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w-downloads-apagar depois\2021\57. Reforma de Corumba\a encaminhar\"/>
    </mc:Choice>
  </mc:AlternateContent>
  <bookViews>
    <workbookView xWindow="-120" yWindow="-120" windowWidth="20730" windowHeight="11310" tabRatio="813"/>
  </bookViews>
  <sheets>
    <sheet name="06 PQCU" sheetId="1" r:id="rId1"/>
    <sheet name="07 PCCU composições" sheetId="9" r:id="rId2"/>
    <sheet name="09 Cronograma Fis Financ" sheetId="5" r:id="rId3"/>
    <sheet name="10 BDI c. desoneracao" sheetId="4" r:id="rId4"/>
    <sheet name="11 Encargos sociais" sheetId="6" r:id="rId5"/>
    <sheet name="12 Livro de ordem" sheetId="7" r:id="rId6"/>
  </sheets>
  <definedNames>
    <definedName name="_xlnm._FilterDatabase" localSheetId="0" hidden="1">'06 PQCU'!$A$10:$V$236</definedName>
    <definedName name="AC">#REF!</definedName>
    <definedName name="agesul_serv" localSheetId="2">#REF!</definedName>
    <definedName name="agesul_serv" localSheetId="4">#REF!</definedName>
    <definedName name="agesul_serv">#REF!</definedName>
    <definedName name="_xlnm.Print_Area" localSheetId="0">'06 PQCU'!$B$1:$Q$208</definedName>
    <definedName name="_xlnm.Print_Area" localSheetId="1">'07 PCCU composições'!$A$1:$J$3391</definedName>
    <definedName name="_xlnm.Print_Area" localSheetId="2">'09 Cronograma Fis Financ'!$B$1:$AJ$235</definedName>
    <definedName name="_xlnm.Print_Area" localSheetId="3">'10 BDI c. desoneracao'!$A$1:$U$130</definedName>
    <definedName name="_xlnm.Print_Area" localSheetId="5">'12 Livro de ordem'!$A$2:$AB$85</definedName>
    <definedName name="_xlnm.Database" localSheetId="2">#REF!</definedName>
    <definedName name="_xlnm.Database" localSheetId="4">#REF!</definedName>
    <definedName name="_xlnm.Database">#REF!</definedName>
    <definedName name="Composição" localSheetId="2">#REF!</definedName>
    <definedName name="Composição" localSheetId="4">#REF!</definedName>
    <definedName name="Composição">#REF!</definedName>
    <definedName name="_xlnm.Criteria" localSheetId="2">#REF!</definedName>
    <definedName name="_xlnm.Criteria" localSheetId="4">#REF!</definedName>
    <definedName name="_xlnm.Criteria">#REF!</definedName>
    <definedName name="DF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G" localSheetId="2">#REF!</definedName>
    <definedName name="G" localSheetId="4">#REF!</definedName>
    <definedName name="G">#REF!</definedName>
    <definedName name="I.">#REF!</definedName>
    <definedName name="Insumos" localSheetId="2">#REF!</definedName>
    <definedName name="Insumos" localSheetId="4">#REF!</definedName>
    <definedName name="Insumos">#REF!</definedName>
    <definedName name="L.">#REF!</definedName>
    <definedName name="Print_Area_MI" localSheetId="2">#REF!</definedName>
    <definedName name="Print_Area_MI" localSheetId="4">#REF!</definedName>
    <definedName name="Print_Area_MI">#REF!</definedName>
    <definedName name="R.">#REF!</definedName>
    <definedName name="SERV" localSheetId="2">#REF!</definedName>
    <definedName name="SERV" localSheetId="4">#REF!</definedName>
    <definedName name="SERV">#REF!</definedName>
    <definedName name="SG">#REF!</definedName>
    <definedName name="sinapi_mat" localSheetId="2">#REF!</definedName>
    <definedName name="sinapi_mat" localSheetId="4">#REF!</definedName>
    <definedName name="sinapi_mat">#REF!</definedName>
    <definedName name="sinapi_serv" localSheetId="2">#REF!</definedName>
    <definedName name="sinapi_serv" localSheetId="4">#REF!</definedName>
    <definedName name="sinapi_serv">#REF!</definedName>
    <definedName name="SINAPIS" localSheetId="2">#REF!</definedName>
    <definedName name="SINAPIS" localSheetId="4">#REF!</definedName>
    <definedName name="SINAPIS">#REF!</definedName>
    <definedName name="SINAPIU" localSheetId="2">#REF!</definedName>
    <definedName name="SINAPIU" localSheetId="4">#REF!</definedName>
    <definedName name="SINAPIU">#REF!</definedName>
    <definedName name="_xlnm.Print_Titles" localSheetId="0">'06 PQCU'!$2:$11</definedName>
    <definedName name="_xlnm.Print_Titles" localSheetId="1">'07 PCCU composições'!$1:$2</definedName>
    <definedName name="UNIT" localSheetId="2">#REF!</definedName>
    <definedName name="UNIT" localSheetId="4">#REF!</definedName>
    <definedName name="UNIT">#REF!</definedName>
  </definedNames>
  <calcPr calcId="162913"/>
</workbook>
</file>

<file path=xl/calcChain.xml><?xml version="1.0" encoding="utf-8"?>
<calcChain xmlns="http://schemas.openxmlformats.org/spreadsheetml/2006/main">
  <c r="K221" i="5" l="1"/>
  <c r="K220" i="5"/>
  <c r="AL202" i="5"/>
  <c r="AE202" i="5"/>
  <c r="AN202" i="5" s="1"/>
  <c r="N202" i="5"/>
  <c r="P202" i="5" s="1"/>
  <c r="L202" i="5"/>
  <c r="K202" i="5"/>
  <c r="J202" i="5"/>
  <c r="M202" i="5" s="1"/>
  <c r="O202" i="5" s="1"/>
  <c r="I202" i="5"/>
  <c r="AL201" i="5"/>
  <c r="P201" i="5"/>
  <c r="L201" i="5"/>
  <c r="M201" i="5" s="1"/>
  <c r="O201" i="5" s="1"/>
  <c r="K201" i="5"/>
  <c r="N201" i="5" s="1"/>
  <c r="J201" i="5"/>
  <c r="I201" i="5"/>
  <c r="AN200" i="5"/>
  <c r="AL200" i="5"/>
  <c r="AA200" i="5"/>
  <c r="N200" i="5"/>
  <c r="P200" i="5" s="1"/>
  <c r="M200" i="5"/>
  <c r="O200" i="5" s="1"/>
  <c r="L200" i="5"/>
  <c r="K200" i="5"/>
  <c r="J200" i="5"/>
  <c r="I200" i="5"/>
  <c r="AL196" i="5"/>
  <c r="L196" i="5"/>
  <c r="K196" i="5"/>
  <c r="N196" i="5" s="1"/>
  <c r="P196" i="5" s="1"/>
  <c r="J196" i="5"/>
  <c r="M196" i="5" s="1"/>
  <c r="O196" i="5" s="1"/>
  <c r="I196" i="5"/>
  <c r="AL195" i="5"/>
  <c r="P195" i="5"/>
  <c r="L195" i="5"/>
  <c r="K195" i="5"/>
  <c r="N195" i="5" s="1"/>
  <c r="J195" i="5"/>
  <c r="M195" i="5" s="1"/>
  <c r="O195" i="5" s="1"/>
  <c r="I195" i="5"/>
  <c r="AL194" i="5"/>
  <c r="L194" i="5"/>
  <c r="I194" i="5"/>
  <c r="E194" i="5"/>
  <c r="AL190" i="5"/>
  <c r="N190" i="5"/>
  <c r="P190" i="5" s="1"/>
  <c r="L190" i="5"/>
  <c r="K190" i="5"/>
  <c r="J190" i="5"/>
  <c r="M190" i="5" s="1"/>
  <c r="O190" i="5" s="1"/>
  <c r="H190" i="5"/>
  <c r="I190" i="5" s="1"/>
  <c r="AL189" i="5"/>
  <c r="L189" i="5"/>
  <c r="M189" i="5" s="1"/>
  <c r="O189" i="5" s="1"/>
  <c r="AH189" i="5" s="1"/>
  <c r="K189" i="5"/>
  <c r="J189" i="5"/>
  <c r="I189" i="5"/>
  <c r="AL188" i="5"/>
  <c r="AE188" i="5"/>
  <c r="AN188" i="5" s="1"/>
  <c r="N188" i="5"/>
  <c r="P188" i="5" s="1"/>
  <c r="M188" i="5"/>
  <c r="O188" i="5" s="1"/>
  <c r="L188" i="5"/>
  <c r="K188" i="5"/>
  <c r="J188" i="5"/>
  <c r="I188" i="5"/>
  <c r="AL187" i="5"/>
  <c r="N187" i="5"/>
  <c r="P187" i="5" s="1"/>
  <c r="L187" i="5"/>
  <c r="K187" i="5"/>
  <c r="J187" i="5"/>
  <c r="M187" i="5" s="1"/>
  <c r="O187" i="5" s="1"/>
  <c r="I187" i="5"/>
  <c r="AL183" i="5"/>
  <c r="N183" i="5"/>
  <c r="P183" i="5" s="1"/>
  <c r="L183" i="5"/>
  <c r="K183" i="5"/>
  <c r="J183" i="5"/>
  <c r="M183" i="5" s="1"/>
  <c r="O183" i="5" s="1"/>
  <c r="I183" i="5"/>
  <c r="AL182" i="5"/>
  <c r="P182" i="5"/>
  <c r="L182" i="5"/>
  <c r="K182" i="5"/>
  <c r="N182" i="5" s="1"/>
  <c r="J182" i="5"/>
  <c r="M182" i="5" s="1"/>
  <c r="O182" i="5" s="1"/>
  <c r="I182" i="5"/>
  <c r="AL181" i="5"/>
  <c r="L181" i="5"/>
  <c r="K181" i="5"/>
  <c r="J181" i="5"/>
  <c r="I181" i="5"/>
  <c r="AL180" i="5"/>
  <c r="Q180" i="5"/>
  <c r="P180" i="5"/>
  <c r="L180" i="5"/>
  <c r="M180" i="5" s="1"/>
  <c r="O180" i="5" s="1"/>
  <c r="K180" i="5"/>
  <c r="N180" i="5" s="1"/>
  <c r="J180" i="5"/>
  <c r="I180" i="5"/>
  <c r="AL179" i="5"/>
  <c r="AE179" i="5"/>
  <c r="AN179" i="5" s="1"/>
  <c r="N179" i="5"/>
  <c r="P179" i="5" s="1"/>
  <c r="M179" i="5"/>
  <c r="O179" i="5" s="1"/>
  <c r="L179" i="5"/>
  <c r="K179" i="5"/>
  <c r="J179" i="5"/>
  <c r="I179" i="5"/>
  <c r="AL178" i="5"/>
  <c r="L178" i="5"/>
  <c r="K178" i="5"/>
  <c r="N178" i="5" s="1"/>
  <c r="P178" i="5" s="1"/>
  <c r="J178" i="5"/>
  <c r="M178" i="5" s="1"/>
  <c r="O178" i="5" s="1"/>
  <c r="I178" i="5"/>
  <c r="AL177" i="5"/>
  <c r="L177" i="5"/>
  <c r="M177" i="5" s="1"/>
  <c r="O177" i="5" s="1"/>
  <c r="K177" i="5"/>
  <c r="N177" i="5" s="1"/>
  <c r="P177" i="5" s="1"/>
  <c r="J177" i="5"/>
  <c r="I177" i="5"/>
  <c r="AL173" i="5"/>
  <c r="R173" i="5"/>
  <c r="Q173" i="5"/>
  <c r="U173" i="5" s="1"/>
  <c r="N173" i="5"/>
  <c r="P173" i="5" s="1"/>
  <c r="M173" i="5"/>
  <c r="O173" i="5" s="1"/>
  <c r="L173" i="5"/>
  <c r="K173" i="5"/>
  <c r="J173" i="5"/>
  <c r="I173" i="5"/>
  <c r="AL172" i="5"/>
  <c r="L172" i="5"/>
  <c r="M172" i="5" s="1"/>
  <c r="O172" i="5" s="1"/>
  <c r="K172" i="5"/>
  <c r="J172" i="5"/>
  <c r="I172" i="5"/>
  <c r="AL171" i="5"/>
  <c r="N171" i="5"/>
  <c r="P171" i="5" s="1"/>
  <c r="L171" i="5"/>
  <c r="K171" i="5"/>
  <c r="J171" i="5"/>
  <c r="M171" i="5" s="1"/>
  <c r="O171" i="5" s="1"/>
  <c r="I171" i="5"/>
  <c r="AL170" i="5"/>
  <c r="L170" i="5"/>
  <c r="M170" i="5" s="1"/>
  <c r="O170" i="5" s="1"/>
  <c r="K170" i="5"/>
  <c r="N170" i="5" s="1"/>
  <c r="P170" i="5" s="1"/>
  <c r="J170" i="5"/>
  <c r="I170" i="5"/>
  <c r="AL169" i="5"/>
  <c r="AI169" i="5"/>
  <c r="AN169" i="5" s="1"/>
  <c r="N169" i="5"/>
  <c r="P169" i="5" s="1"/>
  <c r="M169" i="5"/>
  <c r="O169" i="5" s="1"/>
  <c r="L169" i="5"/>
  <c r="K169" i="5"/>
  <c r="J169" i="5"/>
  <c r="I169" i="5"/>
  <c r="AL168" i="5"/>
  <c r="P168" i="5"/>
  <c r="O168" i="5"/>
  <c r="L168" i="5"/>
  <c r="M168" i="5" s="1"/>
  <c r="K168" i="5"/>
  <c r="N168" i="5" s="1"/>
  <c r="J168" i="5"/>
  <c r="I168" i="5"/>
  <c r="AL167" i="5"/>
  <c r="Z167" i="5"/>
  <c r="N167" i="5"/>
  <c r="P167" i="5" s="1"/>
  <c r="M167" i="5"/>
  <c r="O167" i="5" s="1"/>
  <c r="L167" i="5"/>
  <c r="K167" i="5"/>
  <c r="J167" i="5"/>
  <c r="I167" i="5"/>
  <c r="P164" i="5"/>
  <c r="AO163" i="5"/>
  <c r="AN163" i="5"/>
  <c r="AM163" i="5"/>
  <c r="AL163" i="5"/>
  <c r="N163" i="5"/>
  <c r="P163" i="5" s="1"/>
  <c r="AR163" i="5" s="1"/>
  <c r="K163" i="5"/>
  <c r="J163" i="5"/>
  <c r="M163" i="5" s="1"/>
  <c r="O163" i="5" s="1"/>
  <c r="I163" i="5"/>
  <c r="AL159" i="5"/>
  <c r="O159" i="5"/>
  <c r="M159" i="5"/>
  <c r="L159" i="5"/>
  <c r="K159" i="5"/>
  <c r="N159" i="5" s="1"/>
  <c r="P159" i="5" s="1"/>
  <c r="J159" i="5"/>
  <c r="I159" i="5"/>
  <c r="H159" i="5"/>
  <c r="AL158" i="5"/>
  <c r="L158" i="5"/>
  <c r="M158" i="5" s="1"/>
  <c r="O158" i="5" s="1"/>
  <c r="K158" i="5"/>
  <c r="N158" i="5" s="1"/>
  <c r="P158" i="5" s="1"/>
  <c r="J158" i="5"/>
  <c r="I158" i="5"/>
  <c r="AL157" i="5"/>
  <c r="AA157" i="5"/>
  <c r="AN157" i="5" s="1"/>
  <c r="N157" i="5"/>
  <c r="P157" i="5" s="1"/>
  <c r="AR157" i="5" s="1"/>
  <c r="L157" i="5"/>
  <c r="K157" i="5"/>
  <c r="J157" i="5"/>
  <c r="M157" i="5" s="1"/>
  <c r="O157" i="5" s="1"/>
  <c r="I157" i="5"/>
  <c r="AL156" i="5"/>
  <c r="P156" i="5"/>
  <c r="O156" i="5"/>
  <c r="L156" i="5"/>
  <c r="M156" i="5" s="1"/>
  <c r="K156" i="5"/>
  <c r="N156" i="5" s="1"/>
  <c r="J156" i="5"/>
  <c r="I156" i="5"/>
  <c r="AL155" i="5"/>
  <c r="AH155" i="5"/>
  <c r="N155" i="5"/>
  <c r="P155" i="5" s="1"/>
  <c r="M155" i="5"/>
  <c r="O155" i="5" s="1"/>
  <c r="L155" i="5"/>
  <c r="K155" i="5"/>
  <c r="J155" i="5"/>
  <c r="I155" i="5"/>
  <c r="AL154" i="5"/>
  <c r="N154" i="5"/>
  <c r="P154" i="5" s="1"/>
  <c r="L154" i="5"/>
  <c r="K154" i="5"/>
  <c r="J154" i="5"/>
  <c r="M154" i="5" s="1"/>
  <c r="O154" i="5" s="1"/>
  <c r="I154" i="5"/>
  <c r="AL153" i="5"/>
  <c r="O153" i="5"/>
  <c r="L153" i="5"/>
  <c r="M153" i="5" s="1"/>
  <c r="K153" i="5"/>
  <c r="J153" i="5"/>
  <c r="I153" i="5"/>
  <c r="AL152" i="5"/>
  <c r="R152" i="5"/>
  <c r="Q152" i="5"/>
  <c r="U152" i="5" s="1"/>
  <c r="N152" i="5"/>
  <c r="P152" i="5" s="1"/>
  <c r="M152" i="5"/>
  <c r="O152" i="5" s="1"/>
  <c r="L152" i="5"/>
  <c r="K152" i="5"/>
  <c r="J152" i="5"/>
  <c r="I152" i="5"/>
  <c r="AL151" i="5"/>
  <c r="L151" i="5"/>
  <c r="M151" i="5" s="1"/>
  <c r="O151" i="5" s="1"/>
  <c r="K151" i="5"/>
  <c r="J151" i="5"/>
  <c r="I151" i="5"/>
  <c r="AL150" i="5"/>
  <c r="N150" i="5"/>
  <c r="P150" i="5" s="1"/>
  <c r="L150" i="5"/>
  <c r="K150" i="5"/>
  <c r="J150" i="5"/>
  <c r="M150" i="5" s="1"/>
  <c r="O150" i="5" s="1"/>
  <c r="I150" i="5"/>
  <c r="AL149" i="5"/>
  <c r="L149" i="5"/>
  <c r="M149" i="5" s="1"/>
  <c r="O149" i="5" s="1"/>
  <c r="K149" i="5"/>
  <c r="N149" i="5" s="1"/>
  <c r="P149" i="5" s="1"/>
  <c r="J149" i="5"/>
  <c r="H149" i="5"/>
  <c r="I149" i="5" s="1"/>
  <c r="AL148" i="5"/>
  <c r="L148" i="5"/>
  <c r="K148" i="5"/>
  <c r="N148" i="5" s="1"/>
  <c r="P148" i="5" s="1"/>
  <c r="J148" i="5"/>
  <c r="M148" i="5" s="1"/>
  <c r="O148" i="5" s="1"/>
  <c r="I148" i="5"/>
  <c r="AL144" i="5"/>
  <c r="L144" i="5"/>
  <c r="K144" i="5"/>
  <c r="J144" i="5"/>
  <c r="I144" i="5"/>
  <c r="AL143" i="5"/>
  <c r="AE143" i="5"/>
  <c r="AN143" i="5" s="1"/>
  <c r="N143" i="5"/>
  <c r="P143" i="5" s="1"/>
  <c r="L143" i="5"/>
  <c r="K143" i="5"/>
  <c r="J143" i="5"/>
  <c r="M143" i="5" s="1"/>
  <c r="O143" i="5" s="1"/>
  <c r="I143" i="5"/>
  <c r="AL139" i="5"/>
  <c r="L139" i="5"/>
  <c r="K139" i="5"/>
  <c r="N139" i="5" s="1"/>
  <c r="P139" i="5" s="1"/>
  <c r="J139" i="5"/>
  <c r="M139" i="5" s="1"/>
  <c r="O139" i="5" s="1"/>
  <c r="I139" i="5"/>
  <c r="AL138" i="5"/>
  <c r="L138" i="5"/>
  <c r="M138" i="5" s="1"/>
  <c r="O138" i="5" s="1"/>
  <c r="Z138" i="5" s="1"/>
  <c r="K138" i="5"/>
  <c r="J138" i="5"/>
  <c r="I138" i="5"/>
  <c r="AL137" i="5"/>
  <c r="AI137" i="5"/>
  <c r="AN137" i="5" s="1"/>
  <c r="Q137" i="5"/>
  <c r="R137" i="5" s="1"/>
  <c r="M137" i="5"/>
  <c r="O137" i="5" s="1"/>
  <c r="L137" i="5"/>
  <c r="N137" i="5" s="1"/>
  <c r="P137" i="5" s="1"/>
  <c r="K137" i="5"/>
  <c r="J137" i="5"/>
  <c r="I137" i="5"/>
  <c r="AL136" i="5"/>
  <c r="N136" i="5"/>
  <c r="P136" i="5" s="1"/>
  <c r="L136" i="5"/>
  <c r="K136" i="5"/>
  <c r="J136" i="5"/>
  <c r="M136" i="5" s="1"/>
  <c r="O136" i="5" s="1"/>
  <c r="I136" i="5"/>
  <c r="AL135" i="5"/>
  <c r="L135" i="5"/>
  <c r="K135" i="5"/>
  <c r="N135" i="5" s="1"/>
  <c r="P135" i="5" s="1"/>
  <c r="J135" i="5"/>
  <c r="M135" i="5" s="1"/>
  <c r="O135" i="5" s="1"/>
  <c r="I135" i="5"/>
  <c r="AL134" i="5"/>
  <c r="L134" i="5"/>
  <c r="M134" i="5" s="1"/>
  <c r="O134" i="5" s="1"/>
  <c r="AD134" i="5" s="1"/>
  <c r="K134" i="5"/>
  <c r="J134" i="5"/>
  <c r="I134" i="5"/>
  <c r="AL133" i="5"/>
  <c r="AE133" i="5"/>
  <c r="AN133" i="5" s="1"/>
  <c r="Q133" i="5"/>
  <c r="R133" i="5" s="1"/>
  <c r="M133" i="5"/>
  <c r="O133" i="5" s="1"/>
  <c r="L133" i="5"/>
  <c r="N133" i="5" s="1"/>
  <c r="P133" i="5" s="1"/>
  <c r="K133" i="5"/>
  <c r="J133" i="5"/>
  <c r="I133" i="5"/>
  <c r="AL132" i="5"/>
  <c r="N132" i="5"/>
  <c r="P132" i="5" s="1"/>
  <c r="L132" i="5"/>
  <c r="K132" i="5"/>
  <c r="J132" i="5"/>
  <c r="M132" i="5" s="1"/>
  <c r="O132" i="5" s="1"/>
  <c r="I132" i="5"/>
  <c r="AL131" i="5"/>
  <c r="L131" i="5"/>
  <c r="M131" i="5" s="1"/>
  <c r="O131" i="5" s="1"/>
  <c r="K131" i="5"/>
  <c r="J131" i="5"/>
  <c r="I131" i="5"/>
  <c r="AL130" i="5"/>
  <c r="N130" i="5"/>
  <c r="P130" i="5" s="1"/>
  <c r="AI130" i="5" s="1"/>
  <c r="AN130" i="5" s="1"/>
  <c r="L130" i="5"/>
  <c r="K130" i="5"/>
  <c r="J130" i="5"/>
  <c r="M130" i="5" s="1"/>
  <c r="O130" i="5" s="1"/>
  <c r="I130" i="5"/>
  <c r="AL129" i="5"/>
  <c r="L129" i="5"/>
  <c r="M129" i="5" s="1"/>
  <c r="O129" i="5" s="1"/>
  <c r="K129" i="5"/>
  <c r="J129" i="5"/>
  <c r="I129" i="5"/>
  <c r="AL128" i="5"/>
  <c r="M128" i="5"/>
  <c r="O128" i="5" s="1"/>
  <c r="L128" i="5"/>
  <c r="N128" i="5" s="1"/>
  <c r="P128" i="5" s="1"/>
  <c r="K128" i="5"/>
  <c r="J128" i="5"/>
  <c r="I128" i="5"/>
  <c r="AL127" i="5"/>
  <c r="N127" i="5"/>
  <c r="P127" i="5" s="1"/>
  <c r="L127" i="5"/>
  <c r="K127" i="5"/>
  <c r="J127" i="5"/>
  <c r="M127" i="5" s="1"/>
  <c r="O127" i="5" s="1"/>
  <c r="I127" i="5"/>
  <c r="AL126" i="5"/>
  <c r="O126" i="5"/>
  <c r="L126" i="5"/>
  <c r="K126" i="5"/>
  <c r="N126" i="5" s="1"/>
  <c r="P126" i="5" s="1"/>
  <c r="J126" i="5"/>
  <c r="M126" i="5" s="1"/>
  <c r="I126" i="5"/>
  <c r="AL125" i="5"/>
  <c r="AH125" i="5"/>
  <c r="L125" i="5"/>
  <c r="K125" i="5"/>
  <c r="J125" i="5"/>
  <c r="M125" i="5" s="1"/>
  <c r="O125" i="5" s="1"/>
  <c r="I125" i="5"/>
  <c r="AL124" i="5"/>
  <c r="M124" i="5"/>
  <c r="O124" i="5" s="1"/>
  <c r="L124" i="5"/>
  <c r="K124" i="5"/>
  <c r="N124" i="5" s="1"/>
  <c r="P124" i="5" s="1"/>
  <c r="Q124" i="5" s="1"/>
  <c r="J124" i="5"/>
  <c r="I124" i="5"/>
  <c r="AL123" i="5"/>
  <c r="N123" i="5"/>
  <c r="P123" i="5" s="1"/>
  <c r="L123" i="5"/>
  <c r="K123" i="5"/>
  <c r="J123" i="5"/>
  <c r="M123" i="5" s="1"/>
  <c r="O123" i="5" s="1"/>
  <c r="I123" i="5"/>
  <c r="AL122" i="5"/>
  <c r="O122" i="5"/>
  <c r="L122" i="5"/>
  <c r="K122" i="5"/>
  <c r="N122" i="5" s="1"/>
  <c r="P122" i="5" s="1"/>
  <c r="J122" i="5"/>
  <c r="M122" i="5" s="1"/>
  <c r="I122" i="5"/>
  <c r="AL121" i="5"/>
  <c r="AH121" i="5"/>
  <c r="L121" i="5"/>
  <c r="K121" i="5"/>
  <c r="J121" i="5"/>
  <c r="M121" i="5" s="1"/>
  <c r="O121" i="5" s="1"/>
  <c r="I121" i="5"/>
  <c r="AL120" i="5"/>
  <c r="M120" i="5"/>
  <c r="O120" i="5" s="1"/>
  <c r="AD120" i="5" s="1"/>
  <c r="L120" i="5"/>
  <c r="K120" i="5"/>
  <c r="J120" i="5"/>
  <c r="I120" i="5"/>
  <c r="AL119" i="5"/>
  <c r="M119" i="5"/>
  <c r="O119" i="5" s="1"/>
  <c r="L119" i="5"/>
  <c r="K119" i="5"/>
  <c r="J119" i="5"/>
  <c r="I119" i="5"/>
  <c r="AL118" i="5"/>
  <c r="N118" i="5"/>
  <c r="P118" i="5" s="1"/>
  <c r="AE118" i="5" s="1"/>
  <c r="AN118" i="5" s="1"/>
  <c r="L118" i="5"/>
  <c r="K118" i="5"/>
  <c r="J118" i="5"/>
  <c r="M118" i="5" s="1"/>
  <c r="O118" i="5" s="1"/>
  <c r="I118" i="5"/>
  <c r="AL117" i="5"/>
  <c r="AE117" i="5"/>
  <c r="N117" i="5"/>
  <c r="P117" i="5" s="1"/>
  <c r="M117" i="5"/>
  <c r="O117" i="5" s="1"/>
  <c r="L117" i="5"/>
  <c r="K117" i="5"/>
  <c r="J117" i="5"/>
  <c r="I117" i="5"/>
  <c r="AL116" i="5"/>
  <c r="N116" i="5"/>
  <c r="P116" i="5" s="1"/>
  <c r="AE116" i="5" s="1"/>
  <c r="L116" i="5"/>
  <c r="K116" i="5"/>
  <c r="J116" i="5"/>
  <c r="M116" i="5" s="1"/>
  <c r="O116" i="5" s="1"/>
  <c r="I116" i="5"/>
  <c r="AL112" i="5"/>
  <c r="N112" i="5"/>
  <c r="P112" i="5" s="1"/>
  <c r="L112" i="5"/>
  <c r="K112" i="5"/>
  <c r="J112" i="5"/>
  <c r="M112" i="5" s="1"/>
  <c r="O112" i="5" s="1"/>
  <c r="I112" i="5"/>
  <c r="AL111" i="5"/>
  <c r="L111" i="5"/>
  <c r="K111" i="5"/>
  <c r="J111" i="5"/>
  <c r="I111" i="5"/>
  <c r="AL110" i="5"/>
  <c r="Q110" i="5"/>
  <c r="M110" i="5"/>
  <c r="O110" i="5" s="1"/>
  <c r="AH110" i="5" s="1"/>
  <c r="L110" i="5"/>
  <c r="K110" i="5"/>
  <c r="N110" i="5" s="1"/>
  <c r="P110" i="5" s="1"/>
  <c r="J110" i="5"/>
  <c r="I110" i="5"/>
  <c r="AL109" i="5"/>
  <c r="AI109" i="5"/>
  <c r="AN109" i="5" s="1"/>
  <c r="N109" i="5"/>
  <c r="P109" i="5" s="1"/>
  <c r="M109" i="5"/>
  <c r="O109" i="5" s="1"/>
  <c r="L109" i="5"/>
  <c r="K109" i="5"/>
  <c r="J109" i="5"/>
  <c r="I109" i="5"/>
  <c r="AL108" i="5"/>
  <c r="N108" i="5"/>
  <c r="P108" i="5" s="1"/>
  <c r="L108" i="5"/>
  <c r="K108" i="5"/>
  <c r="J108" i="5"/>
  <c r="M108" i="5" s="1"/>
  <c r="O108" i="5" s="1"/>
  <c r="I108" i="5"/>
  <c r="AL107" i="5"/>
  <c r="Q107" i="5"/>
  <c r="M107" i="5"/>
  <c r="O107" i="5" s="1"/>
  <c r="L107" i="5"/>
  <c r="K107" i="5"/>
  <c r="N107" i="5" s="1"/>
  <c r="P107" i="5" s="1"/>
  <c r="J107" i="5"/>
  <c r="I107" i="5"/>
  <c r="AL106" i="5"/>
  <c r="N106" i="5"/>
  <c r="P106" i="5" s="1"/>
  <c r="L106" i="5"/>
  <c r="K106" i="5"/>
  <c r="J106" i="5"/>
  <c r="M106" i="5" s="1"/>
  <c r="O106" i="5" s="1"/>
  <c r="I106" i="5"/>
  <c r="AL105" i="5"/>
  <c r="O105" i="5"/>
  <c r="L105" i="5"/>
  <c r="K105" i="5"/>
  <c r="N105" i="5" s="1"/>
  <c r="P105" i="5" s="1"/>
  <c r="J105" i="5"/>
  <c r="M105" i="5" s="1"/>
  <c r="I105" i="5"/>
  <c r="AL104" i="5"/>
  <c r="L104" i="5"/>
  <c r="K104" i="5"/>
  <c r="J104" i="5"/>
  <c r="I104" i="5"/>
  <c r="AL103" i="5"/>
  <c r="M103" i="5"/>
  <c r="O103" i="5" s="1"/>
  <c r="L103" i="5"/>
  <c r="K103" i="5"/>
  <c r="N103" i="5" s="1"/>
  <c r="P103" i="5" s="1"/>
  <c r="J103" i="5"/>
  <c r="I103" i="5"/>
  <c r="AL102" i="5"/>
  <c r="N102" i="5"/>
  <c r="P102" i="5" s="1"/>
  <c r="L102" i="5"/>
  <c r="K102" i="5"/>
  <c r="J102" i="5"/>
  <c r="M102" i="5" s="1"/>
  <c r="O102" i="5" s="1"/>
  <c r="I102" i="5"/>
  <c r="AL101" i="5"/>
  <c r="L101" i="5"/>
  <c r="K101" i="5"/>
  <c r="N101" i="5" s="1"/>
  <c r="P101" i="5" s="1"/>
  <c r="J101" i="5"/>
  <c r="M101" i="5" s="1"/>
  <c r="O101" i="5" s="1"/>
  <c r="I101" i="5"/>
  <c r="AL97" i="5"/>
  <c r="L97" i="5"/>
  <c r="K97" i="5"/>
  <c r="N97" i="5" s="1"/>
  <c r="P97" i="5" s="1"/>
  <c r="J97" i="5"/>
  <c r="M97" i="5" s="1"/>
  <c r="O97" i="5" s="1"/>
  <c r="I97" i="5"/>
  <c r="AL96" i="5"/>
  <c r="N96" i="5"/>
  <c r="P96" i="5" s="1"/>
  <c r="L96" i="5"/>
  <c r="K96" i="5"/>
  <c r="J96" i="5"/>
  <c r="M96" i="5" s="1"/>
  <c r="O96" i="5" s="1"/>
  <c r="I96" i="5"/>
  <c r="AL95" i="5"/>
  <c r="L95" i="5"/>
  <c r="K95" i="5"/>
  <c r="J95" i="5"/>
  <c r="I95" i="5"/>
  <c r="AL94" i="5"/>
  <c r="AI94" i="5"/>
  <c r="AN94" i="5" s="1"/>
  <c r="N94" i="5"/>
  <c r="P94" i="5" s="1"/>
  <c r="L94" i="5"/>
  <c r="K94" i="5"/>
  <c r="J94" i="5"/>
  <c r="M94" i="5" s="1"/>
  <c r="O94" i="5" s="1"/>
  <c r="I94" i="5"/>
  <c r="AL93" i="5"/>
  <c r="L93" i="5"/>
  <c r="K93" i="5"/>
  <c r="N93" i="5" s="1"/>
  <c r="P93" i="5" s="1"/>
  <c r="J93" i="5"/>
  <c r="M93" i="5" s="1"/>
  <c r="O93" i="5" s="1"/>
  <c r="I93" i="5"/>
  <c r="AL92" i="5"/>
  <c r="M92" i="5"/>
  <c r="O92" i="5" s="1"/>
  <c r="L92" i="5"/>
  <c r="K92" i="5"/>
  <c r="N92" i="5" s="1"/>
  <c r="P92" i="5" s="1"/>
  <c r="AI92" i="5" s="1"/>
  <c r="AN92" i="5" s="1"/>
  <c r="J92" i="5"/>
  <c r="I92" i="5"/>
  <c r="AL91" i="5"/>
  <c r="O91" i="5"/>
  <c r="L91" i="5"/>
  <c r="K91" i="5"/>
  <c r="N91" i="5" s="1"/>
  <c r="P91" i="5" s="1"/>
  <c r="J91" i="5"/>
  <c r="M91" i="5" s="1"/>
  <c r="I91" i="5"/>
  <c r="AL90" i="5"/>
  <c r="AH90" i="5"/>
  <c r="M90" i="5"/>
  <c r="O90" i="5" s="1"/>
  <c r="L90" i="5"/>
  <c r="K90" i="5"/>
  <c r="N90" i="5" s="1"/>
  <c r="P90" i="5" s="1"/>
  <c r="J90" i="5"/>
  <c r="I90" i="5"/>
  <c r="AL89" i="5"/>
  <c r="O89" i="5"/>
  <c r="L89" i="5"/>
  <c r="K89" i="5"/>
  <c r="N89" i="5" s="1"/>
  <c r="P89" i="5" s="1"/>
  <c r="J89" i="5"/>
  <c r="M89" i="5" s="1"/>
  <c r="I89" i="5"/>
  <c r="AL85" i="5"/>
  <c r="L85" i="5"/>
  <c r="K85" i="5"/>
  <c r="N85" i="5" s="1"/>
  <c r="P85" i="5" s="1"/>
  <c r="J85" i="5"/>
  <c r="M85" i="5" s="1"/>
  <c r="O85" i="5" s="1"/>
  <c r="I85" i="5"/>
  <c r="AL84" i="5"/>
  <c r="M84" i="5"/>
  <c r="O84" i="5" s="1"/>
  <c r="L84" i="5"/>
  <c r="K84" i="5"/>
  <c r="N84" i="5" s="1"/>
  <c r="P84" i="5" s="1"/>
  <c r="J84" i="5"/>
  <c r="I84" i="5"/>
  <c r="AL83" i="5"/>
  <c r="Q83" i="5"/>
  <c r="M83" i="5"/>
  <c r="O83" i="5" s="1"/>
  <c r="L83" i="5"/>
  <c r="K83" i="5"/>
  <c r="N83" i="5" s="1"/>
  <c r="P83" i="5" s="1"/>
  <c r="J83" i="5"/>
  <c r="I83" i="5"/>
  <c r="O79" i="5"/>
  <c r="N79" i="5"/>
  <c r="P79" i="5" s="1"/>
  <c r="K79" i="5"/>
  <c r="J79" i="5"/>
  <c r="M79" i="5" s="1"/>
  <c r="I79" i="5"/>
  <c r="AL75" i="5"/>
  <c r="P75" i="5"/>
  <c r="L75" i="5"/>
  <c r="K75" i="5"/>
  <c r="N75" i="5" s="1"/>
  <c r="J75" i="5"/>
  <c r="M75" i="5" s="1"/>
  <c r="O75" i="5" s="1"/>
  <c r="I75" i="5"/>
  <c r="AL74" i="5"/>
  <c r="AE74" i="5"/>
  <c r="AN74" i="5" s="1"/>
  <c r="AR74" i="5" s="1"/>
  <c r="N74" i="5"/>
  <c r="P74" i="5" s="1"/>
  <c r="L74" i="5"/>
  <c r="K74" i="5"/>
  <c r="J74" i="5"/>
  <c r="M74" i="5" s="1"/>
  <c r="O74" i="5" s="1"/>
  <c r="I74" i="5"/>
  <c r="AL73" i="5"/>
  <c r="N73" i="5"/>
  <c r="P73" i="5" s="1"/>
  <c r="L73" i="5"/>
  <c r="K73" i="5"/>
  <c r="J73" i="5"/>
  <c r="M73" i="5" s="1"/>
  <c r="O73" i="5" s="1"/>
  <c r="I73" i="5"/>
  <c r="AL72" i="5"/>
  <c r="L72" i="5"/>
  <c r="K72" i="5"/>
  <c r="J72" i="5"/>
  <c r="M72" i="5" s="1"/>
  <c r="O72" i="5" s="1"/>
  <c r="I72" i="5"/>
  <c r="AL68" i="5"/>
  <c r="N68" i="5"/>
  <c r="P68" i="5" s="1"/>
  <c r="L68" i="5"/>
  <c r="K68" i="5"/>
  <c r="J68" i="5"/>
  <c r="M68" i="5" s="1"/>
  <c r="O68" i="5" s="1"/>
  <c r="I68" i="5"/>
  <c r="AL67" i="5"/>
  <c r="P67" i="5"/>
  <c r="L67" i="5"/>
  <c r="K67" i="5"/>
  <c r="N67" i="5" s="1"/>
  <c r="J67" i="5"/>
  <c r="M67" i="5" s="1"/>
  <c r="O67" i="5" s="1"/>
  <c r="I67" i="5"/>
  <c r="AL66" i="5"/>
  <c r="AE66" i="5"/>
  <c r="AN66" i="5" s="1"/>
  <c r="AR66" i="5" s="1"/>
  <c r="N66" i="5"/>
  <c r="P66" i="5" s="1"/>
  <c r="M66" i="5"/>
  <c r="O66" i="5" s="1"/>
  <c r="L66" i="5"/>
  <c r="K66" i="5"/>
  <c r="J66" i="5"/>
  <c r="I66" i="5"/>
  <c r="AL65" i="5"/>
  <c r="O65" i="5"/>
  <c r="M65" i="5"/>
  <c r="L65" i="5"/>
  <c r="K65" i="5"/>
  <c r="J65" i="5"/>
  <c r="I65" i="5"/>
  <c r="AL64" i="5"/>
  <c r="P64" i="5"/>
  <c r="L64" i="5"/>
  <c r="K64" i="5"/>
  <c r="N64" i="5" s="1"/>
  <c r="J64" i="5"/>
  <c r="M64" i="5" s="1"/>
  <c r="O64" i="5" s="1"/>
  <c r="I64" i="5"/>
  <c r="AL63" i="5"/>
  <c r="L63" i="5"/>
  <c r="M63" i="5" s="1"/>
  <c r="O63" i="5" s="1"/>
  <c r="K63" i="5"/>
  <c r="J63" i="5"/>
  <c r="I63" i="5"/>
  <c r="AL62" i="5"/>
  <c r="N62" i="5"/>
  <c r="P62" i="5" s="1"/>
  <c r="L62" i="5"/>
  <c r="K62" i="5"/>
  <c r="J62" i="5"/>
  <c r="M62" i="5" s="1"/>
  <c r="O62" i="5" s="1"/>
  <c r="I62" i="5"/>
  <c r="AL58" i="5"/>
  <c r="L58" i="5"/>
  <c r="K58" i="5"/>
  <c r="J58" i="5"/>
  <c r="I58" i="5"/>
  <c r="AL54" i="5"/>
  <c r="L54" i="5"/>
  <c r="M54" i="5" s="1"/>
  <c r="O54" i="5" s="1"/>
  <c r="K54" i="5"/>
  <c r="J54" i="5"/>
  <c r="I54" i="5"/>
  <c r="AL53" i="5"/>
  <c r="N53" i="5"/>
  <c r="P53" i="5" s="1"/>
  <c r="L53" i="5"/>
  <c r="K53" i="5"/>
  <c r="J53" i="5"/>
  <c r="M53" i="5" s="1"/>
  <c r="O53" i="5" s="1"/>
  <c r="I53" i="5"/>
  <c r="AL52" i="5"/>
  <c r="L52" i="5"/>
  <c r="K52" i="5"/>
  <c r="N52" i="5" s="1"/>
  <c r="P52" i="5" s="1"/>
  <c r="J52" i="5"/>
  <c r="M52" i="5" s="1"/>
  <c r="O52" i="5" s="1"/>
  <c r="I52" i="5"/>
  <c r="H52" i="5"/>
  <c r="AL51" i="5"/>
  <c r="M51" i="5"/>
  <c r="O51" i="5" s="1"/>
  <c r="L51" i="5"/>
  <c r="J51" i="5"/>
  <c r="H51" i="5"/>
  <c r="K51" i="5" s="1"/>
  <c r="N51" i="5" s="1"/>
  <c r="P51" i="5" s="1"/>
  <c r="AL50" i="5"/>
  <c r="N50" i="5"/>
  <c r="P50" i="5" s="1"/>
  <c r="L50" i="5"/>
  <c r="K50" i="5"/>
  <c r="J50" i="5"/>
  <c r="M50" i="5" s="1"/>
  <c r="O50" i="5" s="1"/>
  <c r="I50" i="5"/>
  <c r="AL49" i="5"/>
  <c r="O49" i="5"/>
  <c r="L49" i="5"/>
  <c r="K49" i="5"/>
  <c r="J49" i="5"/>
  <c r="M49" i="5" s="1"/>
  <c r="I49" i="5"/>
  <c r="AL48" i="5"/>
  <c r="L48" i="5"/>
  <c r="K48" i="5"/>
  <c r="J48" i="5"/>
  <c r="I48" i="5"/>
  <c r="AL47" i="5"/>
  <c r="L47" i="5"/>
  <c r="K47" i="5"/>
  <c r="N47" i="5" s="1"/>
  <c r="P47" i="5" s="1"/>
  <c r="J47" i="5"/>
  <c r="I47" i="5"/>
  <c r="AL43" i="5"/>
  <c r="L43" i="5"/>
  <c r="M43" i="5" s="1"/>
  <c r="O43" i="5" s="1"/>
  <c r="K43" i="5"/>
  <c r="N43" i="5" s="1"/>
  <c r="P43" i="5" s="1"/>
  <c r="J43" i="5"/>
  <c r="I43" i="5"/>
  <c r="AL42" i="5"/>
  <c r="AA42" i="5"/>
  <c r="AN42" i="5" s="1"/>
  <c r="N42" i="5"/>
  <c r="P42" i="5" s="1"/>
  <c r="M42" i="5"/>
  <c r="O42" i="5" s="1"/>
  <c r="Q42" i="5" s="1"/>
  <c r="L42" i="5"/>
  <c r="K42" i="5"/>
  <c r="J42" i="5"/>
  <c r="I42" i="5"/>
  <c r="AL41" i="5"/>
  <c r="N41" i="5"/>
  <c r="P41" i="5" s="1"/>
  <c r="L41" i="5"/>
  <c r="K41" i="5"/>
  <c r="J41" i="5"/>
  <c r="M41" i="5" s="1"/>
  <c r="O41" i="5" s="1"/>
  <c r="I41" i="5"/>
  <c r="H41" i="5"/>
  <c r="AL40" i="5"/>
  <c r="N40" i="5"/>
  <c r="P40" i="5" s="1"/>
  <c r="M40" i="5"/>
  <c r="O40" i="5" s="1"/>
  <c r="Q40" i="5" s="1"/>
  <c r="L40" i="5"/>
  <c r="K40" i="5"/>
  <c r="J40" i="5"/>
  <c r="I40" i="5"/>
  <c r="AL39" i="5"/>
  <c r="N39" i="5"/>
  <c r="P39" i="5" s="1"/>
  <c r="L39" i="5"/>
  <c r="K39" i="5"/>
  <c r="J39" i="5"/>
  <c r="M39" i="5" s="1"/>
  <c r="O39" i="5" s="1"/>
  <c r="I39" i="5"/>
  <c r="AL38" i="5"/>
  <c r="O38" i="5"/>
  <c r="L38" i="5"/>
  <c r="K38" i="5"/>
  <c r="J38" i="5"/>
  <c r="M38" i="5" s="1"/>
  <c r="I38" i="5"/>
  <c r="AL37" i="5"/>
  <c r="N37" i="5"/>
  <c r="P37" i="5" s="1"/>
  <c r="M37" i="5"/>
  <c r="O37" i="5" s="1"/>
  <c r="L37" i="5"/>
  <c r="K37" i="5"/>
  <c r="J37" i="5"/>
  <c r="I37" i="5"/>
  <c r="AL33" i="5"/>
  <c r="M33" i="5"/>
  <c r="O33" i="5" s="1"/>
  <c r="L33" i="5"/>
  <c r="K33" i="5"/>
  <c r="J33" i="5"/>
  <c r="I33" i="5"/>
  <c r="AL32" i="5"/>
  <c r="L32" i="5"/>
  <c r="M32" i="5" s="1"/>
  <c r="O32" i="5" s="1"/>
  <c r="K32" i="5"/>
  <c r="J32" i="5"/>
  <c r="I32" i="5"/>
  <c r="AL31" i="5"/>
  <c r="L31" i="5"/>
  <c r="K31" i="5"/>
  <c r="J31" i="5"/>
  <c r="I31" i="5"/>
  <c r="AL30" i="5"/>
  <c r="N30" i="5"/>
  <c r="P30" i="5" s="1"/>
  <c r="L30" i="5"/>
  <c r="K30" i="5"/>
  <c r="J30" i="5"/>
  <c r="M30" i="5" s="1"/>
  <c r="O30" i="5" s="1"/>
  <c r="I30" i="5"/>
  <c r="AL26" i="5"/>
  <c r="L26" i="5"/>
  <c r="K26" i="5"/>
  <c r="N26" i="5" s="1"/>
  <c r="P26" i="5" s="1"/>
  <c r="J26" i="5"/>
  <c r="I26" i="5"/>
  <c r="AL25" i="5"/>
  <c r="O25" i="5"/>
  <c r="M25" i="5"/>
  <c r="L25" i="5"/>
  <c r="K25" i="5"/>
  <c r="N25" i="5" s="1"/>
  <c r="P25" i="5" s="1"/>
  <c r="J25" i="5"/>
  <c r="I25" i="5"/>
  <c r="AL24" i="5"/>
  <c r="L24" i="5"/>
  <c r="K24" i="5"/>
  <c r="N24" i="5" s="1"/>
  <c r="P24" i="5" s="1"/>
  <c r="J24" i="5"/>
  <c r="M24" i="5" s="1"/>
  <c r="O24" i="5" s="1"/>
  <c r="I24" i="5"/>
  <c r="AL23" i="5"/>
  <c r="L23" i="5"/>
  <c r="M23" i="5" s="1"/>
  <c r="O23" i="5" s="1"/>
  <c r="K23" i="5"/>
  <c r="N23" i="5" s="1"/>
  <c r="P23" i="5" s="1"/>
  <c r="J23" i="5"/>
  <c r="I23" i="5"/>
  <c r="AL22" i="5"/>
  <c r="L22" i="5"/>
  <c r="M22" i="5" s="1"/>
  <c r="O22" i="5" s="1"/>
  <c r="K22" i="5"/>
  <c r="N22" i="5" s="1"/>
  <c r="P22" i="5" s="1"/>
  <c r="J22" i="5"/>
  <c r="I22" i="5"/>
  <c r="AL21" i="5"/>
  <c r="L21" i="5"/>
  <c r="K21" i="5"/>
  <c r="N21" i="5" s="1"/>
  <c r="P21" i="5" s="1"/>
  <c r="I21" i="5"/>
  <c r="E21" i="5"/>
  <c r="J21" i="5" s="1"/>
  <c r="M21" i="5" s="1"/>
  <c r="O21" i="5" s="1"/>
  <c r="AL17" i="5"/>
  <c r="N17" i="5"/>
  <c r="P17" i="5" s="1"/>
  <c r="AA17" i="5" s="1"/>
  <c r="AN17" i="5" s="1"/>
  <c r="L17" i="5"/>
  <c r="K17" i="5"/>
  <c r="J17" i="5"/>
  <c r="M17" i="5" s="1"/>
  <c r="O17" i="5" s="1"/>
  <c r="I17" i="5"/>
  <c r="AL16" i="5"/>
  <c r="L16" i="5"/>
  <c r="K16" i="5"/>
  <c r="N16" i="5" s="1"/>
  <c r="P16" i="5" s="1"/>
  <c r="J16" i="5"/>
  <c r="M16" i="5" s="1"/>
  <c r="O16" i="5" s="1"/>
  <c r="I16" i="5"/>
  <c r="AL15" i="5"/>
  <c r="N15" i="5"/>
  <c r="P15" i="5" s="1"/>
  <c r="L15" i="5"/>
  <c r="K15" i="5"/>
  <c r="J15" i="5"/>
  <c r="M15" i="5" s="1"/>
  <c r="O15" i="5" s="1"/>
  <c r="I15" i="5"/>
  <c r="AL14" i="5"/>
  <c r="O14" i="5"/>
  <c r="L14" i="5"/>
  <c r="K14" i="5"/>
  <c r="J14" i="5"/>
  <c r="M14" i="5" s="1"/>
  <c r="I14" i="5"/>
  <c r="T6" i="5"/>
  <c r="T4" i="5"/>
  <c r="T3" i="5"/>
  <c r="AH21" i="5" l="1"/>
  <c r="Z21" i="5"/>
  <c r="AD21" i="5"/>
  <c r="AF21" i="5" s="1"/>
  <c r="Q21" i="5"/>
  <c r="Z16" i="5"/>
  <c r="Q16" i="5"/>
  <c r="S3" i="5"/>
  <c r="T7" i="5"/>
  <c r="Q15" i="5"/>
  <c r="AD15" i="5"/>
  <c r="Z15" i="5"/>
  <c r="AR16" i="5"/>
  <c r="AA16" i="5"/>
  <c r="AN16" i="5" s="1"/>
  <c r="Q23" i="5"/>
  <c r="AH23" i="5"/>
  <c r="AI24" i="5"/>
  <c r="AN24" i="5" s="1"/>
  <c r="AR24" i="5" s="1"/>
  <c r="Q25" i="5"/>
  <c r="AI26" i="5"/>
  <c r="AN26" i="5" s="1"/>
  <c r="AR26" i="5" s="1"/>
  <c r="Q30" i="5"/>
  <c r="Z30" i="5"/>
  <c r="AD30" i="5"/>
  <c r="AH30" i="5"/>
  <c r="U40" i="5"/>
  <c r="R40" i="5"/>
  <c r="AR43" i="5"/>
  <c r="AE43" i="5"/>
  <c r="AN43" i="5" s="1"/>
  <c r="Q50" i="5"/>
  <c r="AD50" i="5"/>
  <c r="Q51" i="5"/>
  <c r="Q52" i="5"/>
  <c r="Z52" i="5"/>
  <c r="AH64" i="5"/>
  <c r="Q64" i="5"/>
  <c r="Q74" i="5"/>
  <c r="AD74" i="5"/>
  <c r="O18" i="5"/>
  <c r="Z14" i="5"/>
  <c r="AA15" i="5"/>
  <c r="AN15" i="5" s="1"/>
  <c r="AI15" i="5"/>
  <c r="AE15" i="5"/>
  <c r="Z17" i="5"/>
  <c r="Q17" i="5"/>
  <c r="AE21" i="5"/>
  <c r="AI21" i="5"/>
  <c r="P27" i="5"/>
  <c r="AA21" i="5"/>
  <c r="AH22" i="5"/>
  <c r="Z22" i="5"/>
  <c r="Q22" i="5"/>
  <c r="AD22" i="5"/>
  <c r="AI23" i="5"/>
  <c r="AN23" i="5" s="1"/>
  <c r="AR23" i="5" s="1"/>
  <c r="AH24" i="5"/>
  <c r="Q24" i="5"/>
  <c r="Q39" i="5"/>
  <c r="Z39" i="5"/>
  <c r="S4" i="5"/>
  <c r="N14" i="5"/>
  <c r="AR15" i="5"/>
  <c r="AI25" i="5"/>
  <c r="AN25" i="5" s="1"/>
  <c r="AR25" i="5" s="1"/>
  <c r="AH32" i="5"/>
  <c r="Z32" i="5"/>
  <c r="Q41" i="5"/>
  <c r="AD41" i="5"/>
  <c r="AD43" i="5"/>
  <c r="Q43" i="5"/>
  <c r="AA47" i="5"/>
  <c r="AN47" i="5" s="1"/>
  <c r="AR47" i="5"/>
  <c r="AE47" i="5"/>
  <c r="AE51" i="5"/>
  <c r="AN51" i="5" s="1"/>
  <c r="AR51" i="5" s="1"/>
  <c r="AA52" i="5"/>
  <c r="AN52" i="5" s="1"/>
  <c r="AR52" i="5"/>
  <c r="Z53" i="5"/>
  <c r="Q53" i="5"/>
  <c r="AD54" i="5"/>
  <c r="O69" i="5"/>
  <c r="Z62" i="5"/>
  <c r="Q62" i="5"/>
  <c r="Z63" i="5"/>
  <c r="O76" i="5"/>
  <c r="Z72" i="5"/>
  <c r="S6" i="5"/>
  <c r="AH15" i="5"/>
  <c r="AR17" i="5"/>
  <c r="AE22" i="5"/>
  <c r="AI22" i="5"/>
  <c r="AA22" i="5"/>
  <c r="R42" i="5"/>
  <c r="Q73" i="5"/>
  <c r="AD73" i="5"/>
  <c r="M31" i="5"/>
  <c r="O31" i="5" s="1"/>
  <c r="N33" i="5"/>
  <c r="P33" i="5" s="1"/>
  <c r="Q33" i="5"/>
  <c r="AE37" i="5"/>
  <c r="AN37" i="5" s="1"/>
  <c r="AR37" i="5" s="1"/>
  <c r="N38" i="5"/>
  <c r="P38" i="5" s="1"/>
  <c r="M48" i="5"/>
  <c r="O48" i="5" s="1"/>
  <c r="N49" i="5"/>
  <c r="P49" i="5" s="1"/>
  <c r="M58" i="5"/>
  <c r="O58" i="5" s="1"/>
  <c r="AI68" i="5"/>
  <c r="AN68" i="5" s="1"/>
  <c r="AR68" i="5" s="1"/>
  <c r="AE73" i="5"/>
  <c r="AN73" i="5" s="1"/>
  <c r="AR73" i="5"/>
  <c r="AD75" i="5"/>
  <c r="Q75" i="5"/>
  <c r="AH89" i="5"/>
  <c r="Q89" i="5"/>
  <c r="AM90" i="5"/>
  <c r="AH94" i="5"/>
  <c r="Q94" i="5"/>
  <c r="AA97" i="5"/>
  <c r="AI97" i="5"/>
  <c r="Q101" i="5"/>
  <c r="AH101" i="5"/>
  <c r="R107" i="5"/>
  <c r="Q108" i="5"/>
  <c r="AH108" i="5"/>
  <c r="AM134" i="5"/>
  <c r="Q135" i="5"/>
  <c r="AH135" i="5"/>
  <c r="AA158" i="5"/>
  <c r="AN158" i="5" s="1"/>
  <c r="AR158" i="5" s="1"/>
  <c r="AA30" i="5"/>
  <c r="AE30" i="5"/>
  <c r="AD33" i="5"/>
  <c r="AH33" i="5"/>
  <c r="AA39" i="5"/>
  <c r="AN39" i="5" s="1"/>
  <c r="AR39" i="5"/>
  <c r="AD40" i="5"/>
  <c r="AE41" i="5"/>
  <c r="AN41" i="5" s="1"/>
  <c r="AR41" i="5"/>
  <c r="Z42" i="5"/>
  <c r="Q49" i="5"/>
  <c r="AE50" i="5"/>
  <c r="AN50" i="5" s="1"/>
  <c r="AR50" i="5" s="1"/>
  <c r="P69" i="5"/>
  <c r="AI64" i="5"/>
  <c r="AN64" i="5" s="1"/>
  <c r="AR64" i="5" s="1"/>
  <c r="AD65" i="5"/>
  <c r="AE67" i="5"/>
  <c r="AN67" i="5" s="1"/>
  <c r="AR67" i="5"/>
  <c r="R83" i="5"/>
  <c r="S83" i="5" s="1"/>
  <c r="AD84" i="5"/>
  <c r="Q84" i="5"/>
  <c r="Q85" i="5"/>
  <c r="AH91" i="5"/>
  <c r="Q91" i="5"/>
  <c r="AH92" i="5"/>
  <c r="Q92" i="5"/>
  <c r="Q93" i="5"/>
  <c r="AH93" i="5"/>
  <c r="AI103" i="5"/>
  <c r="AN103" i="5" s="1"/>
  <c r="AR103" i="5" s="1"/>
  <c r="AM110" i="5"/>
  <c r="AD118" i="5"/>
  <c r="Q118" i="5"/>
  <c r="Q139" i="5"/>
  <c r="AH139" i="5"/>
  <c r="AR148" i="5"/>
  <c r="AA148" i="5"/>
  <c r="AN148" i="5" s="1"/>
  <c r="O44" i="5"/>
  <c r="AD37" i="5"/>
  <c r="AE40" i="5"/>
  <c r="AN40" i="5" s="1"/>
  <c r="AR40" i="5" s="1"/>
  <c r="AR42" i="5"/>
  <c r="I51" i="5"/>
  <c r="Q66" i="5"/>
  <c r="AD67" i="5"/>
  <c r="Q67" i="5"/>
  <c r="AH68" i="5"/>
  <c r="Q68" i="5"/>
  <c r="AE75" i="5"/>
  <c r="AN75" i="5" s="1"/>
  <c r="AR75" i="5" s="1"/>
  <c r="Q79" i="5"/>
  <c r="AQ79" i="5"/>
  <c r="O80" i="5"/>
  <c r="P86" i="5"/>
  <c r="AI83" i="5"/>
  <c r="AE83" i="5"/>
  <c r="AN83" i="5" s="1"/>
  <c r="AR83" i="5" s="1"/>
  <c r="AE85" i="5"/>
  <c r="AN85" i="5" s="1"/>
  <c r="AR85" i="5"/>
  <c r="Q86" i="5"/>
  <c r="V86" i="5" s="1"/>
  <c r="AI93" i="5"/>
  <c r="AN93" i="5" s="1"/>
  <c r="AR93" i="5" s="1"/>
  <c r="AR96" i="5"/>
  <c r="AI96" i="5"/>
  <c r="AN96" i="5" s="1"/>
  <c r="Z97" i="5"/>
  <c r="Q97" i="5"/>
  <c r="AH97" i="5"/>
  <c r="AI105" i="5"/>
  <c r="AN105" i="5" s="1"/>
  <c r="AR105" i="5" s="1"/>
  <c r="AI108" i="5"/>
  <c r="AN108" i="5" s="1"/>
  <c r="AR108" i="5" s="1"/>
  <c r="R110" i="5"/>
  <c r="Q126" i="5"/>
  <c r="AH126" i="5"/>
  <c r="AR128" i="5"/>
  <c r="AI128" i="5"/>
  <c r="AN128" i="5" s="1"/>
  <c r="Q128" i="5"/>
  <c r="AH25" i="5"/>
  <c r="M26" i="5"/>
  <c r="O26" i="5" s="1"/>
  <c r="AI30" i="5"/>
  <c r="N31" i="5"/>
  <c r="P31" i="5" s="1"/>
  <c r="N32" i="5"/>
  <c r="P32" i="5" s="1"/>
  <c r="Z33" i="5"/>
  <c r="Q37" i="5"/>
  <c r="AD38" i="5"/>
  <c r="M47" i="5"/>
  <c r="O47" i="5" s="1"/>
  <c r="N48" i="5"/>
  <c r="P48" i="5" s="1"/>
  <c r="Z49" i="5"/>
  <c r="AD51" i="5"/>
  <c r="AA53" i="5"/>
  <c r="AN53" i="5" s="1"/>
  <c r="AR53" i="5" s="1"/>
  <c r="N54" i="5"/>
  <c r="P54" i="5" s="1"/>
  <c r="Q54" i="5" s="1"/>
  <c r="N58" i="5"/>
  <c r="P58" i="5" s="1"/>
  <c r="AA62" i="5"/>
  <c r="AN62" i="5" s="1"/>
  <c r="AR62" i="5" s="1"/>
  <c r="N63" i="5"/>
  <c r="P63" i="5" s="1"/>
  <c r="AD66" i="5"/>
  <c r="AD85" i="5"/>
  <c r="AI90" i="5"/>
  <c r="AN90" i="5" s="1"/>
  <c r="AR90" i="5" s="1"/>
  <c r="Q90" i="5"/>
  <c r="AI101" i="5"/>
  <c r="AN101" i="5" s="1"/>
  <c r="AR101" i="5" s="1"/>
  <c r="Q103" i="5"/>
  <c r="AI107" i="5"/>
  <c r="AN107" i="5" s="1"/>
  <c r="AR107" i="5" s="1"/>
  <c r="AM121" i="5"/>
  <c r="AI123" i="5"/>
  <c r="AN123" i="5" s="1"/>
  <c r="AR123" i="5" s="1"/>
  <c r="AH131" i="5"/>
  <c r="AD149" i="5"/>
  <c r="Q149" i="5"/>
  <c r="N65" i="5"/>
  <c r="P65" i="5" s="1"/>
  <c r="N72" i="5"/>
  <c r="P72" i="5" s="1"/>
  <c r="AQ90" i="5"/>
  <c r="AI91" i="5"/>
  <c r="AN91" i="5" s="1"/>
  <c r="AR91" i="5"/>
  <c r="AR92" i="5"/>
  <c r="M95" i="5"/>
  <c r="O95" i="5" s="1"/>
  <c r="AH96" i="5"/>
  <c r="Q96" i="5"/>
  <c r="AI102" i="5"/>
  <c r="AN102" i="5" s="1"/>
  <c r="AR102" i="5" s="1"/>
  <c r="M104" i="5"/>
  <c r="O104" i="5" s="1"/>
  <c r="O113" i="5" s="1"/>
  <c r="Q105" i="5"/>
  <c r="AH105" i="5"/>
  <c r="AI106" i="5"/>
  <c r="AN106" i="5" s="1"/>
  <c r="AR106" i="5"/>
  <c r="AI110" i="5"/>
  <c r="AN110" i="5" s="1"/>
  <c r="AR110" i="5" s="1"/>
  <c r="AI112" i="5"/>
  <c r="AN112" i="5" s="1"/>
  <c r="AR112" i="5"/>
  <c r="AD117" i="5"/>
  <c r="AH117" i="5"/>
  <c r="Q117" i="5"/>
  <c r="AH119" i="5"/>
  <c r="AD119" i="5"/>
  <c r="AM120" i="5"/>
  <c r="AQ120" i="5" s="1"/>
  <c r="AQ121" i="5"/>
  <c r="R124" i="5"/>
  <c r="AM125" i="5"/>
  <c r="AI127" i="5"/>
  <c r="AN127" i="5" s="1"/>
  <c r="AR127" i="5" s="1"/>
  <c r="AH130" i="5"/>
  <c r="Q130" i="5"/>
  <c r="AA156" i="5"/>
  <c r="AN156" i="5" s="1"/>
  <c r="AR156" i="5" s="1"/>
  <c r="AR79" i="5"/>
  <c r="P80" i="5"/>
  <c r="AD83" i="5"/>
  <c r="O86" i="5"/>
  <c r="AH83" i="5"/>
  <c r="AJ83" i="5" s="1"/>
  <c r="AR84" i="5"/>
  <c r="AE84" i="5"/>
  <c r="AN84" i="5" s="1"/>
  <c r="AI89" i="5"/>
  <c r="AN89" i="5" s="1"/>
  <c r="AR89" i="5" s="1"/>
  <c r="AR94" i="5"/>
  <c r="N95" i="5"/>
  <c r="P95" i="5" s="1"/>
  <c r="P98" i="5" s="1"/>
  <c r="Q102" i="5"/>
  <c r="AH102" i="5"/>
  <c r="AH103" i="5"/>
  <c r="N104" i="5"/>
  <c r="P104" i="5" s="1"/>
  <c r="Q106" i="5"/>
  <c r="AH106" i="5"/>
  <c r="AH107" i="5"/>
  <c r="AH109" i="5"/>
  <c r="Q109" i="5"/>
  <c r="Q112" i="5"/>
  <c r="AH112" i="5"/>
  <c r="O140" i="5"/>
  <c r="AD116" i="5"/>
  <c r="AH116" i="5"/>
  <c r="AJ116" i="5" s="1"/>
  <c r="Q116" i="5"/>
  <c r="Q122" i="5"/>
  <c r="AD122" i="5"/>
  <c r="AQ125" i="5"/>
  <c r="AM138" i="5"/>
  <c r="Q154" i="5"/>
  <c r="AH154" i="5"/>
  <c r="AM155" i="5"/>
  <c r="AR109" i="5"/>
  <c r="M111" i="5"/>
  <c r="O111" i="5" s="1"/>
  <c r="AI117" i="5"/>
  <c r="AN117" i="5" s="1"/>
  <c r="AR117" i="5" s="1"/>
  <c r="N120" i="5"/>
  <c r="P120" i="5" s="1"/>
  <c r="Q120" i="5"/>
  <c r="N121" i="5"/>
  <c r="P121" i="5" s="1"/>
  <c r="Q123" i="5"/>
  <c r="AH123" i="5"/>
  <c r="AH124" i="5"/>
  <c r="N125" i="5"/>
  <c r="P125" i="5" s="1"/>
  <c r="Q125" i="5" s="1"/>
  <c r="Q127" i="5"/>
  <c r="AH127" i="5"/>
  <c r="AH128" i="5"/>
  <c r="N129" i="5"/>
  <c r="P129" i="5" s="1"/>
  <c r="AE132" i="5"/>
  <c r="AN132" i="5" s="1"/>
  <c r="AR132" i="5" s="1"/>
  <c r="AR133" i="5"/>
  <c r="AI136" i="5"/>
  <c r="AN136" i="5" s="1"/>
  <c r="AR136" i="5"/>
  <c r="AR137" i="5"/>
  <c r="Z150" i="5"/>
  <c r="Q150" i="5"/>
  <c r="Z153" i="5"/>
  <c r="Q158" i="5"/>
  <c r="Z158" i="5"/>
  <c r="AM167" i="5"/>
  <c r="AQ167" i="5" s="1"/>
  <c r="Q182" i="5"/>
  <c r="AD182" i="5"/>
  <c r="AQ110" i="5"/>
  <c r="N111" i="5"/>
  <c r="P111" i="5" s="1"/>
  <c r="N119" i="5"/>
  <c r="P119" i="5" s="1"/>
  <c r="Q119" i="5" s="1"/>
  <c r="AE122" i="5"/>
  <c r="AN122" i="5" s="1"/>
  <c r="AR122" i="5"/>
  <c r="AI126" i="5"/>
  <c r="AN126" i="5" s="1"/>
  <c r="AR126" i="5" s="1"/>
  <c r="AH129" i="5"/>
  <c r="Q129" i="5"/>
  <c r="Q132" i="5"/>
  <c r="AD132" i="5"/>
  <c r="AD133" i="5"/>
  <c r="N134" i="5"/>
  <c r="P134" i="5" s="1"/>
  <c r="Q136" i="5"/>
  <c r="AH136" i="5"/>
  <c r="AH137" i="5"/>
  <c r="N138" i="5"/>
  <c r="P138" i="5" s="1"/>
  <c r="AR143" i="5"/>
  <c r="Z148" i="5"/>
  <c r="Q148" i="5"/>
  <c r="O160" i="5"/>
  <c r="AQ155" i="5"/>
  <c r="Q155" i="5"/>
  <c r="Q169" i="5"/>
  <c r="AH169" i="5"/>
  <c r="Q190" i="5"/>
  <c r="Z190" i="5"/>
  <c r="Q196" i="5"/>
  <c r="AH196" i="5"/>
  <c r="AI116" i="5"/>
  <c r="AN116" i="5" s="1"/>
  <c r="AR116" i="5" s="1"/>
  <c r="AR118" i="5"/>
  <c r="AI124" i="5"/>
  <c r="AN124" i="5" s="1"/>
  <c r="AR124" i="5" s="1"/>
  <c r="AR130" i="5"/>
  <c r="N131" i="5"/>
  <c r="P131" i="5" s="1"/>
  <c r="AQ134" i="5"/>
  <c r="Q134" i="5"/>
  <c r="AI135" i="5"/>
  <c r="AN135" i="5" s="1"/>
  <c r="AR135" i="5" s="1"/>
  <c r="AQ138" i="5"/>
  <c r="Q138" i="5"/>
  <c r="AI139" i="5"/>
  <c r="AN139" i="5" s="1"/>
  <c r="AR139" i="5"/>
  <c r="O145" i="5"/>
  <c r="AD143" i="5"/>
  <c r="Q143" i="5"/>
  <c r="N144" i="5"/>
  <c r="P144" i="5" s="1"/>
  <c r="P145" i="5" s="1"/>
  <c r="M144" i="5"/>
  <c r="O144" i="5" s="1"/>
  <c r="AE149" i="5"/>
  <c r="AN149" i="5" s="1"/>
  <c r="AR149" i="5"/>
  <c r="Z151" i="5"/>
  <c r="AI154" i="5"/>
  <c r="AN154" i="5" s="1"/>
  <c r="AR154" i="5"/>
  <c r="AR155" i="5"/>
  <c r="Z157" i="5"/>
  <c r="Q157" i="5"/>
  <c r="Z159" i="5"/>
  <c r="Q159" i="5"/>
  <c r="Q163" i="5"/>
  <c r="O164" i="5"/>
  <c r="AQ163" i="5"/>
  <c r="AH168" i="5"/>
  <c r="Q168" i="5"/>
  <c r="AR169" i="5"/>
  <c r="Z152" i="5"/>
  <c r="AI155" i="5"/>
  <c r="AN155" i="5" s="1"/>
  <c r="AA159" i="5"/>
  <c r="AN159" i="5" s="1"/>
  <c r="AR159" i="5" s="1"/>
  <c r="O174" i="5"/>
  <c r="Q167" i="5"/>
  <c r="AI168" i="5"/>
  <c r="AN168" i="5" s="1"/>
  <c r="AR168" i="5" s="1"/>
  <c r="AI170" i="5"/>
  <c r="AN170" i="5" s="1"/>
  <c r="AR170" i="5"/>
  <c r="AH172" i="5"/>
  <c r="AI178" i="5"/>
  <c r="AR178" i="5"/>
  <c r="AE178" i="5"/>
  <c r="AN178" i="5" s="1"/>
  <c r="AD179" i="5"/>
  <c r="Q179" i="5"/>
  <c r="AI195" i="5"/>
  <c r="AN195" i="5" s="1"/>
  <c r="AR195" i="5" s="1"/>
  <c r="AA152" i="5"/>
  <c r="AN152" i="5" s="1"/>
  <c r="AR152" i="5" s="1"/>
  <c r="N153" i="5"/>
  <c r="P153" i="5" s="1"/>
  <c r="AH170" i="5"/>
  <c r="Q170" i="5"/>
  <c r="AR171" i="5"/>
  <c r="AE177" i="5"/>
  <c r="AN177" i="5" s="1"/>
  <c r="AR177" i="5"/>
  <c r="R180" i="5"/>
  <c r="Q183" i="5"/>
  <c r="AD183" i="5"/>
  <c r="AH183" i="5"/>
  <c r="Q187" i="5"/>
  <c r="Z187" i="5"/>
  <c r="O191" i="5"/>
  <c r="AE201" i="5"/>
  <c r="AN201" i="5" s="1"/>
  <c r="AR201" i="5"/>
  <c r="AA150" i="5"/>
  <c r="AN150" i="5" s="1"/>
  <c r="AR150" i="5" s="1"/>
  <c r="N151" i="5"/>
  <c r="P151" i="5" s="1"/>
  <c r="P160" i="5" s="1"/>
  <c r="Z156" i="5"/>
  <c r="Q156" i="5"/>
  <c r="AH171" i="5"/>
  <c r="Q171" i="5"/>
  <c r="Q177" i="5"/>
  <c r="AD177" i="5"/>
  <c r="AM189" i="5"/>
  <c r="AA167" i="5"/>
  <c r="AN167" i="5" s="1"/>
  <c r="AR167" i="5"/>
  <c r="AH173" i="5"/>
  <c r="AA187" i="5"/>
  <c r="AN187" i="5" s="1"/>
  <c r="AR187" i="5"/>
  <c r="AD188" i="5"/>
  <c r="Q188" i="5"/>
  <c r="AA190" i="5"/>
  <c r="AN190" i="5" s="1"/>
  <c r="AR190" i="5" s="1"/>
  <c r="Q195" i="5"/>
  <c r="AH195" i="5"/>
  <c r="AI196" i="5"/>
  <c r="AN196" i="5" s="1"/>
  <c r="AR196" i="5"/>
  <c r="AI173" i="5"/>
  <c r="AN173" i="5" s="1"/>
  <c r="AR173" i="5" s="1"/>
  <c r="AD180" i="5"/>
  <c r="AE183" i="5"/>
  <c r="AN183" i="5" s="1"/>
  <c r="AR183" i="5" s="1"/>
  <c r="AI183" i="5"/>
  <c r="AR188" i="5"/>
  <c r="N189" i="5"/>
  <c r="P189" i="5" s="1"/>
  <c r="AR202" i="5"/>
  <c r="AI171" i="5"/>
  <c r="AN171" i="5" s="1"/>
  <c r="N172" i="5"/>
  <c r="P172" i="5" s="1"/>
  <c r="AD178" i="5"/>
  <c r="AH178" i="5"/>
  <c r="AJ178" i="5" s="1"/>
  <c r="Q178" i="5"/>
  <c r="AR180" i="5"/>
  <c r="AE180" i="5"/>
  <c r="AN180" i="5" s="1"/>
  <c r="AE182" i="5"/>
  <c r="AN182" i="5" s="1"/>
  <c r="AR182" i="5" s="1"/>
  <c r="AQ189" i="5"/>
  <c r="AD201" i="5"/>
  <c r="Q201" i="5"/>
  <c r="AD202" i="5"/>
  <c r="Q202" i="5"/>
  <c r="Z200" i="5"/>
  <c r="AR179" i="5"/>
  <c r="M181" i="5"/>
  <c r="O181" i="5" s="1"/>
  <c r="K194" i="5"/>
  <c r="N194" i="5" s="1"/>
  <c r="P194" i="5" s="1"/>
  <c r="J194" i="5"/>
  <c r="M194" i="5" s="1"/>
  <c r="O194" i="5" s="1"/>
  <c r="AR200" i="5"/>
  <c r="P203" i="5"/>
  <c r="O203" i="5"/>
  <c r="N181" i="5"/>
  <c r="P181" i="5" s="1"/>
  <c r="P184" i="5" s="1"/>
  <c r="Q200" i="5"/>
  <c r="H524" i="9"/>
  <c r="H523" i="9"/>
  <c r="H526" i="9"/>
  <c r="H525" i="9"/>
  <c r="G522" i="9"/>
  <c r="H522" i="9" s="1"/>
  <c r="H521" i="9"/>
  <c r="H517" i="9"/>
  <c r="H518" i="9"/>
  <c r="H519" i="9"/>
  <c r="H520" i="9"/>
  <c r="H528" i="9"/>
  <c r="H527" i="9"/>
  <c r="H516" i="9"/>
  <c r="H515" i="9"/>
  <c r="H514" i="9"/>
  <c r="H513" i="9"/>
  <c r="AL96" i="1"/>
  <c r="L96" i="1"/>
  <c r="K96" i="1"/>
  <c r="N96" i="1" s="1"/>
  <c r="P96" i="1" s="1"/>
  <c r="J96" i="1"/>
  <c r="M96" i="1" s="1"/>
  <c r="O96" i="1" s="1"/>
  <c r="I96" i="1"/>
  <c r="R119" i="5" l="1"/>
  <c r="R125" i="5"/>
  <c r="R54" i="5"/>
  <c r="AM202" i="5"/>
  <c r="AQ202" i="5" s="1"/>
  <c r="AF202" i="5"/>
  <c r="AO202" i="5" s="1"/>
  <c r="AS202" i="5" s="1"/>
  <c r="AM187" i="5"/>
  <c r="AQ187" i="5" s="1"/>
  <c r="AB187" i="5"/>
  <c r="AO187" i="5" s="1"/>
  <c r="AB157" i="5"/>
  <c r="AO157" i="5" s="1"/>
  <c r="AM157" i="5"/>
  <c r="AQ157" i="5" s="1"/>
  <c r="R196" i="5"/>
  <c r="R136" i="5"/>
  <c r="R123" i="5"/>
  <c r="R154" i="5"/>
  <c r="AM109" i="5"/>
  <c r="AQ109" i="5" s="1"/>
  <c r="AJ109" i="5"/>
  <c r="AO109" i="5" s="1"/>
  <c r="AM117" i="5"/>
  <c r="AQ117" i="5" s="1"/>
  <c r="AF117" i="5"/>
  <c r="AO117" i="5" s="1"/>
  <c r="AS117" i="5" s="1"/>
  <c r="AH95" i="5"/>
  <c r="Q95" i="5"/>
  <c r="AJ131" i="5"/>
  <c r="AO131" i="5" s="1"/>
  <c r="AM131" i="5"/>
  <c r="AQ131" i="5" s="1"/>
  <c r="R103" i="5"/>
  <c r="U90" i="5"/>
  <c r="R90" i="5"/>
  <c r="AA48" i="5"/>
  <c r="AE48" i="5"/>
  <c r="R128" i="5"/>
  <c r="AM94" i="5"/>
  <c r="AQ94" i="5" s="1"/>
  <c r="AJ94" i="5"/>
  <c r="AO94" i="5" s="1"/>
  <c r="R75" i="5"/>
  <c r="U75" i="5"/>
  <c r="AM73" i="5"/>
  <c r="AQ73" i="5" s="1"/>
  <c r="AF73" i="5"/>
  <c r="AO73" i="5" s="1"/>
  <c r="AM54" i="5"/>
  <c r="AQ54" i="5" s="1"/>
  <c r="AM22" i="5"/>
  <c r="AQ22" i="5" s="1"/>
  <c r="AB22" i="5"/>
  <c r="AM52" i="5"/>
  <c r="AQ52" i="5" s="1"/>
  <c r="AB52" i="5"/>
  <c r="AO52" i="5" s="1"/>
  <c r="AS52" i="5" s="1"/>
  <c r="M215" i="5"/>
  <c r="AE194" i="5"/>
  <c r="AN194" i="5" s="1"/>
  <c r="AR194" i="5" s="1"/>
  <c r="P197" i="5"/>
  <c r="AM200" i="5"/>
  <c r="AQ200" i="5" s="1"/>
  <c r="AB200" i="5"/>
  <c r="AO200" i="5" s="1"/>
  <c r="R201" i="5"/>
  <c r="U201" i="5"/>
  <c r="AI189" i="5"/>
  <c r="Q189" i="5"/>
  <c r="Q191" i="5" s="1"/>
  <c r="V191" i="5" s="1"/>
  <c r="AF180" i="5"/>
  <c r="AO180" i="5" s="1"/>
  <c r="AS180" i="5" s="1"/>
  <c r="AM180" i="5"/>
  <c r="AQ180" i="5" s="1"/>
  <c r="R195" i="5"/>
  <c r="AS195" i="5"/>
  <c r="AF177" i="5"/>
  <c r="AO177" i="5" s="1"/>
  <c r="AM177" i="5"/>
  <c r="AQ177" i="5" s="1"/>
  <c r="AJ171" i="5"/>
  <c r="AO171" i="5" s="1"/>
  <c r="AM171" i="5"/>
  <c r="AQ171" i="5" s="1"/>
  <c r="AS187" i="5"/>
  <c r="R187" i="5"/>
  <c r="S187" i="5" s="1"/>
  <c r="R183" i="5"/>
  <c r="R159" i="5"/>
  <c r="U159" i="5"/>
  <c r="U143" i="5"/>
  <c r="R143" i="5"/>
  <c r="S143" i="5" s="1"/>
  <c r="Q145" i="5"/>
  <c r="V145" i="5" s="1"/>
  <c r="U169" i="5"/>
  <c r="R169" i="5"/>
  <c r="AM137" i="5"/>
  <c r="AQ137" i="5" s="1"/>
  <c r="AJ137" i="5"/>
  <c r="AO137" i="5" s="1"/>
  <c r="AS137" i="5" s="1"/>
  <c r="AE134" i="5"/>
  <c r="AM132" i="5"/>
  <c r="AQ132" i="5" s="1"/>
  <c r="AF132" i="5"/>
  <c r="AO132" i="5" s="1"/>
  <c r="AM129" i="5"/>
  <c r="AQ129" i="5" s="1"/>
  <c r="AB167" i="5"/>
  <c r="AO167" i="5" s="1"/>
  <c r="AS167" i="5" s="1"/>
  <c r="AM153" i="5"/>
  <c r="AQ153" i="5" s="1"/>
  <c r="AI129" i="5"/>
  <c r="AN129" i="5" s="1"/>
  <c r="AR129" i="5"/>
  <c r="AM127" i="5"/>
  <c r="AQ127" i="5" s="1"/>
  <c r="AJ127" i="5"/>
  <c r="AO127" i="5" s="1"/>
  <c r="AM124" i="5"/>
  <c r="AQ124" i="5" s="1"/>
  <c r="AJ124" i="5"/>
  <c r="AO124" i="5" s="1"/>
  <c r="AS124" i="5" s="1"/>
  <c r="AI121" i="5"/>
  <c r="AJ155" i="5"/>
  <c r="AO155" i="5" s="1"/>
  <c r="R122" i="5"/>
  <c r="AM116" i="5"/>
  <c r="AQ116" i="5" s="1"/>
  <c r="AF116" i="5"/>
  <c r="AO116" i="5" s="1"/>
  <c r="AS112" i="5"/>
  <c r="R112" i="5"/>
  <c r="R106" i="5"/>
  <c r="U130" i="5"/>
  <c r="R130" i="5"/>
  <c r="Q121" i="5"/>
  <c r="R105" i="5"/>
  <c r="AA72" i="5"/>
  <c r="AN72" i="5" s="1"/>
  <c r="P76" i="5"/>
  <c r="AR72" i="5"/>
  <c r="AM149" i="5"/>
  <c r="AQ149" i="5" s="1"/>
  <c r="AF149" i="5"/>
  <c r="AO149" i="5" s="1"/>
  <c r="AA63" i="5"/>
  <c r="AN63" i="5" s="1"/>
  <c r="AR63" i="5" s="1"/>
  <c r="O55" i="5"/>
  <c r="Q47" i="5"/>
  <c r="Z47" i="5"/>
  <c r="AD47" i="5"/>
  <c r="AF47" i="5" s="1"/>
  <c r="AA32" i="5"/>
  <c r="AI32" i="5"/>
  <c r="AJ32" i="5" s="1"/>
  <c r="Q26" i="5"/>
  <c r="AH26" i="5"/>
  <c r="R126" i="5"/>
  <c r="AJ97" i="5"/>
  <c r="U68" i="5"/>
  <c r="R68" i="5"/>
  <c r="R67" i="5"/>
  <c r="U67" i="5"/>
  <c r="R118" i="5"/>
  <c r="AJ110" i="5"/>
  <c r="AO110" i="5" s="1"/>
  <c r="AS110" i="5" s="1"/>
  <c r="AJ93" i="5"/>
  <c r="AO93" i="5" s="1"/>
  <c r="AS93" i="5" s="1"/>
  <c r="AM93" i="5"/>
  <c r="AQ93" i="5" s="1"/>
  <c r="R85" i="5"/>
  <c r="AM84" i="5"/>
  <c r="AQ84" i="5" s="1"/>
  <c r="AF84" i="5"/>
  <c r="AO84" i="5" s="1"/>
  <c r="R49" i="5"/>
  <c r="R135" i="5"/>
  <c r="AM108" i="5"/>
  <c r="AQ108" i="5" s="1"/>
  <c r="AJ108" i="5"/>
  <c r="AO108" i="5" s="1"/>
  <c r="AN97" i="5"/>
  <c r="AR97" i="5" s="1"/>
  <c r="AM89" i="5"/>
  <c r="AQ89" i="5" s="1"/>
  <c r="AJ89" i="5"/>
  <c r="AO89" i="5" s="1"/>
  <c r="AM75" i="5"/>
  <c r="AQ75" i="5" s="1"/>
  <c r="AF75" i="5"/>
  <c r="AO75" i="5" s="1"/>
  <c r="AS75" i="5" s="1"/>
  <c r="AH58" i="5"/>
  <c r="Q58" i="5"/>
  <c r="O59" i="5"/>
  <c r="AI33" i="5"/>
  <c r="AE33" i="5"/>
  <c r="AF33" i="5" s="1"/>
  <c r="AA33" i="5"/>
  <c r="AS73" i="5"/>
  <c r="R73" i="5"/>
  <c r="AN22" i="5"/>
  <c r="AR22" i="5" s="1"/>
  <c r="AM63" i="5"/>
  <c r="AQ63" i="5" s="1"/>
  <c r="AM53" i="5"/>
  <c r="AQ53" i="5" s="1"/>
  <c r="AB53" i="5"/>
  <c r="AO53" i="5" s="1"/>
  <c r="N215" i="5"/>
  <c r="P14" i="5"/>
  <c r="AM39" i="5"/>
  <c r="AQ39" i="5" s="1"/>
  <c r="AB39" i="5"/>
  <c r="AO39" i="5" s="1"/>
  <c r="AJ22" i="5"/>
  <c r="AM17" i="5"/>
  <c r="AQ17" i="5" s="1"/>
  <c r="AB17" i="5"/>
  <c r="AO17" i="5" s="1"/>
  <c r="AF74" i="5"/>
  <c r="AO74" i="5" s="1"/>
  <c r="AM74" i="5"/>
  <c r="AQ74" i="5" s="1"/>
  <c r="R64" i="5"/>
  <c r="U64" i="5"/>
  <c r="R52" i="5"/>
  <c r="AS50" i="5"/>
  <c r="R50" i="5"/>
  <c r="AF30" i="5"/>
  <c r="AF15" i="5"/>
  <c r="AB16" i="5"/>
  <c r="AO16" i="5" s="1"/>
  <c r="AM16" i="5"/>
  <c r="AQ16" i="5" s="1"/>
  <c r="AM21" i="5"/>
  <c r="AQ21" i="5" s="1"/>
  <c r="AB21" i="5"/>
  <c r="AO21" i="5" s="1"/>
  <c r="AS21" i="5" s="1"/>
  <c r="O197" i="5"/>
  <c r="Q194" i="5"/>
  <c r="AD194" i="5"/>
  <c r="AM178" i="5"/>
  <c r="AQ178" i="5" s="1"/>
  <c r="AF178" i="5"/>
  <c r="AO178" i="5" s="1"/>
  <c r="AJ195" i="5"/>
  <c r="AO195" i="5" s="1"/>
  <c r="AM195" i="5"/>
  <c r="AQ195" i="5" s="1"/>
  <c r="U171" i="5"/>
  <c r="R171" i="5"/>
  <c r="AS171" i="5"/>
  <c r="AA153" i="5"/>
  <c r="AN153" i="5" s="1"/>
  <c r="AR153" i="5" s="1"/>
  <c r="R179" i="5"/>
  <c r="U167" i="5"/>
  <c r="R167" i="5"/>
  <c r="S167" i="5" s="1"/>
  <c r="AJ169" i="5"/>
  <c r="AO169" i="5" s="1"/>
  <c r="AS169" i="5" s="1"/>
  <c r="AM169" i="5"/>
  <c r="AQ169" i="5" s="1"/>
  <c r="R129" i="5"/>
  <c r="U129" i="5"/>
  <c r="AB150" i="5"/>
  <c r="AO150" i="5" s="1"/>
  <c r="AM150" i="5"/>
  <c r="AQ150" i="5" s="1"/>
  <c r="AF122" i="5"/>
  <c r="AO122" i="5" s="1"/>
  <c r="AS122" i="5" s="1"/>
  <c r="AM122" i="5"/>
  <c r="AQ122" i="5" s="1"/>
  <c r="AM112" i="5"/>
  <c r="AQ112" i="5" s="1"/>
  <c r="AJ112" i="5"/>
  <c r="AO112" i="5" s="1"/>
  <c r="AM106" i="5"/>
  <c r="AQ106" i="5" s="1"/>
  <c r="AJ106" i="5"/>
  <c r="AO106" i="5" s="1"/>
  <c r="AS106" i="5" s="1"/>
  <c r="AM103" i="5"/>
  <c r="AQ103" i="5" s="1"/>
  <c r="AJ103" i="5"/>
  <c r="AO103" i="5" s="1"/>
  <c r="AS103" i="5" s="1"/>
  <c r="AJ105" i="5"/>
  <c r="AO105" i="5" s="1"/>
  <c r="AS105" i="5" s="1"/>
  <c r="AM105" i="5"/>
  <c r="AQ105" i="5" s="1"/>
  <c r="AF66" i="5"/>
  <c r="AO66" i="5" s="1"/>
  <c r="AM66" i="5"/>
  <c r="AQ66" i="5" s="1"/>
  <c r="AF37" i="5"/>
  <c r="AO37" i="5" s="1"/>
  <c r="AS37" i="5" s="1"/>
  <c r="AM37" i="5"/>
  <c r="AQ37" i="5" s="1"/>
  <c r="R139" i="5"/>
  <c r="AM91" i="5"/>
  <c r="AQ91" i="5" s="1"/>
  <c r="AJ91" i="5"/>
  <c r="AO91" i="5" s="1"/>
  <c r="AJ135" i="5"/>
  <c r="AO135" i="5" s="1"/>
  <c r="AS135" i="5" s="1"/>
  <c r="AM135" i="5"/>
  <c r="AQ135" i="5" s="1"/>
  <c r="AS89" i="5"/>
  <c r="R89" i="5"/>
  <c r="S89" i="5" s="1"/>
  <c r="S90" i="5" s="1"/>
  <c r="U89" i="5"/>
  <c r="Q98" i="5"/>
  <c r="V98" i="5" s="1"/>
  <c r="AE38" i="5"/>
  <c r="AN38" i="5" s="1"/>
  <c r="AR38" i="5" s="1"/>
  <c r="R62" i="5"/>
  <c r="S62" i="5" s="1"/>
  <c r="AF43" i="5"/>
  <c r="AO43" i="5" s="1"/>
  <c r="AM43" i="5"/>
  <c r="AQ43" i="5" s="1"/>
  <c r="R24" i="5"/>
  <c r="AS24" i="5"/>
  <c r="AJ30" i="5"/>
  <c r="R30" i="5"/>
  <c r="S30" i="5" s="1"/>
  <c r="R25" i="5"/>
  <c r="R23" i="5"/>
  <c r="Q181" i="5"/>
  <c r="AH181" i="5"/>
  <c r="AD181" i="5"/>
  <c r="AS178" i="5"/>
  <c r="R178" i="5"/>
  <c r="AI172" i="5"/>
  <c r="AN172" i="5" s="1"/>
  <c r="AR172" i="5"/>
  <c r="AM188" i="5"/>
  <c r="AQ188" i="5" s="1"/>
  <c r="AF188" i="5"/>
  <c r="AO188" i="5" s="1"/>
  <c r="AJ173" i="5"/>
  <c r="AO173" i="5" s="1"/>
  <c r="AS173" i="5" s="1"/>
  <c r="AM173" i="5"/>
  <c r="AQ173" i="5" s="1"/>
  <c r="P174" i="5"/>
  <c r="Q184" i="5"/>
  <c r="V184" i="5" s="1"/>
  <c r="R177" i="5"/>
  <c r="S177" i="5" s="1"/>
  <c r="S178" i="5" s="1"/>
  <c r="S179" i="5" s="1"/>
  <c r="S180" i="5" s="1"/>
  <c r="AS177" i="5"/>
  <c r="AA151" i="5"/>
  <c r="AN151" i="5" s="1"/>
  <c r="AR151" i="5" s="1"/>
  <c r="AJ183" i="5"/>
  <c r="AS170" i="5"/>
  <c r="R170" i="5"/>
  <c r="U170" i="5"/>
  <c r="AM179" i="5"/>
  <c r="AQ179" i="5" s="1"/>
  <c r="AF179" i="5"/>
  <c r="AO179" i="5" s="1"/>
  <c r="AS179" i="5" s="1"/>
  <c r="Q172" i="5"/>
  <c r="Q174" i="5" s="1"/>
  <c r="V174" i="5" s="1"/>
  <c r="AB152" i="5"/>
  <c r="AO152" i="5" s="1"/>
  <c r="AS152" i="5" s="1"/>
  <c r="AM152" i="5"/>
  <c r="AQ152" i="5" s="1"/>
  <c r="AM159" i="5"/>
  <c r="AQ159" i="5" s="1"/>
  <c r="AB159" i="5"/>
  <c r="AO159" i="5" s="1"/>
  <c r="AS159" i="5" s="1"/>
  <c r="Q151" i="5"/>
  <c r="AD144" i="5"/>
  <c r="Q144" i="5"/>
  <c r="AM143" i="5"/>
  <c r="AQ143" i="5" s="1"/>
  <c r="AF143" i="5"/>
  <c r="AO143" i="5" s="1"/>
  <c r="AS143" i="5" s="1"/>
  <c r="R138" i="5"/>
  <c r="AI131" i="5"/>
  <c r="AN131" i="5" s="1"/>
  <c r="AR131" i="5"/>
  <c r="AM190" i="5"/>
  <c r="AQ190" i="5" s="1"/>
  <c r="AB190" i="5"/>
  <c r="AO190" i="5" s="1"/>
  <c r="AS132" i="5"/>
  <c r="R132" i="5"/>
  <c r="AI119" i="5"/>
  <c r="AJ119" i="5" s="1"/>
  <c r="AE119" i="5"/>
  <c r="AF182" i="5"/>
  <c r="AO182" i="5" s="1"/>
  <c r="AM182" i="5"/>
  <c r="AQ182" i="5" s="1"/>
  <c r="AB158" i="5"/>
  <c r="AO158" i="5" s="1"/>
  <c r="AM158" i="5"/>
  <c r="AQ158" i="5" s="1"/>
  <c r="Q153" i="5"/>
  <c r="P140" i="5"/>
  <c r="AS127" i="5"/>
  <c r="R127" i="5"/>
  <c r="R120" i="5"/>
  <c r="Q111" i="5"/>
  <c r="AH111" i="5"/>
  <c r="AS116" i="5"/>
  <c r="R116" i="5"/>
  <c r="S116" i="5" s="1"/>
  <c r="R109" i="5"/>
  <c r="AS109" i="5"/>
  <c r="AM107" i="5"/>
  <c r="AQ107" i="5" s="1"/>
  <c r="AJ107" i="5"/>
  <c r="AO107" i="5" s="1"/>
  <c r="AS107" i="5" s="1"/>
  <c r="AI104" i="5"/>
  <c r="AN104" i="5" s="1"/>
  <c r="AR104" i="5"/>
  <c r="AM102" i="5"/>
  <c r="AQ102" i="5" s="1"/>
  <c r="AJ102" i="5"/>
  <c r="AO102" i="5" s="1"/>
  <c r="AM83" i="5"/>
  <c r="AQ83" i="5" s="1"/>
  <c r="AF83" i="5"/>
  <c r="AO83" i="5" s="1"/>
  <c r="AS83" i="5" s="1"/>
  <c r="AM130" i="5"/>
  <c r="AQ130" i="5" s="1"/>
  <c r="AJ130" i="5"/>
  <c r="AO130" i="5" s="1"/>
  <c r="AS130" i="5" s="1"/>
  <c r="AM119" i="5"/>
  <c r="AQ119" i="5" s="1"/>
  <c r="AF119" i="5"/>
  <c r="R117" i="5"/>
  <c r="Q104" i="5"/>
  <c r="AH104" i="5"/>
  <c r="U96" i="5"/>
  <c r="R96" i="5"/>
  <c r="AE65" i="5"/>
  <c r="AN65" i="5" s="1"/>
  <c r="AR65" i="5" s="1"/>
  <c r="P113" i="5"/>
  <c r="AF51" i="5"/>
  <c r="AO51" i="5" s="1"/>
  <c r="AM51" i="5"/>
  <c r="AQ51" i="5" s="1"/>
  <c r="AM38" i="5"/>
  <c r="AQ38" i="5" s="1"/>
  <c r="AA31" i="5"/>
  <c r="AI31" i="5"/>
  <c r="AE31" i="5"/>
  <c r="AE205" i="5" s="1"/>
  <c r="AJ25" i="5"/>
  <c r="AO25" i="5" s="1"/>
  <c r="AS25" i="5" s="1"/>
  <c r="AM25" i="5"/>
  <c r="AQ25" i="5" s="1"/>
  <c r="R97" i="5"/>
  <c r="AS97" i="5"/>
  <c r="U97" i="5"/>
  <c r="AS79" i="5"/>
  <c r="R79" i="5"/>
  <c r="S79" i="5" s="1"/>
  <c r="Q80" i="5"/>
  <c r="V80" i="5" s="1"/>
  <c r="AJ68" i="5"/>
  <c r="AO68" i="5" s="1"/>
  <c r="AS68" i="5" s="1"/>
  <c r="AM68" i="5"/>
  <c r="AQ68" i="5" s="1"/>
  <c r="AM67" i="5"/>
  <c r="AQ67" i="5" s="1"/>
  <c r="AF67" i="5"/>
  <c r="AO67" i="5" s="1"/>
  <c r="AS67" i="5" s="1"/>
  <c r="R93" i="5"/>
  <c r="AF65" i="5"/>
  <c r="AO65" i="5" s="1"/>
  <c r="AM65" i="5"/>
  <c r="AQ65" i="5" s="1"/>
  <c r="AF40" i="5"/>
  <c r="AO40" i="5" s="1"/>
  <c r="AS40" i="5" s="1"/>
  <c r="AM40" i="5"/>
  <c r="AQ40" i="5" s="1"/>
  <c r="Q38" i="5"/>
  <c r="AS108" i="5"/>
  <c r="R108" i="5"/>
  <c r="AJ101" i="5"/>
  <c r="AO101" i="5" s="1"/>
  <c r="AM101" i="5"/>
  <c r="AQ101" i="5" s="1"/>
  <c r="AJ90" i="5"/>
  <c r="AO90" i="5" s="1"/>
  <c r="AS90" i="5" s="1"/>
  <c r="O98" i="5"/>
  <c r="AA49" i="5"/>
  <c r="AN49" i="5" s="1"/>
  <c r="AR49" i="5"/>
  <c r="AH31" i="5"/>
  <c r="AJ31" i="5" s="1"/>
  <c r="Q31" i="5"/>
  <c r="AD31" i="5"/>
  <c r="AF31" i="5" s="1"/>
  <c r="Z31" i="5"/>
  <c r="Z205" i="5" s="1"/>
  <c r="Z208" i="5" s="1"/>
  <c r="AJ15" i="5"/>
  <c r="AB72" i="5"/>
  <c r="AO72" i="5" s="1"/>
  <c r="AM72" i="5"/>
  <c r="AQ72" i="5" s="1"/>
  <c r="Q63" i="5"/>
  <c r="Q69" i="5" s="1"/>
  <c r="V69" i="5" s="1"/>
  <c r="AM62" i="5"/>
  <c r="AQ62" i="5" s="1"/>
  <c r="AB62" i="5"/>
  <c r="AO62" i="5" s="1"/>
  <c r="AS62" i="5" s="1"/>
  <c r="P55" i="5"/>
  <c r="AM32" i="5"/>
  <c r="AQ32" i="5" s="1"/>
  <c r="AB32" i="5"/>
  <c r="K215" i="5"/>
  <c r="AS39" i="5"/>
  <c r="R39" i="5"/>
  <c r="AJ24" i="5"/>
  <c r="AO24" i="5" s="1"/>
  <c r="AM24" i="5"/>
  <c r="AQ24" i="5" s="1"/>
  <c r="AF22" i="5"/>
  <c r="AN21" i="5"/>
  <c r="AR21" i="5" s="1"/>
  <c r="AM14" i="5"/>
  <c r="U74" i="5"/>
  <c r="R74" i="5"/>
  <c r="AS74" i="5"/>
  <c r="AM64" i="5"/>
  <c r="AQ64" i="5" s="1"/>
  <c r="AJ64" i="5"/>
  <c r="AO64" i="5" s="1"/>
  <c r="AS64" i="5" s="1"/>
  <c r="R51" i="5"/>
  <c r="AS51" i="5"/>
  <c r="O34" i="5"/>
  <c r="R15" i="5"/>
  <c r="Q27" i="5"/>
  <c r="V27" i="5" s="1"/>
  <c r="R21" i="5"/>
  <c r="S21" i="5" s="1"/>
  <c r="AJ21" i="5"/>
  <c r="AE181" i="5"/>
  <c r="AN181" i="5" s="1"/>
  <c r="AR181" i="5" s="1"/>
  <c r="AI181" i="5"/>
  <c r="R188" i="5"/>
  <c r="AS188" i="5"/>
  <c r="AM156" i="5"/>
  <c r="AQ156" i="5" s="1"/>
  <c r="AB156" i="5"/>
  <c r="AO156" i="5" s="1"/>
  <c r="AM183" i="5"/>
  <c r="AQ183" i="5" s="1"/>
  <c r="AF183" i="5"/>
  <c r="AO183" i="5" s="1"/>
  <c r="AS183" i="5" s="1"/>
  <c r="AM168" i="5"/>
  <c r="AQ168" i="5" s="1"/>
  <c r="AJ168" i="5"/>
  <c r="AO168" i="5" s="1"/>
  <c r="AM148" i="5"/>
  <c r="AQ148" i="5" s="1"/>
  <c r="AB148" i="5"/>
  <c r="AO148" i="5" s="1"/>
  <c r="AS148" i="5" s="1"/>
  <c r="AI95" i="5"/>
  <c r="AN95" i="5" s="1"/>
  <c r="AR95" i="5" s="1"/>
  <c r="AS149" i="5"/>
  <c r="R149" i="5"/>
  <c r="U149" i="5"/>
  <c r="AE54" i="5"/>
  <c r="AN54" i="5" s="1"/>
  <c r="AR54" i="5" s="1"/>
  <c r="AM33" i="5"/>
  <c r="AQ33" i="5" s="1"/>
  <c r="AB33" i="5"/>
  <c r="AJ126" i="5"/>
  <c r="AO126" i="5" s="1"/>
  <c r="AS126" i="5" s="1"/>
  <c r="AM126" i="5"/>
  <c r="AQ126" i="5" s="1"/>
  <c r="AJ92" i="5"/>
  <c r="AO92" i="5" s="1"/>
  <c r="AM92" i="5"/>
  <c r="AQ92" i="5" s="1"/>
  <c r="AJ33" i="5"/>
  <c r="R33" i="5"/>
  <c r="R41" i="5"/>
  <c r="U17" i="5"/>
  <c r="AS17" i="5"/>
  <c r="R17" i="5"/>
  <c r="AM50" i="5"/>
  <c r="AQ50" i="5" s="1"/>
  <c r="AF50" i="5"/>
  <c r="AO50" i="5" s="1"/>
  <c r="AB15" i="5"/>
  <c r="AO15" i="5" s="1"/>
  <c r="AS15" i="5" s="1"/>
  <c r="AM15" i="5"/>
  <c r="AQ15" i="5" s="1"/>
  <c r="R16" i="5"/>
  <c r="AS16" i="5"/>
  <c r="Q203" i="5"/>
  <c r="V203" i="5" s="1"/>
  <c r="AS200" i="5"/>
  <c r="R200" i="5"/>
  <c r="S200" i="5" s="1"/>
  <c r="U202" i="5"/>
  <c r="R202" i="5"/>
  <c r="AF201" i="5"/>
  <c r="AO201" i="5" s="1"/>
  <c r="AS201" i="5" s="1"/>
  <c r="AM201" i="5"/>
  <c r="AQ201" i="5" s="1"/>
  <c r="P191" i="5"/>
  <c r="O184" i="5"/>
  <c r="AS156" i="5"/>
  <c r="R156" i="5"/>
  <c r="U156" i="5"/>
  <c r="AM170" i="5"/>
  <c r="AQ170" i="5" s="1"/>
  <c r="AJ170" i="5"/>
  <c r="AO170" i="5" s="1"/>
  <c r="AM172" i="5"/>
  <c r="AQ172" i="5" s="1"/>
  <c r="AJ172" i="5"/>
  <c r="AO172" i="5" s="1"/>
  <c r="AS168" i="5"/>
  <c r="R168" i="5"/>
  <c r="U168" i="5"/>
  <c r="AS163" i="5"/>
  <c r="Q164" i="5"/>
  <c r="V164" i="5" s="1"/>
  <c r="U163" i="5"/>
  <c r="U157" i="5"/>
  <c r="R157" i="5"/>
  <c r="AS157" i="5"/>
  <c r="AM151" i="5"/>
  <c r="AQ151" i="5" s="1"/>
  <c r="AB151" i="5"/>
  <c r="AO151" i="5" s="1"/>
  <c r="AR144" i="5"/>
  <c r="AE144" i="5"/>
  <c r="AN144" i="5" s="1"/>
  <c r="R134" i="5"/>
  <c r="AM196" i="5"/>
  <c r="AQ196" i="5" s="1"/>
  <c r="AJ196" i="5"/>
  <c r="AO196" i="5" s="1"/>
  <c r="AS196" i="5" s="1"/>
  <c r="AS190" i="5"/>
  <c r="R190" i="5"/>
  <c r="U155" i="5"/>
  <c r="R155" i="5"/>
  <c r="AS155" i="5"/>
  <c r="Q160" i="5"/>
  <c r="V160" i="5" s="1"/>
  <c r="U148" i="5"/>
  <c r="R148" i="5"/>
  <c r="S148" i="5" s="1"/>
  <c r="AA138" i="5"/>
  <c r="AM136" i="5"/>
  <c r="AQ136" i="5" s="1"/>
  <c r="AJ136" i="5"/>
  <c r="AO136" i="5" s="1"/>
  <c r="AS136" i="5" s="1"/>
  <c r="AM133" i="5"/>
  <c r="AQ133" i="5" s="1"/>
  <c r="AF133" i="5"/>
  <c r="AO133" i="5" s="1"/>
  <c r="AS133" i="5" s="1"/>
  <c r="AI111" i="5"/>
  <c r="AN111" i="5" s="1"/>
  <c r="AR111" i="5" s="1"/>
  <c r="R182" i="5"/>
  <c r="AS182" i="5"/>
  <c r="R158" i="5"/>
  <c r="AS158" i="5"/>
  <c r="U150" i="5"/>
  <c r="R150" i="5"/>
  <c r="AS150" i="5"/>
  <c r="AM128" i="5"/>
  <c r="AQ128" i="5" s="1"/>
  <c r="AJ128" i="5"/>
  <c r="AO128" i="5" s="1"/>
  <c r="AS128" i="5" s="1"/>
  <c r="AI125" i="5"/>
  <c r="AM123" i="5"/>
  <c r="AQ123" i="5" s="1"/>
  <c r="AJ123" i="5"/>
  <c r="AO123" i="5" s="1"/>
  <c r="AS123" i="5" s="1"/>
  <c r="AE120" i="5"/>
  <c r="AM154" i="5"/>
  <c r="AQ154" i="5" s="1"/>
  <c r="AJ154" i="5"/>
  <c r="AO154" i="5" s="1"/>
  <c r="AS154" i="5" s="1"/>
  <c r="AS102" i="5"/>
  <c r="R102" i="5"/>
  <c r="AJ117" i="5"/>
  <c r="AM96" i="5"/>
  <c r="AQ96" i="5" s="1"/>
  <c r="AJ96" i="5"/>
  <c r="AO96" i="5" s="1"/>
  <c r="AS96" i="5" s="1"/>
  <c r="Q131" i="5"/>
  <c r="AF85" i="5"/>
  <c r="AO85" i="5" s="1"/>
  <c r="AS85" i="5" s="1"/>
  <c r="AM85" i="5"/>
  <c r="AQ85" i="5" s="1"/>
  <c r="AI58" i="5"/>
  <c r="AN58" i="5" s="1"/>
  <c r="AR58" i="5" s="1"/>
  <c r="P59" i="5"/>
  <c r="AB49" i="5"/>
  <c r="AO49" i="5" s="1"/>
  <c r="AS49" i="5" s="1"/>
  <c r="AM49" i="5"/>
  <c r="AQ49" i="5" s="1"/>
  <c r="U37" i="5"/>
  <c r="Q44" i="5"/>
  <c r="V44" i="5" s="1"/>
  <c r="R37" i="5"/>
  <c r="S37" i="5" s="1"/>
  <c r="J215" i="5"/>
  <c r="AB97" i="5"/>
  <c r="AO97" i="5" s="1"/>
  <c r="AM97" i="5"/>
  <c r="AQ97" i="5" s="1"/>
  <c r="U66" i="5"/>
  <c r="R66" i="5"/>
  <c r="AS66" i="5"/>
  <c r="AJ139" i="5"/>
  <c r="AO139" i="5" s="1"/>
  <c r="AS139" i="5" s="1"/>
  <c r="AM139" i="5"/>
  <c r="AQ139" i="5" s="1"/>
  <c r="AM118" i="5"/>
  <c r="AQ118" i="5" s="1"/>
  <c r="AF118" i="5"/>
  <c r="AO118" i="5" s="1"/>
  <c r="AS118" i="5" s="1"/>
  <c r="U92" i="5"/>
  <c r="AS92" i="5"/>
  <c r="R92" i="5"/>
  <c r="AS91" i="5"/>
  <c r="R91" i="5"/>
  <c r="U91" i="5"/>
  <c r="R84" i="5"/>
  <c r="S84" i="5" s="1"/>
  <c r="S85" i="5" s="1"/>
  <c r="AS84" i="5"/>
  <c r="Q65" i="5"/>
  <c r="AM42" i="5"/>
  <c r="AQ42" i="5" s="1"/>
  <c r="AB42" i="5"/>
  <c r="AO42" i="5" s="1"/>
  <c r="AS42" i="5" s="1"/>
  <c r="P34" i="5"/>
  <c r="AN30" i="5"/>
  <c r="AR30" i="5" s="1"/>
  <c r="Q113" i="5"/>
  <c r="V113" i="5" s="1"/>
  <c r="R101" i="5"/>
  <c r="S101" i="5" s="1"/>
  <c r="S102" i="5" s="1"/>
  <c r="S103" i="5" s="1"/>
  <c r="AS101" i="5"/>
  <c r="U94" i="5"/>
  <c r="AS94" i="5"/>
  <c r="R94" i="5"/>
  <c r="Q48" i="5"/>
  <c r="AD48" i="5"/>
  <c r="AF48" i="5" s="1"/>
  <c r="Z48" i="5"/>
  <c r="P44" i="5"/>
  <c r="Q72" i="5"/>
  <c r="AS53" i="5"/>
  <c r="R53" i="5"/>
  <c r="R43" i="5"/>
  <c r="AS43" i="5"/>
  <c r="AM41" i="5"/>
  <c r="AQ41" i="5" s="1"/>
  <c r="AF41" i="5"/>
  <c r="AO41" i="5" s="1"/>
  <c r="AS41" i="5" s="1"/>
  <c r="Q32" i="5"/>
  <c r="U22" i="5"/>
  <c r="R22" i="5"/>
  <c r="AM30" i="5"/>
  <c r="AQ30" i="5" s="1"/>
  <c r="AB30" i="5"/>
  <c r="AO30" i="5" s="1"/>
  <c r="AS30" i="5" s="1"/>
  <c r="AM23" i="5"/>
  <c r="AQ23" i="5" s="1"/>
  <c r="AJ23" i="5"/>
  <c r="AO23" i="5" s="1"/>
  <c r="AS23" i="5" s="1"/>
  <c r="O27" i="5"/>
  <c r="H530" i="9"/>
  <c r="H529" i="9"/>
  <c r="Q96" i="1"/>
  <c r="R96" i="1" s="1"/>
  <c r="AJ181" i="5" l="1"/>
  <c r="S168" i="5"/>
  <c r="S169" i="5" s="1"/>
  <c r="S170" i="5" s="1"/>
  <c r="S171" i="5" s="1"/>
  <c r="Q197" i="5"/>
  <c r="V197" i="5" s="1"/>
  <c r="V207" i="5" s="1"/>
  <c r="R194" i="5"/>
  <c r="S194" i="5" s="1"/>
  <c r="S195" i="5" s="1"/>
  <c r="S196" i="5" s="1"/>
  <c r="AD205" i="5"/>
  <c r="AD208" i="5" s="1"/>
  <c r="P206" i="5"/>
  <c r="P18" i="5"/>
  <c r="AA14" i="5"/>
  <c r="Q14" i="5"/>
  <c r="R58" i="5"/>
  <c r="S58" i="5" s="1"/>
  <c r="Q59" i="5"/>
  <c r="V59" i="5" s="1"/>
  <c r="U58" i="5"/>
  <c r="U205" i="5" s="1"/>
  <c r="AN32" i="5"/>
  <c r="AR32" i="5" s="1"/>
  <c r="R47" i="5"/>
  <c r="S47" i="5" s="1"/>
  <c r="Q55" i="5"/>
  <c r="V55" i="5" s="1"/>
  <c r="AS47" i="5"/>
  <c r="R121" i="5"/>
  <c r="S188" i="5"/>
  <c r="AN189" i="5"/>
  <c r="AR189" i="5" s="1"/>
  <c r="AJ189" i="5"/>
  <c r="AO189" i="5" s="1"/>
  <c r="AF54" i="5"/>
  <c r="AO54" i="5" s="1"/>
  <c r="AS54" i="5" s="1"/>
  <c r="AN48" i="5"/>
  <c r="AR48" i="5" s="1"/>
  <c r="AN125" i="5"/>
  <c r="AR125" i="5" s="1"/>
  <c r="AJ125" i="5"/>
  <c r="AO125" i="5" s="1"/>
  <c r="AS125" i="5" s="1"/>
  <c r="AF181" i="5"/>
  <c r="AO181" i="5" s="1"/>
  <c r="AM181" i="5"/>
  <c r="AQ181" i="5" s="1"/>
  <c r="AB47" i="5"/>
  <c r="AO47" i="5" s="1"/>
  <c r="AM47" i="5"/>
  <c r="AQ47" i="5" s="1"/>
  <c r="O205" i="5"/>
  <c r="R48" i="5"/>
  <c r="AS65" i="5"/>
  <c r="R65" i="5"/>
  <c r="U65" i="5"/>
  <c r="AN138" i="5"/>
  <c r="AR138" i="5" s="1"/>
  <c r="AB138" i="5"/>
  <c r="AO138" i="5" s="1"/>
  <c r="AS138" i="5" s="1"/>
  <c r="R38" i="5"/>
  <c r="AS38" i="5"/>
  <c r="R153" i="5"/>
  <c r="AF144" i="5"/>
  <c r="AO144" i="5" s="1"/>
  <c r="AM144" i="5"/>
  <c r="AQ144" i="5" s="1"/>
  <c r="AI205" i="5"/>
  <c r="R32" i="5"/>
  <c r="AS32" i="5"/>
  <c r="S149" i="5"/>
  <c r="S150" i="5" s="1"/>
  <c r="S201" i="5"/>
  <c r="S202" i="5" s="1"/>
  <c r="AO32" i="5"/>
  <c r="R31" i="5"/>
  <c r="AF38" i="5"/>
  <c r="AO38" i="5" s="1"/>
  <c r="S117" i="5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AJ111" i="5"/>
  <c r="AO111" i="5" s="1"/>
  <c r="AM111" i="5"/>
  <c r="AQ111" i="5" s="1"/>
  <c r="AN119" i="5"/>
  <c r="AR119" i="5" s="1"/>
  <c r="AS151" i="5"/>
  <c r="R151" i="5"/>
  <c r="U151" i="5"/>
  <c r="R181" i="5"/>
  <c r="S181" i="5" s="1"/>
  <c r="S182" i="5" s="1"/>
  <c r="S183" i="5" s="1"/>
  <c r="AS181" i="5"/>
  <c r="Q34" i="5"/>
  <c r="V34" i="5" s="1"/>
  <c r="AM58" i="5"/>
  <c r="AQ58" i="5" s="1"/>
  <c r="AJ58" i="5"/>
  <c r="AO58" i="5" s="1"/>
  <c r="AS58" i="5" s="1"/>
  <c r="AJ26" i="5"/>
  <c r="AO26" i="5" s="1"/>
  <c r="AS26" i="5" s="1"/>
  <c r="AM26" i="5"/>
  <c r="AQ26" i="5" s="1"/>
  <c r="AJ129" i="5"/>
  <c r="AO129" i="5" s="1"/>
  <c r="AS129" i="5" s="1"/>
  <c r="AN134" i="5"/>
  <c r="AR134" i="5" s="1"/>
  <c r="AF134" i="5"/>
  <c r="AO134" i="5" s="1"/>
  <c r="AS134" i="5" s="1"/>
  <c r="AO22" i="5"/>
  <c r="AS22" i="5" s="1"/>
  <c r="R95" i="5"/>
  <c r="U95" i="5"/>
  <c r="S38" i="5"/>
  <c r="S39" i="5" s="1"/>
  <c r="S40" i="5" s="1"/>
  <c r="S41" i="5" s="1"/>
  <c r="S42" i="5" s="1"/>
  <c r="S43" i="5" s="1"/>
  <c r="AM31" i="5"/>
  <c r="AQ31" i="5" s="1"/>
  <c r="AB31" i="5"/>
  <c r="AO31" i="5" s="1"/>
  <c r="AS31" i="5" s="1"/>
  <c r="R104" i="5"/>
  <c r="AO119" i="5"/>
  <c r="AS119" i="5" s="1"/>
  <c r="S31" i="5"/>
  <c r="S32" i="5" s="1"/>
  <c r="S33" i="5" s="1"/>
  <c r="S63" i="5"/>
  <c r="S64" i="5" s="1"/>
  <c r="S65" i="5" s="1"/>
  <c r="S66" i="5" s="1"/>
  <c r="S67" i="5" s="1"/>
  <c r="S68" i="5" s="1"/>
  <c r="AF194" i="5"/>
  <c r="AO194" i="5" s="1"/>
  <c r="AS194" i="5" s="1"/>
  <c r="AM194" i="5"/>
  <c r="AQ194" i="5" s="1"/>
  <c r="R189" i="5"/>
  <c r="AS189" i="5"/>
  <c r="R72" i="5"/>
  <c r="S72" i="5" s="1"/>
  <c r="S73" i="5" s="1"/>
  <c r="S74" i="5" s="1"/>
  <c r="S75" i="5" s="1"/>
  <c r="Q76" i="5"/>
  <c r="V76" i="5" s="1"/>
  <c r="AS72" i="5"/>
  <c r="AB48" i="5"/>
  <c r="AO48" i="5" s="1"/>
  <c r="AS48" i="5" s="1"/>
  <c r="AM48" i="5"/>
  <c r="AQ48" i="5" s="1"/>
  <c r="S104" i="5"/>
  <c r="S105" i="5" s="1"/>
  <c r="S106" i="5" s="1"/>
  <c r="S107" i="5" s="1"/>
  <c r="S108" i="5" s="1"/>
  <c r="S109" i="5" s="1"/>
  <c r="S110" i="5" s="1"/>
  <c r="S111" i="5" s="1"/>
  <c r="S112" i="5" s="1"/>
  <c r="K217" i="5"/>
  <c r="AS131" i="5"/>
  <c r="R131" i="5"/>
  <c r="U131" i="5"/>
  <c r="AN120" i="5"/>
  <c r="AR120" i="5" s="1"/>
  <c r="AF120" i="5"/>
  <c r="AO120" i="5" s="1"/>
  <c r="AS120" i="5" s="1"/>
  <c r="AO33" i="5"/>
  <c r="AS33" i="5" s="1"/>
  <c r="S22" i="5"/>
  <c r="S23" i="5" s="1"/>
  <c r="S24" i="5" s="1"/>
  <c r="S25" i="5" s="1"/>
  <c r="S26" i="5" s="1"/>
  <c r="AQ14" i="5"/>
  <c r="R63" i="5"/>
  <c r="AS63" i="5"/>
  <c r="AH205" i="5"/>
  <c r="AH208" i="5" s="1"/>
  <c r="AN31" i="5"/>
  <c r="AR31" i="5" s="1"/>
  <c r="AJ104" i="5"/>
  <c r="AO104" i="5" s="1"/>
  <c r="AS104" i="5" s="1"/>
  <c r="AM104" i="5"/>
  <c r="AQ104" i="5" s="1"/>
  <c r="Q140" i="5"/>
  <c r="V140" i="5" s="1"/>
  <c r="R111" i="5"/>
  <c r="AS111" i="5"/>
  <c r="AS144" i="5"/>
  <c r="U144" i="5"/>
  <c r="R144" i="5"/>
  <c r="S144" i="5" s="1"/>
  <c r="AS172" i="5"/>
  <c r="R172" i="5"/>
  <c r="U172" i="5"/>
  <c r="S91" i="5"/>
  <c r="S92" i="5" s="1"/>
  <c r="S93" i="5" s="1"/>
  <c r="S94" i="5" s="1"/>
  <c r="AB63" i="5"/>
  <c r="AO63" i="5" s="1"/>
  <c r="AN33" i="5"/>
  <c r="AR33" i="5" s="1"/>
  <c r="R26" i="5"/>
  <c r="AN121" i="5"/>
  <c r="AR121" i="5" s="1"/>
  <c r="AJ121" i="5"/>
  <c r="AO121" i="5" s="1"/>
  <c r="AS121" i="5" s="1"/>
  <c r="AB153" i="5"/>
  <c r="AO153" i="5" s="1"/>
  <c r="AS153" i="5" s="1"/>
  <c r="AJ95" i="5"/>
  <c r="AO95" i="5" s="1"/>
  <c r="AS95" i="5" s="1"/>
  <c r="AM95" i="5"/>
  <c r="AQ95" i="5" s="1"/>
  <c r="H531" i="9"/>
  <c r="U96" i="1"/>
  <c r="S189" i="5" l="1"/>
  <c r="S190" i="5" s="1"/>
  <c r="AA205" i="5"/>
  <c r="AA208" i="5" s="1"/>
  <c r="AE208" i="5" s="1"/>
  <c r="AN14" i="5"/>
  <c r="AB14" i="5"/>
  <c r="S172" i="5"/>
  <c r="S173" i="5" s="1"/>
  <c r="AF205" i="5"/>
  <c r="S95" i="5"/>
  <c r="S96" i="5" s="1"/>
  <c r="S97" i="5" s="1"/>
  <c r="AI208" i="5"/>
  <c r="S48" i="5"/>
  <c r="S49" i="5" s="1"/>
  <c r="S50" i="5" s="1"/>
  <c r="S51" i="5" s="1"/>
  <c r="S52" i="5" s="1"/>
  <c r="S53" i="5" s="1"/>
  <c r="S54" i="5" s="1"/>
  <c r="AJ205" i="5"/>
  <c r="Q207" i="5"/>
  <c r="Q18" i="5"/>
  <c r="V18" i="5" s="1"/>
  <c r="R14" i="5"/>
  <c r="AM205" i="5"/>
  <c r="AQ205" i="5" s="1"/>
  <c r="M220" i="5"/>
  <c r="M221" i="5"/>
  <c r="S151" i="5"/>
  <c r="S152" i="5" s="1"/>
  <c r="S153" i="5" s="1"/>
  <c r="S154" i="5" s="1"/>
  <c r="S155" i="5" s="1"/>
  <c r="S156" i="5" s="1"/>
  <c r="S157" i="5" s="1"/>
  <c r="S158" i="5" s="1"/>
  <c r="S159" i="5" s="1"/>
  <c r="H418" i="9"/>
  <c r="G417" i="9"/>
  <c r="H417" i="9" s="1"/>
  <c r="H416" i="9"/>
  <c r="G415" i="9"/>
  <c r="H415" i="9" s="1"/>
  <c r="H414" i="9"/>
  <c r="H413" i="9"/>
  <c r="H412" i="9"/>
  <c r="H419" i="9" s="1"/>
  <c r="H411" i="9"/>
  <c r="AL42" i="1"/>
  <c r="L42" i="1"/>
  <c r="K42" i="1"/>
  <c r="N42" i="1" s="1"/>
  <c r="P42" i="1" s="1"/>
  <c r="J42" i="1"/>
  <c r="M42" i="1" s="1"/>
  <c r="O42" i="1" s="1"/>
  <c r="I42" i="1"/>
  <c r="AL41" i="1"/>
  <c r="L41" i="1"/>
  <c r="J41" i="1"/>
  <c r="M41" i="1" s="1"/>
  <c r="O41" i="1" s="1"/>
  <c r="H41" i="1"/>
  <c r="I41" i="1" s="1"/>
  <c r="AF206" i="5" l="1"/>
  <c r="AB205" i="5"/>
  <c r="AO14" i="5"/>
  <c r="AJ206" i="5"/>
  <c r="R207" i="5"/>
  <c r="S14" i="5"/>
  <c r="S15" i="5" s="1"/>
  <c r="S16" i="5" s="1"/>
  <c r="S17" i="5" s="1"/>
  <c r="AN205" i="5"/>
  <c r="AR205" i="5" s="1"/>
  <c r="AR14" i="5"/>
  <c r="U206" i="5"/>
  <c r="H420" i="9"/>
  <c r="H421" i="9" s="1"/>
  <c r="Q42" i="1"/>
  <c r="R42" i="1" s="1"/>
  <c r="K41" i="1"/>
  <c r="N41" i="1" s="1"/>
  <c r="P41" i="1" s="1"/>
  <c r="AO205" i="5" l="1"/>
  <c r="AS205" i="5" s="1"/>
  <c r="AS14" i="5"/>
  <c r="AB208" i="5"/>
  <c r="AB206" i="5"/>
  <c r="Q41" i="1"/>
  <c r="R41" i="1" s="1"/>
  <c r="AB209" i="5" l="1"/>
  <c r="AF208" i="5"/>
  <c r="H3342" i="9"/>
  <c r="AL40" i="1"/>
  <c r="L40" i="1"/>
  <c r="K40" i="1"/>
  <c r="N40" i="1" s="1"/>
  <c r="P40" i="1" s="1"/>
  <c r="J40" i="1"/>
  <c r="M40" i="1" s="1"/>
  <c r="O40" i="1" s="1"/>
  <c r="I40" i="1"/>
  <c r="AF209" i="5" l="1"/>
  <c r="AJ208" i="5"/>
  <c r="AJ209" i="5" s="1"/>
  <c r="Q40" i="1"/>
  <c r="R40" i="1" s="1"/>
  <c r="T6" i="1"/>
  <c r="T4" i="1"/>
  <c r="T3" i="1"/>
  <c r="D2267" i="9"/>
  <c r="L139" i="1"/>
  <c r="AL138" i="1"/>
  <c r="L138" i="1"/>
  <c r="K138" i="1"/>
  <c r="J138" i="1"/>
  <c r="I138" i="1"/>
  <c r="U40" i="1" l="1"/>
  <c r="N138" i="1"/>
  <c r="P138" i="1" s="1"/>
  <c r="M138" i="1"/>
  <c r="O138" i="1" s="1"/>
  <c r="H985" i="9"/>
  <c r="H984" i="9"/>
  <c r="H983" i="9"/>
  <c r="H982" i="9"/>
  <c r="H981" i="9"/>
  <c r="H980" i="9"/>
  <c r="H944" i="9"/>
  <c r="H945" i="9"/>
  <c r="H946" i="9"/>
  <c r="H943" i="9"/>
  <c r="H942" i="9"/>
  <c r="H941" i="9"/>
  <c r="H940" i="9"/>
  <c r="AL172" i="1"/>
  <c r="L173" i="1"/>
  <c r="K173" i="1"/>
  <c r="N173" i="1" s="1"/>
  <c r="P173" i="1" s="1"/>
  <c r="J173" i="1"/>
  <c r="M173" i="1" s="1"/>
  <c r="O173" i="1" s="1"/>
  <c r="I173" i="1"/>
  <c r="H2777" i="9"/>
  <c r="H2776" i="9"/>
  <c r="H2775" i="9"/>
  <c r="H2778" i="9" s="1"/>
  <c r="H2711" i="9"/>
  <c r="H2710" i="9"/>
  <c r="H2709" i="9"/>
  <c r="H2708" i="9"/>
  <c r="H2707" i="9"/>
  <c r="H2706" i="9"/>
  <c r="H2705" i="9"/>
  <c r="H2704" i="9"/>
  <c r="G2644" i="9"/>
  <c r="H2644" i="9" s="1"/>
  <c r="H2643" i="9"/>
  <c r="H2645" i="9"/>
  <c r="H2642" i="9"/>
  <c r="H2641" i="9"/>
  <c r="H2640" i="9"/>
  <c r="H2639" i="9"/>
  <c r="H159" i="1"/>
  <c r="I159" i="1" s="1"/>
  <c r="AL158" i="1"/>
  <c r="L157" i="1"/>
  <c r="K157" i="1"/>
  <c r="J157" i="1"/>
  <c r="I157" i="1"/>
  <c r="AL157" i="1"/>
  <c r="L159" i="1"/>
  <c r="K159" i="1"/>
  <c r="J159" i="1"/>
  <c r="AL159" i="1"/>
  <c r="L156" i="1"/>
  <c r="K156" i="1"/>
  <c r="J156" i="1"/>
  <c r="I156" i="1"/>
  <c r="AL156" i="1"/>
  <c r="L158" i="1"/>
  <c r="K158" i="1"/>
  <c r="J158" i="1"/>
  <c r="I158" i="1"/>
  <c r="H2584" i="9"/>
  <c r="H2583" i="9"/>
  <c r="H2582" i="9"/>
  <c r="H2581" i="9"/>
  <c r="H2434" i="9"/>
  <c r="H2433" i="9"/>
  <c r="H2432" i="9"/>
  <c r="H2436" i="9" s="1"/>
  <c r="H947" i="9" l="1"/>
  <c r="Q138" i="1"/>
  <c r="R138" i="1" s="1"/>
  <c r="H2437" i="9"/>
  <c r="H988" i="9"/>
  <c r="H987" i="9"/>
  <c r="H948" i="9"/>
  <c r="H2712" i="9"/>
  <c r="Q173" i="1"/>
  <c r="R173" i="1" s="1"/>
  <c r="N159" i="1"/>
  <c r="P159" i="1" s="1"/>
  <c r="H2779" i="9"/>
  <c r="H2780" i="9" s="1"/>
  <c r="H2713" i="9"/>
  <c r="H2714" i="9" s="1"/>
  <c r="H2648" i="9"/>
  <c r="H2647" i="9"/>
  <c r="N157" i="1"/>
  <c r="P157" i="1" s="1"/>
  <c r="M159" i="1"/>
  <c r="O159" i="1" s="1"/>
  <c r="N156" i="1"/>
  <c r="P156" i="1" s="1"/>
  <c r="M157" i="1"/>
  <c r="O157" i="1" s="1"/>
  <c r="M156" i="1"/>
  <c r="O156" i="1" s="1"/>
  <c r="N158" i="1"/>
  <c r="P158" i="1" s="1"/>
  <c r="M158" i="1"/>
  <c r="O158" i="1" s="1"/>
  <c r="H2585" i="9"/>
  <c r="H2586" i="9"/>
  <c r="H949" i="9" l="1"/>
  <c r="H989" i="9"/>
  <c r="Q159" i="1"/>
  <c r="R159" i="1" s="1"/>
  <c r="H2649" i="9"/>
  <c r="U173" i="1"/>
  <c r="Q156" i="1"/>
  <c r="R156" i="1" s="1"/>
  <c r="Q157" i="1"/>
  <c r="R157" i="1" s="1"/>
  <c r="Q158" i="1"/>
  <c r="R158" i="1" s="1"/>
  <c r="H2587" i="9"/>
  <c r="H2438" i="9"/>
  <c r="G1211" i="9"/>
  <c r="H1211" i="9" s="1"/>
  <c r="H1210" i="9"/>
  <c r="H1209" i="9"/>
  <c r="H1208" i="9"/>
  <c r="H1207" i="9"/>
  <c r="H1206" i="9"/>
  <c r="H908" i="9"/>
  <c r="H907" i="9"/>
  <c r="H906" i="9"/>
  <c r="H905" i="9"/>
  <c r="H877" i="9"/>
  <c r="H876" i="9"/>
  <c r="H875" i="9"/>
  <c r="H874" i="9"/>
  <c r="U157" i="1" l="1"/>
  <c r="U156" i="1"/>
  <c r="U159" i="1"/>
  <c r="H1214" i="9"/>
  <c r="H1213" i="9"/>
  <c r="H909" i="9"/>
  <c r="H910" i="9"/>
  <c r="H879" i="9"/>
  <c r="H878" i="9"/>
  <c r="E194" i="1"/>
  <c r="H1215" i="9" l="1"/>
  <c r="H911" i="9"/>
  <c r="H880" i="9"/>
  <c r="L75" i="1"/>
  <c r="L74" i="1"/>
  <c r="L73" i="1"/>
  <c r="L72" i="1"/>
  <c r="AL73" i="1"/>
  <c r="K73" i="1"/>
  <c r="J73" i="1"/>
  <c r="I73" i="1"/>
  <c r="AL74" i="1"/>
  <c r="K74" i="1"/>
  <c r="J74" i="1"/>
  <c r="I74" i="1"/>
  <c r="AL75" i="1"/>
  <c r="K75" i="1"/>
  <c r="J75" i="1"/>
  <c r="I75" i="1"/>
  <c r="AL67" i="1"/>
  <c r="L67" i="1"/>
  <c r="K67" i="1"/>
  <c r="J67" i="1"/>
  <c r="I67" i="1"/>
  <c r="I68" i="1"/>
  <c r="J68" i="1"/>
  <c r="K68" i="1"/>
  <c r="L68" i="1"/>
  <c r="AL68" i="1"/>
  <c r="N67" i="1" l="1"/>
  <c r="P67" i="1" s="1"/>
  <c r="M68" i="1"/>
  <c r="O68" i="1" s="1"/>
  <c r="N74" i="1"/>
  <c r="P74" i="1" s="1"/>
  <c r="N68" i="1"/>
  <c r="P68" i="1" s="1"/>
  <c r="M67" i="1"/>
  <c r="O67" i="1" s="1"/>
  <c r="M74" i="1"/>
  <c r="O74" i="1" s="1"/>
  <c r="M75" i="1"/>
  <c r="O75" i="1" s="1"/>
  <c r="N75" i="1"/>
  <c r="P75" i="1" s="1"/>
  <c r="M73" i="1"/>
  <c r="O73" i="1" s="1"/>
  <c r="N73" i="1"/>
  <c r="P73" i="1" s="1"/>
  <c r="AL39" i="1"/>
  <c r="L39" i="1"/>
  <c r="K39" i="1"/>
  <c r="J39" i="1"/>
  <c r="I39" i="1"/>
  <c r="E19" i="4"/>
  <c r="U19" i="4" s="1"/>
  <c r="Q67" i="1" l="1"/>
  <c r="R67" i="1" s="1"/>
  <c r="Q68" i="1"/>
  <c r="R68" i="1" s="1"/>
  <c r="Q74" i="1"/>
  <c r="R74" i="1" s="1"/>
  <c r="Q75" i="1"/>
  <c r="R75" i="1" s="1"/>
  <c r="Q73" i="1"/>
  <c r="R73" i="1" s="1"/>
  <c r="M39" i="1"/>
  <c r="O39" i="1" s="1"/>
  <c r="N39" i="1"/>
  <c r="P39" i="1" s="1"/>
  <c r="H3237" i="9"/>
  <c r="H3236" i="9"/>
  <c r="H3235" i="9"/>
  <c r="H3234" i="9"/>
  <c r="D3129" i="9"/>
  <c r="H3112" i="9"/>
  <c r="H3113" i="9"/>
  <c r="H3111" i="9"/>
  <c r="H3110" i="9"/>
  <c r="H3109" i="9"/>
  <c r="H3108" i="9"/>
  <c r="H2858" i="9"/>
  <c r="H2857" i="9"/>
  <c r="H2856" i="9"/>
  <c r="H2859" i="9" s="1"/>
  <c r="H2747" i="9"/>
  <c r="H2746" i="9"/>
  <c r="H2745" i="9"/>
  <c r="H2748" i="9" s="1"/>
  <c r="H2513" i="9"/>
  <c r="H2512" i="9"/>
  <c r="H2511" i="9"/>
  <c r="H2510" i="9"/>
  <c r="H2479" i="9"/>
  <c r="H2478" i="9"/>
  <c r="H2477" i="9"/>
  <c r="H2480" i="9" s="1"/>
  <c r="H2387" i="9"/>
  <c r="H2386" i="9"/>
  <c r="H2385" i="9"/>
  <c r="H2384" i="9"/>
  <c r="H2250" i="9"/>
  <c r="H2249" i="9"/>
  <c r="H2248" i="9"/>
  <c r="H2247" i="9"/>
  <c r="U68" i="1" l="1"/>
  <c r="U67" i="1"/>
  <c r="U75" i="1"/>
  <c r="U74" i="1"/>
  <c r="Q39" i="1"/>
  <c r="R39" i="1" s="1"/>
  <c r="H2860" i="9"/>
  <c r="H2861" i="9" s="1"/>
  <c r="H3239" i="9"/>
  <c r="H3238" i="9"/>
  <c r="H3115" i="9"/>
  <c r="H3114" i="9"/>
  <c r="H2481" i="9"/>
  <c r="H2749" i="9"/>
  <c r="H2750" i="9" s="1"/>
  <c r="H2515" i="9"/>
  <c r="H2514" i="9"/>
  <c r="H2389" i="9"/>
  <c r="H2388" i="9"/>
  <c r="H2252" i="9"/>
  <c r="H2253" i="9"/>
  <c r="H2152" i="9"/>
  <c r="H2151" i="9"/>
  <c r="H2150" i="9"/>
  <c r="H2149" i="9"/>
  <c r="H2148" i="9"/>
  <c r="H1800" i="9"/>
  <c r="H1799" i="9"/>
  <c r="H1798" i="9"/>
  <c r="H1797" i="9"/>
  <c r="H1796" i="9"/>
  <c r="H1737" i="9"/>
  <c r="H1736" i="9"/>
  <c r="H1735" i="9"/>
  <c r="H1734" i="9"/>
  <c r="H1733" i="9"/>
  <c r="E1636" i="9"/>
  <c r="H1598" i="9"/>
  <c r="H1597" i="9"/>
  <c r="H1596" i="9"/>
  <c r="H1595" i="9"/>
  <c r="H1594" i="9"/>
  <c r="C1355" i="9"/>
  <c r="C1354" i="9"/>
  <c r="H3240" i="9" l="1"/>
  <c r="H3116" i="9"/>
  <c r="H2516" i="9"/>
  <c r="H2482" i="9"/>
  <c r="C1356" i="9"/>
  <c r="H2390" i="9"/>
  <c r="H2254" i="9"/>
  <c r="H1801" i="9"/>
  <c r="H2154" i="9"/>
  <c r="H2153" i="9"/>
  <c r="H1802" i="9"/>
  <c r="H1739" i="9"/>
  <c r="H1738" i="9"/>
  <c r="H1600" i="9"/>
  <c r="H1599" i="9"/>
  <c r="H1803" i="9" l="1"/>
  <c r="H2155" i="9"/>
  <c r="H1740" i="9"/>
  <c r="H1601" i="9"/>
  <c r="H1284" i="9" l="1"/>
  <c r="H1283" i="9"/>
  <c r="H1282" i="9"/>
  <c r="H1281" i="9"/>
  <c r="H1280" i="9"/>
  <c r="H1279" i="9"/>
  <c r="H1278" i="9"/>
  <c r="H1285" i="9" l="1"/>
  <c r="H1286" i="9"/>
  <c r="G1170" i="9"/>
  <c r="H1170" i="9" s="1"/>
  <c r="H1168" i="9"/>
  <c r="H1167" i="9"/>
  <c r="H1166" i="9"/>
  <c r="H1165" i="9"/>
  <c r="H1169" i="9"/>
  <c r="H1125" i="9"/>
  <c r="H1126" i="9"/>
  <c r="H1127" i="9"/>
  <c r="H1124" i="9"/>
  <c r="H1123" i="9"/>
  <c r="H1122" i="9"/>
  <c r="H1121" i="9"/>
  <c r="D1086" i="9"/>
  <c r="H1287" i="9" l="1"/>
  <c r="H1129" i="9"/>
  <c r="H1173" i="9"/>
  <c r="H1172" i="9"/>
  <c r="H1128" i="9"/>
  <c r="H1130" i="9" l="1"/>
  <c r="H1174" i="9"/>
  <c r="H52" i="1" l="1"/>
  <c r="H51" i="1"/>
  <c r="H668" i="9"/>
  <c r="H667" i="9"/>
  <c r="H666" i="9"/>
  <c r="H665" i="9"/>
  <c r="H670" i="9" l="1"/>
  <c r="H669" i="9"/>
  <c r="H190" i="1"/>
  <c r="I190" i="1" s="1"/>
  <c r="K202" i="1"/>
  <c r="J202" i="1"/>
  <c r="I202" i="1"/>
  <c r="K201" i="1"/>
  <c r="J201" i="1"/>
  <c r="I201" i="1"/>
  <c r="K200" i="1"/>
  <c r="J200" i="1"/>
  <c r="I200" i="1"/>
  <c r="K196" i="1"/>
  <c r="J196" i="1"/>
  <c r="I196" i="1"/>
  <c r="K195" i="1"/>
  <c r="J195" i="1"/>
  <c r="I195" i="1"/>
  <c r="I194" i="1"/>
  <c r="J190" i="1"/>
  <c r="K189" i="1"/>
  <c r="J189" i="1"/>
  <c r="I189" i="1"/>
  <c r="K188" i="1"/>
  <c r="J188" i="1"/>
  <c r="I188" i="1"/>
  <c r="K187" i="1"/>
  <c r="J187" i="1"/>
  <c r="I187" i="1"/>
  <c r="K183" i="1"/>
  <c r="J183" i="1"/>
  <c r="I183" i="1"/>
  <c r="K182" i="1"/>
  <c r="J182" i="1"/>
  <c r="I182" i="1"/>
  <c r="K181" i="1"/>
  <c r="J181" i="1"/>
  <c r="I181" i="1"/>
  <c r="I180" i="1"/>
  <c r="I179" i="1"/>
  <c r="K178" i="1"/>
  <c r="J178" i="1"/>
  <c r="I178" i="1"/>
  <c r="K177" i="1"/>
  <c r="J177" i="1"/>
  <c r="I177" i="1"/>
  <c r="K172" i="1"/>
  <c r="J172" i="1"/>
  <c r="I172" i="1"/>
  <c r="K171" i="1"/>
  <c r="J171" i="1"/>
  <c r="I171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K163" i="1"/>
  <c r="N163" i="1" s="1"/>
  <c r="P163" i="1" s="1"/>
  <c r="J163" i="1"/>
  <c r="M163" i="1" s="1"/>
  <c r="O163" i="1" s="1"/>
  <c r="I163" i="1"/>
  <c r="K155" i="1"/>
  <c r="J155" i="1"/>
  <c r="I155" i="1"/>
  <c r="K154" i="1"/>
  <c r="J154" i="1"/>
  <c r="I154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J149" i="1"/>
  <c r="K148" i="1"/>
  <c r="J148" i="1"/>
  <c r="I148" i="1"/>
  <c r="K144" i="1"/>
  <c r="J144" i="1"/>
  <c r="I144" i="1"/>
  <c r="K143" i="1"/>
  <c r="J143" i="1"/>
  <c r="I143" i="1"/>
  <c r="K139" i="1"/>
  <c r="J139" i="1"/>
  <c r="I139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97" i="1"/>
  <c r="J97" i="1"/>
  <c r="I97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5" i="1"/>
  <c r="J85" i="1"/>
  <c r="I85" i="1"/>
  <c r="K84" i="1"/>
  <c r="J84" i="1"/>
  <c r="I84" i="1"/>
  <c r="K83" i="1"/>
  <c r="J83" i="1"/>
  <c r="I83" i="1"/>
  <c r="K79" i="1"/>
  <c r="J79" i="1"/>
  <c r="I79" i="1"/>
  <c r="K72" i="1"/>
  <c r="N72" i="1" s="1"/>
  <c r="P72" i="1" s="1"/>
  <c r="J72" i="1"/>
  <c r="M72" i="1" s="1"/>
  <c r="O72" i="1" s="1"/>
  <c r="I72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58" i="1"/>
  <c r="J58" i="1"/>
  <c r="I58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3" i="1"/>
  <c r="J43" i="1"/>
  <c r="I43" i="1"/>
  <c r="K38" i="1"/>
  <c r="J38" i="1"/>
  <c r="I38" i="1"/>
  <c r="K37" i="1"/>
  <c r="J37" i="1"/>
  <c r="I37" i="1"/>
  <c r="K33" i="1"/>
  <c r="J33" i="1"/>
  <c r="I33" i="1"/>
  <c r="K32" i="1"/>
  <c r="J32" i="1"/>
  <c r="I32" i="1"/>
  <c r="K31" i="1"/>
  <c r="J31" i="1"/>
  <c r="I31" i="1"/>
  <c r="K30" i="1"/>
  <c r="J30" i="1"/>
  <c r="I30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I21" i="1"/>
  <c r="K17" i="1"/>
  <c r="J17" i="1"/>
  <c r="I17" i="1"/>
  <c r="K16" i="1"/>
  <c r="J16" i="1"/>
  <c r="I16" i="1"/>
  <c r="K15" i="1"/>
  <c r="J15" i="1"/>
  <c r="I15" i="1"/>
  <c r="Z159" i="1" l="1"/>
  <c r="AA159" i="1"/>
  <c r="AN159" i="1" s="1"/>
  <c r="AR159" i="1" s="1"/>
  <c r="K190" i="1"/>
  <c r="Q163" i="1"/>
  <c r="Q72" i="1"/>
  <c r="R72" i="1" s="1"/>
  <c r="H671" i="9"/>
  <c r="H149" i="1"/>
  <c r="AB159" i="1" l="1"/>
  <c r="AO159" i="1" s="1"/>
  <c r="AS159" i="1" s="1"/>
  <c r="AM159" i="1"/>
  <c r="AQ159" i="1" s="1"/>
  <c r="K149" i="1"/>
  <c r="I149" i="1"/>
  <c r="K179" i="1"/>
  <c r="J179" i="1"/>
  <c r="K180" i="1"/>
  <c r="J180" i="1"/>
  <c r="C1235" i="9"/>
  <c r="G267" i="9" l="1"/>
  <c r="G265" i="9"/>
  <c r="E21" i="1" l="1"/>
  <c r="H47" i="9"/>
  <c r="K21" i="1" l="1"/>
  <c r="J21" i="1"/>
  <c r="L201" i="1"/>
  <c r="L200" i="1"/>
  <c r="L202" i="1"/>
  <c r="L195" i="1"/>
  <c r="L196" i="1"/>
  <c r="L194" i="1"/>
  <c r="L190" i="1"/>
  <c r="L189" i="1"/>
  <c r="L188" i="1"/>
  <c r="L187" i="1"/>
  <c r="L183" i="1"/>
  <c r="L182" i="1"/>
  <c r="L181" i="1"/>
  <c r="L180" i="1"/>
  <c r="L179" i="1"/>
  <c r="L178" i="1"/>
  <c r="L177" i="1"/>
  <c r="L169" i="1"/>
  <c r="L172" i="1"/>
  <c r="L171" i="1"/>
  <c r="L170" i="1"/>
  <c r="L168" i="1"/>
  <c r="L167" i="1"/>
  <c r="L155" i="1"/>
  <c r="L154" i="1"/>
  <c r="L153" i="1"/>
  <c r="L152" i="1"/>
  <c r="L151" i="1"/>
  <c r="L150" i="1"/>
  <c r="L149" i="1"/>
  <c r="L148" i="1"/>
  <c r="L144" i="1"/>
  <c r="L143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97" i="1"/>
  <c r="L95" i="1"/>
  <c r="L94" i="1"/>
  <c r="L93" i="1"/>
  <c r="L92" i="1"/>
  <c r="L91" i="1"/>
  <c r="L90" i="1"/>
  <c r="L89" i="1"/>
  <c r="L85" i="1"/>
  <c r="L84" i="1"/>
  <c r="L83" i="1"/>
  <c r="L66" i="1"/>
  <c r="L65" i="1"/>
  <c r="L64" i="1"/>
  <c r="L63" i="1"/>
  <c r="L62" i="1"/>
  <c r="L58" i="1"/>
  <c r="L54" i="1"/>
  <c r="L53" i="1"/>
  <c r="L52" i="1"/>
  <c r="L51" i="1"/>
  <c r="L50" i="1"/>
  <c r="L49" i="1"/>
  <c r="L48" i="1"/>
  <c r="L47" i="1"/>
  <c r="L43" i="1"/>
  <c r="L38" i="1"/>
  <c r="L37" i="1"/>
  <c r="L33" i="1"/>
  <c r="L32" i="1"/>
  <c r="L31" i="1"/>
  <c r="L30" i="1"/>
  <c r="L26" i="1"/>
  <c r="L25" i="1"/>
  <c r="L24" i="1"/>
  <c r="L23" i="1"/>
  <c r="L22" i="1"/>
  <c r="L21" i="1"/>
  <c r="L17" i="1"/>
  <c r="L16" i="1"/>
  <c r="L15" i="1"/>
  <c r="U13" i="4"/>
  <c r="E13" i="4"/>
  <c r="S13" i="4" s="1"/>
  <c r="AL195" i="1"/>
  <c r="AL168" i="1"/>
  <c r="AL170" i="1"/>
  <c r="AL169" i="1"/>
  <c r="AL171" i="1"/>
  <c r="AL167" i="1"/>
  <c r="AL151" i="1"/>
  <c r="AL153" i="1"/>
  <c r="AL152" i="1"/>
  <c r="AL150" i="1"/>
  <c r="AL139" i="1"/>
  <c r="AL137" i="1"/>
  <c r="AL121" i="1"/>
  <c r="AL122" i="1"/>
  <c r="AL119" i="1"/>
  <c r="AL97" i="1"/>
  <c r="AL93" i="1"/>
  <c r="AL95" i="1"/>
  <c r="AL94" i="1"/>
  <c r="AL50" i="1"/>
  <c r="AL49" i="1"/>
  <c r="AL52" i="1"/>
  <c r="AL51" i="1"/>
  <c r="AL47" i="1"/>
  <c r="M196" i="1" l="1"/>
  <c r="O196" i="1" s="1"/>
  <c r="N196" i="1"/>
  <c r="P196" i="1" s="1"/>
  <c r="AI196" i="1" s="1"/>
  <c r="J194" i="1"/>
  <c r="M194" i="1" s="1"/>
  <c r="O194" i="1" s="1"/>
  <c r="K194" i="1"/>
  <c r="N194" i="1" s="1"/>
  <c r="P194" i="1" s="1"/>
  <c r="M195" i="1"/>
  <c r="O195" i="1" s="1"/>
  <c r="N195" i="1"/>
  <c r="P195" i="1" s="1"/>
  <c r="M112" i="1"/>
  <c r="O112" i="1" s="1"/>
  <c r="N112" i="1"/>
  <c r="P112" i="1" s="1"/>
  <c r="M169" i="1"/>
  <c r="O169" i="1" s="1"/>
  <c r="N169" i="1"/>
  <c r="P169" i="1" s="1"/>
  <c r="M202" i="1"/>
  <c r="O202" i="1" s="1"/>
  <c r="N202" i="1"/>
  <c r="P202" i="1" s="1"/>
  <c r="AE202" i="1" s="1"/>
  <c r="N15" i="1"/>
  <c r="P15" i="1" s="1"/>
  <c r="M15" i="1"/>
  <c r="O15" i="1" s="1"/>
  <c r="N43" i="1"/>
  <c r="P43" i="1" s="1"/>
  <c r="M43" i="1"/>
  <c r="O43" i="1" s="1"/>
  <c r="M52" i="1"/>
  <c r="O52" i="1" s="1"/>
  <c r="N52" i="1"/>
  <c r="P52" i="1" s="1"/>
  <c r="M83" i="1"/>
  <c r="O83" i="1" s="1"/>
  <c r="N83" i="1"/>
  <c r="P83" i="1" s="1"/>
  <c r="N90" i="1"/>
  <c r="P90" i="1" s="1"/>
  <c r="M90" i="1"/>
  <c r="O90" i="1" s="1"/>
  <c r="M106" i="1"/>
  <c r="O106" i="1" s="1"/>
  <c r="N106" i="1"/>
  <c r="P106" i="1" s="1"/>
  <c r="M117" i="1"/>
  <c r="O117" i="1" s="1"/>
  <c r="N117" i="1"/>
  <c r="P117" i="1" s="1"/>
  <c r="M136" i="1"/>
  <c r="O136" i="1" s="1"/>
  <c r="N136" i="1"/>
  <c r="P136" i="1" s="1"/>
  <c r="N150" i="1"/>
  <c r="P150" i="1" s="1"/>
  <c r="M150" i="1"/>
  <c r="O150" i="1" s="1"/>
  <c r="M23" i="1"/>
  <c r="O23" i="1" s="1"/>
  <c r="N23" i="1"/>
  <c r="P23" i="1" s="1"/>
  <c r="M33" i="1"/>
  <c r="O33" i="1" s="1"/>
  <c r="N33" i="1"/>
  <c r="P33" i="1" s="1"/>
  <c r="M49" i="1"/>
  <c r="O49" i="1" s="1"/>
  <c r="N49" i="1"/>
  <c r="P49" i="1" s="1"/>
  <c r="M53" i="1"/>
  <c r="O53" i="1" s="1"/>
  <c r="N53" i="1"/>
  <c r="P53" i="1" s="1"/>
  <c r="M91" i="1"/>
  <c r="O91" i="1" s="1"/>
  <c r="N91" i="1"/>
  <c r="P91" i="1" s="1"/>
  <c r="N103" i="1"/>
  <c r="P103" i="1" s="1"/>
  <c r="M103" i="1"/>
  <c r="O103" i="1" s="1"/>
  <c r="M107" i="1"/>
  <c r="O107" i="1" s="1"/>
  <c r="Z138" i="1" s="1"/>
  <c r="N107" i="1"/>
  <c r="P107" i="1" s="1"/>
  <c r="AA138" i="1" s="1"/>
  <c r="AN138" i="1" s="1"/>
  <c r="AR138" i="1" s="1"/>
  <c r="N111" i="1"/>
  <c r="P111" i="1" s="1"/>
  <c r="M111" i="1"/>
  <c r="O111" i="1" s="1"/>
  <c r="N118" i="1"/>
  <c r="P118" i="1" s="1"/>
  <c r="AE74" i="1" s="1"/>
  <c r="AN74" i="1" s="1"/>
  <c r="M118" i="1"/>
  <c r="O118" i="1" s="1"/>
  <c r="N126" i="1"/>
  <c r="P126" i="1" s="1"/>
  <c r="M126" i="1"/>
  <c r="O126" i="1" s="1"/>
  <c r="N129" i="1"/>
  <c r="P129" i="1" s="1"/>
  <c r="M129" i="1"/>
  <c r="O129" i="1" s="1"/>
  <c r="N133" i="1"/>
  <c r="P133" i="1" s="1"/>
  <c r="M133" i="1"/>
  <c r="O133" i="1" s="1"/>
  <c r="M144" i="1"/>
  <c r="O144" i="1" s="1"/>
  <c r="N144" i="1"/>
  <c r="P144" i="1" s="1"/>
  <c r="N151" i="1"/>
  <c r="P151" i="1" s="1"/>
  <c r="M151" i="1"/>
  <c r="O151" i="1" s="1"/>
  <c r="M155" i="1"/>
  <c r="O155" i="1" s="1"/>
  <c r="N155" i="1"/>
  <c r="P155" i="1" s="1"/>
  <c r="M170" i="1"/>
  <c r="O170" i="1" s="1"/>
  <c r="N170" i="1"/>
  <c r="P170" i="1" s="1"/>
  <c r="M177" i="1"/>
  <c r="O177" i="1" s="1"/>
  <c r="N177" i="1"/>
  <c r="P177" i="1" s="1"/>
  <c r="N181" i="1"/>
  <c r="P181" i="1" s="1"/>
  <c r="M181" i="1"/>
  <c r="O181" i="1" s="1"/>
  <c r="N188" i="1"/>
  <c r="P188" i="1" s="1"/>
  <c r="M188" i="1"/>
  <c r="O188" i="1" s="1"/>
  <c r="M17" i="1"/>
  <c r="O17" i="1" s="1"/>
  <c r="AD41" i="1" s="1"/>
  <c r="N17" i="1"/>
  <c r="P17" i="1" s="1"/>
  <c r="N24" i="1"/>
  <c r="P24" i="1" s="1"/>
  <c r="M24" i="1"/>
  <c r="O24" i="1" s="1"/>
  <c r="M30" i="1"/>
  <c r="O30" i="1" s="1"/>
  <c r="N30" i="1"/>
  <c r="P30" i="1" s="1"/>
  <c r="N37" i="1"/>
  <c r="P37" i="1" s="1"/>
  <c r="M37" i="1"/>
  <c r="O37" i="1" s="1"/>
  <c r="N48" i="1"/>
  <c r="P48" i="1" s="1"/>
  <c r="M48" i="1"/>
  <c r="O48" i="1" s="1"/>
  <c r="M50" i="1"/>
  <c r="O50" i="1" s="1"/>
  <c r="N50" i="1"/>
  <c r="P50" i="1" s="1"/>
  <c r="N54" i="1"/>
  <c r="P54" i="1" s="1"/>
  <c r="M54" i="1"/>
  <c r="O54" i="1" s="1"/>
  <c r="M58" i="1"/>
  <c r="O58" i="1" s="1"/>
  <c r="N58" i="1"/>
  <c r="P58" i="1" s="1"/>
  <c r="M64" i="1"/>
  <c r="O64" i="1" s="1"/>
  <c r="N64" i="1"/>
  <c r="P64" i="1" s="1"/>
  <c r="N79" i="1"/>
  <c r="P79" i="1" s="1"/>
  <c r="M79" i="1"/>
  <c r="O79" i="1" s="1"/>
  <c r="N85" i="1"/>
  <c r="P85" i="1" s="1"/>
  <c r="M85" i="1"/>
  <c r="O85" i="1" s="1"/>
  <c r="N89" i="1"/>
  <c r="P89" i="1" s="1"/>
  <c r="M89" i="1"/>
  <c r="O89" i="1" s="1"/>
  <c r="N92" i="1"/>
  <c r="P92" i="1" s="1"/>
  <c r="M92" i="1"/>
  <c r="O92" i="1" s="1"/>
  <c r="M95" i="1"/>
  <c r="O95" i="1" s="1"/>
  <c r="N95" i="1"/>
  <c r="P95" i="1" s="1"/>
  <c r="M101" i="1"/>
  <c r="O101" i="1" s="1"/>
  <c r="N101" i="1"/>
  <c r="P101" i="1" s="1"/>
  <c r="N104" i="1"/>
  <c r="P104" i="1" s="1"/>
  <c r="M104" i="1"/>
  <c r="O104" i="1" s="1"/>
  <c r="N108" i="1"/>
  <c r="P108" i="1" s="1"/>
  <c r="M108" i="1"/>
  <c r="O108" i="1" s="1"/>
  <c r="N119" i="1"/>
  <c r="P119" i="1" s="1"/>
  <c r="M119" i="1"/>
  <c r="O119" i="1" s="1"/>
  <c r="M123" i="1"/>
  <c r="O123" i="1" s="1"/>
  <c r="N123" i="1"/>
  <c r="P123" i="1" s="1"/>
  <c r="N124" i="1"/>
  <c r="P124" i="1" s="1"/>
  <c r="M124" i="1"/>
  <c r="O124" i="1" s="1"/>
  <c r="M127" i="1"/>
  <c r="O127" i="1" s="1"/>
  <c r="N127" i="1"/>
  <c r="P127" i="1" s="1"/>
  <c r="N130" i="1"/>
  <c r="P130" i="1" s="1"/>
  <c r="M130" i="1"/>
  <c r="O130" i="1" s="1"/>
  <c r="M134" i="1"/>
  <c r="O134" i="1" s="1"/>
  <c r="Z72" i="1" s="1"/>
  <c r="N134" i="1"/>
  <c r="P134" i="1" s="1"/>
  <c r="AA72" i="1" s="1"/>
  <c r="N137" i="1"/>
  <c r="P137" i="1" s="1"/>
  <c r="M137" i="1"/>
  <c r="O137" i="1" s="1"/>
  <c r="M148" i="1"/>
  <c r="O148" i="1" s="1"/>
  <c r="N148" i="1"/>
  <c r="P148" i="1" s="1"/>
  <c r="N152" i="1"/>
  <c r="P152" i="1" s="1"/>
  <c r="M152" i="1"/>
  <c r="O152" i="1" s="1"/>
  <c r="M171" i="1"/>
  <c r="O171" i="1" s="1"/>
  <c r="N171" i="1"/>
  <c r="P171" i="1" s="1"/>
  <c r="N178" i="1"/>
  <c r="P178" i="1" s="1"/>
  <c r="M178" i="1"/>
  <c r="O178" i="1" s="1"/>
  <c r="M182" i="1"/>
  <c r="O182" i="1" s="1"/>
  <c r="N182" i="1"/>
  <c r="P182" i="1" s="1"/>
  <c r="N189" i="1"/>
  <c r="P189" i="1" s="1"/>
  <c r="M189" i="1"/>
  <c r="O189" i="1" s="1"/>
  <c r="M201" i="1"/>
  <c r="O201" i="1" s="1"/>
  <c r="N201" i="1"/>
  <c r="P201" i="1" s="1"/>
  <c r="N22" i="1"/>
  <c r="P22" i="1" s="1"/>
  <c r="M22" i="1"/>
  <c r="O22" i="1" s="1"/>
  <c r="M32" i="1"/>
  <c r="O32" i="1" s="1"/>
  <c r="N32" i="1"/>
  <c r="P32" i="1" s="1"/>
  <c r="M62" i="1"/>
  <c r="O62" i="1" s="1"/>
  <c r="N62" i="1"/>
  <c r="P62" i="1" s="1"/>
  <c r="N66" i="1"/>
  <c r="P66" i="1" s="1"/>
  <c r="M66" i="1"/>
  <c r="O66" i="1" s="1"/>
  <c r="M93" i="1"/>
  <c r="O93" i="1" s="1"/>
  <c r="N93" i="1"/>
  <c r="P93" i="1" s="1"/>
  <c r="N102" i="1"/>
  <c r="P102" i="1" s="1"/>
  <c r="M102" i="1"/>
  <c r="O102" i="1" s="1"/>
  <c r="N110" i="1"/>
  <c r="P110" i="1" s="1"/>
  <c r="M110" i="1"/>
  <c r="O110" i="1" s="1"/>
  <c r="AH96" i="1" s="1"/>
  <c r="N121" i="1"/>
  <c r="P121" i="1" s="1"/>
  <c r="M121" i="1"/>
  <c r="O121" i="1" s="1"/>
  <c r="N125" i="1"/>
  <c r="P125" i="1" s="1"/>
  <c r="M125" i="1"/>
  <c r="O125" i="1" s="1"/>
  <c r="N132" i="1"/>
  <c r="P132" i="1" s="1"/>
  <c r="M132" i="1"/>
  <c r="O132" i="1" s="1"/>
  <c r="N139" i="1"/>
  <c r="P139" i="1" s="1"/>
  <c r="AI139" i="1" s="1"/>
  <c r="M139" i="1"/>
  <c r="O139" i="1" s="1"/>
  <c r="AH139" i="1" s="1"/>
  <c r="M143" i="1"/>
  <c r="O143" i="1" s="1"/>
  <c r="N143" i="1"/>
  <c r="P143" i="1" s="1"/>
  <c r="P145" i="1" s="1"/>
  <c r="M154" i="1"/>
  <c r="O154" i="1" s="1"/>
  <c r="N154" i="1"/>
  <c r="P154" i="1" s="1"/>
  <c r="N168" i="1"/>
  <c r="P168" i="1" s="1"/>
  <c r="M168" i="1"/>
  <c r="O168" i="1" s="1"/>
  <c r="M180" i="1"/>
  <c r="O180" i="1" s="1"/>
  <c r="AD180" i="1" s="1"/>
  <c r="N180" i="1"/>
  <c r="P180" i="1" s="1"/>
  <c r="AE180" i="1" s="1"/>
  <c r="N187" i="1"/>
  <c r="P187" i="1" s="1"/>
  <c r="M187" i="1"/>
  <c r="O187" i="1" s="1"/>
  <c r="M16" i="1"/>
  <c r="O16" i="1" s="1"/>
  <c r="N16" i="1"/>
  <c r="P16" i="1" s="1"/>
  <c r="M26" i="1"/>
  <c r="O26" i="1" s="1"/>
  <c r="N26" i="1"/>
  <c r="P26" i="1" s="1"/>
  <c r="M47" i="1"/>
  <c r="O47" i="1" s="1"/>
  <c r="N47" i="1"/>
  <c r="P47" i="1" s="1"/>
  <c r="AE67" i="1" s="1"/>
  <c r="AN67" i="1" s="1"/>
  <c r="AR67" i="1" s="1"/>
  <c r="M63" i="1"/>
  <c r="O63" i="1" s="1"/>
  <c r="N63" i="1"/>
  <c r="P63" i="1" s="1"/>
  <c r="M84" i="1"/>
  <c r="O84" i="1" s="1"/>
  <c r="N84" i="1"/>
  <c r="P84" i="1" s="1"/>
  <c r="N94" i="1"/>
  <c r="P94" i="1" s="1"/>
  <c r="M94" i="1"/>
  <c r="O94" i="1" s="1"/>
  <c r="N122" i="1"/>
  <c r="P122" i="1" s="1"/>
  <c r="M122" i="1"/>
  <c r="O122" i="1" s="1"/>
  <c r="M200" i="1"/>
  <c r="O200" i="1" s="1"/>
  <c r="N200" i="1"/>
  <c r="P200" i="1" s="1"/>
  <c r="N21" i="1"/>
  <c r="P21" i="1" s="1"/>
  <c r="M21" i="1"/>
  <c r="O21" i="1" s="1"/>
  <c r="N25" i="1"/>
  <c r="P25" i="1" s="1"/>
  <c r="M25" i="1"/>
  <c r="O25" i="1" s="1"/>
  <c r="N31" i="1"/>
  <c r="P31" i="1" s="1"/>
  <c r="M31" i="1"/>
  <c r="O31" i="1" s="1"/>
  <c r="N38" i="1"/>
  <c r="P38" i="1" s="1"/>
  <c r="M38" i="1"/>
  <c r="O38" i="1" s="1"/>
  <c r="N51" i="1"/>
  <c r="P51" i="1" s="1"/>
  <c r="M51" i="1"/>
  <c r="O51" i="1" s="1"/>
  <c r="M65" i="1"/>
  <c r="O65" i="1" s="1"/>
  <c r="N65" i="1"/>
  <c r="P65" i="1" s="1"/>
  <c r="N97" i="1"/>
  <c r="P97" i="1" s="1"/>
  <c r="M97" i="1"/>
  <c r="O97" i="1" s="1"/>
  <c r="N105" i="1"/>
  <c r="P105" i="1" s="1"/>
  <c r="M105" i="1"/>
  <c r="O105" i="1" s="1"/>
  <c r="M109" i="1"/>
  <c r="O109" i="1" s="1"/>
  <c r="N109" i="1"/>
  <c r="P109" i="1" s="1"/>
  <c r="N116" i="1"/>
  <c r="P116" i="1" s="1"/>
  <c r="M116" i="1"/>
  <c r="O116" i="1" s="1"/>
  <c r="N120" i="1"/>
  <c r="P120" i="1" s="1"/>
  <c r="M120" i="1"/>
  <c r="O120" i="1" s="1"/>
  <c r="N128" i="1"/>
  <c r="P128" i="1" s="1"/>
  <c r="M128" i="1"/>
  <c r="O128" i="1" s="1"/>
  <c r="N131" i="1"/>
  <c r="P131" i="1" s="1"/>
  <c r="M131" i="1"/>
  <c r="O131" i="1" s="1"/>
  <c r="N135" i="1"/>
  <c r="P135" i="1" s="1"/>
  <c r="M135" i="1"/>
  <c r="O135" i="1" s="1"/>
  <c r="M149" i="1"/>
  <c r="O149" i="1" s="1"/>
  <c r="N149" i="1"/>
  <c r="P149" i="1" s="1"/>
  <c r="N153" i="1"/>
  <c r="P153" i="1" s="1"/>
  <c r="M153" i="1"/>
  <c r="O153" i="1" s="1"/>
  <c r="N167" i="1"/>
  <c r="P167" i="1" s="1"/>
  <c r="M167" i="1"/>
  <c r="O167" i="1" s="1"/>
  <c r="N172" i="1"/>
  <c r="P172" i="1" s="1"/>
  <c r="M172" i="1"/>
  <c r="O172" i="1" s="1"/>
  <c r="N179" i="1"/>
  <c r="P179" i="1" s="1"/>
  <c r="M179" i="1"/>
  <c r="O179" i="1" s="1"/>
  <c r="M183" i="1"/>
  <c r="O183" i="1" s="1"/>
  <c r="AH183" i="1" s="1"/>
  <c r="N183" i="1"/>
  <c r="P183" i="1" s="1"/>
  <c r="AI183" i="1" s="1"/>
  <c r="N190" i="1"/>
  <c r="P190" i="1" s="1"/>
  <c r="M190" i="1"/>
  <c r="O190" i="1" s="1"/>
  <c r="T13" i="4"/>
  <c r="AA97" i="1" l="1"/>
  <c r="AM96" i="1"/>
  <c r="AQ96" i="1" s="1"/>
  <c r="AD74" i="1"/>
  <c r="AR96" i="1"/>
  <c r="AI96" i="1"/>
  <c r="AN96" i="1" s="1"/>
  <c r="AD40" i="1"/>
  <c r="AM40" i="1" s="1"/>
  <c r="AQ40" i="1" s="1"/>
  <c r="AE41" i="1"/>
  <c r="AN41" i="1" s="1"/>
  <c r="AR41" i="1" s="1"/>
  <c r="Z97" i="1"/>
  <c r="AB97" i="1" s="1"/>
  <c r="AH97" i="1"/>
  <c r="Z39" i="1"/>
  <c r="Z42" i="1"/>
  <c r="AA39" i="1"/>
  <c r="AN39" i="1" s="1"/>
  <c r="AR39" i="1" s="1"/>
  <c r="AA42" i="1"/>
  <c r="AN42" i="1" s="1"/>
  <c r="AR42" i="1" s="1"/>
  <c r="AE40" i="1"/>
  <c r="AN40" i="1" s="1"/>
  <c r="AR40" i="1" s="1"/>
  <c r="AE48" i="1"/>
  <c r="AM41" i="1"/>
  <c r="AQ41" i="1" s="1"/>
  <c r="AD43" i="1"/>
  <c r="AE43" i="1"/>
  <c r="AB138" i="1"/>
  <c r="AO138" i="1" s="1"/>
  <c r="AM138" i="1"/>
  <c r="AQ138" i="1" s="1"/>
  <c r="AD73" i="1"/>
  <c r="AM73" i="1" s="1"/>
  <c r="AQ73" i="1" s="1"/>
  <c r="AH15" i="1"/>
  <c r="AE73" i="1"/>
  <c r="AN73" i="1" s="1"/>
  <c r="AR73" i="1" s="1"/>
  <c r="AD75" i="1"/>
  <c r="AM75" i="1" s="1"/>
  <c r="AQ75" i="1" s="1"/>
  <c r="AI15" i="1"/>
  <c r="AD122" i="1"/>
  <c r="AF74" i="1"/>
  <c r="AO74" i="1" s="1"/>
  <c r="AM74" i="1"/>
  <c r="AQ74" i="1" s="1"/>
  <c r="AE122" i="1"/>
  <c r="AN122" i="1" s="1"/>
  <c r="AR122" i="1" s="1"/>
  <c r="AH83" i="1"/>
  <c r="AE75" i="1"/>
  <c r="AN75" i="1" s="1"/>
  <c r="AR75" i="1" s="1"/>
  <c r="AB72" i="1"/>
  <c r="AJ139" i="1"/>
  <c r="AD67" i="1"/>
  <c r="AF67" i="1" s="1"/>
  <c r="AO67" i="1" s="1"/>
  <c r="AH92" i="1"/>
  <c r="AH68" i="1"/>
  <c r="AM68" i="1" s="1"/>
  <c r="AQ68" i="1" s="1"/>
  <c r="AR74" i="1"/>
  <c r="AI92" i="1"/>
  <c r="AI68" i="1"/>
  <c r="AN68" i="1" s="1"/>
  <c r="AR68" i="1" s="1"/>
  <c r="AI95" i="1"/>
  <c r="AI58" i="1"/>
  <c r="AH95" i="1"/>
  <c r="AM95" i="1" s="1"/>
  <c r="AQ95" i="1" s="1"/>
  <c r="AH58" i="1"/>
  <c r="AM39" i="1"/>
  <c r="AQ39" i="1" s="1"/>
  <c r="AB39" i="1"/>
  <c r="AO39" i="1" s="1"/>
  <c r="AE118" i="1"/>
  <c r="AI90" i="1"/>
  <c r="AH123" i="1"/>
  <c r="AI123" i="1"/>
  <c r="AI103" i="1"/>
  <c r="AI129" i="1"/>
  <c r="AH136" i="1"/>
  <c r="AH106" i="1"/>
  <c r="AD37" i="1"/>
  <c r="AD118" i="1"/>
  <c r="AH110" i="1"/>
  <c r="AR79" i="1"/>
  <c r="AH125" i="1"/>
  <c r="AH91" i="1"/>
  <c r="AI110" i="1"/>
  <c r="AH127" i="1"/>
  <c r="AH129" i="1"/>
  <c r="AI125" i="1"/>
  <c r="AE37" i="1"/>
  <c r="AH90" i="1"/>
  <c r="AF180" i="1"/>
  <c r="AI136" i="1"/>
  <c r="AI91" i="1"/>
  <c r="AD202" i="1"/>
  <c r="AF202" i="1" s="1"/>
  <c r="Q202" i="1"/>
  <c r="Q112" i="1"/>
  <c r="R112" i="1" s="1"/>
  <c r="AH105" i="1"/>
  <c r="AI105" i="1"/>
  <c r="Q169" i="1"/>
  <c r="R169" i="1" s="1"/>
  <c r="Q195" i="1"/>
  <c r="R195" i="1" s="1"/>
  <c r="AH196" i="1"/>
  <c r="AJ196" i="1" s="1"/>
  <c r="Q196" i="1"/>
  <c r="R196" i="1" s="1"/>
  <c r="Z52" i="1"/>
  <c r="AA53" i="1"/>
  <c r="Z53" i="1"/>
  <c r="AA49" i="1"/>
  <c r="Z49" i="1"/>
  <c r="AM139" i="1"/>
  <c r="AQ139" i="1" s="1"/>
  <c r="AI93" i="1"/>
  <c r="AN93" i="1" s="1"/>
  <c r="AR93" i="1" s="1"/>
  <c r="AE47" i="1"/>
  <c r="AA47" i="1"/>
  <c r="AE38" i="1"/>
  <c r="AH128" i="1"/>
  <c r="AI22" i="1"/>
  <c r="AE182" i="1"/>
  <c r="AI111" i="1"/>
  <c r="AI94" i="1"/>
  <c r="AN94" i="1" s="1"/>
  <c r="AR94" i="1" s="1"/>
  <c r="AE132" i="1"/>
  <c r="AD85" i="1"/>
  <c r="AE51" i="1"/>
  <c r="AN51" i="1" s="1"/>
  <c r="AR51" i="1" s="1"/>
  <c r="AI101" i="1"/>
  <c r="AI121" i="1"/>
  <c r="AN121" i="1" s="1"/>
  <c r="AR121" i="1" s="1"/>
  <c r="AD120" i="1"/>
  <c r="AD134" i="1"/>
  <c r="AI130" i="1"/>
  <c r="AH124" i="1"/>
  <c r="AI106" i="1"/>
  <c r="AD50" i="1"/>
  <c r="AM50" i="1" s="1"/>
  <c r="AQ50" i="1" s="1"/>
  <c r="AE133" i="1"/>
  <c r="AN139" i="1"/>
  <c r="AR139" i="1" s="1"/>
  <c r="AH135" i="1"/>
  <c r="AH93" i="1"/>
  <c r="AM93" i="1" s="1"/>
  <c r="AQ93" i="1" s="1"/>
  <c r="Z47" i="1"/>
  <c r="AD47" i="1"/>
  <c r="AD38" i="1"/>
  <c r="AI128" i="1"/>
  <c r="AH22" i="1"/>
  <c r="AH111" i="1"/>
  <c r="AH94" i="1"/>
  <c r="AD132" i="1"/>
  <c r="AE85" i="1"/>
  <c r="AD51" i="1"/>
  <c r="AH101" i="1"/>
  <c r="AH121" i="1"/>
  <c r="AM121" i="1" s="1"/>
  <c r="AQ121" i="1" s="1"/>
  <c r="AE120" i="1"/>
  <c r="AE134" i="1"/>
  <c r="AH130" i="1"/>
  <c r="AI124" i="1"/>
  <c r="AD133" i="1"/>
  <c r="AH112" i="1"/>
  <c r="AE183" i="1"/>
  <c r="Z62" i="1"/>
  <c r="AH102" i="1"/>
  <c r="AI131" i="1"/>
  <c r="AE65" i="1"/>
  <c r="AD66" i="1"/>
  <c r="AA63" i="1"/>
  <c r="AH32" i="1"/>
  <c r="AH89" i="1"/>
  <c r="AE54" i="1"/>
  <c r="AE177" i="1"/>
  <c r="AI126" i="1"/>
  <c r="AI64" i="1"/>
  <c r="AI97" i="1"/>
  <c r="AN97" i="1" s="1"/>
  <c r="AR97" i="1" s="1"/>
  <c r="AD84" i="1"/>
  <c r="AI112" i="1"/>
  <c r="AD183" i="1"/>
  <c r="AA62" i="1"/>
  <c r="AI102" i="1"/>
  <c r="AJ92" i="1"/>
  <c r="AH131" i="1"/>
  <c r="AD65" i="1"/>
  <c r="AE66" i="1"/>
  <c r="Z63" i="1"/>
  <c r="AI127" i="1"/>
  <c r="AI89" i="1"/>
  <c r="AD54" i="1"/>
  <c r="AD177" i="1"/>
  <c r="AH103" i="1"/>
  <c r="AH126" i="1"/>
  <c r="AH64" i="1"/>
  <c r="AE84" i="1"/>
  <c r="AI135" i="1"/>
  <c r="AH117" i="1"/>
  <c r="AD117" i="1"/>
  <c r="AD119" i="1"/>
  <c r="AH119" i="1"/>
  <c r="AE117" i="1"/>
  <c r="AI117" i="1"/>
  <c r="AE119" i="1"/>
  <c r="AI119" i="1"/>
  <c r="AE50" i="1"/>
  <c r="AN50" i="1" s="1"/>
  <c r="AR50" i="1" s="1"/>
  <c r="AD83" i="1"/>
  <c r="AJ58" i="1"/>
  <c r="AH116" i="1"/>
  <c r="AD116" i="1"/>
  <c r="AD48" i="1"/>
  <c r="Z48" i="1"/>
  <c r="AI83" i="1"/>
  <c r="AE83" i="1"/>
  <c r="AA52" i="1"/>
  <c r="AI116" i="1"/>
  <c r="AE116" i="1"/>
  <c r="AA48" i="1"/>
  <c r="Q190" i="1"/>
  <c r="R190" i="1" s="1"/>
  <c r="Q179" i="1"/>
  <c r="R179" i="1" s="1"/>
  <c r="Q167" i="1"/>
  <c r="R167" i="1" s="1"/>
  <c r="Q131" i="1"/>
  <c r="R131" i="1" s="1"/>
  <c r="Q120" i="1"/>
  <c r="R120" i="1" s="1"/>
  <c r="Q51" i="1"/>
  <c r="R51" i="1" s="1"/>
  <c r="Q38" i="1"/>
  <c r="R38" i="1" s="1"/>
  <c r="Q25" i="1"/>
  <c r="R25" i="1" s="1"/>
  <c r="Q139" i="1"/>
  <c r="R139" i="1" s="1"/>
  <c r="Q125" i="1"/>
  <c r="R125" i="1" s="1"/>
  <c r="Q110" i="1"/>
  <c r="R110" i="1" s="1"/>
  <c r="Q66" i="1"/>
  <c r="R66" i="1" s="1"/>
  <c r="Q152" i="1"/>
  <c r="R152" i="1" s="1"/>
  <c r="Q92" i="1"/>
  <c r="R92" i="1" s="1"/>
  <c r="Q85" i="1"/>
  <c r="R85" i="1" s="1"/>
  <c r="Q37" i="1"/>
  <c r="R37" i="1" s="1"/>
  <c r="Q24" i="1"/>
  <c r="R24" i="1" s="1"/>
  <c r="Q181" i="1"/>
  <c r="R181" i="1" s="1"/>
  <c r="Q151" i="1"/>
  <c r="R151" i="1" s="1"/>
  <c r="Q133" i="1"/>
  <c r="R133" i="1" s="1"/>
  <c r="Q126" i="1"/>
  <c r="R126" i="1" s="1"/>
  <c r="Q118" i="1"/>
  <c r="R118" i="1" s="1"/>
  <c r="Q150" i="1"/>
  <c r="R150" i="1" s="1"/>
  <c r="Q172" i="1"/>
  <c r="R172" i="1" s="1"/>
  <c r="Q153" i="1"/>
  <c r="R153" i="1" s="1"/>
  <c r="Q135" i="1"/>
  <c r="R135" i="1" s="1"/>
  <c r="Q128" i="1"/>
  <c r="R128" i="1" s="1"/>
  <c r="Q116" i="1"/>
  <c r="R116" i="1" s="1"/>
  <c r="Q105" i="1"/>
  <c r="R105" i="1" s="1"/>
  <c r="Q97" i="1"/>
  <c r="R97" i="1" s="1"/>
  <c r="Q31" i="1"/>
  <c r="R31" i="1" s="1"/>
  <c r="Q21" i="1"/>
  <c r="R21" i="1" s="1"/>
  <c r="Q187" i="1"/>
  <c r="R187" i="1" s="1"/>
  <c r="Q168" i="1"/>
  <c r="R168" i="1" s="1"/>
  <c r="Q132" i="1"/>
  <c r="R132" i="1" s="1"/>
  <c r="Q121" i="1"/>
  <c r="R121" i="1" s="1"/>
  <c r="Q102" i="1"/>
  <c r="R102" i="1" s="1"/>
  <c r="Q22" i="1"/>
  <c r="R22" i="1" s="1"/>
  <c r="Q189" i="1"/>
  <c r="R189" i="1" s="1"/>
  <c r="Q137" i="1"/>
  <c r="R137" i="1" s="1"/>
  <c r="Q130" i="1"/>
  <c r="R130" i="1" s="1"/>
  <c r="Q129" i="1"/>
  <c r="R129" i="1" s="1"/>
  <c r="Q111" i="1"/>
  <c r="R111" i="1" s="1"/>
  <c r="Q103" i="1"/>
  <c r="R103" i="1" s="1"/>
  <c r="Q90" i="1"/>
  <c r="R90" i="1" s="1"/>
  <c r="Q43" i="1"/>
  <c r="R43" i="1" s="1"/>
  <c r="Q15" i="1"/>
  <c r="R15" i="1" s="1"/>
  <c r="Q94" i="1"/>
  <c r="R94" i="1" s="1"/>
  <c r="Q148" i="1"/>
  <c r="R148" i="1" s="1"/>
  <c r="Q95" i="1"/>
  <c r="R95" i="1" s="1"/>
  <c r="Q30" i="1"/>
  <c r="R30" i="1" s="1"/>
  <c r="Q17" i="1"/>
  <c r="Q177" i="1"/>
  <c r="R177" i="1" s="1"/>
  <c r="Q155" i="1"/>
  <c r="R155" i="1" s="1"/>
  <c r="Q122" i="1"/>
  <c r="R122" i="1" s="1"/>
  <c r="Q178" i="1"/>
  <c r="R178" i="1" s="1"/>
  <c r="Q124" i="1"/>
  <c r="R124" i="1" s="1"/>
  <c r="Q119" i="1"/>
  <c r="R119" i="1" s="1"/>
  <c r="Q104" i="1"/>
  <c r="R104" i="1" s="1"/>
  <c r="Q89" i="1"/>
  <c r="R89" i="1" s="1"/>
  <c r="Q79" i="1"/>
  <c r="R79" i="1" s="1"/>
  <c r="Q54" i="1"/>
  <c r="R54" i="1" s="1"/>
  <c r="Q48" i="1"/>
  <c r="R48" i="1" s="1"/>
  <c r="Q188" i="1"/>
  <c r="R188" i="1" s="1"/>
  <c r="Q108" i="1"/>
  <c r="R108" i="1" s="1"/>
  <c r="Q149" i="1"/>
  <c r="R149" i="1" s="1"/>
  <c r="Q109" i="1"/>
  <c r="R109" i="1" s="1"/>
  <c r="Q65" i="1"/>
  <c r="R65" i="1" s="1"/>
  <c r="Q200" i="1"/>
  <c r="R200" i="1" s="1"/>
  <c r="Q63" i="1"/>
  <c r="R63" i="1" s="1"/>
  <c r="Q47" i="1"/>
  <c r="R47" i="1" s="1"/>
  <c r="Q16" i="1"/>
  <c r="R16" i="1" s="1"/>
  <c r="Q180" i="1"/>
  <c r="R180" i="1" s="1"/>
  <c r="Q154" i="1"/>
  <c r="R154" i="1" s="1"/>
  <c r="Q93" i="1"/>
  <c r="R93" i="1" s="1"/>
  <c r="Q32" i="1"/>
  <c r="R32" i="1" s="1"/>
  <c r="Q201" i="1"/>
  <c r="R201" i="1" s="1"/>
  <c r="Q182" i="1"/>
  <c r="R182" i="1" s="1"/>
  <c r="Q171" i="1"/>
  <c r="R171" i="1" s="1"/>
  <c r="Q134" i="1"/>
  <c r="R134" i="1" s="1"/>
  <c r="Q127" i="1"/>
  <c r="R127" i="1" s="1"/>
  <c r="Q123" i="1"/>
  <c r="R123" i="1" s="1"/>
  <c r="Q101" i="1"/>
  <c r="R101" i="1" s="1"/>
  <c r="Q64" i="1"/>
  <c r="R64" i="1" s="1"/>
  <c r="Q58" i="1"/>
  <c r="R58" i="1" s="1"/>
  <c r="Q50" i="1"/>
  <c r="R50" i="1" s="1"/>
  <c r="Q194" i="1"/>
  <c r="R194" i="1" s="1"/>
  <c r="Q170" i="1"/>
  <c r="R170" i="1" s="1"/>
  <c r="Q107" i="1"/>
  <c r="R107" i="1" s="1"/>
  <c r="Q49" i="1"/>
  <c r="R49" i="1" s="1"/>
  <c r="Q23" i="1"/>
  <c r="R23" i="1" s="1"/>
  <c r="Q117" i="1"/>
  <c r="R117" i="1" s="1"/>
  <c r="Q83" i="1"/>
  <c r="R83" i="1" s="1"/>
  <c r="Q52" i="1"/>
  <c r="R52" i="1" s="1"/>
  <c r="Q183" i="1"/>
  <c r="R183" i="1" s="1"/>
  <c r="Q84" i="1"/>
  <c r="R84" i="1" s="1"/>
  <c r="Q26" i="1"/>
  <c r="R26" i="1" s="1"/>
  <c r="Q143" i="1"/>
  <c r="R143" i="1" s="1"/>
  <c r="Q62" i="1"/>
  <c r="R62" i="1" s="1"/>
  <c r="Q144" i="1"/>
  <c r="R144" i="1" s="1"/>
  <c r="Q91" i="1"/>
  <c r="R91" i="1" s="1"/>
  <c r="Q53" i="1"/>
  <c r="R53" i="1" s="1"/>
  <c r="Q33" i="1"/>
  <c r="R33" i="1" s="1"/>
  <c r="Q136" i="1"/>
  <c r="R136" i="1" s="1"/>
  <c r="Q106" i="1"/>
  <c r="R106" i="1" s="1"/>
  <c r="AM122" i="1"/>
  <c r="AQ122" i="1" s="1"/>
  <c r="AN95" i="1"/>
  <c r="AR95" i="1" s="1"/>
  <c r="H110" i="9"/>
  <c r="H109" i="9"/>
  <c r="F112" i="9"/>
  <c r="H112" i="9" s="1"/>
  <c r="F111" i="9"/>
  <c r="H111" i="9" s="1"/>
  <c r="AL16" i="1"/>
  <c r="AF41" i="1" l="1"/>
  <c r="AO41" i="1" s="1"/>
  <c r="AS41" i="1"/>
  <c r="R17" i="1"/>
  <c r="AJ95" i="1"/>
  <c r="AM97" i="1"/>
  <c r="AQ97" i="1" s="1"/>
  <c r="U150" i="1"/>
  <c r="U151" i="1"/>
  <c r="AF122" i="1"/>
  <c r="AO122" i="1" s="1"/>
  <c r="AF73" i="1"/>
  <c r="AO73" i="1" s="1"/>
  <c r="AS73" i="1" s="1"/>
  <c r="AF40" i="1"/>
  <c r="AO40" i="1" s="1"/>
  <c r="AB42" i="1"/>
  <c r="AO42" i="1" s="1"/>
  <c r="AS42" i="1" s="1"/>
  <c r="AM42" i="1"/>
  <c r="AQ42" i="1" s="1"/>
  <c r="U148" i="1"/>
  <c r="U152" i="1"/>
  <c r="U149" i="1"/>
  <c r="AJ96" i="1"/>
  <c r="AO96" i="1" s="1"/>
  <c r="AS96" i="1" s="1"/>
  <c r="U92" i="1"/>
  <c r="U91" i="1"/>
  <c r="U64" i="1"/>
  <c r="AF43" i="1"/>
  <c r="U170" i="1"/>
  <c r="U89" i="1"/>
  <c r="U17" i="1"/>
  <c r="U94" i="1"/>
  <c r="U169" i="1"/>
  <c r="U171" i="1"/>
  <c r="U167" i="1"/>
  <c r="U155" i="1"/>
  <c r="U95" i="1"/>
  <c r="U22" i="1"/>
  <c r="U168" i="1"/>
  <c r="U97" i="1"/>
  <c r="U58" i="1"/>
  <c r="U90" i="1"/>
  <c r="AS40" i="1"/>
  <c r="AS138" i="1"/>
  <c r="AJ68" i="1"/>
  <c r="AO68" i="1" s="1"/>
  <c r="AF75" i="1"/>
  <c r="AO75" i="1" s="1"/>
  <c r="AS75" i="1" s="1"/>
  <c r="AS67" i="1"/>
  <c r="AF118" i="1"/>
  <c r="AM67" i="1"/>
  <c r="AQ67" i="1" s="1"/>
  <c r="AS74" i="1"/>
  <c r="AJ90" i="1"/>
  <c r="AS39" i="1"/>
  <c r="AS68" i="1"/>
  <c r="U172" i="1"/>
  <c r="Q145" i="1"/>
  <c r="AJ123" i="1"/>
  <c r="AJ136" i="1"/>
  <c r="AJ129" i="1"/>
  <c r="AJ103" i="1"/>
  <c r="AJ106" i="1"/>
  <c r="AJ112" i="1"/>
  <c r="AB52" i="1"/>
  <c r="AO52" i="1" s="1"/>
  <c r="AS52" i="1" s="1"/>
  <c r="AF37" i="1"/>
  <c r="AJ131" i="1"/>
  <c r="AB53" i="1"/>
  <c r="AJ127" i="1"/>
  <c r="AM119" i="1"/>
  <c r="AQ119" i="1" s="1"/>
  <c r="AJ110" i="1"/>
  <c r="AJ91" i="1"/>
  <c r="AM47" i="1"/>
  <c r="AQ47" i="1" s="1"/>
  <c r="AN119" i="1"/>
  <c r="AR119" i="1" s="1"/>
  <c r="AJ102" i="1"/>
  <c r="AJ183" i="1"/>
  <c r="AQ79" i="1"/>
  <c r="AF65" i="1"/>
  <c r="AJ64" i="1"/>
  <c r="AJ124" i="1"/>
  <c r="AJ121" i="1"/>
  <c r="AO121" i="1" s="1"/>
  <c r="AS121" i="1" s="1"/>
  <c r="AJ128" i="1"/>
  <c r="AJ111" i="1"/>
  <c r="AJ105" i="1"/>
  <c r="AJ125" i="1"/>
  <c r="AB62" i="1"/>
  <c r="AF177" i="1"/>
  <c r="AF134" i="1"/>
  <c r="AN47" i="1"/>
  <c r="AR47" i="1" s="1"/>
  <c r="AB49" i="1"/>
  <c r="AO49" i="1" s="1"/>
  <c r="AS49" i="1" s="1"/>
  <c r="AF54" i="1"/>
  <c r="AF51" i="1"/>
  <c r="AO51" i="1" s="1"/>
  <c r="AS51" i="1" s="1"/>
  <c r="AB63" i="1"/>
  <c r="AF133" i="1"/>
  <c r="AN49" i="1"/>
  <c r="AR49" i="1" s="1"/>
  <c r="AJ135" i="1"/>
  <c r="AJ89" i="1"/>
  <c r="AJ97" i="1"/>
  <c r="AO97" i="1" s="1"/>
  <c r="AS97" i="1" s="1"/>
  <c r="AF38" i="1"/>
  <c r="AM51" i="1"/>
  <c r="AQ51" i="1" s="1"/>
  <c r="AB47" i="1"/>
  <c r="AF47" i="1"/>
  <c r="AF50" i="1"/>
  <c r="AO50" i="1" s="1"/>
  <c r="AS50" i="1" s="1"/>
  <c r="AF83" i="1"/>
  <c r="AF183" i="1"/>
  <c r="AF84" i="1"/>
  <c r="AJ94" i="1"/>
  <c r="AO94" i="1" s="1"/>
  <c r="AS94" i="1" s="1"/>
  <c r="AJ126" i="1"/>
  <c r="AF85" i="1"/>
  <c r="AJ93" i="1"/>
  <c r="AO93" i="1" s="1"/>
  <c r="AS93" i="1" s="1"/>
  <c r="AF66" i="1"/>
  <c r="AJ130" i="1"/>
  <c r="AF120" i="1"/>
  <c r="AJ101" i="1"/>
  <c r="AF132" i="1"/>
  <c r="AO139" i="1"/>
  <c r="AS139" i="1" s="1"/>
  <c r="AS79" i="1"/>
  <c r="AF117" i="1"/>
  <c r="AF116" i="1"/>
  <c r="AJ117" i="1"/>
  <c r="AB48" i="1"/>
  <c r="AJ116" i="1"/>
  <c r="AJ119" i="1"/>
  <c r="AN52" i="1"/>
  <c r="AR52" i="1" s="1"/>
  <c r="AF48" i="1"/>
  <c r="AJ83" i="1"/>
  <c r="AF119" i="1"/>
  <c r="AM94" i="1"/>
  <c r="AQ94" i="1" s="1"/>
  <c r="AS122" i="1"/>
  <c r="AM49" i="1"/>
  <c r="AQ49" i="1" s="1"/>
  <c r="AO95" i="1"/>
  <c r="AS95" i="1" s="1"/>
  <c r="AM52" i="1"/>
  <c r="AQ52" i="1" s="1"/>
  <c r="H114" i="9"/>
  <c r="H113" i="9"/>
  <c r="AO119" i="1" l="1"/>
  <c r="AS119" i="1" s="1"/>
  <c r="AO47" i="1"/>
  <c r="AS47" i="1" s="1"/>
  <c r="H115" i="9"/>
  <c r="T7" i="1"/>
  <c r="S3" i="1" s="1"/>
  <c r="S6" i="1" l="1"/>
  <c r="S4" i="1"/>
  <c r="AL84" i="1"/>
  <c r="AL85" i="1"/>
  <c r="AL202" i="1"/>
  <c r="AL201" i="1"/>
  <c r="AL200" i="1"/>
  <c r="AL196" i="1"/>
  <c r="AL194" i="1"/>
  <c r="AL190" i="1"/>
  <c r="AL189" i="1"/>
  <c r="AL188" i="1"/>
  <c r="AL187" i="1"/>
  <c r="AL183" i="1"/>
  <c r="AL182" i="1"/>
  <c r="AL181" i="1"/>
  <c r="AL180" i="1"/>
  <c r="AL179" i="1"/>
  <c r="AL178" i="1"/>
  <c r="AL177" i="1"/>
  <c r="AL173" i="1"/>
  <c r="AL163" i="1"/>
  <c r="AL155" i="1"/>
  <c r="AL154" i="1"/>
  <c r="AL149" i="1"/>
  <c r="AL148" i="1"/>
  <c r="AL144" i="1"/>
  <c r="AL143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3" i="1"/>
  <c r="AL120" i="1"/>
  <c r="AL118" i="1"/>
  <c r="AL117" i="1"/>
  <c r="AL116" i="1"/>
  <c r="AL112" i="1"/>
  <c r="AL111" i="1"/>
  <c r="AL110" i="1"/>
  <c r="AL109" i="1"/>
  <c r="AL108" i="1"/>
  <c r="AL107" i="1"/>
  <c r="AL106" i="1"/>
  <c r="AL105" i="1"/>
  <c r="AL104" i="1"/>
  <c r="AL103" i="1"/>
  <c r="AL102" i="1"/>
  <c r="AL101" i="1"/>
  <c r="AL92" i="1"/>
  <c r="AL91" i="1"/>
  <c r="AL90" i="1"/>
  <c r="AL89" i="1"/>
  <c r="AL83" i="1"/>
  <c r="AL72" i="1"/>
  <c r="AL66" i="1"/>
  <c r="AL65" i="1"/>
  <c r="AL64" i="1"/>
  <c r="AL63" i="1"/>
  <c r="AL62" i="1"/>
  <c r="AL58" i="1"/>
  <c r="AL54" i="1"/>
  <c r="AL53" i="1"/>
  <c r="AL48" i="1"/>
  <c r="AL43" i="1"/>
  <c r="AL38" i="1"/>
  <c r="AL37" i="1"/>
  <c r="AL33" i="1"/>
  <c r="AL32" i="1"/>
  <c r="AL31" i="1"/>
  <c r="AL30" i="1"/>
  <c r="AL26" i="1"/>
  <c r="AL25" i="1"/>
  <c r="AL24" i="1"/>
  <c r="AL23" i="1"/>
  <c r="AL22" i="1"/>
  <c r="AL21" i="1"/>
  <c r="AL17" i="1"/>
  <c r="AL15" i="1"/>
  <c r="AL14" i="1"/>
  <c r="H3327" i="9" l="1"/>
  <c r="H3341" i="9"/>
  <c r="H3340" i="9"/>
  <c r="H3339" i="9"/>
  <c r="H3338" i="9"/>
  <c r="H3337" i="9"/>
  <c r="H3336" i="9"/>
  <c r="H3335" i="9"/>
  <c r="H3334" i="9"/>
  <c r="H3333" i="9"/>
  <c r="H3332" i="9"/>
  <c r="H3331" i="9"/>
  <c r="H3330" i="9"/>
  <c r="H3329" i="9"/>
  <c r="H3328" i="9"/>
  <c r="H3326" i="9"/>
  <c r="H3325" i="9"/>
  <c r="H3324" i="9"/>
  <c r="H3323" i="9"/>
  <c r="H3322" i="9"/>
  <c r="H3321" i="9"/>
  <c r="H3320" i="9"/>
  <c r="H3177" i="9"/>
  <c r="H3176" i="9"/>
  <c r="H3175" i="9"/>
  <c r="H3174" i="9"/>
  <c r="H3053" i="9"/>
  <c r="H3052" i="9"/>
  <c r="H3051" i="9"/>
  <c r="H3050" i="9"/>
  <c r="H3049" i="9"/>
  <c r="H3048" i="9"/>
  <c r="H3344" i="9" l="1"/>
  <c r="H3054" i="9"/>
  <c r="H3179" i="9"/>
  <c r="H3055" i="9"/>
  <c r="H3178" i="9"/>
  <c r="H3343" i="9"/>
  <c r="H2201" i="9"/>
  <c r="D2214" i="9"/>
  <c r="H2200" i="9"/>
  <c r="H2199" i="9"/>
  <c r="H2198" i="9"/>
  <c r="H2197" i="9"/>
  <c r="H2104" i="9"/>
  <c r="H2103" i="9"/>
  <c r="H2102" i="9"/>
  <c r="H2101" i="9"/>
  <c r="H2100" i="9"/>
  <c r="H2049" i="9"/>
  <c r="H2050" i="9"/>
  <c r="H2051" i="9"/>
  <c r="H2052" i="9"/>
  <c r="H2048" i="9"/>
  <c r="H1952" i="9"/>
  <c r="H1951" i="9"/>
  <c r="H1950" i="9"/>
  <c r="H1949" i="9"/>
  <c r="H1948" i="9"/>
  <c r="H1536" i="9"/>
  <c r="H1537" i="9"/>
  <c r="H1538" i="9"/>
  <c r="H1535" i="9"/>
  <c r="H1534" i="9"/>
  <c r="H3056" i="9" l="1"/>
  <c r="H1539" i="9"/>
  <c r="H3180" i="9"/>
  <c r="H3345" i="9"/>
  <c r="H2202" i="9"/>
  <c r="H2203" i="9"/>
  <c r="H2105" i="9"/>
  <c r="H2106" i="9"/>
  <c r="H2053" i="9"/>
  <c r="H2054" i="9"/>
  <c r="H1954" i="9"/>
  <c r="H1953" i="9"/>
  <c r="H1540" i="9"/>
  <c r="C1234" i="9"/>
  <c r="H1541" i="9" l="1"/>
  <c r="H2204" i="9"/>
  <c r="H2107" i="9"/>
  <c r="H1955" i="9"/>
  <c r="H2055" i="9"/>
  <c r="C1236" i="9"/>
  <c r="H209" i="9" l="1"/>
  <c r="H210" i="9"/>
  <c r="H211" i="9"/>
  <c r="H212" i="9"/>
  <c r="H213" i="9"/>
  <c r="H208" i="9"/>
  <c r="H207" i="9"/>
  <c r="H206" i="9"/>
  <c r="H215" i="9" l="1"/>
  <c r="H214" i="9"/>
  <c r="E1454" i="9"/>
  <c r="H51" i="9"/>
  <c r="H50" i="9"/>
  <c r="H52" i="9" s="1"/>
  <c r="H49" i="9"/>
  <c r="H48" i="9"/>
  <c r="H46" i="9"/>
  <c r="H216" i="9" l="1"/>
  <c r="H53" i="9"/>
  <c r="H54" i="9" s="1"/>
  <c r="E35" i="4"/>
  <c r="U35" i="4" s="1"/>
  <c r="P80" i="1"/>
  <c r="O80" i="1"/>
  <c r="L14" i="1"/>
  <c r="J14" i="1"/>
  <c r="AI168" i="1" l="1"/>
  <c r="AA167" i="1"/>
  <c r="AN167" i="1" s="1"/>
  <c r="AR167" i="1" s="1"/>
  <c r="AH168" i="1"/>
  <c r="AJ168" i="1" s="1"/>
  <c r="Z167" i="1"/>
  <c r="AN168" i="1"/>
  <c r="AR168" i="1" s="1"/>
  <c r="Q80" i="1"/>
  <c r="AI32" i="1"/>
  <c r="AM167" i="1" l="1"/>
  <c r="AQ167" i="1" s="1"/>
  <c r="AB167" i="1"/>
  <c r="AO167" i="1" s="1"/>
  <c r="AS167" i="1" s="1"/>
  <c r="AO168" i="1"/>
  <c r="AS168" i="1" s="1"/>
  <c r="AM168" i="1"/>
  <c r="AQ168" i="1" s="1"/>
  <c r="AM132" i="1"/>
  <c r="AQ132" i="1" s="1"/>
  <c r="AM83" i="1"/>
  <c r="AQ83" i="1" s="1"/>
  <c r="AH31" i="1"/>
  <c r="AM53" i="1"/>
  <c r="AQ53" i="1" s="1"/>
  <c r="U129" i="1"/>
  <c r="AN43" i="1"/>
  <c r="AR43" i="1" s="1"/>
  <c r="AM66" i="1"/>
  <c r="AQ66" i="1" s="1"/>
  <c r="AM65" i="1"/>
  <c r="AQ65" i="1" s="1"/>
  <c r="AM133" i="1"/>
  <c r="AQ133" i="1" s="1"/>
  <c r="AM126" i="1"/>
  <c r="AQ126" i="1" s="1"/>
  <c r="AN133" i="1"/>
  <c r="AR133" i="1" s="1"/>
  <c r="AN65" i="1"/>
  <c r="AR65" i="1" s="1"/>
  <c r="AN53" i="1"/>
  <c r="AR53" i="1" s="1"/>
  <c r="AN84" i="1"/>
  <c r="AR84" i="1" s="1"/>
  <c r="AN120" i="1"/>
  <c r="AR120" i="1" s="1"/>
  <c r="AN112" i="1"/>
  <c r="AR112" i="1" s="1"/>
  <c r="AM84" i="1"/>
  <c r="AQ84" i="1" s="1"/>
  <c r="AM120" i="1"/>
  <c r="AQ120" i="1" s="1"/>
  <c r="AN202" i="1"/>
  <c r="AR202" i="1" s="1"/>
  <c r="AN136" i="1"/>
  <c r="AR136" i="1" s="1"/>
  <c r="AN135" i="1"/>
  <c r="AR135" i="1" s="1"/>
  <c r="AN128" i="1"/>
  <c r="AR128" i="1" s="1"/>
  <c r="AN89" i="1"/>
  <c r="AR89" i="1" s="1"/>
  <c r="AM64" i="1"/>
  <c r="AQ64" i="1" s="1"/>
  <c r="AN85" i="1"/>
  <c r="AR85" i="1" s="1"/>
  <c r="AI25" i="1"/>
  <c r="AN25" i="1" s="1"/>
  <c r="AR25" i="1" s="1"/>
  <c r="AI23" i="1"/>
  <c r="AN23" i="1" s="1"/>
  <c r="AR23" i="1" s="1"/>
  <c r="AN126" i="1"/>
  <c r="AR126" i="1" s="1"/>
  <c r="AN66" i="1"/>
  <c r="AR66" i="1" s="1"/>
  <c r="AM54" i="1"/>
  <c r="AQ54" i="1" s="1"/>
  <c r="AM58" i="1"/>
  <c r="AQ58" i="1" s="1"/>
  <c r="AJ32" i="1"/>
  <c r="AN83" i="1"/>
  <c r="AR83" i="1" s="1"/>
  <c r="AN37" i="1"/>
  <c r="AR37" i="1" s="1"/>
  <c r="AN123" i="1"/>
  <c r="AR123" i="1" s="1"/>
  <c r="AM43" i="1"/>
  <c r="AQ43" i="1" s="1"/>
  <c r="AN130" i="1"/>
  <c r="AR130" i="1" s="1"/>
  <c r="AN90" i="1"/>
  <c r="AR90" i="1" s="1"/>
  <c r="AN131" i="1"/>
  <c r="AR131" i="1" s="1"/>
  <c r="AM37" i="1"/>
  <c r="AQ37" i="1" s="1"/>
  <c r="AN134" i="1"/>
  <c r="AR134" i="1" s="1"/>
  <c r="AM124" i="1"/>
  <c r="AQ124" i="1" s="1"/>
  <c r="AN54" i="1"/>
  <c r="AR54" i="1" s="1"/>
  <c r="AH23" i="1"/>
  <c r="AM23" i="1" s="1"/>
  <c r="AQ23" i="1" s="1"/>
  <c r="AH25" i="1"/>
  <c r="AM25" i="1" s="1"/>
  <c r="AQ25" i="1" s="1"/>
  <c r="AM125" i="1"/>
  <c r="AQ125" i="1" s="1"/>
  <c r="AN127" i="1"/>
  <c r="AR127" i="1" s="1"/>
  <c r="AN64" i="1"/>
  <c r="AR64" i="1" s="1"/>
  <c r="AN58" i="1"/>
  <c r="AR58" i="1" s="1"/>
  <c r="AN92" i="1"/>
  <c r="AR92" i="1" s="1"/>
  <c r="Z33" i="1"/>
  <c r="AD33" i="1"/>
  <c r="AH33" i="1"/>
  <c r="AD22" i="1"/>
  <c r="Z22" i="1"/>
  <c r="AA31" i="1"/>
  <c r="AE31" i="1"/>
  <c r="AI31" i="1"/>
  <c r="AD31" i="1"/>
  <c r="Z31" i="1"/>
  <c r="AI33" i="1"/>
  <c r="AA33" i="1"/>
  <c r="AE33" i="1"/>
  <c r="AA22" i="1"/>
  <c r="AE22" i="1"/>
  <c r="H1427" i="9"/>
  <c r="H1426" i="9"/>
  <c r="H1425" i="9"/>
  <c r="H1424" i="9"/>
  <c r="H1423" i="9"/>
  <c r="H1394" i="9"/>
  <c r="H1393" i="9"/>
  <c r="H1392" i="9"/>
  <c r="H1395" i="9" s="1"/>
  <c r="AO132" i="1" l="1"/>
  <c r="AS132" i="1" s="1"/>
  <c r="AO53" i="1"/>
  <c r="AS53" i="1" s="1"/>
  <c r="AJ25" i="1"/>
  <c r="AO25" i="1" s="1"/>
  <c r="AS25" i="1" s="1"/>
  <c r="AO54" i="1"/>
  <c r="AS54" i="1" s="1"/>
  <c r="AO83" i="1"/>
  <c r="AS83" i="1" s="1"/>
  <c r="AO84" i="1"/>
  <c r="AS84" i="1" s="1"/>
  <c r="AO66" i="1"/>
  <c r="AS66" i="1" s="1"/>
  <c r="AO65" i="1"/>
  <c r="AS65" i="1" s="1"/>
  <c r="AO37" i="1"/>
  <c r="AS37" i="1" s="1"/>
  <c r="U201" i="1"/>
  <c r="AJ23" i="1"/>
  <c r="AO23" i="1" s="1"/>
  <c r="AS23" i="1" s="1"/>
  <c r="AO64" i="1"/>
  <c r="AS64" i="1" s="1"/>
  <c r="AN132" i="1"/>
  <c r="AR132" i="1" s="1"/>
  <c r="AO43" i="1"/>
  <c r="AS43" i="1" s="1"/>
  <c r="AO126" i="1"/>
  <c r="AS126" i="1" s="1"/>
  <c r="AB31" i="1"/>
  <c r="AJ22" i="1"/>
  <c r="U66" i="1"/>
  <c r="AM129" i="1"/>
  <c r="AQ129" i="1" s="1"/>
  <c r="U65" i="1"/>
  <c r="U37" i="1"/>
  <c r="AO58" i="1"/>
  <c r="AS58" i="1" s="1"/>
  <c r="AO120" i="1"/>
  <c r="AS120" i="1" s="1"/>
  <c r="AO133" i="1"/>
  <c r="AS133" i="1" s="1"/>
  <c r="AM202" i="1"/>
  <c r="AQ202" i="1" s="1"/>
  <c r="AO202" i="1"/>
  <c r="AS202" i="1" s="1"/>
  <c r="AN116" i="1"/>
  <c r="AR116" i="1" s="1"/>
  <c r="AO136" i="1"/>
  <c r="AS136" i="1" s="1"/>
  <c r="AM136" i="1"/>
  <c r="AQ136" i="1" s="1"/>
  <c r="AO127" i="1"/>
  <c r="AS127" i="1" s="1"/>
  <c r="AM127" i="1"/>
  <c r="AQ127" i="1" s="1"/>
  <c r="AM135" i="1"/>
  <c r="AQ135" i="1" s="1"/>
  <c r="AO135" i="1"/>
  <c r="AS135" i="1" s="1"/>
  <c r="AO128" i="1"/>
  <c r="AS128" i="1" s="1"/>
  <c r="AM128" i="1"/>
  <c r="AQ128" i="1" s="1"/>
  <c r="AO92" i="1"/>
  <c r="AS92" i="1" s="1"/>
  <c r="AM92" i="1"/>
  <c r="AQ92" i="1" s="1"/>
  <c r="AO89" i="1"/>
  <c r="AS89" i="1" s="1"/>
  <c r="AM89" i="1"/>
  <c r="AQ89" i="1" s="1"/>
  <c r="AM112" i="1"/>
  <c r="AQ112" i="1" s="1"/>
  <c r="AO112" i="1"/>
  <c r="AS112" i="1" s="1"/>
  <c r="AN129" i="1"/>
  <c r="AR129" i="1" s="1"/>
  <c r="AN117" i="1"/>
  <c r="AR117" i="1" s="1"/>
  <c r="AM117" i="1"/>
  <c r="AQ117" i="1" s="1"/>
  <c r="AO123" i="1"/>
  <c r="AS123" i="1" s="1"/>
  <c r="AM123" i="1"/>
  <c r="AQ123" i="1" s="1"/>
  <c r="AM85" i="1"/>
  <c r="AQ85" i="1" s="1"/>
  <c r="AO85" i="1"/>
  <c r="AS85" i="1" s="1"/>
  <c r="AM116" i="1"/>
  <c r="AQ116" i="1" s="1"/>
  <c r="AM131" i="1"/>
  <c r="AQ131" i="1" s="1"/>
  <c r="AO131" i="1"/>
  <c r="AS131" i="1" s="1"/>
  <c r="AO125" i="1"/>
  <c r="AS125" i="1" s="1"/>
  <c r="AN125" i="1"/>
  <c r="AR125" i="1" s="1"/>
  <c r="AO124" i="1"/>
  <c r="AS124" i="1" s="1"/>
  <c r="AN124" i="1"/>
  <c r="AR124" i="1" s="1"/>
  <c r="AB22" i="1"/>
  <c r="AN91" i="1"/>
  <c r="AR91" i="1" s="1"/>
  <c r="AO134" i="1"/>
  <c r="AS134" i="1" s="1"/>
  <c r="AM134" i="1"/>
  <c r="AQ134" i="1" s="1"/>
  <c r="AO90" i="1"/>
  <c r="AS90" i="1" s="1"/>
  <c r="AM90" i="1"/>
  <c r="AQ90" i="1" s="1"/>
  <c r="AO130" i="1"/>
  <c r="AS130" i="1" s="1"/>
  <c r="AM130" i="1"/>
  <c r="AQ130" i="1" s="1"/>
  <c r="AM91" i="1"/>
  <c r="AQ91" i="1" s="1"/>
  <c r="AN33" i="1"/>
  <c r="AR33" i="1" s="1"/>
  <c r="U130" i="1"/>
  <c r="U144" i="1"/>
  <c r="AN22" i="1"/>
  <c r="AR22" i="1" s="1"/>
  <c r="AM31" i="1"/>
  <c r="AQ31" i="1" s="1"/>
  <c r="AF31" i="1"/>
  <c r="AN31" i="1"/>
  <c r="AR31" i="1" s="1"/>
  <c r="AF22" i="1"/>
  <c r="U202" i="1"/>
  <c r="AM22" i="1"/>
  <c r="AQ22" i="1" s="1"/>
  <c r="AJ33" i="1"/>
  <c r="U131" i="1"/>
  <c r="AB33" i="1"/>
  <c r="U143" i="1"/>
  <c r="AJ31" i="1"/>
  <c r="AM33" i="1"/>
  <c r="AQ33" i="1" s="1"/>
  <c r="AF33" i="1"/>
  <c r="H1396" i="9"/>
  <c r="H1397" i="9" s="1"/>
  <c r="H1428" i="9"/>
  <c r="H1429" i="9"/>
  <c r="H786" i="9"/>
  <c r="H785" i="9"/>
  <c r="H784" i="9"/>
  <c r="H783" i="9"/>
  <c r="AO117" i="1" l="1"/>
  <c r="AS117" i="1" s="1"/>
  <c r="AO129" i="1"/>
  <c r="AS129" i="1" s="1"/>
  <c r="AO22" i="1"/>
  <c r="AS22" i="1" s="1"/>
  <c r="AO116" i="1"/>
  <c r="AS116" i="1" s="1"/>
  <c r="AO31" i="1"/>
  <c r="AS31" i="1" s="1"/>
  <c r="AO91" i="1"/>
  <c r="AS91" i="1" s="1"/>
  <c r="AO33" i="1"/>
  <c r="AS33" i="1" s="1"/>
  <c r="H1430" i="9"/>
  <c r="H788" i="9"/>
  <c r="H787" i="9"/>
  <c r="AE15" i="1" l="1"/>
  <c r="AA15" i="1"/>
  <c r="H789" i="9"/>
  <c r="H611" i="9"/>
  <c r="H610" i="9"/>
  <c r="H609" i="9"/>
  <c r="H608" i="9"/>
  <c r="H607" i="9"/>
  <c r="H606" i="9"/>
  <c r="H605" i="9"/>
  <c r="I267" i="9"/>
  <c r="H267" i="9"/>
  <c r="I266" i="9"/>
  <c r="H266" i="9"/>
  <c r="I265" i="9"/>
  <c r="H265" i="9"/>
  <c r="I264" i="9"/>
  <c r="H264" i="9"/>
  <c r="I263" i="9"/>
  <c r="H263" i="9"/>
  <c r="I262" i="9"/>
  <c r="H262" i="9"/>
  <c r="AN15" i="1" l="1"/>
  <c r="AR15" i="1" s="1"/>
  <c r="H612" i="9"/>
  <c r="H613" i="9"/>
  <c r="H268" i="9"/>
  <c r="H269" i="9"/>
  <c r="H614" i="9" l="1"/>
  <c r="H270" i="9"/>
  <c r="Z16" i="1" l="1"/>
  <c r="AM16" i="1" l="1"/>
  <c r="AQ16" i="1" s="1"/>
  <c r="AA17" i="1"/>
  <c r="AN17" i="1" s="1"/>
  <c r="AR17" i="1" s="1"/>
  <c r="AA16" i="1"/>
  <c r="AN16" i="1" s="1"/>
  <c r="AR16" i="1" s="1"/>
  <c r="Z17" i="1"/>
  <c r="AI24" i="1"/>
  <c r="AN24" i="1" s="1"/>
  <c r="AR24" i="1" s="1"/>
  <c r="AH24" i="1"/>
  <c r="G46" i="6"/>
  <c r="F46" i="6"/>
  <c r="E46" i="6"/>
  <c r="D46" i="6"/>
  <c r="G38" i="6"/>
  <c r="F38" i="6"/>
  <c r="E38" i="6"/>
  <c r="D38" i="6"/>
  <c r="G25" i="6"/>
  <c r="F25" i="6"/>
  <c r="E25" i="6"/>
  <c r="D25" i="6"/>
  <c r="D49" i="6"/>
  <c r="L52" i="4"/>
  <c r="E40" i="4"/>
  <c r="U40" i="4" s="1"/>
  <c r="E39" i="4"/>
  <c r="U39" i="4" s="1"/>
  <c r="E38" i="4"/>
  <c r="U38" i="4" s="1"/>
  <c r="E37" i="4"/>
  <c r="U37" i="4" s="1"/>
  <c r="E36" i="4"/>
  <c r="U36" i="4" s="1"/>
  <c r="E34" i="4"/>
  <c r="U34" i="4" s="1"/>
  <c r="E33" i="4"/>
  <c r="U33" i="4" s="1"/>
  <c r="E32" i="4"/>
  <c r="U32" i="4" s="1"/>
  <c r="E31" i="4"/>
  <c r="U31" i="4" s="1"/>
  <c r="H30" i="4"/>
  <c r="E30" i="4"/>
  <c r="U30" i="4" s="1"/>
  <c r="H29" i="4"/>
  <c r="E29" i="4"/>
  <c r="H28" i="4"/>
  <c r="E28" i="4"/>
  <c r="E27" i="4"/>
  <c r="U27" i="4" s="1"/>
  <c r="H26" i="4"/>
  <c r="E26" i="4"/>
  <c r="H25" i="4"/>
  <c r="E25" i="4"/>
  <c r="U25" i="4" s="1"/>
  <c r="H24" i="4"/>
  <c r="E24" i="4"/>
  <c r="H23" i="4"/>
  <c r="E23" i="4"/>
  <c r="H22" i="4"/>
  <c r="E22" i="4"/>
  <c r="U22" i="4" s="1"/>
  <c r="H21" i="4"/>
  <c r="E21" i="4"/>
  <c r="H20" i="4"/>
  <c r="E20" i="4"/>
  <c r="E18" i="4"/>
  <c r="U18" i="4" s="1"/>
  <c r="E17" i="4"/>
  <c r="U17" i="4" s="1"/>
  <c r="E16" i="4"/>
  <c r="U16" i="4" s="1"/>
  <c r="E15" i="4"/>
  <c r="U15" i="4" s="1"/>
  <c r="E14" i="4"/>
  <c r="U14" i="4" s="1"/>
  <c r="T12" i="4"/>
  <c r="E12" i="4"/>
  <c r="U12" i="4" s="1"/>
  <c r="E11" i="4"/>
  <c r="T11" i="4" s="1"/>
  <c r="E10" i="4"/>
  <c r="Q228" i="1"/>
  <c r="Q225" i="1"/>
  <c r="AM118" i="1"/>
  <c r="AQ118" i="1" s="1"/>
  <c r="AN48" i="1"/>
  <c r="AR48" i="1" s="1"/>
  <c r="I14" i="1"/>
  <c r="M14" i="1"/>
  <c r="O14" i="1" s="1"/>
  <c r="AH109" i="1" s="1"/>
  <c r="AM109" i="1" s="1"/>
  <c r="AQ109" i="1" s="1"/>
  <c r="K14" i="1"/>
  <c r="N14" i="1" s="1"/>
  <c r="P14" i="1" s="1"/>
  <c r="AI109" i="1" s="1"/>
  <c r="AN109" i="1" s="1"/>
  <c r="AR109" i="1" s="1"/>
  <c r="AA32" i="1"/>
  <c r="AN32" i="1" s="1"/>
  <c r="AR32" i="1" s="1"/>
  <c r="AN102" i="1"/>
  <c r="AR102" i="1" s="1"/>
  <c r="AN103" i="1"/>
  <c r="AR103" i="1" s="1"/>
  <c r="AM105" i="1"/>
  <c r="AQ105" i="1" s="1"/>
  <c r="AM110" i="1"/>
  <c r="AQ110" i="1" s="1"/>
  <c r="AN110" i="1"/>
  <c r="AR110" i="1" s="1"/>
  <c r="AN111" i="1"/>
  <c r="AR111" i="1" s="1"/>
  <c r="K221" i="1"/>
  <c r="G49" i="6"/>
  <c r="G50" i="6"/>
  <c r="E49" i="6"/>
  <c r="D50" i="6"/>
  <c r="D51" i="6" s="1"/>
  <c r="D53" i="6" s="1"/>
  <c r="E50" i="6"/>
  <c r="E51" i="6" s="1"/>
  <c r="E53" i="6" s="1"/>
  <c r="F49" i="6"/>
  <c r="F50" i="6"/>
  <c r="AJ109" i="1" l="1"/>
  <c r="AI107" i="1"/>
  <c r="AN107" i="1" s="1"/>
  <c r="AR107" i="1" s="1"/>
  <c r="AI108" i="1"/>
  <c r="AN108" i="1" s="1"/>
  <c r="AR108" i="1" s="1"/>
  <c r="AH107" i="1"/>
  <c r="AH108" i="1"/>
  <c r="P18" i="1"/>
  <c r="AI137" i="1" s="1"/>
  <c r="AN137" i="1" s="1"/>
  <c r="AR137" i="1" s="1"/>
  <c r="AI104" i="1"/>
  <c r="AN104" i="1" s="1"/>
  <c r="AR104" i="1" s="1"/>
  <c r="AM106" i="1"/>
  <c r="AQ106" i="1" s="1"/>
  <c r="AH104" i="1"/>
  <c r="U28" i="4"/>
  <c r="AB16" i="1"/>
  <c r="AO16" i="1" s="1"/>
  <c r="AS16" i="1" s="1"/>
  <c r="AM17" i="1"/>
  <c r="AQ17" i="1" s="1"/>
  <c r="AB17" i="1"/>
  <c r="AO17" i="1" s="1"/>
  <c r="AS17" i="1" s="1"/>
  <c r="P86" i="1"/>
  <c r="AM24" i="1"/>
  <c r="AQ24" i="1" s="1"/>
  <c r="AJ24" i="1"/>
  <c r="AO24" i="1" s="1"/>
  <c r="AS24" i="1" s="1"/>
  <c r="S12" i="4"/>
  <c r="U29" i="4"/>
  <c r="U20" i="4"/>
  <c r="U24" i="4"/>
  <c r="U26" i="4"/>
  <c r="S11" i="4"/>
  <c r="U11" i="4"/>
  <c r="F51" i="6"/>
  <c r="F53" i="6" s="1"/>
  <c r="G51" i="6"/>
  <c r="G53" i="6" s="1"/>
  <c r="U23" i="4"/>
  <c r="AN101" i="1"/>
  <c r="AR101" i="1" s="1"/>
  <c r="AM101" i="1"/>
  <c r="AQ101" i="1" s="1"/>
  <c r="AN63" i="1"/>
  <c r="AR63" i="1" s="1"/>
  <c r="AM62" i="1"/>
  <c r="AQ62" i="1" s="1"/>
  <c r="Z32" i="1"/>
  <c r="AM32" i="1" s="1"/>
  <c r="AQ32" i="1" s="1"/>
  <c r="AM48" i="1"/>
  <c r="AQ48" i="1" s="1"/>
  <c r="Q14" i="1"/>
  <c r="R14" i="1" s="1"/>
  <c r="AA14" i="1"/>
  <c r="AO110" i="1"/>
  <c r="AS110" i="1" s="1"/>
  <c r="AM103" i="1"/>
  <c r="AQ103" i="1" s="1"/>
  <c r="AN72" i="1"/>
  <c r="AR72" i="1" s="1"/>
  <c r="AN105" i="1"/>
  <c r="AR105" i="1" s="1"/>
  <c r="AN118" i="1"/>
  <c r="AR118" i="1" s="1"/>
  <c r="U163" i="1"/>
  <c r="U205" i="1" s="1"/>
  <c r="AN62" i="1"/>
  <c r="AR62" i="1" s="1"/>
  <c r="AM102" i="1"/>
  <c r="AQ102" i="1" s="1"/>
  <c r="AO109" i="1"/>
  <c r="AS109" i="1" s="1"/>
  <c r="AM72" i="1"/>
  <c r="AQ72" i="1" s="1"/>
  <c r="T10" i="4"/>
  <c r="S10" i="4"/>
  <c r="U21" i="4"/>
  <c r="AJ107" i="1" l="1"/>
  <c r="AO107" i="1" s="1"/>
  <c r="AS107" i="1" s="1"/>
  <c r="AI169" i="1"/>
  <c r="AN169" i="1" s="1"/>
  <c r="AR169" i="1" s="1"/>
  <c r="AI170" i="1"/>
  <c r="AN170" i="1" s="1"/>
  <c r="AR170" i="1" s="1"/>
  <c r="AJ108" i="1"/>
  <c r="AO108" i="1" s="1"/>
  <c r="AS108" i="1" s="1"/>
  <c r="AM108" i="1"/>
  <c r="AQ108" i="1" s="1"/>
  <c r="AM107" i="1"/>
  <c r="AQ107" i="1" s="1"/>
  <c r="AJ104" i="1"/>
  <c r="AO104" i="1" s="1"/>
  <c r="AS104" i="1" s="1"/>
  <c r="AM104" i="1"/>
  <c r="AQ104" i="1" s="1"/>
  <c r="AI171" i="1"/>
  <c r="Q18" i="1"/>
  <c r="Q27" i="1" s="1"/>
  <c r="AN177" i="1"/>
  <c r="AR177" i="1" s="1"/>
  <c r="AN106" i="1"/>
  <c r="AR106" i="1" s="1"/>
  <c r="P27" i="1"/>
  <c r="V80" i="1"/>
  <c r="Q86" i="1"/>
  <c r="AE21" i="1"/>
  <c r="AI21" i="1"/>
  <c r="AA21" i="1"/>
  <c r="AN14" i="1"/>
  <c r="AR14" i="1" s="1"/>
  <c r="AO111" i="1"/>
  <c r="AS111" i="1" s="1"/>
  <c r="AM111" i="1"/>
  <c r="AQ111" i="1" s="1"/>
  <c r="AO101" i="1"/>
  <c r="AS101" i="1" s="1"/>
  <c r="N215" i="1"/>
  <c r="AB32" i="1"/>
  <c r="AO32" i="1" s="1"/>
  <c r="AS32" i="1" s="1"/>
  <c r="AO48" i="1"/>
  <c r="AS48" i="1" s="1"/>
  <c r="J215" i="1"/>
  <c r="AO118" i="1"/>
  <c r="AS118" i="1" s="1"/>
  <c r="AO105" i="1"/>
  <c r="AS105" i="1" s="1"/>
  <c r="AO103" i="1"/>
  <c r="AS103" i="1" s="1"/>
  <c r="AO102" i="1"/>
  <c r="AS102" i="1" s="1"/>
  <c r="M215" i="1"/>
  <c r="AO106" i="1"/>
  <c r="AS106" i="1" s="1"/>
  <c r="AO62" i="1"/>
  <c r="AS62" i="1" s="1"/>
  <c r="AO72" i="1"/>
  <c r="AS72" i="1" s="1"/>
  <c r="AE143" i="1" l="1"/>
  <c r="AN143" i="1" s="1"/>
  <c r="AR143" i="1" s="1"/>
  <c r="AN171" i="1"/>
  <c r="AR171" i="1" s="1"/>
  <c r="Q34" i="1"/>
  <c r="Q44" i="1" s="1"/>
  <c r="P34" i="1"/>
  <c r="P44" i="1" s="1"/>
  <c r="AN21" i="1"/>
  <c r="AI26" i="1"/>
  <c r="AN26" i="1" s="1"/>
  <c r="AR26" i="1" s="1"/>
  <c r="Z14" i="1"/>
  <c r="AM63" i="1"/>
  <c r="AQ63" i="1" s="1"/>
  <c r="AE144" i="1" l="1"/>
  <c r="AN144" i="1" s="1"/>
  <c r="AR144" i="1" s="1"/>
  <c r="AA148" i="1"/>
  <c r="AN148" i="1" s="1"/>
  <c r="AR148" i="1" s="1"/>
  <c r="Q55" i="1"/>
  <c r="Q59" i="1"/>
  <c r="K220" i="1"/>
  <c r="K215" i="1"/>
  <c r="K217" i="1" s="1"/>
  <c r="M221" i="1" s="1"/>
  <c r="AM14" i="1"/>
  <c r="AB14" i="1"/>
  <c r="Z15" i="1"/>
  <c r="AD15" i="1"/>
  <c r="AR21" i="1"/>
  <c r="AO63" i="1"/>
  <c r="AS63" i="1" s="1"/>
  <c r="Q69" i="1" l="1"/>
  <c r="Q76" i="1" s="1"/>
  <c r="Q98" i="1" s="1"/>
  <c r="AE149" i="1"/>
  <c r="AN149" i="1" s="1"/>
  <c r="AR149" i="1" s="1"/>
  <c r="AA151" i="1"/>
  <c r="AN151" i="1" s="1"/>
  <c r="AR151" i="1" s="1"/>
  <c r="P55" i="1"/>
  <c r="AI154" i="1" s="1"/>
  <c r="M220" i="1"/>
  <c r="AM15" i="1"/>
  <c r="AQ15" i="1" s="1"/>
  <c r="AB15" i="1"/>
  <c r="AO14" i="1"/>
  <c r="AJ15" i="1"/>
  <c r="AF15" i="1"/>
  <c r="AQ14" i="1"/>
  <c r="V76" i="1" l="1"/>
  <c r="AA152" i="1"/>
  <c r="AN152" i="1" s="1"/>
  <c r="AR152" i="1" s="1"/>
  <c r="AA150" i="1"/>
  <c r="AN150" i="1" s="1"/>
  <c r="AR150" i="1" s="1"/>
  <c r="AN154" i="1"/>
  <c r="AR154" i="1" s="1"/>
  <c r="P59" i="1"/>
  <c r="AA158" i="1" s="1"/>
  <c r="AN158" i="1" s="1"/>
  <c r="AR158" i="1" s="1"/>
  <c r="Q113" i="1"/>
  <c r="AO15" i="1"/>
  <c r="AI30" i="1"/>
  <c r="AA30" i="1"/>
  <c r="AE30" i="1"/>
  <c r="AA153" i="1" l="1"/>
  <c r="AN153" i="1" s="1"/>
  <c r="AR153" i="1" s="1"/>
  <c r="AA157" i="1"/>
  <c r="AN157" i="1" s="1"/>
  <c r="AR157" i="1" s="1"/>
  <c r="Q140" i="1"/>
  <c r="Q160" i="1" s="1"/>
  <c r="AI155" i="1"/>
  <c r="P69" i="1"/>
  <c r="P76" i="1" s="1"/>
  <c r="P98" i="1" s="1"/>
  <c r="V145" i="1"/>
  <c r="AN30" i="1"/>
  <c r="AN163" i="1" l="1"/>
  <c r="AR163" i="1" s="1"/>
  <c r="AA156" i="1"/>
  <c r="AN156" i="1" s="1"/>
  <c r="AR156" i="1" s="1"/>
  <c r="AN155" i="1"/>
  <c r="AR155" i="1" s="1"/>
  <c r="Q164" i="1"/>
  <c r="Q174" i="1" s="1"/>
  <c r="AI173" i="1"/>
  <c r="AN173" i="1" s="1"/>
  <c r="AR173" i="1" s="1"/>
  <c r="AR30" i="1"/>
  <c r="O18" i="1"/>
  <c r="AH137" i="1" s="1"/>
  <c r="AH21" i="1"/>
  <c r="Z21" i="1"/>
  <c r="AD21" i="1"/>
  <c r="AI172" i="1" l="1"/>
  <c r="AN172" i="1" s="1"/>
  <c r="AR172" i="1" s="1"/>
  <c r="AJ137" i="1"/>
  <c r="AO137" i="1" s="1"/>
  <c r="AS137" i="1" s="1"/>
  <c r="AM137" i="1"/>
  <c r="AQ137" i="1" s="1"/>
  <c r="V174" i="1"/>
  <c r="P113" i="1"/>
  <c r="P140" i="1" s="1"/>
  <c r="AE179" i="1" s="1"/>
  <c r="V164" i="1"/>
  <c r="Q184" i="1"/>
  <c r="O27" i="1"/>
  <c r="AD143" i="1" s="1"/>
  <c r="AF143" i="1" s="1"/>
  <c r="AJ21" i="1"/>
  <c r="Z30" i="1"/>
  <c r="AD30" i="1"/>
  <c r="AF30" i="1" s="1"/>
  <c r="AH30" i="1"/>
  <c r="AJ30" i="1" s="1"/>
  <c r="AM21" i="1"/>
  <c r="AB21" i="1"/>
  <c r="AF21" i="1"/>
  <c r="AN38" i="1"/>
  <c r="P160" i="1" l="1"/>
  <c r="AI178" i="1"/>
  <c r="AI181" i="1"/>
  <c r="AE181" i="1"/>
  <c r="AE178" i="1"/>
  <c r="Q191" i="1"/>
  <c r="Q197" i="1" s="1"/>
  <c r="AO143" i="1"/>
  <c r="AS143" i="1" s="1"/>
  <c r="AM143" i="1"/>
  <c r="AQ143" i="1" s="1"/>
  <c r="AN180" i="1"/>
  <c r="AR180" i="1" s="1"/>
  <c r="AN183" i="1"/>
  <c r="AR183" i="1" s="1"/>
  <c r="AA187" i="1"/>
  <c r="AQ21" i="1"/>
  <c r="AB30" i="1"/>
  <c r="AO30" i="1" s="1"/>
  <c r="AM30" i="1"/>
  <c r="AQ30" i="1" s="1"/>
  <c r="AR38" i="1"/>
  <c r="AO21" i="1"/>
  <c r="AN178" i="1" l="1"/>
  <c r="AR178" i="1" s="1"/>
  <c r="AN181" i="1"/>
  <c r="AR181" i="1" s="1"/>
  <c r="AN187" i="1"/>
  <c r="AR187" i="1" s="1"/>
  <c r="AN182" i="1"/>
  <c r="AR182" i="1" s="1"/>
  <c r="Q203" i="1"/>
  <c r="AN179" i="1"/>
  <c r="AR179" i="1" s="1"/>
  <c r="P164" i="1"/>
  <c r="AI189" i="1" s="1"/>
  <c r="AN189" i="1" s="1"/>
  <c r="AR189" i="1" s="1"/>
  <c r="AM38" i="1"/>
  <c r="AQ38" i="1" s="1"/>
  <c r="AA190" i="1" l="1"/>
  <c r="AE188" i="1"/>
  <c r="AN188" i="1" s="1"/>
  <c r="AR188" i="1" s="1"/>
  <c r="P174" i="1"/>
  <c r="AN190" i="1"/>
  <c r="AR190" i="1" s="1"/>
  <c r="AO38" i="1"/>
  <c r="P184" i="1" l="1"/>
  <c r="AS14" i="1"/>
  <c r="AS21" i="1"/>
  <c r="V184" i="1"/>
  <c r="AS15" i="1"/>
  <c r="AS38" i="1"/>
  <c r="V27" i="1"/>
  <c r="AS30" i="1"/>
  <c r="V44" i="1"/>
  <c r="V18" i="1"/>
  <c r="V191" i="1"/>
  <c r="V98" i="1"/>
  <c r="V160" i="1"/>
  <c r="V197" i="1"/>
  <c r="V140" i="1"/>
  <c r="V203" i="1"/>
  <c r="V59" i="1"/>
  <c r="V69" i="1"/>
  <c r="V113" i="1"/>
  <c r="V34" i="1"/>
  <c r="V86" i="1"/>
  <c r="V55" i="1"/>
  <c r="AI195" i="1" l="1"/>
  <c r="AE194" i="1"/>
  <c r="AN194" i="1" s="1"/>
  <c r="AR194" i="1" s="1"/>
  <c r="V207" i="1"/>
  <c r="AN196" i="1"/>
  <c r="AR196" i="1" s="1"/>
  <c r="P191" i="1"/>
  <c r="Q207" i="1"/>
  <c r="P197" i="1" l="1"/>
  <c r="R202" i="1"/>
  <c r="P203" i="1"/>
  <c r="AN195" i="1"/>
  <c r="AR195" i="1" s="1"/>
  <c r="AI205" i="1"/>
  <c r="Q217" i="1"/>
  <c r="U206" i="1"/>
  <c r="O34" i="1"/>
  <c r="O86" i="1"/>
  <c r="AH170" i="1" s="1"/>
  <c r="AO177" i="1"/>
  <c r="AS177" i="1" s="1"/>
  <c r="AH26" i="1"/>
  <c r="AJ26" i="1" s="1"/>
  <c r="AO26" i="1" s="1"/>
  <c r="AS26" i="1" s="1"/>
  <c r="AM170" i="1" l="1"/>
  <c r="AQ170" i="1" s="1"/>
  <c r="AJ170" i="1"/>
  <c r="AO170" i="1" s="1"/>
  <c r="AS170" i="1" s="1"/>
  <c r="R207" i="1"/>
  <c r="AD144" i="1"/>
  <c r="AF144" i="1" s="1"/>
  <c r="AO144" i="1" s="1"/>
  <c r="AS144" i="1" s="1"/>
  <c r="Z148" i="1"/>
  <c r="AB148" i="1" s="1"/>
  <c r="AH171" i="1"/>
  <c r="AJ171" i="1" s="1"/>
  <c r="AH169" i="1"/>
  <c r="AE201" i="1"/>
  <c r="AE205" i="1" s="1"/>
  <c r="AA200" i="1"/>
  <c r="P206" i="1"/>
  <c r="P216" i="1" s="1"/>
  <c r="O44" i="1"/>
  <c r="AM26" i="1"/>
  <c r="AQ26" i="1" s="1"/>
  <c r="AM177" i="1"/>
  <c r="AQ177" i="1" s="1"/>
  <c r="AN201" i="1" l="1"/>
  <c r="AM144" i="1"/>
  <c r="AQ144" i="1" s="1"/>
  <c r="AD149" i="1"/>
  <c r="AF149" i="1" s="1"/>
  <c r="Z151" i="1"/>
  <c r="AB151" i="1" s="1"/>
  <c r="AJ169" i="1"/>
  <c r="AO169" i="1" s="1"/>
  <c r="AS169" i="1" s="1"/>
  <c r="AM169" i="1"/>
  <c r="AQ169" i="1" s="1"/>
  <c r="AN200" i="1"/>
  <c r="AR200" i="1" s="1"/>
  <c r="AA205" i="1"/>
  <c r="AA208" i="1" s="1"/>
  <c r="AE208" i="1" s="1"/>
  <c r="AI208" i="1" s="1"/>
  <c r="O55" i="1"/>
  <c r="AH154" i="1" s="1"/>
  <c r="AJ154" i="1" s="1"/>
  <c r="AO154" i="1" s="1"/>
  <c r="AS154" i="1" s="1"/>
  <c r="AO171" i="1"/>
  <c r="AS171" i="1" s="1"/>
  <c r="AM171" i="1"/>
  <c r="AQ171" i="1" s="1"/>
  <c r="O59" i="1"/>
  <c r="AM148" i="1"/>
  <c r="AQ148" i="1" s="1"/>
  <c r="AO148" i="1"/>
  <c r="AS148" i="1" s="1"/>
  <c r="AR201" i="1"/>
  <c r="AN205" i="1"/>
  <c r="AR205" i="1" s="1"/>
  <c r="Z157" i="1" l="1"/>
  <c r="Z158" i="1"/>
  <c r="AM154" i="1"/>
  <c r="AQ154" i="1" s="1"/>
  <c r="AM157" i="1"/>
  <c r="AQ157" i="1" s="1"/>
  <c r="AB157" i="1"/>
  <c r="AO157" i="1" s="1"/>
  <c r="AS157" i="1" s="1"/>
  <c r="Z152" i="1"/>
  <c r="AB152" i="1" s="1"/>
  <c r="AO152" i="1" s="1"/>
  <c r="AS152" i="1" s="1"/>
  <c r="Z150" i="1"/>
  <c r="AH155" i="1"/>
  <c r="AJ155" i="1" s="1"/>
  <c r="AO155" i="1" s="1"/>
  <c r="AS155" i="1" s="1"/>
  <c r="Z153" i="1"/>
  <c r="O69" i="1"/>
  <c r="AM151" i="1"/>
  <c r="AQ151" i="1" s="1"/>
  <c r="AO151" i="1"/>
  <c r="AS151" i="1" s="1"/>
  <c r="AM149" i="1"/>
  <c r="AQ149" i="1" s="1"/>
  <c r="AO149" i="1"/>
  <c r="AS149" i="1" s="1"/>
  <c r="AM163" i="1"/>
  <c r="AM155" i="1" l="1"/>
  <c r="AQ155" i="1" s="1"/>
  <c r="AM158" i="1"/>
  <c r="AQ158" i="1" s="1"/>
  <c r="AB158" i="1"/>
  <c r="AO158" i="1" s="1"/>
  <c r="AS158" i="1" s="1"/>
  <c r="AM152" i="1"/>
  <c r="AQ152" i="1" s="1"/>
  <c r="Z156" i="1"/>
  <c r="AB156" i="1" s="1"/>
  <c r="AO156" i="1" s="1"/>
  <c r="AS156" i="1" s="1"/>
  <c r="O76" i="1"/>
  <c r="AM153" i="1"/>
  <c r="AQ153" i="1" s="1"/>
  <c r="AB153" i="1"/>
  <c r="AO153" i="1" s="1"/>
  <c r="AS153" i="1" s="1"/>
  <c r="AB150" i="1"/>
  <c r="AO150" i="1" s="1"/>
  <c r="AS150" i="1" s="1"/>
  <c r="AM150" i="1"/>
  <c r="AQ150" i="1" s="1"/>
  <c r="AO163" i="1"/>
  <c r="AQ163" i="1"/>
  <c r="O98" i="1"/>
  <c r="AH172" i="1" l="1"/>
  <c r="AH173" i="1"/>
  <c r="AM156" i="1"/>
  <c r="AQ156" i="1" s="1"/>
  <c r="AJ172" i="1"/>
  <c r="AO172" i="1" s="1"/>
  <c r="AS172" i="1" s="1"/>
  <c r="AM172" i="1"/>
  <c r="AQ172" i="1" s="1"/>
  <c r="O113" i="1"/>
  <c r="AS163" i="1"/>
  <c r="AJ173" i="1" l="1"/>
  <c r="AO173" i="1" s="1"/>
  <c r="AS173" i="1" s="1"/>
  <c r="AM173" i="1"/>
  <c r="AQ173" i="1" s="1"/>
  <c r="O140" i="1"/>
  <c r="AM180" i="1"/>
  <c r="AH178" i="1" l="1"/>
  <c r="AJ178" i="1" s="1"/>
  <c r="AD179" i="1"/>
  <c r="AF179" i="1" s="1"/>
  <c r="AO179" i="1" s="1"/>
  <c r="AS179" i="1" s="1"/>
  <c r="AD178" i="1"/>
  <c r="AF178" i="1" s="1"/>
  <c r="O145" i="1"/>
  <c r="AM183" i="1"/>
  <c r="AQ183" i="1" s="1"/>
  <c r="AQ180" i="1"/>
  <c r="AO180" i="1"/>
  <c r="AO178" i="1" l="1"/>
  <c r="AS178" i="1" s="1"/>
  <c r="O160" i="1"/>
  <c r="Z187" i="1" s="1"/>
  <c r="AB187" i="1" s="1"/>
  <c r="AD182" i="1"/>
  <c r="AF182" i="1" s="1"/>
  <c r="AO182" i="1" s="1"/>
  <c r="AS182" i="1" s="1"/>
  <c r="AM179" i="1"/>
  <c r="AQ179" i="1" s="1"/>
  <c r="AH181" i="1"/>
  <c r="AJ181" i="1" s="1"/>
  <c r="AD181" i="1"/>
  <c r="AF181" i="1" s="1"/>
  <c r="AM178" i="1"/>
  <c r="AQ178" i="1" s="1"/>
  <c r="AO183" i="1"/>
  <c r="AS183" i="1" s="1"/>
  <c r="AS180" i="1"/>
  <c r="O164" i="1"/>
  <c r="AH189" i="1" s="1"/>
  <c r="AJ189" i="1" s="1"/>
  <c r="AO189" i="1" s="1"/>
  <c r="AS189" i="1" s="1"/>
  <c r="AM182" i="1" l="1"/>
  <c r="AQ182" i="1" s="1"/>
  <c r="AM189" i="1"/>
  <c r="AQ189" i="1" s="1"/>
  <c r="AO181" i="1"/>
  <c r="AS181" i="1" s="1"/>
  <c r="AM181" i="1"/>
  <c r="AQ181" i="1" s="1"/>
  <c r="Z190" i="1"/>
  <c r="AB190" i="1" s="1"/>
  <c r="AO190" i="1" s="1"/>
  <c r="AS190" i="1" s="1"/>
  <c r="AD188" i="1"/>
  <c r="AF188" i="1" s="1"/>
  <c r="AO188" i="1" s="1"/>
  <c r="AS188" i="1" s="1"/>
  <c r="AO187" i="1"/>
  <c r="AS187" i="1" s="1"/>
  <c r="AM187" i="1"/>
  <c r="AQ187" i="1" s="1"/>
  <c r="O174" i="1"/>
  <c r="O184" i="1" s="1"/>
  <c r="AM190" i="1" l="1"/>
  <c r="AQ190" i="1" s="1"/>
  <c r="AM188" i="1"/>
  <c r="AQ188" i="1" s="1"/>
  <c r="AH195" i="1"/>
  <c r="AJ195" i="1" s="1"/>
  <c r="AO195" i="1" s="1"/>
  <c r="AS195" i="1" s="1"/>
  <c r="AD194" i="1"/>
  <c r="O191" i="1"/>
  <c r="AM195" i="1" l="1"/>
  <c r="AQ195" i="1" s="1"/>
  <c r="AF194" i="1"/>
  <c r="AO194" i="1" s="1"/>
  <c r="AS194" i="1" s="1"/>
  <c r="AM194" i="1"/>
  <c r="AQ194" i="1" s="1"/>
  <c r="O197" i="1"/>
  <c r="AM196" i="1"/>
  <c r="AH205" i="1"/>
  <c r="AD201" i="1" l="1"/>
  <c r="AF201" i="1" s="1"/>
  <c r="Z200" i="1"/>
  <c r="AM201" i="1"/>
  <c r="AQ201" i="1" s="1"/>
  <c r="AO201" i="1"/>
  <c r="AS201" i="1" s="1"/>
  <c r="AO196" i="1"/>
  <c r="AJ205" i="1"/>
  <c r="O203" i="1"/>
  <c r="O205" i="1" s="1"/>
  <c r="O215" i="1" s="1"/>
  <c r="AQ196" i="1"/>
  <c r="AB200" i="1" l="1"/>
  <c r="AM200" i="1"/>
  <c r="AQ200" i="1" s="1"/>
  <c r="Z205" i="1"/>
  <c r="Z208" i="1" s="1"/>
  <c r="AD205" i="1"/>
  <c r="AJ206" i="1"/>
  <c r="AS196" i="1"/>
  <c r="AD208" i="1" l="1"/>
  <c r="AH208" i="1" s="1"/>
  <c r="AO200" i="1"/>
  <c r="AS200" i="1" s="1"/>
  <c r="AB205" i="1"/>
  <c r="AM205" i="1"/>
  <c r="AQ205" i="1" s="1"/>
  <c r="AF205" i="1"/>
  <c r="AB206" i="1" l="1"/>
  <c r="AB208" i="1"/>
  <c r="AB209" i="1" s="1"/>
  <c r="AF206" i="1"/>
  <c r="AO205" i="1"/>
  <c r="AS205" i="1" s="1"/>
  <c r="AF208" i="1" l="1"/>
  <c r="AJ208" i="1" s="1"/>
  <c r="AJ209" i="1" s="1"/>
  <c r="AF209" i="1" l="1"/>
  <c r="S47" i="1" l="1"/>
  <c r="S48" i="1"/>
  <c r="S49" i="1"/>
  <c r="S50" i="1"/>
  <c r="S21" i="1"/>
  <c r="S83" i="1"/>
  <c r="S14" i="1"/>
  <c r="S15" i="1"/>
  <c r="S177" i="1"/>
  <c r="S178" i="1"/>
  <c r="S179" i="1"/>
  <c r="S180" i="1"/>
  <c r="S181" i="1"/>
  <c r="S62" i="1"/>
  <c r="S63" i="1"/>
  <c r="S64" i="1"/>
  <c r="S65" i="1"/>
  <c r="S66" i="1"/>
  <c r="S148" i="1"/>
  <c r="S149" i="1"/>
  <c r="S150" i="1"/>
  <c r="S151" i="1"/>
  <c r="S152" i="1"/>
  <c r="S153" i="1"/>
  <c r="S154" i="1"/>
  <c r="S155" i="1"/>
  <c r="S156" i="1"/>
  <c r="S58" i="1"/>
  <c r="S84" i="1"/>
  <c r="S85" i="1"/>
  <c r="S182" i="1"/>
  <c r="S183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94" i="1"/>
  <c r="S195" i="1"/>
  <c r="S30" i="1"/>
  <c r="S31" i="1"/>
  <c r="S32" i="1"/>
  <c r="S89" i="1"/>
  <c r="S90" i="1"/>
  <c r="S91" i="1"/>
  <c r="S92" i="1"/>
  <c r="S93" i="1"/>
  <c r="S94" i="1"/>
  <c r="S95" i="1"/>
  <c r="S96" i="1"/>
  <c r="S97" i="1"/>
  <c r="S157" i="1"/>
  <c r="S167" i="1"/>
  <c r="S168" i="1"/>
  <c r="S169" i="1"/>
  <c r="S170" i="1"/>
  <c r="S171" i="1"/>
  <c r="S172" i="1"/>
  <c r="S72" i="1"/>
  <c r="S73" i="1"/>
  <c r="S74" i="1"/>
  <c r="S75" i="1"/>
  <c r="S173" i="1"/>
  <c r="S22" i="1"/>
  <c r="S16" i="1"/>
  <c r="S17" i="1"/>
  <c r="S37" i="1"/>
  <c r="S38" i="1"/>
  <c r="S39" i="1"/>
  <c r="S40" i="1"/>
  <c r="S41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67" i="1"/>
  <c r="S143" i="1"/>
  <c r="S42" i="1"/>
  <c r="S43" i="1"/>
  <c r="S68" i="1"/>
  <c r="S187" i="1"/>
  <c r="S33" i="1"/>
  <c r="S51" i="1"/>
  <c r="S52" i="1"/>
  <c r="S53" i="1"/>
  <c r="S188" i="1"/>
  <c r="S189" i="1"/>
  <c r="S196" i="1"/>
  <c r="S158" i="1"/>
  <c r="S190" i="1"/>
  <c r="S200" i="1"/>
  <c r="S54" i="1"/>
  <c r="S159" i="1"/>
  <c r="S144" i="1"/>
  <c r="S23" i="1"/>
  <c r="S24" i="1"/>
  <c r="S25" i="1"/>
  <c r="S26" i="1"/>
  <c r="S201" i="1"/>
  <c r="S202" i="1"/>
  <c r="S79" i="1"/>
</calcChain>
</file>

<file path=xl/sharedStrings.xml><?xml version="1.0" encoding="utf-8"?>
<sst xmlns="http://schemas.openxmlformats.org/spreadsheetml/2006/main" count="4000" uniqueCount="1062">
  <si>
    <t xml:space="preserve">ESQUADRIAS DE MADEIRA E FERRAGENS                            </t>
  </si>
  <si>
    <t>12.2</t>
  </si>
  <si>
    <t>12.3</t>
  </si>
  <si>
    <t>12.4</t>
  </si>
  <si>
    <t>VALOR GLOBAL DO ITEM 12</t>
  </si>
  <si>
    <t>13.0</t>
  </si>
  <si>
    <t xml:space="preserve">ESQUADRIAS METÁLICAS E FERRAGENS                             </t>
  </si>
  <si>
    <t>14.0</t>
  </si>
  <si>
    <t xml:space="preserve">INSTALAÇÕES DE ESGOTO                                        </t>
  </si>
  <si>
    <t>14.1</t>
  </si>
  <si>
    <t>VALOR GLOBAL DO ITEM 14</t>
  </si>
  <si>
    <t>15.0</t>
  </si>
  <si>
    <t>15.1</t>
  </si>
  <si>
    <t>15.2</t>
  </si>
  <si>
    <t>VALOR GLOBAL DO ITEM 15</t>
  </si>
  <si>
    <t>16.0</t>
  </si>
  <si>
    <t>VALOR GLOBAL DO ITEM 16</t>
  </si>
  <si>
    <t>17.0</t>
  </si>
  <si>
    <t xml:space="preserve">LOUÇAS - METAIS - ACESSÓRIOS                                 </t>
  </si>
  <si>
    <t>VALOR GLOBAL DO ITEM 17</t>
  </si>
  <si>
    <t>18.0</t>
  </si>
  <si>
    <t xml:space="preserve">PREVENÇÃO E COMBATE A INCÊNDIO                               </t>
  </si>
  <si>
    <t>18.1</t>
  </si>
  <si>
    <t>18.2</t>
  </si>
  <si>
    <t>18.3</t>
  </si>
  <si>
    <t>18.4</t>
  </si>
  <si>
    <t>18.5</t>
  </si>
  <si>
    <t>18.6</t>
  </si>
  <si>
    <t>18.7</t>
  </si>
  <si>
    <t>VALOR GLOBAL DO ITEM 18</t>
  </si>
  <si>
    <t>19.0</t>
  </si>
  <si>
    <t xml:space="preserve">INSTALAÇÕES ELÉTRICAS                                        </t>
  </si>
  <si>
    <t>20.0</t>
  </si>
  <si>
    <t>VALOR GLOBAL DO ITEM 20</t>
  </si>
  <si>
    <t>21.0</t>
  </si>
  <si>
    <t xml:space="preserve">FÔRROS                                                       </t>
  </si>
  <si>
    <t>VALOR GLOBAL DO ITEM 21</t>
  </si>
  <si>
    <t xml:space="preserve">VIDROS - VIDROS TEMPERADOS -  ESPELHOS                       </t>
  </si>
  <si>
    <t xml:space="preserve">PINTURA EXTERNA E INTERNA - MUROS                            </t>
  </si>
  <si>
    <t xml:space="preserve">APLICAÇÃO MANUAL DE FUNDO SELADOR ACRÍLICO EM PAREDES EXTERNAS DE CASAS. AF_06/2014  </t>
  </si>
  <si>
    <t xml:space="preserve">TEXTURA ACRÍLICA, APLICAÇÃO MANUAL EM PAREDE, UMA DEMÃO. AF_09/2016  </t>
  </si>
  <si>
    <t xml:space="preserve">APLICAÇÃO DE FUNDO SELADOR ACRÍLICO EM PAREDES, UMA DEMÃO. AF_06/2014  </t>
  </si>
  <si>
    <t xml:space="preserve">APLICAÇÃO E LIXAMENTO DE MASSA LÁTEX EM PAREDES, DUAS DEMÃOS. AF_06/2014  </t>
  </si>
  <si>
    <t xml:space="preserve">PAISAGISMO E SERVIÇOS COMPLEMENTARES                         </t>
  </si>
  <si>
    <t>VALOR TOTAL DE MÃO DE OBRA</t>
  </si>
  <si>
    <t>VALOR TOTAL DOS MATERIAIS E EQUIPAMENTOS</t>
  </si>
  <si>
    <t>ITEM</t>
  </si>
  <si>
    <t>CPU</t>
  </si>
  <si>
    <t xml:space="preserve">DESCRIÇÃO </t>
  </si>
  <si>
    <t>QUANT.</t>
  </si>
  <si>
    <t>UNIDADE</t>
  </si>
  <si>
    <t>R$ UNITÁRIOS</t>
  </si>
  <si>
    <t>R$ PARCIAIS</t>
  </si>
  <si>
    <t>R$ BDI</t>
  </si>
  <si>
    <t>R$ TOTAIS</t>
  </si>
  <si>
    <t>R$ GLOBAL DO SERVIÇOS</t>
  </si>
  <si>
    <t>SUBCONTRATAÇÃO</t>
  </si>
  <si>
    <t>M.O</t>
  </si>
  <si>
    <t>MAT.</t>
  </si>
  <si>
    <t>TOTAL</t>
  </si>
  <si>
    <t>1.0</t>
  </si>
  <si>
    <t xml:space="preserve">                   </t>
  </si>
  <si>
    <t xml:space="preserve">      </t>
  </si>
  <si>
    <t>1.1</t>
  </si>
  <si>
    <t xml:space="preserve">CREA/CAU           </t>
  </si>
  <si>
    <t xml:space="preserve">ART OU RRT - FAIXA 3 CONTRATO ACIMA R$ 15.000,00  </t>
  </si>
  <si>
    <t xml:space="preserve">UN    </t>
  </si>
  <si>
    <t>1.2</t>
  </si>
  <si>
    <t>VALOR GLOBAL DO ITEM 1</t>
  </si>
  <si>
    <t>2.0</t>
  </si>
  <si>
    <t xml:space="preserve">SERVIÇOS TÉCNICOS COMPLEMENTARES  </t>
  </si>
  <si>
    <t>2.1</t>
  </si>
  <si>
    <t xml:space="preserve">M2    </t>
  </si>
  <si>
    <t xml:space="preserve">H     </t>
  </si>
  <si>
    <t>3.0</t>
  </si>
  <si>
    <t xml:space="preserve">MES   </t>
  </si>
  <si>
    <t>3.2</t>
  </si>
  <si>
    <t xml:space="preserve">ENCARREGADO GERAL DE OBRAS COM ENCARGOS COMPLEMENTARES  </t>
  </si>
  <si>
    <t>VALOR GLOBAL DO ITEM 3</t>
  </si>
  <si>
    <t xml:space="preserve">SERVIÇOS PRELIMINARES                                        </t>
  </si>
  <si>
    <t xml:space="preserve">M3    </t>
  </si>
  <si>
    <t xml:space="preserve">M     </t>
  </si>
  <si>
    <t>7.0</t>
  </si>
  <si>
    <t>7.1</t>
  </si>
  <si>
    <t>VALOR GLOBAL DO ITEM 7</t>
  </si>
  <si>
    <t>8.1</t>
  </si>
  <si>
    <t>VALOR GLOBAL DO ITEM 8</t>
  </si>
  <si>
    <t>9.0</t>
  </si>
  <si>
    <t xml:space="preserve">ALVENARIAS E ELEMENTOS DIVISÓRIOS                           </t>
  </si>
  <si>
    <t>VALOR GLOBAL DO ITEM 9</t>
  </si>
  <si>
    <t>10.0</t>
  </si>
  <si>
    <t xml:space="preserve">REVESTIMENTOS DE PAREDES                                     </t>
  </si>
  <si>
    <t>VALOR GLOBAL DO ITEM 10</t>
  </si>
  <si>
    <t>11.0</t>
  </si>
  <si>
    <t xml:space="preserve">COBERTURAS E FECHAMENTOS                                     </t>
  </si>
  <si>
    <t>VALOR GLOBAL DO ITEM 11</t>
  </si>
  <si>
    <t>12.0</t>
  </si>
  <si>
    <t xml:space="preserve">DOCUMENTAÇÃO e ADMINISTRAÇÃO DE OBRA                                         </t>
  </si>
  <si>
    <t>3.4</t>
  </si>
  <si>
    <t>Locação de caçamba 4m³/semana</t>
  </si>
  <si>
    <t>Francisco</t>
  </si>
  <si>
    <t>VALOR GLOBAL DO ITEM  2</t>
  </si>
  <si>
    <t>(67) 99220-7914</t>
  </si>
  <si>
    <t>(67) 3431-2007</t>
  </si>
  <si>
    <t>Éder</t>
  </si>
  <si>
    <t>Marcilene</t>
  </si>
  <si>
    <t xml:space="preserve">TOR/MES </t>
  </si>
  <si>
    <t xml:space="preserve">LOCACAO DE ANDAIME METALICO TUBULAR TIPO TORRE - 01 CONJUNTO DE 10,00 M/ MESES  </t>
  </si>
  <si>
    <t>COTAÇÃO</t>
  </si>
  <si>
    <t>4.1</t>
  </si>
  <si>
    <t>RASGO EM ALVENARIA PARA ELETRODUTOS COM DIAMETROS MENORES OU IGUAIS A 40 MM. AF_05/2015</t>
  </si>
  <si>
    <t>M</t>
  </si>
  <si>
    <t>4.0</t>
  </si>
  <si>
    <t>5.0</t>
  </si>
  <si>
    <t>6.0</t>
  </si>
  <si>
    <t>8.0</t>
  </si>
  <si>
    <t>12.5</t>
  </si>
  <si>
    <t>12.6</t>
  </si>
  <si>
    <t>12.7</t>
  </si>
  <si>
    <t>VALOR GLOBAL DO ITEM 6</t>
  </si>
  <si>
    <t>VALOR GLOBAL DO ITEM 5</t>
  </si>
  <si>
    <t>VALOR GLOBAL DO ITEM 4</t>
  </si>
  <si>
    <t xml:space="preserve">VALOR GLOBAL DO ITEM 19 </t>
  </si>
  <si>
    <t>VALOR GLOBAL DA REFORMA</t>
  </si>
  <si>
    <t>13.1</t>
  </si>
  <si>
    <t>13.4</t>
  </si>
  <si>
    <t>13.3</t>
  </si>
  <si>
    <t>13.5</t>
  </si>
  <si>
    <t>RETIRADA DE PORTAS E JANELAS, INCLUSIVE BATENTES</t>
  </si>
  <si>
    <t>UN</t>
  </si>
  <si>
    <t>3.1</t>
  </si>
  <si>
    <t>3.3</t>
  </si>
  <si>
    <t>5.1</t>
  </si>
  <si>
    <t>6.1</t>
  </si>
  <si>
    <t>8.2</t>
  </si>
  <si>
    <t>8.3</t>
  </si>
  <si>
    <t>12.8</t>
  </si>
  <si>
    <t>EXTINTOR DE INCÊNDIO PORTÁTIL COM CARGA DE ÁGUA PRESSURIZADA DE 10 L, CLASSE A - FORNECIMENTO E INSTALAÇÃO. AF_10/2020_P</t>
  </si>
  <si>
    <t>EXTINTOR DE INCÊNDIO PORTÁTIL COM CARGA DE PQS DE 4 KG, CLASSE BC - FORNECIMENTO E INSTALAÇÃO. AF_10/2020_P</t>
  </si>
  <si>
    <t>EXTINTOR DE INCÊNDIO PORTÁTIL COM CARGA DE CO2 DE 4 KG, CLASSE BC - FORNECIMENTO E INSTALAÇÃO. AF_10/2020_P</t>
  </si>
  <si>
    <t>12.9</t>
  </si>
  <si>
    <t>12.10</t>
  </si>
  <si>
    <t>12.11</t>
  </si>
  <si>
    <t>12.12</t>
  </si>
  <si>
    <t>14.2</t>
  </si>
  <si>
    <t>17.1</t>
  </si>
  <si>
    <t>2.2</t>
  </si>
  <si>
    <t>13.2</t>
  </si>
  <si>
    <t>7.2</t>
  </si>
  <si>
    <t>Carga manual de entulho em caçamba estacionaria</t>
  </si>
  <si>
    <t>SINDUSCON 5.54</t>
  </si>
  <si>
    <t>DISCO DE CORTE DIAMANTADO SEGMENTADO DIAMETRO DE 180 MM PARA ESMERILHADEIRA 7 "</t>
  </si>
  <si>
    <t>TRIBUNAL REGIONAL DO TRABALHO DA 24ª REGIÃO</t>
  </si>
  <si>
    <t>C90777</t>
  </si>
  <si>
    <t>C93572</t>
  </si>
  <si>
    <t>C90447</t>
  </si>
  <si>
    <t>I25931</t>
  </si>
  <si>
    <t>C101906U</t>
  </si>
  <si>
    <t xml:space="preserve"> C101905U</t>
  </si>
  <si>
    <t>C88415</t>
  </si>
  <si>
    <t>C95305</t>
  </si>
  <si>
    <t>C88485</t>
  </si>
  <si>
    <t>C88497</t>
  </si>
  <si>
    <t>C88489</t>
  </si>
  <si>
    <t>CAÇAMBAS</t>
  </si>
  <si>
    <t>SERVIÇO</t>
  </si>
  <si>
    <t>NOME DO LUGAR/ENDEREÇO</t>
  </si>
  <si>
    <t>CNPJ</t>
  </si>
  <si>
    <t>DATA</t>
  </si>
  <si>
    <t>FONE</t>
  </si>
  <si>
    <t>NOME DO VENDEDOR</t>
  </si>
  <si>
    <t>HORA DA LIGAÇÃO</t>
  </si>
  <si>
    <t>VALOR</t>
  </si>
  <si>
    <t>OBS</t>
  </si>
  <si>
    <t>JG locação de caçambas- Av. Brasil, 4600</t>
  </si>
  <si>
    <t>-</t>
  </si>
  <si>
    <t>(67) 3432-2000</t>
  </si>
  <si>
    <t>MEDIANA</t>
  </si>
  <si>
    <t>ANDAIME</t>
  </si>
  <si>
    <t>Locação de andaime tubular metálico/ mês (torre de 10m)</t>
  </si>
  <si>
    <t>H&amp;E locação de ferramentas e andaimes- Rua Edmundo Lins, 66</t>
  </si>
  <si>
    <t>Casa do construtor - Av. Brasil, 4600</t>
  </si>
  <si>
    <t>MAT</t>
  </si>
  <si>
    <t>5.2</t>
  </si>
  <si>
    <t>Enchimento de rasgo em concreto com argamassa mista traço 1:4, com adição de 150 kg de cimento com Ø 15 mm a 25 mm</t>
  </si>
  <si>
    <t>5.3</t>
  </si>
  <si>
    <t>Código:   3R 05 18 00 00 00 00 05 08</t>
  </si>
  <si>
    <t>Descrição:   Enchimento de rasgo em concreto com argamassa mista traço 1:4, com adição de 150 kg de cimento com Ø 15 mm a 25 mm</t>
  </si>
  <si>
    <t>Código</t>
  </si>
  <si>
    <t>Descrição</t>
  </si>
  <si>
    <t>Class</t>
  </si>
  <si>
    <t>Un</t>
  </si>
  <si>
    <t>Coef</t>
  </si>
  <si>
    <t>Preço unitário (R$) sem taxas</t>
  </si>
  <si>
    <t>Total (R$) sem taxas</t>
  </si>
  <si>
    <t>Consumo</t>
  </si>
  <si>
    <t>MOD</t>
  </si>
  <si>
    <t>h</t>
  </si>
  <si>
    <t>0,15</t>
  </si>
  <si>
    <t>0,1054</t>
  </si>
  <si>
    <t>m³</t>
  </si>
  <si>
    <t>0,0006405</t>
  </si>
  <si>
    <t>kg</t>
  </si>
  <si>
    <t>0,09</t>
  </si>
  <si>
    <t>0,09555</t>
  </si>
  <si>
    <t>Total mão-de-obra, sem taxas (R$):</t>
  </si>
  <si>
    <t>Total outros itens, sem taxas (R$):</t>
  </si>
  <si>
    <t>Total geral, sem taxas (R$):</t>
  </si>
  <si>
    <t xml:space="preserve">Quantidade: 1m      </t>
  </si>
  <si>
    <t>AREIA MEDIA - POSTO JAZIDA/FORNECEDOR (RETIRADO NA JAZIDA, SEM TRANSPORTE)</t>
  </si>
  <si>
    <t>CIMENTO PORTLAND COMPOSTO CP II-32</t>
  </si>
  <si>
    <t>CAL HIDRATADA CH-I PARA ARGAMASSAS</t>
  </si>
  <si>
    <t>I370</t>
  </si>
  <si>
    <t>I1379</t>
  </si>
  <si>
    <t>I1106</t>
  </si>
  <si>
    <t>C88309</t>
  </si>
  <si>
    <t>PEDREIRO COM ENCARGOS COMPLEMENTARES</t>
  </si>
  <si>
    <t>SERVENTE COM ENCARGOS COMPLEMENTARES</t>
  </si>
  <si>
    <t>C88316</t>
  </si>
  <si>
    <t>TCPO 3R 05 18 00 00 00 00 05 08 adaptada SINAPI</t>
  </si>
  <si>
    <t>un</t>
  </si>
  <si>
    <t>m</t>
  </si>
  <si>
    <t>7.3</t>
  </si>
  <si>
    <t>Código:   C2210</t>
  </si>
  <si>
    <t>Descrição:   RETIRADA DE PORTAS E JANELAS, INCLUSIVE BATENTES</t>
  </si>
  <si>
    <t>Região de preços:   SEINFRA - Fortaleza</t>
  </si>
  <si>
    <t>0,08</t>
  </si>
  <si>
    <t>0,8</t>
  </si>
  <si>
    <t>1</t>
  </si>
  <si>
    <t>BARRA ANTIPANICO,CEGA NO LADO OPOSTO E DE ACIONAMENTO RADIAL TIPO PUSH P/PORTA MADEIRA OU METAL,DUPLA(2 FOLHAS),CONFECCI ONADA LIGA DE METAIS,CERTIFICADA NBR 11785,COMPOSTA 4 SUPORTES TRAVAMENTO HORIZONTAL,2 BARRAS ACIONADORAS 1,00MM,1 HASTE VERTICAL E 2 MECANISMOS TRAVAMENTO VERTICAL(CREMONA).INDICADA P/PORTAS ATE 220X100CM(AXL),EXCL.FECHADURA EXT.FORN.INST. Observacao: 3%-DESGASTE DE FERRAMENTAS E EPI</t>
  </si>
  <si>
    <t>12.1</t>
  </si>
  <si>
    <t>C97599</t>
  </si>
  <si>
    <t>LUMINÁRIA DE EMERGÊNCIA, COM 30 LÂMPADAS LED DE 2 W, SEM REATOR - FORNECIMENTO E INSTALAÇÃO. AF_02/2020 Luminária de balizamento (NBR 10898)</t>
  </si>
  <si>
    <t>EMOP 05.054.0130-0 (adaptada SINAPI)</t>
  </si>
  <si>
    <t>Código:   05.054.0130-0</t>
  </si>
  <si>
    <t>Descrição:   PLACA FOTOLUMINESCENTE DE SINALIZACAO DE SEGURANCA CONTRA INCENDIO,DE ALERTA,EM PVC ANTICHAMA,FORMA TRIANGULAR,DIMENSAO APROXIMADA DA BASE DE 20CM,DE ACORDO COM A NORMA NBR 13434-2.FORNECIMENTO E COLOCACAO Observacao:  3%-DESGASTE DE FERRAMENTAS E EPI</t>
  </si>
  <si>
    <t>0,2059990771</t>
  </si>
  <si>
    <t xml:space="preserve">Quantidade: 1un      </t>
  </si>
  <si>
    <t>I37556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</si>
  <si>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a esquerda (S2);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</si>
  <si>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a frente (S3);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</si>
  <si>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saída de emergência final (S12)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</si>
  <si>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proibido fumar (P1);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</si>
  <si>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extintor (E5);</t>
  </si>
  <si>
    <t>PLACA FOTOLUMINESCENTE DE SINALIZACAO DE SEGURANCA CONTRA INCENDIO,DE ALERTA,EM PVC ANTICHAMA,FORMA TRIANGULAR,DIMENSAO APROXIMADA DA BASE DE 20CM,DE ACORDO COM A NORMA NBR 13434-2.FORNECIMENTO E COLOCACAO Observacao: 3%-DESGASTE DE FERRAMENTAS E EPI - Placa de risco de choque (A5);</t>
  </si>
  <si>
    <t>EMOP 13.440.0030-0  (adaptada SINAPI)</t>
  </si>
  <si>
    <t>Código:   13.440.0030-0</t>
  </si>
  <si>
    <t>Descrição:   REVESTIMENTO DE PISO DE BORRACHA ESPECIAL SBR E GRANULOS DE BORRACHA EPDM,AGLUTINADAS C/POLIURETANO MDI,DE ALTO IMPACTO, PARA ACADEMIAS E AFINS,COLADO SOBRE CONTRAPISO EXISTENTE COMADESIVO DE POLIURETANO BICOMPONENTE A PROVA D`AGUA,COM ESPE SSURA MEDIA DE 6MM Observacao:  3%-DESGASTE DE FERRAMENTAS E EPI</t>
  </si>
  <si>
    <t>1,03</t>
  </si>
  <si>
    <t>m2</t>
  </si>
  <si>
    <t>1,05</t>
  </si>
  <si>
    <t xml:space="preserve">Quantidade: 1m2     </t>
  </si>
  <si>
    <t>Adesivo - Sinalização de solo para extintores e Hidrantes 1x1m - E17</t>
  </si>
  <si>
    <t>cotação</t>
  </si>
  <si>
    <t>13.6</t>
  </si>
  <si>
    <t>13.7</t>
  </si>
  <si>
    <t>13.8</t>
  </si>
  <si>
    <t>13.9</t>
  </si>
  <si>
    <t>13.10</t>
  </si>
  <si>
    <t>13.11</t>
  </si>
  <si>
    <t>13.12</t>
  </si>
  <si>
    <t>C93664</t>
  </si>
  <si>
    <t>DISJUNTOR BIPOLAR TIPO DIN, CORRENTE NOMINAL DE 32A - FORNECIMENTO E INSTALAÇÃO. AF_10/2020</t>
  </si>
  <si>
    <t>ABRIGO E DISTRIBUIÇÃO DE GÁS</t>
  </si>
  <si>
    <t>m3</t>
  </si>
  <si>
    <t xml:space="preserve">APLICAÇÃO MANUAL DE PINTURA COM TINTA LÁTEX ACRÍLICA EM PAREDES, DUAS DEMÃOS. AF_06/2014  </t>
  </si>
  <si>
    <t>19.1</t>
  </si>
  <si>
    <t>19.2</t>
  </si>
  <si>
    <t>ENGENHEIRO CIVIL / ARQUITETO DE OBRA JUNIOR COM ENCARGOS COMPLEMENTARES - RAZÃO DE 2H/DIA</t>
  </si>
  <si>
    <t>C92138</t>
  </si>
  <si>
    <t>C92139</t>
  </si>
  <si>
    <t>CAMINHONETE COM MOTOR A DIESEL, POTÊNCIA 180 CV, CABINE DUPLA, 4X4 - CHI DIURNO. AF_11/2015</t>
  </si>
  <si>
    <t>CAMINHONETE COM MOTOR A DIESEL, POTÊNCIA 180 CV, CABINE DUPLA, 4X4 - CHP DIURNO. AF_11/2015</t>
  </si>
  <si>
    <t>CHP</t>
  </si>
  <si>
    <t>CHI</t>
  </si>
  <si>
    <t>C99802</t>
  </si>
  <si>
    <t>Adesivo de Piso Solo Demarcação de Extintor E17 (100x100cm)</t>
  </si>
  <si>
    <t>BDI (%) para serviços</t>
  </si>
  <si>
    <t>BDI (%) diferenciado para materiais, equipamentos e serviços especializados</t>
  </si>
  <si>
    <t>BDI PARA CONSTRUÇÃO DE EDIFÍCIOS</t>
  </si>
  <si>
    <t>ACÓRDÃO TCU 2622/2013 - PLENÁRIO</t>
  </si>
  <si>
    <t>Planilha de composição do BDI considerando as particularidades de cada região e porte da obra ou serviço</t>
  </si>
  <si>
    <t>AC</t>
  </si>
  <si>
    <t>DF</t>
  </si>
  <si>
    <t>R</t>
  </si>
  <si>
    <t>L</t>
  </si>
  <si>
    <t>I1</t>
  </si>
  <si>
    <t>I2</t>
  </si>
  <si>
    <t>I3</t>
  </si>
  <si>
    <t>I4</t>
  </si>
  <si>
    <t>x3</t>
  </si>
  <si>
    <t>Administração Central (%)</t>
  </si>
  <si>
    <t>Despesas Financeiras (%)</t>
  </si>
  <si>
    <t>Risco, seguros e garantia (%)</t>
  </si>
  <si>
    <t>Lucro (%)</t>
  </si>
  <si>
    <t>Tributos (%)</t>
  </si>
  <si>
    <t>Mobilização e desmobilização (2,5 a 3,5)%</t>
  </si>
  <si>
    <t>Cálculo do BDI (%)</t>
  </si>
  <si>
    <t>BDI Agesul (%)</t>
  </si>
  <si>
    <t>De R$ 1.500.000,01 até R$ 75.000.000,00</t>
  </si>
  <si>
    <t>Seguro e 0,80%</t>
  </si>
  <si>
    <t xml:space="preserve">Garantia - </t>
  </si>
  <si>
    <t>Risco - 1,27%</t>
  </si>
  <si>
    <t>ISS%</t>
  </si>
  <si>
    <t>Cofins%</t>
  </si>
  <si>
    <t>PIS%</t>
  </si>
  <si>
    <t>Desoneração %</t>
  </si>
  <si>
    <t>Porte empresa/obra</t>
  </si>
  <si>
    <t>1º quartil</t>
  </si>
  <si>
    <t>3º quartil</t>
  </si>
  <si>
    <t>Média</t>
  </si>
  <si>
    <t>Pequena</t>
  </si>
  <si>
    <t>Grande</t>
  </si>
  <si>
    <t>Mínimo</t>
  </si>
  <si>
    <t>Máximo</t>
  </si>
  <si>
    <t>BDI Reduzido</t>
  </si>
  <si>
    <t>Amambaí</t>
  </si>
  <si>
    <t>Aquidauana</t>
  </si>
  <si>
    <t>Bataguassu</t>
  </si>
  <si>
    <t>Bataguassu - materiais e equipamentos</t>
  </si>
  <si>
    <t>Campo Grande - serviços</t>
  </si>
  <si>
    <t>Cassilândia</t>
  </si>
  <si>
    <t>Corumbá</t>
  </si>
  <si>
    <t>Coxim</t>
  </si>
  <si>
    <t>Dourados (com desoneração)</t>
  </si>
  <si>
    <t>Dourados</t>
  </si>
  <si>
    <t>Dourados - materiais e equipamentos</t>
  </si>
  <si>
    <t>Fátima do Sul</t>
  </si>
  <si>
    <t>Jardim</t>
  </si>
  <si>
    <t>Mundo Novo</t>
  </si>
  <si>
    <t>Naviraí</t>
  </si>
  <si>
    <t>Rio Brilhante</t>
  </si>
  <si>
    <t>Paranaíba</t>
  </si>
  <si>
    <t>Ponta Porã</t>
  </si>
  <si>
    <t>Ponta Porã - materiais e equipamentos</t>
  </si>
  <si>
    <t>São Gabriel D'oeste</t>
  </si>
  <si>
    <t>Três Lagoas</t>
  </si>
  <si>
    <t>Campo Grande - materiais e equipamentos</t>
  </si>
  <si>
    <t>Corumbá - materiais e equipamentos</t>
  </si>
  <si>
    <t>Naviraí - materiais e equipamentos</t>
  </si>
  <si>
    <t>Rio Brilhante - materiais e equipamentos</t>
  </si>
  <si>
    <t>Observações:</t>
  </si>
  <si>
    <t>1- Cálculo do BDI</t>
  </si>
  <si>
    <t>BDI = [ { (1+AC/100) (1+DF/100) (1+R/100) (1+L/100) / (1-I/100) } - 1 ] x 100</t>
  </si>
  <si>
    <t>2- O BDI acima limita o teto máximo do preço final aceito pelo Órgão, mas não impede que na licitação os custos diminuam significativamente, dependendo da atratividade da obra e do número de participantes.</t>
  </si>
  <si>
    <t>3- Cálculo das Despesas Financeiras</t>
  </si>
  <si>
    <t>OBS: Esta fórmula é para medição MENSAL do contrato (30 dias consecutivos)</t>
  </si>
  <si>
    <t>DF = { (1+j)^n/30 } - 1</t>
  </si>
  <si>
    <t>30 dias / 2 = 15 dias + até 30 dias = 45 dias</t>
  </si>
  <si>
    <t>j - SELIC</t>
  </si>
  <si>
    <t>n - dias</t>
  </si>
  <si>
    <t>4- Cálculo do ISS:</t>
  </si>
  <si>
    <t>Observar legislação atual de cada município. O percentual é ajustado a fim de ser aplicado sobre o valor total do faturamento.</t>
  </si>
  <si>
    <t>5% x 40% = 2%</t>
  </si>
  <si>
    <t>5- Foi empregado o critério de cálculo contido no acórdão TCU 2622/2013 - Plenário.</t>
  </si>
  <si>
    <t>6- Taxa de Juros Selic</t>
  </si>
  <si>
    <r>
      <t xml:space="preserve">A taxa de juros relativa ao mês de </t>
    </r>
    <r>
      <rPr>
        <b/>
        <sz val="9"/>
        <color indexed="40"/>
        <rFont val="Arial"/>
        <family val="2"/>
      </rPr>
      <t/>
    </r>
  </si>
  <si>
    <t xml:space="preserve">aplicável na cobrança, restituição ou compensação dos tributos e contribuições federais, </t>
  </si>
  <si>
    <r>
      <t xml:space="preserve">aplicável a partir do mês de </t>
    </r>
    <r>
      <rPr>
        <b/>
        <sz val="10"/>
        <color indexed="40"/>
        <rFont val="Arial"/>
        <family val="2"/>
      </rPr>
      <t/>
    </r>
  </si>
  <si>
    <t>LEI Nº 12.546, DE 14 DE DEZEMBRO DE 2011.</t>
  </si>
  <si>
    <t>Art. 7º Até 31 de dezembro de 2020, poderão contribuir sobre o valor da receita bruta, excluídos as vendas canceladas e os descontos incondicionais concedidos, em substituição às contribuições previstas nos incisos I e III do caput do art. 22 da Lei nº 8.212, de 24 de julho de 1991 : (Redação dada pela Lei nº 13.670, de 2018) (Vigência)</t>
  </si>
  <si>
    <t>IV - as empresas do setor de construção civil, enquadradas nos grupos 412, 432, 433 e 439 da CNAE 2.0; (Incluído pela Lei nº 12.844, de 2013) (Vigência)</t>
  </si>
  <si>
    <t>https://www.gov.br/receitafederal/pt-br/assuntos/orientacao-tributaria/pagamentos-e-parcelamentos/taxa-de-juros-selic#Taxa_de_Juros_Selic</t>
  </si>
  <si>
    <t>conferencia</t>
  </si>
  <si>
    <t>LIMPEZA DE SUPERFÍCIE COM JATO DE ALTA PRESSÃO. AF_04/2019 (limpeza inicial de parede de grafiatto e pisos)</t>
  </si>
  <si>
    <t>19.3</t>
  </si>
  <si>
    <t>C99803</t>
  </si>
  <si>
    <t>ACESSIBILIDADE</t>
  </si>
  <si>
    <t>20.1</t>
  </si>
  <si>
    <t>(%)</t>
  </si>
  <si>
    <t>BDI utilizado</t>
  </si>
  <si>
    <t>CRONOGRAMA FÍSICO FINANCEIRO</t>
  </si>
  <si>
    <t>MÊS 1</t>
  </si>
  <si>
    <t>MÊS 2</t>
  </si>
  <si>
    <t>% PREVISTO</t>
  </si>
  <si>
    <t>CONFERENCIA</t>
  </si>
  <si>
    <t>C91926</t>
  </si>
  <si>
    <t>SINAPI - SISTEMA NACIONAL DE PESQUISA DE CUSTOS E ÍNDICES DA CONSTRUÇÃO CIVIL</t>
  </si>
  <si>
    <t>ENCARGOS SOCIAIS SOBRE PREÇOS DA MÃO-DE-OBRA HORISTA e MENSALISTA (COM DESONERAÇÃO)</t>
  </si>
  <si>
    <t>UF: MATO GROSSO DO SUL</t>
  </si>
  <si>
    <t xml:space="preserve">ENCARGOS SOCIAIS SOBRE A MÃO DE OBRA </t>
  </si>
  <si>
    <t>COM DESONERAÇÃO</t>
  </si>
  <si>
    <t>SEM DESONERAÇÃO</t>
  </si>
  <si>
    <t>CÓDIGO</t>
  </si>
  <si>
    <t>DESCRIÇÃO</t>
  </si>
  <si>
    <t>HORISTA (%)</t>
  </si>
  <si>
    <t>MENSALISTA (%)</t>
  </si>
  <si>
    <t>GRUPO A</t>
  </si>
  <si>
    <t>A1</t>
  </si>
  <si>
    <t>Previdência Social - INSS</t>
  </si>
  <si>
    <t>A2</t>
  </si>
  <si>
    <t>Serviço Social da Indústria - SESI</t>
  </si>
  <si>
    <t>A3</t>
  </si>
  <si>
    <t>Serviço Nacional de Aprendizagem Industrial - SENAI</t>
  </si>
  <si>
    <t>A4</t>
  </si>
  <si>
    <t>Instituto Nacional de Colonização e Reforma Agrária - INCRA</t>
  </si>
  <si>
    <t>A5</t>
  </si>
  <si>
    <t>Serviço de Apoio à Pequena e Média Empresa - SEBRAE</t>
  </si>
  <si>
    <t>A6</t>
  </si>
  <si>
    <t>Salário-Educação</t>
  </si>
  <si>
    <t>A7</t>
  </si>
  <si>
    <t>Seguro contra Acidentes de Trabalho - INSS</t>
  </si>
  <si>
    <t>A8</t>
  </si>
  <si>
    <t>Fundo de Garantia por Tempo de Serviço - FGTS</t>
  </si>
  <si>
    <t>A9</t>
  </si>
  <si>
    <t>Serviço Social da Indústria da Construção e Mobiliário – SECONCI</t>
  </si>
  <si>
    <t>A</t>
  </si>
  <si>
    <t>Total de Encargos Sociais Básicos</t>
  </si>
  <si>
    <t>GRUPO B</t>
  </si>
  <si>
    <t>B1</t>
  </si>
  <si>
    <t>Repouso Semanal Remunerado</t>
  </si>
  <si>
    <t>não incide</t>
  </si>
  <si>
    <t>B2</t>
  </si>
  <si>
    <t>Feriados</t>
  </si>
  <si>
    <t>B3</t>
  </si>
  <si>
    <t xml:space="preserve">Auxílio-enfermidade </t>
  </si>
  <si>
    <t>B4</t>
  </si>
  <si>
    <t>13º Salário</t>
  </si>
  <si>
    <t>B5</t>
  </si>
  <si>
    <t xml:space="preserve">Licença-paternidade 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</si>
  <si>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</si>
  <si>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</si>
  <si>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</si>
  <si>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</si>
  <si>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</si>
  <si>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</si>
  <si>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</si>
  <si>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</si>
  <si>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</si>
  <si>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</si>
  <si>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</si>
  <si>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</si>
  <si>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</si>
  <si>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</si>
  <si>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</si>
  <si>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</si>
  <si>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</si>
  <si>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</si>
  <si>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</si>
  <si>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</si>
  <si>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</si>
  <si>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</si>
  <si>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</si>
  <si>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</si>
  <si>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de Encargos Sociais que não recebem incidências de A</t>
  </si>
  <si>
    <t>GRUPO D</t>
  </si>
  <si>
    <t>D1</t>
  </si>
  <si>
    <t>Reincidência de Grupo A sobre Grupo B</t>
  </si>
  <si>
    <t>D2</t>
  </si>
  <si>
    <t>Reincidência de Grupo A sobre Aviso Prévio Trabalhado e
Reincidência do FGTS sobre Aviso Prévio Indenizado</t>
  </si>
  <si>
    <t>D</t>
  </si>
  <si>
    <t>Total de Reincidências de um grupo sobre o outro</t>
  </si>
  <si>
    <t>TOTAL(A+B+C+D)</t>
  </si>
  <si>
    <t>Fonte: Informação Dias de Chuva – INMET</t>
  </si>
  <si>
    <t>Vigência a partir de: 10/2020</t>
  </si>
  <si>
    <t>REFERÊNCIA BIBLIOGRÁFICA: Livro2_SINAPI_Calculos_e_Parametros_2_Edicao_Digital.pdf</t>
  </si>
  <si>
    <t>ANEXO X - Livro de Ordem</t>
  </si>
  <si>
    <t>FOLHA</t>
  </si>
  <si>
    <t>Nº</t>
  </si>
  <si>
    <t>DATA:</t>
  </si>
  <si>
    <t>LIVRO DE ORDEM (ANTIGO DIÁRIO DE OBRA OU SERVIÇO)</t>
  </si>
  <si>
    <t>OBJETO DO CONTRATO :</t>
  </si>
  <si>
    <t xml:space="preserve">CONTRATO Nº :  </t>
  </si>
  <si>
    <t xml:space="preserve">PROCESSO TRT Nº :  </t>
  </si>
  <si>
    <t>DATA DE INÍCIO (O.I.S.) :</t>
  </si>
  <si>
    <t>PRAZO CONTRATUAL (EM DIAS):</t>
  </si>
  <si>
    <t>CONTRATADA :</t>
  </si>
  <si>
    <t>RESPONSÁVEL PELA EXECUÇÃO :</t>
  </si>
  <si>
    <t xml:space="preserve">TELEFONE :  </t>
  </si>
  <si>
    <t>CONDIÇÕES CLIMÁTICAS :</t>
  </si>
  <si>
    <t>OBSERVAÇÕES :</t>
  </si>
  <si>
    <t>ENSOLARADO</t>
  </si>
  <si>
    <t>CHUVA</t>
  </si>
  <si>
    <t>RELAÇÃO DE EMPREGADOS (NOME / FUNÇÃO) :</t>
  </si>
  <si>
    <t>DESCRIÇÃO DAS ATIVIDADES :</t>
  </si>
  <si>
    <t>FISCALIZAÇÃO</t>
  </si>
  <si>
    <t>REPRESENTANTE DA CONTRATADA</t>
  </si>
  <si>
    <t xml:space="preserve">REPRESENTANTE DO CONTRATANTE </t>
  </si>
  <si>
    <t>NOME:</t>
  </si>
  <si>
    <t>E/OU FISCALIZAÇÃO</t>
  </si>
  <si>
    <t>SEQÜÊNCIAS DOS ITENS A RELATAR :</t>
  </si>
  <si>
    <t xml:space="preserve">01 – CONDIÇÕES DO TEMPO  </t>
  </si>
  <si>
    <t xml:space="preserve">06 – ACIDENTES   </t>
  </si>
  <si>
    <t>11 – VISITAS À OBRA</t>
  </si>
  <si>
    <t xml:space="preserve">DESTINO DAS VIAS : </t>
  </si>
  <si>
    <t>02 – CONDIÇÃO (ÕES) DO (S) CANTEIRO(S)</t>
  </si>
  <si>
    <t xml:space="preserve">07 – SERVIÇOS INICIADOS  </t>
  </si>
  <si>
    <t>12 – OUTRAS OCORRÊNCIAS</t>
  </si>
  <si>
    <t>1ª VIA - CONTRATANTE</t>
  </si>
  <si>
    <t>03 – REL. E MOV. DE MÀQUINAS E EQUIPAMENTOS</t>
  </si>
  <si>
    <t xml:space="preserve">08 – SERVIÇOS EM EXECUÇÃO </t>
  </si>
  <si>
    <t>13 – COMUNICAÇÕES DA FISCALIZAÇÃO</t>
  </si>
  <si>
    <t>2ª VIA - CONTRATADA</t>
  </si>
  <si>
    <t xml:space="preserve">04 – FREQUÊNCIA DE FUNCIONÁRIOS </t>
  </si>
  <si>
    <t xml:space="preserve">09 – SERVIÇOS CONCLUÍDOS  </t>
  </si>
  <si>
    <t>14 – OUTROS</t>
  </si>
  <si>
    <t>3ª VIA - CREA-MS</t>
  </si>
  <si>
    <t xml:space="preserve">05 – ENTRADA E SAÍDA DE MATERIAIS </t>
  </si>
  <si>
    <t xml:space="preserve">10 – COMUNICAÇÕES DA CONTRATADA </t>
  </si>
  <si>
    <t>19.4</t>
  </si>
  <si>
    <t>20.2</t>
  </si>
  <si>
    <t>5.4</t>
  </si>
  <si>
    <t>13.13</t>
  </si>
  <si>
    <t>13.14</t>
  </si>
  <si>
    <t>13.15</t>
  </si>
  <si>
    <t>C93662</t>
  </si>
  <si>
    <t>DISJUNTOR BIPOLAR TIPO DIN, CORRENTE NOMINAL DE 20A - FORNECIMENTO E INSTALAÇÃO. AF_10/2020</t>
  </si>
  <si>
    <t>M2</t>
  </si>
  <si>
    <t>C2210 SEINFRA (adaptada SINAPI)</t>
  </si>
  <si>
    <t>FECHADURA ESPELHO PARA PORTA INTERNA, EM ACO INOX (MAQUINA, TESTA E CONTRA-TESTA) E EM ZAMAC (MACANETA, LINGUETA E TRINCOS) COM ACABAMENTO CROMADO, MAQUINA DE 55 MM, INCLUINDO CHAVE TIPO INTERNA</t>
  </si>
  <si>
    <t>43611</t>
  </si>
  <si>
    <t>AR CONDICIONADO</t>
  </si>
  <si>
    <t>21.1</t>
  </si>
  <si>
    <t>21.2</t>
  </si>
  <si>
    <t>21.3</t>
  </si>
  <si>
    <t>7.4</t>
  </si>
  <si>
    <t>M3</t>
  </si>
  <si>
    <t>ALVENARIA DE VEDAÇÃO DE BLOCOS CERÂMICOS FURADOS NA HORIZONTAL DE 14X9X19CM (ESPESSURA 14CM, BLOCO DEITADO) DE PAREDES COM ÁREA LÍQUIDA MENOR QUE 6M² SEM VÃOS E ARGAMASSA DE ASSENTAMENTO COM PREPARO MANUAL. AF_06/2014 (PARA TAMPAR RETIRADA DE JANELA E CONSTRUÇÃO DE BANCADA)</t>
  </si>
  <si>
    <t>11.1</t>
  </si>
  <si>
    <t>10.1</t>
  </si>
  <si>
    <t>7.5</t>
  </si>
  <si>
    <t>93663U</t>
  </si>
  <si>
    <t>DISJUNTOR BIPOLAR TIPO DIN, CORRENTE NOMINAL DE 25A - FORNECIMENTO E INSTALAÇÃO. AF_10/2020</t>
  </si>
  <si>
    <t>93664U</t>
  </si>
  <si>
    <t>DISJUNTOR MONOPOLAR TIPO DIN, CORRENTE NOMINAL DE 20A - FORNECIMENTO E INSTALAÇÃO. AF_10/2020</t>
  </si>
  <si>
    <t>ORÇAMENTO PRÓPRIO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</si>
  <si>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</si>
  <si>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</si>
  <si>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</si>
  <si>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</si>
  <si>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</si>
  <si>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</si>
  <si>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</si>
  <si>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</si>
  <si>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5.5</t>
  </si>
  <si>
    <t>5.6</t>
  </si>
  <si>
    <t>4.3</t>
  </si>
  <si>
    <t>2.3</t>
  </si>
  <si>
    <t>2.4</t>
  </si>
  <si>
    <t>2.5</t>
  </si>
  <si>
    <t>2.6</t>
  </si>
  <si>
    <t>AS BUILT DE PROJETOS COM ÁREA ATÉ 10.000M2 - ELÉTRICA/CIRCUITO</t>
  </si>
  <si>
    <t>AS BUILT DE PROJETOS COM ÁREA ATÉ 10.000M2 - ELÉTRICA/QUADROS</t>
  </si>
  <si>
    <t>AS BUILT DE PROJETOS COM ÁREA ATÉ 10.000M2 - LÓGICA</t>
  </si>
  <si>
    <t>AS BUILT DE PROJETOS COM ÁREA ATÉ 10.000M2 - ARQUITETURA</t>
  </si>
  <si>
    <t>PISOS</t>
  </si>
  <si>
    <t>15.3</t>
  </si>
  <si>
    <t>Paraciclo em aço galvanizado 0,60 x 1,50 m, fixação no chão, para até 5 bicicletas</t>
  </si>
  <si>
    <t>11.2</t>
  </si>
  <si>
    <t>15.4</t>
  </si>
  <si>
    <t>65041/SIURB-INFRA</t>
  </si>
  <si>
    <t>CERTIFICAÇÃO DE REDE LÓGICA - EXCEDENTE 50 PONTOS (são 84 pontos de lógica, 74 existentes e 10 novos)</t>
  </si>
  <si>
    <t>COMPACTAÇÃO MECÂNICA DE SOLO PARA EXECUÇÃO DE RADIER, COM COMPACTADOR DE SOLOS TIPO PLACA VIBRATÓRIA. AF_09/2017</t>
  </si>
  <si>
    <t>EXECUÇÃO DE PASSEIO (CALÇADA) OU PISO DE CONCRETO COM CONCRETO MOLDADO IN LOCO, FEITO EM OBRA, ACABAMENTO CONVENCIONAL, NÃO ARMADO. AF_07/2016</t>
  </si>
  <si>
    <t>94990U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</si>
  <si>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</si>
  <si>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91790U</t>
  </si>
  <si>
    <t>RETIRADA DE CAIXA DE AR CONDICIONADO</t>
  </si>
  <si>
    <t>INSTALACAO E ASSENTAMENTO DE AR CONDICIONADO TIPO SPLIT DE 48000 BTU'S,COM 1 CONDENSADOR E 1 EVAPORADOR,(VIDE FORNECIMEN TO DO APARELHO NA FAMILIA 18.030)INCLUSIVE ACESSORIOS DE FIXACAO,EXCLUSIVE ALIMENTACAO ELETRICA E INTERLIGACAO AO CONDEN SADOR/EVAPORADOR (VIDE ITEM 15.005.0255) Observacao: 3%-DESGASTE DE FERRAMENTAS E EPI</t>
  </si>
  <si>
    <t>EMOP 15.005.0208-A</t>
  </si>
  <si>
    <t>DEMOLIÇÃO DE ALVENARIA DE BLOCO FURADO, DE FORMA MANUAL, SEM REAPROVEITAMENTO. AF_12/2017</t>
  </si>
  <si>
    <t>4.4</t>
  </si>
  <si>
    <t>97622U</t>
  </si>
  <si>
    <t xml:space="preserve">91926U </t>
  </si>
  <si>
    <t>CABO DE COBRE FLEXÍVEL ISOLADO, 2,5 MM², ANTI-CHAMA 450/750 V, PARA CIRCUITOS TERMINAIS - FORNECIMENTO E INSTALAÇÃO. AF_12/2015 (PARA TROCA DE ANTIGOS FIOS DE ELETRICIDADE - QDL1/QDL2)</t>
  </si>
  <si>
    <t>11.3</t>
  </si>
  <si>
    <t>11.4</t>
  </si>
  <si>
    <t>11.6</t>
  </si>
  <si>
    <t>4.5</t>
  </si>
  <si>
    <t>10.2</t>
  </si>
  <si>
    <t>FORRO EM PLACAS DE GESSO, PARA AMBIENTES COMERCIAIS. AF_05/2017_P</t>
  </si>
  <si>
    <t>96113U</t>
  </si>
  <si>
    <t>Quantidade: 1un        LS(%): 117,53        BDI(%): 0</t>
  </si>
  <si>
    <t>Composição própria (adaptada SINAPI)</t>
  </si>
  <si>
    <t xml:space="preserve">SERVIÇO DE MOBILIZAÇÃO / DESMOBILIZAÇÃO DE CANTEIRO DE OBRAS </t>
  </si>
  <si>
    <t>LOCAÇÃO DE CAÇAMBA ESTACIONÁRIA PARA ENTULHO CAP. 4,0 M3  /SEMANA</t>
  </si>
  <si>
    <t>3R 27 21 00 00 00 01 04 06</t>
  </si>
  <si>
    <t>15.5</t>
  </si>
  <si>
    <t>ACABAMENTOS PARA FORRO (MOLDURA DE GESSO). AF_05/2017</t>
  </si>
  <si>
    <t>96120U</t>
  </si>
  <si>
    <t>PAREDE COM PLACAS DE GESSO ACARTONADO (DRYWALL), PARA USO INTERNO, COM DUAS FACES SIMPLES E ESTRUTURA METÁLICA COM GUIAS SIMPLES, COM VÃOS AF_06/2017_P</t>
  </si>
  <si>
    <t>4.2</t>
  </si>
  <si>
    <t>7.6</t>
  </si>
  <si>
    <t>7.7</t>
  </si>
  <si>
    <t>11.5</t>
  </si>
  <si>
    <t>11.7</t>
  </si>
  <si>
    <t>11.8</t>
  </si>
  <si>
    <t xml:space="preserve">3R 27 21 00 00 00 01 04 05  </t>
  </si>
  <si>
    <t>LIMPEZA DE PISO CERÂMICO OU PORCELANATO COM VASSOURA A SECO. AF_04/2019</t>
  </si>
  <si>
    <t>LIMPEZA DE PISO CERÂMICO OU PORCELANATO COM PANO ÚMIDO. AF_04/2019</t>
  </si>
  <si>
    <t>13.21</t>
  </si>
  <si>
    <t>TOMADA BAIXA DE EMBUTIR (2 MÓDULOS), 2P+T 10 A, INCLUINDO SUPORTE E PLACA - FORNECIMENTO E INSTALAÇÃO. AF_12/2015</t>
  </si>
  <si>
    <t>Código:   071646/AGETOP-CIVIL</t>
  </si>
  <si>
    <t>Região de preços:   AGETOPCIVIL - Goiás</t>
  </si>
  <si>
    <t>0,3226</t>
  </si>
  <si>
    <t>LUMINÁRIA TIPO PLAFON DE EMBUTIR QUADRADA PARA 2 LÂMPADAS</t>
  </si>
  <si>
    <t>0,3846</t>
  </si>
  <si>
    <t>LUMINÁRIA TIPO PLAFON DE EMBUTIR QUADRADA - INCLUSO CORTE NO FORRO</t>
  </si>
  <si>
    <t>11.9</t>
  </si>
  <si>
    <t>MESA TATIL</t>
  </si>
  <si>
    <t>87502U</t>
  </si>
  <si>
    <t>90777</t>
  </si>
  <si>
    <t>97599</t>
  </si>
  <si>
    <t>101906U</t>
  </si>
  <si>
    <t xml:space="preserve"> 101905U</t>
  </si>
  <si>
    <t xml:space="preserve"> 101908U</t>
  </si>
  <si>
    <t>92008U</t>
  </si>
  <si>
    <t>Eletroduto PVC flexível corrugado Ø 32 mm 1"</t>
  </si>
  <si>
    <t xml:space="preserve"> Eletroduto PVC flexível corrugado Ø 25 mm 3/4"</t>
  </si>
  <si>
    <t>88415</t>
  </si>
  <si>
    <t>95305</t>
  </si>
  <si>
    <t>88485</t>
  </si>
  <si>
    <t>88497</t>
  </si>
  <si>
    <t>88489</t>
  </si>
  <si>
    <t>99814U</t>
  </si>
  <si>
    <t>99802</t>
  </si>
  <si>
    <t>99803</t>
  </si>
  <si>
    <t xml:space="preserve">  C3038 SEINFRA</t>
  </si>
  <si>
    <t>KIT DE PORTA DE MADEIRA PARA VERNIZ, SEMI-OCA (LEVE OU MÉDIA), PADRÃO MÉDIO, 70X210CM, ESPESSURA DE 3,5CM, ITENS INCLUSOS: DOBRADIÇAS, MONTAGEM E INSTALAÇÃO DO BATENTE, SEM FECHADURA - FORNECIMENTO E INSTALAÇÃO. AF_12/201</t>
  </si>
  <si>
    <t xml:space="preserve"> 91014U</t>
  </si>
  <si>
    <t xml:space="preserve">  KIT DE PORTA DE MADEIRA PARA VERNIZ, SEMI-OCA (LEVE OU MÉDIA), PADRÃO MÉDIO, 80X210CM, ESPESSURA DE 3,5CM, ITENS INCLUSOS: DOBRADIÇAS, MONTAGEM E INSTALAÇÃO DO BATENTE, SEM FECHADURA - FORNECIMENTO E INSTALAÇÃO. AF_12/2019</t>
  </si>
  <si>
    <t>91015U</t>
  </si>
  <si>
    <t>KIT DE PORTA DE MADEIRA PARA VERNIZ, SEMI-OCA (LEVE OU MÉDIA), PADRÃO MÉDIO, 90X210CM, ESPESSURA DE 3,5CM, ITENS INCLUSOS: DOBRADIÇAS, MONTAGEM E INSTALAÇÃO DO BATENTE, SEM FECHADURA - FORNECIMENTO E INSTALAÇÃO. AF_12/2019</t>
  </si>
  <si>
    <t>MESA TATIL COM PEDESTAL EM AÇO</t>
  </si>
  <si>
    <t>1.3</t>
  </si>
  <si>
    <t>Três Lagoas - materiais e equipamentos</t>
  </si>
  <si>
    <t>VALOR GLOBAL DO ITEM 13</t>
  </si>
  <si>
    <t>SEINFRA C1937 adaptada Sinapi</t>
  </si>
  <si>
    <t>PLACAS PADRÃO DE OBRA</t>
  </si>
  <si>
    <t>C91677U</t>
  </si>
  <si>
    <t>ENGENHEIRO ELETRICISTA COM ENCARGOS COMPLEMENTARES (conferências de instalações, indicação de soluções executivas (projetos) de não-conformidades e emissão de Atestado de Conformidade de Instalações Elétricas com ART, conforme Nota Técnica CBMMS)</t>
  </si>
  <si>
    <t>Código:   C1937</t>
  </si>
  <si>
    <t>Descrição:   PLACAS PADRÃO DE OBRA</t>
  </si>
  <si>
    <t>I4813</t>
  </si>
  <si>
    <t>PLACA DE OBRA (PARA CONSTRUCAO CIVIL) EM CHAPA GALVANIZADA *N. 22*, ADESIVADA, DE *2,0 X 1,125* M</t>
  </si>
  <si>
    <t>1,02</t>
  </si>
  <si>
    <t>I43647</t>
  </si>
  <si>
    <t>TINTA ESMALTE SINTETICO STANDARD BRILHANTE</t>
  </si>
  <si>
    <t>l</t>
  </si>
  <si>
    <t>I4491</t>
  </si>
  <si>
    <t>PONTALETE *7,5 X 7,5* CM EM PINUS, MISTA OU EQUIVALENTE DA REGIAO - BRUTA</t>
  </si>
  <si>
    <t>4,5</t>
  </si>
  <si>
    <t>I20247</t>
  </si>
  <si>
    <t>PREGO DE ACO POLIDO COM CABECA 15 X 15 (1 1/4 X 13)</t>
  </si>
  <si>
    <t xml:space="preserve">Quantidade: 1m2      </t>
  </si>
  <si>
    <t>SEINFRA C1937 (adaptada Sinapi)</t>
  </si>
  <si>
    <t>C91677</t>
  </si>
  <si>
    <t>SETOP ED-3123  (adaptada Sinapi)</t>
  </si>
  <si>
    <t xml:space="preserve"> C96359U</t>
  </si>
  <si>
    <t>C87502U</t>
  </si>
  <si>
    <t>C97622U</t>
  </si>
  <si>
    <t>TCPO WEB 3R 05 18 00 00 00 00 05 08 (adaptada SINAPI)</t>
  </si>
  <si>
    <t>I43611</t>
  </si>
  <si>
    <t xml:space="preserve"> C91014</t>
  </si>
  <si>
    <t>C91015</t>
  </si>
  <si>
    <t>C91016</t>
  </si>
  <si>
    <t>PLACA DE SINALIZACAO DE SEGURANCA CONTRA INCENDIO, FOTOLUMINESCENTE, QUADRADA, *20 X 20* CM, EM PVC *2* MM ANTI-CHAMAS (SIMBOLOS, CORES E PICTOGRAMAS CONFORME NBR 16820)</t>
  </si>
  <si>
    <t>média</t>
  </si>
  <si>
    <t>C101908U</t>
  </si>
  <si>
    <t>C93663</t>
  </si>
  <si>
    <t>C93655</t>
  </si>
  <si>
    <t>CABO ELETRÔNICO CATEGORIA 6, INSTALADO EM EDIFICAÇÃO INSTITUCIONAL - FORNECIMENTO E INSTALAÇÃO. AF_11/2019</t>
  </si>
  <si>
    <t>C98297</t>
  </si>
  <si>
    <t>C96113</t>
  </si>
  <si>
    <t>C96120</t>
  </si>
  <si>
    <t>C94990</t>
  </si>
  <si>
    <t>C88267</t>
  </si>
  <si>
    <t>ENCANADOR OU BOMBEIRO HIDRÁULICO COM ENCARGOS COMPLEMENTARES</t>
  </si>
  <si>
    <t>C99814</t>
  </si>
  <si>
    <t>C97084</t>
  </si>
  <si>
    <t>C102218</t>
  </si>
  <si>
    <t>PINTURA TINTA DE ACABAMENTO (PIGMENTADA) ESMALTE SINTÉTICO BRILHANTE EM MADEIRA, 2 DEMÃOS. AF_01/2021</t>
  </si>
  <si>
    <t>Código:   ED-3123</t>
  </si>
  <si>
    <t>Descrição:   AS BUILT DE PROJETOS COM ÁREA ATÉ 10.000M2</t>
  </si>
  <si>
    <t>Região de preços:   SETOP - Região Central</t>
  </si>
  <si>
    <t>MATED-4735</t>
  </si>
  <si>
    <t>DIGITALIZAÇÃO - FORMATO A1</t>
  </si>
  <si>
    <t>0,00071</t>
  </si>
  <si>
    <t>6,43</t>
  </si>
  <si>
    <t>MATED-4737</t>
  </si>
  <si>
    <t>PLOTAGEM COLORIDA SULFITE FORMATO A1</t>
  </si>
  <si>
    <t>0,00036</t>
  </si>
  <si>
    <t>8,80</t>
  </si>
  <si>
    <t>0,00427</t>
  </si>
  <si>
    <t>0,00284</t>
  </si>
  <si>
    <t>ENGENHEIRO CIVIL DE OBRA JUNIOR COM ENCARGOS COMPLEMENTARES</t>
  </si>
  <si>
    <t>C90771</t>
  </si>
  <si>
    <t>AUXILIAR DE DESENHISTA COM ENCARGOS COMPLEMENTARES</t>
  </si>
  <si>
    <t>C90775</t>
  </si>
  <si>
    <t>DESENHISTA PROJETISTA COM ENCARGOS COMPLEMENTARES</t>
  </si>
  <si>
    <t>Região de preços:   EMOP - Rio de Janeiro</t>
  </si>
  <si>
    <t>4</t>
  </si>
  <si>
    <t>C91790</t>
  </si>
  <si>
    <t>cotação mercado</t>
  </si>
  <si>
    <t>2</t>
  </si>
  <si>
    <t>Região de preços:   Campo Grande</t>
  </si>
  <si>
    <t>Região de preços:   ORSE - Sergipe</t>
  </si>
  <si>
    <t>ELETRICISTA COM ENCARGOS COMPLEMENTARES</t>
  </si>
  <si>
    <t>C88264</t>
  </si>
  <si>
    <t>Quantidade: 1m        LS(%): 117,53        BDI(%): 0</t>
  </si>
  <si>
    <t>AUXILIAR DE ELETRICISTA COM ENCARGOS COMPLEMENTARES</t>
  </si>
  <si>
    <t>C88247</t>
  </si>
  <si>
    <t>C86915   (adaptada SINAPI)</t>
  </si>
  <si>
    <t>TORNEIRA CROMADA DE MESA, 1/2? OU 3/4?, PARA LAVATÓRIO, PADRÃO MÉDIO - FORNECIMENTO E INSTALAÇÃO. AF_01/2020  TEMPORIZADA PRESSAO BICA BAIXA</t>
  </si>
  <si>
    <t>material</t>
  </si>
  <si>
    <t>mão de obra</t>
  </si>
  <si>
    <t>total composição</t>
  </si>
  <si>
    <t>EMOP 14.007.0505-0    (adaptada SINAPI)</t>
  </si>
  <si>
    <t>Código:   14.007.0505-0</t>
  </si>
  <si>
    <t>Descrição:   BARRA ANTIPANICO,CEGA NO LADO OPOSTO E DE ACIONAMENTO RADIAL TIPO PUSH P/PORTA MADEIRA OU METAL,DUPLA(2 FOLHAS),CONFECCI ONADA LIGA DE METAIS,CERTIFICADA NBR 11785,COMPOSTA 4 SUPORTES TRAVAMENTO HORIZONTAL,2 BARRAS ACIONADORAS 1,00MM,1 HASTE VERTICAL E 2 MECANISMOS TRAVAMENTO VERTICAL(CREMONA).INDICADA P/PORTAS ATE 220X100CM(AXL),EXCL.FECHADURA EXT.FORN.INST. Observacao:  3%-DESGASTE DE FERRAMENTAS E EPI</t>
  </si>
  <si>
    <t>1,287498489</t>
  </si>
  <si>
    <t>1,287501016</t>
  </si>
  <si>
    <t>SERRALHEIRO COM ENCARGOS COMPLEMENTARES</t>
  </si>
  <si>
    <t>C88315</t>
  </si>
  <si>
    <t>BARRA ANTIPANICO DUPLA, PARA PORTA DE VIDRO, COR CINZA</t>
  </si>
  <si>
    <t>I39624</t>
  </si>
  <si>
    <t>C92008</t>
  </si>
  <si>
    <t>C93670</t>
  </si>
  <si>
    <t xml:space="preserve">ORSE 11230/ORSE-SER  </t>
  </si>
  <si>
    <t>Fornecimento e instalação de patch cords cat.6 c/1,50m - Rev 01</t>
  </si>
  <si>
    <t>Código:   11230/ORSE-SER</t>
  </si>
  <si>
    <t>Descrição:   Fornecimento e instalação de patch cords cat.6 c/1,50m - Rev 01</t>
  </si>
  <si>
    <t>0,2</t>
  </si>
  <si>
    <t>PATCH CORD, CATEGORIA 6, EXTENSAO DE 1,50 M</t>
  </si>
  <si>
    <t>I39606</t>
  </si>
  <si>
    <t>ORSE 11230/ORSE-SER   (adaptada SINAPI)</t>
  </si>
  <si>
    <t>Código:   3R 27 21 00 00 00 01 04 06</t>
  </si>
  <si>
    <t>Descrição:   Eletroduto PVC flexível corrugado Ø 32 mm 1"</t>
  </si>
  <si>
    <t>ELETRODUTO PVC FLEXIVEL CORRUGADO, COR AMARELA, DE 32 MM</t>
  </si>
  <si>
    <t>I2690</t>
  </si>
  <si>
    <t>TCPO WEB 3R 27 21 00 00 00 01 04 06   (adaptada SINAPI)</t>
  </si>
  <si>
    <t>Descrição:   Eletroduto PVC flexível corrugado Ø 25 mm 3/4"</t>
  </si>
  <si>
    <t>Código:   3R 27 21 00 00 00 01 04 05</t>
  </si>
  <si>
    <t>I2688</t>
  </si>
  <si>
    <t>ELETRODUTO PVC FLEXIVEL CORRUGADO, COR AMARELA, DE 25 MM</t>
  </si>
  <si>
    <t>TCPO WEB 3R 27 21 00 00 00 01 04 05     (adaptada SINAPI)</t>
  </si>
  <si>
    <t>0,67</t>
  </si>
  <si>
    <t>Descrição:   LUMINÁRIA TIPO PLAFON DE EMBUTIR QUADRADA PARA 2 LÂMPADAS - INCLUSO CORTE NO FORRO</t>
  </si>
  <si>
    <t>MODI.071646/AGETOP-CIVIL     (adaptada SINAPI)</t>
  </si>
  <si>
    <t>Quantidade: 1m²        LS(%): 117,53        BDI(%): 0</t>
  </si>
  <si>
    <t>TCPO WEB 3R 10 63 51 00 00 00 05 20    (adaptada SINAPI)</t>
  </si>
  <si>
    <t>Placa podotátil de alerta ou direcional, de borracha # 5 mm assentada com cola</t>
  </si>
  <si>
    <t>20.3</t>
  </si>
  <si>
    <t>Código:   3R 10 63 51 00 00 00 05 20</t>
  </si>
  <si>
    <t>Descrição:   Placa podotátil de alerta, de borracha # 5 mm assentada com cola</t>
  </si>
  <si>
    <t>0,4</t>
  </si>
  <si>
    <t>m²</t>
  </si>
  <si>
    <t>ADESIVO/COLA PARA EPS (ISOPOR) E OUTROS MATERIAIS</t>
  </si>
  <si>
    <t>I3410</t>
  </si>
  <si>
    <t>PISO TATIL ALERTA OU DIRECIONAL, DE BORRACHA, COLORIDO, 25 X 25 CM, E = 5 MM, PARA COLA</t>
  </si>
  <si>
    <t>I38181</t>
  </si>
  <si>
    <t>Código:   C3038</t>
  </si>
  <si>
    <t>Descrição:   RETIRADA DE CAIXA DE AR CONDICIONADO</t>
  </si>
  <si>
    <t xml:space="preserve">  C3038 SEINFRA   (adaptada SINAPI)</t>
  </si>
  <si>
    <t>Código:   15.005.0204-A</t>
  </si>
  <si>
    <t>Descrição:   INSTALACAO E ASSENTAMENTO DE AR CONDICIONADO TIPO SPLIT DE 24000 BTU'S,COM 1 CONDENSADOR E 1 EVAPORADOR,(VIDE FORNECIMEN TO DO APARELHO NA FAMILIA 18.030)INCLUSIVE ACESSORIOS DE FIXACAO,EXCLUSIVE ALIMENTACAO ELETRICA E INTERLIGACAO AO CONDEN SADOR/EVAPORADOR (VIDE ITEM 15.005.0255) Observacao:  3%-DESGASTE DE FERRAMENTAS E EPI</t>
  </si>
  <si>
    <t>00011-E</t>
  </si>
  <si>
    <t>CANTONEIRA DE ACO DOCE, P/SERRALHERIA, P RECO DE REVENDEDOR, DE 5/8"X1/8" ATE 1.1 /2"X1/8"</t>
  </si>
  <si>
    <t>1,75</t>
  </si>
  <si>
    <t>6,76</t>
  </si>
  <si>
    <t>00286-E</t>
  </si>
  <si>
    <t>FIO C/ISOLAMENTO TERMOPLASTICO ANTICHAMA DE 750V, DE 01,5MM2</t>
  </si>
  <si>
    <t>45</t>
  </si>
  <si>
    <t>1,23</t>
  </si>
  <si>
    <t>02562-E</t>
  </si>
  <si>
    <t>TUBO DE PVC RIGIDO ROSQUEAVEL, EM BARRAS DE 6,00M, ROSCA EM AMBAS AS EXTREMIDADE S, DE 1/2"</t>
  </si>
  <si>
    <t>0,03</t>
  </si>
  <si>
    <t>36,24</t>
  </si>
  <si>
    <t>02623-E</t>
  </si>
  <si>
    <t>JOELHO 90º DE PVC RIGIDO ROSQUEAVEL, DE 1/2"</t>
  </si>
  <si>
    <t>1,48</t>
  </si>
  <si>
    <t>05270-E</t>
  </si>
  <si>
    <t>ABRACADEIRA TIPO COPO, DE 1"</t>
  </si>
  <si>
    <t>20</t>
  </si>
  <si>
    <t>1,52</t>
  </si>
  <si>
    <t>05909-E</t>
  </si>
  <si>
    <t>PARAFUSO FERRO, ROSCA SOBERBA, CABECA CH ATA, DE (5,5X50)MM</t>
  </si>
  <si>
    <t>0,27</t>
  </si>
  <si>
    <t>07859-E</t>
  </si>
  <si>
    <t>TUBO COBRE SEM COSTURA, NO DIAMETRO DE 1 /4" A 3/4" E COM ESPESSURA DE 1/32"</t>
  </si>
  <si>
    <t>9,466</t>
  </si>
  <si>
    <t>47,93</t>
  </si>
  <si>
    <t>07873-E</t>
  </si>
  <si>
    <t>CURVA 90º DE COBRE, DE 1/4" E COM ESPESS URA DE 1/32"</t>
  </si>
  <si>
    <t>3</t>
  </si>
  <si>
    <t>1,53</t>
  </si>
  <si>
    <t>07876-E</t>
  </si>
  <si>
    <t>CURVA 90º DE COBRE, DE 5/8" E COM ESPESS URA DE 1/32"</t>
  </si>
  <si>
    <t>5,04</t>
  </si>
  <si>
    <t>07880-E</t>
  </si>
  <si>
    <t>FITA EM POLIETILENO PARA TUBO ESPONJOSO EXPANDIDO COM LARGURA DE 48MM</t>
  </si>
  <si>
    <t>23,94</t>
  </si>
  <si>
    <t>0,12</t>
  </si>
  <si>
    <t>07881-E</t>
  </si>
  <si>
    <t>BOTIJA COM GAS REFRIGERANTE R-22, DE 13, 6 KG, EMBALAGEM DESCARTAVEL</t>
  </si>
  <si>
    <t>0,0811</t>
  </si>
  <si>
    <t>439,24</t>
  </si>
  <si>
    <t>07882-E</t>
  </si>
  <si>
    <t>MANGUEIRA CRISTAL EM PVC, NO DIAMETRO DE 1/2"</t>
  </si>
  <si>
    <t>1,94</t>
  </si>
  <si>
    <t>07886-E</t>
  </si>
  <si>
    <t>TUBO ESPONJOSO EM POLIETILENO, NO DIAMET RO DE 5/8"</t>
  </si>
  <si>
    <t>0,95</t>
  </si>
  <si>
    <t>5,187491166</t>
  </si>
  <si>
    <t>6,303599192</t>
  </si>
  <si>
    <t>0,28551805</t>
  </si>
  <si>
    <t>7,327008368</t>
  </si>
  <si>
    <t>07864-E</t>
  </si>
  <si>
    <t>TUBO DE COBRE SEM COSTURA, NO DIAMETRO D E 7/8" A 1.1/8" E COM ESPESSURA DE 1/32"</t>
  </si>
  <si>
    <t>19,98</t>
  </si>
  <si>
    <t>69,48</t>
  </si>
  <si>
    <t>EMOP 15.005.0208-A   (adaptada SINAPI)</t>
  </si>
  <si>
    <t>88494U</t>
  </si>
  <si>
    <t>APLICAÇÃO E LIXAMENTO DE MASSA LÁTEX EM TETO, UMA DEMÃO. AF_06/2014</t>
  </si>
  <si>
    <t>88488U</t>
  </si>
  <si>
    <t>APLICAÇÃO MANUAL DE PINTURA COM TINTA LÁTEX ACRÍLICA EM TETO, DUAS DEMÃOS. AF_06/2014</t>
  </si>
  <si>
    <t>CERTIFICAÇÃO DE REDE LÓGICA - EXCEDENTE 50 PONTOS (são 84 pontos de lógica,50 existentes e 10 novos)</t>
  </si>
  <si>
    <t>C3404 SEINFRA  (adaptada SINAPI)</t>
  </si>
  <si>
    <t>MÊS 3</t>
  </si>
  <si>
    <t xml:space="preserve">INSTALAÇÕES HIDRÁULICAS - ÁGUA  FRIA / PLUVIAL                        </t>
  </si>
  <si>
    <t>10.3</t>
  </si>
  <si>
    <t>TOTAL ACUMULADO</t>
  </si>
  <si>
    <t>AUX</t>
  </si>
  <si>
    <t>1.4</t>
  </si>
  <si>
    <t>Projeto de Gerenciamento de Resíduos da Construção Civil (PGRCC)</t>
  </si>
  <si>
    <t>01.27.011/CDHU (adaptada Sinapi)</t>
  </si>
  <si>
    <t>fim</t>
  </si>
  <si>
    <t>Planilha de Composição de Custos Unitários (PCCU)</t>
  </si>
  <si>
    <t>5.7</t>
  </si>
  <si>
    <t>5.8</t>
  </si>
  <si>
    <t>RETIRADA DE RODAPÉS DE MADEIRA, INCLUSIVE CORDÃO</t>
  </si>
  <si>
    <t>98688U</t>
  </si>
  <si>
    <t>RODAPÉ EM POLIESTIRENO, ALTURA 5 CM. AF_09/2020</t>
  </si>
  <si>
    <t xml:space="preserve">98557U </t>
  </si>
  <si>
    <t>IMPERMEABILIZAÇÃO DE SUPERFÍCIE COM EMULSÃO ASFÁLTICA, 2 DEMÃOS AF_06/2018</t>
  </si>
  <si>
    <t>101979U</t>
  </si>
  <si>
    <t>CHAPIM (RUFO CAPA) EM AÇO GALVANIZADO, CORTE 33. AF_11/2020</t>
  </si>
  <si>
    <t>Sinapi AGOSTO/2021 Desonerado</t>
  </si>
  <si>
    <t>TOTEM PARA CARREGADOR DE CELULAR</t>
  </si>
  <si>
    <t>BANCADA DE GRANITO (OUTRAS CORES) E= 3cm (COLOCADO)</t>
  </si>
  <si>
    <t>GRELHAS E GRADES GRELHA DE FERRO REDONDO P/CAIXA COLETORA 80X80 CM</t>
  </si>
  <si>
    <t>ESPELHO CRISTAL E = 4 MM</t>
  </si>
  <si>
    <t xml:space="preserve"> BANCADA GRANITO 150 X 60 CM, COM CUBA DE EMBUTIR DE AÇO, VÁLVULA AMERICANA E SIFÃO TIPO GARRAFA EM METAL , ENGATE FLEXÍVEL 30 CM, TORNEIRA CROMADA, DE MESA, 1/2? OU 3/4?, PARA PIA COZINHA, PADRÃO ALTO - FORNEC. E INSTALAÇÃO. AF_01/2020</t>
  </si>
  <si>
    <t>95780U</t>
  </si>
  <si>
    <t>CONDULETE DE ALUMÍNIO, TIPO B, PARA ELETRODUTO DE AÇO GALVANIZADO DN 25 MM (1), APARENTE - FORNECIMENTO E INSTALAÇÃO. AF_11/2016_P</t>
  </si>
  <si>
    <t>Cabo telefônico CCI Ø do condutor 0,50 mm, com 2 pares</t>
  </si>
  <si>
    <t>91864U</t>
  </si>
  <si>
    <t>ELETRODUTO RÍGIDO ROSCÁVEL, PVC, DN 32 MM (1"), PARA CIRCUITOS TERMINAIS, INSTALADO EM FORRO - FORNECIMENTO E INSTALAÇÃO. AF_12/2015</t>
  </si>
  <si>
    <t>97605U</t>
  </si>
  <si>
    <t>LUMINÁRIA ARANDELA TIPO MEIA LUA, DE SOBREPOR, COM 1 LÂMPADA LED DE 6 W, SEM REATOR - FORNECIMENTO E INSTALAÇÃO. AF_02/2020</t>
  </si>
  <si>
    <t>LUMINARIA LED REFLETOR RETANGULAR BIVOLT, LUZ BRANCA, 50 W</t>
  </si>
  <si>
    <t>RETIRADA DE LUMINARIAS SEM REAPROVEITAMENTO</t>
  </si>
  <si>
    <t xml:space="preserve"> Demolição de piso cimentado sobre lastro de concreto</t>
  </si>
  <si>
    <t>Demolição de piso de tacos de madeira</t>
  </si>
  <si>
    <t xml:space="preserve">  REVESTIMENTO CERÂMICO PARA PISO COM PLACAS TIPO PORCELANATO DE DIMENSÕES 60X60 CM APLICADA EM AMBIENTES DE ÁREA ENTRE 5 M² E 10 M². AF_06/2014</t>
  </si>
  <si>
    <t xml:space="preserve"> SOLEIRA EM GRANITO, LARGURA 15 CM, ESPESSURA 2,0 CM. AF_09/2020</t>
  </si>
  <si>
    <t>15.6</t>
  </si>
  <si>
    <t>15.7</t>
  </si>
  <si>
    <t>15.8</t>
  </si>
  <si>
    <t>15.9</t>
  </si>
  <si>
    <t>17.2</t>
  </si>
  <si>
    <t>17.3</t>
  </si>
  <si>
    <t>17.4</t>
  </si>
  <si>
    <t>17.5</t>
  </si>
  <si>
    <t>17.6</t>
  </si>
  <si>
    <t>RETIRADA DE VIDRO DE ESQUADRIAS,INCLUSIVE LIMPEZA DO ENCAIXE</t>
  </si>
  <si>
    <t xml:space="preserve">CJ </t>
  </si>
  <si>
    <t>TRILHO PANTOGRAFICO RETO, EM ALUMINIO, TIPO U, COM DIMENSOES DE *38 X 38* MM PARA PORTA DE CORRER</t>
  </si>
  <si>
    <t>PUXADOR TUBULAR RETO SIMPLES, EM ALUMINIO CROMADO, COM COMPRIMENTO DE APROX 400 MM E DIAMETRO DE 25 MM</t>
  </si>
  <si>
    <t>PELÍCULA EM POLIESTER PARA VIDROS</t>
  </si>
  <si>
    <t>Remoção de ar condicionado tipo Split</t>
  </si>
  <si>
    <t>Aquidauana - materiais e equipamentos</t>
  </si>
  <si>
    <t>válida a partir de setembro/2021</t>
  </si>
  <si>
    <t>agosto de 2021</t>
  </si>
  <si>
    <t>1º de setembro de 2021  é de  0,43%.</t>
  </si>
  <si>
    <t>C90779</t>
  </si>
  <si>
    <t>ENGENHEIRO CIVIL DE OBRA SENIOR COM ENCARGOS COMPLEMENTARES</t>
  </si>
  <si>
    <t>C98531</t>
  </si>
  <si>
    <t>CORTE RASO E RECORTE DE ÁRVORE COM DIÂMETRO DE TRONCO MAIOR OU IGUAL A 0,60 M.AF_05/2018</t>
  </si>
  <si>
    <t>C87262U</t>
  </si>
  <si>
    <t>C98689U</t>
  </si>
  <si>
    <t>13-60-30/SIURB-EDIF  (adaptada SINAPI)</t>
  </si>
  <si>
    <t>AJUDANTE DE CARPINTEIRO COM ENCARGOS COMPLEMENTARES</t>
  </si>
  <si>
    <t>C88239</t>
  </si>
  <si>
    <t>EMBOÇO OU MASSA ÚNICA EM ARGAMASSA TRAÇO 1:2:8, PREPARO MANUAL, APLICADA MANUALMENTE EM PANOS DE FACHADA COM PRESENÇA DE VÃOS, ESPESSURA DE 25 MM. AF_06/2014</t>
  </si>
  <si>
    <t>C87777</t>
  </si>
  <si>
    <t>C98561</t>
  </si>
  <si>
    <t>IMPERMEABILIZAÇÃO DE PAREDES COM ARGAMASSA DE CIMENTO E AREIA, COM ADITIVO IMPERMEABILIZANTE, E = 2CM. AF_06/2018</t>
  </si>
  <si>
    <t>IMPERMEABILIZAÇÃO DE SUPERFÍCIE COM ARGAMASSA POLIMÉRICA / MEMBRANA ACRÍLICA, 4 DEMÃOS, REFORÇADA COM VÉU DE POLIÉSTER (MAV). AF_06/201</t>
  </si>
  <si>
    <t>C98556</t>
  </si>
  <si>
    <t>unid</t>
  </si>
  <si>
    <t>SEINFRA C0357  (adaptada SINAPI)</t>
  </si>
  <si>
    <t>GRANITO PARA BANCADA, POLIDO, TIPO ANDORINHA/ QUARTZ/ CASTELO/ CORUMBA OU OUTROS EQUIVALENTES DA REGIAO, E= *2,5* CM</t>
  </si>
  <si>
    <t>I11795</t>
  </si>
  <si>
    <t>AREIA GROSSA - POSTO JAZIDA/FORNECEDOR (RETIRADO NA JAZIDA, SEM TRANSPORTE)</t>
  </si>
  <si>
    <t>I367</t>
  </si>
  <si>
    <t>48.43.27/SUDECAP-CONSTR   (adaptada SINAPI)</t>
  </si>
  <si>
    <t>I43055</t>
  </si>
  <si>
    <t>ACO CA-50, 12,5 MM OU 16,0 MM, VERGALHAO</t>
  </si>
  <si>
    <t>I567</t>
  </si>
  <si>
    <t>CANTONEIRA (ABAS IGUAIS) EM FERRO GALVANIZADO, 25,4 MM X 3,17 MM (L X E), 1,27KG/M (R$16,40 / m)</t>
  </si>
  <si>
    <t>2C 02 11 02 00 00 05 TCPOWEB</t>
  </si>
  <si>
    <t>SEINFRA C4835 (adaptada SINAPI)</t>
  </si>
  <si>
    <t>ESPELHO CRISTAL, ESPESSURA 4MM, COM PARAFUSOS DE FIXAÇÃO, SEM MOLDURA</t>
  </si>
  <si>
    <t>I4335</t>
  </si>
  <si>
    <t>PARAFUSO FRANCES ZINCADO, DIAMETRO 1/2", COMPRIMENTO 12", COM PORCA E ARRUELA LISA MEDIA</t>
  </si>
  <si>
    <t>I11186</t>
  </si>
  <si>
    <t>C93441  (adaptada SINAPI)</t>
  </si>
  <si>
    <t>suprimir</t>
  </si>
  <si>
    <t>incluir</t>
  </si>
  <si>
    <t>TOMADA UNIVERSAL 10A - 250V, SISTEMA "X"</t>
  </si>
  <si>
    <t>SEINFRA C2492    (adaptada SINAPI)</t>
  </si>
  <si>
    <t xml:space="preserve">CONJUNTO TOMADA 2P + T 10A BRANCO LINHA SISTEMA X - </t>
  </si>
  <si>
    <t>I11902</t>
  </si>
  <si>
    <t>CABO TELEFONICO CCI 50, 2 PARES, USO INTERNO, SEM BLINDAGEM</t>
  </si>
  <si>
    <t>3R 28 14 00 00 00 00 10 06 TCPOWEB    (adaptada SINAPI)</t>
  </si>
  <si>
    <t>DISJUNTOR TERMOMAGNETICO TRIPOLAR 150 A / 600 V, TIPO FXD / ICC - 35 KA</t>
  </si>
  <si>
    <t>I2374</t>
  </si>
  <si>
    <t>11.18.36/SUDECAP-CONSTR  (adaptada SINAPI)</t>
  </si>
  <si>
    <t xml:space="preserve"> DISJUNTOR TERMOMAGNETICO (240V-60HRZ) - PADRAO NEMA TRIPOLAR 10KA 150A</t>
  </si>
  <si>
    <t>EMOP 18.027.0098-0      (adaptada SINAPI)</t>
  </si>
  <si>
    <t>LUMINARIA FECHADA (REFLETOR),PARA ILUMINACAO DE QUADRAS DE ESPORTES E AFINS,PARA LAMPADA LED DE 50W,INCLUSIVE ESTA.FORNE CIMENTO E COLOCACAO Observacao: 3%-DESGASTE DE FERRAMENTAS E EPI</t>
  </si>
  <si>
    <t>I39391</t>
  </si>
  <si>
    <t>071646/AGETOP-CIVIL     (adaptada SINAPI)</t>
  </si>
  <si>
    <t>60.07.50/EMBASA     (adaptada SINAPI)</t>
  </si>
  <si>
    <t>3R 03 42 00 00 00 00 06 15 TCPOWEB  (adaptada SINAPI)</t>
  </si>
  <si>
    <t>TCPO 3R 33 11 15 13 00 00 00 09   (adaptada SINAPI)</t>
  </si>
  <si>
    <t xml:space="preserve"> Lastro de brita 1 apiloado com soquete manual para regularização</t>
  </si>
  <si>
    <t>PEDRA BRITADA N. 1 (9,5 a 19 MM) POSTO PEDREIRA/FORNECEDOR, SEM FRETE</t>
  </si>
  <si>
    <t>I4721</t>
  </si>
  <si>
    <t xml:space="preserve">TCPO 3R 03 42 00 00 00 00 06 11 (adaptada SINAPI) </t>
  </si>
  <si>
    <t>CARPINTEIRO DE ESQUADRIA COM ENCARGOS COMPLEMENTARES</t>
  </si>
  <si>
    <t>C88261</t>
  </si>
  <si>
    <t>SETOP ED-48516 (adaptada SINAPI)</t>
  </si>
  <si>
    <t>SETOP ED-48516   (adaptada SINAPI)</t>
  </si>
  <si>
    <t>C102183</t>
  </si>
  <si>
    <t>PORTA PIVOTANTE DE VIDRO TEMPERADO, 2 FOLHAS DE 90X210 CM, ESPESSURA DE 10MM, INCLUSIVE ACESSÓRIOS. AF_01/2021</t>
  </si>
  <si>
    <t>I43605</t>
  </si>
  <si>
    <t>I43601</t>
  </si>
  <si>
    <t>MONTADOR DE ESTRUTURA METÁLICA COM ENCARGOS COMPLEMENTARES</t>
  </si>
  <si>
    <t>C88278</t>
  </si>
  <si>
    <t>1100127/CAERN   (adaptada SINAPI)</t>
  </si>
  <si>
    <t>Pelicula para vidros</t>
  </si>
  <si>
    <t>RE 33/CAERN</t>
  </si>
  <si>
    <t>TCPO 3R 23 42 40 00 00 00 05 23   (adaptada SINAPI)</t>
  </si>
  <si>
    <t>Barra de apoio para lavatório de louça, para portadores de deficiência física, comprimento 60 cm, largura 45 cm</t>
  </si>
  <si>
    <t>BUCHA DE NYLON, DIAMETRO DO FURO 8 MM, COMPRIMENTO 40 MM, COM PARAFUSO DE ROSCA SOBERBA, CABECA CHATA, FENDA SIMPLES, 4,8 X 50 MM</t>
  </si>
  <si>
    <t>I4350</t>
  </si>
  <si>
    <t>Barra de apoio para portadores de necessidades especiais em aço inoxidável para lavatório de louça Ø 1 1/4", 45 x 60 cm</t>
  </si>
  <si>
    <t>12376/ORSE-SER   (adaptada SINAPI)</t>
  </si>
  <si>
    <t>C100308</t>
  </si>
  <si>
    <t>MECÂNICO DE REFRIGERAÇÃO COM ENCARGOS COMPLEMENTARES</t>
  </si>
  <si>
    <t>JOSÉ</t>
  </si>
  <si>
    <t>DISK ENTULHO</t>
  </si>
  <si>
    <t>(67)99986-1292</t>
  </si>
  <si>
    <t>PROJETO: REFORMA DO FORUM TRABALHISTA DE CORUMBÁ -  MS</t>
  </si>
  <si>
    <t>EDIFICAÇÃO COM ÁREA CONSTRUÍDA DE  350,46 M²</t>
  </si>
  <si>
    <t>PAREDE COM PLACAS DE GESSO ACARTONADO (DRYWALL), PARA USO INTERNO COM DUAS FACES DUPLAS E ESTRUTURA METÁLICA COM GUIAS DUPLAS, SEM VÃOS. AF_06/2017</t>
  </si>
  <si>
    <t>C96368U</t>
  </si>
  <si>
    <t>ATUALIZAR</t>
  </si>
  <si>
    <t>8.4</t>
  </si>
  <si>
    <t>RETIRADA DE ESQUADRIAS METÁLICAS EM GERAL, PORTAS OU CAIXILHOS</t>
  </si>
  <si>
    <t>RECOLOCAÇÃO DE ESQUADRIAS METÁLICAS EM GERAL, PORTAS OU CAIXILHOS</t>
  </si>
  <si>
    <t>Caixa de passagem concreto pré-moldado 0,8 x 0,8 x 0,5 m</t>
  </si>
  <si>
    <t>Caixa de passagem concreto pré-moldado 0,4 x 0,4 x 0,5 m</t>
  </si>
  <si>
    <t>GRELHAS E GRADES GRELHA DE FERRO REDONDO P/CAIXA COLETORA 40X40 CM (caixas de águas pluviais)</t>
  </si>
  <si>
    <t>08-60-01/SIURB-EDIF  (adaptada SINAPI) </t>
  </si>
  <si>
    <t>08-70-01/SIURB-EDIF   (adaptada SINAPI) </t>
  </si>
  <si>
    <t>TCPO 2C 02 07 07 13 22</t>
  </si>
  <si>
    <t>TCPO 2C 02 07 07 13 20</t>
  </si>
  <si>
    <t>48.43.22/SUDECAP-CONSTR  (adaptada SINAPI)</t>
  </si>
  <si>
    <t>C91863U</t>
  </si>
  <si>
    <t>ELETRODUTO RÍGIDO ROSCÁVEL, PVC, DN 25 MM (3/4"), PARA CIRCUITOS TERMINAIS, INSTALADO EM FORRO - FORNECIMENTO E INSTALAÇÃO. AF_12/2015</t>
  </si>
  <si>
    <t>C95745</t>
  </si>
  <si>
    <t>ELETRODUTO DE AÇO GALVANIZADO, CLASSE LEVE, DN 20 MM (3/4), APARENTE, INSTALADO EM TETO - FORNECIMENTO E INSTALAÇÃO. AF_11/2016_P</t>
  </si>
  <si>
    <t>C91864U</t>
  </si>
  <si>
    <t>DISJUNTOR TRIPOLAR TIPO DIN, CORRENTE NOMINAL DE 25A - FORNECIMENTO E INSTALAÇÃO. AF_10/2020</t>
  </si>
  <si>
    <t>BASE DE COXIM DE AREIA</t>
  </si>
  <si>
    <t>05-22-00/SIURB-INFRA   (adaptada SINAPI)</t>
  </si>
  <si>
    <t>15.10</t>
  </si>
  <si>
    <t>15.11</t>
  </si>
  <si>
    <t>15.12</t>
  </si>
  <si>
    <t xml:space="preserve">TCPO 3R 03 42 00 00 00 00 06 13  (adaptada SINAPI) </t>
  </si>
  <si>
    <t>Demolição de piso cerâmico inclusive retirada da camada de regularização sobre lastro de concreto com espessura até 3 cm</t>
  </si>
  <si>
    <t>PISO EM GRANITO APLICADO EM AMBIENTES INTERNOS. AF_09/2020</t>
  </si>
  <si>
    <t>C98671U </t>
  </si>
  <si>
    <t xml:space="preserve">TCPO 3R 10 61 31 00 00 00 10 35  (adaptada SINAPI) </t>
  </si>
  <si>
    <t>Pedra mineira em placa assentada com argamassa de cimento, cal e areia</t>
  </si>
  <si>
    <t>ARGAMASSA TRAÇO 1:3 (EM VOLUME DE CIMENTO E AREIA MÉDIA ÚMIDA) PARA CONTRA PISO, PREPARO MECÂNICO COM BETONEIRA 400 L. AF_08/2019</t>
  </si>
  <si>
    <t>C87298</t>
  </si>
  <si>
    <t>Pedra mineira São Thomé serrada # 2 cm</t>
  </si>
  <si>
    <t>Preços PINI</t>
  </si>
  <si>
    <t>PAVIMENTO EM CONCRETO TIPO CONCREGRAMA/PISOGRAMA/PATIOGRAMA ( PLANTIO DA GRAMA INCLUSO)</t>
  </si>
  <si>
    <t xml:space="preserve">270215/AGETOP-CIVIL   (adaptada SINAPI) </t>
  </si>
  <si>
    <t>I7253</t>
  </si>
  <si>
    <t>TERRA VEGETAL (GRANEL)</t>
  </si>
  <si>
    <t>GRAMA ESMERALDA OU SAO CARLOS OU CURITIBANA, EM PLACAS, SEM PLANTIO</t>
  </si>
  <si>
    <t>I3322</t>
  </si>
  <si>
    <t>I40515</t>
  </si>
  <si>
    <t>BLOQUETE/PISO DE CONCRETO - MODELO PISOGRAMA/CONCREGRAMA/PAVI-GRADE/GRAMEIRO, DIMENSOES APROXIMADAS DE 60 CM X 45 CM E ESPESSURA DE 8 CM (+/-1 CM), COR NATURAL</t>
  </si>
  <si>
    <t>RECOLOCAÇÃO DE VIDROS ENCAIXILHADOS EM GERAL</t>
  </si>
  <si>
    <t>14-70-01/SIURB-EDIF     (adaptada SINAPI)</t>
  </si>
  <si>
    <t>C88325</t>
  </si>
  <si>
    <t>VIDRACEIRO COM ENCARGOS COMPLEMENTARES</t>
  </si>
  <si>
    <t>MASSA PARA VIDRO</t>
  </si>
  <si>
    <t>I10498</t>
  </si>
  <si>
    <t>17.7</t>
  </si>
  <si>
    <t xml:space="preserve">TCPO 3R 09 60 00 00 00 00 20 04    (adaptada SINAPI)  </t>
  </si>
  <si>
    <t>Porta de vidro temperado # 10 mm</t>
  </si>
  <si>
    <t>TCPO 3R 09 14 17 00 00 00 05 05   (adaptada SINAPI) </t>
  </si>
  <si>
    <t>Porta de alumínio, de correr, duas folhas, uma fixa</t>
  </si>
  <si>
    <t>I4922</t>
  </si>
  <si>
    <t>PORTA DE CORRER EM ALUMINIO, DUAS FOLHAS MOVEIS COM VIDRO, FECHADURA E PUXADOR EMBUTIDO, ACABAMENTO ANODIZADO NATURAL, SEM GUARNICAO/ALIZAR/VISTA</t>
  </si>
  <si>
    <t>091380/SEDOP  (adaptada SINAPI) </t>
  </si>
  <si>
    <t>Esquadria c/ venezianas de aluminio natural c/ ferragens</t>
  </si>
  <si>
    <t>I4917</t>
  </si>
  <si>
    <t>PORTA DE ABRIR EM ALUMINIO TIPO VENEZIANA, ACABAMENTO ANODIZADO NATURAL, SEM GUARNICAO/ALIZAR/VISTA</t>
  </si>
  <si>
    <t>cotação de mercado</t>
  </si>
  <si>
    <t>Racks Desmontáveis de Piso 44U padrão 19", com sua estrutura aparafusada, fechamentos laterais e traseiro removíveis por fecho rápido e porta frontal em aço, acrílico e fecho com chave, profundidade de 970mm.</t>
  </si>
  <si>
    <t>https://www.centralcabos.com.br/rack-de-piso-44us-/p?idsku=1078944</t>
  </si>
  <si>
    <t>https://www.rackfort.com.br/rack-perfurado/rack-servidor-perfurado-44u-x-970mm?utm_source=Site&amp;utm_medium=GoogleMerchant&amp;utm_campaign=GoogleMerchant</t>
  </si>
  <si>
    <t>https://wbxracks.com.br/produto/rack-desmontavel-44u-x-970mm/</t>
  </si>
  <si>
    <t>C87503</t>
  </si>
  <si>
    <t>ALVENARIA DE VEDAÇÃO DE BLOCOS CERÂMICOS FURADOS NA HORIZONTAL DE 9X19X19CM (ESPESSURA 9CM) DE PAREDES COM ÁREA LÍQUIDA MAIOR OU IGUAL A 6M² SEM VÃOS E ARGAMASSA DE ASSENTAMENTO COM PREPARO EM BETONEIRA. AF_06/2014</t>
  </si>
  <si>
    <t>FORNECIMENTO, INSTALACAO E ASSENTAMENTO DE AR CONDICIONADO TIPO SPLIT DE 48000 BTU'S,COM 1 CONDENSADOR E 1 EVAPORADOR,(VIDE FORNECIMEN TO DO APARELHO NA FAMILIA 18.030)INCLUSIVE ACESSORIOS DE FIXACAO,EXCLUSIVE ALIMENTACAO ELETRICA E INTERLIGACAO AO CONDEN SADOR/EVAPORADOR (VIDE ITEM 15.005.0255) Observacao: 3%-DESGASTE DE FERRAMENTAS E EPI</t>
  </si>
  <si>
    <t>I42420</t>
  </si>
  <si>
    <t>AR CONDICIONADO SPLIT INVERTER, PISO TETO, 48000 BTU/H, CICLO FRIO, 60HZ, CLASSIFICACAO ENERGETICA A OU B (SELO PROCEL), GAS HFC, CONTROLE S/FIO</t>
  </si>
  <si>
    <t>4.6</t>
  </si>
  <si>
    <t>4.7</t>
  </si>
  <si>
    <t>BLOCO DE ANCORAGEM EM CONCRETO ESTRUTURAL FCK=15MPa C/ (CONCRETO P/VIBR., FCK 25 MPa COM AGREGADO ADQUIRIDO - item C0843)</t>
  </si>
  <si>
    <t>Código:   C3404</t>
  </si>
  <si>
    <t>Descrição:   BLOCO DE ANCORAGEM EM CONCRETO ESTRUTURAL FCK=15MPa</t>
  </si>
  <si>
    <t xml:space="preserve">Quantidade: 1m3        </t>
  </si>
  <si>
    <t>C96544</t>
  </si>
  <si>
    <t>ARMAÇÃO DE BLOCO, VIGA BALDRAME OU SAPATA UTILIZANDO AÇO CA-50 DE 6,3MM - MONTAGEM. AF_06/2017</t>
  </si>
  <si>
    <t>70</t>
  </si>
  <si>
    <t>C96543</t>
  </si>
  <si>
    <t>ARMAÇÃO DE BLOCO, VIGA BALDRAME E SAPATA UTILIZANDO AÇO CA-60 DE 5 MM - MONTAGEM. AF_06/2017</t>
  </si>
  <si>
    <t>10</t>
  </si>
  <si>
    <t>C96555</t>
  </si>
  <si>
    <t>CONCRETAGEM DE BLOCOS DE COROAMENTO E VIGAS BALDRAME, FCK 30 MPA, COM USO DE JERICA LANÇAMENTO, ADENSAMENTO E ACABAMENTO. AF_06/2017</t>
  </si>
  <si>
    <t>C96531</t>
  </si>
  <si>
    <t>FABRICAÇÃO, MONTAGEM E DESMONTAGEM DE FÔRMA PARA BLOCO DE COROAMENTO, EM MADEIRA SERRADA, E=25 MM, 2 UTILIZAÇÕES. AF_06/2017</t>
  </si>
  <si>
    <t>VERGAS, CINTAS E PILARETES DE CONCRETO</t>
  </si>
  <si>
    <t>RETIRADA E RECOLOCAÇÃO DE CERCA ELÉTRICA</t>
  </si>
  <si>
    <t>04-01-98/SIURB-EDIF     (adaptada SINAPI)</t>
  </si>
  <si>
    <t>CARPINTEIRO DE FORMAS COM ENCARGOS COMPLEMENTARES</t>
  </si>
  <si>
    <t>C88262</t>
  </si>
  <si>
    <t>ARMADOR COM ENCARGOS COMPLEMENTARES</t>
  </si>
  <si>
    <t>C88245</t>
  </si>
  <si>
    <t>CONCRETO FCK = 20MPA, TRAÇO 1:2,7:3 (EM MASSA SECA DE CIMENTO/ AREIA MÉDIA / BRITA 1) - PREPARO MECÂNICO COM BETONEIRA 400 L. AF_05/2021</t>
  </si>
  <si>
    <t>C94964</t>
  </si>
  <si>
    <t>SARRAFO *2,5 X 10* CM EM PINUS, MISTA OU EQUIVALENTE DA REGIAO - BRUTA</t>
  </si>
  <si>
    <t>I4509</t>
  </si>
  <si>
    <t>TABUA *2,5 X 30 CM EM PINUS, MISTA OU EQUIVALENTE DA REGIAO - BRUTA</t>
  </si>
  <si>
    <t>I6212</t>
  </si>
  <si>
    <t>ACO CA-50, 8,0 MM, VERGALHAO</t>
  </si>
  <si>
    <t>I33</t>
  </si>
  <si>
    <t>PREGO DE ACO POLIDO COM CABECA 18 X 27 (2 1/2 X 10)</t>
  </si>
  <si>
    <t>I5061</t>
  </si>
  <si>
    <t>I43132</t>
  </si>
  <si>
    <t>ARAME RECOZIDO 16 BWG, D = 1,65 MM (0,016 KG/M) OU 18 BWG, D = 1,25 MM (0,01 KG/M)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</si>
</sst>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&quot;R$&quot;\ * #,##0.00_-;\-&quot;R$&quot;\ * #,##0.00_-;_-&quot;R$&quot;\ * &quot;-&quot;??_-;_-@_-"/>
    <numFmt numFmtId="165" formatCode="&quot;R$&quot;\ #,##0.00"/>
    <numFmt numFmtId="166" formatCode="_-&quot;R$ &quot;* #,##0.00_-;&quot;-R$ &quot;* #,##0.00_-;_-&quot;R$ &quot;* \-??_-;_-@_-"/>
    <numFmt numFmtId="167" formatCode="_(* #,##0.00_);_(* \(#,##0.00\);_(* \-??_);_(@_)"/>
    <numFmt numFmtId="168" formatCode="0.0"/>
    <numFmt numFmtId="169" formatCode="&quot;R$&quot;#,##0.00"/>
    <numFmt numFmtId="170" formatCode="_-[$R$-416]* #,##0.00_-;\-[$R$-416]* #,##0.00_-;_-[$R$-416]* &quot;-&quot;??_-;_-@_-"/>
    <numFmt numFmtId="171" formatCode="0.000%"/>
  </numFmts>
  <fonts count="5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color indexed="63"/>
      <name val="Arial"/>
      <family val="2"/>
    </font>
    <font>
      <sz val="9"/>
      <color indexed="63"/>
      <name val="Arial"/>
      <family val="2"/>
    </font>
    <font>
      <b/>
      <sz val="9"/>
      <color indexed="40"/>
      <name val="Arial"/>
      <family val="2"/>
    </font>
    <font>
      <b/>
      <sz val="10"/>
      <color indexed="4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0"/>
      <color indexed="12"/>
      <name val="Arial"/>
      <family val="2"/>
    </font>
    <font>
      <b/>
      <sz val="7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sz val="10"/>
      <color rgb="FFFF0000"/>
      <name val="Arial"/>
      <family val="2"/>
    </font>
    <font>
      <b/>
      <sz val="11"/>
      <color rgb="FFFFFFFF"/>
      <name val="Calibri"/>
      <family val="2"/>
    </font>
    <font>
      <sz val="10"/>
      <color rgb="FF0070C0"/>
      <name val="Arial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0808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7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3" fillId="7" borderId="0" applyNumberFormat="0" applyBorder="0" applyAlignment="0" applyProtection="0"/>
    <xf numFmtId="0" fontId="4" fillId="9" borderId="1" applyNumberFormat="0" applyAlignment="0" applyProtection="0"/>
    <xf numFmtId="0" fontId="5" fillId="13" borderId="2" applyNumberFormat="0" applyAlignment="0" applyProtection="0"/>
    <xf numFmtId="0" fontId="6" fillId="0" borderId="3" applyNumberFormat="0" applyFill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7" fillId="3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6" fontId="9" fillId="0" borderId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5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Border="0" applyAlignment="0" applyProtection="0"/>
    <xf numFmtId="9" fontId="1" fillId="0" borderId="0" applyFont="0" applyFill="0" applyBorder="0" applyAlignment="0" applyProtection="0"/>
    <xf numFmtId="0" fontId="11" fillId="9" borderId="5" applyNumberFormat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167" fontId="9" fillId="0" borderId="0"/>
    <xf numFmtId="0" fontId="4" fillId="9" borderId="51" applyNumberFormat="0" applyAlignment="0" applyProtection="0"/>
    <xf numFmtId="0" fontId="7" fillId="3" borderId="51" applyNumberFormat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5" borderId="52" applyNumberFormat="0" applyFont="0" applyAlignment="0" applyProtection="0"/>
    <xf numFmtId="0" fontId="11" fillId="9" borderId="53" applyNumberFormat="0" applyAlignment="0" applyProtection="0"/>
    <xf numFmtId="0" fontId="18" fillId="0" borderId="54" applyNumberFormat="0" applyFill="0" applyAlignment="0" applyProtection="0"/>
    <xf numFmtId="0" fontId="50" fillId="0" borderId="0"/>
    <xf numFmtId="0" fontId="10" fillId="0" borderId="0"/>
  </cellStyleXfs>
  <cellXfs count="401">
    <xf numFmtId="0" fontId="0" fillId="0" borderId="0" xfId="0"/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0" fillId="0" borderId="0" xfId="0" quotePrefix="1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1" fillId="17" borderId="11" xfId="0" applyNumberFormat="1" applyFont="1" applyFill="1" applyBorder="1" applyAlignment="1">
      <alignment horizontal="center" vertical="center" wrapText="1"/>
    </xf>
    <xf numFmtId="165" fontId="21" fillId="17" borderId="12" xfId="0" applyNumberFormat="1" applyFont="1" applyFill="1" applyBorder="1" applyAlignment="1">
      <alignment horizontal="center" vertical="center" wrapText="1"/>
    </xf>
    <xf numFmtId="165" fontId="21" fillId="17" borderId="13" xfId="0" applyNumberFormat="1" applyFont="1" applyFill="1" applyBorder="1" applyAlignment="1">
      <alignment horizontal="center" vertical="center" wrapText="1"/>
    </xf>
    <xf numFmtId="165" fontId="21" fillId="17" borderId="14" xfId="0" applyNumberFormat="1" applyFont="1" applyFill="1" applyBorder="1" applyAlignment="1">
      <alignment horizontal="center" vertical="center" wrapText="1"/>
    </xf>
    <xf numFmtId="165" fontId="21" fillId="17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10" fontId="20" fillId="0" borderId="0" xfId="37" applyNumberFormat="1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10" fontId="20" fillId="0" borderId="0" xfId="37" applyNumberFormat="1" applyFont="1" applyBorder="1" applyAlignment="1">
      <alignment horizontal="center" vertical="center" wrapText="1"/>
    </xf>
    <xf numFmtId="49" fontId="20" fillId="0" borderId="10" xfId="0" quotePrefix="1" applyNumberFormat="1" applyFont="1" applyFill="1" applyBorder="1" applyAlignment="1">
      <alignment horizontal="center" vertical="center" wrapText="1"/>
    </xf>
    <xf numFmtId="49" fontId="20" fillId="20" borderId="10" xfId="0" applyNumberFormat="1" applyFont="1" applyFill="1" applyBorder="1" applyAlignment="1">
      <alignment horizontal="center" vertical="center" wrapText="1"/>
    </xf>
    <xf numFmtId="49" fontId="20" fillId="20" borderId="10" xfId="0" quotePrefix="1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 wrapText="1"/>
    </xf>
    <xf numFmtId="0" fontId="10" fillId="20" borderId="10" xfId="0" applyFont="1" applyFill="1" applyBorder="1" applyAlignment="1">
      <alignment horizontal="center" vertical="center" wrapText="1"/>
    </xf>
    <xf numFmtId="0" fontId="20" fillId="20" borderId="1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45" fillId="0" borderId="0" xfId="37" applyNumberFormat="1" applyFont="1" applyBorder="1" applyAlignment="1">
      <alignment horizontal="center" vertical="center" wrapText="1"/>
    </xf>
    <xf numFmtId="165" fontId="21" fillId="21" borderId="15" xfId="0" applyNumberFormat="1" applyFont="1" applyFill="1" applyBorder="1" applyAlignment="1">
      <alignment horizontal="center" vertical="center" wrapText="1"/>
    </xf>
    <xf numFmtId="0" fontId="20" fillId="23" borderId="10" xfId="0" applyFont="1" applyFill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2" fontId="20" fillId="23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2" fontId="0" fillId="21" borderId="0" xfId="0" applyNumberFormat="1" applyFont="1" applyFill="1"/>
    <xf numFmtId="0" fontId="0" fillId="21" borderId="0" xfId="0" applyNumberFormat="1" applyFont="1" applyFill="1"/>
    <xf numFmtId="0" fontId="46" fillId="24" borderId="0" xfId="0" applyNumberFormat="1" applyFont="1" applyFill="1"/>
    <xf numFmtId="0" fontId="0" fillId="21" borderId="0" xfId="0" applyNumberFormat="1" applyFont="1" applyFill="1" applyAlignment="1">
      <alignment wrapText="1"/>
    </xf>
    <xf numFmtId="10" fontId="20" fillId="0" borderId="0" xfId="37" applyNumberFormat="1" applyFont="1" applyFill="1" applyAlignment="1">
      <alignment horizontal="center" vertical="center" wrapText="1"/>
    </xf>
    <xf numFmtId="0" fontId="25" fillId="0" borderId="0" xfId="35" applyFill="1"/>
    <xf numFmtId="0" fontId="26" fillId="0" borderId="0" xfId="35" applyFont="1" applyFill="1" applyBorder="1" applyAlignment="1">
      <alignment horizontal="center"/>
    </xf>
    <xf numFmtId="0" fontId="25" fillId="0" borderId="0" xfId="35" applyFill="1" applyBorder="1"/>
    <xf numFmtId="0" fontId="27" fillId="25" borderId="0" xfId="35" applyFont="1" applyFill="1" applyBorder="1" applyAlignment="1">
      <alignment horizontal="center"/>
    </xf>
    <xf numFmtId="0" fontId="27" fillId="26" borderId="0" xfId="35" applyFont="1" applyFill="1" applyBorder="1" applyAlignment="1">
      <alignment horizontal="center"/>
    </xf>
    <xf numFmtId="0" fontId="27" fillId="0" borderId="0" xfId="35" applyFont="1" applyFill="1" applyBorder="1" applyAlignment="1">
      <alignment horizontal="center"/>
    </xf>
    <xf numFmtId="0" fontId="27" fillId="25" borderId="0" xfId="35" applyFont="1" applyFill="1" applyBorder="1" applyAlignment="1">
      <alignment horizontal="center" wrapText="1"/>
    </xf>
    <xf numFmtId="0" fontId="25" fillId="0" borderId="0" xfId="35" applyFill="1" applyBorder="1" applyAlignment="1">
      <alignment horizontal="center" wrapText="1"/>
    </xf>
    <xf numFmtId="0" fontId="27" fillId="26" borderId="0" xfId="35" applyFont="1" applyFill="1" applyBorder="1" applyAlignment="1">
      <alignment horizontal="center" wrapText="1"/>
    </xf>
    <xf numFmtId="0" fontId="27" fillId="27" borderId="0" xfId="35" applyFont="1" applyFill="1" applyBorder="1" applyAlignment="1">
      <alignment wrapText="1"/>
    </xf>
    <xf numFmtId="0" fontId="27" fillId="27" borderId="0" xfId="35" applyFont="1" applyFill="1" applyBorder="1" applyAlignment="1">
      <alignment horizontal="center"/>
    </xf>
    <xf numFmtId="0" fontId="27" fillId="27" borderId="0" xfId="35" applyFont="1" applyFill="1" applyBorder="1"/>
    <xf numFmtId="2" fontId="25" fillId="0" borderId="0" xfId="35" applyNumberFormat="1" applyFill="1" applyBorder="1" applyAlignment="1">
      <alignment horizontal="center"/>
    </xf>
    <xf numFmtId="2" fontId="10" fillId="0" borderId="0" xfId="35" applyNumberFormat="1" applyFont="1" applyFill="1" applyBorder="1" applyAlignment="1">
      <alignment horizontal="center"/>
    </xf>
    <xf numFmtId="2" fontId="25" fillId="0" borderId="0" xfId="35" applyNumberFormat="1" applyFill="1" applyBorder="1"/>
    <xf numFmtId="0" fontId="25" fillId="0" borderId="0" xfId="35" applyFill="1" applyBorder="1" applyAlignment="1">
      <alignment horizontal="center"/>
    </xf>
    <xf numFmtId="0" fontId="25" fillId="19" borderId="0" xfId="35" applyFill="1" applyBorder="1"/>
    <xf numFmtId="2" fontId="25" fillId="19" borderId="0" xfId="35" applyNumberFormat="1" applyFill="1" applyBorder="1" applyAlignment="1">
      <alignment horizontal="center"/>
    </xf>
    <xf numFmtId="0" fontId="25" fillId="19" borderId="0" xfId="35" applyFill="1" applyBorder="1" applyAlignment="1">
      <alignment horizontal="center"/>
    </xf>
    <xf numFmtId="0" fontId="25" fillId="19" borderId="0" xfId="35" applyFill="1"/>
    <xf numFmtId="0" fontId="25" fillId="25" borderId="0" xfId="35" applyFill="1" applyBorder="1"/>
    <xf numFmtId="2" fontId="25" fillId="25" borderId="0" xfId="35" applyNumberFormat="1" applyFill="1" applyBorder="1" applyAlignment="1">
      <alignment horizontal="center"/>
    </xf>
    <xf numFmtId="2" fontId="10" fillId="25" borderId="0" xfId="35" applyNumberFormat="1" applyFont="1" applyFill="1" applyBorder="1" applyAlignment="1">
      <alignment horizontal="center"/>
    </xf>
    <xf numFmtId="2" fontId="25" fillId="25" borderId="0" xfId="35" applyNumberFormat="1" applyFill="1" applyBorder="1"/>
    <xf numFmtId="0" fontId="25" fillId="22" borderId="0" xfId="35" applyFill="1" applyBorder="1"/>
    <xf numFmtId="2" fontId="25" fillId="22" borderId="0" xfId="35" applyNumberFormat="1" applyFill="1" applyBorder="1" applyAlignment="1">
      <alignment horizontal="center"/>
    </xf>
    <xf numFmtId="2" fontId="10" fillId="22" borderId="0" xfId="35" applyNumberFormat="1" applyFont="1" applyFill="1" applyBorder="1" applyAlignment="1">
      <alignment horizontal="center"/>
    </xf>
    <xf numFmtId="2" fontId="25" fillId="22" borderId="0" xfId="35" applyNumberFormat="1" applyFill="1" applyBorder="1"/>
    <xf numFmtId="0" fontId="25" fillId="28" borderId="0" xfId="35" applyFill="1" applyBorder="1"/>
    <xf numFmtId="2" fontId="25" fillId="28" borderId="0" xfId="35" applyNumberFormat="1" applyFill="1" applyBorder="1" applyAlignment="1">
      <alignment horizontal="center"/>
    </xf>
    <xf numFmtId="2" fontId="10" fillId="28" borderId="0" xfId="35" applyNumberFormat="1" applyFont="1" applyFill="1" applyBorder="1" applyAlignment="1">
      <alignment horizontal="center"/>
    </xf>
    <xf numFmtId="2" fontId="25" fillId="28" borderId="0" xfId="35" applyNumberFormat="1" applyFill="1" applyBorder="1"/>
    <xf numFmtId="2" fontId="10" fillId="19" borderId="0" xfId="35" applyNumberFormat="1" applyFont="1" applyFill="1" applyBorder="1" applyAlignment="1">
      <alignment horizontal="center"/>
    </xf>
    <xf numFmtId="2" fontId="25" fillId="19" borderId="0" xfId="35" applyNumberFormat="1" applyFill="1" applyBorder="1"/>
    <xf numFmtId="168" fontId="25" fillId="0" borderId="0" xfId="35" applyNumberFormat="1" applyFill="1" applyBorder="1" applyAlignment="1">
      <alignment horizontal="center"/>
    </xf>
    <xf numFmtId="0" fontId="28" fillId="0" borderId="0" xfId="35" applyFont="1" applyFill="1" applyBorder="1"/>
    <xf numFmtId="0" fontId="10" fillId="0" borderId="0" xfId="35" applyFont="1" applyFill="1" applyBorder="1"/>
    <xf numFmtId="0" fontId="25" fillId="0" borderId="0" xfId="35" applyFill="1" applyBorder="1" applyAlignment="1">
      <alignment horizontal="left" wrapText="1"/>
    </xf>
    <xf numFmtId="17" fontId="29" fillId="0" borderId="0" xfId="35" applyNumberFormat="1" applyFont="1" applyFill="1" applyBorder="1" applyAlignment="1">
      <alignment horizontal="center"/>
    </xf>
    <xf numFmtId="2" fontId="24" fillId="18" borderId="0" xfId="35" applyNumberFormat="1" applyFont="1" applyFill="1" applyBorder="1" applyAlignment="1">
      <alignment horizontal="center"/>
    </xf>
    <xf numFmtId="0" fontId="29" fillId="0" borderId="0" xfId="35" applyFont="1" applyFill="1" applyBorder="1"/>
    <xf numFmtId="2" fontId="24" fillId="0" borderId="0" xfId="35" applyNumberFormat="1" applyFont="1" applyFill="1" applyBorder="1" applyAlignment="1">
      <alignment horizontal="center"/>
    </xf>
    <xf numFmtId="0" fontId="24" fillId="18" borderId="0" xfId="35" applyFont="1" applyFill="1" applyBorder="1" applyAlignment="1">
      <alignment horizontal="center"/>
    </xf>
    <xf numFmtId="0" fontId="24" fillId="0" borderId="0" xfId="35" applyFont="1" applyFill="1" applyBorder="1" applyAlignment="1">
      <alignment horizontal="center"/>
    </xf>
    <xf numFmtId="0" fontId="30" fillId="0" borderId="0" xfId="35" applyFont="1" applyBorder="1" applyAlignment="1">
      <alignment horizontal="left"/>
    </xf>
    <xf numFmtId="0" fontId="25" fillId="0" borderId="0" xfId="35" applyBorder="1" applyAlignment="1">
      <alignment horizontal="left"/>
    </xf>
    <xf numFmtId="0" fontId="31" fillId="0" borderId="0" xfId="35" applyFont="1" applyFill="1" applyBorder="1" applyAlignment="1">
      <alignment horizontal="left"/>
    </xf>
    <xf numFmtId="17" fontId="47" fillId="0" borderId="0" xfId="35" quotePrefix="1" applyNumberFormat="1" applyFont="1" applyFill="1" applyBorder="1"/>
    <xf numFmtId="0" fontId="10" fillId="0" borderId="0" xfId="35" applyFont="1" applyFill="1"/>
    <xf numFmtId="0" fontId="47" fillId="0" borderId="0" xfId="35" applyFont="1" applyFill="1"/>
    <xf numFmtId="0" fontId="27" fillId="0" borderId="0" xfId="35" applyFont="1" applyFill="1"/>
    <xf numFmtId="0" fontId="8" fillId="0" borderId="0" xfId="30" applyFill="1" applyAlignment="1" applyProtection="1"/>
    <xf numFmtId="169" fontId="20" fillId="0" borderId="0" xfId="0" applyNumberFormat="1" applyFont="1" applyBorder="1" applyAlignment="1">
      <alignment horizontal="center" vertical="center" wrapText="1"/>
    </xf>
    <xf numFmtId="10" fontId="20" fillId="0" borderId="10" xfId="37" applyNumberFormat="1" applyFont="1" applyFill="1" applyBorder="1" applyAlignment="1">
      <alignment horizontal="center" vertical="center" wrapText="1"/>
    </xf>
    <xf numFmtId="0" fontId="21" fillId="30" borderId="0" xfId="0" applyFont="1" applyFill="1" applyAlignment="1">
      <alignment horizontal="left" vertical="center"/>
    </xf>
    <xf numFmtId="0" fontId="20" fillId="30" borderId="0" xfId="0" applyFont="1" applyFill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center" vertical="center" wrapText="1"/>
    </xf>
    <xf numFmtId="0" fontId="20" fillId="31" borderId="0" xfId="0" applyFont="1" applyFill="1" applyAlignment="1">
      <alignment horizontal="left" vertical="center"/>
    </xf>
    <xf numFmtId="0" fontId="20" fillId="31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5" fontId="21" fillId="0" borderId="15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quotePrefix="1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 wrapText="1"/>
    </xf>
    <xf numFmtId="0" fontId="20" fillId="0" borderId="10" xfId="0" quotePrefix="1" applyNumberFormat="1" applyFont="1" applyFill="1" applyBorder="1" applyAlignment="1">
      <alignment horizontal="center" vertical="center" wrapText="1"/>
    </xf>
    <xf numFmtId="10" fontId="21" fillId="0" borderId="15" xfId="37" applyNumberFormat="1" applyFont="1" applyFill="1" applyBorder="1" applyAlignment="1">
      <alignment horizontal="center" vertical="center" wrapText="1"/>
    </xf>
    <xf numFmtId="49" fontId="21" fillId="0" borderId="15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left" vertical="center"/>
    </xf>
    <xf numFmtId="165" fontId="21" fillId="26" borderId="15" xfId="0" applyNumberFormat="1" applyFont="1" applyFill="1" applyBorder="1" applyAlignment="1">
      <alignment horizontal="center" vertical="center" wrapText="1"/>
    </xf>
    <xf numFmtId="10" fontId="20" fillId="26" borderId="0" xfId="37" applyNumberFormat="1" applyFont="1" applyFill="1" applyAlignment="1">
      <alignment horizontal="center" vertical="center" wrapText="1"/>
    </xf>
    <xf numFmtId="0" fontId="34" fillId="0" borderId="0" xfId="34" applyFont="1"/>
    <xf numFmtId="0" fontId="35" fillId="0" borderId="0" xfId="34" applyFont="1"/>
    <xf numFmtId="0" fontId="25" fillId="0" borderId="0" xfId="34"/>
    <xf numFmtId="0" fontId="34" fillId="0" borderId="0" xfId="34" applyFont="1" applyBorder="1" applyAlignment="1">
      <alignment horizontal="center"/>
    </xf>
    <xf numFmtId="0" fontId="34" fillId="0" borderId="0" xfId="34" applyFont="1" applyBorder="1" applyAlignment="1">
      <alignment horizontal="left"/>
    </xf>
    <xf numFmtId="0" fontId="34" fillId="0" borderId="10" xfId="34" applyFont="1" applyBorder="1" applyAlignment="1">
      <alignment horizontal="center"/>
    </xf>
    <xf numFmtId="0" fontId="34" fillId="0" borderId="18" xfId="34" applyFont="1" applyBorder="1" applyAlignment="1">
      <alignment horizontal="center"/>
    </xf>
    <xf numFmtId="0" fontId="35" fillId="0" borderId="10" xfId="34" applyFont="1" applyBorder="1"/>
    <xf numFmtId="0" fontId="35" fillId="0" borderId="10" xfId="34" applyFont="1" applyBorder="1" applyAlignment="1">
      <alignment horizontal="center"/>
    </xf>
    <xf numFmtId="0" fontId="35" fillId="0" borderId="10" xfId="34" applyFont="1" applyBorder="1" applyAlignment="1"/>
    <xf numFmtId="2" fontId="35" fillId="0" borderId="10" xfId="34" applyNumberFormat="1" applyFont="1" applyBorder="1" applyAlignment="1">
      <alignment horizontal="center"/>
    </xf>
    <xf numFmtId="0" fontId="34" fillId="19" borderId="10" xfId="34" applyFont="1" applyFill="1" applyBorder="1" applyAlignment="1">
      <alignment horizontal="center"/>
    </xf>
    <xf numFmtId="0" fontId="34" fillId="19" borderId="10" xfId="34" applyFont="1" applyFill="1" applyBorder="1" applyAlignment="1"/>
    <xf numFmtId="2" fontId="34" fillId="19" borderId="10" xfId="34" applyNumberFormat="1" applyFont="1" applyFill="1" applyBorder="1" applyAlignment="1">
      <alignment horizontal="center"/>
    </xf>
    <xf numFmtId="0" fontId="35" fillId="0" borderId="10" xfId="34" applyFont="1" applyFill="1" applyBorder="1" applyAlignment="1"/>
    <xf numFmtId="0" fontId="35" fillId="0" borderId="10" xfId="34" applyFont="1" applyFill="1" applyBorder="1"/>
    <xf numFmtId="0" fontId="35" fillId="0" borderId="10" xfId="34" applyFont="1" applyBorder="1" applyAlignment="1">
      <alignment wrapText="1"/>
    </xf>
    <xf numFmtId="0" fontId="35" fillId="0" borderId="0" xfId="34" applyFont="1" applyAlignment="1"/>
    <xf numFmtId="10" fontId="34" fillId="17" borderId="10" xfId="37" applyNumberFormat="1" applyFont="1" applyFill="1" applyBorder="1" applyAlignment="1">
      <alignment horizontal="center"/>
    </xf>
    <xf numFmtId="0" fontId="25" fillId="0" borderId="0" xfId="33"/>
    <xf numFmtId="0" fontId="36" fillId="0" borderId="19" xfId="33" applyFont="1" applyBorder="1" applyAlignment="1"/>
    <xf numFmtId="0" fontId="25" fillId="0" borderId="20" xfId="33" applyBorder="1"/>
    <xf numFmtId="0" fontId="36" fillId="0" borderId="20" xfId="33" applyFont="1" applyBorder="1"/>
    <xf numFmtId="0" fontId="25" fillId="0" borderId="21" xfId="33" applyBorder="1"/>
    <xf numFmtId="0" fontId="36" fillId="0" borderId="22" xfId="33" applyFont="1" applyBorder="1" applyAlignment="1"/>
    <xf numFmtId="0" fontId="27" fillId="0" borderId="23" xfId="33" applyFont="1" applyBorder="1"/>
    <xf numFmtId="0" fontId="36" fillId="0" borderId="23" xfId="33" applyFont="1" applyBorder="1" applyAlignment="1"/>
    <xf numFmtId="0" fontId="25" fillId="0" borderId="24" xfId="33" applyBorder="1"/>
    <xf numFmtId="0" fontId="36" fillId="0" borderId="19" xfId="33" applyFont="1" applyBorder="1" applyAlignment="1">
      <alignment horizontal="left"/>
    </xf>
    <xf numFmtId="0" fontId="36" fillId="0" borderId="22" xfId="33" applyFont="1" applyBorder="1"/>
    <xf numFmtId="0" fontId="36" fillId="0" borderId="23" xfId="33" applyFont="1" applyBorder="1"/>
    <xf numFmtId="0" fontId="38" fillId="0" borderId="0" xfId="33" applyFont="1"/>
    <xf numFmtId="0" fontId="25" fillId="0" borderId="25" xfId="33" applyBorder="1"/>
    <xf numFmtId="0" fontId="25" fillId="0" borderId="26" xfId="33" applyBorder="1"/>
    <xf numFmtId="0" fontId="25" fillId="0" borderId="27" xfId="33" applyBorder="1"/>
    <xf numFmtId="0" fontId="25" fillId="0" borderId="0" xfId="33" applyBorder="1"/>
    <xf numFmtId="0" fontId="38" fillId="0" borderId="0" xfId="33" applyFont="1" applyBorder="1"/>
    <xf numFmtId="0" fontId="39" fillId="0" borderId="10" xfId="33" applyFont="1" applyBorder="1"/>
    <xf numFmtId="0" fontId="40" fillId="0" borderId="0" xfId="33" applyFont="1" applyBorder="1"/>
    <xf numFmtId="0" fontId="25" fillId="0" borderId="19" xfId="33" applyBorder="1"/>
    <xf numFmtId="0" fontId="25" fillId="0" borderId="10" xfId="33" applyBorder="1"/>
    <xf numFmtId="0" fontId="25" fillId="0" borderId="22" xfId="33" applyBorder="1"/>
    <xf numFmtId="0" fontId="25" fillId="0" borderId="23" xfId="33" applyBorder="1"/>
    <xf numFmtId="0" fontId="25" fillId="0" borderId="28" xfId="33" applyBorder="1"/>
    <xf numFmtId="0" fontId="25" fillId="0" borderId="29" xfId="33" applyBorder="1"/>
    <xf numFmtId="0" fontId="25" fillId="0" borderId="30" xfId="33" applyBorder="1"/>
    <xf numFmtId="0" fontId="25" fillId="0" borderId="31" xfId="33" applyBorder="1"/>
    <xf numFmtId="0" fontId="25" fillId="0" borderId="32" xfId="33" applyBorder="1"/>
    <xf numFmtId="0" fontId="25" fillId="0" borderId="33" xfId="33" applyBorder="1"/>
    <xf numFmtId="0" fontId="25" fillId="0" borderId="34" xfId="33" applyBorder="1"/>
    <xf numFmtId="0" fontId="27" fillId="0" borderId="35" xfId="33" applyFont="1" applyBorder="1"/>
    <xf numFmtId="0" fontId="25" fillId="0" borderId="36" xfId="33" applyBorder="1"/>
    <xf numFmtId="0" fontId="25" fillId="0" borderId="37" xfId="33" applyBorder="1"/>
    <xf numFmtId="0" fontId="41" fillId="0" borderId="20" xfId="33" applyFont="1" applyBorder="1"/>
    <xf numFmtId="0" fontId="42" fillId="0" borderId="20" xfId="33" applyFont="1" applyBorder="1"/>
    <xf numFmtId="0" fontId="42" fillId="0" borderId="0" xfId="33" applyFont="1" applyBorder="1"/>
    <xf numFmtId="0" fontId="41" fillId="0" borderId="0" xfId="33" applyFont="1" applyBorder="1"/>
    <xf numFmtId="0" fontId="43" fillId="0" borderId="19" xfId="33" applyFont="1" applyBorder="1" applyAlignment="1"/>
    <xf numFmtId="0" fontId="44" fillId="0" borderId="28" xfId="33" applyFont="1" applyBorder="1" applyAlignment="1"/>
    <xf numFmtId="0" fontId="44" fillId="0" borderId="0" xfId="33" applyFont="1" applyBorder="1" applyAlignment="1"/>
    <xf numFmtId="0" fontId="44" fillId="0" borderId="22" xfId="33" applyFont="1" applyBorder="1" applyAlignment="1"/>
    <xf numFmtId="0" fontId="44" fillId="0" borderId="23" xfId="33" applyFont="1" applyBorder="1" applyAlignment="1"/>
    <xf numFmtId="165" fontId="20" fillId="20" borderId="10" xfId="0" applyNumberFormat="1" applyFont="1" applyFill="1" applyBorder="1" applyAlignment="1">
      <alignment horizontal="center" vertical="center" wrapText="1"/>
    </xf>
    <xf numFmtId="10" fontId="20" fillId="20" borderId="10" xfId="37" applyNumberFormat="1" applyFont="1" applyFill="1" applyBorder="1" applyAlignment="1">
      <alignment horizontal="center" vertical="center" wrapText="1"/>
    </xf>
    <xf numFmtId="169" fontId="20" fillId="20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49" fontId="20" fillId="20" borderId="50" xfId="0" applyNumberFormat="1" applyFont="1" applyFill="1" applyBorder="1" applyAlignment="1">
      <alignment horizontal="center" vertical="center" wrapText="1"/>
    </xf>
    <xf numFmtId="49" fontId="20" fillId="20" borderId="50" xfId="0" quotePrefix="1" applyNumberFormat="1" applyFont="1" applyFill="1" applyBorder="1" applyAlignment="1">
      <alignment horizontal="center" vertical="center" wrapText="1"/>
    </xf>
    <xf numFmtId="0" fontId="20" fillId="20" borderId="50" xfId="0" applyFont="1" applyFill="1" applyBorder="1" applyAlignment="1">
      <alignment horizontal="center" vertical="center" wrapText="1"/>
    </xf>
    <xf numFmtId="165" fontId="20" fillId="20" borderId="5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165" fontId="20" fillId="0" borderId="55" xfId="0" applyNumberFormat="1" applyFont="1" applyFill="1" applyBorder="1" applyAlignment="1">
      <alignment horizontal="center" vertical="center" wrapText="1"/>
    </xf>
    <xf numFmtId="49" fontId="20" fillId="20" borderId="55" xfId="0" applyNumberFormat="1" applyFont="1" applyFill="1" applyBorder="1" applyAlignment="1">
      <alignment horizontal="center" vertical="center" wrapText="1"/>
    </xf>
    <xf numFmtId="49" fontId="20" fillId="20" borderId="55" xfId="0" quotePrefix="1" applyNumberFormat="1" applyFont="1" applyFill="1" applyBorder="1" applyAlignment="1">
      <alignment horizontal="center" vertical="center" wrapText="1"/>
    </xf>
    <xf numFmtId="0" fontId="20" fillId="20" borderId="55" xfId="0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 wrapText="1"/>
    </xf>
    <xf numFmtId="10" fontId="20" fillId="20" borderId="0" xfId="37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quotePrefix="1" applyNumberFormat="1" applyFont="1" applyFill="1" applyAlignment="1">
      <alignment horizontal="center" vertical="center" wrapText="1"/>
    </xf>
    <xf numFmtId="0" fontId="20" fillId="20" borderId="0" xfId="0" applyFont="1" applyFill="1" applyAlignment="1">
      <alignment horizontal="center" vertical="center" wrapText="1"/>
    </xf>
    <xf numFmtId="10" fontId="20" fillId="20" borderId="0" xfId="37" applyNumberFormat="1" applyFont="1" applyFill="1" applyBorder="1" applyAlignment="1">
      <alignment horizontal="center" vertical="center" wrapText="1"/>
    </xf>
    <xf numFmtId="169" fontId="20" fillId="2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0" fillId="0" borderId="0" xfId="0"/>
    <xf numFmtId="0" fontId="0" fillId="0" borderId="0" xfId="0"/>
    <xf numFmtId="0" fontId="0" fillId="0" borderId="0" xfId="0" applyNumberFormat="1" applyFont="1"/>
    <xf numFmtId="2" fontId="20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20" borderId="55" xfId="0" applyFont="1" applyFill="1" applyBorder="1" applyAlignment="1">
      <alignment horizontal="center" vertical="center" wrapText="1"/>
    </xf>
    <xf numFmtId="0" fontId="20" fillId="20" borderId="55" xfId="0" quotePrefix="1" applyNumberFormat="1" applyFont="1" applyFill="1" applyBorder="1" applyAlignment="1">
      <alignment horizontal="center" vertical="center" wrapText="1"/>
    </xf>
    <xf numFmtId="49" fontId="20" fillId="20" borderId="56" xfId="0" quotePrefix="1" applyNumberFormat="1" applyFont="1" applyFill="1" applyBorder="1" applyAlignment="1">
      <alignment horizontal="center" vertical="center" wrapText="1"/>
    </xf>
    <xf numFmtId="165" fontId="20" fillId="20" borderId="55" xfId="0" applyNumberFormat="1" applyFont="1" applyFill="1" applyBorder="1" applyAlignment="1">
      <alignment horizontal="center" vertical="center" wrapText="1"/>
    </xf>
    <xf numFmtId="49" fontId="20" fillId="20" borderId="25" xfId="0" quotePrefix="1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48" fillId="24" borderId="0" xfId="0" applyNumberFormat="1" applyFont="1" applyFill="1"/>
    <xf numFmtId="165" fontId="21" fillId="30" borderId="11" xfId="0" applyNumberFormat="1" applyFont="1" applyFill="1" applyBorder="1" applyAlignment="1">
      <alignment horizontal="center" vertical="center" wrapText="1"/>
    </xf>
    <xf numFmtId="10" fontId="20" fillId="21" borderId="0" xfId="37" applyNumberFormat="1" applyFont="1" applyFill="1" applyAlignment="1">
      <alignment horizontal="center" vertical="center" wrapText="1"/>
    </xf>
    <xf numFmtId="0" fontId="0" fillId="21" borderId="0" xfId="0" applyFill="1"/>
    <xf numFmtId="0" fontId="10" fillId="19" borderId="0" xfId="35" applyFont="1" applyFill="1" applyBorder="1"/>
    <xf numFmtId="2" fontId="10" fillId="21" borderId="0" xfId="35" applyNumberFormat="1" applyFont="1" applyFill="1" applyBorder="1" applyAlignment="1">
      <alignment horizontal="center"/>
    </xf>
    <xf numFmtId="0" fontId="0" fillId="0" borderId="0" xfId="0" applyNumberFormat="1" applyFont="1"/>
    <xf numFmtId="0" fontId="48" fillId="24" borderId="0" xfId="0" applyNumberFormat="1" applyFont="1" applyFill="1"/>
    <xf numFmtId="2" fontId="0" fillId="0" borderId="0" xfId="0" applyNumberFormat="1" applyFont="1"/>
    <xf numFmtId="0" fontId="0" fillId="0" borderId="0" xfId="0" applyNumberFormat="1" applyFont="1"/>
    <xf numFmtId="0" fontId="48" fillId="24" borderId="0" xfId="0" applyNumberFormat="1" applyFont="1" applyFill="1"/>
    <xf numFmtId="0" fontId="0" fillId="0" borderId="0" xfId="0" applyNumberFormat="1" applyFont="1"/>
    <xf numFmtId="0" fontId="48" fillId="24" borderId="0" xfId="0" applyNumberFormat="1" applyFont="1" applyFill="1"/>
    <xf numFmtId="0" fontId="0" fillId="0" borderId="0" xfId="0" applyNumberFormat="1" applyFont="1"/>
    <xf numFmtId="165" fontId="21" fillId="17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21" fillId="0" borderId="0" xfId="0" applyFont="1" applyFill="1" applyAlignment="1">
      <alignment horizontal="center" vertical="center" wrapText="1"/>
    </xf>
    <xf numFmtId="170" fontId="20" fillId="0" borderId="0" xfId="0" applyNumberFormat="1" applyFont="1" applyFill="1" applyAlignment="1">
      <alignment horizontal="center" vertical="center" wrapText="1"/>
    </xf>
    <xf numFmtId="169" fontId="20" fillId="0" borderId="0" xfId="0" applyNumberFormat="1" applyFont="1" applyFill="1" applyAlignment="1">
      <alignment horizontal="center" vertical="center" wrapText="1"/>
    </xf>
    <xf numFmtId="16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33" borderId="0" xfId="0" applyFont="1" applyFill="1" applyAlignment="1">
      <alignment horizontal="left" vertical="center"/>
    </xf>
    <xf numFmtId="0" fontId="20" fillId="33" borderId="0" xfId="0" applyFont="1" applyFill="1" applyAlignment="1">
      <alignment horizontal="center" vertical="center" wrapText="1"/>
    </xf>
    <xf numFmtId="169" fontId="20" fillId="33" borderId="0" xfId="0" applyNumberFormat="1" applyFont="1" applyFill="1" applyAlignment="1">
      <alignment horizontal="center" vertical="center" wrapText="1"/>
    </xf>
    <xf numFmtId="169" fontId="21" fillId="33" borderId="0" xfId="0" applyNumberFormat="1" applyFont="1" applyFill="1" applyAlignment="1">
      <alignment horizontal="center" vertical="center" wrapText="1"/>
    </xf>
    <xf numFmtId="10" fontId="21" fillId="33" borderId="0" xfId="37" applyNumberFormat="1" applyFont="1" applyFill="1" applyAlignment="1">
      <alignment horizontal="center" vertical="center" wrapText="1"/>
    </xf>
    <xf numFmtId="0" fontId="21" fillId="34" borderId="0" xfId="0" applyFont="1" applyFill="1" applyAlignment="1">
      <alignment horizontal="left" vertical="center"/>
    </xf>
    <xf numFmtId="0" fontId="20" fillId="34" borderId="0" xfId="0" applyFont="1" applyFill="1" applyAlignment="1">
      <alignment horizontal="center" vertical="center" wrapText="1"/>
    </xf>
    <xf numFmtId="169" fontId="20" fillId="34" borderId="0" xfId="0" applyNumberFormat="1" applyFont="1" applyFill="1" applyAlignment="1">
      <alignment horizontal="center" vertical="center" wrapText="1"/>
    </xf>
    <xf numFmtId="169" fontId="21" fillId="34" borderId="0" xfId="0" applyNumberFormat="1" applyFont="1" applyFill="1" applyAlignment="1">
      <alignment horizontal="center" vertical="center" wrapText="1"/>
    </xf>
    <xf numFmtId="10" fontId="21" fillId="34" borderId="0" xfId="37" applyNumberFormat="1" applyFont="1" applyFill="1" applyAlignment="1">
      <alignment horizontal="center" vertical="center" wrapText="1"/>
    </xf>
    <xf numFmtId="49" fontId="21" fillId="0" borderId="10" xfId="0" applyNumberFormat="1" applyFont="1" applyFill="1" applyBorder="1" applyAlignment="1">
      <alignment vertical="center" wrapText="1"/>
    </xf>
    <xf numFmtId="49" fontId="21" fillId="0" borderId="10" xfId="0" applyNumberFormat="1" applyFont="1" applyFill="1" applyBorder="1" applyAlignment="1">
      <alignment vertical="center"/>
    </xf>
    <xf numFmtId="49" fontId="21" fillId="0" borderId="25" xfId="0" applyNumberFormat="1" applyFont="1" applyFill="1" applyBorder="1" applyAlignment="1">
      <alignment vertical="center"/>
    </xf>
    <xf numFmtId="49" fontId="21" fillId="0" borderId="26" xfId="0" applyNumberFormat="1" applyFont="1" applyFill="1" applyBorder="1" applyAlignment="1">
      <alignment vertical="center"/>
    </xf>
    <xf numFmtId="49" fontId="21" fillId="0" borderId="27" xfId="0" applyNumberFormat="1" applyFont="1" applyFill="1" applyBorder="1" applyAlignment="1">
      <alignment vertical="center"/>
    </xf>
    <xf numFmtId="0" fontId="20" fillId="0" borderId="31" xfId="0" applyFont="1" applyBorder="1" applyAlignment="1">
      <alignment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quotePrefix="1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1" fillId="29" borderId="16" xfId="0" applyNumberFormat="1" applyFont="1" applyFill="1" applyBorder="1" applyAlignment="1">
      <alignment horizontal="center" vertical="center" wrapText="1"/>
    </xf>
    <xf numFmtId="165" fontId="21" fillId="29" borderId="17" xfId="0" applyNumberFormat="1" applyFont="1" applyFill="1" applyBorder="1" applyAlignment="1">
      <alignment horizontal="center" vertical="center" wrapText="1"/>
    </xf>
    <xf numFmtId="49" fontId="20" fillId="0" borderId="0" xfId="0" quotePrefix="1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71" fontId="20" fillId="20" borderId="0" xfId="37" applyNumberFormat="1" applyFont="1" applyFill="1" applyAlignment="1">
      <alignment horizontal="center" vertical="center" wrapText="1"/>
    </xf>
    <xf numFmtId="10" fontId="45" fillId="20" borderId="0" xfId="37" applyNumberFormat="1" applyFont="1" applyFill="1" applyAlignment="1">
      <alignment horizontal="center" vertical="center" wrapText="1"/>
    </xf>
    <xf numFmtId="10" fontId="21" fillId="20" borderId="0" xfId="37" applyNumberFormat="1" applyFont="1" applyFill="1" applyAlignment="1">
      <alignment horizontal="center" vertical="center" wrapText="1"/>
    </xf>
    <xf numFmtId="171" fontId="20" fillId="0" borderId="0" xfId="37" applyNumberFormat="1" applyFont="1" applyAlignment="1">
      <alignment horizontal="center" vertical="center" wrapText="1"/>
    </xf>
    <xf numFmtId="0" fontId="0" fillId="0" borderId="0" xfId="0" applyNumberFormat="1" applyFont="1"/>
    <xf numFmtId="49" fontId="21" fillId="0" borderId="57" xfId="0" applyNumberFormat="1" applyFont="1" applyFill="1" applyBorder="1" applyAlignment="1">
      <alignment vertical="center" wrapText="1"/>
    </xf>
    <xf numFmtId="49" fontId="21" fillId="0" borderId="56" xfId="0" applyNumberFormat="1" applyFont="1" applyFill="1" applyBorder="1" applyAlignment="1">
      <alignment vertical="center"/>
    </xf>
    <xf numFmtId="49" fontId="21" fillId="0" borderId="56" xfId="0" applyNumberFormat="1" applyFont="1" applyFill="1" applyBorder="1" applyAlignment="1">
      <alignment horizontal="center" vertical="center" wrapText="1"/>
    </xf>
    <xf numFmtId="49" fontId="21" fillId="0" borderId="57" xfId="0" applyNumberFormat="1" applyFont="1" applyFill="1" applyBorder="1" applyAlignment="1">
      <alignment horizontal="center" vertical="center" wrapText="1"/>
    </xf>
    <xf numFmtId="49" fontId="21" fillId="0" borderId="58" xfId="0" applyNumberFormat="1" applyFont="1" applyFill="1" applyBorder="1" applyAlignment="1">
      <alignment vertical="center" wrapText="1"/>
    </xf>
    <xf numFmtId="49" fontId="21" fillId="0" borderId="58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49" fontId="20" fillId="0" borderId="55" xfId="0" quotePrefix="1" applyNumberFormat="1" applyFont="1" applyFill="1" applyBorder="1" applyAlignment="1">
      <alignment horizontal="center" vertical="center" wrapText="1"/>
    </xf>
    <xf numFmtId="49" fontId="20" fillId="0" borderId="55" xfId="0" applyNumberFormat="1" applyFont="1" applyFill="1" applyBorder="1" applyAlignment="1">
      <alignment horizontal="center" vertical="center" wrapText="1"/>
    </xf>
    <xf numFmtId="2" fontId="20" fillId="0" borderId="55" xfId="0" applyNumberFormat="1" applyFont="1" applyFill="1" applyBorder="1" applyAlignment="1">
      <alignment horizontal="center" vertical="center" wrapText="1"/>
    </xf>
    <xf numFmtId="49" fontId="20" fillId="0" borderId="50" xfId="0" quotePrefix="1" applyNumberFormat="1" applyFont="1" applyFill="1" applyBorder="1" applyAlignment="1">
      <alignment horizontal="center" vertical="center" wrapText="1"/>
    </xf>
    <xf numFmtId="49" fontId="20" fillId="0" borderId="50" xfId="0" applyNumberFormat="1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49" fontId="10" fillId="0" borderId="50" xfId="0" quotePrefix="1" applyNumberFormat="1" applyFont="1" applyFill="1" applyBorder="1" applyAlignment="1">
      <alignment horizontal="center" vertical="center" wrapText="1"/>
    </xf>
    <xf numFmtId="2" fontId="20" fillId="0" borderId="50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2" fontId="10" fillId="0" borderId="55" xfId="0" applyNumberFormat="1" applyFont="1" applyFill="1" applyBorder="1" applyAlignment="1">
      <alignment horizontal="center" vertical="center" wrapText="1"/>
    </xf>
    <xf numFmtId="0" fontId="20" fillId="0" borderId="55" xfId="0" quotePrefix="1" applyNumberFormat="1" applyFont="1" applyFill="1" applyBorder="1" applyAlignment="1">
      <alignment horizontal="center" vertical="center" wrapText="1"/>
    </xf>
    <xf numFmtId="49" fontId="20" fillId="0" borderId="56" xfId="0" quotePrefix="1" applyNumberFormat="1" applyFont="1" applyFill="1" applyBorder="1" applyAlignment="1">
      <alignment horizontal="center" vertical="center" wrapText="1"/>
    </xf>
    <xf numFmtId="49" fontId="20" fillId="0" borderId="25" xfId="0" quotePrefix="1" applyNumberFormat="1" applyFont="1" applyFill="1" applyBorder="1" applyAlignment="1">
      <alignment horizontal="center" vertical="center" wrapText="1"/>
    </xf>
    <xf numFmtId="49" fontId="21" fillId="0" borderId="38" xfId="0" applyNumberFormat="1" applyFont="1" applyFill="1" applyBorder="1" applyAlignment="1">
      <alignment vertical="center"/>
    </xf>
    <xf numFmtId="49" fontId="21" fillId="0" borderId="39" xfId="0" applyNumberFormat="1" applyFont="1" applyFill="1" applyBorder="1" applyAlignment="1">
      <alignment vertical="center"/>
    </xf>
    <xf numFmtId="49" fontId="21" fillId="0" borderId="40" xfId="0" applyNumberFormat="1" applyFont="1" applyFill="1" applyBorder="1" applyAlignment="1">
      <alignment vertical="center"/>
    </xf>
    <xf numFmtId="49" fontId="21" fillId="0" borderId="35" xfId="0" applyNumberFormat="1" applyFont="1" applyFill="1" applyBorder="1" applyAlignment="1">
      <alignment vertical="center"/>
    </xf>
    <xf numFmtId="49" fontId="21" fillId="0" borderId="36" xfId="0" applyNumberFormat="1" applyFont="1" applyFill="1" applyBorder="1" applyAlignment="1">
      <alignment vertical="center"/>
    </xf>
    <xf numFmtId="49" fontId="21" fillId="0" borderId="37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horizontal="left" vertical="center"/>
    </xf>
    <xf numFmtId="0" fontId="18" fillId="0" borderId="0" xfId="0" applyFont="1"/>
    <xf numFmtId="10" fontId="20" fillId="0" borderId="55" xfId="37" applyNumberFormat="1" applyFont="1" applyFill="1" applyBorder="1" applyAlignment="1">
      <alignment horizontal="center" vertical="center" wrapText="1"/>
    </xf>
    <xf numFmtId="169" fontId="20" fillId="0" borderId="55" xfId="0" applyNumberFormat="1" applyFont="1" applyFill="1" applyBorder="1" applyAlignment="1">
      <alignment horizontal="center" vertical="center" wrapText="1"/>
    </xf>
    <xf numFmtId="0" fontId="25" fillId="26" borderId="0" xfId="35" applyFill="1" applyBorder="1"/>
    <xf numFmtId="2" fontId="25" fillId="26" borderId="0" xfId="35" applyNumberFormat="1" applyFill="1" applyBorder="1" applyAlignment="1">
      <alignment horizontal="center"/>
    </xf>
    <xf numFmtId="2" fontId="10" fillId="26" borderId="0" xfId="35" applyNumberFormat="1" applyFont="1" applyFill="1" applyBorder="1" applyAlignment="1">
      <alignment horizontal="center"/>
    </xf>
    <xf numFmtId="2" fontId="25" fillId="26" borderId="0" xfId="35" applyNumberFormat="1" applyFill="1" applyBorder="1"/>
    <xf numFmtId="0" fontId="10" fillId="26" borderId="0" xfId="35" applyFont="1" applyFill="1" applyBorder="1"/>
    <xf numFmtId="0" fontId="0" fillId="0" borderId="0" xfId="0" applyNumberFormat="1" applyFont="1"/>
    <xf numFmtId="165" fontId="20" fillId="20" borderId="0" xfId="0" applyNumberFormat="1" applyFont="1" applyFill="1" applyAlignment="1">
      <alignment horizontal="left" vertical="center"/>
    </xf>
    <xf numFmtId="0" fontId="0" fillId="20" borderId="0" xfId="0" applyFill="1"/>
    <xf numFmtId="0" fontId="0" fillId="0" borderId="0" xfId="0" applyNumberFormat="1" applyFont="1"/>
    <xf numFmtId="0" fontId="0" fillId="0" borderId="0" xfId="0" applyNumberFormat="1" applyFont="1"/>
    <xf numFmtId="2" fontId="0" fillId="0" borderId="0" xfId="0" applyNumberFormat="1"/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52" fillId="21" borderId="0" xfId="0" applyFont="1" applyFill="1" applyAlignment="1">
      <alignment vertical="center"/>
    </xf>
    <xf numFmtId="0" fontId="23" fillId="0" borderId="0" xfId="0" applyNumberFormat="1" applyFont="1" applyAlignment="1"/>
    <xf numFmtId="0" fontId="0" fillId="0" borderId="0" xfId="0" applyNumberFormat="1" applyFont="1" applyAlignment="1"/>
    <xf numFmtId="165" fontId="45" fillId="0" borderId="0" xfId="0" applyNumberFormat="1" applyFont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14" fontId="20" fillId="0" borderId="55" xfId="0" applyNumberFormat="1" applyFont="1" applyBorder="1" applyAlignment="1">
      <alignment horizontal="center" vertical="center" wrapText="1"/>
    </xf>
    <xf numFmtId="2" fontId="20" fillId="0" borderId="55" xfId="0" applyNumberFormat="1" applyFont="1" applyBorder="1" applyAlignment="1">
      <alignment horizontal="center" vertical="center" wrapText="1"/>
    </xf>
    <xf numFmtId="0" fontId="20" fillId="35" borderId="55" xfId="0" applyFont="1" applyFill="1" applyBorder="1" applyAlignment="1">
      <alignment horizontal="center" vertical="center" wrapText="1"/>
    </xf>
    <xf numFmtId="2" fontId="20" fillId="35" borderId="55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10" fillId="22" borderId="0" xfId="35" applyFont="1" applyFill="1" applyBorder="1"/>
    <xf numFmtId="0" fontId="45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0" fillId="0" borderId="0" xfId="0" applyNumberFormat="1" applyFont="1"/>
    <xf numFmtId="0" fontId="8" fillId="0" borderId="0" xfId="30" applyAlignment="1" applyProtection="1"/>
    <xf numFmtId="0" fontId="20" fillId="0" borderId="0" xfId="0" applyFont="1" applyAlignment="1">
      <alignment horizontal="center" vertical="center" wrapText="1"/>
    </xf>
    <xf numFmtId="0" fontId="0" fillId="0" borderId="0" xfId="0" applyNumberFormat="1" applyFont="1"/>
    <xf numFmtId="0" fontId="21" fillId="0" borderId="0" xfId="0" applyFont="1" applyFill="1" applyAlignment="1">
      <alignment horizontal="center" vertical="center" wrapText="1"/>
    </xf>
    <xf numFmtId="165" fontId="21" fillId="17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55" xfId="0" applyNumberFormat="1" applyFont="1" applyFill="1" applyBorder="1" applyAlignment="1">
      <alignment horizontal="center" vertical="center" wrapText="1"/>
    </xf>
    <xf numFmtId="10" fontId="20" fillId="23" borderId="55" xfId="37" applyNumberFormat="1" applyFont="1" applyFill="1" applyBorder="1" applyAlignment="1">
      <alignment horizontal="center" vertical="center" wrapText="1"/>
    </xf>
    <xf numFmtId="169" fontId="20" fillId="23" borderId="55" xfId="0" applyNumberFormat="1" applyFont="1" applyFill="1" applyBorder="1" applyAlignment="1">
      <alignment horizontal="center" vertical="center" wrapText="1"/>
    </xf>
    <xf numFmtId="0" fontId="46" fillId="24" borderId="0" xfId="59" applyNumberFormat="1" applyFont="1" applyFill="1"/>
    <xf numFmtId="0" fontId="50" fillId="0" borderId="0" xfId="59" applyNumberFormat="1" applyFont="1"/>
    <xf numFmtId="0" fontId="50" fillId="0" borderId="0" xfId="59" applyNumberFormat="1" applyFont="1" applyFill="1"/>
    <xf numFmtId="0" fontId="50" fillId="0" borderId="0" xfId="59" applyNumberFormat="1" applyFont="1" applyFill="1" applyAlignment="1">
      <alignment wrapText="1"/>
    </xf>
    <xf numFmtId="2" fontId="50" fillId="21" borderId="0" xfId="59" applyNumberFormat="1" applyFont="1" applyFill="1"/>
    <xf numFmtId="0" fontId="21" fillId="22" borderId="10" xfId="0" applyFont="1" applyFill="1" applyBorder="1" applyAlignment="1">
      <alignment horizontal="center" vertical="center" wrapText="1"/>
    </xf>
    <xf numFmtId="165" fontId="21" fillId="17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5" fontId="21" fillId="17" borderId="44" xfId="0" applyNumberFormat="1" applyFont="1" applyFill="1" applyBorder="1" applyAlignment="1">
      <alignment horizontal="center" vertical="center" wrapText="1"/>
    </xf>
    <xf numFmtId="165" fontId="21" fillId="17" borderId="43" xfId="0" applyNumberFormat="1" applyFont="1" applyFill="1" applyBorder="1" applyAlignment="1">
      <alignment horizontal="center" vertical="center" wrapText="1"/>
    </xf>
    <xf numFmtId="0" fontId="45" fillId="31" borderId="41" xfId="0" applyFont="1" applyFill="1" applyBorder="1" applyAlignment="1">
      <alignment horizontal="center" vertical="center" wrapText="1"/>
    </xf>
    <xf numFmtId="0" fontId="45" fillId="31" borderId="42" xfId="0" applyFont="1" applyFill="1" applyBorder="1" applyAlignment="1">
      <alignment horizontal="center" vertical="center" wrapText="1"/>
    </xf>
    <xf numFmtId="0" fontId="27" fillId="31" borderId="41" xfId="0" applyFont="1" applyFill="1" applyBorder="1" applyAlignment="1">
      <alignment horizontal="center" vertical="center" wrapText="1"/>
    </xf>
    <xf numFmtId="0" fontId="27" fillId="31" borderId="42" xfId="0" applyFont="1" applyFill="1" applyBorder="1" applyAlignment="1">
      <alignment horizontal="center" vertical="center" wrapText="1"/>
    </xf>
    <xf numFmtId="0" fontId="21" fillId="17" borderId="41" xfId="0" applyFont="1" applyFill="1" applyBorder="1" applyAlignment="1">
      <alignment horizontal="center" vertical="center" wrapText="1"/>
    </xf>
    <xf numFmtId="0" fontId="21" fillId="17" borderId="42" xfId="0" applyFont="1" applyFill="1" applyBorder="1" applyAlignment="1">
      <alignment horizontal="center" vertical="center" wrapText="1"/>
    </xf>
    <xf numFmtId="2" fontId="21" fillId="17" borderId="41" xfId="0" applyNumberFormat="1" applyFont="1" applyFill="1" applyBorder="1" applyAlignment="1">
      <alignment horizontal="center" vertical="center" wrapText="1"/>
    </xf>
    <xf numFmtId="2" fontId="21" fillId="17" borderId="42" xfId="0" applyNumberFormat="1" applyFont="1" applyFill="1" applyBorder="1" applyAlignment="1">
      <alignment horizontal="center" vertical="center" wrapText="1"/>
    </xf>
    <xf numFmtId="165" fontId="21" fillId="17" borderId="16" xfId="0" applyNumberFormat="1" applyFont="1" applyFill="1" applyBorder="1" applyAlignment="1">
      <alignment horizontal="center" vertical="center" wrapText="1"/>
    </xf>
    <xf numFmtId="165" fontId="21" fillId="17" borderId="45" xfId="0" applyNumberFormat="1" applyFont="1" applyFill="1" applyBorder="1" applyAlignment="1">
      <alignment horizontal="center" vertical="center" wrapText="1"/>
    </xf>
    <xf numFmtId="165" fontId="21" fillId="17" borderId="46" xfId="0" applyNumberFormat="1" applyFont="1" applyFill="1" applyBorder="1" applyAlignment="1">
      <alignment horizontal="center" vertical="center" wrapText="1"/>
    </xf>
    <xf numFmtId="165" fontId="21" fillId="17" borderId="47" xfId="0" applyNumberFormat="1" applyFont="1" applyFill="1" applyBorder="1" applyAlignment="1">
      <alignment horizontal="center" vertical="center" wrapText="1"/>
    </xf>
    <xf numFmtId="0" fontId="21" fillId="17" borderId="44" xfId="0" applyFont="1" applyFill="1" applyBorder="1" applyAlignment="1">
      <alignment horizontal="center" vertical="center" wrapText="1"/>
    </xf>
    <xf numFmtId="0" fontId="21" fillId="17" borderId="48" xfId="0" applyFont="1" applyFill="1" applyBorder="1" applyAlignment="1">
      <alignment horizontal="center" vertical="center" wrapText="1"/>
    </xf>
    <xf numFmtId="49" fontId="21" fillId="17" borderId="41" xfId="0" applyNumberFormat="1" applyFont="1" applyFill="1" applyBorder="1" applyAlignment="1">
      <alignment horizontal="center" vertical="center" wrapText="1"/>
    </xf>
    <xf numFmtId="49" fontId="21" fillId="17" borderId="42" xfId="0" applyNumberFormat="1" applyFont="1" applyFill="1" applyBorder="1" applyAlignment="1">
      <alignment horizontal="center" vertical="center" wrapText="1"/>
    </xf>
    <xf numFmtId="165" fontId="21" fillId="17" borderId="49" xfId="0" applyNumberFormat="1" applyFont="1" applyFill="1" applyBorder="1" applyAlignment="1">
      <alignment horizontal="center" vertical="center" wrapText="1"/>
    </xf>
    <xf numFmtId="0" fontId="0" fillId="0" borderId="0" xfId="0" applyNumberFormat="1" applyFont="1"/>
    <xf numFmtId="0" fontId="22" fillId="0" borderId="0" xfId="0" applyNumberFormat="1" applyFont="1"/>
    <xf numFmtId="0" fontId="49" fillId="0" borderId="0" xfId="0" applyNumberFormat="1" applyFont="1"/>
    <xf numFmtId="0" fontId="20" fillId="32" borderId="10" xfId="0" applyFont="1" applyFill="1" applyBorder="1" applyAlignment="1">
      <alignment horizontal="center" vertical="center" wrapText="1"/>
    </xf>
    <xf numFmtId="0" fontId="22" fillId="0" borderId="0" xfId="59" applyNumberFormat="1" applyFont="1"/>
    <xf numFmtId="0" fontId="50" fillId="0" borderId="0" xfId="59" applyNumberFormat="1" applyFont="1"/>
    <xf numFmtId="0" fontId="27" fillId="25" borderId="0" xfId="35" applyFont="1" applyFill="1" applyBorder="1" applyAlignment="1">
      <alignment horizontal="center" wrapText="1"/>
    </xf>
    <xf numFmtId="0" fontId="26" fillId="0" borderId="0" xfId="35" applyFont="1" applyFill="1" applyAlignment="1">
      <alignment horizontal="center"/>
    </xf>
    <xf numFmtId="0" fontId="26" fillId="0" borderId="0" xfId="35" applyFont="1" applyFill="1" applyBorder="1" applyAlignment="1">
      <alignment horizontal="center"/>
    </xf>
    <xf numFmtId="0" fontId="27" fillId="26" borderId="0" xfId="35" applyFont="1" applyFill="1" applyBorder="1" applyAlignment="1">
      <alignment horizontal="center"/>
    </xf>
    <xf numFmtId="0" fontId="27" fillId="25" borderId="0" xfId="35" applyFont="1" applyFill="1" applyBorder="1" applyAlignment="1">
      <alignment horizontal="center"/>
    </xf>
    <xf numFmtId="0" fontId="27" fillId="0" borderId="0" xfId="35" applyFont="1" applyFill="1" applyBorder="1" applyAlignment="1">
      <alignment horizontal="center"/>
    </xf>
    <xf numFmtId="0" fontId="27" fillId="26" borderId="0" xfId="35" applyFont="1" applyFill="1" applyBorder="1" applyAlignment="1">
      <alignment horizontal="center" wrapText="1"/>
    </xf>
    <xf numFmtId="0" fontId="27" fillId="26" borderId="0" xfId="35" applyFont="1" applyFill="1" applyAlignment="1">
      <alignment horizontal="center"/>
    </xf>
    <xf numFmtId="0" fontId="10" fillId="0" borderId="0" xfId="35" applyFont="1" applyFill="1" applyAlignment="1">
      <alignment horizontal="left"/>
    </xf>
    <xf numFmtId="0" fontId="25" fillId="0" borderId="0" xfId="35" applyFill="1" applyAlignment="1">
      <alignment horizontal="left"/>
    </xf>
    <xf numFmtId="0" fontId="25" fillId="0" borderId="0" xfId="35" applyFill="1" applyBorder="1" applyAlignment="1">
      <alignment horizontal="center"/>
    </xf>
    <xf numFmtId="0" fontId="25" fillId="0" borderId="0" xfId="35" applyFill="1" applyBorder="1" applyAlignment="1">
      <alignment horizontal="left" wrapText="1"/>
    </xf>
    <xf numFmtId="0" fontId="25" fillId="0" borderId="0" xfId="35" applyFill="1" applyAlignment="1">
      <alignment horizontal="left" wrapText="1" shrinkToFit="1"/>
    </xf>
    <xf numFmtId="0" fontId="34" fillId="17" borderId="10" xfId="34" applyFont="1" applyFill="1" applyBorder="1" applyAlignment="1">
      <alignment horizontal="center"/>
    </xf>
    <xf numFmtId="0" fontId="34" fillId="0" borderId="35" xfId="34" applyFont="1" applyBorder="1" applyAlignment="1">
      <alignment horizontal="center"/>
    </xf>
    <xf numFmtId="0" fontId="34" fillId="0" borderId="37" xfId="34" applyFont="1" applyBorder="1" applyAlignment="1">
      <alignment horizontal="center"/>
    </xf>
    <xf numFmtId="0" fontId="34" fillId="17" borderId="25" xfId="34" applyFont="1" applyFill="1" applyBorder="1" applyAlignment="1">
      <alignment horizontal="center"/>
    </xf>
    <xf numFmtId="0" fontId="34" fillId="17" borderId="26" xfId="34" applyFont="1" applyFill="1" applyBorder="1" applyAlignment="1">
      <alignment horizontal="center"/>
    </xf>
    <xf numFmtId="0" fontId="26" fillId="0" borderId="23" xfId="33" applyFont="1" applyBorder="1" applyAlignment="1">
      <alignment horizontal="center"/>
    </xf>
    <xf numFmtId="0" fontId="26" fillId="0" borderId="19" xfId="33" applyFont="1" applyBorder="1" applyAlignment="1">
      <alignment horizontal="center" vertical="center"/>
    </xf>
    <xf numFmtId="0" fontId="26" fillId="0" borderId="20" xfId="33" applyFont="1" applyBorder="1" applyAlignment="1">
      <alignment horizontal="center" vertical="center"/>
    </xf>
    <xf numFmtId="0" fontId="26" fillId="0" borderId="21" xfId="33" applyFont="1" applyBorder="1" applyAlignment="1">
      <alignment horizontal="center" vertical="center"/>
    </xf>
    <xf numFmtId="0" fontId="26" fillId="0" borderId="28" xfId="33" applyFont="1" applyBorder="1" applyAlignment="1">
      <alignment horizontal="center" vertical="center"/>
    </xf>
    <xf numFmtId="0" fontId="26" fillId="0" borderId="0" xfId="33" applyFont="1" applyBorder="1" applyAlignment="1">
      <alignment horizontal="center" vertical="center"/>
    </xf>
    <xf numFmtId="0" fontId="26" fillId="0" borderId="29" xfId="33" applyFont="1" applyBorder="1" applyAlignment="1">
      <alignment horizontal="center" vertical="center"/>
    </xf>
    <xf numFmtId="0" fontId="26" fillId="0" borderId="22" xfId="33" applyFont="1" applyBorder="1" applyAlignment="1">
      <alignment horizontal="center" vertical="center"/>
    </xf>
    <xf numFmtId="0" fontId="26" fillId="0" borderId="23" xfId="33" applyFont="1" applyBorder="1" applyAlignment="1">
      <alignment horizontal="center" vertical="center"/>
    </xf>
    <xf numFmtId="0" fontId="26" fillId="0" borderId="24" xfId="33" applyFont="1" applyBorder="1" applyAlignment="1">
      <alignment horizontal="center" vertical="center"/>
    </xf>
    <xf numFmtId="0" fontId="37" fillId="0" borderId="25" xfId="33" applyFont="1" applyBorder="1" applyAlignment="1">
      <alignment horizontal="center"/>
    </xf>
    <xf numFmtId="0" fontId="37" fillId="0" borderId="26" xfId="33" applyFont="1" applyBorder="1" applyAlignment="1">
      <alignment horizontal="center"/>
    </xf>
    <xf numFmtId="0" fontId="37" fillId="0" borderId="27" xfId="33" applyFont="1" applyBorder="1" applyAlignment="1">
      <alignment horizontal="center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álculo 2" xfId="52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ntrada 2" xfId="53"/>
    <cellStyle name="Hiperlink" xfId="30" builtinId="8"/>
    <cellStyle name="Moeda 2" xfId="31"/>
    <cellStyle name="Moeda 3" xfId="32"/>
    <cellStyle name="Moeda 3 2" xfId="54"/>
    <cellStyle name="Normal" xfId="0" builtinId="0"/>
    <cellStyle name="Normal 2" xfId="33"/>
    <cellStyle name="Normal 2 2" xfId="55"/>
    <cellStyle name="Normal 2_06 PQCU" xfId="60"/>
    <cellStyle name="Normal 3" xfId="59"/>
    <cellStyle name="Normal_composicao de encargos sociais" xfId="34"/>
    <cellStyle name="Normal_VII - Composicao do BDI  revisao 2" xfId="35"/>
    <cellStyle name="Nota" xfId="36" builtinId="10" customBuiltin="1"/>
    <cellStyle name="Nota 2" xfId="56"/>
    <cellStyle name="Porcentagem" xfId="37" builtinId="5"/>
    <cellStyle name="Porcentagem 2" xfId="38"/>
    <cellStyle name="Porcentagem 2 2" xfId="39"/>
    <cellStyle name="Porcentagem 3" xfId="40"/>
    <cellStyle name="Saída" xfId="41" builtinId="21" customBuiltin="1"/>
    <cellStyle name="Saída 2" xfId="57"/>
    <cellStyle name="TableStyleLight1" xfId="42"/>
    <cellStyle name="Texto de Aviso" xfId="43" builtinId="11" customBuiltin="1"/>
    <cellStyle name="Texto Explicativo" xfId="44" builtinId="53" customBuiltin="1"/>
    <cellStyle name="Título" xfId="45" builtinId="15" customBuiltin="1"/>
    <cellStyle name="Título 1" xfId="46" builtinId="16" customBuiltin="1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Total 2" xfId="58"/>
    <cellStyle name="Vírgula 2" xfId="51"/>
  </cellStyles>
  <dxfs count="47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png"/><Relationship Id="rId187" Type="http://schemas.openxmlformats.org/officeDocument/2006/relationships/image" Target="../media/image187.png"/><Relationship Id="rId217" Type="http://schemas.openxmlformats.org/officeDocument/2006/relationships/image" Target="../media/image21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38" Type="http://schemas.openxmlformats.org/officeDocument/2006/relationships/image" Target="../media/image238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2" Type="http://schemas.openxmlformats.org/officeDocument/2006/relationships/image" Target="../media/image202.png"/><Relationship Id="rId207" Type="http://schemas.openxmlformats.org/officeDocument/2006/relationships/image" Target="../media/image207.png"/><Relationship Id="rId223" Type="http://schemas.openxmlformats.org/officeDocument/2006/relationships/image" Target="../media/image223.png"/><Relationship Id="rId228" Type="http://schemas.openxmlformats.org/officeDocument/2006/relationships/image" Target="../media/image22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3" Type="http://schemas.openxmlformats.org/officeDocument/2006/relationships/image" Target="../media/image213.png"/><Relationship Id="rId218" Type="http://schemas.openxmlformats.org/officeDocument/2006/relationships/image" Target="../media/image218.png"/><Relationship Id="rId234" Type="http://schemas.openxmlformats.org/officeDocument/2006/relationships/image" Target="../media/image234.png"/><Relationship Id="rId239" Type="http://schemas.openxmlformats.org/officeDocument/2006/relationships/image" Target="../media/image239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0" Type="http://schemas.openxmlformats.org/officeDocument/2006/relationships/image" Target="../media/image240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35" Type="http://schemas.openxmlformats.org/officeDocument/2006/relationships/image" Target="../media/image235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133350</xdr:rowOff>
    </xdr:from>
    <xdr:to>
      <xdr:col>2</xdr:col>
      <xdr:colOff>2487447</xdr:colOff>
      <xdr:row>17</xdr:row>
      <xdr:rowOff>135860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100-0000B8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647700"/>
          <a:ext cx="4890968" cy="2288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2899447</xdr:colOff>
      <xdr:row>5</xdr:row>
      <xdr:rowOff>64293</xdr:rowOff>
    </xdr:from>
    <xdr:to>
      <xdr:col>3</xdr:col>
      <xdr:colOff>997744</xdr:colOff>
      <xdr:row>17</xdr:row>
      <xdr:rowOff>79439</xdr:rowOff>
    </xdr:to>
    <xdr:pic>
      <xdr:nvPicPr>
        <xdr:cNvPr id="4" name="Imagem 11">
          <a:extLst>
            <a:ext uri="{FF2B5EF4-FFF2-40B4-BE49-F238E27FC236}">
              <a16:creationId xmlns:a16="http://schemas.microsoft.com/office/drawing/2014/main" id="{00000000-0008-0000-0100-0000C8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447" y="445293"/>
          <a:ext cx="4980109" cy="2301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76200</xdr:rowOff>
    </xdr:from>
    <xdr:to>
      <xdr:col>2</xdr:col>
      <xdr:colOff>5168854</xdr:colOff>
      <xdr:row>195</xdr:row>
      <xdr:rowOff>139731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9925050"/>
          <a:ext cx="7572375" cy="5778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3</xdr:col>
      <xdr:colOff>1325457</xdr:colOff>
      <xdr:row>136</xdr:row>
      <xdr:rowOff>38265</xdr:rowOff>
    </xdr:to>
    <xdr:pic>
      <xdr:nvPicPr>
        <xdr:cNvPr id="40" name="Imagem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3844" y="6226969"/>
          <a:ext cx="10612331" cy="11812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3</xdr:col>
      <xdr:colOff>1239720</xdr:colOff>
      <xdr:row>142</xdr:row>
      <xdr:rowOff>143054</xdr:rowOff>
    </xdr:to>
    <xdr:pic>
      <xdr:nvPicPr>
        <xdr:cNvPr id="41" name="Imagem 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844" y="7369969"/>
          <a:ext cx="10526594" cy="12860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3</xdr:col>
      <xdr:colOff>762001</xdr:colOff>
      <xdr:row>354</xdr:row>
      <xdr:rowOff>190285</xdr:rowOff>
    </xdr:to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3844" y="51387375"/>
          <a:ext cx="10048875" cy="9522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354</xdr:row>
      <xdr:rowOff>119059</xdr:rowOff>
    </xdr:from>
    <xdr:to>
      <xdr:col>3</xdr:col>
      <xdr:colOff>1006428</xdr:colOff>
      <xdr:row>356</xdr:row>
      <xdr:rowOff>164367</xdr:rowOff>
    </xdr:to>
    <xdr:pic>
      <xdr:nvPicPr>
        <xdr:cNvPr id="47" name="Imagem 4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8594" y="52268434"/>
          <a:ext cx="10286999" cy="4263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3</xdr:col>
      <xdr:colOff>1249246</xdr:colOff>
      <xdr:row>595</xdr:row>
      <xdr:rowOff>162107</xdr:rowOff>
    </xdr:to>
    <xdr:pic>
      <xdr:nvPicPr>
        <xdr:cNvPr id="49" name="Imagem 4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3844" y="54709219"/>
          <a:ext cx="10536120" cy="1305107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1431</xdr:row>
      <xdr:rowOff>47623</xdr:rowOff>
    </xdr:from>
    <xdr:to>
      <xdr:col>2</xdr:col>
      <xdr:colOff>5874194</xdr:colOff>
      <xdr:row>1454</xdr:row>
      <xdr:rowOff>47624</xdr:rowOff>
    </xdr:to>
    <xdr:pic>
      <xdr:nvPicPr>
        <xdr:cNvPr id="74" name="Imagem 18">
          <a:extLst>
            <a:ext uri="{FF2B5EF4-FFF2-40B4-BE49-F238E27FC236}">
              <a16:creationId xmlns:a16="http://schemas.microsoft.com/office/drawing/2014/main" id="{00000000-0008-0000-0100-0000CB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280" y="237065342"/>
          <a:ext cx="7362476" cy="4381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6403179</xdr:colOff>
      <xdr:row>1431</xdr:row>
      <xdr:rowOff>16118</xdr:rowOff>
    </xdr:from>
    <xdr:to>
      <xdr:col>7</xdr:col>
      <xdr:colOff>1300086</xdr:colOff>
      <xdr:row>1449</xdr:row>
      <xdr:rowOff>95250</xdr:rowOff>
    </xdr:to>
    <xdr:pic>
      <xdr:nvPicPr>
        <xdr:cNvPr id="75" name="Imagem 71">
          <a:extLst>
            <a:ext uri="{FF2B5EF4-FFF2-40B4-BE49-F238E27FC236}">
              <a16:creationId xmlns:a16="http://schemas.microsoft.com/office/drawing/2014/main" id="{00000000-0008-0000-0100-0000CC7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9179" y="237033837"/>
          <a:ext cx="7446095" cy="350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1990</xdr:row>
      <xdr:rowOff>119062</xdr:rowOff>
    </xdr:from>
    <xdr:to>
      <xdr:col>3</xdr:col>
      <xdr:colOff>459705</xdr:colOff>
      <xdr:row>1993</xdr:row>
      <xdr:rowOff>178593</xdr:rowOff>
    </xdr:to>
    <xdr:pic>
      <xdr:nvPicPr>
        <xdr:cNvPr id="109" name="Imagem 10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1937" y="282213843"/>
          <a:ext cx="9740276" cy="631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2008</xdr:row>
      <xdr:rowOff>71438</xdr:rowOff>
    </xdr:from>
    <xdr:to>
      <xdr:col>2</xdr:col>
      <xdr:colOff>6155885</xdr:colOff>
      <xdr:row>2038</xdr:row>
      <xdr:rowOff>186552</xdr:rowOff>
    </xdr:to>
    <xdr:pic>
      <xdr:nvPicPr>
        <xdr:cNvPr id="118" name="Imagem 1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8125" y="434530501"/>
          <a:ext cx="8554644" cy="5830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2060</xdr:row>
      <xdr:rowOff>47625</xdr:rowOff>
    </xdr:from>
    <xdr:to>
      <xdr:col>2</xdr:col>
      <xdr:colOff>6155885</xdr:colOff>
      <xdr:row>2090</xdr:row>
      <xdr:rowOff>134160</xdr:rowOff>
    </xdr:to>
    <xdr:pic>
      <xdr:nvPicPr>
        <xdr:cNvPr id="119" name="Imagem 11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0032" y="306312094"/>
          <a:ext cx="8554644" cy="5801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2911</xdr:row>
      <xdr:rowOff>71437</xdr:rowOff>
    </xdr:from>
    <xdr:to>
      <xdr:col>3</xdr:col>
      <xdr:colOff>1217444</xdr:colOff>
      <xdr:row>2918</xdr:row>
      <xdr:rowOff>52570</xdr:rowOff>
    </xdr:to>
    <xdr:pic>
      <xdr:nvPicPr>
        <xdr:cNvPr id="138" name="Imagem 13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0031" y="386179218"/>
          <a:ext cx="10498015" cy="1314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2939</xdr:row>
      <xdr:rowOff>47624</xdr:rowOff>
    </xdr:from>
    <xdr:to>
      <xdr:col>3</xdr:col>
      <xdr:colOff>1287352</xdr:colOff>
      <xdr:row>2941</xdr:row>
      <xdr:rowOff>114361</xdr:rowOff>
    </xdr:to>
    <xdr:pic>
      <xdr:nvPicPr>
        <xdr:cNvPr id="141" name="Imagem 14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73844" y="391489405"/>
          <a:ext cx="10574226" cy="4477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2941</xdr:row>
      <xdr:rowOff>47627</xdr:rowOff>
    </xdr:from>
    <xdr:to>
      <xdr:col>3</xdr:col>
      <xdr:colOff>1296878</xdr:colOff>
      <xdr:row>2947</xdr:row>
      <xdr:rowOff>66839</xdr:rowOff>
    </xdr:to>
    <xdr:pic>
      <xdr:nvPicPr>
        <xdr:cNvPr id="142" name="Imagem 14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3844" y="391870408"/>
          <a:ext cx="10583752" cy="11622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2981</xdr:row>
      <xdr:rowOff>47624</xdr:rowOff>
    </xdr:from>
    <xdr:to>
      <xdr:col>3</xdr:col>
      <xdr:colOff>1277825</xdr:colOff>
      <xdr:row>2986</xdr:row>
      <xdr:rowOff>9652</xdr:rowOff>
    </xdr:to>
    <xdr:pic>
      <xdr:nvPicPr>
        <xdr:cNvPr id="144" name="Imagem 14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3844" y="395489905"/>
          <a:ext cx="10564699" cy="9145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2988</xdr:row>
      <xdr:rowOff>59530</xdr:rowOff>
    </xdr:from>
    <xdr:to>
      <xdr:col>3</xdr:col>
      <xdr:colOff>1277825</xdr:colOff>
      <xdr:row>2989</xdr:row>
      <xdr:rowOff>183399</xdr:rowOff>
    </xdr:to>
    <xdr:pic>
      <xdr:nvPicPr>
        <xdr:cNvPr id="145" name="Imagem 14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73844" y="396835311"/>
          <a:ext cx="10564699" cy="314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2989</xdr:row>
      <xdr:rowOff>71436</xdr:rowOff>
    </xdr:from>
    <xdr:to>
      <xdr:col>3</xdr:col>
      <xdr:colOff>1220667</xdr:colOff>
      <xdr:row>2993</xdr:row>
      <xdr:rowOff>33437</xdr:rowOff>
    </xdr:to>
    <xdr:pic>
      <xdr:nvPicPr>
        <xdr:cNvPr id="146" name="Imagem 14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3844" y="397037717"/>
          <a:ext cx="10507541" cy="724001"/>
        </a:xfrm>
        <a:prstGeom prst="rect">
          <a:avLst/>
        </a:prstGeom>
      </xdr:spPr>
    </xdr:pic>
    <xdr:clientData/>
  </xdr:twoCellAnchor>
  <xdr:twoCellAnchor editAs="oneCell">
    <xdr:from>
      <xdr:col>0</xdr:col>
      <xdr:colOff>11907</xdr:colOff>
      <xdr:row>3142</xdr:row>
      <xdr:rowOff>35719</xdr:rowOff>
    </xdr:from>
    <xdr:to>
      <xdr:col>3</xdr:col>
      <xdr:colOff>117994</xdr:colOff>
      <xdr:row>3164</xdr:row>
      <xdr:rowOff>7725</xdr:rowOff>
    </xdr:to>
    <xdr:pic>
      <xdr:nvPicPr>
        <xdr:cNvPr id="159" name="Imagem 15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5751" y="440602688"/>
          <a:ext cx="9392961" cy="416300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3257</xdr:row>
      <xdr:rowOff>83344</xdr:rowOff>
    </xdr:from>
    <xdr:to>
      <xdr:col>3</xdr:col>
      <xdr:colOff>163238</xdr:colOff>
      <xdr:row>3293</xdr:row>
      <xdr:rowOff>17617</xdr:rowOff>
    </xdr:to>
    <xdr:pic>
      <xdr:nvPicPr>
        <xdr:cNvPr id="162" name="Imagem 16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21469" y="453175688"/>
          <a:ext cx="9402487" cy="6792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3067</xdr:row>
      <xdr:rowOff>23812</xdr:rowOff>
    </xdr:from>
    <xdr:to>
      <xdr:col>2</xdr:col>
      <xdr:colOff>5792742</xdr:colOff>
      <xdr:row>3080</xdr:row>
      <xdr:rowOff>11905</xdr:rowOff>
    </xdr:to>
    <xdr:pic>
      <xdr:nvPicPr>
        <xdr:cNvPr id="164" name="Imagem 163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3842" y="425719875"/>
          <a:ext cx="8191501" cy="24645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6176963</xdr:colOff>
      <xdr:row>56</xdr:row>
      <xdr:rowOff>180975</xdr:rowOff>
    </xdr:to>
    <xdr:pic>
      <xdr:nvPicPr>
        <xdr:cNvPr id="167" name="Imagem 1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6325850"/>
          <a:ext cx="7858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6845028</xdr:colOff>
      <xdr:row>75</xdr:row>
      <xdr:rowOff>180786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6781" y="12703969"/>
          <a:ext cx="8523809" cy="1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3</xdr:col>
      <xdr:colOff>1340677</xdr:colOff>
      <xdr:row>158</xdr:row>
      <xdr:rowOff>130968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3844" y="18466594"/>
          <a:ext cx="10627551" cy="24169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3</xdr:col>
      <xdr:colOff>2236935</xdr:colOff>
      <xdr:row>253</xdr:row>
      <xdr:rowOff>104714</xdr:rowOff>
    </xdr:to>
    <xdr:pic>
      <xdr:nvPicPr>
        <xdr:cNvPr id="172" name="Imagem 17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73844" y="34694813"/>
          <a:ext cx="11523809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3</xdr:col>
      <xdr:colOff>2113126</xdr:colOff>
      <xdr:row>255</xdr:row>
      <xdr:rowOff>57119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3844" y="35266313"/>
          <a:ext cx="11400000" cy="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616</xdr:row>
      <xdr:rowOff>0</xdr:rowOff>
    </xdr:from>
    <xdr:to>
      <xdr:col>2</xdr:col>
      <xdr:colOff>6797409</xdr:colOff>
      <xdr:row>626</xdr:row>
      <xdr:rowOff>142619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6781" y="75747563"/>
          <a:ext cx="8476190" cy="2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628</xdr:row>
      <xdr:rowOff>0</xdr:rowOff>
    </xdr:from>
    <xdr:to>
      <xdr:col>2</xdr:col>
      <xdr:colOff>6225981</xdr:colOff>
      <xdr:row>629</xdr:row>
      <xdr:rowOff>57119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16781" y="78033563"/>
          <a:ext cx="7904762" cy="2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630</xdr:row>
      <xdr:rowOff>0</xdr:rowOff>
    </xdr:from>
    <xdr:to>
      <xdr:col>2</xdr:col>
      <xdr:colOff>6187886</xdr:colOff>
      <xdr:row>631</xdr:row>
      <xdr:rowOff>85690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16781" y="78414563"/>
          <a:ext cx="7866667" cy="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1398</xdr:row>
      <xdr:rowOff>0</xdr:rowOff>
    </xdr:from>
    <xdr:to>
      <xdr:col>2</xdr:col>
      <xdr:colOff>6816457</xdr:colOff>
      <xdr:row>1408</xdr:row>
      <xdr:rowOff>161667</xdr:rowOff>
    </xdr:to>
    <xdr:pic>
      <xdr:nvPicPr>
        <xdr:cNvPr id="181" name="Imagem 18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16781" y="229076250"/>
          <a:ext cx="8495238" cy="2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1410</xdr:row>
      <xdr:rowOff>0</xdr:rowOff>
    </xdr:from>
    <xdr:to>
      <xdr:col>2</xdr:col>
      <xdr:colOff>6245028</xdr:colOff>
      <xdr:row>1412</xdr:row>
      <xdr:rowOff>85667</xdr:rowOff>
    </xdr:to>
    <xdr:pic>
      <xdr:nvPicPr>
        <xdr:cNvPr id="182" name="Imagem 18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16781" y="231362250"/>
          <a:ext cx="7923809" cy="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1498</xdr:row>
      <xdr:rowOff>0</xdr:rowOff>
    </xdr:from>
    <xdr:to>
      <xdr:col>3</xdr:col>
      <xdr:colOff>2322650</xdr:colOff>
      <xdr:row>1524</xdr:row>
      <xdr:rowOff>104143</xdr:rowOff>
    </xdr:to>
    <xdr:pic>
      <xdr:nvPicPr>
        <xdr:cNvPr id="209" name="Imagem 20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73844" y="311848500"/>
          <a:ext cx="11609524" cy="5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1543</xdr:row>
      <xdr:rowOff>0</xdr:rowOff>
    </xdr:from>
    <xdr:to>
      <xdr:col>2</xdr:col>
      <xdr:colOff>6797409</xdr:colOff>
      <xdr:row>1553</xdr:row>
      <xdr:rowOff>180714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6781" y="320421000"/>
          <a:ext cx="8476190" cy="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1871</xdr:row>
      <xdr:rowOff>0</xdr:rowOff>
    </xdr:from>
    <xdr:to>
      <xdr:col>3</xdr:col>
      <xdr:colOff>2255983</xdr:colOff>
      <xdr:row>1902</xdr:row>
      <xdr:rowOff>161167</xdr:rowOff>
    </xdr:to>
    <xdr:pic>
      <xdr:nvPicPr>
        <xdr:cNvPr id="156" name="Imagem 15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73844" y="395751844"/>
          <a:ext cx="11542857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1903</xdr:row>
      <xdr:rowOff>0</xdr:rowOff>
    </xdr:from>
    <xdr:to>
      <xdr:col>3</xdr:col>
      <xdr:colOff>2275031</xdr:colOff>
      <xdr:row>1937</xdr:row>
      <xdr:rowOff>180143</xdr:rowOff>
    </xdr:to>
    <xdr:pic>
      <xdr:nvPicPr>
        <xdr:cNvPr id="192" name="Imagem 191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73844" y="401847844"/>
          <a:ext cx="11561905" cy="6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2162</xdr:row>
      <xdr:rowOff>0</xdr:rowOff>
    </xdr:from>
    <xdr:to>
      <xdr:col>3</xdr:col>
      <xdr:colOff>2303602</xdr:colOff>
      <xdr:row>2186</xdr:row>
      <xdr:rowOff>113714</xdr:rowOff>
    </xdr:to>
    <xdr:pic>
      <xdr:nvPicPr>
        <xdr:cNvPr id="224" name="Imagem 223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73844" y="494930906"/>
          <a:ext cx="11590476" cy="4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2206</xdr:row>
      <xdr:rowOff>0</xdr:rowOff>
    </xdr:from>
    <xdr:to>
      <xdr:col>2</xdr:col>
      <xdr:colOff>6715126</xdr:colOff>
      <xdr:row>2221</xdr:row>
      <xdr:rowOff>79595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16782" y="503312906"/>
          <a:ext cx="8393906" cy="2937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3012</xdr:row>
      <xdr:rowOff>0</xdr:rowOff>
    </xdr:from>
    <xdr:to>
      <xdr:col>3</xdr:col>
      <xdr:colOff>2313126</xdr:colOff>
      <xdr:row>3038</xdr:row>
      <xdr:rowOff>85095</xdr:rowOff>
    </xdr:to>
    <xdr:pic>
      <xdr:nvPicPr>
        <xdr:cNvPr id="239" name="Imagem 2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73844" y="621053813"/>
          <a:ext cx="11600000" cy="5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3293</xdr:row>
      <xdr:rowOff>0</xdr:rowOff>
    </xdr:from>
    <xdr:to>
      <xdr:col>3</xdr:col>
      <xdr:colOff>39403</xdr:colOff>
      <xdr:row>3310</xdr:row>
      <xdr:rowOff>143347</xdr:rowOff>
    </xdr:to>
    <xdr:pic>
      <xdr:nvPicPr>
        <xdr:cNvPr id="248" name="Imagem 247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73844" y="675810656"/>
          <a:ext cx="9326277" cy="3381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2</xdr:col>
      <xdr:colOff>6080652</xdr:colOff>
      <xdr:row>2967</xdr:row>
      <xdr:rowOff>47476</xdr:rowOff>
    </xdr:to>
    <xdr:pic>
      <xdr:nvPicPr>
        <xdr:cNvPr id="251" name="Imagem 250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73844" y="569059219"/>
          <a:ext cx="8485714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3</xdr:col>
      <xdr:colOff>2322650</xdr:colOff>
      <xdr:row>106</xdr:row>
      <xdr:rowOff>151762</xdr:rowOff>
    </xdr:to>
    <xdr:pic>
      <xdr:nvPicPr>
        <xdr:cNvPr id="266" name="Imagem 265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73844" y="15120938"/>
          <a:ext cx="11609524" cy="51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6816457</xdr:colOff>
      <xdr:row>121</xdr:row>
      <xdr:rowOff>9405</xdr:rowOff>
    </xdr:to>
    <xdr:pic>
      <xdr:nvPicPr>
        <xdr:cNvPr id="269" name="Imagem 268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000125" y="21978938"/>
          <a:ext cx="8495238" cy="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6835505</xdr:colOff>
      <xdr:row>127</xdr:row>
      <xdr:rowOff>123690</xdr:rowOff>
    </xdr:to>
    <xdr:pic>
      <xdr:nvPicPr>
        <xdr:cNvPr id="270" name="Imagem 269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000125" y="23121938"/>
          <a:ext cx="8514286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2</xdr:col>
      <xdr:colOff>5866925</xdr:colOff>
      <xdr:row>31</xdr:row>
      <xdr:rowOff>171214</xdr:rowOff>
    </xdr:to>
    <xdr:pic>
      <xdr:nvPicPr>
        <xdr:cNvPr id="271" name="Imagem 270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80147" y="4191000"/>
          <a:ext cx="8276190" cy="1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3</xdr:col>
      <xdr:colOff>1283286</xdr:colOff>
      <xdr:row>58</xdr:row>
      <xdr:rowOff>133310</xdr:rowOff>
    </xdr:to>
    <xdr:pic>
      <xdr:nvPicPr>
        <xdr:cNvPr id="275" name="Imagem 274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93321" y="10994571"/>
          <a:ext cx="9828571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3</xdr:col>
      <xdr:colOff>1254715</xdr:colOff>
      <xdr:row>60</xdr:row>
      <xdr:rowOff>95214</xdr:rowOff>
    </xdr:to>
    <xdr:pic>
      <xdr:nvPicPr>
        <xdr:cNvPr id="276" name="Imagem 275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93321" y="11375571"/>
          <a:ext cx="9800000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3</xdr:col>
      <xdr:colOff>1264239</xdr:colOff>
      <xdr:row>62</xdr:row>
      <xdr:rowOff>114262</xdr:rowOff>
    </xdr:to>
    <xdr:pic>
      <xdr:nvPicPr>
        <xdr:cNvPr id="277" name="Imagem 276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93321" y="11756571"/>
          <a:ext cx="9809524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6592988</xdr:colOff>
      <xdr:row>67</xdr:row>
      <xdr:rowOff>66595</xdr:rowOff>
    </xdr:to>
    <xdr:pic>
      <xdr:nvPicPr>
        <xdr:cNvPr id="278" name="Imagem 277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93321" y="12328071"/>
          <a:ext cx="8266667" cy="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2</xdr:col>
      <xdr:colOff>6631083</xdr:colOff>
      <xdr:row>227</xdr:row>
      <xdr:rowOff>161690</xdr:rowOff>
    </xdr:to>
    <xdr:pic>
      <xdr:nvPicPr>
        <xdr:cNvPr id="279" name="Imagem 278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93321" y="42971357"/>
          <a:ext cx="8304762" cy="1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6583464</xdr:colOff>
      <xdr:row>233</xdr:row>
      <xdr:rowOff>171333</xdr:rowOff>
    </xdr:to>
    <xdr:pic>
      <xdr:nvPicPr>
        <xdr:cNvPr id="280" name="Imagem 279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93321" y="45066857"/>
          <a:ext cx="8257143" cy="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6621559</xdr:colOff>
      <xdr:row>239</xdr:row>
      <xdr:rowOff>114167</xdr:rowOff>
    </xdr:to>
    <xdr:pic>
      <xdr:nvPicPr>
        <xdr:cNvPr id="281" name="Imagem 280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93321" y="46019357"/>
          <a:ext cx="8295238" cy="1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2</xdr:col>
      <xdr:colOff>6592988</xdr:colOff>
      <xdr:row>284</xdr:row>
      <xdr:rowOff>180667</xdr:rowOff>
    </xdr:to>
    <xdr:pic>
      <xdr:nvPicPr>
        <xdr:cNvPr id="282" name="Imagem 281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93321" y="54319714"/>
          <a:ext cx="8266667" cy="2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286</xdr:row>
      <xdr:rowOff>0</xdr:rowOff>
    </xdr:from>
    <xdr:to>
      <xdr:col>2</xdr:col>
      <xdr:colOff>6583464</xdr:colOff>
      <xdr:row>295</xdr:row>
      <xdr:rowOff>142643</xdr:rowOff>
    </xdr:to>
    <xdr:pic>
      <xdr:nvPicPr>
        <xdr:cNvPr id="283" name="Imagem 282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93321" y="56986714"/>
          <a:ext cx="8257143" cy="1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2</xdr:col>
      <xdr:colOff>5843238</xdr:colOff>
      <xdr:row>313</xdr:row>
      <xdr:rowOff>18952</xdr:rowOff>
    </xdr:to>
    <xdr:pic>
      <xdr:nvPicPr>
        <xdr:cNvPr id="286" name="Imagem 285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72143" y="62538429"/>
          <a:ext cx="8238095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2</xdr:col>
      <xdr:colOff>5890857</xdr:colOff>
      <xdr:row>329</xdr:row>
      <xdr:rowOff>113929</xdr:rowOff>
    </xdr:to>
    <xdr:pic>
      <xdr:nvPicPr>
        <xdr:cNvPr id="287" name="Imagem 286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72143" y="63490929"/>
          <a:ext cx="8285714" cy="2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2</xdr:col>
      <xdr:colOff>5881333</xdr:colOff>
      <xdr:row>339</xdr:row>
      <xdr:rowOff>28429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72143" y="67573071"/>
          <a:ext cx="8276190" cy="1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2</xdr:col>
      <xdr:colOff>5900381</xdr:colOff>
      <xdr:row>346</xdr:row>
      <xdr:rowOff>28429</xdr:rowOff>
    </xdr:to>
    <xdr:pic>
      <xdr:nvPicPr>
        <xdr:cNvPr id="81" name="Imagem 80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72143" y="68906571"/>
          <a:ext cx="8295238" cy="11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632</xdr:row>
      <xdr:rowOff>0</xdr:rowOff>
    </xdr:from>
    <xdr:to>
      <xdr:col>3</xdr:col>
      <xdr:colOff>1219658</xdr:colOff>
      <xdr:row>633</xdr:row>
      <xdr:rowOff>114262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008529" y="81018529"/>
          <a:ext cx="9780952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3</xdr:col>
      <xdr:colOff>529372</xdr:colOff>
      <xdr:row>794</xdr:row>
      <xdr:rowOff>38048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80147" y="150158824"/>
          <a:ext cx="9819048" cy="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797</xdr:row>
      <xdr:rowOff>0</xdr:rowOff>
    </xdr:from>
    <xdr:to>
      <xdr:col>3</xdr:col>
      <xdr:colOff>529372</xdr:colOff>
      <xdr:row>800</xdr:row>
      <xdr:rowOff>18976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80147" y="151402676"/>
          <a:ext cx="9819048" cy="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803</xdr:row>
      <xdr:rowOff>0</xdr:rowOff>
    </xdr:from>
    <xdr:to>
      <xdr:col>2</xdr:col>
      <xdr:colOff>5857402</xdr:colOff>
      <xdr:row>812</xdr:row>
      <xdr:rowOff>9310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80147" y="152837029"/>
          <a:ext cx="8266667" cy="1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816</xdr:row>
      <xdr:rowOff>0</xdr:rowOff>
    </xdr:from>
    <xdr:to>
      <xdr:col>2</xdr:col>
      <xdr:colOff>5857402</xdr:colOff>
      <xdr:row>825</xdr:row>
      <xdr:rowOff>18833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80147" y="155604882"/>
          <a:ext cx="8266667" cy="1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999</xdr:row>
      <xdr:rowOff>0</xdr:rowOff>
    </xdr:from>
    <xdr:to>
      <xdr:col>2</xdr:col>
      <xdr:colOff>5866925</xdr:colOff>
      <xdr:row>1009</xdr:row>
      <xdr:rowOff>123571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80147" y="167516735"/>
          <a:ext cx="8276190" cy="2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1010</xdr:row>
      <xdr:rowOff>0</xdr:rowOff>
    </xdr:from>
    <xdr:to>
      <xdr:col>2</xdr:col>
      <xdr:colOff>5838354</xdr:colOff>
      <xdr:row>1030</xdr:row>
      <xdr:rowOff>9048</xdr:rowOff>
    </xdr:to>
    <xdr:pic>
      <xdr:nvPicPr>
        <xdr:cNvPr id="48" name="Imagem 47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80147" y="169612235"/>
          <a:ext cx="8247619" cy="3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1031</xdr:row>
      <xdr:rowOff>0</xdr:rowOff>
    </xdr:from>
    <xdr:to>
      <xdr:col>2</xdr:col>
      <xdr:colOff>5905021</xdr:colOff>
      <xdr:row>1033</xdr:row>
      <xdr:rowOff>114238</xdr:rowOff>
    </xdr:to>
    <xdr:pic>
      <xdr:nvPicPr>
        <xdr:cNvPr id="265" name="Imagem 264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80147" y="173612735"/>
          <a:ext cx="8314286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1221</xdr:row>
      <xdr:rowOff>0</xdr:rowOff>
    </xdr:from>
    <xdr:to>
      <xdr:col>2</xdr:col>
      <xdr:colOff>6604831</xdr:colOff>
      <xdr:row>1227</xdr:row>
      <xdr:rowOff>180810</xdr:rowOff>
    </xdr:to>
    <xdr:pic>
      <xdr:nvPicPr>
        <xdr:cNvPr id="272" name="Imagem 271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008529" y="210132706"/>
          <a:ext cx="8285714" cy="1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1229</xdr:row>
      <xdr:rowOff>0</xdr:rowOff>
    </xdr:from>
    <xdr:to>
      <xdr:col>3</xdr:col>
      <xdr:colOff>1248230</xdr:colOff>
      <xdr:row>1230</xdr:row>
      <xdr:rowOff>104738</xdr:rowOff>
    </xdr:to>
    <xdr:pic>
      <xdr:nvPicPr>
        <xdr:cNvPr id="273" name="Imagem 272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008529" y="211656706"/>
          <a:ext cx="9809524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1368</xdr:row>
      <xdr:rowOff>0</xdr:rowOff>
    </xdr:from>
    <xdr:to>
      <xdr:col>2</xdr:col>
      <xdr:colOff>5828830</xdr:colOff>
      <xdr:row>1374</xdr:row>
      <xdr:rowOff>190333</xdr:rowOff>
    </xdr:to>
    <xdr:pic>
      <xdr:nvPicPr>
        <xdr:cNvPr id="274" name="Imagem 273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80147" y="222391941"/>
          <a:ext cx="8238095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1458</xdr:row>
      <xdr:rowOff>0</xdr:rowOff>
    </xdr:from>
    <xdr:to>
      <xdr:col>2</xdr:col>
      <xdr:colOff>5847878</xdr:colOff>
      <xdr:row>1464</xdr:row>
      <xdr:rowOff>47476</xdr:rowOff>
    </xdr:to>
    <xdr:pic>
      <xdr:nvPicPr>
        <xdr:cNvPr id="284" name="Imagem 283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80147" y="243402971"/>
          <a:ext cx="8257143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1465</xdr:row>
      <xdr:rowOff>0</xdr:rowOff>
    </xdr:from>
    <xdr:to>
      <xdr:col>2</xdr:col>
      <xdr:colOff>5885973</xdr:colOff>
      <xdr:row>1467</xdr:row>
      <xdr:rowOff>114238</xdr:rowOff>
    </xdr:to>
    <xdr:pic>
      <xdr:nvPicPr>
        <xdr:cNvPr id="285" name="Imagem 284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80147" y="244736471"/>
          <a:ext cx="8295238" cy="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1471</xdr:row>
      <xdr:rowOff>0</xdr:rowOff>
    </xdr:from>
    <xdr:to>
      <xdr:col>2</xdr:col>
      <xdr:colOff>5847878</xdr:colOff>
      <xdr:row>1479</xdr:row>
      <xdr:rowOff>56952</xdr:rowOff>
    </xdr:to>
    <xdr:pic>
      <xdr:nvPicPr>
        <xdr:cNvPr id="91" name="Imagem 90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80147" y="246013941"/>
          <a:ext cx="8257143" cy="1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1485</xdr:row>
      <xdr:rowOff>0</xdr:rowOff>
    </xdr:from>
    <xdr:to>
      <xdr:col>2</xdr:col>
      <xdr:colOff>5819306</xdr:colOff>
      <xdr:row>1493</xdr:row>
      <xdr:rowOff>85524</xdr:rowOff>
    </xdr:to>
    <xdr:pic>
      <xdr:nvPicPr>
        <xdr:cNvPr id="92" name="Imagem 91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80147" y="248815412"/>
          <a:ext cx="8228571" cy="1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1555</xdr:row>
      <xdr:rowOff>0</xdr:rowOff>
    </xdr:from>
    <xdr:to>
      <xdr:col>3</xdr:col>
      <xdr:colOff>1257754</xdr:colOff>
      <xdr:row>1556</xdr:row>
      <xdr:rowOff>104738</xdr:rowOff>
    </xdr:to>
    <xdr:pic>
      <xdr:nvPicPr>
        <xdr:cNvPr id="94" name="Imagem 93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008529" y="262766735"/>
          <a:ext cx="9819048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1561</xdr:row>
      <xdr:rowOff>0</xdr:rowOff>
    </xdr:from>
    <xdr:to>
      <xdr:col>2</xdr:col>
      <xdr:colOff>5828830</xdr:colOff>
      <xdr:row>1567</xdr:row>
      <xdr:rowOff>180810</xdr:rowOff>
    </xdr:to>
    <xdr:pic>
      <xdr:nvPicPr>
        <xdr:cNvPr id="107" name="Imagem 106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80147" y="264044206"/>
          <a:ext cx="8238095" cy="13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1811</xdr:row>
      <xdr:rowOff>0</xdr:rowOff>
    </xdr:from>
    <xdr:to>
      <xdr:col>2</xdr:col>
      <xdr:colOff>5876449</xdr:colOff>
      <xdr:row>1818</xdr:row>
      <xdr:rowOff>123643</xdr:rowOff>
    </xdr:to>
    <xdr:pic>
      <xdr:nvPicPr>
        <xdr:cNvPr id="134" name="Imagem 133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80147" y="291095206"/>
          <a:ext cx="8285714" cy="1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1822</xdr:row>
      <xdr:rowOff>0</xdr:rowOff>
    </xdr:from>
    <xdr:to>
      <xdr:col>2</xdr:col>
      <xdr:colOff>5847878</xdr:colOff>
      <xdr:row>1829</xdr:row>
      <xdr:rowOff>104595</xdr:rowOff>
    </xdr:to>
    <xdr:pic>
      <xdr:nvPicPr>
        <xdr:cNvPr id="150" name="Imagem 149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80147" y="293190706"/>
          <a:ext cx="8257143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1834</xdr:row>
      <xdr:rowOff>0</xdr:rowOff>
    </xdr:from>
    <xdr:to>
      <xdr:col>2</xdr:col>
      <xdr:colOff>5876449</xdr:colOff>
      <xdr:row>1838</xdr:row>
      <xdr:rowOff>47524</xdr:rowOff>
    </xdr:to>
    <xdr:pic>
      <xdr:nvPicPr>
        <xdr:cNvPr id="153" name="Imagem 152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80147" y="295476706"/>
          <a:ext cx="8285714" cy="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1839</xdr:row>
      <xdr:rowOff>0</xdr:rowOff>
    </xdr:from>
    <xdr:to>
      <xdr:col>2</xdr:col>
      <xdr:colOff>5838354</xdr:colOff>
      <xdr:row>1842</xdr:row>
      <xdr:rowOff>190405</xdr:rowOff>
    </xdr:to>
    <xdr:pic>
      <xdr:nvPicPr>
        <xdr:cNvPr id="154" name="Imagem 153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280147" y="296429206"/>
          <a:ext cx="8247619" cy="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1847</xdr:row>
      <xdr:rowOff>0</xdr:rowOff>
    </xdr:from>
    <xdr:to>
      <xdr:col>2</xdr:col>
      <xdr:colOff>5838354</xdr:colOff>
      <xdr:row>1854</xdr:row>
      <xdr:rowOff>104595</xdr:rowOff>
    </xdr:to>
    <xdr:pic>
      <xdr:nvPicPr>
        <xdr:cNvPr id="163" name="Imagem 162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80147" y="298087676"/>
          <a:ext cx="8247619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1859</xdr:row>
      <xdr:rowOff>0</xdr:rowOff>
    </xdr:from>
    <xdr:to>
      <xdr:col>2</xdr:col>
      <xdr:colOff>5866925</xdr:colOff>
      <xdr:row>1861</xdr:row>
      <xdr:rowOff>123762</xdr:rowOff>
    </xdr:to>
    <xdr:pic>
      <xdr:nvPicPr>
        <xdr:cNvPr id="215" name="Imagem 214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280147" y="302547618"/>
          <a:ext cx="8276190" cy="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1862</xdr:row>
      <xdr:rowOff>0</xdr:rowOff>
    </xdr:from>
    <xdr:to>
      <xdr:col>2</xdr:col>
      <xdr:colOff>5905021</xdr:colOff>
      <xdr:row>1865</xdr:row>
      <xdr:rowOff>190405</xdr:rowOff>
    </xdr:to>
    <xdr:pic>
      <xdr:nvPicPr>
        <xdr:cNvPr id="288" name="Imagem 287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280147" y="303119118"/>
          <a:ext cx="8314286" cy="7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1956</xdr:row>
      <xdr:rowOff>0</xdr:rowOff>
    </xdr:from>
    <xdr:to>
      <xdr:col>2</xdr:col>
      <xdr:colOff>6557212</xdr:colOff>
      <xdr:row>1962</xdr:row>
      <xdr:rowOff>95095</xdr:rowOff>
    </xdr:to>
    <xdr:pic>
      <xdr:nvPicPr>
        <xdr:cNvPr id="289" name="Imagem 288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008529" y="321026118"/>
          <a:ext cx="8238095" cy="1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1963</xdr:row>
      <xdr:rowOff>0</xdr:rowOff>
    </xdr:from>
    <xdr:to>
      <xdr:col>2</xdr:col>
      <xdr:colOff>6585784</xdr:colOff>
      <xdr:row>1967</xdr:row>
      <xdr:rowOff>123714</xdr:rowOff>
    </xdr:to>
    <xdr:pic>
      <xdr:nvPicPr>
        <xdr:cNvPr id="290" name="Imagem 289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008529" y="322359618"/>
          <a:ext cx="8266667" cy="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1969</xdr:row>
      <xdr:rowOff>0</xdr:rowOff>
    </xdr:from>
    <xdr:to>
      <xdr:col>2</xdr:col>
      <xdr:colOff>6633403</xdr:colOff>
      <xdr:row>1978</xdr:row>
      <xdr:rowOff>37881</xdr:rowOff>
    </xdr:to>
    <xdr:pic>
      <xdr:nvPicPr>
        <xdr:cNvPr id="291" name="Imagem 290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008529" y="323502618"/>
          <a:ext cx="8314286" cy="17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1979</xdr:row>
      <xdr:rowOff>0</xdr:rowOff>
    </xdr:from>
    <xdr:to>
      <xdr:col>2</xdr:col>
      <xdr:colOff>6585784</xdr:colOff>
      <xdr:row>1981</xdr:row>
      <xdr:rowOff>114238</xdr:rowOff>
    </xdr:to>
    <xdr:pic>
      <xdr:nvPicPr>
        <xdr:cNvPr id="292" name="Imagem 291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008529" y="325407618"/>
          <a:ext cx="8266667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1984</xdr:row>
      <xdr:rowOff>0</xdr:rowOff>
    </xdr:from>
    <xdr:to>
      <xdr:col>3</xdr:col>
      <xdr:colOff>1333944</xdr:colOff>
      <xdr:row>1985</xdr:row>
      <xdr:rowOff>161881</xdr:rowOff>
    </xdr:to>
    <xdr:pic>
      <xdr:nvPicPr>
        <xdr:cNvPr id="293" name="Imagem 292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008529" y="326360118"/>
          <a:ext cx="9895238" cy="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1997</xdr:row>
      <xdr:rowOff>0</xdr:rowOff>
    </xdr:from>
    <xdr:to>
      <xdr:col>2</xdr:col>
      <xdr:colOff>5857402</xdr:colOff>
      <xdr:row>2004</xdr:row>
      <xdr:rowOff>114119</xdr:rowOff>
    </xdr:to>
    <xdr:pic>
      <xdr:nvPicPr>
        <xdr:cNvPr id="294" name="Imagem 293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280147" y="328971088"/>
          <a:ext cx="8266667" cy="14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2056</xdr:row>
      <xdr:rowOff>0</xdr:rowOff>
    </xdr:from>
    <xdr:to>
      <xdr:col>3</xdr:col>
      <xdr:colOff>1229182</xdr:colOff>
      <xdr:row>2057</xdr:row>
      <xdr:rowOff>104738</xdr:rowOff>
    </xdr:to>
    <xdr:pic>
      <xdr:nvPicPr>
        <xdr:cNvPr id="295" name="Imagem 294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008529" y="340367471"/>
          <a:ext cx="9790476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2108</xdr:row>
      <xdr:rowOff>0</xdr:rowOff>
    </xdr:from>
    <xdr:to>
      <xdr:col>3</xdr:col>
      <xdr:colOff>1248230</xdr:colOff>
      <xdr:row>2109</xdr:row>
      <xdr:rowOff>85690</xdr:rowOff>
    </xdr:to>
    <xdr:pic>
      <xdr:nvPicPr>
        <xdr:cNvPr id="296" name="Imagem 295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008529" y="350273471"/>
          <a:ext cx="9809524" cy="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2336</xdr:row>
      <xdr:rowOff>0</xdr:rowOff>
    </xdr:from>
    <xdr:to>
      <xdr:col>2</xdr:col>
      <xdr:colOff>5885973</xdr:colOff>
      <xdr:row>2343</xdr:row>
      <xdr:rowOff>47452</xdr:rowOff>
    </xdr:to>
    <xdr:pic>
      <xdr:nvPicPr>
        <xdr:cNvPr id="297" name="Imagem 296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80147" y="380697441"/>
          <a:ext cx="8295238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2343</xdr:row>
      <xdr:rowOff>0</xdr:rowOff>
    </xdr:from>
    <xdr:to>
      <xdr:col>2</xdr:col>
      <xdr:colOff>5847878</xdr:colOff>
      <xdr:row>2345</xdr:row>
      <xdr:rowOff>104714</xdr:rowOff>
    </xdr:to>
    <xdr:pic>
      <xdr:nvPicPr>
        <xdr:cNvPr id="298" name="Imagem 297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80147" y="382030941"/>
          <a:ext cx="8257143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2350</xdr:row>
      <xdr:rowOff>0</xdr:rowOff>
    </xdr:from>
    <xdr:to>
      <xdr:col>2</xdr:col>
      <xdr:colOff>5847878</xdr:colOff>
      <xdr:row>2358</xdr:row>
      <xdr:rowOff>66476</xdr:rowOff>
    </xdr:to>
    <xdr:pic>
      <xdr:nvPicPr>
        <xdr:cNvPr id="299" name="Imagem 298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80147" y="383364441"/>
          <a:ext cx="8257143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2395</xdr:row>
      <xdr:rowOff>0</xdr:rowOff>
    </xdr:from>
    <xdr:to>
      <xdr:col>2</xdr:col>
      <xdr:colOff>5876449</xdr:colOff>
      <xdr:row>2406</xdr:row>
      <xdr:rowOff>66405</xdr:rowOff>
    </xdr:to>
    <xdr:pic>
      <xdr:nvPicPr>
        <xdr:cNvPr id="300" name="Imagem 299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80147" y="390547412"/>
          <a:ext cx="8285714" cy="2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2902</xdr:row>
      <xdr:rowOff>0</xdr:rowOff>
    </xdr:from>
    <xdr:to>
      <xdr:col>2</xdr:col>
      <xdr:colOff>5838354</xdr:colOff>
      <xdr:row>2908</xdr:row>
      <xdr:rowOff>37952</xdr:rowOff>
    </xdr:to>
    <xdr:pic>
      <xdr:nvPicPr>
        <xdr:cNvPr id="301" name="Imagem 300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280147" y="408263912"/>
          <a:ext cx="8247619" cy="1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2921</xdr:row>
      <xdr:rowOff>0</xdr:rowOff>
    </xdr:from>
    <xdr:to>
      <xdr:col>2</xdr:col>
      <xdr:colOff>5819306</xdr:colOff>
      <xdr:row>2926</xdr:row>
      <xdr:rowOff>95119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80147" y="411726529"/>
          <a:ext cx="8228571" cy="1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2930</xdr:row>
      <xdr:rowOff>0</xdr:rowOff>
    </xdr:from>
    <xdr:to>
      <xdr:col>2</xdr:col>
      <xdr:colOff>5857402</xdr:colOff>
      <xdr:row>2936</xdr:row>
      <xdr:rowOff>47476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80147" y="413441029"/>
          <a:ext cx="8266667" cy="1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2951</xdr:row>
      <xdr:rowOff>0</xdr:rowOff>
    </xdr:from>
    <xdr:to>
      <xdr:col>2</xdr:col>
      <xdr:colOff>5847878</xdr:colOff>
      <xdr:row>2957</xdr:row>
      <xdr:rowOff>85571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80147" y="417441529"/>
          <a:ext cx="8257143" cy="1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2971</xdr:row>
      <xdr:rowOff>0</xdr:rowOff>
    </xdr:from>
    <xdr:to>
      <xdr:col>2</xdr:col>
      <xdr:colOff>5876449</xdr:colOff>
      <xdr:row>2977</xdr:row>
      <xdr:rowOff>161762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80147" y="421386000"/>
          <a:ext cx="8285714" cy="1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2997</xdr:row>
      <xdr:rowOff>0</xdr:rowOff>
    </xdr:from>
    <xdr:to>
      <xdr:col>2</xdr:col>
      <xdr:colOff>5857402</xdr:colOff>
      <xdr:row>3003</xdr:row>
      <xdr:rowOff>76048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280147" y="429711971"/>
          <a:ext cx="8266667" cy="1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3004</xdr:row>
      <xdr:rowOff>0</xdr:rowOff>
    </xdr:from>
    <xdr:to>
      <xdr:col>2</xdr:col>
      <xdr:colOff>5847878</xdr:colOff>
      <xdr:row>3007</xdr:row>
      <xdr:rowOff>57071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80147" y="431045471"/>
          <a:ext cx="8257143" cy="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3057</xdr:row>
      <xdr:rowOff>0</xdr:rowOff>
    </xdr:from>
    <xdr:to>
      <xdr:col>3</xdr:col>
      <xdr:colOff>1276801</xdr:colOff>
      <xdr:row>3058</xdr:row>
      <xdr:rowOff>114262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008529" y="454869176"/>
          <a:ext cx="9838095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3060</xdr:row>
      <xdr:rowOff>0</xdr:rowOff>
    </xdr:from>
    <xdr:to>
      <xdr:col>3</xdr:col>
      <xdr:colOff>1257754</xdr:colOff>
      <xdr:row>3062</xdr:row>
      <xdr:rowOff>66619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008529" y="455440676"/>
          <a:ext cx="9819048" cy="4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3346</xdr:row>
      <xdr:rowOff>0</xdr:rowOff>
    </xdr:from>
    <xdr:to>
      <xdr:col>2</xdr:col>
      <xdr:colOff>6557212</xdr:colOff>
      <xdr:row>3357</xdr:row>
      <xdr:rowOff>56881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008529" y="492857118"/>
          <a:ext cx="8238095" cy="21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3359</xdr:row>
      <xdr:rowOff>0</xdr:rowOff>
    </xdr:from>
    <xdr:to>
      <xdr:col>2</xdr:col>
      <xdr:colOff>6557212</xdr:colOff>
      <xdr:row>3365</xdr:row>
      <xdr:rowOff>47476</xdr:rowOff>
    </xdr:to>
    <xdr:pic>
      <xdr:nvPicPr>
        <xdr:cNvPr id="235" name="Imagem 234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008529" y="495333618"/>
          <a:ext cx="8238095" cy="1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3366</xdr:row>
      <xdr:rowOff>0</xdr:rowOff>
    </xdr:from>
    <xdr:to>
      <xdr:col>2</xdr:col>
      <xdr:colOff>6585784</xdr:colOff>
      <xdr:row>3370</xdr:row>
      <xdr:rowOff>152286</xdr:rowOff>
    </xdr:to>
    <xdr:pic>
      <xdr:nvPicPr>
        <xdr:cNvPr id="250" name="Imagem 249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008529" y="496667118"/>
          <a:ext cx="8266667" cy="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3373</xdr:row>
      <xdr:rowOff>0</xdr:rowOff>
    </xdr:from>
    <xdr:to>
      <xdr:col>2</xdr:col>
      <xdr:colOff>6585784</xdr:colOff>
      <xdr:row>3383</xdr:row>
      <xdr:rowOff>95000</xdr:rowOff>
    </xdr:to>
    <xdr:pic>
      <xdr:nvPicPr>
        <xdr:cNvPr id="252" name="Imagem 251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008529" y="498000618"/>
          <a:ext cx="8266667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690</xdr:row>
      <xdr:rowOff>0</xdr:rowOff>
    </xdr:from>
    <xdr:to>
      <xdr:col>2</xdr:col>
      <xdr:colOff>5828830</xdr:colOff>
      <xdr:row>695</xdr:row>
      <xdr:rowOff>190357</xdr:rowOff>
    </xdr:to>
    <xdr:pic>
      <xdr:nvPicPr>
        <xdr:cNvPr id="226" name="Imagem 225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80147" y="88739382"/>
          <a:ext cx="8238095" cy="1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739</xdr:row>
      <xdr:rowOff>0</xdr:rowOff>
    </xdr:from>
    <xdr:to>
      <xdr:col>2</xdr:col>
      <xdr:colOff>5876449</xdr:colOff>
      <xdr:row>745</xdr:row>
      <xdr:rowOff>161762</xdr:rowOff>
    </xdr:to>
    <xdr:pic>
      <xdr:nvPicPr>
        <xdr:cNvPr id="227" name="Imagem 226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80147" y="96549882"/>
          <a:ext cx="8285714" cy="1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762</xdr:row>
      <xdr:rowOff>0</xdr:rowOff>
    </xdr:from>
    <xdr:to>
      <xdr:col>2</xdr:col>
      <xdr:colOff>5866925</xdr:colOff>
      <xdr:row>770</xdr:row>
      <xdr:rowOff>66476</xdr:rowOff>
    </xdr:to>
    <xdr:pic>
      <xdr:nvPicPr>
        <xdr:cNvPr id="228" name="Imagem 227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80147" y="116361882"/>
          <a:ext cx="8276190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842</xdr:row>
      <xdr:rowOff>0</xdr:rowOff>
    </xdr:from>
    <xdr:to>
      <xdr:col>2</xdr:col>
      <xdr:colOff>5847878</xdr:colOff>
      <xdr:row>845</xdr:row>
      <xdr:rowOff>76119</xdr:rowOff>
    </xdr:to>
    <xdr:pic>
      <xdr:nvPicPr>
        <xdr:cNvPr id="236" name="Imagem 235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80147" y="159213176"/>
          <a:ext cx="8257143" cy="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846</xdr:row>
      <xdr:rowOff>0</xdr:rowOff>
    </xdr:from>
    <xdr:to>
      <xdr:col>2</xdr:col>
      <xdr:colOff>5905021</xdr:colOff>
      <xdr:row>849</xdr:row>
      <xdr:rowOff>47548</xdr:rowOff>
    </xdr:to>
    <xdr:pic>
      <xdr:nvPicPr>
        <xdr:cNvPr id="237" name="Imagem 236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280147" y="159975176"/>
          <a:ext cx="8314286" cy="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1671</xdr:row>
      <xdr:rowOff>0</xdr:rowOff>
    </xdr:from>
    <xdr:to>
      <xdr:col>2</xdr:col>
      <xdr:colOff>5847878</xdr:colOff>
      <xdr:row>1679</xdr:row>
      <xdr:rowOff>47429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80147" y="284629412"/>
          <a:ext cx="8257143" cy="1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1749</xdr:row>
      <xdr:rowOff>0</xdr:rowOff>
    </xdr:from>
    <xdr:to>
      <xdr:col>2</xdr:col>
      <xdr:colOff>5857402</xdr:colOff>
      <xdr:row>1755</xdr:row>
      <xdr:rowOff>171286</xdr:rowOff>
    </xdr:to>
    <xdr:pic>
      <xdr:nvPicPr>
        <xdr:cNvPr id="52" name="Imagem 51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80147" y="294176824"/>
          <a:ext cx="8266667" cy="13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1756</xdr:row>
      <xdr:rowOff>0</xdr:rowOff>
    </xdr:from>
    <xdr:to>
      <xdr:col>2</xdr:col>
      <xdr:colOff>5857402</xdr:colOff>
      <xdr:row>1757</xdr:row>
      <xdr:rowOff>161881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280147" y="295510324"/>
          <a:ext cx="8266667" cy="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2113</xdr:row>
      <xdr:rowOff>0</xdr:rowOff>
    </xdr:from>
    <xdr:to>
      <xdr:col>2</xdr:col>
      <xdr:colOff>5828830</xdr:colOff>
      <xdr:row>2120</xdr:row>
      <xdr:rowOff>114119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80147" y="369659647"/>
          <a:ext cx="8238095" cy="1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2444</xdr:row>
      <xdr:rowOff>0</xdr:rowOff>
    </xdr:from>
    <xdr:to>
      <xdr:col>2</xdr:col>
      <xdr:colOff>5866925</xdr:colOff>
      <xdr:row>2448</xdr:row>
      <xdr:rowOff>142762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80147" y="413631529"/>
          <a:ext cx="8276190" cy="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2449</xdr:row>
      <xdr:rowOff>0</xdr:rowOff>
    </xdr:from>
    <xdr:to>
      <xdr:col>2</xdr:col>
      <xdr:colOff>5847878</xdr:colOff>
      <xdr:row>2451</xdr:row>
      <xdr:rowOff>95190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80147" y="414584029"/>
          <a:ext cx="8257143" cy="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2537</xdr:row>
      <xdr:rowOff>0</xdr:rowOff>
    </xdr:from>
    <xdr:to>
      <xdr:col>2</xdr:col>
      <xdr:colOff>5838354</xdr:colOff>
      <xdr:row>2544</xdr:row>
      <xdr:rowOff>133167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80147" y="417822529"/>
          <a:ext cx="8247619" cy="1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2548</xdr:row>
      <xdr:rowOff>0</xdr:rowOff>
    </xdr:from>
    <xdr:to>
      <xdr:col>2</xdr:col>
      <xdr:colOff>5866925</xdr:colOff>
      <xdr:row>2549</xdr:row>
      <xdr:rowOff>19024</xdr:rowOff>
    </xdr:to>
    <xdr:pic>
      <xdr:nvPicPr>
        <xdr:cNvPr id="256" name="Imagem 255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80147" y="420052500"/>
          <a:ext cx="8276190" cy="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2550</xdr:row>
      <xdr:rowOff>0</xdr:rowOff>
    </xdr:from>
    <xdr:to>
      <xdr:col>2</xdr:col>
      <xdr:colOff>5809783</xdr:colOff>
      <xdr:row>2556</xdr:row>
      <xdr:rowOff>9381</xdr:rowOff>
    </xdr:to>
    <xdr:pic>
      <xdr:nvPicPr>
        <xdr:cNvPr id="257" name="Imagem 256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280147" y="420433500"/>
          <a:ext cx="8219048" cy="1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638</xdr:row>
      <xdr:rowOff>0</xdr:rowOff>
    </xdr:from>
    <xdr:to>
      <xdr:col>3</xdr:col>
      <xdr:colOff>2300800</xdr:colOff>
      <xdr:row>661</xdr:row>
      <xdr:rowOff>104214</xdr:rowOff>
    </xdr:to>
    <xdr:pic>
      <xdr:nvPicPr>
        <xdr:cNvPr id="261" name="Imagem 260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80147" y="86778353"/>
          <a:ext cx="11590476" cy="44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674</xdr:row>
      <xdr:rowOff>0</xdr:rowOff>
    </xdr:from>
    <xdr:to>
      <xdr:col>2</xdr:col>
      <xdr:colOff>6566736</xdr:colOff>
      <xdr:row>681</xdr:row>
      <xdr:rowOff>123643</xdr:rowOff>
    </xdr:to>
    <xdr:pic>
      <xdr:nvPicPr>
        <xdr:cNvPr id="262" name="Imagem 261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728382" y="93636353"/>
          <a:ext cx="8247619" cy="1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682</xdr:row>
      <xdr:rowOff>0</xdr:rowOff>
    </xdr:from>
    <xdr:to>
      <xdr:col>2</xdr:col>
      <xdr:colOff>6595307</xdr:colOff>
      <xdr:row>686</xdr:row>
      <xdr:rowOff>18952</xdr:rowOff>
    </xdr:to>
    <xdr:pic>
      <xdr:nvPicPr>
        <xdr:cNvPr id="263" name="Imagem 262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728382" y="95160353"/>
          <a:ext cx="8276190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701</xdr:row>
      <xdr:rowOff>0</xdr:rowOff>
    </xdr:from>
    <xdr:to>
      <xdr:col>2</xdr:col>
      <xdr:colOff>5847878</xdr:colOff>
      <xdr:row>718</xdr:row>
      <xdr:rowOff>161500</xdr:rowOff>
    </xdr:to>
    <xdr:pic>
      <xdr:nvPicPr>
        <xdr:cNvPr id="267" name="Imagem 266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0" y="98914324"/>
          <a:ext cx="8257143" cy="3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719</xdr:row>
      <xdr:rowOff>0</xdr:rowOff>
    </xdr:from>
    <xdr:to>
      <xdr:col>2</xdr:col>
      <xdr:colOff>5838354</xdr:colOff>
      <xdr:row>721</xdr:row>
      <xdr:rowOff>104714</xdr:rowOff>
    </xdr:to>
    <xdr:pic>
      <xdr:nvPicPr>
        <xdr:cNvPr id="268" name="Imagem 267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0" y="102343324"/>
          <a:ext cx="8247619" cy="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2</xdr:col>
      <xdr:colOff>5943116</xdr:colOff>
      <xdr:row>735</xdr:row>
      <xdr:rowOff>95000</xdr:rowOff>
    </xdr:to>
    <xdr:pic>
      <xdr:nvPicPr>
        <xdr:cNvPr id="64" name="Imagem 63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0" y="103620794"/>
          <a:ext cx="8352381" cy="2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750</xdr:row>
      <xdr:rowOff>0</xdr:rowOff>
    </xdr:from>
    <xdr:to>
      <xdr:col>2</xdr:col>
      <xdr:colOff>5847878</xdr:colOff>
      <xdr:row>757</xdr:row>
      <xdr:rowOff>142690</xdr:rowOff>
    </xdr:to>
    <xdr:pic>
      <xdr:nvPicPr>
        <xdr:cNvPr id="65" name="Imagem 64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0" y="108517765"/>
          <a:ext cx="8257143" cy="1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1067</xdr:row>
      <xdr:rowOff>83345</xdr:rowOff>
    </xdr:from>
    <xdr:to>
      <xdr:col>2</xdr:col>
      <xdr:colOff>2365141</xdr:colOff>
      <xdr:row>1078</xdr:row>
      <xdr:rowOff>11907</xdr:rowOff>
    </xdr:to>
    <xdr:pic>
      <xdr:nvPicPr>
        <xdr:cNvPr id="203" name="Imagem 202"/>
        <xdr:cNvPicPr/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0" y="239911639"/>
          <a:ext cx="4774406" cy="2024062"/>
        </a:xfrm>
        <a:prstGeom prst="rect">
          <a:avLst/>
        </a:prstGeom>
      </xdr:spPr>
    </xdr:pic>
    <xdr:clientData/>
  </xdr:twoCellAnchor>
  <xdr:twoCellAnchor editAs="oneCell">
    <xdr:from>
      <xdr:col>2</xdr:col>
      <xdr:colOff>2484204</xdr:colOff>
      <xdr:row>1067</xdr:row>
      <xdr:rowOff>2</xdr:rowOff>
    </xdr:from>
    <xdr:to>
      <xdr:col>3</xdr:col>
      <xdr:colOff>32917</xdr:colOff>
      <xdr:row>1078</xdr:row>
      <xdr:rowOff>23814</xdr:rowOff>
    </xdr:to>
    <xdr:pic>
      <xdr:nvPicPr>
        <xdr:cNvPr id="204" name="Imagem 203"/>
        <xdr:cNvPicPr/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4893469" y="239828296"/>
          <a:ext cx="4429124" cy="2119312"/>
        </a:xfrm>
        <a:prstGeom prst="rect">
          <a:avLst/>
        </a:prstGeom>
      </xdr:spPr>
    </xdr:pic>
    <xdr:clientData/>
  </xdr:twoCellAnchor>
  <xdr:twoCellAnchor editAs="oneCell">
    <xdr:from>
      <xdr:col>0</xdr:col>
      <xdr:colOff>172289</xdr:colOff>
      <xdr:row>1079</xdr:row>
      <xdr:rowOff>100853</xdr:rowOff>
    </xdr:from>
    <xdr:to>
      <xdr:col>2</xdr:col>
      <xdr:colOff>726763</xdr:colOff>
      <xdr:row>1090</xdr:row>
      <xdr:rowOff>88947</xdr:rowOff>
    </xdr:to>
    <xdr:pic>
      <xdr:nvPicPr>
        <xdr:cNvPr id="205" name="Imagem 204"/>
        <xdr:cNvPicPr/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72289" y="242215147"/>
          <a:ext cx="2963739" cy="20835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1095</xdr:row>
      <xdr:rowOff>0</xdr:rowOff>
    </xdr:from>
    <xdr:to>
      <xdr:col>3</xdr:col>
      <xdr:colOff>56030</xdr:colOff>
      <xdr:row>1117</xdr:row>
      <xdr:rowOff>151371</xdr:rowOff>
    </xdr:to>
    <xdr:pic>
      <xdr:nvPicPr>
        <xdr:cNvPr id="90" name="Imagem 89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0" y="251202265"/>
          <a:ext cx="9345706" cy="43423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1131</xdr:row>
      <xdr:rowOff>0</xdr:rowOff>
    </xdr:from>
    <xdr:to>
      <xdr:col>3</xdr:col>
      <xdr:colOff>1286325</xdr:colOff>
      <xdr:row>1132</xdr:row>
      <xdr:rowOff>114262</xdr:rowOff>
    </xdr:to>
    <xdr:pic>
      <xdr:nvPicPr>
        <xdr:cNvPr id="93" name="Imagem 92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728382" y="258060265"/>
          <a:ext cx="9847619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1133</xdr:row>
      <xdr:rowOff>0</xdr:rowOff>
    </xdr:from>
    <xdr:to>
      <xdr:col>3</xdr:col>
      <xdr:colOff>1229182</xdr:colOff>
      <xdr:row>1134</xdr:row>
      <xdr:rowOff>114262</xdr:rowOff>
    </xdr:to>
    <xdr:pic>
      <xdr:nvPicPr>
        <xdr:cNvPr id="95" name="Imagem 94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728382" y="258441265"/>
          <a:ext cx="9790476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1135</xdr:row>
      <xdr:rowOff>0</xdr:rowOff>
    </xdr:from>
    <xdr:to>
      <xdr:col>3</xdr:col>
      <xdr:colOff>1238706</xdr:colOff>
      <xdr:row>1137</xdr:row>
      <xdr:rowOff>57095</xdr:rowOff>
    </xdr:to>
    <xdr:pic>
      <xdr:nvPicPr>
        <xdr:cNvPr id="302" name="Imagem 301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728382" y="258822265"/>
          <a:ext cx="9800000" cy="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1141</xdr:row>
      <xdr:rowOff>1</xdr:rowOff>
    </xdr:from>
    <xdr:to>
      <xdr:col>2</xdr:col>
      <xdr:colOff>6869206</xdr:colOff>
      <xdr:row>1162</xdr:row>
      <xdr:rowOff>100357</xdr:rowOff>
    </xdr:to>
    <xdr:pic>
      <xdr:nvPicPr>
        <xdr:cNvPr id="303" name="Imagem 302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0" y="260447119"/>
          <a:ext cx="9278471" cy="41008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1175</xdr:row>
      <xdr:rowOff>0</xdr:rowOff>
    </xdr:from>
    <xdr:to>
      <xdr:col>3</xdr:col>
      <xdr:colOff>1276801</xdr:colOff>
      <xdr:row>1176</xdr:row>
      <xdr:rowOff>104738</xdr:rowOff>
    </xdr:to>
    <xdr:pic>
      <xdr:nvPicPr>
        <xdr:cNvPr id="305" name="Imagem 304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728382" y="266924118"/>
          <a:ext cx="9838095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1177</xdr:row>
      <xdr:rowOff>0</xdr:rowOff>
    </xdr:from>
    <xdr:to>
      <xdr:col>3</xdr:col>
      <xdr:colOff>1276801</xdr:colOff>
      <xdr:row>1178</xdr:row>
      <xdr:rowOff>114262</xdr:rowOff>
    </xdr:to>
    <xdr:pic>
      <xdr:nvPicPr>
        <xdr:cNvPr id="306" name="Imagem 305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728382" y="267305118"/>
          <a:ext cx="9838095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1240</xdr:row>
      <xdr:rowOff>0</xdr:rowOff>
    </xdr:from>
    <xdr:to>
      <xdr:col>3</xdr:col>
      <xdr:colOff>2396038</xdr:colOff>
      <xdr:row>1250</xdr:row>
      <xdr:rowOff>159985</xdr:rowOff>
    </xdr:to>
    <xdr:pic>
      <xdr:nvPicPr>
        <xdr:cNvPr id="246" name="Imagem 245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0" y="275003559"/>
          <a:ext cx="11685714" cy="2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1254</xdr:row>
      <xdr:rowOff>0</xdr:rowOff>
    </xdr:from>
    <xdr:to>
      <xdr:col>2</xdr:col>
      <xdr:colOff>6835588</xdr:colOff>
      <xdr:row>1273</xdr:row>
      <xdr:rowOff>188413</xdr:rowOff>
    </xdr:to>
    <xdr:pic>
      <xdr:nvPicPr>
        <xdr:cNvPr id="264" name="Imagem 263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0" y="277692971"/>
          <a:ext cx="9244853" cy="4020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1289</xdr:row>
      <xdr:rowOff>0</xdr:rowOff>
    </xdr:from>
    <xdr:to>
      <xdr:col>3</xdr:col>
      <xdr:colOff>1276801</xdr:colOff>
      <xdr:row>1291</xdr:row>
      <xdr:rowOff>15636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728382" y="284887147"/>
          <a:ext cx="9838095" cy="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1292</xdr:row>
      <xdr:rowOff>0</xdr:rowOff>
    </xdr:from>
    <xdr:to>
      <xdr:col>3</xdr:col>
      <xdr:colOff>1191087</xdr:colOff>
      <xdr:row>1293</xdr:row>
      <xdr:rowOff>84008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728382" y="285492265"/>
          <a:ext cx="9752381" cy="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1297</xdr:row>
      <xdr:rowOff>0</xdr:rowOff>
    </xdr:from>
    <xdr:to>
      <xdr:col>2</xdr:col>
      <xdr:colOff>5857402</xdr:colOff>
      <xdr:row>1300</xdr:row>
      <xdr:rowOff>80596</xdr:rowOff>
    </xdr:to>
    <xdr:pic>
      <xdr:nvPicPr>
        <xdr:cNvPr id="304" name="Imagem 303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0" y="286780941"/>
          <a:ext cx="8266667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1301</xdr:row>
      <xdr:rowOff>0</xdr:rowOff>
    </xdr:from>
    <xdr:to>
      <xdr:col>2</xdr:col>
      <xdr:colOff>5905021</xdr:colOff>
      <xdr:row>1309</xdr:row>
      <xdr:rowOff>100639</xdr:rowOff>
    </xdr:to>
    <xdr:pic>
      <xdr:nvPicPr>
        <xdr:cNvPr id="309" name="Imagem 308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0" y="287587765"/>
          <a:ext cx="8314286" cy="1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1311</xdr:row>
      <xdr:rowOff>0</xdr:rowOff>
    </xdr:from>
    <xdr:to>
      <xdr:col>2</xdr:col>
      <xdr:colOff>6623879</xdr:colOff>
      <xdr:row>1313</xdr:row>
      <xdr:rowOff>91827</xdr:rowOff>
    </xdr:to>
    <xdr:pic>
      <xdr:nvPicPr>
        <xdr:cNvPr id="310" name="Imagem 309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728382" y="289604824"/>
          <a:ext cx="8304762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1314</xdr:row>
      <xdr:rowOff>0</xdr:rowOff>
    </xdr:from>
    <xdr:to>
      <xdr:col>2</xdr:col>
      <xdr:colOff>6585784</xdr:colOff>
      <xdr:row>1319</xdr:row>
      <xdr:rowOff>39089</xdr:rowOff>
    </xdr:to>
    <xdr:pic>
      <xdr:nvPicPr>
        <xdr:cNvPr id="311" name="Imagem 310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728382" y="290209941"/>
          <a:ext cx="8266667" cy="1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1321</xdr:row>
      <xdr:rowOff>0</xdr:rowOff>
    </xdr:from>
    <xdr:to>
      <xdr:col>2</xdr:col>
      <xdr:colOff>6576260</xdr:colOff>
      <xdr:row>1327</xdr:row>
      <xdr:rowOff>104050</xdr:rowOff>
    </xdr:to>
    <xdr:pic>
      <xdr:nvPicPr>
        <xdr:cNvPr id="312" name="Imagem 311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728382" y="291621882"/>
          <a:ext cx="8257143" cy="1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1328</xdr:row>
      <xdr:rowOff>0</xdr:rowOff>
    </xdr:from>
    <xdr:to>
      <xdr:col>2</xdr:col>
      <xdr:colOff>6576260</xdr:colOff>
      <xdr:row>1330</xdr:row>
      <xdr:rowOff>101351</xdr:rowOff>
    </xdr:to>
    <xdr:pic>
      <xdr:nvPicPr>
        <xdr:cNvPr id="313" name="Imagem 312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728382" y="293033824"/>
          <a:ext cx="8257143" cy="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1334</xdr:row>
      <xdr:rowOff>0</xdr:rowOff>
    </xdr:from>
    <xdr:to>
      <xdr:col>2</xdr:col>
      <xdr:colOff>6576260</xdr:colOff>
      <xdr:row>1341</xdr:row>
      <xdr:rowOff>54726</xdr:rowOff>
    </xdr:to>
    <xdr:pic>
      <xdr:nvPicPr>
        <xdr:cNvPr id="314" name="Imagem 313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728382" y="294244059"/>
          <a:ext cx="8257143" cy="1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1343</xdr:row>
      <xdr:rowOff>0</xdr:rowOff>
    </xdr:from>
    <xdr:to>
      <xdr:col>2</xdr:col>
      <xdr:colOff>6566736</xdr:colOff>
      <xdr:row>1351</xdr:row>
      <xdr:rowOff>100639</xdr:rowOff>
    </xdr:to>
    <xdr:pic>
      <xdr:nvPicPr>
        <xdr:cNvPr id="315" name="Imagem 314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728382" y="296059412"/>
          <a:ext cx="8247619" cy="1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1572</xdr:row>
      <xdr:rowOff>1</xdr:rowOff>
    </xdr:from>
    <xdr:to>
      <xdr:col>2</xdr:col>
      <xdr:colOff>6813176</xdr:colOff>
      <xdr:row>1591</xdr:row>
      <xdr:rowOff>159193</xdr:rowOff>
    </xdr:to>
    <xdr:pic>
      <xdr:nvPicPr>
        <xdr:cNvPr id="316" name="Imagem 315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0" y="346967736"/>
          <a:ext cx="9222441" cy="37786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1602</xdr:row>
      <xdr:rowOff>0</xdr:rowOff>
    </xdr:from>
    <xdr:to>
      <xdr:col>2</xdr:col>
      <xdr:colOff>6585784</xdr:colOff>
      <xdr:row>1608</xdr:row>
      <xdr:rowOff>57000</xdr:rowOff>
    </xdr:to>
    <xdr:pic>
      <xdr:nvPicPr>
        <xdr:cNvPr id="317" name="Imagem 316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728382" y="352682735"/>
          <a:ext cx="8266667" cy="1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1609</xdr:row>
      <xdr:rowOff>0</xdr:rowOff>
    </xdr:from>
    <xdr:to>
      <xdr:col>2</xdr:col>
      <xdr:colOff>6614355</xdr:colOff>
      <xdr:row>1613</xdr:row>
      <xdr:rowOff>161810</xdr:rowOff>
    </xdr:to>
    <xdr:pic>
      <xdr:nvPicPr>
        <xdr:cNvPr id="318" name="Imagem 317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728382" y="354016235"/>
          <a:ext cx="8295238" cy="9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1616</xdr:row>
      <xdr:rowOff>0</xdr:rowOff>
    </xdr:from>
    <xdr:to>
      <xdr:col>2</xdr:col>
      <xdr:colOff>6576260</xdr:colOff>
      <xdr:row>1625</xdr:row>
      <xdr:rowOff>9310</xdr:rowOff>
    </xdr:to>
    <xdr:pic>
      <xdr:nvPicPr>
        <xdr:cNvPr id="319" name="Imagem 318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728382" y="355349735"/>
          <a:ext cx="8257143" cy="17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1626</xdr:row>
      <xdr:rowOff>0</xdr:rowOff>
    </xdr:from>
    <xdr:to>
      <xdr:col>2</xdr:col>
      <xdr:colOff>6557212</xdr:colOff>
      <xdr:row>1628</xdr:row>
      <xdr:rowOff>114238</xdr:rowOff>
    </xdr:to>
    <xdr:pic>
      <xdr:nvPicPr>
        <xdr:cNvPr id="96" name="Imagem 95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728382" y="357254735"/>
          <a:ext cx="8238095" cy="4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1630</xdr:row>
      <xdr:rowOff>0</xdr:rowOff>
    </xdr:from>
    <xdr:to>
      <xdr:col>3</xdr:col>
      <xdr:colOff>324420</xdr:colOff>
      <xdr:row>1666</xdr:row>
      <xdr:rowOff>75333</xdr:rowOff>
    </xdr:to>
    <xdr:pic>
      <xdr:nvPicPr>
        <xdr:cNvPr id="97" name="Imagem 96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728382" y="358016735"/>
          <a:ext cx="8885714" cy="6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1710</xdr:row>
      <xdr:rowOff>0</xdr:rowOff>
    </xdr:from>
    <xdr:to>
      <xdr:col>3</xdr:col>
      <xdr:colOff>44824</xdr:colOff>
      <xdr:row>1729</xdr:row>
      <xdr:rowOff>160396</xdr:rowOff>
    </xdr:to>
    <xdr:pic>
      <xdr:nvPicPr>
        <xdr:cNvPr id="98" name="Imagem 97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0" y="373088647"/>
          <a:ext cx="9334500" cy="377989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1742</xdr:row>
      <xdr:rowOff>0</xdr:rowOff>
    </xdr:from>
    <xdr:to>
      <xdr:col>3</xdr:col>
      <xdr:colOff>1238706</xdr:colOff>
      <xdr:row>1743</xdr:row>
      <xdr:rowOff>114262</xdr:rowOff>
    </xdr:to>
    <xdr:pic>
      <xdr:nvPicPr>
        <xdr:cNvPr id="99" name="Imagem 98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728382" y="379184647"/>
          <a:ext cx="9800000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1805</xdr:row>
      <xdr:rowOff>0</xdr:rowOff>
    </xdr:from>
    <xdr:to>
      <xdr:col>3</xdr:col>
      <xdr:colOff>1286325</xdr:colOff>
      <xdr:row>1806</xdr:row>
      <xdr:rowOff>104738</xdr:rowOff>
    </xdr:to>
    <xdr:pic>
      <xdr:nvPicPr>
        <xdr:cNvPr id="101" name="Imagem 100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728382" y="398257059"/>
          <a:ext cx="9847619" cy="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1774</xdr:row>
      <xdr:rowOff>0</xdr:rowOff>
    </xdr:from>
    <xdr:to>
      <xdr:col>2</xdr:col>
      <xdr:colOff>6801970</xdr:colOff>
      <xdr:row>1793</xdr:row>
      <xdr:rowOff>113554</xdr:rowOff>
    </xdr:to>
    <xdr:pic>
      <xdr:nvPicPr>
        <xdr:cNvPr id="102" name="Imagem 101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0" y="392508441"/>
          <a:ext cx="9211235" cy="37330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2124</xdr:row>
      <xdr:rowOff>0</xdr:rowOff>
    </xdr:from>
    <xdr:to>
      <xdr:col>3</xdr:col>
      <xdr:colOff>22412</xdr:colOff>
      <xdr:row>2144</xdr:row>
      <xdr:rowOff>77051</xdr:rowOff>
    </xdr:to>
    <xdr:pic>
      <xdr:nvPicPr>
        <xdr:cNvPr id="103" name="Imagem 102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0" y="465100147"/>
          <a:ext cx="9312088" cy="38870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2156</xdr:row>
      <xdr:rowOff>0</xdr:rowOff>
    </xdr:from>
    <xdr:to>
      <xdr:col>3</xdr:col>
      <xdr:colOff>1248230</xdr:colOff>
      <xdr:row>2157</xdr:row>
      <xdr:rowOff>85690</xdr:rowOff>
    </xdr:to>
    <xdr:pic>
      <xdr:nvPicPr>
        <xdr:cNvPr id="104" name="Imagem 103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728382" y="471196147"/>
          <a:ext cx="9809524" cy="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2226</xdr:row>
      <xdr:rowOff>0</xdr:rowOff>
    </xdr:from>
    <xdr:to>
      <xdr:col>2</xdr:col>
      <xdr:colOff>6869206</xdr:colOff>
      <xdr:row>2244</xdr:row>
      <xdr:rowOff>28435</xdr:rowOff>
    </xdr:to>
    <xdr:pic>
      <xdr:nvPicPr>
        <xdr:cNvPr id="106" name="Imagem 105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0" y="497563588"/>
          <a:ext cx="9278471" cy="34574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2363</xdr:row>
      <xdr:rowOff>1</xdr:rowOff>
    </xdr:from>
    <xdr:to>
      <xdr:col>3</xdr:col>
      <xdr:colOff>22412</xdr:colOff>
      <xdr:row>2381</xdr:row>
      <xdr:rowOff>42009</xdr:rowOff>
    </xdr:to>
    <xdr:pic>
      <xdr:nvPicPr>
        <xdr:cNvPr id="112" name="Imagem 111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0" y="520681325"/>
          <a:ext cx="9312088" cy="3471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2456</xdr:row>
      <xdr:rowOff>0</xdr:rowOff>
    </xdr:from>
    <xdr:to>
      <xdr:col>3</xdr:col>
      <xdr:colOff>67236</xdr:colOff>
      <xdr:row>2474</xdr:row>
      <xdr:rowOff>25151</xdr:rowOff>
    </xdr:to>
    <xdr:pic>
      <xdr:nvPicPr>
        <xdr:cNvPr id="113" name="Imagem 112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0" y="535181735"/>
          <a:ext cx="9356912" cy="34541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2483</xdr:row>
      <xdr:rowOff>0</xdr:rowOff>
    </xdr:from>
    <xdr:to>
      <xdr:col>3</xdr:col>
      <xdr:colOff>1276801</xdr:colOff>
      <xdr:row>2484</xdr:row>
      <xdr:rowOff>152357</xdr:rowOff>
    </xdr:to>
    <xdr:pic>
      <xdr:nvPicPr>
        <xdr:cNvPr id="114" name="Imagem 113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728382" y="540325235"/>
          <a:ext cx="9838095" cy="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2489</xdr:row>
      <xdr:rowOff>22412</xdr:rowOff>
    </xdr:from>
    <xdr:to>
      <xdr:col>3</xdr:col>
      <xdr:colOff>0</xdr:colOff>
      <xdr:row>2507</xdr:row>
      <xdr:rowOff>49325</xdr:rowOff>
    </xdr:to>
    <xdr:pic>
      <xdr:nvPicPr>
        <xdr:cNvPr id="321" name="Imagem 320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0" y="542454353"/>
          <a:ext cx="9289676" cy="34559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2518</xdr:row>
      <xdr:rowOff>0</xdr:rowOff>
    </xdr:from>
    <xdr:to>
      <xdr:col>2</xdr:col>
      <xdr:colOff>6604831</xdr:colOff>
      <xdr:row>2519</xdr:row>
      <xdr:rowOff>28548</xdr:rowOff>
    </xdr:to>
    <xdr:pic>
      <xdr:nvPicPr>
        <xdr:cNvPr id="116" name="Imagem 115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728382" y="546992735"/>
          <a:ext cx="8285714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2520</xdr:row>
      <xdr:rowOff>0</xdr:rowOff>
    </xdr:from>
    <xdr:to>
      <xdr:col>2</xdr:col>
      <xdr:colOff>6604831</xdr:colOff>
      <xdr:row>2530</xdr:row>
      <xdr:rowOff>114048</xdr:rowOff>
    </xdr:to>
    <xdr:pic>
      <xdr:nvPicPr>
        <xdr:cNvPr id="117" name="Imagem 116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728382" y="547373735"/>
          <a:ext cx="8285714" cy="2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2726</xdr:row>
      <xdr:rowOff>0</xdr:rowOff>
    </xdr:from>
    <xdr:to>
      <xdr:col>3</xdr:col>
      <xdr:colOff>78442</xdr:colOff>
      <xdr:row>2742</xdr:row>
      <xdr:rowOff>54179</xdr:rowOff>
    </xdr:to>
    <xdr:pic>
      <xdr:nvPicPr>
        <xdr:cNvPr id="120" name="Imagem 119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0" y="556786676"/>
          <a:ext cx="9368118" cy="31021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2809</xdr:row>
      <xdr:rowOff>0</xdr:rowOff>
    </xdr:from>
    <xdr:to>
      <xdr:col>2</xdr:col>
      <xdr:colOff>5857402</xdr:colOff>
      <xdr:row>2815</xdr:row>
      <xdr:rowOff>66524</xdr:rowOff>
    </xdr:to>
    <xdr:pic>
      <xdr:nvPicPr>
        <xdr:cNvPr id="126" name="Imagem 125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0" y="564978176"/>
          <a:ext cx="8266667" cy="1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2816</xdr:row>
      <xdr:rowOff>0</xdr:rowOff>
    </xdr:from>
    <xdr:to>
      <xdr:col>2</xdr:col>
      <xdr:colOff>5857402</xdr:colOff>
      <xdr:row>2820</xdr:row>
      <xdr:rowOff>18952</xdr:rowOff>
    </xdr:to>
    <xdr:pic>
      <xdr:nvPicPr>
        <xdr:cNvPr id="127" name="Imagem 126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0" y="566311676"/>
          <a:ext cx="8266667" cy="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2825</xdr:row>
      <xdr:rowOff>0</xdr:rowOff>
    </xdr:from>
    <xdr:to>
      <xdr:col>3</xdr:col>
      <xdr:colOff>519848</xdr:colOff>
      <xdr:row>2827</xdr:row>
      <xdr:rowOff>47571</xdr:rowOff>
    </xdr:to>
    <xdr:pic>
      <xdr:nvPicPr>
        <xdr:cNvPr id="322" name="Imagem 321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0" y="568026176"/>
          <a:ext cx="9809524" cy="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2830</xdr:row>
      <xdr:rowOff>0</xdr:rowOff>
    </xdr:from>
    <xdr:to>
      <xdr:col>3</xdr:col>
      <xdr:colOff>538895</xdr:colOff>
      <xdr:row>2832</xdr:row>
      <xdr:rowOff>66619</xdr:rowOff>
    </xdr:to>
    <xdr:pic>
      <xdr:nvPicPr>
        <xdr:cNvPr id="323" name="Imagem 322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0" y="569382088"/>
          <a:ext cx="9828571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2835</xdr:row>
      <xdr:rowOff>1</xdr:rowOff>
    </xdr:from>
    <xdr:to>
      <xdr:col>3</xdr:col>
      <xdr:colOff>22412</xdr:colOff>
      <xdr:row>2853</xdr:row>
      <xdr:rowOff>42009</xdr:rowOff>
    </xdr:to>
    <xdr:pic>
      <xdr:nvPicPr>
        <xdr:cNvPr id="324" name="Imagem 323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0" y="570334589"/>
          <a:ext cx="9312088" cy="34710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2863</xdr:row>
      <xdr:rowOff>0</xdr:rowOff>
    </xdr:from>
    <xdr:to>
      <xdr:col>2</xdr:col>
      <xdr:colOff>6595307</xdr:colOff>
      <xdr:row>2869</xdr:row>
      <xdr:rowOff>76048</xdr:rowOff>
    </xdr:to>
    <xdr:pic>
      <xdr:nvPicPr>
        <xdr:cNvPr id="325" name="Imagem 324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728382" y="575668588"/>
          <a:ext cx="8276190" cy="1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2870</xdr:row>
      <xdr:rowOff>0</xdr:rowOff>
    </xdr:from>
    <xdr:to>
      <xdr:col>2</xdr:col>
      <xdr:colOff>6585784</xdr:colOff>
      <xdr:row>2875</xdr:row>
      <xdr:rowOff>85595</xdr:rowOff>
    </xdr:to>
    <xdr:pic>
      <xdr:nvPicPr>
        <xdr:cNvPr id="326" name="Imagem 325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728382" y="577002088"/>
          <a:ext cx="8266667" cy="1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3084</xdr:row>
      <xdr:rowOff>1</xdr:rowOff>
    </xdr:from>
    <xdr:to>
      <xdr:col>2</xdr:col>
      <xdr:colOff>6824382</xdr:colOff>
      <xdr:row>3105</xdr:row>
      <xdr:rowOff>23059</xdr:rowOff>
    </xdr:to>
    <xdr:pic>
      <xdr:nvPicPr>
        <xdr:cNvPr id="327" name="Imagem 326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0" y="631137707"/>
          <a:ext cx="9233647" cy="40235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3117</xdr:row>
      <xdr:rowOff>0</xdr:rowOff>
    </xdr:from>
    <xdr:to>
      <xdr:col>3</xdr:col>
      <xdr:colOff>1248230</xdr:colOff>
      <xdr:row>3119</xdr:row>
      <xdr:rowOff>47571</xdr:rowOff>
    </xdr:to>
    <xdr:pic>
      <xdr:nvPicPr>
        <xdr:cNvPr id="328" name="Imagem 327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728382" y="637614706"/>
          <a:ext cx="9809524" cy="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3120</xdr:row>
      <xdr:rowOff>0</xdr:rowOff>
    </xdr:from>
    <xdr:to>
      <xdr:col>2</xdr:col>
      <xdr:colOff>6852450</xdr:colOff>
      <xdr:row>3139</xdr:row>
      <xdr:rowOff>18595</xdr:rowOff>
    </xdr:to>
    <xdr:pic>
      <xdr:nvPicPr>
        <xdr:cNvPr id="329" name="Imagem 328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728382" y="638186206"/>
          <a:ext cx="8533333" cy="3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3185</xdr:row>
      <xdr:rowOff>1</xdr:rowOff>
    </xdr:from>
    <xdr:to>
      <xdr:col>3</xdr:col>
      <xdr:colOff>22412</xdr:colOff>
      <xdr:row>3210</xdr:row>
      <xdr:rowOff>99971</xdr:rowOff>
    </xdr:to>
    <xdr:pic>
      <xdr:nvPicPr>
        <xdr:cNvPr id="330" name="Imagem 329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651028148"/>
          <a:ext cx="9312088" cy="48624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3211</xdr:row>
      <xdr:rowOff>0</xdr:rowOff>
    </xdr:from>
    <xdr:to>
      <xdr:col>2</xdr:col>
      <xdr:colOff>6869206</xdr:colOff>
      <xdr:row>3231</xdr:row>
      <xdr:rowOff>74545</xdr:rowOff>
    </xdr:to>
    <xdr:pic>
      <xdr:nvPicPr>
        <xdr:cNvPr id="331" name="Imagem 330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0" y="655981147"/>
          <a:ext cx="9278471" cy="38845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3241</xdr:row>
      <xdr:rowOff>0</xdr:rowOff>
    </xdr:from>
    <xdr:to>
      <xdr:col>2</xdr:col>
      <xdr:colOff>6604831</xdr:colOff>
      <xdr:row>3245</xdr:row>
      <xdr:rowOff>142762</xdr:rowOff>
    </xdr:to>
    <xdr:pic>
      <xdr:nvPicPr>
        <xdr:cNvPr id="332" name="Imagem 331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728382" y="661696147"/>
          <a:ext cx="8285714" cy="9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3246</xdr:row>
      <xdr:rowOff>0</xdr:rowOff>
    </xdr:from>
    <xdr:to>
      <xdr:col>2</xdr:col>
      <xdr:colOff>6633403</xdr:colOff>
      <xdr:row>3252</xdr:row>
      <xdr:rowOff>180810</xdr:rowOff>
    </xdr:to>
    <xdr:pic>
      <xdr:nvPicPr>
        <xdr:cNvPr id="333" name="Imagem 332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728382" y="662648647"/>
          <a:ext cx="8314286" cy="13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2</xdr:col>
      <xdr:colOff>5885973</xdr:colOff>
      <xdr:row>377</xdr:row>
      <xdr:rowOff>56762</xdr:rowOff>
    </xdr:to>
    <xdr:pic>
      <xdr:nvPicPr>
        <xdr:cNvPr id="105" name="Imagem 104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0" y="72468441"/>
          <a:ext cx="8295238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2</xdr:col>
      <xdr:colOff>5857402</xdr:colOff>
      <xdr:row>381</xdr:row>
      <xdr:rowOff>190405</xdr:rowOff>
    </xdr:to>
    <xdr:pic>
      <xdr:nvPicPr>
        <xdr:cNvPr id="115" name="Imagem 114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0" y="75706941"/>
          <a:ext cx="8266667" cy="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829</xdr:row>
      <xdr:rowOff>0</xdr:rowOff>
    </xdr:from>
    <xdr:to>
      <xdr:col>2</xdr:col>
      <xdr:colOff>5857402</xdr:colOff>
      <xdr:row>838</xdr:row>
      <xdr:rowOff>9310</xdr:rowOff>
    </xdr:to>
    <xdr:pic>
      <xdr:nvPicPr>
        <xdr:cNvPr id="121" name="Imagem 120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0" y="125012824"/>
          <a:ext cx="8266667" cy="1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853</xdr:row>
      <xdr:rowOff>1</xdr:rowOff>
    </xdr:from>
    <xdr:to>
      <xdr:col>2</xdr:col>
      <xdr:colOff>6869206</xdr:colOff>
      <xdr:row>871</xdr:row>
      <xdr:rowOff>101679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0" y="129719295"/>
          <a:ext cx="9278471" cy="35306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884</xdr:row>
      <xdr:rowOff>1</xdr:rowOff>
    </xdr:from>
    <xdr:to>
      <xdr:col>2</xdr:col>
      <xdr:colOff>6813176</xdr:colOff>
      <xdr:row>902</xdr:row>
      <xdr:rowOff>27517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0" y="135759266"/>
          <a:ext cx="9222441" cy="34565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1038</xdr:row>
      <xdr:rowOff>0</xdr:rowOff>
    </xdr:from>
    <xdr:to>
      <xdr:col>3</xdr:col>
      <xdr:colOff>2367467</xdr:colOff>
      <xdr:row>1048</xdr:row>
      <xdr:rowOff>66429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0" y="154282588"/>
          <a:ext cx="11657143" cy="1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1052</xdr:row>
      <xdr:rowOff>0</xdr:rowOff>
    </xdr:from>
    <xdr:to>
      <xdr:col>3</xdr:col>
      <xdr:colOff>2386514</xdr:colOff>
      <xdr:row>1062</xdr:row>
      <xdr:rowOff>75952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0" y="156949588"/>
          <a:ext cx="11676190" cy="1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1182</xdr:row>
      <xdr:rowOff>0</xdr:rowOff>
    </xdr:from>
    <xdr:to>
      <xdr:col>3</xdr:col>
      <xdr:colOff>33618</xdr:colOff>
      <xdr:row>1203</xdr:row>
      <xdr:rowOff>36785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0" y="182622265"/>
          <a:ext cx="9323294" cy="40372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1682</xdr:row>
      <xdr:rowOff>0</xdr:rowOff>
    </xdr:from>
    <xdr:to>
      <xdr:col>2</xdr:col>
      <xdr:colOff>5866925</xdr:colOff>
      <xdr:row>1690</xdr:row>
      <xdr:rowOff>66476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0" y="282858882"/>
          <a:ext cx="8276190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1694</xdr:row>
      <xdr:rowOff>0</xdr:rowOff>
    </xdr:from>
    <xdr:to>
      <xdr:col>2</xdr:col>
      <xdr:colOff>5895497</xdr:colOff>
      <xdr:row>1702</xdr:row>
      <xdr:rowOff>66476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0" y="285144882"/>
          <a:ext cx="8304762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1703</xdr:row>
      <xdr:rowOff>0</xdr:rowOff>
    </xdr:from>
    <xdr:to>
      <xdr:col>2</xdr:col>
      <xdr:colOff>5876449</xdr:colOff>
      <xdr:row>1705</xdr:row>
      <xdr:rowOff>114238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0" y="286859382"/>
          <a:ext cx="8285714" cy="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1762</xdr:row>
      <xdr:rowOff>0</xdr:rowOff>
    </xdr:from>
    <xdr:to>
      <xdr:col>2</xdr:col>
      <xdr:colOff>5895497</xdr:colOff>
      <xdr:row>1769</xdr:row>
      <xdr:rowOff>133167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0" y="298659176"/>
          <a:ext cx="8304762" cy="1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2411</xdr:row>
      <xdr:rowOff>1</xdr:rowOff>
    </xdr:from>
    <xdr:to>
      <xdr:col>2</xdr:col>
      <xdr:colOff>6846794</xdr:colOff>
      <xdr:row>2429</xdr:row>
      <xdr:rowOff>39171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0" y="409406913"/>
          <a:ext cx="9256059" cy="34681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2439</xdr:row>
      <xdr:rowOff>0</xdr:rowOff>
    </xdr:from>
    <xdr:to>
      <xdr:col>3</xdr:col>
      <xdr:colOff>1181563</xdr:colOff>
      <xdr:row>2440</xdr:row>
      <xdr:rowOff>114262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728382" y="414740912"/>
          <a:ext cx="9742857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2560</xdr:row>
      <xdr:rowOff>0</xdr:rowOff>
    </xdr:from>
    <xdr:to>
      <xdr:col>3</xdr:col>
      <xdr:colOff>11206</xdr:colOff>
      <xdr:row>2578</xdr:row>
      <xdr:rowOff>17752</xdr:rowOff>
    </xdr:to>
    <xdr:pic>
      <xdr:nvPicPr>
        <xdr:cNvPr id="229" name="Imagem 228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0" y="438463765"/>
          <a:ext cx="9300882" cy="34467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2591</xdr:row>
      <xdr:rowOff>0</xdr:rowOff>
    </xdr:from>
    <xdr:to>
      <xdr:col>2</xdr:col>
      <xdr:colOff>5876449</xdr:colOff>
      <xdr:row>2596</xdr:row>
      <xdr:rowOff>76071</xdr:rowOff>
    </xdr:to>
    <xdr:pic>
      <xdr:nvPicPr>
        <xdr:cNvPr id="230" name="Imagem 229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0" y="444503735"/>
          <a:ext cx="8285714" cy="1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2597</xdr:row>
      <xdr:rowOff>0</xdr:rowOff>
    </xdr:from>
    <xdr:to>
      <xdr:col>2</xdr:col>
      <xdr:colOff>5885973</xdr:colOff>
      <xdr:row>2605</xdr:row>
      <xdr:rowOff>66476</xdr:rowOff>
    </xdr:to>
    <xdr:pic>
      <xdr:nvPicPr>
        <xdr:cNvPr id="231" name="Imagem 230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0" y="445646735"/>
          <a:ext cx="8295238" cy="1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2609</xdr:row>
      <xdr:rowOff>0</xdr:rowOff>
    </xdr:from>
    <xdr:to>
      <xdr:col>2</xdr:col>
      <xdr:colOff>6858000</xdr:colOff>
      <xdr:row>2626</xdr:row>
      <xdr:rowOff>129341</xdr:rowOff>
    </xdr:to>
    <xdr:pic>
      <xdr:nvPicPr>
        <xdr:cNvPr id="232" name="Imagem 231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0" y="447932735"/>
          <a:ext cx="9267265" cy="33678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2627</xdr:row>
      <xdr:rowOff>0</xdr:rowOff>
    </xdr:from>
    <xdr:to>
      <xdr:col>2</xdr:col>
      <xdr:colOff>5876449</xdr:colOff>
      <xdr:row>2635</xdr:row>
      <xdr:rowOff>180762</xdr:rowOff>
    </xdr:to>
    <xdr:pic>
      <xdr:nvPicPr>
        <xdr:cNvPr id="234" name="Imagem 233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0" y="451496206"/>
          <a:ext cx="8285714" cy="1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2650</xdr:row>
      <xdr:rowOff>0</xdr:rowOff>
    </xdr:from>
    <xdr:to>
      <xdr:col>2</xdr:col>
      <xdr:colOff>6595307</xdr:colOff>
      <xdr:row>2661</xdr:row>
      <xdr:rowOff>180690</xdr:rowOff>
    </xdr:to>
    <xdr:pic>
      <xdr:nvPicPr>
        <xdr:cNvPr id="238" name="Imagem 237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728382" y="455687206"/>
          <a:ext cx="8276190" cy="2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2663</xdr:row>
      <xdr:rowOff>123265</xdr:rowOff>
    </xdr:from>
    <xdr:to>
      <xdr:col>3</xdr:col>
      <xdr:colOff>1140641</xdr:colOff>
      <xdr:row>2673</xdr:row>
      <xdr:rowOff>179294</xdr:rowOff>
    </xdr:to>
    <xdr:pic>
      <xdr:nvPicPr>
        <xdr:cNvPr id="241" name="Imagem 240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728382" y="458858471"/>
          <a:ext cx="9701935" cy="1961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2677</xdr:row>
      <xdr:rowOff>0</xdr:rowOff>
    </xdr:from>
    <xdr:to>
      <xdr:col>2</xdr:col>
      <xdr:colOff>6846794</xdr:colOff>
      <xdr:row>2701</xdr:row>
      <xdr:rowOff>14130</xdr:rowOff>
    </xdr:to>
    <xdr:pic>
      <xdr:nvPicPr>
        <xdr:cNvPr id="243" name="Imagem 242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0" y="461402206"/>
          <a:ext cx="9256059" cy="45861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2715</xdr:row>
      <xdr:rowOff>0</xdr:rowOff>
    </xdr:from>
    <xdr:to>
      <xdr:col>3</xdr:col>
      <xdr:colOff>1257754</xdr:colOff>
      <xdr:row>2716</xdr:row>
      <xdr:rowOff>114262</xdr:rowOff>
    </xdr:to>
    <xdr:pic>
      <xdr:nvPicPr>
        <xdr:cNvPr id="244" name="Imagem 243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728382" y="468641206"/>
          <a:ext cx="9819048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2717</xdr:row>
      <xdr:rowOff>0</xdr:rowOff>
    </xdr:from>
    <xdr:to>
      <xdr:col>3</xdr:col>
      <xdr:colOff>1276801</xdr:colOff>
      <xdr:row>2718</xdr:row>
      <xdr:rowOff>76167</xdr:rowOff>
    </xdr:to>
    <xdr:pic>
      <xdr:nvPicPr>
        <xdr:cNvPr id="245" name="Imagem 244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728382" y="469022206"/>
          <a:ext cx="9838095" cy="2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2719</xdr:row>
      <xdr:rowOff>0</xdr:rowOff>
    </xdr:from>
    <xdr:to>
      <xdr:col>3</xdr:col>
      <xdr:colOff>1267277</xdr:colOff>
      <xdr:row>2722</xdr:row>
      <xdr:rowOff>9452</xdr:rowOff>
    </xdr:to>
    <xdr:pic>
      <xdr:nvPicPr>
        <xdr:cNvPr id="247" name="Imagem 246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728382" y="469403206"/>
          <a:ext cx="9828571" cy="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2754</xdr:row>
      <xdr:rowOff>1</xdr:rowOff>
    </xdr:from>
    <xdr:to>
      <xdr:col>2</xdr:col>
      <xdr:colOff>6846794</xdr:colOff>
      <xdr:row>2772</xdr:row>
      <xdr:rowOff>15469</xdr:rowOff>
    </xdr:to>
    <xdr:pic>
      <xdr:nvPicPr>
        <xdr:cNvPr id="249" name="Imagem 248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0" y="476664619"/>
          <a:ext cx="9256059" cy="3444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2782</xdr:row>
      <xdr:rowOff>0</xdr:rowOff>
    </xdr:from>
    <xdr:to>
      <xdr:col>3</xdr:col>
      <xdr:colOff>526677</xdr:colOff>
      <xdr:row>2791</xdr:row>
      <xdr:rowOff>62934</xdr:rowOff>
    </xdr:to>
    <xdr:pic>
      <xdr:nvPicPr>
        <xdr:cNvPr id="253" name="Imagem 252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728382" y="480665118"/>
          <a:ext cx="9087971" cy="17774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2792</xdr:row>
      <xdr:rowOff>0</xdr:rowOff>
    </xdr:from>
    <xdr:to>
      <xdr:col>2</xdr:col>
      <xdr:colOff>6585784</xdr:colOff>
      <xdr:row>2802</xdr:row>
      <xdr:rowOff>75952</xdr:rowOff>
    </xdr:to>
    <xdr:pic>
      <xdr:nvPicPr>
        <xdr:cNvPr id="254" name="Imagem 253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728382" y="483903618"/>
          <a:ext cx="8266667" cy="19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2804</xdr:row>
      <xdr:rowOff>0</xdr:rowOff>
    </xdr:from>
    <xdr:to>
      <xdr:col>3</xdr:col>
      <xdr:colOff>1267277</xdr:colOff>
      <xdr:row>2805</xdr:row>
      <xdr:rowOff>142833</xdr:rowOff>
    </xdr:to>
    <xdr:pic>
      <xdr:nvPicPr>
        <xdr:cNvPr id="307" name="Imagem 306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728382" y="486189618"/>
          <a:ext cx="9828571" cy="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2879</xdr:row>
      <xdr:rowOff>1</xdr:rowOff>
    </xdr:from>
    <xdr:to>
      <xdr:col>3</xdr:col>
      <xdr:colOff>1</xdr:colOff>
      <xdr:row>2895</xdr:row>
      <xdr:rowOff>104675</xdr:rowOff>
    </xdr:to>
    <xdr:pic>
      <xdr:nvPicPr>
        <xdr:cNvPr id="308" name="Imagem 307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1" y="501015001"/>
          <a:ext cx="9289676" cy="3152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2896</xdr:row>
      <xdr:rowOff>0</xdr:rowOff>
    </xdr:from>
    <xdr:to>
      <xdr:col>3</xdr:col>
      <xdr:colOff>510324</xdr:colOff>
      <xdr:row>2898</xdr:row>
      <xdr:rowOff>47571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0" y="504253500"/>
          <a:ext cx="9800000" cy="4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915</xdr:row>
      <xdr:rowOff>1</xdr:rowOff>
    </xdr:from>
    <xdr:to>
      <xdr:col>3</xdr:col>
      <xdr:colOff>22412</xdr:colOff>
      <xdr:row>937</xdr:row>
      <xdr:rowOff>128095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0" y="141933707"/>
          <a:ext cx="9312088" cy="43190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951</xdr:row>
      <xdr:rowOff>0</xdr:rowOff>
    </xdr:from>
    <xdr:to>
      <xdr:col>3</xdr:col>
      <xdr:colOff>1238706</xdr:colOff>
      <xdr:row>953</xdr:row>
      <xdr:rowOff>57095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728382" y="148791706"/>
          <a:ext cx="9800000" cy="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958</xdr:row>
      <xdr:rowOff>0</xdr:rowOff>
    </xdr:from>
    <xdr:to>
      <xdr:col>3</xdr:col>
      <xdr:colOff>78442</xdr:colOff>
      <xdr:row>976</xdr:row>
      <xdr:rowOff>176493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0" y="150450176"/>
          <a:ext cx="9368118" cy="36054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990</xdr:row>
      <xdr:rowOff>0</xdr:rowOff>
    </xdr:from>
    <xdr:to>
      <xdr:col>3</xdr:col>
      <xdr:colOff>1257754</xdr:colOff>
      <xdr:row>992</xdr:row>
      <xdr:rowOff>38048</xdr:rowOff>
    </xdr:to>
    <xdr:pic>
      <xdr:nvPicPr>
        <xdr:cNvPr id="66" name="Imagem 65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728382" y="156546176"/>
          <a:ext cx="9819048" cy="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2263</xdr:row>
      <xdr:rowOff>0</xdr:rowOff>
    </xdr:from>
    <xdr:to>
      <xdr:col>2</xdr:col>
      <xdr:colOff>4325470</xdr:colOff>
      <xdr:row>2281</xdr:row>
      <xdr:rowOff>36354</xdr:rowOff>
    </xdr:to>
    <xdr:pic>
      <xdr:nvPicPr>
        <xdr:cNvPr id="221" name="Imagem 220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0" y="517274175"/>
          <a:ext cx="6725770" cy="34653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2285</xdr:row>
      <xdr:rowOff>0</xdr:rowOff>
    </xdr:from>
    <xdr:to>
      <xdr:col>2</xdr:col>
      <xdr:colOff>4347882</xdr:colOff>
      <xdr:row>2302</xdr:row>
      <xdr:rowOff>163197</xdr:rowOff>
    </xdr:to>
    <xdr:pic>
      <xdr:nvPicPr>
        <xdr:cNvPr id="222" name="Imagem 221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0" y="521465175"/>
          <a:ext cx="6748182" cy="34016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2308</xdr:row>
      <xdr:rowOff>0</xdr:rowOff>
    </xdr:from>
    <xdr:to>
      <xdr:col>2</xdr:col>
      <xdr:colOff>4740087</xdr:colOff>
      <xdr:row>2327</xdr:row>
      <xdr:rowOff>185392</xdr:rowOff>
    </xdr:to>
    <xdr:pic>
      <xdr:nvPicPr>
        <xdr:cNvPr id="223" name="Imagem 222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0" y="525846675"/>
          <a:ext cx="7140387" cy="38048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2</xdr:col>
      <xdr:colOff>5838354</xdr:colOff>
      <xdr:row>398</xdr:row>
      <xdr:rowOff>142571</xdr:rowOff>
    </xdr:to>
    <xdr:pic>
      <xdr:nvPicPr>
        <xdr:cNvPr id="233" name="Imagem 232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0" y="77197324"/>
          <a:ext cx="8247619" cy="2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3385</xdr:row>
      <xdr:rowOff>0</xdr:rowOff>
    </xdr:from>
    <xdr:to>
      <xdr:col>3</xdr:col>
      <xdr:colOff>1229182</xdr:colOff>
      <xdr:row>3387</xdr:row>
      <xdr:rowOff>57095</xdr:rowOff>
    </xdr:to>
    <xdr:pic>
      <xdr:nvPicPr>
        <xdr:cNvPr id="240" name="Imagem 239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728382" y="628728441"/>
          <a:ext cx="9790476" cy="4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2</xdr:col>
      <xdr:colOff>6595307</xdr:colOff>
      <xdr:row>431</xdr:row>
      <xdr:rowOff>152167</xdr:rowOff>
    </xdr:to>
    <xdr:pic>
      <xdr:nvPicPr>
        <xdr:cNvPr id="242" name="Imagem 241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723900" y="154381200"/>
          <a:ext cx="8271707" cy="1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433</xdr:row>
      <xdr:rowOff>0</xdr:rowOff>
    </xdr:from>
    <xdr:to>
      <xdr:col>2</xdr:col>
      <xdr:colOff>6576260</xdr:colOff>
      <xdr:row>442</xdr:row>
      <xdr:rowOff>133119</xdr:rowOff>
    </xdr:to>
    <xdr:pic>
      <xdr:nvPicPr>
        <xdr:cNvPr id="255" name="Imagem 254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723900" y="156476700"/>
          <a:ext cx="8252660" cy="1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444</xdr:row>
      <xdr:rowOff>0</xdr:rowOff>
    </xdr:from>
    <xdr:to>
      <xdr:col>2</xdr:col>
      <xdr:colOff>6557212</xdr:colOff>
      <xdr:row>447</xdr:row>
      <xdr:rowOff>85643</xdr:rowOff>
    </xdr:to>
    <xdr:pic>
      <xdr:nvPicPr>
        <xdr:cNvPr id="258" name="Imagem 257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723900" y="158572200"/>
          <a:ext cx="8233612" cy="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447</xdr:row>
      <xdr:rowOff>0</xdr:rowOff>
    </xdr:from>
    <xdr:to>
      <xdr:col>2</xdr:col>
      <xdr:colOff>6614355</xdr:colOff>
      <xdr:row>455</xdr:row>
      <xdr:rowOff>66476</xdr:rowOff>
    </xdr:to>
    <xdr:pic>
      <xdr:nvPicPr>
        <xdr:cNvPr id="259" name="Imagem 258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723900" y="159143700"/>
          <a:ext cx="8290755" cy="1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457</xdr:row>
      <xdr:rowOff>0</xdr:rowOff>
    </xdr:from>
    <xdr:to>
      <xdr:col>2</xdr:col>
      <xdr:colOff>6604831</xdr:colOff>
      <xdr:row>464</xdr:row>
      <xdr:rowOff>9357</xdr:rowOff>
    </xdr:to>
    <xdr:pic>
      <xdr:nvPicPr>
        <xdr:cNvPr id="260" name="Imagem 259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723900" y="161048700"/>
          <a:ext cx="8281231" cy="1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465</xdr:row>
      <xdr:rowOff>0</xdr:rowOff>
    </xdr:from>
    <xdr:to>
      <xdr:col>2</xdr:col>
      <xdr:colOff>6576260</xdr:colOff>
      <xdr:row>473</xdr:row>
      <xdr:rowOff>76000</xdr:rowOff>
    </xdr:to>
    <xdr:pic>
      <xdr:nvPicPr>
        <xdr:cNvPr id="320" name="Imagem 319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723900" y="162572700"/>
          <a:ext cx="8252660" cy="160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2</xdr:col>
      <xdr:colOff>495300</xdr:colOff>
      <xdr:row>1364</xdr:row>
      <xdr:rowOff>190500</xdr:rowOff>
    </xdr:to>
    <xdr:pic>
      <xdr:nvPicPr>
        <xdr:cNvPr id="33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2275875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2</xdr:col>
      <xdr:colOff>6813176</xdr:colOff>
      <xdr:row>510</xdr:row>
      <xdr:rowOff>43070</xdr:rowOff>
    </xdr:to>
    <xdr:pic>
      <xdr:nvPicPr>
        <xdr:cNvPr id="335" name="Imagem 334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0" y="95429294"/>
          <a:ext cx="9222441" cy="63295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533</xdr:row>
      <xdr:rowOff>0</xdr:rowOff>
    </xdr:from>
    <xdr:to>
      <xdr:col>2</xdr:col>
      <xdr:colOff>6576260</xdr:colOff>
      <xdr:row>542</xdr:row>
      <xdr:rowOff>18833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728382" y="105279265"/>
          <a:ext cx="8257143" cy="1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543</xdr:row>
      <xdr:rowOff>0</xdr:rowOff>
    </xdr:from>
    <xdr:to>
      <xdr:col>2</xdr:col>
      <xdr:colOff>6566736</xdr:colOff>
      <xdr:row>545</xdr:row>
      <xdr:rowOff>95190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728382" y="107184265"/>
          <a:ext cx="8247619" cy="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547</xdr:row>
      <xdr:rowOff>0</xdr:rowOff>
    </xdr:from>
    <xdr:to>
      <xdr:col>2</xdr:col>
      <xdr:colOff>6585784</xdr:colOff>
      <xdr:row>557</xdr:row>
      <xdr:rowOff>114048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728382" y="107946265"/>
          <a:ext cx="8266667" cy="20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559</xdr:row>
      <xdr:rowOff>0</xdr:rowOff>
    </xdr:from>
    <xdr:to>
      <xdr:col>2</xdr:col>
      <xdr:colOff>6623879</xdr:colOff>
      <xdr:row>570</xdr:row>
      <xdr:rowOff>66405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728382" y="110803765"/>
          <a:ext cx="8304762" cy="2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570</xdr:row>
      <xdr:rowOff>0</xdr:rowOff>
    </xdr:from>
    <xdr:to>
      <xdr:col>2</xdr:col>
      <xdr:colOff>6623879</xdr:colOff>
      <xdr:row>572</xdr:row>
      <xdr:rowOff>104714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728382" y="112899265"/>
          <a:ext cx="8304762" cy="4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574</xdr:row>
      <xdr:rowOff>0</xdr:rowOff>
    </xdr:from>
    <xdr:to>
      <xdr:col>3</xdr:col>
      <xdr:colOff>1333944</xdr:colOff>
      <xdr:row>575</xdr:row>
      <xdr:rowOff>133310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728382" y="114423265"/>
          <a:ext cx="9895238" cy="3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576</xdr:row>
      <xdr:rowOff>0</xdr:rowOff>
    </xdr:from>
    <xdr:to>
      <xdr:col>3</xdr:col>
      <xdr:colOff>1248230</xdr:colOff>
      <xdr:row>577</xdr:row>
      <xdr:rowOff>114262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728382" y="114804265"/>
          <a:ext cx="9809524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578</xdr:row>
      <xdr:rowOff>0</xdr:rowOff>
    </xdr:from>
    <xdr:to>
      <xdr:col>3</xdr:col>
      <xdr:colOff>1305373</xdr:colOff>
      <xdr:row>579</xdr:row>
      <xdr:rowOff>114262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728382" y="115185265"/>
          <a:ext cx="9866667" cy="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580</xdr:row>
      <xdr:rowOff>0</xdr:rowOff>
    </xdr:from>
    <xdr:to>
      <xdr:col>3</xdr:col>
      <xdr:colOff>1238706</xdr:colOff>
      <xdr:row>581</xdr:row>
      <xdr:rowOff>95214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728382" y="115566265"/>
          <a:ext cx="9800000" cy="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582</xdr:row>
      <xdr:rowOff>0</xdr:rowOff>
    </xdr:from>
    <xdr:to>
      <xdr:col>3</xdr:col>
      <xdr:colOff>1210134</xdr:colOff>
      <xdr:row>583</xdr:row>
      <xdr:rowOff>104738</xdr:rowOff>
    </xdr:to>
    <xdr:pic>
      <xdr:nvPicPr>
        <xdr:cNvPr id="67" name="Imagem 66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728382" y="115947265"/>
          <a:ext cx="9771428" cy="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584</xdr:row>
      <xdr:rowOff>0</xdr:rowOff>
    </xdr:from>
    <xdr:to>
      <xdr:col>3</xdr:col>
      <xdr:colOff>1238706</xdr:colOff>
      <xdr:row>585</xdr:row>
      <xdr:rowOff>104738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728382" y="116328265"/>
          <a:ext cx="9800000" cy="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76200</xdr:rowOff>
    </xdr:from>
    <xdr:to>
      <xdr:col>5</xdr:col>
      <xdr:colOff>676275</xdr:colOff>
      <xdr:row>9</xdr:row>
      <xdr:rowOff>76200</xdr:rowOff>
    </xdr:to>
    <xdr:sp macro="" textlink="">
      <xdr:nvSpPr>
        <xdr:cNvPr id="13997" name="Line 2">
          <a:extLst>
            <a:ext uri="{FF2B5EF4-FFF2-40B4-BE49-F238E27FC236}">
              <a16:creationId xmlns:a16="http://schemas.microsoft.com/office/drawing/2014/main" id="{00000000-0008-0000-0300-0000AD360000}"/>
            </a:ext>
          </a:extLst>
        </xdr:cNvPr>
        <xdr:cNvSpPr>
          <a:spLocks noChangeShapeType="1"/>
        </xdr:cNvSpPr>
      </xdr:nvSpPr>
      <xdr:spPr bwMode="auto">
        <a:xfrm>
          <a:off x="2981325" y="2266950"/>
          <a:ext cx="2724150" cy="0"/>
        </a:xfrm>
        <a:prstGeom prst="line">
          <a:avLst/>
        </a:prstGeom>
        <a:noFill/>
        <a:ln w="2540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10</xdr:row>
      <xdr:rowOff>85725</xdr:rowOff>
    </xdr:from>
    <xdr:to>
      <xdr:col>8</xdr:col>
      <xdr:colOff>9525</xdr:colOff>
      <xdr:row>10</xdr:row>
      <xdr:rowOff>85725</xdr:rowOff>
    </xdr:to>
    <xdr:sp macro="" textlink="">
      <xdr:nvSpPr>
        <xdr:cNvPr id="13999" name="Line 4">
          <a:extLst>
            <a:ext uri="{FF2B5EF4-FFF2-40B4-BE49-F238E27FC236}">
              <a16:creationId xmlns:a16="http://schemas.microsoft.com/office/drawing/2014/main" id="{00000000-0008-0000-0300-0000AF360000}"/>
            </a:ext>
          </a:extLst>
        </xdr:cNvPr>
        <xdr:cNvSpPr>
          <a:spLocks noChangeShapeType="1"/>
        </xdr:cNvSpPr>
      </xdr:nvSpPr>
      <xdr:spPr bwMode="auto">
        <a:xfrm>
          <a:off x="3000375" y="2266950"/>
          <a:ext cx="3952875" cy="0"/>
        </a:xfrm>
        <a:prstGeom prst="line">
          <a:avLst/>
        </a:prstGeom>
        <a:noFill/>
        <a:ln w="2540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2084294</xdr:colOff>
      <xdr:row>78</xdr:row>
      <xdr:rowOff>56029</xdr:rowOff>
    </xdr:from>
    <xdr:to>
      <xdr:col>14</xdr:col>
      <xdr:colOff>458914</xdr:colOff>
      <xdr:row>127</xdr:row>
      <xdr:rowOff>92603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4294" y="8942294"/>
          <a:ext cx="8695238" cy="77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228600</xdr:colOff>
      <xdr:row>55</xdr:row>
      <xdr:rowOff>123825</xdr:rowOff>
    </xdr:to>
    <xdr:pic>
      <xdr:nvPicPr>
        <xdr:cNvPr id="19575" name="Imagem 1">
          <a:extLst>
            <a:ext uri="{FF2B5EF4-FFF2-40B4-BE49-F238E27FC236}">
              <a16:creationId xmlns:a16="http://schemas.microsoft.com/office/drawing/2014/main" id="{00000000-0008-0000-0400-000077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1925"/>
          <a:ext cx="6934200" cy="902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bxracks.com.br/produto/rack-desmontavel-44u-x-970mm/" TargetMode="External"/><Relationship Id="rId2" Type="http://schemas.openxmlformats.org/officeDocument/2006/relationships/hyperlink" Target="https://www.rackfort.com.br/rack-perfurado/rack-servidor-perfurado-44u-x-970mm?utm_source=Site&amp;utm_medium=GoogleMerchant&amp;utm_campaign=GoogleMerchant" TargetMode="External"/><Relationship Id="rId1" Type="http://schemas.openxmlformats.org/officeDocument/2006/relationships/hyperlink" Target="https://www.centralcabos.com.br/rack-de-piso-44us-/p?idsku=107894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gov.br/receitafederal/pt-br/assuntos/orientacao-tributaria/pagamentos-e-parcelamentos/taxa-de-juros-selic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36"/>
  <sheetViews>
    <sheetView tabSelected="1" zoomScale="70" zoomScaleNormal="70" workbookViewId="0">
      <pane xSplit="5" ySplit="11" topLeftCell="M198" activePane="bottomRight" state="frozen"/>
      <selection pane="topRight" activeCell="E1" sqref="E1"/>
      <selection pane="bottomLeft" activeCell="A10" sqref="A10"/>
      <selection pane="bottomRight" activeCell="C218" sqref="C218"/>
    </sheetView>
  </sheetViews>
  <sheetFormatPr defaultRowHeight="12.75" x14ac:dyDescent="0.25"/>
  <cols>
    <col min="1" max="1" width="9.140625" style="182"/>
    <col min="2" max="2" width="14.28515625" style="1" bestFit="1" customWidth="1"/>
    <col min="3" max="3" width="32" style="6" customWidth="1"/>
    <col min="4" max="4" width="59.85546875" style="2" customWidth="1"/>
    <col min="5" max="5" width="11.28515625" style="7" customWidth="1"/>
    <col min="6" max="6" width="12.85546875" style="2" customWidth="1"/>
    <col min="7" max="9" width="13" style="8" bestFit="1" customWidth="1"/>
    <col min="10" max="10" width="17.140625" style="8" bestFit="1" customWidth="1"/>
    <col min="11" max="11" width="16.7109375" style="8" bestFit="1" customWidth="1"/>
    <col min="12" max="12" width="15.5703125" style="8" customWidth="1"/>
    <col min="13" max="14" width="15.7109375" style="8" bestFit="1" customWidth="1"/>
    <col min="15" max="15" width="16.5703125" style="8" customWidth="1"/>
    <col min="16" max="16" width="17" style="8" bestFit="1" customWidth="1"/>
    <col min="17" max="17" width="29.42578125" style="8" bestFit="1" customWidth="1"/>
    <col min="18" max="18" width="12.28515625" style="1" customWidth="1"/>
    <col min="19" max="19" width="12.28515625" style="233" customWidth="1"/>
    <col min="20" max="20" width="12.28515625" style="227" customWidth="1"/>
    <col min="21" max="21" width="25.140625" style="1" customWidth="1"/>
    <col min="22" max="22" width="14" style="182" bestFit="1" customWidth="1"/>
    <col min="23" max="23" width="9.140625" style="182"/>
    <col min="24" max="24" width="13.28515625" style="182" customWidth="1"/>
    <col min="25" max="27" width="12" style="1" customWidth="1"/>
    <col min="28" max="28" width="14.140625" style="1" customWidth="1"/>
    <col min="29" max="30" width="12" style="1" customWidth="1"/>
    <col min="31" max="31" width="13" style="1" customWidth="1"/>
    <col min="32" max="32" width="15.7109375" style="1" customWidth="1"/>
    <col min="33" max="33" width="12" style="224" customWidth="1"/>
    <col min="34" max="34" width="12.140625" style="224" customWidth="1"/>
    <col min="35" max="35" width="13" style="224" customWidth="1"/>
    <col min="36" max="36" width="16" style="224" customWidth="1"/>
    <col min="37" max="38" width="9.140625" style="182"/>
    <col min="39" max="41" width="15.42578125" style="182" bestFit="1" customWidth="1"/>
    <col min="42" max="16384" width="9.140625" style="182"/>
  </cols>
  <sheetData>
    <row r="1" spans="1:45" x14ac:dyDescent="0.25"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45" ht="12.75" customHeight="1" x14ac:dyDescent="0.25">
      <c r="B2" s="344" t="s">
        <v>152</v>
      </c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45" ht="12.75" customHeight="1" x14ac:dyDescent="0.25">
      <c r="B3" s="344" t="s">
        <v>955</v>
      </c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S3" s="263">
        <f>T3/$T$7</f>
        <v>0.2265625</v>
      </c>
      <c r="T3" s="227">
        <f>COUNTIF($T$12:$T$254,"A")</f>
        <v>29</v>
      </c>
    </row>
    <row r="4" spans="1:45" ht="12.75" customHeight="1" x14ac:dyDescent="0.25">
      <c r="B4" s="344" t="s">
        <v>956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S4" s="263">
        <f>T4/$T$7</f>
        <v>0.2578125</v>
      </c>
      <c r="T4" s="233">
        <f>COUNTIF($T$12:$T$254,"B")</f>
        <v>33</v>
      </c>
      <c r="Y4" s="95" t="s">
        <v>371</v>
      </c>
      <c r="Z4" s="96"/>
      <c r="AA4" s="96"/>
      <c r="AB4" s="96"/>
      <c r="AC4" s="96"/>
      <c r="AD4" s="96"/>
      <c r="AE4" s="96"/>
      <c r="AG4" s="96"/>
      <c r="AH4" s="96"/>
      <c r="AI4" s="96"/>
    </row>
    <row r="5" spans="1:45" x14ac:dyDescent="0.25"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271"/>
      <c r="S5" s="263"/>
      <c r="T5" s="271"/>
      <c r="U5" s="323" t="s">
        <v>959</v>
      </c>
      <c r="Y5" s="95"/>
      <c r="Z5" s="96"/>
      <c r="AA5" s="96"/>
      <c r="AB5" s="96"/>
      <c r="AC5" s="96"/>
      <c r="AD5" s="96"/>
      <c r="AE5" s="96"/>
      <c r="AF5" s="271"/>
      <c r="AG5" s="96"/>
      <c r="AH5" s="96"/>
      <c r="AI5" s="96"/>
      <c r="AJ5" s="271"/>
    </row>
    <row r="6" spans="1:45" ht="13.5" thickBot="1" x14ac:dyDescent="0.3">
      <c r="B6" s="182"/>
      <c r="C6" s="191"/>
      <c r="D6" s="295" t="s">
        <v>837</v>
      </c>
      <c r="E6" s="104"/>
      <c r="F6" s="190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S6" s="263">
        <f>T6/$T$7</f>
        <v>0.515625</v>
      </c>
      <c r="T6" s="233">
        <f>COUNTIF($T$12:$T$254,"C")</f>
        <v>66</v>
      </c>
      <c r="U6" s="315">
        <v>259703.18999999997</v>
      </c>
    </row>
    <row r="7" spans="1:45" ht="13.5" thickBot="1" x14ac:dyDescent="0.3">
      <c r="B7" s="182"/>
      <c r="C7" s="191"/>
      <c r="D7" s="107" t="s">
        <v>277</v>
      </c>
      <c r="E7" s="106">
        <v>0.27800000000000002</v>
      </c>
      <c r="F7" s="190"/>
      <c r="G7" s="295"/>
      <c r="H7" s="188"/>
      <c r="I7" s="188"/>
      <c r="J7" s="188"/>
      <c r="K7" s="188"/>
      <c r="L7" s="188"/>
      <c r="M7" s="188"/>
      <c r="N7" s="188"/>
      <c r="O7" s="188"/>
      <c r="P7" s="188"/>
      <c r="Q7" s="188"/>
      <c r="T7" s="227">
        <f>SUM(T3:T6)</f>
        <v>128</v>
      </c>
    </row>
    <row r="8" spans="1:45" ht="26.25" thickBot="1" x14ac:dyDescent="0.3">
      <c r="B8" s="182"/>
      <c r="C8" s="191"/>
      <c r="D8" s="107" t="s">
        <v>278</v>
      </c>
      <c r="E8" s="106">
        <v>0.1767</v>
      </c>
      <c r="F8" s="190"/>
      <c r="G8" s="10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45" ht="13.5" thickBot="1" x14ac:dyDescent="0.3">
      <c r="Y9" s="341" t="s">
        <v>372</v>
      </c>
      <c r="Z9" s="341"/>
      <c r="AA9" s="341"/>
      <c r="AB9" s="341"/>
      <c r="AC9" s="341" t="s">
        <v>373</v>
      </c>
      <c r="AD9" s="341"/>
      <c r="AE9" s="341"/>
      <c r="AF9" s="341"/>
      <c r="AG9" s="341" t="s">
        <v>818</v>
      </c>
      <c r="AH9" s="341"/>
      <c r="AI9" s="341"/>
      <c r="AJ9" s="341"/>
    </row>
    <row r="10" spans="1:45" ht="15.75" customHeight="1" thickBot="1" x14ac:dyDescent="0.3">
      <c r="A10" s="347" t="s">
        <v>822</v>
      </c>
      <c r="B10" s="351" t="s">
        <v>46</v>
      </c>
      <c r="C10" s="351" t="s">
        <v>47</v>
      </c>
      <c r="D10" s="361" t="s">
        <v>48</v>
      </c>
      <c r="E10" s="353" t="s">
        <v>49</v>
      </c>
      <c r="F10" s="359" t="s">
        <v>50</v>
      </c>
      <c r="G10" s="356" t="s">
        <v>51</v>
      </c>
      <c r="H10" s="357"/>
      <c r="I10" s="358"/>
      <c r="J10" s="355" t="s">
        <v>52</v>
      </c>
      <c r="K10" s="346"/>
      <c r="L10" s="253" t="s">
        <v>370</v>
      </c>
      <c r="M10" s="345" t="s">
        <v>53</v>
      </c>
      <c r="N10" s="346"/>
      <c r="O10" s="345" t="s">
        <v>54</v>
      </c>
      <c r="P10" s="346"/>
      <c r="Q10" s="346" t="s">
        <v>55</v>
      </c>
      <c r="R10" s="347" t="s">
        <v>822</v>
      </c>
      <c r="S10" s="349" t="s">
        <v>822</v>
      </c>
      <c r="T10" s="349" t="s">
        <v>822</v>
      </c>
      <c r="U10" s="210" t="s">
        <v>56</v>
      </c>
      <c r="V10" s="182" t="s">
        <v>363</v>
      </c>
      <c r="Y10" s="342" t="s">
        <v>374</v>
      </c>
      <c r="Z10" s="342" t="s">
        <v>54</v>
      </c>
      <c r="AA10" s="342"/>
      <c r="AB10" s="342" t="s">
        <v>55</v>
      </c>
      <c r="AC10" s="342" t="s">
        <v>374</v>
      </c>
      <c r="AD10" s="342" t="s">
        <v>54</v>
      </c>
      <c r="AE10" s="342"/>
      <c r="AF10" s="342" t="s">
        <v>55</v>
      </c>
      <c r="AG10" s="342" t="s">
        <v>374</v>
      </c>
      <c r="AH10" s="342" t="s">
        <v>54</v>
      </c>
      <c r="AI10" s="342"/>
      <c r="AJ10" s="342" t="s">
        <v>55</v>
      </c>
      <c r="AL10" s="98" t="s">
        <v>375</v>
      </c>
      <c r="AM10" s="99"/>
      <c r="AN10" s="99"/>
      <c r="AO10" s="99"/>
    </row>
    <row r="11" spans="1:45" ht="22.5" customHeight="1" thickBot="1" x14ac:dyDescent="0.3">
      <c r="A11" s="348"/>
      <c r="B11" s="352"/>
      <c r="C11" s="352"/>
      <c r="D11" s="362"/>
      <c r="E11" s="354"/>
      <c r="F11" s="360"/>
      <c r="G11" s="10" t="s">
        <v>57</v>
      </c>
      <c r="H11" s="11" t="s">
        <v>58</v>
      </c>
      <c r="I11" s="9" t="s">
        <v>59</v>
      </c>
      <c r="J11" s="12" t="s">
        <v>57</v>
      </c>
      <c r="K11" s="9" t="s">
        <v>58</v>
      </c>
      <c r="L11" s="254" t="s">
        <v>369</v>
      </c>
      <c r="M11" s="10" t="s">
        <v>57</v>
      </c>
      <c r="N11" s="9" t="s">
        <v>58</v>
      </c>
      <c r="O11" s="10" t="s">
        <v>57</v>
      </c>
      <c r="P11" s="9" t="s">
        <v>58</v>
      </c>
      <c r="Q11" s="363"/>
      <c r="R11" s="348"/>
      <c r="S11" s="350"/>
      <c r="T11" s="350"/>
      <c r="U11" s="210" t="s">
        <v>59</v>
      </c>
      <c r="Y11" s="342"/>
      <c r="Z11" s="13" t="s">
        <v>57</v>
      </c>
      <c r="AA11" s="13" t="s">
        <v>58</v>
      </c>
      <c r="AB11" s="342"/>
      <c r="AC11" s="342"/>
      <c r="AD11" s="13" t="s">
        <v>57</v>
      </c>
      <c r="AE11" s="13" t="s">
        <v>58</v>
      </c>
      <c r="AF11" s="342"/>
      <c r="AG11" s="342"/>
      <c r="AH11" s="223" t="s">
        <v>57</v>
      </c>
      <c r="AI11" s="223" t="s">
        <v>58</v>
      </c>
      <c r="AJ11" s="342"/>
    </row>
    <row r="12" spans="1:45" x14ac:dyDescent="0.25">
      <c r="A12" s="182">
        <v>1</v>
      </c>
      <c r="B12" s="195"/>
      <c r="C12" s="251"/>
      <c r="D12" s="250"/>
      <c r="E12" s="201"/>
      <c r="F12" s="250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332"/>
      <c r="S12" s="332"/>
      <c r="T12" s="332"/>
      <c r="U12" s="195"/>
      <c r="V12" s="33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</row>
    <row r="13" spans="1:45" x14ac:dyDescent="0.25">
      <c r="A13" s="182">
        <v>2</v>
      </c>
      <c r="B13" s="272" t="s">
        <v>60</v>
      </c>
      <c r="C13" s="103" t="s">
        <v>61</v>
      </c>
      <c r="D13" s="272" t="s">
        <v>97</v>
      </c>
      <c r="E13" s="244" t="s">
        <v>62</v>
      </c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332"/>
      <c r="S13" s="332"/>
      <c r="T13" s="332"/>
      <c r="U13" s="4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</row>
    <row r="14" spans="1:45" x14ac:dyDescent="0.25">
      <c r="A14" s="182">
        <v>3</v>
      </c>
      <c r="B14" s="3" t="s">
        <v>63</v>
      </c>
      <c r="C14" s="23" t="s">
        <v>64</v>
      </c>
      <c r="D14" s="3" t="s">
        <v>65</v>
      </c>
      <c r="E14" s="17">
        <v>1</v>
      </c>
      <c r="F14" s="4" t="s">
        <v>66</v>
      </c>
      <c r="G14" s="16">
        <v>0</v>
      </c>
      <c r="H14" s="16">
        <v>233.94</v>
      </c>
      <c r="I14" s="16">
        <f>SUM(G14,H14)</f>
        <v>233.94</v>
      </c>
      <c r="J14" s="16">
        <f>ROUND((E14*G14),2)</f>
        <v>0</v>
      </c>
      <c r="K14" s="16">
        <f>ROUND((E14*H14),2)</f>
        <v>233.94</v>
      </c>
      <c r="L14" s="94">
        <f>$E$7</f>
        <v>0.27800000000000002</v>
      </c>
      <c r="M14" s="16">
        <f>ROUND((J14*$L14),2)</f>
        <v>0</v>
      </c>
      <c r="N14" s="16">
        <f>ROUND((K14*$L14),2)</f>
        <v>65.040000000000006</v>
      </c>
      <c r="O14" s="16">
        <f>SUM(M14,J14)</f>
        <v>0</v>
      </c>
      <c r="P14" s="16">
        <f>SUM(N14,K14)</f>
        <v>298.98</v>
      </c>
      <c r="Q14" s="16">
        <f>SUM(O14:P14)</f>
        <v>298.98</v>
      </c>
      <c r="R14" s="260">
        <f>Q14/$U$6</f>
        <v>1.1512373028610085E-3</v>
      </c>
      <c r="S14" s="260">
        <f>S13+R14</f>
        <v>1.1512373028610085E-3</v>
      </c>
      <c r="T14" s="189" t="s">
        <v>443</v>
      </c>
      <c r="U14" s="26"/>
      <c r="Y14" s="174">
        <v>1</v>
      </c>
      <c r="Z14" s="175">
        <f>TRUNC($Y14*O14,2)</f>
        <v>0</v>
      </c>
      <c r="AA14" s="175">
        <f>TRUNC($Y14*P14,2)</f>
        <v>298.98</v>
      </c>
      <c r="AB14" s="175">
        <f>Z14+AA14</f>
        <v>298.98</v>
      </c>
      <c r="AC14" s="192"/>
      <c r="AD14" s="192"/>
      <c r="AE14" s="192"/>
      <c r="AF14" s="192"/>
      <c r="AG14" s="192"/>
      <c r="AH14" s="192"/>
      <c r="AI14" s="192"/>
      <c r="AJ14" s="192"/>
      <c r="AL14" s="94">
        <f t="shared" ref="AL14:AO17" si="0">Y14+AC14+AG14</f>
        <v>1</v>
      </c>
      <c r="AM14" s="97">
        <f t="shared" si="0"/>
        <v>0</v>
      </c>
      <c r="AN14" s="97">
        <f t="shared" si="0"/>
        <v>298.98</v>
      </c>
      <c r="AO14" s="97">
        <f t="shared" si="0"/>
        <v>298.98</v>
      </c>
      <c r="AQ14" s="231">
        <f t="shared" ref="AQ14:AS17" si="1">O14-AM14</f>
        <v>0</v>
      </c>
      <c r="AR14" s="231">
        <f t="shared" si="1"/>
        <v>0</v>
      </c>
      <c r="AS14" s="231">
        <f t="shared" si="1"/>
        <v>0</v>
      </c>
    </row>
    <row r="15" spans="1:45" ht="25.5" x14ac:dyDescent="0.25">
      <c r="A15" s="182">
        <v>4</v>
      </c>
      <c r="B15" s="3" t="s">
        <v>67</v>
      </c>
      <c r="C15" s="23" t="s">
        <v>154</v>
      </c>
      <c r="D15" s="3" t="s">
        <v>77</v>
      </c>
      <c r="E15" s="17">
        <v>3</v>
      </c>
      <c r="F15" s="3" t="s">
        <v>75</v>
      </c>
      <c r="G15" s="16">
        <v>2777.84</v>
      </c>
      <c r="H15" s="16">
        <v>307.04000000000002</v>
      </c>
      <c r="I15" s="16">
        <f>SUM(G15,H15)</f>
        <v>3084.88</v>
      </c>
      <c r="J15" s="16">
        <f>ROUND((E15*G15),2)</f>
        <v>8333.52</v>
      </c>
      <c r="K15" s="16">
        <f>ROUND((E15*H15),2)</f>
        <v>921.12</v>
      </c>
      <c r="L15" s="94">
        <f>$E$7</f>
        <v>0.27800000000000002</v>
      </c>
      <c r="M15" s="16">
        <f>ROUND((J15*$L15),2)</f>
        <v>2316.7199999999998</v>
      </c>
      <c r="N15" s="16">
        <f>ROUND((K15*$L15),2)</f>
        <v>256.07</v>
      </c>
      <c r="O15" s="16">
        <f>SUM(M15,J15)</f>
        <v>10650.24</v>
      </c>
      <c r="P15" s="16">
        <f>SUM(N15,K15)</f>
        <v>1177.19</v>
      </c>
      <c r="Q15" s="16">
        <f>SUM(O15:P15)</f>
        <v>11827.43</v>
      </c>
      <c r="R15" s="260">
        <f>Q15/$U$6</f>
        <v>4.5542105200941124E-2</v>
      </c>
      <c r="S15" s="260">
        <f>S14+R15</f>
        <v>4.6693342503802131E-2</v>
      </c>
      <c r="T15" s="261" t="s">
        <v>406</v>
      </c>
      <c r="U15" s="26"/>
      <c r="Y15" s="174">
        <v>0.33329999999999999</v>
      </c>
      <c r="Z15" s="175">
        <f>TRUNC($Y15*O15,2)</f>
        <v>3549.72</v>
      </c>
      <c r="AA15" s="175">
        <f>TRUNC($Y15*P15,2)</f>
        <v>392.35</v>
      </c>
      <c r="AB15" s="175">
        <f>Z15+AA15</f>
        <v>3942.0699999999997</v>
      </c>
      <c r="AC15" s="174">
        <v>0.33329999999999999</v>
      </c>
      <c r="AD15" s="175">
        <f>TRUNC($AC15*O15,2)</f>
        <v>3549.72</v>
      </c>
      <c r="AE15" s="175">
        <f>TRUNC($AC15*P15,2)</f>
        <v>392.35</v>
      </c>
      <c r="AF15" s="175">
        <f>AD15+AE15</f>
        <v>3942.0699999999997</v>
      </c>
      <c r="AG15" s="174">
        <v>0.33339999999999997</v>
      </c>
      <c r="AH15" s="175">
        <f>TRUNC($AG15*O15,2)+0.01</f>
        <v>3550.8</v>
      </c>
      <c r="AI15" s="175">
        <f>TRUNC($AG15*P15,2)+0.02</f>
        <v>392.49</v>
      </c>
      <c r="AJ15" s="175">
        <f>AH15+AI15</f>
        <v>3943.29</v>
      </c>
      <c r="AL15" s="94">
        <f t="shared" si="0"/>
        <v>1</v>
      </c>
      <c r="AM15" s="97">
        <f t="shared" si="0"/>
        <v>10650.24</v>
      </c>
      <c r="AN15" s="97">
        <f t="shared" si="0"/>
        <v>1177.19</v>
      </c>
      <c r="AO15" s="97">
        <f t="shared" si="0"/>
        <v>11827.43</v>
      </c>
      <c r="AQ15" s="231">
        <f t="shared" si="1"/>
        <v>0</v>
      </c>
      <c r="AR15" s="231">
        <f t="shared" si="1"/>
        <v>0</v>
      </c>
      <c r="AS15" s="231">
        <f t="shared" si="1"/>
        <v>0</v>
      </c>
    </row>
    <row r="16" spans="1:45" x14ac:dyDescent="0.25">
      <c r="A16" s="332">
        <v>5</v>
      </c>
      <c r="B16" s="3" t="s">
        <v>624</v>
      </c>
      <c r="C16" s="23" t="s">
        <v>645</v>
      </c>
      <c r="D16" s="3" t="s">
        <v>628</v>
      </c>
      <c r="E16" s="17">
        <v>3</v>
      </c>
      <c r="F16" s="274" t="s">
        <v>507</v>
      </c>
      <c r="G16" s="16">
        <v>20.5</v>
      </c>
      <c r="H16" s="16">
        <v>297.22000000000003</v>
      </c>
      <c r="I16" s="16">
        <f>SUM(G16,H16)</f>
        <v>317.72000000000003</v>
      </c>
      <c r="J16" s="16">
        <f>ROUND((E16*G16),2)</f>
        <v>61.5</v>
      </c>
      <c r="K16" s="16">
        <f>ROUND((E16*H16),2)</f>
        <v>891.66</v>
      </c>
      <c r="L16" s="94">
        <f>$E$7</f>
        <v>0.27800000000000002</v>
      </c>
      <c r="M16" s="16">
        <f>ROUND((J16*$L16),2)</f>
        <v>17.100000000000001</v>
      </c>
      <c r="N16" s="16">
        <f>ROUND((K16*$L16),2)</f>
        <v>247.88</v>
      </c>
      <c r="O16" s="16">
        <f>SUM(M16,J16)</f>
        <v>78.599999999999994</v>
      </c>
      <c r="P16" s="16">
        <f>SUM(N16,K16)</f>
        <v>1139.54</v>
      </c>
      <c r="Q16" s="16">
        <f>SUM(O16:P16)</f>
        <v>1218.1399999999999</v>
      </c>
      <c r="R16" s="260">
        <f>Q16/$U$6</f>
        <v>4.6905084223262715E-3</v>
      </c>
      <c r="S16" s="260">
        <f>S15+R16</f>
        <v>5.1383850926128405E-2</v>
      </c>
      <c r="T16" s="262" t="s">
        <v>430</v>
      </c>
      <c r="U16" s="26"/>
      <c r="Y16" s="174">
        <v>1</v>
      </c>
      <c r="Z16" s="175">
        <f t="shared" ref="Z16" si="2">TRUNC($Y16*O16,2)</f>
        <v>78.599999999999994</v>
      </c>
      <c r="AA16" s="175">
        <f t="shared" ref="AA16" si="3">TRUNC($Y16*P16,2)</f>
        <v>1139.54</v>
      </c>
      <c r="AB16" s="175">
        <f>Z16+AA16</f>
        <v>1218.1399999999999</v>
      </c>
      <c r="AC16" s="174"/>
      <c r="AD16" s="175"/>
      <c r="AE16" s="175"/>
      <c r="AF16" s="175"/>
      <c r="AG16" s="174"/>
      <c r="AH16" s="175"/>
      <c r="AI16" s="175"/>
      <c r="AJ16" s="175"/>
      <c r="AL16" s="94">
        <f t="shared" ref="AL16" si="4">Y16+AC16+AG16</f>
        <v>1</v>
      </c>
      <c r="AM16" s="97">
        <f t="shared" ref="AM16" si="5">Z16+AD16+AH16</f>
        <v>78.599999999999994</v>
      </c>
      <c r="AN16" s="97">
        <f t="shared" ref="AN16" si="6">AA16+AE16+AI16</f>
        <v>1139.54</v>
      </c>
      <c r="AO16" s="97">
        <f t="shared" ref="AO16" si="7">AB16+AF16+AJ16</f>
        <v>1218.1399999999999</v>
      </c>
      <c r="AQ16" s="231">
        <f t="shared" ref="AQ16" si="8">O16-AM16</f>
        <v>0</v>
      </c>
      <c r="AR16" s="231">
        <f t="shared" ref="AR16" si="9">P16-AN16</f>
        <v>0</v>
      </c>
      <c r="AS16" s="231">
        <f t="shared" ref="AS16" si="10">Q16-AO16</f>
        <v>0</v>
      </c>
    </row>
    <row r="17" spans="1:45" ht="25.5" x14ac:dyDescent="0.25">
      <c r="A17" s="332">
        <v>6</v>
      </c>
      <c r="B17" s="3" t="s">
        <v>823</v>
      </c>
      <c r="C17" s="23" t="s">
        <v>825</v>
      </c>
      <c r="D17" s="3" t="s">
        <v>824</v>
      </c>
      <c r="E17" s="17">
        <v>1</v>
      </c>
      <c r="F17" s="4" t="s">
        <v>66</v>
      </c>
      <c r="G17" s="16">
        <v>2028.0600000000002</v>
      </c>
      <c r="H17" s="16">
        <v>27.49</v>
      </c>
      <c r="I17" s="16">
        <f>SUM(G17,H17)</f>
        <v>2055.5500000000002</v>
      </c>
      <c r="J17" s="16">
        <f>ROUND((E17*G17),2)</f>
        <v>2028.06</v>
      </c>
      <c r="K17" s="16">
        <f>ROUND((E17*H17),2)</f>
        <v>27.49</v>
      </c>
      <c r="L17" s="94">
        <f>$E$7</f>
        <v>0.27800000000000002</v>
      </c>
      <c r="M17" s="16">
        <f>ROUND((J17*$L17),2)</f>
        <v>563.79999999999995</v>
      </c>
      <c r="N17" s="16">
        <f>ROUND((K17*$L17),2)</f>
        <v>7.64</v>
      </c>
      <c r="O17" s="16">
        <f>SUM(M17,J17)</f>
        <v>2591.8599999999997</v>
      </c>
      <c r="P17" s="16">
        <f>SUM(N17,K17)</f>
        <v>35.129999999999995</v>
      </c>
      <c r="Q17" s="16">
        <f>SUM(O17:P17)</f>
        <v>2626.99</v>
      </c>
      <c r="R17" s="260">
        <f>Q17/$U$6</f>
        <v>1.0115355148313734E-2</v>
      </c>
      <c r="S17" s="260">
        <f>S16+R17</f>
        <v>6.1499206074442141E-2</v>
      </c>
      <c r="T17" s="261" t="s">
        <v>406</v>
      </c>
      <c r="U17" s="173">
        <f>Q17</f>
        <v>2626.99</v>
      </c>
      <c r="Y17" s="174">
        <v>1</v>
      </c>
      <c r="Z17" s="175">
        <f t="shared" ref="Z17" si="11">TRUNC($Y17*O17,2)</f>
        <v>2591.86</v>
      </c>
      <c r="AA17" s="175">
        <f t="shared" ref="AA17" si="12">TRUNC($Y17*P17,2)</f>
        <v>35.130000000000003</v>
      </c>
      <c r="AB17" s="175">
        <f>Z17+AA17</f>
        <v>2626.9900000000002</v>
      </c>
      <c r="AC17" s="174"/>
      <c r="AD17" s="175"/>
      <c r="AE17" s="175"/>
      <c r="AF17" s="175"/>
      <c r="AG17" s="174"/>
      <c r="AH17" s="175"/>
      <c r="AI17" s="175"/>
      <c r="AJ17" s="175"/>
      <c r="AL17" s="94">
        <f t="shared" si="0"/>
        <v>1</v>
      </c>
      <c r="AM17" s="97">
        <f t="shared" si="0"/>
        <v>2591.86</v>
      </c>
      <c r="AN17" s="97">
        <f t="shared" si="0"/>
        <v>35.130000000000003</v>
      </c>
      <c r="AO17" s="97">
        <f t="shared" si="0"/>
        <v>2626.9900000000002</v>
      </c>
      <c r="AQ17" s="231">
        <f t="shared" si="1"/>
        <v>0</v>
      </c>
      <c r="AR17" s="231">
        <f t="shared" si="1"/>
        <v>0</v>
      </c>
      <c r="AS17" s="231">
        <f t="shared" si="1"/>
        <v>0</v>
      </c>
    </row>
    <row r="18" spans="1:45" x14ac:dyDescent="0.25">
      <c r="A18" s="332">
        <v>7</v>
      </c>
      <c r="B18" s="195"/>
      <c r="C18" s="244"/>
      <c r="D18" s="244" t="s">
        <v>68</v>
      </c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102">
        <f>SUM(O14:O17)</f>
        <v>13320.7</v>
      </c>
      <c r="P18" s="102">
        <f>SUM(P14:P17)</f>
        <v>2650.84</v>
      </c>
      <c r="Q18" s="102">
        <f>SUM(Q14:Q17)</f>
        <v>15971.539999999999</v>
      </c>
      <c r="R18" s="332"/>
      <c r="S18" s="332"/>
      <c r="T18" s="332"/>
      <c r="U18" s="4"/>
      <c r="V18" s="188">
        <f>Q18</f>
        <v>15971.539999999999</v>
      </c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</row>
    <row r="19" spans="1:45" x14ac:dyDescent="0.25">
      <c r="A19" s="332">
        <v>8</v>
      </c>
      <c r="B19" s="250"/>
      <c r="C19" s="251"/>
      <c r="D19" s="250"/>
      <c r="E19" s="201"/>
      <c r="F19" s="250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332"/>
      <c r="S19" s="332"/>
      <c r="T19" s="332"/>
      <c r="U19" s="4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</row>
    <row r="20" spans="1:45" x14ac:dyDescent="0.25">
      <c r="A20" s="332">
        <v>9</v>
      </c>
      <c r="B20" s="272" t="s">
        <v>69</v>
      </c>
      <c r="C20" s="103" t="s">
        <v>61</v>
      </c>
      <c r="D20" s="272" t="s">
        <v>70</v>
      </c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332"/>
      <c r="S20" s="332"/>
      <c r="T20" s="332"/>
      <c r="U20" s="4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</row>
    <row r="21" spans="1:45" ht="25.5" x14ac:dyDescent="0.25">
      <c r="A21" s="332">
        <v>10</v>
      </c>
      <c r="B21" s="3" t="s">
        <v>71</v>
      </c>
      <c r="C21" s="23" t="s">
        <v>153</v>
      </c>
      <c r="D21" s="3" t="s">
        <v>268</v>
      </c>
      <c r="E21" s="17">
        <f>4.5*10*3</f>
        <v>135</v>
      </c>
      <c r="F21" s="4" t="s">
        <v>73</v>
      </c>
      <c r="G21" s="16">
        <v>78.84</v>
      </c>
      <c r="H21" s="16">
        <v>1.17</v>
      </c>
      <c r="I21" s="16">
        <f>SUM(G21,H21)</f>
        <v>80.010000000000005</v>
      </c>
      <c r="J21" s="16">
        <f>ROUND((E21*G21),2)</f>
        <v>10643.4</v>
      </c>
      <c r="K21" s="16">
        <f>ROUND((E21*H21),2)</f>
        <v>157.94999999999999</v>
      </c>
      <c r="L21" s="94">
        <f>$E$7</f>
        <v>0.27800000000000002</v>
      </c>
      <c r="M21" s="16">
        <f>ROUND((J21*$L21),2)</f>
        <v>2958.87</v>
      </c>
      <c r="N21" s="16">
        <f>ROUND((K21*$L21),2)</f>
        <v>43.91</v>
      </c>
      <c r="O21" s="16">
        <f>SUM(M21,J21)</f>
        <v>13602.27</v>
      </c>
      <c r="P21" s="16">
        <f>SUM(N21,K21)</f>
        <v>201.85999999999999</v>
      </c>
      <c r="Q21" s="16">
        <f>SUM(O21:P21)</f>
        <v>13804.130000000001</v>
      </c>
      <c r="R21" s="260">
        <f>Q21/$U$6</f>
        <v>5.3153486485861039E-2</v>
      </c>
      <c r="S21" s="260">
        <f>S20+R21</f>
        <v>5.3153486485861039E-2</v>
      </c>
      <c r="T21" s="261" t="s">
        <v>406</v>
      </c>
      <c r="U21" s="26"/>
      <c r="Y21" s="174">
        <v>0.33329999999999999</v>
      </c>
      <c r="Z21" s="175">
        <f t="shared" ref="Z21" si="13">TRUNC($Y21*O21,2)</f>
        <v>4533.63</v>
      </c>
      <c r="AA21" s="175">
        <f t="shared" ref="AA21" si="14">TRUNC($Y21*P21,2)</f>
        <v>67.27</v>
      </c>
      <c r="AB21" s="175">
        <f>Z21+AA21</f>
        <v>4600.9000000000005</v>
      </c>
      <c r="AC21" s="174">
        <v>0.33329999999999999</v>
      </c>
      <c r="AD21" s="175">
        <f t="shared" ref="AD21:AE22" si="15">TRUNC($AC21*O21,2)</f>
        <v>4533.63</v>
      </c>
      <c r="AE21" s="175">
        <f t="shared" si="15"/>
        <v>67.27</v>
      </c>
      <c r="AF21" s="175">
        <f>AD21+AE21</f>
        <v>4600.9000000000005</v>
      </c>
      <c r="AG21" s="174">
        <v>0.33339999999999997</v>
      </c>
      <c r="AH21" s="175">
        <f>TRUNC($AG21*O21,2)+0.02</f>
        <v>4535.01</v>
      </c>
      <c r="AI21" s="175">
        <f>TRUNC($AG21*P21,2)+0.02</f>
        <v>67.319999999999993</v>
      </c>
      <c r="AJ21" s="175">
        <f>AH21+AI21</f>
        <v>4602.33</v>
      </c>
      <c r="AL21" s="94">
        <f t="shared" ref="AL21:AO21" si="16">Y21+AC21+AG21</f>
        <v>1</v>
      </c>
      <c r="AM21" s="97">
        <f t="shared" si="16"/>
        <v>13602.27</v>
      </c>
      <c r="AN21" s="97">
        <f t="shared" si="16"/>
        <v>201.85999999999999</v>
      </c>
      <c r="AO21" s="97">
        <f t="shared" si="16"/>
        <v>13804.130000000001</v>
      </c>
      <c r="AQ21" s="231">
        <f>O21-AM21</f>
        <v>0</v>
      </c>
      <c r="AR21" s="231">
        <f>P21-AN21</f>
        <v>0</v>
      </c>
      <c r="AS21" s="231">
        <f>Q21-AO21</f>
        <v>0</v>
      </c>
    </row>
    <row r="22" spans="1:45" ht="63.75" x14ac:dyDescent="0.25">
      <c r="A22" s="332">
        <v>11</v>
      </c>
      <c r="B22" s="3" t="s">
        <v>146</v>
      </c>
      <c r="C22" s="275" t="s">
        <v>646</v>
      </c>
      <c r="D22" s="276" t="s">
        <v>630</v>
      </c>
      <c r="E22" s="277">
        <v>25</v>
      </c>
      <c r="F22" s="183" t="s">
        <v>73</v>
      </c>
      <c r="G22" s="16">
        <v>81.53</v>
      </c>
      <c r="H22" s="16">
        <v>1.17</v>
      </c>
      <c r="I22" s="16">
        <f>SUM(G22,H22)</f>
        <v>82.7</v>
      </c>
      <c r="J22" s="16">
        <f>ROUND((E22*G22),2)</f>
        <v>2038.25</v>
      </c>
      <c r="K22" s="16">
        <f>ROUND((E22*H22),2)</f>
        <v>29.25</v>
      </c>
      <c r="L22" s="94">
        <f>$E$7</f>
        <v>0.27800000000000002</v>
      </c>
      <c r="M22" s="16">
        <f>ROUND((J22*$L22),2)</f>
        <v>566.63</v>
      </c>
      <c r="N22" s="16">
        <f>ROUND((K22*$L22),2)</f>
        <v>8.1300000000000008</v>
      </c>
      <c r="O22" s="16">
        <f>SUM(M22,J22)</f>
        <v>2604.88</v>
      </c>
      <c r="P22" s="16">
        <f>SUM(N22,K22)</f>
        <v>37.380000000000003</v>
      </c>
      <c r="Q22" s="16">
        <f>SUM(O22:P22)</f>
        <v>2642.26</v>
      </c>
      <c r="R22" s="260">
        <f>Q22/$U$6</f>
        <v>1.0174153039860622E-2</v>
      </c>
      <c r="S22" s="260">
        <f>S21+R22</f>
        <v>6.3327639525721666E-2</v>
      </c>
      <c r="T22" s="261" t="s">
        <v>406</v>
      </c>
      <c r="U22" s="173">
        <f>Q22</f>
        <v>2642.26</v>
      </c>
      <c r="Y22" s="174">
        <v>0.33329999999999999</v>
      </c>
      <c r="Z22" s="175">
        <f t="shared" ref="Z22" si="17">TRUNC($Y22*O22,2)</f>
        <v>868.2</v>
      </c>
      <c r="AA22" s="175">
        <f t="shared" ref="AA22" si="18">TRUNC($Y22*P22,2)</f>
        <v>12.45</v>
      </c>
      <c r="AB22" s="175">
        <f>Z22+AA22</f>
        <v>880.65000000000009</v>
      </c>
      <c r="AC22" s="174">
        <v>0.33329999999999999</v>
      </c>
      <c r="AD22" s="175">
        <f t="shared" si="15"/>
        <v>868.2</v>
      </c>
      <c r="AE22" s="175">
        <f t="shared" si="15"/>
        <v>12.45</v>
      </c>
      <c r="AF22" s="175">
        <f>AD22+AE22</f>
        <v>880.65000000000009</v>
      </c>
      <c r="AG22" s="174">
        <v>0.33339999999999997</v>
      </c>
      <c r="AH22" s="175">
        <f>TRUNC($AG22*O22,2)+0.02</f>
        <v>868.48</v>
      </c>
      <c r="AI22" s="175">
        <f>TRUNC($AG22*P22,2)+0.02</f>
        <v>12.48</v>
      </c>
      <c r="AJ22" s="175">
        <f>AH22+AI22</f>
        <v>880.96</v>
      </c>
      <c r="AL22" s="94">
        <f t="shared" ref="AL22:AL26" si="19">Y22+AC22+AG22</f>
        <v>1</v>
      </c>
      <c r="AM22" s="97">
        <f t="shared" ref="AM22:AM26" si="20">Z22+AD22+AH22</f>
        <v>2604.88</v>
      </c>
      <c r="AN22" s="97">
        <f t="shared" ref="AN22:AN26" si="21">AA22+AE22+AI22</f>
        <v>37.379999999999995</v>
      </c>
      <c r="AO22" s="97">
        <f t="shared" ref="AO22:AO26" si="22">AB22+AF22+AJ22</f>
        <v>2642.26</v>
      </c>
      <c r="AQ22" s="231">
        <f t="shared" ref="AQ22:AQ26" si="23">O22-AM22</f>
        <v>0</v>
      </c>
      <c r="AR22" s="231">
        <f t="shared" ref="AR22:AR26" si="24">P22-AN22</f>
        <v>0</v>
      </c>
      <c r="AS22" s="231">
        <f t="shared" ref="AS22:AS26" si="25">Q22-AO22</f>
        <v>0</v>
      </c>
    </row>
    <row r="23" spans="1:45" ht="25.5" x14ac:dyDescent="0.25">
      <c r="A23" s="332">
        <v>12</v>
      </c>
      <c r="B23" s="3" t="s">
        <v>537</v>
      </c>
      <c r="C23" s="278" t="s">
        <v>647</v>
      </c>
      <c r="D23" s="279" t="s">
        <v>541</v>
      </c>
      <c r="E23" s="17">
        <v>361.19</v>
      </c>
      <c r="F23" s="274" t="s">
        <v>507</v>
      </c>
      <c r="G23" s="280">
        <v>0.44</v>
      </c>
      <c r="H23" s="280">
        <v>0</v>
      </c>
      <c r="I23" s="16">
        <f>SUM(G23,H23)</f>
        <v>0.44</v>
      </c>
      <c r="J23" s="16">
        <f>ROUND((E23*G23),2)</f>
        <v>158.91999999999999</v>
      </c>
      <c r="K23" s="16">
        <f>ROUND((E23*H23),2)</f>
        <v>0</v>
      </c>
      <c r="L23" s="94">
        <f>$E$7</f>
        <v>0.27800000000000002</v>
      </c>
      <c r="M23" s="16">
        <f>ROUND((J23*$L23),2)</f>
        <v>44.18</v>
      </c>
      <c r="N23" s="16">
        <f>ROUND((K23*$L23),2)</f>
        <v>0</v>
      </c>
      <c r="O23" s="16">
        <f>SUM(M23,J23)</f>
        <v>203.1</v>
      </c>
      <c r="P23" s="16">
        <f>SUM(N23,K23)</f>
        <v>0</v>
      </c>
      <c r="Q23" s="16">
        <f>SUM(O23:P23)</f>
        <v>203.1</v>
      </c>
      <c r="R23" s="260">
        <f>Q23/$U$6</f>
        <v>7.8204661251946896E-4</v>
      </c>
      <c r="S23" s="260">
        <f>S22+R23</f>
        <v>6.410968613824114E-2</v>
      </c>
      <c r="T23" s="189" t="s">
        <v>443</v>
      </c>
      <c r="U23" s="180"/>
      <c r="Y23" s="193"/>
      <c r="Z23" s="194"/>
      <c r="AA23" s="194"/>
      <c r="AB23" s="194"/>
      <c r="AC23" s="192"/>
      <c r="AD23" s="192"/>
      <c r="AE23" s="192"/>
      <c r="AF23" s="192"/>
      <c r="AG23" s="174">
        <v>1</v>
      </c>
      <c r="AH23" s="175">
        <f>TRUNC($AG23*O23,2)</f>
        <v>203.1</v>
      </c>
      <c r="AI23" s="175">
        <f>TRUNC($AG23*P23,2)</f>
        <v>0</v>
      </c>
      <c r="AJ23" s="175">
        <f>AH23+AI23</f>
        <v>203.1</v>
      </c>
      <c r="AL23" s="94">
        <f t="shared" si="19"/>
        <v>1</v>
      </c>
      <c r="AM23" s="97">
        <f t="shared" si="20"/>
        <v>203.1</v>
      </c>
      <c r="AN23" s="97">
        <f t="shared" si="21"/>
        <v>0</v>
      </c>
      <c r="AO23" s="97">
        <f t="shared" si="22"/>
        <v>203.1</v>
      </c>
      <c r="AQ23" s="231">
        <f t="shared" si="23"/>
        <v>0</v>
      </c>
      <c r="AR23" s="231">
        <f t="shared" si="24"/>
        <v>0</v>
      </c>
      <c r="AS23" s="231">
        <f t="shared" si="25"/>
        <v>0</v>
      </c>
    </row>
    <row r="24" spans="1:45" ht="25.5" x14ac:dyDescent="0.25">
      <c r="A24" s="332">
        <v>13</v>
      </c>
      <c r="B24" s="3" t="s">
        <v>538</v>
      </c>
      <c r="C24" s="278" t="s">
        <v>647</v>
      </c>
      <c r="D24" s="279" t="s">
        <v>542</v>
      </c>
      <c r="E24" s="17">
        <v>361.19</v>
      </c>
      <c r="F24" s="274" t="s">
        <v>507</v>
      </c>
      <c r="G24" s="280">
        <v>0.44</v>
      </c>
      <c r="H24" s="280">
        <v>0</v>
      </c>
      <c r="I24" s="16">
        <f>SUM(G24,H24)</f>
        <v>0.44</v>
      </c>
      <c r="J24" s="16">
        <f>ROUND((E24*G24),2)</f>
        <v>158.91999999999999</v>
      </c>
      <c r="K24" s="16">
        <f>ROUND((E24*H24),2)</f>
        <v>0</v>
      </c>
      <c r="L24" s="94">
        <f>$E$7</f>
        <v>0.27800000000000002</v>
      </c>
      <c r="M24" s="16">
        <f>ROUND((J24*$L24),2)</f>
        <v>44.18</v>
      </c>
      <c r="N24" s="16">
        <f>ROUND((K24*$L24),2)</f>
        <v>0</v>
      </c>
      <c r="O24" s="16">
        <f>SUM(M24,J24)</f>
        <v>203.1</v>
      </c>
      <c r="P24" s="16">
        <f>SUM(N24,K24)</f>
        <v>0</v>
      </c>
      <c r="Q24" s="16">
        <f>SUM(O24:P24)</f>
        <v>203.1</v>
      </c>
      <c r="R24" s="260">
        <f>Q24/$U$6</f>
        <v>7.8204661251946896E-4</v>
      </c>
      <c r="S24" s="260">
        <f>S23+R24</f>
        <v>6.4891732750760614E-2</v>
      </c>
      <c r="T24" s="189" t="s">
        <v>443</v>
      </c>
      <c r="U24" s="180"/>
      <c r="Y24" s="193"/>
      <c r="Z24" s="194"/>
      <c r="AA24" s="194"/>
      <c r="AB24" s="194"/>
      <c r="AC24" s="192"/>
      <c r="AD24" s="192"/>
      <c r="AE24" s="192"/>
      <c r="AF24" s="192"/>
      <c r="AG24" s="174">
        <v>1</v>
      </c>
      <c r="AH24" s="175">
        <f t="shared" ref="AH24:AH26" si="26">TRUNC($AG24*O24,2)</f>
        <v>203.1</v>
      </c>
      <c r="AI24" s="175">
        <f t="shared" ref="AI24:AI26" si="27">TRUNC($AG24*P24,2)</f>
        <v>0</v>
      </c>
      <c r="AJ24" s="175">
        <f t="shared" ref="AJ24:AJ26" si="28">AH24+AI24</f>
        <v>203.1</v>
      </c>
      <c r="AL24" s="94">
        <f t="shared" si="19"/>
        <v>1</v>
      </c>
      <c r="AM24" s="97">
        <f t="shared" si="20"/>
        <v>203.1</v>
      </c>
      <c r="AN24" s="97">
        <f t="shared" si="21"/>
        <v>0</v>
      </c>
      <c r="AO24" s="97">
        <f t="shared" si="22"/>
        <v>203.1</v>
      </c>
      <c r="AQ24" s="231">
        <f t="shared" si="23"/>
        <v>0</v>
      </c>
      <c r="AR24" s="231">
        <f t="shared" si="24"/>
        <v>0</v>
      </c>
      <c r="AS24" s="231">
        <f t="shared" si="25"/>
        <v>0</v>
      </c>
    </row>
    <row r="25" spans="1:45" x14ac:dyDescent="0.25">
      <c r="A25" s="332">
        <v>14</v>
      </c>
      <c r="B25" s="3" t="s">
        <v>539</v>
      </c>
      <c r="C25" s="278" t="s">
        <v>647</v>
      </c>
      <c r="D25" s="279" t="s">
        <v>543</v>
      </c>
      <c r="E25" s="17">
        <v>361.19</v>
      </c>
      <c r="F25" s="274" t="s">
        <v>507</v>
      </c>
      <c r="G25" s="280">
        <v>0.44</v>
      </c>
      <c r="H25" s="280">
        <v>0</v>
      </c>
      <c r="I25" s="16">
        <f>SUM(G25,H25)</f>
        <v>0.44</v>
      </c>
      <c r="J25" s="16">
        <f>ROUND((E25*G25),2)</f>
        <v>158.91999999999999</v>
      </c>
      <c r="K25" s="16">
        <f>ROUND((E25*H25),2)</f>
        <v>0</v>
      </c>
      <c r="L25" s="94">
        <f>$E$7</f>
        <v>0.27800000000000002</v>
      </c>
      <c r="M25" s="16">
        <f>ROUND((J25*$L25),2)</f>
        <v>44.18</v>
      </c>
      <c r="N25" s="16">
        <f>ROUND((K25*$L25),2)</f>
        <v>0</v>
      </c>
      <c r="O25" s="16">
        <f>SUM(M25,J25)</f>
        <v>203.1</v>
      </c>
      <c r="P25" s="16">
        <f>SUM(N25,K25)</f>
        <v>0</v>
      </c>
      <c r="Q25" s="16">
        <f>SUM(O25:P25)</f>
        <v>203.1</v>
      </c>
      <c r="R25" s="260">
        <f>Q25/$U$6</f>
        <v>7.8204661251946896E-4</v>
      </c>
      <c r="S25" s="260">
        <f>S24+R25</f>
        <v>6.5673779363280088E-2</v>
      </c>
      <c r="T25" s="189" t="s">
        <v>443</v>
      </c>
      <c r="U25" s="180"/>
      <c r="Y25" s="193"/>
      <c r="Z25" s="194"/>
      <c r="AA25" s="194"/>
      <c r="AB25" s="194"/>
      <c r="AC25" s="192"/>
      <c r="AD25" s="192"/>
      <c r="AE25" s="192"/>
      <c r="AF25" s="192"/>
      <c r="AG25" s="174">
        <v>1</v>
      </c>
      <c r="AH25" s="175">
        <f t="shared" si="26"/>
        <v>203.1</v>
      </c>
      <c r="AI25" s="175">
        <f t="shared" si="27"/>
        <v>0</v>
      </c>
      <c r="AJ25" s="175">
        <f t="shared" si="28"/>
        <v>203.1</v>
      </c>
      <c r="AL25" s="94">
        <f t="shared" si="19"/>
        <v>1</v>
      </c>
      <c r="AM25" s="97">
        <f t="shared" si="20"/>
        <v>203.1</v>
      </c>
      <c r="AN25" s="97">
        <f t="shared" si="21"/>
        <v>0</v>
      </c>
      <c r="AO25" s="97">
        <f t="shared" si="22"/>
        <v>203.1</v>
      </c>
      <c r="AQ25" s="231">
        <f t="shared" si="23"/>
        <v>0</v>
      </c>
      <c r="AR25" s="231">
        <f t="shared" si="24"/>
        <v>0</v>
      </c>
      <c r="AS25" s="231">
        <f t="shared" si="25"/>
        <v>0</v>
      </c>
    </row>
    <row r="26" spans="1:45" ht="25.5" x14ac:dyDescent="0.25">
      <c r="A26" s="332">
        <v>15</v>
      </c>
      <c r="B26" s="3" t="s">
        <v>540</v>
      </c>
      <c r="C26" s="278" t="s">
        <v>647</v>
      </c>
      <c r="D26" s="279" t="s">
        <v>544</v>
      </c>
      <c r="E26" s="17">
        <v>361.19</v>
      </c>
      <c r="F26" s="274" t="s">
        <v>507</v>
      </c>
      <c r="G26" s="280">
        <v>0.44</v>
      </c>
      <c r="H26" s="280">
        <v>0</v>
      </c>
      <c r="I26" s="16">
        <f>SUM(G26,H26)</f>
        <v>0.44</v>
      </c>
      <c r="J26" s="16">
        <f>ROUND((E26*G26),2)</f>
        <v>158.91999999999999</v>
      </c>
      <c r="K26" s="16">
        <f>ROUND((E26*H26),2)</f>
        <v>0</v>
      </c>
      <c r="L26" s="94">
        <f>$E$7</f>
        <v>0.27800000000000002</v>
      </c>
      <c r="M26" s="16">
        <f>ROUND((J26*$L26),2)</f>
        <v>44.18</v>
      </c>
      <c r="N26" s="16">
        <f>ROUND((K26*$L26),2)</f>
        <v>0</v>
      </c>
      <c r="O26" s="16">
        <f>SUM(M26,J26)</f>
        <v>203.1</v>
      </c>
      <c r="P26" s="16">
        <f>SUM(N26,K26)</f>
        <v>0</v>
      </c>
      <c r="Q26" s="16">
        <f>SUM(O26:P26)</f>
        <v>203.1</v>
      </c>
      <c r="R26" s="260">
        <f>Q26/$U$6</f>
        <v>7.8204661251946896E-4</v>
      </c>
      <c r="S26" s="260">
        <f>S25+R26</f>
        <v>6.6455825975799562E-2</v>
      </c>
      <c r="T26" s="189" t="s">
        <v>443</v>
      </c>
      <c r="U26" s="180"/>
      <c r="Y26" s="193"/>
      <c r="Z26" s="194"/>
      <c r="AA26" s="194"/>
      <c r="AB26" s="194"/>
      <c r="AC26" s="192"/>
      <c r="AD26" s="192"/>
      <c r="AE26" s="192"/>
      <c r="AF26" s="192"/>
      <c r="AG26" s="174">
        <v>1</v>
      </c>
      <c r="AH26" s="175">
        <f t="shared" si="26"/>
        <v>203.1</v>
      </c>
      <c r="AI26" s="175">
        <f t="shared" si="27"/>
        <v>0</v>
      </c>
      <c r="AJ26" s="175">
        <f t="shared" si="28"/>
        <v>203.1</v>
      </c>
      <c r="AL26" s="94">
        <f t="shared" si="19"/>
        <v>1</v>
      </c>
      <c r="AM26" s="97">
        <f t="shared" si="20"/>
        <v>203.1</v>
      </c>
      <c r="AN26" s="97">
        <f t="shared" si="21"/>
        <v>0</v>
      </c>
      <c r="AO26" s="97">
        <f t="shared" si="22"/>
        <v>203.1</v>
      </c>
      <c r="AQ26" s="231">
        <f t="shared" si="23"/>
        <v>0</v>
      </c>
      <c r="AR26" s="231">
        <f t="shared" si="24"/>
        <v>0</v>
      </c>
      <c r="AS26" s="231">
        <f t="shared" si="25"/>
        <v>0</v>
      </c>
    </row>
    <row r="27" spans="1:45" x14ac:dyDescent="0.25">
      <c r="A27" s="332">
        <v>16</v>
      </c>
      <c r="B27" s="195"/>
      <c r="C27" s="265"/>
      <c r="D27" s="266" t="s">
        <v>101</v>
      </c>
      <c r="E27" s="265"/>
      <c r="F27" s="265"/>
      <c r="G27" s="265"/>
      <c r="H27" s="265"/>
      <c r="I27" s="265"/>
      <c r="J27" s="265"/>
      <c r="K27" s="265"/>
      <c r="L27" s="265"/>
      <c r="M27" s="265"/>
      <c r="N27" s="269"/>
      <c r="O27" s="102">
        <f>SUM(O21:O26)</f>
        <v>17019.549999999996</v>
      </c>
      <c r="P27" s="102">
        <f>SUM(P21:P26)</f>
        <v>239.23999999999998</v>
      </c>
      <c r="Q27" s="102">
        <f>SUM(Q21:Q26)</f>
        <v>17258.789999999994</v>
      </c>
      <c r="R27" s="332"/>
      <c r="S27" s="332"/>
      <c r="T27" s="332"/>
      <c r="U27" s="4"/>
      <c r="V27" s="188">
        <f>Q27</f>
        <v>17258.789999999994</v>
      </c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</row>
    <row r="28" spans="1:45" x14ac:dyDescent="0.25">
      <c r="A28" s="332">
        <v>17</v>
      </c>
      <c r="B28" s="250"/>
      <c r="C28" s="251"/>
      <c r="D28" s="250"/>
      <c r="E28" s="201"/>
      <c r="F28" s="250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332"/>
      <c r="S28" s="332"/>
      <c r="T28" s="332"/>
      <c r="U28" s="4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</row>
    <row r="29" spans="1:45" x14ac:dyDescent="0.25">
      <c r="A29" s="332">
        <v>18</v>
      </c>
      <c r="B29" s="272" t="s">
        <v>74</v>
      </c>
      <c r="C29" s="103" t="s">
        <v>61</v>
      </c>
      <c r="D29" s="272" t="s">
        <v>79</v>
      </c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332"/>
      <c r="S29" s="332"/>
      <c r="T29" s="332"/>
      <c r="U29" s="4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</row>
    <row r="30" spans="1:45" ht="25.5" x14ac:dyDescent="0.25">
      <c r="A30" s="332">
        <v>19</v>
      </c>
      <c r="B30" s="3" t="s">
        <v>130</v>
      </c>
      <c r="C30" s="281" t="s">
        <v>525</v>
      </c>
      <c r="D30" s="3" t="s">
        <v>575</v>
      </c>
      <c r="E30" s="17">
        <v>12</v>
      </c>
      <c r="F30" s="4" t="s">
        <v>66</v>
      </c>
      <c r="G30" s="16">
        <v>0</v>
      </c>
      <c r="H30" s="16">
        <v>150</v>
      </c>
      <c r="I30" s="16">
        <f>SUM(G30,H30)</f>
        <v>150</v>
      </c>
      <c r="J30" s="16">
        <f>ROUND((E30*G30),2)</f>
        <v>0</v>
      </c>
      <c r="K30" s="16">
        <f>ROUND((E30*H30),2)</f>
        <v>1800</v>
      </c>
      <c r="L30" s="94">
        <f>$E$7</f>
        <v>0.27800000000000002</v>
      </c>
      <c r="M30" s="16">
        <f>ROUND((J30*$L30),2)</f>
        <v>0</v>
      </c>
      <c r="N30" s="16">
        <f>ROUND((K30*$L30),2)</f>
        <v>500.4</v>
      </c>
      <c r="O30" s="16">
        <f>SUM(M30,J30)</f>
        <v>0</v>
      </c>
      <c r="P30" s="16">
        <f>SUM(N30,K30)</f>
        <v>2300.4</v>
      </c>
      <c r="Q30" s="16">
        <f>SUM(O30:P30)</f>
        <v>2300.4</v>
      </c>
      <c r="R30" s="260">
        <f>Q30/$U$6</f>
        <v>8.8578041725247969E-3</v>
      </c>
      <c r="S30" s="260">
        <f>S29+R30</f>
        <v>8.8578041725247969E-3</v>
      </c>
      <c r="T30" s="262" t="s">
        <v>430</v>
      </c>
      <c r="U30" s="26"/>
      <c r="Y30" s="174">
        <v>0.33329999999999999</v>
      </c>
      <c r="Z30" s="175">
        <f t="shared" ref="Z30" si="29">TRUNC($Y30*O30,2)</f>
        <v>0</v>
      </c>
      <c r="AA30" s="175">
        <f t="shared" ref="AA30" si="30">TRUNC($Y30*P30,2)</f>
        <v>766.72</v>
      </c>
      <c r="AB30" s="175">
        <f>Z30+AA30</f>
        <v>766.72</v>
      </c>
      <c r="AC30" s="174">
        <v>0.33329999999999999</v>
      </c>
      <c r="AD30" s="175">
        <f>TRUNC($AC30*O30,2)</f>
        <v>0</v>
      </c>
      <c r="AE30" s="175">
        <f>TRUNC($AC30*P30,2)</f>
        <v>766.72</v>
      </c>
      <c r="AF30" s="175">
        <f>AD30+AE30</f>
        <v>766.72</v>
      </c>
      <c r="AG30" s="174">
        <v>0.33339999999999997</v>
      </c>
      <c r="AH30" s="175">
        <f>TRUNC($AG30*O30,2)</f>
        <v>0</v>
      </c>
      <c r="AI30" s="175">
        <f>TRUNC($AG30*P30,2)+0.01</f>
        <v>766.96</v>
      </c>
      <c r="AJ30" s="175">
        <f>AH30+AI30</f>
        <v>766.96</v>
      </c>
      <c r="AL30" s="94">
        <f t="shared" ref="AL30:AL33" si="31">Y30+AC30+AG30</f>
        <v>1</v>
      </c>
      <c r="AM30" s="97">
        <f t="shared" ref="AM30:AM33" si="32">Z30+AD30+AH30</f>
        <v>0</v>
      </c>
      <c r="AN30" s="97">
        <f t="shared" ref="AN30:AN33" si="33">AA30+AE30+AI30</f>
        <v>2300.4</v>
      </c>
      <c r="AO30" s="97">
        <f t="shared" ref="AO30:AO33" si="34">AB30+AF30+AJ30</f>
        <v>2300.4</v>
      </c>
      <c r="AQ30" s="231">
        <f t="shared" ref="AQ30:AQ33" si="35">O30-AM30</f>
        <v>0</v>
      </c>
      <c r="AR30" s="231">
        <f t="shared" ref="AR30:AR33" si="36">P30-AN30</f>
        <v>0</v>
      </c>
      <c r="AS30" s="231">
        <f t="shared" ref="AS30:AS33" si="37">Q30-AO30</f>
        <v>0</v>
      </c>
    </row>
    <row r="31" spans="1:45" x14ac:dyDescent="0.25">
      <c r="A31" s="332">
        <v>20</v>
      </c>
      <c r="B31" s="3" t="s">
        <v>76</v>
      </c>
      <c r="C31" s="23" t="s">
        <v>150</v>
      </c>
      <c r="D31" s="3" t="s">
        <v>149</v>
      </c>
      <c r="E31" s="17">
        <v>48</v>
      </c>
      <c r="F31" s="4" t="s">
        <v>80</v>
      </c>
      <c r="G31" s="16">
        <v>7.75</v>
      </c>
      <c r="H31" s="16">
        <v>0</v>
      </c>
      <c r="I31" s="16">
        <f>SUM(G31,H31)</f>
        <v>7.75</v>
      </c>
      <c r="J31" s="16">
        <f>ROUND((E31*G31),2)</f>
        <v>372</v>
      </c>
      <c r="K31" s="16">
        <f>ROUND((E31*H31),2)</f>
        <v>0</v>
      </c>
      <c r="L31" s="94">
        <f>$E$7</f>
        <v>0.27800000000000002</v>
      </c>
      <c r="M31" s="16">
        <f>ROUND((J31*$L31),2)</f>
        <v>103.42</v>
      </c>
      <c r="N31" s="16">
        <f>ROUND((K31*$L31),2)</f>
        <v>0</v>
      </c>
      <c r="O31" s="16">
        <f>SUM(M31,J31)</f>
        <v>475.42</v>
      </c>
      <c r="P31" s="16">
        <f>SUM(N31,K31)</f>
        <v>0</v>
      </c>
      <c r="Q31" s="16">
        <f>SUM(O31:P31)</f>
        <v>475.42</v>
      </c>
      <c r="R31" s="260">
        <f>Q31/$U$6</f>
        <v>1.8306282645199701E-3</v>
      </c>
      <c r="S31" s="260">
        <f>S30+R31</f>
        <v>1.0688432437044766E-2</v>
      </c>
      <c r="T31" s="189" t="s">
        <v>443</v>
      </c>
      <c r="U31" s="26"/>
      <c r="Y31" s="174">
        <v>0.5</v>
      </c>
      <c r="Z31" s="175">
        <f t="shared" ref="Z31" si="38">TRUNC($Y31*O31,2)</f>
        <v>237.71</v>
      </c>
      <c r="AA31" s="175">
        <f t="shared" ref="AA31" si="39">TRUNC($Y31*P31,2)</f>
        <v>0</v>
      </c>
      <c r="AB31" s="175">
        <f>Z31+AA31</f>
        <v>237.71</v>
      </c>
      <c r="AC31" s="174">
        <v>0.3</v>
      </c>
      <c r="AD31" s="175">
        <f>TRUNC($AC31*O31,2)</f>
        <v>142.62</v>
      </c>
      <c r="AE31" s="175">
        <f>TRUNC($AC31*P31,2)</f>
        <v>0</v>
      </c>
      <c r="AF31" s="175">
        <f>AD31+AE31</f>
        <v>142.62</v>
      </c>
      <c r="AG31" s="174">
        <v>0.2</v>
      </c>
      <c r="AH31" s="175">
        <f>TRUNC($AG31*O31,2)+0.01</f>
        <v>95.09</v>
      </c>
      <c r="AI31" s="175">
        <f>TRUNC($AG31*P31,2)</f>
        <v>0</v>
      </c>
      <c r="AJ31" s="175">
        <f>AH31+AI31</f>
        <v>95.09</v>
      </c>
      <c r="AL31" s="94">
        <f t="shared" si="31"/>
        <v>1</v>
      </c>
      <c r="AM31" s="97">
        <f t="shared" si="32"/>
        <v>475.42000000000007</v>
      </c>
      <c r="AN31" s="97">
        <f t="shared" si="33"/>
        <v>0</v>
      </c>
      <c r="AO31" s="97">
        <f t="shared" si="34"/>
        <v>475.42000000000007</v>
      </c>
      <c r="AQ31" s="231">
        <f t="shared" si="35"/>
        <v>0</v>
      </c>
      <c r="AR31" s="231">
        <f t="shared" si="36"/>
        <v>0</v>
      </c>
      <c r="AS31" s="231">
        <f t="shared" si="37"/>
        <v>0</v>
      </c>
    </row>
    <row r="32" spans="1:45" ht="25.5" x14ac:dyDescent="0.25">
      <c r="A32" s="332">
        <v>21</v>
      </c>
      <c r="B32" s="3" t="s">
        <v>131</v>
      </c>
      <c r="C32" s="281" t="s">
        <v>573</v>
      </c>
      <c r="D32" s="3" t="s">
        <v>574</v>
      </c>
      <c r="E32" s="17">
        <v>2</v>
      </c>
      <c r="F32" s="4" t="s">
        <v>66</v>
      </c>
      <c r="G32" s="16">
        <v>591.04</v>
      </c>
      <c r="H32" s="16">
        <v>953.84</v>
      </c>
      <c r="I32" s="16">
        <f>SUM(G32,H32)</f>
        <v>1544.88</v>
      </c>
      <c r="J32" s="16">
        <f>ROUND((E32*G32),2)</f>
        <v>1182.08</v>
      </c>
      <c r="K32" s="16">
        <f>ROUND((E32*H32),2)</f>
        <v>1907.68</v>
      </c>
      <c r="L32" s="94">
        <f>$E$7</f>
        <v>0.27800000000000002</v>
      </c>
      <c r="M32" s="16">
        <f>ROUND((J32*$L32),2)</f>
        <v>328.62</v>
      </c>
      <c r="N32" s="16">
        <f>ROUND((K32*$L32),2)</f>
        <v>530.34</v>
      </c>
      <c r="O32" s="16">
        <f>SUM(M32,J32)</f>
        <v>1510.6999999999998</v>
      </c>
      <c r="P32" s="16">
        <f>SUM(N32,K32)</f>
        <v>2438.02</v>
      </c>
      <c r="Q32" s="16">
        <f>SUM(O32:P32)</f>
        <v>3948.72</v>
      </c>
      <c r="R32" s="260">
        <f>Q32/$U$6</f>
        <v>1.5204741997970839E-2</v>
      </c>
      <c r="S32" s="260">
        <f>S31+R32</f>
        <v>2.5893174435015605E-2</v>
      </c>
      <c r="T32" s="261" t="s">
        <v>406</v>
      </c>
      <c r="U32" s="26"/>
      <c r="Y32" s="174">
        <v>0.5</v>
      </c>
      <c r="Z32" s="175">
        <f>TRUNC($Y32*O32,2)</f>
        <v>755.35</v>
      </c>
      <c r="AA32" s="175">
        <f>TRUNC($Y32*P32,2)</f>
        <v>1219.01</v>
      </c>
      <c r="AB32" s="175">
        <f>Z32+AA32</f>
        <v>1974.3600000000001</v>
      </c>
      <c r="AC32" s="192"/>
      <c r="AD32" s="192"/>
      <c r="AE32" s="192"/>
      <c r="AF32" s="192"/>
      <c r="AG32" s="174">
        <v>0.5</v>
      </c>
      <c r="AH32" s="175">
        <f>TRUNC($AG32*O32,2)</f>
        <v>755.35</v>
      </c>
      <c r="AI32" s="175">
        <f>TRUNC($AG32*P32,2)</f>
        <v>1219.01</v>
      </c>
      <c r="AJ32" s="175">
        <f>AH32+AI32</f>
        <v>1974.3600000000001</v>
      </c>
      <c r="AL32" s="94">
        <f t="shared" si="31"/>
        <v>1</v>
      </c>
      <c r="AM32" s="97">
        <f t="shared" si="32"/>
        <v>1510.7</v>
      </c>
      <c r="AN32" s="97">
        <f t="shared" si="33"/>
        <v>2438.02</v>
      </c>
      <c r="AO32" s="97">
        <f t="shared" si="34"/>
        <v>3948.7200000000003</v>
      </c>
      <c r="AQ32" s="231">
        <f t="shared" si="35"/>
        <v>0</v>
      </c>
      <c r="AR32" s="231">
        <f t="shared" si="36"/>
        <v>0</v>
      </c>
      <c r="AS32" s="231">
        <f t="shared" si="37"/>
        <v>0</v>
      </c>
    </row>
    <row r="33" spans="1:45" ht="25.5" x14ac:dyDescent="0.25">
      <c r="A33" s="332">
        <v>22</v>
      </c>
      <c r="B33" s="3" t="s">
        <v>98</v>
      </c>
      <c r="C33" s="281" t="s">
        <v>525</v>
      </c>
      <c r="D33" s="3" t="s">
        <v>107</v>
      </c>
      <c r="E33" s="17">
        <v>3</v>
      </c>
      <c r="F33" s="4" t="s">
        <v>106</v>
      </c>
      <c r="G33" s="16">
        <v>0</v>
      </c>
      <c r="H33" s="16">
        <v>266</v>
      </c>
      <c r="I33" s="16">
        <f>SUM(G33,H33)</f>
        <v>266</v>
      </c>
      <c r="J33" s="16">
        <f>ROUND((E33*G33),2)</f>
        <v>0</v>
      </c>
      <c r="K33" s="16">
        <f>ROUND((E33*H33),2)</f>
        <v>798</v>
      </c>
      <c r="L33" s="94">
        <f>$E$7</f>
        <v>0.27800000000000002</v>
      </c>
      <c r="M33" s="16">
        <f>ROUND((J33*$L33),2)</f>
        <v>0</v>
      </c>
      <c r="N33" s="16">
        <f>ROUND((K33*$L33),2)</f>
        <v>221.84</v>
      </c>
      <c r="O33" s="16">
        <f>SUM(M33,J33)</f>
        <v>0</v>
      </c>
      <c r="P33" s="16">
        <f>SUM(N33,K33)</f>
        <v>1019.84</v>
      </c>
      <c r="Q33" s="16">
        <f>SUM(O33:P33)</f>
        <v>1019.84</v>
      </c>
      <c r="R33" s="260">
        <f>Q33/$U$6</f>
        <v>3.9269444476211484E-3</v>
      </c>
      <c r="S33" s="260">
        <f>S32+R33</f>
        <v>2.9820118882636755E-2</v>
      </c>
      <c r="T33" s="262" t="s">
        <v>430</v>
      </c>
      <c r="U33" s="173"/>
      <c r="Y33" s="174">
        <v>0.33329999999999999</v>
      </c>
      <c r="Z33" s="175">
        <f>TRUNC($Y33*O33,2)</f>
        <v>0</v>
      </c>
      <c r="AA33" s="175">
        <f>TRUNC($Y33*P33,2)</f>
        <v>339.91</v>
      </c>
      <c r="AB33" s="175">
        <f>Z33+AA33</f>
        <v>339.91</v>
      </c>
      <c r="AC33" s="174">
        <v>0.33329999999999999</v>
      </c>
      <c r="AD33" s="175">
        <f>TRUNC($AC33*O33,2)</f>
        <v>0</v>
      </c>
      <c r="AE33" s="175">
        <f>TRUNC($AC33*P33,2)</f>
        <v>339.91</v>
      </c>
      <c r="AF33" s="175">
        <f>AD33+AE33</f>
        <v>339.91</v>
      </c>
      <c r="AG33" s="174">
        <v>0.33339999999999997</v>
      </c>
      <c r="AH33" s="175">
        <f>TRUNC($AG33*O33,2)</f>
        <v>0</v>
      </c>
      <c r="AI33" s="175">
        <f>TRUNC($AG33*P33,2)+0.01</f>
        <v>340.02</v>
      </c>
      <c r="AJ33" s="175">
        <f>AH33+AI33</f>
        <v>340.02</v>
      </c>
      <c r="AL33" s="94">
        <f t="shared" si="31"/>
        <v>1</v>
      </c>
      <c r="AM33" s="97">
        <f t="shared" si="32"/>
        <v>0</v>
      </c>
      <c r="AN33" s="97">
        <f t="shared" si="33"/>
        <v>1019.84</v>
      </c>
      <c r="AO33" s="97">
        <f t="shared" si="34"/>
        <v>1019.84</v>
      </c>
      <c r="AQ33" s="231">
        <f t="shared" si="35"/>
        <v>0</v>
      </c>
      <c r="AR33" s="231">
        <f t="shared" si="36"/>
        <v>0</v>
      </c>
      <c r="AS33" s="231">
        <f t="shared" si="37"/>
        <v>0</v>
      </c>
    </row>
    <row r="34" spans="1:45" x14ac:dyDescent="0.25">
      <c r="A34" s="332">
        <v>23</v>
      </c>
      <c r="B34" s="195"/>
      <c r="C34" s="245"/>
      <c r="D34" s="245" t="s">
        <v>78</v>
      </c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102">
        <f>SUM(O30:O33)</f>
        <v>1986.12</v>
      </c>
      <c r="P34" s="102">
        <f>SUM(P30:P33)</f>
        <v>5758.26</v>
      </c>
      <c r="Q34" s="102">
        <f>SUM(Q30:Q33)</f>
        <v>7744.38</v>
      </c>
      <c r="R34" s="332"/>
      <c r="S34" s="332"/>
      <c r="T34" s="332"/>
      <c r="U34" s="4"/>
      <c r="V34" s="188">
        <f>Q34</f>
        <v>7744.38</v>
      </c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</row>
    <row r="35" spans="1:45" x14ac:dyDescent="0.25">
      <c r="A35" s="332">
        <v>24</v>
      </c>
      <c r="B35" s="250"/>
      <c r="C35" s="251"/>
      <c r="D35" s="250"/>
      <c r="E35" s="201"/>
      <c r="F35" s="250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332"/>
      <c r="S35" s="332"/>
      <c r="T35" s="332"/>
      <c r="U35" s="4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</row>
    <row r="36" spans="1:45" x14ac:dyDescent="0.25">
      <c r="A36" s="332">
        <v>25</v>
      </c>
      <c r="B36" s="272" t="s">
        <v>112</v>
      </c>
      <c r="C36" s="103" t="s">
        <v>61</v>
      </c>
      <c r="D36" s="272" t="s">
        <v>88</v>
      </c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332"/>
      <c r="S36" s="332"/>
      <c r="T36" s="332"/>
      <c r="U36" s="4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</row>
    <row r="37" spans="1:45" ht="51" x14ac:dyDescent="0.25">
      <c r="A37" s="332">
        <v>26</v>
      </c>
      <c r="B37" s="3" t="s">
        <v>109</v>
      </c>
      <c r="C37" s="275" t="s">
        <v>648</v>
      </c>
      <c r="D37" s="276" t="s">
        <v>580</v>
      </c>
      <c r="E37" s="277">
        <v>13.6</v>
      </c>
      <c r="F37" s="4" t="s">
        <v>72</v>
      </c>
      <c r="G37" s="16">
        <v>10.97</v>
      </c>
      <c r="H37" s="16">
        <v>72.88</v>
      </c>
      <c r="I37" s="16">
        <f>SUM(G37,H37)</f>
        <v>83.85</v>
      </c>
      <c r="J37" s="16">
        <f>ROUND((E37*G37),2)</f>
        <v>149.19</v>
      </c>
      <c r="K37" s="16">
        <f>ROUND((E37*H37),2)</f>
        <v>991.17</v>
      </c>
      <c r="L37" s="94">
        <f>$E$7</f>
        <v>0.27800000000000002</v>
      </c>
      <c r="M37" s="16">
        <f>ROUND((J37*$L37),2)</f>
        <v>41.47</v>
      </c>
      <c r="N37" s="16">
        <f>ROUND((K37*$L37),2)</f>
        <v>275.55</v>
      </c>
      <c r="O37" s="16">
        <f>SUM(M37,J37)</f>
        <v>190.66</v>
      </c>
      <c r="P37" s="16">
        <f>SUM(N37,K37)</f>
        <v>1266.72</v>
      </c>
      <c r="Q37" s="16">
        <f>SUM(O37:P37)</f>
        <v>1457.38</v>
      </c>
      <c r="R37" s="260">
        <f>Q37/$U$6</f>
        <v>5.6117138953895801E-3</v>
      </c>
      <c r="S37" s="260">
        <f>S36+R37</f>
        <v>5.6117138953895801E-3</v>
      </c>
      <c r="T37" s="262" t="s">
        <v>430</v>
      </c>
      <c r="U37" s="173">
        <f>Q37</f>
        <v>1457.38</v>
      </c>
      <c r="Y37" s="192"/>
      <c r="Z37" s="192"/>
      <c r="AA37" s="192"/>
      <c r="AB37" s="192"/>
      <c r="AC37" s="174">
        <v>1</v>
      </c>
      <c r="AD37" s="175">
        <f>TRUNC($AC37*O37,2)</f>
        <v>190.66</v>
      </c>
      <c r="AE37" s="175">
        <f>TRUNC($AC37*P37,2)</f>
        <v>1266.72</v>
      </c>
      <c r="AF37" s="175">
        <f t="shared" ref="AF37:AF38" si="40">AD37+AE37</f>
        <v>1457.38</v>
      </c>
      <c r="AG37" s="192"/>
      <c r="AH37" s="192"/>
      <c r="AI37" s="192"/>
      <c r="AJ37" s="192"/>
      <c r="AL37" s="94">
        <f t="shared" ref="AL37:AL43" si="41">Y37+AC37+AG37</f>
        <v>1</v>
      </c>
      <c r="AM37" s="97">
        <f t="shared" ref="AM37:AM43" si="42">Z37+AD37+AH37</f>
        <v>190.66</v>
      </c>
      <c r="AN37" s="97">
        <f t="shared" ref="AN37:AN43" si="43">AA37+AE37+AI37</f>
        <v>1266.72</v>
      </c>
      <c r="AO37" s="97">
        <f t="shared" ref="AO37:AO43" si="44">AB37+AF37+AJ37</f>
        <v>1457.38</v>
      </c>
      <c r="AQ37" s="231">
        <f t="shared" ref="AQ37:AQ43" si="45">O37-AM37</f>
        <v>0</v>
      </c>
      <c r="AR37" s="231">
        <f t="shared" ref="AR37:AR43" si="46">P37-AN37</f>
        <v>0</v>
      </c>
      <c r="AS37" s="231">
        <f t="shared" ref="AS37:AS43" si="47">Q37-AO37</f>
        <v>0</v>
      </c>
    </row>
    <row r="38" spans="1:45" ht="76.5" x14ac:dyDescent="0.25">
      <c r="A38" s="332">
        <v>27</v>
      </c>
      <c r="B38" s="3" t="s">
        <v>581</v>
      </c>
      <c r="C38" s="23" t="s">
        <v>649</v>
      </c>
      <c r="D38" s="3" t="s">
        <v>517</v>
      </c>
      <c r="E38" s="277">
        <v>9</v>
      </c>
      <c r="F38" s="4" t="s">
        <v>72</v>
      </c>
      <c r="G38" s="16">
        <v>58.12</v>
      </c>
      <c r="H38" s="16">
        <v>87.43</v>
      </c>
      <c r="I38" s="16">
        <f>SUM(G38,H38)</f>
        <v>145.55000000000001</v>
      </c>
      <c r="J38" s="16">
        <f>ROUND((E38*G38),2)</f>
        <v>523.08000000000004</v>
      </c>
      <c r="K38" s="16">
        <f>ROUND((E38*H38),2)</f>
        <v>786.87</v>
      </c>
      <c r="L38" s="94">
        <f>$E$7</f>
        <v>0.27800000000000002</v>
      </c>
      <c r="M38" s="16">
        <f>ROUND((J38*$L38),2)</f>
        <v>145.41999999999999</v>
      </c>
      <c r="N38" s="16">
        <f>ROUND((K38*$L38),2)</f>
        <v>218.75</v>
      </c>
      <c r="O38" s="16">
        <f>SUM(M38,J38)</f>
        <v>668.5</v>
      </c>
      <c r="P38" s="16">
        <f>SUM(N38,K38)</f>
        <v>1005.62</v>
      </c>
      <c r="Q38" s="16">
        <f>SUM(O38:P38)</f>
        <v>1674.12</v>
      </c>
      <c r="R38" s="260">
        <f>Q38/$U$6</f>
        <v>6.4462820036981453E-3</v>
      </c>
      <c r="S38" s="260">
        <f>S37+R38</f>
        <v>1.2057995899087726E-2</v>
      </c>
      <c r="T38" s="262" t="s">
        <v>430</v>
      </c>
      <c r="U38" s="26"/>
      <c r="Y38" s="192"/>
      <c r="Z38" s="192"/>
      <c r="AA38" s="192"/>
      <c r="AB38" s="192"/>
      <c r="AC38" s="174">
        <v>1</v>
      </c>
      <c r="AD38" s="175">
        <f>TRUNC($AC38*O38,2)</f>
        <v>668.5</v>
      </c>
      <c r="AE38" s="175">
        <f>TRUNC($AC38*P38,2)</f>
        <v>1005.62</v>
      </c>
      <c r="AF38" s="175">
        <f t="shared" si="40"/>
        <v>1674.12</v>
      </c>
      <c r="AG38" s="192"/>
      <c r="AH38" s="192"/>
      <c r="AI38" s="192"/>
      <c r="AJ38" s="192"/>
      <c r="AL38" s="94">
        <f t="shared" si="41"/>
        <v>1</v>
      </c>
      <c r="AM38" s="97">
        <f t="shared" si="42"/>
        <v>668.5</v>
      </c>
      <c r="AN38" s="97">
        <f t="shared" si="43"/>
        <v>1005.62</v>
      </c>
      <c r="AO38" s="97">
        <f t="shared" si="44"/>
        <v>1674.12</v>
      </c>
      <c r="AQ38" s="231">
        <f t="shared" si="45"/>
        <v>0</v>
      </c>
      <c r="AR38" s="231">
        <f t="shared" si="46"/>
        <v>0</v>
      </c>
      <c r="AS38" s="231">
        <f t="shared" si="47"/>
        <v>0</v>
      </c>
    </row>
    <row r="39" spans="1:45" ht="25.5" x14ac:dyDescent="0.25">
      <c r="A39" s="332">
        <v>28</v>
      </c>
      <c r="B39" s="3" t="s">
        <v>536</v>
      </c>
      <c r="C39" s="278" t="s">
        <v>650</v>
      </c>
      <c r="D39" s="279" t="s">
        <v>560</v>
      </c>
      <c r="E39" s="277">
        <v>10.08</v>
      </c>
      <c r="F39" s="274" t="s">
        <v>72</v>
      </c>
      <c r="G39" s="16">
        <v>26.96</v>
      </c>
      <c r="H39" s="16">
        <v>13.42</v>
      </c>
      <c r="I39" s="16">
        <f>SUM(G39,H39)</f>
        <v>40.380000000000003</v>
      </c>
      <c r="J39" s="16">
        <f>ROUND((E39*G39),2)</f>
        <v>271.76</v>
      </c>
      <c r="K39" s="16">
        <f>ROUND((E39*H39),2)</f>
        <v>135.27000000000001</v>
      </c>
      <c r="L39" s="94">
        <f>$E$7</f>
        <v>0.27800000000000002</v>
      </c>
      <c r="M39" s="16">
        <f>ROUND((J39*$L39),2)</f>
        <v>75.55</v>
      </c>
      <c r="N39" s="16">
        <f>ROUND((K39*$L39),2)</f>
        <v>37.61</v>
      </c>
      <c r="O39" s="16">
        <f>SUM(M39,J39)</f>
        <v>347.31</v>
      </c>
      <c r="P39" s="16">
        <f>SUM(N39,K39)</f>
        <v>172.88</v>
      </c>
      <c r="Q39" s="16">
        <f>SUM(O39:P39)</f>
        <v>520.19000000000005</v>
      </c>
      <c r="R39" s="260">
        <f>Q39/$U$6</f>
        <v>2.0030173676341832E-3</v>
      </c>
      <c r="S39" s="260">
        <f>S38+R39</f>
        <v>1.4061013266721909E-2</v>
      </c>
      <c r="T39" s="189" t="s">
        <v>443</v>
      </c>
      <c r="U39" s="179"/>
      <c r="Y39" s="174">
        <v>1</v>
      </c>
      <c r="Z39" s="175">
        <f t="shared" ref="Z39" si="48">TRUNC($Y39*O39,2)</f>
        <v>347.31</v>
      </c>
      <c r="AA39" s="175">
        <f t="shared" ref="AA39" si="49">TRUNC($Y39*P39,2)</f>
        <v>172.88</v>
      </c>
      <c r="AB39" s="175">
        <f t="shared" ref="AB39" si="50">Z39+AA39</f>
        <v>520.19000000000005</v>
      </c>
      <c r="AC39" s="192"/>
      <c r="AD39" s="192"/>
      <c r="AE39" s="192"/>
      <c r="AF39" s="192"/>
      <c r="AG39" s="192"/>
      <c r="AH39" s="192"/>
      <c r="AI39" s="192"/>
      <c r="AJ39" s="192"/>
      <c r="AL39" s="94">
        <f t="shared" ref="AL39:AL42" si="51">Y39+AC39+AG39</f>
        <v>1</v>
      </c>
      <c r="AM39" s="97">
        <f t="shared" ref="AM39:AM42" si="52">Z39+AD39+AH39</f>
        <v>347.31</v>
      </c>
      <c r="AN39" s="97">
        <f t="shared" ref="AN39:AN42" si="53">AA39+AE39+AI39</f>
        <v>172.88</v>
      </c>
      <c r="AO39" s="97">
        <f t="shared" ref="AO39:AO42" si="54">AB39+AF39+AJ39</f>
        <v>520.19000000000005</v>
      </c>
      <c r="AQ39" s="231">
        <f t="shared" ref="AQ39:AQ42" si="55">O39-AM39</f>
        <v>0</v>
      </c>
      <c r="AR39" s="231">
        <f t="shared" ref="AR39:AR42" si="56">P39-AN39</f>
        <v>0</v>
      </c>
      <c r="AS39" s="231">
        <f t="shared" ref="AS39:AS42" si="57">Q39-AO39</f>
        <v>0</v>
      </c>
    </row>
    <row r="40" spans="1:45" ht="51" x14ac:dyDescent="0.25">
      <c r="A40" s="332">
        <v>29</v>
      </c>
      <c r="B40" s="3" t="s">
        <v>561</v>
      </c>
      <c r="C40" s="278" t="s">
        <v>958</v>
      </c>
      <c r="D40" s="279" t="s">
        <v>957</v>
      </c>
      <c r="E40" s="277">
        <v>4</v>
      </c>
      <c r="F40" s="274" t="s">
        <v>72</v>
      </c>
      <c r="G40" s="16">
        <v>15.4</v>
      </c>
      <c r="H40" s="16">
        <v>122.04</v>
      </c>
      <c r="I40" s="16">
        <f>SUM(G40,H40)</f>
        <v>137.44</v>
      </c>
      <c r="J40" s="16">
        <f>ROUND((E40*G40),2)</f>
        <v>61.6</v>
      </c>
      <c r="K40" s="16">
        <f>ROUND((E40*H40),2)</f>
        <v>488.16</v>
      </c>
      <c r="L40" s="94">
        <f>$E$7</f>
        <v>0.27800000000000002</v>
      </c>
      <c r="M40" s="16">
        <f>ROUND((J40*$L40),2)</f>
        <v>17.12</v>
      </c>
      <c r="N40" s="16">
        <f>ROUND((K40*$L40),2)</f>
        <v>135.71</v>
      </c>
      <c r="O40" s="16">
        <f>SUM(M40,J40)</f>
        <v>78.72</v>
      </c>
      <c r="P40" s="16">
        <f>SUM(N40,K40)</f>
        <v>623.87</v>
      </c>
      <c r="Q40" s="16">
        <f>SUM(O40:P40)</f>
        <v>702.59</v>
      </c>
      <c r="R40" s="260">
        <f>Q40/$U$6</f>
        <v>2.7053576045792897E-3</v>
      </c>
      <c r="S40" s="260">
        <f>S39+R40</f>
        <v>1.6766370871301201E-2</v>
      </c>
      <c r="T40" s="189" t="s">
        <v>443</v>
      </c>
      <c r="U40" s="173">
        <f>Q40</f>
        <v>702.59</v>
      </c>
      <c r="Y40" s="192"/>
      <c r="Z40" s="192"/>
      <c r="AA40" s="192"/>
      <c r="AB40" s="192"/>
      <c r="AC40" s="174">
        <v>1</v>
      </c>
      <c r="AD40" s="175">
        <f t="shared" ref="AD40:AD43" si="58">TRUNC($AC40*O40,2)</f>
        <v>78.72</v>
      </c>
      <c r="AE40" s="175">
        <f t="shared" ref="AE40:AE43" si="59">TRUNC($AC40*P40,2)</f>
        <v>623.87</v>
      </c>
      <c r="AF40" s="175">
        <f t="shared" ref="AF40:AF43" si="60">AD40+AE40</f>
        <v>702.59</v>
      </c>
      <c r="AG40" s="192"/>
      <c r="AH40" s="192"/>
      <c r="AI40" s="192"/>
      <c r="AJ40" s="192"/>
      <c r="AL40" s="94">
        <f t="shared" si="51"/>
        <v>1</v>
      </c>
      <c r="AM40" s="97">
        <f t="shared" si="52"/>
        <v>78.72</v>
      </c>
      <c r="AN40" s="97">
        <f t="shared" si="53"/>
        <v>623.87</v>
      </c>
      <c r="AO40" s="97">
        <f t="shared" si="54"/>
        <v>702.59</v>
      </c>
      <c r="AQ40" s="231">
        <f t="shared" si="55"/>
        <v>0</v>
      </c>
      <c r="AR40" s="231">
        <f t="shared" si="56"/>
        <v>0</v>
      </c>
      <c r="AS40" s="231">
        <f t="shared" si="57"/>
        <v>0</v>
      </c>
    </row>
    <row r="41" spans="1:45" ht="63.75" x14ac:dyDescent="0.25">
      <c r="A41" s="332">
        <v>30</v>
      </c>
      <c r="B41" s="3" t="s">
        <v>568</v>
      </c>
      <c r="C41" s="23" t="s">
        <v>1022</v>
      </c>
      <c r="D41" s="279" t="s">
        <v>1023</v>
      </c>
      <c r="E41" s="277">
        <v>25.6</v>
      </c>
      <c r="F41" s="274" t="s">
        <v>72</v>
      </c>
      <c r="G41" s="16">
        <v>26.44</v>
      </c>
      <c r="H41" s="16">
        <f>42.87+0.01</f>
        <v>42.879999999999995</v>
      </c>
      <c r="I41" s="16">
        <f>SUM(G41,H41)</f>
        <v>69.319999999999993</v>
      </c>
      <c r="J41" s="16">
        <f>ROUND((E41*G41),2)</f>
        <v>676.86</v>
      </c>
      <c r="K41" s="16">
        <f>ROUND((E41*H41),2)</f>
        <v>1097.73</v>
      </c>
      <c r="L41" s="94">
        <f>$E$7</f>
        <v>0.27800000000000002</v>
      </c>
      <c r="M41" s="16">
        <f>ROUND((J41*$L41),2)</f>
        <v>188.17</v>
      </c>
      <c r="N41" s="16">
        <f>ROUND((K41*$L41),2)</f>
        <v>305.17</v>
      </c>
      <c r="O41" s="16">
        <f>SUM(M41,J41)</f>
        <v>865.03</v>
      </c>
      <c r="P41" s="16">
        <f>SUM(N41,K41)</f>
        <v>1402.9</v>
      </c>
      <c r="Q41" s="16">
        <f>SUM(O41:P41)</f>
        <v>2267.9300000000003</v>
      </c>
      <c r="R41" s="260">
        <f>Q41/$U$6</f>
        <v>8.7327768288098448E-3</v>
      </c>
      <c r="S41" s="260">
        <f>S40+R41</f>
        <v>2.5499147700111045E-2</v>
      </c>
      <c r="T41" s="262" t="s">
        <v>430</v>
      </c>
      <c r="U41" s="173"/>
      <c r="Y41" s="192"/>
      <c r="Z41" s="192"/>
      <c r="AA41" s="192"/>
      <c r="AB41" s="192"/>
      <c r="AC41" s="174">
        <v>1</v>
      </c>
      <c r="AD41" s="175">
        <f t="shared" ref="AD41" si="61">TRUNC($AC41*O41,2)</f>
        <v>865.03</v>
      </c>
      <c r="AE41" s="175">
        <f t="shared" ref="AE41" si="62">TRUNC($AC41*P41,2)</f>
        <v>1402.9</v>
      </c>
      <c r="AF41" s="175">
        <f t="shared" ref="AF41" si="63">AD41+AE41</f>
        <v>2267.9300000000003</v>
      </c>
      <c r="AG41" s="192"/>
      <c r="AH41" s="192"/>
      <c r="AI41" s="192"/>
      <c r="AJ41" s="192"/>
      <c r="AL41" s="94">
        <f t="shared" si="51"/>
        <v>1</v>
      </c>
      <c r="AM41" s="97">
        <f t="shared" si="52"/>
        <v>865.03</v>
      </c>
      <c r="AN41" s="97">
        <f t="shared" si="53"/>
        <v>1402.9</v>
      </c>
      <c r="AO41" s="97">
        <f t="shared" si="54"/>
        <v>2267.9300000000003</v>
      </c>
      <c r="AQ41" s="231">
        <f t="shared" si="55"/>
        <v>0</v>
      </c>
      <c r="AR41" s="231">
        <f t="shared" si="56"/>
        <v>0</v>
      </c>
      <c r="AS41" s="231">
        <f t="shared" si="57"/>
        <v>0</v>
      </c>
    </row>
    <row r="42" spans="1:45" ht="38.25" x14ac:dyDescent="0.25">
      <c r="A42" s="332">
        <v>31</v>
      </c>
      <c r="B42" s="3" t="s">
        <v>1027</v>
      </c>
      <c r="C42" s="275" t="s">
        <v>817</v>
      </c>
      <c r="D42" s="276" t="s">
        <v>1029</v>
      </c>
      <c r="E42" s="277">
        <v>0.1</v>
      </c>
      <c r="F42" s="274" t="s">
        <v>516</v>
      </c>
      <c r="G42" s="16">
        <v>480.17000000000007</v>
      </c>
      <c r="H42" s="16">
        <v>1954.97</v>
      </c>
      <c r="I42" s="16">
        <f>SUM(G42,H42)</f>
        <v>2435.1400000000003</v>
      </c>
      <c r="J42" s="16">
        <f>ROUND((E42*G42),2)</f>
        <v>48.02</v>
      </c>
      <c r="K42" s="16">
        <f>ROUND((E42*H42),2)</f>
        <v>195.5</v>
      </c>
      <c r="L42" s="94">
        <f>$E$7</f>
        <v>0.27800000000000002</v>
      </c>
      <c r="M42" s="16">
        <f>ROUND((J42*$L42),2)</f>
        <v>13.35</v>
      </c>
      <c r="N42" s="16">
        <f>ROUND((K42*$L42),2)</f>
        <v>54.35</v>
      </c>
      <c r="O42" s="16">
        <f>SUM(M42,J42)</f>
        <v>61.370000000000005</v>
      </c>
      <c r="P42" s="16">
        <f>SUM(N42,K42)</f>
        <v>249.85</v>
      </c>
      <c r="Q42" s="16">
        <f>SUM(O42:P42)</f>
        <v>311.22000000000003</v>
      </c>
      <c r="R42" s="260">
        <f>Q42/$U$6</f>
        <v>1.1983680292875882E-3</v>
      </c>
      <c r="S42" s="260">
        <f>S41+R42</f>
        <v>2.6697515729398633E-2</v>
      </c>
      <c r="T42" s="189" t="s">
        <v>443</v>
      </c>
      <c r="U42" s="173"/>
      <c r="Y42" s="174">
        <v>1</v>
      </c>
      <c r="Z42" s="175">
        <f t="shared" ref="Z42" si="64">TRUNC($Y42*O42,2)</f>
        <v>61.37</v>
      </c>
      <c r="AA42" s="175">
        <f t="shared" ref="AA42" si="65">TRUNC($Y42*P42,2)</f>
        <v>249.85</v>
      </c>
      <c r="AB42" s="175">
        <f t="shared" ref="AB42" si="66">Z42+AA42</f>
        <v>311.21999999999997</v>
      </c>
      <c r="AC42" s="192"/>
      <c r="AD42" s="192"/>
      <c r="AE42" s="192"/>
      <c r="AF42" s="192"/>
      <c r="AG42" s="192"/>
      <c r="AH42" s="192"/>
      <c r="AI42" s="192"/>
      <c r="AJ42" s="192"/>
      <c r="AL42" s="94">
        <f t="shared" si="51"/>
        <v>1</v>
      </c>
      <c r="AM42" s="97">
        <f t="shared" si="52"/>
        <v>61.37</v>
      </c>
      <c r="AN42" s="97">
        <f t="shared" si="53"/>
        <v>249.85</v>
      </c>
      <c r="AO42" s="97">
        <f t="shared" si="54"/>
        <v>311.21999999999997</v>
      </c>
      <c r="AQ42" s="231">
        <f t="shared" si="55"/>
        <v>0</v>
      </c>
      <c r="AR42" s="231">
        <f t="shared" si="56"/>
        <v>0</v>
      </c>
      <c r="AS42" s="231">
        <f t="shared" si="57"/>
        <v>0</v>
      </c>
    </row>
    <row r="43" spans="1:45" ht="25.5" x14ac:dyDescent="0.25">
      <c r="A43" s="332">
        <v>32</v>
      </c>
      <c r="B43" s="3" t="s">
        <v>1028</v>
      </c>
      <c r="C43" s="275" t="s">
        <v>1045</v>
      </c>
      <c r="D43" s="276" t="s">
        <v>1043</v>
      </c>
      <c r="E43" s="277">
        <v>0.5</v>
      </c>
      <c r="F43" s="274" t="s">
        <v>516</v>
      </c>
      <c r="G43" s="16">
        <v>410.14</v>
      </c>
      <c r="H43" s="16">
        <v>1566.1399999999999</v>
      </c>
      <c r="I43" s="16">
        <f>SUM(G43,H43)</f>
        <v>1976.2799999999997</v>
      </c>
      <c r="J43" s="16">
        <f>ROUND((E43*G43),2)</f>
        <v>205.07</v>
      </c>
      <c r="K43" s="16">
        <f>ROUND((E43*H43),2)</f>
        <v>783.07</v>
      </c>
      <c r="L43" s="94">
        <f>$E$7</f>
        <v>0.27800000000000002</v>
      </c>
      <c r="M43" s="16">
        <f>ROUND((J43*$L43),2)</f>
        <v>57.01</v>
      </c>
      <c r="N43" s="16">
        <f>ROUND((K43*$L43),2)</f>
        <v>217.69</v>
      </c>
      <c r="O43" s="16">
        <f>SUM(M43,J43)</f>
        <v>262.08</v>
      </c>
      <c r="P43" s="16">
        <f>SUM(N43,K43)</f>
        <v>1000.76</v>
      </c>
      <c r="Q43" s="16">
        <f>SUM(O43:P43)</f>
        <v>1262.8399999999999</v>
      </c>
      <c r="R43" s="260">
        <f>Q43/$U$6</f>
        <v>4.8626279869723593E-3</v>
      </c>
      <c r="S43" s="260">
        <f>S42+R43</f>
        <v>3.1560143716370989E-2</v>
      </c>
      <c r="T43" s="262" t="s">
        <v>430</v>
      </c>
      <c r="U43" s="173"/>
      <c r="Y43" s="192"/>
      <c r="Z43" s="192"/>
      <c r="AA43" s="192"/>
      <c r="AB43" s="192"/>
      <c r="AC43" s="174">
        <v>1</v>
      </c>
      <c r="AD43" s="175">
        <f t="shared" si="58"/>
        <v>262.08</v>
      </c>
      <c r="AE43" s="175">
        <f t="shared" si="59"/>
        <v>1000.76</v>
      </c>
      <c r="AF43" s="175">
        <f t="shared" si="60"/>
        <v>1262.8399999999999</v>
      </c>
      <c r="AG43" s="192"/>
      <c r="AH43" s="192"/>
      <c r="AI43" s="192"/>
      <c r="AJ43" s="192"/>
      <c r="AL43" s="94">
        <f t="shared" si="41"/>
        <v>1</v>
      </c>
      <c r="AM43" s="97">
        <f t="shared" si="42"/>
        <v>262.08</v>
      </c>
      <c r="AN43" s="97">
        <f t="shared" si="43"/>
        <v>1000.76</v>
      </c>
      <c r="AO43" s="97">
        <f t="shared" si="44"/>
        <v>1262.8399999999999</v>
      </c>
      <c r="AQ43" s="231">
        <f t="shared" si="45"/>
        <v>0</v>
      </c>
      <c r="AR43" s="231">
        <f t="shared" si="46"/>
        <v>0</v>
      </c>
      <c r="AS43" s="231">
        <f t="shared" si="47"/>
        <v>0</v>
      </c>
    </row>
    <row r="44" spans="1:45" x14ac:dyDescent="0.25">
      <c r="A44" s="332">
        <v>33</v>
      </c>
      <c r="B44" s="195"/>
      <c r="C44" s="245"/>
      <c r="D44" s="245" t="s">
        <v>121</v>
      </c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102">
        <f>SUM(O37:O43)</f>
        <v>2473.67</v>
      </c>
      <c r="P44" s="102">
        <f>SUM(P37:P43)</f>
        <v>5722.6</v>
      </c>
      <c r="Q44" s="102">
        <f>SUM(Q37:Q43)</f>
        <v>8196.27</v>
      </c>
      <c r="R44" s="332"/>
      <c r="S44" s="332"/>
      <c r="T44" s="332"/>
      <c r="U44" s="4"/>
      <c r="V44" s="188">
        <f>Q44</f>
        <v>8196.27</v>
      </c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</row>
    <row r="45" spans="1:45" x14ac:dyDescent="0.25">
      <c r="A45" s="332">
        <v>34</v>
      </c>
      <c r="B45" s="250"/>
      <c r="C45" s="251"/>
      <c r="D45" s="250"/>
      <c r="E45" s="201"/>
      <c r="F45" s="250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332"/>
      <c r="S45" s="332"/>
      <c r="T45" s="332"/>
      <c r="U45" s="4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</row>
    <row r="46" spans="1:45" x14ac:dyDescent="0.25">
      <c r="A46" s="332">
        <v>35</v>
      </c>
      <c r="B46" s="272" t="s">
        <v>113</v>
      </c>
      <c r="C46" s="103" t="s">
        <v>61</v>
      </c>
      <c r="D46" s="272" t="s">
        <v>91</v>
      </c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332"/>
      <c r="S46" s="332"/>
      <c r="T46" s="332"/>
      <c r="U46" s="4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</row>
    <row r="47" spans="1:45" ht="25.5" x14ac:dyDescent="0.25">
      <c r="A47" s="332">
        <v>36</v>
      </c>
      <c r="B47" s="3" t="s">
        <v>132</v>
      </c>
      <c r="C47" s="23" t="s">
        <v>155</v>
      </c>
      <c r="D47" s="3" t="s">
        <v>110</v>
      </c>
      <c r="E47" s="17">
        <v>173</v>
      </c>
      <c r="F47" s="4" t="s">
        <v>111</v>
      </c>
      <c r="G47" s="16">
        <v>3.83</v>
      </c>
      <c r="H47" s="16">
        <v>1.31</v>
      </c>
      <c r="I47" s="16">
        <f>SUM(G47,H47)</f>
        <v>5.1400000000000006</v>
      </c>
      <c r="J47" s="16">
        <f>ROUND((E47*G47),2)</f>
        <v>662.59</v>
      </c>
      <c r="K47" s="16">
        <f>ROUND((E47*H47),2)</f>
        <v>226.63</v>
      </c>
      <c r="L47" s="94">
        <f>$E$7</f>
        <v>0.27800000000000002</v>
      </c>
      <c r="M47" s="16">
        <f>ROUND((J47*$L47),2)</f>
        <v>184.2</v>
      </c>
      <c r="N47" s="16">
        <f>ROUND((K47*$L47),2)</f>
        <v>63</v>
      </c>
      <c r="O47" s="16">
        <f>SUM(M47,J47)</f>
        <v>846.79</v>
      </c>
      <c r="P47" s="16">
        <f>SUM(N47,K47)</f>
        <v>289.63</v>
      </c>
      <c r="Q47" s="16">
        <f>SUM(O47:P47)</f>
        <v>1136.42</v>
      </c>
      <c r="R47" s="260">
        <f>Q47/$U$6</f>
        <v>4.3758415135370507E-3</v>
      </c>
      <c r="S47" s="260">
        <f>S46+R47</f>
        <v>4.3758415135370507E-3</v>
      </c>
      <c r="T47" s="262" t="s">
        <v>430</v>
      </c>
      <c r="U47" s="26"/>
      <c r="Y47" s="174">
        <v>0.5</v>
      </c>
      <c r="Z47" s="175">
        <f t="shared" ref="Z47" si="67">TRUNC($Y47*O47,2)</f>
        <v>423.39</v>
      </c>
      <c r="AA47" s="175">
        <f t="shared" ref="AA47" si="68">TRUNC($Y47*P47,2)</f>
        <v>144.81</v>
      </c>
      <c r="AB47" s="175">
        <f t="shared" ref="AB47" si="69">Z47+AA47</f>
        <v>568.20000000000005</v>
      </c>
      <c r="AC47" s="174">
        <v>0.5</v>
      </c>
      <c r="AD47" s="175">
        <f>TRUNC($AC47*O47,2)+0.01</f>
        <v>423.4</v>
      </c>
      <c r="AE47" s="175">
        <f>TRUNC($AC47*P47,2)+0.01</f>
        <v>144.82</v>
      </c>
      <c r="AF47" s="175">
        <f t="shared" ref="AF47:AF48" si="70">AD47+AE47</f>
        <v>568.22</v>
      </c>
      <c r="AG47" s="192"/>
      <c r="AH47" s="192"/>
      <c r="AI47" s="192"/>
      <c r="AJ47" s="192"/>
      <c r="AL47" s="94">
        <f t="shared" ref="AL47:AL54" si="71">Y47+AC47+AG47</f>
        <v>1</v>
      </c>
      <c r="AM47" s="97">
        <f t="shared" ref="AM47:AM54" si="72">Z47+AD47+AH47</f>
        <v>846.79</v>
      </c>
      <c r="AN47" s="97">
        <f t="shared" ref="AN47:AN54" si="73">AA47+AE47+AI47</f>
        <v>289.63</v>
      </c>
      <c r="AO47" s="97">
        <f t="shared" ref="AO47:AO54" si="74">AB47+AF47+AJ47</f>
        <v>1136.42</v>
      </c>
      <c r="AQ47" s="231">
        <f t="shared" ref="AQ47:AQ54" si="75">O47-AM47</f>
        <v>0</v>
      </c>
      <c r="AR47" s="231">
        <f t="shared" ref="AR47:AR54" si="76">P47-AN47</f>
        <v>0</v>
      </c>
      <c r="AS47" s="231">
        <f t="shared" ref="AS47:AS54" si="77">Q47-AO47</f>
        <v>0</v>
      </c>
    </row>
    <row r="48" spans="1:45" ht="25.5" x14ac:dyDescent="0.25">
      <c r="A48" s="332">
        <v>37</v>
      </c>
      <c r="B48" s="3" t="s">
        <v>183</v>
      </c>
      <c r="C48" s="23" t="s">
        <v>651</v>
      </c>
      <c r="D48" s="3" t="s">
        <v>184</v>
      </c>
      <c r="E48" s="17">
        <v>173</v>
      </c>
      <c r="F48" s="4" t="s">
        <v>111</v>
      </c>
      <c r="G48" s="16">
        <v>3.14</v>
      </c>
      <c r="H48" s="16">
        <v>1.53</v>
      </c>
      <c r="I48" s="16">
        <f>SUM(G48,H48)</f>
        <v>4.67</v>
      </c>
      <c r="J48" s="16">
        <f>ROUND((E48*G48),2)</f>
        <v>543.22</v>
      </c>
      <c r="K48" s="16">
        <f>ROUND((E48*H48),2)</f>
        <v>264.69</v>
      </c>
      <c r="L48" s="94">
        <f>$E$7</f>
        <v>0.27800000000000002</v>
      </c>
      <c r="M48" s="16">
        <f>ROUND((J48*$L48),2)</f>
        <v>151.02000000000001</v>
      </c>
      <c r="N48" s="16">
        <f>ROUND((K48*$L48),2)</f>
        <v>73.58</v>
      </c>
      <c r="O48" s="16">
        <f>SUM(M48,J48)</f>
        <v>694.24</v>
      </c>
      <c r="P48" s="16">
        <f>SUM(N48,K48)</f>
        <v>338.27</v>
      </c>
      <c r="Q48" s="16">
        <f>SUM(O48:P48)</f>
        <v>1032.51</v>
      </c>
      <c r="R48" s="260">
        <f>Q48/$U$6</f>
        <v>3.9757309103519295E-3</v>
      </c>
      <c r="S48" s="260">
        <f>S47+R48</f>
        <v>8.351572423888981E-3</v>
      </c>
      <c r="T48" s="262" t="s">
        <v>430</v>
      </c>
      <c r="U48" s="26"/>
      <c r="Y48" s="174">
        <v>0.5</v>
      </c>
      <c r="Z48" s="175">
        <f t="shared" ref="Z48" si="78">TRUNC($Y48*O48,2)</f>
        <v>347.12</v>
      </c>
      <c r="AA48" s="175">
        <f t="shared" ref="AA48" si="79">TRUNC($Y48*P48,2)</f>
        <v>169.13</v>
      </c>
      <c r="AB48" s="175">
        <f t="shared" ref="AB48" si="80">Z48+AA48</f>
        <v>516.25</v>
      </c>
      <c r="AC48" s="174">
        <v>0.5</v>
      </c>
      <c r="AD48" s="175">
        <f>TRUNC($AC48*O48,2)</f>
        <v>347.12</v>
      </c>
      <c r="AE48" s="175">
        <f>TRUNC($AC48*P48,2)+0.01</f>
        <v>169.14</v>
      </c>
      <c r="AF48" s="175">
        <f t="shared" si="70"/>
        <v>516.26</v>
      </c>
      <c r="AG48" s="192"/>
      <c r="AH48" s="192"/>
      <c r="AI48" s="192"/>
      <c r="AJ48" s="192"/>
      <c r="AL48" s="94">
        <f t="shared" si="71"/>
        <v>1</v>
      </c>
      <c r="AM48" s="97">
        <f t="shared" si="72"/>
        <v>694.24</v>
      </c>
      <c r="AN48" s="97">
        <f t="shared" si="73"/>
        <v>338.27</v>
      </c>
      <c r="AO48" s="97">
        <f t="shared" si="74"/>
        <v>1032.51</v>
      </c>
      <c r="AQ48" s="231">
        <f t="shared" si="75"/>
        <v>0</v>
      </c>
      <c r="AR48" s="231">
        <f t="shared" si="76"/>
        <v>0</v>
      </c>
      <c r="AS48" s="231">
        <f t="shared" si="77"/>
        <v>0</v>
      </c>
    </row>
    <row r="49" spans="1:45" ht="25.5" x14ac:dyDescent="0.25">
      <c r="A49" s="332">
        <v>38</v>
      </c>
      <c r="B49" s="3" t="s">
        <v>185</v>
      </c>
      <c r="C49" s="23" t="s">
        <v>881</v>
      </c>
      <c r="D49" s="3" t="s">
        <v>830</v>
      </c>
      <c r="E49" s="17">
        <v>201.33</v>
      </c>
      <c r="F49" s="4" t="s">
        <v>111</v>
      </c>
      <c r="G49" s="16">
        <v>3.03</v>
      </c>
      <c r="H49" s="16">
        <v>1.4500000000000002</v>
      </c>
      <c r="I49" s="16">
        <f>SUM(G49,H49)</f>
        <v>4.4800000000000004</v>
      </c>
      <c r="J49" s="16">
        <f>ROUND((E49*G49),2)</f>
        <v>610.03</v>
      </c>
      <c r="K49" s="16">
        <f>ROUND((E49*H49),2)</f>
        <v>291.93</v>
      </c>
      <c r="L49" s="94">
        <f>$E$7</f>
        <v>0.27800000000000002</v>
      </c>
      <c r="M49" s="16">
        <f>ROUND((J49*$L49),2)</f>
        <v>169.59</v>
      </c>
      <c r="N49" s="16">
        <f>ROUND((K49*$L49),2)</f>
        <v>81.16</v>
      </c>
      <c r="O49" s="16">
        <f>SUM(M49,J49)</f>
        <v>779.62</v>
      </c>
      <c r="P49" s="16">
        <f>SUM(N49,K49)</f>
        <v>373.09000000000003</v>
      </c>
      <c r="Q49" s="16">
        <f>SUM(O49:P49)</f>
        <v>1152.71</v>
      </c>
      <c r="R49" s="260">
        <f>Q49/$U$6</f>
        <v>4.4385669656194834E-3</v>
      </c>
      <c r="S49" s="260">
        <f>S48+R49</f>
        <v>1.2790139389508464E-2</v>
      </c>
      <c r="T49" s="262" t="s">
        <v>430</v>
      </c>
      <c r="U49" s="26"/>
      <c r="Y49" s="174">
        <v>1</v>
      </c>
      <c r="Z49" s="175">
        <f t="shared" ref="Z49" si="81">TRUNC($Y49*O49,2)</f>
        <v>779.62</v>
      </c>
      <c r="AA49" s="175">
        <f t="shared" ref="AA49" si="82">TRUNC($Y49*P49,2)</f>
        <v>373.09</v>
      </c>
      <c r="AB49" s="175">
        <f t="shared" ref="AB49" si="83">Z49+AA49</f>
        <v>1152.71</v>
      </c>
      <c r="AC49" s="192"/>
      <c r="AD49" s="192"/>
      <c r="AE49" s="192"/>
      <c r="AF49" s="192"/>
      <c r="AG49" s="192"/>
      <c r="AH49" s="192"/>
      <c r="AI49" s="192"/>
      <c r="AJ49" s="192"/>
      <c r="AL49" s="94">
        <f t="shared" si="71"/>
        <v>1</v>
      </c>
      <c r="AM49" s="97">
        <f t="shared" si="72"/>
        <v>779.62</v>
      </c>
      <c r="AN49" s="97">
        <f t="shared" si="73"/>
        <v>373.09</v>
      </c>
      <c r="AO49" s="97">
        <f t="shared" si="74"/>
        <v>1152.71</v>
      </c>
      <c r="AQ49" s="231">
        <f t="shared" si="75"/>
        <v>0</v>
      </c>
      <c r="AR49" s="231">
        <f t="shared" si="76"/>
        <v>0</v>
      </c>
      <c r="AS49" s="231">
        <f t="shared" si="77"/>
        <v>0</v>
      </c>
    </row>
    <row r="50" spans="1:45" x14ac:dyDescent="0.25">
      <c r="A50" s="332">
        <v>39</v>
      </c>
      <c r="B50" s="3" t="s">
        <v>501</v>
      </c>
      <c r="C50" s="278" t="s">
        <v>831</v>
      </c>
      <c r="D50" s="279" t="s">
        <v>832</v>
      </c>
      <c r="E50" s="17">
        <v>201.33</v>
      </c>
      <c r="F50" s="4" t="s">
        <v>111</v>
      </c>
      <c r="G50" s="16">
        <v>1.93</v>
      </c>
      <c r="H50" s="16">
        <v>52.01</v>
      </c>
      <c r="I50" s="16">
        <f>SUM(G50,H50)</f>
        <v>53.94</v>
      </c>
      <c r="J50" s="16">
        <f>ROUND((E50*G50),2)</f>
        <v>388.57</v>
      </c>
      <c r="K50" s="16">
        <f>ROUND((E50*H50),2)</f>
        <v>10471.17</v>
      </c>
      <c r="L50" s="94">
        <f>$E$7</f>
        <v>0.27800000000000002</v>
      </c>
      <c r="M50" s="16">
        <f>ROUND((J50*$L50),2)</f>
        <v>108.02</v>
      </c>
      <c r="N50" s="16">
        <f>ROUND((K50*$L50),2)</f>
        <v>2910.99</v>
      </c>
      <c r="O50" s="16">
        <f>SUM(M50,J50)</f>
        <v>496.59</v>
      </c>
      <c r="P50" s="16">
        <f>SUM(N50,K50)</f>
        <v>13382.16</v>
      </c>
      <c r="Q50" s="16">
        <f>SUM(O50:P50)</f>
        <v>13878.75</v>
      </c>
      <c r="R50" s="260">
        <f>Q50/$U$6</f>
        <v>5.344081449288321E-2</v>
      </c>
      <c r="S50" s="260">
        <f>S49+R50</f>
        <v>6.6230953882391669E-2</v>
      </c>
      <c r="T50" s="261" t="s">
        <v>406</v>
      </c>
      <c r="U50" s="179"/>
      <c r="Y50" s="192"/>
      <c r="Z50" s="192"/>
      <c r="AA50" s="192"/>
      <c r="AB50" s="192"/>
      <c r="AC50" s="174">
        <v>1</v>
      </c>
      <c r="AD50" s="175">
        <f>TRUNC($AC50*O50,2)</f>
        <v>496.59</v>
      </c>
      <c r="AE50" s="175">
        <f>TRUNC($AC50*P50,2)</f>
        <v>13382.16</v>
      </c>
      <c r="AF50" s="175">
        <f t="shared" ref="AF50:AF51" si="84">AD50+AE50</f>
        <v>13878.75</v>
      </c>
      <c r="AG50" s="192"/>
      <c r="AH50" s="192"/>
      <c r="AI50" s="192"/>
      <c r="AJ50" s="192"/>
      <c r="AL50" s="94">
        <f t="shared" si="71"/>
        <v>1</v>
      </c>
      <c r="AM50" s="97">
        <f t="shared" si="72"/>
        <v>496.59</v>
      </c>
      <c r="AN50" s="97">
        <f t="shared" si="73"/>
        <v>13382.16</v>
      </c>
      <c r="AO50" s="97">
        <f t="shared" si="74"/>
        <v>13878.75</v>
      </c>
      <c r="AQ50" s="231">
        <f t="shared" si="75"/>
        <v>0</v>
      </c>
      <c r="AR50" s="231">
        <f t="shared" si="76"/>
        <v>0</v>
      </c>
      <c r="AS50" s="231">
        <f t="shared" si="77"/>
        <v>0</v>
      </c>
    </row>
    <row r="51" spans="1:45" ht="51" x14ac:dyDescent="0.25">
      <c r="A51" s="332">
        <v>40</v>
      </c>
      <c r="B51" s="3" t="s">
        <v>534</v>
      </c>
      <c r="C51" s="23" t="s">
        <v>885</v>
      </c>
      <c r="D51" s="3" t="s">
        <v>884</v>
      </c>
      <c r="E51" s="17">
        <v>6.33</v>
      </c>
      <c r="F51" s="4" t="s">
        <v>507</v>
      </c>
      <c r="G51" s="16">
        <v>17.39</v>
      </c>
      <c r="H51" s="16">
        <f>0.72+49.66+0.08</f>
        <v>50.459999999999994</v>
      </c>
      <c r="I51" s="16">
        <f>SUM(G51,H51)</f>
        <v>67.849999999999994</v>
      </c>
      <c r="J51" s="16">
        <f>ROUND((E51*G51),2)</f>
        <v>110.08</v>
      </c>
      <c r="K51" s="16">
        <f>ROUND((E51*H51),2)</f>
        <v>319.41000000000003</v>
      </c>
      <c r="L51" s="94">
        <f>$E$7</f>
        <v>0.27800000000000002</v>
      </c>
      <c r="M51" s="16">
        <f>ROUND((J51*$L51),2)</f>
        <v>30.6</v>
      </c>
      <c r="N51" s="16">
        <f>ROUND((K51*$L51),2)</f>
        <v>88.8</v>
      </c>
      <c r="O51" s="16">
        <f>SUM(M51,J51)</f>
        <v>140.68</v>
      </c>
      <c r="P51" s="16">
        <f>SUM(N51,K51)</f>
        <v>408.21000000000004</v>
      </c>
      <c r="Q51" s="16">
        <f>SUM(O51:P51)</f>
        <v>548.8900000000001</v>
      </c>
      <c r="R51" s="260">
        <f>Q51/$U$6</f>
        <v>2.1135281395657872E-3</v>
      </c>
      <c r="S51" s="260">
        <f>S50+R51</f>
        <v>6.8344482021957462E-2</v>
      </c>
      <c r="T51" s="189" t="s">
        <v>443</v>
      </c>
      <c r="U51" s="26"/>
      <c r="Y51" s="192"/>
      <c r="Z51" s="192"/>
      <c r="AA51" s="192"/>
      <c r="AB51" s="192"/>
      <c r="AC51" s="174">
        <v>1</v>
      </c>
      <c r="AD51" s="175">
        <f>TRUNC($AC51*O51,2)</f>
        <v>140.68</v>
      </c>
      <c r="AE51" s="175">
        <f>TRUNC($AC51*P51,2)</f>
        <v>408.21</v>
      </c>
      <c r="AF51" s="175">
        <f t="shared" si="84"/>
        <v>548.89</v>
      </c>
      <c r="AG51" s="192"/>
      <c r="AH51" s="192"/>
      <c r="AI51" s="192"/>
      <c r="AJ51" s="192"/>
      <c r="AL51" s="94">
        <f t="shared" ref="AL51:AL52" si="85">Y51+AC51+AG51</f>
        <v>1</v>
      </c>
      <c r="AM51" s="97">
        <f t="shared" ref="AM51:AM52" si="86">Z51+AD51+AH51</f>
        <v>140.68</v>
      </c>
      <c r="AN51" s="97">
        <f t="shared" ref="AN51:AN52" si="87">AA51+AE51+AI51</f>
        <v>408.21</v>
      </c>
      <c r="AO51" s="97">
        <f t="shared" ref="AO51:AO52" si="88">AB51+AF51+AJ51</f>
        <v>548.89</v>
      </c>
      <c r="AQ51" s="231">
        <f t="shared" ref="AQ51:AQ52" si="89">O51-AM51</f>
        <v>0</v>
      </c>
      <c r="AR51" s="231">
        <f t="shared" ref="AR51:AR52" si="90">P51-AN51</f>
        <v>0</v>
      </c>
      <c r="AS51" s="231">
        <f t="shared" ref="AS51:AS52" si="91">Q51-AO51</f>
        <v>0</v>
      </c>
    </row>
    <row r="52" spans="1:45" ht="38.25" x14ac:dyDescent="0.25">
      <c r="A52" s="332">
        <v>41</v>
      </c>
      <c r="B52" s="3" t="s">
        <v>535</v>
      </c>
      <c r="C52" s="278" t="s">
        <v>886</v>
      </c>
      <c r="D52" s="279" t="s">
        <v>887</v>
      </c>
      <c r="E52" s="17">
        <v>21.1</v>
      </c>
      <c r="F52" s="4" t="s">
        <v>72</v>
      </c>
      <c r="G52" s="16">
        <v>15.47</v>
      </c>
      <c r="H52" s="16">
        <f>0.02+17.5+0.03</f>
        <v>17.55</v>
      </c>
      <c r="I52" s="16">
        <f>SUM(G52,H52)</f>
        <v>33.020000000000003</v>
      </c>
      <c r="J52" s="16">
        <f>ROUND((E52*G52),2)</f>
        <v>326.42</v>
      </c>
      <c r="K52" s="16">
        <f>ROUND((E52*H52),2)</f>
        <v>370.31</v>
      </c>
      <c r="L52" s="94">
        <f>$E$7</f>
        <v>0.27800000000000002</v>
      </c>
      <c r="M52" s="16">
        <f>ROUND((J52*$L52),2)</f>
        <v>90.74</v>
      </c>
      <c r="N52" s="16">
        <f>ROUND((K52*$L52),2)</f>
        <v>102.95</v>
      </c>
      <c r="O52" s="16">
        <f>SUM(M52,J52)</f>
        <v>417.16</v>
      </c>
      <c r="P52" s="16">
        <f>SUM(N52,K52)</f>
        <v>473.26</v>
      </c>
      <c r="Q52" s="16">
        <f>SUM(O52:P52)</f>
        <v>890.42000000000007</v>
      </c>
      <c r="R52" s="260">
        <f>Q52/$U$6</f>
        <v>3.4286063255518739E-3</v>
      </c>
      <c r="S52" s="260">
        <f>S51+R52</f>
        <v>7.177308834750934E-2</v>
      </c>
      <c r="T52" s="189" t="s">
        <v>443</v>
      </c>
      <c r="U52" s="179"/>
      <c r="Y52" s="174">
        <v>1</v>
      </c>
      <c r="Z52" s="175">
        <f t="shared" ref="Z52:Z53" si="92">TRUNC($Y52*O52,2)</f>
        <v>417.16</v>
      </c>
      <c r="AA52" s="175">
        <f t="shared" ref="AA52:AA53" si="93">TRUNC($Y52*P52,2)</f>
        <v>473.26</v>
      </c>
      <c r="AB52" s="175">
        <f t="shared" ref="AB52:AB53" si="94">Z52+AA52</f>
        <v>890.42000000000007</v>
      </c>
      <c r="AC52" s="192"/>
      <c r="AD52" s="192"/>
      <c r="AE52" s="192"/>
      <c r="AF52" s="192"/>
      <c r="AG52" s="192"/>
      <c r="AH52" s="192"/>
      <c r="AI52" s="192"/>
      <c r="AJ52" s="192"/>
      <c r="AL52" s="94">
        <f t="shared" si="85"/>
        <v>1</v>
      </c>
      <c r="AM52" s="97">
        <f t="shared" si="86"/>
        <v>417.16</v>
      </c>
      <c r="AN52" s="97">
        <f t="shared" si="87"/>
        <v>473.26</v>
      </c>
      <c r="AO52" s="97">
        <f t="shared" si="88"/>
        <v>890.42000000000007</v>
      </c>
      <c r="AQ52" s="231">
        <f t="shared" si="89"/>
        <v>0</v>
      </c>
      <c r="AR52" s="231">
        <f t="shared" si="90"/>
        <v>0</v>
      </c>
      <c r="AS52" s="231">
        <f t="shared" si="91"/>
        <v>0</v>
      </c>
    </row>
    <row r="53" spans="1:45" ht="25.5" x14ac:dyDescent="0.25">
      <c r="A53" s="332">
        <v>42</v>
      </c>
      <c r="B53" s="3" t="s">
        <v>828</v>
      </c>
      <c r="C53" s="23" t="s">
        <v>833</v>
      </c>
      <c r="D53" s="3" t="s">
        <v>834</v>
      </c>
      <c r="E53" s="17">
        <v>21.1</v>
      </c>
      <c r="F53" s="4" t="s">
        <v>72</v>
      </c>
      <c r="G53" s="16">
        <v>7.13</v>
      </c>
      <c r="H53" s="16">
        <v>28.43</v>
      </c>
      <c r="I53" s="16">
        <f>SUM(G53,H53)</f>
        <v>35.56</v>
      </c>
      <c r="J53" s="16">
        <f>ROUND((E53*G53),2)</f>
        <v>150.44</v>
      </c>
      <c r="K53" s="16">
        <f>ROUND((E53*H53),2)</f>
        <v>599.87</v>
      </c>
      <c r="L53" s="94">
        <f>$E$7</f>
        <v>0.27800000000000002</v>
      </c>
      <c r="M53" s="16">
        <f>ROUND((J53*$L53),2)</f>
        <v>41.82</v>
      </c>
      <c r="N53" s="16">
        <f>ROUND((K53*$L53),2)</f>
        <v>166.76</v>
      </c>
      <c r="O53" s="16">
        <f>SUM(M53,J53)</f>
        <v>192.26</v>
      </c>
      <c r="P53" s="16">
        <f>SUM(N53,K53)</f>
        <v>766.63</v>
      </c>
      <c r="Q53" s="16">
        <f>SUM(O53:P53)</f>
        <v>958.89</v>
      </c>
      <c r="R53" s="260">
        <f>Q53/$U$6</f>
        <v>3.6922534528744146E-3</v>
      </c>
      <c r="S53" s="260">
        <f>S52+R53</f>
        <v>7.5465341800383751E-2</v>
      </c>
      <c r="T53" s="189" t="s">
        <v>443</v>
      </c>
      <c r="U53" s="26"/>
      <c r="Y53" s="174">
        <v>1</v>
      </c>
      <c r="Z53" s="175">
        <f t="shared" si="92"/>
        <v>192.26</v>
      </c>
      <c r="AA53" s="175">
        <f t="shared" si="93"/>
        <v>766.63</v>
      </c>
      <c r="AB53" s="175">
        <f t="shared" si="94"/>
        <v>958.89</v>
      </c>
      <c r="AC53" s="192"/>
      <c r="AD53" s="192"/>
      <c r="AE53" s="192"/>
      <c r="AF53" s="192"/>
      <c r="AG53" s="192"/>
      <c r="AH53" s="192"/>
      <c r="AI53" s="192"/>
      <c r="AJ53" s="192"/>
      <c r="AL53" s="94">
        <f t="shared" si="71"/>
        <v>1</v>
      </c>
      <c r="AM53" s="97">
        <f t="shared" si="72"/>
        <v>192.26</v>
      </c>
      <c r="AN53" s="97">
        <f t="shared" si="73"/>
        <v>766.63</v>
      </c>
      <c r="AO53" s="97">
        <f t="shared" si="74"/>
        <v>958.89</v>
      </c>
      <c r="AQ53" s="231">
        <f t="shared" si="75"/>
        <v>0</v>
      </c>
      <c r="AR53" s="231">
        <f t="shared" si="76"/>
        <v>0</v>
      </c>
      <c r="AS53" s="231">
        <f t="shared" si="77"/>
        <v>0</v>
      </c>
    </row>
    <row r="54" spans="1:45" ht="38.25" x14ac:dyDescent="0.25">
      <c r="A54" s="332">
        <v>43</v>
      </c>
      <c r="B54" s="3" t="s">
        <v>829</v>
      </c>
      <c r="C54" s="278" t="s">
        <v>889</v>
      </c>
      <c r="D54" s="279" t="s">
        <v>888</v>
      </c>
      <c r="E54" s="282">
        <v>9</v>
      </c>
      <c r="F54" s="4" t="s">
        <v>507</v>
      </c>
      <c r="G54" s="16">
        <v>14.93</v>
      </c>
      <c r="H54" s="16">
        <v>22.68</v>
      </c>
      <c r="I54" s="16">
        <f>SUM(G54,H54)</f>
        <v>37.61</v>
      </c>
      <c r="J54" s="16">
        <f>ROUND((E54*G54),2)</f>
        <v>134.37</v>
      </c>
      <c r="K54" s="16">
        <f>ROUND((E54*H54),2)</f>
        <v>204.12</v>
      </c>
      <c r="L54" s="94">
        <f>$E$7</f>
        <v>0.27800000000000002</v>
      </c>
      <c r="M54" s="16">
        <f>ROUND((J54*$L54),2)</f>
        <v>37.35</v>
      </c>
      <c r="N54" s="16">
        <f>ROUND((K54*$L54),2)</f>
        <v>56.75</v>
      </c>
      <c r="O54" s="16">
        <f>SUM(M54,J54)</f>
        <v>171.72</v>
      </c>
      <c r="P54" s="16">
        <f>SUM(N54,K54)</f>
        <v>260.87</v>
      </c>
      <c r="Q54" s="16">
        <f>SUM(O54:P54)</f>
        <v>432.59000000000003</v>
      </c>
      <c r="R54" s="260">
        <f>Q54/$U$6</f>
        <v>1.6657092275223885E-3</v>
      </c>
      <c r="S54" s="260">
        <f>S53+R54</f>
        <v>7.7131051027906142E-2</v>
      </c>
      <c r="T54" s="189" t="s">
        <v>443</v>
      </c>
      <c r="U54" s="179"/>
      <c r="Y54" s="192"/>
      <c r="Z54" s="192"/>
      <c r="AA54" s="192"/>
      <c r="AB54" s="192"/>
      <c r="AC54" s="174">
        <v>1</v>
      </c>
      <c r="AD54" s="175">
        <f>TRUNC($AC54*O54,2)</f>
        <v>171.72</v>
      </c>
      <c r="AE54" s="175">
        <f>TRUNC($AC54*P54,2)</f>
        <v>260.87</v>
      </c>
      <c r="AF54" s="175">
        <f t="shared" ref="AF54" si="95">AD54+AE54</f>
        <v>432.59000000000003</v>
      </c>
      <c r="AG54" s="192"/>
      <c r="AH54" s="192"/>
      <c r="AI54" s="192"/>
      <c r="AJ54" s="192"/>
      <c r="AL54" s="94">
        <f t="shared" si="71"/>
        <v>1</v>
      </c>
      <c r="AM54" s="97">
        <f t="shared" si="72"/>
        <v>171.72</v>
      </c>
      <c r="AN54" s="97">
        <f t="shared" si="73"/>
        <v>260.87</v>
      </c>
      <c r="AO54" s="97">
        <f t="shared" si="74"/>
        <v>432.59000000000003</v>
      </c>
      <c r="AQ54" s="231">
        <f t="shared" si="75"/>
        <v>0</v>
      </c>
      <c r="AR54" s="231">
        <f t="shared" si="76"/>
        <v>0</v>
      </c>
      <c r="AS54" s="231">
        <f t="shared" si="77"/>
        <v>0</v>
      </c>
    </row>
    <row r="55" spans="1:45" x14ac:dyDescent="0.25">
      <c r="A55" s="332">
        <v>44</v>
      </c>
      <c r="B55" s="245"/>
      <c r="C55" s="245"/>
      <c r="D55" s="245" t="s">
        <v>120</v>
      </c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102">
        <f>SUM(O47:O54)</f>
        <v>3739.06</v>
      </c>
      <c r="P55" s="102">
        <f>SUM(P47:P54)</f>
        <v>16292.12</v>
      </c>
      <c r="Q55" s="102">
        <f>SUM(Q47:Q54)</f>
        <v>20031.179999999997</v>
      </c>
      <c r="R55" s="332"/>
      <c r="S55" s="332"/>
      <c r="T55" s="332"/>
      <c r="U55" s="4"/>
      <c r="V55" s="188">
        <f>Q55</f>
        <v>20031.179999999997</v>
      </c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</row>
    <row r="56" spans="1:45" x14ac:dyDescent="0.25">
      <c r="A56" s="332">
        <v>45</v>
      </c>
      <c r="B56" s="250"/>
      <c r="C56" s="251"/>
      <c r="D56" s="250"/>
      <c r="E56" s="201"/>
      <c r="F56" s="250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332"/>
      <c r="S56" s="332"/>
      <c r="T56" s="332"/>
      <c r="U56" s="4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</row>
    <row r="57" spans="1:45" x14ac:dyDescent="0.25">
      <c r="A57" s="332">
        <v>46</v>
      </c>
      <c r="B57" s="272" t="s">
        <v>114</v>
      </c>
      <c r="C57" s="103" t="s">
        <v>61</v>
      </c>
      <c r="D57" s="272" t="s">
        <v>94</v>
      </c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332"/>
      <c r="S57" s="332"/>
      <c r="T57" s="332"/>
      <c r="U57" s="4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</row>
    <row r="58" spans="1:45" ht="25.5" x14ac:dyDescent="0.25">
      <c r="A58" s="332">
        <v>47</v>
      </c>
      <c r="B58" s="3" t="s">
        <v>133</v>
      </c>
      <c r="C58" s="278" t="s">
        <v>835</v>
      </c>
      <c r="D58" s="279" t="s">
        <v>836</v>
      </c>
      <c r="E58" s="282">
        <v>99.65</v>
      </c>
      <c r="F58" s="274" t="s">
        <v>111</v>
      </c>
      <c r="G58" s="280">
        <v>3.36</v>
      </c>
      <c r="H58" s="280">
        <v>55.88</v>
      </c>
      <c r="I58" s="16">
        <f>SUM(G58,H58)</f>
        <v>59.24</v>
      </c>
      <c r="J58" s="16">
        <f>ROUND((E58*G58),2)</f>
        <v>334.82</v>
      </c>
      <c r="K58" s="16">
        <f>ROUND((E58*H58),2)</f>
        <v>5568.44</v>
      </c>
      <c r="L58" s="94">
        <f>$E$7</f>
        <v>0.27800000000000002</v>
      </c>
      <c r="M58" s="16">
        <f>ROUND((J58*$L58),2)</f>
        <v>93.08</v>
      </c>
      <c r="N58" s="16">
        <f>ROUND((K58*$L58),2)</f>
        <v>1548.03</v>
      </c>
      <c r="O58" s="16">
        <f>SUM(M58,J58)</f>
        <v>427.9</v>
      </c>
      <c r="P58" s="16">
        <f>SUM(N58,K58)</f>
        <v>7116.4699999999993</v>
      </c>
      <c r="Q58" s="16">
        <f>SUM(O58:P58)</f>
        <v>7544.369999999999</v>
      </c>
      <c r="R58" s="260">
        <f>Q58/$U$6</f>
        <v>2.9049970468210267E-2</v>
      </c>
      <c r="S58" s="260">
        <f>S57+R58</f>
        <v>2.9049970468210267E-2</v>
      </c>
      <c r="T58" s="261" t="s">
        <v>406</v>
      </c>
      <c r="U58" s="173">
        <f>Q58</f>
        <v>7544.369999999999</v>
      </c>
      <c r="Y58" s="192"/>
      <c r="Z58" s="192"/>
      <c r="AA58" s="192"/>
      <c r="AB58" s="192"/>
      <c r="AC58" s="192"/>
      <c r="AD58" s="192"/>
      <c r="AE58" s="192"/>
      <c r="AF58" s="192"/>
      <c r="AG58" s="174">
        <v>1</v>
      </c>
      <c r="AH58" s="175">
        <f t="shared" ref="AH58" si="96">TRUNC($AG58*O58,2)</f>
        <v>427.9</v>
      </c>
      <c r="AI58" s="175">
        <f t="shared" ref="AI58" si="97">TRUNC($AG58*P58,2)</f>
        <v>7116.47</v>
      </c>
      <c r="AJ58" s="175">
        <f t="shared" ref="AJ58" si="98">AH58+AI58</f>
        <v>7544.37</v>
      </c>
      <c r="AL58" s="94">
        <f t="shared" ref="AL58" si="99">Y58+AC58+AG58</f>
        <v>1</v>
      </c>
      <c r="AM58" s="97">
        <f t="shared" ref="AM58" si="100">Z58+AD58+AH58</f>
        <v>427.9</v>
      </c>
      <c r="AN58" s="97">
        <f t="shared" ref="AN58" si="101">AA58+AE58+AI58</f>
        <v>7116.47</v>
      </c>
      <c r="AO58" s="97">
        <f t="shared" ref="AO58" si="102">AB58+AF58+AJ58</f>
        <v>7544.37</v>
      </c>
      <c r="AQ58" s="231">
        <f t="shared" ref="AQ58" si="103">O58-AM58</f>
        <v>0</v>
      </c>
      <c r="AR58" s="231">
        <f t="shared" ref="AR58" si="104">P58-AN58</f>
        <v>0</v>
      </c>
      <c r="AS58" s="231">
        <f t="shared" ref="AS58" si="105">Q58-AO58</f>
        <v>0</v>
      </c>
    </row>
    <row r="59" spans="1:45" x14ac:dyDescent="0.25">
      <c r="A59" s="332">
        <v>48</v>
      </c>
      <c r="B59" s="195"/>
      <c r="C59" s="245"/>
      <c r="D59" s="245" t="s">
        <v>119</v>
      </c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102">
        <f>SUM(O58:O58)</f>
        <v>427.9</v>
      </c>
      <c r="P59" s="102">
        <f>SUM(P58:P58)</f>
        <v>7116.4699999999993</v>
      </c>
      <c r="Q59" s="102">
        <f>SUM(Q58:Q58)</f>
        <v>7544.369999999999</v>
      </c>
      <c r="R59" s="332"/>
      <c r="S59" s="332"/>
      <c r="T59" s="332"/>
      <c r="U59" s="4"/>
      <c r="V59" s="188">
        <f>Q59</f>
        <v>7544.369999999999</v>
      </c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</row>
    <row r="60" spans="1:45" x14ac:dyDescent="0.25">
      <c r="A60" s="332">
        <v>49</v>
      </c>
      <c r="B60" s="250"/>
      <c r="C60" s="251"/>
      <c r="D60" s="250"/>
      <c r="E60" s="201"/>
      <c r="F60" s="250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332"/>
      <c r="S60" s="332"/>
      <c r="T60" s="332"/>
      <c r="U60" s="4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</row>
    <row r="61" spans="1:45" x14ac:dyDescent="0.25">
      <c r="A61" s="332">
        <v>50</v>
      </c>
      <c r="B61" s="272" t="s">
        <v>82</v>
      </c>
      <c r="C61" s="103" t="s">
        <v>61</v>
      </c>
      <c r="D61" s="272" t="s">
        <v>0</v>
      </c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332"/>
      <c r="S61" s="332"/>
      <c r="T61" s="332"/>
      <c r="U61" s="4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</row>
    <row r="62" spans="1:45" x14ac:dyDescent="0.25">
      <c r="A62" s="332">
        <v>51</v>
      </c>
      <c r="B62" s="3" t="s">
        <v>83</v>
      </c>
      <c r="C62" s="23" t="s">
        <v>508</v>
      </c>
      <c r="D62" s="100" t="s">
        <v>128</v>
      </c>
      <c r="E62" s="17">
        <v>16</v>
      </c>
      <c r="F62" s="4" t="s">
        <v>66</v>
      </c>
      <c r="G62" s="16">
        <v>9.2899999999999991</v>
      </c>
      <c r="H62" s="16">
        <v>4.6399999999999997</v>
      </c>
      <c r="I62" s="16">
        <f>SUM(G62,H62)</f>
        <v>13.93</v>
      </c>
      <c r="J62" s="16">
        <f>ROUND((E62*G62),2)</f>
        <v>148.63999999999999</v>
      </c>
      <c r="K62" s="16">
        <f>ROUND((E62*H62),2)</f>
        <v>74.239999999999995</v>
      </c>
      <c r="L62" s="94">
        <f>$E$7</f>
        <v>0.27800000000000002</v>
      </c>
      <c r="M62" s="16">
        <f>ROUND((J62*$L62),2)</f>
        <v>41.32</v>
      </c>
      <c r="N62" s="16">
        <f>ROUND((K62*$L62),2)</f>
        <v>20.64</v>
      </c>
      <c r="O62" s="16">
        <f>SUM(M62,J62)</f>
        <v>189.95999999999998</v>
      </c>
      <c r="P62" s="16">
        <f>SUM(N62,K62)</f>
        <v>94.88</v>
      </c>
      <c r="Q62" s="16">
        <f>SUM(O62:P62)</f>
        <v>284.83999999999997</v>
      </c>
      <c r="R62" s="260">
        <f>Q62/$U$6</f>
        <v>1.096790532299584E-3</v>
      </c>
      <c r="S62" s="260">
        <f>S61+R62</f>
        <v>1.096790532299584E-3</v>
      </c>
      <c r="T62" s="189" t="s">
        <v>443</v>
      </c>
      <c r="U62" s="26"/>
      <c r="Y62" s="174">
        <v>1</v>
      </c>
      <c r="Z62" s="175">
        <f t="shared" ref="Z62:Z63" si="106">TRUNC($Y62*O62,2)</f>
        <v>189.96</v>
      </c>
      <c r="AA62" s="175">
        <f t="shared" ref="AA62:AA63" si="107">TRUNC($Y62*P62,2)</f>
        <v>94.88</v>
      </c>
      <c r="AB62" s="175">
        <f t="shared" ref="AB62:AB63" si="108">Z62+AA62</f>
        <v>284.84000000000003</v>
      </c>
      <c r="AC62" s="192"/>
      <c r="AD62" s="192"/>
      <c r="AE62" s="192"/>
      <c r="AF62" s="192"/>
      <c r="AG62" s="192"/>
      <c r="AH62" s="192"/>
      <c r="AI62" s="192"/>
      <c r="AJ62" s="192"/>
      <c r="AL62" s="94">
        <f t="shared" ref="AL62:AL68" si="109">Y62+AC62+AG62</f>
        <v>1</v>
      </c>
      <c r="AM62" s="97">
        <f t="shared" ref="AM62:AM68" si="110">Z62+AD62+AH62</f>
        <v>189.96</v>
      </c>
      <c r="AN62" s="97">
        <f t="shared" ref="AN62:AN68" si="111">AA62+AE62+AI62</f>
        <v>94.88</v>
      </c>
      <c r="AO62" s="97">
        <f t="shared" ref="AO62:AO68" si="112">AB62+AF62+AJ62</f>
        <v>284.84000000000003</v>
      </c>
      <c r="AQ62" s="231">
        <f t="shared" ref="AQ62:AQ68" si="113">O62-AM62</f>
        <v>0</v>
      </c>
      <c r="AR62" s="231">
        <f t="shared" ref="AR62:AR68" si="114">P62-AN62</f>
        <v>0</v>
      </c>
      <c r="AS62" s="231">
        <f t="shared" ref="AS62:AS68" si="115">Q62-AO62</f>
        <v>0</v>
      </c>
    </row>
    <row r="63" spans="1:45" ht="25.5" x14ac:dyDescent="0.25">
      <c r="A63" s="332">
        <v>52</v>
      </c>
      <c r="B63" s="3" t="s">
        <v>148</v>
      </c>
      <c r="C63" s="23" t="s">
        <v>156</v>
      </c>
      <c r="D63" s="100" t="s">
        <v>151</v>
      </c>
      <c r="E63" s="17">
        <v>4</v>
      </c>
      <c r="F63" s="4" t="s">
        <v>66</v>
      </c>
      <c r="G63" s="16">
        <v>0</v>
      </c>
      <c r="H63" s="16">
        <v>75.09</v>
      </c>
      <c r="I63" s="16">
        <f>SUM(G63,H63)</f>
        <v>75.09</v>
      </c>
      <c r="J63" s="16">
        <f>ROUND((E63*G63),2)</f>
        <v>0</v>
      </c>
      <c r="K63" s="16">
        <f>ROUND((E63*H63),2)</f>
        <v>300.36</v>
      </c>
      <c r="L63" s="94">
        <f>$E$7</f>
        <v>0.27800000000000002</v>
      </c>
      <c r="M63" s="16">
        <f>ROUND((J63*$L63),2)</f>
        <v>0</v>
      </c>
      <c r="N63" s="16">
        <f>ROUND((K63*$L63),2)</f>
        <v>83.5</v>
      </c>
      <c r="O63" s="16">
        <f>SUM(M63,J63)</f>
        <v>0</v>
      </c>
      <c r="P63" s="16">
        <f>SUM(N63,K63)</f>
        <v>383.86</v>
      </c>
      <c r="Q63" s="16">
        <f>SUM(O63:P63)</f>
        <v>383.86</v>
      </c>
      <c r="R63" s="260">
        <f>Q63/$U$6</f>
        <v>1.4780719482113409E-3</v>
      </c>
      <c r="S63" s="260">
        <f>S62+R63</f>
        <v>2.5748624805109251E-3</v>
      </c>
      <c r="T63" s="189" t="s">
        <v>443</v>
      </c>
      <c r="U63" s="26"/>
      <c r="Y63" s="174">
        <v>1</v>
      </c>
      <c r="Z63" s="175">
        <f t="shared" si="106"/>
        <v>0</v>
      </c>
      <c r="AA63" s="175">
        <f t="shared" si="107"/>
        <v>383.86</v>
      </c>
      <c r="AB63" s="175">
        <f t="shared" si="108"/>
        <v>383.86</v>
      </c>
      <c r="AC63" s="192"/>
      <c r="AD63" s="192"/>
      <c r="AE63" s="192"/>
      <c r="AF63" s="192"/>
      <c r="AG63" s="192"/>
      <c r="AH63" s="192"/>
      <c r="AI63" s="192"/>
      <c r="AJ63" s="192"/>
      <c r="AL63" s="94">
        <f t="shared" si="109"/>
        <v>1</v>
      </c>
      <c r="AM63" s="97">
        <f t="shared" si="110"/>
        <v>0</v>
      </c>
      <c r="AN63" s="97">
        <f t="shared" si="111"/>
        <v>383.86</v>
      </c>
      <c r="AO63" s="97">
        <f t="shared" si="112"/>
        <v>383.86</v>
      </c>
      <c r="AQ63" s="231">
        <f t="shared" si="113"/>
        <v>0</v>
      </c>
      <c r="AR63" s="231">
        <f t="shared" si="114"/>
        <v>0</v>
      </c>
      <c r="AS63" s="231">
        <f t="shared" si="115"/>
        <v>0</v>
      </c>
    </row>
    <row r="64" spans="1:45" ht="63.75" x14ac:dyDescent="0.25">
      <c r="A64" s="332">
        <v>53</v>
      </c>
      <c r="B64" s="3" t="s">
        <v>222</v>
      </c>
      <c r="C64" s="23" t="s">
        <v>652</v>
      </c>
      <c r="D64" s="100" t="s">
        <v>509</v>
      </c>
      <c r="E64" s="17">
        <v>18</v>
      </c>
      <c r="F64" s="4" t="s">
        <v>66</v>
      </c>
      <c r="G64" s="16">
        <v>0</v>
      </c>
      <c r="H64" s="16">
        <v>72.73</v>
      </c>
      <c r="I64" s="16">
        <f>SUM(G64,H64)</f>
        <v>72.73</v>
      </c>
      <c r="J64" s="16">
        <f>ROUND((E64*G64),2)</f>
        <v>0</v>
      </c>
      <c r="K64" s="16">
        <f>ROUND((E64*H64),2)</f>
        <v>1309.1400000000001</v>
      </c>
      <c r="L64" s="94">
        <f>$E$7</f>
        <v>0.27800000000000002</v>
      </c>
      <c r="M64" s="16">
        <f>ROUND((J64*$L64),2)</f>
        <v>0</v>
      </c>
      <c r="N64" s="16">
        <f>ROUND((K64*$L64),2)</f>
        <v>363.94</v>
      </c>
      <c r="O64" s="16">
        <f>SUM(M64,J64)</f>
        <v>0</v>
      </c>
      <c r="P64" s="16">
        <f>SUM(N64,K64)</f>
        <v>1673.0800000000002</v>
      </c>
      <c r="Q64" s="16">
        <f>SUM(O64:P64)</f>
        <v>1673.0800000000002</v>
      </c>
      <c r="R64" s="260">
        <f>Q64/$U$6</f>
        <v>6.4422774321717044E-3</v>
      </c>
      <c r="S64" s="260">
        <f>S63+R64</f>
        <v>9.0171399126826295E-3</v>
      </c>
      <c r="T64" s="262" t="s">
        <v>430</v>
      </c>
      <c r="U64" s="173">
        <f>Q64</f>
        <v>1673.0800000000002</v>
      </c>
      <c r="V64" s="332"/>
      <c r="Y64" s="192"/>
      <c r="Z64" s="192"/>
      <c r="AA64" s="192"/>
      <c r="AB64" s="192"/>
      <c r="AC64" s="192"/>
      <c r="AD64" s="192"/>
      <c r="AE64" s="192"/>
      <c r="AF64" s="192"/>
      <c r="AG64" s="174">
        <v>1</v>
      </c>
      <c r="AH64" s="175">
        <f t="shared" ref="AH64" si="116">TRUNC($AG64*O64,2)</f>
        <v>0</v>
      </c>
      <c r="AI64" s="175">
        <f t="shared" ref="AI64" si="117">TRUNC($AG64*P64,2)</f>
        <v>1673.08</v>
      </c>
      <c r="AJ64" s="175">
        <f t="shared" ref="AJ64" si="118">AH64+AI64</f>
        <v>1673.08</v>
      </c>
      <c r="AL64" s="94">
        <f t="shared" si="109"/>
        <v>1</v>
      </c>
      <c r="AM64" s="97">
        <f t="shared" si="110"/>
        <v>0</v>
      </c>
      <c r="AN64" s="97">
        <f t="shared" si="111"/>
        <v>1673.08</v>
      </c>
      <c r="AO64" s="97">
        <f t="shared" si="112"/>
        <v>1673.08</v>
      </c>
      <c r="AQ64" s="231">
        <f t="shared" si="113"/>
        <v>0</v>
      </c>
      <c r="AR64" s="231">
        <f t="shared" si="114"/>
        <v>0</v>
      </c>
      <c r="AS64" s="231">
        <f t="shared" si="115"/>
        <v>0</v>
      </c>
    </row>
    <row r="65" spans="1:45" ht="63.75" x14ac:dyDescent="0.25">
      <c r="A65" s="332">
        <v>54</v>
      </c>
      <c r="B65" s="3" t="s">
        <v>515</v>
      </c>
      <c r="C65" s="275" t="s">
        <v>653</v>
      </c>
      <c r="D65" s="284" t="s">
        <v>618</v>
      </c>
      <c r="E65" s="277">
        <v>5</v>
      </c>
      <c r="F65" s="4" t="s">
        <v>66</v>
      </c>
      <c r="G65" s="16">
        <v>135.29</v>
      </c>
      <c r="H65" s="16">
        <v>432.34</v>
      </c>
      <c r="I65" s="16">
        <f>SUM(G65,H65)</f>
        <v>567.63</v>
      </c>
      <c r="J65" s="16">
        <f>ROUND((E65*G65),2)</f>
        <v>676.45</v>
      </c>
      <c r="K65" s="16">
        <f>ROUND((E65*H65),2)</f>
        <v>2161.6999999999998</v>
      </c>
      <c r="L65" s="94">
        <f>$E$7</f>
        <v>0.27800000000000002</v>
      </c>
      <c r="M65" s="16">
        <f>ROUND((J65*$L65),2)</f>
        <v>188.05</v>
      </c>
      <c r="N65" s="16">
        <f>ROUND((K65*$L65),2)</f>
        <v>600.95000000000005</v>
      </c>
      <c r="O65" s="16">
        <f>SUM(M65,J65)</f>
        <v>864.5</v>
      </c>
      <c r="P65" s="16">
        <f>SUM(N65,K65)</f>
        <v>2762.6499999999996</v>
      </c>
      <c r="Q65" s="16">
        <f>SUM(O65:P65)</f>
        <v>3627.1499999999996</v>
      </c>
      <c r="R65" s="260">
        <f>Q65/$U$6</f>
        <v>1.3966520780896068E-2</v>
      </c>
      <c r="S65" s="260">
        <f>S64+R65</f>
        <v>2.2983660693578697E-2</v>
      </c>
      <c r="T65" s="261" t="s">
        <v>406</v>
      </c>
      <c r="U65" s="173">
        <f>Q65</f>
        <v>3627.1499999999996</v>
      </c>
      <c r="Y65" s="192"/>
      <c r="Z65" s="192"/>
      <c r="AA65" s="192"/>
      <c r="AB65" s="192"/>
      <c r="AC65" s="174">
        <v>1</v>
      </c>
      <c r="AD65" s="175">
        <f t="shared" ref="AD65:AE67" si="119">TRUNC($AC65*O65,2)</f>
        <v>864.5</v>
      </c>
      <c r="AE65" s="175">
        <f t="shared" si="119"/>
        <v>2762.65</v>
      </c>
      <c r="AF65" s="175">
        <f t="shared" ref="AF65:AF66" si="120">AD65+AE65</f>
        <v>3627.15</v>
      </c>
      <c r="AG65" s="192"/>
      <c r="AH65" s="192"/>
      <c r="AI65" s="192"/>
      <c r="AJ65" s="192"/>
      <c r="AL65" s="94">
        <f t="shared" si="109"/>
        <v>1</v>
      </c>
      <c r="AM65" s="97">
        <f t="shared" si="110"/>
        <v>864.5</v>
      </c>
      <c r="AN65" s="97">
        <f t="shared" si="111"/>
        <v>2762.65</v>
      </c>
      <c r="AO65" s="97">
        <f t="shared" si="112"/>
        <v>3627.15</v>
      </c>
      <c r="AQ65" s="231">
        <f t="shared" si="113"/>
        <v>0</v>
      </c>
      <c r="AR65" s="231">
        <f t="shared" si="114"/>
        <v>0</v>
      </c>
      <c r="AS65" s="231">
        <f t="shared" si="115"/>
        <v>0</v>
      </c>
    </row>
    <row r="66" spans="1:45" ht="63.75" x14ac:dyDescent="0.25">
      <c r="A66" s="332">
        <v>55</v>
      </c>
      <c r="B66" s="3" t="s">
        <v>520</v>
      </c>
      <c r="C66" s="275" t="s">
        <v>654</v>
      </c>
      <c r="D66" s="284" t="s">
        <v>620</v>
      </c>
      <c r="E66" s="277">
        <v>11</v>
      </c>
      <c r="F66" s="4" t="s">
        <v>66</v>
      </c>
      <c r="G66" s="16">
        <v>138.19</v>
      </c>
      <c r="H66" s="16">
        <v>472.83</v>
      </c>
      <c r="I66" s="16">
        <f>SUM(G66,H66)</f>
        <v>611.02</v>
      </c>
      <c r="J66" s="16">
        <f>ROUND((E66*G66),2)</f>
        <v>1520.09</v>
      </c>
      <c r="K66" s="16">
        <f>ROUND((E66*H66),2)</f>
        <v>5201.13</v>
      </c>
      <c r="L66" s="94">
        <f>$E$7</f>
        <v>0.27800000000000002</v>
      </c>
      <c r="M66" s="16">
        <f>ROUND((J66*$L66),2)</f>
        <v>422.59</v>
      </c>
      <c r="N66" s="16">
        <f>ROUND((K66*$L66),2)</f>
        <v>1445.91</v>
      </c>
      <c r="O66" s="16">
        <f>SUM(M66,J66)</f>
        <v>1942.6799999999998</v>
      </c>
      <c r="P66" s="16">
        <f>SUM(N66,K66)</f>
        <v>6647.04</v>
      </c>
      <c r="Q66" s="16">
        <f>SUM(O66:P66)</f>
        <v>8589.7199999999993</v>
      </c>
      <c r="R66" s="260">
        <f>Q66/$U$6</f>
        <v>3.3075142434715571E-2</v>
      </c>
      <c r="S66" s="260">
        <f>S65+R66</f>
        <v>5.6058803128294268E-2</v>
      </c>
      <c r="T66" s="261" t="s">
        <v>406</v>
      </c>
      <c r="U66" s="173">
        <f>Q66</f>
        <v>8589.7199999999993</v>
      </c>
      <c r="Y66" s="192"/>
      <c r="Z66" s="192"/>
      <c r="AA66" s="192"/>
      <c r="AB66" s="192"/>
      <c r="AC66" s="174">
        <v>1</v>
      </c>
      <c r="AD66" s="175">
        <f t="shared" si="119"/>
        <v>1942.68</v>
      </c>
      <c r="AE66" s="175">
        <f t="shared" si="119"/>
        <v>6647.04</v>
      </c>
      <c r="AF66" s="175">
        <f t="shared" si="120"/>
        <v>8589.7199999999993</v>
      </c>
      <c r="AG66" s="192"/>
      <c r="AH66" s="192"/>
      <c r="AI66" s="192"/>
      <c r="AJ66" s="192"/>
      <c r="AL66" s="94">
        <f t="shared" si="109"/>
        <v>1</v>
      </c>
      <c r="AM66" s="97">
        <f t="shared" si="110"/>
        <v>1942.68</v>
      </c>
      <c r="AN66" s="97">
        <f t="shared" si="111"/>
        <v>6647.04</v>
      </c>
      <c r="AO66" s="97">
        <f t="shared" si="112"/>
        <v>8589.7199999999993</v>
      </c>
      <c r="AQ66" s="231">
        <f t="shared" si="113"/>
        <v>0</v>
      </c>
      <c r="AR66" s="231">
        <f t="shared" si="114"/>
        <v>0</v>
      </c>
      <c r="AS66" s="231">
        <f t="shared" si="115"/>
        <v>0</v>
      </c>
    </row>
    <row r="67" spans="1:45" ht="63.75" x14ac:dyDescent="0.25">
      <c r="A67" s="332">
        <v>56</v>
      </c>
      <c r="B67" s="3" t="s">
        <v>582</v>
      </c>
      <c r="C67" s="275" t="s">
        <v>655</v>
      </c>
      <c r="D67" s="284" t="s">
        <v>622</v>
      </c>
      <c r="E67" s="277">
        <v>2</v>
      </c>
      <c r="F67" s="4" t="s">
        <v>66</v>
      </c>
      <c r="G67" s="16">
        <v>141.11000000000001</v>
      </c>
      <c r="H67" s="16">
        <v>503.6</v>
      </c>
      <c r="I67" s="16">
        <f>SUM(G67,H67)</f>
        <v>644.71</v>
      </c>
      <c r="J67" s="16">
        <f>ROUND((E67*G67),2)</f>
        <v>282.22000000000003</v>
      </c>
      <c r="K67" s="16">
        <f>ROUND((E67*H67),2)</f>
        <v>1007.2</v>
      </c>
      <c r="L67" s="94">
        <f>$E$7</f>
        <v>0.27800000000000002</v>
      </c>
      <c r="M67" s="16">
        <f>ROUND((J67*$L67),2)</f>
        <v>78.459999999999994</v>
      </c>
      <c r="N67" s="16">
        <f>ROUND((K67*$L67),2)</f>
        <v>280</v>
      </c>
      <c r="O67" s="16">
        <f>SUM(M67,J67)</f>
        <v>360.68</v>
      </c>
      <c r="P67" s="16">
        <f>SUM(N67,K67)</f>
        <v>1287.2</v>
      </c>
      <c r="Q67" s="16">
        <f>SUM(O67:P67)</f>
        <v>1647.88</v>
      </c>
      <c r="R67" s="260">
        <f>Q67/$U$6</f>
        <v>6.3452435836463938E-3</v>
      </c>
      <c r="S67" s="260">
        <f>S66+R67</f>
        <v>6.2404046711940664E-2</v>
      </c>
      <c r="T67" s="262" t="s">
        <v>430</v>
      </c>
      <c r="U67" s="173">
        <f>Q67</f>
        <v>1647.88</v>
      </c>
      <c r="Y67" s="192"/>
      <c r="Z67" s="192"/>
      <c r="AA67" s="192"/>
      <c r="AB67" s="192"/>
      <c r="AC67" s="174">
        <v>1</v>
      </c>
      <c r="AD67" s="175">
        <f t="shared" si="119"/>
        <v>360.68</v>
      </c>
      <c r="AE67" s="175">
        <f t="shared" si="119"/>
        <v>1287.2</v>
      </c>
      <c r="AF67" s="175">
        <f t="shared" ref="AF67" si="121">AD67+AE67</f>
        <v>1647.88</v>
      </c>
      <c r="AG67" s="192"/>
      <c r="AH67" s="192"/>
      <c r="AI67" s="192"/>
      <c r="AJ67" s="192"/>
      <c r="AL67" s="94">
        <f t="shared" ref="AL67" si="122">Y67+AC67+AG67</f>
        <v>1</v>
      </c>
      <c r="AM67" s="97">
        <f t="shared" ref="AM67" si="123">Z67+AD67+AH67</f>
        <v>360.68</v>
      </c>
      <c r="AN67" s="97">
        <f t="shared" ref="AN67" si="124">AA67+AE67+AI67</f>
        <v>1287.2</v>
      </c>
      <c r="AO67" s="97">
        <f t="shared" ref="AO67" si="125">AB67+AF67+AJ67</f>
        <v>1647.88</v>
      </c>
      <c r="AQ67" s="231">
        <f t="shared" ref="AQ67" si="126">O67-AM67</f>
        <v>0</v>
      </c>
      <c r="AR67" s="231">
        <f t="shared" ref="AR67" si="127">P67-AN67</f>
        <v>0</v>
      </c>
      <c r="AS67" s="231">
        <f t="shared" ref="AS67" si="128">Q67-AO67</f>
        <v>0</v>
      </c>
    </row>
    <row r="68" spans="1:45" s="29" customFormat="1" ht="25.5" x14ac:dyDescent="0.25">
      <c r="A68" s="332">
        <v>57</v>
      </c>
      <c r="B68" s="3" t="s">
        <v>583</v>
      </c>
      <c r="C68" s="275" t="s">
        <v>670</v>
      </c>
      <c r="D68" s="284" t="s">
        <v>671</v>
      </c>
      <c r="E68" s="285">
        <v>84</v>
      </c>
      <c r="F68" s="4" t="s">
        <v>507</v>
      </c>
      <c r="G68" s="283">
        <v>5.2</v>
      </c>
      <c r="H68" s="283">
        <v>6.34</v>
      </c>
      <c r="I68" s="16">
        <f>SUM(G68,H68)</f>
        <v>11.54</v>
      </c>
      <c r="J68" s="16">
        <f>ROUND((E68*G68),2)</f>
        <v>436.8</v>
      </c>
      <c r="K68" s="16">
        <f>ROUND((E68*H68),2)</f>
        <v>532.55999999999995</v>
      </c>
      <c r="L68" s="94">
        <f>$E$7</f>
        <v>0.27800000000000002</v>
      </c>
      <c r="M68" s="16">
        <f>ROUND((J68*$L68),2)</f>
        <v>121.43</v>
      </c>
      <c r="N68" s="16">
        <f>ROUND((K68*$L68),2)</f>
        <v>148.05000000000001</v>
      </c>
      <c r="O68" s="16">
        <f>SUM(M68,J68)</f>
        <v>558.23</v>
      </c>
      <c r="P68" s="16">
        <f>SUM(N68,K68)</f>
        <v>680.6099999999999</v>
      </c>
      <c r="Q68" s="16">
        <f>SUM(O68:P68)</f>
        <v>1238.8399999999999</v>
      </c>
      <c r="R68" s="260">
        <f>Q68/$U$6</f>
        <v>4.7702147979006345E-3</v>
      </c>
      <c r="S68" s="260">
        <f>S67+R68</f>
        <v>6.7174261509841293E-2</v>
      </c>
      <c r="T68" s="262" t="s">
        <v>430</v>
      </c>
      <c r="U68" s="173">
        <f>Q68</f>
        <v>1238.8399999999999</v>
      </c>
      <c r="Y68" s="192"/>
      <c r="Z68" s="192"/>
      <c r="AA68" s="192"/>
      <c r="AB68" s="192"/>
      <c r="AC68" s="192"/>
      <c r="AD68" s="192"/>
      <c r="AE68" s="192"/>
      <c r="AF68" s="192"/>
      <c r="AG68" s="174">
        <v>1</v>
      </c>
      <c r="AH68" s="175">
        <f t="shared" ref="AH68" si="129">TRUNC($AG68*O68,2)</f>
        <v>558.23</v>
      </c>
      <c r="AI68" s="175">
        <f t="shared" ref="AI68" si="130">TRUNC($AG68*P68,2)</f>
        <v>680.61</v>
      </c>
      <c r="AJ68" s="175">
        <f t="shared" ref="AJ68" si="131">AH68+AI68</f>
        <v>1238.8400000000001</v>
      </c>
      <c r="AL68" s="94">
        <f t="shared" si="109"/>
        <v>1</v>
      </c>
      <c r="AM68" s="97">
        <f t="shared" si="110"/>
        <v>558.23</v>
      </c>
      <c r="AN68" s="97">
        <f t="shared" si="111"/>
        <v>680.61</v>
      </c>
      <c r="AO68" s="97">
        <f t="shared" si="112"/>
        <v>1238.8400000000001</v>
      </c>
      <c r="AQ68" s="231">
        <f t="shared" si="113"/>
        <v>0</v>
      </c>
      <c r="AR68" s="231">
        <f t="shared" si="114"/>
        <v>0</v>
      </c>
      <c r="AS68" s="231">
        <f t="shared" si="115"/>
        <v>0</v>
      </c>
    </row>
    <row r="69" spans="1:45" x14ac:dyDescent="0.25">
      <c r="A69" s="332">
        <v>58</v>
      </c>
      <c r="B69" s="195"/>
      <c r="C69" s="245"/>
      <c r="D69" s="245" t="s">
        <v>84</v>
      </c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102">
        <f>SUM(O62:O68)</f>
        <v>3916.0499999999997</v>
      </c>
      <c r="P69" s="102">
        <f>SUM(P62:P68)</f>
        <v>13529.32</v>
      </c>
      <c r="Q69" s="102">
        <f>SUM(Q62:Q68)</f>
        <v>17445.37</v>
      </c>
      <c r="R69" s="332"/>
      <c r="S69" s="332"/>
      <c r="T69" s="332"/>
      <c r="U69" s="4"/>
      <c r="V69" s="188">
        <f>Q69</f>
        <v>17445.37</v>
      </c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</row>
    <row r="70" spans="1:45" x14ac:dyDescent="0.25">
      <c r="A70" s="332">
        <v>59</v>
      </c>
      <c r="B70" s="250"/>
      <c r="C70" s="251"/>
      <c r="D70" s="250"/>
      <c r="E70" s="201"/>
      <c r="F70" s="250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332"/>
      <c r="S70" s="332"/>
      <c r="T70" s="332"/>
      <c r="U70" s="4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</row>
    <row r="71" spans="1:45" x14ac:dyDescent="0.25">
      <c r="A71" s="332">
        <v>60</v>
      </c>
      <c r="B71" s="272" t="s">
        <v>115</v>
      </c>
      <c r="C71" s="103" t="s">
        <v>61</v>
      </c>
      <c r="D71" s="272" t="s">
        <v>6</v>
      </c>
      <c r="E71" s="246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8"/>
      <c r="R71" s="332"/>
      <c r="S71" s="332"/>
      <c r="T71" s="332"/>
      <c r="U71" s="4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</row>
    <row r="72" spans="1:45" ht="25.5" x14ac:dyDescent="0.25">
      <c r="A72" s="332">
        <v>61</v>
      </c>
      <c r="B72" s="3" t="s">
        <v>85</v>
      </c>
      <c r="C72" s="23" t="s">
        <v>966</v>
      </c>
      <c r="D72" s="3" t="s">
        <v>961</v>
      </c>
      <c r="E72" s="17">
        <v>17.3</v>
      </c>
      <c r="F72" s="4" t="s">
        <v>507</v>
      </c>
      <c r="G72" s="16">
        <v>16.78</v>
      </c>
      <c r="H72" s="16">
        <v>7.4399999999999995</v>
      </c>
      <c r="I72" s="16">
        <f>SUM(G72,H72)</f>
        <v>24.22</v>
      </c>
      <c r="J72" s="16">
        <f>ROUND((E72*G72),2)</f>
        <v>290.29000000000002</v>
      </c>
      <c r="K72" s="16">
        <f>ROUND((E72*H72),2)</f>
        <v>128.71</v>
      </c>
      <c r="L72" s="94">
        <f>$E$7</f>
        <v>0.27800000000000002</v>
      </c>
      <c r="M72" s="16">
        <f>ROUND((J72*$L72),2)</f>
        <v>80.7</v>
      </c>
      <c r="N72" s="16">
        <f>ROUND((K72*$L72),2)</f>
        <v>35.78</v>
      </c>
      <c r="O72" s="16">
        <f>SUM(M72,J72)</f>
        <v>370.99</v>
      </c>
      <c r="P72" s="16">
        <f>SUM(N72,K72)</f>
        <v>164.49</v>
      </c>
      <c r="Q72" s="16">
        <f>SUM(O72:P72)</f>
        <v>535.48</v>
      </c>
      <c r="R72" s="260">
        <f>Q72/$U$6</f>
        <v>2.0618922701719608E-3</v>
      </c>
      <c r="S72" s="260">
        <f>S71+R72</f>
        <v>2.0618922701719608E-3</v>
      </c>
      <c r="T72" s="189" t="s">
        <v>443</v>
      </c>
      <c r="U72" s="173"/>
      <c r="Y72" s="174">
        <v>1</v>
      </c>
      <c r="Z72" s="175">
        <f t="shared" ref="Z72" si="132">TRUNC($Y72*O72,2)</f>
        <v>370.99</v>
      </c>
      <c r="AA72" s="175">
        <f t="shared" ref="AA72" si="133">TRUNC($Y72*P72,2)</f>
        <v>164.49</v>
      </c>
      <c r="AB72" s="175">
        <f t="shared" ref="AB72" si="134">Z72+AA72</f>
        <v>535.48</v>
      </c>
      <c r="AC72" s="192"/>
      <c r="AD72" s="192"/>
      <c r="AE72" s="192"/>
      <c r="AF72" s="192"/>
      <c r="AG72" s="192"/>
      <c r="AH72" s="192"/>
      <c r="AI72" s="192"/>
      <c r="AJ72" s="192"/>
      <c r="AL72" s="94">
        <f t="shared" ref="AL72:AL74" si="135">Y72+AC72+AG72</f>
        <v>1</v>
      </c>
      <c r="AM72" s="97">
        <f t="shared" ref="AM72:AM74" si="136">Z72+AD72+AH72</f>
        <v>370.99</v>
      </c>
      <c r="AN72" s="97">
        <f t="shared" ref="AN72:AN74" si="137">AA72+AE72+AI72</f>
        <v>164.49</v>
      </c>
      <c r="AO72" s="97">
        <f t="shared" ref="AO72:AO74" si="138">AB72+AF72+AJ72</f>
        <v>535.48</v>
      </c>
      <c r="AQ72" s="231">
        <f t="shared" ref="AQ72:AQ74" si="139">O72-AM72</f>
        <v>0</v>
      </c>
      <c r="AR72" s="231">
        <f t="shared" ref="AR72:AR74" si="140">P72-AN72</f>
        <v>0</v>
      </c>
      <c r="AS72" s="231">
        <f t="shared" ref="AS72:AS74" si="141">Q72-AO72</f>
        <v>0</v>
      </c>
    </row>
    <row r="73" spans="1:45" ht="25.5" x14ac:dyDescent="0.25">
      <c r="A73" s="332">
        <v>62</v>
      </c>
      <c r="B73" s="3" t="s">
        <v>134</v>
      </c>
      <c r="C73" s="23" t="s">
        <v>967</v>
      </c>
      <c r="D73" s="3" t="s">
        <v>962</v>
      </c>
      <c r="E73" s="17">
        <v>2.4</v>
      </c>
      <c r="F73" s="4" t="s">
        <v>507</v>
      </c>
      <c r="G73" s="16">
        <v>23.990000000000002</v>
      </c>
      <c r="H73" s="16">
        <v>10.649999999999999</v>
      </c>
      <c r="I73" s="16">
        <f>SUM(G73,H73)</f>
        <v>34.64</v>
      </c>
      <c r="J73" s="16">
        <f>ROUND((E73*G73),2)</f>
        <v>57.58</v>
      </c>
      <c r="K73" s="16">
        <f>ROUND((E73*H73),2)</f>
        <v>25.56</v>
      </c>
      <c r="L73" s="94">
        <f>$E$7</f>
        <v>0.27800000000000002</v>
      </c>
      <c r="M73" s="16">
        <f>ROUND((J73*$L73),2)</f>
        <v>16.010000000000002</v>
      </c>
      <c r="N73" s="16">
        <f>ROUND((K73*$L73),2)</f>
        <v>7.11</v>
      </c>
      <c r="O73" s="16">
        <f>SUM(M73,J73)</f>
        <v>73.59</v>
      </c>
      <c r="P73" s="16">
        <f>SUM(N73,K73)</f>
        <v>32.67</v>
      </c>
      <c r="Q73" s="16">
        <f>SUM(O73:P73)</f>
        <v>106.26</v>
      </c>
      <c r="R73" s="260">
        <f>Q73/$U$6</f>
        <v>4.0915939461506044E-4</v>
      </c>
      <c r="S73" s="260">
        <f>S72+R73</f>
        <v>2.4710516647870212E-3</v>
      </c>
      <c r="T73" s="189" t="s">
        <v>443</v>
      </c>
      <c r="U73" s="173"/>
      <c r="Y73" s="192"/>
      <c r="Z73" s="192"/>
      <c r="AA73" s="192"/>
      <c r="AB73" s="192"/>
      <c r="AC73" s="174">
        <v>1</v>
      </c>
      <c r="AD73" s="175">
        <f t="shared" ref="AD73:AD75" si="142">TRUNC($AC73*O73,2)</f>
        <v>73.59</v>
      </c>
      <c r="AE73" s="175">
        <f t="shared" ref="AE73:AE75" si="143">TRUNC($AC73*P73,2)</f>
        <v>32.67</v>
      </c>
      <c r="AF73" s="175">
        <f t="shared" ref="AF73:AF75" si="144">AD73+AE73</f>
        <v>106.26</v>
      </c>
      <c r="AG73" s="192"/>
      <c r="AH73" s="192"/>
      <c r="AI73" s="192"/>
      <c r="AJ73" s="192"/>
      <c r="AL73" s="94">
        <f t="shared" ref="AL73" si="145">Y73+AC73+AG73</f>
        <v>1</v>
      </c>
      <c r="AM73" s="97">
        <f t="shared" ref="AM73" si="146">Z73+AD73+AH73</f>
        <v>73.59</v>
      </c>
      <c r="AN73" s="97">
        <f t="shared" ref="AN73" si="147">AA73+AE73+AI73</f>
        <v>32.67</v>
      </c>
      <c r="AO73" s="97">
        <f t="shared" ref="AO73" si="148">AB73+AF73+AJ73</f>
        <v>106.26</v>
      </c>
      <c r="AQ73" s="231">
        <f t="shared" ref="AQ73" si="149">O73-AM73</f>
        <v>0</v>
      </c>
      <c r="AR73" s="231">
        <f t="shared" ref="AR73" si="150">P73-AN73</f>
        <v>0</v>
      </c>
      <c r="AS73" s="231">
        <f t="shared" ref="AS73" si="151">Q73-AO73</f>
        <v>0</v>
      </c>
    </row>
    <row r="74" spans="1:45" ht="25.5" x14ac:dyDescent="0.25">
      <c r="A74" s="332">
        <v>63</v>
      </c>
      <c r="B74" s="3" t="s">
        <v>135</v>
      </c>
      <c r="C74" s="23" t="s">
        <v>1009</v>
      </c>
      <c r="D74" s="3" t="s">
        <v>1010</v>
      </c>
      <c r="E74" s="17">
        <v>1.47</v>
      </c>
      <c r="F74" s="4" t="s">
        <v>507</v>
      </c>
      <c r="G74" s="16">
        <v>46.230000000000004</v>
      </c>
      <c r="H74" s="16">
        <v>413.03999999999996</v>
      </c>
      <c r="I74" s="16">
        <f>SUM(G74,H74)</f>
        <v>459.27</v>
      </c>
      <c r="J74" s="16">
        <f>ROUND((E74*G74),2)</f>
        <v>67.959999999999994</v>
      </c>
      <c r="K74" s="16">
        <f>ROUND((E74*H74),2)</f>
        <v>607.16999999999996</v>
      </c>
      <c r="L74" s="94">
        <f>$E$7</f>
        <v>0.27800000000000002</v>
      </c>
      <c r="M74" s="16">
        <f>ROUND((J74*$L74),2)</f>
        <v>18.89</v>
      </c>
      <c r="N74" s="16">
        <f>ROUND((K74*$L74),2)</f>
        <v>168.79</v>
      </c>
      <c r="O74" s="16">
        <f>SUM(M74,J74)</f>
        <v>86.85</v>
      </c>
      <c r="P74" s="16">
        <f>SUM(N74,K74)</f>
        <v>775.95999999999992</v>
      </c>
      <c r="Q74" s="16">
        <f>SUM(O74:P74)</f>
        <v>862.81</v>
      </c>
      <c r="R74" s="260">
        <f>Q74/$U$6</f>
        <v>3.3222926526239437E-3</v>
      </c>
      <c r="S74" s="260">
        <f>S73+R74</f>
        <v>5.7933443174109645E-3</v>
      </c>
      <c r="T74" s="189" t="s">
        <v>443</v>
      </c>
      <c r="U74" s="173">
        <f>Q74</f>
        <v>862.81</v>
      </c>
      <c r="Y74" s="192"/>
      <c r="Z74" s="192"/>
      <c r="AA74" s="192"/>
      <c r="AB74" s="192"/>
      <c r="AC74" s="174">
        <v>1</v>
      </c>
      <c r="AD74" s="175">
        <f t="shared" si="142"/>
        <v>86.85</v>
      </c>
      <c r="AE74" s="175">
        <f t="shared" si="143"/>
        <v>775.96</v>
      </c>
      <c r="AF74" s="175">
        <f t="shared" si="144"/>
        <v>862.81000000000006</v>
      </c>
      <c r="AG74" s="192"/>
      <c r="AH74" s="192"/>
      <c r="AI74" s="192"/>
      <c r="AJ74" s="192"/>
      <c r="AL74" s="94">
        <f t="shared" si="135"/>
        <v>1</v>
      </c>
      <c r="AM74" s="97">
        <f t="shared" si="136"/>
        <v>86.85</v>
      </c>
      <c r="AN74" s="97">
        <f t="shared" si="137"/>
        <v>775.96</v>
      </c>
      <c r="AO74" s="97">
        <f t="shared" si="138"/>
        <v>862.81000000000006</v>
      </c>
      <c r="AQ74" s="231">
        <f t="shared" si="139"/>
        <v>0</v>
      </c>
      <c r="AR74" s="231">
        <f t="shared" si="140"/>
        <v>0</v>
      </c>
      <c r="AS74" s="231">
        <f t="shared" si="141"/>
        <v>0</v>
      </c>
    </row>
    <row r="75" spans="1:45" x14ac:dyDescent="0.25">
      <c r="A75" s="332">
        <v>64</v>
      </c>
      <c r="B75" s="3" t="s">
        <v>960</v>
      </c>
      <c r="C75" s="23" t="s">
        <v>1013</v>
      </c>
      <c r="D75" s="3" t="s">
        <v>1014</v>
      </c>
      <c r="E75" s="17">
        <v>4.8000000000000007</v>
      </c>
      <c r="F75" s="4" t="s">
        <v>507</v>
      </c>
      <c r="G75" s="16">
        <v>66.92</v>
      </c>
      <c r="H75" s="16">
        <v>451.1</v>
      </c>
      <c r="I75" s="16">
        <f>SUM(G75,H75)</f>
        <v>518.02</v>
      </c>
      <c r="J75" s="16">
        <f>ROUND((E75*G75),2)</f>
        <v>321.22000000000003</v>
      </c>
      <c r="K75" s="16">
        <f>ROUND((E75*H75),2)</f>
        <v>2165.2800000000002</v>
      </c>
      <c r="L75" s="94">
        <f>$E$7</f>
        <v>0.27800000000000002</v>
      </c>
      <c r="M75" s="16">
        <f>ROUND((J75*$L75),2)</f>
        <v>89.3</v>
      </c>
      <c r="N75" s="16">
        <f>ROUND((K75*$L75),2)</f>
        <v>601.95000000000005</v>
      </c>
      <c r="O75" s="16">
        <f>SUM(M75,J75)</f>
        <v>410.52000000000004</v>
      </c>
      <c r="P75" s="16">
        <f>SUM(N75,K75)</f>
        <v>2767.2300000000005</v>
      </c>
      <c r="Q75" s="16">
        <f>SUM(O75:P75)</f>
        <v>3177.7500000000005</v>
      </c>
      <c r="R75" s="260">
        <f>Q75/$U$6</f>
        <v>1.2236083815528029E-2</v>
      </c>
      <c r="S75" s="260">
        <f>S74+R75</f>
        <v>1.8029428132938993E-2</v>
      </c>
      <c r="T75" s="261" t="s">
        <v>406</v>
      </c>
      <c r="U75" s="173">
        <f>Q75</f>
        <v>3177.7500000000005</v>
      </c>
      <c r="Y75" s="192"/>
      <c r="Z75" s="192"/>
      <c r="AA75" s="192"/>
      <c r="AB75" s="192"/>
      <c r="AC75" s="174">
        <v>1</v>
      </c>
      <c r="AD75" s="175">
        <f t="shared" si="142"/>
        <v>410.52</v>
      </c>
      <c r="AE75" s="175">
        <f t="shared" si="143"/>
        <v>2767.23</v>
      </c>
      <c r="AF75" s="175">
        <f t="shared" si="144"/>
        <v>3177.75</v>
      </c>
      <c r="AG75" s="192"/>
      <c r="AH75" s="192"/>
      <c r="AI75" s="192"/>
      <c r="AJ75" s="192"/>
      <c r="AL75" s="94">
        <f t="shared" ref="AL75" si="152">Y75+AC75+AG75</f>
        <v>1</v>
      </c>
      <c r="AM75" s="97">
        <f t="shared" ref="AM75" si="153">Z75+AD75+AH75</f>
        <v>410.52</v>
      </c>
      <c r="AN75" s="97">
        <f t="shared" ref="AN75" si="154">AA75+AE75+AI75</f>
        <v>2767.23</v>
      </c>
      <c r="AO75" s="97">
        <f t="shared" ref="AO75" si="155">AB75+AF75+AJ75</f>
        <v>3177.75</v>
      </c>
      <c r="AQ75" s="231">
        <f t="shared" ref="AQ75" si="156">O75-AM75</f>
        <v>0</v>
      </c>
      <c r="AR75" s="231">
        <f t="shared" ref="AR75" si="157">P75-AN75</f>
        <v>0</v>
      </c>
      <c r="AS75" s="231">
        <f t="shared" ref="AS75" si="158">Q75-AO75</f>
        <v>0</v>
      </c>
    </row>
    <row r="76" spans="1:45" x14ac:dyDescent="0.25">
      <c r="A76" s="332">
        <v>65</v>
      </c>
      <c r="B76" s="195"/>
      <c r="C76" s="245"/>
      <c r="D76" s="245" t="s">
        <v>86</v>
      </c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102">
        <f>SUM(O72:O75)</f>
        <v>941.95</v>
      </c>
      <c r="P76" s="102">
        <f>SUM(P72:P75)</f>
        <v>3740.3500000000004</v>
      </c>
      <c r="Q76" s="102">
        <f>SUM(Q72:Q75)</f>
        <v>4682.3</v>
      </c>
      <c r="R76" s="332"/>
      <c r="S76" s="332"/>
      <c r="T76" s="332"/>
      <c r="U76" s="4"/>
      <c r="V76" s="188">
        <f>Q76</f>
        <v>4682.3</v>
      </c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</row>
    <row r="77" spans="1:45" x14ac:dyDescent="0.25">
      <c r="A77" s="332">
        <v>66</v>
      </c>
      <c r="B77" s="250"/>
      <c r="C77" s="251"/>
      <c r="D77" s="250"/>
      <c r="E77" s="201"/>
      <c r="F77" s="250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332"/>
      <c r="S77" s="332"/>
      <c r="T77" s="332"/>
      <c r="U77" s="4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</row>
    <row r="78" spans="1:45" x14ac:dyDescent="0.25">
      <c r="A78" s="332">
        <v>67</v>
      </c>
      <c r="B78" s="272" t="s">
        <v>87</v>
      </c>
      <c r="C78" s="103" t="s">
        <v>61</v>
      </c>
      <c r="D78" s="272" t="s">
        <v>8</v>
      </c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332"/>
      <c r="S78" s="332"/>
      <c r="T78" s="332"/>
      <c r="U78" s="4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</row>
    <row r="79" spans="1:45" x14ac:dyDescent="0.25">
      <c r="A79" s="332">
        <v>68</v>
      </c>
      <c r="B79" s="3"/>
      <c r="C79" s="23"/>
      <c r="D79" s="4"/>
      <c r="E79" s="17"/>
      <c r="F79" s="4"/>
      <c r="G79" s="16"/>
      <c r="H79" s="16"/>
      <c r="I79" s="16">
        <f>SUM(G79,H79)</f>
        <v>0</v>
      </c>
      <c r="J79" s="16">
        <f>ROUND((E79*G79),2)</f>
        <v>0</v>
      </c>
      <c r="K79" s="16">
        <f>ROUND((E79*H79),2)</f>
        <v>0</v>
      </c>
      <c r="L79" s="94">
        <v>0</v>
      </c>
      <c r="M79" s="16">
        <f>ROUND((J79*$L79),2)</f>
        <v>0</v>
      </c>
      <c r="N79" s="16">
        <f>ROUND((K79*$L79),2)</f>
        <v>0</v>
      </c>
      <c r="O79" s="16">
        <f>SUM(M79,J79)</f>
        <v>0</v>
      </c>
      <c r="P79" s="16">
        <f>SUM(N79,K79)</f>
        <v>0</v>
      </c>
      <c r="Q79" s="16">
        <f>SUM(O79:P79)</f>
        <v>0</v>
      </c>
      <c r="R79" s="260">
        <f>Q79/$U$6</f>
        <v>0</v>
      </c>
      <c r="S79" s="260">
        <f>S78+R79</f>
        <v>0</v>
      </c>
      <c r="T79" s="189" t="s">
        <v>443</v>
      </c>
      <c r="U79" s="4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P79" s="29"/>
      <c r="AQ79" s="231">
        <f t="shared" ref="AQ79" si="159">O79-AM79</f>
        <v>0</v>
      </c>
      <c r="AR79" s="231">
        <f t="shared" ref="AR79" si="160">P79-AN79</f>
        <v>0</v>
      </c>
      <c r="AS79" s="231">
        <f t="shared" ref="AS79" si="161">Q79-AO79</f>
        <v>0</v>
      </c>
    </row>
    <row r="80" spans="1:45" x14ac:dyDescent="0.25">
      <c r="A80" s="332">
        <v>69</v>
      </c>
      <c r="B80" s="195"/>
      <c r="C80" s="245"/>
      <c r="D80" s="245" t="s">
        <v>89</v>
      </c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102">
        <f>SUM(O79:O79)</f>
        <v>0</v>
      </c>
      <c r="P80" s="102">
        <f>SUM(P79:P79)</f>
        <v>0</v>
      </c>
      <c r="Q80" s="102">
        <f>SUM(Q79:Q79)</f>
        <v>0</v>
      </c>
      <c r="R80" s="332"/>
      <c r="S80" s="332"/>
      <c r="T80" s="332"/>
      <c r="U80" s="4"/>
      <c r="V80" s="188">
        <f>Q80</f>
        <v>0</v>
      </c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</row>
    <row r="81" spans="1:45" x14ac:dyDescent="0.25">
      <c r="A81" s="332">
        <v>70</v>
      </c>
      <c r="B81" s="250"/>
      <c r="C81" s="251"/>
      <c r="D81" s="250"/>
      <c r="E81" s="201"/>
      <c r="F81" s="250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332"/>
      <c r="S81" s="332"/>
      <c r="T81" s="332"/>
      <c r="U81" s="4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</row>
    <row r="82" spans="1:45" x14ac:dyDescent="0.25">
      <c r="A82" s="332">
        <v>71</v>
      </c>
      <c r="B82" s="272" t="s">
        <v>90</v>
      </c>
      <c r="C82" s="103" t="s">
        <v>61</v>
      </c>
      <c r="D82" s="272" t="s">
        <v>819</v>
      </c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332"/>
      <c r="S82" s="332"/>
      <c r="T82" s="332"/>
      <c r="U82" s="4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</row>
    <row r="83" spans="1:45" ht="63.75" x14ac:dyDescent="0.25">
      <c r="A83" s="332">
        <v>72</v>
      </c>
      <c r="B83" s="3" t="s">
        <v>519</v>
      </c>
      <c r="C83" s="23" t="s">
        <v>692</v>
      </c>
      <c r="D83" s="3" t="s">
        <v>555</v>
      </c>
      <c r="E83" s="17">
        <v>115.52</v>
      </c>
      <c r="F83" s="4" t="s">
        <v>81</v>
      </c>
      <c r="G83" s="16">
        <v>8.15</v>
      </c>
      <c r="H83" s="16">
        <v>75.72</v>
      </c>
      <c r="I83" s="16">
        <f>SUM(G83,H83)</f>
        <v>83.87</v>
      </c>
      <c r="J83" s="16">
        <f>ROUND((E83*G83),2)</f>
        <v>941.49</v>
      </c>
      <c r="K83" s="16">
        <f>ROUND((E83*H83),2)</f>
        <v>8747.17</v>
      </c>
      <c r="L83" s="94">
        <f>$E$7</f>
        <v>0.27800000000000002</v>
      </c>
      <c r="M83" s="16">
        <f>ROUND((J83*$L83),2)</f>
        <v>261.73</v>
      </c>
      <c r="N83" s="16">
        <f>ROUND((K83*$L83),2)</f>
        <v>2431.71</v>
      </c>
      <c r="O83" s="16">
        <f>SUM(M83,J83)</f>
        <v>1203.22</v>
      </c>
      <c r="P83" s="16">
        <f>SUM(N83,K83)</f>
        <v>11178.880000000001</v>
      </c>
      <c r="Q83" s="16">
        <f>SUM(O83:P83)</f>
        <v>12382.1</v>
      </c>
      <c r="R83" s="260">
        <f>Q83/$U$6</f>
        <v>4.7677889516875023E-2</v>
      </c>
      <c r="S83" s="260">
        <f>S82+R83</f>
        <v>4.7677889516875023E-2</v>
      </c>
      <c r="T83" s="261" t="s">
        <v>406</v>
      </c>
      <c r="U83" s="26"/>
      <c r="Y83" s="192"/>
      <c r="Z83" s="192"/>
      <c r="AA83" s="192"/>
      <c r="AB83" s="192"/>
      <c r="AC83" s="174">
        <v>0.5</v>
      </c>
      <c r="AD83" s="175">
        <f t="shared" ref="AD83:AE85" si="162">TRUNC($AC83*O83,2)</f>
        <v>601.61</v>
      </c>
      <c r="AE83" s="175">
        <f t="shared" si="162"/>
        <v>5589.44</v>
      </c>
      <c r="AF83" s="175">
        <f t="shared" ref="AF83" si="163">AD83+AE83</f>
        <v>6191.0499999999993</v>
      </c>
      <c r="AG83" s="174">
        <v>0.5</v>
      </c>
      <c r="AH83" s="175">
        <f>TRUNC($AG83*O83,2)</f>
        <v>601.61</v>
      </c>
      <c r="AI83" s="175">
        <f t="shared" ref="AI83" si="164">TRUNC($AG83*P83,2)</f>
        <v>5589.44</v>
      </c>
      <c r="AJ83" s="175">
        <f t="shared" ref="AJ83" si="165">AH83+AI83</f>
        <v>6191.0499999999993</v>
      </c>
      <c r="AL83" s="94">
        <f t="shared" ref="AL83:AL84" si="166">Y83+AC83+AG83</f>
        <v>1</v>
      </c>
      <c r="AM83" s="97">
        <f t="shared" ref="AM83:AM84" si="167">Z83+AD83+AH83</f>
        <v>1203.22</v>
      </c>
      <c r="AN83" s="97">
        <f t="shared" ref="AN83:AN84" si="168">AA83+AE83+AI83</f>
        <v>11178.88</v>
      </c>
      <c r="AO83" s="97">
        <f t="shared" ref="AO83:AO84" si="169">AB83+AF83+AJ83</f>
        <v>12382.099999999999</v>
      </c>
      <c r="AQ83" s="231">
        <f t="shared" ref="AQ83:AQ84" si="170">O83-AM83</f>
        <v>0</v>
      </c>
      <c r="AR83" s="231">
        <f t="shared" ref="AR83:AR84" si="171">P83-AN83</f>
        <v>0</v>
      </c>
      <c r="AS83" s="231">
        <f t="shared" ref="AS83:AS84" si="172">Q83-AO83</f>
        <v>0</v>
      </c>
    </row>
    <row r="84" spans="1:45" x14ac:dyDescent="0.25">
      <c r="A84" s="332">
        <v>73</v>
      </c>
      <c r="B84" s="3" t="s">
        <v>569</v>
      </c>
      <c r="C84" s="278" t="s">
        <v>968</v>
      </c>
      <c r="D84" s="279" t="s">
        <v>963</v>
      </c>
      <c r="E84" s="17">
        <v>1</v>
      </c>
      <c r="F84" s="4" t="s">
        <v>66</v>
      </c>
      <c r="G84" s="16">
        <v>0</v>
      </c>
      <c r="H84" s="16">
        <v>1123.52</v>
      </c>
      <c r="I84" s="16">
        <f>SUM(G84,H84)</f>
        <v>1123.52</v>
      </c>
      <c r="J84" s="16">
        <f>ROUND((E84*G84),2)</f>
        <v>0</v>
      </c>
      <c r="K84" s="16">
        <f>ROUND((E84*H84),2)</f>
        <v>1123.52</v>
      </c>
      <c r="L84" s="94">
        <f>$E$7</f>
        <v>0.27800000000000002</v>
      </c>
      <c r="M84" s="16">
        <f>ROUND((J84*$L84),2)</f>
        <v>0</v>
      </c>
      <c r="N84" s="16">
        <f>ROUND((K84*$L84),2)</f>
        <v>312.33999999999997</v>
      </c>
      <c r="O84" s="16">
        <f>SUM(M84,J84)</f>
        <v>0</v>
      </c>
      <c r="P84" s="16">
        <f>SUM(N84,K84)</f>
        <v>1435.86</v>
      </c>
      <c r="Q84" s="16">
        <f>SUM(O84:P84)</f>
        <v>1435.86</v>
      </c>
      <c r="R84" s="260">
        <f>Q84/$U$6</f>
        <v>5.5288500691885994E-3</v>
      </c>
      <c r="S84" s="260">
        <f>S83+R84</f>
        <v>5.3206739586063624E-2</v>
      </c>
      <c r="T84" s="262" t="s">
        <v>430</v>
      </c>
      <c r="U84" s="179"/>
      <c r="Y84" s="192"/>
      <c r="Z84" s="192"/>
      <c r="AA84" s="192"/>
      <c r="AB84" s="192"/>
      <c r="AC84" s="174">
        <v>1</v>
      </c>
      <c r="AD84" s="175">
        <f t="shared" si="162"/>
        <v>0</v>
      </c>
      <c r="AE84" s="175">
        <f t="shared" si="162"/>
        <v>1435.86</v>
      </c>
      <c r="AF84" s="175">
        <f t="shared" ref="AF84:AF85" si="173">AD84+AE84</f>
        <v>1435.86</v>
      </c>
      <c r="AG84" s="192"/>
      <c r="AH84" s="192"/>
      <c r="AI84" s="192"/>
      <c r="AJ84" s="192"/>
      <c r="AL84" s="94">
        <f t="shared" si="166"/>
        <v>1</v>
      </c>
      <c r="AM84" s="97">
        <f t="shared" si="167"/>
        <v>0</v>
      </c>
      <c r="AN84" s="97">
        <f t="shared" si="168"/>
        <v>1435.86</v>
      </c>
      <c r="AO84" s="97">
        <f t="shared" si="169"/>
        <v>1435.86</v>
      </c>
      <c r="AQ84" s="231">
        <f t="shared" si="170"/>
        <v>0</v>
      </c>
      <c r="AR84" s="231">
        <f t="shared" si="171"/>
        <v>0</v>
      </c>
      <c r="AS84" s="231">
        <f t="shared" si="172"/>
        <v>0</v>
      </c>
    </row>
    <row r="85" spans="1:45" x14ac:dyDescent="0.25">
      <c r="A85" s="332">
        <v>74</v>
      </c>
      <c r="B85" s="3" t="s">
        <v>820</v>
      </c>
      <c r="C85" s="278" t="s">
        <v>969</v>
      </c>
      <c r="D85" s="279" t="s">
        <v>964</v>
      </c>
      <c r="E85" s="17">
        <v>7</v>
      </c>
      <c r="F85" s="4" t="s">
        <v>66</v>
      </c>
      <c r="G85" s="16">
        <v>0</v>
      </c>
      <c r="H85" s="16">
        <v>643.20000000000005</v>
      </c>
      <c r="I85" s="16">
        <f>SUM(G85,H85)</f>
        <v>643.20000000000005</v>
      </c>
      <c r="J85" s="16">
        <f>ROUND((E85*G85),2)</f>
        <v>0</v>
      </c>
      <c r="K85" s="16">
        <f>ROUND((E85*H85),2)</f>
        <v>4502.3999999999996</v>
      </c>
      <c r="L85" s="94">
        <f>$E$7</f>
        <v>0.27800000000000002</v>
      </c>
      <c r="M85" s="16">
        <f>ROUND((J85*$L85),2)</f>
        <v>0</v>
      </c>
      <c r="N85" s="16">
        <f>ROUND((K85*$L85),2)</f>
        <v>1251.67</v>
      </c>
      <c r="O85" s="16">
        <f>SUM(M85,J85)</f>
        <v>0</v>
      </c>
      <c r="P85" s="16">
        <f>SUM(N85,K85)</f>
        <v>5754.07</v>
      </c>
      <c r="Q85" s="16">
        <f>SUM(O85:P85)</f>
        <v>5754.07</v>
      </c>
      <c r="R85" s="260">
        <f>Q85/$U$6</f>
        <v>2.2156331618414085E-2</v>
      </c>
      <c r="S85" s="260">
        <f>S84+R85</f>
        <v>7.5363071204477716E-2</v>
      </c>
      <c r="T85" s="261" t="s">
        <v>406</v>
      </c>
      <c r="U85" s="179"/>
      <c r="Y85" s="192"/>
      <c r="Z85" s="192"/>
      <c r="AA85" s="192"/>
      <c r="AB85" s="192"/>
      <c r="AC85" s="174">
        <v>1</v>
      </c>
      <c r="AD85" s="175">
        <f t="shared" si="162"/>
        <v>0</v>
      </c>
      <c r="AE85" s="175">
        <f t="shared" si="162"/>
        <v>5754.07</v>
      </c>
      <c r="AF85" s="175">
        <f t="shared" si="173"/>
        <v>5754.07</v>
      </c>
      <c r="AG85" s="192"/>
      <c r="AH85" s="192"/>
      <c r="AI85" s="192"/>
      <c r="AJ85" s="192"/>
      <c r="AL85" s="94">
        <f t="shared" ref="AL85" si="174">Y85+AC85+AG85</f>
        <v>1</v>
      </c>
      <c r="AM85" s="97">
        <f t="shared" ref="AM85" si="175">Z85+AD85+AH85</f>
        <v>0</v>
      </c>
      <c r="AN85" s="97">
        <f t="shared" ref="AN85" si="176">AA85+AE85+AI85</f>
        <v>5754.07</v>
      </c>
      <c r="AO85" s="97">
        <f t="shared" ref="AO85" si="177">AB85+AF85+AJ85</f>
        <v>5754.07</v>
      </c>
      <c r="AQ85" s="231">
        <f t="shared" ref="AQ85" si="178">O85-AM85</f>
        <v>0</v>
      </c>
      <c r="AR85" s="231">
        <f t="shared" ref="AR85" si="179">P85-AN85</f>
        <v>0</v>
      </c>
      <c r="AS85" s="231">
        <f t="shared" ref="AS85" si="180">Q85-AO85</f>
        <v>0</v>
      </c>
    </row>
    <row r="86" spans="1:45" x14ac:dyDescent="0.25">
      <c r="A86" s="332">
        <v>75</v>
      </c>
      <c r="B86" s="195"/>
      <c r="C86" s="245"/>
      <c r="D86" s="245" t="s">
        <v>92</v>
      </c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102">
        <f>SUM(O83:O85)</f>
        <v>1203.22</v>
      </c>
      <c r="P86" s="102">
        <f>SUM(P83:P85)</f>
        <v>18368.810000000001</v>
      </c>
      <c r="Q86" s="102">
        <f>SUM(Q83:Q85)</f>
        <v>19572.03</v>
      </c>
      <c r="R86" s="332"/>
      <c r="S86" s="332"/>
      <c r="T86" s="332"/>
      <c r="U86" s="4"/>
      <c r="V86" s="188">
        <f>Q86</f>
        <v>19572.03</v>
      </c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</row>
    <row r="87" spans="1:45" x14ac:dyDescent="0.25">
      <c r="A87" s="332">
        <v>76</v>
      </c>
      <c r="B87" s="250"/>
      <c r="C87" s="251"/>
      <c r="D87" s="250"/>
      <c r="E87" s="201"/>
      <c r="F87" s="250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332"/>
      <c r="S87" s="332"/>
      <c r="T87" s="332"/>
      <c r="U87" s="4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</row>
    <row r="88" spans="1:45" x14ac:dyDescent="0.25">
      <c r="A88" s="332">
        <v>77</v>
      </c>
      <c r="B88" s="272" t="s">
        <v>93</v>
      </c>
      <c r="C88" s="103" t="s">
        <v>61</v>
      </c>
      <c r="D88" s="272" t="s">
        <v>18</v>
      </c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332"/>
      <c r="S88" s="332"/>
      <c r="T88" s="332"/>
      <c r="U88" s="4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</row>
    <row r="89" spans="1:45" x14ac:dyDescent="0.25">
      <c r="A89" s="332">
        <v>78</v>
      </c>
      <c r="B89" s="3" t="s">
        <v>518</v>
      </c>
      <c r="C89" s="278" t="s">
        <v>525</v>
      </c>
      <c r="D89" s="279" t="s">
        <v>838</v>
      </c>
      <c r="E89" s="282">
        <v>1</v>
      </c>
      <c r="F89" s="4" t="s">
        <v>66</v>
      </c>
      <c r="G89" s="280">
        <v>0</v>
      </c>
      <c r="H89" s="280">
        <v>1199.67</v>
      </c>
      <c r="I89" s="16">
        <f>SUM(G89,H89)</f>
        <v>1199.67</v>
      </c>
      <c r="J89" s="16">
        <f>ROUND((E89*G89),2)</f>
        <v>0</v>
      </c>
      <c r="K89" s="16">
        <f>ROUND((E89*H89),2)</f>
        <v>1199.67</v>
      </c>
      <c r="L89" s="94">
        <f>$E$7</f>
        <v>0.27800000000000002</v>
      </c>
      <c r="M89" s="16">
        <f>ROUND((J89*$L89),2)</f>
        <v>0</v>
      </c>
      <c r="N89" s="16">
        <f>ROUND((K89*$L89),2)</f>
        <v>333.51</v>
      </c>
      <c r="O89" s="16">
        <f>SUM(M89,J89)</f>
        <v>0</v>
      </c>
      <c r="P89" s="16">
        <f>SUM(N89,K89)</f>
        <v>1533.18</v>
      </c>
      <c r="Q89" s="16">
        <f>SUM(O89:P89)</f>
        <v>1533.18</v>
      </c>
      <c r="R89" s="260">
        <f>Q89/$U$6</f>
        <v>5.9035855508744435E-3</v>
      </c>
      <c r="S89" s="260">
        <f>S88+R89</f>
        <v>5.9035855508744435E-3</v>
      </c>
      <c r="T89" s="262" t="s">
        <v>430</v>
      </c>
      <c r="U89" s="173">
        <f>Q89</f>
        <v>1533.18</v>
      </c>
      <c r="Y89" s="192"/>
      <c r="Z89" s="192"/>
      <c r="AA89" s="192"/>
      <c r="AB89" s="192"/>
      <c r="AC89" s="192"/>
      <c r="AD89" s="192"/>
      <c r="AE89" s="192"/>
      <c r="AF89" s="192"/>
      <c r="AG89" s="174">
        <v>1</v>
      </c>
      <c r="AH89" s="175">
        <f t="shared" ref="AH89" si="181">TRUNC($AG89*O89,2)</f>
        <v>0</v>
      </c>
      <c r="AI89" s="175">
        <f t="shared" ref="AI89" si="182">TRUNC($AG89*P89,2)</f>
        <v>1533.18</v>
      </c>
      <c r="AJ89" s="175">
        <f t="shared" ref="AJ89" si="183">AH89+AI89</f>
        <v>1533.18</v>
      </c>
      <c r="AL89" s="94">
        <f t="shared" ref="AL89:AL93" si="184">Y89+AC89+AG89</f>
        <v>1</v>
      </c>
      <c r="AM89" s="97">
        <f t="shared" ref="AM89:AM93" si="185">Z89+AD89+AH89</f>
        <v>0</v>
      </c>
      <c r="AN89" s="97">
        <f t="shared" ref="AN89:AN93" si="186">AA89+AE89+AI89</f>
        <v>1533.18</v>
      </c>
      <c r="AO89" s="97">
        <f t="shared" ref="AO89:AO93" si="187">AB89+AF89+AJ89</f>
        <v>1533.18</v>
      </c>
      <c r="AQ89" s="231">
        <f t="shared" ref="AQ89:AQ93" si="188">O89-AM89</f>
        <v>0</v>
      </c>
      <c r="AR89" s="231">
        <f t="shared" ref="AR89:AR93" si="189">P89-AN89</f>
        <v>0</v>
      </c>
      <c r="AS89" s="231">
        <f t="shared" ref="AS89:AS93" si="190">Q89-AO89</f>
        <v>0</v>
      </c>
    </row>
    <row r="90" spans="1:45" ht="25.5" x14ac:dyDescent="0.25">
      <c r="A90" s="332">
        <v>79</v>
      </c>
      <c r="B90" s="3" t="s">
        <v>548</v>
      </c>
      <c r="C90" s="278" t="s">
        <v>891</v>
      </c>
      <c r="D90" s="279" t="s">
        <v>839</v>
      </c>
      <c r="E90" s="282">
        <v>3.45</v>
      </c>
      <c r="F90" s="4" t="s">
        <v>507</v>
      </c>
      <c r="G90" s="280">
        <v>36.980000000000004</v>
      </c>
      <c r="H90" s="280">
        <v>502.8</v>
      </c>
      <c r="I90" s="16">
        <f>SUM(G90,H90)</f>
        <v>539.78</v>
      </c>
      <c r="J90" s="16">
        <f>ROUND((E90*G90),2)</f>
        <v>127.58</v>
      </c>
      <c r="K90" s="16">
        <f>ROUND((E90*H90),2)</f>
        <v>1734.66</v>
      </c>
      <c r="L90" s="94">
        <f>$E$7</f>
        <v>0.27800000000000002</v>
      </c>
      <c r="M90" s="16">
        <f>ROUND((J90*$L90),2)</f>
        <v>35.47</v>
      </c>
      <c r="N90" s="16">
        <f>ROUND((K90*$L90),2)</f>
        <v>482.24</v>
      </c>
      <c r="O90" s="16">
        <f>SUM(M90,J90)</f>
        <v>163.05000000000001</v>
      </c>
      <c r="P90" s="16">
        <f>SUM(N90,K90)</f>
        <v>2216.9</v>
      </c>
      <c r="Q90" s="16">
        <f>SUM(O90:P90)</f>
        <v>2379.9500000000003</v>
      </c>
      <c r="R90" s="260">
        <f>Q90/$U$6</f>
        <v>9.1641153888021194E-3</v>
      </c>
      <c r="S90" s="260">
        <f>S89+R90</f>
        <v>1.5067700939676562E-2</v>
      </c>
      <c r="T90" s="262" t="s">
        <v>430</v>
      </c>
      <c r="U90" s="173">
        <f>Q90</f>
        <v>2379.9500000000003</v>
      </c>
      <c r="Y90" s="192"/>
      <c r="Z90" s="192"/>
      <c r="AA90" s="192"/>
      <c r="AB90" s="192"/>
      <c r="AC90" s="192"/>
      <c r="AD90" s="192"/>
      <c r="AE90" s="192"/>
      <c r="AF90" s="192"/>
      <c r="AG90" s="174">
        <v>1</v>
      </c>
      <c r="AH90" s="175">
        <f t="shared" ref="AH90:AH92" si="191">TRUNC($AG90*O90,2)</f>
        <v>163.05000000000001</v>
      </c>
      <c r="AI90" s="175">
        <f t="shared" ref="AI90:AI92" si="192">TRUNC($AG90*P90,2)</f>
        <v>2216.9</v>
      </c>
      <c r="AJ90" s="175">
        <f t="shared" ref="AJ90:AJ92" si="193">AH90+AI90</f>
        <v>2379.9500000000003</v>
      </c>
      <c r="AL90" s="94">
        <f t="shared" si="184"/>
        <v>1</v>
      </c>
      <c r="AM90" s="97">
        <f t="shared" si="185"/>
        <v>163.05000000000001</v>
      </c>
      <c r="AN90" s="97">
        <f t="shared" si="186"/>
        <v>2216.9</v>
      </c>
      <c r="AO90" s="97">
        <f t="shared" si="187"/>
        <v>2379.9500000000003</v>
      </c>
      <c r="AQ90" s="231">
        <f t="shared" si="188"/>
        <v>0</v>
      </c>
      <c r="AR90" s="231">
        <f t="shared" si="189"/>
        <v>0</v>
      </c>
      <c r="AS90" s="231">
        <f t="shared" si="190"/>
        <v>0</v>
      </c>
    </row>
    <row r="91" spans="1:45" ht="25.5" x14ac:dyDescent="0.25">
      <c r="A91" s="332">
        <v>80</v>
      </c>
      <c r="B91" s="3" t="s">
        <v>565</v>
      </c>
      <c r="C91" s="275" t="s">
        <v>896</v>
      </c>
      <c r="D91" s="276" t="s">
        <v>840</v>
      </c>
      <c r="E91" s="282">
        <v>1</v>
      </c>
      <c r="F91" s="4" t="s">
        <v>66</v>
      </c>
      <c r="G91" s="280">
        <v>61.69</v>
      </c>
      <c r="H91" s="280">
        <v>595.94000000000005</v>
      </c>
      <c r="I91" s="16">
        <f>SUM(G91,H91)</f>
        <v>657.63000000000011</v>
      </c>
      <c r="J91" s="16">
        <f>ROUND((E91*G91),2)</f>
        <v>61.69</v>
      </c>
      <c r="K91" s="16">
        <f>ROUND((E91*H91),2)</f>
        <v>595.94000000000005</v>
      </c>
      <c r="L91" s="94">
        <f>$E$7</f>
        <v>0.27800000000000002</v>
      </c>
      <c r="M91" s="16">
        <f>ROUND((J91*$L91),2)</f>
        <v>17.149999999999999</v>
      </c>
      <c r="N91" s="16">
        <f>ROUND((K91*$L91),2)</f>
        <v>165.67</v>
      </c>
      <c r="O91" s="16">
        <f>SUM(M91,J91)</f>
        <v>78.84</v>
      </c>
      <c r="P91" s="16">
        <f>SUM(N91,K91)</f>
        <v>761.61</v>
      </c>
      <c r="Q91" s="16">
        <f>SUM(O91:P91)</f>
        <v>840.45</v>
      </c>
      <c r="R91" s="260">
        <f>Q91/$U$6</f>
        <v>3.236194364805454E-3</v>
      </c>
      <c r="S91" s="260">
        <f>S90+R91</f>
        <v>1.8303895304482017E-2</v>
      </c>
      <c r="T91" s="189" t="s">
        <v>443</v>
      </c>
      <c r="U91" s="173">
        <f>Q91</f>
        <v>840.45</v>
      </c>
      <c r="Y91" s="192"/>
      <c r="Z91" s="192"/>
      <c r="AA91" s="192"/>
      <c r="AB91" s="192"/>
      <c r="AC91" s="192"/>
      <c r="AD91" s="192"/>
      <c r="AE91" s="192"/>
      <c r="AF91" s="192"/>
      <c r="AG91" s="174">
        <v>1</v>
      </c>
      <c r="AH91" s="175">
        <f t="shared" si="191"/>
        <v>78.84</v>
      </c>
      <c r="AI91" s="175">
        <f t="shared" si="192"/>
        <v>761.61</v>
      </c>
      <c r="AJ91" s="175">
        <f t="shared" si="193"/>
        <v>840.45</v>
      </c>
      <c r="AL91" s="94">
        <f t="shared" si="184"/>
        <v>1</v>
      </c>
      <c r="AM91" s="97">
        <f t="shared" si="185"/>
        <v>78.84</v>
      </c>
      <c r="AN91" s="97">
        <f t="shared" si="186"/>
        <v>761.61</v>
      </c>
      <c r="AO91" s="97">
        <f t="shared" si="187"/>
        <v>840.45</v>
      </c>
      <c r="AQ91" s="231">
        <f t="shared" si="188"/>
        <v>0</v>
      </c>
      <c r="AR91" s="231">
        <f t="shared" si="189"/>
        <v>0</v>
      </c>
      <c r="AS91" s="231">
        <f t="shared" si="190"/>
        <v>0</v>
      </c>
    </row>
    <row r="92" spans="1:45" ht="25.5" x14ac:dyDescent="0.25">
      <c r="A92" s="332">
        <v>81</v>
      </c>
      <c r="B92" s="3" t="s">
        <v>566</v>
      </c>
      <c r="C92" s="275" t="s">
        <v>970</v>
      </c>
      <c r="D92" s="276" t="s">
        <v>965</v>
      </c>
      <c r="E92" s="282">
        <v>7</v>
      </c>
      <c r="F92" s="4" t="s">
        <v>66</v>
      </c>
      <c r="G92" s="280">
        <v>35.06</v>
      </c>
      <c r="H92" s="280">
        <v>279.53999999999996</v>
      </c>
      <c r="I92" s="16">
        <f>SUM(G92,H92)</f>
        <v>314.59999999999997</v>
      </c>
      <c r="J92" s="16">
        <f>ROUND((E92*G92),2)</f>
        <v>245.42</v>
      </c>
      <c r="K92" s="16">
        <f>ROUND((E92*H92),2)</f>
        <v>1956.78</v>
      </c>
      <c r="L92" s="94">
        <f>$E$7</f>
        <v>0.27800000000000002</v>
      </c>
      <c r="M92" s="16">
        <f>ROUND((J92*$L92),2)</f>
        <v>68.23</v>
      </c>
      <c r="N92" s="16">
        <f>ROUND((K92*$L92),2)</f>
        <v>543.98</v>
      </c>
      <c r="O92" s="16">
        <f>SUM(M92,J92)</f>
        <v>313.64999999999998</v>
      </c>
      <c r="P92" s="16">
        <f>SUM(N92,K92)</f>
        <v>2500.7600000000002</v>
      </c>
      <c r="Q92" s="16">
        <f>SUM(O92:P92)</f>
        <v>2814.4100000000003</v>
      </c>
      <c r="R92" s="260">
        <f>Q92/$U$6</f>
        <v>1.0837025143973012E-2</v>
      </c>
      <c r="S92" s="260">
        <f>S91+R92</f>
        <v>2.9140920448455031E-2</v>
      </c>
      <c r="T92" s="261" t="s">
        <v>406</v>
      </c>
      <c r="U92" s="173">
        <f>Q92</f>
        <v>2814.4100000000003</v>
      </c>
      <c r="Y92" s="192"/>
      <c r="Z92" s="192"/>
      <c r="AA92" s="192"/>
      <c r="AB92" s="192"/>
      <c r="AC92" s="192"/>
      <c r="AD92" s="192"/>
      <c r="AE92" s="192"/>
      <c r="AF92" s="192"/>
      <c r="AG92" s="174">
        <v>1</v>
      </c>
      <c r="AH92" s="175">
        <f t="shared" si="191"/>
        <v>313.64999999999998</v>
      </c>
      <c r="AI92" s="175">
        <f t="shared" si="192"/>
        <v>2500.7600000000002</v>
      </c>
      <c r="AJ92" s="175">
        <f t="shared" si="193"/>
        <v>2814.4100000000003</v>
      </c>
      <c r="AL92" s="94">
        <f t="shared" si="184"/>
        <v>1</v>
      </c>
      <c r="AM92" s="97">
        <f t="shared" si="185"/>
        <v>313.64999999999998</v>
      </c>
      <c r="AN92" s="97">
        <f t="shared" si="186"/>
        <v>2500.7600000000002</v>
      </c>
      <c r="AO92" s="97">
        <f t="shared" si="187"/>
        <v>2814.4100000000003</v>
      </c>
      <c r="AQ92" s="231">
        <f t="shared" si="188"/>
        <v>0</v>
      </c>
      <c r="AR92" s="231">
        <f t="shared" si="189"/>
        <v>0</v>
      </c>
      <c r="AS92" s="231">
        <f t="shared" si="190"/>
        <v>0</v>
      </c>
    </row>
    <row r="93" spans="1:45" ht="51" x14ac:dyDescent="0.25">
      <c r="A93" s="332">
        <v>82</v>
      </c>
      <c r="B93" s="3" t="s">
        <v>584</v>
      </c>
      <c r="C93" s="275" t="s">
        <v>702</v>
      </c>
      <c r="D93" s="276" t="s">
        <v>703</v>
      </c>
      <c r="E93" s="282">
        <v>6</v>
      </c>
      <c r="F93" s="4" t="s">
        <v>66</v>
      </c>
      <c r="G93" s="280">
        <v>1.6</v>
      </c>
      <c r="H93" s="280">
        <v>166.56</v>
      </c>
      <c r="I93" s="16">
        <f>SUM(G93,H93)</f>
        <v>168.16</v>
      </c>
      <c r="J93" s="16">
        <f>ROUND((E93*G93),2)</f>
        <v>9.6</v>
      </c>
      <c r="K93" s="16">
        <f>ROUND((E93*H93),2)</f>
        <v>999.36</v>
      </c>
      <c r="L93" s="94">
        <f>$E$7</f>
        <v>0.27800000000000002</v>
      </c>
      <c r="M93" s="16">
        <f>ROUND((J93*$L93),2)</f>
        <v>2.67</v>
      </c>
      <c r="N93" s="16">
        <f>ROUND((K93*$L93),2)</f>
        <v>277.82</v>
      </c>
      <c r="O93" s="16">
        <f>SUM(M93,J93)</f>
        <v>12.27</v>
      </c>
      <c r="P93" s="16">
        <f>SUM(N93,K93)</f>
        <v>1277.18</v>
      </c>
      <c r="Q93" s="16">
        <f>SUM(O93:P93)</f>
        <v>1289.45</v>
      </c>
      <c r="R93" s="260">
        <f>Q93/$U$6</f>
        <v>4.965091110355634E-3</v>
      </c>
      <c r="S93" s="260">
        <f>S92+R93</f>
        <v>3.4106011558810663E-2</v>
      </c>
      <c r="T93" s="262" t="s">
        <v>430</v>
      </c>
      <c r="U93" s="187"/>
      <c r="Y93" s="192"/>
      <c r="Z93" s="192"/>
      <c r="AA93" s="192"/>
      <c r="AB93" s="192"/>
      <c r="AC93" s="192"/>
      <c r="AD93" s="192"/>
      <c r="AE93" s="192"/>
      <c r="AF93" s="192"/>
      <c r="AG93" s="174">
        <v>1</v>
      </c>
      <c r="AH93" s="175">
        <f t="shared" ref="AH93:AH95" si="194">TRUNC($AG93*O93,2)</f>
        <v>12.27</v>
      </c>
      <c r="AI93" s="175">
        <f t="shared" ref="AI93:AI97" si="195">TRUNC($AG93*P93,2)</f>
        <v>1277.18</v>
      </c>
      <c r="AJ93" s="175">
        <f t="shared" ref="AJ93:AJ97" si="196">AH93+AI93</f>
        <v>1289.45</v>
      </c>
      <c r="AL93" s="94">
        <f t="shared" si="184"/>
        <v>1</v>
      </c>
      <c r="AM93" s="97">
        <f t="shared" si="185"/>
        <v>12.27</v>
      </c>
      <c r="AN93" s="97">
        <f t="shared" si="186"/>
        <v>1277.18</v>
      </c>
      <c r="AO93" s="97">
        <f t="shared" si="187"/>
        <v>1289.45</v>
      </c>
      <c r="AQ93" s="231">
        <f t="shared" si="188"/>
        <v>0</v>
      </c>
      <c r="AR93" s="231">
        <f t="shared" si="189"/>
        <v>0</v>
      </c>
      <c r="AS93" s="231">
        <f t="shared" si="190"/>
        <v>0</v>
      </c>
    </row>
    <row r="94" spans="1:45" ht="25.5" x14ac:dyDescent="0.25">
      <c r="A94" s="332">
        <v>83</v>
      </c>
      <c r="B94" s="3" t="s">
        <v>567</v>
      </c>
      <c r="C94" s="275" t="s">
        <v>901</v>
      </c>
      <c r="D94" s="276" t="s">
        <v>547</v>
      </c>
      <c r="E94" s="282">
        <v>1</v>
      </c>
      <c r="F94" s="4" t="s">
        <v>66</v>
      </c>
      <c r="G94" s="280">
        <v>0</v>
      </c>
      <c r="H94" s="280">
        <v>1221.54</v>
      </c>
      <c r="I94" s="16">
        <f>SUM(G94,H94)</f>
        <v>1221.54</v>
      </c>
      <c r="J94" s="16">
        <f>ROUND((E94*G94),2)</f>
        <v>0</v>
      </c>
      <c r="K94" s="16">
        <f>ROUND((E94*H94),2)</f>
        <v>1221.54</v>
      </c>
      <c r="L94" s="94">
        <f>$E$7</f>
        <v>0.27800000000000002</v>
      </c>
      <c r="M94" s="16">
        <f>ROUND((J94*$L94),2)</f>
        <v>0</v>
      </c>
      <c r="N94" s="16">
        <f>ROUND((K94*$L94),2)</f>
        <v>339.59</v>
      </c>
      <c r="O94" s="16">
        <f>SUM(M94,J94)</f>
        <v>0</v>
      </c>
      <c r="P94" s="16">
        <f>SUM(N94,K94)</f>
        <v>1561.1299999999999</v>
      </c>
      <c r="Q94" s="16">
        <f>SUM(O94:P94)</f>
        <v>1561.1299999999999</v>
      </c>
      <c r="R94" s="260">
        <f>Q94/$U$6</f>
        <v>6.0112084106475555E-3</v>
      </c>
      <c r="S94" s="260">
        <f>S93+R94</f>
        <v>4.0117219969458218E-2</v>
      </c>
      <c r="T94" s="262" t="s">
        <v>430</v>
      </c>
      <c r="U94" s="173">
        <f>Q94</f>
        <v>1561.1299999999999</v>
      </c>
      <c r="Y94" s="192"/>
      <c r="Z94" s="192"/>
      <c r="AA94" s="192"/>
      <c r="AB94" s="192"/>
      <c r="AC94" s="192"/>
      <c r="AD94" s="192"/>
      <c r="AE94" s="192"/>
      <c r="AF94" s="192"/>
      <c r="AG94" s="174">
        <v>1</v>
      </c>
      <c r="AH94" s="175">
        <f t="shared" si="194"/>
        <v>0</v>
      </c>
      <c r="AI94" s="175">
        <f t="shared" si="195"/>
        <v>1561.13</v>
      </c>
      <c r="AJ94" s="175">
        <f t="shared" si="196"/>
        <v>1561.13</v>
      </c>
      <c r="AL94" s="94">
        <f t="shared" ref="AL94:AL97" si="197">Y94+AC94+AG94</f>
        <v>1</v>
      </c>
      <c r="AM94" s="97">
        <f t="shared" ref="AM94:AM97" si="198">Z94+AD94+AH94</f>
        <v>0</v>
      </c>
      <c r="AN94" s="97">
        <f t="shared" ref="AN94:AN97" si="199">AA94+AE94+AI94</f>
        <v>1561.13</v>
      </c>
      <c r="AO94" s="97">
        <f t="shared" ref="AO94:AO97" si="200">AB94+AF94+AJ94</f>
        <v>1561.13</v>
      </c>
      <c r="AQ94" s="231">
        <f t="shared" ref="AQ94:AQ97" si="201">O94-AM94</f>
        <v>0</v>
      </c>
      <c r="AR94" s="231">
        <f t="shared" ref="AR94:AR97" si="202">P94-AN94</f>
        <v>0</v>
      </c>
      <c r="AS94" s="231">
        <f t="shared" ref="AS94:AS97" si="203">Q94-AO94</f>
        <v>0</v>
      </c>
    </row>
    <row r="95" spans="1:45" ht="25.5" x14ac:dyDescent="0.25">
      <c r="A95" s="332">
        <v>84</v>
      </c>
      <c r="B95" s="3" t="s">
        <v>585</v>
      </c>
      <c r="C95" s="275" t="s">
        <v>902</v>
      </c>
      <c r="D95" s="276" t="s">
        <v>903</v>
      </c>
      <c r="E95" s="282">
        <v>0.64</v>
      </c>
      <c r="F95" s="4" t="s">
        <v>507</v>
      </c>
      <c r="G95" s="280">
        <v>31.58</v>
      </c>
      <c r="H95" s="280">
        <v>434.52000000000004</v>
      </c>
      <c r="I95" s="16">
        <f>SUM(G95,H95)</f>
        <v>466.1</v>
      </c>
      <c r="J95" s="16">
        <f>ROUND((E95*G95),2)</f>
        <v>20.21</v>
      </c>
      <c r="K95" s="16">
        <f>ROUND((E95*H95),2)</f>
        <v>278.08999999999997</v>
      </c>
      <c r="L95" s="94">
        <f>$E$7</f>
        <v>0.27800000000000002</v>
      </c>
      <c r="M95" s="16">
        <f>ROUND((J95*$L95),2)</f>
        <v>5.62</v>
      </c>
      <c r="N95" s="16">
        <f>ROUND((K95*$L95),2)</f>
        <v>77.31</v>
      </c>
      <c r="O95" s="16">
        <f>SUM(M95,J95)</f>
        <v>25.830000000000002</v>
      </c>
      <c r="P95" s="16">
        <f>SUM(N95,K95)</f>
        <v>355.4</v>
      </c>
      <c r="Q95" s="16">
        <f>SUM(O95:P95)</f>
        <v>381.22999999999996</v>
      </c>
      <c r="R95" s="260">
        <f>Q95/$U$6</f>
        <v>1.4679450029088977E-3</v>
      </c>
      <c r="S95" s="260">
        <f>S94+R95</f>
        <v>4.1585164972367118E-2</v>
      </c>
      <c r="T95" s="189" t="s">
        <v>443</v>
      </c>
      <c r="U95" s="173">
        <f>Q95</f>
        <v>381.22999999999996</v>
      </c>
      <c r="Y95" s="192"/>
      <c r="Z95" s="192"/>
      <c r="AA95" s="192"/>
      <c r="AB95" s="192"/>
      <c r="AC95" s="192"/>
      <c r="AD95" s="192"/>
      <c r="AE95" s="192"/>
      <c r="AF95" s="192"/>
      <c r="AG95" s="174">
        <v>1</v>
      </c>
      <c r="AH95" s="175">
        <f t="shared" si="194"/>
        <v>25.83</v>
      </c>
      <c r="AI95" s="175">
        <f t="shared" si="195"/>
        <v>355.4</v>
      </c>
      <c r="AJ95" s="175">
        <f t="shared" si="196"/>
        <v>381.22999999999996</v>
      </c>
      <c r="AL95" s="94">
        <f t="shared" si="197"/>
        <v>1</v>
      </c>
      <c r="AM95" s="97">
        <f t="shared" si="198"/>
        <v>25.83</v>
      </c>
      <c r="AN95" s="97">
        <f t="shared" si="199"/>
        <v>355.4</v>
      </c>
      <c r="AO95" s="97">
        <f t="shared" si="200"/>
        <v>381.22999999999996</v>
      </c>
      <c r="AQ95" s="231">
        <f t="shared" si="201"/>
        <v>0</v>
      </c>
      <c r="AR95" s="231">
        <f t="shared" si="202"/>
        <v>0</v>
      </c>
      <c r="AS95" s="231">
        <f t="shared" si="203"/>
        <v>0</v>
      </c>
    </row>
    <row r="96" spans="1:45" ht="63.75" x14ac:dyDescent="0.25">
      <c r="A96" s="332">
        <v>85</v>
      </c>
      <c r="B96" s="3" t="s">
        <v>586</v>
      </c>
      <c r="C96" s="275" t="s">
        <v>907</v>
      </c>
      <c r="D96" s="276" t="s">
        <v>842</v>
      </c>
      <c r="E96" s="282">
        <v>1</v>
      </c>
      <c r="F96" s="4" t="s">
        <v>66</v>
      </c>
      <c r="G96" s="280">
        <v>54.67</v>
      </c>
      <c r="H96" s="280">
        <v>1151.0300000000002</v>
      </c>
      <c r="I96" s="16">
        <f>SUM(G96,H96)</f>
        <v>1205.7000000000003</v>
      </c>
      <c r="J96" s="16">
        <f>ROUND((E96*G96),2)</f>
        <v>54.67</v>
      </c>
      <c r="K96" s="16">
        <f>ROUND((E96*H96),2)</f>
        <v>1151.03</v>
      </c>
      <c r="L96" s="94">
        <f>$E$7</f>
        <v>0.27800000000000002</v>
      </c>
      <c r="M96" s="16">
        <f>ROUND((J96*$L96),2)</f>
        <v>15.2</v>
      </c>
      <c r="N96" s="16">
        <f>ROUND((K96*$L96),2)</f>
        <v>319.99</v>
      </c>
      <c r="O96" s="16">
        <f>SUM(M96,J96)</f>
        <v>69.87</v>
      </c>
      <c r="P96" s="16">
        <f>SUM(N96,K96)</f>
        <v>1471.02</v>
      </c>
      <c r="Q96" s="16">
        <f>SUM(O96:P96)</f>
        <v>1540.8899999999999</v>
      </c>
      <c r="R96" s="260">
        <f>Q96/$U$6</f>
        <v>5.9332732878637339E-3</v>
      </c>
      <c r="S96" s="260">
        <f>S95+R96</f>
        <v>4.7518438260230854E-2</v>
      </c>
      <c r="T96" s="262" t="s">
        <v>430</v>
      </c>
      <c r="U96" s="173">
        <f>Q96</f>
        <v>1540.8899999999999</v>
      </c>
      <c r="Y96" s="192"/>
      <c r="Z96" s="192"/>
      <c r="AA96" s="192"/>
      <c r="AB96" s="192"/>
      <c r="AC96" s="192"/>
      <c r="AD96" s="192"/>
      <c r="AE96" s="192"/>
      <c r="AF96" s="192"/>
      <c r="AG96" s="174">
        <v>1</v>
      </c>
      <c r="AH96" s="175">
        <f t="shared" ref="AH96" si="204">TRUNC($AG96*O96,2)</f>
        <v>69.87</v>
      </c>
      <c r="AI96" s="175">
        <f t="shared" ref="AI96" si="205">TRUNC($AG96*P96,2)</f>
        <v>1471.02</v>
      </c>
      <c r="AJ96" s="175">
        <f t="shared" ref="AJ96" si="206">AH96+AI96</f>
        <v>1540.8899999999999</v>
      </c>
      <c r="AL96" s="94">
        <f t="shared" ref="AL96" si="207">Y96+AC96+AG96</f>
        <v>1</v>
      </c>
      <c r="AM96" s="97">
        <f t="shared" ref="AM96" si="208">Z96+AD96+AH96</f>
        <v>69.87</v>
      </c>
      <c r="AN96" s="97">
        <f t="shared" ref="AN96" si="209">AA96+AE96+AI96</f>
        <v>1471.02</v>
      </c>
      <c r="AO96" s="97">
        <f t="shared" ref="AO96" si="210">AB96+AF96+AJ96</f>
        <v>1540.8899999999999</v>
      </c>
      <c r="AQ96" s="231">
        <f t="shared" ref="AQ96" si="211">O96-AM96</f>
        <v>0</v>
      </c>
      <c r="AR96" s="231">
        <f t="shared" ref="AR96" si="212">P96-AN96</f>
        <v>0</v>
      </c>
      <c r="AS96" s="231">
        <f t="shared" ref="AS96" si="213">Q96-AO96</f>
        <v>0</v>
      </c>
    </row>
    <row r="97" spans="1:45" x14ac:dyDescent="0.25">
      <c r="A97" s="332">
        <v>86</v>
      </c>
      <c r="B97" s="3" t="s">
        <v>598</v>
      </c>
      <c r="C97" s="275" t="s">
        <v>525</v>
      </c>
      <c r="D97" s="276" t="s">
        <v>1044</v>
      </c>
      <c r="E97" s="277">
        <v>142.65</v>
      </c>
      <c r="F97" s="183" t="s">
        <v>111</v>
      </c>
      <c r="G97" s="184">
        <v>20</v>
      </c>
      <c r="H97" s="184">
        <v>0</v>
      </c>
      <c r="I97" s="16">
        <f>SUM(G97,H97)</f>
        <v>20</v>
      </c>
      <c r="J97" s="16">
        <f>ROUND((E97*G97),2)</f>
        <v>2853</v>
      </c>
      <c r="K97" s="16">
        <f>ROUND((E97*H97),2)</f>
        <v>0</v>
      </c>
      <c r="L97" s="94">
        <f>$E$7</f>
        <v>0.27800000000000002</v>
      </c>
      <c r="M97" s="16">
        <f>ROUND((J97*$L97),2)</f>
        <v>793.13</v>
      </c>
      <c r="N97" s="16">
        <f>ROUND((K97*$L97),2)</f>
        <v>0</v>
      </c>
      <c r="O97" s="16">
        <f>SUM(M97,J97)</f>
        <v>3646.13</v>
      </c>
      <c r="P97" s="16">
        <f>SUM(N97,K97)</f>
        <v>0</v>
      </c>
      <c r="Q97" s="16">
        <f>SUM(O97:P97)</f>
        <v>3646.13</v>
      </c>
      <c r="R97" s="260">
        <f>Q97/$U$6</f>
        <v>1.4039604211253626E-2</v>
      </c>
      <c r="S97" s="260">
        <f>S96+R97</f>
        <v>6.1558042471484484E-2</v>
      </c>
      <c r="T97" s="261" t="s">
        <v>406</v>
      </c>
      <c r="U97" s="173">
        <f>Q97</f>
        <v>3646.13</v>
      </c>
      <c r="Y97" s="174">
        <v>0.5</v>
      </c>
      <c r="Z97" s="175">
        <f t="shared" ref="Z97" si="214">TRUNC($Y97*O97,2)</f>
        <v>1823.06</v>
      </c>
      <c r="AA97" s="175">
        <f t="shared" ref="AA97" si="215">TRUNC($Y97*P97,2)</f>
        <v>0</v>
      </c>
      <c r="AB97" s="175">
        <f t="shared" ref="AB97" si="216">Z97+AA97</f>
        <v>1823.06</v>
      </c>
      <c r="AC97" s="192"/>
      <c r="AD97" s="192"/>
      <c r="AE97" s="192"/>
      <c r="AF97" s="192"/>
      <c r="AG97" s="174">
        <v>0.5</v>
      </c>
      <c r="AH97" s="175">
        <f>TRUNC($AG97*O97,2)+0.01</f>
        <v>1823.07</v>
      </c>
      <c r="AI97" s="175">
        <f t="shared" si="195"/>
        <v>0</v>
      </c>
      <c r="AJ97" s="175">
        <f t="shared" si="196"/>
        <v>1823.07</v>
      </c>
      <c r="AL97" s="94">
        <f t="shared" si="197"/>
        <v>1</v>
      </c>
      <c r="AM97" s="97">
        <f t="shared" si="198"/>
        <v>3646.13</v>
      </c>
      <c r="AN97" s="97">
        <f t="shared" si="199"/>
        <v>0</v>
      </c>
      <c r="AO97" s="97">
        <f t="shared" si="200"/>
        <v>3646.13</v>
      </c>
      <c r="AQ97" s="231">
        <f t="shared" si="201"/>
        <v>0</v>
      </c>
      <c r="AR97" s="231">
        <f t="shared" si="202"/>
        <v>0</v>
      </c>
      <c r="AS97" s="231">
        <f t="shared" si="203"/>
        <v>0</v>
      </c>
    </row>
    <row r="98" spans="1:45" x14ac:dyDescent="0.25">
      <c r="A98" s="332">
        <v>87</v>
      </c>
      <c r="B98" s="195"/>
      <c r="C98" s="247"/>
      <c r="D98" s="246" t="s">
        <v>95</v>
      </c>
      <c r="E98" s="247"/>
      <c r="F98" s="247"/>
      <c r="G98" s="247"/>
      <c r="H98" s="247"/>
      <c r="I98" s="247"/>
      <c r="J98" s="247"/>
      <c r="K98" s="247"/>
      <c r="L98" s="247"/>
      <c r="M98" s="247"/>
      <c r="N98" s="248"/>
      <c r="O98" s="102">
        <f>SUM(O89:O97)</f>
        <v>4309.6400000000003</v>
      </c>
      <c r="P98" s="102">
        <f>SUM(P89:P97)</f>
        <v>11677.179999999998</v>
      </c>
      <c r="Q98" s="102">
        <f>SUM(Q89:Q97)</f>
        <v>15986.82</v>
      </c>
      <c r="R98" s="40"/>
      <c r="S98" s="332"/>
      <c r="T98" s="40"/>
      <c r="U98" s="4"/>
      <c r="V98" s="188">
        <f>Q98</f>
        <v>15986.82</v>
      </c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</row>
    <row r="99" spans="1:45" x14ac:dyDescent="0.25">
      <c r="A99" s="332">
        <v>88</v>
      </c>
      <c r="B99" s="250"/>
      <c r="C99" s="251"/>
      <c r="D99" s="250"/>
      <c r="E99" s="201"/>
      <c r="F99" s="250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40"/>
      <c r="S99" s="332"/>
      <c r="T99" s="40"/>
      <c r="U99" s="4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</row>
    <row r="100" spans="1:45" x14ac:dyDescent="0.25">
      <c r="A100" s="332">
        <v>89</v>
      </c>
      <c r="B100" s="272" t="s">
        <v>96</v>
      </c>
      <c r="C100" s="103" t="s">
        <v>61</v>
      </c>
      <c r="D100" s="272" t="s">
        <v>21</v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40"/>
      <c r="S100" s="332"/>
      <c r="T100" s="40"/>
      <c r="U100" s="4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</row>
    <row r="101" spans="1:45" ht="38.25" x14ac:dyDescent="0.25">
      <c r="A101" s="332">
        <v>90</v>
      </c>
      <c r="B101" s="3" t="s">
        <v>230</v>
      </c>
      <c r="C101" s="23" t="s">
        <v>231</v>
      </c>
      <c r="D101" s="3" t="s">
        <v>232</v>
      </c>
      <c r="E101" s="17">
        <v>8</v>
      </c>
      <c r="F101" s="4" t="s">
        <v>66</v>
      </c>
      <c r="G101" s="16">
        <v>3.66</v>
      </c>
      <c r="H101" s="16">
        <v>23.95</v>
      </c>
      <c r="I101" s="16">
        <f>SUM(G101,H101)</f>
        <v>27.61</v>
      </c>
      <c r="J101" s="16">
        <f>ROUND((E101*G101),2)</f>
        <v>29.28</v>
      </c>
      <c r="K101" s="16">
        <f>ROUND((E101*H101),2)</f>
        <v>191.6</v>
      </c>
      <c r="L101" s="94">
        <f>$E$7</f>
        <v>0.27800000000000002</v>
      </c>
      <c r="M101" s="16">
        <f>ROUND((J101*$L101),2)</f>
        <v>8.14</v>
      </c>
      <c r="N101" s="16">
        <f>ROUND((K101*$L101),2)</f>
        <v>53.26</v>
      </c>
      <c r="O101" s="16">
        <f>SUM(M101,J101)</f>
        <v>37.42</v>
      </c>
      <c r="P101" s="16">
        <f>SUM(N101,K101)</f>
        <v>244.85999999999999</v>
      </c>
      <c r="Q101" s="16">
        <f>SUM(O101:P101)</f>
        <v>282.27999999999997</v>
      </c>
      <c r="R101" s="260">
        <f>Q101/$U$6</f>
        <v>1.0869331254652666E-3</v>
      </c>
      <c r="S101" s="260">
        <f>S100+R101</f>
        <v>1.0869331254652666E-3</v>
      </c>
      <c r="T101" s="189" t="s">
        <v>443</v>
      </c>
      <c r="U101" s="26"/>
      <c r="Y101" s="192"/>
      <c r="Z101" s="192"/>
      <c r="AA101" s="192"/>
      <c r="AB101" s="192"/>
      <c r="AC101" s="192"/>
      <c r="AD101" s="192"/>
      <c r="AE101" s="192"/>
      <c r="AF101" s="192"/>
      <c r="AG101" s="174">
        <v>1</v>
      </c>
      <c r="AH101" s="175">
        <f t="shared" ref="AH101:AH112" si="217">TRUNC($AG101*O101,2)</f>
        <v>37.42</v>
      </c>
      <c r="AI101" s="175">
        <f t="shared" ref="AI101:AI112" si="218">TRUNC($AG101*P101,2)</f>
        <v>244.86</v>
      </c>
      <c r="AJ101" s="175">
        <f t="shared" ref="AJ101:AJ112" si="219">AH101+AI101</f>
        <v>282.28000000000003</v>
      </c>
      <c r="AL101" s="94">
        <f t="shared" ref="AL101:AL112" si="220">Y101+AC101+AG101</f>
        <v>1</v>
      </c>
      <c r="AM101" s="97">
        <f t="shared" ref="AM101:AM112" si="221">Z101+AD101+AH101</f>
        <v>37.42</v>
      </c>
      <c r="AN101" s="97">
        <f t="shared" ref="AN101:AN112" si="222">AA101+AE101+AI101</f>
        <v>244.86</v>
      </c>
      <c r="AO101" s="97">
        <f t="shared" ref="AO101:AO112" si="223">AB101+AF101+AJ101</f>
        <v>282.28000000000003</v>
      </c>
      <c r="AQ101" s="231">
        <f t="shared" ref="AQ101:AQ112" si="224">O101-AM101</f>
        <v>0</v>
      </c>
      <c r="AR101" s="231">
        <f t="shared" ref="AR101:AR112" si="225">P101-AN101</f>
        <v>0</v>
      </c>
      <c r="AS101" s="231">
        <f t="shared" ref="AS101:AS112" si="226">Q101-AO101</f>
        <v>0</v>
      </c>
    </row>
    <row r="102" spans="1:45" ht="89.25" x14ac:dyDescent="0.25">
      <c r="A102" s="332">
        <v>91</v>
      </c>
      <c r="B102" s="3" t="s">
        <v>1</v>
      </c>
      <c r="C102" s="23" t="s">
        <v>233</v>
      </c>
      <c r="D102" s="3" t="s">
        <v>239</v>
      </c>
      <c r="E102" s="17">
        <v>3</v>
      </c>
      <c r="F102" s="4" t="s">
        <v>66</v>
      </c>
      <c r="G102" s="16">
        <v>2.83</v>
      </c>
      <c r="H102" s="16">
        <v>27.01</v>
      </c>
      <c r="I102" s="16">
        <f>SUM(G102,H102)</f>
        <v>29.840000000000003</v>
      </c>
      <c r="J102" s="16">
        <f>ROUND((E102*G102),2)</f>
        <v>8.49</v>
      </c>
      <c r="K102" s="16">
        <f>ROUND((E102*H102),2)</f>
        <v>81.03</v>
      </c>
      <c r="L102" s="94">
        <f>$E$7</f>
        <v>0.27800000000000002</v>
      </c>
      <c r="M102" s="16">
        <f>ROUND((J102*$L102),2)</f>
        <v>2.36</v>
      </c>
      <c r="N102" s="16">
        <f>ROUND((K102*$L102),2)</f>
        <v>22.53</v>
      </c>
      <c r="O102" s="16">
        <f>SUM(M102,J102)</f>
        <v>10.85</v>
      </c>
      <c r="P102" s="16">
        <f>SUM(N102,K102)</f>
        <v>103.56</v>
      </c>
      <c r="Q102" s="16">
        <f>SUM(O102:P102)</f>
        <v>114.41</v>
      </c>
      <c r="R102" s="260">
        <f>Q102/$U$6</f>
        <v>4.4054137340400018E-4</v>
      </c>
      <c r="S102" s="260">
        <f>S101+R102</f>
        <v>1.5274744988692669E-3</v>
      </c>
      <c r="T102" s="189" t="s">
        <v>443</v>
      </c>
      <c r="U102" s="26"/>
      <c r="Y102" s="192"/>
      <c r="Z102" s="192"/>
      <c r="AA102" s="192"/>
      <c r="AB102" s="192"/>
      <c r="AC102" s="192"/>
      <c r="AD102" s="192"/>
      <c r="AE102" s="192"/>
      <c r="AF102" s="192"/>
      <c r="AG102" s="174">
        <v>1</v>
      </c>
      <c r="AH102" s="175">
        <f t="shared" si="217"/>
        <v>10.85</v>
      </c>
      <c r="AI102" s="175">
        <f t="shared" si="218"/>
        <v>103.56</v>
      </c>
      <c r="AJ102" s="175">
        <f t="shared" si="219"/>
        <v>114.41</v>
      </c>
      <c r="AL102" s="94">
        <f t="shared" si="220"/>
        <v>1</v>
      </c>
      <c r="AM102" s="97">
        <f t="shared" si="221"/>
        <v>10.85</v>
      </c>
      <c r="AN102" s="97">
        <f t="shared" si="222"/>
        <v>103.56</v>
      </c>
      <c r="AO102" s="97">
        <f t="shared" si="223"/>
        <v>114.41</v>
      </c>
      <c r="AQ102" s="231">
        <f t="shared" si="224"/>
        <v>0</v>
      </c>
      <c r="AR102" s="231">
        <f t="shared" si="225"/>
        <v>0</v>
      </c>
      <c r="AS102" s="231">
        <f t="shared" si="226"/>
        <v>0</v>
      </c>
    </row>
    <row r="103" spans="1:45" ht="89.25" x14ac:dyDescent="0.25">
      <c r="A103" s="332">
        <v>92</v>
      </c>
      <c r="B103" s="3" t="s">
        <v>2</v>
      </c>
      <c r="C103" s="23" t="s">
        <v>233</v>
      </c>
      <c r="D103" s="3" t="s">
        <v>240</v>
      </c>
      <c r="E103" s="17">
        <v>10</v>
      </c>
      <c r="F103" s="4" t="s">
        <v>66</v>
      </c>
      <c r="G103" s="16">
        <v>2.83</v>
      </c>
      <c r="H103" s="16">
        <v>27.01</v>
      </c>
      <c r="I103" s="16">
        <f>SUM(G103,H103)</f>
        <v>29.840000000000003</v>
      </c>
      <c r="J103" s="16">
        <f>ROUND((E103*G103),2)</f>
        <v>28.3</v>
      </c>
      <c r="K103" s="16">
        <f>ROUND((E103*H103),2)</f>
        <v>270.10000000000002</v>
      </c>
      <c r="L103" s="94">
        <f>$E$7</f>
        <v>0.27800000000000002</v>
      </c>
      <c r="M103" s="16">
        <f>ROUND((J103*$L103),2)</f>
        <v>7.87</v>
      </c>
      <c r="N103" s="16">
        <f>ROUND((K103*$L103),2)</f>
        <v>75.09</v>
      </c>
      <c r="O103" s="16">
        <f>SUM(M103,J103)</f>
        <v>36.17</v>
      </c>
      <c r="P103" s="16">
        <f>SUM(N103,K103)</f>
        <v>345.19000000000005</v>
      </c>
      <c r="Q103" s="16">
        <f>SUM(O103:P103)</f>
        <v>381.36000000000007</v>
      </c>
      <c r="R103" s="260">
        <f>Q103/$U$6</f>
        <v>1.4684455743497033E-3</v>
      </c>
      <c r="S103" s="260">
        <f>S102+R103</f>
        <v>2.99592007321897E-3</v>
      </c>
      <c r="T103" s="189" t="s">
        <v>443</v>
      </c>
      <c r="U103" s="26"/>
      <c r="Y103" s="192"/>
      <c r="Z103" s="192"/>
      <c r="AA103" s="192"/>
      <c r="AB103" s="192"/>
      <c r="AC103" s="192"/>
      <c r="AD103" s="192"/>
      <c r="AE103" s="192"/>
      <c r="AF103" s="192"/>
      <c r="AG103" s="174">
        <v>1</v>
      </c>
      <c r="AH103" s="175">
        <f t="shared" si="217"/>
        <v>36.17</v>
      </c>
      <c r="AI103" s="175">
        <f t="shared" si="218"/>
        <v>345.19</v>
      </c>
      <c r="AJ103" s="175">
        <f t="shared" si="219"/>
        <v>381.36</v>
      </c>
      <c r="AL103" s="94">
        <f t="shared" si="220"/>
        <v>1</v>
      </c>
      <c r="AM103" s="97">
        <f t="shared" si="221"/>
        <v>36.17</v>
      </c>
      <c r="AN103" s="97">
        <f t="shared" si="222"/>
        <v>345.19</v>
      </c>
      <c r="AO103" s="97">
        <f t="shared" si="223"/>
        <v>381.36</v>
      </c>
      <c r="AQ103" s="231">
        <f t="shared" si="224"/>
        <v>0</v>
      </c>
      <c r="AR103" s="231">
        <f t="shared" si="225"/>
        <v>0</v>
      </c>
      <c r="AS103" s="231">
        <f t="shared" si="226"/>
        <v>0</v>
      </c>
    </row>
    <row r="104" spans="1:45" ht="89.25" x14ac:dyDescent="0.25">
      <c r="A104" s="332">
        <v>93</v>
      </c>
      <c r="B104" s="3" t="s">
        <v>3</v>
      </c>
      <c r="C104" s="23" t="s">
        <v>233</v>
      </c>
      <c r="D104" s="3" t="s">
        <v>241</v>
      </c>
      <c r="E104" s="17">
        <v>2</v>
      </c>
      <c r="F104" s="4" t="s">
        <v>66</v>
      </c>
      <c r="G104" s="16">
        <v>2.83</v>
      </c>
      <c r="H104" s="16">
        <v>27.01</v>
      </c>
      <c r="I104" s="16">
        <f>SUM(G104,H104)</f>
        <v>29.840000000000003</v>
      </c>
      <c r="J104" s="16">
        <f>ROUND((E104*G104),2)</f>
        <v>5.66</v>
      </c>
      <c r="K104" s="16">
        <f>ROUND((E104*H104),2)</f>
        <v>54.02</v>
      </c>
      <c r="L104" s="94">
        <f>$E$7</f>
        <v>0.27800000000000002</v>
      </c>
      <c r="M104" s="16">
        <f>ROUND((J104*$L104),2)</f>
        <v>1.57</v>
      </c>
      <c r="N104" s="16">
        <f>ROUND((K104*$L104),2)</f>
        <v>15.02</v>
      </c>
      <c r="O104" s="16">
        <f>SUM(M104,J104)</f>
        <v>7.23</v>
      </c>
      <c r="P104" s="16">
        <f>SUM(N104,K104)</f>
        <v>69.040000000000006</v>
      </c>
      <c r="Q104" s="16">
        <f>SUM(O104:P104)</f>
        <v>76.27000000000001</v>
      </c>
      <c r="R104" s="260">
        <f>Q104/$U$6</f>
        <v>2.936814137708513E-4</v>
      </c>
      <c r="S104" s="260">
        <f>S103+R104</f>
        <v>3.2896014869898214E-3</v>
      </c>
      <c r="T104" s="189" t="s">
        <v>443</v>
      </c>
      <c r="U104" s="26"/>
      <c r="Y104" s="192"/>
      <c r="Z104" s="192"/>
      <c r="AA104" s="192"/>
      <c r="AB104" s="192"/>
      <c r="AC104" s="192"/>
      <c r="AD104" s="192"/>
      <c r="AE104" s="192"/>
      <c r="AF104" s="192"/>
      <c r="AG104" s="174">
        <v>1</v>
      </c>
      <c r="AH104" s="175">
        <f t="shared" si="217"/>
        <v>7.23</v>
      </c>
      <c r="AI104" s="175">
        <f t="shared" si="218"/>
        <v>69.040000000000006</v>
      </c>
      <c r="AJ104" s="175">
        <f t="shared" si="219"/>
        <v>76.27000000000001</v>
      </c>
      <c r="AL104" s="94">
        <f t="shared" si="220"/>
        <v>1</v>
      </c>
      <c r="AM104" s="97">
        <f t="shared" si="221"/>
        <v>7.23</v>
      </c>
      <c r="AN104" s="97">
        <f t="shared" si="222"/>
        <v>69.040000000000006</v>
      </c>
      <c r="AO104" s="97">
        <f t="shared" si="223"/>
        <v>76.27000000000001</v>
      </c>
      <c r="AQ104" s="231">
        <f t="shared" si="224"/>
        <v>0</v>
      </c>
      <c r="AR104" s="231">
        <f t="shared" si="225"/>
        <v>0</v>
      </c>
      <c r="AS104" s="231">
        <f t="shared" si="226"/>
        <v>0</v>
      </c>
    </row>
    <row r="105" spans="1:45" ht="76.5" x14ac:dyDescent="0.25">
      <c r="A105" s="332">
        <v>94</v>
      </c>
      <c r="B105" s="3" t="s">
        <v>116</v>
      </c>
      <c r="C105" s="23" t="s">
        <v>233</v>
      </c>
      <c r="D105" s="3" t="s">
        <v>242</v>
      </c>
      <c r="E105" s="17">
        <v>1</v>
      </c>
      <c r="F105" s="4" t="s">
        <v>66</v>
      </c>
      <c r="G105" s="16">
        <v>2.83</v>
      </c>
      <c r="H105" s="16">
        <v>27.01</v>
      </c>
      <c r="I105" s="16">
        <f>SUM(G105,H105)</f>
        <v>29.840000000000003</v>
      </c>
      <c r="J105" s="16">
        <f>ROUND((E105*G105),2)</f>
        <v>2.83</v>
      </c>
      <c r="K105" s="16">
        <f>ROUND((E105*H105),2)</f>
        <v>27.01</v>
      </c>
      <c r="L105" s="94">
        <f>$E$7</f>
        <v>0.27800000000000002</v>
      </c>
      <c r="M105" s="16">
        <f>ROUND((J105*$L105),2)</f>
        <v>0.79</v>
      </c>
      <c r="N105" s="16">
        <f>ROUND((K105*$L105),2)</f>
        <v>7.51</v>
      </c>
      <c r="O105" s="16">
        <f>SUM(M105,J105)</f>
        <v>3.62</v>
      </c>
      <c r="P105" s="16">
        <f>SUM(N105,K105)</f>
        <v>34.520000000000003</v>
      </c>
      <c r="Q105" s="16">
        <f>SUM(O105:P105)</f>
        <v>38.14</v>
      </c>
      <c r="R105" s="260">
        <f>Q105/$U$6</f>
        <v>1.4685995963314893E-4</v>
      </c>
      <c r="S105" s="260">
        <f>S104+R105</f>
        <v>3.4364614466229704E-3</v>
      </c>
      <c r="T105" s="189" t="s">
        <v>443</v>
      </c>
      <c r="U105" s="26"/>
      <c r="Y105" s="192"/>
      <c r="Z105" s="192"/>
      <c r="AA105" s="192"/>
      <c r="AB105" s="192"/>
      <c r="AC105" s="192"/>
      <c r="AD105" s="192"/>
      <c r="AE105" s="192"/>
      <c r="AF105" s="192"/>
      <c r="AG105" s="174">
        <v>1</v>
      </c>
      <c r="AH105" s="175">
        <f t="shared" si="217"/>
        <v>3.62</v>
      </c>
      <c r="AI105" s="175">
        <f t="shared" si="218"/>
        <v>34.520000000000003</v>
      </c>
      <c r="AJ105" s="175">
        <f t="shared" si="219"/>
        <v>38.14</v>
      </c>
      <c r="AL105" s="94">
        <f t="shared" si="220"/>
        <v>1</v>
      </c>
      <c r="AM105" s="97">
        <f t="shared" si="221"/>
        <v>3.62</v>
      </c>
      <c r="AN105" s="97">
        <f t="shared" si="222"/>
        <v>34.520000000000003</v>
      </c>
      <c r="AO105" s="97">
        <f t="shared" si="223"/>
        <v>38.14</v>
      </c>
      <c r="AQ105" s="231">
        <f t="shared" si="224"/>
        <v>0</v>
      </c>
      <c r="AR105" s="231">
        <f t="shared" si="225"/>
        <v>0</v>
      </c>
      <c r="AS105" s="231">
        <f t="shared" si="226"/>
        <v>0</v>
      </c>
    </row>
    <row r="106" spans="1:45" ht="76.5" x14ac:dyDescent="0.25">
      <c r="A106" s="332">
        <v>95</v>
      </c>
      <c r="B106" s="3" t="s">
        <v>117</v>
      </c>
      <c r="C106" s="23" t="s">
        <v>233</v>
      </c>
      <c r="D106" s="3" t="s">
        <v>243</v>
      </c>
      <c r="E106" s="17">
        <v>6</v>
      </c>
      <c r="F106" s="4" t="s">
        <v>66</v>
      </c>
      <c r="G106" s="16">
        <v>2.83</v>
      </c>
      <c r="H106" s="16">
        <v>27.01</v>
      </c>
      <c r="I106" s="16">
        <f>SUM(G106,H106)</f>
        <v>29.840000000000003</v>
      </c>
      <c r="J106" s="16">
        <f>ROUND((E106*G106),2)</f>
        <v>16.98</v>
      </c>
      <c r="K106" s="16">
        <f>ROUND((E106*H106),2)</f>
        <v>162.06</v>
      </c>
      <c r="L106" s="94">
        <f>$E$7</f>
        <v>0.27800000000000002</v>
      </c>
      <c r="M106" s="16">
        <f>ROUND((J106*$L106),2)</f>
        <v>4.72</v>
      </c>
      <c r="N106" s="16">
        <f>ROUND((K106*$L106),2)</f>
        <v>45.05</v>
      </c>
      <c r="O106" s="16">
        <f>SUM(M106,J106)</f>
        <v>21.7</v>
      </c>
      <c r="P106" s="16">
        <f>SUM(N106,K106)</f>
        <v>207.11</v>
      </c>
      <c r="Q106" s="16">
        <f>SUM(O106:P106)</f>
        <v>228.81</v>
      </c>
      <c r="R106" s="260">
        <f>Q106/$U$6</f>
        <v>8.8104424131255391E-4</v>
      </c>
      <c r="S106" s="260">
        <f>S105+R106</f>
        <v>4.3175056879355246E-3</v>
      </c>
      <c r="T106" s="189" t="s">
        <v>443</v>
      </c>
      <c r="U106" s="26"/>
      <c r="Y106" s="192"/>
      <c r="Z106" s="192"/>
      <c r="AA106" s="192"/>
      <c r="AB106" s="192"/>
      <c r="AC106" s="192"/>
      <c r="AD106" s="192"/>
      <c r="AE106" s="192"/>
      <c r="AF106" s="192"/>
      <c r="AG106" s="174">
        <v>1</v>
      </c>
      <c r="AH106" s="175">
        <f t="shared" si="217"/>
        <v>21.7</v>
      </c>
      <c r="AI106" s="175">
        <f t="shared" si="218"/>
        <v>207.11</v>
      </c>
      <c r="AJ106" s="175">
        <f t="shared" si="219"/>
        <v>228.81</v>
      </c>
      <c r="AL106" s="94">
        <f t="shared" si="220"/>
        <v>1</v>
      </c>
      <c r="AM106" s="97">
        <f t="shared" si="221"/>
        <v>21.7</v>
      </c>
      <c r="AN106" s="97">
        <f t="shared" si="222"/>
        <v>207.11</v>
      </c>
      <c r="AO106" s="97">
        <f t="shared" si="223"/>
        <v>228.81</v>
      </c>
      <c r="AQ106" s="231">
        <f t="shared" si="224"/>
        <v>0</v>
      </c>
      <c r="AR106" s="231">
        <f t="shared" si="225"/>
        <v>0</v>
      </c>
      <c r="AS106" s="231">
        <f t="shared" si="226"/>
        <v>0</v>
      </c>
    </row>
    <row r="107" spans="1:45" ht="76.5" x14ac:dyDescent="0.25">
      <c r="A107" s="332">
        <v>96</v>
      </c>
      <c r="B107" s="3" t="s">
        <v>118</v>
      </c>
      <c r="C107" s="23" t="s">
        <v>233</v>
      </c>
      <c r="D107" s="3" t="s">
        <v>244</v>
      </c>
      <c r="E107" s="17">
        <v>1</v>
      </c>
      <c r="F107" s="4" t="s">
        <v>66</v>
      </c>
      <c r="G107" s="16">
        <v>2.83</v>
      </c>
      <c r="H107" s="16">
        <v>27.01</v>
      </c>
      <c r="I107" s="16">
        <f>SUM(G107,H107)</f>
        <v>29.840000000000003</v>
      </c>
      <c r="J107" s="16">
        <f>ROUND((E107*G107),2)</f>
        <v>2.83</v>
      </c>
      <c r="K107" s="16">
        <f>ROUND((E107*H107),2)</f>
        <v>27.01</v>
      </c>
      <c r="L107" s="94">
        <f>$E$7</f>
        <v>0.27800000000000002</v>
      </c>
      <c r="M107" s="16">
        <f>ROUND((J107*$L107),2)</f>
        <v>0.79</v>
      </c>
      <c r="N107" s="16">
        <f>ROUND((K107*$L107),2)</f>
        <v>7.51</v>
      </c>
      <c r="O107" s="16">
        <f>SUM(M107,J107)</f>
        <v>3.62</v>
      </c>
      <c r="P107" s="16">
        <f>SUM(N107,K107)</f>
        <v>34.520000000000003</v>
      </c>
      <c r="Q107" s="16">
        <f>SUM(O107:P107)</f>
        <v>38.14</v>
      </c>
      <c r="R107" s="260">
        <f>Q107/$U$6</f>
        <v>1.4685995963314893E-4</v>
      </c>
      <c r="S107" s="260">
        <f>S106+R107</f>
        <v>4.4643656475686737E-3</v>
      </c>
      <c r="T107" s="189" t="s">
        <v>443</v>
      </c>
      <c r="U107" s="26"/>
      <c r="Y107" s="192"/>
      <c r="Z107" s="192"/>
      <c r="AA107" s="192"/>
      <c r="AB107" s="192"/>
      <c r="AC107" s="192"/>
      <c r="AD107" s="192"/>
      <c r="AE107" s="192"/>
      <c r="AF107" s="192"/>
      <c r="AG107" s="174">
        <v>1</v>
      </c>
      <c r="AH107" s="175">
        <f t="shared" si="217"/>
        <v>3.62</v>
      </c>
      <c r="AI107" s="175">
        <f t="shared" si="218"/>
        <v>34.520000000000003</v>
      </c>
      <c r="AJ107" s="175">
        <f t="shared" si="219"/>
        <v>38.14</v>
      </c>
      <c r="AL107" s="94">
        <f t="shared" si="220"/>
        <v>1</v>
      </c>
      <c r="AM107" s="97">
        <f t="shared" si="221"/>
        <v>3.62</v>
      </c>
      <c r="AN107" s="97">
        <f t="shared" si="222"/>
        <v>34.520000000000003</v>
      </c>
      <c r="AO107" s="97">
        <f t="shared" si="223"/>
        <v>38.14</v>
      </c>
      <c r="AQ107" s="231">
        <f t="shared" si="224"/>
        <v>0</v>
      </c>
      <c r="AR107" s="231">
        <f t="shared" si="225"/>
        <v>0</v>
      </c>
      <c r="AS107" s="231">
        <f t="shared" si="226"/>
        <v>0</v>
      </c>
    </row>
    <row r="108" spans="1:45" ht="25.5" x14ac:dyDescent="0.25">
      <c r="A108" s="332">
        <v>97</v>
      </c>
      <c r="B108" s="3" t="s">
        <v>136</v>
      </c>
      <c r="C108" s="23" t="s">
        <v>245</v>
      </c>
      <c r="D108" s="3" t="s">
        <v>276</v>
      </c>
      <c r="E108" s="17">
        <v>6</v>
      </c>
      <c r="F108" s="4" t="s">
        <v>66</v>
      </c>
      <c r="G108" s="16">
        <v>24.700000000000003</v>
      </c>
      <c r="H108" s="16">
        <v>78.38</v>
      </c>
      <c r="I108" s="16">
        <f>SUM(G108,H108)</f>
        <v>103.08</v>
      </c>
      <c r="J108" s="16">
        <f>ROUND((E108*G108),2)</f>
        <v>148.19999999999999</v>
      </c>
      <c r="K108" s="16">
        <f>ROUND((E108*H108),2)</f>
        <v>470.28</v>
      </c>
      <c r="L108" s="94">
        <f>$E$7</f>
        <v>0.27800000000000002</v>
      </c>
      <c r="M108" s="16">
        <f>ROUND((J108*$L108),2)</f>
        <v>41.2</v>
      </c>
      <c r="N108" s="16">
        <f>ROUND((K108*$L108),2)</f>
        <v>130.74</v>
      </c>
      <c r="O108" s="16">
        <f>SUM(M108,J108)</f>
        <v>189.39999999999998</v>
      </c>
      <c r="P108" s="16">
        <f>SUM(N108,K108)</f>
        <v>601.02</v>
      </c>
      <c r="Q108" s="16">
        <f>SUM(O108:P108)</f>
        <v>790.42</v>
      </c>
      <c r="R108" s="260">
        <f>Q108/$U$6</f>
        <v>3.0435513710863546E-3</v>
      </c>
      <c r="S108" s="260">
        <f>S107+R108</f>
        <v>7.5079170186550283E-3</v>
      </c>
      <c r="T108" s="189" t="s">
        <v>443</v>
      </c>
      <c r="U108" s="26"/>
      <c r="Y108" s="192"/>
      <c r="Z108" s="192"/>
      <c r="AA108" s="192"/>
      <c r="AB108" s="192"/>
      <c r="AC108" s="192"/>
      <c r="AD108" s="192"/>
      <c r="AE108" s="192"/>
      <c r="AF108" s="192"/>
      <c r="AG108" s="174">
        <v>1</v>
      </c>
      <c r="AH108" s="175">
        <f t="shared" si="217"/>
        <v>189.4</v>
      </c>
      <c r="AI108" s="175">
        <f t="shared" si="218"/>
        <v>601.02</v>
      </c>
      <c r="AJ108" s="175">
        <f t="shared" si="219"/>
        <v>790.42</v>
      </c>
      <c r="AL108" s="94">
        <f t="shared" si="220"/>
        <v>1</v>
      </c>
      <c r="AM108" s="97">
        <f t="shared" si="221"/>
        <v>189.4</v>
      </c>
      <c r="AN108" s="97">
        <f t="shared" si="222"/>
        <v>601.02</v>
      </c>
      <c r="AO108" s="97">
        <f t="shared" si="223"/>
        <v>790.42</v>
      </c>
      <c r="AQ108" s="231">
        <f t="shared" si="224"/>
        <v>0</v>
      </c>
      <c r="AR108" s="231">
        <f t="shared" si="225"/>
        <v>0</v>
      </c>
      <c r="AS108" s="231">
        <f t="shared" si="226"/>
        <v>0</v>
      </c>
    </row>
    <row r="109" spans="1:45" ht="38.25" x14ac:dyDescent="0.25">
      <c r="A109" s="332">
        <v>98</v>
      </c>
      <c r="B109" s="3" t="s">
        <v>140</v>
      </c>
      <c r="C109" s="105" t="s">
        <v>157</v>
      </c>
      <c r="D109" s="3" t="s">
        <v>139</v>
      </c>
      <c r="E109" s="17">
        <v>2</v>
      </c>
      <c r="F109" s="4" t="s">
        <v>66</v>
      </c>
      <c r="G109" s="16">
        <v>10.69</v>
      </c>
      <c r="H109" s="16">
        <v>586.95000000000005</v>
      </c>
      <c r="I109" s="16">
        <f>SUM(G109,H109)</f>
        <v>597.6400000000001</v>
      </c>
      <c r="J109" s="16">
        <f>ROUND((E109*G109),2)</f>
        <v>21.38</v>
      </c>
      <c r="K109" s="16">
        <f>ROUND((E109*H109),2)</f>
        <v>1173.9000000000001</v>
      </c>
      <c r="L109" s="94">
        <f>$E$7</f>
        <v>0.27800000000000002</v>
      </c>
      <c r="M109" s="16">
        <f>ROUND((J109*$L109),2)</f>
        <v>5.94</v>
      </c>
      <c r="N109" s="16">
        <f>ROUND((K109*$L109),2)</f>
        <v>326.33999999999997</v>
      </c>
      <c r="O109" s="16">
        <f>SUM(M109,J109)</f>
        <v>27.32</v>
      </c>
      <c r="P109" s="16">
        <f>SUM(N109,K109)</f>
        <v>1500.24</v>
      </c>
      <c r="Q109" s="16">
        <f>SUM(O109:P109)</f>
        <v>1527.56</v>
      </c>
      <c r="R109" s="260">
        <f>Q109/$U$6</f>
        <v>5.8819454624334808E-3</v>
      </c>
      <c r="S109" s="260">
        <f>S108+R109</f>
        <v>1.3389862481088508E-2</v>
      </c>
      <c r="T109" s="262" t="s">
        <v>430</v>
      </c>
      <c r="U109" s="26"/>
      <c r="Y109" s="192"/>
      <c r="Z109" s="192"/>
      <c r="AA109" s="192"/>
      <c r="AB109" s="192"/>
      <c r="AC109" s="192"/>
      <c r="AD109" s="192"/>
      <c r="AE109" s="192"/>
      <c r="AF109" s="192"/>
      <c r="AG109" s="174">
        <v>1</v>
      </c>
      <c r="AH109" s="175">
        <f t="shared" si="217"/>
        <v>27.32</v>
      </c>
      <c r="AI109" s="175">
        <f t="shared" si="218"/>
        <v>1500.24</v>
      </c>
      <c r="AJ109" s="175">
        <f t="shared" si="219"/>
        <v>1527.56</v>
      </c>
      <c r="AL109" s="94">
        <f t="shared" si="220"/>
        <v>1</v>
      </c>
      <c r="AM109" s="97">
        <f t="shared" si="221"/>
        <v>27.32</v>
      </c>
      <c r="AN109" s="97">
        <f t="shared" si="222"/>
        <v>1500.24</v>
      </c>
      <c r="AO109" s="97">
        <f t="shared" si="223"/>
        <v>1527.56</v>
      </c>
      <c r="AQ109" s="231">
        <f t="shared" si="224"/>
        <v>0</v>
      </c>
      <c r="AR109" s="231">
        <f t="shared" si="225"/>
        <v>0</v>
      </c>
      <c r="AS109" s="231">
        <f t="shared" si="226"/>
        <v>0</v>
      </c>
    </row>
    <row r="110" spans="1:45" ht="38.25" x14ac:dyDescent="0.25">
      <c r="A110" s="332">
        <v>99</v>
      </c>
      <c r="B110" s="3" t="s">
        <v>141</v>
      </c>
      <c r="C110" s="23" t="s">
        <v>158</v>
      </c>
      <c r="D110" s="3" t="s">
        <v>137</v>
      </c>
      <c r="E110" s="17">
        <v>2</v>
      </c>
      <c r="F110" s="4" t="s">
        <v>66</v>
      </c>
      <c r="G110" s="16">
        <v>10.69</v>
      </c>
      <c r="H110" s="16">
        <v>189.17</v>
      </c>
      <c r="I110" s="16">
        <f>SUM(G110,H110)</f>
        <v>199.85999999999999</v>
      </c>
      <c r="J110" s="16">
        <f>ROUND((E110*G110),2)</f>
        <v>21.38</v>
      </c>
      <c r="K110" s="16">
        <f>ROUND((E110*H110),2)</f>
        <v>378.34</v>
      </c>
      <c r="L110" s="94">
        <f>$E$7</f>
        <v>0.27800000000000002</v>
      </c>
      <c r="M110" s="16">
        <f>ROUND((J110*$L110),2)</f>
        <v>5.94</v>
      </c>
      <c r="N110" s="16">
        <f>ROUND((K110*$L110),2)</f>
        <v>105.18</v>
      </c>
      <c r="O110" s="16">
        <f>SUM(M110,J110)</f>
        <v>27.32</v>
      </c>
      <c r="P110" s="16">
        <f>SUM(N110,K110)</f>
        <v>483.52</v>
      </c>
      <c r="Q110" s="16">
        <f>SUM(O110:P110)</f>
        <v>510.84</v>
      </c>
      <c r="R110" s="260">
        <f>Q110/$U$6</f>
        <v>1.9670147293916569E-3</v>
      </c>
      <c r="S110" s="260">
        <f>S109+R110</f>
        <v>1.5356877210480166E-2</v>
      </c>
      <c r="T110" s="189" t="s">
        <v>443</v>
      </c>
      <c r="U110" s="26"/>
      <c r="Y110" s="192"/>
      <c r="Z110" s="192"/>
      <c r="AA110" s="192"/>
      <c r="AB110" s="192"/>
      <c r="AC110" s="192"/>
      <c r="AD110" s="192"/>
      <c r="AE110" s="192"/>
      <c r="AF110" s="192"/>
      <c r="AG110" s="174">
        <v>1</v>
      </c>
      <c r="AH110" s="175">
        <f t="shared" si="217"/>
        <v>27.32</v>
      </c>
      <c r="AI110" s="175">
        <f t="shared" si="218"/>
        <v>483.52</v>
      </c>
      <c r="AJ110" s="175">
        <f t="shared" si="219"/>
        <v>510.84</v>
      </c>
      <c r="AL110" s="94">
        <f t="shared" si="220"/>
        <v>1</v>
      </c>
      <c r="AM110" s="97">
        <f t="shared" si="221"/>
        <v>27.32</v>
      </c>
      <c r="AN110" s="97">
        <f t="shared" si="222"/>
        <v>483.52</v>
      </c>
      <c r="AO110" s="97">
        <f t="shared" si="223"/>
        <v>510.84</v>
      </c>
      <c r="AQ110" s="231">
        <f t="shared" si="224"/>
        <v>0</v>
      </c>
      <c r="AR110" s="231">
        <f t="shared" si="225"/>
        <v>0</v>
      </c>
      <c r="AS110" s="231">
        <f t="shared" si="226"/>
        <v>0</v>
      </c>
    </row>
    <row r="111" spans="1:45" ht="38.25" x14ac:dyDescent="0.25">
      <c r="A111" s="332">
        <v>100</v>
      </c>
      <c r="B111" s="3" t="s">
        <v>142</v>
      </c>
      <c r="C111" s="105" t="s">
        <v>658</v>
      </c>
      <c r="D111" s="3" t="s">
        <v>138</v>
      </c>
      <c r="E111" s="17">
        <v>2</v>
      </c>
      <c r="F111" s="4" t="s">
        <v>66</v>
      </c>
      <c r="G111" s="16">
        <v>10.69</v>
      </c>
      <c r="H111" s="16">
        <v>183.11</v>
      </c>
      <c r="I111" s="16">
        <f>SUM(G111,H111)</f>
        <v>193.8</v>
      </c>
      <c r="J111" s="16">
        <f>ROUND((E111*G111),2)</f>
        <v>21.38</v>
      </c>
      <c r="K111" s="16">
        <f>ROUND((E111*H111),2)</f>
        <v>366.22</v>
      </c>
      <c r="L111" s="94">
        <f>$E$7</f>
        <v>0.27800000000000002</v>
      </c>
      <c r="M111" s="16">
        <f>ROUND((J111*$L111),2)</f>
        <v>5.94</v>
      </c>
      <c r="N111" s="16">
        <f>ROUND((K111*$L111),2)</f>
        <v>101.81</v>
      </c>
      <c r="O111" s="16">
        <f>SUM(M111,J111)</f>
        <v>27.32</v>
      </c>
      <c r="P111" s="16">
        <f>SUM(N111,K111)</f>
        <v>468.03000000000003</v>
      </c>
      <c r="Q111" s="16">
        <f>SUM(O111:P111)</f>
        <v>495.35</v>
      </c>
      <c r="R111" s="260">
        <f>Q111/$U$6</f>
        <v>1.9073697169449482E-3</v>
      </c>
      <c r="S111" s="260">
        <f>S110+R111</f>
        <v>1.7264246927425113E-2</v>
      </c>
      <c r="T111" s="189" t="s">
        <v>443</v>
      </c>
      <c r="U111" s="26"/>
      <c r="Y111" s="192"/>
      <c r="Z111" s="192"/>
      <c r="AA111" s="192"/>
      <c r="AB111" s="192"/>
      <c r="AC111" s="192"/>
      <c r="AD111" s="192"/>
      <c r="AE111" s="192"/>
      <c r="AF111" s="192"/>
      <c r="AG111" s="174">
        <v>1</v>
      </c>
      <c r="AH111" s="175">
        <f t="shared" si="217"/>
        <v>27.32</v>
      </c>
      <c r="AI111" s="175">
        <f t="shared" si="218"/>
        <v>468.03</v>
      </c>
      <c r="AJ111" s="175">
        <f t="shared" si="219"/>
        <v>495.34999999999997</v>
      </c>
      <c r="AL111" s="94">
        <f t="shared" si="220"/>
        <v>1</v>
      </c>
      <c r="AM111" s="97">
        <f t="shared" si="221"/>
        <v>27.32</v>
      </c>
      <c r="AN111" s="97">
        <f t="shared" si="222"/>
        <v>468.03</v>
      </c>
      <c r="AO111" s="97">
        <f t="shared" si="223"/>
        <v>495.34999999999997</v>
      </c>
      <c r="AQ111" s="231">
        <f t="shared" si="224"/>
        <v>0</v>
      </c>
      <c r="AR111" s="231">
        <f t="shared" si="225"/>
        <v>0</v>
      </c>
      <c r="AS111" s="231">
        <f t="shared" si="226"/>
        <v>0</v>
      </c>
    </row>
    <row r="112" spans="1:45" ht="114.75" x14ac:dyDescent="0.25">
      <c r="A112" s="332">
        <v>101</v>
      </c>
      <c r="B112" s="3" t="s">
        <v>143</v>
      </c>
      <c r="C112" s="286" t="s">
        <v>707</v>
      </c>
      <c r="D112" s="276" t="s">
        <v>229</v>
      </c>
      <c r="E112" s="277">
        <v>2</v>
      </c>
      <c r="F112" s="4" t="s">
        <v>66</v>
      </c>
      <c r="G112" s="16">
        <v>30.759999999999998</v>
      </c>
      <c r="H112" s="16">
        <v>854.78000000000009</v>
      </c>
      <c r="I112" s="16">
        <f>SUM(G112,H112)</f>
        <v>885.54000000000008</v>
      </c>
      <c r="J112" s="16">
        <f>ROUND((E112*G112),2)</f>
        <v>61.52</v>
      </c>
      <c r="K112" s="16">
        <f>ROUND((E112*H112),2)</f>
        <v>1709.56</v>
      </c>
      <c r="L112" s="94">
        <f>$E$7</f>
        <v>0.27800000000000002</v>
      </c>
      <c r="M112" s="16">
        <f>ROUND((J112*$L112),2)</f>
        <v>17.100000000000001</v>
      </c>
      <c r="N112" s="16">
        <f>ROUND((K112*$L112),2)</f>
        <v>475.26</v>
      </c>
      <c r="O112" s="16">
        <f>SUM(M112,J112)</f>
        <v>78.62</v>
      </c>
      <c r="P112" s="16">
        <f>SUM(N112,K112)</f>
        <v>2184.8199999999997</v>
      </c>
      <c r="Q112" s="16">
        <f>SUM(O112:P112)</f>
        <v>2263.4399999999996</v>
      </c>
      <c r="R112" s="260">
        <f>Q112/$U$6</f>
        <v>8.7154878613543395E-3</v>
      </c>
      <c r="S112" s="260">
        <f>S111+R112</f>
        <v>2.5979734788779452E-2</v>
      </c>
      <c r="T112" s="262" t="s">
        <v>430</v>
      </c>
      <c r="U112" s="187"/>
      <c r="Y112" s="192"/>
      <c r="Z112" s="192"/>
      <c r="AA112" s="192"/>
      <c r="AB112" s="192"/>
      <c r="AC112" s="193"/>
      <c r="AD112" s="194"/>
      <c r="AE112" s="194"/>
      <c r="AF112" s="192"/>
      <c r="AG112" s="174">
        <v>1</v>
      </c>
      <c r="AH112" s="175">
        <f t="shared" si="217"/>
        <v>78.62</v>
      </c>
      <c r="AI112" s="175">
        <f t="shared" si="218"/>
        <v>2184.8200000000002</v>
      </c>
      <c r="AJ112" s="175">
        <f t="shared" si="219"/>
        <v>2263.44</v>
      </c>
      <c r="AL112" s="94">
        <f t="shared" si="220"/>
        <v>1</v>
      </c>
      <c r="AM112" s="97">
        <f t="shared" si="221"/>
        <v>78.62</v>
      </c>
      <c r="AN112" s="97">
        <f t="shared" si="222"/>
        <v>2184.8200000000002</v>
      </c>
      <c r="AO112" s="97">
        <f t="shared" si="223"/>
        <v>2263.44</v>
      </c>
      <c r="AQ112" s="231">
        <f t="shared" si="224"/>
        <v>0</v>
      </c>
      <c r="AR112" s="231">
        <f t="shared" si="225"/>
        <v>0</v>
      </c>
      <c r="AS112" s="231">
        <f t="shared" si="226"/>
        <v>0</v>
      </c>
    </row>
    <row r="113" spans="1:45" x14ac:dyDescent="0.25">
      <c r="A113" s="332">
        <v>102</v>
      </c>
      <c r="B113" s="195"/>
      <c r="C113" s="245"/>
      <c r="D113" s="245" t="s">
        <v>4</v>
      </c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102">
        <f>SUM(O101:O112)</f>
        <v>470.59</v>
      </c>
      <c r="P113" s="102">
        <f>SUM(P101:P112)</f>
        <v>6276.43</v>
      </c>
      <c r="Q113" s="102">
        <f>SUM(Q101:Q112)</f>
        <v>6747.0199999999995</v>
      </c>
      <c r="R113" s="332"/>
      <c r="S113" s="332"/>
      <c r="T113" s="332"/>
      <c r="U113" s="4"/>
      <c r="V113" s="188">
        <f>Q113</f>
        <v>6747.0199999999995</v>
      </c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</row>
    <row r="114" spans="1:45" x14ac:dyDescent="0.25">
      <c r="A114" s="332">
        <v>103</v>
      </c>
      <c r="B114" s="250"/>
      <c r="C114" s="251"/>
      <c r="D114" s="250"/>
      <c r="E114" s="201"/>
      <c r="F114" s="250"/>
      <c r="G114" s="252"/>
      <c r="H114" s="252"/>
      <c r="I114" s="252"/>
      <c r="J114" s="252"/>
      <c r="K114" s="252"/>
      <c r="L114" s="252"/>
      <c r="M114" s="252"/>
      <c r="N114" s="252"/>
      <c r="O114" s="252"/>
      <c r="P114" s="252"/>
      <c r="Q114" s="252"/>
      <c r="R114" s="332"/>
      <c r="S114" s="332"/>
      <c r="T114" s="332"/>
      <c r="U114" s="4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</row>
    <row r="115" spans="1:45" x14ac:dyDescent="0.25">
      <c r="A115" s="332">
        <v>104</v>
      </c>
      <c r="B115" s="272" t="s">
        <v>5</v>
      </c>
      <c r="C115" s="103" t="s">
        <v>61</v>
      </c>
      <c r="D115" s="272" t="s">
        <v>31</v>
      </c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332"/>
      <c r="S115" s="332"/>
      <c r="T115" s="332"/>
      <c r="U115" s="4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</row>
    <row r="116" spans="1:45" ht="38.25" x14ac:dyDescent="0.25">
      <c r="A116" s="332">
        <v>105</v>
      </c>
      <c r="B116" s="3" t="s">
        <v>124</v>
      </c>
      <c r="C116" s="23" t="s">
        <v>716</v>
      </c>
      <c r="D116" s="3" t="s">
        <v>591</v>
      </c>
      <c r="E116" s="17">
        <v>48</v>
      </c>
      <c r="F116" s="4" t="s">
        <v>129</v>
      </c>
      <c r="G116" s="16">
        <v>12.99</v>
      </c>
      <c r="H116" s="16">
        <v>26.74</v>
      </c>
      <c r="I116" s="16">
        <f>SUM(G116,H116)</f>
        <v>39.729999999999997</v>
      </c>
      <c r="J116" s="16">
        <f>ROUND((E116*G116),2)</f>
        <v>623.52</v>
      </c>
      <c r="K116" s="16">
        <f>ROUND((E116*H116),2)</f>
        <v>1283.52</v>
      </c>
      <c r="L116" s="94">
        <f>$E$7</f>
        <v>0.27800000000000002</v>
      </c>
      <c r="M116" s="16">
        <f>ROUND((J116*$L116),2)</f>
        <v>173.34</v>
      </c>
      <c r="N116" s="16">
        <f>ROUND((K116*$L116),2)</f>
        <v>356.82</v>
      </c>
      <c r="O116" s="16">
        <f>SUM(M116,J116)</f>
        <v>796.86</v>
      </c>
      <c r="P116" s="16">
        <f>SUM(N116,K116)</f>
        <v>1640.34</v>
      </c>
      <c r="Q116" s="16">
        <f>SUM(O116:P116)</f>
        <v>2437.1999999999998</v>
      </c>
      <c r="R116" s="260">
        <f>Q116/$U$6</f>
        <v>9.3845593502336257E-3</v>
      </c>
      <c r="S116" s="260">
        <f>S115+R116</f>
        <v>9.3845593502336257E-3</v>
      </c>
      <c r="T116" s="262" t="s">
        <v>430</v>
      </c>
      <c r="U116" s="26"/>
      <c r="Y116" s="192"/>
      <c r="Z116" s="192"/>
      <c r="AA116" s="192"/>
      <c r="AB116" s="192"/>
      <c r="AC116" s="174">
        <v>0.3</v>
      </c>
      <c r="AD116" s="175">
        <f t="shared" ref="AD116:AE120" si="227">TRUNC($AC116*O116,2)</f>
        <v>239.05</v>
      </c>
      <c r="AE116" s="175">
        <f t="shared" si="227"/>
        <v>492.1</v>
      </c>
      <c r="AF116" s="175">
        <f t="shared" ref="AF116" si="228">AD116+AE116</f>
        <v>731.15000000000009</v>
      </c>
      <c r="AG116" s="174">
        <v>0.7</v>
      </c>
      <c r="AH116" s="175">
        <f>TRUNC($AG116*O116,2)+0.01</f>
        <v>557.80999999999995</v>
      </c>
      <c r="AI116" s="175">
        <f>TRUNC($AG116*P116,2)+0.01</f>
        <v>1148.24</v>
      </c>
      <c r="AJ116" s="175">
        <f t="shared" ref="AJ116" si="229">AH116+AI116</f>
        <v>1706.05</v>
      </c>
      <c r="AL116" s="94">
        <f t="shared" ref="AL116:AL136" si="230">Y116+AC116+AG116</f>
        <v>1</v>
      </c>
      <c r="AM116" s="97">
        <f t="shared" ref="AM116:AM136" si="231">Z116+AD116+AH116</f>
        <v>796.8599999999999</v>
      </c>
      <c r="AN116" s="97">
        <f t="shared" ref="AN116:AN136" si="232">AA116+AE116+AI116</f>
        <v>1640.3400000000001</v>
      </c>
      <c r="AO116" s="97">
        <f t="shared" ref="AO116:AO136" si="233">AB116+AF116+AJ116</f>
        <v>2437.1999999999998</v>
      </c>
      <c r="AQ116" s="231">
        <f t="shared" ref="AQ116:AQ136" si="234">O116-AM116</f>
        <v>0</v>
      </c>
      <c r="AR116" s="231">
        <f t="shared" ref="AR116:AR136" si="235">P116-AN116</f>
        <v>0</v>
      </c>
      <c r="AS116" s="231">
        <f t="shared" ref="AS116:AS136" si="236">Q116-AO116</f>
        <v>0</v>
      </c>
    </row>
    <row r="117" spans="1:45" ht="25.5" x14ac:dyDescent="0.25">
      <c r="A117" s="332">
        <v>106</v>
      </c>
      <c r="B117" s="3" t="s">
        <v>147</v>
      </c>
      <c r="C117" s="23" t="s">
        <v>911</v>
      </c>
      <c r="D117" s="3" t="s">
        <v>910</v>
      </c>
      <c r="E117" s="17">
        <v>1</v>
      </c>
      <c r="F117" s="4" t="s">
        <v>129</v>
      </c>
      <c r="G117" s="16">
        <v>8.07</v>
      </c>
      <c r="H117" s="16">
        <v>26.119999999999997</v>
      </c>
      <c r="I117" s="16">
        <f>SUM(G117,H117)</f>
        <v>34.19</v>
      </c>
      <c r="J117" s="16">
        <f>ROUND((E117*G117),2)</f>
        <v>8.07</v>
      </c>
      <c r="K117" s="16">
        <f>ROUND((E117*H117),2)</f>
        <v>26.12</v>
      </c>
      <c r="L117" s="94">
        <f>$E$7</f>
        <v>0.27800000000000002</v>
      </c>
      <c r="M117" s="16">
        <f>ROUND((J117*$L117),2)</f>
        <v>2.2400000000000002</v>
      </c>
      <c r="N117" s="16">
        <f>ROUND((K117*$L117),2)</f>
        <v>7.26</v>
      </c>
      <c r="O117" s="16">
        <f>SUM(M117,J117)</f>
        <v>10.31</v>
      </c>
      <c r="P117" s="16">
        <f>SUM(N117,K117)</f>
        <v>33.380000000000003</v>
      </c>
      <c r="Q117" s="16">
        <f>SUM(O117:P117)</f>
        <v>43.690000000000005</v>
      </c>
      <c r="R117" s="260">
        <f>Q117/$U$6</f>
        <v>1.6823050960598524E-4</v>
      </c>
      <c r="S117" s="260">
        <f>S116+R117</f>
        <v>9.5527898598396117E-3</v>
      </c>
      <c r="T117" s="189" t="s">
        <v>443</v>
      </c>
      <c r="U117" s="26"/>
      <c r="Y117" s="192"/>
      <c r="Z117" s="192"/>
      <c r="AA117" s="192"/>
      <c r="AB117" s="192"/>
      <c r="AC117" s="174">
        <v>0.3</v>
      </c>
      <c r="AD117" s="175">
        <f t="shared" si="227"/>
        <v>3.09</v>
      </c>
      <c r="AE117" s="175">
        <f t="shared" si="227"/>
        <v>10.01</v>
      </c>
      <c r="AF117" s="175">
        <f t="shared" ref="AF117:AF118" si="237">AD117+AE117</f>
        <v>13.1</v>
      </c>
      <c r="AG117" s="174">
        <v>0.7</v>
      </c>
      <c r="AH117" s="175">
        <f>TRUNC($AG117*O117,2)+0.01</f>
        <v>7.22</v>
      </c>
      <c r="AI117" s="175">
        <f>TRUNC($AG117*P117,2)+0.01</f>
        <v>23.37</v>
      </c>
      <c r="AJ117" s="175">
        <f t="shared" ref="AJ117" si="238">AH117+AI117</f>
        <v>30.59</v>
      </c>
      <c r="AL117" s="94">
        <f t="shared" si="230"/>
        <v>1</v>
      </c>
      <c r="AM117" s="97">
        <f t="shared" si="231"/>
        <v>10.309999999999999</v>
      </c>
      <c r="AN117" s="97">
        <f t="shared" si="232"/>
        <v>33.380000000000003</v>
      </c>
      <c r="AO117" s="97">
        <f t="shared" si="233"/>
        <v>43.69</v>
      </c>
      <c r="AQ117" s="231">
        <f t="shared" si="234"/>
        <v>0</v>
      </c>
      <c r="AR117" s="231">
        <f t="shared" si="235"/>
        <v>0</v>
      </c>
      <c r="AS117" s="231">
        <f t="shared" si="236"/>
        <v>0</v>
      </c>
    </row>
    <row r="118" spans="1:45" ht="38.25" x14ac:dyDescent="0.25">
      <c r="A118" s="332">
        <v>107</v>
      </c>
      <c r="B118" s="3" t="s">
        <v>126</v>
      </c>
      <c r="C118" s="23" t="s">
        <v>843</v>
      </c>
      <c r="D118" s="3" t="s">
        <v>844</v>
      </c>
      <c r="E118" s="17">
        <v>32</v>
      </c>
      <c r="F118" s="4" t="s">
        <v>129</v>
      </c>
      <c r="G118" s="16">
        <v>9.6300000000000008</v>
      </c>
      <c r="H118" s="16">
        <v>13.87</v>
      </c>
      <c r="I118" s="16">
        <f>SUM(G118,H118)</f>
        <v>23.5</v>
      </c>
      <c r="J118" s="16">
        <f>ROUND((E118*G118),2)</f>
        <v>308.16000000000003</v>
      </c>
      <c r="K118" s="16">
        <f>ROUND((E118*H118),2)</f>
        <v>443.84</v>
      </c>
      <c r="L118" s="94">
        <f>$E$7</f>
        <v>0.27800000000000002</v>
      </c>
      <c r="M118" s="16">
        <f>ROUND((J118*$L118),2)</f>
        <v>85.67</v>
      </c>
      <c r="N118" s="16">
        <f>ROUND((K118*$L118),2)</f>
        <v>123.39</v>
      </c>
      <c r="O118" s="16">
        <f>SUM(M118,J118)</f>
        <v>393.83000000000004</v>
      </c>
      <c r="P118" s="16">
        <f>SUM(N118,K118)</f>
        <v>567.23</v>
      </c>
      <c r="Q118" s="16">
        <f>SUM(O118:P118)</f>
        <v>961.06000000000006</v>
      </c>
      <c r="R118" s="260">
        <f>Q118/$U$6</f>
        <v>3.7006091453863164E-3</v>
      </c>
      <c r="S118" s="260">
        <f>S117+R118</f>
        <v>1.3253399005225928E-2</v>
      </c>
      <c r="T118" s="189" t="s">
        <v>443</v>
      </c>
      <c r="U118" s="26"/>
      <c r="Y118" s="192"/>
      <c r="Z118" s="192"/>
      <c r="AA118" s="192"/>
      <c r="AB118" s="192"/>
      <c r="AC118" s="174">
        <v>1</v>
      </c>
      <c r="AD118" s="175">
        <f t="shared" si="227"/>
        <v>393.83</v>
      </c>
      <c r="AE118" s="175">
        <f t="shared" si="227"/>
        <v>567.23</v>
      </c>
      <c r="AF118" s="175">
        <f t="shared" si="237"/>
        <v>961.06</v>
      </c>
      <c r="AG118" s="192"/>
      <c r="AH118" s="192"/>
      <c r="AI118" s="192"/>
      <c r="AJ118" s="192"/>
      <c r="AL118" s="94">
        <f t="shared" si="230"/>
        <v>1</v>
      </c>
      <c r="AM118" s="97">
        <f t="shared" si="231"/>
        <v>393.83</v>
      </c>
      <c r="AN118" s="97">
        <f t="shared" si="232"/>
        <v>567.23</v>
      </c>
      <c r="AO118" s="97">
        <f t="shared" si="233"/>
        <v>961.06</v>
      </c>
      <c r="AQ118" s="231">
        <f t="shared" si="234"/>
        <v>0</v>
      </c>
      <c r="AR118" s="231">
        <f t="shared" si="235"/>
        <v>0</v>
      </c>
      <c r="AS118" s="231">
        <f t="shared" si="236"/>
        <v>0</v>
      </c>
    </row>
    <row r="119" spans="1:45" ht="38.25" x14ac:dyDescent="0.25">
      <c r="A119" s="332">
        <v>108</v>
      </c>
      <c r="B119" s="3" t="s">
        <v>125</v>
      </c>
      <c r="C119" s="23" t="s">
        <v>971</v>
      </c>
      <c r="D119" s="3" t="s">
        <v>972</v>
      </c>
      <c r="E119" s="17">
        <v>112</v>
      </c>
      <c r="F119" s="4" t="s">
        <v>81</v>
      </c>
      <c r="G119" s="16">
        <v>3.25</v>
      </c>
      <c r="H119" s="16">
        <v>6.32</v>
      </c>
      <c r="I119" s="16">
        <f>SUM(G119,H119)</f>
        <v>9.57</v>
      </c>
      <c r="J119" s="16">
        <f>ROUND((E119*G119),2)</f>
        <v>364</v>
      </c>
      <c r="K119" s="16">
        <f>ROUND((E119*H119),2)</f>
        <v>707.84</v>
      </c>
      <c r="L119" s="94">
        <f>$E$7</f>
        <v>0.27800000000000002</v>
      </c>
      <c r="M119" s="16">
        <f>ROUND((J119*$L119),2)</f>
        <v>101.19</v>
      </c>
      <c r="N119" s="16">
        <f>ROUND((K119*$L119),2)</f>
        <v>196.78</v>
      </c>
      <c r="O119" s="16">
        <f>SUM(M119,J119)</f>
        <v>465.19</v>
      </c>
      <c r="P119" s="16">
        <f>SUM(N119,K119)</f>
        <v>904.62</v>
      </c>
      <c r="Q119" s="16">
        <f>SUM(O119:P119)</f>
        <v>1369.81</v>
      </c>
      <c r="R119" s="260">
        <f>Q119/$U$6</f>
        <v>5.274521271764125E-3</v>
      </c>
      <c r="S119" s="260">
        <f>S118+R119</f>
        <v>1.8527920276990052E-2</v>
      </c>
      <c r="T119" s="262" t="s">
        <v>430</v>
      </c>
      <c r="U119" s="26"/>
      <c r="Y119" s="192"/>
      <c r="Z119" s="192"/>
      <c r="AA119" s="192"/>
      <c r="AB119" s="192"/>
      <c r="AC119" s="174">
        <v>0.3</v>
      </c>
      <c r="AD119" s="175">
        <f t="shared" si="227"/>
        <v>139.55000000000001</v>
      </c>
      <c r="AE119" s="175">
        <f t="shared" si="227"/>
        <v>271.38</v>
      </c>
      <c r="AF119" s="175">
        <f t="shared" ref="AF119:AF120" si="239">AD119+AE119</f>
        <v>410.93</v>
      </c>
      <c r="AG119" s="174">
        <v>0.7</v>
      </c>
      <c r="AH119" s="175">
        <f>TRUNC($AG119*O119,2)+0.01</f>
        <v>325.64</v>
      </c>
      <c r="AI119" s="175">
        <f>TRUNC($AG119*P119,2)+0.01</f>
        <v>633.24</v>
      </c>
      <c r="AJ119" s="175">
        <f t="shared" ref="AJ119" si="240">AH119+AI119</f>
        <v>958.88</v>
      </c>
      <c r="AL119" s="94">
        <f t="shared" ref="AL119" si="241">Y119+AC119+AG119</f>
        <v>1</v>
      </c>
      <c r="AM119" s="97">
        <f t="shared" ref="AM119" si="242">Z119+AD119+AH119</f>
        <v>465.19</v>
      </c>
      <c r="AN119" s="97">
        <f t="shared" ref="AN119" si="243">AA119+AE119+AI119</f>
        <v>904.62</v>
      </c>
      <c r="AO119" s="97">
        <f t="shared" ref="AO119" si="244">AB119+AF119+AJ119</f>
        <v>1369.81</v>
      </c>
      <c r="AQ119" s="231">
        <f t="shared" ref="AQ119" si="245">O119-AM119</f>
        <v>0</v>
      </c>
      <c r="AR119" s="231">
        <f t="shared" ref="AR119" si="246">P119-AN119</f>
        <v>0</v>
      </c>
      <c r="AS119" s="231">
        <f t="shared" ref="AS119" si="247">Q119-AO119</f>
        <v>0</v>
      </c>
    </row>
    <row r="120" spans="1:45" ht="38.25" x14ac:dyDescent="0.25">
      <c r="A120" s="332">
        <v>109</v>
      </c>
      <c r="B120" s="3" t="s">
        <v>127</v>
      </c>
      <c r="C120" s="23" t="s">
        <v>973</v>
      </c>
      <c r="D120" s="3" t="s">
        <v>974</v>
      </c>
      <c r="E120" s="17">
        <v>23</v>
      </c>
      <c r="F120" s="4" t="s">
        <v>81</v>
      </c>
      <c r="G120" s="16">
        <v>4.2</v>
      </c>
      <c r="H120" s="16">
        <v>14.11</v>
      </c>
      <c r="I120" s="16">
        <f>SUM(G120,H120)</f>
        <v>18.309999999999999</v>
      </c>
      <c r="J120" s="16">
        <f>ROUND((E120*G120),2)</f>
        <v>96.6</v>
      </c>
      <c r="K120" s="16">
        <f>ROUND((E120*H120),2)</f>
        <v>324.52999999999997</v>
      </c>
      <c r="L120" s="94">
        <f>$E$7</f>
        <v>0.27800000000000002</v>
      </c>
      <c r="M120" s="16">
        <f>ROUND((J120*$L120),2)</f>
        <v>26.85</v>
      </c>
      <c r="N120" s="16">
        <f>ROUND((K120*$L120),2)</f>
        <v>90.22</v>
      </c>
      <c r="O120" s="16">
        <f>SUM(M120,J120)</f>
        <v>123.44999999999999</v>
      </c>
      <c r="P120" s="16">
        <f>SUM(N120,K120)</f>
        <v>414.75</v>
      </c>
      <c r="Q120" s="16">
        <f>SUM(O120:P120)</f>
        <v>538.20000000000005</v>
      </c>
      <c r="R120" s="260">
        <f>Q120/$U$6</f>
        <v>2.0723657649334231E-3</v>
      </c>
      <c r="S120" s="260">
        <f>S119+R120</f>
        <v>2.0600286041923474E-2</v>
      </c>
      <c r="T120" s="189" t="s">
        <v>443</v>
      </c>
      <c r="U120" s="26"/>
      <c r="Y120" s="192"/>
      <c r="Z120" s="192"/>
      <c r="AA120" s="192"/>
      <c r="AB120" s="192"/>
      <c r="AC120" s="174">
        <v>1</v>
      </c>
      <c r="AD120" s="175">
        <f t="shared" si="227"/>
        <v>123.45</v>
      </c>
      <c r="AE120" s="175">
        <f t="shared" si="227"/>
        <v>414.75</v>
      </c>
      <c r="AF120" s="175">
        <f t="shared" si="239"/>
        <v>538.20000000000005</v>
      </c>
      <c r="AG120" s="192"/>
      <c r="AH120" s="192"/>
      <c r="AI120" s="192"/>
      <c r="AJ120" s="192"/>
      <c r="AL120" s="94">
        <f t="shared" si="230"/>
        <v>1</v>
      </c>
      <c r="AM120" s="97">
        <f t="shared" si="231"/>
        <v>123.45</v>
      </c>
      <c r="AN120" s="97">
        <f t="shared" si="232"/>
        <v>414.75</v>
      </c>
      <c r="AO120" s="97">
        <f t="shared" si="233"/>
        <v>538.20000000000005</v>
      </c>
      <c r="AQ120" s="231">
        <f t="shared" si="234"/>
        <v>0</v>
      </c>
      <c r="AR120" s="231">
        <f t="shared" si="235"/>
        <v>0</v>
      </c>
      <c r="AS120" s="231">
        <f t="shared" si="236"/>
        <v>0</v>
      </c>
    </row>
    <row r="121" spans="1:45" ht="25.5" x14ac:dyDescent="0.25">
      <c r="A121" s="332">
        <v>110</v>
      </c>
      <c r="B121" s="3" t="s">
        <v>254</v>
      </c>
      <c r="C121" s="23" t="s">
        <v>915</v>
      </c>
      <c r="D121" s="3" t="s">
        <v>845</v>
      </c>
      <c r="E121" s="17">
        <v>159</v>
      </c>
      <c r="F121" s="4" t="s">
        <v>81</v>
      </c>
      <c r="G121" s="16">
        <v>2.15</v>
      </c>
      <c r="H121" s="16">
        <v>2.13</v>
      </c>
      <c r="I121" s="16">
        <f>SUM(G121,H121)</f>
        <v>4.2799999999999994</v>
      </c>
      <c r="J121" s="16">
        <f>ROUND((E121*G121),2)</f>
        <v>341.85</v>
      </c>
      <c r="K121" s="16">
        <f>ROUND((E121*H121),2)</f>
        <v>338.67</v>
      </c>
      <c r="L121" s="94">
        <f>$E$7</f>
        <v>0.27800000000000002</v>
      </c>
      <c r="M121" s="16">
        <f>ROUND((J121*$L121),2)</f>
        <v>95.03</v>
      </c>
      <c r="N121" s="16">
        <f>ROUND((K121*$L121),2)</f>
        <v>94.15</v>
      </c>
      <c r="O121" s="16">
        <f>SUM(M121,J121)</f>
        <v>436.88</v>
      </c>
      <c r="P121" s="16">
        <f>SUM(N121,K121)</f>
        <v>432.82000000000005</v>
      </c>
      <c r="Q121" s="16">
        <f>SUM(O121:P121)</f>
        <v>869.7</v>
      </c>
      <c r="R121" s="260">
        <f>Q121/$U$6</f>
        <v>3.3488229389866185E-3</v>
      </c>
      <c r="S121" s="260">
        <f>S120+R121</f>
        <v>2.3949108980910093E-2</v>
      </c>
      <c r="T121" s="189" t="s">
        <v>443</v>
      </c>
      <c r="U121" s="26"/>
      <c r="Y121" s="192"/>
      <c r="Z121" s="192"/>
      <c r="AA121" s="192"/>
      <c r="AB121" s="192"/>
      <c r="AC121" s="192"/>
      <c r="AD121" s="192"/>
      <c r="AE121" s="192"/>
      <c r="AF121" s="192"/>
      <c r="AG121" s="174">
        <v>1</v>
      </c>
      <c r="AH121" s="175">
        <f t="shared" ref="AH121" si="248">TRUNC($AG121*O121,2)</f>
        <v>436.88</v>
      </c>
      <c r="AI121" s="175">
        <f t="shared" ref="AI121" si="249">TRUNC($AG121*P121,2)</f>
        <v>432.82</v>
      </c>
      <c r="AJ121" s="175">
        <f t="shared" ref="AJ121" si="250">AH121+AI121</f>
        <v>869.7</v>
      </c>
      <c r="AL121" s="94">
        <f t="shared" si="230"/>
        <v>1</v>
      </c>
      <c r="AM121" s="97">
        <f t="shared" si="231"/>
        <v>436.88</v>
      </c>
      <c r="AN121" s="97">
        <f t="shared" si="232"/>
        <v>432.82</v>
      </c>
      <c r="AO121" s="97">
        <f t="shared" si="233"/>
        <v>869.7</v>
      </c>
      <c r="AQ121" s="231">
        <f t="shared" si="234"/>
        <v>0</v>
      </c>
      <c r="AR121" s="231">
        <f t="shared" si="235"/>
        <v>0</v>
      </c>
      <c r="AS121" s="231">
        <f t="shared" si="236"/>
        <v>0</v>
      </c>
    </row>
    <row r="122" spans="1:45" ht="38.25" x14ac:dyDescent="0.25">
      <c r="A122" s="332">
        <v>111</v>
      </c>
      <c r="B122" s="3" t="s">
        <v>255</v>
      </c>
      <c r="C122" s="23" t="s">
        <v>975</v>
      </c>
      <c r="D122" s="3" t="s">
        <v>847</v>
      </c>
      <c r="E122" s="17">
        <v>115</v>
      </c>
      <c r="F122" s="4" t="s">
        <v>81</v>
      </c>
      <c r="G122" s="16">
        <v>3.91</v>
      </c>
      <c r="H122" s="16">
        <v>8.98</v>
      </c>
      <c r="I122" s="16">
        <f>SUM(G122,H122)</f>
        <v>12.89</v>
      </c>
      <c r="J122" s="16">
        <f>ROUND((E122*G122),2)</f>
        <v>449.65</v>
      </c>
      <c r="K122" s="16">
        <f>ROUND((E122*H122),2)</f>
        <v>1032.7</v>
      </c>
      <c r="L122" s="94">
        <f>$E$7</f>
        <v>0.27800000000000002</v>
      </c>
      <c r="M122" s="16">
        <f>ROUND((J122*$L122),2)</f>
        <v>125</v>
      </c>
      <c r="N122" s="16">
        <f>ROUND((K122*$L122),2)</f>
        <v>287.08999999999997</v>
      </c>
      <c r="O122" s="16">
        <f>SUM(M122,J122)</f>
        <v>574.65</v>
      </c>
      <c r="P122" s="16">
        <f>SUM(N122,K122)</f>
        <v>1319.79</v>
      </c>
      <c r="Q122" s="16">
        <f>SUM(O122:P122)</f>
        <v>1894.44</v>
      </c>
      <c r="R122" s="260">
        <f>Q122/$U$6</f>
        <v>7.2946350793765772E-3</v>
      </c>
      <c r="S122" s="260">
        <f>S121+R122</f>
        <v>3.1243744060286668E-2</v>
      </c>
      <c r="T122" s="262" t="s">
        <v>430</v>
      </c>
      <c r="U122" s="26"/>
      <c r="Y122" s="192"/>
      <c r="Z122" s="192"/>
      <c r="AA122" s="192"/>
      <c r="AB122" s="192"/>
      <c r="AC122" s="174">
        <v>1</v>
      </c>
      <c r="AD122" s="175">
        <f>TRUNC($AC122*O122,2)</f>
        <v>574.65</v>
      </c>
      <c r="AE122" s="175">
        <f>TRUNC($AC122*P122,2)</f>
        <v>1319.79</v>
      </c>
      <c r="AF122" s="175">
        <f t="shared" ref="AF122" si="251">AD122+AE122</f>
        <v>1894.44</v>
      </c>
      <c r="AG122" s="192"/>
      <c r="AH122" s="192"/>
      <c r="AI122" s="192"/>
      <c r="AJ122" s="192"/>
      <c r="AL122" s="94">
        <f t="shared" ref="AL122" si="252">Y122+AC122+AG122</f>
        <v>1</v>
      </c>
      <c r="AM122" s="97">
        <f t="shared" ref="AM122" si="253">Z122+AD122+AH122</f>
        <v>574.65</v>
      </c>
      <c r="AN122" s="97">
        <f t="shared" ref="AN122" si="254">AA122+AE122+AI122</f>
        <v>1319.79</v>
      </c>
      <c r="AO122" s="97">
        <f t="shared" ref="AO122" si="255">AB122+AF122+AJ122</f>
        <v>1894.44</v>
      </c>
      <c r="AQ122" s="231">
        <f t="shared" ref="AQ122" si="256">O122-AM122</f>
        <v>0</v>
      </c>
      <c r="AR122" s="231">
        <f t="shared" ref="AR122" si="257">P122-AN122</f>
        <v>0</v>
      </c>
      <c r="AS122" s="231">
        <f t="shared" ref="AS122" si="258">Q122-AO122</f>
        <v>0</v>
      </c>
    </row>
    <row r="123" spans="1:45" ht="25.5" x14ac:dyDescent="0.25">
      <c r="A123" s="332">
        <v>112</v>
      </c>
      <c r="B123" s="3" t="s">
        <v>256</v>
      </c>
      <c r="C123" s="23" t="s">
        <v>717</v>
      </c>
      <c r="D123" s="3" t="s">
        <v>976</v>
      </c>
      <c r="E123" s="17">
        <v>1</v>
      </c>
      <c r="F123" s="4" t="s">
        <v>129</v>
      </c>
      <c r="G123" s="16">
        <v>5.34</v>
      </c>
      <c r="H123" s="16">
        <v>61.42</v>
      </c>
      <c r="I123" s="16">
        <f>SUM(G123,H123)</f>
        <v>66.760000000000005</v>
      </c>
      <c r="J123" s="16">
        <f>ROUND((E123*G123),2)</f>
        <v>5.34</v>
      </c>
      <c r="K123" s="16">
        <f>ROUND((E123*H123),2)</f>
        <v>61.42</v>
      </c>
      <c r="L123" s="94">
        <f>$E$7</f>
        <v>0.27800000000000002</v>
      </c>
      <c r="M123" s="16">
        <f>ROUND((J123*$L123),2)</f>
        <v>1.48</v>
      </c>
      <c r="N123" s="16">
        <f>ROUND((K123*$L123),2)</f>
        <v>17.07</v>
      </c>
      <c r="O123" s="16">
        <f>SUM(M123,J123)</f>
        <v>6.82</v>
      </c>
      <c r="P123" s="16">
        <f>SUM(N123,K123)</f>
        <v>78.490000000000009</v>
      </c>
      <c r="Q123" s="16">
        <f>SUM(O123:P123)</f>
        <v>85.31</v>
      </c>
      <c r="R123" s="260">
        <f>Q123/$U$6</f>
        <v>3.2849038165453422E-4</v>
      </c>
      <c r="S123" s="260">
        <f>S122+R123</f>
        <v>3.1572234441941203E-2</v>
      </c>
      <c r="T123" s="189" t="s">
        <v>443</v>
      </c>
      <c r="U123" s="26"/>
      <c r="Y123" s="192"/>
      <c r="Z123" s="192"/>
      <c r="AA123" s="192"/>
      <c r="AB123" s="192"/>
      <c r="AC123" s="192"/>
      <c r="AD123" s="192"/>
      <c r="AE123" s="192"/>
      <c r="AF123" s="192"/>
      <c r="AG123" s="174">
        <v>1</v>
      </c>
      <c r="AH123" s="175">
        <f t="shared" ref="AH123:AH128" si="259">TRUNC($AG123*O123,2)</f>
        <v>6.82</v>
      </c>
      <c r="AI123" s="175">
        <f t="shared" ref="AI123:AI128" si="260">TRUNC($AG123*P123,2)</f>
        <v>78.489999999999995</v>
      </c>
      <c r="AJ123" s="175">
        <f t="shared" ref="AJ123:AJ128" si="261">AH123+AI123</f>
        <v>85.31</v>
      </c>
      <c r="AL123" s="94">
        <f t="shared" si="230"/>
        <v>1</v>
      </c>
      <c r="AM123" s="97">
        <f t="shared" si="231"/>
        <v>6.82</v>
      </c>
      <c r="AN123" s="97">
        <f t="shared" si="232"/>
        <v>78.489999999999995</v>
      </c>
      <c r="AO123" s="97">
        <f t="shared" si="233"/>
        <v>85.31</v>
      </c>
      <c r="AQ123" s="231">
        <f t="shared" si="234"/>
        <v>0</v>
      </c>
      <c r="AR123" s="231">
        <f t="shared" si="235"/>
        <v>0</v>
      </c>
      <c r="AS123" s="231">
        <f t="shared" si="236"/>
        <v>0</v>
      </c>
    </row>
    <row r="124" spans="1:45" ht="25.5" x14ac:dyDescent="0.25">
      <c r="A124" s="332">
        <v>113</v>
      </c>
      <c r="B124" s="3" t="s">
        <v>257</v>
      </c>
      <c r="C124" s="23" t="s">
        <v>918</v>
      </c>
      <c r="D124" s="3" t="s">
        <v>919</v>
      </c>
      <c r="E124" s="17">
        <v>1</v>
      </c>
      <c r="F124" s="4" t="s">
        <v>129</v>
      </c>
      <c r="G124" s="16">
        <v>16.16</v>
      </c>
      <c r="H124" s="16">
        <v>350.38</v>
      </c>
      <c r="I124" s="16">
        <f>SUM(G124,H124)</f>
        <v>366.54</v>
      </c>
      <c r="J124" s="16">
        <f>ROUND((E124*G124),2)</f>
        <v>16.16</v>
      </c>
      <c r="K124" s="16">
        <f>ROUND((E124*H124),2)</f>
        <v>350.38</v>
      </c>
      <c r="L124" s="94">
        <f>$E$7</f>
        <v>0.27800000000000002</v>
      </c>
      <c r="M124" s="16">
        <f>ROUND((J124*$L124),2)</f>
        <v>4.49</v>
      </c>
      <c r="N124" s="16">
        <f>ROUND((K124*$L124),2)</f>
        <v>97.41</v>
      </c>
      <c r="O124" s="16">
        <f>SUM(M124,J124)</f>
        <v>20.65</v>
      </c>
      <c r="P124" s="16">
        <f>SUM(N124,K124)</f>
        <v>447.78999999999996</v>
      </c>
      <c r="Q124" s="16">
        <f>SUM(O124:P124)</f>
        <v>468.43999999999994</v>
      </c>
      <c r="R124" s="260">
        <f>Q124/$U$6</f>
        <v>1.8037514286982767E-3</v>
      </c>
      <c r="S124" s="260">
        <f>S123+R124</f>
        <v>3.3375985870639481E-2</v>
      </c>
      <c r="T124" s="189" t="s">
        <v>443</v>
      </c>
      <c r="U124" s="26"/>
      <c r="Y124" s="192"/>
      <c r="Z124" s="192"/>
      <c r="AA124" s="192"/>
      <c r="AB124" s="192"/>
      <c r="AC124" s="192"/>
      <c r="AD124" s="192"/>
      <c r="AE124" s="192"/>
      <c r="AF124" s="192"/>
      <c r="AG124" s="174">
        <v>1</v>
      </c>
      <c r="AH124" s="175">
        <f t="shared" si="259"/>
        <v>20.65</v>
      </c>
      <c r="AI124" s="175">
        <f t="shared" si="260"/>
        <v>447.79</v>
      </c>
      <c r="AJ124" s="175">
        <f t="shared" si="261"/>
        <v>468.44</v>
      </c>
      <c r="AL124" s="94">
        <f t="shared" si="230"/>
        <v>1</v>
      </c>
      <c r="AM124" s="97">
        <f t="shared" si="231"/>
        <v>20.65</v>
      </c>
      <c r="AN124" s="97">
        <f t="shared" si="232"/>
        <v>447.79</v>
      </c>
      <c r="AO124" s="97">
        <f t="shared" si="233"/>
        <v>468.44</v>
      </c>
      <c r="AQ124" s="231">
        <f t="shared" si="234"/>
        <v>0</v>
      </c>
      <c r="AR124" s="231">
        <f t="shared" si="235"/>
        <v>0</v>
      </c>
      <c r="AS124" s="231">
        <f t="shared" si="236"/>
        <v>0</v>
      </c>
    </row>
    <row r="125" spans="1:45" ht="25.5" x14ac:dyDescent="0.25">
      <c r="A125" s="332">
        <v>114</v>
      </c>
      <c r="B125" s="3" t="s">
        <v>258</v>
      </c>
      <c r="C125" s="23" t="s">
        <v>505</v>
      </c>
      <c r="D125" s="3" t="s">
        <v>506</v>
      </c>
      <c r="E125" s="17">
        <v>2</v>
      </c>
      <c r="F125" s="4" t="s">
        <v>129</v>
      </c>
      <c r="G125" s="16">
        <v>3.55</v>
      </c>
      <c r="H125" s="16">
        <v>49.26</v>
      </c>
      <c r="I125" s="16">
        <f>SUM(G125,H125)</f>
        <v>52.809999999999995</v>
      </c>
      <c r="J125" s="16">
        <f>ROUND((E125*G125),2)</f>
        <v>7.1</v>
      </c>
      <c r="K125" s="16">
        <f>ROUND((E125*H125),2)</f>
        <v>98.52</v>
      </c>
      <c r="L125" s="94">
        <f>$E$7</f>
        <v>0.27800000000000002</v>
      </c>
      <c r="M125" s="16">
        <f>ROUND((J125*$L125),2)</f>
        <v>1.97</v>
      </c>
      <c r="N125" s="16">
        <f>ROUND((K125*$L125),2)</f>
        <v>27.39</v>
      </c>
      <c r="O125" s="16">
        <f>SUM(M125,J125)</f>
        <v>9.07</v>
      </c>
      <c r="P125" s="16">
        <f>SUM(N125,K125)</f>
        <v>125.91</v>
      </c>
      <c r="Q125" s="16">
        <f>SUM(O125:P125)</f>
        <v>134.97999999999999</v>
      </c>
      <c r="R125" s="260">
        <f>Q125/$U$6</f>
        <v>5.1974717753755745E-4</v>
      </c>
      <c r="S125" s="260">
        <f>S124+R125</f>
        <v>3.3895733048177036E-2</v>
      </c>
      <c r="T125" s="189" t="s">
        <v>443</v>
      </c>
      <c r="U125" s="26"/>
      <c r="Y125" s="192"/>
      <c r="Z125" s="192"/>
      <c r="AA125" s="192"/>
      <c r="AB125" s="192"/>
      <c r="AC125" s="192"/>
      <c r="AD125" s="192"/>
      <c r="AE125" s="192"/>
      <c r="AF125" s="192"/>
      <c r="AG125" s="174">
        <v>1</v>
      </c>
      <c r="AH125" s="175">
        <f t="shared" si="259"/>
        <v>9.07</v>
      </c>
      <c r="AI125" s="175">
        <f t="shared" si="260"/>
        <v>125.91</v>
      </c>
      <c r="AJ125" s="175">
        <f t="shared" si="261"/>
        <v>134.97999999999999</v>
      </c>
      <c r="AL125" s="94">
        <f t="shared" si="230"/>
        <v>1</v>
      </c>
      <c r="AM125" s="97">
        <f t="shared" si="231"/>
        <v>9.07</v>
      </c>
      <c r="AN125" s="97">
        <f t="shared" si="232"/>
        <v>125.91</v>
      </c>
      <c r="AO125" s="97">
        <f t="shared" si="233"/>
        <v>134.97999999999999</v>
      </c>
      <c r="AQ125" s="231">
        <f t="shared" si="234"/>
        <v>0</v>
      </c>
      <c r="AR125" s="231">
        <f t="shared" si="235"/>
        <v>0</v>
      </c>
      <c r="AS125" s="231">
        <f t="shared" si="236"/>
        <v>0</v>
      </c>
    </row>
    <row r="126" spans="1:45" ht="25.5" x14ac:dyDescent="0.25">
      <c r="A126" s="332">
        <v>115</v>
      </c>
      <c r="B126" s="3" t="s">
        <v>259</v>
      </c>
      <c r="C126" s="23" t="s">
        <v>659</v>
      </c>
      <c r="D126" s="3" t="s">
        <v>522</v>
      </c>
      <c r="E126" s="17">
        <v>11</v>
      </c>
      <c r="F126" s="4" t="s">
        <v>129</v>
      </c>
      <c r="G126" s="16">
        <v>3.55</v>
      </c>
      <c r="H126" s="16">
        <v>49.26</v>
      </c>
      <c r="I126" s="16">
        <f>SUM(G126,H126)</f>
        <v>52.809999999999995</v>
      </c>
      <c r="J126" s="16">
        <f>ROUND((E126*G126),2)</f>
        <v>39.049999999999997</v>
      </c>
      <c r="K126" s="16">
        <f>ROUND((E126*H126),2)</f>
        <v>541.86</v>
      </c>
      <c r="L126" s="94">
        <f>$E$7</f>
        <v>0.27800000000000002</v>
      </c>
      <c r="M126" s="16">
        <f>ROUND((J126*$L126),2)</f>
        <v>10.86</v>
      </c>
      <c r="N126" s="16">
        <f>ROUND((K126*$L126),2)</f>
        <v>150.63999999999999</v>
      </c>
      <c r="O126" s="16">
        <f>SUM(M126,J126)</f>
        <v>49.91</v>
      </c>
      <c r="P126" s="16">
        <f>SUM(N126,K126)</f>
        <v>692.5</v>
      </c>
      <c r="Q126" s="16">
        <f>SUM(O126:P126)</f>
        <v>742.41</v>
      </c>
      <c r="R126" s="260">
        <f>Q126/$U$6</f>
        <v>2.8586864874474587E-3</v>
      </c>
      <c r="S126" s="260">
        <f>S125+R126</f>
        <v>3.6754419535624493E-2</v>
      </c>
      <c r="T126" s="189" t="s">
        <v>443</v>
      </c>
      <c r="U126" s="26"/>
      <c r="Y126" s="192"/>
      <c r="Z126" s="192"/>
      <c r="AA126" s="192"/>
      <c r="AB126" s="192"/>
      <c r="AC126" s="192"/>
      <c r="AD126" s="192"/>
      <c r="AE126" s="192"/>
      <c r="AF126" s="192"/>
      <c r="AG126" s="174">
        <v>1</v>
      </c>
      <c r="AH126" s="175">
        <f t="shared" si="259"/>
        <v>49.91</v>
      </c>
      <c r="AI126" s="175">
        <f t="shared" si="260"/>
        <v>692.5</v>
      </c>
      <c r="AJ126" s="175">
        <f t="shared" si="261"/>
        <v>742.41</v>
      </c>
      <c r="AL126" s="94">
        <f t="shared" si="230"/>
        <v>1</v>
      </c>
      <c r="AM126" s="97">
        <f t="shared" si="231"/>
        <v>49.91</v>
      </c>
      <c r="AN126" s="97">
        <f t="shared" si="232"/>
        <v>692.5</v>
      </c>
      <c r="AO126" s="97">
        <f t="shared" si="233"/>
        <v>742.41</v>
      </c>
      <c r="AQ126" s="231">
        <f t="shared" si="234"/>
        <v>0</v>
      </c>
      <c r="AR126" s="231">
        <f t="shared" si="235"/>
        <v>0</v>
      </c>
      <c r="AS126" s="231">
        <f t="shared" si="236"/>
        <v>0</v>
      </c>
    </row>
    <row r="127" spans="1:45" ht="25.5" x14ac:dyDescent="0.25">
      <c r="A127" s="332">
        <v>116</v>
      </c>
      <c r="B127" s="3" t="s">
        <v>260</v>
      </c>
      <c r="C127" s="23" t="s">
        <v>261</v>
      </c>
      <c r="D127" s="3" t="s">
        <v>262</v>
      </c>
      <c r="E127" s="17">
        <v>3</v>
      </c>
      <c r="F127" s="4" t="s">
        <v>129</v>
      </c>
      <c r="G127" s="16">
        <v>4.9000000000000004</v>
      </c>
      <c r="H127" s="16">
        <v>50.26</v>
      </c>
      <c r="I127" s="16">
        <f>SUM(G127,H127)</f>
        <v>55.16</v>
      </c>
      <c r="J127" s="16">
        <f>ROUND((E127*G127),2)</f>
        <v>14.7</v>
      </c>
      <c r="K127" s="16">
        <f>ROUND((E127*H127),2)</f>
        <v>150.78</v>
      </c>
      <c r="L127" s="94">
        <f>$E$7</f>
        <v>0.27800000000000002</v>
      </c>
      <c r="M127" s="16">
        <f>ROUND((J127*$L127),2)</f>
        <v>4.09</v>
      </c>
      <c r="N127" s="16">
        <f>ROUND((K127*$L127),2)</f>
        <v>41.92</v>
      </c>
      <c r="O127" s="16">
        <f>SUM(M127,J127)</f>
        <v>18.79</v>
      </c>
      <c r="P127" s="16">
        <f>SUM(N127,K127)</f>
        <v>192.7</v>
      </c>
      <c r="Q127" s="16">
        <f>SUM(O127:P127)</f>
        <v>211.48999999999998</v>
      </c>
      <c r="R127" s="260">
        <f>Q127/$U$6</f>
        <v>8.1435272319912587E-4</v>
      </c>
      <c r="S127" s="260">
        <f>S126+R127</f>
        <v>3.7568772258823616E-2</v>
      </c>
      <c r="T127" s="189" t="s">
        <v>443</v>
      </c>
      <c r="U127" s="26"/>
      <c r="Y127" s="192"/>
      <c r="Z127" s="192"/>
      <c r="AA127" s="192"/>
      <c r="AB127" s="192"/>
      <c r="AC127" s="192"/>
      <c r="AD127" s="192"/>
      <c r="AE127" s="192"/>
      <c r="AF127" s="192"/>
      <c r="AG127" s="174">
        <v>1</v>
      </c>
      <c r="AH127" s="175">
        <f t="shared" si="259"/>
        <v>18.79</v>
      </c>
      <c r="AI127" s="175">
        <f t="shared" si="260"/>
        <v>192.7</v>
      </c>
      <c r="AJ127" s="175">
        <f t="shared" si="261"/>
        <v>211.48999999999998</v>
      </c>
      <c r="AL127" s="94">
        <f t="shared" si="230"/>
        <v>1</v>
      </c>
      <c r="AM127" s="97">
        <f t="shared" si="231"/>
        <v>18.79</v>
      </c>
      <c r="AN127" s="97">
        <f t="shared" si="232"/>
        <v>192.7</v>
      </c>
      <c r="AO127" s="97">
        <f t="shared" si="233"/>
        <v>211.48999999999998</v>
      </c>
      <c r="AQ127" s="231">
        <f t="shared" si="234"/>
        <v>0</v>
      </c>
      <c r="AR127" s="231">
        <f t="shared" si="235"/>
        <v>0</v>
      </c>
      <c r="AS127" s="231">
        <f t="shared" si="236"/>
        <v>0</v>
      </c>
    </row>
    <row r="128" spans="1:45" ht="25.5" x14ac:dyDescent="0.25">
      <c r="A128" s="332">
        <v>117</v>
      </c>
      <c r="B128" s="3" t="s">
        <v>502</v>
      </c>
      <c r="C128" s="23" t="s">
        <v>660</v>
      </c>
      <c r="D128" s="3" t="s">
        <v>524</v>
      </c>
      <c r="E128" s="17">
        <v>7</v>
      </c>
      <c r="F128" s="4" t="s">
        <v>129</v>
      </c>
      <c r="G128" s="16">
        <v>1.76</v>
      </c>
      <c r="H128" s="16">
        <v>9.8699999999999992</v>
      </c>
      <c r="I128" s="16">
        <f>SUM(G128,H128)</f>
        <v>11.629999999999999</v>
      </c>
      <c r="J128" s="16">
        <f>ROUND((E128*G128),2)</f>
        <v>12.32</v>
      </c>
      <c r="K128" s="16">
        <f>ROUND((E128*H128),2)</f>
        <v>69.09</v>
      </c>
      <c r="L128" s="94">
        <f>$E$7</f>
        <v>0.27800000000000002</v>
      </c>
      <c r="M128" s="16">
        <f>ROUND((J128*$L128),2)</f>
        <v>3.42</v>
      </c>
      <c r="N128" s="16">
        <f>ROUND((K128*$L128),2)</f>
        <v>19.21</v>
      </c>
      <c r="O128" s="16">
        <f>SUM(M128,J128)</f>
        <v>15.74</v>
      </c>
      <c r="P128" s="16">
        <f>SUM(N128,K128)</f>
        <v>88.300000000000011</v>
      </c>
      <c r="Q128" s="16">
        <f>SUM(O128:P128)</f>
        <v>104.04</v>
      </c>
      <c r="R128" s="260">
        <f>Q128/$U$6</f>
        <v>4.0061117462592591E-4</v>
      </c>
      <c r="S128" s="260">
        <f>S127+R128</f>
        <v>3.7969383433449543E-2</v>
      </c>
      <c r="T128" s="189" t="s">
        <v>443</v>
      </c>
      <c r="U128" s="26"/>
      <c r="Y128" s="192"/>
      <c r="Z128" s="192"/>
      <c r="AA128" s="192"/>
      <c r="AB128" s="192"/>
      <c r="AC128" s="192"/>
      <c r="AD128" s="192"/>
      <c r="AE128" s="192"/>
      <c r="AF128" s="192"/>
      <c r="AG128" s="174">
        <v>1</v>
      </c>
      <c r="AH128" s="175">
        <f t="shared" si="259"/>
        <v>15.74</v>
      </c>
      <c r="AI128" s="175">
        <f t="shared" si="260"/>
        <v>88.3</v>
      </c>
      <c r="AJ128" s="175">
        <f t="shared" si="261"/>
        <v>104.03999999999999</v>
      </c>
      <c r="AL128" s="94">
        <f t="shared" si="230"/>
        <v>1</v>
      </c>
      <c r="AM128" s="97">
        <f t="shared" si="231"/>
        <v>15.74</v>
      </c>
      <c r="AN128" s="97">
        <f t="shared" si="232"/>
        <v>88.3</v>
      </c>
      <c r="AO128" s="97">
        <f t="shared" si="233"/>
        <v>104.03999999999999</v>
      </c>
      <c r="AQ128" s="231">
        <f t="shared" si="234"/>
        <v>0</v>
      </c>
      <c r="AR128" s="231">
        <f t="shared" si="235"/>
        <v>0</v>
      </c>
      <c r="AS128" s="231">
        <f t="shared" si="236"/>
        <v>0</v>
      </c>
    </row>
    <row r="129" spans="1:45" ht="38.25" x14ac:dyDescent="0.25">
      <c r="A129" s="332">
        <v>118</v>
      </c>
      <c r="B129" s="3" t="s">
        <v>503</v>
      </c>
      <c r="C129" s="275" t="s">
        <v>662</v>
      </c>
      <c r="D129" s="276" t="s">
        <v>661</v>
      </c>
      <c r="E129" s="277">
        <v>765</v>
      </c>
      <c r="F129" s="4" t="s">
        <v>81</v>
      </c>
      <c r="G129" s="184">
        <v>0.1</v>
      </c>
      <c r="H129" s="184">
        <v>2.98</v>
      </c>
      <c r="I129" s="16">
        <f>SUM(G129,H129)</f>
        <v>3.08</v>
      </c>
      <c r="J129" s="16">
        <f>ROUND((E129*G129),2)</f>
        <v>76.5</v>
      </c>
      <c r="K129" s="16">
        <f>ROUND((E129*H129),2)</f>
        <v>2279.6999999999998</v>
      </c>
      <c r="L129" s="94">
        <f>$E$7</f>
        <v>0.27800000000000002</v>
      </c>
      <c r="M129" s="16">
        <f>ROUND((J129*$L129),2)</f>
        <v>21.27</v>
      </c>
      <c r="N129" s="16">
        <f>ROUND((K129*$L129),2)</f>
        <v>633.76</v>
      </c>
      <c r="O129" s="16">
        <f>SUM(M129,J129)</f>
        <v>97.77</v>
      </c>
      <c r="P129" s="16">
        <f>SUM(N129,K129)</f>
        <v>2913.46</v>
      </c>
      <c r="Q129" s="16">
        <f>SUM(O129:P129)</f>
        <v>3011.23</v>
      </c>
      <c r="R129" s="260">
        <f>Q129/$U$6</f>
        <v>1.1594890305352046E-2</v>
      </c>
      <c r="S129" s="260">
        <f>S128+R129</f>
        <v>4.9564273738801588E-2</v>
      </c>
      <c r="T129" s="261" t="s">
        <v>406</v>
      </c>
      <c r="U129" s="180">
        <f>Q129</f>
        <v>3011.23</v>
      </c>
      <c r="Y129" s="192"/>
      <c r="Z129" s="192"/>
      <c r="AA129" s="192"/>
      <c r="AB129" s="192"/>
      <c r="AC129" s="192"/>
      <c r="AD129" s="192"/>
      <c r="AE129" s="192"/>
      <c r="AF129" s="192"/>
      <c r="AG129" s="174">
        <v>1</v>
      </c>
      <c r="AH129" s="175">
        <f t="shared" ref="AH129:AH131" si="262">TRUNC($AG129*O129,2)</f>
        <v>97.77</v>
      </c>
      <c r="AI129" s="175">
        <f t="shared" ref="AI129:AI131" si="263">TRUNC($AG129*P129,2)</f>
        <v>2913.46</v>
      </c>
      <c r="AJ129" s="175">
        <f t="shared" ref="AJ129:AJ131" si="264">AH129+AI129</f>
        <v>3011.23</v>
      </c>
      <c r="AL129" s="94">
        <f t="shared" si="230"/>
        <v>1</v>
      </c>
      <c r="AM129" s="97">
        <f t="shared" si="231"/>
        <v>97.77</v>
      </c>
      <c r="AN129" s="97">
        <f t="shared" si="232"/>
        <v>2913.46</v>
      </c>
      <c r="AO129" s="97">
        <f t="shared" si="233"/>
        <v>3011.23</v>
      </c>
      <c r="AQ129" s="231">
        <f t="shared" si="234"/>
        <v>0</v>
      </c>
      <c r="AR129" s="231">
        <f t="shared" si="235"/>
        <v>0</v>
      </c>
      <c r="AS129" s="231">
        <f t="shared" si="236"/>
        <v>0</v>
      </c>
    </row>
    <row r="130" spans="1:45" ht="25.5" x14ac:dyDescent="0.25">
      <c r="A130" s="332">
        <v>119</v>
      </c>
      <c r="B130" s="3" t="s">
        <v>504</v>
      </c>
      <c r="C130" s="278" t="s">
        <v>725</v>
      </c>
      <c r="D130" s="279" t="s">
        <v>719</v>
      </c>
      <c r="E130" s="282">
        <v>27</v>
      </c>
      <c r="F130" s="274" t="s">
        <v>129</v>
      </c>
      <c r="G130" s="280">
        <v>5.3800000000000008</v>
      </c>
      <c r="H130" s="280">
        <v>29.66</v>
      </c>
      <c r="I130" s="16">
        <f>SUM(G130,H130)</f>
        <v>35.04</v>
      </c>
      <c r="J130" s="16">
        <f>ROUND((E130*G130),2)</f>
        <v>145.26</v>
      </c>
      <c r="K130" s="16">
        <f>ROUND((E130*H130),2)</f>
        <v>800.82</v>
      </c>
      <c r="L130" s="94">
        <f>$E$7</f>
        <v>0.27800000000000002</v>
      </c>
      <c r="M130" s="16">
        <f>ROUND((J130*$L130),2)</f>
        <v>40.380000000000003</v>
      </c>
      <c r="N130" s="16">
        <f>ROUND((K130*$L130),2)</f>
        <v>222.63</v>
      </c>
      <c r="O130" s="16">
        <f>SUM(M130,J130)</f>
        <v>185.64</v>
      </c>
      <c r="P130" s="16">
        <f>SUM(N130,K130)</f>
        <v>1023.45</v>
      </c>
      <c r="Q130" s="16">
        <f>SUM(O130:P130)</f>
        <v>1209.0900000000001</v>
      </c>
      <c r="R130" s="260">
        <f>Q130/$U$6</f>
        <v>4.6556609489471429E-3</v>
      </c>
      <c r="S130" s="260">
        <f>S129+R130</f>
        <v>5.421993468774873E-2</v>
      </c>
      <c r="T130" s="262" t="s">
        <v>430</v>
      </c>
      <c r="U130" s="180">
        <f>Q130</f>
        <v>1209.0900000000001</v>
      </c>
      <c r="Y130" s="192"/>
      <c r="Z130" s="192"/>
      <c r="AA130" s="192"/>
      <c r="AB130" s="192"/>
      <c r="AC130" s="192"/>
      <c r="AD130" s="192"/>
      <c r="AE130" s="192"/>
      <c r="AF130" s="192"/>
      <c r="AG130" s="174">
        <v>1</v>
      </c>
      <c r="AH130" s="175">
        <f t="shared" si="262"/>
        <v>185.64</v>
      </c>
      <c r="AI130" s="175">
        <f t="shared" si="263"/>
        <v>1023.45</v>
      </c>
      <c r="AJ130" s="175">
        <f t="shared" si="264"/>
        <v>1209.0900000000001</v>
      </c>
      <c r="AL130" s="94">
        <f t="shared" si="230"/>
        <v>1</v>
      </c>
      <c r="AM130" s="97">
        <f t="shared" si="231"/>
        <v>185.64</v>
      </c>
      <c r="AN130" s="97">
        <f t="shared" si="232"/>
        <v>1023.45</v>
      </c>
      <c r="AO130" s="97">
        <f t="shared" si="233"/>
        <v>1209.0900000000001</v>
      </c>
      <c r="AQ130" s="231">
        <f t="shared" si="234"/>
        <v>0</v>
      </c>
      <c r="AR130" s="231">
        <f t="shared" si="235"/>
        <v>0</v>
      </c>
      <c r="AS130" s="231">
        <f t="shared" si="236"/>
        <v>0</v>
      </c>
    </row>
    <row r="131" spans="1:45" ht="25.5" x14ac:dyDescent="0.25">
      <c r="A131" s="332">
        <v>120</v>
      </c>
      <c r="B131" s="3" t="s">
        <v>526</v>
      </c>
      <c r="C131" s="278" t="s">
        <v>550</v>
      </c>
      <c r="D131" s="279" t="s">
        <v>816</v>
      </c>
      <c r="E131" s="282">
        <v>27</v>
      </c>
      <c r="F131" s="274" t="s">
        <v>129</v>
      </c>
      <c r="G131" s="280">
        <v>0</v>
      </c>
      <c r="H131" s="280">
        <v>22.6</v>
      </c>
      <c r="I131" s="16">
        <f>SUM(G131,H131)</f>
        <v>22.6</v>
      </c>
      <c r="J131" s="16">
        <f>ROUND((E131*G131),2)</f>
        <v>0</v>
      </c>
      <c r="K131" s="16">
        <f>ROUND((E131*H131),2)</f>
        <v>610.20000000000005</v>
      </c>
      <c r="L131" s="94">
        <f>$E$7</f>
        <v>0.27800000000000002</v>
      </c>
      <c r="M131" s="16">
        <f>ROUND((J131*$L131),2)</f>
        <v>0</v>
      </c>
      <c r="N131" s="16">
        <f>ROUND((K131*$L131),2)</f>
        <v>169.64</v>
      </c>
      <c r="O131" s="16">
        <f>SUM(M131,J131)</f>
        <v>0</v>
      </c>
      <c r="P131" s="16">
        <f>SUM(N131,K131)</f>
        <v>779.84</v>
      </c>
      <c r="Q131" s="16">
        <f>SUM(O131:P131)</f>
        <v>779.84</v>
      </c>
      <c r="R131" s="260">
        <f>Q131/$U$6</f>
        <v>3.0028125569039029E-3</v>
      </c>
      <c r="S131" s="260">
        <f>S130+R131</f>
        <v>5.7222747244652636E-2</v>
      </c>
      <c r="T131" s="189" t="s">
        <v>443</v>
      </c>
      <c r="U131" s="180">
        <f>Q131</f>
        <v>779.84</v>
      </c>
      <c r="Y131" s="192"/>
      <c r="Z131" s="192"/>
      <c r="AA131" s="192"/>
      <c r="AB131" s="192"/>
      <c r="AC131" s="192"/>
      <c r="AD131" s="192"/>
      <c r="AE131" s="192"/>
      <c r="AF131" s="192"/>
      <c r="AG131" s="174">
        <v>1</v>
      </c>
      <c r="AH131" s="175">
        <f t="shared" si="262"/>
        <v>0</v>
      </c>
      <c r="AI131" s="175">
        <f t="shared" si="263"/>
        <v>779.84</v>
      </c>
      <c r="AJ131" s="175">
        <f t="shared" si="264"/>
        <v>779.84</v>
      </c>
      <c r="AL131" s="94">
        <f t="shared" si="230"/>
        <v>1</v>
      </c>
      <c r="AM131" s="97">
        <f t="shared" si="231"/>
        <v>0</v>
      </c>
      <c r="AN131" s="97">
        <f t="shared" si="232"/>
        <v>779.84</v>
      </c>
      <c r="AO131" s="97">
        <f t="shared" si="233"/>
        <v>779.84</v>
      </c>
      <c r="AQ131" s="231">
        <f t="shared" si="234"/>
        <v>0</v>
      </c>
      <c r="AR131" s="231">
        <f t="shared" si="235"/>
        <v>0</v>
      </c>
      <c r="AS131" s="231">
        <f t="shared" si="236"/>
        <v>0</v>
      </c>
    </row>
    <row r="132" spans="1:45" ht="51" x14ac:dyDescent="0.25">
      <c r="A132" s="332">
        <v>121</v>
      </c>
      <c r="B132" s="3" t="s">
        <v>527</v>
      </c>
      <c r="C132" s="278" t="s">
        <v>376</v>
      </c>
      <c r="D132" s="279" t="s">
        <v>564</v>
      </c>
      <c r="E132" s="282">
        <v>700</v>
      </c>
      <c r="F132" s="274" t="s">
        <v>81</v>
      </c>
      <c r="G132" s="280">
        <v>0.8</v>
      </c>
      <c r="H132" s="280">
        <v>3.08</v>
      </c>
      <c r="I132" s="16">
        <f>SUM(G132,H132)</f>
        <v>3.88</v>
      </c>
      <c r="J132" s="16">
        <f>ROUND((E132*G132),2)</f>
        <v>560</v>
      </c>
      <c r="K132" s="16">
        <f>ROUND((E132*H132),2)</f>
        <v>2156</v>
      </c>
      <c r="L132" s="94">
        <f>$E$7</f>
        <v>0.27800000000000002</v>
      </c>
      <c r="M132" s="16">
        <f>ROUND((J132*$L132),2)</f>
        <v>155.68</v>
      </c>
      <c r="N132" s="16">
        <f>ROUND((K132*$L132),2)</f>
        <v>599.37</v>
      </c>
      <c r="O132" s="16">
        <f>SUM(M132,J132)</f>
        <v>715.68000000000006</v>
      </c>
      <c r="P132" s="16">
        <f>SUM(N132,K132)</f>
        <v>2755.37</v>
      </c>
      <c r="Q132" s="16">
        <f>SUM(O132:P132)</f>
        <v>3471.05</v>
      </c>
      <c r="R132" s="260">
        <f>Q132/$U$6</f>
        <v>1.3365449996975396E-2</v>
      </c>
      <c r="S132" s="260">
        <f>S131+R132</f>
        <v>7.0588197241628028E-2</v>
      </c>
      <c r="T132" s="261" t="s">
        <v>406</v>
      </c>
      <c r="U132" s="179"/>
      <c r="Y132" s="192"/>
      <c r="Z132" s="192"/>
      <c r="AA132" s="192"/>
      <c r="AB132" s="192"/>
      <c r="AC132" s="174">
        <v>1</v>
      </c>
      <c r="AD132" s="175">
        <f t="shared" ref="AD132:AE134" si="265">TRUNC($AC132*O132,2)</f>
        <v>715.68</v>
      </c>
      <c r="AE132" s="175">
        <f t="shared" si="265"/>
        <v>2755.37</v>
      </c>
      <c r="AF132" s="175">
        <f t="shared" ref="AF132:AF134" si="266">AD132+AE132</f>
        <v>3471.0499999999997</v>
      </c>
      <c r="AG132" s="192"/>
      <c r="AH132" s="192"/>
      <c r="AI132" s="192"/>
      <c r="AJ132" s="192"/>
      <c r="AL132" s="94">
        <f t="shared" si="230"/>
        <v>1</v>
      </c>
      <c r="AM132" s="97">
        <f t="shared" si="231"/>
        <v>715.68</v>
      </c>
      <c r="AN132" s="97">
        <f t="shared" si="232"/>
        <v>2755.37</v>
      </c>
      <c r="AO132" s="97">
        <f t="shared" si="233"/>
        <v>3471.0499999999997</v>
      </c>
      <c r="AQ132" s="231">
        <f t="shared" si="234"/>
        <v>0</v>
      </c>
      <c r="AR132" s="231">
        <f t="shared" si="235"/>
        <v>0</v>
      </c>
      <c r="AS132" s="231">
        <f t="shared" si="236"/>
        <v>0</v>
      </c>
    </row>
    <row r="133" spans="1:45" ht="25.5" x14ac:dyDescent="0.25">
      <c r="A133" s="332">
        <v>122</v>
      </c>
      <c r="B133" s="3" t="s">
        <v>528</v>
      </c>
      <c r="C133" s="287" t="s">
        <v>730</v>
      </c>
      <c r="D133" s="276" t="s">
        <v>607</v>
      </c>
      <c r="E133" s="277">
        <v>78</v>
      </c>
      <c r="F133" s="183" t="s">
        <v>111</v>
      </c>
      <c r="G133" s="184">
        <v>4.03</v>
      </c>
      <c r="H133" s="184">
        <v>5.74</v>
      </c>
      <c r="I133" s="16">
        <f>SUM(G133,H133)</f>
        <v>9.77</v>
      </c>
      <c r="J133" s="16">
        <f>ROUND((E133*G133),2)</f>
        <v>314.33999999999997</v>
      </c>
      <c r="K133" s="16">
        <f>ROUND((E133*H133),2)</f>
        <v>447.72</v>
      </c>
      <c r="L133" s="94">
        <f>$E$7</f>
        <v>0.27800000000000002</v>
      </c>
      <c r="M133" s="16">
        <f>ROUND((J133*$L133),2)</f>
        <v>87.39</v>
      </c>
      <c r="N133" s="16">
        <f>ROUND((K133*$L133),2)</f>
        <v>124.47</v>
      </c>
      <c r="O133" s="16">
        <f>SUM(M133,J133)</f>
        <v>401.72999999999996</v>
      </c>
      <c r="P133" s="16">
        <f>SUM(N133,K133)</f>
        <v>572.19000000000005</v>
      </c>
      <c r="Q133" s="16">
        <f>SUM(O133:P133)</f>
        <v>973.92000000000007</v>
      </c>
      <c r="R133" s="260">
        <f>Q133/$U$6</f>
        <v>3.7501272125305823E-3</v>
      </c>
      <c r="S133" s="260">
        <f>S132+R133</f>
        <v>7.4338324454158611E-2</v>
      </c>
      <c r="T133" s="262" t="s">
        <v>430</v>
      </c>
      <c r="U133" s="187"/>
      <c r="Y133" s="192"/>
      <c r="Z133" s="192"/>
      <c r="AA133" s="192"/>
      <c r="AB133" s="192"/>
      <c r="AC133" s="174">
        <v>1</v>
      </c>
      <c r="AD133" s="175">
        <f t="shared" si="265"/>
        <v>401.73</v>
      </c>
      <c r="AE133" s="175">
        <f t="shared" si="265"/>
        <v>572.19000000000005</v>
      </c>
      <c r="AF133" s="175">
        <f t="shared" si="266"/>
        <v>973.92000000000007</v>
      </c>
      <c r="AG133" s="192"/>
      <c r="AH133" s="192"/>
      <c r="AI133" s="192"/>
      <c r="AJ133" s="192"/>
      <c r="AL133" s="94">
        <f t="shared" si="230"/>
        <v>1</v>
      </c>
      <c r="AM133" s="97">
        <f t="shared" si="231"/>
        <v>401.73</v>
      </c>
      <c r="AN133" s="97">
        <f t="shared" si="232"/>
        <v>572.19000000000005</v>
      </c>
      <c r="AO133" s="97">
        <f t="shared" si="233"/>
        <v>973.92000000000007</v>
      </c>
      <c r="AQ133" s="231">
        <f t="shared" si="234"/>
        <v>0</v>
      </c>
      <c r="AR133" s="231">
        <f t="shared" si="235"/>
        <v>0</v>
      </c>
      <c r="AS133" s="231">
        <f t="shared" si="236"/>
        <v>0</v>
      </c>
    </row>
    <row r="134" spans="1:45" ht="25.5" x14ac:dyDescent="0.25">
      <c r="A134" s="332">
        <v>123</v>
      </c>
      <c r="B134" s="3" t="s">
        <v>529</v>
      </c>
      <c r="C134" s="287" t="s">
        <v>735</v>
      </c>
      <c r="D134" s="276" t="s">
        <v>608</v>
      </c>
      <c r="E134" s="277">
        <v>95</v>
      </c>
      <c r="F134" s="274" t="s">
        <v>81</v>
      </c>
      <c r="G134" s="184">
        <v>4.03</v>
      </c>
      <c r="H134" s="184">
        <v>4.0199999999999996</v>
      </c>
      <c r="I134" s="16">
        <f>SUM(G134,H134)</f>
        <v>8.0500000000000007</v>
      </c>
      <c r="J134" s="16">
        <f>ROUND((E134*G134),2)</f>
        <v>382.85</v>
      </c>
      <c r="K134" s="16">
        <f>ROUND((E134*H134),2)</f>
        <v>381.9</v>
      </c>
      <c r="L134" s="94">
        <f>$E$7</f>
        <v>0.27800000000000002</v>
      </c>
      <c r="M134" s="16">
        <f>ROUND((J134*$L134),2)</f>
        <v>106.43</v>
      </c>
      <c r="N134" s="16">
        <f>ROUND((K134*$L134),2)</f>
        <v>106.17</v>
      </c>
      <c r="O134" s="16">
        <f>SUM(M134,J134)</f>
        <v>489.28000000000003</v>
      </c>
      <c r="P134" s="16">
        <f>SUM(N134,K134)</f>
        <v>488.07</v>
      </c>
      <c r="Q134" s="16">
        <f>SUM(O134:P134)</f>
        <v>977.35</v>
      </c>
      <c r="R134" s="260">
        <f>Q134/$U$6</f>
        <v>3.7633345974687495E-3</v>
      </c>
      <c r="S134" s="260">
        <f>S133+R134</f>
        <v>7.8101659051627359E-2</v>
      </c>
      <c r="T134" s="262" t="s">
        <v>430</v>
      </c>
      <c r="U134" s="187"/>
      <c r="Y134" s="192"/>
      <c r="Z134" s="192"/>
      <c r="AA134" s="192"/>
      <c r="AB134" s="192"/>
      <c r="AC134" s="174">
        <v>1</v>
      </c>
      <c r="AD134" s="175">
        <f t="shared" si="265"/>
        <v>489.28</v>
      </c>
      <c r="AE134" s="175">
        <f t="shared" si="265"/>
        <v>488.07</v>
      </c>
      <c r="AF134" s="175">
        <f t="shared" si="266"/>
        <v>977.34999999999991</v>
      </c>
      <c r="AG134" s="192"/>
      <c r="AH134" s="192"/>
      <c r="AI134" s="192"/>
      <c r="AJ134" s="192"/>
      <c r="AL134" s="94">
        <f t="shared" si="230"/>
        <v>1</v>
      </c>
      <c r="AM134" s="97">
        <f t="shared" si="231"/>
        <v>489.28</v>
      </c>
      <c r="AN134" s="97">
        <f t="shared" si="232"/>
        <v>488.07</v>
      </c>
      <c r="AO134" s="97">
        <f t="shared" si="233"/>
        <v>977.34999999999991</v>
      </c>
      <c r="AQ134" s="231">
        <f t="shared" si="234"/>
        <v>0</v>
      </c>
      <c r="AR134" s="231">
        <f t="shared" si="235"/>
        <v>0</v>
      </c>
      <c r="AS134" s="231">
        <f t="shared" si="236"/>
        <v>0</v>
      </c>
    </row>
    <row r="135" spans="1:45" ht="38.25" x14ac:dyDescent="0.25">
      <c r="A135" s="332">
        <v>124</v>
      </c>
      <c r="B135" s="3" t="s">
        <v>530</v>
      </c>
      <c r="C135" s="287" t="s">
        <v>848</v>
      </c>
      <c r="D135" s="276" t="s">
        <v>849</v>
      </c>
      <c r="E135" s="277">
        <v>1</v>
      </c>
      <c r="F135" s="274" t="s">
        <v>129</v>
      </c>
      <c r="G135" s="184">
        <v>9.66</v>
      </c>
      <c r="H135" s="184">
        <v>74.010000000000005</v>
      </c>
      <c r="I135" s="16">
        <f>SUM(G135,H135)</f>
        <v>83.67</v>
      </c>
      <c r="J135" s="16">
        <f>ROUND((E135*G135),2)</f>
        <v>9.66</v>
      </c>
      <c r="K135" s="16">
        <f>ROUND((E135*H135),2)</f>
        <v>74.010000000000005</v>
      </c>
      <c r="L135" s="94">
        <f>$E$7</f>
        <v>0.27800000000000002</v>
      </c>
      <c r="M135" s="16">
        <f>ROUND((J135*$L135),2)</f>
        <v>2.69</v>
      </c>
      <c r="N135" s="16">
        <f>ROUND((K135*$L135),2)</f>
        <v>20.57</v>
      </c>
      <c r="O135" s="16">
        <f>SUM(M135,J135)</f>
        <v>12.35</v>
      </c>
      <c r="P135" s="16">
        <f>SUM(N135,K135)</f>
        <v>94.580000000000013</v>
      </c>
      <c r="Q135" s="16">
        <f>SUM(O135:P135)</f>
        <v>106.93</v>
      </c>
      <c r="R135" s="260">
        <f>Q135/$U$6</f>
        <v>4.117392628099794E-4</v>
      </c>
      <c r="S135" s="260">
        <f>S134+R135</f>
        <v>7.8513398314437335E-2</v>
      </c>
      <c r="T135" s="189" t="s">
        <v>443</v>
      </c>
      <c r="U135" s="187"/>
      <c r="Y135" s="192"/>
      <c r="Z135" s="192"/>
      <c r="AA135" s="192"/>
      <c r="AB135" s="192"/>
      <c r="AC135" s="192"/>
      <c r="AD135" s="192"/>
      <c r="AE135" s="192"/>
      <c r="AF135" s="192"/>
      <c r="AG135" s="174">
        <v>1</v>
      </c>
      <c r="AH135" s="175">
        <f t="shared" ref="AH135:AH137" si="267">TRUNC($AG135*O135,2)</f>
        <v>12.35</v>
      </c>
      <c r="AI135" s="175">
        <f t="shared" ref="AI135:AI137" si="268">TRUNC($AG135*P135,2)</f>
        <v>94.58</v>
      </c>
      <c r="AJ135" s="175">
        <f t="shared" ref="AJ135:AJ137" si="269">AH135+AI135</f>
        <v>106.92999999999999</v>
      </c>
      <c r="AL135" s="94">
        <f t="shared" si="230"/>
        <v>1</v>
      </c>
      <c r="AM135" s="97">
        <f t="shared" si="231"/>
        <v>12.35</v>
      </c>
      <c r="AN135" s="97">
        <f t="shared" si="232"/>
        <v>94.58</v>
      </c>
      <c r="AO135" s="97">
        <f t="shared" si="233"/>
        <v>106.92999999999999</v>
      </c>
      <c r="AQ135" s="231">
        <f t="shared" si="234"/>
        <v>0</v>
      </c>
      <c r="AR135" s="231">
        <f t="shared" si="235"/>
        <v>0</v>
      </c>
      <c r="AS135" s="231">
        <f t="shared" si="236"/>
        <v>0</v>
      </c>
    </row>
    <row r="136" spans="1:45" ht="51" x14ac:dyDescent="0.25">
      <c r="A136" s="332">
        <v>125</v>
      </c>
      <c r="B136" s="3" t="s">
        <v>590</v>
      </c>
      <c r="C136" s="287" t="s">
        <v>920</v>
      </c>
      <c r="D136" s="276" t="s">
        <v>921</v>
      </c>
      <c r="E136" s="277">
        <v>4</v>
      </c>
      <c r="F136" s="274" t="s">
        <v>129</v>
      </c>
      <c r="G136" s="184">
        <v>13.88</v>
      </c>
      <c r="H136" s="184">
        <v>58.28</v>
      </c>
      <c r="I136" s="16">
        <f>SUM(G136,H136)</f>
        <v>72.16</v>
      </c>
      <c r="J136" s="16">
        <f>ROUND((E136*G136),2)</f>
        <v>55.52</v>
      </c>
      <c r="K136" s="16">
        <f>ROUND((E136*H136),2)</f>
        <v>233.12</v>
      </c>
      <c r="L136" s="94">
        <f>$E$7</f>
        <v>0.27800000000000002</v>
      </c>
      <c r="M136" s="16">
        <f>ROUND((J136*$L136),2)</f>
        <v>15.43</v>
      </c>
      <c r="N136" s="16">
        <f>ROUND((K136*$L136),2)</f>
        <v>64.81</v>
      </c>
      <c r="O136" s="16">
        <f>SUM(M136,J136)</f>
        <v>70.95</v>
      </c>
      <c r="P136" s="16">
        <f>SUM(N136,K136)</f>
        <v>297.93</v>
      </c>
      <c r="Q136" s="16">
        <f>SUM(O136:P136)</f>
        <v>368.88</v>
      </c>
      <c r="R136" s="260">
        <f>Q136/$U$6</f>
        <v>1.4203907160324062E-3</v>
      </c>
      <c r="S136" s="260">
        <f>S135+R136</f>
        <v>7.9933789030469743E-2</v>
      </c>
      <c r="T136" s="189" t="s">
        <v>443</v>
      </c>
      <c r="U136" s="187"/>
      <c r="Y136" s="192"/>
      <c r="Z136" s="192"/>
      <c r="AA136" s="192"/>
      <c r="AB136" s="192"/>
      <c r="AC136" s="192"/>
      <c r="AD136" s="192"/>
      <c r="AE136" s="192"/>
      <c r="AF136" s="192"/>
      <c r="AG136" s="174">
        <v>1</v>
      </c>
      <c r="AH136" s="175">
        <f t="shared" si="267"/>
        <v>70.95</v>
      </c>
      <c r="AI136" s="175">
        <f t="shared" si="268"/>
        <v>297.93</v>
      </c>
      <c r="AJ136" s="175">
        <f t="shared" si="269"/>
        <v>368.88</v>
      </c>
      <c r="AL136" s="94">
        <f t="shared" si="230"/>
        <v>1</v>
      </c>
      <c r="AM136" s="97">
        <f t="shared" si="231"/>
        <v>70.95</v>
      </c>
      <c r="AN136" s="97">
        <f t="shared" si="232"/>
        <v>297.93</v>
      </c>
      <c r="AO136" s="97">
        <f t="shared" si="233"/>
        <v>368.88</v>
      </c>
      <c r="AQ136" s="231">
        <f t="shared" si="234"/>
        <v>0</v>
      </c>
      <c r="AR136" s="231">
        <f t="shared" si="235"/>
        <v>0</v>
      </c>
      <c r="AS136" s="231">
        <f t="shared" si="236"/>
        <v>0</v>
      </c>
    </row>
    <row r="137" spans="1:45" ht="25.5" x14ac:dyDescent="0.25">
      <c r="A137" s="332">
        <v>126</v>
      </c>
      <c r="B137" s="3" t="s">
        <v>531</v>
      </c>
      <c r="C137" s="288" t="s">
        <v>923</v>
      </c>
      <c r="D137" s="276" t="s">
        <v>597</v>
      </c>
      <c r="E137" s="282">
        <v>8</v>
      </c>
      <c r="F137" s="183" t="s">
        <v>129</v>
      </c>
      <c r="G137" s="184">
        <v>9.379999999999999</v>
      </c>
      <c r="H137" s="184">
        <v>128.88999999999999</v>
      </c>
      <c r="I137" s="16">
        <f>SUM(G137,H137)</f>
        <v>138.26999999999998</v>
      </c>
      <c r="J137" s="16">
        <f>ROUND((E137*G137),2)</f>
        <v>75.040000000000006</v>
      </c>
      <c r="K137" s="16">
        <f>ROUND((E137*H137),2)</f>
        <v>1031.1199999999999</v>
      </c>
      <c r="L137" s="94">
        <f>$E$7</f>
        <v>0.27800000000000002</v>
      </c>
      <c r="M137" s="16">
        <f>ROUND((J137*$L137),2)</f>
        <v>20.86</v>
      </c>
      <c r="N137" s="16">
        <f>ROUND((K137*$L137),2)</f>
        <v>286.64999999999998</v>
      </c>
      <c r="O137" s="16">
        <f>SUM(M137,J137)</f>
        <v>95.9</v>
      </c>
      <c r="P137" s="16">
        <f>SUM(N137,K137)</f>
        <v>1317.77</v>
      </c>
      <c r="Q137" s="16">
        <f>SUM(O137:P137)</f>
        <v>1413.67</v>
      </c>
      <c r="R137" s="260">
        <f>Q137/$U$6</f>
        <v>5.4434063747927017E-3</v>
      </c>
      <c r="S137" s="260">
        <f>S136+R137</f>
        <v>8.5377195405262452E-2</v>
      </c>
      <c r="T137" s="262" t="s">
        <v>430</v>
      </c>
      <c r="U137" s="187"/>
      <c r="Y137" s="192"/>
      <c r="Z137" s="192"/>
      <c r="AA137" s="192"/>
      <c r="AB137" s="192"/>
      <c r="AC137" s="192"/>
      <c r="AD137" s="192"/>
      <c r="AE137" s="192"/>
      <c r="AF137" s="192"/>
      <c r="AG137" s="174">
        <v>1</v>
      </c>
      <c r="AH137" s="175">
        <f t="shared" si="267"/>
        <v>95.9</v>
      </c>
      <c r="AI137" s="175">
        <f t="shared" si="268"/>
        <v>1317.77</v>
      </c>
      <c r="AJ137" s="175">
        <f t="shared" si="269"/>
        <v>1413.67</v>
      </c>
      <c r="AL137" s="94">
        <f t="shared" ref="AL137:AL138" si="270">Y137+AC137+AG137</f>
        <v>1</v>
      </c>
      <c r="AM137" s="97">
        <f t="shared" ref="AM137:AM138" si="271">Z137+AD137+AH137</f>
        <v>95.9</v>
      </c>
      <c r="AN137" s="97">
        <f t="shared" ref="AN137:AN138" si="272">AA137+AE137+AI137</f>
        <v>1317.77</v>
      </c>
      <c r="AO137" s="97">
        <f t="shared" ref="AO137:AO138" si="273">AB137+AF137+AJ137</f>
        <v>1413.67</v>
      </c>
      <c r="AQ137" s="231">
        <f t="shared" ref="AQ137:AQ138" si="274">O137-AM137</f>
        <v>0</v>
      </c>
      <c r="AR137" s="231">
        <f t="shared" ref="AR137:AR138" si="275">P137-AN137</f>
        <v>0</v>
      </c>
      <c r="AS137" s="231">
        <f t="shared" ref="AS137:AS138" si="276">Q137-AO137</f>
        <v>0</v>
      </c>
    </row>
    <row r="138" spans="1:45" ht="25.5" x14ac:dyDescent="0.25">
      <c r="A138" s="332">
        <v>127</v>
      </c>
      <c r="B138" s="3" t="s">
        <v>532</v>
      </c>
      <c r="C138" s="288" t="s">
        <v>924</v>
      </c>
      <c r="D138" s="276" t="s">
        <v>851</v>
      </c>
      <c r="E138" s="282">
        <v>1</v>
      </c>
      <c r="F138" s="183" t="s">
        <v>129</v>
      </c>
      <c r="G138" s="184">
        <v>4.84</v>
      </c>
      <c r="H138" s="184">
        <v>1.92</v>
      </c>
      <c r="I138" s="16">
        <f>SUM(G138,H138)</f>
        <v>6.76</v>
      </c>
      <c r="J138" s="16">
        <f>ROUND((E138*G138),2)</f>
        <v>4.84</v>
      </c>
      <c r="K138" s="16">
        <f>ROUND((E138*H138),2)</f>
        <v>1.92</v>
      </c>
      <c r="L138" s="94">
        <f>$E$7</f>
        <v>0.27800000000000002</v>
      </c>
      <c r="M138" s="16">
        <f>ROUND((J138*$L138),2)</f>
        <v>1.35</v>
      </c>
      <c r="N138" s="16">
        <f>ROUND((K138*$L138),2)</f>
        <v>0.53</v>
      </c>
      <c r="O138" s="16">
        <f>SUM(M138,J138)</f>
        <v>6.1899999999999995</v>
      </c>
      <c r="P138" s="16">
        <f>SUM(N138,K138)</f>
        <v>2.4500000000000002</v>
      </c>
      <c r="Q138" s="16">
        <f>SUM(O138:P138)</f>
        <v>8.64</v>
      </c>
      <c r="R138" s="260">
        <f>Q138/$U$6</f>
        <v>3.3268748065820837E-5</v>
      </c>
      <c r="S138" s="260">
        <f>S137+R138</f>
        <v>8.5410464153328272E-2</v>
      </c>
      <c r="T138" s="189" t="s">
        <v>443</v>
      </c>
      <c r="U138" s="187"/>
      <c r="Y138" s="174">
        <v>1</v>
      </c>
      <c r="Z138" s="175">
        <f t="shared" ref="Z138" si="277">TRUNC($Y138*O138,2)</f>
        <v>6.19</v>
      </c>
      <c r="AA138" s="175">
        <f t="shared" ref="AA138" si="278">TRUNC($Y138*P138,2)</f>
        <v>2.4500000000000002</v>
      </c>
      <c r="AB138" s="175">
        <f t="shared" ref="AB138" si="279">Z138+AA138</f>
        <v>8.64</v>
      </c>
      <c r="AC138" s="192"/>
      <c r="AD138" s="192"/>
      <c r="AE138" s="192"/>
      <c r="AF138" s="192"/>
      <c r="AG138" s="192"/>
      <c r="AH138" s="192"/>
      <c r="AI138" s="192"/>
      <c r="AJ138" s="192"/>
      <c r="AL138" s="94">
        <f t="shared" si="270"/>
        <v>1</v>
      </c>
      <c r="AM138" s="97">
        <f t="shared" si="271"/>
        <v>6.19</v>
      </c>
      <c r="AN138" s="97">
        <f t="shared" si="272"/>
        <v>2.4500000000000002</v>
      </c>
      <c r="AO138" s="97">
        <f t="shared" si="273"/>
        <v>8.64</v>
      </c>
      <c r="AQ138" s="231">
        <f t="shared" si="274"/>
        <v>0</v>
      </c>
      <c r="AR138" s="231">
        <f t="shared" si="275"/>
        <v>0</v>
      </c>
      <c r="AS138" s="231">
        <f t="shared" si="276"/>
        <v>0</v>
      </c>
    </row>
    <row r="139" spans="1:45" ht="51" x14ac:dyDescent="0.25">
      <c r="A139" s="332">
        <v>128</v>
      </c>
      <c r="B139" s="3" t="s">
        <v>533</v>
      </c>
      <c r="C139" s="287" t="s">
        <v>1017</v>
      </c>
      <c r="D139" s="276" t="s">
        <v>1018</v>
      </c>
      <c r="E139" s="277">
        <v>1</v>
      </c>
      <c r="F139" s="183" t="s">
        <v>129</v>
      </c>
      <c r="G139" s="184">
        <v>0</v>
      </c>
      <c r="H139" s="184">
        <v>3490.9500000000003</v>
      </c>
      <c r="I139" s="16">
        <f>SUM(G139,H139)</f>
        <v>3490.9500000000003</v>
      </c>
      <c r="J139" s="16">
        <f>ROUND((E139*G139),2)</f>
        <v>0</v>
      </c>
      <c r="K139" s="16">
        <f>ROUND((E139*H139),2)</f>
        <v>3490.95</v>
      </c>
      <c r="L139" s="94">
        <f>$E$8</f>
        <v>0.1767</v>
      </c>
      <c r="M139" s="16">
        <f>ROUND((J139*$L139),2)</f>
        <v>0</v>
      </c>
      <c r="N139" s="16">
        <f>ROUND((K139*$L139),2)</f>
        <v>616.85</v>
      </c>
      <c r="O139" s="16">
        <f>SUM(M139,J139)</f>
        <v>0</v>
      </c>
      <c r="P139" s="16">
        <f>SUM(N139,K139)</f>
        <v>4107.8</v>
      </c>
      <c r="Q139" s="16">
        <f>SUM(O139:P139)</f>
        <v>4107.8</v>
      </c>
      <c r="R139" s="260">
        <f>Q139/$U$6</f>
        <v>1.5817287419534587E-2</v>
      </c>
      <c r="S139" s="260">
        <f>S138+R139</f>
        <v>0.10122775157286286</v>
      </c>
      <c r="T139" s="261" t="s">
        <v>406</v>
      </c>
      <c r="U139" s="187"/>
      <c r="Y139" s="192"/>
      <c r="Z139" s="192"/>
      <c r="AA139" s="192"/>
      <c r="AB139" s="192"/>
      <c r="AC139" s="192"/>
      <c r="AD139" s="192"/>
      <c r="AE139" s="192"/>
      <c r="AF139" s="192"/>
      <c r="AG139" s="174">
        <v>1</v>
      </c>
      <c r="AH139" s="175">
        <f t="shared" ref="AH139" si="280">TRUNC($AG139*O139,2)</f>
        <v>0</v>
      </c>
      <c r="AI139" s="175">
        <f t="shared" ref="AI139" si="281">TRUNC($AG139*P139,2)</f>
        <v>4107.8</v>
      </c>
      <c r="AJ139" s="175">
        <f t="shared" ref="AJ139" si="282">AH139+AI139</f>
        <v>4107.8</v>
      </c>
      <c r="AL139" s="94">
        <f t="shared" ref="AL139" si="283">Y139+AC139+AG139</f>
        <v>1</v>
      </c>
      <c r="AM139" s="97">
        <f t="shared" ref="AM139" si="284">Z139+AD139+AH139</f>
        <v>0</v>
      </c>
      <c r="AN139" s="97">
        <f t="shared" ref="AN139" si="285">AA139+AE139+AI139</f>
        <v>4107.8</v>
      </c>
      <c r="AO139" s="97">
        <f t="shared" ref="AO139" si="286">AB139+AF139+AJ139</f>
        <v>4107.8</v>
      </c>
      <c r="AQ139" s="231">
        <f t="shared" ref="AQ139" si="287">O139-AM139</f>
        <v>0</v>
      </c>
      <c r="AR139" s="231">
        <f t="shared" ref="AR139" si="288">P139-AN139</f>
        <v>0</v>
      </c>
      <c r="AS139" s="231">
        <f t="shared" ref="AS139" si="289">Q139-AO139</f>
        <v>0</v>
      </c>
    </row>
    <row r="140" spans="1:45" x14ac:dyDescent="0.25">
      <c r="A140" s="332">
        <v>129</v>
      </c>
      <c r="B140" s="195"/>
      <c r="C140" s="245"/>
      <c r="D140" s="245" t="s">
        <v>626</v>
      </c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102">
        <f>SUM(O116:O139)</f>
        <v>4997.6399999999985</v>
      </c>
      <c r="P140" s="102">
        <f>SUM(P116:P139)</f>
        <v>21291.530000000002</v>
      </c>
      <c r="Q140" s="102">
        <f>SUM(Q116:Q139)</f>
        <v>26289.170000000002</v>
      </c>
      <c r="R140" s="332"/>
      <c r="S140" s="332"/>
      <c r="T140" s="332"/>
      <c r="U140" s="4"/>
      <c r="V140" s="188">
        <f>Q140</f>
        <v>26289.170000000002</v>
      </c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</row>
    <row r="141" spans="1:45" x14ac:dyDescent="0.25">
      <c r="A141" s="332">
        <v>130</v>
      </c>
      <c r="B141" s="250"/>
      <c r="C141" s="251"/>
      <c r="D141" s="250"/>
      <c r="E141" s="201"/>
      <c r="F141" s="250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182"/>
      <c r="S141" s="182"/>
      <c r="T141" s="182"/>
      <c r="U141" s="4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</row>
    <row r="142" spans="1:45" x14ac:dyDescent="0.25">
      <c r="A142" s="332">
        <v>131</v>
      </c>
      <c r="B142" s="272" t="s">
        <v>7</v>
      </c>
      <c r="C142" s="103" t="s">
        <v>61</v>
      </c>
      <c r="D142" s="272" t="s">
        <v>35</v>
      </c>
      <c r="E142" s="267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70"/>
      <c r="R142" s="182"/>
      <c r="S142" s="182"/>
      <c r="T142" s="182"/>
      <c r="U142" s="4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</row>
    <row r="143" spans="1:45" ht="25.5" x14ac:dyDescent="0.25">
      <c r="A143" s="332">
        <v>132</v>
      </c>
      <c r="B143" s="3" t="s">
        <v>9</v>
      </c>
      <c r="C143" s="23" t="s">
        <v>663</v>
      </c>
      <c r="D143" s="3" t="s">
        <v>570</v>
      </c>
      <c r="E143" s="4">
        <v>39.35</v>
      </c>
      <c r="F143" s="3" t="s">
        <v>72</v>
      </c>
      <c r="G143" s="16">
        <v>13.44</v>
      </c>
      <c r="H143" s="16">
        <v>16.010000000000002</v>
      </c>
      <c r="I143" s="16">
        <f>SUM(G143,H143)</f>
        <v>29.450000000000003</v>
      </c>
      <c r="J143" s="16">
        <f>ROUND((E143*G143),2)</f>
        <v>528.86</v>
      </c>
      <c r="K143" s="16">
        <f>ROUND((E143*H143),2)</f>
        <v>629.99</v>
      </c>
      <c r="L143" s="94">
        <f>$E$7</f>
        <v>0.27800000000000002</v>
      </c>
      <c r="M143" s="16">
        <f>ROUND((J143*$L143),2)</f>
        <v>147.02000000000001</v>
      </c>
      <c r="N143" s="16">
        <f>ROUND((K143*$L143),2)</f>
        <v>175.14</v>
      </c>
      <c r="O143" s="16">
        <f>SUM(M143,J143)</f>
        <v>675.88</v>
      </c>
      <c r="P143" s="16">
        <f>SUM(N143,K143)</f>
        <v>805.13</v>
      </c>
      <c r="Q143" s="16">
        <f>SUM(O143:P143)</f>
        <v>1481.01</v>
      </c>
      <c r="R143" s="260">
        <f>Q143/$U$6</f>
        <v>5.7027023811297818E-3</v>
      </c>
      <c r="S143" s="260">
        <f>S142+R143</f>
        <v>5.7027023811297818E-3</v>
      </c>
      <c r="T143" s="262" t="s">
        <v>430</v>
      </c>
      <c r="U143" s="180">
        <f>Q143</f>
        <v>1481.01</v>
      </c>
      <c r="V143" s="332"/>
      <c r="Y143" s="192"/>
      <c r="Z143" s="192"/>
      <c r="AA143" s="192"/>
      <c r="AB143" s="192"/>
      <c r="AC143" s="174">
        <v>1</v>
      </c>
      <c r="AD143" s="175">
        <f>TRUNC($AC143*O143,2)</f>
        <v>675.88</v>
      </c>
      <c r="AE143" s="175">
        <f>TRUNC($AC143*P143,2)</f>
        <v>805.13</v>
      </c>
      <c r="AF143" s="175">
        <f t="shared" ref="AF143:AF144" si="290">AD143+AE143</f>
        <v>1481.01</v>
      </c>
      <c r="AG143" s="192"/>
      <c r="AH143" s="194"/>
      <c r="AI143" s="194"/>
      <c r="AJ143" s="194"/>
      <c r="AL143" s="94">
        <f t="shared" ref="AL143:AL144" si="291">Y143+AC143+AG143</f>
        <v>1</v>
      </c>
      <c r="AM143" s="97">
        <f t="shared" ref="AM143:AM144" si="292">Z143+AD143+AH143</f>
        <v>675.88</v>
      </c>
      <c r="AN143" s="97">
        <f t="shared" ref="AN143:AN144" si="293">AA143+AE143+AI143</f>
        <v>805.13</v>
      </c>
      <c r="AO143" s="97">
        <f t="shared" ref="AO143:AO144" si="294">AB143+AF143+AJ143</f>
        <v>1481.01</v>
      </c>
      <c r="AQ143" s="231">
        <f t="shared" ref="AQ143:AQ144" si="295">O143-AM143</f>
        <v>0</v>
      </c>
      <c r="AR143" s="231">
        <f t="shared" ref="AR143:AR144" si="296">P143-AN143</f>
        <v>0</v>
      </c>
      <c r="AS143" s="231">
        <f t="shared" ref="AS143:AS144" si="297">Q143-AO143</f>
        <v>0</v>
      </c>
    </row>
    <row r="144" spans="1:45" ht="25.5" x14ac:dyDescent="0.25">
      <c r="A144" s="332">
        <v>133</v>
      </c>
      <c r="B144" s="3" t="s">
        <v>144</v>
      </c>
      <c r="C144" s="275" t="s">
        <v>664</v>
      </c>
      <c r="D144" s="276" t="s">
        <v>578</v>
      </c>
      <c r="E144" s="17">
        <v>84</v>
      </c>
      <c r="F144" s="3" t="s">
        <v>111</v>
      </c>
      <c r="G144" s="16">
        <v>0.94</v>
      </c>
      <c r="H144" s="16">
        <v>1.27</v>
      </c>
      <c r="I144" s="16">
        <f>SUM(G144,H144)</f>
        <v>2.21</v>
      </c>
      <c r="J144" s="16">
        <f>ROUND((E144*G144),2)</f>
        <v>78.959999999999994</v>
      </c>
      <c r="K144" s="16">
        <f>ROUND((E144*H144),2)</f>
        <v>106.68</v>
      </c>
      <c r="L144" s="94">
        <f>$E$7</f>
        <v>0.27800000000000002</v>
      </c>
      <c r="M144" s="16">
        <f>ROUND((J144*$L144),2)</f>
        <v>21.95</v>
      </c>
      <c r="N144" s="16">
        <f>ROUND((K144*$L144),2)</f>
        <v>29.66</v>
      </c>
      <c r="O144" s="16">
        <f>SUM(M144,J144)</f>
        <v>100.91</v>
      </c>
      <c r="P144" s="16">
        <f>SUM(N144,K144)</f>
        <v>136.34</v>
      </c>
      <c r="Q144" s="16">
        <f>SUM(O144:P144)</f>
        <v>237.25</v>
      </c>
      <c r="R144" s="260">
        <f>Q144/$U$6</f>
        <v>9.135428794694436E-4</v>
      </c>
      <c r="S144" s="260">
        <f>S143+R144</f>
        <v>6.6162452605992251E-3</v>
      </c>
      <c r="T144" s="189" t="s">
        <v>443</v>
      </c>
      <c r="U144" s="180">
        <f>Q144</f>
        <v>237.25</v>
      </c>
      <c r="Y144" s="192"/>
      <c r="Z144" s="192"/>
      <c r="AA144" s="192"/>
      <c r="AB144" s="192"/>
      <c r="AC144" s="174">
        <v>1</v>
      </c>
      <c r="AD144" s="175">
        <f>TRUNC($AC144*O144,2)</f>
        <v>100.91</v>
      </c>
      <c r="AE144" s="175">
        <f>TRUNC($AC144*P144,2)</f>
        <v>136.34</v>
      </c>
      <c r="AF144" s="175">
        <f t="shared" si="290"/>
        <v>237.25</v>
      </c>
      <c r="AG144" s="192"/>
      <c r="AH144" s="194"/>
      <c r="AI144" s="194"/>
      <c r="AJ144" s="194"/>
      <c r="AL144" s="94">
        <f t="shared" si="291"/>
        <v>1</v>
      </c>
      <c r="AM144" s="97">
        <f t="shared" si="292"/>
        <v>100.91</v>
      </c>
      <c r="AN144" s="97">
        <f t="shared" si="293"/>
        <v>136.34</v>
      </c>
      <c r="AO144" s="97">
        <f t="shared" si="294"/>
        <v>237.25</v>
      </c>
      <c r="AQ144" s="231">
        <f t="shared" si="295"/>
        <v>0</v>
      </c>
      <c r="AR144" s="231">
        <f t="shared" si="296"/>
        <v>0</v>
      </c>
      <c r="AS144" s="231">
        <f t="shared" si="297"/>
        <v>0</v>
      </c>
    </row>
    <row r="145" spans="1:45" x14ac:dyDescent="0.25">
      <c r="A145" s="332">
        <v>134</v>
      </c>
      <c r="B145" s="195"/>
      <c r="C145" s="245"/>
      <c r="D145" s="245" t="s">
        <v>10</v>
      </c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102">
        <f>SUM(O143:O144)</f>
        <v>776.79</v>
      </c>
      <c r="P145" s="102">
        <f>SUM(P143:P144)</f>
        <v>941.47</v>
      </c>
      <c r="Q145" s="102">
        <f>SUM(Q143:Q144)</f>
        <v>1718.26</v>
      </c>
      <c r="R145" s="182"/>
      <c r="S145" s="182"/>
      <c r="T145" s="182"/>
      <c r="U145" s="4"/>
      <c r="V145" s="188">
        <f>Q145</f>
        <v>1718.26</v>
      </c>
      <c r="Y145" s="182"/>
      <c r="Z145" s="182"/>
      <c r="AA145" s="182"/>
      <c r="AB145" s="182"/>
      <c r="AC145" s="182"/>
      <c r="AD145" s="182"/>
      <c r="AE145" s="182"/>
      <c r="AF145" s="182"/>
      <c r="AG145" s="182"/>
      <c r="AH145" s="182"/>
      <c r="AI145" s="182"/>
      <c r="AJ145" s="182"/>
    </row>
    <row r="146" spans="1:45" x14ac:dyDescent="0.25">
      <c r="A146" s="332">
        <v>135</v>
      </c>
      <c r="B146" s="250"/>
      <c r="C146" s="251"/>
      <c r="D146" s="250"/>
      <c r="E146" s="201"/>
      <c r="F146" s="250"/>
      <c r="G146" s="252"/>
      <c r="H146" s="252"/>
      <c r="I146" s="252"/>
      <c r="J146" s="252"/>
      <c r="K146" s="252"/>
      <c r="L146" s="252"/>
      <c r="M146" s="252"/>
      <c r="N146" s="252"/>
      <c r="O146" s="252"/>
      <c r="P146" s="252"/>
      <c r="Q146" s="252"/>
      <c r="R146" s="182"/>
      <c r="S146" s="182"/>
      <c r="T146" s="182"/>
      <c r="U146" s="4"/>
      <c r="V146" s="332"/>
      <c r="Y146" s="182"/>
      <c r="Z146" s="182"/>
      <c r="AA146" s="182"/>
      <c r="AB146" s="182"/>
      <c r="AC146" s="182"/>
      <c r="AD146" s="182"/>
      <c r="AE146" s="182"/>
      <c r="AF146" s="182"/>
      <c r="AG146" s="182"/>
      <c r="AH146" s="182"/>
      <c r="AI146" s="182"/>
      <c r="AJ146" s="182"/>
    </row>
    <row r="147" spans="1:45" x14ac:dyDescent="0.25">
      <c r="A147" s="332">
        <v>136</v>
      </c>
      <c r="B147" s="272" t="s">
        <v>11</v>
      </c>
      <c r="C147" s="103" t="s">
        <v>61</v>
      </c>
      <c r="D147" s="272" t="s">
        <v>545</v>
      </c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182"/>
      <c r="S147" s="182"/>
      <c r="T147" s="182"/>
      <c r="U147" s="4"/>
      <c r="Y147" s="182"/>
      <c r="Z147" s="182"/>
      <c r="AA147" s="182"/>
      <c r="AB147" s="182"/>
      <c r="AC147" s="182"/>
      <c r="AD147" s="182"/>
      <c r="AE147" s="182"/>
      <c r="AF147" s="182"/>
      <c r="AG147" s="182"/>
      <c r="AH147" s="182"/>
      <c r="AI147" s="182"/>
      <c r="AJ147" s="182"/>
    </row>
    <row r="148" spans="1:45" ht="25.5" x14ac:dyDescent="0.25">
      <c r="A148" s="332">
        <v>137</v>
      </c>
      <c r="B148" s="3" t="s">
        <v>12</v>
      </c>
      <c r="C148" s="23" t="s">
        <v>925</v>
      </c>
      <c r="D148" s="3" t="s">
        <v>852</v>
      </c>
      <c r="E148" s="17">
        <v>28</v>
      </c>
      <c r="F148" s="3" t="s">
        <v>507</v>
      </c>
      <c r="G148" s="16">
        <v>15.1</v>
      </c>
      <c r="H148" s="16">
        <v>7.5399999999999991</v>
      </c>
      <c r="I148" s="16">
        <f>SUM(G148,H148)</f>
        <v>22.64</v>
      </c>
      <c r="J148" s="16">
        <f>ROUND((E148*G148),2)</f>
        <v>422.8</v>
      </c>
      <c r="K148" s="16">
        <f>ROUND((E148*H148),2)</f>
        <v>211.12</v>
      </c>
      <c r="L148" s="94">
        <f>$E$7</f>
        <v>0.27800000000000002</v>
      </c>
      <c r="M148" s="16">
        <f>ROUND((J148*$L148),2)</f>
        <v>117.54</v>
      </c>
      <c r="N148" s="16">
        <f>ROUND((K148*$L148),2)</f>
        <v>58.69</v>
      </c>
      <c r="O148" s="16">
        <f>SUM(M148,J148)</f>
        <v>540.34</v>
      </c>
      <c r="P148" s="16">
        <f>SUM(N148,K148)</f>
        <v>269.81</v>
      </c>
      <c r="Q148" s="16">
        <f>SUM(O148:P148)</f>
        <v>810.15000000000009</v>
      </c>
      <c r="R148" s="260">
        <f>Q148/$U$6</f>
        <v>3.119522713602402E-3</v>
      </c>
      <c r="S148" s="260">
        <f>S147+R148</f>
        <v>3.119522713602402E-3</v>
      </c>
      <c r="T148" s="189" t="s">
        <v>443</v>
      </c>
      <c r="U148" s="180">
        <f>Q148</f>
        <v>810.15000000000009</v>
      </c>
      <c r="Y148" s="174">
        <v>1</v>
      </c>
      <c r="Z148" s="175">
        <f t="shared" ref="Z148" si="298">TRUNC($Y148*O148,2)</f>
        <v>540.34</v>
      </c>
      <c r="AA148" s="175">
        <f t="shared" ref="AA148" si="299">TRUNC($Y148*P148,2)</f>
        <v>269.81</v>
      </c>
      <c r="AB148" s="175">
        <f t="shared" ref="AB148" si="300">Z148+AA148</f>
        <v>810.15000000000009</v>
      </c>
      <c r="AC148" s="192"/>
      <c r="AD148" s="192"/>
      <c r="AE148" s="192"/>
      <c r="AF148" s="192"/>
      <c r="AG148" s="192"/>
      <c r="AH148" s="192"/>
      <c r="AI148" s="192"/>
      <c r="AJ148" s="192"/>
      <c r="AL148" s="94">
        <f t="shared" ref="AL148:AL155" si="301">Y148+AC148+AG148</f>
        <v>1</v>
      </c>
      <c r="AM148" s="97">
        <f t="shared" ref="AM148:AM155" si="302">Z148+AD148+AH148</f>
        <v>540.34</v>
      </c>
      <c r="AN148" s="97">
        <f t="shared" ref="AN148:AN155" si="303">AA148+AE148+AI148</f>
        <v>269.81</v>
      </c>
      <c r="AO148" s="97">
        <f t="shared" ref="AO148:AO155" si="304">AB148+AF148+AJ148</f>
        <v>810.15000000000009</v>
      </c>
      <c r="AQ148" s="231">
        <f t="shared" ref="AQ148:AQ155" si="305">O148-AM148</f>
        <v>0</v>
      </c>
      <c r="AR148" s="231">
        <f t="shared" ref="AR148:AR155" si="306">P148-AN148</f>
        <v>0</v>
      </c>
      <c r="AS148" s="231">
        <f t="shared" ref="AS148:AS155" si="307">Q148-AO148</f>
        <v>0</v>
      </c>
    </row>
    <row r="149" spans="1:45" ht="38.25" x14ac:dyDescent="0.25">
      <c r="A149" s="332">
        <v>138</v>
      </c>
      <c r="B149" s="3" t="s">
        <v>13</v>
      </c>
      <c r="C149" s="278" t="s">
        <v>665</v>
      </c>
      <c r="D149" s="279" t="s">
        <v>553</v>
      </c>
      <c r="E149" s="17">
        <v>5.0999999999999996</v>
      </c>
      <c r="F149" s="4" t="s">
        <v>516</v>
      </c>
      <c r="G149" s="16">
        <v>159.03</v>
      </c>
      <c r="H149" s="16">
        <f>0.76+480.88+1.06</f>
        <v>482.7</v>
      </c>
      <c r="I149" s="16">
        <f>SUM(G149,H149)</f>
        <v>641.73</v>
      </c>
      <c r="J149" s="16">
        <f>ROUND((E149*G149),2)</f>
        <v>811.05</v>
      </c>
      <c r="K149" s="16">
        <f>ROUND((E149*H149),2)</f>
        <v>2461.77</v>
      </c>
      <c r="L149" s="94">
        <f>$E$7</f>
        <v>0.27800000000000002</v>
      </c>
      <c r="M149" s="16">
        <f>ROUND((J149*$L149),2)</f>
        <v>225.47</v>
      </c>
      <c r="N149" s="16">
        <f>ROUND((K149*$L149),2)</f>
        <v>684.37</v>
      </c>
      <c r="O149" s="16">
        <f>SUM(M149,J149)</f>
        <v>1036.52</v>
      </c>
      <c r="P149" s="16">
        <f>SUM(N149,K149)</f>
        <v>3146.14</v>
      </c>
      <c r="Q149" s="16">
        <f>SUM(O149:P149)</f>
        <v>4182.66</v>
      </c>
      <c r="R149" s="260">
        <f>Q149/$U$6</f>
        <v>1.6105539558447474E-2</v>
      </c>
      <c r="S149" s="260">
        <f>S148+R149</f>
        <v>1.9225062272049877E-2</v>
      </c>
      <c r="T149" s="261" t="s">
        <v>406</v>
      </c>
      <c r="U149" s="180">
        <f>Q149</f>
        <v>4182.66</v>
      </c>
      <c r="V149" s="332"/>
      <c r="Y149" s="192"/>
      <c r="Z149" s="192"/>
      <c r="AA149" s="192"/>
      <c r="AB149" s="192"/>
      <c r="AC149" s="174">
        <v>1</v>
      </c>
      <c r="AD149" s="175">
        <f>TRUNC($AC149*O149,2)</f>
        <v>1036.52</v>
      </c>
      <c r="AE149" s="175">
        <f>TRUNC($AC149*P149,2)</f>
        <v>3146.14</v>
      </c>
      <c r="AF149" s="175">
        <f t="shared" ref="AF149" si="308">AD149+AE149</f>
        <v>4182.66</v>
      </c>
      <c r="AG149" s="192"/>
      <c r="AH149" s="192"/>
      <c r="AI149" s="192"/>
      <c r="AJ149" s="192"/>
      <c r="AL149" s="94">
        <f t="shared" si="301"/>
        <v>1</v>
      </c>
      <c r="AM149" s="97">
        <f t="shared" si="302"/>
        <v>1036.52</v>
      </c>
      <c r="AN149" s="97">
        <f t="shared" si="303"/>
        <v>3146.14</v>
      </c>
      <c r="AO149" s="97">
        <f t="shared" si="304"/>
        <v>4182.66</v>
      </c>
      <c r="AQ149" s="231">
        <f t="shared" si="305"/>
        <v>0</v>
      </c>
      <c r="AR149" s="231">
        <f t="shared" si="306"/>
        <v>0</v>
      </c>
      <c r="AS149" s="231">
        <f t="shared" si="307"/>
        <v>0</v>
      </c>
    </row>
    <row r="150" spans="1:45" ht="25.5" x14ac:dyDescent="0.25">
      <c r="A150" s="332">
        <v>139</v>
      </c>
      <c r="B150" s="3" t="s">
        <v>546</v>
      </c>
      <c r="C150" s="275" t="s">
        <v>978</v>
      </c>
      <c r="D150" s="276" t="s">
        <v>977</v>
      </c>
      <c r="E150" s="333">
        <v>3.06</v>
      </c>
      <c r="F150" s="276" t="s">
        <v>516</v>
      </c>
      <c r="G150" s="16">
        <v>16.399999999999999</v>
      </c>
      <c r="H150" s="16">
        <v>68.819999999999993</v>
      </c>
      <c r="I150" s="16">
        <f>SUM(G150,H150)</f>
        <v>85.22</v>
      </c>
      <c r="J150" s="16">
        <f>ROUND((E150*G150),2)</f>
        <v>50.18</v>
      </c>
      <c r="K150" s="16">
        <f>ROUND((E150*H150),2)</f>
        <v>210.59</v>
      </c>
      <c r="L150" s="94">
        <f>$E$7</f>
        <v>0.27800000000000002</v>
      </c>
      <c r="M150" s="16">
        <f>ROUND((J150*$L150),2)</f>
        <v>13.95</v>
      </c>
      <c r="N150" s="16">
        <f>ROUND((K150*$L150),2)</f>
        <v>58.54</v>
      </c>
      <c r="O150" s="16">
        <f>SUM(M150,J150)</f>
        <v>64.13</v>
      </c>
      <c r="P150" s="16">
        <f>SUM(N150,K150)</f>
        <v>269.13</v>
      </c>
      <c r="Q150" s="16">
        <f>SUM(O150:P150)</f>
        <v>333.26</v>
      </c>
      <c r="R150" s="260">
        <f>Q150/$U$6</f>
        <v>1.2832341412517883E-3</v>
      </c>
      <c r="S150" s="260">
        <f>S149+R150</f>
        <v>2.0508296413301666E-2</v>
      </c>
      <c r="T150" s="189" t="s">
        <v>443</v>
      </c>
      <c r="U150" s="180">
        <f>Q150</f>
        <v>333.26</v>
      </c>
      <c r="Y150" s="174">
        <v>1</v>
      </c>
      <c r="Z150" s="175">
        <f t="shared" ref="Z150:Z153" si="309">TRUNC($Y150*O150,2)</f>
        <v>64.13</v>
      </c>
      <c r="AA150" s="175">
        <f t="shared" ref="AA150:AA153" si="310">TRUNC($Y150*P150,2)</f>
        <v>269.13</v>
      </c>
      <c r="AB150" s="175">
        <f t="shared" ref="AB150:AB153" si="311">Z150+AA150</f>
        <v>333.26</v>
      </c>
      <c r="AC150" s="192"/>
      <c r="AD150" s="192"/>
      <c r="AE150" s="192"/>
      <c r="AF150" s="192"/>
      <c r="AG150" s="192"/>
      <c r="AH150" s="192"/>
      <c r="AI150" s="192"/>
      <c r="AJ150" s="192"/>
      <c r="AL150" s="94">
        <f t="shared" ref="AL150:AL153" si="312">Y150+AC150+AG150</f>
        <v>1</v>
      </c>
      <c r="AM150" s="97">
        <f t="shared" ref="AM150:AM153" si="313">Z150+AD150+AH150</f>
        <v>64.13</v>
      </c>
      <c r="AN150" s="97">
        <f t="shared" ref="AN150:AN153" si="314">AA150+AE150+AI150</f>
        <v>269.13</v>
      </c>
      <c r="AO150" s="97">
        <f t="shared" ref="AO150:AO153" si="315">AB150+AF150+AJ150</f>
        <v>333.26</v>
      </c>
      <c r="AQ150" s="231">
        <f t="shared" ref="AQ150:AQ153" si="316">O150-AM150</f>
        <v>0</v>
      </c>
      <c r="AR150" s="231">
        <f t="shared" ref="AR150:AR153" si="317">P150-AN150</f>
        <v>0</v>
      </c>
      <c r="AS150" s="231">
        <f t="shared" ref="AS150:AS153" si="318">Q150-AO150</f>
        <v>0</v>
      </c>
    </row>
    <row r="151" spans="1:45" ht="38.25" x14ac:dyDescent="0.25">
      <c r="A151" s="332">
        <v>140</v>
      </c>
      <c r="B151" s="3" t="s">
        <v>549</v>
      </c>
      <c r="C151" s="278" t="s">
        <v>669</v>
      </c>
      <c r="D151" s="279" t="s">
        <v>552</v>
      </c>
      <c r="E151" s="17">
        <v>102</v>
      </c>
      <c r="F151" s="4" t="s">
        <v>507</v>
      </c>
      <c r="G151" s="16">
        <v>0.36</v>
      </c>
      <c r="H151" s="16">
        <v>0.14000000000000001</v>
      </c>
      <c r="I151" s="16">
        <f>SUM(G151,H151)</f>
        <v>0.5</v>
      </c>
      <c r="J151" s="16">
        <f>ROUND((E151*G151),2)</f>
        <v>36.72</v>
      </c>
      <c r="K151" s="16">
        <f>ROUND((E151*H151),2)</f>
        <v>14.28</v>
      </c>
      <c r="L151" s="94">
        <f>$E$7</f>
        <v>0.27800000000000002</v>
      </c>
      <c r="M151" s="16">
        <f>ROUND((J151*$L151),2)</f>
        <v>10.210000000000001</v>
      </c>
      <c r="N151" s="16">
        <f>ROUND((K151*$L151),2)</f>
        <v>3.97</v>
      </c>
      <c r="O151" s="16">
        <f>SUM(M151,J151)</f>
        <v>46.93</v>
      </c>
      <c r="P151" s="16">
        <f>SUM(N151,K151)</f>
        <v>18.25</v>
      </c>
      <c r="Q151" s="16">
        <f>SUM(O151:P151)</f>
        <v>65.180000000000007</v>
      </c>
      <c r="R151" s="260">
        <f>Q151/$U$6</f>
        <v>2.5097881932062524E-4</v>
      </c>
      <c r="S151" s="260">
        <f>S150+R151</f>
        <v>2.075927523262229E-2</v>
      </c>
      <c r="T151" s="189" t="s">
        <v>443</v>
      </c>
      <c r="U151" s="180">
        <f>Q151</f>
        <v>65.180000000000007</v>
      </c>
      <c r="Y151" s="174">
        <v>1</v>
      </c>
      <c r="Z151" s="175">
        <f t="shared" si="309"/>
        <v>46.93</v>
      </c>
      <c r="AA151" s="175">
        <f t="shared" si="310"/>
        <v>18.25</v>
      </c>
      <c r="AB151" s="175">
        <f t="shared" si="311"/>
        <v>65.180000000000007</v>
      </c>
      <c r="AC151" s="192"/>
      <c r="AD151" s="192"/>
      <c r="AE151" s="192"/>
      <c r="AF151" s="192"/>
      <c r="AG151" s="192"/>
      <c r="AH151" s="192"/>
      <c r="AI151" s="192"/>
      <c r="AJ151" s="192"/>
      <c r="AL151" s="94">
        <f t="shared" ref="AL151" si="319">Y151+AC151+AG151</f>
        <v>1</v>
      </c>
      <c r="AM151" s="97">
        <f t="shared" ref="AM151" si="320">Z151+AD151+AH151</f>
        <v>46.93</v>
      </c>
      <c r="AN151" s="97">
        <f t="shared" ref="AN151" si="321">AA151+AE151+AI151</f>
        <v>18.25</v>
      </c>
      <c r="AO151" s="97">
        <f t="shared" ref="AO151" si="322">AB151+AF151+AJ151</f>
        <v>65.180000000000007</v>
      </c>
      <c r="AQ151" s="231">
        <f t="shared" ref="AQ151" si="323">O151-AM151</f>
        <v>0</v>
      </c>
      <c r="AR151" s="231">
        <f t="shared" ref="AR151" si="324">P151-AN151</f>
        <v>0</v>
      </c>
      <c r="AS151" s="231">
        <f t="shared" ref="AS151" si="325">Q151-AO151</f>
        <v>0</v>
      </c>
    </row>
    <row r="152" spans="1:45" ht="25.5" x14ac:dyDescent="0.25">
      <c r="A152" s="332">
        <v>141</v>
      </c>
      <c r="B152" s="3" t="s">
        <v>577</v>
      </c>
      <c r="C152" s="278" t="s">
        <v>926</v>
      </c>
      <c r="D152" s="279" t="s">
        <v>927</v>
      </c>
      <c r="E152" s="4">
        <v>3.06</v>
      </c>
      <c r="F152" s="4" t="s">
        <v>516</v>
      </c>
      <c r="G152" s="16">
        <v>25.62</v>
      </c>
      <c r="H152" s="16">
        <v>78.34</v>
      </c>
      <c r="I152" s="16">
        <f>SUM(G152,H152)</f>
        <v>103.96000000000001</v>
      </c>
      <c r="J152" s="16">
        <f>ROUND((E152*G152),2)</f>
        <v>78.400000000000006</v>
      </c>
      <c r="K152" s="16">
        <f>ROUND((E152*H152),2)</f>
        <v>239.72</v>
      </c>
      <c r="L152" s="94">
        <f>$E$7</f>
        <v>0.27800000000000002</v>
      </c>
      <c r="M152" s="16">
        <f>ROUND((J152*$L152),2)</f>
        <v>21.8</v>
      </c>
      <c r="N152" s="16">
        <f>ROUND((K152*$L152),2)</f>
        <v>66.64</v>
      </c>
      <c r="O152" s="16">
        <f>SUM(M152,J152)</f>
        <v>100.2</v>
      </c>
      <c r="P152" s="16">
        <f>SUM(N152,K152)</f>
        <v>306.36</v>
      </c>
      <c r="Q152" s="16">
        <f>SUM(O152:P152)</f>
        <v>406.56</v>
      </c>
      <c r="R152" s="260">
        <f>Q152/$U$6</f>
        <v>1.5654794228750137E-3</v>
      </c>
      <c r="S152" s="260">
        <f>S151+R152</f>
        <v>2.2324754655497304E-2</v>
      </c>
      <c r="T152" s="189" t="s">
        <v>443</v>
      </c>
      <c r="U152" s="180">
        <f>Q152</f>
        <v>406.56</v>
      </c>
      <c r="V152" s="332"/>
      <c r="Y152" s="174">
        <v>1</v>
      </c>
      <c r="Z152" s="175">
        <f t="shared" si="309"/>
        <v>100.2</v>
      </c>
      <c r="AA152" s="175">
        <f t="shared" si="310"/>
        <v>306.36</v>
      </c>
      <c r="AB152" s="175">
        <f t="shared" si="311"/>
        <v>406.56</v>
      </c>
      <c r="AC152" s="192"/>
      <c r="AD152" s="192"/>
      <c r="AE152" s="192"/>
      <c r="AF152" s="192"/>
      <c r="AG152" s="192"/>
      <c r="AH152" s="192"/>
      <c r="AI152" s="192"/>
      <c r="AJ152" s="192"/>
      <c r="AL152" s="94">
        <f t="shared" si="312"/>
        <v>1</v>
      </c>
      <c r="AM152" s="97">
        <f t="shared" si="313"/>
        <v>100.2</v>
      </c>
      <c r="AN152" s="97">
        <f t="shared" si="314"/>
        <v>306.36</v>
      </c>
      <c r="AO152" s="97">
        <f t="shared" si="315"/>
        <v>406.56</v>
      </c>
      <c r="AQ152" s="231">
        <f t="shared" si="316"/>
        <v>0</v>
      </c>
      <c r="AR152" s="231">
        <f t="shared" si="317"/>
        <v>0</v>
      </c>
      <c r="AS152" s="231">
        <f t="shared" si="318"/>
        <v>0</v>
      </c>
    </row>
    <row r="153" spans="1:45" ht="25.5" x14ac:dyDescent="0.25">
      <c r="A153" s="332">
        <v>142</v>
      </c>
      <c r="B153" s="3" t="s">
        <v>856</v>
      </c>
      <c r="C153" s="275" t="s">
        <v>930</v>
      </c>
      <c r="D153" s="276" t="s">
        <v>853</v>
      </c>
      <c r="E153" s="17">
        <v>6.6</v>
      </c>
      <c r="F153" s="4" t="s">
        <v>507</v>
      </c>
      <c r="G153" s="184">
        <v>14.71</v>
      </c>
      <c r="H153" s="184">
        <v>6.96</v>
      </c>
      <c r="I153" s="16">
        <f>SUM(G153,H153)</f>
        <v>21.67</v>
      </c>
      <c r="J153" s="16">
        <f>ROUND((E153*G153),2)</f>
        <v>97.09</v>
      </c>
      <c r="K153" s="16">
        <f>ROUND((E153*H153),2)</f>
        <v>45.94</v>
      </c>
      <c r="L153" s="94">
        <f>$E$7</f>
        <v>0.27800000000000002</v>
      </c>
      <c r="M153" s="16">
        <f>ROUND((J153*$L153),2)</f>
        <v>26.99</v>
      </c>
      <c r="N153" s="16">
        <f>ROUND((K153*$L153),2)</f>
        <v>12.77</v>
      </c>
      <c r="O153" s="16">
        <f>SUM(M153,J153)</f>
        <v>124.08</v>
      </c>
      <c r="P153" s="16">
        <f>SUM(N153,K153)</f>
        <v>58.709999999999994</v>
      </c>
      <c r="Q153" s="16">
        <f>SUM(O153:P153)</f>
        <v>182.79</v>
      </c>
      <c r="R153" s="260">
        <f>Q153/$U$6</f>
        <v>7.0384195126752197E-4</v>
      </c>
      <c r="S153" s="260">
        <f>S152+R153</f>
        <v>2.3028596606764828E-2</v>
      </c>
      <c r="T153" s="189" t="s">
        <v>443</v>
      </c>
      <c r="U153" s="206"/>
      <c r="Y153" s="174">
        <v>1</v>
      </c>
      <c r="Z153" s="175">
        <f t="shared" si="309"/>
        <v>124.08</v>
      </c>
      <c r="AA153" s="175">
        <f t="shared" si="310"/>
        <v>58.71</v>
      </c>
      <c r="AB153" s="175">
        <f t="shared" si="311"/>
        <v>182.79</v>
      </c>
      <c r="AC153" s="192"/>
      <c r="AD153" s="192"/>
      <c r="AE153" s="192"/>
      <c r="AF153" s="192"/>
      <c r="AG153" s="192"/>
      <c r="AH153" s="192"/>
      <c r="AI153" s="192"/>
      <c r="AJ153" s="192"/>
      <c r="AL153" s="94">
        <f t="shared" si="312"/>
        <v>1</v>
      </c>
      <c r="AM153" s="97">
        <f t="shared" si="313"/>
        <v>124.08</v>
      </c>
      <c r="AN153" s="97">
        <f t="shared" si="314"/>
        <v>58.71</v>
      </c>
      <c r="AO153" s="97">
        <f t="shared" si="315"/>
        <v>182.79</v>
      </c>
      <c r="AQ153" s="231">
        <f t="shared" si="316"/>
        <v>0</v>
      </c>
      <c r="AR153" s="231">
        <f t="shared" si="317"/>
        <v>0</v>
      </c>
      <c r="AS153" s="231">
        <f t="shared" si="318"/>
        <v>0</v>
      </c>
    </row>
    <row r="154" spans="1:45" ht="38.25" x14ac:dyDescent="0.25">
      <c r="A154" s="332">
        <v>143</v>
      </c>
      <c r="B154" s="3" t="s">
        <v>857</v>
      </c>
      <c r="C154" s="278" t="s">
        <v>879</v>
      </c>
      <c r="D154" s="279" t="s">
        <v>854</v>
      </c>
      <c r="E154" s="17">
        <v>8</v>
      </c>
      <c r="F154" s="4" t="s">
        <v>507</v>
      </c>
      <c r="G154" s="16">
        <v>12.32</v>
      </c>
      <c r="H154" s="16">
        <v>106.72</v>
      </c>
      <c r="I154" s="16">
        <f>SUM(G154,H154)</f>
        <v>119.03999999999999</v>
      </c>
      <c r="J154" s="16">
        <f>ROUND((E154*G154),2)</f>
        <v>98.56</v>
      </c>
      <c r="K154" s="16">
        <f>ROUND((E154*H154),2)</f>
        <v>853.76</v>
      </c>
      <c r="L154" s="94">
        <f>$E$7</f>
        <v>0.27800000000000002</v>
      </c>
      <c r="M154" s="16">
        <f>ROUND((J154*$L154),2)</f>
        <v>27.4</v>
      </c>
      <c r="N154" s="16">
        <f>ROUND((K154*$L154),2)</f>
        <v>237.35</v>
      </c>
      <c r="O154" s="16">
        <f>SUM(M154,J154)</f>
        <v>125.96000000000001</v>
      </c>
      <c r="P154" s="16">
        <f>SUM(N154,K154)</f>
        <v>1091.1099999999999</v>
      </c>
      <c r="Q154" s="16">
        <f>SUM(O154:P154)</f>
        <v>1217.07</v>
      </c>
      <c r="R154" s="260">
        <f>Q154/$U$6</f>
        <v>4.6863883343134906E-3</v>
      </c>
      <c r="S154" s="260">
        <f>S153+R154</f>
        <v>2.7714984941078318E-2</v>
      </c>
      <c r="T154" s="262" t="s">
        <v>430</v>
      </c>
      <c r="U154" s="180"/>
      <c r="Y154" s="192"/>
      <c r="Z154" s="192"/>
      <c r="AA154" s="192"/>
      <c r="AB154" s="192"/>
      <c r="AC154" s="192"/>
      <c r="AD154" s="192"/>
      <c r="AE154" s="192"/>
      <c r="AF154" s="192"/>
      <c r="AG154" s="174">
        <v>1</v>
      </c>
      <c r="AH154" s="175">
        <f t="shared" ref="AH154" si="326">TRUNC($AG154*O154,2)</f>
        <v>125.96</v>
      </c>
      <c r="AI154" s="175">
        <f t="shared" ref="AI154" si="327">TRUNC($AG154*P154,2)</f>
        <v>1091.1099999999999</v>
      </c>
      <c r="AJ154" s="175">
        <f t="shared" ref="AJ154" si="328">AH154+AI154</f>
        <v>1217.07</v>
      </c>
      <c r="AL154" s="94">
        <f t="shared" si="301"/>
        <v>1</v>
      </c>
      <c r="AM154" s="97">
        <f t="shared" si="302"/>
        <v>125.96</v>
      </c>
      <c r="AN154" s="97">
        <f t="shared" si="303"/>
        <v>1091.1099999999999</v>
      </c>
      <c r="AO154" s="97">
        <f t="shared" si="304"/>
        <v>1217.07</v>
      </c>
      <c r="AQ154" s="231">
        <f t="shared" si="305"/>
        <v>0</v>
      </c>
      <c r="AR154" s="231">
        <f t="shared" si="306"/>
        <v>0</v>
      </c>
      <c r="AS154" s="231">
        <f t="shared" si="307"/>
        <v>0</v>
      </c>
    </row>
    <row r="155" spans="1:45" ht="25.5" x14ac:dyDescent="0.25">
      <c r="A155" s="332">
        <v>144</v>
      </c>
      <c r="B155" s="3" t="s">
        <v>858</v>
      </c>
      <c r="C155" s="278" t="s">
        <v>880</v>
      </c>
      <c r="D155" s="279" t="s">
        <v>855</v>
      </c>
      <c r="E155" s="17">
        <v>4.3</v>
      </c>
      <c r="F155" s="4" t="s">
        <v>111</v>
      </c>
      <c r="G155" s="16">
        <v>11.15</v>
      </c>
      <c r="H155" s="16">
        <v>74.22</v>
      </c>
      <c r="I155" s="16">
        <f>SUM(G155,H155)</f>
        <v>85.37</v>
      </c>
      <c r="J155" s="16">
        <f>ROUND((E155*G155),2)</f>
        <v>47.95</v>
      </c>
      <c r="K155" s="16">
        <f>ROUND((E155*H155),2)</f>
        <v>319.14999999999998</v>
      </c>
      <c r="L155" s="94">
        <f>$E$7</f>
        <v>0.27800000000000002</v>
      </c>
      <c r="M155" s="16">
        <f>ROUND((J155*$L155),2)</f>
        <v>13.33</v>
      </c>
      <c r="N155" s="16">
        <f>ROUND((K155*$L155),2)</f>
        <v>88.72</v>
      </c>
      <c r="O155" s="16">
        <f>SUM(M155,J155)</f>
        <v>61.28</v>
      </c>
      <c r="P155" s="16">
        <f>SUM(N155,K155)</f>
        <v>407.87</v>
      </c>
      <c r="Q155" s="16">
        <f>SUM(O155:P155)</f>
        <v>469.15</v>
      </c>
      <c r="R155" s="260">
        <f>Q155/$U$6</f>
        <v>1.806485318874982E-3</v>
      </c>
      <c r="S155" s="260">
        <f>S154+R155</f>
        <v>2.95214702599533E-2</v>
      </c>
      <c r="T155" s="189" t="s">
        <v>443</v>
      </c>
      <c r="U155" s="180">
        <f>Q155</f>
        <v>469.15</v>
      </c>
      <c r="V155" s="332"/>
      <c r="Y155" s="192"/>
      <c r="Z155" s="192"/>
      <c r="AA155" s="192"/>
      <c r="AB155" s="192"/>
      <c r="AC155" s="192"/>
      <c r="AD155" s="192"/>
      <c r="AE155" s="192"/>
      <c r="AF155" s="192"/>
      <c r="AG155" s="174">
        <v>1</v>
      </c>
      <c r="AH155" s="175">
        <f t="shared" ref="AH155" si="329">TRUNC($AG155*O155,2)</f>
        <v>61.28</v>
      </c>
      <c r="AI155" s="175">
        <f t="shared" ref="AI155" si="330">TRUNC($AG155*P155,2)</f>
        <v>407.87</v>
      </c>
      <c r="AJ155" s="175">
        <f t="shared" ref="AJ155" si="331">AH155+AI155</f>
        <v>469.15</v>
      </c>
      <c r="AL155" s="94">
        <f t="shared" si="301"/>
        <v>1</v>
      </c>
      <c r="AM155" s="97">
        <f t="shared" si="302"/>
        <v>61.28</v>
      </c>
      <c r="AN155" s="97">
        <f t="shared" si="303"/>
        <v>407.87</v>
      </c>
      <c r="AO155" s="97">
        <f t="shared" si="304"/>
        <v>469.15</v>
      </c>
      <c r="AQ155" s="231">
        <f t="shared" si="305"/>
        <v>0</v>
      </c>
      <c r="AR155" s="231">
        <f t="shared" si="306"/>
        <v>0</v>
      </c>
      <c r="AS155" s="231">
        <f t="shared" si="307"/>
        <v>0</v>
      </c>
    </row>
    <row r="156" spans="1:45" ht="38.25" x14ac:dyDescent="0.25">
      <c r="A156" s="332">
        <v>145</v>
      </c>
      <c r="B156" s="3" t="s">
        <v>981</v>
      </c>
      <c r="C156" s="275" t="s">
        <v>993</v>
      </c>
      <c r="D156" s="276" t="s">
        <v>992</v>
      </c>
      <c r="E156" s="17">
        <v>58.4</v>
      </c>
      <c r="F156" s="4" t="s">
        <v>507</v>
      </c>
      <c r="G156" s="184">
        <v>6.35</v>
      </c>
      <c r="H156" s="184">
        <v>98.02</v>
      </c>
      <c r="I156" s="16">
        <f>SUM(G156,H156)</f>
        <v>104.36999999999999</v>
      </c>
      <c r="J156" s="16">
        <f>ROUND((E156*G156),2)</f>
        <v>370.84</v>
      </c>
      <c r="K156" s="16">
        <f>ROUND((E156*H156),2)</f>
        <v>5724.37</v>
      </c>
      <c r="L156" s="94">
        <f>$E$7</f>
        <v>0.27800000000000002</v>
      </c>
      <c r="M156" s="16">
        <f>ROUND((J156*$L156),2)</f>
        <v>103.09</v>
      </c>
      <c r="N156" s="16">
        <f>ROUND((K156*$L156),2)</f>
        <v>1591.37</v>
      </c>
      <c r="O156" s="16">
        <f>SUM(M156,J156)</f>
        <v>473.92999999999995</v>
      </c>
      <c r="P156" s="16">
        <f>SUM(N156,K156)</f>
        <v>7315.74</v>
      </c>
      <c r="Q156" s="16">
        <f>SUM(O156:P156)</f>
        <v>7789.67</v>
      </c>
      <c r="R156" s="260">
        <f>Q156/$U$6</f>
        <v>2.9994510271514188E-2</v>
      </c>
      <c r="S156" s="260">
        <f>S155+R156</f>
        <v>5.9515980531467491E-2</v>
      </c>
      <c r="T156" s="261" t="s">
        <v>406</v>
      </c>
      <c r="U156" s="180">
        <f>Q156</f>
        <v>7789.67</v>
      </c>
      <c r="Y156" s="174">
        <v>1</v>
      </c>
      <c r="Z156" s="175">
        <f t="shared" ref="Z156:Z159" si="332">TRUNC($Y156*O156,2)</f>
        <v>473.93</v>
      </c>
      <c r="AA156" s="175">
        <f t="shared" ref="AA156:AA159" si="333">TRUNC($Y156*P156,2)</f>
        <v>7315.74</v>
      </c>
      <c r="AB156" s="175">
        <f t="shared" ref="AB156:AB159" si="334">Z156+AA156</f>
        <v>7789.67</v>
      </c>
      <c r="AC156" s="192"/>
      <c r="AD156" s="192"/>
      <c r="AE156" s="192"/>
      <c r="AF156" s="192"/>
      <c r="AG156" s="192"/>
      <c r="AH156" s="192"/>
      <c r="AI156" s="192"/>
      <c r="AJ156" s="192"/>
      <c r="AL156" s="94">
        <f t="shared" ref="AL156:AL159" si="335">Y156+AC156+AG156</f>
        <v>1</v>
      </c>
      <c r="AM156" s="97">
        <f t="shared" ref="AM156:AM159" si="336">Z156+AD156+AH156</f>
        <v>473.93</v>
      </c>
      <c r="AN156" s="97">
        <f t="shared" ref="AN156:AN159" si="337">AA156+AE156+AI156</f>
        <v>7315.74</v>
      </c>
      <c r="AO156" s="97">
        <f t="shared" ref="AO156:AO159" si="338">AB156+AF156+AJ156</f>
        <v>7789.67</v>
      </c>
      <c r="AQ156" s="231">
        <f t="shared" ref="AQ156:AQ159" si="339">O156-AM156</f>
        <v>0</v>
      </c>
      <c r="AR156" s="231">
        <f t="shared" ref="AR156:AR159" si="340">P156-AN156</f>
        <v>0</v>
      </c>
      <c r="AS156" s="231">
        <f t="shared" ref="AS156:AS159" si="341">Q156-AO156</f>
        <v>0</v>
      </c>
    </row>
    <row r="157" spans="1:45" ht="25.5" x14ac:dyDescent="0.25">
      <c r="A157" s="332">
        <v>146</v>
      </c>
      <c r="B157" s="3" t="s">
        <v>980</v>
      </c>
      <c r="C157" s="275" t="s">
        <v>986</v>
      </c>
      <c r="D157" s="276" t="s">
        <v>987</v>
      </c>
      <c r="E157" s="277">
        <v>10</v>
      </c>
      <c r="F157" s="183" t="s">
        <v>507</v>
      </c>
      <c r="G157" s="184">
        <v>17.63</v>
      </c>
      <c r="H157" s="184">
        <v>248.66000000000003</v>
      </c>
      <c r="I157" s="16">
        <f>SUM(G157,H157)</f>
        <v>266.29000000000002</v>
      </c>
      <c r="J157" s="16">
        <f>ROUND((E157*G157),2)</f>
        <v>176.3</v>
      </c>
      <c r="K157" s="16">
        <f>ROUND((E157*H157),2)</f>
        <v>2486.6</v>
      </c>
      <c r="L157" s="94">
        <f>$E$7</f>
        <v>0.27800000000000002</v>
      </c>
      <c r="M157" s="16">
        <f>ROUND((J157*$L157),2)</f>
        <v>49.01</v>
      </c>
      <c r="N157" s="16">
        <f>ROUND((K157*$L157),2)</f>
        <v>691.27</v>
      </c>
      <c r="O157" s="16">
        <f>SUM(M157,J157)</f>
        <v>225.31</v>
      </c>
      <c r="P157" s="16">
        <f>SUM(N157,K157)</f>
        <v>3177.87</v>
      </c>
      <c r="Q157" s="16">
        <f>SUM(O157:P157)</f>
        <v>3403.18</v>
      </c>
      <c r="R157" s="260">
        <f>Q157/$U$6</f>
        <v>1.3104113199379647E-2</v>
      </c>
      <c r="S157" s="260">
        <f>S156+R157</f>
        <v>7.2620093730847143E-2</v>
      </c>
      <c r="T157" s="261" t="s">
        <v>406</v>
      </c>
      <c r="U157" s="180">
        <f>Q157</f>
        <v>3403.18</v>
      </c>
      <c r="Y157" s="174">
        <v>1</v>
      </c>
      <c r="Z157" s="175">
        <f t="shared" ref="Z157:Z158" si="342">TRUNC($Y157*O157,2)</f>
        <v>225.31</v>
      </c>
      <c r="AA157" s="175">
        <f t="shared" ref="AA157:AA158" si="343">TRUNC($Y157*P157,2)</f>
        <v>3177.87</v>
      </c>
      <c r="AB157" s="175">
        <f t="shared" ref="AB157:AB158" si="344">Z157+AA157</f>
        <v>3403.18</v>
      </c>
      <c r="AC157" s="192"/>
      <c r="AD157" s="192"/>
      <c r="AE157" s="192"/>
      <c r="AF157" s="192"/>
      <c r="AG157" s="192"/>
      <c r="AH157" s="192"/>
      <c r="AI157" s="192"/>
      <c r="AJ157" s="192"/>
      <c r="AL157" s="94">
        <f t="shared" ref="AL157:AL158" si="345">Y157+AC157+AG157</f>
        <v>1</v>
      </c>
      <c r="AM157" s="97">
        <f t="shared" ref="AM157:AM158" si="346">Z157+AD157+AH157</f>
        <v>225.31</v>
      </c>
      <c r="AN157" s="97">
        <f t="shared" ref="AN157:AN158" si="347">AA157+AE157+AI157</f>
        <v>3177.87</v>
      </c>
      <c r="AO157" s="97">
        <f t="shared" ref="AO157:AO158" si="348">AB157+AF157+AJ157</f>
        <v>3403.18</v>
      </c>
      <c r="AQ157" s="231">
        <f t="shared" ref="AQ157:AQ158" si="349">O157-AM157</f>
        <v>0</v>
      </c>
      <c r="AR157" s="231">
        <f t="shared" ref="AR157:AR158" si="350">P157-AN157</f>
        <v>0</v>
      </c>
      <c r="AS157" s="231">
        <f t="shared" ref="AS157:AS158" si="351">Q157-AO157</f>
        <v>0</v>
      </c>
    </row>
    <row r="158" spans="1:45" ht="25.5" x14ac:dyDescent="0.25">
      <c r="A158" s="332">
        <v>147</v>
      </c>
      <c r="B158" s="3" t="s">
        <v>859</v>
      </c>
      <c r="C158" s="275" t="s">
        <v>982</v>
      </c>
      <c r="D158" s="276" t="s">
        <v>983</v>
      </c>
      <c r="E158" s="17">
        <v>19.55</v>
      </c>
      <c r="F158" s="183" t="s">
        <v>507</v>
      </c>
      <c r="G158" s="184">
        <v>16.27</v>
      </c>
      <c r="H158" s="184">
        <v>8.120000000000001</v>
      </c>
      <c r="I158" s="16">
        <f>SUM(G158,H158)</f>
        <v>24.39</v>
      </c>
      <c r="J158" s="16">
        <f>ROUND((E158*G158),2)</f>
        <v>318.08</v>
      </c>
      <c r="K158" s="16">
        <f>ROUND((E158*H158),2)</f>
        <v>158.75</v>
      </c>
      <c r="L158" s="94">
        <f>$E$7</f>
        <v>0.27800000000000002</v>
      </c>
      <c r="M158" s="16">
        <f>ROUND((J158*$L158),2)</f>
        <v>88.43</v>
      </c>
      <c r="N158" s="16">
        <f>ROUND((K158*$L158),2)</f>
        <v>44.13</v>
      </c>
      <c r="O158" s="16">
        <f>SUM(M158,J158)</f>
        <v>406.51</v>
      </c>
      <c r="P158" s="16">
        <f>SUM(N158,K158)</f>
        <v>202.88</v>
      </c>
      <c r="Q158" s="16">
        <f>SUM(O158:P158)</f>
        <v>609.39</v>
      </c>
      <c r="R158" s="260">
        <f>Q158/$U$6</f>
        <v>2.3464863870174255E-3</v>
      </c>
      <c r="S158" s="260">
        <f>S157+R158</f>
        <v>7.496658011786457E-2</v>
      </c>
      <c r="T158" s="189" t="s">
        <v>443</v>
      </c>
      <c r="U158" s="206"/>
      <c r="V158" s="332"/>
      <c r="Y158" s="174">
        <v>1</v>
      </c>
      <c r="Z158" s="175">
        <f t="shared" si="342"/>
        <v>406.51</v>
      </c>
      <c r="AA158" s="175">
        <f t="shared" si="343"/>
        <v>202.88</v>
      </c>
      <c r="AB158" s="175">
        <f t="shared" si="344"/>
        <v>609.39</v>
      </c>
      <c r="AC158" s="192"/>
      <c r="AD158" s="192"/>
      <c r="AE158" s="192"/>
      <c r="AF158" s="192"/>
      <c r="AG158" s="192"/>
      <c r="AH158" s="192"/>
      <c r="AI158" s="192"/>
      <c r="AJ158" s="192"/>
      <c r="AL158" s="94">
        <f t="shared" si="345"/>
        <v>1</v>
      </c>
      <c r="AM158" s="97">
        <f t="shared" si="346"/>
        <v>406.51</v>
      </c>
      <c r="AN158" s="97">
        <f t="shared" si="347"/>
        <v>202.88</v>
      </c>
      <c r="AO158" s="97">
        <f t="shared" si="348"/>
        <v>609.39</v>
      </c>
      <c r="AQ158" s="231">
        <f t="shared" si="349"/>
        <v>0</v>
      </c>
      <c r="AR158" s="231">
        <f t="shared" si="350"/>
        <v>0</v>
      </c>
      <c r="AS158" s="231">
        <f t="shared" si="351"/>
        <v>0</v>
      </c>
    </row>
    <row r="159" spans="1:45" ht="25.5" x14ac:dyDescent="0.25">
      <c r="A159" s="332">
        <v>148</v>
      </c>
      <c r="B159" s="3" t="s">
        <v>979</v>
      </c>
      <c r="C159" s="275" t="s">
        <v>985</v>
      </c>
      <c r="D159" s="276" t="s">
        <v>984</v>
      </c>
      <c r="E159" s="17">
        <v>7.55</v>
      </c>
      <c r="F159" s="183" t="s">
        <v>507</v>
      </c>
      <c r="G159" s="184">
        <v>8.51</v>
      </c>
      <c r="H159" s="184">
        <f>0.02+21.11+0.03</f>
        <v>21.16</v>
      </c>
      <c r="I159" s="16">
        <f>SUM(G159,H159)</f>
        <v>29.67</v>
      </c>
      <c r="J159" s="16">
        <f>ROUND((E159*G159),2)</f>
        <v>64.25</v>
      </c>
      <c r="K159" s="16">
        <f>ROUND((E159*H159),2)</f>
        <v>159.76</v>
      </c>
      <c r="L159" s="94">
        <f>$E$7</f>
        <v>0.27800000000000002</v>
      </c>
      <c r="M159" s="16">
        <f>ROUND((J159*$L159),2)</f>
        <v>17.86</v>
      </c>
      <c r="N159" s="16">
        <f>ROUND((K159*$L159),2)</f>
        <v>44.41</v>
      </c>
      <c r="O159" s="16">
        <f>SUM(M159,J159)</f>
        <v>82.11</v>
      </c>
      <c r="P159" s="16">
        <f>SUM(N159,K159)</f>
        <v>204.17</v>
      </c>
      <c r="Q159" s="16">
        <f>SUM(O159:P159)</f>
        <v>286.27999999999997</v>
      </c>
      <c r="R159" s="260">
        <f>Q159/$U$6</f>
        <v>1.1023353236438874E-3</v>
      </c>
      <c r="S159" s="260">
        <f>S158+R159</f>
        <v>7.6068915441508456E-2</v>
      </c>
      <c r="T159" s="189" t="s">
        <v>443</v>
      </c>
      <c r="U159" s="180">
        <f>Q159</f>
        <v>286.27999999999997</v>
      </c>
      <c r="Y159" s="174">
        <v>1</v>
      </c>
      <c r="Z159" s="175">
        <f t="shared" si="332"/>
        <v>82.11</v>
      </c>
      <c r="AA159" s="175">
        <f t="shared" si="333"/>
        <v>204.17</v>
      </c>
      <c r="AB159" s="175">
        <f t="shared" si="334"/>
        <v>286.27999999999997</v>
      </c>
      <c r="AC159" s="192"/>
      <c r="AD159" s="192"/>
      <c r="AE159" s="192"/>
      <c r="AF159" s="192"/>
      <c r="AG159" s="192"/>
      <c r="AH159" s="192"/>
      <c r="AI159" s="192"/>
      <c r="AJ159" s="192"/>
      <c r="AL159" s="94">
        <f t="shared" si="335"/>
        <v>1</v>
      </c>
      <c r="AM159" s="97">
        <f t="shared" si="336"/>
        <v>82.11</v>
      </c>
      <c r="AN159" s="97">
        <f t="shared" si="337"/>
        <v>204.17</v>
      </c>
      <c r="AO159" s="97">
        <f t="shared" si="338"/>
        <v>286.27999999999997</v>
      </c>
      <c r="AQ159" s="231">
        <f t="shared" si="339"/>
        <v>0</v>
      </c>
      <c r="AR159" s="231">
        <f t="shared" si="340"/>
        <v>0</v>
      </c>
      <c r="AS159" s="231">
        <f t="shared" si="341"/>
        <v>0</v>
      </c>
    </row>
    <row r="160" spans="1:45" x14ac:dyDescent="0.25">
      <c r="A160" s="332">
        <v>149</v>
      </c>
      <c r="B160" s="195"/>
      <c r="C160" s="245"/>
      <c r="D160" s="245" t="s">
        <v>14</v>
      </c>
      <c r="E160" s="245"/>
      <c r="F160" s="245"/>
      <c r="G160" s="245"/>
      <c r="H160" s="245"/>
      <c r="I160" s="245"/>
      <c r="J160" s="245"/>
      <c r="K160" s="245"/>
      <c r="L160" s="245"/>
      <c r="M160" s="245"/>
      <c r="N160" s="245"/>
      <c r="O160" s="102">
        <f>SUM(O148:O159)</f>
        <v>3287.3000000000006</v>
      </c>
      <c r="P160" s="102">
        <f>SUM(P148:P159)</f>
        <v>16468.039999999997</v>
      </c>
      <c r="Q160" s="102">
        <f>SUM(Q148:Q159)</f>
        <v>19755.339999999997</v>
      </c>
      <c r="R160" s="182"/>
      <c r="S160" s="182"/>
      <c r="T160" s="182"/>
      <c r="U160" s="4"/>
      <c r="V160" s="188">
        <f>Q160</f>
        <v>19755.339999999997</v>
      </c>
      <c r="Y160" s="182"/>
      <c r="Z160" s="182"/>
      <c r="AA160" s="182"/>
      <c r="AB160" s="182"/>
      <c r="AC160" s="182"/>
      <c r="AD160" s="182"/>
      <c r="AE160" s="182"/>
      <c r="AF160" s="182"/>
      <c r="AG160" s="182"/>
      <c r="AH160" s="182"/>
      <c r="AI160" s="182"/>
      <c r="AJ160" s="182"/>
    </row>
    <row r="161" spans="1:45" x14ac:dyDescent="0.25">
      <c r="A161" s="332">
        <v>150</v>
      </c>
      <c r="B161" s="250"/>
      <c r="C161" s="251"/>
      <c r="D161" s="250"/>
      <c r="E161" s="201"/>
      <c r="F161" s="250"/>
      <c r="G161" s="252"/>
      <c r="H161" s="252"/>
      <c r="I161" s="252"/>
      <c r="J161" s="252"/>
      <c r="K161" s="252"/>
      <c r="L161" s="252"/>
      <c r="M161" s="252"/>
      <c r="N161" s="252"/>
      <c r="O161" s="252"/>
      <c r="P161" s="252"/>
      <c r="Q161" s="252"/>
      <c r="R161" s="182"/>
      <c r="S161" s="182"/>
      <c r="T161" s="182"/>
      <c r="U161" s="4"/>
      <c r="V161" s="332"/>
      <c r="Y161" s="182"/>
      <c r="Z161" s="182"/>
      <c r="AA161" s="182"/>
      <c r="AB161" s="182"/>
      <c r="AC161" s="182"/>
      <c r="AD161" s="182"/>
      <c r="AE161" s="182"/>
      <c r="AF161" s="182"/>
      <c r="AG161" s="182"/>
      <c r="AH161" s="182"/>
      <c r="AI161" s="182"/>
      <c r="AJ161" s="182"/>
    </row>
    <row r="162" spans="1:45" x14ac:dyDescent="0.25">
      <c r="A162" s="332">
        <v>151</v>
      </c>
      <c r="B162" s="272" t="s">
        <v>15</v>
      </c>
      <c r="C162" s="103" t="s">
        <v>61</v>
      </c>
      <c r="D162" s="272" t="s">
        <v>263</v>
      </c>
      <c r="E162" s="245"/>
      <c r="F162" s="245"/>
      <c r="G162" s="245"/>
      <c r="H162" s="245"/>
      <c r="I162" s="245"/>
      <c r="J162" s="245"/>
      <c r="K162" s="245"/>
      <c r="L162" s="245"/>
      <c r="M162" s="245"/>
      <c r="N162" s="245"/>
      <c r="O162" s="245"/>
      <c r="P162" s="245"/>
      <c r="Q162" s="245"/>
      <c r="R162" s="182"/>
      <c r="S162" s="182"/>
      <c r="T162" s="182"/>
      <c r="U162" s="4"/>
      <c r="Y162" s="182"/>
      <c r="Z162" s="182"/>
      <c r="AA162" s="182"/>
      <c r="AB162" s="182"/>
      <c r="AC162" s="182"/>
      <c r="AD162" s="182"/>
      <c r="AE162" s="182"/>
      <c r="AF162" s="182"/>
      <c r="AG162" s="182"/>
      <c r="AH162" s="182"/>
      <c r="AI162" s="182"/>
      <c r="AJ162" s="182"/>
    </row>
    <row r="163" spans="1:45" x14ac:dyDescent="0.25">
      <c r="A163" s="332">
        <v>152</v>
      </c>
      <c r="B163" s="3"/>
      <c r="C163" s="23"/>
      <c r="D163" s="3"/>
      <c r="E163" s="17"/>
      <c r="F163" s="4"/>
      <c r="G163" s="16">
        <v>0</v>
      </c>
      <c r="H163" s="16">
        <v>0</v>
      </c>
      <c r="I163" s="16">
        <f>SUM(G163,H163)</f>
        <v>0</v>
      </c>
      <c r="J163" s="16">
        <f>ROUND((E163*G163),2)</f>
        <v>0</v>
      </c>
      <c r="K163" s="16">
        <f>ROUND((E163*H163),2)</f>
        <v>0</v>
      </c>
      <c r="L163" s="94">
        <v>0</v>
      </c>
      <c r="M163" s="16">
        <f>ROUND((J163*$L163),2)</f>
        <v>0</v>
      </c>
      <c r="N163" s="16">
        <f>ROUND((K163*$L163),2)</f>
        <v>0</v>
      </c>
      <c r="O163" s="16">
        <f>SUM(M163,J163)</f>
        <v>0</v>
      </c>
      <c r="P163" s="16">
        <f>SUM(N163,K163)</f>
        <v>0</v>
      </c>
      <c r="Q163" s="16">
        <f>SUM(O163:P163)</f>
        <v>0</v>
      </c>
      <c r="R163" s="260"/>
      <c r="S163" s="260"/>
      <c r="T163" s="189"/>
      <c r="U163" s="173">
        <f>Q163</f>
        <v>0</v>
      </c>
      <c r="Y163" s="193"/>
      <c r="Z163" s="194"/>
      <c r="AA163" s="194"/>
      <c r="AB163" s="192"/>
      <c r="AC163" s="192"/>
      <c r="AD163" s="192"/>
      <c r="AE163" s="192"/>
      <c r="AF163" s="192"/>
      <c r="AG163" s="192"/>
      <c r="AH163" s="192"/>
      <c r="AI163" s="192"/>
      <c r="AJ163" s="192"/>
      <c r="AL163" s="94">
        <f t="shared" ref="AL163" si="352">Y163+AC163+AG163</f>
        <v>0</v>
      </c>
      <c r="AM163" s="97">
        <f t="shared" ref="AM163" si="353">Z163+AD163+AH163</f>
        <v>0</v>
      </c>
      <c r="AN163" s="97">
        <f t="shared" ref="AN163" si="354">AA163+AE163+AI163</f>
        <v>0</v>
      </c>
      <c r="AO163" s="97">
        <f t="shared" ref="AO163" si="355">AB163+AF163+AJ163</f>
        <v>0</v>
      </c>
      <c r="AQ163" s="231">
        <f t="shared" ref="AQ163" si="356">O163-AM163</f>
        <v>0</v>
      </c>
      <c r="AR163" s="231">
        <f t="shared" ref="AR163" si="357">P163-AN163</f>
        <v>0</v>
      </c>
      <c r="AS163" s="231">
        <f t="shared" ref="AS163" si="358">Q163-AO163</f>
        <v>0</v>
      </c>
    </row>
    <row r="164" spans="1:45" x14ac:dyDescent="0.25">
      <c r="A164" s="332">
        <v>153</v>
      </c>
      <c r="B164" s="195"/>
      <c r="C164" s="245"/>
      <c r="D164" s="245" t="s">
        <v>16</v>
      </c>
      <c r="E164" s="245"/>
      <c r="F164" s="245"/>
      <c r="G164" s="245"/>
      <c r="H164" s="245"/>
      <c r="I164" s="245"/>
      <c r="J164" s="245"/>
      <c r="K164" s="245"/>
      <c r="L164" s="245"/>
      <c r="M164" s="245"/>
      <c r="N164" s="245"/>
      <c r="O164" s="102">
        <f>SUM(O163:O163)</f>
        <v>0</v>
      </c>
      <c r="P164" s="102">
        <f>SUM(P163:P163)</f>
        <v>0</v>
      </c>
      <c r="Q164" s="102">
        <f>SUM(Q163:Q163)</f>
        <v>0</v>
      </c>
      <c r="R164" s="182"/>
      <c r="S164" s="182"/>
      <c r="T164" s="182"/>
      <c r="U164" s="4"/>
      <c r="V164" s="188">
        <f>Q164</f>
        <v>0</v>
      </c>
      <c r="Y164" s="182"/>
      <c r="Z164" s="182"/>
      <c r="AA164" s="182"/>
      <c r="AB164" s="182"/>
      <c r="AC164" s="182"/>
      <c r="AD164" s="182"/>
      <c r="AE164" s="182"/>
      <c r="AF164" s="182"/>
      <c r="AG164" s="182"/>
      <c r="AH164" s="182"/>
      <c r="AI164" s="182"/>
      <c r="AJ164" s="182"/>
    </row>
    <row r="165" spans="1:45" x14ac:dyDescent="0.25">
      <c r="A165" s="332">
        <v>154</v>
      </c>
      <c r="B165" s="250"/>
      <c r="C165" s="251"/>
      <c r="D165" s="250"/>
      <c r="E165" s="201"/>
      <c r="F165" s="250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182"/>
      <c r="S165" s="182"/>
      <c r="T165" s="182"/>
      <c r="U165" s="4"/>
      <c r="Y165" s="182"/>
      <c r="Z165" s="182"/>
      <c r="AA165" s="182"/>
      <c r="AB165" s="182"/>
      <c r="AC165" s="182"/>
      <c r="AD165" s="182"/>
      <c r="AE165" s="182"/>
      <c r="AF165" s="182"/>
      <c r="AG165" s="182"/>
      <c r="AH165" s="182"/>
      <c r="AI165" s="182"/>
      <c r="AJ165" s="182"/>
    </row>
    <row r="166" spans="1:45" x14ac:dyDescent="0.25">
      <c r="A166" s="332">
        <v>155</v>
      </c>
      <c r="B166" s="272" t="s">
        <v>17</v>
      </c>
      <c r="C166" s="103" t="s">
        <v>61</v>
      </c>
      <c r="D166" s="272" t="s">
        <v>37</v>
      </c>
      <c r="E166" s="245"/>
      <c r="F166" s="245"/>
      <c r="G166" s="245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182"/>
      <c r="S166" s="182"/>
      <c r="T166" s="182"/>
      <c r="U166" s="4"/>
      <c r="Y166" s="182"/>
      <c r="Z166" s="182"/>
      <c r="AA166" s="182"/>
      <c r="AB166" s="182"/>
      <c r="AC166" s="182"/>
      <c r="AD166" s="182"/>
      <c r="AE166" s="182"/>
      <c r="AF166" s="182"/>
      <c r="AG166" s="182"/>
      <c r="AH166" s="182"/>
      <c r="AI166" s="182"/>
      <c r="AJ166" s="182"/>
    </row>
    <row r="167" spans="1:45" ht="25.5" x14ac:dyDescent="0.25">
      <c r="A167" s="332">
        <v>156</v>
      </c>
      <c r="B167" s="3" t="s">
        <v>145</v>
      </c>
      <c r="C167" s="23" t="s">
        <v>934</v>
      </c>
      <c r="D167" s="3" t="s">
        <v>865</v>
      </c>
      <c r="E167" s="17">
        <v>18.25</v>
      </c>
      <c r="F167" s="4" t="s">
        <v>507</v>
      </c>
      <c r="G167" s="16">
        <v>1.53</v>
      </c>
      <c r="H167" s="16">
        <v>0.79</v>
      </c>
      <c r="I167" s="16">
        <f>SUM(G167,H167)</f>
        <v>2.3200000000000003</v>
      </c>
      <c r="J167" s="16">
        <f>ROUND((E167*G167),2)</f>
        <v>27.92</v>
      </c>
      <c r="K167" s="16">
        <f>ROUND((E167*H167),2)</f>
        <v>14.42</v>
      </c>
      <c r="L167" s="94">
        <f>$E$7</f>
        <v>0.27800000000000002</v>
      </c>
      <c r="M167" s="16">
        <f>ROUND((J167*$L167),2)</f>
        <v>7.76</v>
      </c>
      <c r="N167" s="16">
        <f>ROUND((K167*$L167),2)</f>
        <v>4.01</v>
      </c>
      <c r="O167" s="16">
        <f>SUM(M167,J167)</f>
        <v>35.68</v>
      </c>
      <c r="P167" s="16">
        <f>SUM(N167,K167)</f>
        <v>18.43</v>
      </c>
      <c r="Q167" s="16">
        <f>SUM(O167:P167)</f>
        <v>54.11</v>
      </c>
      <c r="R167" s="260">
        <f>Q167/$U$6</f>
        <v>2.0835323586129229E-4</v>
      </c>
      <c r="S167" s="260">
        <f>S166+R167</f>
        <v>2.0835323586129229E-4</v>
      </c>
      <c r="T167" s="189" t="s">
        <v>443</v>
      </c>
      <c r="U167" s="180">
        <f>Q167</f>
        <v>54.11</v>
      </c>
      <c r="V167" s="332"/>
      <c r="Y167" s="174">
        <v>1</v>
      </c>
      <c r="Z167" s="175">
        <f t="shared" ref="Z167" si="359">TRUNC($Y167*O167,2)</f>
        <v>35.68</v>
      </c>
      <c r="AA167" s="175">
        <f t="shared" ref="AA167" si="360">TRUNC($Y167*P167,2)</f>
        <v>18.43</v>
      </c>
      <c r="AB167" s="175">
        <f t="shared" ref="AB167" si="361">Z167+AA167</f>
        <v>54.11</v>
      </c>
      <c r="AC167" s="192"/>
      <c r="AD167" s="192"/>
      <c r="AE167" s="192"/>
      <c r="AF167" s="192"/>
      <c r="AG167" s="192"/>
      <c r="AH167" s="192"/>
      <c r="AI167" s="192"/>
      <c r="AJ167" s="192"/>
      <c r="AL167" s="94">
        <f t="shared" ref="AL167:AO173" si="362">Y167+AC167+AG167</f>
        <v>1</v>
      </c>
      <c r="AM167" s="97">
        <f t="shared" si="362"/>
        <v>35.68</v>
      </c>
      <c r="AN167" s="97">
        <f t="shared" si="362"/>
        <v>18.43</v>
      </c>
      <c r="AO167" s="97">
        <f t="shared" si="362"/>
        <v>54.11</v>
      </c>
      <c r="AQ167" s="231">
        <f t="shared" ref="AQ167:AS173" si="363">O167-AM167</f>
        <v>0</v>
      </c>
      <c r="AR167" s="231">
        <f t="shared" si="363"/>
        <v>0</v>
      </c>
      <c r="AS167" s="231">
        <f t="shared" si="363"/>
        <v>0</v>
      </c>
    </row>
    <row r="168" spans="1:45" ht="25.5" x14ac:dyDescent="0.25">
      <c r="A168" s="332">
        <v>157</v>
      </c>
      <c r="B168" s="3" t="s">
        <v>860</v>
      </c>
      <c r="C168" s="275" t="s">
        <v>1001</v>
      </c>
      <c r="D168" s="276" t="s">
        <v>1000</v>
      </c>
      <c r="E168" s="277">
        <v>3</v>
      </c>
      <c r="F168" s="183" t="s">
        <v>507</v>
      </c>
      <c r="G168" s="16">
        <v>22.94</v>
      </c>
      <c r="H168" s="16">
        <v>27.700000000000003</v>
      </c>
      <c r="I168" s="16">
        <f>SUM(G168,H168)</f>
        <v>50.64</v>
      </c>
      <c r="J168" s="16">
        <f>ROUND((E168*G168),2)</f>
        <v>68.819999999999993</v>
      </c>
      <c r="K168" s="16">
        <f>ROUND((E168*H168),2)</f>
        <v>83.1</v>
      </c>
      <c r="L168" s="94">
        <f>$E$7</f>
        <v>0.27800000000000002</v>
      </c>
      <c r="M168" s="16">
        <f>ROUND((J168*$L168),2)</f>
        <v>19.13</v>
      </c>
      <c r="N168" s="16">
        <f>ROUND((K168*$L168),2)</f>
        <v>23.1</v>
      </c>
      <c r="O168" s="16">
        <f>SUM(M168,J168)</f>
        <v>87.949999999999989</v>
      </c>
      <c r="P168" s="16">
        <f>SUM(N168,K168)</f>
        <v>106.19999999999999</v>
      </c>
      <c r="Q168" s="16">
        <f>SUM(O168:P168)</f>
        <v>194.14999999999998</v>
      </c>
      <c r="R168" s="260">
        <f>Q168/$U$6</f>
        <v>7.4758419409480493E-4</v>
      </c>
      <c r="S168" s="260">
        <f>S167+R168</f>
        <v>9.5593742995609722E-4</v>
      </c>
      <c r="T168" s="189" t="s">
        <v>443</v>
      </c>
      <c r="U168" s="180">
        <f>Q168</f>
        <v>194.14999999999998</v>
      </c>
      <c r="Y168" s="192"/>
      <c r="Z168" s="192"/>
      <c r="AA168" s="192"/>
      <c r="AB168" s="192"/>
      <c r="AC168" s="192"/>
      <c r="AD168" s="192"/>
      <c r="AE168" s="192"/>
      <c r="AF168" s="192"/>
      <c r="AG168" s="174">
        <v>1</v>
      </c>
      <c r="AH168" s="175">
        <f t="shared" ref="AH168:AH173" si="364">TRUNC($AG168*O168,2)</f>
        <v>87.95</v>
      </c>
      <c r="AI168" s="175">
        <f t="shared" ref="AI168:AI173" si="365">TRUNC($AG168*P168,2)</f>
        <v>106.2</v>
      </c>
      <c r="AJ168" s="175">
        <f t="shared" ref="AJ168:AJ173" si="366">AH168+AI168</f>
        <v>194.15</v>
      </c>
      <c r="AL168" s="94">
        <f t="shared" si="362"/>
        <v>1</v>
      </c>
      <c r="AM168" s="97">
        <f t="shared" si="362"/>
        <v>87.95</v>
      </c>
      <c r="AN168" s="97">
        <f t="shared" si="362"/>
        <v>106.2</v>
      </c>
      <c r="AO168" s="97">
        <f t="shared" si="362"/>
        <v>194.15</v>
      </c>
      <c r="AQ168" s="231">
        <f t="shared" si="363"/>
        <v>0</v>
      </c>
      <c r="AR168" s="231">
        <f t="shared" si="363"/>
        <v>0</v>
      </c>
      <c r="AS168" s="231">
        <f t="shared" si="363"/>
        <v>0</v>
      </c>
    </row>
    <row r="169" spans="1:45" ht="38.25" x14ac:dyDescent="0.25">
      <c r="A169" s="332">
        <v>158</v>
      </c>
      <c r="B169" s="3" t="s">
        <v>861</v>
      </c>
      <c r="C169" s="23" t="s">
        <v>935</v>
      </c>
      <c r="D169" s="3" t="s">
        <v>936</v>
      </c>
      <c r="E169" s="17">
        <v>1</v>
      </c>
      <c r="F169" s="4" t="s">
        <v>866</v>
      </c>
      <c r="G169" s="16">
        <v>87.88</v>
      </c>
      <c r="H169" s="16">
        <v>1630.27</v>
      </c>
      <c r="I169" s="16">
        <f>SUM(G169,H169)</f>
        <v>1718.15</v>
      </c>
      <c r="J169" s="16">
        <f>ROUND((E169*G169),2)</f>
        <v>87.88</v>
      </c>
      <c r="K169" s="16">
        <f>ROUND((E169*H169),2)</f>
        <v>1630.27</v>
      </c>
      <c r="L169" s="94">
        <f>$E$8</f>
        <v>0.1767</v>
      </c>
      <c r="M169" s="16">
        <f>ROUND((J169*$L169),2)</f>
        <v>15.53</v>
      </c>
      <c r="N169" s="16">
        <f>ROUND((K169*$L169),2)</f>
        <v>288.07</v>
      </c>
      <c r="O169" s="16">
        <f>SUM(M169,J169)</f>
        <v>103.41</v>
      </c>
      <c r="P169" s="16">
        <f>SUM(N169,K169)</f>
        <v>1918.34</v>
      </c>
      <c r="Q169" s="16">
        <f>SUM(O169:P169)</f>
        <v>2021.75</v>
      </c>
      <c r="R169" s="260">
        <f>Q169/$U$6</f>
        <v>7.7848485419066285E-3</v>
      </c>
      <c r="S169" s="260">
        <f>S168+R169</f>
        <v>8.7407859718627266E-3</v>
      </c>
      <c r="T169" s="262" t="s">
        <v>430</v>
      </c>
      <c r="U169" s="180">
        <f>Q169</f>
        <v>2021.75</v>
      </c>
      <c r="Y169" s="192"/>
      <c r="Z169" s="192"/>
      <c r="AA169" s="192"/>
      <c r="AB169" s="192"/>
      <c r="AC169" s="192"/>
      <c r="AD169" s="192"/>
      <c r="AE169" s="192"/>
      <c r="AF169" s="192"/>
      <c r="AG169" s="174">
        <v>1</v>
      </c>
      <c r="AH169" s="175">
        <f t="shared" si="364"/>
        <v>103.41</v>
      </c>
      <c r="AI169" s="175">
        <f t="shared" si="365"/>
        <v>1918.34</v>
      </c>
      <c r="AJ169" s="175">
        <f t="shared" si="366"/>
        <v>2021.75</v>
      </c>
      <c r="AL169" s="94">
        <f t="shared" si="362"/>
        <v>1</v>
      </c>
      <c r="AM169" s="97">
        <f t="shared" si="362"/>
        <v>103.41</v>
      </c>
      <c r="AN169" s="97">
        <f t="shared" si="362"/>
        <v>1918.34</v>
      </c>
      <c r="AO169" s="97">
        <f t="shared" si="362"/>
        <v>2021.75</v>
      </c>
      <c r="AQ169" s="231">
        <f t="shared" si="363"/>
        <v>0</v>
      </c>
      <c r="AR169" s="231">
        <f t="shared" si="363"/>
        <v>0</v>
      </c>
      <c r="AS169" s="231">
        <f t="shared" si="363"/>
        <v>0</v>
      </c>
    </row>
    <row r="170" spans="1:45" ht="25.5" x14ac:dyDescent="0.25">
      <c r="A170" s="332">
        <v>159</v>
      </c>
      <c r="B170" s="3" t="s">
        <v>862</v>
      </c>
      <c r="C170" s="23" t="s">
        <v>937</v>
      </c>
      <c r="D170" s="3" t="s">
        <v>867</v>
      </c>
      <c r="E170" s="17">
        <v>3.6</v>
      </c>
      <c r="F170" s="4" t="s">
        <v>111</v>
      </c>
      <c r="G170" s="16">
        <v>0</v>
      </c>
      <c r="H170" s="16">
        <v>41.83</v>
      </c>
      <c r="I170" s="16">
        <f>SUM(G170,H170)</f>
        <v>41.83</v>
      </c>
      <c r="J170" s="16">
        <f>ROUND((E170*G170),2)</f>
        <v>0</v>
      </c>
      <c r="K170" s="16">
        <f>ROUND((E170*H170),2)</f>
        <v>150.59</v>
      </c>
      <c r="L170" s="94">
        <f>$E$7</f>
        <v>0.27800000000000002</v>
      </c>
      <c r="M170" s="16">
        <f>ROUND((J170*$L170),2)</f>
        <v>0</v>
      </c>
      <c r="N170" s="16">
        <f>ROUND((K170*$L170),2)</f>
        <v>41.86</v>
      </c>
      <c r="O170" s="16">
        <f>SUM(M170,J170)</f>
        <v>0</v>
      </c>
      <c r="P170" s="16">
        <f>SUM(N170,K170)</f>
        <v>192.45</v>
      </c>
      <c r="Q170" s="16">
        <f>SUM(O170:P170)</f>
        <v>192.45</v>
      </c>
      <c r="R170" s="260">
        <f>Q170/$U$6</f>
        <v>7.4103825986889112E-4</v>
      </c>
      <c r="S170" s="260">
        <f>S169+R170</f>
        <v>9.4818242317316181E-3</v>
      </c>
      <c r="T170" s="189" t="s">
        <v>443</v>
      </c>
      <c r="U170" s="180">
        <f>Q170</f>
        <v>192.45</v>
      </c>
      <c r="V170" s="332"/>
      <c r="Y170" s="192"/>
      <c r="Z170" s="192"/>
      <c r="AA170" s="192"/>
      <c r="AB170" s="192"/>
      <c r="AC170" s="192"/>
      <c r="AD170" s="192"/>
      <c r="AE170" s="192"/>
      <c r="AF170" s="192"/>
      <c r="AG170" s="174">
        <v>1</v>
      </c>
      <c r="AH170" s="175">
        <f t="shared" si="364"/>
        <v>0</v>
      </c>
      <c r="AI170" s="175">
        <f t="shared" si="365"/>
        <v>192.45</v>
      </c>
      <c r="AJ170" s="175">
        <f t="shared" si="366"/>
        <v>192.45</v>
      </c>
      <c r="AL170" s="94">
        <f t="shared" si="362"/>
        <v>1</v>
      </c>
      <c r="AM170" s="97">
        <f t="shared" si="362"/>
        <v>0</v>
      </c>
      <c r="AN170" s="97">
        <f t="shared" si="362"/>
        <v>192.45</v>
      </c>
      <c r="AO170" s="97">
        <f t="shared" si="362"/>
        <v>192.45</v>
      </c>
      <c r="AQ170" s="231">
        <f t="shared" si="363"/>
        <v>0</v>
      </c>
      <c r="AR170" s="231">
        <f t="shared" si="363"/>
        <v>0</v>
      </c>
      <c r="AS170" s="231">
        <f t="shared" si="363"/>
        <v>0</v>
      </c>
    </row>
    <row r="171" spans="1:45" ht="38.25" x14ac:dyDescent="0.25">
      <c r="A171" s="332">
        <v>160</v>
      </c>
      <c r="B171" s="3" t="s">
        <v>863</v>
      </c>
      <c r="C171" s="23" t="s">
        <v>938</v>
      </c>
      <c r="D171" s="3" t="s">
        <v>868</v>
      </c>
      <c r="E171" s="17">
        <v>2</v>
      </c>
      <c r="F171" s="4" t="s">
        <v>66</v>
      </c>
      <c r="G171" s="16">
        <v>0</v>
      </c>
      <c r="H171" s="16">
        <v>70.45</v>
      </c>
      <c r="I171" s="16">
        <f>SUM(G171,H171)</f>
        <v>70.45</v>
      </c>
      <c r="J171" s="16">
        <f>ROUND((E171*G171),2)</f>
        <v>0</v>
      </c>
      <c r="K171" s="16">
        <f>ROUND((E171*H171),2)</f>
        <v>140.9</v>
      </c>
      <c r="L171" s="94">
        <f>$E$7</f>
        <v>0.27800000000000002</v>
      </c>
      <c r="M171" s="16">
        <f>ROUND((J171*$L171),2)</f>
        <v>0</v>
      </c>
      <c r="N171" s="16">
        <f>ROUND((K171*$L171),2)</f>
        <v>39.17</v>
      </c>
      <c r="O171" s="16">
        <f>SUM(M171,J171)</f>
        <v>0</v>
      </c>
      <c r="P171" s="16">
        <f>SUM(N171,K171)</f>
        <v>180.07</v>
      </c>
      <c r="Q171" s="16">
        <f>SUM(O171:P171)</f>
        <v>180.07</v>
      </c>
      <c r="R171" s="260">
        <f>Q171/$U$6</f>
        <v>6.9336845650605993E-4</v>
      </c>
      <c r="S171" s="260">
        <f>S170+R171</f>
        <v>1.0175192688237678E-2</v>
      </c>
      <c r="T171" s="189" t="s">
        <v>443</v>
      </c>
      <c r="U171" s="180">
        <f>Q171</f>
        <v>180.07</v>
      </c>
      <c r="Y171" s="192"/>
      <c r="Z171" s="192"/>
      <c r="AA171" s="192"/>
      <c r="AB171" s="192"/>
      <c r="AC171" s="192"/>
      <c r="AD171" s="192"/>
      <c r="AE171" s="192"/>
      <c r="AF171" s="192"/>
      <c r="AG171" s="174">
        <v>1</v>
      </c>
      <c r="AH171" s="175">
        <f t="shared" si="364"/>
        <v>0</v>
      </c>
      <c r="AI171" s="175">
        <f t="shared" si="365"/>
        <v>180.07</v>
      </c>
      <c r="AJ171" s="175">
        <f t="shared" si="366"/>
        <v>180.07</v>
      </c>
      <c r="AL171" s="94">
        <f t="shared" si="362"/>
        <v>1</v>
      </c>
      <c r="AM171" s="97">
        <f t="shared" si="362"/>
        <v>0</v>
      </c>
      <c r="AN171" s="97">
        <f t="shared" si="362"/>
        <v>180.07</v>
      </c>
      <c r="AO171" s="97">
        <f t="shared" si="362"/>
        <v>180.07</v>
      </c>
      <c r="AQ171" s="231">
        <f t="shared" si="363"/>
        <v>0</v>
      </c>
      <c r="AR171" s="231">
        <f t="shared" si="363"/>
        <v>0</v>
      </c>
      <c r="AS171" s="231">
        <f t="shared" si="363"/>
        <v>0</v>
      </c>
    </row>
    <row r="172" spans="1:45" ht="25.5" x14ac:dyDescent="0.25">
      <c r="A172" s="332">
        <v>161</v>
      </c>
      <c r="B172" s="3" t="s">
        <v>1006</v>
      </c>
      <c r="C172" s="23" t="s">
        <v>1007</v>
      </c>
      <c r="D172" s="3" t="s">
        <v>1008</v>
      </c>
      <c r="E172" s="17">
        <v>7.5</v>
      </c>
      <c r="F172" s="4" t="s">
        <v>507</v>
      </c>
      <c r="G172" s="16">
        <v>0</v>
      </c>
      <c r="H172" s="16">
        <v>341.27</v>
      </c>
      <c r="I172" s="16">
        <f>SUM(G172,H172)</f>
        <v>341.27</v>
      </c>
      <c r="J172" s="16">
        <f>ROUND((E172*G172),2)</f>
        <v>0</v>
      </c>
      <c r="K172" s="16">
        <f>ROUND((E172*H172),2)</f>
        <v>2559.5300000000002</v>
      </c>
      <c r="L172" s="94">
        <f>$E$7</f>
        <v>0.27800000000000002</v>
      </c>
      <c r="M172" s="16">
        <f>ROUND((J172*$L172),2)</f>
        <v>0</v>
      </c>
      <c r="N172" s="16">
        <f>ROUND((K172*$L172),2)</f>
        <v>711.55</v>
      </c>
      <c r="O172" s="16">
        <f>SUM(M172,J172)</f>
        <v>0</v>
      </c>
      <c r="P172" s="16">
        <f>SUM(N172,K172)</f>
        <v>3271.08</v>
      </c>
      <c r="Q172" s="16">
        <f>SUM(O172:P172)</f>
        <v>3271.08</v>
      </c>
      <c r="R172" s="260">
        <f>Q172/$U$6</f>
        <v>1.2595455604530697E-2</v>
      </c>
      <c r="S172" s="260">
        <f>S171+R172</f>
        <v>2.2770648292768376E-2</v>
      </c>
      <c r="T172" s="261" t="s">
        <v>406</v>
      </c>
      <c r="U172" s="180">
        <f>Q172</f>
        <v>3271.08</v>
      </c>
      <c r="Y172" s="192"/>
      <c r="Z172" s="192"/>
      <c r="AA172" s="192"/>
      <c r="AB172" s="192"/>
      <c r="AC172" s="192"/>
      <c r="AD172" s="192"/>
      <c r="AE172" s="192"/>
      <c r="AF172" s="192"/>
      <c r="AG172" s="174">
        <v>1</v>
      </c>
      <c r="AH172" s="175">
        <f t="shared" ref="AH172" si="367">TRUNC($AG172*O172,2)</f>
        <v>0</v>
      </c>
      <c r="AI172" s="175">
        <f t="shared" ref="AI172" si="368">TRUNC($AG172*P172,2)</f>
        <v>3271.08</v>
      </c>
      <c r="AJ172" s="175">
        <f t="shared" ref="AJ172" si="369">AH172+AI172</f>
        <v>3271.08</v>
      </c>
      <c r="AL172" s="94">
        <f t="shared" ref="AL172" si="370">Y172+AC172+AG172</f>
        <v>1</v>
      </c>
      <c r="AM172" s="97">
        <f t="shared" ref="AM172" si="371">Z172+AD172+AH172</f>
        <v>0</v>
      </c>
      <c r="AN172" s="97">
        <f t="shared" ref="AN172" si="372">AA172+AE172+AI172</f>
        <v>3271.08</v>
      </c>
      <c r="AO172" s="97">
        <f t="shared" ref="AO172" si="373">AB172+AF172+AJ172</f>
        <v>3271.08</v>
      </c>
      <c r="AQ172" s="231">
        <f t="shared" ref="AQ172" si="374">O172-AM172</f>
        <v>0</v>
      </c>
      <c r="AR172" s="231">
        <f t="shared" ref="AR172" si="375">P172-AN172</f>
        <v>0</v>
      </c>
      <c r="AS172" s="231">
        <f t="shared" ref="AS172" si="376">Q172-AO172</f>
        <v>0</v>
      </c>
    </row>
    <row r="173" spans="1:45" ht="25.5" x14ac:dyDescent="0.25">
      <c r="A173" s="332">
        <v>162</v>
      </c>
      <c r="B173" s="3" t="s">
        <v>864</v>
      </c>
      <c r="C173" s="23" t="s">
        <v>941</v>
      </c>
      <c r="D173" s="3" t="s">
        <v>869</v>
      </c>
      <c r="E173" s="17">
        <v>22.5</v>
      </c>
      <c r="F173" s="4" t="s">
        <v>507</v>
      </c>
      <c r="G173" s="16">
        <v>7.46</v>
      </c>
      <c r="H173" s="16">
        <v>91.05</v>
      </c>
      <c r="I173" s="16">
        <f>SUM(G173,H173)</f>
        <v>98.509999999999991</v>
      </c>
      <c r="J173" s="16">
        <f>ROUND((E173*G173),2)</f>
        <v>167.85</v>
      </c>
      <c r="K173" s="16">
        <f>ROUND((E173*H173),2)</f>
        <v>2048.63</v>
      </c>
      <c r="L173" s="94">
        <f>$E$7</f>
        <v>0.27800000000000002</v>
      </c>
      <c r="M173" s="16">
        <f>ROUND((J173*$L173),2)</f>
        <v>46.66</v>
      </c>
      <c r="N173" s="16">
        <f>ROUND((K173*$L173),2)</f>
        <v>569.52</v>
      </c>
      <c r="O173" s="16">
        <f>SUM(M173,J173)</f>
        <v>214.51</v>
      </c>
      <c r="P173" s="16">
        <f>SUM(N173,K173)</f>
        <v>2618.15</v>
      </c>
      <c r="Q173" s="16">
        <f>SUM(O173:P173)</f>
        <v>2832.66</v>
      </c>
      <c r="R173" s="260">
        <f>Q173/$U$6</f>
        <v>1.0907297673162968E-2</v>
      </c>
      <c r="S173" s="260">
        <f>S172+R173</f>
        <v>3.3677945965931343E-2</v>
      </c>
      <c r="T173" s="261" t="s">
        <v>406</v>
      </c>
      <c r="U173" s="180">
        <f>Q173</f>
        <v>2832.66</v>
      </c>
      <c r="V173" s="332"/>
      <c r="Y173" s="192"/>
      <c r="Z173" s="192"/>
      <c r="AA173" s="192"/>
      <c r="AB173" s="192"/>
      <c r="AC173" s="192"/>
      <c r="AD173" s="192"/>
      <c r="AE173" s="192"/>
      <c r="AF173" s="192"/>
      <c r="AG173" s="174">
        <v>1</v>
      </c>
      <c r="AH173" s="175">
        <f t="shared" si="364"/>
        <v>214.51</v>
      </c>
      <c r="AI173" s="175">
        <f t="shared" si="365"/>
        <v>2618.15</v>
      </c>
      <c r="AJ173" s="175">
        <f t="shared" si="366"/>
        <v>2832.66</v>
      </c>
      <c r="AL173" s="94">
        <f t="shared" si="362"/>
        <v>1</v>
      </c>
      <c r="AM173" s="97">
        <f t="shared" si="362"/>
        <v>214.51</v>
      </c>
      <c r="AN173" s="97">
        <f t="shared" si="362"/>
        <v>2618.15</v>
      </c>
      <c r="AO173" s="97">
        <f t="shared" si="362"/>
        <v>2832.66</v>
      </c>
      <c r="AQ173" s="231">
        <f t="shared" si="363"/>
        <v>0</v>
      </c>
      <c r="AR173" s="231">
        <f t="shared" si="363"/>
        <v>0</v>
      </c>
      <c r="AS173" s="231">
        <f t="shared" si="363"/>
        <v>0</v>
      </c>
    </row>
    <row r="174" spans="1:45" x14ac:dyDescent="0.25">
      <c r="A174" s="332">
        <v>163</v>
      </c>
      <c r="B174" s="195"/>
      <c r="C174" s="247"/>
      <c r="D174" s="246" t="s">
        <v>19</v>
      </c>
      <c r="E174" s="247"/>
      <c r="F174" s="247"/>
      <c r="G174" s="247"/>
      <c r="H174" s="247"/>
      <c r="I174" s="247"/>
      <c r="J174" s="247"/>
      <c r="K174" s="247"/>
      <c r="L174" s="247"/>
      <c r="M174" s="247"/>
      <c r="N174" s="248"/>
      <c r="O174" s="102">
        <f>SUM(O167:O173)</f>
        <v>441.54999999999995</v>
      </c>
      <c r="P174" s="102">
        <f>SUM(P167:P173)</f>
        <v>8304.7199999999993</v>
      </c>
      <c r="Q174" s="102">
        <f>SUM(Q167:Q173)</f>
        <v>8746.27</v>
      </c>
      <c r="R174" s="332"/>
      <c r="S174" s="182"/>
      <c r="T174" s="332"/>
      <c r="U174" s="4"/>
      <c r="V174" s="188">
        <f>Q174</f>
        <v>8746.27</v>
      </c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</row>
    <row r="175" spans="1:45" x14ac:dyDescent="0.25">
      <c r="A175" s="332">
        <v>164</v>
      </c>
      <c r="B175" s="250"/>
      <c r="C175" s="251"/>
      <c r="D175" s="250"/>
      <c r="E175" s="201"/>
      <c r="F175" s="250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332"/>
      <c r="S175" s="182"/>
      <c r="T175" s="332"/>
      <c r="U175" s="4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</row>
    <row r="176" spans="1:45" x14ac:dyDescent="0.25">
      <c r="A176" s="332">
        <v>165</v>
      </c>
      <c r="B176" s="272" t="s">
        <v>20</v>
      </c>
      <c r="C176" s="103" t="s">
        <v>61</v>
      </c>
      <c r="D176" s="272" t="s">
        <v>38</v>
      </c>
      <c r="E176" s="245"/>
      <c r="F176" s="245"/>
      <c r="G176" s="245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 s="182"/>
      <c r="S176" s="182"/>
      <c r="T176" s="182"/>
      <c r="U176" s="4"/>
      <c r="V176" s="33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</row>
    <row r="177" spans="1:45" ht="25.5" x14ac:dyDescent="0.25">
      <c r="A177" s="332">
        <v>166</v>
      </c>
      <c r="B177" s="3" t="s">
        <v>22</v>
      </c>
      <c r="C177" s="23" t="s">
        <v>159</v>
      </c>
      <c r="D177" s="3" t="s">
        <v>39</v>
      </c>
      <c r="E177" s="17">
        <v>598.74</v>
      </c>
      <c r="F177" s="4" t="s">
        <v>72</v>
      </c>
      <c r="G177" s="16">
        <v>0.89</v>
      </c>
      <c r="H177" s="16">
        <v>1.59</v>
      </c>
      <c r="I177" s="16">
        <f>SUM(G177,H177)</f>
        <v>2.48</v>
      </c>
      <c r="J177" s="16">
        <f>ROUND((E177*G177),2)</f>
        <v>532.88</v>
      </c>
      <c r="K177" s="16">
        <f>ROUND((E177*H177),2)</f>
        <v>952</v>
      </c>
      <c r="L177" s="94">
        <f>$E$7</f>
        <v>0.27800000000000002</v>
      </c>
      <c r="M177" s="16">
        <f>ROUND((J177*$L177),2)</f>
        <v>148.13999999999999</v>
      </c>
      <c r="N177" s="16">
        <f>ROUND((K177*$L177),2)</f>
        <v>264.66000000000003</v>
      </c>
      <c r="O177" s="16">
        <f>SUM(M177,J177)</f>
        <v>681.02</v>
      </c>
      <c r="P177" s="16">
        <f>SUM(N177,K177)</f>
        <v>1216.6600000000001</v>
      </c>
      <c r="Q177" s="16">
        <f>SUM(O177:P177)</f>
        <v>1897.68</v>
      </c>
      <c r="R177" s="260">
        <f>Q177/$U$6</f>
        <v>7.3071108599012599E-3</v>
      </c>
      <c r="S177" s="260">
        <f>S176+R177</f>
        <v>7.3071108599012599E-3</v>
      </c>
      <c r="T177" s="262" t="s">
        <v>430</v>
      </c>
      <c r="U177" s="26"/>
      <c r="Y177" s="192"/>
      <c r="Z177" s="192"/>
      <c r="AA177" s="192"/>
      <c r="AB177" s="192"/>
      <c r="AC177" s="174">
        <v>1</v>
      </c>
      <c r="AD177" s="175">
        <f t="shared" ref="AD177:AE183" si="377">TRUNC($AC177*O177,2)</f>
        <v>681.02</v>
      </c>
      <c r="AE177" s="175">
        <f t="shared" si="377"/>
        <v>1216.6600000000001</v>
      </c>
      <c r="AF177" s="175">
        <f t="shared" ref="AF177" si="378">AD177+AE177</f>
        <v>1897.68</v>
      </c>
      <c r="AG177" s="192"/>
      <c r="AH177" s="192"/>
      <c r="AI177" s="192"/>
      <c r="AJ177" s="192"/>
      <c r="AL177" s="94">
        <f t="shared" ref="AL177:AL183" si="379">Y177+AC177+AG177</f>
        <v>1</v>
      </c>
      <c r="AM177" s="97">
        <f t="shared" ref="AM177:AM183" si="380">Z177+AD177+AH177</f>
        <v>681.02</v>
      </c>
      <c r="AN177" s="97">
        <f t="shared" ref="AN177:AN183" si="381">AA177+AE177+AI177</f>
        <v>1216.6600000000001</v>
      </c>
      <c r="AO177" s="97">
        <f t="shared" ref="AO177:AO183" si="382">AB177+AF177+AJ177</f>
        <v>1897.68</v>
      </c>
      <c r="AQ177" s="231">
        <f t="shared" ref="AQ177:AQ183" si="383">O177-AM177</f>
        <v>0</v>
      </c>
      <c r="AR177" s="231">
        <f t="shared" ref="AR177:AR183" si="384">P177-AN177</f>
        <v>0</v>
      </c>
      <c r="AS177" s="231">
        <f t="shared" ref="AS177:AS183" si="385">Q177-AO177</f>
        <v>0</v>
      </c>
    </row>
    <row r="178" spans="1:45" ht="25.5" x14ac:dyDescent="0.25">
      <c r="A178" s="332">
        <v>167</v>
      </c>
      <c r="B178" s="3" t="s">
        <v>23</v>
      </c>
      <c r="C178" s="23" t="s">
        <v>160</v>
      </c>
      <c r="D178" s="3" t="s">
        <v>40</v>
      </c>
      <c r="E178" s="17">
        <v>598.74</v>
      </c>
      <c r="F178" s="4" t="s">
        <v>72</v>
      </c>
      <c r="G178" s="16">
        <v>3.27</v>
      </c>
      <c r="H178" s="16">
        <v>9.92</v>
      </c>
      <c r="I178" s="16">
        <f>SUM(G178,H178)</f>
        <v>13.19</v>
      </c>
      <c r="J178" s="16">
        <f>ROUND((E178*G178),2)</f>
        <v>1957.88</v>
      </c>
      <c r="K178" s="16">
        <f>ROUND((E178*H178),2)</f>
        <v>5939.5</v>
      </c>
      <c r="L178" s="94">
        <f>$E$7</f>
        <v>0.27800000000000002</v>
      </c>
      <c r="M178" s="16">
        <f>ROUND((J178*$L178),2)</f>
        <v>544.29</v>
      </c>
      <c r="N178" s="16">
        <f>ROUND((K178*$L178),2)</f>
        <v>1651.18</v>
      </c>
      <c r="O178" s="16">
        <f>SUM(M178,J178)</f>
        <v>2502.17</v>
      </c>
      <c r="P178" s="16">
        <f>SUM(N178,K178)</f>
        <v>7590.68</v>
      </c>
      <c r="Q178" s="16">
        <f>SUM(O178:P178)</f>
        <v>10092.85</v>
      </c>
      <c r="R178" s="260">
        <f>Q178/$U$6</f>
        <v>3.8863018971773126E-2</v>
      </c>
      <c r="S178" s="260">
        <f>S177+R178</f>
        <v>4.6170129831674386E-2</v>
      </c>
      <c r="T178" s="261" t="s">
        <v>406</v>
      </c>
      <c r="U178" s="26"/>
      <c r="Y178" s="192"/>
      <c r="Z178" s="192"/>
      <c r="AA178" s="192"/>
      <c r="AB178" s="192"/>
      <c r="AC178" s="174">
        <v>0.5</v>
      </c>
      <c r="AD178" s="175">
        <f t="shared" si="377"/>
        <v>1251.08</v>
      </c>
      <c r="AE178" s="175">
        <f t="shared" si="377"/>
        <v>3795.34</v>
      </c>
      <c r="AF178" s="175">
        <f t="shared" ref="AF178:AF180" si="386">AD178+AE178</f>
        <v>5046.42</v>
      </c>
      <c r="AG178" s="174">
        <v>0.5</v>
      </c>
      <c r="AH178" s="175">
        <f>TRUNC($AG178*O178,2)+0.01</f>
        <v>1251.0899999999999</v>
      </c>
      <c r="AI178" s="175">
        <f>TRUNC($AG178*P178,2)</f>
        <v>3795.34</v>
      </c>
      <c r="AJ178" s="175">
        <f t="shared" ref="AJ178" si="387">AH178+AI178</f>
        <v>5046.43</v>
      </c>
      <c r="AL178" s="94">
        <f t="shared" si="379"/>
        <v>1</v>
      </c>
      <c r="AM178" s="97">
        <f t="shared" si="380"/>
        <v>2502.17</v>
      </c>
      <c r="AN178" s="97">
        <f t="shared" si="381"/>
        <v>7590.68</v>
      </c>
      <c r="AO178" s="97">
        <f t="shared" si="382"/>
        <v>10092.85</v>
      </c>
      <c r="AQ178" s="231">
        <f t="shared" si="383"/>
        <v>0</v>
      </c>
      <c r="AR178" s="231">
        <f t="shared" si="384"/>
        <v>0</v>
      </c>
      <c r="AS178" s="231">
        <f t="shared" si="385"/>
        <v>0</v>
      </c>
    </row>
    <row r="179" spans="1:45" ht="25.5" x14ac:dyDescent="0.25">
      <c r="A179" s="332">
        <v>168</v>
      </c>
      <c r="B179" s="3" t="s">
        <v>24</v>
      </c>
      <c r="C179" s="23" t="s">
        <v>161</v>
      </c>
      <c r="D179" s="3" t="s">
        <v>41</v>
      </c>
      <c r="E179" s="17">
        <v>287.05</v>
      </c>
      <c r="F179" s="4" t="s">
        <v>72</v>
      </c>
      <c r="G179" s="16">
        <v>0.67</v>
      </c>
      <c r="H179" s="16">
        <v>1.51</v>
      </c>
      <c r="I179" s="16">
        <f>SUM(G179,H179)</f>
        <v>2.1800000000000002</v>
      </c>
      <c r="J179" s="16">
        <f>ROUND((E179*G179),2)</f>
        <v>192.32</v>
      </c>
      <c r="K179" s="16">
        <f>ROUND((E179*H179),2)</f>
        <v>433.45</v>
      </c>
      <c r="L179" s="94">
        <f>$E$7</f>
        <v>0.27800000000000002</v>
      </c>
      <c r="M179" s="16">
        <f>ROUND((J179*$L179),2)</f>
        <v>53.46</v>
      </c>
      <c r="N179" s="16">
        <f>ROUND((K179*$L179),2)</f>
        <v>120.5</v>
      </c>
      <c r="O179" s="16">
        <f>SUM(M179,J179)</f>
        <v>245.78</v>
      </c>
      <c r="P179" s="16">
        <f>SUM(N179,K179)</f>
        <v>553.95000000000005</v>
      </c>
      <c r="Q179" s="16">
        <f>SUM(O179:P179)</f>
        <v>799.73</v>
      </c>
      <c r="R179" s="260">
        <f>Q179/$U$6</f>
        <v>3.0793999873470947E-3</v>
      </c>
      <c r="S179" s="260">
        <f>S178+R179</f>
        <v>4.9249529819021483E-2</v>
      </c>
      <c r="T179" s="189" t="s">
        <v>443</v>
      </c>
      <c r="U179" s="26"/>
      <c r="V179" s="332"/>
      <c r="Y179" s="192"/>
      <c r="Z179" s="192"/>
      <c r="AA179" s="192"/>
      <c r="AB179" s="192"/>
      <c r="AC179" s="174">
        <v>1</v>
      </c>
      <c r="AD179" s="175">
        <f t="shared" si="377"/>
        <v>245.78</v>
      </c>
      <c r="AE179" s="175">
        <f t="shared" si="377"/>
        <v>553.95000000000005</v>
      </c>
      <c r="AF179" s="175">
        <f t="shared" si="386"/>
        <v>799.73</v>
      </c>
      <c r="AG179" s="192"/>
      <c r="AH179" s="192"/>
      <c r="AI179" s="192"/>
      <c r="AJ179" s="192"/>
      <c r="AL179" s="94">
        <f t="shared" si="379"/>
        <v>1</v>
      </c>
      <c r="AM179" s="97">
        <f t="shared" si="380"/>
        <v>245.78</v>
      </c>
      <c r="AN179" s="97">
        <f t="shared" si="381"/>
        <v>553.95000000000005</v>
      </c>
      <c r="AO179" s="97">
        <f t="shared" si="382"/>
        <v>799.73</v>
      </c>
      <c r="AQ179" s="231">
        <f t="shared" si="383"/>
        <v>0</v>
      </c>
      <c r="AR179" s="231">
        <f t="shared" si="384"/>
        <v>0</v>
      </c>
      <c r="AS179" s="231">
        <f t="shared" si="385"/>
        <v>0</v>
      </c>
    </row>
    <row r="180" spans="1:45" ht="25.5" x14ac:dyDescent="0.25">
      <c r="A180" s="332">
        <v>169</v>
      </c>
      <c r="B180" s="3" t="s">
        <v>25</v>
      </c>
      <c r="C180" s="23" t="s">
        <v>162</v>
      </c>
      <c r="D180" s="3" t="s">
        <v>42</v>
      </c>
      <c r="E180" s="17">
        <v>287.05</v>
      </c>
      <c r="F180" s="4" t="s">
        <v>72</v>
      </c>
      <c r="G180" s="16">
        <v>5.45</v>
      </c>
      <c r="H180" s="16">
        <v>6.81</v>
      </c>
      <c r="I180" s="16">
        <f>SUM(G180,H180)</f>
        <v>12.26</v>
      </c>
      <c r="J180" s="16">
        <f>ROUND((E180*G180),2)</f>
        <v>1564.42</v>
      </c>
      <c r="K180" s="16">
        <f>ROUND((E180*H180),2)</f>
        <v>1954.81</v>
      </c>
      <c r="L180" s="94">
        <f>$E$7</f>
        <v>0.27800000000000002</v>
      </c>
      <c r="M180" s="16">
        <f>ROUND((J180*$L180),2)</f>
        <v>434.91</v>
      </c>
      <c r="N180" s="16">
        <f>ROUND((K180*$L180),2)</f>
        <v>543.44000000000005</v>
      </c>
      <c r="O180" s="16">
        <f>SUM(M180,J180)</f>
        <v>1999.3300000000002</v>
      </c>
      <c r="P180" s="16">
        <f>SUM(N180,K180)</f>
        <v>2498.25</v>
      </c>
      <c r="Q180" s="16">
        <f>SUM(O180:P180)</f>
        <v>4497.58</v>
      </c>
      <c r="R180" s="260">
        <f>Q180/$U$6</f>
        <v>1.7318154621050286E-2</v>
      </c>
      <c r="S180" s="260">
        <f>S179+R180</f>
        <v>6.6567684440071773E-2</v>
      </c>
      <c r="T180" s="261" t="s">
        <v>406</v>
      </c>
      <c r="U180" s="26"/>
      <c r="Y180" s="192"/>
      <c r="Z180" s="192"/>
      <c r="AA180" s="192"/>
      <c r="AB180" s="192"/>
      <c r="AC180" s="174">
        <v>1</v>
      </c>
      <c r="AD180" s="175">
        <f t="shared" si="377"/>
        <v>1999.33</v>
      </c>
      <c r="AE180" s="175">
        <f t="shared" si="377"/>
        <v>2498.25</v>
      </c>
      <c r="AF180" s="175">
        <f t="shared" si="386"/>
        <v>4497.58</v>
      </c>
      <c r="AG180" s="192"/>
      <c r="AH180" s="192"/>
      <c r="AI180" s="192"/>
      <c r="AJ180" s="192"/>
      <c r="AL180" s="94">
        <f t="shared" si="379"/>
        <v>1</v>
      </c>
      <c r="AM180" s="97">
        <f t="shared" si="380"/>
        <v>1999.33</v>
      </c>
      <c r="AN180" s="97">
        <f t="shared" si="381"/>
        <v>2498.25</v>
      </c>
      <c r="AO180" s="97">
        <f t="shared" si="382"/>
        <v>4497.58</v>
      </c>
      <c r="AQ180" s="231">
        <f t="shared" si="383"/>
        <v>0</v>
      </c>
      <c r="AR180" s="231">
        <f t="shared" si="384"/>
        <v>0</v>
      </c>
      <c r="AS180" s="231">
        <f t="shared" si="385"/>
        <v>0</v>
      </c>
    </row>
    <row r="181" spans="1:45" ht="25.5" x14ac:dyDescent="0.25">
      <c r="A181" s="332">
        <v>170</v>
      </c>
      <c r="B181" s="3" t="s">
        <v>26</v>
      </c>
      <c r="C181" s="23" t="s">
        <v>163</v>
      </c>
      <c r="D181" s="3" t="s">
        <v>265</v>
      </c>
      <c r="E181" s="17">
        <v>574.1</v>
      </c>
      <c r="F181" s="4" t="s">
        <v>72</v>
      </c>
      <c r="G181" s="16">
        <v>3.26</v>
      </c>
      <c r="H181" s="16">
        <v>9.41</v>
      </c>
      <c r="I181" s="16">
        <f>SUM(G181,H181)</f>
        <v>12.67</v>
      </c>
      <c r="J181" s="16">
        <f>ROUND((E181*G181),2)</f>
        <v>1871.57</v>
      </c>
      <c r="K181" s="16">
        <f>ROUND((E181*H181),2)</f>
        <v>5402.28</v>
      </c>
      <c r="L181" s="94">
        <f>$E$7</f>
        <v>0.27800000000000002</v>
      </c>
      <c r="M181" s="16">
        <f>ROUND((J181*$L181),2)</f>
        <v>520.29999999999995</v>
      </c>
      <c r="N181" s="16">
        <f>ROUND((K181*$L181),2)</f>
        <v>1501.83</v>
      </c>
      <c r="O181" s="16">
        <f>SUM(M181,J181)</f>
        <v>2391.87</v>
      </c>
      <c r="P181" s="16">
        <f>SUM(N181,K181)</f>
        <v>6904.11</v>
      </c>
      <c r="Q181" s="16">
        <f>SUM(O181:P181)</f>
        <v>9295.98</v>
      </c>
      <c r="R181" s="260">
        <f>Q181/$U$6</f>
        <v>3.5794631556123745E-2</v>
      </c>
      <c r="S181" s="260">
        <f>S180+R181</f>
        <v>0.10236231599619552</v>
      </c>
      <c r="T181" s="261" t="s">
        <v>406</v>
      </c>
      <c r="U181" s="26"/>
      <c r="Y181" s="192"/>
      <c r="Z181" s="192"/>
      <c r="AA181" s="192"/>
      <c r="AB181" s="192"/>
      <c r="AC181" s="174">
        <v>0.5</v>
      </c>
      <c r="AD181" s="175">
        <f t="shared" si="377"/>
        <v>1195.93</v>
      </c>
      <c r="AE181" s="175">
        <f t="shared" si="377"/>
        <v>3452.05</v>
      </c>
      <c r="AF181" s="175">
        <f t="shared" ref="AF181" si="388">AD181+AE181</f>
        <v>4647.9800000000005</v>
      </c>
      <c r="AG181" s="174">
        <v>0.5</v>
      </c>
      <c r="AH181" s="175">
        <f>TRUNC($AG181*O181,2)+0.01</f>
        <v>1195.94</v>
      </c>
      <c r="AI181" s="175">
        <f>TRUNC($AG181*P181,2)+0.01</f>
        <v>3452.0600000000004</v>
      </c>
      <c r="AJ181" s="175">
        <f t="shared" ref="AJ181" si="389">AH181+AI181</f>
        <v>4648</v>
      </c>
      <c r="AL181" s="94">
        <f t="shared" si="379"/>
        <v>1</v>
      </c>
      <c r="AM181" s="97">
        <f t="shared" si="380"/>
        <v>2391.87</v>
      </c>
      <c r="AN181" s="97">
        <f t="shared" si="381"/>
        <v>6904.1100000000006</v>
      </c>
      <c r="AO181" s="97">
        <f t="shared" si="382"/>
        <v>9295.98</v>
      </c>
      <c r="AQ181" s="231">
        <f t="shared" si="383"/>
        <v>0</v>
      </c>
      <c r="AR181" s="231">
        <f t="shared" si="384"/>
        <v>0</v>
      </c>
      <c r="AS181" s="231">
        <f t="shared" si="385"/>
        <v>0</v>
      </c>
    </row>
    <row r="182" spans="1:45" ht="25.5" x14ac:dyDescent="0.25">
      <c r="A182" s="332">
        <v>171</v>
      </c>
      <c r="B182" s="3" t="s">
        <v>27</v>
      </c>
      <c r="C182" s="23" t="s">
        <v>812</v>
      </c>
      <c r="D182" s="3" t="s">
        <v>813</v>
      </c>
      <c r="E182" s="17">
        <v>140.67500000000001</v>
      </c>
      <c r="F182" s="4" t="s">
        <v>72</v>
      </c>
      <c r="G182" s="16">
        <v>8.81</v>
      </c>
      <c r="H182" s="16">
        <v>7.02</v>
      </c>
      <c r="I182" s="16">
        <f>SUM(G182,H182)</f>
        <v>15.83</v>
      </c>
      <c r="J182" s="16">
        <f>ROUND((E182*G182),2)</f>
        <v>1239.3499999999999</v>
      </c>
      <c r="K182" s="16">
        <f>ROUND((E182*H182),2)</f>
        <v>987.54</v>
      </c>
      <c r="L182" s="94">
        <f>$E$7</f>
        <v>0.27800000000000002</v>
      </c>
      <c r="M182" s="16">
        <f>ROUND((J182*$L182),2)</f>
        <v>344.54</v>
      </c>
      <c r="N182" s="16">
        <f>ROUND((K182*$L182),2)</f>
        <v>274.54000000000002</v>
      </c>
      <c r="O182" s="16">
        <f>SUM(M182,J182)</f>
        <v>1583.8899999999999</v>
      </c>
      <c r="P182" s="16">
        <f>SUM(N182,K182)</f>
        <v>1262.08</v>
      </c>
      <c r="Q182" s="16">
        <f>SUM(O182:P182)</f>
        <v>2845.97</v>
      </c>
      <c r="R182" s="260">
        <f>Q182/$U$6</f>
        <v>1.0958548487602329E-2</v>
      </c>
      <c r="S182" s="260">
        <f>S181+R182</f>
        <v>0.11332086448379786</v>
      </c>
      <c r="T182" s="261" t="s">
        <v>406</v>
      </c>
      <c r="U182" s="26"/>
      <c r="V182" s="332"/>
      <c r="Y182" s="192"/>
      <c r="Z182" s="192"/>
      <c r="AA182" s="192"/>
      <c r="AB182" s="192"/>
      <c r="AC182" s="174">
        <v>1</v>
      </c>
      <c r="AD182" s="175">
        <f t="shared" si="377"/>
        <v>1583.89</v>
      </c>
      <c r="AE182" s="175">
        <f t="shared" si="377"/>
        <v>1262.08</v>
      </c>
      <c r="AF182" s="175">
        <f t="shared" ref="AF182:AF183" si="390">AD182+AE182</f>
        <v>2845.9700000000003</v>
      </c>
      <c r="AG182" s="192"/>
      <c r="AH182" s="192"/>
      <c r="AI182" s="192"/>
      <c r="AJ182" s="192"/>
      <c r="AL182" s="94">
        <f t="shared" si="379"/>
        <v>1</v>
      </c>
      <c r="AM182" s="97">
        <f t="shared" si="380"/>
        <v>1583.89</v>
      </c>
      <c r="AN182" s="97">
        <f t="shared" si="381"/>
        <v>1262.08</v>
      </c>
      <c r="AO182" s="97">
        <f t="shared" si="382"/>
        <v>2845.9700000000003</v>
      </c>
      <c r="AQ182" s="231">
        <f t="shared" si="383"/>
        <v>0</v>
      </c>
      <c r="AR182" s="231">
        <f t="shared" si="384"/>
        <v>0</v>
      </c>
      <c r="AS182" s="231">
        <f t="shared" si="385"/>
        <v>0</v>
      </c>
    </row>
    <row r="183" spans="1:45" ht="25.5" x14ac:dyDescent="0.25">
      <c r="A183" s="332">
        <v>172</v>
      </c>
      <c r="B183" s="3" t="s">
        <v>28</v>
      </c>
      <c r="C183" s="23" t="s">
        <v>814</v>
      </c>
      <c r="D183" s="3" t="s">
        <v>815</v>
      </c>
      <c r="E183" s="17">
        <v>281.35000000000002</v>
      </c>
      <c r="F183" s="4" t="s">
        <v>72</v>
      </c>
      <c r="G183" s="16">
        <v>4.25</v>
      </c>
      <c r="H183" s="16">
        <v>9.8800000000000008</v>
      </c>
      <c r="I183" s="16">
        <f>SUM(G183,H183)</f>
        <v>14.13</v>
      </c>
      <c r="J183" s="16">
        <f>ROUND((E183*G183),2)</f>
        <v>1195.74</v>
      </c>
      <c r="K183" s="16">
        <f>ROUND((E183*H183),2)</f>
        <v>2779.74</v>
      </c>
      <c r="L183" s="94">
        <f>$E$7</f>
        <v>0.27800000000000002</v>
      </c>
      <c r="M183" s="16">
        <f>ROUND((J183*$L183),2)</f>
        <v>332.42</v>
      </c>
      <c r="N183" s="16">
        <f>ROUND((K183*$L183),2)</f>
        <v>772.77</v>
      </c>
      <c r="O183" s="16">
        <f>SUM(M183,J183)</f>
        <v>1528.16</v>
      </c>
      <c r="P183" s="16">
        <f>SUM(N183,K183)</f>
        <v>3552.5099999999998</v>
      </c>
      <c r="Q183" s="16">
        <f>SUM(O183:P183)</f>
        <v>5080.67</v>
      </c>
      <c r="R183" s="260">
        <f>Q183/$U$6</f>
        <v>1.9563371555043282E-2</v>
      </c>
      <c r="S183" s="260">
        <f>S182+R183</f>
        <v>0.13288423603884114</v>
      </c>
      <c r="T183" s="261" t="s">
        <v>406</v>
      </c>
      <c r="U183" s="26"/>
      <c r="Y183" s="192"/>
      <c r="Z183" s="192"/>
      <c r="AA183" s="192"/>
      <c r="AB183" s="192"/>
      <c r="AC183" s="174">
        <v>0.5</v>
      </c>
      <c r="AD183" s="175">
        <f t="shared" si="377"/>
        <v>764.08</v>
      </c>
      <c r="AE183" s="175">
        <f t="shared" si="377"/>
        <v>1776.25</v>
      </c>
      <c r="AF183" s="175">
        <f t="shared" si="390"/>
        <v>2540.33</v>
      </c>
      <c r="AG183" s="174">
        <v>0.5</v>
      </c>
      <c r="AH183" s="175">
        <f>TRUNC($AG183*O183,2)</f>
        <v>764.08</v>
      </c>
      <c r="AI183" s="175">
        <f>TRUNC($AG183*P183,2)+0.01</f>
        <v>1776.26</v>
      </c>
      <c r="AJ183" s="175">
        <f t="shared" ref="AJ183" si="391">AH183+AI183</f>
        <v>2540.34</v>
      </c>
      <c r="AL183" s="94">
        <f t="shared" si="379"/>
        <v>1</v>
      </c>
      <c r="AM183" s="97">
        <f t="shared" si="380"/>
        <v>1528.16</v>
      </c>
      <c r="AN183" s="97">
        <f t="shared" si="381"/>
        <v>3552.51</v>
      </c>
      <c r="AO183" s="97">
        <f t="shared" si="382"/>
        <v>5080.67</v>
      </c>
      <c r="AQ183" s="231">
        <f t="shared" si="383"/>
        <v>0</v>
      </c>
      <c r="AR183" s="231">
        <f t="shared" si="384"/>
        <v>0</v>
      </c>
      <c r="AS183" s="231">
        <f t="shared" si="385"/>
        <v>0</v>
      </c>
    </row>
    <row r="184" spans="1:45" x14ac:dyDescent="0.25">
      <c r="A184" s="332">
        <v>173</v>
      </c>
      <c r="B184" s="195"/>
      <c r="C184" s="245"/>
      <c r="D184" s="245" t="s">
        <v>29</v>
      </c>
      <c r="E184" s="245"/>
      <c r="F184" s="245"/>
      <c r="G184" s="245"/>
      <c r="H184" s="245"/>
      <c r="I184" s="245"/>
      <c r="J184" s="245"/>
      <c r="K184" s="245"/>
      <c r="L184" s="245"/>
      <c r="M184" s="245"/>
      <c r="N184" s="245"/>
      <c r="O184" s="102">
        <f>SUM(O177:O183)</f>
        <v>10932.22</v>
      </c>
      <c r="P184" s="102">
        <f>SUM(P177:P183)</f>
        <v>23578.240000000002</v>
      </c>
      <c r="Q184" s="102">
        <f>SUM(Q177:Q183)</f>
        <v>34510.46</v>
      </c>
      <c r="R184" s="182"/>
      <c r="S184" s="182"/>
      <c r="T184" s="182"/>
      <c r="U184" s="4"/>
      <c r="V184" s="188">
        <f>Q184</f>
        <v>34510.46</v>
      </c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</row>
    <row r="185" spans="1:45" x14ac:dyDescent="0.25">
      <c r="A185" s="332">
        <v>174</v>
      </c>
      <c r="B185" s="250"/>
      <c r="C185" s="251"/>
      <c r="D185" s="250"/>
      <c r="E185" s="201"/>
      <c r="F185" s="250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182"/>
      <c r="S185" s="182"/>
      <c r="T185" s="182"/>
      <c r="U185" s="4"/>
      <c r="V185" s="33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</row>
    <row r="186" spans="1:45" x14ac:dyDescent="0.25">
      <c r="A186" s="332">
        <v>175</v>
      </c>
      <c r="B186" s="272" t="s">
        <v>30</v>
      </c>
      <c r="C186" s="103" t="s">
        <v>61</v>
      </c>
      <c r="D186" s="272" t="s">
        <v>43</v>
      </c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182"/>
      <c r="S186" s="182"/>
      <c r="T186" s="182"/>
      <c r="U186" s="4"/>
      <c r="Y186" s="182"/>
      <c r="Z186" s="182"/>
      <c r="AA186" s="182"/>
      <c r="AB186" s="182"/>
      <c r="AC186" s="182"/>
      <c r="AD186" s="182"/>
      <c r="AE186" s="182"/>
      <c r="AF186" s="182"/>
      <c r="AG186" s="182"/>
      <c r="AH186" s="182"/>
      <c r="AI186" s="182"/>
      <c r="AJ186" s="182"/>
    </row>
    <row r="187" spans="1:45" ht="25.5" x14ac:dyDescent="0.25">
      <c r="A187" s="332">
        <v>176</v>
      </c>
      <c r="B187" s="3" t="s">
        <v>266</v>
      </c>
      <c r="C187" s="23" t="s">
        <v>668</v>
      </c>
      <c r="D187" s="3" t="s">
        <v>364</v>
      </c>
      <c r="E187" s="17">
        <v>650.79999999999995</v>
      </c>
      <c r="F187" s="4" t="s">
        <v>507</v>
      </c>
      <c r="G187" s="16">
        <v>0.94</v>
      </c>
      <c r="H187" s="16">
        <v>0.44</v>
      </c>
      <c r="I187" s="16">
        <f>SUM(G187,H187)</f>
        <v>1.38</v>
      </c>
      <c r="J187" s="16">
        <f>ROUND((E187*G187),2)</f>
        <v>611.75</v>
      </c>
      <c r="K187" s="16">
        <f>ROUND((E187*H187),2)</f>
        <v>286.35000000000002</v>
      </c>
      <c r="L187" s="94">
        <f>$E$7</f>
        <v>0.27800000000000002</v>
      </c>
      <c r="M187" s="16">
        <f>ROUND((J187*$L187),2)</f>
        <v>170.07</v>
      </c>
      <c r="N187" s="16">
        <f>ROUND((K187*$L187),2)</f>
        <v>79.61</v>
      </c>
      <c r="O187" s="16">
        <f>SUM(M187,J187)</f>
        <v>781.81999999999994</v>
      </c>
      <c r="P187" s="16">
        <f>SUM(N187,K187)</f>
        <v>365.96000000000004</v>
      </c>
      <c r="Q187" s="16">
        <f>SUM(O187:P187)</f>
        <v>1147.78</v>
      </c>
      <c r="R187" s="260">
        <f>Q187/$U$6</f>
        <v>4.4195837563643326E-3</v>
      </c>
      <c r="S187" s="260">
        <f>S186+R187</f>
        <v>4.4195837563643326E-3</v>
      </c>
      <c r="T187" s="262" t="s">
        <v>430</v>
      </c>
      <c r="U187" s="26"/>
      <c r="Y187" s="174">
        <v>1</v>
      </c>
      <c r="Z187" s="175">
        <f t="shared" ref="Z187" si="392">TRUNC($Y187*O187,2)</f>
        <v>781.82</v>
      </c>
      <c r="AA187" s="175">
        <f t="shared" ref="AA187" si="393">TRUNC($Y187*P187,2)</f>
        <v>365.96</v>
      </c>
      <c r="AB187" s="175">
        <f t="shared" ref="AB187" si="394">Z187+AA187</f>
        <v>1147.78</v>
      </c>
      <c r="AC187" s="192"/>
      <c r="AD187" s="192"/>
      <c r="AE187" s="192"/>
      <c r="AF187" s="192"/>
      <c r="AG187" s="192"/>
      <c r="AH187" s="192"/>
      <c r="AI187" s="192"/>
      <c r="AJ187" s="192"/>
      <c r="AL187" s="94">
        <f t="shared" ref="AL187:AL190" si="395">Y187+AC187+AG187</f>
        <v>1</v>
      </c>
      <c r="AM187" s="97">
        <f t="shared" ref="AM187:AM190" si="396">Z187+AD187+AH187</f>
        <v>781.82</v>
      </c>
      <c r="AN187" s="97">
        <f t="shared" ref="AN187:AN190" si="397">AA187+AE187+AI187</f>
        <v>365.96</v>
      </c>
      <c r="AO187" s="97">
        <f t="shared" ref="AO187:AO190" si="398">AB187+AF187+AJ187</f>
        <v>1147.78</v>
      </c>
      <c r="AQ187" s="231">
        <f t="shared" ref="AQ187:AQ196" si="399">O187-AM187</f>
        <v>0</v>
      </c>
      <c r="AR187" s="231">
        <f t="shared" ref="AR187:AR196" si="400">P187-AN187</f>
        <v>0</v>
      </c>
      <c r="AS187" s="231">
        <f t="shared" ref="AS187:AS196" si="401">Q187-AO187</f>
        <v>0</v>
      </c>
    </row>
    <row r="188" spans="1:45" ht="25.5" x14ac:dyDescent="0.25">
      <c r="A188" s="332">
        <v>177</v>
      </c>
      <c r="B188" s="3" t="s">
        <v>267</v>
      </c>
      <c r="C188" s="23" t="s">
        <v>275</v>
      </c>
      <c r="D188" s="3" t="s">
        <v>588</v>
      </c>
      <c r="E188" s="17">
        <v>362.05</v>
      </c>
      <c r="F188" s="4" t="s">
        <v>507</v>
      </c>
      <c r="G188" s="16">
        <v>0.27</v>
      </c>
      <c r="H188" s="16">
        <v>0.11</v>
      </c>
      <c r="I188" s="16">
        <f>SUM(G188,H188)</f>
        <v>0.38</v>
      </c>
      <c r="J188" s="16">
        <f>ROUND((E188*G188),2)</f>
        <v>97.75</v>
      </c>
      <c r="K188" s="16">
        <f>ROUND((E188*H188),2)</f>
        <v>39.83</v>
      </c>
      <c r="L188" s="94">
        <f>$E$7</f>
        <v>0.27800000000000002</v>
      </c>
      <c r="M188" s="16">
        <f>ROUND((J188*$L188),2)</f>
        <v>27.17</v>
      </c>
      <c r="N188" s="16">
        <f>ROUND((K188*$L188),2)</f>
        <v>11.07</v>
      </c>
      <c r="O188" s="16">
        <f>SUM(M188,J188)</f>
        <v>124.92</v>
      </c>
      <c r="P188" s="16">
        <f>SUM(N188,K188)</f>
        <v>50.9</v>
      </c>
      <c r="Q188" s="16">
        <f>SUM(O188:P188)</f>
        <v>175.82</v>
      </c>
      <c r="R188" s="260">
        <f>Q188/$U$6</f>
        <v>6.7700362094127531E-4</v>
      </c>
      <c r="S188" s="260">
        <f>S187+R188</f>
        <v>5.0965873773056083E-3</v>
      </c>
      <c r="T188" s="189" t="s">
        <v>443</v>
      </c>
      <c r="U188" s="26"/>
      <c r="Y188" s="192"/>
      <c r="Z188" s="192"/>
      <c r="AA188" s="192"/>
      <c r="AB188" s="192"/>
      <c r="AC188" s="174">
        <v>1</v>
      </c>
      <c r="AD188" s="175">
        <f>TRUNC($AC188*O188,2)</f>
        <v>124.92</v>
      </c>
      <c r="AE188" s="175">
        <f>TRUNC($AC188*P188,2)</f>
        <v>50.9</v>
      </c>
      <c r="AF188" s="175">
        <f t="shared" ref="AF188" si="402">AD188+AE188</f>
        <v>175.82</v>
      </c>
      <c r="AG188" s="192"/>
      <c r="AH188" s="192"/>
      <c r="AI188" s="192"/>
      <c r="AJ188" s="192"/>
      <c r="AL188" s="94">
        <f t="shared" si="395"/>
        <v>1</v>
      </c>
      <c r="AM188" s="97">
        <f t="shared" si="396"/>
        <v>124.92</v>
      </c>
      <c r="AN188" s="97">
        <f t="shared" si="397"/>
        <v>50.9</v>
      </c>
      <c r="AO188" s="97">
        <f t="shared" si="398"/>
        <v>175.82</v>
      </c>
      <c r="AQ188" s="231">
        <f t="shared" si="399"/>
        <v>0</v>
      </c>
      <c r="AR188" s="231">
        <f t="shared" si="400"/>
        <v>0</v>
      </c>
      <c r="AS188" s="231">
        <f t="shared" si="401"/>
        <v>0</v>
      </c>
    </row>
    <row r="189" spans="1:45" ht="25.5" x14ac:dyDescent="0.25">
      <c r="A189" s="332">
        <v>178</v>
      </c>
      <c r="B189" s="3" t="s">
        <v>365</v>
      </c>
      <c r="C189" s="23" t="s">
        <v>366</v>
      </c>
      <c r="D189" s="3" t="s">
        <v>589</v>
      </c>
      <c r="E189" s="17">
        <v>362.05</v>
      </c>
      <c r="F189" s="4" t="s">
        <v>507</v>
      </c>
      <c r="G189" s="16">
        <v>1.02</v>
      </c>
      <c r="H189" s="16">
        <v>0.48</v>
      </c>
      <c r="I189" s="16">
        <f>SUM(G189,H189)</f>
        <v>1.5</v>
      </c>
      <c r="J189" s="16">
        <f>ROUND((E189*G189),2)</f>
        <v>369.29</v>
      </c>
      <c r="K189" s="16">
        <f>ROUND((E189*H189),2)</f>
        <v>173.78</v>
      </c>
      <c r="L189" s="94">
        <f>$E$7</f>
        <v>0.27800000000000002</v>
      </c>
      <c r="M189" s="16">
        <f>ROUND((J189*$L189),2)</f>
        <v>102.66</v>
      </c>
      <c r="N189" s="16">
        <f>ROUND((K189*$L189),2)</f>
        <v>48.31</v>
      </c>
      <c r="O189" s="16">
        <f>SUM(M189,J189)</f>
        <v>471.95000000000005</v>
      </c>
      <c r="P189" s="16">
        <f>SUM(N189,K189)</f>
        <v>222.09</v>
      </c>
      <c r="Q189" s="16">
        <f>SUM(O189:P189)</f>
        <v>694.04000000000008</v>
      </c>
      <c r="R189" s="260">
        <f>Q189/$U$6</f>
        <v>2.6724354059724877E-3</v>
      </c>
      <c r="S189" s="260">
        <f>S188+R189</f>
        <v>7.7690227832780956E-3</v>
      </c>
      <c r="T189" s="189" t="s">
        <v>443</v>
      </c>
      <c r="U189" s="26"/>
      <c r="V189" s="332"/>
      <c r="Y189" s="192"/>
      <c r="Z189" s="192"/>
      <c r="AA189" s="192"/>
      <c r="AB189" s="192"/>
      <c r="AC189" s="192"/>
      <c r="AD189" s="192"/>
      <c r="AE189" s="192"/>
      <c r="AF189" s="192"/>
      <c r="AG189" s="174">
        <v>1</v>
      </c>
      <c r="AH189" s="175">
        <f t="shared" ref="AH189" si="403">TRUNC($AG189*O189,2)</f>
        <v>471.95</v>
      </c>
      <c r="AI189" s="175">
        <f t="shared" ref="AI189" si="404">TRUNC($AG189*P189,2)</f>
        <v>222.09</v>
      </c>
      <c r="AJ189" s="175">
        <f t="shared" ref="AJ189" si="405">AH189+AI189</f>
        <v>694.04</v>
      </c>
      <c r="AL189" s="94">
        <f t="shared" si="395"/>
        <v>1</v>
      </c>
      <c r="AM189" s="97">
        <f t="shared" si="396"/>
        <v>471.95</v>
      </c>
      <c r="AN189" s="97">
        <f t="shared" si="397"/>
        <v>222.09</v>
      </c>
      <c r="AO189" s="97">
        <f t="shared" si="398"/>
        <v>694.04</v>
      </c>
      <c r="AQ189" s="231">
        <f t="shared" si="399"/>
        <v>0</v>
      </c>
      <c r="AR189" s="231">
        <f t="shared" si="400"/>
        <v>0</v>
      </c>
      <c r="AS189" s="231">
        <f t="shared" si="401"/>
        <v>0</v>
      </c>
    </row>
    <row r="190" spans="1:45" ht="25.5" x14ac:dyDescent="0.25">
      <c r="A190" s="332">
        <v>179</v>
      </c>
      <c r="B190" s="3" t="s">
        <v>499</v>
      </c>
      <c r="C190" s="278" t="s">
        <v>877</v>
      </c>
      <c r="D190" s="279" t="s">
        <v>878</v>
      </c>
      <c r="E190" s="282">
        <v>2</v>
      </c>
      <c r="F190" s="4" t="s">
        <v>66</v>
      </c>
      <c r="G190" s="16">
        <v>102.9</v>
      </c>
      <c r="H190" s="16">
        <f>65.23+47.77</f>
        <v>113</v>
      </c>
      <c r="I190" s="16">
        <f>SUM(G190,H190)</f>
        <v>215.9</v>
      </c>
      <c r="J190" s="16">
        <f>ROUND((E190*G190),2)</f>
        <v>205.8</v>
      </c>
      <c r="K190" s="16">
        <f>ROUND((E190*H190),2)</f>
        <v>226</v>
      </c>
      <c r="L190" s="94">
        <f>$E$7</f>
        <v>0.27800000000000002</v>
      </c>
      <c r="M190" s="16">
        <f>ROUND((J190*$L190),2)</f>
        <v>57.21</v>
      </c>
      <c r="N190" s="16">
        <f>ROUND((K190*$L190),2)</f>
        <v>62.83</v>
      </c>
      <c r="O190" s="16">
        <f>SUM(M190,J190)</f>
        <v>263.01</v>
      </c>
      <c r="P190" s="16">
        <f>SUM(N190,K190)</f>
        <v>288.83</v>
      </c>
      <c r="Q190" s="16">
        <f>SUM(O190:P190)</f>
        <v>551.83999999999992</v>
      </c>
      <c r="R190" s="260">
        <f>Q190/$U$6</f>
        <v>2.1248872607225193E-3</v>
      </c>
      <c r="S190" s="260">
        <f>S189+R190</f>
        <v>9.8939100440006145E-3</v>
      </c>
      <c r="T190" s="189" t="s">
        <v>443</v>
      </c>
      <c r="U190" s="179"/>
      <c r="Y190" s="174">
        <v>1</v>
      </c>
      <c r="Z190" s="175">
        <f t="shared" ref="Z190" si="406">TRUNC($Y190*O190,2)</f>
        <v>263.01</v>
      </c>
      <c r="AA190" s="175">
        <f t="shared" ref="AA190" si="407">TRUNC($Y190*P190,2)</f>
        <v>288.83</v>
      </c>
      <c r="AB190" s="175">
        <f t="shared" ref="AB190" si="408">Z190+AA190</f>
        <v>551.83999999999992</v>
      </c>
      <c r="AC190" s="192"/>
      <c r="AD190" s="192"/>
      <c r="AE190" s="192"/>
      <c r="AF190" s="192"/>
      <c r="AG190" s="192"/>
      <c r="AH190" s="192"/>
      <c r="AI190" s="192"/>
      <c r="AJ190" s="192"/>
      <c r="AL190" s="94">
        <f t="shared" si="395"/>
        <v>1</v>
      </c>
      <c r="AM190" s="97">
        <f t="shared" si="396"/>
        <v>263.01</v>
      </c>
      <c r="AN190" s="97">
        <f t="shared" si="397"/>
        <v>288.83</v>
      </c>
      <c r="AO190" s="97">
        <f t="shared" si="398"/>
        <v>551.83999999999992</v>
      </c>
      <c r="AQ190" s="231">
        <f t="shared" si="399"/>
        <v>0</v>
      </c>
      <c r="AR190" s="231">
        <f t="shared" si="400"/>
        <v>0</v>
      </c>
      <c r="AS190" s="231">
        <f t="shared" si="401"/>
        <v>0</v>
      </c>
    </row>
    <row r="191" spans="1:45" x14ac:dyDescent="0.25">
      <c r="A191" s="332">
        <v>180</v>
      </c>
      <c r="B191" s="195"/>
      <c r="C191" s="245"/>
      <c r="D191" s="245" t="s">
        <v>122</v>
      </c>
      <c r="E191" s="245"/>
      <c r="F191" s="245"/>
      <c r="G191" s="245"/>
      <c r="H191" s="245"/>
      <c r="I191" s="245"/>
      <c r="J191" s="245"/>
      <c r="K191" s="245"/>
      <c r="L191" s="245"/>
      <c r="M191" s="245"/>
      <c r="N191" s="245"/>
      <c r="O191" s="102">
        <f>SUM(O187:O190)</f>
        <v>1641.7</v>
      </c>
      <c r="P191" s="102">
        <f>SUM(P187:P190)</f>
        <v>927.78</v>
      </c>
      <c r="Q191" s="102">
        <f>SUM(Q187:Q190)</f>
        <v>2569.4799999999996</v>
      </c>
      <c r="R191" s="182"/>
      <c r="S191" s="182"/>
      <c r="T191" s="182"/>
      <c r="U191" s="4"/>
      <c r="V191" s="188">
        <f>Q191</f>
        <v>2569.4799999999996</v>
      </c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Q191" s="231"/>
      <c r="AR191" s="231"/>
      <c r="AS191" s="231"/>
    </row>
    <row r="192" spans="1:45" x14ac:dyDescent="0.25">
      <c r="A192" s="332">
        <v>181</v>
      </c>
      <c r="B192" s="250"/>
      <c r="C192" s="251"/>
      <c r="D192" s="250"/>
      <c r="E192" s="201"/>
      <c r="F192" s="250"/>
      <c r="G192" s="252"/>
      <c r="H192" s="252"/>
      <c r="I192" s="252"/>
      <c r="J192" s="252"/>
      <c r="K192" s="252"/>
      <c r="L192" s="252"/>
      <c r="M192" s="252"/>
      <c r="N192" s="252"/>
      <c r="O192" s="252"/>
      <c r="P192" s="252"/>
      <c r="Q192" s="252"/>
      <c r="R192" s="182"/>
      <c r="S192" s="182"/>
      <c r="T192" s="182"/>
      <c r="U192" s="4"/>
      <c r="V192" s="332"/>
      <c r="Y192" s="182"/>
      <c r="Z192" s="182"/>
      <c r="AA192" s="182"/>
      <c r="AB192" s="182"/>
      <c r="AC192" s="182"/>
      <c r="AD192" s="182"/>
      <c r="AE192" s="182"/>
      <c r="AF192" s="182"/>
      <c r="AG192" s="182"/>
      <c r="AH192" s="182"/>
      <c r="AI192" s="182"/>
      <c r="AJ192" s="182"/>
      <c r="AQ192" s="231"/>
      <c r="AR192" s="231"/>
      <c r="AS192" s="231"/>
    </row>
    <row r="193" spans="1:45" x14ac:dyDescent="0.25">
      <c r="A193" s="332">
        <v>182</v>
      </c>
      <c r="B193" s="272" t="s">
        <v>32</v>
      </c>
      <c r="C193" s="103" t="s">
        <v>61</v>
      </c>
      <c r="D193" s="272" t="s">
        <v>367</v>
      </c>
      <c r="E193" s="245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182"/>
      <c r="S193" s="182"/>
      <c r="T193" s="182"/>
      <c r="U193" s="4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Q193" s="231"/>
      <c r="AR193" s="231"/>
      <c r="AS193" s="231"/>
    </row>
    <row r="194" spans="1:45" ht="25.5" x14ac:dyDescent="0.25">
      <c r="A194" s="332">
        <v>183</v>
      </c>
      <c r="B194" s="4" t="s">
        <v>368</v>
      </c>
      <c r="C194" s="4" t="s">
        <v>740</v>
      </c>
      <c r="D194" s="4" t="s">
        <v>741</v>
      </c>
      <c r="E194" s="17">
        <f>14.4*0.25*0.25</f>
        <v>0.9</v>
      </c>
      <c r="F194" s="4" t="s">
        <v>507</v>
      </c>
      <c r="G194" s="16">
        <v>16.059999999999999</v>
      </c>
      <c r="H194" s="16">
        <v>235.32</v>
      </c>
      <c r="I194" s="16">
        <f>SUM(G194,H194)</f>
        <v>251.38</v>
      </c>
      <c r="J194" s="16">
        <f>ROUND((E194*G194),2)</f>
        <v>14.45</v>
      </c>
      <c r="K194" s="16">
        <f>ROUND((E194*H194),2)</f>
        <v>211.79</v>
      </c>
      <c r="L194" s="94">
        <f>$E$7</f>
        <v>0.27800000000000002</v>
      </c>
      <c r="M194" s="16">
        <f>ROUND((J194*$L194),2)</f>
        <v>4.0199999999999996</v>
      </c>
      <c r="N194" s="16">
        <f>ROUND((K194*$L194),2)</f>
        <v>58.88</v>
      </c>
      <c r="O194" s="16">
        <f>SUM(M194,J194)</f>
        <v>18.47</v>
      </c>
      <c r="P194" s="16">
        <f>SUM(N194,K194)</f>
        <v>270.67</v>
      </c>
      <c r="Q194" s="16">
        <f>SUM(O194:P194)</f>
        <v>289.14</v>
      </c>
      <c r="R194" s="260">
        <f>Q194/$U$6</f>
        <v>1.1133478953416014E-3</v>
      </c>
      <c r="S194" s="260">
        <f>S193+R194</f>
        <v>1.1133478953416014E-3</v>
      </c>
      <c r="T194" s="189" t="s">
        <v>443</v>
      </c>
      <c r="U194" s="187"/>
      <c r="Y194" s="192"/>
      <c r="Z194" s="192"/>
      <c r="AA194" s="192"/>
      <c r="AB194" s="192"/>
      <c r="AC194" s="174">
        <v>1</v>
      </c>
      <c r="AD194" s="175">
        <f t="shared" ref="AD194" si="409">TRUNC($AC194*O194,2)</f>
        <v>18.47</v>
      </c>
      <c r="AE194" s="175">
        <f t="shared" ref="AE194" si="410">TRUNC($AC194*P194,2)</f>
        <v>270.67</v>
      </c>
      <c r="AF194" s="175">
        <f t="shared" ref="AF194" si="411">AD194+AE194</f>
        <v>289.14</v>
      </c>
      <c r="AG194" s="192"/>
      <c r="AH194" s="192"/>
      <c r="AI194" s="192"/>
      <c r="AJ194" s="192"/>
      <c r="AL194" s="94">
        <f t="shared" ref="AL194:AL196" si="412">Y194+AC194+AG194</f>
        <v>1</v>
      </c>
      <c r="AM194" s="97">
        <f t="shared" ref="AM194:AM196" si="413">Z194+AD194+AH194</f>
        <v>18.47</v>
      </c>
      <c r="AN194" s="97">
        <f t="shared" ref="AN194:AN196" si="414">AA194+AE194+AI194</f>
        <v>270.67</v>
      </c>
      <c r="AO194" s="97">
        <f t="shared" ref="AO194:AO196" si="415">AB194+AF194+AJ194</f>
        <v>289.14</v>
      </c>
      <c r="AQ194" s="231">
        <f t="shared" si="399"/>
        <v>0</v>
      </c>
      <c r="AR194" s="231">
        <f t="shared" si="400"/>
        <v>0</v>
      </c>
      <c r="AS194" s="231">
        <f t="shared" si="401"/>
        <v>0</v>
      </c>
    </row>
    <row r="195" spans="1:45" x14ac:dyDescent="0.25">
      <c r="A195" s="332">
        <v>184</v>
      </c>
      <c r="B195" s="4" t="s">
        <v>500</v>
      </c>
      <c r="C195" s="4" t="s">
        <v>525</v>
      </c>
      <c r="D195" s="4" t="s">
        <v>623</v>
      </c>
      <c r="E195" s="17">
        <v>1</v>
      </c>
      <c r="F195" s="4" t="s">
        <v>66</v>
      </c>
      <c r="G195" s="16">
        <v>0</v>
      </c>
      <c r="H195" s="16">
        <v>3480</v>
      </c>
      <c r="I195" s="16">
        <f>SUM(G195,H195)</f>
        <v>3480</v>
      </c>
      <c r="J195" s="16">
        <f>ROUND((E195*G195),2)</f>
        <v>0</v>
      </c>
      <c r="K195" s="16">
        <f>ROUND((E195*H195),2)</f>
        <v>3480</v>
      </c>
      <c r="L195" s="94">
        <f>$E$8</f>
        <v>0.1767</v>
      </c>
      <c r="M195" s="16">
        <f>ROUND((J195*$L195),2)</f>
        <v>0</v>
      </c>
      <c r="N195" s="16">
        <f>ROUND((K195*$L195),2)</f>
        <v>614.91999999999996</v>
      </c>
      <c r="O195" s="16">
        <f>SUM(M195,J195)</f>
        <v>0</v>
      </c>
      <c r="P195" s="16">
        <f>SUM(N195,K195)</f>
        <v>4094.92</v>
      </c>
      <c r="Q195" s="16">
        <f>SUM(O195:P195)</f>
        <v>4094.92</v>
      </c>
      <c r="R195" s="260">
        <f>Q195/$U$6</f>
        <v>1.5767692341399429E-2</v>
      </c>
      <c r="S195" s="260">
        <f>S194+R195</f>
        <v>1.6881040236741029E-2</v>
      </c>
      <c r="T195" s="261" t="s">
        <v>406</v>
      </c>
      <c r="U195" s="180"/>
      <c r="V195" s="332"/>
      <c r="Y195" s="192"/>
      <c r="Z195" s="192"/>
      <c r="AA195" s="192"/>
      <c r="AB195" s="192"/>
      <c r="AC195" s="192"/>
      <c r="AD195" s="192"/>
      <c r="AE195" s="192"/>
      <c r="AF195" s="192"/>
      <c r="AG195" s="174">
        <v>1</v>
      </c>
      <c r="AH195" s="175">
        <f t="shared" ref="AH195:AH196" si="416">TRUNC($AG195*O195,2)</f>
        <v>0</v>
      </c>
      <c r="AI195" s="175">
        <f t="shared" ref="AI195:AI196" si="417">TRUNC($AG195*P195,2)</f>
        <v>4094.92</v>
      </c>
      <c r="AJ195" s="175">
        <f t="shared" ref="AJ195:AJ196" si="418">AH195+AI195</f>
        <v>4094.92</v>
      </c>
      <c r="AL195" s="94">
        <f t="shared" ref="AL195" si="419">Y195+AC195+AG195</f>
        <v>1</v>
      </c>
      <c r="AM195" s="97">
        <f t="shared" ref="AM195" si="420">Z195+AD195+AH195</f>
        <v>0</v>
      </c>
      <c r="AN195" s="97">
        <f t="shared" ref="AN195" si="421">AA195+AE195+AI195</f>
        <v>4094.92</v>
      </c>
      <c r="AO195" s="97">
        <f t="shared" ref="AO195" si="422">AB195+AF195+AJ195</f>
        <v>4094.92</v>
      </c>
      <c r="AQ195" s="231">
        <f t="shared" ref="AQ195" si="423">O195-AM195</f>
        <v>0</v>
      </c>
      <c r="AR195" s="231">
        <f t="shared" ref="AR195" si="424">P195-AN195</f>
        <v>0</v>
      </c>
      <c r="AS195" s="231">
        <f t="shared" ref="AS195" si="425">Q195-AO195</f>
        <v>0</v>
      </c>
    </row>
    <row r="196" spans="1:45" ht="25.5" x14ac:dyDescent="0.25">
      <c r="A196" s="332">
        <v>185</v>
      </c>
      <c r="B196" s="4" t="s">
        <v>742</v>
      </c>
      <c r="C196" s="4" t="s">
        <v>944</v>
      </c>
      <c r="D196" s="4" t="s">
        <v>945</v>
      </c>
      <c r="E196" s="17">
        <v>1</v>
      </c>
      <c r="F196" s="4" t="s">
        <v>66</v>
      </c>
      <c r="G196" s="16">
        <v>47.980000000000004</v>
      </c>
      <c r="H196" s="16">
        <v>438.81</v>
      </c>
      <c r="I196" s="16">
        <f>SUM(G196,H196)</f>
        <v>486.79</v>
      </c>
      <c r="J196" s="16">
        <f>ROUND((E196*G196),2)</f>
        <v>47.98</v>
      </c>
      <c r="K196" s="16">
        <f>ROUND((E196*H196),2)</f>
        <v>438.81</v>
      </c>
      <c r="L196" s="94">
        <f>$E$7</f>
        <v>0.27800000000000002</v>
      </c>
      <c r="M196" s="16">
        <f>ROUND((J196*$L196),2)</f>
        <v>13.34</v>
      </c>
      <c r="N196" s="16">
        <f>ROUND((K196*$L196),2)</f>
        <v>121.99</v>
      </c>
      <c r="O196" s="16">
        <f>SUM(M196,J196)</f>
        <v>61.319999999999993</v>
      </c>
      <c r="P196" s="16">
        <f>SUM(N196,K196)</f>
        <v>560.79999999999995</v>
      </c>
      <c r="Q196" s="16">
        <f>SUM(O196:P196)</f>
        <v>622.11999999999989</v>
      </c>
      <c r="R196" s="260">
        <f>Q196/$U$6</f>
        <v>2.3955038827208858E-3</v>
      </c>
      <c r="S196" s="260">
        <f>S195+R196</f>
        <v>1.9276544119461916E-2</v>
      </c>
      <c r="T196" s="189" t="s">
        <v>443</v>
      </c>
      <c r="U196" s="187"/>
      <c r="Y196" s="192"/>
      <c r="Z196" s="192"/>
      <c r="AA196" s="192"/>
      <c r="AB196" s="192"/>
      <c r="AC196" s="192"/>
      <c r="AD196" s="192"/>
      <c r="AE196" s="192"/>
      <c r="AF196" s="192"/>
      <c r="AG196" s="174">
        <v>1</v>
      </c>
      <c r="AH196" s="175">
        <f t="shared" si="416"/>
        <v>61.32</v>
      </c>
      <c r="AI196" s="175">
        <f t="shared" si="417"/>
        <v>560.79999999999995</v>
      </c>
      <c r="AJ196" s="175">
        <f t="shared" si="418"/>
        <v>622.12</v>
      </c>
      <c r="AL196" s="94">
        <f t="shared" si="412"/>
        <v>1</v>
      </c>
      <c r="AM196" s="97">
        <f t="shared" si="413"/>
        <v>61.32</v>
      </c>
      <c r="AN196" s="97">
        <f t="shared" si="414"/>
        <v>560.79999999999995</v>
      </c>
      <c r="AO196" s="97">
        <f t="shared" si="415"/>
        <v>622.12</v>
      </c>
      <c r="AQ196" s="231">
        <f t="shared" si="399"/>
        <v>0</v>
      </c>
      <c r="AR196" s="231">
        <f t="shared" si="400"/>
        <v>0</v>
      </c>
      <c r="AS196" s="231">
        <f t="shared" si="401"/>
        <v>0</v>
      </c>
    </row>
    <row r="197" spans="1:45" x14ac:dyDescent="0.25">
      <c r="A197" s="332">
        <v>186</v>
      </c>
      <c r="B197" s="195"/>
      <c r="C197" s="247"/>
      <c r="D197" s="246" t="s">
        <v>33</v>
      </c>
      <c r="E197" s="247"/>
      <c r="F197" s="247"/>
      <c r="G197" s="247"/>
      <c r="H197" s="247"/>
      <c r="I197" s="247"/>
      <c r="J197" s="247"/>
      <c r="K197" s="247"/>
      <c r="L197" s="247"/>
      <c r="M197" s="247"/>
      <c r="N197" s="248"/>
      <c r="O197" s="102">
        <f>SUM(O194:O196)</f>
        <v>79.789999999999992</v>
      </c>
      <c r="P197" s="102">
        <f>SUM(P194:P196)</f>
        <v>4926.3900000000003</v>
      </c>
      <c r="Q197" s="102">
        <f>SUM(Q194:Q196)</f>
        <v>5006.18</v>
      </c>
      <c r="R197" s="182"/>
      <c r="S197" s="182"/>
      <c r="T197" s="182"/>
      <c r="U197" s="4"/>
      <c r="V197" s="188">
        <f>Q197</f>
        <v>5006.18</v>
      </c>
      <c r="Y197" s="182"/>
      <c r="Z197" s="182"/>
      <c r="AA197" s="182"/>
      <c r="AB197" s="182"/>
      <c r="AC197" s="182"/>
      <c r="AD197" s="182"/>
      <c r="AE197" s="182"/>
      <c r="AF197" s="182"/>
      <c r="AG197" s="182"/>
      <c r="AH197" s="182"/>
      <c r="AI197" s="182"/>
      <c r="AJ197" s="182"/>
    </row>
    <row r="198" spans="1:45" x14ac:dyDescent="0.25">
      <c r="A198" s="332">
        <v>187</v>
      </c>
      <c r="B198" s="250"/>
      <c r="C198" s="251"/>
      <c r="D198" s="250"/>
      <c r="E198" s="201"/>
      <c r="F198" s="250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182"/>
      <c r="S198" s="182"/>
      <c r="T198" s="182"/>
      <c r="U198" s="4"/>
      <c r="V198" s="332"/>
      <c r="Y198" s="182"/>
      <c r="Z198" s="182"/>
      <c r="AA198" s="182"/>
      <c r="AB198" s="182"/>
      <c r="AC198" s="182"/>
      <c r="AD198" s="182"/>
      <c r="AE198" s="182"/>
      <c r="AF198" s="182"/>
      <c r="AG198" s="182"/>
      <c r="AH198" s="182"/>
      <c r="AI198" s="182"/>
      <c r="AJ198" s="182"/>
    </row>
    <row r="199" spans="1:45" x14ac:dyDescent="0.25">
      <c r="A199" s="332">
        <v>188</v>
      </c>
      <c r="B199" s="272" t="s">
        <v>34</v>
      </c>
      <c r="C199" s="103" t="s">
        <v>61</v>
      </c>
      <c r="D199" s="272" t="s">
        <v>511</v>
      </c>
      <c r="E199" s="245"/>
      <c r="F199" s="245"/>
      <c r="G199" s="245"/>
      <c r="H199" s="245"/>
      <c r="I199" s="245"/>
      <c r="J199" s="245"/>
      <c r="K199" s="245"/>
      <c r="L199" s="245"/>
      <c r="M199" s="245"/>
      <c r="N199" s="245"/>
      <c r="O199" s="245"/>
      <c r="P199" s="245"/>
      <c r="Q199" s="245"/>
      <c r="R199" s="182"/>
      <c r="S199" s="182"/>
      <c r="T199" s="182"/>
      <c r="U199" s="4"/>
      <c r="Y199" s="182"/>
      <c r="Z199" s="182"/>
      <c r="AA199" s="182"/>
      <c r="AB199" s="182"/>
      <c r="AC199" s="182"/>
      <c r="AD199" s="182"/>
      <c r="AE199" s="182"/>
      <c r="AF199" s="182"/>
      <c r="AG199" s="182"/>
      <c r="AH199" s="182"/>
      <c r="AI199" s="182"/>
      <c r="AJ199" s="182"/>
    </row>
    <row r="200" spans="1:45" ht="25.5" x14ac:dyDescent="0.25">
      <c r="A200" s="332">
        <v>189</v>
      </c>
      <c r="B200" s="279" t="s">
        <v>512</v>
      </c>
      <c r="C200" s="23" t="s">
        <v>753</v>
      </c>
      <c r="D200" s="3" t="s">
        <v>557</v>
      </c>
      <c r="E200" s="17">
        <v>6</v>
      </c>
      <c r="F200" s="4" t="s">
        <v>66</v>
      </c>
      <c r="G200" s="16">
        <v>47.980000000000004</v>
      </c>
      <c r="H200" s="16">
        <v>21.299999999999997</v>
      </c>
      <c r="I200" s="16">
        <f>SUM(G200,H200)</f>
        <v>69.28</v>
      </c>
      <c r="J200" s="16">
        <f>ROUND((E200*G200),2)</f>
        <v>287.88</v>
      </c>
      <c r="K200" s="16">
        <f>ROUND((E200*H200),2)</f>
        <v>127.8</v>
      </c>
      <c r="L200" s="94">
        <f>$E$7</f>
        <v>0.27800000000000002</v>
      </c>
      <c r="M200" s="16">
        <f>ROUND((J200*$L200),2)</f>
        <v>80.03</v>
      </c>
      <c r="N200" s="16">
        <f>ROUND((K200*$L200),2)</f>
        <v>35.53</v>
      </c>
      <c r="O200" s="16">
        <f>SUM(M200,J200)</f>
        <v>367.90999999999997</v>
      </c>
      <c r="P200" s="16">
        <f>SUM(N200,K200)</f>
        <v>163.32999999999998</v>
      </c>
      <c r="Q200" s="16">
        <f>SUM(O200:P200)</f>
        <v>531.24</v>
      </c>
      <c r="R200" s="260">
        <f>Q200/$U$6</f>
        <v>2.045565940102623E-3</v>
      </c>
      <c r="S200" s="260">
        <f>S199+R200</f>
        <v>2.045565940102623E-3</v>
      </c>
      <c r="T200" s="189" t="s">
        <v>443</v>
      </c>
      <c r="U200" s="187"/>
      <c r="Y200" s="174">
        <v>1</v>
      </c>
      <c r="Z200" s="175">
        <f t="shared" ref="Z200" si="426">TRUNC($Y200*O200,2)</f>
        <v>367.91</v>
      </c>
      <c r="AA200" s="175">
        <f t="shared" ref="AA200" si="427">TRUNC($Y200*P200,2)</f>
        <v>163.33000000000001</v>
      </c>
      <c r="AB200" s="175">
        <f t="shared" ref="AB200" si="428">Z200+AA200</f>
        <v>531.24</v>
      </c>
      <c r="AC200" s="192"/>
      <c r="AD200" s="192"/>
      <c r="AE200" s="192"/>
      <c r="AF200" s="192"/>
      <c r="AG200" s="192"/>
      <c r="AH200" s="192"/>
      <c r="AI200" s="192"/>
      <c r="AJ200" s="192"/>
      <c r="AL200" s="94">
        <f t="shared" ref="AL200:AL202" si="429">Y200+AC200+AG200</f>
        <v>1</v>
      </c>
      <c r="AM200" s="97">
        <f t="shared" ref="AM200:AM202" si="430">Z200+AD200+AH200</f>
        <v>367.91</v>
      </c>
      <c r="AN200" s="97">
        <f t="shared" ref="AN200:AN202" si="431">AA200+AE200+AI200</f>
        <v>163.33000000000001</v>
      </c>
      <c r="AO200" s="97">
        <f t="shared" ref="AO200:AO202" si="432">AB200+AF200+AJ200</f>
        <v>531.24</v>
      </c>
      <c r="AQ200" s="231">
        <f t="shared" ref="AQ200:AQ202" si="433">O200-AM200</f>
        <v>0</v>
      </c>
      <c r="AR200" s="231">
        <f t="shared" ref="AR200:AR202" si="434">P200-AN200</f>
        <v>0</v>
      </c>
      <c r="AS200" s="231">
        <f t="shared" ref="AS200:AS202" si="435">Q200-AO200</f>
        <v>0</v>
      </c>
    </row>
    <row r="201" spans="1:45" ht="25.5" x14ac:dyDescent="0.25">
      <c r="A201" s="332">
        <v>190</v>
      </c>
      <c r="B201" s="279" t="s">
        <v>513</v>
      </c>
      <c r="C201" s="23" t="s">
        <v>949</v>
      </c>
      <c r="D201" s="3" t="s">
        <v>870</v>
      </c>
      <c r="E201" s="17">
        <v>3</v>
      </c>
      <c r="F201" s="4" t="s">
        <v>66</v>
      </c>
      <c r="G201" s="16">
        <v>12.600000000000001</v>
      </c>
      <c r="H201" s="16">
        <v>5.32</v>
      </c>
      <c r="I201" s="16">
        <f>SUM(G201,H201)</f>
        <v>17.920000000000002</v>
      </c>
      <c r="J201" s="16">
        <f>ROUND((E201*G201),2)</f>
        <v>37.799999999999997</v>
      </c>
      <c r="K201" s="16">
        <f>ROUND((E201*H201),2)</f>
        <v>15.96</v>
      </c>
      <c r="L201" s="94">
        <f>$E$7</f>
        <v>0.27800000000000002</v>
      </c>
      <c r="M201" s="16">
        <f>ROUND((J201*$L201),2)</f>
        <v>10.51</v>
      </c>
      <c r="N201" s="16">
        <f>ROUND((K201*$L201),2)</f>
        <v>4.4400000000000004</v>
      </c>
      <c r="O201" s="16">
        <f>SUM(M201,J201)</f>
        <v>48.309999999999995</v>
      </c>
      <c r="P201" s="16">
        <f>SUM(N201,K201)</f>
        <v>20.400000000000002</v>
      </c>
      <c r="Q201" s="16">
        <f>SUM(O201:P201)</f>
        <v>68.709999999999994</v>
      </c>
      <c r="R201" s="260">
        <f>Q201/$U$6</f>
        <v>2.6457125921325802E-4</v>
      </c>
      <c r="S201" s="260">
        <f>S200+R201</f>
        <v>2.3101371993158809E-3</v>
      </c>
      <c r="T201" s="189" t="s">
        <v>443</v>
      </c>
      <c r="U201" s="173">
        <f>Q201</f>
        <v>68.709999999999994</v>
      </c>
      <c r="V201" s="332"/>
      <c r="Y201" s="192"/>
      <c r="Z201" s="192"/>
      <c r="AA201" s="192"/>
      <c r="AB201" s="192"/>
      <c r="AC201" s="174">
        <v>1</v>
      </c>
      <c r="AD201" s="175">
        <f t="shared" ref="AD201:AD202" si="436">TRUNC($AC201*O201,2)</f>
        <v>48.31</v>
      </c>
      <c r="AE201" s="175">
        <f t="shared" ref="AE201:AE202" si="437">TRUNC($AC201*P201,2)</f>
        <v>20.399999999999999</v>
      </c>
      <c r="AF201" s="175">
        <f t="shared" ref="AF201:AF202" si="438">AD201+AE201</f>
        <v>68.710000000000008</v>
      </c>
      <c r="AG201" s="192"/>
      <c r="AH201" s="192"/>
      <c r="AI201" s="192"/>
      <c r="AJ201" s="192"/>
      <c r="AL201" s="94">
        <f t="shared" si="429"/>
        <v>1</v>
      </c>
      <c r="AM201" s="97">
        <f t="shared" si="430"/>
        <v>48.31</v>
      </c>
      <c r="AN201" s="97">
        <f t="shared" si="431"/>
        <v>20.399999999999999</v>
      </c>
      <c r="AO201" s="97">
        <f t="shared" si="432"/>
        <v>68.710000000000008</v>
      </c>
      <c r="AQ201" s="231">
        <f t="shared" si="433"/>
        <v>0</v>
      </c>
      <c r="AR201" s="231">
        <f t="shared" si="434"/>
        <v>0</v>
      </c>
      <c r="AS201" s="231">
        <f t="shared" si="435"/>
        <v>0</v>
      </c>
    </row>
    <row r="202" spans="1:45" ht="102" x14ac:dyDescent="0.25">
      <c r="A202" s="332">
        <v>191</v>
      </c>
      <c r="B202" s="279" t="s">
        <v>514</v>
      </c>
      <c r="C202" s="278" t="s">
        <v>811</v>
      </c>
      <c r="D202" s="279" t="s">
        <v>1024</v>
      </c>
      <c r="E202" s="17">
        <v>1</v>
      </c>
      <c r="F202" s="4" t="s">
        <v>66</v>
      </c>
      <c r="G202" s="16">
        <v>462.18000000000006</v>
      </c>
      <c r="H202" s="16">
        <v>15963.419999999998</v>
      </c>
      <c r="I202" s="16">
        <f>SUM(G202,H202)</f>
        <v>16425.599999999999</v>
      </c>
      <c r="J202" s="16">
        <f>ROUND((E202*G202),2)</f>
        <v>462.18</v>
      </c>
      <c r="K202" s="16">
        <f>ROUND((E202*H202),2)</f>
        <v>15963.42</v>
      </c>
      <c r="L202" s="94">
        <f>$E$8</f>
        <v>0.1767</v>
      </c>
      <c r="M202" s="16">
        <f>ROUND((J202*$L202),2)</f>
        <v>81.67</v>
      </c>
      <c r="N202" s="16">
        <f>ROUND((K202*$L202),2)</f>
        <v>2820.74</v>
      </c>
      <c r="O202" s="16">
        <f>SUM(M202,J202)</f>
        <v>543.85</v>
      </c>
      <c r="P202" s="16">
        <f>SUM(N202,K202)</f>
        <v>18784.16</v>
      </c>
      <c r="Q202" s="16">
        <f>SUM(O202:P202)</f>
        <v>19328.009999999998</v>
      </c>
      <c r="R202" s="260">
        <f>Q202/$U$6</f>
        <v>7.4423460104590944E-2</v>
      </c>
      <c r="S202" s="260">
        <f>S201+R202</f>
        <v>7.6733597303906831E-2</v>
      </c>
      <c r="T202" s="261" t="s">
        <v>406</v>
      </c>
      <c r="U202" s="173">
        <f>Q202</f>
        <v>19328.009999999998</v>
      </c>
      <c r="Y202" s="192"/>
      <c r="Z202" s="192"/>
      <c r="AA202" s="192"/>
      <c r="AB202" s="192"/>
      <c r="AC202" s="174">
        <v>1</v>
      </c>
      <c r="AD202" s="175">
        <f t="shared" si="436"/>
        <v>543.85</v>
      </c>
      <c r="AE202" s="175">
        <f t="shared" si="437"/>
        <v>18784.16</v>
      </c>
      <c r="AF202" s="175">
        <f t="shared" si="438"/>
        <v>19328.009999999998</v>
      </c>
      <c r="AG202" s="192"/>
      <c r="AH202" s="192"/>
      <c r="AI202" s="192"/>
      <c r="AJ202" s="192"/>
      <c r="AL202" s="94">
        <f t="shared" si="429"/>
        <v>1</v>
      </c>
      <c r="AM202" s="97">
        <f t="shared" si="430"/>
        <v>543.85</v>
      </c>
      <c r="AN202" s="97">
        <f t="shared" si="431"/>
        <v>18784.16</v>
      </c>
      <c r="AO202" s="97">
        <f t="shared" si="432"/>
        <v>19328.009999999998</v>
      </c>
      <c r="AQ202" s="231">
        <f t="shared" si="433"/>
        <v>0</v>
      </c>
      <c r="AR202" s="231">
        <f t="shared" si="434"/>
        <v>0</v>
      </c>
      <c r="AS202" s="231">
        <f t="shared" si="435"/>
        <v>0</v>
      </c>
    </row>
    <row r="203" spans="1:45" x14ac:dyDescent="0.25">
      <c r="A203" s="332">
        <v>192</v>
      </c>
      <c r="B203" s="332"/>
      <c r="C203" s="245"/>
      <c r="D203" s="245" t="s">
        <v>36</v>
      </c>
      <c r="E203" s="245"/>
      <c r="F203" s="245"/>
      <c r="G203" s="245"/>
      <c r="H203" s="245"/>
      <c r="I203" s="245"/>
      <c r="J203" s="245"/>
      <c r="K203" s="245"/>
      <c r="L203" s="245"/>
      <c r="M203" s="245"/>
      <c r="N203" s="245"/>
      <c r="O203" s="102">
        <f>SUM(O200:O202)</f>
        <v>960.06999999999994</v>
      </c>
      <c r="P203" s="102">
        <f>SUM(P200:P202)</f>
        <v>18967.89</v>
      </c>
      <c r="Q203" s="102">
        <f>SUM(Q200:Q202)</f>
        <v>19927.96</v>
      </c>
      <c r="R203" s="182"/>
      <c r="S203" s="182"/>
      <c r="T203" s="182"/>
      <c r="U203" s="4"/>
      <c r="V203" s="188">
        <f>Q203</f>
        <v>19927.96</v>
      </c>
      <c r="Y203" s="182"/>
      <c r="Z203" s="182"/>
      <c r="AA203" s="182"/>
      <c r="AB203" s="182"/>
      <c r="AC203" s="182"/>
      <c r="AD203" s="182"/>
      <c r="AE203" s="182"/>
      <c r="AF203" s="182"/>
      <c r="AG203" s="182"/>
      <c r="AH203" s="182"/>
      <c r="AI203" s="182"/>
      <c r="AJ203" s="182"/>
    </row>
    <row r="204" spans="1:45" ht="13.5" thickBot="1" x14ac:dyDescent="0.3">
      <c r="A204" s="332">
        <v>193</v>
      </c>
      <c r="B204" s="190"/>
      <c r="C204" s="191"/>
      <c r="D204" s="250"/>
      <c r="E204" s="201"/>
      <c r="F204" s="250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R204" s="327"/>
      <c r="S204" s="182"/>
      <c r="T204" s="327"/>
      <c r="U204" s="19"/>
      <c r="V204" s="332"/>
    </row>
    <row r="205" spans="1:45" ht="13.5" thickBot="1" x14ac:dyDescent="0.3">
      <c r="A205" s="332">
        <v>194</v>
      </c>
      <c r="B205" s="190"/>
      <c r="C205" s="191"/>
      <c r="D205" s="289" t="s">
        <v>44</v>
      </c>
      <c r="E205" s="290"/>
      <c r="F205" s="290"/>
      <c r="G205" s="290"/>
      <c r="H205" s="290"/>
      <c r="I205" s="290"/>
      <c r="J205" s="290"/>
      <c r="K205" s="290"/>
      <c r="L205" s="290"/>
      <c r="M205" s="290"/>
      <c r="N205" s="291"/>
      <c r="O205" s="101">
        <f>SUM(O$14:O$203)/2</f>
        <v>72925.510000000009</v>
      </c>
      <c r="P205" s="252"/>
      <c r="Q205" s="188"/>
      <c r="R205" s="227"/>
      <c r="S205" s="182"/>
      <c r="U205" s="109">
        <f>SUM(U12:U203)</f>
        <v>103095.69000000002</v>
      </c>
      <c r="X205" s="234" t="s">
        <v>59</v>
      </c>
      <c r="Y205" s="235"/>
      <c r="Z205" s="236">
        <f>SUM(Z14:Z202)</f>
        <v>21085.460000000003</v>
      </c>
      <c r="AA205" s="236">
        <f>SUM(AA14:AA202)</f>
        <v>19926.160000000003</v>
      </c>
      <c r="AB205" s="237">
        <f>SUM(AB14:AB202)</f>
        <v>41011.619999999995</v>
      </c>
      <c r="AC205" s="235"/>
      <c r="AD205" s="236">
        <f>SUM(AD14:AD202)</f>
        <v>30429.380000000008</v>
      </c>
      <c r="AE205" s="236">
        <f>SUM(AE14:AE202)</f>
        <v>92955.099999999991</v>
      </c>
      <c r="AF205" s="237">
        <f>SUM(AF14:AF202)</f>
        <v>123384.48</v>
      </c>
      <c r="AG205" s="235"/>
      <c r="AH205" s="236">
        <f>SUM(AH14:AH202)</f>
        <v>21410.670000000006</v>
      </c>
      <c r="AI205" s="236">
        <f>SUM(AI14:AI202)</f>
        <v>73896.419999999984</v>
      </c>
      <c r="AJ205" s="237">
        <f>SUM(AJ14:AJ202)</f>
        <v>95307.089999999967</v>
      </c>
      <c r="AM205" s="232">
        <f>SUM(AM14:AM202)</f>
        <v>72925.510000000009</v>
      </c>
      <c r="AN205" s="232">
        <f>SUM(AN14:AN202)</f>
        <v>186777.68</v>
      </c>
      <c r="AO205" s="232">
        <f>SUM(AO14:AO202)</f>
        <v>259703.19000000009</v>
      </c>
      <c r="AQ205" s="231">
        <f t="shared" ref="AQ205" si="439">O205-AM205</f>
        <v>0</v>
      </c>
      <c r="AR205" s="231">
        <f>P206-AN205</f>
        <v>0</v>
      </c>
      <c r="AS205" s="231">
        <f>Q207-AO205</f>
        <v>0</v>
      </c>
    </row>
    <row r="206" spans="1:45" ht="13.5" thickBot="1" x14ac:dyDescent="0.3">
      <c r="A206" s="332">
        <v>195</v>
      </c>
      <c r="B206" s="190"/>
      <c r="C206" s="191"/>
      <c r="D206" s="292" t="s">
        <v>45</v>
      </c>
      <c r="E206" s="293"/>
      <c r="F206" s="293"/>
      <c r="G206" s="293"/>
      <c r="H206" s="293"/>
      <c r="I206" s="293"/>
      <c r="J206" s="293"/>
      <c r="K206" s="293"/>
      <c r="L206" s="293"/>
      <c r="M206" s="293"/>
      <c r="N206" s="293"/>
      <c r="O206" s="294"/>
      <c r="P206" s="101">
        <f>SUM(P$14:P$203)/2</f>
        <v>186777.68</v>
      </c>
      <c r="Q206" s="252"/>
      <c r="R206" s="19"/>
      <c r="S206" s="182"/>
      <c r="U206" s="110">
        <f>U205/Q207</f>
        <v>0.39697506218541262</v>
      </c>
      <c r="X206" s="235"/>
      <c r="Y206" s="235"/>
      <c r="Z206" s="235"/>
      <c r="AA206" s="235"/>
      <c r="AB206" s="238">
        <f>AB205/$Q$207</f>
        <v>0.15791727471657163</v>
      </c>
      <c r="AC206" s="235"/>
      <c r="AD206" s="235"/>
      <c r="AE206" s="235"/>
      <c r="AF206" s="238">
        <f>AF205/$Q$207</f>
        <v>0.47509805328151727</v>
      </c>
      <c r="AG206" s="235"/>
      <c r="AH206" s="235"/>
      <c r="AI206" s="235"/>
      <c r="AJ206" s="238">
        <f>AJ205/$Q$207</f>
        <v>0.36698467200191104</v>
      </c>
    </row>
    <row r="207" spans="1:45" ht="13.5" thickBot="1" x14ac:dyDescent="0.3">
      <c r="A207" s="332">
        <v>196</v>
      </c>
      <c r="B207" s="190"/>
      <c r="C207" s="191"/>
      <c r="D207" s="292" t="s">
        <v>123</v>
      </c>
      <c r="E207" s="293"/>
      <c r="F207" s="293"/>
      <c r="G207" s="293"/>
      <c r="H207" s="293"/>
      <c r="I207" s="293"/>
      <c r="J207" s="293"/>
      <c r="K207" s="293"/>
      <c r="L207" s="293"/>
      <c r="M207" s="293"/>
      <c r="N207" s="293"/>
      <c r="O207" s="293"/>
      <c r="P207" s="294"/>
      <c r="Q207" s="101">
        <f>SUM(Q$14:Q$203)/2</f>
        <v>259703.18999999997</v>
      </c>
      <c r="R207" s="106">
        <f>SUM(R$14:R$203)</f>
        <v>1</v>
      </c>
      <c r="S207" s="211"/>
      <c r="T207" s="211"/>
      <c r="U207" s="327"/>
      <c r="V207" s="230">
        <f>SUM(V196:V203)</f>
        <v>24934.14</v>
      </c>
    </row>
    <row r="208" spans="1:45" x14ac:dyDescent="0.25">
      <c r="A208" s="332">
        <v>197</v>
      </c>
      <c r="B208" s="190"/>
      <c r="C208" s="191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S208" s="182"/>
      <c r="X208" s="239" t="s">
        <v>821</v>
      </c>
      <c r="Y208" s="240"/>
      <c r="Z208" s="241">
        <f>Z205</f>
        <v>21085.460000000003</v>
      </c>
      <c r="AA208" s="241">
        <f>AA205</f>
        <v>19926.160000000003</v>
      </c>
      <c r="AB208" s="242">
        <f>AB205</f>
        <v>41011.619999999995</v>
      </c>
      <c r="AC208" s="240"/>
      <c r="AD208" s="241">
        <f>AD205+Z208</f>
        <v>51514.840000000011</v>
      </c>
      <c r="AE208" s="241">
        <f>AE205+AA208</f>
        <v>112881.26</v>
      </c>
      <c r="AF208" s="242">
        <f>AF205+AB208</f>
        <v>164396.09999999998</v>
      </c>
      <c r="AG208" s="240"/>
      <c r="AH208" s="241">
        <f>AH205+AD208</f>
        <v>72925.510000000009</v>
      </c>
      <c r="AI208" s="241">
        <f>AI205+AE208</f>
        <v>186777.68</v>
      </c>
      <c r="AJ208" s="242">
        <f>AJ205+AF208</f>
        <v>259703.18999999994</v>
      </c>
    </row>
    <row r="209" spans="1:36" x14ac:dyDescent="0.25">
      <c r="A209" s="332">
        <v>198</v>
      </c>
      <c r="B209" s="190"/>
      <c r="C209" s="191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S209" s="182"/>
      <c r="U209" s="227"/>
      <c r="X209" s="240"/>
      <c r="Y209" s="240"/>
      <c r="Z209" s="240"/>
      <c r="AA209" s="240"/>
      <c r="AB209" s="243">
        <f>AB208/$Q$207</f>
        <v>0.15791727471657163</v>
      </c>
      <c r="AC209" s="240"/>
      <c r="AD209" s="240"/>
      <c r="AE209" s="240"/>
      <c r="AF209" s="243">
        <f>AF208/$Q$207</f>
        <v>0.63301532799808891</v>
      </c>
      <c r="AG209" s="240"/>
      <c r="AH209" s="240"/>
      <c r="AI209" s="240"/>
      <c r="AJ209" s="243">
        <f>AJ208/$Q$207</f>
        <v>0.99999999999999989</v>
      </c>
    </row>
    <row r="210" spans="1:36" x14ac:dyDescent="0.25">
      <c r="A210" s="332">
        <v>199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S210" s="182"/>
      <c r="U210" s="227"/>
    </row>
    <row r="211" spans="1:36" x14ac:dyDescent="0.25">
      <c r="A211" s="332">
        <v>200</v>
      </c>
      <c r="B211" s="20"/>
      <c r="C211" s="19"/>
      <c r="D211" s="227"/>
      <c r="E211" s="19"/>
      <c r="F211" s="19"/>
      <c r="G211" s="19"/>
      <c r="H211" s="19"/>
      <c r="I211" s="19"/>
      <c r="S211" s="182"/>
    </row>
    <row r="212" spans="1:36" x14ac:dyDescent="0.25">
      <c r="A212" s="332">
        <v>201</v>
      </c>
      <c r="B212" s="19"/>
      <c r="C212" s="19"/>
      <c r="D212" s="229"/>
      <c r="E212" s="19"/>
      <c r="F212" s="19"/>
      <c r="G212" s="19"/>
      <c r="H212" s="19"/>
      <c r="I212" s="19"/>
      <c r="J212" s="259"/>
      <c r="K212" s="259"/>
      <c r="L212" s="259"/>
      <c r="M212" s="259"/>
      <c r="N212" s="259"/>
      <c r="S212" s="182"/>
    </row>
    <row r="213" spans="1:36" x14ac:dyDescent="0.25">
      <c r="A213" s="332">
        <v>202</v>
      </c>
      <c r="B213" s="19"/>
      <c r="C213" s="19"/>
      <c r="D213" s="182"/>
      <c r="E213" s="19"/>
      <c r="F213" s="19"/>
      <c r="G213" s="19"/>
      <c r="H213" s="19"/>
      <c r="I213" s="19"/>
      <c r="S213" s="182"/>
    </row>
    <row r="214" spans="1:36" ht="13.5" thickBot="1" x14ac:dyDescent="0.3">
      <c r="A214" s="332">
        <v>203</v>
      </c>
      <c r="B214" s="227"/>
      <c r="D214" s="182"/>
      <c r="G214" s="227"/>
      <c r="H214" s="227"/>
      <c r="I214" s="227"/>
      <c r="S214" s="182"/>
    </row>
    <row r="215" spans="1:36" ht="13.5" thickBot="1" x14ac:dyDescent="0.3">
      <c r="A215" s="332">
        <v>204</v>
      </c>
      <c r="B215" s="227"/>
      <c r="D215" s="227"/>
      <c r="G215" s="227"/>
      <c r="H215" s="227"/>
      <c r="I215" s="227"/>
      <c r="J215" s="31">
        <f>SUM(J$14:J$203)</f>
        <v>57105.829999999965</v>
      </c>
      <c r="K215" s="31">
        <f>SUM(K$14:K$203)</f>
        <v>148095.47999999992</v>
      </c>
      <c r="L215" s="31"/>
      <c r="M215" s="31">
        <f>SUM(M$14:M$203)</f>
        <v>15819.680000000006</v>
      </c>
      <c r="N215" s="31">
        <f>SUM(N$14:N$203)</f>
        <v>38682.199999999975</v>
      </c>
      <c r="O215" s="30">
        <f>O205/$Q$207</f>
        <v>0.28080328932424747</v>
      </c>
      <c r="P215" s="19"/>
      <c r="Q215" s="19"/>
      <c r="S215" s="182"/>
    </row>
    <row r="216" spans="1:36" x14ac:dyDescent="0.25">
      <c r="A216" s="332">
        <v>205</v>
      </c>
      <c r="B216" s="227"/>
      <c r="D216" s="227"/>
      <c r="G216" s="227"/>
      <c r="H216" s="227"/>
      <c r="I216" s="227"/>
      <c r="J216" s="19"/>
      <c r="K216" s="19"/>
      <c r="L216" s="19"/>
      <c r="M216" s="19"/>
      <c r="N216" s="19"/>
      <c r="O216" s="19"/>
      <c r="P216" s="30">
        <f>P206/$Q$207</f>
        <v>0.71919671067575264</v>
      </c>
      <c r="Q216" s="19"/>
      <c r="S216" s="182"/>
    </row>
    <row r="217" spans="1:36" x14ac:dyDescent="0.25">
      <c r="A217" s="332">
        <v>206</v>
      </c>
      <c r="C217" s="255"/>
      <c r="D217" s="19"/>
      <c r="E217" s="257"/>
      <c r="F217" s="256"/>
      <c r="G217" s="19"/>
      <c r="H217" s="19"/>
      <c r="I217" s="19"/>
      <c r="J217" s="19"/>
      <c r="K217" s="93">
        <f>J215+K215</f>
        <v>205201.30999999988</v>
      </c>
      <c r="L217" s="93"/>
      <c r="M217" s="19"/>
      <c r="N217" s="19"/>
      <c r="O217" s="259"/>
      <c r="P217" s="259"/>
      <c r="Q217" s="30">
        <f>Q207/$Q$207</f>
        <v>1</v>
      </c>
      <c r="S217" s="182"/>
      <c r="U217" s="19"/>
    </row>
    <row r="218" spans="1:36" x14ac:dyDescent="0.25">
      <c r="A218" s="332">
        <v>207</v>
      </c>
      <c r="J218" s="227"/>
      <c r="K218" s="227"/>
      <c r="L218" s="227"/>
      <c r="M218" s="227"/>
      <c r="N218" s="227"/>
      <c r="O218" s="227"/>
      <c r="P218" s="227"/>
      <c r="Q218" s="227"/>
      <c r="S218" s="182"/>
    </row>
    <row r="219" spans="1:36" x14ac:dyDescent="0.25">
      <c r="A219" s="332">
        <v>208</v>
      </c>
      <c r="J219" s="227"/>
      <c r="K219" s="227"/>
      <c r="L219" s="227"/>
      <c r="M219" s="227"/>
      <c r="N219" s="227"/>
      <c r="O219" s="227"/>
      <c r="P219" s="227"/>
      <c r="Q219" s="227"/>
      <c r="S219" s="182"/>
    </row>
    <row r="220" spans="1:36" x14ac:dyDescent="0.25">
      <c r="A220" s="332">
        <v>209</v>
      </c>
      <c r="J220" s="1"/>
      <c r="K220" s="8" t="e">
        <f>SUM(J62:K64,J72:K72,J101:K111,J116:K118,#REF!,J148:K148,J163:K163,J173:K173,J177:K183,J187:K189,J14:K17,J21:K21,J30:K33,J47:K48,#REF!)-SUM(#REF!,J148:K148)</f>
        <v>#REF!</v>
      </c>
      <c r="M220" s="18" t="e">
        <f>K220/$K$217</f>
        <v>#REF!</v>
      </c>
      <c r="N220" s="1"/>
      <c r="O220" s="1"/>
      <c r="P220" s="1"/>
      <c r="Q220" s="1"/>
      <c r="S220" s="182"/>
    </row>
    <row r="221" spans="1:36" x14ac:dyDescent="0.25">
      <c r="A221" s="332">
        <v>210</v>
      </c>
      <c r="D221" s="227"/>
      <c r="G221" s="227"/>
      <c r="H221" s="227"/>
      <c r="I221" s="227"/>
      <c r="J221" s="1"/>
      <c r="K221" s="8" t="e">
        <f>SUM(#REF!,J148:K148)</f>
        <v>#REF!</v>
      </c>
      <c r="M221" s="18" t="e">
        <f>K221/$K$217</f>
        <v>#REF!</v>
      </c>
      <c r="N221" s="1"/>
      <c r="O221" s="1"/>
      <c r="P221" s="1"/>
      <c r="Q221" s="1"/>
      <c r="S221" s="182"/>
    </row>
    <row r="222" spans="1:36" x14ac:dyDescent="0.25">
      <c r="A222" s="332">
        <v>211</v>
      </c>
      <c r="D222" s="227"/>
      <c r="G222" s="227"/>
      <c r="H222" s="227"/>
      <c r="I222" s="227"/>
      <c r="S222" s="182"/>
    </row>
    <row r="223" spans="1:36" x14ac:dyDescent="0.25">
      <c r="A223" s="332">
        <v>212</v>
      </c>
      <c r="D223" s="1"/>
      <c r="G223" s="1"/>
      <c r="H223" s="1"/>
      <c r="I223" s="1"/>
      <c r="S223" s="182"/>
    </row>
    <row r="224" spans="1:36" x14ac:dyDescent="0.25">
      <c r="A224" s="332">
        <v>213</v>
      </c>
      <c r="D224" s="1"/>
      <c r="G224" s="1"/>
      <c r="H224" s="1"/>
      <c r="I224" s="1"/>
      <c r="S224" s="182"/>
    </row>
    <row r="225" spans="1:21" x14ac:dyDescent="0.25">
      <c r="A225" s="332">
        <v>214</v>
      </c>
      <c r="B225" s="19"/>
      <c r="C225" s="255"/>
      <c r="D225" s="19"/>
      <c r="E225" s="257"/>
      <c r="F225" s="256"/>
      <c r="G225" s="19"/>
      <c r="H225" s="19"/>
      <c r="I225" s="19"/>
      <c r="J225" s="19"/>
      <c r="K225" s="19"/>
      <c r="L225" s="19"/>
      <c r="M225" s="19"/>
      <c r="N225" s="19"/>
      <c r="O225" s="19"/>
      <c r="P225" s="19">
        <v>111.99</v>
      </c>
      <c r="Q225" s="19">
        <f>P225/P226</f>
        <v>1.3492771084337349</v>
      </c>
      <c r="S225" s="182"/>
      <c r="U225" s="19"/>
    </row>
    <row r="226" spans="1:21" x14ac:dyDescent="0.25">
      <c r="A226" s="332">
        <v>215</v>
      </c>
      <c r="D226" s="1"/>
      <c r="G226" s="1"/>
      <c r="H226" s="1"/>
      <c r="I226" s="1"/>
      <c r="J226" s="227"/>
      <c r="K226" s="227"/>
      <c r="L226" s="227"/>
      <c r="M226" s="227"/>
      <c r="N226" s="227"/>
      <c r="O226" s="227"/>
      <c r="P226" s="227">
        <v>83</v>
      </c>
      <c r="Q226" s="227"/>
      <c r="S226" s="182"/>
    </row>
    <row r="227" spans="1:21" x14ac:dyDescent="0.25">
      <c r="A227" s="332">
        <v>216</v>
      </c>
      <c r="D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S227" s="182"/>
    </row>
    <row r="228" spans="1:21" x14ac:dyDescent="0.25">
      <c r="A228" s="332">
        <v>217</v>
      </c>
      <c r="B228" s="19"/>
      <c r="C228" s="19"/>
      <c r="D228" s="19"/>
      <c r="E228" s="257"/>
      <c r="F228" s="258"/>
      <c r="G228" s="19"/>
      <c r="H228" s="19"/>
      <c r="I228" s="19"/>
      <c r="J228" s="19"/>
      <c r="K228" s="19"/>
      <c r="L228" s="19"/>
      <c r="M228" s="19"/>
      <c r="N228" s="19"/>
      <c r="O228" s="19"/>
      <c r="P228" s="19">
        <v>69.760000000000005</v>
      </c>
      <c r="Q228" s="19">
        <f>P228/P229</f>
        <v>1.5002150537634409</v>
      </c>
      <c r="S228" s="182"/>
      <c r="U228" s="19"/>
    </row>
    <row r="229" spans="1:21" x14ac:dyDescent="0.25">
      <c r="A229" s="332">
        <v>218</v>
      </c>
      <c r="C229" s="1"/>
      <c r="D229" s="1"/>
      <c r="F229" s="21"/>
      <c r="G229" s="1"/>
      <c r="H229" s="1"/>
      <c r="I229" s="1"/>
      <c r="J229" s="1"/>
      <c r="K229" s="1"/>
      <c r="L229" s="1"/>
      <c r="M229" s="1"/>
      <c r="N229" s="1"/>
      <c r="O229" s="1"/>
      <c r="P229" s="1">
        <v>46.5</v>
      </c>
      <c r="Q229" s="1"/>
      <c r="S229" s="182"/>
    </row>
    <row r="230" spans="1:21" x14ac:dyDescent="0.25">
      <c r="A230" s="332">
        <v>219</v>
      </c>
      <c r="C230" s="1"/>
      <c r="D230" s="1"/>
      <c r="F230" s="21"/>
      <c r="J230" s="1"/>
      <c r="K230" s="1"/>
      <c r="L230" s="1"/>
      <c r="M230" s="1"/>
      <c r="N230" s="1"/>
      <c r="O230" s="1"/>
      <c r="P230" s="1"/>
      <c r="Q230" s="1"/>
      <c r="S230" s="182"/>
    </row>
    <row r="231" spans="1:21" x14ac:dyDescent="0.25">
      <c r="A231" s="332">
        <v>220</v>
      </c>
      <c r="C231" s="1"/>
      <c r="D231" s="1"/>
      <c r="F231" s="21"/>
      <c r="J231" s="1"/>
      <c r="K231" s="1"/>
      <c r="L231" s="1"/>
      <c r="M231" s="1"/>
      <c r="N231" s="1"/>
      <c r="O231" s="1"/>
      <c r="P231" s="1"/>
      <c r="Q231" s="1"/>
      <c r="S231" s="182"/>
    </row>
    <row r="232" spans="1:21" x14ac:dyDescent="0.25">
      <c r="A232" s="332">
        <v>221</v>
      </c>
      <c r="C232" s="5"/>
      <c r="D232" s="1"/>
      <c r="F232" s="21"/>
      <c r="O232" s="22"/>
      <c r="P232" s="22"/>
      <c r="Q232" s="22"/>
      <c r="S232" s="182"/>
    </row>
    <row r="233" spans="1:21" x14ac:dyDescent="0.25">
      <c r="A233" s="332">
        <v>222</v>
      </c>
      <c r="D233" s="1"/>
      <c r="S233" s="182"/>
    </row>
    <row r="234" spans="1:21" x14ac:dyDescent="0.25">
      <c r="A234" s="332">
        <v>223</v>
      </c>
      <c r="D234" s="1"/>
      <c r="S234" s="182"/>
    </row>
    <row r="235" spans="1:21" x14ac:dyDescent="0.25">
      <c r="A235" s="332">
        <v>224</v>
      </c>
      <c r="D235" s="1"/>
      <c r="S235" s="182"/>
    </row>
    <row r="236" spans="1:21" x14ac:dyDescent="0.25">
      <c r="D236" s="1"/>
      <c r="S236" s="182"/>
    </row>
  </sheetData>
  <autoFilter ref="A10:V236">
    <filterColumn colId="6" showButton="0"/>
    <filterColumn colId="7" showButton="0"/>
    <filterColumn colId="9" showButton="0"/>
    <filterColumn colId="12" showButton="0"/>
    <filterColumn colId="14" showButton="0"/>
    <sortState ref="A13:V236">
      <sortCondition ref="A10:A236"/>
    </sortState>
  </autoFilter>
  <mergeCells count="30">
    <mergeCell ref="A10:A11"/>
    <mergeCell ref="R10:R11"/>
    <mergeCell ref="T10:T11"/>
    <mergeCell ref="B10:B11"/>
    <mergeCell ref="E10:E11"/>
    <mergeCell ref="J10:K10"/>
    <mergeCell ref="M10:N10"/>
    <mergeCell ref="G10:I10"/>
    <mergeCell ref="F10:F11"/>
    <mergeCell ref="C10:C11"/>
    <mergeCell ref="D10:D11"/>
    <mergeCell ref="Q10:Q11"/>
    <mergeCell ref="S10:S11"/>
    <mergeCell ref="B1:Q1"/>
    <mergeCell ref="B2:Q2"/>
    <mergeCell ref="B3:Q3"/>
    <mergeCell ref="B4:Q4"/>
    <mergeCell ref="O10:P10"/>
    <mergeCell ref="AG9:AJ9"/>
    <mergeCell ref="AG10:AG11"/>
    <mergeCell ref="AH10:AI10"/>
    <mergeCell ref="AJ10:AJ11"/>
    <mergeCell ref="Y9:AB9"/>
    <mergeCell ref="AC9:AF9"/>
    <mergeCell ref="Z10:AA10"/>
    <mergeCell ref="AB10:AB11"/>
    <mergeCell ref="Y10:Y11"/>
    <mergeCell ref="AC10:AC11"/>
    <mergeCell ref="AD10:AE10"/>
    <mergeCell ref="AF10:AF11"/>
  </mergeCells>
  <phoneticPr fontId="19" type="noConversion"/>
  <conditionalFormatting sqref="AM14 AM30:AO33 AM37:AO38 AM62:AO66 AM72:AO72 AM163:AO163 AM187:AO190 AM43:AO43 AM47:AO48 AM58:AO58 AM68:AO68 AM89:AO92 AM101:AO112 AM194:AO194 AM200:AO202 AM123:AO136 AM143:AO144 AM22:AO26">
    <cfRule type="cellIs" dxfId="470" priority="300" stopIfTrue="1" operator="equal">
      <formula>O14</formula>
    </cfRule>
  </conditionalFormatting>
  <conditionalFormatting sqref="AN14">
    <cfRule type="cellIs" dxfId="469" priority="299" stopIfTrue="1" operator="equal">
      <formula>P14</formula>
    </cfRule>
  </conditionalFormatting>
  <conditionalFormatting sqref="AO14">
    <cfRule type="cellIs" dxfId="468" priority="298" stopIfTrue="1" operator="equal">
      <formula>Q14</formula>
    </cfRule>
  </conditionalFormatting>
  <conditionalFormatting sqref="AN148:AN149 AN154:AN155">
    <cfRule type="cellIs" dxfId="467" priority="113" stopIfTrue="1" operator="equal">
      <formula>P148</formula>
    </cfRule>
  </conditionalFormatting>
  <conditionalFormatting sqref="AO148:AO149 AO154:AO155">
    <cfRule type="cellIs" dxfId="466" priority="112" stopIfTrue="1" operator="equal">
      <formula>Q148</formula>
    </cfRule>
  </conditionalFormatting>
  <conditionalFormatting sqref="AO17">
    <cfRule type="cellIs" dxfId="465" priority="160" stopIfTrue="1" operator="equal">
      <formula>Q17</formula>
    </cfRule>
  </conditionalFormatting>
  <conditionalFormatting sqref="AM21">
    <cfRule type="cellIs" dxfId="464" priority="159" stopIfTrue="1" operator="equal">
      <formula>O21</formula>
    </cfRule>
  </conditionalFormatting>
  <conditionalFormatting sqref="AN21">
    <cfRule type="cellIs" dxfId="463" priority="158" stopIfTrue="1" operator="equal">
      <formula>P21</formula>
    </cfRule>
  </conditionalFormatting>
  <conditionalFormatting sqref="AO21">
    <cfRule type="cellIs" dxfId="462" priority="157" stopIfTrue="1" operator="equal">
      <formula>Q21</formula>
    </cfRule>
  </conditionalFormatting>
  <conditionalFormatting sqref="AM15">
    <cfRule type="cellIs" dxfId="461" priority="165" stopIfTrue="1" operator="equal">
      <formula>O15</formula>
    </cfRule>
  </conditionalFormatting>
  <conditionalFormatting sqref="AN15">
    <cfRule type="cellIs" dxfId="460" priority="164" stopIfTrue="1" operator="equal">
      <formula>P15</formula>
    </cfRule>
  </conditionalFormatting>
  <conditionalFormatting sqref="AO15">
    <cfRule type="cellIs" dxfId="459" priority="163" stopIfTrue="1" operator="equal">
      <formula>Q15</formula>
    </cfRule>
  </conditionalFormatting>
  <conditionalFormatting sqref="AM17">
    <cfRule type="cellIs" dxfId="458" priority="162" stopIfTrue="1" operator="equal">
      <formula>O17</formula>
    </cfRule>
  </conditionalFormatting>
  <conditionalFormatting sqref="AN17">
    <cfRule type="cellIs" dxfId="457" priority="161" stopIfTrue="1" operator="equal">
      <formula>P17</formula>
    </cfRule>
  </conditionalFormatting>
  <conditionalFormatting sqref="AM53:AM54">
    <cfRule type="cellIs" dxfId="456" priority="144" stopIfTrue="1" operator="equal">
      <formula>O53</formula>
    </cfRule>
  </conditionalFormatting>
  <conditionalFormatting sqref="AN53:AN54">
    <cfRule type="cellIs" dxfId="455" priority="143" stopIfTrue="1" operator="equal">
      <formula>P53</formula>
    </cfRule>
  </conditionalFormatting>
  <conditionalFormatting sqref="AO53:AO54">
    <cfRule type="cellIs" dxfId="454" priority="142" stopIfTrue="1" operator="equal">
      <formula>Q53</formula>
    </cfRule>
  </conditionalFormatting>
  <conditionalFormatting sqref="AN83">
    <cfRule type="cellIs" dxfId="453" priority="131" stopIfTrue="1" operator="equal">
      <formula>P83</formula>
    </cfRule>
  </conditionalFormatting>
  <conditionalFormatting sqref="AM83">
    <cfRule type="cellIs" dxfId="452" priority="132" stopIfTrue="1" operator="equal">
      <formula>O83</formula>
    </cfRule>
  </conditionalFormatting>
  <conditionalFormatting sqref="AO83">
    <cfRule type="cellIs" dxfId="451" priority="130" stopIfTrue="1" operator="equal">
      <formula>Q83</formula>
    </cfRule>
  </conditionalFormatting>
  <conditionalFormatting sqref="AM116:AM118 AM120">
    <cfRule type="cellIs" dxfId="450" priority="120" stopIfTrue="1" operator="equal">
      <formula>O116</formula>
    </cfRule>
  </conditionalFormatting>
  <conditionalFormatting sqref="AN116:AN118 AN120">
    <cfRule type="cellIs" dxfId="449" priority="119" stopIfTrue="1" operator="equal">
      <formula>P116</formula>
    </cfRule>
  </conditionalFormatting>
  <conditionalFormatting sqref="AO116:AO118 AO120">
    <cfRule type="cellIs" dxfId="448" priority="118" stopIfTrue="1" operator="equal">
      <formula>Q116</formula>
    </cfRule>
  </conditionalFormatting>
  <conditionalFormatting sqref="AM148:AM149 AM154:AM155">
    <cfRule type="cellIs" dxfId="447" priority="114" stopIfTrue="1" operator="equal">
      <formula>O148</formula>
    </cfRule>
  </conditionalFormatting>
  <conditionalFormatting sqref="AM173">
    <cfRule type="cellIs" dxfId="446" priority="108" stopIfTrue="1" operator="equal">
      <formula>O173</formula>
    </cfRule>
  </conditionalFormatting>
  <conditionalFormatting sqref="AN173">
    <cfRule type="cellIs" dxfId="445" priority="107" stopIfTrue="1" operator="equal">
      <formula>P173</formula>
    </cfRule>
  </conditionalFormatting>
  <conditionalFormatting sqref="AO173">
    <cfRule type="cellIs" dxfId="444" priority="106" stopIfTrue="1" operator="equal">
      <formula>Q173</formula>
    </cfRule>
  </conditionalFormatting>
  <conditionalFormatting sqref="AM177:AM183">
    <cfRule type="cellIs" dxfId="443" priority="105" stopIfTrue="1" operator="equal">
      <formula>O177</formula>
    </cfRule>
  </conditionalFormatting>
  <conditionalFormatting sqref="AN177:AN183">
    <cfRule type="cellIs" dxfId="442" priority="104" stopIfTrue="1" operator="equal">
      <formula>P177</formula>
    </cfRule>
  </conditionalFormatting>
  <conditionalFormatting sqref="AO177:AO183">
    <cfRule type="cellIs" dxfId="441" priority="103" stopIfTrue="1" operator="equal">
      <formula>Q177</formula>
    </cfRule>
  </conditionalFormatting>
  <conditionalFormatting sqref="AM196">
    <cfRule type="cellIs" dxfId="440" priority="99" stopIfTrue="1" operator="equal">
      <formula>O196</formula>
    </cfRule>
  </conditionalFormatting>
  <conditionalFormatting sqref="AN196">
    <cfRule type="cellIs" dxfId="439" priority="98" stopIfTrue="1" operator="equal">
      <formula>P196</formula>
    </cfRule>
  </conditionalFormatting>
  <conditionalFormatting sqref="AO196">
    <cfRule type="cellIs" dxfId="438" priority="97" stopIfTrue="1" operator="equal">
      <formula>Q196</formula>
    </cfRule>
  </conditionalFormatting>
  <conditionalFormatting sqref="AM85">
    <cfRule type="cellIs" dxfId="437" priority="93" stopIfTrue="1" operator="equal">
      <formula>O85</formula>
    </cfRule>
  </conditionalFormatting>
  <conditionalFormatting sqref="AN85">
    <cfRule type="cellIs" dxfId="436" priority="92" stopIfTrue="1" operator="equal">
      <formula>P85</formula>
    </cfRule>
  </conditionalFormatting>
  <conditionalFormatting sqref="AO85">
    <cfRule type="cellIs" dxfId="435" priority="91" stopIfTrue="1" operator="equal">
      <formula>Q85</formula>
    </cfRule>
  </conditionalFormatting>
  <conditionalFormatting sqref="AM84">
    <cfRule type="cellIs" dxfId="434" priority="90" stopIfTrue="1" operator="equal">
      <formula>O84</formula>
    </cfRule>
  </conditionalFormatting>
  <conditionalFormatting sqref="AN84">
    <cfRule type="cellIs" dxfId="433" priority="89" stopIfTrue="1" operator="equal">
      <formula>P84</formula>
    </cfRule>
  </conditionalFormatting>
  <conditionalFormatting sqref="AO84">
    <cfRule type="cellIs" dxfId="432" priority="88" stopIfTrue="1" operator="equal">
      <formula>Q84</formula>
    </cfRule>
  </conditionalFormatting>
  <conditionalFormatting sqref="AO16">
    <cfRule type="cellIs" dxfId="431" priority="85" stopIfTrue="1" operator="equal">
      <formula>Q16</formula>
    </cfRule>
  </conditionalFormatting>
  <conditionalFormatting sqref="AM16">
    <cfRule type="cellIs" dxfId="430" priority="87" stopIfTrue="1" operator="equal">
      <formula>O16</formula>
    </cfRule>
  </conditionalFormatting>
  <conditionalFormatting sqref="AN16">
    <cfRule type="cellIs" dxfId="429" priority="86" stopIfTrue="1" operator="equal">
      <formula>P16</formula>
    </cfRule>
  </conditionalFormatting>
  <conditionalFormatting sqref="AO51:AO52">
    <cfRule type="cellIs" dxfId="428" priority="82" stopIfTrue="1" operator="equal">
      <formula>Q51</formula>
    </cfRule>
  </conditionalFormatting>
  <conditionalFormatting sqref="AO49:AO50">
    <cfRule type="cellIs" dxfId="427" priority="79" stopIfTrue="1" operator="equal">
      <formula>Q49</formula>
    </cfRule>
  </conditionalFormatting>
  <conditionalFormatting sqref="AM51:AM52">
    <cfRule type="cellIs" dxfId="426" priority="84" stopIfTrue="1" operator="equal">
      <formula>O51</formula>
    </cfRule>
  </conditionalFormatting>
  <conditionalFormatting sqref="AN51:AN52">
    <cfRule type="cellIs" dxfId="425" priority="83" stopIfTrue="1" operator="equal">
      <formula>P51</formula>
    </cfRule>
  </conditionalFormatting>
  <conditionalFormatting sqref="AM49:AM50">
    <cfRule type="cellIs" dxfId="424" priority="81" stopIfTrue="1" operator="equal">
      <formula>O49</formula>
    </cfRule>
  </conditionalFormatting>
  <conditionalFormatting sqref="AN49:AN50">
    <cfRule type="cellIs" dxfId="423" priority="80" stopIfTrue="1" operator="equal">
      <formula>P49</formula>
    </cfRule>
  </conditionalFormatting>
  <conditionalFormatting sqref="AO94:AO95">
    <cfRule type="cellIs" dxfId="422" priority="76" stopIfTrue="1" operator="equal">
      <formula>Q94</formula>
    </cfRule>
  </conditionalFormatting>
  <conditionalFormatting sqref="AM94:AM95">
    <cfRule type="cellIs" dxfId="421" priority="78" stopIfTrue="1" operator="equal">
      <formula>O94</formula>
    </cfRule>
  </conditionalFormatting>
  <conditionalFormatting sqref="AN94:AN95">
    <cfRule type="cellIs" dxfId="420" priority="77" stopIfTrue="1" operator="equal">
      <formula>P94</formula>
    </cfRule>
  </conditionalFormatting>
  <conditionalFormatting sqref="AO93">
    <cfRule type="cellIs" dxfId="419" priority="73" stopIfTrue="1" operator="equal">
      <formula>Q93</formula>
    </cfRule>
  </conditionalFormatting>
  <conditionalFormatting sqref="AM93">
    <cfRule type="cellIs" dxfId="418" priority="75" stopIfTrue="1" operator="equal">
      <formula>O93</formula>
    </cfRule>
  </conditionalFormatting>
  <conditionalFormatting sqref="AN93">
    <cfRule type="cellIs" dxfId="417" priority="74" stopIfTrue="1" operator="equal">
      <formula>P93</formula>
    </cfRule>
  </conditionalFormatting>
  <conditionalFormatting sqref="AO97">
    <cfRule type="cellIs" dxfId="416" priority="70" stopIfTrue="1" operator="equal">
      <formula>Q97</formula>
    </cfRule>
  </conditionalFormatting>
  <conditionalFormatting sqref="AM97">
    <cfRule type="cellIs" dxfId="415" priority="72" stopIfTrue="1" operator="equal">
      <formula>O97</formula>
    </cfRule>
  </conditionalFormatting>
  <conditionalFormatting sqref="AN97">
    <cfRule type="cellIs" dxfId="414" priority="71" stopIfTrue="1" operator="equal">
      <formula>P97</formula>
    </cfRule>
  </conditionalFormatting>
  <conditionalFormatting sqref="AM119">
    <cfRule type="cellIs" dxfId="413" priority="69" stopIfTrue="1" operator="equal">
      <formula>O119</formula>
    </cfRule>
  </conditionalFormatting>
  <conditionalFormatting sqref="AN119">
    <cfRule type="cellIs" dxfId="412" priority="68" stopIfTrue="1" operator="equal">
      <formula>P119</formula>
    </cfRule>
  </conditionalFormatting>
  <conditionalFormatting sqref="AO119">
    <cfRule type="cellIs" dxfId="411" priority="67" stopIfTrue="1" operator="equal">
      <formula>Q119</formula>
    </cfRule>
  </conditionalFormatting>
  <conditionalFormatting sqref="AM122">
    <cfRule type="cellIs" dxfId="410" priority="66" stopIfTrue="1" operator="equal">
      <formula>O122</formula>
    </cfRule>
  </conditionalFormatting>
  <conditionalFormatting sqref="AN122">
    <cfRule type="cellIs" dxfId="409" priority="65" stopIfTrue="1" operator="equal">
      <formula>P122</formula>
    </cfRule>
  </conditionalFormatting>
  <conditionalFormatting sqref="AO122">
    <cfRule type="cellIs" dxfId="408" priority="64" stopIfTrue="1" operator="equal">
      <formula>Q122</formula>
    </cfRule>
  </conditionalFormatting>
  <conditionalFormatting sqref="AM121">
    <cfRule type="cellIs" dxfId="407" priority="63" stopIfTrue="1" operator="equal">
      <formula>O121</formula>
    </cfRule>
  </conditionalFormatting>
  <conditionalFormatting sqref="AN121">
    <cfRule type="cellIs" dxfId="406" priority="62" stopIfTrue="1" operator="equal">
      <formula>P121</formula>
    </cfRule>
  </conditionalFormatting>
  <conditionalFormatting sqref="AO121">
    <cfRule type="cellIs" dxfId="405" priority="61" stopIfTrue="1" operator="equal">
      <formula>Q121</formula>
    </cfRule>
  </conditionalFormatting>
  <conditionalFormatting sqref="AM137:AO137">
    <cfRule type="cellIs" dxfId="404" priority="59" stopIfTrue="1" operator="equal">
      <formula>O137</formula>
    </cfRule>
  </conditionalFormatting>
  <conditionalFormatting sqref="AM139:AO139">
    <cfRule type="cellIs" dxfId="403" priority="57" stopIfTrue="1" operator="equal">
      <formula>O139</formula>
    </cfRule>
  </conditionalFormatting>
  <conditionalFormatting sqref="AN150 AN152:AN153">
    <cfRule type="cellIs" dxfId="402" priority="54" stopIfTrue="1" operator="equal">
      <formula>P150</formula>
    </cfRule>
  </conditionalFormatting>
  <conditionalFormatting sqref="AO150 AO152:AO153">
    <cfRule type="cellIs" dxfId="401" priority="53" stopIfTrue="1" operator="equal">
      <formula>Q150</formula>
    </cfRule>
  </conditionalFormatting>
  <conditionalFormatting sqref="AM150 AM152:AM153">
    <cfRule type="cellIs" dxfId="400" priority="55" stopIfTrue="1" operator="equal">
      <formula>O150</formula>
    </cfRule>
  </conditionalFormatting>
  <conditionalFormatting sqref="AN151">
    <cfRule type="cellIs" dxfId="399" priority="51" stopIfTrue="1" operator="equal">
      <formula>P151</formula>
    </cfRule>
  </conditionalFormatting>
  <conditionalFormatting sqref="AO151">
    <cfRule type="cellIs" dxfId="398" priority="50" stopIfTrue="1" operator="equal">
      <formula>Q151</formula>
    </cfRule>
  </conditionalFormatting>
  <conditionalFormatting sqref="AM151">
    <cfRule type="cellIs" dxfId="397" priority="52" stopIfTrue="1" operator="equal">
      <formula>O151</formula>
    </cfRule>
  </conditionalFormatting>
  <conditionalFormatting sqref="AM167">
    <cfRule type="cellIs" dxfId="396" priority="49" stopIfTrue="1" operator="equal">
      <formula>O167</formula>
    </cfRule>
  </conditionalFormatting>
  <conditionalFormatting sqref="AN167">
    <cfRule type="cellIs" dxfId="395" priority="48" stopIfTrue="1" operator="equal">
      <formula>P167</formula>
    </cfRule>
  </conditionalFormatting>
  <conditionalFormatting sqref="AO167">
    <cfRule type="cellIs" dxfId="394" priority="47" stopIfTrue="1" operator="equal">
      <formula>Q167</formula>
    </cfRule>
  </conditionalFormatting>
  <conditionalFormatting sqref="AM171">
    <cfRule type="cellIs" dxfId="393" priority="46" stopIfTrue="1" operator="equal">
      <formula>O171</formula>
    </cfRule>
  </conditionalFormatting>
  <conditionalFormatting sqref="AN171">
    <cfRule type="cellIs" dxfId="392" priority="45" stopIfTrue="1" operator="equal">
      <formula>P171</formula>
    </cfRule>
  </conditionalFormatting>
  <conditionalFormatting sqref="AO171">
    <cfRule type="cellIs" dxfId="391" priority="44" stopIfTrue="1" operator="equal">
      <formula>Q171</formula>
    </cfRule>
  </conditionalFormatting>
  <conditionalFormatting sqref="AM170">
    <cfRule type="cellIs" dxfId="390" priority="43" stopIfTrue="1" operator="equal">
      <formula>O170</formula>
    </cfRule>
  </conditionalFormatting>
  <conditionalFormatting sqref="AN170">
    <cfRule type="cellIs" dxfId="389" priority="42" stopIfTrue="1" operator="equal">
      <formula>P170</formula>
    </cfRule>
  </conditionalFormatting>
  <conditionalFormatting sqref="AO170">
    <cfRule type="cellIs" dxfId="388" priority="41" stopIfTrue="1" operator="equal">
      <formula>Q170</formula>
    </cfRule>
  </conditionalFormatting>
  <conditionalFormatting sqref="AM169">
    <cfRule type="cellIs" dxfId="387" priority="40" stopIfTrue="1" operator="equal">
      <formula>O169</formula>
    </cfRule>
  </conditionalFormatting>
  <conditionalFormatting sqref="AN169">
    <cfRule type="cellIs" dxfId="386" priority="39" stopIfTrue="1" operator="equal">
      <formula>P169</formula>
    </cfRule>
  </conditionalFormatting>
  <conditionalFormatting sqref="AO169">
    <cfRule type="cellIs" dxfId="385" priority="38" stopIfTrue="1" operator="equal">
      <formula>Q169</formula>
    </cfRule>
  </conditionalFormatting>
  <conditionalFormatting sqref="AM168">
    <cfRule type="cellIs" dxfId="384" priority="37" stopIfTrue="1" operator="equal">
      <formula>O168</formula>
    </cfRule>
  </conditionalFormatting>
  <conditionalFormatting sqref="AN168">
    <cfRule type="cellIs" dxfId="383" priority="36" stopIfTrue="1" operator="equal">
      <formula>P168</formula>
    </cfRule>
  </conditionalFormatting>
  <conditionalFormatting sqref="AO168">
    <cfRule type="cellIs" dxfId="382" priority="35" stopIfTrue="1" operator="equal">
      <formula>Q168</formula>
    </cfRule>
  </conditionalFormatting>
  <conditionalFormatting sqref="AM195">
    <cfRule type="cellIs" dxfId="381" priority="34" stopIfTrue="1" operator="equal">
      <formula>O195</formula>
    </cfRule>
  </conditionalFormatting>
  <conditionalFormatting sqref="AN195">
    <cfRule type="cellIs" dxfId="380" priority="33" stopIfTrue="1" operator="equal">
      <formula>P195</formula>
    </cfRule>
  </conditionalFormatting>
  <conditionalFormatting sqref="AO195">
    <cfRule type="cellIs" dxfId="379" priority="32" stopIfTrue="1" operator="equal">
      <formula>Q195</formula>
    </cfRule>
  </conditionalFormatting>
  <conditionalFormatting sqref="AM39:AO39">
    <cfRule type="cellIs" dxfId="378" priority="27" stopIfTrue="1" operator="equal">
      <formula>O39</formula>
    </cfRule>
  </conditionalFormatting>
  <conditionalFormatting sqref="AM67:AO67">
    <cfRule type="cellIs" dxfId="377" priority="26" stopIfTrue="1" operator="equal">
      <formula>O67</formula>
    </cfRule>
  </conditionalFormatting>
  <conditionalFormatting sqref="AM75:AO75">
    <cfRule type="cellIs" dxfId="376" priority="25" stopIfTrue="1" operator="equal">
      <formula>O75</formula>
    </cfRule>
  </conditionalFormatting>
  <conditionalFormatting sqref="AM74:AO74">
    <cfRule type="cellIs" dxfId="375" priority="24" stopIfTrue="1" operator="equal">
      <formula>O74</formula>
    </cfRule>
  </conditionalFormatting>
  <conditionalFormatting sqref="AM73:AO73">
    <cfRule type="cellIs" dxfId="374" priority="23" stopIfTrue="1" operator="equal">
      <formula>O73</formula>
    </cfRule>
  </conditionalFormatting>
  <conditionalFormatting sqref="AN156">
    <cfRule type="cellIs" dxfId="373" priority="21" stopIfTrue="1" operator="equal">
      <formula>P156</formula>
    </cfRule>
  </conditionalFormatting>
  <conditionalFormatting sqref="AO156">
    <cfRule type="cellIs" dxfId="372" priority="20" stopIfTrue="1" operator="equal">
      <formula>Q156</formula>
    </cfRule>
  </conditionalFormatting>
  <conditionalFormatting sqref="AM156">
    <cfRule type="cellIs" dxfId="371" priority="22" stopIfTrue="1" operator="equal">
      <formula>O156</formula>
    </cfRule>
  </conditionalFormatting>
  <conditionalFormatting sqref="AN159">
    <cfRule type="cellIs" dxfId="370" priority="18" stopIfTrue="1" operator="equal">
      <formula>P159</formula>
    </cfRule>
  </conditionalFormatting>
  <conditionalFormatting sqref="AO159">
    <cfRule type="cellIs" dxfId="369" priority="17" stopIfTrue="1" operator="equal">
      <formula>Q159</formula>
    </cfRule>
  </conditionalFormatting>
  <conditionalFormatting sqref="AM159">
    <cfRule type="cellIs" dxfId="368" priority="19" stopIfTrue="1" operator="equal">
      <formula>O159</formula>
    </cfRule>
  </conditionalFormatting>
  <conditionalFormatting sqref="AN158">
    <cfRule type="cellIs" dxfId="367" priority="15" stopIfTrue="1" operator="equal">
      <formula>P158</formula>
    </cfRule>
  </conditionalFormatting>
  <conditionalFormatting sqref="AO158">
    <cfRule type="cellIs" dxfId="366" priority="14" stopIfTrue="1" operator="equal">
      <formula>Q158</formula>
    </cfRule>
  </conditionalFormatting>
  <conditionalFormatting sqref="AM158">
    <cfRule type="cellIs" dxfId="365" priority="16" stopIfTrue="1" operator="equal">
      <formula>O158</formula>
    </cfRule>
  </conditionalFormatting>
  <conditionalFormatting sqref="AN157">
    <cfRule type="cellIs" dxfId="364" priority="12" stopIfTrue="1" operator="equal">
      <formula>P157</formula>
    </cfRule>
  </conditionalFormatting>
  <conditionalFormatting sqref="AO157">
    <cfRule type="cellIs" dxfId="363" priority="11" stopIfTrue="1" operator="equal">
      <formula>Q157</formula>
    </cfRule>
  </conditionalFormatting>
  <conditionalFormatting sqref="AM157">
    <cfRule type="cellIs" dxfId="362" priority="13" stopIfTrue="1" operator="equal">
      <formula>O157</formula>
    </cfRule>
  </conditionalFormatting>
  <conditionalFormatting sqref="AM172">
    <cfRule type="cellIs" dxfId="361" priority="10" stopIfTrue="1" operator="equal">
      <formula>O172</formula>
    </cfRule>
  </conditionalFormatting>
  <conditionalFormatting sqref="AN172">
    <cfRule type="cellIs" dxfId="360" priority="9" stopIfTrue="1" operator="equal">
      <formula>P172</formula>
    </cfRule>
  </conditionalFormatting>
  <conditionalFormatting sqref="AO172">
    <cfRule type="cellIs" dxfId="359" priority="8" stopIfTrue="1" operator="equal">
      <formula>Q172</formula>
    </cfRule>
  </conditionalFormatting>
  <conditionalFormatting sqref="AM138:AO138">
    <cfRule type="cellIs" dxfId="358" priority="7" stopIfTrue="1" operator="equal">
      <formula>O138</formula>
    </cfRule>
  </conditionalFormatting>
  <conditionalFormatting sqref="AM40:AO40">
    <cfRule type="cellIs" dxfId="357" priority="6" stopIfTrue="1" operator="equal">
      <formula>O40</formula>
    </cfRule>
  </conditionalFormatting>
  <conditionalFormatting sqref="AM41:AO41">
    <cfRule type="cellIs" dxfId="356" priority="5" stopIfTrue="1" operator="equal">
      <formula>O41</formula>
    </cfRule>
  </conditionalFormatting>
  <conditionalFormatting sqref="AM42:AO42">
    <cfRule type="cellIs" dxfId="355" priority="4" stopIfTrue="1" operator="equal">
      <formula>O42</formula>
    </cfRule>
  </conditionalFormatting>
  <conditionalFormatting sqref="AO96">
    <cfRule type="cellIs" dxfId="354" priority="1" stopIfTrue="1" operator="equal">
      <formula>Q96</formula>
    </cfRule>
  </conditionalFormatting>
  <conditionalFormatting sqref="AM96">
    <cfRule type="cellIs" dxfId="353" priority="3" stopIfTrue="1" operator="equal">
      <formula>O96</formula>
    </cfRule>
  </conditionalFormatting>
  <conditionalFormatting sqref="AN96">
    <cfRule type="cellIs" dxfId="352" priority="2" stopIfTrue="1" operator="equal">
      <formula>P96</formula>
    </cfRule>
  </conditionalFormatting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headerFooter alignWithMargins="0">
    <oddHeader>&amp;LTRIBUNAL REGIONAL DO TRABALHO DA 24ª REGIÃO&amp;CREFORMA DA VARA DO TRABALHO DE CORUMBÁ -  MS&amp;R&amp;P/&amp;N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392"/>
  <sheetViews>
    <sheetView zoomScale="85" zoomScaleNormal="85" workbookViewId="0">
      <selection activeCell="A1311" sqref="A1311"/>
    </sheetView>
  </sheetViews>
  <sheetFormatPr defaultRowHeight="15" x14ac:dyDescent="0.25"/>
  <cols>
    <col min="1" max="1" width="10.85546875" customWidth="1"/>
    <col min="2" max="2" width="25.140625" customWidth="1"/>
    <col min="3" max="3" width="103.140625" customWidth="1"/>
    <col min="4" max="4" width="36" bestFit="1" customWidth="1"/>
    <col min="5" max="5" width="17.5703125" customWidth="1"/>
    <col min="6" max="6" width="19.42578125" customWidth="1"/>
    <col min="7" max="7" width="12" customWidth="1"/>
    <col min="8" max="8" width="20" bestFit="1" customWidth="1"/>
    <col min="9" max="9" width="22.42578125" bestFit="1" customWidth="1"/>
  </cols>
  <sheetData>
    <row r="1" spans="1:3" s="202" customFormat="1" x14ac:dyDescent="0.25">
      <c r="A1" s="296" t="s">
        <v>827</v>
      </c>
    </row>
    <row r="2" spans="1:3" s="202" customFormat="1" x14ac:dyDescent="0.25"/>
    <row r="3" spans="1:3" s="202" customFormat="1" x14ac:dyDescent="0.25">
      <c r="A3" s="305" t="s">
        <v>837</v>
      </c>
      <c r="B3" s="306"/>
    </row>
    <row r="5" spans="1:3" x14ac:dyDescent="0.25">
      <c r="A5" s="24" t="s">
        <v>63</v>
      </c>
      <c r="B5" s="25" t="s">
        <v>64</v>
      </c>
      <c r="C5" s="24" t="s">
        <v>65</v>
      </c>
    </row>
    <row r="12" spans="1:3" s="198" customFormat="1" x14ac:dyDescent="0.25"/>
    <row r="13" spans="1:3" s="198" customFormat="1" x14ac:dyDescent="0.25"/>
    <row r="14" spans="1:3" s="198" customFormat="1" x14ac:dyDescent="0.25"/>
    <row r="15" spans="1:3" s="198" customFormat="1" x14ac:dyDescent="0.25"/>
    <row r="16" spans="1:3" s="198" customFormat="1" x14ac:dyDescent="0.25"/>
    <row r="19" spans="1:3" s="202" customFormat="1" x14ac:dyDescent="0.25"/>
    <row r="21" spans="1:3" x14ac:dyDescent="0.25">
      <c r="A21" s="24" t="s">
        <v>67</v>
      </c>
      <c r="B21" s="25" t="s">
        <v>154</v>
      </c>
      <c r="C21" s="24" t="s">
        <v>77</v>
      </c>
    </row>
    <row r="35" spans="1:9" s="202" customFormat="1" x14ac:dyDescent="0.25"/>
    <row r="36" spans="1:9" s="202" customFormat="1" ht="25.5" x14ac:dyDescent="0.25">
      <c r="A36" s="185" t="s">
        <v>624</v>
      </c>
      <c r="B36" s="186" t="s">
        <v>627</v>
      </c>
      <c r="C36" s="185" t="s">
        <v>628</v>
      </c>
    </row>
    <row r="37" spans="1:9" s="202" customFormat="1" x14ac:dyDescent="0.25"/>
    <row r="38" spans="1:9" s="202" customFormat="1" x14ac:dyDescent="0.25">
      <c r="B38" s="366" t="s">
        <v>631</v>
      </c>
      <c r="C38" s="364"/>
      <c r="D38" s="364"/>
      <c r="E38" s="364"/>
      <c r="F38" s="364"/>
      <c r="G38" s="364"/>
      <c r="H38" s="364"/>
      <c r="I38" s="364"/>
    </row>
    <row r="39" spans="1:9" s="202" customFormat="1" x14ac:dyDescent="0.25">
      <c r="B39" s="366" t="s">
        <v>632</v>
      </c>
      <c r="C39" s="364"/>
      <c r="D39" s="364"/>
      <c r="E39" s="364"/>
      <c r="F39" s="364"/>
      <c r="G39" s="364"/>
      <c r="H39" s="364"/>
      <c r="I39" s="364"/>
    </row>
    <row r="40" spans="1:9" s="202" customFormat="1" x14ac:dyDescent="0.25">
      <c r="B40" s="208"/>
      <c r="C40" s="208"/>
      <c r="D40" s="208"/>
      <c r="E40" s="208"/>
      <c r="F40" s="208"/>
      <c r="G40" s="208"/>
      <c r="H40" s="208"/>
      <c r="I40" s="208"/>
    </row>
    <row r="41" spans="1:9" s="202" customFormat="1" x14ac:dyDescent="0.25">
      <c r="B41" s="364" t="s">
        <v>225</v>
      </c>
      <c r="C41" s="364"/>
      <c r="D41" s="364"/>
      <c r="E41" s="364"/>
      <c r="F41" s="364"/>
      <c r="G41" s="364"/>
      <c r="H41" s="364"/>
      <c r="I41" s="364"/>
    </row>
    <row r="42" spans="1:9" s="202" customFormat="1" x14ac:dyDescent="0.25">
      <c r="B42" s="208"/>
      <c r="C42" s="208"/>
      <c r="D42" s="208"/>
      <c r="E42" s="208"/>
      <c r="F42" s="208"/>
      <c r="G42" s="208"/>
      <c r="H42" s="208"/>
      <c r="I42" s="208"/>
    </row>
    <row r="43" spans="1:9" s="202" customFormat="1" x14ac:dyDescent="0.25">
      <c r="B43" s="364" t="s">
        <v>644</v>
      </c>
      <c r="C43" s="364"/>
      <c r="D43" s="364"/>
      <c r="E43" s="364"/>
      <c r="F43" s="364"/>
      <c r="G43" s="364"/>
      <c r="H43" s="364"/>
      <c r="I43" s="364"/>
    </row>
    <row r="44" spans="1:9" s="202" customFormat="1" x14ac:dyDescent="0.25">
      <c r="B44" s="208"/>
      <c r="C44" s="208"/>
      <c r="D44" s="208"/>
      <c r="E44" s="208"/>
      <c r="F44" s="208"/>
      <c r="G44" s="208"/>
      <c r="H44" s="208"/>
      <c r="I44" s="208"/>
    </row>
    <row r="45" spans="1:9" s="202" customFormat="1" x14ac:dyDescent="0.25">
      <c r="B45" s="209" t="s">
        <v>188</v>
      </c>
      <c r="C45" s="209" t="s">
        <v>189</v>
      </c>
      <c r="D45" s="209" t="s">
        <v>190</v>
      </c>
      <c r="E45" s="209" t="s">
        <v>191</v>
      </c>
      <c r="F45" s="209" t="s">
        <v>192</v>
      </c>
      <c r="G45" s="209" t="s">
        <v>193</v>
      </c>
      <c r="H45" s="209" t="s">
        <v>194</v>
      </c>
      <c r="I45" s="208"/>
    </row>
    <row r="46" spans="1:9" s="202" customFormat="1" x14ac:dyDescent="0.25">
      <c r="B46" s="208" t="s">
        <v>633</v>
      </c>
      <c r="C46" s="35" t="s">
        <v>634</v>
      </c>
      <c r="D46" s="208" t="s">
        <v>182</v>
      </c>
      <c r="E46" s="208" t="s">
        <v>249</v>
      </c>
      <c r="F46" s="208" t="s">
        <v>635</v>
      </c>
      <c r="G46" s="36">
        <v>225</v>
      </c>
      <c r="H46" s="36">
        <f t="shared" ref="H46:H51" si="0">TRUNC(F46*G46,2)</f>
        <v>229.5</v>
      </c>
      <c r="I46" s="208"/>
    </row>
    <row r="47" spans="1:9" s="202" customFormat="1" x14ac:dyDescent="0.25">
      <c r="B47" s="208" t="s">
        <v>636</v>
      </c>
      <c r="C47" s="35" t="s">
        <v>637</v>
      </c>
      <c r="D47" s="208" t="s">
        <v>182</v>
      </c>
      <c r="E47" s="208" t="s">
        <v>638</v>
      </c>
      <c r="F47" s="208" t="s">
        <v>228</v>
      </c>
      <c r="G47" s="36">
        <v>21.05</v>
      </c>
      <c r="H47" s="36">
        <f t="shared" si="0"/>
        <v>21.05</v>
      </c>
      <c r="I47" s="208"/>
    </row>
    <row r="48" spans="1:9" s="202" customFormat="1" x14ac:dyDescent="0.25">
      <c r="B48" s="208" t="s">
        <v>639</v>
      </c>
      <c r="C48" s="35" t="s">
        <v>640</v>
      </c>
      <c r="D48" s="208" t="s">
        <v>182</v>
      </c>
      <c r="E48" s="208" t="s">
        <v>221</v>
      </c>
      <c r="F48" s="208" t="s">
        <v>641</v>
      </c>
      <c r="G48" s="36">
        <v>7.17</v>
      </c>
      <c r="H48" s="36">
        <f t="shared" si="0"/>
        <v>32.26</v>
      </c>
      <c r="I48" s="208"/>
    </row>
    <row r="49" spans="2:9" s="202" customFormat="1" x14ac:dyDescent="0.25">
      <c r="B49" s="208" t="s">
        <v>642</v>
      </c>
      <c r="C49" s="35" t="s">
        <v>643</v>
      </c>
      <c r="D49" s="208" t="s">
        <v>182</v>
      </c>
      <c r="E49" s="208" t="s">
        <v>202</v>
      </c>
      <c r="F49" s="208" t="s">
        <v>198</v>
      </c>
      <c r="G49" s="36">
        <v>25.85</v>
      </c>
      <c r="H49" s="36">
        <f t="shared" si="0"/>
        <v>3.87</v>
      </c>
      <c r="I49" s="208"/>
    </row>
    <row r="50" spans="2:9" s="202" customFormat="1" x14ac:dyDescent="0.25">
      <c r="B50" s="37" t="s">
        <v>218</v>
      </c>
      <c r="C50" s="39" t="s">
        <v>217</v>
      </c>
      <c r="D50" s="208" t="s">
        <v>196</v>
      </c>
      <c r="E50" s="208" t="s">
        <v>197</v>
      </c>
      <c r="F50" s="208">
        <v>2</v>
      </c>
      <c r="G50" s="37">
        <v>10.25</v>
      </c>
      <c r="H50" s="36">
        <f t="shared" si="0"/>
        <v>20.5</v>
      </c>
      <c r="I50" s="208"/>
    </row>
    <row r="51" spans="2:9" s="202" customFormat="1" x14ac:dyDescent="0.25">
      <c r="B51" s="37" t="s">
        <v>218</v>
      </c>
      <c r="C51" s="39" t="s">
        <v>217</v>
      </c>
      <c r="D51" s="208" t="s">
        <v>182</v>
      </c>
      <c r="E51" s="208" t="s">
        <v>197</v>
      </c>
      <c r="F51" s="208">
        <v>2</v>
      </c>
      <c r="G51" s="37">
        <v>5.27</v>
      </c>
      <c r="H51" s="36">
        <f t="shared" si="0"/>
        <v>10.54</v>
      </c>
      <c r="I51" s="208"/>
    </row>
    <row r="52" spans="2:9" s="202" customFormat="1" x14ac:dyDescent="0.25">
      <c r="B52" s="208"/>
      <c r="C52" s="208"/>
      <c r="D52" s="208"/>
      <c r="E52" s="208" t="s">
        <v>205</v>
      </c>
      <c r="F52" s="208"/>
      <c r="H52" s="217">
        <f>H50</f>
        <v>20.5</v>
      </c>
      <c r="I52" s="208"/>
    </row>
    <row r="53" spans="2:9" s="202" customFormat="1" x14ac:dyDescent="0.25">
      <c r="B53" s="208"/>
      <c r="C53" s="208"/>
      <c r="D53" s="208"/>
      <c r="E53" s="208" t="s">
        <v>206</v>
      </c>
      <c r="F53" s="208"/>
      <c r="H53" s="217">
        <f>H46+H47+H48+H49+H51</f>
        <v>297.22000000000003</v>
      </c>
      <c r="I53" s="208"/>
    </row>
    <row r="54" spans="2:9" s="202" customFormat="1" x14ac:dyDescent="0.25">
      <c r="B54" s="208"/>
      <c r="C54" s="208"/>
      <c r="D54" s="208"/>
      <c r="E54" s="208" t="s">
        <v>207</v>
      </c>
      <c r="F54" s="208"/>
      <c r="H54" s="217">
        <f>H52+H53</f>
        <v>317.72000000000003</v>
      </c>
      <c r="I54" s="208"/>
    </row>
    <row r="55" spans="2:9" s="202" customFormat="1" x14ac:dyDescent="0.25"/>
    <row r="56" spans="2:9" s="202" customFormat="1" x14ac:dyDescent="0.25"/>
    <row r="57" spans="2:9" s="202" customFormat="1" x14ac:dyDescent="0.25"/>
    <row r="58" spans="2:9" s="202" customFormat="1" x14ac:dyDescent="0.25"/>
    <row r="59" spans="2:9" s="202" customFormat="1" x14ac:dyDescent="0.25"/>
    <row r="60" spans="2:9" s="202" customFormat="1" x14ac:dyDescent="0.25"/>
    <row r="61" spans="2:9" s="202" customFormat="1" x14ac:dyDescent="0.25"/>
    <row r="62" spans="2:9" s="202" customFormat="1" x14ac:dyDescent="0.25"/>
    <row r="63" spans="2:9" s="202" customFormat="1" x14ac:dyDescent="0.25"/>
    <row r="64" spans="2:9" s="202" customFormat="1" x14ac:dyDescent="0.25"/>
    <row r="65" spans="1:3" s="202" customFormat="1" x14ac:dyDescent="0.25"/>
    <row r="66" spans="1:3" s="202" customFormat="1" x14ac:dyDescent="0.25"/>
    <row r="67" spans="1:3" s="202" customFormat="1" x14ac:dyDescent="0.25"/>
    <row r="68" spans="1:3" s="202" customFormat="1" x14ac:dyDescent="0.25"/>
    <row r="69" spans="1:3" s="202" customFormat="1" x14ac:dyDescent="0.25"/>
    <row r="70" spans="1:3" s="202" customFormat="1" x14ac:dyDescent="0.25"/>
    <row r="71" spans="1:3" s="202" customFormat="1" x14ac:dyDescent="0.25"/>
    <row r="72" spans="1:3" s="202" customFormat="1" x14ac:dyDescent="0.25"/>
    <row r="73" spans="1:3" s="202" customFormat="1" x14ac:dyDescent="0.25"/>
    <row r="74" spans="1:3" s="202" customFormat="1" x14ac:dyDescent="0.25"/>
    <row r="75" spans="1:3" s="202" customFormat="1" x14ac:dyDescent="0.25"/>
    <row r="76" spans="1:3" s="202" customFormat="1" x14ac:dyDescent="0.25"/>
    <row r="77" spans="1:3" s="202" customFormat="1" x14ac:dyDescent="0.25"/>
    <row r="78" spans="1:3" s="202" customFormat="1" x14ac:dyDescent="0.25"/>
    <row r="79" spans="1:3" s="202" customFormat="1" ht="25.5" x14ac:dyDescent="0.25">
      <c r="A79" s="24" t="s">
        <v>823</v>
      </c>
      <c r="B79" s="25" t="s">
        <v>825</v>
      </c>
      <c r="C79" s="24" t="s">
        <v>824</v>
      </c>
    </row>
    <row r="80" spans="1:3" s="202" customFormat="1" x14ac:dyDescent="0.25"/>
    <row r="81" s="202" customFormat="1" x14ac:dyDescent="0.25"/>
    <row r="82" s="202" customFormat="1" x14ac:dyDescent="0.25"/>
    <row r="83" s="202" customFormat="1" x14ac:dyDescent="0.25"/>
    <row r="84" s="202" customFormat="1" x14ac:dyDescent="0.25"/>
    <row r="85" s="202" customFormat="1" x14ac:dyDescent="0.25"/>
    <row r="86" s="202" customFormat="1" x14ac:dyDescent="0.25"/>
    <row r="87" s="202" customFormat="1" x14ac:dyDescent="0.25"/>
    <row r="88" s="202" customFormat="1" x14ac:dyDescent="0.25"/>
    <row r="89" s="202" customFormat="1" x14ac:dyDescent="0.25"/>
    <row r="90" s="202" customFormat="1" x14ac:dyDescent="0.25"/>
    <row r="91" s="202" customFormat="1" x14ac:dyDescent="0.25"/>
    <row r="92" s="202" customFormat="1" x14ac:dyDescent="0.25"/>
    <row r="93" s="202" customFormat="1" x14ac:dyDescent="0.25"/>
    <row r="94" s="202" customFormat="1" x14ac:dyDescent="0.25"/>
    <row r="95" s="202" customFormat="1" x14ac:dyDescent="0.25"/>
    <row r="96" s="202" customFormat="1" x14ac:dyDescent="0.25"/>
    <row r="97" spans="2:8" s="202" customFormat="1" x14ac:dyDescent="0.25"/>
    <row r="98" spans="2:8" s="202" customFormat="1" x14ac:dyDescent="0.25"/>
    <row r="99" spans="2:8" s="202" customFormat="1" x14ac:dyDescent="0.25"/>
    <row r="100" spans="2:8" s="202" customFormat="1" x14ac:dyDescent="0.25"/>
    <row r="101" spans="2:8" s="202" customFormat="1" x14ac:dyDescent="0.25"/>
    <row r="102" spans="2:8" s="202" customFormat="1" x14ac:dyDescent="0.25"/>
    <row r="103" spans="2:8" s="202" customFormat="1" x14ac:dyDescent="0.25"/>
    <row r="104" spans="2:8" s="202" customFormat="1" x14ac:dyDescent="0.25"/>
    <row r="105" spans="2:8" s="202" customFormat="1" x14ac:dyDescent="0.25"/>
    <row r="106" spans="2:8" s="202" customFormat="1" x14ac:dyDescent="0.25"/>
    <row r="107" spans="2:8" s="202" customFormat="1" x14ac:dyDescent="0.25"/>
    <row r="108" spans="2:8" s="202" customFormat="1" x14ac:dyDescent="0.25">
      <c r="B108" s="221" t="s">
        <v>188</v>
      </c>
      <c r="C108" s="221" t="s">
        <v>189</v>
      </c>
      <c r="D108" s="221" t="s">
        <v>190</v>
      </c>
      <c r="E108" s="221" t="s">
        <v>191</v>
      </c>
      <c r="F108" s="221" t="s">
        <v>192</v>
      </c>
      <c r="G108" s="221" t="s">
        <v>193</v>
      </c>
      <c r="H108" s="221" t="s">
        <v>194</v>
      </c>
    </row>
    <row r="109" spans="2:8" s="202" customFormat="1" x14ac:dyDescent="0.25">
      <c r="B109" s="37" t="s">
        <v>875</v>
      </c>
      <c r="C109" s="39" t="s">
        <v>876</v>
      </c>
      <c r="D109" s="264" t="s">
        <v>196</v>
      </c>
      <c r="E109" s="264" t="s">
        <v>197</v>
      </c>
      <c r="F109" s="264">
        <v>4</v>
      </c>
      <c r="G109" s="37">
        <v>122.67</v>
      </c>
      <c r="H109" s="36">
        <f t="shared" ref="H109:H110" si="1">TRUNC(F109*G109,2)</f>
        <v>490.68</v>
      </c>
    </row>
    <row r="110" spans="2:8" s="202" customFormat="1" x14ac:dyDescent="0.25">
      <c r="B110" s="37" t="s">
        <v>875</v>
      </c>
      <c r="C110" s="39" t="s">
        <v>876</v>
      </c>
      <c r="D110" s="264" t="s">
        <v>182</v>
      </c>
      <c r="E110" s="264" t="s">
        <v>197</v>
      </c>
      <c r="F110" s="264">
        <v>4</v>
      </c>
      <c r="G110" s="37">
        <v>1.17</v>
      </c>
      <c r="H110" s="36">
        <f t="shared" si="1"/>
        <v>4.68</v>
      </c>
    </row>
    <row r="111" spans="2:8" s="202" customFormat="1" x14ac:dyDescent="0.25">
      <c r="B111" s="37" t="s">
        <v>153</v>
      </c>
      <c r="C111" s="39" t="s">
        <v>685</v>
      </c>
      <c r="D111" s="264" t="s">
        <v>196</v>
      </c>
      <c r="E111" s="264" t="s">
        <v>197</v>
      </c>
      <c r="F111" s="264">
        <f>39/2</f>
        <v>19.5</v>
      </c>
      <c r="G111" s="37">
        <v>78.84</v>
      </c>
      <c r="H111" s="36">
        <f t="shared" ref="H111:H112" si="2">TRUNC(F111*G111,2)</f>
        <v>1537.38</v>
      </c>
    </row>
    <row r="112" spans="2:8" s="202" customFormat="1" x14ac:dyDescent="0.25">
      <c r="B112" s="37" t="s">
        <v>153</v>
      </c>
      <c r="C112" s="39" t="s">
        <v>685</v>
      </c>
      <c r="D112" s="264" t="s">
        <v>182</v>
      </c>
      <c r="E112" s="264" t="s">
        <v>197</v>
      </c>
      <c r="F112" s="264">
        <f>39/2</f>
        <v>19.5</v>
      </c>
      <c r="G112" s="37">
        <v>1.17</v>
      </c>
      <c r="H112" s="36">
        <f t="shared" si="2"/>
        <v>22.81</v>
      </c>
    </row>
    <row r="113" spans="2:8" s="202" customFormat="1" x14ac:dyDescent="0.25">
      <c r="B113" s="264"/>
      <c r="C113" s="264"/>
      <c r="D113" s="264"/>
      <c r="E113" s="264" t="s">
        <v>205</v>
      </c>
      <c r="F113" s="264"/>
      <c r="H113" s="217">
        <f>H109+H111</f>
        <v>2028.0600000000002</v>
      </c>
    </row>
    <row r="114" spans="2:8" s="202" customFormat="1" x14ac:dyDescent="0.25">
      <c r="B114" s="264"/>
      <c r="C114" s="264"/>
      <c r="D114" s="264"/>
      <c r="E114" s="264" t="s">
        <v>206</v>
      </c>
      <c r="F114" s="264"/>
      <c r="H114" s="217">
        <f>H110+H112</f>
        <v>27.49</v>
      </c>
    </row>
    <row r="115" spans="2:8" s="202" customFormat="1" x14ac:dyDescent="0.25">
      <c r="B115" s="264"/>
      <c r="C115" s="264"/>
      <c r="D115" s="264"/>
      <c r="E115" s="264" t="s">
        <v>207</v>
      </c>
      <c r="F115" s="264"/>
      <c r="H115" s="217">
        <f>H113+H114</f>
        <v>2055.5500000000002</v>
      </c>
    </row>
    <row r="116" spans="2:8" s="202" customFormat="1" x14ac:dyDescent="0.25"/>
    <row r="117" spans="2:8" s="202" customFormat="1" x14ac:dyDescent="0.25"/>
    <row r="118" spans="2:8" s="202" customFormat="1" x14ac:dyDescent="0.25"/>
    <row r="119" spans="2:8" s="202" customFormat="1" x14ac:dyDescent="0.25"/>
    <row r="120" spans="2:8" s="202" customFormat="1" x14ac:dyDescent="0.25"/>
    <row r="121" spans="2:8" s="202" customFormat="1" x14ac:dyDescent="0.25"/>
    <row r="122" spans="2:8" s="202" customFormat="1" x14ac:dyDescent="0.25"/>
    <row r="123" spans="2:8" s="202" customFormat="1" x14ac:dyDescent="0.25"/>
    <row r="124" spans="2:8" s="202" customFormat="1" x14ac:dyDescent="0.25"/>
    <row r="125" spans="2:8" s="202" customFormat="1" x14ac:dyDescent="0.25"/>
    <row r="126" spans="2:8" s="202" customFormat="1" x14ac:dyDescent="0.25"/>
    <row r="127" spans="2:8" s="202" customFormat="1" x14ac:dyDescent="0.25"/>
    <row r="128" spans="2:8" s="202" customFormat="1" x14ac:dyDescent="0.25"/>
    <row r="129" spans="1:3" s="202" customFormat="1" x14ac:dyDescent="0.25"/>
    <row r="130" spans="1:3" x14ac:dyDescent="0.25">
      <c r="A130" s="24" t="s">
        <v>71</v>
      </c>
      <c r="B130" s="25" t="s">
        <v>601</v>
      </c>
      <c r="C130" s="24" t="s">
        <v>268</v>
      </c>
    </row>
    <row r="145" spans="1:3" s="202" customFormat="1" x14ac:dyDescent="0.25"/>
    <row r="146" spans="1:3" s="202" customFormat="1" ht="38.25" x14ac:dyDescent="0.25">
      <c r="A146" s="24" t="s">
        <v>146</v>
      </c>
      <c r="B146" s="186" t="s">
        <v>629</v>
      </c>
      <c r="C146" s="185" t="s">
        <v>630</v>
      </c>
    </row>
    <row r="147" spans="1:3" s="202" customFormat="1" x14ac:dyDescent="0.25"/>
    <row r="148" spans="1:3" s="202" customFormat="1" x14ac:dyDescent="0.25"/>
    <row r="149" spans="1:3" s="202" customFormat="1" x14ac:dyDescent="0.25"/>
    <row r="150" spans="1:3" s="202" customFormat="1" x14ac:dyDescent="0.25"/>
    <row r="151" spans="1:3" s="202" customFormat="1" x14ac:dyDescent="0.25"/>
    <row r="152" spans="1:3" s="202" customFormat="1" x14ac:dyDescent="0.25"/>
    <row r="153" spans="1:3" s="202" customFormat="1" x14ac:dyDescent="0.25"/>
    <row r="154" spans="1:3" s="202" customFormat="1" x14ac:dyDescent="0.25"/>
    <row r="155" spans="1:3" s="202" customFormat="1" x14ac:dyDescent="0.25"/>
    <row r="156" spans="1:3" s="202" customFormat="1" x14ac:dyDescent="0.25"/>
    <row r="157" spans="1:3" s="202" customFormat="1" x14ac:dyDescent="0.25"/>
    <row r="158" spans="1:3" s="202" customFormat="1" x14ac:dyDescent="0.25"/>
    <row r="159" spans="1:3" s="202" customFormat="1" x14ac:dyDescent="0.25"/>
    <row r="160" spans="1:3" s="202" customFormat="1" x14ac:dyDescent="0.25"/>
    <row r="161" spans="1:3" s="202" customFormat="1" x14ac:dyDescent="0.25"/>
    <row r="162" spans="1:3" ht="25.5" x14ac:dyDescent="0.25">
      <c r="A162" s="24" t="s">
        <v>537</v>
      </c>
      <c r="B162" s="178" t="s">
        <v>647</v>
      </c>
      <c r="C162" s="177" t="s">
        <v>541</v>
      </c>
    </row>
    <row r="163" spans="1:3" ht="25.5" x14ac:dyDescent="0.25">
      <c r="A163" s="24" t="s">
        <v>538</v>
      </c>
      <c r="B163" s="178" t="s">
        <v>647</v>
      </c>
      <c r="C163" s="177" t="s">
        <v>542</v>
      </c>
    </row>
    <row r="164" spans="1:3" ht="25.5" x14ac:dyDescent="0.25">
      <c r="A164" s="24" t="s">
        <v>539</v>
      </c>
      <c r="B164" s="178" t="s">
        <v>647</v>
      </c>
      <c r="C164" s="177" t="s">
        <v>543</v>
      </c>
    </row>
    <row r="165" spans="1:3" ht="25.5" x14ac:dyDescent="0.25">
      <c r="A165" s="24" t="s">
        <v>540</v>
      </c>
      <c r="B165" s="178" t="s">
        <v>647</v>
      </c>
      <c r="C165" s="177" t="s">
        <v>544</v>
      </c>
    </row>
    <row r="198" spans="2:9" s="202" customFormat="1" x14ac:dyDescent="0.25">
      <c r="B198" s="366" t="s">
        <v>672</v>
      </c>
      <c r="C198" s="364"/>
      <c r="D198" s="364"/>
      <c r="E198" s="364"/>
      <c r="F198" s="364"/>
      <c r="G198" s="364"/>
      <c r="H198" s="364"/>
      <c r="I198" s="364"/>
    </row>
    <row r="199" spans="2:9" s="202" customFormat="1" x14ac:dyDescent="0.25">
      <c r="B199" s="366" t="s">
        <v>673</v>
      </c>
      <c r="C199" s="364"/>
      <c r="D199" s="364"/>
      <c r="E199" s="364"/>
      <c r="F199" s="364"/>
      <c r="G199" s="364"/>
      <c r="H199" s="364"/>
      <c r="I199" s="364"/>
    </row>
    <row r="200" spans="2:9" s="202" customFormat="1" x14ac:dyDescent="0.25">
      <c r="B200" s="215"/>
      <c r="C200" s="215"/>
      <c r="D200" s="215"/>
      <c r="E200" s="215"/>
      <c r="F200" s="215"/>
      <c r="G200" s="215"/>
      <c r="H200" s="215"/>
      <c r="I200" s="215"/>
    </row>
    <row r="201" spans="2:9" s="202" customFormat="1" x14ac:dyDescent="0.25">
      <c r="B201" s="364" t="s">
        <v>674</v>
      </c>
      <c r="C201" s="364"/>
      <c r="D201" s="364"/>
      <c r="E201" s="364"/>
      <c r="F201" s="364"/>
      <c r="G201" s="364"/>
      <c r="H201" s="364"/>
      <c r="I201" s="364"/>
    </row>
    <row r="202" spans="2:9" s="202" customFormat="1" x14ac:dyDescent="0.25">
      <c r="B202" s="215"/>
      <c r="C202" s="215"/>
      <c r="D202" s="215"/>
      <c r="E202" s="215"/>
      <c r="F202" s="215"/>
      <c r="G202" s="215"/>
      <c r="H202" s="215"/>
      <c r="I202" s="215"/>
    </row>
    <row r="203" spans="2:9" s="202" customFormat="1" x14ac:dyDescent="0.25">
      <c r="B203" s="364" t="s">
        <v>644</v>
      </c>
      <c r="C203" s="364"/>
      <c r="D203" s="364"/>
      <c r="E203" s="364"/>
      <c r="F203" s="364"/>
      <c r="G203" s="364"/>
      <c r="H203" s="364"/>
      <c r="I203" s="364"/>
    </row>
    <row r="204" spans="2:9" s="202" customFormat="1" x14ac:dyDescent="0.25">
      <c r="B204" s="215"/>
      <c r="C204" s="215"/>
      <c r="D204" s="215"/>
      <c r="E204" s="215"/>
      <c r="F204" s="215"/>
      <c r="G204" s="215"/>
      <c r="H204" s="215"/>
      <c r="I204" s="215"/>
    </row>
    <row r="205" spans="2:9" s="202" customFormat="1" x14ac:dyDescent="0.25">
      <c r="B205" s="216" t="s">
        <v>188</v>
      </c>
      <c r="C205" s="216" t="s">
        <v>189</v>
      </c>
      <c r="D205" s="216" t="s">
        <v>190</v>
      </c>
      <c r="E205" s="216" t="s">
        <v>191</v>
      </c>
      <c r="F205" s="216" t="s">
        <v>192</v>
      </c>
      <c r="G205" s="216" t="s">
        <v>193</v>
      </c>
      <c r="H205" s="216" t="s">
        <v>194</v>
      </c>
      <c r="I205" s="216" t="s">
        <v>195</v>
      </c>
    </row>
    <row r="206" spans="2:9" s="202" customFormat="1" x14ac:dyDescent="0.25">
      <c r="B206" s="215" t="s">
        <v>675</v>
      </c>
      <c r="C206" s="215" t="s">
        <v>676</v>
      </c>
      <c r="D206" s="215" t="s">
        <v>182</v>
      </c>
      <c r="E206" s="215" t="s">
        <v>220</v>
      </c>
      <c r="F206" s="215" t="s">
        <v>677</v>
      </c>
      <c r="G206" s="215" t="s">
        <v>678</v>
      </c>
      <c r="H206" s="36">
        <f t="shared" ref="H206:H213" si="3">TRUNC(F206*G206,2)</f>
        <v>0</v>
      </c>
      <c r="I206" s="215" t="s">
        <v>677</v>
      </c>
    </row>
    <row r="207" spans="2:9" s="202" customFormat="1" x14ac:dyDescent="0.25">
      <c r="B207" s="215" t="s">
        <v>679</v>
      </c>
      <c r="C207" s="215" t="s">
        <v>680</v>
      </c>
      <c r="D207" s="215" t="s">
        <v>182</v>
      </c>
      <c r="E207" s="215" t="s">
        <v>220</v>
      </c>
      <c r="F207" s="215" t="s">
        <v>681</v>
      </c>
      <c r="G207" s="215" t="s">
        <v>682</v>
      </c>
      <c r="H207" s="36">
        <f t="shared" si="3"/>
        <v>0</v>
      </c>
      <c r="I207" s="215" t="s">
        <v>681</v>
      </c>
    </row>
    <row r="208" spans="2:9" s="202" customFormat="1" x14ac:dyDescent="0.25">
      <c r="B208" s="215" t="s">
        <v>153</v>
      </c>
      <c r="C208" s="215" t="s">
        <v>685</v>
      </c>
      <c r="D208" s="215" t="s">
        <v>196</v>
      </c>
      <c r="E208" s="215" t="s">
        <v>197</v>
      </c>
      <c r="F208" s="215" t="s">
        <v>683</v>
      </c>
      <c r="G208" s="215">
        <v>78.84</v>
      </c>
      <c r="H208" s="36">
        <f t="shared" si="3"/>
        <v>0.33</v>
      </c>
      <c r="I208" s="215" t="s">
        <v>683</v>
      </c>
    </row>
    <row r="209" spans="2:9" s="202" customFormat="1" x14ac:dyDescent="0.25">
      <c r="B209" s="215" t="s">
        <v>153</v>
      </c>
      <c r="C209" s="215" t="s">
        <v>685</v>
      </c>
      <c r="D209" s="215" t="s">
        <v>182</v>
      </c>
      <c r="E209" s="215" t="s">
        <v>197</v>
      </c>
      <c r="F209" s="215" t="s">
        <v>683</v>
      </c>
      <c r="G209" s="215">
        <v>1.17</v>
      </c>
      <c r="H209" s="36">
        <f t="shared" si="3"/>
        <v>0</v>
      </c>
      <c r="I209" s="215"/>
    </row>
    <row r="210" spans="2:9" s="202" customFormat="1" x14ac:dyDescent="0.25">
      <c r="B210" s="215" t="s">
        <v>686</v>
      </c>
      <c r="C210" s="215" t="s">
        <v>687</v>
      </c>
      <c r="D210" s="215" t="s">
        <v>196</v>
      </c>
      <c r="E210" s="215" t="s">
        <v>197</v>
      </c>
      <c r="F210" s="215" t="s">
        <v>684</v>
      </c>
      <c r="G210" s="215">
        <v>19.55</v>
      </c>
      <c r="H210" s="36">
        <f t="shared" si="3"/>
        <v>0.05</v>
      </c>
      <c r="I210" s="215" t="s">
        <v>684</v>
      </c>
    </row>
    <row r="211" spans="2:9" s="202" customFormat="1" x14ac:dyDescent="0.25">
      <c r="B211" s="215" t="s">
        <v>686</v>
      </c>
      <c r="C211" s="215" t="s">
        <v>687</v>
      </c>
      <c r="D211" s="215" t="s">
        <v>182</v>
      </c>
      <c r="E211" s="215" t="s">
        <v>197</v>
      </c>
      <c r="F211" s="215" t="s">
        <v>684</v>
      </c>
      <c r="G211" s="215">
        <v>1.19</v>
      </c>
      <c r="H211" s="36">
        <f t="shared" si="3"/>
        <v>0</v>
      </c>
      <c r="I211" s="215"/>
    </row>
    <row r="212" spans="2:9" s="202" customFormat="1" x14ac:dyDescent="0.25">
      <c r="B212" s="215" t="s">
        <v>688</v>
      </c>
      <c r="C212" s="215" t="s">
        <v>689</v>
      </c>
      <c r="D212" s="215" t="s">
        <v>196</v>
      </c>
      <c r="E212" s="215" t="s">
        <v>197</v>
      </c>
      <c r="F212" s="215" t="s">
        <v>683</v>
      </c>
      <c r="G212" s="215">
        <v>15.36</v>
      </c>
      <c r="H212" s="36">
        <f t="shared" si="3"/>
        <v>0.06</v>
      </c>
      <c r="I212" s="215" t="s">
        <v>683</v>
      </c>
    </row>
    <row r="213" spans="2:9" s="202" customFormat="1" x14ac:dyDescent="0.25">
      <c r="B213" s="215" t="s">
        <v>688</v>
      </c>
      <c r="C213" s="215" t="s">
        <v>689</v>
      </c>
      <c r="D213" s="215" t="s">
        <v>182</v>
      </c>
      <c r="E213" s="215" t="s">
        <v>197</v>
      </c>
      <c r="F213" s="215" t="s">
        <v>683</v>
      </c>
      <c r="G213" s="215">
        <v>1.19</v>
      </c>
      <c r="H213" s="36">
        <f t="shared" si="3"/>
        <v>0</v>
      </c>
      <c r="I213" s="215"/>
    </row>
    <row r="214" spans="2:9" s="202" customFormat="1" x14ac:dyDescent="0.25">
      <c r="B214" s="215"/>
      <c r="C214" s="215"/>
      <c r="D214" s="215" t="s">
        <v>205</v>
      </c>
      <c r="E214" s="215"/>
      <c r="F214" s="215"/>
      <c r="H214" s="36">
        <f>H208+H210+H212</f>
        <v>0.44</v>
      </c>
      <c r="I214" s="215"/>
    </row>
    <row r="215" spans="2:9" s="202" customFormat="1" x14ac:dyDescent="0.25">
      <c r="B215" s="215"/>
      <c r="C215" s="215"/>
      <c r="D215" s="215" t="s">
        <v>206</v>
      </c>
      <c r="E215" s="215"/>
      <c r="F215" s="215"/>
      <c r="H215" s="36">
        <f>H206+H207+H209+H211+H213</f>
        <v>0</v>
      </c>
      <c r="I215" s="215"/>
    </row>
    <row r="216" spans="2:9" s="202" customFormat="1" x14ac:dyDescent="0.25">
      <c r="B216" s="215"/>
      <c r="C216" s="215"/>
      <c r="D216" s="215" t="s">
        <v>207</v>
      </c>
      <c r="E216" s="215"/>
      <c r="F216" s="215"/>
      <c r="H216" s="36">
        <f>H214+H215</f>
        <v>0.44</v>
      </c>
      <c r="I216" s="215"/>
    </row>
    <row r="217" spans="2:9" s="202" customFormat="1" x14ac:dyDescent="0.25"/>
    <row r="218" spans="2:9" s="202" customFormat="1" x14ac:dyDescent="0.25"/>
    <row r="219" spans="2:9" s="202" customFormat="1" x14ac:dyDescent="0.25"/>
    <row r="220" spans="2:9" s="202" customFormat="1" x14ac:dyDescent="0.25"/>
    <row r="221" spans="2:9" s="202" customFormat="1" x14ac:dyDescent="0.25"/>
    <row r="222" spans="2:9" s="202" customFormat="1" x14ac:dyDescent="0.25"/>
    <row r="223" spans="2:9" s="202" customFormat="1" x14ac:dyDescent="0.25"/>
    <row r="224" spans="2:9" s="202" customFormat="1" x14ac:dyDescent="0.25"/>
    <row r="225" s="202" customFormat="1" x14ac:dyDescent="0.25"/>
    <row r="226" s="202" customFormat="1" x14ac:dyDescent="0.25"/>
    <row r="227" s="202" customFormat="1" x14ac:dyDescent="0.25"/>
    <row r="228" s="202" customFormat="1" x14ac:dyDescent="0.25"/>
    <row r="229" s="202" customFormat="1" x14ac:dyDescent="0.25"/>
    <row r="230" s="202" customFormat="1" x14ac:dyDescent="0.25"/>
    <row r="231" s="202" customFormat="1" x14ac:dyDescent="0.25"/>
    <row r="232" s="202" customFormat="1" x14ac:dyDescent="0.25"/>
    <row r="233" s="202" customFormat="1" x14ac:dyDescent="0.25"/>
    <row r="234" s="202" customFormat="1" x14ac:dyDescent="0.25"/>
    <row r="235" s="202" customFormat="1" x14ac:dyDescent="0.25"/>
    <row r="236" s="202" customFormat="1" x14ac:dyDescent="0.25"/>
    <row r="237" s="202" customFormat="1" x14ac:dyDescent="0.25"/>
    <row r="238" s="202" customFormat="1" x14ac:dyDescent="0.25"/>
    <row r="239" s="202" customFormat="1" x14ac:dyDescent="0.25"/>
    <row r="240" s="202" customFormat="1" x14ac:dyDescent="0.25"/>
    <row r="241" spans="1:10" s="202" customFormat="1" x14ac:dyDescent="0.25"/>
    <row r="242" spans="1:10" s="202" customFormat="1" x14ac:dyDescent="0.25"/>
    <row r="243" spans="1:10" s="202" customFormat="1" x14ac:dyDescent="0.25"/>
    <row r="244" spans="1:10" x14ac:dyDescent="0.25">
      <c r="A244" s="24" t="s">
        <v>130</v>
      </c>
      <c r="B244" s="25" t="s">
        <v>108</v>
      </c>
      <c r="C244" s="24" t="s">
        <v>575</v>
      </c>
    </row>
    <row r="246" spans="1:10" x14ac:dyDescent="0.25">
      <c r="A246" s="198"/>
      <c r="B246" s="367" t="s">
        <v>164</v>
      </c>
      <c r="C246" s="367"/>
      <c r="D246" s="367"/>
      <c r="E246" s="367"/>
      <c r="F246" s="367"/>
      <c r="G246" s="367"/>
      <c r="H246" s="367"/>
      <c r="I246" s="367"/>
      <c r="J246" s="367"/>
    </row>
    <row r="247" spans="1:10" ht="25.5" x14ac:dyDescent="0.25">
      <c r="A247" s="198"/>
      <c r="B247" s="32" t="s">
        <v>165</v>
      </c>
      <c r="C247" s="32" t="s">
        <v>166</v>
      </c>
      <c r="D247" s="32" t="s">
        <v>167</v>
      </c>
      <c r="E247" s="32" t="s">
        <v>168</v>
      </c>
      <c r="F247" s="32" t="s">
        <v>169</v>
      </c>
      <c r="G247" s="32" t="s">
        <v>170</v>
      </c>
      <c r="H247" s="32" t="s">
        <v>171</v>
      </c>
      <c r="I247" s="32" t="s">
        <v>172</v>
      </c>
      <c r="J247" s="32" t="s">
        <v>173</v>
      </c>
    </row>
    <row r="248" spans="1:10" ht="25.5" x14ac:dyDescent="0.25">
      <c r="A248" s="198"/>
      <c r="B248" s="316" t="s">
        <v>99</v>
      </c>
      <c r="C248" s="316" t="s">
        <v>953</v>
      </c>
      <c r="D248" s="316" t="s">
        <v>175</v>
      </c>
      <c r="E248" s="317">
        <v>44440</v>
      </c>
      <c r="F248" s="316" t="s">
        <v>954</v>
      </c>
      <c r="G248" s="316" t="s">
        <v>952</v>
      </c>
      <c r="H248" s="316" t="s">
        <v>175</v>
      </c>
      <c r="I248" s="318">
        <v>150</v>
      </c>
      <c r="J248" s="316" t="s">
        <v>175</v>
      </c>
    </row>
    <row r="249" spans="1:10" x14ac:dyDescent="0.25">
      <c r="A249" s="198"/>
      <c r="B249" s="310"/>
      <c r="C249" s="310"/>
      <c r="D249" s="310"/>
      <c r="E249" s="310"/>
      <c r="F249" s="310"/>
      <c r="G249" s="310"/>
      <c r="H249" s="319" t="s">
        <v>177</v>
      </c>
      <c r="I249" s="320">
        <v>150</v>
      </c>
      <c r="J249" s="310"/>
    </row>
    <row r="250" spans="1:10" x14ac:dyDescent="0.25">
      <c r="A250" s="198"/>
      <c r="B250" s="198"/>
      <c r="C250" s="198"/>
      <c r="D250" s="198"/>
      <c r="E250" s="198"/>
      <c r="F250" s="198"/>
      <c r="G250" s="198"/>
      <c r="H250" s="198"/>
      <c r="I250" s="198"/>
      <c r="J250" s="198"/>
    </row>
    <row r="251" spans="1:10" x14ac:dyDescent="0.25">
      <c r="A251" s="24" t="s">
        <v>76</v>
      </c>
      <c r="B251" s="25" t="s">
        <v>150</v>
      </c>
      <c r="C251" s="24" t="s">
        <v>149</v>
      </c>
    </row>
    <row r="253" spans="1:10" s="202" customFormat="1" x14ac:dyDescent="0.25"/>
    <row r="254" spans="1:10" s="202" customFormat="1" x14ac:dyDescent="0.25"/>
    <row r="255" spans="1:10" s="202" customFormat="1" x14ac:dyDescent="0.25"/>
    <row r="256" spans="1:10" s="202" customFormat="1" x14ac:dyDescent="0.25"/>
    <row r="259" spans="1:9" ht="25.5" x14ac:dyDescent="0.25">
      <c r="A259" s="24" t="s">
        <v>131</v>
      </c>
      <c r="B259" s="25" t="s">
        <v>573</v>
      </c>
      <c r="C259" s="24" t="s">
        <v>574</v>
      </c>
    </row>
    <row r="261" spans="1:9" x14ac:dyDescent="0.25">
      <c r="B261" s="38" t="s">
        <v>188</v>
      </c>
      <c r="C261" s="38" t="s">
        <v>189</v>
      </c>
      <c r="D261" s="38" t="s">
        <v>190</v>
      </c>
      <c r="E261" s="38" t="s">
        <v>191</v>
      </c>
      <c r="F261" s="38" t="s">
        <v>192</v>
      </c>
      <c r="G261" s="38" t="s">
        <v>193</v>
      </c>
      <c r="H261" s="38" t="s">
        <v>194</v>
      </c>
      <c r="I261" s="38" t="s">
        <v>195</v>
      </c>
    </row>
    <row r="262" spans="1:9" x14ac:dyDescent="0.25">
      <c r="B262" s="197" t="s">
        <v>218</v>
      </c>
      <c r="C262" s="35" t="s">
        <v>217</v>
      </c>
      <c r="D262" s="197" t="s">
        <v>196</v>
      </c>
      <c r="E262" s="197" t="s">
        <v>197</v>
      </c>
      <c r="F262" s="197">
        <v>32</v>
      </c>
      <c r="G262" s="37">
        <v>10.25</v>
      </c>
      <c r="H262" s="36">
        <f t="shared" ref="H262:H267" si="4">TRUNC(F262*G262,2)</f>
        <v>328</v>
      </c>
      <c r="I262" s="197">
        <f t="shared" ref="I262:I267" si="5">F262</f>
        <v>32</v>
      </c>
    </row>
    <row r="263" spans="1:9" x14ac:dyDescent="0.25">
      <c r="B263" s="197" t="s">
        <v>218</v>
      </c>
      <c r="C263" s="35" t="s">
        <v>217</v>
      </c>
      <c r="D263" s="197" t="s">
        <v>182</v>
      </c>
      <c r="E263" s="197" t="s">
        <v>197</v>
      </c>
      <c r="F263" s="197">
        <v>32</v>
      </c>
      <c r="G263" s="37">
        <v>5.27</v>
      </c>
      <c r="H263" s="36">
        <f t="shared" si="4"/>
        <v>168.64</v>
      </c>
      <c r="I263" s="197">
        <f t="shared" si="5"/>
        <v>32</v>
      </c>
    </row>
    <row r="264" spans="1:9" x14ac:dyDescent="0.25">
      <c r="B264" s="197" t="s">
        <v>269</v>
      </c>
      <c r="C264" s="35" t="s">
        <v>272</v>
      </c>
      <c r="D264" s="197" t="s">
        <v>196</v>
      </c>
      <c r="E264" s="197" t="s">
        <v>273</v>
      </c>
      <c r="F264" s="197">
        <v>12</v>
      </c>
      <c r="G264" s="36">
        <v>16.440000000000001</v>
      </c>
      <c r="H264" s="36">
        <f t="shared" si="4"/>
        <v>197.28</v>
      </c>
      <c r="I264" s="197">
        <f t="shared" si="5"/>
        <v>12</v>
      </c>
    </row>
    <row r="265" spans="1:9" x14ac:dyDescent="0.25">
      <c r="B265" s="197" t="s">
        <v>269</v>
      </c>
      <c r="C265" s="35" t="s">
        <v>272</v>
      </c>
      <c r="D265" s="197" t="s">
        <v>182</v>
      </c>
      <c r="E265" s="197" t="s">
        <v>273</v>
      </c>
      <c r="F265" s="197">
        <v>12</v>
      </c>
      <c r="G265" s="36">
        <f>25.07+34.74</f>
        <v>59.81</v>
      </c>
      <c r="H265" s="36">
        <f t="shared" si="4"/>
        <v>717.72</v>
      </c>
      <c r="I265" s="197">
        <f t="shared" si="5"/>
        <v>12</v>
      </c>
    </row>
    <row r="266" spans="1:9" x14ac:dyDescent="0.25">
      <c r="B266" s="197" t="s">
        <v>270</v>
      </c>
      <c r="C266" s="35" t="s">
        <v>271</v>
      </c>
      <c r="D266" s="197" t="s">
        <v>196</v>
      </c>
      <c r="E266" s="197" t="s">
        <v>274</v>
      </c>
      <c r="F266" s="197">
        <v>4</v>
      </c>
      <c r="G266" s="36">
        <v>16.440000000000001</v>
      </c>
      <c r="H266" s="36">
        <f t="shared" si="4"/>
        <v>65.760000000000005</v>
      </c>
      <c r="I266" s="197">
        <f t="shared" si="5"/>
        <v>4</v>
      </c>
    </row>
    <row r="267" spans="1:9" x14ac:dyDescent="0.25">
      <c r="B267" s="197" t="s">
        <v>270</v>
      </c>
      <c r="C267" s="35" t="s">
        <v>271</v>
      </c>
      <c r="D267" s="197" t="s">
        <v>182</v>
      </c>
      <c r="E267" s="197" t="s">
        <v>274</v>
      </c>
      <c r="F267" s="197">
        <v>4</v>
      </c>
      <c r="G267" s="37">
        <f>12.38+4.49</f>
        <v>16.87</v>
      </c>
      <c r="H267" s="36">
        <f t="shared" si="4"/>
        <v>67.48</v>
      </c>
      <c r="I267" s="197">
        <f t="shared" si="5"/>
        <v>4</v>
      </c>
    </row>
    <row r="268" spans="1:9" x14ac:dyDescent="0.25">
      <c r="B268" s="197"/>
      <c r="C268" s="197"/>
      <c r="D268" s="197" t="s">
        <v>205</v>
      </c>
      <c r="E268" s="197"/>
      <c r="F268" s="197"/>
      <c r="G268" s="198"/>
      <c r="H268" s="36">
        <f>H262+H264+H266</f>
        <v>591.04</v>
      </c>
      <c r="I268" s="197"/>
    </row>
    <row r="269" spans="1:9" x14ac:dyDescent="0.25">
      <c r="B269" s="197"/>
      <c r="C269" s="197"/>
      <c r="D269" s="197" t="s">
        <v>206</v>
      </c>
      <c r="E269" s="197"/>
      <c r="F269" s="197"/>
      <c r="G269" s="198"/>
      <c r="H269" s="36">
        <f>H263+H265+H267</f>
        <v>953.84</v>
      </c>
      <c r="I269" s="197"/>
    </row>
    <row r="270" spans="1:9" x14ac:dyDescent="0.25">
      <c r="B270" s="197"/>
      <c r="C270" s="197"/>
      <c r="D270" s="197" t="s">
        <v>207</v>
      </c>
      <c r="E270" s="197"/>
      <c r="F270" s="197"/>
      <c r="G270" s="198"/>
      <c r="H270" s="36">
        <f>H268+H269</f>
        <v>1544.88</v>
      </c>
      <c r="I270" s="197"/>
    </row>
    <row r="272" spans="1:9" s="202" customFormat="1" x14ac:dyDescent="0.25"/>
    <row r="273" s="202" customFormat="1" x14ac:dyDescent="0.25"/>
    <row r="274" s="202" customFormat="1" x14ac:dyDescent="0.25"/>
    <row r="275" s="202" customFormat="1" x14ac:dyDescent="0.25"/>
    <row r="276" s="202" customFormat="1" x14ac:dyDescent="0.25"/>
    <row r="277" s="202" customFormat="1" x14ac:dyDescent="0.25"/>
    <row r="278" s="202" customFormat="1" x14ac:dyDescent="0.25"/>
    <row r="279" s="202" customFormat="1" x14ac:dyDescent="0.25"/>
    <row r="280" s="202" customFormat="1" x14ac:dyDescent="0.25"/>
    <row r="281" s="202" customFormat="1" x14ac:dyDescent="0.25"/>
    <row r="282" s="202" customFormat="1" x14ac:dyDescent="0.25"/>
    <row r="283" s="202" customFormat="1" x14ac:dyDescent="0.25"/>
    <row r="284" s="202" customFormat="1" x14ac:dyDescent="0.25"/>
    <row r="285" s="202" customFormat="1" x14ac:dyDescent="0.25"/>
    <row r="286" s="202" customFormat="1" x14ac:dyDescent="0.25"/>
    <row r="287" s="202" customFormat="1" x14ac:dyDescent="0.25"/>
    <row r="288" s="202" customFormat="1" x14ac:dyDescent="0.25"/>
    <row r="289" spans="1:10" s="202" customFormat="1" x14ac:dyDescent="0.25"/>
    <row r="290" spans="1:10" s="202" customFormat="1" x14ac:dyDescent="0.25"/>
    <row r="291" spans="1:10" s="202" customFormat="1" x14ac:dyDescent="0.25"/>
    <row r="292" spans="1:10" s="202" customFormat="1" x14ac:dyDescent="0.25"/>
    <row r="293" spans="1:10" s="202" customFormat="1" x14ac:dyDescent="0.25"/>
    <row r="294" spans="1:10" s="202" customFormat="1" x14ac:dyDescent="0.25"/>
    <row r="295" spans="1:10" s="202" customFormat="1" x14ac:dyDescent="0.25"/>
    <row r="296" spans="1:10" s="202" customFormat="1" x14ac:dyDescent="0.25"/>
    <row r="297" spans="1:10" s="202" customFormat="1" x14ac:dyDescent="0.25"/>
    <row r="298" spans="1:10" s="202" customFormat="1" x14ac:dyDescent="0.25"/>
    <row r="299" spans="1:10" x14ac:dyDescent="0.25">
      <c r="A299" s="24" t="s">
        <v>98</v>
      </c>
      <c r="B299" s="25" t="s">
        <v>108</v>
      </c>
      <c r="C299" s="24" t="s">
        <v>107</v>
      </c>
    </row>
    <row r="300" spans="1:10" x14ac:dyDescent="0.25">
      <c r="A300" s="198"/>
      <c r="B300" s="197"/>
      <c r="C300" s="197"/>
      <c r="D300" s="197"/>
      <c r="E300" s="197"/>
      <c r="F300" s="197"/>
      <c r="G300" s="198"/>
      <c r="H300" s="176"/>
      <c r="I300" s="197"/>
      <c r="J300" s="198"/>
    </row>
    <row r="301" spans="1:10" x14ac:dyDescent="0.25">
      <c r="A301" s="198"/>
      <c r="B301" s="367" t="s">
        <v>178</v>
      </c>
      <c r="C301" s="367"/>
      <c r="D301" s="367"/>
      <c r="E301" s="367"/>
      <c r="F301" s="367"/>
      <c r="G301" s="367"/>
      <c r="H301" s="367"/>
      <c r="I301" s="367"/>
      <c r="J301" s="367"/>
    </row>
    <row r="302" spans="1:10" ht="25.5" x14ac:dyDescent="0.25">
      <c r="A302" s="198"/>
      <c r="B302" s="32" t="s">
        <v>165</v>
      </c>
      <c r="C302" s="32" t="s">
        <v>166</v>
      </c>
      <c r="D302" s="32" t="s">
        <v>167</v>
      </c>
      <c r="E302" s="32" t="s">
        <v>168</v>
      </c>
      <c r="F302" s="32" t="s">
        <v>169</v>
      </c>
      <c r="G302" s="32" t="s">
        <v>170</v>
      </c>
      <c r="H302" s="32" t="s">
        <v>171</v>
      </c>
      <c r="I302" s="32" t="s">
        <v>172</v>
      </c>
      <c r="J302" s="32" t="s">
        <v>173</v>
      </c>
    </row>
    <row r="303" spans="1:10" ht="38.25" x14ac:dyDescent="0.25">
      <c r="A303" s="198"/>
      <c r="B303" s="15" t="s">
        <v>179</v>
      </c>
      <c r="C303" s="15" t="s">
        <v>180</v>
      </c>
      <c r="D303" s="15" t="s">
        <v>175</v>
      </c>
      <c r="E303" s="33">
        <v>43999</v>
      </c>
      <c r="F303" s="15" t="s">
        <v>102</v>
      </c>
      <c r="G303" s="15" t="s">
        <v>104</v>
      </c>
      <c r="H303" s="15" t="s">
        <v>175</v>
      </c>
      <c r="I303" s="14">
        <v>350</v>
      </c>
      <c r="J303" s="15" t="s">
        <v>175</v>
      </c>
    </row>
    <row r="304" spans="1:10" ht="38.25" x14ac:dyDescent="0.25">
      <c r="A304" s="198"/>
      <c r="B304" s="15" t="s">
        <v>179</v>
      </c>
      <c r="C304" s="15" t="s">
        <v>181</v>
      </c>
      <c r="D304" s="15" t="s">
        <v>175</v>
      </c>
      <c r="E304" s="33">
        <v>43999</v>
      </c>
      <c r="F304" s="15" t="s">
        <v>103</v>
      </c>
      <c r="G304" s="15" t="s">
        <v>105</v>
      </c>
      <c r="H304" s="15" t="s">
        <v>175</v>
      </c>
      <c r="I304" s="14">
        <v>266</v>
      </c>
      <c r="J304" s="15" t="s">
        <v>175</v>
      </c>
    </row>
    <row r="305" spans="1:10" ht="38.25" x14ac:dyDescent="0.25">
      <c r="A305" s="198"/>
      <c r="B305" s="15" t="s">
        <v>179</v>
      </c>
      <c r="C305" s="15" t="s">
        <v>174</v>
      </c>
      <c r="D305" s="15" t="s">
        <v>175</v>
      </c>
      <c r="E305" s="33">
        <v>43999</v>
      </c>
      <c r="F305" s="15" t="s">
        <v>176</v>
      </c>
      <c r="G305" s="15" t="s">
        <v>100</v>
      </c>
      <c r="H305" s="15" t="s">
        <v>175</v>
      </c>
      <c r="I305" s="14">
        <v>350</v>
      </c>
      <c r="J305" s="15" t="s">
        <v>175</v>
      </c>
    </row>
    <row r="306" spans="1:10" x14ac:dyDescent="0.25">
      <c r="A306" s="198"/>
      <c r="B306" s="196"/>
      <c r="C306" s="196"/>
      <c r="D306" s="196"/>
      <c r="E306" s="196"/>
      <c r="F306" s="196"/>
      <c r="G306" s="196"/>
      <c r="H306" s="32" t="s">
        <v>177</v>
      </c>
      <c r="I306" s="34">
        <v>266</v>
      </c>
      <c r="J306" s="196"/>
    </row>
    <row r="308" spans="1:10" ht="25.5" x14ac:dyDescent="0.25">
      <c r="A308" s="24" t="s">
        <v>109</v>
      </c>
      <c r="B308" s="25" t="s">
        <v>648</v>
      </c>
      <c r="C308" s="24" t="s">
        <v>580</v>
      </c>
    </row>
    <row r="333" spans="1:3" ht="51" x14ac:dyDescent="0.25">
      <c r="A333" s="24" t="s">
        <v>581</v>
      </c>
      <c r="B333" s="25" t="s">
        <v>600</v>
      </c>
      <c r="C333" s="24" t="s">
        <v>517</v>
      </c>
    </row>
    <row r="350" spans="1:3" ht="25.5" x14ac:dyDescent="0.25">
      <c r="A350" s="24" t="s">
        <v>536</v>
      </c>
      <c r="B350" s="178" t="s">
        <v>562</v>
      </c>
      <c r="C350" s="177" t="s">
        <v>560</v>
      </c>
    </row>
    <row r="357" spans="1:3" s="202" customFormat="1" x14ac:dyDescent="0.25"/>
    <row r="358" spans="1:3" s="202" customFormat="1" x14ac:dyDescent="0.25"/>
    <row r="359" spans="1:3" s="202" customFormat="1" x14ac:dyDescent="0.25"/>
    <row r="360" spans="1:3" s="202" customFormat="1" ht="25.5" x14ac:dyDescent="0.25">
      <c r="A360" s="24" t="s">
        <v>561</v>
      </c>
      <c r="B360" s="178" t="s">
        <v>958</v>
      </c>
      <c r="C360" s="177" t="s">
        <v>957</v>
      </c>
    </row>
    <row r="361" spans="1:3" s="202" customFormat="1" x14ac:dyDescent="0.25"/>
    <row r="362" spans="1:3" s="202" customFormat="1" x14ac:dyDescent="0.25"/>
    <row r="363" spans="1:3" s="202" customFormat="1" x14ac:dyDescent="0.25"/>
    <row r="364" spans="1:3" s="202" customFormat="1" x14ac:dyDescent="0.25"/>
    <row r="365" spans="1:3" s="202" customFormat="1" x14ac:dyDescent="0.25"/>
    <row r="366" spans="1:3" s="202" customFormat="1" x14ac:dyDescent="0.25"/>
    <row r="367" spans="1:3" s="202" customFormat="1" x14ac:dyDescent="0.25"/>
    <row r="368" spans="1:3" s="202" customFormat="1" x14ac:dyDescent="0.25"/>
    <row r="369" s="202" customFormat="1" x14ac:dyDescent="0.25"/>
    <row r="370" s="202" customFormat="1" x14ac:dyDescent="0.25"/>
    <row r="371" s="202" customFormat="1" x14ac:dyDescent="0.25"/>
    <row r="372" s="202" customFormat="1" x14ac:dyDescent="0.25"/>
    <row r="373" s="202" customFormat="1" x14ac:dyDescent="0.25"/>
    <row r="374" s="202" customFormat="1" x14ac:dyDescent="0.25"/>
    <row r="375" s="202" customFormat="1" x14ac:dyDescent="0.25"/>
    <row r="376" s="202" customFormat="1" x14ac:dyDescent="0.25"/>
    <row r="377" s="202" customFormat="1" x14ac:dyDescent="0.25"/>
    <row r="378" s="202" customFormat="1" x14ac:dyDescent="0.25"/>
    <row r="379" s="202" customFormat="1" x14ac:dyDescent="0.25"/>
    <row r="380" s="202" customFormat="1" x14ac:dyDescent="0.25"/>
    <row r="381" s="202" customFormat="1" x14ac:dyDescent="0.25"/>
    <row r="382" s="202" customFormat="1" x14ac:dyDescent="0.25"/>
    <row r="383" s="202" customFormat="1" x14ac:dyDescent="0.25"/>
    <row r="384" s="202" customFormat="1" x14ac:dyDescent="0.25"/>
    <row r="385" spans="1:3" s="202" customFormat="1" ht="38.25" x14ac:dyDescent="0.25">
      <c r="A385" s="24" t="s">
        <v>568</v>
      </c>
      <c r="B385" s="178" t="s">
        <v>1022</v>
      </c>
      <c r="C385" s="177" t="s">
        <v>1023</v>
      </c>
    </row>
    <row r="386" spans="1:3" s="202" customFormat="1" x14ac:dyDescent="0.25"/>
    <row r="387" spans="1:3" s="202" customFormat="1" x14ac:dyDescent="0.25"/>
    <row r="388" spans="1:3" s="202" customFormat="1" x14ac:dyDescent="0.25"/>
    <row r="389" spans="1:3" s="202" customFormat="1" x14ac:dyDescent="0.25"/>
    <row r="390" spans="1:3" s="202" customFormat="1" x14ac:dyDescent="0.25"/>
    <row r="391" spans="1:3" s="202" customFormat="1" x14ac:dyDescent="0.25"/>
    <row r="392" spans="1:3" s="202" customFormat="1" x14ac:dyDescent="0.25"/>
    <row r="393" spans="1:3" s="202" customFormat="1" x14ac:dyDescent="0.25"/>
    <row r="394" spans="1:3" s="202" customFormat="1" x14ac:dyDescent="0.25"/>
    <row r="395" spans="1:3" s="202" customFormat="1" x14ac:dyDescent="0.25"/>
    <row r="396" spans="1:3" s="202" customFormat="1" x14ac:dyDescent="0.25"/>
    <row r="397" spans="1:3" s="202" customFormat="1" x14ac:dyDescent="0.25"/>
    <row r="398" spans="1:3" s="202" customFormat="1" x14ac:dyDescent="0.25"/>
    <row r="399" spans="1:3" s="202" customFormat="1" x14ac:dyDescent="0.25"/>
    <row r="400" spans="1:3" s="202" customFormat="1" x14ac:dyDescent="0.25"/>
    <row r="401" spans="1:9" s="202" customFormat="1" ht="25.5" x14ac:dyDescent="0.25">
      <c r="A401" s="24" t="s">
        <v>1027</v>
      </c>
      <c r="B401" s="178" t="s">
        <v>817</v>
      </c>
      <c r="C401" s="177" t="s">
        <v>1029</v>
      </c>
    </row>
    <row r="402" spans="1:9" s="202" customFormat="1" x14ac:dyDescent="0.25"/>
    <row r="403" spans="1:9" s="202" customFormat="1" x14ac:dyDescent="0.25">
      <c r="B403" s="368" t="s">
        <v>1030</v>
      </c>
      <c r="C403" s="369"/>
      <c r="D403" s="369"/>
      <c r="E403" s="369"/>
      <c r="F403" s="369"/>
      <c r="G403" s="369"/>
      <c r="H403" s="369"/>
      <c r="I403" s="369"/>
    </row>
    <row r="404" spans="1:9" s="202" customFormat="1" x14ac:dyDescent="0.25">
      <c r="B404" s="368" t="s">
        <v>1031</v>
      </c>
      <c r="C404" s="369"/>
      <c r="D404" s="369"/>
      <c r="E404" s="369"/>
      <c r="F404" s="369"/>
      <c r="G404" s="369"/>
      <c r="H404" s="369"/>
      <c r="I404" s="369"/>
    </row>
    <row r="405" spans="1:9" s="202" customFormat="1" x14ac:dyDescent="0.25"/>
    <row r="406" spans="1:9" s="202" customFormat="1" x14ac:dyDescent="0.25">
      <c r="B406" s="369" t="s">
        <v>225</v>
      </c>
      <c r="C406" s="369"/>
      <c r="D406" s="369"/>
      <c r="E406" s="369"/>
      <c r="F406" s="369"/>
      <c r="G406" s="369"/>
      <c r="H406" s="369"/>
      <c r="I406" s="369"/>
    </row>
    <row r="407" spans="1:9" s="202" customFormat="1" x14ac:dyDescent="0.25"/>
    <row r="408" spans="1:9" s="202" customFormat="1" x14ac:dyDescent="0.25">
      <c r="B408" s="369" t="s">
        <v>1032</v>
      </c>
      <c r="C408" s="369"/>
      <c r="D408" s="369"/>
      <c r="E408" s="369"/>
      <c r="F408" s="369"/>
      <c r="G408" s="369"/>
      <c r="H408" s="369"/>
      <c r="I408" s="369"/>
    </row>
    <row r="409" spans="1:9" s="202" customFormat="1" x14ac:dyDescent="0.25"/>
    <row r="410" spans="1:9" s="202" customFormat="1" x14ac:dyDescent="0.25">
      <c r="B410" s="336" t="s">
        <v>188</v>
      </c>
      <c r="C410" s="336" t="s">
        <v>189</v>
      </c>
      <c r="D410" s="336" t="s">
        <v>190</v>
      </c>
      <c r="E410" s="336" t="s">
        <v>191</v>
      </c>
      <c r="F410" s="336" t="s">
        <v>192</v>
      </c>
      <c r="G410" s="336" t="s">
        <v>193</v>
      </c>
      <c r="H410" s="336" t="s">
        <v>194</v>
      </c>
      <c r="I410" s="336" t="s">
        <v>195</v>
      </c>
    </row>
    <row r="411" spans="1:9" s="202" customFormat="1" x14ac:dyDescent="0.25">
      <c r="B411" s="337" t="s">
        <v>1033</v>
      </c>
      <c r="C411" s="337" t="s">
        <v>1034</v>
      </c>
      <c r="D411" s="337" t="s">
        <v>182</v>
      </c>
      <c r="E411" s="337" t="s">
        <v>202</v>
      </c>
      <c r="F411" s="337" t="s">
        <v>1035</v>
      </c>
      <c r="G411" s="337">
        <v>15.15</v>
      </c>
      <c r="H411" s="36">
        <f t="shared" ref="H411:H418" si="6">TRUNC(F411*G411,2)</f>
        <v>1060.5</v>
      </c>
      <c r="I411" s="337"/>
    </row>
    <row r="412" spans="1:9" s="202" customFormat="1" x14ac:dyDescent="0.25">
      <c r="B412" s="337" t="s">
        <v>1033</v>
      </c>
      <c r="C412" s="337" t="s">
        <v>1034</v>
      </c>
      <c r="D412" s="337" t="s">
        <v>196</v>
      </c>
      <c r="E412" s="337" t="s">
        <v>202</v>
      </c>
      <c r="F412" s="337" t="s">
        <v>1035</v>
      </c>
      <c r="G412" s="337">
        <v>3.14</v>
      </c>
      <c r="H412" s="36">
        <f t="shared" si="6"/>
        <v>219.8</v>
      </c>
      <c r="I412" s="337"/>
    </row>
    <row r="413" spans="1:9" s="202" customFormat="1" x14ac:dyDescent="0.25">
      <c r="B413" s="337" t="s">
        <v>1036</v>
      </c>
      <c r="C413" s="337" t="s">
        <v>1037</v>
      </c>
      <c r="D413" s="337" t="s">
        <v>182</v>
      </c>
      <c r="E413" s="337" t="s">
        <v>202</v>
      </c>
      <c r="F413" s="337" t="s">
        <v>1038</v>
      </c>
      <c r="G413" s="337">
        <v>14.52</v>
      </c>
      <c r="H413" s="36">
        <f t="shared" si="6"/>
        <v>145.19999999999999</v>
      </c>
      <c r="I413" s="337"/>
    </row>
    <row r="414" spans="1:9" s="202" customFormat="1" x14ac:dyDescent="0.25">
      <c r="B414" s="337" t="s">
        <v>1036</v>
      </c>
      <c r="C414" s="337" t="s">
        <v>1037</v>
      </c>
      <c r="D414" s="337" t="s">
        <v>196</v>
      </c>
      <c r="E414" s="337" t="s">
        <v>202</v>
      </c>
      <c r="F414" s="337" t="s">
        <v>1038</v>
      </c>
      <c r="G414" s="337">
        <v>4.41</v>
      </c>
      <c r="H414" s="36">
        <f t="shared" si="6"/>
        <v>44.1</v>
      </c>
      <c r="I414" s="337"/>
    </row>
    <row r="415" spans="1:9" s="202" customFormat="1" ht="30" x14ac:dyDescent="0.25">
      <c r="B415" s="338" t="s">
        <v>1039</v>
      </c>
      <c r="C415" s="339" t="s">
        <v>1040</v>
      </c>
      <c r="D415" s="337" t="s">
        <v>182</v>
      </c>
      <c r="E415" s="337" t="s">
        <v>264</v>
      </c>
      <c r="F415" s="337" t="s">
        <v>228</v>
      </c>
      <c r="G415" s="337">
        <f>2.93+468.76+1.9</f>
        <v>473.59</v>
      </c>
      <c r="H415" s="36">
        <f t="shared" si="6"/>
        <v>473.59</v>
      </c>
      <c r="I415" s="337"/>
    </row>
    <row r="416" spans="1:9" s="202" customFormat="1" ht="30" x14ac:dyDescent="0.25">
      <c r="B416" s="338" t="s">
        <v>1039</v>
      </c>
      <c r="C416" s="339" t="s">
        <v>1040</v>
      </c>
      <c r="D416" s="337" t="s">
        <v>196</v>
      </c>
      <c r="E416" s="337" t="s">
        <v>264</v>
      </c>
      <c r="F416" s="337" t="s">
        <v>228</v>
      </c>
      <c r="G416" s="337">
        <v>100.11</v>
      </c>
      <c r="H416" s="36">
        <f t="shared" si="6"/>
        <v>100.11</v>
      </c>
      <c r="I416" s="337"/>
    </row>
    <row r="417" spans="2:9" s="202" customFormat="1" ht="30" x14ac:dyDescent="0.25">
      <c r="B417" s="338" t="s">
        <v>1041</v>
      </c>
      <c r="C417" s="339" t="s">
        <v>1042</v>
      </c>
      <c r="D417" s="337" t="s">
        <v>182</v>
      </c>
      <c r="E417" s="337" t="s">
        <v>249</v>
      </c>
      <c r="F417" s="337" t="s">
        <v>691</v>
      </c>
      <c r="G417" s="337">
        <f>68.83+0.09</f>
        <v>68.92</v>
      </c>
      <c r="H417" s="36">
        <f t="shared" si="6"/>
        <v>275.68</v>
      </c>
      <c r="I417" s="337"/>
    </row>
    <row r="418" spans="2:9" s="202" customFormat="1" ht="30" x14ac:dyDescent="0.25">
      <c r="B418" s="338" t="s">
        <v>1041</v>
      </c>
      <c r="C418" s="339" t="s">
        <v>1042</v>
      </c>
      <c r="D418" s="337" t="s">
        <v>196</v>
      </c>
      <c r="E418" s="337" t="s">
        <v>249</v>
      </c>
      <c r="F418" s="337" t="s">
        <v>691</v>
      </c>
      <c r="G418" s="338">
        <v>29.04</v>
      </c>
      <c r="H418" s="36">
        <f t="shared" si="6"/>
        <v>116.16</v>
      </c>
    </row>
    <row r="419" spans="2:9" s="202" customFormat="1" x14ac:dyDescent="0.25">
      <c r="B419" s="337"/>
      <c r="C419" s="337"/>
      <c r="D419" s="337" t="s">
        <v>205</v>
      </c>
      <c r="E419" s="337"/>
      <c r="F419" s="337"/>
      <c r="G419" s="337"/>
      <c r="H419" s="340">
        <f>H412+H414+H416+H418</f>
        <v>480.17000000000007</v>
      </c>
      <c r="I419" s="337"/>
    </row>
    <row r="420" spans="2:9" s="202" customFormat="1" x14ac:dyDescent="0.25">
      <c r="D420" s="337" t="s">
        <v>206</v>
      </c>
      <c r="G420" s="337"/>
      <c r="H420" s="340">
        <f>H411+H413+H415+H417</f>
        <v>1954.97</v>
      </c>
      <c r="I420" s="337"/>
    </row>
    <row r="421" spans="2:9" s="202" customFormat="1" x14ac:dyDescent="0.25">
      <c r="B421" s="337"/>
      <c r="C421" s="337"/>
      <c r="D421" s="337" t="s">
        <v>207</v>
      </c>
      <c r="E421" s="337"/>
      <c r="F421" s="337"/>
      <c r="H421" s="340">
        <f>H419+H420</f>
        <v>2435.1400000000003</v>
      </c>
      <c r="I421" s="337"/>
    </row>
    <row r="422" spans="2:9" s="202" customFormat="1" x14ac:dyDescent="0.25">
      <c r="B422" s="337"/>
      <c r="C422" s="337"/>
      <c r="D422" s="337"/>
      <c r="E422" s="337"/>
      <c r="F422" s="337"/>
      <c r="I422" s="337"/>
    </row>
    <row r="423" spans="2:9" s="202" customFormat="1" x14ac:dyDescent="0.25">
      <c r="B423" s="337"/>
      <c r="C423" s="337"/>
      <c r="D423" s="337"/>
      <c r="E423" s="337"/>
      <c r="F423" s="337"/>
      <c r="I423" s="337"/>
    </row>
    <row r="424" spans="2:9" s="202" customFormat="1" x14ac:dyDescent="0.25"/>
    <row r="425" spans="2:9" s="202" customFormat="1" x14ac:dyDescent="0.25"/>
    <row r="426" spans="2:9" s="202" customFormat="1" x14ac:dyDescent="0.25"/>
    <row r="427" spans="2:9" s="202" customFormat="1" x14ac:dyDescent="0.25"/>
    <row r="428" spans="2:9" s="202" customFormat="1" x14ac:dyDescent="0.25"/>
    <row r="429" spans="2:9" s="202" customFormat="1" x14ac:dyDescent="0.25"/>
    <row r="430" spans="2:9" s="202" customFormat="1" x14ac:dyDescent="0.25"/>
    <row r="431" spans="2:9" s="202" customFormat="1" x14ac:dyDescent="0.25"/>
    <row r="432" spans="2:9" s="202" customFormat="1" x14ac:dyDescent="0.25"/>
    <row r="433" s="202" customFormat="1" x14ac:dyDescent="0.25"/>
    <row r="434" s="202" customFormat="1" x14ac:dyDescent="0.25"/>
    <row r="435" s="202" customFormat="1" x14ac:dyDescent="0.25"/>
    <row r="436" s="202" customFormat="1" x14ac:dyDescent="0.25"/>
    <row r="437" s="202" customFormat="1" x14ac:dyDescent="0.25"/>
    <row r="438" s="202" customFormat="1" x14ac:dyDescent="0.25"/>
    <row r="439" s="202" customFormat="1" x14ac:dyDescent="0.25"/>
    <row r="440" s="202" customFormat="1" x14ac:dyDescent="0.25"/>
    <row r="441" s="202" customFormat="1" x14ac:dyDescent="0.25"/>
    <row r="442" s="202" customFormat="1" x14ac:dyDescent="0.25"/>
    <row r="443" s="202" customFormat="1" x14ac:dyDescent="0.25"/>
    <row r="444" s="202" customFormat="1" x14ac:dyDescent="0.25"/>
    <row r="445" s="202" customFormat="1" x14ac:dyDescent="0.25"/>
    <row r="446" s="202" customFormat="1" x14ac:dyDescent="0.25"/>
    <row r="447" s="202" customFormat="1" x14ac:dyDescent="0.25"/>
    <row r="448" s="202" customFormat="1" x14ac:dyDescent="0.25"/>
    <row r="449" s="202" customFormat="1" x14ac:dyDescent="0.25"/>
    <row r="450" s="202" customFormat="1" x14ac:dyDescent="0.25"/>
    <row r="451" s="202" customFormat="1" x14ac:dyDescent="0.25"/>
    <row r="452" s="202" customFormat="1" x14ac:dyDescent="0.25"/>
    <row r="453" s="202" customFormat="1" x14ac:dyDescent="0.25"/>
    <row r="454" s="202" customFormat="1" x14ac:dyDescent="0.25"/>
    <row r="455" s="202" customFormat="1" x14ac:dyDescent="0.25"/>
    <row r="456" s="202" customFormat="1" x14ac:dyDescent="0.25"/>
    <row r="457" s="202" customFormat="1" x14ac:dyDescent="0.25"/>
    <row r="458" s="202" customFormat="1" x14ac:dyDescent="0.25"/>
    <row r="459" s="202" customFormat="1" x14ac:dyDescent="0.25"/>
    <row r="460" s="202" customFormat="1" x14ac:dyDescent="0.25"/>
    <row r="461" s="202" customFormat="1" x14ac:dyDescent="0.25"/>
    <row r="462" s="202" customFormat="1" x14ac:dyDescent="0.25"/>
    <row r="463" s="202" customFormat="1" x14ac:dyDescent="0.25"/>
    <row r="464" s="202" customFormat="1" x14ac:dyDescent="0.25"/>
    <row r="465" spans="1:3" s="202" customFormat="1" x14ac:dyDescent="0.25"/>
    <row r="466" spans="1:3" s="202" customFormat="1" x14ac:dyDescent="0.25"/>
    <row r="467" spans="1:3" s="202" customFormat="1" x14ac:dyDescent="0.25"/>
    <row r="468" spans="1:3" s="202" customFormat="1" x14ac:dyDescent="0.25"/>
    <row r="469" spans="1:3" s="202" customFormat="1" x14ac:dyDescent="0.25"/>
    <row r="470" spans="1:3" s="202" customFormat="1" x14ac:dyDescent="0.25"/>
    <row r="471" spans="1:3" s="202" customFormat="1" x14ac:dyDescent="0.25"/>
    <row r="472" spans="1:3" s="202" customFormat="1" x14ac:dyDescent="0.25"/>
    <row r="473" spans="1:3" s="202" customFormat="1" x14ac:dyDescent="0.25"/>
    <row r="474" spans="1:3" s="202" customFormat="1" x14ac:dyDescent="0.25"/>
    <row r="475" spans="1:3" s="202" customFormat="1" x14ac:dyDescent="0.25"/>
    <row r="476" spans="1:3" s="202" customFormat="1" ht="25.5" x14ac:dyDescent="0.25">
      <c r="A476" s="24" t="s">
        <v>1028</v>
      </c>
      <c r="B476" s="178" t="s">
        <v>1045</v>
      </c>
      <c r="C476" s="177" t="s">
        <v>1043</v>
      </c>
    </row>
    <row r="477" spans="1:3" s="202" customFormat="1" x14ac:dyDescent="0.25"/>
    <row r="478" spans="1:3" s="202" customFormat="1" x14ac:dyDescent="0.25"/>
    <row r="479" spans="1:3" s="202" customFormat="1" x14ac:dyDescent="0.25"/>
    <row r="480" spans="1:3" s="202" customFormat="1" x14ac:dyDescent="0.25"/>
    <row r="481" s="202" customFormat="1" x14ac:dyDescent="0.25"/>
    <row r="482" s="202" customFormat="1" x14ac:dyDescent="0.25"/>
    <row r="483" s="202" customFormat="1" x14ac:dyDescent="0.25"/>
    <row r="484" s="202" customFormat="1" x14ac:dyDescent="0.25"/>
    <row r="485" s="202" customFormat="1" x14ac:dyDescent="0.25"/>
    <row r="486" s="202" customFormat="1" x14ac:dyDescent="0.25"/>
    <row r="487" s="202" customFormat="1" x14ac:dyDescent="0.25"/>
    <row r="488" s="202" customFormat="1" x14ac:dyDescent="0.25"/>
    <row r="489" s="202" customFormat="1" x14ac:dyDescent="0.25"/>
    <row r="490" s="202" customFormat="1" x14ac:dyDescent="0.25"/>
    <row r="491" s="202" customFormat="1" x14ac:dyDescent="0.25"/>
    <row r="492" s="202" customFormat="1" x14ac:dyDescent="0.25"/>
    <row r="493" s="202" customFormat="1" x14ac:dyDescent="0.25"/>
    <row r="494" s="202" customFormat="1" x14ac:dyDescent="0.25"/>
    <row r="495" s="202" customFormat="1" x14ac:dyDescent="0.25"/>
    <row r="496" s="202" customFormat="1" x14ac:dyDescent="0.25"/>
    <row r="497" spans="2:9" s="202" customFormat="1" x14ac:dyDescent="0.25"/>
    <row r="498" spans="2:9" s="202" customFormat="1" x14ac:dyDescent="0.25"/>
    <row r="499" spans="2:9" s="202" customFormat="1" x14ac:dyDescent="0.25"/>
    <row r="500" spans="2:9" s="202" customFormat="1" x14ac:dyDescent="0.25"/>
    <row r="501" spans="2:9" s="202" customFormat="1" x14ac:dyDescent="0.25"/>
    <row r="502" spans="2:9" s="202" customFormat="1" x14ac:dyDescent="0.25"/>
    <row r="503" spans="2:9" s="202" customFormat="1" x14ac:dyDescent="0.25"/>
    <row r="504" spans="2:9" s="202" customFormat="1" x14ac:dyDescent="0.25"/>
    <row r="505" spans="2:9" s="202" customFormat="1" x14ac:dyDescent="0.25"/>
    <row r="506" spans="2:9" s="202" customFormat="1" x14ac:dyDescent="0.25"/>
    <row r="507" spans="2:9" s="202" customFormat="1" x14ac:dyDescent="0.25"/>
    <row r="508" spans="2:9" s="202" customFormat="1" x14ac:dyDescent="0.25"/>
    <row r="509" spans="2:9" s="202" customFormat="1" x14ac:dyDescent="0.25"/>
    <row r="510" spans="2:9" s="202" customFormat="1" x14ac:dyDescent="0.25"/>
    <row r="511" spans="2:9" s="202" customFormat="1" x14ac:dyDescent="0.25"/>
    <row r="512" spans="2:9" s="202" customFormat="1" x14ac:dyDescent="0.25">
      <c r="B512" s="38" t="s">
        <v>188</v>
      </c>
      <c r="C512" s="38" t="s">
        <v>189</v>
      </c>
      <c r="D512" s="38" t="s">
        <v>190</v>
      </c>
      <c r="E512" s="38" t="s">
        <v>191</v>
      </c>
      <c r="F512" s="38" t="s">
        <v>192</v>
      </c>
      <c r="G512" s="38" t="s">
        <v>193</v>
      </c>
      <c r="H512" s="38" t="s">
        <v>194</v>
      </c>
      <c r="I512" s="38" t="s">
        <v>195</v>
      </c>
    </row>
    <row r="513" spans="2:9" s="202" customFormat="1" x14ac:dyDescent="0.25">
      <c r="B513" s="328" t="s">
        <v>215</v>
      </c>
      <c r="C513" s="35" t="s">
        <v>216</v>
      </c>
      <c r="D513" s="328" t="s">
        <v>196</v>
      </c>
      <c r="E513" s="328" t="s">
        <v>197</v>
      </c>
      <c r="F513" s="328">
        <v>2</v>
      </c>
      <c r="G513" s="37">
        <v>13.74</v>
      </c>
      <c r="H513" s="36">
        <f t="shared" ref="H513:H528" si="7">TRUNC(F513*G513,2)</f>
        <v>27.48</v>
      </c>
      <c r="I513" s="328" t="s">
        <v>198</v>
      </c>
    </row>
    <row r="514" spans="2:9" s="202" customFormat="1" x14ac:dyDescent="0.25">
      <c r="B514" s="328" t="s">
        <v>215</v>
      </c>
      <c r="C514" s="35" t="s">
        <v>216</v>
      </c>
      <c r="D514" s="328" t="s">
        <v>182</v>
      </c>
      <c r="E514" s="328" t="s">
        <v>197</v>
      </c>
      <c r="F514" s="328">
        <v>2</v>
      </c>
      <c r="G514" s="37">
        <v>5.38</v>
      </c>
      <c r="H514" s="36">
        <f t="shared" si="7"/>
        <v>10.76</v>
      </c>
      <c r="I514" s="328" t="s">
        <v>198</v>
      </c>
    </row>
    <row r="515" spans="2:9" s="202" customFormat="1" x14ac:dyDescent="0.25">
      <c r="B515" s="328" t="s">
        <v>218</v>
      </c>
      <c r="C515" s="35" t="s">
        <v>217</v>
      </c>
      <c r="D515" s="328" t="s">
        <v>196</v>
      </c>
      <c r="E515" s="328" t="s">
        <v>197</v>
      </c>
      <c r="F515" s="328">
        <v>9</v>
      </c>
      <c r="G515" s="37">
        <v>10.25</v>
      </c>
      <c r="H515" s="36">
        <f t="shared" si="7"/>
        <v>92.25</v>
      </c>
      <c r="I515" s="328" t="s">
        <v>199</v>
      </c>
    </row>
    <row r="516" spans="2:9" s="202" customFormat="1" x14ac:dyDescent="0.25">
      <c r="B516" s="328" t="s">
        <v>218</v>
      </c>
      <c r="C516" s="35" t="s">
        <v>217</v>
      </c>
      <c r="D516" s="328" t="s">
        <v>182</v>
      </c>
      <c r="E516" s="328" t="s">
        <v>197</v>
      </c>
      <c r="F516" s="328">
        <v>9</v>
      </c>
      <c r="G516" s="37">
        <v>5.27</v>
      </c>
      <c r="H516" s="36">
        <f t="shared" si="7"/>
        <v>47.43</v>
      </c>
      <c r="I516" s="328" t="s">
        <v>199</v>
      </c>
    </row>
    <row r="517" spans="2:9" s="202" customFormat="1" x14ac:dyDescent="0.25">
      <c r="B517" s="328" t="s">
        <v>1047</v>
      </c>
      <c r="C517" s="35" t="s">
        <v>1046</v>
      </c>
      <c r="D517" s="328" t="s">
        <v>196</v>
      </c>
      <c r="E517" s="328" t="s">
        <v>197</v>
      </c>
      <c r="F517" s="328">
        <v>13</v>
      </c>
      <c r="G517" s="37">
        <v>13.65</v>
      </c>
      <c r="H517" s="36">
        <f t="shared" si="7"/>
        <v>177.45</v>
      </c>
      <c r="I517" s="328"/>
    </row>
    <row r="518" spans="2:9" s="202" customFormat="1" x14ac:dyDescent="0.25">
      <c r="B518" s="328" t="s">
        <v>1047</v>
      </c>
      <c r="C518" s="35" t="s">
        <v>1046</v>
      </c>
      <c r="D518" s="328" t="s">
        <v>182</v>
      </c>
      <c r="E518" s="328" t="s">
        <v>197</v>
      </c>
      <c r="F518" s="328">
        <v>13</v>
      </c>
      <c r="G518" s="37">
        <v>5.28</v>
      </c>
      <c r="H518" s="36">
        <f t="shared" si="7"/>
        <v>68.64</v>
      </c>
      <c r="I518" s="328"/>
    </row>
    <row r="519" spans="2:9" s="202" customFormat="1" x14ac:dyDescent="0.25">
      <c r="B519" s="328" t="s">
        <v>1049</v>
      </c>
      <c r="C519" s="35" t="s">
        <v>1048</v>
      </c>
      <c r="D519" s="328" t="s">
        <v>196</v>
      </c>
      <c r="E519" s="328" t="s">
        <v>197</v>
      </c>
      <c r="F519" s="328">
        <v>4.8</v>
      </c>
      <c r="G519" s="37">
        <v>13.65</v>
      </c>
      <c r="H519" s="36">
        <f t="shared" si="7"/>
        <v>65.52</v>
      </c>
      <c r="I519" s="328"/>
    </row>
    <row r="520" spans="2:9" s="202" customFormat="1" x14ac:dyDescent="0.25">
      <c r="B520" s="328" t="s">
        <v>1049</v>
      </c>
      <c r="C520" s="35" t="s">
        <v>1048</v>
      </c>
      <c r="D520" s="328" t="s">
        <v>182</v>
      </c>
      <c r="E520" s="328" t="s">
        <v>197</v>
      </c>
      <c r="F520" s="328">
        <v>4.8</v>
      </c>
      <c r="G520" s="37">
        <v>5.38</v>
      </c>
      <c r="H520" s="36">
        <f t="shared" si="7"/>
        <v>25.82</v>
      </c>
      <c r="I520" s="328"/>
    </row>
    <row r="521" spans="2:9" s="202" customFormat="1" ht="30" x14ac:dyDescent="0.25">
      <c r="B521" s="328" t="s">
        <v>1051</v>
      </c>
      <c r="C521" s="35" t="s">
        <v>1050</v>
      </c>
      <c r="D521" s="328" t="s">
        <v>196</v>
      </c>
      <c r="E521" s="328" t="s">
        <v>264</v>
      </c>
      <c r="F521" s="328">
        <v>1</v>
      </c>
      <c r="G521" s="37">
        <v>47.44</v>
      </c>
      <c r="H521" s="36">
        <f t="shared" si="7"/>
        <v>47.44</v>
      </c>
      <c r="I521" s="328"/>
    </row>
    <row r="522" spans="2:9" s="202" customFormat="1" ht="30" x14ac:dyDescent="0.25">
      <c r="B522" s="328" t="s">
        <v>1051</v>
      </c>
      <c r="C522" s="35" t="s">
        <v>1050</v>
      </c>
      <c r="D522" s="328" t="s">
        <v>182</v>
      </c>
      <c r="E522" s="328" t="s">
        <v>264</v>
      </c>
      <c r="F522" s="328">
        <v>1</v>
      </c>
      <c r="G522" s="36">
        <f>0.64+340.74+0.88</f>
        <v>342.26</v>
      </c>
      <c r="H522" s="36">
        <f t="shared" si="7"/>
        <v>342.26</v>
      </c>
      <c r="I522" s="328" t="s">
        <v>201</v>
      </c>
    </row>
    <row r="523" spans="2:9" s="202" customFormat="1" x14ac:dyDescent="0.25">
      <c r="B523" s="328" t="s">
        <v>639</v>
      </c>
      <c r="C523" s="35" t="s">
        <v>640</v>
      </c>
      <c r="D523" s="328" t="s">
        <v>182</v>
      </c>
      <c r="E523" s="328" t="s">
        <v>221</v>
      </c>
      <c r="F523" s="328">
        <v>1</v>
      </c>
      <c r="G523" s="36">
        <v>7.17</v>
      </c>
      <c r="H523" s="36">
        <f t="shared" si="7"/>
        <v>7.17</v>
      </c>
      <c r="I523" s="328" t="s">
        <v>203</v>
      </c>
    </row>
    <row r="524" spans="2:9" s="202" customFormat="1" x14ac:dyDescent="0.25">
      <c r="B524" s="328" t="s">
        <v>1053</v>
      </c>
      <c r="C524" s="35" t="s">
        <v>1052</v>
      </c>
      <c r="D524" s="328" t="s">
        <v>182</v>
      </c>
      <c r="E524" s="328" t="s">
        <v>221</v>
      </c>
      <c r="F524" s="328">
        <v>2.95</v>
      </c>
      <c r="G524" s="37">
        <v>3.64</v>
      </c>
      <c r="H524" s="36">
        <f t="shared" si="7"/>
        <v>10.73</v>
      </c>
      <c r="I524" s="328" t="s">
        <v>204</v>
      </c>
    </row>
    <row r="525" spans="2:9" s="202" customFormat="1" x14ac:dyDescent="0.25">
      <c r="B525" s="328" t="s">
        <v>1055</v>
      </c>
      <c r="C525" s="35" t="s">
        <v>1054</v>
      </c>
      <c r="D525" s="328" t="s">
        <v>182</v>
      </c>
      <c r="E525" s="328" t="s">
        <v>221</v>
      </c>
      <c r="F525" s="328">
        <v>11.17</v>
      </c>
      <c r="G525" s="36">
        <v>11.9</v>
      </c>
      <c r="H525" s="36">
        <f t="shared" ref="H525:H526" si="8">TRUNC(F525*G525,2)</f>
        <v>132.91999999999999</v>
      </c>
      <c r="I525" s="328" t="s">
        <v>203</v>
      </c>
    </row>
    <row r="526" spans="2:9" s="202" customFormat="1" x14ac:dyDescent="0.25">
      <c r="B526" s="328" t="s">
        <v>1057</v>
      </c>
      <c r="C526" s="35" t="s">
        <v>1056</v>
      </c>
      <c r="D526" s="328" t="s">
        <v>182</v>
      </c>
      <c r="E526" s="328" t="s">
        <v>202</v>
      </c>
      <c r="F526" s="328">
        <v>69</v>
      </c>
      <c r="G526" s="37">
        <v>12.19</v>
      </c>
      <c r="H526" s="36">
        <f t="shared" si="8"/>
        <v>841.11</v>
      </c>
      <c r="I526" s="328" t="s">
        <v>204</v>
      </c>
    </row>
    <row r="527" spans="2:9" s="202" customFormat="1" x14ac:dyDescent="0.25">
      <c r="B527" s="328" t="s">
        <v>1059</v>
      </c>
      <c r="C527" s="35" t="s">
        <v>1058</v>
      </c>
      <c r="D527" s="328" t="s">
        <v>182</v>
      </c>
      <c r="E527" s="328" t="s">
        <v>202</v>
      </c>
      <c r="F527" s="328">
        <v>2.13</v>
      </c>
      <c r="G527" s="36">
        <v>22.95</v>
      </c>
      <c r="H527" s="36">
        <f t="shared" si="7"/>
        <v>48.88</v>
      </c>
      <c r="I527" s="328" t="s">
        <v>203</v>
      </c>
    </row>
    <row r="528" spans="2:9" s="202" customFormat="1" x14ac:dyDescent="0.25">
      <c r="B528" s="328" t="s">
        <v>1060</v>
      </c>
      <c r="C528" s="35" t="s">
        <v>1061</v>
      </c>
      <c r="D528" s="328" t="s">
        <v>182</v>
      </c>
      <c r="E528" s="328" t="s">
        <v>202</v>
      </c>
      <c r="F528" s="328">
        <v>1.2</v>
      </c>
      <c r="G528" s="37">
        <v>25.35</v>
      </c>
      <c r="H528" s="36">
        <f t="shared" si="7"/>
        <v>30.42</v>
      </c>
      <c r="I528" s="328" t="s">
        <v>204</v>
      </c>
    </row>
    <row r="529" spans="2:9" s="202" customFormat="1" x14ac:dyDescent="0.25">
      <c r="B529" s="328"/>
      <c r="C529" s="328"/>
      <c r="D529" s="328" t="s">
        <v>205</v>
      </c>
      <c r="E529" s="328"/>
      <c r="F529" s="328"/>
      <c r="H529" s="36">
        <f>H513+H515+H517+H519+H521</f>
        <v>410.14</v>
      </c>
      <c r="I529" s="328"/>
    </row>
    <row r="530" spans="2:9" s="202" customFormat="1" x14ac:dyDescent="0.25">
      <c r="B530" s="328"/>
      <c r="C530" s="328"/>
      <c r="D530" s="328" t="s">
        <v>206</v>
      </c>
      <c r="E530" s="328"/>
      <c r="F530" s="328"/>
      <c r="H530" s="36">
        <f>H522+H527+H528+H514+H516+H518+H520+H523+H524+H525+H526</f>
        <v>1566.1399999999999</v>
      </c>
      <c r="I530" s="328"/>
    </row>
    <row r="531" spans="2:9" s="202" customFormat="1" x14ac:dyDescent="0.25">
      <c r="B531" s="328"/>
      <c r="C531" s="328"/>
      <c r="D531" s="328" t="s">
        <v>207</v>
      </c>
      <c r="E531" s="328"/>
      <c r="F531" s="328"/>
      <c r="H531" s="36">
        <f>H529+H530</f>
        <v>1976.2799999999997</v>
      </c>
      <c r="I531" s="328"/>
    </row>
    <row r="532" spans="2:9" s="202" customFormat="1" x14ac:dyDescent="0.25"/>
    <row r="533" spans="2:9" s="202" customFormat="1" x14ac:dyDescent="0.25"/>
    <row r="534" spans="2:9" s="202" customFormat="1" x14ac:dyDescent="0.25"/>
    <row r="535" spans="2:9" s="202" customFormat="1" x14ac:dyDescent="0.25"/>
    <row r="536" spans="2:9" s="202" customFormat="1" x14ac:dyDescent="0.25"/>
    <row r="537" spans="2:9" s="202" customFormat="1" x14ac:dyDescent="0.25"/>
    <row r="538" spans="2:9" s="202" customFormat="1" x14ac:dyDescent="0.25"/>
    <row r="539" spans="2:9" s="202" customFormat="1" x14ac:dyDescent="0.25"/>
    <row r="540" spans="2:9" s="202" customFormat="1" x14ac:dyDescent="0.25"/>
    <row r="541" spans="2:9" s="202" customFormat="1" x14ac:dyDescent="0.25"/>
    <row r="542" spans="2:9" s="202" customFormat="1" x14ac:dyDescent="0.25"/>
    <row r="543" spans="2:9" s="202" customFormat="1" x14ac:dyDescent="0.25"/>
    <row r="544" spans="2:9" s="202" customFormat="1" x14ac:dyDescent="0.25"/>
    <row r="545" s="202" customFormat="1" x14ac:dyDescent="0.25"/>
    <row r="546" s="202" customFormat="1" x14ac:dyDescent="0.25"/>
    <row r="547" s="202" customFormat="1" x14ac:dyDescent="0.25"/>
    <row r="548" s="202" customFormat="1" x14ac:dyDescent="0.25"/>
    <row r="549" s="202" customFormat="1" x14ac:dyDescent="0.25"/>
    <row r="550" s="202" customFormat="1" x14ac:dyDescent="0.25"/>
    <row r="551" s="202" customFormat="1" x14ac:dyDescent="0.25"/>
    <row r="552" s="202" customFormat="1" x14ac:dyDescent="0.25"/>
    <row r="553" s="202" customFormat="1" x14ac:dyDescent="0.25"/>
    <row r="554" s="202" customFormat="1" x14ac:dyDescent="0.25"/>
    <row r="555" s="202" customFormat="1" x14ac:dyDescent="0.25"/>
    <row r="556" s="202" customFormat="1" x14ac:dyDescent="0.25"/>
    <row r="557" s="202" customFormat="1" x14ac:dyDescent="0.25"/>
    <row r="558" s="202" customFormat="1" x14ac:dyDescent="0.25"/>
    <row r="559" s="202" customFormat="1" x14ac:dyDescent="0.25"/>
    <row r="560" s="202" customFormat="1" x14ac:dyDescent="0.25"/>
    <row r="561" s="202" customFormat="1" x14ac:dyDescent="0.25"/>
    <row r="562" s="202" customFormat="1" x14ac:dyDescent="0.25"/>
    <row r="563" s="202" customFormat="1" x14ac:dyDescent="0.25"/>
    <row r="564" s="202" customFormat="1" x14ac:dyDescent="0.25"/>
    <row r="565" s="202" customFormat="1" x14ac:dyDescent="0.25"/>
    <row r="566" s="202" customFormat="1" x14ac:dyDescent="0.25"/>
    <row r="567" s="202" customFormat="1" x14ac:dyDescent="0.25"/>
    <row r="568" s="202" customFormat="1" x14ac:dyDescent="0.25"/>
    <row r="569" s="202" customFormat="1" x14ac:dyDescent="0.25"/>
    <row r="570" s="202" customFormat="1" x14ac:dyDescent="0.25"/>
    <row r="571" s="202" customFormat="1" x14ac:dyDescent="0.25"/>
    <row r="572" s="202" customFormat="1" x14ac:dyDescent="0.25"/>
    <row r="573" s="202" customFormat="1" x14ac:dyDescent="0.25"/>
    <row r="574" s="202" customFormat="1" x14ac:dyDescent="0.25"/>
    <row r="575" s="202" customFormat="1" x14ac:dyDescent="0.25"/>
    <row r="576" s="202" customFormat="1" x14ac:dyDescent="0.25"/>
    <row r="577" spans="1:3" s="202" customFormat="1" x14ac:dyDescent="0.25"/>
    <row r="578" spans="1:3" s="202" customFormat="1" x14ac:dyDescent="0.25"/>
    <row r="579" spans="1:3" s="202" customFormat="1" x14ac:dyDescent="0.25"/>
    <row r="580" spans="1:3" s="202" customFormat="1" x14ac:dyDescent="0.25"/>
    <row r="581" spans="1:3" s="202" customFormat="1" x14ac:dyDescent="0.25"/>
    <row r="582" spans="1:3" s="202" customFormat="1" x14ac:dyDescent="0.25"/>
    <row r="583" spans="1:3" s="202" customFormat="1" x14ac:dyDescent="0.25"/>
    <row r="584" spans="1:3" s="202" customFormat="1" x14ac:dyDescent="0.25"/>
    <row r="585" spans="1:3" s="202" customFormat="1" x14ac:dyDescent="0.25"/>
    <row r="586" spans="1:3" s="202" customFormat="1" x14ac:dyDescent="0.25"/>
    <row r="587" spans="1:3" s="202" customFormat="1" x14ac:dyDescent="0.25"/>
    <row r="589" spans="1:3" x14ac:dyDescent="0.25">
      <c r="A589" s="24" t="s">
        <v>132</v>
      </c>
      <c r="B589" s="25" t="s">
        <v>155</v>
      </c>
      <c r="C589" s="24" t="s">
        <v>110</v>
      </c>
    </row>
    <row r="598" spans="1:9" ht="25.5" x14ac:dyDescent="0.25">
      <c r="A598" s="24" t="s">
        <v>183</v>
      </c>
      <c r="B598" s="25" t="s">
        <v>219</v>
      </c>
      <c r="C598" s="24" t="s">
        <v>184</v>
      </c>
    </row>
    <row r="599" spans="1:9" x14ac:dyDescent="0.25">
      <c r="B599" s="365" t="s">
        <v>186</v>
      </c>
      <c r="C599" s="364"/>
      <c r="D599" s="364"/>
      <c r="E599" s="364"/>
      <c r="F599" s="364"/>
      <c r="G599" s="364"/>
      <c r="H599" s="364"/>
      <c r="I599" s="364"/>
    </row>
    <row r="600" spans="1:9" x14ac:dyDescent="0.25">
      <c r="B600" s="365" t="s">
        <v>187</v>
      </c>
      <c r="C600" s="364"/>
      <c r="D600" s="364"/>
      <c r="E600" s="364"/>
      <c r="F600" s="364"/>
      <c r="G600" s="364"/>
      <c r="H600" s="364"/>
      <c r="I600" s="364"/>
    </row>
    <row r="601" spans="1:9" x14ac:dyDescent="0.25">
      <c r="B601" s="197"/>
      <c r="C601" s="197"/>
      <c r="D601" s="197"/>
      <c r="E601" s="197"/>
      <c r="F601" s="197"/>
      <c r="G601" s="197"/>
      <c r="H601" s="197"/>
      <c r="I601" s="197"/>
    </row>
    <row r="602" spans="1:9" x14ac:dyDescent="0.25">
      <c r="B602" s="364" t="s">
        <v>208</v>
      </c>
      <c r="C602" s="364"/>
      <c r="D602" s="364"/>
      <c r="E602" s="364"/>
      <c r="F602" s="364"/>
      <c r="G602" s="364"/>
      <c r="H602" s="364"/>
      <c r="I602" s="364"/>
    </row>
    <row r="603" spans="1:9" x14ac:dyDescent="0.25">
      <c r="B603" s="197"/>
      <c r="C603" s="197"/>
      <c r="D603" s="197"/>
      <c r="E603" s="197"/>
      <c r="F603" s="197"/>
      <c r="G603" s="197"/>
      <c r="H603" s="197"/>
      <c r="I603" s="197"/>
    </row>
    <row r="604" spans="1:9" x14ac:dyDescent="0.25">
      <c r="B604" s="38" t="s">
        <v>188</v>
      </c>
      <c r="C604" s="38" t="s">
        <v>189</v>
      </c>
      <c r="D604" s="38" t="s">
        <v>190</v>
      </c>
      <c r="E604" s="38" t="s">
        <v>191</v>
      </c>
      <c r="F604" s="38" t="s">
        <v>192</v>
      </c>
      <c r="G604" s="38" t="s">
        <v>193</v>
      </c>
      <c r="H604" s="38" t="s">
        <v>194</v>
      </c>
      <c r="I604" s="38" t="s">
        <v>195</v>
      </c>
    </row>
    <row r="605" spans="1:9" x14ac:dyDescent="0.25">
      <c r="B605" s="197" t="s">
        <v>215</v>
      </c>
      <c r="C605" s="35" t="s">
        <v>216</v>
      </c>
      <c r="D605" s="197" t="s">
        <v>196</v>
      </c>
      <c r="E605" s="197" t="s">
        <v>197</v>
      </c>
      <c r="F605" s="197" t="s">
        <v>198</v>
      </c>
      <c r="G605" s="37">
        <v>13.74</v>
      </c>
      <c r="H605" s="36">
        <f t="shared" ref="H605:H611" si="9">TRUNC(F605*G605,2)</f>
        <v>2.06</v>
      </c>
      <c r="I605" s="197" t="s">
        <v>198</v>
      </c>
    </row>
    <row r="606" spans="1:9" x14ac:dyDescent="0.25">
      <c r="B606" s="197" t="s">
        <v>215</v>
      </c>
      <c r="C606" s="35" t="s">
        <v>216</v>
      </c>
      <c r="D606" s="197" t="s">
        <v>182</v>
      </c>
      <c r="E606" s="197" t="s">
        <v>197</v>
      </c>
      <c r="F606" s="197" t="s">
        <v>198</v>
      </c>
      <c r="G606" s="37">
        <v>5.38</v>
      </c>
      <c r="H606" s="36">
        <f t="shared" si="9"/>
        <v>0.8</v>
      </c>
      <c r="I606" s="197" t="s">
        <v>198</v>
      </c>
    </row>
    <row r="607" spans="1:9" x14ac:dyDescent="0.25">
      <c r="B607" s="197" t="s">
        <v>218</v>
      </c>
      <c r="C607" s="35" t="s">
        <v>217</v>
      </c>
      <c r="D607" s="197" t="s">
        <v>196</v>
      </c>
      <c r="E607" s="197" t="s">
        <v>197</v>
      </c>
      <c r="F607" s="197" t="s">
        <v>199</v>
      </c>
      <c r="G607" s="37">
        <v>10.25</v>
      </c>
      <c r="H607" s="36">
        <f t="shared" si="9"/>
        <v>1.08</v>
      </c>
      <c r="I607" s="197" t="s">
        <v>199</v>
      </c>
    </row>
    <row r="608" spans="1:9" x14ac:dyDescent="0.25">
      <c r="B608" s="197" t="s">
        <v>218</v>
      </c>
      <c r="C608" s="35" t="s">
        <v>217</v>
      </c>
      <c r="D608" s="197" t="s">
        <v>182</v>
      </c>
      <c r="E608" s="197" t="s">
        <v>197</v>
      </c>
      <c r="F608" s="197" t="s">
        <v>199</v>
      </c>
      <c r="G608" s="37">
        <v>5.27</v>
      </c>
      <c r="H608" s="36">
        <f t="shared" si="9"/>
        <v>0.55000000000000004</v>
      </c>
      <c r="I608" s="197" t="s">
        <v>199</v>
      </c>
    </row>
    <row r="609" spans="2:9" x14ac:dyDescent="0.25">
      <c r="B609" s="197" t="s">
        <v>212</v>
      </c>
      <c r="C609" s="35" t="s">
        <v>209</v>
      </c>
      <c r="D609" s="197" t="s">
        <v>182</v>
      </c>
      <c r="E609" s="197" t="s">
        <v>200</v>
      </c>
      <c r="F609" s="197" t="s">
        <v>201</v>
      </c>
      <c r="G609" s="36">
        <v>54.9</v>
      </c>
      <c r="H609" s="36">
        <f t="shared" si="9"/>
        <v>0.03</v>
      </c>
      <c r="I609" s="197" t="s">
        <v>201</v>
      </c>
    </row>
    <row r="610" spans="2:9" x14ac:dyDescent="0.25">
      <c r="B610" s="197" t="s">
        <v>213</v>
      </c>
      <c r="C610" s="35" t="s">
        <v>210</v>
      </c>
      <c r="D610" s="197" t="s">
        <v>182</v>
      </c>
      <c r="E610" s="197" t="s">
        <v>202</v>
      </c>
      <c r="F610" s="197" t="s">
        <v>203</v>
      </c>
      <c r="G610" s="36">
        <v>0.75</v>
      </c>
      <c r="H610" s="36">
        <f t="shared" si="9"/>
        <v>0.06</v>
      </c>
      <c r="I610" s="197" t="s">
        <v>203</v>
      </c>
    </row>
    <row r="611" spans="2:9" x14ac:dyDescent="0.25">
      <c r="B611" s="197" t="s">
        <v>214</v>
      </c>
      <c r="C611" s="35" t="s">
        <v>211</v>
      </c>
      <c r="D611" s="197" t="s">
        <v>182</v>
      </c>
      <c r="E611" s="197" t="s">
        <v>202</v>
      </c>
      <c r="F611" s="197" t="s">
        <v>204</v>
      </c>
      <c r="G611" s="37">
        <v>1.01</v>
      </c>
      <c r="H611" s="36">
        <f t="shared" si="9"/>
        <v>0.09</v>
      </c>
      <c r="I611" s="197" t="s">
        <v>204</v>
      </c>
    </row>
    <row r="612" spans="2:9" x14ac:dyDescent="0.25">
      <c r="B612" s="197"/>
      <c r="C612" s="197"/>
      <c r="D612" s="197" t="s">
        <v>205</v>
      </c>
      <c r="E612" s="197"/>
      <c r="F612" s="197"/>
      <c r="G612" s="198"/>
      <c r="H612" s="36">
        <f>H605+H607</f>
        <v>3.14</v>
      </c>
      <c r="I612" s="197"/>
    </row>
    <row r="613" spans="2:9" x14ac:dyDescent="0.25">
      <c r="B613" s="197"/>
      <c r="C613" s="197"/>
      <c r="D613" s="197" t="s">
        <v>206</v>
      </c>
      <c r="E613" s="197"/>
      <c r="F613" s="197"/>
      <c r="G613" s="198"/>
      <c r="H613" s="36">
        <f>H609+H610+H611+H606+H608</f>
        <v>1.53</v>
      </c>
      <c r="I613" s="197"/>
    </row>
    <row r="614" spans="2:9" x14ac:dyDescent="0.25">
      <c r="B614" s="197"/>
      <c r="C614" s="197"/>
      <c r="D614" s="197" t="s">
        <v>207</v>
      </c>
      <c r="E614" s="197"/>
      <c r="F614" s="197"/>
      <c r="G614" s="198"/>
      <c r="H614" s="36">
        <f>H612+H613</f>
        <v>4.67</v>
      </c>
      <c r="I614" s="197"/>
    </row>
    <row r="616" spans="2:9" s="202" customFormat="1" x14ac:dyDescent="0.25"/>
    <row r="617" spans="2:9" s="202" customFormat="1" x14ac:dyDescent="0.25"/>
    <row r="618" spans="2:9" s="202" customFormat="1" x14ac:dyDescent="0.25"/>
    <row r="619" spans="2:9" s="202" customFormat="1" x14ac:dyDescent="0.25"/>
    <row r="620" spans="2:9" s="202" customFormat="1" x14ac:dyDescent="0.25"/>
    <row r="621" spans="2:9" s="202" customFormat="1" x14ac:dyDescent="0.25"/>
    <row r="622" spans="2:9" s="202" customFormat="1" x14ac:dyDescent="0.25"/>
    <row r="623" spans="2:9" s="202" customFormat="1" x14ac:dyDescent="0.25"/>
    <row r="624" spans="2:9" s="202" customFormat="1" x14ac:dyDescent="0.25"/>
    <row r="625" spans="1:3" s="202" customFormat="1" x14ac:dyDescent="0.25"/>
    <row r="626" spans="1:3" s="202" customFormat="1" x14ac:dyDescent="0.25"/>
    <row r="627" spans="1:3" s="202" customFormat="1" x14ac:dyDescent="0.25"/>
    <row r="628" spans="1:3" s="202" customFormat="1" x14ac:dyDescent="0.25"/>
    <row r="629" spans="1:3" s="202" customFormat="1" x14ac:dyDescent="0.25"/>
    <row r="630" spans="1:3" s="202" customFormat="1" x14ac:dyDescent="0.25"/>
    <row r="631" spans="1:3" s="202" customFormat="1" x14ac:dyDescent="0.25"/>
    <row r="632" spans="1:3" s="202" customFormat="1" x14ac:dyDescent="0.25"/>
    <row r="633" spans="1:3" s="202" customFormat="1" x14ac:dyDescent="0.25"/>
    <row r="634" spans="1:3" s="202" customFormat="1" x14ac:dyDescent="0.25"/>
    <row r="635" spans="1:3" s="202" customFormat="1" x14ac:dyDescent="0.25"/>
    <row r="636" spans="1:3" s="202" customFormat="1" x14ac:dyDescent="0.25"/>
    <row r="637" spans="1:3" ht="25.5" x14ac:dyDescent="0.25">
      <c r="A637" s="24" t="s">
        <v>185</v>
      </c>
      <c r="B637" s="25" t="s">
        <v>881</v>
      </c>
      <c r="C637" s="24" t="s">
        <v>830</v>
      </c>
    </row>
    <row r="639" spans="1:3" s="202" customFormat="1" x14ac:dyDescent="0.25"/>
    <row r="640" spans="1:3" s="202" customFormat="1" x14ac:dyDescent="0.25"/>
    <row r="641" s="202" customFormat="1" x14ac:dyDescent="0.25"/>
    <row r="642" s="202" customFormat="1" x14ac:dyDescent="0.25"/>
    <row r="643" s="202" customFormat="1" x14ac:dyDescent="0.25"/>
    <row r="644" s="202" customFormat="1" x14ac:dyDescent="0.25"/>
    <row r="645" s="202" customFormat="1" x14ac:dyDescent="0.25"/>
    <row r="646" s="202" customFormat="1" x14ac:dyDescent="0.25"/>
    <row r="647" s="202" customFormat="1" x14ac:dyDescent="0.25"/>
    <row r="648" s="202" customFormat="1" x14ac:dyDescent="0.25"/>
    <row r="649" s="202" customFormat="1" x14ac:dyDescent="0.25"/>
    <row r="650" s="202" customFormat="1" x14ac:dyDescent="0.25"/>
    <row r="651" s="202" customFormat="1" x14ac:dyDescent="0.25"/>
    <row r="652" s="202" customFormat="1" x14ac:dyDescent="0.25"/>
    <row r="653" s="202" customFormat="1" x14ac:dyDescent="0.25"/>
    <row r="659" spans="2:9" s="202" customFormat="1" x14ac:dyDescent="0.25"/>
    <row r="660" spans="2:9" s="202" customFormat="1" x14ac:dyDescent="0.25"/>
    <row r="661" spans="2:9" s="202" customFormat="1" x14ac:dyDescent="0.25"/>
    <row r="662" spans="2:9" s="202" customFormat="1" x14ac:dyDescent="0.25"/>
    <row r="663" spans="2:9" s="202" customFormat="1" x14ac:dyDescent="0.25"/>
    <row r="664" spans="2:9" s="202" customFormat="1" x14ac:dyDescent="0.25">
      <c r="B664" s="38" t="s">
        <v>188</v>
      </c>
      <c r="C664" s="38" t="s">
        <v>189</v>
      </c>
      <c r="D664" s="38" t="s">
        <v>190</v>
      </c>
      <c r="E664" s="38" t="s">
        <v>191</v>
      </c>
      <c r="F664" s="38" t="s">
        <v>192</v>
      </c>
      <c r="G664" s="38" t="s">
        <v>193</v>
      </c>
      <c r="H664" s="38" t="s">
        <v>194</v>
      </c>
      <c r="I664" s="38" t="s">
        <v>195</v>
      </c>
    </row>
    <row r="665" spans="2:9" s="202" customFormat="1" x14ac:dyDescent="0.25">
      <c r="B665" s="307" t="s">
        <v>215</v>
      </c>
      <c r="C665" s="35" t="s">
        <v>216</v>
      </c>
      <c r="D665" s="307" t="s">
        <v>196</v>
      </c>
      <c r="E665" s="307" t="s">
        <v>197</v>
      </c>
      <c r="F665" s="307">
        <v>2.5000000000000001E-2</v>
      </c>
      <c r="G665" s="37">
        <v>13.74</v>
      </c>
      <c r="H665" s="36">
        <f t="shared" ref="H665:H668" si="10">TRUNC(F665*G665,2)</f>
        <v>0.34</v>
      </c>
      <c r="I665" s="307" t="s">
        <v>198</v>
      </c>
    </row>
    <row r="666" spans="2:9" s="202" customFormat="1" x14ac:dyDescent="0.25">
      <c r="B666" s="307" t="s">
        <v>215</v>
      </c>
      <c r="C666" s="35" t="s">
        <v>216</v>
      </c>
      <c r="D666" s="307" t="s">
        <v>182</v>
      </c>
      <c r="E666" s="307" t="s">
        <v>197</v>
      </c>
      <c r="F666" s="307">
        <v>2.5000000000000001E-2</v>
      </c>
      <c r="G666" s="37">
        <v>5.38</v>
      </c>
      <c r="H666" s="36">
        <f t="shared" si="10"/>
        <v>0.13</v>
      </c>
      <c r="I666" s="307" t="s">
        <v>198</v>
      </c>
    </row>
    <row r="667" spans="2:9" s="202" customFormat="1" x14ac:dyDescent="0.25">
      <c r="B667" s="307" t="s">
        <v>883</v>
      </c>
      <c r="C667" s="35" t="s">
        <v>882</v>
      </c>
      <c r="D667" s="307" t="s">
        <v>196</v>
      </c>
      <c r="E667" s="307" t="s">
        <v>197</v>
      </c>
      <c r="F667" s="307">
        <v>0.25</v>
      </c>
      <c r="G667" s="37">
        <v>10.77</v>
      </c>
      <c r="H667" s="36">
        <f t="shared" si="10"/>
        <v>2.69</v>
      </c>
      <c r="I667" s="307" t="s">
        <v>199</v>
      </c>
    </row>
    <row r="668" spans="2:9" s="202" customFormat="1" x14ac:dyDescent="0.25">
      <c r="B668" s="307" t="s">
        <v>883</v>
      </c>
      <c r="C668" s="35" t="s">
        <v>882</v>
      </c>
      <c r="D668" s="307" t="s">
        <v>182</v>
      </c>
      <c r="E668" s="307" t="s">
        <v>197</v>
      </c>
      <c r="F668" s="307">
        <v>0.25</v>
      </c>
      <c r="G668" s="37">
        <v>5.28</v>
      </c>
      <c r="H668" s="36">
        <f t="shared" si="10"/>
        <v>1.32</v>
      </c>
      <c r="I668" s="307" t="s">
        <v>199</v>
      </c>
    </row>
    <row r="669" spans="2:9" s="202" customFormat="1" x14ac:dyDescent="0.25">
      <c r="B669" s="307"/>
      <c r="C669" s="307"/>
      <c r="D669" s="307" t="s">
        <v>205</v>
      </c>
      <c r="E669" s="307"/>
      <c r="F669" s="307"/>
      <c r="H669" s="36">
        <f>H665+H667</f>
        <v>3.03</v>
      </c>
      <c r="I669" s="307"/>
    </row>
    <row r="670" spans="2:9" s="202" customFormat="1" x14ac:dyDescent="0.25">
      <c r="B670" s="307"/>
      <c r="C670" s="307"/>
      <c r="D670" s="307" t="s">
        <v>206</v>
      </c>
      <c r="E670" s="307"/>
      <c r="F670" s="307"/>
      <c r="H670" s="36">
        <f>H666+H668</f>
        <v>1.4500000000000002</v>
      </c>
      <c r="I670" s="307"/>
    </row>
    <row r="671" spans="2:9" s="202" customFormat="1" x14ac:dyDescent="0.25">
      <c r="B671" s="307"/>
      <c r="C671" s="307"/>
      <c r="D671" s="307" t="s">
        <v>207</v>
      </c>
      <c r="E671" s="307"/>
      <c r="F671" s="307"/>
      <c r="H671" s="36">
        <f>H669+H670</f>
        <v>4.4800000000000004</v>
      </c>
      <c r="I671" s="307"/>
    </row>
    <row r="672" spans="2:9" s="202" customFormat="1" x14ac:dyDescent="0.25"/>
    <row r="673" s="202" customFormat="1" x14ac:dyDescent="0.25"/>
    <row r="674" s="202" customFormat="1" x14ac:dyDescent="0.25"/>
    <row r="675" s="202" customFormat="1" x14ac:dyDescent="0.25"/>
    <row r="677" s="202" customFormat="1" x14ac:dyDescent="0.25"/>
    <row r="678" s="202" customFormat="1" x14ac:dyDescent="0.25"/>
    <row r="679" s="202" customFormat="1" x14ac:dyDescent="0.25"/>
    <row r="680" s="202" customFormat="1" x14ac:dyDescent="0.25"/>
    <row r="681" s="202" customFormat="1" x14ac:dyDescent="0.25"/>
    <row r="682" s="202" customFormat="1" x14ac:dyDescent="0.25"/>
    <row r="683" s="202" customFormat="1" x14ac:dyDescent="0.25"/>
    <row r="684" s="202" customFormat="1" x14ac:dyDescent="0.25"/>
    <row r="685" s="202" customFormat="1" x14ac:dyDescent="0.25"/>
    <row r="686" s="202" customFormat="1" x14ac:dyDescent="0.25"/>
    <row r="687" s="202" customFormat="1" x14ac:dyDescent="0.25"/>
    <row r="689" spans="1:3" x14ac:dyDescent="0.25">
      <c r="A689" s="24" t="s">
        <v>501</v>
      </c>
      <c r="B689" s="178" t="s">
        <v>831</v>
      </c>
      <c r="C689" s="177" t="s">
        <v>832</v>
      </c>
    </row>
    <row r="692" spans="1:3" s="202" customFormat="1" x14ac:dyDescent="0.25"/>
    <row r="693" spans="1:3" s="202" customFormat="1" x14ac:dyDescent="0.25"/>
    <row r="694" spans="1:3" s="202" customFormat="1" x14ac:dyDescent="0.25"/>
    <row r="695" spans="1:3" s="202" customFormat="1" x14ac:dyDescent="0.25"/>
    <row r="696" spans="1:3" s="202" customFormat="1" x14ac:dyDescent="0.25"/>
    <row r="697" spans="1:3" s="202" customFormat="1" x14ac:dyDescent="0.25"/>
    <row r="698" spans="1:3" s="202" customFormat="1" x14ac:dyDescent="0.25"/>
    <row r="699" spans="1:3" s="202" customFormat="1" x14ac:dyDescent="0.25"/>
    <row r="700" spans="1:3" s="202" customFormat="1" ht="25.5" x14ac:dyDescent="0.25">
      <c r="A700" s="24" t="s">
        <v>534</v>
      </c>
      <c r="B700" s="178" t="s">
        <v>885</v>
      </c>
      <c r="C700" s="177" t="s">
        <v>884</v>
      </c>
    </row>
    <row r="701" spans="1:3" s="202" customFormat="1" x14ac:dyDescent="0.25"/>
    <row r="702" spans="1:3" s="202" customFormat="1" x14ac:dyDescent="0.25"/>
    <row r="703" spans="1:3" s="202" customFormat="1" x14ac:dyDescent="0.25"/>
    <row r="704" spans="1:3" s="202" customFormat="1" x14ac:dyDescent="0.25"/>
    <row r="705" s="202" customFormat="1" x14ac:dyDescent="0.25"/>
    <row r="706" s="202" customFormat="1" x14ac:dyDescent="0.25"/>
    <row r="707" s="202" customFormat="1" x14ac:dyDescent="0.25"/>
    <row r="708" s="202" customFormat="1" x14ac:dyDescent="0.25"/>
    <row r="709" s="202" customFormat="1" x14ac:dyDescent="0.25"/>
    <row r="710" s="202" customFormat="1" x14ac:dyDescent="0.25"/>
    <row r="711" s="202" customFormat="1" x14ac:dyDescent="0.25"/>
    <row r="712" s="202" customFormat="1" x14ac:dyDescent="0.25"/>
    <row r="713" s="202" customFormat="1" x14ac:dyDescent="0.25"/>
    <row r="714" s="202" customFormat="1" x14ac:dyDescent="0.25"/>
    <row r="715" s="202" customFormat="1" x14ac:dyDescent="0.25"/>
    <row r="716" s="202" customFormat="1" x14ac:dyDescent="0.25"/>
    <row r="717" s="202" customFormat="1" x14ac:dyDescent="0.25"/>
    <row r="718" s="202" customFormat="1" x14ac:dyDescent="0.25"/>
    <row r="719" s="202" customFormat="1" x14ac:dyDescent="0.25"/>
    <row r="720" s="202" customFormat="1" x14ac:dyDescent="0.25"/>
    <row r="721" spans="1:3" s="202" customFormat="1" x14ac:dyDescent="0.25"/>
    <row r="722" spans="1:3" s="202" customFormat="1" x14ac:dyDescent="0.25"/>
    <row r="723" spans="1:3" s="202" customFormat="1" x14ac:dyDescent="0.25"/>
    <row r="724" spans="1:3" s="202" customFormat="1" ht="25.5" x14ac:dyDescent="0.25">
      <c r="A724" s="24" t="s">
        <v>535</v>
      </c>
      <c r="B724" s="178" t="s">
        <v>886</v>
      </c>
      <c r="C724" s="177" t="s">
        <v>887</v>
      </c>
    </row>
    <row r="725" spans="1:3" s="202" customFormat="1" x14ac:dyDescent="0.25"/>
    <row r="726" spans="1:3" s="202" customFormat="1" x14ac:dyDescent="0.25"/>
    <row r="727" spans="1:3" s="202" customFormat="1" x14ac:dyDescent="0.25"/>
    <row r="728" spans="1:3" s="202" customFormat="1" x14ac:dyDescent="0.25"/>
    <row r="729" spans="1:3" s="202" customFormat="1" x14ac:dyDescent="0.25"/>
    <row r="730" spans="1:3" s="202" customFormat="1" x14ac:dyDescent="0.25"/>
    <row r="731" spans="1:3" s="202" customFormat="1" x14ac:dyDescent="0.25"/>
    <row r="732" spans="1:3" s="202" customFormat="1" x14ac:dyDescent="0.25"/>
    <row r="733" spans="1:3" s="202" customFormat="1" x14ac:dyDescent="0.25"/>
    <row r="734" spans="1:3" s="202" customFormat="1" x14ac:dyDescent="0.25"/>
    <row r="735" spans="1:3" s="202" customFormat="1" x14ac:dyDescent="0.25"/>
    <row r="736" spans="1:3" s="202" customFormat="1" x14ac:dyDescent="0.25"/>
    <row r="737" spans="1:3" s="202" customFormat="1" x14ac:dyDescent="0.25"/>
    <row r="738" spans="1:3" s="202" customFormat="1" x14ac:dyDescent="0.25">
      <c r="A738" s="24" t="s">
        <v>828</v>
      </c>
      <c r="B738" s="178" t="s">
        <v>833</v>
      </c>
      <c r="C738" s="177" t="s">
        <v>834</v>
      </c>
    </row>
    <row r="739" spans="1:3" s="202" customFormat="1" x14ac:dyDescent="0.25"/>
    <row r="740" spans="1:3" s="202" customFormat="1" x14ac:dyDescent="0.25"/>
    <row r="741" spans="1:3" s="202" customFormat="1" x14ac:dyDescent="0.25"/>
    <row r="742" spans="1:3" s="202" customFormat="1" x14ac:dyDescent="0.25"/>
    <row r="743" spans="1:3" s="202" customFormat="1" x14ac:dyDescent="0.25"/>
    <row r="744" spans="1:3" s="202" customFormat="1" x14ac:dyDescent="0.25"/>
    <row r="745" spans="1:3" s="202" customFormat="1" x14ac:dyDescent="0.25"/>
    <row r="746" spans="1:3" s="202" customFormat="1" x14ac:dyDescent="0.25"/>
    <row r="747" spans="1:3" s="202" customFormat="1" x14ac:dyDescent="0.25"/>
    <row r="748" spans="1:3" s="202" customFormat="1" x14ac:dyDescent="0.25"/>
    <row r="749" spans="1:3" s="202" customFormat="1" ht="25.5" x14ac:dyDescent="0.25">
      <c r="A749" s="24" t="s">
        <v>829</v>
      </c>
      <c r="B749" s="178" t="s">
        <v>889</v>
      </c>
      <c r="C749" s="177" t="s">
        <v>888</v>
      </c>
    </row>
    <row r="750" spans="1:3" s="202" customFormat="1" x14ac:dyDescent="0.25"/>
    <row r="751" spans="1:3" s="202" customFormat="1" x14ac:dyDescent="0.25"/>
    <row r="752" spans="1:3" s="202" customFormat="1" x14ac:dyDescent="0.25"/>
    <row r="753" spans="1:3" s="202" customFormat="1" x14ac:dyDescent="0.25"/>
    <row r="754" spans="1:3" s="202" customFormat="1" x14ac:dyDescent="0.25"/>
    <row r="755" spans="1:3" s="202" customFormat="1" x14ac:dyDescent="0.25"/>
    <row r="756" spans="1:3" s="202" customFormat="1" x14ac:dyDescent="0.25"/>
    <row r="757" spans="1:3" s="202" customFormat="1" x14ac:dyDescent="0.25"/>
    <row r="758" spans="1:3" s="202" customFormat="1" x14ac:dyDescent="0.25"/>
    <row r="760" spans="1:3" s="202" customFormat="1" x14ac:dyDescent="0.25"/>
    <row r="761" spans="1:3" x14ac:dyDescent="0.25">
      <c r="A761" s="24" t="s">
        <v>133</v>
      </c>
      <c r="B761" s="25" t="s">
        <v>835</v>
      </c>
      <c r="C761" s="24" t="s">
        <v>836</v>
      </c>
    </row>
    <row r="763" spans="1:3" x14ac:dyDescent="0.25">
      <c r="A763" s="202"/>
      <c r="B763" s="202"/>
      <c r="C763" s="202"/>
    </row>
    <row r="764" spans="1:3" s="202" customFormat="1" x14ac:dyDescent="0.25"/>
    <row r="765" spans="1:3" s="202" customFormat="1" x14ac:dyDescent="0.25"/>
    <row r="766" spans="1:3" s="202" customFormat="1" x14ac:dyDescent="0.25"/>
    <row r="767" spans="1:3" s="202" customFormat="1" x14ac:dyDescent="0.25"/>
    <row r="768" spans="1:3" s="202" customFormat="1" x14ac:dyDescent="0.25"/>
    <row r="769" spans="1:9" x14ac:dyDescent="0.25">
      <c r="A769" s="202"/>
      <c r="B769" s="202"/>
      <c r="C769" s="202"/>
    </row>
    <row r="770" spans="1:9" x14ac:dyDescent="0.25">
      <c r="A770" s="202"/>
      <c r="B770" s="202"/>
      <c r="C770" s="202"/>
    </row>
    <row r="771" spans="1:9" x14ac:dyDescent="0.25">
      <c r="A771" s="202"/>
      <c r="B771" s="202"/>
      <c r="C771" s="202"/>
    </row>
    <row r="772" spans="1:9" s="202" customFormat="1" x14ac:dyDescent="0.25"/>
    <row r="774" spans="1:9" ht="25.5" x14ac:dyDescent="0.25">
      <c r="A774" s="24" t="s">
        <v>83</v>
      </c>
      <c r="B774" s="25" t="s">
        <v>508</v>
      </c>
      <c r="C774" s="27" t="s">
        <v>128</v>
      </c>
    </row>
    <row r="775" spans="1:9" x14ac:dyDescent="0.25">
      <c r="B775" s="313" t="s">
        <v>223</v>
      </c>
      <c r="C775" s="314"/>
      <c r="D775" s="314"/>
      <c r="E775" s="314"/>
      <c r="F775" s="314"/>
      <c r="G775" s="314"/>
      <c r="H775" s="314"/>
    </row>
    <row r="776" spans="1:9" x14ac:dyDescent="0.25">
      <c r="B776" s="313" t="s">
        <v>224</v>
      </c>
      <c r="C776" s="314"/>
      <c r="D776" s="314"/>
      <c r="E776" s="314"/>
      <c r="F776" s="314"/>
      <c r="G776" s="314"/>
      <c r="H776" s="314"/>
    </row>
    <row r="777" spans="1:9" x14ac:dyDescent="0.25">
      <c r="B777" s="311"/>
      <c r="C777" s="311"/>
      <c r="D777" s="311"/>
      <c r="E777" s="311"/>
      <c r="F777" s="311"/>
      <c r="G777" s="311"/>
      <c r="H777" s="311"/>
    </row>
    <row r="778" spans="1:9" x14ac:dyDescent="0.25">
      <c r="B778" s="314" t="s">
        <v>225</v>
      </c>
      <c r="C778" s="314"/>
      <c r="D778" s="314"/>
      <c r="E778" s="314"/>
      <c r="F778" s="314"/>
      <c r="G778" s="314"/>
      <c r="H778" s="314"/>
    </row>
    <row r="779" spans="1:9" x14ac:dyDescent="0.25">
      <c r="B779" s="311"/>
      <c r="C779" s="311"/>
      <c r="D779" s="311"/>
      <c r="E779" s="311"/>
      <c r="F779" s="311"/>
      <c r="G779" s="311"/>
      <c r="H779" s="311"/>
    </row>
    <row r="780" spans="1:9" x14ac:dyDescent="0.25">
      <c r="B780" s="314" t="s">
        <v>251</v>
      </c>
      <c r="C780" s="314"/>
      <c r="D780" s="314"/>
      <c r="E780" s="314"/>
      <c r="F780" s="314"/>
      <c r="G780" s="314"/>
      <c r="H780" s="314"/>
    </row>
    <row r="781" spans="1:9" x14ac:dyDescent="0.25">
      <c r="A781" s="197"/>
      <c r="B781" s="197"/>
      <c r="C781" s="197"/>
      <c r="D781" s="197"/>
      <c r="E781" s="197"/>
      <c r="F781" s="197"/>
      <c r="G781" s="197"/>
      <c r="H781" s="197"/>
    </row>
    <row r="782" spans="1:9" x14ac:dyDescent="0.25">
      <c r="B782" s="38" t="s">
        <v>188</v>
      </c>
      <c r="C782" s="38" t="s">
        <v>189</v>
      </c>
      <c r="D782" s="38" t="s">
        <v>190</v>
      </c>
      <c r="E782" s="38" t="s">
        <v>191</v>
      </c>
      <c r="F782" s="38" t="s">
        <v>192</v>
      </c>
      <c r="G782" s="38" t="s">
        <v>193</v>
      </c>
      <c r="H782" s="38" t="s">
        <v>194</v>
      </c>
      <c r="I782" s="38" t="s">
        <v>195</v>
      </c>
    </row>
    <row r="783" spans="1:9" x14ac:dyDescent="0.25">
      <c r="B783" s="37" t="s">
        <v>215</v>
      </c>
      <c r="C783" s="39" t="s">
        <v>216</v>
      </c>
      <c r="D783" s="197" t="s">
        <v>196</v>
      </c>
      <c r="E783" s="197" t="s">
        <v>197</v>
      </c>
      <c r="F783" s="197" t="s">
        <v>226</v>
      </c>
      <c r="G783" s="37">
        <v>13.74</v>
      </c>
      <c r="H783" s="36">
        <f>TRUNC(F783*G783,2)</f>
        <v>1.0900000000000001</v>
      </c>
      <c r="I783" s="197" t="s">
        <v>226</v>
      </c>
    </row>
    <row r="784" spans="1:9" x14ac:dyDescent="0.25">
      <c r="B784" s="37" t="s">
        <v>215</v>
      </c>
      <c r="C784" s="39" t="s">
        <v>216</v>
      </c>
      <c r="D784" s="197" t="s">
        <v>182</v>
      </c>
      <c r="E784" s="197" t="s">
        <v>197</v>
      </c>
      <c r="F784" s="197" t="s">
        <v>226</v>
      </c>
      <c r="G784" s="37">
        <v>5.38</v>
      </c>
      <c r="H784" s="36">
        <f>TRUNC(F784*G784,2)</f>
        <v>0.43</v>
      </c>
      <c r="I784" s="197" t="s">
        <v>226</v>
      </c>
    </row>
    <row r="785" spans="1:9" x14ac:dyDescent="0.25">
      <c r="B785" s="37" t="s">
        <v>218</v>
      </c>
      <c r="C785" s="39" t="s">
        <v>217</v>
      </c>
      <c r="D785" s="197" t="s">
        <v>196</v>
      </c>
      <c r="E785" s="197" t="s">
        <v>197</v>
      </c>
      <c r="F785" s="197" t="s">
        <v>227</v>
      </c>
      <c r="G785" s="37">
        <v>10.25</v>
      </c>
      <c r="H785" s="36">
        <f>TRUNC(F785*G785,2)</f>
        <v>8.1999999999999993</v>
      </c>
      <c r="I785" s="197" t="s">
        <v>227</v>
      </c>
    </row>
    <row r="786" spans="1:9" x14ac:dyDescent="0.25">
      <c r="B786" s="37" t="s">
        <v>218</v>
      </c>
      <c r="C786" s="39" t="s">
        <v>217</v>
      </c>
      <c r="D786" s="197" t="s">
        <v>182</v>
      </c>
      <c r="E786" s="197" t="s">
        <v>197</v>
      </c>
      <c r="F786" s="197" t="s">
        <v>227</v>
      </c>
      <c r="G786" s="37">
        <v>5.27</v>
      </c>
      <c r="H786" s="36">
        <f>TRUNC(F786*G786,2)</f>
        <v>4.21</v>
      </c>
      <c r="I786" s="197" t="s">
        <v>227</v>
      </c>
    </row>
    <row r="787" spans="1:9" x14ac:dyDescent="0.25">
      <c r="B787" s="197"/>
      <c r="C787" s="197"/>
      <c r="D787" s="197" t="s">
        <v>205</v>
      </c>
      <c r="E787" s="197"/>
      <c r="F787" s="197"/>
      <c r="G787" s="198"/>
      <c r="H787" s="36">
        <f>H783+H785</f>
        <v>9.2899999999999991</v>
      </c>
      <c r="I787" s="197"/>
    </row>
    <row r="788" spans="1:9" x14ac:dyDescent="0.25">
      <c r="B788" s="197"/>
      <c r="C788" s="197"/>
      <c r="D788" s="197" t="s">
        <v>206</v>
      </c>
      <c r="E788" s="197"/>
      <c r="F788" s="197"/>
      <c r="G788" s="198"/>
      <c r="H788" s="36">
        <f>H784+H786</f>
        <v>4.6399999999999997</v>
      </c>
      <c r="I788" s="197"/>
    </row>
    <row r="789" spans="1:9" x14ac:dyDescent="0.25">
      <c r="B789" s="197"/>
      <c r="C789" s="197"/>
      <c r="D789" s="197" t="s">
        <v>207</v>
      </c>
      <c r="E789" s="197"/>
      <c r="F789" s="197"/>
      <c r="G789" s="198"/>
      <c r="H789" s="36">
        <f>H787+H788</f>
        <v>13.93</v>
      </c>
      <c r="I789" s="197"/>
    </row>
    <row r="791" spans="1:9" x14ac:dyDescent="0.25">
      <c r="A791" s="24" t="s">
        <v>148</v>
      </c>
      <c r="B791" s="25" t="s">
        <v>156</v>
      </c>
      <c r="C791" s="27" t="s">
        <v>151</v>
      </c>
    </row>
    <row r="796" spans="1:9" ht="38.25" x14ac:dyDescent="0.25">
      <c r="A796" s="24" t="s">
        <v>222</v>
      </c>
      <c r="B796" s="25" t="s">
        <v>510</v>
      </c>
      <c r="C796" s="27" t="s">
        <v>509</v>
      </c>
    </row>
    <row r="802" spans="1:3" ht="38.25" x14ac:dyDescent="0.25">
      <c r="A802" s="24" t="s">
        <v>515</v>
      </c>
      <c r="B802" s="186" t="s">
        <v>619</v>
      </c>
      <c r="C802" s="203" t="s">
        <v>618</v>
      </c>
    </row>
    <row r="803" spans="1:3" s="202" customFormat="1" x14ac:dyDescent="0.25"/>
    <row r="804" spans="1:3" s="202" customFormat="1" x14ac:dyDescent="0.25"/>
    <row r="805" spans="1:3" s="202" customFormat="1" x14ac:dyDescent="0.25"/>
    <row r="806" spans="1:3" s="202" customFormat="1" x14ac:dyDescent="0.25"/>
    <row r="807" spans="1:3" s="202" customFormat="1" x14ac:dyDescent="0.25"/>
    <row r="808" spans="1:3" s="202" customFormat="1" x14ac:dyDescent="0.25"/>
    <row r="809" spans="1:3" s="202" customFormat="1" x14ac:dyDescent="0.25"/>
    <row r="810" spans="1:3" s="202" customFormat="1" x14ac:dyDescent="0.25"/>
    <row r="811" spans="1:3" s="202" customFormat="1" x14ac:dyDescent="0.25"/>
    <row r="812" spans="1:3" s="202" customFormat="1" x14ac:dyDescent="0.25"/>
    <row r="813" spans="1:3" s="202" customFormat="1" x14ac:dyDescent="0.25"/>
    <row r="814" spans="1:3" s="202" customFormat="1" x14ac:dyDescent="0.25"/>
    <row r="815" spans="1:3" ht="38.25" x14ac:dyDescent="0.25">
      <c r="A815" s="24" t="s">
        <v>520</v>
      </c>
      <c r="B815" s="186" t="s">
        <v>621</v>
      </c>
      <c r="C815" s="203" t="s">
        <v>620</v>
      </c>
    </row>
    <row r="816" spans="1:3" s="202" customFormat="1" x14ac:dyDescent="0.25"/>
    <row r="817" spans="1:3" s="202" customFormat="1" x14ac:dyDescent="0.25"/>
    <row r="818" spans="1:3" s="202" customFormat="1" x14ac:dyDescent="0.25"/>
    <row r="819" spans="1:3" s="202" customFormat="1" x14ac:dyDescent="0.25"/>
    <row r="820" spans="1:3" s="202" customFormat="1" x14ac:dyDescent="0.25"/>
    <row r="821" spans="1:3" s="202" customFormat="1" x14ac:dyDescent="0.25"/>
    <row r="822" spans="1:3" s="202" customFormat="1" x14ac:dyDescent="0.25"/>
    <row r="823" spans="1:3" s="202" customFormat="1" x14ac:dyDescent="0.25"/>
    <row r="824" spans="1:3" s="202" customFormat="1" x14ac:dyDescent="0.25"/>
    <row r="825" spans="1:3" s="202" customFormat="1" x14ac:dyDescent="0.25"/>
    <row r="826" spans="1:3" s="202" customFormat="1" x14ac:dyDescent="0.25"/>
    <row r="827" spans="1:3" s="202" customFormat="1" x14ac:dyDescent="0.25"/>
    <row r="828" spans="1:3" s="202" customFormat="1" ht="38.25" x14ac:dyDescent="0.25">
      <c r="A828" s="24" t="s">
        <v>582</v>
      </c>
      <c r="B828" s="186" t="s">
        <v>655</v>
      </c>
      <c r="C828" s="203" t="s">
        <v>622</v>
      </c>
    </row>
    <row r="829" spans="1:3" s="202" customFormat="1" x14ac:dyDescent="0.25"/>
    <row r="830" spans="1:3" s="202" customFormat="1" x14ac:dyDescent="0.25"/>
    <row r="831" spans="1:3" s="202" customFormat="1" x14ac:dyDescent="0.25"/>
    <row r="832" spans="1:3" s="202" customFormat="1" x14ac:dyDescent="0.25"/>
    <row r="833" spans="1:6" s="202" customFormat="1" x14ac:dyDescent="0.25"/>
    <row r="834" spans="1:6" s="202" customFormat="1" x14ac:dyDescent="0.25"/>
    <row r="835" spans="1:6" s="202" customFormat="1" x14ac:dyDescent="0.25"/>
    <row r="836" spans="1:6" s="202" customFormat="1" x14ac:dyDescent="0.25"/>
    <row r="837" spans="1:6" s="202" customFormat="1" x14ac:dyDescent="0.25"/>
    <row r="838" spans="1:6" s="202" customFormat="1" x14ac:dyDescent="0.25"/>
    <row r="839" spans="1:6" s="202" customFormat="1" x14ac:dyDescent="0.25"/>
    <row r="840" spans="1:6" s="202" customFormat="1" x14ac:dyDescent="0.25"/>
    <row r="841" spans="1:6" ht="25.5" x14ac:dyDescent="0.25">
      <c r="A841" s="24" t="s">
        <v>583</v>
      </c>
      <c r="B841" s="186" t="s">
        <v>670</v>
      </c>
      <c r="C841" s="203" t="s">
        <v>671</v>
      </c>
    </row>
    <row r="842" spans="1:6" s="202" customFormat="1" x14ac:dyDescent="0.25"/>
    <row r="843" spans="1:6" s="202" customFormat="1" x14ac:dyDescent="0.25"/>
    <row r="844" spans="1:6" s="202" customFormat="1" x14ac:dyDescent="0.25"/>
    <row r="845" spans="1:6" s="202" customFormat="1" x14ac:dyDescent="0.25"/>
    <row r="846" spans="1:6" s="202" customFormat="1" x14ac:dyDescent="0.25"/>
    <row r="847" spans="1:6" s="202" customFormat="1" x14ac:dyDescent="0.25"/>
    <row r="848" spans="1:6" s="202" customFormat="1" x14ac:dyDescent="0.25">
      <c r="B848" s="215"/>
      <c r="C848" s="215"/>
      <c r="D848" s="215"/>
      <c r="E848" s="215"/>
      <c r="F848" s="215"/>
    </row>
    <row r="849" spans="1:6" s="202" customFormat="1" x14ac:dyDescent="0.25">
      <c r="B849" s="215"/>
      <c r="C849" s="215"/>
      <c r="D849" s="215"/>
      <c r="E849" s="215"/>
      <c r="F849" s="215"/>
    </row>
    <row r="850" spans="1:6" s="202" customFormat="1" x14ac:dyDescent="0.25">
      <c r="B850" s="215"/>
      <c r="C850" s="215"/>
      <c r="D850" s="215"/>
      <c r="E850" s="215"/>
      <c r="F850" s="215"/>
    </row>
    <row r="852" spans="1:6" ht="25.5" x14ac:dyDescent="0.25">
      <c r="A852" s="24" t="s">
        <v>85</v>
      </c>
      <c r="B852" s="25" t="s">
        <v>966</v>
      </c>
      <c r="C852" s="24" t="s">
        <v>961</v>
      </c>
    </row>
    <row r="854" spans="1:6" s="202" customFormat="1" x14ac:dyDescent="0.25"/>
    <row r="855" spans="1:6" s="202" customFormat="1" x14ac:dyDescent="0.25"/>
    <row r="856" spans="1:6" s="202" customFormat="1" x14ac:dyDescent="0.25"/>
    <row r="857" spans="1:6" s="202" customFormat="1" x14ac:dyDescent="0.25"/>
    <row r="858" spans="1:6" s="202" customFormat="1" x14ac:dyDescent="0.25"/>
    <row r="859" spans="1:6" s="202" customFormat="1" x14ac:dyDescent="0.25"/>
    <row r="860" spans="1:6" s="202" customFormat="1" x14ac:dyDescent="0.25"/>
    <row r="861" spans="1:6" s="202" customFormat="1" x14ac:dyDescent="0.25"/>
    <row r="862" spans="1:6" s="202" customFormat="1" x14ac:dyDescent="0.25"/>
    <row r="863" spans="1:6" s="202" customFormat="1" x14ac:dyDescent="0.25"/>
    <row r="864" spans="1:6" s="202" customFormat="1" x14ac:dyDescent="0.25"/>
    <row r="865" spans="2:9" s="202" customFormat="1" x14ac:dyDescent="0.25"/>
    <row r="873" spans="2:9" s="202" customFormat="1" x14ac:dyDescent="0.25">
      <c r="B873" s="38" t="s">
        <v>188</v>
      </c>
      <c r="C873" s="38" t="s">
        <v>189</v>
      </c>
      <c r="D873" s="38" t="s">
        <v>190</v>
      </c>
      <c r="E873" s="38" t="s">
        <v>191</v>
      </c>
      <c r="F873" s="38" t="s">
        <v>192</v>
      </c>
      <c r="G873" s="38" t="s">
        <v>193</v>
      </c>
      <c r="H873" s="38" t="s">
        <v>194</v>
      </c>
      <c r="I873" s="38" t="s">
        <v>195</v>
      </c>
    </row>
    <row r="874" spans="2:9" s="202" customFormat="1" x14ac:dyDescent="0.25">
      <c r="B874" s="37" t="s">
        <v>215</v>
      </c>
      <c r="C874" s="39" t="s">
        <v>216</v>
      </c>
      <c r="D874" s="321" t="s">
        <v>196</v>
      </c>
      <c r="E874" s="321" t="s">
        <v>197</v>
      </c>
      <c r="F874" s="321">
        <v>0.7</v>
      </c>
      <c r="G874" s="37">
        <v>13.74</v>
      </c>
      <c r="H874" s="36">
        <f>TRUNC(F874*G874,2)</f>
        <v>9.61</v>
      </c>
      <c r="I874" s="321" t="s">
        <v>226</v>
      </c>
    </row>
    <row r="875" spans="2:9" s="202" customFormat="1" x14ac:dyDescent="0.25">
      <c r="B875" s="37" t="s">
        <v>215</v>
      </c>
      <c r="C875" s="39" t="s">
        <v>216</v>
      </c>
      <c r="D875" s="321" t="s">
        <v>182</v>
      </c>
      <c r="E875" s="321" t="s">
        <v>197</v>
      </c>
      <c r="F875" s="321">
        <v>0.7</v>
      </c>
      <c r="G875" s="37">
        <v>5.38</v>
      </c>
      <c r="H875" s="36">
        <f>TRUNC(F875*G875,2)</f>
        <v>3.76</v>
      </c>
      <c r="I875" s="321" t="s">
        <v>226</v>
      </c>
    </row>
    <row r="876" spans="2:9" s="202" customFormat="1" x14ac:dyDescent="0.25">
      <c r="B876" s="37" t="s">
        <v>218</v>
      </c>
      <c r="C876" s="39" t="s">
        <v>217</v>
      </c>
      <c r="D876" s="321" t="s">
        <v>196</v>
      </c>
      <c r="E876" s="321" t="s">
        <v>197</v>
      </c>
      <c r="F876" s="321">
        <v>0.7</v>
      </c>
      <c r="G876" s="37">
        <v>10.25</v>
      </c>
      <c r="H876" s="36">
        <f>TRUNC(F876*G876,2)</f>
        <v>7.17</v>
      </c>
      <c r="I876" s="321" t="s">
        <v>227</v>
      </c>
    </row>
    <row r="877" spans="2:9" s="202" customFormat="1" x14ac:dyDescent="0.25">
      <c r="B877" s="37" t="s">
        <v>218</v>
      </c>
      <c r="C877" s="39" t="s">
        <v>217</v>
      </c>
      <c r="D877" s="321" t="s">
        <v>182</v>
      </c>
      <c r="E877" s="321" t="s">
        <v>197</v>
      </c>
      <c r="F877" s="321">
        <v>0.7</v>
      </c>
      <c r="G877" s="37">
        <v>5.27</v>
      </c>
      <c r="H877" s="36">
        <f>TRUNC(F877*G877,2)</f>
        <v>3.68</v>
      </c>
      <c r="I877" s="321" t="s">
        <v>227</v>
      </c>
    </row>
    <row r="878" spans="2:9" s="202" customFormat="1" x14ac:dyDescent="0.25">
      <c r="B878" s="321"/>
      <c r="C878" s="321"/>
      <c r="D878" s="321" t="s">
        <v>205</v>
      </c>
      <c r="E878" s="321"/>
      <c r="F878" s="321"/>
      <c r="H878" s="36">
        <f>H874+H876</f>
        <v>16.78</v>
      </c>
      <c r="I878" s="321"/>
    </row>
    <row r="879" spans="2:9" s="202" customFormat="1" x14ac:dyDescent="0.25">
      <c r="B879" s="321"/>
      <c r="C879" s="321"/>
      <c r="D879" s="321" t="s">
        <v>206</v>
      </c>
      <c r="E879" s="321"/>
      <c r="F879" s="321"/>
      <c r="H879" s="36">
        <f>H875+H877</f>
        <v>7.4399999999999995</v>
      </c>
      <c r="I879" s="321"/>
    </row>
    <row r="880" spans="2:9" s="202" customFormat="1" x14ac:dyDescent="0.25">
      <c r="B880" s="321"/>
      <c r="C880" s="321"/>
      <c r="D880" s="321" t="s">
        <v>207</v>
      </c>
      <c r="E880" s="321"/>
      <c r="F880" s="321"/>
      <c r="H880" s="36">
        <f>H878+H879</f>
        <v>24.22</v>
      </c>
      <c r="I880" s="321"/>
    </row>
    <row r="883" spans="1:3" ht="25.5" x14ac:dyDescent="0.25">
      <c r="A883" s="25" t="s">
        <v>134</v>
      </c>
      <c r="B883" s="25" t="s">
        <v>967</v>
      </c>
      <c r="C883" s="25" t="s">
        <v>962</v>
      </c>
    </row>
    <row r="885" spans="1:3" s="202" customFormat="1" x14ac:dyDescent="0.25"/>
    <row r="886" spans="1:3" s="202" customFormat="1" x14ac:dyDescent="0.25"/>
    <row r="887" spans="1:3" s="202" customFormat="1" x14ac:dyDescent="0.25"/>
    <row r="888" spans="1:3" s="202" customFormat="1" x14ac:dyDescent="0.25"/>
    <row r="889" spans="1:3" s="202" customFormat="1" x14ac:dyDescent="0.25"/>
    <row r="890" spans="1:3" s="202" customFormat="1" x14ac:dyDescent="0.25"/>
    <row r="891" spans="1:3" s="202" customFormat="1" x14ac:dyDescent="0.25"/>
    <row r="892" spans="1:3" s="202" customFormat="1" x14ac:dyDescent="0.25"/>
    <row r="893" spans="1:3" s="202" customFormat="1" x14ac:dyDescent="0.25"/>
    <row r="894" spans="1:3" s="202" customFormat="1" x14ac:dyDescent="0.25"/>
    <row r="895" spans="1:3" s="202" customFormat="1" x14ac:dyDescent="0.25"/>
    <row r="896" spans="1:3" s="202" customFormat="1" x14ac:dyDescent="0.25"/>
    <row r="897" spans="2:9" s="202" customFormat="1" x14ac:dyDescent="0.25"/>
    <row r="898" spans="2:9" s="202" customFormat="1" x14ac:dyDescent="0.25"/>
    <row r="899" spans="2:9" s="202" customFormat="1" x14ac:dyDescent="0.25"/>
    <row r="900" spans="2:9" s="202" customFormat="1" x14ac:dyDescent="0.25"/>
    <row r="901" spans="2:9" s="202" customFormat="1" x14ac:dyDescent="0.25"/>
    <row r="902" spans="2:9" s="202" customFormat="1" x14ac:dyDescent="0.25"/>
    <row r="903" spans="2:9" s="202" customFormat="1" x14ac:dyDescent="0.25"/>
    <row r="904" spans="2:9" s="202" customFormat="1" x14ac:dyDescent="0.25">
      <c r="B904" s="38" t="s">
        <v>188</v>
      </c>
      <c r="C904" s="38" t="s">
        <v>189</v>
      </c>
      <c r="D904" s="38" t="s">
        <v>190</v>
      </c>
      <c r="E904" s="38" t="s">
        <v>191</v>
      </c>
      <c r="F904" s="38" t="s">
        <v>192</v>
      </c>
      <c r="G904" s="38" t="s">
        <v>193</v>
      </c>
      <c r="H904" s="38" t="s">
        <v>194</v>
      </c>
      <c r="I904" s="38" t="s">
        <v>195</v>
      </c>
    </row>
    <row r="905" spans="2:9" s="202" customFormat="1" x14ac:dyDescent="0.25">
      <c r="B905" s="37" t="s">
        <v>215</v>
      </c>
      <c r="C905" s="39" t="s">
        <v>216</v>
      </c>
      <c r="D905" s="321" t="s">
        <v>196</v>
      </c>
      <c r="E905" s="321" t="s">
        <v>197</v>
      </c>
      <c r="F905" s="321">
        <v>1</v>
      </c>
      <c r="G905" s="37">
        <v>13.74</v>
      </c>
      <c r="H905" s="36">
        <f>TRUNC(F905*G905,2)</f>
        <v>13.74</v>
      </c>
      <c r="I905" s="321" t="s">
        <v>226</v>
      </c>
    </row>
    <row r="906" spans="2:9" s="202" customFormat="1" x14ac:dyDescent="0.25">
      <c r="B906" s="37" t="s">
        <v>215</v>
      </c>
      <c r="C906" s="39" t="s">
        <v>216</v>
      </c>
      <c r="D906" s="321" t="s">
        <v>182</v>
      </c>
      <c r="E906" s="321" t="s">
        <v>197</v>
      </c>
      <c r="F906" s="321">
        <v>1</v>
      </c>
      <c r="G906" s="37">
        <v>5.38</v>
      </c>
      <c r="H906" s="36">
        <f>TRUNC(F906*G906,2)</f>
        <v>5.38</v>
      </c>
      <c r="I906" s="321" t="s">
        <v>226</v>
      </c>
    </row>
    <row r="907" spans="2:9" s="202" customFormat="1" x14ac:dyDescent="0.25">
      <c r="B907" s="37" t="s">
        <v>218</v>
      </c>
      <c r="C907" s="39" t="s">
        <v>217</v>
      </c>
      <c r="D907" s="321" t="s">
        <v>196</v>
      </c>
      <c r="E907" s="321" t="s">
        <v>197</v>
      </c>
      <c r="F907" s="321">
        <v>1</v>
      </c>
      <c r="G907" s="37">
        <v>10.25</v>
      </c>
      <c r="H907" s="36">
        <f>TRUNC(F907*G907,2)</f>
        <v>10.25</v>
      </c>
      <c r="I907" s="321" t="s">
        <v>227</v>
      </c>
    </row>
    <row r="908" spans="2:9" s="202" customFormat="1" x14ac:dyDescent="0.25">
      <c r="B908" s="37" t="s">
        <v>218</v>
      </c>
      <c r="C908" s="39" t="s">
        <v>217</v>
      </c>
      <c r="D908" s="321" t="s">
        <v>182</v>
      </c>
      <c r="E908" s="321" t="s">
        <v>197</v>
      </c>
      <c r="F908" s="321">
        <v>1</v>
      </c>
      <c r="G908" s="37">
        <v>5.27</v>
      </c>
      <c r="H908" s="36">
        <f>TRUNC(F908*G908,2)</f>
        <v>5.27</v>
      </c>
      <c r="I908" s="321" t="s">
        <v>227</v>
      </c>
    </row>
    <row r="909" spans="2:9" s="202" customFormat="1" x14ac:dyDescent="0.25">
      <c r="B909" s="321"/>
      <c r="C909" s="321"/>
      <c r="D909" s="321" t="s">
        <v>205</v>
      </c>
      <c r="E909" s="321"/>
      <c r="F909" s="321"/>
      <c r="H909" s="36">
        <f>H905+H907</f>
        <v>23.990000000000002</v>
      </c>
      <c r="I909" s="321"/>
    </row>
    <row r="910" spans="2:9" s="202" customFormat="1" x14ac:dyDescent="0.25">
      <c r="B910" s="321"/>
      <c r="C910" s="321"/>
      <c r="D910" s="321" t="s">
        <v>206</v>
      </c>
      <c r="E910" s="321"/>
      <c r="F910" s="321"/>
      <c r="H910" s="36">
        <f>H906+H908</f>
        <v>10.649999999999999</v>
      </c>
      <c r="I910" s="321"/>
    </row>
    <row r="911" spans="2:9" s="202" customFormat="1" x14ac:dyDescent="0.25">
      <c r="B911" s="321"/>
      <c r="C911" s="321"/>
      <c r="D911" s="321" t="s">
        <v>207</v>
      </c>
      <c r="E911" s="321"/>
      <c r="F911" s="321"/>
      <c r="H911" s="36">
        <f>H909+H910</f>
        <v>34.64</v>
      </c>
      <c r="I911" s="321"/>
    </row>
    <row r="912" spans="2:9" s="202" customFormat="1" x14ac:dyDescent="0.25"/>
    <row r="913" spans="1:3" s="202" customFormat="1" x14ac:dyDescent="0.25"/>
    <row r="914" spans="1:3" s="202" customFormat="1" ht="25.5" x14ac:dyDescent="0.25">
      <c r="A914" s="25" t="s">
        <v>135</v>
      </c>
      <c r="B914" s="25" t="s">
        <v>1009</v>
      </c>
      <c r="C914" s="25" t="s">
        <v>1010</v>
      </c>
    </row>
    <row r="915" spans="1:3" s="202" customFormat="1" x14ac:dyDescent="0.25"/>
    <row r="916" spans="1:3" s="202" customFormat="1" x14ac:dyDescent="0.25"/>
    <row r="917" spans="1:3" s="202" customFormat="1" x14ac:dyDescent="0.25"/>
    <row r="918" spans="1:3" s="202" customFormat="1" x14ac:dyDescent="0.25"/>
    <row r="919" spans="1:3" s="202" customFormat="1" x14ac:dyDescent="0.25"/>
    <row r="920" spans="1:3" s="202" customFormat="1" x14ac:dyDescent="0.25"/>
    <row r="921" spans="1:3" s="202" customFormat="1" x14ac:dyDescent="0.25"/>
    <row r="922" spans="1:3" s="202" customFormat="1" x14ac:dyDescent="0.25"/>
    <row r="923" spans="1:3" s="202" customFormat="1" x14ac:dyDescent="0.25"/>
    <row r="924" spans="1:3" s="202" customFormat="1" x14ac:dyDescent="0.25"/>
    <row r="925" spans="1:3" s="202" customFormat="1" x14ac:dyDescent="0.25"/>
    <row r="926" spans="1:3" s="202" customFormat="1" x14ac:dyDescent="0.25"/>
    <row r="927" spans="1:3" s="202" customFormat="1" x14ac:dyDescent="0.25"/>
    <row r="928" spans="1:3" s="202" customFormat="1" x14ac:dyDescent="0.25"/>
    <row r="929" spans="2:9" s="202" customFormat="1" x14ac:dyDescent="0.25"/>
    <row r="930" spans="2:9" s="202" customFormat="1" x14ac:dyDescent="0.25"/>
    <row r="931" spans="2:9" s="202" customFormat="1" x14ac:dyDescent="0.25"/>
    <row r="932" spans="2:9" s="202" customFormat="1" x14ac:dyDescent="0.25"/>
    <row r="933" spans="2:9" s="202" customFormat="1" x14ac:dyDescent="0.25"/>
    <row r="934" spans="2:9" s="202" customFormat="1" x14ac:dyDescent="0.25"/>
    <row r="935" spans="2:9" s="202" customFormat="1" x14ac:dyDescent="0.25"/>
    <row r="936" spans="2:9" s="202" customFormat="1" x14ac:dyDescent="0.25"/>
    <row r="937" spans="2:9" s="202" customFormat="1" x14ac:dyDescent="0.25"/>
    <row r="938" spans="2:9" s="202" customFormat="1" x14ac:dyDescent="0.25"/>
    <row r="939" spans="2:9" s="202" customFormat="1" x14ac:dyDescent="0.25">
      <c r="B939" s="38" t="s">
        <v>188</v>
      </c>
      <c r="C939" s="38" t="s">
        <v>189</v>
      </c>
      <c r="D939" s="38" t="s">
        <v>190</v>
      </c>
      <c r="E939" s="38" t="s">
        <v>191</v>
      </c>
      <c r="F939" s="38" t="s">
        <v>192</v>
      </c>
      <c r="G939" s="38" t="s">
        <v>193</v>
      </c>
      <c r="H939" s="38" t="s">
        <v>194</v>
      </c>
      <c r="I939" s="38" t="s">
        <v>195</v>
      </c>
    </row>
    <row r="940" spans="2:9" s="202" customFormat="1" x14ac:dyDescent="0.25">
      <c r="B940" s="37" t="s">
        <v>215</v>
      </c>
      <c r="C940" s="39" t="s">
        <v>216</v>
      </c>
      <c r="D940" s="321" t="s">
        <v>196</v>
      </c>
      <c r="E940" s="321" t="s">
        <v>197</v>
      </c>
      <c r="F940" s="321">
        <v>1.5</v>
      </c>
      <c r="G940" s="37">
        <v>13.74</v>
      </c>
      <c r="H940" s="36">
        <f>TRUNC(F940*G940,2)</f>
        <v>20.61</v>
      </c>
      <c r="I940" s="321" t="s">
        <v>226</v>
      </c>
    </row>
    <row r="941" spans="2:9" s="202" customFormat="1" x14ac:dyDescent="0.25">
      <c r="B941" s="37" t="s">
        <v>215</v>
      </c>
      <c r="C941" s="39" t="s">
        <v>216</v>
      </c>
      <c r="D941" s="321" t="s">
        <v>182</v>
      </c>
      <c r="E941" s="321" t="s">
        <v>197</v>
      </c>
      <c r="F941" s="321">
        <v>1.5</v>
      </c>
      <c r="G941" s="37">
        <v>5.38</v>
      </c>
      <c r="H941" s="36">
        <f>TRUNC(F941*G941,2)</f>
        <v>8.07</v>
      </c>
      <c r="I941" s="321" t="s">
        <v>226</v>
      </c>
    </row>
    <row r="942" spans="2:9" s="202" customFormat="1" x14ac:dyDescent="0.25">
      <c r="B942" s="37" t="s">
        <v>218</v>
      </c>
      <c r="C942" s="39" t="s">
        <v>217</v>
      </c>
      <c r="D942" s="321" t="s">
        <v>196</v>
      </c>
      <c r="E942" s="321" t="s">
        <v>197</v>
      </c>
      <c r="F942" s="321">
        <v>2.5</v>
      </c>
      <c r="G942" s="37">
        <v>10.25</v>
      </c>
      <c r="H942" s="36">
        <f>TRUNC(F942*G942,2)</f>
        <v>25.62</v>
      </c>
      <c r="I942" s="321" t="s">
        <v>227</v>
      </c>
    </row>
    <row r="943" spans="2:9" s="202" customFormat="1" x14ac:dyDescent="0.25">
      <c r="B943" s="37" t="s">
        <v>218</v>
      </c>
      <c r="C943" s="39" t="s">
        <v>217</v>
      </c>
      <c r="D943" s="321" t="s">
        <v>182</v>
      </c>
      <c r="E943" s="321" t="s">
        <v>197</v>
      </c>
      <c r="F943" s="321">
        <v>2.5</v>
      </c>
      <c r="G943" s="37">
        <v>5.27</v>
      </c>
      <c r="H943" s="36">
        <f>TRUNC(F943*G943,2)</f>
        <v>13.17</v>
      </c>
      <c r="I943" s="321" t="s">
        <v>227</v>
      </c>
    </row>
    <row r="944" spans="2:9" s="202" customFormat="1" x14ac:dyDescent="0.25">
      <c r="B944" s="37" t="s">
        <v>212</v>
      </c>
      <c r="C944" s="39" t="s">
        <v>209</v>
      </c>
      <c r="D944" s="321" t="s">
        <v>182</v>
      </c>
      <c r="E944" s="321" t="s">
        <v>264</v>
      </c>
      <c r="F944" s="321">
        <v>2.8999999999999998E-3</v>
      </c>
      <c r="G944" s="37">
        <v>54.9</v>
      </c>
      <c r="H944" s="36">
        <f t="shared" ref="H944:H946" si="11">TRUNC(F944*G944,2)</f>
        <v>0.15</v>
      </c>
      <c r="I944" s="321"/>
    </row>
    <row r="945" spans="1:9" s="202" customFormat="1" x14ac:dyDescent="0.25">
      <c r="B945" s="37" t="s">
        <v>213</v>
      </c>
      <c r="C945" s="39" t="s">
        <v>210</v>
      </c>
      <c r="D945" s="321" t="s">
        <v>182</v>
      </c>
      <c r="E945" s="321" t="s">
        <v>202</v>
      </c>
      <c r="F945" s="321">
        <v>1.17</v>
      </c>
      <c r="G945" s="37">
        <v>0.75</v>
      </c>
      <c r="H945" s="36">
        <f t="shared" si="11"/>
        <v>0.87</v>
      </c>
      <c r="I945" s="321"/>
    </row>
    <row r="946" spans="1:9" s="202" customFormat="1" ht="30" x14ac:dyDescent="0.25">
      <c r="B946" s="37" t="s">
        <v>1011</v>
      </c>
      <c r="C946" s="39" t="s">
        <v>1012</v>
      </c>
      <c r="D946" s="321" t="s">
        <v>182</v>
      </c>
      <c r="E946" s="321" t="s">
        <v>249</v>
      </c>
      <c r="F946" s="321">
        <v>1</v>
      </c>
      <c r="G946" s="37">
        <v>390.78</v>
      </c>
      <c r="H946" s="36">
        <f t="shared" si="11"/>
        <v>390.78</v>
      </c>
      <c r="I946" s="321"/>
    </row>
    <row r="947" spans="1:9" s="202" customFormat="1" x14ac:dyDescent="0.25">
      <c r="B947" s="321"/>
      <c r="C947" s="321"/>
      <c r="D947" s="321" t="s">
        <v>205</v>
      </c>
      <c r="E947" s="321"/>
      <c r="F947" s="321"/>
      <c r="H947" s="36">
        <f>H940+H942</f>
        <v>46.230000000000004</v>
      </c>
      <c r="I947" s="321"/>
    </row>
    <row r="948" spans="1:9" s="202" customFormat="1" x14ac:dyDescent="0.25">
      <c r="B948" s="321"/>
      <c r="C948" s="321"/>
      <c r="D948" s="321" t="s">
        <v>206</v>
      </c>
      <c r="E948" s="321"/>
      <c r="F948" s="321"/>
      <c r="H948" s="36">
        <f>H941+H943+H944+H945+H946</f>
        <v>413.03999999999996</v>
      </c>
      <c r="I948" s="321"/>
    </row>
    <row r="949" spans="1:9" s="202" customFormat="1" x14ac:dyDescent="0.25">
      <c r="B949" s="321"/>
      <c r="C949" s="321"/>
      <c r="D949" s="321" t="s">
        <v>207</v>
      </c>
      <c r="E949" s="321"/>
      <c r="F949" s="321"/>
      <c r="H949" s="36">
        <f>H947+H948</f>
        <v>459.27</v>
      </c>
      <c r="I949" s="321"/>
    </row>
    <row r="950" spans="1:9" s="202" customFormat="1" x14ac:dyDescent="0.25"/>
    <row r="951" spans="1:9" s="202" customFormat="1" x14ac:dyDescent="0.25"/>
    <row r="952" spans="1:9" s="202" customFormat="1" x14ac:dyDescent="0.25"/>
    <row r="953" spans="1:9" s="202" customFormat="1" x14ac:dyDescent="0.25"/>
    <row r="954" spans="1:9" s="202" customFormat="1" x14ac:dyDescent="0.25"/>
    <row r="955" spans="1:9" s="202" customFormat="1" x14ac:dyDescent="0.25"/>
    <row r="956" spans="1:9" s="202" customFormat="1" x14ac:dyDescent="0.25"/>
    <row r="957" spans="1:9" s="202" customFormat="1" ht="25.5" x14ac:dyDescent="0.25">
      <c r="A957" s="25" t="s">
        <v>960</v>
      </c>
      <c r="B957" s="25" t="s">
        <v>1013</v>
      </c>
      <c r="C957" s="25" t="s">
        <v>1014</v>
      </c>
    </row>
    <row r="958" spans="1:9" s="202" customFormat="1" x14ac:dyDescent="0.25"/>
    <row r="959" spans="1:9" s="202" customFormat="1" x14ac:dyDescent="0.25"/>
    <row r="960" spans="1:9" s="202" customFormat="1" x14ac:dyDescent="0.25"/>
    <row r="961" s="202" customFormat="1" x14ac:dyDescent="0.25"/>
    <row r="962" s="202" customFormat="1" x14ac:dyDescent="0.25"/>
    <row r="963" s="202" customFormat="1" x14ac:dyDescent="0.25"/>
    <row r="964" s="202" customFormat="1" x14ac:dyDescent="0.25"/>
    <row r="965" s="202" customFormat="1" x14ac:dyDescent="0.25"/>
    <row r="966" s="202" customFormat="1" x14ac:dyDescent="0.25"/>
    <row r="967" s="202" customFormat="1" x14ac:dyDescent="0.25"/>
    <row r="968" s="202" customFormat="1" x14ac:dyDescent="0.25"/>
    <row r="969" s="202" customFormat="1" x14ac:dyDescent="0.25"/>
    <row r="970" s="202" customFormat="1" x14ac:dyDescent="0.25"/>
    <row r="971" s="202" customFormat="1" x14ac:dyDescent="0.25"/>
    <row r="972" s="202" customFormat="1" x14ac:dyDescent="0.25"/>
    <row r="973" s="202" customFormat="1" x14ac:dyDescent="0.25"/>
    <row r="974" s="202" customFormat="1" x14ac:dyDescent="0.25"/>
    <row r="975" s="202" customFormat="1" x14ac:dyDescent="0.25"/>
    <row r="976" s="202" customFormat="1" x14ac:dyDescent="0.25"/>
    <row r="977" spans="2:9" s="202" customFormat="1" x14ac:dyDescent="0.25"/>
    <row r="978" spans="2:9" s="202" customFormat="1" x14ac:dyDescent="0.25"/>
    <row r="979" spans="2:9" s="202" customFormat="1" x14ac:dyDescent="0.25">
      <c r="B979" s="38" t="s">
        <v>188</v>
      </c>
      <c r="C979" s="38" t="s">
        <v>189</v>
      </c>
      <c r="D979" s="38" t="s">
        <v>190</v>
      </c>
      <c r="E979" s="38" t="s">
        <v>191</v>
      </c>
      <c r="F979" s="38" t="s">
        <v>192</v>
      </c>
      <c r="G979" s="38" t="s">
        <v>193</v>
      </c>
      <c r="H979" s="38" t="s">
        <v>194</v>
      </c>
      <c r="I979" s="38" t="s">
        <v>195</v>
      </c>
    </row>
    <row r="980" spans="2:9" s="202" customFormat="1" x14ac:dyDescent="0.25">
      <c r="B980" s="37" t="s">
        <v>218</v>
      </c>
      <c r="C980" s="39" t="s">
        <v>217</v>
      </c>
      <c r="D980" s="321" t="s">
        <v>196</v>
      </c>
      <c r="E980" s="321" t="s">
        <v>197</v>
      </c>
      <c r="F980" s="321">
        <v>2.8</v>
      </c>
      <c r="G980" s="37">
        <v>10.25</v>
      </c>
      <c r="H980" s="36">
        <f>TRUNC(F980*G980,2)</f>
        <v>28.7</v>
      </c>
      <c r="I980" s="321" t="s">
        <v>710</v>
      </c>
    </row>
    <row r="981" spans="2:9" s="202" customFormat="1" x14ac:dyDescent="0.25">
      <c r="B981" s="37" t="s">
        <v>218</v>
      </c>
      <c r="C981" s="39" t="s">
        <v>217</v>
      </c>
      <c r="D981" s="321" t="s">
        <v>182</v>
      </c>
      <c r="E981" s="321" t="s">
        <v>197</v>
      </c>
      <c r="F981" s="321">
        <v>2.8</v>
      </c>
      <c r="G981" s="37">
        <v>5.27</v>
      </c>
      <c r="H981" s="36">
        <f>TRUNC(F981*G981,2)</f>
        <v>14.75</v>
      </c>
      <c r="I981" s="321"/>
    </row>
    <row r="982" spans="2:9" s="202" customFormat="1" x14ac:dyDescent="0.25">
      <c r="B982" s="37" t="s">
        <v>713</v>
      </c>
      <c r="C982" s="37" t="s">
        <v>712</v>
      </c>
      <c r="D982" s="321" t="s">
        <v>196</v>
      </c>
      <c r="E982" s="321" t="s">
        <v>197</v>
      </c>
      <c r="F982" s="321">
        <v>2.8</v>
      </c>
      <c r="G982" s="37">
        <v>13.65</v>
      </c>
      <c r="H982" s="36">
        <f t="shared" ref="H982:H985" si="12">TRUNC(F982*G982,2)</f>
        <v>38.22</v>
      </c>
      <c r="I982" s="321" t="s">
        <v>711</v>
      </c>
    </row>
    <row r="983" spans="2:9" s="202" customFormat="1" x14ac:dyDescent="0.25">
      <c r="B983" s="37" t="s">
        <v>713</v>
      </c>
      <c r="C983" s="37" t="s">
        <v>712</v>
      </c>
      <c r="D983" s="321" t="s">
        <v>182</v>
      </c>
      <c r="E983" s="321" t="s">
        <v>197</v>
      </c>
      <c r="F983" s="321">
        <v>2.8</v>
      </c>
      <c r="G983" s="37">
        <v>5.38</v>
      </c>
      <c r="H983" s="36">
        <f t="shared" si="12"/>
        <v>15.06</v>
      </c>
      <c r="I983" s="321"/>
    </row>
    <row r="984" spans="2:9" s="202" customFormat="1" ht="30" x14ac:dyDescent="0.25">
      <c r="B984" s="37" t="s">
        <v>1015</v>
      </c>
      <c r="C984" s="39" t="s">
        <v>1016</v>
      </c>
      <c r="D984" s="321" t="s">
        <v>182</v>
      </c>
      <c r="E984" s="321" t="s">
        <v>249</v>
      </c>
      <c r="F984" s="321">
        <v>1</v>
      </c>
      <c r="G984" s="37">
        <v>421.29</v>
      </c>
      <c r="H984" s="36">
        <f t="shared" si="12"/>
        <v>421.29</v>
      </c>
      <c r="I984" s="321"/>
    </row>
    <row r="985" spans="2:9" s="202" customFormat="1" x14ac:dyDescent="0.25">
      <c r="B985" s="37"/>
      <c r="C985" s="39"/>
      <c r="D985" s="321"/>
      <c r="E985" s="321"/>
      <c r="F985" s="321"/>
      <c r="G985" s="36"/>
      <c r="H985" s="36">
        <f t="shared" si="12"/>
        <v>0</v>
      </c>
      <c r="I985" s="321"/>
    </row>
    <row r="986" spans="2:9" s="202" customFormat="1" x14ac:dyDescent="0.25">
      <c r="B986" s="37"/>
      <c r="C986" s="39"/>
      <c r="D986" s="321"/>
      <c r="E986" s="321"/>
      <c r="F986" s="321"/>
      <c r="G986" s="37"/>
      <c r="H986" s="36"/>
      <c r="I986" s="321"/>
    </row>
    <row r="987" spans="2:9" s="202" customFormat="1" x14ac:dyDescent="0.25">
      <c r="B987" s="321"/>
      <c r="C987" s="321"/>
      <c r="D987" s="321" t="s">
        <v>205</v>
      </c>
      <c r="E987" s="321"/>
      <c r="F987" s="321"/>
      <c r="H987" s="36">
        <f>H980+H982</f>
        <v>66.92</v>
      </c>
      <c r="I987" s="321"/>
    </row>
    <row r="988" spans="2:9" s="202" customFormat="1" x14ac:dyDescent="0.25">
      <c r="B988" s="321"/>
      <c r="C988" s="321"/>
      <c r="D988" s="321" t="s">
        <v>206</v>
      </c>
      <c r="E988" s="321"/>
      <c r="F988" s="321"/>
      <c r="H988" s="36">
        <f>H981+H983+H984+H985+H986</f>
        <v>451.1</v>
      </c>
      <c r="I988" s="321"/>
    </row>
    <row r="989" spans="2:9" s="202" customFormat="1" x14ac:dyDescent="0.25">
      <c r="B989" s="321"/>
      <c r="C989" s="321"/>
      <c r="D989" s="321" t="s">
        <v>207</v>
      </c>
      <c r="E989" s="321"/>
      <c r="F989" s="321"/>
      <c r="H989" s="36">
        <f>H987+H988</f>
        <v>518.02</v>
      </c>
      <c r="I989" s="321"/>
    </row>
    <row r="990" spans="2:9" s="202" customFormat="1" x14ac:dyDescent="0.25"/>
    <row r="991" spans="2:9" s="202" customFormat="1" x14ac:dyDescent="0.25"/>
    <row r="992" spans="2:9" s="202" customFormat="1" x14ac:dyDescent="0.25"/>
    <row r="993" spans="1:3" s="202" customFormat="1" x14ac:dyDescent="0.25"/>
    <row r="994" spans="1:3" s="202" customFormat="1" x14ac:dyDescent="0.25"/>
    <row r="995" spans="1:3" s="202" customFormat="1" x14ac:dyDescent="0.25"/>
    <row r="998" spans="1:3" ht="38.25" x14ac:dyDescent="0.25">
      <c r="A998" s="24" t="s">
        <v>519</v>
      </c>
      <c r="B998" s="25" t="s">
        <v>556</v>
      </c>
      <c r="C998" s="24" t="s">
        <v>555</v>
      </c>
    </row>
    <row r="1037" spans="1:9" x14ac:dyDescent="0.25">
      <c r="A1037" s="24" t="s">
        <v>569</v>
      </c>
      <c r="B1037" s="178" t="s">
        <v>968</v>
      </c>
      <c r="C1037" s="177" t="s">
        <v>963</v>
      </c>
    </row>
    <row r="1038" spans="1:9" x14ac:dyDescent="0.25">
      <c r="A1038" s="181"/>
      <c r="B1038" s="181"/>
      <c r="C1038" s="181"/>
      <c r="D1038" s="181"/>
      <c r="E1038" s="181"/>
      <c r="F1038" s="181"/>
      <c r="G1038" s="181"/>
      <c r="H1038" s="181"/>
      <c r="I1038" s="200"/>
    </row>
    <row r="1039" spans="1:9" x14ac:dyDescent="0.25">
      <c r="A1039" s="181"/>
      <c r="B1039" s="181"/>
      <c r="C1039" s="181"/>
      <c r="D1039" s="181"/>
      <c r="E1039" s="181"/>
      <c r="F1039" s="181"/>
      <c r="G1039" s="181"/>
      <c r="H1039" s="181"/>
      <c r="I1039" s="200"/>
    </row>
    <row r="1040" spans="1:9" s="202" customFormat="1" x14ac:dyDescent="0.25">
      <c r="A1040" s="181"/>
      <c r="B1040" s="181"/>
      <c r="C1040" s="181"/>
      <c r="D1040" s="181"/>
      <c r="E1040" s="181"/>
      <c r="F1040" s="181"/>
      <c r="G1040" s="181"/>
      <c r="H1040" s="181"/>
      <c r="I1040" s="215"/>
    </row>
    <row r="1041" spans="1:9" s="202" customFormat="1" x14ac:dyDescent="0.25">
      <c r="A1041" s="181"/>
      <c r="B1041" s="181"/>
      <c r="C1041" s="181"/>
      <c r="D1041" s="181"/>
      <c r="E1041" s="181"/>
      <c r="F1041" s="181"/>
      <c r="G1041" s="181"/>
      <c r="H1041" s="181"/>
      <c r="I1041" s="215"/>
    </row>
    <row r="1042" spans="1:9" s="202" customFormat="1" x14ac:dyDescent="0.25">
      <c r="A1042" s="181"/>
      <c r="B1042" s="181"/>
      <c r="C1042" s="181"/>
      <c r="D1042" s="181"/>
      <c r="E1042" s="181"/>
      <c r="F1042" s="181"/>
      <c r="G1042" s="181"/>
      <c r="H1042" s="181"/>
      <c r="I1042" s="215"/>
    </row>
    <row r="1043" spans="1:9" s="202" customFormat="1" x14ac:dyDescent="0.25">
      <c r="A1043" s="181"/>
      <c r="B1043" s="181"/>
      <c r="C1043" s="181"/>
      <c r="D1043" s="181"/>
      <c r="E1043" s="181"/>
      <c r="F1043" s="181"/>
      <c r="G1043" s="181"/>
      <c r="H1043" s="181"/>
      <c r="I1043" s="215"/>
    </row>
    <row r="1044" spans="1:9" s="202" customFormat="1" x14ac:dyDescent="0.25">
      <c r="A1044" s="181"/>
      <c r="B1044" s="181"/>
      <c r="C1044" s="181"/>
      <c r="D1044" s="181"/>
      <c r="E1044" s="181"/>
      <c r="F1044" s="181"/>
      <c r="G1044" s="181"/>
      <c r="H1044" s="181"/>
      <c r="I1044" s="215"/>
    </row>
    <row r="1045" spans="1:9" s="202" customFormat="1" x14ac:dyDescent="0.25">
      <c r="A1045" s="181"/>
      <c r="B1045" s="181"/>
      <c r="C1045" s="181"/>
      <c r="D1045" s="181"/>
      <c r="E1045" s="181"/>
      <c r="F1045" s="181"/>
      <c r="G1045" s="181"/>
      <c r="H1045" s="181"/>
      <c r="I1045" s="215"/>
    </row>
    <row r="1046" spans="1:9" s="202" customFormat="1" x14ac:dyDescent="0.25">
      <c r="A1046" s="181"/>
      <c r="B1046" s="181"/>
      <c r="C1046" s="181"/>
      <c r="D1046" s="181"/>
      <c r="E1046" s="181"/>
      <c r="F1046" s="181"/>
      <c r="G1046" s="181"/>
      <c r="H1046" s="181"/>
      <c r="I1046" s="215"/>
    </row>
    <row r="1047" spans="1:9" s="202" customFormat="1" x14ac:dyDescent="0.25">
      <c r="A1047" s="181"/>
      <c r="B1047" s="181"/>
      <c r="C1047" s="181"/>
      <c r="D1047" s="181"/>
      <c r="E1047" s="181"/>
      <c r="F1047" s="181"/>
      <c r="G1047" s="181"/>
      <c r="H1047" s="181"/>
      <c r="I1047" s="215"/>
    </row>
    <row r="1048" spans="1:9" s="202" customFormat="1" x14ac:dyDescent="0.25">
      <c r="A1048" s="181"/>
      <c r="B1048" s="181"/>
      <c r="C1048" s="181"/>
      <c r="D1048" s="181"/>
      <c r="E1048" s="181"/>
      <c r="F1048" s="181"/>
      <c r="G1048" s="181"/>
      <c r="H1048" s="181"/>
      <c r="I1048" s="215"/>
    </row>
    <row r="1049" spans="1:9" s="202" customFormat="1" x14ac:dyDescent="0.25">
      <c r="A1049" s="181"/>
      <c r="B1049" s="181"/>
      <c r="C1049" s="181"/>
      <c r="D1049" s="181"/>
      <c r="E1049" s="181"/>
      <c r="F1049" s="181"/>
      <c r="G1049" s="181"/>
      <c r="H1049" s="181"/>
      <c r="I1049" s="215"/>
    </row>
    <row r="1050" spans="1:9" x14ac:dyDescent="0.25">
      <c r="A1050" s="200"/>
      <c r="B1050" s="200"/>
      <c r="C1050" s="200"/>
      <c r="D1050" s="200"/>
      <c r="E1050" s="200"/>
      <c r="F1050" s="200"/>
      <c r="G1050" s="200"/>
      <c r="H1050" s="200"/>
      <c r="I1050" s="200"/>
    </row>
    <row r="1051" spans="1:9" s="202" customFormat="1" x14ac:dyDescent="0.25">
      <c r="A1051" s="24" t="s">
        <v>820</v>
      </c>
      <c r="B1051" s="178" t="s">
        <v>969</v>
      </c>
      <c r="C1051" s="177" t="s">
        <v>964</v>
      </c>
      <c r="D1051" s="228"/>
      <c r="E1051" s="228"/>
      <c r="F1051" s="228"/>
      <c r="G1051" s="228"/>
      <c r="H1051" s="228"/>
      <c r="I1051" s="228"/>
    </row>
    <row r="1052" spans="1:9" s="202" customFormat="1" x14ac:dyDescent="0.25">
      <c r="A1052" s="228"/>
      <c r="B1052" s="228"/>
      <c r="C1052" s="228"/>
      <c r="D1052" s="228"/>
      <c r="E1052" s="228"/>
      <c r="F1052" s="228"/>
      <c r="G1052" s="228"/>
      <c r="H1052" s="228"/>
      <c r="I1052" s="228"/>
    </row>
    <row r="1053" spans="1:9" s="202" customFormat="1" x14ac:dyDescent="0.25">
      <c r="A1053" s="228"/>
      <c r="B1053" s="228"/>
      <c r="C1053" s="228"/>
      <c r="D1053" s="228"/>
      <c r="E1053" s="228"/>
      <c r="F1053" s="228"/>
      <c r="G1053" s="228"/>
      <c r="H1053" s="228"/>
      <c r="I1053" s="228"/>
    </row>
    <row r="1054" spans="1:9" s="202" customFormat="1" x14ac:dyDescent="0.25">
      <c r="A1054" s="228"/>
      <c r="B1054" s="228"/>
      <c r="C1054" s="228"/>
      <c r="D1054" s="228"/>
      <c r="E1054" s="228"/>
      <c r="F1054" s="228"/>
      <c r="G1054" s="228"/>
      <c r="H1054" s="228"/>
      <c r="I1054" s="228"/>
    </row>
    <row r="1055" spans="1:9" s="202" customFormat="1" x14ac:dyDescent="0.25">
      <c r="A1055" s="228"/>
      <c r="B1055" s="228"/>
      <c r="C1055" s="228"/>
      <c r="D1055" s="228"/>
      <c r="E1055" s="228"/>
      <c r="F1055" s="228"/>
      <c r="G1055" s="228"/>
      <c r="H1055" s="228"/>
      <c r="I1055" s="228"/>
    </row>
    <row r="1056" spans="1:9" s="202" customFormat="1" x14ac:dyDescent="0.25">
      <c r="A1056" s="228"/>
      <c r="B1056" s="228"/>
      <c r="C1056" s="228"/>
      <c r="D1056" s="228"/>
      <c r="E1056" s="228"/>
      <c r="F1056" s="228"/>
      <c r="G1056" s="228"/>
      <c r="H1056" s="228"/>
      <c r="I1056" s="228"/>
    </row>
    <row r="1057" spans="1:9" s="202" customFormat="1" x14ac:dyDescent="0.25">
      <c r="A1057" s="307"/>
      <c r="B1057" s="307"/>
      <c r="C1057" s="307"/>
      <c r="D1057" s="307"/>
      <c r="E1057" s="307"/>
      <c r="F1057" s="307"/>
      <c r="G1057" s="307"/>
      <c r="H1057" s="307"/>
      <c r="I1057" s="307"/>
    </row>
    <row r="1058" spans="1:9" s="202" customFormat="1" x14ac:dyDescent="0.25">
      <c r="A1058" s="307"/>
      <c r="B1058" s="307"/>
      <c r="C1058" s="307"/>
      <c r="D1058" s="307"/>
      <c r="E1058" s="307"/>
      <c r="F1058" s="307"/>
      <c r="G1058" s="307"/>
      <c r="H1058" s="307"/>
      <c r="I1058" s="307"/>
    </row>
    <row r="1059" spans="1:9" s="202" customFormat="1" x14ac:dyDescent="0.25">
      <c r="A1059" s="307"/>
      <c r="B1059" s="307"/>
      <c r="C1059" s="307"/>
      <c r="D1059" s="307"/>
      <c r="E1059" s="307"/>
      <c r="F1059" s="307"/>
      <c r="G1059" s="307"/>
      <c r="H1059" s="307"/>
      <c r="I1059" s="307"/>
    </row>
    <row r="1060" spans="1:9" s="202" customFormat="1" x14ac:dyDescent="0.25">
      <c r="A1060" s="307"/>
      <c r="B1060" s="307"/>
      <c r="C1060" s="307"/>
      <c r="D1060" s="307"/>
      <c r="E1060" s="307"/>
      <c r="F1060" s="307"/>
      <c r="G1060" s="307"/>
      <c r="H1060" s="307"/>
      <c r="I1060" s="307"/>
    </row>
    <row r="1061" spans="1:9" s="202" customFormat="1" x14ac:dyDescent="0.25">
      <c r="A1061" s="307"/>
      <c r="B1061" s="307"/>
      <c r="C1061" s="307"/>
      <c r="D1061" s="307"/>
      <c r="E1061" s="307"/>
      <c r="F1061" s="307"/>
      <c r="G1061" s="307"/>
      <c r="H1061" s="307"/>
      <c r="I1061" s="307"/>
    </row>
    <row r="1062" spans="1:9" s="202" customFormat="1" x14ac:dyDescent="0.25">
      <c r="A1062" s="307"/>
      <c r="B1062" s="307"/>
      <c r="C1062" s="307"/>
      <c r="D1062" s="307"/>
      <c r="E1062" s="307"/>
      <c r="F1062" s="307"/>
      <c r="G1062" s="307"/>
      <c r="H1062" s="307"/>
      <c r="I1062" s="307"/>
    </row>
    <row r="1063" spans="1:9" s="202" customFormat="1" x14ac:dyDescent="0.25">
      <c r="A1063" s="307"/>
      <c r="B1063" s="307"/>
      <c r="C1063" s="307"/>
      <c r="D1063" s="307"/>
      <c r="E1063" s="307"/>
      <c r="F1063" s="307"/>
      <c r="G1063" s="307"/>
      <c r="H1063" s="307"/>
      <c r="I1063" s="307"/>
    </row>
    <row r="1064" spans="1:9" s="202" customFormat="1" x14ac:dyDescent="0.25">
      <c r="A1064" s="307"/>
      <c r="B1064" s="307"/>
      <c r="C1064" s="307"/>
      <c r="D1064" s="307"/>
      <c r="E1064" s="307"/>
      <c r="F1064" s="307"/>
      <c r="G1064" s="307"/>
      <c r="H1064" s="307"/>
      <c r="I1064" s="307"/>
    </row>
    <row r="1065" spans="1:9" s="202" customFormat="1" x14ac:dyDescent="0.25"/>
    <row r="1066" spans="1:9" x14ac:dyDescent="0.25">
      <c r="A1066" s="24" t="s">
        <v>518</v>
      </c>
      <c r="B1066" s="178" t="s">
        <v>525</v>
      </c>
      <c r="C1066" s="177" t="s">
        <v>838</v>
      </c>
    </row>
    <row r="1081" spans="4:4" s="202" customFormat="1" x14ac:dyDescent="0.25">
      <c r="D1081" s="202" t="s">
        <v>657</v>
      </c>
    </row>
    <row r="1082" spans="4:4" s="202" customFormat="1" x14ac:dyDescent="0.25">
      <c r="D1082" s="202">
        <v>1350</v>
      </c>
    </row>
    <row r="1083" spans="4:4" s="202" customFormat="1" x14ac:dyDescent="0.25">
      <c r="D1083" s="202">
        <v>1350</v>
      </c>
    </row>
    <row r="1084" spans="4:4" s="202" customFormat="1" x14ac:dyDescent="0.25">
      <c r="D1084" s="202">
        <v>899</v>
      </c>
    </row>
    <row r="1085" spans="4:4" s="202" customFormat="1" x14ac:dyDescent="0.25"/>
    <row r="1086" spans="4:4" s="202" customFormat="1" x14ac:dyDescent="0.25">
      <c r="D1086" s="309">
        <f>AVERAGE(D1082:D1084)</f>
        <v>1199.6666666666667</v>
      </c>
    </row>
    <row r="1087" spans="4:4" s="202" customFormat="1" x14ac:dyDescent="0.25"/>
    <row r="1088" spans="4:4" s="202" customFormat="1" x14ac:dyDescent="0.25"/>
    <row r="1089" spans="1:3" s="202" customFormat="1" x14ac:dyDescent="0.25"/>
    <row r="1094" spans="1:3" ht="25.5" x14ac:dyDescent="0.25">
      <c r="A1094" s="24" t="s">
        <v>548</v>
      </c>
      <c r="B1094" s="178" t="s">
        <v>891</v>
      </c>
      <c r="C1094" s="177" t="s">
        <v>839</v>
      </c>
    </row>
    <row r="1097" spans="1:3" s="202" customFormat="1" x14ac:dyDescent="0.25"/>
    <row r="1098" spans="1:3" s="202" customFormat="1" x14ac:dyDescent="0.25"/>
    <row r="1099" spans="1:3" s="202" customFormat="1" x14ac:dyDescent="0.25"/>
    <row r="1100" spans="1:3" s="202" customFormat="1" x14ac:dyDescent="0.25"/>
    <row r="1101" spans="1:3" s="202" customFormat="1" x14ac:dyDescent="0.25"/>
    <row r="1102" spans="1:3" s="202" customFormat="1" x14ac:dyDescent="0.25"/>
    <row r="1103" spans="1:3" s="202" customFormat="1" x14ac:dyDescent="0.25"/>
    <row r="1104" spans="1:3" s="202" customFormat="1" x14ac:dyDescent="0.25"/>
    <row r="1105" spans="2:9" s="202" customFormat="1" x14ac:dyDescent="0.25"/>
    <row r="1106" spans="2:9" s="202" customFormat="1" x14ac:dyDescent="0.25"/>
    <row r="1107" spans="2:9" s="202" customFormat="1" x14ac:dyDescent="0.25"/>
    <row r="1108" spans="2:9" s="202" customFormat="1" x14ac:dyDescent="0.25"/>
    <row r="1109" spans="2:9" s="202" customFormat="1" x14ac:dyDescent="0.25"/>
    <row r="1110" spans="2:9" s="202" customFormat="1" x14ac:dyDescent="0.25"/>
    <row r="1111" spans="2:9" s="202" customFormat="1" x14ac:dyDescent="0.25"/>
    <row r="1112" spans="2:9" s="202" customFormat="1" x14ac:dyDescent="0.25"/>
    <row r="1113" spans="2:9" s="202" customFormat="1" x14ac:dyDescent="0.25"/>
    <row r="1114" spans="2:9" s="202" customFormat="1" x14ac:dyDescent="0.25"/>
    <row r="1115" spans="2:9" s="202" customFormat="1" x14ac:dyDescent="0.25"/>
    <row r="1116" spans="2:9" s="202" customFormat="1" x14ac:dyDescent="0.25"/>
    <row r="1117" spans="2:9" s="202" customFormat="1" x14ac:dyDescent="0.25"/>
    <row r="1118" spans="2:9" s="202" customFormat="1" x14ac:dyDescent="0.25"/>
    <row r="1119" spans="2:9" s="202" customFormat="1" x14ac:dyDescent="0.25"/>
    <row r="1120" spans="2:9" s="202" customFormat="1" x14ac:dyDescent="0.25">
      <c r="B1120" s="38" t="s">
        <v>188</v>
      </c>
      <c r="C1120" s="38" t="s">
        <v>189</v>
      </c>
      <c r="D1120" s="38" t="s">
        <v>190</v>
      </c>
      <c r="E1120" s="38" t="s">
        <v>191</v>
      </c>
      <c r="F1120" s="38" t="s">
        <v>192</v>
      </c>
      <c r="G1120" s="38" t="s">
        <v>193</v>
      </c>
      <c r="H1120" s="38" t="s">
        <v>194</v>
      </c>
      <c r="I1120" s="38" t="s">
        <v>195</v>
      </c>
    </row>
    <row r="1121" spans="2:9" s="202" customFormat="1" x14ac:dyDescent="0.25">
      <c r="B1121" s="37" t="s">
        <v>215</v>
      </c>
      <c r="C1121" s="39" t="s">
        <v>216</v>
      </c>
      <c r="D1121" s="307" t="s">
        <v>196</v>
      </c>
      <c r="E1121" s="307" t="s">
        <v>197</v>
      </c>
      <c r="F1121" s="307">
        <v>1.2</v>
      </c>
      <c r="G1121" s="37">
        <v>13.74</v>
      </c>
      <c r="H1121" s="36">
        <f>TRUNC(F1121*G1121,2)</f>
        <v>16.48</v>
      </c>
      <c r="I1121" s="307" t="s">
        <v>226</v>
      </c>
    </row>
    <row r="1122" spans="2:9" s="202" customFormat="1" x14ac:dyDescent="0.25">
      <c r="B1122" s="37" t="s">
        <v>215</v>
      </c>
      <c r="C1122" s="39" t="s">
        <v>216</v>
      </c>
      <c r="D1122" s="307" t="s">
        <v>182</v>
      </c>
      <c r="E1122" s="307" t="s">
        <v>197</v>
      </c>
      <c r="F1122" s="307">
        <v>1.2</v>
      </c>
      <c r="G1122" s="37">
        <v>5.38</v>
      </c>
      <c r="H1122" s="36">
        <f>TRUNC(F1122*G1122,2)</f>
        <v>6.45</v>
      </c>
      <c r="I1122" s="307" t="s">
        <v>226</v>
      </c>
    </row>
    <row r="1123" spans="2:9" s="202" customFormat="1" x14ac:dyDescent="0.25">
      <c r="B1123" s="37" t="s">
        <v>218</v>
      </c>
      <c r="C1123" s="39" t="s">
        <v>217</v>
      </c>
      <c r="D1123" s="307" t="s">
        <v>196</v>
      </c>
      <c r="E1123" s="307" t="s">
        <v>197</v>
      </c>
      <c r="F1123" s="307">
        <v>2</v>
      </c>
      <c r="G1123" s="37">
        <v>10.25</v>
      </c>
      <c r="H1123" s="36">
        <f>TRUNC(F1123*G1123,2)</f>
        <v>20.5</v>
      </c>
      <c r="I1123" s="307" t="s">
        <v>227</v>
      </c>
    </row>
    <row r="1124" spans="2:9" s="202" customFormat="1" x14ac:dyDescent="0.25">
      <c r="B1124" s="37" t="s">
        <v>218</v>
      </c>
      <c r="C1124" s="39" t="s">
        <v>217</v>
      </c>
      <c r="D1124" s="307" t="s">
        <v>182</v>
      </c>
      <c r="E1124" s="307" t="s">
        <v>197</v>
      </c>
      <c r="F1124" s="307">
        <v>2</v>
      </c>
      <c r="G1124" s="37">
        <v>5.27</v>
      </c>
      <c r="H1124" s="36">
        <f>TRUNC(F1124*G1124,2)</f>
        <v>10.54</v>
      </c>
      <c r="I1124" s="307" t="s">
        <v>227</v>
      </c>
    </row>
    <row r="1125" spans="2:9" s="202" customFormat="1" x14ac:dyDescent="0.25">
      <c r="B1125" s="37" t="s">
        <v>895</v>
      </c>
      <c r="C1125" s="39" t="s">
        <v>894</v>
      </c>
      <c r="D1125" s="307" t="s">
        <v>182</v>
      </c>
      <c r="E1125" s="307" t="s">
        <v>264</v>
      </c>
      <c r="F1125" s="307">
        <v>8.0000000000000002E-3</v>
      </c>
      <c r="G1125" s="37">
        <v>50</v>
      </c>
      <c r="H1125" s="36">
        <f t="shared" ref="H1125:H1127" si="13">TRUNC(F1125*G1125,2)</f>
        <v>0.4</v>
      </c>
      <c r="I1125" s="307"/>
    </row>
    <row r="1126" spans="2:9" s="202" customFormat="1" x14ac:dyDescent="0.25">
      <c r="B1126" s="37" t="s">
        <v>213</v>
      </c>
      <c r="C1126" s="39" t="s">
        <v>210</v>
      </c>
      <c r="D1126" s="307" t="s">
        <v>182</v>
      </c>
      <c r="E1126" s="307" t="s">
        <v>202</v>
      </c>
      <c r="F1126" s="307">
        <v>3.2</v>
      </c>
      <c r="G1126" s="37">
        <v>0.75</v>
      </c>
      <c r="H1126" s="36">
        <f t="shared" si="13"/>
        <v>2.4</v>
      </c>
      <c r="I1126" s="307"/>
    </row>
    <row r="1127" spans="2:9" s="202" customFormat="1" ht="30" x14ac:dyDescent="0.25">
      <c r="B1127" s="37" t="s">
        <v>893</v>
      </c>
      <c r="C1127" s="39" t="s">
        <v>892</v>
      </c>
      <c r="D1127" s="307" t="s">
        <v>182</v>
      </c>
      <c r="E1127" s="307" t="s">
        <v>249</v>
      </c>
      <c r="F1127" s="307">
        <v>1</v>
      </c>
      <c r="G1127" s="37">
        <v>483.01</v>
      </c>
      <c r="H1127" s="36">
        <f t="shared" si="13"/>
        <v>483.01</v>
      </c>
      <c r="I1127" s="307"/>
    </row>
    <row r="1128" spans="2:9" s="202" customFormat="1" x14ac:dyDescent="0.25">
      <c r="B1128" s="307"/>
      <c r="C1128" s="307"/>
      <c r="D1128" s="307" t="s">
        <v>205</v>
      </c>
      <c r="E1128" s="307"/>
      <c r="F1128" s="307"/>
      <c r="H1128" s="36">
        <f>H1121+H1123</f>
        <v>36.980000000000004</v>
      </c>
      <c r="I1128" s="307"/>
    </row>
    <row r="1129" spans="2:9" s="202" customFormat="1" x14ac:dyDescent="0.25">
      <c r="B1129" s="307"/>
      <c r="C1129" s="307"/>
      <c r="D1129" s="307" t="s">
        <v>206</v>
      </c>
      <c r="E1129" s="307"/>
      <c r="F1129" s="307"/>
      <c r="H1129" s="36">
        <f>H1122+H1124+H1125+H1126+H1127</f>
        <v>502.8</v>
      </c>
      <c r="I1129" s="307"/>
    </row>
    <row r="1130" spans="2:9" s="202" customFormat="1" x14ac:dyDescent="0.25">
      <c r="B1130" s="307"/>
      <c r="C1130" s="307"/>
      <c r="D1130" s="307" t="s">
        <v>207</v>
      </c>
      <c r="E1130" s="307"/>
      <c r="F1130" s="307"/>
      <c r="H1130" s="36">
        <f>H1128+H1129</f>
        <v>539.78</v>
      </c>
      <c r="I1130" s="307"/>
    </row>
    <row r="1132" spans="2:9" s="202" customFormat="1" x14ac:dyDescent="0.25"/>
    <row r="1133" spans="2:9" s="202" customFormat="1" x14ac:dyDescent="0.25"/>
    <row r="1134" spans="2:9" s="202" customFormat="1" x14ac:dyDescent="0.25"/>
    <row r="1135" spans="2:9" s="202" customFormat="1" x14ac:dyDescent="0.25"/>
    <row r="1138" spans="1:3" s="202" customFormat="1" x14ac:dyDescent="0.25"/>
    <row r="1139" spans="1:3" s="202" customFormat="1" x14ac:dyDescent="0.25"/>
    <row r="1140" spans="1:3" ht="38.25" x14ac:dyDescent="0.25">
      <c r="A1140" s="24" t="s">
        <v>565</v>
      </c>
      <c r="B1140" s="186" t="s">
        <v>896</v>
      </c>
      <c r="C1140" s="185" t="s">
        <v>840</v>
      </c>
    </row>
    <row r="1144" spans="1:3" s="202" customFormat="1" x14ac:dyDescent="0.25"/>
    <row r="1145" spans="1:3" s="202" customFormat="1" x14ac:dyDescent="0.25"/>
    <row r="1146" spans="1:3" s="202" customFormat="1" x14ac:dyDescent="0.25"/>
    <row r="1147" spans="1:3" s="202" customFormat="1" x14ac:dyDescent="0.25"/>
    <row r="1148" spans="1:3" s="202" customFormat="1" x14ac:dyDescent="0.25"/>
    <row r="1149" spans="1:3" s="202" customFormat="1" x14ac:dyDescent="0.25"/>
    <row r="1150" spans="1:3" s="202" customFormat="1" x14ac:dyDescent="0.25"/>
    <row r="1151" spans="1:3" s="202" customFormat="1" x14ac:dyDescent="0.25"/>
    <row r="1152" spans="1:3" s="202" customFormat="1" x14ac:dyDescent="0.25"/>
    <row r="1153" spans="2:9" s="202" customFormat="1" x14ac:dyDescent="0.25"/>
    <row r="1154" spans="2:9" s="202" customFormat="1" x14ac:dyDescent="0.25"/>
    <row r="1155" spans="2:9" s="202" customFormat="1" x14ac:dyDescent="0.25"/>
    <row r="1156" spans="2:9" s="202" customFormat="1" x14ac:dyDescent="0.25"/>
    <row r="1157" spans="2:9" s="202" customFormat="1" x14ac:dyDescent="0.25"/>
    <row r="1158" spans="2:9" s="202" customFormat="1" x14ac:dyDescent="0.25"/>
    <row r="1159" spans="2:9" s="202" customFormat="1" x14ac:dyDescent="0.25"/>
    <row r="1160" spans="2:9" s="202" customFormat="1" x14ac:dyDescent="0.25"/>
    <row r="1161" spans="2:9" s="202" customFormat="1" x14ac:dyDescent="0.25"/>
    <row r="1162" spans="2:9" s="202" customFormat="1" x14ac:dyDescent="0.25"/>
    <row r="1163" spans="2:9" s="202" customFormat="1" x14ac:dyDescent="0.25"/>
    <row r="1164" spans="2:9" s="202" customFormat="1" x14ac:dyDescent="0.25">
      <c r="B1164" s="38" t="s">
        <v>188</v>
      </c>
      <c r="C1164" s="38" t="s">
        <v>189</v>
      </c>
      <c r="D1164" s="38" t="s">
        <v>190</v>
      </c>
      <c r="E1164" s="38" t="s">
        <v>191</v>
      </c>
      <c r="F1164" s="38" t="s">
        <v>192</v>
      </c>
      <c r="G1164" s="38" t="s">
        <v>193</v>
      </c>
      <c r="H1164" s="38" t="s">
        <v>194</v>
      </c>
      <c r="I1164" s="38" t="s">
        <v>195</v>
      </c>
    </row>
    <row r="1165" spans="2:9" s="202" customFormat="1" x14ac:dyDescent="0.25">
      <c r="B1165" s="37" t="s">
        <v>218</v>
      </c>
      <c r="C1165" s="39" t="s">
        <v>217</v>
      </c>
      <c r="D1165" s="307" t="s">
        <v>196</v>
      </c>
      <c r="E1165" s="307" t="s">
        <v>197</v>
      </c>
      <c r="F1165" s="307">
        <v>2.33</v>
      </c>
      <c r="G1165" s="37">
        <v>10.25</v>
      </c>
      <c r="H1165" s="36">
        <f>TRUNC(F1165*G1165,2)</f>
        <v>23.88</v>
      </c>
      <c r="I1165" s="307" t="s">
        <v>710</v>
      </c>
    </row>
    <row r="1166" spans="2:9" s="202" customFormat="1" x14ac:dyDescent="0.25">
      <c r="B1166" s="37" t="s">
        <v>218</v>
      </c>
      <c r="C1166" s="39" t="s">
        <v>217</v>
      </c>
      <c r="D1166" s="307" t="s">
        <v>182</v>
      </c>
      <c r="E1166" s="307" t="s">
        <v>197</v>
      </c>
      <c r="F1166" s="307">
        <v>2.33</v>
      </c>
      <c r="G1166" s="37">
        <v>5.27</v>
      </c>
      <c r="H1166" s="36">
        <f>TRUNC(F1166*G1166,2)</f>
        <v>12.27</v>
      </c>
      <c r="I1166" s="307"/>
    </row>
    <row r="1167" spans="2:9" s="202" customFormat="1" x14ac:dyDescent="0.25">
      <c r="B1167" s="37" t="s">
        <v>713</v>
      </c>
      <c r="C1167" s="37" t="s">
        <v>712</v>
      </c>
      <c r="D1167" s="307" t="s">
        <v>196</v>
      </c>
      <c r="E1167" s="307" t="s">
        <v>197</v>
      </c>
      <c r="F1167" s="307">
        <v>2.77</v>
      </c>
      <c r="G1167" s="37">
        <v>13.65</v>
      </c>
      <c r="H1167" s="36">
        <f t="shared" ref="H1167:H1168" si="14">TRUNC(F1167*G1167,2)</f>
        <v>37.81</v>
      </c>
      <c r="I1167" s="307" t="s">
        <v>711</v>
      </c>
    </row>
    <row r="1168" spans="2:9" s="202" customFormat="1" x14ac:dyDescent="0.25">
      <c r="B1168" s="37" t="s">
        <v>713</v>
      </c>
      <c r="C1168" s="37" t="s">
        <v>712</v>
      </c>
      <c r="D1168" s="307" t="s">
        <v>182</v>
      </c>
      <c r="E1168" s="307" t="s">
        <v>197</v>
      </c>
      <c r="F1168" s="307">
        <v>2.77</v>
      </c>
      <c r="G1168" s="37">
        <v>5.38</v>
      </c>
      <c r="H1168" s="36">
        <f t="shared" si="14"/>
        <v>14.9</v>
      </c>
      <c r="I1168" s="307"/>
    </row>
    <row r="1169" spans="1:9" s="202" customFormat="1" x14ac:dyDescent="0.25">
      <c r="B1169" s="37" t="s">
        <v>897</v>
      </c>
      <c r="C1169" s="39" t="s">
        <v>898</v>
      </c>
      <c r="D1169" s="307" t="s">
        <v>182</v>
      </c>
      <c r="E1169" s="307" t="s">
        <v>202</v>
      </c>
      <c r="F1169" s="307">
        <v>43.99</v>
      </c>
      <c r="G1169" s="37">
        <v>9.9499999999999993</v>
      </c>
      <c r="H1169" s="36">
        <f t="shared" ref="H1169:H1170" si="15">TRUNC(F1169*G1169,2)</f>
        <v>437.7</v>
      </c>
      <c r="I1169" s="307"/>
    </row>
    <row r="1170" spans="1:9" s="202" customFormat="1" x14ac:dyDescent="0.25">
      <c r="B1170" s="37" t="s">
        <v>899</v>
      </c>
      <c r="C1170" s="39" t="s">
        <v>900</v>
      </c>
      <c r="D1170" s="307" t="s">
        <v>182</v>
      </c>
      <c r="E1170" s="307" t="s">
        <v>202</v>
      </c>
      <c r="F1170" s="307">
        <v>10.15</v>
      </c>
      <c r="G1170" s="36">
        <f>16.4/1.27</f>
        <v>12.913385826771652</v>
      </c>
      <c r="H1170" s="36">
        <f t="shared" si="15"/>
        <v>131.07</v>
      </c>
      <c r="I1170" s="307"/>
    </row>
    <row r="1171" spans="1:9" s="202" customFormat="1" x14ac:dyDescent="0.25">
      <c r="B1171" s="37"/>
      <c r="C1171" s="39"/>
      <c r="D1171" s="307"/>
      <c r="E1171" s="307"/>
      <c r="F1171" s="307"/>
      <c r="G1171" s="37"/>
      <c r="H1171" s="36"/>
      <c r="I1171" s="307"/>
    </row>
    <row r="1172" spans="1:9" s="202" customFormat="1" x14ac:dyDescent="0.25">
      <c r="B1172" s="307"/>
      <c r="C1172" s="307"/>
      <c r="D1172" s="307" t="s">
        <v>205</v>
      </c>
      <c r="E1172" s="307"/>
      <c r="F1172" s="307"/>
      <c r="H1172" s="36">
        <f>H1165+H1167</f>
        <v>61.69</v>
      </c>
      <c r="I1172" s="307"/>
    </row>
    <row r="1173" spans="1:9" s="202" customFormat="1" x14ac:dyDescent="0.25">
      <c r="B1173" s="307"/>
      <c r="C1173" s="307"/>
      <c r="D1173" s="307" t="s">
        <v>206</v>
      </c>
      <c r="E1173" s="307"/>
      <c r="F1173" s="307"/>
      <c r="H1173" s="36">
        <f>H1166+H1168+H1169+H1170+H1171</f>
        <v>595.94000000000005</v>
      </c>
      <c r="I1173" s="307"/>
    </row>
    <row r="1174" spans="1:9" s="202" customFormat="1" x14ac:dyDescent="0.25">
      <c r="B1174" s="307"/>
      <c r="C1174" s="307"/>
      <c r="D1174" s="307" t="s">
        <v>207</v>
      </c>
      <c r="E1174" s="307"/>
      <c r="F1174" s="307"/>
      <c r="H1174" s="36">
        <f>H1172+H1173</f>
        <v>657.63000000000011</v>
      </c>
      <c r="I1174" s="307"/>
    </row>
    <row r="1175" spans="1:9" s="202" customFormat="1" x14ac:dyDescent="0.25"/>
    <row r="1176" spans="1:9" s="202" customFormat="1" x14ac:dyDescent="0.25"/>
    <row r="1177" spans="1:9" s="202" customFormat="1" x14ac:dyDescent="0.25"/>
    <row r="1178" spans="1:9" s="202" customFormat="1" x14ac:dyDescent="0.25"/>
    <row r="1181" spans="1:9" ht="38.25" x14ac:dyDescent="0.25">
      <c r="A1181" s="24" t="s">
        <v>566</v>
      </c>
      <c r="B1181" s="186" t="s">
        <v>970</v>
      </c>
      <c r="C1181" s="185" t="s">
        <v>965</v>
      </c>
    </row>
    <row r="1183" spans="1:9" s="202" customFormat="1" x14ac:dyDescent="0.25"/>
    <row r="1184" spans="1:9" s="202" customFormat="1" x14ac:dyDescent="0.25"/>
    <row r="1185" s="202" customFormat="1" x14ac:dyDescent="0.25"/>
    <row r="1186" s="202" customFormat="1" x14ac:dyDescent="0.25"/>
    <row r="1187" s="202" customFormat="1" x14ac:dyDescent="0.25"/>
    <row r="1188" s="202" customFormat="1" x14ac:dyDescent="0.25"/>
    <row r="1189" s="202" customFormat="1" x14ac:dyDescent="0.25"/>
    <row r="1190" s="202" customFormat="1" x14ac:dyDescent="0.25"/>
    <row r="1191" s="202" customFormat="1" x14ac:dyDescent="0.25"/>
    <row r="1192" s="202" customFormat="1" x14ac:dyDescent="0.25"/>
    <row r="1193" s="202" customFormat="1" x14ac:dyDescent="0.25"/>
    <row r="1194" s="202" customFormat="1" x14ac:dyDescent="0.25"/>
    <row r="1195" s="202" customFormat="1" x14ac:dyDescent="0.25"/>
    <row r="1196" s="202" customFormat="1" x14ac:dyDescent="0.25"/>
    <row r="1197" s="202" customFormat="1" x14ac:dyDescent="0.25"/>
    <row r="1198" s="202" customFormat="1" x14ac:dyDescent="0.25"/>
    <row r="1199" s="202" customFormat="1" x14ac:dyDescent="0.25"/>
    <row r="1200" s="202" customFormat="1" x14ac:dyDescent="0.25"/>
    <row r="1201" spans="2:9" s="202" customFormat="1" x14ac:dyDescent="0.25"/>
    <row r="1202" spans="2:9" s="202" customFormat="1" x14ac:dyDescent="0.25"/>
    <row r="1203" spans="2:9" s="202" customFormat="1" x14ac:dyDescent="0.25"/>
    <row r="1204" spans="2:9" s="202" customFormat="1" x14ac:dyDescent="0.25"/>
    <row r="1205" spans="2:9" s="202" customFormat="1" x14ac:dyDescent="0.25">
      <c r="B1205" s="38" t="s">
        <v>188</v>
      </c>
      <c r="C1205" s="38" t="s">
        <v>189</v>
      </c>
      <c r="D1205" s="38" t="s">
        <v>190</v>
      </c>
      <c r="E1205" s="38" t="s">
        <v>191</v>
      </c>
      <c r="F1205" s="38" t="s">
        <v>192</v>
      </c>
      <c r="G1205" s="38" t="s">
        <v>193</v>
      </c>
      <c r="H1205" s="38" t="s">
        <v>194</v>
      </c>
      <c r="I1205" s="38" t="s">
        <v>195</v>
      </c>
    </row>
    <row r="1206" spans="2:9" s="202" customFormat="1" x14ac:dyDescent="0.25">
      <c r="B1206" s="37" t="s">
        <v>218</v>
      </c>
      <c r="C1206" s="39" t="s">
        <v>217</v>
      </c>
      <c r="D1206" s="321" t="s">
        <v>196</v>
      </c>
      <c r="E1206" s="321" t="s">
        <v>197</v>
      </c>
      <c r="F1206" s="321">
        <v>1.33</v>
      </c>
      <c r="G1206" s="37">
        <v>10.25</v>
      </c>
      <c r="H1206" s="36">
        <f>TRUNC(F1206*G1206,2)</f>
        <v>13.63</v>
      </c>
      <c r="I1206" s="321" t="s">
        <v>710</v>
      </c>
    </row>
    <row r="1207" spans="2:9" s="202" customFormat="1" x14ac:dyDescent="0.25">
      <c r="B1207" s="37" t="s">
        <v>218</v>
      </c>
      <c r="C1207" s="39" t="s">
        <v>217</v>
      </c>
      <c r="D1207" s="321" t="s">
        <v>182</v>
      </c>
      <c r="E1207" s="321" t="s">
        <v>197</v>
      </c>
      <c r="F1207" s="321">
        <v>1.33</v>
      </c>
      <c r="G1207" s="37">
        <v>5.27</v>
      </c>
      <c r="H1207" s="36">
        <f>TRUNC(F1207*G1207,2)</f>
        <v>7</v>
      </c>
      <c r="I1207" s="321"/>
    </row>
    <row r="1208" spans="2:9" s="202" customFormat="1" x14ac:dyDescent="0.25">
      <c r="B1208" s="37" t="s">
        <v>713</v>
      </c>
      <c r="C1208" s="37" t="s">
        <v>712</v>
      </c>
      <c r="D1208" s="321" t="s">
        <v>196</v>
      </c>
      <c r="E1208" s="321" t="s">
        <v>197</v>
      </c>
      <c r="F1208" s="321">
        <v>1.57</v>
      </c>
      <c r="G1208" s="37">
        <v>13.65</v>
      </c>
      <c r="H1208" s="36">
        <f t="shared" ref="H1208:H1211" si="16">TRUNC(F1208*G1208,2)</f>
        <v>21.43</v>
      </c>
      <c r="I1208" s="321" t="s">
        <v>711</v>
      </c>
    </row>
    <row r="1209" spans="2:9" s="202" customFormat="1" x14ac:dyDescent="0.25">
      <c r="B1209" s="37" t="s">
        <v>713</v>
      </c>
      <c r="C1209" s="37" t="s">
        <v>712</v>
      </c>
      <c r="D1209" s="321" t="s">
        <v>182</v>
      </c>
      <c r="E1209" s="321" t="s">
        <v>197</v>
      </c>
      <c r="F1209" s="321">
        <v>1.57</v>
      </c>
      <c r="G1209" s="37">
        <v>5.38</v>
      </c>
      <c r="H1209" s="36">
        <f t="shared" si="16"/>
        <v>8.44</v>
      </c>
      <c r="I1209" s="321"/>
    </row>
    <row r="1210" spans="2:9" s="202" customFormat="1" x14ac:dyDescent="0.25">
      <c r="B1210" s="37" t="s">
        <v>897</v>
      </c>
      <c r="C1210" s="39" t="s">
        <v>898</v>
      </c>
      <c r="D1210" s="321" t="s">
        <v>182</v>
      </c>
      <c r="E1210" s="321" t="s">
        <v>202</v>
      </c>
      <c r="F1210" s="321">
        <v>13.37</v>
      </c>
      <c r="G1210" s="37">
        <v>9.9499999999999993</v>
      </c>
      <c r="H1210" s="36">
        <f t="shared" si="16"/>
        <v>133.03</v>
      </c>
      <c r="I1210" s="321"/>
    </row>
    <row r="1211" spans="2:9" s="202" customFormat="1" x14ac:dyDescent="0.25">
      <c r="B1211" s="37" t="s">
        <v>899</v>
      </c>
      <c r="C1211" s="39" t="s">
        <v>900</v>
      </c>
      <c r="D1211" s="321" t="s">
        <v>182</v>
      </c>
      <c r="E1211" s="321" t="s">
        <v>202</v>
      </c>
      <c r="F1211" s="321">
        <v>10.15</v>
      </c>
      <c r="G1211" s="36">
        <f>16.4/1.27</f>
        <v>12.913385826771652</v>
      </c>
      <c r="H1211" s="36">
        <f t="shared" si="16"/>
        <v>131.07</v>
      </c>
      <c r="I1211" s="321"/>
    </row>
    <row r="1212" spans="2:9" s="202" customFormat="1" x14ac:dyDescent="0.25">
      <c r="B1212" s="37"/>
      <c r="C1212" s="39"/>
      <c r="D1212" s="321"/>
      <c r="E1212" s="321"/>
      <c r="F1212" s="321"/>
      <c r="G1212" s="37"/>
      <c r="H1212" s="36"/>
      <c r="I1212" s="321"/>
    </row>
    <row r="1213" spans="2:9" s="202" customFormat="1" x14ac:dyDescent="0.25">
      <c r="B1213" s="321"/>
      <c r="C1213" s="321"/>
      <c r="D1213" s="321" t="s">
        <v>205</v>
      </c>
      <c r="E1213" s="321"/>
      <c r="F1213" s="321"/>
      <c r="H1213" s="36">
        <f>H1206+H1208</f>
        <v>35.06</v>
      </c>
      <c r="I1213" s="321"/>
    </row>
    <row r="1214" spans="2:9" s="202" customFormat="1" x14ac:dyDescent="0.25">
      <c r="B1214" s="321"/>
      <c r="C1214" s="321"/>
      <c r="D1214" s="321" t="s">
        <v>206</v>
      </c>
      <c r="E1214" s="321"/>
      <c r="F1214" s="321"/>
      <c r="H1214" s="36">
        <f>H1207+H1209+H1210+H1211+H1212</f>
        <v>279.53999999999996</v>
      </c>
      <c r="I1214" s="321"/>
    </row>
    <row r="1215" spans="2:9" s="202" customFormat="1" x14ac:dyDescent="0.25">
      <c r="B1215" s="321"/>
      <c r="C1215" s="321"/>
      <c r="D1215" s="321" t="s">
        <v>207</v>
      </c>
      <c r="E1215" s="321"/>
      <c r="F1215" s="321"/>
      <c r="H1215" s="36">
        <f>H1213+H1214</f>
        <v>314.59999999999997</v>
      </c>
      <c r="I1215" s="321"/>
    </row>
    <row r="1218" spans="1:3" s="202" customFormat="1" x14ac:dyDescent="0.25"/>
    <row r="1219" spans="1:3" s="202" customFormat="1" x14ac:dyDescent="0.25"/>
    <row r="1220" spans="1:3" ht="25.5" x14ac:dyDescent="0.25">
      <c r="A1220" s="24" t="s">
        <v>584</v>
      </c>
      <c r="B1220" s="186" t="s">
        <v>702</v>
      </c>
      <c r="C1220" s="185" t="s">
        <v>703</v>
      </c>
    </row>
    <row r="1222" spans="1:3" s="202" customFormat="1" x14ac:dyDescent="0.25"/>
    <row r="1223" spans="1:3" s="202" customFormat="1" x14ac:dyDescent="0.25"/>
    <row r="1224" spans="1:3" s="202" customFormat="1" x14ac:dyDescent="0.25"/>
    <row r="1225" spans="1:3" s="202" customFormat="1" x14ac:dyDescent="0.25"/>
    <row r="1226" spans="1:3" s="202" customFormat="1" x14ac:dyDescent="0.25"/>
    <row r="1227" spans="1:3" s="202" customFormat="1" x14ac:dyDescent="0.25"/>
    <row r="1231" spans="1:3" s="202" customFormat="1" x14ac:dyDescent="0.25"/>
    <row r="1232" spans="1:3" s="202" customFormat="1" x14ac:dyDescent="0.25"/>
    <row r="1233" spans="1:3" s="202" customFormat="1" x14ac:dyDescent="0.25"/>
    <row r="1234" spans="1:3" s="202" customFormat="1" x14ac:dyDescent="0.25">
      <c r="B1234" s="202" t="s">
        <v>705</v>
      </c>
      <c r="C1234" s="212">
        <f>1.6</f>
        <v>1.6</v>
      </c>
    </row>
    <row r="1235" spans="1:3" s="202" customFormat="1" x14ac:dyDescent="0.25">
      <c r="B1235" s="202" t="s">
        <v>704</v>
      </c>
      <c r="C1235" s="212">
        <f>86.18-85.43+165.81</f>
        <v>166.56</v>
      </c>
    </row>
    <row r="1236" spans="1:3" s="202" customFormat="1" x14ac:dyDescent="0.25">
      <c r="B1236" s="202" t="s">
        <v>706</v>
      </c>
      <c r="C1236" s="212">
        <f>C1235+C1234</f>
        <v>168.16</v>
      </c>
    </row>
    <row r="1238" spans="1:3" s="202" customFormat="1" x14ac:dyDescent="0.25"/>
    <row r="1239" spans="1:3" s="202" customFormat="1" ht="25.5" x14ac:dyDescent="0.25">
      <c r="A1239" s="24" t="s">
        <v>567</v>
      </c>
      <c r="B1239" s="186" t="s">
        <v>901</v>
      </c>
      <c r="C1239" s="185" t="s">
        <v>547</v>
      </c>
    </row>
    <row r="1240" spans="1:3" s="202" customFormat="1" x14ac:dyDescent="0.25"/>
    <row r="1241" spans="1:3" s="202" customFormat="1" x14ac:dyDescent="0.25">
      <c r="B1241" s="225"/>
    </row>
    <row r="1242" spans="1:3" s="202" customFormat="1" x14ac:dyDescent="0.25">
      <c r="B1242" s="225"/>
    </row>
    <row r="1243" spans="1:3" s="202" customFormat="1" x14ac:dyDescent="0.25">
      <c r="B1243" s="225"/>
    </row>
    <row r="1244" spans="1:3" s="202" customFormat="1" x14ac:dyDescent="0.25">
      <c r="B1244" s="225"/>
    </row>
    <row r="1245" spans="1:3" s="202" customFormat="1" x14ac:dyDescent="0.25">
      <c r="B1245" s="225"/>
    </row>
    <row r="1246" spans="1:3" s="202" customFormat="1" x14ac:dyDescent="0.25">
      <c r="B1246" s="225"/>
    </row>
    <row r="1247" spans="1:3" s="202" customFormat="1" x14ac:dyDescent="0.25">
      <c r="B1247" s="225"/>
    </row>
    <row r="1248" spans="1:3" s="202" customFormat="1" x14ac:dyDescent="0.25">
      <c r="B1248"/>
    </row>
    <row r="1249" spans="1:3" s="202" customFormat="1" x14ac:dyDescent="0.25"/>
    <row r="1250" spans="1:3" s="202" customFormat="1" ht="15.75" x14ac:dyDescent="0.25">
      <c r="B1250" s="226"/>
    </row>
    <row r="1251" spans="1:3" s="202" customFormat="1" x14ac:dyDescent="0.25">
      <c r="B1251"/>
    </row>
    <row r="1252" spans="1:3" s="202" customFormat="1" x14ac:dyDescent="0.25"/>
    <row r="1253" spans="1:3" s="202" customFormat="1" ht="25.5" x14ac:dyDescent="0.25">
      <c r="A1253" s="24" t="s">
        <v>585</v>
      </c>
      <c r="B1253" s="186" t="s">
        <v>902</v>
      </c>
      <c r="C1253" s="185" t="s">
        <v>903</v>
      </c>
    </row>
    <row r="1254" spans="1:3" s="202" customFormat="1" ht="15.75" x14ac:dyDescent="0.25">
      <c r="B1254" s="226"/>
    </row>
    <row r="1255" spans="1:3" s="202" customFormat="1" ht="15.75" x14ac:dyDescent="0.25">
      <c r="B1255" s="226"/>
    </row>
    <row r="1256" spans="1:3" s="202" customFormat="1" ht="15.75" x14ac:dyDescent="0.25">
      <c r="B1256" s="226"/>
    </row>
    <row r="1257" spans="1:3" s="202" customFormat="1" ht="15.75" x14ac:dyDescent="0.25">
      <c r="B1257" s="226"/>
    </row>
    <row r="1258" spans="1:3" s="202" customFormat="1" ht="15.75" x14ac:dyDescent="0.25">
      <c r="B1258" s="226"/>
    </row>
    <row r="1259" spans="1:3" s="202" customFormat="1" ht="15.75" x14ac:dyDescent="0.25">
      <c r="B1259" s="226"/>
    </row>
    <row r="1260" spans="1:3" s="202" customFormat="1" ht="15.75" x14ac:dyDescent="0.25">
      <c r="B1260" s="226"/>
    </row>
    <row r="1261" spans="1:3" s="202" customFormat="1" ht="15.75" x14ac:dyDescent="0.25">
      <c r="B1261" s="226"/>
    </row>
    <row r="1262" spans="1:3" s="202" customFormat="1" ht="15.75" x14ac:dyDescent="0.25">
      <c r="B1262" s="226"/>
    </row>
    <row r="1263" spans="1:3" s="202" customFormat="1" ht="15.75" x14ac:dyDescent="0.25">
      <c r="B1263" s="226"/>
    </row>
    <row r="1264" spans="1:3" s="202" customFormat="1" ht="15.75" x14ac:dyDescent="0.25">
      <c r="B1264" s="226"/>
    </row>
    <row r="1265" spans="2:9" s="202" customFormat="1" ht="15.75" x14ac:dyDescent="0.25">
      <c r="B1265" s="226"/>
    </row>
    <row r="1266" spans="2:9" s="202" customFormat="1" ht="15.75" x14ac:dyDescent="0.25">
      <c r="B1266" s="226"/>
    </row>
    <row r="1267" spans="2:9" s="202" customFormat="1" ht="15.75" x14ac:dyDescent="0.25">
      <c r="B1267" s="226"/>
    </row>
    <row r="1268" spans="2:9" s="202" customFormat="1" ht="15.75" x14ac:dyDescent="0.25">
      <c r="B1268" s="226"/>
    </row>
    <row r="1269" spans="2:9" s="202" customFormat="1" ht="15.75" x14ac:dyDescent="0.25">
      <c r="B1269" s="226"/>
    </row>
    <row r="1270" spans="2:9" s="202" customFormat="1" ht="15.75" x14ac:dyDescent="0.25">
      <c r="B1270" s="226"/>
    </row>
    <row r="1271" spans="2:9" s="202" customFormat="1" ht="15.75" x14ac:dyDescent="0.25">
      <c r="B1271" s="226"/>
    </row>
    <row r="1272" spans="2:9" s="202" customFormat="1" ht="15.75" x14ac:dyDescent="0.25">
      <c r="B1272" s="226"/>
    </row>
    <row r="1273" spans="2:9" s="202" customFormat="1" ht="15.75" x14ac:dyDescent="0.25">
      <c r="B1273" s="226"/>
    </row>
    <row r="1274" spans="2:9" s="202" customFormat="1" ht="15.75" x14ac:dyDescent="0.25">
      <c r="B1274" s="226"/>
    </row>
    <row r="1275" spans="2:9" s="202" customFormat="1" ht="15.75" x14ac:dyDescent="0.25">
      <c r="B1275" s="226"/>
    </row>
    <row r="1276" spans="2:9" s="202" customFormat="1" x14ac:dyDescent="0.25"/>
    <row r="1277" spans="2:9" s="202" customFormat="1" x14ac:dyDescent="0.25">
      <c r="B1277" s="38" t="s">
        <v>188</v>
      </c>
      <c r="C1277" s="38" t="s">
        <v>189</v>
      </c>
      <c r="D1277" s="38" t="s">
        <v>190</v>
      </c>
      <c r="E1277" s="38" t="s">
        <v>191</v>
      </c>
      <c r="F1277" s="38" t="s">
        <v>192</v>
      </c>
      <c r="G1277" s="38" t="s">
        <v>193</v>
      </c>
      <c r="H1277" s="38" t="s">
        <v>194</v>
      </c>
      <c r="I1277" s="38" t="s">
        <v>195</v>
      </c>
    </row>
    <row r="1278" spans="2:9" s="202" customFormat="1" x14ac:dyDescent="0.25">
      <c r="B1278" s="37" t="s">
        <v>215</v>
      </c>
      <c r="C1278" s="39" t="s">
        <v>216</v>
      </c>
      <c r="D1278" s="308" t="s">
        <v>196</v>
      </c>
      <c r="E1278" s="308" t="s">
        <v>197</v>
      </c>
      <c r="F1278" s="308">
        <v>2</v>
      </c>
      <c r="G1278" s="37">
        <v>13.74</v>
      </c>
      <c r="H1278" s="36">
        <f>TRUNC(F1278*G1278,2)</f>
        <v>27.48</v>
      </c>
      <c r="I1278" s="308" t="s">
        <v>226</v>
      </c>
    </row>
    <row r="1279" spans="2:9" s="202" customFormat="1" x14ac:dyDescent="0.25">
      <c r="B1279" s="37" t="s">
        <v>215</v>
      </c>
      <c r="C1279" s="39" t="s">
        <v>216</v>
      </c>
      <c r="D1279" s="308" t="s">
        <v>182</v>
      </c>
      <c r="E1279" s="308" t="s">
        <v>197</v>
      </c>
      <c r="F1279" s="308">
        <v>2</v>
      </c>
      <c r="G1279" s="37">
        <v>5.38</v>
      </c>
      <c r="H1279" s="36">
        <f>TRUNC(F1279*G1279,2)</f>
        <v>10.76</v>
      </c>
      <c r="I1279" s="308" t="s">
        <v>226</v>
      </c>
    </row>
    <row r="1280" spans="2:9" s="202" customFormat="1" x14ac:dyDescent="0.25">
      <c r="B1280" s="37" t="s">
        <v>218</v>
      </c>
      <c r="C1280" s="39" t="s">
        <v>217</v>
      </c>
      <c r="D1280" s="308" t="s">
        <v>196</v>
      </c>
      <c r="E1280" s="308" t="s">
        <v>197</v>
      </c>
      <c r="F1280" s="308">
        <v>0.4</v>
      </c>
      <c r="G1280" s="37">
        <v>10.25</v>
      </c>
      <c r="H1280" s="36">
        <f>TRUNC(F1280*G1280,2)</f>
        <v>4.0999999999999996</v>
      </c>
      <c r="I1280" s="308" t="s">
        <v>227</v>
      </c>
    </row>
    <row r="1281" spans="1:9" s="202" customFormat="1" x14ac:dyDescent="0.25">
      <c r="B1281" s="37" t="s">
        <v>218</v>
      </c>
      <c r="C1281" s="39" t="s">
        <v>217</v>
      </c>
      <c r="D1281" s="308" t="s">
        <v>182</v>
      </c>
      <c r="E1281" s="308" t="s">
        <v>197</v>
      </c>
      <c r="F1281" s="308">
        <v>0.4</v>
      </c>
      <c r="G1281" s="37">
        <v>5.27</v>
      </c>
      <c r="H1281" s="36">
        <f>TRUNC(F1281*G1281,2)</f>
        <v>2.1</v>
      </c>
      <c r="I1281" s="308" t="s">
        <v>227</v>
      </c>
    </row>
    <row r="1282" spans="1:9" s="202" customFormat="1" x14ac:dyDescent="0.25">
      <c r="B1282" s="37" t="s">
        <v>904</v>
      </c>
      <c r="C1282" s="39" t="s">
        <v>905</v>
      </c>
      <c r="D1282" s="308" t="s">
        <v>182</v>
      </c>
      <c r="E1282" s="308" t="s">
        <v>890</v>
      </c>
      <c r="F1282" s="308">
        <v>4</v>
      </c>
      <c r="G1282" s="37">
        <v>9.86</v>
      </c>
      <c r="H1282" s="36">
        <f t="shared" ref="H1282:H1284" si="17">TRUNC(F1282*G1282,2)</f>
        <v>39.44</v>
      </c>
      <c r="I1282" s="308"/>
    </row>
    <row r="1283" spans="1:9" s="202" customFormat="1" x14ac:dyDescent="0.25">
      <c r="B1283" s="37" t="s">
        <v>906</v>
      </c>
      <c r="C1283" s="39" t="s">
        <v>841</v>
      </c>
      <c r="D1283" s="308" t="s">
        <v>182</v>
      </c>
      <c r="E1283" s="308" t="s">
        <v>249</v>
      </c>
      <c r="F1283" s="308">
        <v>1</v>
      </c>
      <c r="G1283" s="37">
        <v>382.22</v>
      </c>
      <c r="H1283" s="36">
        <f t="shared" si="17"/>
        <v>382.22</v>
      </c>
      <c r="I1283" s="308"/>
    </row>
    <row r="1284" spans="1:9" s="202" customFormat="1" x14ac:dyDescent="0.25">
      <c r="B1284" s="37"/>
      <c r="C1284" s="39"/>
      <c r="D1284" s="308"/>
      <c r="E1284" s="308"/>
      <c r="F1284" s="308"/>
      <c r="G1284" s="37"/>
      <c r="H1284" s="36">
        <f t="shared" si="17"/>
        <v>0</v>
      </c>
      <c r="I1284" s="308"/>
    </row>
    <row r="1285" spans="1:9" s="202" customFormat="1" x14ac:dyDescent="0.25">
      <c r="B1285" s="308"/>
      <c r="C1285" s="308"/>
      <c r="D1285" s="308" t="s">
        <v>205</v>
      </c>
      <c r="E1285" s="308"/>
      <c r="F1285" s="308"/>
      <c r="H1285" s="36">
        <f>H1278+H1280</f>
        <v>31.58</v>
      </c>
      <c r="I1285" s="308"/>
    </row>
    <row r="1286" spans="1:9" s="202" customFormat="1" x14ac:dyDescent="0.25">
      <c r="B1286" s="308"/>
      <c r="C1286" s="308"/>
      <c r="D1286" s="308" t="s">
        <v>206</v>
      </c>
      <c r="E1286" s="308"/>
      <c r="F1286" s="308"/>
      <c r="H1286" s="36">
        <f>H1279+H1281+H1282+H1283+H1284</f>
        <v>434.52000000000004</v>
      </c>
      <c r="I1286" s="308"/>
    </row>
    <row r="1287" spans="1:9" s="202" customFormat="1" x14ac:dyDescent="0.25">
      <c r="B1287" s="308"/>
      <c r="C1287" s="308"/>
      <c r="D1287" s="308" t="s">
        <v>207</v>
      </c>
      <c r="E1287" s="308"/>
      <c r="F1287" s="308"/>
      <c r="H1287" s="36">
        <f>H1285+H1286</f>
        <v>466.1</v>
      </c>
      <c r="I1287" s="308"/>
    </row>
    <row r="1288" spans="1:9" s="202" customFormat="1" ht="15.75" x14ac:dyDescent="0.25">
      <c r="B1288" s="226"/>
    </row>
    <row r="1289" spans="1:9" s="202" customFormat="1" ht="15.75" x14ac:dyDescent="0.25">
      <c r="B1289" s="226"/>
    </row>
    <row r="1290" spans="1:9" s="202" customFormat="1" ht="15.75" x14ac:dyDescent="0.25">
      <c r="B1290" s="226"/>
    </row>
    <row r="1291" spans="1:9" s="202" customFormat="1" ht="15.75" x14ac:dyDescent="0.25">
      <c r="B1291" s="226"/>
    </row>
    <row r="1292" spans="1:9" s="202" customFormat="1" ht="15.75" x14ac:dyDescent="0.25">
      <c r="B1292" s="226"/>
    </row>
    <row r="1293" spans="1:9" s="202" customFormat="1" ht="15.75" x14ac:dyDescent="0.25">
      <c r="B1293" s="226"/>
    </row>
    <row r="1294" spans="1:9" s="202" customFormat="1" ht="15.75" x14ac:dyDescent="0.25">
      <c r="B1294" s="226"/>
    </row>
    <row r="1295" spans="1:9" s="202" customFormat="1" ht="15.75" x14ac:dyDescent="0.25">
      <c r="B1295" s="226"/>
    </row>
    <row r="1296" spans="1:9" s="202" customFormat="1" ht="38.25" x14ac:dyDescent="0.25">
      <c r="A1296" s="24" t="s">
        <v>586</v>
      </c>
      <c r="B1296" s="186" t="s">
        <v>907</v>
      </c>
      <c r="C1296" s="185" t="s">
        <v>842</v>
      </c>
    </row>
    <row r="1297" spans="1:2" s="202" customFormat="1" ht="15.75" x14ac:dyDescent="0.25">
      <c r="B1297" s="226"/>
    </row>
    <row r="1298" spans="1:2" s="202" customFormat="1" ht="15.75" x14ac:dyDescent="0.25">
      <c r="B1298" s="226"/>
    </row>
    <row r="1299" spans="1:2" s="202" customFormat="1" ht="15.75" x14ac:dyDescent="0.25">
      <c r="B1299" s="226"/>
    </row>
    <row r="1300" spans="1:2" s="202" customFormat="1" ht="15.75" x14ac:dyDescent="0.25">
      <c r="B1300" s="226"/>
    </row>
    <row r="1301" spans="1:2" s="202" customFormat="1" ht="15.75" x14ac:dyDescent="0.25">
      <c r="B1301" s="226"/>
    </row>
    <row r="1302" spans="1:2" s="202" customFormat="1" ht="15.75" x14ac:dyDescent="0.25">
      <c r="B1302" s="226"/>
    </row>
    <row r="1303" spans="1:2" s="202" customFormat="1" ht="15.75" x14ac:dyDescent="0.25">
      <c r="B1303" s="226"/>
    </row>
    <row r="1304" spans="1:2" s="202" customFormat="1" ht="15.75" x14ac:dyDescent="0.25">
      <c r="B1304" s="226"/>
    </row>
    <row r="1305" spans="1:2" s="202" customFormat="1" ht="15.75" x14ac:dyDescent="0.25">
      <c r="B1305" s="226"/>
    </row>
    <row r="1306" spans="1:2" s="202" customFormat="1" ht="15.75" x14ac:dyDescent="0.25">
      <c r="B1306" s="226"/>
    </row>
    <row r="1307" spans="1:2" s="202" customFormat="1" ht="15.75" x14ac:dyDescent="0.25">
      <c r="B1307" s="226"/>
    </row>
    <row r="1308" spans="1:2" s="202" customFormat="1" ht="15.75" x14ac:dyDescent="0.25">
      <c r="B1308" s="226"/>
    </row>
    <row r="1309" spans="1:2" s="202" customFormat="1" ht="15.75" x14ac:dyDescent="0.25">
      <c r="B1309" s="226"/>
    </row>
    <row r="1310" spans="1:2" s="202" customFormat="1" ht="15.75" x14ac:dyDescent="0.25">
      <c r="B1310" s="226"/>
    </row>
    <row r="1311" spans="1:2" s="202" customFormat="1" ht="15.75" x14ac:dyDescent="0.25">
      <c r="A1311" s="202" t="s">
        <v>908</v>
      </c>
      <c r="B1311" s="226"/>
    </row>
    <row r="1312" spans="1:2" s="202" customFormat="1" ht="15.75" x14ac:dyDescent="0.25">
      <c r="B1312" s="226"/>
    </row>
    <row r="1313" spans="2:2" s="202" customFormat="1" ht="15.75" x14ac:dyDescent="0.25">
      <c r="B1313" s="226"/>
    </row>
    <row r="1314" spans="2:2" s="202" customFormat="1" ht="15.75" x14ac:dyDescent="0.25">
      <c r="B1314" s="226"/>
    </row>
    <row r="1315" spans="2:2" s="202" customFormat="1" ht="15.75" x14ac:dyDescent="0.25">
      <c r="B1315" s="226"/>
    </row>
    <row r="1316" spans="2:2" s="202" customFormat="1" ht="15.75" x14ac:dyDescent="0.25">
      <c r="B1316" s="226"/>
    </row>
    <row r="1317" spans="2:2" s="202" customFormat="1" ht="15.75" x14ac:dyDescent="0.25">
      <c r="B1317" s="226"/>
    </row>
    <row r="1318" spans="2:2" s="202" customFormat="1" ht="15.75" x14ac:dyDescent="0.25">
      <c r="B1318" s="226"/>
    </row>
    <row r="1319" spans="2:2" s="202" customFormat="1" ht="15.75" x14ac:dyDescent="0.25">
      <c r="B1319" s="226"/>
    </row>
    <row r="1320" spans="2:2" s="202" customFormat="1" ht="15.75" x14ac:dyDescent="0.25">
      <c r="B1320" s="226"/>
    </row>
    <row r="1321" spans="2:2" s="202" customFormat="1" ht="15.75" x14ac:dyDescent="0.25">
      <c r="B1321" s="226"/>
    </row>
    <row r="1322" spans="2:2" s="202" customFormat="1" ht="15.75" x14ac:dyDescent="0.25">
      <c r="B1322" s="226"/>
    </row>
    <row r="1323" spans="2:2" s="202" customFormat="1" ht="15.75" x14ac:dyDescent="0.25">
      <c r="B1323" s="226"/>
    </row>
    <row r="1324" spans="2:2" s="202" customFormat="1" ht="15.75" x14ac:dyDescent="0.25">
      <c r="B1324" s="226"/>
    </row>
    <row r="1325" spans="2:2" s="202" customFormat="1" ht="15.75" x14ac:dyDescent="0.25">
      <c r="B1325" s="226"/>
    </row>
    <row r="1326" spans="2:2" s="202" customFormat="1" ht="15.75" x14ac:dyDescent="0.25">
      <c r="B1326" s="226"/>
    </row>
    <row r="1327" spans="2:2" s="202" customFormat="1" ht="15.75" x14ac:dyDescent="0.25">
      <c r="B1327" s="226"/>
    </row>
    <row r="1328" spans="2:2" s="202" customFormat="1" ht="15.75" x14ac:dyDescent="0.25">
      <c r="B1328" s="226"/>
    </row>
    <row r="1329" spans="1:2" s="202" customFormat="1" ht="15.75" x14ac:dyDescent="0.25">
      <c r="B1329" s="226"/>
    </row>
    <row r="1330" spans="1:2" s="202" customFormat="1" ht="15.75" x14ac:dyDescent="0.25">
      <c r="B1330" s="226"/>
    </row>
    <row r="1331" spans="1:2" s="202" customFormat="1" ht="15.75" x14ac:dyDescent="0.25">
      <c r="B1331" s="226"/>
    </row>
    <row r="1332" spans="1:2" s="202" customFormat="1" ht="15.75" x14ac:dyDescent="0.25">
      <c r="B1332" s="226"/>
    </row>
    <row r="1333" spans="1:2" s="202" customFormat="1" ht="15.75" x14ac:dyDescent="0.25">
      <c r="B1333" s="226"/>
    </row>
    <row r="1334" spans="1:2" s="202" customFormat="1" ht="15.75" x14ac:dyDescent="0.25">
      <c r="A1334" s="202" t="s">
        <v>909</v>
      </c>
      <c r="B1334" s="226"/>
    </row>
    <row r="1335" spans="1:2" s="202" customFormat="1" ht="15.75" x14ac:dyDescent="0.25">
      <c r="B1335" s="226"/>
    </row>
    <row r="1336" spans="1:2" s="202" customFormat="1" ht="15.75" x14ac:dyDescent="0.25">
      <c r="B1336" s="226"/>
    </row>
    <row r="1337" spans="1:2" s="202" customFormat="1" ht="15.75" x14ac:dyDescent="0.25">
      <c r="B1337" s="226"/>
    </row>
    <row r="1338" spans="1:2" s="202" customFormat="1" ht="15.75" x14ac:dyDescent="0.25">
      <c r="B1338" s="226"/>
    </row>
    <row r="1339" spans="1:2" s="202" customFormat="1" ht="15.75" x14ac:dyDescent="0.25">
      <c r="B1339" s="226"/>
    </row>
    <row r="1340" spans="1:2" s="202" customFormat="1" ht="15.75" x14ac:dyDescent="0.25">
      <c r="B1340" s="226"/>
    </row>
    <row r="1341" spans="1:2" s="202" customFormat="1" ht="15.75" x14ac:dyDescent="0.25">
      <c r="B1341" s="226"/>
    </row>
    <row r="1342" spans="1:2" s="202" customFormat="1" ht="15.75" x14ac:dyDescent="0.25">
      <c r="B1342" s="226"/>
    </row>
    <row r="1343" spans="1:2" s="202" customFormat="1" ht="15.75" x14ac:dyDescent="0.25">
      <c r="B1343" s="226"/>
    </row>
    <row r="1344" spans="1:2" s="202" customFormat="1" ht="15.75" x14ac:dyDescent="0.25">
      <c r="B1344" s="226"/>
    </row>
    <row r="1345" spans="1:3" s="202" customFormat="1" ht="15.75" x14ac:dyDescent="0.25">
      <c r="B1345" s="226"/>
    </row>
    <row r="1346" spans="1:3" s="202" customFormat="1" ht="15.75" x14ac:dyDescent="0.25">
      <c r="B1346" s="226"/>
    </row>
    <row r="1347" spans="1:3" s="202" customFormat="1" ht="15.75" x14ac:dyDescent="0.25">
      <c r="B1347" s="226"/>
    </row>
    <row r="1348" spans="1:3" s="202" customFormat="1" ht="15.75" x14ac:dyDescent="0.25">
      <c r="B1348" s="226"/>
    </row>
    <row r="1349" spans="1:3" s="202" customFormat="1" ht="15.75" x14ac:dyDescent="0.25">
      <c r="B1349" s="226"/>
    </row>
    <row r="1350" spans="1:3" s="202" customFormat="1" ht="15.75" x14ac:dyDescent="0.25">
      <c r="B1350" s="226"/>
    </row>
    <row r="1351" spans="1:3" s="202" customFormat="1" ht="15.75" x14ac:dyDescent="0.25">
      <c r="B1351" s="226"/>
    </row>
    <row r="1352" spans="1:3" s="202" customFormat="1" ht="15.75" x14ac:dyDescent="0.25">
      <c r="B1352" s="226"/>
    </row>
    <row r="1353" spans="1:3" s="202" customFormat="1" ht="15.75" x14ac:dyDescent="0.25">
      <c r="B1353" s="226"/>
    </row>
    <row r="1354" spans="1:3" s="202" customFormat="1" ht="15.75" x14ac:dyDescent="0.25">
      <c r="A1354" s="37" t="s">
        <v>205</v>
      </c>
      <c r="B1354" s="312"/>
      <c r="C1354" s="212">
        <f>50.62-(1.95+13.17)+(2.8+16.37)</f>
        <v>54.67</v>
      </c>
    </row>
    <row r="1355" spans="1:3" s="202" customFormat="1" ht="15.75" x14ac:dyDescent="0.25">
      <c r="A1355" s="37" t="s">
        <v>206</v>
      </c>
      <c r="B1355" s="312"/>
      <c r="C1355" s="212">
        <f>879.71-(42+258.81)+(101.34+470.79)</f>
        <v>1151.0300000000002</v>
      </c>
    </row>
    <row r="1356" spans="1:3" s="202" customFormat="1" ht="15.75" x14ac:dyDescent="0.25">
      <c r="A1356" s="37" t="s">
        <v>207</v>
      </c>
      <c r="B1356" s="312"/>
      <c r="C1356" s="212">
        <f>C1354+C1355</f>
        <v>1205.7000000000003</v>
      </c>
    </row>
    <row r="1357" spans="1:3" s="202" customFormat="1" ht="15.75" x14ac:dyDescent="0.25">
      <c r="B1357" s="226"/>
    </row>
    <row r="1358" spans="1:3" s="202" customFormat="1" ht="15.75" x14ac:dyDescent="0.25">
      <c r="B1358" s="226"/>
    </row>
    <row r="1359" spans="1:3" s="202" customFormat="1" x14ac:dyDescent="0.25">
      <c r="A1359" s="185" t="s">
        <v>598</v>
      </c>
      <c r="B1359" s="186" t="s">
        <v>525</v>
      </c>
      <c r="C1359" s="185" t="s">
        <v>1044</v>
      </c>
    </row>
    <row r="1360" spans="1:3" s="202" customFormat="1" ht="15.75" x14ac:dyDescent="0.25">
      <c r="B1360" s="226"/>
    </row>
    <row r="1361" spans="1:3" s="202" customFormat="1" ht="15.75" x14ac:dyDescent="0.25">
      <c r="B1361" s="226"/>
    </row>
    <row r="1362" spans="1:3" s="202" customFormat="1" ht="15.75" x14ac:dyDescent="0.25">
      <c r="B1362" s="226"/>
    </row>
    <row r="1363" spans="1:3" s="202" customFormat="1" ht="15.75" x14ac:dyDescent="0.25">
      <c r="B1363" s="226"/>
    </row>
    <row r="1364" spans="1:3" s="202" customFormat="1" ht="15.75" x14ac:dyDescent="0.25">
      <c r="B1364" s="226"/>
    </row>
    <row r="1365" spans="1:3" s="202" customFormat="1" ht="15.75" x14ac:dyDescent="0.25">
      <c r="B1365" s="226"/>
    </row>
    <row r="1366" spans="1:3" s="202" customFormat="1" ht="15.75" x14ac:dyDescent="0.25">
      <c r="B1366" s="226"/>
    </row>
    <row r="1367" spans="1:3" s="202" customFormat="1" x14ac:dyDescent="0.25"/>
    <row r="1368" spans="1:3" ht="25.5" x14ac:dyDescent="0.25">
      <c r="A1368" s="24" t="s">
        <v>230</v>
      </c>
      <c r="B1368" s="25" t="s">
        <v>602</v>
      </c>
      <c r="C1368" s="24" t="s">
        <v>232</v>
      </c>
    </row>
    <row r="1379" spans="1:9" s="199" customFormat="1" ht="51" x14ac:dyDescent="0.25">
      <c r="A1379" s="24" t="s">
        <v>1</v>
      </c>
      <c r="B1379" s="25" t="s">
        <v>233</v>
      </c>
      <c r="C1379" s="24" t="s">
        <v>239</v>
      </c>
    </row>
    <row r="1380" spans="1:9" s="199" customFormat="1" ht="51" x14ac:dyDescent="0.25">
      <c r="A1380" s="24" t="s">
        <v>2</v>
      </c>
      <c r="B1380" s="25" t="s">
        <v>233</v>
      </c>
      <c r="C1380" s="24" t="s">
        <v>240</v>
      </c>
    </row>
    <row r="1381" spans="1:9" s="199" customFormat="1" ht="51" x14ac:dyDescent="0.25">
      <c r="A1381" s="24" t="s">
        <v>3</v>
      </c>
      <c r="B1381" s="25" t="s">
        <v>233</v>
      </c>
      <c r="C1381" s="24" t="s">
        <v>241</v>
      </c>
    </row>
    <row r="1382" spans="1:9" s="199" customFormat="1" ht="51" x14ac:dyDescent="0.25">
      <c r="A1382" s="24" t="s">
        <v>116</v>
      </c>
      <c r="B1382" s="25" t="s">
        <v>233</v>
      </c>
      <c r="C1382" s="24" t="s">
        <v>242</v>
      </c>
    </row>
    <row r="1383" spans="1:9" ht="51" x14ac:dyDescent="0.25">
      <c r="A1383" s="24" t="s">
        <v>117</v>
      </c>
      <c r="B1383" s="25" t="s">
        <v>233</v>
      </c>
      <c r="C1383" s="24" t="s">
        <v>243</v>
      </c>
    </row>
    <row r="1384" spans="1:9" ht="51" x14ac:dyDescent="0.25">
      <c r="A1384" s="24" t="s">
        <v>118</v>
      </c>
      <c r="B1384" s="25" t="s">
        <v>233</v>
      </c>
      <c r="C1384" s="24" t="s">
        <v>244</v>
      </c>
    </row>
    <row r="1386" spans="1:9" x14ac:dyDescent="0.25">
      <c r="A1386" s="365" t="s">
        <v>234</v>
      </c>
      <c r="B1386" s="365"/>
      <c r="C1386" s="365"/>
      <c r="D1386" s="365"/>
      <c r="E1386" s="365"/>
      <c r="F1386" s="365"/>
      <c r="G1386" s="365"/>
      <c r="H1386" s="365"/>
    </row>
    <row r="1387" spans="1:9" x14ac:dyDescent="0.25">
      <c r="A1387" s="365" t="s">
        <v>235</v>
      </c>
      <c r="B1387" s="365"/>
      <c r="C1387" s="365"/>
      <c r="D1387" s="365"/>
      <c r="E1387" s="365"/>
      <c r="F1387" s="365"/>
      <c r="G1387" s="365"/>
      <c r="H1387" s="365"/>
    </row>
    <row r="1388" spans="1:9" x14ac:dyDescent="0.25">
      <c r="A1388" s="200"/>
      <c r="B1388" s="200"/>
      <c r="C1388" s="200"/>
      <c r="D1388" s="200"/>
      <c r="E1388" s="200"/>
      <c r="F1388" s="200"/>
      <c r="G1388" s="200"/>
      <c r="H1388" s="200"/>
    </row>
    <row r="1389" spans="1:9" x14ac:dyDescent="0.25">
      <c r="A1389" s="364" t="s">
        <v>237</v>
      </c>
      <c r="B1389" s="364"/>
      <c r="C1389" s="364"/>
      <c r="D1389" s="364"/>
      <c r="E1389" s="364"/>
      <c r="F1389" s="364"/>
      <c r="G1389" s="364"/>
      <c r="H1389" s="364"/>
    </row>
    <row r="1390" spans="1:9" x14ac:dyDescent="0.25">
      <c r="A1390" s="200"/>
      <c r="B1390" s="200"/>
      <c r="C1390" s="200"/>
      <c r="D1390" s="200"/>
      <c r="E1390" s="200"/>
      <c r="F1390" s="200"/>
      <c r="G1390" s="200"/>
      <c r="H1390" s="200"/>
    </row>
    <row r="1391" spans="1:9" x14ac:dyDescent="0.25">
      <c r="B1391" s="38" t="s">
        <v>188</v>
      </c>
      <c r="C1391" s="38" t="s">
        <v>189</v>
      </c>
      <c r="D1391" s="38" t="s">
        <v>190</v>
      </c>
      <c r="E1391" s="38" t="s">
        <v>191</v>
      </c>
      <c r="F1391" s="38" t="s">
        <v>192</v>
      </c>
      <c r="G1391" s="38" t="s">
        <v>193</v>
      </c>
      <c r="H1391" s="38" t="s">
        <v>194</v>
      </c>
      <c r="I1391" s="38" t="s">
        <v>195</v>
      </c>
    </row>
    <row r="1392" spans="1:9" x14ac:dyDescent="0.25">
      <c r="B1392" s="37" t="s">
        <v>215</v>
      </c>
      <c r="C1392" s="39" t="s">
        <v>216</v>
      </c>
      <c r="D1392" s="200" t="s">
        <v>196</v>
      </c>
      <c r="E1392" s="200" t="s">
        <v>197</v>
      </c>
      <c r="F1392" s="200" t="s">
        <v>236</v>
      </c>
      <c r="G1392" s="37">
        <v>13.74</v>
      </c>
      <c r="H1392" s="36">
        <f>TRUNC(F1392*G1392,2)</f>
        <v>2.83</v>
      </c>
      <c r="I1392" s="200" t="s">
        <v>236</v>
      </c>
    </row>
    <row r="1393" spans="2:9" x14ac:dyDescent="0.25">
      <c r="B1393" s="37" t="s">
        <v>215</v>
      </c>
      <c r="C1393" s="39" t="s">
        <v>216</v>
      </c>
      <c r="D1393" s="200" t="s">
        <v>182</v>
      </c>
      <c r="E1393" s="200" t="s">
        <v>197</v>
      </c>
      <c r="F1393" s="200" t="s">
        <v>236</v>
      </c>
      <c r="G1393" s="37">
        <v>5.38</v>
      </c>
      <c r="H1393" s="36">
        <f>TRUNC(F1393*G1393,2)</f>
        <v>1.1000000000000001</v>
      </c>
      <c r="I1393" s="200"/>
    </row>
    <row r="1394" spans="2:9" ht="30" x14ac:dyDescent="0.25">
      <c r="B1394" s="37" t="s">
        <v>238</v>
      </c>
      <c r="C1394" s="39" t="s">
        <v>656</v>
      </c>
      <c r="D1394" s="200" t="s">
        <v>182</v>
      </c>
      <c r="E1394" s="200" t="s">
        <v>220</v>
      </c>
      <c r="F1394" s="200" t="s">
        <v>228</v>
      </c>
      <c r="G1394" s="37">
        <v>25.91</v>
      </c>
      <c r="H1394" s="36">
        <f>TRUNC(F1394*G1394,2)</f>
        <v>25.91</v>
      </c>
      <c r="I1394" s="200" t="s">
        <v>228</v>
      </c>
    </row>
    <row r="1395" spans="2:9" x14ac:dyDescent="0.25">
      <c r="B1395" s="200"/>
      <c r="C1395" s="200"/>
      <c r="D1395" s="200" t="s">
        <v>205</v>
      </c>
      <c r="E1395" s="200"/>
      <c r="F1395" s="200"/>
      <c r="G1395" s="199"/>
      <c r="H1395" s="36">
        <f>H1392</f>
        <v>2.83</v>
      </c>
      <c r="I1395" s="200"/>
    </row>
    <row r="1396" spans="2:9" x14ac:dyDescent="0.25">
      <c r="B1396" s="200"/>
      <c r="C1396" s="200"/>
      <c r="D1396" s="200" t="s">
        <v>206</v>
      </c>
      <c r="E1396" s="200"/>
      <c r="F1396" s="200"/>
      <c r="G1396" s="199"/>
      <c r="H1396" s="36">
        <f>H1393+H1394</f>
        <v>27.01</v>
      </c>
      <c r="I1396" s="200"/>
    </row>
    <row r="1397" spans="2:9" x14ac:dyDescent="0.25">
      <c r="B1397" s="200"/>
      <c r="C1397" s="200"/>
      <c r="D1397" s="200" t="s">
        <v>207</v>
      </c>
      <c r="E1397" s="200"/>
      <c r="F1397" s="200"/>
      <c r="G1397" s="199"/>
      <c r="H1397" s="36">
        <f>H1395+H1396</f>
        <v>29.840000000000003</v>
      </c>
      <c r="I1397" s="200"/>
    </row>
    <row r="1399" spans="2:9" s="202" customFormat="1" x14ac:dyDescent="0.25"/>
    <row r="1400" spans="2:9" s="202" customFormat="1" x14ac:dyDescent="0.25"/>
    <row r="1401" spans="2:9" s="202" customFormat="1" x14ac:dyDescent="0.25"/>
    <row r="1402" spans="2:9" s="202" customFormat="1" x14ac:dyDescent="0.25"/>
    <row r="1403" spans="2:9" s="202" customFormat="1" x14ac:dyDescent="0.25"/>
    <row r="1404" spans="2:9" s="202" customFormat="1" x14ac:dyDescent="0.25"/>
    <row r="1405" spans="2:9" s="202" customFormat="1" x14ac:dyDescent="0.25"/>
    <row r="1406" spans="2:9" s="202" customFormat="1" x14ac:dyDescent="0.25"/>
    <row r="1407" spans="2:9" s="202" customFormat="1" x14ac:dyDescent="0.25"/>
    <row r="1408" spans="2:9" s="202" customFormat="1" x14ac:dyDescent="0.25"/>
    <row r="1409" spans="1:9" s="202" customFormat="1" x14ac:dyDescent="0.25"/>
    <row r="1410" spans="1:9" s="202" customFormat="1" x14ac:dyDescent="0.25"/>
    <row r="1411" spans="1:9" s="202" customFormat="1" x14ac:dyDescent="0.25"/>
    <row r="1412" spans="1:9" s="202" customFormat="1" x14ac:dyDescent="0.25"/>
    <row r="1413" spans="1:9" s="202" customFormat="1" x14ac:dyDescent="0.25"/>
    <row r="1414" spans="1:9" s="202" customFormat="1" x14ac:dyDescent="0.25"/>
    <row r="1415" spans="1:9" ht="25.5" x14ac:dyDescent="0.25">
      <c r="A1415" s="24" t="s">
        <v>136</v>
      </c>
      <c r="B1415" s="25" t="s">
        <v>245</v>
      </c>
      <c r="C1415" s="24" t="s">
        <v>276</v>
      </c>
    </row>
    <row r="1417" spans="1:9" x14ac:dyDescent="0.25">
      <c r="A1417" s="365" t="s">
        <v>246</v>
      </c>
      <c r="B1417" s="365"/>
      <c r="C1417" s="365"/>
      <c r="D1417" s="365"/>
      <c r="E1417" s="365"/>
      <c r="F1417" s="365"/>
      <c r="G1417" s="365"/>
      <c r="H1417" s="365"/>
    </row>
    <row r="1418" spans="1:9" x14ac:dyDescent="0.25">
      <c r="A1418" s="365" t="s">
        <v>247</v>
      </c>
      <c r="B1418" s="365"/>
      <c r="C1418" s="365"/>
      <c r="D1418" s="365"/>
      <c r="E1418" s="365"/>
      <c r="F1418" s="365"/>
      <c r="G1418" s="365"/>
      <c r="H1418" s="365"/>
    </row>
    <row r="1419" spans="1:9" x14ac:dyDescent="0.25">
      <c r="A1419" s="200"/>
      <c r="B1419" s="200"/>
      <c r="C1419" s="200"/>
      <c r="D1419" s="200"/>
      <c r="E1419" s="200"/>
      <c r="F1419" s="200"/>
      <c r="G1419" s="200"/>
      <c r="H1419" s="200"/>
    </row>
    <row r="1420" spans="1:9" x14ac:dyDescent="0.25">
      <c r="A1420" s="364" t="s">
        <v>251</v>
      </c>
      <c r="B1420" s="364"/>
      <c r="C1420" s="364"/>
      <c r="D1420" s="364"/>
      <c r="E1420" s="364"/>
      <c r="F1420" s="364"/>
      <c r="G1420" s="364"/>
      <c r="H1420" s="364"/>
    </row>
    <row r="1421" spans="1:9" x14ac:dyDescent="0.25">
      <c r="A1421" s="200"/>
      <c r="B1421" s="200"/>
      <c r="C1421" s="200"/>
      <c r="D1421" s="200"/>
      <c r="E1421" s="200"/>
      <c r="F1421" s="200"/>
      <c r="G1421" s="200"/>
      <c r="H1421" s="200"/>
    </row>
    <row r="1422" spans="1:9" x14ac:dyDescent="0.25">
      <c r="B1422" s="38" t="s">
        <v>188</v>
      </c>
      <c r="C1422" s="38" t="s">
        <v>189</v>
      </c>
      <c r="D1422" s="38" t="s">
        <v>190</v>
      </c>
      <c r="E1422" s="38" t="s">
        <v>191</v>
      </c>
      <c r="F1422" s="38" t="s">
        <v>192</v>
      </c>
      <c r="G1422" s="38" t="s">
        <v>193</v>
      </c>
      <c r="H1422" s="38" t="s">
        <v>194</v>
      </c>
      <c r="I1422" s="38" t="s">
        <v>195</v>
      </c>
    </row>
    <row r="1423" spans="1:9" x14ac:dyDescent="0.25">
      <c r="B1423" s="37" t="s">
        <v>215</v>
      </c>
      <c r="C1423" s="39" t="s">
        <v>216</v>
      </c>
      <c r="D1423" s="200" t="s">
        <v>196</v>
      </c>
      <c r="E1423" s="200" t="s">
        <v>197</v>
      </c>
      <c r="F1423" s="200" t="s">
        <v>248</v>
      </c>
      <c r="G1423" s="37">
        <v>13.74</v>
      </c>
      <c r="H1423" s="36">
        <f>TRUNC(F1423*G1423,2)</f>
        <v>14.15</v>
      </c>
      <c r="I1423" s="200" t="s">
        <v>248</v>
      </c>
    </row>
    <row r="1424" spans="1:9" x14ac:dyDescent="0.25">
      <c r="B1424" s="37" t="s">
        <v>215</v>
      </c>
      <c r="C1424" s="39" t="s">
        <v>216</v>
      </c>
      <c r="D1424" s="200" t="s">
        <v>182</v>
      </c>
      <c r="E1424" s="200" t="s">
        <v>197</v>
      </c>
      <c r="F1424" s="200" t="s">
        <v>248</v>
      </c>
      <c r="G1424" s="37">
        <v>5.38</v>
      </c>
      <c r="H1424" s="36">
        <f>TRUNC(F1424*G1424,2)</f>
        <v>5.54</v>
      </c>
      <c r="I1424" s="200"/>
    </row>
    <row r="1425" spans="1:9" x14ac:dyDescent="0.25">
      <c r="B1425" s="37" t="s">
        <v>218</v>
      </c>
      <c r="C1425" s="39" t="s">
        <v>217</v>
      </c>
      <c r="D1425" s="200" t="s">
        <v>196</v>
      </c>
      <c r="E1425" s="200" t="s">
        <v>197</v>
      </c>
      <c r="F1425" s="200" t="s">
        <v>248</v>
      </c>
      <c r="G1425" s="37">
        <v>10.25</v>
      </c>
      <c r="H1425" s="36">
        <f>TRUNC(F1425*G1425,2)</f>
        <v>10.55</v>
      </c>
      <c r="I1425" s="200" t="s">
        <v>248</v>
      </c>
    </row>
    <row r="1426" spans="1:9" x14ac:dyDescent="0.25">
      <c r="B1426" s="37" t="s">
        <v>218</v>
      </c>
      <c r="C1426" s="39" t="s">
        <v>217</v>
      </c>
      <c r="D1426" s="200" t="s">
        <v>182</v>
      </c>
      <c r="E1426" s="200" t="s">
        <v>197</v>
      </c>
      <c r="F1426" s="200" t="s">
        <v>248</v>
      </c>
      <c r="G1426" s="37">
        <v>5.27</v>
      </c>
      <c r="H1426" s="36">
        <f>TRUNC(F1426*G1426,2)</f>
        <v>5.42</v>
      </c>
      <c r="I1426" s="200"/>
    </row>
    <row r="1427" spans="1:9" x14ac:dyDescent="0.25">
      <c r="B1427" s="37" t="s">
        <v>253</v>
      </c>
      <c r="C1427" s="37" t="s">
        <v>252</v>
      </c>
      <c r="D1427" s="200" t="s">
        <v>182</v>
      </c>
      <c r="E1427" s="200" t="s">
        <v>249</v>
      </c>
      <c r="F1427" s="200">
        <v>1</v>
      </c>
      <c r="G1427" s="37">
        <v>67.42</v>
      </c>
      <c r="H1427" s="36">
        <f>TRUNC(F1427*G1427,2)</f>
        <v>67.42</v>
      </c>
      <c r="I1427" s="200" t="s">
        <v>250</v>
      </c>
    </row>
    <row r="1428" spans="1:9" x14ac:dyDescent="0.25">
      <c r="B1428" s="200"/>
      <c r="C1428" s="200"/>
      <c r="D1428" s="200" t="s">
        <v>205</v>
      </c>
      <c r="E1428" s="200"/>
      <c r="F1428" s="200"/>
      <c r="G1428" s="199"/>
      <c r="H1428" s="36">
        <f>H1423+H1425</f>
        <v>24.700000000000003</v>
      </c>
      <c r="I1428" s="200"/>
    </row>
    <row r="1429" spans="1:9" x14ac:dyDescent="0.25">
      <c r="B1429" s="200"/>
      <c r="C1429" s="200"/>
      <c r="D1429" s="200" t="s">
        <v>206</v>
      </c>
      <c r="E1429" s="200"/>
      <c r="F1429" s="200"/>
      <c r="G1429" s="199"/>
      <c r="H1429" s="36">
        <f>H1424+H1426+H1427</f>
        <v>78.38</v>
      </c>
      <c r="I1429" s="200"/>
    </row>
    <row r="1430" spans="1:9" x14ac:dyDescent="0.25">
      <c r="B1430" s="200"/>
      <c r="C1430" s="200"/>
      <c r="D1430" s="200" t="s">
        <v>207</v>
      </c>
      <c r="E1430" s="200"/>
      <c r="F1430" s="200"/>
      <c r="G1430" s="199"/>
      <c r="H1430" s="36">
        <f>H1428+H1429</f>
        <v>103.08</v>
      </c>
      <c r="I1430" s="200"/>
    </row>
    <row r="1431" spans="1:9" x14ac:dyDescent="0.25">
      <c r="A1431" s="199"/>
      <c r="B1431" s="199"/>
      <c r="C1431" s="199"/>
      <c r="D1431" s="199"/>
      <c r="E1431" s="199"/>
      <c r="F1431" s="199"/>
      <c r="G1431" s="199"/>
      <c r="H1431" s="199"/>
    </row>
    <row r="1434" spans="1:9" s="202" customFormat="1" x14ac:dyDescent="0.25"/>
    <row r="1435" spans="1:9" s="202" customFormat="1" x14ac:dyDescent="0.25"/>
    <row r="1436" spans="1:9" s="202" customFormat="1" x14ac:dyDescent="0.25"/>
    <row r="1437" spans="1:9" s="202" customFormat="1" x14ac:dyDescent="0.25"/>
    <row r="1438" spans="1:9" s="202" customFormat="1" x14ac:dyDescent="0.25"/>
    <row r="1439" spans="1:9" s="202" customFormat="1" x14ac:dyDescent="0.25"/>
    <row r="1440" spans="1:9" s="202" customFormat="1" x14ac:dyDescent="0.25"/>
    <row r="1441" spans="4:5" s="202" customFormat="1" x14ac:dyDescent="0.25"/>
    <row r="1442" spans="4:5" s="202" customFormat="1" x14ac:dyDescent="0.25"/>
    <row r="1443" spans="4:5" s="202" customFormat="1" x14ac:dyDescent="0.25"/>
    <row r="1444" spans="4:5" s="202" customFormat="1" x14ac:dyDescent="0.25"/>
    <row r="1445" spans="4:5" s="202" customFormat="1" x14ac:dyDescent="0.25"/>
    <row r="1446" spans="4:5" s="202" customFormat="1" x14ac:dyDescent="0.25"/>
    <row r="1447" spans="4:5" s="202" customFormat="1" x14ac:dyDescent="0.25"/>
    <row r="1448" spans="4:5" s="202" customFormat="1" x14ac:dyDescent="0.25"/>
    <row r="1449" spans="4:5" s="202" customFormat="1" x14ac:dyDescent="0.25"/>
    <row r="1450" spans="4:5" s="202" customFormat="1" x14ac:dyDescent="0.25"/>
    <row r="1451" spans="4:5" s="202" customFormat="1" x14ac:dyDescent="0.25">
      <c r="E1451" s="202">
        <v>89.85</v>
      </c>
    </row>
    <row r="1452" spans="4:5" s="202" customFormat="1" x14ac:dyDescent="0.25">
      <c r="E1452" s="202">
        <v>45</v>
      </c>
    </row>
    <row r="1453" spans="4:5" s="202" customFormat="1" x14ac:dyDescent="0.25"/>
    <row r="1454" spans="4:5" s="202" customFormat="1" x14ac:dyDescent="0.25">
      <c r="D1454" s="202" t="s">
        <v>657</v>
      </c>
      <c r="E1454" s="202">
        <f>AVERAGE(E1451:E1452)</f>
        <v>67.424999999999997</v>
      </c>
    </row>
    <row r="1458" spans="1:3" ht="25.5" x14ac:dyDescent="0.25">
      <c r="A1458" s="24" t="s">
        <v>140</v>
      </c>
      <c r="B1458" s="28" t="s">
        <v>603</v>
      </c>
      <c r="C1458" s="24" t="s">
        <v>139</v>
      </c>
    </row>
    <row r="1471" spans="1:3" ht="25.5" x14ac:dyDescent="0.25">
      <c r="A1471" s="24" t="s">
        <v>141</v>
      </c>
      <c r="B1471" s="25" t="s">
        <v>604</v>
      </c>
      <c r="C1471" s="24" t="s">
        <v>137</v>
      </c>
    </row>
    <row r="1484" spans="1:3" ht="25.5" x14ac:dyDescent="0.25">
      <c r="A1484" s="24" t="s">
        <v>142</v>
      </c>
      <c r="B1484" s="28" t="s">
        <v>605</v>
      </c>
      <c r="C1484" s="24" t="s">
        <v>138</v>
      </c>
    </row>
    <row r="1497" spans="1:3" ht="63.75" x14ac:dyDescent="0.25">
      <c r="A1497" s="24" t="s">
        <v>143</v>
      </c>
      <c r="B1497" s="204" t="s">
        <v>707</v>
      </c>
      <c r="C1497" s="185" t="s">
        <v>229</v>
      </c>
    </row>
    <row r="1515" s="202" customFormat="1" x14ac:dyDescent="0.25"/>
    <row r="1516" s="202" customFormat="1" x14ac:dyDescent="0.25"/>
    <row r="1517" s="202" customFormat="1" x14ac:dyDescent="0.25"/>
    <row r="1518" s="202" customFormat="1" x14ac:dyDescent="0.25"/>
    <row r="1519" s="202" customFormat="1" x14ac:dyDescent="0.25"/>
    <row r="1520" s="202" customFormat="1" x14ac:dyDescent="0.25"/>
    <row r="1521" spans="2:9" s="202" customFormat="1" x14ac:dyDescent="0.25"/>
    <row r="1522" spans="2:9" s="202" customFormat="1" x14ac:dyDescent="0.25"/>
    <row r="1523" spans="2:9" s="202" customFormat="1" x14ac:dyDescent="0.25"/>
    <row r="1524" spans="2:9" s="202" customFormat="1" x14ac:dyDescent="0.25"/>
    <row r="1525" spans="2:9" s="202" customFormat="1" x14ac:dyDescent="0.25"/>
    <row r="1526" spans="2:9" s="202" customFormat="1" x14ac:dyDescent="0.25">
      <c r="B1526" s="366" t="s">
        <v>708</v>
      </c>
      <c r="C1526" s="364"/>
      <c r="D1526" s="364"/>
      <c r="E1526" s="364"/>
      <c r="F1526" s="364"/>
      <c r="G1526" s="364"/>
      <c r="H1526" s="364"/>
      <c r="I1526" s="364"/>
    </row>
    <row r="1527" spans="2:9" s="202" customFormat="1" x14ac:dyDescent="0.25">
      <c r="B1527" s="366" t="s">
        <v>709</v>
      </c>
      <c r="C1527" s="364"/>
      <c r="D1527" s="364"/>
      <c r="E1527" s="364"/>
      <c r="F1527" s="364"/>
      <c r="G1527" s="364"/>
      <c r="H1527" s="364"/>
      <c r="I1527" s="364"/>
    </row>
    <row r="1528" spans="2:9" s="202" customFormat="1" x14ac:dyDescent="0.25">
      <c r="B1528" s="218"/>
      <c r="C1528" s="218"/>
      <c r="D1528" s="218"/>
      <c r="E1528" s="218"/>
      <c r="F1528" s="218"/>
      <c r="G1528" s="218"/>
      <c r="H1528" s="218"/>
      <c r="I1528" s="218"/>
    </row>
    <row r="1529" spans="2:9" s="202" customFormat="1" x14ac:dyDescent="0.25">
      <c r="B1529" s="364" t="s">
        <v>690</v>
      </c>
      <c r="C1529" s="364"/>
      <c r="D1529" s="364"/>
      <c r="E1529" s="364"/>
      <c r="F1529" s="364"/>
      <c r="G1529" s="364"/>
      <c r="H1529" s="364"/>
      <c r="I1529" s="364"/>
    </row>
    <row r="1530" spans="2:9" s="202" customFormat="1" x14ac:dyDescent="0.25">
      <c r="B1530" s="218"/>
      <c r="C1530" s="218"/>
      <c r="D1530" s="218"/>
      <c r="E1530" s="218"/>
      <c r="F1530" s="218"/>
      <c r="G1530" s="218"/>
      <c r="H1530" s="218"/>
      <c r="I1530" s="218"/>
    </row>
    <row r="1531" spans="2:9" s="202" customFormat="1" x14ac:dyDescent="0.25">
      <c r="B1531" s="364" t="s">
        <v>572</v>
      </c>
      <c r="C1531" s="364"/>
      <c r="D1531" s="364"/>
      <c r="E1531" s="364"/>
      <c r="F1531" s="364"/>
      <c r="G1531" s="364"/>
      <c r="H1531" s="364"/>
      <c r="I1531" s="364"/>
    </row>
    <row r="1532" spans="2:9" s="202" customFormat="1" x14ac:dyDescent="0.25">
      <c r="B1532" s="218"/>
      <c r="C1532" s="218"/>
      <c r="D1532" s="218"/>
      <c r="E1532" s="218"/>
      <c r="F1532" s="218"/>
      <c r="G1532" s="218"/>
      <c r="H1532" s="218"/>
      <c r="I1532" s="218"/>
    </row>
    <row r="1533" spans="2:9" s="202" customFormat="1" x14ac:dyDescent="0.25">
      <c r="B1533" s="219" t="s">
        <v>188</v>
      </c>
      <c r="C1533" s="219" t="s">
        <v>189</v>
      </c>
      <c r="D1533" s="219" t="s">
        <v>190</v>
      </c>
      <c r="E1533" s="219" t="s">
        <v>191</v>
      </c>
      <c r="F1533" s="219" t="s">
        <v>192</v>
      </c>
      <c r="G1533" s="219" t="s">
        <v>193</v>
      </c>
      <c r="H1533" s="219" t="s">
        <v>194</v>
      </c>
      <c r="I1533" s="219" t="s">
        <v>195</v>
      </c>
    </row>
    <row r="1534" spans="2:9" s="202" customFormat="1" x14ac:dyDescent="0.25">
      <c r="B1534" s="37" t="s">
        <v>218</v>
      </c>
      <c r="C1534" s="39" t="s">
        <v>217</v>
      </c>
      <c r="D1534" s="218" t="s">
        <v>196</v>
      </c>
      <c r="E1534" s="218" t="s">
        <v>197</v>
      </c>
      <c r="F1534" s="218" t="s">
        <v>710</v>
      </c>
      <c r="G1534" s="37">
        <v>10.25</v>
      </c>
      <c r="H1534" s="36">
        <f>TRUNC(F1534*G1534,2)</f>
        <v>13.19</v>
      </c>
      <c r="I1534" s="218" t="s">
        <v>710</v>
      </c>
    </row>
    <row r="1535" spans="2:9" s="202" customFormat="1" x14ac:dyDescent="0.25">
      <c r="B1535" s="37" t="s">
        <v>218</v>
      </c>
      <c r="C1535" s="39" t="s">
        <v>217</v>
      </c>
      <c r="D1535" s="220" t="s">
        <v>182</v>
      </c>
      <c r="E1535" s="220" t="s">
        <v>197</v>
      </c>
      <c r="F1535" s="220" t="s">
        <v>710</v>
      </c>
      <c r="G1535" s="37">
        <v>5.27</v>
      </c>
      <c r="H1535" s="36">
        <f>TRUNC(F1535*G1535,2)</f>
        <v>6.78</v>
      </c>
      <c r="I1535" s="218"/>
    </row>
    <row r="1536" spans="2:9" x14ac:dyDescent="0.25">
      <c r="B1536" s="37" t="s">
        <v>713</v>
      </c>
      <c r="C1536" s="37" t="s">
        <v>712</v>
      </c>
      <c r="D1536" s="218" t="s">
        <v>196</v>
      </c>
      <c r="E1536" s="218" t="s">
        <v>197</v>
      </c>
      <c r="F1536" s="218" t="s">
        <v>711</v>
      </c>
      <c r="G1536" s="37">
        <v>13.65</v>
      </c>
      <c r="H1536" s="36">
        <f t="shared" ref="H1536:H1538" si="18">TRUNC(F1536*G1536,2)</f>
        <v>17.57</v>
      </c>
      <c r="I1536" s="218" t="s">
        <v>711</v>
      </c>
    </row>
    <row r="1537" spans="2:9" s="202" customFormat="1" x14ac:dyDescent="0.25">
      <c r="B1537" s="37" t="s">
        <v>713</v>
      </c>
      <c r="C1537" s="37" t="s">
        <v>712</v>
      </c>
      <c r="D1537" s="220" t="s">
        <v>182</v>
      </c>
      <c r="E1537" s="220" t="s">
        <v>197</v>
      </c>
      <c r="F1537" s="220" t="s">
        <v>711</v>
      </c>
      <c r="G1537" s="37">
        <v>5.38</v>
      </c>
      <c r="H1537" s="36">
        <f t="shared" si="18"/>
        <v>6.92</v>
      </c>
      <c r="I1537" s="218"/>
    </row>
    <row r="1538" spans="2:9" x14ac:dyDescent="0.25">
      <c r="B1538" s="37" t="s">
        <v>715</v>
      </c>
      <c r="C1538" s="37" t="s">
        <v>714</v>
      </c>
      <c r="D1538" s="218" t="s">
        <v>182</v>
      </c>
      <c r="E1538" s="218" t="s">
        <v>220</v>
      </c>
      <c r="F1538" s="218" t="s">
        <v>228</v>
      </c>
      <c r="G1538" s="37">
        <v>841.08</v>
      </c>
      <c r="H1538" s="36">
        <f t="shared" si="18"/>
        <v>841.08</v>
      </c>
      <c r="I1538" s="218" t="s">
        <v>228</v>
      </c>
    </row>
    <row r="1539" spans="2:9" x14ac:dyDescent="0.25">
      <c r="B1539" s="218"/>
      <c r="C1539" s="218"/>
      <c r="D1539" s="218" t="s">
        <v>205</v>
      </c>
      <c r="E1539" s="218"/>
      <c r="F1539" s="218"/>
      <c r="H1539" s="36">
        <f>H1534+H1536</f>
        <v>30.759999999999998</v>
      </c>
      <c r="I1539" s="218"/>
    </row>
    <row r="1540" spans="2:9" x14ac:dyDescent="0.25">
      <c r="B1540" s="218"/>
      <c r="C1540" s="218"/>
      <c r="D1540" s="218" t="s">
        <v>206</v>
      </c>
      <c r="E1540" s="218"/>
      <c r="F1540" s="218"/>
      <c r="H1540" s="36">
        <f>H1535+H1537+H1538</f>
        <v>854.78000000000009</v>
      </c>
      <c r="I1540" s="218"/>
    </row>
    <row r="1541" spans="2:9" x14ac:dyDescent="0.25">
      <c r="B1541" s="218"/>
      <c r="C1541" s="218"/>
      <c r="D1541" s="218" t="s">
        <v>207</v>
      </c>
      <c r="E1541" s="218"/>
      <c r="F1541" s="218"/>
      <c r="H1541" s="36">
        <f>H1539+H1540</f>
        <v>885.54000000000008</v>
      </c>
      <c r="I1541" s="218"/>
    </row>
    <row r="1545" spans="2:9" s="202" customFormat="1" x14ac:dyDescent="0.25"/>
    <row r="1546" spans="2:9" s="202" customFormat="1" x14ac:dyDescent="0.25"/>
    <row r="1547" spans="2:9" s="202" customFormat="1" x14ac:dyDescent="0.25"/>
    <row r="1548" spans="2:9" s="202" customFormat="1" x14ac:dyDescent="0.25"/>
    <row r="1549" spans="2:9" s="202" customFormat="1" x14ac:dyDescent="0.25"/>
    <row r="1550" spans="2:9" s="202" customFormat="1" x14ac:dyDescent="0.25"/>
    <row r="1551" spans="2:9" s="202" customFormat="1" x14ac:dyDescent="0.25"/>
    <row r="1552" spans="2:9" s="202" customFormat="1" x14ac:dyDescent="0.25"/>
    <row r="1553" spans="1:3" s="202" customFormat="1" x14ac:dyDescent="0.25"/>
    <row r="1554" spans="1:3" s="202" customFormat="1" x14ac:dyDescent="0.25"/>
    <row r="1555" spans="1:3" s="202" customFormat="1" x14ac:dyDescent="0.25"/>
    <row r="1556" spans="1:3" s="202" customFormat="1" x14ac:dyDescent="0.25"/>
    <row r="1557" spans="1:3" s="202" customFormat="1" x14ac:dyDescent="0.25"/>
    <row r="1560" spans="1:3" ht="25.5" x14ac:dyDescent="0.25">
      <c r="A1560" s="24" t="s">
        <v>124</v>
      </c>
      <c r="B1560" s="25" t="s">
        <v>606</v>
      </c>
      <c r="C1560" s="24" t="s">
        <v>591</v>
      </c>
    </row>
    <row r="1571" spans="1:3" ht="25.5" x14ac:dyDescent="0.25">
      <c r="A1571" s="24" t="s">
        <v>147</v>
      </c>
      <c r="B1571" s="25" t="s">
        <v>911</v>
      </c>
      <c r="C1571" s="24" t="s">
        <v>910</v>
      </c>
    </row>
    <row r="1574" spans="1:3" s="202" customFormat="1" x14ac:dyDescent="0.25"/>
    <row r="1575" spans="1:3" s="202" customFormat="1" x14ac:dyDescent="0.25"/>
    <row r="1576" spans="1:3" s="202" customFormat="1" x14ac:dyDescent="0.25"/>
    <row r="1577" spans="1:3" s="202" customFormat="1" x14ac:dyDescent="0.25"/>
    <row r="1578" spans="1:3" s="202" customFormat="1" x14ac:dyDescent="0.25"/>
    <row r="1579" spans="1:3" s="202" customFormat="1" x14ac:dyDescent="0.25"/>
    <row r="1580" spans="1:3" s="202" customFormat="1" x14ac:dyDescent="0.25"/>
    <row r="1581" spans="1:3" s="202" customFormat="1" x14ac:dyDescent="0.25"/>
    <row r="1582" spans="1:3" s="202" customFormat="1" x14ac:dyDescent="0.25"/>
    <row r="1583" spans="1:3" s="202" customFormat="1" x14ac:dyDescent="0.25"/>
    <row r="1584" spans="1:3" s="202" customFormat="1" x14ac:dyDescent="0.25"/>
    <row r="1585" spans="2:9" s="202" customFormat="1" x14ac:dyDescent="0.25"/>
    <row r="1586" spans="2:9" s="202" customFormat="1" x14ac:dyDescent="0.25"/>
    <row r="1587" spans="2:9" s="202" customFormat="1" x14ac:dyDescent="0.25"/>
    <row r="1588" spans="2:9" s="202" customFormat="1" x14ac:dyDescent="0.25"/>
    <row r="1593" spans="2:9" s="202" customFormat="1" x14ac:dyDescent="0.25">
      <c r="B1593" s="221" t="s">
        <v>188</v>
      </c>
      <c r="C1593" s="221" t="s">
        <v>189</v>
      </c>
      <c r="D1593" s="221" t="s">
        <v>190</v>
      </c>
      <c r="E1593" s="221" t="s">
        <v>191</v>
      </c>
      <c r="F1593" s="221" t="s">
        <v>192</v>
      </c>
      <c r="G1593" s="221" t="s">
        <v>193</v>
      </c>
      <c r="H1593" s="221" t="s">
        <v>194</v>
      </c>
      <c r="I1593" s="221" t="s">
        <v>195</v>
      </c>
    </row>
    <row r="1594" spans="2:9" s="202" customFormat="1" x14ac:dyDescent="0.25">
      <c r="B1594" s="37" t="s">
        <v>698</v>
      </c>
      <c r="C1594" s="39" t="s">
        <v>697</v>
      </c>
      <c r="D1594" s="308" t="s">
        <v>196</v>
      </c>
      <c r="E1594" s="308" t="s">
        <v>197</v>
      </c>
      <c r="F1594" s="308">
        <v>0.3</v>
      </c>
      <c r="G1594" s="37">
        <v>15.83</v>
      </c>
      <c r="H1594" s="36">
        <f>TRUNC(F1594*G1594,2)</f>
        <v>4.74</v>
      </c>
      <c r="I1594" s="308" t="s">
        <v>710</v>
      </c>
    </row>
    <row r="1595" spans="2:9" s="202" customFormat="1" x14ac:dyDescent="0.25">
      <c r="B1595" s="37" t="s">
        <v>698</v>
      </c>
      <c r="C1595" s="39" t="s">
        <v>697</v>
      </c>
      <c r="D1595" s="308" t="s">
        <v>182</v>
      </c>
      <c r="E1595" s="308" t="s">
        <v>197</v>
      </c>
      <c r="F1595" s="308">
        <v>0.3</v>
      </c>
      <c r="G1595" s="37">
        <v>5.38</v>
      </c>
      <c r="H1595" s="36">
        <f>TRUNC(F1595*G1595,2)</f>
        <v>1.61</v>
      </c>
      <c r="I1595" s="308"/>
    </row>
    <row r="1596" spans="2:9" s="202" customFormat="1" x14ac:dyDescent="0.25">
      <c r="B1596" s="37" t="s">
        <v>701</v>
      </c>
      <c r="C1596" s="37" t="s">
        <v>700</v>
      </c>
      <c r="D1596" s="308" t="s">
        <v>196</v>
      </c>
      <c r="E1596" s="308" t="s">
        <v>197</v>
      </c>
      <c r="F1596" s="308">
        <v>0.3</v>
      </c>
      <c r="G1596" s="37">
        <v>11.13</v>
      </c>
      <c r="H1596" s="36">
        <f t="shared" ref="H1596:H1598" si="19">TRUNC(F1596*G1596,2)</f>
        <v>3.33</v>
      </c>
      <c r="I1596" s="308" t="s">
        <v>711</v>
      </c>
    </row>
    <row r="1597" spans="2:9" s="202" customFormat="1" x14ac:dyDescent="0.25">
      <c r="B1597" s="37" t="s">
        <v>701</v>
      </c>
      <c r="C1597" s="37" t="s">
        <v>700</v>
      </c>
      <c r="D1597" s="308" t="s">
        <v>182</v>
      </c>
      <c r="E1597" s="308" t="s">
        <v>197</v>
      </c>
      <c r="F1597" s="308">
        <v>0.3</v>
      </c>
      <c r="G1597" s="37">
        <v>5.38</v>
      </c>
      <c r="H1597" s="36">
        <f t="shared" si="19"/>
        <v>1.61</v>
      </c>
      <c r="I1597" s="308"/>
    </row>
    <row r="1598" spans="2:9" s="202" customFormat="1" x14ac:dyDescent="0.25">
      <c r="B1598" s="37" t="s">
        <v>253</v>
      </c>
      <c r="C1598" s="37" t="s">
        <v>912</v>
      </c>
      <c r="D1598" s="308" t="s">
        <v>182</v>
      </c>
      <c r="E1598" s="308" t="s">
        <v>220</v>
      </c>
      <c r="F1598" s="308">
        <v>1</v>
      </c>
      <c r="G1598" s="37">
        <v>22.9</v>
      </c>
      <c r="H1598" s="36">
        <f t="shared" si="19"/>
        <v>22.9</v>
      </c>
      <c r="I1598" s="308" t="s">
        <v>228</v>
      </c>
    </row>
    <row r="1599" spans="2:9" s="202" customFormat="1" x14ac:dyDescent="0.25">
      <c r="B1599" s="308"/>
      <c r="C1599" s="308"/>
      <c r="D1599" s="308" t="s">
        <v>205</v>
      </c>
      <c r="E1599" s="308"/>
      <c r="F1599" s="308"/>
      <c r="H1599" s="36">
        <f>H1594+H1596</f>
        <v>8.07</v>
      </c>
      <c r="I1599" s="308"/>
    </row>
    <row r="1600" spans="2:9" s="202" customFormat="1" x14ac:dyDescent="0.25">
      <c r="B1600" s="308"/>
      <c r="C1600" s="308"/>
      <c r="D1600" s="308" t="s">
        <v>206</v>
      </c>
      <c r="E1600" s="308"/>
      <c r="F1600" s="308"/>
      <c r="H1600" s="36">
        <f>H1595+H1597+H1598</f>
        <v>26.119999999999997</v>
      </c>
      <c r="I1600" s="308"/>
    </row>
    <row r="1601" spans="2:9" s="202" customFormat="1" x14ac:dyDescent="0.25">
      <c r="B1601" s="308"/>
      <c r="C1601" s="308"/>
      <c r="D1601" s="308" t="s">
        <v>207</v>
      </c>
      <c r="E1601" s="308"/>
      <c r="F1601" s="308"/>
      <c r="H1601" s="36">
        <f>H1599+H1600</f>
        <v>34.19</v>
      </c>
      <c r="I1601" s="308"/>
    </row>
    <row r="1602" spans="2:9" s="202" customFormat="1" x14ac:dyDescent="0.25"/>
    <row r="1603" spans="2:9" s="202" customFormat="1" x14ac:dyDescent="0.25"/>
    <row r="1605" spans="2:9" s="202" customFormat="1" x14ac:dyDescent="0.25"/>
    <row r="1606" spans="2:9" s="202" customFormat="1" x14ac:dyDescent="0.25"/>
    <row r="1607" spans="2:9" s="202" customFormat="1" x14ac:dyDescent="0.25"/>
    <row r="1608" spans="2:9" s="202" customFormat="1" x14ac:dyDescent="0.25"/>
    <row r="1609" spans="2:9" s="202" customFormat="1" x14ac:dyDescent="0.25"/>
    <row r="1610" spans="2:9" s="202" customFormat="1" x14ac:dyDescent="0.25"/>
    <row r="1611" spans="2:9" s="202" customFormat="1" x14ac:dyDescent="0.25"/>
    <row r="1612" spans="2:9" s="202" customFormat="1" x14ac:dyDescent="0.25"/>
    <row r="1613" spans="2:9" s="202" customFormat="1" x14ac:dyDescent="0.25"/>
    <row r="1614" spans="2:9" s="202" customFormat="1" x14ac:dyDescent="0.25"/>
    <row r="1615" spans="2:9" s="202" customFormat="1" x14ac:dyDescent="0.25"/>
    <row r="1616" spans="2:9" s="202" customFormat="1" x14ac:dyDescent="0.25"/>
    <row r="1617" spans="5:5" s="202" customFormat="1" x14ac:dyDescent="0.25"/>
    <row r="1618" spans="5:5" s="202" customFormat="1" x14ac:dyDescent="0.25"/>
    <row r="1619" spans="5:5" s="202" customFormat="1" x14ac:dyDescent="0.25"/>
    <row r="1620" spans="5:5" s="202" customFormat="1" x14ac:dyDescent="0.25"/>
    <row r="1621" spans="5:5" s="202" customFormat="1" x14ac:dyDescent="0.25"/>
    <row r="1622" spans="5:5" s="202" customFormat="1" x14ac:dyDescent="0.25"/>
    <row r="1623" spans="5:5" s="202" customFormat="1" x14ac:dyDescent="0.25"/>
    <row r="1624" spans="5:5" s="202" customFormat="1" x14ac:dyDescent="0.25"/>
    <row r="1625" spans="5:5" s="202" customFormat="1" x14ac:dyDescent="0.25"/>
    <row r="1626" spans="5:5" s="202" customFormat="1" x14ac:dyDescent="0.25"/>
    <row r="1627" spans="5:5" s="202" customFormat="1" x14ac:dyDescent="0.25"/>
    <row r="1628" spans="5:5" s="202" customFormat="1" x14ac:dyDescent="0.25"/>
    <row r="1629" spans="5:5" s="202" customFormat="1" x14ac:dyDescent="0.25"/>
    <row r="1630" spans="5:5" s="202" customFormat="1" x14ac:dyDescent="0.25"/>
    <row r="1631" spans="5:5" s="202" customFormat="1" x14ac:dyDescent="0.25">
      <c r="E1631" s="202">
        <v>26.9</v>
      </c>
    </row>
    <row r="1632" spans="5:5" s="202" customFormat="1" x14ac:dyDescent="0.25">
      <c r="E1632" s="202">
        <v>21.9</v>
      </c>
    </row>
    <row r="1633" spans="5:5" s="202" customFormat="1" x14ac:dyDescent="0.25">
      <c r="E1633" s="202">
        <v>19.89</v>
      </c>
    </row>
    <row r="1634" spans="5:5" s="202" customFormat="1" x14ac:dyDescent="0.25"/>
    <row r="1635" spans="5:5" s="202" customFormat="1" x14ac:dyDescent="0.25">
      <c r="E1635" s="202" t="s">
        <v>657</v>
      </c>
    </row>
    <row r="1636" spans="5:5" s="202" customFormat="1" x14ac:dyDescent="0.25">
      <c r="E1636" s="202">
        <f>AVERAGE(E1631:E1633)</f>
        <v>22.896666666666665</v>
      </c>
    </row>
    <row r="1637" spans="5:5" s="202" customFormat="1" x14ac:dyDescent="0.25"/>
    <row r="1638" spans="5:5" s="202" customFormat="1" x14ac:dyDescent="0.25"/>
    <row r="1639" spans="5:5" s="202" customFormat="1" x14ac:dyDescent="0.25"/>
    <row r="1640" spans="5:5" s="202" customFormat="1" x14ac:dyDescent="0.25"/>
    <row r="1641" spans="5:5" s="202" customFormat="1" x14ac:dyDescent="0.25"/>
    <row r="1642" spans="5:5" s="202" customFormat="1" x14ac:dyDescent="0.25"/>
    <row r="1643" spans="5:5" s="202" customFormat="1" x14ac:dyDescent="0.25"/>
    <row r="1644" spans="5:5" s="202" customFormat="1" x14ac:dyDescent="0.25"/>
    <row r="1645" spans="5:5" s="202" customFormat="1" x14ac:dyDescent="0.25"/>
    <row r="1646" spans="5:5" s="202" customFormat="1" x14ac:dyDescent="0.25"/>
    <row r="1647" spans="5:5" s="202" customFormat="1" x14ac:dyDescent="0.25"/>
    <row r="1648" spans="5:5" s="202" customFormat="1" x14ac:dyDescent="0.25"/>
    <row r="1649" s="202" customFormat="1" x14ac:dyDescent="0.25"/>
    <row r="1650" s="202" customFormat="1" x14ac:dyDescent="0.25"/>
    <row r="1651" s="202" customFormat="1" x14ac:dyDescent="0.25"/>
    <row r="1652" s="202" customFormat="1" x14ac:dyDescent="0.25"/>
    <row r="1653" s="202" customFormat="1" x14ac:dyDescent="0.25"/>
    <row r="1654" s="202" customFormat="1" x14ac:dyDescent="0.25"/>
    <row r="1655" s="202" customFormat="1" x14ac:dyDescent="0.25"/>
    <row r="1656" s="202" customFormat="1" x14ac:dyDescent="0.25"/>
    <row r="1657" s="202" customFormat="1" x14ac:dyDescent="0.25"/>
    <row r="1658" s="202" customFormat="1" x14ac:dyDescent="0.25"/>
    <row r="1659" s="202" customFormat="1" x14ac:dyDescent="0.25"/>
    <row r="1660" s="202" customFormat="1" x14ac:dyDescent="0.25"/>
    <row r="1661" s="202" customFormat="1" x14ac:dyDescent="0.25"/>
    <row r="1662" s="202" customFormat="1" x14ac:dyDescent="0.25"/>
    <row r="1663" s="202" customFormat="1" x14ac:dyDescent="0.25"/>
    <row r="1664" s="202" customFormat="1" x14ac:dyDescent="0.25"/>
    <row r="1665" spans="1:3" s="202" customFormat="1" x14ac:dyDescent="0.25"/>
    <row r="1666" spans="1:3" s="202" customFormat="1" x14ac:dyDescent="0.25"/>
    <row r="1667" spans="1:3" s="202" customFormat="1" x14ac:dyDescent="0.25"/>
    <row r="1670" spans="1:3" ht="25.5" x14ac:dyDescent="0.25">
      <c r="A1670" s="24" t="s">
        <v>126</v>
      </c>
      <c r="B1670" s="25" t="s">
        <v>843</v>
      </c>
      <c r="C1670" s="24" t="s">
        <v>844</v>
      </c>
    </row>
    <row r="1681" spans="1:3" ht="25.5" x14ac:dyDescent="0.25">
      <c r="A1681" s="24" t="s">
        <v>125</v>
      </c>
      <c r="B1681" s="25" t="s">
        <v>971</v>
      </c>
      <c r="C1681" s="24" t="s">
        <v>972</v>
      </c>
    </row>
    <row r="1686" spans="1:3" s="202" customFormat="1" x14ac:dyDescent="0.25"/>
    <row r="1693" spans="1:3" ht="25.5" x14ac:dyDescent="0.25">
      <c r="A1693" s="24" t="s">
        <v>127</v>
      </c>
      <c r="B1693" s="25" t="s">
        <v>973</v>
      </c>
      <c r="C1693" s="24" t="s">
        <v>974</v>
      </c>
    </row>
    <row r="1703" spans="1:3" s="202" customFormat="1" x14ac:dyDescent="0.25"/>
    <row r="1704" spans="1:3" s="202" customFormat="1" x14ac:dyDescent="0.25"/>
    <row r="1705" spans="1:3" s="202" customFormat="1" x14ac:dyDescent="0.25"/>
    <row r="1706" spans="1:3" s="202" customFormat="1" x14ac:dyDescent="0.25"/>
    <row r="1709" spans="1:3" ht="38.25" x14ac:dyDescent="0.25">
      <c r="A1709" s="24" t="s">
        <v>254</v>
      </c>
      <c r="B1709" s="25" t="s">
        <v>915</v>
      </c>
      <c r="C1709" s="24" t="s">
        <v>845</v>
      </c>
    </row>
    <row r="1712" spans="1:3" s="202" customFormat="1" x14ac:dyDescent="0.25"/>
    <row r="1713" s="202" customFormat="1" x14ac:dyDescent="0.25"/>
    <row r="1714" s="202" customFormat="1" x14ac:dyDescent="0.25"/>
    <row r="1715" s="202" customFormat="1" x14ac:dyDescent="0.25"/>
    <row r="1716" s="202" customFormat="1" x14ac:dyDescent="0.25"/>
    <row r="1717" s="202" customFormat="1" x14ac:dyDescent="0.25"/>
    <row r="1718" s="202" customFormat="1" x14ac:dyDescent="0.25"/>
    <row r="1719" s="202" customFormat="1" x14ac:dyDescent="0.25"/>
    <row r="1720" s="202" customFormat="1" x14ac:dyDescent="0.25"/>
    <row r="1721" s="202" customFormat="1" x14ac:dyDescent="0.25"/>
    <row r="1722" s="202" customFormat="1" x14ac:dyDescent="0.25"/>
    <row r="1723" s="202" customFormat="1" x14ac:dyDescent="0.25"/>
    <row r="1724" s="202" customFormat="1" x14ac:dyDescent="0.25"/>
    <row r="1725" s="202" customFormat="1" x14ac:dyDescent="0.25"/>
    <row r="1726" s="202" customFormat="1" x14ac:dyDescent="0.25"/>
    <row r="1727" s="202" customFormat="1" x14ac:dyDescent="0.25"/>
    <row r="1728" s="202" customFormat="1" x14ac:dyDescent="0.25"/>
    <row r="1729" spans="2:9" s="202" customFormat="1" x14ac:dyDescent="0.25"/>
    <row r="1732" spans="2:9" s="202" customFormat="1" x14ac:dyDescent="0.25">
      <c r="B1732" s="221" t="s">
        <v>188</v>
      </c>
      <c r="C1732" s="221" t="s">
        <v>189</v>
      </c>
      <c r="D1732" s="221" t="s">
        <v>190</v>
      </c>
      <c r="E1732" s="221" t="s">
        <v>191</v>
      </c>
      <c r="F1732" s="221" t="s">
        <v>192</v>
      </c>
      <c r="G1732" s="221" t="s">
        <v>193</v>
      </c>
      <c r="H1732" s="221" t="s">
        <v>194</v>
      </c>
      <c r="I1732" s="221" t="s">
        <v>195</v>
      </c>
    </row>
    <row r="1733" spans="2:9" s="202" customFormat="1" x14ac:dyDescent="0.25">
      <c r="B1733" s="37" t="s">
        <v>698</v>
      </c>
      <c r="C1733" s="39" t="s">
        <v>697</v>
      </c>
      <c r="D1733" s="308" t="s">
        <v>196</v>
      </c>
      <c r="E1733" s="308" t="s">
        <v>197</v>
      </c>
      <c r="F1733" s="308">
        <v>0.08</v>
      </c>
      <c r="G1733" s="37">
        <v>15.83</v>
      </c>
      <c r="H1733" s="36">
        <f>TRUNC(F1733*G1733,2)</f>
        <v>1.26</v>
      </c>
      <c r="I1733" s="308" t="s">
        <v>710</v>
      </c>
    </row>
    <row r="1734" spans="2:9" s="202" customFormat="1" x14ac:dyDescent="0.25">
      <c r="B1734" s="37" t="s">
        <v>698</v>
      </c>
      <c r="C1734" s="39" t="s">
        <v>697</v>
      </c>
      <c r="D1734" s="308" t="s">
        <v>182</v>
      </c>
      <c r="E1734" s="308" t="s">
        <v>197</v>
      </c>
      <c r="F1734" s="308">
        <v>0.08</v>
      </c>
      <c r="G1734" s="37">
        <v>5.38</v>
      </c>
      <c r="H1734" s="36">
        <f>TRUNC(F1734*G1734,2)</f>
        <v>0.43</v>
      </c>
      <c r="I1734" s="308"/>
    </row>
    <row r="1735" spans="2:9" s="202" customFormat="1" x14ac:dyDescent="0.25">
      <c r="B1735" s="37" t="s">
        <v>701</v>
      </c>
      <c r="C1735" s="37" t="s">
        <v>700</v>
      </c>
      <c r="D1735" s="308" t="s">
        <v>196</v>
      </c>
      <c r="E1735" s="308" t="s">
        <v>197</v>
      </c>
      <c r="F1735" s="308">
        <v>0.08</v>
      </c>
      <c r="G1735" s="37">
        <v>11.13</v>
      </c>
      <c r="H1735" s="36">
        <f t="shared" ref="H1735:H1737" si="20">TRUNC(F1735*G1735,2)</f>
        <v>0.89</v>
      </c>
      <c r="I1735" s="308" t="s">
        <v>711</v>
      </c>
    </row>
    <row r="1736" spans="2:9" s="202" customFormat="1" x14ac:dyDescent="0.25">
      <c r="B1736" s="37" t="s">
        <v>701</v>
      </c>
      <c r="C1736" s="37" t="s">
        <v>700</v>
      </c>
      <c r="D1736" s="308" t="s">
        <v>182</v>
      </c>
      <c r="E1736" s="308" t="s">
        <v>197</v>
      </c>
      <c r="F1736" s="308">
        <v>0.08</v>
      </c>
      <c r="G1736" s="37">
        <v>5.38</v>
      </c>
      <c r="H1736" s="36">
        <f t="shared" si="20"/>
        <v>0.43</v>
      </c>
      <c r="I1736" s="308"/>
    </row>
    <row r="1737" spans="2:9" s="202" customFormat="1" x14ac:dyDescent="0.25">
      <c r="B1737" s="37" t="s">
        <v>913</v>
      </c>
      <c r="C1737" s="37" t="s">
        <v>914</v>
      </c>
      <c r="D1737" s="308" t="s">
        <v>182</v>
      </c>
      <c r="E1737" s="308" t="s">
        <v>221</v>
      </c>
      <c r="F1737" s="308">
        <v>1.02</v>
      </c>
      <c r="G1737" s="37">
        <v>1.25</v>
      </c>
      <c r="H1737" s="36">
        <f t="shared" si="20"/>
        <v>1.27</v>
      </c>
      <c r="I1737" s="308" t="s">
        <v>228</v>
      </c>
    </row>
    <row r="1738" spans="2:9" s="202" customFormat="1" x14ac:dyDescent="0.25">
      <c r="B1738" s="308"/>
      <c r="C1738" s="308"/>
      <c r="D1738" s="308" t="s">
        <v>205</v>
      </c>
      <c r="E1738" s="308"/>
      <c r="F1738" s="308"/>
      <c r="H1738" s="36">
        <f>H1733+H1735</f>
        <v>2.15</v>
      </c>
      <c r="I1738" s="308"/>
    </row>
    <row r="1739" spans="2:9" s="202" customFormat="1" x14ac:dyDescent="0.25">
      <c r="B1739" s="308"/>
      <c r="C1739" s="308"/>
      <c r="D1739" s="308" t="s">
        <v>206</v>
      </c>
      <c r="E1739" s="308"/>
      <c r="F1739" s="308"/>
      <c r="H1739" s="36">
        <f>H1734+H1736+H1737</f>
        <v>2.13</v>
      </c>
      <c r="I1739" s="308"/>
    </row>
    <row r="1740" spans="2:9" s="202" customFormat="1" x14ac:dyDescent="0.25">
      <c r="B1740" s="308"/>
      <c r="C1740" s="308"/>
      <c r="D1740" s="308" t="s">
        <v>207</v>
      </c>
      <c r="E1740" s="308"/>
      <c r="F1740" s="308"/>
      <c r="H1740" s="36">
        <f>H1738+H1739</f>
        <v>4.2799999999999994</v>
      </c>
      <c r="I1740" s="308"/>
    </row>
    <row r="1748" spans="1:3" ht="25.5" x14ac:dyDescent="0.25">
      <c r="A1748" s="24" t="s">
        <v>255</v>
      </c>
      <c r="B1748" s="25" t="s">
        <v>846</v>
      </c>
      <c r="C1748" s="24" t="s">
        <v>847</v>
      </c>
    </row>
    <row r="1755" spans="1:3" s="202" customFormat="1" x14ac:dyDescent="0.25"/>
    <row r="1756" spans="1:3" s="202" customFormat="1" x14ac:dyDescent="0.25"/>
    <row r="1757" spans="1:3" s="202" customFormat="1" x14ac:dyDescent="0.25"/>
    <row r="1758" spans="1:3" s="202" customFormat="1" x14ac:dyDescent="0.25"/>
    <row r="1761" spans="1:3" x14ac:dyDescent="0.25">
      <c r="A1761" s="24" t="s">
        <v>256</v>
      </c>
      <c r="B1761" s="25" t="s">
        <v>717</v>
      </c>
      <c r="C1761" s="24" t="s">
        <v>976</v>
      </c>
    </row>
    <row r="1763" spans="1:3" x14ac:dyDescent="0.25">
      <c r="C1763" s="199"/>
    </row>
    <row r="1764" spans="1:3" x14ac:dyDescent="0.25">
      <c r="C1764" s="199"/>
    </row>
    <row r="1766" spans="1:3" s="202" customFormat="1" x14ac:dyDescent="0.25"/>
    <row r="1767" spans="1:3" s="202" customFormat="1" x14ac:dyDescent="0.25"/>
    <row r="1768" spans="1:3" s="202" customFormat="1" x14ac:dyDescent="0.25"/>
    <row r="1773" spans="1:3" ht="38.25" x14ac:dyDescent="0.25">
      <c r="A1773" s="24" t="s">
        <v>257</v>
      </c>
      <c r="B1773" s="25" t="s">
        <v>918</v>
      </c>
      <c r="C1773" s="24" t="s">
        <v>919</v>
      </c>
    </row>
    <row r="1775" spans="1:3" s="202" customFormat="1" x14ac:dyDescent="0.25"/>
    <row r="1776" spans="1:3" s="202" customFormat="1" x14ac:dyDescent="0.25"/>
    <row r="1777" s="202" customFormat="1" x14ac:dyDescent="0.25"/>
    <row r="1778" s="202" customFormat="1" x14ac:dyDescent="0.25"/>
    <row r="1779" s="202" customFormat="1" x14ac:dyDescent="0.25"/>
    <row r="1780" s="202" customFormat="1" x14ac:dyDescent="0.25"/>
    <row r="1781" s="202" customFormat="1" x14ac:dyDescent="0.25"/>
    <row r="1782" s="202" customFormat="1" x14ac:dyDescent="0.25"/>
    <row r="1783" s="202" customFormat="1" x14ac:dyDescent="0.25"/>
    <row r="1784" s="202" customFormat="1" x14ac:dyDescent="0.25"/>
    <row r="1785" s="202" customFormat="1" x14ac:dyDescent="0.25"/>
    <row r="1786" s="202" customFormat="1" x14ac:dyDescent="0.25"/>
    <row r="1787" s="202" customFormat="1" x14ac:dyDescent="0.25"/>
    <row r="1788" s="202" customFormat="1" x14ac:dyDescent="0.25"/>
    <row r="1789" s="202" customFormat="1" x14ac:dyDescent="0.25"/>
    <row r="1790" s="202" customFormat="1" x14ac:dyDescent="0.25"/>
    <row r="1791" s="202" customFormat="1" x14ac:dyDescent="0.25"/>
    <row r="1792" s="202" customFormat="1" x14ac:dyDescent="0.25"/>
    <row r="1793" spans="2:9" s="202" customFormat="1" x14ac:dyDescent="0.25"/>
    <row r="1794" spans="2:9" s="202" customFormat="1" x14ac:dyDescent="0.25"/>
    <row r="1795" spans="2:9" s="202" customFormat="1" x14ac:dyDescent="0.25">
      <c r="B1795" s="221" t="s">
        <v>188</v>
      </c>
      <c r="C1795" s="221" t="s">
        <v>189</v>
      </c>
      <c r="D1795" s="221" t="s">
        <v>190</v>
      </c>
      <c r="E1795" s="221" t="s">
        <v>191</v>
      </c>
      <c r="F1795" s="221" t="s">
        <v>192</v>
      </c>
      <c r="G1795" s="221" t="s">
        <v>193</v>
      </c>
      <c r="H1795" s="221" t="s">
        <v>194</v>
      </c>
      <c r="I1795" s="221" t="s">
        <v>195</v>
      </c>
    </row>
    <row r="1796" spans="2:9" s="202" customFormat="1" x14ac:dyDescent="0.25">
      <c r="B1796" s="37" t="s">
        <v>698</v>
      </c>
      <c r="C1796" s="39" t="s">
        <v>697</v>
      </c>
      <c r="D1796" s="308" t="s">
        <v>196</v>
      </c>
      <c r="E1796" s="308" t="s">
        <v>197</v>
      </c>
      <c r="F1796" s="308">
        <v>0.6</v>
      </c>
      <c r="G1796" s="37">
        <v>15.83</v>
      </c>
      <c r="H1796" s="36">
        <f>TRUNC(F1796*G1796,2)</f>
        <v>9.49</v>
      </c>
      <c r="I1796" s="308" t="s">
        <v>710</v>
      </c>
    </row>
    <row r="1797" spans="2:9" s="202" customFormat="1" x14ac:dyDescent="0.25">
      <c r="B1797" s="37" t="s">
        <v>698</v>
      </c>
      <c r="C1797" s="39" t="s">
        <v>697</v>
      </c>
      <c r="D1797" s="308" t="s">
        <v>182</v>
      </c>
      <c r="E1797" s="308" t="s">
        <v>197</v>
      </c>
      <c r="F1797" s="308">
        <v>0.6</v>
      </c>
      <c r="G1797" s="37">
        <v>5.38</v>
      </c>
      <c r="H1797" s="36">
        <f>TRUNC(F1797*G1797,2)</f>
        <v>3.22</v>
      </c>
      <c r="I1797" s="308"/>
    </row>
    <row r="1798" spans="2:9" s="202" customFormat="1" x14ac:dyDescent="0.25">
      <c r="B1798" s="37" t="s">
        <v>701</v>
      </c>
      <c r="C1798" s="37" t="s">
        <v>700</v>
      </c>
      <c r="D1798" s="308" t="s">
        <v>196</v>
      </c>
      <c r="E1798" s="308" t="s">
        <v>197</v>
      </c>
      <c r="F1798" s="308">
        <v>0.6</v>
      </c>
      <c r="G1798" s="37">
        <v>11.13</v>
      </c>
      <c r="H1798" s="36">
        <f t="shared" ref="H1798:H1800" si="21">TRUNC(F1798*G1798,2)</f>
        <v>6.67</v>
      </c>
      <c r="I1798" s="308" t="s">
        <v>711</v>
      </c>
    </row>
    <row r="1799" spans="2:9" s="202" customFormat="1" x14ac:dyDescent="0.25">
      <c r="B1799" s="37" t="s">
        <v>701</v>
      </c>
      <c r="C1799" s="37" t="s">
        <v>700</v>
      </c>
      <c r="D1799" s="308" t="s">
        <v>182</v>
      </c>
      <c r="E1799" s="308" t="s">
        <v>197</v>
      </c>
      <c r="F1799" s="308">
        <v>0.6</v>
      </c>
      <c r="G1799" s="37">
        <v>5.38</v>
      </c>
      <c r="H1799" s="36">
        <f t="shared" si="21"/>
        <v>3.22</v>
      </c>
      <c r="I1799" s="308"/>
    </row>
    <row r="1800" spans="2:9" s="202" customFormat="1" x14ac:dyDescent="0.25">
      <c r="B1800" s="37" t="s">
        <v>917</v>
      </c>
      <c r="C1800" s="37" t="s">
        <v>916</v>
      </c>
      <c r="D1800" s="308" t="s">
        <v>182</v>
      </c>
      <c r="E1800" s="308" t="s">
        <v>890</v>
      </c>
      <c r="F1800" s="308">
        <v>1</v>
      </c>
      <c r="G1800" s="37">
        <v>343.94</v>
      </c>
      <c r="H1800" s="36">
        <f t="shared" si="21"/>
        <v>343.94</v>
      </c>
      <c r="I1800" s="308" t="s">
        <v>228</v>
      </c>
    </row>
    <row r="1801" spans="2:9" s="202" customFormat="1" x14ac:dyDescent="0.25">
      <c r="B1801" s="308"/>
      <c r="C1801" s="308"/>
      <c r="D1801" s="308" t="s">
        <v>205</v>
      </c>
      <c r="E1801" s="308"/>
      <c r="F1801" s="308"/>
      <c r="H1801" s="36">
        <f>H1796+H1798</f>
        <v>16.16</v>
      </c>
      <c r="I1801" s="308"/>
    </row>
    <row r="1802" spans="2:9" s="202" customFormat="1" x14ac:dyDescent="0.25">
      <c r="B1802" s="308"/>
      <c r="C1802" s="308"/>
      <c r="D1802" s="308" t="s">
        <v>206</v>
      </c>
      <c r="E1802" s="308"/>
      <c r="F1802" s="308"/>
      <c r="H1802" s="36">
        <f>H1797+H1799+H1800</f>
        <v>350.38</v>
      </c>
      <c r="I1802" s="308"/>
    </row>
    <row r="1803" spans="2:9" s="202" customFormat="1" x14ac:dyDescent="0.25">
      <c r="B1803" s="308"/>
      <c r="C1803" s="308"/>
      <c r="D1803" s="308" t="s">
        <v>207</v>
      </c>
      <c r="E1803" s="308"/>
      <c r="F1803" s="308"/>
      <c r="H1803" s="36">
        <f>H1801+H1802</f>
        <v>366.54</v>
      </c>
      <c r="I1803" s="308"/>
    </row>
    <row r="1804" spans="2:9" s="202" customFormat="1" x14ac:dyDescent="0.25"/>
    <row r="1805" spans="2:9" s="202" customFormat="1" x14ac:dyDescent="0.25"/>
    <row r="1806" spans="2:9" s="202" customFormat="1" x14ac:dyDescent="0.25"/>
    <row r="1807" spans="2:9" s="202" customFormat="1" x14ac:dyDescent="0.25"/>
    <row r="1809" spans="1:3" s="202" customFormat="1" x14ac:dyDescent="0.25"/>
    <row r="1810" spans="1:3" s="202" customFormat="1" x14ac:dyDescent="0.25">
      <c r="A1810" s="24" t="s">
        <v>258</v>
      </c>
      <c r="B1810" s="25" t="s">
        <v>505</v>
      </c>
      <c r="C1810" s="24" t="s">
        <v>506</v>
      </c>
    </row>
    <row r="1818" spans="1:3" s="202" customFormat="1" x14ac:dyDescent="0.25"/>
    <row r="1819" spans="1:3" s="202" customFormat="1" x14ac:dyDescent="0.25"/>
    <row r="1821" spans="1:3" x14ac:dyDescent="0.25">
      <c r="A1821" s="24" t="s">
        <v>259</v>
      </c>
      <c r="B1821" s="25" t="s">
        <v>521</v>
      </c>
      <c r="C1821" s="24" t="s">
        <v>522</v>
      </c>
    </row>
    <row r="1833" spans="1:3" x14ac:dyDescent="0.25">
      <c r="A1833" s="24" t="s">
        <v>260</v>
      </c>
      <c r="B1833" s="25" t="s">
        <v>523</v>
      </c>
      <c r="C1833" s="24" t="s">
        <v>262</v>
      </c>
    </row>
    <row r="1844" spans="1:3" s="202" customFormat="1" x14ac:dyDescent="0.25"/>
    <row r="1846" spans="1:3" ht="25.5" x14ac:dyDescent="0.25">
      <c r="A1846" s="24" t="s">
        <v>502</v>
      </c>
      <c r="B1846" s="25" t="s">
        <v>660</v>
      </c>
      <c r="C1846" s="24" t="s">
        <v>524</v>
      </c>
    </row>
    <row r="1857" spans="1:3" s="202" customFormat="1" x14ac:dyDescent="0.25"/>
    <row r="1858" spans="1:3" s="202" customFormat="1" ht="25.5" x14ac:dyDescent="0.25">
      <c r="A1858" s="24" t="s">
        <v>503</v>
      </c>
      <c r="B1858" s="25" t="s">
        <v>662</v>
      </c>
      <c r="C1858" s="24" t="s">
        <v>661</v>
      </c>
    </row>
    <row r="1859" spans="1:3" s="202" customFormat="1" x14ac:dyDescent="0.25"/>
    <row r="1860" spans="1:3" s="202" customFormat="1" x14ac:dyDescent="0.25"/>
    <row r="1861" spans="1:3" s="202" customFormat="1" x14ac:dyDescent="0.25"/>
    <row r="1862" spans="1:3" s="202" customFormat="1" x14ac:dyDescent="0.25"/>
    <row r="1863" spans="1:3" s="202" customFormat="1" x14ac:dyDescent="0.25"/>
    <row r="1864" spans="1:3" s="202" customFormat="1" x14ac:dyDescent="0.25"/>
    <row r="1865" spans="1:3" s="202" customFormat="1" x14ac:dyDescent="0.25"/>
    <row r="1866" spans="1:3" s="202" customFormat="1" x14ac:dyDescent="0.25"/>
    <row r="1867" spans="1:3" s="202" customFormat="1" x14ac:dyDescent="0.25"/>
    <row r="1868" spans="1:3" s="202" customFormat="1" x14ac:dyDescent="0.25"/>
    <row r="1869" spans="1:3" s="202" customFormat="1" x14ac:dyDescent="0.25"/>
    <row r="1870" spans="1:3" x14ac:dyDescent="0.25">
      <c r="A1870" s="24" t="s">
        <v>504</v>
      </c>
      <c r="B1870" s="178" t="s">
        <v>718</v>
      </c>
      <c r="C1870" s="177" t="s">
        <v>719</v>
      </c>
    </row>
    <row r="1906" s="202" customFormat="1" x14ac:dyDescent="0.25"/>
    <row r="1907" s="202" customFormat="1" x14ac:dyDescent="0.25"/>
    <row r="1908" s="202" customFormat="1" x14ac:dyDescent="0.25"/>
    <row r="1909" s="202" customFormat="1" x14ac:dyDescent="0.25"/>
    <row r="1910" s="202" customFormat="1" x14ac:dyDescent="0.25"/>
    <row r="1911" s="202" customFormat="1" x14ac:dyDescent="0.25"/>
    <row r="1912" s="202" customFormat="1" x14ac:dyDescent="0.25"/>
    <row r="1913" s="202" customFormat="1" x14ac:dyDescent="0.25"/>
    <row r="1914" s="202" customFormat="1" x14ac:dyDescent="0.25"/>
    <row r="1915" s="202" customFormat="1" x14ac:dyDescent="0.25"/>
    <row r="1916" s="202" customFormat="1" x14ac:dyDescent="0.25"/>
    <row r="1917" s="202" customFormat="1" x14ac:dyDescent="0.25"/>
    <row r="1918" s="202" customFormat="1" x14ac:dyDescent="0.25"/>
    <row r="1919" s="202" customFormat="1" x14ac:dyDescent="0.25"/>
    <row r="1920" s="202" customFormat="1" x14ac:dyDescent="0.25"/>
    <row r="1921" s="202" customFormat="1" x14ac:dyDescent="0.25"/>
    <row r="1922" s="202" customFormat="1" x14ac:dyDescent="0.25"/>
    <row r="1923" s="202" customFormat="1" x14ac:dyDescent="0.25"/>
    <row r="1924" s="202" customFormat="1" x14ac:dyDescent="0.25"/>
    <row r="1925" s="202" customFormat="1" x14ac:dyDescent="0.25"/>
    <row r="1926" s="202" customFormat="1" x14ac:dyDescent="0.25"/>
    <row r="1927" s="202" customFormat="1" x14ac:dyDescent="0.25"/>
    <row r="1928" s="202" customFormat="1" x14ac:dyDescent="0.25"/>
    <row r="1929" s="202" customFormat="1" x14ac:dyDescent="0.25"/>
    <row r="1930" s="202" customFormat="1" x14ac:dyDescent="0.25"/>
    <row r="1931" s="202" customFormat="1" x14ac:dyDescent="0.25"/>
    <row r="1932" s="202" customFormat="1" x14ac:dyDescent="0.25"/>
    <row r="1933" s="202" customFormat="1" x14ac:dyDescent="0.25"/>
    <row r="1934" s="202" customFormat="1" x14ac:dyDescent="0.25"/>
    <row r="1935" s="202" customFormat="1" x14ac:dyDescent="0.25"/>
    <row r="1936" s="202" customFormat="1" x14ac:dyDescent="0.25"/>
    <row r="1937" spans="2:9" s="202" customFormat="1" x14ac:dyDescent="0.25"/>
    <row r="1938" spans="2:9" s="202" customFormat="1" x14ac:dyDescent="0.25"/>
    <row r="1939" spans="2:9" s="202" customFormat="1" x14ac:dyDescent="0.25"/>
    <row r="1940" spans="2:9" s="202" customFormat="1" x14ac:dyDescent="0.25">
      <c r="B1940" s="366" t="s">
        <v>720</v>
      </c>
      <c r="C1940" s="364"/>
      <c r="D1940" s="364"/>
      <c r="E1940" s="364"/>
      <c r="F1940" s="364"/>
      <c r="G1940" s="364"/>
      <c r="H1940" s="364"/>
      <c r="I1940" s="364"/>
    </row>
    <row r="1941" spans="2:9" s="202" customFormat="1" x14ac:dyDescent="0.25">
      <c r="B1941" s="366" t="s">
        <v>721</v>
      </c>
      <c r="C1941" s="364"/>
      <c r="D1941" s="364"/>
      <c r="E1941" s="364"/>
      <c r="F1941" s="364"/>
      <c r="G1941" s="364"/>
      <c r="H1941" s="364"/>
      <c r="I1941" s="364"/>
    </row>
    <row r="1942" spans="2:9" s="202" customFormat="1" x14ac:dyDescent="0.25">
      <c r="B1942" s="220"/>
      <c r="C1942" s="220"/>
      <c r="D1942" s="220"/>
      <c r="E1942" s="220"/>
      <c r="F1942" s="220"/>
      <c r="G1942" s="220"/>
      <c r="H1942" s="220"/>
      <c r="I1942" s="220"/>
    </row>
    <row r="1943" spans="2:9" s="202" customFormat="1" x14ac:dyDescent="0.25">
      <c r="B1943" s="364" t="s">
        <v>696</v>
      </c>
      <c r="C1943" s="364"/>
      <c r="D1943" s="364"/>
      <c r="E1943" s="364"/>
      <c r="F1943" s="364"/>
      <c r="G1943" s="364"/>
      <c r="H1943" s="364"/>
      <c r="I1943" s="364"/>
    </row>
    <row r="1944" spans="2:9" s="202" customFormat="1" x14ac:dyDescent="0.25">
      <c r="B1944" s="220"/>
      <c r="C1944" s="220"/>
      <c r="D1944" s="220"/>
      <c r="E1944" s="220"/>
      <c r="F1944" s="220"/>
      <c r="G1944" s="220"/>
      <c r="H1944" s="220"/>
      <c r="I1944" s="220"/>
    </row>
    <row r="1945" spans="2:9" s="202" customFormat="1" x14ac:dyDescent="0.25">
      <c r="B1945" s="364" t="s">
        <v>572</v>
      </c>
      <c r="C1945" s="364"/>
      <c r="D1945" s="364"/>
      <c r="E1945" s="364"/>
      <c r="F1945" s="364"/>
      <c r="G1945" s="364"/>
      <c r="H1945" s="364"/>
      <c r="I1945" s="364"/>
    </row>
    <row r="1946" spans="2:9" s="202" customFormat="1" x14ac:dyDescent="0.25">
      <c r="B1946" s="220"/>
      <c r="C1946" s="220"/>
      <c r="D1946" s="220"/>
      <c r="E1946" s="220"/>
      <c r="F1946" s="220"/>
      <c r="G1946" s="220"/>
      <c r="H1946" s="220"/>
      <c r="I1946" s="220"/>
    </row>
    <row r="1947" spans="2:9" s="202" customFormat="1" x14ac:dyDescent="0.25">
      <c r="B1947" s="221" t="s">
        <v>188</v>
      </c>
      <c r="C1947" s="221" t="s">
        <v>189</v>
      </c>
      <c r="D1947" s="221" t="s">
        <v>190</v>
      </c>
      <c r="E1947" s="221" t="s">
        <v>191</v>
      </c>
      <c r="F1947" s="221" t="s">
        <v>192</v>
      </c>
      <c r="G1947" s="221" t="s">
        <v>193</v>
      </c>
      <c r="H1947" s="221" t="s">
        <v>194</v>
      </c>
      <c r="I1947" s="221" t="s">
        <v>195</v>
      </c>
    </row>
    <row r="1948" spans="2:9" s="202" customFormat="1" x14ac:dyDescent="0.25">
      <c r="B1948" s="220" t="s">
        <v>698</v>
      </c>
      <c r="C1948" s="220" t="s">
        <v>697</v>
      </c>
      <c r="D1948" s="220" t="s">
        <v>196</v>
      </c>
      <c r="E1948" s="220" t="s">
        <v>197</v>
      </c>
      <c r="F1948" s="220">
        <v>0.2</v>
      </c>
      <c r="G1948" s="37">
        <v>15.83</v>
      </c>
      <c r="H1948" s="36">
        <f t="shared" ref="H1948:H1952" si="22">TRUNC(F1948*G1948,2)</f>
        <v>3.16</v>
      </c>
      <c r="I1948" s="220" t="s">
        <v>722</v>
      </c>
    </row>
    <row r="1949" spans="2:9" s="202" customFormat="1" x14ac:dyDescent="0.25">
      <c r="B1949" s="220" t="s">
        <v>698</v>
      </c>
      <c r="C1949" s="220" t="s">
        <v>697</v>
      </c>
      <c r="D1949" s="220" t="s">
        <v>182</v>
      </c>
      <c r="E1949" s="220" t="s">
        <v>197</v>
      </c>
      <c r="F1949" s="220">
        <v>0.2</v>
      </c>
      <c r="G1949" s="37">
        <v>5.38</v>
      </c>
      <c r="H1949" s="36">
        <f t="shared" si="22"/>
        <v>1.07</v>
      </c>
      <c r="I1949" s="220"/>
    </row>
    <row r="1950" spans="2:9" s="202" customFormat="1" x14ac:dyDescent="0.25">
      <c r="B1950" s="220" t="s">
        <v>701</v>
      </c>
      <c r="C1950" s="220" t="s">
        <v>700</v>
      </c>
      <c r="D1950" s="220" t="s">
        <v>196</v>
      </c>
      <c r="E1950" s="220" t="s">
        <v>197</v>
      </c>
      <c r="F1950" s="220">
        <v>0.2</v>
      </c>
      <c r="G1950" s="37">
        <v>11.13</v>
      </c>
      <c r="H1950" s="36">
        <f t="shared" si="22"/>
        <v>2.2200000000000002</v>
      </c>
      <c r="I1950" s="220" t="s">
        <v>722</v>
      </c>
    </row>
    <row r="1951" spans="2:9" s="202" customFormat="1" x14ac:dyDescent="0.25">
      <c r="B1951" s="220" t="s">
        <v>701</v>
      </c>
      <c r="C1951" s="220" t="s">
        <v>700</v>
      </c>
      <c r="D1951" s="220" t="s">
        <v>182</v>
      </c>
      <c r="E1951" s="220" t="s">
        <v>197</v>
      </c>
      <c r="F1951" s="220">
        <v>0.2</v>
      </c>
      <c r="G1951" s="37">
        <v>5.38</v>
      </c>
      <c r="H1951" s="36">
        <f t="shared" si="22"/>
        <v>1.07</v>
      </c>
      <c r="I1951" s="220"/>
    </row>
    <row r="1952" spans="2:9" s="202" customFormat="1" x14ac:dyDescent="0.25">
      <c r="B1952" s="220" t="s">
        <v>724</v>
      </c>
      <c r="C1952" s="220" t="s">
        <v>723</v>
      </c>
      <c r="D1952" s="220" t="s">
        <v>182</v>
      </c>
      <c r="E1952" s="220" t="s">
        <v>220</v>
      </c>
      <c r="F1952" s="220" t="s">
        <v>228</v>
      </c>
      <c r="G1952" s="37">
        <v>27.52</v>
      </c>
      <c r="H1952" s="36">
        <f t="shared" si="22"/>
        <v>27.52</v>
      </c>
      <c r="I1952" s="220" t="s">
        <v>228</v>
      </c>
    </row>
    <row r="1953" spans="2:9" x14ac:dyDescent="0.25">
      <c r="B1953" s="220"/>
      <c r="C1953" s="220"/>
      <c r="D1953" s="220" t="s">
        <v>205</v>
      </c>
      <c r="E1953" s="220"/>
      <c r="F1953" s="220"/>
      <c r="H1953" s="36">
        <f>H1948+H1950</f>
        <v>5.3800000000000008</v>
      </c>
      <c r="I1953" s="220"/>
    </row>
    <row r="1954" spans="2:9" x14ac:dyDescent="0.25">
      <c r="B1954" s="220"/>
      <c r="C1954" s="220"/>
      <c r="D1954" s="220" t="s">
        <v>206</v>
      </c>
      <c r="E1954" s="220"/>
      <c r="F1954" s="220"/>
      <c r="H1954" s="36">
        <f>H1949+H1951+H1952</f>
        <v>29.66</v>
      </c>
      <c r="I1954" s="220"/>
    </row>
    <row r="1955" spans="2:9" s="202" customFormat="1" x14ac:dyDescent="0.25">
      <c r="B1955" s="220"/>
      <c r="C1955" s="220"/>
      <c r="D1955" s="220" t="s">
        <v>207</v>
      </c>
      <c r="E1955" s="220"/>
      <c r="F1955" s="220"/>
      <c r="H1955" s="36">
        <f>H1953+H1954</f>
        <v>35.04</v>
      </c>
      <c r="I1955" s="220"/>
    </row>
    <row r="1956" spans="2:9" s="202" customFormat="1" x14ac:dyDescent="0.25">
      <c r="B1956" s="220"/>
      <c r="C1956" s="220"/>
      <c r="D1956" s="220"/>
      <c r="E1956" s="220"/>
      <c r="F1956" s="220"/>
      <c r="G1956" s="220"/>
      <c r="H1956" s="220"/>
      <c r="I1956" s="220"/>
    </row>
    <row r="1957" spans="2:9" s="202" customFormat="1" x14ac:dyDescent="0.25">
      <c r="B1957" s="304"/>
      <c r="C1957" s="304"/>
      <c r="D1957" s="304"/>
      <c r="E1957" s="304"/>
      <c r="F1957" s="304"/>
      <c r="G1957" s="304"/>
      <c r="H1957" s="304"/>
      <c r="I1957" s="304"/>
    </row>
    <row r="1958" spans="2:9" s="202" customFormat="1" x14ac:dyDescent="0.25">
      <c r="B1958" s="304"/>
      <c r="C1958" s="304"/>
      <c r="D1958" s="304"/>
      <c r="E1958" s="304"/>
      <c r="F1958" s="304"/>
      <c r="G1958" s="304"/>
      <c r="H1958" s="304"/>
      <c r="I1958" s="304"/>
    </row>
    <row r="1959" spans="2:9" s="202" customFormat="1" x14ac:dyDescent="0.25">
      <c r="B1959" s="304"/>
      <c r="C1959" s="304"/>
      <c r="D1959" s="304"/>
      <c r="E1959" s="304"/>
      <c r="F1959" s="304"/>
      <c r="G1959" s="304"/>
      <c r="H1959" s="304"/>
      <c r="I1959" s="304"/>
    </row>
    <row r="1960" spans="2:9" s="202" customFormat="1" x14ac:dyDescent="0.25">
      <c r="B1960" s="304"/>
      <c r="C1960" s="304"/>
      <c r="D1960" s="304"/>
      <c r="E1960" s="304"/>
      <c r="F1960" s="304"/>
      <c r="G1960" s="304"/>
      <c r="H1960" s="304"/>
      <c r="I1960" s="304"/>
    </row>
    <row r="1961" spans="2:9" s="202" customFormat="1" x14ac:dyDescent="0.25">
      <c r="B1961" s="304"/>
      <c r="C1961" s="304"/>
      <c r="D1961" s="304"/>
      <c r="E1961" s="304"/>
      <c r="F1961" s="304"/>
      <c r="G1961" s="304"/>
      <c r="H1961" s="304"/>
      <c r="I1961" s="304"/>
    </row>
    <row r="1962" spans="2:9" s="202" customFormat="1" x14ac:dyDescent="0.25">
      <c r="B1962" s="304"/>
      <c r="C1962" s="304"/>
      <c r="D1962" s="304"/>
      <c r="E1962" s="304"/>
      <c r="F1962" s="304"/>
      <c r="G1962" s="304"/>
      <c r="H1962" s="304"/>
      <c r="I1962" s="304"/>
    </row>
    <row r="1963" spans="2:9" s="202" customFormat="1" x14ac:dyDescent="0.25">
      <c r="B1963" s="304"/>
      <c r="C1963" s="304"/>
      <c r="D1963" s="304"/>
      <c r="E1963" s="304"/>
      <c r="F1963" s="304"/>
      <c r="G1963" s="304"/>
      <c r="H1963" s="304"/>
      <c r="I1963" s="304"/>
    </row>
    <row r="1964" spans="2:9" s="202" customFormat="1" x14ac:dyDescent="0.25">
      <c r="B1964" s="304"/>
      <c r="C1964" s="304"/>
      <c r="D1964" s="304"/>
      <c r="E1964" s="304"/>
      <c r="F1964" s="304"/>
      <c r="G1964" s="304"/>
      <c r="H1964" s="304"/>
      <c r="I1964" s="304"/>
    </row>
    <row r="1965" spans="2:9" s="202" customFormat="1" x14ac:dyDescent="0.25">
      <c r="B1965" s="304"/>
      <c r="C1965" s="304"/>
      <c r="D1965" s="304"/>
      <c r="E1965" s="304"/>
      <c r="F1965" s="304"/>
      <c r="G1965" s="304"/>
      <c r="H1965" s="304"/>
      <c r="I1965" s="304"/>
    </row>
    <row r="1966" spans="2:9" s="202" customFormat="1" x14ac:dyDescent="0.25">
      <c r="B1966" s="304"/>
      <c r="C1966" s="304"/>
      <c r="D1966" s="304"/>
      <c r="E1966" s="304"/>
      <c r="F1966" s="304"/>
      <c r="G1966" s="304"/>
      <c r="H1966" s="304"/>
      <c r="I1966" s="304"/>
    </row>
    <row r="1967" spans="2:9" s="202" customFormat="1" x14ac:dyDescent="0.25">
      <c r="B1967" s="304"/>
      <c r="C1967" s="304"/>
      <c r="D1967" s="304"/>
      <c r="E1967" s="304"/>
      <c r="F1967" s="304"/>
      <c r="G1967" s="304"/>
      <c r="H1967" s="304"/>
      <c r="I1967" s="304"/>
    </row>
    <row r="1968" spans="2:9" s="202" customFormat="1" x14ac:dyDescent="0.25">
      <c r="B1968" s="304"/>
      <c r="C1968" s="304"/>
      <c r="D1968" s="304"/>
      <c r="E1968" s="304"/>
      <c r="F1968" s="304"/>
      <c r="G1968" s="304"/>
      <c r="H1968" s="304"/>
      <c r="I1968" s="304"/>
    </row>
    <row r="1969" spans="2:9" s="202" customFormat="1" x14ac:dyDescent="0.25">
      <c r="B1969" s="304"/>
      <c r="C1969" s="304"/>
      <c r="D1969" s="304"/>
      <c r="E1969" s="304"/>
      <c r="F1969" s="304"/>
      <c r="G1969" s="304"/>
      <c r="H1969" s="304"/>
      <c r="I1969" s="304"/>
    </row>
    <row r="1970" spans="2:9" s="202" customFormat="1" x14ac:dyDescent="0.25">
      <c r="B1970" s="304"/>
      <c r="C1970" s="304"/>
      <c r="D1970" s="304"/>
      <c r="E1970" s="304"/>
      <c r="F1970" s="304"/>
      <c r="G1970" s="304"/>
      <c r="H1970" s="304"/>
      <c r="I1970" s="304"/>
    </row>
    <row r="1971" spans="2:9" s="202" customFormat="1" x14ac:dyDescent="0.25">
      <c r="B1971" s="304"/>
      <c r="C1971" s="304"/>
      <c r="D1971" s="304"/>
      <c r="E1971" s="304"/>
      <c r="F1971" s="304"/>
      <c r="G1971" s="304"/>
      <c r="H1971" s="304"/>
      <c r="I1971" s="304"/>
    </row>
    <row r="1972" spans="2:9" s="202" customFormat="1" x14ac:dyDescent="0.25">
      <c r="B1972" s="304"/>
      <c r="C1972" s="304"/>
      <c r="D1972" s="304"/>
      <c r="E1972" s="304"/>
      <c r="F1972" s="304"/>
      <c r="G1972" s="304"/>
      <c r="H1972" s="304"/>
      <c r="I1972" s="304"/>
    </row>
    <row r="1973" spans="2:9" s="202" customFormat="1" x14ac:dyDescent="0.25">
      <c r="B1973" s="304"/>
      <c r="C1973" s="304"/>
      <c r="D1973" s="304"/>
      <c r="E1973" s="304"/>
      <c r="F1973" s="304"/>
      <c r="G1973" s="304"/>
      <c r="H1973" s="304"/>
      <c r="I1973" s="304"/>
    </row>
    <row r="1974" spans="2:9" s="202" customFormat="1" x14ac:dyDescent="0.25">
      <c r="B1974" s="304"/>
      <c r="C1974" s="304"/>
      <c r="D1974" s="304"/>
      <c r="E1974" s="304"/>
      <c r="F1974" s="304"/>
      <c r="G1974" s="304"/>
      <c r="H1974" s="304"/>
      <c r="I1974" s="304"/>
    </row>
    <row r="1975" spans="2:9" s="202" customFormat="1" x14ac:dyDescent="0.25">
      <c r="B1975" s="304"/>
      <c r="C1975" s="304"/>
      <c r="D1975" s="304"/>
      <c r="E1975" s="304"/>
      <c r="F1975" s="304"/>
      <c r="G1975" s="304"/>
      <c r="H1975" s="304"/>
      <c r="I1975" s="304"/>
    </row>
    <row r="1976" spans="2:9" s="202" customFormat="1" x14ac:dyDescent="0.25">
      <c r="B1976" s="304"/>
      <c r="C1976" s="304"/>
      <c r="D1976" s="304"/>
      <c r="E1976" s="304"/>
      <c r="F1976" s="304"/>
      <c r="G1976" s="304"/>
      <c r="H1976" s="304"/>
      <c r="I1976" s="304"/>
    </row>
    <row r="1977" spans="2:9" s="202" customFormat="1" x14ac:dyDescent="0.25">
      <c r="B1977" s="304"/>
      <c r="C1977" s="304"/>
      <c r="D1977" s="304"/>
      <c r="E1977" s="304"/>
      <c r="F1977" s="304"/>
      <c r="G1977" s="304"/>
      <c r="H1977" s="304"/>
      <c r="I1977" s="304"/>
    </row>
    <row r="1978" spans="2:9" s="202" customFormat="1" x14ac:dyDescent="0.25">
      <c r="B1978" s="304"/>
      <c r="C1978" s="304"/>
      <c r="D1978" s="304"/>
      <c r="E1978" s="304"/>
      <c r="F1978" s="304"/>
      <c r="G1978" s="304"/>
      <c r="H1978" s="304"/>
      <c r="I1978" s="304"/>
    </row>
    <row r="1979" spans="2:9" s="202" customFormat="1" x14ac:dyDescent="0.25">
      <c r="B1979" s="304"/>
      <c r="C1979" s="304"/>
      <c r="D1979" s="304"/>
      <c r="E1979" s="304"/>
      <c r="F1979" s="304"/>
      <c r="G1979" s="304"/>
      <c r="H1979" s="304"/>
      <c r="I1979" s="304"/>
    </row>
    <row r="1980" spans="2:9" s="202" customFormat="1" x14ac:dyDescent="0.25">
      <c r="B1980" s="304"/>
      <c r="C1980" s="304"/>
      <c r="D1980" s="304"/>
      <c r="E1980" s="304"/>
      <c r="F1980" s="304"/>
      <c r="G1980" s="304"/>
      <c r="H1980" s="304"/>
      <c r="I1980" s="304"/>
    </row>
    <row r="1981" spans="2:9" s="202" customFormat="1" x14ac:dyDescent="0.25">
      <c r="B1981" s="304"/>
      <c r="C1981" s="304"/>
      <c r="D1981" s="304"/>
      <c r="E1981" s="304"/>
      <c r="F1981" s="304"/>
      <c r="G1981" s="304"/>
      <c r="H1981" s="304"/>
      <c r="I1981" s="304"/>
    </row>
    <row r="1982" spans="2:9" s="202" customFormat="1" x14ac:dyDescent="0.25">
      <c r="B1982" s="304"/>
      <c r="C1982" s="304"/>
      <c r="D1982" s="304"/>
      <c r="E1982" s="304"/>
      <c r="F1982" s="304"/>
      <c r="G1982" s="304"/>
      <c r="H1982" s="304"/>
      <c r="I1982" s="304"/>
    </row>
    <row r="1983" spans="2:9" s="202" customFormat="1" x14ac:dyDescent="0.25">
      <c r="B1983" s="304"/>
      <c r="C1983" s="304"/>
      <c r="D1983" s="304"/>
      <c r="E1983" s="304"/>
      <c r="F1983" s="304"/>
      <c r="G1983" s="304"/>
      <c r="H1983" s="304"/>
      <c r="I1983" s="304"/>
    </row>
    <row r="1984" spans="2:9" s="202" customFormat="1" x14ac:dyDescent="0.25">
      <c r="B1984" s="304"/>
      <c r="C1984" s="304"/>
      <c r="D1984" s="304"/>
      <c r="E1984" s="304"/>
      <c r="F1984" s="304"/>
      <c r="G1984" s="304"/>
      <c r="H1984" s="304"/>
      <c r="I1984" s="304"/>
    </row>
    <row r="1985" spans="1:9" s="202" customFormat="1" x14ac:dyDescent="0.25">
      <c r="B1985" s="304"/>
      <c r="C1985" s="304"/>
      <c r="D1985" s="304"/>
      <c r="E1985" s="304"/>
      <c r="F1985" s="304"/>
      <c r="G1985" s="304"/>
      <c r="H1985" s="304"/>
      <c r="I1985" s="304"/>
    </row>
    <row r="1986" spans="1:9" s="202" customFormat="1" x14ac:dyDescent="0.25">
      <c r="B1986" s="304"/>
      <c r="C1986" s="304"/>
      <c r="D1986" s="304"/>
      <c r="E1986" s="304"/>
      <c r="F1986" s="304"/>
      <c r="G1986" s="304"/>
      <c r="H1986" s="304"/>
      <c r="I1986" s="304"/>
    </row>
    <row r="1987" spans="1:9" s="202" customFormat="1" x14ac:dyDescent="0.25">
      <c r="B1987" s="220"/>
      <c r="C1987" s="220"/>
      <c r="D1987" s="220"/>
      <c r="E1987" s="220"/>
      <c r="F1987" s="220"/>
      <c r="G1987" s="220"/>
      <c r="H1987" s="220"/>
      <c r="I1987" s="220"/>
    </row>
    <row r="1988" spans="1:9" s="202" customFormat="1" x14ac:dyDescent="0.25">
      <c r="B1988" s="220"/>
      <c r="C1988" s="220"/>
      <c r="D1988" s="220"/>
      <c r="E1988" s="220"/>
      <c r="F1988" s="220"/>
      <c r="G1988" s="220"/>
      <c r="H1988" s="220"/>
      <c r="I1988" s="220"/>
    </row>
    <row r="1989" spans="1:9" s="202" customFormat="1" x14ac:dyDescent="0.25">
      <c r="B1989" s="220"/>
      <c r="C1989" s="220"/>
      <c r="D1989" s="220"/>
      <c r="E1989" s="220"/>
      <c r="F1989" s="220"/>
      <c r="G1989" s="220"/>
      <c r="H1989" s="220"/>
      <c r="I1989" s="220"/>
    </row>
    <row r="1990" spans="1:9" x14ac:dyDescent="0.25">
      <c r="A1990" s="24" t="s">
        <v>526</v>
      </c>
      <c r="B1990" s="178" t="s">
        <v>550</v>
      </c>
      <c r="C1990" s="177" t="s">
        <v>551</v>
      </c>
    </row>
    <row r="1996" spans="1:9" ht="25.5" x14ac:dyDescent="0.25">
      <c r="A1996" s="24" t="s">
        <v>527</v>
      </c>
      <c r="B1996" s="178" t="s">
        <v>563</v>
      </c>
      <c r="C1996" s="177" t="s">
        <v>564</v>
      </c>
    </row>
    <row r="2008" spans="1:3" x14ac:dyDescent="0.25">
      <c r="A2008" s="24" t="s">
        <v>528</v>
      </c>
      <c r="B2008" s="205" t="s">
        <v>576</v>
      </c>
      <c r="C2008" s="185" t="s">
        <v>607</v>
      </c>
    </row>
    <row r="2036" spans="1:16383" s="202" customFormat="1" x14ac:dyDescent="0.25">
      <c r="A2036"/>
      <c r="B2036"/>
      <c r="C2036"/>
      <c r="D2036"/>
      <c r="E2036"/>
      <c r="F2036"/>
      <c r="G2036"/>
      <c r="H2036" s="220"/>
      <c r="I2036" s="220"/>
      <c r="J2036" s="220"/>
      <c r="K2036" s="220"/>
      <c r="L2036" s="220"/>
      <c r="M2036" s="220"/>
      <c r="N2036" s="220"/>
      <c r="O2036" s="220"/>
      <c r="P2036" s="220"/>
      <c r="Q2036" s="220"/>
      <c r="R2036" s="220"/>
      <c r="S2036" s="220"/>
      <c r="T2036" s="220"/>
      <c r="U2036" s="220"/>
      <c r="V2036" s="220"/>
      <c r="W2036" s="220"/>
      <c r="X2036" s="220"/>
      <c r="Y2036" s="220"/>
      <c r="Z2036" s="220"/>
      <c r="AA2036" s="220"/>
      <c r="AB2036" s="220"/>
      <c r="AC2036" s="220"/>
      <c r="AD2036" s="220"/>
      <c r="AE2036" s="220"/>
      <c r="AF2036" s="220"/>
      <c r="AG2036" s="220"/>
      <c r="AH2036" s="220"/>
      <c r="AI2036" s="220"/>
      <c r="AJ2036" s="220"/>
      <c r="AK2036" s="220"/>
      <c r="AL2036" s="220"/>
      <c r="AM2036" s="220"/>
      <c r="AN2036" s="220"/>
      <c r="AO2036" s="220"/>
      <c r="AP2036" s="220"/>
      <c r="AQ2036" s="220"/>
      <c r="AR2036" s="220"/>
      <c r="AS2036" s="220"/>
      <c r="AT2036" s="220"/>
      <c r="AU2036" s="220"/>
      <c r="AV2036" s="220"/>
      <c r="AW2036" s="220"/>
      <c r="AX2036" s="220"/>
      <c r="AY2036" s="220"/>
      <c r="AZ2036" s="220"/>
      <c r="BA2036" s="220"/>
      <c r="BB2036" s="220"/>
      <c r="BC2036" s="220"/>
      <c r="BD2036" s="220"/>
      <c r="BE2036" s="220"/>
      <c r="BF2036" s="220"/>
      <c r="BG2036" s="220"/>
      <c r="BH2036" s="220"/>
      <c r="BI2036" s="220"/>
      <c r="BJ2036" s="220"/>
      <c r="BK2036" s="220"/>
      <c r="BL2036" s="220"/>
      <c r="BM2036" s="220"/>
      <c r="BN2036" s="220"/>
      <c r="BO2036" s="220"/>
      <c r="BP2036" s="220"/>
      <c r="BQ2036" s="220"/>
      <c r="BR2036" s="220"/>
      <c r="BS2036" s="220"/>
      <c r="BT2036" s="220"/>
      <c r="BU2036" s="220"/>
      <c r="BV2036" s="220"/>
      <c r="BW2036" s="220"/>
      <c r="BX2036" s="220"/>
      <c r="BY2036" s="220"/>
      <c r="BZ2036" s="220"/>
      <c r="CA2036" s="220"/>
      <c r="CB2036" s="220"/>
      <c r="CC2036" s="220"/>
      <c r="CD2036" s="220"/>
      <c r="CE2036" s="220"/>
      <c r="CF2036" s="220"/>
      <c r="CG2036" s="220"/>
      <c r="CH2036" s="220"/>
      <c r="CI2036" s="220"/>
      <c r="CJ2036" s="220"/>
      <c r="CK2036" s="220"/>
      <c r="CL2036" s="220"/>
      <c r="CM2036" s="220"/>
      <c r="CN2036" s="220"/>
      <c r="CO2036" s="220"/>
      <c r="CP2036" s="220"/>
      <c r="CQ2036" s="220"/>
      <c r="CR2036" s="220"/>
      <c r="CS2036" s="220"/>
      <c r="CT2036" s="220"/>
      <c r="CU2036" s="220"/>
      <c r="CV2036" s="220"/>
      <c r="CW2036" s="220"/>
      <c r="CX2036" s="220"/>
      <c r="CY2036" s="220"/>
      <c r="CZ2036" s="220"/>
      <c r="DA2036" s="220"/>
      <c r="DB2036" s="220"/>
      <c r="DC2036" s="220"/>
      <c r="DD2036" s="220"/>
      <c r="DE2036" s="220"/>
      <c r="DF2036" s="220"/>
      <c r="DG2036" s="220"/>
      <c r="DH2036" s="220"/>
      <c r="DI2036" s="220"/>
      <c r="DJ2036" s="220"/>
      <c r="DK2036" s="220"/>
      <c r="DL2036" s="220"/>
      <c r="DM2036" s="220"/>
      <c r="DN2036" s="220"/>
      <c r="DO2036" s="220"/>
      <c r="DP2036" s="220"/>
      <c r="DQ2036" s="220"/>
      <c r="DR2036" s="220"/>
      <c r="DS2036" s="220"/>
      <c r="DT2036" s="220"/>
      <c r="DU2036" s="220"/>
      <c r="DV2036" s="220"/>
      <c r="DW2036" s="220"/>
      <c r="DX2036" s="220"/>
      <c r="DY2036" s="220"/>
      <c r="DZ2036" s="220"/>
      <c r="EA2036" s="220"/>
      <c r="EB2036" s="220"/>
      <c r="EC2036" s="220"/>
      <c r="ED2036" s="220"/>
      <c r="EE2036" s="220"/>
      <c r="EF2036" s="220"/>
      <c r="EG2036" s="220"/>
      <c r="EH2036" s="220"/>
      <c r="EI2036" s="220"/>
      <c r="EJ2036" s="220"/>
      <c r="EK2036" s="220"/>
      <c r="EL2036" s="220"/>
      <c r="EM2036" s="220"/>
      <c r="EN2036" s="220"/>
      <c r="EO2036" s="220"/>
      <c r="EP2036" s="220"/>
      <c r="EQ2036" s="220"/>
      <c r="ER2036" s="220"/>
      <c r="ES2036" s="220"/>
      <c r="ET2036" s="220"/>
      <c r="EU2036" s="220"/>
      <c r="EV2036" s="220"/>
      <c r="EW2036" s="220"/>
      <c r="EX2036" s="220"/>
      <c r="EY2036" s="220"/>
      <c r="EZ2036" s="220"/>
      <c r="FA2036" s="220"/>
      <c r="FB2036" s="220"/>
      <c r="FC2036" s="220"/>
      <c r="FD2036" s="220"/>
      <c r="FE2036" s="220"/>
      <c r="FF2036" s="220"/>
      <c r="FG2036" s="220"/>
      <c r="FH2036" s="220"/>
      <c r="FI2036" s="220"/>
      <c r="FJ2036" s="220"/>
      <c r="FK2036" s="220"/>
      <c r="FL2036" s="220"/>
      <c r="FM2036" s="220"/>
      <c r="FN2036" s="220"/>
      <c r="FO2036" s="220"/>
      <c r="FP2036" s="220"/>
      <c r="FQ2036" s="220"/>
      <c r="FR2036" s="220"/>
      <c r="FS2036" s="220"/>
      <c r="FT2036" s="220"/>
      <c r="FU2036" s="220"/>
      <c r="FV2036" s="220"/>
      <c r="FW2036" s="220"/>
      <c r="FX2036" s="220"/>
      <c r="FY2036" s="220"/>
      <c r="FZ2036" s="220"/>
      <c r="GA2036" s="220"/>
      <c r="GB2036" s="220"/>
      <c r="GC2036" s="220"/>
      <c r="GD2036" s="220"/>
      <c r="GE2036" s="220"/>
      <c r="GF2036" s="220"/>
      <c r="GG2036" s="220"/>
      <c r="GH2036" s="220"/>
      <c r="GI2036" s="220"/>
      <c r="GJ2036" s="220"/>
      <c r="GK2036" s="220"/>
      <c r="GL2036" s="220"/>
      <c r="GM2036" s="220"/>
      <c r="GN2036" s="220"/>
      <c r="GO2036" s="220"/>
      <c r="GP2036" s="220"/>
      <c r="GQ2036" s="220"/>
      <c r="GR2036" s="220"/>
      <c r="GS2036" s="220"/>
      <c r="GT2036" s="220"/>
      <c r="GU2036" s="220"/>
      <c r="GV2036" s="220"/>
      <c r="GW2036" s="220"/>
      <c r="GX2036" s="220"/>
      <c r="GY2036" s="220"/>
      <c r="GZ2036" s="220"/>
      <c r="HA2036" s="220"/>
      <c r="HB2036" s="220"/>
      <c r="HC2036" s="220"/>
      <c r="HD2036" s="220"/>
      <c r="HE2036" s="220"/>
      <c r="HF2036" s="220"/>
      <c r="HG2036" s="220"/>
      <c r="HH2036" s="220"/>
      <c r="HI2036" s="220"/>
      <c r="HJ2036" s="220"/>
      <c r="HK2036" s="220"/>
      <c r="HL2036" s="220"/>
      <c r="HM2036" s="220"/>
      <c r="HN2036" s="220"/>
      <c r="HO2036" s="220"/>
      <c r="HP2036" s="220"/>
      <c r="HQ2036" s="220"/>
      <c r="HR2036" s="220"/>
      <c r="HS2036" s="220"/>
      <c r="HT2036" s="220"/>
      <c r="HU2036" s="220"/>
      <c r="HV2036" s="220"/>
      <c r="HW2036" s="220"/>
      <c r="HX2036" s="220"/>
      <c r="HY2036" s="220"/>
      <c r="HZ2036" s="220"/>
      <c r="IA2036" s="220"/>
      <c r="IB2036" s="220"/>
      <c r="IC2036" s="220"/>
      <c r="ID2036" s="220"/>
      <c r="IE2036" s="220"/>
      <c r="IF2036" s="220"/>
      <c r="IG2036" s="220"/>
      <c r="IH2036" s="220"/>
      <c r="II2036" s="220"/>
      <c r="IJ2036" s="220"/>
      <c r="IK2036" s="220"/>
      <c r="IL2036" s="220"/>
      <c r="IM2036" s="220"/>
      <c r="IN2036" s="220"/>
      <c r="IO2036" s="220"/>
      <c r="IP2036" s="220"/>
      <c r="IQ2036" s="220"/>
      <c r="IR2036" s="220"/>
      <c r="IS2036" s="220"/>
      <c r="IT2036" s="220"/>
      <c r="IU2036" s="220"/>
      <c r="IV2036" s="220"/>
      <c r="IW2036" s="220"/>
      <c r="IX2036" s="220"/>
      <c r="IY2036" s="220"/>
      <c r="IZ2036" s="220"/>
      <c r="JA2036" s="220"/>
      <c r="JB2036" s="220"/>
      <c r="JC2036" s="220"/>
      <c r="JD2036" s="220"/>
      <c r="JE2036" s="220"/>
      <c r="JF2036" s="220"/>
      <c r="JG2036" s="220"/>
      <c r="JH2036" s="220"/>
      <c r="JI2036" s="220"/>
      <c r="JJ2036" s="220"/>
      <c r="JK2036" s="220"/>
      <c r="JL2036" s="220"/>
      <c r="JM2036" s="220"/>
      <c r="JN2036" s="220"/>
      <c r="JO2036" s="220"/>
      <c r="JP2036" s="220"/>
      <c r="JQ2036" s="220"/>
      <c r="JR2036" s="220"/>
      <c r="JS2036" s="220"/>
      <c r="JT2036" s="220"/>
      <c r="JU2036" s="220"/>
      <c r="JV2036" s="220"/>
      <c r="JW2036" s="220"/>
      <c r="JX2036" s="220"/>
      <c r="JY2036" s="220"/>
      <c r="JZ2036" s="220"/>
      <c r="KA2036" s="220"/>
      <c r="KB2036" s="220"/>
      <c r="KC2036" s="220"/>
      <c r="KD2036" s="220"/>
      <c r="KE2036" s="220"/>
      <c r="KF2036" s="220"/>
      <c r="KG2036" s="220"/>
      <c r="KH2036" s="220"/>
      <c r="KI2036" s="220"/>
      <c r="KJ2036" s="220"/>
      <c r="KK2036" s="220"/>
      <c r="KL2036" s="220"/>
      <c r="KM2036" s="220"/>
      <c r="KN2036" s="220"/>
      <c r="KO2036" s="220"/>
      <c r="KP2036" s="220"/>
      <c r="KQ2036" s="220"/>
      <c r="KR2036" s="220"/>
      <c r="KS2036" s="220"/>
      <c r="KT2036" s="220"/>
      <c r="KU2036" s="220"/>
      <c r="KV2036" s="220"/>
      <c r="KW2036" s="220"/>
      <c r="KX2036" s="220"/>
      <c r="KY2036" s="220"/>
      <c r="KZ2036" s="220"/>
      <c r="LA2036" s="220"/>
      <c r="LB2036" s="220"/>
      <c r="LC2036" s="220"/>
      <c r="LD2036" s="220"/>
      <c r="LE2036" s="220"/>
      <c r="LF2036" s="220"/>
      <c r="LG2036" s="220"/>
      <c r="LH2036" s="220"/>
      <c r="LI2036" s="220"/>
      <c r="LJ2036" s="220"/>
      <c r="LK2036" s="220"/>
      <c r="LL2036" s="220"/>
      <c r="LM2036" s="220"/>
      <c r="LN2036" s="220"/>
      <c r="LO2036" s="220"/>
      <c r="LP2036" s="220"/>
      <c r="LQ2036" s="220"/>
      <c r="LR2036" s="220"/>
      <c r="LS2036" s="220"/>
      <c r="LT2036" s="220"/>
      <c r="LU2036" s="220"/>
      <c r="LV2036" s="220"/>
      <c r="LW2036" s="220"/>
      <c r="LX2036" s="220"/>
      <c r="LY2036" s="220"/>
      <c r="LZ2036" s="220"/>
      <c r="MA2036" s="220"/>
      <c r="MB2036" s="220"/>
      <c r="MC2036" s="220"/>
      <c r="MD2036" s="220"/>
      <c r="ME2036" s="220"/>
      <c r="MF2036" s="220"/>
      <c r="MG2036" s="220"/>
      <c r="MH2036" s="220"/>
      <c r="MI2036" s="220"/>
      <c r="MJ2036" s="220"/>
      <c r="MK2036" s="220"/>
      <c r="ML2036" s="220"/>
      <c r="MM2036" s="220"/>
      <c r="MN2036" s="220"/>
      <c r="MO2036" s="220"/>
      <c r="MP2036" s="220"/>
      <c r="MQ2036" s="220"/>
      <c r="MR2036" s="220"/>
      <c r="MS2036" s="220"/>
      <c r="MT2036" s="220"/>
      <c r="MU2036" s="220"/>
      <c r="MV2036" s="220"/>
      <c r="MW2036" s="220"/>
      <c r="MX2036" s="220"/>
      <c r="MY2036" s="220"/>
      <c r="MZ2036" s="220"/>
      <c r="NA2036" s="220"/>
      <c r="NB2036" s="220"/>
      <c r="NC2036" s="220"/>
      <c r="ND2036" s="220"/>
      <c r="NE2036" s="220"/>
      <c r="NF2036" s="220"/>
      <c r="NG2036" s="220"/>
      <c r="NH2036" s="220"/>
      <c r="NI2036" s="220"/>
      <c r="NJ2036" s="220"/>
      <c r="NK2036" s="220"/>
      <c r="NL2036" s="220"/>
      <c r="NM2036" s="220"/>
      <c r="NN2036" s="220"/>
      <c r="NO2036" s="220"/>
      <c r="NP2036" s="220"/>
      <c r="NQ2036" s="220"/>
      <c r="NR2036" s="220"/>
      <c r="NS2036" s="220"/>
      <c r="NT2036" s="220"/>
      <c r="NU2036" s="220"/>
      <c r="NV2036" s="220"/>
      <c r="NW2036" s="220"/>
      <c r="NX2036" s="220"/>
      <c r="NY2036" s="220"/>
      <c r="NZ2036" s="220"/>
      <c r="OA2036" s="220"/>
      <c r="OB2036" s="220"/>
      <c r="OC2036" s="220"/>
      <c r="OD2036" s="220"/>
      <c r="OE2036" s="220"/>
      <c r="OF2036" s="220"/>
      <c r="OG2036" s="220"/>
      <c r="OH2036" s="220"/>
      <c r="OI2036" s="220"/>
      <c r="OJ2036" s="220"/>
      <c r="OK2036" s="220"/>
      <c r="OL2036" s="220"/>
      <c r="OM2036" s="220"/>
      <c r="ON2036" s="220"/>
      <c r="OO2036" s="220"/>
      <c r="OP2036" s="220"/>
      <c r="OQ2036" s="220"/>
      <c r="OR2036" s="220"/>
      <c r="OS2036" s="220"/>
      <c r="OT2036" s="220"/>
      <c r="OU2036" s="220"/>
      <c r="OV2036" s="220"/>
      <c r="OW2036" s="220"/>
      <c r="OX2036" s="220"/>
      <c r="OY2036" s="220"/>
      <c r="OZ2036" s="220"/>
      <c r="PA2036" s="220"/>
      <c r="PB2036" s="220"/>
      <c r="PC2036" s="220"/>
      <c r="PD2036" s="220"/>
      <c r="PE2036" s="220"/>
      <c r="PF2036" s="220"/>
      <c r="PG2036" s="220"/>
      <c r="PH2036" s="220"/>
      <c r="PI2036" s="220"/>
      <c r="PJ2036" s="220"/>
      <c r="PK2036" s="220"/>
      <c r="PL2036" s="220"/>
      <c r="PM2036" s="220"/>
      <c r="PN2036" s="220"/>
      <c r="PO2036" s="220"/>
      <c r="PP2036" s="220"/>
      <c r="PQ2036" s="220"/>
      <c r="PR2036" s="220"/>
      <c r="PS2036" s="220"/>
      <c r="PT2036" s="220"/>
      <c r="PU2036" s="220"/>
      <c r="PV2036" s="220"/>
      <c r="PW2036" s="220"/>
      <c r="PX2036" s="220"/>
      <c r="PY2036" s="220"/>
      <c r="PZ2036" s="220"/>
      <c r="QA2036" s="220"/>
      <c r="QB2036" s="220"/>
      <c r="QC2036" s="220"/>
      <c r="QD2036" s="220"/>
      <c r="QE2036" s="220"/>
      <c r="QF2036" s="220"/>
      <c r="QG2036" s="220"/>
      <c r="QH2036" s="220"/>
      <c r="QI2036" s="220"/>
      <c r="QJ2036" s="220"/>
      <c r="QK2036" s="220"/>
      <c r="QL2036" s="220"/>
      <c r="QM2036" s="220"/>
      <c r="QN2036" s="220"/>
      <c r="QO2036" s="220"/>
      <c r="QP2036" s="220"/>
      <c r="QQ2036" s="220"/>
      <c r="QR2036" s="220"/>
      <c r="QS2036" s="220"/>
      <c r="QT2036" s="220"/>
      <c r="QU2036" s="220"/>
      <c r="QV2036" s="220"/>
      <c r="QW2036" s="220"/>
      <c r="QX2036" s="220"/>
      <c r="QY2036" s="220"/>
      <c r="QZ2036" s="220"/>
      <c r="RA2036" s="220"/>
      <c r="RB2036" s="220"/>
      <c r="RC2036" s="220"/>
      <c r="RD2036" s="220"/>
      <c r="RE2036" s="220"/>
      <c r="RF2036" s="220"/>
      <c r="RG2036" s="220"/>
      <c r="RH2036" s="220"/>
      <c r="RI2036" s="220"/>
      <c r="RJ2036" s="220"/>
      <c r="RK2036" s="220"/>
      <c r="RL2036" s="220"/>
      <c r="RM2036" s="220"/>
      <c r="RN2036" s="220"/>
      <c r="RO2036" s="220"/>
      <c r="RP2036" s="220"/>
      <c r="RQ2036" s="220"/>
      <c r="RR2036" s="220"/>
      <c r="RS2036" s="220"/>
      <c r="RT2036" s="220"/>
      <c r="RU2036" s="220"/>
      <c r="RV2036" s="220"/>
      <c r="RW2036" s="220"/>
      <c r="RX2036" s="220"/>
      <c r="RY2036" s="220"/>
      <c r="RZ2036" s="220"/>
      <c r="SA2036" s="220"/>
      <c r="SB2036" s="220"/>
      <c r="SC2036" s="220"/>
      <c r="SD2036" s="220"/>
      <c r="SE2036" s="220"/>
      <c r="SF2036" s="220"/>
      <c r="SG2036" s="220"/>
      <c r="SH2036" s="220"/>
      <c r="SI2036" s="220"/>
      <c r="SJ2036" s="220"/>
      <c r="SK2036" s="220"/>
      <c r="SL2036" s="220"/>
      <c r="SM2036" s="220"/>
      <c r="SN2036" s="220"/>
      <c r="SO2036" s="220"/>
      <c r="SP2036" s="220"/>
      <c r="SQ2036" s="220"/>
      <c r="SR2036" s="220"/>
      <c r="SS2036" s="220"/>
      <c r="ST2036" s="220"/>
      <c r="SU2036" s="220"/>
      <c r="SV2036" s="220"/>
      <c r="SW2036" s="220"/>
      <c r="SX2036" s="220"/>
      <c r="SY2036" s="220"/>
      <c r="SZ2036" s="220"/>
      <c r="TA2036" s="220"/>
      <c r="TB2036" s="220"/>
      <c r="TC2036" s="220"/>
      <c r="TD2036" s="220"/>
      <c r="TE2036" s="220"/>
      <c r="TF2036" s="220"/>
      <c r="TG2036" s="220"/>
      <c r="TH2036" s="220"/>
      <c r="TI2036" s="220"/>
      <c r="TJ2036" s="220"/>
      <c r="TK2036" s="220"/>
      <c r="TL2036" s="220"/>
      <c r="TM2036" s="220"/>
      <c r="TN2036" s="220"/>
      <c r="TO2036" s="220"/>
      <c r="TP2036" s="220"/>
      <c r="TQ2036" s="220"/>
      <c r="TR2036" s="220"/>
      <c r="TS2036" s="220"/>
      <c r="TT2036" s="220"/>
      <c r="TU2036" s="220"/>
      <c r="TV2036" s="220"/>
      <c r="TW2036" s="220"/>
      <c r="TX2036" s="220"/>
      <c r="TY2036" s="220"/>
      <c r="TZ2036" s="220"/>
      <c r="UA2036" s="220"/>
      <c r="UB2036" s="220"/>
      <c r="UC2036" s="220"/>
      <c r="UD2036" s="220"/>
      <c r="UE2036" s="220"/>
      <c r="UF2036" s="220"/>
      <c r="UG2036" s="220"/>
      <c r="UH2036" s="220"/>
      <c r="UI2036" s="220"/>
      <c r="UJ2036" s="220"/>
      <c r="UK2036" s="220"/>
      <c r="UL2036" s="220"/>
      <c r="UM2036" s="220"/>
      <c r="UN2036" s="220"/>
      <c r="UO2036" s="220"/>
      <c r="UP2036" s="220"/>
      <c r="UQ2036" s="220"/>
      <c r="UR2036" s="220"/>
      <c r="US2036" s="220"/>
      <c r="UT2036" s="220"/>
      <c r="UU2036" s="220"/>
      <c r="UV2036" s="220"/>
      <c r="UW2036" s="220"/>
      <c r="UX2036" s="220"/>
      <c r="UY2036" s="220"/>
      <c r="UZ2036" s="220"/>
      <c r="VA2036" s="220"/>
      <c r="VB2036" s="220"/>
      <c r="VC2036" s="220"/>
      <c r="VD2036" s="220"/>
      <c r="VE2036" s="220"/>
      <c r="VF2036" s="220"/>
      <c r="VG2036" s="220"/>
      <c r="VH2036" s="220"/>
      <c r="VI2036" s="220"/>
      <c r="VJ2036" s="220"/>
      <c r="VK2036" s="220"/>
      <c r="VL2036" s="220"/>
      <c r="VM2036" s="220"/>
      <c r="VN2036" s="220"/>
      <c r="VO2036" s="220"/>
      <c r="VP2036" s="220"/>
      <c r="VQ2036" s="220"/>
      <c r="VR2036" s="220"/>
      <c r="VS2036" s="220"/>
      <c r="VT2036" s="220"/>
      <c r="VU2036" s="220"/>
      <c r="VV2036" s="220"/>
      <c r="VW2036" s="220"/>
      <c r="VX2036" s="220"/>
      <c r="VY2036" s="220"/>
      <c r="VZ2036" s="220"/>
      <c r="WA2036" s="220"/>
      <c r="WB2036" s="220"/>
      <c r="WC2036" s="220"/>
      <c r="WD2036" s="220"/>
      <c r="WE2036" s="220"/>
      <c r="WF2036" s="220"/>
      <c r="WG2036" s="220"/>
      <c r="WH2036" s="220"/>
      <c r="WI2036" s="220"/>
      <c r="WJ2036" s="220"/>
      <c r="WK2036" s="220"/>
      <c r="WL2036" s="220"/>
      <c r="WM2036" s="220"/>
      <c r="WN2036" s="220"/>
      <c r="WO2036" s="220"/>
      <c r="WP2036" s="220"/>
      <c r="WQ2036" s="220"/>
      <c r="WR2036" s="220"/>
      <c r="WS2036" s="220"/>
      <c r="WT2036" s="220"/>
      <c r="WU2036" s="220"/>
      <c r="WV2036" s="220"/>
      <c r="WW2036" s="220"/>
      <c r="WX2036" s="220"/>
      <c r="WY2036" s="220"/>
      <c r="WZ2036" s="220"/>
      <c r="XA2036" s="220"/>
      <c r="XB2036" s="220"/>
      <c r="XC2036" s="220"/>
      <c r="XD2036" s="220"/>
      <c r="XE2036" s="220"/>
      <c r="XF2036" s="220"/>
      <c r="XG2036" s="220"/>
      <c r="XH2036" s="220"/>
      <c r="XI2036" s="220"/>
      <c r="XJ2036" s="220"/>
      <c r="XK2036" s="220"/>
      <c r="XL2036" s="220"/>
      <c r="XM2036" s="220"/>
      <c r="XN2036" s="220"/>
      <c r="XO2036" s="220"/>
      <c r="XP2036" s="220"/>
      <c r="XQ2036" s="220"/>
      <c r="XR2036" s="220"/>
      <c r="XS2036" s="220"/>
      <c r="XT2036" s="220"/>
      <c r="XU2036" s="220"/>
      <c r="XV2036" s="220"/>
      <c r="XW2036" s="220"/>
      <c r="XX2036" s="220"/>
      <c r="XY2036" s="220"/>
      <c r="XZ2036" s="220"/>
      <c r="YA2036" s="220"/>
      <c r="YB2036" s="220"/>
      <c r="YC2036" s="220"/>
      <c r="YD2036" s="220"/>
      <c r="YE2036" s="220"/>
      <c r="YF2036" s="220"/>
      <c r="YG2036" s="220"/>
      <c r="YH2036" s="220"/>
      <c r="YI2036" s="220"/>
      <c r="YJ2036" s="220"/>
      <c r="YK2036" s="220"/>
      <c r="YL2036" s="220"/>
      <c r="YM2036" s="220"/>
      <c r="YN2036" s="220"/>
      <c r="YO2036" s="220"/>
      <c r="YP2036" s="220"/>
      <c r="YQ2036" s="220"/>
      <c r="YR2036" s="220"/>
      <c r="YS2036" s="220"/>
      <c r="YT2036" s="220"/>
      <c r="YU2036" s="220"/>
      <c r="YV2036" s="220"/>
      <c r="YW2036" s="220"/>
      <c r="YX2036" s="220"/>
      <c r="YY2036" s="220"/>
      <c r="YZ2036" s="220"/>
      <c r="ZA2036" s="220"/>
      <c r="ZB2036" s="220"/>
      <c r="ZC2036" s="220"/>
      <c r="ZD2036" s="220"/>
      <c r="ZE2036" s="220"/>
      <c r="ZF2036" s="220"/>
      <c r="ZG2036" s="220"/>
      <c r="ZH2036" s="220"/>
      <c r="ZI2036" s="220"/>
      <c r="ZJ2036" s="220"/>
      <c r="ZK2036" s="220"/>
      <c r="ZL2036" s="220"/>
      <c r="ZM2036" s="220"/>
      <c r="ZN2036" s="220"/>
      <c r="ZO2036" s="220"/>
      <c r="ZP2036" s="220"/>
      <c r="ZQ2036" s="220"/>
      <c r="ZR2036" s="220"/>
      <c r="ZS2036" s="220"/>
      <c r="ZT2036" s="220"/>
      <c r="ZU2036" s="220"/>
      <c r="ZV2036" s="220"/>
      <c r="ZW2036" s="220"/>
      <c r="ZX2036" s="220"/>
      <c r="ZY2036" s="220"/>
      <c r="ZZ2036" s="220"/>
      <c r="AAA2036" s="220"/>
      <c r="AAB2036" s="220"/>
      <c r="AAC2036" s="220"/>
      <c r="AAD2036" s="220"/>
      <c r="AAE2036" s="220"/>
      <c r="AAF2036" s="220"/>
      <c r="AAG2036" s="220"/>
      <c r="AAH2036" s="220"/>
      <c r="AAI2036" s="220"/>
      <c r="AAJ2036" s="220"/>
      <c r="AAK2036" s="220"/>
      <c r="AAL2036" s="220"/>
      <c r="AAM2036" s="220"/>
      <c r="AAN2036" s="220"/>
      <c r="AAO2036" s="220"/>
      <c r="AAP2036" s="220"/>
      <c r="AAQ2036" s="220"/>
      <c r="AAR2036" s="220"/>
      <c r="AAS2036" s="220"/>
      <c r="AAT2036" s="220"/>
      <c r="AAU2036" s="220"/>
      <c r="AAV2036" s="220"/>
      <c r="AAW2036" s="220"/>
      <c r="AAX2036" s="220"/>
      <c r="AAY2036" s="220"/>
      <c r="AAZ2036" s="220"/>
      <c r="ABA2036" s="220"/>
      <c r="ABB2036" s="220"/>
      <c r="ABC2036" s="220"/>
      <c r="ABD2036" s="220"/>
      <c r="ABE2036" s="220"/>
      <c r="ABF2036" s="220"/>
      <c r="ABG2036" s="220"/>
      <c r="ABH2036" s="220"/>
      <c r="ABI2036" s="220"/>
      <c r="ABJ2036" s="220"/>
      <c r="ABK2036" s="220"/>
      <c r="ABL2036" s="220"/>
      <c r="ABM2036" s="220"/>
      <c r="ABN2036" s="220"/>
      <c r="ABO2036" s="220"/>
      <c r="ABP2036" s="220"/>
      <c r="ABQ2036" s="220"/>
      <c r="ABR2036" s="220"/>
      <c r="ABS2036" s="220"/>
      <c r="ABT2036" s="220"/>
      <c r="ABU2036" s="220"/>
      <c r="ABV2036" s="220"/>
      <c r="ABW2036" s="220"/>
      <c r="ABX2036" s="220"/>
      <c r="ABY2036" s="220"/>
      <c r="ABZ2036" s="220"/>
      <c r="ACA2036" s="220"/>
      <c r="ACB2036" s="220"/>
      <c r="ACC2036" s="220"/>
      <c r="ACD2036" s="220"/>
      <c r="ACE2036" s="220"/>
      <c r="ACF2036" s="220"/>
      <c r="ACG2036" s="220"/>
      <c r="ACH2036" s="220"/>
      <c r="ACI2036" s="220"/>
      <c r="ACJ2036" s="220"/>
      <c r="ACK2036" s="220"/>
      <c r="ACL2036" s="220"/>
      <c r="ACM2036" s="220"/>
      <c r="ACN2036" s="220"/>
      <c r="ACO2036" s="220"/>
      <c r="ACP2036" s="220"/>
      <c r="ACQ2036" s="220"/>
      <c r="ACR2036" s="220"/>
      <c r="ACS2036" s="220"/>
      <c r="ACT2036" s="220"/>
      <c r="ACU2036" s="220"/>
      <c r="ACV2036" s="220"/>
      <c r="ACW2036" s="220"/>
      <c r="ACX2036" s="220"/>
      <c r="ACY2036" s="220"/>
      <c r="ACZ2036" s="220"/>
      <c r="ADA2036" s="220"/>
      <c r="ADB2036" s="220"/>
      <c r="ADC2036" s="220"/>
      <c r="ADD2036" s="220"/>
      <c r="ADE2036" s="220"/>
      <c r="ADF2036" s="220"/>
      <c r="ADG2036" s="220"/>
      <c r="ADH2036" s="220"/>
      <c r="ADI2036" s="220"/>
      <c r="ADJ2036" s="220"/>
      <c r="ADK2036" s="220"/>
      <c r="ADL2036" s="220"/>
      <c r="ADM2036" s="220"/>
      <c r="ADN2036" s="220"/>
      <c r="ADO2036" s="220"/>
      <c r="ADP2036" s="220"/>
      <c r="ADQ2036" s="220"/>
      <c r="ADR2036" s="220"/>
      <c r="ADS2036" s="220"/>
      <c r="ADT2036" s="220"/>
      <c r="ADU2036" s="220"/>
      <c r="ADV2036" s="220"/>
      <c r="ADW2036" s="220"/>
      <c r="ADX2036" s="220"/>
      <c r="ADY2036" s="220"/>
      <c r="ADZ2036" s="220"/>
      <c r="AEA2036" s="220"/>
      <c r="AEB2036" s="220"/>
      <c r="AEC2036" s="220"/>
      <c r="AED2036" s="220"/>
      <c r="AEE2036" s="220"/>
      <c r="AEF2036" s="220"/>
      <c r="AEG2036" s="220"/>
      <c r="AEH2036" s="220"/>
      <c r="AEI2036" s="220"/>
      <c r="AEJ2036" s="220"/>
      <c r="AEK2036" s="220"/>
      <c r="AEL2036" s="220"/>
      <c r="AEM2036" s="220"/>
      <c r="AEN2036" s="220"/>
      <c r="AEO2036" s="220"/>
      <c r="AEP2036" s="220"/>
      <c r="AEQ2036" s="220"/>
      <c r="AER2036" s="220"/>
      <c r="AES2036" s="220"/>
      <c r="AET2036" s="220"/>
      <c r="AEU2036" s="220"/>
      <c r="AEV2036" s="220"/>
      <c r="AEW2036" s="220"/>
      <c r="AEX2036" s="220"/>
      <c r="AEY2036" s="220"/>
      <c r="AEZ2036" s="220"/>
      <c r="AFA2036" s="220"/>
      <c r="AFB2036" s="220"/>
      <c r="AFC2036" s="220"/>
      <c r="AFD2036" s="220"/>
      <c r="AFE2036" s="220"/>
      <c r="AFF2036" s="220"/>
      <c r="AFG2036" s="220"/>
      <c r="AFH2036" s="220"/>
      <c r="AFI2036" s="220"/>
      <c r="AFJ2036" s="220"/>
      <c r="AFK2036" s="220"/>
      <c r="AFL2036" s="220"/>
      <c r="AFM2036" s="220"/>
      <c r="AFN2036" s="220"/>
      <c r="AFO2036" s="220"/>
      <c r="AFP2036" s="220"/>
      <c r="AFQ2036" s="220"/>
      <c r="AFR2036" s="220"/>
      <c r="AFS2036" s="220"/>
      <c r="AFT2036" s="220"/>
      <c r="AFU2036" s="220"/>
      <c r="AFV2036" s="220"/>
      <c r="AFW2036" s="220"/>
      <c r="AFX2036" s="220"/>
      <c r="AFY2036" s="220"/>
      <c r="AFZ2036" s="220"/>
      <c r="AGA2036" s="220"/>
      <c r="AGB2036" s="220"/>
      <c r="AGC2036" s="220"/>
      <c r="AGD2036" s="220"/>
      <c r="AGE2036" s="220"/>
      <c r="AGF2036" s="220"/>
      <c r="AGG2036" s="220"/>
      <c r="AGH2036" s="220"/>
      <c r="AGI2036" s="220"/>
      <c r="AGJ2036" s="220"/>
      <c r="AGK2036" s="220"/>
      <c r="AGL2036" s="220"/>
      <c r="AGM2036" s="220"/>
      <c r="AGN2036" s="220"/>
      <c r="AGO2036" s="220"/>
      <c r="AGP2036" s="220"/>
      <c r="AGQ2036" s="220"/>
      <c r="AGR2036" s="220"/>
      <c r="AGS2036" s="220"/>
      <c r="AGT2036" s="220"/>
      <c r="AGU2036" s="220"/>
      <c r="AGV2036" s="220"/>
      <c r="AGW2036" s="220"/>
      <c r="AGX2036" s="220"/>
      <c r="AGY2036" s="220"/>
      <c r="AGZ2036" s="220"/>
      <c r="AHA2036" s="220"/>
      <c r="AHB2036" s="220"/>
      <c r="AHC2036" s="220"/>
      <c r="AHD2036" s="220"/>
      <c r="AHE2036" s="220"/>
      <c r="AHF2036" s="220"/>
      <c r="AHG2036" s="220"/>
      <c r="AHH2036" s="220"/>
      <c r="AHI2036" s="220"/>
      <c r="AHJ2036" s="220"/>
      <c r="AHK2036" s="220"/>
      <c r="AHL2036" s="220"/>
      <c r="AHM2036" s="220"/>
      <c r="AHN2036" s="220"/>
      <c r="AHO2036" s="220"/>
      <c r="AHP2036" s="220"/>
      <c r="AHQ2036" s="220"/>
      <c r="AHR2036" s="220"/>
      <c r="AHS2036" s="220"/>
      <c r="AHT2036" s="220"/>
      <c r="AHU2036" s="220"/>
      <c r="AHV2036" s="220"/>
      <c r="AHW2036" s="220"/>
      <c r="AHX2036" s="220"/>
      <c r="AHY2036" s="220"/>
      <c r="AHZ2036" s="220"/>
      <c r="AIA2036" s="220"/>
      <c r="AIB2036" s="220"/>
      <c r="AIC2036" s="220"/>
      <c r="AID2036" s="220"/>
      <c r="AIE2036" s="220"/>
      <c r="AIF2036" s="220"/>
      <c r="AIG2036" s="220"/>
      <c r="AIH2036" s="220"/>
      <c r="AII2036" s="220"/>
      <c r="AIJ2036" s="220"/>
      <c r="AIK2036" s="220"/>
      <c r="AIL2036" s="220"/>
      <c r="AIM2036" s="220"/>
      <c r="AIN2036" s="220"/>
      <c r="AIO2036" s="220"/>
      <c r="AIP2036" s="220"/>
      <c r="AIQ2036" s="220"/>
      <c r="AIR2036" s="220"/>
      <c r="AIS2036" s="220"/>
      <c r="AIT2036" s="220"/>
      <c r="AIU2036" s="220"/>
      <c r="AIV2036" s="220"/>
      <c r="AIW2036" s="220"/>
      <c r="AIX2036" s="220"/>
      <c r="AIY2036" s="220"/>
      <c r="AIZ2036" s="220"/>
      <c r="AJA2036" s="220"/>
      <c r="AJB2036" s="220"/>
      <c r="AJC2036" s="220"/>
      <c r="AJD2036" s="220"/>
      <c r="AJE2036" s="220"/>
      <c r="AJF2036" s="220"/>
      <c r="AJG2036" s="220"/>
      <c r="AJH2036" s="220"/>
      <c r="AJI2036" s="220"/>
      <c r="AJJ2036" s="220"/>
      <c r="AJK2036" s="220"/>
      <c r="AJL2036" s="220"/>
      <c r="AJM2036" s="220"/>
      <c r="AJN2036" s="220"/>
      <c r="AJO2036" s="220"/>
      <c r="AJP2036" s="220"/>
      <c r="AJQ2036" s="220"/>
      <c r="AJR2036" s="220"/>
      <c r="AJS2036" s="220"/>
      <c r="AJT2036" s="220"/>
      <c r="AJU2036" s="220"/>
      <c r="AJV2036" s="220"/>
      <c r="AJW2036" s="220"/>
      <c r="AJX2036" s="220"/>
      <c r="AJY2036" s="220"/>
      <c r="AJZ2036" s="220"/>
      <c r="AKA2036" s="220"/>
      <c r="AKB2036" s="220"/>
      <c r="AKC2036" s="220"/>
      <c r="AKD2036" s="220"/>
      <c r="AKE2036" s="220"/>
      <c r="AKF2036" s="220"/>
      <c r="AKG2036" s="220"/>
      <c r="AKH2036" s="220"/>
      <c r="AKI2036" s="220"/>
      <c r="AKJ2036" s="220"/>
      <c r="AKK2036" s="220"/>
      <c r="AKL2036" s="220"/>
      <c r="AKM2036" s="220"/>
      <c r="AKN2036" s="220"/>
      <c r="AKO2036" s="220"/>
      <c r="AKP2036" s="220"/>
      <c r="AKQ2036" s="220"/>
      <c r="AKR2036" s="220"/>
      <c r="AKS2036" s="220"/>
      <c r="AKT2036" s="220"/>
      <c r="AKU2036" s="220"/>
      <c r="AKV2036" s="220"/>
      <c r="AKW2036" s="220"/>
      <c r="AKX2036" s="220"/>
      <c r="AKY2036" s="220"/>
      <c r="AKZ2036" s="220"/>
      <c r="ALA2036" s="220"/>
      <c r="ALB2036" s="220"/>
      <c r="ALC2036" s="220"/>
      <c r="ALD2036" s="220"/>
      <c r="ALE2036" s="220"/>
      <c r="ALF2036" s="220"/>
      <c r="ALG2036" s="220"/>
      <c r="ALH2036" s="220"/>
      <c r="ALI2036" s="220"/>
      <c r="ALJ2036" s="220"/>
      <c r="ALK2036" s="220"/>
      <c r="ALL2036" s="220"/>
      <c r="ALM2036" s="220"/>
      <c r="ALN2036" s="220"/>
      <c r="ALO2036" s="220"/>
      <c r="ALP2036" s="220"/>
      <c r="ALQ2036" s="220"/>
      <c r="ALR2036" s="220"/>
      <c r="ALS2036" s="220"/>
      <c r="ALT2036" s="220"/>
      <c r="ALU2036" s="220"/>
      <c r="ALV2036" s="220"/>
      <c r="ALW2036" s="220"/>
      <c r="ALX2036" s="220"/>
      <c r="ALY2036" s="220"/>
      <c r="ALZ2036" s="220"/>
      <c r="AMA2036" s="220"/>
      <c r="AMB2036" s="220"/>
      <c r="AMC2036" s="220"/>
      <c r="AMD2036" s="220"/>
      <c r="AME2036" s="220"/>
      <c r="AMF2036" s="220"/>
      <c r="AMG2036" s="220"/>
      <c r="AMH2036" s="220"/>
      <c r="AMI2036" s="220"/>
      <c r="AMJ2036" s="220"/>
      <c r="AMK2036" s="220"/>
      <c r="AML2036" s="220"/>
      <c r="AMM2036" s="220"/>
      <c r="AMN2036" s="220"/>
      <c r="AMO2036" s="220"/>
      <c r="AMP2036" s="220"/>
      <c r="AMQ2036" s="220"/>
      <c r="AMR2036" s="220"/>
      <c r="AMS2036" s="220"/>
      <c r="AMT2036" s="220"/>
      <c r="AMU2036" s="220"/>
      <c r="AMV2036" s="220"/>
      <c r="AMW2036" s="220"/>
      <c r="AMX2036" s="220"/>
      <c r="AMY2036" s="220"/>
      <c r="AMZ2036" s="220"/>
      <c r="ANA2036" s="220"/>
      <c r="ANB2036" s="220"/>
      <c r="ANC2036" s="220"/>
      <c r="AND2036" s="220"/>
      <c r="ANE2036" s="220"/>
      <c r="ANF2036" s="220"/>
      <c r="ANG2036" s="220"/>
      <c r="ANH2036" s="220"/>
      <c r="ANI2036" s="220"/>
      <c r="ANJ2036" s="220"/>
      <c r="ANK2036" s="220"/>
      <c r="ANL2036" s="220"/>
      <c r="ANM2036" s="220"/>
      <c r="ANN2036" s="220"/>
      <c r="ANO2036" s="220"/>
      <c r="ANP2036" s="220"/>
      <c r="ANQ2036" s="220"/>
      <c r="ANR2036" s="220"/>
      <c r="ANS2036" s="220"/>
      <c r="ANT2036" s="220"/>
      <c r="ANU2036" s="220"/>
      <c r="ANV2036" s="220"/>
      <c r="ANW2036" s="220"/>
      <c r="ANX2036" s="220"/>
      <c r="ANY2036" s="220"/>
      <c r="ANZ2036" s="220"/>
      <c r="AOA2036" s="220"/>
      <c r="AOB2036" s="220"/>
      <c r="AOC2036" s="220"/>
      <c r="AOD2036" s="220"/>
      <c r="AOE2036" s="220"/>
      <c r="AOF2036" s="220"/>
      <c r="AOG2036" s="220"/>
      <c r="AOH2036" s="220"/>
      <c r="AOI2036" s="220"/>
      <c r="AOJ2036" s="220"/>
      <c r="AOK2036" s="220"/>
      <c r="AOL2036" s="220"/>
      <c r="AOM2036" s="220"/>
      <c r="AON2036" s="220"/>
      <c r="AOO2036" s="220"/>
      <c r="AOP2036" s="220"/>
      <c r="AOQ2036" s="220"/>
      <c r="AOR2036" s="220"/>
      <c r="AOS2036" s="220"/>
      <c r="AOT2036" s="220"/>
      <c r="AOU2036" s="220"/>
      <c r="AOV2036" s="220"/>
      <c r="AOW2036" s="220"/>
      <c r="AOX2036" s="220"/>
      <c r="AOY2036" s="220"/>
      <c r="AOZ2036" s="220"/>
      <c r="APA2036" s="220"/>
      <c r="APB2036" s="220"/>
      <c r="APC2036" s="220"/>
      <c r="APD2036" s="220"/>
      <c r="APE2036" s="220"/>
      <c r="APF2036" s="220"/>
      <c r="APG2036" s="220"/>
      <c r="APH2036" s="220"/>
      <c r="API2036" s="220"/>
      <c r="APJ2036" s="220"/>
      <c r="APK2036" s="220"/>
      <c r="APL2036" s="220"/>
      <c r="APM2036" s="220"/>
      <c r="APN2036" s="220"/>
      <c r="APO2036" s="220"/>
      <c r="APP2036" s="220"/>
      <c r="APQ2036" s="220"/>
      <c r="APR2036" s="220"/>
      <c r="APS2036" s="220"/>
      <c r="APT2036" s="220"/>
      <c r="APU2036" s="220"/>
      <c r="APV2036" s="220"/>
      <c r="APW2036" s="220"/>
      <c r="APX2036" s="220"/>
      <c r="APY2036" s="220"/>
      <c r="APZ2036" s="220"/>
      <c r="AQA2036" s="220"/>
      <c r="AQB2036" s="220"/>
      <c r="AQC2036" s="220"/>
      <c r="AQD2036" s="220"/>
      <c r="AQE2036" s="220"/>
      <c r="AQF2036" s="220"/>
      <c r="AQG2036" s="220"/>
      <c r="AQH2036" s="220"/>
      <c r="AQI2036" s="220"/>
      <c r="AQJ2036" s="220"/>
      <c r="AQK2036" s="220"/>
      <c r="AQL2036" s="220"/>
      <c r="AQM2036" s="220"/>
      <c r="AQN2036" s="220"/>
      <c r="AQO2036" s="220"/>
      <c r="AQP2036" s="220"/>
      <c r="AQQ2036" s="220"/>
      <c r="AQR2036" s="220"/>
      <c r="AQS2036" s="220"/>
      <c r="AQT2036" s="220"/>
      <c r="AQU2036" s="220"/>
      <c r="AQV2036" s="220"/>
      <c r="AQW2036" s="220"/>
      <c r="AQX2036" s="220"/>
      <c r="AQY2036" s="220"/>
      <c r="AQZ2036" s="220"/>
      <c r="ARA2036" s="220"/>
      <c r="ARB2036" s="220"/>
      <c r="ARC2036" s="220"/>
      <c r="ARD2036" s="220"/>
      <c r="ARE2036" s="220"/>
      <c r="ARF2036" s="220"/>
      <c r="ARG2036" s="220"/>
      <c r="ARH2036" s="220"/>
      <c r="ARI2036" s="220"/>
      <c r="ARJ2036" s="220"/>
      <c r="ARK2036" s="220"/>
      <c r="ARL2036" s="220"/>
      <c r="ARM2036" s="220"/>
      <c r="ARN2036" s="220"/>
      <c r="ARO2036" s="220"/>
      <c r="ARP2036" s="220"/>
      <c r="ARQ2036" s="220"/>
      <c r="ARR2036" s="220"/>
      <c r="ARS2036" s="220"/>
      <c r="ART2036" s="220"/>
      <c r="ARU2036" s="220"/>
      <c r="ARV2036" s="220"/>
      <c r="ARW2036" s="220"/>
      <c r="ARX2036" s="220"/>
      <c r="ARY2036" s="220"/>
      <c r="ARZ2036" s="220"/>
      <c r="ASA2036" s="220"/>
      <c r="ASB2036" s="220"/>
      <c r="ASC2036" s="220"/>
      <c r="ASD2036" s="220"/>
      <c r="ASE2036" s="220"/>
      <c r="ASF2036" s="220"/>
      <c r="ASG2036" s="220"/>
      <c r="ASH2036" s="220"/>
      <c r="ASI2036" s="220"/>
      <c r="ASJ2036" s="220"/>
      <c r="ASK2036" s="220"/>
      <c r="ASL2036" s="220"/>
      <c r="ASM2036" s="220"/>
      <c r="ASN2036" s="220"/>
      <c r="ASO2036" s="220"/>
      <c r="ASP2036" s="220"/>
      <c r="ASQ2036" s="220"/>
      <c r="ASR2036" s="220"/>
      <c r="ASS2036" s="220"/>
      <c r="AST2036" s="220"/>
      <c r="ASU2036" s="220"/>
      <c r="ASV2036" s="220"/>
      <c r="ASW2036" s="220"/>
      <c r="ASX2036" s="220"/>
      <c r="ASY2036" s="220"/>
      <c r="ASZ2036" s="220"/>
      <c r="ATA2036" s="220"/>
      <c r="ATB2036" s="220"/>
      <c r="ATC2036" s="220"/>
      <c r="ATD2036" s="220"/>
      <c r="ATE2036" s="220"/>
      <c r="ATF2036" s="220"/>
      <c r="ATG2036" s="220"/>
      <c r="ATH2036" s="220"/>
      <c r="ATI2036" s="220"/>
      <c r="ATJ2036" s="220"/>
      <c r="ATK2036" s="220"/>
      <c r="ATL2036" s="220"/>
      <c r="ATM2036" s="220"/>
      <c r="ATN2036" s="220"/>
      <c r="ATO2036" s="220"/>
      <c r="ATP2036" s="220"/>
      <c r="ATQ2036" s="220"/>
      <c r="ATR2036" s="220"/>
      <c r="ATS2036" s="220"/>
      <c r="ATT2036" s="220"/>
      <c r="ATU2036" s="220"/>
      <c r="ATV2036" s="220"/>
      <c r="ATW2036" s="220"/>
      <c r="ATX2036" s="220"/>
      <c r="ATY2036" s="220"/>
      <c r="ATZ2036" s="220"/>
      <c r="AUA2036" s="220"/>
      <c r="AUB2036" s="220"/>
      <c r="AUC2036" s="220"/>
      <c r="AUD2036" s="220"/>
      <c r="AUE2036" s="220"/>
      <c r="AUF2036" s="220"/>
      <c r="AUG2036" s="220"/>
      <c r="AUH2036" s="220"/>
      <c r="AUI2036" s="220"/>
      <c r="AUJ2036" s="220"/>
      <c r="AUK2036" s="220"/>
      <c r="AUL2036" s="220"/>
      <c r="AUM2036" s="220"/>
      <c r="AUN2036" s="220"/>
      <c r="AUO2036" s="220"/>
      <c r="AUP2036" s="220"/>
      <c r="AUQ2036" s="220"/>
      <c r="AUR2036" s="220"/>
      <c r="AUS2036" s="220"/>
      <c r="AUT2036" s="220"/>
      <c r="AUU2036" s="220"/>
      <c r="AUV2036" s="220"/>
      <c r="AUW2036" s="220"/>
      <c r="AUX2036" s="220"/>
      <c r="AUY2036" s="220"/>
      <c r="AUZ2036" s="220"/>
      <c r="AVA2036" s="220"/>
      <c r="AVB2036" s="220"/>
      <c r="AVC2036" s="220"/>
      <c r="AVD2036" s="220"/>
      <c r="AVE2036" s="220"/>
      <c r="AVF2036" s="220"/>
      <c r="AVG2036" s="220"/>
      <c r="AVH2036" s="220"/>
      <c r="AVI2036" s="220"/>
      <c r="AVJ2036" s="220"/>
      <c r="AVK2036" s="220"/>
      <c r="AVL2036" s="220"/>
      <c r="AVM2036" s="220"/>
      <c r="AVN2036" s="220"/>
      <c r="AVO2036" s="220"/>
      <c r="AVP2036" s="220"/>
      <c r="AVQ2036" s="220"/>
      <c r="AVR2036" s="220"/>
      <c r="AVS2036" s="220"/>
      <c r="AVT2036" s="220"/>
      <c r="AVU2036" s="220"/>
      <c r="AVV2036" s="220"/>
      <c r="AVW2036" s="220"/>
      <c r="AVX2036" s="220"/>
      <c r="AVY2036" s="220"/>
      <c r="AVZ2036" s="220"/>
      <c r="AWA2036" s="220"/>
      <c r="AWB2036" s="220"/>
      <c r="AWC2036" s="220"/>
      <c r="AWD2036" s="220"/>
      <c r="AWE2036" s="220"/>
      <c r="AWF2036" s="220"/>
      <c r="AWG2036" s="220"/>
      <c r="AWH2036" s="220"/>
      <c r="AWI2036" s="220"/>
      <c r="AWJ2036" s="220"/>
      <c r="AWK2036" s="220"/>
      <c r="AWL2036" s="220"/>
      <c r="AWM2036" s="220"/>
      <c r="AWN2036" s="220"/>
      <c r="AWO2036" s="220"/>
      <c r="AWP2036" s="220"/>
      <c r="AWQ2036" s="220"/>
      <c r="AWR2036" s="220"/>
      <c r="AWS2036" s="220"/>
      <c r="AWT2036" s="220"/>
      <c r="AWU2036" s="220"/>
      <c r="AWV2036" s="220"/>
      <c r="AWW2036" s="220"/>
      <c r="AWX2036" s="220"/>
      <c r="AWY2036" s="220"/>
      <c r="AWZ2036" s="220"/>
      <c r="AXA2036" s="220"/>
      <c r="AXB2036" s="220"/>
      <c r="AXC2036" s="220"/>
      <c r="AXD2036" s="220"/>
      <c r="AXE2036" s="220"/>
      <c r="AXF2036" s="220"/>
      <c r="AXG2036" s="220"/>
      <c r="AXH2036" s="220"/>
      <c r="AXI2036" s="220"/>
      <c r="AXJ2036" s="220"/>
      <c r="AXK2036" s="220"/>
      <c r="AXL2036" s="220"/>
      <c r="AXM2036" s="220"/>
      <c r="AXN2036" s="220"/>
      <c r="AXO2036" s="220"/>
      <c r="AXP2036" s="220"/>
      <c r="AXQ2036" s="220"/>
      <c r="AXR2036" s="220"/>
      <c r="AXS2036" s="220"/>
      <c r="AXT2036" s="220"/>
      <c r="AXU2036" s="220"/>
      <c r="AXV2036" s="220"/>
      <c r="AXW2036" s="220"/>
      <c r="AXX2036" s="220"/>
      <c r="AXY2036" s="220"/>
      <c r="AXZ2036" s="220"/>
      <c r="AYA2036" s="220"/>
      <c r="AYB2036" s="220"/>
      <c r="AYC2036" s="220"/>
      <c r="AYD2036" s="220"/>
      <c r="AYE2036" s="220"/>
      <c r="AYF2036" s="220"/>
      <c r="AYG2036" s="220"/>
      <c r="AYH2036" s="220"/>
      <c r="AYI2036" s="220"/>
      <c r="AYJ2036" s="220"/>
      <c r="AYK2036" s="220"/>
      <c r="AYL2036" s="220"/>
      <c r="AYM2036" s="220"/>
      <c r="AYN2036" s="220"/>
      <c r="AYO2036" s="220"/>
      <c r="AYP2036" s="220"/>
      <c r="AYQ2036" s="220"/>
      <c r="AYR2036" s="220"/>
      <c r="AYS2036" s="220"/>
      <c r="AYT2036" s="220"/>
      <c r="AYU2036" s="220"/>
      <c r="AYV2036" s="220"/>
      <c r="AYW2036" s="220"/>
      <c r="AYX2036" s="220"/>
      <c r="AYY2036" s="220"/>
      <c r="AYZ2036" s="220"/>
      <c r="AZA2036" s="220"/>
      <c r="AZB2036" s="220"/>
      <c r="AZC2036" s="220"/>
      <c r="AZD2036" s="220"/>
      <c r="AZE2036" s="220"/>
      <c r="AZF2036" s="220"/>
      <c r="AZG2036" s="220"/>
      <c r="AZH2036" s="220"/>
      <c r="AZI2036" s="220"/>
      <c r="AZJ2036" s="220"/>
      <c r="AZK2036" s="220"/>
      <c r="AZL2036" s="220"/>
      <c r="AZM2036" s="220"/>
      <c r="AZN2036" s="220"/>
      <c r="AZO2036" s="220"/>
      <c r="AZP2036" s="220"/>
      <c r="AZQ2036" s="220"/>
      <c r="AZR2036" s="220"/>
      <c r="AZS2036" s="220"/>
      <c r="AZT2036" s="220"/>
      <c r="AZU2036" s="220"/>
      <c r="AZV2036" s="220"/>
      <c r="AZW2036" s="220"/>
      <c r="AZX2036" s="220"/>
      <c r="AZY2036" s="220"/>
      <c r="AZZ2036" s="220"/>
      <c r="BAA2036" s="220"/>
      <c r="BAB2036" s="220"/>
      <c r="BAC2036" s="220"/>
      <c r="BAD2036" s="220"/>
      <c r="BAE2036" s="220"/>
      <c r="BAF2036" s="220"/>
      <c r="BAG2036" s="220"/>
      <c r="BAH2036" s="220"/>
      <c r="BAI2036" s="220"/>
      <c r="BAJ2036" s="220"/>
      <c r="BAK2036" s="220"/>
      <c r="BAL2036" s="220"/>
      <c r="BAM2036" s="220"/>
      <c r="BAN2036" s="220"/>
      <c r="BAO2036" s="220"/>
      <c r="BAP2036" s="220"/>
      <c r="BAQ2036" s="220"/>
      <c r="BAR2036" s="220"/>
      <c r="BAS2036" s="220"/>
      <c r="BAT2036" s="220"/>
      <c r="BAU2036" s="220"/>
      <c r="BAV2036" s="220"/>
      <c r="BAW2036" s="220"/>
      <c r="BAX2036" s="220"/>
      <c r="BAY2036" s="220"/>
      <c r="BAZ2036" s="220"/>
      <c r="BBA2036" s="220"/>
      <c r="BBB2036" s="220"/>
      <c r="BBC2036" s="220"/>
      <c r="BBD2036" s="220"/>
      <c r="BBE2036" s="220"/>
      <c r="BBF2036" s="220"/>
      <c r="BBG2036" s="220"/>
      <c r="BBH2036" s="220"/>
      <c r="BBI2036" s="220"/>
      <c r="BBJ2036" s="220"/>
      <c r="BBK2036" s="220"/>
      <c r="BBL2036" s="220"/>
      <c r="BBM2036" s="220"/>
      <c r="BBN2036" s="220"/>
      <c r="BBO2036" s="220"/>
      <c r="BBP2036" s="220"/>
      <c r="BBQ2036" s="220"/>
      <c r="BBR2036" s="220"/>
      <c r="BBS2036" s="220"/>
      <c r="BBT2036" s="220"/>
      <c r="BBU2036" s="220"/>
      <c r="BBV2036" s="220"/>
      <c r="BBW2036" s="220"/>
      <c r="BBX2036" s="220"/>
      <c r="BBY2036" s="220"/>
      <c r="BBZ2036" s="220"/>
      <c r="BCA2036" s="220"/>
      <c r="BCB2036" s="220"/>
      <c r="BCC2036" s="220"/>
      <c r="BCD2036" s="220"/>
      <c r="BCE2036" s="220"/>
      <c r="BCF2036" s="220"/>
      <c r="BCG2036" s="220"/>
      <c r="BCH2036" s="220"/>
      <c r="BCI2036" s="220"/>
      <c r="BCJ2036" s="220"/>
      <c r="BCK2036" s="220"/>
      <c r="BCL2036" s="220"/>
      <c r="BCM2036" s="220"/>
      <c r="BCN2036" s="220"/>
      <c r="BCO2036" s="220"/>
      <c r="BCP2036" s="220"/>
      <c r="BCQ2036" s="220"/>
      <c r="BCR2036" s="220"/>
      <c r="BCS2036" s="220"/>
      <c r="BCT2036" s="220"/>
      <c r="BCU2036" s="220"/>
      <c r="BCV2036" s="220"/>
      <c r="BCW2036" s="220"/>
      <c r="BCX2036" s="220"/>
      <c r="BCY2036" s="220"/>
      <c r="BCZ2036" s="220"/>
      <c r="BDA2036" s="220"/>
      <c r="BDB2036" s="220"/>
      <c r="BDC2036" s="220"/>
      <c r="BDD2036" s="220"/>
      <c r="BDE2036" s="220"/>
      <c r="BDF2036" s="220"/>
      <c r="BDG2036" s="220"/>
      <c r="BDH2036" s="220"/>
      <c r="BDI2036" s="220"/>
      <c r="BDJ2036" s="220"/>
      <c r="BDK2036" s="220"/>
      <c r="BDL2036" s="220"/>
      <c r="BDM2036" s="220"/>
      <c r="BDN2036" s="220"/>
      <c r="BDO2036" s="220"/>
      <c r="BDP2036" s="220"/>
      <c r="BDQ2036" s="220"/>
      <c r="BDR2036" s="220"/>
      <c r="BDS2036" s="220"/>
      <c r="BDT2036" s="220"/>
      <c r="BDU2036" s="220"/>
      <c r="BDV2036" s="220"/>
      <c r="BDW2036" s="220"/>
      <c r="BDX2036" s="220"/>
      <c r="BDY2036" s="220"/>
      <c r="BDZ2036" s="220"/>
      <c r="BEA2036" s="220"/>
      <c r="BEB2036" s="220"/>
      <c r="BEC2036" s="220"/>
      <c r="BED2036" s="220"/>
      <c r="BEE2036" s="220"/>
      <c r="BEF2036" s="220"/>
      <c r="BEG2036" s="220"/>
      <c r="BEH2036" s="220"/>
      <c r="BEI2036" s="220"/>
      <c r="BEJ2036" s="220"/>
      <c r="BEK2036" s="220"/>
      <c r="BEL2036" s="220"/>
      <c r="BEM2036" s="220"/>
      <c r="BEN2036" s="220"/>
      <c r="BEO2036" s="220"/>
      <c r="BEP2036" s="220"/>
      <c r="BEQ2036" s="220"/>
      <c r="BER2036" s="220"/>
      <c r="BES2036" s="220"/>
      <c r="BET2036" s="220"/>
      <c r="BEU2036" s="220"/>
      <c r="BEV2036" s="220"/>
      <c r="BEW2036" s="220"/>
      <c r="BEX2036" s="220"/>
      <c r="BEY2036" s="220"/>
      <c r="BEZ2036" s="220"/>
      <c r="BFA2036" s="220"/>
      <c r="BFB2036" s="220"/>
      <c r="BFC2036" s="220"/>
      <c r="BFD2036" s="220"/>
      <c r="BFE2036" s="220"/>
      <c r="BFF2036" s="220"/>
      <c r="BFG2036" s="220"/>
      <c r="BFH2036" s="220"/>
      <c r="BFI2036" s="220"/>
      <c r="BFJ2036" s="220"/>
      <c r="BFK2036" s="220"/>
      <c r="BFL2036" s="220"/>
      <c r="BFM2036" s="220"/>
      <c r="BFN2036" s="220"/>
      <c r="BFO2036" s="220"/>
      <c r="BFP2036" s="220"/>
      <c r="BFQ2036" s="220"/>
      <c r="BFR2036" s="220"/>
      <c r="BFS2036" s="220"/>
      <c r="BFT2036" s="220"/>
      <c r="BFU2036" s="220"/>
      <c r="BFV2036" s="220"/>
      <c r="BFW2036" s="220"/>
      <c r="BFX2036" s="220"/>
      <c r="BFY2036" s="220"/>
      <c r="BFZ2036" s="220"/>
      <c r="BGA2036" s="220"/>
      <c r="BGB2036" s="220"/>
      <c r="BGC2036" s="220"/>
      <c r="BGD2036" s="220"/>
      <c r="BGE2036" s="220"/>
      <c r="BGF2036" s="220"/>
      <c r="BGG2036" s="220"/>
      <c r="BGH2036" s="220"/>
      <c r="BGI2036" s="220"/>
      <c r="BGJ2036" s="220"/>
      <c r="BGK2036" s="220"/>
      <c r="BGL2036" s="220"/>
      <c r="BGM2036" s="220"/>
      <c r="BGN2036" s="220"/>
      <c r="BGO2036" s="220"/>
      <c r="BGP2036" s="220"/>
      <c r="BGQ2036" s="220"/>
      <c r="BGR2036" s="220"/>
      <c r="BGS2036" s="220"/>
      <c r="BGT2036" s="220"/>
      <c r="BGU2036" s="220"/>
      <c r="BGV2036" s="220"/>
      <c r="BGW2036" s="220"/>
      <c r="BGX2036" s="220"/>
      <c r="BGY2036" s="220"/>
      <c r="BGZ2036" s="220"/>
      <c r="BHA2036" s="220"/>
      <c r="BHB2036" s="220"/>
      <c r="BHC2036" s="220"/>
      <c r="BHD2036" s="220"/>
      <c r="BHE2036" s="220"/>
      <c r="BHF2036" s="220"/>
      <c r="BHG2036" s="220"/>
      <c r="BHH2036" s="220"/>
      <c r="BHI2036" s="220"/>
      <c r="BHJ2036" s="220"/>
      <c r="BHK2036" s="220"/>
      <c r="BHL2036" s="220"/>
      <c r="BHM2036" s="220"/>
      <c r="BHN2036" s="220"/>
      <c r="BHO2036" s="220"/>
      <c r="BHP2036" s="220"/>
      <c r="BHQ2036" s="220"/>
      <c r="BHR2036" s="220"/>
      <c r="BHS2036" s="220"/>
      <c r="BHT2036" s="220"/>
      <c r="BHU2036" s="220"/>
      <c r="BHV2036" s="220"/>
      <c r="BHW2036" s="220"/>
      <c r="BHX2036" s="220"/>
      <c r="BHY2036" s="220"/>
      <c r="BHZ2036" s="220"/>
      <c r="BIA2036" s="220"/>
      <c r="BIB2036" s="220"/>
      <c r="BIC2036" s="220"/>
      <c r="BID2036" s="220"/>
      <c r="BIE2036" s="220"/>
      <c r="BIF2036" s="220"/>
      <c r="BIG2036" s="220"/>
      <c r="BIH2036" s="220"/>
      <c r="BII2036" s="220"/>
      <c r="BIJ2036" s="220"/>
      <c r="BIK2036" s="220"/>
      <c r="BIL2036" s="220"/>
      <c r="BIM2036" s="220"/>
      <c r="BIN2036" s="220"/>
      <c r="BIO2036" s="220"/>
      <c r="BIP2036" s="220"/>
      <c r="BIQ2036" s="220"/>
      <c r="BIR2036" s="220"/>
      <c r="BIS2036" s="220"/>
      <c r="BIT2036" s="220"/>
      <c r="BIU2036" s="220"/>
      <c r="BIV2036" s="220"/>
      <c r="BIW2036" s="220"/>
      <c r="BIX2036" s="220"/>
      <c r="BIY2036" s="220"/>
      <c r="BIZ2036" s="220"/>
      <c r="BJA2036" s="220"/>
      <c r="BJB2036" s="220"/>
      <c r="BJC2036" s="220"/>
      <c r="BJD2036" s="220"/>
      <c r="BJE2036" s="220"/>
      <c r="BJF2036" s="220"/>
      <c r="BJG2036" s="220"/>
      <c r="BJH2036" s="220"/>
      <c r="BJI2036" s="220"/>
      <c r="BJJ2036" s="220"/>
      <c r="BJK2036" s="220"/>
      <c r="BJL2036" s="220"/>
      <c r="BJM2036" s="220"/>
      <c r="BJN2036" s="220"/>
      <c r="BJO2036" s="220"/>
      <c r="BJP2036" s="220"/>
      <c r="BJQ2036" s="220"/>
      <c r="BJR2036" s="220"/>
      <c r="BJS2036" s="220"/>
      <c r="BJT2036" s="220"/>
      <c r="BJU2036" s="220"/>
      <c r="BJV2036" s="220"/>
      <c r="BJW2036" s="220"/>
      <c r="BJX2036" s="220"/>
      <c r="BJY2036" s="220"/>
      <c r="BJZ2036" s="220"/>
      <c r="BKA2036" s="220"/>
      <c r="BKB2036" s="220"/>
      <c r="BKC2036" s="220"/>
      <c r="BKD2036" s="220"/>
      <c r="BKE2036" s="220"/>
      <c r="BKF2036" s="220"/>
      <c r="BKG2036" s="220"/>
      <c r="BKH2036" s="220"/>
      <c r="BKI2036" s="220"/>
      <c r="BKJ2036" s="220"/>
      <c r="BKK2036" s="220"/>
      <c r="BKL2036" s="220"/>
      <c r="BKM2036" s="220"/>
      <c r="BKN2036" s="220"/>
      <c r="BKO2036" s="220"/>
      <c r="BKP2036" s="220"/>
      <c r="BKQ2036" s="220"/>
      <c r="BKR2036" s="220"/>
      <c r="BKS2036" s="220"/>
      <c r="BKT2036" s="220"/>
      <c r="BKU2036" s="220"/>
      <c r="BKV2036" s="220"/>
      <c r="BKW2036" s="220"/>
      <c r="BKX2036" s="220"/>
      <c r="BKY2036" s="220"/>
      <c r="BKZ2036" s="220"/>
      <c r="BLA2036" s="220"/>
      <c r="BLB2036" s="220"/>
      <c r="BLC2036" s="220"/>
      <c r="BLD2036" s="220"/>
      <c r="BLE2036" s="220"/>
      <c r="BLF2036" s="220"/>
      <c r="BLG2036" s="220"/>
      <c r="BLH2036" s="220"/>
      <c r="BLI2036" s="220"/>
      <c r="BLJ2036" s="220"/>
      <c r="BLK2036" s="220"/>
      <c r="BLL2036" s="220"/>
      <c r="BLM2036" s="220"/>
      <c r="BLN2036" s="220"/>
      <c r="BLO2036" s="220"/>
      <c r="BLP2036" s="220"/>
      <c r="BLQ2036" s="220"/>
      <c r="BLR2036" s="220"/>
      <c r="BLS2036" s="220"/>
      <c r="BLT2036" s="220"/>
      <c r="BLU2036" s="220"/>
      <c r="BLV2036" s="220"/>
      <c r="BLW2036" s="220"/>
      <c r="BLX2036" s="220"/>
      <c r="BLY2036" s="220"/>
      <c r="BLZ2036" s="220"/>
      <c r="BMA2036" s="220"/>
      <c r="BMB2036" s="220"/>
      <c r="BMC2036" s="220"/>
      <c r="BMD2036" s="220"/>
      <c r="BME2036" s="220"/>
      <c r="BMF2036" s="220"/>
      <c r="BMG2036" s="220"/>
      <c r="BMH2036" s="220"/>
      <c r="BMI2036" s="220"/>
      <c r="BMJ2036" s="220"/>
      <c r="BMK2036" s="220"/>
      <c r="BML2036" s="220"/>
      <c r="BMM2036" s="220"/>
      <c r="BMN2036" s="220"/>
      <c r="BMO2036" s="220"/>
      <c r="BMP2036" s="220"/>
      <c r="BMQ2036" s="220"/>
      <c r="BMR2036" s="220"/>
      <c r="BMS2036" s="220"/>
      <c r="BMT2036" s="220"/>
      <c r="BMU2036" s="220"/>
      <c r="BMV2036" s="220"/>
      <c r="BMW2036" s="220"/>
      <c r="BMX2036" s="220"/>
      <c r="BMY2036" s="220"/>
      <c r="BMZ2036" s="220"/>
      <c r="BNA2036" s="220"/>
      <c r="BNB2036" s="220"/>
      <c r="BNC2036" s="220"/>
      <c r="BND2036" s="220"/>
      <c r="BNE2036" s="220"/>
      <c r="BNF2036" s="220"/>
      <c r="BNG2036" s="220"/>
      <c r="BNH2036" s="220"/>
      <c r="BNI2036" s="220"/>
      <c r="BNJ2036" s="220"/>
      <c r="BNK2036" s="220"/>
      <c r="BNL2036" s="220"/>
      <c r="BNM2036" s="220"/>
      <c r="BNN2036" s="220"/>
      <c r="BNO2036" s="220"/>
      <c r="BNP2036" s="220"/>
      <c r="BNQ2036" s="220"/>
      <c r="BNR2036" s="220"/>
      <c r="BNS2036" s="220"/>
      <c r="BNT2036" s="220"/>
      <c r="BNU2036" s="220"/>
      <c r="BNV2036" s="220"/>
      <c r="BNW2036" s="220"/>
      <c r="BNX2036" s="220"/>
      <c r="BNY2036" s="220"/>
      <c r="BNZ2036" s="220"/>
      <c r="BOA2036" s="220"/>
      <c r="BOB2036" s="220"/>
      <c r="BOC2036" s="220"/>
      <c r="BOD2036" s="220"/>
      <c r="BOE2036" s="220"/>
      <c r="BOF2036" s="220"/>
      <c r="BOG2036" s="220"/>
      <c r="BOH2036" s="220"/>
      <c r="BOI2036" s="220"/>
      <c r="BOJ2036" s="220"/>
      <c r="BOK2036" s="220"/>
      <c r="BOL2036" s="220"/>
      <c r="BOM2036" s="220"/>
      <c r="BON2036" s="220"/>
      <c r="BOO2036" s="220"/>
      <c r="BOP2036" s="220"/>
      <c r="BOQ2036" s="220"/>
      <c r="BOR2036" s="220"/>
      <c r="BOS2036" s="220"/>
      <c r="BOT2036" s="220"/>
      <c r="BOU2036" s="220"/>
      <c r="BOV2036" s="220"/>
      <c r="BOW2036" s="220"/>
      <c r="BOX2036" s="220"/>
      <c r="BOY2036" s="220"/>
      <c r="BOZ2036" s="220"/>
      <c r="BPA2036" s="220"/>
      <c r="BPB2036" s="220"/>
      <c r="BPC2036" s="220"/>
      <c r="BPD2036" s="220"/>
      <c r="BPE2036" s="220"/>
      <c r="BPF2036" s="220"/>
      <c r="BPG2036" s="220"/>
      <c r="BPH2036" s="220"/>
      <c r="BPI2036" s="220"/>
      <c r="BPJ2036" s="220"/>
      <c r="BPK2036" s="220"/>
      <c r="BPL2036" s="220"/>
      <c r="BPM2036" s="220"/>
      <c r="BPN2036" s="220"/>
      <c r="BPO2036" s="220"/>
      <c r="BPP2036" s="220"/>
      <c r="BPQ2036" s="220"/>
      <c r="BPR2036" s="220"/>
      <c r="BPS2036" s="220"/>
      <c r="BPT2036" s="220"/>
      <c r="BPU2036" s="220"/>
      <c r="BPV2036" s="220"/>
      <c r="BPW2036" s="220"/>
      <c r="BPX2036" s="220"/>
      <c r="BPY2036" s="220"/>
      <c r="BPZ2036" s="220"/>
      <c r="BQA2036" s="220"/>
      <c r="BQB2036" s="220"/>
      <c r="BQC2036" s="220"/>
      <c r="BQD2036" s="220"/>
      <c r="BQE2036" s="220"/>
      <c r="BQF2036" s="220"/>
      <c r="BQG2036" s="220"/>
      <c r="BQH2036" s="220"/>
      <c r="BQI2036" s="220"/>
      <c r="BQJ2036" s="220"/>
      <c r="BQK2036" s="220"/>
      <c r="BQL2036" s="220"/>
      <c r="BQM2036" s="220"/>
      <c r="BQN2036" s="220"/>
      <c r="BQO2036" s="220"/>
      <c r="BQP2036" s="220"/>
      <c r="BQQ2036" s="220"/>
      <c r="BQR2036" s="220"/>
      <c r="BQS2036" s="220"/>
      <c r="BQT2036" s="220"/>
      <c r="BQU2036" s="220"/>
      <c r="BQV2036" s="220"/>
      <c r="BQW2036" s="220"/>
      <c r="BQX2036" s="220"/>
      <c r="BQY2036" s="220"/>
      <c r="BQZ2036" s="220"/>
      <c r="BRA2036" s="220"/>
      <c r="BRB2036" s="220"/>
      <c r="BRC2036" s="220"/>
      <c r="BRD2036" s="220"/>
      <c r="BRE2036" s="220"/>
      <c r="BRF2036" s="220"/>
      <c r="BRG2036" s="220"/>
      <c r="BRH2036" s="220"/>
      <c r="BRI2036" s="220"/>
      <c r="BRJ2036" s="220"/>
      <c r="BRK2036" s="220"/>
      <c r="BRL2036" s="220"/>
      <c r="BRM2036" s="220"/>
      <c r="BRN2036" s="220"/>
      <c r="BRO2036" s="220"/>
      <c r="BRP2036" s="220"/>
      <c r="BRQ2036" s="220"/>
      <c r="BRR2036" s="220"/>
      <c r="BRS2036" s="220"/>
      <c r="BRT2036" s="220"/>
      <c r="BRU2036" s="220"/>
      <c r="BRV2036" s="220"/>
      <c r="BRW2036" s="220"/>
      <c r="BRX2036" s="220"/>
      <c r="BRY2036" s="220"/>
      <c r="BRZ2036" s="220"/>
      <c r="BSA2036" s="220"/>
      <c r="BSB2036" s="220"/>
      <c r="BSC2036" s="220"/>
      <c r="BSD2036" s="220"/>
      <c r="BSE2036" s="220"/>
      <c r="BSF2036" s="220"/>
      <c r="BSG2036" s="220"/>
      <c r="BSH2036" s="220"/>
      <c r="BSI2036" s="220"/>
      <c r="BSJ2036" s="220"/>
      <c r="BSK2036" s="220"/>
      <c r="BSL2036" s="220"/>
      <c r="BSM2036" s="220"/>
      <c r="BSN2036" s="220"/>
      <c r="BSO2036" s="220"/>
      <c r="BSP2036" s="220"/>
      <c r="BSQ2036" s="220"/>
      <c r="BSR2036" s="220"/>
      <c r="BSS2036" s="220"/>
      <c r="BST2036" s="220"/>
      <c r="BSU2036" s="220"/>
      <c r="BSV2036" s="220"/>
      <c r="BSW2036" s="220"/>
      <c r="BSX2036" s="220"/>
      <c r="BSY2036" s="220"/>
      <c r="BSZ2036" s="220"/>
      <c r="BTA2036" s="220"/>
      <c r="BTB2036" s="220"/>
      <c r="BTC2036" s="220"/>
      <c r="BTD2036" s="220"/>
      <c r="BTE2036" s="220"/>
      <c r="BTF2036" s="220"/>
      <c r="BTG2036" s="220"/>
      <c r="BTH2036" s="220"/>
      <c r="BTI2036" s="220"/>
      <c r="BTJ2036" s="220"/>
      <c r="BTK2036" s="220"/>
      <c r="BTL2036" s="220"/>
      <c r="BTM2036" s="220"/>
      <c r="BTN2036" s="220"/>
      <c r="BTO2036" s="220"/>
      <c r="BTP2036" s="220"/>
      <c r="BTQ2036" s="220"/>
      <c r="BTR2036" s="220"/>
      <c r="BTS2036" s="220"/>
      <c r="BTT2036" s="220"/>
      <c r="BTU2036" s="220"/>
      <c r="BTV2036" s="220"/>
      <c r="BTW2036" s="220"/>
      <c r="BTX2036" s="220"/>
      <c r="BTY2036" s="220"/>
      <c r="BTZ2036" s="220"/>
      <c r="BUA2036" s="220"/>
      <c r="BUB2036" s="220"/>
      <c r="BUC2036" s="220"/>
      <c r="BUD2036" s="220"/>
      <c r="BUE2036" s="220"/>
      <c r="BUF2036" s="220"/>
      <c r="BUG2036" s="220"/>
      <c r="BUH2036" s="220"/>
      <c r="BUI2036" s="220"/>
      <c r="BUJ2036" s="220"/>
      <c r="BUK2036" s="220"/>
      <c r="BUL2036" s="220"/>
      <c r="BUM2036" s="220"/>
      <c r="BUN2036" s="220"/>
      <c r="BUO2036" s="220"/>
      <c r="BUP2036" s="220"/>
      <c r="BUQ2036" s="220"/>
      <c r="BUR2036" s="220"/>
      <c r="BUS2036" s="220"/>
      <c r="BUT2036" s="220"/>
      <c r="BUU2036" s="220"/>
      <c r="BUV2036" s="220"/>
      <c r="BUW2036" s="220"/>
      <c r="BUX2036" s="220"/>
      <c r="BUY2036" s="220"/>
      <c r="BUZ2036" s="220"/>
      <c r="BVA2036" s="220"/>
      <c r="BVB2036" s="220"/>
      <c r="BVC2036" s="220"/>
      <c r="BVD2036" s="220"/>
      <c r="BVE2036" s="220"/>
      <c r="BVF2036" s="220"/>
      <c r="BVG2036" s="220"/>
      <c r="BVH2036" s="220"/>
      <c r="BVI2036" s="220"/>
      <c r="BVJ2036" s="220"/>
      <c r="BVK2036" s="220"/>
      <c r="BVL2036" s="220"/>
      <c r="BVM2036" s="220"/>
      <c r="BVN2036" s="220"/>
      <c r="BVO2036" s="220"/>
      <c r="BVP2036" s="220"/>
      <c r="BVQ2036" s="220"/>
      <c r="BVR2036" s="220"/>
      <c r="BVS2036" s="220"/>
      <c r="BVT2036" s="220"/>
      <c r="BVU2036" s="220"/>
      <c r="BVV2036" s="220"/>
      <c r="BVW2036" s="220"/>
      <c r="BVX2036" s="220"/>
      <c r="BVY2036" s="220"/>
      <c r="BVZ2036" s="220"/>
      <c r="BWA2036" s="220"/>
      <c r="BWB2036" s="220"/>
      <c r="BWC2036" s="220"/>
      <c r="BWD2036" s="220"/>
      <c r="BWE2036" s="220"/>
      <c r="BWF2036" s="220"/>
      <c r="BWG2036" s="220"/>
      <c r="BWH2036" s="220"/>
      <c r="BWI2036" s="220"/>
      <c r="BWJ2036" s="220"/>
      <c r="BWK2036" s="220"/>
      <c r="BWL2036" s="220"/>
      <c r="BWM2036" s="220"/>
      <c r="BWN2036" s="220"/>
      <c r="BWO2036" s="220"/>
      <c r="BWP2036" s="220"/>
      <c r="BWQ2036" s="220"/>
      <c r="BWR2036" s="220"/>
      <c r="BWS2036" s="220"/>
      <c r="BWT2036" s="220"/>
      <c r="BWU2036" s="220"/>
      <c r="BWV2036" s="220"/>
      <c r="BWW2036" s="220"/>
      <c r="BWX2036" s="220"/>
      <c r="BWY2036" s="220"/>
      <c r="BWZ2036" s="220"/>
      <c r="BXA2036" s="220"/>
      <c r="BXB2036" s="220"/>
      <c r="BXC2036" s="220"/>
      <c r="BXD2036" s="220"/>
      <c r="BXE2036" s="220"/>
      <c r="BXF2036" s="220"/>
      <c r="BXG2036" s="220"/>
      <c r="BXH2036" s="220"/>
      <c r="BXI2036" s="220"/>
      <c r="BXJ2036" s="220"/>
      <c r="BXK2036" s="220"/>
      <c r="BXL2036" s="220"/>
      <c r="BXM2036" s="220"/>
      <c r="BXN2036" s="220"/>
      <c r="BXO2036" s="220"/>
      <c r="BXP2036" s="220"/>
      <c r="BXQ2036" s="220"/>
      <c r="BXR2036" s="220"/>
      <c r="BXS2036" s="220"/>
      <c r="BXT2036" s="220"/>
      <c r="BXU2036" s="220"/>
      <c r="BXV2036" s="220"/>
      <c r="BXW2036" s="220"/>
      <c r="BXX2036" s="220"/>
      <c r="BXY2036" s="220"/>
      <c r="BXZ2036" s="220"/>
      <c r="BYA2036" s="220"/>
      <c r="BYB2036" s="220"/>
      <c r="BYC2036" s="220"/>
      <c r="BYD2036" s="220"/>
      <c r="BYE2036" s="220"/>
      <c r="BYF2036" s="220"/>
      <c r="BYG2036" s="220"/>
      <c r="BYH2036" s="220"/>
      <c r="BYI2036" s="220"/>
      <c r="BYJ2036" s="220"/>
      <c r="BYK2036" s="220"/>
      <c r="BYL2036" s="220"/>
      <c r="BYM2036" s="220"/>
      <c r="BYN2036" s="220"/>
      <c r="BYO2036" s="220"/>
      <c r="BYP2036" s="220"/>
      <c r="BYQ2036" s="220"/>
      <c r="BYR2036" s="220"/>
      <c r="BYS2036" s="220"/>
      <c r="BYT2036" s="220"/>
      <c r="BYU2036" s="220"/>
      <c r="BYV2036" s="220"/>
      <c r="BYW2036" s="220"/>
      <c r="BYX2036" s="220"/>
      <c r="BYY2036" s="220"/>
      <c r="BYZ2036" s="220"/>
      <c r="BZA2036" s="220"/>
      <c r="BZB2036" s="220"/>
      <c r="BZC2036" s="220"/>
      <c r="BZD2036" s="220"/>
      <c r="BZE2036" s="220"/>
      <c r="BZF2036" s="220"/>
      <c r="BZG2036" s="220"/>
      <c r="BZH2036" s="220"/>
      <c r="BZI2036" s="220"/>
      <c r="BZJ2036" s="220"/>
      <c r="BZK2036" s="220"/>
      <c r="BZL2036" s="220"/>
      <c r="BZM2036" s="220"/>
      <c r="BZN2036" s="220"/>
      <c r="BZO2036" s="220"/>
      <c r="BZP2036" s="220"/>
      <c r="BZQ2036" s="220"/>
      <c r="BZR2036" s="220"/>
      <c r="BZS2036" s="220"/>
      <c r="BZT2036" s="220"/>
      <c r="BZU2036" s="220"/>
      <c r="BZV2036" s="220"/>
      <c r="BZW2036" s="220"/>
      <c r="BZX2036" s="220"/>
      <c r="BZY2036" s="220"/>
      <c r="BZZ2036" s="220"/>
      <c r="CAA2036" s="220"/>
      <c r="CAB2036" s="220"/>
      <c r="CAC2036" s="220"/>
      <c r="CAD2036" s="220"/>
      <c r="CAE2036" s="220"/>
      <c r="CAF2036" s="220"/>
      <c r="CAG2036" s="220"/>
      <c r="CAH2036" s="220"/>
      <c r="CAI2036" s="220"/>
      <c r="CAJ2036" s="220"/>
      <c r="CAK2036" s="220"/>
      <c r="CAL2036" s="220"/>
      <c r="CAM2036" s="220"/>
      <c r="CAN2036" s="220"/>
      <c r="CAO2036" s="220"/>
      <c r="CAP2036" s="220"/>
      <c r="CAQ2036" s="220"/>
      <c r="CAR2036" s="220"/>
      <c r="CAS2036" s="220"/>
      <c r="CAT2036" s="220"/>
      <c r="CAU2036" s="220"/>
      <c r="CAV2036" s="220"/>
      <c r="CAW2036" s="220"/>
      <c r="CAX2036" s="220"/>
      <c r="CAY2036" s="220"/>
      <c r="CAZ2036" s="220"/>
      <c r="CBA2036" s="220"/>
      <c r="CBB2036" s="220"/>
      <c r="CBC2036" s="220"/>
      <c r="CBD2036" s="220"/>
      <c r="CBE2036" s="220"/>
      <c r="CBF2036" s="220"/>
      <c r="CBG2036" s="220"/>
      <c r="CBH2036" s="220"/>
      <c r="CBI2036" s="220"/>
      <c r="CBJ2036" s="220"/>
      <c r="CBK2036" s="220"/>
      <c r="CBL2036" s="220"/>
      <c r="CBM2036" s="220"/>
      <c r="CBN2036" s="220"/>
      <c r="CBO2036" s="220"/>
      <c r="CBP2036" s="220"/>
      <c r="CBQ2036" s="220"/>
      <c r="CBR2036" s="220"/>
      <c r="CBS2036" s="220"/>
      <c r="CBT2036" s="220"/>
      <c r="CBU2036" s="220"/>
      <c r="CBV2036" s="220"/>
      <c r="CBW2036" s="220"/>
      <c r="CBX2036" s="220"/>
      <c r="CBY2036" s="220"/>
      <c r="CBZ2036" s="220"/>
      <c r="CCA2036" s="220"/>
      <c r="CCB2036" s="220"/>
      <c r="CCC2036" s="220"/>
      <c r="CCD2036" s="220"/>
      <c r="CCE2036" s="220"/>
      <c r="CCF2036" s="220"/>
      <c r="CCG2036" s="220"/>
      <c r="CCH2036" s="220"/>
      <c r="CCI2036" s="220"/>
      <c r="CCJ2036" s="220"/>
      <c r="CCK2036" s="220"/>
      <c r="CCL2036" s="220"/>
      <c r="CCM2036" s="220"/>
      <c r="CCN2036" s="220"/>
      <c r="CCO2036" s="220"/>
      <c r="CCP2036" s="220"/>
      <c r="CCQ2036" s="220"/>
      <c r="CCR2036" s="220"/>
      <c r="CCS2036" s="220"/>
      <c r="CCT2036" s="220"/>
      <c r="CCU2036" s="220"/>
      <c r="CCV2036" s="220"/>
      <c r="CCW2036" s="220"/>
      <c r="CCX2036" s="220"/>
      <c r="CCY2036" s="220"/>
      <c r="CCZ2036" s="220"/>
      <c r="CDA2036" s="220"/>
      <c r="CDB2036" s="220"/>
      <c r="CDC2036" s="220"/>
      <c r="CDD2036" s="220"/>
      <c r="CDE2036" s="220"/>
      <c r="CDF2036" s="220"/>
      <c r="CDG2036" s="220"/>
      <c r="CDH2036" s="220"/>
      <c r="CDI2036" s="220"/>
      <c r="CDJ2036" s="220"/>
      <c r="CDK2036" s="220"/>
      <c r="CDL2036" s="220"/>
      <c r="CDM2036" s="220"/>
      <c r="CDN2036" s="220"/>
      <c r="CDO2036" s="220"/>
      <c r="CDP2036" s="220"/>
      <c r="CDQ2036" s="220"/>
      <c r="CDR2036" s="220"/>
      <c r="CDS2036" s="220"/>
      <c r="CDT2036" s="220"/>
      <c r="CDU2036" s="220"/>
      <c r="CDV2036" s="220"/>
      <c r="CDW2036" s="220"/>
      <c r="CDX2036" s="220"/>
      <c r="CDY2036" s="220"/>
      <c r="CDZ2036" s="220"/>
      <c r="CEA2036" s="220"/>
      <c r="CEB2036" s="220"/>
      <c r="CEC2036" s="220"/>
      <c r="CED2036" s="220"/>
      <c r="CEE2036" s="220"/>
      <c r="CEF2036" s="220"/>
      <c r="CEG2036" s="220"/>
      <c r="CEH2036" s="220"/>
      <c r="CEI2036" s="220"/>
      <c r="CEJ2036" s="220"/>
      <c r="CEK2036" s="220"/>
      <c r="CEL2036" s="220"/>
      <c r="CEM2036" s="220"/>
      <c r="CEN2036" s="220"/>
      <c r="CEO2036" s="220"/>
      <c r="CEP2036" s="220"/>
      <c r="CEQ2036" s="220"/>
      <c r="CER2036" s="220"/>
      <c r="CES2036" s="220"/>
      <c r="CET2036" s="220"/>
      <c r="CEU2036" s="220"/>
      <c r="CEV2036" s="220"/>
      <c r="CEW2036" s="220"/>
      <c r="CEX2036" s="220"/>
      <c r="CEY2036" s="220"/>
      <c r="CEZ2036" s="220"/>
      <c r="CFA2036" s="220"/>
      <c r="CFB2036" s="220"/>
      <c r="CFC2036" s="220"/>
      <c r="CFD2036" s="220"/>
      <c r="CFE2036" s="220"/>
      <c r="CFF2036" s="220"/>
      <c r="CFG2036" s="220"/>
      <c r="CFH2036" s="220"/>
      <c r="CFI2036" s="220"/>
      <c r="CFJ2036" s="220"/>
      <c r="CFK2036" s="220"/>
      <c r="CFL2036" s="220"/>
      <c r="CFM2036" s="220"/>
      <c r="CFN2036" s="220"/>
      <c r="CFO2036" s="220"/>
      <c r="CFP2036" s="220"/>
      <c r="CFQ2036" s="220"/>
      <c r="CFR2036" s="220"/>
      <c r="CFS2036" s="220"/>
      <c r="CFT2036" s="220"/>
      <c r="CFU2036" s="220"/>
      <c r="CFV2036" s="220"/>
      <c r="CFW2036" s="220"/>
      <c r="CFX2036" s="220"/>
      <c r="CFY2036" s="220"/>
      <c r="CFZ2036" s="220"/>
      <c r="CGA2036" s="220"/>
      <c r="CGB2036" s="220"/>
      <c r="CGC2036" s="220"/>
      <c r="CGD2036" s="220"/>
      <c r="CGE2036" s="220"/>
      <c r="CGF2036" s="220"/>
      <c r="CGG2036" s="220"/>
      <c r="CGH2036" s="220"/>
      <c r="CGI2036" s="220"/>
      <c r="CGJ2036" s="220"/>
      <c r="CGK2036" s="220"/>
      <c r="CGL2036" s="220"/>
      <c r="CGM2036" s="220"/>
      <c r="CGN2036" s="220"/>
      <c r="CGO2036" s="220"/>
      <c r="CGP2036" s="220"/>
      <c r="CGQ2036" s="220"/>
      <c r="CGR2036" s="220"/>
      <c r="CGS2036" s="220"/>
      <c r="CGT2036" s="220"/>
      <c r="CGU2036" s="220"/>
      <c r="CGV2036" s="220"/>
      <c r="CGW2036" s="220"/>
      <c r="CGX2036" s="220"/>
      <c r="CGY2036" s="220"/>
      <c r="CGZ2036" s="220"/>
      <c r="CHA2036" s="220"/>
      <c r="CHB2036" s="220"/>
      <c r="CHC2036" s="220"/>
      <c r="CHD2036" s="220"/>
      <c r="CHE2036" s="220"/>
      <c r="CHF2036" s="220"/>
      <c r="CHG2036" s="220"/>
      <c r="CHH2036" s="220"/>
      <c r="CHI2036" s="220"/>
      <c r="CHJ2036" s="220"/>
      <c r="CHK2036" s="220"/>
      <c r="CHL2036" s="220"/>
      <c r="CHM2036" s="220"/>
      <c r="CHN2036" s="220"/>
      <c r="CHO2036" s="220"/>
      <c r="CHP2036" s="220"/>
      <c r="CHQ2036" s="220"/>
      <c r="CHR2036" s="220"/>
      <c r="CHS2036" s="220"/>
      <c r="CHT2036" s="220"/>
      <c r="CHU2036" s="220"/>
      <c r="CHV2036" s="220"/>
      <c r="CHW2036" s="220"/>
      <c r="CHX2036" s="220"/>
      <c r="CHY2036" s="220"/>
      <c r="CHZ2036" s="220"/>
      <c r="CIA2036" s="220"/>
      <c r="CIB2036" s="220"/>
      <c r="CIC2036" s="220"/>
      <c r="CID2036" s="220"/>
      <c r="CIE2036" s="220"/>
      <c r="CIF2036" s="220"/>
      <c r="CIG2036" s="220"/>
      <c r="CIH2036" s="220"/>
      <c r="CII2036" s="220"/>
      <c r="CIJ2036" s="220"/>
      <c r="CIK2036" s="220"/>
      <c r="CIL2036" s="220"/>
      <c r="CIM2036" s="220"/>
      <c r="CIN2036" s="220"/>
      <c r="CIO2036" s="220"/>
      <c r="CIP2036" s="220"/>
      <c r="CIQ2036" s="220"/>
      <c r="CIR2036" s="220"/>
      <c r="CIS2036" s="220"/>
      <c r="CIT2036" s="220"/>
      <c r="CIU2036" s="220"/>
      <c r="CIV2036" s="220"/>
      <c r="CIW2036" s="220"/>
      <c r="CIX2036" s="220"/>
      <c r="CIY2036" s="220"/>
      <c r="CIZ2036" s="220"/>
      <c r="CJA2036" s="220"/>
      <c r="CJB2036" s="220"/>
      <c r="CJC2036" s="220"/>
      <c r="CJD2036" s="220"/>
      <c r="CJE2036" s="220"/>
      <c r="CJF2036" s="220"/>
      <c r="CJG2036" s="220"/>
      <c r="CJH2036" s="220"/>
      <c r="CJI2036" s="220"/>
      <c r="CJJ2036" s="220"/>
      <c r="CJK2036" s="220"/>
      <c r="CJL2036" s="220"/>
      <c r="CJM2036" s="220"/>
      <c r="CJN2036" s="220"/>
      <c r="CJO2036" s="220"/>
      <c r="CJP2036" s="220"/>
      <c r="CJQ2036" s="220"/>
      <c r="CJR2036" s="220"/>
      <c r="CJS2036" s="220"/>
      <c r="CJT2036" s="220"/>
      <c r="CJU2036" s="220"/>
      <c r="CJV2036" s="220"/>
      <c r="CJW2036" s="220"/>
      <c r="CJX2036" s="220"/>
      <c r="CJY2036" s="220"/>
      <c r="CJZ2036" s="220"/>
      <c r="CKA2036" s="220"/>
      <c r="CKB2036" s="220"/>
      <c r="CKC2036" s="220"/>
      <c r="CKD2036" s="220"/>
      <c r="CKE2036" s="220"/>
      <c r="CKF2036" s="220"/>
      <c r="CKG2036" s="220"/>
      <c r="CKH2036" s="220"/>
      <c r="CKI2036" s="220"/>
      <c r="CKJ2036" s="220"/>
      <c r="CKK2036" s="220"/>
      <c r="CKL2036" s="220"/>
      <c r="CKM2036" s="220"/>
      <c r="CKN2036" s="220"/>
      <c r="CKO2036" s="220"/>
      <c r="CKP2036" s="220"/>
      <c r="CKQ2036" s="220"/>
      <c r="CKR2036" s="220"/>
      <c r="CKS2036" s="220"/>
      <c r="CKT2036" s="220"/>
      <c r="CKU2036" s="220"/>
      <c r="CKV2036" s="220"/>
      <c r="CKW2036" s="220"/>
      <c r="CKX2036" s="220"/>
      <c r="CKY2036" s="220"/>
      <c r="CKZ2036" s="220"/>
      <c r="CLA2036" s="220"/>
      <c r="CLB2036" s="220"/>
      <c r="CLC2036" s="220"/>
      <c r="CLD2036" s="220"/>
      <c r="CLE2036" s="220"/>
      <c r="CLF2036" s="220"/>
      <c r="CLG2036" s="220"/>
      <c r="CLH2036" s="220"/>
      <c r="CLI2036" s="220"/>
      <c r="CLJ2036" s="220"/>
      <c r="CLK2036" s="220"/>
      <c r="CLL2036" s="220"/>
      <c r="CLM2036" s="220"/>
      <c r="CLN2036" s="220"/>
      <c r="CLO2036" s="220"/>
      <c r="CLP2036" s="220"/>
      <c r="CLQ2036" s="220"/>
      <c r="CLR2036" s="220"/>
      <c r="CLS2036" s="220"/>
      <c r="CLT2036" s="220"/>
      <c r="CLU2036" s="220"/>
      <c r="CLV2036" s="220"/>
      <c r="CLW2036" s="220"/>
      <c r="CLX2036" s="220"/>
      <c r="CLY2036" s="220"/>
      <c r="CLZ2036" s="220"/>
      <c r="CMA2036" s="220"/>
      <c r="CMB2036" s="220"/>
      <c r="CMC2036" s="220"/>
      <c r="CMD2036" s="220"/>
      <c r="CME2036" s="220"/>
      <c r="CMF2036" s="220"/>
      <c r="CMG2036" s="220"/>
      <c r="CMH2036" s="220"/>
      <c r="CMI2036" s="220"/>
      <c r="CMJ2036" s="220"/>
      <c r="CMK2036" s="220"/>
      <c r="CML2036" s="220"/>
      <c r="CMM2036" s="220"/>
      <c r="CMN2036" s="220"/>
      <c r="CMO2036" s="220"/>
      <c r="CMP2036" s="220"/>
      <c r="CMQ2036" s="220"/>
      <c r="CMR2036" s="220"/>
      <c r="CMS2036" s="220"/>
      <c r="CMT2036" s="220"/>
      <c r="CMU2036" s="220"/>
      <c r="CMV2036" s="220"/>
      <c r="CMW2036" s="220"/>
      <c r="CMX2036" s="220"/>
      <c r="CMY2036" s="220"/>
      <c r="CMZ2036" s="220"/>
      <c r="CNA2036" s="220"/>
      <c r="CNB2036" s="220"/>
      <c r="CNC2036" s="220"/>
      <c r="CND2036" s="220"/>
      <c r="CNE2036" s="220"/>
      <c r="CNF2036" s="220"/>
      <c r="CNG2036" s="220"/>
      <c r="CNH2036" s="220"/>
      <c r="CNI2036" s="220"/>
      <c r="CNJ2036" s="220"/>
      <c r="CNK2036" s="220"/>
      <c r="CNL2036" s="220"/>
      <c r="CNM2036" s="220"/>
      <c r="CNN2036" s="220"/>
      <c r="CNO2036" s="220"/>
      <c r="CNP2036" s="220"/>
      <c r="CNQ2036" s="220"/>
      <c r="CNR2036" s="220"/>
      <c r="CNS2036" s="220"/>
      <c r="CNT2036" s="220"/>
      <c r="CNU2036" s="220"/>
      <c r="CNV2036" s="220"/>
      <c r="CNW2036" s="220"/>
      <c r="CNX2036" s="220"/>
      <c r="CNY2036" s="220"/>
      <c r="CNZ2036" s="220"/>
      <c r="COA2036" s="220"/>
      <c r="COB2036" s="220"/>
      <c r="COC2036" s="220"/>
      <c r="COD2036" s="220"/>
      <c r="COE2036" s="220"/>
      <c r="COF2036" s="220"/>
      <c r="COG2036" s="220"/>
      <c r="COH2036" s="220"/>
      <c r="COI2036" s="220"/>
      <c r="COJ2036" s="220"/>
      <c r="COK2036" s="220"/>
      <c r="COL2036" s="220"/>
      <c r="COM2036" s="220"/>
      <c r="CON2036" s="220"/>
      <c r="COO2036" s="220"/>
      <c r="COP2036" s="220"/>
      <c r="COQ2036" s="220"/>
      <c r="COR2036" s="220"/>
      <c r="COS2036" s="220"/>
      <c r="COT2036" s="220"/>
      <c r="COU2036" s="220"/>
      <c r="COV2036" s="220"/>
      <c r="COW2036" s="220"/>
      <c r="COX2036" s="220"/>
      <c r="COY2036" s="220"/>
      <c r="COZ2036" s="220"/>
      <c r="CPA2036" s="220"/>
      <c r="CPB2036" s="220"/>
      <c r="CPC2036" s="220"/>
      <c r="CPD2036" s="220"/>
      <c r="CPE2036" s="220"/>
      <c r="CPF2036" s="220"/>
      <c r="CPG2036" s="220"/>
      <c r="CPH2036" s="220"/>
      <c r="CPI2036" s="220"/>
      <c r="CPJ2036" s="220"/>
      <c r="CPK2036" s="220"/>
      <c r="CPL2036" s="220"/>
      <c r="CPM2036" s="220"/>
      <c r="CPN2036" s="220"/>
      <c r="CPO2036" s="220"/>
      <c r="CPP2036" s="220"/>
      <c r="CPQ2036" s="220"/>
      <c r="CPR2036" s="220"/>
      <c r="CPS2036" s="220"/>
      <c r="CPT2036" s="220"/>
      <c r="CPU2036" s="220"/>
      <c r="CPV2036" s="220"/>
      <c r="CPW2036" s="220"/>
      <c r="CPX2036" s="220"/>
      <c r="CPY2036" s="220"/>
      <c r="CPZ2036" s="220"/>
      <c r="CQA2036" s="220"/>
      <c r="CQB2036" s="220"/>
      <c r="CQC2036" s="220"/>
      <c r="CQD2036" s="220"/>
      <c r="CQE2036" s="220"/>
      <c r="CQF2036" s="220"/>
      <c r="CQG2036" s="220"/>
      <c r="CQH2036" s="220"/>
      <c r="CQI2036" s="220"/>
      <c r="CQJ2036" s="220"/>
      <c r="CQK2036" s="220"/>
      <c r="CQL2036" s="220"/>
      <c r="CQM2036" s="220"/>
      <c r="CQN2036" s="220"/>
      <c r="CQO2036" s="220"/>
      <c r="CQP2036" s="220"/>
      <c r="CQQ2036" s="220"/>
      <c r="CQR2036" s="220"/>
      <c r="CQS2036" s="220"/>
      <c r="CQT2036" s="220"/>
      <c r="CQU2036" s="220"/>
      <c r="CQV2036" s="220"/>
      <c r="CQW2036" s="220"/>
      <c r="CQX2036" s="220"/>
      <c r="CQY2036" s="220"/>
      <c r="CQZ2036" s="220"/>
      <c r="CRA2036" s="220"/>
      <c r="CRB2036" s="220"/>
      <c r="CRC2036" s="220"/>
      <c r="CRD2036" s="220"/>
      <c r="CRE2036" s="220"/>
      <c r="CRF2036" s="220"/>
      <c r="CRG2036" s="220"/>
      <c r="CRH2036" s="220"/>
      <c r="CRI2036" s="220"/>
      <c r="CRJ2036" s="220"/>
      <c r="CRK2036" s="220"/>
      <c r="CRL2036" s="220"/>
      <c r="CRM2036" s="220"/>
      <c r="CRN2036" s="220"/>
      <c r="CRO2036" s="220"/>
      <c r="CRP2036" s="220"/>
      <c r="CRQ2036" s="220"/>
      <c r="CRR2036" s="220"/>
      <c r="CRS2036" s="220"/>
      <c r="CRT2036" s="220"/>
      <c r="CRU2036" s="220"/>
      <c r="CRV2036" s="220"/>
      <c r="CRW2036" s="220"/>
      <c r="CRX2036" s="220"/>
      <c r="CRY2036" s="220"/>
      <c r="CRZ2036" s="220"/>
      <c r="CSA2036" s="220"/>
      <c r="CSB2036" s="220"/>
      <c r="CSC2036" s="220"/>
      <c r="CSD2036" s="220"/>
      <c r="CSE2036" s="220"/>
      <c r="CSF2036" s="220"/>
      <c r="CSG2036" s="220"/>
      <c r="CSH2036" s="220"/>
      <c r="CSI2036" s="220"/>
      <c r="CSJ2036" s="220"/>
      <c r="CSK2036" s="220"/>
      <c r="CSL2036" s="220"/>
      <c r="CSM2036" s="220"/>
      <c r="CSN2036" s="220"/>
      <c r="CSO2036" s="220"/>
      <c r="CSP2036" s="220"/>
      <c r="CSQ2036" s="220"/>
      <c r="CSR2036" s="220"/>
      <c r="CSS2036" s="220"/>
      <c r="CST2036" s="220"/>
      <c r="CSU2036" s="220"/>
      <c r="CSV2036" s="220"/>
      <c r="CSW2036" s="220"/>
      <c r="CSX2036" s="220"/>
      <c r="CSY2036" s="220"/>
      <c r="CSZ2036" s="220"/>
      <c r="CTA2036" s="220"/>
      <c r="CTB2036" s="220"/>
      <c r="CTC2036" s="220"/>
      <c r="CTD2036" s="220"/>
      <c r="CTE2036" s="220"/>
      <c r="CTF2036" s="220"/>
      <c r="CTG2036" s="220"/>
      <c r="CTH2036" s="220"/>
      <c r="CTI2036" s="220"/>
      <c r="CTJ2036" s="220"/>
      <c r="CTK2036" s="220"/>
      <c r="CTL2036" s="220"/>
      <c r="CTM2036" s="220"/>
      <c r="CTN2036" s="220"/>
      <c r="CTO2036" s="220"/>
      <c r="CTP2036" s="220"/>
      <c r="CTQ2036" s="220"/>
      <c r="CTR2036" s="220"/>
      <c r="CTS2036" s="220"/>
      <c r="CTT2036" s="220"/>
      <c r="CTU2036" s="220"/>
      <c r="CTV2036" s="220"/>
      <c r="CTW2036" s="220"/>
      <c r="CTX2036" s="220"/>
      <c r="CTY2036" s="220"/>
      <c r="CTZ2036" s="220"/>
      <c r="CUA2036" s="220"/>
      <c r="CUB2036" s="220"/>
      <c r="CUC2036" s="220"/>
      <c r="CUD2036" s="220"/>
      <c r="CUE2036" s="220"/>
      <c r="CUF2036" s="220"/>
      <c r="CUG2036" s="220"/>
      <c r="CUH2036" s="220"/>
      <c r="CUI2036" s="220"/>
      <c r="CUJ2036" s="220"/>
      <c r="CUK2036" s="220"/>
      <c r="CUL2036" s="220"/>
      <c r="CUM2036" s="220"/>
      <c r="CUN2036" s="220"/>
      <c r="CUO2036" s="220"/>
      <c r="CUP2036" s="220"/>
      <c r="CUQ2036" s="220"/>
      <c r="CUR2036" s="220"/>
      <c r="CUS2036" s="220"/>
      <c r="CUT2036" s="220"/>
      <c r="CUU2036" s="220"/>
      <c r="CUV2036" s="220"/>
      <c r="CUW2036" s="220"/>
      <c r="CUX2036" s="220"/>
      <c r="CUY2036" s="220"/>
      <c r="CUZ2036" s="220"/>
      <c r="CVA2036" s="220"/>
      <c r="CVB2036" s="220"/>
      <c r="CVC2036" s="220"/>
      <c r="CVD2036" s="220"/>
      <c r="CVE2036" s="220"/>
      <c r="CVF2036" s="220"/>
      <c r="CVG2036" s="220"/>
      <c r="CVH2036" s="220"/>
      <c r="CVI2036" s="220"/>
      <c r="CVJ2036" s="220"/>
      <c r="CVK2036" s="220"/>
      <c r="CVL2036" s="220"/>
      <c r="CVM2036" s="220"/>
      <c r="CVN2036" s="220"/>
      <c r="CVO2036" s="220"/>
      <c r="CVP2036" s="220"/>
      <c r="CVQ2036" s="220"/>
      <c r="CVR2036" s="220"/>
      <c r="CVS2036" s="220"/>
      <c r="CVT2036" s="220"/>
      <c r="CVU2036" s="220"/>
      <c r="CVV2036" s="220"/>
      <c r="CVW2036" s="220"/>
      <c r="CVX2036" s="220"/>
      <c r="CVY2036" s="220"/>
      <c r="CVZ2036" s="220"/>
      <c r="CWA2036" s="220"/>
      <c r="CWB2036" s="220"/>
      <c r="CWC2036" s="220"/>
      <c r="CWD2036" s="220"/>
      <c r="CWE2036" s="220"/>
      <c r="CWF2036" s="220"/>
      <c r="CWG2036" s="220"/>
      <c r="CWH2036" s="220"/>
      <c r="CWI2036" s="220"/>
      <c r="CWJ2036" s="220"/>
      <c r="CWK2036" s="220"/>
      <c r="CWL2036" s="220"/>
      <c r="CWM2036" s="220"/>
      <c r="CWN2036" s="220"/>
      <c r="CWO2036" s="220"/>
      <c r="CWP2036" s="220"/>
      <c r="CWQ2036" s="220"/>
      <c r="CWR2036" s="220"/>
      <c r="CWS2036" s="220"/>
      <c r="CWT2036" s="220"/>
      <c r="CWU2036" s="220"/>
      <c r="CWV2036" s="220"/>
      <c r="CWW2036" s="220"/>
      <c r="CWX2036" s="220"/>
      <c r="CWY2036" s="220"/>
      <c r="CWZ2036" s="220"/>
      <c r="CXA2036" s="220"/>
      <c r="CXB2036" s="220"/>
      <c r="CXC2036" s="220"/>
      <c r="CXD2036" s="220"/>
      <c r="CXE2036" s="220"/>
      <c r="CXF2036" s="220"/>
      <c r="CXG2036" s="220"/>
      <c r="CXH2036" s="220"/>
      <c r="CXI2036" s="220"/>
      <c r="CXJ2036" s="220"/>
      <c r="CXK2036" s="220"/>
      <c r="CXL2036" s="220"/>
      <c r="CXM2036" s="220"/>
      <c r="CXN2036" s="220"/>
      <c r="CXO2036" s="220"/>
      <c r="CXP2036" s="220"/>
      <c r="CXQ2036" s="220"/>
      <c r="CXR2036" s="220"/>
      <c r="CXS2036" s="220"/>
      <c r="CXT2036" s="220"/>
      <c r="CXU2036" s="220"/>
      <c r="CXV2036" s="220"/>
      <c r="CXW2036" s="220"/>
      <c r="CXX2036" s="220"/>
      <c r="CXY2036" s="220"/>
      <c r="CXZ2036" s="220"/>
      <c r="CYA2036" s="220"/>
      <c r="CYB2036" s="220"/>
      <c r="CYC2036" s="220"/>
      <c r="CYD2036" s="220"/>
      <c r="CYE2036" s="220"/>
      <c r="CYF2036" s="220"/>
      <c r="CYG2036" s="220"/>
      <c r="CYH2036" s="220"/>
      <c r="CYI2036" s="220"/>
      <c r="CYJ2036" s="220"/>
      <c r="CYK2036" s="220"/>
      <c r="CYL2036" s="220"/>
      <c r="CYM2036" s="220"/>
      <c r="CYN2036" s="220"/>
      <c r="CYO2036" s="220"/>
      <c r="CYP2036" s="220"/>
      <c r="CYQ2036" s="220"/>
      <c r="CYR2036" s="220"/>
      <c r="CYS2036" s="220"/>
      <c r="CYT2036" s="220"/>
      <c r="CYU2036" s="220"/>
      <c r="CYV2036" s="220"/>
      <c r="CYW2036" s="220"/>
      <c r="CYX2036" s="220"/>
      <c r="CYY2036" s="220"/>
      <c r="CYZ2036" s="220"/>
      <c r="CZA2036" s="220"/>
      <c r="CZB2036" s="220"/>
      <c r="CZC2036" s="220"/>
      <c r="CZD2036" s="220"/>
      <c r="CZE2036" s="220"/>
      <c r="CZF2036" s="220"/>
      <c r="CZG2036" s="220"/>
      <c r="CZH2036" s="220"/>
      <c r="CZI2036" s="220"/>
      <c r="CZJ2036" s="220"/>
      <c r="CZK2036" s="220"/>
      <c r="CZL2036" s="220"/>
      <c r="CZM2036" s="220"/>
      <c r="CZN2036" s="220"/>
      <c r="CZO2036" s="220"/>
      <c r="CZP2036" s="220"/>
      <c r="CZQ2036" s="220"/>
      <c r="CZR2036" s="220"/>
      <c r="CZS2036" s="220"/>
      <c r="CZT2036" s="220"/>
      <c r="CZU2036" s="220"/>
      <c r="CZV2036" s="220"/>
      <c r="CZW2036" s="220"/>
      <c r="CZX2036" s="220"/>
      <c r="CZY2036" s="220"/>
      <c r="CZZ2036" s="220"/>
      <c r="DAA2036" s="220"/>
      <c r="DAB2036" s="220"/>
      <c r="DAC2036" s="220"/>
      <c r="DAD2036" s="220"/>
      <c r="DAE2036" s="220"/>
      <c r="DAF2036" s="220"/>
      <c r="DAG2036" s="220"/>
      <c r="DAH2036" s="220"/>
      <c r="DAI2036" s="220"/>
      <c r="DAJ2036" s="220"/>
      <c r="DAK2036" s="220"/>
      <c r="DAL2036" s="220"/>
      <c r="DAM2036" s="220"/>
      <c r="DAN2036" s="220"/>
      <c r="DAO2036" s="220"/>
      <c r="DAP2036" s="220"/>
      <c r="DAQ2036" s="220"/>
      <c r="DAR2036" s="220"/>
      <c r="DAS2036" s="220"/>
      <c r="DAT2036" s="220"/>
      <c r="DAU2036" s="220"/>
      <c r="DAV2036" s="220"/>
      <c r="DAW2036" s="220"/>
      <c r="DAX2036" s="220"/>
      <c r="DAY2036" s="220"/>
      <c r="DAZ2036" s="220"/>
      <c r="DBA2036" s="220"/>
      <c r="DBB2036" s="220"/>
      <c r="DBC2036" s="220"/>
      <c r="DBD2036" s="220"/>
      <c r="DBE2036" s="220"/>
      <c r="DBF2036" s="220"/>
      <c r="DBG2036" s="220"/>
      <c r="DBH2036" s="220"/>
      <c r="DBI2036" s="220"/>
      <c r="DBJ2036" s="220"/>
      <c r="DBK2036" s="220"/>
      <c r="DBL2036" s="220"/>
      <c r="DBM2036" s="220"/>
      <c r="DBN2036" s="220"/>
      <c r="DBO2036" s="220"/>
      <c r="DBP2036" s="220"/>
      <c r="DBQ2036" s="220"/>
      <c r="DBR2036" s="220"/>
      <c r="DBS2036" s="220"/>
      <c r="DBT2036" s="220"/>
      <c r="DBU2036" s="220"/>
      <c r="DBV2036" s="220"/>
      <c r="DBW2036" s="220"/>
      <c r="DBX2036" s="220"/>
      <c r="DBY2036" s="220"/>
      <c r="DBZ2036" s="220"/>
      <c r="DCA2036" s="220"/>
      <c r="DCB2036" s="220"/>
      <c r="DCC2036" s="220"/>
      <c r="DCD2036" s="220"/>
      <c r="DCE2036" s="220"/>
      <c r="DCF2036" s="220"/>
      <c r="DCG2036" s="220"/>
      <c r="DCH2036" s="220"/>
      <c r="DCI2036" s="220"/>
      <c r="DCJ2036" s="220"/>
      <c r="DCK2036" s="220"/>
      <c r="DCL2036" s="220"/>
      <c r="DCM2036" s="220"/>
      <c r="DCN2036" s="220"/>
      <c r="DCO2036" s="220"/>
      <c r="DCP2036" s="220"/>
      <c r="DCQ2036" s="220"/>
      <c r="DCR2036" s="220"/>
      <c r="DCS2036" s="220"/>
      <c r="DCT2036" s="220"/>
      <c r="DCU2036" s="220"/>
      <c r="DCV2036" s="220"/>
      <c r="DCW2036" s="220"/>
      <c r="DCX2036" s="220"/>
      <c r="DCY2036" s="220"/>
      <c r="DCZ2036" s="220"/>
      <c r="DDA2036" s="220"/>
      <c r="DDB2036" s="220"/>
      <c r="DDC2036" s="220"/>
      <c r="DDD2036" s="220"/>
      <c r="DDE2036" s="220"/>
      <c r="DDF2036" s="220"/>
      <c r="DDG2036" s="220"/>
      <c r="DDH2036" s="220"/>
      <c r="DDI2036" s="220"/>
      <c r="DDJ2036" s="220"/>
      <c r="DDK2036" s="220"/>
      <c r="DDL2036" s="220"/>
      <c r="DDM2036" s="220"/>
      <c r="DDN2036" s="220"/>
      <c r="DDO2036" s="220"/>
      <c r="DDP2036" s="220"/>
      <c r="DDQ2036" s="220"/>
      <c r="DDR2036" s="220"/>
      <c r="DDS2036" s="220"/>
      <c r="DDT2036" s="220"/>
      <c r="DDU2036" s="220"/>
      <c r="DDV2036" s="220"/>
      <c r="DDW2036" s="220"/>
      <c r="DDX2036" s="220"/>
      <c r="DDY2036" s="220"/>
      <c r="DDZ2036" s="220"/>
      <c r="DEA2036" s="220"/>
      <c r="DEB2036" s="220"/>
      <c r="DEC2036" s="220"/>
      <c r="DED2036" s="220"/>
      <c r="DEE2036" s="220"/>
      <c r="DEF2036" s="220"/>
      <c r="DEG2036" s="220"/>
      <c r="DEH2036" s="220"/>
      <c r="DEI2036" s="220"/>
      <c r="DEJ2036" s="220"/>
      <c r="DEK2036" s="220"/>
      <c r="DEL2036" s="220"/>
      <c r="DEM2036" s="220"/>
      <c r="DEN2036" s="220"/>
      <c r="DEO2036" s="220"/>
      <c r="DEP2036" s="220"/>
      <c r="DEQ2036" s="220"/>
      <c r="DER2036" s="220"/>
      <c r="DES2036" s="220"/>
      <c r="DET2036" s="220"/>
      <c r="DEU2036" s="220"/>
      <c r="DEV2036" s="220"/>
      <c r="DEW2036" s="220"/>
      <c r="DEX2036" s="220"/>
      <c r="DEY2036" s="220"/>
      <c r="DEZ2036" s="220"/>
      <c r="DFA2036" s="220"/>
      <c r="DFB2036" s="220"/>
      <c r="DFC2036" s="220"/>
      <c r="DFD2036" s="220"/>
      <c r="DFE2036" s="220"/>
      <c r="DFF2036" s="220"/>
      <c r="DFG2036" s="220"/>
      <c r="DFH2036" s="220"/>
      <c r="DFI2036" s="220"/>
      <c r="DFJ2036" s="220"/>
      <c r="DFK2036" s="220"/>
      <c r="DFL2036" s="220"/>
      <c r="DFM2036" s="220"/>
      <c r="DFN2036" s="220"/>
      <c r="DFO2036" s="220"/>
      <c r="DFP2036" s="220"/>
      <c r="DFQ2036" s="220"/>
      <c r="DFR2036" s="220"/>
      <c r="DFS2036" s="220"/>
      <c r="DFT2036" s="220"/>
      <c r="DFU2036" s="220"/>
      <c r="DFV2036" s="220"/>
      <c r="DFW2036" s="220"/>
      <c r="DFX2036" s="220"/>
      <c r="DFY2036" s="220"/>
      <c r="DFZ2036" s="220"/>
      <c r="DGA2036" s="220"/>
      <c r="DGB2036" s="220"/>
      <c r="DGC2036" s="220"/>
      <c r="DGD2036" s="220"/>
      <c r="DGE2036" s="220"/>
      <c r="DGF2036" s="220"/>
      <c r="DGG2036" s="220"/>
      <c r="DGH2036" s="220"/>
      <c r="DGI2036" s="220"/>
      <c r="DGJ2036" s="220"/>
      <c r="DGK2036" s="220"/>
      <c r="DGL2036" s="220"/>
      <c r="DGM2036" s="220"/>
      <c r="DGN2036" s="220"/>
      <c r="DGO2036" s="220"/>
      <c r="DGP2036" s="220"/>
      <c r="DGQ2036" s="220"/>
      <c r="DGR2036" s="220"/>
      <c r="DGS2036" s="220"/>
      <c r="DGT2036" s="220"/>
      <c r="DGU2036" s="220"/>
      <c r="DGV2036" s="220"/>
      <c r="DGW2036" s="220"/>
      <c r="DGX2036" s="220"/>
      <c r="DGY2036" s="220"/>
      <c r="DGZ2036" s="220"/>
      <c r="DHA2036" s="220"/>
      <c r="DHB2036" s="220"/>
      <c r="DHC2036" s="220"/>
      <c r="DHD2036" s="220"/>
      <c r="DHE2036" s="220"/>
      <c r="DHF2036" s="220"/>
      <c r="DHG2036" s="220"/>
      <c r="DHH2036" s="220"/>
      <c r="DHI2036" s="220"/>
      <c r="DHJ2036" s="220"/>
      <c r="DHK2036" s="220"/>
      <c r="DHL2036" s="220"/>
      <c r="DHM2036" s="220"/>
      <c r="DHN2036" s="220"/>
      <c r="DHO2036" s="220"/>
      <c r="DHP2036" s="220"/>
      <c r="DHQ2036" s="220"/>
      <c r="DHR2036" s="220"/>
      <c r="DHS2036" s="220"/>
      <c r="DHT2036" s="220"/>
      <c r="DHU2036" s="220"/>
      <c r="DHV2036" s="220"/>
      <c r="DHW2036" s="220"/>
      <c r="DHX2036" s="220"/>
      <c r="DHY2036" s="220"/>
      <c r="DHZ2036" s="220"/>
      <c r="DIA2036" s="220"/>
      <c r="DIB2036" s="220"/>
      <c r="DIC2036" s="220"/>
      <c r="DID2036" s="220"/>
      <c r="DIE2036" s="220"/>
      <c r="DIF2036" s="220"/>
      <c r="DIG2036" s="220"/>
      <c r="DIH2036" s="220"/>
      <c r="DII2036" s="220"/>
      <c r="DIJ2036" s="220"/>
      <c r="DIK2036" s="220"/>
      <c r="DIL2036" s="220"/>
      <c r="DIM2036" s="220"/>
      <c r="DIN2036" s="220"/>
      <c r="DIO2036" s="220"/>
      <c r="DIP2036" s="220"/>
      <c r="DIQ2036" s="220"/>
      <c r="DIR2036" s="220"/>
      <c r="DIS2036" s="220"/>
      <c r="DIT2036" s="220"/>
      <c r="DIU2036" s="220"/>
      <c r="DIV2036" s="220"/>
      <c r="DIW2036" s="220"/>
      <c r="DIX2036" s="220"/>
      <c r="DIY2036" s="220"/>
      <c r="DIZ2036" s="220"/>
      <c r="DJA2036" s="220"/>
      <c r="DJB2036" s="220"/>
      <c r="DJC2036" s="220"/>
      <c r="DJD2036" s="220"/>
      <c r="DJE2036" s="220"/>
      <c r="DJF2036" s="220"/>
      <c r="DJG2036" s="220"/>
      <c r="DJH2036" s="220"/>
      <c r="DJI2036" s="220"/>
      <c r="DJJ2036" s="220"/>
      <c r="DJK2036" s="220"/>
      <c r="DJL2036" s="220"/>
      <c r="DJM2036" s="220"/>
      <c r="DJN2036" s="220"/>
      <c r="DJO2036" s="220"/>
      <c r="DJP2036" s="220"/>
      <c r="DJQ2036" s="220"/>
      <c r="DJR2036" s="220"/>
      <c r="DJS2036" s="220"/>
      <c r="DJT2036" s="220"/>
      <c r="DJU2036" s="220"/>
      <c r="DJV2036" s="220"/>
      <c r="DJW2036" s="220"/>
      <c r="DJX2036" s="220"/>
      <c r="DJY2036" s="220"/>
      <c r="DJZ2036" s="220"/>
      <c r="DKA2036" s="220"/>
      <c r="DKB2036" s="220"/>
      <c r="DKC2036" s="220"/>
      <c r="DKD2036" s="220"/>
      <c r="DKE2036" s="220"/>
      <c r="DKF2036" s="220"/>
      <c r="DKG2036" s="220"/>
      <c r="DKH2036" s="220"/>
      <c r="DKI2036" s="220"/>
      <c r="DKJ2036" s="220"/>
      <c r="DKK2036" s="220"/>
      <c r="DKL2036" s="220"/>
      <c r="DKM2036" s="220"/>
      <c r="DKN2036" s="220"/>
      <c r="DKO2036" s="220"/>
      <c r="DKP2036" s="220"/>
      <c r="DKQ2036" s="220"/>
      <c r="DKR2036" s="220"/>
      <c r="DKS2036" s="220"/>
      <c r="DKT2036" s="220"/>
      <c r="DKU2036" s="220"/>
      <c r="DKV2036" s="220"/>
      <c r="DKW2036" s="220"/>
      <c r="DKX2036" s="220"/>
      <c r="DKY2036" s="220"/>
      <c r="DKZ2036" s="220"/>
      <c r="DLA2036" s="220"/>
      <c r="DLB2036" s="220"/>
      <c r="DLC2036" s="220"/>
      <c r="DLD2036" s="220"/>
      <c r="DLE2036" s="220"/>
      <c r="DLF2036" s="220"/>
      <c r="DLG2036" s="220"/>
      <c r="DLH2036" s="220"/>
      <c r="DLI2036" s="220"/>
      <c r="DLJ2036" s="220"/>
      <c r="DLK2036" s="220"/>
      <c r="DLL2036" s="220"/>
      <c r="DLM2036" s="220"/>
      <c r="DLN2036" s="220"/>
      <c r="DLO2036" s="220"/>
      <c r="DLP2036" s="220"/>
      <c r="DLQ2036" s="220"/>
      <c r="DLR2036" s="220"/>
      <c r="DLS2036" s="220"/>
      <c r="DLT2036" s="220"/>
      <c r="DLU2036" s="220"/>
      <c r="DLV2036" s="220"/>
      <c r="DLW2036" s="220"/>
      <c r="DLX2036" s="220"/>
      <c r="DLY2036" s="220"/>
      <c r="DLZ2036" s="220"/>
      <c r="DMA2036" s="220"/>
      <c r="DMB2036" s="220"/>
      <c r="DMC2036" s="220"/>
      <c r="DMD2036" s="220"/>
      <c r="DME2036" s="220"/>
      <c r="DMF2036" s="220"/>
      <c r="DMG2036" s="220"/>
      <c r="DMH2036" s="220"/>
      <c r="DMI2036" s="220"/>
      <c r="DMJ2036" s="220"/>
      <c r="DMK2036" s="220"/>
      <c r="DML2036" s="220"/>
      <c r="DMM2036" s="220"/>
      <c r="DMN2036" s="220"/>
      <c r="DMO2036" s="220"/>
      <c r="DMP2036" s="220"/>
      <c r="DMQ2036" s="220"/>
      <c r="DMR2036" s="220"/>
      <c r="DMS2036" s="220"/>
      <c r="DMT2036" s="220"/>
      <c r="DMU2036" s="220"/>
      <c r="DMV2036" s="220"/>
      <c r="DMW2036" s="220"/>
      <c r="DMX2036" s="220"/>
      <c r="DMY2036" s="220"/>
      <c r="DMZ2036" s="220"/>
      <c r="DNA2036" s="220"/>
      <c r="DNB2036" s="220"/>
      <c r="DNC2036" s="220"/>
      <c r="DND2036" s="220"/>
      <c r="DNE2036" s="220"/>
      <c r="DNF2036" s="220"/>
      <c r="DNG2036" s="220"/>
      <c r="DNH2036" s="220"/>
      <c r="DNI2036" s="220"/>
      <c r="DNJ2036" s="220"/>
      <c r="DNK2036" s="220"/>
      <c r="DNL2036" s="220"/>
      <c r="DNM2036" s="220"/>
      <c r="DNN2036" s="220"/>
      <c r="DNO2036" s="220"/>
      <c r="DNP2036" s="220"/>
      <c r="DNQ2036" s="220"/>
      <c r="DNR2036" s="220"/>
      <c r="DNS2036" s="220"/>
      <c r="DNT2036" s="220"/>
      <c r="DNU2036" s="220"/>
      <c r="DNV2036" s="220"/>
      <c r="DNW2036" s="220"/>
      <c r="DNX2036" s="220"/>
      <c r="DNY2036" s="220"/>
      <c r="DNZ2036" s="220"/>
      <c r="DOA2036" s="220"/>
      <c r="DOB2036" s="220"/>
      <c r="DOC2036" s="220"/>
      <c r="DOD2036" s="220"/>
      <c r="DOE2036" s="220"/>
      <c r="DOF2036" s="220"/>
      <c r="DOG2036" s="220"/>
      <c r="DOH2036" s="220"/>
      <c r="DOI2036" s="220"/>
      <c r="DOJ2036" s="220"/>
      <c r="DOK2036" s="220"/>
      <c r="DOL2036" s="220"/>
      <c r="DOM2036" s="220"/>
      <c r="DON2036" s="220"/>
      <c r="DOO2036" s="220"/>
      <c r="DOP2036" s="220"/>
      <c r="DOQ2036" s="220"/>
      <c r="DOR2036" s="220"/>
      <c r="DOS2036" s="220"/>
      <c r="DOT2036" s="220"/>
      <c r="DOU2036" s="220"/>
      <c r="DOV2036" s="220"/>
      <c r="DOW2036" s="220"/>
      <c r="DOX2036" s="220"/>
      <c r="DOY2036" s="220"/>
      <c r="DOZ2036" s="220"/>
      <c r="DPA2036" s="220"/>
      <c r="DPB2036" s="220"/>
      <c r="DPC2036" s="220"/>
      <c r="DPD2036" s="220"/>
      <c r="DPE2036" s="220"/>
      <c r="DPF2036" s="220"/>
      <c r="DPG2036" s="220"/>
      <c r="DPH2036" s="220"/>
      <c r="DPI2036" s="220"/>
      <c r="DPJ2036" s="220"/>
      <c r="DPK2036" s="220"/>
      <c r="DPL2036" s="220"/>
      <c r="DPM2036" s="220"/>
      <c r="DPN2036" s="220"/>
      <c r="DPO2036" s="220"/>
      <c r="DPP2036" s="220"/>
      <c r="DPQ2036" s="220"/>
      <c r="DPR2036" s="220"/>
      <c r="DPS2036" s="220"/>
      <c r="DPT2036" s="220"/>
      <c r="DPU2036" s="220"/>
      <c r="DPV2036" s="220"/>
      <c r="DPW2036" s="220"/>
      <c r="DPX2036" s="220"/>
      <c r="DPY2036" s="220"/>
      <c r="DPZ2036" s="220"/>
      <c r="DQA2036" s="220"/>
      <c r="DQB2036" s="220"/>
      <c r="DQC2036" s="220"/>
      <c r="DQD2036" s="220"/>
      <c r="DQE2036" s="220"/>
      <c r="DQF2036" s="220"/>
      <c r="DQG2036" s="220"/>
      <c r="DQH2036" s="220"/>
      <c r="DQI2036" s="220"/>
      <c r="DQJ2036" s="220"/>
      <c r="DQK2036" s="220"/>
      <c r="DQL2036" s="220"/>
      <c r="DQM2036" s="220"/>
      <c r="DQN2036" s="220"/>
      <c r="DQO2036" s="220"/>
      <c r="DQP2036" s="220"/>
      <c r="DQQ2036" s="220"/>
      <c r="DQR2036" s="220"/>
      <c r="DQS2036" s="220"/>
      <c r="DQT2036" s="220"/>
      <c r="DQU2036" s="220"/>
      <c r="DQV2036" s="220"/>
      <c r="DQW2036" s="220"/>
      <c r="DQX2036" s="220"/>
      <c r="DQY2036" s="220"/>
      <c r="DQZ2036" s="220"/>
      <c r="DRA2036" s="220"/>
      <c r="DRB2036" s="220"/>
      <c r="DRC2036" s="220"/>
      <c r="DRD2036" s="220"/>
      <c r="DRE2036" s="220"/>
      <c r="DRF2036" s="220"/>
      <c r="DRG2036" s="220"/>
      <c r="DRH2036" s="220"/>
      <c r="DRI2036" s="220"/>
      <c r="DRJ2036" s="220"/>
      <c r="DRK2036" s="220"/>
      <c r="DRL2036" s="220"/>
      <c r="DRM2036" s="220"/>
      <c r="DRN2036" s="220"/>
      <c r="DRO2036" s="220"/>
      <c r="DRP2036" s="220"/>
      <c r="DRQ2036" s="220"/>
      <c r="DRR2036" s="220"/>
      <c r="DRS2036" s="220"/>
      <c r="DRT2036" s="220"/>
      <c r="DRU2036" s="220"/>
      <c r="DRV2036" s="220"/>
      <c r="DRW2036" s="220"/>
      <c r="DRX2036" s="220"/>
      <c r="DRY2036" s="220"/>
      <c r="DRZ2036" s="220"/>
      <c r="DSA2036" s="220"/>
      <c r="DSB2036" s="220"/>
      <c r="DSC2036" s="220"/>
      <c r="DSD2036" s="220"/>
      <c r="DSE2036" s="220"/>
      <c r="DSF2036" s="220"/>
      <c r="DSG2036" s="220"/>
      <c r="DSH2036" s="220"/>
      <c r="DSI2036" s="220"/>
      <c r="DSJ2036" s="220"/>
      <c r="DSK2036" s="220"/>
      <c r="DSL2036" s="220"/>
      <c r="DSM2036" s="220"/>
      <c r="DSN2036" s="220"/>
      <c r="DSO2036" s="220"/>
      <c r="DSP2036" s="220"/>
      <c r="DSQ2036" s="220"/>
      <c r="DSR2036" s="220"/>
      <c r="DSS2036" s="220"/>
      <c r="DST2036" s="220"/>
      <c r="DSU2036" s="220"/>
      <c r="DSV2036" s="220"/>
      <c r="DSW2036" s="220"/>
      <c r="DSX2036" s="220"/>
      <c r="DSY2036" s="220"/>
      <c r="DSZ2036" s="220"/>
      <c r="DTA2036" s="220"/>
      <c r="DTB2036" s="220"/>
      <c r="DTC2036" s="220"/>
      <c r="DTD2036" s="220"/>
      <c r="DTE2036" s="220"/>
      <c r="DTF2036" s="220"/>
      <c r="DTG2036" s="220"/>
      <c r="DTH2036" s="220"/>
      <c r="DTI2036" s="220"/>
      <c r="DTJ2036" s="220"/>
      <c r="DTK2036" s="220"/>
      <c r="DTL2036" s="220"/>
      <c r="DTM2036" s="220"/>
      <c r="DTN2036" s="220"/>
      <c r="DTO2036" s="220"/>
      <c r="DTP2036" s="220"/>
      <c r="DTQ2036" s="220"/>
      <c r="DTR2036" s="220"/>
      <c r="DTS2036" s="220"/>
      <c r="DTT2036" s="220"/>
      <c r="DTU2036" s="220"/>
      <c r="DTV2036" s="220"/>
      <c r="DTW2036" s="220"/>
      <c r="DTX2036" s="220"/>
      <c r="DTY2036" s="220"/>
      <c r="DTZ2036" s="220"/>
      <c r="DUA2036" s="220"/>
      <c r="DUB2036" s="220"/>
      <c r="DUC2036" s="220"/>
      <c r="DUD2036" s="220"/>
      <c r="DUE2036" s="220"/>
      <c r="DUF2036" s="220"/>
      <c r="DUG2036" s="220"/>
      <c r="DUH2036" s="220"/>
      <c r="DUI2036" s="220"/>
      <c r="DUJ2036" s="220"/>
      <c r="DUK2036" s="220"/>
      <c r="DUL2036" s="220"/>
      <c r="DUM2036" s="220"/>
      <c r="DUN2036" s="220"/>
      <c r="DUO2036" s="220"/>
      <c r="DUP2036" s="220"/>
      <c r="DUQ2036" s="220"/>
      <c r="DUR2036" s="220"/>
      <c r="DUS2036" s="220"/>
      <c r="DUT2036" s="220"/>
      <c r="DUU2036" s="220"/>
      <c r="DUV2036" s="220"/>
      <c r="DUW2036" s="220"/>
      <c r="DUX2036" s="220"/>
      <c r="DUY2036" s="220"/>
      <c r="DUZ2036" s="220"/>
      <c r="DVA2036" s="220"/>
      <c r="DVB2036" s="220"/>
      <c r="DVC2036" s="220"/>
      <c r="DVD2036" s="220"/>
      <c r="DVE2036" s="220"/>
      <c r="DVF2036" s="220"/>
      <c r="DVG2036" s="220"/>
      <c r="DVH2036" s="220"/>
      <c r="DVI2036" s="220"/>
      <c r="DVJ2036" s="220"/>
      <c r="DVK2036" s="220"/>
      <c r="DVL2036" s="220"/>
      <c r="DVM2036" s="220"/>
      <c r="DVN2036" s="220"/>
      <c r="DVO2036" s="220"/>
      <c r="DVP2036" s="220"/>
      <c r="DVQ2036" s="220"/>
      <c r="DVR2036" s="220"/>
      <c r="DVS2036" s="220"/>
      <c r="DVT2036" s="220"/>
      <c r="DVU2036" s="220"/>
      <c r="DVV2036" s="220"/>
      <c r="DVW2036" s="220"/>
      <c r="DVX2036" s="220"/>
      <c r="DVY2036" s="220"/>
      <c r="DVZ2036" s="220"/>
      <c r="DWA2036" s="220"/>
      <c r="DWB2036" s="220"/>
      <c r="DWC2036" s="220"/>
      <c r="DWD2036" s="220"/>
      <c r="DWE2036" s="220"/>
      <c r="DWF2036" s="220"/>
      <c r="DWG2036" s="220"/>
      <c r="DWH2036" s="220"/>
      <c r="DWI2036" s="220"/>
      <c r="DWJ2036" s="220"/>
      <c r="DWK2036" s="220"/>
      <c r="DWL2036" s="220"/>
      <c r="DWM2036" s="220"/>
      <c r="DWN2036" s="220"/>
      <c r="DWO2036" s="220"/>
      <c r="DWP2036" s="220"/>
      <c r="DWQ2036" s="220"/>
      <c r="DWR2036" s="220"/>
      <c r="DWS2036" s="220"/>
      <c r="DWT2036" s="220"/>
      <c r="DWU2036" s="220"/>
      <c r="DWV2036" s="220"/>
      <c r="DWW2036" s="220"/>
      <c r="DWX2036" s="220"/>
      <c r="DWY2036" s="220"/>
      <c r="DWZ2036" s="220"/>
      <c r="DXA2036" s="220"/>
      <c r="DXB2036" s="220"/>
      <c r="DXC2036" s="220"/>
      <c r="DXD2036" s="220"/>
      <c r="DXE2036" s="220"/>
      <c r="DXF2036" s="220"/>
      <c r="DXG2036" s="220"/>
      <c r="DXH2036" s="220"/>
      <c r="DXI2036" s="220"/>
      <c r="DXJ2036" s="220"/>
      <c r="DXK2036" s="220"/>
      <c r="DXL2036" s="220"/>
      <c r="DXM2036" s="220"/>
      <c r="DXN2036" s="220"/>
      <c r="DXO2036" s="220"/>
      <c r="DXP2036" s="220"/>
      <c r="DXQ2036" s="220"/>
      <c r="DXR2036" s="220"/>
      <c r="DXS2036" s="220"/>
      <c r="DXT2036" s="220"/>
      <c r="DXU2036" s="220"/>
      <c r="DXV2036" s="220"/>
      <c r="DXW2036" s="220"/>
      <c r="DXX2036" s="220"/>
      <c r="DXY2036" s="220"/>
      <c r="DXZ2036" s="220"/>
      <c r="DYA2036" s="220"/>
      <c r="DYB2036" s="220"/>
      <c r="DYC2036" s="220"/>
      <c r="DYD2036" s="220"/>
      <c r="DYE2036" s="220"/>
      <c r="DYF2036" s="220"/>
      <c r="DYG2036" s="220"/>
      <c r="DYH2036" s="220"/>
      <c r="DYI2036" s="220"/>
      <c r="DYJ2036" s="220"/>
      <c r="DYK2036" s="220"/>
      <c r="DYL2036" s="220"/>
      <c r="DYM2036" s="220"/>
      <c r="DYN2036" s="220"/>
      <c r="DYO2036" s="220"/>
      <c r="DYP2036" s="220"/>
      <c r="DYQ2036" s="220"/>
      <c r="DYR2036" s="220"/>
      <c r="DYS2036" s="220"/>
      <c r="DYT2036" s="220"/>
      <c r="DYU2036" s="220"/>
      <c r="DYV2036" s="220"/>
      <c r="DYW2036" s="220"/>
      <c r="DYX2036" s="220"/>
      <c r="DYY2036" s="220"/>
      <c r="DYZ2036" s="220"/>
      <c r="DZA2036" s="220"/>
      <c r="DZB2036" s="220"/>
      <c r="DZC2036" s="220"/>
      <c r="DZD2036" s="220"/>
      <c r="DZE2036" s="220"/>
      <c r="DZF2036" s="220"/>
      <c r="DZG2036" s="220"/>
      <c r="DZH2036" s="220"/>
      <c r="DZI2036" s="220"/>
      <c r="DZJ2036" s="220"/>
      <c r="DZK2036" s="220"/>
      <c r="DZL2036" s="220"/>
      <c r="DZM2036" s="220"/>
      <c r="DZN2036" s="220"/>
      <c r="DZO2036" s="220"/>
      <c r="DZP2036" s="220"/>
      <c r="DZQ2036" s="220"/>
      <c r="DZR2036" s="220"/>
      <c r="DZS2036" s="220"/>
      <c r="DZT2036" s="220"/>
      <c r="DZU2036" s="220"/>
      <c r="DZV2036" s="220"/>
      <c r="DZW2036" s="220"/>
      <c r="DZX2036" s="220"/>
      <c r="DZY2036" s="220"/>
      <c r="DZZ2036" s="220"/>
      <c r="EAA2036" s="220"/>
      <c r="EAB2036" s="220"/>
      <c r="EAC2036" s="220"/>
      <c r="EAD2036" s="220"/>
      <c r="EAE2036" s="220"/>
      <c r="EAF2036" s="220"/>
      <c r="EAG2036" s="220"/>
      <c r="EAH2036" s="220"/>
      <c r="EAI2036" s="220"/>
      <c r="EAJ2036" s="220"/>
      <c r="EAK2036" s="220"/>
      <c r="EAL2036" s="220"/>
      <c r="EAM2036" s="220"/>
      <c r="EAN2036" s="220"/>
      <c r="EAO2036" s="220"/>
      <c r="EAP2036" s="220"/>
      <c r="EAQ2036" s="220"/>
      <c r="EAR2036" s="220"/>
      <c r="EAS2036" s="220"/>
      <c r="EAT2036" s="220"/>
      <c r="EAU2036" s="220"/>
      <c r="EAV2036" s="220"/>
      <c r="EAW2036" s="220"/>
      <c r="EAX2036" s="220"/>
      <c r="EAY2036" s="220"/>
      <c r="EAZ2036" s="220"/>
      <c r="EBA2036" s="220"/>
      <c r="EBB2036" s="220"/>
      <c r="EBC2036" s="220"/>
      <c r="EBD2036" s="220"/>
      <c r="EBE2036" s="220"/>
      <c r="EBF2036" s="220"/>
      <c r="EBG2036" s="220"/>
      <c r="EBH2036" s="220"/>
      <c r="EBI2036" s="220"/>
      <c r="EBJ2036" s="220"/>
      <c r="EBK2036" s="220"/>
      <c r="EBL2036" s="220"/>
      <c r="EBM2036" s="220"/>
      <c r="EBN2036" s="220"/>
      <c r="EBO2036" s="220"/>
      <c r="EBP2036" s="220"/>
      <c r="EBQ2036" s="220"/>
      <c r="EBR2036" s="220"/>
      <c r="EBS2036" s="220"/>
      <c r="EBT2036" s="220"/>
      <c r="EBU2036" s="220"/>
      <c r="EBV2036" s="220"/>
      <c r="EBW2036" s="220"/>
      <c r="EBX2036" s="220"/>
      <c r="EBY2036" s="220"/>
      <c r="EBZ2036" s="220"/>
      <c r="ECA2036" s="220"/>
      <c r="ECB2036" s="220"/>
      <c r="ECC2036" s="220"/>
      <c r="ECD2036" s="220"/>
      <c r="ECE2036" s="220"/>
      <c r="ECF2036" s="220"/>
      <c r="ECG2036" s="220"/>
      <c r="ECH2036" s="220"/>
      <c r="ECI2036" s="220"/>
      <c r="ECJ2036" s="220"/>
      <c r="ECK2036" s="220"/>
      <c r="ECL2036" s="220"/>
      <c r="ECM2036" s="220"/>
      <c r="ECN2036" s="220"/>
      <c r="ECO2036" s="220"/>
      <c r="ECP2036" s="220"/>
      <c r="ECQ2036" s="220"/>
      <c r="ECR2036" s="220"/>
      <c r="ECS2036" s="220"/>
      <c r="ECT2036" s="220"/>
      <c r="ECU2036" s="220"/>
      <c r="ECV2036" s="220"/>
      <c r="ECW2036" s="220"/>
      <c r="ECX2036" s="220"/>
      <c r="ECY2036" s="220"/>
      <c r="ECZ2036" s="220"/>
      <c r="EDA2036" s="220"/>
      <c r="EDB2036" s="220"/>
      <c r="EDC2036" s="220"/>
      <c r="EDD2036" s="220"/>
      <c r="EDE2036" s="220"/>
      <c r="EDF2036" s="220"/>
      <c r="EDG2036" s="220"/>
      <c r="EDH2036" s="220"/>
      <c r="EDI2036" s="220"/>
      <c r="EDJ2036" s="220"/>
      <c r="EDK2036" s="220"/>
      <c r="EDL2036" s="220"/>
      <c r="EDM2036" s="220"/>
      <c r="EDN2036" s="220"/>
      <c r="EDO2036" s="220"/>
      <c r="EDP2036" s="220"/>
      <c r="EDQ2036" s="220"/>
      <c r="EDR2036" s="220"/>
      <c r="EDS2036" s="220"/>
      <c r="EDT2036" s="220"/>
      <c r="EDU2036" s="220"/>
      <c r="EDV2036" s="220"/>
      <c r="EDW2036" s="220"/>
      <c r="EDX2036" s="220"/>
      <c r="EDY2036" s="220"/>
      <c r="EDZ2036" s="220"/>
      <c r="EEA2036" s="220"/>
      <c r="EEB2036" s="220"/>
      <c r="EEC2036" s="220"/>
      <c r="EED2036" s="220"/>
      <c r="EEE2036" s="220"/>
      <c r="EEF2036" s="220"/>
      <c r="EEG2036" s="220"/>
      <c r="EEH2036" s="220"/>
      <c r="EEI2036" s="220"/>
      <c r="EEJ2036" s="220"/>
      <c r="EEK2036" s="220"/>
      <c r="EEL2036" s="220"/>
      <c r="EEM2036" s="220"/>
      <c r="EEN2036" s="220"/>
      <c r="EEO2036" s="220"/>
      <c r="EEP2036" s="220"/>
      <c r="EEQ2036" s="220"/>
      <c r="EER2036" s="220"/>
      <c r="EES2036" s="220"/>
      <c r="EET2036" s="220"/>
      <c r="EEU2036" s="220"/>
      <c r="EEV2036" s="220"/>
      <c r="EEW2036" s="220"/>
      <c r="EEX2036" s="220"/>
      <c r="EEY2036" s="220"/>
      <c r="EEZ2036" s="220"/>
      <c r="EFA2036" s="220"/>
      <c r="EFB2036" s="220"/>
      <c r="EFC2036" s="220"/>
      <c r="EFD2036" s="220"/>
      <c r="EFE2036" s="220"/>
      <c r="EFF2036" s="220"/>
      <c r="EFG2036" s="220"/>
      <c r="EFH2036" s="220"/>
      <c r="EFI2036" s="220"/>
      <c r="EFJ2036" s="220"/>
      <c r="EFK2036" s="220"/>
      <c r="EFL2036" s="220"/>
      <c r="EFM2036" s="220"/>
      <c r="EFN2036" s="220"/>
      <c r="EFO2036" s="220"/>
      <c r="EFP2036" s="220"/>
      <c r="EFQ2036" s="220"/>
      <c r="EFR2036" s="220"/>
      <c r="EFS2036" s="220"/>
      <c r="EFT2036" s="220"/>
      <c r="EFU2036" s="220"/>
      <c r="EFV2036" s="220"/>
      <c r="EFW2036" s="220"/>
      <c r="EFX2036" s="220"/>
      <c r="EFY2036" s="220"/>
      <c r="EFZ2036" s="220"/>
      <c r="EGA2036" s="220"/>
      <c r="EGB2036" s="220"/>
      <c r="EGC2036" s="220"/>
      <c r="EGD2036" s="220"/>
      <c r="EGE2036" s="220"/>
      <c r="EGF2036" s="220"/>
      <c r="EGG2036" s="220"/>
      <c r="EGH2036" s="220"/>
      <c r="EGI2036" s="220"/>
      <c r="EGJ2036" s="220"/>
      <c r="EGK2036" s="220"/>
      <c r="EGL2036" s="220"/>
      <c r="EGM2036" s="220"/>
      <c r="EGN2036" s="220"/>
      <c r="EGO2036" s="220"/>
      <c r="EGP2036" s="220"/>
      <c r="EGQ2036" s="220"/>
      <c r="EGR2036" s="220"/>
      <c r="EGS2036" s="220"/>
      <c r="EGT2036" s="220"/>
      <c r="EGU2036" s="220"/>
      <c r="EGV2036" s="220"/>
      <c r="EGW2036" s="220"/>
      <c r="EGX2036" s="220"/>
      <c r="EGY2036" s="220"/>
      <c r="EGZ2036" s="220"/>
      <c r="EHA2036" s="220"/>
      <c r="EHB2036" s="220"/>
      <c r="EHC2036" s="220"/>
      <c r="EHD2036" s="220"/>
      <c r="EHE2036" s="220"/>
      <c r="EHF2036" s="220"/>
      <c r="EHG2036" s="220"/>
      <c r="EHH2036" s="220"/>
      <c r="EHI2036" s="220"/>
      <c r="EHJ2036" s="220"/>
      <c r="EHK2036" s="220"/>
      <c r="EHL2036" s="220"/>
      <c r="EHM2036" s="220"/>
      <c r="EHN2036" s="220"/>
      <c r="EHO2036" s="220"/>
      <c r="EHP2036" s="220"/>
      <c r="EHQ2036" s="220"/>
      <c r="EHR2036" s="220"/>
      <c r="EHS2036" s="220"/>
      <c r="EHT2036" s="220"/>
      <c r="EHU2036" s="220"/>
      <c r="EHV2036" s="220"/>
      <c r="EHW2036" s="220"/>
      <c r="EHX2036" s="220"/>
      <c r="EHY2036" s="220"/>
      <c r="EHZ2036" s="220"/>
      <c r="EIA2036" s="220"/>
      <c r="EIB2036" s="220"/>
      <c r="EIC2036" s="220"/>
      <c r="EID2036" s="220"/>
      <c r="EIE2036" s="220"/>
      <c r="EIF2036" s="220"/>
      <c r="EIG2036" s="220"/>
      <c r="EIH2036" s="220"/>
      <c r="EII2036" s="220"/>
      <c r="EIJ2036" s="220"/>
      <c r="EIK2036" s="220"/>
      <c r="EIL2036" s="220"/>
      <c r="EIM2036" s="220"/>
      <c r="EIN2036" s="220"/>
      <c r="EIO2036" s="220"/>
      <c r="EIP2036" s="220"/>
      <c r="EIQ2036" s="220"/>
      <c r="EIR2036" s="220"/>
      <c r="EIS2036" s="220"/>
      <c r="EIT2036" s="220"/>
      <c r="EIU2036" s="220"/>
      <c r="EIV2036" s="220"/>
      <c r="EIW2036" s="220"/>
      <c r="EIX2036" s="220"/>
      <c r="EIY2036" s="220"/>
      <c r="EIZ2036" s="220"/>
      <c r="EJA2036" s="220"/>
      <c r="EJB2036" s="220"/>
      <c r="EJC2036" s="220"/>
      <c r="EJD2036" s="220"/>
      <c r="EJE2036" s="220"/>
      <c r="EJF2036" s="220"/>
      <c r="EJG2036" s="220"/>
      <c r="EJH2036" s="220"/>
      <c r="EJI2036" s="220"/>
      <c r="EJJ2036" s="220"/>
      <c r="EJK2036" s="220"/>
      <c r="EJL2036" s="220"/>
      <c r="EJM2036" s="220"/>
      <c r="EJN2036" s="220"/>
      <c r="EJO2036" s="220"/>
      <c r="EJP2036" s="220"/>
      <c r="EJQ2036" s="220"/>
      <c r="EJR2036" s="220"/>
      <c r="EJS2036" s="220"/>
      <c r="EJT2036" s="220"/>
      <c r="EJU2036" s="220"/>
      <c r="EJV2036" s="220"/>
      <c r="EJW2036" s="220"/>
      <c r="EJX2036" s="220"/>
      <c r="EJY2036" s="220"/>
      <c r="EJZ2036" s="220"/>
      <c r="EKA2036" s="220"/>
      <c r="EKB2036" s="220"/>
      <c r="EKC2036" s="220"/>
      <c r="EKD2036" s="220"/>
      <c r="EKE2036" s="220"/>
      <c r="EKF2036" s="220"/>
      <c r="EKG2036" s="220"/>
      <c r="EKH2036" s="220"/>
      <c r="EKI2036" s="220"/>
      <c r="EKJ2036" s="220"/>
      <c r="EKK2036" s="220"/>
      <c r="EKL2036" s="220"/>
      <c r="EKM2036" s="220"/>
      <c r="EKN2036" s="220"/>
      <c r="EKO2036" s="220"/>
      <c r="EKP2036" s="220"/>
      <c r="EKQ2036" s="220"/>
      <c r="EKR2036" s="220"/>
      <c r="EKS2036" s="220"/>
      <c r="EKT2036" s="220"/>
      <c r="EKU2036" s="220"/>
      <c r="EKV2036" s="220"/>
      <c r="EKW2036" s="220"/>
      <c r="EKX2036" s="220"/>
      <c r="EKY2036" s="220"/>
      <c r="EKZ2036" s="220"/>
      <c r="ELA2036" s="220"/>
      <c r="ELB2036" s="220"/>
      <c r="ELC2036" s="220"/>
      <c r="ELD2036" s="220"/>
      <c r="ELE2036" s="220"/>
      <c r="ELF2036" s="220"/>
      <c r="ELG2036" s="220"/>
      <c r="ELH2036" s="220"/>
      <c r="ELI2036" s="220"/>
      <c r="ELJ2036" s="220"/>
      <c r="ELK2036" s="220"/>
      <c r="ELL2036" s="220"/>
      <c r="ELM2036" s="220"/>
      <c r="ELN2036" s="220"/>
      <c r="ELO2036" s="220"/>
      <c r="ELP2036" s="220"/>
      <c r="ELQ2036" s="220"/>
      <c r="ELR2036" s="220"/>
      <c r="ELS2036" s="220"/>
      <c r="ELT2036" s="220"/>
      <c r="ELU2036" s="220"/>
      <c r="ELV2036" s="220"/>
      <c r="ELW2036" s="220"/>
      <c r="ELX2036" s="220"/>
      <c r="ELY2036" s="220"/>
      <c r="ELZ2036" s="220"/>
      <c r="EMA2036" s="220"/>
      <c r="EMB2036" s="220"/>
      <c r="EMC2036" s="220"/>
      <c r="EMD2036" s="220"/>
      <c r="EME2036" s="220"/>
      <c r="EMF2036" s="220"/>
      <c r="EMG2036" s="220"/>
      <c r="EMH2036" s="220"/>
      <c r="EMI2036" s="220"/>
      <c r="EMJ2036" s="220"/>
      <c r="EMK2036" s="220"/>
      <c r="EML2036" s="220"/>
      <c r="EMM2036" s="220"/>
      <c r="EMN2036" s="220"/>
      <c r="EMO2036" s="220"/>
      <c r="EMP2036" s="220"/>
      <c r="EMQ2036" s="220"/>
      <c r="EMR2036" s="220"/>
      <c r="EMS2036" s="220"/>
      <c r="EMT2036" s="220"/>
      <c r="EMU2036" s="220"/>
      <c r="EMV2036" s="220"/>
      <c r="EMW2036" s="220"/>
      <c r="EMX2036" s="220"/>
      <c r="EMY2036" s="220"/>
      <c r="EMZ2036" s="220"/>
      <c r="ENA2036" s="220"/>
      <c r="ENB2036" s="220"/>
      <c r="ENC2036" s="220"/>
      <c r="END2036" s="220"/>
      <c r="ENE2036" s="220"/>
      <c r="ENF2036" s="220"/>
      <c r="ENG2036" s="220"/>
      <c r="ENH2036" s="220"/>
      <c r="ENI2036" s="220"/>
      <c r="ENJ2036" s="220"/>
      <c r="ENK2036" s="220"/>
      <c r="ENL2036" s="220"/>
      <c r="ENM2036" s="220"/>
      <c r="ENN2036" s="220"/>
      <c r="ENO2036" s="220"/>
      <c r="ENP2036" s="220"/>
      <c r="ENQ2036" s="220"/>
      <c r="ENR2036" s="220"/>
      <c r="ENS2036" s="220"/>
      <c r="ENT2036" s="220"/>
      <c r="ENU2036" s="220"/>
      <c r="ENV2036" s="220"/>
      <c r="ENW2036" s="220"/>
      <c r="ENX2036" s="220"/>
      <c r="ENY2036" s="220"/>
      <c r="ENZ2036" s="220"/>
      <c r="EOA2036" s="220"/>
      <c r="EOB2036" s="220"/>
      <c r="EOC2036" s="220"/>
      <c r="EOD2036" s="220"/>
      <c r="EOE2036" s="220"/>
      <c r="EOF2036" s="220"/>
      <c r="EOG2036" s="220"/>
      <c r="EOH2036" s="220"/>
      <c r="EOI2036" s="220"/>
      <c r="EOJ2036" s="220"/>
      <c r="EOK2036" s="220"/>
      <c r="EOL2036" s="220"/>
      <c r="EOM2036" s="220"/>
      <c r="EON2036" s="220"/>
      <c r="EOO2036" s="220"/>
      <c r="EOP2036" s="220"/>
      <c r="EOQ2036" s="220"/>
      <c r="EOR2036" s="220"/>
      <c r="EOS2036" s="220"/>
      <c r="EOT2036" s="220"/>
      <c r="EOU2036" s="220"/>
      <c r="EOV2036" s="220"/>
      <c r="EOW2036" s="220"/>
      <c r="EOX2036" s="220"/>
      <c r="EOY2036" s="220"/>
      <c r="EOZ2036" s="220"/>
      <c r="EPA2036" s="220"/>
      <c r="EPB2036" s="220"/>
      <c r="EPC2036" s="220"/>
      <c r="EPD2036" s="220"/>
      <c r="EPE2036" s="220"/>
      <c r="EPF2036" s="220"/>
      <c r="EPG2036" s="220"/>
      <c r="EPH2036" s="220"/>
      <c r="EPI2036" s="220"/>
      <c r="EPJ2036" s="220"/>
      <c r="EPK2036" s="220"/>
      <c r="EPL2036" s="220"/>
      <c r="EPM2036" s="220"/>
      <c r="EPN2036" s="220"/>
      <c r="EPO2036" s="220"/>
      <c r="EPP2036" s="220"/>
      <c r="EPQ2036" s="220"/>
      <c r="EPR2036" s="220"/>
      <c r="EPS2036" s="220"/>
      <c r="EPT2036" s="220"/>
      <c r="EPU2036" s="220"/>
      <c r="EPV2036" s="220"/>
      <c r="EPW2036" s="220"/>
      <c r="EPX2036" s="220"/>
      <c r="EPY2036" s="220"/>
      <c r="EPZ2036" s="220"/>
      <c r="EQA2036" s="220"/>
      <c r="EQB2036" s="220"/>
      <c r="EQC2036" s="220"/>
      <c r="EQD2036" s="220"/>
      <c r="EQE2036" s="220"/>
      <c r="EQF2036" s="220"/>
      <c r="EQG2036" s="220"/>
      <c r="EQH2036" s="220"/>
      <c r="EQI2036" s="220"/>
      <c r="EQJ2036" s="220"/>
      <c r="EQK2036" s="220"/>
      <c r="EQL2036" s="220"/>
      <c r="EQM2036" s="220"/>
      <c r="EQN2036" s="220"/>
      <c r="EQO2036" s="220"/>
      <c r="EQP2036" s="220"/>
      <c r="EQQ2036" s="220"/>
      <c r="EQR2036" s="220"/>
      <c r="EQS2036" s="220"/>
      <c r="EQT2036" s="220"/>
      <c r="EQU2036" s="220"/>
      <c r="EQV2036" s="220"/>
      <c r="EQW2036" s="220"/>
      <c r="EQX2036" s="220"/>
      <c r="EQY2036" s="220"/>
      <c r="EQZ2036" s="220"/>
      <c r="ERA2036" s="220"/>
      <c r="ERB2036" s="220"/>
      <c r="ERC2036" s="220"/>
      <c r="ERD2036" s="220"/>
      <c r="ERE2036" s="220"/>
      <c r="ERF2036" s="220"/>
      <c r="ERG2036" s="220"/>
      <c r="ERH2036" s="220"/>
      <c r="ERI2036" s="220"/>
      <c r="ERJ2036" s="220"/>
      <c r="ERK2036" s="220"/>
      <c r="ERL2036" s="220"/>
      <c r="ERM2036" s="220"/>
      <c r="ERN2036" s="220"/>
      <c r="ERO2036" s="220"/>
      <c r="ERP2036" s="220"/>
      <c r="ERQ2036" s="220"/>
      <c r="ERR2036" s="220"/>
      <c r="ERS2036" s="220"/>
      <c r="ERT2036" s="220"/>
      <c r="ERU2036" s="220"/>
      <c r="ERV2036" s="220"/>
      <c r="ERW2036" s="220"/>
      <c r="ERX2036" s="220"/>
      <c r="ERY2036" s="220"/>
      <c r="ERZ2036" s="220"/>
      <c r="ESA2036" s="220"/>
      <c r="ESB2036" s="220"/>
      <c r="ESC2036" s="220"/>
      <c r="ESD2036" s="220"/>
      <c r="ESE2036" s="220"/>
      <c r="ESF2036" s="220"/>
      <c r="ESG2036" s="220"/>
      <c r="ESH2036" s="220"/>
      <c r="ESI2036" s="220"/>
      <c r="ESJ2036" s="220"/>
      <c r="ESK2036" s="220"/>
      <c r="ESL2036" s="220"/>
      <c r="ESM2036" s="220"/>
      <c r="ESN2036" s="220"/>
      <c r="ESO2036" s="220"/>
      <c r="ESP2036" s="220"/>
      <c r="ESQ2036" s="220"/>
      <c r="ESR2036" s="220"/>
      <c r="ESS2036" s="220"/>
      <c r="EST2036" s="220"/>
      <c r="ESU2036" s="220"/>
      <c r="ESV2036" s="220"/>
      <c r="ESW2036" s="220"/>
      <c r="ESX2036" s="220"/>
      <c r="ESY2036" s="220"/>
      <c r="ESZ2036" s="220"/>
      <c r="ETA2036" s="220"/>
      <c r="ETB2036" s="220"/>
      <c r="ETC2036" s="220"/>
      <c r="ETD2036" s="220"/>
      <c r="ETE2036" s="220"/>
      <c r="ETF2036" s="220"/>
      <c r="ETG2036" s="220"/>
      <c r="ETH2036" s="220"/>
      <c r="ETI2036" s="220"/>
      <c r="ETJ2036" s="220"/>
      <c r="ETK2036" s="220"/>
      <c r="ETL2036" s="220"/>
      <c r="ETM2036" s="220"/>
      <c r="ETN2036" s="220"/>
      <c r="ETO2036" s="220"/>
      <c r="ETP2036" s="220"/>
      <c r="ETQ2036" s="220"/>
      <c r="ETR2036" s="220"/>
      <c r="ETS2036" s="220"/>
      <c r="ETT2036" s="220"/>
      <c r="ETU2036" s="220"/>
      <c r="ETV2036" s="220"/>
      <c r="ETW2036" s="220"/>
      <c r="ETX2036" s="220"/>
      <c r="ETY2036" s="220"/>
      <c r="ETZ2036" s="220"/>
      <c r="EUA2036" s="220"/>
      <c r="EUB2036" s="220"/>
      <c r="EUC2036" s="220"/>
      <c r="EUD2036" s="220"/>
      <c r="EUE2036" s="220"/>
      <c r="EUF2036" s="220"/>
      <c r="EUG2036" s="220"/>
      <c r="EUH2036" s="220"/>
      <c r="EUI2036" s="220"/>
      <c r="EUJ2036" s="220"/>
      <c r="EUK2036" s="220"/>
      <c r="EUL2036" s="220"/>
      <c r="EUM2036" s="220"/>
      <c r="EUN2036" s="220"/>
      <c r="EUO2036" s="220"/>
      <c r="EUP2036" s="220"/>
      <c r="EUQ2036" s="220"/>
      <c r="EUR2036" s="220"/>
      <c r="EUS2036" s="220"/>
      <c r="EUT2036" s="220"/>
      <c r="EUU2036" s="220"/>
      <c r="EUV2036" s="220"/>
      <c r="EUW2036" s="220"/>
      <c r="EUX2036" s="220"/>
      <c r="EUY2036" s="220"/>
      <c r="EUZ2036" s="220"/>
      <c r="EVA2036" s="220"/>
      <c r="EVB2036" s="220"/>
      <c r="EVC2036" s="220"/>
      <c r="EVD2036" s="220"/>
      <c r="EVE2036" s="220"/>
      <c r="EVF2036" s="220"/>
      <c r="EVG2036" s="220"/>
      <c r="EVH2036" s="220"/>
      <c r="EVI2036" s="220"/>
      <c r="EVJ2036" s="220"/>
      <c r="EVK2036" s="220"/>
      <c r="EVL2036" s="220"/>
      <c r="EVM2036" s="220"/>
      <c r="EVN2036" s="220"/>
      <c r="EVO2036" s="220"/>
      <c r="EVP2036" s="220"/>
      <c r="EVQ2036" s="220"/>
      <c r="EVR2036" s="220"/>
      <c r="EVS2036" s="220"/>
      <c r="EVT2036" s="220"/>
      <c r="EVU2036" s="220"/>
      <c r="EVV2036" s="220"/>
      <c r="EVW2036" s="220"/>
      <c r="EVX2036" s="220"/>
      <c r="EVY2036" s="220"/>
      <c r="EVZ2036" s="220"/>
      <c r="EWA2036" s="220"/>
      <c r="EWB2036" s="220"/>
      <c r="EWC2036" s="220"/>
      <c r="EWD2036" s="220"/>
      <c r="EWE2036" s="220"/>
      <c r="EWF2036" s="220"/>
      <c r="EWG2036" s="220"/>
      <c r="EWH2036" s="220"/>
      <c r="EWI2036" s="220"/>
      <c r="EWJ2036" s="220"/>
      <c r="EWK2036" s="220"/>
      <c r="EWL2036" s="220"/>
      <c r="EWM2036" s="220"/>
      <c r="EWN2036" s="220"/>
      <c r="EWO2036" s="220"/>
      <c r="EWP2036" s="220"/>
      <c r="EWQ2036" s="220"/>
      <c r="EWR2036" s="220"/>
      <c r="EWS2036" s="220"/>
      <c r="EWT2036" s="220"/>
      <c r="EWU2036" s="220"/>
      <c r="EWV2036" s="220"/>
      <c r="EWW2036" s="220"/>
      <c r="EWX2036" s="220"/>
      <c r="EWY2036" s="220"/>
      <c r="EWZ2036" s="220"/>
      <c r="EXA2036" s="220"/>
      <c r="EXB2036" s="220"/>
      <c r="EXC2036" s="220"/>
      <c r="EXD2036" s="220"/>
      <c r="EXE2036" s="220"/>
      <c r="EXF2036" s="220"/>
      <c r="EXG2036" s="220"/>
      <c r="EXH2036" s="220"/>
      <c r="EXI2036" s="220"/>
      <c r="EXJ2036" s="220"/>
      <c r="EXK2036" s="220"/>
      <c r="EXL2036" s="220"/>
      <c r="EXM2036" s="220"/>
      <c r="EXN2036" s="220"/>
      <c r="EXO2036" s="220"/>
      <c r="EXP2036" s="220"/>
      <c r="EXQ2036" s="220"/>
      <c r="EXR2036" s="220"/>
      <c r="EXS2036" s="220"/>
      <c r="EXT2036" s="220"/>
      <c r="EXU2036" s="220"/>
      <c r="EXV2036" s="220"/>
      <c r="EXW2036" s="220"/>
      <c r="EXX2036" s="220"/>
      <c r="EXY2036" s="220"/>
      <c r="EXZ2036" s="220"/>
      <c r="EYA2036" s="220"/>
      <c r="EYB2036" s="220"/>
      <c r="EYC2036" s="220"/>
      <c r="EYD2036" s="220"/>
      <c r="EYE2036" s="220"/>
      <c r="EYF2036" s="220"/>
      <c r="EYG2036" s="220"/>
      <c r="EYH2036" s="220"/>
      <c r="EYI2036" s="220"/>
      <c r="EYJ2036" s="220"/>
      <c r="EYK2036" s="220"/>
      <c r="EYL2036" s="220"/>
      <c r="EYM2036" s="220"/>
      <c r="EYN2036" s="220"/>
      <c r="EYO2036" s="220"/>
      <c r="EYP2036" s="220"/>
      <c r="EYQ2036" s="220"/>
      <c r="EYR2036" s="220"/>
      <c r="EYS2036" s="220"/>
      <c r="EYT2036" s="220"/>
      <c r="EYU2036" s="220"/>
      <c r="EYV2036" s="220"/>
      <c r="EYW2036" s="220"/>
      <c r="EYX2036" s="220"/>
      <c r="EYY2036" s="220"/>
      <c r="EYZ2036" s="220"/>
      <c r="EZA2036" s="220"/>
      <c r="EZB2036" s="220"/>
      <c r="EZC2036" s="220"/>
      <c r="EZD2036" s="220"/>
      <c r="EZE2036" s="220"/>
      <c r="EZF2036" s="220"/>
      <c r="EZG2036" s="220"/>
      <c r="EZH2036" s="220"/>
      <c r="EZI2036" s="220"/>
      <c r="EZJ2036" s="220"/>
      <c r="EZK2036" s="220"/>
      <c r="EZL2036" s="220"/>
      <c r="EZM2036" s="220"/>
      <c r="EZN2036" s="220"/>
      <c r="EZO2036" s="220"/>
      <c r="EZP2036" s="220"/>
      <c r="EZQ2036" s="220"/>
      <c r="EZR2036" s="220"/>
      <c r="EZS2036" s="220"/>
      <c r="EZT2036" s="220"/>
      <c r="EZU2036" s="220"/>
      <c r="EZV2036" s="220"/>
      <c r="EZW2036" s="220"/>
      <c r="EZX2036" s="220"/>
      <c r="EZY2036" s="220"/>
      <c r="EZZ2036" s="220"/>
      <c r="FAA2036" s="220"/>
      <c r="FAB2036" s="220"/>
      <c r="FAC2036" s="220"/>
      <c r="FAD2036" s="220"/>
      <c r="FAE2036" s="220"/>
      <c r="FAF2036" s="220"/>
      <c r="FAG2036" s="220"/>
      <c r="FAH2036" s="220"/>
      <c r="FAI2036" s="220"/>
      <c r="FAJ2036" s="220"/>
      <c r="FAK2036" s="220"/>
      <c r="FAL2036" s="220"/>
      <c r="FAM2036" s="220"/>
      <c r="FAN2036" s="220"/>
      <c r="FAO2036" s="220"/>
      <c r="FAP2036" s="220"/>
      <c r="FAQ2036" s="220"/>
      <c r="FAR2036" s="220"/>
      <c r="FAS2036" s="220"/>
      <c r="FAT2036" s="220"/>
      <c r="FAU2036" s="220"/>
      <c r="FAV2036" s="220"/>
      <c r="FAW2036" s="220"/>
      <c r="FAX2036" s="220"/>
      <c r="FAY2036" s="220"/>
      <c r="FAZ2036" s="220"/>
      <c r="FBA2036" s="220"/>
      <c r="FBB2036" s="220"/>
      <c r="FBC2036" s="220"/>
      <c r="FBD2036" s="220"/>
      <c r="FBE2036" s="220"/>
      <c r="FBF2036" s="220"/>
      <c r="FBG2036" s="220"/>
      <c r="FBH2036" s="220"/>
      <c r="FBI2036" s="220"/>
      <c r="FBJ2036" s="220"/>
      <c r="FBK2036" s="220"/>
      <c r="FBL2036" s="220"/>
      <c r="FBM2036" s="220"/>
      <c r="FBN2036" s="220"/>
      <c r="FBO2036" s="220"/>
      <c r="FBP2036" s="220"/>
      <c r="FBQ2036" s="220"/>
      <c r="FBR2036" s="220"/>
      <c r="FBS2036" s="220"/>
      <c r="FBT2036" s="220"/>
      <c r="FBU2036" s="220"/>
      <c r="FBV2036" s="220"/>
      <c r="FBW2036" s="220"/>
      <c r="FBX2036" s="220"/>
      <c r="FBY2036" s="220"/>
      <c r="FBZ2036" s="220"/>
      <c r="FCA2036" s="220"/>
      <c r="FCB2036" s="220"/>
      <c r="FCC2036" s="220"/>
      <c r="FCD2036" s="220"/>
      <c r="FCE2036" s="220"/>
      <c r="FCF2036" s="220"/>
      <c r="FCG2036" s="220"/>
      <c r="FCH2036" s="220"/>
      <c r="FCI2036" s="220"/>
      <c r="FCJ2036" s="220"/>
      <c r="FCK2036" s="220"/>
      <c r="FCL2036" s="220"/>
      <c r="FCM2036" s="220"/>
      <c r="FCN2036" s="220"/>
      <c r="FCO2036" s="220"/>
      <c r="FCP2036" s="220"/>
      <c r="FCQ2036" s="220"/>
      <c r="FCR2036" s="220"/>
      <c r="FCS2036" s="220"/>
      <c r="FCT2036" s="220"/>
      <c r="FCU2036" s="220"/>
      <c r="FCV2036" s="220"/>
      <c r="FCW2036" s="220"/>
      <c r="FCX2036" s="220"/>
      <c r="FCY2036" s="220"/>
      <c r="FCZ2036" s="220"/>
      <c r="FDA2036" s="220"/>
      <c r="FDB2036" s="220"/>
      <c r="FDC2036" s="220"/>
      <c r="FDD2036" s="220"/>
      <c r="FDE2036" s="220"/>
      <c r="FDF2036" s="220"/>
      <c r="FDG2036" s="220"/>
      <c r="FDH2036" s="220"/>
      <c r="FDI2036" s="220"/>
      <c r="FDJ2036" s="220"/>
      <c r="FDK2036" s="220"/>
      <c r="FDL2036" s="220"/>
      <c r="FDM2036" s="220"/>
      <c r="FDN2036" s="220"/>
      <c r="FDO2036" s="220"/>
      <c r="FDP2036" s="220"/>
      <c r="FDQ2036" s="220"/>
      <c r="FDR2036" s="220"/>
      <c r="FDS2036" s="220"/>
      <c r="FDT2036" s="220"/>
      <c r="FDU2036" s="220"/>
      <c r="FDV2036" s="220"/>
      <c r="FDW2036" s="220"/>
      <c r="FDX2036" s="220"/>
      <c r="FDY2036" s="220"/>
      <c r="FDZ2036" s="220"/>
      <c r="FEA2036" s="220"/>
      <c r="FEB2036" s="220"/>
      <c r="FEC2036" s="220"/>
      <c r="FED2036" s="220"/>
      <c r="FEE2036" s="220"/>
      <c r="FEF2036" s="220"/>
      <c r="FEG2036" s="220"/>
      <c r="FEH2036" s="220"/>
      <c r="FEI2036" s="220"/>
      <c r="FEJ2036" s="220"/>
      <c r="FEK2036" s="220"/>
      <c r="FEL2036" s="220"/>
      <c r="FEM2036" s="220"/>
      <c r="FEN2036" s="220"/>
      <c r="FEO2036" s="220"/>
      <c r="FEP2036" s="220"/>
      <c r="FEQ2036" s="220"/>
      <c r="FER2036" s="220"/>
      <c r="FES2036" s="220"/>
      <c r="FET2036" s="220"/>
      <c r="FEU2036" s="220"/>
      <c r="FEV2036" s="220"/>
      <c r="FEW2036" s="220"/>
      <c r="FEX2036" s="220"/>
      <c r="FEY2036" s="220"/>
      <c r="FEZ2036" s="220"/>
      <c r="FFA2036" s="220"/>
      <c r="FFB2036" s="220"/>
      <c r="FFC2036" s="220"/>
      <c r="FFD2036" s="220"/>
      <c r="FFE2036" s="220"/>
      <c r="FFF2036" s="220"/>
      <c r="FFG2036" s="220"/>
      <c r="FFH2036" s="220"/>
      <c r="FFI2036" s="220"/>
      <c r="FFJ2036" s="220"/>
      <c r="FFK2036" s="220"/>
      <c r="FFL2036" s="220"/>
      <c r="FFM2036" s="220"/>
      <c r="FFN2036" s="220"/>
      <c r="FFO2036" s="220"/>
      <c r="FFP2036" s="220"/>
      <c r="FFQ2036" s="220"/>
      <c r="FFR2036" s="220"/>
      <c r="FFS2036" s="220"/>
      <c r="FFT2036" s="220"/>
      <c r="FFU2036" s="220"/>
      <c r="FFV2036" s="220"/>
      <c r="FFW2036" s="220"/>
      <c r="FFX2036" s="220"/>
      <c r="FFY2036" s="220"/>
      <c r="FFZ2036" s="220"/>
      <c r="FGA2036" s="220"/>
      <c r="FGB2036" s="220"/>
      <c r="FGC2036" s="220"/>
      <c r="FGD2036" s="220"/>
      <c r="FGE2036" s="220"/>
      <c r="FGF2036" s="220"/>
      <c r="FGG2036" s="220"/>
      <c r="FGH2036" s="220"/>
      <c r="FGI2036" s="220"/>
      <c r="FGJ2036" s="220"/>
      <c r="FGK2036" s="220"/>
      <c r="FGL2036" s="220"/>
      <c r="FGM2036" s="220"/>
      <c r="FGN2036" s="220"/>
      <c r="FGO2036" s="220"/>
      <c r="FGP2036" s="220"/>
      <c r="FGQ2036" s="220"/>
      <c r="FGR2036" s="220"/>
      <c r="FGS2036" s="220"/>
      <c r="FGT2036" s="220"/>
      <c r="FGU2036" s="220"/>
      <c r="FGV2036" s="220"/>
      <c r="FGW2036" s="220"/>
      <c r="FGX2036" s="220"/>
      <c r="FGY2036" s="220"/>
      <c r="FGZ2036" s="220"/>
      <c r="FHA2036" s="220"/>
      <c r="FHB2036" s="220"/>
      <c r="FHC2036" s="220"/>
      <c r="FHD2036" s="220"/>
      <c r="FHE2036" s="220"/>
      <c r="FHF2036" s="220"/>
      <c r="FHG2036" s="220"/>
      <c r="FHH2036" s="220"/>
      <c r="FHI2036" s="220"/>
      <c r="FHJ2036" s="220"/>
      <c r="FHK2036" s="220"/>
      <c r="FHL2036" s="220"/>
      <c r="FHM2036" s="220"/>
      <c r="FHN2036" s="220"/>
      <c r="FHO2036" s="220"/>
      <c r="FHP2036" s="220"/>
      <c r="FHQ2036" s="220"/>
      <c r="FHR2036" s="220"/>
      <c r="FHS2036" s="220"/>
      <c r="FHT2036" s="220"/>
      <c r="FHU2036" s="220"/>
      <c r="FHV2036" s="220"/>
      <c r="FHW2036" s="220"/>
      <c r="FHX2036" s="220"/>
      <c r="FHY2036" s="220"/>
      <c r="FHZ2036" s="220"/>
      <c r="FIA2036" s="220"/>
      <c r="FIB2036" s="220"/>
      <c r="FIC2036" s="220"/>
      <c r="FID2036" s="220"/>
      <c r="FIE2036" s="220"/>
      <c r="FIF2036" s="220"/>
      <c r="FIG2036" s="220"/>
      <c r="FIH2036" s="220"/>
      <c r="FII2036" s="220"/>
      <c r="FIJ2036" s="220"/>
      <c r="FIK2036" s="220"/>
      <c r="FIL2036" s="220"/>
      <c r="FIM2036" s="220"/>
      <c r="FIN2036" s="220"/>
      <c r="FIO2036" s="220"/>
      <c r="FIP2036" s="220"/>
      <c r="FIQ2036" s="220"/>
      <c r="FIR2036" s="220"/>
      <c r="FIS2036" s="220"/>
      <c r="FIT2036" s="220"/>
      <c r="FIU2036" s="220"/>
      <c r="FIV2036" s="220"/>
      <c r="FIW2036" s="220"/>
      <c r="FIX2036" s="220"/>
      <c r="FIY2036" s="220"/>
      <c r="FIZ2036" s="220"/>
      <c r="FJA2036" s="220"/>
      <c r="FJB2036" s="220"/>
      <c r="FJC2036" s="220"/>
      <c r="FJD2036" s="220"/>
      <c r="FJE2036" s="220"/>
      <c r="FJF2036" s="220"/>
      <c r="FJG2036" s="220"/>
      <c r="FJH2036" s="220"/>
      <c r="FJI2036" s="220"/>
      <c r="FJJ2036" s="220"/>
      <c r="FJK2036" s="220"/>
      <c r="FJL2036" s="220"/>
      <c r="FJM2036" s="220"/>
      <c r="FJN2036" s="220"/>
      <c r="FJO2036" s="220"/>
      <c r="FJP2036" s="220"/>
      <c r="FJQ2036" s="220"/>
      <c r="FJR2036" s="220"/>
      <c r="FJS2036" s="220"/>
      <c r="FJT2036" s="220"/>
      <c r="FJU2036" s="220"/>
      <c r="FJV2036" s="220"/>
      <c r="FJW2036" s="220"/>
      <c r="FJX2036" s="220"/>
      <c r="FJY2036" s="220"/>
      <c r="FJZ2036" s="220"/>
      <c r="FKA2036" s="220"/>
      <c r="FKB2036" s="220"/>
      <c r="FKC2036" s="220"/>
      <c r="FKD2036" s="220"/>
      <c r="FKE2036" s="220"/>
      <c r="FKF2036" s="220"/>
      <c r="FKG2036" s="220"/>
      <c r="FKH2036" s="220"/>
      <c r="FKI2036" s="220"/>
      <c r="FKJ2036" s="220"/>
      <c r="FKK2036" s="220"/>
      <c r="FKL2036" s="220"/>
      <c r="FKM2036" s="220"/>
      <c r="FKN2036" s="220"/>
      <c r="FKO2036" s="220"/>
      <c r="FKP2036" s="220"/>
      <c r="FKQ2036" s="220"/>
      <c r="FKR2036" s="220"/>
      <c r="FKS2036" s="220"/>
      <c r="FKT2036" s="220"/>
      <c r="FKU2036" s="220"/>
      <c r="FKV2036" s="220"/>
      <c r="FKW2036" s="220"/>
      <c r="FKX2036" s="220"/>
      <c r="FKY2036" s="220"/>
      <c r="FKZ2036" s="220"/>
      <c r="FLA2036" s="220"/>
      <c r="FLB2036" s="220"/>
      <c r="FLC2036" s="220"/>
      <c r="FLD2036" s="220"/>
      <c r="FLE2036" s="220"/>
      <c r="FLF2036" s="220"/>
      <c r="FLG2036" s="220"/>
      <c r="FLH2036" s="220"/>
      <c r="FLI2036" s="220"/>
      <c r="FLJ2036" s="220"/>
      <c r="FLK2036" s="220"/>
      <c r="FLL2036" s="220"/>
      <c r="FLM2036" s="220"/>
      <c r="FLN2036" s="220"/>
      <c r="FLO2036" s="220"/>
      <c r="FLP2036" s="220"/>
      <c r="FLQ2036" s="220"/>
      <c r="FLR2036" s="220"/>
      <c r="FLS2036" s="220"/>
      <c r="FLT2036" s="220"/>
      <c r="FLU2036" s="220"/>
      <c r="FLV2036" s="220"/>
      <c r="FLW2036" s="220"/>
      <c r="FLX2036" s="220"/>
      <c r="FLY2036" s="220"/>
      <c r="FLZ2036" s="220"/>
      <c r="FMA2036" s="220"/>
      <c r="FMB2036" s="220"/>
      <c r="FMC2036" s="220"/>
      <c r="FMD2036" s="220"/>
      <c r="FME2036" s="220"/>
      <c r="FMF2036" s="220"/>
      <c r="FMG2036" s="220"/>
      <c r="FMH2036" s="220"/>
      <c r="FMI2036" s="220"/>
      <c r="FMJ2036" s="220"/>
      <c r="FMK2036" s="220"/>
      <c r="FML2036" s="220"/>
      <c r="FMM2036" s="220"/>
      <c r="FMN2036" s="220"/>
      <c r="FMO2036" s="220"/>
      <c r="FMP2036" s="220"/>
      <c r="FMQ2036" s="220"/>
      <c r="FMR2036" s="220"/>
      <c r="FMS2036" s="220"/>
      <c r="FMT2036" s="220"/>
      <c r="FMU2036" s="220"/>
      <c r="FMV2036" s="220"/>
      <c r="FMW2036" s="220"/>
      <c r="FMX2036" s="220"/>
      <c r="FMY2036" s="220"/>
      <c r="FMZ2036" s="220"/>
      <c r="FNA2036" s="220"/>
      <c r="FNB2036" s="220"/>
      <c r="FNC2036" s="220"/>
      <c r="FND2036" s="220"/>
      <c r="FNE2036" s="220"/>
      <c r="FNF2036" s="220"/>
      <c r="FNG2036" s="220"/>
      <c r="FNH2036" s="220"/>
      <c r="FNI2036" s="220"/>
      <c r="FNJ2036" s="220"/>
      <c r="FNK2036" s="220"/>
      <c r="FNL2036" s="220"/>
      <c r="FNM2036" s="220"/>
      <c r="FNN2036" s="220"/>
      <c r="FNO2036" s="220"/>
      <c r="FNP2036" s="220"/>
      <c r="FNQ2036" s="220"/>
      <c r="FNR2036" s="220"/>
      <c r="FNS2036" s="220"/>
      <c r="FNT2036" s="220"/>
      <c r="FNU2036" s="220"/>
      <c r="FNV2036" s="220"/>
      <c r="FNW2036" s="220"/>
      <c r="FNX2036" s="220"/>
      <c r="FNY2036" s="220"/>
      <c r="FNZ2036" s="220"/>
      <c r="FOA2036" s="220"/>
      <c r="FOB2036" s="220"/>
      <c r="FOC2036" s="220"/>
      <c r="FOD2036" s="220"/>
      <c r="FOE2036" s="220"/>
      <c r="FOF2036" s="220"/>
      <c r="FOG2036" s="220"/>
      <c r="FOH2036" s="220"/>
      <c r="FOI2036" s="220"/>
      <c r="FOJ2036" s="220"/>
      <c r="FOK2036" s="220"/>
      <c r="FOL2036" s="220"/>
      <c r="FOM2036" s="220"/>
      <c r="FON2036" s="220"/>
      <c r="FOO2036" s="220"/>
      <c r="FOP2036" s="220"/>
      <c r="FOQ2036" s="220"/>
      <c r="FOR2036" s="220"/>
      <c r="FOS2036" s="220"/>
      <c r="FOT2036" s="220"/>
      <c r="FOU2036" s="220"/>
      <c r="FOV2036" s="220"/>
      <c r="FOW2036" s="220"/>
      <c r="FOX2036" s="220"/>
      <c r="FOY2036" s="220"/>
      <c r="FOZ2036" s="220"/>
      <c r="FPA2036" s="220"/>
      <c r="FPB2036" s="220"/>
      <c r="FPC2036" s="220"/>
      <c r="FPD2036" s="220"/>
      <c r="FPE2036" s="220"/>
      <c r="FPF2036" s="220"/>
      <c r="FPG2036" s="220"/>
      <c r="FPH2036" s="220"/>
      <c r="FPI2036" s="220"/>
      <c r="FPJ2036" s="220"/>
      <c r="FPK2036" s="220"/>
      <c r="FPL2036" s="220"/>
      <c r="FPM2036" s="220"/>
      <c r="FPN2036" s="220"/>
      <c r="FPO2036" s="220"/>
      <c r="FPP2036" s="220"/>
      <c r="FPQ2036" s="220"/>
      <c r="FPR2036" s="220"/>
      <c r="FPS2036" s="220"/>
      <c r="FPT2036" s="220"/>
      <c r="FPU2036" s="220"/>
      <c r="FPV2036" s="220"/>
      <c r="FPW2036" s="220"/>
      <c r="FPX2036" s="220"/>
      <c r="FPY2036" s="220"/>
      <c r="FPZ2036" s="220"/>
      <c r="FQA2036" s="220"/>
      <c r="FQB2036" s="220"/>
      <c r="FQC2036" s="220"/>
      <c r="FQD2036" s="220"/>
      <c r="FQE2036" s="220"/>
      <c r="FQF2036" s="220"/>
      <c r="FQG2036" s="220"/>
      <c r="FQH2036" s="220"/>
      <c r="FQI2036" s="220"/>
      <c r="FQJ2036" s="220"/>
      <c r="FQK2036" s="220"/>
      <c r="FQL2036" s="220"/>
      <c r="FQM2036" s="220"/>
      <c r="FQN2036" s="220"/>
      <c r="FQO2036" s="220"/>
      <c r="FQP2036" s="220"/>
      <c r="FQQ2036" s="220"/>
      <c r="FQR2036" s="220"/>
      <c r="FQS2036" s="220"/>
      <c r="FQT2036" s="220"/>
      <c r="FQU2036" s="220"/>
      <c r="FQV2036" s="220"/>
      <c r="FQW2036" s="220"/>
      <c r="FQX2036" s="220"/>
      <c r="FQY2036" s="220"/>
      <c r="FQZ2036" s="220"/>
      <c r="FRA2036" s="220"/>
      <c r="FRB2036" s="220"/>
      <c r="FRC2036" s="220"/>
      <c r="FRD2036" s="220"/>
      <c r="FRE2036" s="220"/>
      <c r="FRF2036" s="220"/>
      <c r="FRG2036" s="220"/>
      <c r="FRH2036" s="220"/>
      <c r="FRI2036" s="220"/>
      <c r="FRJ2036" s="220"/>
      <c r="FRK2036" s="220"/>
      <c r="FRL2036" s="220"/>
      <c r="FRM2036" s="220"/>
      <c r="FRN2036" s="220"/>
      <c r="FRO2036" s="220"/>
      <c r="FRP2036" s="220"/>
      <c r="FRQ2036" s="220"/>
      <c r="FRR2036" s="220"/>
      <c r="FRS2036" s="220"/>
      <c r="FRT2036" s="220"/>
      <c r="FRU2036" s="220"/>
      <c r="FRV2036" s="220"/>
      <c r="FRW2036" s="220"/>
      <c r="FRX2036" s="220"/>
      <c r="FRY2036" s="220"/>
      <c r="FRZ2036" s="220"/>
      <c r="FSA2036" s="220"/>
      <c r="FSB2036" s="220"/>
      <c r="FSC2036" s="220"/>
      <c r="FSD2036" s="220"/>
      <c r="FSE2036" s="220"/>
      <c r="FSF2036" s="220"/>
      <c r="FSG2036" s="220"/>
      <c r="FSH2036" s="220"/>
      <c r="FSI2036" s="220"/>
      <c r="FSJ2036" s="220"/>
      <c r="FSK2036" s="220"/>
      <c r="FSL2036" s="220"/>
      <c r="FSM2036" s="220"/>
      <c r="FSN2036" s="220"/>
      <c r="FSO2036" s="220"/>
      <c r="FSP2036" s="220"/>
      <c r="FSQ2036" s="220"/>
      <c r="FSR2036" s="220"/>
      <c r="FSS2036" s="220"/>
      <c r="FST2036" s="220"/>
      <c r="FSU2036" s="220"/>
      <c r="FSV2036" s="220"/>
      <c r="FSW2036" s="220"/>
      <c r="FSX2036" s="220"/>
      <c r="FSY2036" s="220"/>
      <c r="FSZ2036" s="220"/>
      <c r="FTA2036" s="220"/>
      <c r="FTB2036" s="220"/>
      <c r="FTC2036" s="220"/>
      <c r="FTD2036" s="220"/>
      <c r="FTE2036" s="220"/>
      <c r="FTF2036" s="220"/>
      <c r="FTG2036" s="220"/>
      <c r="FTH2036" s="220"/>
      <c r="FTI2036" s="220"/>
      <c r="FTJ2036" s="220"/>
      <c r="FTK2036" s="220"/>
      <c r="FTL2036" s="220"/>
      <c r="FTM2036" s="220"/>
      <c r="FTN2036" s="220"/>
      <c r="FTO2036" s="220"/>
      <c r="FTP2036" s="220"/>
      <c r="FTQ2036" s="220"/>
      <c r="FTR2036" s="220"/>
      <c r="FTS2036" s="220"/>
      <c r="FTT2036" s="220"/>
      <c r="FTU2036" s="220"/>
      <c r="FTV2036" s="220"/>
      <c r="FTW2036" s="220"/>
      <c r="FTX2036" s="220"/>
      <c r="FTY2036" s="220"/>
      <c r="FTZ2036" s="220"/>
      <c r="FUA2036" s="220"/>
      <c r="FUB2036" s="220"/>
      <c r="FUC2036" s="220"/>
      <c r="FUD2036" s="220"/>
      <c r="FUE2036" s="220"/>
      <c r="FUF2036" s="220"/>
      <c r="FUG2036" s="220"/>
      <c r="FUH2036" s="220"/>
      <c r="FUI2036" s="220"/>
      <c r="FUJ2036" s="220"/>
      <c r="FUK2036" s="220"/>
      <c r="FUL2036" s="220"/>
      <c r="FUM2036" s="220"/>
      <c r="FUN2036" s="220"/>
      <c r="FUO2036" s="220"/>
      <c r="FUP2036" s="220"/>
      <c r="FUQ2036" s="220"/>
      <c r="FUR2036" s="220"/>
      <c r="FUS2036" s="220"/>
      <c r="FUT2036" s="220"/>
      <c r="FUU2036" s="220"/>
      <c r="FUV2036" s="220"/>
      <c r="FUW2036" s="220"/>
      <c r="FUX2036" s="220"/>
      <c r="FUY2036" s="220"/>
      <c r="FUZ2036" s="220"/>
      <c r="FVA2036" s="220"/>
      <c r="FVB2036" s="220"/>
      <c r="FVC2036" s="220"/>
      <c r="FVD2036" s="220"/>
      <c r="FVE2036" s="220"/>
      <c r="FVF2036" s="220"/>
      <c r="FVG2036" s="220"/>
      <c r="FVH2036" s="220"/>
      <c r="FVI2036" s="220"/>
      <c r="FVJ2036" s="220"/>
      <c r="FVK2036" s="220"/>
      <c r="FVL2036" s="220"/>
      <c r="FVM2036" s="220"/>
      <c r="FVN2036" s="220"/>
      <c r="FVO2036" s="220"/>
      <c r="FVP2036" s="220"/>
      <c r="FVQ2036" s="220"/>
      <c r="FVR2036" s="220"/>
      <c r="FVS2036" s="220"/>
      <c r="FVT2036" s="220"/>
      <c r="FVU2036" s="220"/>
      <c r="FVV2036" s="220"/>
      <c r="FVW2036" s="220"/>
      <c r="FVX2036" s="220"/>
      <c r="FVY2036" s="220"/>
      <c r="FVZ2036" s="220"/>
      <c r="FWA2036" s="220"/>
      <c r="FWB2036" s="220"/>
      <c r="FWC2036" s="220"/>
      <c r="FWD2036" s="220"/>
      <c r="FWE2036" s="220"/>
      <c r="FWF2036" s="220"/>
      <c r="FWG2036" s="220"/>
      <c r="FWH2036" s="220"/>
      <c r="FWI2036" s="220"/>
      <c r="FWJ2036" s="220"/>
      <c r="FWK2036" s="220"/>
      <c r="FWL2036" s="220"/>
      <c r="FWM2036" s="220"/>
      <c r="FWN2036" s="220"/>
      <c r="FWO2036" s="220"/>
      <c r="FWP2036" s="220"/>
      <c r="FWQ2036" s="220"/>
      <c r="FWR2036" s="220"/>
      <c r="FWS2036" s="220"/>
      <c r="FWT2036" s="220"/>
      <c r="FWU2036" s="220"/>
      <c r="FWV2036" s="220"/>
      <c r="FWW2036" s="220"/>
      <c r="FWX2036" s="220"/>
      <c r="FWY2036" s="220"/>
      <c r="FWZ2036" s="220"/>
      <c r="FXA2036" s="220"/>
      <c r="FXB2036" s="220"/>
      <c r="FXC2036" s="220"/>
      <c r="FXD2036" s="220"/>
      <c r="FXE2036" s="220"/>
      <c r="FXF2036" s="220"/>
      <c r="FXG2036" s="220"/>
      <c r="FXH2036" s="220"/>
      <c r="FXI2036" s="220"/>
      <c r="FXJ2036" s="220"/>
      <c r="FXK2036" s="220"/>
      <c r="FXL2036" s="220"/>
      <c r="FXM2036" s="220"/>
      <c r="FXN2036" s="220"/>
      <c r="FXO2036" s="220"/>
      <c r="FXP2036" s="220"/>
      <c r="FXQ2036" s="220"/>
      <c r="FXR2036" s="220"/>
      <c r="FXS2036" s="220"/>
      <c r="FXT2036" s="220"/>
      <c r="FXU2036" s="220"/>
      <c r="FXV2036" s="220"/>
      <c r="FXW2036" s="220"/>
      <c r="FXX2036" s="220"/>
      <c r="FXY2036" s="220"/>
      <c r="FXZ2036" s="220"/>
      <c r="FYA2036" s="220"/>
      <c r="FYB2036" s="220"/>
      <c r="FYC2036" s="220"/>
      <c r="FYD2036" s="220"/>
      <c r="FYE2036" s="220"/>
      <c r="FYF2036" s="220"/>
      <c r="FYG2036" s="220"/>
      <c r="FYH2036" s="220"/>
      <c r="FYI2036" s="220"/>
      <c r="FYJ2036" s="220"/>
      <c r="FYK2036" s="220"/>
      <c r="FYL2036" s="220"/>
      <c r="FYM2036" s="220"/>
      <c r="FYN2036" s="220"/>
      <c r="FYO2036" s="220"/>
      <c r="FYP2036" s="220"/>
      <c r="FYQ2036" s="220"/>
      <c r="FYR2036" s="220"/>
      <c r="FYS2036" s="220"/>
      <c r="FYT2036" s="220"/>
      <c r="FYU2036" s="220"/>
      <c r="FYV2036" s="220"/>
      <c r="FYW2036" s="220"/>
      <c r="FYX2036" s="220"/>
      <c r="FYY2036" s="220"/>
      <c r="FYZ2036" s="220"/>
      <c r="FZA2036" s="220"/>
      <c r="FZB2036" s="220"/>
      <c r="FZC2036" s="220"/>
      <c r="FZD2036" s="220"/>
      <c r="FZE2036" s="220"/>
      <c r="FZF2036" s="220"/>
      <c r="FZG2036" s="220"/>
      <c r="FZH2036" s="220"/>
      <c r="FZI2036" s="220"/>
      <c r="FZJ2036" s="220"/>
      <c r="FZK2036" s="220"/>
      <c r="FZL2036" s="220"/>
      <c r="FZM2036" s="220"/>
      <c r="FZN2036" s="220"/>
      <c r="FZO2036" s="220"/>
      <c r="FZP2036" s="220"/>
      <c r="FZQ2036" s="220"/>
      <c r="FZR2036" s="220"/>
      <c r="FZS2036" s="220"/>
      <c r="FZT2036" s="220"/>
      <c r="FZU2036" s="220"/>
      <c r="FZV2036" s="220"/>
      <c r="FZW2036" s="220"/>
      <c r="FZX2036" s="220"/>
      <c r="FZY2036" s="220"/>
      <c r="FZZ2036" s="220"/>
      <c r="GAA2036" s="220"/>
      <c r="GAB2036" s="220"/>
      <c r="GAC2036" s="220"/>
      <c r="GAD2036" s="220"/>
      <c r="GAE2036" s="220"/>
      <c r="GAF2036" s="220"/>
      <c r="GAG2036" s="220"/>
      <c r="GAH2036" s="220"/>
      <c r="GAI2036" s="220"/>
      <c r="GAJ2036" s="220"/>
      <c r="GAK2036" s="220"/>
      <c r="GAL2036" s="220"/>
      <c r="GAM2036" s="220"/>
      <c r="GAN2036" s="220"/>
      <c r="GAO2036" s="220"/>
      <c r="GAP2036" s="220"/>
      <c r="GAQ2036" s="220"/>
      <c r="GAR2036" s="220"/>
      <c r="GAS2036" s="220"/>
      <c r="GAT2036" s="220"/>
      <c r="GAU2036" s="220"/>
      <c r="GAV2036" s="220"/>
      <c r="GAW2036" s="220"/>
      <c r="GAX2036" s="220"/>
      <c r="GAY2036" s="220"/>
      <c r="GAZ2036" s="220"/>
      <c r="GBA2036" s="220"/>
      <c r="GBB2036" s="220"/>
      <c r="GBC2036" s="220"/>
      <c r="GBD2036" s="220"/>
      <c r="GBE2036" s="220"/>
      <c r="GBF2036" s="220"/>
      <c r="GBG2036" s="220"/>
      <c r="GBH2036" s="220"/>
      <c r="GBI2036" s="220"/>
      <c r="GBJ2036" s="220"/>
      <c r="GBK2036" s="220"/>
      <c r="GBL2036" s="220"/>
      <c r="GBM2036" s="220"/>
      <c r="GBN2036" s="220"/>
      <c r="GBO2036" s="220"/>
      <c r="GBP2036" s="220"/>
      <c r="GBQ2036" s="220"/>
      <c r="GBR2036" s="220"/>
      <c r="GBS2036" s="220"/>
      <c r="GBT2036" s="220"/>
      <c r="GBU2036" s="220"/>
      <c r="GBV2036" s="220"/>
      <c r="GBW2036" s="220"/>
      <c r="GBX2036" s="220"/>
      <c r="GBY2036" s="220"/>
      <c r="GBZ2036" s="220"/>
      <c r="GCA2036" s="220"/>
      <c r="GCB2036" s="220"/>
      <c r="GCC2036" s="220"/>
      <c r="GCD2036" s="220"/>
      <c r="GCE2036" s="220"/>
      <c r="GCF2036" s="220"/>
      <c r="GCG2036" s="220"/>
      <c r="GCH2036" s="220"/>
      <c r="GCI2036" s="220"/>
      <c r="GCJ2036" s="220"/>
      <c r="GCK2036" s="220"/>
      <c r="GCL2036" s="220"/>
      <c r="GCM2036" s="220"/>
      <c r="GCN2036" s="220"/>
      <c r="GCO2036" s="220"/>
      <c r="GCP2036" s="220"/>
      <c r="GCQ2036" s="220"/>
      <c r="GCR2036" s="220"/>
      <c r="GCS2036" s="220"/>
      <c r="GCT2036" s="220"/>
      <c r="GCU2036" s="220"/>
      <c r="GCV2036" s="220"/>
      <c r="GCW2036" s="220"/>
      <c r="GCX2036" s="220"/>
      <c r="GCY2036" s="220"/>
      <c r="GCZ2036" s="220"/>
      <c r="GDA2036" s="220"/>
      <c r="GDB2036" s="220"/>
      <c r="GDC2036" s="220"/>
      <c r="GDD2036" s="220"/>
      <c r="GDE2036" s="220"/>
      <c r="GDF2036" s="220"/>
      <c r="GDG2036" s="220"/>
      <c r="GDH2036" s="220"/>
      <c r="GDI2036" s="220"/>
      <c r="GDJ2036" s="220"/>
      <c r="GDK2036" s="220"/>
      <c r="GDL2036" s="220"/>
      <c r="GDM2036" s="220"/>
      <c r="GDN2036" s="220"/>
      <c r="GDO2036" s="220"/>
      <c r="GDP2036" s="220"/>
      <c r="GDQ2036" s="220"/>
      <c r="GDR2036" s="220"/>
      <c r="GDS2036" s="220"/>
      <c r="GDT2036" s="220"/>
      <c r="GDU2036" s="220"/>
      <c r="GDV2036" s="220"/>
      <c r="GDW2036" s="220"/>
      <c r="GDX2036" s="220"/>
      <c r="GDY2036" s="220"/>
      <c r="GDZ2036" s="220"/>
      <c r="GEA2036" s="220"/>
      <c r="GEB2036" s="220"/>
      <c r="GEC2036" s="220"/>
      <c r="GED2036" s="220"/>
      <c r="GEE2036" s="220"/>
      <c r="GEF2036" s="220"/>
      <c r="GEG2036" s="220"/>
      <c r="GEH2036" s="220"/>
      <c r="GEI2036" s="220"/>
      <c r="GEJ2036" s="220"/>
      <c r="GEK2036" s="220"/>
      <c r="GEL2036" s="220"/>
      <c r="GEM2036" s="220"/>
      <c r="GEN2036" s="220"/>
      <c r="GEO2036" s="220"/>
      <c r="GEP2036" s="220"/>
      <c r="GEQ2036" s="220"/>
      <c r="GER2036" s="220"/>
      <c r="GES2036" s="220"/>
      <c r="GET2036" s="220"/>
      <c r="GEU2036" s="220"/>
      <c r="GEV2036" s="220"/>
      <c r="GEW2036" s="220"/>
      <c r="GEX2036" s="220"/>
      <c r="GEY2036" s="220"/>
      <c r="GEZ2036" s="220"/>
      <c r="GFA2036" s="220"/>
      <c r="GFB2036" s="220"/>
      <c r="GFC2036" s="220"/>
      <c r="GFD2036" s="220"/>
      <c r="GFE2036" s="220"/>
      <c r="GFF2036" s="220"/>
      <c r="GFG2036" s="220"/>
      <c r="GFH2036" s="220"/>
      <c r="GFI2036" s="220"/>
      <c r="GFJ2036" s="220"/>
      <c r="GFK2036" s="220"/>
      <c r="GFL2036" s="220"/>
      <c r="GFM2036" s="220"/>
      <c r="GFN2036" s="220"/>
      <c r="GFO2036" s="220"/>
      <c r="GFP2036" s="220"/>
      <c r="GFQ2036" s="220"/>
      <c r="GFR2036" s="220"/>
      <c r="GFS2036" s="220"/>
      <c r="GFT2036" s="220"/>
      <c r="GFU2036" s="220"/>
      <c r="GFV2036" s="220"/>
      <c r="GFW2036" s="220"/>
      <c r="GFX2036" s="220"/>
      <c r="GFY2036" s="220"/>
      <c r="GFZ2036" s="220"/>
      <c r="GGA2036" s="220"/>
      <c r="GGB2036" s="220"/>
      <c r="GGC2036" s="220"/>
      <c r="GGD2036" s="220"/>
      <c r="GGE2036" s="220"/>
      <c r="GGF2036" s="220"/>
      <c r="GGG2036" s="220"/>
      <c r="GGH2036" s="220"/>
      <c r="GGI2036" s="220"/>
      <c r="GGJ2036" s="220"/>
      <c r="GGK2036" s="220"/>
      <c r="GGL2036" s="220"/>
      <c r="GGM2036" s="220"/>
      <c r="GGN2036" s="220"/>
      <c r="GGO2036" s="220"/>
      <c r="GGP2036" s="220"/>
      <c r="GGQ2036" s="220"/>
      <c r="GGR2036" s="220"/>
      <c r="GGS2036" s="220"/>
      <c r="GGT2036" s="220"/>
      <c r="GGU2036" s="220"/>
      <c r="GGV2036" s="220"/>
      <c r="GGW2036" s="220"/>
      <c r="GGX2036" s="220"/>
      <c r="GGY2036" s="220"/>
      <c r="GGZ2036" s="220"/>
      <c r="GHA2036" s="220"/>
      <c r="GHB2036" s="220"/>
      <c r="GHC2036" s="220"/>
      <c r="GHD2036" s="220"/>
      <c r="GHE2036" s="220"/>
      <c r="GHF2036" s="220"/>
      <c r="GHG2036" s="220"/>
      <c r="GHH2036" s="220"/>
      <c r="GHI2036" s="220"/>
      <c r="GHJ2036" s="220"/>
      <c r="GHK2036" s="220"/>
      <c r="GHL2036" s="220"/>
      <c r="GHM2036" s="220"/>
      <c r="GHN2036" s="220"/>
      <c r="GHO2036" s="220"/>
      <c r="GHP2036" s="220"/>
      <c r="GHQ2036" s="220"/>
      <c r="GHR2036" s="220"/>
      <c r="GHS2036" s="220"/>
      <c r="GHT2036" s="220"/>
      <c r="GHU2036" s="220"/>
      <c r="GHV2036" s="220"/>
      <c r="GHW2036" s="220"/>
      <c r="GHX2036" s="220"/>
      <c r="GHY2036" s="220"/>
      <c r="GHZ2036" s="220"/>
      <c r="GIA2036" s="220"/>
      <c r="GIB2036" s="220"/>
      <c r="GIC2036" s="220"/>
      <c r="GID2036" s="220"/>
      <c r="GIE2036" s="220"/>
      <c r="GIF2036" s="220"/>
      <c r="GIG2036" s="220"/>
      <c r="GIH2036" s="220"/>
      <c r="GII2036" s="220"/>
      <c r="GIJ2036" s="220"/>
      <c r="GIK2036" s="220"/>
      <c r="GIL2036" s="220"/>
      <c r="GIM2036" s="220"/>
      <c r="GIN2036" s="220"/>
      <c r="GIO2036" s="220"/>
      <c r="GIP2036" s="220"/>
      <c r="GIQ2036" s="220"/>
      <c r="GIR2036" s="220"/>
      <c r="GIS2036" s="220"/>
      <c r="GIT2036" s="220"/>
      <c r="GIU2036" s="220"/>
      <c r="GIV2036" s="220"/>
      <c r="GIW2036" s="220"/>
      <c r="GIX2036" s="220"/>
      <c r="GIY2036" s="220"/>
      <c r="GIZ2036" s="220"/>
      <c r="GJA2036" s="220"/>
      <c r="GJB2036" s="220"/>
      <c r="GJC2036" s="220"/>
      <c r="GJD2036" s="220"/>
      <c r="GJE2036" s="220"/>
      <c r="GJF2036" s="220"/>
      <c r="GJG2036" s="220"/>
      <c r="GJH2036" s="220"/>
      <c r="GJI2036" s="220"/>
      <c r="GJJ2036" s="220"/>
      <c r="GJK2036" s="220"/>
      <c r="GJL2036" s="220"/>
      <c r="GJM2036" s="220"/>
      <c r="GJN2036" s="220"/>
      <c r="GJO2036" s="220"/>
      <c r="GJP2036" s="220"/>
      <c r="GJQ2036" s="220"/>
      <c r="GJR2036" s="220"/>
      <c r="GJS2036" s="220"/>
      <c r="GJT2036" s="220"/>
      <c r="GJU2036" s="220"/>
      <c r="GJV2036" s="220"/>
      <c r="GJW2036" s="220"/>
      <c r="GJX2036" s="220"/>
      <c r="GJY2036" s="220"/>
      <c r="GJZ2036" s="220"/>
      <c r="GKA2036" s="220"/>
      <c r="GKB2036" s="220"/>
      <c r="GKC2036" s="220"/>
      <c r="GKD2036" s="220"/>
      <c r="GKE2036" s="220"/>
      <c r="GKF2036" s="220"/>
      <c r="GKG2036" s="220"/>
      <c r="GKH2036" s="220"/>
      <c r="GKI2036" s="220"/>
      <c r="GKJ2036" s="220"/>
      <c r="GKK2036" s="220"/>
      <c r="GKL2036" s="220"/>
      <c r="GKM2036" s="220"/>
      <c r="GKN2036" s="220"/>
      <c r="GKO2036" s="220"/>
      <c r="GKP2036" s="220"/>
      <c r="GKQ2036" s="220"/>
      <c r="GKR2036" s="220"/>
      <c r="GKS2036" s="220"/>
      <c r="GKT2036" s="220"/>
      <c r="GKU2036" s="220"/>
      <c r="GKV2036" s="220"/>
      <c r="GKW2036" s="220"/>
      <c r="GKX2036" s="220"/>
      <c r="GKY2036" s="220"/>
      <c r="GKZ2036" s="220"/>
      <c r="GLA2036" s="220"/>
      <c r="GLB2036" s="220"/>
      <c r="GLC2036" s="220"/>
      <c r="GLD2036" s="220"/>
      <c r="GLE2036" s="220"/>
      <c r="GLF2036" s="220"/>
      <c r="GLG2036" s="220"/>
      <c r="GLH2036" s="220"/>
      <c r="GLI2036" s="220"/>
      <c r="GLJ2036" s="220"/>
      <c r="GLK2036" s="220"/>
      <c r="GLL2036" s="220"/>
      <c r="GLM2036" s="220"/>
      <c r="GLN2036" s="220"/>
      <c r="GLO2036" s="220"/>
      <c r="GLP2036" s="220"/>
      <c r="GLQ2036" s="220"/>
      <c r="GLR2036" s="220"/>
      <c r="GLS2036" s="220"/>
      <c r="GLT2036" s="220"/>
      <c r="GLU2036" s="220"/>
      <c r="GLV2036" s="220"/>
      <c r="GLW2036" s="220"/>
      <c r="GLX2036" s="220"/>
      <c r="GLY2036" s="220"/>
      <c r="GLZ2036" s="220"/>
      <c r="GMA2036" s="220"/>
      <c r="GMB2036" s="220"/>
      <c r="GMC2036" s="220"/>
      <c r="GMD2036" s="220"/>
      <c r="GME2036" s="220"/>
      <c r="GMF2036" s="220"/>
      <c r="GMG2036" s="220"/>
      <c r="GMH2036" s="220"/>
      <c r="GMI2036" s="220"/>
      <c r="GMJ2036" s="220"/>
      <c r="GMK2036" s="220"/>
      <c r="GML2036" s="220"/>
      <c r="GMM2036" s="220"/>
      <c r="GMN2036" s="220"/>
      <c r="GMO2036" s="220"/>
      <c r="GMP2036" s="220"/>
      <c r="GMQ2036" s="220"/>
      <c r="GMR2036" s="220"/>
      <c r="GMS2036" s="220"/>
      <c r="GMT2036" s="220"/>
      <c r="GMU2036" s="220"/>
      <c r="GMV2036" s="220"/>
      <c r="GMW2036" s="220"/>
      <c r="GMX2036" s="220"/>
      <c r="GMY2036" s="220"/>
      <c r="GMZ2036" s="220"/>
      <c r="GNA2036" s="220"/>
      <c r="GNB2036" s="220"/>
      <c r="GNC2036" s="220"/>
      <c r="GND2036" s="220"/>
      <c r="GNE2036" s="220"/>
      <c r="GNF2036" s="220"/>
      <c r="GNG2036" s="220"/>
      <c r="GNH2036" s="220"/>
      <c r="GNI2036" s="220"/>
      <c r="GNJ2036" s="220"/>
      <c r="GNK2036" s="220"/>
      <c r="GNL2036" s="220"/>
      <c r="GNM2036" s="220"/>
      <c r="GNN2036" s="220"/>
      <c r="GNO2036" s="220"/>
      <c r="GNP2036" s="220"/>
      <c r="GNQ2036" s="220"/>
      <c r="GNR2036" s="220"/>
      <c r="GNS2036" s="220"/>
      <c r="GNT2036" s="220"/>
      <c r="GNU2036" s="220"/>
      <c r="GNV2036" s="220"/>
      <c r="GNW2036" s="220"/>
      <c r="GNX2036" s="220"/>
      <c r="GNY2036" s="220"/>
      <c r="GNZ2036" s="220"/>
      <c r="GOA2036" s="220"/>
      <c r="GOB2036" s="220"/>
      <c r="GOC2036" s="220"/>
      <c r="GOD2036" s="220"/>
      <c r="GOE2036" s="220"/>
      <c r="GOF2036" s="220"/>
      <c r="GOG2036" s="220"/>
      <c r="GOH2036" s="220"/>
      <c r="GOI2036" s="220"/>
      <c r="GOJ2036" s="220"/>
      <c r="GOK2036" s="220"/>
      <c r="GOL2036" s="220"/>
      <c r="GOM2036" s="220"/>
      <c r="GON2036" s="220"/>
      <c r="GOO2036" s="220"/>
      <c r="GOP2036" s="220"/>
      <c r="GOQ2036" s="220"/>
      <c r="GOR2036" s="220"/>
      <c r="GOS2036" s="220"/>
      <c r="GOT2036" s="220"/>
      <c r="GOU2036" s="220"/>
      <c r="GOV2036" s="220"/>
      <c r="GOW2036" s="220"/>
      <c r="GOX2036" s="220"/>
      <c r="GOY2036" s="220"/>
      <c r="GOZ2036" s="220"/>
      <c r="GPA2036" s="220"/>
      <c r="GPB2036" s="220"/>
      <c r="GPC2036" s="220"/>
      <c r="GPD2036" s="220"/>
      <c r="GPE2036" s="220"/>
      <c r="GPF2036" s="220"/>
      <c r="GPG2036" s="220"/>
      <c r="GPH2036" s="220"/>
      <c r="GPI2036" s="220"/>
      <c r="GPJ2036" s="220"/>
      <c r="GPK2036" s="220"/>
      <c r="GPL2036" s="220"/>
      <c r="GPM2036" s="220"/>
      <c r="GPN2036" s="220"/>
      <c r="GPO2036" s="220"/>
      <c r="GPP2036" s="220"/>
      <c r="GPQ2036" s="220"/>
      <c r="GPR2036" s="220"/>
      <c r="GPS2036" s="220"/>
      <c r="GPT2036" s="220"/>
      <c r="GPU2036" s="220"/>
      <c r="GPV2036" s="220"/>
      <c r="GPW2036" s="220"/>
      <c r="GPX2036" s="220"/>
      <c r="GPY2036" s="220"/>
      <c r="GPZ2036" s="220"/>
      <c r="GQA2036" s="220"/>
      <c r="GQB2036" s="220"/>
      <c r="GQC2036" s="220"/>
      <c r="GQD2036" s="220"/>
      <c r="GQE2036" s="220"/>
      <c r="GQF2036" s="220"/>
      <c r="GQG2036" s="220"/>
      <c r="GQH2036" s="220"/>
      <c r="GQI2036" s="220"/>
      <c r="GQJ2036" s="220"/>
      <c r="GQK2036" s="220"/>
      <c r="GQL2036" s="220"/>
      <c r="GQM2036" s="220"/>
      <c r="GQN2036" s="220"/>
      <c r="GQO2036" s="220"/>
      <c r="GQP2036" s="220"/>
      <c r="GQQ2036" s="220"/>
      <c r="GQR2036" s="220"/>
      <c r="GQS2036" s="220"/>
      <c r="GQT2036" s="220"/>
      <c r="GQU2036" s="220"/>
      <c r="GQV2036" s="220"/>
      <c r="GQW2036" s="220"/>
      <c r="GQX2036" s="220"/>
      <c r="GQY2036" s="220"/>
      <c r="GQZ2036" s="220"/>
      <c r="GRA2036" s="220"/>
      <c r="GRB2036" s="220"/>
      <c r="GRC2036" s="220"/>
      <c r="GRD2036" s="220"/>
      <c r="GRE2036" s="220"/>
      <c r="GRF2036" s="220"/>
      <c r="GRG2036" s="220"/>
      <c r="GRH2036" s="220"/>
      <c r="GRI2036" s="220"/>
      <c r="GRJ2036" s="220"/>
      <c r="GRK2036" s="220"/>
      <c r="GRL2036" s="220"/>
      <c r="GRM2036" s="220"/>
      <c r="GRN2036" s="220"/>
      <c r="GRO2036" s="220"/>
      <c r="GRP2036" s="220"/>
      <c r="GRQ2036" s="220"/>
      <c r="GRR2036" s="220"/>
      <c r="GRS2036" s="220"/>
      <c r="GRT2036" s="220"/>
      <c r="GRU2036" s="220"/>
      <c r="GRV2036" s="220"/>
      <c r="GRW2036" s="220"/>
      <c r="GRX2036" s="220"/>
      <c r="GRY2036" s="220"/>
      <c r="GRZ2036" s="220"/>
      <c r="GSA2036" s="220"/>
      <c r="GSB2036" s="220"/>
      <c r="GSC2036" s="220"/>
      <c r="GSD2036" s="220"/>
      <c r="GSE2036" s="220"/>
      <c r="GSF2036" s="220"/>
      <c r="GSG2036" s="220"/>
      <c r="GSH2036" s="220"/>
      <c r="GSI2036" s="220"/>
      <c r="GSJ2036" s="220"/>
      <c r="GSK2036" s="220"/>
      <c r="GSL2036" s="220"/>
      <c r="GSM2036" s="220"/>
      <c r="GSN2036" s="220"/>
      <c r="GSO2036" s="220"/>
      <c r="GSP2036" s="220"/>
      <c r="GSQ2036" s="220"/>
      <c r="GSR2036" s="220"/>
      <c r="GSS2036" s="220"/>
      <c r="GST2036" s="220"/>
      <c r="GSU2036" s="220"/>
      <c r="GSV2036" s="220"/>
      <c r="GSW2036" s="220"/>
      <c r="GSX2036" s="220"/>
      <c r="GSY2036" s="220"/>
      <c r="GSZ2036" s="220"/>
      <c r="GTA2036" s="220"/>
      <c r="GTB2036" s="220"/>
      <c r="GTC2036" s="220"/>
      <c r="GTD2036" s="220"/>
      <c r="GTE2036" s="220"/>
      <c r="GTF2036" s="220"/>
      <c r="GTG2036" s="220"/>
      <c r="GTH2036" s="220"/>
      <c r="GTI2036" s="220"/>
      <c r="GTJ2036" s="220"/>
      <c r="GTK2036" s="220"/>
      <c r="GTL2036" s="220"/>
      <c r="GTM2036" s="220"/>
      <c r="GTN2036" s="220"/>
      <c r="GTO2036" s="220"/>
      <c r="GTP2036" s="220"/>
      <c r="GTQ2036" s="220"/>
      <c r="GTR2036" s="220"/>
      <c r="GTS2036" s="220"/>
      <c r="GTT2036" s="220"/>
      <c r="GTU2036" s="220"/>
      <c r="GTV2036" s="220"/>
      <c r="GTW2036" s="220"/>
      <c r="GTX2036" s="220"/>
      <c r="GTY2036" s="220"/>
      <c r="GTZ2036" s="220"/>
      <c r="GUA2036" s="220"/>
      <c r="GUB2036" s="220"/>
      <c r="GUC2036" s="220"/>
      <c r="GUD2036" s="220"/>
      <c r="GUE2036" s="220"/>
      <c r="GUF2036" s="220"/>
      <c r="GUG2036" s="220"/>
      <c r="GUH2036" s="220"/>
      <c r="GUI2036" s="220"/>
      <c r="GUJ2036" s="220"/>
      <c r="GUK2036" s="220"/>
      <c r="GUL2036" s="220"/>
      <c r="GUM2036" s="220"/>
      <c r="GUN2036" s="220"/>
      <c r="GUO2036" s="220"/>
      <c r="GUP2036" s="220"/>
      <c r="GUQ2036" s="220"/>
      <c r="GUR2036" s="220"/>
      <c r="GUS2036" s="220"/>
      <c r="GUT2036" s="220"/>
      <c r="GUU2036" s="220"/>
      <c r="GUV2036" s="220"/>
      <c r="GUW2036" s="220"/>
      <c r="GUX2036" s="220"/>
      <c r="GUY2036" s="220"/>
      <c r="GUZ2036" s="220"/>
      <c r="GVA2036" s="220"/>
      <c r="GVB2036" s="220"/>
      <c r="GVC2036" s="220"/>
      <c r="GVD2036" s="220"/>
      <c r="GVE2036" s="220"/>
      <c r="GVF2036" s="220"/>
      <c r="GVG2036" s="220"/>
      <c r="GVH2036" s="220"/>
      <c r="GVI2036" s="220"/>
      <c r="GVJ2036" s="220"/>
      <c r="GVK2036" s="220"/>
      <c r="GVL2036" s="220"/>
      <c r="GVM2036" s="220"/>
      <c r="GVN2036" s="220"/>
      <c r="GVO2036" s="220"/>
      <c r="GVP2036" s="220"/>
      <c r="GVQ2036" s="220"/>
      <c r="GVR2036" s="220"/>
      <c r="GVS2036" s="220"/>
      <c r="GVT2036" s="220"/>
      <c r="GVU2036" s="220"/>
      <c r="GVV2036" s="220"/>
      <c r="GVW2036" s="220"/>
      <c r="GVX2036" s="220"/>
      <c r="GVY2036" s="220"/>
      <c r="GVZ2036" s="220"/>
      <c r="GWA2036" s="220"/>
      <c r="GWB2036" s="220"/>
      <c r="GWC2036" s="220"/>
      <c r="GWD2036" s="220"/>
      <c r="GWE2036" s="220"/>
      <c r="GWF2036" s="220"/>
      <c r="GWG2036" s="220"/>
      <c r="GWH2036" s="220"/>
      <c r="GWI2036" s="220"/>
      <c r="GWJ2036" s="220"/>
      <c r="GWK2036" s="220"/>
      <c r="GWL2036" s="220"/>
      <c r="GWM2036" s="220"/>
      <c r="GWN2036" s="220"/>
      <c r="GWO2036" s="220"/>
      <c r="GWP2036" s="220"/>
      <c r="GWQ2036" s="220"/>
      <c r="GWR2036" s="220"/>
      <c r="GWS2036" s="220"/>
      <c r="GWT2036" s="220"/>
      <c r="GWU2036" s="220"/>
      <c r="GWV2036" s="220"/>
      <c r="GWW2036" s="220"/>
      <c r="GWX2036" s="220"/>
      <c r="GWY2036" s="220"/>
      <c r="GWZ2036" s="220"/>
      <c r="GXA2036" s="220"/>
      <c r="GXB2036" s="220"/>
      <c r="GXC2036" s="220"/>
      <c r="GXD2036" s="220"/>
      <c r="GXE2036" s="220"/>
      <c r="GXF2036" s="220"/>
      <c r="GXG2036" s="220"/>
      <c r="GXH2036" s="220"/>
      <c r="GXI2036" s="220"/>
      <c r="GXJ2036" s="220"/>
      <c r="GXK2036" s="220"/>
      <c r="GXL2036" s="220"/>
      <c r="GXM2036" s="220"/>
      <c r="GXN2036" s="220"/>
      <c r="GXO2036" s="220"/>
      <c r="GXP2036" s="220"/>
      <c r="GXQ2036" s="220"/>
      <c r="GXR2036" s="220"/>
      <c r="GXS2036" s="220"/>
      <c r="GXT2036" s="220"/>
      <c r="GXU2036" s="220"/>
      <c r="GXV2036" s="220"/>
      <c r="GXW2036" s="220"/>
      <c r="GXX2036" s="220"/>
      <c r="GXY2036" s="220"/>
      <c r="GXZ2036" s="220"/>
      <c r="GYA2036" s="220"/>
      <c r="GYB2036" s="220"/>
      <c r="GYC2036" s="220"/>
      <c r="GYD2036" s="220"/>
      <c r="GYE2036" s="220"/>
      <c r="GYF2036" s="220"/>
      <c r="GYG2036" s="220"/>
      <c r="GYH2036" s="220"/>
      <c r="GYI2036" s="220"/>
      <c r="GYJ2036" s="220"/>
      <c r="GYK2036" s="220"/>
      <c r="GYL2036" s="220"/>
      <c r="GYM2036" s="220"/>
      <c r="GYN2036" s="220"/>
      <c r="GYO2036" s="220"/>
      <c r="GYP2036" s="220"/>
      <c r="GYQ2036" s="220"/>
      <c r="GYR2036" s="220"/>
      <c r="GYS2036" s="220"/>
      <c r="GYT2036" s="220"/>
      <c r="GYU2036" s="220"/>
      <c r="GYV2036" s="220"/>
      <c r="GYW2036" s="220"/>
      <c r="GYX2036" s="220"/>
      <c r="GYY2036" s="220"/>
      <c r="GYZ2036" s="220"/>
      <c r="GZA2036" s="220"/>
      <c r="GZB2036" s="220"/>
      <c r="GZC2036" s="220"/>
      <c r="GZD2036" s="220"/>
      <c r="GZE2036" s="220"/>
      <c r="GZF2036" s="220"/>
      <c r="GZG2036" s="220"/>
      <c r="GZH2036" s="220"/>
      <c r="GZI2036" s="220"/>
      <c r="GZJ2036" s="220"/>
      <c r="GZK2036" s="220"/>
      <c r="GZL2036" s="220"/>
      <c r="GZM2036" s="220"/>
      <c r="GZN2036" s="220"/>
      <c r="GZO2036" s="220"/>
      <c r="GZP2036" s="220"/>
      <c r="GZQ2036" s="220"/>
      <c r="GZR2036" s="220"/>
      <c r="GZS2036" s="220"/>
      <c r="GZT2036" s="220"/>
      <c r="GZU2036" s="220"/>
      <c r="GZV2036" s="220"/>
      <c r="GZW2036" s="220"/>
      <c r="GZX2036" s="220"/>
      <c r="GZY2036" s="220"/>
      <c r="GZZ2036" s="220"/>
      <c r="HAA2036" s="220"/>
      <c r="HAB2036" s="220"/>
      <c r="HAC2036" s="220"/>
      <c r="HAD2036" s="220"/>
      <c r="HAE2036" s="220"/>
      <c r="HAF2036" s="220"/>
      <c r="HAG2036" s="220"/>
      <c r="HAH2036" s="220"/>
      <c r="HAI2036" s="220"/>
      <c r="HAJ2036" s="220"/>
      <c r="HAK2036" s="220"/>
      <c r="HAL2036" s="220"/>
      <c r="HAM2036" s="220"/>
      <c r="HAN2036" s="220"/>
      <c r="HAO2036" s="220"/>
      <c r="HAP2036" s="220"/>
      <c r="HAQ2036" s="220"/>
      <c r="HAR2036" s="220"/>
      <c r="HAS2036" s="220"/>
      <c r="HAT2036" s="220"/>
      <c r="HAU2036" s="220"/>
      <c r="HAV2036" s="220"/>
      <c r="HAW2036" s="220"/>
      <c r="HAX2036" s="220"/>
      <c r="HAY2036" s="220"/>
      <c r="HAZ2036" s="220"/>
      <c r="HBA2036" s="220"/>
      <c r="HBB2036" s="220"/>
      <c r="HBC2036" s="220"/>
      <c r="HBD2036" s="220"/>
      <c r="HBE2036" s="220"/>
      <c r="HBF2036" s="220"/>
      <c r="HBG2036" s="220"/>
      <c r="HBH2036" s="220"/>
      <c r="HBI2036" s="220"/>
      <c r="HBJ2036" s="220"/>
      <c r="HBK2036" s="220"/>
      <c r="HBL2036" s="220"/>
      <c r="HBM2036" s="220"/>
      <c r="HBN2036" s="220"/>
      <c r="HBO2036" s="220"/>
      <c r="HBP2036" s="220"/>
      <c r="HBQ2036" s="220"/>
      <c r="HBR2036" s="220"/>
      <c r="HBS2036" s="220"/>
      <c r="HBT2036" s="220"/>
      <c r="HBU2036" s="220"/>
      <c r="HBV2036" s="220"/>
      <c r="HBW2036" s="220"/>
      <c r="HBX2036" s="220"/>
      <c r="HBY2036" s="220"/>
      <c r="HBZ2036" s="220"/>
      <c r="HCA2036" s="220"/>
      <c r="HCB2036" s="220"/>
      <c r="HCC2036" s="220"/>
      <c r="HCD2036" s="220"/>
      <c r="HCE2036" s="220"/>
      <c r="HCF2036" s="220"/>
      <c r="HCG2036" s="220"/>
      <c r="HCH2036" s="220"/>
      <c r="HCI2036" s="220"/>
      <c r="HCJ2036" s="220"/>
      <c r="HCK2036" s="220"/>
      <c r="HCL2036" s="220"/>
      <c r="HCM2036" s="220"/>
      <c r="HCN2036" s="220"/>
      <c r="HCO2036" s="220"/>
      <c r="HCP2036" s="220"/>
      <c r="HCQ2036" s="220"/>
      <c r="HCR2036" s="220"/>
      <c r="HCS2036" s="220"/>
      <c r="HCT2036" s="220"/>
      <c r="HCU2036" s="220"/>
      <c r="HCV2036" s="220"/>
      <c r="HCW2036" s="220"/>
      <c r="HCX2036" s="220"/>
      <c r="HCY2036" s="220"/>
      <c r="HCZ2036" s="220"/>
      <c r="HDA2036" s="220"/>
      <c r="HDB2036" s="220"/>
      <c r="HDC2036" s="220"/>
      <c r="HDD2036" s="220"/>
      <c r="HDE2036" s="220"/>
      <c r="HDF2036" s="220"/>
      <c r="HDG2036" s="220"/>
      <c r="HDH2036" s="220"/>
      <c r="HDI2036" s="220"/>
      <c r="HDJ2036" s="220"/>
      <c r="HDK2036" s="220"/>
      <c r="HDL2036" s="220"/>
      <c r="HDM2036" s="220"/>
      <c r="HDN2036" s="220"/>
      <c r="HDO2036" s="220"/>
      <c r="HDP2036" s="220"/>
      <c r="HDQ2036" s="220"/>
      <c r="HDR2036" s="220"/>
      <c r="HDS2036" s="220"/>
      <c r="HDT2036" s="220"/>
      <c r="HDU2036" s="220"/>
      <c r="HDV2036" s="220"/>
      <c r="HDW2036" s="220"/>
      <c r="HDX2036" s="220"/>
      <c r="HDY2036" s="220"/>
      <c r="HDZ2036" s="220"/>
      <c r="HEA2036" s="220"/>
      <c r="HEB2036" s="220"/>
      <c r="HEC2036" s="220"/>
      <c r="HED2036" s="220"/>
      <c r="HEE2036" s="220"/>
      <c r="HEF2036" s="220"/>
      <c r="HEG2036" s="220"/>
      <c r="HEH2036" s="220"/>
      <c r="HEI2036" s="220"/>
      <c r="HEJ2036" s="220"/>
      <c r="HEK2036" s="220"/>
      <c r="HEL2036" s="220"/>
      <c r="HEM2036" s="220"/>
      <c r="HEN2036" s="220"/>
      <c r="HEO2036" s="220"/>
      <c r="HEP2036" s="220"/>
      <c r="HEQ2036" s="220"/>
      <c r="HER2036" s="220"/>
      <c r="HES2036" s="220"/>
      <c r="HET2036" s="220"/>
      <c r="HEU2036" s="220"/>
      <c r="HEV2036" s="220"/>
      <c r="HEW2036" s="220"/>
      <c r="HEX2036" s="220"/>
      <c r="HEY2036" s="220"/>
      <c r="HEZ2036" s="220"/>
      <c r="HFA2036" s="220"/>
      <c r="HFB2036" s="220"/>
      <c r="HFC2036" s="220"/>
      <c r="HFD2036" s="220"/>
      <c r="HFE2036" s="220"/>
      <c r="HFF2036" s="220"/>
      <c r="HFG2036" s="220"/>
      <c r="HFH2036" s="220"/>
      <c r="HFI2036" s="220"/>
      <c r="HFJ2036" s="220"/>
      <c r="HFK2036" s="220"/>
      <c r="HFL2036" s="220"/>
      <c r="HFM2036" s="220"/>
      <c r="HFN2036" s="220"/>
      <c r="HFO2036" s="220"/>
      <c r="HFP2036" s="220"/>
      <c r="HFQ2036" s="220"/>
      <c r="HFR2036" s="220"/>
      <c r="HFS2036" s="220"/>
      <c r="HFT2036" s="220"/>
      <c r="HFU2036" s="220"/>
      <c r="HFV2036" s="220"/>
      <c r="HFW2036" s="220"/>
      <c r="HFX2036" s="220"/>
      <c r="HFY2036" s="220"/>
      <c r="HFZ2036" s="220"/>
      <c r="HGA2036" s="220"/>
      <c r="HGB2036" s="220"/>
      <c r="HGC2036" s="220"/>
      <c r="HGD2036" s="220"/>
      <c r="HGE2036" s="220"/>
      <c r="HGF2036" s="220"/>
      <c r="HGG2036" s="220"/>
      <c r="HGH2036" s="220"/>
      <c r="HGI2036" s="220"/>
      <c r="HGJ2036" s="220"/>
      <c r="HGK2036" s="220"/>
      <c r="HGL2036" s="220"/>
      <c r="HGM2036" s="220"/>
      <c r="HGN2036" s="220"/>
      <c r="HGO2036" s="220"/>
      <c r="HGP2036" s="220"/>
      <c r="HGQ2036" s="220"/>
      <c r="HGR2036" s="220"/>
      <c r="HGS2036" s="220"/>
      <c r="HGT2036" s="220"/>
      <c r="HGU2036" s="220"/>
      <c r="HGV2036" s="220"/>
      <c r="HGW2036" s="220"/>
      <c r="HGX2036" s="220"/>
      <c r="HGY2036" s="220"/>
      <c r="HGZ2036" s="220"/>
      <c r="HHA2036" s="220"/>
      <c r="HHB2036" s="220"/>
      <c r="HHC2036" s="220"/>
      <c r="HHD2036" s="220"/>
      <c r="HHE2036" s="220"/>
      <c r="HHF2036" s="220"/>
      <c r="HHG2036" s="220"/>
      <c r="HHH2036" s="220"/>
      <c r="HHI2036" s="220"/>
      <c r="HHJ2036" s="220"/>
      <c r="HHK2036" s="220"/>
      <c r="HHL2036" s="220"/>
      <c r="HHM2036" s="220"/>
      <c r="HHN2036" s="220"/>
      <c r="HHO2036" s="220"/>
      <c r="HHP2036" s="220"/>
      <c r="HHQ2036" s="220"/>
      <c r="HHR2036" s="220"/>
      <c r="HHS2036" s="220"/>
      <c r="HHT2036" s="220"/>
      <c r="HHU2036" s="220"/>
      <c r="HHV2036" s="220"/>
      <c r="HHW2036" s="220"/>
      <c r="HHX2036" s="220"/>
      <c r="HHY2036" s="220"/>
      <c r="HHZ2036" s="220"/>
      <c r="HIA2036" s="220"/>
      <c r="HIB2036" s="220"/>
      <c r="HIC2036" s="220"/>
      <c r="HID2036" s="220"/>
      <c r="HIE2036" s="220"/>
      <c r="HIF2036" s="220"/>
      <c r="HIG2036" s="220"/>
      <c r="HIH2036" s="220"/>
      <c r="HII2036" s="220"/>
      <c r="HIJ2036" s="220"/>
      <c r="HIK2036" s="220"/>
      <c r="HIL2036" s="220"/>
      <c r="HIM2036" s="220"/>
      <c r="HIN2036" s="220"/>
      <c r="HIO2036" s="220"/>
      <c r="HIP2036" s="220"/>
      <c r="HIQ2036" s="220"/>
      <c r="HIR2036" s="220"/>
      <c r="HIS2036" s="220"/>
      <c r="HIT2036" s="220"/>
      <c r="HIU2036" s="220"/>
      <c r="HIV2036" s="220"/>
      <c r="HIW2036" s="220"/>
      <c r="HIX2036" s="220"/>
      <c r="HIY2036" s="220"/>
      <c r="HIZ2036" s="220"/>
      <c r="HJA2036" s="220"/>
      <c r="HJB2036" s="220"/>
      <c r="HJC2036" s="220"/>
      <c r="HJD2036" s="220"/>
      <c r="HJE2036" s="220"/>
      <c r="HJF2036" s="220"/>
      <c r="HJG2036" s="220"/>
      <c r="HJH2036" s="220"/>
      <c r="HJI2036" s="220"/>
      <c r="HJJ2036" s="220"/>
      <c r="HJK2036" s="220"/>
      <c r="HJL2036" s="220"/>
      <c r="HJM2036" s="220"/>
      <c r="HJN2036" s="220"/>
      <c r="HJO2036" s="220"/>
      <c r="HJP2036" s="220"/>
      <c r="HJQ2036" s="220"/>
      <c r="HJR2036" s="220"/>
      <c r="HJS2036" s="220"/>
      <c r="HJT2036" s="220"/>
      <c r="HJU2036" s="220"/>
      <c r="HJV2036" s="220"/>
      <c r="HJW2036" s="220"/>
      <c r="HJX2036" s="220"/>
      <c r="HJY2036" s="220"/>
      <c r="HJZ2036" s="220"/>
      <c r="HKA2036" s="220"/>
      <c r="HKB2036" s="220"/>
      <c r="HKC2036" s="220"/>
      <c r="HKD2036" s="220"/>
      <c r="HKE2036" s="220"/>
      <c r="HKF2036" s="220"/>
      <c r="HKG2036" s="220"/>
      <c r="HKH2036" s="220"/>
      <c r="HKI2036" s="220"/>
      <c r="HKJ2036" s="220"/>
      <c r="HKK2036" s="220"/>
      <c r="HKL2036" s="220"/>
      <c r="HKM2036" s="220"/>
      <c r="HKN2036" s="220"/>
      <c r="HKO2036" s="220"/>
      <c r="HKP2036" s="220"/>
      <c r="HKQ2036" s="220"/>
      <c r="HKR2036" s="220"/>
      <c r="HKS2036" s="220"/>
      <c r="HKT2036" s="220"/>
      <c r="HKU2036" s="220"/>
      <c r="HKV2036" s="220"/>
      <c r="HKW2036" s="220"/>
      <c r="HKX2036" s="220"/>
      <c r="HKY2036" s="220"/>
      <c r="HKZ2036" s="220"/>
      <c r="HLA2036" s="220"/>
      <c r="HLB2036" s="220"/>
      <c r="HLC2036" s="220"/>
      <c r="HLD2036" s="220"/>
      <c r="HLE2036" s="220"/>
      <c r="HLF2036" s="220"/>
      <c r="HLG2036" s="220"/>
      <c r="HLH2036" s="220"/>
      <c r="HLI2036" s="220"/>
      <c r="HLJ2036" s="220"/>
      <c r="HLK2036" s="220"/>
      <c r="HLL2036" s="220"/>
      <c r="HLM2036" s="220"/>
      <c r="HLN2036" s="220"/>
      <c r="HLO2036" s="220"/>
      <c r="HLP2036" s="220"/>
      <c r="HLQ2036" s="220"/>
      <c r="HLR2036" s="220"/>
      <c r="HLS2036" s="220"/>
      <c r="HLT2036" s="220"/>
      <c r="HLU2036" s="220"/>
      <c r="HLV2036" s="220"/>
      <c r="HLW2036" s="220"/>
      <c r="HLX2036" s="220"/>
      <c r="HLY2036" s="220"/>
      <c r="HLZ2036" s="220"/>
      <c r="HMA2036" s="220"/>
      <c r="HMB2036" s="220"/>
      <c r="HMC2036" s="220"/>
      <c r="HMD2036" s="220"/>
      <c r="HME2036" s="220"/>
      <c r="HMF2036" s="220"/>
      <c r="HMG2036" s="220"/>
      <c r="HMH2036" s="220"/>
      <c r="HMI2036" s="220"/>
      <c r="HMJ2036" s="220"/>
      <c r="HMK2036" s="220"/>
      <c r="HML2036" s="220"/>
      <c r="HMM2036" s="220"/>
      <c r="HMN2036" s="220"/>
      <c r="HMO2036" s="220"/>
      <c r="HMP2036" s="220"/>
      <c r="HMQ2036" s="220"/>
      <c r="HMR2036" s="220"/>
      <c r="HMS2036" s="220"/>
      <c r="HMT2036" s="220"/>
      <c r="HMU2036" s="220"/>
      <c r="HMV2036" s="220"/>
      <c r="HMW2036" s="220"/>
      <c r="HMX2036" s="220"/>
      <c r="HMY2036" s="220"/>
      <c r="HMZ2036" s="220"/>
      <c r="HNA2036" s="220"/>
      <c r="HNB2036" s="220"/>
      <c r="HNC2036" s="220"/>
      <c r="HND2036" s="220"/>
      <c r="HNE2036" s="220"/>
      <c r="HNF2036" s="220"/>
      <c r="HNG2036" s="220"/>
      <c r="HNH2036" s="220"/>
      <c r="HNI2036" s="220"/>
      <c r="HNJ2036" s="220"/>
      <c r="HNK2036" s="220"/>
      <c r="HNL2036" s="220"/>
      <c r="HNM2036" s="220"/>
      <c r="HNN2036" s="220"/>
      <c r="HNO2036" s="220"/>
      <c r="HNP2036" s="220"/>
      <c r="HNQ2036" s="220"/>
      <c r="HNR2036" s="220"/>
      <c r="HNS2036" s="220"/>
      <c r="HNT2036" s="220"/>
      <c r="HNU2036" s="220"/>
      <c r="HNV2036" s="220"/>
      <c r="HNW2036" s="220"/>
      <c r="HNX2036" s="220"/>
      <c r="HNY2036" s="220"/>
      <c r="HNZ2036" s="220"/>
      <c r="HOA2036" s="220"/>
      <c r="HOB2036" s="220"/>
      <c r="HOC2036" s="220"/>
      <c r="HOD2036" s="220"/>
      <c r="HOE2036" s="220"/>
      <c r="HOF2036" s="220"/>
      <c r="HOG2036" s="220"/>
      <c r="HOH2036" s="220"/>
      <c r="HOI2036" s="220"/>
      <c r="HOJ2036" s="220"/>
      <c r="HOK2036" s="220"/>
      <c r="HOL2036" s="220"/>
      <c r="HOM2036" s="220"/>
      <c r="HON2036" s="220"/>
      <c r="HOO2036" s="220"/>
      <c r="HOP2036" s="220"/>
      <c r="HOQ2036" s="220"/>
      <c r="HOR2036" s="220"/>
      <c r="HOS2036" s="220"/>
      <c r="HOT2036" s="220"/>
      <c r="HOU2036" s="220"/>
      <c r="HOV2036" s="220"/>
      <c r="HOW2036" s="220"/>
      <c r="HOX2036" s="220"/>
      <c r="HOY2036" s="220"/>
      <c r="HOZ2036" s="220"/>
      <c r="HPA2036" s="220"/>
      <c r="HPB2036" s="220"/>
      <c r="HPC2036" s="220"/>
      <c r="HPD2036" s="220"/>
      <c r="HPE2036" s="220"/>
      <c r="HPF2036" s="220"/>
      <c r="HPG2036" s="220"/>
      <c r="HPH2036" s="220"/>
      <c r="HPI2036" s="220"/>
      <c r="HPJ2036" s="220"/>
      <c r="HPK2036" s="220"/>
      <c r="HPL2036" s="220"/>
      <c r="HPM2036" s="220"/>
      <c r="HPN2036" s="220"/>
      <c r="HPO2036" s="220"/>
      <c r="HPP2036" s="220"/>
      <c r="HPQ2036" s="220"/>
      <c r="HPR2036" s="220"/>
      <c r="HPS2036" s="220"/>
      <c r="HPT2036" s="220"/>
      <c r="HPU2036" s="220"/>
      <c r="HPV2036" s="220"/>
      <c r="HPW2036" s="220"/>
      <c r="HPX2036" s="220"/>
      <c r="HPY2036" s="220"/>
      <c r="HPZ2036" s="220"/>
      <c r="HQA2036" s="220"/>
      <c r="HQB2036" s="220"/>
      <c r="HQC2036" s="220"/>
      <c r="HQD2036" s="220"/>
      <c r="HQE2036" s="220"/>
      <c r="HQF2036" s="220"/>
      <c r="HQG2036" s="220"/>
      <c r="HQH2036" s="220"/>
      <c r="HQI2036" s="220"/>
      <c r="HQJ2036" s="220"/>
      <c r="HQK2036" s="220"/>
      <c r="HQL2036" s="220"/>
      <c r="HQM2036" s="220"/>
      <c r="HQN2036" s="220"/>
      <c r="HQO2036" s="220"/>
      <c r="HQP2036" s="220"/>
      <c r="HQQ2036" s="220"/>
      <c r="HQR2036" s="220"/>
      <c r="HQS2036" s="220"/>
      <c r="HQT2036" s="220"/>
      <c r="HQU2036" s="220"/>
      <c r="HQV2036" s="220"/>
      <c r="HQW2036" s="220"/>
      <c r="HQX2036" s="220"/>
      <c r="HQY2036" s="220"/>
      <c r="HQZ2036" s="220"/>
      <c r="HRA2036" s="220"/>
      <c r="HRB2036" s="220"/>
      <c r="HRC2036" s="220"/>
      <c r="HRD2036" s="220"/>
      <c r="HRE2036" s="220"/>
      <c r="HRF2036" s="220"/>
      <c r="HRG2036" s="220"/>
      <c r="HRH2036" s="220"/>
      <c r="HRI2036" s="220"/>
      <c r="HRJ2036" s="220"/>
      <c r="HRK2036" s="220"/>
      <c r="HRL2036" s="220"/>
      <c r="HRM2036" s="220"/>
      <c r="HRN2036" s="220"/>
      <c r="HRO2036" s="220"/>
      <c r="HRP2036" s="220"/>
      <c r="HRQ2036" s="220"/>
      <c r="HRR2036" s="220"/>
      <c r="HRS2036" s="220"/>
      <c r="HRT2036" s="220"/>
      <c r="HRU2036" s="220"/>
      <c r="HRV2036" s="220"/>
      <c r="HRW2036" s="220"/>
      <c r="HRX2036" s="220"/>
      <c r="HRY2036" s="220"/>
      <c r="HRZ2036" s="220"/>
      <c r="HSA2036" s="220"/>
      <c r="HSB2036" s="220"/>
      <c r="HSC2036" s="220"/>
      <c r="HSD2036" s="220"/>
      <c r="HSE2036" s="220"/>
      <c r="HSF2036" s="220"/>
      <c r="HSG2036" s="220"/>
      <c r="HSH2036" s="220"/>
      <c r="HSI2036" s="220"/>
      <c r="HSJ2036" s="220"/>
      <c r="HSK2036" s="220"/>
      <c r="HSL2036" s="220"/>
      <c r="HSM2036" s="220"/>
      <c r="HSN2036" s="220"/>
      <c r="HSO2036" s="220"/>
      <c r="HSP2036" s="220"/>
      <c r="HSQ2036" s="220"/>
      <c r="HSR2036" s="220"/>
      <c r="HSS2036" s="220"/>
      <c r="HST2036" s="220"/>
      <c r="HSU2036" s="220"/>
      <c r="HSV2036" s="220"/>
      <c r="HSW2036" s="220"/>
      <c r="HSX2036" s="220"/>
      <c r="HSY2036" s="220"/>
      <c r="HSZ2036" s="220"/>
      <c r="HTA2036" s="220"/>
      <c r="HTB2036" s="220"/>
      <c r="HTC2036" s="220"/>
      <c r="HTD2036" s="220"/>
      <c r="HTE2036" s="220"/>
      <c r="HTF2036" s="220"/>
      <c r="HTG2036" s="220"/>
      <c r="HTH2036" s="220"/>
      <c r="HTI2036" s="220"/>
      <c r="HTJ2036" s="220"/>
      <c r="HTK2036" s="220"/>
      <c r="HTL2036" s="220"/>
      <c r="HTM2036" s="220"/>
      <c r="HTN2036" s="220"/>
      <c r="HTO2036" s="220"/>
      <c r="HTP2036" s="220"/>
      <c r="HTQ2036" s="220"/>
      <c r="HTR2036" s="220"/>
      <c r="HTS2036" s="220"/>
      <c r="HTT2036" s="220"/>
      <c r="HTU2036" s="220"/>
      <c r="HTV2036" s="220"/>
      <c r="HTW2036" s="220"/>
      <c r="HTX2036" s="220"/>
      <c r="HTY2036" s="220"/>
      <c r="HTZ2036" s="220"/>
      <c r="HUA2036" s="220"/>
      <c r="HUB2036" s="220"/>
      <c r="HUC2036" s="220"/>
      <c r="HUD2036" s="220"/>
      <c r="HUE2036" s="220"/>
      <c r="HUF2036" s="220"/>
      <c r="HUG2036" s="220"/>
      <c r="HUH2036" s="220"/>
      <c r="HUI2036" s="220"/>
      <c r="HUJ2036" s="220"/>
      <c r="HUK2036" s="220"/>
      <c r="HUL2036" s="220"/>
      <c r="HUM2036" s="220"/>
      <c r="HUN2036" s="220"/>
      <c r="HUO2036" s="220"/>
      <c r="HUP2036" s="220"/>
      <c r="HUQ2036" s="220"/>
      <c r="HUR2036" s="220"/>
      <c r="HUS2036" s="220"/>
      <c r="HUT2036" s="220"/>
      <c r="HUU2036" s="220"/>
      <c r="HUV2036" s="220"/>
      <c r="HUW2036" s="220"/>
      <c r="HUX2036" s="220"/>
      <c r="HUY2036" s="220"/>
      <c r="HUZ2036" s="220"/>
      <c r="HVA2036" s="220"/>
      <c r="HVB2036" s="220"/>
      <c r="HVC2036" s="220"/>
      <c r="HVD2036" s="220"/>
      <c r="HVE2036" s="220"/>
      <c r="HVF2036" s="220"/>
      <c r="HVG2036" s="220"/>
      <c r="HVH2036" s="220"/>
      <c r="HVI2036" s="220"/>
      <c r="HVJ2036" s="220"/>
      <c r="HVK2036" s="220"/>
      <c r="HVL2036" s="220"/>
      <c r="HVM2036" s="220"/>
      <c r="HVN2036" s="220"/>
      <c r="HVO2036" s="220"/>
      <c r="HVP2036" s="220"/>
      <c r="HVQ2036" s="220"/>
      <c r="HVR2036" s="220"/>
      <c r="HVS2036" s="220"/>
      <c r="HVT2036" s="220"/>
      <c r="HVU2036" s="220"/>
      <c r="HVV2036" s="220"/>
      <c r="HVW2036" s="220"/>
      <c r="HVX2036" s="220"/>
      <c r="HVY2036" s="220"/>
      <c r="HVZ2036" s="220"/>
      <c r="HWA2036" s="220"/>
      <c r="HWB2036" s="220"/>
      <c r="HWC2036" s="220"/>
      <c r="HWD2036" s="220"/>
      <c r="HWE2036" s="220"/>
      <c r="HWF2036" s="220"/>
      <c r="HWG2036" s="220"/>
      <c r="HWH2036" s="220"/>
      <c r="HWI2036" s="220"/>
      <c r="HWJ2036" s="220"/>
      <c r="HWK2036" s="220"/>
      <c r="HWL2036" s="220"/>
      <c r="HWM2036" s="220"/>
      <c r="HWN2036" s="220"/>
      <c r="HWO2036" s="220"/>
      <c r="HWP2036" s="220"/>
      <c r="HWQ2036" s="220"/>
      <c r="HWR2036" s="220"/>
      <c r="HWS2036" s="220"/>
      <c r="HWT2036" s="220"/>
      <c r="HWU2036" s="220"/>
      <c r="HWV2036" s="220"/>
      <c r="HWW2036" s="220"/>
      <c r="HWX2036" s="220"/>
      <c r="HWY2036" s="220"/>
      <c r="HWZ2036" s="220"/>
      <c r="HXA2036" s="220"/>
      <c r="HXB2036" s="220"/>
      <c r="HXC2036" s="220"/>
      <c r="HXD2036" s="220"/>
      <c r="HXE2036" s="220"/>
      <c r="HXF2036" s="220"/>
      <c r="HXG2036" s="220"/>
      <c r="HXH2036" s="220"/>
      <c r="HXI2036" s="220"/>
      <c r="HXJ2036" s="220"/>
      <c r="HXK2036" s="220"/>
      <c r="HXL2036" s="220"/>
      <c r="HXM2036" s="220"/>
      <c r="HXN2036" s="220"/>
      <c r="HXO2036" s="220"/>
      <c r="HXP2036" s="220"/>
      <c r="HXQ2036" s="220"/>
      <c r="HXR2036" s="220"/>
      <c r="HXS2036" s="220"/>
      <c r="HXT2036" s="220"/>
      <c r="HXU2036" s="220"/>
      <c r="HXV2036" s="220"/>
      <c r="HXW2036" s="220"/>
      <c r="HXX2036" s="220"/>
      <c r="HXY2036" s="220"/>
      <c r="HXZ2036" s="220"/>
      <c r="HYA2036" s="220"/>
      <c r="HYB2036" s="220"/>
      <c r="HYC2036" s="220"/>
      <c r="HYD2036" s="220"/>
      <c r="HYE2036" s="220"/>
      <c r="HYF2036" s="220"/>
      <c r="HYG2036" s="220"/>
      <c r="HYH2036" s="220"/>
      <c r="HYI2036" s="220"/>
      <c r="HYJ2036" s="220"/>
      <c r="HYK2036" s="220"/>
      <c r="HYL2036" s="220"/>
      <c r="HYM2036" s="220"/>
      <c r="HYN2036" s="220"/>
      <c r="HYO2036" s="220"/>
      <c r="HYP2036" s="220"/>
      <c r="HYQ2036" s="220"/>
      <c r="HYR2036" s="220"/>
      <c r="HYS2036" s="220"/>
      <c r="HYT2036" s="220"/>
      <c r="HYU2036" s="220"/>
      <c r="HYV2036" s="220"/>
      <c r="HYW2036" s="220"/>
      <c r="HYX2036" s="220"/>
      <c r="HYY2036" s="220"/>
      <c r="HYZ2036" s="220"/>
      <c r="HZA2036" s="220"/>
      <c r="HZB2036" s="220"/>
      <c r="HZC2036" s="220"/>
      <c r="HZD2036" s="220"/>
      <c r="HZE2036" s="220"/>
      <c r="HZF2036" s="220"/>
      <c r="HZG2036" s="220"/>
      <c r="HZH2036" s="220"/>
      <c r="HZI2036" s="220"/>
      <c r="HZJ2036" s="220"/>
      <c r="HZK2036" s="220"/>
      <c r="HZL2036" s="220"/>
      <c r="HZM2036" s="220"/>
      <c r="HZN2036" s="220"/>
      <c r="HZO2036" s="220"/>
      <c r="HZP2036" s="220"/>
      <c r="HZQ2036" s="220"/>
      <c r="HZR2036" s="220"/>
      <c r="HZS2036" s="220"/>
      <c r="HZT2036" s="220"/>
      <c r="HZU2036" s="220"/>
      <c r="HZV2036" s="220"/>
      <c r="HZW2036" s="220"/>
      <c r="HZX2036" s="220"/>
      <c r="HZY2036" s="220"/>
      <c r="HZZ2036" s="220"/>
      <c r="IAA2036" s="220"/>
      <c r="IAB2036" s="220"/>
      <c r="IAC2036" s="220"/>
      <c r="IAD2036" s="220"/>
      <c r="IAE2036" s="220"/>
      <c r="IAF2036" s="220"/>
      <c r="IAG2036" s="220"/>
      <c r="IAH2036" s="220"/>
      <c r="IAI2036" s="220"/>
      <c r="IAJ2036" s="220"/>
      <c r="IAK2036" s="220"/>
      <c r="IAL2036" s="220"/>
      <c r="IAM2036" s="220"/>
      <c r="IAN2036" s="220"/>
      <c r="IAO2036" s="220"/>
      <c r="IAP2036" s="220"/>
      <c r="IAQ2036" s="220"/>
      <c r="IAR2036" s="220"/>
      <c r="IAS2036" s="220"/>
      <c r="IAT2036" s="220"/>
      <c r="IAU2036" s="220"/>
      <c r="IAV2036" s="220"/>
      <c r="IAW2036" s="220"/>
      <c r="IAX2036" s="220"/>
      <c r="IAY2036" s="220"/>
      <c r="IAZ2036" s="220"/>
      <c r="IBA2036" s="220"/>
      <c r="IBB2036" s="220"/>
      <c r="IBC2036" s="220"/>
      <c r="IBD2036" s="220"/>
      <c r="IBE2036" s="220"/>
      <c r="IBF2036" s="220"/>
      <c r="IBG2036" s="220"/>
      <c r="IBH2036" s="220"/>
      <c r="IBI2036" s="220"/>
      <c r="IBJ2036" s="220"/>
      <c r="IBK2036" s="220"/>
      <c r="IBL2036" s="220"/>
      <c r="IBM2036" s="220"/>
      <c r="IBN2036" s="220"/>
      <c r="IBO2036" s="220"/>
      <c r="IBP2036" s="220"/>
      <c r="IBQ2036" s="220"/>
      <c r="IBR2036" s="220"/>
      <c r="IBS2036" s="220"/>
      <c r="IBT2036" s="220"/>
      <c r="IBU2036" s="220"/>
      <c r="IBV2036" s="220"/>
      <c r="IBW2036" s="220"/>
      <c r="IBX2036" s="220"/>
      <c r="IBY2036" s="220"/>
      <c r="IBZ2036" s="220"/>
      <c r="ICA2036" s="220"/>
      <c r="ICB2036" s="220"/>
      <c r="ICC2036" s="220"/>
      <c r="ICD2036" s="220"/>
      <c r="ICE2036" s="220"/>
      <c r="ICF2036" s="220"/>
      <c r="ICG2036" s="220"/>
      <c r="ICH2036" s="220"/>
      <c r="ICI2036" s="220"/>
      <c r="ICJ2036" s="220"/>
      <c r="ICK2036" s="220"/>
      <c r="ICL2036" s="220"/>
      <c r="ICM2036" s="220"/>
      <c r="ICN2036" s="220"/>
      <c r="ICO2036" s="220"/>
      <c r="ICP2036" s="220"/>
      <c r="ICQ2036" s="220"/>
      <c r="ICR2036" s="220"/>
      <c r="ICS2036" s="220"/>
      <c r="ICT2036" s="220"/>
      <c r="ICU2036" s="220"/>
      <c r="ICV2036" s="220"/>
      <c r="ICW2036" s="220"/>
      <c r="ICX2036" s="220"/>
      <c r="ICY2036" s="220"/>
      <c r="ICZ2036" s="220"/>
      <c r="IDA2036" s="220"/>
      <c r="IDB2036" s="220"/>
      <c r="IDC2036" s="220"/>
      <c r="IDD2036" s="220"/>
      <c r="IDE2036" s="220"/>
      <c r="IDF2036" s="220"/>
      <c r="IDG2036" s="220"/>
      <c r="IDH2036" s="220"/>
      <c r="IDI2036" s="220"/>
      <c r="IDJ2036" s="220"/>
      <c r="IDK2036" s="220"/>
      <c r="IDL2036" s="220"/>
      <c r="IDM2036" s="220"/>
      <c r="IDN2036" s="220"/>
      <c r="IDO2036" s="220"/>
      <c r="IDP2036" s="220"/>
      <c r="IDQ2036" s="220"/>
      <c r="IDR2036" s="220"/>
      <c r="IDS2036" s="220"/>
      <c r="IDT2036" s="220"/>
      <c r="IDU2036" s="220"/>
      <c r="IDV2036" s="220"/>
      <c r="IDW2036" s="220"/>
      <c r="IDX2036" s="220"/>
      <c r="IDY2036" s="220"/>
      <c r="IDZ2036" s="220"/>
      <c r="IEA2036" s="220"/>
      <c r="IEB2036" s="220"/>
      <c r="IEC2036" s="220"/>
      <c r="IED2036" s="220"/>
      <c r="IEE2036" s="220"/>
      <c r="IEF2036" s="220"/>
      <c r="IEG2036" s="220"/>
      <c r="IEH2036" s="220"/>
      <c r="IEI2036" s="220"/>
      <c r="IEJ2036" s="220"/>
      <c r="IEK2036" s="220"/>
      <c r="IEL2036" s="220"/>
      <c r="IEM2036" s="220"/>
      <c r="IEN2036" s="220"/>
      <c r="IEO2036" s="220"/>
      <c r="IEP2036" s="220"/>
      <c r="IEQ2036" s="220"/>
      <c r="IER2036" s="220"/>
      <c r="IES2036" s="220"/>
      <c r="IET2036" s="220"/>
      <c r="IEU2036" s="220"/>
      <c r="IEV2036" s="220"/>
      <c r="IEW2036" s="220"/>
      <c r="IEX2036" s="220"/>
      <c r="IEY2036" s="220"/>
      <c r="IEZ2036" s="220"/>
      <c r="IFA2036" s="220"/>
      <c r="IFB2036" s="220"/>
      <c r="IFC2036" s="220"/>
      <c r="IFD2036" s="220"/>
      <c r="IFE2036" s="220"/>
      <c r="IFF2036" s="220"/>
      <c r="IFG2036" s="220"/>
      <c r="IFH2036" s="220"/>
      <c r="IFI2036" s="220"/>
      <c r="IFJ2036" s="220"/>
      <c r="IFK2036" s="220"/>
      <c r="IFL2036" s="220"/>
      <c r="IFM2036" s="220"/>
      <c r="IFN2036" s="220"/>
      <c r="IFO2036" s="220"/>
      <c r="IFP2036" s="220"/>
      <c r="IFQ2036" s="220"/>
      <c r="IFR2036" s="220"/>
      <c r="IFS2036" s="220"/>
      <c r="IFT2036" s="220"/>
      <c r="IFU2036" s="220"/>
      <c r="IFV2036" s="220"/>
      <c r="IFW2036" s="220"/>
      <c r="IFX2036" s="220"/>
      <c r="IFY2036" s="220"/>
      <c r="IFZ2036" s="220"/>
      <c r="IGA2036" s="220"/>
      <c r="IGB2036" s="220"/>
      <c r="IGC2036" s="220"/>
      <c r="IGD2036" s="220"/>
      <c r="IGE2036" s="220"/>
      <c r="IGF2036" s="220"/>
      <c r="IGG2036" s="220"/>
      <c r="IGH2036" s="220"/>
      <c r="IGI2036" s="220"/>
      <c r="IGJ2036" s="220"/>
      <c r="IGK2036" s="220"/>
      <c r="IGL2036" s="220"/>
      <c r="IGM2036" s="220"/>
      <c r="IGN2036" s="220"/>
      <c r="IGO2036" s="220"/>
      <c r="IGP2036" s="220"/>
      <c r="IGQ2036" s="220"/>
      <c r="IGR2036" s="220"/>
      <c r="IGS2036" s="220"/>
      <c r="IGT2036" s="220"/>
      <c r="IGU2036" s="220"/>
      <c r="IGV2036" s="220"/>
      <c r="IGW2036" s="220"/>
      <c r="IGX2036" s="220"/>
      <c r="IGY2036" s="220"/>
      <c r="IGZ2036" s="220"/>
      <c r="IHA2036" s="220"/>
      <c r="IHB2036" s="220"/>
      <c r="IHC2036" s="220"/>
      <c r="IHD2036" s="220"/>
      <c r="IHE2036" s="220"/>
      <c r="IHF2036" s="220"/>
      <c r="IHG2036" s="220"/>
      <c r="IHH2036" s="220"/>
      <c r="IHI2036" s="220"/>
      <c r="IHJ2036" s="220"/>
      <c r="IHK2036" s="220"/>
      <c r="IHL2036" s="220"/>
      <c r="IHM2036" s="220"/>
      <c r="IHN2036" s="220"/>
      <c r="IHO2036" s="220"/>
      <c r="IHP2036" s="220"/>
      <c r="IHQ2036" s="220"/>
      <c r="IHR2036" s="220"/>
      <c r="IHS2036" s="220"/>
      <c r="IHT2036" s="220"/>
      <c r="IHU2036" s="220"/>
      <c r="IHV2036" s="220"/>
      <c r="IHW2036" s="220"/>
      <c r="IHX2036" s="220"/>
      <c r="IHY2036" s="220"/>
      <c r="IHZ2036" s="220"/>
      <c r="IIA2036" s="220"/>
      <c r="IIB2036" s="220"/>
      <c r="IIC2036" s="220"/>
      <c r="IID2036" s="220"/>
      <c r="IIE2036" s="220"/>
      <c r="IIF2036" s="220"/>
      <c r="IIG2036" s="220"/>
      <c r="IIH2036" s="220"/>
      <c r="III2036" s="220"/>
      <c r="IIJ2036" s="220"/>
      <c r="IIK2036" s="220"/>
      <c r="IIL2036" s="220"/>
      <c r="IIM2036" s="220"/>
      <c r="IIN2036" s="220"/>
      <c r="IIO2036" s="220"/>
      <c r="IIP2036" s="220"/>
      <c r="IIQ2036" s="220"/>
      <c r="IIR2036" s="220"/>
      <c r="IIS2036" s="220"/>
      <c r="IIT2036" s="220"/>
      <c r="IIU2036" s="220"/>
      <c r="IIV2036" s="220"/>
      <c r="IIW2036" s="220"/>
      <c r="IIX2036" s="220"/>
      <c r="IIY2036" s="220"/>
      <c r="IIZ2036" s="220"/>
      <c r="IJA2036" s="220"/>
      <c r="IJB2036" s="220"/>
      <c r="IJC2036" s="220"/>
      <c r="IJD2036" s="220"/>
      <c r="IJE2036" s="220"/>
      <c r="IJF2036" s="220"/>
      <c r="IJG2036" s="220"/>
      <c r="IJH2036" s="220"/>
      <c r="IJI2036" s="220"/>
      <c r="IJJ2036" s="220"/>
      <c r="IJK2036" s="220"/>
      <c r="IJL2036" s="220"/>
      <c r="IJM2036" s="220"/>
      <c r="IJN2036" s="220"/>
      <c r="IJO2036" s="220"/>
      <c r="IJP2036" s="220"/>
      <c r="IJQ2036" s="220"/>
      <c r="IJR2036" s="220"/>
      <c r="IJS2036" s="220"/>
      <c r="IJT2036" s="220"/>
      <c r="IJU2036" s="220"/>
      <c r="IJV2036" s="220"/>
      <c r="IJW2036" s="220"/>
      <c r="IJX2036" s="220"/>
      <c r="IJY2036" s="220"/>
      <c r="IJZ2036" s="220"/>
      <c r="IKA2036" s="220"/>
      <c r="IKB2036" s="220"/>
      <c r="IKC2036" s="220"/>
      <c r="IKD2036" s="220"/>
      <c r="IKE2036" s="220"/>
      <c r="IKF2036" s="220"/>
      <c r="IKG2036" s="220"/>
      <c r="IKH2036" s="220"/>
      <c r="IKI2036" s="220"/>
      <c r="IKJ2036" s="220"/>
      <c r="IKK2036" s="220"/>
      <c r="IKL2036" s="220"/>
      <c r="IKM2036" s="220"/>
      <c r="IKN2036" s="220"/>
      <c r="IKO2036" s="220"/>
      <c r="IKP2036" s="220"/>
      <c r="IKQ2036" s="220"/>
      <c r="IKR2036" s="220"/>
      <c r="IKS2036" s="220"/>
      <c r="IKT2036" s="220"/>
      <c r="IKU2036" s="220"/>
      <c r="IKV2036" s="220"/>
      <c r="IKW2036" s="220"/>
      <c r="IKX2036" s="220"/>
      <c r="IKY2036" s="220"/>
      <c r="IKZ2036" s="220"/>
      <c r="ILA2036" s="220"/>
      <c r="ILB2036" s="220"/>
      <c r="ILC2036" s="220"/>
      <c r="ILD2036" s="220"/>
      <c r="ILE2036" s="220"/>
      <c r="ILF2036" s="220"/>
      <c r="ILG2036" s="220"/>
      <c r="ILH2036" s="220"/>
      <c r="ILI2036" s="220"/>
      <c r="ILJ2036" s="220"/>
      <c r="ILK2036" s="220"/>
      <c r="ILL2036" s="220"/>
      <c r="ILM2036" s="220"/>
      <c r="ILN2036" s="220"/>
      <c r="ILO2036" s="220"/>
      <c r="ILP2036" s="220"/>
      <c r="ILQ2036" s="220"/>
      <c r="ILR2036" s="220"/>
      <c r="ILS2036" s="220"/>
      <c r="ILT2036" s="220"/>
      <c r="ILU2036" s="220"/>
      <c r="ILV2036" s="220"/>
      <c r="ILW2036" s="220"/>
      <c r="ILX2036" s="220"/>
      <c r="ILY2036" s="220"/>
      <c r="ILZ2036" s="220"/>
      <c r="IMA2036" s="220"/>
      <c r="IMB2036" s="220"/>
      <c r="IMC2036" s="220"/>
      <c r="IMD2036" s="220"/>
      <c r="IME2036" s="220"/>
      <c r="IMF2036" s="220"/>
      <c r="IMG2036" s="220"/>
      <c r="IMH2036" s="220"/>
      <c r="IMI2036" s="220"/>
      <c r="IMJ2036" s="220"/>
      <c r="IMK2036" s="220"/>
      <c r="IML2036" s="220"/>
      <c r="IMM2036" s="220"/>
      <c r="IMN2036" s="220"/>
      <c r="IMO2036" s="220"/>
      <c r="IMP2036" s="220"/>
      <c r="IMQ2036" s="220"/>
      <c r="IMR2036" s="220"/>
      <c r="IMS2036" s="220"/>
      <c r="IMT2036" s="220"/>
      <c r="IMU2036" s="220"/>
      <c r="IMV2036" s="220"/>
      <c r="IMW2036" s="220"/>
      <c r="IMX2036" s="220"/>
      <c r="IMY2036" s="220"/>
      <c r="IMZ2036" s="220"/>
      <c r="INA2036" s="220"/>
      <c r="INB2036" s="220"/>
      <c r="INC2036" s="220"/>
      <c r="IND2036" s="220"/>
      <c r="INE2036" s="220"/>
      <c r="INF2036" s="220"/>
      <c r="ING2036" s="220"/>
      <c r="INH2036" s="220"/>
      <c r="INI2036" s="220"/>
      <c r="INJ2036" s="220"/>
      <c r="INK2036" s="220"/>
      <c r="INL2036" s="220"/>
      <c r="INM2036" s="220"/>
      <c r="INN2036" s="220"/>
      <c r="INO2036" s="220"/>
      <c r="INP2036" s="220"/>
      <c r="INQ2036" s="220"/>
      <c r="INR2036" s="220"/>
      <c r="INS2036" s="220"/>
      <c r="INT2036" s="220"/>
      <c r="INU2036" s="220"/>
      <c r="INV2036" s="220"/>
      <c r="INW2036" s="220"/>
      <c r="INX2036" s="220"/>
      <c r="INY2036" s="220"/>
      <c r="INZ2036" s="220"/>
      <c r="IOA2036" s="220"/>
      <c r="IOB2036" s="220"/>
      <c r="IOC2036" s="220"/>
      <c r="IOD2036" s="220"/>
      <c r="IOE2036" s="220"/>
      <c r="IOF2036" s="220"/>
      <c r="IOG2036" s="220"/>
      <c r="IOH2036" s="220"/>
      <c r="IOI2036" s="220"/>
      <c r="IOJ2036" s="220"/>
      <c r="IOK2036" s="220"/>
      <c r="IOL2036" s="220"/>
      <c r="IOM2036" s="220"/>
      <c r="ION2036" s="220"/>
      <c r="IOO2036" s="220"/>
      <c r="IOP2036" s="220"/>
      <c r="IOQ2036" s="220"/>
      <c r="IOR2036" s="220"/>
      <c r="IOS2036" s="220"/>
      <c r="IOT2036" s="220"/>
      <c r="IOU2036" s="220"/>
      <c r="IOV2036" s="220"/>
      <c r="IOW2036" s="220"/>
      <c r="IOX2036" s="220"/>
      <c r="IOY2036" s="220"/>
      <c r="IOZ2036" s="220"/>
      <c r="IPA2036" s="220"/>
      <c r="IPB2036" s="220"/>
      <c r="IPC2036" s="220"/>
      <c r="IPD2036" s="220"/>
      <c r="IPE2036" s="220"/>
      <c r="IPF2036" s="220"/>
      <c r="IPG2036" s="220"/>
      <c r="IPH2036" s="220"/>
      <c r="IPI2036" s="220"/>
      <c r="IPJ2036" s="220"/>
      <c r="IPK2036" s="220"/>
      <c r="IPL2036" s="220"/>
      <c r="IPM2036" s="220"/>
      <c r="IPN2036" s="220"/>
      <c r="IPO2036" s="220"/>
      <c r="IPP2036" s="220"/>
      <c r="IPQ2036" s="220"/>
      <c r="IPR2036" s="220"/>
      <c r="IPS2036" s="220"/>
      <c r="IPT2036" s="220"/>
      <c r="IPU2036" s="220"/>
      <c r="IPV2036" s="220"/>
      <c r="IPW2036" s="220"/>
      <c r="IPX2036" s="220"/>
      <c r="IPY2036" s="220"/>
      <c r="IPZ2036" s="220"/>
      <c r="IQA2036" s="220"/>
      <c r="IQB2036" s="220"/>
      <c r="IQC2036" s="220"/>
      <c r="IQD2036" s="220"/>
      <c r="IQE2036" s="220"/>
      <c r="IQF2036" s="220"/>
      <c r="IQG2036" s="220"/>
      <c r="IQH2036" s="220"/>
      <c r="IQI2036" s="220"/>
      <c r="IQJ2036" s="220"/>
      <c r="IQK2036" s="220"/>
      <c r="IQL2036" s="220"/>
      <c r="IQM2036" s="220"/>
      <c r="IQN2036" s="220"/>
      <c r="IQO2036" s="220"/>
      <c r="IQP2036" s="220"/>
      <c r="IQQ2036" s="220"/>
      <c r="IQR2036" s="220"/>
      <c r="IQS2036" s="220"/>
      <c r="IQT2036" s="220"/>
      <c r="IQU2036" s="220"/>
      <c r="IQV2036" s="220"/>
      <c r="IQW2036" s="220"/>
      <c r="IQX2036" s="220"/>
      <c r="IQY2036" s="220"/>
      <c r="IQZ2036" s="220"/>
      <c r="IRA2036" s="220"/>
      <c r="IRB2036" s="220"/>
      <c r="IRC2036" s="220"/>
      <c r="IRD2036" s="220"/>
      <c r="IRE2036" s="220"/>
      <c r="IRF2036" s="220"/>
      <c r="IRG2036" s="220"/>
      <c r="IRH2036" s="220"/>
      <c r="IRI2036" s="220"/>
      <c r="IRJ2036" s="220"/>
      <c r="IRK2036" s="220"/>
      <c r="IRL2036" s="220"/>
      <c r="IRM2036" s="220"/>
      <c r="IRN2036" s="220"/>
      <c r="IRO2036" s="220"/>
      <c r="IRP2036" s="220"/>
      <c r="IRQ2036" s="220"/>
      <c r="IRR2036" s="220"/>
      <c r="IRS2036" s="220"/>
      <c r="IRT2036" s="220"/>
      <c r="IRU2036" s="220"/>
      <c r="IRV2036" s="220"/>
      <c r="IRW2036" s="220"/>
      <c r="IRX2036" s="220"/>
      <c r="IRY2036" s="220"/>
      <c r="IRZ2036" s="220"/>
      <c r="ISA2036" s="220"/>
      <c r="ISB2036" s="220"/>
      <c r="ISC2036" s="220"/>
      <c r="ISD2036" s="220"/>
      <c r="ISE2036" s="220"/>
      <c r="ISF2036" s="220"/>
      <c r="ISG2036" s="220"/>
      <c r="ISH2036" s="220"/>
      <c r="ISI2036" s="220"/>
      <c r="ISJ2036" s="220"/>
      <c r="ISK2036" s="220"/>
      <c r="ISL2036" s="220"/>
      <c r="ISM2036" s="220"/>
      <c r="ISN2036" s="220"/>
      <c r="ISO2036" s="220"/>
      <c r="ISP2036" s="220"/>
      <c r="ISQ2036" s="220"/>
      <c r="ISR2036" s="220"/>
      <c r="ISS2036" s="220"/>
      <c r="IST2036" s="220"/>
      <c r="ISU2036" s="220"/>
      <c r="ISV2036" s="220"/>
      <c r="ISW2036" s="220"/>
      <c r="ISX2036" s="220"/>
      <c r="ISY2036" s="220"/>
      <c r="ISZ2036" s="220"/>
      <c r="ITA2036" s="220"/>
      <c r="ITB2036" s="220"/>
      <c r="ITC2036" s="220"/>
      <c r="ITD2036" s="220"/>
      <c r="ITE2036" s="220"/>
      <c r="ITF2036" s="220"/>
      <c r="ITG2036" s="220"/>
      <c r="ITH2036" s="220"/>
      <c r="ITI2036" s="220"/>
      <c r="ITJ2036" s="220"/>
      <c r="ITK2036" s="220"/>
      <c r="ITL2036" s="220"/>
      <c r="ITM2036" s="220"/>
      <c r="ITN2036" s="220"/>
      <c r="ITO2036" s="220"/>
      <c r="ITP2036" s="220"/>
      <c r="ITQ2036" s="220"/>
      <c r="ITR2036" s="220"/>
      <c r="ITS2036" s="220"/>
      <c r="ITT2036" s="220"/>
      <c r="ITU2036" s="220"/>
      <c r="ITV2036" s="220"/>
      <c r="ITW2036" s="220"/>
      <c r="ITX2036" s="220"/>
      <c r="ITY2036" s="220"/>
      <c r="ITZ2036" s="220"/>
      <c r="IUA2036" s="220"/>
      <c r="IUB2036" s="220"/>
      <c r="IUC2036" s="220"/>
      <c r="IUD2036" s="220"/>
      <c r="IUE2036" s="220"/>
      <c r="IUF2036" s="220"/>
      <c r="IUG2036" s="220"/>
      <c r="IUH2036" s="220"/>
      <c r="IUI2036" s="220"/>
      <c r="IUJ2036" s="220"/>
      <c r="IUK2036" s="220"/>
      <c r="IUL2036" s="220"/>
      <c r="IUM2036" s="220"/>
      <c r="IUN2036" s="220"/>
      <c r="IUO2036" s="220"/>
      <c r="IUP2036" s="220"/>
      <c r="IUQ2036" s="220"/>
      <c r="IUR2036" s="220"/>
      <c r="IUS2036" s="220"/>
      <c r="IUT2036" s="220"/>
      <c r="IUU2036" s="220"/>
      <c r="IUV2036" s="220"/>
      <c r="IUW2036" s="220"/>
      <c r="IUX2036" s="220"/>
      <c r="IUY2036" s="220"/>
      <c r="IUZ2036" s="220"/>
      <c r="IVA2036" s="220"/>
      <c r="IVB2036" s="220"/>
      <c r="IVC2036" s="220"/>
      <c r="IVD2036" s="220"/>
      <c r="IVE2036" s="220"/>
      <c r="IVF2036" s="220"/>
      <c r="IVG2036" s="220"/>
      <c r="IVH2036" s="220"/>
      <c r="IVI2036" s="220"/>
      <c r="IVJ2036" s="220"/>
      <c r="IVK2036" s="220"/>
      <c r="IVL2036" s="220"/>
      <c r="IVM2036" s="220"/>
      <c r="IVN2036" s="220"/>
      <c r="IVO2036" s="220"/>
      <c r="IVP2036" s="220"/>
      <c r="IVQ2036" s="220"/>
      <c r="IVR2036" s="220"/>
      <c r="IVS2036" s="220"/>
      <c r="IVT2036" s="220"/>
      <c r="IVU2036" s="220"/>
      <c r="IVV2036" s="220"/>
      <c r="IVW2036" s="220"/>
      <c r="IVX2036" s="220"/>
      <c r="IVY2036" s="220"/>
      <c r="IVZ2036" s="220"/>
      <c r="IWA2036" s="220"/>
      <c r="IWB2036" s="220"/>
      <c r="IWC2036" s="220"/>
      <c r="IWD2036" s="220"/>
      <c r="IWE2036" s="220"/>
      <c r="IWF2036" s="220"/>
      <c r="IWG2036" s="220"/>
      <c r="IWH2036" s="220"/>
      <c r="IWI2036" s="220"/>
      <c r="IWJ2036" s="220"/>
      <c r="IWK2036" s="220"/>
      <c r="IWL2036" s="220"/>
      <c r="IWM2036" s="220"/>
      <c r="IWN2036" s="220"/>
      <c r="IWO2036" s="220"/>
      <c r="IWP2036" s="220"/>
      <c r="IWQ2036" s="220"/>
      <c r="IWR2036" s="220"/>
      <c r="IWS2036" s="220"/>
      <c r="IWT2036" s="220"/>
      <c r="IWU2036" s="220"/>
      <c r="IWV2036" s="220"/>
      <c r="IWW2036" s="220"/>
      <c r="IWX2036" s="220"/>
      <c r="IWY2036" s="220"/>
      <c r="IWZ2036" s="220"/>
      <c r="IXA2036" s="220"/>
      <c r="IXB2036" s="220"/>
      <c r="IXC2036" s="220"/>
      <c r="IXD2036" s="220"/>
      <c r="IXE2036" s="220"/>
      <c r="IXF2036" s="220"/>
      <c r="IXG2036" s="220"/>
      <c r="IXH2036" s="220"/>
      <c r="IXI2036" s="220"/>
      <c r="IXJ2036" s="220"/>
      <c r="IXK2036" s="220"/>
      <c r="IXL2036" s="220"/>
      <c r="IXM2036" s="220"/>
      <c r="IXN2036" s="220"/>
      <c r="IXO2036" s="220"/>
      <c r="IXP2036" s="220"/>
      <c r="IXQ2036" s="220"/>
      <c r="IXR2036" s="220"/>
      <c r="IXS2036" s="220"/>
      <c r="IXT2036" s="220"/>
      <c r="IXU2036" s="220"/>
      <c r="IXV2036" s="220"/>
      <c r="IXW2036" s="220"/>
      <c r="IXX2036" s="220"/>
      <c r="IXY2036" s="220"/>
      <c r="IXZ2036" s="220"/>
      <c r="IYA2036" s="220"/>
      <c r="IYB2036" s="220"/>
      <c r="IYC2036" s="220"/>
      <c r="IYD2036" s="220"/>
      <c r="IYE2036" s="220"/>
      <c r="IYF2036" s="220"/>
      <c r="IYG2036" s="220"/>
      <c r="IYH2036" s="220"/>
      <c r="IYI2036" s="220"/>
      <c r="IYJ2036" s="220"/>
      <c r="IYK2036" s="220"/>
      <c r="IYL2036" s="220"/>
      <c r="IYM2036" s="220"/>
      <c r="IYN2036" s="220"/>
      <c r="IYO2036" s="220"/>
      <c r="IYP2036" s="220"/>
      <c r="IYQ2036" s="220"/>
      <c r="IYR2036" s="220"/>
      <c r="IYS2036" s="220"/>
      <c r="IYT2036" s="220"/>
      <c r="IYU2036" s="220"/>
      <c r="IYV2036" s="220"/>
      <c r="IYW2036" s="220"/>
      <c r="IYX2036" s="220"/>
      <c r="IYY2036" s="220"/>
      <c r="IYZ2036" s="220"/>
      <c r="IZA2036" s="220"/>
      <c r="IZB2036" s="220"/>
      <c r="IZC2036" s="220"/>
      <c r="IZD2036" s="220"/>
      <c r="IZE2036" s="220"/>
      <c r="IZF2036" s="220"/>
      <c r="IZG2036" s="220"/>
      <c r="IZH2036" s="220"/>
      <c r="IZI2036" s="220"/>
      <c r="IZJ2036" s="220"/>
      <c r="IZK2036" s="220"/>
      <c r="IZL2036" s="220"/>
      <c r="IZM2036" s="220"/>
      <c r="IZN2036" s="220"/>
      <c r="IZO2036" s="220"/>
      <c r="IZP2036" s="220"/>
      <c r="IZQ2036" s="220"/>
      <c r="IZR2036" s="220"/>
      <c r="IZS2036" s="220"/>
      <c r="IZT2036" s="220"/>
      <c r="IZU2036" s="220"/>
      <c r="IZV2036" s="220"/>
      <c r="IZW2036" s="220"/>
      <c r="IZX2036" s="220"/>
      <c r="IZY2036" s="220"/>
      <c r="IZZ2036" s="220"/>
      <c r="JAA2036" s="220"/>
      <c r="JAB2036" s="220"/>
      <c r="JAC2036" s="220"/>
      <c r="JAD2036" s="220"/>
      <c r="JAE2036" s="220"/>
      <c r="JAF2036" s="220"/>
      <c r="JAG2036" s="220"/>
      <c r="JAH2036" s="220"/>
      <c r="JAI2036" s="220"/>
      <c r="JAJ2036" s="220"/>
      <c r="JAK2036" s="220"/>
      <c r="JAL2036" s="220"/>
      <c r="JAM2036" s="220"/>
      <c r="JAN2036" s="220"/>
      <c r="JAO2036" s="220"/>
      <c r="JAP2036" s="220"/>
      <c r="JAQ2036" s="220"/>
      <c r="JAR2036" s="220"/>
      <c r="JAS2036" s="220"/>
      <c r="JAT2036" s="220"/>
      <c r="JAU2036" s="220"/>
      <c r="JAV2036" s="220"/>
      <c r="JAW2036" s="220"/>
      <c r="JAX2036" s="220"/>
      <c r="JAY2036" s="220"/>
      <c r="JAZ2036" s="220"/>
      <c r="JBA2036" s="220"/>
      <c r="JBB2036" s="220"/>
      <c r="JBC2036" s="220"/>
      <c r="JBD2036" s="220"/>
      <c r="JBE2036" s="220"/>
      <c r="JBF2036" s="220"/>
      <c r="JBG2036" s="220"/>
      <c r="JBH2036" s="220"/>
      <c r="JBI2036" s="220"/>
      <c r="JBJ2036" s="220"/>
      <c r="JBK2036" s="220"/>
      <c r="JBL2036" s="220"/>
      <c r="JBM2036" s="220"/>
      <c r="JBN2036" s="220"/>
      <c r="JBO2036" s="220"/>
      <c r="JBP2036" s="220"/>
      <c r="JBQ2036" s="220"/>
      <c r="JBR2036" s="220"/>
      <c r="JBS2036" s="220"/>
      <c r="JBT2036" s="220"/>
      <c r="JBU2036" s="220"/>
      <c r="JBV2036" s="220"/>
      <c r="JBW2036" s="220"/>
      <c r="JBX2036" s="220"/>
      <c r="JBY2036" s="220"/>
      <c r="JBZ2036" s="220"/>
      <c r="JCA2036" s="220"/>
      <c r="JCB2036" s="220"/>
      <c r="JCC2036" s="220"/>
      <c r="JCD2036" s="220"/>
      <c r="JCE2036" s="220"/>
      <c r="JCF2036" s="220"/>
      <c r="JCG2036" s="220"/>
      <c r="JCH2036" s="220"/>
      <c r="JCI2036" s="220"/>
      <c r="JCJ2036" s="220"/>
      <c r="JCK2036" s="220"/>
      <c r="JCL2036" s="220"/>
      <c r="JCM2036" s="220"/>
      <c r="JCN2036" s="220"/>
      <c r="JCO2036" s="220"/>
      <c r="JCP2036" s="220"/>
      <c r="JCQ2036" s="220"/>
      <c r="JCR2036" s="220"/>
      <c r="JCS2036" s="220"/>
      <c r="JCT2036" s="220"/>
      <c r="JCU2036" s="220"/>
      <c r="JCV2036" s="220"/>
      <c r="JCW2036" s="220"/>
      <c r="JCX2036" s="220"/>
      <c r="JCY2036" s="220"/>
      <c r="JCZ2036" s="220"/>
      <c r="JDA2036" s="220"/>
      <c r="JDB2036" s="220"/>
      <c r="JDC2036" s="220"/>
      <c r="JDD2036" s="220"/>
      <c r="JDE2036" s="220"/>
      <c r="JDF2036" s="220"/>
      <c r="JDG2036" s="220"/>
      <c r="JDH2036" s="220"/>
      <c r="JDI2036" s="220"/>
      <c r="JDJ2036" s="220"/>
      <c r="JDK2036" s="220"/>
      <c r="JDL2036" s="220"/>
      <c r="JDM2036" s="220"/>
      <c r="JDN2036" s="220"/>
      <c r="JDO2036" s="220"/>
      <c r="JDP2036" s="220"/>
      <c r="JDQ2036" s="220"/>
      <c r="JDR2036" s="220"/>
      <c r="JDS2036" s="220"/>
      <c r="JDT2036" s="220"/>
      <c r="JDU2036" s="220"/>
      <c r="JDV2036" s="220"/>
      <c r="JDW2036" s="220"/>
      <c r="JDX2036" s="220"/>
      <c r="JDY2036" s="220"/>
      <c r="JDZ2036" s="220"/>
      <c r="JEA2036" s="220"/>
      <c r="JEB2036" s="220"/>
      <c r="JEC2036" s="220"/>
      <c r="JED2036" s="220"/>
      <c r="JEE2036" s="220"/>
      <c r="JEF2036" s="220"/>
      <c r="JEG2036" s="220"/>
      <c r="JEH2036" s="220"/>
      <c r="JEI2036" s="220"/>
      <c r="JEJ2036" s="220"/>
      <c r="JEK2036" s="220"/>
      <c r="JEL2036" s="220"/>
      <c r="JEM2036" s="220"/>
      <c r="JEN2036" s="220"/>
      <c r="JEO2036" s="220"/>
      <c r="JEP2036" s="220"/>
      <c r="JEQ2036" s="220"/>
      <c r="JER2036" s="220"/>
      <c r="JES2036" s="220"/>
      <c r="JET2036" s="220"/>
      <c r="JEU2036" s="220"/>
      <c r="JEV2036" s="220"/>
      <c r="JEW2036" s="220"/>
      <c r="JEX2036" s="220"/>
      <c r="JEY2036" s="220"/>
      <c r="JEZ2036" s="220"/>
      <c r="JFA2036" s="220"/>
      <c r="JFB2036" s="220"/>
      <c r="JFC2036" s="220"/>
      <c r="JFD2036" s="220"/>
      <c r="JFE2036" s="220"/>
      <c r="JFF2036" s="220"/>
      <c r="JFG2036" s="220"/>
      <c r="JFH2036" s="220"/>
      <c r="JFI2036" s="220"/>
      <c r="JFJ2036" s="220"/>
      <c r="JFK2036" s="220"/>
      <c r="JFL2036" s="220"/>
      <c r="JFM2036" s="220"/>
      <c r="JFN2036" s="220"/>
      <c r="JFO2036" s="220"/>
      <c r="JFP2036" s="220"/>
      <c r="JFQ2036" s="220"/>
      <c r="JFR2036" s="220"/>
      <c r="JFS2036" s="220"/>
      <c r="JFT2036" s="220"/>
      <c r="JFU2036" s="220"/>
      <c r="JFV2036" s="220"/>
      <c r="JFW2036" s="220"/>
      <c r="JFX2036" s="220"/>
      <c r="JFY2036" s="220"/>
      <c r="JFZ2036" s="220"/>
      <c r="JGA2036" s="220"/>
      <c r="JGB2036" s="220"/>
      <c r="JGC2036" s="220"/>
      <c r="JGD2036" s="220"/>
      <c r="JGE2036" s="220"/>
      <c r="JGF2036" s="220"/>
      <c r="JGG2036" s="220"/>
      <c r="JGH2036" s="220"/>
      <c r="JGI2036" s="220"/>
      <c r="JGJ2036" s="220"/>
      <c r="JGK2036" s="220"/>
      <c r="JGL2036" s="220"/>
      <c r="JGM2036" s="220"/>
      <c r="JGN2036" s="220"/>
      <c r="JGO2036" s="220"/>
      <c r="JGP2036" s="220"/>
      <c r="JGQ2036" s="220"/>
      <c r="JGR2036" s="220"/>
      <c r="JGS2036" s="220"/>
      <c r="JGT2036" s="220"/>
      <c r="JGU2036" s="220"/>
      <c r="JGV2036" s="220"/>
      <c r="JGW2036" s="220"/>
      <c r="JGX2036" s="220"/>
      <c r="JGY2036" s="220"/>
      <c r="JGZ2036" s="220"/>
      <c r="JHA2036" s="220"/>
      <c r="JHB2036" s="220"/>
      <c r="JHC2036" s="220"/>
      <c r="JHD2036" s="220"/>
      <c r="JHE2036" s="220"/>
      <c r="JHF2036" s="220"/>
      <c r="JHG2036" s="220"/>
      <c r="JHH2036" s="220"/>
      <c r="JHI2036" s="220"/>
      <c r="JHJ2036" s="220"/>
      <c r="JHK2036" s="220"/>
      <c r="JHL2036" s="220"/>
      <c r="JHM2036" s="220"/>
      <c r="JHN2036" s="220"/>
      <c r="JHO2036" s="220"/>
      <c r="JHP2036" s="220"/>
      <c r="JHQ2036" s="220"/>
      <c r="JHR2036" s="220"/>
      <c r="JHS2036" s="220"/>
      <c r="JHT2036" s="220"/>
      <c r="JHU2036" s="220"/>
      <c r="JHV2036" s="220"/>
      <c r="JHW2036" s="220"/>
      <c r="JHX2036" s="220"/>
      <c r="JHY2036" s="220"/>
      <c r="JHZ2036" s="220"/>
      <c r="JIA2036" s="220"/>
      <c r="JIB2036" s="220"/>
      <c r="JIC2036" s="220"/>
      <c r="JID2036" s="220"/>
      <c r="JIE2036" s="220"/>
      <c r="JIF2036" s="220"/>
      <c r="JIG2036" s="220"/>
      <c r="JIH2036" s="220"/>
      <c r="JII2036" s="220"/>
      <c r="JIJ2036" s="220"/>
      <c r="JIK2036" s="220"/>
      <c r="JIL2036" s="220"/>
      <c r="JIM2036" s="220"/>
      <c r="JIN2036" s="220"/>
      <c r="JIO2036" s="220"/>
      <c r="JIP2036" s="220"/>
      <c r="JIQ2036" s="220"/>
      <c r="JIR2036" s="220"/>
      <c r="JIS2036" s="220"/>
      <c r="JIT2036" s="220"/>
      <c r="JIU2036" s="220"/>
      <c r="JIV2036" s="220"/>
      <c r="JIW2036" s="220"/>
      <c r="JIX2036" s="220"/>
      <c r="JIY2036" s="220"/>
      <c r="JIZ2036" s="220"/>
      <c r="JJA2036" s="220"/>
      <c r="JJB2036" s="220"/>
      <c r="JJC2036" s="220"/>
      <c r="JJD2036" s="220"/>
      <c r="JJE2036" s="220"/>
      <c r="JJF2036" s="220"/>
      <c r="JJG2036" s="220"/>
      <c r="JJH2036" s="220"/>
      <c r="JJI2036" s="220"/>
      <c r="JJJ2036" s="220"/>
      <c r="JJK2036" s="220"/>
      <c r="JJL2036" s="220"/>
      <c r="JJM2036" s="220"/>
      <c r="JJN2036" s="220"/>
      <c r="JJO2036" s="220"/>
      <c r="JJP2036" s="220"/>
      <c r="JJQ2036" s="220"/>
      <c r="JJR2036" s="220"/>
      <c r="JJS2036" s="220"/>
      <c r="JJT2036" s="220"/>
      <c r="JJU2036" s="220"/>
      <c r="JJV2036" s="220"/>
      <c r="JJW2036" s="220"/>
      <c r="JJX2036" s="220"/>
      <c r="JJY2036" s="220"/>
      <c r="JJZ2036" s="220"/>
      <c r="JKA2036" s="220"/>
      <c r="JKB2036" s="220"/>
      <c r="JKC2036" s="220"/>
      <c r="JKD2036" s="220"/>
      <c r="JKE2036" s="220"/>
      <c r="JKF2036" s="220"/>
      <c r="JKG2036" s="220"/>
      <c r="JKH2036" s="220"/>
      <c r="JKI2036" s="220"/>
      <c r="JKJ2036" s="220"/>
      <c r="JKK2036" s="220"/>
      <c r="JKL2036" s="220"/>
      <c r="JKM2036" s="220"/>
      <c r="JKN2036" s="220"/>
      <c r="JKO2036" s="220"/>
      <c r="JKP2036" s="220"/>
      <c r="JKQ2036" s="220"/>
      <c r="JKR2036" s="220"/>
      <c r="JKS2036" s="220"/>
      <c r="JKT2036" s="220"/>
      <c r="JKU2036" s="220"/>
      <c r="JKV2036" s="220"/>
      <c r="JKW2036" s="220"/>
      <c r="JKX2036" s="220"/>
      <c r="JKY2036" s="220"/>
      <c r="JKZ2036" s="220"/>
      <c r="JLA2036" s="220"/>
      <c r="JLB2036" s="220"/>
      <c r="JLC2036" s="220"/>
      <c r="JLD2036" s="220"/>
      <c r="JLE2036" s="220"/>
      <c r="JLF2036" s="220"/>
      <c r="JLG2036" s="220"/>
      <c r="JLH2036" s="220"/>
      <c r="JLI2036" s="220"/>
      <c r="JLJ2036" s="220"/>
      <c r="JLK2036" s="220"/>
      <c r="JLL2036" s="220"/>
      <c r="JLM2036" s="220"/>
      <c r="JLN2036" s="220"/>
      <c r="JLO2036" s="220"/>
      <c r="JLP2036" s="220"/>
      <c r="JLQ2036" s="220"/>
      <c r="JLR2036" s="220"/>
      <c r="JLS2036" s="220"/>
      <c r="JLT2036" s="220"/>
      <c r="JLU2036" s="220"/>
      <c r="JLV2036" s="220"/>
      <c r="JLW2036" s="220"/>
      <c r="JLX2036" s="220"/>
      <c r="JLY2036" s="220"/>
      <c r="JLZ2036" s="220"/>
      <c r="JMA2036" s="220"/>
      <c r="JMB2036" s="220"/>
      <c r="JMC2036" s="220"/>
      <c r="JMD2036" s="220"/>
      <c r="JME2036" s="220"/>
      <c r="JMF2036" s="220"/>
      <c r="JMG2036" s="220"/>
      <c r="JMH2036" s="220"/>
      <c r="JMI2036" s="220"/>
      <c r="JMJ2036" s="220"/>
      <c r="JMK2036" s="220"/>
      <c r="JML2036" s="220"/>
      <c r="JMM2036" s="220"/>
      <c r="JMN2036" s="220"/>
      <c r="JMO2036" s="220"/>
      <c r="JMP2036" s="220"/>
      <c r="JMQ2036" s="220"/>
      <c r="JMR2036" s="220"/>
      <c r="JMS2036" s="220"/>
      <c r="JMT2036" s="220"/>
      <c r="JMU2036" s="220"/>
      <c r="JMV2036" s="220"/>
      <c r="JMW2036" s="220"/>
      <c r="JMX2036" s="220"/>
      <c r="JMY2036" s="220"/>
      <c r="JMZ2036" s="220"/>
      <c r="JNA2036" s="220"/>
      <c r="JNB2036" s="220"/>
      <c r="JNC2036" s="220"/>
      <c r="JND2036" s="220"/>
      <c r="JNE2036" s="220"/>
      <c r="JNF2036" s="220"/>
      <c r="JNG2036" s="220"/>
      <c r="JNH2036" s="220"/>
      <c r="JNI2036" s="220"/>
      <c r="JNJ2036" s="220"/>
      <c r="JNK2036" s="220"/>
      <c r="JNL2036" s="220"/>
      <c r="JNM2036" s="220"/>
      <c r="JNN2036" s="220"/>
      <c r="JNO2036" s="220"/>
      <c r="JNP2036" s="220"/>
      <c r="JNQ2036" s="220"/>
      <c r="JNR2036" s="220"/>
      <c r="JNS2036" s="220"/>
      <c r="JNT2036" s="220"/>
      <c r="JNU2036" s="220"/>
      <c r="JNV2036" s="220"/>
      <c r="JNW2036" s="220"/>
      <c r="JNX2036" s="220"/>
      <c r="JNY2036" s="220"/>
      <c r="JNZ2036" s="220"/>
      <c r="JOA2036" s="220"/>
      <c r="JOB2036" s="220"/>
      <c r="JOC2036" s="220"/>
      <c r="JOD2036" s="220"/>
      <c r="JOE2036" s="220"/>
      <c r="JOF2036" s="220"/>
      <c r="JOG2036" s="220"/>
      <c r="JOH2036" s="220"/>
      <c r="JOI2036" s="220"/>
      <c r="JOJ2036" s="220"/>
      <c r="JOK2036" s="220"/>
      <c r="JOL2036" s="220"/>
      <c r="JOM2036" s="220"/>
      <c r="JON2036" s="220"/>
      <c r="JOO2036" s="220"/>
      <c r="JOP2036" s="220"/>
      <c r="JOQ2036" s="220"/>
      <c r="JOR2036" s="220"/>
      <c r="JOS2036" s="220"/>
      <c r="JOT2036" s="220"/>
      <c r="JOU2036" s="220"/>
      <c r="JOV2036" s="220"/>
      <c r="JOW2036" s="220"/>
      <c r="JOX2036" s="220"/>
      <c r="JOY2036" s="220"/>
      <c r="JOZ2036" s="220"/>
      <c r="JPA2036" s="220"/>
      <c r="JPB2036" s="220"/>
      <c r="JPC2036" s="220"/>
      <c r="JPD2036" s="220"/>
      <c r="JPE2036" s="220"/>
      <c r="JPF2036" s="220"/>
      <c r="JPG2036" s="220"/>
      <c r="JPH2036" s="220"/>
      <c r="JPI2036" s="220"/>
      <c r="JPJ2036" s="220"/>
      <c r="JPK2036" s="220"/>
      <c r="JPL2036" s="220"/>
      <c r="JPM2036" s="220"/>
      <c r="JPN2036" s="220"/>
      <c r="JPO2036" s="220"/>
      <c r="JPP2036" s="220"/>
      <c r="JPQ2036" s="220"/>
      <c r="JPR2036" s="220"/>
      <c r="JPS2036" s="220"/>
      <c r="JPT2036" s="220"/>
      <c r="JPU2036" s="220"/>
      <c r="JPV2036" s="220"/>
      <c r="JPW2036" s="220"/>
      <c r="JPX2036" s="220"/>
      <c r="JPY2036" s="220"/>
      <c r="JPZ2036" s="220"/>
      <c r="JQA2036" s="220"/>
      <c r="JQB2036" s="220"/>
      <c r="JQC2036" s="220"/>
      <c r="JQD2036" s="220"/>
      <c r="JQE2036" s="220"/>
      <c r="JQF2036" s="220"/>
      <c r="JQG2036" s="220"/>
      <c r="JQH2036" s="220"/>
      <c r="JQI2036" s="220"/>
      <c r="JQJ2036" s="220"/>
      <c r="JQK2036" s="220"/>
      <c r="JQL2036" s="220"/>
      <c r="JQM2036" s="220"/>
      <c r="JQN2036" s="220"/>
      <c r="JQO2036" s="220"/>
      <c r="JQP2036" s="220"/>
      <c r="JQQ2036" s="220"/>
      <c r="JQR2036" s="220"/>
      <c r="JQS2036" s="220"/>
      <c r="JQT2036" s="220"/>
      <c r="JQU2036" s="220"/>
      <c r="JQV2036" s="220"/>
      <c r="JQW2036" s="220"/>
      <c r="JQX2036" s="220"/>
      <c r="JQY2036" s="220"/>
      <c r="JQZ2036" s="220"/>
      <c r="JRA2036" s="220"/>
      <c r="JRB2036" s="220"/>
      <c r="JRC2036" s="220"/>
      <c r="JRD2036" s="220"/>
      <c r="JRE2036" s="220"/>
      <c r="JRF2036" s="220"/>
      <c r="JRG2036" s="220"/>
      <c r="JRH2036" s="220"/>
      <c r="JRI2036" s="220"/>
      <c r="JRJ2036" s="220"/>
      <c r="JRK2036" s="220"/>
      <c r="JRL2036" s="220"/>
      <c r="JRM2036" s="220"/>
      <c r="JRN2036" s="220"/>
      <c r="JRO2036" s="220"/>
      <c r="JRP2036" s="220"/>
      <c r="JRQ2036" s="220"/>
      <c r="JRR2036" s="220"/>
      <c r="JRS2036" s="220"/>
      <c r="JRT2036" s="220"/>
      <c r="JRU2036" s="220"/>
      <c r="JRV2036" s="220"/>
      <c r="JRW2036" s="220"/>
      <c r="JRX2036" s="220"/>
      <c r="JRY2036" s="220"/>
      <c r="JRZ2036" s="220"/>
      <c r="JSA2036" s="220"/>
      <c r="JSB2036" s="220"/>
      <c r="JSC2036" s="220"/>
      <c r="JSD2036" s="220"/>
      <c r="JSE2036" s="220"/>
      <c r="JSF2036" s="220"/>
      <c r="JSG2036" s="220"/>
      <c r="JSH2036" s="220"/>
      <c r="JSI2036" s="220"/>
      <c r="JSJ2036" s="220"/>
      <c r="JSK2036" s="220"/>
      <c r="JSL2036" s="220"/>
      <c r="JSM2036" s="220"/>
      <c r="JSN2036" s="220"/>
      <c r="JSO2036" s="220"/>
      <c r="JSP2036" s="220"/>
      <c r="JSQ2036" s="220"/>
      <c r="JSR2036" s="220"/>
      <c r="JSS2036" s="220"/>
      <c r="JST2036" s="220"/>
      <c r="JSU2036" s="220"/>
      <c r="JSV2036" s="220"/>
      <c r="JSW2036" s="220"/>
      <c r="JSX2036" s="220"/>
      <c r="JSY2036" s="220"/>
      <c r="JSZ2036" s="220"/>
      <c r="JTA2036" s="220"/>
      <c r="JTB2036" s="220"/>
      <c r="JTC2036" s="220"/>
      <c r="JTD2036" s="220"/>
      <c r="JTE2036" s="220"/>
      <c r="JTF2036" s="220"/>
      <c r="JTG2036" s="220"/>
      <c r="JTH2036" s="220"/>
      <c r="JTI2036" s="220"/>
      <c r="JTJ2036" s="220"/>
      <c r="JTK2036" s="220"/>
      <c r="JTL2036" s="220"/>
      <c r="JTM2036" s="220"/>
      <c r="JTN2036" s="220"/>
      <c r="JTO2036" s="220"/>
      <c r="JTP2036" s="220"/>
      <c r="JTQ2036" s="220"/>
      <c r="JTR2036" s="220"/>
      <c r="JTS2036" s="220"/>
      <c r="JTT2036" s="220"/>
      <c r="JTU2036" s="220"/>
      <c r="JTV2036" s="220"/>
      <c r="JTW2036" s="220"/>
      <c r="JTX2036" s="220"/>
      <c r="JTY2036" s="220"/>
      <c r="JTZ2036" s="220"/>
      <c r="JUA2036" s="220"/>
      <c r="JUB2036" s="220"/>
      <c r="JUC2036" s="220"/>
      <c r="JUD2036" s="220"/>
      <c r="JUE2036" s="220"/>
      <c r="JUF2036" s="220"/>
      <c r="JUG2036" s="220"/>
      <c r="JUH2036" s="220"/>
      <c r="JUI2036" s="220"/>
      <c r="JUJ2036" s="220"/>
      <c r="JUK2036" s="220"/>
      <c r="JUL2036" s="220"/>
      <c r="JUM2036" s="220"/>
      <c r="JUN2036" s="220"/>
      <c r="JUO2036" s="220"/>
      <c r="JUP2036" s="220"/>
      <c r="JUQ2036" s="220"/>
      <c r="JUR2036" s="220"/>
      <c r="JUS2036" s="220"/>
      <c r="JUT2036" s="220"/>
      <c r="JUU2036" s="220"/>
      <c r="JUV2036" s="220"/>
      <c r="JUW2036" s="220"/>
      <c r="JUX2036" s="220"/>
      <c r="JUY2036" s="220"/>
      <c r="JUZ2036" s="220"/>
      <c r="JVA2036" s="220"/>
      <c r="JVB2036" s="220"/>
      <c r="JVC2036" s="220"/>
      <c r="JVD2036" s="220"/>
      <c r="JVE2036" s="220"/>
      <c r="JVF2036" s="220"/>
      <c r="JVG2036" s="220"/>
      <c r="JVH2036" s="220"/>
      <c r="JVI2036" s="220"/>
      <c r="JVJ2036" s="220"/>
      <c r="JVK2036" s="220"/>
      <c r="JVL2036" s="220"/>
      <c r="JVM2036" s="220"/>
      <c r="JVN2036" s="220"/>
      <c r="JVO2036" s="220"/>
      <c r="JVP2036" s="220"/>
      <c r="JVQ2036" s="220"/>
      <c r="JVR2036" s="220"/>
      <c r="JVS2036" s="220"/>
      <c r="JVT2036" s="220"/>
      <c r="JVU2036" s="220"/>
      <c r="JVV2036" s="220"/>
      <c r="JVW2036" s="220"/>
      <c r="JVX2036" s="220"/>
      <c r="JVY2036" s="220"/>
      <c r="JVZ2036" s="220"/>
      <c r="JWA2036" s="220"/>
      <c r="JWB2036" s="220"/>
      <c r="JWC2036" s="220"/>
      <c r="JWD2036" s="220"/>
      <c r="JWE2036" s="220"/>
      <c r="JWF2036" s="220"/>
      <c r="JWG2036" s="220"/>
      <c r="JWH2036" s="220"/>
      <c r="JWI2036" s="220"/>
      <c r="JWJ2036" s="220"/>
      <c r="JWK2036" s="220"/>
      <c r="JWL2036" s="220"/>
      <c r="JWM2036" s="220"/>
      <c r="JWN2036" s="220"/>
      <c r="JWO2036" s="220"/>
      <c r="JWP2036" s="220"/>
      <c r="JWQ2036" s="220"/>
      <c r="JWR2036" s="220"/>
      <c r="JWS2036" s="220"/>
      <c r="JWT2036" s="220"/>
      <c r="JWU2036" s="220"/>
      <c r="JWV2036" s="220"/>
      <c r="JWW2036" s="220"/>
      <c r="JWX2036" s="220"/>
      <c r="JWY2036" s="220"/>
      <c r="JWZ2036" s="220"/>
      <c r="JXA2036" s="220"/>
      <c r="JXB2036" s="220"/>
      <c r="JXC2036" s="220"/>
      <c r="JXD2036" s="220"/>
      <c r="JXE2036" s="220"/>
      <c r="JXF2036" s="220"/>
      <c r="JXG2036" s="220"/>
      <c r="JXH2036" s="220"/>
      <c r="JXI2036" s="220"/>
      <c r="JXJ2036" s="220"/>
      <c r="JXK2036" s="220"/>
      <c r="JXL2036" s="220"/>
      <c r="JXM2036" s="220"/>
      <c r="JXN2036" s="220"/>
      <c r="JXO2036" s="220"/>
      <c r="JXP2036" s="220"/>
      <c r="JXQ2036" s="220"/>
      <c r="JXR2036" s="220"/>
      <c r="JXS2036" s="220"/>
      <c r="JXT2036" s="220"/>
      <c r="JXU2036" s="220"/>
      <c r="JXV2036" s="220"/>
      <c r="JXW2036" s="220"/>
      <c r="JXX2036" s="220"/>
      <c r="JXY2036" s="220"/>
      <c r="JXZ2036" s="220"/>
      <c r="JYA2036" s="220"/>
      <c r="JYB2036" s="220"/>
      <c r="JYC2036" s="220"/>
      <c r="JYD2036" s="220"/>
      <c r="JYE2036" s="220"/>
      <c r="JYF2036" s="220"/>
      <c r="JYG2036" s="220"/>
      <c r="JYH2036" s="220"/>
      <c r="JYI2036" s="220"/>
      <c r="JYJ2036" s="220"/>
      <c r="JYK2036" s="220"/>
      <c r="JYL2036" s="220"/>
      <c r="JYM2036" s="220"/>
      <c r="JYN2036" s="220"/>
      <c r="JYO2036" s="220"/>
      <c r="JYP2036" s="220"/>
      <c r="JYQ2036" s="220"/>
      <c r="JYR2036" s="220"/>
      <c r="JYS2036" s="220"/>
      <c r="JYT2036" s="220"/>
      <c r="JYU2036" s="220"/>
      <c r="JYV2036" s="220"/>
      <c r="JYW2036" s="220"/>
      <c r="JYX2036" s="220"/>
      <c r="JYY2036" s="220"/>
      <c r="JYZ2036" s="220"/>
      <c r="JZA2036" s="220"/>
      <c r="JZB2036" s="220"/>
      <c r="JZC2036" s="220"/>
      <c r="JZD2036" s="220"/>
      <c r="JZE2036" s="220"/>
      <c r="JZF2036" s="220"/>
      <c r="JZG2036" s="220"/>
      <c r="JZH2036" s="220"/>
      <c r="JZI2036" s="220"/>
      <c r="JZJ2036" s="220"/>
      <c r="JZK2036" s="220"/>
      <c r="JZL2036" s="220"/>
      <c r="JZM2036" s="220"/>
      <c r="JZN2036" s="220"/>
      <c r="JZO2036" s="220"/>
      <c r="JZP2036" s="220"/>
      <c r="JZQ2036" s="220"/>
      <c r="JZR2036" s="220"/>
      <c r="JZS2036" s="220"/>
      <c r="JZT2036" s="220"/>
      <c r="JZU2036" s="220"/>
      <c r="JZV2036" s="220"/>
      <c r="JZW2036" s="220"/>
      <c r="JZX2036" s="220"/>
      <c r="JZY2036" s="220"/>
      <c r="JZZ2036" s="220"/>
      <c r="KAA2036" s="220"/>
      <c r="KAB2036" s="220"/>
      <c r="KAC2036" s="220"/>
      <c r="KAD2036" s="220"/>
      <c r="KAE2036" s="220"/>
      <c r="KAF2036" s="220"/>
      <c r="KAG2036" s="220"/>
      <c r="KAH2036" s="220"/>
      <c r="KAI2036" s="220"/>
      <c r="KAJ2036" s="220"/>
      <c r="KAK2036" s="220"/>
      <c r="KAL2036" s="220"/>
      <c r="KAM2036" s="220"/>
      <c r="KAN2036" s="220"/>
      <c r="KAO2036" s="220"/>
      <c r="KAP2036" s="220"/>
      <c r="KAQ2036" s="220"/>
      <c r="KAR2036" s="220"/>
      <c r="KAS2036" s="220"/>
      <c r="KAT2036" s="220"/>
      <c r="KAU2036" s="220"/>
      <c r="KAV2036" s="220"/>
      <c r="KAW2036" s="220"/>
      <c r="KAX2036" s="220"/>
      <c r="KAY2036" s="220"/>
      <c r="KAZ2036" s="220"/>
      <c r="KBA2036" s="220"/>
      <c r="KBB2036" s="220"/>
      <c r="KBC2036" s="220"/>
      <c r="KBD2036" s="220"/>
      <c r="KBE2036" s="220"/>
      <c r="KBF2036" s="220"/>
      <c r="KBG2036" s="220"/>
      <c r="KBH2036" s="220"/>
      <c r="KBI2036" s="220"/>
      <c r="KBJ2036" s="220"/>
      <c r="KBK2036" s="220"/>
      <c r="KBL2036" s="220"/>
      <c r="KBM2036" s="220"/>
      <c r="KBN2036" s="220"/>
      <c r="KBO2036" s="220"/>
      <c r="KBP2036" s="220"/>
      <c r="KBQ2036" s="220"/>
      <c r="KBR2036" s="220"/>
      <c r="KBS2036" s="220"/>
      <c r="KBT2036" s="220"/>
      <c r="KBU2036" s="220"/>
      <c r="KBV2036" s="220"/>
      <c r="KBW2036" s="220"/>
      <c r="KBX2036" s="220"/>
      <c r="KBY2036" s="220"/>
      <c r="KBZ2036" s="220"/>
      <c r="KCA2036" s="220"/>
      <c r="KCB2036" s="220"/>
      <c r="KCC2036" s="220"/>
      <c r="KCD2036" s="220"/>
      <c r="KCE2036" s="220"/>
      <c r="KCF2036" s="220"/>
      <c r="KCG2036" s="220"/>
      <c r="KCH2036" s="220"/>
      <c r="KCI2036" s="220"/>
      <c r="KCJ2036" s="220"/>
      <c r="KCK2036" s="220"/>
      <c r="KCL2036" s="220"/>
      <c r="KCM2036" s="220"/>
      <c r="KCN2036" s="220"/>
      <c r="KCO2036" s="220"/>
      <c r="KCP2036" s="220"/>
      <c r="KCQ2036" s="220"/>
      <c r="KCR2036" s="220"/>
      <c r="KCS2036" s="220"/>
      <c r="KCT2036" s="220"/>
      <c r="KCU2036" s="220"/>
      <c r="KCV2036" s="220"/>
      <c r="KCW2036" s="220"/>
      <c r="KCX2036" s="220"/>
      <c r="KCY2036" s="220"/>
      <c r="KCZ2036" s="220"/>
      <c r="KDA2036" s="220"/>
      <c r="KDB2036" s="220"/>
      <c r="KDC2036" s="220"/>
      <c r="KDD2036" s="220"/>
      <c r="KDE2036" s="220"/>
      <c r="KDF2036" s="220"/>
      <c r="KDG2036" s="220"/>
      <c r="KDH2036" s="220"/>
      <c r="KDI2036" s="220"/>
      <c r="KDJ2036" s="220"/>
      <c r="KDK2036" s="220"/>
      <c r="KDL2036" s="220"/>
      <c r="KDM2036" s="220"/>
      <c r="KDN2036" s="220"/>
      <c r="KDO2036" s="220"/>
      <c r="KDP2036" s="220"/>
      <c r="KDQ2036" s="220"/>
      <c r="KDR2036" s="220"/>
      <c r="KDS2036" s="220"/>
      <c r="KDT2036" s="220"/>
      <c r="KDU2036" s="220"/>
      <c r="KDV2036" s="220"/>
      <c r="KDW2036" s="220"/>
      <c r="KDX2036" s="220"/>
      <c r="KDY2036" s="220"/>
      <c r="KDZ2036" s="220"/>
      <c r="KEA2036" s="220"/>
      <c r="KEB2036" s="220"/>
      <c r="KEC2036" s="220"/>
      <c r="KED2036" s="220"/>
      <c r="KEE2036" s="220"/>
      <c r="KEF2036" s="220"/>
      <c r="KEG2036" s="220"/>
      <c r="KEH2036" s="220"/>
      <c r="KEI2036" s="220"/>
      <c r="KEJ2036" s="220"/>
      <c r="KEK2036" s="220"/>
      <c r="KEL2036" s="220"/>
      <c r="KEM2036" s="220"/>
      <c r="KEN2036" s="220"/>
      <c r="KEO2036" s="220"/>
      <c r="KEP2036" s="220"/>
      <c r="KEQ2036" s="220"/>
      <c r="KER2036" s="220"/>
      <c r="KES2036" s="220"/>
      <c r="KET2036" s="220"/>
      <c r="KEU2036" s="220"/>
      <c r="KEV2036" s="220"/>
      <c r="KEW2036" s="220"/>
      <c r="KEX2036" s="220"/>
      <c r="KEY2036" s="220"/>
      <c r="KEZ2036" s="220"/>
      <c r="KFA2036" s="220"/>
      <c r="KFB2036" s="220"/>
      <c r="KFC2036" s="220"/>
      <c r="KFD2036" s="220"/>
      <c r="KFE2036" s="220"/>
      <c r="KFF2036" s="220"/>
      <c r="KFG2036" s="220"/>
      <c r="KFH2036" s="220"/>
      <c r="KFI2036" s="220"/>
      <c r="KFJ2036" s="220"/>
      <c r="KFK2036" s="220"/>
      <c r="KFL2036" s="220"/>
      <c r="KFM2036" s="220"/>
      <c r="KFN2036" s="220"/>
      <c r="KFO2036" s="220"/>
      <c r="KFP2036" s="220"/>
      <c r="KFQ2036" s="220"/>
      <c r="KFR2036" s="220"/>
      <c r="KFS2036" s="220"/>
      <c r="KFT2036" s="220"/>
      <c r="KFU2036" s="220"/>
      <c r="KFV2036" s="220"/>
      <c r="KFW2036" s="220"/>
      <c r="KFX2036" s="220"/>
      <c r="KFY2036" s="220"/>
      <c r="KFZ2036" s="220"/>
      <c r="KGA2036" s="220"/>
      <c r="KGB2036" s="220"/>
      <c r="KGC2036" s="220"/>
      <c r="KGD2036" s="220"/>
      <c r="KGE2036" s="220"/>
      <c r="KGF2036" s="220"/>
      <c r="KGG2036" s="220"/>
      <c r="KGH2036" s="220"/>
      <c r="KGI2036" s="220"/>
      <c r="KGJ2036" s="220"/>
      <c r="KGK2036" s="220"/>
      <c r="KGL2036" s="220"/>
      <c r="KGM2036" s="220"/>
      <c r="KGN2036" s="220"/>
      <c r="KGO2036" s="220"/>
      <c r="KGP2036" s="220"/>
      <c r="KGQ2036" s="220"/>
      <c r="KGR2036" s="220"/>
      <c r="KGS2036" s="220"/>
      <c r="KGT2036" s="220"/>
      <c r="KGU2036" s="220"/>
      <c r="KGV2036" s="220"/>
      <c r="KGW2036" s="220"/>
      <c r="KGX2036" s="220"/>
      <c r="KGY2036" s="220"/>
      <c r="KGZ2036" s="220"/>
      <c r="KHA2036" s="220"/>
      <c r="KHB2036" s="220"/>
      <c r="KHC2036" s="220"/>
      <c r="KHD2036" s="220"/>
      <c r="KHE2036" s="220"/>
      <c r="KHF2036" s="220"/>
      <c r="KHG2036" s="220"/>
      <c r="KHH2036" s="220"/>
      <c r="KHI2036" s="220"/>
      <c r="KHJ2036" s="220"/>
      <c r="KHK2036" s="220"/>
      <c r="KHL2036" s="220"/>
      <c r="KHM2036" s="220"/>
      <c r="KHN2036" s="220"/>
      <c r="KHO2036" s="220"/>
      <c r="KHP2036" s="220"/>
      <c r="KHQ2036" s="220"/>
      <c r="KHR2036" s="220"/>
      <c r="KHS2036" s="220"/>
      <c r="KHT2036" s="220"/>
      <c r="KHU2036" s="220"/>
      <c r="KHV2036" s="220"/>
      <c r="KHW2036" s="220"/>
      <c r="KHX2036" s="220"/>
      <c r="KHY2036" s="220"/>
      <c r="KHZ2036" s="220"/>
      <c r="KIA2036" s="220"/>
      <c r="KIB2036" s="220"/>
      <c r="KIC2036" s="220"/>
      <c r="KID2036" s="220"/>
      <c r="KIE2036" s="220"/>
      <c r="KIF2036" s="220"/>
      <c r="KIG2036" s="220"/>
      <c r="KIH2036" s="220"/>
      <c r="KII2036" s="220"/>
      <c r="KIJ2036" s="220"/>
      <c r="KIK2036" s="220"/>
      <c r="KIL2036" s="220"/>
      <c r="KIM2036" s="220"/>
      <c r="KIN2036" s="220"/>
      <c r="KIO2036" s="220"/>
      <c r="KIP2036" s="220"/>
      <c r="KIQ2036" s="220"/>
      <c r="KIR2036" s="220"/>
      <c r="KIS2036" s="220"/>
      <c r="KIT2036" s="220"/>
      <c r="KIU2036" s="220"/>
      <c r="KIV2036" s="220"/>
      <c r="KIW2036" s="220"/>
      <c r="KIX2036" s="220"/>
      <c r="KIY2036" s="220"/>
      <c r="KIZ2036" s="220"/>
      <c r="KJA2036" s="220"/>
      <c r="KJB2036" s="220"/>
      <c r="KJC2036" s="220"/>
      <c r="KJD2036" s="220"/>
      <c r="KJE2036" s="220"/>
      <c r="KJF2036" s="220"/>
      <c r="KJG2036" s="220"/>
      <c r="KJH2036" s="220"/>
      <c r="KJI2036" s="220"/>
      <c r="KJJ2036" s="220"/>
      <c r="KJK2036" s="220"/>
      <c r="KJL2036" s="220"/>
      <c r="KJM2036" s="220"/>
      <c r="KJN2036" s="220"/>
      <c r="KJO2036" s="220"/>
      <c r="KJP2036" s="220"/>
      <c r="KJQ2036" s="220"/>
      <c r="KJR2036" s="220"/>
      <c r="KJS2036" s="220"/>
      <c r="KJT2036" s="220"/>
      <c r="KJU2036" s="220"/>
      <c r="KJV2036" s="220"/>
      <c r="KJW2036" s="220"/>
      <c r="KJX2036" s="220"/>
      <c r="KJY2036" s="220"/>
      <c r="KJZ2036" s="220"/>
      <c r="KKA2036" s="220"/>
      <c r="KKB2036" s="220"/>
      <c r="KKC2036" s="220"/>
      <c r="KKD2036" s="220"/>
      <c r="KKE2036" s="220"/>
      <c r="KKF2036" s="220"/>
      <c r="KKG2036" s="220"/>
      <c r="KKH2036" s="220"/>
      <c r="KKI2036" s="220"/>
      <c r="KKJ2036" s="220"/>
      <c r="KKK2036" s="220"/>
      <c r="KKL2036" s="220"/>
      <c r="KKM2036" s="220"/>
      <c r="KKN2036" s="220"/>
      <c r="KKO2036" s="220"/>
      <c r="KKP2036" s="220"/>
      <c r="KKQ2036" s="220"/>
      <c r="KKR2036" s="220"/>
      <c r="KKS2036" s="220"/>
      <c r="KKT2036" s="220"/>
      <c r="KKU2036" s="220"/>
      <c r="KKV2036" s="220"/>
      <c r="KKW2036" s="220"/>
      <c r="KKX2036" s="220"/>
      <c r="KKY2036" s="220"/>
      <c r="KKZ2036" s="220"/>
      <c r="KLA2036" s="220"/>
      <c r="KLB2036" s="220"/>
      <c r="KLC2036" s="220"/>
      <c r="KLD2036" s="220"/>
      <c r="KLE2036" s="220"/>
      <c r="KLF2036" s="220"/>
      <c r="KLG2036" s="220"/>
      <c r="KLH2036" s="220"/>
      <c r="KLI2036" s="220"/>
      <c r="KLJ2036" s="220"/>
      <c r="KLK2036" s="220"/>
      <c r="KLL2036" s="220"/>
      <c r="KLM2036" s="220"/>
      <c r="KLN2036" s="220"/>
      <c r="KLO2036" s="220"/>
      <c r="KLP2036" s="220"/>
      <c r="KLQ2036" s="220"/>
      <c r="KLR2036" s="220"/>
      <c r="KLS2036" s="220"/>
      <c r="KLT2036" s="220"/>
      <c r="KLU2036" s="220"/>
      <c r="KLV2036" s="220"/>
      <c r="KLW2036" s="220"/>
      <c r="KLX2036" s="220"/>
      <c r="KLY2036" s="220"/>
      <c r="KLZ2036" s="220"/>
      <c r="KMA2036" s="220"/>
      <c r="KMB2036" s="220"/>
      <c r="KMC2036" s="220"/>
      <c r="KMD2036" s="220"/>
      <c r="KME2036" s="220"/>
      <c r="KMF2036" s="220"/>
      <c r="KMG2036" s="220"/>
      <c r="KMH2036" s="220"/>
      <c r="KMI2036" s="220"/>
      <c r="KMJ2036" s="220"/>
      <c r="KMK2036" s="220"/>
      <c r="KML2036" s="220"/>
      <c r="KMM2036" s="220"/>
      <c r="KMN2036" s="220"/>
      <c r="KMO2036" s="220"/>
      <c r="KMP2036" s="220"/>
      <c r="KMQ2036" s="220"/>
      <c r="KMR2036" s="220"/>
      <c r="KMS2036" s="220"/>
      <c r="KMT2036" s="220"/>
      <c r="KMU2036" s="220"/>
      <c r="KMV2036" s="220"/>
      <c r="KMW2036" s="220"/>
      <c r="KMX2036" s="220"/>
      <c r="KMY2036" s="220"/>
      <c r="KMZ2036" s="220"/>
      <c r="KNA2036" s="220"/>
      <c r="KNB2036" s="220"/>
      <c r="KNC2036" s="220"/>
      <c r="KND2036" s="220"/>
      <c r="KNE2036" s="220"/>
      <c r="KNF2036" s="220"/>
      <c r="KNG2036" s="220"/>
      <c r="KNH2036" s="220"/>
      <c r="KNI2036" s="220"/>
      <c r="KNJ2036" s="220"/>
      <c r="KNK2036" s="220"/>
      <c r="KNL2036" s="220"/>
      <c r="KNM2036" s="220"/>
      <c r="KNN2036" s="220"/>
      <c r="KNO2036" s="220"/>
      <c r="KNP2036" s="220"/>
      <c r="KNQ2036" s="220"/>
      <c r="KNR2036" s="220"/>
      <c r="KNS2036" s="220"/>
      <c r="KNT2036" s="220"/>
      <c r="KNU2036" s="220"/>
      <c r="KNV2036" s="220"/>
      <c r="KNW2036" s="220"/>
      <c r="KNX2036" s="220"/>
      <c r="KNY2036" s="220"/>
      <c r="KNZ2036" s="220"/>
      <c r="KOA2036" s="220"/>
      <c r="KOB2036" s="220"/>
      <c r="KOC2036" s="220"/>
      <c r="KOD2036" s="220"/>
      <c r="KOE2036" s="220"/>
      <c r="KOF2036" s="220"/>
      <c r="KOG2036" s="220"/>
      <c r="KOH2036" s="220"/>
      <c r="KOI2036" s="220"/>
      <c r="KOJ2036" s="220"/>
      <c r="KOK2036" s="220"/>
      <c r="KOL2036" s="220"/>
      <c r="KOM2036" s="220"/>
      <c r="KON2036" s="220"/>
      <c r="KOO2036" s="220"/>
      <c r="KOP2036" s="220"/>
      <c r="KOQ2036" s="220"/>
      <c r="KOR2036" s="220"/>
      <c r="KOS2036" s="220"/>
      <c r="KOT2036" s="220"/>
      <c r="KOU2036" s="220"/>
      <c r="KOV2036" s="220"/>
      <c r="KOW2036" s="220"/>
      <c r="KOX2036" s="220"/>
      <c r="KOY2036" s="220"/>
      <c r="KOZ2036" s="220"/>
      <c r="KPA2036" s="220"/>
      <c r="KPB2036" s="220"/>
      <c r="KPC2036" s="220"/>
      <c r="KPD2036" s="220"/>
      <c r="KPE2036" s="220"/>
      <c r="KPF2036" s="220"/>
      <c r="KPG2036" s="220"/>
      <c r="KPH2036" s="220"/>
      <c r="KPI2036" s="220"/>
      <c r="KPJ2036" s="220"/>
      <c r="KPK2036" s="220"/>
      <c r="KPL2036" s="220"/>
      <c r="KPM2036" s="220"/>
      <c r="KPN2036" s="220"/>
      <c r="KPO2036" s="220"/>
      <c r="KPP2036" s="220"/>
      <c r="KPQ2036" s="220"/>
      <c r="KPR2036" s="220"/>
      <c r="KPS2036" s="220"/>
      <c r="KPT2036" s="220"/>
      <c r="KPU2036" s="220"/>
      <c r="KPV2036" s="220"/>
      <c r="KPW2036" s="220"/>
      <c r="KPX2036" s="220"/>
      <c r="KPY2036" s="220"/>
      <c r="KPZ2036" s="220"/>
      <c r="KQA2036" s="220"/>
      <c r="KQB2036" s="220"/>
      <c r="KQC2036" s="220"/>
      <c r="KQD2036" s="220"/>
      <c r="KQE2036" s="220"/>
      <c r="KQF2036" s="220"/>
      <c r="KQG2036" s="220"/>
      <c r="KQH2036" s="220"/>
      <c r="KQI2036" s="220"/>
      <c r="KQJ2036" s="220"/>
      <c r="KQK2036" s="220"/>
      <c r="KQL2036" s="220"/>
      <c r="KQM2036" s="220"/>
      <c r="KQN2036" s="220"/>
      <c r="KQO2036" s="220"/>
      <c r="KQP2036" s="220"/>
      <c r="KQQ2036" s="220"/>
      <c r="KQR2036" s="220"/>
      <c r="KQS2036" s="220"/>
      <c r="KQT2036" s="220"/>
      <c r="KQU2036" s="220"/>
      <c r="KQV2036" s="220"/>
      <c r="KQW2036" s="220"/>
      <c r="KQX2036" s="220"/>
      <c r="KQY2036" s="220"/>
      <c r="KQZ2036" s="220"/>
      <c r="KRA2036" s="220"/>
      <c r="KRB2036" s="220"/>
      <c r="KRC2036" s="220"/>
      <c r="KRD2036" s="220"/>
      <c r="KRE2036" s="220"/>
      <c r="KRF2036" s="220"/>
      <c r="KRG2036" s="220"/>
      <c r="KRH2036" s="220"/>
      <c r="KRI2036" s="220"/>
      <c r="KRJ2036" s="220"/>
      <c r="KRK2036" s="220"/>
      <c r="KRL2036" s="220"/>
      <c r="KRM2036" s="220"/>
      <c r="KRN2036" s="220"/>
      <c r="KRO2036" s="220"/>
      <c r="KRP2036" s="220"/>
      <c r="KRQ2036" s="220"/>
      <c r="KRR2036" s="220"/>
      <c r="KRS2036" s="220"/>
      <c r="KRT2036" s="220"/>
      <c r="KRU2036" s="220"/>
      <c r="KRV2036" s="220"/>
      <c r="KRW2036" s="220"/>
      <c r="KRX2036" s="220"/>
      <c r="KRY2036" s="220"/>
      <c r="KRZ2036" s="220"/>
      <c r="KSA2036" s="220"/>
      <c r="KSB2036" s="220"/>
      <c r="KSC2036" s="220"/>
      <c r="KSD2036" s="220"/>
      <c r="KSE2036" s="220"/>
      <c r="KSF2036" s="220"/>
      <c r="KSG2036" s="220"/>
      <c r="KSH2036" s="220"/>
      <c r="KSI2036" s="220"/>
      <c r="KSJ2036" s="220"/>
      <c r="KSK2036" s="220"/>
      <c r="KSL2036" s="220"/>
      <c r="KSM2036" s="220"/>
      <c r="KSN2036" s="220"/>
      <c r="KSO2036" s="220"/>
      <c r="KSP2036" s="220"/>
      <c r="KSQ2036" s="220"/>
      <c r="KSR2036" s="220"/>
      <c r="KSS2036" s="220"/>
      <c r="KST2036" s="220"/>
      <c r="KSU2036" s="220"/>
      <c r="KSV2036" s="220"/>
      <c r="KSW2036" s="220"/>
      <c r="KSX2036" s="220"/>
      <c r="KSY2036" s="220"/>
      <c r="KSZ2036" s="220"/>
      <c r="KTA2036" s="220"/>
      <c r="KTB2036" s="220"/>
      <c r="KTC2036" s="220"/>
      <c r="KTD2036" s="220"/>
      <c r="KTE2036" s="220"/>
      <c r="KTF2036" s="220"/>
      <c r="KTG2036" s="220"/>
      <c r="KTH2036" s="220"/>
      <c r="KTI2036" s="220"/>
      <c r="KTJ2036" s="220"/>
      <c r="KTK2036" s="220"/>
      <c r="KTL2036" s="220"/>
      <c r="KTM2036" s="220"/>
      <c r="KTN2036" s="220"/>
      <c r="KTO2036" s="220"/>
      <c r="KTP2036" s="220"/>
      <c r="KTQ2036" s="220"/>
      <c r="KTR2036" s="220"/>
      <c r="KTS2036" s="220"/>
      <c r="KTT2036" s="220"/>
      <c r="KTU2036" s="220"/>
      <c r="KTV2036" s="220"/>
      <c r="KTW2036" s="220"/>
      <c r="KTX2036" s="220"/>
      <c r="KTY2036" s="220"/>
      <c r="KTZ2036" s="220"/>
      <c r="KUA2036" s="220"/>
      <c r="KUB2036" s="220"/>
      <c r="KUC2036" s="220"/>
      <c r="KUD2036" s="220"/>
      <c r="KUE2036" s="220"/>
      <c r="KUF2036" s="220"/>
      <c r="KUG2036" s="220"/>
      <c r="KUH2036" s="220"/>
      <c r="KUI2036" s="220"/>
      <c r="KUJ2036" s="220"/>
      <c r="KUK2036" s="220"/>
      <c r="KUL2036" s="220"/>
      <c r="KUM2036" s="220"/>
      <c r="KUN2036" s="220"/>
      <c r="KUO2036" s="220"/>
      <c r="KUP2036" s="220"/>
      <c r="KUQ2036" s="220"/>
      <c r="KUR2036" s="220"/>
      <c r="KUS2036" s="220"/>
      <c r="KUT2036" s="220"/>
      <c r="KUU2036" s="220"/>
      <c r="KUV2036" s="220"/>
      <c r="KUW2036" s="220"/>
      <c r="KUX2036" s="220"/>
      <c r="KUY2036" s="220"/>
      <c r="KUZ2036" s="220"/>
      <c r="KVA2036" s="220"/>
      <c r="KVB2036" s="220"/>
      <c r="KVC2036" s="220"/>
      <c r="KVD2036" s="220"/>
      <c r="KVE2036" s="220"/>
      <c r="KVF2036" s="220"/>
      <c r="KVG2036" s="220"/>
      <c r="KVH2036" s="220"/>
      <c r="KVI2036" s="220"/>
      <c r="KVJ2036" s="220"/>
      <c r="KVK2036" s="220"/>
      <c r="KVL2036" s="220"/>
      <c r="KVM2036" s="220"/>
      <c r="KVN2036" s="220"/>
      <c r="KVO2036" s="220"/>
      <c r="KVP2036" s="220"/>
      <c r="KVQ2036" s="220"/>
      <c r="KVR2036" s="220"/>
      <c r="KVS2036" s="220"/>
      <c r="KVT2036" s="220"/>
      <c r="KVU2036" s="220"/>
      <c r="KVV2036" s="220"/>
      <c r="KVW2036" s="220"/>
      <c r="KVX2036" s="220"/>
      <c r="KVY2036" s="220"/>
      <c r="KVZ2036" s="220"/>
      <c r="KWA2036" s="220"/>
      <c r="KWB2036" s="220"/>
      <c r="KWC2036" s="220"/>
      <c r="KWD2036" s="220"/>
      <c r="KWE2036" s="220"/>
      <c r="KWF2036" s="220"/>
      <c r="KWG2036" s="220"/>
      <c r="KWH2036" s="220"/>
      <c r="KWI2036" s="220"/>
      <c r="KWJ2036" s="220"/>
      <c r="KWK2036" s="220"/>
      <c r="KWL2036" s="220"/>
      <c r="KWM2036" s="220"/>
      <c r="KWN2036" s="220"/>
      <c r="KWO2036" s="220"/>
      <c r="KWP2036" s="220"/>
      <c r="KWQ2036" s="220"/>
      <c r="KWR2036" s="220"/>
      <c r="KWS2036" s="220"/>
      <c r="KWT2036" s="220"/>
      <c r="KWU2036" s="220"/>
      <c r="KWV2036" s="220"/>
      <c r="KWW2036" s="220"/>
      <c r="KWX2036" s="220"/>
      <c r="KWY2036" s="220"/>
      <c r="KWZ2036" s="220"/>
      <c r="KXA2036" s="220"/>
      <c r="KXB2036" s="220"/>
      <c r="KXC2036" s="220"/>
      <c r="KXD2036" s="220"/>
      <c r="KXE2036" s="220"/>
      <c r="KXF2036" s="220"/>
      <c r="KXG2036" s="220"/>
      <c r="KXH2036" s="220"/>
      <c r="KXI2036" s="220"/>
      <c r="KXJ2036" s="220"/>
      <c r="KXK2036" s="220"/>
      <c r="KXL2036" s="220"/>
      <c r="KXM2036" s="220"/>
      <c r="KXN2036" s="220"/>
      <c r="KXO2036" s="220"/>
      <c r="KXP2036" s="220"/>
      <c r="KXQ2036" s="220"/>
      <c r="KXR2036" s="220"/>
      <c r="KXS2036" s="220"/>
      <c r="KXT2036" s="220"/>
      <c r="KXU2036" s="220"/>
      <c r="KXV2036" s="220"/>
      <c r="KXW2036" s="220"/>
      <c r="KXX2036" s="220"/>
      <c r="KXY2036" s="220"/>
      <c r="KXZ2036" s="220"/>
      <c r="KYA2036" s="220"/>
      <c r="KYB2036" s="220"/>
      <c r="KYC2036" s="220"/>
      <c r="KYD2036" s="220"/>
      <c r="KYE2036" s="220"/>
      <c r="KYF2036" s="220"/>
      <c r="KYG2036" s="220"/>
      <c r="KYH2036" s="220"/>
      <c r="KYI2036" s="220"/>
      <c r="KYJ2036" s="220"/>
      <c r="KYK2036" s="220"/>
      <c r="KYL2036" s="220"/>
      <c r="KYM2036" s="220"/>
      <c r="KYN2036" s="220"/>
      <c r="KYO2036" s="220"/>
      <c r="KYP2036" s="220"/>
      <c r="KYQ2036" s="220"/>
      <c r="KYR2036" s="220"/>
      <c r="KYS2036" s="220"/>
      <c r="KYT2036" s="220"/>
      <c r="KYU2036" s="220"/>
      <c r="KYV2036" s="220"/>
      <c r="KYW2036" s="220"/>
      <c r="KYX2036" s="220"/>
      <c r="KYY2036" s="220"/>
      <c r="KYZ2036" s="220"/>
      <c r="KZA2036" s="220"/>
      <c r="KZB2036" s="220"/>
      <c r="KZC2036" s="220"/>
      <c r="KZD2036" s="220"/>
      <c r="KZE2036" s="220"/>
      <c r="KZF2036" s="220"/>
      <c r="KZG2036" s="220"/>
      <c r="KZH2036" s="220"/>
      <c r="KZI2036" s="220"/>
      <c r="KZJ2036" s="220"/>
      <c r="KZK2036" s="220"/>
      <c r="KZL2036" s="220"/>
      <c r="KZM2036" s="220"/>
      <c r="KZN2036" s="220"/>
      <c r="KZO2036" s="220"/>
      <c r="KZP2036" s="220"/>
      <c r="KZQ2036" s="220"/>
      <c r="KZR2036" s="220"/>
      <c r="KZS2036" s="220"/>
      <c r="KZT2036" s="220"/>
      <c r="KZU2036" s="220"/>
      <c r="KZV2036" s="220"/>
      <c r="KZW2036" s="220"/>
      <c r="KZX2036" s="220"/>
      <c r="KZY2036" s="220"/>
      <c r="KZZ2036" s="220"/>
      <c r="LAA2036" s="220"/>
      <c r="LAB2036" s="220"/>
      <c r="LAC2036" s="220"/>
      <c r="LAD2036" s="220"/>
      <c r="LAE2036" s="220"/>
      <c r="LAF2036" s="220"/>
      <c r="LAG2036" s="220"/>
      <c r="LAH2036" s="220"/>
      <c r="LAI2036" s="220"/>
      <c r="LAJ2036" s="220"/>
      <c r="LAK2036" s="220"/>
      <c r="LAL2036" s="220"/>
      <c r="LAM2036" s="220"/>
      <c r="LAN2036" s="220"/>
      <c r="LAO2036" s="220"/>
      <c r="LAP2036" s="220"/>
      <c r="LAQ2036" s="220"/>
      <c r="LAR2036" s="220"/>
      <c r="LAS2036" s="220"/>
      <c r="LAT2036" s="220"/>
      <c r="LAU2036" s="220"/>
      <c r="LAV2036" s="220"/>
      <c r="LAW2036" s="220"/>
      <c r="LAX2036" s="220"/>
      <c r="LAY2036" s="220"/>
      <c r="LAZ2036" s="220"/>
      <c r="LBA2036" s="220"/>
      <c r="LBB2036" s="220"/>
      <c r="LBC2036" s="220"/>
      <c r="LBD2036" s="220"/>
      <c r="LBE2036" s="220"/>
      <c r="LBF2036" s="220"/>
      <c r="LBG2036" s="220"/>
      <c r="LBH2036" s="220"/>
      <c r="LBI2036" s="220"/>
      <c r="LBJ2036" s="220"/>
      <c r="LBK2036" s="220"/>
      <c r="LBL2036" s="220"/>
      <c r="LBM2036" s="220"/>
      <c r="LBN2036" s="220"/>
      <c r="LBO2036" s="220"/>
      <c r="LBP2036" s="220"/>
      <c r="LBQ2036" s="220"/>
      <c r="LBR2036" s="220"/>
      <c r="LBS2036" s="220"/>
      <c r="LBT2036" s="220"/>
      <c r="LBU2036" s="220"/>
      <c r="LBV2036" s="220"/>
      <c r="LBW2036" s="220"/>
      <c r="LBX2036" s="220"/>
      <c r="LBY2036" s="220"/>
      <c r="LBZ2036" s="220"/>
      <c r="LCA2036" s="220"/>
      <c r="LCB2036" s="220"/>
      <c r="LCC2036" s="220"/>
      <c r="LCD2036" s="220"/>
      <c r="LCE2036" s="220"/>
      <c r="LCF2036" s="220"/>
      <c r="LCG2036" s="220"/>
      <c r="LCH2036" s="220"/>
      <c r="LCI2036" s="220"/>
      <c r="LCJ2036" s="220"/>
      <c r="LCK2036" s="220"/>
      <c r="LCL2036" s="220"/>
      <c r="LCM2036" s="220"/>
      <c r="LCN2036" s="220"/>
      <c r="LCO2036" s="220"/>
      <c r="LCP2036" s="220"/>
      <c r="LCQ2036" s="220"/>
      <c r="LCR2036" s="220"/>
      <c r="LCS2036" s="220"/>
      <c r="LCT2036" s="220"/>
      <c r="LCU2036" s="220"/>
      <c r="LCV2036" s="220"/>
      <c r="LCW2036" s="220"/>
      <c r="LCX2036" s="220"/>
      <c r="LCY2036" s="220"/>
      <c r="LCZ2036" s="220"/>
      <c r="LDA2036" s="220"/>
      <c r="LDB2036" s="220"/>
      <c r="LDC2036" s="220"/>
      <c r="LDD2036" s="220"/>
      <c r="LDE2036" s="220"/>
      <c r="LDF2036" s="220"/>
      <c r="LDG2036" s="220"/>
      <c r="LDH2036" s="220"/>
      <c r="LDI2036" s="220"/>
      <c r="LDJ2036" s="220"/>
      <c r="LDK2036" s="220"/>
      <c r="LDL2036" s="220"/>
      <c r="LDM2036" s="220"/>
      <c r="LDN2036" s="220"/>
      <c r="LDO2036" s="220"/>
      <c r="LDP2036" s="220"/>
      <c r="LDQ2036" s="220"/>
      <c r="LDR2036" s="220"/>
      <c r="LDS2036" s="220"/>
      <c r="LDT2036" s="220"/>
      <c r="LDU2036" s="220"/>
      <c r="LDV2036" s="220"/>
      <c r="LDW2036" s="220"/>
      <c r="LDX2036" s="220"/>
      <c r="LDY2036" s="220"/>
      <c r="LDZ2036" s="220"/>
      <c r="LEA2036" s="220"/>
      <c r="LEB2036" s="220"/>
      <c r="LEC2036" s="220"/>
      <c r="LED2036" s="220"/>
      <c r="LEE2036" s="220"/>
      <c r="LEF2036" s="220"/>
      <c r="LEG2036" s="220"/>
      <c r="LEH2036" s="220"/>
      <c r="LEI2036" s="220"/>
      <c r="LEJ2036" s="220"/>
      <c r="LEK2036" s="220"/>
      <c r="LEL2036" s="220"/>
      <c r="LEM2036" s="220"/>
      <c r="LEN2036" s="220"/>
      <c r="LEO2036" s="220"/>
      <c r="LEP2036" s="220"/>
      <c r="LEQ2036" s="220"/>
      <c r="LER2036" s="220"/>
      <c r="LES2036" s="220"/>
      <c r="LET2036" s="220"/>
      <c r="LEU2036" s="220"/>
      <c r="LEV2036" s="220"/>
      <c r="LEW2036" s="220"/>
      <c r="LEX2036" s="220"/>
      <c r="LEY2036" s="220"/>
      <c r="LEZ2036" s="220"/>
      <c r="LFA2036" s="220"/>
      <c r="LFB2036" s="220"/>
      <c r="LFC2036" s="220"/>
      <c r="LFD2036" s="220"/>
      <c r="LFE2036" s="220"/>
      <c r="LFF2036" s="220"/>
      <c r="LFG2036" s="220"/>
      <c r="LFH2036" s="220"/>
      <c r="LFI2036" s="220"/>
      <c r="LFJ2036" s="220"/>
      <c r="LFK2036" s="220"/>
      <c r="LFL2036" s="220"/>
      <c r="LFM2036" s="220"/>
      <c r="LFN2036" s="220"/>
      <c r="LFO2036" s="220"/>
      <c r="LFP2036" s="220"/>
      <c r="LFQ2036" s="220"/>
      <c r="LFR2036" s="220"/>
      <c r="LFS2036" s="220"/>
      <c r="LFT2036" s="220"/>
      <c r="LFU2036" s="220"/>
      <c r="LFV2036" s="220"/>
      <c r="LFW2036" s="220"/>
      <c r="LFX2036" s="220"/>
      <c r="LFY2036" s="220"/>
      <c r="LFZ2036" s="220"/>
      <c r="LGA2036" s="220"/>
      <c r="LGB2036" s="220"/>
      <c r="LGC2036" s="220"/>
      <c r="LGD2036" s="220"/>
      <c r="LGE2036" s="220"/>
      <c r="LGF2036" s="220"/>
      <c r="LGG2036" s="220"/>
      <c r="LGH2036" s="220"/>
      <c r="LGI2036" s="220"/>
      <c r="LGJ2036" s="220"/>
      <c r="LGK2036" s="220"/>
      <c r="LGL2036" s="220"/>
      <c r="LGM2036" s="220"/>
      <c r="LGN2036" s="220"/>
      <c r="LGO2036" s="220"/>
      <c r="LGP2036" s="220"/>
      <c r="LGQ2036" s="220"/>
      <c r="LGR2036" s="220"/>
      <c r="LGS2036" s="220"/>
      <c r="LGT2036" s="220"/>
      <c r="LGU2036" s="220"/>
      <c r="LGV2036" s="220"/>
      <c r="LGW2036" s="220"/>
      <c r="LGX2036" s="220"/>
      <c r="LGY2036" s="220"/>
      <c r="LGZ2036" s="220"/>
      <c r="LHA2036" s="220"/>
      <c r="LHB2036" s="220"/>
      <c r="LHC2036" s="220"/>
      <c r="LHD2036" s="220"/>
      <c r="LHE2036" s="220"/>
      <c r="LHF2036" s="220"/>
      <c r="LHG2036" s="220"/>
      <c r="LHH2036" s="220"/>
      <c r="LHI2036" s="220"/>
      <c r="LHJ2036" s="220"/>
      <c r="LHK2036" s="220"/>
      <c r="LHL2036" s="220"/>
      <c r="LHM2036" s="220"/>
      <c r="LHN2036" s="220"/>
      <c r="LHO2036" s="220"/>
      <c r="LHP2036" s="220"/>
      <c r="LHQ2036" s="220"/>
      <c r="LHR2036" s="220"/>
      <c r="LHS2036" s="220"/>
      <c r="LHT2036" s="220"/>
      <c r="LHU2036" s="220"/>
      <c r="LHV2036" s="220"/>
      <c r="LHW2036" s="220"/>
      <c r="LHX2036" s="220"/>
      <c r="LHY2036" s="220"/>
      <c r="LHZ2036" s="220"/>
      <c r="LIA2036" s="220"/>
      <c r="LIB2036" s="220"/>
      <c r="LIC2036" s="220"/>
      <c r="LID2036" s="220"/>
      <c r="LIE2036" s="220"/>
      <c r="LIF2036" s="220"/>
      <c r="LIG2036" s="220"/>
      <c r="LIH2036" s="220"/>
      <c r="LII2036" s="220"/>
      <c r="LIJ2036" s="220"/>
      <c r="LIK2036" s="220"/>
      <c r="LIL2036" s="220"/>
      <c r="LIM2036" s="220"/>
      <c r="LIN2036" s="220"/>
      <c r="LIO2036" s="220"/>
      <c r="LIP2036" s="220"/>
      <c r="LIQ2036" s="220"/>
      <c r="LIR2036" s="220"/>
      <c r="LIS2036" s="220"/>
      <c r="LIT2036" s="220"/>
      <c r="LIU2036" s="220"/>
      <c r="LIV2036" s="220"/>
      <c r="LIW2036" s="220"/>
      <c r="LIX2036" s="220"/>
      <c r="LIY2036" s="220"/>
      <c r="LIZ2036" s="220"/>
      <c r="LJA2036" s="220"/>
      <c r="LJB2036" s="220"/>
      <c r="LJC2036" s="220"/>
      <c r="LJD2036" s="220"/>
      <c r="LJE2036" s="220"/>
      <c r="LJF2036" s="220"/>
      <c r="LJG2036" s="220"/>
      <c r="LJH2036" s="220"/>
      <c r="LJI2036" s="220"/>
      <c r="LJJ2036" s="220"/>
      <c r="LJK2036" s="220"/>
      <c r="LJL2036" s="220"/>
      <c r="LJM2036" s="220"/>
      <c r="LJN2036" s="220"/>
      <c r="LJO2036" s="220"/>
      <c r="LJP2036" s="220"/>
      <c r="LJQ2036" s="220"/>
      <c r="LJR2036" s="220"/>
      <c r="LJS2036" s="220"/>
      <c r="LJT2036" s="220"/>
      <c r="LJU2036" s="220"/>
      <c r="LJV2036" s="220"/>
      <c r="LJW2036" s="220"/>
      <c r="LJX2036" s="220"/>
      <c r="LJY2036" s="220"/>
      <c r="LJZ2036" s="220"/>
      <c r="LKA2036" s="220"/>
      <c r="LKB2036" s="220"/>
      <c r="LKC2036" s="220"/>
      <c r="LKD2036" s="220"/>
      <c r="LKE2036" s="220"/>
      <c r="LKF2036" s="220"/>
      <c r="LKG2036" s="220"/>
      <c r="LKH2036" s="220"/>
      <c r="LKI2036" s="220"/>
      <c r="LKJ2036" s="220"/>
      <c r="LKK2036" s="220"/>
      <c r="LKL2036" s="220"/>
      <c r="LKM2036" s="220"/>
      <c r="LKN2036" s="220"/>
      <c r="LKO2036" s="220"/>
      <c r="LKP2036" s="220"/>
      <c r="LKQ2036" s="220"/>
      <c r="LKR2036" s="220"/>
      <c r="LKS2036" s="220"/>
      <c r="LKT2036" s="220"/>
      <c r="LKU2036" s="220"/>
      <c r="LKV2036" s="220"/>
      <c r="LKW2036" s="220"/>
      <c r="LKX2036" s="220"/>
      <c r="LKY2036" s="220"/>
      <c r="LKZ2036" s="220"/>
      <c r="LLA2036" s="220"/>
      <c r="LLB2036" s="220"/>
      <c r="LLC2036" s="220"/>
      <c r="LLD2036" s="220"/>
      <c r="LLE2036" s="220"/>
      <c r="LLF2036" s="220"/>
      <c r="LLG2036" s="220"/>
      <c r="LLH2036" s="220"/>
      <c r="LLI2036" s="220"/>
      <c r="LLJ2036" s="220"/>
      <c r="LLK2036" s="220"/>
      <c r="LLL2036" s="220"/>
      <c r="LLM2036" s="220"/>
      <c r="LLN2036" s="220"/>
      <c r="LLO2036" s="220"/>
      <c r="LLP2036" s="220"/>
      <c r="LLQ2036" s="220"/>
      <c r="LLR2036" s="220"/>
      <c r="LLS2036" s="220"/>
      <c r="LLT2036" s="220"/>
      <c r="LLU2036" s="220"/>
      <c r="LLV2036" s="220"/>
      <c r="LLW2036" s="220"/>
      <c r="LLX2036" s="220"/>
      <c r="LLY2036" s="220"/>
      <c r="LLZ2036" s="220"/>
      <c r="LMA2036" s="220"/>
      <c r="LMB2036" s="220"/>
      <c r="LMC2036" s="220"/>
      <c r="LMD2036" s="220"/>
      <c r="LME2036" s="220"/>
      <c r="LMF2036" s="220"/>
      <c r="LMG2036" s="220"/>
      <c r="LMH2036" s="220"/>
      <c r="LMI2036" s="220"/>
      <c r="LMJ2036" s="220"/>
      <c r="LMK2036" s="220"/>
      <c r="LML2036" s="220"/>
      <c r="LMM2036" s="220"/>
      <c r="LMN2036" s="220"/>
      <c r="LMO2036" s="220"/>
      <c r="LMP2036" s="220"/>
      <c r="LMQ2036" s="220"/>
      <c r="LMR2036" s="220"/>
      <c r="LMS2036" s="220"/>
      <c r="LMT2036" s="220"/>
      <c r="LMU2036" s="220"/>
      <c r="LMV2036" s="220"/>
      <c r="LMW2036" s="220"/>
      <c r="LMX2036" s="220"/>
      <c r="LMY2036" s="220"/>
      <c r="LMZ2036" s="220"/>
      <c r="LNA2036" s="220"/>
      <c r="LNB2036" s="220"/>
      <c r="LNC2036" s="220"/>
      <c r="LND2036" s="220"/>
      <c r="LNE2036" s="220"/>
      <c r="LNF2036" s="220"/>
      <c r="LNG2036" s="220"/>
      <c r="LNH2036" s="220"/>
      <c r="LNI2036" s="220"/>
      <c r="LNJ2036" s="220"/>
      <c r="LNK2036" s="220"/>
      <c r="LNL2036" s="220"/>
      <c r="LNM2036" s="220"/>
      <c r="LNN2036" s="220"/>
      <c r="LNO2036" s="220"/>
      <c r="LNP2036" s="220"/>
      <c r="LNQ2036" s="220"/>
      <c r="LNR2036" s="220"/>
      <c r="LNS2036" s="220"/>
      <c r="LNT2036" s="220"/>
      <c r="LNU2036" s="220"/>
      <c r="LNV2036" s="220"/>
      <c r="LNW2036" s="220"/>
      <c r="LNX2036" s="220"/>
      <c r="LNY2036" s="220"/>
      <c r="LNZ2036" s="220"/>
      <c r="LOA2036" s="220"/>
      <c r="LOB2036" s="220"/>
      <c r="LOC2036" s="220"/>
      <c r="LOD2036" s="220"/>
      <c r="LOE2036" s="220"/>
      <c r="LOF2036" s="220"/>
      <c r="LOG2036" s="220"/>
      <c r="LOH2036" s="220"/>
      <c r="LOI2036" s="220"/>
      <c r="LOJ2036" s="220"/>
      <c r="LOK2036" s="220"/>
      <c r="LOL2036" s="220"/>
      <c r="LOM2036" s="220"/>
      <c r="LON2036" s="220"/>
      <c r="LOO2036" s="220"/>
      <c r="LOP2036" s="220"/>
      <c r="LOQ2036" s="220"/>
      <c r="LOR2036" s="220"/>
      <c r="LOS2036" s="220"/>
      <c r="LOT2036" s="220"/>
      <c r="LOU2036" s="220"/>
      <c r="LOV2036" s="220"/>
      <c r="LOW2036" s="220"/>
      <c r="LOX2036" s="220"/>
      <c r="LOY2036" s="220"/>
      <c r="LOZ2036" s="220"/>
      <c r="LPA2036" s="220"/>
      <c r="LPB2036" s="220"/>
      <c r="LPC2036" s="220"/>
      <c r="LPD2036" s="220"/>
      <c r="LPE2036" s="220"/>
      <c r="LPF2036" s="220"/>
      <c r="LPG2036" s="220"/>
      <c r="LPH2036" s="220"/>
      <c r="LPI2036" s="220"/>
      <c r="LPJ2036" s="220"/>
      <c r="LPK2036" s="220"/>
      <c r="LPL2036" s="220"/>
      <c r="LPM2036" s="220"/>
      <c r="LPN2036" s="220"/>
      <c r="LPO2036" s="220"/>
      <c r="LPP2036" s="220"/>
      <c r="LPQ2036" s="220"/>
      <c r="LPR2036" s="220"/>
      <c r="LPS2036" s="220"/>
      <c r="LPT2036" s="220"/>
      <c r="LPU2036" s="220"/>
      <c r="LPV2036" s="220"/>
      <c r="LPW2036" s="220"/>
      <c r="LPX2036" s="220"/>
      <c r="LPY2036" s="220"/>
      <c r="LPZ2036" s="220"/>
      <c r="LQA2036" s="220"/>
      <c r="LQB2036" s="220"/>
      <c r="LQC2036" s="220"/>
      <c r="LQD2036" s="220"/>
      <c r="LQE2036" s="220"/>
      <c r="LQF2036" s="220"/>
      <c r="LQG2036" s="220"/>
      <c r="LQH2036" s="220"/>
      <c r="LQI2036" s="220"/>
      <c r="LQJ2036" s="220"/>
      <c r="LQK2036" s="220"/>
      <c r="LQL2036" s="220"/>
      <c r="LQM2036" s="220"/>
      <c r="LQN2036" s="220"/>
      <c r="LQO2036" s="220"/>
      <c r="LQP2036" s="220"/>
      <c r="LQQ2036" s="220"/>
      <c r="LQR2036" s="220"/>
      <c r="LQS2036" s="220"/>
      <c r="LQT2036" s="220"/>
      <c r="LQU2036" s="220"/>
      <c r="LQV2036" s="220"/>
      <c r="LQW2036" s="220"/>
      <c r="LQX2036" s="220"/>
      <c r="LQY2036" s="220"/>
      <c r="LQZ2036" s="220"/>
      <c r="LRA2036" s="220"/>
      <c r="LRB2036" s="220"/>
      <c r="LRC2036" s="220"/>
      <c r="LRD2036" s="220"/>
      <c r="LRE2036" s="220"/>
      <c r="LRF2036" s="220"/>
      <c r="LRG2036" s="220"/>
      <c r="LRH2036" s="220"/>
      <c r="LRI2036" s="220"/>
      <c r="LRJ2036" s="220"/>
      <c r="LRK2036" s="220"/>
      <c r="LRL2036" s="220"/>
      <c r="LRM2036" s="220"/>
      <c r="LRN2036" s="220"/>
      <c r="LRO2036" s="220"/>
      <c r="LRP2036" s="220"/>
      <c r="LRQ2036" s="220"/>
      <c r="LRR2036" s="220"/>
      <c r="LRS2036" s="220"/>
      <c r="LRT2036" s="220"/>
      <c r="LRU2036" s="220"/>
      <c r="LRV2036" s="220"/>
      <c r="LRW2036" s="220"/>
      <c r="LRX2036" s="220"/>
      <c r="LRY2036" s="220"/>
      <c r="LRZ2036" s="220"/>
      <c r="LSA2036" s="220"/>
      <c r="LSB2036" s="220"/>
      <c r="LSC2036" s="220"/>
      <c r="LSD2036" s="220"/>
      <c r="LSE2036" s="220"/>
      <c r="LSF2036" s="220"/>
      <c r="LSG2036" s="220"/>
      <c r="LSH2036" s="220"/>
      <c r="LSI2036" s="220"/>
      <c r="LSJ2036" s="220"/>
      <c r="LSK2036" s="220"/>
      <c r="LSL2036" s="220"/>
      <c r="LSM2036" s="220"/>
      <c r="LSN2036" s="220"/>
      <c r="LSO2036" s="220"/>
      <c r="LSP2036" s="220"/>
      <c r="LSQ2036" s="220"/>
      <c r="LSR2036" s="220"/>
      <c r="LSS2036" s="220"/>
      <c r="LST2036" s="220"/>
      <c r="LSU2036" s="220"/>
      <c r="LSV2036" s="220"/>
      <c r="LSW2036" s="220"/>
      <c r="LSX2036" s="220"/>
      <c r="LSY2036" s="220"/>
      <c r="LSZ2036" s="220"/>
      <c r="LTA2036" s="220"/>
      <c r="LTB2036" s="220"/>
      <c r="LTC2036" s="220"/>
      <c r="LTD2036" s="220"/>
      <c r="LTE2036" s="220"/>
      <c r="LTF2036" s="220"/>
      <c r="LTG2036" s="220"/>
      <c r="LTH2036" s="220"/>
      <c r="LTI2036" s="220"/>
      <c r="LTJ2036" s="220"/>
      <c r="LTK2036" s="220"/>
      <c r="LTL2036" s="220"/>
      <c r="LTM2036" s="220"/>
      <c r="LTN2036" s="220"/>
      <c r="LTO2036" s="220"/>
      <c r="LTP2036" s="220"/>
      <c r="LTQ2036" s="220"/>
      <c r="LTR2036" s="220"/>
      <c r="LTS2036" s="220"/>
      <c r="LTT2036" s="220"/>
      <c r="LTU2036" s="220"/>
      <c r="LTV2036" s="220"/>
      <c r="LTW2036" s="220"/>
      <c r="LTX2036" s="220"/>
      <c r="LTY2036" s="220"/>
      <c r="LTZ2036" s="220"/>
      <c r="LUA2036" s="220"/>
      <c r="LUB2036" s="220"/>
      <c r="LUC2036" s="220"/>
      <c r="LUD2036" s="220"/>
      <c r="LUE2036" s="220"/>
      <c r="LUF2036" s="220"/>
      <c r="LUG2036" s="220"/>
      <c r="LUH2036" s="220"/>
      <c r="LUI2036" s="220"/>
      <c r="LUJ2036" s="220"/>
      <c r="LUK2036" s="220"/>
      <c r="LUL2036" s="220"/>
      <c r="LUM2036" s="220"/>
      <c r="LUN2036" s="220"/>
      <c r="LUO2036" s="220"/>
      <c r="LUP2036" s="220"/>
      <c r="LUQ2036" s="220"/>
      <c r="LUR2036" s="220"/>
      <c r="LUS2036" s="220"/>
      <c r="LUT2036" s="220"/>
      <c r="LUU2036" s="220"/>
      <c r="LUV2036" s="220"/>
      <c r="LUW2036" s="220"/>
      <c r="LUX2036" s="220"/>
      <c r="LUY2036" s="220"/>
      <c r="LUZ2036" s="220"/>
      <c r="LVA2036" s="220"/>
      <c r="LVB2036" s="220"/>
      <c r="LVC2036" s="220"/>
      <c r="LVD2036" s="220"/>
      <c r="LVE2036" s="220"/>
      <c r="LVF2036" s="220"/>
      <c r="LVG2036" s="220"/>
      <c r="LVH2036" s="220"/>
      <c r="LVI2036" s="220"/>
      <c r="LVJ2036" s="220"/>
      <c r="LVK2036" s="220"/>
      <c r="LVL2036" s="220"/>
      <c r="LVM2036" s="220"/>
      <c r="LVN2036" s="220"/>
      <c r="LVO2036" s="220"/>
      <c r="LVP2036" s="220"/>
      <c r="LVQ2036" s="220"/>
      <c r="LVR2036" s="220"/>
      <c r="LVS2036" s="220"/>
      <c r="LVT2036" s="220"/>
      <c r="LVU2036" s="220"/>
      <c r="LVV2036" s="220"/>
      <c r="LVW2036" s="220"/>
      <c r="LVX2036" s="220"/>
      <c r="LVY2036" s="220"/>
      <c r="LVZ2036" s="220"/>
      <c r="LWA2036" s="220"/>
      <c r="LWB2036" s="220"/>
      <c r="LWC2036" s="220"/>
      <c r="LWD2036" s="220"/>
      <c r="LWE2036" s="220"/>
      <c r="LWF2036" s="220"/>
      <c r="LWG2036" s="220"/>
      <c r="LWH2036" s="220"/>
      <c r="LWI2036" s="220"/>
      <c r="LWJ2036" s="220"/>
      <c r="LWK2036" s="220"/>
      <c r="LWL2036" s="220"/>
      <c r="LWM2036" s="220"/>
      <c r="LWN2036" s="220"/>
      <c r="LWO2036" s="220"/>
      <c r="LWP2036" s="220"/>
      <c r="LWQ2036" s="220"/>
      <c r="LWR2036" s="220"/>
      <c r="LWS2036" s="220"/>
      <c r="LWT2036" s="220"/>
      <c r="LWU2036" s="220"/>
      <c r="LWV2036" s="220"/>
      <c r="LWW2036" s="220"/>
      <c r="LWX2036" s="220"/>
      <c r="LWY2036" s="220"/>
      <c r="LWZ2036" s="220"/>
      <c r="LXA2036" s="220"/>
      <c r="LXB2036" s="220"/>
      <c r="LXC2036" s="220"/>
      <c r="LXD2036" s="220"/>
      <c r="LXE2036" s="220"/>
      <c r="LXF2036" s="220"/>
      <c r="LXG2036" s="220"/>
      <c r="LXH2036" s="220"/>
      <c r="LXI2036" s="220"/>
      <c r="LXJ2036" s="220"/>
      <c r="LXK2036" s="220"/>
      <c r="LXL2036" s="220"/>
      <c r="LXM2036" s="220"/>
      <c r="LXN2036" s="220"/>
      <c r="LXO2036" s="220"/>
      <c r="LXP2036" s="220"/>
      <c r="LXQ2036" s="220"/>
      <c r="LXR2036" s="220"/>
      <c r="LXS2036" s="220"/>
      <c r="LXT2036" s="220"/>
      <c r="LXU2036" s="220"/>
      <c r="LXV2036" s="220"/>
      <c r="LXW2036" s="220"/>
      <c r="LXX2036" s="220"/>
      <c r="LXY2036" s="220"/>
      <c r="LXZ2036" s="220"/>
      <c r="LYA2036" s="220"/>
      <c r="LYB2036" s="220"/>
      <c r="LYC2036" s="220"/>
      <c r="LYD2036" s="220"/>
      <c r="LYE2036" s="220"/>
      <c r="LYF2036" s="220"/>
      <c r="LYG2036" s="220"/>
      <c r="LYH2036" s="220"/>
      <c r="LYI2036" s="220"/>
      <c r="LYJ2036" s="220"/>
      <c r="LYK2036" s="220"/>
      <c r="LYL2036" s="220"/>
      <c r="LYM2036" s="220"/>
      <c r="LYN2036" s="220"/>
      <c r="LYO2036" s="220"/>
      <c r="LYP2036" s="220"/>
      <c r="LYQ2036" s="220"/>
      <c r="LYR2036" s="220"/>
      <c r="LYS2036" s="220"/>
      <c r="LYT2036" s="220"/>
      <c r="LYU2036" s="220"/>
      <c r="LYV2036" s="220"/>
      <c r="LYW2036" s="220"/>
      <c r="LYX2036" s="220"/>
      <c r="LYY2036" s="220"/>
      <c r="LYZ2036" s="220"/>
      <c r="LZA2036" s="220"/>
      <c r="LZB2036" s="220"/>
      <c r="LZC2036" s="220"/>
      <c r="LZD2036" s="220"/>
      <c r="LZE2036" s="220"/>
      <c r="LZF2036" s="220"/>
      <c r="LZG2036" s="220"/>
      <c r="LZH2036" s="220"/>
      <c r="LZI2036" s="220"/>
      <c r="LZJ2036" s="220"/>
      <c r="LZK2036" s="220"/>
      <c r="LZL2036" s="220"/>
      <c r="LZM2036" s="220"/>
      <c r="LZN2036" s="220"/>
      <c r="LZO2036" s="220"/>
      <c r="LZP2036" s="220"/>
      <c r="LZQ2036" s="220"/>
      <c r="LZR2036" s="220"/>
      <c r="LZS2036" s="220"/>
      <c r="LZT2036" s="220"/>
      <c r="LZU2036" s="220"/>
      <c r="LZV2036" s="220"/>
      <c r="LZW2036" s="220"/>
      <c r="LZX2036" s="220"/>
      <c r="LZY2036" s="220"/>
      <c r="LZZ2036" s="220"/>
      <c r="MAA2036" s="220"/>
      <c r="MAB2036" s="220"/>
      <c r="MAC2036" s="220"/>
      <c r="MAD2036" s="220"/>
      <c r="MAE2036" s="220"/>
      <c r="MAF2036" s="220"/>
      <c r="MAG2036" s="220"/>
      <c r="MAH2036" s="220"/>
      <c r="MAI2036" s="220"/>
      <c r="MAJ2036" s="220"/>
      <c r="MAK2036" s="220"/>
      <c r="MAL2036" s="220"/>
      <c r="MAM2036" s="220"/>
      <c r="MAN2036" s="220"/>
      <c r="MAO2036" s="220"/>
      <c r="MAP2036" s="220"/>
      <c r="MAQ2036" s="220"/>
      <c r="MAR2036" s="220"/>
      <c r="MAS2036" s="220"/>
      <c r="MAT2036" s="220"/>
      <c r="MAU2036" s="220"/>
      <c r="MAV2036" s="220"/>
      <c r="MAW2036" s="220"/>
      <c r="MAX2036" s="220"/>
      <c r="MAY2036" s="220"/>
      <c r="MAZ2036" s="220"/>
      <c r="MBA2036" s="220"/>
      <c r="MBB2036" s="220"/>
      <c r="MBC2036" s="220"/>
      <c r="MBD2036" s="220"/>
      <c r="MBE2036" s="220"/>
      <c r="MBF2036" s="220"/>
      <c r="MBG2036" s="220"/>
      <c r="MBH2036" s="220"/>
      <c r="MBI2036" s="220"/>
      <c r="MBJ2036" s="220"/>
      <c r="MBK2036" s="220"/>
      <c r="MBL2036" s="220"/>
      <c r="MBM2036" s="220"/>
      <c r="MBN2036" s="220"/>
      <c r="MBO2036" s="220"/>
      <c r="MBP2036" s="220"/>
      <c r="MBQ2036" s="220"/>
      <c r="MBR2036" s="220"/>
      <c r="MBS2036" s="220"/>
      <c r="MBT2036" s="220"/>
      <c r="MBU2036" s="220"/>
      <c r="MBV2036" s="220"/>
      <c r="MBW2036" s="220"/>
      <c r="MBX2036" s="220"/>
      <c r="MBY2036" s="220"/>
      <c r="MBZ2036" s="220"/>
      <c r="MCA2036" s="220"/>
      <c r="MCB2036" s="220"/>
      <c r="MCC2036" s="220"/>
      <c r="MCD2036" s="220"/>
      <c r="MCE2036" s="220"/>
      <c r="MCF2036" s="220"/>
      <c r="MCG2036" s="220"/>
      <c r="MCH2036" s="220"/>
      <c r="MCI2036" s="220"/>
      <c r="MCJ2036" s="220"/>
      <c r="MCK2036" s="220"/>
      <c r="MCL2036" s="220"/>
      <c r="MCM2036" s="220"/>
      <c r="MCN2036" s="220"/>
      <c r="MCO2036" s="220"/>
      <c r="MCP2036" s="220"/>
      <c r="MCQ2036" s="220"/>
      <c r="MCR2036" s="220"/>
      <c r="MCS2036" s="220"/>
      <c r="MCT2036" s="220"/>
      <c r="MCU2036" s="220"/>
      <c r="MCV2036" s="220"/>
      <c r="MCW2036" s="220"/>
      <c r="MCX2036" s="220"/>
      <c r="MCY2036" s="220"/>
      <c r="MCZ2036" s="220"/>
      <c r="MDA2036" s="220"/>
      <c r="MDB2036" s="220"/>
      <c r="MDC2036" s="220"/>
      <c r="MDD2036" s="220"/>
      <c r="MDE2036" s="220"/>
      <c r="MDF2036" s="220"/>
      <c r="MDG2036" s="220"/>
      <c r="MDH2036" s="220"/>
      <c r="MDI2036" s="220"/>
      <c r="MDJ2036" s="220"/>
      <c r="MDK2036" s="220"/>
      <c r="MDL2036" s="220"/>
      <c r="MDM2036" s="220"/>
      <c r="MDN2036" s="220"/>
      <c r="MDO2036" s="220"/>
      <c r="MDP2036" s="220"/>
      <c r="MDQ2036" s="220"/>
      <c r="MDR2036" s="220"/>
      <c r="MDS2036" s="220"/>
      <c r="MDT2036" s="220"/>
      <c r="MDU2036" s="220"/>
      <c r="MDV2036" s="220"/>
      <c r="MDW2036" s="220"/>
      <c r="MDX2036" s="220"/>
      <c r="MDY2036" s="220"/>
      <c r="MDZ2036" s="220"/>
      <c r="MEA2036" s="220"/>
      <c r="MEB2036" s="220"/>
      <c r="MEC2036" s="220"/>
      <c r="MED2036" s="220"/>
      <c r="MEE2036" s="220"/>
      <c r="MEF2036" s="220"/>
      <c r="MEG2036" s="220"/>
      <c r="MEH2036" s="220"/>
      <c r="MEI2036" s="220"/>
      <c r="MEJ2036" s="220"/>
      <c r="MEK2036" s="220"/>
      <c r="MEL2036" s="220"/>
      <c r="MEM2036" s="220"/>
      <c r="MEN2036" s="220"/>
      <c r="MEO2036" s="220"/>
      <c r="MEP2036" s="220"/>
      <c r="MEQ2036" s="220"/>
      <c r="MER2036" s="220"/>
      <c r="MES2036" s="220"/>
      <c r="MET2036" s="220"/>
      <c r="MEU2036" s="220"/>
      <c r="MEV2036" s="220"/>
      <c r="MEW2036" s="220"/>
      <c r="MEX2036" s="220"/>
      <c r="MEY2036" s="220"/>
      <c r="MEZ2036" s="220"/>
      <c r="MFA2036" s="220"/>
      <c r="MFB2036" s="220"/>
      <c r="MFC2036" s="220"/>
      <c r="MFD2036" s="220"/>
      <c r="MFE2036" s="220"/>
      <c r="MFF2036" s="220"/>
      <c r="MFG2036" s="220"/>
      <c r="MFH2036" s="220"/>
      <c r="MFI2036" s="220"/>
      <c r="MFJ2036" s="220"/>
      <c r="MFK2036" s="220"/>
      <c r="MFL2036" s="220"/>
      <c r="MFM2036" s="220"/>
      <c r="MFN2036" s="220"/>
      <c r="MFO2036" s="220"/>
      <c r="MFP2036" s="220"/>
      <c r="MFQ2036" s="220"/>
      <c r="MFR2036" s="220"/>
      <c r="MFS2036" s="220"/>
      <c r="MFT2036" s="220"/>
      <c r="MFU2036" s="220"/>
      <c r="MFV2036" s="220"/>
      <c r="MFW2036" s="220"/>
      <c r="MFX2036" s="220"/>
      <c r="MFY2036" s="220"/>
      <c r="MFZ2036" s="220"/>
      <c r="MGA2036" s="220"/>
      <c r="MGB2036" s="220"/>
      <c r="MGC2036" s="220"/>
      <c r="MGD2036" s="220"/>
      <c r="MGE2036" s="220"/>
      <c r="MGF2036" s="220"/>
      <c r="MGG2036" s="220"/>
      <c r="MGH2036" s="220"/>
      <c r="MGI2036" s="220"/>
      <c r="MGJ2036" s="220"/>
      <c r="MGK2036" s="220"/>
      <c r="MGL2036" s="220"/>
      <c r="MGM2036" s="220"/>
      <c r="MGN2036" s="220"/>
      <c r="MGO2036" s="220"/>
      <c r="MGP2036" s="220"/>
      <c r="MGQ2036" s="220"/>
      <c r="MGR2036" s="220"/>
      <c r="MGS2036" s="220"/>
      <c r="MGT2036" s="220"/>
      <c r="MGU2036" s="220"/>
      <c r="MGV2036" s="220"/>
      <c r="MGW2036" s="220"/>
      <c r="MGX2036" s="220"/>
      <c r="MGY2036" s="220"/>
      <c r="MGZ2036" s="220"/>
      <c r="MHA2036" s="220"/>
      <c r="MHB2036" s="220"/>
      <c r="MHC2036" s="220"/>
      <c r="MHD2036" s="220"/>
      <c r="MHE2036" s="220"/>
      <c r="MHF2036" s="220"/>
      <c r="MHG2036" s="220"/>
      <c r="MHH2036" s="220"/>
      <c r="MHI2036" s="220"/>
      <c r="MHJ2036" s="220"/>
      <c r="MHK2036" s="220"/>
      <c r="MHL2036" s="220"/>
      <c r="MHM2036" s="220"/>
      <c r="MHN2036" s="220"/>
      <c r="MHO2036" s="220"/>
      <c r="MHP2036" s="220"/>
      <c r="MHQ2036" s="220"/>
      <c r="MHR2036" s="220"/>
      <c r="MHS2036" s="220"/>
      <c r="MHT2036" s="220"/>
      <c r="MHU2036" s="220"/>
      <c r="MHV2036" s="220"/>
      <c r="MHW2036" s="220"/>
      <c r="MHX2036" s="220"/>
      <c r="MHY2036" s="220"/>
      <c r="MHZ2036" s="220"/>
      <c r="MIA2036" s="220"/>
      <c r="MIB2036" s="220"/>
      <c r="MIC2036" s="220"/>
      <c r="MID2036" s="220"/>
      <c r="MIE2036" s="220"/>
      <c r="MIF2036" s="220"/>
      <c r="MIG2036" s="220"/>
      <c r="MIH2036" s="220"/>
      <c r="MII2036" s="220"/>
      <c r="MIJ2036" s="220"/>
      <c r="MIK2036" s="220"/>
      <c r="MIL2036" s="220"/>
      <c r="MIM2036" s="220"/>
      <c r="MIN2036" s="220"/>
      <c r="MIO2036" s="220"/>
      <c r="MIP2036" s="220"/>
      <c r="MIQ2036" s="220"/>
      <c r="MIR2036" s="220"/>
      <c r="MIS2036" s="220"/>
      <c r="MIT2036" s="220"/>
      <c r="MIU2036" s="220"/>
      <c r="MIV2036" s="220"/>
      <c r="MIW2036" s="220"/>
      <c r="MIX2036" s="220"/>
      <c r="MIY2036" s="220"/>
      <c r="MIZ2036" s="220"/>
      <c r="MJA2036" s="220"/>
      <c r="MJB2036" s="220"/>
      <c r="MJC2036" s="220"/>
      <c r="MJD2036" s="220"/>
      <c r="MJE2036" s="220"/>
      <c r="MJF2036" s="220"/>
      <c r="MJG2036" s="220"/>
      <c r="MJH2036" s="220"/>
      <c r="MJI2036" s="220"/>
      <c r="MJJ2036" s="220"/>
      <c r="MJK2036" s="220"/>
      <c r="MJL2036" s="220"/>
      <c r="MJM2036" s="220"/>
      <c r="MJN2036" s="220"/>
      <c r="MJO2036" s="220"/>
      <c r="MJP2036" s="220"/>
      <c r="MJQ2036" s="220"/>
      <c r="MJR2036" s="220"/>
      <c r="MJS2036" s="220"/>
      <c r="MJT2036" s="220"/>
      <c r="MJU2036" s="220"/>
      <c r="MJV2036" s="220"/>
      <c r="MJW2036" s="220"/>
      <c r="MJX2036" s="220"/>
      <c r="MJY2036" s="220"/>
      <c r="MJZ2036" s="220"/>
      <c r="MKA2036" s="220"/>
      <c r="MKB2036" s="220"/>
      <c r="MKC2036" s="220"/>
      <c r="MKD2036" s="220"/>
      <c r="MKE2036" s="220"/>
      <c r="MKF2036" s="220"/>
      <c r="MKG2036" s="220"/>
      <c r="MKH2036" s="220"/>
      <c r="MKI2036" s="220"/>
      <c r="MKJ2036" s="220"/>
      <c r="MKK2036" s="220"/>
      <c r="MKL2036" s="220"/>
      <c r="MKM2036" s="220"/>
      <c r="MKN2036" s="220"/>
      <c r="MKO2036" s="220"/>
      <c r="MKP2036" s="220"/>
      <c r="MKQ2036" s="220"/>
      <c r="MKR2036" s="220"/>
      <c r="MKS2036" s="220"/>
      <c r="MKT2036" s="220"/>
      <c r="MKU2036" s="220"/>
      <c r="MKV2036" s="220"/>
      <c r="MKW2036" s="220"/>
      <c r="MKX2036" s="220"/>
      <c r="MKY2036" s="220"/>
      <c r="MKZ2036" s="220"/>
      <c r="MLA2036" s="220"/>
      <c r="MLB2036" s="220"/>
      <c r="MLC2036" s="220"/>
      <c r="MLD2036" s="220"/>
      <c r="MLE2036" s="220"/>
      <c r="MLF2036" s="220"/>
      <c r="MLG2036" s="220"/>
      <c r="MLH2036" s="220"/>
      <c r="MLI2036" s="220"/>
      <c r="MLJ2036" s="220"/>
      <c r="MLK2036" s="220"/>
      <c r="MLL2036" s="220"/>
      <c r="MLM2036" s="220"/>
      <c r="MLN2036" s="220"/>
      <c r="MLO2036" s="220"/>
      <c r="MLP2036" s="220"/>
      <c r="MLQ2036" s="220"/>
      <c r="MLR2036" s="220"/>
      <c r="MLS2036" s="220"/>
      <c r="MLT2036" s="220"/>
      <c r="MLU2036" s="220"/>
      <c r="MLV2036" s="220"/>
      <c r="MLW2036" s="220"/>
      <c r="MLX2036" s="220"/>
      <c r="MLY2036" s="220"/>
      <c r="MLZ2036" s="220"/>
      <c r="MMA2036" s="220"/>
      <c r="MMB2036" s="220"/>
      <c r="MMC2036" s="220"/>
      <c r="MMD2036" s="220"/>
      <c r="MME2036" s="220"/>
      <c r="MMF2036" s="220"/>
      <c r="MMG2036" s="220"/>
      <c r="MMH2036" s="220"/>
      <c r="MMI2036" s="220"/>
      <c r="MMJ2036" s="220"/>
      <c r="MMK2036" s="220"/>
      <c r="MML2036" s="220"/>
      <c r="MMM2036" s="220"/>
      <c r="MMN2036" s="220"/>
      <c r="MMO2036" s="220"/>
      <c r="MMP2036" s="220"/>
      <c r="MMQ2036" s="220"/>
      <c r="MMR2036" s="220"/>
      <c r="MMS2036" s="220"/>
      <c r="MMT2036" s="220"/>
      <c r="MMU2036" s="220"/>
      <c r="MMV2036" s="220"/>
      <c r="MMW2036" s="220"/>
      <c r="MMX2036" s="220"/>
      <c r="MMY2036" s="220"/>
      <c r="MMZ2036" s="220"/>
      <c r="MNA2036" s="220"/>
      <c r="MNB2036" s="220"/>
      <c r="MNC2036" s="220"/>
      <c r="MND2036" s="220"/>
      <c r="MNE2036" s="220"/>
      <c r="MNF2036" s="220"/>
      <c r="MNG2036" s="220"/>
      <c r="MNH2036" s="220"/>
      <c r="MNI2036" s="220"/>
      <c r="MNJ2036" s="220"/>
      <c r="MNK2036" s="220"/>
      <c r="MNL2036" s="220"/>
      <c r="MNM2036" s="220"/>
      <c r="MNN2036" s="220"/>
      <c r="MNO2036" s="220"/>
      <c r="MNP2036" s="220"/>
      <c r="MNQ2036" s="220"/>
      <c r="MNR2036" s="220"/>
      <c r="MNS2036" s="220"/>
      <c r="MNT2036" s="220"/>
      <c r="MNU2036" s="220"/>
      <c r="MNV2036" s="220"/>
      <c r="MNW2036" s="220"/>
      <c r="MNX2036" s="220"/>
      <c r="MNY2036" s="220"/>
      <c r="MNZ2036" s="220"/>
      <c r="MOA2036" s="220"/>
      <c r="MOB2036" s="220"/>
      <c r="MOC2036" s="220"/>
      <c r="MOD2036" s="220"/>
      <c r="MOE2036" s="220"/>
      <c r="MOF2036" s="220"/>
      <c r="MOG2036" s="220"/>
      <c r="MOH2036" s="220"/>
      <c r="MOI2036" s="220"/>
      <c r="MOJ2036" s="220"/>
      <c r="MOK2036" s="220"/>
      <c r="MOL2036" s="220"/>
      <c r="MOM2036" s="220"/>
      <c r="MON2036" s="220"/>
      <c r="MOO2036" s="220"/>
      <c r="MOP2036" s="220"/>
      <c r="MOQ2036" s="220"/>
      <c r="MOR2036" s="220"/>
      <c r="MOS2036" s="220"/>
      <c r="MOT2036" s="220"/>
      <c r="MOU2036" s="220"/>
      <c r="MOV2036" s="220"/>
      <c r="MOW2036" s="220"/>
      <c r="MOX2036" s="220"/>
      <c r="MOY2036" s="220"/>
      <c r="MOZ2036" s="220"/>
      <c r="MPA2036" s="220"/>
      <c r="MPB2036" s="220"/>
      <c r="MPC2036" s="220"/>
      <c r="MPD2036" s="220"/>
      <c r="MPE2036" s="220"/>
      <c r="MPF2036" s="220"/>
      <c r="MPG2036" s="220"/>
      <c r="MPH2036" s="220"/>
      <c r="MPI2036" s="220"/>
      <c r="MPJ2036" s="220"/>
      <c r="MPK2036" s="220"/>
      <c r="MPL2036" s="220"/>
      <c r="MPM2036" s="220"/>
      <c r="MPN2036" s="220"/>
      <c r="MPO2036" s="220"/>
      <c r="MPP2036" s="220"/>
      <c r="MPQ2036" s="220"/>
      <c r="MPR2036" s="220"/>
      <c r="MPS2036" s="220"/>
      <c r="MPT2036" s="220"/>
      <c r="MPU2036" s="220"/>
      <c r="MPV2036" s="220"/>
      <c r="MPW2036" s="220"/>
      <c r="MPX2036" s="220"/>
      <c r="MPY2036" s="220"/>
      <c r="MPZ2036" s="220"/>
      <c r="MQA2036" s="220"/>
      <c r="MQB2036" s="220"/>
      <c r="MQC2036" s="220"/>
      <c r="MQD2036" s="220"/>
      <c r="MQE2036" s="220"/>
      <c r="MQF2036" s="220"/>
      <c r="MQG2036" s="220"/>
      <c r="MQH2036" s="220"/>
      <c r="MQI2036" s="220"/>
      <c r="MQJ2036" s="220"/>
      <c r="MQK2036" s="220"/>
      <c r="MQL2036" s="220"/>
      <c r="MQM2036" s="220"/>
      <c r="MQN2036" s="220"/>
      <c r="MQO2036" s="220"/>
      <c r="MQP2036" s="220"/>
      <c r="MQQ2036" s="220"/>
      <c r="MQR2036" s="220"/>
      <c r="MQS2036" s="220"/>
      <c r="MQT2036" s="220"/>
      <c r="MQU2036" s="220"/>
      <c r="MQV2036" s="220"/>
      <c r="MQW2036" s="220"/>
      <c r="MQX2036" s="220"/>
      <c r="MQY2036" s="220"/>
      <c r="MQZ2036" s="220"/>
      <c r="MRA2036" s="220"/>
      <c r="MRB2036" s="220"/>
      <c r="MRC2036" s="220"/>
      <c r="MRD2036" s="220"/>
      <c r="MRE2036" s="220"/>
      <c r="MRF2036" s="220"/>
      <c r="MRG2036" s="220"/>
      <c r="MRH2036" s="220"/>
      <c r="MRI2036" s="220"/>
      <c r="MRJ2036" s="220"/>
      <c r="MRK2036" s="220"/>
      <c r="MRL2036" s="220"/>
      <c r="MRM2036" s="220"/>
      <c r="MRN2036" s="220"/>
      <c r="MRO2036" s="220"/>
      <c r="MRP2036" s="220"/>
      <c r="MRQ2036" s="220"/>
      <c r="MRR2036" s="220"/>
      <c r="MRS2036" s="220"/>
      <c r="MRT2036" s="220"/>
      <c r="MRU2036" s="220"/>
      <c r="MRV2036" s="220"/>
      <c r="MRW2036" s="220"/>
      <c r="MRX2036" s="220"/>
      <c r="MRY2036" s="220"/>
      <c r="MRZ2036" s="220"/>
      <c r="MSA2036" s="220"/>
      <c r="MSB2036" s="220"/>
      <c r="MSC2036" s="220"/>
      <c r="MSD2036" s="220"/>
      <c r="MSE2036" s="220"/>
      <c r="MSF2036" s="220"/>
      <c r="MSG2036" s="220"/>
      <c r="MSH2036" s="220"/>
      <c r="MSI2036" s="220"/>
      <c r="MSJ2036" s="220"/>
      <c r="MSK2036" s="220"/>
      <c r="MSL2036" s="220"/>
      <c r="MSM2036" s="220"/>
      <c r="MSN2036" s="220"/>
      <c r="MSO2036" s="220"/>
      <c r="MSP2036" s="220"/>
      <c r="MSQ2036" s="220"/>
      <c r="MSR2036" s="220"/>
      <c r="MSS2036" s="220"/>
      <c r="MST2036" s="220"/>
      <c r="MSU2036" s="220"/>
      <c r="MSV2036" s="220"/>
      <c r="MSW2036" s="220"/>
      <c r="MSX2036" s="220"/>
      <c r="MSY2036" s="220"/>
      <c r="MSZ2036" s="220"/>
      <c r="MTA2036" s="220"/>
      <c r="MTB2036" s="220"/>
      <c r="MTC2036" s="220"/>
      <c r="MTD2036" s="220"/>
      <c r="MTE2036" s="220"/>
      <c r="MTF2036" s="220"/>
      <c r="MTG2036" s="220"/>
      <c r="MTH2036" s="220"/>
      <c r="MTI2036" s="220"/>
      <c r="MTJ2036" s="220"/>
      <c r="MTK2036" s="220"/>
      <c r="MTL2036" s="220"/>
      <c r="MTM2036" s="220"/>
      <c r="MTN2036" s="220"/>
      <c r="MTO2036" s="220"/>
      <c r="MTP2036" s="220"/>
      <c r="MTQ2036" s="220"/>
      <c r="MTR2036" s="220"/>
      <c r="MTS2036" s="220"/>
      <c r="MTT2036" s="220"/>
      <c r="MTU2036" s="220"/>
      <c r="MTV2036" s="220"/>
      <c r="MTW2036" s="220"/>
      <c r="MTX2036" s="220"/>
      <c r="MTY2036" s="220"/>
      <c r="MTZ2036" s="220"/>
      <c r="MUA2036" s="220"/>
      <c r="MUB2036" s="220"/>
      <c r="MUC2036" s="220"/>
      <c r="MUD2036" s="220"/>
      <c r="MUE2036" s="220"/>
      <c r="MUF2036" s="220"/>
      <c r="MUG2036" s="220"/>
      <c r="MUH2036" s="220"/>
      <c r="MUI2036" s="220"/>
      <c r="MUJ2036" s="220"/>
      <c r="MUK2036" s="220"/>
      <c r="MUL2036" s="220"/>
      <c r="MUM2036" s="220"/>
      <c r="MUN2036" s="220"/>
      <c r="MUO2036" s="220"/>
      <c r="MUP2036" s="220"/>
      <c r="MUQ2036" s="220"/>
      <c r="MUR2036" s="220"/>
      <c r="MUS2036" s="220"/>
      <c r="MUT2036" s="220"/>
      <c r="MUU2036" s="220"/>
      <c r="MUV2036" s="220"/>
      <c r="MUW2036" s="220"/>
      <c r="MUX2036" s="220"/>
      <c r="MUY2036" s="220"/>
      <c r="MUZ2036" s="220"/>
      <c r="MVA2036" s="220"/>
      <c r="MVB2036" s="220"/>
      <c r="MVC2036" s="220"/>
      <c r="MVD2036" s="220"/>
      <c r="MVE2036" s="220"/>
      <c r="MVF2036" s="220"/>
      <c r="MVG2036" s="220"/>
      <c r="MVH2036" s="220"/>
      <c r="MVI2036" s="220"/>
      <c r="MVJ2036" s="220"/>
      <c r="MVK2036" s="220"/>
      <c r="MVL2036" s="220"/>
      <c r="MVM2036" s="220"/>
      <c r="MVN2036" s="220"/>
      <c r="MVO2036" s="220"/>
      <c r="MVP2036" s="220"/>
      <c r="MVQ2036" s="220"/>
      <c r="MVR2036" s="220"/>
      <c r="MVS2036" s="220"/>
      <c r="MVT2036" s="220"/>
      <c r="MVU2036" s="220"/>
      <c r="MVV2036" s="220"/>
      <c r="MVW2036" s="220"/>
      <c r="MVX2036" s="220"/>
      <c r="MVY2036" s="220"/>
      <c r="MVZ2036" s="220"/>
      <c r="MWA2036" s="220"/>
      <c r="MWB2036" s="220"/>
      <c r="MWC2036" s="220"/>
      <c r="MWD2036" s="220"/>
      <c r="MWE2036" s="220"/>
      <c r="MWF2036" s="220"/>
      <c r="MWG2036" s="220"/>
      <c r="MWH2036" s="220"/>
      <c r="MWI2036" s="220"/>
      <c r="MWJ2036" s="220"/>
      <c r="MWK2036" s="220"/>
      <c r="MWL2036" s="220"/>
      <c r="MWM2036" s="220"/>
      <c r="MWN2036" s="220"/>
      <c r="MWO2036" s="220"/>
      <c r="MWP2036" s="220"/>
      <c r="MWQ2036" s="220"/>
      <c r="MWR2036" s="220"/>
      <c r="MWS2036" s="220"/>
      <c r="MWT2036" s="220"/>
      <c r="MWU2036" s="220"/>
      <c r="MWV2036" s="220"/>
      <c r="MWW2036" s="220"/>
      <c r="MWX2036" s="220"/>
      <c r="MWY2036" s="220"/>
      <c r="MWZ2036" s="220"/>
      <c r="MXA2036" s="220"/>
      <c r="MXB2036" s="220"/>
      <c r="MXC2036" s="220"/>
      <c r="MXD2036" s="220"/>
      <c r="MXE2036" s="220"/>
      <c r="MXF2036" s="220"/>
      <c r="MXG2036" s="220"/>
      <c r="MXH2036" s="220"/>
      <c r="MXI2036" s="220"/>
      <c r="MXJ2036" s="220"/>
      <c r="MXK2036" s="220"/>
      <c r="MXL2036" s="220"/>
      <c r="MXM2036" s="220"/>
      <c r="MXN2036" s="220"/>
      <c r="MXO2036" s="220"/>
      <c r="MXP2036" s="220"/>
      <c r="MXQ2036" s="220"/>
      <c r="MXR2036" s="220"/>
      <c r="MXS2036" s="220"/>
      <c r="MXT2036" s="220"/>
      <c r="MXU2036" s="220"/>
      <c r="MXV2036" s="220"/>
      <c r="MXW2036" s="220"/>
      <c r="MXX2036" s="220"/>
      <c r="MXY2036" s="220"/>
      <c r="MXZ2036" s="220"/>
      <c r="MYA2036" s="220"/>
      <c r="MYB2036" s="220"/>
      <c r="MYC2036" s="220"/>
      <c r="MYD2036" s="220"/>
      <c r="MYE2036" s="220"/>
      <c r="MYF2036" s="220"/>
      <c r="MYG2036" s="220"/>
      <c r="MYH2036" s="220"/>
      <c r="MYI2036" s="220"/>
      <c r="MYJ2036" s="220"/>
      <c r="MYK2036" s="220"/>
      <c r="MYL2036" s="220"/>
      <c r="MYM2036" s="220"/>
      <c r="MYN2036" s="220"/>
      <c r="MYO2036" s="220"/>
      <c r="MYP2036" s="220"/>
      <c r="MYQ2036" s="220"/>
      <c r="MYR2036" s="220"/>
      <c r="MYS2036" s="220"/>
      <c r="MYT2036" s="220"/>
      <c r="MYU2036" s="220"/>
      <c r="MYV2036" s="220"/>
      <c r="MYW2036" s="220"/>
      <c r="MYX2036" s="220"/>
      <c r="MYY2036" s="220"/>
      <c r="MYZ2036" s="220"/>
      <c r="MZA2036" s="220"/>
      <c r="MZB2036" s="220"/>
      <c r="MZC2036" s="220"/>
      <c r="MZD2036" s="220"/>
      <c r="MZE2036" s="220"/>
      <c r="MZF2036" s="220"/>
      <c r="MZG2036" s="220"/>
      <c r="MZH2036" s="220"/>
      <c r="MZI2036" s="220"/>
      <c r="MZJ2036" s="220"/>
      <c r="MZK2036" s="220"/>
      <c r="MZL2036" s="220"/>
      <c r="MZM2036" s="220"/>
      <c r="MZN2036" s="220"/>
      <c r="MZO2036" s="220"/>
      <c r="MZP2036" s="220"/>
      <c r="MZQ2036" s="220"/>
      <c r="MZR2036" s="220"/>
      <c r="MZS2036" s="220"/>
      <c r="MZT2036" s="220"/>
      <c r="MZU2036" s="220"/>
      <c r="MZV2036" s="220"/>
      <c r="MZW2036" s="220"/>
      <c r="MZX2036" s="220"/>
      <c r="MZY2036" s="220"/>
      <c r="MZZ2036" s="220"/>
      <c r="NAA2036" s="220"/>
      <c r="NAB2036" s="220"/>
      <c r="NAC2036" s="220"/>
      <c r="NAD2036" s="220"/>
      <c r="NAE2036" s="220"/>
      <c r="NAF2036" s="220"/>
      <c r="NAG2036" s="220"/>
      <c r="NAH2036" s="220"/>
      <c r="NAI2036" s="220"/>
      <c r="NAJ2036" s="220"/>
      <c r="NAK2036" s="220"/>
      <c r="NAL2036" s="220"/>
      <c r="NAM2036" s="220"/>
      <c r="NAN2036" s="220"/>
      <c r="NAO2036" s="220"/>
      <c r="NAP2036" s="220"/>
      <c r="NAQ2036" s="220"/>
      <c r="NAR2036" s="220"/>
      <c r="NAS2036" s="220"/>
      <c r="NAT2036" s="220"/>
      <c r="NAU2036" s="220"/>
      <c r="NAV2036" s="220"/>
      <c r="NAW2036" s="220"/>
      <c r="NAX2036" s="220"/>
      <c r="NAY2036" s="220"/>
      <c r="NAZ2036" s="220"/>
      <c r="NBA2036" s="220"/>
      <c r="NBB2036" s="220"/>
      <c r="NBC2036" s="220"/>
      <c r="NBD2036" s="220"/>
      <c r="NBE2036" s="220"/>
      <c r="NBF2036" s="220"/>
      <c r="NBG2036" s="220"/>
      <c r="NBH2036" s="220"/>
      <c r="NBI2036" s="220"/>
      <c r="NBJ2036" s="220"/>
      <c r="NBK2036" s="220"/>
      <c r="NBL2036" s="220"/>
      <c r="NBM2036" s="220"/>
      <c r="NBN2036" s="220"/>
      <c r="NBO2036" s="220"/>
      <c r="NBP2036" s="220"/>
      <c r="NBQ2036" s="220"/>
      <c r="NBR2036" s="220"/>
      <c r="NBS2036" s="220"/>
      <c r="NBT2036" s="220"/>
      <c r="NBU2036" s="220"/>
      <c r="NBV2036" s="220"/>
      <c r="NBW2036" s="220"/>
      <c r="NBX2036" s="220"/>
      <c r="NBY2036" s="220"/>
      <c r="NBZ2036" s="220"/>
      <c r="NCA2036" s="220"/>
      <c r="NCB2036" s="220"/>
      <c r="NCC2036" s="220"/>
      <c r="NCD2036" s="220"/>
      <c r="NCE2036" s="220"/>
      <c r="NCF2036" s="220"/>
      <c r="NCG2036" s="220"/>
      <c r="NCH2036" s="220"/>
      <c r="NCI2036" s="220"/>
      <c r="NCJ2036" s="220"/>
      <c r="NCK2036" s="220"/>
      <c r="NCL2036" s="220"/>
      <c r="NCM2036" s="220"/>
      <c r="NCN2036" s="220"/>
      <c r="NCO2036" s="220"/>
      <c r="NCP2036" s="220"/>
      <c r="NCQ2036" s="220"/>
      <c r="NCR2036" s="220"/>
      <c r="NCS2036" s="220"/>
      <c r="NCT2036" s="220"/>
      <c r="NCU2036" s="220"/>
      <c r="NCV2036" s="220"/>
      <c r="NCW2036" s="220"/>
      <c r="NCX2036" s="220"/>
      <c r="NCY2036" s="220"/>
      <c r="NCZ2036" s="220"/>
      <c r="NDA2036" s="220"/>
      <c r="NDB2036" s="220"/>
      <c r="NDC2036" s="220"/>
      <c r="NDD2036" s="220"/>
      <c r="NDE2036" s="220"/>
      <c r="NDF2036" s="220"/>
      <c r="NDG2036" s="220"/>
      <c r="NDH2036" s="220"/>
      <c r="NDI2036" s="220"/>
      <c r="NDJ2036" s="220"/>
      <c r="NDK2036" s="220"/>
      <c r="NDL2036" s="220"/>
      <c r="NDM2036" s="220"/>
      <c r="NDN2036" s="220"/>
      <c r="NDO2036" s="220"/>
      <c r="NDP2036" s="220"/>
      <c r="NDQ2036" s="220"/>
      <c r="NDR2036" s="220"/>
      <c r="NDS2036" s="220"/>
      <c r="NDT2036" s="220"/>
      <c r="NDU2036" s="220"/>
      <c r="NDV2036" s="220"/>
      <c r="NDW2036" s="220"/>
      <c r="NDX2036" s="220"/>
      <c r="NDY2036" s="220"/>
      <c r="NDZ2036" s="220"/>
      <c r="NEA2036" s="220"/>
      <c r="NEB2036" s="220"/>
      <c r="NEC2036" s="220"/>
      <c r="NED2036" s="220"/>
      <c r="NEE2036" s="220"/>
      <c r="NEF2036" s="220"/>
      <c r="NEG2036" s="220"/>
      <c r="NEH2036" s="220"/>
      <c r="NEI2036" s="220"/>
      <c r="NEJ2036" s="220"/>
      <c r="NEK2036" s="220"/>
      <c r="NEL2036" s="220"/>
      <c r="NEM2036" s="220"/>
      <c r="NEN2036" s="220"/>
      <c r="NEO2036" s="220"/>
      <c r="NEP2036" s="220"/>
      <c r="NEQ2036" s="220"/>
      <c r="NER2036" s="220"/>
      <c r="NES2036" s="220"/>
      <c r="NET2036" s="220"/>
      <c r="NEU2036" s="220"/>
      <c r="NEV2036" s="220"/>
      <c r="NEW2036" s="220"/>
      <c r="NEX2036" s="220"/>
      <c r="NEY2036" s="220"/>
      <c r="NEZ2036" s="220"/>
      <c r="NFA2036" s="220"/>
      <c r="NFB2036" s="220"/>
      <c r="NFC2036" s="220"/>
      <c r="NFD2036" s="220"/>
      <c r="NFE2036" s="220"/>
      <c r="NFF2036" s="220"/>
      <c r="NFG2036" s="220"/>
      <c r="NFH2036" s="220"/>
      <c r="NFI2036" s="220"/>
      <c r="NFJ2036" s="220"/>
      <c r="NFK2036" s="220"/>
      <c r="NFL2036" s="220"/>
      <c r="NFM2036" s="220"/>
      <c r="NFN2036" s="220"/>
      <c r="NFO2036" s="220"/>
      <c r="NFP2036" s="220"/>
      <c r="NFQ2036" s="220"/>
      <c r="NFR2036" s="220"/>
      <c r="NFS2036" s="220"/>
      <c r="NFT2036" s="220"/>
      <c r="NFU2036" s="220"/>
      <c r="NFV2036" s="220"/>
      <c r="NFW2036" s="220"/>
      <c r="NFX2036" s="220"/>
      <c r="NFY2036" s="220"/>
      <c r="NFZ2036" s="220"/>
      <c r="NGA2036" s="220"/>
      <c r="NGB2036" s="220"/>
      <c r="NGC2036" s="220"/>
      <c r="NGD2036" s="220"/>
      <c r="NGE2036" s="220"/>
      <c r="NGF2036" s="220"/>
      <c r="NGG2036" s="220"/>
      <c r="NGH2036" s="220"/>
      <c r="NGI2036" s="220"/>
      <c r="NGJ2036" s="220"/>
      <c r="NGK2036" s="220"/>
      <c r="NGL2036" s="220"/>
      <c r="NGM2036" s="220"/>
      <c r="NGN2036" s="220"/>
      <c r="NGO2036" s="220"/>
      <c r="NGP2036" s="220"/>
      <c r="NGQ2036" s="220"/>
      <c r="NGR2036" s="220"/>
      <c r="NGS2036" s="220"/>
      <c r="NGT2036" s="220"/>
      <c r="NGU2036" s="220"/>
      <c r="NGV2036" s="220"/>
      <c r="NGW2036" s="220"/>
      <c r="NGX2036" s="220"/>
      <c r="NGY2036" s="220"/>
      <c r="NGZ2036" s="220"/>
      <c r="NHA2036" s="220"/>
      <c r="NHB2036" s="220"/>
      <c r="NHC2036" s="220"/>
      <c r="NHD2036" s="220"/>
      <c r="NHE2036" s="220"/>
      <c r="NHF2036" s="220"/>
      <c r="NHG2036" s="220"/>
      <c r="NHH2036" s="220"/>
      <c r="NHI2036" s="220"/>
      <c r="NHJ2036" s="220"/>
      <c r="NHK2036" s="220"/>
      <c r="NHL2036" s="220"/>
      <c r="NHM2036" s="220"/>
      <c r="NHN2036" s="220"/>
      <c r="NHO2036" s="220"/>
      <c r="NHP2036" s="220"/>
      <c r="NHQ2036" s="220"/>
      <c r="NHR2036" s="220"/>
      <c r="NHS2036" s="220"/>
      <c r="NHT2036" s="220"/>
      <c r="NHU2036" s="220"/>
      <c r="NHV2036" s="220"/>
      <c r="NHW2036" s="220"/>
      <c r="NHX2036" s="220"/>
      <c r="NHY2036" s="220"/>
      <c r="NHZ2036" s="220"/>
      <c r="NIA2036" s="220"/>
      <c r="NIB2036" s="220"/>
      <c r="NIC2036" s="220"/>
      <c r="NID2036" s="220"/>
      <c r="NIE2036" s="220"/>
      <c r="NIF2036" s="220"/>
      <c r="NIG2036" s="220"/>
      <c r="NIH2036" s="220"/>
      <c r="NII2036" s="220"/>
      <c r="NIJ2036" s="220"/>
      <c r="NIK2036" s="220"/>
      <c r="NIL2036" s="220"/>
      <c r="NIM2036" s="220"/>
      <c r="NIN2036" s="220"/>
      <c r="NIO2036" s="220"/>
      <c r="NIP2036" s="220"/>
      <c r="NIQ2036" s="220"/>
      <c r="NIR2036" s="220"/>
      <c r="NIS2036" s="220"/>
      <c r="NIT2036" s="220"/>
      <c r="NIU2036" s="220"/>
      <c r="NIV2036" s="220"/>
      <c r="NIW2036" s="220"/>
      <c r="NIX2036" s="220"/>
      <c r="NIY2036" s="220"/>
      <c r="NIZ2036" s="220"/>
      <c r="NJA2036" s="220"/>
      <c r="NJB2036" s="220"/>
      <c r="NJC2036" s="220"/>
      <c r="NJD2036" s="220"/>
      <c r="NJE2036" s="220"/>
      <c r="NJF2036" s="220"/>
      <c r="NJG2036" s="220"/>
      <c r="NJH2036" s="220"/>
      <c r="NJI2036" s="220"/>
      <c r="NJJ2036" s="220"/>
      <c r="NJK2036" s="220"/>
      <c r="NJL2036" s="220"/>
      <c r="NJM2036" s="220"/>
      <c r="NJN2036" s="220"/>
      <c r="NJO2036" s="220"/>
      <c r="NJP2036" s="220"/>
      <c r="NJQ2036" s="220"/>
      <c r="NJR2036" s="220"/>
      <c r="NJS2036" s="220"/>
      <c r="NJT2036" s="220"/>
      <c r="NJU2036" s="220"/>
      <c r="NJV2036" s="220"/>
      <c r="NJW2036" s="220"/>
      <c r="NJX2036" s="220"/>
      <c r="NJY2036" s="220"/>
      <c r="NJZ2036" s="220"/>
      <c r="NKA2036" s="220"/>
      <c r="NKB2036" s="220"/>
      <c r="NKC2036" s="220"/>
      <c r="NKD2036" s="220"/>
      <c r="NKE2036" s="220"/>
      <c r="NKF2036" s="220"/>
      <c r="NKG2036" s="220"/>
      <c r="NKH2036" s="220"/>
      <c r="NKI2036" s="220"/>
      <c r="NKJ2036" s="220"/>
      <c r="NKK2036" s="220"/>
      <c r="NKL2036" s="220"/>
      <c r="NKM2036" s="220"/>
      <c r="NKN2036" s="220"/>
      <c r="NKO2036" s="220"/>
      <c r="NKP2036" s="220"/>
      <c r="NKQ2036" s="220"/>
      <c r="NKR2036" s="220"/>
      <c r="NKS2036" s="220"/>
      <c r="NKT2036" s="220"/>
      <c r="NKU2036" s="220"/>
      <c r="NKV2036" s="220"/>
      <c r="NKW2036" s="220"/>
      <c r="NKX2036" s="220"/>
      <c r="NKY2036" s="220"/>
      <c r="NKZ2036" s="220"/>
      <c r="NLA2036" s="220"/>
      <c r="NLB2036" s="220"/>
      <c r="NLC2036" s="220"/>
      <c r="NLD2036" s="220"/>
      <c r="NLE2036" s="220"/>
      <c r="NLF2036" s="220"/>
      <c r="NLG2036" s="220"/>
      <c r="NLH2036" s="220"/>
      <c r="NLI2036" s="220"/>
      <c r="NLJ2036" s="220"/>
      <c r="NLK2036" s="220"/>
      <c r="NLL2036" s="220"/>
      <c r="NLM2036" s="220"/>
      <c r="NLN2036" s="220"/>
      <c r="NLO2036" s="220"/>
      <c r="NLP2036" s="220"/>
      <c r="NLQ2036" s="220"/>
      <c r="NLR2036" s="220"/>
      <c r="NLS2036" s="220"/>
      <c r="NLT2036" s="220"/>
      <c r="NLU2036" s="220"/>
      <c r="NLV2036" s="220"/>
      <c r="NLW2036" s="220"/>
      <c r="NLX2036" s="220"/>
      <c r="NLY2036" s="220"/>
      <c r="NLZ2036" s="220"/>
      <c r="NMA2036" s="220"/>
      <c r="NMB2036" s="220"/>
      <c r="NMC2036" s="220"/>
      <c r="NMD2036" s="220"/>
      <c r="NME2036" s="220"/>
      <c r="NMF2036" s="220"/>
      <c r="NMG2036" s="220"/>
      <c r="NMH2036" s="220"/>
      <c r="NMI2036" s="220"/>
      <c r="NMJ2036" s="220"/>
      <c r="NMK2036" s="220"/>
      <c r="NML2036" s="220"/>
      <c r="NMM2036" s="220"/>
      <c r="NMN2036" s="220"/>
      <c r="NMO2036" s="220"/>
      <c r="NMP2036" s="220"/>
      <c r="NMQ2036" s="220"/>
      <c r="NMR2036" s="220"/>
      <c r="NMS2036" s="220"/>
      <c r="NMT2036" s="220"/>
      <c r="NMU2036" s="220"/>
      <c r="NMV2036" s="220"/>
      <c r="NMW2036" s="220"/>
      <c r="NMX2036" s="220"/>
      <c r="NMY2036" s="220"/>
      <c r="NMZ2036" s="220"/>
      <c r="NNA2036" s="220"/>
      <c r="NNB2036" s="220"/>
      <c r="NNC2036" s="220"/>
      <c r="NND2036" s="220"/>
      <c r="NNE2036" s="220"/>
      <c r="NNF2036" s="220"/>
      <c r="NNG2036" s="220"/>
      <c r="NNH2036" s="220"/>
      <c r="NNI2036" s="220"/>
      <c r="NNJ2036" s="220"/>
      <c r="NNK2036" s="220"/>
      <c r="NNL2036" s="220"/>
      <c r="NNM2036" s="220"/>
      <c r="NNN2036" s="220"/>
      <c r="NNO2036" s="220"/>
      <c r="NNP2036" s="220"/>
      <c r="NNQ2036" s="220"/>
      <c r="NNR2036" s="220"/>
      <c r="NNS2036" s="220"/>
      <c r="NNT2036" s="220"/>
      <c r="NNU2036" s="220"/>
      <c r="NNV2036" s="220"/>
      <c r="NNW2036" s="220"/>
      <c r="NNX2036" s="220"/>
      <c r="NNY2036" s="220"/>
      <c r="NNZ2036" s="220"/>
      <c r="NOA2036" s="220"/>
      <c r="NOB2036" s="220"/>
      <c r="NOC2036" s="220"/>
      <c r="NOD2036" s="220"/>
      <c r="NOE2036" s="220"/>
      <c r="NOF2036" s="220"/>
      <c r="NOG2036" s="220"/>
      <c r="NOH2036" s="220"/>
      <c r="NOI2036" s="220"/>
      <c r="NOJ2036" s="220"/>
      <c r="NOK2036" s="220"/>
      <c r="NOL2036" s="220"/>
      <c r="NOM2036" s="220"/>
      <c r="NON2036" s="220"/>
      <c r="NOO2036" s="220"/>
      <c r="NOP2036" s="220"/>
      <c r="NOQ2036" s="220"/>
      <c r="NOR2036" s="220"/>
      <c r="NOS2036" s="220"/>
      <c r="NOT2036" s="220"/>
      <c r="NOU2036" s="220"/>
      <c r="NOV2036" s="220"/>
      <c r="NOW2036" s="220"/>
      <c r="NOX2036" s="220"/>
      <c r="NOY2036" s="220"/>
      <c r="NOZ2036" s="220"/>
      <c r="NPA2036" s="220"/>
      <c r="NPB2036" s="220"/>
      <c r="NPC2036" s="220"/>
      <c r="NPD2036" s="220"/>
      <c r="NPE2036" s="220"/>
      <c r="NPF2036" s="220"/>
      <c r="NPG2036" s="220"/>
      <c r="NPH2036" s="220"/>
      <c r="NPI2036" s="220"/>
      <c r="NPJ2036" s="220"/>
      <c r="NPK2036" s="220"/>
      <c r="NPL2036" s="220"/>
      <c r="NPM2036" s="220"/>
      <c r="NPN2036" s="220"/>
      <c r="NPO2036" s="220"/>
      <c r="NPP2036" s="220"/>
      <c r="NPQ2036" s="220"/>
      <c r="NPR2036" s="220"/>
      <c r="NPS2036" s="220"/>
      <c r="NPT2036" s="220"/>
      <c r="NPU2036" s="220"/>
      <c r="NPV2036" s="220"/>
      <c r="NPW2036" s="220"/>
      <c r="NPX2036" s="220"/>
      <c r="NPY2036" s="220"/>
      <c r="NPZ2036" s="220"/>
      <c r="NQA2036" s="220"/>
      <c r="NQB2036" s="220"/>
      <c r="NQC2036" s="220"/>
      <c r="NQD2036" s="220"/>
      <c r="NQE2036" s="220"/>
      <c r="NQF2036" s="220"/>
      <c r="NQG2036" s="220"/>
      <c r="NQH2036" s="220"/>
      <c r="NQI2036" s="220"/>
      <c r="NQJ2036" s="220"/>
      <c r="NQK2036" s="220"/>
      <c r="NQL2036" s="220"/>
      <c r="NQM2036" s="220"/>
      <c r="NQN2036" s="220"/>
      <c r="NQO2036" s="220"/>
      <c r="NQP2036" s="220"/>
      <c r="NQQ2036" s="220"/>
      <c r="NQR2036" s="220"/>
      <c r="NQS2036" s="220"/>
      <c r="NQT2036" s="220"/>
      <c r="NQU2036" s="220"/>
      <c r="NQV2036" s="220"/>
      <c r="NQW2036" s="220"/>
      <c r="NQX2036" s="220"/>
      <c r="NQY2036" s="220"/>
      <c r="NQZ2036" s="220"/>
      <c r="NRA2036" s="220"/>
      <c r="NRB2036" s="220"/>
      <c r="NRC2036" s="220"/>
      <c r="NRD2036" s="220"/>
      <c r="NRE2036" s="220"/>
      <c r="NRF2036" s="220"/>
      <c r="NRG2036" s="220"/>
      <c r="NRH2036" s="220"/>
      <c r="NRI2036" s="220"/>
      <c r="NRJ2036" s="220"/>
      <c r="NRK2036" s="220"/>
      <c r="NRL2036" s="220"/>
      <c r="NRM2036" s="220"/>
      <c r="NRN2036" s="220"/>
      <c r="NRO2036" s="220"/>
      <c r="NRP2036" s="220"/>
      <c r="NRQ2036" s="220"/>
      <c r="NRR2036" s="220"/>
      <c r="NRS2036" s="220"/>
      <c r="NRT2036" s="220"/>
      <c r="NRU2036" s="220"/>
      <c r="NRV2036" s="220"/>
      <c r="NRW2036" s="220"/>
      <c r="NRX2036" s="220"/>
      <c r="NRY2036" s="220"/>
      <c r="NRZ2036" s="220"/>
      <c r="NSA2036" s="220"/>
      <c r="NSB2036" s="220"/>
      <c r="NSC2036" s="220"/>
      <c r="NSD2036" s="220"/>
      <c r="NSE2036" s="220"/>
      <c r="NSF2036" s="220"/>
      <c r="NSG2036" s="220"/>
      <c r="NSH2036" s="220"/>
      <c r="NSI2036" s="220"/>
      <c r="NSJ2036" s="220"/>
      <c r="NSK2036" s="220"/>
      <c r="NSL2036" s="220"/>
      <c r="NSM2036" s="220"/>
      <c r="NSN2036" s="220"/>
      <c r="NSO2036" s="220"/>
      <c r="NSP2036" s="220"/>
      <c r="NSQ2036" s="220"/>
      <c r="NSR2036" s="220"/>
      <c r="NSS2036" s="220"/>
      <c r="NST2036" s="220"/>
      <c r="NSU2036" s="220"/>
      <c r="NSV2036" s="220"/>
      <c r="NSW2036" s="220"/>
      <c r="NSX2036" s="220"/>
      <c r="NSY2036" s="220"/>
      <c r="NSZ2036" s="220"/>
      <c r="NTA2036" s="220"/>
      <c r="NTB2036" s="220"/>
      <c r="NTC2036" s="220"/>
      <c r="NTD2036" s="220"/>
      <c r="NTE2036" s="220"/>
      <c r="NTF2036" s="220"/>
      <c r="NTG2036" s="220"/>
      <c r="NTH2036" s="220"/>
      <c r="NTI2036" s="220"/>
      <c r="NTJ2036" s="220"/>
      <c r="NTK2036" s="220"/>
      <c r="NTL2036" s="220"/>
      <c r="NTM2036" s="220"/>
      <c r="NTN2036" s="220"/>
      <c r="NTO2036" s="220"/>
      <c r="NTP2036" s="220"/>
      <c r="NTQ2036" s="220"/>
      <c r="NTR2036" s="220"/>
      <c r="NTS2036" s="220"/>
      <c r="NTT2036" s="220"/>
      <c r="NTU2036" s="220"/>
      <c r="NTV2036" s="220"/>
      <c r="NTW2036" s="220"/>
      <c r="NTX2036" s="220"/>
      <c r="NTY2036" s="220"/>
      <c r="NTZ2036" s="220"/>
      <c r="NUA2036" s="220"/>
      <c r="NUB2036" s="220"/>
      <c r="NUC2036" s="220"/>
      <c r="NUD2036" s="220"/>
      <c r="NUE2036" s="220"/>
      <c r="NUF2036" s="220"/>
      <c r="NUG2036" s="220"/>
      <c r="NUH2036" s="220"/>
      <c r="NUI2036" s="220"/>
      <c r="NUJ2036" s="220"/>
      <c r="NUK2036" s="220"/>
      <c r="NUL2036" s="220"/>
      <c r="NUM2036" s="220"/>
      <c r="NUN2036" s="220"/>
      <c r="NUO2036" s="220"/>
      <c r="NUP2036" s="220"/>
      <c r="NUQ2036" s="220"/>
      <c r="NUR2036" s="220"/>
      <c r="NUS2036" s="220"/>
      <c r="NUT2036" s="220"/>
      <c r="NUU2036" s="220"/>
      <c r="NUV2036" s="220"/>
      <c r="NUW2036" s="220"/>
      <c r="NUX2036" s="220"/>
      <c r="NUY2036" s="220"/>
      <c r="NUZ2036" s="220"/>
      <c r="NVA2036" s="220"/>
      <c r="NVB2036" s="220"/>
      <c r="NVC2036" s="220"/>
      <c r="NVD2036" s="220"/>
      <c r="NVE2036" s="220"/>
      <c r="NVF2036" s="220"/>
      <c r="NVG2036" s="220"/>
      <c r="NVH2036" s="220"/>
      <c r="NVI2036" s="220"/>
      <c r="NVJ2036" s="220"/>
      <c r="NVK2036" s="220"/>
      <c r="NVL2036" s="220"/>
      <c r="NVM2036" s="220"/>
      <c r="NVN2036" s="220"/>
      <c r="NVO2036" s="220"/>
      <c r="NVP2036" s="220"/>
      <c r="NVQ2036" s="220"/>
      <c r="NVR2036" s="220"/>
      <c r="NVS2036" s="220"/>
      <c r="NVT2036" s="220"/>
      <c r="NVU2036" s="220"/>
      <c r="NVV2036" s="220"/>
      <c r="NVW2036" s="220"/>
      <c r="NVX2036" s="220"/>
      <c r="NVY2036" s="220"/>
      <c r="NVZ2036" s="220"/>
      <c r="NWA2036" s="220"/>
      <c r="NWB2036" s="220"/>
      <c r="NWC2036" s="220"/>
      <c r="NWD2036" s="220"/>
      <c r="NWE2036" s="220"/>
      <c r="NWF2036" s="220"/>
      <c r="NWG2036" s="220"/>
      <c r="NWH2036" s="220"/>
      <c r="NWI2036" s="220"/>
      <c r="NWJ2036" s="220"/>
      <c r="NWK2036" s="220"/>
      <c r="NWL2036" s="220"/>
      <c r="NWM2036" s="220"/>
      <c r="NWN2036" s="220"/>
      <c r="NWO2036" s="220"/>
      <c r="NWP2036" s="220"/>
      <c r="NWQ2036" s="220"/>
      <c r="NWR2036" s="220"/>
      <c r="NWS2036" s="220"/>
      <c r="NWT2036" s="220"/>
      <c r="NWU2036" s="220"/>
      <c r="NWV2036" s="220"/>
      <c r="NWW2036" s="220"/>
      <c r="NWX2036" s="220"/>
      <c r="NWY2036" s="220"/>
      <c r="NWZ2036" s="220"/>
      <c r="NXA2036" s="220"/>
      <c r="NXB2036" s="220"/>
      <c r="NXC2036" s="220"/>
      <c r="NXD2036" s="220"/>
      <c r="NXE2036" s="220"/>
      <c r="NXF2036" s="220"/>
      <c r="NXG2036" s="220"/>
      <c r="NXH2036" s="220"/>
      <c r="NXI2036" s="220"/>
      <c r="NXJ2036" s="220"/>
      <c r="NXK2036" s="220"/>
      <c r="NXL2036" s="220"/>
      <c r="NXM2036" s="220"/>
      <c r="NXN2036" s="220"/>
      <c r="NXO2036" s="220"/>
      <c r="NXP2036" s="220"/>
      <c r="NXQ2036" s="220"/>
      <c r="NXR2036" s="220"/>
      <c r="NXS2036" s="220"/>
      <c r="NXT2036" s="220"/>
      <c r="NXU2036" s="220"/>
      <c r="NXV2036" s="220"/>
      <c r="NXW2036" s="220"/>
      <c r="NXX2036" s="220"/>
      <c r="NXY2036" s="220"/>
      <c r="NXZ2036" s="220"/>
      <c r="NYA2036" s="220"/>
      <c r="NYB2036" s="220"/>
      <c r="NYC2036" s="220"/>
      <c r="NYD2036" s="220"/>
      <c r="NYE2036" s="220"/>
      <c r="NYF2036" s="220"/>
      <c r="NYG2036" s="220"/>
      <c r="NYH2036" s="220"/>
      <c r="NYI2036" s="220"/>
      <c r="NYJ2036" s="220"/>
      <c r="NYK2036" s="220"/>
      <c r="NYL2036" s="220"/>
      <c r="NYM2036" s="220"/>
      <c r="NYN2036" s="220"/>
      <c r="NYO2036" s="220"/>
      <c r="NYP2036" s="220"/>
      <c r="NYQ2036" s="220"/>
      <c r="NYR2036" s="220"/>
      <c r="NYS2036" s="220"/>
      <c r="NYT2036" s="220"/>
      <c r="NYU2036" s="220"/>
      <c r="NYV2036" s="220"/>
      <c r="NYW2036" s="220"/>
      <c r="NYX2036" s="220"/>
      <c r="NYY2036" s="220"/>
      <c r="NYZ2036" s="220"/>
      <c r="NZA2036" s="220"/>
      <c r="NZB2036" s="220"/>
      <c r="NZC2036" s="220"/>
      <c r="NZD2036" s="220"/>
      <c r="NZE2036" s="220"/>
      <c r="NZF2036" s="220"/>
      <c r="NZG2036" s="220"/>
      <c r="NZH2036" s="220"/>
      <c r="NZI2036" s="220"/>
      <c r="NZJ2036" s="220"/>
      <c r="NZK2036" s="220"/>
      <c r="NZL2036" s="220"/>
      <c r="NZM2036" s="220"/>
      <c r="NZN2036" s="220"/>
      <c r="NZO2036" s="220"/>
      <c r="NZP2036" s="220"/>
      <c r="NZQ2036" s="220"/>
      <c r="NZR2036" s="220"/>
      <c r="NZS2036" s="220"/>
      <c r="NZT2036" s="220"/>
      <c r="NZU2036" s="220"/>
      <c r="NZV2036" s="220"/>
      <c r="NZW2036" s="220"/>
      <c r="NZX2036" s="220"/>
      <c r="NZY2036" s="220"/>
      <c r="NZZ2036" s="220"/>
      <c r="OAA2036" s="220"/>
      <c r="OAB2036" s="220"/>
      <c r="OAC2036" s="220"/>
      <c r="OAD2036" s="220"/>
      <c r="OAE2036" s="220"/>
      <c r="OAF2036" s="220"/>
      <c r="OAG2036" s="220"/>
      <c r="OAH2036" s="220"/>
      <c r="OAI2036" s="220"/>
      <c r="OAJ2036" s="220"/>
      <c r="OAK2036" s="220"/>
      <c r="OAL2036" s="220"/>
      <c r="OAM2036" s="220"/>
      <c r="OAN2036" s="220"/>
      <c r="OAO2036" s="220"/>
      <c r="OAP2036" s="220"/>
      <c r="OAQ2036" s="220"/>
      <c r="OAR2036" s="220"/>
      <c r="OAS2036" s="220"/>
      <c r="OAT2036" s="220"/>
      <c r="OAU2036" s="220"/>
      <c r="OAV2036" s="220"/>
      <c r="OAW2036" s="220"/>
      <c r="OAX2036" s="220"/>
      <c r="OAY2036" s="220"/>
      <c r="OAZ2036" s="220"/>
      <c r="OBA2036" s="220"/>
      <c r="OBB2036" s="220"/>
      <c r="OBC2036" s="220"/>
      <c r="OBD2036" s="220"/>
      <c r="OBE2036" s="220"/>
      <c r="OBF2036" s="220"/>
      <c r="OBG2036" s="220"/>
      <c r="OBH2036" s="220"/>
      <c r="OBI2036" s="220"/>
      <c r="OBJ2036" s="220"/>
      <c r="OBK2036" s="220"/>
      <c r="OBL2036" s="220"/>
      <c r="OBM2036" s="220"/>
      <c r="OBN2036" s="220"/>
      <c r="OBO2036" s="220"/>
      <c r="OBP2036" s="220"/>
      <c r="OBQ2036" s="220"/>
      <c r="OBR2036" s="220"/>
      <c r="OBS2036" s="220"/>
      <c r="OBT2036" s="220"/>
      <c r="OBU2036" s="220"/>
      <c r="OBV2036" s="220"/>
      <c r="OBW2036" s="220"/>
      <c r="OBX2036" s="220"/>
      <c r="OBY2036" s="220"/>
      <c r="OBZ2036" s="220"/>
      <c r="OCA2036" s="220"/>
      <c r="OCB2036" s="220"/>
      <c r="OCC2036" s="220"/>
      <c r="OCD2036" s="220"/>
      <c r="OCE2036" s="220"/>
      <c r="OCF2036" s="220"/>
      <c r="OCG2036" s="220"/>
      <c r="OCH2036" s="220"/>
      <c r="OCI2036" s="220"/>
      <c r="OCJ2036" s="220"/>
      <c r="OCK2036" s="220"/>
      <c r="OCL2036" s="220"/>
      <c r="OCM2036" s="220"/>
      <c r="OCN2036" s="220"/>
      <c r="OCO2036" s="220"/>
      <c r="OCP2036" s="220"/>
      <c r="OCQ2036" s="220"/>
      <c r="OCR2036" s="220"/>
      <c r="OCS2036" s="220"/>
      <c r="OCT2036" s="220"/>
      <c r="OCU2036" s="220"/>
      <c r="OCV2036" s="220"/>
      <c r="OCW2036" s="220"/>
      <c r="OCX2036" s="220"/>
      <c r="OCY2036" s="220"/>
      <c r="OCZ2036" s="220"/>
      <c r="ODA2036" s="220"/>
      <c r="ODB2036" s="220"/>
      <c r="ODC2036" s="220"/>
      <c r="ODD2036" s="220"/>
      <c r="ODE2036" s="220"/>
      <c r="ODF2036" s="220"/>
      <c r="ODG2036" s="220"/>
      <c r="ODH2036" s="220"/>
      <c r="ODI2036" s="220"/>
      <c r="ODJ2036" s="220"/>
      <c r="ODK2036" s="220"/>
      <c r="ODL2036" s="220"/>
      <c r="ODM2036" s="220"/>
      <c r="ODN2036" s="220"/>
      <c r="ODO2036" s="220"/>
      <c r="ODP2036" s="220"/>
      <c r="ODQ2036" s="220"/>
      <c r="ODR2036" s="220"/>
      <c r="ODS2036" s="220"/>
      <c r="ODT2036" s="220"/>
      <c r="ODU2036" s="220"/>
      <c r="ODV2036" s="220"/>
      <c r="ODW2036" s="220"/>
      <c r="ODX2036" s="220"/>
      <c r="ODY2036" s="220"/>
      <c r="ODZ2036" s="220"/>
      <c r="OEA2036" s="220"/>
      <c r="OEB2036" s="220"/>
      <c r="OEC2036" s="220"/>
      <c r="OED2036" s="220"/>
      <c r="OEE2036" s="220"/>
      <c r="OEF2036" s="220"/>
      <c r="OEG2036" s="220"/>
      <c r="OEH2036" s="220"/>
      <c r="OEI2036" s="220"/>
      <c r="OEJ2036" s="220"/>
      <c r="OEK2036" s="220"/>
      <c r="OEL2036" s="220"/>
      <c r="OEM2036" s="220"/>
      <c r="OEN2036" s="220"/>
      <c r="OEO2036" s="220"/>
      <c r="OEP2036" s="220"/>
      <c r="OEQ2036" s="220"/>
      <c r="OER2036" s="220"/>
      <c r="OES2036" s="220"/>
      <c r="OET2036" s="220"/>
      <c r="OEU2036" s="220"/>
      <c r="OEV2036" s="220"/>
      <c r="OEW2036" s="220"/>
      <c r="OEX2036" s="220"/>
      <c r="OEY2036" s="220"/>
      <c r="OEZ2036" s="220"/>
      <c r="OFA2036" s="220"/>
      <c r="OFB2036" s="220"/>
      <c r="OFC2036" s="220"/>
      <c r="OFD2036" s="220"/>
      <c r="OFE2036" s="220"/>
      <c r="OFF2036" s="220"/>
      <c r="OFG2036" s="220"/>
      <c r="OFH2036" s="220"/>
      <c r="OFI2036" s="220"/>
      <c r="OFJ2036" s="220"/>
      <c r="OFK2036" s="220"/>
      <c r="OFL2036" s="220"/>
      <c r="OFM2036" s="220"/>
      <c r="OFN2036" s="220"/>
      <c r="OFO2036" s="220"/>
      <c r="OFP2036" s="220"/>
      <c r="OFQ2036" s="220"/>
      <c r="OFR2036" s="220"/>
      <c r="OFS2036" s="220"/>
      <c r="OFT2036" s="220"/>
      <c r="OFU2036" s="220"/>
      <c r="OFV2036" s="220"/>
      <c r="OFW2036" s="220"/>
      <c r="OFX2036" s="220"/>
      <c r="OFY2036" s="220"/>
      <c r="OFZ2036" s="220"/>
      <c r="OGA2036" s="220"/>
      <c r="OGB2036" s="220"/>
      <c r="OGC2036" s="220"/>
      <c r="OGD2036" s="220"/>
      <c r="OGE2036" s="220"/>
      <c r="OGF2036" s="220"/>
      <c r="OGG2036" s="220"/>
      <c r="OGH2036" s="220"/>
      <c r="OGI2036" s="220"/>
      <c r="OGJ2036" s="220"/>
      <c r="OGK2036" s="220"/>
      <c r="OGL2036" s="220"/>
      <c r="OGM2036" s="220"/>
      <c r="OGN2036" s="220"/>
      <c r="OGO2036" s="220"/>
      <c r="OGP2036" s="220"/>
      <c r="OGQ2036" s="220"/>
      <c r="OGR2036" s="220"/>
      <c r="OGS2036" s="220"/>
      <c r="OGT2036" s="220"/>
      <c r="OGU2036" s="220"/>
      <c r="OGV2036" s="220"/>
      <c r="OGW2036" s="220"/>
      <c r="OGX2036" s="220"/>
      <c r="OGY2036" s="220"/>
      <c r="OGZ2036" s="220"/>
      <c r="OHA2036" s="220"/>
      <c r="OHB2036" s="220"/>
      <c r="OHC2036" s="220"/>
      <c r="OHD2036" s="220"/>
      <c r="OHE2036" s="220"/>
      <c r="OHF2036" s="220"/>
      <c r="OHG2036" s="220"/>
      <c r="OHH2036" s="220"/>
      <c r="OHI2036" s="220"/>
      <c r="OHJ2036" s="220"/>
      <c r="OHK2036" s="220"/>
      <c r="OHL2036" s="220"/>
      <c r="OHM2036" s="220"/>
      <c r="OHN2036" s="220"/>
      <c r="OHO2036" s="220"/>
      <c r="OHP2036" s="220"/>
      <c r="OHQ2036" s="220"/>
      <c r="OHR2036" s="220"/>
      <c r="OHS2036" s="220"/>
      <c r="OHT2036" s="220"/>
      <c r="OHU2036" s="220"/>
      <c r="OHV2036" s="220"/>
      <c r="OHW2036" s="220"/>
      <c r="OHX2036" s="220"/>
      <c r="OHY2036" s="220"/>
      <c r="OHZ2036" s="220"/>
      <c r="OIA2036" s="220"/>
      <c r="OIB2036" s="220"/>
      <c r="OIC2036" s="220"/>
      <c r="OID2036" s="220"/>
      <c r="OIE2036" s="220"/>
      <c r="OIF2036" s="220"/>
      <c r="OIG2036" s="220"/>
      <c r="OIH2036" s="220"/>
      <c r="OII2036" s="220"/>
      <c r="OIJ2036" s="220"/>
      <c r="OIK2036" s="220"/>
      <c r="OIL2036" s="220"/>
      <c r="OIM2036" s="220"/>
      <c r="OIN2036" s="220"/>
      <c r="OIO2036" s="220"/>
      <c r="OIP2036" s="220"/>
      <c r="OIQ2036" s="220"/>
      <c r="OIR2036" s="220"/>
      <c r="OIS2036" s="220"/>
      <c r="OIT2036" s="220"/>
      <c r="OIU2036" s="220"/>
      <c r="OIV2036" s="220"/>
      <c r="OIW2036" s="220"/>
      <c r="OIX2036" s="220"/>
      <c r="OIY2036" s="220"/>
      <c r="OIZ2036" s="220"/>
      <c r="OJA2036" s="220"/>
      <c r="OJB2036" s="220"/>
      <c r="OJC2036" s="220"/>
      <c r="OJD2036" s="220"/>
      <c r="OJE2036" s="220"/>
      <c r="OJF2036" s="220"/>
      <c r="OJG2036" s="220"/>
      <c r="OJH2036" s="220"/>
      <c r="OJI2036" s="220"/>
      <c r="OJJ2036" s="220"/>
      <c r="OJK2036" s="220"/>
      <c r="OJL2036" s="220"/>
      <c r="OJM2036" s="220"/>
      <c r="OJN2036" s="220"/>
      <c r="OJO2036" s="220"/>
      <c r="OJP2036" s="220"/>
      <c r="OJQ2036" s="220"/>
      <c r="OJR2036" s="220"/>
      <c r="OJS2036" s="220"/>
      <c r="OJT2036" s="220"/>
      <c r="OJU2036" s="220"/>
      <c r="OJV2036" s="220"/>
      <c r="OJW2036" s="220"/>
      <c r="OJX2036" s="220"/>
      <c r="OJY2036" s="220"/>
      <c r="OJZ2036" s="220"/>
      <c r="OKA2036" s="220"/>
      <c r="OKB2036" s="220"/>
      <c r="OKC2036" s="220"/>
      <c r="OKD2036" s="220"/>
      <c r="OKE2036" s="220"/>
      <c r="OKF2036" s="220"/>
      <c r="OKG2036" s="220"/>
      <c r="OKH2036" s="220"/>
      <c r="OKI2036" s="220"/>
      <c r="OKJ2036" s="220"/>
      <c r="OKK2036" s="220"/>
      <c r="OKL2036" s="220"/>
      <c r="OKM2036" s="220"/>
      <c r="OKN2036" s="220"/>
      <c r="OKO2036" s="220"/>
      <c r="OKP2036" s="220"/>
      <c r="OKQ2036" s="220"/>
      <c r="OKR2036" s="220"/>
      <c r="OKS2036" s="220"/>
      <c r="OKT2036" s="220"/>
      <c r="OKU2036" s="220"/>
      <c r="OKV2036" s="220"/>
      <c r="OKW2036" s="220"/>
      <c r="OKX2036" s="220"/>
      <c r="OKY2036" s="220"/>
      <c r="OKZ2036" s="220"/>
      <c r="OLA2036" s="220"/>
      <c r="OLB2036" s="220"/>
      <c r="OLC2036" s="220"/>
      <c r="OLD2036" s="220"/>
      <c r="OLE2036" s="220"/>
      <c r="OLF2036" s="220"/>
      <c r="OLG2036" s="220"/>
      <c r="OLH2036" s="220"/>
      <c r="OLI2036" s="220"/>
      <c r="OLJ2036" s="220"/>
      <c r="OLK2036" s="220"/>
      <c r="OLL2036" s="220"/>
      <c r="OLM2036" s="220"/>
      <c r="OLN2036" s="220"/>
      <c r="OLO2036" s="220"/>
      <c r="OLP2036" s="220"/>
      <c r="OLQ2036" s="220"/>
      <c r="OLR2036" s="220"/>
      <c r="OLS2036" s="220"/>
      <c r="OLT2036" s="220"/>
      <c r="OLU2036" s="220"/>
      <c r="OLV2036" s="220"/>
      <c r="OLW2036" s="220"/>
      <c r="OLX2036" s="220"/>
      <c r="OLY2036" s="220"/>
      <c r="OLZ2036" s="220"/>
      <c r="OMA2036" s="220"/>
      <c r="OMB2036" s="220"/>
      <c r="OMC2036" s="220"/>
      <c r="OMD2036" s="220"/>
      <c r="OME2036" s="220"/>
      <c r="OMF2036" s="220"/>
      <c r="OMG2036" s="220"/>
      <c r="OMH2036" s="220"/>
      <c r="OMI2036" s="220"/>
      <c r="OMJ2036" s="220"/>
      <c r="OMK2036" s="220"/>
      <c r="OML2036" s="220"/>
      <c r="OMM2036" s="220"/>
      <c r="OMN2036" s="220"/>
      <c r="OMO2036" s="220"/>
      <c r="OMP2036" s="220"/>
      <c r="OMQ2036" s="220"/>
      <c r="OMR2036" s="220"/>
      <c r="OMS2036" s="220"/>
      <c r="OMT2036" s="220"/>
      <c r="OMU2036" s="220"/>
      <c r="OMV2036" s="220"/>
      <c r="OMW2036" s="220"/>
      <c r="OMX2036" s="220"/>
      <c r="OMY2036" s="220"/>
      <c r="OMZ2036" s="220"/>
      <c r="ONA2036" s="220"/>
      <c r="ONB2036" s="220"/>
      <c r="ONC2036" s="220"/>
      <c r="OND2036" s="220"/>
      <c r="ONE2036" s="220"/>
      <c r="ONF2036" s="220"/>
      <c r="ONG2036" s="220"/>
      <c r="ONH2036" s="220"/>
      <c r="ONI2036" s="220"/>
      <c r="ONJ2036" s="220"/>
      <c r="ONK2036" s="220"/>
      <c r="ONL2036" s="220"/>
      <c r="ONM2036" s="220"/>
      <c r="ONN2036" s="220"/>
      <c r="ONO2036" s="220"/>
      <c r="ONP2036" s="220"/>
      <c r="ONQ2036" s="220"/>
      <c r="ONR2036" s="220"/>
      <c r="ONS2036" s="220"/>
      <c r="ONT2036" s="220"/>
      <c r="ONU2036" s="220"/>
      <c r="ONV2036" s="220"/>
      <c r="ONW2036" s="220"/>
      <c r="ONX2036" s="220"/>
      <c r="ONY2036" s="220"/>
      <c r="ONZ2036" s="220"/>
      <c r="OOA2036" s="220"/>
      <c r="OOB2036" s="220"/>
      <c r="OOC2036" s="220"/>
      <c r="OOD2036" s="220"/>
      <c r="OOE2036" s="220"/>
      <c r="OOF2036" s="220"/>
      <c r="OOG2036" s="220"/>
      <c r="OOH2036" s="220"/>
      <c r="OOI2036" s="220"/>
      <c r="OOJ2036" s="220"/>
      <c r="OOK2036" s="220"/>
      <c r="OOL2036" s="220"/>
      <c r="OOM2036" s="220"/>
      <c r="OON2036" s="220"/>
      <c r="OOO2036" s="220"/>
      <c r="OOP2036" s="220"/>
      <c r="OOQ2036" s="220"/>
      <c r="OOR2036" s="220"/>
      <c r="OOS2036" s="220"/>
      <c r="OOT2036" s="220"/>
      <c r="OOU2036" s="220"/>
      <c r="OOV2036" s="220"/>
      <c r="OOW2036" s="220"/>
      <c r="OOX2036" s="220"/>
      <c r="OOY2036" s="220"/>
      <c r="OOZ2036" s="220"/>
      <c r="OPA2036" s="220"/>
      <c r="OPB2036" s="220"/>
      <c r="OPC2036" s="220"/>
      <c r="OPD2036" s="220"/>
      <c r="OPE2036" s="220"/>
      <c r="OPF2036" s="220"/>
      <c r="OPG2036" s="220"/>
      <c r="OPH2036" s="220"/>
      <c r="OPI2036" s="220"/>
      <c r="OPJ2036" s="220"/>
      <c r="OPK2036" s="220"/>
      <c r="OPL2036" s="220"/>
      <c r="OPM2036" s="220"/>
      <c r="OPN2036" s="220"/>
      <c r="OPO2036" s="220"/>
      <c r="OPP2036" s="220"/>
      <c r="OPQ2036" s="220"/>
      <c r="OPR2036" s="220"/>
      <c r="OPS2036" s="220"/>
      <c r="OPT2036" s="220"/>
      <c r="OPU2036" s="220"/>
      <c r="OPV2036" s="220"/>
      <c r="OPW2036" s="220"/>
      <c r="OPX2036" s="220"/>
      <c r="OPY2036" s="220"/>
      <c r="OPZ2036" s="220"/>
      <c r="OQA2036" s="220"/>
      <c r="OQB2036" s="220"/>
      <c r="OQC2036" s="220"/>
      <c r="OQD2036" s="220"/>
      <c r="OQE2036" s="220"/>
      <c r="OQF2036" s="220"/>
      <c r="OQG2036" s="220"/>
      <c r="OQH2036" s="220"/>
      <c r="OQI2036" s="220"/>
      <c r="OQJ2036" s="220"/>
      <c r="OQK2036" s="220"/>
      <c r="OQL2036" s="220"/>
      <c r="OQM2036" s="220"/>
      <c r="OQN2036" s="220"/>
      <c r="OQO2036" s="220"/>
      <c r="OQP2036" s="220"/>
      <c r="OQQ2036" s="220"/>
      <c r="OQR2036" s="220"/>
      <c r="OQS2036" s="220"/>
      <c r="OQT2036" s="220"/>
      <c r="OQU2036" s="220"/>
      <c r="OQV2036" s="220"/>
      <c r="OQW2036" s="220"/>
      <c r="OQX2036" s="220"/>
      <c r="OQY2036" s="220"/>
      <c r="OQZ2036" s="220"/>
      <c r="ORA2036" s="220"/>
      <c r="ORB2036" s="220"/>
      <c r="ORC2036" s="220"/>
      <c r="ORD2036" s="220"/>
      <c r="ORE2036" s="220"/>
      <c r="ORF2036" s="220"/>
      <c r="ORG2036" s="220"/>
      <c r="ORH2036" s="220"/>
      <c r="ORI2036" s="220"/>
      <c r="ORJ2036" s="220"/>
      <c r="ORK2036" s="220"/>
      <c r="ORL2036" s="220"/>
      <c r="ORM2036" s="220"/>
      <c r="ORN2036" s="220"/>
      <c r="ORO2036" s="220"/>
      <c r="ORP2036" s="220"/>
      <c r="ORQ2036" s="220"/>
      <c r="ORR2036" s="220"/>
      <c r="ORS2036" s="220"/>
      <c r="ORT2036" s="220"/>
      <c r="ORU2036" s="220"/>
      <c r="ORV2036" s="220"/>
      <c r="ORW2036" s="220"/>
      <c r="ORX2036" s="220"/>
      <c r="ORY2036" s="220"/>
      <c r="ORZ2036" s="220"/>
      <c r="OSA2036" s="220"/>
      <c r="OSB2036" s="220"/>
      <c r="OSC2036" s="220"/>
      <c r="OSD2036" s="220"/>
      <c r="OSE2036" s="220"/>
      <c r="OSF2036" s="220"/>
      <c r="OSG2036" s="220"/>
      <c r="OSH2036" s="220"/>
      <c r="OSI2036" s="220"/>
      <c r="OSJ2036" s="220"/>
      <c r="OSK2036" s="220"/>
      <c r="OSL2036" s="220"/>
      <c r="OSM2036" s="220"/>
      <c r="OSN2036" s="220"/>
      <c r="OSO2036" s="220"/>
      <c r="OSP2036" s="220"/>
      <c r="OSQ2036" s="220"/>
      <c r="OSR2036" s="220"/>
      <c r="OSS2036" s="220"/>
      <c r="OST2036" s="220"/>
      <c r="OSU2036" s="220"/>
      <c r="OSV2036" s="220"/>
      <c r="OSW2036" s="220"/>
      <c r="OSX2036" s="220"/>
      <c r="OSY2036" s="220"/>
      <c r="OSZ2036" s="220"/>
      <c r="OTA2036" s="220"/>
      <c r="OTB2036" s="220"/>
      <c r="OTC2036" s="220"/>
      <c r="OTD2036" s="220"/>
      <c r="OTE2036" s="220"/>
      <c r="OTF2036" s="220"/>
      <c r="OTG2036" s="220"/>
      <c r="OTH2036" s="220"/>
      <c r="OTI2036" s="220"/>
      <c r="OTJ2036" s="220"/>
      <c r="OTK2036" s="220"/>
      <c r="OTL2036" s="220"/>
      <c r="OTM2036" s="220"/>
      <c r="OTN2036" s="220"/>
      <c r="OTO2036" s="220"/>
      <c r="OTP2036" s="220"/>
      <c r="OTQ2036" s="220"/>
      <c r="OTR2036" s="220"/>
      <c r="OTS2036" s="220"/>
      <c r="OTT2036" s="220"/>
      <c r="OTU2036" s="220"/>
      <c r="OTV2036" s="220"/>
      <c r="OTW2036" s="220"/>
      <c r="OTX2036" s="220"/>
      <c r="OTY2036" s="220"/>
      <c r="OTZ2036" s="220"/>
      <c r="OUA2036" s="220"/>
      <c r="OUB2036" s="220"/>
      <c r="OUC2036" s="220"/>
      <c r="OUD2036" s="220"/>
      <c r="OUE2036" s="220"/>
      <c r="OUF2036" s="220"/>
      <c r="OUG2036" s="220"/>
      <c r="OUH2036" s="220"/>
      <c r="OUI2036" s="220"/>
      <c r="OUJ2036" s="220"/>
      <c r="OUK2036" s="220"/>
      <c r="OUL2036" s="220"/>
      <c r="OUM2036" s="220"/>
      <c r="OUN2036" s="220"/>
      <c r="OUO2036" s="220"/>
      <c r="OUP2036" s="220"/>
      <c r="OUQ2036" s="220"/>
      <c r="OUR2036" s="220"/>
      <c r="OUS2036" s="220"/>
      <c r="OUT2036" s="220"/>
      <c r="OUU2036" s="220"/>
      <c r="OUV2036" s="220"/>
      <c r="OUW2036" s="220"/>
      <c r="OUX2036" s="220"/>
      <c r="OUY2036" s="220"/>
      <c r="OUZ2036" s="220"/>
      <c r="OVA2036" s="220"/>
      <c r="OVB2036" s="220"/>
      <c r="OVC2036" s="220"/>
      <c r="OVD2036" s="220"/>
      <c r="OVE2036" s="220"/>
      <c r="OVF2036" s="220"/>
      <c r="OVG2036" s="220"/>
      <c r="OVH2036" s="220"/>
      <c r="OVI2036" s="220"/>
      <c r="OVJ2036" s="220"/>
      <c r="OVK2036" s="220"/>
      <c r="OVL2036" s="220"/>
      <c r="OVM2036" s="220"/>
      <c r="OVN2036" s="220"/>
      <c r="OVO2036" s="220"/>
      <c r="OVP2036" s="220"/>
      <c r="OVQ2036" s="220"/>
      <c r="OVR2036" s="220"/>
      <c r="OVS2036" s="220"/>
      <c r="OVT2036" s="220"/>
      <c r="OVU2036" s="220"/>
      <c r="OVV2036" s="220"/>
      <c r="OVW2036" s="220"/>
      <c r="OVX2036" s="220"/>
      <c r="OVY2036" s="220"/>
      <c r="OVZ2036" s="220"/>
      <c r="OWA2036" s="220"/>
      <c r="OWB2036" s="220"/>
      <c r="OWC2036" s="220"/>
      <c r="OWD2036" s="220"/>
      <c r="OWE2036" s="220"/>
      <c r="OWF2036" s="220"/>
      <c r="OWG2036" s="220"/>
      <c r="OWH2036" s="220"/>
      <c r="OWI2036" s="220"/>
      <c r="OWJ2036" s="220"/>
      <c r="OWK2036" s="220"/>
      <c r="OWL2036" s="220"/>
      <c r="OWM2036" s="220"/>
      <c r="OWN2036" s="220"/>
      <c r="OWO2036" s="220"/>
      <c r="OWP2036" s="220"/>
      <c r="OWQ2036" s="220"/>
      <c r="OWR2036" s="220"/>
      <c r="OWS2036" s="220"/>
      <c r="OWT2036" s="220"/>
      <c r="OWU2036" s="220"/>
      <c r="OWV2036" s="220"/>
      <c r="OWW2036" s="220"/>
      <c r="OWX2036" s="220"/>
      <c r="OWY2036" s="220"/>
      <c r="OWZ2036" s="220"/>
      <c r="OXA2036" s="220"/>
      <c r="OXB2036" s="220"/>
      <c r="OXC2036" s="220"/>
      <c r="OXD2036" s="220"/>
      <c r="OXE2036" s="220"/>
      <c r="OXF2036" s="220"/>
      <c r="OXG2036" s="220"/>
      <c r="OXH2036" s="220"/>
      <c r="OXI2036" s="220"/>
      <c r="OXJ2036" s="220"/>
      <c r="OXK2036" s="220"/>
      <c r="OXL2036" s="220"/>
      <c r="OXM2036" s="220"/>
      <c r="OXN2036" s="220"/>
      <c r="OXO2036" s="220"/>
      <c r="OXP2036" s="220"/>
      <c r="OXQ2036" s="220"/>
      <c r="OXR2036" s="220"/>
      <c r="OXS2036" s="220"/>
      <c r="OXT2036" s="220"/>
      <c r="OXU2036" s="220"/>
      <c r="OXV2036" s="220"/>
      <c r="OXW2036" s="220"/>
      <c r="OXX2036" s="220"/>
      <c r="OXY2036" s="220"/>
      <c r="OXZ2036" s="220"/>
      <c r="OYA2036" s="220"/>
      <c r="OYB2036" s="220"/>
      <c r="OYC2036" s="220"/>
      <c r="OYD2036" s="220"/>
      <c r="OYE2036" s="220"/>
      <c r="OYF2036" s="220"/>
      <c r="OYG2036" s="220"/>
      <c r="OYH2036" s="220"/>
      <c r="OYI2036" s="220"/>
      <c r="OYJ2036" s="220"/>
      <c r="OYK2036" s="220"/>
      <c r="OYL2036" s="220"/>
      <c r="OYM2036" s="220"/>
      <c r="OYN2036" s="220"/>
      <c r="OYO2036" s="220"/>
      <c r="OYP2036" s="220"/>
      <c r="OYQ2036" s="220"/>
      <c r="OYR2036" s="220"/>
      <c r="OYS2036" s="220"/>
      <c r="OYT2036" s="220"/>
      <c r="OYU2036" s="220"/>
      <c r="OYV2036" s="220"/>
      <c r="OYW2036" s="220"/>
      <c r="OYX2036" s="220"/>
      <c r="OYY2036" s="220"/>
      <c r="OYZ2036" s="220"/>
      <c r="OZA2036" s="220"/>
      <c r="OZB2036" s="220"/>
      <c r="OZC2036" s="220"/>
      <c r="OZD2036" s="220"/>
      <c r="OZE2036" s="220"/>
      <c r="OZF2036" s="220"/>
      <c r="OZG2036" s="220"/>
      <c r="OZH2036" s="220"/>
      <c r="OZI2036" s="220"/>
      <c r="OZJ2036" s="220"/>
      <c r="OZK2036" s="220"/>
      <c r="OZL2036" s="220"/>
      <c r="OZM2036" s="220"/>
      <c r="OZN2036" s="220"/>
      <c r="OZO2036" s="220"/>
      <c r="OZP2036" s="220"/>
      <c r="OZQ2036" s="220"/>
      <c r="OZR2036" s="220"/>
      <c r="OZS2036" s="220"/>
      <c r="OZT2036" s="220"/>
      <c r="OZU2036" s="220"/>
      <c r="OZV2036" s="220"/>
      <c r="OZW2036" s="220"/>
      <c r="OZX2036" s="220"/>
      <c r="OZY2036" s="220"/>
      <c r="OZZ2036" s="220"/>
      <c r="PAA2036" s="220"/>
      <c r="PAB2036" s="220"/>
      <c r="PAC2036" s="220"/>
      <c r="PAD2036" s="220"/>
      <c r="PAE2036" s="220"/>
      <c r="PAF2036" s="220"/>
      <c r="PAG2036" s="220"/>
      <c r="PAH2036" s="220"/>
      <c r="PAI2036" s="220"/>
      <c r="PAJ2036" s="220"/>
      <c r="PAK2036" s="220"/>
      <c r="PAL2036" s="220"/>
      <c r="PAM2036" s="220"/>
      <c r="PAN2036" s="220"/>
      <c r="PAO2036" s="220"/>
      <c r="PAP2036" s="220"/>
      <c r="PAQ2036" s="220"/>
      <c r="PAR2036" s="220"/>
      <c r="PAS2036" s="220"/>
      <c r="PAT2036" s="220"/>
      <c r="PAU2036" s="220"/>
      <c r="PAV2036" s="220"/>
      <c r="PAW2036" s="220"/>
      <c r="PAX2036" s="220"/>
      <c r="PAY2036" s="220"/>
      <c r="PAZ2036" s="220"/>
      <c r="PBA2036" s="220"/>
      <c r="PBB2036" s="220"/>
      <c r="PBC2036" s="220"/>
      <c r="PBD2036" s="220"/>
      <c r="PBE2036" s="220"/>
      <c r="PBF2036" s="220"/>
      <c r="PBG2036" s="220"/>
      <c r="PBH2036" s="220"/>
      <c r="PBI2036" s="220"/>
      <c r="PBJ2036" s="220"/>
      <c r="PBK2036" s="220"/>
      <c r="PBL2036" s="220"/>
      <c r="PBM2036" s="220"/>
      <c r="PBN2036" s="220"/>
      <c r="PBO2036" s="220"/>
      <c r="PBP2036" s="220"/>
      <c r="PBQ2036" s="220"/>
      <c r="PBR2036" s="220"/>
      <c r="PBS2036" s="220"/>
      <c r="PBT2036" s="220"/>
      <c r="PBU2036" s="220"/>
      <c r="PBV2036" s="220"/>
      <c r="PBW2036" s="220"/>
      <c r="PBX2036" s="220"/>
      <c r="PBY2036" s="220"/>
      <c r="PBZ2036" s="220"/>
      <c r="PCA2036" s="220"/>
      <c r="PCB2036" s="220"/>
      <c r="PCC2036" s="220"/>
      <c r="PCD2036" s="220"/>
      <c r="PCE2036" s="220"/>
      <c r="PCF2036" s="220"/>
      <c r="PCG2036" s="220"/>
      <c r="PCH2036" s="220"/>
      <c r="PCI2036" s="220"/>
      <c r="PCJ2036" s="220"/>
      <c r="PCK2036" s="220"/>
      <c r="PCL2036" s="220"/>
      <c r="PCM2036" s="220"/>
      <c r="PCN2036" s="220"/>
      <c r="PCO2036" s="220"/>
      <c r="PCP2036" s="220"/>
      <c r="PCQ2036" s="220"/>
      <c r="PCR2036" s="220"/>
      <c r="PCS2036" s="220"/>
      <c r="PCT2036" s="220"/>
      <c r="PCU2036" s="220"/>
      <c r="PCV2036" s="220"/>
      <c r="PCW2036" s="220"/>
      <c r="PCX2036" s="220"/>
      <c r="PCY2036" s="220"/>
      <c r="PCZ2036" s="220"/>
      <c r="PDA2036" s="220"/>
      <c r="PDB2036" s="220"/>
      <c r="PDC2036" s="220"/>
      <c r="PDD2036" s="220"/>
      <c r="PDE2036" s="220"/>
      <c r="PDF2036" s="220"/>
      <c r="PDG2036" s="220"/>
      <c r="PDH2036" s="220"/>
      <c r="PDI2036" s="220"/>
      <c r="PDJ2036" s="220"/>
      <c r="PDK2036" s="220"/>
      <c r="PDL2036" s="220"/>
      <c r="PDM2036" s="220"/>
      <c r="PDN2036" s="220"/>
      <c r="PDO2036" s="220"/>
      <c r="PDP2036" s="220"/>
      <c r="PDQ2036" s="220"/>
      <c r="PDR2036" s="220"/>
      <c r="PDS2036" s="220"/>
      <c r="PDT2036" s="220"/>
      <c r="PDU2036" s="220"/>
      <c r="PDV2036" s="220"/>
      <c r="PDW2036" s="220"/>
      <c r="PDX2036" s="220"/>
      <c r="PDY2036" s="220"/>
      <c r="PDZ2036" s="220"/>
      <c r="PEA2036" s="220"/>
      <c r="PEB2036" s="220"/>
      <c r="PEC2036" s="220"/>
      <c r="PED2036" s="220"/>
      <c r="PEE2036" s="220"/>
      <c r="PEF2036" s="220"/>
      <c r="PEG2036" s="220"/>
      <c r="PEH2036" s="220"/>
      <c r="PEI2036" s="220"/>
      <c r="PEJ2036" s="220"/>
      <c r="PEK2036" s="220"/>
      <c r="PEL2036" s="220"/>
      <c r="PEM2036" s="220"/>
      <c r="PEN2036" s="220"/>
      <c r="PEO2036" s="220"/>
      <c r="PEP2036" s="220"/>
      <c r="PEQ2036" s="220"/>
      <c r="PER2036" s="220"/>
      <c r="PES2036" s="220"/>
      <c r="PET2036" s="220"/>
      <c r="PEU2036" s="220"/>
      <c r="PEV2036" s="220"/>
      <c r="PEW2036" s="220"/>
      <c r="PEX2036" s="220"/>
      <c r="PEY2036" s="220"/>
      <c r="PEZ2036" s="220"/>
      <c r="PFA2036" s="220"/>
      <c r="PFB2036" s="220"/>
      <c r="PFC2036" s="220"/>
      <c r="PFD2036" s="220"/>
      <c r="PFE2036" s="220"/>
      <c r="PFF2036" s="220"/>
      <c r="PFG2036" s="220"/>
      <c r="PFH2036" s="220"/>
      <c r="PFI2036" s="220"/>
      <c r="PFJ2036" s="220"/>
      <c r="PFK2036" s="220"/>
      <c r="PFL2036" s="220"/>
      <c r="PFM2036" s="220"/>
      <c r="PFN2036" s="220"/>
      <c r="PFO2036" s="220"/>
      <c r="PFP2036" s="220"/>
      <c r="PFQ2036" s="220"/>
      <c r="PFR2036" s="220"/>
      <c r="PFS2036" s="220"/>
      <c r="PFT2036" s="220"/>
      <c r="PFU2036" s="220"/>
      <c r="PFV2036" s="220"/>
      <c r="PFW2036" s="220"/>
      <c r="PFX2036" s="220"/>
      <c r="PFY2036" s="220"/>
      <c r="PFZ2036" s="220"/>
      <c r="PGA2036" s="220"/>
      <c r="PGB2036" s="220"/>
      <c r="PGC2036" s="220"/>
      <c r="PGD2036" s="220"/>
      <c r="PGE2036" s="220"/>
      <c r="PGF2036" s="220"/>
      <c r="PGG2036" s="220"/>
      <c r="PGH2036" s="220"/>
      <c r="PGI2036" s="220"/>
      <c r="PGJ2036" s="220"/>
      <c r="PGK2036" s="220"/>
      <c r="PGL2036" s="220"/>
      <c r="PGM2036" s="220"/>
      <c r="PGN2036" s="220"/>
      <c r="PGO2036" s="220"/>
      <c r="PGP2036" s="220"/>
      <c r="PGQ2036" s="220"/>
      <c r="PGR2036" s="220"/>
      <c r="PGS2036" s="220"/>
      <c r="PGT2036" s="220"/>
      <c r="PGU2036" s="220"/>
      <c r="PGV2036" s="220"/>
      <c r="PGW2036" s="220"/>
      <c r="PGX2036" s="220"/>
      <c r="PGY2036" s="220"/>
      <c r="PGZ2036" s="220"/>
      <c r="PHA2036" s="220"/>
      <c r="PHB2036" s="220"/>
      <c r="PHC2036" s="220"/>
      <c r="PHD2036" s="220"/>
      <c r="PHE2036" s="220"/>
      <c r="PHF2036" s="220"/>
      <c r="PHG2036" s="220"/>
      <c r="PHH2036" s="220"/>
      <c r="PHI2036" s="220"/>
      <c r="PHJ2036" s="220"/>
      <c r="PHK2036" s="220"/>
      <c r="PHL2036" s="220"/>
      <c r="PHM2036" s="220"/>
      <c r="PHN2036" s="220"/>
      <c r="PHO2036" s="220"/>
      <c r="PHP2036" s="220"/>
      <c r="PHQ2036" s="220"/>
      <c r="PHR2036" s="220"/>
      <c r="PHS2036" s="220"/>
      <c r="PHT2036" s="220"/>
      <c r="PHU2036" s="220"/>
      <c r="PHV2036" s="220"/>
      <c r="PHW2036" s="220"/>
      <c r="PHX2036" s="220"/>
      <c r="PHY2036" s="220"/>
      <c r="PHZ2036" s="220"/>
      <c r="PIA2036" s="220"/>
      <c r="PIB2036" s="220"/>
      <c r="PIC2036" s="220"/>
      <c r="PID2036" s="220"/>
      <c r="PIE2036" s="220"/>
      <c r="PIF2036" s="220"/>
      <c r="PIG2036" s="220"/>
      <c r="PIH2036" s="220"/>
      <c r="PII2036" s="220"/>
      <c r="PIJ2036" s="220"/>
      <c r="PIK2036" s="220"/>
      <c r="PIL2036" s="220"/>
      <c r="PIM2036" s="220"/>
      <c r="PIN2036" s="220"/>
      <c r="PIO2036" s="220"/>
      <c r="PIP2036" s="220"/>
      <c r="PIQ2036" s="220"/>
      <c r="PIR2036" s="220"/>
      <c r="PIS2036" s="220"/>
      <c r="PIT2036" s="220"/>
      <c r="PIU2036" s="220"/>
      <c r="PIV2036" s="220"/>
      <c r="PIW2036" s="220"/>
      <c r="PIX2036" s="220"/>
      <c r="PIY2036" s="220"/>
      <c r="PIZ2036" s="220"/>
      <c r="PJA2036" s="220"/>
      <c r="PJB2036" s="220"/>
      <c r="PJC2036" s="220"/>
      <c r="PJD2036" s="220"/>
      <c r="PJE2036" s="220"/>
      <c r="PJF2036" s="220"/>
      <c r="PJG2036" s="220"/>
      <c r="PJH2036" s="220"/>
      <c r="PJI2036" s="220"/>
      <c r="PJJ2036" s="220"/>
      <c r="PJK2036" s="220"/>
      <c r="PJL2036" s="220"/>
      <c r="PJM2036" s="220"/>
      <c r="PJN2036" s="220"/>
      <c r="PJO2036" s="220"/>
      <c r="PJP2036" s="220"/>
      <c r="PJQ2036" s="220"/>
      <c r="PJR2036" s="220"/>
      <c r="PJS2036" s="220"/>
      <c r="PJT2036" s="220"/>
      <c r="PJU2036" s="220"/>
      <c r="PJV2036" s="220"/>
      <c r="PJW2036" s="220"/>
      <c r="PJX2036" s="220"/>
      <c r="PJY2036" s="220"/>
      <c r="PJZ2036" s="220"/>
      <c r="PKA2036" s="220"/>
      <c r="PKB2036" s="220"/>
      <c r="PKC2036" s="220"/>
      <c r="PKD2036" s="220"/>
      <c r="PKE2036" s="220"/>
      <c r="PKF2036" s="220"/>
      <c r="PKG2036" s="220"/>
      <c r="PKH2036" s="220"/>
      <c r="PKI2036" s="220"/>
      <c r="PKJ2036" s="220"/>
      <c r="PKK2036" s="220"/>
      <c r="PKL2036" s="220"/>
      <c r="PKM2036" s="220"/>
      <c r="PKN2036" s="220"/>
      <c r="PKO2036" s="220"/>
      <c r="PKP2036" s="220"/>
      <c r="PKQ2036" s="220"/>
      <c r="PKR2036" s="220"/>
      <c r="PKS2036" s="220"/>
      <c r="PKT2036" s="220"/>
      <c r="PKU2036" s="220"/>
      <c r="PKV2036" s="220"/>
      <c r="PKW2036" s="220"/>
      <c r="PKX2036" s="220"/>
      <c r="PKY2036" s="220"/>
      <c r="PKZ2036" s="220"/>
      <c r="PLA2036" s="220"/>
      <c r="PLB2036" s="220"/>
      <c r="PLC2036" s="220"/>
      <c r="PLD2036" s="220"/>
      <c r="PLE2036" s="220"/>
      <c r="PLF2036" s="220"/>
      <c r="PLG2036" s="220"/>
      <c r="PLH2036" s="220"/>
      <c r="PLI2036" s="220"/>
      <c r="PLJ2036" s="220"/>
      <c r="PLK2036" s="220"/>
      <c r="PLL2036" s="220"/>
      <c r="PLM2036" s="220"/>
      <c r="PLN2036" s="220"/>
      <c r="PLO2036" s="220"/>
      <c r="PLP2036" s="220"/>
      <c r="PLQ2036" s="220"/>
      <c r="PLR2036" s="220"/>
      <c r="PLS2036" s="220"/>
      <c r="PLT2036" s="220"/>
      <c r="PLU2036" s="220"/>
      <c r="PLV2036" s="220"/>
      <c r="PLW2036" s="220"/>
      <c r="PLX2036" s="220"/>
      <c r="PLY2036" s="220"/>
      <c r="PLZ2036" s="220"/>
      <c r="PMA2036" s="220"/>
      <c r="PMB2036" s="220"/>
      <c r="PMC2036" s="220"/>
      <c r="PMD2036" s="220"/>
      <c r="PME2036" s="220"/>
      <c r="PMF2036" s="220"/>
      <c r="PMG2036" s="220"/>
      <c r="PMH2036" s="220"/>
      <c r="PMI2036" s="220"/>
      <c r="PMJ2036" s="220"/>
      <c r="PMK2036" s="220"/>
      <c r="PML2036" s="220"/>
      <c r="PMM2036" s="220"/>
      <c r="PMN2036" s="220"/>
      <c r="PMO2036" s="220"/>
      <c r="PMP2036" s="220"/>
      <c r="PMQ2036" s="220"/>
      <c r="PMR2036" s="220"/>
      <c r="PMS2036" s="220"/>
      <c r="PMT2036" s="220"/>
      <c r="PMU2036" s="220"/>
      <c r="PMV2036" s="220"/>
      <c r="PMW2036" s="220"/>
      <c r="PMX2036" s="220"/>
      <c r="PMY2036" s="220"/>
      <c r="PMZ2036" s="220"/>
      <c r="PNA2036" s="220"/>
      <c r="PNB2036" s="220"/>
      <c r="PNC2036" s="220"/>
      <c r="PND2036" s="220"/>
      <c r="PNE2036" s="220"/>
      <c r="PNF2036" s="220"/>
      <c r="PNG2036" s="220"/>
      <c r="PNH2036" s="220"/>
      <c r="PNI2036" s="220"/>
      <c r="PNJ2036" s="220"/>
      <c r="PNK2036" s="220"/>
      <c r="PNL2036" s="220"/>
      <c r="PNM2036" s="220"/>
      <c r="PNN2036" s="220"/>
      <c r="PNO2036" s="220"/>
      <c r="PNP2036" s="220"/>
      <c r="PNQ2036" s="220"/>
      <c r="PNR2036" s="220"/>
      <c r="PNS2036" s="220"/>
      <c r="PNT2036" s="220"/>
      <c r="PNU2036" s="220"/>
      <c r="PNV2036" s="220"/>
      <c r="PNW2036" s="220"/>
      <c r="PNX2036" s="220"/>
      <c r="PNY2036" s="220"/>
      <c r="PNZ2036" s="220"/>
      <c r="POA2036" s="220"/>
      <c r="POB2036" s="220"/>
      <c r="POC2036" s="220"/>
      <c r="POD2036" s="220"/>
      <c r="POE2036" s="220"/>
      <c r="POF2036" s="220"/>
      <c r="POG2036" s="220"/>
      <c r="POH2036" s="220"/>
      <c r="POI2036" s="220"/>
      <c r="POJ2036" s="220"/>
      <c r="POK2036" s="220"/>
      <c r="POL2036" s="220"/>
      <c r="POM2036" s="220"/>
      <c r="PON2036" s="220"/>
      <c r="POO2036" s="220"/>
      <c r="POP2036" s="220"/>
      <c r="POQ2036" s="220"/>
      <c r="POR2036" s="220"/>
      <c r="POS2036" s="220"/>
      <c r="POT2036" s="220"/>
      <c r="POU2036" s="220"/>
      <c r="POV2036" s="220"/>
      <c r="POW2036" s="220"/>
      <c r="POX2036" s="220"/>
      <c r="POY2036" s="220"/>
      <c r="POZ2036" s="220"/>
      <c r="PPA2036" s="220"/>
      <c r="PPB2036" s="220"/>
      <c r="PPC2036" s="220"/>
      <c r="PPD2036" s="220"/>
      <c r="PPE2036" s="220"/>
      <c r="PPF2036" s="220"/>
      <c r="PPG2036" s="220"/>
      <c r="PPH2036" s="220"/>
      <c r="PPI2036" s="220"/>
      <c r="PPJ2036" s="220"/>
      <c r="PPK2036" s="220"/>
      <c r="PPL2036" s="220"/>
      <c r="PPM2036" s="220"/>
      <c r="PPN2036" s="220"/>
      <c r="PPO2036" s="220"/>
      <c r="PPP2036" s="220"/>
      <c r="PPQ2036" s="220"/>
      <c r="PPR2036" s="220"/>
      <c r="PPS2036" s="220"/>
      <c r="PPT2036" s="220"/>
      <c r="PPU2036" s="220"/>
      <c r="PPV2036" s="220"/>
      <c r="PPW2036" s="220"/>
      <c r="PPX2036" s="220"/>
      <c r="PPY2036" s="220"/>
      <c r="PPZ2036" s="220"/>
      <c r="PQA2036" s="220"/>
      <c r="PQB2036" s="220"/>
      <c r="PQC2036" s="220"/>
      <c r="PQD2036" s="220"/>
      <c r="PQE2036" s="220"/>
      <c r="PQF2036" s="220"/>
      <c r="PQG2036" s="220"/>
      <c r="PQH2036" s="220"/>
      <c r="PQI2036" s="220"/>
      <c r="PQJ2036" s="220"/>
      <c r="PQK2036" s="220"/>
      <c r="PQL2036" s="220"/>
      <c r="PQM2036" s="220"/>
      <c r="PQN2036" s="220"/>
      <c r="PQO2036" s="220"/>
      <c r="PQP2036" s="220"/>
      <c r="PQQ2036" s="220"/>
      <c r="PQR2036" s="220"/>
      <c r="PQS2036" s="220"/>
      <c r="PQT2036" s="220"/>
      <c r="PQU2036" s="220"/>
      <c r="PQV2036" s="220"/>
      <c r="PQW2036" s="220"/>
      <c r="PQX2036" s="220"/>
      <c r="PQY2036" s="220"/>
      <c r="PQZ2036" s="220"/>
      <c r="PRA2036" s="220"/>
      <c r="PRB2036" s="220"/>
      <c r="PRC2036" s="220"/>
      <c r="PRD2036" s="220"/>
      <c r="PRE2036" s="220"/>
      <c r="PRF2036" s="220"/>
      <c r="PRG2036" s="220"/>
      <c r="PRH2036" s="220"/>
      <c r="PRI2036" s="220"/>
      <c r="PRJ2036" s="220"/>
      <c r="PRK2036" s="220"/>
      <c r="PRL2036" s="220"/>
      <c r="PRM2036" s="220"/>
      <c r="PRN2036" s="220"/>
      <c r="PRO2036" s="220"/>
      <c r="PRP2036" s="220"/>
      <c r="PRQ2036" s="220"/>
      <c r="PRR2036" s="220"/>
      <c r="PRS2036" s="220"/>
      <c r="PRT2036" s="220"/>
      <c r="PRU2036" s="220"/>
      <c r="PRV2036" s="220"/>
      <c r="PRW2036" s="220"/>
      <c r="PRX2036" s="220"/>
      <c r="PRY2036" s="220"/>
      <c r="PRZ2036" s="220"/>
      <c r="PSA2036" s="220"/>
      <c r="PSB2036" s="220"/>
      <c r="PSC2036" s="220"/>
      <c r="PSD2036" s="220"/>
      <c r="PSE2036" s="220"/>
      <c r="PSF2036" s="220"/>
      <c r="PSG2036" s="220"/>
      <c r="PSH2036" s="220"/>
      <c r="PSI2036" s="220"/>
      <c r="PSJ2036" s="220"/>
      <c r="PSK2036" s="220"/>
      <c r="PSL2036" s="220"/>
      <c r="PSM2036" s="220"/>
      <c r="PSN2036" s="220"/>
      <c r="PSO2036" s="220"/>
      <c r="PSP2036" s="220"/>
      <c r="PSQ2036" s="220"/>
      <c r="PSR2036" s="220"/>
      <c r="PSS2036" s="220"/>
      <c r="PST2036" s="220"/>
      <c r="PSU2036" s="220"/>
      <c r="PSV2036" s="220"/>
      <c r="PSW2036" s="220"/>
      <c r="PSX2036" s="220"/>
      <c r="PSY2036" s="220"/>
      <c r="PSZ2036" s="220"/>
      <c r="PTA2036" s="220"/>
      <c r="PTB2036" s="220"/>
      <c r="PTC2036" s="220"/>
      <c r="PTD2036" s="220"/>
      <c r="PTE2036" s="220"/>
      <c r="PTF2036" s="220"/>
      <c r="PTG2036" s="220"/>
      <c r="PTH2036" s="220"/>
      <c r="PTI2036" s="220"/>
      <c r="PTJ2036" s="220"/>
      <c r="PTK2036" s="220"/>
      <c r="PTL2036" s="220"/>
      <c r="PTM2036" s="220"/>
      <c r="PTN2036" s="220"/>
      <c r="PTO2036" s="220"/>
      <c r="PTP2036" s="220"/>
      <c r="PTQ2036" s="220"/>
      <c r="PTR2036" s="220"/>
      <c r="PTS2036" s="220"/>
      <c r="PTT2036" s="220"/>
      <c r="PTU2036" s="220"/>
      <c r="PTV2036" s="220"/>
      <c r="PTW2036" s="220"/>
      <c r="PTX2036" s="220"/>
      <c r="PTY2036" s="220"/>
      <c r="PTZ2036" s="220"/>
      <c r="PUA2036" s="220"/>
      <c r="PUB2036" s="220"/>
      <c r="PUC2036" s="220"/>
      <c r="PUD2036" s="220"/>
      <c r="PUE2036" s="220"/>
      <c r="PUF2036" s="220"/>
      <c r="PUG2036" s="220"/>
      <c r="PUH2036" s="220"/>
      <c r="PUI2036" s="220"/>
      <c r="PUJ2036" s="220"/>
      <c r="PUK2036" s="220"/>
      <c r="PUL2036" s="220"/>
      <c r="PUM2036" s="220"/>
      <c r="PUN2036" s="220"/>
      <c r="PUO2036" s="220"/>
      <c r="PUP2036" s="220"/>
      <c r="PUQ2036" s="220"/>
      <c r="PUR2036" s="220"/>
      <c r="PUS2036" s="220"/>
      <c r="PUT2036" s="220"/>
      <c r="PUU2036" s="220"/>
      <c r="PUV2036" s="220"/>
      <c r="PUW2036" s="220"/>
      <c r="PUX2036" s="220"/>
      <c r="PUY2036" s="220"/>
      <c r="PUZ2036" s="220"/>
      <c r="PVA2036" s="220"/>
      <c r="PVB2036" s="220"/>
      <c r="PVC2036" s="220"/>
      <c r="PVD2036" s="220"/>
      <c r="PVE2036" s="220"/>
      <c r="PVF2036" s="220"/>
      <c r="PVG2036" s="220"/>
      <c r="PVH2036" s="220"/>
      <c r="PVI2036" s="220"/>
      <c r="PVJ2036" s="220"/>
      <c r="PVK2036" s="220"/>
      <c r="PVL2036" s="220"/>
      <c r="PVM2036" s="220"/>
      <c r="PVN2036" s="220"/>
      <c r="PVO2036" s="220"/>
      <c r="PVP2036" s="220"/>
      <c r="PVQ2036" s="220"/>
      <c r="PVR2036" s="220"/>
      <c r="PVS2036" s="220"/>
      <c r="PVT2036" s="220"/>
      <c r="PVU2036" s="220"/>
      <c r="PVV2036" s="220"/>
      <c r="PVW2036" s="220"/>
      <c r="PVX2036" s="220"/>
      <c r="PVY2036" s="220"/>
      <c r="PVZ2036" s="220"/>
      <c r="PWA2036" s="220"/>
      <c r="PWB2036" s="220"/>
      <c r="PWC2036" s="220"/>
      <c r="PWD2036" s="220"/>
      <c r="PWE2036" s="220"/>
      <c r="PWF2036" s="220"/>
      <c r="PWG2036" s="220"/>
      <c r="PWH2036" s="220"/>
      <c r="PWI2036" s="220"/>
      <c r="PWJ2036" s="220"/>
      <c r="PWK2036" s="220"/>
      <c r="PWL2036" s="220"/>
      <c r="PWM2036" s="220"/>
      <c r="PWN2036" s="220"/>
      <c r="PWO2036" s="220"/>
      <c r="PWP2036" s="220"/>
      <c r="PWQ2036" s="220"/>
      <c r="PWR2036" s="220"/>
      <c r="PWS2036" s="220"/>
      <c r="PWT2036" s="220"/>
      <c r="PWU2036" s="220"/>
      <c r="PWV2036" s="220"/>
      <c r="PWW2036" s="220"/>
      <c r="PWX2036" s="220"/>
      <c r="PWY2036" s="220"/>
      <c r="PWZ2036" s="220"/>
      <c r="PXA2036" s="220"/>
      <c r="PXB2036" s="220"/>
      <c r="PXC2036" s="220"/>
      <c r="PXD2036" s="220"/>
      <c r="PXE2036" s="220"/>
      <c r="PXF2036" s="220"/>
      <c r="PXG2036" s="220"/>
      <c r="PXH2036" s="220"/>
      <c r="PXI2036" s="220"/>
      <c r="PXJ2036" s="220"/>
      <c r="PXK2036" s="220"/>
      <c r="PXL2036" s="220"/>
      <c r="PXM2036" s="220"/>
      <c r="PXN2036" s="220"/>
      <c r="PXO2036" s="220"/>
      <c r="PXP2036" s="220"/>
      <c r="PXQ2036" s="220"/>
      <c r="PXR2036" s="220"/>
      <c r="PXS2036" s="220"/>
      <c r="PXT2036" s="220"/>
      <c r="PXU2036" s="220"/>
      <c r="PXV2036" s="220"/>
      <c r="PXW2036" s="220"/>
      <c r="PXX2036" s="220"/>
      <c r="PXY2036" s="220"/>
      <c r="PXZ2036" s="220"/>
      <c r="PYA2036" s="220"/>
      <c r="PYB2036" s="220"/>
      <c r="PYC2036" s="220"/>
      <c r="PYD2036" s="220"/>
      <c r="PYE2036" s="220"/>
      <c r="PYF2036" s="220"/>
      <c r="PYG2036" s="220"/>
      <c r="PYH2036" s="220"/>
      <c r="PYI2036" s="220"/>
      <c r="PYJ2036" s="220"/>
      <c r="PYK2036" s="220"/>
      <c r="PYL2036" s="220"/>
      <c r="PYM2036" s="220"/>
      <c r="PYN2036" s="220"/>
      <c r="PYO2036" s="220"/>
      <c r="PYP2036" s="220"/>
      <c r="PYQ2036" s="220"/>
      <c r="PYR2036" s="220"/>
      <c r="PYS2036" s="220"/>
      <c r="PYT2036" s="220"/>
      <c r="PYU2036" s="220"/>
      <c r="PYV2036" s="220"/>
      <c r="PYW2036" s="220"/>
      <c r="PYX2036" s="220"/>
      <c r="PYY2036" s="220"/>
      <c r="PYZ2036" s="220"/>
      <c r="PZA2036" s="220"/>
      <c r="PZB2036" s="220"/>
      <c r="PZC2036" s="220"/>
      <c r="PZD2036" s="220"/>
      <c r="PZE2036" s="220"/>
      <c r="PZF2036" s="220"/>
      <c r="PZG2036" s="220"/>
      <c r="PZH2036" s="220"/>
      <c r="PZI2036" s="220"/>
      <c r="PZJ2036" s="220"/>
      <c r="PZK2036" s="220"/>
      <c r="PZL2036" s="220"/>
      <c r="PZM2036" s="220"/>
      <c r="PZN2036" s="220"/>
      <c r="PZO2036" s="220"/>
      <c r="PZP2036" s="220"/>
      <c r="PZQ2036" s="220"/>
      <c r="PZR2036" s="220"/>
      <c r="PZS2036" s="220"/>
      <c r="PZT2036" s="220"/>
      <c r="PZU2036" s="220"/>
      <c r="PZV2036" s="220"/>
      <c r="PZW2036" s="220"/>
      <c r="PZX2036" s="220"/>
      <c r="PZY2036" s="220"/>
      <c r="PZZ2036" s="220"/>
      <c r="QAA2036" s="220"/>
      <c r="QAB2036" s="220"/>
      <c r="QAC2036" s="220"/>
      <c r="QAD2036" s="220"/>
      <c r="QAE2036" s="220"/>
      <c r="QAF2036" s="220"/>
      <c r="QAG2036" s="220"/>
      <c r="QAH2036" s="220"/>
      <c r="QAI2036" s="220"/>
      <c r="QAJ2036" s="220"/>
      <c r="QAK2036" s="220"/>
      <c r="QAL2036" s="220"/>
      <c r="QAM2036" s="220"/>
      <c r="QAN2036" s="220"/>
      <c r="QAO2036" s="220"/>
      <c r="QAP2036" s="220"/>
      <c r="QAQ2036" s="220"/>
      <c r="QAR2036" s="220"/>
      <c r="QAS2036" s="220"/>
      <c r="QAT2036" s="220"/>
      <c r="QAU2036" s="220"/>
      <c r="QAV2036" s="220"/>
      <c r="QAW2036" s="220"/>
      <c r="QAX2036" s="220"/>
      <c r="QAY2036" s="220"/>
      <c r="QAZ2036" s="220"/>
      <c r="QBA2036" s="220"/>
      <c r="QBB2036" s="220"/>
      <c r="QBC2036" s="220"/>
      <c r="QBD2036" s="220"/>
      <c r="QBE2036" s="220"/>
      <c r="QBF2036" s="220"/>
      <c r="QBG2036" s="220"/>
      <c r="QBH2036" s="220"/>
      <c r="QBI2036" s="220"/>
      <c r="QBJ2036" s="220"/>
      <c r="QBK2036" s="220"/>
      <c r="QBL2036" s="220"/>
      <c r="QBM2036" s="220"/>
      <c r="QBN2036" s="220"/>
      <c r="QBO2036" s="220"/>
      <c r="QBP2036" s="220"/>
      <c r="QBQ2036" s="220"/>
      <c r="QBR2036" s="220"/>
      <c r="QBS2036" s="220"/>
      <c r="QBT2036" s="220"/>
      <c r="QBU2036" s="220"/>
      <c r="QBV2036" s="220"/>
      <c r="QBW2036" s="220"/>
      <c r="QBX2036" s="220"/>
      <c r="QBY2036" s="220"/>
      <c r="QBZ2036" s="220"/>
      <c r="QCA2036" s="220"/>
      <c r="QCB2036" s="220"/>
      <c r="QCC2036" s="220"/>
      <c r="QCD2036" s="220"/>
      <c r="QCE2036" s="220"/>
      <c r="QCF2036" s="220"/>
      <c r="QCG2036" s="220"/>
      <c r="QCH2036" s="220"/>
      <c r="QCI2036" s="220"/>
      <c r="QCJ2036" s="220"/>
      <c r="QCK2036" s="220"/>
      <c r="QCL2036" s="220"/>
      <c r="QCM2036" s="220"/>
      <c r="QCN2036" s="220"/>
      <c r="QCO2036" s="220"/>
      <c r="QCP2036" s="220"/>
      <c r="QCQ2036" s="220"/>
      <c r="QCR2036" s="220"/>
      <c r="QCS2036" s="220"/>
      <c r="QCT2036" s="220"/>
      <c r="QCU2036" s="220"/>
      <c r="QCV2036" s="220"/>
      <c r="QCW2036" s="220"/>
      <c r="QCX2036" s="220"/>
      <c r="QCY2036" s="220"/>
      <c r="QCZ2036" s="220"/>
      <c r="QDA2036" s="220"/>
      <c r="QDB2036" s="220"/>
      <c r="QDC2036" s="220"/>
      <c r="QDD2036" s="220"/>
      <c r="QDE2036" s="220"/>
      <c r="QDF2036" s="220"/>
      <c r="QDG2036" s="220"/>
      <c r="QDH2036" s="220"/>
      <c r="QDI2036" s="220"/>
      <c r="QDJ2036" s="220"/>
      <c r="QDK2036" s="220"/>
      <c r="QDL2036" s="220"/>
      <c r="QDM2036" s="220"/>
      <c r="QDN2036" s="220"/>
      <c r="QDO2036" s="220"/>
      <c r="QDP2036" s="220"/>
      <c r="QDQ2036" s="220"/>
      <c r="QDR2036" s="220"/>
      <c r="QDS2036" s="220"/>
      <c r="QDT2036" s="220"/>
      <c r="QDU2036" s="220"/>
      <c r="QDV2036" s="220"/>
      <c r="QDW2036" s="220"/>
      <c r="QDX2036" s="220"/>
      <c r="QDY2036" s="220"/>
      <c r="QDZ2036" s="220"/>
      <c r="QEA2036" s="220"/>
      <c r="QEB2036" s="220"/>
      <c r="QEC2036" s="220"/>
      <c r="QED2036" s="220"/>
      <c r="QEE2036" s="220"/>
      <c r="QEF2036" s="220"/>
      <c r="QEG2036" s="220"/>
      <c r="QEH2036" s="220"/>
      <c r="QEI2036" s="220"/>
      <c r="QEJ2036" s="220"/>
      <c r="QEK2036" s="220"/>
      <c r="QEL2036" s="220"/>
      <c r="QEM2036" s="220"/>
      <c r="QEN2036" s="220"/>
      <c r="QEO2036" s="220"/>
      <c r="QEP2036" s="220"/>
      <c r="QEQ2036" s="220"/>
      <c r="QER2036" s="220"/>
      <c r="QES2036" s="220"/>
      <c r="QET2036" s="220"/>
      <c r="QEU2036" s="220"/>
      <c r="QEV2036" s="220"/>
      <c r="QEW2036" s="220"/>
      <c r="QEX2036" s="220"/>
      <c r="QEY2036" s="220"/>
      <c r="QEZ2036" s="220"/>
      <c r="QFA2036" s="220"/>
      <c r="QFB2036" s="220"/>
      <c r="QFC2036" s="220"/>
      <c r="QFD2036" s="220"/>
      <c r="QFE2036" s="220"/>
      <c r="QFF2036" s="220"/>
      <c r="QFG2036" s="220"/>
      <c r="QFH2036" s="220"/>
      <c r="QFI2036" s="220"/>
      <c r="QFJ2036" s="220"/>
      <c r="QFK2036" s="220"/>
      <c r="QFL2036" s="220"/>
      <c r="QFM2036" s="220"/>
      <c r="QFN2036" s="220"/>
      <c r="QFO2036" s="220"/>
      <c r="QFP2036" s="220"/>
      <c r="QFQ2036" s="220"/>
      <c r="QFR2036" s="220"/>
      <c r="QFS2036" s="220"/>
      <c r="QFT2036" s="220"/>
      <c r="QFU2036" s="220"/>
      <c r="QFV2036" s="220"/>
      <c r="QFW2036" s="220"/>
      <c r="QFX2036" s="220"/>
      <c r="QFY2036" s="220"/>
      <c r="QFZ2036" s="220"/>
      <c r="QGA2036" s="220"/>
      <c r="QGB2036" s="220"/>
      <c r="QGC2036" s="220"/>
      <c r="QGD2036" s="220"/>
      <c r="QGE2036" s="220"/>
      <c r="QGF2036" s="220"/>
      <c r="QGG2036" s="220"/>
      <c r="QGH2036" s="220"/>
      <c r="QGI2036" s="220"/>
      <c r="QGJ2036" s="220"/>
      <c r="QGK2036" s="220"/>
      <c r="QGL2036" s="220"/>
      <c r="QGM2036" s="220"/>
      <c r="QGN2036" s="220"/>
      <c r="QGO2036" s="220"/>
      <c r="QGP2036" s="220"/>
      <c r="QGQ2036" s="220"/>
      <c r="QGR2036" s="220"/>
      <c r="QGS2036" s="220"/>
      <c r="QGT2036" s="220"/>
      <c r="QGU2036" s="220"/>
      <c r="QGV2036" s="220"/>
      <c r="QGW2036" s="220"/>
      <c r="QGX2036" s="220"/>
      <c r="QGY2036" s="220"/>
      <c r="QGZ2036" s="220"/>
      <c r="QHA2036" s="220"/>
      <c r="QHB2036" s="220"/>
      <c r="QHC2036" s="220"/>
      <c r="QHD2036" s="220"/>
      <c r="QHE2036" s="220"/>
      <c r="QHF2036" s="220"/>
      <c r="QHG2036" s="220"/>
      <c r="QHH2036" s="220"/>
      <c r="QHI2036" s="220"/>
      <c r="QHJ2036" s="220"/>
      <c r="QHK2036" s="220"/>
      <c r="QHL2036" s="220"/>
      <c r="QHM2036" s="220"/>
      <c r="QHN2036" s="220"/>
      <c r="QHO2036" s="220"/>
      <c r="QHP2036" s="220"/>
      <c r="QHQ2036" s="220"/>
      <c r="QHR2036" s="220"/>
      <c r="QHS2036" s="220"/>
      <c r="QHT2036" s="220"/>
      <c r="QHU2036" s="220"/>
      <c r="QHV2036" s="220"/>
      <c r="QHW2036" s="220"/>
      <c r="QHX2036" s="220"/>
      <c r="QHY2036" s="220"/>
      <c r="QHZ2036" s="220"/>
      <c r="QIA2036" s="220"/>
      <c r="QIB2036" s="220"/>
      <c r="QIC2036" s="220"/>
      <c r="QID2036" s="220"/>
      <c r="QIE2036" s="220"/>
      <c r="QIF2036" s="220"/>
      <c r="QIG2036" s="220"/>
      <c r="QIH2036" s="220"/>
      <c r="QII2036" s="220"/>
      <c r="QIJ2036" s="220"/>
      <c r="QIK2036" s="220"/>
      <c r="QIL2036" s="220"/>
      <c r="QIM2036" s="220"/>
      <c r="QIN2036" s="220"/>
      <c r="QIO2036" s="220"/>
      <c r="QIP2036" s="220"/>
      <c r="QIQ2036" s="220"/>
      <c r="QIR2036" s="220"/>
      <c r="QIS2036" s="220"/>
      <c r="QIT2036" s="220"/>
      <c r="QIU2036" s="220"/>
      <c r="QIV2036" s="220"/>
      <c r="QIW2036" s="220"/>
      <c r="QIX2036" s="220"/>
      <c r="QIY2036" s="220"/>
      <c r="QIZ2036" s="220"/>
      <c r="QJA2036" s="220"/>
      <c r="QJB2036" s="220"/>
      <c r="QJC2036" s="220"/>
      <c r="QJD2036" s="220"/>
      <c r="QJE2036" s="220"/>
      <c r="QJF2036" s="220"/>
      <c r="QJG2036" s="220"/>
      <c r="QJH2036" s="220"/>
      <c r="QJI2036" s="220"/>
      <c r="QJJ2036" s="220"/>
      <c r="QJK2036" s="220"/>
      <c r="QJL2036" s="220"/>
      <c r="QJM2036" s="220"/>
      <c r="QJN2036" s="220"/>
      <c r="QJO2036" s="220"/>
      <c r="QJP2036" s="220"/>
      <c r="QJQ2036" s="220"/>
      <c r="QJR2036" s="220"/>
      <c r="QJS2036" s="220"/>
      <c r="QJT2036" s="220"/>
      <c r="QJU2036" s="220"/>
      <c r="QJV2036" s="220"/>
      <c r="QJW2036" s="220"/>
      <c r="QJX2036" s="220"/>
      <c r="QJY2036" s="220"/>
      <c r="QJZ2036" s="220"/>
      <c r="QKA2036" s="220"/>
      <c r="QKB2036" s="220"/>
      <c r="QKC2036" s="220"/>
      <c r="QKD2036" s="220"/>
      <c r="QKE2036" s="220"/>
      <c r="QKF2036" s="220"/>
      <c r="QKG2036" s="220"/>
      <c r="QKH2036" s="220"/>
      <c r="QKI2036" s="220"/>
      <c r="QKJ2036" s="220"/>
      <c r="QKK2036" s="220"/>
      <c r="QKL2036" s="220"/>
      <c r="QKM2036" s="220"/>
      <c r="QKN2036" s="220"/>
      <c r="QKO2036" s="220"/>
      <c r="QKP2036" s="220"/>
      <c r="QKQ2036" s="220"/>
      <c r="QKR2036" s="220"/>
      <c r="QKS2036" s="220"/>
      <c r="QKT2036" s="220"/>
      <c r="QKU2036" s="220"/>
      <c r="QKV2036" s="220"/>
      <c r="QKW2036" s="220"/>
      <c r="QKX2036" s="220"/>
      <c r="QKY2036" s="220"/>
      <c r="QKZ2036" s="220"/>
      <c r="QLA2036" s="220"/>
      <c r="QLB2036" s="220"/>
      <c r="QLC2036" s="220"/>
      <c r="QLD2036" s="220"/>
      <c r="QLE2036" s="220"/>
      <c r="QLF2036" s="220"/>
      <c r="QLG2036" s="220"/>
      <c r="QLH2036" s="220"/>
      <c r="QLI2036" s="220"/>
      <c r="QLJ2036" s="220"/>
      <c r="QLK2036" s="220"/>
      <c r="QLL2036" s="220"/>
      <c r="QLM2036" s="220"/>
      <c r="QLN2036" s="220"/>
      <c r="QLO2036" s="220"/>
      <c r="QLP2036" s="220"/>
      <c r="QLQ2036" s="220"/>
      <c r="QLR2036" s="220"/>
      <c r="QLS2036" s="220"/>
      <c r="QLT2036" s="220"/>
      <c r="QLU2036" s="220"/>
      <c r="QLV2036" s="220"/>
      <c r="QLW2036" s="220"/>
      <c r="QLX2036" s="220"/>
      <c r="QLY2036" s="220"/>
      <c r="QLZ2036" s="220"/>
      <c r="QMA2036" s="220"/>
      <c r="QMB2036" s="220"/>
      <c r="QMC2036" s="220"/>
      <c r="QMD2036" s="220"/>
      <c r="QME2036" s="220"/>
      <c r="QMF2036" s="220"/>
      <c r="QMG2036" s="220"/>
      <c r="QMH2036" s="220"/>
      <c r="QMI2036" s="220"/>
      <c r="QMJ2036" s="220"/>
      <c r="QMK2036" s="220"/>
      <c r="QML2036" s="220"/>
      <c r="QMM2036" s="220"/>
      <c r="QMN2036" s="220"/>
      <c r="QMO2036" s="220"/>
      <c r="QMP2036" s="220"/>
      <c r="QMQ2036" s="220"/>
      <c r="QMR2036" s="220"/>
      <c r="QMS2036" s="220"/>
      <c r="QMT2036" s="220"/>
      <c r="QMU2036" s="220"/>
      <c r="QMV2036" s="220"/>
      <c r="QMW2036" s="220"/>
      <c r="QMX2036" s="220"/>
      <c r="QMY2036" s="220"/>
      <c r="QMZ2036" s="220"/>
      <c r="QNA2036" s="220"/>
      <c r="QNB2036" s="220"/>
      <c r="QNC2036" s="220"/>
      <c r="QND2036" s="220"/>
      <c r="QNE2036" s="220"/>
      <c r="QNF2036" s="220"/>
      <c r="QNG2036" s="220"/>
      <c r="QNH2036" s="220"/>
      <c r="QNI2036" s="220"/>
      <c r="QNJ2036" s="220"/>
      <c r="QNK2036" s="220"/>
      <c r="QNL2036" s="220"/>
      <c r="QNM2036" s="220"/>
      <c r="QNN2036" s="220"/>
      <c r="QNO2036" s="220"/>
      <c r="QNP2036" s="220"/>
      <c r="QNQ2036" s="220"/>
      <c r="QNR2036" s="220"/>
      <c r="QNS2036" s="220"/>
      <c r="QNT2036" s="220"/>
      <c r="QNU2036" s="220"/>
      <c r="QNV2036" s="220"/>
      <c r="QNW2036" s="220"/>
      <c r="QNX2036" s="220"/>
      <c r="QNY2036" s="220"/>
      <c r="QNZ2036" s="220"/>
      <c r="QOA2036" s="220"/>
      <c r="QOB2036" s="220"/>
      <c r="QOC2036" s="220"/>
      <c r="QOD2036" s="220"/>
      <c r="QOE2036" s="220"/>
      <c r="QOF2036" s="220"/>
      <c r="QOG2036" s="220"/>
      <c r="QOH2036" s="220"/>
      <c r="QOI2036" s="220"/>
      <c r="QOJ2036" s="220"/>
      <c r="QOK2036" s="220"/>
      <c r="QOL2036" s="220"/>
      <c r="QOM2036" s="220"/>
      <c r="QON2036" s="220"/>
      <c r="QOO2036" s="220"/>
      <c r="QOP2036" s="220"/>
      <c r="QOQ2036" s="220"/>
      <c r="QOR2036" s="220"/>
      <c r="QOS2036" s="220"/>
      <c r="QOT2036" s="220"/>
      <c r="QOU2036" s="220"/>
      <c r="QOV2036" s="220"/>
      <c r="QOW2036" s="220"/>
      <c r="QOX2036" s="220"/>
      <c r="QOY2036" s="220"/>
      <c r="QOZ2036" s="220"/>
      <c r="QPA2036" s="220"/>
      <c r="QPB2036" s="220"/>
      <c r="QPC2036" s="220"/>
      <c r="QPD2036" s="220"/>
      <c r="QPE2036" s="220"/>
      <c r="QPF2036" s="220"/>
      <c r="QPG2036" s="220"/>
      <c r="QPH2036" s="220"/>
      <c r="QPI2036" s="220"/>
      <c r="QPJ2036" s="220"/>
      <c r="QPK2036" s="220"/>
      <c r="QPL2036" s="220"/>
      <c r="QPM2036" s="220"/>
      <c r="QPN2036" s="220"/>
      <c r="QPO2036" s="220"/>
      <c r="QPP2036" s="220"/>
      <c r="QPQ2036" s="220"/>
      <c r="QPR2036" s="220"/>
      <c r="QPS2036" s="220"/>
      <c r="QPT2036" s="220"/>
      <c r="QPU2036" s="220"/>
      <c r="QPV2036" s="220"/>
      <c r="QPW2036" s="220"/>
      <c r="QPX2036" s="220"/>
      <c r="QPY2036" s="220"/>
      <c r="QPZ2036" s="220"/>
      <c r="QQA2036" s="220"/>
      <c r="QQB2036" s="220"/>
      <c r="QQC2036" s="220"/>
      <c r="QQD2036" s="220"/>
      <c r="QQE2036" s="220"/>
      <c r="QQF2036" s="220"/>
      <c r="QQG2036" s="220"/>
      <c r="QQH2036" s="220"/>
      <c r="QQI2036" s="220"/>
      <c r="QQJ2036" s="220"/>
      <c r="QQK2036" s="220"/>
      <c r="QQL2036" s="220"/>
      <c r="QQM2036" s="220"/>
      <c r="QQN2036" s="220"/>
      <c r="QQO2036" s="220"/>
      <c r="QQP2036" s="220"/>
      <c r="QQQ2036" s="220"/>
      <c r="QQR2036" s="220"/>
      <c r="QQS2036" s="220"/>
      <c r="QQT2036" s="220"/>
      <c r="QQU2036" s="220"/>
      <c r="QQV2036" s="220"/>
      <c r="QQW2036" s="220"/>
      <c r="QQX2036" s="220"/>
      <c r="QQY2036" s="220"/>
      <c r="QQZ2036" s="220"/>
      <c r="QRA2036" s="220"/>
      <c r="QRB2036" s="220"/>
      <c r="QRC2036" s="220"/>
      <c r="QRD2036" s="220"/>
      <c r="QRE2036" s="220"/>
      <c r="QRF2036" s="220"/>
      <c r="QRG2036" s="220"/>
      <c r="QRH2036" s="220"/>
      <c r="QRI2036" s="220"/>
      <c r="QRJ2036" s="220"/>
      <c r="QRK2036" s="220"/>
      <c r="QRL2036" s="220"/>
      <c r="QRM2036" s="220"/>
      <c r="QRN2036" s="220"/>
      <c r="QRO2036" s="220"/>
      <c r="QRP2036" s="220"/>
      <c r="QRQ2036" s="220"/>
      <c r="QRR2036" s="220"/>
      <c r="QRS2036" s="220"/>
      <c r="QRT2036" s="220"/>
      <c r="QRU2036" s="220"/>
      <c r="QRV2036" s="220"/>
      <c r="QRW2036" s="220"/>
      <c r="QRX2036" s="220"/>
      <c r="QRY2036" s="220"/>
      <c r="QRZ2036" s="220"/>
      <c r="QSA2036" s="220"/>
      <c r="QSB2036" s="220"/>
      <c r="QSC2036" s="220"/>
      <c r="QSD2036" s="220"/>
      <c r="QSE2036" s="220"/>
      <c r="QSF2036" s="220"/>
      <c r="QSG2036" s="220"/>
      <c r="QSH2036" s="220"/>
      <c r="QSI2036" s="220"/>
      <c r="QSJ2036" s="220"/>
      <c r="QSK2036" s="220"/>
      <c r="QSL2036" s="220"/>
      <c r="QSM2036" s="220"/>
      <c r="QSN2036" s="220"/>
      <c r="QSO2036" s="220"/>
      <c r="QSP2036" s="220"/>
      <c r="QSQ2036" s="220"/>
      <c r="QSR2036" s="220"/>
      <c r="QSS2036" s="220"/>
      <c r="QST2036" s="220"/>
      <c r="QSU2036" s="220"/>
      <c r="QSV2036" s="220"/>
      <c r="QSW2036" s="220"/>
      <c r="QSX2036" s="220"/>
      <c r="QSY2036" s="220"/>
      <c r="QSZ2036" s="220"/>
      <c r="QTA2036" s="220"/>
      <c r="QTB2036" s="220"/>
      <c r="QTC2036" s="220"/>
      <c r="QTD2036" s="220"/>
      <c r="QTE2036" s="220"/>
      <c r="QTF2036" s="220"/>
      <c r="QTG2036" s="220"/>
      <c r="QTH2036" s="220"/>
      <c r="QTI2036" s="220"/>
      <c r="QTJ2036" s="220"/>
      <c r="QTK2036" s="220"/>
      <c r="QTL2036" s="220"/>
      <c r="QTM2036" s="220"/>
      <c r="QTN2036" s="220"/>
      <c r="QTO2036" s="220"/>
      <c r="QTP2036" s="220"/>
      <c r="QTQ2036" s="220"/>
      <c r="QTR2036" s="220"/>
      <c r="QTS2036" s="220"/>
      <c r="QTT2036" s="220"/>
      <c r="QTU2036" s="220"/>
      <c r="QTV2036" s="220"/>
      <c r="QTW2036" s="220"/>
      <c r="QTX2036" s="220"/>
      <c r="QTY2036" s="220"/>
      <c r="QTZ2036" s="220"/>
      <c r="QUA2036" s="220"/>
      <c r="QUB2036" s="220"/>
      <c r="QUC2036" s="220"/>
      <c r="QUD2036" s="220"/>
      <c r="QUE2036" s="220"/>
      <c r="QUF2036" s="220"/>
      <c r="QUG2036" s="220"/>
      <c r="QUH2036" s="220"/>
      <c r="QUI2036" s="220"/>
      <c r="QUJ2036" s="220"/>
      <c r="QUK2036" s="220"/>
      <c r="QUL2036" s="220"/>
      <c r="QUM2036" s="220"/>
      <c r="QUN2036" s="220"/>
      <c r="QUO2036" s="220"/>
      <c r="QUP2036" s="220"/>
      <c r="QUQ2036" s="220"/>
      <c r="QUR2036" s="220"/>
      <c r="QUS2036" s="220"/>
      <c r="QUT2036" s="220"/>
      <c r="QUU2036" s="220"/>
      <c r="QUV2036" s="220"/>
      <c r="QUW2036" s="220"/>
      <c r="QUX2036" s="220"/>
      <c r="QUY2036" s="220"/>
      <c r="QUZ2036" s="220"/>
      <c r="QVA2036" s="220"/>
      <c r="QVB2036" s="220"/>
      <c r="QVC2036" s="220"/>
      <c r="QVD2036" s="220"/>
      <c r="QVE2036" s="220"/>
      <c r="QVF2036" s="220"/>
      <c r="QVG2036" s="220"/>
      <c r="QVH2036" s="220"/>
      <c r="QVI2036" s="220"/>
      <c r="QVJ2036" s="220"/>
      <c r="QVK2036" s="220"/>
      <c r="QVL2036" s="220"/>
      <c r="QVM2036" s="220"/>
      <c r="QVN2036" s="220"/>
      <c r="QVO2036" s="220"/>
      <c r="QVP2036" s="220"/>
      <c r="QVQ2036" s="220"/>
      <c r="QVR2036" s="220"/>
      <c r="QVS2036" s="220"/>
      <c r="QVT2036" s="220"/>
      <c r="QVU2036" s="220"/>
      <c r="QVV2036" s="220"/>
      <c r="QVW2036" s="220"/>
      <c r="QVX2036" s="220"/>
      <c r="QVY2036" s="220"/>
      <c r="QVZ2036" s="220"/>
      <c r="QWA2036" s="220"/>
      <c r="QWB2036" s="220"/>
      <c r="QWC2036" s="220"/>
      <c r="QWD2036" s="220"/>
      <c r="QWE2036" s="220"/>
      <c r="QWF2036" s="220"/>
      <c r="QWG2036" s="220"/>
      <c r="QWH2036" s="220"/>
      <c r="QWI2036" s="220"/>
      <c r="QWJ2036" s="220"/>
      <c r="QWK2036" s="220"/>
      <c r="QWL2036" s="220"/>
      <c r="QWM2036" s="220"/>
      <c r="QWN2036" s="220"/>
      <c r="QWO2036" s="220"/>
      <c r="QWP2036" s="220"/>
      <c r="QWQ2036" s="220"/>
      <c r="QWR2036" s="220"/>
      <c r="QWS2036" s="220"/>
      <c r="QWT2036" s="220"/>
      <c r="QWU2036" s="220"/>
      <c r="QWV2036" s="220"/>
      <c r="QWW2036" s="220"/>
      <c r="QWX2036" s="220"/>
      <c r="QWY2036" s="220"/>
      <c r="QWZ2036" s="220"/>
      <c r="QXA2036" s="220"/>
      <c r="QXB2036" s="220"/>
      <c r="QXC2036" s="220"/>
      <c r="QXD2036" s="220"/>
      <c r="QXE2036" s="220"/>
      <c r="QXF2036" s="220"/>
      <c r="QXG2036" s="220"/>
      <c r="QXH2036" s="220"/>
      <c r="QXI2036" s="220"/>
      <c r="QXJ2036" s="220"/>
      <c r="QXK2036" s="220"/>
      <c r="QXL2036" s="220"/>
      <c r="QXM2036" s="220"/>
      <c r="QXN2036" s="220"/>
      <c r="QXO2036" s="220"/>
      <c r="QXP2036" s="220"/>
      <c r="QXQ2036" s="220"/>
      <c r="QXR2036" s="220"/>
      <c r="QXS2036" s="220"/>
      <c r="QXT2036" s="220"/>
      <c r="QXU2036" s="220"/>
      <c r="QXV2036" s="220"/>
      <c r="QXW2036" s="220"/>
      <c r="QXX2036" s="220"/>
      <c r="QXY2036" s="220"/>
      <c r="QXZ2036" s="220"/>
      <c r="QYA2036" s="220"/>
      <c r="QYB2036" s="220"/>
      <c r="QYC2036" s="220"/>
      <c r="QYD2036" s="220"/>
      <c r="QYE2036" s="220"/>
      <c r="QYF2036" s="220"/>
      <c r="QYG2036" s="220"/>
      <c r="QYH2036" s="220"/>
      <c r="QYI2036" s="220"/>
      <c r="QYJ2036" s="220"/>
      <c r="QYK2036" s="220"/>
      <c r="QYL2036" s="220"/>
      <c r="QYM2036" s="220"/>
      <c r="QYN2036" s="220"/>
      <c r="QYO2036" s="220"/>
      <c r="QYP2036" s="220"/>
      <c r="QYQ2036" s="220"/>
      <c r="QYR2036" s="220"/>
      <c r="QYS2036" s="220"/>
      <c r="QYT2036" s="220"/>
      <c r="QYU2036" s="220"/>
      <c r="QYV2036" s="220"/>
      <c r="QYW2036" s="220"/>
      <c r="QYX2036" s="220"/>
      <c r="QYY2036" s="220"/>
      <c r="QYZ2036" s="220"/>
      <c r="QZA2036" s="220"/>
      <c r="QZB2036" s="220"/>
      <c r="QZC2036" s="220"/>
      <c r="QZD2036" s="220"/>
      <c r="QZE2036" s="220"/>
      <c r="QZF2036" s="220"/>
      <c r="QZG2036" s="220"/>
      <c r="QZH2036" s="220"/>
      <c r="QZI2036" s="220"/>
      <c r="QZJ2036" s="220"/>
      <c r="QZK2036" s="220"/>
      <c r="QZL2036" s="220"/>
      <c r="QZM2036" s="220"/>
      <c r="QZN2036" s="220"/>
      <c r="QZO2036" s="220"/>
      <c r="QZP2036" s="220"/>
      <c r="QZQ2036" s="220"/>
      <c r="QZR2036" s="220"/>
      <c r="QZS2036" s="220"/>
      <c r="QZT2036" s="220"/>
      <c r="QZU2036" s="220"/>
      <c r="QZV2036" s="220"/>
      <c r="QZW2036" s="220"/>
      <c r="QZX2036" s="220"/>
      <c r="QZY2036" s="220"/>
      <c r="QZZ2036" s="220"/>
      <c r="RAA2036" s="220"/>
      <c r="RAB2036" s="220"/>
      <c r="RAC2036" s="220"/>
      <c r="RAD2036" s="220"/>
      <c r="RAE2036" s="220"/>
      <c r="RAF2036" s="220"/>
      <c r="RAG2036" s="220"/>
      <c r="RAH2036" s="220"/>
      <c r="RAI2036" s="220"/>
      <c r="RAJ2036" s="220"/>
      <c r="RAK2036" s="220"/>
      <c r="RAL2036" s="220"/>
      <c r="RAM2036" s="220"/>
      <c r="RAN2036" s="220"/>
      <c r="RAO2036" s="220"/>
      <c r="RAP2036" s="220"/>
      <c r="RAQ2036" s="220"/>
      <c r="RAR2036" s="220"/>
      <c r="RAS2036" s="220"/>
      <c r="RAT2036" s="220"/>
      <c r="RAU2036" s="220"/>
      <c r="RAV2036" s="220"/>
      <c r="RAW2036" s="220"/>
      <c r="RAX2036" s="220"/>
      <c r="RAY2036" s="220"/>
      <c r="RAZ2036" s="220"/>
      <c r="RBA2036" s="220"/>
      <c r="RBB2036" s="220"/>
      <c r="RBC2036" s="220"/>
      <c r="RBD2036" s="220"/>
      <c r="RBE2036" s="220"/>
      <c r="RBF2036" s="220"/>
      <c r="RBG2036" s="220"/>
      <c r="RBH2036" s="220"/>
      <c r="RBI2036" s="220"/>
      <c r="RBJ2036" s="220"/>
      <c r="RBK2036" s="220"/>
      <c r="RBL2036" s="220"/>
      <c r="RBM2036" s="220"/>
      <c r="RBN2036" s="220"/>
      <c r="RBO2036" s="220"/>
      <c r="RBP2036" s="220"/>
      <c r="RBQ2036" s="220"/>
      <c r="RBR2036" s="220"/>
      <c r="RBS2036" s="220"/>
      <c r="RBT2036" s="220"/>
      <c r="RBU2036" s="220"/>
      <c r="RBV2036" s="220"/>
      <c r="RBW2036" s="220"/>
      <c r="RBX2036" s="220"/>
      <c r="RBY2036" s="220"/>
      <c r="RBZ2036" s="220"/>
      <c r="RCA2036" s="220"/>
      <c r="RCB2036" s="220"/>
      <c r="RCC2036" s="220"/>
      <c r="RCD2036" s="220"/>
      <c r="RCE2036" s="220"/>
      <c r="RCF2036" s="220"/>
      <c r="RCG2036" s="220"/>
      <c r="RCH2036" s="220"/>
      <c r="RCI2036" s="220"/>
      <c r="RCJ2036" s="220"/>
      <c r="RCK2036" s="220"/>
      <c r="RCL2036" s="220"/>
      <c r="RCM2036" s="220"/>
      <c r="RCN2036" s="220"/>
      <c r="RCO2036" s="220"/>
      <c r="RCP2036" s="220"/>
      <c r="RCQ2036" s="220"/>
      <c r="RCR2036" s="220"/>
      <c r="RCS2036" s="220"/>
      <c r="RCT2036" s="220"/>
      <c r="RCU2036" s="220"/>
      <c r="RCV2036" s="220"/>
      <c r="RCW2036" s="220"/>
      <c r="RCX2036" s="220"/>
      <c r="RCY2036" s="220"/>
      <c r="RCZ2036" s="220"/>
      <c r="RDA2036" s="220"/>
      <c r="RDB2036" s="220"/>
      <c r="RDC2036" s="220"/>
      <c r="RDD2036" s="220"/>
      <c r="RDE2036" s="220"/>
      <c r="RDF2036" s="220"/>
      <c r="RDG2036" s="220"/>
      <c r="RDH2036" s="220"/>
      <c r="RDI2036" s="220"/>
      <c r="RDJ2036" s="220"/>
      <c r="RDK2036" s="220"/>
      <c r="RDL2036" s="220"/>
      <c r="RDM2036" s="220"/>
      <c r="RDN2036" s="220"/>
      <c r="RDO2036" s="220"/>
      <c r="RDP2036" s="220"/>
      <c r="RDQ2036" s="220"/>
      <c r="RDR2036" s="220"/>
      <c r="RDS2036" s="220"/>
      <c r="RDT2036" s="220"/>
      <c r="RDU2036" s="220"/>
      <c r="RDV2036" s="220"/>
      <c r="RDW2036" s="220"/>
      <c r="RDX2036" s="220"/>
      <c r="RDY2036" s="220"/>
      <c r="RDZ2036" s="220"/>
      <c r="REA2036" s="220"/>
      <c r="REB2036" s="220"/>
      <c r="REC2036" s="220"/>
      <c r="RED2036" s="220"/>
      <c r="REE2036" s="220"/>
      <c r="REF2036" s="220"/>
      <c r="REG2036" s="220"/>
      <c r="REH2036" s="220"/>
      <c r="REI2036" s="220"/>
      <c r="REJ2036" s="220"/>
      <c r="REK2036" s="220"/>
      <c r="REL2036" s="220"/>
      <c r="REM2036" s="220"/>
      <c r="REN2036" s="220"/>
      <c r="REO2036" s="220"/>
      <c r="REP2036" s="220"/>
      <c r="REQ2036" s="220"/>
      <c r="RER2036" s="220"/>
      <c r="RES2036" s="220"/>
      <c r="RET2036" s="220"/>
      <c r="REU2036" s="220"/>
      <c r="REV2036" s="220"/>
      <c r="REW2036" s="220"/>
      <c r="REX2036" s="220"/>
      <c r="REY2036" s="220"/>
      <c r="REZ2036" s="220"/>
      <c r="RFA2036" s="220"/>
      <c r="RFB2036" s="220"/>
      <c r="RFC2036" s="220"/>
      <c r="RFD2036" s="220"/>
      <c r="RFE2036" s="220"/>
      <c r="RFF2036" s="220"/>
      <c r="RFG2036" s="220"/>
      <c r="RFH2036" s="220"/>
      <c r="RFI2036" s="220"/>
      <c r="RFJ2036" s="220"/>
      <c r="RFK2036" s="220"/>
      <c r="RFL2036" s="220"/>
      <c r="RFM2036" s="220"/>
      <c r="RFN2036" s="220"/>
      <c r="RFO2036" s="220"/>
      <c r="RFP2036" s="220"/>
      <c r="RFQ2036" s="220"/>
      <c r="RFR2036" s="220"/>
      <c r="RFS2036" s="220"/>
      <c r="RFT2036" s="220"/>
      <c r="RFU2036" s="220"/>
      <c r="RFV2036" s="220"/>
      <c r="RFW2036" s="220"/>
      <c r="RFX2036" s="220"/>
      <c r="RFY2036" s="220"/>
      <c r="RFZ2036" s="220"/>
      <c r="RGA2036" s="220"/>
      <c r="RGB2036" s="220"/>
      <c r="RGC2036" s="220"/>
      <c r="RGD2036" s="220"/>
      <c r="RGE2036" s="220"/>
      <c r="RGF2036" s="220"/>
      <c r="RGG2036" s="220"/>
      <c r="RGH2036" s="220"/>
      <c r="RGI2036" s="220"/>
      <c r="RGJ2036" s="220"/>
      <c r="RGK2036" s="220"/>
      <c r="RGL2036" s="220"/>
      <c r="RGM2036" s="220"/>
      <c r="RGN2036" s="220"/>
      <c r="RGO2036" s="220"/>
      <c r="RGP2036" s="220"/>
      <c r="RGQ2036" s="220"/>
      <c r="RGR2036" s="220"/>
      <c r="RGS2036" s="220"/>
      <c r="RGT2036" s="220"/>
      <c r="RGU2036" s="220"/>
      <c r="RGV2036" s="220"/>
      <c r="RGW2036" s="220"/>
      <c r="RGX2036" s="220"/>
      <c r="RGY2036" s="220"/>
      <c r="RGZ2036" s="220"/>
      <c r="RHA2036" s="220"/>
      <c r="RHB2036" s="220"/>
      <c r="RHC2036" s="220"/>
      <c r="RHD2036" s="220"/>
      <c r="RHE2036" s="220"/>
      <c r="RHF2036" s="220"/>
      <c r="RHG2036" s="220"/>
      <c r="RHH2036" s="220"/>
      <c r="RHI2036" s="220"/>
      <c r="RHJ2036" s="220"/>
      <c r="RHK2036" s="220"/>
      <c r="RHL2036" s="220"/>
      <c r="RHM2036" s="220"/>
      <c r="RHN2036" s="220"/>
      <c r="RHO2036" s="220"/>
      <c r="RHP2036" s="220"/>
      <c r="RHQ2036" s="220"/>
      <c r="RHR2036" s="220"/>
      <c r="RHS2036" s="220"/>
      <c r="RHT2036" s="220"/>
      <c r="RHU2036" s="220"/>
      <c r="RHV2036" s="220"/>
      <c r="RHW2036" s="220"/>
      <c r="RHX2036" s="220"/>
      <c r="RHY2036" s="220"/>
      <c r="RHZ2036" s="220"/>
      <c r="RIA2036" s="220"/>
      <c r="RIB2036" s="220"/>
      <c r="RIC2036" s="220"/>
      <c r="RID2036" s="220"/>
      <c r="RIE2036" s="220"/>
      <c r="RIF2036" s="220"/>
      <c r="RIG2036" s="220"/>
      <c r="RIH2036" s="220"/>
      <c r="RII2036" s="220"/>
      <c r="RIJ2036" s="220"/>
      <c r="RIK2036" s="220"/>
      <c r="RIL2036" s="220"/>
      <c r="RIM2036" s="220"/>
      <c r="RIN2036" s="220"/>
      <c r="RIO2036" s="220"/>
      <c r="RIP2036" s="220"/>
      <c r="RIQ2036" s="220"/>
      <c r="RIR2036" s="220"/>
      <c r="RIS2036" s="220"/>
      <c r="RIT2036" s="220"/>
      <c r="RIU2036" s="220"/>
      <c r="RIV2036" s="220"/>
      <c r="RIW2036" s="220"/>
      <c r="RIX2036" s="220"/>
      <c r="RIY2036" s="220"/>
      <c r="RIZ2036" s="220"/>
      <c r="RJA2036" s="220"/>
      <c r="RJB2036" s="220"/>
      <c r="RJC2036" s="220"/>
      <c r="RJD2036" s="220"/>
      <c r="RJE2036" s="220"/>
      <c r="RJF2036" s="220"/>
      <c r="RJG2036" s="220"/>
      <c r="RJH2036" s="220"/>
      <c r="RJI2036" s="220"/>
      <c r="RJJ2036" s="220"/>
      <c r="RJK2036" s="220"/>
      <c r="RJL2036" s="220"/>
      <c r="RJM2036" s="220"/>
      <c r="RJN2036" s="220"/>
      <c r="RJO2036" s="220"/>
      <c r="RJP2036" s="220"/>
      <c r="RJQ2036" s="220"/>
      <c r="RJR2036" s="220"/>
      <c r="RJS2036" s="220"/>
      <c r="RJT2036" s="220"/>
      <c r="RJU2036" s="220"/>
      <c r="RJV2036" s="220"/>
      <c r="RJW2036" s="220"/>
      <c r="RJX2036" s="220"/>
      <c r="RJY2036" s="220"/>
      <c r="RJZ2036" s="220"/>
      <c r="RKA2036" s="220"/>
      <c r="RKB2036" s="220"/>
      <c r="RKC2036" s="220"/>
      <c r="RKD2036" s="220"/>
      <c r="RKE2036" s="220"/>
      <c r="RKF2036" s="220"/>
      <c r="RKG2036" s="220"/>
      <c r="RKH2036" s="220"/>
      <c r="RKI2036" s="220"/>
      <c r="RKJ2036" s="220"/>
      <c r="RKK2036" s="220"/>
      <c r="RKL2036" s="220"/>
      <c r="RKM2036" s="220"/>
      <c r="RKN2036" s="220"/>
      <c r="RKO2036" s="220"/>
      <c r="RKP2036" s="220"/>
      <c r="RKQ2036" s="220"/>
      <c r="RKR2036" s="220"/>
      <c r="RKS2036" s="220"/>
      <c r="RKT2036" s="220"/>
      <c r="RKU2036" s="220"/>
      <c r="RKV2036" s="220"/>
      <c r="RKW2036" s="220"/>
      <c r="RKX2036" s="220"/>
      <c r="RKY2036" s="220"/>
      <c r="RKZ2036" s="220"/>
      <c r="RLA2036" s="220"/>
      <c r="RLB2036" s="220"/>
      <c r="RLC2036" s="220"/>
      <c r="RLD2036" s="220"/>
      <c r="RLE2036" s="220"/>
      <c r="RLF2036" s="220"/>
      <c r="RLG2036" s="220"/>
      <c r="RLH2036" s="220"/>
      <c r="RLI2036" s="220"/>
      <c r="RLJ2036" s="220"/>
      <c r="RLK2036" s="220"/>
      <c r="RLL2036" s="220"/>
      <c r="RLM2036" s="220"/>
      <c r="RLN2036" s="220"/>
      <c r="RLO2036" s="220"/>
      <c r="RLP2036" s="220"/>
      <c r="RLQ2036" s="220"/>
      <c r="RLR2036" s="220"/>
      <c r="RLS2036" s="220"/>
      <c r="RLT2036" s="220"/>
      <c r="RLU2036" s="220"/>
      <c r="RLV2036" s="220"/>
      <c r="RLW2036" s="220"/>
      <c r="RLX2036" s="220"/>
      <c r="RLY2036" s="220"/>
      <c r="RLZ2036" s="220"/>
      <c r="RMA2036" s="220"/>
      <c r="RMB2036" s="220"/>
      <c r="RMC2036" s="220"/>
      <c r="RMD2036" s="220"/>
      <c r="RME2036" s="220"/>
      <c r="RMF2036" s="220"/>
      <c r="RMG2036" s="220"/>
      <c r="RMH2036" s="220"/>
      <c r="RMI2036" s="220"/>
      <c r="RMJ2036" s="220"/>
      <c r="RMK2036" s="220"/>
      <c r="RML2036" s="220"/>
      <c r="RMM2036" s="220"/>
      <c r="RMN2036" s="220"/>
      <c r="RMO2036" s="220"/>
      <c r="RMP2036" s="220"/>
      <c r="RMQ2036" s="220"/>
      <c r="RMR2036" s="220"/>
      <c r="RMS2036" s="220"/>
      <c r="RMT2036" s="220"/>
      <c r="RMU2036" s="220"/>
      <c r="RMV2036" s="220"/>
      <c r="RMW2036" s="220"/>
      <c r="RMX2036" s="220"/>
      <c r="RMY2036" s="220"/>
      <c r="RMZ2036" s="220"/>
      <c r="RNA2036" s="220"/>
      <c r="RNB2036" s="220"/>
      <c r="RNC2036" s="220"/>
      <c r="RND2036" s="220"/>
      <c r="RNE2036" s="220"/>
      <c r="RNF2036" s="220"/>
      <c r="RNG2036" s="220"/>
      <c r="RNH2036" s="220"/>
      <c r="RNI2036" s="220"/>
      <c r="RNJ2036" s="220"/>
      <c r="RNK2036" s="220"/>
      <c r="RNL2036" s="220"/>
      <c r="RNM2036" s="220"/>
      <c r="RNN2036" s="220"/>
      <c r="RNO2036" s="220"/>
      <c r="RNP2036" s="220"/>
      <c r="RNQ2036" s="220"/>
      <c r="RNR2036" s="220"/>
      <c r="RNS2036" s="220"/>
      <c r="RNT2036" s="220"/>
      <c r="RNU2036" s="220"/>
      <c r="RNV2036" s="220"/>
      <c r="RNW2036" s="220"/>
      <c r="RNX2036" s="220"/>
      <c r="RNY2036" s="220"/>
      <c r="RNZ2036" s="220"/>
      <c r="ROA2036" s="220"/>
      <c r="ROB2036" s="220"/>
      <c r="ROC2036" s="220"/>
      <c r="ROD2036" s="220"/>
      <c r="ROE2036" s="220"/>
      <c r="ROF2036" s="220"/>
      <c r="ROG2036" s="220"/>
      <c r="ROH2036" s="220"/>
      <c r="ROI2036" s="220"/>
      <c r="ROJ2036" s="220"/>
      <c r="ROK2036" s="220"/>
      <c r="ROL2036" s="220"/>
      <c r="ROM2036" s="220"/>
      <c r="RON2036" s="220"/>
      <c r="ROO2036" s="220"/>
      <c r="ROP2036" s="220"/>
      <c r="ROQ2036" s="220"/>
      <c r="ROR2036" s="220"/>
      <c r="ROS2036" s="220"/>
      <c r="ROT2036" s="220"/>
      <c r="ROU2036" s="220"/>
      <c r="ROV2036" s="220"/>
      <c r="ROW2036" s="220"/>
      <c r="ROX2036" s="220"/>
      <c r="ROY2036" s="220"/>
      <c r="ROZ2036" s="220"/>
      <c r="RPA2036" s="220"/>
      <c r="RPB2036" s="220"/>
      <c r="RPC2036" s="220"/>
      <c r="RPD2036" s="220"/>
      <c r="RPE2036" s="220"/>
      <c r="RPF2036" s="220"/>
      <c r="RPG2036" s="220"/>
      <c r="RPH2036" s="220"/>
      <c r="RPI2036" s="220"/>
      <c r="RPJ2036" s="220"/>
      <c r="RPK2036" s="220"/>
      <c r="RPL2036" s="220"/>
      <c r="RPM2036" s="220"/>
      <c r="RPN2036" s="220"/>
      <c r="RPO2036" s="220"/>
      <c r="RPP2036" s="220"/>
      <c r="RPQ2036" s="220"/>
      <c r="RPR2036" s="220"/>
      <c r="RPS2036" s="220"/>
      <c r="RPT2036" s="220"/>
      <c r="RPU2036" s="220"/>
      <c r="RPV2036" s="220"/>
      <c r="RPW2036" s="220"/>
      <c r="RPX2036" s="220"/>
      <c r="RPY2036" s="220"/>
      <c r="RPZ2036" s="220"/>
      <c r="RQA2036" s="220"/>
      <c r="RQB2036" s="220"/>
      <c r="RQC2036" s="220"/>
      <c r="RQD2036" s="220"/>
      <c r="RQE2036" s="220"/>
      <c r="RQF2036" s="220"/>
      <c r="RQG2036" s="220"/>
      <c r="RQH2036" s="220"/>
      <c r="RQI2036" s="220"/>
      <c r="RQJ2036" s="220"/>
      <c r="RQK2036" s="220"/>
      <c r="RQL2036" s="220"/>
      <c r="RQM2036" s="220"/>
      <c r="RQN2036" s="220"/>
      <c r="RQO2036" s="220"/>
      <c r="RQP2036" s="220"/>
      <c r="RQQ2036" s="220"/>
      <c r="RQR2036" s="220"/>
      <c r="RQS2036" s="220"/>
      <c r="RQT2036" s="220"/>
      <c r="RQU2036" s="220"/>
      <c r="RQV2036" s="220"/>
      <c r="RQW2036" s="220"/>
      <c r="RQX2036" s="220"/>
      <c r="RQY2036" s="220"/>
      <c r="RQZ2036" s="220"/>
      <c r="RRA2036" s="220"/>
      <c r="RRB2036" s="220"/>
      <c r="RRC2036" s="220"/>
      <c r="RRD2036" s="220"/>
      <c r="RRE2036" s="220"/>
      <c r="RRF2036" s="220"/>
      <c r="RRG2036" s="220"/>
      <c r="RRH2036" s="220"/>
      <c r="RRI2036" s="220"/>
      <c r="RRJ2036" s="220"/>
      <c r="RRK2036" s="220"/>
      <c r="RRL2036" s="220"/>
      <c r="RRM2036" s="220"/>
      <c r="RRN2036" s="220"/>
      <c r="RRO2036" s="220"/>
      <c r="RRP2036" s="220"/>
      <c r="RRQ2036" s="220"/>
      <c r="RRR2036" s="220"/>
      <c r="RRS2036" s="220"/>
      <c r="RRT2036" s="220"/>
      <c r="RRU2036" s="220"/>
      <c r="RRV2036" s="220"/>
      <c r="RRW2036" s="220"/>
      <c r="RRX2036" s="220"/>
      <c r="RRY2036" s="220"/>
      <c r="RRZ2036" s="220"/>
      <c r="RSA2036" s="220"/>
      <c r="RSB2036" s="220"/>
      <c r="RSC2036" s="220"/>
      <c r="RSD2036" s="220"/>
      <c r="RSE2036" s="220"/>
      <c r="RSF2036" s="220"/>
      <c r="RSG2036" s="220"/>
      <c r="RSH2036" s="220"/>
      <c r="RSI2036" s="220"/>
      <c r="RSJ2036" s="220"/>
      <c r="RSK2036" s="220"/>
      <c r="RSL2036" s="220"/>
      <c r="RSM2036" s="220"/>
      <c r="RSN2036" s="220"/>
      <c r="RSO2036" s="220"/>
      <c r="RSP2036" s="220"/>
      <c r="RSQ2036" s="220"/>
      <c r="RSR2036" s="220"/>
      <c r="RSS2036" s="220"/>
      <c r="RST2036" s="220"/>
      <c r="RSU2036" s="220"/>
      <c r="RSV2036" s="220"/>
      <c r="RSW2036" s="220"/>
      <c r="RSX2036" s="220"/>
      <c r="RSY2036" s="220"/>
      <c r="RSZ2036" s="220"/>
      <c r="RTA2036" s="220"/>
      <c r="RTB2036" s="220"/>
      <c r="RTC2036" s="220"/>
      <c r="RTD2036" s="220"/>
      <c r="RTE2036" s="220"/>
      <c r="RTF2036" s="220"/>
      <c r="RTG2036" s="220"/>
      <c r="RTH2036" s="220"/>
      <c r="RTI2036" s="220"/>
      <c r="RTJ2036" s="220"/>
      <c r="RTK2036" s="220"/>
      <c r="RTL2036" s="220"/>
      <c r="RTM2036" s="220"/>
      <c r="RTN2036" s="220"/>
      <c r="RTO2036" s="220"/>
      <c r="RTP2036" s="220"/>
      <c r="RTQ2036" s="220"/>
      <c r="RTR2036" s="220"/>
      <c r="RTS2036" s="220"/>
      <c r="RTT2036" s="220"/>
      <c r="RTU2036" s="220"/>
      <c r="RTV2036" s="220"/>
      <c r="RTW2036" s="220"/>
      <c r="RTX2036" s="220"/>
      <c r="RTY2036" s="220"/>
      <c r="RTZ2036" s="220"/>
      <c r="RUA2036" s="220"/>
      <c r="RUB2036" s="220"/>
      <c r="RUC2036" s="220"/>
      <c r="RUD2036" s="220"/>
      <c r="RUE2036" s="220"/>
      <c r="RUF2036" s="220"/>
      <c r="RUG2036" s="220"/>
      <c r="RUH2036" s="220"/>
      <c r="RUI2036" s="220"/>
      <c r="RUJ2036" s="220"/>
      <c r="RUK2036" s="220"/>
      <c r="RUL2036" s="220"/>
      <c r="RUM2036" s="220"/>
      <c r="RUN2036" s="220"/>
      <c r="RUO2036" s="220"/>
      <c r="RUP2036" s="220"/>
      <c r="RUQ2036" s="220"/>
      <c r="RUR2036" s="220"/>
      <c r="RUS2036" s="220"/>
      <c r="RUT2036" s="220"/>
      <c r="RUU2036" s="220"/>
      <c r="RUV2036" s="220"/>
      <c r="RUW2036" s="220"/>
      <c r="RUX2036" s="220"/>
      <c r="RUY2036" s="220"/>
      <c r="RUZ2036" s="220"/>
      <c r="RVA2036" s="220"/>
      <c r="RVB2036" s="220"/>
      <c r="RVC2036" s="220"/>
      <c r="RVD2036" s="220"/>
      <c r="RVE2036" s="220"/>
      <c r="RVF2036" s="220"/>
      <c r="RVG2036" s="220"/>
      <c r="RVH2036" s="220"/>
      <c r="RVI2036" s="220"/>
      <c r="RVJ2036" s="220"/>
      <c r="RVK2036" s="220"/>
      <c r="RVL2036" s="220"/>
      <c r="RVM2036" s="220"/>
      <c r="RVN2036" s="220"/>
      <c r="RVO2036" s="220"/>
      <c r="RVP2036" s="220"/>
      <c r="RVQ2036" s="220"/>
      <c r="RVR2036" s="220"/>
      <c r="RVS2036" s="220"/>
      <c r="RVT2036" s="220"/>
      <c r="RVU2036" s="220"/>
      <c r="RVV2036" s="220"/>
      <c r="RVW2036" s="220"/>
      <c r="RVX2036" s="220"/>
      <c r="RVY2036" s="220"/>
      <c r="RVZ2036" s="220"/>
      <c r="RWA2036" s="220"/>
      <c r="RWB2036" s="220"/>
      <c r="RWC2036" s="220"/>
      <c r="RWD2036" s="220"/>
      <c r="RWE2036" s="220"/>
      <c r="RWF2036" s="220"/>
      <c r="RWG2036" s="220"/>
      <c r="RWH2036" s="220"/>
      <c r="RWI2036" s="220"/>
      <c r="RWJ2036" s="220"/>
      <c r="RWK2036" s="220"/>
      <c r="RWL2036" s="220"/>
      <c r="RWM2036" s="220"/>
      <c r="RWN2036" s="220"/>
      <c r="RWO2036" s="220"/>
      <c r="RWP2036" s="220"/>
      <c r="RWQ2036" s="220"/>
      <c r="RWR2036" s="220"/>
      <c r="RWS2036" s="220"/>
      <c r="RWT2036" s="220"/>
      <c r="RWU2036" s="220"/>
      <c r="RWV2036" s="220"/>
      <c r="RWW2036" s="220"/>
      <c r="RWX2036" s="220"/>
      <c r="RWY2036" s="220"/>
      <c r="RWZ2036" s="220"/>
      <c r="RXA2036" s="220"/>
      <c r="RXB2036" s="220"/>
      <c r="RXC2036" s="220"/>
      <c r="RXD2036" s="220"/>
      <c r="RXE2036" s="220"/>
      <c r="RXF2036" s="220"/>
      <c r="RXG2036" s="220"/>
      <c r="RXH2036" s="220"/>
      <c r="RXI2036" s="220"/>
      <c r="RXJ2036" s="220"/>
      <c r="RXK2036" s="220"/>
      <c r="RXL2036" s="220"/>
      <c r="RXM2036" s="220"/>
      <c r="RXN2036" s="220"/>
      <c r="RXO2036" s="220"/>
      <c r="RXP2036" s="220"/>
      <c r="RXQ2036" s="220"/>
      <c r="RXR2036" s="220"/>
      <c r="RXS2036" s="220"/>
      <c r="RXT2036" s="220"/>
      <c r="RXU2036" s="220"/>
      <c r="RXV2036" s="220"/>
      <c r="RXW2036" s="220"/>
      <c r="RXX2036" s="220"/>
      <c r="RXY2036" s="220"/>
      <c r="RXZ2036" s="220"/>
      <c r="RYA2036" s="220"/>
      <c r="RYB2036" s="220"/>
      <c r="RYC2036" s="220"/>
      <c r="RYD2036" s="220"/>
      <c r="RYE2036" s="220"/>
      <c r="RYF2036" s="220"/>
      <c r="RYG2036" s="220"/>
      <c r="RYH2036" s="220"/>
      <c r="RYI2036" s="220"/>
      <c r="RYJ2036" s="220"/>
      <c r="RYK2036" s="220"/>
      <c r="RYL2036" s="220"/>
      <c r="RYM2036" s="220"/>
      <c r="RYN2036" s="220"/>
      <c r="RYO2036" s="220"/>
      <c r="RYP2036" s="220"/>
      <c r="RYQ2036" s="220"/>
      <c r="RYR2036" s="220"/>
      <c r="RYS2036" s="220"/>
      <c r="RYT2036" s="220"/>
      <c r="RYU2036" s="220"/>
      <c r="RYV2036" s="220"/>
      <c r="RYW2036" s="220"/>
      <c r="RYX2036" s="220"/>
      <c r="RYY2036" s="220"/>
      <c r="RYZ2036" s="220"/>
      <c r="RZA2036" s="220"/>
      <c r="RZB2036" s="220"/>
      <c r="RZC2036" s="220"/>
      <c r="RZD2036" s="220"/>
      <c r="RZE2036" s="220"/>
      <c r="RZF2036" s="220"/>
      <c r="RZG2036" s="220"/>
      <c r="RZH2036" s="220"/>
      <c r="RZI2036" s="220"/>
      <c r="RZJ2036" s="220"/>
      <c r="RZK2036" s="220"/>
      <c r="RZL2036" s="220"/>
      <c r="RZM2036" s="220"/>
      <c r="RZN2036" s="220"/>
      <c r="RZO2036" s="220"/>
      <c r="RZP2036" s="220"/>
      <c r="RZQ2036" s="220"/>
      <c r="RZR2036" s="220"/>
      <c r="RZS2036" s="220"/>
      <c r="RZT2036" s="220"/>
      <c r="RZU2036" s="220"/>
      <c r="RZV2036" s="220"/>
      <c r="RZW2036" s="220"/>
      <c r="RZX2036" s="220"/>
      <c r="RZY2036" s="220"/>
      <c r="RZZ2036" s="220"/>
      <c r="SAA2036" s="220"/>
      <c r="SAB2036" s="220"/>
      <c r="SAC2036" s="220"/>
      <c r="SAD2036" s="220"/>
      <c r="SAE2036" s="220"/>
      <c r="SAF2036" s="220"/>
      <c r="SAG2036" s="220"/>
      <c r="SAH2036" s="220"/>
      <c r="SAI2036" s="220"/>
      <c r="SAJ2036" s="220"/>
      <c r="SAK2036" s="220"/>
      <c r="SAL2036" s="220"/>
      <c r="SAM2036" s="220"/>
      <c r="SAN2036" s="220"/>
      <c r="SAO2036" s="220"/>
      <c r="SAP2036" s="220"/>
      <c r="SAQ2036" s="220"/>
      <c r="SAR2036" s="220"/>
      <c r="SAS2036" s="220"/>
      <c r="SAT2036" s="220"/>
      <c r="SAU2036" s="220"/>
      <c r="SAV2036" s="220"/>
      <c r="SAW2036" s="220"/>
      <c r="SAX2036" s="220"/>
      <c r="SAY2036" s="220"/>
      <c r="SAZ2036" s="220"/>
      <c r="SBA2036" s="220"/>
      <c r="SBB2036" s="220"/>
      <c r="SBC2036" s="220"/>
      <c r="SBD2036" s="220"/>
      <c r="SBE2036" s="220"/>
      <c r="SBF2036" s="220"/>
      <c r="SBG2036" s="220"/>
      <c r="SBH2036" s="220"/>
      <c r="SBI2036" s="220"/>
      <c r="SBJ2036" s="220"/>
      <c r="SBK2036" s="220"/>
      <c r="SBL2036" s="220"/>
      <c r="SBM2036" s="220"/>
      <c r="SBN2036" s="220"/>
      <c r="SBO2036" s="220"/>
      <c r="SBP2036" s="220"/>
      <c r="SBQ2036" s="220"/>
      <c r="SBR2036" s="220"/>
      <c r="SBS2036" s="220"/>
      <c r="SBT2036" s="220"/>
      <c r="SBU2036" s="220"/>
      <c r="SBV2036" s="220"/>
      <c r="SBW2036" s="220"/>
      <c r="SBX2036" s="220"/>
      <c r="SBY2036" s="220"/>
      <c r="SBZ2036" s="220"/>
      <c r="SCA2036" s="220"/>
      <c r="SCB2036" s="220"/>
      <c r="SCC2036" s="220"/>
      <c r="SCD2036" s="220"/>
      <c r="SCE2036" s="220"/>
      <c r="SCF2036" s="220"/>
      <c r="SCG2036" s="220"/>
      <c r="SCH2036" s="220"/>
      <c r="SCI2036" s="220"/>
      <c r="SCJ2036" s="220"/>
      <c r="SCK2036" s="220"/>
      <c r="SCL2036" s="220"/>
      <c r="SCM2036" s="220"/>
      <c r="SCN2036" s="220"/>
      <c r="SCO2036" s="220"/>
      <c r="SCP2036" s="220"/>
      <c r="SCQ2036" s="220"/>
      <c r="SCR2036" s="220"/>
      <c r="SCS2036" s="220"/>
      <c r="SCT2036" s="220"/>
      <c r="SCU2036" s="220"/>
      <c r="SCV2036" s="220"/>
      <c r="SCW2036" s="220"/>
      <c r="SCX2036" s="220"/>
      <c r="SCY2036" s="220"/>
      <c r="SCZ2036" s="220"/>
      <c r="SDA2036" s="220"/>
      <c r="SDB2036" s="220"/>
      <c r="SDC2036" s="220"/>
      <c r="SDD2036" s="220"/>
      <c r="SDE2036" s="220"/>
      <c r="SDF2036" s="220"/>
      <c r="SDG2036" s="220"/>
      <c r="SDH2036" s="220"/>
      <c r="SDI2036" s="220"/>
      <c r="SDJ2036" s="220"/>
      <c r="SDK2036" s="220"/>
      <c r="SDL2036" s="220"/>
      <c r="SDM2036" s="220"/>
      <c r="SDN2036" s="220"/>
      <c r="SDO2036" s="220"/>
      <c r="SDP2036" s="220"/>
      <c r="SDQ2036" s="220"/>
      <c r="SDR2036" s="220"/>
      <c r="SDS2036" s="220"/>
      <c r="SDT2036" s="220"/>
      <c r="SDU2036" s="220"/>
      <c r="SDV2036" s="220"/>
      <c r="SDW2036" s="220"/>
      <c r="SDX2036" s="220"/>
      <c r="SDY2036" s="220"/>
      <c r="SDZ2036" s="220"/>
      <c r="SEA2036" s="220"/>
      <c r="SEB2036" s="220"/>
      <c r="SEC2036" s="220"/>
      <c r="SED2036" s="220"/>
      <c r="SEE2036" s="220"/>
      <c r="SEF2036" s="220"/>
      <c r="SEG2036" s="220"/>
      <c r="SEH2036" s="220"/>
      <c r="SEI2036" s="220"/>
      <c r="SEJ2036" s="220"/>
      <c r="SEK2036" s="220"/>
      <c r="SEL2036" s="220"/>
      <c r="SEM2036" s="220"/>
      <c r="SEN2036" s="220"/>
      <c r="SEO2036" s="220"/>
      <c r="SEP2036" s="220"/>
      <c r="SEQ2036" s="220"/>
      <c r="SER2036" s="220"/>
      <c r="SES2036" s="220"/>
      <c r="SET2036" s="220"/>
      <c r="SEU2036" s="220"/>
      <c r="SEV2036" s="220"/>
      <c r="SEW2036" s="220"/>
      <c r="SEX2036" s="220"/>
      <c r="SEY2036" s="220"/>
      <c r="SEZ2036" s="220"/>
      <c r="SFA2036" s="220"/>
      <c r="SFB2036" s="220"/>
      <c r="SFC2036" s="220"/>
      <c r="SFD2036" s="220"/>
      <c r="SFE2036" s="220"/>
      <c r="SFF2036" s="220"/>
      <c r="SFG2036" s="220"/>
      <c r="SFH2036" s="220"/>
      <c r="SFI2036" s="220"/>
      <c r="SFJ2036" s="220"/>
      <c r="SFK2036" s="220"/>
      <c r="SFL2036" s="220"/>
      <c r="SFM2036" s="220"/>
      <c r="SFN2036" s="220"/>
      <c r="SFO2036" s="220"/>
      <c r="SFP2036" s="220"/>
      <c r="SFQ2036" s="220"/>
      <c r="SFR2036" s="220"/>
      <c r="SFS2036" s="220"/>
      <c r="SFT2036" s="220"/>
      <c r="SFU2036" s="220"/>
      <c r="SFV2036" s="220"/>
      <c r="SFW2036" s="220"/>
      <c r="SFX2036" s="220"/>
      <c r="SFY2036" s="220"/>
      <c r="SFZ2036" s="220"/>
      <c r="SGA2036" s="220"/>
      <c r="SGB2036" s="220"/>
      <c r="SGC2036" s="220"/>
      <c r="SGD2036" s="220"/>
      <c r="SGE2036" s="220"/>
      <c r="SGF2036" s="220"/>
      <c r="SGG2036" s="220"/>
      <c r="SGH2036" s="220"/>
      <c r="SGI2036" s="220"/>
      <c r="SGJ2036" s="220"/>
      <c r="SGK2036" s="220"/>
      <c r="SGL2036" s="220"/>
      <c r="SGM2036" s="220"/>
      <c r="SGN2036" s="220"/>
      <c r="SGO2036" s="220"/>
      <c r="SGP2036" s="220"/>
      <c r="SGQ2036" s="220"/>
      <c r="SGR2036" s="220"/>
      <c r="SGS2036" s="220"/>
      <c r="SGT2036" s="220"/>
      <c r="SGU2036" s="220"/>
      <c r="SGV2036" s="220"/>
      <c r="SGW2036" s="220"/>
      <c r="SGX2036" s="220"/>
      <c r="SGY2036" s="220"/>
      <c r="SGZ2036" s="220"/>
      <c r="SHA2036" s="220"/>
      <c r="SHB2036" s="220"/>
      <c r="SHC2036" s="220"/>
      <c r="SHD2036" s="220"/>
      <c r="SHE2036" s="220"/>
      <c r="SHF2036" s="220"/>
      <c r="SHG2036" s="220"/>
      <c r="SHH2036" s="220"/>
      <c r="SHI2036" s="220"/>
      <c r="SHJ2036" s="220"/>
      <c r="SHK2036" s="220"/>
      <c r="SHL2036" s="220"/>
      <c r="SHM2036" s="220"/>
      <c r="SHN2036" s="220"/>
      <c r="SHO2036" s="220"/>
      <c r="SHP2036" s="220"/>
      <c r="SHQ2036" s="220"/>
      <c r="SHR2036" s="220"/>
      <c r="SHS2036" s="220"/>
      <c r="SHT2036" s="220"/>
      <c r="SHU2036" s="220"/>
      <c r="SHV2036" s="220"/>
      <c r="SHW2036" s="220"/>
      <c r="SHX2036" s="220"/>
      <c r="SHY2036" s="220"/>
      <c r="SHZ2036" s="220"/>
      <c r="SIA2036" s="220"/>
      <c r="SIB2036" s="220"/>
      <c r="SIC2036" s="220"/>
      <c r="SID2036" s="220"/>
      <c r="SIE2036" s="220"/>
      <c r="SIF2036" s="220"/>
      <c r="SIG2036" s="220"/>
      <c r="SIH2036" s="220"/>
      <c r="SII2036" s="220"/>
      <c r="SIJ2036" s="220"/>
      <c r="SIK2036" s="220"/>
      <c r="SIL2036" s="220"/>
      <c r="SIM2036" s="220"/>
      <c r="SIN2036" s="220"/>
      <c r="SIO2036" s="220"/>
      <c r="SIP2036" s="220"/>
      <c r="SIQ2036" s="220"/>
      <c r="SIR2036" s="220"/>
      <c r="SIS2036" s="220"/>
      <c r="SIT2036" s="220"/>
      <c r="SIU2036" s="220"/>
      <c r="SIV2036" s="220"/>
      <c r="SIW2036" s="220"/>
      <c r="SIX2036" s="220"/>
      <c r="SIY2036" s="220"/>
      <c r="SIZ2036" s="220"/>
      <c r="SJA2036" s="220"/>
      <c r="SJB2036" s="220"/>
      <c r="SJC2036" s="220"/>
      <c r="SJD2036" s="220"/>
      <c r="SJE2036" s="220"/>
      <c r="SJF2036" s="220"/>
      <c r="SJG2036" s="220"/>
      <c r="SJH2036" s="220"/>
      <c r="SJI2036" s="220"/>
      <c r="SJJ2036" s="220"/>
      <c r="SJK2036" s="220"/>
      <c r="SJL2036" s="220"/>
      <c r="SJM2036" s="220"/>
      <c r="SJN2036" s="220"/>
      <c r="SJO2036" s="220"/>
      <c r="SJP2036" s="220"/>
      <c r="SJQ2036" s="220"/>
      <c r="SJR2036" s="220"/>
      <c r="SJS2036" s="220"/>
      <c r="SJT2036" s="220"/>
      <c r="SJU2036" s="220"/>
      <c r="SJV2036" s="220"/>
      <c r="SJW2036" s="220"/>
      <c r="SJX2036" s="220"/>
      <c r="SJY2036" s="220"/>
      <c r="SJZ2036" s="220"/>
      <c r="SKA2036" s="220"/>
      <c r="SKB2036" s="220"/>
      <c r="SKC2036" s="220"/>
      <c r="SKD2036" s="220"/>
      <c r="SKE2036" s="220"/>
      <c r="SKF2036" s="220"/>
      <c r="SKG2036" s="220"/>
      <c r="SKH2036" s="220"/>
      <c r="SKI2036" s="220"/>
      <c r="SKJ2036" s="220"/>
      <c r="SKK2036" s="220"/>
      <c r="SKL2036" s="220"/>
      <c r="SKM2036" s="220"/>
      <c r="SKN2036" s="220"/>
      <c r="SKO2036" s="220"/>
      <c r="SKP2036" s="220"/>
      <c r="SKQ2036" s="220"/>
      <c r="SKR2036" s="220"/>
      <c r="SKS2036" s="220"/>
      <c r="SKT2036" s="220"/>
      <c r="SKU2036" s="220"/>
      <c r="SKV2036" s="220"/>
      <c r="SKW2036" s="220"/>
      <c r="SKX2036" s="220"/>
      <c r="SKY2036" s="220"/>
      <c r="SKZ2036" s="220"/>
      <c r="SLA2036" s="220"/>
      <c r="SLB2036" s="220"/>
      <c r="SLC2036" s="220"/>
      <c r="SLD2036" s="220"/>
      <c r="SLE2036" s="220"/>
      <c r="SLF2036" s="220"/>
      <c r="SLG2036" s="220"/>
      <c r="SLH2036" s="220"/>
      <c r="SLI2036" s="220"/>
      <c r="SLJ2036" s="220"/>
      <c r="SLK2036" s="220"/>
      <c r="SLL2036" s="220"/>
      <c r="SLM2036" s="220"/>
      <c r="SLN2036" s="220"/>
      <c r="SLO2036" s="220"/>
      <c r="SLP2036" s="220"/>
      <c r="SLQ2036" s="220"/>
      <c r="SLR2036" s="220"/>
      <c r="SLS2036" s="220"/>
      <c r="SLT2036" s="220"/>
      <c r="SLU2036" s="220"/>
      <c r="SLV2036" s="220"/>
      <c r="SLW2036" s="220"/>
      <c r="SLX2036" s="220"/>
      <c r="SLY2036" s="220"/>
      <c r="SLZ2036" s="220"/>
      <c r="SMA2036" s="220"/>
      <c r="SMB2036" s="220"/>
      <c r="SMC2036" s="220"/>
      <c r="SMD2036" s="220"/>
      <c r="SME2036" s="220"/>
      <c r="SMF2036" s="220"/>
      <c r="SMG2036" s="220"/>
      <c r="SMH2036" s="220"/>
      <c r="SMI2036" s="220"/>
      <c r="SMJ2036" s="220"/>
      <c r="SMK2036" s="220"/>
      <c r="SML2036" s="220"/>
      <c r="SMM2036" s="220"/>
      <c r="SMN2036" s="220"/>
      <c r="SMO2036" s="220"/>
      <c r="SMP2036" s="220"/>
      <c r="SMQ2036" s="220"/>
      <c r="SMR2036" s="220"/>
      <c r="SMS2036" s="220"/>
      <c r="SMT2036" s="220"/>
      <c r="SMU2036" s="220"/>
      <c r="SMV2036" s="220"/>
      <c r="SMW2036" s="220"/>
      <c r="SMX2036" s="220"/>
      <c r="SMY2036" s="220"/>
      <c r="SMZ2036" s="220"/>
      <c r="SNA2036" s="220"/>
      <c r="SNB2036" s="220"/>
      <c r="SNC2036" s="220"/>
      <c r="SND2036" s="220"/>
      <c r="SNE2036" s="220"/>
      <c r="SNF2036" s="220"/>
      <c r="SNG2036" s="220"/>
      <c r="SNH2036" s="220"/>
      <c r="SNI2036" s="220"/>
      <c r="SNJ2036" s="220"/>
      <c r="SNK2036" s="220"/>
      <c r="SNL2036" s="220"/>
      <c r="SNM2036" s="220"/>
      <c r="SNN2036" s="220"/>
      <c r="SNO2036" s="220"/>
      <c r="SNP2036" s="220"/>
      <c r="SNQ2036" s="220"/>
      <c r="SNR2036" s="220"/>
      <c r="SNS2036" s="220"/>
      <c r="SNT2036" s="220"/>
      <c r="SNU2036" s="220"/>
      <c r="SNV2036" s="220"/>
      <c r="SNW2036" s="220"/>
      <c r="SNX2036" s="220"/>
      <c r="SNY2036" s="220"/>
      <c r="SNZ2036" s="220"/>
      <c r="SOA2036" s="220"/>
      <c r="SOB2036" s="220"/>
      <c r="SOC2036" s="220"/>
      <c r="SOD2036" s="220"/>
      <c r="SOE2036" s="220"/>
      <c r="SOF2036" s="220"/>
      <c r="SOG2036" s="220"/>
      <c r="SOH2036" s="220"/>
      <c r="SOI2036" s="220"/>
      <c r="SOJ2036" s="220"/>
      <c r="SOK2036" s="220"/>
      <c r="SOL2036" s="220"/>
      <c r="SOM2036" s="220"/>
      <c r="SON2036" s="220"/>
      <c r="SOO2036" s="220"/>
      <c r="SOP2036" s="220"/>
      <c r="SOQ2036" s="220"/>
      <c r="SOR2036" s="220"/>
      <c r="SOS2036" s="220"/>
      <c r="SOT2036" s="220"/>
      <c r="SOU2036" s="220"/>
      <c r="SOV2036" s="220"/>
      <c r="SOW2036" s="220"/>
      <c r="SOX2036" s="220"/>
      <c r="SOY2036" s="220"/>
      <c r="SOZ2036" s="220"/>
      <c r="SPA2036" s="220"/>
      <c r="SPB2036" s="220"/>
      <c r="SPC2036" s="220"/>
      <c r="SPD2036" s="220"/>
      <c r="SPE2036" s="220"/>
      <c r="SPF2036" s="220"/>
      <c r="SPG2036" s="220"/>
      <c r="SPH2036" s="220"/>
      <c r="SPI2036" s="220"/>
      <c r="SPJ2036" s="220"/>
      <c r="SPK2036" s="220"/>
      <c r="SPL2036" s="220"/>
      <c r="SPM2036" s="220"/>
      <c r="SPN2036" s="220"/>
      <c r="SPO2036" s="220"/>
      <c r="SPP2036" s="220"/>
      <c r="SPQ2036" s="220"/>
      <c r="SPR2036" s="220"/>
      <c r="SPS2036" s="220"/>
      <c r="SPT2036" s="220"/>
      <c r="SPU2036" s="220"/>
      <c r="SPV2036" s="220"/>
      <c r="SPW2036" s="220"/>
      <c r="SPX2036" s="220"/>
      <c r="SPY2036" s="220"/>
      <c r="SPZ2036" s="220"/>
      <c r="SQA2036" s="220"/>
      <c r="SQB2036" s="220"/>
      <c r="SQC2036" s="220"/>
      <c r="SQD2036" s="220"/>
      <c r="SQE2036" s="220"/>
      <c r="SQF2036" s="220"/>
      <c r="SQG2036" s="220"/>
      <c r="SQH2036" s="220"/>
      <c r="SQI2036" s="220"/>
      <c r="SQJ2036" s="220"/>
      <c r="SQK2036" s="220"/>
      <c r="SQL2036" s="220"/>
      <c r="SQM2036" s="220"/>
      <c r="SQN2036" s="220"/>
      <c r="SQO2036" s="220"/>
      <c r="SQP2036" s="220"/>
      <c r="SQQ2036" s="220"/>
      <c r="SQR2036" s="220"/>
      <c r="SQS2036" s="220"/>
      <c r="SQT2036" s="220"/>
      <c r="SQU2036" s="220"/>
      <c r="SQV2036" s="220"/>
      <c r="SQW2036" s="220"/>
      <c r="SQX2036" s="220"/>
      <c r="SQY2036" s="220"/>
      <c r="SQZ2036" s="220"/>
      <c r="SRA2036" s="220"/>
      <c r="SRB2036" s="220"/>
      <c r="SRC2036" s="220"/>
      <c r="SRD2036" s="220"/>
      <c r="SRE2036" s="220"/>
      <c r="SRF2036" s="220"/>
      <c r="SRG2036" s="220"/>
      <c r="SRH2036" s="220"/>
      <c r="SRI2036" s="220"/>
      <c r="SRJ2036" s="220"/>
      <c r="SRK2036" s="220"/>
      <c r="SRL2036" s="220"/>
      <c r="SRM2036" s="220"/>
      <c r="SRN2036" s="220"/>
      <c r="SRO2036" s="220"/>
      <c r="SRP2036" s="220"/>
      <c r="SRQ2036" s="220"/>
      <c r="SRR2036" s="220"/>
      <c r="SRS2036" s="220"/>
      <c r="SRT2036" s="220"/>
      <c r="SRU2036" s="220"/>
      <c r="SRV2036" s="220"/>
      <c r="SRW2036" s="220"/>
      <c r="SRX2036" s="220"/>
      <c r="SRY2036" s="220"/>
      <c r="SRZ2036" s="220"/>
      <c r="SSA2036" s="220"/>
      <c r="SSB2036" s="220"/>
      <c r="SSC2036" s="220"/>
      <c r="SSD2036" s="220"/>
      <c r="SSE2036" s="220"/>
      <c r="SSF2036" s="220"/>
      <c r="SSG2036" s="220"/>
      <c r="SSH2036" s="220"/>
      <c r="SSI2036" s="220"/>
      <c r="SSJ2036" s="220"/>
      <c r="SSK2036" s="220"/>
      <c r="SSL2036" s="220"/>
      <c r="SSM2036" s="220"/>
      <c r="SSN2036" s="220"/>
      <c r="SSO2036" s="220"/>
      <c r="SSP2036" s="220"/>
      <c r="SSQ2036" s="220"/>
      <c r="SSR2036" s="220"/>
      <c r="SSS2036" s="220"/>
      <c r="SST2036" s="220"/>
      <c r="SSU2036" s="220"/>
      <c r="SSV2036" s="220"/>
      <c r="SSW2036" s="220"/>
      <c r="SSX2036" s="220"/>
      <c r="SSY2036" s="220"/>
      <c r="SSZ2036" s="220"/>
      <c r="STA2036" s="220"/>
      <c r="STB2036" s="220"/>
      <c r="STC2036" s="220"/>
      <c r="STD2036" s="220"/>
      <c r="STE2036" s="220"/>
      <c r="STF2036" s="220"/>
      <c r="STG2036" s="220"/>
      <c r="STH2036" s="220"/>
      <c r="STI2036" s="220"/>
      <c r="STJ2036" s="220"/>
      <c r="STK2036" s="220"/>
      <c r="STL2036" s="220"/>
      <c r="STM2036" s="220"/>
      <c r="STN2036" s="220"/>
      <c r="STO2036" s="220"/>
      <c r="STP2036" s="220"/>
      <c r="STQ2036" s="220"/>
      <c r="STR2036" s="220"/>
      <c r="STS2036" s="220"/>
      <c r="STT2036" s="220"/>
      <c r="STU2036" s="220"/>
      <c r="STV2036" s="220"/>
      <c r="STW2036" s="220"/>
      <c r="STX2036" s="220"/>
      <c r="STY2036" s="220"/>
      <c r="STZ2036" s="220"/>
      <c r="SUA2036" s="220"/>
      <c r="SUB2036" s="220"/>
      <c r="SUC2036" s="220"/>
      <c r="SUD2036" s="220"/>
      <c r="SUE2036" s="220"/>
      <c r="SUF2036" s="220"/>
      <c r="SUG2036" s="220"/>
      <c r="SUH2036" s="220"/>
      <c r="SUI2036" s="220"/>
      <c r="SUJ2036" s="220"/>
      <c r="SUK2036" s="220"/>
      <c r="SUL2036" s="220"/>
      <c r="SUM2036" s="220"/>
      <c r="SUN2036" s="220"/>
      <c r="SUO2036" s="220"/>
      <c r="SUP2036" s="220"/>
      <c r="SUQ2036" s="220"/>
      <c r="SUR2036" s="220"/>
      <c r="SUS2036" s="220"/>
      <c r="SUT2036" s="220"/>
      <c r="SUU2036" s="220"/>
      <c r="SUV2036" s="220"/>
      <c r="SUW2036" s="220"/>
      <c r="SUX2036" s="220"/>
      <c r="SUY2036" s="220"/>
      <c r="SUZ2036" s="220"/>
      <c r="SVA2036" s="220"/>
      <c r="SVB2036" s="220"/>
      <c r="SVC2036" s="220"/>
      <c r="SVD2036" s="220"/>
      <c r="SVE2036" s="220"/>
      <c r="SVF2036" s="220"/>
      <c r="SVG2036" s="220"/>
      <c r="SVH2036" s="220"/>
      <c r="SVI2036" s="220"/>
      <c r="SVJ2036" s="220"/>
      <c r="SVK2036" s="220"/>
      <c r="SVL2036" s="220"/>
      <c r="SVM2036" s="220"/>
      <c r="SVN2036" s="220"/>
      <c r="SVO2036" s="220"/>
      <c r="SVP2036" s="220"/>
      <c r="SVQ2036" s="220"/>
      <c r="SVR2036" s="220"/>
      <c r="SVS2036" s="220"/>
      <c r="SVT2036" s="220"/>
      <c r="SVU2036" s="220"/>
      <c r="SVV2036" s="220"/>
      <c r="SVW2036" s="220"/>
      <c r="SVX2036" s="220"/>
      <c r="SVY2036" s="220"/>
      <c r="SVZ2036" s="220"/>
      <c r="SWA2036" s="220"/>
      <c r="SWB2036" s="220"/>
      <c r="SWC2036" s="220"/>
      <c r="SWD2036" s="220"/>
      <c r="SWE2036" s="220"/>
      <c r="SWF2036" s="220"/>
      <c r="SWG2036" s="220"/>
      <c r="SWH2036" s="220"/>
      <c r="SWI2036" s="220"/>
      <c r="SWJ2036" s="220"/>
      <c r="SWK2036" s="220"/>
      <c r="SWL2036" s="220"/>
      <c r="SWM2036" s="220"/>
      <c r="SWN2036" s="220"/>
      <c r="SWO2036" s="220"/>
      <c r="SWP2036" s="220"/>
      <c r="SWQ2036" s="220"/>
      <c r="SWR2036" s="220"/>
      <c r="SWS2036" s="220"/>
      <c r="SWT2036" s="220"/>
      <c r="SWU2036" s="220"/>
      <c r="SWV2036" s="220"/>
      <c r="SWW2036" s="220"/>
      <c r="SWX2036" s="220"/>
      <c r="SWY2036" s="220"/>
      <c r="SWZ2036" s="220"/>
      <c r="SXA2036" s="220"/>
      <c r="SXB2036" s="220"/>
      <c r="SXC2036" s="220"/>
      <c r="SXD2036" s="220"/>
      <c r="SXE2036" s="220"/>
      <c r="SXF2036" s="220"/>
      <c r="SXG2036" s="220"/>
      <c r="SXH2036" s="220"/>
      <c r="SXI2036" s="220"/>
      <c r="SXJ2036" s="220"/>
      <c r="SXK2036" s="220"/>
      <c r="SXL2036" s="220"/>
      <c r="SXM2036" s="220"/>
      <c r="SXN2036" s="220"/>
      <c r="SXO2036" s="220"/>
      <c r="SXP2036" s="220"/>
      <c r="SXQ2036" s="220"/>
      <c r="SXR2036" s="220"/>
      <c r="SXS2036" s="220"/>
      <c r="SXT2036" s="220"/>
      <c r="SXU2036" s="220"/>
      <c r="SXV2036" s="220"/>
      <c r="SXW2036" s="220"/>
      <c r="SXX2036" s="220"/>
      <c r="SXY2036" s="220"/>
      <c r="SXZ2036" s="220"/>
      <c r="SYA2036" s="220"/>
      <c r="SYB2036" s="220"/>
      <c r="SYC2036" s="220"/>
      <c r="SYD2036" s="220"/>
      <c r="SYE2036" s="220"/>
      <c r="SYF2036" s="220"/>
      <c r="SYG2036" s="220"/>
      <c r="SYH2036" s="220"/>
      <c r="SYI2036" s="220"/>
      <c r="SYJ2036" s="220"/>
      <c r="SYK2036" s="220"/>
      <c r="SYL2036" s="220"/>
      <c r="SYM2036" s="220"/>
      <c r="SYN2036" s="220"/>
      <c r="SYO2036" s="220"/>
      <c r="SYP2036" s="220"/>
      <c r="SYQ2036" s="220"/>
      <c r="SYR2036" s="220"/>
      <c r="SYS2036" s="220"/>
      <c r="SYT2036" s="220"/>
      <c r="SYU2036" s="220"/>
      <c r="SYV2036" s="220"/>
      <c r="SYW2036" s="220"/>
      <c r="SYX2036" s="220"/>
      <c r="SYY2036" s="220"/>
      <c r="SYZ2036" s="220"/>
      <c r="SZA2036" s="220"/>
      <c r="SZB2036" s="220"/>
      <c r="SZC2036" s="220"/>
      <c r="SZD2036" s="220"/>
      <c r="SZE2036" s="220"/>
      <c r="SZF2036" s="220"/>
      <c r="SZG2036" s="220"/>
      <c r="SZH2036" s="220"/>
      <c r="SZI2036" s="220"/>
      <c r="SZJ2036" s="220"/>
      <c r="SZK2036" s="220"/>
      <c r="SZL2036" s="220"/>
      <c r="SZM2036" s="220"/>
      <c r="SZN2036" s="220"/>
      <c r="SZO2036" s="220"/>
      <c r="SZP2036" s="220"/>
      <c r="SZQ2036" s="220"/>
      <c r="SZR2036" s="220"/>
      <c r="SZS2036" s="220"/>
      <c r="SZT2036" s="220"/>
      <c r="SZU2036" s="220"/>
      <c r="SZV2036" s="220"/>
      <c r="SZW2036" s="220"/>
      <c r="SZX2036" s="220"/>
      <c r="SZY2036" s="220"/>
      <c r="SZZ2036" s="220"/>
      <c r="TAA2036" s="220"/>
      <c r="TAB2036" s="220"/>
      <c r="TAC2036" s="220"/>
      <c r="TAD2036" s="220"/>
      <c r="TAE2036" s="220"/>
      <c r="TAF2036" s="220"/>
      <c r="TAG2036" s="220"/>
      <c r="TAH2036" s="220"/>
      <c r="TAI2036" s="220"/>
      <c r="TAJ2036" s="220"/>
      <c r="TAK2036" s="220"/>
      <c r="TAL2036" s="220"/>
      <c r="TAM2036" s="220"/>
      <c r="TAN2036" s="220"/>
      <c r="TAO2036" s="220"/>
      <c r="TAP2036" s="220"/>
      <c r="TAQ2036" s="220"/>
      <c r="TAR2036" s="220"/>
      <c r="TAS2036" s="220"/>
      <c r="TAT2036" s="220"/>
      <c r="TAU2036" s="220"/>
      <c r="TAV2036" s="220"/>
      <c r="TAW2036" s="220"/>
      <c r="TAX2036" s="220"/>
      <c r="TAY2036" s="220"/>
      <c r="TAZ2036" s="220"/>
      <c r="TBA2036" s="220"/>
      <c r="TBB2036" s="220"/>
      <c r="TBC2036" s="220"/>
      <c r="TBD2036" s="220"/>
      <c r="TBE2036" s="220"/>
      <c r="TBF2036" s="220"/>
      <c r="TBG2036" s="220"/>
      <c r="TBH2036" s="220"/>
      <c r="TBI2036" s="220"/>
      <c r="TBJ2036" s="220"/>
      <c r="TBK2036" s="220"/>
      <c r="TBL2036" s="220"/>
      <c r="TBM2036" s="220"/>
      <c r="TBN2036" s="220"/>
      <c r="TBO2036" s="220"/>
      <c r="TBP2036" s="220"/>
      <c r="TBQ2036" s="220"/>
      <c r="TBR2036" s="220"/>
      <c r="TBS2036" s="220"/>
      <c r="TBT2036" s="220"/>
      <c r="TBU2036" s="220"/>
      <c r="TBV2036" s="220"/>
      <c r="TBW2036" s="220"/>
      <c r="TBX2036" s="220"/>
      <c r="TBY2036" s="220"/>
      <c r="TBZ2036" s="220"/>
      <c r="TCA2036" s="220"/>
      <c r="TCB2036" s="220"/>
      <c r="TCC2036" s="220"/>
      <c r="TCD2036" s="220"/>
      <c r="TCE2036" s="220"/>
      <c r="TCF2036" s="220"/>
      <c r="TCG2036" s="220"/>
      <c r="TCH2036" s="220"/>
      <c r="TCI2036" s="220"/>
      <c r="TCJ2036" s="220"/>
      <c r="TCK2036" s="220"/>
      <c r="TCL2036" s="220"/>
      <c r="TCM2036" s="220"/>
      <c r="TCN2036" s="220"/>
      <c r="TCO2036" s="220"/>
      <c r="TCP2036" s="220"/>
      <c r="TCQ2036" s="220"/>
      <c r="TCR2036" s="220"/>
      <c r="TCS2036" s="220"/>
      <c r="TCT2036" s="220"/>
      <c r="TCU2036" s="220"/>
      <c r="TCV2036" s="220"/>
      <c r="TCW2036" s="220"/>
      <c r="TCX2036" s="220"/>
      <c r="TCY2036" s="220"/>
      <c r="TCZ2036" s="220"/>
      <c r="TDA2036" s="220"/>
      <c r="TDB2036" s="220"/>
      <c r="TDC2036" s="220"/>
      <c r="TDD2036" s="220"/>
      <c r="TDE2036" s="220"/>
      <c r="TDF2036" s="220"/>
      <c r="TDG2036" s="220"/>
      <c r="TDH2036" s="220"/>
      <c r="TDI2036" s="220"/>
      <c r="TDJ2036" s="220"/>
      <c r="TDK2036" s="220"/>
      <c r="TDL2036" s="220"/>
      <c r="TDM2036" s="220"/>
      <c r="TDN2036" s="220"/>
      <c r="TDO2036" s="220"/>
      <c r="TDP2036" s="220"/>
      <c r="TDQ2036" s="220"/>
      <c r="TDR2036" s="220"/>
      <c r="TDS2036" s="220"/>
      <c r="TDT2036" s="220"/>
      <c r="TDU2036" s="220"/>
      <c r="TDV2036" s="220"/>
      <c r="TDW2036" s="220"/>
      <c r="TDX2036" s="220"/>
      <c r="TDY2036" s="220"/>
      <c r="TDZ2036" s="220"/>
      <c r="TEA2036" s="220"/>
      <c r="TEB2036" s="220"/>
      <c r="TEC2036" s="220"/>
      <c r="TED2036" s="220"/>
      <c r="TEE2036" s="220"/>
      <c r="TEF2036" s="220"/>
      <c r="TEG2036" s="220"/>
      <c r="TEH2036" s="220"/>
      <c r="TEI2036" s="220"/>
      <c r="TEJ2036" s="220"/>
      <c r="TEK2036" s="220"/>
      <c r="TEL2036" s="220"/>
      <c r="TEM2036" s="220"/>
      <c r="TEN2036" s="220"/>
      <c r="TEO2036" s="220"/>
      <c r="TEP2036" s="220"/>
      <c r="TEQ2036" s="220"/>
      <c r="TER2036" s="220"/>
      <c r="TES2036" s="220"/>
      <c r="TET2036" s="220"/>
      <c r="TEU2036" s="220"/>
      <c r="TEV2036" s="220"/>
      <c r="TEW2036" s="220"/>
      <c r="TEX2036" s="220"/>
      <c r="TEY2036" s="220"/>
      <c r="TEZ2036" s="220"/>
      <c r="TFA2036" s="220"/>
      <c r="TFB2036" s="220"/>
      <c r="TFC2036" s="220"/>
      <c r="TFD2036" s="220"/>
      <c r="TFE2036" s="220"/>
      <c r="TFF2036" s="220"/>
      <c r="TFG2036" s="220"/>
      <c r="TFH2036" s="220"/>
      <c r="TFI2036" s="220"/>
      <c r="TFJ2036" s="220"/>
      <c r="TFK2036" s="220"/>
      <c r="TFL2036" s="220"/>
      <c r="TFM2036" s="220"/>
      <c r="TFN2036" s="220"/>
      <c r="TFO2036" s="220"/>
      <c r="TFP2036" s="220"/>
      <c r="TFQ2036" s="220"/>
      <c r="TFR2036" s="220"/>
      <c r="TFS2036" s="220"/>
      <c r="TFT2036" s="220"/>
      <c r="TFU2036" s="220"/>
      <c r="TFV2036" s="220"/>
      <c r="TFW2036" s="220"/>
      <c r="TFX2036" s="220"/>
      <c r="TFY2036" s="220"/>
      <c r="TFZ2036" s="220"/>
      <c r="TGA2036" s="220"/>
      <c r="TGB2036" s="220"/>
      <c r="TGC2036" s="220"/>
      <c r="TGD2036" s="220"/>
      <c r="TGE2036" s="220"/>
      <c r="TGF2036" s="220"/>
      <c r="TGG2036" s="220"/>
      <c r="TGH2036" s="220"/>
      <c r="TGI2036" s="220"/>
      <c r="TGJ2036" s="220"/>
      <c r="TGK2036" s="220"/>
      <c r="TGL2036" s="220"/>
      <c r="TGM2036" s="220"/>
      <c r="TGN2036" s="220"/>
      <c r="TGO2036" s="220"/>
      <c r="TGP2036" s="220"/>
      <c r="TGQ2036" s="220"/>
      <c r="TGR2036" s="220"/>
      <c r="TGS2036" s="220"/>
      <c r="TGT2036" s="220"/>
      <c r="TGU2036" s="220"/>
      <c r="TGV2036" s="220"/>
      <c r="TGW2036" s="220"/>
      <c r="TGX2036" s="220"/>
      <c r="TGY2036" s="220"/>
      <c r="TGZ2036" s="220"/>
      <c r="THA2036" s="220"/>
      <c r="THB2036" s="220"/>
      <c r="THC2036" s="220"/>
      <c r="THD2036" s="220"/>
      <c r="THE2036" s="220"/>
      <c r="THF2036" s="220"/>
      <c r="THG2036" s="220"/>
      <c r="THH2036" s="220"/>
      <c r="THI2036" s="220"/>
      <c r="THJ2036" s="220"/>
      <c r="THK2036" s="220"/>
      <c r="THL2036" s="220"/>
      <c r="THM2036" s="220"/>
      <c r="THN2036" s="220"/>
      <c r="THO2036" s="220"/>
      <c r="THP2036" s="220"/>
      <c r="THQ2036" s="220"/>
      <c r="THR2036" s="220"/>
      <c r="THS2036" s="220"/>
      <c r="THT2036" s="220"/>
      <c r="THU2036" s="220"/>
      <c r="THV2036" s="220"/>
      <c r="THW2036" s="220"/>
      <c r="THX2036" s="220"/>
      <c r="THY2036" s="220"/>
      <c r="THZ2036" s="220"/>
      <c r="TIA2036" s="220"/>
      <c r="TIB2036" s="220"/>
      <c r="TIC2036" s="220"/>
      <c r="TID2036" s="220"/>
      <c r="TIE2036" s="220"/>
      <c r="TIF2036" s="220"/>
      <c r="TIG2036" s="220"/>
      <c r="TIH2036" s="220"/>
      <c r="TII2036" s="220"/>
      <c r="TIJ2036" s="220"/>
      <c r="TIK2036" s="220"/>
      <c r="TIL2036" s="220"/>
      <c r="TIM2036" s="220"/>
      <c r="TIN2036" s="220"/>
      <c r="TIO2036" s="220"/>
      <c r="TIP2036" s="220"/>
      <c r="TIQ2036" s="220"/>
      <c r="TIR2036" s="220"/>
      <c r="TIS2036" s="220"/>
      <c r="TIT2036" s="220"/>
      <c r="TIU2036" s="220"/>
      <c r="TIV2036" s="220"/>
      <c r="TIW2036" s="220"/>
      <c r="TIX2036" s="220"/>
      <c r="TIY2036" s="220"/>
      <c r="TIZ2036" s="220"/>
      <c r="TJA2036" s="220"/>
      <c r="TJB2036" s="220"/>
      <c r="TJC2036" s="220"/>
      <c r="TJD2036" s="220"/>
      <c r="TJE2036" s="220"/>
      <c r="TJF2036" s="220"/>
      <c r="TJG2036" s="220"/>
      <c r="TJH2036" s="220"/>
      <c r="TJI2036" s="220"/>
      <c r="TJJ2036" s="220"/>
      <c r="TJK2036" s="220"/>
      <c r="TJL2036" s="220"/>
      <c r="TJM2036" s="220"/>
      <c r="TJN2036" s="220"/>
      <c r="TJO2036" s="220"/>
      <c r="TJP2036" s="220"/>
      <c r="TJQ2036" s="220"/>
      <c r="TJR2036" s="220"/>
      <c r="TJS2036" s="220"/>
      <c r="TJT2036" s="220"/>
      <c r="TJU2036" s="220"/>
      <c r="TJV2036" s="220"/>
      <c r="TJW2036" s="220"/>
      <c r="TJX2036" s="220"/>
      <c r="TJY2036" s="220"/>
      <c r="TJZ2036" s="220"/>
      <c r="TKA2036" s="220"/>
      <c r="TKB2036" s="220"/>
      <c r="TKC2036" s="220"/>
      <c r="TKD2036" s="220"/>
      <c r="TKE2036" s="220"/>
      <c r="TKF2036" s="220"/>
      <c r="TKG2036" s="220"/>
      <c r="TKH2036" s="220"/>
      <c r="TKI2036" s="220"/>
      <c r="TKJ2036" s="220"/>
      <c r="TKK2036" s="220"/>
      <c r="TKL2036" s="220"/>
      <c r="TKM2036" s="220"/>
      <c r="TKN2036" s="220"/>
      <c r="TKO2036" s="220"/>
      <c r="TKP2036" s="220"/>
      <c r="TKQ2036" s="220"/>
      <c r="TKR2036" s="220"/>
      <c r="TKS2036" s="220"/>
      <c r="TKT2036" s="220"/>
      <c r="TKU2036" s="220"/>
      <c r="TKV2036" s="220"/>
      <c r="TKW2036" s="220"/>
      <c r="TKX2036" s="220"/>
      <c r="TKY2036" s="220"/>
      <c r="TKZ2036" s="220"/>
      <c r="TLA2036" s="220"/>
      <c r="TLB2036" s="220"/>
      <c r="TLC2036" s="220"/>
      <c r="TLD2036" s="220"/>
      <c r="TLE2036" s="220"/>
      <c r="TLF2036" s="220"/>
      <c r="TLG2036" s="220"/>
      <c r="TLH2036" s="220"/>
      <c r="TLI2036" s="220"/>
      <c r="TLJ2036" s="220"/>
      <c r="TLK2036" s="220"/>
      <c r="TLL2036" s="220"/>
      <c r="TLM2036" s="220"/>
      <c r="TLN2036" s="220"/>
      <c r="TLO2036" s="220"/>
      <c r="TLP2036" s="220"/>
      <c r="TLQ2036" s="220"/>
      <c r="TLR2036" s="220"/>
      <c r="TLS2036" s="220"/>
      <c r="TLT2036" s="220"/>
      <c r="TLU2036" s="220"/>
      <c r="TLV2036" s="220"/>
      <c r="TLW2036" s="220"/>
      <c r="TLX2036" s="220"/>
      <c r="TLY2036" s="220"/>
      <c r="TLZ2036" s="220"/>
      <c r="TMA2036" s="220"/>
      <c r="TMB2036" s="220"/>
      <c r="TMC2036" s="220"/>
      <c r="TMD2036" s="220"/>
      <c r="TME2036" s="220"/>
      <c r="TMF2036" s="220"/>
      <c r="TMG2036" s="220"/>
      <c r="TMH2036" s="220"/>
      <c r="TMI2036" s="220"/>
      <c r="TMJ2036" s="220"/>
      <c r="TMK2036" s="220"/>
      <c r="TML2036" s="220"/>
      <c r="TMM2036" s="220"/>
      <c r="TMN2036" s="220"/>
      <c r="TMO2036" s="220"/>
      <c r="TMP2036" s="220"/>
      <c r="TMQ2036" s="220"/>
      <c r="TMR2036" s="220"/>
      <c r="TMS2036" s="220"/>
      <c r="TMT2036" s="220"/>
      <c r="TMU2036" s="220"/>
      <c r="TMV2036" s="220"/>
      <c r="TMW2036" s="220"/>
      <c r="TMX2036" s="220"/>
      <c r="TMY2036" s="220"/>
      <c r="TMZ2036" s="220"/>
      <c r="TNA2036" s="220"/>
      <c r="TNB2036" s="220"/>
      <c r="TNC2036" s="220"/>
      <c r="TND2036" s="220"/>
      <c r="TNE2036" s="220"/>
      <c r="TNF2036" s="220"/>
      <c r="TNG2036" s="220"/>
      <c r="TNH2036" s="220"/>
      <c r="TNI2036" s="220"/>
      <c r="TNJ2036" s="220"/>
      <c r="TNK2036" s="220"/>
      <c r="TNL2036" s="220"/>
      <c r="TNM2036" s="220"/>
      <c r="TNN2036" s="220"/>
      <c r="TNO2036" s="220"/>
      <c r="TNP2036" s="220"/>
      <c r="TNQ2036" s="220"/>
      <c r="TNR2036" s="220"/>
      <c r="TNS2036" s="220"/>
      <c r="TNT2036" s="220"/>
      <c r="TNU2036" s="220"/>
      <c r="TNV2036" s="220"/>
      <c r="TNW2036" s="220"/>
      <c r="TNX2036" s="220"/>
      <c r="TNY2036" s="220"/>
      <c r="TNZ2036" s="220"/>
      <c r="TOA2036" s="220"/>
      <c r="TOB2036" s="220"/>
      <c r="TOC2036" s="220"/>
      <c r="TOD2036" s="220"/>
      <c r="TOE2036" s="220"/>
      <c r="TOF2036" s="220"/>
      <c r="TOG2036" s="220"/>
      <c r="TOH2036" s="220"/>
      <c r="TOI2036" s="220"/>
      <c r="TOJ2036" s="220"/>
      <c r="TOK2036" s="220"/>
      <c r="TOL2036" s="220"/>
      <c r="TOM2036" s="220"/>
      <c r="TON2036" s="220"/>
      <c r="TOO2036" s="220"/>
      <c r="TOP2036" s="220"/>
      <c r="TOQ2036" s="220"/>
      <c r="TOR2036" s="220"/>
      <c r="TOS2036" s="220"/>
      <c r="TOT2036" s="220"/>
      <c r="TOU2036" s="220"/>
      <c r="TOV2036" s="220"/>
      <c r="TOW2036" s="220"/>
      <c r="TOX2036" s="220"/>
      <c r="TOY2036" s="220"/>
      <c r="TOZ2036" s="220"/>
      <c r="TPA2036" s="220"/>
      <c r="TPB2036" s="220"/>
      <c r="TPC2036" s="220"/>
      <c r="TPD2036" s="220"/>
      <c r="TPE2036" s="220"/>
      <c r="TPF2036" s="220"/>
      <c r="TPG2036" s="220"/>
      <c r="TPH2036" s="220"/>
      <c r="TPI2036" s="220"/>
      <c r="TPJ2036" s="220"/>
      <c r="TPK2036" s="220"/>
      <c r="TPL2036" s="220"/>
      <c r="TPM2036" s="220"/>
      <c r="TPN2036" s="220"/>
      <c r="TPO2036" s="220"/>
      <c r="TPP2036" s="220"/>
      <c r="TPQ2036" s="220"/>
      <c r="TPR2036" s="220"/>
      <c r="TPS2036" s="220"/>
      <c r="TPT2036" s="220"/>
      <c r="TPU2036" s="220"/>
      <c r="TPV2036" s="220"/>
      <c r="TPW2036" s="220"/>
      <c r="TPX2036" s="220"/>
      <c r="TPY2036" s="220"/>
      <c r="TPZ2036" s="220"/>
      <c r="TQA2036" s="220"/>
      <c r="TQB2036" s="220"/>
      <c r="TQC2036" s="220"/>
      <c r="TQD2036" s="220"/>
      <c r="TQE2036" s="220"/>
      <c r="TQF2036" s="220"/>
      <c r="TQG2036" s="220"/>
      <c r="TQH2036" s="220"/>
      <c r="TQI2036" s="220"/>
      <c r="TQJ2036" s="220"/>
      <c r="TQK2036" s="220"/>
      <c r="TQL2036" s="220"/>
      <c r="TQM2036" s="220"/>
      <c r="TQN2036" s="220"/>
      <c r="TQO2036" s="220"/>
      <c r="TQP2036" s="220"/>
      <c r="TQQ2036" s="220"/>
      <c r="TQR2036" s="220"/>
      <c r="TQS2036" s="220"/>
      <c r="TQT2036" s="220"/>
      <c r="TQU2036" s="220"/>
      <c r="TQV2036" s="220"/>
      <c r="TQW2036" s="220"/>
      <c r="TQX2036" s="220"/>
      <c r="TQY2036" s="220"/>
      <c r="TQZ2036" s="220"/>
      <c r="TRA2036" s="220"/>
      <c r="TRB2036" s="220"/>
      <c r="TRC2036" s="220"/>
      <c r="TRD2036" s="220"/>
      <c r="TRE2036" s="220"/>
      <c r="TRF2036" s="220"/>
      <c r="TRG2036" s="220"/>
      <c r="TRH2036" s="220"/>
      <c r="TRI2036" s="220"/>
      <c r="TRJ2036" s="220"/>
      <c r="TRK2036" s="220"/>
      <c r="TRL2036" s="220"/>
      <c r="TRM2036" s="220"/>
      <c r="TRN2036" s="220"/>
      <c r="TRO2036" s="220"/>
      <c r="TRP2036" s="220"/>
      <c r="TRQ2036" s="220"/>
      <c r="TRR2036" s="220"/>
      <c r="TRS2036" s="220"/>
      <c r="TRT2036" s="220"/>
      <c r="TRU2036" s="220"/>
      <c r="TRV2036" s="220"/>
      <c r="TRW2036" s="220"/>
      <c r="TRX2036" s="220"/>
      <c r="TRY2036" s="220"/>
      <c r="TRZ2036" s="220"/>
      <c r="TSA2036" s="220"/>
      <c r="TSB2036" s="220"/>
      <c r="TSC2036" s="220"/>
      <c r="TSD2036" s="220"/>
      <c r="TSE2036" s="220"/>
      <c r="TSF2036" s="220"/>
      <c r="TSG2036" s="220"/>
      <c r="TSH2036" s="220"/>
      <c r="TSI2036" s="220"/>
      <c r="TSJ2036" s="220"/>
      <c r="TSK2036" s="220"/>
      <c r="TSL2036" s="220"/>
      <c r="TSM2036" s="220"/>
      <c r="TSN2036" s="220"/>
      <c r="TSO2036" s="220"/>
      <c r="TSP2036" s="220"/>
      <c r="TSQ2036" s="220"/>
      <c r="TSR2036" s="220"/>
      <c r="TSS2036" s="220"/>
      <c r="TST2036" s="220"/>
      <c r="TSU2036" s="220"/>
      <c r="TSV2036" s="220"/>
      <c r="TSW2036" s="220"/>
      <c r="TSX2036" s="220"/>
      <c r="TSY2036" s="220"/>
      <c r="TSZ2036" s="220"/>
      <c r="TTA2036" s="220"/>
      <c r="TTB2036" s="220"/>
      <c r="TTC2036" s="220"/>
      <c r="TTD2036" s="220"/>
      <c r="TTE2036" s="220"/>
      <c r="TTF2036" s="220"/>
      <c r="TTG2036" s="220"/>
      <c r="TTH2036" s="220"/>
      <c r="TTI2036" s="220"/>
      <c r="TTJ2036" s="220"/>
      <c r="TTK2036" s="220"/>
      <c r="TTL2036" s="220"/>
      <c r="TTM2036" s="220"/>
      <c r="TTN2036" s="220"/>
      <c r="TTO2036" s="220"/>
      <c r="TTP2036" s="220"/>
      <c r="TTQ2036" s="220"/>
      <c r="TTR2036" s="220"/>
      <c r="TTS2036" s="220"/>
      <c r="TTT2036" s="220"/>
      <c r="TTU2036" s="220"/>
      <c r="TTV2036" s="220"/>
      <c r="TTW2036" s="220"/>
      <c r="TTX2036" s="220"/>
      <c r="TTY2036" s="220"/>
      <c r="TTZ2036" s="220"/>
      <c r="TUA2036" s="220"/>
      <c r="TUB2036" s="220"/>
      <c r="TUC2036" s="220"/>
      <c r="TUD2036" s="220"/>
      <c r="TUE2036" s="220"/>
      <c r="TUF2036" s="220"/>
      <c r="TUG2036" s="220"/>
      <c r="TUH2036" s="220"/>
      <c r="TUI2036" s="220"/>
      <c r="TUJ2036" s="220"/>
      <c r="TUK2036" s="220"/>
      <c r="TUL2036" s="220"/>
      <c r="TUM2036" s="220"/>
      <c r="TUN2036" s="220"/>
      <c r="TUO2036" s="220"/>
      <c r="TUP2036" s="220"/>
      <c r="TUQ2036" s="220"/>
      <c r="TUR2036" s="220"/>
      <c r="TUS2036" s="220"/>
      <c r="TUT2036" s="220"/>
      <c r="TUU2036" s="220"/>
      <c r="TUV2036" s="220"/>
      <c r="TUW2036" s="220"/>
      <c r="TUX2036" s="220"/>
      <c r="TUY2036" s="220"/>
      <c r="TUZ2036" s="220"/>
      <c r="TVA2036" s="220"/>
      <c r="TVB2036" s="220"/>
      <c r="TVC2036" s="220"/>
      <c r="TVD2036" s="220"/>
      <c r="TVE2036" s="220"/>
      <c r="TVF2036" s="220"/>
      <c r="TVG2036" s="220"/>
      <c r="TVH2036" s="220"/>
      <c r="TVI2036" s="220"/>
      <c r="TVJ2036" s="220"/>
      <c r="TVK2036" s="220"/>
      <c r="TVL2036" s="220"/>
      <c r="TVM2036" s="220"/>
      <c r="TVN2036" s="220"/>
      <c r="TVO2036" s="220"/>
      <c r="TVP2036" s="220"/>
      <c r="TVQ2036" s="220"/>
      <c r="TVR2036" s="220"/>
      <c r="TVS2036" s="220"/>
      <c r="TVT2036" s="220"/>
      <c r="TVU2036" s="220"/>
      <c r="TVV2036" s="220"/>
      <c r="TVW2036" s="220"/>
      <c r="TVX2036" s="220"/>
      <c r="TVY2036" s="220"/>
      <c r="TVZ2036" s="220"/>
      <c r="TWA2036" s="220"/>
      <c r="TWB2036" s="220"/>
      <c r="TWC2036" s="220"/>
      <c r="TWD2036" s="220"/>
      <c r="TWE2036" s="220"/>
      <c r="TWF2036" s="220"/>
      <c r="TWG2036" s="220"/>
      <c r="TWH2036" s="220"/>
      <c r="TWI2036" s="220"/>
      <c r="TWJ2036" s="220"/>
      <c r="TWK2036" s="220"/>
      <c r="TWL2036" s="220"/>
      <c r="TWM2036" s="220"/>
      <c r="TWN2036" s="220"/>
      <c r="TWO2036" s="220"/>
      <c r="TWP2036" s="220"/>
      <c r="TWQ2036" s="220"/>
      <c r="TWR2036" s="220"/>
      <c r="TWS2036" s="220"/>
      <c r="TWT2036" s="220"/>
      <c r="TWU2036" s="220"/>
      <c r="TWV2036" s="220"/>
      <c r="TWW2036" s="220"/>
      <c r="TWX2036" s="220"/>
      <c r="TWY2036" s="220"/>
      <c r="TWZ2036" s="220"/>
      <c r="TXA2036" s="220"/>
      <c r="TXB2036" s="220"/>
      <c r="TXC2036" s="220"/>
      <c r="TXD2036" s="220"/>
      <c r="TXE2036" s="220"/>
      <c r="TXF2036" s="220"/>
      <c r="TXG2036" s="220"/>
      <c r="TXH2036" s="220"/>
      <c r="TXI2036" s="220"/>
      <c r="TXJ2036" s="220"/>
      <c r="TXK2036" s="220"/>
      <c r="TXL2036" s="220"/>
      <c r="TXM2036" s="220"/>
      <c r="TXN2036" s="220"/>
      <c r="TXO2036" s="220"/>
      <c r="TXP2036" s="220"/>
      <c r="TXQ2036" s="220"/>
      <c r="TXR2036" s="220"/>
      <c r="TXS2036" s="220"/>
      <c r="TXT2036" s="220"/>
      <c r="TXU2036" s="220"/>
      <c r="TXV2036" s="220"/>
      <c r="TXW2036" s="220"/>
      <c r="TXX2036" s="220"/>
      <c r="TXY2036" s="220"/>
      <c r="TXZ2036" s="220"/>
      <c r="TYA2036" s="220"/>
      <c r="TYB2036" s="220"/>
      <c r="TYC2036" s="220"/>
      <c r="TYD2036" s="220"/>
      <c r="TYE2036" s="220"/>
      <c r="TYF2036" s="220"/>
      <c r="TYG2036" s="220"/>
      <c r="TYH2036" s="220"/>
      <c r="TYI2036" s="220"/>
      <c r="TYJ2036" s="220"/>
      <c r="TYK2036" s="220"/>
      <c r="TYL2036" s="220"/>
      <c r="TYM2036" s="220"/>
      <c r="TYN2036" s="220"/>
      <c r="TYO2036" s="220"/>
      <c r="TYP2036" s="220"/>
      <c r="TYQ2036" s="220"/>
      <c r="TYR2036" s="220"/>
      <c r="TYS2036" s="220"/>
      <c r="TYT2036" s="220"/>
      <c r="TYU2036" s="220"/>
      <c r="TYV2036" s="220"/>
      <c r="TYW2036" s="220"/>
      <c r="TYX2036" s="220"/>
      <c r="TYY2036" s="220"/>
      <c r="TYZ2036" s="220"/>
      <c r="TZA2036" s="220"/>
      <c r="TZB2036" s="220"/>
      <c r="TZC2036" s="220"/>
      <c r="TZD2036" s="220"/>
      <c r="TZE2036" s="220"/>
      <c r="TZF2036" s="220"/>
      <c r="TZG2036" s="220"/>
      <c r="TZH2036" s="220"/>
      <c r="TZI2036" s="220"/>
      <c r="TZJ2036" s="220"/>
      <c r="TZK2036" s="220"/>
      <c r="TZL2036" s="220"/>
      <c r="TZM2036" s="220"/>
      <c r="TZN2036" s="220"/>
      <c r="TZO2036" s="220"/>
      <c r="TZP2036" s="220"/>
      <c r="TZQ2036" s="220"/>
      <c r="TZR2036" s="220"/>
      <c r="TZS2036" s="220"/>
      <c r="TZT2036" s="220"/>
      <c r="TZU2036" s="220"/>
      <c r="TZV2036" s="220"/>
      <c r="TZW2036" s="220"/>
      <c r="TZX2036" s="220"/>
      <c r="TZY2036" s="220"/>
      <c r="TZZ2036" s="220"/>
      <c r="UAA2036" s="220"/>
      <c r="UAB2036" s="220"/>
      <c r="UAC2036" s="220"/>
      <c r="UAD2036" s="220"/>
      <c r="UAE2036" s="220"/>
      <c r="UAF2036" s="220"/>
      <c r="UAG2036" s="220"/>
      <c r="UAH2036" s="220"/>
      <c r="UAI2036" s="220"/>
      <c r="UAJ2036" s="220"/>
      <c r="UAK2036" s="220"/>
      <c r="UAL2036" s="220"/>
      <c r="UAM2036" s="220"/>
      <c r="UAN2036" s="220"/>
      <c r="UAO2036" s="220"/>
      <c r="UAP2036" s="220"/>
      <c r="UAQ2036" s="220"/>
      <c r="UAR2036" s="220"/>
      <c r="UAS2036" s="220"/>
      <c r="UAT2036" s="220"/>
      <c r="UAU2036" s="220"/>
      <c r="UAV2036" s="220"/>
      <c r="UAW2036" s="220"/>
      <c r="UAX2036" s="220"/>
      <c r="UAY2036" s="220"/>
      <c r="UAZ2036" s="220"/>
      <c r="UBA2036" s="220"/>
      <c r="UBB2036" s="220"/>
      <c r="UBC2036" s="220"/>
      <c r="UBD2036" s="220"/>
      <c r="UBE2036" s="220"/>
      <c r="UBF2036" s="220"/>
      <c r="UBG2036" s="220"/>
      <c r="UBH2036" s="220"/>
      <c r="UBI2036" s="220"/>
      <c r="UBJ2036" s="220"/>
      <c r="UBK2036" s="220"/>
      <c r="UBL2036" s="220"/>
      <c r="UBM2036" s="220"/>
      <c r="UBN2036" s="220"/>
      <c r="UBO2036" s="220"/>
      <c r="UBP2036" s="220"/>
      <c r="UBQ2036" s="220"/>
      <c r="UBR2036" s="220"/>
      <c r="UBS2036" s="220"/>
      <c r="UBT2036" s="220"/>
      <c r="UBU2036" s="220"/>
      <c r="UBV2036" s="220"/>
      <c r="UBW2036" s="220"/>
      <c r="UBX2036" s="220"/>
      <c r="UBY2036" s="220"/>
      <c r="UBZ2036" s="220"/>
      <c r="UCA2036" s="220"/>
      <c r="UCB2036" s="220"/>
      <c r="UCC2036" s="220"/>
      <c r="UCD2036" s="220"/>
      <c r="UCE2036" s="220"/>
      <c r="UCF2036" s="220"/>
      <c r="UCG2036" s="220"/>
      <c r="UCH2036" s="220"/>
      <c r="UCI2036" s="220"/>
      <c r="UCJ2036" s="220"/>
      <c r="UCK2036" s="220"/>
      <c r="UCL2036" s="220"/>
      <c r="UCM2036" s="220"/>
      <c r="UCN2036" s="220"/>
      <c r="UCO2036" s="220"/>
      <c r="UCP2036" s="220"/>
      <c r="UCQ2036" s="220"/>
      <c r="UCR2036" s="220"/>
      <c r="UCS2036" s="220"/>
      <c r="UCT2036" s="220"/>
      <c r="UCU2036" s="220"/>
      <c r="UCV2036" s="220"/>
      <c r="UCW2036" s="220"/>
      <c r="UCX2036" s="220"/>
      <c r="UCY2036" s="220"/>
      <c r="UCZ2036" s="220"/>
      <c r="UDA2036" s="220"/>
      <c r="UDB2036" s="220"/>
      <c r="UDC2036" s="220"/>
      <c r="UDD2036" s="220"/>
      <c r="UDE2036" s="220"/>
      <c r="UDF2036" s="220"/>
      <c r="UDG2036" s="220"/>
      <c r="UDH2036" s="220"/>
      <c r="UDI2036" s="220"/>
      <c r="UDJ2036" s="220"/>
      <c r="UDK2036" s="220"/>
      <c r="UDL2036" s="220"/>
      <c r="UDM2036" s="220"/>
      <c r="UDN2036" s="220"/>
      <c r="UDO2036" s="220"/>
      <c r="UDP2036" s="220"/>
      <c r="UDQ2036" s="220"/>
      <c r="UDR2036" s="220"/>
      <c r="UDS2036" s="220"/>
      <c r="UDT2036" s="220"/>
      <c r="UDU2036" s="220"/>
      <c r="UDV2036" s="220"/>
      <c r="UDW2036" s="220"/>
      <c r="UDX2036" s="220"/>
      <c r="UDY2036" s="220"/>
      <c r="UDZ2036" s="220"/>
      <c r="UEA2036" s="220"/>
      <c r="UEB2036" s="220"/>
      <c r="UEC2036" s="220"/>
      <c r="UED2036" s="220"/>
      <c r="UEE2036" s="220"/>
      <c r="UEF2036" s="220"/>
      <c r="UEG2036" s="220"/>
      <c r="UEH2036" s="220"/>
      <c r="UEI2036" s="220"/>
      <c r="UEJ2036" s="220"/>
      <c r="UEK2036" s="220"/>
      <c r="UEL2036" s="220"/>
      <c r="UEM2036" s="220"/>
      <c r="UEN2036" s="220"/>
      <c r="UEO2036" s="220"/>
      <c r="UEP2036" s="220"/>
      <c r="UEQ2036" s="220"/>
      <c r="UER2036" s="220"/>
      <c r="UES2036" s="220"/>
      <c r="UET2036" s="220"/>
      <c r="UEU2036" s="220"/>
      <c r="UEV2036" s="220"/>
      <c r="UEW2036" s="220"/>
      <c r="UEX2036" s="220"/>
      <c r="UEY2036" s="220"/>
      <c r="UEZ2036" s="220"/>
      <c r="UFA2036" s="220"/>
      <c r="UFB2036" s="220"/>
      <c r="UFC2036" s="220"/>
      <c r="UFD2036" s="220"/>
      <c r="UFE2036" s="220"/>
      <c r="UFF2036" s="220"/>
      <c r="UFG2036" s="220"/>
      <c r="UFH2036" s="220"/>
      <c r="UFI2036" s="220"/>
      <c r="UFJ2036" s="220"/>
      <c r="UFK2036" s="220"/>
      <c r="UFL2036" s="220"/>
      <c r="UFM2036" s="220"/>
      <c r="UFN2036" s="220"/>
      <c r="UFO2036" s="220"/>
      <c r="UFP2036" s="220"/>
      <c r="UFQ2036" s="220"/>
      <c r="UFR2036" s="220"/>
      <c r="UFS2036" s="220"/>
      <c r="UFT2036" s="220"/>
      <c r="UFU2036" s="220"/>
      <c r="UFV2036" s="220"/>
      <c r="UFW2036" s="220"/>
      <c r="UFX2036" s="220"/>
      <c r="UFY2036" s="220"/>
      <c r="UFZ2036" s="220"/>
      <c r="UGA2036" s="220"/>
      <c r="UGB2036" s="220"/>
      <c r="UGC2036" s="220"/>
      <c r="UGD2036" s="220"/>
      <c r="UGE2036" s="220"/>
      <c r="UGF2036" s="220"/>
      <c r="UGG2036" s="220"/>
      <c r="UGH2036" s="220"/>
      <c r="UGI2036" s="220"/>
      <c r="UGJ2036" s="220"/>
      <c r="UGK2036" s="220"/>
      <c r="UGL2036" s="220"/>
      <c r="UGM2036" s="220"/>
      <c r="UGN2036" s="220"/>
      <c r="UGO2036" s="220"/>
      <c r="UGP2036" s="220"/>
      <c r="UGQ2036" s="220"/>
      <c r="UGR2036" s="220"/>
      <c r="UGS2036" s="220"/>
      <c r="UGT2036" s="220"/>
      <c r="UGU2036" s="220"/>
      <c r="UGV2036" s="220"/>
      <c r="UGW2036" s="220"/>
      <c r="UGX2036" s="220"/>
      <c r="UGY2036" s="220"/>
      <c r="UGZ2036" s="220"/>
      <c r="UHA2036" s="220"/>
      <c r="UHB2036" s="220"/>
      <c r="UHC2036" s="220"/>
      <c r="UHD2036" s="220"/>
      <c r="UHE2036" s="220"/>
      <c r="UHF2036" s="220"/>
      <c r="UHG2036" s="220"/>
      <c r="UHH2036" s="220"/>
      <c r="UHI2036" s="220"/>
      <c r="UHJ2036" s="220"/>
      <c r="UHK2036" s="220"/>
      <c r="UHL2036" s="220"/>
      <c r="UHM2036" s="220"/>
      <c r="UHN2036" s="220"/>
      <c r="UHO2036" s="220"/>
      <c r="UHP2036" s="220"/>
      <c r="UHQ2036" s="220"/>
      <c r="UHR2036" s="220"/>
      <c r="UHS2036" s="220"/>
      <c r="UHT2036" s="220"/>
      <c r="UHU2036" s="220"/>
      <c r="UHV2036" s="220"/>
      <c r="UHW2036" s="220"/>
      <c r="UHX2036" s="220"/>
      <c r="UHY2036" s="220"/>
      <c r="UHZ2036" s="220"/>
      <c r="UIA2036" s="220"/>
      <c r="UIB2036" s="220"/>
      <c r="UIC2036" s="220"/>
      <c r="UID2036" s="220"/>
      <c r="UIE2036" s="220"/>
      <c r="UIF2036" s="220"/>
      <c r="UIG2036" s="220"/>
      <c r="UIH2036" s="220"/>
      <c r="UII2036" s="220"/>
      <c r="UIJ2036" s="220"/>
      <c r="UIK2036" s="220"/>
      <c r="UIL2036" s="220"/>
      <c r="UIM2036" s="220"/>
      <c r="UIN2036" s="220"/>
      <c r="UIO2036" s="220"/>
      <c r="UIP2036" s="220"/>
      <c r="UIQ2036" s="220"/>
      <c r="UIR2036" s="220"/>
      <c r="UIS2036" s="220"/>
      <c r="UIT2036" s="220"/>
      <c r="UIU2036" s="220"/>
      <c r="UIV2036" s="220"/>
      <c r="UIW2036" s="220"/>
      <c r="UIX2036" s="220"/>
      <c r="UIY2036" s="220"/>
      <c r="UIZ2036" s="220"/>
      <c r="UJA2036" s="220"/>
      <c r="UJB2036" s="220"/>
      <c r="UJC2036" s="220"/>
      <c r="UJD2036" s="220"/>
      <c r="UJE2036" s="220"/>
      <c r="UJF2036" s="220"/>
      <c r="UJG2036" s="220"/>
      <c r="UJH2036" s="220"/>
      <c r="UJI2036" s="220"/>
      <c r="UJJ2036" s="220"/>
      <c r="UJK2036" s="220"/>
      <c r="UJL2036" s="220"/>
      <c r="UJM2036" s="220"/>
      <c r="UJN2036" s="220"/>
      <c r="UJO2036" s="220"/>
      <c r="UJP2036" s="220"/>
      <c r="UJQ2036" s="220"/>
      <c r="UJR2036" s="220"/>
      <c r="UJS2036" s="220"/>
      <c r="UJT2036" s="220"/>
      <c r="UJU2036" s="220"/>
      <c r="UJV2036" s="220"/>
      <c r="UJW2036" s="220"/>
      <c r="UJX2036" s="220"/>
      <c r="UJY2036" s="220"/>
      <c r="UJZ2036" s="220"/>
      <c r="UKA2036" s="220"/>
      <c r="UKB2036" s="220"/>
      <c r="UKC2036" s="220"/>
      <c r="UKD2036" s="220"/>
      <c r="UKE2036" s="220"/>
      <c r="UKF2036" s="220"/>
      <c r="UKG2036" s="220"/>
      <c r="UKH2036" s="220"/>
      <c r="UKI2036" s="220"/>
      <c r="UKJ2036" s="220"/>
      <c r="UKK2036" s="220"/>
      <c r="UKL2036" s="220"/>
      <c r="UKM2036" s="220"/>
      <c r="UKN2036" s="220"/>
      <c r="UKO2036" s="220"/>
      <c r="UKP2036" s="220"/>
      <c r="UKQ2036" s="220"/>
      <c r="UKR2036" s="220"/>
      <c r="UKS2036" s="220"/>
      <c r="UKT2036" s="220"/>
      <c r="UKU2036" s="220"/>
      <c r="UKV2036" s="220"/>
      <c r="UKW2036" s="220"/>
      <c r="UKX2036" s="220"/>
      <c r="UKY2036" s="220"/>
      <c r="UKZ2036" s="220"/>
      <c r="ULA2036" s="220"/>
      <c r="ULB2036" s="220"/>
      <c r="ULC2036" s="220"/>
      <c r="ULD2036" s="220"/>
      <c r="ULE2036" s="220"/>
      <c r="ULF2036" s="220"/>
      <c r="ULG2036" s="220"/>
      <c r="ULH2036" s="220"/>
      <c r="ULI2036" s="220"/>
      <c r="ULJ2036" s="220"/>
      <c r="ULK2036" s="220"/>
      <c r="ULL2036" s="220"/>
      <c r="ULM2036" s="220"/>
      <c r="ULN2036" s="220"/>
      <c r="ULO2036" s="220"/>
      <c r="ULP2036" s="220"/>
      <c r="ULQ2036" s="220"/>
      <c r="ULR2036" s="220"/>
      <c r="ULS2036" s="220"/>
      <c r="ULT2036" s="220"/>
      <c r="ULU2036" s="220"/>
      <c r="ULV2036" s="220"/>
      <c r="ULW2036" s="220"/>
      <c r="ULX2036" s="220"/>
      <c r="ULY2036" s="220"/>
      <c r="ULZ2036" s="220"/>
      <c r="UMA2036" s="220"/>
      <c r="UMB2036" s="220"/>
      <c r="UMC2036" s="220"/>
      <c r="UMD2036" s="220"/>
      <c r="UME2036" s="220"/>
      <c r="UMF2036" s="220"/>
      <c r="UMG2036" s="220"/>
      <c r="UMH2036" s="220"/>
      <c r="UMI2036" s="220"/>
      <c r="UMJ2036" s="220"/>
      <c r="UMK2036" s="220"/>
      <c r="UML2036" s="220"/>
      <c r="UMM2036" s="220"/>
      <c r="UMN2036" s="220"/>
      <c r="UMO2036" s="220"/>
      <c r="UMP2036" s="220"/>
      <c r="UMQ2036" s="220"/>
      <c r="UMR2036" s="220"/>
      <c r="UMS2036" s="220"/>
      <c r="UMT2036" s="220"/>
      <c r="UMU2036" s="220"/>
      <c r="UMV2036" s="220"/>
      <c r="UMW2036" s="220"/>
      <c r="UMX2036" s="220"/>
      <c r="UMY2036" s="220"/>
      <c r="UMZ2036" s="220"/>
      <c r="UNA2036" s="220"/>
      <c r="UNB2036" s="220"/>
      <c r="UNC2036" s="220"/>
      <c r="UND2036" s="220"/>
      <c r="UNE2036" s="220"/>
      <c r="UNF2036" s="220"/>
      <c r="UNG2036" s="220"/>
      <c r="UNH2036" s="220"/>
      <c r="UNI2036" s="220"/>
      <c r="UNJ2036" s="220"/>
      <c r="UNK2036" s="220"/>
      <c r="UNL2036" s="220"/>
      <c r="UNM2036" s="220"/>
      <c r="UNN2036" s="220"/>
      <c r="UNO2036" s="220"/>
      <c r="UNP2036" s="220"/>
      <c r="UNQ2036" s="220"/>
      <c r="UNR2036" s="220"/>
      <c r="UNS2036" s="220"/>
      <c r="UNT2036" s="220"/>
      <c r="UNU2036" s="220"/>
      <c r="UNV2036" s="220"/>
      <c r="UNW2036" s="220"/>
      <c r="UNX2036" s="220"/>
      <c r="UNY2036" s="220"/>
      <c r="UNZ2036" s="220"/>
      <c r="UOA2036" s="220"/>
      <c r="UOB2036" s="220"/>
      <c r="UOC2036" s="220"/>
      <c r="UOD2036" s="220"/>
      <c r="UOE2036" s="220"/>
      <c r="UOF2036" s="220"/>
      <c r="UOG2036" s="220"/>
      <c r="UOH2036" s="220"/>
      <c r="UOI2036" s="220"/>
      <c r="UOJ2036" s="220"/>
      <c r="UOK2036" s="220"/>
      <c r="UOL2036" s="220"/>
      <c r="UOM2036" s="220"/>
      <c r="UON2036" s="220"/>
      <c r="UOO2036" s="220"/>
      <c r="UOP2036" s="220"/>
      <c r="UOQ2036" s="220"/>
      <c r="UOR2036" s="220"/>
      <c r="UOS2036" s="220"/>
      <c r="UOT2036" s="220"/>
      <c r="UOU2036" s="220"/>
      <c r="UOV2036" s="220"/>
      <c r="UOW2036" s="220"/>
      <c r="UOX2036" s="220"/>
      <c r="UOY2036" s="220"/>
      <c r="UOZ2036" s="220"/>
      <c r="UPA2036" s="220"/>
      <c r="UPB2036" s="220"/>
      <c r="UPC2036" s="220"/>
      <c r="UPD2036" s="220"/>
      <c r="UPE2036" s="220"/>
      <c r="UPF2036" s="220"/>
      <c r="UPG2036" s="220"/>
      <c r="UPH2036" s="220"/>
      <c r="UPI2036" s="220"/>
      <c r="UPJ2036" s="220"/>
      <c r="UPK2036" s="220"/>
      <c r="UPL2036" s="220"/>
      <c r="UPM2036" s="220"/>
      <c r="UPN2036" s="220"/>
      <c r="UPO2036" s="220"/>
      <c r="UPP2036" s="220"/>
      <c r="UPQ2036" s="220"/>
      <c r="UPR2036" s="220"/>
      <c r="UPS2036" s="220"/>
      <c r="UPT2036" s="220"/>
      <c r="UPU2036" s="220"/>
      <c r="UPV2036" s="220"/>
      <c r="UPW2036" s="220"/>
      <c r="UPX2036" s="220"/>
      <c r="UPY2036" s="220"/>
      <c r="UPZ2036" s="220"/>
      <c r="UQA2036" s="220"/>
      <c r="UQB2036" s="220"/>
      <c r="UQC2036" s="220"/>
      <c r="UQD2036" s="220"/>
      <c r="UQE2036" s="220"/>
      <c r="UQF2036" s="220"/>
      <c r="UQG2036" s="220"/>
      <c r="UQH2036" s="220"/>
      <c r="UQI2036" s="220"/>
      <c r="UQJ2036" s="220"/>
      <c r="UQK2036" s="220"/>
      <c r="UQL2036" s="220"/>
      <c r="UQM2036" s="220"/>
      <c r="UQN2036" s="220"/>
      <c r="UQO2036" s="220"/>
      <c r="UQP2036" s="220"/>
      <c r="UQQ2036" s="220"/>
      <c r="UQR2036" s="220"/>
      <c r="UQS2036" s="220"/>
      <c r="UQT2036" s="220"/>
      <c r="UQU2036" s="220"/>
      <c r="UQV2036" s="220"/>
      <c r="UQW2036" s="220"/>
      <c r="UQX2036" s="220"/>
      <c r="UQY2036" s="220"/>
      <c r="UQZ2036" s="220"/>
      <c r="URA2036" s="220"/>
      <c r="URB2036" s="220"/>
      <c r="URC2036" s="220"/>
      <c r="URD2036" s="220"/>
      <c r="URE2036" s="220"/>
      <c r="URF2036" s="220"/>
      <c r="URG2036" s="220"/>
      <c r="URH2036" s="220"/>
      <c r="URI2036" s="220"/>
      <c r="URJ2036" s="220"/>
      <c r="URK2036" s="220"/>
      <c r="URL2036" s="220"/>
      <c r="URM2036" s="220"/>
      <c r="URN2036" s="220"/>
      <c r="URO2036" s="220"/>
      <c r="URP2036" s="220"/>
      <c r="URQ2036" s="220"/>
      <c r="URR2036" s="220"/>
      <c r="URS2036" s="220"/>
      <c r="URT2036" s="220"/>
      <c r="URU2036" s="220"/>
      <c r="URV2036" s="220"/>
      <c r="URW2036" s="220"/>
      <c r="URX2036" s="220"/>
      <c r="URY2036" s="220"/>
      <c r="URZ2036" s="220"/>
      <c r="USA2036" s="220"/>
      <c r="USB2036" s="220"/>
      <c r="USC2036" s="220"/>
      <c r="USD2036" s="220"/>
      <c r="USE2036" s="220"/>
      <c r="USF2036" s="220"/>
      <c r="USG2036" s="220"/>
      <c r="USH2036" s="220"/>
      <c r="USI2036" s="220"/>
      <c r="USJ2036" s="220"/>
      <c r="USK2036" s="220"/>
      <c r="USL2036" s="220"/>
      <c r="USM2036" s="220"/>
      <c r="USN2036" s="220"/>
      <c r="USO2036" s="220"/>
      <c r="USP2036" s="220"/>
      <c r="USQ2036" s="220"/>
      <c r="USR2036" s="220"/>
      <c r="USS2036" s="220"/>
      <c r="UST2036" s="220"/>
      <c r="USU2036" s="220"/>
      <c r="USV2036" s="220"/>
      <c r="USW2036" s="220"/>
      <c r="USX2036" s="220"/>
      <c r="USY2036" s="220"/>
      <c r="USZ2036" s="220"/>
      <c r="UTA2036" s="220"/>
      <c r="UTB2036" s="220"/>
      <c r="UTC2036" s="220"/>
      <c r="UTD2036" s="220"/>
      <c r="UTE2036" s="220"/>
      <c r="UTF2036" s="220"/>
      <c r="UTG2036" s="220"/>
      <c r="UTH2036" s="220"/>
      <c r="UTI2036" s="220"/>
      <c r="UTJ2036" s="220"/>
      <c r="UTK2036" s="220"/>
      <c r="UTL2036" s="220"/>
      <c r="UTM2036" s="220"/>
      <c r="UTN2036" s="220"/>
      <c r="UTO2036" s="220"/>
      <c r="UTP2036" s="220"/>
      <c r="UTQ2036" s="220"/>
      <c r="UTR2036" s="220"/>
      <c r="UTS2036" s="220"/>
      <c r="UTT2036" s="220"/>
      <c r="UTU2036" s="220"/>
      <c r="UTV2036" s="220"/>
      <c r="UTW2036" s="220"/>
      <c r="UTX2036" s="220"/>
      <c r="UTY2036" s="220"/>
      <c r="UTZ2036" s="220"/>
      <c r="UUA2036" s="220"/>
      <c r="UUB2036" s="220"/>
      <c r="UUC2036" s="220"/>
      <c r="UUD2036" s="220"/>
      <c r="UUE2036" s="220"/>
      <c r="UUF2036" s="220"/>
      <c r="UUG2036" s="220"/>
      <c r="UUH2036" s="220"/>
      <c r="UUI2036" s="220"/>
      <c r="UUJ2036" s="220"/>
      <c r="UUK2036" s="220"/>
      <c r="UUL2036" s="220"/>
      <c r="UUM2036" s="220"/>
      <c r="UUN2036" s="220"/>
      <c r="UUO2036" s="220"/>
      <c r="UUP2036" s="220"/>
      <c r="UUQ2036" s="220"/>
      <c r="UUR2036" s="220"/>
      <c r="UUS2036" s="220"/>
      <c r="UUT2036" s="220"/>
      <c r="UUU2036" s="220"/>
      <c r="UUV2036" s="220"/>
      <c r="UUW2036" s="220"/>
      <c r="UUX2036" s="220"/>
      <c r="UUY2036" s="220"/>
      <c r="UUZ2036" s="220"/>
      <c r="UVA2036" s="220"/>
      <c r="UVB2036" s="220"/>
      <c r="UVC2036" s="220"/>
      <c r="UVD2036" s="220"/>
      <c r="UVE2036" s="220"/>
      <c r="UVF2036" s="220"/>
      <c r="UVG2036" s="220"/>
      <c r="UVH2036" s="220"/>
      <c r="UVI2036" s="220"/>
      <c r="UVJ2036" s="220"/>
      <c r="UVK2036" s="220"/>
      <c r="UVL2036" s="220"/>
      <c r="UVM2036" s="220"/>
      <c r="UVN2036" s="220"/>
      <c r="UVO2036" s="220"/>
      <c r="UVP2036" s="220"/>
      <c r="UVQ2036" s="220"/>
      <c r="UVR2036" s="220"/>
      <c r="UVS2036" s="220"/>
      <c r="UVT2036" s="220"/>
      <c r="UVU2036" s="220"/>
      <c r="UVV2036" s="220"/>
      <c r="UVW2036" s="220"/>
      <c r="UVX2036" s="220"/>
      <c r="UVY2036" s="220"/>
      <c r="UVZ2036" s="220"/>
      <c r="UWA2036" s="220"/>
      <c r="UWB2036" s="220"/>
      <c r="UWC2036" s="220"/>
      <c r="UWD2036" s="220"/>
      <c r="UWE2036" s="220"/>
      <c r="UWF2036" s="220"/>
      <c r="UWG2036" s="220"/>
      <c r="UWH2036" s="220"/>
      <c r="UWI2036" s="220"/>
      <c r="UWJ2036" s="220"/>
      <c r="UWK2036" s="220"/>
      <c r="UWL2036" s="220"/>
      <c r="UWM2036" s="220"/>
      <c r="UWN2036" s="220"/>
      <c r="UWO2036" s="220"/>
      <c r="UWP2036" s="220"/>
      <c r="UWQ2036" s="220"/>
      <c r="UWR2036" s="220"/>
      <c r="UWS2036" s="220"/>
      <c r="UWT2036" s="220"/>
      <c r="UWU2036" s="220"/>
      <c r="UWV2036" s="220"/>
      <c r="UWW2036" s="220"/>
      <c r="UWX2036" s="220"/>
      <c r="UWY2036" s="220"/>
      <c r="UWZ2036" s="220"/>
      <c r="UXA2036" s="220"/>
      <c r="UXB2036" s="220"/>
      <c r="UXC2036" s="220"/>
      <c r="UXD2036" s="220"/>
      <c r="UXE2036" s="220"/>
      <c r="UXF2036" s="220"/>
      <c r="UXG2036" s="220"/>
      <c r="UXH2036" s="220"/>
      <c r="UXI2036" s="220"/>
      <c r="UXJ2036" s="220"/>
      <c r="UXK2036" s="220"/>
      <c r="UXL2036" s="220"/>
      <c r="UXM2036" s="220"/>
      <c r="UXN2036" s="220"/>
      <c r="UXO2036" s="220"/>
      <c r="UXP2036" s="220"/>
      <c r="UXQ2036" s="220"/>
      <c r="UXR2036" s="220"/>
      <c r="UXS2036" s="220"/>
      <c r="UXT2036" s="220"/>
      <c r="UXU2036" s="220"/>
      <c r="UXV2036" s="220"/>
      <c r="UXW2036" s="220"/>
      <c r="UXX2036" s="220"/>
      <c r="UXY2036" s="220"/>
      <c r="UXZ2036" s="220"/>
      <c r="UYA2036" s="220"/>
      <c r="UYB2036" s="220"/>
      <c r="UYC2036" s="220"/>
      <c r="UYD2036" s="220"/>
      <c r="UYE2036" s="220"/>
      <c r="UYF2036" s="220"/>
      <c r="UYG2036" s="220"/>
      <c r="UYH2036" s="220"/>
      <c r="UYI2036" s="220"/>
      <c r="UYJ2036" s="220"/>
      <c r="UYK2036" s="220"/>
      <c r="UYL2036" s="220"/>
      <c r="UYM2036" s="220"/>
      <c r="UYN2036" s="220"/>
      <c r="UYO2036" s="220"/>
      <c r="UYP2036" s="220"/>
      <c r="UYQ2036" s="220"/>
      <c r="UYR2036" s="220"/>
      <c r="UYS2036" s="220"/>
      <c r="UYT2036" s="220"/>
      <c r="UYU2036" s="220"/>
      <c r="UYV2036" s="220"/>
      <c r="UYW2036" s="220"/>
      <c r="UYX2036" s="220"/>
      <c r="UYY2036" s="220"/>
      <c r="UYZ2036" s="220"/>
      <c r="UZA2036" s="220"/>
      <c r="UZB2036" s="220"/>
      <c r="UZC2036" s="220"/>
      <c r="UZD2036" s="220"/>
      <c r="UZE2036" s="220"/>
      <c r="UZF2036" s="220"/>
      <c r="UZG2036" s="220"/>
      <c r="UZH2036" s="220"/>
      <c r="UZI2036" s="220"/>
      <c r="UZJ2036" s="220"/>
      <c r="UZK2036" s="220"/>
      <c r="UZL2036" s="220"/>
      <c r="UZM2036" s="220"/>
      <c r="UZN2036" s="220"/>
      <c r="UZO2036" s="220"/>
      <c r="UZP2036" s="220"/>
      <c r="UZQ2036" s="220"/>
      <c r="UZR2036" s="220"/>
      <c r="UZS2036" s="220"/>
      <c r="UZT2036" s="220"/>
      <c r="UZU2036" s="220"/>
      <c r="UZV2036" s="220"/>
      <c r="UZW2036" s="220"/>
      <c r="UZX2036" s="220"/>
      <c r="UZY2036" s="220"/>
      <c r="UZZ2036" s="220"/>
      <c r="VAA2036" s="220"/>
      <c r="VAB2036" s="220"/>
      <c r="VAC2036" s="220"/>
      <c r="VAD2036" s="220"/>
      <c r="VAE2036" s="220"/>
      <c r="VAF2036" s="220"/>
      <c r="VAG2036" s="220"/>
      <c r="VAH2036" s="220"/>
      <c r="VAI2036" s="220"/>
      <c r="VAJ2036" s="220"/>
      <c r="VAK2036" s="220"/>
      <c r="VAL2036" s="220"/>
      <c r="VAM2036" s="220"/>
      <c r="VAN2036" s="220"/>
      <c r="VAO2036" s="220"/>
      <c r="VAP2036" s="220"/>
      <c r="VAQ2036" s="220"/>
      <c r="VAR2036" s="220"/>
      <c r="VAS2036" s="220"/>
      <c r="VAT2036" s="220"/>
      <c r="VAU2036" s="220"/>
      <c r="VAV2036" s="220"/>
      <c r="VAW2036" s="220"/>
      <c r="VAX2036" s="220"/>
      <c r="VAY2036" s="220"/>
      <c r="VAZ2036" s="220"/>
      <c r="VBA2036" s="220"/>
      <c r="VBB2036" s="220"/>
      <c r="VBC2036" s="220"/>
      <c r="VBD2036" s="220"/>
      <c r="VBE2036" s="220"/>
      <c r="VBF2036" s="220"/>
      <c r="VBG2036" s="220"/>
      <c r="VBH2036" s="220"/>
      <c r="VBI2036" s="220"/>
      <c r="VBJ2036" s="220"/>
      <c r="VBK2036" s="220"/>
      <c r="VBL2036" s="220"/>
      <c r="VBM2036" s="220"/>
      <c r="VBN2036" s="220"/>
      <c r="VBO2036" s="220"/>
      <c r="VBP2036" s="220"/>
      <c r="VBQ2036" s="220"/>
      <c r="VBR2036" s="220"/>
      <c r="VBS2036" s="220"/>
      <c r="VBT2036" s="220"/>
      <c r="VBU2036" s="220"/>
      <c r="VBV2036" s="220"/>
      <c r="VBW2036" s="220"/>
      <c r="VBX2036" s="220"/>
      <c r="VBY2036" s="220"/>
      <c r="VBZ2036" s="220"/>
      <c r="VCA2036" s="220"/>
      <c r="VCB2036" s="220"/>
      <c r="VCC2036" s="220"/>
      <c r="VCD2036" s="220"/>
      <c r="VCE2036" s="220"/>
      <c r="VCF2036" s="220"/>
      <c r="VCG2036" s="220"/>
      <c r="VCH2036" s="220"/>
      <c r="VCI2036" s="220"/>
      <c r="VCJ2036" s="220"/>
      <c r="VCK2036" s="220"/>
      <c r="VCL2036" s="220"/>
      <c r="VCM2036" s="220"/>
      <c r="VCN2036" s="220"/>
      <c r="VCO2036" s="220"/>
      <c r="VCP2036" s="220"/>
      <c r="VCQ2036" s="220"/>
      <c r="VCR2036" s="220"/>
      <c r="VCS2036" s="220"/>
      <c r="VCT2036" s="220"/>
      <c r="VCU2036" s="220"/>
      <c r="VCV2036" s="220"/>
      <c r="VCW2036" s="220"/>
      <c r="VCX2036" s="220"/>
      <c r="VCY2036" s="220"/>
      <c r="VCZ2036" s="220"/>
      <c r="VDA2036" s="220"/>
      <c r="VDB2036" s="220"/>
      <c r="VDC2036" s="220"/>
      <c r="VDD2036" s="220"/>
      <c r="VDE2036" s="220"/>
      <c r="VDF2036" s="220"/>
      <c r="VDG2036" s="220"/>
      <c r="VDH2036" s="220"/>
      <c r="VDI2036" s="220"/>
      <c r="VDJ2036" s="220"/>
      <c r="VDK2036" s="220"/>
      <c r="VDL2036" s="220"/>
      <c r="VDM2036" s="220"/>
      <c r="VDN2036" s="220"/>
      <c r="VDO2036" s="220"/>
      <c r="VDP2036" s="220"/>
      <c r="VDQ2036" s="220"/>
      <c r="VDR2036" s="220"/>
      <c r="VDS2036" s="220"/>
      <c r="VDT2036" s="220"/>
      <c r="VDU2036" s="220"/>
      <c r="VDV2036" s="220"/>
      <c r="VDW2036" s="220"/>
      <c r="VDX2036" s="220"/>
      <c r="VDY2036" s="220"/>
      <c r="VDZ2036" s="220"/>
      <c r="VEA2036" s="220"/>
      <c r="VEB2036" s="220"/>
      <c r="VEC2036" s="220"/>
      <c r="VED2036" s="220"/>
      <c r="VEE2036" s="220"/>
      <c r="VEF2036" s="220"/>
      <c r="VEG2036" s="220"/>
      <c r="VEH2036" s="220"/>
      <c r="VEI2036" s="220"/>
      <c r="VEJ2036" s="220"/>
      <c r="VEK2036" s="220"/>
      <c r="VEL2036" s="220"/>
      <c r="VEM2036" s="220"/>
      <c r="VEN2036" s="220"/>
      <c r="VEO2036" s="220"/>
      <c r="VEP2036" s="220"/>
      <c r="VEQ2036" s="220"/>
      <c r="VER2036" s="220"/>
      <c r="VES2036" s="220"/>
      <c r="VET2036" s="220"/>
      <c r="VEU2036" s="220"/>
      <c r="VEV2036" s="220"/>
      <c r="VEW2036" s="220"/>
      <c r="VEX2036" s="220"/>
      <c r="VEY2036" s="220"/>
      <c r="VEZ2036" s="220"/>
      <c r="VFA2036" s="220"/>
      <c r="VFB2036" s="220"/>
      <c r="VFC2036" s="220"/>
      <c r="VFD2036" s="220"/>
      <c r="VFE2036" s="220"/>
      <c r="VFF2036" s="220"/>
      <c r="VFG2036" s="220"/>
      <c r="VFH2036" s="220"/>
      <c r="VFI2036" s="220"/>
      <c r="VFJ2036" s="220"/>
      <c r="VFK2036" s="220"/>
      <c r="VFL2036" s="220"/>
      <c r="VFM2036" s="220"/>
      <c r="VFN2036" s="220"/>
      <c r="VFO2036" s="220"/>
      <c r="VFP2036" s="220"/>
      <c r="VFQ2036" s="220"/>
      <c r="VFR2036" s="220"/>
      <c r="VFS2036" s="220"/>
      <c r="VFT2036" s="220"/>
      <c r="VFU2036" s="220"/>
      <c r="VFV2036" s="220"/>
      <c r="VFW2036" s="220"/>
      <c r="VFX2036" s="220"/>
      <c r="VFY2036" s="220"/>
      <c r="VFZ2036" s="220"/>
      <c r="VGA2036" s="220"/>
      <c r="VGB2036" s="220"/>
      <c r="VGC2036" s="220"/>
      <c r="VGD2036" s="220"/>
      <c r="VGE2036" s="220"/>
      <c r="VGF2036" s="220"/>
      <c r="VGG2036" s="220"/>
      <c r="VGH2036" s="220"/>
      <c r="VGI2036" s="220"/>
      <c r="VGJ2036" s="220"/>
      <c r="VGK2036" s="220"/>
      <c r="VGL2036" s="220"/>
      <c r="VGM2036" s="220"/>
      <c r="VGN2036" s="220"/>
      <c r="VGO2036" s="220"/>
      <c r="VGP2036" s="220"/>
      <c r="VGQ2036" s="220"/>
      <c r="VGR2036" s="220"/>
      <c r="VGS2036" s="220"/>
      <c r="VGT2036" s="220"/>
      <c r="VGU2036" s="220"/>
      <c r="VGV2036" s="220"/>
      <c r="VGW2036" s="220"/>
      <c r="VGX2036" s="220"/>
      <c r="VGY2036" s="220"/>
      <c r="VGZ2036" s="220"/>
      <c r="VHA2036" s="220"/>
      <c r="VHB2036" s="220"/>
      <c r="VHC2036" s="220"/>
      <c r="VHD2036" s="220"/>
      <c r="VHE2036" s="220"/>
      <c r="VHF2036" s="220"/>
      <c r="VHG2036" s="220"/>
      <c r="VHH2036" s="220"/>
      <c r="VHI2036" s="220"/>
      <c r="VHJ2036" s="220"/>
      <c r="VHK2036" s="220"/>
      <c r="VHL2036" s="220"/>
      <c r="VHM2036" s="220"/>
      <c r="VHN2036" s="220"/>
      <c r="VHO2036" s="220"/>
      <c r="VHP2036" s="220"/>
      <c r="VHQ2036" s="220"/>
      <c r="VHR2036" s="220"/>
      <c r="VHS2036" s="220"/>
      <c r="VHT2036" s="220"/>
      <c r="VHU2036" s="220"/>
      <c r="VHV2036" s="220"/>
      <c r="VHW2036" s="220"/>
      <c r="VHX2036" s="220"/>
      <c r="VHY2036" s="220"/>
      <c r="VHZ2036" s="220"/>
      <c r="VIA2036" s="220"/>
      <c r="VIB2036" s="220"/>
      <c r="VIC2036" s="220"/>
      <c r="VID2036" s="220"/>
      <c r="VIE2036" s="220"/>
      <c r="VIF2036" s="220"/>
      <c r="VIG2036" s="220"/>
      <c r="VIH2036" s="220"/>
      <c r="VII2036" s="220"/>
      <c r="VIJ2036" s="220"/>
      <c r="VIK2036" s="220"/>
      <c r="VIL2036" s="220"/>
      <c r="VIM2036" s="220"/>
      <c r="VIN2036" s="220"/>
      <c r="VIO2036" s="220"/>
      <c r="VIP2036" s="220"/>
      <c r="VIQ2036" s="220"/>
      <c r="VIR2036" s="220"/>
      <c r="VIS2036" s="220"/>
      <c r="VIT2036" s="220"/>
      <c r="VIU2036" s="220"/>
      <c r="VIV2036" s="220"/>
      <c r="VIW2036" s="220"/>
      <c r="VIX2036" s="220"/>
      <c r="VIY2036" s="220"/>
      <c r="VIZ2036" s="220"/>
      <c r="VJA2036" s="220"/>
      <c r="VJB2036" s="220"/>
      <c r="VJC2036" s="220"/>
      <c r="VJD2036" s="220"/>
      <c r="VJE2036" s="220"/>
      <c r="VJF2036" s="220"/>
      <c r="VJG2036" s="220"/>
      <c r="VJH2036" s="220"/>
      <c r="VJI2036" s="220"/>
      <c r="VJJ2036" s="220"/>
      <c r="VJK2036" s="220"/>
      <c r="VJL2036" s="220"/>
      <c r="VJM2036" s="220"/>
      <c r="VJN2036" s="220"/>
      <c r="VJO2036" s="220"/>
      <c r="VJP2036" s="220"/>
      <c r="VJQ2036" s="220"/>
      <c r="VJR2036" s="220"/>
      <c r="VJS2036" s="220"/>
      <c r="VJT2036" s="220"/>
      <c r="VJU2036" s="220"/>
      <c r="VJV2036" s="220"/>
      <c r="VJW2036" s="220"/>
      <c r="VJX2036" s="220"/>
      <c r="VJY2036" s="220"/>
      <c r="VJZ2036" s="220"/>
      <c r="VKA2036" s="220"/>
      <c r="VKB2036" s="220"/>
      <c r="VKC2036" s="220"/>
      <c r="VKD2036" s="220"/>
      <c r="VKE2036" s="220"/>
      <c r="VKF2036" s="220"/>
      <c r="VKG2036" s="220"/>
      <c r="VKH2036" s="220"/>
      <c r="VKI2036" s="220"/>
      <c r="VKJ2036" s="220"/>
      <c r="VKK2036" s="220"/>
      <c r="VKL2036" s="220"/>
      <c r="VKM2036" s="220"/>
      <c r="VKN2036" s="220"/>
      <c r="VKO2036" s="220"/>
      <c r="VKP2036" s="220"/>
      <c r="VKQ2036" s="220"/>
      <c r="VKR2036" s="220"/>
      <c r="VKS2036" s="220"/>
      <c r="VKT2036" s="220"/>
      <c r="VKU2036" s="220"/>
      <c r="VKV2036" s="220"/>
      <c r="VKW2036" s="220"/>
      <c r="VKX2036" s="220"/>
      <c r="VKY2036" s="220"/>
      <c r="VKZ2036" s="220"/>
      <c r="VLA2036" s="220"/>
      <c r="VLB2036" s="220"/>
      <c r="VLC2036" s="220"/>
      <c r="VLD2036" s="220"/>
      <c r="VLE2036" s="220"/>
      <c r="VLF2036" s="220"/>
      <c r="VLG2036" s="220"/>
      <c r="VLH2036" s="220"/>
      <c r="VLI2036" s="220"/>
      <c r="VLJ2036" s="220"/>
      <c r="VLK2036" s="220"/>
      <c r="VLL2036" s="220"/>
      <c r="VLM2036" s="220"/>
      <c r="VLN2036" s="220"/>
      <c r="VLO2036" s="220"/>
      <c r="VLP2036" s="220"/>
      <c r="VLQ2036" s="220"/>
      <c r="VLR2036" s="220"/>
      <c r="VLS2036" s="220"/>
      <c r="VLT2036" s="220"/>
      <c r="VLU2036" s="220"/>
      <c r="VLV2036" s="220"/>
      <c r="VLW2036" s="220"/>
      <c r="VLX2036" s="220"/>
      <c r="VLY2036" s="220"/>
      <c r="VLZ2036" s="220"/>
      <c r="VMA2036" s="220"/>
      <c r="VMB2036" s="220"/>
      <c r="VMC2036" s="220"/>
      <c r="VMD2036" s="220"/>
      <c r="VME2036" s="220"/>
      <c r="VMF2036" s="220"/>
      <c r="VMG2036" s="220"/>
      <c r="VMH2036" s="220"/>
      <c r="VMI2036" s="220"/>
      <c r="VMJ2036" s="220"/>
      <c r="VMK2036" s="220"/>
      <c r="VML2036" s="220"/>
      <c r="VMM2036" s="220"/>
      <c r="VMN2036" s="220"/>
      <c r="VMO2036" s="220"/>
      <c r="VMP2036" s="220"/>
      <c r="VMQ2036" s="220"/>
      <c r="VMR2036" s="220"/>
      <c r="VMS2036" s="220"/>
      <c r="VMT2036" s="220"/>
      <c r="VMU2036" s="220"/>
      <c r="VMV2036" s="220"/>
      <c r="VMW2036" s="220"/>
      <c r="VMX2036" s="220"/>
      <c r="VMY2036" s="220"/>
      <c r="VMZ2036" s="220"/>
      <c r="VNA2036" s="220"/>
      <c r="VNB2036" s="220"/>
      <c r="VNC2036" s="220"/>
      <c r="VND2036" s="220"/>
      <c r="VNE2036" s="220"/>
      <c r="VNF2036" s="220"/>
      <c r="VNG2036" s="220"/>
      <c r="VNH2036" s="220"/>
      <c r="VNI2036" s="220"/>
      <c r="VNJ2036" s="220"/>
      <c r="VNK2036" s="220"/>
      <c r="VNL2036" s="220"/>
      <c r="VNM2036" s="220"/>
      <c r="VNN2036" s="220"/>
      <c r="VNO2036" s="220"/>
      <c r="VNP2036" s="220"/>
      <c r="VNQ2036" s="220"/>
      <c r="VNR2036" s="220"/>
      <c r="VNS2036" s="220"/>
      <c r="VNT2036" s="220"/>
      <c r="VNU2036" s="220"/>
      <c r="VNV2036" s="220"/>
      <c r="VNW2036" s="220"/>
      <c r="VNX2036" s="220"/>
      <c r="VNY2036" s="220"/>
      <c r="VNZ2036" s="220"/>
      <c r="VOA2036" s="220"/>
      <c r="VOB2036" s="220"/>
      <c r="VOC2036" s="220"/>
      <c r="VOD2036" s="220"/>
      <c r="VOE2036" s="220"/>
      <c r="VOF2036" s="220"/>
      <c r="VOG2036" s="220"/>
      <c r="VOH2036" s="220"/>
      <c r="VOI2036" s="220"/>
      <c r="VOJ2036" s="220"/>
      <c r="VOK2036" s="220"/>
      <c r="VOL2036" s="220"/>
      <c r="VOM2036" s="220"/>
      <c r="VON2036" s="220"/>
      <c r="VOO2036" s="220"/>
      <c r="VOP2036" s="220"/>
      <c r="VOQ2036" s="220"/>
      <c r="VOR2036" s="220"/>
      <c r="VOS2036" s="220"/>
      <c r="VOT2036" s="220"/>
      <c r="VOU2036" s="220"/>
      <c r="VOV2036" s="220"/>
      <c r="VOW2036" s="220"/>
      <c r="VOX2036" s="220"/>
      <c r="VOY2036" s="220"/>
      <c r="VOZ2036" s="220"/>
      <c r="VPA2036" s="220"/>
      <c r="VPB2036" s="220"/>
      <c r="VPC2036" s="220"/>
      <c r="VPD2036" s="220"/>
      <c r="VPE2036" s="220"/>
      <c r="VPF2036" s="220"/>
      <c r="VPG2036" s="220"/>
      <c r="VPH2036" s="220"/>
      <c r="VPI2036" s="220"/>
      <c r="VPJ2036" s="220"/>
      <c r="VPK2036" s="220"/>
      <c r="VPL2036" s="220"/>
      <c r="VPM2036" s="220"/>
      <c r="VPN2036" s="220"/>
      <c r="VPO2036" s="220"/>
      <c r="VPP2036" s="220"/>
      <c r="VPQ2036" s="220"/>
      <c r="VPR2036" s="220"/>
      <c r="VPS2036" s="220"/>
      <c r="VPT2036" s="220"/>
      <c r="VPU2036" s="220"/>
      <c r="VPV2036" s="220"/>
      <c r="VPW2036" s="220"/>
      <c r="VPX2036" s="220"/>
      <c r="VPY2036" s="220"/>
      <c r="VPZ2036" s="220"/>
      <c r="VQA2036" s="220"/>
      <c r="VQB2036" s="220"/>
      <c r="VQC2036" s="220"/>
      <c r="VQD2036" s="220"/>
      <c r="VQE2036" s="220"/>
      <c r="VQF2036" s="220"/>
      <c r="VQG2036" s="220"/>
      <c r="VQH2036" s="220"/>
      <c r="VQI2036" s="220"/>
      <c r="VQJ2036" s="220"/>
      <c r="VQK2036" s="220"/>
      <c r="VQL2036" s="220"/>
      <c r="VQM2036" s="220"/>
      <c r="VQN2036" s="220"/>
      <c r="VQO2036" s="220"/>
      <c r="VQP2036" s="220"/>
      <c r="VQQ2036" s="220"/>
      <c r="VQR2036" s="220"/>
      <c r="VQS2036" s="220"/>
      <c r="VQT2036" s="220"/>
      <c r="VQU2036" s="220"/>
      <c r="VQV2036" s="220"/>
      <c r="VQW2036" s="220"/>
      <c r="VQX2036" s="220"/>
      <c r="VQY2036" s="220"/>
      <c r="VQZ2036" s="220"/>
      <c r="VRA2036" s="220"/>
      <c r="VRB2036" s="220"/>
      <c r="VRC2036" s="220"/>
      <c r="VRD2036" s="220"/>
      <c r="VRE2036" s="220"/>
      <c r="VRF2036" s="220"/>
      <c r="VRG2036" s="220"/>
      <c r="VRH2036" s="220"/>
      <c r="VRI2036" s="220"/>
      <c r="VRJ2036" s="220"/>
      <c r="VRK2036" s="220"/>
      <c r="VRL2036" s="220"/>
      <c r="VRM2036" s="220"/>
      <c r="VRN2036" s="220"/>
      <c r="VRO2036" s="220"/>
      <c r="VRP2036" s="220"/>
      <c r="VRQ2036" s="220"/>
      <c r="VRR2036" s="220"/>
      <c r="VRS2036" s="220"/>
      <c r="VRT2036" s="220"/>
      <c r="VRU2036" s="220"/>
      <c r="VRV2036" s="220"/>
      <c r="VRW2036" s="220"/>
      <c r="VRX2036" s="220"/>
      <c r="VRY2036" s="220"/>
      <c r="VRZ2036" s="220"/>
      <c r="VSA2036" s="220"/>
      <c r="VSB2036" s="220"/>
      <c r="VSC2036" s="220"/>
      <c r="VSD2036" s="220"/>
      <c r="VSE2036" s="220"/>
      <c r="VSF2036" s="220"/>
      <c r="VSG2036" s="220"/>
      <c r="VSH2036" s="220"/>
      <c r="VSI2036" s="220"/>
      <c r="VSJ2036" s="220"/>
      <c r="VSK2036" s="220"/>
      <c r="VSL2036" s="220"/>
      <c r="VSM2036" s="220"/>
      <c r="VSN2036" s="220"/>
      <c r="VSO2036" s="220"/>
      <c r="VSP2036" s="220"/>
      <c r="VSQ2036" s="220"/>
      <c r="VSR2036" s="220"/>
      <c r="VSS2036" s="220"/>
      <c r="VST2036" s="220"/>
      <c r="VSU2036" s="220"/>
      <c r="VSV2036" s="220"/>
      <c r="VSW2036" s="220"/>
      <c r="VSX2036" s="220"/>
      <c r="VSY2036" s="220"/>
      <c r="VSZ2036" s="220"/>
      <c r="VTA2036" s="220"/>
      <c r="VTB2036" s="220"/>
      <c r="VTC2036" s="220"/>
      <c r="VTD2036" s="220"/>
      <c r="VTE2036" s="220"/>
      <c r="VTF2036" s="220"/>
      <c r="VTG2036" s="220"/>
      <c r="VTH2036" s="220"/>
      <c r="VTI2036" s="220"/>
      <c r="VTJ2036" s="220"/>
      <c r="VTK2036" s="220"/>
      <c r="VTL2036" s="220"/>
      <c r="VTM2036" s="220"/>
      <c r="VTN2036" s="220"/>
      <c r="VTO2036" s="220"/>
      <c r="VTP2036" s="220"/>
      <c r="VTQ2036" s="220"/>
      <c r="VTR2036" s="220"/>
      <c r="VTS2036" s="220"/>
      <c r="VTT2036" s="220"/>
      <c r="VTU2036" s="220"/>
      <c r="VTV2036" s="220"/>
      <c r="VTW2036" s="220"/>
      <c r="VTX2036" s="220"/>
      <c r="VTY2036" s="220"/>
      <c r="VTZ2036" s="220"/>
      <c r="VUA2036" s="220"/>
      <c r="VUB2036" s="220"/>
      <c r="VUC2036" s="220"/>
      <c r="VUD2036" s="220"/>
      <c r="VUE2036" s="220"/>
      <c r="VUF2036" s="220"/>
      <c r="VUG2036" s="220"/>
      <c r="VUH2036" s="220"/>
      <c r="VUI2036" s="220"/>
      <c r="VUJ2036" s="220"/>
      <c r="VUK2036" s="220"/>
      <c r="VUL2036" s="220"/>
      <c r="VUM2036" s="220"/>
      <c r="VUN2036" s="220"/>
      <c r="VUO2036" s="220"/>
      <c r="VUP2036" s="220"/>
      <c r="VUQ2036" s="220"/>
      <c r="VUR2036" s="220"/>
      <c r="VUS2036" s="220"/>
      <c r="VUT2036" s="220"/>
      <c r="VUU2036" s="220"/>
      <c r="VUV2036" s="220"/>
      <c r="VUW2036" s="220"/>
      <c r="VUX2036" s="220"/>
      <c r="VUY2036" s="220"/>
      <c r="VUZ2036" s="220"/>
      <c r="VVA2036" s="220"/>
      <c r="VVB2036" s="220"/>
      <c r="VVC2036" s="220"/>
      <c r="VVD2036" s="220"/>
      <c r="VVE2036" s="220"/>
      <c r="VVF2036" s="220"/>
      <c r="VVG2036" s="220"/>
      <c r="VVH2036" s="220"/>
      <c r="VVI2036" s="220"/>
      <c r="VVJ2036" s="220"/>
      <c r="VVK2036" s="220"/>
      <c r="VVL2036" s="220"/>
      <c r="VVM2036" s="220"/>
      <c r="VVN2036" s="220"/>
      <c r="VVO2036" s="220"/>
      <c r="VVP2036" s="220"/>
      <c r="VVQ2036" s="220"/>
      <c r="VVR2036" s="220"/>
      <c r="VVS2036" s="220"/>
      <c r="VVT2036" s="220"/>
      <c r="VVU2036" s="220"/>
      <c r="VVV2036" s="220"/>
      <c r="VVW2036" s="220"/>
      <c r="VVX2036" s="220"/>
      <c r="VVY2036" s="220"/>
      <c r="VVZ2036" s="220"/>
      <c r="VWA2036" s="220"/>
      <c r="VWB2036" s="220"/>
      <c r="VWC2036" s="220"/>
      <c r="VWD2036" s="220"/>
      <c r="VWE2036" s="220"/>
      <c r="VWF2036" s="220"/>
      <c r="VWG2036" s="220"/>
      <c r="VWH2036" s="220"/>
      <c r="VWI2036" s="220"/>
      <c r="VWJ2036" s="220"/>
      <c r="VWK2036" s="220"/>
      <c r="VWL2036" s="220"/>
      <c r="VWM2036" s="220"/>
      <c r="VWN2036" s="220"/>
      <c r="VWO2036" s="220"/>
      <c r="VWP2036" s="220"/>
      <c r="VWQ2036" s="220"/>
      <c r="VWR2036" s="220"/>
      <c r="VWS2036" s="220"/>
      <c r="VWT2036" s="220"/>
      <c r="VWU2036" s="220"/>
      <c r="VWV2036" s="220"/>
      <c r="VWW2036" s="220"/>
      <c r="VWX2036" s="220"/>
      <c r="VWY2036" s="220"/>
      <c r="VWZ2036" s="220"/>
      <c r="VXA2036" s="220"/>
      <c r="VXB2036" s="220"/>
      <c r="VXC2036" s="220"/>
      <c r="VXD2036" s="220"/>
      <c r="VXE2036" s="220"/>
      <c r="VXF2036" s="220"/>
      <c r="VXG2036" s="220"/>
      <c r="VXH2036" s="220"/>
      <c r="VXI2036" s="220"/>
      <c r="VXJ2036" s="220"/>
      <c r="VXK2036" s="220"/>
      <c r="VXL2036" s="220"/>
      <c r="VXM2036" s="220"/>
      <c r="VXN2036" s="220"/>
      <c r="VXO2036" s="220"/>
      <c r="VXP2036" s="220"/>
      <c r="VXQ2036" s="220"/>
      <c r="VXR2036" s="220"/>
      <c r="VXS2036" s="220"/>
      <c r="VXT2036" s="220"/>
      <c r="VXU2036" s="220"/>
      <c r="VXV2036" s="220"/>
      <c r="VXW2036" s="220"/>
      <c r="VXX2036" s="220"/>
      <c r="VXY2036" s="220"/>
      <c r="VXZ2036" s="220"/>
      <c r="VYA2036" s="220"/>
      <c r="VYB2036" s="220"/>
      <c r="VYC2036" s="220"/>
      <c r="VYD2036" s="220"/>
      <c r="VYE2036" s="220"/>
      <c r="VYF2036" s="220"/>
      <c r="VYG2036" s="220"/>
      <c r="VYH2036" s="220"/>
      <c r="VYI2036" s="220"/>
      <c r="VYJ2036" s="220"/>
      <c r="VYK2036" s="220"/>
      <c r="VYL2036" s="220"/>
      <c r="VYM2036" s="220"/>
      <c r="VYN2036" s="220"/>
      <c r="VYO2036" s="220"/>
      <c r="VYP2036" s="220"/>
      <c r="VYQ2036" s="220"/>
      <c r="VYR2036" s="220"/>
      <c r="VYS2036" s="220"/>
      <c r="VYT2036" s="220"/>
      <c r="VYU2036" s="220"/>
      <c r="VYV2036" s="220"/>
      <c r="VYW2036" s="220"/>
      <c r="VYX2036" s="220"/>
      <c r="VYY2036" s="220"/>
      <c r="VYZ2036" s="220"/>
      <c r="VZA2036" s="220"/>
      <c r="VZB2036" s="220"/>
      <c r="VZC2036" s="220"/>
      <c r="VZD2036" s="220"/>
      <c r="VZE2036" s="220"/>
      <c r="VZF2036" s="220"/>
      <c r="VZG2036" s="220"/>
      <c r="VZH2036" s="220"/>
      <c r="VZI2036" s="220"/>
      <c r="VZJ2036" s="220"/>
      <c r="VZK2036" s="220"/>
      <c r="VZL2036" s="220"/>
      <c r="VZM2036" s="220"/>
      <c r="VZN2036" s="220"/>
      <c r="VZO2036" s="220"/>
      <c r="VZP2036" s="220"/>
      <c r="VZQ2036" s="220"/>
      <c r="VZR2036" s="220"/>
      <c r="VZS2036" s="220"/>
      <c r="VZT2036" s="220"/>
      <c r="VZU2036" s="220"/>
      <c r="VZV2036" s="220"/>
      <c r="VZW2036" s="220"/>
      <c r="VZX2036" s="220"/>
      <c r="VZY2036" s="220"/>
      <c r="VZZ2036" s="220"/>
      <c r="WAA2036" s="220"/>
      <c r="WAB2036" s="220"/>
      <c r="WAC2036" s="220"/>
      <c r="WAD2036" s="220"/>
      <c r="WAE2036" s="220"/>
      <c r="WAF2036" s="220"/>
      <c r="WAG2036" s="220"/>
      <c r="WAH2036" s="220"/>
      <c r="WAI2036" s="220"/>
      <c r="WAJ2036" s="220"/>
      <c r="WAK2036" s="220"/>
      <c r="WAL2036" s="220"/>
      <c r="WAM2036" s="220"/>
      <c r="WAN2036" s="220"/>
      <c r="WAO2036" s="220"/>
      <c r="WAP2036" s="220"/>
      <c r="WAQ2036" s="220"/>
      <c r="WAR2036" s="220"/>
      <c r="WAS2036" s="220"/>
      <c r="WAT2036" s="220"/>
      <c r="WAU2036" s="220"/>
      <c r="WAV2036" s="220"/>
      <c r="WAW2036" s="220"/>
      <c r="WAX2036" s="220"/>
      <c r="WAY2036" s="220"/>
      <c r="WAZ2036" s="220"/>
      <c r="WBA2036" s="220"/>
      <c r="WBB2036" s="220"/>
      <c r="WBC2036" s="220"/>
      <c r="WBD2036" s="220"/>
      <c r="WBE2036" s="220"/>
      <c r="WBF2036" s="220"/>
      <c r="WBG2036" s="220"/>
      <c r="WBH2036" s="220"/>
      <c r="WBI2036" s="220"/>
      <c r="WBJ2036" s="220"/>
      <c r="WBK2036" s="220"/>
      <c r="WBL2036" s="220"/>
      <c r="WBM2036" s="220"/>
      <c r="WBN2036" s="220"/>
      <c r="WBO2036" s="220"/>
      <c r="WBP2036" s="220"/>
      <c r="WBQ2036" s="220"/>
      <c r="WBR2036" s="220"/>
      <c r="WBS2036" s="220"/>
      <c r="WBT2036" s="220"/>
      <c r="WBU2036" s="220"/>
      <c r="WBV2036" s="220"/>
      <c r="WBW2036" s="220"/>
      <c r="WBX2036" s="220"/>
      <c r="WBY2036" s="220"/>
      <c r="WBZ2036" s="220"/>
      <c r="WCA2036" s="220"/>
      <c r="WCB2036" s="220"/>
      <c r="WCC2036" s="220"/>
      <c r="WCD2036" s="220"/>
      <c r="WCE2036" s="220"/>
      <c r="WCF2036" s="220"/>
      <c r="WCG2036" s="220"/>
      <c r="WCH2036" s="220"/>
      <c r="WCI2036" s="220"/>
      <c r="WCJ2036" s="220"/>
      <c r="WCK2036" s="220"/>
      <c r="WCL2036" s="220"/>
      <c r="WCM2036" s="220"/>
      <c r="WCN2036" s="220"/>
      <c r="WCO2036" s="220"/>
      <c r="WCP2036" s="220"/>
      <c r="WCQ2036" s="220"/>
      <c r="WCR2036" s="220"/>
      <c r="WCS2036" s="220"/>
      <c r="WCT2036" s="220"/>
      <c r="WCU2036" s="220"/>
      <c r="WCV2036" s="220"/>
      <c r="WCW2036" s="220"/>
      <c r="WCX2036" s="220"/>
      <c r="WCY2036" s="220"/>
      <c r="WCZ2036" s="220"/>
      <c r="WDA2036" s="220"/>
      <c r="WDB2036" s="220"/>
      <c r="WDC2036" s="220"/>
      <c r="WDD2036" s="220"/>
      <c r="WDE2036" s="220"/>
      <c r="WDF2036" s="220"/>
      <c r="WDG2036" s="220"/>
      <c r="WDH2036" s="220"/>
      <c r="WDI2036" s="220"/>
      <c r="WDJ2036" s="220"/>
      <c r="WDK2036" s="220"/>
      <c r="WDL2036" s="220"/>
      <c r="WDM2036" s="220"/>
      <c r="WDN2036" s="220"/>
      <c r="WDO2036" s="220"/>
      <c r="WDP2036" s="220"/>
      <c r="WDQ2036" s="220"/>
      <c r="WDR2036" s="220"/>
      <c r="WDS2036" s="220"/>
      <c r="WDT2036" s="220"/>
      <c r="WDU2036" s="220"/>
      <c r="WDV2036" s="220"/>
      <c r="WDW2036" s="220"/>
      <c r="WDX2036" s="220"/>
      <c r="WDY2036" s="220"/>
      <c r="WDZ2036" s="220"/>
      <c r="WEA2036" s="220"/>
      <c r="WEB2036" s="220"/>
      <c r="WEC2036" s="220"/>
      <c r="WED2036" s="220"/>
      <c r="WEE2036" s="220"/>
      <c r="WEF2036" s="220"/>
      <c r="WEG2036" s="220"/>
      <c r="WEH2036" s="220"/>
      <c r="WEI2036" s="220"/>
      <c r="WEJ2036" s="220"/>
      <c r="WEK2036" s="220"/>
      <c r="WEL2036" s="220"/>
      <c r="WEM2036" s="220"/>
      <c r="WEN2036" s="220"/>
      <c r="WEO2036" s="220"/>
      <c r="WEP2036" s="220"/>
      <c r="WEQ2036" s="220"/>
      <c r="WER2036" s="220"/>
      <c r="WES2036" s="220"/>
      <c r="WET2036" s="220"/>
      <c r="WEU2036" s="220"/>
      <c r="WEV2036" s="220"/>
      <c r="WEW2036" s="220"/>
      <c r="WEX2036" s="220"/>
      <c r="WEY2036" s="220"/>
      <c r="WEZ2036" s="220"/>
      <c r="WFA2036" s="220"/>
      <c r="WFB2036" s="220"/>
      <c r="WFC2036" s="220"/>
      <c r="WFD2036" s="220"/>
      <c r="WFE2036" s="220"/>
      <c r="WFF2036" s="220"/>
      <c r="WFG2036" s="220"/>
      <c r="WFH2036" s="220"/>
      <c r="WFI2036" s="220"/>
      <c r="WFJ2036" s="220"/>
      <c r="WFK2036" s="220"/>
      <c r="WFL2036" s="220"/>
      <c r="WFM2036" s="220"/>
      <c r="WFN2036" s="220"/>
      <c r="WFO2036" s="220"/>
      <c r="WFP2036" s="220"/>
      <c r="WFQ2036" s="220"/>
      <c r="WFR2036" s="220"/>
      <c r="WFS2036" s="220"/>
      <c r="WFT2036" s="220"/>
      <c r="WFU2036" s="220"/>
      <c r="WFV2036" s="220"/>
      <c r="WFW2036" s="220"/>
      <c r="WFX2036" s="220"/>
      <c r="WFY2036" s="220"/>
      <c r="WFZ2036" s="220"/>
      <c r="WGA2036" s="220"/>
      <c r="WGB2036" s="220"/>
      <c r="WGC2036" s="220"/>
      <c r="WGD2036" s="220"/>
      <c r="WGE2036" s="220"/>
      <c r="WGF2036" s="220"/>
      <c r="WGG2036" s="220"/>
      <c r="WGH2036" s="220"/>
      <c r="WGI2036" s="220"/>
      <c r="WGJ2036" s="220"/>
      <c r="WGK2036" s="220"/>
      <c r="WGL2036" s="220"/>
      <c r="WGM2036" s="220"/>
      <c r="WGN2036" s="220"/>
      <c r="WGO2036" s="220"/>
      <c r="WGP2036" s="220"/>
      <c r="WGQ2036" s="220"/>
      <c r="WGR2036" s="220"/>
      <c r="WGS2036" s="220"/>
      <c r="WGT2036" s="220"/>
      <c r="WGU2036" s="220"/>
      <c r="WGV2036" s="220"/>
      <c r="WGW2036" s="220"/>
      <c r="WGX2036" s="220"/>
      <c r="WGY2036" s="220"/>
      <c r="WGZ2036" s="220"/>
      <c r="WHA2036" s="220"/>
      <c r="WHB2036" s="220"/>
      <c r="WHC2036" s="220"/>
      <c r="WHD2036" s="220"/>
      <c r="WHE2036" s="220"/>
      <c r="WHF2036" s="220"/>
      <c r="WHG2036" s="220"/>
      <c r="WHH2036" s="220"/>
      <c r="WHI2036" s="220"/>
      <c r="WHJ2036" s="220"/>
      <c r="WHK2036" s="220"/>
      <c r="WHL2036" s="220"/>
      <c r="WHM2036" s="220"/>
      <c r="WHN2036" s="220"/>
      <c r="WHO2036" s="220"/>
      <c r="WHP2036" s="220"/>
      <c r="WHQ2036" s="220"/>
      <c r="WHR2036" s="220"/>
      <c r="WHS2036" s="220"/>
      <c r="WHT2036" s="220"/>
      <c r="WHU2036" s="220"/>
      <c r="WHV2036" s="220"/>
      <c r="WHW2036" s="220"/>
      <c r="WHX2036" s="220"/>
      <c r="WHY2036" s="220"/>
      <c r="WHZ2036" s="220"/>
      <c r="WIA2036" s="220"/>
      <c r="WIB2036" s="220"/>
      <c r="WIC2036" s="220"/>
      <c r="WID2036" s="220"/>
      <c r="WIE2036" s="220"/>
      <c r="WIF2036" s="220"/>
      <c r="WIG2036" s="220"/>
      <c r="WIH2036" s="220"/>
      <c r="WII2036" s="220"/>
      <c r="WIJ2036" s="220"/>
      <c r="WIK2036" s="220"/>
      <c r="WIL2036" s="220"/>
      <c r="WIM2036" s="220"/>
      <c r="WIN2036" s="220"/>
      <c r="WIO2036" s="220"/>
      <c r="WIP2036" s="220"/>
      <c r="WIQ2036" s="220"/>
      <c r="WIR2036" s="220"/>
      <c r="WIS2036" s="220"/>
      <c r="WIT2036" s="220"/>
      <c r="WIU2036" s="220"/>
      <c r="WIV2036" s="220"/>
      <c r="WIW2036" s="220"/>
      <c r="WIX2036" s="220"/>
      <c r="WIY2036" s="220"/>
      <c r="WIZ2036" s="220"/>
      <c r="WJA2036" s="220"/>
      <c r="WJB2036" s="220"/>
      <c r="WJC2036" s="220"/>
      <c r="WJD2036" s="220"/>
      <c r="WJE2036" s="220"/>
      <c r="WJF2036" s="220"/>
      <c r="WJG2036" s="220"/>
      <c r="WJH2036" s="220"/>
      <c r="WJI2036" s="220"/>
      <c r="WJJ2036" s="220"/>
      <c r="WJK2036" s="220"/>
      <c r="WJL2036" s="220"/>
      <c r="WJM2036" s="220"/>
      <c r="WJN2036" s="220"/>
      <c r="WJO2036" s="220"/>
      <c r="WJP2036" s="220"/>
      <c r="WJQ2036" s="220"/>
      <c r="WJR2036" s="220"/>
      <c r="WJS2036" s="220"/>
      <c r="WJT2036" s="220"/>
      <c r="WJU2036" s="220"/>
      <c r="WJV2036" s="220"/>
      <c r="WJW2036" s="220"/>
      <c r="WJX2036" s="220"/>
      <c r="WJY2036" s="220"/>
      <c r="WJZ2036" s="220"/>
      <c r="WKA2036" s="220"/>
      <c r="WKB2036" s="220"/>
      <c r="WKC2036" s="220"/>
      <c r="WKD2036" s="220"/>
      <c r="WKE2036" s="220"/>
      <c r="WKF2036" s="220"/>
      <c r="WKG2036" s="220"/>
      <c r="WKH2036" s="220"/>
      <c r="WKI2036" s="220"/>
      <c r="WKJ2036" s="220"/>
      <c r="WKK2036" s="220"/>
      <c r="WKL2036" s="220"/>
      <c r="WKM2036" s="220"/>
      <c r="WKN2036" s="220"/>
      <c r="WKO2036" s="220"/>
      <c r="WKP2036" s="220"/>
      <c r="WKQ2036" s="220"/>
      <c r="WKR2036" s="220"/>
      <c r="WKS2036" s="220"/>
      <c r="WKT2036" s="220"/>
      <c r="WKU2036" s="220"/>
      <c r="WKV2036" s="220"/>
      <c r="WKW2036" s="220"/>
      <c r="WKX2036" s="220"/>
      <c r="WKY2036" s="220"/>
      <c r="WKZ2036" s="220"/>
      <c r="WLA2036" s="220"/>
      <c r="WLB2036" s="220"/>
      <c r="WLC2036" s="220"/>
      <c r="WLD2036" s="220"/>
      <c r="WLE2036" s="220"/>
      <c r="WLF2036" s="220"/>
      <c r="WLG2036" s="220"/>
      <c r="WLH2036" s="220"/>
      <c r="WLI2036" s="220"/>
      <c r="WLJ2036" s="220"/>
      <c r="WLK2036" s="220"/>
      <c r="WLL2036" s="220"/>
      <c r="WLM2036" s="220"/>
      <c r="WLN2036" s="220"/>
      <c r="WLO2036" s="220"/>
      <c r="WLP2036" s="220"/>
      <c r="WLQ2036" s="220"/>
      <c r="WLR2036" s="220"/>
      <c r="WLS2036" s="220"/>
      <c r="WLT2036" s="220"/>
      <c r="WLU2036" s="220"/>
      <c r="WLV2036" s="220"/>
      <c r="WLW2036" s="220"/>
      <c r="WLX2036" s="220"/>
      <c r="WLY2036" s="220"/>
      <c r="WLZ2036" s="220"/>
      <c r="WMA2036" s="220"/>
      <c r="WMB2036" s="220"/>
      <c r="WMC2036" s="220"/>
      <c r="WMD2036" s="220"/>
      <c r="WME2036" s="220"/>
      <c r="WMF2036" s="220"/>
      <c r="WMG2036" s="220"/>
      <c r="WMH2036" s="220"/>
      <c r="WMI2036" s="220"/>
      <c r="WMJ2036" s="220"/>
      <c r="WMK2036" s="220"/>
      <c r="WML2036" s="220"/>
      <c r="WMM2036" s="220"/>
      <c r="WMN2036" s="220"/>
      <c r="WMO2036" s="220"/>
      <c r="WMP2036" s="220"/>
      <c r="WMQ2036" s="220"/>
      <c r="WMR2036" s="220"/>
      <c r="WMS2036" s="220"/>
      <c r="WMT2036" s="220"/>
      <c r="WMU2036" s="220"/>
      <c r="WMV2036" s="220"/>
      <c r="WMW2036" s="220"/>
      <c r="WMX2036" s="220"/>
      <c r="WMY2036" s="220"/>
      <c r="WMZ2036" s="220"/>
      <c r="WNA2036" s="220"/>
      <c r="WNB2036" s="220"/>
      <c r="WNC2036" s="220"/>
      <c r="WND2036" s="220"/>
      <c r="WNE2036" s="220"/>
      <c r="WNF2036" s="220"/>
      <c r="WNG2036" s="220"/>
      <c r="WNH2036" s="220"/>
      <c r="WNI2036" s="220"/>
      <c r="WNJ2036" s="220"/>
      <c r="WNK2036" s="220"/>
      <c r="WNL2036" s="220"/>
      <c r="WNM2036" s="220"/>
      <c r="WNN2036" s="220"/>
      <c r="WNO2036" s="220"/>
      <c r="WNP2036" s="220"/>
      <c r="WNQ2036" s="220"/>
      <c r="WNR2036" s="220"/>
      <c r="WNS2036" s="220"/>
      <c r="WNT2036" s="220"/>
      <c r="WNU2036" s="220"/>
      <c r="WNV2036" s="220"/>
      <c r="WNW2036" s="220"/>
      <c r="WNX2036" s="220"/>
      <c r="WNY2036" s="220"/>
      <c r="WNZ2036" s="220"/>
      <c r="WOA2036" s="220"/>
      <c r="WOB2036" s="220"/>
      <c r="WOC2036" s="220"/>
      <c r="WOD2036" s="220"/>
      <c r="WOE2036" s="220"/>
      <c r="WOF2036" s="220"/>
      <c r="WOG2036" s="220"/>
      <c r="WOH2036" s="220"/>
      <c r="WOI2036" s="220"/>
      <c r="WOJ2036" s="220"/>
      <c r="WOK2036" s="220"/>
      <c r="WOL2036" s="220"/>
      <c r="WOM2036" s="220"/>
      <c r="WON2036" s="220"/>
      <c r="WOO2036" s="220"/>
      <c r="WOP2036" s="220"/>
      <c r="WOQ2036" s="220"/>
      <c r="WOR2036" s="220"/>
      <c r="WOS2036" s="220"/>
      <c r="WOT2036" s="220"/>
      <c r="WOU2036" s="220"/>
      <c r="WOV2036" s="220"/>
      <c r="WOW2036" s="220"/>
      <c r="WOX2036" s="220"/>
      <c r="WOY2036" s="220"/>
      <c r="WOZ2036" s="220"/>
      <c r="WPA2036" s="220"/>
      <c r="WPB2036" s="220"/>
      <c r="WPC2036" s="220"/>
      <c r="WPD2036" s="220"/>
      <c r="WPE2036" s="220"/>
      <c r="WPF2036" s="220"/>
      <c r="WPG2036" s="220"/>
      <c r="WPH2036" s="220"/>
      <c r="WPI2036" s="220"/>
      <c r="WPJ2036" s="220"/>
      <c r="WPK2036" s="220"/>
      <c r="WPL2036" s="220"/>
      <c r="WPM2036" s="220"/>
      <c r="WPN2036" s="220"/>
      <c r="WPO2036" s="220"/>
      <c r="WPP2036" s="220"/>
      <c r="WPQ2036" s="220"/>
      <c r="WPR2036" s="220"/>
      <c r="WPS2036" s="220"/>
      <c r="WPT2036" s="220"/>
      <c r="WPU2036" s="220"/>
      <c r="WPV2036" s="220"/>
      <c r="WPW2036" s="220"/>
      <c r="WPX2036" s="220"/>
      <c r="WPY2036" s="220"/>
      <c r="WPZ2036" s="220"/>
      <c r="WQA2036" s="220"/>
      <c r="WQB2036" s="220"/>
      <c r="WQC2036" s="220"/>
      <c r="WQD2036" s="220"/>
      <c r="WQE2036" s="220"/>
      <c r="WQF2036" s="220"/>
      <c r="WQG2036" s="220"/>
      <c r="WQH2036" s="220"/>
      <c r="WQI2036" s="220"/>
      <c r="WQJ2036" s="220"/>
      <c r="WQK2036" s="220"/>
      <c r="WQL2036" s="220"/>
      <c r="WQM2036" s="220"/>
      <c r="WQN2036" s="220"/>
      <c r="WQO2036" s="220"/>
      <c r="WQP2036" s="220"/>
      <c r="WQQ2036" s="220"/>
      <c r="WQR2036" s="220"/>
      <c r="WQS2036" s="220"/>
      <c r="WQT2036" s="220"/>
      <c r="WQU2036" s="220"/>
      <c r="WQV2036" s="220"/>
      <c r="WQW2036" s="220"/>
      <c r="WQX2036" s="220"/>
      <c r="WQY2036" s="220"/>
      <c r="WQZ2036" s="220"/>
      <c r="WRA2036" s="220"/>
      <c r="WRB2036" s="220"/>
      <c r="WRC2036" s="220"/>
      <c r="WRD2036" s="220"/>
      <c r="WRE2036" s="220"/>
      <c r="WRF2036" s="220"/>
      <c r="WRG2036" s="220"/>
      <c r="WRH2036" s="220"/>
      <c r="WRI2036" s="220"/>
      <c r="WRJ2036" s="220"/>
      <c r="WRK2036" s="220"/>
      <c r="WRL2036" s="220"/>
      <c r="WRM2036" s="220"/>
      <c r="WRN2036" s="220"/>
      <c r="WRO2036" s="220"/>
      <c r="WRP2036" s="220"/>
      <c r="WRQ2036" s="220"/>
      <c r="WRR2036" s="220"/>
      <c r="WRS2036" s="220"/>
      <c r="WRT2036" s="220"/>
      <c r="WRU2036" s="220"/>
      <c r="WRV2036" s="220"/>
      <c r="WRW2036" s="220"/>
      <c r="WRX2036" s="220"/>
      <c r="WRY2036" s="220"/>
      <c r="WRZ2036" s="220"/>
      <c r="WSA2036" s="220"/>
      <c r="WSB2036" s="220"/>
      <c r="WSC2036" s="220"/>
      <c r="WSD2036" s="220"/>
      <c r="WSE2036" s="220"/>
      <c r="WSF2036" s="220"/>
      <c r="WSG2036" s="220"/>
      <c r="WSH2036" s="220"/>
      <c r="WSI2036" s="220"/>
      <c r="WSJ2036" s="220"/>
      <c r="WSK2036" s="220"/>
      <c r="WSL2036" s="220"/>
      <c r="WSM2036" s="220"/>
      <c r="WSN2036" s="220"/>
      <c r="WSO2036" s="220"/>
      <c r="WSP2036" s="220"/>
      <c r="WSQ2036" s="220"/>
      <c r="WSR2036" s="220"/>
      <c r="WSS2036" s="220"/>
      <c r="WST2036" s="220"/>
      <c r="WSU2036" s="220"/>
      <c r="WSV2036" s="220"/>
      <c r="WSW2036" s="220"/>
      <c r="WSX2036" s="220"/>
      <c r="WSY2036" s="220"/>
      <c r="WSZ2036" s="220"/>
      <c r="WTA2036" s="220"/>
      <c r="WTB2036" s="220"/>
      <c r="WTC2036" s="220"/>
      <c r="WTD2036" s="220"/>
      <c r="WTE2036" s="220"/>
      <c r="WTF2036" s="220"/>
      <c r="WTG2036" s="220"/>
      <c r="WTH2036" s="220"/>
      <c r="WTI2036" s="220"/>
      <c r="WTJ2036" s="220"/>
      <c r="WTK2036" s="220"/>
      <c r="WTL2036" s="220"/>
      <c r="WTM2036" s="220"/>
      <c r="WTN2036" s="220"/>
      <c r="WTO2036" s="220"/>
      <c r="WTP2036" s="220"/>
      <c r="WTQ2036" s="220"/>
      <c r="WTR2036" s="220"/>
      <c r="WTS2036" s="220"/>
      <c r="WTT2036" s="220"/>
      <c r="WTU2036" s="220"/>
      <c r="WTV2036" s="220"/>
      <c r="WTW2036" s="220"/>
      <c r="WTX2036" s="220"/>
      <c r="WTY2036" s="220"/>
      <c r="WTZ2036" s="220"/>
      <c r="WUA2036" s="220"/>
      <c r="WUB2036" s="220"/>
      <c r="WUC2036" s="220"/>
      <c r="WUD2036" s="220"/>
      <c r="WUE2036" s="220"/>
      <c r="WUF2036" s="220"/>
      <c r="WUG2036" s="220"/>
      <c r="WUH2036" s="220"/>
      <c r="WUI2036" s="220"/>
      <c r="WUJ2036" s="220"/>
      <c r="WUK2036" s="220"/>
      <c r="WUL2036" s="220"/>
      <c r="WUM2036" s="220"/>
      <c r="WUN2036" s="220"/>
      <c r="WUO2036" s="220"/>
      <c r="WUP2036" s="220"/>
      <c r="WUQ2036" s="220"/>
      <c r="WUR2036" s="220"/>
      <c r="WUS2036" s="220"/>
      <c r="WUT2036" s="220"/>
      <c r="WUU2036" s="220"/>
      <c r="WUV2036" s="220"/>
      <c r="WUW2036" s="220"/>
      <c r="WUX2036" s="220"/>
      <c r="WUY2036" s="220"/>
      <c r="WUZ2036" s="220"/>
      <c r="WVA2036" s="220"/>
      <c r="WVB2036" s="220"/>
      <c r="WVC2036" s="220"/>
      <c r="WVD2036" s="220"/>
      <c r="WVE2036" s="220"/>
      <c r="WVF2036" s="220"/>
      <c r="WVG2036" s="220"/>
      <c r="WVH2036" s="220"/>
      <c r="WVI2036" s="220"/>
      <c r="WVJ2036" s="220"/>
      <c r="WVK2036" s="220"/>
      <c r="WVL2036" s="220"/>
      <c r="WVM2036" s="220"/>
      <c r="WVN2036" s="220"/>
      <c r="WVO2036" s="220"/>
      <c r="WVP2036" s="220"/>
      <c r="WVQ2036" s="220"/>
      <c r="WVR2036" s="220"/>
      <c r="WVS2036" s="220"/>
      <c r="WVT2036" s="220"/>
      <c r="WVU2036" s="220"/>
      <c r="WVV2036" s="220"/>
      <c r="WVW2036" s="220"/>
      <c r="WVX2036" s="220"/>
      <c r="WVY2036" s="220"/>
      <c r="WVZ2036" s="220"/>
      <c r="WWA2036" s="220"/>
      <c r="WWB2036" s="220"/>
      <c r="WWC2036" s="220"/>
      <c r="WWD2036" s="220"/>
      <c r="WWE2036" s="220"/>
      <c r="WWF2036" s="220"/>
      <c r="WWG2036" s="220"/>
      <c r="WWH2036" s="220"/>
      <c r="WWI2036" s="220"/>
      <c r="WWJ2036" s="220"/>
      <c r="WWK2036" s="220"/>
      <c r="WWL2036" s="220"/>
      <c r="WWM2036" s="220"/>
      <c r="WWN2036" s="220"/>
      <c r="WWO2036" s="220"/>
      <c r="WWP2036" s="220"/>
      <c r="WWQ2036" s="220"/>
      <c r="WWR2036" s="220"/>
      <c r="WWS2036" s="220"/>
      <c r="WWT2036" s="220"/>
      <c r="WWU2036" s="220"/>
      <c r="WWV2036" s="220"/>
      <c r="WWW2036" s="220"/>
      <c r="WWX2036" s="220"/>
      <c r="WWY2036" s="220"/>
      <c r="WWZ2036" s="220"/>
      <c r="WXA2036" s="220"/>
      <c r="WXB2036" s="220"/>
      <c r="WXC2036" s="220"/>
      <c r="WXD2036" s="220"/>
      <c r="WXE2036" s="220"/>
      <c r="WXF2036" s="220"/>
      <c r="WXG2036" s="220"/>
      <c r="WXH2036" s="220"/>
      <c r="WXI2036" s="220"/>
      <c r="WXJ2036" s="220"/>
      <c r="WXK2036" s="220"/>
      <c r="WXL2036" s="220"/>
      <c r="WXM2036" s="220"/>
      <c r="WXN2036" s="220"/>
      <c r="WXO2036" s="220"/>
      <c r="WXP2036" s="220"/>
      <c r="WXQ2036" s="220"/>
      <c r="WXR2036" s="220"/>
      <c r="WXS2036" s="220"/>
      <c r="WXT2036" s="220"/>
      <c r="WXU2036" s="220"/>
      <c r="WXV2036" s="220"/>
      <c r="WXW2036" s="220"/>
      <c r="WXX2036" s="220"/>
      <c r="WXY2036" s="220"/>
      <c r="WXZ2036" s="220"/>
      <c r="WYA2036" s="220"/>
      <c r="WYB2036" s="220"/>
      <c r="WYC2036" s="220"/>
      <c r="WYD2036" s="220"/>
      <c r="WYE2036" s="220"/>
      <c r="WYF2036" s="220"/>
      <c r="WYG2036" s="220"/>
      <c r="WYH2036" s="220"/>
      <c r="WYI2036" s="220"/>
      <c r="WYJ2036" s="220"/>
      <c r="WYK2036" s="220"/>
      <c r="WYL2036" s="220"/>
      <c r="WYM2036" s="220"/>
      <c r="WYN2036" s="220"/>
      <c r="WYO2036" s="220"/>
      <c r="WYP2036" s="220"/>
      <c r="WYQ2036" s="220"/>
      <c r="WYR2036" s="220"/>
      <c r="WYS2036" s="220"/>
      <c r="WYT2036" s="220"/>
      <c r="WYU2036" s="220"/>
      <c r="WYV2036" s="220"/>
      <c r="WYW2036" s="220"/>
      <c r="WYX2036" s="220"/>
      <c r="WYY2036" s="220"/>
      <c r="WYZ2036" s="220"/>
      <c r="WZA2036" s="220"/>
      <c r="WZB2036" s="220"/>
      <c r="WZC2036" s="220"/>
      <c r="WZD2036" s="220"/>
      <c r="WZE2036" s="220"/>
      <c r="WZF2036" s="220"/>
      <c r="WZG2036" s="220"/>
      <c r="WZH2036" s="220"/>
      <c r="WZI2036" s="220"/>
      <c r="WZJ2036" s="220"/>
      <c r="WZK2036" s="220"/>
      <c r="WZL2036" s="220"/>
      <c r="WZM2036" s="220"/>
      <c r="WZN2036" s="220"/>
      <c r="WZO2036" s="220"/>
      <c r="WZP2036" s="220"/>
      <c r="WZQ2036" s="220"/>
      <c r="WZR2036" s="220"/>
      <c r="WZS2036" s="220"/>
      <c r="WZT2036" s="220"/>
      <c r="WZU2036" s="220"/>
      <c r="WZV2036" s="220"/>
      <c r="WZW2036" s="220"/>
      <c r="WZX2036" s="220"/>
      <c r="WZY2036" s="220"/>
      <c r="WZZ2036" s="220"/>
      <c r="XAA2036" s="220"/>
      <c r="XAB2036" s="220"/>
      <c r="XAC2036" s="220"/>
      <c r="XAD2036" s="220"/>
      <c r="XAE2036" s="220"/>
      <c r="XAF2036" s="220"/>
      <c r="XAG2036" s="220"/>
      <c r="XAH2036" s="220"/>
      <c r="XAI2036" s="220"/>
      <c r="XAJ2036" s="220"/>
      <c r="XAK2036" s="220"/>
      <c r="XAL2036" s="220"/>
      <c r="XAM2036" s="220"/>
      <c r="XAN2036" s="220"/>
      <c r="XAO2036" s="220"/>
      <c r="XAP2036" s="220"/>
      <c r="XAQ2036" s="220"/>
      <c r="XAR2036" s="220"/>
      <c r="XAS2036" s="220"/>
      <c r="XAT2036" s="220"/>
      <c r="XAU2036" s="220"/>
      <c r="XAV2036" s="220"/>
      <c r="XAW2036" s="220"/>
      <c r="XAX2036" s="220"/>
      <c r="XAY2036" s="220"/>
      <c r="XAZ2036" s="220"/>
      <c r="XBA2036" s="220"/>
      <c r="XBB2036" s="220"/>
      <c r="XBC2036" s="220"/>
      <c r="XBD2036" s="220"/>
      <c r="XBE2036" s="220"/>
      <c r="XBF2036" s="220"/>
      <c r="XBG2036" s="220"/>
      <c r="XBH2036" s="220"/>
      <c r="XBI2036" s="220"/>
      <c r="XBJ2036" s="220"/>
      <c r="XBK2036" s="220"/>
      <c r="XBL2036" s="220"/>
      <c r="XBM2036" s="220"/>
      <c r="XBN2036" s="220"/>
      <c r="XBO2036" s="220"/>
      <c r="XBP2036" s="220"/>
      <c r="XBQ2036" s="220"/>
      <c r="XBR2036" s="220"/>
      <c r="XBS2036" s="220"/>
      <c r="XBT2036" s="220"/>
      <c r="XBU2036" s="220"/>
      <c r="XBV2036" s="220"/>
      <c r="XBW2036" s="220"/>
      <c r="XBX2036" s="220"/>
      <c r="XBY2036" s="220"/>
      <c r="XBZ2036" s="220"/>
      <c r="XCA2036" s="220"/>
      <c r="XCB2036" s="220"/>
      <c r="XCC2036" s="220"/>
      <c r="XCD2036" s="220"/>
      <c r="XCE2036" s="220"/>
      <c r="XCF2036" s="220"/>
      <c r="XCG2036" s="220"/>
      <c r="XCH2036" s="220"/>
      <c r="XCI2036" s="220"/>
      <c r="XCJ2036" s="220"/>
      <c r="XCK2036" s="220"/>
      <c r="XCL2036" s="220"/>
      <c r="XCM2036" s="220"/>
      <c r="XCN2036" s="220"/>
      <c r="XCO2036" s="220"/>
      <c r="XCP2036" s="220"/>
      <c r="XCQ2036" s="220"/>
      <c r="XCR2036" s="220"/>
      <c r="XCS2036" s="220"/>
      <c r="XCT2036" s="220"/>
      <c r="XCU2036" s="220"/>
      <c r="XCV2036" s="220"/>
      <c r="XCW2036" s="220"/>
      <c r="XCX2036" s="220"/>
      <c r="XCY2036" s="220"/>
      <c r="XCZ2036" s="220"/>
      <c r="XDA2036" s="220"/>
      <c r="XDB2036" s="220"/>
      <c r="XDC2036" s="220"/>
      <c r="XDD2036" s="220"/>
      <c r="XDE2036" s="220"/>
      <c r="XDF2036" s="220"/>
      <c r="XDG2036" s="220"/>
      <c r="XDH2036" s="220"/>
      <c r="XDI2036" s="220"/>
      <c r="XDJ2036" s="220"/>
      <c r="XDK2036" s="220"/>
      <c r="XDL2036" s="220"/>
      <c r="XDM2036" s="220"/>
      <c r="XDN2036" s="220"/>
      <c r="XDO2036" s="220"/>
      <c r="XDP2036" s="220"/>
      <c r="XDQ2036" s="220"/>
      <c r="XDR2036" s="220"/>
      <c r="XDS2036" s="220"/>
      <c r="XDT2036" s="220"/>
      <c r="XDU2036" s="220"/>
      <c r="XDV2036" s="220"/>
      <c r="XDW2036" s="220"/>
      <c r="XDX2036" s="220"/>
      <c r="XDY2036" s="220"/>
      <c r="XDZ2036" s="220"/>
      <c r="XEA2036" s="220"/>
      <c r="XEB2036" s="220"/>
      <c r="XEC2036" s="220"/>
      <c r="XED2036" s="220"/>
      <c r="XEE2036" s="220"/>
      <c r="XEF2036" s="220"/>
      <c r="XEG2036" s="220"/>
      <c r="XEH2036" s="220"/>
      <c r="XEI2036" s="220"/>
      <c r="XEJ2036" s="220"/>
      <c r="XEK2036" s="220"/>
      <c r="XEL2036" s="220"/>
      <c r="XEM2036" s="220"/>
      <c r="XEN2036" s="220"/>
      <c r="XEO2036" s="220"/>
      <c r="XEP2036" s="220"/>
      <c r="XEQ2036" s="220"/>
      <c r="XER2036" s="220"/>
      <c r="XES2036" s="220"/>
      <c r="XET2036" s="220"/>
      <c r="XEU2036" s="220"/>
      <c r="XEV2036" s="220"/>
      <c r="XEW2036" s="220"/>
      <c r="XEX2036" s="220"/>
      <c r="XEY2036" s="220"/>
      <c r="XEZ2036" s="220"/>
      <c r="XFA2036" s="220"/>
      <c r="XFB2036" s="220"/>
      <c r="XFC2036" s="220"/>
    </row>
    <row r="2037" spans="1:16383" s="202" customFormat="1" x14ac:dyDescent="0.25">
      <c r="A2037"/>
      <c r="B2037"/>
      <c r="C2037"/>
      <c r="D2037"/>
      <c r="E2037"/>
      <c r="F2037"/>
      <c r="G2037"/>
      <c r="H2037" s="220"/>
      <c r="I2037" s="220"/>
      <c r="J2037" s="220"/>
      <c r="K2037" s="220"/>
      <c r="L2037" s="220"/>
      <c r="M2037" s="220"/>
      <c r="N2037" s="220"/>
      <c r="O2037" s="220"/>
      <c r="P2037" s="220"/>
      <c r="Q2037" s="220"/>
      <c r="R2037" s="220"/>
      <c r="S2037" s="220"/>
      <c r="T2037" s="220"/>
      <c r="U2037" s="220"/>
      <c r="V2037" s="220"/>
      <c r="W2037" s="220"/>
      <c r="X2037" s="220"/>
      <c r="Y2037" s="220"/>
      <c r="Z2037" s="220"/>
      <c r="AA2037" s="220"/>
      <c r="AB2037" s="220"/>
      <c r="AC2037" s="220"/>
      <c r="AD2037" s="220"/>
      <c r="AE2037" s="220"/>
      <c r="AF2037" s="220"/>
      <c r="AG2037" s="220"/>
      <c r="AH2037" s="220"/>
      <c r="AI2037" s="220"/>
      <c r="AJ2037" s="220"/>
      <c r="AK2037" s="220"/>
      <c r="AL2037" s="220"/>
      <c r="AM2037" s="220"/>
      <c r="AN2037" s="220"/>
      <c r="AO2037" s="220"/>
      <c r="AP2037" s="220"/>
      <c r="AQ2037" s="220"/>
      <c r="AR2037" s="220"/>
      <c r="AS2037" s="220"/>
      <c r="AT2037" s="220"/>
      <c r="AU2037" s="220"/>
      <c r="AV2037" s="220"/>
      <c r="AW2037" s="220"/>
      <c r="AX2037" s="220"/>
      <c r="AY2037" s="220"/>
      <c r="AZ2037" s="220"/>
      <c r="BA2037" s="220"/>
      <c r="BB2037" s="220"/>
      <c r="BC2037" s="220"/>
      <c r="BD2037" s="220"/>
      <c r="BE2037" s="220"/>
      <c r="BF2037" s="220"/>
      <c r="BG2037" s="220"/>
      <c r="BH2037" s="220"/>
      <c r="BI2037" s="220"/>
      <c r="BJ2037" s="220"/>
      <c r="BK2037" s="220"/>
      <c r="BL2037" s="220"/>
      <c r="BM2037" s="220"/>
      <c r="BN2037" s="220"/>
      <c r="BO2037" s="220"/>
      <c r="BP2037" s="220"/>
      <c r="BQ2037" s="220"/>
      <c r="BR2037" s="220"/>
      <c r="BS2037" s="220"/>
      <c r="BT2037" s="220"/>
      <c r="BU2037" s="220"/>
      <c r="BV2037" s="220"/>
      <c r="BW2037" s="220"/>
      <c r="BX2037" s="220"/>
      <c r="BY2037" s="220"/>
      <c r="BZ2037" s="220"/>
      <c r="CA2037" s="220"/>
      <c r="CB2037" s="220"/>
      <c r="CC2037" s="220"/>
      <c r="CD2037" s="220"/>
      <c r="CE2037" s="220"/>
      <c r="CF2037" s="220"/>
      <c r="CG2037" s="220"/>
      <c r="CH2037" s="220"/>
      <c r="CI2037" s="220"/>
      <c r="CJ2037" s="220"/>
      <c r="CK2037" s="220"/>
      <c r="CL2037" s="220"/>
      <c r="CM2037" s="220"/>
      <c r="CN2037" s="220"/>
      <c r="CO2037" s="220"/>
      <c r="CP2037" s="220"/>
      <c r="CQ2037" s="220"/>
      <c r="CR2037" s="220"/>
      <c r="CS2037" s="220"/>
      <c r="CT2037" s="220"/>
      <c r="CU2037" s="220"/>
      <c r="CV2037" s="220"/>
      <c r="CW2037" s="220"/>
      <c r="CX2037" s="220"/>
      <c r="CY2037" s="220"/>
      <c r="CZ2037" s="220"/>
      <c r="DA2037" s="220"/>
      <c r="DB2037" s="220"/>
      <c r="DC2037" s="220"/>
      <c r="DD2037" s="220"/>
      <c r="DE2037" s="220"/>
      <c r="DF2037" s="220"/>
      <c r="DG2037" s="220"/>
      <c r="DH2037" s="220"/>
      <c r="DI2037" s="220"/>
      <c r="DJ2037" s="220"/>
      <c r="DK2037" s="220"/>
      <c r="DL2037" s="220"/>
      <c r="DM2037" s="220"/>
      <c r="DN2037" s="220"/>
      <c r="DO2037" s="220"/>
      <c r="DP2037" s="220"/>
      <c r="DQ2037" s="220"/>
      <c r="DR2037" s="220"/>
      <c r="DS2037" s="220"/>
      <c r="DT2037" s="220"/>
      <c r="DU2037" s="220"/>
      <c r="DV2037" s="220"/>
      <c r="DW2037" s="220"/>
      <c r="DX2037" s="220"/>
      <c r="DY2037" s="220"/>
      <c r="DZ2037" s="220"/>
      <c r="EA2037" s="220"/>
      <c r="EB2037" s="220"/>
      <c r="EC2037" s="220"/>
      <c r="ED2037" s="220"/>
      <c r="EE2037" s="220"/>
      <c r="EF2037" s="220"/>
      <c r="EG2037" s="220"/>
      <c r="EH2037" s="220"/>
      <c r="EI2037" s="220"/>
      <c r="EJ2037" s="220"/>
      <c r="EK2037" s="220"/>
      <c r="EL2037" s="220"/>
      <c r="EM2037" s="220"/>
      <c r="EN2037" s="220"/>
      <c r="EO2037" s="220"/>
      <c r="EP2037" s="220"/>
      <c r="EQ2037" s="220"/>
      <c r="ER2037" s="220"/>
      <c r="ES2037" s="220"/>
      <c r="ET2037" s="220"/>
      <c r="EU2037" s="220"/>
      <c r="EV2037" s="220"/>
      <c r="EW2037" s="220"/>
      <c r="EX2037" s="220"/>
      <c r="EY2037" s="220"/>
      <c r="EZ2037" s="220"/>
      <c r="FA2037" s="220"/>
      <c r="FB2037" s="220"/>
      <c r="FC2037" s="220"/>
      <c r="FD2037" s="220"/>
      <c r="FE2037" s="220"/>
      <c r="FF2037" s="220"/>
      <c r="FG2037" s="220"/>
      <c r="FH2037" s="220"/>
      <c r="FI2037" s="220"/>
      <c r="FJ2037" s="220"/>
      <c r="FK2037" s="220"/>
      <c r="FL2037" s="220"/>
      <c r="FM2037" s="220"/>
      <c r="FN2037" s="220"/>
      <c r="FO2037" s="220"/>
      <c r="FP2037" s="220"/>
      <c r="FQ2037" s="220"/>
      <c r="FR2037" s="220"/>
      <c r="FS2037" s="220"/>
      <c r="FT2037" s="220"/>
      <c r="FU2037" s="220"/>
      <c r="FV2037" s="220"/>
      <c r="FW2037" s="220"/>
      <c r="FX2037" s="220"/>
      <c r="FY2037" s="220"/>
      <c r="FZ2037" s="220"/>
      <c r="GA2037" s="220"/>
      <c r="GB2037" s="220"/>
      <c r="GC2037" s="220"/>
      <c r="GD2037" s="220"/>
      <c r="GE2037" s="220"/>
      <c r="GF2037" s="220"/>
      <c r="GG2037" s="220"/>
      <c r="GH2037" s="220"/>
      <c r="GI2037" s="220"/>
      <c r="GJ2037" s="220"/>
      <c r="GK2037" s="220"/>
      <c r="GL2037" s="220"/>
      <c r="GM2037" s="220"/>
      <c r="GN2037" s="220"/>
      <c r="GO2037" s="220"/>
      <c r="GP2037" s="220"/>
      <c r="GQ2037" s="220"/>
      <c r="GR2037" s="220"/>
      <c r="GS2037" s="220"/>
      <c r="GT2037" s="220"/>
      <c r="GU2037" s="220"/>
      <c r="GV2037" s="220"/>
      <c r="GW2037" s="220"/>
      <c r="GX2037" s="220"/>
      <c r="GY2037" s="220"/>
      <c r="GZ2037" s="220"/>
      <c r="HA2037" s="220"/>
      <c r="HB2037" s="220"/>
      <c r="HC2037" s="220"/>
      <c r="HD2037" s="220"/>
      <c r="HE2037" s="220"/>
      <c r="HF2037" s="220"/>
      <c r="HG2037" s="220"/>
      <c r="HH2037" s="220"/>
      <c r="HI2037" s="220"/>
      <c r="HJ2037" s="220"/>
      <c r="HK2037" s="220"/>
      <c r="HL2037" s="220"/>
      <c r="HM2037" s="220"/>
      <c r="HN2037" s="220"/>
      <c r="HO2037" s="220"/>
      <c r="HP2037" s="220"/>
      <c r="HQ2037" s="220"/>
      <c r="HR2037" s="220"/>
      <c r="HS2037" s="220"/>
      <c r="HT2037" s="220"/>
      <c r="HU2037" s="220"/>
      <c r="HV2037" s="220"/>
      <c r="HW2037" s="220"/>
      <c r="HX2037" s="220"/>
      <c r="HY2037" s="220"/>
      <c r="HZ2037" s="220"/>
      <c r="IA2037" s="220"/>
      <c r="IB2037" s="220"/>
      <c r="IC2037" s="220"/>
      <c r="ID2037" s="220"/>
      <c r="IE2037" s="220"/>
      <c r="IF2037" s="220"/>
      <c r="IG2037" s="220"/>
      <c r="IH2037" s="220"/>
      <c r="II2037" s="220"/>
      <c r="IJ2037" s="220"/>
      <c r="IK2037" s="220"/>
      <c r="IL2037" s="220"/>
      <c r="IM2037" s="220"/>
      <c r="IN2037" s="220"/>
      <c r="IO2037" s="220"/>
      <c r="IP2037" s="220"/>
      <c r="IQ2037" s="220"/>
      <c r="IR2037" s="220"/>
      <c r="IS2037" s="220"/>
      <c r="IT2037" s="220"/>
      <c r="IU2037" s="220"/>
      <c r="IV2037" s="220"/>
      <c r="IW2037" s="220"/>
      <c r="IX2037" s="220"/>
      <c r="IY2037" s="220"/>
      <c r="IZ2037" s="220"/>
      <c r="JA2037" s="220"/>
      <c r="JB2037" s="220"/>
      <c r="JC2037" s="220"/>
      <c r="JD2037" s="220"/>
      <c r="JE2037" s="220"/>
      <c r="JF2037" s="220"/>
      <c r="JG2037" s="220"/>
      <c r="JH2037" s="220"/>
      <c r="JI2037" s="220"/>
      <c r="JJ2037" s="220"/>
      <c r="JK2037" s="220"/>
      <c r="JL2037" s="220"/>
      <c r="JM2037" s="220"/>
      <c r="JN2037" s="220"/>
      <c r="JO2037" s="220"/>
      <c r="JP2037" s="220"/>
      <c r="JQ2037" s="220"/>
      <c r="JR2037" s="220"/>
      <c r="JS2037" s="220"/>
      <c r="JT2037" s="220"/>
      <c r="JU2037" s="220"/>
      <c r="JV2037" s="220"/>
      <c r="JW2037" s="220"/>
      <c r="JX2037" s="220"/>
      <c r="JY2037" s="220"/>
      <c r="JZ2037" s="220"/>
      <c r="KA2037" s="220"/>
      <c r="KB2037" s="220"/>
      <c r="KC2037" s="220"/>
      <c r="KD2037" s="220"/>
      <c r="KE2037" s="220"/>
      <c r="KF2037" s="220"/>
      <c r="KG2037" s="220"/>
      <c r="KH2037" s="220"/>
      <c r="KI2037" s="220"/>
      <c r="KJ2037" s="220"/>
      <c r="KK2037" s="220"/>
      <c r="KL2037" s="220"/>
      <c r="KM2037" s="220"/>
      <c r="KN2037" s="220"/>
      <c r="KO2037" s="220"/>
      <c r="KP2037" s="220"/>
      <c r="KQ2037" s="220"/>
      <c r="KR2037" s="220"/>
      <c r="KS2037" s="220"/>
      <c r="KT2037" s="220"/>
      <c r="KU2037" s="220"/>
      <c r="KV2037" s="220"/>
      <c r="KW2037" s="220"/>
      <c r="KX2037" s="220"/>
      <c r="KY2037" s="220"/>
      <c r="KZ2037" s="220"/>
      <c r="LA2037" s="220"/>
      <c r="LB2037" s="220"/>
      <c r="LC2037" s="220"/>
      <c r="LD2037" s="220"/>
      <c r="LE2037" s="220"/>
      <c r="LF2037" s="220"/>
      <c r="LG2037" s="220"/>
      <c r="LH2037" s="220"/>
      <c r="LI2037" s="220"/>
      <c r="LJ2037" s="220"/>
      <c r="LK2037" s="220"/>
      <c r="LL2037" s="220"/>
      <c r="LM2037" s="220"/>
      <c r="LN2037" s="220"/>
      <c r="LO2037" s="220"/>
      <c r="LP2037" s="220"/>
      <c r="LQ2037" s="220"/>
      <c r="LR2037" s="220"/>
      <c r="LS2037" s="220"/>
      <c r="LT2037" s="220"/>
      <c r="LU2037" s="220"/>
      <c r="LV2037" s="220"/>
      <c r="LW2037" s="220"/>
      <c r="LX2037" s="220"/>
      <c r="LY2037" s="220"/>
      <c r="LZ2037" s="220"/>
      <c r="MA2037" s="220"/>
      <c r="MB2037" s="220"/>
      <c r="MC2037" s="220"/>
      <c r="MD2037" s="220"/>
      <c r="ME2037" s="220"/>
      <c r="MF2037" s="220"/>
      <c r="MG2037" s="220"/>
      <c r="MH2037" s="220"/>
      <c r="MI2037" s="220"/>
      <c r="MJ2037" s="220"/>
      <c r="MK2037" s="220"/>
      <c r="ML2037" s="220"/>
      <c r="MM2037" s="220"/>
      <c r="MN2037" s="220"/>
      <c r="MO2037" s="220"/>
      <c r="MP2037" s="220"/>
      <c r="MQ2037" s="220"/>
      <c r="MR2037" s="220"/>
      <c r="MS2037" s="220"/>
      <c r="MT2037" s="220"/>
      <c r="MU2037" s="220"/>
      <c r="MV2037" s="220"/>
      <c r="MW2037" s="220"/>
      <c r="MX2037" s="220"/>
      <c r="MY2037" s="220"/>
      <c r="MZ2037" s="220"/>
      <c r="NA2037" s="220"/>
      <c r="NB2037" s="220"/>
      <c r="NC2037" s="220"/>
      <c r="ND2037" s="220"/>
      <c r="NE2037" s="220"/>
      <c r="NF2037" s="220"/>
      <c r="NG2037" s="220"/>
      <c r="NH2037" s="220"/>
      <c r="NI2037" s="220"/>
      <c r="NJ2037" s="220"/>
      <c r="NK2037" s="220"/>
      <c r="NL2037" s="220"/>
      <c r="NM2037" s="220"/>
      <c r="NN2037" s="220"/>
      <c r="NO2037" s="220"/>
      <c r="NP2037" s="220"/>
      <c r="NQ2037" s="220"/>
      <c r="NR2037" s="220"/>
      <c r="NS2037" s="220"/>
      <c r="NT2037" s="220"/>
      <c r="NU2037" s="220"/>
      <c r="NV2037" s="220"/>
      <c r="NW2037" s="220"/>
      <c r="NX2037" s="220"/>
      <c r="NY2037" s="220"/>
      <c r="NZ2037" s="220"/>
      <c r="OA2037" s="220"/>
      <c r="OB2037" s="220"/>
      <c r="OC2037" s="220"/>
      <c r="OD2037" s="220"/>
      <c r="OE2037" s="220"/>
      <c r="OF2037" s="220"/>
      <c r="OG2037" s="220"/>
      <c r="OH2037" s="220"/>
      <c r="OI2037" s="220"/>
      <c r="OJ2037" s="220"/>
      <c r="OK2037" s="220"/>
      <c r="OL2037" s="220"/>
      <c r="OM2037" s="220"/>
      <c r="ON2037" s="220"/>
      <c r="OO2037" s="220"/>
      <c r="OP2037" s="220"/>
      <c r="OQ2037" s="220"/>
      <c r="OR2037" s="220"/>
      <c r="OS2037" s="220"/>
      <c r="OT2037" s="220"/>
      <c r="OU2037" s="220"/>
      <c r="OV2037" s="220"/>
      <c r="OW2037" s="220"/>
      <c r="OX2037" s="220"/>
      <c r="OY2037" s="220"/>
      <c r="OZ2037" s="220"/>
      <c r="PA2037" s="220"/>
      <c r="PB2037" s="220"/>
      <c r="PC2037" s="220"/>
      <c r="PD2037" s="220"/>
      <c r="PE2037" s="220"/>
      <c r="PF2037" s="220"/>
      <c r="PG2037" s="220"/>
      <c r="PH2037" s="220"/>
      <c r="PI2037" s="220"/>
      <c r="PJ2037" s="220"/>
      <c r="PK2037" s="220"/>
      <c r="PL2037" s="220"/>
      <c r="PM2037" s="220"/>
      <c r="PN2037" s="220"/>
      <c r="PO2037" s="220"/>
      <c r="PP2037" s="220"/>
      <c r="PQ2037" s="220"/>
      <c r="PR2037" s="220"/>
      <c r="PS2037" s="220"/>
      <c r="PT2037" s="220"/>
      <c r="PU2037" s="220"/>
      <c r="PV2037" s="220"/>
      <c r="PW2037" s="220"/>
      <c r="PX2037" s="220"/>
      <c r="PY2037" s="220"/>
      <c r="PZ2037" s="220"/>
      <c r="QA2037" s="220"/>
      <c r="QB2037" s="220"/>
      <c r="QC2037" s="220"/>
      <c r="QD2037" s="220"/>
      <c r="QE2037" s="220"/>
      <c r="QF2037" s="220"/>
      <c r="QG2037" s="220"/>
      <c r="QH2037" s="220"/>
      <c r="QI2037" s="220"/>
      <c r="QJ2037" s="220"/>
      <c r="QK2037" s="220"/>
      <c r="QL2037" s="220"/>
      <c r="QM2037" s="220"/>
      <c r="QN2037" s="220"/>
      <c r="QO2037" s="220"/>
      <c r="QP2037" s="220"/>
      <c r="QQ2037" s="220"/>
      <c r="QR2037" s="220"/>
      <c r="QS2037" s="220"/>
      <c r="QT2037" s="220"/>
      <c r="QU2037" s="220"/>
      <c r="QV2037" s="220"/>
      <c r="QW2037" s="220"/>
      <c r="QX2037" s="220"/>
      <c r="QY2037" s="220"/>
      <c r="QZ2037" s="220"/>
      <c r="RA2037" s="220"/>
      <c r="RB2037" s="220"/>
      <c r="RC2037" s="220"/>
      <c r="RD2037" s="220"/>
      <c r="RE2037" s="220"/>
      <c r="RF2037" s="220"/>
      <c r="RG2037" s="220"/>
      <c r="RH2037" s="220"/>
      <c r="RI2037" s="220"/>
      <c r="RJ2037" s="220"/>
      <c r="RK2037" s="220"/>
      <c r="RL2037" s="220"/>
      <c r="RM2037" s="220"/>
      <c r="RN2037" s="220"/>
      <c r="RO2037" s="220"/>
      <c r="RP2037" s="220"/>
      <c r="RQ2037" s="220"/>
      <c r="RR2037" s="220"/>
      <c r="RS2037" s="220"/>
      <c r="RT2037" s="220"/>
      <c r="RU2037" s="220"/>
      <c r="RV2037" s="220"/>
      <c r="RW2037" s="220"/>
      <c r="RX2037" s="220"/>
      <c r="RY2037" s="220"/>
      <c r="RZ2037" s="220"/>
      <c r="SA2037" s="220"/>
      <c r="SB2037" s="220"/>
      <c r="SC2037" s="220"/>
      <c r="SD2037" s="220"/>
      <c r="SE2037" s="220"/>
      <c r="SF2037" s="220"/>
      <c r="SG2037" s="220"/>
      <c r="SH2037" s="220"/>
      <c r="SI2037" s="220"/>
      <c r="SJ2037" s="220"/>
      <c r="SK2037" s="220"/>
      <c r="SL2037" s="220"/>
      <c r="SM2037" s="220"/>
      <c r="SN2037" s="220"/>
      <c r="SO2037" s="220"/>
      <c r="SP2037" s="220"/>
      <c r="SQ2037" s="220"/>
      <c r="SR2037" s="220"/>
      <c r="SS2037" s="220"/>
      <c r="ST2037" s="220"/>
      <c r="SU2037" s="220"/>
      <c r="SV2037" s="220"/>
      <c r="SW2037" s="220"/>
      <c r="SX2037" s="220"/>
      <c r="SY2037" s="220"/>
      <c r="SZ2037" s="220"/>
      <c r="TA2037" s="220"/>
      <c r="TB2037" s="220"/>
      <c r="TC2037" s="220"/>
      <c r="TD2037" s="220"/>
      <c r="TE2037" s="220"/>
      <c r="TF2037" s="220"/>
      <c r="TG2037" s="220"/>
      <c r="TH2037" s="220"/>
      <c r="TI2037" s="220"/>
      <c r="TJ2037" s="220"/>
      <c r="TK2037" s="220"/>
      <c r="TL2037" s="220"/>
      <c r="TM2037" s="220"/>
      <c r="TN2037" s="220"/>
      <c r="TO2037" s="220"/>
      <c r="TP2037" s="220"/>
      <c r="TQ2037" s="220"/>
      <c r="TR2037" s="220"/>
      <c r="TS2037" s="220"/>
      <c r="TT2037" s="220"/>
      <c r="TU2037" s="220"/>
      <c r="TV2037" s="220"/>
      <c r="TW2037" s="220"/>
      <c r="TX2037" s="220"/>
      <c r="TY2037" s="220"/>
      <c r="TZ2037" s="220"/>
      <c r="UA2037" s="220"/>
      <c r="UB2037" s="220"/>
      <c r="UC2037" s="220"/>
      <c r="UD2037" s="220"/>
      <c r="UE2037" s="220"/>
      <c r="UF2037" s="220"/>
      <c r="UG2037" s="220"/>
      <c r="UH2037" s="220"/>
      <c r="UI2037" s="220"/>
      <c r="UJ2037" s="220"/>
      <c r="UK2037" s="220"/>
      <c r="UL2037" s="220"/>
      <c r="UM2037" s="220"/>
      <c r="UN2037" s="220"/>
      <c r="UO2037" s="220"/>
      <c r="UP2037" s="220"/>
      <c r="UQ2037" s="220"/>
      <c r="UR2037" s="220"/>
      <c r="US2037" s="220"/>
      <c r="UT2037" s="220"/>
      <c r="UU2037" s="220"/>
      <c r="UV2037" s="220"/>
      <c r="UW2037" s="220"/>
      <c r="UX2037" s="220"/>
      <c r="UY2037" s="220"/>
      <c r="UZ2037" s="220"/>
      <c r="VA2037" s="220"/>
      <c r="VB2037" s="220"/>
      <c r="VC2037" s="220"/>
      <c r="VD2037" s="220"/>
      <c r="VE2037" s="220"/>
      <c r="VF2037" s="220"/>
      <c r="VG2037" s="220"/>
      <c r="VH2037" s="220"/>
      <c r="VI2037" s="220"/>
      <c r="VJ2037" s="220"/>
      <c r="VK2037" s="220"/>
      <c r="VL2037" s="220"/>
      <c r="VM2037" s="220"/>
      <c r="VN2037" s="220"/>
      <c r="VO2037" s="220"/>
      <c r="VP2037" s="220"/>
      <c r="VQ2037" s="220"/>
      <c r="VR2037" s="220"/>
      <c r="VS2037" s="220"/>
      <c r="VT2037" s="220"/>
      <c r="VU2037" s="220"/>
      <c r="VV2037" s="220"/>
      <c r="VW2037" s="220"/>
      <c r="VX2037" s="220"/>
      <c r="VY2037" s="220"/>
      <c r="VZ2037" s="220"/>
      <c r="WA2037" s="220"/>
      <c r="WB2037" s="220"/>
      <c r="WC2037" s="220"/>
      <c r="WD2037" s="220"/>
      <c r="WE2037" s="220"/>
      <c r="WF2037" s="220"/>
      <c r="WG2037" s="220"/>
      <c r="WH2037" s="220"/>
      <c r="WI2037" s="220"/>
      <c r="WJ2037" s="220"/>
      <c r="WK2037" s="220"/>
      <c r="WL2037" s="220"/>
      <c r="WM2037" s="220"/>
      <c r="WN2037" s="220"/>
      <c r="WO2037" s="220"/>
      <c r="WP2037" s="220"/>
      <c r="WQ2037" s="220"/>
      <c r="WR2037" s="220"/>
      <c r="WS2037" s="220"/>
      <c r="WT2037" s="220"/>
      <c r="WU2037" s="220"/>
      <c r="WV2037" s="220"/>
      <c r="WW2037" s="220"/>
      <c r="WX2037" s="220"/>
      <c r="WY2037" s="220"/>
      <c r="WZ2037" s="220"/>
      <c r="XA2037" s="220"/>
      <c r="XB2037" s="220"/>
      <c r="XC2037" s="220"/>
      <c r="XD2037" s="220"/>
      <c r="XE2037" s="220"/>
      <c r="XF2037" s="220"/>
      <c r="XG2037" s="220"/>
      <c r="XH2037" s="220"/>
      <c r="XI2037" s="220"/>
      <c r="XJ2037" s="220"/>
      <c r="XK2037" s="220"/>
      <c r="XL2037" s="220"/>
      <c r="XM2037" s="220"/>
      <c r="XN2037" s="220"/>
      <c r="XO2037" s="220"/>
      <c r="XP2037" s="220"/>
      <c r="XQ2037" s="220"/>
      <c r="XR2037" s="220"/>
      <c r="XS2037" s="220"/>
      <c r="XT2037" s="220"/>
      <c r="XU2037" s="220"/>
      <c r="XV2037" s="220"/>
      <c r="XW2037" s="220"/>
      <c r="XX2037" s="220"/>
      <c r="XY2037" s="220"/>
      <c r="XZ2037" s="220"/>
      <c r="YA2037" s="220"/>
      <c r="YB2037" s="220"/>
      <c r="YC2037" s="220"/>
      <c r="YD2037" s="220"/>
      <c r="YE2037" s="220"/>
      <c r="YF2037" s="220"/>
      <c r="YG2037" s="220"/>
      <c r="YH2037" s="220"/>
      <c r="YI2037" s="220"/>
      <c r="YJ2037" s="220"/>
      <c r="YK2037" s="220"/>
      <c r="YL2037" s="220"/>
      <c r="YM2037" s="220"/>
      <c r="YN2037" s="220"/>
      <c r="YO2037" s="220"/>
      <c r="YP2037" s="220"/>
      <c r="YQ2037" s="220"/>
      <c r="YR2037" s="220"/>
      <c r="YS2037" s="220"/>
      <c r="YT2037" s="220"/>
      <c r="YU2037" s="220"/>
      <c r="YV2037" s="220"/>
      <c r="YW2037" s="220"/>
      <c r="YX2037" s="220"/>
      <c r="YY2037" s="220"/>
      <c r="YZ2037" s="220"/>
      <c r="ZA2037" s="220"/>
      <c r="ZB2037" s="220"/>
      <c r="ZC2037" s="220"/>
      <c r="ZD2037" s="220"/>
      <c r="ZE2037" s="220"/>
      <c r="ZF2037" s="220"/>
      <c r="ZG2037" s="220"/>
      <c r="ZH2037" s="220"/>
      <c r="ZI2037" s="220"/>
      <c r="ZJ2037" s="220"/>
      <c r="ZK2037" s="220"/>
      <c r="ZL2037" s="220"/>
      <c r="ZM2037" s="220"/>
      <c r="ZN2037" s="220"/>
      <c r="ZO2037" s="220"/>
      <c r="ZP2037" s="220"/>
      <c r="ZQ2037" s="220"/>
      <c r="ZR2037" s="220"/>
      <c r="ZS2037" s="220"/>
      <c r="ZT2037" s="220"/>
      <c r="ZU2037" s="220"/>
      <c r="ZV2037" s="220"/>
      <c r="ZW2037" s="220"/>
      <c r="ZX2037" s="220"/>
      <c r="ZY2037" s="220"/>
      <c r="ZZ2037" s="220"/>
      <c r="AAA2037" s="220"/>
      <c r="AAB2037" s="220"/>
      <c r="AAC2037" s="220"/>
      <c r="AAD2037" s="220"/>
      <c r="AAE2037" s="220"/>
      <c r="AAF2037" s="220"/>
      <c r="AAG2037" s="220"/>
      <c r="AAH2037" s="220"/>
      <c r="AAI2037" s="220"/>
      <c r="AAJ2037" s="220"/>
      <c r="AAK2037" s="220"/>
      <c r="AAL2037" s="220"/>
      <c r="AAM2037" s="220"/>
      <c r="AAN2037" s="220"/>
      <c r="AAO2037" s="220"/>
      <c r="AAP2037" s="220"/>
      <c r="AAQ2037" s="220"/>
      <c r="AAR2037" s="220"/>
      <c r="AAS2037" s="220"/>
      <c r="AAT2037" s="220"/>
      <c r="AAU2037" s="220"/>
      <c r="AAV2037" s="220"/>
      <c r="AAW2037" s="220"/>
      <c r="AAX2037" s="220"/>
      <c r="AAY2037" s="220"/>
      <c r="AAZ2037" s="220"/>
      <c r="ABA2037" s="220"/>
      <c r="ABB2037" s="220"/>
      <c r="ABC2037" s="220"/>
      <c r="ABD2037" s="220"/>
      <c r="ABE2037" s="220"/>
      <c r="ABF2037" s="220"/>
      <c r="ABG2037" s="220"/>
      <c r="ABH2037" s="220"/>
      <c r="ABI2037" s="220"/>
      <c r="ABJ2037" s="220"/>
      <c r="ABK2037" s="220"/>
      <c r="ABL2037" s="220"/>
      <c r="ABM2037" s="220"/>
      <c r="ABN2037" s="220"/>
      <c r="ABO2037" s="220"/>
      <c r="ABP2037" s="220"/>
      <c r="ABQ2037" s="220"/>
      <c r="ABR2037" s="220"/>
      <c r="ABS2037" s="220"/>
      <c r="ABT2037" s="220"/>
      <c r="ABU2037" s="220"/>
      <c r="ABV2037" s="220"/>
      <c r="ABW2037" s="220"/>
      <c r="ABX2037" s="220"/>
      <c r="ABY2037" s="220"/>
      <c r="ABZ2037" s="220"/>
      <c r="ACA2037" s="220"/>
      <c r="ACB2037" s="220"/>
      <c r="ACC2037" s="220"/>
      <c r="ACD2037" s="220"/>
      <c r="ACE2037" s="220"/>
      <c r="ACF2037" s="220"/>
      <c r="ACG2037" s="220"/>
      <c r="ACH2037" s="220"/>
      <c r="ACI2037" s="220"/>
      <c r="ACJ2037" s="220"/>
      <c r="ACK2037" s="220"/>
      <c r="ACL2037" s="220"/>
      <c r="ACM2037" s="220"/>
      <c r="ACN2037" s="220"/>
      <c r="ACO2037" s="220"/>
      <c r="ACP2037" s="220"/>
      <c r="ACQ2037" s="220"/>
      <c r="ACR2037" s="220"/>
      <c r="ACS2037" s="220"/>
      <c r="ACT2037" s="220"/>
      <c r="ACU2037" s="220"/>
      <c r="ACV2037" s="220"/>
      <c r="ACW2037" s="220"/>
      <c r="ACX2037" s="220"/>
      <c r="ACY2037" s="220"/>
      <c r="ACZ2037" s="220"/>
      <c r="ADA2037" s="220"/>
      <c r="ADB2037" s="220"/>
      <c r="ADC2037" s="220"/>
      <c r="ADD2037" s="220"/>
      <c r="ADE2037" s="220"/>
      <c r="ADF2037" s="220"/>
      <c r="ADG2037" s="220"/>
      <c r="ADH2037" s="220"/>
      <c r="ADI2037" s="220"/>
      <c r="ADJ2037" s="220"/>
      <c r="ADK2037" s="220"/>
      <c r="ADL2037" s="220"/>
      <c r="ADM2037" s="220"/>
      <c r="ADN2037" s="220"/>
      <c r="ADO2037" s="220"/>
      <c r="ADP2037" s="220"/>
      <c r="ADQ2037" s="220"/>
      <c r="ADR2037" s="220"/>
      <c r="ADS2037" s="220"/>
      <c r="ADT2037" s="220"/>
      <c r="ADU2037" s="220"/>
      <c r="ADV2037" s="220"/>
      <c r="ADW2037" s="220"/>
      <c r="ADX2037" s="220"/>
      <c r="ADY2037" s="220"/>
      <c r="ADZ2037" s="220"/>
      <c r="AEA2037" s="220"/>
      <c r="AEB2037" s="220"/>
      <c r="AEC2037" s="220"/>
      <c r="AED2037" s="220"/>
      <c r="AEE2037" s="220"/>
      <c r="AEF2037" s="220"/>
      <c r="AEG2037" s="220"/>
      <c r="AEH2037" s="220"/>
      <c r="AEI2037" s="220"/>
      <c r="AEJ2037" s="220"/>
      <c r="AEK2037" s="220"/>
      <c r="AEL2037" s="220"/>
      <c r="AEM2037" s="220"/>
      <c r="AEN2037" s="220"/>
      <c r="AEO2037" s="220"/>
      <c r="AEP2037" s="220"/>
      <c r="AEQ2037" s="220"/>
      <c r="AER2037" s="220"/>
      <c r="AES2037" s="220"/>
      <c r="AET2037" s="220"/>
      <c r="AEU2037" s="220"/>
      <c r="AEV2037" s="220"/>
      <c r="AEW2037" s="220"/>
      <c r="AEX2037" s="220"/>
      <c r="AEY2037" s="220"/>
      <c r="AEZ2037" s="220"/>
      <c r="AFA2037" s="220"/>
      <c r="AFB2037" s="220"/>
      <c r="AFC2037" s="220"/>
      <c r="AFD2037" s="220"/>
      <c r="AFE2037" s="220"/>
      <c r="AFF2037" s="220"/>
      <c r="AFG2037" s="220"/>
      <c r="AFH2037" s="220"/>
      <c r="AFI2037" s="220"/>
      <c r="AFJ2037" s="220"/>
      <c r="AFK2037" s="220"/>
      <c r="AFL2037" s="220"/>
      <c r="AFM2037" s="220"/>
      <c r="AFN2037" s="220"/>
      <c r="AFO2037" s="220"/>
      <c r="AFP2037" s="220"/>
      <c r="AFQ2037" s="220"/>
      <c r="AFR2037" s="220"/>
      <c r="AFS2037" s="220"/>
      <c r="AFT2037" s="220"/>
      <c r="AFU2037" s="220"/>
      <c r="AFV2037" s="220"/>
      <c r="AFW2037" s="220"/>
      <c r="AFX2037" s="220"/>
      <c r="AFY2037" s="220"/>
      <c r="AFZ2037" s="220"/>
      <c r="AGA2037" s="220"/>
      <c r="AGB2037" s="220"/>
      <c r="AGC2037" s="220"/>
      <c r="AGD2037" s="220"/>
      <c r="AGE2037" s="220"/>
      <c r="AGF2037" s="220"/>
      <c r="AGG2037" s="220"/>
      <c r="AGH2037" s="220"/>
      <c r="AGI2037" s="220"/>
      <c r="AGJ2037" s="220"/>
      <c r="AGK2037" s="220"/>
      <c r="AGL2037" s="220"/>
      <c r="AGM2037" s="220"/>
      <c r="AGN2037" s="220"/>
      <c r="AGO2037" s="220"/>
      <c r="AGP2037" s="220"/>
      <c r="AGQ2037" s="220"/>
      <c r="AGR2037" s="220"/>
      <c r="AGS2037" s="220"/>
      <c r="AGT2037" s="220"/>
      <c r="AGU2037" s="220"/>
      <c r="AGV2037" s="220"/>
      <c r="AGW2037" s="220"/>
      <c r="AGX2037" s="220"/>
      <c r="AGY2037" s="220"/>
      <c r="AGZ2037" s="220"/>
      <c r="AHA2037" s="220"/>
      <c r="AHB2037" s="220"/>
      <c r="AHC2037" s="220"/>
      <c r="AHD2037" s="220"/>
      <c r="AHE2037" s="220"/>
      <c r="AHF2037" s="220"/>
      <c r="AHG2037" s="220"/>
      <c r="AHH2037" s="220"/>
      <c r="AHI2037" s="220"/>
      <c r="AHJ2037" s="220"/>
      <c r="AHK2037" s="220"/>
      <c r="AHL2037" s="220"/>
      <c r="AHM2037" s="220"/>
      <c r="AHN2037" s="220"/>
      <c r="AHO2037" s="220"/>
      <c r="AHP2037" s="220"/>
      <c r="AHQ2037" s="220"/>
      <c r="AHR2037" s="220"/>
      <c r="AHS2037" s="220"/>
      <c r="AHT2037" s="220"/>
      <c r="AHU2037" s="220"/>
      <c r="AHV2037" s="220"/>
      <c r="AHW2037" s="220"/>
      <c r="AHX2037" s="220"/>
      <c r="AHY2037" s="220"/>
      <c r="AHZ2037" s="220"/>
      <c r="AIA2037" s="220"/>
      <c r="AIB2037" s="220"/>
      <c r="AIC2037" s="220"/>
      <c r="AID2037" s="220"/>
      <c r="AIE2037" s="220"/>
      <c r="AIF2037" s="220"/>
      <c r="AIG2037" s="220"/>
      <c r="AIH2037" s="220"/>
      <c r="AII2037" s="220"/>
      <c r="AIJ2037" s="220"/>
      <c r="AIK2037" s="220"/>
      <c r="AIL2037" s="220"/>
      <c r="AIM2037" s="220"/>
      <c r="AIN2037" s="220"/>
      <c r="AIO2037" s="220"/>
      <c r="AIP2037" s="220"/>
      <c r="AIQ2037" s="220"/>
      <c r="AIR2037" s="220"/>
      <c r="AIS2037" s="220"/>
      <c r="AIT2037" s="220"/>
      <c r="AIU2037" s="220"/>
      <c r="AIV2037" s="220"/>
      <c r="AIW2037" s="220"/>
      <c r="AIX2037" s="220"/>
      <c r="AIY2037" s="220"/>
      <c r="AIZ2037" s="220"/>
      <c r="AJA2037" s="220"/>
      <c r="AJB2037" s="220"/>
      <c r="AJC2037" s="220"/>
      <c r="AJD2037" s="220"/>
      <c r="AJE2037" s="220"/>
      <c r="AJF2037" s="220"/>
      <c r="AJG2037" s="220"/>
      <c r="AJH2037" s="220"/>
      <c r="AJI2037" s="220"/>
      <c r="AJJ2037" s="220"/>
      <c r="AJK2037" s="220"/>
      <c r="AJL2037" s="220"/>
      <c r="AJM2037" s="220"/>
      <c r="AJN2037" s="220"/>
      <c r="AJO2037" s="220"/>
      <c r="AJP2037" s="220"/>
      <c r="AJQ2037" s="220"/>
      <c r="AJR2037" s="220"/>
      <c r="AJS2037" s="220"/>
      <c r="AJT2037" s="220"/>
      <c r="AJU2037" s="220"/>
      <c r="AJV2037" s="220"/>
      <c r="AJW2037" s="220"/>
      <c r="AJX2037" s="220"/>
      <c r="AJY2037" s="220"/>
      <c r="AJZ2037" s="220"/>
      <c r="AKA2037" s="220"/>
      <c r="AKB2037" s="220"/>
      <c r="AKC2037" s="220"/>
      <c r="AKD2037" s="220"/>
      <c r="AKE2037" s="220"/>
      <c r="AKF2037" s="220"/>
      <c r="AKG2037" s="220"/>
      <c r="AKH2037" s="220"/>
      <c r="AKI2037" s="220"/>
      <c r="AKJ2037" s="220"/>
      <c r="AKK2037" s="220"/>
      <c r="AKL2037" s="220"/>
      <c r="AKM2037" s="220"/>
      <c r="AKN2037" s="220"/>
      <c r="AKO2037" s="220"/>
      <c r="AKP2037" s="220"/>
      <c r="AKQ2037" s="220"/>
      <c r="AKR2037" s="220"/>
      <c r="AKS2037" s="220"/>
      <c r="AKT2037" s="220"/>
      <c r="AKU2037" s="220"/>
      <c r="AKV2037" s="220"/>
      <c r="AKW2037" s="220"/>
      <c r="AKX2037" s="220"/>
      <c r="AKY2037" s="220"/>
      <c r="AKZ2037" s="220"/>
      <c r="ALA2037" s="220"/>
      <c r="ALB2037" s="220"/>
      <c r="ALC2037" s="220"/>
      <c r="ALD2037" s="220"/>
      <c r="ALE2037" s="220"/>
      <c r="ALF2037" s="220"/>
      <c r="ALG2037" s="220"/>
      <c r="ALH2037" s="220"/>
      <c r="ALI2037" s="220"/>
      <c r="ALJ2037" s="220"/>
      <c r="ALK2037" s="220"/>
      <c r="ALL2037" s="220"/>
      <c r="ALM2037" s="220"/>
      <c r="ALN2037" s="220"/>
      <c r="ALO2037" s="220"/>
      <c r="ALP2037" s="220"/>
      <c r="ALQ2037" s="220"/>
      <c r="ALR2037" s="220"/>
      <c r="ALS2037" s="220"/>
      <c r="ALT2037" s="220"/>
      <c r="ALU2037" s="220"/>
      <c r="ALV2037" s="220"/>
      <c r="ALW2037" s="220"/>
      <c r="ALX2037" s="220"/>
      <c r="ALY2037" s="220"/>
      <c r="ALZ2037" s="220"/>
      <c r="AMA2037" s="220"/>
      <c r="AMB2037" s="220"/>
      <c r="AMC2037" s="220"/>
      <c r="AMD2037" s="220"/>
      <c r="AME2037" s="220"/>
      <c r="AMF2037" s="220"/>
      <c r="AMG2037" s="220"/>
      <c r="AMH2037" s="220"/>
      <c r="AMI2037" s="220"/>
      <c r="AMJ2037" s="220"/>
      <c r="AMK2037" s="220"/>
      <c r="AML2037" s="220"/>
      <c r="AMM2037" s="220"/>
      <c r="AMN2037" s="220"/>
      <c r="AMO2037" s="220"/>
      <c r="AMP2037" s="220"/>
      <c r="AMQ2037" s="220"/>
      <c r="AMR2037" s="220"/>
      <c r="AMS2037" s="220"/>
      <c r="AMT2037" s="220"/>
      <c r="AMU2037" s="220"/>
      <c r="AMV2037" s="220"/>
      <c r="AMW2037" s="220"/>
      <c r="AMX2037" s="220"/>
      <c r="AMY2037" s="220"/>
      <c r="AMZ2037" s="220"/>
      <c r="ANA2037" s="220"/>
      <c r="ANB2037" s="220"/>
      <c r="ANC2037" s="220"/>
      <c r="AND2037" s="220"/>
      <c r="ANE2037" s="220"/>
      <c r="ANF2037" s="220"/>
      <c r="ANG2037" s="220"/>
      <c r="ANH2037" s="220"/>
      <c r="ANI2037" s="220"/>
      <c r="ANJ2037" s="220"/>
      <c r="ANK2037" s="220"/>
      <c r="ANL2037" s="220"/>
      <c r="ANM2037" s="220"/>
      <c r="ANN2037" s="220"/>
      <c r="ANO2037" s="220"/>
      <c r="ANP2037" s="220"/>
      <c r="ANQ2037" s="220"/>
      <c r="ANR2037" s="220"/>
      <c r="ANS2037" s="220"/>
      <c r="ANT2037" s="220"/>
      <c r="ANU2037" s="220"/>
      <c r="ANV2037" s="220"/>
      <c r="ANW2037" s="220"/>
      <c r="ANX2037" s="220"/>
      <c r="ANY2037" s="220"/>
      <c r="ANZ2037" s="220"/>
      <c r="AOA2037" s="220"/>
      <c r="AOB2037" s="220"/>
      <c r="AOC2037" s="220"/>
      <c r="AOD2037" s="220"/>
      <c r="AOE2037" s="220"/>
      <c r="AOF2037" s="220"/>
      <c r="AOG2037" s="220"/>
      <c r="AOH2037" s="220"/>
      <c r="AOI2037" s="220"/>
      <c r="AOJ2037" s="220"/>
      <c r="AOK2037" s="220"/>
      <c r="AOL2037" s="220"/>
      <c r="AOM2037" s="220"/>
      <c r="AON2037" s="220"/>
      <c r="AOO2037" s="220"/>
      <c r="AOP2037" s="220"/>
      <c r="AOQ2037" s="220"/>
      <c r="AOR2037" s="220"/>
      <c r="AOS2037" s="220"/>
      <c r="AOT2037" s="220"/>
      <c r="AOU2037" s="220"/>
      <c r="AOV2037" s="220"/>
      <c r="AOW2037" s="220"/>
      <c r="AOX2037" s="220"/>
      <c r="AOY2037" s="220"/>
      <c r="AOZ2037" s="220"/>
      <c r="APA2037" s="220"/>
      <c r="APB2037" s="220"/>
      <c r="APC2037" s="220"/>
      <c r="APD2037" s="220"/>
      <c r="APE2037" s="220"/>
      <c r="APF2037" s="220"/>
      <c r="APG2037" s="220"/>
      <c r="APH2037" s="220"/>
      <c r="API2037" s="220"/>
      <c r="APJ2037" s="220"/>
      <c r="APK2037" s="220"/>
      <c r="APL2037" s="220"/>
      <c r="APM2037" s="220"/>
      <c r="APN2037" s="220"/>
      <c r="APO2037" s="220"/>
      <c r="APP2037" s="220"/>
      <c r="APQ2037" s="220"/>
      <c r="APR2037" s="220"/>
      <c r="APS2037" s="220"/>
      <c r="APT2037" s="220"/>
      <c r="APU2037" s="220"/>
      <c r="APV2037" s="220"/>
      <c r="APW2037" s="220"/>
      <c r="APX2037" s="220"/>
      <c r="APY2037" s="220"/>
      <c r="APZ2037" s="220"/>
      <c r="AQA2037" s="220"/>
      <c r="AQB2037" s="220"/>
      <c r="AQC2037" s="220"/>
      <c r="AQD2037" s="220"/>
      <c r="AQE2037" s="220"/>
      <c r="AQF2037" s="220"/>
      <c r="AQG2037" s="220"/>
      <c r="AQH2037" s="220"/>
      <c r="AQI2037" s="220"/>
      <c r="AQJ2037" s="220"/>
      <c r="AQK2037" s="220"/>
      <c r="AQL2037" s="220"/>
      <c r="AQM2037" s="220"/>
      <c r="AQN2037" s="220"/>
      <c r="AQO2037" s="220"/>
      <c r="AQP2037" s="220"/>
      <c r="AQQ2037" s="220"/>
      <c r="AQR2037" s="220"/>
      <c r="AQS2037" s="220"/>
      <c r="AQT2037" s="220"/>
      <c r="AQU2037" s="220"/>
      <c r="AQV2037" s="220"/>
      <c r="AQW2037" s="220"/>
      <c r="AQX2037" s="220"/>
      <c r="AQY2037" s="220"/>
      <c r="AQZ2037" s="220"/>
      <c r="ARA2037" s="220"/>
      <c r="ARB2037" s="220"/>
      <c r="ARC2037" s="220"/>
      <c r="ARD2037" s="220"/>
      <c r="ARE2037" s="220"/>
      <c r="ARF2037" s="220"/>
      <c r="ARG2037" s="220"/>
      <c r="ARH2037" s="220"/>
      <c r="ARI2037" s="220"/>
      <c r="ARJ2037" s="220"/>
      <c r="ARK2037" s="220"/>
      <c r="ARL2037" s="220"/>
      <c r="ARM2037" s="220"/>
      <c r="ARN2037" s="220"/>
      <c r="ARO2037" s="220"/>
      <c r="ARP2037" s="220"/>
      <c r="ARQ2037" s="220"/>
      <c r="ARR2037" s="220"/>
      <c r="ARS2037" s="220"/>
      <c r="ART2037" s="220"/>
      <c r="ARU2037" s="220"/>
      <c r="ARV2037" s="220"/>
      <c r="ARW2037" s="220"/>
      <c r="ARX2037" s="220"/>
      <c r="ARY2037" s="220"/>
      <c r="ARZ2037" s="220"/>
      <c r="ASA2037" s="220"/>
      <c r="ASB2037" s="220"/>
      <c r="ASC2037" s="220"/>
      <c r="ASD2037" s="220"/>
      <c r="ASE2037" s="220"/>
      <c r="ASF2037" s="220"/>
      <c r="ASG2037" s="220"/>
      <c r="ASH2037" s="220"/>
      <c r="ASI2037" s="220"/>
      <c r="ASJ2037" s="220"/>
      <c r="ASK2037" s="220"/>
      <c r="ASL2037" s="220"/>
      <c r="ASM2037" s="220"/>
      <c r="ASN2037" s="220"/>
      <c r="ASO2037" s="220"/>
      <c r="ASP2037" s="220"/>
      <c r="ASQ2037" s="220"/>
      <c r="ASR2037" s="220"/>
      <c r="ASS2037" s="220"/>
      <c r="AST2037" s="220"/>
      <c r="ASU2037" s="220"/>
      <c r="ASV2037" s="220"/>
      <c r="ASW2037" s="220"/>
      <c r="ASX2037" s="220"/>
      <c r="ASY2037" s="220"/>
      <c r="ASZ2037" s="220"/>
      <c r="ATA2037" s="220"/>
      <c r="ATB2037" s="220"/>
      <c r="ATC2037" s="220"/>
      <c r="ATD2037" s="220"/>
      <c r="ATE2037" s="220"/>
      <c r="ATF2037" s="220"/>
      <c r="ATG2037" s="220"/>
      <c r="ATH2037" s="220"/>
      <c r="ATI2037" s="220"/>
      <c r="ATJ2037" s="220"/>
      <c r="ATK2037" s="220"/>
      <c r="ATL2037" s="220"/>
      <c r="ATM2037" s="220"/>
      <c r="ATN2037" s="220"/>
      <c r="ATO2037" s="220"/>
      <c r="ATP2037" s="220"/>
      <c r="ATQ2037" s="220"/>
      <c r="ATR2037" s="220"/>
      <c r="ATS2037" s="220"/>
      <c r="ATT2037" s="220"/>
      <c r="ATU2037" s="220"/>
      <c r="ATV2037" s="220"/>
      <c r="ATW2037" s="220"/>
      <c r="ATX2037" s="220"/>
      <c r="ATY2037" s="220"/>
      <c r="ATZ2037" s="220"/>
      <c r="AUA2037" s="220"/>
      <c r="AUB2037" s="220"/>
      <c r="AUC2037" s="220"/>
      <c r="AUD2037" s="220"/>
      <c r="AUE2037" s="220"/>
      <c r="AUF2037" s="220"/>
      <c r="AUG2037" s="220"/>
      <c r="AUH2037" s="220"/>
      <c r="AUI2037" s="220"/>
      <c r="AUJ2037" s="220"/>
      <c r="AUK2037" s="220"/>
      <c r="AUL2037" s="220"/>
      <c r="AUM2037" s="220"/>
      <c r="AUN2037" s="220"/>
      <c r="AUO2037" s="220"/>
      <c r="AUP2037" s="220"/>
      <c r="AUQ2037" s="220"/>
      <c r="AUR2037" s="220"/>
      <c r="AUS2037" s="220"/>
      <c r="AUT2037" s="220"/>
      <c r="AUU2037" s="220"/>
      <c r="AUV2037" s="220"/>
      <c r="AUW2037" s="220"/>
      <c r="AUX2037" s="220"/>
      <c r="AUY2037" s="220"/>
      <c r="AUZ2037" s="220"/>
      <c r="AVA2037" s="220"/>
      <c r="AVB2037" s="220"/>
      <c r="AVC2037" s="220"/>
      <c r="AVD2037" s="220"/>
      <c r="AVE2037" s="220"/>
      <c r="AVF2037" s="220"/>
      <c r="AVG2037" s="220"/>
      <c r="AVH2037" s="220"/>
      <c r="AVI2037" s="220"/>
      <c r="AVJ2037" s="220"/>
      <c r="AVK2037" s="220"/>
      <c r="AVL2037" s="220"/>
      <c r="AVM2037" s="220"/>
      <c r="AVN2037" s="220"/>
      <c r="AVO2037" s="220"/>
      <c r="AVP2037" s="220"/>
      <c r="AVQ2037" s="220"/>
      <c r="AVR2037" s="220"/>
      <c r="AVS2037" s="220"/>
      <c r="AVT2037" s="220"/>
      <c r="AVU2037" s="220"/>
      <c r="AVV2037" s="220"/>
      <c r="AVW2037" s="220"/>
      <c r="AVX2037" s="220"/>
      <c r="AVY2037" s="220"/>
      <c r="AVZ2037" s="220"/>
      <c r="AWA2037" s="220"/>
      <c r="AWB2037" s="220"/>
      <c r="AWC2037" s="220"/>
      <c r="AWD2037" s="220"/>
      <c r="AWE2037" s="220"/>
      <c r="AWF2037" s="220"/>
      <c r="AWG2037" s="220"/>
      <c r="AWH2037" s="220"/>
      <c r="AWI2037" s="220"/>
      <c r="AWJ2037" s="220"/>
      <c r="AWK2037" s="220"/>
      <c r="AWL2037" s="220"/>
      <c r="AWM2037" s="220"/>
      <c r="AWN2037" s="220"/>
      <c r="AWO2037" s="220"/>
      <c r="AWP2037" s="220"/>
      <c r="AWQ2037" s="220"/>
      <c r="AWR2037" s="220"/>
      <c r="AWS2037" s="220"/>
      <c r="AWT2037" s="220"/>
      <c r="AWU2037" s="220"/>
      <c r="AWV2037" s="220"/>
      <c r="AWW2037" s="220"/>
      <c r="AWX2037" s="220"/>
      <c r="AWY2037" s="220"/>
      <c r="AWZ2037" s="220"/>
      <c r="AXA2037" s="220"/>
      <c r="AXB2037" s="220"/>
      <c r="AXC2037" s="220"/>
      <c r="AXD2037" s="220"/>
      <c r="AXE2037" s="220"/>
      <c r="AXF2037" s="220"/>
      <c r="AXG2037" s="220"/>
      <c r="AXH2037" s="220"/>
      <c r="AXI2037" s="220"/>
      <c r="AXJ2037" s="220"/>
      <c r="AXK2037" s="220"/>
      <c r="AXL2037" s="220"/>
      <c r="AXM2037" s="220"/>
      <c r="AXN2037" s="220"/>
      <c r="AXO2037" s="220"/>
      <c r="AXP2037" s="220"/>
      <c r="AXQ2037" s="220"/>
      <c r="AXR2037" s="220"/>
      <c r="AXS2037" s="220"/>
      <c r="AXT2037" s="220"/>
      <c r="AXU2037" s="220"/>
      <c r="AXV2037" s="220"/>
      <c r="AXW2037" s="220"/>
      <c r="AXX2037" s="220"/>
      <c r="AXY2037" s="220"/>
      <c r="AXZ2037" s="220"/>
      <c r="AYA2037" s="220"/>
      <c r="AYB2037" s="220"/>
      <c r="AYC2037" s="220"/>
      <c r="AYD2037" s="220"/>
      <c r="AYE2037" s="220"/>
      <c r="AYF2037" s="220"/>
      <c r="AYG2037" s="220"/>
      <c r="AYH2037" s="220"/>
      <c r="AYI2037" s="220"/>
      <c r="AYJ2037" s="220"/>
      <c r="AYK2037" s="220"/>
      <c r="AYL2037" s="220"/>
      <c r="AYM2037" s="220"/>
      <c r="AYN2037" s="220"/>
      <c r="AYO2037" s="220"/>
      <c r="AYP2037" s="220"/>
      <c r="AYQ2037" s="220"/>
      <c r="AYR2037" s="220"/>
      <c r="AYS2037" s="220"/>
      <c r="AYT2037" s="220"/>
      <c r="AYU2037" s="220"/>
      <c r="AYV2037" s="220"/>
      <c r="AYW2037" s="220"/>
      <c r="AYX2037" s="220"/>
      <c r="AYY2037" s="220"/>
      <c r="AYZ2037" s="220"/>
      <c r="AZA2037" s="220"/>
      <c r="AZB2037" s="220"/>
      <c r="AZC2037" s="220"/>
      <c r="AZD2037" s="220"/>
      <c r="AZE2037" s="220"/>
      <c r="AZF2037" s="220"/>
      <c r="AZG2037" s="220"/>
      <c r="AZH2037" s="220"/>
      <c r="AZI2037" s="220"/>
      <c r="AZJ2037" s="220"/>
      <c r="AZK2037" s="220"/>
      <c r="AZL2037" s="220"/>
      <c r="AZM2037" s="220"/>
      <c r="AZN2037" s="220"/>
      <c r="AZO2037" s="220"/>
      <c r="AZP2037" s="220"/>
      <c r="AZQ2037" s="220"/>
      <c r="AZR2037" s="220"/>
      <c r="AZS2037" s="220"/>
      <c r="AZT2037" s="220"/>
      <c r="AZU2037" s="220"/>
      <c r="AZV2037" s="220"/>
      <c r="AZW2037" s="220"/>
      <c r="AZX2037" s="220"/>
      <c r="AZY2037" s="220"/>
      <c r="AZZ2037" s="220"/>
      <c r="BAA2037" s="220"/>
      <c r="BAB2037" s="220"/>
      <c r="BAC2037" s="220"/>
      <c r="BAD2037" s="220"/>
      <c r="BAE2037" s="220"/>
      <c r="BAF2037" s="220"/>
      <c r="BAG2037" s="220"/>
      <c r="BAH2037" s="220"/>
      <c r="BAI2037" s="220"/>
      <c r="BAJ2037" s="220"/>
      <c r="BAK2037" s="220"/>
      <c r="BAL2037" s="220"/>
      <c r="BAM2037" s="220"/>
      <c r="BAN2037" s="220"/>
      <c r="BAO2037" s="220"/>
      <c r="BAP2037" s="220"/>
      <c r="BAQ2037" s="220"/>
      <c r="BAR2037" s="220"/>
      <c r="BAS2037" s="220"/>
      <c r="BAT2037" s="220"/>
      <c r="BAU2037" s="220"/>
      <c r="BAV2037" s="220"/>
      <c r="BAW2037" s="220"/>
      <c r="BAX2037" s="220"/>
      <c r="BAY2037" s="220"/>
      <c r="BAZ2037" s="220"/>
      <c r="BBA2037" s="220"/>
      <c r="BBB2037" s="220"/>
      <c r="BBC2037" s="220"/>
      <c r="BBD2037" s="220"/>
      <c r="BBE2037" s="220"/>
      <c r="BBF2037" s="220"/>
      <c r="BBG2037" s="220"/>
      <c r="BBH2037" s="220"/>
      <c r="BBI2037" s="220"/>
      <c r="BBJ2037" s="220"/>
      <c r="BBK2037" s="220"/>
      <c r="BBL2037" s="220"/>
      <c r="BBM2037" s="220"/>
      <c r="BBN2037" s="220"/>
      <c r="BBO2037" s="220"/>
      <c r="BBP2037" s="220"/>
      <c r="BBQ2037" s="220"/>
      <c r="BBR2037" s="220"/>
      <c r="BBS2037" s="220"/>
      <c r="BBT2037" s="220"/>
      <c r="BBU2037" s="220"/>
      <c r="BBV2037" s="220"/>
      <c r="BBW2037" s="220"/>
      <c r="BBX2037" s="220"/>
      <c r="BBY2037" s="220"/>
      <c r="BBZ2037" s="220"/>
      <c r="BCA2037" s="220"/>
      <c r="BCB2037" s="220"/>
      <c r="BCC2037" s="220"/>
      <c r="BCD2037" s="220"/>
      <c r="BCE2037" s="220"/>
      <c r="BCF2037" s="220"/>
      <c r="BCG2037" s="220"/>
      <c r="BCH2037" s="220"/>
      <c r="BCI2037" s="220"/>
      <c r="BCJ2037" s="220"/>
      <c r="BCK2037" s="220"/>
      <c r="BCL2037" s="220"/>
      <c r="BCM2037" s="220"/>
      <c r="BCN2037" s="220"/>
      <c r="BCO2037" s="220"/>
      <c r="BCP2037" s="220"/>
      <c r="BCQ2037" s="220"/>
      <c r="BCR2037" s="220"/>
      <c r="BCS2037" s="220"/>
      <c r="BCT2037" s="220"/>
      <c r="BCU2037" s="220"/>
      <c r="BCV2037" s="220"/>
      <c r="BCW2037" s="220"/>
      <c r="BCX2037" s="220"/>
      <c r="BCY2037" s="220"/>
      <c r="BCZ2037" s="220"/>
      <c r="BDA2037" s="220"/>
      <c r="BDB2037" s="220"/>
      <c r="BDC2037" s="220"/>
      <c r="BDD2037" s="220"/>
      <c r="BDE2037" s="220"/>
      <c r="BDF2037" s="220"/>
      <c r="BDG2037" s="220"/>
      <c r="BDH2037" s="220"/>
      <c r="BDI2037" s="220"/>
      <c r="BDJ2037" s="220"/>
      <c r="BDK2037" s="220"/>
      <c r="BDL2037" s="220"/>
      <c r="BDM2037" s="220"/>
      <c r="BDN2037" s="220"/>
      <c r="BDO2037" s="220"/>
      <c r="BDP2037" s="220"/>
      <c r="BDQ2037" s="220"/>
      <c r="BDR2037" s="220"/>
      <c r="BDS2037" s="220"/>
      <c r="BDT2037" s="220"/>
      <c r="BDU2037" s="220"/>
      <c r="BDV2037" s="220"/>
      <c r="BDW2037" s="220"/>
      <c r="BDX2037" s="220"/>
      <c r="BDY2037" s="220"/>
      <c r="BDZ2037" s="220"/>
      <c r="BEA2037" s="220"/>
      <c r="BEB2037" s="220"/>
      <c r="BEC2037" s="220"/>
      <c r="BED2037" s="220"/>
      <c r="BEE2037" s="220"/>
      <c r="BEF2037" s="220"/>
      <c r="BEG2037" s="220"/>
      <c r="BEH2037" s="220"/>
      <c r="BEI2037" s="220"/>
      <c r="BEJ2037" s="220"/>
      <c r="BEK2037" s="220"/>
      <c r="BEL2037" s="220"/>
      <c r="BEM2037" s="220"/>
      <c r="BEN2037" s="220"/>
      <c r="BEO2037" s="220"/>
      <c r="BEP2037" s="220"/>
      <c r="BEQ2037" s="220"/>
      <c r="BER2037" s="220"/>
      <c r="BES2037" s="220"/>
      <c r="BET2037" s="220"/>
      <c r="BEU2037" s="220"/>
      <c r="BEV2037" s="220"/>
      <c r="BEW2037" s="220"/>
      <c r="BEX2037" s="220"/>
      <c r="BEY2037" s="220"/>
      <c r="BEZ2037" s="220"/>
      <c r="BFA2037" s="220"/>
      <c r="BFB2037" s="220"/>
      <c r="BFC2037" s="220"/>
      <c r="BFD2037" s="220"/>
      <c r="BFE2037" s="220"/>
      <c r="BFF2037" s="220"/>
      <c r="BFG2037" s="220"/>
      <c r="BFH2037" s="220"/>
      <c r="BFI2037" s="220"/>
      <c r="BFJ2037" s="220"/>
      <c r="BFK2037" s="220"/>
      <c r="BFL2037" s="220"/>
      <c r="BFM2037" s="220"/>
      <c r="BFN2037" s="220"/>
      <c r="BFO2037" s="220"/>
      <c r="BFP2037" s="220"/>
      <c r="BFQ2037" s="220"/>
      <c r="BFR2037" s="220"/>
      <c r="BFS2037" s="220"/>
      <c r="BFT2037" s="220"/>
      <c r="BFU2037" s="220"/>
      <c r="BFV2037" s="220"/>
      <c r="BFW2037" s="220"/>
      <c r="BFX2037" s="220"/>
      <c r="BFY2037" s="220"/>
      <c r="BFZ2037" s="220"/>
      <c r="BGA2037" s="220"/>
      <c r="BGB2037" s="220"/>
      <c r="BGC2037" s="220"/>
      <c r="BGD2037" s="220"/>
      <c r="BGE2037" s="220"/>
      <c r="BGF2037" s="220"/>
      <c r="BGG2037" s="220"/>
      <c r="BGH2037" s="220"/>
      <c r="BGI2037" s="220"/>
      <c r="BGJ2037" s="220"/>
      <c r="BGK2037" s="220"/>
      <c r="BGL2037" s="220"/>
      <c r="BGM2037" s="220"/>
      <c r="BGN2037" s="220"/>
      <c r="BGO2037" s="220"/>
      <c r="BGP2037" s="220"/>
      <c r="BGQ2037" s="220"/>
      <c r="BGR2037" s="220"/>
      <c r="BGS2037" s="220"/>
      <c r="BGT2037" s="220"/>
      <c r="BGU2037" s="220"/>
      <c r="BGV2037" s="220"/>
      <c r="BGW2037" s="220"/>
      <c r="BGX2037" s="220"/>
      <c r="BGY2037" s="220"/>
      <c r="BGZ2037" s="220"/>
      <c r="BHA2037" s="220"/>
      <c r="BHB2037" s="220"/>
      <c r="BHC2037" s="220"/>
      <c r="BHD2037" s="220"/>
      <c r="BHE2037" s="220"/>
      <c r="BHF2037" s="220"/>
      <c r="BHG2037" s="220"/>
      <c r="BHH2037" s="220"/>
      <c r="BHI2037" s="220"/>
      <c r="BHJ2037" s="220"/>
      <c r="BHK2037" s="220"/>
      <c r="BHL2037" s="220"/>
      <c r="BHM2037" s="220"/>
      <c r="BHN2037" s="220"/>
      <c r="BHO2037" s="220"/>
      <c r="BHP2037" s="220"/>
      <c r="BHQ2037" s="220"/>
      <c r="BHR2037" s="220"/>
      <c r="BHS2037" s="220"/>
      <c r="BHT2037" s="220"/>
      <c r="BHU2037" s="220"/>
      <c r="BHV2037" s="220"/>
      <c r="BHW2037" s="220"/>
      <c r="BHX2037" s="220"/>
      <c r="BHY2037" s="220"/>
      <c r="BHZ2037" s="220"/>
      <c r="BIA2037" s="220"/>
      <c r="BIB2037" s="220"/>
      <c r="BIC2037" s="220"/>
      <c r="BID2037" s="220"/>
      <c r="BIE2037" s="220"/>
      <c r="BIF2037" s="220"/>
      <c r="BIG2037" s="220"/>
      <c r="BIH2037" s="220"/>
      <c r="BII2037" s="220"/>
      <c r="BIJ2037" s="220"/>
      <c r="BIK2037" s="220"/>
      <c r="BIL2037" s="220"/>
      <c r="BIM2037" s="220"/>
      <c r="BIN2037" s="220"/>
      <c r="BIO2037" s="220"/>
      <c r="BIP2037" s="220"/>
      <c r="BIQ2037" s="220"/>
      <c r="BIR2037" s="220"/>
      <c r="BIS2037" s="220"/>
      <c r="BIT2037" s="220"/>
      <c r="BIU2037" s="220"/>
      <c r="BIV2037" s="220"/>
      <c r="BIW2037" s="220"/>
      <c r="BIX2037" s="220"/>
      <c r="BIY2037" s="220"/>
      <c r="BIZ2037" s="220"/>
      <c r="BJA2037" s="220"/>
      <c r="BJB2037" s="220"/>
      <c r="BJC2037" s="220"/>
      <c r="BJD2037" s="220"/>
      <c r="BJE2037" s="220"/>
      <c r="BJF2037" s="220"/>
      <c r="BJG2037" s="220"/>
      <c r="BJH2037" s="220"/>
      <c r="BJI2037" s="220"/>
      <c r="BJJ2037" s="220"/>
      <c r="BJK2037" s="220"/>
      <c r="BJL2037" s="220"/>
      <c r="BJM2037" s="220"/>
      <c r="BJN2037" s="220"/>
      <c r="BJO2037" s="220"/>
      <c r="BJP2037" s="220"/>
      <c r="BJQ2037" s="220"/>
      <c r="BJR2037" s="220"/>
      <c r="BJS2037" s="220"/>
      <c r="BJT2037" s="220"/>
      <c r="BJU2037" s="220"/>
      <c r="BJV2037" s="220"/>
      <c r="BJW2037" s="220"/>
      <c r="BJX2037" s="220"/>
      <c r="BJY2037" s="220"/>
      <c r="BJZ2037" s="220"/>
      <c r="BKA2037" s="220"/>
      <c r="BKB2037" s="220"/>
      <c r="BKC2037" s="220"/>
      <c r="BKD2037" s="220"/>
      <c r="BKE2037" s="220"/>
      <c r="BKF2037" s="220"/>
      <c r="BKG2037" s="220"/>
      <c r="BKH2037" s="220"/>
      <c r="BKI2037" s="220"/>
      <c r="BKJ2037" s="220"/>
      <c r="BKK2037" s="220"/>
      <c r="BKL2037" s="220"/>
      <c r="BKM2037" s="220"/>
      <c r="BKN2037" s="220"/>
      <c r="BKO2037" s="220"/>
      <c r="BKP2037" s="220"/>
      <c r="BKQ2037" s="220"/>
      <c r="BKR2037" s="220"/>
      <c r="BKS2037" s="220"/>
      <c r="BKT2037" s="220"/>
      <c r="BKU2037" s="220"/>
      <c r="BKV2037" s="220"/>
      <c r="BKW2037" s="220"/>
      <c r="BKX2037" s="220"/>
      <c r="BKY2037" s="220"/>
      <c r="BKZ2037" s="220"/>
      <c r="BLA2037" s="220"/>
      <c r="BLB2037" s="220"/>
      <c r="BLC2037" s="220"/>
      <c r="BLD2037" s="220"/>
      <c r="BLE2037" s="220"/>
      <c r="BLF2037" s="220"/>
      <c r="BLG2037" s="220"/>
      <c r="BLH2037" s="220"/>
      <c r="BLI2037" s="220"/>
      <c r="BLJ2037" s="220"/>
      <c r="BLK2037" s="220"/>
      <c r="BLL2037" s="220"/>
      <c r="BLM2037" s="220"/>
      <c r="BLN2037" s="220"/>
      <c r="BLO2037" s="220"/>
      <c r="BLP2037" s="220"/>
      <c r="BLQ2037" s="220"/>
      <c r="BLR2037" s="220"/>
      <c r="BLS2037" s="220"/>
      <c r="BLT2037" s="220"/>
      <c r="BLU2037" s="220"/>
      <c r="BLV2037" s="220"/>
      <c r="BLW2037" s="220"/>
      <c r="BLX2037" s="220"/>
      <c r="BLY2037" s="220"/>
      <c r="BLZ2037" s="220"/>
      <c r="BMA2037" s="220"/>
      <c r="BMB2037" s="220"/>
      <c r="BMC2037" s="220"/>
      <c r="BMD2037" s="220"/>
      <c r="BME2037" s="220"/>
      <c r="BMF2037" s="220"/>
      <c r="BMG2037" s="220"/>
      <c r="BMH2037" s="220"/>
      <c r="BMI2037" s="220"/>
      <c r="BMJ2037" s="220"/>
      <c r="BMK2037" s="220"/>
      <c r="BML2037" s="220"/>
      <c r="BMM2037" s="220"/>
      <c r="BMN2037" s="220"/>
      <c r="BMO2037" s="220"/>
      <c r="BMP2037" s="220"/>
      <c r="BMQ2037" s="220"/>
      <c r="BMR2037" s="220"/>
      <c r="BMS2037" s="220"/>
      <c r="BMT2037" s="220"/>
      <c r="BMU2037" s="220"/>
      <c r="BMV2037" s="220"/>
      <c r="BMW2037" s="220"/>
      <c r="BMX2037" s="220"/>
      <c r="BMY2037" s="220"/>
      <c r="BMZ2037" s="220"/>
      <c r="BNA2037" s="220"/>
      <c r="BNB2037" s="220"/>
      <c r="BNC2037" s="220"/>
      <c r="BND2037" s="220"/>
      <c r="BNE2037" s="220"/>
      <c r="BNF2037" s="220"/>
      <c r="BNG2037" s="220"/>
      <c r="BNH2037" s="220"/>
      <c r="BNI2037" s="220"/>
      <c r="BNJ2037" s="220"/>
      <c r="BNK2037" s="220"/>
      <c r="BNL2037" s="220"/>
      <c r="BNM2037" s="220"/>
      <c r="BNN2037" s="220"/>
      <c r="BNO2037" s="220"/>
      <c r="BNP2037" s="220"/>
      <c r="BNQ2037" s="220"/>
      <c r="BNR2037" s="220"/>
      <c r="BNS2037" s="220"/>
      <c r="BNT2037" s="220"/>
      <c r="BNU2037" s="220"/>
      <c r="BNV2037" s="220"/>
      <c r="BNW2037" s="220"/>
      <c r="BNX2037" s="220"/>
      <c r="BNY2037" s="220"/>
      <c r="BNZ2037" s="220"/>
      <c r="BOA2037" s="220"/>
      <c r="BOB2037" s="220"/>
      <c r="BOC2037" s="220"/>
      <c r="BOD2037" s="220"/>
      <c r="BOE2037" s="220"/>
      <c r="BOF2037" s="220"/>
      <c r="BOG2037" s="220"/>
      <c r="BOH2037" s="220"/>
      <c r="BOI2037" s="220"/>
      <c r="BOJ2037" s="220"/>
      <c r="BOK2037" s="220"/>
      <c r="BOL2037" s="220"/>
      <c r="BOM2037" s="220"/>
      <c r="BON2037" s="220"/>
      <c r="BOO2037" s="220"/>
      <c r="BOP2037" s="220"/>
      <c r="BOQ2037" s="220"/>
      <c r="BOR2037" s="220"/>
      <c r="BOS2037" s="220"/>
      <c r="BOT2037" s="220"/>
      <c r="BOU2037" s="220"/>
      <c r="BOV2037" s="220"/>
      <c r="BOW2037" s="220"/>
      <c r="BOX2037" s="220"/>
      <c r="BOY2037" s="220"/>
      <c r="BOZ2037" s="220"/>
      <c r="BPA2037" s="220"/>
      <c r="BPB2037" s="220"/>
      <c r="BPC2037" s="220"/>
      <c r="BPD2037" s="220"/>
      <c r="BPE2037" s="220"/>
      <c r="BPF2037" s="220"/>
      <c r="BPG2037" s="220"/>
      <c r="BPH2037" s="220"/>
      <c r="BPI2037" s="220"/>
      <c r="BPJ2037" s="220"/>
      <c r="BPK2037" s="220"/>
      <c r="BPL2037" s="220"/>
      <c r="BPM2037" s="220"/>
      <c r="BPN2037" s="220"/>
      <c r="BPO2037" s="220"/>
      <c r="BPP2037" s="220"/>
      <c r="BPQ2037" s="220"/>
      <c r="BPR2037" s="220"/>
      <c r="BPS2037" s="220"/>
      <c r="BPT2037" s="220"/>
      <c r="BPU2037" s="220"/>
      <c r="BPV2037" s="220"/>
      <c r="BPW2037" s="220"/>
      <c r="BPX2037" s="220"/>
      <c r="BPY2037" s="220"/>
      <c r="BPZ2037" s="220"/>
      <c r="BQA2037" s="220"/>
      <c r="BQB2037" s="220"/>
      <c r="BQC2037" s="220"/>
      <c r="BQD2037" s="220"/>
      <c r="BQE2037" s="220"/>
      <c r="BQF2037" s="220"/>
      <c r="BQG2037" s="220"/>
      <c r="BQH2037" s="220"/>
      <c r="BQI2037" s="220"/>
      <c r="BQJ2037" s="220"/>
      <c r="BQK2037" s="220"/>
      <c r="BQL2037" s="220"/>
      <c r="BQM2037" s="220"/>
      <c r="BQN2037" s="220"/>
      <c r="BQO2037" s="220"/>
      <c r="BQP2037" s="220"/>
      <c r="BQQ2037" s="220"/>
      <c r="BQR2037" s="220"/>
      <c r="BQS2037" s="220"/>
      <c r="BQT2037" s="220"/>
      <c r="BQU2037" s="220"/>
      <c r="BQV2037" s="220"/>
      <c r="BQW2037" s="220"/>
      <c r="BQX2037" s="220"/>
      <c r="BQY2037" s="220"/>
      <c r="BQZ2037" s="220"/>
      <c r="BRA2037" s="220"/>
      <c r="BRB2037" s="220"/>
      <c r="BRC2037" s="220"/>
      <c r="BRD2037" s="220"/>
      <c r="BRE2037" s="220"/>
      <c r="BRF2037" s="220"/>
      <c r="BRG2037" s="220"/>
      <c r="BRH2037" s="220"/>
      <c r="BRI2037" s="220"/>
      <c r="BRJ2037" s="220"/>
      <c r="BRK2037" s="220"/>
      <c r="BRL2037" s="220"/>
      <c r="BRM2037" s="220"/>
      <c r="BRN2037" s="220"/>
      <c r="BRO2037" s="220"/>
      <c r="BRP2037" s="220"/>
      <c r="BRQ2037" s="220"/>
      <c r="BRR2037" s="220"/>
      <c r="BRS2037" s="220"/>
      <c r="BRT2037" s="220"/>
      <c r="BRU2037" s="220"/>
      <c r="BRV2037" s="220"/>
      <c r="BRW2037" s="220"/>
      <c r="BRX2037" s="220"/>
      <c r="BRY2037" s="220"/>
      <c r="BRZ2037" s="220"/>
      <c r="BSA2037" s="220"/>
      <c r="BSB2037" s="220"/>
      <c r="BSC2037" s="220"/>
      <c r="BSD2037" s="220"/>
      <c r="BSE2037" s="220"/>
      <c r="BSF2037" s="220"/>
      <c r="BSG2037" s="220"/>
      <c r="BSH2037" s="220"/>
      <c r="BSI2037" s="220"/>
      <c r="BSJ2037" s="220"/>
      <c r="BSK2037" s="220"/>
      <c r="BSL2037" s="220"/>
      <c r="BSM2037" s="220"/>
      <c r="BSN2037" s="220"/>
      <c r="BSO2037" s="220"/>
      <c r="BSP2037" s="220"/>
      <c r="BSQ2037" s="220"/>
      <c r="BSR2037" s="220"/>
      <c r="BSS2037" s="220"/>
      <c r="BST2037" s="220"/>
      <c r="BSU2037" s="220"/>
      <c r="BSV2037" s="220"/>
      <c r="BSW2037" s="220"/>
      <c r="BSX2037" s="220"/>
      <c r="BSY2037" s="220"/>
      <c r="BSZ2037" s="220"/>
      <c r="BTA2037" s="220"/>
      <c r="BTB2037" s="220"/>
      <c r="BTC2037" s="220"/>
      <c r="BTD2037" s="220"/>
      <c r="BTE2037" s="220"/>
      <c r="BTF2037" s="220"/>
      <c r="BTG2037" s="220"/>
      <c r="BTH2037" s="220"/>
      <c r="BTI2037" s="220"/>
      <c r="BTJ2037" s="220"/>
      <c r="BTK2037" s="220"/>
      <c r="BTL2037" s="220"/>
      <c r="BTM2037" s="220"/>
      <c r="BTN2037" s="220"/>
      <c r="BTO2037" s="220"/>
      <c r="BTP2037" s="220"/>
      <c r="BTQ2037" s="220"/>
      <c r="BTR2037" s="220"/>
      <c r="BTS2037" s="220"/>
      <c r="BTT2037" s="220"/>
      <c r="BTU2037" s="220"/>
      <c r="BTV2037" s="220"/>
      <c r="BTW2037" s="220"/>
      <c r="BTX2037" s="220"/>
      <c r="BTY2037" s="220"/>
      <c r="BTZ2037" s="220"/>
      <c r="BUA2037" s="220"/>
      <c r="BUB2037" s="220"/>
      <c r="BUC2037" s="220"/>
      <c r="BUD2037" s="220"/>
      <c r="BUE2037" s="220"/>
      <c r="BUF2037" s="220"/>
      <c r="BUG2037" s="220"/>
      <c r="BUH2037" s="220"/>
      <c r="BUI2037" s="220"/>
      <c r="BUJ2037" s="220"/>
      <c r="BUK2037" s="220"/>
      <c r="BUL2037" s="220"/>
      <c r="BUM2037" s="220"/>
      <c r="BUN2037" s="220"/>
      <c r="BUO2037" s="220"/>
      <c r="BUP2037" s="220"/>
      <c r="BUQ2037" s="220"/>
      <c r="BUR2037" s="220"/>
      <c r="BUS2037" s="220"/>
      <c r="BUT2037" s="220"/>
      <c r="BUU2037" s="220"/>
      <c r="BUV2037" s="220"/>
      <c r="BUW2037" s="220"/>
      <c r="BUX2037" s="220"/>
      <c r="BUY2037" s="220"/>
      <c r="BUZ2037" s="220"/>
      <c r="BVA2037" s="220"/>
      <c r="BVB2037" s="220"/>
      <c r="BVC2037" s="220"/>
      <c r="BVD2037" s="220"/>
      <c r="BVE2037" s="220"/>
      <c r="BVF2037" s="220"/>
      <c r="BVG2037" s="220"/>
      <c r="BVH2037" s="220"/>
      <c r="BVI2037" s="220"/>
      <c r="BVJ2037" s="220"/>
      <c r="BVK2037" s="220"/>
      <c r="BVL2037" s="220"/>
      <c r="BVM2037" s="220"/>
      <c r="BVN2037" s="220"/>
      <c r="BVO2037" s="220"/>
      <c r="BVP2037" s="220"/>
      <c r="BVQ2037" s="220"/>
      <c r="BVR2037" s="220"/>
      <c r="BVS2037" s="220"/>
      <c r="BVT2037" s="220"/>
      <c r="BVU2037" s="220"/>
      <c r="BVV2037" s="220"/>
      <c r="BVW2037" s="220"/>
      <c r="BVX2037" s="220"/>
      <c r="BVY2037" s="220"/>
      <c r="BVZ2037" s="220"/>
      <c r="BWA2037" s="220"/>
      <c r="BWB2037" s="220"/>
      <c r="BWC2037" s="220"/>
      <c r="BWD2037" s="220"/>
      <c r="BWE2037" s="220"/>
      <c r="BWF2037" s="220"/>
      <c r="BWG2037" s="220"/>
      <c r="BWH2037" s="220"/>
      <c r="BWI2037" s="220"/>
      <c r="BWJ2037" s="220"/>
      <c r="BWK2037" s="220"/>
      <c r="BWL2037" s="220"/>
      <c r="BWM2037" s="220"/>
      <c r="BWN2037" s="220"/>
      <c r="BWO2037" s="220"/>
      <c r="BWP2037" s="220"/>
      <c r="BWQ2037" s="220"/>
      <c r="BWR2037" s="220"/>
      <c r="BWS2037" s="220"/>
      <c r="BWT2037" s="220"/>
      <c r="BWU2037" s="220"/>
      <c r="BWV2037" s="220"/>
      <c r="BWW2037" s="220"/>
      <c r="BWX2037" s="220"/>
      <c r="BWY2037" s="220"/>
      <c r="BWZ2037" s="220"/>
      <c r="BXA2037" s="220"/>
      <c r="BXB2037" s="220"/>
      <c r="BXC2037" s="220"/>
      <c r="BXD2037" s="220"/>
      <c r="BXE2037" s="220"/>
      <c r="BXF2037" s="220"/>
      <c r="BXG2037" s="220"/>
      <c r="BXH2037" s="220"/>
      <c r="BXI2037" s="220"/>
      <c r="BXJ2037" s="220"/>
      <c r="BXK2037" s="220"/>
      <c r="BXL2037" s="220"/>
      <c r="BXM2037" s="220"/>
      <c r="BXN2037" s="220"/>
      <c r="BXO2037" s="220"/>
      <c r="BXP2037" s="220"/>
      <c r="BXQ2037" s="220"/>
      <c r="BXR2037" s="220"/>
      <c r="BXS2037" s="220"/>
      <c r="BXT2037" s="220"/>
      <c r="BXU2037" s="220"/>
      <c r="BXV2037" s="220"/>
      <c r="BXW2037" s="220"/>
      <c r="BXX2037" s="220"/>
      <c r="BXY2037" s="220"/>
      <c r="BXZ2037" s="220"/>
      <c r="BYA2037" s="220"/>
      <c r="BYB2037" s="220"/>
      <c r="BYC2037" s="220"/>
      <c r="BYD2037" s="220"/>
      <c r="BYE2037" s="220"/>
      <c r="BYF2037" s="220"/>
      <c r="BYG2037" s="220"/>
      <c r="BYH2037" s="220"/>
      <c r="BYI2037" s="220"/>
      <c r="BYJ2037" s="220"/>
      <c r="BYK2037" s="220"/>
      <c r="BYL2037" s="220"/>
      <c r="BYM2037" s="220"/>
      <c r="BYN2037" s="220"/>
      <c r="BYO2037" s="220"/>
      <c r="BYP2037" s="220"/>
      <c r="BYQ2037" s="220"/>
      <c r="BYR2037" s="220"/>
      <c r="BYS2037" s="220"/>
      <c r="BYT2037" s="220"/>
      <c r="BYU2037" s="220"/>
      <c r="BYV2037" s="220"/>
      <c r="BYW2037" s="220"/>
      <c r="BYX2037" s="220"/>
      <c r="BYY2037" s="220"/>
      <c r="BYZ2037" s="220"/>
      <c r="BZA2037" s="220"/>
      <c r="BZB2037" s="220"/>
      <c r="BZC2037" s="220"/>
      <c r="BZD2037" s="220"/>
      <c r="BZE2037" s="220"/>
      <c r="BZF2037" s="220"/>
      <c r="BZG2037" s="220"/>
      <c r="BZH2037" s="220"/>
      <c r="BZI2037" s="220"/>
      <c r="BZJ2037" s="220"/>
      <c r="BZK2037" s="220"/>
      <c r="BZL2037" s="220"/>
      <c r="BZM2037" s="220"/>
      <c r="BZN2037" s="220"/>
      <c r="BZO2037" s="220"/>
      <c r="BZP2037" s="220"/>
      <c r="BZQ2037" s="220"/>
      <c r="BZR2037" s="220"/>
      <c r="BZS2037" s="220"/>
      <c r="BZT2037" s="220"/>
      <c r="BZU2037" s="220"/>
      <c r="BZV2037" s="220"/>
      <c r="BZW2037" s="220"/>
      <c r="BZX2037" s="220"/>
      <c r="BZY2037" s="220"/>
      <c r="BZZ2037" s="220"/>
      <c r="CAA2037" s="220"/>
      <c r="CAB2037" s="220"/>
      <c r="CAC2037" s="220"/>
      <c r="CAD2037" s="220"/>
      <c r="CAE2037" s="220"/>
      <c r="CAF2037" s="220"/>
      <c r="CAG2037" s="220"/>
      <c r="CAH2037" s="220"/>
      <c r="CAI2037" s="220"/>
      <c r="CAJ2037" s="220"/>
      <c r="CAK2037" s="220"/>
      <c r="CAL2037" s="220"/>
      <c r="CAM2037" s="220"/>
      <c r="CAN2037" s="220"/>
      <c r="CAO2037" s="220"/>
      <c r="CAP2037" s="220"/>
      <c r="CAQ2037" s="220"/>
      <c r="CAR2037" s="220"/>
      <c r="CAS2037" s="220"/>
      <c r="CAT2037" s="220"/>
      <c r="CAU2037" s="220"/>
      <c r="CAV2037" s="220"/>
      <c r="CAW2037" s="220"/>
      <c r="CAX2037" s="220"/>
      <c r="CAY2037" s="220"/>
      <c r="CAZ2037" s="220"/>
      <c r="CBA2037" s="220"/>
      <c r="CBB2037" s="220"/>
      <c r="CBC2037" s="220"/>
      <c r="CBD2037" s="220"/>
      <c r="CBE2037" s="220"/>
      <c r="CBF2037" s="220"/>
      <c r="CBG2037" s="220"/>
      <c r="CBH2037" s="220"/>
      <c r="CBI2037" s="220"/>
      <c r="CBJ2037" s="220"/>
      <c r="CBK2037" s="220"/>
      <c r="CBL2037" s="220"/>
      <c r="CBM2037" s="220"/>
      <c r="CBN2037" s="220"/>
      <c r="CBO2037" s="220"/>
      <c r="CBP2037" s="220"/>
      <c r="CBQ2037" s="220"/>
      <c r="CBR2037" s="220"/>
      <c r="CBS2037" s="220"/>
      <c r="CBT2037" s="220"/>
      <c r="CBU2037" s="220"/>
      <c r="CBV2037" s="220"/>
      <c r="CBW2037" s="220"/>
      <c r="CBX2037" s="220"/>
      <c r="CBY2037" s="220"/>
      <c r="CBZ2037" s="220"/>
      <c r="CCA2037" s="220"/>
      <c r="CCB2037" s="220"/>
      <c r="CCC2037" s="220"/>
      <c r="CCD2037" s="220"/>
      <c r="CCE2037" s="220"/>
      <c r="CCF2037" s="220"/>
      <c r="CCG2037" s="220"/>
      <c r="CCH2037" s="220"/>
      <c r="CCI2037" s="220"/>
      <c r="CCJ2037" s="220"/>
      <c r="CCK2037" s="220"/>
      <c r="CCL2037" s="220"/>
      <c r="CCM2037" s="220"/>
      <c r="CCN2037" s="220"/>
      <c r="CCO2037" s="220"/>
      <c r="CCP2037" s="220"/>
      <c r="CCQ2037" s="220"/>
      <c r="CCR2037" s="220"/>
      <c r="CCS2037" s="220"/>
      <c r="CCT2037" s="220"/>
      <c r="CCU2037" s="220"/>
      <c r="CCV2037" s="220"/>
      <c r="CCW2037" s="220"/>
      <c r="CCX2037" s="220"/>
      <c r="CCY2037" s="220"/>
      <c r="CCZ2037" s="220"/>
      <c r="CDA2037" s="220"/>
      <c r="CDB2037" s="220"/>
      <c r="CDC2037" s="220"/>
      <c r="CDD2037" s="220"/>
      <c r="CDE2037" s="220"/>
      <c r="CDF2037" s="220"/>
      <c r="CDG2037" s="220"/>
      <c r="CDH2037" s="220"/>
      <c r="CDI2037" s="220"/>
      <c r="CDJ2037" s="220"/>
      <c r="CDK2037" s="220"/>
      <c r="CDL2037" s="220"/>
      <c r="CDM2037" s="220"/>
      <c r="CDN2037" s="220"/>
      <c r="CDO2037" s="220"/>
      <c r="CDP2037" s="220"/>
      <c r="CDQ2037" s="220"/>
      <c r="CDR2037" s="220"/>
      <c r="CDS2037" s="220"/>
      <c r="CDT2037" s="220"/>
      <c r="CDU2037" s="220"/>
      <c r="CDV2037" s="220"/>
      <c r="CDW2037" s="220"/>
      <c r="CDX2037" s="220"/>
      <c r="CDY2037" s="220"/>
      <c r="CDZ2037" s="220"/>
      <c r="CEA2037" s="220"/>
      <c r="CEB2037" s="220"/>
      <c r="CEC2037" s="220"/>
      <c r="CED2037" s="220"/>
      <c r="CEE2037" s="220"/>
      <c r="CEF2037" s="220"/>
      <c r="CEG2037" s="220"/>
      <c r="CEH2037" s="220"/>
      <c r="CEI2037" s="220"/>
      <c r="CEJ2037" s="220"/>
      <c r="CEK2037" s="220"/>
      <c r="CEL2037" s="220"/>
      <c r="CEM2037" s="220"/>
      <c r="CEN2037" s="220"/>
      <c r="CEO2037" s="220"/>
      <c r="CEP2037" s="220"/>
      <c r="CEQ2037" s="220"/>
      <c r="CER2037" s="220"/>
      <c r="CES2037" s="220"/>
      <c r="CET2037" s="220"/>
      <c r="CEU2037" s="220"/>
      <c r="CEV2037" s="220"/>
      <c r="CEW2037" s="220"/>
      <c r="CEX2037" s="220"/>
      <c r="CEY2037" s="220"/>
      <c r="CEZ2037" s="220"/>
      <c r="CFA2037" s="220"/>
      <c r="CFB2037" s="220"/>
      <c r="CFC2037" s="220"/>
      <c r="CFD2037" s="220"/>
      <c r="CFE2037" s="220"/>
      <c r="CFF2037" s="220"/>
      <c r="CFG2037" s="220"/>
      <c r="CFH2037" s="220"/>
      <c r="CFI2037" s="220"/>
      <c r="CFJ2037" s="220"/>
      <c r="CFK2037" s="220"/>
      <c r="CFL2037" s="220"/>
      <c r="CFM2037" s="220"/>
      <c r="CFN2037" s="220"/>
      <c r="CFO2037" s="220"/>
      <c r="CFP2037" s="220"/>
      <c r="CFQ2037" s="220"/>
      <c r="CFR2037" s="220"/>
      <c r="CFS2037" s="220"/>
      <c r="CFT2037" s="220"/>
      <c r="CFU2037" s="220"/>
      <c r="CFV2037" s="220"/>
      <c r="CFW2037" s="220"/>
      <c r="CFX2037" s="220"/>
      <c r="CFY2037" s="220"/>
      <c r="CFZ2037" s="220"/>
      <c r="CGA2037" s="220"/>
      <c r="CGB2037" s="220"/>
      <c r="CGC2037" s="220"/>
      <c r="CGD2037" s="220"/>
      <c r="CGE2037" s="220"/>
      <c r="CGF2037" s="220"/>
      <c r="CGG2037" s="220"/>
      <c r="CGH2037" s="220"/>
      <c r="CGI2037" s="220"/>
      <c r="CGJ2037" s="220"/>
      <c r="CGK2037" s="220"/>
      <c r="CGL2037" s="220"/>
      <c r="CGM2037" s="220"/>
      <c r="CGN2037" s="220"/>
      <c r="CGO2037" s="220"/>
      <c r="CGP2037" s="220"/>
      <c r="CGQ2037" s="220"/>
      <c r="CGR2037" s="220"/>
      <c r="CGS2037" s="220"/>
      <c r="CGT2037" s="220"/>
      <c r="CGU2037" s="220"/>
      <c r="CGV2037" s="220"/>
      <c r="CGW2037" s="220"/>
      <c r="CGX2037" s="220"/>
      <c r="CGY2037" s="220"/>
      <c r="CGZ2037" s="220"/>
      <c r="CHA2037" s="220"/>
      <c r="CHB2037" s="220"/>
      <c r="CHC2037" s="220"/>
      <c r="CHD2037" s="220"/>
      <c r="CHE2037" s="220"/>
      <c r="CHF2037" s="220"/>
      <c r="CHG2037" s="220"/>
      <c r="CHH2037" s="220"/>
      <c r="CHI2037" s="220"/>
      <c r="CHJ2037" s="220"/>
      <c r="CHK2037" s="220"/>
      <c r="CHL2037" s="220"/>
      <c r="CHM2037" s="220"/>
      <c r="CHN2037" s="220"/>
      <c r="CHO2037" s="220"/>
      <c r="CHP2037" s="220"/>
      <c r="CHQ2037" s="220"/>
      <c r="CHR2037" s="220"/>
      <c r="CHS2037" s="220"/>
      <c r="CHT2037" s="220"/>
      <c r="CHU2037" s="220"/>
      <c r="CHV2037" s="220"/>
      <c r="CHW2037" s="220"/>
      <c r="CHX2037" s="220"/>
      <c r="CHY2037" s="220"/>
      <c r="CHZ2037" s="220"/>
      <c r="CIA2037" s="220"/>
      <c r="CIB2037" s="220"/>
      <c r="CIC2037" s="220"/>
      <c r="CID2037" s="220"/>
      <c r="CIE2037" s="220"/>
      <c r="CIF2037" s="220"/>
      <c r="CIG2037" s="220"/>
      <c r="CIH2037" s="220"/>
      <c r="CII2037" s="220"/>
      <c r="CIJ2037" s="220"/>
      <c r="CIK2037" s="220"/>
      <c r="CIL2037" s="220"/>
      <c r="CIM2037" s="220"/>
      <c r="CIN2037" s="220"/>
      <c r="CIO2037" s="220"/>
      <c r="CIP2037" s="220"/>
      <c r="CIQ2037" s="220"/>
      <c r="CIR2037" s="220"/>
      <c r="CIS2037" s="220"/>
      <c r="CIT2037" s="220"/>
      <c r="CIU2037" s="220"/>
      <c r="CIV2037" s="220"/>
      <c r="CIW2037" s="220"/>
      <c r="CIX2037" s="220"/>
      <c r="CIY2037" s="220"/>
      <c r="CIZ2037" s="220"/>
      <c r="CJA2037" s="220"/>
      <c r="CJB2037" s="220"/>
      <c r="CJC2037" s="220"/>
      <c r="CJD2037" s="220"/>
      <c r="CJE2037" s="220"/>
      <c r="CJF2037" s="220"/>
      <c r="CJG2037" s="220"/>
      <c r="CJH2037" s="220"/>
      <c r="CJI2037" s="220"/>
      <c r="CJJ2037" s="220"/>
      <c r="CJK2037" s="220"/>
      <c r="CJL2037" s="220"/>
      <c r="CJM2037" s="220"/>
      <c r="CJN2037" s="220"/>
      <c r="CJO2037" s="220"/>
      <c r="CJP2037" s="220"/>
      <c r="CJQ2037" s="220"/>
      <c r="CJR2037" s="220"/>
      <c r="CJS2037" s="220"/>
      <c r="CJT2037" s="220"/>
      <c r="CJU2037" s="220"/>
      <c r="CJV2037" s="220"/>
      <c r="CJW2037" s="220"/>
      <c r="CJX2037" s="220"/>
      <c r="CJY2037" s="220"/>
      <c r="CJZ2037" s="220"/>
      <c r="CKA2037" s="220"/>
      <c r="CKB2037" s="220"/>
      <c r="CKC2037" s="220"/>
      <c r="CKD2037" s="220"/>
      <c r="CKE2037" s="220"/>
      <c r="CKF2037" s="220"/>
      <c r="CKG2037" s="220"/>
      <c r="CKH2037" s="220"/>
      <c r="CKI2037" s="220"/>
      <c r="CKJ2037" s="220"/>
      <c r="CKK2037" s="220"/>
      <c r="CKL2037" s="220"/>
      <c r="CKM2037" s="220"/>
      <c r="CKN2037" s="220"/>
      <c r="CKO2037" s="220"/>
      <c r="CKP2037" s="220"/>
      <c r="CKQ2037" s="220"/>
      <c r="CKR2037" s="220"/>
      <c r="CKS2037" s="220"/>
      <c r="CKT2037" s="220"/>
      <c r="CKU2037" s="220"/>
      <c r="CKV2037" s="220"/>
      <c r="CKW2037" s="220"/>
      <c r="CKX2037" s="220"/>
      <c r="CKY2037" s="220"/>
      <c r="CKZ2037" s="220"/>
      <c r="CLA2037" s="220"/>
      <c r="CLB2037" s="220"/>
      <c r="CLC2037" s="220"/>
      <c r="CLD2037" s="220"/>
      <c r="CLE2037" s="220"/>
      <c r="CLF2037" s="220"/>
      <c r="CLG2037" s="220"/>
      <c r="CLH2037" s="220"/>
      <c r="CLI2037" s="220"/>
      <c r="CLJ2037" s="220"/>
      <c r="CLK2037" s="220"/>
      <c r="CLL2037" s="220"/>
      <c r="CLM2037" s="220"/>
      <c r="CLN2037" s="220"/>
      <c r="CLO2037" s="220"/>
      <c r="CLP2037" s="220"/>
      <c r="CLQ2037" s="220"/>
      <c r="CLR2037" s="220"/>
      <c r="CLS2037" s="220"/>
      <c r="CLT2037" s="220"/>
      <c r="CLU2037" s="220"/>
      <c r="CLV2037" s="220"/>
      <c r="CLW2037" s="220"/>
      <c r="CLX2037" s="220"/>
      <c r="CLY2037" s="220"/>
      <c r="CLZ2037" s="220"/>
      <c r="CMA2037" s="220"/>
      <c r="CMB2037" s="220"/>
      <c r="CMC2037" s="220"/>
      <c r="CMD2037" s="220"/>
      <c r="CME2037" s="220"/>
      <c r="CMF2037" s="220"/>
      <c r="CMG2037" s="220"/>
      <c r="CMH2037" s="220"/>
      <c r="CMI2037" s="220"/>
      <c r="CMJ2037" s="220"/>
      <c r="CMK2037" s="220"/>
      <c r="CML2037" s="220"/>
      <c r="CMM2037" s="220"/>
      <c r="CMN2037" s="220"/>
      <c r="CMO2037" s="220"/>
      <c r="CMP2037" s="220"/>
      <c r="CMQ2037" s="220"/>
      <c r="CMR2037" s="220"/>
      <c r="CMS2037" s="220"/>
      <c r="CMT2037" s="220"/>
      <c r="CMU2037" s="220"/>
      <c r="CMV2037" s="220"/>
      <c r="CMW2037" s="220"/>
      <c r="CMX2037" s="220"/>
      <c r="CMY2037" s="220"/>
      <c r="CMZ2037" s="220"/>
      <c r="CNA2037" s="220"/>
      <c r="CNB2037" s="220"/>
      <c r="CNC2037" s="220"/>
      <c r="CND2037" s="220"/>
      <c r="CNE2037" s="220"/>
      <c r="CNF2037" s="220"/>
      <c r="CNG2037" s="220"/>
      <c r="CNH2037" s="220"/>
      <c r="CNI2037" s="220"/>
      <c r="CNJ2037" s="220"/>
      <c r="CNK2037" s="220"/>
      <c r="CNL2037" s="220"/>
      <c r="CNM2037" s="220"/>
      <c r="CNN2037" s="220"/>
      <c r="CNO2037" s="220"/>
      <c r="CNP2037" s="220"/>
      <c r="CNQ2037" s="220"/>
      <c r="CNR2037" s="220"/>
      <c r="CNS2037" s="220"/>
      <c r="CNT2037" s="220"/>
      <c r="CNU2037" s="220"/>
      <c r="CNV2037" s="220"/>
      <c r="CNW2037" s="220"/>
      <c r="CNX2037" s="220"/>
      <c r="CNY2037" s="220"/>
      <c r="CNZ2037" s="220"/>
      <c r="COA2037" s="220"/>
      <c r="COB2037" s="220"/>
      <c r="COC2037" s="220"/>
      <c r="COD2037" s="220"/>
      <c r="COE2037" s="220"/>
      <c r="COF2037" s="220"/>
      <c r="COG2037" s="220"/>
      <c r="COH2037" s="220"/>
      <c r="COI2037" s="220"/>
      <c r="COJ2037" s="220"/>
      <c r="COK2037" s="220"/>
      <c r="COL2037" s="220"/>
      <c r="COM2037" s="220"/>
      <c r="CON2037" s="220"/>
      <c r="COO2037" s="220"/>
      <c r="COP2037" s="220"/>
      <c r="COQ2037" s="220"/>
      <c r="COR2037" s="220"/>
      <c r="COS2037" s="220"/>
      <c r="COT2037" s="220"/>
      <c r="COU2037" s="220"/>
      <c r="COV2037" s="220"/>
      <c r="COW2037" s="220"/>
      <c r="COX2037" s="220"/>
      <c r="COY2037" s="220"/>
      <c r="COZ2037" s="220"/>
      <c r="CPA2037" s="220"/>
      <c r="CPB2037" s="220"/>
      <c r="CPC2037" s="220"/>
      <c r="CPD2037" s="220"/>
      <c r="CPE2037" s="220"/>
      <c r="CPF2037" s="220"/>
      <c r="CPG2037" s="220"/>
      <c r="CPH2037" s="220"/>
      <c r="CPI2037" s="220"/>
      <c r="CPJ2037" s="220"/>
      <c r="CPK2037" s="220"/>
      <c r="CPL2037" s="220"/>
      <c r="CPM2037" s="220"/>
      <c r="CPN2037" s="220"/>
      <c r="CPO2037" s="220"/>
      <c r="CPP2037" s="220"/>
      <c r="CPQ2037" s="220"/>
      <c r="CPR2037" s="220"/>
      <c r="CPS2037" s="220"/>
      <c r="CPT2037" s="220"/>
      <c r="CPU2037" s="220"/>
      <c r="CPV2037" s="220"/>
      <c r="CPW2037" s="220"/>
      <c r="CPX2037" s="220"/>
      <c r="CPY2037" s="220"/>
      <c r="CPZ2037" s="220"/>
      <c r="CQA2037" s="220"/>
      <c r="CQB2037" s="220"/>
      <c r="CQC2037" s="220"/>
      <c r="CQD2037" s="220"/>
      <c r="CQE2037" s="220"/>
      <c r="CQF2037" s="220"/>
      <c r="CQG2037" s="220"/>
      <c r="CQH2037" s="220"/>
      <c r="CQI2037" s="220"/>
      <c r="CQJ2037" s="220"/>
      <c r="CQK2037" s="220"/>
      <c r="CQL2037" s="220"/>
      <c r="CQM2037" s="220"/>
      <c r="CQN2037" s="220"/>
      <c r="CQO2037" s="220"/>
      <c r="CQP2037" s="220"/>
      <c r="CQQ2037" s="220"/>
      <c r="CQR2037" s="220"/>
      <c r="CQS2037" s="220"/>
      <c r="CQT2037" s="220"/>
      <c r="CQU2037" s="220"/>
      <c r="CQV2037" s="220"/>
      <c r="CQW2037" s="220"/>
      <c r="CQX2037" s="220"/>
      <c r="CQY2037" s="220"/>
      <c r="CQZ2037" s="220"/>
      <c r="CRA2037" s="220"/>
      <c r="CRB2037" s="220"/>
      <c r="CRC2037" s="220"/>
      <c r="CRD2037" s="220"/>
      <c r="CRE2037" s="220"/>
      <c r="CRF2037" s="220"/>
      <c r="CRG2037" s="220"/>
      <c r="CRH2037" s="220"/>
      <c r="CRI2037" s="220"/>
      <c r="CRJ2037" s="220"/>
      <c r="CRK2037" s="220"/>
      <c r="CRL2037" s="220"/>
      <c r="CRM2037" s="220"/>
      <c r="CRN2037" s="220"/>
      <c r="CRO2037" s="220"/>
      <c r="CRP2037" s="220"/>
      <c r="CRQ2037" s="220"/>
      <c r="CRR2037" s="220"/>
      <c r="CRS2037" s="220"/>
      <c r="CRT2037" s="220"/>
      <c r="CRU2037" s="220"/>
      <c r="CRV2037" s="220"/>
      <c r="CRW2037" s="220"/>
      <c r="CRX2037" s="220"/>
      <c r="CRY2037" s="220"/>
      <c r="CRZ2037" s="220"/>
      <c r="CSA2037" s="220"/>
      <c r="CSB2037" s="220"/>
      <c r="CSC2037" s="220"/>
      <c r="CSD2037" s="220"/>
      <c r="CSE2037" s="220"/>
      <c r="CSF2037" s="220"/>
      <c r="CSG2037" s="220"/>
      <c r="CSH2037" s="220"/>
      <c r="CSI2037" s="220"/>
      <c r="CSJ2037" s="220"/>
      <c r="CSK2037" s="220"/>
      <c r="CSL2037" s="220"/>
      <c r="CSM2037" s="220"/>
      <c r="CSN2037" s="220"/>
      <c r="CSO2037" s="220"/>
      <c r="CSP2037" s="220"/>
      <c r="CSQ2037" s="220"/>
      <c r="CSR2037" s="220"/>
      <c r="CSS2037" s="220"/>
      <c r="CST2037" s="220"/>
      <c r="CSU2037" s="220"/>
      <c r="CSV2037" s="220"/>
      <c r="CSW2037" s="220"/>
      <c r="CSX2037" s="220"/>
      <c r="CSY2037" s="220"/>
      <c r="CSZ2037" s="220"/>
      <c r="CTA2037" s="220"/>
      <c r="CTB2037" s="220"/>
      <c r="CTC2037" s="220"/>
      <c r="CTD2037" s="220"/>
      <c r="CTE2037" s="220"/>
      <c r="CTF2037" s="220"/>
      <c r="CTG2037" s="220"/>
      <c r="CTH2037" s="220"/>
      <c r="CTI2037" s="220"/>
      <c r="CTJ2037" s="220"/>
      <c r="CTK2037" s="220"/>
      <c r="CTL2037" s="220"/>
      <c r="CTM2037" s="220"/>
      <c r="CTN2037" s="220"/>
      <c r="CTO2037" s="220"/>
      <c r="CTP2037" s="220"/>
      <c r="CTQ2037" s="220"/>
      <c r="CTR2037" s="220"/>
      <c r="CTS2037" s="220"/>
      <c r="CTT2037" s="220"/>
      <c r="CTU2037" s="220"/>
      <c r="CTV2037" s="220"/>
      <c r="CTW2037" s="220"/>
      <c r="CTX2037" s="220"/>
      <c r="CTY2037" s="220"/>
      <c r="CTZ2037" s="220"/>
      <c r="CUA2037" s="220"/>
      <c r="CUB2037" s="220"/>
      <c r="CUC2037" s="220"/>
      <c r="CUD2037" s="220"/>
      <c r="CUE2037" s="220"/>
      <c r="CUF2037" s="220"/>
      <c r="CUG2037" s="220"/>
      <c r="CUH2037" s="220"/>
      <c r="CUI2037" s="220"/>
      <c r="CUJ2037" s="220"/>
      <c r="CUK2037" s="220"/>
      <c r="CUL2037" s="220"/>
      <c r="CUM2037" s="220"/>
      <c r="CUN2037" s="220"/>
      <c r="CUO2037" s="220"/>
      <c r="CUP2037" s="220"/>
      <c r="CUQ2037" s="220"/>
      <c r="CUR2037" s="220"/>
      <c r="CUS2037" s="220"/>
      <c r="CUT2037" s="220"/>
      <c r="CUU2037" s="220"/>
      <c r="CUV2037" s="220"/>
      <c r="CUW2037" s="220"/>
      <c r="CUX2037" s="220"/>
      <c r="CUY2037" s="220"/>
      <c r="CUZ2037" s="220"/>
      <c r="CVA2037" s="220"/>
      <c r="CVB2037" s="220"/>
      <c r="CVC2037" s="220"/>
      <c r="CVD2037" s="220"/>
      <c r="CVE2037" s="220"/>
      <c r="CVF2037" s="220"/>
      <c r="CVG2037" s="220"/>
      <c r="CVH2037" s="220"/>
      <c r="CVI2037" s="220"/>
      <c r="CVJ2037" s="220"/>
      <c r="CVK2037" s="220"/>
      <c r="CVL2037" s="220"/>
      <c r="CVM2037" s="220"/>
      <c r="CVN2037" s="220"/>
      <c r="CVO2037" s="220"/>
      <c r="CVP2037" s="220"/>
      <c r="CVQ2037" s="220"/>
      <c r="CVR2037" s="220"/>
      <c r="CVS2037" s="220"/>
      <c r="CVT2037" s="220"/>
      <c r="CVU2037" s="220"/>
      <c r="CVV2037" s="220"/>
      <c r="CVW2037" s="220"/>
      <c r="CVX2037" s="220"/>
      <c r="CVY2037" s="220"/>
      <c r="CVZ2037" s="220"/>
      <c r="CWA2037" s="220"/>
      <c r="CWB2037" s="220"/>
      <c r="CWC2037" s="220"/>
      <c r="CWD2037" s="220"/>
      <c r="CWE2037" s="220"/>
      <c r="CWF2037" s="220"/>
      <c r="CWG2037" s="220"/>
      <c r="CWH2037" s="220"/>
      <c r="CWI2037" s="220"/>
      <c r="CWJ2037" s="220"/>
      <c r="CWK2037" s="220"/>
      <c r="CWL2037" s="220"/>
      <c r="CWM2037" s="220"/>
      <c r="CWN2037" s="220"/>
      <c r="CWO2037" s="220"/>
      <c r="CWP2037" s="220"/>
      <c r="CWQ2037" s="220"/>
      <c r="CWR2037" s="220"/>
      <c r="CWS2037" s="220"/>
      <c r="CWT2037" s="220"/>
      <c r="CWU2037" s="220"/>
      <c r="CWV2037" s="220"/>
      <c r="CWW2037" s="220"/>
      <c r="CWX2037" s="220"/>
      <c r="CWY2037" s="220"/>
      <c r="CWZ2037" s="220"/>
      <c r="CXA2037" s="220"/>
      <c r="CXB2037" s="220"/>
      <c r="CXC2037" s="220"/>
      <c r="CXD2037" s="220"/>
      <c r="CXE2037" s="220"/>
      <c r="CXF2037" s="220"/>
      <c r="CXG2037" s="220"/>
      <c r="CXH2037" s="220"/>
      <c r="CXI2037" s="220"/>
      <c r="CXJ2037" s="220"/>
      <c r="CXK2037" s="220"/>
      <c r="CXL2037" s="220"/>
      <c r="CXM2037" s="220"/>
      <c r="CXN2037" s="220"/>
      <c r="CXO2037" s="220"/>
      <c r="CXP2037" s="220"/>
      <c r="CXQ2037" s="220"/>
      <c r="CXR2037" s="220"/>
      <c r="CXS2037" s="220"/>
      <c r="CXT2037" s="220"/>
      <c r="CXU2037" s="220"/>
      <c r="CXV2037" s="220"/>
      <c r="CXW2037" s="220"/>
      <c r="CXX2037" s="220"/>
      <c r="CXY2037" s="220"/>
      <c r="CXZ2037" s="220"/>
      <c r="CYA2037" s="220"/>
      <c r="CYB2037" s="220"/>
      <c r="CYC2037" s="220"/>
      <c r="CYD2037" s="220"/>
      <c r="CYE2037" s="220"/>
      <c r="CYF2037" s="220"/>
      <c r="CYG2037" s="220"/>
      <c r="CYH2037" s="220"/>
      <c r="CYI2037" s="220"/>
      <c r="CYJ2037" s="220"/>
      <c r="CYK2037" s="220"/>
      <c r="CYL2037" s="220"/>
      <c r="CYM2037" s="220"/>
      <c r="CYN2037" s="220"/>
      <c r="CYO2037" s="220"/>
      <c r="CYP2037" s="220"/>
      <c r="CYQ2037" s="220"/>
      <c r="CYR2037" s="220"/>
      <c r="CYS2037" s="220"/>
      <c r="CYT2037" s="220"/>
      <c r="CYU2037" s="220"/>
      <c r="CYV2037" s="220"/>
      <c r="CYW2037" s="220"/>
      <c r="CYX2037" s="220"/>
      <c r="CYY2037" s="220"/>
      <c r="CYZ2037" s="220"/>
      <c r="CZA2037" s="220"/>
      <c r="CZB2037" s="220"/>
      <c r="CZC2037" s="220"/>
      <c r="CZD2037" s="220"/>
      <c r="CZE2037" s="220"/>
      <c r="CZF2037" s="220"/>
      <c r="CZG2037" s="220"/>
      <c r="CZH2037" s="220"/>
      <c r="CZI2037" s="220"/>
      <c r="CZJ2037" s="220"/>
      <c r="CZK2037" s="220"/>
      <c r="CZL2037" s="220"/>
      <c r="CZM2037" s="220"/>
      <c r="CZN2037" s="220"/>
      <c r="CZO2037" s="220"/>
      <c r="CZP2037" s="220"/>
      <c r="CZQ2037" s="220"/>
      <c r="CZR2037" s="220"/>
      <c r="CZS2037" s="220"/>
      <c r="CZT2037" s="220"/>
      <c r="CZU2037" s="220"/>
      <c r="CZV2037" s="220"/>
      <c r="CZW2037" s="220"/>
      <c r="CZX2037" s="220"/>
      <c r="CZY2037" s="220"/>
      <c r="CZZ2037" s="220"/>
      <c r="DAA2037" s="220"/>
      <c r="DAB2037" s="220"/>
      <c r="DAC2037" s="220"/>
      <c r="DAD2037" s="220"/>
      <c r="DAE2037" s="220"/>
      <c r="DAF2037" s="220"/>
      <c r="DAG2037" s="220"/>
      <c r="DAH2037" s="220"/>
      <c r="DAI2037" s="220"/>
      <c r="DAJ2037" s="220"/>
      <c r="DAK2037" s="220"/>
      <c r="DAL2037" s="220"/>
      <c r="DAM2037" s="220"/>
      <c r="DAN2037" s="220"/>
      <c r="DAO2037" s="220"/>
      <c r="DAP2037" s="220"/>
      <c r="DAQ2037" s="220"/>
      <c r="DAR2037" s="220"/>
      <c r="DAS2037" s="220"/>
      <c r="DAT2037" s="220"/>
      <c r="DAU2037" s="220"/>
      <c r="DAV2037" s="220"/>
      <c r="DAW2037" s="220"/>
      <c r="DAX2037" s="220"/>
      <c r="DAY2037" s="220"/>
      <c r="DAZ2037" s="220"/>
      <c r="DBA2037" s="220"/>
      <c r="DBB2037" s="220"/>
      <c r="DBC2037" s="220"/>
      <c r="DBD2037" s="220"/>
      <c r="DBE2037" s="220"/>
      <c r="DBF2037" s="220"/>
      <c r="DBG2037" s="220"/>
      <c r="DBH2037" s="220"/>
      <c r="DBI2037" s="220"/>
      <c r="DBJ2037" s="220"/>
      <c r="DBK2037" s="220"/>
      <c r="DBL2037" s="220"/>
      <c r="DBM2037" s="220"/>
      <c r="DBN2037" s="220"/>
      <c r="DBO2037" s="220"/>
      <c r="DBP2037" s="220"/>
      <c r="DBQ2037" s="220"/>
      <c r="DBR2037" s="220"/>
      <c r="DBS2037" s="220"/>
      <c r="DBT2037" s="220"/>
      <c r="DBU2037" s="220"/>
      <c r="DBV2037" s="220"/>
      <c r="DBW2037" s="220"/>
      <c r="DBX2037" s="220"/>
      <c r="DBY2037" s="220"/>
      <c r="DBZ2037" s="220"/>
      <c r="DCA2037" s="220"/>
      <c r="DCB2037" s="220"/>
      <c r="DCC2037" s="220"/>
      <c r="DCD2037" s="220"/>
      <c r="DCE2037" s="220"/>
      <c r="DCF2037" s="220"/>
      <c r="DCG2037" s="220"/>
      <c r="DCH2037" s="220"/>
      <c r="DCI2037" s="220"/>
      <c r="DCJ2037" s="220"/>
      <c r="DCK2037" s="220"/>
      <c r="DCL2037" s="220"/>
      <c r="DCM2037" s="220"/>
      <c r="DCN2037" s="220"/>
      <c r="DCO2037" s="220"/>
      <c r="DCP2037" s="220"/>
      <c r="DCQ2037" s="220"/>
      <c r="DCR2037" s="220"/>
      <c r="DCS2037" s="220"/>
      <c r="DCT2037" s="220"/>
      <c r="DCU2037" s="220"/>
      <c r="DCV2037" s="220"/>
      <c r="DCW2037" s="220"/>
      <c r="DCX2037" s="220"/>
      <c r="DCY2037" s="220"/>
      <c r="DCZ2037" s="220"/>
      <c r="DDA2037" s="220"/>
      <c r="DDB2037" s="220"/>
      <c r="DDC2037" s="220"/>
      <c r="DDD2037" s="220"/>
      <c r="DDE2037" s="220"/>
      <c r="DDF2037" s="220"/>
      <c r="DDG2037" s="220"/>
      <c r="DDH2037" s="220"/>
      <c r="DDI2037" s="220"/>
      <c r="DDJ2037" s="220"/>
      <c r="DDK2037" s="220"/>
      <c r="DDL2037" s="220"/>
      <c r="DDM2037" s="220"/>
      <c r="DDN2037" s="220"/>
      <c r="DDO2037" s="220"/>
      <c r="DDP2037" s="220"/>
      <c r="DDQ2037" s="220"/>
      <c r="DDR2037" s="220"/>
      <c r="DDS2037" s="220"/>
      <c r="DDT2037" s="220"/>
      <c r="DDU2037" s="220"/>
      <c r="DDV2037" s="220"/>
      <c r="DDW2037" s="220"/>
      <c r="DDX2037" s="220"/>
      <c r="DDY2037" s="220"/>
      <c r="DDZ2037" s="220"/>
      <c r="DEA2037" s="220"/>
      <c r="DEB2037" s="220"/>
      <c r="DEC2037" s="220"/>
      <c r="DED2037" s="220"/>
      <c r="DEE2037" s="220"/>
      <c r="DEF2037" s="220"/>
      <c r="DEG2037" s="220"/>
      <c r="DEH2037" s="220"/>
      <c r="DEI2037" s="220"/>
      <c r="DEJ2037" s="220"/>
      <c r="DEK2037" s="220"/>
      <c r="DEL2037" s="220"/>
      <c r="DEM2037" s="220"/>
      <c r="DEN2037" s="220"/>
      <c r="DEO2037" s="220"/>
      <c r="DEP2037" s="220"/>
      <c r="DEQ2037" s="220"/>
      <c r="DER2037" s="220"/>
      <c r="DES2037" s="220"/>
      <c r="DET2037" s="220"/>
      <c r="DEU2037" s="220"/>
      <c r="DEV2037" s="220"/>
      <c r="DEW2037" s="220"/>
      <c r="DEX2037" s="220"/>
      <c r="DEY2037" s="220"/>
      <c r="DEZ2037" s="220"/>
      <c r="DFA2037" s="220"/>
      <c r="DFB2037" s="220"/>
      <c r="DFC2037" s="220"/>
      <c r="DFD2037" s="220"/>
      <c r="DFE2037" s="220"/>
      <c r="DFF2037" s="220"/>
      <c r="DFG2037" s="220"/>
      <c r="DFH2037" s="220"/>
      <c r="DFI2037" s="220"/>
      <c r="DFJ2037" s="220"/>
      <c r="DFK2037" s="220"/>
      <c r="DFL2037" s="220"/>
      <c r="DFM2037" s="220"/>
      <c r="DFN2037" s="220"/>
      <c r="DFO2037" s="220"/>
      <c r="DFP2037" s="220"/>
      <c r="DFQ2037" s="220"/>
      <c r="DFR2037" s="220"/>
      <c r="DFS2037" s="220"/>
      <c r="DFT2037" s="220"/>
      <c r="DFU2037" s="220"/>
      <c r="DFV2037" s="220"/>
      <c r="DFW2037" s="220"/>
      <c r="DFX2037" s="220"/>
      <c r="DFY2037" s="220"/>
      <c r="DFZ2037" s="220"/>
      <c r="DGA2037" s="220"/>
      <c r="DGB2037" s="220"/>
      <c r="DGC2037" s="220"/>
      <c r="DGD2037" s="220"/>
      <c r="DGE2037" s="220"/>
      <c r="DGF2037" s="220"/>
      <c r="DGG2037" s="220"/>
      <c r="DGH2037" s="220"/>
      <c r="DGI2037" s="220"/>
      <c r="DGJ2037" s="220"/>
      <c r="DGK2037" s="220"/>
      <c r="DGL2037" s="220"/>
      <c r="DGM2037" s="220"/>
      <c r="DGN2037" s="220"/>
      <c r="DGO2037" s="220"/>
      <c r="DGP2037" s="220"/>
      <c r="DGQ2037" s="220"/>
      <c r="DGR2037" s="220"/>
      <c r="DGS2037" s="220"/>
      <c r="DGT2037" s="220"/>
      <c r="DGU2037" s="220"/>
      <c r="DGV2037" s="220"/>
      <c r="DGW2037" s="220"/>
      <c r="DGX2037" s="220"/>
      <c r="DGY2037" s="220"/>
      <c r="DGZ2037" s="220"/>
      <c r="DHA2037" s="220"/>
      <c r="DHB2037" s="220"/>
      <c r="DHC2037" s="220"/>
      <c r="DHD2037" s="220"/>
      <c r="DHE2037" s="220"/>
      <c r="DHF2037" s="220"/>
      <c r="DHG2037" s="220"/>
      <c r="DHH2037" s="220"/>
      <c r="DHI2037" s="220"/>
      <c r="DHJ2037" s="220"/>
      <c r="DHK2037" s="220"/>
      <c r="DHL2037" s="220"/>
      <c r="DHM2037" s="220"/>
      <c r="DHN2037" s="220"/>
      <c r="DHO2037" s="220"/>
      <c r="DHP2037" s="220"/>
      <c r="DHQ2037" s="220"/>
      <c r="DHR2037" s="220"/>
      <c r="DHS2037" s="220"/>
      <c r="DHT2037" s="220"/>
      <c r="DHU2037" s="220"/>
      <c r="DHV2037" s="220"/>
      <c r="DHW2037" s="220"/>
      <c r="DHX2037" s="220"/>
      <c r="DHY2037" s="220"/>
      <c r="DHZ2037" s="220"/>
      <c r="DIA2037" s="220"/>
      <c r="DIB2037" s="220"/>
      <c r="DIC2037" s="220"/>
      <c r="DID2037" s="220"/>
      <c r="DIE2037" s="220"/>
      <c r="DIF2037" s="220"/>
      <c r="DIG2037" s="220"/>
      <c r="DIH2037" s="220"/>
      <c r="DII2037" s="220"/>
      <c r="DIJ2037" s="220"/>
      <c r="DIK2037" s="220"/>
      <c r="DIL2037" s="220"/>
      <c r="DIM2037" s="220"/>
      <c r="DIN2037" s="220"/>
      <c r="DIO2037" s="220"/>
      <c r="DIP2037" s="220"/>
      <c r="DIQ2037" s="220"/>
      <c r="DIR2037" s="220"/>
      <c r="DIS2037" s="220"/>
      <c r="DIT2037" s="220"/>
      <c r="DIU2037" s="220"/>
      <c r="DIV2037" s="220"/>
      <c r="DIW2037" s="220"/>
      <c r="DIX2037" s="220"/>
      <c r="DIY2037" s="220"/>
      <c r="DIZ2037" s="220"/>
      <c r="DJA2037" s="220"/>
      <c r="DJB2037" s="220"/>
      <c r="DJC2037" s="220"/>
      <c r="DJD2037" s="220"/>
      <c r="DJE2037" s="220"/>
      <c r="DJF2037" s="220"/>
      <c r="DJG2037" s="220"/>
      <c r="DJH2037" s="220"/>
      <c r="DJI2037" s="220"/>
      <c r="DJJ2037" s="220"/>
      <c r="DJK2037" s="220"/>
      <c r="DJL2037" s="220"/>
      <c r="DJM2037" s="220"/>
      <c r="DJN2037" s="220"/>
      <c r="DJO2037" s="220"/>
      <c r="DJP2037" s="220"/>
      <c r="DJQ2037" s="220"/>
      <c r="DJR2037" s="220"/>
      <c r="DJS2037" s="220"/>
      <c r="DJT2037" s="220"/>
      <c r="DJU2037" s="220"/>
      <c r="DJV2037" s="220"/>
      <c r="DJW2037" s="220"/>
      <c r="DJX2037" s="220"/>
      <c r="DJY2037" s="220"/>
      <c r="DJZ2037" s="220"/>
      <c r="DKA2037" s="220"/>
      <c r="DKB2037" s="220"/>
      <c r="DKC2037" s="220"/>
      <c r="DKD2037" s="220"/>
      <c r="DKE2037" s="220"/>
      <c r="DKF2037" s="220"/>
      <c r="DKG2037" s="220"/>
      <c r="DKH2037" s="220"/>
      <c r="DKI2037" s="220"/>
      <c r="DKJ2037" s="220"/>
      <c r="DKK2037" s="220"/>
      <c r="DKL2037" s="220"/>
      <c r="DKM2037" s="220"/>
      <c r="DKN2037" s="220"/>
      <c r="DKO2037" s="220"/>
      <c r="DKP2037" s="220"/>
      <c r="DKQ2037" s="220"/>
      <c r="DKR2037" s="220"/>
      <c r="DKS2037" s="220"/>
      <c r="DKT2037" s="220"/>
      <c r="DKU2037" s="220"/>
      <c r="DKV2037" s="220"/>
      <c r="DKW2037" s="220"/>
      <c r="DKX2037" s="220"/>
      <c r="DKY2037" s="220"/>
      <c r="DKZ2037" s="220"/>
      <c r="DLA2037" s="220"/>
      <c r="DLB2037" s="220"/>
      <c r="DLC2037" s="220"/>
      <c r="DLD2037" s="220"/>
      <c r="DLE2037" s="220"/>
      <c r="DLF2037" s="220"/>
      <c r="DLG2037" s="220"/>
      <c r="DLH2037" s="220"/>
      <c r="DLI2037" s="220"/>
      <c r="DLJ2037" s="220"/>
      <c r="DLK2037" s="220"/>
      <c r="DLL2037" s="220"/>
      <c r="DLM2037" s="220"/>
      <c r="DLN2037" s="220"/>
      <c r="DLO2037" s="220"/>
      <c r="DLP2037" s="220"/>
      <c r="DLQ2037" s="220"/>
      <c r="DLR2037" s="220"/>
      <c r="DLS2037" s="220"/>
      <c r="DLT2037" s="220"/>
      <c r="DLU2037" s="220"/>
      <c r="DLV2037" s="220"/>
      <c r="DLW2037" s="220"/>
      <c r="DLX2037" s="220"/>
      <c r="DLY2037" s="220"/>
      <c r="DLZ2037" s="220"/>
      <c r="DMA2037" s="220"/>
      <c r="DMB2037" s="220"/>
      <c r="DMC2037" s="220"/>
      <c r="DMD2037" s="220"/>
      <c r="DME2037" s="220"/>
      <c r="DMF2037" s="220"/>
      <c r="DMG2037" s="220"/>
      <c r="DMH2037" s="220"/>
      <c r="DMI2037" s="220"/>
      <c r="DMJ2037" s="220"/>
      <c r="DMK2037" s="220"/>
      <c r="DML2037" s="220"/>
      <c r="DMM2037" s="220"/>
      <c r="DMN2037" s="220"/>
      <c r="DMO2037" s="220"/>
      <c r="DMP2037" s="220"/>
      <c r="DMQ2037" s="220"/>
      <c r="DMR2037" s="220"/>
      <c r="DMS2037" s="220"/>
      <c r="DMT2037" s="220"/>
      <c r="DMU2037" s="220"/>
      <c r="DMV2037" s="220"/>
      <c r="DMW2037" s="220"/>
      <c r="DMX2037" s="220"/>
      <c r="DMY2037" s="220"/>
      <c r="DMZ2037" s="220"/>
      <c r="DNA2037" s="220"/>
      <c r="DNB2037" s="220"/>
      <c r="DNC2037" s="220"/>
      <c r="DND2037" s="220"/>
      <c r="DNE2037" s="220"/>
      <c r="DNF2037" s="220"/>
      <c r="DNG2037" s="220"/>
      <c r="DNH2037" s="220"/>
      <c r="DNI2037" s="220"/>
      <c r="DNJ2037" s="220"/>
      <c r="DNK2037" s="220"/>
      <c r="DNL2037" s="220"/>
      <c r="DNM2037" s="220"/>
      <c r="DNN2037" s="220"/>
      <c r="DNO2037" s="220"/>
      <c r="DNP2037" s="220"/>
      <c r="DNQ2037" s="220"/>
      <c r="DNR2037" s="220"/>
      <c r="DNS2037" s="220"/>
      <c r="DNT2037" s="220"/>
      <c r="DNU2037" s="220"/>
      <c r="DNV2037" s="220"/>
      <c r="DNW2037" s="220"/>
      <c r="DNX2037" s="220"/>
      <c r="DNY2037" s="220"/>
      <c r="DNZ2037" s="220"/>
      <c r="DOA2037" s="220"/>
      <c r="DOB2037" s="220"/>
      <c r="DOC2037" s="220"/>
      <c r="DOD2037" s="220"/>
      <c r="DOE2037" s="220"/>
      <c r="DOF2037" s="220"/>
      <c r="DOG2037" s="220"/>
      <c r="DOH2037" s="220"/>
      <c r="DOI2037" s="220"/>
      <c r="DOJ2037" s="220"/>
      <c r="DOK2037" s="220"/>
      <c r="DOL2037" s="220"/>
      <c r="DOM2037" s="220"/>
      <c r="DON2037" s="220"/>
      <c r="DOO2037" s="220"/>
      <c r="DOP2037" s="220"/>
      <c r="DOQ2037" s="220"/>
      <c r="DOR2037" s="220"/>
      <c r="DOS2037" s="220"/>
      <c r="DOT2037" s="220"/>
      <c r="DOU2037" s="220"/>
      <c r="DOV2037" s="220"/>
      <c r="DOW2037" s="220"/>
      <c r="DOX2037" s="220"/>
      <c r="DOY2037" s="220"/>
      <c r="DOZ2037" s="220"/>
      <c r="DPA2037" s="220"/>
      <c r="DPB2037" s="220"/>
      <c r="DPC2037" s="220"/>
      <c r="DPD2037" s="220"/>
      <c r="DPE2037" s="220"/>
      <c r="DPF2037" s="220"/>
      <c r="DPG2037" s="220"/>
      <c r="DPH2037" s="220"/>
      <c r="DPI2037" s="220"/>
      <c r="DPJ2037" s="220"/>
      <c r="DPK2037" s="220"/>
      <c r="DPL2037" s="220"/>
      <c r="DPM2037" s="220"/>
      <c r="DPN2037" s="220"/>
      <c r="DPO2037" s="220"/>
      <c r="DPP2037" s="220"/>
      <c r="DPQ2037" s="220"/>
      <c r="DPR2037" s="220"/>
      <c r="DPS2037" s="220"/>
      <c r="DPT2037" s="220"/>
      <c r="DPU2037" s="220"/>
      <c r="DPV2037" s="220"/>
      <c r="DPW2037" s="220"/>
      <c r="DPX2037" s="220"/>
      <c r="DPY2037" s="220"/>
      <c r="DPZ2037" s="220"/>
      <c r="DQA2037" s="220"/>
      <c r="DQB2037" s="220"/>
      <c r="DQC2037" s="220"/>
      <c r="DQD2037" s="220"/>
      <c r="DQE2037" s="220"/>
      <c r="DQF2037" s="220"/>
      <c r="DQG2037" s="220"/>
      <c r="DQH2037" s="220"/>
      <c r="DQI2037" s="220"/>
      <c r="DQJ2037" s="220"/>
      <c r="DQK2037" s="220"/>
      <c r="DQL2037" s="220"/>
      <c r="DQM2037" s="220"/>
      <c r="DQN2037" s="220"/>
      <c r="DQO2037" s="220"/>
      <c r="DQP2037" s="220"/>
      <c r="DQQ2037" s="220"/>
      <c r="DQR2037" s="220"/>
      <c r="DQS2037" s="220"/>
      <c r="DQT2037" s="220"/>
      <c r="DQU2037" s="220"/>
      <c r="DQV2037" s="220"/>
      <c r="DQW2037" s="220"/>
      <c r="DQX2037" s="220"/>
      <c r="DQY2037" s="220"/>
      <c r="DQZ2037" s="220"/>
      <c r="DRA2037" s="220"/>
      <c r="DRB2037" s="220"/>
      <c r="DRC2037" s="220"/>
      <c r="DRD2037" s="220"/>
      <c r="DRE2037" s="220"/>
      <c r="DRF2037" s="220"/>
      <c r="DRG2037" s="220"/>
      <c r="DRH2037" s="220"/>
      <c r="DRI2037" s="220"/>
      <c r="DRJ2037" s="220"/>
      <c r="DRK2037" s="220"/>
      <c r="DRL2037" s="220"/>
      <c r="DRM2037" s="220"/>
      <c r="DRN2037" s="220"/>
      <c r="DRO2037" s="220"/>
      <c r="DRP2037" s="220"/>
      <c r="DRQ2037" s="220"/>
      <c r="DRR2037" s="220"/>
      <c r="DRS2037" s="220"/>
      <c r="DRT2037" s="220"/>
      <c r="DRU2037" s="220"/>
      <c r="DRV2037" s="220"/>
      <c r="DRW2037" s="220"/>
      <c r="DRX2037" s="220"/>
      <c r="DRY2037" s="220"/>
      <c r="DRZ2037" s="220"/>
      <c r="DSA2037" s="220"/>
      <c r="DSB2037" s="220"/>
      <c r="DSC2037" s="220"/>
      <c r="DSD2037" s="220"/>
      <c r="DSE2037" s="220"/>
      <c r="DSF2037" s="220"/>
      <c r="DSG2037" s="220"/>
      <c r="DSH2037" s="220"/>
      <c r="DSI2037" s="220"/>
      <c r="DSJ2037" s="220"/>
      <c r="DSK2037" s="220"/>
      <c r="DSL2037" s="220"/>
      <c r="DSM2037" s="220"/>
      <c r="DSN2037" s="220"/>
      <c r="DSO2037" s="220"/>
      <c r="DSP2037" s="220"/>
      <c r="DSQ2037" s="220"/>
      <c r="DSR2037" s="220"/>
      <c r="DSS2037" s="220"/>
      <c r="DST2037" s="220"/>
      <c r="DSU2037" s="220"/>
      <c r="DSV2037" s="220"/>
      <c r="DSW2037" s="220"/>
      <c r="DSX2037" s="220"/>
      <c r="DSY2037" s="220"/>
      <c r="DSZ2037" s="220"/>
      <c r="DTA2037" s="220"/>
      <c r="DTB2037" s="220"/>
      <c r="DTC2037" s="220"/>
      <c r="DTD2037" s="220"/>
      <c r="DTE2037" s="220"/>
      <c r="DTF2037" s="220"/>
      <c r="DTG2037" s="220"/>
      <c r="DTH2037" s="220"/>
      <c r="DTI2037" s="220"/>
      <c r="DTJ2037" s="220"/>
      <c r="DTK2037" s="220"/>
      <c r="DTL2037" s="220"/>
      <c r="DTM2037" s="220"/>
      <c r="DTN2037" s="220"/>
      <c r="DTO2037" s="220"/>
      <c r="DTP2037" s="220"/>
      <c r="DTQ2037" s="220"/>
      <c r="DTR2037" s="220"/>
      <c r="DTS2037" s="220"/>
      <c r="DTT2037" s="220"/>
      <c r="DTU2037" s="220"/>
      <c r="DTV2037" s="220"/>
      <c r="DTW2037" s="220"/>
      <c r="DTX2037" s="220"/>
      <c r="DTY2037" s="220"/>
      <c r="DTZ2037" s="220"/>
      <c r="DUA2037" s="220"/>
      <c r="DUB2037" s="220"/>
      <c r="DUC2037" s="220"/>
      <c r="DUD2037" s="220"/>
      <c r="DUE2037" s="220"/>
      <c r="DUF2037" s="220"/>
      <c r="DUG2037" s="220"/>
      <c r="DUH2037" s="220"/>
      <c r="DUI2037" s="220"/>
      <c r="DUJ2037" s="220"/>
      <c r="DUK2037" s="220"/>
      <c r="DUL2037" s="220"/>
      <c r="DUM2037" s="220"/>
      <c r="DUN2037" s="220"/>
      <c r="DUO2037" s="220"/>
      <c r="DUP2037" s="220"/>
      <c r="DUQ2037" s="220"/>
      <c r="DUR2037" s="220"/>
      <c r="DUS2037" s="220"/>
      <c r="DUT2037" s="220"/>
      <c r="DUU2037" s="220"/>
      <c r="DUV2037" s="220"/>
      <c r="DUW2037" s="220"/>
      <c r="DUX2037" s="220"/>
      <c r="DUY2037" s="220"/>
      <c r="DUZ2037" s="220"/>
      <c r="DVA2037" s="220"/>
      <c r="DVB2037" s="220"/>
      <c r="DVC2037" s="220"/>
      <c r="DVD2037" s="220"/>
      <c r="DVE2037" s="220"/>
      <c r="DVF2037" s="220"/>
      <c r="DVG2037" s="220"/>
      <c r="DVH2037" s="220"/>
      <c r="DVI2037" s="220"/>
      <c r="DVJ2037" s="220"/>
      <c r="DVK2037" s="220"/>
      <c r="DVL2037" s="220"/>
      <c r="DVM2037" s="220"/>
      <c r="DVN2037" s="220"/>
      <c r="DVO2037" s="220"/>
      <c r="DVP2037" s="220"/>
      <c r="DVQ2037" s="220"/>
      <c r="DVR2037" s="220"/>
      <c r="DVS2037" s="220"/>
      <c r="DVT2037" s="220"/>
      <c r="DVU2037" s="220"/>
      <c r="DVV2037" s="220"/>
      <c r="DVW2037" s="220"/>
      <c r="DVX2037" s="220"/>
      <c r="DVY2037" s="220"/>
      <c r="DVZ2037" s="220"/>
      <c r="DWA2037" s="220"/>
      <c r="DWB2037" s="220"/>
      <c r="DWC2037" s="220"/>
      <c r="DWD2037" s="220"/>
      <c r="DWE2037" s="220"/>
      <c r="DWF2037" s="220"/>
      <c r="DWG2037" s="220"/>
      <c r="DWH2037" s="220"/>
      <c r="DWI2037" s="220"/>
      <c r="DWJ2037" s="220"/>
      <c r="DWK2037" s="220"/>
      <c r="DWL2037" s="220"/>
      <c r="DWM2037" s="220"/>
      <c r="DWN2037" s="220"/>
      <c r="DWO2037" s="220"/>
      <c r="DWP2037" s="220"/>
      <c r="DWQ2037" s="220"/>
      <c r="DWR2037" s="220"/>
      <c r="DWS2037" s="220"/>
      <c r="DWT2037" s="220"/>
      <c r="DWU2037" s="220"/>
      <c r="DWV2037" s="220"/>
      <c r="DWW2037" s="220"/>
      <c r="DWX2037" s="220"/>
      <c r="DWY2037" s="220"/>
      <c r="DWZ2037" s="220"/>
      <c r="DXA2037" s="220"/>
      <c r="DXB2037" s="220"/>
      <c r="DXC2037" s="220"/>
      <c r="DXD2037" s="220"/>
      <c r="DXE2037" s="220"/>
      <c r="DXF2037" s="220"/>
      <c r="DXG2037" s="220"/>
      <c r="DXH2037" s="220"/>
      <c r="DXI2037" s="220"/>
      <c r="DXJ2037" s="220"/>
      <c r="DXK2037" s="220"/>
      <c r="DXL2037" s="220"/>
      <c r="DXM2037" s="220"/>
      <c r="DXN2037" s="220"/>
      <c r="DXO2037" s="220"/>
      <c r="DXP2037" s="220"/>
      <c r="DXQ2037" s="220"/>
      <c r="DXR2037" s="220"/>
      <c r="DXS2037" s="220"/>
      <c r="DXT2037" s="220"/>
      <c r="DXU2037" s="220"/>
      <c r="DXV2037" s="220"/>
      <c r="DXW2037" s="220"/>
      <c r="DXX2037" s="220"/>
      <c r="DXY2037" s="220"/>
      <c r="DXZ2037" s="220"/>
      <c r="DYA2037" s="220"/>
      <c r="DYB2037" s="220"/>
      <c r="DYC2037" s="220"/>
      <c r="DYD2037" s="220"/>
      <c r="DYE2037" s="220"/>
      <c r="DYF2037" s="220"/>
      <c r="DYG2037" s="220"/>
      <c r="DYH2037" s="220"/>
      <c r="DYI2037" s="220"/>
      <c r="DYJ2037" s="220"/>
      <c r="DYK2037" s="220"/>
      <c r="DYL2037" s="220"/>
      <c r="DYM2037" s="220"/>
      <c r="DYN2037" s="220"/>
      <c r="DYO2037" s="220"/>
      <c r="DYP2037" s="220"/>
      <c r="DYQ2037" s="220"/>
      <c r="DYR2037" s="220"/>
      <c r="DYS2037" s="220"/>
      <c r="DYT2037" s="220"/>
      <c r="DYU2037" s="220"/>
      <c r="DYV2037" s="220"/>
      <c r="DYW2037" s="220"/>
      <c r="DYX2037" s="220"/>
      <c r="DYY2037" s="220"/>
      <c r="DYZ2037" s="220"/>
      <c r="DZA2037" s="220"/>
      <c r="DZB2037" s="220"/>
      <c r="DZC2037" s="220"/>
      <c r="DZD2037" s="220"/>
      <c r="DZE2037" s="220"/>
      <c r="DZF2037" s="220"/>
      <c r="DZG2037" s="220"/>
      <c r="DZH2037" s="220"/>
      <c r="DZI2037" s="220"/>
      <c r="DZJ2037" s="220"/>
      <c r="DZK2037" s="220"/>
      <c r="DZL2037" s="220"/>
      <c r="DZM2037" s="220"/>
      <c r="DZN2037" s="220"/>
      <c r="DZO2037" s="220"/>
      <c r="DZP2037" s="220"/>
      <c r="DZQ2037" s="220"/>
      <c r="DZR2037" s="220"/>
      <c r="DZS2037" s="220"/>
      <c r="DZT2037" s="220"/>
      <c r="DZU2037" s="220"/>
      <c r="DZV2037" s="220"/>
      <c r="DZW2037" s="220"/>
      <c r="DZX2037" s="220"/>
      <c r="DZY2037" s="220"/>
      <c r="DZZ2037" s="220"/>
      <c r="EAA2037" s="220"/>
      <c r="EAB2037" s="220"/>
      <c r="EAC2037" s="220"/>
      <c r="EAD2037" s="220"/>
      <c r="EAE2037" s="220"/>
      <c r="EAF2037" s="220"/>
      <c r="EAG2037" s="220"/>
      <c r="EAH2037" s="220"/>
      <c r="EAI2037" s="220"/>
      <c r="EAJ2037" s="220"/>
      <c r="EAK2037" s="220"/>
      <c r="EAL2037" s="220"/>
      <c r="EAM2037" s="220"/>
      <c r="EAN2037" s="220"/>
      <c r="EAO2037" s="220"/>
      <c r="EAP2037" s="220"/>
      <c r="EAQ2037" s="220"/>
      <c r="EAR2037" s="220"/>
      <c r="EAS2037" s="220"/>
      <c r="EAT2037" s="220"/>
      <c r="EAU2037" s="220"/>
      <c r="EAV2037" s="220"/>
      <c r="EAW2037" s="220"/>
      <c r="EAX2037" s="220"/>
      <c r="EAY2037" s="220"/>
      <c r="EAZ2037" s="220"/>
      <c r="EBA2037" s="220"/>
      <c r="EBB2037" s="220"/>
      <c r="EBC2037" s="220"/>
      <c r="EBD2037" s="220"/>
      <c r="EBE2037" s="220"/>
      <c r="EBF2037" s="220"/>
      <c r="EBG2037" s="220"/>
      <c r="EBH2037" s="220"/>
      <c r="EBI2037" s="220"/>
      <c r="EBJ2037" s="220"/>
      <c r="EBK2037" s="220"/>
      <c r="EBL2037" s="220"/>
      <c r="EBM2037" s="220"/>
      <c r="EBN2037" s="220"/>
      <c r="EBO2037" s="220"/>
      <c r="EBP2037" s="220"/>
      <c r="EBQ2037" s="220"/>
      <c r="EBR2037" s="220"/>
      <c r="EBS2037" s="220"/>
      <c r="EBT2037" s="220"/>
      <c r="EBU2037" s="220"/>
      <c r="EBV2037" s="220"/>
      <c r="EBW2037" s="220"/>
      <c r="EBX2037" s="220"/>
      <c r="EBY2037" s="220"/>
      <c r="EBZ2037" s="220"/>
      <c r="ECA2037" s="220"/>
      <c r="ECB2037" s="220"/>
      <c r="ECC2037" s="220"/>
      <c r="ECD2037" s="220"/>
      <c r="ECE2037" s="220"/>
      <c r="ECF2037" s="220"/>
      <c r="ECG2037" s="220"/>
      <c r="ECH2037" s="220"/>
      <c r="ECI2037" s="220"/>
      <c r="ECJ2037" s="220"/>
      <c r="ECK2037" s="220"/>
      <c r="ECL2037" s="220"/>
      <c r="ECM2037" s="220"/>
      <c r="ECN2037" s="220"/>
      <c r="ECO2037" s="220"/>
      <c r="ECP2037" s="220"/>
      <c r="ECQ2037" s="220"/>
      <c r="ECR2037" s="220"/>
      <c r="ECS2037" s="220"/>
      <c r="ECT2037" s="220"/>
      <c r="ECU2037" s="220"/>
      <c r="ECV2037" s="220"/>
      <c r="ECW2037" s="220"/>
      <c r="ECX2037" s="220"/>
      <c r="ECY2037" s="220"/>
      <c r="ECZ2037" s="220"/>
      <c r="EDA2037" s="220"/>
      <c r="EDB2037" s="220"/>
      <c r="EDC2037" s="220"/>
      <c r="EDD2037" s="220"/>
      <c r="EDE2037" s="220"/>
      <c r="EDF2037" s="220"/>
      <c r="EDG2037" s="220"/>
      <c r="EDH2037" s="220"/>
      <c r="EDI2037" s="220"/>
      <c r="EDJ2037" s="220"/>
      <c r="EDK2037" s="220"/>
      <c r="EDL2037" s="220"/>
      <c r="EDM2037" s="220"/>
      <c r="EDN2037" s="220"/>
      <c r="EDO2037" s="220"/>
      <c r="EDP2037" s="220"/>
      <c r="EDQ2037" s="220"/>
      <c r="EDR2037" s="220"/>
      <c r="EDS2037" s="220"/>
      <c r="EDT2037" s="220"/>
      <c r="EDU2037" s="220"/>
      <c r="EDV2037" s="220"/>
      <c r="EDW2037" s="220"/>
      <c r="EDX2037" s="220"/>
      <c r="EDY2037" s="220"/>
      <c r="EDZ2037" s="220"/>
      <c r="EEA2037" s="220"/>
      <c r="EEB2037" s="220"/>
      <c r="EEC2037" s="220"/>
      <c r="EED2037" s="220"/>
      <c r="EEE2037" s="220"/>
      <c r="EEF2037" s="220"/>
      <c r="EEG2037" s="220"/>
      <c r="EEH2037" s="220"/>
      <c r="EEI2037" s="220"/>
      <c r="EEJ2037" s="220"/>
      <c r="EEK2037" s="220"/>
      <c r="EEL2037" s="220"/>
      <c r="EEM2037" s="220"/>
      <c r="EEN2037" s="220"/>
      <c r="EEO2037" s="220"/>
      <c r="EEP2037" s="220"/>
      <c r="EEQ2037" s="220"/>
      <c r="EER2037" s="220"/>
      <c r="EES2037" s="220"/>
      <c r="EET2037" s="220"/>
      <c r="EEU2037" s="220"/>
      <c r="EEV2037" s="220"/>
      <c r="EEW2037" s="220"/>
      <c r="EEX2037" s="220"/>
      <c r="EEY2037" s="220"/>
      <c r="EEZ2037" s="220"/>
      <c r="EFA2037" s="220"/>
      <c r="EFB2037" s="220"/>
      <c r="EFC2037" s="220"/>
      <c r="EFD2037" s="220"/>
      <c r="EFE2037" s="220"/>
      <c r="EFF2037" s="220"/>
      <c r="EFG2037" s="220"/>
      <c r="EFH2037" s="220"/>
      <c r="EFI2037" s="220"/>
      <c r="EFJ2037" s="220"/>
      <c r="EFK2037" s="220"/>
      <c r="EFL2037" s="220"/>
      <c r="EFM2037" s="220"/>
      <c r="EFN2037" s="220"/>
      <c r="EFO2037" s="220"/>
      <c r="EFP2037" s="220"/>
      <c r="EFQ2037" s="220"/>
      <c r="EFR2037" s="220"/>
      <c r="EFS2037" s="220"/>
      <c r="EFT2037" s="220"/>
      <c r="EFU2037" s="220"/>
      <c r="EFV2037" s="220"/>
      <c r="EFW2037" s="220"/>
      <c r="EFX2037" s="220"/>
      <c r="EFY2037" s="220"/>
      <c r="EFZ2037" s="220"/>
      <c r="EGA2037" s="220"/>
      <c r="EGB2037" s="220"/>
      <c r="EGC2037" s="220"/>
      <c r="EGD2037" s="220"/>
      <c r="EGE2037" s="220"/>
      <c r="EGF2037" s="220"/>
      <c r="EGG2037" s="220"/>
      <c r="EGH2037" s="220"/>
      <c r="EGI2037" s="220"/>
      <c r="EGJ2037" s="220"/>
      <c r="EGK2037" s="220"/>
      <c r="EGL2037" s="220"/>
      <c r="EGM2037" s="220"/>
      <c r="EGN2037" s="220"/>
      <c r="EGO2037" s="220"/>
      <c r="EGP2037" s="220"/>
      <c r="EGQ2037" s="220"/>
      <c r="EGR2037" s="220"/>
      <c r="EGS2037" s="220"/>
      <c r="EGT2037" s="220"/>
      <c r="EGU2037" s="220"/>
      <c r="EGV2037" s="220"/>
      <c r="EGW2037" s="220"/>
      <c r="EGX2037" s="220"/>
      <c r="EGY2037" s="220"/>
      <c r="EGZ2037" s="220"/>
      <c r="EHA2037" s="220"/>
      <c r="EHB2037" s="220"/>
      <c r="EHC2037" s="220"/>
      <c r="EHD2037" s="220"/>
      <c r="EHE2037" s="220"/>
      <c r="EHF2037" s="220"/>
      <c r="EHG2037" s="220"/>
      <c r="EHH2037" s="220"/>
      <c r="EHI2037" s="220"/>
      <c r="EHJ2037" s="220"/>
      <c r="EHK2037" s="220"/>
      <c r="EHL2037" s="220"/>
      <c r="EHM2037" s="220"/>
      <c r="EHN2037" s="220"/>
      <c r="EHO2037" s="220"/>
      <c r="EHP2037" s="220"/>
      <c r="EHQ2037" s="220"/>
      <c r="EHR2037" s="220"/>
      <c r="EHS2037" s="220"/>
      <c r="EHT2037" s="220"/>
      <c r="EHU2037" s="220"/>
      <c r="EHV2037" s="220"/>
      <c r="EHW2037" s="220"/>
      <c r="EHX2037" s="220"/>
      <c r="EHY2037" s="220"/>
      <c r="EHZ2037" s="220"/>
      <c r="EIA2037" s="220"/>
      <c r="EIB2037" s="220"/>
      <c r="EIC2037" s="220"/>
      <c r="EID2037" s="220"/>
      <c r="EIE2037" s="220"/>
      <c r="EIF2037" s="220"/>
      <c r="EIG2037" s="220"/>
      <c r="EIH2037" s="220"/>
      <c r="EII2037" s="220"/>
      <c r="EIJ2037" s="220"/>
      <c r="EIK2037" s="220"/>
      <c r="EIL2037" s="220"/>
      <c r="EIM2037" s="220"/>
      <c r="EIN2037" s="220"/>
      <c r="EIO2037" s="220"/>
      <c r="EIP2037" s="220"/>
      <c r="EIQ2037" s="220"/>
      <c r="EIR2037" s="220"/>
      <c r="EIS2037" s="220"/>
      <c r="EIT2037" s="220"/>
      <c r="EIU2037" s="220"/>
      <c r="EIV2037" s="220"/>
      <c r="EIW2037" s="220"/>
      <c r="EIX2037" s="220"/>
      <c r="EIY2037" s="220"/>
      <c r="EIZ2037" s="220"/>
      <c r="EJA2037" s="220"/>
      <c r="EJB2037" s="220"/>
      <c r="EJC2037" s="220"/>
      <c r="EJD2037" s="220"/>
      <c r="EJE2037" s="220"/>
      <c r="EJF2037" s="220"/>
      <c r="EJG2037" s="220"/>
      <c r="EJH2037" s="220"/>
      <c r="EJI2037" s="220"/>
      <c r="EJJ2037" s="220"/>
      <c r="EJK2037" s="220"/>
      <c r="EJL2037" s="220"/>
      <c r="EJM2037" s="220"/>
      <c r="EJN2037" s="220"/>
      <c r="EJO2037" s="220"/>
      <c r="EJP2037" s="220"/>
      <c r="EJQ2037" s="220"/>
      <c r="EJR2037" s="220"/>
      <c r="EJS2037" s="220"/>
      <c r="EJT2037" s="220"/>
      <c r="EJU2037" s="220"/>
      <c r="EJV2037" s="220"/>
      <c r="EJW2037" s="220"/>
      <c r="EJX2037" s="220"/>
      <c r="EJY2037" s="220"/>
      <c r="EJZ2037" s="220"/>
      <c r="EKA2037" s="220"/>
      <c r="EKB2037" s="220"/>
      <c r="EKC2037" s="220"/>
      <c r="EKD2037" s="220"/>
      <c r="EKE2037" s="220"/>
      <c r="EKF2037" s="220"/>
      <c r="EKG2037" s="220"/>
      <c r="EKH2037" s="220"/>
      <c r="EKI2037" s="220"/>
      <c r="EKJ2037" s="220"/>
      <c r="EKK2037" s="220"/>
      <c r="EKL2037" s="220"/>
      <c r="EKM2037" s="220"/>
      <c r="EKN2037" s="220"/>
      <c r="EKO2037" s="220"/>
      <c r="EKP2037" s="220"/>
      <c r="EKQ2037" s="220"/>
      <c r="EKR2037" s="220"/>
      <c r="EKS2037" s="220"/>
      <c r="EKT2037" s="220"/>
      <c r="EKU2037" s="220"/>
      <c r="EKV2037" s="220"/>
      <c r="EKW2037" s="220"/>
      <c r="EKX2037" s="220"/>
      <c r="EKY2037" s="220"/>
      <c r="EKZ2037" s="220"/>
      <c r="ELA2037" s="220"/>
      <c r="ELB2037" s="220"/>
      <c r="ELC2037" s="220"/>
      <c r="ELD2037" s="220"/>
      <c r="ELE2037" s="220"/>
      <c r="ELF2037" s="220"/>
      <c r="ELG2037" s="220"/>
      <c r="ELH2037" s="220"/>
      <c r="ELI2037" s="220"/>
      <c r="ELJ2037" s="220"/>
      <c r="ELK2037" s="220"/>
      <c r="ELL2037" s="220"/>
      <c r="ELM2037" s="220"/>
      <c r="ELN2037" s="220"/>
      <c r="ELO2037" s="220"/>
      <c r="ELP2037" s="220"/>
      <c r="ELQ2037" s="220"/>
      <c r="ELR2037" s="220"/>
      <c r="ELS2037" s="220"/>
      <c r="ELT2037" s="220"/>
      <c r="ELU2037" s="220"/>
      <c r="ELV2037" s="220"/>
      <c r="ELW2037" s="220"/>
      <c r="ELX2037" s="220"/>
      <c r="ELY2037" s="220"/>
      <c r="ELZ2037" s="220"/>
      <c r="EMA2037" s="220"/>
      <c r="EMB2037" s="220"/>
      <c r="EMC2037" s="220"/>
      <c r="EMD2037" s="220"/>
      <c r="EME2037" s="220"/>
      <c r="EMF2037" s="220"/>
      <c r="EMG2037" s="220"/>
      <c r="EMH2037" s="220"/>
      <c r="EMI2037" s="220"/>
      <c r="EMJ2037" s="220"/>
      <c r="EMK2037" s="220"/>
      <c r="EML2037" s="220"/>
      <c r="EMM2037" s="220"/>
      <c r="EMN2037" s="220"/>
      <c r="EMO2037" s="220"/>
      <c r="EMP2037" s="220"/>
      <c r="EMQ2037" s="220"/>
      <c r="EMR2037" s="220"/>
      <c r="EMS2037" s="220"/>
      <c r="EMT2037" s="220"/>
      <c r="EMU2037" s="220"/>
      <c r="EMV2037" s="220"/>
      <c r="EMW2037" s="220"/>
      <c r="EMX2037" s="220"/>
      <c r="EMY2037" s="220"/>
      <c r="EMZ2037" s="220"/>
      <c r="ENA2037" s="220"/>
      <c r="ENB2037" s="220"/>
      <c r="ENC2037" s="220"/>
      <c r="END2037" s="220"/>
      <c r="ENE2037" s="220"/>
      <c r="ENF2037" s="220"/>
      <c r="ENG2037" s="220"/>
      <c r="ENH2037" s="220"/>
      <c r="ENI2037" s="220"/>
      <c r="ENJ2037" s="220"/>
      <c r="ENK2037" s="220"/>
      <c r="ENL2037" s="220"/>
      <c r="ENM2037" s="220"/>
      <c r="ENN2037" s="220"/>
      <c r="ENO2037" s="220"/>
      <c r="ENP2037" s="220"/>
      <c r="ENQ2037" s="220"/>
      <c r="ENR2037" s="220"/>
      <c r="ENS2037" s="220"/>
      <c r="ENT2037" s="220"/>
      <c r="ENU2037" s="220"/>
      <c r="ENV2037" s="220"/>
      <c r="ENW2037" s="220"/>
      <c r="ENX2037" s="220"/>
      <c r="ENY2037" s="220"/>
      <c r="ENZ2037" s="220"/>
      <c r="EOA2037" s="220"/>
      <c r="EOB2037" s="220"/>
      <c r="EOC2037" s="220"/>
      <c r="EOD2037" s="220"/>
      <c r="EOE2037" s="220"/>
      <c r="EOF2037" s="220"/>
      <c r="EOG2037" s="220"/>
      <c r="EOH2037" s="220"/>
      <c r="EOI2037" s="220"/>
      <c r="EOJ2037" s="220"/>
      <c r="EOK2037" s="220"/>
      <c r="EOL2037" s="220"/>
      <c r="EOM2037" s="220"/>
      <c r="EON2037" s="220"/>
      <c r="EOO2037" s="220"/>
      <c r="EOP2037" s="220"/>
      <c r="EOQ2037" s="220"/>
      <c r="EOR2037" s="220"/>
      <c r="EOS2037" s="220"/>
      <c r="EOT2037" s="220"/>
      <c r="EOU2037" s="220"/>
      <c r="EOV2037" s="220"/>
      <c r="EOW2037" s="220"/>
      <c r="EOX2037" s="220"/>
      <c r="EOY2037" s="220"/>
      <c r="EOZ2037" s="220"/>
      <c r="EPA2037" s="220"/>
      <c r="EPB2037" s="220"/>
      <c r="EPC2037" s="220"/>
      <c r="EPD2037" s="220"/>
      <c r="EPE2037" s="220"/>
      <c r="EPF2037" s="220"/>
      <c r="EPG2037" s="220"/>
      <c r="EPH2037" s="220"/>
      <c r="EPI2037" s="220"/>
      <c r="EPJ2037" s="220"/>
      <c r="EPK2037" s="220"/>
      <c r="EPL2037" s="220"/>
      <c r="EPM2037" s="220"/>
      <c r="EPN2037" s="220"/>
      <c r="EPO2037" s="220"/>
      <c r="EPP2037" s="220"/>
      <c r="EPQ2037" s="220"/>
      <c r="EPR2037" s="220"/>
      <c r="EPS2037" s="220"/>
      <c r="EPT2037" s="220"/>
      <c r="EPU2037" s="220"/>
      <c r="EPV2037" s="220"/>
      <c r="EPW2037" s="220"/>
      <c r="EPX2037" s="220"/>
      <c r="EPY2037" s="220"/>
      <c r="EPZ2037" s="220"/>
      <c r="EQA2037" s="220"/>
      <c r="EQB2037" s="220"/>
      <c r="EQC2037" s="220"/>
      <c r="EQD2037" s="220"/>
      <c r="EQE2037" s="220"/>
      <c r="EQF2037" s="220"/>
      <c r="EQG2037" s="220"/>
      <c r="EQH2037" s="220"/>
      <c r="EQI2037" s="220"/>
      <c r="EQJ2037" s="220"/>
      <c r="EQK2037" s="220"/>
      <c r="EQL2037" s="220"/>
      <c r="EQM2037" s="220"/>
      <c r="EQN2037" s="220"/>
      <c r="EQO2037" s="220"/>
      <c r="EQP2037" s="220"/>
      <c r="EQQ2037" s="220"/>
      <c r="EQR2037" s="220"/>
      <c r="EQS2037" s="220"/>
      <c r="EQT2037" s="220"/>
      <c r="EQU2037" s="220"/>
      <c r="EQV2037" s="220"/>
      <c r="EQW2037" s="220"/>
      <c r="EQX2037" s="220"/>
      <c r="EQY2037" s="220"/>
      <c r="EQZ2037" s="220"/>
      <c r="ERA2037" s="220"/>
      <c r="ERB2037" s="220"/>
      <c r="ERC2037" s="220"/>
      <c r="ERD2037" s="220"/>
      <c r="ERE2037" s="220"/>
      <c r="ERF2037" s="220"/>
      <c r="ERG2037" s="220"/>
      <c r="ERH2037" s="220"/>
      <c r="ERI2037" s="220"/>
      <c r="ERJ2037" s="220"/>
      <c r="ERK2037" s="220"/>
      <c r="ERL2037" s="220"/>
      <c r="ERM2037" s="220"/>
      <c r="ERN2037" s="220"/>
      <c r="ERO2037" s="220"/>
      <c r="ERP2037" s="220"/>
      <c r="ERQ2037" s="220"/>
      <c r="ERR2037" s="220"/>
      <c r="ERS2037" s="220"/>
      <c r="ERT2037" s="220"/>
      <c r="ERU2037" s="220"/>
      <c r="ERV2037" s="220"/>
      <c r="ERW2037" s="220"/>
      <c r="ERX2037" s="220"/>
      <c r="ERY2037" s="220"/>
      <c r="ERZ2037" s="220"/>
      <c r="ESA2037" s="220"/>
      <c r="ESB2037" s="220"/>
      <c r="ESC2037" s="220"/>
      <c r="ESD2037" s="220"/>
      <c r="ESE2037" s="220"/>
      <c r="ESF2037" s="220"/>
      <c r="ESG2037" s="220"/>
      <c r="ESH2037" s="220"/>
      <c r="ESI2037" s="220"/>
      <c r="ESJ2037" s="220"/>
      <c r="ESK2037" s="220"/>
      <c r="ESL2037" s="220"/>
      <c r="ESM2037" s="220"/>
      <c r="ESN2037" s="220"/>
      <c r="ESO2037" s="220"/>
      <c r="ESP2037" s="220"/>
      <c r="ESQ2037" s="220"/>
      <c r="ESR2037" s="220"/>
      <c r="ESS2037" s="220"/>
      <c r="EST2037" s="220"/>
      <c r="ESU2037" s="220"/>
      <c r="ESV2037" s="220"/>
      <c r="ESW2037" s="220"/>
      <c r="ESX2037" s="220"/>
      <c r="ESY2037" s="220"/>
      <c r="ESZ2037" s="220"/>
      <c r="ETA2037" s="220"/>
      <c r="ETB2037" s="220"/>
      <c r="ETC2037" s="220"/>
      <c r="ETD2037" s="220"/>
      <c r="ETE2037" s="220"/>
      <c r="ETF2037" s="220"/>
      <c r="ETG2037" s="220"/>
      <c r="ETH2037" s="220"/>
      <c r="ETI2037" s="220"/>
      <c r="ETJ2037" s="220"/>
      <c r="ETK2037" s="220"/>
      <c r="ETL2037" s="220"/>
      <c r="ETM2037" s="220"/>
      <c r="ETN2037" s="220"/>
      <c r="ETO2037" s="220"/>
      <c r="ETP2037" s="220"/>
      <c r="ETQ2037" s="220"/>
      <c r="ETR2037" s="220"/>
      <c r="ETS2037" s="220"/>
      <c r="ETT2037" s="220"/>
      <c r="ETU2037" s="220"/>
      <c r="ETV2037" s="220"/>
      <c r="ETW2037" s="220"/>
      <c r="ETX2037" s="220"/>
      <c r="ETY2037" s="220"/>
      <c r="ETZ2037" s="220"/>
      <c r="EUA2037" s="220"/>
      <c r="EUB2037" s="220"/>
      <c r="EUC2037" s="220"/>
      <c r="EUD2037" s="220"/>
      <c r="EUE2037" s="220"/>
      <c r="EUF2037" s="220"/>
      <c r="EUG2037" s="220"/>
      <c r="EUH2037" s="220"/>
      <c r="EUI2037" s="220"/>
      <c r="EUJ2037" s="220"/>
      <c r="EUK2037" s="220"/>
      <c r="EUL2037" s="220"/>
      <c r="EUM2037" s="220"/>
      <c r="EUN2037" s="220"/>
      <c r="EUO2037" s="220"/>
      <c r="EUP2037" s="220"/>
      <c r="EUQ2037" s="220"/>
      <c r="EUR2037" s="220"/>
      <c r="EUS2037" s="220"/>
      <c r="EUT2037" s="220"/>
      <c r="EUU2037" s="220"/>
      <c r="EUV2037" s="220"/>
      <c r="EUW2037" s="220"/>
      <c r="EUX2037" s="220"/>
      <c r="EUY2037" s="220"/>
      <c r="EUZ2037" s="220"/>
      <c r="EVA2037" s="220"/>
      <c r="EVB2037" s="220"/>
      <c r="EVC2037" s="220"/>
      <c r="EVD2037" s="220"/>
      <c r="EVE2037" s="220"/>
      <c r="EVF2037" s="220"/>
      <c r="EVG2037" s="220"/>
      <c r="EVH2037" s="220"/>
      <c r="EVI2037" s="220"/>
      <c r="EVJ2037" s="220"/>
      <c r="EVK2037" s="220"/>
      <c r="EVL2037" s="220"/>
      <c r="EVM2037" s="220"/>
      <c r="EVN2037" s="220"/>
      <c r="EVO2037" s="220"/>
      <c r="EVP2037" s="220"/>
      <c r="EVQ2037" s="220"/>
      <c r="EVR2037" s="220"/>
      <c r="EVS2037" s="220"/>
      <c r="EVT2037" s="220"/>
      <c r="EVU2037" s="220"/>
      <c r="EVV2037" s="220"/>
      <c r="EVW2037" s="220"/>
      <c r="EVX2037" s="220"/>
      <c r="EVY2037" s="220"/>
      <c r="EVZ2037" s="220"/>
      <c r="EWA2037" s="220"/>
      <c r="EWB2037" s="220"/>
      <c r="EWC2037" s="220"/>
      <c r="EWD2037" s="220"/>
      <c r="EWE2037" s="220"/>
      <c r="EWF2037" s="220"/>
      <c r="EWG2037" s="220"/>
      <c r="EWH2037" s="220"/>
      <c r="EWI2037" s="220"/>
      <c r="EWJ2037" s="220"/>
      <c r="EWK2037" s="220"/>
      <c r="EWL2037" s="220"/>
      <c r="EWM2037" s="220"/>
      <c r="EWN2037" s="220"/>
      <c r="EWO2037" s="220"/>
      <c r="EWP2037" s="220"/>
      <c r="EWQ2037" s="220"/>
      <c r="EWR2037" s="220"/>
      <c r="EWS2037" s="220"/>
      <c r="EWT2037" s="220"/>
      <c r="EWU2037" s="220"/>
      <c r="EWV2037" s="220"/>
      <c r="EWW2037" s="220"/>
      <c r="EWX2037" s="220"/>
      <c r="EWY2037" s="220"/>
      <c r="EWZ2037" s="220"/>
      <c r="EXA2037" s="220"/>
      <c r="EXB2037" s="220"/>
      <c r="EXC2037" s="220"/>
      <c r="EXD2037" s="220"/>
      <c r="EXE2037" s="220"/>
      <c r="EXF2037" s="220"/>
      <c r="EXG2037" s="220"/>
      <c r="EXH2037" s="220"/>
      <c r="EXI2037" s="220"/>
      <c r="EXJ2037" s="220"/>
      <c r="EXK2037" s="220"/>
      <c r="EXL2037" s="220"/>
      <c r="EXM2037" s="220"/>
      <c r="EXN2037" s="220"/>
      <c r="EXO2037" s="220"/>
      <c r="EXP2037" s="220"/>
      <c r="EXQ2037" s="220"/>
      <c r="EXR2037" s="220"/>
      <c r="EXS2037" s="220"/>
      <c r="EXT2037" s="220"/>
      <c r="EXU2037" s="220"/>
      <c r="EXV2037" s="220"/>
      <c r="EXW2037" s="220"/>
      <c r="EXX2037" s="220"/>
      <c r="EXY2037" s="220"/>
      <c r="EXZ2037" s="220"/>
      <c r="EYA2037" s="220"/>
      <c r="EYB2037" s="220"/>
      <c r="EYC2037" s="220"/>
      <c r="EYD2037" s="220"/>
      <c r="EYE2037" s="220"/>
      <c r="EYF2037" s="220"/>
      <c r="EYG2037" s="220"/>
      <c r="EYH2037" s="220"/>
      <c r="EYI2037" s="220"/>
      <c r="EYJ2037" s="220"/>
      <c r="EYK2037" s="220"/>
      <c r="EYL2037" s="220"/>
      <c r="EYM2037" s="220"/>
      <c r="EYN2037" s="220"/>
      <c r="EYO2037" s="220"/>
      <c r="EYP2037" s="220"/>
      <c r="EYQ2037" s="220"/>
      <c r="EYR2037" s="220"/>
      <c r="EYS2037" s="220"/>
      <c r="EYT2037" s="220"/>
      <c r="EYU2037" s="220"/>
      <c r="EYV2037" s="220"/>
      <c r="EYW2037" s="220"/>
      <c r="EYX2037" s="220"/>
      <c r="EYY2037" s="220"/>
      <c r="EYZ2037" s="220"/>
      <c r="EZA2037" s="220"/>
      <c r="EZB2037" s="220"/>
      <c r="EZC2037" s="220"/>
      <c r="EZD2037" s="220"/>
      <c r="EZE2037" s="220"/>
      <c r="EZF2037" s="220"/>
      <c r="EZG2037" s="220"/>
      <c r="EZH2037" s="220"/>
      <c r="EZI2037" s="220"/>
      <c r="EZJ2037" s="220"/>
      <c r="EZK2037" s="220"/>
      <c r="EZL2037" s="220"/>
      <c r="EZM2037" s="220"/>
      <c r="EZN2037" s="220"/>
      <c r="EZO2037" s="220"/>
      <c r="EZP2037" s="220"/>
      <c r="EZQ2037" s="220"/>
      <c r="EZR2037" s="220"/>
      <c r="EZS2037" s="220"/>
      <c r="EZT2037" s="220"/>
      <c r="EZU2037" s="220"/>
      <c r="EZV2037" s="220"/>
      <c r="EZW2037" s="220"/>
      <c r="EZX2037" s="220"/>
      <c r="EZY2037" s="220"/>
      <c r="EZZ2037" s="220"/>
      <c r="FAA2037" s="220"/>
      <c r="FAB2037" s="220"/>
      <c r="FAC2037" s="220"/>
      <c r="FAD2037" s="220"/>
      <c r="FAE2037" s="220"/>
      <c r="FAF2037" s="220"/>
      <c r="FAG2037" s="220"/>
      <c r="FAH2037" s="220"/>
      <c r="FAI2037" s="220"/>
      <c r="FAJ2037" s="220"/>
      <c r="FAK2037" s="220"/>
      <c r="FAL2037" s="220"/>
      <c r="FAM2037" s="220"/>
      <c r="FAN2037" s="220"/>
      <c r="FAO2037" s="220"/>
      <c r="FAP2037" s="220"/>
      <c r="FAQ2037" s="220"/>
      <c r="FAR2037" s="220"/>
      <c r="FAS2037" s="220"/>
      <c r="FAT2037" s="220"/>
      <c r="FAU2037" s="220"/>
      <c r="FAV2037" s="220"/>
      <c r="FAW2037" s="220"/>
      <c r="FAX2037" s="220"/>
      <c r="FAY2037" s="220"/>
      <c r="FAZ2037" s="220"/>
      <c r="FBA2037" s="220"/>
      <c r="FBB2037" s="220"/>
      <c r="FBC2037" s="220"/>
      <c r="FBD2037" s="220"/>
      <c r="FBE2037" s="220"/>
      <c r="FBF2037" s="220"/>
      <c r="FBG2037" s="220"/>
      <c r="FBH2037" s="220"/>
      <c r="FBI2037" s="220"/>
      <c r="FBJ2037" s="220"/>
      <c r="FBK2037" s="220"/>
      <c r="FBL2037" s="220"/>
      <c r="FBM2037" s="220"/>
      <c r="FBN2037" s="220"/>
      <c r="FBO2037" s="220"/>
      <c r="FBP2037" s="220"/>
      <c r="FBQ2037" s="220"/>
      <c r="FBR2037" s="220"/>
      <c r="FBS2037" s="220"/>
      <c r="FBT2037" s="220"/>
      <c r="FBU2037" s="220"/>
      <c r="FBV2037" s="220"/>
      <c r="FBW2037" s="220"/>
      <c r="FBX2037" s="220"/>
      <c r="FBY2037" s="220"/>
      <c r="FBZ2037" s="220"/>
      <c r="FCA2037" s="220"/>
      <c r="FCB2037" s="220"/>
      <c r="FCC2037" s="220"/>
      <c r="FCD2037" s="220"/>
      <c r="FCE2037" s="220"/>
      <c r="FCF2037" s="220"/>
      <c r="FCG2037" s="220"/>
      <c r="FCH2037" s="220"/>
      <c r="FCI2037" s="220"/>
      <c r="FCJ2037" s="220"/>
      <c r="FCK2037" s="220"/>
      <c r="FCL2037" s="220"/>
      <c r="FCM2037" s="220"/>
      <c r="FCN2037" s="220"/>
      <c r="FCO2037" s="220"/>
      <c r="FCP2037" s="220"/>
      <c r="FCQ2037" s="220"/>
      <c r="FCR2037" s="220"/>
      <c r="FCS2037" s="220"/>
      <c r="FCT2037" s="220"/>
      <c r="FCU2037" s="220"/>
      <c r="FCV2037" s="220"/>
      <c r="FCW2037" s="220"/>
      <c r="FCX2037" s="220"/>
      <c r="FCY2037" s="220"/>
      <c r="FCZ2037" s="220"/>
      <c r="FDA2037" s="220"/>
      <c r="FDB2037" s="220"/>
      <c r="FDC2037" s="220"/>
      <c r="FDD2037" s="220"/>
      <c r="FDE2037" s="220"/>
      <c r="FDF2037" s="220"/>
      <c r="FDG2037" s="220"/>
      <c r="FDH2037" s="220"/>
      <c r="FDI2037" s="220"/>
      <c r="FDJ2037" s="220"/>
      <c r="FDK2037" s="220"/>
      <c r="FDL2037" s="220"/>
      <c r="FDM2037" s="220"/>
      <c r="FDN2037" s="220"/>
      <c r="FDO2037" s="220"/>
      <c r="FDP2037" s="220"/>
      <c r="FDQ2037" s="220"/>
      <c r="FDR2037" s="220"/>
      <c r="FDS2037" s="220"/>
      <c r="FDT2037" s="220"/>
      <c r="FDU2037" s="220"/>
      <c r="FDV2037" s="220"/>
      <c r="FDW2037" s="220"/>
      <c r="FDX2037" s="220"/>
      <c r="FDY2037" s="220"/>
      <c r="FDZ2037" s="220"/>
      <c r="FEA2037" s="220"/>
      <c r="FEB2037" s="220"/>
      <c r="FEC2037" s="220"/>
      <c r="FED2037" s="220"/>
      <c r="FEE2037" s="220"/>
      <c r="FEF2037" s="220"/>
      <c r="FEG2037" s="220"/>
      <c r="FEH2037" s="220"/>
      <c r="FEI2037" s="220"/>
      <c r="FEJ2037" s="220"/>
      <c r="FEK2037" s="220"/>
      <c r="FEL2037" s="220"/>
      <c r="FEM2037" s="220"/>
      <c r="FEN2037" s="220"/>
      <c r="FEO2037" s="220"/>
      <c r="FEP2037" s="220"/>
      <c r="FEQ2037" s="220"/>
      <c r="FER2037" s="220"/>
      <c r="FES2037" s="220"/>
      <c r="FET2037" s="220"/>
      <c r="FEU2037" s="220"/>
      <c r="FEV2037" s="220"/>
      <c r="FEW2037" s="220"/>
      <c r="FEX2037" s="220"/>
      <c r="FEY2037" s="220"/>
      <c r="FEZ2037" s="220"/>
      <c r="FFA2037" s="220"/>
      <c r="FFB2037" s="220"/>
      <c r="FFC2037" s="220"/>
      <c r="FFD2037" s="220"/>
      <c r="FFE2037" s="220"/>
      <c r="FFF2037" s="220"/>
      <c r="FFG2037" s="220"/>
      <c r="FFH2037" s="220"/>
      <c r="FFI2037" s="220"/>
      <c r="FFJ2037" s="220"/>
      <c r="FFK2037" s="220"/>
      <c r="FFL2037" s="220"/>
      <c r="FFM2037" s="220"/>
      <c r="FFN2037" s="220"/>
      <c r="FFO2037" s="220"/>
      <c r="FFP2037" s="220"/>
      <c r="FFQ2037" s="220"/>
      <c r="FFR2037" s="220"/>
      <c r="FFS2037" s="220"/>
      <c r="FFT2037" s="220"/>
      <c r="FFU2037" s="220"/>
      <c r="FFV2037" s="220"/>
      <c r="FFW2037" s="220"/>
      <c r="FFX2037" s="220"/>
      <c r="FFY2037" s="220"/>
      <c r="FFZ2037" s="220"/>
      <c r="FGA2037" s="220"/>
      <c r="FGB2037" s="220"/>
      <c r="FGC2037" s="220"/>
      <c r="FGD2037" s="220"/>
      <c r="FGE2037" s="220"/>
      <c r="FGF2037" s="220"/>
      <c r="FGG2037" s="220"/>
      <c r="FGH2037" s="220"/>
      <c r="FGI2037" s="220"/>
      <c r="FGJ2037" s="220"/>
      <c r="FGK2037" s="220"/>
      <c r="FGL2037" s="220"/>
      <c r="FGM2037" s="220"/>
      <c r="FGN2037" s="220"/>
      <c r="FGO2037" s="220"/>
      <c r="FGP2037" s="220"/>
      <c r="FGQ2037" s="220"/>
      <c r="FGR2037" s="220"/>
      <c r="FGS2037" s="220"/>
      <c r="FGT2037" s="220"/>
      <c r="FGU2037" s="220"/>
      <c r="FGV2037" s="220"/>
      <c r="FGW2037" s="220"/>
      <c r="FGX2037" s="220"/>
      <c r="FGY2037" s="220"/>
      <c r="FGZ2037" s="220"/>
      <c r="FHA2037" s="220"/>
      <c r="FHB2037" s="220"/>
      <c r="FHC2037" s="220"/>
      <c r="FHD2037" s="220"/>
      <c r="FHE2037" s="220"/>
      <c r="FHF2037" s="220"/>
      <c r="FHG2037" s="220"/>
      <c r="FHH2037" s="220"/>
      <c r="FHI2037" s="220"/>
      <c r="FHJ2037" s="220"/>
      <c r="FHK2037" s="220"/>
      <c r="FHL2037" s="220"/>
      <c r="FHM2037" s="220"/>
      <c r="FHN2037" s="220"/>
      <c r="FHO2037" s="220"/>
      <c r="FHP2037" s="220"/>
      <c r="FHQ2037" s="220"/>
      <c r="FHR2037" s="220"/>
      <c r="FHS2037" s="220"/>
      <c r="FHT2037" s="220"/>
      <c r="FHU2037" s="220"/>
      <c r="FHV2037" s="220"/>
      <c r="FHW2037" s="220"/>
      <c r="FHX2037" s="220"/>
      <c r="FHY2037" s="220"/>
      <c r="FHZ2037" s="220"/>
      <c r="FIA2037" s="220"/>
      <c r="FIB2037" s="220"/>
      <c r="FIC2037" s="220"/>
      <c r="FID2037" s="220"/>
      <c r="FIE2037" s="220"/>
      <c r="FIF2037" s="220"/>
      <c r="FIG2037" s="220"/>
      <c r="FIH2037" s="220"/>
      <c r="FII2037" s="220"/>
      <c r="FIJ2037" s="220"/>
      <c r="FIK2037" s="220"/>
      <c r="FIL2037" s="220"/>
      <c r="FIM2037" s="220"/>
      <c r="FIN2037" s="220"/>
      <c r="FIO2037" s="220"/>
      <c r="FIP2037" s="220"/>
      <c r="FIQ2037" s="220"/>
      <c r="FIR2037" s="220"/>
      <c r="FIS2037" s="220"/>
      <c r="FIT2037" s="220"/>
      <c r="FIU2037" s="220"/>
      <c r="FIV2037" s="220"/>
      <c r="FIW2037" s="220"/>
      <c r="FIX2037" s="220"/>
      <c r="FIY2037" s="220"/>
      <c r="FIZ2037" s="220"/>
      <c r="FJA2037" s="220"/>
      <c r="FJB2037" s="220"/>
      <c r="FJC2037" s="220"/>
      <c r="FJD2037" s="220"/>
      <c r="FJE2037" s="220"/>
      <c r="FJF2037" s="220"/>
      <c r="FJG2037" s="220"/>
      <c r="FJH2037" s="220"/>
      <c r="FJI2037" s="220"/>
      <c r="FJJ2037" s="220"/>
      <c r="FJK2037" s="220"/>
      <c r="FJL2037" s="220"/>
      <c r="FJM2037" s="220"/>
      <c r="FJN2037" s="220"/>
      <c r="FJO2037" s="220"/>
      <c r="FJP2037" s="220"/>
      <c r="FJQ2037" s="220"/>
      <c r="FJR2037" s="220"/>
      <c r="FJS2037" s="220"/>
      <c r="FJT2037" s="220"/>
      <c r="FJU2037" s="220"/>
      <c r="FJV2037" s="220"/>
      <c r="FJW2037" s="220"/>
      <c r="FJX2037" s="220"/>
      <c r="FJY2037" s="220"/>
      <c r="FJZ2037" s="220"/>
      <c r="FKA2037" s="220"/>
      <c r="FKB2037" s="220"/>
      <c r="FKC2037" s="220"/>
      <c r="FKD2037" s="220"/>
      <c r="FKE2037" s="220"/>
      <c r="FKF2037" s="220"/>
      <c r="FKG2037" s="220"/>
      <c r="FKH2037" s="220"/>
      <c r="FKI2037" s="220"/>
      <c r="FKJ2037" s="220"/>
      <c r="FKK2037" s="220"/>
      <c r="FKL2037" s="220"/>
      <c r="FKM2037" s="220"/>
      <c r="FKN2037" s="220"/>
      <c r="FKO2037" s="220"/>
      <c r="FKP2037" s="220"/>
      <c r="FKQ2037" s="220"/>
      <c r="FKR2037" s="220"/>
      <c r="FKS2037" s="220"/>
      <c r="FKT2037" s="220"/>
      <c r="FKU2037" s="220"/>
      <c r="FKV2037" s="220"/>
      <c r="FKW2037" s="220"/>
      <c r="FKX2037" s="220"/>
      <c r="FKY2037" s="220"/>
      <c r="FKZ2037" s="220"/>
      <c r="FLA2037" s="220"/>
      <c r="FLB2037" s="220"/>
      <c r="FLC2037" s="220"/>
      <c r="FLD2037" s="220"/>
      <c r="FLE2037" s="220"/>
      <c r="FLF2037" s="220"/>
      <c r="FLG2037" s="220"/>
      <c r="FLH2037" s="220"/>
      <c r="FLI2037" s="220"/>
      <c r="FLJ2037" s="220"/>
      <c r="FLK2037" s="220"/>
      <c r="FLL2037" s="220"/>
      <c r="FLM2037" s="220"/>
      <c r="FLN2037" s="220"/>
      <c r="FLO2037" s="220"/>
      <c r="FLP2037" s="220"/>
      <c r="FLQ2037" s="220"/>
      <c r="FLR2037" s="220"/>
      <c r="FLS2037" s="220"/>
      <c r="FLT2037" s="220"/>
      <c r="FLU2037" s="220"/>
      <c r="FLV2037" s="220"/>
      <c r="FLW2037" s="220"/>
      <c r="FLX2037" s="220"/>
      <c r="FLY2037" s="220"/>
      <c r="FLZ2037" s="220"/>
      <c r="FMA2037" s="220"/>
      <c r="FMB2037" s="220"/>
      <c r="FMC2037" s="220"/>
      <c r="FMD2037" s="220"/>
      <c r="FME2037" s="220"/>
      <c r="FMF2037" s="220"/>
      <c r="FMG2037" s="220"/>
      <c r="FMH2037" s="220"/>
      <c r="FMI2037" s="220"/>
      <c r="FMJ2037" s="220"/>
      <c r="FMK2037" s="220"/>
      <c r="FML2037" s="220"/>
      <c r="FMM2037" s="220"/>
      <c r="FMN2037" s="220"/>
      <c r="FMO2037" s="220"/>
      <c r="FMP2037" s="220"/>
      <c r="FMQ2037" s="220"/>
      <c r="FMR2037" s="220"/>
      <c r="FMS2037" s="220"/>
      <c r="FMT2037" s="220"/>
      <c r="FMU2037" s="220"/>
      <c r="FMV2037" s="220"/>
      <c r="FMW2037" s="220"/>
      <c r="FMX2037" s="220"/>
      <c r="FMY2037" s="220"/>
      <c r="FMZ2037" s="220"/>
      <c r="FNA2037" s="220"/>
      <c r="FNB2037" s="220"/>
      <c r="FNC2037" s="220"/>
      <c r="FND2037" s="220"/>
      <c r="FNE2037" s="220"/>
      <c r="FNF2037" s="220"/>
      <c r="FNG2037" s="220"/>
      <c r="FNH2037" s="220"/>
      <c r="FNI2037" s="220"/>
      <c r="FNJ2037" s="220"/>
      <c r="FNK2037" s="220"/>
      <c r="FNL2037" s="220"/>
      <c r="FNM2037" s="220"/>
      <c r="FNN2037" s="220"/>
      <c r="FNO2037" s="220"/>
      <c r="FNP2037" s="220"/>
      <c r="FNQ2037" s="220"/>
      <c r="FNR2037" s="220"/>
      <c r="FNS2037" s="220"/>
      <c r="FNT2037" s="220"/>
      <c r="FNU2037" s="220"/>
      <c r="FNV2037" s="220"/>
      <c r="FNW2037" s="220"/>
      <c r="FNX2037" s="220"/>
      <c r="FNY2037" s="220"/>
      <c r="FNZ2037" s="220"/>
      <c r="FOA2037" s="220"/>
      <c r="FOB2037" s="220"/>
      <c r="FOC2037" s="220"/>
      <c r="FOD2037" s="220"/>
      <c r="FOE2037" s="220"/>
      <c r="FOF2037" s="220"/>
      <c r="FOG2037" s="220"/>
      <c r="FOH2037" s="220"/>
      <c r="FOI2037" s="220"/>
      <c r="FOJ2037" s="220"/>
      <c r="FOK2037" s="220"/>
      <c r="FOL2037" s="220"/>
      <c r="FOM2037" s="220"/>
      <c r="FON2037" s="220"/>
      <c r="FOO2037" s="220"/>
      <c r="FOP2037" s="220"/>
      <c r="FOQ2037" s="220"/>
      <c r="FOR2037" s="220"/>
      <c r="FOS2037" s="220"/>
      <c r="FOT2037" s="220"/>
      <c r="FOU2037" s="220"/>
      <c r="FOV2037" s="220"/>
      <c r="FOW2037" s="220"/>
      <c r="FOX2037" s="220"/>
      <c r="FOY2037" s="220"/>
      <c r="FOZ2037" s="220"/>
      <c r="FPA2037" s="220"/>
      <c r="FPB2037" s="220"/>
      <c r="FPC2037" s="220"/>
      <c r="FPD2037" s="220"/>
      <c r="FPE2037" s="220"/>
      <c r="FPF2037" s="220"/>
      <c r="FPG2037" s="220"/>
      <c r="FPH2037" s="220"/>
      <c r="FPI2037" s="220"/>
      <c r="FPJ2037" s="220"/>
      <c r="FPK2037" s="220"/>
      <c r="FPL2037" s="220"/>
      <c r="FPM2037" s="220"/>
      <c r="FPN2037" s="220"/>
      <c r="FPO2037" s="220"/>
      <c r="FPP2037" s="220"/>
      <c r="FPQ2037" s="220"/>
      <c r="FPR2037" s="220"/>
      <c r="FPS2037" s="220"/>
      <c r="FPT2037" s="220"/>
      <c r="FPU2037" s="220"/>
      <c r="FPV2037" s="220"/>
      <c r="FPW2037" s="220"/>
      <c r="FPX2037" s="220"/>
      <c r="FPY2037" s="220"/>
      <c r="FPZ2037" s="220"/>
      <c r="FQA2037" s="220"/>
      <c r="FQB2037" s="220"/>
      <c r="FQC2037" s="220"/>
      <c r="FQD2037" s="220"/>
      <c r="FQE2037" s="220"/>
      <c r="FQF2037" s="220"/>
      <c r="FQG2037" s="220"/>
      <c r="FQH2037" s="220"/>
      <c r="FQI2037" s="220"/>
      <c r="FQJ2037" s="220"/>
      <c r="FQK2037" s="220"/>
      <c r="FQL2037" s="220"/>
      <c r="FQM2037" s="220"/>
      <c r="FQN2037" s="220"/>
      <c r="FQO2037" s="220"/>
      <c r="FQP2037" s="220"/>
      <c r="FQQ2037" s="220"/>
      <c r="FQR2037" s="220"/>
      <c r="FQS2037" s="220"/>
      <c r="FQT2037" s="220"/>
      <c r="FQU2037" s="220"/>
      <c r="FQV2037" s="220"/>
      <c r="FQW2037" s="220"/>
      <c r="FQX2037" s="220"/>
      <c r="FQY2037" s="220"/>
      <c r="FQZ2037" s="220"/>
      <c r="FRA2037" s="220"/>
      <c r="FRB2037" s="220"/>
      <c r="FRC2037" s="220"/>
      <c r="FRD2037" s="220"/>
      <c r="FRE2037" s="220"/>
      <c r="FRF2037" s="220"/>
      <c r="FRG2037" s="220"/>
      <c r="FRH2037" s="220"/>
      <c r="FRI2037" s="220"/>
      <c r="FRJ2037" s="220"/>
      <c r="FRK2037" s="220"/>
      <c r="FRL2037" s="220"/>
      <c r="FRM2037" s="220"/>
      <c r="FRN2037" s="220"/>
      <c r="FRO2037" s="220"/>
      <c r="FRP2037" s="220"/>
      <c r="FRQ2037" s="220"/>
      <c r="FRR2037" s="220"/>
      <c r="FRS2037" s="220"/>
      <c r="FRT2037" s="220"/>
      <c r="FRU2037" s="220"/>
      <c r="FRV2037" s="220"/>
      <c r="FRW2037" s="220"/>
      <c r="FRX2037" s="220"/>
      <c r="FRY2037" s="220"/>
      <c r="FRZ2037" s="220"/>
      <c r="FSA2037" s="220"/>
      <c r="FSB2037" s="220"/>
      <c r="FSC2037" s="220"/>
      <c r="FSD2037" s="220"/>
      <c r="FSE2037" s="220"/>
      <c r="FSF2037" s="220"/>
      <c r="FSG2037" s="220"/>
      <c r="FSH2037" s="220"/>
      <c r="FSI2037" s="220"/>
      <c r="FSJ2037" s="220"/>
      <c r="FSK2037" s="220"/>
      <c r="FSL2037" s="220"/>
      <c r="FSM2037" s="220"/>
      <c r="FSN2037" s="220"/>
      <c r="FSO2037" s="220"/>
      <c r="FSP2037" s="220"/>
      <c r="FSQ2037" s="220"/>
      <c r="FSR2037" s="220"/>
      <c r="FSS2037" s="220"/>
      <c r="FST2037" s="220"/>
      <c r="FSU2037" s="220"/>
      <c r="FSV2037" s="220"/>
      <c r="FSW2037" s="220"/>
      <c r="FSX2037" s="220"/>
      <c r="FSY2037" s="220"/>
      <c r="FSZ2037" s="220"/>
      <c r="FTA2037" s="220"/>
      <c r="FTB2037" s="220"/>
      <c r="FTC2037" s="220"/>
      <c r="FTD2037" s="220"/>
      <c r="FTE2037" s="220"/>
      <c r="FTF2037" s="220"/>
      <c r="FTG2037" s="220"/>
      <c r="FTH2037" s="220"/>
      <c r="FTI2037" s="220"/>
      <c r="FTJ2037" s="220"/>
      <c r="FTK2037" s="220"/>
      <c r="FTL2037" s="220"/>
      <c r="FTM2037" s="220"/>
      <c r="FTN2037" s="220"/>
      <c r="FTO2037" s="220"/>
      <c r="FTP2037" s="220"/>
      <c r="FTQ2037" s="220"/>
      <c r="FTR2037" s="220"/>
      <c r="FTS2037" s="220"/>
      <c r="FTT2037" s="220"/>
      <c r="FTU2037" s="220"/>
      <c r="FTV2037" s="220"/>
      <c r="FTW2037" s="220"/>
      <c r="FTX2037" s="220"/>
      <c r="FTY2037" s="220"/>
      <c r="FTZ2037" s="220"/>
      <c r="FUA2037" s="220"/>
      <c r="FUB2037" s="220"/>
      <c r="FUC2037" s="220"/>
      <c r="FUD2037" s="220"/>
      <c r="FUE2037" s="220"/>
      <c r="FUF2037" s="220"/>
      <c r="FUG2037" s="220"/>
      <c r="FUH2037" s="220"/>
      <c r="FUI2037" s="220"/>
      <c r="FUJ2037" s="220"/>
      <c r="FUK2037" s="220"/>
      <c r="FUL2037" s="220"/>
      <c r="FUM2037" s="220"/>
      <c r="FUN2037" s="220"/>
      <c r="FUO2037" s="220"/>
      <c r="FUP2037" s="220"/>
      <c r="FUQ2037" s="220"/>
      <c r="FUR2037" s="220"/>
      <c r="FUS2037" s="220"/>
      <c r="FUT2037" s="220"/>
      <c r="FUU2037" s="220"/>
      <c r="FUV2037" s="220"/>
      <c r="FUW2037" s="220"/>
      <c r="FUX2037" s="220"/>
      <c r="FUY2037" s="220"/>
      <c r="FUZ2037" s="220"/>
      <c r="FVA2037" s="220"/>
      <c r="FVB2037" s="220"/>
      <c r="FVC2037" s="220"/>
      <c r="FVD2037" s="220"/>
      <c r="FVE2037" s="220"/>
      <c r="FVF2037" s="220"/>
      <c r="FVG2037" s="220"/>
      <c r="FVH2037" s="220"/>
      <c r="FVI2037" s="220"/>
      <c r="FVJ2037" s="220"/>
      <c r="FVK2037" s="220"/>
      <c r="FVL2037" s="220"/>
      <c r="FVM2037" s="220"/>
      <c r="FVN2037" s="220"/>
      <c r="FVO2037" s="220"/>
      <c r="FVP2037" s="220"/>
      <c r="FVQ2037" s="220"/>
      <c r="FVR2037" s="220"/>
      <c r="FVS2037" s="220"/>
      <c r="FVT2037" s="220"/>
      <c r="FVU2037" s="220"/>
      <c r="FVV2037" s="220"/>
      <c r="FVW2037" s="220"/>
      <c r="FVX2037" s="220"/>
      <c r="FVY2037" s="220"/>
      <c r="FVZ2037" s="220"/>
      <c r="FWA2037" s="220"/>
      <c r="FWB2037" s="220"/>
      <c r="FWC2037" s="220"/>
      <c r="FWD2037" s="220"/>
      <c r="FWE2037" s="220"/>
      <c r="FWF2037" s="220"/>
      <c r="FWG2037" s="220"/>
      <c r="FWH2037" s="220"/>
      <c r="FWI2037" s="220"/>
      <c r="FWJ2037" s="220"/>
      <c r="FWK2037" s="220"/>
      <c r="FWL2037" s="220"/>
      <c r="FWM2037" s="220"/>
      <c r="FWN2037" s="220"/>
      <c r="FWO2037" s="220"/>
      <c r="FWP2037" s="220"/>
      <c r="FWQ2037" s="220"/>
      <c r="FWR2037" s="220"/>
      <c r="FWS2037" s="220"/>
      <c r="FWT2037" s="220"/>
      <c r="FWU2037" s="220"/>
      <c r="FWV2037" s="220"/>
      <c r="FWW2037" s="220"/>
      <c r="FWX2037" s="220"/>
      <c r="FWY2037" s="220"/>
      <c r="FWZ2037" s="220"/>
      <c r="FXA2037" s="220"/>
      <c r="FXB2037" s="220"/>
      <c r="FXC2037" s="220"/>
      <c r="FXD2037" s="220"/>
      <c r="FXE2037" s="220"/>
      <c r="FXF2037" s="220"/>
      <c r="FXG2037" s="220"/>
      <c r="FXH2037" s="220"/>
      <c r="FXI2037" s="220"/>
      <c r="FXJ2037" s="220"/>
      <c r="FXK2037" s="220"/>
      <c r="FXL2037" s="220"/>
      <c r="FXM2037" s="220"/>
      <c r="FXN2037" s="220"/>
      <c r="FXO2037" s="220"/>
      <c r="FXP2037" s="220"/>
      <c r="FXQ2037" s="220"/>
      <c r="FXR2037" s="220"/>
      <c r="FXS2037" s="220"/>
      <c r="FXT2037" s="220"/>
      <c r="FXU2037" s="220"/>
      <c r="FXV2037" s="220"/>
      <c r="FXW2037" s="220"/>
      <c r="FXX2037" s="220"/>
      <c r="FXY2037" s="220"/>
      <c r="FXZ2037" s="220"/>
      <c r="FYA2037" s="220"/>
      <c r="FYB2037" s="220"/>
      <c r="FYC2037" s="220"/>
      <c r="FYD2037" s="220"/>
      <c r="FYE2037" s="220"/>
      <c r="FYF2037" s="220"/>
      <c r="FYG2037" s="220"/>
      <c r="FYH2037" s="220"/>
      <c r="FYI2037" s="220"/>
      <c r="FYJ2037" s="220"/>
      <c r="FYK2037" s="220"/>
      <c r="FYL2037" s="220"/>
      <c r="FYM2037" s="220"/>
      <c r="FYN2037" s="220"/>
      <c r="FYO2037" s="220"/>
      <c r="FYP2037" s="220"/>
      <c r="FYQ2037" s="220"/>
      <c r="FYR2037" s="220"/>
      <c r="FYS2037" s="220"/>
      <c r="FYT2037" s="220"/>
      <c r="FYU2037" s="220"/>
      <c r="FYV2037" s="220"/>
      <c r="FYW2037" s="220"/>
      <c r="FYX2037" s="220"/>
      <c r="FYY2037" s="220"/>
      <c r="FYZ2037" s="220"/>
      <c r="FZA2037" s="220"/>
      <c r="FZB2037" s="220"/>
      <c r="FZC2037" s="220"/>
      <c r="FZD2037" s="220"/>
      <c r="FZE2037" s="220"/>
      <c r="FZF2037" s="220"/>
      <c r="FZG2037" s="220"/>
      <c r="FZH2037" s="220"/>
      <c r="FZI2037" s="220"/>
      <c r="FZJ2037" s="220"/>
      <c r="FZK2037" s="220"/>
      <c r="FZL2037" s="220"/>
      <c r="FZM2037" s="220"/>
      <c r="FZN2037" s="220"/>
      <c r="FZO2037" s="220"/>
      <c r="FZP2037" s="220"/>
      <c r="FZQ2037" s="220"/>
      <c r="FZR2037" s="220"/>
      <c r="FZS2037" s="220"/>
      <c r="FZT2037" s="220"/>
      <c r="FZU2037" s="220"/>
      <c r="FZV2037" s="220"/>
      <c r="FZW2037" s="220"/>
      <c r="FZX2037" s="220"/>
      <c r="FZY2037" s="220"/>
      <c r="FZZ2037" s="220"/>
      <c r="GAA2037" s="220"/>
      <c r="GAB2037" s="220"/>
      <c r="GAC2037" s="220"/>
      <c r="GAD2037" s="220"/>
      <c r="GAE2037" s="220"/>
      <c r="GAF2037" s="220"/>
      <c r="GAG2037" s="220"/>
      <c r="GAH2037" s="220"/>
      <c r="GAI2037" s="220"/>
      <c r="GAJ2037" s="220"/>
      <c r="GAK2037" s="220"/>
      <c r="GAL2037" s="220"/>
      <c r="GAM2037" s="220"/>
      <c r="GAN2037" s="220"/>
      <c r="GAO2037" s="220"/>
      <c r="GAP2037" s="220"/>
      <c r="GAQ2037" s="220"/>
      <c r="GAR2037" s="220"/>
      <c r="GAS2037" s="220"/>
      <c r="GAT2037" s="220"/>
      <c r="GAU2037" s="220"/>
      <c r="GAV2037" s="220"/>
      <c r="GAW2037" s="220"/>
      <c r="GAX2037" s="220"/>
      <c r="GAY2037" s="220"/>
      <c r="GAZ2037" s="220"/>
      <c r="GBA2037" s="220"/>
      <c r="GBB2037" s="220"/>
      <c r="GBC2037" s="220"/>
      <c r="GBD2037" s="220"/>
      <c r="GBE2037" s="220"/>
      <c r="GBF2037" s="220"/>
      <c r="GBG2037" s="220"/>
      <c r="GBH2037" s="220"/>
      <c r="GBI2037" s="220"/>
      <c r="GBJ2037" s="220"/>
      <c r="GBK2037" s="220"/>
      <c r="GBL2037" s="220"/>
      <c r="GBM2037" s="220"/>
      <c r="GBN2037" s="220"/>
      <c r="GBO2037" s="220"/>
      <c r="GBP2037" s="220"/>
      <c r="GBQ2037" s="220"/>
      <c r="GBR2037" s="220"/>
      <c r="GBS2037" s="220"/>
      <c r="GBT2037" s="220"/>
      <c r="GBU2037" s="220"/>
      <c r="GBV2037" s="220"/>
      <c r="GBW2037" s="220"/>
      <c r="GBX2037" s="220"/>
      <c r="GBY2037" s="220"/>
      <c r="GBZ2037" s="220"/>
      <c r="GCA2037" s="220"/>
      <c r="GCB2037" s="220"/>
      <c r="GCC2037" s="220"/>
      <c r="GCD2037" s="220"/>
      <c r="GCE2037" s="220"/>
      <c r="GCF2037" s="220"/>
      <c r="GCG2037" s="220"/>
      <c r="GCH2037" s="220"/>
      <c r="GCI2037" s="220"/>
      <c r="GCJ2037" s="220"/>
      <c r="GCK2037" s="220"/>
      <c r="GCL2037" s="220"/>
      <c r="GCM2037" s="220"/>
      <c r="GCN2037" s="220"/>
      <c r="GCO2037" s="220"/>
      <c r="GCP2037" s="220"/>
      <c r="GCQ2037" s="220"/>
      <c r="GCR2037" s="220"/>
      <c r="GCS2037" s="220"/>
      <c r="GCT2037" s="220"/>
      <c r="GCU2037" s="220"/>
      <c r="GCV2037" s="220"/>
      <c r="GCW2037" s="220"/>
      <c r="GCX2037" s="220"/>
      <c r="GCY2037" s="220"/>
      <c r="GCZ2037" s="220"/>
      <c r="GDA2037" s="220"/>
      <c r="GDB2037" s="220"/>
      <c r="GDC2037" s="220"/>
      <c r="GDD2037" s="220"/>
      <c r="GDE2037" s="220"/>
      <c r="GDF2037" s="220"/>
      <c r="GDG2037" s="220"/>
      <c r="GDH2037" s="220"/>
      <c r="GDI2037" s="220"/>
      <c r="GDJ2037" s="220"/>
      <c r="GDK2037" s="220"/>
      <c r="GDL2037" s="220"/>
      <c r="GDM2037" s="220"/>
      <c r="GDN2037" s="220"/>
      <c r="GDO2037" s="220"/>
      <c r="GDP2037" s="220"/>
      <c r="GDQ2037" s="220"/>
      <c r="GDR2037" s="220"/>
      <c r="GDS2037" s="220"/>
      <c r="GDT2037" s="220"/>
      <c r="GDU2037" s="220"/>
      <c r="GDV2037" s="220"/>
      <c r="GDW2037" s="220"/>
      <c r="GDX2037" s="220"/>
      <c r="GDY2037" s="220"/>
      <c r="GDZ2037" s="220"/>
      <c r="GEA2037" s="220"/>
      <c r="GEB2037" s="220"/>
      <c r="GEC2037" s="220"/>
      <c r="GED2037" s="220"/>
      <c r="GEE2037" s="220"/>
      <c r="GEF2037" s="220"/>
      <c r="GEG2037" s="220"/>
      <c r="GEH2037" s="220"/>
      <c r="GEI2037" s="220"/>
      <c r="GEJ2037" s="220"/>
      <c r="GEK2037" s="220"/>
      <c r="GEL2037" s="220"/>
      <c r="GEM2037" s="220"/>
      <c r="GEN2037" s="220"/>
      <c r="GEO2037" s="220"/>
      <c r="GEP2037" s="220"/>
      <c r="GEQ2037" s="220"/>
      <c r="GER2037" s="220"/>
      <c r="GES2037" s="220"/>
      <c r="GET2037" s="220"/>
      <c r="GEU2037" s="220"/>
      <c r="GEV2037" s="220"/>
      <c r="GEW2037" s="220"/>
      <c r="GEX2037" s="220"/>
      <c r="GEY2037" s="220"/>
      <c r="GEZ2037" s="220"/>
      <c r="GFA2037" s="220"/>
      <c r="GFB2037" s="220"/>
      <c r="GFC2037" s="220"/>
      <c r="GFD2037" s="220"/>
      <c r="GFE2037" s="220"/>
      <c r="GFF2037" s="220"/>
      <c r="GFG2037" s="220"/>
      <c r="GFH2037" s="220"/>
      <c r="GFI2037" s="220"/>
      <c r="GFJ2037" s="220"/>
      <c r="GFK2037" s="220"/>
      <c r="GFL2037" s="220"/>
      <c r="GFM2037" s="220"/>
      <c r="GFN2037" s="220"/>
      <c r="GFO2037" s="220"/>
      <c r="GFP2037" s="220"/>
      <c r="GFQ2037" s="220"/>
      <c r="GFR2037" s="220"/>
      <c r="GFS2037" s="220"/>
      <c r="GFT2037" s="220"/>
      <c r="GFU2037" s="220"/>
      <c r="GFV2037" s="220"/>
      <c r="GFW2037" s="220"/>
      <c r="GFX2037" s="220"/>
      <c r="GFY2037" s="220"/>
      <c r="GFZ2037" s="220"/>
      <c r="GGA2037" s="220"/>
      <c r="GGB2037" s="220"/>
      <c r="GGC2037" s="220"/>
      <c r="GGD2037" s="220"/>
      <c r="GGE2037" s="220"/>
      <c r="GGF2037" s="220"/>
      <c r="GGG2037" s="220"/>
      <c r="GGH2037" s="220"/>
      <c r="GGI2037" s="220"/>
      <c r="GGJ2037" s="220"/>
      <c r="GGK2037" s="220"/>
      <c r="GGL2037" s="220"/>
      <c r="GGM2037" s="220"/>
      <c r="GGN2037" s="220"/>
      <c r="GGO2037" s="220"/>
      <c r="GGP2037" s="220"/>
      <c r="GGQ2037" s="220"/>
      <c r="GGR2037" s="220"/>
      <c r="GGS2037" s="220"/>
      <c r="GGT2037" s="220"/>
      <c r="GGU2037" s="220"/>
      <c r="GGV2037" s="220"/>
      <c r="GGW2037" s="220"/>
      <c r="GGX2037" s="220"/>
      <c r="GGY2037" s="220"/>
      <c r="GGZ2037" s="220"/>
      <c r="GHA2037" s="220"/>
      <c r="GHB2037" s="220"/>
      <c r="GHC2037" s="220"/>
      <c r="GHD2037" s="220"/>
      <c r="GHE2037" s="220"/>
      <c r="GHF2037" s="220"/>
      <c r="GHG2037" s="220"/>
      <c r="GHH2037" s="220"/>
      <c r="GHI2037" s="220"/>
      <c r="GHJ2037" s="220"/>
      <c r="GHK2037" s="220"/>
      <c r="GHL2037" s="220"/>
      <c r="GHM2037" s="220"/>
      <c r="GHN2037" s="220"/>
      <c r="GHO2037" s="220"/>
      <c r="GHP2037" s="220"/>
      <c r="GHQ2037" s="220"/>
      <c r="GHR2037" s="220"/>
      <c r="GHS2037" s="220"/>
      <c r="GHT2037" s="220"/>
      <c r="GHU2037" s="220"/>
      <c r="GHV2037" s="220"/>
      <c r="GHW2037" s="220"/>
      <c r="GHX2037" s="220"/>
      <c r="GHY2037" s="220"/>
      <c r="GHZ2037" s="220"/>
      <c r="GIA2037" s="220"/>
      <c r="GIB2037" s="220"/>
      <c r="GIC2037" s="220"/>
      <c r="GID2037" s="220"/>
      <c r="GIE2037" s="220"/>
      <c r="GIF2037" s="220"/>
      <c r="GIG2037" s="220"/>
      <c r="GIH2037" s="220"/>
      <c r="GII2037" s="220"/>
      <c r="GIJ2037" s="220"/>
      <c r="GIK2037" s="220"/>
      <c r="GIL2037" s="220"/>
      <c r="GIM2037" s="220"/>
      <c r="GIN2037" s="220"/>
      <c r="GIO2037" s="220"/>
      <c r="GIP2037" s="220"/>
      <c r="GIQ2037" s="220"/>
      <c r="GIR2037" s="220"/>
      <c r="GIS2037" s="220"/>
      <c r="GIT2037" s="220"/>
      <c r="GIU2037" s="220"/>
      <c r="GIV2037" s="220"/>
      <c r="GIW2037" s="220"/>
      <c r="GIX2037" s="220"/>
      <c r="GIY2037" s="220"/>
      <c r="GIZ2037" s="220"/>
      <c r="GJA2037" s="220"/>
      <c r="GJB2037" s="220"/>
      <c r="GJC2037" s="220"/>
      <c r="GJD2037" s="220"/>
      <c r="GJE2037" s="220"/>
      <c r="GJF2037" s="220"/>
      <c r="GJG2037" s="220"/>
      <c r="GJH2037" s="220"/>
      <c r="GJI2037" s="220"/>
      <c r="GJJ2037" s="220"/>
      <c r="GJK2037" s="220"/>
      <c r="GJL2037" s="220"/>
      <c r="GJM2037" s="220"/>
      <c r="GJN2037" s="220"/>
      <c r="GJO2037" s="220"/>
      <c r="GJP2037" s="220"/>
      <c r="GJQ2037" s="220"/>
      <c r="GJR2037" s="220"/>
      <c r="GJS2037" s="220"/>
      <c r="GJT2037" s="220"/>
      <c r="GJU2037" s="220"/>
      <c r="GJV2037" s="220"/>
      <c r="GJW2037" s="220"/>
      <c r="GJX2037" s="220"/>
      <c r="GJY2037" s="220"/>
      <c r="GJZ2037" s="220"/>
      <c r="GKA2037" s="220"/>
      <c r="GKB2037" s="220"/>
      <c r="GKC2037" s="220"/>
      <c r="GKD2037" s="220"/>
      <c r="GKE2037" s="220"/>
      <c r="GKF2037" s="220"/>
      <c r="GKG2037" s="220"/>
      <c r="GKH2037" s="220"/>
      <c r="GKI2037" s="220"/>
      <c r="GKJ2037" s="220"/>
      <c r="GKK2037" s="220"/>
      <c r="GKL2037" s="220"/>
      <c r="GKM2037" s="220"/>
      <c r="GKN2037" s="220"/>
      <c r="GKO2037" s="220"/>
      <c r="GKP2037" s="220"/>
      <c r="GKQ2037" s="220"/>
      <c r="GKR2037" s="220"/>
      <c r="GKS2037" s="220"/>
      <c r="GKT2037" s="220"/>
      <c r="GKU2037" s="220"/>
      <c r="GKV2037" s="220"/>
      <c r="GKW2037" s="220"/>
      <c r="GKX2037" s="220"/>
      <c r="GKY2037" s="220"/>
      <c r="GKZ2037" s="220"/>
      <c r="GLA2037" s="220"/>
      <c r="GLB2037" s="220"/>
      <c r="GLC2037" s="220"/>
      <c r="GLD2037" s="220"/>
      <c r="GLE2037" s="220"/>
      <c r="GLF2037" s="220"/>
      <c r="GLG2037" s="220"/>
      <c r="GLH2037" s="220"/>
      <c r="GLI2037" s="220"/>
      <c r="GLJ2037" s="220"/>
      <c r="GLK2037" s="220"/>
      <c r="GLL2037" s="220"/>
      <c r="GLM2037" s="220"/>
      <c r="GLN2037" s="220"/>
      <c r="GLO2037" s="220"/>
      <c r="GLP2037" s="220"/>
      <c r="GLQ2037" s="220"/>
      <c r="GLR2037" s="220"/>
      <c r="GLS2037" s="220"/>
      <c r="GLT2037" s="220"/>
      <c r="GLU2037" s="220"/>
      <c r="GLV2037" s="220"/>
      <c r="GLW2037" s="220"/>
      <c r="GLX2037" s="220"/>
      <c r="GLY2037" s="220"/>
      <c r="GLZ2037" s="220"/>
      <c r="GMA2037" s="220"/>
      <c r="GMB2037" s="220"/>
      <c r="GMC2037" s="220"/>
      <c r="GMD2037" s="220"/>
      <c r="GME2037" s="220"/>
      <c r="GMF2037" s="220"/>
      <c r="GMG2037" s="220"/>
      <c r="GMH2037" s="220"/>
      <c r="GMI2037" s="220"/>
      <c r="GMJ2037" s="220"/>
      <c r="GMK2037" s="220"/>
      <c r="GML2037" s="220"/>
      <c r="GMM2037" s="220"/>
      <c r="GMN2037" s="220"/>
      <c r="GMO2037" s="220"/>
      <c r="GMP2037" s="220"/>
      <c r="GMQ2037" s="220"/>
      <c r="GMR2037" s="220"/>
      <c r="GMS2037" s="220"/>
      <c r="GMT2037" s="220"/>
      <c r="GMU2037" s="220"/>
      <c r="GMV2037" s="220"/>
      <c r="GMW2037" s="220"/>
      <c r="GMX2037" s="220"/>
      <c r="GMY2037" s="220"/>
      <c r="GMZ2037" s="220"/>
      <c r="GNA2037" s="220"/>
      <c r="GNB2037" s="220"/>
      <c r="GNC2037" s="220"/>
      <c r="GND2037" s="220"/>
      <c r="GNE2037" s="220"/>
      <c r="GNF2037" s="220"/>
      <c r="GNG2037" s="220"/>
      <c r="GNH2037" s="220"/>
      <c r="GNI2037" s="220"/>
      <c r="GNJ2037" s="220"/>
      <c r="GNK2037" s="220"/>
      <c r="GNL2037" s="220"/>
      <c r="GNM2037" s="220"/>
      <c r="GNN2037" s="220"/>
      <c r="GNO2037" s="220"/>
      <c r="GNP2037" s="220"/>
      <c r="GNQ2037" s="220"/>
      <c r="GNR2037" s="220"/>
      <c r="GNS2037" s="220"/>
      <c r="GNT2037" s="220"/>
      <c r="GNU2037" s="220"/>
      <c r="GNV2037" s="220"/>
      <c r="GNW2037" s="220"/>
      <c r="GNX2037" s="220"/>
      <c r="GNY2037" s="220"/>
      <c r="GNZ2037" s="220"/>
      <c r="GOA2037" s="220"/>
      <c r="GOB2037" s="220"/>
      <c r="GOC2037" s="220"/>
      <c r="GOD2037" s="220"/>
      <c r="GOE2037" s="220"/>
      <c r="GOF2037" s="220"/>
      <c r="GOG2037" s="220"/>
      <c r="GOH2037" s="220"/>
      <c r="GOI2037" s="220"/>
      <c r="GOJ2037" s="220"/>
      <c r="GOK2037" s="220"/>
      <c r="GOL2037" s="220"/>
      <c r="GOM2037" s="220"/>
      <c r="GON2037" s="220"/>
      <c r="GOO2037" s="220"/>
      <c r="GOP2037" s="220"/>
      <c r="GOQ2037" s="220"/>
      <c r="GOR2037" s="220"/>
      <c r="GOS2037" s="220"/>
      <c r="GOT2037" s="220"/>
      <c r="GOU2037" s="220"/>
      <c r="GOV2037" s="220"/>
      <c r="GOW2037" s="220"/>
      <c r="GOX2037" s="220"/>
      <c r="GOY2037" s="220"/>
      <c r="GOZ2037" s="220"/>
      <c r="GPA2037" s="220"/>
      <c r="GPB2037" s="220"/>
      <c r="GPC2037" s="220"/>
      <c r="GPD2037" s="220"/>
      <c r="GPE2037" s="220"/>
      <c r="GPF2037" s="220"/>
      <c r="GPG2037" s="220"/>
      <c r="GPH2037" s="220"/>
      <c r="GPI2037" s="220"/>
      <c r="GPJ2037" s="220"/>
      <c r="GPK2037" s="220"/>
      <c r="GPL2037" s="220"/>
      <c r="GPM2037" s="220"/>
      <c r="GPN2037" s="220"/>
      <c r="GPO2037" s="220"/>
      <c r="GPP2037" s="220"/>
      <c r="GPQ2037" s="220"/>
      <c r="GPR2037" s="220"/>
      <c r="GPS2037" s="220"/>
      <c r="GPT2037" s="220"/>
      <c r="GPU2037" s="220"/>
      <c r="GPV2037" s="220"/>
      <c r="GPW2037" s="220"/>
      <c r="GPX2037" s="220"/>
      <c r="GPY2037" s="220"/>
      <c r="GPZ2037" s="220"/>
      <c r="GQA2037" s="220"/>
      <c r="GQB2037" s="220"/>
      <c r="GQC2037" s="220"/>
      <c r="GQD2037" s="220"/>
      <c r="GQE2037" s="220"/>
      <c r="GQF2037" s="220"/>
      <c r="GQG2037" s="220"/>
      <c r="GQH2037" s="220"/>
      <c r="GQI2037" s="220"/>
      <c r="GQJ2037" s="220"/>
      <c r="GQK2037" s="220"/>
      <c r="GQL2037" s="220"/>
      <c r="GQM2037" s="220"/>
      <c r="GQN2037" s="220"/>
      <c r="GQO2037" s="220"/>
      <c r="GQP2037" s="220"/>
      <c r="GQQ2037" s="220"/>
      <c r="GQR2037" s="220"/>
      <c r="GQS2037" s="220"/>
      <c r="GQT2037" s="220"/>
      <c r="GQU2037" s="220"/>
      <c r="GQV2037" s="220"/>
      <c r="GQW2037" s="220"/>
      <c r="GQX2037" s="220"/>
      <c r="GQY2037" s="220"/>
      <c r="GQZ2037" s="220"/>
      <c r="GRA2037" s="220"/>
      <c r="GRB2037" s="220"/>
      <c r="GRC2037" s="220"/>
      <c r="GRD2037" s="220"/>
      <c r="GRE2037" s="220"/>
      <c r="GRF2037" s="220"/>
      <c r="GRG2037" s="220"/>
      <c r="GRH2037" s="220"/>
      <c r="GRI2037" s="220"/>
      <c r="GRJ2037" s="220"/>
      <c r="GRK2037" s="220"/>
      <c r="GRL2037" s="220"/>
      <c r="GRM2037" s="220"/>
      <c r="GRN2037" s="220"/>
      <c r="GRO2037" s="220"/>
      <c r="GRP2037" s="220"/>
      <c r="GRQ2037" s="220"/>
      <c r="GRR2037" s="220"/>
      <c r="GRS2037" s="220"/>
      <c r="GRT2037" s="220"/>
      <c r="GRU2037" s="220"/>
      <c r="GRV2037" s="220"/>
      <c r="GRW2037" s="220"/>
      <c r="GRX2037" s="220"/>
      <c r="GRY2037" s="220"/>
      <c r="GRZ2037" s="220"/>
      <c r="GSA2037" s="220"/>
      <c r="GSB2037" s="220"/>
      <c r="GSC2037" s="220"/>
      <c r="GSD2037" s="220"/>
      <c r="GSE2037" s="220"/>
      <c r="GSF2037" s="220"/>
      <c r="GSG2037" s="220"/>
      <c r="GSH2037" s="220"/>
      <c r="GSI2037" s="220"/>
      <c r="GSJ2037" s="220"/>
      <c r="GSK2037" s="220"/>
      <c r="GSL2037" s="220"/>
      <c r="GSM2037" s="220"/>
      <c r="GSN2037" s="220"/>
      <c r="GSO2037" s="220"/>
      <c r="GSP2037" s="220"/>
      <c r="GSQ2037" s="220"/>
      <c r="GSR2037" s="220"/>
      <c r="GSS2037" s="220"/>
      <c r="GST2037" s="220"/>
      <c r="GSU2037" s="220"/>
      <c r="GSV2037" s="220"/>
      <c r="GSW2037" s="220"/>
      <c r="GSX2037" s="220"/>
      <c r="GSY2037" s="220"/>
      <c r="GSZ2037" s="220"/>
      <c r="GTA2037" s="220"/>
      <c r="GTB2037" s="220"/>
      <c r="GTC2037" s="220"/>
      <c r="GTD2037" s="220"/>
      <c r="GTE2037" s="220"/>
      <c r="GTF2037" s="220"/>
      <c r="GTG2037" s="220"/>
      <c r="GTH2037" s="220"/>
      <c r="GTI2037" s="220"/>
      <c r="GTJ2037" s="220"/>
      <c r="GTK2037" s="220"/>
      <c r="GTL2037" s="220"/>
      <c r="GTM2037" s="220"/>
      <c r="GTN2037" s="220"/>
      <c r="GTO2037" s="220"/>
      <c r="GTP2037" s="220"/>
      <c r="GTQ2037" s="220"/>
      <c r="GTR2037" s="220"/>
      <c r="GTS2037" s="220"/>
      <c r="GTT2037" s="220"/>
      <c r="GTU2037" s="220"/>
      <c r="GTV2037" s="220"/>
      <c r="GTW2037" s="220"/>
      <c r="GTX2037" s="220"/>
      <c r="GTY2037" s="220"/>
      <c r="GTZ2037" s="220"/>
      <c r="GUA2037" s="220"/>
      <c r="GUB2037" s="220"/>
      <c r="GUC2037" s="220"/>
      <c r="GUD2037" s="220"/>
      <c r="GUE2037" s="220"/>
      <c r="GUF2037" s="220"/>
      <c r="GUG2037" s="220"/>
      <c r="GUH2037" s="220"/>
      <c r="GUI2037" s="220"/>
      <c r="GUJ2037" s="220"/>
      <c r="GUK2037" s="220"/>
      <c r="GUL2037" s="220"/>
      <c r="GUM2037" s="220"/>
      <c r="GUN2037" s="220"/>
      <c r="GUO2037" s="220"/>
      <c r="GUP2037" s="220"/>
      <c r="GUQ2037" s="220"/>
      <c r="GUR2037" s="220"/>
      <c r="GUS2037" s="220"/>
      <c r="GUT2037" s="220"/>
      <c r="GUU2037" s="220"/>
      <c r="GUV2037" s="220"/>
      <c r="GUW2037" s="220"/>
      <c r="GUX2037" s="220"/>
      <c r="GUY2037" s="220"/>
      <c r="GUZ2037" s="220"/>
      <c r="GVA2037" s="220"/>
      <c r="GVB2037" s="220"/>
      <c r="GVC2037" s="220"/>
      <c r="GVD2037" s="220"/>
      <c r="GVE2037" s="220"/>
      <c r="GVF2037" s="220"/>
      <c r="GVG2037" s="220"/>
      <c r="GVH2037" s="220"/>
      <c r="GVI2037" s="220"/>
      <c r="GVJ2037" s="220"/>
      <c r="GVK2037" s="220"/>
      <c r="GVL2037" s="220"/>
      <c r="GVM2037" s="220"/>
      <c r="GVN2037" s="220"/>
      <c r="GVO2037" s="220"/>
      <c r="GVP2037" s="220"/>
      <c r="GVQ2037" s="220"/>
      <c r="GVR2037" s="220"/>
      <c r="GVS2037" s="220"/>
      <c r="GVT2037" s="220"/>
      <c r="GVU2037" s="220"/>
      <c r="GVV2037" s="220"/>
      <c r="GVW2037" s="220"/>
      <c r="GVX2037" s="220"/>
      <c r="GVY2037" s="220"/>
      <c r="GVZ2037" s="220"/>
      <c r="GWA2037" s="220"/>
      <c r="GWB2037" s="220"/>
      <c r="GWC2037" s="220"/>
      <c r="GWD2037" s="220"/>
      <c r="GWE2037" s="220"/>
      <c r="GWF2037" s="220"/>
      <c r="GWG2037" s="220"/>
      <c r="GWH2037" s="220"/>
      <c r="GWI2037" s="220"/>
      <c r="GWJ2037" s="220"/>
      <c r="GWK2037" s="220"/>
      <c r="GWL2037" s="220"/>
      <c r="GWM2037" s="220"/>
      <c r="GWN2037" s="220"/>
      <c r="GWO2037" s="220"/>
      <c r="GWP2037" s="220"/>
      <c r="GWQ2037" s="220"/>
      <c r="GWR2037" s="220"/>
      <c r="GWS2037" s="220"/>
      <c r="GWT2037" s="220"/>
      <c r="GWU2037" s="220"/>
      <c r="GWV2037" s="220"/>
      <c r="GWW2037" s="220"/>
      <c r="GWX2037" s="220"/>
      <c r="GWY2037" s="220"/>
      <c r="GWZ2037" s="220"/>
      <c r="GXA2037" s="220"/>
      <c r="GXB2037" s="220"/>
      <c r="GXC2037" s="220"/>
      <c r="GXD2037" s="220"/>
      <c r="GXE2037" s="220"/>
      <c r="GXF2037" s="220"/>
      <c r="GXG2037" s="220"/>
      <c r="GXH2037" s="220"/>
      <c r="GXI2037" s="220"/>
      <c r="GXJ2037" s="220"/>
      <c r="GXK2037" s="220"/>
      <c r="GXL2037" s="220"/>
      <c r="GXM2037" s="220"/>
      <c r="GXN2037" s="220"/>
      <c r="GXO2037" s="220"/>
      <c r="GXP2037" s="220"/>
      <c r="GXQ2037" s="220"/>
      <c r="GXR2037" s="220"/>
      <c r="GXS2037" s="220"/>
      <c r="GXT2037" s="220"/>
      <c r="GXU2037" s="220"/>
      <c r="GXV2037" s="220"/>
      <c r="GXW2037" s="220"/>
      <c r="GXX2037" s="220"/>
      <c r="GXY2037" s="220"/>
      <c r="GXZ2037" s="220"/>
      <c r="GYA2037" s="220"/>
      <c r="GYB2037" s="220"/>
      <c r="GYC2037" s="220"/>
      <c r="GYD2037" s="220"/>
      <c r="GYE2037" s="220"/>
      <c r="GYF2037" s="220"/>
      <c r="GYG2037" s="220"/>
      <c r="GYH2037" s="220"/>
      <c r="GYI2037" s="220"/>
      <c r="GYJ2037" s="220"/>
      <c r="GYK2037" s="220"/>
      <c r="GYL2037" s="220"/>
      <c r="GYM2037" s="220"/>
      <c r="GYN2037" s="220"/>
      <c r="GYO2037" s="220"/>
      <c r="GYP2037" s="220"/>
      <c r="GYQ2037" s="220"/>
      <c r="GYR2037" s="220"/>
      <c r="GYS2037" s="220"/>
      <c r="GYT2037" s="220"/>
      <c r="GYU2037" s="220"/>
      <c r="GYV2037" s="220"/>
      <c r="GYW2037" s="220"/>
      <c r="GYX2037" s="220"/>
      <c r="GYY2037" s="220"/>
      <c r="GYZ2037" s="220"/>
      <c r="GZA2037" s="220"/>
      <c r="GZB2037" s="220"/>
      <c r="GZC2037" s="220"/>
      <c r="GZD2037" s="220"/>
      <c r="GZE2037" s="220"/>
      <c r="GZF2037" s="220"/>
      <c r="GZG2037" s="220"/>
      <c r="GZH2037" s="220"/>
      <c r="GZI2037" s="220"/>
      <c r="GZJ2037" s="220"/>
      <c r="GZK2037" s="220"/>
      <c r="GZL2037" s="220"/>
      <c r="GZM2037" s="220"/>
      <c r="GZN2037" s="220"/>
      <c r="GZO2037" s="220"/>
      <c r="GZP2037" s="220"/>
      <c r="GZQ2037" s="220"/>
      <c r="GZR2037" s="220"/>
      <c r="GZS2037" s="220"/>
      <c r="GZT2037" s="220"/>
      <c r="GZU2037" s="220"/>
      <c r="GZV2037" s="220"/>
      <c r="GZW2037" s="220"/>
      <c r="GZX2037" s="220"/>
      <c r="GZY2037" s="220"/>
      <c r="GZZ2037" s="220"/>
      <c r="HAA2037" s="220"/>
      <c r="HAB2037" s="220"/>
      <c r="HAC2037" s="220"/>
      <c r="HAD2037" s="220"/>
      <c r="HAE2037" s="220"/>
      <c r="HAF2037" s="220"/>
      <c r="HAG2037" s="220"/>
      <c r="HAH2037" s="220"/>
      <c r="HAI2037" s="220"/>
      <c r="HAJ2037" s="220"/>
      <c r="HAK2037" s="220"/>
      <c r="HAL2037" s="220"/>
      <c r="HAM2037" s="220"/>
      <c r="HAN2037" s="220"/>
      <c r="HAO2037" s="220"/>
      <c r="HAP2037" s="220"/>
      <c r="HAQ2037" s="220"/>
      <c r="HAR2037" s="220"/>
      <c r="HAS2037" s="220"/>
      <c r="HAT2037" s="220"/>
      <c r="HAU2037" s="220"/>
      <c r="HAV2037" s="220"/>
      <c r="HAW2037" s="220"/>
      <c r="HAX2037" s="220"/>
      <c r="HAY2037" s="220"/>
      <c r="HAZ2037" s="220"/>
      <c r="HBA2037" s="220"/>
      <c r="HBB2037" s="220"/>
      <c r="HBC2037" s="220"/>
      <c r="HBD2037" s="220"/>
      <c r="HBE2037" s="220"/>
      <c r="HBF2037" s="220"/>
      <c r="HBG2037" s="220"/>
      <c r="HBH2037" s="220"/>
      <c r="HBI2037" s="220"/>
      <c r="HBJ2037" s="220"/>
      <c r="HBK2037" s="220"/>
      <c r="HBL2037" s="220"/>
      <c r="HBM2037" s="220"/>
      <c r="HBN2037" s="220"/>
      <c r="HBO2037" s="220"/>
      <c r="HBP2037" s="220"/>
      <c r="HBQ2037" s="220"/>
      <c r="HBR2037" s="220"/>
      <c r="HBS2037" s="220"/>
      <c r="HBT2037" s="220"/>
      <c r="HBU2037" s="220"/>
      <c r="HBV2037" s="220"/>
      <c r="HBW2037" s="220"/>
      <c r="HBX2037" s="220"/>
      <c r="HBY2037" s="220"/>
      <c r="HBZ2037" s="220"/>
      <c r="HCA2037" s="220"/>
      <c r="HCB2037" s="220"/>
      <c r="HCC2037" s="220"/>
      <c r="HCD2037" s="220"/>
      <c r="HCE2037" s="220"/>
      <c r="HCF2037" s="220"/>
      <c r="HCG2037" s="220"/>
      <c r="HCH2037" s="220"/>
      <c r="HCI2037" s="220"/>
      <c r="HCJ2037" s="220"/>
      <c r="HCK2037" s="220"/>
      <c r="HCL2037" s="220"/>
      <c r="HCM2037" s="220"/>
      <c r="HCN2037" s="220"/>
      <c r="HCO2037" s="220"/>
      <c r="HCP2037" s="220"/>
      <c r="HCQ2037" s="220"/>
      <c r="HCR2037" s="220"/>
      <c r="HCS2037" s="220"/>
      <c r="HCT2037" s="220"/>
      <c r="HCU2037" s="220"/>
      <c r="HCV2037" s="220"/>
      <c r="HCW2037" s="220"/>
      <c r="HCX2037" s="220"/>
      <c r="HCY2037" s="220"/>
      <c r="HCZ2037" s="220"/>
      <c r="HDA2037" s="220"/>
      <c r="HDB2037" s="220"/>
      <c r="HDC2037" s="220"/>
      <c r="HDD2037" s="220"/>
      <c r="HDE2037" s="220"/>
      <c r="HDF2037" s="220"/>
      <c r="HDG2037" s="220"/>
      <c r="HDH2037" s="220"/>
      <c r="HDI2037" s="220"/>
      <c r="HDJ2037" s="220"/>
      <c r="HDK2037" s="220"/>
      <c r="HDL2037" s="220"/>
      <c r="HDM2037" s="220"/>
      <c r="HDN2037" s="220"/>
      <c r="HDO2037" s="220"/>
      <c r="HDP2037" s="220"/>
      <c r="HDQ2037" s="220"/>
      <c r="HDR2037" s="220"/>
      <c r="HDS2037" s="220"/>
      <c r="HDT2037" s="220"/>
      <c r="HDU2037" s="220"/>
      <c r="HDV2037" s="220"/>
      <c r="HDW2037" s="220"/>
      <c r="HDX2037" s="220"/>
      <c r="HDY2037" s="220"/>
      <c r="HDZ2037" s="220"/>
      <c r="HEA2037" s="220"/>
      <c r="HEB2037" s="220"/>
      <c r="HEC2037" s="220"/>
      <c r="HED2037" s="220"/>
      <c r="HEE2037" s="220"/>
      <c r="HEF2037" s="220"/>
      <c r="HEG2037" s="220"/>
      <c r="HEH2037" s="220"/>
      <c r="HEI2037" s="220"/>
      <c r="HEJ2037" s="220"/>
      <c r="HEK2037" s="220"/>
      <c r="HEL2037" s="220"/>
      <c r="HEM2037" s="220"/>
      <c r="HEN2037" s="220"/>
      <c r="HEO2037" s="220"/>
      <c r="HEP2037" s="220"/>
      <c r="HEQ2037" s="220"/>
      <c r="HER2037" s="220"/>
      <c r="HES2037" s="220"/>
      <c r="HET2037" s="220"/>
      <c r="HEU2037" s="220"/>
      <c r="HEV2037" s="220"/>
      <c r="HEW2037" s="220"/>
      <c r="HEX2037" s="220"/>
      <c r="HEY2037" s="220"/>
      <c r="HEZ2037" s="220"/>
      <c r="HFA2037" s="220"/>
      <c r="HFB2037" s="220"/>
      <c r="HFC2037" s="220"/>
      <c r="HFD2037" s="220"/>
      <c r="HFE2037" s="220"/>
      <c r="HFF2037" s="220"/>
      <c r="HFG2037" s="220"/>
      <c r="HFH2037" s="220"/>
      <c r="HFI2037" s="220"/>
      <c r="HFJ2037" s="220"/>
      <c r="HFK2037" s="220"/>
      <c r="HFL2037" s="220"/>
      <c r="HFM2037" s="220"/>
      <c r="HFN2037" s="220"/>
      <c r="HFO2037" s="220"/>
      <c r="HFP2037" s="220"/>
      <c r="HFQ2037" s="220"/>
      <c r="HFR2037" s="220"/>
      <c r="HFS2037" s="220"/>
      <c r="HFT2037" s="220"/>
      <c r="HFU2037" s="220"/>
      <c r="HFV2037" s="220"/>
      <c r="HFW2037" s="220"/>
      <c r="HFX2037" s="220"/>
      <c r="HFY2037" s="220"/>
      <c r="HFZ2037" s="220"/>
      <c r="HGA2037" s="220"/>
      <c r="HGB2037" s="220"/>
      <c r="HGC2037" s="220"/>
      <c r="HGD2037" s="220"/>
      <c r="HGE2037" s="220"/>
      <c r="HGF2037" s="220"/>
      <c r="HGG2037" s="220"/>
      <c r="HGH2037" s="220"/>
      <c r="HGI2037" s="220"/>
      <c r="HGJ2037" s="220"/>
      <c r="HGK2037" s="220"/>
      <c r="HGL2037" s="220"/>
      <c r="HGM2037" s="220"/>
      <c r="HGN2037" s="220"/>
      <c r="HGO2037" s="220"/>
      <c r="HGP2037" s="220"/>
      <c r="HGQ2037" s="220"/>
      <c r="HGR2037" s="220"/>
      <c r="HGS2037" s="220"/>
      <c r="HGT2037" s="220"/>
      <c r="HGU2037" s="220"/>
      <c r="HGV2037" s="220"/>
      <c r="HGW2037" s="220"/>
      <c r="HGX2037" s="220"/>
      <c r="HGY2037" s="220"/>
      <c r="HGZ2037" s="220"/>
      <c r="HHA2037" s="220"/>
      <c r="HHB2037" s="220"/>
      <c r="HHC2037" s="220"/>
      <c r="HHD2037" s="220"/>
      <c r="HHE2037" s="220"/>
      <c r="HHF2037" s="220"/>
      <c r="HHG2037" s="220"/>
      <c r="HHH2037" s="220"/>
      <c r="HHI2037" s="220"/>
      <c r="HHJ2037" s="220"/>
      <c r="HHK2037" s="220"/>
      <c r="HHL2037" s="220"/>
      <c r="HHM2037" s="220"/>
      <c r="HHN2037" s="220"/>
      <c r="HHO2037" s="220"/>
      <c r="HHP2037" s="220"/>
      <c r="HHQ2037" s="220"/>
      <c r="HHR2037" s="220"/>
      <c r="HHS2037" s="220"/>
      <c r="HHT2037" s="220"/>
      <c r="HHU2037" s="220"/>
      <c r="HHV2037" s="220"/>
      <c r="HHW2037" s="220"/>
      <c r="HHX2037" s="220"/>
      <c r="HHY2037" s="220"/>
      <c r="HHZ2037" s="220"/>
      <c r="HIA2037" s="220"/>
      <c r="HIB2037" s="220"/>
      <c r="HIC2037" s="220"/>
      <c r="HID2037" s="220"/>
      <c r="HIE2037" s="220"/>
      <c r="HIF2037" s="220"/>
      <c r="HIG2037" s="220"/>
      <c r="HIH2037" s="220"/>
      <c r="HII2037" s="220"/>
      <c r="HIJ2037" s="220"/>
      <c r="HIK2037" s="220"/>
      <c r="HIL2037" s="220"/>
      <c r="HIM2037" s="220"/>
      <c r="HIN2037" s="220"/>
      <c r="HIO2037" s="220"/>
      <c r="HIP2037" s="220"/>
      <c r="HIQ2037" s="220"/>
      <c r="HIR2037" s="220"/>
      <c r="HIS2037" s="220"/>
      <c r="HIT2037" s="220"/>
      <c r="HIU2037" s="220"/>
      <c r="HIV2037" s="220"/>
      <c r="HIW2037" s="220"/>
      <c r="HIX2037" s="220"/>
      <c r="HIY2037" s="220"/>
      <c r="HIZ2037" s="220"/>
      <c r="HJA2037" s="220"/>
      <c r="HJB2037" s="220"/>
      <c r="HJC2037" s="220"/>
      <c r="HJD2037" s="220"/>
      <c r="HJE2037" s="220"/>
      <c r="HJF2037" s="220"/>
      <c r="HJG2037" s="220"/>
      <c r="HJH2037" s="220"/>
      <c r="HJI2037" s="220"/>
      <c r="HJJ2037" s="220"/>
      <c r="HJK2037" s="220"/>
      <c r="HJL2037" s="220"/>
      <c r="HJM2037" s="220"/>
      <c r="HJN2037" s="220"/>
      <c r="HJO2037" s="220"/>
      <c r="HJP2037" s="220"/>
      <c r="HJQ2037" s="220"/>
      <c r="HJR2037" s="220"/>
      <c r="HJS2037" s="220"/>
      <c r="HJT2037" s="220"/>
      <c r="HJU2037" s="220"/>
      <c r="HJV2037" s="220"/>
      <c r="HJW2037" s="220"/>
      <c r="HJX2037" s="220"/>
      <c r="HJY2037" s="220"/>
      <c r="HJZ2037" s="220"/>
      <c r="HKA2037" s="220"/>
      <c r="HKB2037" s="220"/>
      <c r="HKC2037" s="220"/>
      <c r="HKD2037" s="220"/>
      <c r="HKE2037" s="220"/>
      <c r="HKF2037" s="220"/>
      <c r="HKG2037" s="220"/>
      <c r="HKH2037" s="220"/>
      <c r="HKI2037" s="220"/>
      <c r="HKJ2037" s="220"/>
      <c r="HKK2037" s="220"/>
      <c r="HKL2037" s="220"/>
      <c r="HKM2037" s="220"/>
      <c r="HKN2037" s="220"/>
      <c r="HKO2037" s="220"/>
      <c r="HKP2037" s="220"/>
      <c r="HKQ2037" s="220"/>
      <c r="HKR2037" s="220"/>
      <c r="HKS2037" s="220"/>
      <c r="HKT2037" s="220"/>
      <c r="HKU2037" s="220"/>
      <c r="HKV2037" s="220"/>
      <c r="HKW2037" s="220"/>
      <c r="HKX2037" s="220"/>
      <c r="HKY2037" s="220"/>
      <c r="HKZ2037" s="220"/>
      <c r="HLA2037" s="220"/>
      <c r="HLB2037" s="220"/>
      <c r="HLC2037" s="220"/>
      <c r="HLD2037" s="220"/>
      <c r="HLE2037" s="220"/>
      <c r="HLF2037" s="220"/>
      <c r="HLG2037" s="220"/>
      <c r="HLH2037" s="220"/>
      <c r="HLI2037" s="220"/>
      <c r="HLJ2037" s="220"/>
      <c r="HLK2037" s="220"/>
      <c r="HLL2037" s="220"/>
      <c r="HLM2037" s="220"/>
      <c r="HLN2037" s="220"/>
      <c r="HLO2037" s="220"/>
      <c r="HLP2037" s="220"/>
      <c r="HLQ2037" s="220"/>
      <c r="HLR2037" s="220"/>
      <c r="HLS2037" s="220"/>
      <c r="HLT2037" s="220"/>
      <c r="HLU2037" s="220"/>
      <c r="HLV2037" s="220"/>
      <c r="HLW2037" s="220"/>
      <c r="HLX2037" s="220"/>
      <c r="HLY2037" s="220"/>
      <c r="HLZ2037" s="220"/>
      <c r="HMA2037" s="220"/>
      <c r="HMB2037" s="220"/>
      <c r="HMC2037" s="220"/>
      <c r="HMD2037" s="220"/>
      <c r="HME2037" s="220"/>
      <c r="HMF2037" s="220"/>
      <c r="HMG2037" s="220"/>
      <c r="HMH2037" s="220"/>
      <c r="HMI2037" s="220"/>
      <c r="HMJ2037" s="220"/>
      <c r="HMK2037" s="220"/>
      <c r="HML2037" s="220"/>
      <c r="HMM2037" s="220"/>
      <c r="HMN2037" s="220"/>
      <c r="HMO2037" s="220"/>
      <c r="HMP2037" s="220"/>
      <c r="HMQ2037" s="220"/>
      <c r="HMR2037" s="220"/>
      <c r="HMS2037" s="220"/>
      <c r="HMT2037" s="220"/>
      <c r="HMU2037" s="220"/>
      <c r="HMV2037" s="220"/>
      <c r="HMW2037" s="220"/>
      <c r="HMX2037" s="220"/>
      <c r="HMY2037" s="220"/>
      <c r="HMZ2037" s="220"/>
      <c r="HNA2037" s="220"/>
      <c r="HNB2037" s="220"/>
      <c r="HNC2037" s="220"/>
      <c r="HND2037" s="220"/>
      <c r="HNE2037" s="220"/>
      <c r="HNF2037" s="220"/>
      <c r="HNG2037" s="220"/>
      <c r="HNH2037" s="220"/>
      <c r="HNI2037" s="220"/>
      <c r="HNJ2037" s="220"/>
      <c r="HNK2037" s="220"/>
      <c r="HNL2037" s="220"/>
      <c r="HNM2037" s="220"/>
      <c r="HNN2037" s="220"/>
      <c r="HNO2037" s="220"/>
      <c r="HNP2037" s="220"/>
      <c r="HNQ2037" s="220"/>
      <c r="HNR2037" s="220"/>
      <c r="HNS2037" s="220"/>
      <c r="HNT2037" s="220"/>
      <c r="HNU2037" s="220"/>
      <c r="HNV2037" s="220"/>
      <c r="HNW2037" s="220"/>
      <c r="HNX2037" s="220"/>
      <c r="HNY2037" s="220"/>
      <c r="HNZ2037" s="220"/>
      <c r="HOA2037" s="220"/>
      <c r="HOB2037" s="220"/>
      <c r="HOC2037" s="220"/>
      <c r="HOD2037" s="220"/>
      <c r="HOE2037" s="220"/>
      <c r="HOF2037" s="220"/>
      <c r="HOG2037" s="220"/>
      <c r="HOH2037" s="220"/>
      <c r="HOI2037" s="220"/>
      <c r="HOJ2037" s="220"/>
      <c r="HOK2037" s="220"/>
      <c r="HOL2037" s="220"/>
      <c r="HOM2037" s="220"/>
      <c r="HON2037" s="220"/>
      <c r="HOO2037" s="220"/>
      <c r="HOP2037" s="220"/>
      <c r="HOQ2037" s="220"/>
      <c r="HOR2037" s="220"/>
      <c r="HOS2037" s="220"/>
      <c r="HOT2037" s="220"/>
      <c r="HOU2037" s="220"/>
      <c r="HOV2037" s="220"/>
      <c r="HOW2037" s="220"/>
      <c r="HOX2037" s="220"/>
      <c r="HOY2037" s="220"/>
      <c r="HOZ2037" s="220"/>
      <c r="HPA2037" s="220"/>
      <c r="HPB2037" s="220"/>
      <c r="HPC2037" s="220"/>
      <c r="HPD2037" s="220"/>
      <c r="HPE2037" s="220"/>
      <c r="HPF2037" s="220"/>
      <c r="HPG2037" s="220"/>
      <c r="HPH2037" s="220"/>
      <c r="HPI2037" s="220"/>
      <c r="HPJ2037" s="220"/>
      <c r="HPK2037" s="220"/>
      <c r="HPL2037" s="220"/>
      <c r="HPM2037" s="220"/>
      <c r="HPN2037" s="220"/>
      <c r="HPO2037" s="220"/>
      <c r="HPP2037" s="220"/>
      <c r="HPQ2037" s="220"/>
      <c r="HPR2037" s="220"/>
      <c r="HPS2037" s="220"/>
      <c r="HPT2037" s="220"/>
      <c r="HPU2037" s="220"/>
      <c r="HPV2037" s="220"/>
      <c r="HPW2037" s="220"/>
      <c r="HPX2037" s="220"/>
      <c r="HPY2037" s="220"/>
      <c r="HPZ2037" s="220"/>
      <c r="HQA2037" s="220"/>
      <c r="HQB2037" s="220"/>
      <c r="HQC2037" s="220"/>
      <c r="HQD2037" s="220"/>
      <c r="HQE2037" s="220"/>
      <c r="HQF2037" s="220"/>
      <c r="HQG2037" s="220"/>
      <c r="HQH2037" s="220"/>
      <c r="HQI2037" s="220"/>
      <c r="HQJ2037" s="220"/>
      <c r="HQK2037" s="220"/>
      <c r="HQL2037" s="220"/>
      <c r="HQM2037" s="220"/>
      <c r="HQN2037" s="220"/>
      <c r="HQO2037" s="220"/>
      <c r="HQP2037" s="220"/>
      <c r="HQQ2037" s="220"/>
      <c r="HQR2037" s="220"/>
      <c r="HQS2037" s="220"/>
      <c r="HQT2037" s="220"/>
      <c r="HQU2037" s="220"/>
      <c r="HQV2037" s="220"/>
      <c r="HQW2037" s="220"/>
      <c r="HQX2037" s="220"/>
      <c r="HQY2037" s="220"/>
      <c r="HQZ2037" s="220"/>
      <c r="HRA2037" s="220"/>
      <c r="HRB2037" s="220"/>
      <c r="HRC2037" s="220"/>
      <c r="HRD2037" s="220"/>
      <c r="HRE2037" s="220"/>
      <c r="HRF2037" s="220"/>
      <c r="HRG2037" s="220"/>
      <c r="HRH2037" s="220"/>
      <c r="HRI2037" s="220"/>
      <c r="HRJ2037" s="220"/>
      <c r="HRK2037" s="220"/>
      <c r="HRL2037" s="220"/>
      <c r="HRM2037" s="220"/>
      <c r="HRN2037" s="220"/>
      <c r="HRO2037" s="220"/>
      <c r="HRP2037" s="220"/>
      <c r="HRQ2037" s="220"/>
      <c r="HRR2037" s="220"/>
      <c r="HRS2037" s="220"/>
      <c r="HRT2037" s="220"/>
      <c r="HRU2037" s="220"/>
      <c r="HRV2037" s="220"/>
      <c r="HRW2037" s="220"/>
      <c r="HRX2037" s="220"/>
      <c r="HRY2037" s="220"/>
      <c r="HRZ2037" s="220"/>
      <c r="HSA2037" s="220"/>
      <c r="HSB2037" s="220"/>
      <c r="HSC2037" s="220"/>
      <c r="HSD2037" s="220"/>
      <c r="HSE2037" s="220"/>
      <c r="HSF2037" s="220"/>
      <c r="HSG2037" s="220"/>
      <c r="HSH2037" s="220"/>
      <c r="HSI2037" s="220"/>
      <c r="HSJ2037" s="220"/>
      <c r="HSK2037" s="220"/>
      <c r="HSL2037" s="220"/>
      <c r="HSM2037" s="220"/>
      <c r="HSN2037" s="220"/>
      <c r="HSO2037" s="220"/>
      <c r="HSP2037" s="220"/>
      <c r="HSQ2037" s="220"/>
      <c r="HSR2037" s="220"/>
      <c r="HSS2037" s="220"/>
      <c r="HST2037" s="220"/>
      <c r="HSU2037" s="220"/>
      <c r="HSV2037" s="220"/>
      <c r="HSW2037" s="220"/>
      <c r="HSX2037" s="220"/>
      <c r="HSY2037" s="220"/>
      <c r="HSZ2037" s="220"/>
      <c r="HTA2037" s="220"/>
      <c r="HTB2037" s="220"/>
      <c r="HTC2037" s="220"/>
      <c r="HTD2037" s="220"/>
      <c r="HTE2037" s="220"/>
      <c r="HTF2037" s="220"/>
      <c r="HTG2037" s="220"/>
      <c r="HTH2037" s="220"/>
      <c r="HTI2037" s="220"/>
      <c r="HTJ2037" s="220"/>
      <c r="HTK2037" s="220"/>
      <c r="HTL2037" s="220"/>
      <c r="HTM2037" s="220"/>
      <c r="HTN2037" s="220"/>
      <c r="HTO2037" s="220"/>
      <c r="HTP2037" s="220"/>
      <c r="HTQ2037" s="220"/>
      <c r="HTR2037" s="220"/>
      <c r="HTS2037" s="220"/>
      <c r="HTT2037" s="220"/>
      <c r="HTU2037" s="220"/>
      <c r="HTV2037" s="220"/>
      <c r="HTW2037" s="220"/>
      <c r="HTX2037" s="220"/>
      <c r="HTY2037" s="220"/>
      <c r="HTZ2037" s="220"/>
      <c r="HUA2037" s="220"/>
      <c r="HUB2037" s="220"/>
      <c r="HUC2037" s="220"/>
      <c r="HUD2037" s="220"/>
      <c r="HUE2037" s="220"/>
      <c r="HUF2037" s="220"/>
      <c r="HUG2037" s="220"/>
      <c r="HUH2037" s="220"/>
      <c r="HUI2037" s="220"/>
      <c r="HUJ2037" s="220"/>
      <c r="HUK2037" s="220"/>
      <c r="HUL2037" s="220"/>
      <c r="HUM2037" s="220"/>
      <c r="HUN2037" s="220"/>
      <c r="HUO2037" s="220"/>
      <c r="HUP2037" s="220"/>
      <c r="HUQ2037" s="220"/>
      <c r="HUR2037" s="220"/>
      <c r="HUS2037" s="220"/>
      <c r="HUT2037" s="220"/>
      <c r="HUU2037" s="220"/>
      <c r="HUV2037" s="220"/>
      <c r="HUW2037" s="220"/>
      <c r="HUX2037" s="220"/>
      <c r="HUY2037" s="220"/>
      <c r="HUZ2037" s="220"/>
      <c r="HVA2037" s="220"/>
      <c r="HVB2037" s="220"/>
      <c r="HVC2037" s="220"/>
      <c r="HVD2037" s="220"/>
      <c r="HVE2037" s="220"/>
      <c r="HVF2037" s="220"/>
      <c r="HVG2037" s="220"/>
      <c r="HVH2037" s="220"/>
      <c r="HVI2037" s="220"/>
      <c r="HVJ2037" s="220"/>
      <c r="HVK2037" s="220"/>
      <c r="HVL2037" s="220"/>
      <c r="HVM2037" s="220"/>
      <c r="HVN2037" s="220"/>
      <c r="HVO2037" s="220"/>
      <c r="HVP2037" s="220"/>
      <c r="HVQ2037" s="220"/>
      <c r="HVR2037" s="220"/>
      <c r="HVS2037" s="220"/>
      <c r="HVT2037" s="220"/>
      <c r="HVU2037" s="220"/>
      <c r="HVV2037" s="220"/>
      <c r="HVW2037" s="220"/>
      <c r="HVX2037" s="220"/>
      <c r="HVY2037" s="220"/>
      <c r="HVZ2037" s="220"/>
      <c r="HWA2037" s="220"/>
      <c r="HWB2037" s="220"/>
      <c r="HWC2037" s="220"/>
      <c r="HWD2037" s="220"/>
      <c r="HWE2037" s="220"/>
      <c r="HWF2037" s="220"/>
      <c r="HWG2037" s="220"/>
      <c r="HWH2037" s="220"/>
      <c r="HWI2037" s="220"/>
      <c r="HWJ2037" s="220"/>
      <c r="HWK2037" s="220"/>
      <c r="HWL2037" s="220"/>
      <c r="HWM2037" s="220"/>
      <c r="HWN2037" s="220"/>
      <c r="HWO2037" s="220"/>
      <c r="HWP2037" s="220"/>
      <c r="HWQ2037" s="220"/>
      <c r="HWR2037" s="220"/>
      <c r="HWS2037" s="220"/>
      <c r="HWT2037" s="220"/>
      <c r="HWU2037" s="220"/>
      <c r="HWV2037" s="220"/>
      <c r="HWW2037" s="220"/>
      <c r="HWX2037" s="220"/>
      <c r="HWY2037" s="220"/>
      <c r="HWZ2037" s="220"/>
      <c r="HXA2037" s="220"/>
      <c r="HXB2037" s="220"/>
      <c r="HXC2037" s="220"/>
      <c r="HXD2037" s="220"/>
      <c r="HXE2037" s="220"/>
      <c r="HXF2037" s="220"/>
      <c r="HXG2037" s="220"/>
      <c r="HXH2037" s="220"/>
      <c r="HXI2037" s="220"/>
      <c r="HXJ2037" s="220"/>
      <c r="HXK2037" s="220"/>
      <c r="HXL2037" s="220"/>
      <c r="HXM2037" s="220"/>
      <c r="HXN2037" s="220"/>
      <c r="HXO2037" s="220"/>
      <c r="HXP2037" s="220"/>
      <c r="HXQ2037" s="220"/>
      <c r="HXR2037" s="220"/>
      <c r="HXS2037" s="220"/>
      <c r="HXT2037" s="220"/>
      <c r="HXU2037" s="220"/>
      <c r="HXV2037" s="220"/>
      <c r="HXW2037" s="220"/>
      <c r="HXX2037" s="220"/>
      <c r="HXY2037" s="220"/>
      <c r="HXZ2037" s="220"/>
      <c r="HYA2037" s="220"/>
      <c r="HYB2037" s="220"/>
      <c r="HYC2037" s="220"/>
      <c r="HYD2037" s="220"/>
      <c r="HYE2037" s="220"/>
      <c r="HYF2037" s="220"/>
      <c r="HYG2037" s="220"/>
      <c r="HYH2037" s="220"/>
      <c r="HYI2037" s="220"/>
      <c r="HYJ2037" s="220"/>
      <c r="HYK2037" s="220"/>
      <c r="HYL2037" s="220"/>
      <c r="HYM2037" s="220"/>
      <c r="HYN2037" s="220"/>
      <c r="HYO2037" s="220"/>
      <c r="HYP2037" s="220"/>
      <c r="HYQ2037" s="220"/>
      <c r="HYR2037" s="220"/>
      <c r="HYS2037" s="220"/>
      <c r="HYT2037" s="220"/>
      <c r="HYU2037" s="220"/>
      <c r="HYV2037" s="220"/>
      <c r="HYW2037" s="220"/>
      <c r="HYX2037" s="220"/>
      <c r="HYY2037" s="220"/>
      <c r="HYZ2037" s="220"/>
      <c r="HZA2037" s="220"/>
      <c r="HZB2037" s="220"/>
      <c r="HZC2037" s="220"/>
      <c r="HZD2037" s="220"/>
      <c r="HZE2037" s="220"/>
      <c r="HZF2037" s="220"/>
      <c r="HZG2037" s="220"/>
      <c r="HZH2037" s="220"/>
      <c r="HZI2037" s="220"/>
      <c r="HZJ2037" s="220"/>
      <c r="HZK2037" s="220"/>
      <c r="HZL2037" s="220"/>
      <c r="HZM2037" s="220"/>
      <c r="HZN2037" s="220"/>
      <c r="HZO2037" s="220"/>
      <c r="HZP2037" s="220"/>
      <c r="HZQ2037" s="220"/>
      <c r="HZR2037" s="220"/>
      <c r="HZS2037" s="220"/>
      <c r="HZT2037" s="220"/>
      <c r="HZU2037" s="220"/>
      <c r="HZV2037" s="220"/>
      <c r="HZW2037" s="220"/>
      <c r="HZX2037" s="220"/>
      <c r="HZY2037" s="220"/>
      <c r="HZZ2037" s="220"/>
      <c r="IAA2037" s="220"/>
      <c r="IAB2037" s="220"/>
      <c r="IAC2037" s="220"/>
      <c r="IAD2037" s="220"/>
      <c r="IAE2037" s="220"/>
      <c r="IAF2037" s="220"/>
      <c r="IAG2037" s="220"/>
      <c r="IAH2037" s="220"/>
      <c r="IAI2037" s="220"/>
      <c r="IAJ2037" s="220"/>
      <c r="IAK2037" s="220"/>
      <c r="IAL2037" s="220"/>
      <c r="IAM2037" s="220"/>
      <c r="IAN2037" s="220"/>
      <c r="IAO2037" s="220"/>
      <c r="IAP2037" s="220"/>
      <c r="IAQ2037" s="220"/>
      <c r="IAR2037" s="220"/>
      <c r="IAS2037" s="220"/>
      <c r="IAT2037" s="220"/>
      <c r="IAU2037" s="220"/>
      <c r="IAV2037" s="220"/>
      <c r="IAW2037" s="220"/>
      <c r="IAX2037" s="220"/>
      <c r="IAY2037" s="220"/>
      <c r="IAZ2037" s="220"/>
      <c r="IBA2037" s="220"/>
      <c r="IBB2037" s="220"/>
      <c r="IBC2037" s="220"/>
      <c r="IBD2037" s="220"/>
      <c r="IBE2037" s="220"/>
      <c r="IBF2037" s="220"/>
      <c r="IBG2037" s="220"/>
      <c r="IBH2037" s="220"/>
      <c r="IBI2037" s="220"/>
      <c r="IBJ2037" s="220"/>
      <c r="IBK2037" s="220"/>
      <c r="IBL2037" s="220"/>
      <c r="IBM2037" s="220"/>
      <c r="IBN2037" s="220"/>
      <c r="IBO2037" s="220"/>
      <c r="IBP2037" s="220"/>
      <c r="IBQ2037" s="220"/>
      <c r="IBR2037" s="220"/>
      <c r="IBS2037" s="220"/>
      <c r="IBT2037" s="220"/>
      <c r="IBU2037" s="220"/>
      <c r="IBV2037" s="220"/>
      <c r="IBW2037" s="220"/>
      <c r="IBX2037" s="220"/>
      <c r="IBY2037" s="220"/>
      <c r="IBZ2037" s="220"/>
      <c r="ICA2037" s="220"/>
      <c r="ICB2037" s="220"/>
      <c r="ICC2037" s="220"/>
      <c r="ICD2037" s="220"/>
      <c r="ICE2037" s="220"/>
      <c r="ICF2037" s="220"/>
      <c r="ICG2037" s="220"/>
      <c r="ICH2037" s="220"/>
      <c r="ICI2037" s="220"/>
      <c r="ICJ2037" s="220"/>
      <c r="ICK2037" s="220"/>
      <c r="ICL2037" s="220"/>
      <c r="ICM2037" s="220"/>
      <c r="ICN2037" s="220"/>
      <c r="ICO2037" s="220"/>
      <c r="ICP2037" s="220"/>
      <c r="ICQ2037" s="220"/>
      <c r="ICR2037" s="220"/>
      <c r="ICS2037" s="220"/>
      <c r="ICT2037" s="220"/>
      <c r="ICU2037" s="220"/>
      <c r="ICV2037" s="220"/>
      <c r="ICW2037" s="220"/>
      <c r="ICX2037" s="220"/>
      <c r="ICY2037" s="220"/>
      <c r="ICZ2037" s="220"/>
      <c r="IDA2037" s="220"/>
      <c r="IDB2037" s="220"/>
      <c r="IDC2037" s="220"/>
      <c r="IDD2037" s="220"/>
      <c r="IDE2037" s="220"/>
      <c r="IDF2037" s="220"/>
      <c r="IDG2037" s="220"/>
      <c r="IDH2037" s="220"/>
      <c r="IDI2037" s="220"/>
      <c r="IDJ2037" s="220"/>
      <c r="IDK2037" s="220"/>
      <c r="IDL2037" s="220"/>
      <c r="IDM2037" s="220"/>
      <c r="IDN2037" s="220"/>
      <c r="IDO2037" s="220"/>
      <c r="IDP2037" s="220"/>
      <c r="IDQ2037" s="220"/>
      <c r="IDR2037" s="220"/>
      <c r="IDS2037" s="220"/>
      <c r="IDT2037" s="220"/>
      <c r="IDU2037" s="220"/>
      <c r="IDV2037" s="220"/>
      <c r="IDW2037" s="220"/>
      <c r="IDX2037" s="220"/>
      <c r="IDY2037" s="220"/>
      <c r="IDZ2037" s="220"/>
      <c r="IEA2037" s="220"/>
      <c r="IEB2037" s="220"/>
      <c r="IEC2037" s="220"/>
      <c r="IED2037" s="220"/>
      <c r="IEE2037" s="220"/>
      <c r="IEF2037" s="220"/>
      <c r="IEG2037" s="220"/>
      <c r="IEH2037" s="220"/>
      <c r="IEI2037" s="220"/>
      <c r="IEJ2037" s="220"/>
      <c r="IEK2037" s="220"/>
      <c r="IEL2037" s="220"/>
      <c r="IEM2037" s="220"/>
      <c r="IEN2037" s="220"/>
      <c r="IEO2037" s="220"/>
      <c r="IEP2037" s="220"/>
      <c r="IEQ2037" s="220"/>
      <c r="IER2037" s="220"/>
      <c r="IES2037" s="220"/>
      <c r="IET2037" s="220"/>
      <c r="IEU2037" s="220"/>
      <c r="IEV2037" s="220"/>
      <c r="IEW2037" s="220"/>
      <c r="IEX2037" s="220"/>
      <c r="IEY2037" s="220"/>
      <c r="IEZ2037" s="220"/>
      <c r="IFA2037" s="220"/>
      <c r="IFB2037" s="220"/>
      <c r="IFC2037" s="220"/>
      <c r="IFD2037" s="220"/>
      <c r="IFE2037" s="220"/>
      <c r="IFF2037" s="220"/>
      <c r="IFG2037" s="220"/>
      <c r="IFH2037" s="220"/>
      <c r="IFI2037" s="220"/>
      <c r="IFJ2037" s="220"/>
      <c r="IFK2037" s="220"/>
      <c r="IFL2037" s="220"/>
      <c r="IFM2037" s="220"/>
      <c r="IFN2037" s="220"/>
      <c r="IFO2037" s="220"/>
      <c r="IFP2037" s="220"/>
      <c r="IFQ2037" s="220"/>
      <c r="IFR2037" s="220"/>
      <c r="IFS2037" s="220"/>
      <c r="IFT2037" s="220"/>
      <c r="IFU2037" s="220"/>
      <c r="IFV2037" s="220"/>
      <c r="IFW2037" s="220"/>
      <c r="IFX2037" s="220"/>
      <c r="IFY2037" s="220"/>
      <c r="IFZ2037" s="220"/>
      <c r="IGA2037" s="220"/>
      <c r="IGB2037" s="220"/>
      <c r="IGC2037" s="220"/>
      <c r="IGD2037" s="220"/>
      <c r="IGE2037" s="220"/>
      <c r="IGF2037" s="220"/>
      <c r="IGG2037" s="220"/>
      <c r="IGH2037" s="220"/>
      <c r="IGI2037" s="220"/>
      <c r="IGJ2037" s="220"/>
      <c r="IGK2037" s="220"/>
      <c r="IGL2037" s="220"/>
      <c r="IGM2037" s="220"/>
      <c r="IGN2037" s="220"/>
      <c r="IGO2037" s="220"/>
      <c r="IGP2037" s="220"/>
      <c r="IGQ2037" s="220"/>
      <c r="IGR2037" s="220"/>
      <c r="IGS2037" s="220"/>
      <c r="IGT2037" s="220"/>
      <c r="IGU2037" s="220"/>
      <c r="IGV2037" s="220"/>
      <c r="IGW2037" s="220"/>
      <c r="IGX2037" s="220"/>
      <c r="IGY2037" s="220"/>
      <c r="IGZ2037" s="220"/>
      <c r="IHA2037" s="220"/>
      <c r="IHB2037" s="220"/>
      <c r="IHC2037" s="220"/>
      <c r="IHD2037" s="220"/>
      <c r="IHE2037" s="220"/>
      <c r="IHF2037" s="220"/>
      <c r="IHG2037" s="220"/>
      <c r="IHH2037" s="220"/>
      <c r="IHI2037" s="220"/>
      <c r="IHJ2037" s="220"/>
      <c r="IHK2037" s="220"/>
      <c r="IHL2037" s="220"/>
      <c r="IHM2037" s="220"/>
      <c r="IHN2037" s="220"/>
      <c r="IHO2037" s="220"/>
      <c r="IHP2037" s="220"/>
      <c r="IHQ2037" s="220"/>
      <c r="IHR2037" s="220"/>
      <c r="IHS2037" s="220"/>
      <c r="IHT2037" s="220"/>
      <c r="IHU2037" s="220"/>
      <c r="IHV2037" s="220"/>
      <c r="IHW2037" s="220"/>
      <c r="IHX2037" s="220"/>
      <c r="IHY2037" s="220"/>
      <c r="IHZ2037" s="220"/>
      <c r="IIA2037" s="220"/>
      <c r="IIB2037" s="220"/>
      <c r="IIC2037" s="220"/>
      <c r="IID2037" s="220"/>
      <c r="IIE2037" s="220"/>
      <c r="IIF2037" s="220"/>
      <c r="IIG2037" s="220"/>
      <c r="IIH2037" s="220"/>
      <c r="III2037" s="220"/>
      <c r="IIJ2037" s="220"/>
      <c r="IIK2037" s="220"/>
      <c r="IIL2037" s="220"/>
      <c r="IIM2037" s="220"/>
      <c r="IIN2037" s="220"/>
      <c r="IIO2037" s="220"/>
      <c r="IIP2037" s="220"/>
      <c r="IIQ2037" s="220"/>
      <c r="IIR2037" s="220"/>
      <c r="IIS2037" s="220"/>
      <c r="IIT2037" s="220"/>
      <c r="IIU2037" s="220"/>
      <c r="IIV2037" s="220"/>
      <c r="IIW2037" s="220"/>
      <c r="IIX2037" s="220"/>
      <c r="IIY2037" s="220"/>
      <c r="IIZ2037" s="220"/>
      <c r="IJA2037" s="220"/>
      <c r="IJB2037" s="220"/>
      <c r="IJC2037" s="220"/>
      <c r="IJD2037" s="220"/>
      <c r="IJE2037" s="220"/>
      <c r="IJF2037" s="220"/>
      <c r="IJG2037" s="220"/>
      <c r="IJH2037" s="220"/>
      <c r="IJI2037" s="220"/>
      <c r="IJJ2037" s="220"/>
      <c r="IJK2037" s="220"/>
      <c r="IJL2037" s="220"/>
      <c r="IJM2037" s="220"/>
      <c r="IJN2037" s="220"/>
      <c r="IJO2037" s="220"/>
      <c r="IJP2037" s="220"/>
      <c r="IJQ2037" s="220"/>
      <c r="IJR2037" s="220"/>
      <c r="IJS2037" s="220"/>
      <c r="IJT2037" s="220"/>
      <c r="IJU2037" s="220"/>
      <c r="IJV2037" s="220"/>
      <c r="IJW2037" s="220"/>
      <c r="IJX2037" s="220"/>
      <c r="IJY2037" s="220"/>
      <c r="IJZ2037" s="220"/>
      <c r="IKA2037" s="220"/>
      <c r="IKB2037" s="220"/>
      <c r="IKC2037" s="220"/>
      <c r="IKD2037" s="220"/>
      <c r="IKE2037" s="220"/>
      <c r="IKF2037" s="220"/>
      <c r="IKG2037" s="220"/>
      <c r="IKH2037" s="220"/>
      <c r="IKI2037" s="220"/>
      <c r="IKJ2037" s="220"/>
      <c r="IKK2037" s="220"/>
      <c r="IKL2037" s="220"/>
      <c r="IKM2037" s="220"/>
      <c r="IKN2037" s="220"/>
      <c r="IKO2037" s="220"/>
      <c r="IKP2037" s="220"/>
      <c r="IKQ2037" s="220"/>
      <c r="IKR2037" s="220"/>
      <c r="IKS2037" s="220"/>
      <c r="IKT2037" s="220"/>
      <c r="IKU2037" s="220"/>
      <c r="IKV2037" s="220"/>
      <c r="IKW2037" s="220"/>
      <c r="IKX2037" s="220"/>
      <c r="IKY2037" s="220"/>
      <c r="IKZ2037" s="220"/>
      <c r="ILA2037" s="220"/>
      <c r="ILB2037" s="220"/>
      <c r="ILC2037" s="220"/>
      <c r="ILD2037" s="220"/>
      <c r="ILE2037" s="220"/>
      <c r="ILF2037" s="220"/>
      <c r="ILG2037" s="220"/>
      <c r="ILH2037" s="220"/>
      <c r="ILI2037" s="220"/>
      <c r="ILJ2037" s="220"/>
      <c r="ILK2037" s="220"/>
      <c r="ILL2037" s="220"/>
      <c r="ILM2037" s="220"/>
      <c r="ILN2037" s="220"/>
      <c r="ILO2037" s="220"/>
      <c r="ILP2037" s="220"/>
      <c r="ILQ2037" s="220"/>
      <c r="ILR2037" s="220"/>
      <c r="ILS2037" s="220"/>
      <c r="ILT2037" s="220"/>
      <c r="ILU2037" s="220"/>
      <c r="ILV2037" s="220"/>
      <c r="ILW2037" s="220"/>
      <c r="ILX2037" s="220"/>
      <c r="ILY2037" s="220"/>
      <c r="ILZ2037" s="220"/>
      <c r="IMA2037" s="220"/>
      <c r="IMB2037" s="220"/>
      <c r="IMC2037" s="220"/>
      <c r="IMD2037" s="220"/>
      <c r="IME2037" s="220"/>
      <c r="IMF2037" s="220"/>
      <c r="IMG2037" s="220"/>
      <c r="IMH2037" s="220"/>
      <c r="IMI2037" s="220"/>
      <c r="IMJ2037" s="220"/>
      <c r="IMK2037" s="220"/>
      <c r="IML2037" s="220"/>
      <c r="IMM2037" s="220"/>
      <c r="IMN2037" s="220"/>
      <c r="IMO2037" s="220"/>
      <c r="IMP2037" s="220"/>
      <c r="IMQ2037" s="220"/>
      <c r="IMR2037" s="220"/>
      <c r="IMS2037" s="220"/>
      <c r="IMT2037" s="220"/>
      <c r="IMU2037" s="220"/>
      <c r="IMV2037" s="220"/>
      <c r="IMW2037" s="220"/>
      <c r="IMX2037" s="220"/>
      <c r="IMY2037" s="220"/>
      <c r="IMZ2037" s="220"/>
      <c r="INA2037" s="220"/>
      <c r="INB2037" s="220"/>
      <c r="INC2037" s="220"/>
      <c r="IND2037" s="220"/>
      <c r="INE2037" s="220"/>
      <c r="INF2037" s="220"/>
      <c r="ING2037" s="220"/>
      <c r="INH2037" s="220"/>
      <c r="INI2037" s="220"/>
      <c r="INJ2037" s="220"/>
      <c r="INK2037" s="220"/>
      <c r="INL2037" s="220"/>
      <c r="INM2037" s="220"/>
      <c r="INN2037" s="220"/>
      <c r="INO2037" s="220"/>
      <c r="INP2037" s="220"/>
      <c r="INQ2037" s="220"/>
      <c r="INR2037" s="220"/>
      <c r="INS2037" s="220"/>
      <c r="INT2037" s="220"/>
      <c r="INU2037" s="220"/>
      <c r="INV2037" s="220"/>
      <c r="INW2037" s="220"/>
      <c r="INX2037" s="220"/>
      <c r="INY2037" s="220"/>
      <c r="INZ2037" s="220"/>
      <c r="IOA2037" s="220"/>
      <c r="IOB2037" s="220"/>
      <c r="IOC2037" s="220"/>
      <c r="IOD2037" s="220"/>
      <c r="IOE2037" s="220"/>
      <c r="IOF2037" s="220"/>
      <c r="IOG2037" s="220"/>
      <c r="IOH2037" s="220"/>
      <c r="IOI2037" s="220"/>
      <c r="IOJ2037" s="220"/>
      <c r="IOK2037" s="220"/>
      <c r="IOL2037" s="220"/>
      <c r="IOM2037" s="220"/>
      <c r="ION2037" s="220"/>
      <c r="IOO2037" s="220"/>
      <c r="IOP2037" s="220"/>
      <c r="IOQ2037" s="220"/>
      <c r="IOR2037" s="220"/>
      <c r="IOS2037" s="220"/>
      <c r="IOT2037" s="220"/>
      <c r="IOU2037" s="220"/>
      <c r="IOV2037" s="220"/>
      <c r="IOW2037" s="220"/>
      <c r="IOX2037" s="220"/>
      <c r="IOY2037" s="220"/>
      <c r="IOZ2037" s="220"/>
      <c r="IPA2037" s="220"/>
      <c r="IPB2037" s="220"/>
      <c r="IPC2037" s="220"/>
      <c r="IPD2037" s="220"/>
      <c r="IPE2037" s="220"/>
      <c r="IPF2037" s="220"/>
      <c r="IPG2037" s="220"/>
      <c r="IPH2037" s="220"/>
      <c r="IPI2037" s="220"/>
      <c r="IPJ2037" s="220"/>
      <c r="IPK2037" s="220"/>
      <c r="IPL2037" s="220"/>
      <c r="IPM2037" s="220"/>
      <c r="IPN2037" s="220"/>
      <c r="IPO2037" s="220"/>
      <c r="IPP2037" s="220"/>
      <c r="IPQ2037" s="220"/>
      <c r="IPR2037" s="220"/>
      <c r="IPS2037" s="220"/>
      <c r="IPT2037" s="220"/>
      <c r="IPU2037" s="220"/>
      <c r="IPV2037" s="220"/>
      <c r="IPW2037" s="220"/>
      <c r="IPX2037" s="220"/>
      <c r="IPY2037" s="220"/>
      <c r="IPZ2037" s="220"/>
      <c r="IQA2037" s="220"/>
      <c r="IQB2037" s="220"/>
      <c r="IQC2037" s="220"/>
      <c r="IQD2037" s="220"/>
      <c r="IQE2037" s="220"/>
      <c r="IQF2037" s="220"/>
      <c r="IQG2037" s="220"/>
      <c r="IQH2037" s="220"/>
      <c r="IQI2037" s="220"/>
      <c r="IQJ2037" s="220"/>
      <c r="IQK2037" s="220"/>
      <c r="IQL2037" s="220"/>
      <c r="IQM2037" s="220"/>
      <c r="IQN2037" s="220"/>
      <c r="IQO2037" s="220"/>
      <c r="IQP2037" s="220"/>
      <c r="IQQ2037" s="220"/>
      <c r="IQR2037" s="220"/>
      <c r="IQS2037" s="220"/>
      <c r="IQT2037" s="220"/>
      <c r="IQU2037" s="220"/>
      <c r="IQV2037" s="220"/>
      <c r="IQW2037" s="220"/>
      <c r="IQX2037" s="220"/>
      <c r="IQY2037" s="220"/>
      <c r="IQZ2037" s="220"/>
      <c r="IRA2037" s="220"/>
      <c r="IRB2037" s="220"/>
      <c r="IRC2037" s="220"/>
      <c r="IRD2037" s="220"/>
      <c r="IRE2037" s="220"/>
      <c r="IRF2037" s="220"/>
      <c r="IRG2037" s="220"/>
      <c r="IRH2037" s="220"/>
      <c r="IRI2037" s="220"/>
      <c r="IRJ2037" s="220"/>
      <c r="IRK2037" s="220"/>
      <c r="IRL2037" s="220"/>
      <c r="IRM2037" s="220"/>
      <c r="IRN2037" s="220"/>
      <c r="IRO2037" s="220"/>
      <c r="IRP2037" s="220"/>
      <c r="IRQ2037" s="220"/>
      <c r="IRR2037" s="220"/>
      <c r="IRS2037" s="220"/>
      <c r="IRT2037" s="220"/>
      <c r="IRU2037" s="220"/>
      <c r="IRV2037" s="220"/>
      <c r="IRW2037" s="220"/>
      <c r="IRX2037" s="220"/>
      <c r="IRY2037" s="220"/>
      <c r="IRZ2037" s="220"/>
      <c r="ISA2037" s="220"/>
      <c r="ISB2037" s="220"/>
      <c r="ISC2037" s="220"/>
      <c r="ISD2037" s="220"/>
      <c r="ISE2037" s="220"/>
      <c r="ISF2037" s="220"/>
      <c r="ISG2037" s="220"/>
      <c r="ISH2037" s="220"/>
      <c r="ISI2037" s="220"/>
      <c r="ISJ2037" s="220"/>
      <c r="ISK2037" s="220"/>
      <c r="ISL2037" s="220"/>
      <c r="ISM2037" s="220"/>
      <c r="ISN2037" s="220"/>
      <c r="ISO2037" s="220"/>
      <c r="ISP2037" s="220"/>
      <c r="ISQ2037" s="220"/>
      <c r="ISR2037" s="220"/>
      <c r="ISS2037" s="220"/>
      <c r="IST2037" s="220"/>
      <c r="ISU2037" s="220"/>
      <c r="ISV2037" s="220"/>
      <c r="ISW2037" s="220"/>
      <c r="ISX2037" s="220"/>
      <c r="ISY2037" s="220"/>
      <c r="ISZ2037" s="220"/>
      <c r="ITA2037" s="220"/>
      <c r="ITB2037" s="220"/>
      <c r="ITC2037" s="220"/>
      <c r="ITD2037" s="220"/>
      <c r="ITE2037" s="220"/>
      <c r="ITF2037" s="220"/>
      <c r="ITG2037" s="220"/>
      <c r="ITH2037" s="220"/>
      <c r="ITI2037" s="220"/>
      <c r="ITJ2037" s="220"/>
      <c r="ITK2037" s="220"/>
      <c r="ITL2037" s="220"/>
      <c r="ITM2037" s="220"/>
      <c r="ITN2037" s="220"/>
      <c r="ITO2037" s="220"/>
      <c r="ITP2037" s="220"/>
      <c r="ITQ2037" s="220"/>
      <c r="ITR2037" s="220"/>
      <c r="ITS2037" s="220"/>
      <c r="ITT2037" s="220"/>
      <c r="ITU2037" s="220"/>
      <c r="ITV2037" s="220"/>
      <c r="ITW2037" s="220"/>
      <c r="ITX2037" s="220"/>
      <c r="ITY2037" s="220"/>
      <c r="ITZ2037" s="220"/>
      <c r="IUA2037" s="220"/>
      <c r="IUB2037" s="220"/>
      <c r="IUC2037" s="220"/>
      <c r="IUD2037" s="220"/>
      <c r="IUE2037" s="220"/>
      <c r="IUF2037" s="220"/>
      <c r="IUG2037" s="220"/>
      <c r="IUH2037" s="220"/>
      <c r="IUI2037" s="220"/>
      <c r="IUJ2037" s="220"/>
      <c r="IUK2037" s="220"/>
      <c r="IUL2037" s="220"/>
      <c r="IUM2037" s="220"/>
      <c r="IUN2037" s="220"/>
      <c r="IUO2037" s="220"/>
      <c r="IUP2037" s="220"/>
      <c r="IUQ2037" s="220"/>
      <c r="IUR2037" s="220"/>
      <c r="IUS2037" s="220"/>
      <c r="IUT2037" s="220"/>
      <c r="IUU2037" s="220"/>
      <c r="IUV2037" s="220"/>
      <c r="IUW2037" s="220"/>
      <c r="IUX2037" s="220"/>
      <c r="IUY2037" s="220"/>
      <c r="IUZ2037" s="220"/>
      <c r="IVA2037" s="220"/>
      <c r="IVB2037" s="220"/>
      <c r="IVC2037" s="220"/>
      <c r="IVD2037" s="220"/>
      <c r="IVE2037" s="220"/>
      <c r="IVF2037" s="220"/>
      <c r="IVG2037" s="220"/>
      <c r="IVH2037" s="220"/>
      <c r="IVI2037" s="220"/>
      <c r="IVJ2037" s="220"/>
      <c r="IVK2037" s="220"/>
      <c r="IVL2037" s="220"/>
      <c r="IVM2037" s="220"/>
      <c r="IVN2037" s="220"/>
      <c r="IVO2037" s="220"/>
      <c r="IVP2037" s="220"/>
      <c r="IVQ2037" s="220"/>
      <c r="IVR2037" s="220"/>
      <c r="IVS2037" s="220"/>
      <c r="IVT2037" s="220"/>
      <c r="IVU2037" s="220"/>
      <c r="IVV2037" s="220"/>
      <c r="IVW2037" s="220"/>
      <c r="IVX2037" s="220"/>
      <c r="IVY2037" s="220"/>
      <c r="IVZ2037" s="220"/>
      <c r="IWA2037" s="220"/>
      <c r="IWB2037" s="220"/>
      <c r="IWC2037" s="220"/>
      <c r="IWD2037" s="220"/>
      <c r="IWE2037" s="220"/>
      <c r="IWF2037" s="220"/>
      <c r="IWG2037" s="220"/>
      <c r="IWH2037" s="220"/>
      <c r="IWI2037" s="220"/>
      <c r="IWJ2037" s="220"/>
      <c r="IWK2037" s="220"/>
      <c r="IWL2037" s="220"/>
      <c r="IWM2037" s="220"/>
      <c r="IWN2037" s="220"/>
      <c r="IWO2037" s="220"/>
      <c r="IWP2037" s="220"/>
      <c r="IWQ2037" s="220"/>
      <c r="IWR2037" s="220"/>
      <c r="IWS2037" s="220"/>
      <c r="IWT2037" s="220"/>
      <c r="IWU2037" s="220"/>
      <c r="IWV2037" s="220"/>
      <c r="IWW2037" s="220"/>
      <c r="IWX2037" s="220"/>
      <c r="IWY2037" s="220"/>
      <c r="IWZ2037" s="220"/>
      <c r="IXA2037" s="220"/>
      <c r="IXB2037" s="220"/>
      <c r="IXC2037" s="220"/>
      <c r="IXD2037" s="220"/>
      <c r="IXE2037" s="220"/>
      <c r="IXF2037" s="220"/>
      <c r="IXG2037" s="220"/>
      <c r="IXH2037" s="220"/>
      <c r="IXI2037" s="220"/>
      <c r="IXJ2037" s="220"/>
      <c r="IXK2037" s="220"/>
      <c r="IXL2037" s="220"/>
      <c r="IXM2037" s="220"/>
      <c r="IXN2037" s="220"/>
      <c r="IXO2037" s="220"/>
      <c r="IXP2037" s="220"/>
      <c r="IXQ2037" s="220"/>
      <c r="IXR2037" s="220"/>
      <c r="IXS2037" s="220"/>
      <c r="IXT2037" s="220"/>
      <c r="IXU2037" s="220"/>
      <c r="IXV2037" s="220"/>
      <c r="IXW2037" s="220"/>
      <c r="IXX2037" s="220"/>
      <c r="IXY2037" s="220"/>
      <c r="IXZ2037" s="220"/>
      <c r="IYA2037" s="220"/>
      <c r="IYB2037" s="220"/>
      <c r="IYC2037" s="220"/>
      <c r="IYD2037" s="220"/>
      <c r="IYE2037" s="220"/>
      <c r="IYF2037" s="220"/>
      <c r="IYG2037" s="220"/>
      <c r="IYH2037" s="220"/>
      <c r="IYI2037" s="220"/>
      <c r="IYJ2037" s="220"/>
      <c r="IYK2037" s="220"/>
      <c r="IYL2037" s="220"/>
      <c r="IYM2037" s="220"/>
      <c r="IYN2037" s="220"/>
      <c r="IYO2037" s="220"/>
      <c r="IYP2037" s="220"/>
      <c r="IYQ2037" s="220"/>
      <c r="IYR2037" s="220"/>
      <c r="IYS2037" s="220"/>
      <c r="IYT2037" s="220"/>
      <c r="IYU2037" s="220"/>
      <c r="IYV2037" s="220"/>
      <c r="IYW2037" s="220"/>
      <c r="IYX2037" s="220"/>
      <c r="IYY2037" s="220"/>
      <c r="IYZ2037" s="220"/>
      <c r="IZA2037" s="220"/>
      <c r="IZB2037" s="220"/>
      <c r="IZC2037" s="220"/>
      <c r="IZD2037" s="220"/>
      <c r="IZE2037" s="220"/>
      <c r="IZF2037" s="220"/>
      <c r="IZG2037" s="220"/>
      <c r="IZH2037" s="220"/>
      <c r="IZI2037" s="220"/>
      <c r="IZJ2037" s="220"/>
      <c r="IZK2037" s="220"/>
      <c r="IZL2037" s="220"/>
      <c r="IZM2037" s="220"/>
      <c r="IZN2037" s="220"/>
      <c r="IZO2037" s="220"/>
      <c r="IZP2037" s="220"/>
      <c r="IZQ2037" s="220"/>
      <c r="IZR2037" s="220"/>
      <c r="IZS2037" s="220"/>
      <c r="IZT2037" s="220"/>
      <c r="IZU2037" s="220"/>
      <c r="IZV2037" s="220"/>
      <c r="IZW2037" s="220"/>
      <c r="IZX2037" s="220"/>
      <c r="IZY2037" s="220"/>
      <c r="IZZ2037" s="220"/>
      <c r="JAA2037" s="220"/>
      <c r="JAB2037" s="220"/>
      <c r="JAC2037" s="220"/>
      <c r="JAD2037" s="220"/>
      <c r="JAE2037" s="220"/>
      <c r="JAF2037" s="220"/>
      <c r="JAG2037" s="220"/>
      <c r="JAH2037" s="220"/>
      <c r="JAI2037" s="220"/>
      <c r="JAJ2037" s="220"/>
      <c r="JAK2037" s="220"/>
      <c r="JAL2037" s="220"/>
      <c r="JAM2037" s="220"/>
      <c r="JAN2037" s="220"/>
      <c r="JAO2037" s="220"/>
      <c r="JAP2037" s="220"/>
      <c r="JAQ2037" s="220"/>
      <c r="JAR2037" s="220"/>
      <c r="JAS2037" s="220"/>
      <c r="JAT2037" s="220"/>
      <c r="JAU2037" s="220"/>
      <c r="JAV2037" s="220"/>
      <c r="JAW2037" s="220"/>
      <c r="JAX2037" s="220"/>
      <c r="JAY2037" s="220"/>
      <c r="JAZ2037" s="220"/>
      <c r="JBA2037" s="220"/>
      <c r="JBB2037" s="220"/>
      <c r="JBC2037" s="220"/>
      <c r="JBD2037" s="220"/>
      <c r="JBE2037" s="220"/>
      <c r="JBF2037" s="220"/>
      <c r="JBG2037" s="220"/>
      <c r="JBH2037" s="220"/>
      <c r="JBI2037" s="220"/>
      <c r="JBJ2037" s="220"/>
      <c r="JBK2037" s="220"/>
      <c r="JBL2037" s="220"/>
      <c r="JBM2037" s="220"/>
      <c r="JBN2037" s="220"/>
      <c r="JBO2037" s="220"/>
      <c r="JBP2037" s="220"/>
      <c r="JBQ2037" s="220"/>
      <c r="JBR2037" s="220"/>
      <c r="JBS2037" s="220"/>
      <c r="JBT2037" s="220"/>
      <c r="JBU2037" s="220"/>
      <c r="JBV2037" s="220"/>
      <c r="JBW2037" s="220"/>
      <c r="JBX2037" s="220"/>
      <c r="JBY2037" s="220"/>
      <c r="JBZ2037" s="220"/>
      <c r="JCA2037" s="220"/>
      <c r="JCB2037" s="220"/>
      <c r="JCC2037" s="220"/>
      <c r="JCD2037" s="220"/>
      <c r="JCE2037" s="220"/>
      <c r="JCF2037" s="220"/>
      <c r="JCG2037" s="220"/>
      <c r="JCH2037" s="220"/>
      <c r="JCI2037" s="220"/>
      <c r="JCJ2037" s="220"/>
      <c r="JCK2037" s="220"/>
      <c r="JCL2037" s="220"/>
      <c r="JCM2037" s="220"/>
      <c r="JCN2037" s="220"/>
      <c r="JCO2037" s="220"/>
      <c r="JCP2037" s="220"/>
      <c r="JCQ2037" s="220"/>
      <c r="JCR2037" s="220"/>
      <c r="JCS2037" s="220"/>
      <c r="JCT2037" s="220"/>
      <c r="JCU2037" s="220"/>
      <c r="JCV2037" s="220"/>
      <c r="JCW2037" s="220"/>
      <c r="JCX2037" s="220"/>
      <c r="JCY2037" s="220"/>
      <c r="JCZ2037" s="220"/>
      <c r="JDA2037" s="220"/>
      <c r="JDB2037" s="220"/>
      <c r="JDC2037" s="220"/>
      <c r="JDD2037" s="220"/>
      <c r="JDE2037" s="220"/>
      <c r="JDF2037" s="220"/>
      <c r="JDG2037" s="220"/>
      <c r="JDH2037" s="220"/>
      <c r="JDI2037" s="220"/>
      <c r="JDJ2037" s="220"/>
      <c r="JDK2037" s="220"/>
      <c r="JDL2037" s="220"/>
      <c r="JDM2037" s="220"/>
      <c r="JDN2037" s="220"/>
      <c r="JDO2037" s="220"/>
      <c r="JDP2037" s="220"/>
      <c r="JDQ2037" s="220"/>
      <c r="JDR2037" s="220"/>
      <c r="JDS2037" s="220"/>
      <c r="JDT2037" s="220"/>
      <c r="JDU2037" s="220"/>
      <c r="JDV2037" s="220"/>
      <c r="JDW2037" s="220"/>
      <c r="JDX2037" s="220"/>
      <c r="JDY2037" s="220"/>
      <c r="JDZ2037" s="220"/>
      <c r="JEA2037" s="220"/>
      <c r="JEB2037" s="220"/>
      <c r="JEC2037" s="220"/>
      <c r="JED2037" s="220"/>
      <c r="JEE2037" s="220"/>
      <c r="JEF2037" s="220"/>
      <c r="JEG2037" s="220"/>
      <c r="JEH2037" s="220"/>
      <c r="JEI2037" s="220"/>
      <c r="JEJ2037" s="220"/>
      <c r="JEK2037" s="220"/>
      <c r="JEL2037" s="220"/>
      <c r="JEM2037" s="220"/>
      <c r="JEN2037" s="220"/>
      <c r="JEO2037" s="220"/>
      <c r="JEP2037" s="220"/>
      <c r="JEQ2037" s="220"/>
      <c r="JER2037" s="220"/>
      <c r="JES2037" s="220"/>
      <c r="JET2037" s="220"/>
      <c r="JEU2037" s="220"/>
      <c r="JEV2037" s="220"/>
      <c r="JEW2037" s="220"/>
      <c r="JEX2037" s="220"/>
      <c r="JEY2037" s="220"/>
      <c r="JEZ2037" s="220"/>
      <c r="JFA2037" s="220"/>
      <c r="JFB2037" s="220"/>
      <c r="JFC2037" s="220"/>
      <c r="JFD2037" s="220"/>
      <c r="JFE2037" s="220"/>
      <c r="JFF2037" s="220"/>
      <c r="JFG2037" s="220"/>
      <c r="JFH2037" s="220"/>
      <c r="JFI2037" s="220"/>
      <c r="JFJ2037" s="220"/>
      <c r="JFK2037" s="220"/>
      <c r="JFL2037" s="220"/>
      <c r="JFM2037" s="220"/>
      <c r="JFN2037" s="220"/>
      <c r="JFO2037" s="220"/>
      <c r="JFP2037" s="220"/>
      <c r="JFQ2037" s="220"/>
      <c r="JFR2037" s="220"/>
      <c r="JFS2037" s="220"/>
      <c r="JFT2037" s="220"/>
      <c r="JFU2037" s="220"/>
      <c r="JFV2037" s="220"/>
      <c r="JFW2037" s="220"/>
      <c r="JFX2037" s="220"/>
      <c r="JFY2037" s="220"/>
      <c r="JFZ2037" s="220"/>
      <c r="JGA2037" s="220"/>
      <c r="JGB2037" s="220"/>
      <c r="JGC2037" s="220"/>
      <c r="JGD2037" s="220"/>
      <c r="JGE2037" s="220"/>
      <c r="JGF2037" s="220"/>
      <c r="JGG2037" s="220"/>
      <c r="JGH2037" s="220"/>
      <c r="JGI2037" s="220"/>
      <c r="JGJ2037" s="220"/>
      <c r="JGK2037" s="220"/>
      <c r="JGL2037" s="220"/>
      <c r="JGM2037" s="220"/>
      <c r="JGN2037" s="220"/>
      <c r="JGO2037" s="220"/>
      <c r="JGP2037" s="220"/>
      <c r="JGQ2037" s="220"/>
      <c r="JGR2037" s="220"/>
      <c r="JGS2037" s="220"/>
      <c r="JGT2037" s="220"/>
      <c r="JGU2037" s="220"/>
      <c r="JGV2037" s="220"/>
      <c r="JGW2037" s="220"/>
      <c r="JGX2037" s="220"/>
      <c r="JGY2037" s="220"/>
      <c r="JGZ2037" s="220"/>
      <c r="JHA2037" s="220"/>
      <c r="JHB2037" s="220"/>
      <c r="JHC2037" s="220"/>
      <c r="JHD2037" s="220"/>
      <c r="JHE2037" s="220"/>
      <c r="JHF2037" s="220"/>
      <c r="JHG2037" s="220"/>
      <c r="JHH2037" s="220"/>
      <c r="JHI2037" s="220"/>
      <c r="JHJ2037" s="220"/>
      <c r="JHK2037" s="220"/>
      <c r="JHL2037" s="220"/>
      <c r="JHM2037" s="220"/>
      <c r="JHN2037" s="220"/>
      <c r="JHO2037" s="220"/>
      <c r="JHP2037" s="220"/>
      <c r="JHQ2037" s="220"/>
      <c r="JHR2037" s="220"/>
      <c r="JHS2037" s="220"/>
      <c r="JHT2037" s="220"/>
      <c r="JHU2037" s="220"/>
      <c r="JHV2037" s="220"/>
      <c r="JHW2037" s="220"/>
      <c r="JHX2037" s="220"/>
      <c r="JHY2037" s="220"/>
      <c r="JHZ2037" s="220"/>
      <c r="JIA2037" s="220"/>
      <c r="JIB2037" s="220"/>
      <c r="JIC2037" s="220"/>
      <c r="JID2037" s="220"/>
      <c r="JIE2037" s="220"/>
      <c r="JIF2037" s="220"/>
      <c r="JIG2037" s="220"/>
      <c r="JIH2037" s="220"/>
      <c r="JII2037" s="220"/>
      <c r="JIJ2037" s="220"/>
      <c r="JIK2037" s="220"/>
      <c r="JIL2037" s="220"/>
      <c r="JIM2037" s="220"/>
      <c r="JIN2037" s="220"/>
      <c r="JIO2037" s="220"/>
      <c r="JIP2037" s="220"/>
      <c r="JIQ2037" s="220"/>
      <c r="JIR2037" s="220"/>
      <c r="JIS2037" s="220"/>
      <c r="JIT2037" s="220"/>
      <c r="JIU2037" s="220"/>
      <c r="JIV2037" s="220"/>
      <c r="JIW2037" s="220"/>
      <c r="JIX2037" s="220"/>
      <c r="JIY2037" s="220"/>
      <c r="JIZ2037" s="220"/>
      <c r="JJA2037" s="220"/>
      <c r="JJB2037" s="220"/>
      <c r="JJC2037" s="220"/>
      <c r="JJD2037" s="220"/>
      <c r="JJE2037" s="220"/>
      <c r="JJF2037" s="220"/>
      <c r="JJG2037" s="220"/>
      <c r="JJH2037" s="220"/>
      <c r="JJI2037" s="220"/>
      <c r="JJJ2037" s="220"/>
      <c r="JJK2037" s="220"/>
      <c r="JJL2037" s="220"/>
      <c r="JJM2037" s="220"/>
      <c r="JJN2037" s="220"/>
      <c r="JJO2037" s="220"/>
      <c r="JJP2037" s="220"/>
      <c r="JJQ2037" s="220"/>
      <c r="JJR2037" s="220"/>
      <c r="JJS2037" s="220"/>
      <c r="JJT2037" s="220"/>
      <c r="JJU2037" s="220"/>
      <c r="JJV2037" s="220"/>
      <c r="JJW2037" s="220"/>
      <c r="JJX2037" s="220"/>
      <c r="JJY2037" s="220"/>
      <c r="JJZ2037" s="220"/>
      <c r="JKA2037" s="220"/>
      <c r="JKB2037" s="220"/>
      <c r="JKC2037" s="220"/>
      <c r="JKD2037" s="220"/>
      <c r="JKE2037" s="220"/>
      <c r="JKF2037" s="220"/>
      <c r="JKG2037" s="220"/>
      <c r="JKH2037" s="220"/>
      <c r="JKI2037" s="220"/>
      <c r="JKJ2037" s="220"/>
      <c r="JKK2037" s="220"/>
      <c r="JKL2037" s="220"/>
      <c r="JKM2037" s="220"/>
      <c r="JKN2037" s="220"/>
      <c r="JKO2037" s="220"/>
      <c r="JKP2037" s="220"/>
      <c r="JKQ2037" s="220"/>
      <c r="JKR2037" s="220"/>
      <c r="JKS2037" s="220"/>
      <c r="JKT2037" s="220"/>
      <c r="JKU2037" s="220"/>
      <c r="JKV2037" s="220"/>
      <c r="JKW2037" s="220"/>
      <c r="JKX2037" s="220"/>
      <c r="JKY2037" s="220"/>
      <c r="JKZ2037" s="220"/>
      <c r="JLA2037" s="220"/>
      <c r="JLB2037" s="220"/>
      <c r="JLC2037" s="220"/>
      <c r="JLD2037" s="220"/>
      <c r="JLE2037" s="220"/>
      <c r="JLF2037" s="220"/>
      <c r="JLG2037" s="220"/>
      <c r="JLH2037" s="220"/>
      <c r="JLI2037" s="220"/>
      <c r="JLJ2037" s="220"/>
      <c r="JLK2037" s="220"/>
      <c r="JLL2037" s="220"/>
      <c r="JLM2037" s="220"/>
      <c r="JLN2037" s="220"/>
      <c r="JLO2037" s="220"/>
      <c r="JLP2037" s="220"/>
      <c r="JLQ2037" s="220"/>
      <c r="JLR2037" s="220"/>
      <c r="JLS2037" s="220"/>
      <c r="JLT2037" s="220"/>
      <c r="JLU2037" s="220"/>
      <c r="JLV2037" s="220"/>
      <c r="JLW2037" s="220"/>
      <c r="JLX2037" s="220"/>
      <c r="JLY2037" s="220"/>
      <c r="JLZ2037" s="220"/>
      <c r="JMA2037" s="220"/>
      <c r="JMB2037" s="220"/>
      <c r="JMC2037" s="220"/>
      <c r="JMD2037" s="220"/>
      <c r="JME2037" s="220"/>
      <c r="JMF2037" s="220"/>
      <c r="JMG2037" s="220"/>
      <c r="JMH2037" s="220"/>
      <c r="JMI2037" s="220"/>
      <c r="JMJ2037" s="220"/>
      <c r="JMK2037" s="220"/>
      <c r="JML2037" s="220"/>
      <c r="JMM2037" s="220"/>
      <c r="JMN2037" s="220"/>
      <c r="JMO2037" s="220"/>
      <c r="JMP2037" s="220"/>
      <c r="JMQ2037" s="220"/>
      <c r="JMR2037" s="220"/>
      <c r="JMS2037" s="220"/>
      <c r="JMT2037" s="220"/>
      <c r="JMU2037" s="220"/>
      <c r="JMV2037" s="220"/>
      <c r="JMW2037" s="220"/>
      <c r="JMX2037" s="220"/>
      <c r="JMY2037" s="220"/>
      <c r="JMZ2037" s="220"/>
      <c r="JNA2037" s="220"/>
      <c r="JNB2037" s="220"/>
      <c r="JNC2037" s="220"/>
      <c r="JND2037" s="220"/>
      <c r="JNE2037" s="220"/>
      <c r="JNF2037" s="220"/>
      <c r="JNG2037" s="220"/>
      <c r="JNH2037" s="220"/>
      <c r="JNI2037" s="220"/>
      <c r="JNJ2037" s="220"/>
      <c r="JNK2037" s="220"/>
      <c r="JNL2037" s="220"/>
      <c r="JNM2037" s="220"/>
      <c r="JNN2037" s="220"/>
      <c r="JNO2037" s="220"/>
      <c r="JNP2037" s="220"/>
      <c r="JNQ2037" s="220"/>
      <c r="JNR2037" s="220"/>
      <c r="JNS2037" s="220"/>
      <c r="JNT2037" s="220"/>
      <c r="JNU2037" s="220"/>
      <c r="JNV2037" s="220"/>
      <c r="JNW2037" s="220"/>
      <c r="JNX2037" s="220"/>
      <c r="JNY2037" s="220"/>
      <c r="JNZ2037" s="220"/>
      <c r="JOA2037" s="220"/>
      <c r="JOB2037" s="220"/>
      <c r="JOC2037" s="220"/>
      <c r="JOD2037" s="220"/>
      <c r="JOE2037" s="220"/>
      <c r="JOF2037" s="220"/>
      <c r="JOG2037" s="220"/>
      <c r="JOH2037" s="220"/>
      <c r="JOI2037" s="220"/>
      <c r="JOJ2037" s="220"/>
      <c r="JOK2037" s="220"/>
      <c r="JOL2037" s="220"/>
      <c r="JOM2037" s="220"/>
      <c r="JON2037" s="220"/>
      <c r="JOO2037" s="220"/>
      <c r="JOP2037" s="220"/>
      <c r="JOQ2037" s="220"/>
      <c r="JOR2037" s="220"/>
      <c r="JOS2037" s="220"/>
      <c r="JOT2037" s="220"/>
      <c r="JOU2037" s="220"/>
      <c r="JOV2037" s="220"/>
      <c r="JOW2037" s="220"/>
      <c r="JOX2037" s="220"/>
      <c r="JOY2037" s="220"/>
      <c r="JOZ2037" s="220"/>
      <c r="JPA2037" s="220"/>
      <c r="JPB2037" s="220"/>
      <c r="JPC2037" s="220"/>
      <c r="JPD2037" s="220"/>
      <c r="JPE2037" s="220"/>
      <c r="JPF2037" s="220"/>
      <c r="JPG2037" s="220"/>
      <c r="JPH2037" s="220"/>
      <c r="JPI2037" s="220"/>
      <c r="JPJ2037" s="220"/>
      <c r="JPK2037" s="220"/>
      <c r="JPL2037" s="220"/>
      <c r="JPM2037" s="220"/>
      <c r="JPN2037" s="220"/>
      <c r="JPO2037" s="220"/>
      <c r="JPP2037" s="220"/>
      <c r="JPQ2037" s="220"/>
      <c r="JPR2037" s="220"/>
      <c r="JPS2037" s="220"/>
      <c r="JPT2037" s="220"/>
      <c r="JPU2037" s="220"/>
      <c r="JPV2037" s="220"/>
      <c r="JPW2037" s="220"/>
      <c r="JPX2037" s="220"/>
      <c r="JPY2037" s="220"/>
      <c r="JPZ2037" s="220"/>
      <c r="JQA2037" s="220"/>
      <c r="JQB2037" s="220"/>
      <c r="JQC2037" s="220"/>
      <c r="JQD2037" s="220"/>
      <c r="JQE2037" s="220"/>
      <c r="JQF2037" s="220"/>
      <c r="JQG2037" s="220"/>
      <c r="JQH2037" s="220"/>
      <c r="JQI2037" s="220"/>
      <c r="JQJ2037" s="220"/>
      <c r="JQK2037" s="220"/>
      <c r="JQL2037" s="220"/>
      <c r="JQM2037" s="220"/>
      <c r="JQN2037" s="220"/>
      <c r="JQO2037" s="220"/>
      <c r="JQP2037" s="220"/>
      <c r="JQQ2037" s="220"/>
      <c r="JQR2037" s="220"/>
      <c r="JQS2037" s="220"/>
      <c r="JQT2037" s="220"/>
      <c r="JQU2037" s="220"/>
      <c r="JQV2037" s="220"/>
      <c r="JQW2037" s="220"/>
      <c r="JQX2037" s="220"/>
      <c r="JQY2037" s="220"/>
      <c r="JQZ2037" s="220"/>
      <c r="JRA2037" s="220"/>
      <c r="JRB2037" s="220"/>
      <c r="JRC2037" s="220"/>
      <c r="JRD2037" s="220"/>
      <c r="JRE2037" s="220"/>
      <c r="JRF2037" s="220"/>
      <c r="JRG2037" s="220"/>
      <c r="JRH2037" s="220"/>
      <c r="JRI2037" s="220"/>
      <c r="JRJ2037" s="220"/>
      <c r="JRK2037" s="220"/>
      <c r="JRL2037" s="220"/>
      <c r="JRM2037" s="220"/>
      <c r="JRN2037" s="220"/>
      <c r="JRO2037" s="220"/>
      <c r="JRP2037" s="220"/>
      <c r="JRQ2037" s="220"/>
      <c r="JRR2037" s="220"/>
      <c r="JRS2037" s="220"/>
      <c r="JRT2037" s="220"/>
      <c r="JRU2037" s="220"/>
      <c r="JRV2037" s="220"/>
      <c r="JRW2037" s="220"/>
      <c r="JRX2037" s="220"/>
      <c r="JRY2037" s="220"/>
      <c r="JRZ2037" s="220"/>
      <c r="JSA2037" s="220"/>
      <c r="JSB2037" s="220"/>
      <c r="JSC2037" s="220"/>
      <c r="JSD2037" s="220"/>
      <c r="JSE2037" s="220"/>
      <c r="JSF2037" s="220"/>
      <c r="JSG2037" s="220"/>
      <c r="JSH2037" s="220"/>
      <c r="JSI2037" s="220"/>
      <c r="JSJ2037" s="220"/>
      <c r="JSK2037" s="220"/>
      <c r="JSL2037" s="220"/>
      <c r="JSM2037" s="220"/>
      <c r="JSN2037" s="220"/>
      <c r="JSO2037" s="220"/>
      <c r="JSP2037" s="220"/>
      <c r="JSQ2037" s="220"/>
      <c r="JSR2037" s="220"/>
      <c r="JSS2037" s="220"/>
      <c r="JST2037" s="220"/>
      <c r="JSU2037" s="220"/>
      <c r="JSV2037" s="220"/>
      <c r="JSW2037" s="220"/>
      <c r="JSX2037" s="220"/>
      <c r="JSY2037" s="220"/>
      <c r="JSZ2037" s="220"/>
      <c r="JTA2037" s="220"/>
      <c r="JTB2037" s="220"/>
      <c r="JTC2037" s="220"/>
      <c r="JTD2037" s="220"/>
      <c r="JTE2037" s="220"/>
      <c r="JTF2037" s="220"/>
      <c r="JTG2037" s="220"/>
      <c r="JTH2037" s="220"/>
      <c r="JTI2037" s="220"/>
      <c r="JTJ2037" s="220"/>
      <c r="JTK2037" s="220"/>
      <c r="JTL2037" s="220"/>
      <c r="JTM2037" s="220"/>
      <c r="JTN2037" s="220"/>
      <c r="JTO2037" s="220"/>
      <c r="JTP2037" s="220"/>
      <c r="JTQ2037" s="220"/>
      <c r="JTR2037" s="220"/>
      <c r="JTS2037" s="220"/>
      <c r="JTT2037" s="220"/>
      <c r="JTU2037" s="220"/>
      <c r="JTV2037" s="220"/>
      <c r="JTW2037" s="220"/>
      <c r="JTX2037" s="220"/>
      <c r="JTY2037" s="220"/>
      <c r="JTZ2037" s="220"/>
      <c r="JUA2037" s="220"/>
      <c r="JUB2037" s="220"/>
      <c r="JUC2037" s="220"/>
      <c r="JUD2037" s="220"/>
      <c r="JUE2037" s="220"/>
      <c r="JUF2037" s="220"/>
      <c r="JUG2037" s="220"/>
      <c r="JUH2037" s="220"/>
      <c r="JUI2037" s="220"/>
      <c r="JUJ2037" s="220"/>
      <c r="JUK2037" s="220"/>
      <c r="JUL2037" s="220"/>
      <c r="JUM2037" s="220"/>
      <c r="JUN2037" s="220"/>
      <c r="JUO2037" s="220"/>
      <c r="JUP2037" s="220"/>
      <c r="JUQ2037" s="220"/>
      <c r="JUR2037" s="220"/>
      <c r="JUS2037" s="220"/>
      <c r="JUT2037" s="220"/>
      <c r="JUU2037" s="220"/>
      <c r="JUV2037" s="220"/>
      <c r="JUW2037" s="220"/>
      <c r="JUX2037" s="220"/>
      <c r="JUY2037" s="220"/>
      <c r="JUZ2037" s="220"/>
      <c r="JVA2037" s="220"/>
      <c r="JVB2037" s="220"/>
      <c r="JVC2037" s="220"/>
      <c r="JVD2037" s="220"/>
      <c r="JVE2037" s="220"/>
      <c r="JVF2037" s="220"/>
      <c r="JVG2037" s="220"/>
      <c r="JVH2037" s="220"/>
      <c r="JVI2037" s="220"/>
      <c r="JVJ2037" s="220"/>
      <c r="JVK2037" s="220"/>
      <c r="JVL2037" s="220"/>
      <c r="JVM2037" s="220"/>
      <c r="JVN2037" s="220"/>
      <c r="JVO2037" s="220"/>
      <c r="JVP2037" s="220"/>
      <c r="JVQ2037" s="220"/>
      <c r="JVR2037" s="220"/>
      <c r="JVS2037" s="220"/>
      <c r="JVT2037" s="220"/>
      <c r="JVU2037" s="220"/>
      <c r="JVV2037" s="220"/>
      <c r="JVW2037" s="220"/>
      <c r="JVX2037" s="220"/>
      <c r="JVY2037" s="220"/>
      <c r="JVZ2037" s="220"/>
      <c r="JWA2037" s="220"/>
      <c r="JWB2037" s="220"/>
      <c r="JWC2037" s="220"/>
      <c r="JWD2037" s="220"/>
      <c r="JWE2037" s="220"/>
      <c r="JWF2037" s="220"/>
      <c r="JWG2037" s="220"/>
      <c r="JWH2037" s="220"/>
      <c r="JWI2037" s="220"/>
      <c r="JWJ2037" s="220"/>
      <c r="JWK2037" s="220"/>
      <c r="JWL2037" s="220"/>
      <c r="JWM2037" s="220"/>
      <c r="JWN2037" s="220"/>
      <c r="JWO2037" s="220"/>
      <c r="JWP2037" s="220"/>
      <c r="JWQ2037" s="220"/>
      <c r="JWR2037" s="220"/>
      <c r="JWS2037" s="220"/>
      <c r="JWT2037" s="220"/>
      <c r="JWU2037" s="220"/>
      <c r="JWV2037" s="220"/>
      <c r="JWW2037" s="220"/>
      <c r="JWX2037" s="220"/>
      <c r="JWY2037" s="220"/>
      <c r="JWZ2037" s="220"/>
      <c r="JXA2037" s="220"/>
      <c r="JXB2037" s="220"/>
      <c r="JXC2037" s="220"/>
      <c r="JXD2037" s="220"/>
      <c r="JXE2037" s="220"/>
      <c r="JXF2037" s="220"/>
      <c r="JXG2037" s="220"/>
      <c r="JXH2037" s="220"/>
      <c r="JXI2037" s="220"/>
      <c r="JXJ2037" s="220"/>
      <c r="JXK2037" s="220"/>
      <c r="JXL2037" s="220"/>
      <c r="JXM2037" s="220"/>
      <c r="JXN2037" s="220"/>
      <c r="JXO2037" s="220"/>
      <c r="JXP2037" s="220"/>
      <c r="JXQ2037" s="220"/>
      <c r="JXR2037" s="220"/>
      <c r="JXS2037" s="220"/>
      <c r="JXT2037" s="220"/>
      <c r="JXU2037" s="220"/>
      <c r="JXV2037" s="220"/>
      <c r="JXW2037" s="220"/>
      <c r="JXX2037" s="220"/>
      <c r="JXY2037" s="220"/>
      <c r="JXZ2037" s="220"/>
      <c r="JYA2037" s="220"/>
      <c r="JYB2037" s="220"/>
      <c r="JYC2037" s="220"/>
      <c r="JYD2037" s="220"/>
      <c r="JYE2037" s="220"/>
      <c r="JYF2037" s="220"/>
      <c r="JYG2037" s="220"/>
      <c r="JYH2037" s="220"/>
      <c r="JYI2037" s="220"/>
      <c r="JYJ2037" s="220"/>
      <c r="JYK2037" s="220"/>
      <c r="JYL2037" s="220"/>
      <c r="JYM2037" s="220"/>
      <c r="JYN2037" s="220"/>
      <c r="JYO2037" s="220"/>
      <c r="JYP2037" s="220"/>
      <c r="JYQ2037" s="220"/>
      <c r="JYR2037" s="220"/>
      <c r="JYS2037" s="220"/>
      <c r="JYT2037" s="220"/>
      <c r="JYU2037" s="220"/>
      <c r="JYV2037" s="220"/>
      <c r="JYW2037" s="220"/>
      <c r="JYX2037" s="220"/>
      <c r="JYY2037" s="220"/>
      <c r="JYZ2037" s="220"/>
      <c r="JZA2037" s="220"/>
      <c r="JZB2037" s="220"/>
      <c r="JZC2037" s="220"/>
      <c r="JZD2037" s="220"/>
      <c r="JZE2037" s="220"/>
      <c r="JZF2037" s="220"/>
      <c r="JZG2037" s="220"/>
      <c r="JZH2037" s="220"/>
      <c r="JZI2037" s="220"/>
      <c r="JZJ2037" s="220"/>
      <c r="JZK2037" s="220"/>
      <c r="JZL2037" s="220"/>
      <c r="JZM2037" s="220"/>
      <c r="JZN2037" s="220"/>
      <c r="JZO2037" s="220"/>
      <c r="JZP2037" s="220"/>
      <c r="JZQ2037" s="220"/>
      <c r="JZR2037" s="220"/>
      <c r="JZS2037" s="220"/>
      <c r="JZT2037" s="220"/>
      <c r="JZU2037" s="220"/>
      <c r="JZV2037" s="220"/>
      <c r="JZW2037" s="220"/>
      <c r="JZX2037" s="220"/>
      <c r="JZY2037" s="220"/>
      <c r="JZZ2037" s="220"/>
      <c r="KAA2037" s="220"/>
      <c r="KAB2037" s="220"/>
      <c r="KAC2037" s="220"/>
      <c r="KAD2037" s="220"/>
      <c r="KAE2037" s="220"/>
      <c r="KAF2037" s="220"/>
      <c r="KAG2037" s="220"/>
      <c r="KAH2037" s="220"/>
      <c r="KAI2037" s="220"/>
      <c r="KAJ2037" s="220"/>
      <c r="KAK2037" s="220"/>
      <c r="KAL2037" s="220"/>
      <c r="KAM2037" s="220"/>
      <c r="KAN2037" s="220"/>
      <c r="KAO2037" s="220"/>
      <c r="KAP2037" s="220"/>
      <c r="KAQ2037" s="220"/>
      <c r="KAR2037" s="220"/>
      <c r="KAS2037" s="220"/>
      <c r="KAT2037" s="220"/>
      <c r="KAU2037" s="220"/>
      <c r="KAV2037" s="220"/>
      <c r="KAW2037" s="220"/>
      <c r="KAX2037" s="220"/>
      <c r="KAY2037" s="220"/>
      <c r="KAZ2037" s="220"/>
      <c r="KBA2037" s="220"/>
      <c r="KBB2037" s="220"/>
      <c r="KBC2037" s="220"/>
      <c r="KBD2037" s="220"/>
      <c r="KBE2037" s="220"/>
      <c r="KBF2037" s="220"/>
      <c r="KBG2037" s="220"/>
      <c r="KBH2037" s="220"/>
      <c r="KBI2037" s="220"/>
      <c r="KBJ2037" s="220"/>
      <c r="KBK2037" s="220"/>
      <c r="KBL2037" s="220"/>
      <c r="KBM2037" s="220"/>
      <c r="KBN2037" s="220"/>
      <c r="KBO2037" s="220"/>
      <c r="KBP2037" s="220"/>
      <c r="KBQ2037" s="220"/>
      <c r="KBR2037" s="220"/>
      <c r="KBS2037" s="220"/>
      <c r="KBT2037" s="220"/>
      <c r="KBU2037" s="220"/>
      <c r="KBV2037" s="220"/>
      <c r="KBW2037" s="220"/>
      <c r="KBX2037" s="220"/>
      <c r="KBY2037" s="220"/>
      <c r="KBZ2037" s="220"/>
      <c r="KCA2037" s="220"/>
      <c r="KCB2037" s="220"/>
      <c r="KCC2037" s="220"/>
      <c r="KCD2037" s="220"/>
      <c r="KCE2037" s="220"/>
      <c r="KCF2037" s="220"/>
      <c r="KCG2037" s="220"/>
      <c r="KCH2037" s="220"/>
      <c r="KCI2037" s="220"/>
      <c r="KCJ2037" s="220"/>
      <c r="KCK2037" s="220"/>
      <c r="KCL2037" s="220"/>
      <c r="KCM2037" s="220"/>
      <c r="KCN2037" s="220"/>
      <c r="KCO2037" s="220"/>
      <c r="KCP2037" s="220"/>
      <c r="KCQ2037" s="220"/>
      <c r="KCR2037" s="220"/>
      <c r="KCS2037" s="220"/>
      <c r="KCT2037" s="220"/>
      <c r="KCU2037" s="220"/>
      <c r="KCV2037" s="220"/>
      <c r="KCW2037" s="220"/>
      <c r="KCX2037" s="220"/>
      <c r="KCY2037" s="220"/>
      <c r="KCZ2037" s="220"/>
      <c r="KDA2037" s="220"/>
      <c r="KDB2037" s="220"/>
      <c r="KDC2037" s="220"/>
      <c r="KDD2037" s="220"/>
      <c r="KDE2037" s="220"/>
      <c r="KDF2037" s="220"/>
      <c r="KDG2037" s="220"/>
      <c r="KDH2037" s="220"/>
      <c r="KDI2037" s="220"/>
      <c r="KDJ2037" s="220"/>
      <c r="KDK2037" s="220"/>
      <c r="KDL2037" s="220"/>
      <c r="KDM2037" s="220"/>
      <c r="KDN2037" s="220"/>
      <c r="KDO2037" s="220"/>
      <c r="KDP2037" s="220"/>
      <c r="KDQ2037" s="220"/>
      <c r="KDR2037" s="220"/>
      <c r="KDS2037" s="220"/>
      <c r="KDT2037" s="220"/>
      <c r="KDU2037" s="220"/>
      <c r="KDV2037" s="220"/>
      <c r="KDW2037" s="220"/>
      <c r="KDX2037" s="220"/>
      <c r="KDY2037" s="220"/>
      <c r="KDZ2037" s="220"/>
      <c r="KEA2037" s="220"/>
      <c r="KEB2037" s="220"/>
      <c r="KEC2037" s="220"/>
      <c r="KED2037" s="220"/>
      <c r="KEE2037" s="220"/>
      <c r="KEF2037" s="220"/>
      <c r="KEG2037" s="220"/>
      <c r="KEH2037" s="220"/>
      <c r="KEI2037" s="220"/>
      <c r="KEJ2037" s="220"/>
      <c r="KEK2037" s="220"/>
      <c r="KEL2037" s="220"/>
      <c r="KEM2037" s="220"/>
      <c r="KEN2037" s="220"/>
      <c r="KEO2037" s="220"/>
      <c r="KEP2037" s="220"/>
      <c r="KEQ2037" s="220"/>
      <c r="KER2037" s="220"/>
      <c r="KES2037" s="220"/>
      <c r="KET2037" s="220"/>
      <c r="KEU2037" s="220"/>
      <c r="KEV2037" s="220"/>
      <c r="KEW2037" s="220"/>
      <c r="KEX2037" s="220"/>
      <c r="KEY2037" s="220"/>
      <c r="KEZ2037" s="220"/>
      <c r="KFA2037" s="220"/>
      <c r="KFB2037" s="220"/>
      <c r="KFC2037" s="220"/>
      <c r="KFD2037" s="220"/>
      <c r="KFE2037" s="220"/>
      <c r="KFF2037" s="220"/>
      <c r="KFG2037" s="220"/>
      <c r="KFH2037" s="220"/>
      <c r="KFI2037" s="220"/>
      <c r="KFJ2037" s="220"/>
      <c r="KFK2037" s="220"/>
      <c r="KFL2037" s="220"/>
      <c r="KFM2037" s="220"/>
      <c r="KFN2037" s="220"/>
      <c r="KFO2037" s="220"/>
      <c r="KFP2037" s="220"/>
      <c r="KFQ2037" s="220"/>
      <c r="KFR2037" s="220"/>
      <c r="KFS2037" s="220"/>
      <c r="KFT2037" s="220"/>
      <c r="KFU2037" s="220"/>
      <c r="KFV2037" s="220"/>
      <c r="KFW2037" s="220"/>
      <c r="KFX2037" s="220"/>
      <c r="KFY2037" s="220"/>
      <c r="KFZ2037" s="220"/>
      <c r="KGA2037" s="220"/>
      <c r="KGB2037" s="220"/>
      <c r="KGC2037" s="220"/>
      <c r="KGD2037" s="220"/>
      <c r="KGE2037" s="220"/>
      <c r="KGF2037" s="220"/>
      <c r="KGG2037" s="220"/>
      <c r="KGH2037" s="220"/>
      <c r="KGI2037" s="220"/>
      <c r="KGJ2037" s="220"/>
      <c r="KGK2037" s="220"/>
      <c r="KGL2037" s="220"/>
      <c r="KGM2037" s="220"/>
      <c r="KGN2037" s="220"/>
      <c r="KGO2037" s="220"/>
      <c r="KGP2037" s="220"/>
      <c r="KGQ2037" s="220"/>
      <c r="KGR2037" s="220"/>
      <c r="KGS2037" s="220"/>
      <c r="KGT2037" s="220"/>
      <c r="KGU2037" s="220"/>
      <c r="KGV2037" s="220"/>
      <c r="KGW2037" s="220"/>
      <c r="KGX2037" s="220"/>
      <c r="KGY2037" s="220"/>
      <c r="KGZ2037" s="220"/>
      <c r="KHA2037" s="220"/>
      <c r="KHB2037" s="220"/>
      <c r="KHC2037" s="220"/>
      <c r="KHD2037" s="220"/>
      <c r="KHE2037" s="220"/>
      <c r="KHF2037" s="220"/>
      <c r="KHG2037" s="220"/>
      <c r="KHH2037" s="220"/>
      <c r="KHI2037" s="220"/>
      <c r="KHJ2037" s="220"/>
      <c r="KHK2037" s="220"/>
      <c r="KHL2037" s="220"/>
      <c r="KHM2037" s="220"/>
      <c r="KHN2037" s="220"/>
      <c r="KHO2037" s="220"/>
      <c r="KHP2037" s="220"/>
      <c r="KHQ2037" s="220"/>
      <c r="KHR2037" s="220"/>
      <c r="KHS2037" s="220"/>
      <c r="KHT2037" s="220"/>
      <c r="KHU2037" s="220"/>
      <c r="KHV2037" s="220"/>
      <c r="KHW2037" s="220"/>
      <c r="KHX2037" s="220"/>
      <c r="KHY2037" s="220"/>
      <c r="KHZ2037" s="220"/>
      <c r="KIA2037" s="220"/>
      <c r="KIB2037" s="220"/>
      <c r="KIC2037" s="220"/>
      <c r="KID2037" s="220"/>
      <c r="KIE2037" s="220"/>
      <c r="KIF2037" s="220"/>
      <c r="KIG2037" s="220"/>
      <c r="KIH2037" s="220"/>
      <c r="KII2037" s="220"/>
      <c r="KIJ2037" s="220"/>
      <c r="KIK2037" s="220"/>
      <c r="KIL2037" s="220"/>
      <c r="KIM2037" s="220"/>
      <c r="KIN2037" s="220"/>
      <c r="KIO2037" s="220"/>
      <c r="KIP2037" s="220"/>
      <c r="KIQ2037" s="220"/>
      <c r="KIR2037" s="220"/>
      <c r="KIS2037" s="220"/>
      <c r="KIT2037" s="220"/>
      <c r="KIU2037" s="220"/>
      <c r="KIV2037" s="220"/>
      <c r="KIW2037" s="220"/>
      <c r="KIX2037" s="220"/>
      <c r="KIY2037" s="220"/>
      <c r="KIZ2037" s="220"/>
      <c r="KJA2037" s="220"/>
      <c r="KJB2037" s="220"/>
      <c r="KJC2037" s="220"/>
      <c r="KJD2037" s="220"/>
      <c r="KJE2037" s="220"/>
      <c r="KJF2037" s="220"/>
      <c r="KJG2037" s="220"/>
      <c r="KJH2037" s="220"/>
      <c r="KJI2037" s="220"/>
      <c r="KJJ2037" s="220"/>
      <c r="KJK2037" s="220"/>
      <c r="KJL2037" s="220"/>
      <c r="KJM2037" s="220"/>
      <c r="KJN2037" s="220"/>
      <c r="KJO2037" s="220"/>
      <c r="KJP2037" s="220"/>
      <c r="KJQ2037" s="220"/>
      <c r="KJR2037" s="220"/>
      <c r="KJS2037" s="220"/>
      <c r="KJT2037" s="220"/>
      <c r="KJU2037" s="220"/>
      <c r="KJV2037" s="220"/>
      <c r="KJW2037" s="220"/>
      <c r="KJX2037" s="220"/>
      <c r="KJY2037" s="220"/>
      <c r="KJZ2037" s="220"/>
      <c r="KKA2037" s="220"/>
      <c r="KKB2037" s="220"/>
      <c r="KKC2037" s="220"/>
      <c r="KKD2037" s="220"/>
      <c r="KKE2037" s="220"/>
      <c r="KKF2037" s="220"/>
      <c r="KKG2037" s="220"/>
      <c r="KKH2037" s="220"/>
      <c r="KKI2037" s="220"/>
      <c r="KKJ2037" s="220"/>
      <c r="KKK2037" s="220"/>
      <c r="KKL2037" s="220"/>
      <c r="KKM2037" s="220"/>
      <c r="KKN2037" s="220"/>
      <c r="KKO2037" s="220"/>
      <c r="KKP2037" s="220"/>
      <c r="KKQ2037" s="220"/>
      <c r="KKR2037" s="220"/>
      <c r="KKS2037" s="220"/>
      <c r="KKT2037" s="220"/>
      <c r="KKU2037" s="220"/>
      <c r="KKV2037" s="220"/>
      <c r="KKW2037" s="220"/>
      <c r="KKX2037" s="220"/>
      <c r="KKY2037" s="220"/>
      <c r="KKZ2037" s="220"/>
      <c r="KLA2037" s="220"/>
      <c r="KLB2037" s="220"/>
      <c r="KLC2037" s="220"/>
      <c r="KLD2037" s="220"/>
      <c r="KLE2037" s="220"/>
      <c r="KLF2037" s="220"/>
      <c r="KLG2037" s="220"/>
      <c r="KLH2037" s="220"/>
      <c r="KLI2037" s="220"/>
      <c r="KLJ2037" s="220"/>
      <c r="KLK2037" s="220"/>
      <c r="KLL2037" s="220"/>
      <c r="KLM2037" s="220"/>
      <c r="KLN2037" s="220"/>
      <c r="KLO2037" s="220"/>
      <c r="KLP2037" s="220"/>
      <c r="KLQ2037" s="220"/>
      <c r="KLR2037" s="220"/>
      <c r="KLS2037" s="220"/>
      <c r="KLT2037" s="220"/>
      <c r="KLU2037" s="220"/>
      <c r="KLV2037" s="220"/>
      <c r="KLW2037" s="220"/>
      <c r="KLX2037" s="220"/>
      <c r="KLY2037" s="220"/>
      <c r="KLZ2037" s="220"/>
      <c r="KMA2037" s="220"/>
      <c r="KMB2037" s="220"/>
      <c r="KMC2037" s="220"/>
      <c r="KMD2037" s="220"/>
      <c r="KME2037" s="220"/>
      <c r="KMF2037" s="220"/>
      <c r="KMG2037" s="220"/>
      <c r="KMH2037" s="220"/>
      <c r="KMI2037" s="220"/>
      <c r="KMJ2037" s="220"/>
      <c r="KMK2037" s="220"/>
      <c r="KML2037" s="220"/>
      <c r="KMM2037" s="220"/>
      <c r="KMN2037" s="220"/>
      <c r="KMO2037" s="220"/>
      <c r="KMP2037" s="220"/>
      <c r="KMQ2037" s="220"/>
      <c r="KMR2037" s="220"/>
      <c r="KMS2037" s="220"/>
      <c r="KMT2037" s="220"/>
      <c r="KMU2037" s="220"/>
      <c r="KMV2037" s="220"/>
      <c r="KMW2037" s="220"/>
      <c r="KMX2037" s="220"/>
      <c r="KMY2037" s="220"/>
      <c r="KMZ2037" s="220"/>
      <c r="KNA2037" s="220"/>
      <c r="KNB2037" s="220"/>
      <c r="KNC2037" s="220"/>
      <c r="KND2037" s="220"/>
      <c r="KNE2037" s="220"/>
      <c r="KNF2037" s="220"/>
      <c r="KNG2037" s="220"/>
      <c r="KNH2037" s="220"/>
      <c r="KNI2037" s="220"/>
      <c r="KNJ2037" s="220"/>
      <c r="KNK2037" s="220"/>
      <c r="KNL2037" s="220"/>
      <c r="KNM2037" s="220"/>
      <c r="KNN2037" s="220"/>
      <c r="KNO2037" s="220"/>
      <c r="KNP2037" s="220"/>
      <c r="KNQ2037" s="220"/>
      <c r="KNR2037" s="220"/>
      <c r="KNS2037" s="220"/>
      <c r="KNT2037" s="220"/>
      <c r="KNU2037" s="220"/>
      <c r="KNV2037" s="220"/>
      <c r="KNW2037" s="220"/>
      <c r="KNX2037" s="220"/>
      <c r="KNY2037" s="220"/>
      <c r="KNZ2037" s="220"/>
      <c r="KOA2037" s="220"/>
      <c r="KOB2037" s="220"/>
      <c r="KOC2037" s="220"/>
      <c r="KOD2037" s="220"/>
      <c r="KOE2037" s="220"/>
      <c r="KOF2037" s="220"/>
      <c r="KOG2037" s="220"/>
      <c r="KOH2037" s="220"/>
      <c r="KOI2037" s="220"/>
      <c r="KOJ2037" s="220"/>
      <c r="KOK2037" s="220"/>
      <c r="KOL2037" s="220"/>
      <c r="KOM2037" s="220"/>
      <c r="KON2037" s="220"/>
      <c r="KOO2037" s="220"/>
      <c r="KOP2037" s="220"/>
      <c r="KOQ2037" s="220"/>
      <c r="KOR2037" s="220"/>
      <c r="KOS2037" s="220"/>
      <c r="KOT2037" s="220"/>
      <c r="KOU2037" s="220"/>
      <c r="KOV2037" s="220"/>
      <c r="KOW2037" s="220"/>
      <c r="KOX2037" s="220"/>
      <c r="KOY2037" s="220"/>
      <c r="KOZ2037" s="220"/>
      <c r="KPA2037" s="220"/>
      <c r="KPB2037" s="220"/>
      <c r="KPC2037" s="220"/>
      <c r="KPD2037" s="220"/>
      <c r="KPE2037" s="220"/>
      <c r="KPF2037" s="220"/>
      <c r="KPG2037" s="220"/>
      <c r="KPH2037" s="220"/>
      <c r="KPI2037" s="220"/>
      <c r="KPJ2037" s="220"/>
      <c r="KPK2037" s="220"/>
      <c r="KPL2037" s="220"/>
      <c r="KPM2037" s="220"/>
      <c r="KPN2037" s="220"/>
      <c r="KPO2037" s="220"/>
      <c r="KPP2037" s="220"/>
      <c r="KPQ2037" s="220"/>
      <c r="KPR2037" s="220"/>
      <c r="KPS2037" s="220"/>
      <c r="KPT2037" s="220"/>
      <c r="KPU2037" s="220"/>
      <c r="KPV2037" s="220"/>
      <c r="KPW2037" s="220"/>
      <c r="KPX2037" s="220"/>
      <c r="KPY2037" s="220"/>
      <c r="KPZ2037" s="220"/>
      <c r="KQA2037" s="220"/>
      <c r="KQB2037" s="220"/>
      <c r="KQC2037" s="220"/>
      <c r="KQD2037" s="220"/>
      <c r="KQE2037" s="220"/>
      <c r="KQF2037" s="220"/>
      <c r="KQG2037" s="220"/>
      <c r="KQH2037" s="220"/>
      <c r="KQI2037" s="220"/>
      <c r="KQJ2037" s="220"/>
      <c r="KQK2037" s="220"/>
      <c r="KQL2037" s="220"/>
      <c r="KQM2037" s="220"/>
      <c r="KQN2037" s="220"/>
      <c r="KQO2037" s="220"/>
      <c r="KQP2037" s="220"/>
      <c r="KQQ2037" s="220"/>
      <c r="KQR2037" s="220"/>
      <c r="KQS2037" s="220"/>
      <c r="KQT2037" s="220"/>
      <c r="KQU2037" s="220"/>
      <c r="KQV2037" s="220"/>
      <c r="KQW2037" s="220"/>
      <c r="KQX2037" s="220"/>
      <c r="KQY2037" s="220"/>
      <c r="KQZ2037" s="220"/>
      <c r="KRA2037" s="220"/>
      <c r="KRB2037" s="220"/>
      <c r="KRC2037" s="220"/>
      <c r="KRD2037" s="220"/>
      <c r="KRE2037" s="220"/>
      <c r="KRF2037" s="220"/>
      <c r="KRG2037" s="220"/>
      <c r="KRH2037" s="220"/>
      <c r="KRI2037" s="220"/>
      <c r="KRJ2037" s="220"/>
      <c r="KRK2037" s="220"/>
      <c r="KRL2037" s="220"/>
      <c r="KRM2037" s="220"/>
      <c r="KRN2037" s="220"/>
      <c r="KRO2037" s="220"/>
      <c r="KRP2037" s="220"/>
      <c r="KRQ2037" s="220"/>
      <c r="KRR2037" s="220"/>
      <c r="KRS2037" s="220"/>
      <c r="KRT2037" s="220"/>
      <c r="KRU2037" s="220"/>
      <c r="KRV2037" s="220"/>
      <c r="KRW2037" s="220"/>
      <c r="KRX2037" s="220"/>
      <c r="KRY2037" s="220"/>
      <c r="KRZ2037" s="220"/>
      <c r="KSA2037" s="220"/>
      <c r="KSB2037" s="220"/>
      <c r="KSC2037" s="220"/>
      <c r="KSD2037" s="220"/>
      <c r="KSE2037" s="220"/>
      <c r="KSF2037" s="220"/>
      <c r="KSG2037" s="220"/>
      <c r="KSH2037" s="220"/>
      <c r="KSI2037" s="220"/>
      <c r="KSJ2037" s="220"/>
      <c r="KSK2037" s="220"/>
      <c r="KSL2037" s="220"/>
      <c r="KSM2037" s="220"/>
      <c r="KSN2037" s="220"/>
      <c r="KSO2037" s="220"/>
      <c r="KSP2037" s="220"/>
      <c r="KSQ2037" s="220"/>
      <c r="KSR2037" s="220"/>
      <c r="KSS2037" s="220"/>
      <c r="KST2037" s="220"/>
      <c r="KSU2037" s="220"/>
      <c r="KSV2037" s="220"/>
      <c r="KSW2037" s="220"/>
      <c r="KSX2037" s="220"/>
      <c r="KSY2037" s="220"/>
      <c r="KSZ2037" s="220"/>
      <c r="KTA2037" s="220"/>
      <c r="KTB2037" s="220"/>
      <c r="KTC2037" s="220"/>
      <c r="KTD2037" s="220"/>
      <c r="KTE2037" s="220"/>
      <c r="KTF2037" s="220"/>
      <c r="KTG2037" s="220"/>
      <c r="KTH2037" s="220"/>
      <c r="KTI2037" s="220"/>
      <c r="KTJ2037" s="220"/>
      <c r="KTK2037" s="220"/>
      <c r="KTL2037" s="220"/>
      <c r="KTM2037" s="220"/>
      <c r="KTN2037" s="220"/>
      <c r="KTO2037" s="220"/>
      <c r="KTP2037" s="220"/>
      <c r="KTQ2037" s="220"/>
      <c r="KTR2037" s="220"/>
      <c r="KTS2037" s="220"/>
      <c r="KTT2037" s="220"/>
      <c r="KTU2037" s="220"/>
      <c r="KTV2037" s="220"/>
      <c r="KTW2037" s="220"/>
      <c r="KTX2037" s="220"/>
      <c r="KTY2037" s="220"/>
      <c r="KTZ2037" s="220"/>
      <c r="KUA2037" s="220"/>
      <c r="KUB2037" s="220"/>
      <c r="KUC2037" s="220"/>
      <c r="KUD2037" s="220"/>
      <c r="KUE2037" s="220"/>
      <c r="KUF2037" s="220"/>
      <c r="KUG2037" s="220"/>
      <c r="KUH2037" s="220"/>
      <c r="KUI2037" s="220"/>
      <c r="KUJ2037" s="220"/>
      <c r="KUK2037" s="220"/>
      <c r="KUL2037" s="220"/>
      <c r="KUM2037" s="220"/>
      <c r="KUN2037" s="220"/>
      <c r="KUO2037" s="220"/>
      <c r="KUP2037" s="220"/>
      <c r="KUQ2037" s="220"/>
      <c r="KUR2037" s="220"/>
      <c r="KUS2037" s="220"/>
      <c r="KUT2037" s="220"/>
      <c r="KUU2037" s="220"/>
      <c r="KUV2037" s="220"/>
      <c r="KUW2037" s="220"/>
      <c r="KUX2037" s="220"/>
      <c r="KUY2037" s="220"/>
      <c r="KUZ2037" s="220"/>
      <c r="KVA2037" s="220"/>
      <c r="KVB2037" s="220"/>
      <c r="KVC2037" s="220"/>
      <c r="KVD2037" s="220"/>
      <c r="KVE2037" s="220"/>
      <c r="KVF2037" s="220"/>
      <c r="KVG2037" s="220"/>
      <c r="KVH2037" s="220"/>
      <c r="KVI2037" s="220"/>
      <c r="KVJ2037" s="220"/>
      <c r="KVK2037" s="220"/>
      <c r="KVL2037" s="220"/>
      <c r="KVM2037" s="220"/>
      <c r="KVN2037" s="220"/>
      <c r="KVO2037" s="220"/>
      <c r="KVP2037" s="220"/>
      <c r="KVQ2037" s="220"/>
      <c r="KVR2037" s="220"/>
      <c r="KVS2037" s="220"/>
      <c r="KVT2037" s="220"/>
      <c r="KVU2037" s="220"/>
      <c r="KVV2037" s="220"/>
      <c r="KVW2037" s="220"/>
      <c r="KVX2037" s="220"/>
      <c r="KVY2037" s="220"/>
      <c r="KVZ2037" s="220"/>
      <c r="KWA2037" s="220"/>
      <c r="KWB2037" s="220"/>
      <c r="KWC2037" s="220"/>
      <c r="KWD2037" s="220"/>
      <c r="KWE2037" s="220"/>
      <c r="KWF2037" s="220"/>
      <c r="KWG2037" s="220"/>
      <c r="KWH2037" s="220"/>
      <c r="KWI2037" s="220"/>
      <c r="KWJ2037" s="220"/>
      <c r="KWK2037" s="220"/>
      <c r="KWL2037" s="220"/>
      <c r="KWM2037" s="220"/>
      <c r="KWN2037" s="220"/>
      <c r="KWO2037" s="220"/>
      <c r="KWP2037" s="220"/>
      <c r="KWQ2037" s="220"/>
      <c r="KWR2037" s="220"/>
      <c r="KWS2037" s="220"/>
      <c r="KWT2037" s="220"/>
      <c r="KWU2037" s="220"/>
      <c r="KWV2037" s="220"/>
      <c r="KWW2037" s="220"/>
      <c r="KWX2037" s="220"/>
      <c r="KWY2037" s="220"/>
      <c r="KWZ2037" s="220"/>
      <c r="KXA2037" s="220"/>
      <c r="KXB2037" s="220"/>
      <c r="KXC2037" s="220"/>
      <c r="KXD2037" s="220"/>
      <c r="KXE2037" s="220"/>
      <c r="KXF2037" s="220"/>
      <c r="KXG2037" s="220"/>
      <c r="KXH2037" s="220"/>
      <c r="KXI2037" s="220"/>
      <c r="KXJ2037" s="220"/>
      <c r="KXK2037" s="220"/>
      <c r="KXL2037" s="220"/>
      <c r="KXM2037" s="220"/>
      <c r="KXN2037" s="220"/>
      <c r="KXO2037" s="220"/>
      <c r="KXP2037" s="220"/>
      <c r="KXQ2037" s="220"/>
      <c r="KXR2037" s="220"/>
      <c r="KXS2037" s="220"/>
      <c r="KXT2037" s="220"/>
      <c r="KXU2037" s="220"/>
      <c r="KXV2037" s="220"/>
      <c r="KXW2037" s="220"/>
      <c r="KXX2037" s="220"/>
      <c r="KXY2037" s="220"/>
      <c r="KXZ2037" s="220"/>
      <c r="KYA2037" s="220"/>
      <c r="KYB2037" s="220"/>
      <c r="KYC2037" s="220"/>
      <c r="KYD2037" s="220"/>
      <c r="KYE2037" s="220"/>
      <c r="KYF2037" s="220"/>
      <c r="KYG2037" s="220"/>
      <c r="KYH2037" s="220"/>
      <c r="KYI2037" s="220"/>
      <c r="KYJ2037" s="220"/>
      <c r="KYK2037" s="220"/>
      <c r="KYL2037" s="220"/>
      <c r="KYM2037" s="220"/>
      <c r="KYN2037" s="220"/>
      <c r="KYO2037" s="220"/>
      <c r="KYP2037" s="220"/>
      <c r="KYQ2037" s="220"/>
      <c r="KYR2037" s="220"/>
      <c r="KYS2037" s="220"/>
      <c r="KYT2037" s="220"/>
      <c r="KYU2037" s="220"/>
      <c r="KYV2037" s="220"/>
      <c r="KYW2037" s="220"/>
      <c r="KYX2037" s="220"/>
      <c r="KYY2037" s="220"/>
      <c r="KYZ2037" s="220"/>
      <c r="KZA2037" s="220"/>
      <c r="KZB2037" s="220"/>
      <c r="KZC2037" s="220"/>
      <c r="KZD2037" s="220"/>
      <c r="KZE2037" s="220"/>
      <c r="KZF2037" s="220"/>
      <c r="KZG2037" s="220"/>
      <c r="KZH2037" s="220"/>
      <c r="KZI2037" s="220"/>
      <c r="KZJ2037" s="220"/>
      <c r="KZK2037" s="220"/>
      <c r="KZL2037" s="220"/>
      <c r="KZM2037" s="220"/>
      <c r="KZN2037" s="220"/>
      <c r="KZO2037" s="220"/>
      <c r="KZP2037" s="220"/>
      <c r="KZQ2037" s="220"/>
      <c r="KZR2037" s="220"/>
      <c r="KZS2037" s="220"/>
      <c r="KZT2037" s="220"/>
      <c r="KZU2037" s="220"/>
      <c r="KZV2037" s="220"/>
      <c r="KZW2037" s="220"/>
      <c r="KZX2037" s="220"/>
      <c r="KZY2037" s="220"/>
      <c r="KZZ2037" s="220"/>
      <c r="LAA2037" s="220"/>
      <c r="LAB2037" s="220"/>
      <c r="LAC2037" s="220"/>
      <c r="LAD2037" s="220"/>
      <c r="LAE2037" s="220"/>
      <c r="LAF2037" s="220"/>
      <c r="LAG2037" s="220"/>
      <c r="LAH2037" s="220"/>
      <c r="LAI2037" s="220"/>
      <c r="LAJ2037" s="220"/>
      <c r="LAK2037" s="220"/>
      <c r="LAL2037" s="220"/>
      <c r="LAM2037" s="220"/>
      <c r="LAN2037" s="220"/>
      <c r="LAO2037" s="220"/>
      <c r="LAP2037" s="220"/>
      <c r="LAQ2037" s="220"/>
      <c r="LAR2037" s="220"/>
      <c r="LAS2037" s="220"/>
      <c r="LAT2037" s="220"/>
      <c r="LAU2037" s="220"/>
      <c r="LAV2037" s="220"/>
      <c r="LAW2037" s="220"/>
      <c r="LAX2037" s="220"/>
      <c r="LAY2037" s="220"/>
      <c r="LAZ2037" s="220"/>
      <c r="LBA2037" s="220"/>
      <c r="LBB2037" s="220"/>
      <c r="LBC2037" s="220"/>
      <c r="LBD2037" s="220"/>
      <c r="LBE2037" s="220"/>
      <c r="LBF2037" s="220"/>
      <c r="LBG2037" s="220"/>
      <c r="LBH2037" s="220"/>
      <c r="LBI2037" s="220"/>
      <c r="LBJ2037" s="220"/>
      <c r="LBK2037" s="220"/>
      <c r="LBL2037" s="220"/>
      <c r="LBM2037" s="220"/>
      <c r="LBN2037" s="220"/>
      <c r="LBO2037" s="220"/>
      <c r="LBP2037" s="220"/>
      <c r="LBQ2037" s="220"/>
      <c r="LBR2037" s="220"/>
      <c r="LBS2037" s="220"/>
      <c r="LBT2037" s="220"/>
      <c r="LBU2037" s="220"/>
      <c r="LBV2037" s="220"/>
      <c r="LBW2037" s="220"/>
      <c r="LBX2037" s="220"/>
      <c r="LBY2037" s="220"/>
      <c r="LBZ2037" s="220"/>
      <c r="LCA2037" s="220"/>
      <c r="LCB2037" s="220"/>
      <c r="LCC2037" s="220"/>
      <c r="LCD2037" s="220"/>
      <c r="LCE2037" s="220"/>
      <c r="LCF2037" s="220"/>
      <c r="LCG2037" s="220"/>
      <c r="LCH2037" s="220"/>
      <c r="LCI2037" s="220"/>
      <c r="LCJ2037" s="220"/>
      <c r="LCK2037" s="220"/>
      <c r="LCL2037" s="220"/>
      <c r="LCM2037" s="220"/>
      <c r="LCN2037" s="220"/>
      <c r="LCO2037" s="220"/>
      <c r="LCP2037" s="220"/>
      <c r="LCQ2037" s="220"/>
      <c r="LCR2037" s="220"/>
      <c r="LCS2037" s="220"/>
      <c r="LCT2037" s="220"/>
      <c r="LCU2037" s="220"/>
      <c r="LCV2037" s="220"/>
      <c r="LCW2037" s="220"/>
      <c r="LCX2037" s="220"/>
      <c r="LCY2037" s="220"/>
      <c r="LCZ2037" s="220"/>
      <c r="LDA2037" s="220"/>
      <c r="LDB2037" s="220"/>
      <c r="LDC2037" s="220"/>
      <c r="LDD2037" s="220"/>
      <c r="LDE2037" s="220"/>
      <c r="LDF2037" s="220"/>
      <c r="LDG2037" s="220"/>
      <c r="LDH2037" s="220"/>
      <c r="LDI2037" s="220"/>
      <c r="LDJ2037" s="220"/>
      <c r="LDK2037" s="220"/>
      <c r="LDL2037" s="220"/>
      <c r="LDM2037" s="220"/>
      <c r="LDN2037" s="220"/>
      <c r="LDO2037" s="220"/>
      <c r="LDP2037" s="220"/>
      <c r="LDQ2037" s="220"/>
      <c r="LDR2037" s="220"/>
      <c r="LDS2037" s="220"/>
      <c r="LDT2037" s="220"/>
      <c r="LDU2037" s="220"/>
      <c r="LDV2037" s="220"/>
      <c r="LDW2037" s="220"/>
      <c r="LDX2037" s="220"/>
      <c r="LDY2037" s="220"/>
      <c r="LDZ2037" s="220"/>
      <c r="LEA2037" s="220"/>
      <c r="LEB2037" s="220"/>
      <c r="LEC2037" s="220"/>
      <c r="LED2037" s="220"/>
      <c r="LEE2037" s="220"/>
      <c r="LEF2037" s="220"/>
      <c r="LEG2037" s="220"/>
      <c r="LEH2037" s="220"/>
      <c r="LEI2037" s="220"/>
      <c r="LEJ2037" s="220"/>
      <c r="LEK2037" s="220"/>
      <c r="LEL2037" s="220"/>
      <c r="LEM2037" s="220"/>
      <c r="LEN2037" s="220"/>
      <c r="LEO2037" s="220"/>
      <c r="LEP2037" s="220"/>
      <c r="LEQ2037" s="220"/>
      <c r="LER2037" s="220"/>
      <c r="LES2037" s="220"/>
      <c r="LET2037" s="220"/>
      <c r="LEU2037" s="220"/>
      <c r="LEV2037" s="220"/>
      <c r="LEW2037" s="220"/>
      <c r="LEX2037" s="220"/>
      <c r="LEY2037" s="220"/>
      <c r="LEZ2037" s="220"/>
      <c r="LFA2037" s="220"/>
      <c r="LFB2037" s="220"/>
      <c r="LFC2037" s="220"/>
      <c r="LFD2037" s="220"/>
      <c r="LFE2037" s="220"/>
      <c r="LFF2037" s="220"/>
      <c r="LFG2037" s="220"/>
      <c r="LFH2037" s="220"/>
      <c r="LFI2037" s="220"/>
      <c r="LFJ2037" s="220"/>
      <c r="LFK2037" s="220"/>
      <c r="LFL2037" s="220"/>
      <c r="LFM2037" s="220"/>
      <c r="LFN2037" s="220"/>
      <c r="LFO2037" s="220"/>
      <c r="LFP2037" s="220"/>
      <c r="LFQ2037" s="220"/>
      <c r="LFR2037" s="220"/>
      <c r="LFS2037" s="220"/>
      <c r="LFT2037" s="220"/>
      <c r="LFU2037" s="220"/>
      <c r="LFV2037" s="220"/>
      <c r="LFW2037" s="220"/>
      <c r="LFX2037" s="220"/>
      <c r="LFY2037" s="220"/>
      <c r="LFZ2037" s="220"/>
      <c r="LGA2037" s="220"/>
      <c r="LGB2037" s="220"/>
      <c r="LGC2037" s="220"/>
      <c r="LGD2037" s="220"/>
      <c r="LGE2037" s="220"/>
      <c r="LGF2037" s="220"/>
      <c r="LGG2037" s="220"/>
      <c r="LGH2037" s="220"/>
      <c r="LGI2037" s="220"/>
      <c r="LGJ2037" s="220"/>
      <c r="LGK2037" s="220"/>
      <c r="LGL2037" s="220"/>
      <c r="LGM2037" s="220"/>
      <c r="LGN2037" s="220"/>
      <c r="LGO2037" s="220"/>
      <c r="LGP2037" s="220"/>
      <c r="LGQ2037" s="220"/>
      <c r="LGR2037" s="220"/>
      <c r="LGS2037" s="220"/>
      <c r="LGT2037" s="220"/>
      <c r="LGU2037" s="220"/>
      <c r="LGV2037" s="220"/>
      <c r="LGW2037" s="220"/>
      <c r="LGX2037" s="220"/>
      <c r="LGY2037" s="220"/>
      <c r="LGZ2037" s="220"/>
      <c r="LHA2037" s="220"/>
      <c r="LHB2037" s="220"/>
      <c r="LHC2037" s="220"/>
      <c r="LHD2037" s="220"/>
      <c r="LHE2037" s="220"/>
      <c r="LHF2037" s="220"/>
      <c r="LHG2037" s="220"/>
      <c r="LHH2037" s="220"/>
      <c r="LHI2037" s="220"/>
      <c r="LHJ2037" s="220"/>
      <c r="LHK2037" s="220"/>
      <c r="LHL2037" s="220"/>
      <c r="LHM2037" s="220"/>
      <c r="LHN2037" s="220"/>
      <c r="LHO2037" s="220"/>
      <c r="LHP2037" s="220"/>
      <c r="LHQ2037" s="220"/>
      <c r="LHR2037" s="220"/>
      <c r="LHS2037" s="220"/>
      <c r="LHT2037" s="220"/>
      <c r="LHU2037" s="220"/>
      <c r="LHV2037" s="220"/>
      <c r="LHW2037" s="220"/>
      <c r="LHX2037" s="220"/>
      <c r="LHY2037" s="220"/>
      <c r="LHZ2037" s="220"/>
      <c r="LIA2037" s="220"/>
      <c r="LIB2037" s="220"/>
      <c r="LIC2037" s="220"/>
      <c r="LID2037" s="220"/>
      <c r="LIE2037" s="220"/>
      <c r="LIF2037" s="220"/>
      <c r="LIG2037" s="220"/>
      <c r="LIH2037" s="220"/>
      <c r="LII2037" s="220"/>
      <c r="LIJ2037" s="220"/>
      <c r="LIK2037" s="220"/>
      <c r="LIL2037" s="220"/>
      <c r="LIM2037" s="220"/>
      <c r="LIN2037" s="220"/>
      <c r="LIO2037" s="220"/>
      <c r="LIP2037" s="220"/>
      <c r="LIQ2037" s="220"/>
      <c r="LIR2037" s="220"/>
      <c r="LIS2037" s="220"/>
      <c r="LIT2037" s="220"/>
      <c r="LIU2037" s="220"/>
      <c r="LIV2037" s="220"/>
      <c r="LIW2037" s="220"/>
      <c r="LIX2037" s="220"/>
      <c r="LIY2037" s="220"/>
      <c r="LIZ2037" s="220"/>
      <c r="LJA2037" s="220"/>
      <c r="LJB2037" s="220"/>
      <c r="LJC2037" s="220"/>
      <c r="LJD2037" s="220"/>
      <c r="LJE2037" s="220"/>
      <c r="LJF2037" s="220"/>
      <c r="LJG2037" s="220"/>
      <c r="LJH2037" s="220"/>
      <c r="LJI2037" s="220"/>
      <c r="LJJ2037" s="220"/>
      <c r="LJK2037" s="220"/>
      <c r="LJL2037" s="220"/>
      <c r="LJM2037" s="220"/>
      <c r="LJN2037" s="220"/>
      <c r="LJO2037" s="220"/>
      <c r="LJP2037" s="220"/>
      <c r="LJQ2037" s="220"/>
      <c r="LJR2037" s="220"/>
      <c r="LJS2037" s="220"/>
      <c r="LJT2037" s="220"/>
      <c r="LJU2037" s="220"/>
      <c r="LJV2037" s="220"/>
      <c r="LJW2037" s="220"/>
      <c r="LJX2037" s="220"/>
      <c r="LJY2037" s="220"/>
      <c r="LJZ2037" s="220"/>
      <c r="LKA2037" s="220"/>
      <c r="LKB2037" s="220"/>
      <c r="LKC2037" s="220"/>
      <c r="LKD2037" s="220"/>
      <c r="LKE2037" s="220"/>
      <c r="LKF2037" s="220"/>
      <c r="LKG2037" s="220"/>
      <c r="LKH2037" s="220"/>
      <c r="LKI2037" s="220"/>
      <c r="LKJ2037" s="220"/>
      <c r="LKK2037" s="220"/>
      <c r="LKL2037" s="220"/>
      <c r="LKM2037" s="220"/>
      <c r="LKN2037" s="220"/>
      <c r="LKO2037" s="220"/>
      <c r="LKP2037" s="220"/>
      <c r="LKQ2037" s="220"/>
      <c r="LKR2037" s="220"/>
      <c r="LKS2037" s="220"/>
      <c r="LKT2037" s="220"/>
      <c r="LKU2037" s="220"/>
      <c r="LKV2037" s="220"/>
      <c r="LKW2037" s="220"/>
      <c r="LKX2037" s="220"/>
      <c r="LKY2037" s="220"/>
      <c r="LKZ2037" s="220"/>
      <c r="LLA2037" s="220"/>
      <c r="LLB2037" s="220"/>
      <c r="LLC2037" s="220"/>
      <c r="LLD2037" s="220"/>
      <c r="LLE2037" s="220"/>
      <c r="LLF2037" s="220"/>
      <c r="LLG2037" s="220"/>
      <c r="LLH2037" s="220"/>
      <c r="LLI2037" s="220"/>
      <c r="LLJ2037" s="220"/>
      <c r="LLK2037" s="220"/>
      <c r="LLL2037" s="220"/>
      <c r="LLM2037" s="220"/>
      <c r="LLN2037" s="220"/>
      <c r="LLO2037" s="220"/>
      <c r="LLP2037" s="220"/>
      <c r="LLQ2037" s="220"/>
      <c r="LLR2037" s="220"/>
      <c r="LLS2037" s="220"/>
      <c r="LLT2037" s="220"/>
      <c r="LLU2037" s="220"/>
      <c r="LLV2037" s="220"/>
      <c r="LLW2037" s="220"/>
      <c r="LLX2037" s="220"/>
      <c r="LLY2037" s="220"/>
      <c r="LLZ2037" s="220"/>
      <c r="LMA2037" s="220"/>
      <c r="LMB2037" s="220"/>
      <c r="LMC2037" s="220"/>
      <c r="LMD2037" s="220"/>
      <c r="LME2037" s="220"/>
      <c r="LMF2037" s="220"/>
      <c r="LMG2037" s="220"/>
      <c r="LMH2037" s="220"/>
      <c r="LMI2037" s="220"/>
      <c r="LMJ2037" s="220"/>
      <c r="LMK2037" s="220"/>
      <c r="LML2037" s="220"/>
      <c r="LMM2037" s="220"/>
      <c r="LMN2037" s="220"/>
      <c r="LMO2037" s="220"/>
      <c r="LMP2037" s="220"/>
      <c r="LMQ2037" s="220"/>
      <c r="LMR2037" s="220"/>
      <c r="LMS2037" s="220"/>
      <c r="LMT2037" s="220"/>
      <c r="LMU2037" s="220"/>
      <c r="LMV2037" s="220"/>
      <c r="LMW2037" s="220"/>
      <c r="LMX2037" s="220"/>
      <c r="LMY2037" s="220"/>
      <c r="LMZ2037" s="220"/>
      <c r="LNA2037" s="220"/>
      <c r="LNB2037" s="220"/>
      <c r="LNC2037" s="220"/>
      <c r="LND2037" s="220"/>
      <c r="LNE2037" s="220"/>
      <c r="LNF2037" s="220"/>
      <c r="LNG2037" s="220"/>
      <c r="LNH2037" s="220"/>
      <c r="LNI2037" s="220"/>
      <c r="LNJ2037" s="220"/>
      <c r="LNK2037" s="220"/>
      <c r="LNL2037" s="220"/>
      <c r="LNM2037" s="220"/>
      <c r="LNN2037" s="220"/>
      <c r="LNO2037" s="220"/>
      <c r="LNP2037" s="220"/>
      <c r="LNQ2037" s="220"/>
      <c r="LNR2037" s="220"/>
      <c r="LNS2037" s="220"/>
      <c r="LNT2037" s="220"/>
      <c r="LNU2037" s="220"/>
      <c r="LNV2037" s="220"/>
      <c r="LNW2037" s="220"/>
      <c r="LNX2037" s="220"/>
      <c r="LNY2037" s="220"/>
      <c r="LNZ2037" s="220"/>
      <c r="LOA2037" s="220"/>
      <c r="LOB2037" s="220"/>
      <c r="LOC2037" s="220"/>
      <c r="LOD2037" s="220"/>
      <c r="LOE2037" s="220"/>
      <c r="LOF2037" s="220"/>
      <c r="LOG2037" s="220"/>
      <c r="LOH2037" s="220"/>
      <c r="LOI2037" s="220"/>
      <c r="LOJ2037" s="220"/>
      <c r="LOK2037" s="220"/>
      <c r="LOL2037" s="220"/>
      <c r="LOM2037" s="220"/>
      <c r="LON2037" s="220"/>
      <c r="LOO2037" s="220"/>
      <c r="LOP2037" s="220"/>
      <c r="LOQ2037" s="220"/>
      <c r="LOR2037" s="220"/>
      <c r="LOS2037" s="220"/>
      <c r="LOT2037" s="220"/>
      <c r="LOU2037" s="220"/>
      <c r="LOV2037" s="220"/>
      <c r="LOW2037" s="220"/>
      <c r="LOX2037" s="220"/>
      <c r="LOY2037" s="220"/>
      <c r="LOZ2037" s="220"/>
      <c r="LPA2037" s="220"/>
      <c r="LPB2037" s="220"/>
      <c r="LPC2037" s="220"/>
      <c r="LPD2037" s="220"/>
      <c r="LPE2037" s="220"/>
      <c r="LPF2037" s="220"/>
      <c r="LPG2037" s="220"/>
      <c r="LPH2037" s="220"/>
      <c r="LPI2037" s="220"/>
      <c r="LPJ2037" s="220"/>
      <c r="LPK2037" s="220"/>
      <c r="LPL2037" s="220"/>
      <c r="LPM2037" s="220"/>
      <c r="LPN2037" s="220"/>
      <c r="LPO2037" s="220"/>
      <c r="LPP2037" s="220"/>
      <c r="LPQ2037" s="220"/>
      <c r="LPR2037" s="220"/>
      <c r="LPS2037" s="220"/>
      <c r="LPT2037" s="220"/>
      <c r="LPU2037" s="220"/>
      <c r="LPV2037" s="220"/>
      <c r="LPW2037" s="220"/>
      <c r="LPX2037" s="220"/>
      <c r="LPY2037" s="220"/>
      <c r="LPZ2037" s="220"/>
      <c r="LQA2037" s="220"/>
      <c r="LQB2037" s="220"/>
      <c r="LQC2037" s="220"/>
      <c r="LQD2037" s="220"/>
      <c r="LQE2037" s="220"/>
      <c r="LQF2037" s="220"/>
      <c r="LQG2037" s="220"/>
      <c r="LQH2037" s="220"/>
      <c r="LQI2037" s="220"/>
      <c r="LQJ2037" s="220"/>
      <c r="LQK2037" s="220"/>
      <c r="LQL2037" s="220"/>
      <c r="LQM2037" s="220"/>
      <c r="LQN2037" s="220"/>
      <c r="LQO2037" s="220"/>
      <c r="LQP2037" s="220"/>
      <c r="LQQ2037" s="220"/>
      <c r="LQR2037" s="220"/>
      <c r="LQS2037" s="220"/>
      <c r="LQT2037" s="220"/>
      <c r="LQU2037" s="220"/>
      <c r="LQV2037" s="220"/>
      <c r="LQW2037" s="220"/>
      <c r="LQX2037" s="220"/>
      <c r="LQY2037" s="220"/>
      <c r="LQZ2037" s="220"/>
      <c r="LRA2037" s="220"/>
      <c r="LRB2037" s="220"/>
      <c r="LRC2037" s="220"/>
      <c r="LRD2037" s="220"/>
      <c r="LRE2037" s="220"/>
      <c r="LRF2037" s="220"/>
      <c r="LRG2037" s="220"/>
      <c r="LRH2037" s="220"/>
      <c r="LRI2037" s="220"/>
      <c r="LRJ2037" s="220"/>
      <c r="LRK2037" s="220"/>
      <c r="LRL2037" s="220"/>
      <c r="LRM2037" s="220"/>
      <c r="LRN2037" s="220"/>
      <c r="LRO2037" s="220"/>
      <c r="LRP2037" s="220"/>
      <c r="LRQ2037" s="220"/>
      <c r="LRR2037" s="220"/>
      <c r="LRS2037" s="220"/>
      <c r="LRT2037" s="220"/>
      <c r="LRU2037" s="220"/>
      <c r="LRV2037" s="220"/>
      <c r="LRW2037" s="220"/>
      <c r="LRX2037" s="220"/>
      <c r="LRY2037" s="220"/>
      <c r="LRZ2037" s="220"/>
      <c r="LSA2037" s="220"/>
      <c r="LSB2037" s="220"/>
      <c r="LSC2037" s="220"/>
      <c r="LSD2037" s="220"/>
      <c r="LSE2037" s="220"/>
      <c r="LSF2037" s="220"/>
      <c r="LSG2037" s="220"/>
      <c r="LSH2037" s="220"/>
      <c r="LSI2037" s="220"/>
      <c r="LSJ2037" s="220"/>
      <c r="LSK2037" s="220"/>
      <c r="LSL2037" s="220"/>
      <c r="LSM2037" s="220"/>
      <c r="LSN2037" s="220"/>
      <c r="LSO2037" s="220"/>
      <c r="LSP2037" s="220"/>
      <c r="LSQ2037" s="220"/>
      <c r="LSR2037" s="220"/>
      <c r="LSS2037" s="220"/>
      <c r="LST2037" s="220"/>
      <c r="LSU2037" s="220"/>
      <c r="LSV2037" s="220"/>
      <c r="LSW2037" s="220"/>
      <c r="LSX2037" s="220"/>
      <c r="LSY2037" s="220"/>
      <c r="LSZ2037" s="220"/>
      <c r="LTA2037" s="220"/>
      <c r="LTB2037" s="220"/>
      <c r="LTC2037" s="220"/>
      <c r="LTD2037" s="220"/>
      <c r="LTE2037" s="220"/>
      <c r="LTF2037" s="220"/>
      <c r="LTG2037" s="220"/>
      <c r="LTH2037" s="220"/>
      <c r="LTI2037" s="220"/>
      <c r="LTJ2037" s="220"/>
      <c r="LTK2037" s="220"/>
      <c r="LTL2037" s="220"/>
      <c r="LTM2037" s="220"/>
      <c r="LTN2037" s="220"/>
      <c r="LTO2037" s="220"/>
      <c r="LTP2037" s="220"/>
      <c r="LTQ2037" s="220"/>
      <c r="LTR2037" s="220"/>
      <c r="LTS2037" s="220"/>
      <c r="LTT2037" s="220"/>
      <c r="LTU2037" s="220"/>
      <c r="LTV2037" s="220"/>
      <c r="LTW2037" s="220"/>
      <c r="LTX2037" s="220"/>
      <c r="LTY2037" s="220"/>
      <c r="LTZ2037" s="220"/>
      <c r="LUA2037" s="220"/>
      <c r="LUB2037" s="220"/>
      <c r="LUC2037" s="220"/>
      <c r="LUD2037" s="220"/>
      <c r="LUE2037" s="220"/>
      <c r="LUF2037" s="220"/>
      <c r="LUG2037" s="220"/>
      <c r="LUH2037" s="220"/>
      <c r="LUI2037" s="220"/>
      <c r="LUJ2037" s="220"/>
      <c r="LUK2037" s="220"/>
      <c r="LUL2037" s="220"/>
      <c r="LUM2037" s="220"/>
      <c r="LUN2037" s="220"/>
      <c r="LUO2037" s="220"/>
      <c r="LUP2037" s="220"/>
      <c r="LUQ2037" s="220"/>
      <c r="LUR2037" s="220"/>
      <c r="LUS2037" s="220"/>
      <c r="LUT2037" s="220"/>
      <c r="LUU2037" s="220"/>
      <c r="LUV2037" s="220"/>
      <c r="LUW2037" s="220"/>
      <c r="LUX2037" s="220"/>
      <c r="LUY2037" s="220"/>
      <c r="LUZ2037" s="220"/>
      <c r="LVA2037" s="220"/>
      <c r="LVB2037" s="220"/>
      <c r="LVC2037" s="220"/>
      <c r="LVD2037" s="220"/>
      <c r="LVE2037" s="220"/>
      <c r="LVF2037" s="220"/>
      <c r="LVG2037" s="220"/>
      <c r="LVH2037" s="220"/>
      <c r="LVI2037" s="220"/>
      <c r="LVJ2037" s="220"/>
      <c r="LVK2037" s="220"/>
      <c r="LVL2037" s="220"/>
      <c r="LVM2037" s="220"/>
      <c r="LVN2037" s="220"/>
      <c r="LVO2037" s="220"/>
      <c r="LVP2037" s="220"/>
      <c r="LVQ2037" s="220"/>
      <c r="LVR2037" s="220"/>
      <c r="LVS2037" s="220"/>
      <c r="LVT2037" s="220"/>
      <c r="LVU2037" s="220"/>
      <c r="LVV2037" s="220"/>
      <c r="LVW2037" s="220"/>
      <c r="LVX2037" s="220"/>
      <c r="LVY2037" s="220"/>
      <c r="LVZ2037" s="220"/>
      <c r="LWA2037" s="220"/>
      <c r="LWB2037" s="220"/>
      <c r="LWC2037" s="220"/>
      <c r="LWD2037" s="220"/>
      <c r="LWE2037" s="220"/>
      <c r="LWF2037" s="220"/>
      <c r="LWG2037" s="220"/>
      <c r="LWH2037" s="220"/>
      <c r="LWI2037" s="220"/>
      <c r="LWJ2037" s="220"/>
      <c r="LWK2037" s="220"/>
      <c r="LWL2037" s="220"/>
      <c r="LWM2037" s="220"/>
      <c r="LWN2037" s="220"/>
      <c r="LWO2037" s="220"/>
      <c r="LWP2037" s="220"/>
      <c r="LWQ2037" s="220"/>
      <c r="LWR2037" s="220"/>
      <c r="LWS2037" s="220"/>
      <c r="LWT2037" s="220"/>
      <c r="LWU2037" s="220"/>
      <c r="LWV2037" s="220"/>
      <c r="LWW2037" s="220"/>
      <c r="LWX2037" s="220"/>
      <c r="LWY2037" s="220"/>
      <c r="LWZ2037" s="220"/>
      <c r="LXA2037" s="220"/>
      <c r="LXB2037" s="220"/>
      <c r="LXC2037" s="220"/>
      <c r="LXD2037" s="220"/>
      <c r="LXE2037" s="220"/>
      <c r="LXF2037" s="220"/>
      <c r="LXG2037" s="220"/>
      <c r="LXH2037" s="220"/>
      <c r="LXI2037" s="220"/>
      <c r="LXJ2037" s="220"/>
      <c r="LXK2037" s="220"/>
      <c r="LXL2037" s="220"/>
      <c r="LXM2037" s="220"/>
      <c r="LXN2037" s="220"/>
      <c r="LXO2037" s="220"/>
      <c r="LXP2037" s="220"/>
      <c r="LXQ2037" s="220"/>
      <c r="LXR2037" s="220"/>
      <c r="LXS2037" s="220"/>
      <c r="LXT2037" s="220"/>
      <c r="LXU2037" s="220"/>
      <c r="LXV2037" s="220"/>
      <c r="LXW2037" s="220"/>
      <c r="LXX2037" s="220"/>
      <c r="LXY2037" s="220"/>
      <c r="LXZ2037" s="220"/>
      <c r="LYA2037" s="220"/>
      <c r="LYB2037" s="220"/>
      <c r="LYC2037" s="220"/>
      <c r="LYD2037" s="220"/>
      <c r="LYE2037" s="220"/>
      <c r="LYF2037" s="220"/>
      <c r="LYG2037" s="220"/>
      <c r="LYH2037" s="220"/>
      <c r="LYI2037" s="220"/>
      <c r="LYJ2037" s="220"/>
      <c r="LYK2037" s="220"/>
      <c r="LYL2037" s="220"/>
      <c r="LYM2037" s="220"/>
      <c r="LYN2037" s="220"/>
      <c r="LYO2037" s="220"/>
      <c r="LYP2037" s="220"/>
      <c r="LYQ2037" s="220"/>
      <c r="LYR2037" s="220"/>
      <c r="LYS2037" s="220"/>
      <c r="LYT2037" s="220"/>
      <c r="LYU2037" s="220"/>
      <c r="LYV2037" s="220"/>
      <c r="LYW2037" s="220"/>
      <c r="LYX2037" s="220"/>
      <c r="LYY2037" s="220"/>
      <c r="LYZ2037" s="220"/>
      <c r="LZA2037" s="220"/>
      <c r="LZB2037" s="220"/>
      <c r="LZC2037" s="220"/>
      <c r="LZD2037" s="220"/>
      <c r="LZE2037" s="220"/>
      <c r="LZF2037" s="220"/>
      <c r="LZG2037" s="220"/>
      <c r="LZH2037" s="220"/>
      <c r="LZI2037" s="220"/>
      <c r="LZJ2037" s="220"/>
      <c r="LZK2037" s="220"/>
      <c r="LZL2037" s="220"/>
      <c r="LZM2037" s="220"/>
      <c r="LZN2037" s="220"/>
      <c r="LZO2037" s="220"/>
      <c r="LZP2037" s="220"/>
      <c r="LZQ2037" s="220"/>
      <c r="LZR2037" s="220"/>
      <c r="LZS2037" s="220"/>
      <c r="LZT2037" s="220"/>
      <c r="LZU2037" s="220"/>
      <c r="LZV2037" s="220"/>
      <c r="LZW2037" s="220"/>
      <c r="LZX2037" s="220"/>
      <c r="LZY2037" s="220"/>
      <c r="LZZ2037" s="220"/>
      <c r="MAA2037" s="220"/>
      <c r="MAB2037" s="220"/>
      <c r="MAC2037" s="220"/>
      <c r="MAD2037" s="220"/>
      <c r="MAE2037" s="220"/>
      <c r="MAF2037" s="220"/>
      <c r="MAG2037" s="220"/>
      <c r="MAH2037" s="220"/>
      <c r="MAI2037" s="220"/>
      <c r="MAJ2037" s="220"/>
      <c r="MAK2037" s="220"/>
      <c r="MAL2037" s="220"/>
      <c r="MAM2037" s="220"/>
      <c r="MAN2037" s="220"/>
      <c r="MAO2037" s="220"/>
      <c r="MAP2037" s="220"/>
      <c r="MAQ2037" s="220"/>
      <c r="MAR2037" s="220"/>
      <c r="MAS2037" s="220"/>
      <c r="MAT2037" s="220"/>
      <c r="MAU2037" s="220"/>
      <c r="MAV2037" s="220"/>
      <c r="MAW2037" s="220"/>
      <c r="MAX2037" s="220"/>
      <c r="MAY2037" s="220"/>
      <c r="MAZ2037" s="220"/>
      <c r="MBA2037" s="220"/>
      <c r="MBB2037" s="220"/>
      <c r="MBC2037" s="220"/>
      <c r="MBD2037" s="220"/>
      <c r="MBE2037" s="220"/>
      <c r="MBF2037" s="220"/>
      <c r="MBG2037" s="220"/>
      <c r="MBH2037" s="220"/>
      <c r="MBI2037" s="220"/>
      <c r="MBJ2037" s="220"/>
      <c r="MBK2037" s="220"/>
      <c r="MBL2037" s="220"/>
      <c r="MBM2037" s="220"/>
      <c r="MBN2037" s="220"/>
      <c r="MBO2037" s="220"/>
      <c r="MBP2037" s="220"/>
      <c r="MBQ2037" s="220"/>
      <c r="MBR2037" s="220"/>
      <c r="MBS2037" s="220"/>
      <c r="MBT2037" s="220"/>
      <c r="MBU2037" s="220"/>
      <c r="MBV2037" s="220"/>
      <c r="MBW2037" s="220"/>
      <c r="MBX2037" s="220"/>
      <c r="MBY2037" s="220"/>
      <c r="MBZ2037" s="220"/>
      <c r="MCA2037" s="220"/>
      <c r="MCB2037" s="220"/>
      <c r="MCC2037" s="220"/>
      <c r="MCD2037" s="220"/>
      <c r="MCE2037" s="220"/>
      <c r="MCF2037" s="220"/>
      <c r="MCG2037" s="220"/>
      <c r="MCH2037" s="220"/>
      <c r="MCI2037" s="220"/>
      <c r="MCJ2037" s="220"/>
      <c r="MCK2037" s="220"/>
      <c r="MCL2037" s="220"/>
      <c r="MCM2037" s="220"/>
      <c r="MCN2037" s="220"/>
      <c r="MCO2037" s="220"/>
      <c r="MCP2037" s="220"/>
      <c r="MCQ2037" s="220"/>
      <c r="MCR2037" s="220"/>
      <c r="MCS2037" s="220"/>
      <c r="MCT2037" s="220"/>
      <c r="MCU2037" s="220"/>
      <c r="MCV2037" s="220"/>
      <c r="MCW2037" s="220"/>
      <c r="MCX2037" s="220"/>
      <c r="MCY2037" s="220"/>
      <c r="MCZ2037" s="220"/>
      <c r="MDA2037" s="220"/>
      <c r="MDB2037" s="220"/>
      <c r="MDC2037" s="220"/>
      <c r="MDD2037" s="220"/>
      <c r="MDE2037" s="220"/>
      <c r="MDF2037" s="220"/>
      <c r="MDG2037" s="220"/>
      <c r="MDH2037" s="220"/>
      <c r="MDI2037" s="220"/>
      <c r="MDJ2037" s="220"/>
      <c r="MDK2037" s="220"/>
      <c r="MDL2037" s="220"/>
      <c r="MDM2037" s="220"/>
      <c r="MDN2037" s="220"/>
      <c r="MDO2037" s="220"/>
      <c r="MDP2037" s="220"/>
      <c r="MDQ2037" s="220"/>
      <c r="MDR2037" s="220"/>
      <c r="MDS2037" s="220"/>
      <c r="MDT2037" s="220"/>
      <c r="MDU2037" s="220"/>
      <c r="MDV2037" s="220"/>
      <c r="MDW2037" s="220"/>
      <c r="MDX2037" s="220"/>
      <c r="MDY2037" s="220"/>
      <c r="MDZ2037" s="220"/>
      <c r="MEA2037" s="220"/>
      <c r="MEB2037" s="220"/>
      <c r="MEC2037" s="220"/>
      <c r="MED2037" s="220"/>
      <c r="MEE2037" s="220"/>
      <c r="MEF2037" s="220"/>
      <c r="MEG2037" s="220"/>
      <c r="MEH2037" s="220"/>
      <c r="MEI2037" s="220"/>
      <c r="MEJ2037" s="220"/>
      <c r="MEK2037" s="220"/>
      <c r="MEL2037" s="220"/>
      <c r="MEM2037" s="220"/>
      <c r="MEN2037" s="220"/>
      <c r="MEO2037" s="220"/>
      <c r="MEP2037" s="220"/>
      <c r="MEQ2037" s="220"/>
      <c r="MER2037" s="220"/>
      <c r="MES2037" s="220"/>
      <c r="MET2037" s="220"/>
      <c r="MEU2037" s="220"/>
      <c r="MEV2037" s="220"/>
      <c r="MEW2037" s="220"/>
      <c r="MEX2037" s="220"/>
      <c r="MEY2037" s="220"/>
      <c r="MEZ2037" s="220"/>
      <c r="MFA2037" s="220"/>
      <c r="MFB2037" s="220"/>
      <c r="MFC2037" s="220"/>
      <c r="MFD2037" s="220"/>
      <c r="MFE2037" s="220"/>
      <c r="MFF2037" s="220"/>
      <c r="MFG2037" s="220"/>
      <c r="MFH2037" s="220"/>
      <c r="MFI2037" s="220"/>
      <c r="MFJ2037" s="220"/>
      <c r="MFK2037" s="220"/>
      <c r="MFL2037" s="220"/>
      <c r="MFM2037" s="220"/>
      <c r="MFN2037" s="220"/>
      <c r="MFO2037" s="220"/>
      <c r="MFP2037" s="220"/>
      <c r="MFQ2037" s="220"/>
      <c r="MFR2037" s="220"/>
      <c r="MFS2037" s="220"/>
      <c r="MFT2037" s="220"/>
      <c r="MFU2037" s="220"/>
      <c r="MFV2037" s="220"/>
      <c r="MFW2037" s="220"/>
      <c r="MFX2037" s="220"/>
      <c r="MFY2037" s="220"/>
      <c r="MFZ2037" s="220"/>
      <c r="MGA2037" s="220"/>
      <c r="MGB2037" s="220"/>
      <c r="MGC2037" s="220"/>
      <c r="MGD2037" s="220"/>
      <c r="MGE2037" s="220"/>
      <c r="MGF2037" s="220"/>
      <c r="MGG2037" s="220"/>
      <c r="MGH2037" s="220"/>
      <c r="MGI2037" s="220"/>
      <c r="MGJ2037" s="220"/>
      <c r="MGK2037" s="220"/>
      <c r="MGL2037" s="220"/>
      <c r="MGM2037" s="220"/>
      <c r="MGN2037" s="220"/>
      <c r="MGO2037" s="220"/>
      <c r="MGP2037" s="220"/>
      <c r="MGQ2037" s="220"/>
      <c r="MGR2037" s="220"/>
      <c r="MGS2037" s="220"/>
      <c r="MGT2037" s="220"/>
      <c r="MGU2037" s="220"/>
      <c r="MGV2037" s="220"/>
      <c r="MGW2037" s="220"/>
      <c r="MGX2037" s="220"/>
      <c r="MGY2037" s="220"/>
      <c r="MGZ2037" s="220"/>
      <c r="MHA2037" s="220"/>
      <c r="MHB2037" s="220"/>
      <c r="MHC2037" s="220"/>
      <c r="MHD2037" s="220"/>
      <c r="MHE2037" s="220"/>
      <c r="MHF2037" s="220"/>
      <c r="MHG2037" s="220"/>
      <c r="MHH2037" s="220"/>
      <c r="MHI2037" s="220"/>
      <c r="MHJ2037" s="220"/>
      <c r="MHK2037" s="220"/>
      <c r="MHL2037" s="220"/>
      <c r="MHM2037" s="220"/>
      <c r="MHN2037" s="220"/>
      <c r="MHO2037" s="220"/>
      <c r="MHP2037" s="220"/>
      <c r="MHQ2037" s="220"/>
      <c r="MHR2037" s="220"/>
      <c r="MHS2037" s="220"/>
      <c r="MHT2037" s="220"/>
      <c r="MHU2037" s="220"/>
      <c r="MHV2037" s="220"/>
      <c r="MHW2037" s="220"/>
      <c r="MHX2037" s="220"/>
      <c r="MHY2037" s="220"/>
      <c r="MHZ2037" s="220"/>
      <c r="MIA2037" s="220"/>
      <c r="MIB2037" s="220"/>
      <c r="MIC2037" s="220"/>
      <c r="MID2037" s="220"/>
      <c r="MIE2037" s="220"/>
      <c r="MIF2037" s="220"/>
      <c r="MIG2037" s="220"/>
      <c r="MIH2037" s="220"/>
      <c r="MII2037" s="220"/>
      <c r="MIJ2037" s="220"/>
      <c r="MIK2037" s="220"/>
      <c r="MIL2037" s="220"/>
      <c r="MIM2037" s="220"/>
      <c r="MIN2037" s="220"/>
      <c r="MIO2037" s="220"/>
      <c r="MIP2037" s="220"/>
      <c r="MIQ2037" s="220"/>
      <c r="MIR2037" s="220"/>
      <c r="MIS2037" s="220"/>
      <c r="MIT2037" s="220"/>
      <c r="MIU2037" s="220"/>
      <c r="MIV2037" s="220"/>
      <c r="MIW2037" s="220"/>
      <c r="MIX2037" s="220"/>
      <c r="MIY2037" s="220"/>
      <c r="MIZ2037" s="220"/>
      <c r="MJA2037" s="220"/>
      <c r="MJB2037" s="220"/>
      <c r="MJC2037" s="220"/>
      <c r="MJD2037" s="220"/>
      <c r="MJE2037" s="220"/>
      <c r="MJF2037" s="220"/>
      <c r="MJG2037" s="220"/>
      <c r="MJH2037" s="220"/>
      <c r="MJI2037" s="220"/>
      <c r="MJJ2037" s="220"/>
      <c r="MJK2037" s="220"/>
      <c r="MJL2037" s="220"/>
      <c r="MJM2037" s="220"/>
      <c r="MJN2037" s="220"/>
      <c r="MJO2037" s="220"/>
      <c r="MJP2037" s="220"/>
      <c r="MJQ2037" s="220"/>
      <c r="MJR2037" s="220"/>
      <c r="MJS2037" s="220"/>
      <c r="MJT2037" s="220"/>
      <c r="MJU2037" s="220"/>
      <c r="MJV2037" s="220"/>
      <c r="MJW2037" s="220"/>
      <c r="MJX2037" s="220"/>
      <c r="MJY2037" s="220"/>
      <c r="MJZ2037" s="220"/>
      <c r="MKA2037" s="220"/>
      <c r="MKB2037" s="220"/>
      <c r="MKC2037" s="220"/>
      <c r="MKD2037" s="220"/>
      <c r="MKE2037" s="220"/>
      <c r="MKF2037" s="220"/>
      <c r="MKG2037" s="220"/>
      <c r="MKH2037" s="220"/>
      <c r="MKI2037" s="220"/>
      <c r="MKJ2037" s="220"/>
      <c r="MKK2037" s="220"/>
      <c r="MKL2037" s="220"/>
      <c r="MKM2037" s="220"/>
      <c r="MKN2037" s="220"/>
      <c r="MKO2037" s="220"/>
      <c r="MKP2037" s="220"/>
      <c r="MKQ2037" s="220"/>
      <c r="MKR2037" s="220"/>
      <c r="MKS2037" s="220"/>
      <c r="MKT2037" s="220"/>
      <c r="MKU2037" s="220"/>
      <c r="MKV2037" s="220"/>
      <c r="MKW2037" s="220"/>
      <c r="MKX2037" s="220"/>
      <c r="MKY2037" s="220"/>
      <c r="MKZ2037" s="220"/>
      <c r="MLA2037" s="220"/>
      <c r="MLB2037" s="220"/>
      <c r="MLC2037" s="220"/>
      <c r="MLD2037" s="220"/>
      <c r="MLE2037" s="220"/>
      <c r="MLF2037" s="220"/>
      <c r="MLG2037" s="220"/>
      <c r="MLH2037" s="220"/>
      <c r="MLI2037" s="220"/>
      <c r="MLJ2037" s="220"/>
      <c r="MLK2037" s="220"/>
      <c r="MLL2037" s="220"/>
      <c r="MLM2037" s="220"/>
      <c r="MLN2037" s="220"/>
      <c r="MLO2037" s="220"/>
      <c r="MLP2037" s="220"/>
      <c r="MLQ2037" s="220"/>
      <c r="MLR2037" s="220"/>
      <c r="MLS2037" s="220"/>
      <c r="MLT2037" s="220"/>
      <c r="MLU2037" s="220"/>
      <c r="MLV2037" s="220"/>
      <c r="MLW2037" s="220"/>
      <c r="MLX2037" s="220"/>
      <c r="MLY2037" s="220"/>
      <c r="MLZ2037" s="220"/>
      <c r="MMA2037" s="220"/>
      <c r="MMB2037" s="220"/>
      <c r="MMC2037" s="220"/>
      <c r="MMD2037" s="220"/>
      <c r="MME2037" s="220"/>
      <c r="MMF2037" s="220"/>
      <c r="MMG2037" s="220"/>
      <c r="MMH2037" s="220"/>
      <c r="MMI2037" s="220"/>
      <c r="MMJ2037" s="220"/>
      <c r="MMK2037" s="220"/>
      <c r="MML2037" s="220"/>
      <c r="MMM2037" s="220"/>
      <c r="MMN2037" s="220"/>
      <c r="MMO2037" s="220"/>
      <c r="MMP2037" s="220"/>
      <c r="MMQ2037" s="220"/>
      <c r="MMR2037" s="220"/>
      <c r="MMS2037" s="220"/>
      <c r="MMT2037" s="220"/>
      <c r="MMU2037" s="220"/>
      <c r="MMV2037" s="220"/>
      <c r="MMW2037" s="220"/>
      <c r="MMX2037" s="220"/>
      <c r="MMY2037" s="220"/>
      <c r="MMZ2037" s="220"/>
      <c r="MNA2037" s="220"/>
      <c r="MNB2037" s="220"/>
      <c r="MNC2037" s="220"/>
      <c r="MND2037" s="220"/>
      <c r="MNE2037" s="220"/>
      <c r="MNF2037" s="220"/>
      <c r="MNG2037" s="220"/>
      <c r="MNH2037" s="220"/>
      <c r="MNI2037" s="220"/>
      <c r="MNJ2037" s="220"/>
      <c r="MNK2037" s="220"/>
      <c r="MNL2037" s="220"/>
      <c r="MNM2037" s="220"/>
      <c r="MNN2037" s="220"/>
      <c r="MNO2037" s="220"/>
      <c r="MNP2037" s="220"/>
      <c r="MNQ2037" s="220"/>
      <c r="MNR2037" s="220"/>
      <c r="MNS2037" s="220"/>
      <c r="MNT2037" s="220"/>
      <c r="MNU2037" s="220"/>
      <c r="MNV2037" s="220"/>
      <c r="MNW2037" s="220"/>
      <c r="MNX2037" s="220"/>
      <c r="MNY2037" s="220"/>
      <c r="MNZ2037" s="220"/>
      <c r="MOA2037" s="220"/>
      <c r="MOB2037" s="220"/>
      <c r="MOC2037" s="220"/>
      <c r="MOD2037" s="220"/>
      <c r="MOE2037" s="220"/>
      <c r="MOF2037" s="220"/>
      <c r="MOG2037" s="220"/>
      <c r="MOH2037" s="220"/>
      <c r="MOI2037" s="220"/>
      <c r="MOJ2037" s="220"/>
      <c r="MOK2037" s="220"/>
      <c r="MOL2037" s="220"/>
      <c r="MOM2037" s="220"/>
      <c r="MON2037" s="220"/>
      <c r="MOO2037" s="220"/>
      <c r="MOP2037" s="220"/>
      <c r="MOQ2037" s="220"/>
      <c r="MOR2037" s="220"/>
      <c r="MOS2037" s="220"/>
      <c r="MOT2037" s="220"/>
      <c r="MOU2037" s="220"/>
      <c r="MOV2037" s="220"/>
      <c r="MOW2037" s="220"/>
      <c r="MOX2037" s="220"/>
      <c r="MOY2037" s="220"/>
      <c r="MOZ2037" s="220"/>
      <c r="MPA2037" s="220"/>
      <c r="MPB2037" s="220"/>
      <c r="MPC2037" s="220"/>
      <c r="MPD2037" s="220"/>
      <c r="MPE2037" s="220"/>
      <c r="MPF2037" s="220"/>
      <c r="MPG2037" s="220"/>
      <c r="MPH2037" s="220"/>
      <c r="MPI2037" s="220"/>
      <c r="MPJ2037" s="220"/>
      <c r="MPK2037" s="220"/>
      <c r="MPL2037" s="220"/>
      <c r="MPM2037" s="220"/>
      <c r="MPN2037" s="220"/>
      <c r="MPO2037" s="220"/>
      <c r="MPP2037" s="220"/>
      <c r="MPQ2037" s="220"/>
      <c r="MPR2037" s="220"/>
      <c r="MPS2037" s="220"/>
      <c r="MPT2037" s="220"/>
      <c r="MPU2037" s="220"/>
      <c r="MPV2037" s="220"/>
      <c r="MPW2037" s="220"/>
      <c r="MPX2037" s="220"/>
      <c r="MPY2037" s="220"/>
      <c r="MPZ2037" s="220"/>
      <c r="MQA2037" s="220"/>
      <c r="MQB2037" s="220"/>
      <c r="MQC2037" s="220"/>
      <c r="MQD2037" s="220"/>
      <c r="MQE2037" s="220"/>
      <c r="MQF2037" s="220"/>
      <c r="MQG2037" s="220"/>
      <c r="MQH2037" s="220"/>
      <c r="MQI2037" s="220"/>
      <c r="MQJ2037" s="220"/>
      <c r="MQK2037" s="220"/>
      <c r="MQL2037" s="220"/>
      <c r="MQM2037" s="220"/>
      <c r="MQN2037" s="220"/>
      <c r="MQO2037" s="220"/>
      <c r="MQP2037" s="220"/>
      <c r="MQQ2037" s="220"/>
      <c r="MQR2037" s="220"/>
      <c r="MQS2037" s="220"/>
      <c r="MQT2037" s="220"/>
      <c r="MQU2037" s="220"/>
      <c r="MQV2037" s="220"/>
      <c r="MQW2037" s="220"/>
      <c r="MQX2037" s="220"/>
      <c r="MQY2037" s="220"/>
      <c r="MQZ2037" s="220"/>
      <c r="MRA2037" s="220"/>
      <c r="MRB2037" s="220"/>
      <c r="MRC2037" s="220"/>
      <c r="MRD2037" s="220"/>
      <c r="MRE2037" s="220"/>
      <c r="MRF2037" s="220"/>
      <c r="MRG2037" s="220"/>
      <c r="MRH2037" s="220"/>
      <c r="MRI2037" s="220"/>
      <c r="MRJ2037" s="220"/>
      <c r="MRK2037" s="220"/>
      <c r="MRL2037" s="220"/>
      <c r="MRM2037" s="220"/>
      <c r="MRN2037" s="220"/>
      <c r="MRO2037" s="220"/>
      <c r="MRP2037" s="220"/>
      <c r="MRQ2037" s="220"/>
      <c r="MRR2037" s="220"/>
      <c r="MRS2037" s="220"/>
      <c r="MRT2037" s="220"/>
      <c r="MRU2037" s="220"/>
      <c r="MRV2037" s="220"/>
      <c r="MRW2037" s="220"/>
      <c r="MRX2037" s="220"/>
      <c r="MRY2037" s="220"/>
      <c r="MRZ2037" s="220"/>
      <c r="MSA2037" s="220"/>
      <c r="MSB2037" s="220"/>
      <c r="MSC2037" s="220"/>
      <c r="MSD2037" s="220"/>
      <c r="MSE2037" s="220"/>
      <c r="MSF2037" s="220"/>
      <c r="MSG2037" s="220"/>
      <c r="MSH2037" s="220"/>
      <c r="MSI2037" s="220"/>
      <c r="MSJ2037" s="220"/>
      <c r="MSK2037" s="220"/>
      <c r="MSL2037" s="220"/>
      <c r="MSM2037" s="220"/>
      <c r="MSN2037" s="220"/>
      <c r="MSO2037" s="220"/>
      <c r="MSP2037" s="220"/>
      <c r="MSQ2037" s="220"/>
      <c r="MSR2037" s="220"/>
      <c r="MSS2037" s="220"/>
      <c r="MST2037" s="220"/>
      <c r="MSU2037" s="220"/>
      <c r="MSV2037" s="220"/>
      <c r="MSW2037" s="220"/>
      <c r="MSX2037" s="220"/>
      <c r="MSY2037" s="220"/>
      <c r="MSZ2037" s="220"/>
      <c r="MTA2037" s="220"/>
      <c r="MTB2037" s="220"/>
      <c r="MTC2037" s="220"/>
      <c r="MTD2037" s="220"/>
      <c r="MTE2037" s="220"/>
      <c r="MTF2037" s="220"/>
      <c r="MTG2037" s="220"/>
      <c r="MTH2037" s="220"/>
      <c r="MTI2037" s="220"/>
      <c r="MTJ2037" s="220"/>
      <c r="MTK2037" s="220"/>
      <c r="MTL2037" s="220"/>
      <c r="MTM2037" s="220"/>
      <c r="MTN2037" s="220"/>
      <c r="MTO2037" s="220"/>
      <c r="MTP2037" s="220"/>
      <c r="MTQ2037" s="220"/>
      <c r="MTR2037" s="220"/>
      <c r="MTS2037" s="220"/>
      <c r="MTT2037" s="220"/>
      <c r="MTU2037" s="220"/>
      <c r="MTV2037" s="220"/>
      <c r="MTW2037" s="220"/>
      <c r="MTX2037" s="220"/>
      <c r="MTY2037" s="220"/>
      <c r="MTZ2037" s="220"/>
      <c r="MUA2037" s="220"/>
      <c r="MUB2037" s="220"/>
      <c r="MUC2037" s="220"/>
      <c r="MUD2037" s="220"/>
      <c r="MUE2037" s="220"/>
      <c r="MUF2037" s="220"/>
      <c r="MUG2037" s="220"/>
      <c r="MUH2037" s="220"/>
      <c r="MUI2037" s="220"/>
      <c r="MUJ2037" s="220"/>
      <c r="MUK2037" s="220"/>
      <c r="MUL2037" s="220"/>
      <c r="MUM2037" s="220"/>
      <c r="MUN2037" s="220"/>
      <c r="MUO2037" s="220"/>
      <c r="MUP2037" s="220"/>
      <c r="MUQ2037" s="220"/>
      <c r="MUR2037" s="220"/>
      <c r="MUS2037" s="220"/>
      <c r="MUT2037" s="220"/>
      <c r="MUU2037" s="220"/>
      <c r="MUV2037" s="220"/>
      <c r="MUW2037" s="220"/>
      <c r="MUX2037" s="220"/>
      <c r="MUY2037" s="220"/>
      <c r="MUZ2037" s="220"/>
      <c r="MVA2037" s="220"/>
      <c r="MVB2037" s="220"/>
      <c r="MVC2037" s="220"/>
      <c r="MVD2037" s="220"/>
      <c r="MVE2037" s="220"/>
      <c r="MVF2037" s="220"/>
      <c r="MVG2037" s="220"/>
      <c r="MVH2037" s="220"/>
      <c r="MVI2037" s="220"/>
      <c r="MVJ2037" s="220"/>
      <c r="MVK2037" s="220"/>
      <c r="MVL2037" s="220"/>
      <c r="MVM2037" s="220"/>
      <c r="MVN2037" s="220"/>
      <c r="MVO2037" s="220"/>
      <c r="MVP2037" s="220"/>
      <c r="MVQ2037" s="220"/>
      <c r="MVR2037" s="220"/>
      <c r="MVS2037" s="220"/>
      <c r="MVT2037" s="220"/>
      <c r="MVU2037" s="220"/>
      <c r="MVV2037" s="220"/>
      <c r="MVW2037" s="220"/>
      <c r="MVX2037" s="220"/>
      <c r="MVY2037" s="220"/>
      <c r="MVZ2037" s="220"/>
      <c r="MWA2037" s="220"/>
      <c r="MWB2037" s="220"/>
      <c r="MWC2037" s="220"/>
      <c r="MWD2037" s="220"/>
      <c r="MWE2037" s="220"/>
      <c r="MWF2037" s="220"/>
      <c r="MWG2037" s="220"/>
      <c r="MWH2037" s="220"/>
      <c r="MWI2037" s="220"/>
      <c r="MWJ2037" s="220"/>
      <c r="MWK2037" s="220"/>
      <c r="MWL2037" s="220"/>
      <c r="MWM2037" s="220"/>
      <c r="MWN2037" s="220"/>
      <c r="MWO2037" s="220"/>
      <c r="MWP2037" s="220"/>
      <c r="MWQ2037" s="220"/>
      <c r="MWR2037" s="220"/>
      <c r="MWS2037" s="220"/>
      <c r="MWT2037" s="220"/>
      <c r="MWU2037" s="220"/>
      <c r="MWV2037" s="220"/>
      <c r="MWW2037" s="220"/>
      <c r="MWX2037" s="220"/>
      <c r="MWY2037" s="220"/>
      <c r="MWZ2037" s="220"/>
      <c r="MXA2037" s="220"/>
      <c r="MXB2037" s="220"/>
      <c r="MXC2037" s="220"/>
      <c r="MXD2037" s="220"/>
      <c r="MXE2037" s="220"/>
      <c r="MXF2037" s="220"/>
      <c r="MXG2037" s="220"/>
      <c r="MXH2037" s="220"/>
      <c r="MXI2037" s="220"/>
      <c r="MXJ2037" s="220"/>
      <c r="MXK2037" s="220"/>
      <c r="MXL2037" s="220"/>
      <c r="MXM2037" s="220"/>
      <c r="MXN2037" s="220"/>
      <c r="MXO2037" s="220"/>
      <c r="MXP2037" s="220"/>
      <c r="MXQ2037" s="220"/>
      <c r="MXR2037" s="220"/>
      <c r="MXS2037" s="220"/>
      <c r="MXT2037" s="220"/>
      <c r="MXU2037" s="220"/>
      <c r="MXV2037" s="220"/>
      <c r="MXW2037" s="220"/>
      <c r="MXX2037" s="220"/>
      <c r="MXY2037" s="220"/>
      <c r="MXZ2037" s="220"/>
      <c r="MYA2037" s="220"/>
      <c r="MYB2037" s="220"/>
      <c r="MYC2037" s="220"/>
      <c r="MYD2037" s="220"/>
      <c r="MYE2037" s="220"/>
      <c r="MYF2037" s="220"/>
      <c r="MYG2037" s="220"/>
      <c r="MYH2037" s="220"/>
      <c r="MYI2037" s="220"/>
      <c r="MYJ2037" s="220"/>
      <c r="MYK2037" s="220"/>
      <c r="MYL2037" s="220"/>
      <c r="MYM2037" s="220"/>
      <c r="MYN2037" s="220"/>
      <c r="MYO2037" s="220"/>
      <c r="MYP2037" s="220"/>
      <c r="MYQ2037" s="220"/>
      <c r="MYR2037" s="220"/>
      <c r="MYS2037" s="220"/>
      <c r="MYT2037" s="220"/>
      <c r="MYU2037" s="220"/>
      <c r="MYV2037" s="220"/>
      <c r="MYW2037" s="220"/>
      <c r="MYX2037" s="220"/>
      <c r="MYY2037" s="220"/>
      <c r="MYZ2037" s="220"/>
      <c r="MZA2037" s="220"/>
      <c r="MZB2037" s="220"/>
      <c r="MZC2037" s="220"/>
      <c r="MZD2037" s="220"/>
      <c r="MZE2037" s="220"/>
      <c r="MZF2037" s="220"/>
      <c r="MZG2037" s="220"/>
      <c r="MZH2037" s="220"/>
      <c r="MZI2037" s="220"/>
      <c r="MZJ2037" s="220"/>
      <c r="MZK2037" s="220"/>
      <c r="MZL2037" s="220"/>
      <c r="MZM2037" s="220"/>
      <c r="MZN2037" s="220"/>
      <c r="MZO2037" s="220"/>
      <c r="MZP2037" s="220"/>
      <c r="MZQ2037" s="220"/>
      <c r="MZR2037" s="220"/>
      <c r="MZS2037" s="220"/>
      <c r="MZT2037" s="220"/>
      <c r="MZU2037" s="220"/>
      <c r="MZV2037" s="220"/>
      <c r="MZW2037" s="220"/>
      <c r="MZX2037" s="220"/>
      <c r="MZY2037" s="220"/>
      <c r="MZZ2037" s="220"/>
      <c r="NAA2037" s="220"/>
      <c r="NAB2037" s="220"/>
      <c r="NAC2037" s="220"/>
      <c r="NAD2037" s="220"/>
      <c r="NAE2037" s="220"/>
      <c r="NAF2037" s="220"/>
      <c r="NAG2037" s="220"/>
      <c r="NAH2037" s="220"/>
      <c r="NAI2037" s="220"/>
      <c r="NAJ2037" s="220"/>
      <c r="NAK2037" s="220"/>
      <c r="NAL2037" s="220"/>
      <c r="NAM2037" s="220"/>
      <c r="NAN2037" s="220"/>
      <c r="NAO2037" s="220"/>
      <c r="NAP2037" s="220"/>
      <c r="NAQ2037" s="220"/>
      <c r="NAR2037" s="220"/>
      <c r="NAS2037" s="220"/>
      <c r="NAT2037" s="220"/>
      <c r="NAU2037" s="220"/>
      <c r="NAV2037" s="220"/>
      <c r="NAW2037" s="220"/>
      <c r="NAX2037" s="220"/>
      <c r="NAY2037" s="220"/>
      <c r="NAZ2037" s="220"/>
      <c r="NBA2037" s="220"/>
      <c r="NBB2037" s="220"/>
      <c r="NBC2037" s="220"/>
      <c r="NBD2037" s="220"/>
      <c r="NBE2037" s="220"/>
      <c r="NBF2037" s="220"/>
      <c r="NBG2037" s="220"/>
      <c r="NBH2037" s="220"/>
      <c r="NBI2037" s="220"/>
      <c r="NBJ2037" s="220"/>
      <c r="NBK2037" s="220"/>
      <c r="NBL2037" s="220"/>
      <c r="NBM2037" s="220"/>
      <c r="NBN2037" s="220"/>
      <c r="NBO2037" s="220"/>
      <c r="NBP2037" s="220"/>
      <c r="NBQ2037" s="220"/>
      <c r="NBR2037" s="220"/>
      <c r="NBS2037" s="220"/>
      <c r="NBT2037" s="220"/>
      <c r="NBU2037" s="220"/>
      <c r="NBV2037" s="220"/>
      <c r="NBW2037" s="220"/>
      <c r="NBX2037" s="220"/>
      <c r="NBY2037" s="220"/>
      <c r="NBZ2037" s="220"/>
      <c r="NCA2037" s="220"/>
      <c r="NCB2037" s="220"/>
      <c r="NCC2037" s="220"/>
      <c r="NCD2037" s="220"/>
      <c r="NCE2037" s="220"/>
      <c r="NCF2037" s="220"/>
      <c r="NCG2037" s="220"/>
      <c r="NCH2037" s="220"/>
      <c r="NCI2037" s="220"/>
      <c r="NCJ2037" s="220"/>
      <c r="NCK2037" s="220"/>
      <c r="NCL2037" s="220"/>
      <c r="NCM2037" s="220"/>
      <c r="NCN2037" s="220"/>
      <c r="NCO2037" s="220"/>
      <c r="NCP2037" s="220"/>
      <c r="NCQ2037" s="220"/>
      <c r="NCR2037" s="220"/>
      <c r="NCS2037" s="220"/>
      <c r="NCT2037" s="220"/>
      <c r="NCU2037" s="220"/>
      <c r="NCV2037" s="220"/>
      <c r="NCW2037" s="220"/>
      <c r="NCX2037" s="220"/>
      <c r="NCY2037" s="220"/>
      <c r="NCZ2037" s="220"/>
      <c r="NDA2037" s="220"/>
      <c r="NDB2037" s="220"/>
      <c r="NDC2037" s="220"/>
      <c r="NDD2037" s="220"/>
      <c r="NDE2037" s="220"/>
      <c r="NDF2037" s="220"/>
      <c r="NDG2037" s="220"/>
      <c r="NDH2037" s="220"/>
      <c r="NDI2037" s="220"/>
      <c r="NDJ2037" s="220"/>
      <c r="NDK2037" s="220"/>
      <c r="NDL2037" s="220"/>
      <c r="NDM2037" s="220"/>
      <c r="NDN2037" s="220"/>
      <c r="NDO2037" s="220"/>
      <c r="NDP2037" s="220"/>
      <c r="NDQ2037" s="220"/>
      <c r="NDR2037" s="220"/>
      <c r="NDS2037" s="220"/>
      <c r="NDT2037" s="220"/>
      <c r="NDU2037" s="220"/>
      <c r="NDV2037" s="220"/>
      <c r="NDW2037" s="220"/>
      <c r="NDX2037" s="220"/>
      <c r="NDY2037" s="220"/>
      <c r="NDZ2037" s="220"/>
      <c r="NEA2037" s="220"/>
      <c r="NEB2037" s="220"/>
      <c r="NEC2037" s="220"/>
      <c r="NED2037" s="220"/>
      <c r="NEE2037" s="220"/>
      <c r="NEF2037" s="220"/>
      <c r="NEG2037" s="220"/>
      <c r="NEH2037" s="220"/>
      <c r="NEI2037" s="220"/>
      <c r="NEJ2037" s="220"/>
      <c r="NEK2037" s="220"/>
      <c r="NEL2037" s="220"/>
      <c r="NEM2037" s="220"/>
      <c r="NEN2037" s="220"/>
      <c r="NEO2037" s="220"/>
      <c r="NEP2037" s="220"/>
      <c r="NEQ2037" s="220"/>
      <c r="NER2037" s="220"/>
      <c r="NES2037" s="220"/>
      <c r="NET2037" s="220"/>
      <c r="NEU2037" s="220"/>
      <c r="NEV2037" s="220"/>
      <c r="NEW2037" s="220"/>
      <c r="NEX2037" s="220"/>
      <c r="NEY2037" s="220"/>
      <c r="NEZ2037" s="220"/>
      <c r="NFA2037" s="220"/>
      <c r="NFB2037" s="220"/>
      <c r="NFC2037" s="220"/>
      <c r="NFD2037" s="220"/>
      <c r="NFE2037" s="220"/>
      <c r="NFF2037" s="220"/>
      <c r="NFG2037" s="220"/>
      <c r="NFH2037" s="220"/>
      <c r="NFI2037" s="220"/>
      <c r="NFJ2037" s="220"/>
      <c r="NFK2037" s="220"/>
      <c r="NFL2037" s="220"/>
      <c r="NFM2037" s="220"/>
      <c r="NFN2037" s="220"/>
      <c r="NFO2037" s="220"/>
      <c r="NFP2037" s="220"/>
      <c r="NFQ2037" s="220"/>
      <c r="NFR2037" s="220"/>
      <c r="NFS2037" s="220"/>
      <c r="NFT2037" s="220"/>
      <c r="NFU2037" s="220"/>
      <c r="NFV2037" s="220"/>
      <c r="NFW2037" s="220"/>
      <c r="NFX2037" s="220"/>
      <c r="NFY2037" s="220"/>
      <c r="NFZ2037" s="220"/>
      <c r="NGA2037" s="220"/>
      <c r="NGB2037" s="220"/>
      <c r="NGC2037" s="220"/>
      <c r="NGD2037" s="220"/>
      <c r="NGE2037" s="220"/>
      <c r="NGF2037" s="220"/>
      <c r="NGG2037" s="220"/>
      <c r="NGH2037" s="220"/>
      <c r="NGI2037" s="220"/>
      <c r="NGJ2037" s="220"/>
      <c r="NGK2037" s="220"/>
      <c r="NGL2037" s="220"/>
      <c r="NGM2037" s="220"/>
      <c r="NGN2037" s="220"/>
      <c r="NGO2037" s="220"/>
      <c r="NGP2037" s="220"/>
      <c r="NGQ2037" s="220"/>
      <c r="NGR2037" s="220"/>
      <c r="NGS2037" s="220"/>
      <c r="NGT2037" s="220"/>
      <c r="NGU2037" s="220"/>
      <c r="NGV2037" s="220"/>
      <c r="NGW2037" s="220"/>
      <c r="NGX2037" s="220"/>
      <c r="NGY2037" s="220"/>
      <c r="NGZ2037" s="220"/>
      <c r="NHA2037" s="220"/>
      <c r="NHB2037" s="220"/>
      <c r="NHC2037" s="220"/>
      <c r="NHD2037" s="220"/>
      <c r="NHE2037" s="220"/>
      <c r="NHF2037" s="220"/>
      <c r="NHG2037" s="220"/>
      <c r="NHH2037" s="220"/>
      <c r="NHI2037" s="220"/>
      <c r="NHJ2037" s="220"/>
      <c r="NHK2037" s="220"/>
      <c r="NHL2037" s="220"/>
      <c r="NHM2037" s="220"/>
      <c r="NHN2037" s="220"/>
      <c r="NHO2037" s="220"/>
      <c r="NHP2037" s="220"/>
      <c r="NHQ2037" s="220"/>
      <c r="NHR2037" s="220"/>
      <c r="NHS2037" s="220"/>
      <c r="NHT2037" s="220"/>
      <c r="NHU2037" s="220"/>
      <c r="NHV2037" s="220"/>
      <c r="NHW2037" s="220"/>
      <c r="NHX2037" s="220"/>
      <c r="NHY2037" s="220"/>
      <c r="NHZ2037" s="220"/>
      <c r="NIA2037" s="220"/>
      <c r="NIB2037" s="220"/>
      <c r="NIC2037" s="220"/>
      <c r="NID2037" s="220"/>
      <c r="NIE2037" s="220"/>
      <c r="NIF2037" s="220"/>
      <c r="NIG2037" s="220"/>
      <c r="NIH2037" s="220"/>
      <c r="NII2037" s="220"/>
      <c r="NIJ2037" s="220"/>
      <c r="NIK2037" s="220"/>
      <c r="NIL2037" s="220"/>
      <c r="NIM2037" s="220"/>
      <c r="NIN2037" s="220"/>
      <c r="NIO2037" s="220"/>
      <c r="NIP2037" s="220"/>
      <c r="NIQ2037" s="220"/>
      <c r="NIR2037" s="220"/>
      <c r="NIS2037" s="220"/>
      <c r="NIT2037" s="220"/>
      <c r="NIU2037" s="220"/>
      <c r="NIV2037" s="220"/>
      <c r="NIW2037" s="220"/>
      <c r="NIX2037" s="220"/>
      <c r="NIY2037" s="220"/>
      <c r="NIZ2037" s="220"/>
      <c r="NJA2037" s="220"/>
      <c r="NJB2037" s="220"/>
      <c r="NJC2037" s="220"/>
      <c r="NJD2037" s="220"/>
      <c r="NJE2037" s="220"/>
      <c r="NJF2037" s="220"/>
      <c r="NJG2037" s="220"/>
      <c r="NJH2037" s="220"/>
      <c r="NJI2037" s="220"/>
      <c r="NJJ2037" s="220"/>
      <c r="NJK2037" s="220"/>
      <c r="NJL2037" s="220"/>
      <c r="NJM2037" s="220"/>
      <c r="NJN2037" s="220"/>
      <c r="NJO2037" s="220"/>
      <c r="NJP2037" s="220"/>
      <c r="NJQ2037" s="220"/>
      <c r="NJR2037" s="220"/>
      <c r="NJS2037" s="220"/>
      <c r="NJT2037" s="220"/>
      <c r="NJU2037" s="220"/>
      <c r="NJV2037" s="220"/>
      <c r="NJW2037" s="220"/>
      <c r="NJX2037" s="220"/>
      <c r="NJY2037" s="220"/>
      <c r="NJZ2037" s="220"/>
      <c r="NKA2037" s="220"/>
      <c r="NKB2037" s="220"/>
      <c r="NKC2037" s="220"/>
      <c r="NKD2037" s="220"/>
      <c r="NKE2037" s="220"/>
      <c r="NKF2037" s="220"/>
      <c r="NKG2037" s="220"/>
      <c r="NKH2037" s="220"/>
      <c r="NKI2037" s="220"/>
      <c r="NKJ2037" s="220"/>
      <c r="NKK2037" s="220"/>
      <c r="NKL2037" s="220"/>
      <c r="NKM2037" s="220"/>
      <c r="NKN2037" s="220"/>
      <c r="NKO2037" s="220"/>
      <c r="NKP2037" s="220"/>
      <c r="NKQ2037" s="220"/>
      <c r="NKR2037" s="220"/>
      <c r="NKS2037" s="220"/>
      <c r="NKT2037" s="220"/>
      <c r="NKU2037" s="220"/>
      <c r="NKV2037" s="220"/>
      <c r="NKW2037" s="220"/>
      <c r="NKX2037" s="220"/>
      <c r="NKY2037" s="220"/>
      <c r="NKZ2037" s="220"/>
      <c r="NLA2037" s="220"/>
      <c r="NLB2037" s="220"/>
      <c r="NLC2037" s="220"/>
      <c r="NLD2037" s="220"/>
      <c r="NLE2037" s="220"/>
      <c r="NLF2037" s="220"/>
      <c r="NLG2037" s="220"/>
      <c r="NLH2037" s="220"/>
      <c r="NLI2037" s="220"/>
      <c r="NLJ2037" s="220"/>
      <c r="NLK2037" s="220"/>
      <c r="NLL2037" s="220"/>
      <c r="NLM2037" s="220"/>
      <c r="NLN2037" s="220"/>
      <c r="NLO2037" s="220"/>
      <c r="NLP2037" s="220"/>
      <c r="NLQ2037" s="220"/>
      <c r="NLR2037" s="220"/>
      <c r="NLS2037" s="220"/>
      <c r="NLT2037" s="220"/>
      <c r="NLU2037" s="220"/>
      <c r="NLV2037" s="220"/>
      <c r="NLW2037" s="220"/>
      <c r="NLX2037" s="220"/>
      <c r="NLY2037" s="220"/>
      <c r="NLZ2037" s="220"/>
      <c r="NMA2037" s="220"/>
      <c r="NMB2037" s="220"/>
      <c r="NMC2037" s="220"/>
      <c r="NMD2037" s="220"/>
      <c r="NME2037" s="220"/>
      <c r="NMF2037" s="220"/>
      <c r="NMG2037" s="220"/>
      <c r="NMH2037" s="220"/>
      <c r="NMI2037" s="220"/>
      <c r="NMJ2037" s="220"/>
      <c r="NMK2037" s="220"/>
      <c r="NML2037" s="220"/>
      <c r="NMM2037" s="220"/>
      <c r="NMN2037" s="220"/>
      <c r="NMO2037" s="220"/>
      <c r="NMP2037" s="220"/>
      <c r="NMQ2037" s="220"/>
      <c r="NMR2037" s="220"/>
      <c r="NMS2037" s="220"/>
      <c r="NMT2037" s="220"/>
      <c r="NMU2037" s="220"/>
      <c r="NMV2037" s="220"/>
      <c r="NMW2037" s="220"/>
      <c r="NMX2037" s="220"/>
      <c r="NMY2037" s="220"/>
      <c r="NMZ2037" s="220"/>
      <c r="NNA2037" s="220"/>
      <c r="NNB2037" s="220"/>
      <c r="NNC2037" s="220"/>
      <c r="NND2037" s="220"/>
      <c r="NNE2037" s="220"/>
      <c r="NNF2037" s="220"/>
      <c r="NNG2037" s="220"/>
      <c r="NNH2037" s="220"/>
      <c r="NNI2037" s="220"/>
      <c r="NNJ2037" s="220"/>
      <c r="NNK2037" s="220"/>
      <c r="NNL2037" s="220"/>
      <c r="NNM2037" s="220"/>
      <c r="NNN2037" s="220"/>
      <c r="NNO2037" s="220"/>
      <c r="NNP2037" s="220"/>
      <c r="NNQ2037" s="220"/>
      <c r="NNR2037" s="220"/>
      <c r="NNS2037" s="220"/>
      <c r="NNT2037" s="220"/>
      <c r="NNU2037" s="220"/>
      <c r="NNV2037" s="220"/>
      <c r="NNW2037" s="220"/>
      <c r="NNX2037" s="220"/>
      <c r="NNY2037" s="220"/>
      <c r="NNZ2037" s="220"/>
      <c r="NOA2037" s="220"/>
      <c r="NOB2037" s="220"/>
      <c r="NOC2037" s="220"/>
      <c r="NOD2037" s="220"/>
      <c r="NOE2037" s="220"/>
      <c r="NOF2037" s="220"/>
      <c r="NOG2037" s="220"/>
      <c r="NOH2037" s="220"/>
      <c r="NOI2037" s="220"/>
      <c r="NOJ2037" s="220"/>
      <c r="NOK2037" s="220"/>
      <c r="NOL2037" s="220"/>
      <c r="NOM2037" s="220"/>
      <c r="NON2037" s="220"/>
      <c r="NOO2037" s="220"/>
      <c r="NOP2037" s="220"/>
      <c r="NOQ2037" s="220"/>
      <c r="NOR2037" s="220"/>
      <c r="NOS2037" s="220"/>
      <c r="NOT2037" s="220"/>
      <c r="NOU2037" s="220"/>
      <c r="NOV2037" s="220"/>
      <c r="NOW2037" s="220"/>
      <c r="NOX2037" s="220"/>
      <c r="NOY2037" s="220"/>
      <c r="NOZ2037" s="220"/>
      <c r="NPA2037" s="220"/>
      <c r="NPB2037" s="220"/>
      <c r="NPC2037" s="220"/>
      <c r="NPD2037" s="220"/>
      <c r="NPE2037" s="220"/>
      <c r="NPF2037" s="220"/>
      <c r="NPG2037" s="220"/>
      <c r="NPH2037" s="220"/>
      <c r="NPI2037" s="220"/>
      <c r="NPJ2037" s="220"/>
      <c r="NPK2037" s="220"/>
      <c r="NPL2037" s="220"/>
      <c r="NPM2037" s="220"/>
      <c r="NPN2037" s="220"/>
      <c r="NPO2037" s="220"/>
      <c r="NPP2037" s="220"/>
      <c r="NPQ2037" s="220"/>
      <c r="NPR2037" s="220"/>
      <c r="NPS2037" s="220"/>
      <c r="NPT2037" s="220"/>
      <c r="NPU2037" s="220"/>
      <c r="NPV2037" s="220"/>
      <c r="NPW2037" s="220"/>
      <c r="NPX2037" s="220"/>
      <c r="NPY2037" s="220"/>
      <c r="NPZ2037" s="220"/>
      <c r="NQA2037" s="220"/>
      <c r="NQB2037" s="220"/>
      <c r="NQC2037" s="220"/>
      <c r="NQD2037" s="220"/>
      <c r="NQE2037" s="220"/>
      <c r="NQF2037" s="220"/>
      <c r="NQG2037" s="220"/>
      <c r="NQH2037" s="220"/>
      <c r="NQI2037" s="220"/>
      <c r="NQJ2037" s="220"/>
      <c r="NQK2037" s="220"/>
      <c r="NQL2037" s="220"/>
      <c r="NQM2037" s="220"/>
      <c r="NQN2037" s="220"/>
      <c r="NQO2037" s="220"/>
      <c r="NQP2037" s="220"/>
      <c r="NQQ2037" s="220"/>
      <c r="NQR2037" s="220"/>
      <c r="NQS2037" s="220"/>
      <c r="NQT2037" s="220"/>
      <c r="NQU2037" s="220"/>
      <c r="NQV2037" s="220"/>
      <c r="NQW2037" s="220"/>
      <c r="NQX2037" s="220"/>
      <c r="NQY2037" s="220"/>
      <c r="NQZ2037" s="220"/>
      <c r="NRA2037" s="220"/>
      <c r="NRB2037" s="220"/>
      <c r="NRC2037" s="220"/>
      <c r="NRD2037" s="220"/>
      <c r="NRE2037" s="220"/>
      <c r="NRF2037" s="220"/>
      <c r="NRG2037" s="220"/>
      <c r="NRH2037" s="220"/>
      <c r="NRI2037" s="220"/>
      <c r="NRJ2037" s="220"/>
      <c r="NRK2037" s="220"/>
      <c r="NRL2037" s="220"/>
      <c r="NRM2037" s="220"/>
      <c r="NRN2037" s="220"/>
      <c r="NRO2037" s="220"/>
      <c r="NRP2037" s="220"/>
      <c r="NRQ2037" s="220"/>
      <c r="NRR2037" s="220"/>
      <c r="NRS2037" s="220"/>
      <c r="NRT2037" s="220"/>
      <c r="NRU2037" s="220"/>
      <c r="NRV2037" s="220"/>
      <c r="NRW2037" s="220"/>
      <c r="NRX2037" s="220"/>
      <c r="NRY2037" s="220"/>
      <c r="NRZ2037" s="220"/>
      <c r="NSA2037" s="220"/>
      <c r="NSB2037" s="220"/>
      <c r="NSC2037" s="220"/>
      <c r="NSD2037" s="220"/>
      <c r="NSE2037" s="220"/>
      <c r="NSF2037" s="220"/>
      <c r="NSG2037" s="220"/>
      <c r="NSH2037" s="220"/>
      <c r="NSI2037" s="220"/>
      <c r="NSJ2037" s="220"/>
      <c r="NSK2037" s="220"/>
      <c r="NSL2037" s="220"/>
      <c r="NSM2037" s="220"/>
      <c r="NSN2037" s="220"/>
      <c r="NSO2037" s="220"/>
      <c r="NSP2037" s="220"/>
      <c r="NSQ2037" s="220"/>
      <c r="NSR2037" s="220"/>
      <c r="NSS2037" s="220"/>
      <c r="NST2037" s="220"/>
      <c r="NSU2037" s="220"/>
      <c r="NSV2037" s="220"/>
      <c r="NSW2037" s="220"/>
      <c r="NSX2037" s="220"/>
      <c r="NSY2037" s="220"/>
      <c r="NSZ2037" s="220"/>
      <c r="NTA2037" s="220"/>
      <c r="NTB2037" s="220"/>
      <c r="NTC2037" s="220"/>
      <c r="NTD2037" s="220"/>
      <c r="NTE2037" s="220"/>
      <c r="NTF2037" s="220"/>
      <c r="NTG2037" s="220"/>
      <c r="NTH2037" s="220"/>
      <c r="NTI2037" s="220"/>
      <c r="NTJ2037" s="220"/>
      <c r="NTK2037" s="220"/>
      <c r="NTL2037" s="220"/>
      <c r="NTM2037" s="220"/>
      <c r="NTN2037" s="220"/>
      <c r="NTO2037" s="220"/>
      <c r="NTP2037" s="220"/>
      <c r="NTQ2037" s="220"/>
      <c r="NTR2037" s="220"/>
      <c r="NTS2037" s="220"/>
      <c r="NTT2037" s="220"/>
      <c r="NTU2037" s="220"/>
      <c r="NTV2037" s="220"/>
      <c r="NTW2037" s="220"/>
      <c r="NTX2037" s="220"/>
      <c r="NTY2037" s="220"/>
      <c r="NTZ2037" s="220"/>
      <c r="NUA2037" s="220"/>
      <c r="NUB2037" s="220"/>
      <c r="NUC2037" s="220"/>
      <c r="NUD2037" s="220"/>
      <c r="NUE2037" s="220"/>
      <c r="NUF2037" s="220"/>
      <c r="NUG2037" s="220"/>
      <c r="NUH2037" s="220"/>
      <c r="NUI2037" s="220"/>
      <c r="NUJ2037" s="220"/>
      <c r="NUK2037" s="220"/>
      <c r="NUL2037" s="220"/>
      <c r="NUM2037" s="220"/>
      <c r="NUN2037" s="220"/>
      <c r="NUO2037" s="220"/>
      <c r="NUP2037" s="220"/>
      <c r="NUQ2037" s="220"/>
      <c r="NUR2037" s="220"/>
      <c r="NUS2037" s="220"/>
      <c r="NUT2037" s="220"/>
      <c r="NUU2037" s="220"/>
      <c r="NUV2037" s="220"/>
      <c r="NUW2037" s="220"/>
      <c r="NUX2037" s="220"/>
      <c r="NUY2037" s="220"/>
      <c r="NUZ2037" s="220"/>
      <c r="NVA2037" s="220"/>
      <c r="NVB2037" s="220"/>
      <c r="NVC2037" s="220"/>
      <c r="NVD2037" s="220"/>
      <c r="NVE2037" s="220"/>
      <c r="NVF2037" s="220"/>
      <c r="NVG2037" s="220"/>
      <c r="NVH2037" s="220"/>
      <c r="NVI2037" s="220"/>
      <c r="NVJ2037" s="220"/>
      <c r="NVK2037" s="220"/>
      <c r="NVL2037" s="220"/>
      <c r="NVM2037" s="220"/>
      <c r="NVN2037" s="220"/>
      <c r="NVO2037" s="220"/>
      <c r="NVP2037" s="220"/>
      <c r="NVQ2037" s="220"/>
      <c r="NVR2037" s="220"/>
      <c r="NVS2037" s="220"/>
      <c r="NVT2037" s="220"/>
      <c r="NVU2037" s="220"/>
      <c r="NVV2037" s="220"/>
      <c r="NVW2037" s="220"/>
      <c r="NVX2037" s="220"/>
      <c r="NVY2037" s="220"/>
      <c r="NVZ2037" s="220"/>
      <c r="NWA2037" s="220"/>
      <c r="NWB2037" s="220"/>
      <c r="NWC2037" s="220"/>
      <c r="NWD2037" s="220"/>
      <c r="NWE2037" s="220"/>
      <c r="NWF2037" s="220"/>
      <c r="NWG2037" s="220"/>
      <c r="NWH2037" s="220"/>
      <c r="NWI2037" s="220"/>
      <c r="NWJ2037" s="220"/>
      <c r="NWK2037" s="220"/>
      <c r="NWL2037" s="220"/>
      <c r="NWM2037" s="220"/>
      <c r="NWN2037" s="220"/>
      <c r="NWO2037" s="220"/>
      <c r="NWP2037" s="220"/>
      <c r="NWQ2037" s="220"/>
      <c r="NWR2037" s="220"/>
      <c r="NWS2037" s="220"/>
      <c r="NWT2037" s="220"/>
      <c r="NWU2037" s="220"/>
      <c r="NWV2037" s="220"/>
      <c r="NWW2037" s="220"/>
      <c r="NWX2037" s="220"/>
      <c r="NWY2037" s="220"/>
      <c r="NWZ2037" s="220"/>
      <c r="NXA2037" s="220"/>
      <c r="NXB2037" s="220"/>
      <c r="NXC2037" s="220"/>
      <c r="NXD2037" s="220"/>
      <c r="NXE2037" s="220"/>
      <c r="NXF2037" s="220"/>
      <c r="NXG2037" s="220"/>
      <c r="NXH2037" s="220"/>
      <c r="NXI2037" s="220"/>
      <c r="NXJ2037" s="220"/>
      <c r="NXK2037" s="220"/>
      <c r="NXL2037" s="220"/>
      <c r="NXM2037" s="220"/>
      <c r="NXN2037" s="220"/>
      <c r="NXO2037" s="220"/>
      <c r="NXP2037" s="220"/>
      <c r="NXQ2037" s="220"/>
      <c r="NXR2037" s="220"/>
      <c r="NXS2037" s="220"/>
      <c r="NXT2037" s="220"/>
      <c r="NXU2037" s="220"/>
      <c r="NXV2037" s="220"/>
      <c r="NXW2037" s="220"/>
      <c r="NXX2037" s="220"/>
      <c r="NXY2037" s="220"/>
      <c r="NXZ2037" s="220"/>
      <c r="NYA2037" s="220"/>
      <c r="NYB2037" s="220"/>
      <c r="NYC2037" s="220"/>
      <c r="NYD2037" s="220"/>
      <c r="NYE2037" s="220"/>
      <c r="NYF2037" s="220"/>
      <c r="NYG2037" s="220"/>
      <c r="NYH2037" s="220"/>
      <c r="NYI2037" s="220"/>
      <c r="NYJ2037" s="220"/>
      <c r="NYK2037" s="220"/>
      <c r="NYL2037" s="220"/>
      <c r="NYM2037" s="220"/>
      <c r="NYN2037" s="220"/>
      <c r="NYO2037" s="220"/>
      <c r="NYP2037" s="220"/>
      <c r="NYQ2037" s="220"/>
      <c r="NYR2037" s="220"/>
      <c r="NYS2037" s="220"/>
      <c r="NYT2037" s="220"/>
      <c r="NYU2037" s="220"/>
      <c r="NYV2037" s="220"/>
      <c r="NYW2037" s="220"/>
      <c r="NYX2037" s="220"/>
      <c r="NYY2037" s="220"/>
      <c r="NYZ2037" s="220"/>
      <c r="NZA2037" s="220"/>
      <c r="NZB2037" s="220"/>
      <c r="NZC2037" s="220"/>
      <c r="NZD2037" s="220"/>
      <c r="NZE2037" s="220"/>
      <c r="NZF2037" s="220"/>
      <c r="NZG2037" s="220"/>
      <c r="NZH2037" s="220"/>
      <c r="NZI2037" s="220"/>
      <c r="NZJ2037" s="220"/>
      <c r="NZK2037" s="220"/>
      <c r="NZL2037" s="220"/>
      <c r="NZM2037" s="220"/>
      <c r="NZN2037" s="220"/>
      <c r="NZO2037" s="220"/>
      <c r="NZP2037" s="220"/>
      <c r="NZQ2037" s="220"/>
      <c r="NZR2037" s="220"/>
      <c r="NZS2037" s="220"/>
      <c r="NZT2037" s="220"/>
      <c r="NZU2037" s="220"/>
      <c r="NZV2037" s="220"/>
      <c r="NZW2037" s="220"/>
      <c r="NZX2037" s="220"/>
      <c r="NZY2037" s="220"/>
      <c r="NZZ2037" s="220"/>
      <c r="OAA2037" s="220"/>
      <c r="OAB2037" s="220"/>
      <c r="OAC2037" s="220"/>
      <c r="OAD2037" s="220"/>
      <c r="OAE2037" s="220"/>
      <c r="OAF2037" s="220"/>
      <c r="OAG2037" s="220"/>
      <c r="OAH2037" s="220"/>
      <c r="OAI2037" s="220"/>
      <c r="OAJ2037" s="220"/>
      <c r="OAK2037" s="220"/>
      <c r="OAL2037" s="220"/>
      <c r="OAM2037" s="220"/>
      <c r="OAN2037" s="220"/>
      <c r="OAO2037" s="220"/>
      <c r="OAP2037" s="220"/>
      <c r="OAQ2037" s="220"/>
      <c r="OAR2037" s="220"/>
      <c r="OAS2037" s="220"/>
      <c r="OAT2037" s="220"/>
      <c r="OAU2037" s="220"/>
      <c r="OAV2037" s="220"/>
      <c r="OAW2037" s="220"/>
      <c r="OAX2037" s="220"/>
      <c r="OAY2037" s="220"/>
      <c r="OAZ2037" s="220"/>
      <c r="OBA2037" s="220"/>
      <c r="OBB2037" s="220"/>
      <c r="OBC2037" s="220"/>
      <c r="OBD2037" s="220"/>
      <c r="OBE2037" s="220"/>
      <c r="OBF2037" s="220"/>
      <c r="OBG2037" s="220"/>
      <c r="OBH2037" s="220"/>
      <c r="OBI2037" s="220"/>
      <c r="OBJ2037" s="220"/>
      <c r="OBK2037" s="220"/>
      <c r="OBL2037" s="220"/>
      <c r="OBM2037" s="220"/>
      <c r="OBN2037" s="220"/>
      <c r="OBO2037" s="220"/>
      <c r="OBP2037" s="220"/>
      <c r="OBQ2037" s="220"/>
      <c r="OBR2037" s="220"/>
      <c r="OBS2037" s="220"/>
      <c r="OBT2037" s="220"/>
      <c r="OBU2037" s="220"/>
      <c r="OBV2037" s="220"/>
      <c r="OBW2037" s="220"/>
      <c r="OBX2037" s="220"/>
      <c r="OBY2037" s="220"/>
      <c r="OBZ2037" s="220"/>
      <c r="OCA2037" s="220"/>
      <c r="OCB2037" s="220"/>
      <c r="OCC2037" s="220"/>
      <c r="OCD2037" s="220"/>
      <c r="OCE2037" s="220"/>
      <c r="OCF2037" s="220"/>
      <c r="OCG2037" s="220"/>
      <c r="OCH2037" s="220"/>
      <c r="OCI2037" s="220"/>
      <c r="OCJ2037" s="220"/>
      <c r="OCK2037" s="220"/>
      <c r="OCL2037" s="220"/>
      <c r="OCM2037" s="220"/>
      <c r="OCN2037" s="220"/>
      <c r="OCO2037" s="220"/>
      <c r="OCP2037" s="220"/>
      <c r="OCQ2037" s="220"/>
      <c r="OCR2037" s="220"/>
      <c r="OCS2037" s="220"/>
      <c r="OCT2037" s="220"/>
      <c r="OCU2037" s="220"/>
      <c r="OCV2037" s="220"/>
      <c r="OCW2037" s="220"/>
      <c r="OCX2037" s="220"/>
      <c r="OCY2037" s="220"/>
      <c r="OCZ2037" s="220"/>
      <c r="ODA2037" s="220"/>
      <c r="ODB2037" s="220"/>
      <c r="ODC2037" s="220"/>
      <c r="ODD2037" s="220"/>
      <c r="ODE2037" s="220"/>
      <c r="ODF2037" s="220"/>
      <c r="ODG2037" s="220"/>
      <c r="ODH2037" s="220"/>
      <c r="ODI2037" s="220"/>
      <c r="ODJ2037" s="220"/>
      <c r="ODK2037" s="220"/>
      <c r="ODL2037" s="220"/>
      <c r="ODM2037" s="220"/>
      <c r="ODN2037" s="220"/>
      <c r="ODO2037" s="220"/>
      <c r="ODP2037" s="220"/>
      <c r="ODQ2037" s="220"/>
      <c r="ODR2037" s="220"/>
      <c r="ODS2037" s="220"/>
      <c r="ODT2037" s="220"/>
      <c r="ODU2037" s="220"/>
      <c r="ODV2037" s="220"/>
      <c r="ODW2037" s="220"/>
      <c r="ODX2037" s="220"/>
      <c r="ODY2037" s="220"/>
      <c r="ODZ2037" s="220"/>
      <c r="OEA2037" s="220"/>
      <c r="OEB2037" s="220"/>
      <c r="OEC2037" s="220"/>
      <c r="OED2037" s="220"/>
      <c r="OEE2037" s="220"/>
      <c r="OEF2037" s="220"/>
      <c r="OEG2037" s="220"/>
      <c r="OEH2037" s="220"/>
      <c r="OEI2037" s="220"/>
      <c r="OEJ2037" s="220"/>
      <c r="OEK2037" s="220"/>
      <c r="OEL2037" s="220"/>
      <c r="OEM2037" s="220"/>
      <c r="OEN2037" s="220"/>
      <c r="OEO2037" s="220"/>
      <c r="OEP2037" s="220"/>
      <c r="OEQ2037" s="220"/>
      <c r="OER2037" s="220"/>
      <c r="OES2037" s="220"/>
      <c r="OET2037" s="220"/>
      <c r="OEU2037" s="220"/>
      <c r="OEV2037" s="220"/>
      <c r="OEW2037" s="220"/>
      <c r="OEX2037" s="220"/>
      <c r="OEY2037" s="220"/>
      <c r="OEZ2037" s="220"/>
      <c r="OFA2037" s="220"/>
      <c r="OFB2037" s="220"/>
      <c r="OFC2037" s="220"/>
      <c r="OFD2037" s="220"/>
      <c r="OFE2037" s="220"/>
      <c r="OFF2037" s="220"/>
      <c r="OFG2037" s="220"/>
      <c r="OFH2037" s="220"/>
      <c r="OFI2037" s="220"/>
      <c r="OFJ2037" s="220"/>
      <c r="OFK2037" s="220"/>
      <c r="OFL2037" s="220"/>
      <c r="OFM2037" s="220"/>
      <c r="OFN2037" s="220"/>
      <c r="OFO2037" s="220"/>
      <c r="OFP2037" s="220"/>
      <c r="OFQ2037" s="220"/>
      <c r="OFR2037" s="220"/>
      <c r="OFS2037" s="220"/>
      <c r="OFT2037" s="220"/>
      <c r="OFU2037" s="220"/>
      <c r="OFV2037" s="220"/>
      <c r="OFW2037" s="220"/>
      <c r="OFX2037" s="220"/>
      <c r="OFY2037" s="220"/>
      <c r="OFZ2037" s="220"/>
      <c r="OGA2037" s="220"/>
      <c r="OGB2037" s="220"/>
      <c r="OGC2037" s="220"/>
      <c r="OGD2037" s="220"/>
      <c r="OGE2037" s="220"/>
      <c r="OGF2037" s="220"/>
      <c r="OGG2037" s="220"/>
      <c r="OGH2037" s="220"/>
      <c r="OGI2037" s="220"/>
      <c r="OGJ2037" s="220"/>
      <c r="OGK2037" s="220"/>
      <c r="OGL2037" s="220"/>
      <c r="OGM2037" s="220"/>
      <c r="OGN2037" s="220"/>
      <c r="OGO2037" s="220"/>
      <c r="OGP2037" s="220"/>
      <c r="OGQ2037" s="220"/>
      <c r="OGR2037" s="220"/>
      <c r="OGS2037" s="220"/>
      <c r="OGT2037" s="220"/>
      <c r="OGU2037" s="220"/>
      <c r="OGV2037" s="220"/>
      <c r="OGW2037" s="220"/>
      <c r="OGX2037" s="220"/>
      <c r="OGY2037" s="220"/>
      <c r="OGZ2037" s="220"/>
      <c r="OHA2037" s="220"/>
      <c r="OHB2037" s="220"/>
      <c r="OHC2037" s="220"/>
      <c r="OHD2037" s="220"/>
      <c r="OHE2037" s="220"/>
      <c r="OHF2037" s="220"/>
      <c r="OHG2037" s="220"/>
      <c r="OHH2037" s="220"/>
      <c r="OHI2037" s="220"/>
      <c r="OHJ2037" s="220"/>
      <c r="OHK2037" s="220"/>
      <c r="OHL2037" s="220"/>
      <c r="OHM2037" s="220"/>
      <c r="OHN2037" s="220"/>
      <c r="OHO2037" s="220"/>
      <c r="OHP2037" s="220"/>
      <c r="OHQ2037" s="220"/>
      <c r="OHR2037" s="220"/>
      <c r="OHS2037" s="220"/>
      <c r="OHT2037" s="220"/>
      <c r="OHU2037" s="220"/>
      <c r="OHV2037" s="220"/>
      <c r="OHW2037" s="220"/>
      <c r="OHX2037" s="220"/>
      <c r="OHY2037" s="220"/>
      <c r="OHZ2037" s="220"/>
      <c r="OIA2037" s="220"/>
      <c r="OIB2037" s="220"/>
      <c r="OIC2037" s="220"/>
      <c r="OID2037" s="220"/>
      <c r="OIE2037" s="220"/>
      <c r="OIF2037" s="220"/>
      <c r="OIG2037" s="220"/>
      <c r="OIH2037" s="220"/>
      <c r="OII2037" s="220"/>
      <c r="OIJ2037" s="220"/>
      <c r="OIK2037" s="220"/>
      <c r="OIL2037" s="220"/>
      <c r="OIM2037" s="220"/>
      <c r="OIN2037" s="220"/>
      <c r="OIO2037" s="220"/>
      <c r="OIP2037" s="220"/>
      <c r="OIQ2037" s="220"/>
      <c r="OIR2037" s="220"/>
      <c r="OIS2037" s="220"/>
      <c r="OIT2037" s="220"/>
      <c r="OIU2037" s="220"/>
      <c r="OIV2037" s="220"/>
      <c r="OIW2037" s="220"/>
      <c r="OIX2037" s="220"/>
      <c r="OIY2037" s="220"/>
      <c r="OIZ2037" s="220"/>
      <c r="OJA2037" s="220"/>
      <c r="OJB2037" s="220"/>
      <c r="OJC2037" s="220"/>
      <c r="OJD2037" s="220"/>
      <c r="OJE2037" s="220"/>
      <c r="OJF2037" s="220"/>
      <c r="OJG2037" s="220"/>
      <c r="OJH2037" s="220"/>
      <c r="OJI2037" s="220"/>
      <c r="OJJ2037" s="220"/>
      <c r="OJK2037" s="220"/>
      <c r="OJL2037" s="220"/>
      <c r="OJM2037" s="220"/>
      <c r="OJN2037" s="220"/>
      <c r="OJO2037" s="220"/>
      <c r="OJP2037" s="220"/>
      <c r="OJQ2037" s="220"/>
      <c r="OJR2037" s="220"/>
      <c r="OJS2037" s="220"/>
      <c r="OJT2037" s="220"/>
      <c r="OJU2037" s="220"/>
      <c r="OJV2037" s="220"/>
      <c r="OJW2037" s="220"/>
      <c r="OJX2037" s="220"/>
      <c r="OJY2037" s="220"/>
      <c r="OJZ2037" s="220"/>
      <c r="OKA2037" s="220"/>
      <c r="OKB2037" s="220"/>
      <c r="OKC2037" s="220"/>
      <c r="OKD2037" s="220"/>
      <c r="OKE2037" s="220"/>
      <c r="OKF2037" s="220"/>
      <c r="OKG2037" s="220"/>
      <c r="OKH2037" s="220"/>
      <c r="OKI2037" s="220"/>
      <c r="OKJ2037" s="220"/>
      <c r="OKK2037" s="220"/>
      <c r="OKL2037" s="220"/>
      <c r="OKM2037" s="220"/>
      <c r="OKN2037" s="220"/>
      <c r="OKO2037" s="220"/>
      <c r="OKP2037" s="220"/>
      <c r="OKQ2037" s="220"/>
      <c r="OKR2037" s="220"/>
      <c r="OKS2037" s="220"/>
      <c r="OKT2037" s="220"/>
      <c r="OKU2037" s="220"/>
      <c r="OKV2037" s="220"/>
      <c r="OKW2037" s="220"/>
      <c r="OKX2037" s="220"/>
      <c r="OKY2037" s="220"/>
      <c r="OKZ2037" s="220"/>
      <c r="OLA2037" s="220"/>
      <c r="OLB2037" s="220"/>
      <c r="OLC2037" s="220"/>
      <c r="OLD2037" s="220"/>
      <c r="OLE2037" s="220"/>
      <c r="OLF2037" s="220"/>
      <c r="OLG2037" s="220"/>
      <c r="OLH2037" s="220"/>
      <c r="OLI2037" s="220"/>
      <c r="OLJ2037" s="220"/>
      <c r="OLK2037" s="220"/>
      <c r="OLL2037" s="220"/>
      <c r="OLM2037" s="220"/>
      <c r="OLN2037" s="220"/>
      <c r="OLO2037" s="220"/>
      <c r="OLP2037" s="220"/>
      <c r="OLQ2037" s="220"/>
      <c r="OLR2037" s="220"/>
      <c r="OLS2037" s="220"/>
      <c r="OLT2037" s="220"/>
      <c r="OLU2037" s="220"/>
      <c r="OLV2037" s="220"/>
      <c r="OLW2037" s="220"/>
      <c r="OLX2037" s="220"/>
      <c r="OLY2037" s="220"/>
      <c r="OLZ2037" s="220"/>
      <c r="OMA2037" s="220"/>
      <c r="OMB2037" s="220"/>
      <c r="OMC2037" s="220"/>
      <c r="OMD2037" s="220"/>
      <c r="OME2037" s="220"/>
      <c r="OMF2037" s="220"/>
      <c r="OMG2037" s="220"/>
      <c r="OMH2037" s="220"/>
      <c r="OMI2037" s="220"/>
      <c r="OMJ2037" s="220"/>
      <c r="OMK2037" s="220"/>
      <c r="OML2037" s="220"/>
      <c r="OMM2037" s="220"/>
      <c r="OMN2037" s="220"/>
      <c r="OMO2037" s="220"/>
      <c r="OMP2037" s="220"/>
      <c r="OMQ2037" s="220"/>
      <c r="OMR2037" s="220"/>
      <c r="OMS2037" s="220"/>
      <c r="OMT2037" s="220"/>
      <c r="OMU2037" s="220"/>
      <c r="OMV2037" s="220"/>
      <c r="OMW2037" s="220"/>
      <c r="OMX2037" s="220"/>
      <c r="OMY2037" s="220"/>
      <c r="OMZ2037" s="220"/>
      <c r="ONA2037" s="220"/>
      <c r="ONB2037" s="220"/>
      <c r="ONC2037" s="220"/>
      <c r="OND2037" s="220"/>
      <c r="ONE2037" s="220"/>
      <c r="ONF2037" s="220"/>
      <c r="ONG2037" s="220"/>
      <c r="ONH2037" s="220"/>
      <c r="ONI2037" s="220"/>
      <c r="ONJ2037" s="220"/>
      <c r="ONK2037" s="220"/>
      <c r="ONL2037" s="220"/>
      <c r="ONM2037" s="220"/>
      <c r="ONN2037" s="220"/>
      <c r="ONO2037" s="220"/>
      <c r="ONP2037" s="220"/>
      <c r="ONQ2037" s="220"/>
      <c r="ONR2037" s="220"/>
      <c r="ONS2037" s="220"/>
      <c r="ONT2037" s="220"/>
      <c r="ONU2037" s="220"/>
      <c r="ONV2037" s="220"/>
      <c r="ONW2037" s="220"/>
      <c r="ONX2037" s="220"/>
      <c r="ONY2037" s="220"/>
      <c r="ONZ2037" s="220"/>
      <c r="OOA2037" s="220"/>
      <c r="OOB2037" s="220"/>
      <c r="OOC2037" s="220"/>
      <c r="OOD2037" s="220"/>
      <c r="OOE2037" s="220"/>
      <c r="OOF2037" s="220"/>
      <c r="OOG2037" s="220"/>
      <c r="OOH2037" s="220"/>
      <c r="OOI2037" s="220"/>
      <c r="OOJ2037" s="220"/>
      <c r="OOK2037" s="220"/>
      <c r="OOL2037" s="220"/>
      <c r="OOM2037" s="220"/>
      <c r="OON2037" s="220"/>
      <c r="OOO2037" s="220"/>
      <c r="OOP2037" s="220"/>
      <c r="OOQ2037" s="220"/>
      <c r="OOR2037" s="220"/>
      <c r="OOS2037" s="220"/>
      <c r="OOT2037" s="220"/>
      <c r="OOU2037" s="220"/>
      <c r="OOV2037" s="220"/>
      <c r="OOW2037" s="220"/>
      <c r="OOX2037" s="220"/>
      <c r="OOY2037" s="220"/>
      <c r="OOZ2037" s="220"/>
      <c r="OPA2037" s="220"/>
      <c r="OPB2037" s="220"/>
      <c r="OPC2037" s="220"/>
      <c r="OPD2037" s="220"/>
      <c r="OPE2037" s="220"/>
      <c r="OPF2037" s="220"/>
      <c r="OPG2037" s="220"/>
      <c r="OPH2037" s="220"/>
      <c r="OPI2037" s="220"/>
      <c r="OPJ2037" s="220"/>
      <c r="OPK2037" s="220"/>
      <c r="OPL2037" s="220"/>
      <c r="OPM2037" s="220"/>
      <c r="OPN2037" s="220"/>
      <c r="OPO2037" s="220"/>
      <c r="OPP2037" s="220"/>
      <c r="OPQ2037" s="220"/>
      <c r="OPR2037" s="220"/>
      <c r="OPS2037" s="220"/>
      <c r="OPT2037" s="220"/>
      <c r="OPU2037" s="220"/>
      <c r="OPV2037" s="220"/>
      <c r="OPW2037" s="220"/>
      <c r="OPX2037" s="220"/>
      <c r="OPY2037" s="220"/>
      <c r="OPZ2037" s="220"/>
      <c r="OQA2037" s="220"/>
      <c r="OQB2037" s="220"/>
      <c r="OQC2037" s="220"/>
      <c r="OQD2037" s="220"/>
      <c r="OQE2037" s="220"/>
      <c r="OQF2037" s="220"/>
      <c r="OQG2037" s="220"/>
      <c r="OQH2037" s="220"/>
      <c r="OQI2037" s="220"/>
      <c r="OQJ2037" s="220"/>
      <c r="OQK2037" s="220"/>
      <c r="OQL2037" s="220"/>
      <c r="OQM2037" s="220"/>
      <c r="OQN2037" s="220"/>
      <c r="OQO2037" s="220"/>
      <c r="OQP2037" s="220"/>
      <c r="OQQ2037" s="220"/>
      <c r="OQR2037" s="220"/>
      <c r="OQS2037" s="220"/>
      <c r="OQT2037" s="220"/>
      <c r="OQU2037" s="220"/>
      <c r="OQV2037" s="220"/>
      <c r="OQW2037" s="220"/>
      <c r="OQX2037" s="220"/>
      <c r="OQY2037" s="220"/>
      <c r="OQZ2037" s="220"/>
      <c r="ORA2037" s="220"/>
      <c r="ORB2037" s="220"/>
      <c r="ORC2037" s="220"/>
      <c r="ORD2037" s="220"/>
      <c r="ORE2037" s="220"/>
      <c r="ORF2037" s="220"/>
      <c r="ORG2037" s="220"/>
      <c r="ORH2037" s="220"/>
      <c r="ORI2037" s="220"/>
      <c r="ORJ2037" s="220"/>
      <c r="ORK2037" s="220"/>
      <c r="ORL2037" s="220"/>
      <c r="ORM2037" s="220"/>
      <c r="ORN2037" s="220"/>
      <c r="ORO2037" s="220"/>
      <c r="ORP2037" s="220"/>
      <c r="ORQ2037" s="220"/>
      <c r="ORR2037" s="220"/>
      <c r="ORS2037" s="220"/>
      <c r="ORT2037" s="220"/>
      <c r="ORU2037" s="220"/>
      <c r="ORV2037" s="220"/>
      <c r="ORW2037" s="220"/>
      <c r="ORX2037" s="220"/>
      <c r="ORY2037" s="220"/>
      <c r="ORZ2037" s="220"/>
      <c r="OSA2037" s="220"/>
      <c r="OSB2037" s="220"/>
      <c r="OSC2037" s="220"/>
      <c r="OSD2037" s="220"/>
      <c r="OSE2037" s="220"/>
      <c r="OSF2037" s="220"/>
      <c r="OSG2037" s="220"/>
      <c r="OSH2037" s="220"/>
      <c r="OSI2037" s="220"/>
      <c r="OSJ2037" s="220"/>
      <c r="OSK2037" s="220"/>
      <c r="OSL2037" s="220"/>
      <c r="OSM2037" s="220"/>
      <c r="OSN2037" s="220"/>
      <c r="OSO2037" s="220"/>
      <c r="OSP2037" s="220"/>
      <c r="OSQ2037" s="220"/>
      <c r="OSR2037" s="220"/>
      <c r="OSS2037" s="220"/>
      <c r="OST2037" s="220"/>
      <c r="OSU2037" s="220"/>
      <c r="OSV2037" s="220"/>
      <c r="OSW2037" s="220"/>
      <c r="OSX2037" s="220"/>
      <c r="OSY2037" s="220"/>
      <c r="OSZ2037" s="220"/>
      <c r="OTA2037" s="220"/>
      <c r="OTB2037" s="220"/>
      <c r="OTC2037" s="220"/>
      <c r="OTD2037" s="220"/>
      <c r="OTE2037" s="220"/>
      <c r="OTF2037" s="220"/>
      <c r="OTG2037" s="220"/>
      <c r="OTH2037" s="220"/>
      <c r="OTI2037" s="220"/>
      <c r="OTJ2037" s="220"/>
      <c r="OTK2037" s="220"/>
      <c r="OTL2037" s="220"/>
      <c r="OTM2037" s="220"/>
      <c r="OTN2037" s="220"/>
      <c r="OTO2037" s="220"/>
      <c r="OTP2037" s="220"/>
      <c r="OTQ2037" s="220"/>
      <c r="OTR2037" s="220"/>
      <c r="OTS2037" s="220"/>
      <c r="OTT2037" s="220"/>
      <c r="OTU2037" s="220"/>
      <c r="OTV2037" s="220"/>
      <c r="OTW2037" s="220"/>
      <c r="OTX2037" s="220"/>
      <c r="OTY2037" s="220"/>
      <c r="OTZ2037" s="220"/>
      <c r="OUA2037" s="220"/>
      <c r="OUB2037" s="220"/>
      <c r="OUC2037" s="220"/>
      <c r="OUD2037" s="220"/>
      <c r="OUE2037" s="220"/>
      <c r="OUF2037" s="220"/>
      <c r="OUG2037" s="220"/>
      <c r="OUH2037" s="220"/>
      <c r="OUI2037" s="220"/>
      <c r="OUJ2037" s="220"/>
      <c r="OUK2037" s="220"/>
      <c r="OUL2037" s="220"/>
      <c r="OUM2037" s="220"/>
      <c r="OUN2037" s="220"/>
      <c r="OUO2037" s="220"/>
      <c r="OUP2037" s="220"/>
      <c r="OUQ2037" s="220"/>
      <c r="OUR2037" s="220"/>
      <c r="OUS2037" s="220"/>
      <c r="OUT2037" s="220"/>
      <c r="OUU2037" s="220"/>
      <c r="OUV2037" s="220"/>
      <c r="OUW2037" s="220"/>
      <c r="OUX2037" s="220"/>
      <c r="OUY2037" s="220"/>
      <c r="OUZ2037" s="220"/>
      <c r="OVA2037" s="220"/>
      <c r="OVB2037" s="220"/>
      <c r="OVC2037" s="220"/>
      <c r="OVD2037" s="220"/>
      <c r="OVE2037" s="220"/>
      <c r="OVF2037" s="220"/>
      <c r="OVG2037" s="220"/>
      <c r="OVH2037" s="220"/>
      <c r="OVI2037" s="220"/>
      <c r="OVJ2037" s="220"/>
      <c r="OVK2037" s="220"/>
      <c r="OVL2037" s="220"/>
      <c r="OVM2037" s="220"/>
      <c r="OVN2037" s="220"/>
      <c r="OVO2037" s="220"/>
      <c r="OVP2037" s="220"/>
      <c r="OVQ2037" s="220"/>
      <c r="OVR2037" s="220"/>
      <c r="OVS2037" s="220"/>
      <c r="OVT2037" s="220"/>
      <c r="OVU2037" s="220"/>
      <c r="OVV2037" s="220"/>
      <c r="OVW2037" s="220"/>
      <c r="OVX2037" s="220"/>
      <c r="OVY2037" s="220"/>
      <c r="OVZ2037" s="220"/>
      <c r="OWA2037" s="220"/>
      <c r="OWB2037" s="220"/>
      <c r="OWC2037" s="220"/>
      <c r="OWD2037" s="220"/>
      <c r="OWE2037" s="220"/>
      <c r="OWF2037" s="220"/>
      <c r="OWG2037" s="220"/>
      <c r="OWH2037" s="220"/>
      <c r="OWI2037" s="220"/>
      <c r="OWJ2037" s="220"/>
      <c r="OWK2037" s="220"/>
      <c r="OWL2037" s="220"/>
      <c r="OWM2037" s="220"/>
      <c r="OWN2037" s="220"/>
      <c r="OWO2037" s="220"/>
      <c r="OWP2037" s="220"/>
      <c r="OWQ2037" s="220"/>
      <c r="OWR2037" s="220"/>
      <c r="OWS2037" s="220"/>
      <c r="OWT2037" s="220"/>
      <c r="OWU2037" s="220"/>
      <c r="OWV2037" s="220"/>
      <c r="OWW2037" s="220"/>
      <c r="OWX2037" s="220"/>
      <c r="OWY2037" s="220"/>
      <c r="OWZ2037" s="220"/>
      <c r="OXA2037" s="220"/>
      <c r="OXB2037" s="220"/>
      <c r="OXC2037" s="220"/>
      <c r="OXD2037" s="220"/>
      <c r="OXE2037" s="220"/>
      <c r="OXF2037" s="220"/>
      <c r="OXG2037" s="220"/>
      <c r="OXH2037" s="220"/>
      <c r="OXI2037" s="220"/>
      <c r="OXJ2037" s="220"/>
      <c r="OXK2037" s="220"/>
      <c r="OXL2037" s="220"/>
      <c r="OXM2037" s="220"/>
      <c r="OXN2037" s="220"/>
      <c r="OXO2037" s="220"/>
      <c r="OXP2037" s="220"/>
      <c r="OXQ2037" s="220"/>
      <c r="OXR2037" s="220"/>
      <c r="OXS2037" s="220"/>
      <c r="OXT2037" s="220"/>
      <c r="OXU2037" s="220"/>
      <c r="OXV2037" s="220"/>
      <c r="OXW2037" s="220"/>
      <c r="OXX2037" s="220"/>
      <c r="OXY2037" s="220"/>
      <c r="OXZ2037" s="220"/>
      <c r="OYA2037" s="220"/>
      <c r="OYB2037" s="220"/>
      <c r="OYC2037" s="220"/>
      <c r="OYD2037" s="220"/>
      <c r="OYE2037" s="220"/>
      <c r="OYF2037" s="220"/>
      <c r="OYG2037" s="220"/>
      <c r="OYH2037" s="220"/>
      <c r="OYI2037" s="220"/>
      <c r="OYJ2037" s="220"/>
      <c r="OYK2037" s="220"/>
      <c r="OYL2037" s="220"/>
      <c r="OYM2037" s="220"/>
      <c r="OYN2037" s="220"/>
      <c r="OYO2037" s="220"/>
      <c r="OYP2037" s="220"/>
      <c r="OYQ2037" s="220"/>
      <c r="OYR2037" s="220"/>
      <c r="OYS2037" s="220"/>
      <c r="OYT2037" s="220"/>
      <c r="OYU2037" s="220"/>
      <c r="OYV2037" s="220"/>
      <c r="OYW2037" s="220"/>
      <c r="OYX2037" s="220"/>
      <c r="OYY2037" s="220"/>
      <c r="OYZ2037" s="220"/>
      <c r="OZA2037" s="220"/>
      <c r="OZB2037" s="220"/>
      <c r="OZC2037" s="220"/>
      <c r="OZD2037" s="220"/>
      <c r="OZE2037" s="220"/>
      <c r="OZF2037" s="220"/>
      <c r="OZG2037" s="220"/>
      <c r="OZH2037" s="220"/>
      <c r="OZI2037" s="220"/>
      <c r="OZJ2037" s="220"/>
      <c r="OZK2037" s="220"/>
      <c r="OZL2037" s="220"/>
      <c r="OZM2037" s="220"/>
      <c r="OZN2037" s="220"/>
      <c r="OZO2037" s="220"/>
      <c r="OZP2037" s="220"/>
      <c r="OZQ2037" s="220"/>
      <c r="OZR2037" s="220"/>
      <c r="OZS2037" s="220"/>
      <c r="OZT2037" s="220"/>
      <c r="OZU2037" s="220"/>
      <c r="OZV2037" s="220"/>
      <c r="OZW2037" s="220"/>
      <c r="OZX2037" s="220"/>
      <c r="OZY2037" s="220"/>
      <c r="OZZ2037" s="220"/>
      <c r="PAA2037" s="220"/>
      <c r="PAB2037" s="220"/>
      <c r="PAC2037" s="220"/>
      <c r="PAD2037" s="220"/>
      <c r="PAE2037" s="220"/>
      <c r="PAF2037" s="220"/>
      <c r="PAG2037" s="220"/>
      <c r="PAH2037" s="220"/>
      <c r="PAI2037" s="220"/>
      <c r="PAJ2037" s="220"/>
      <c r="PAK2037" s="220"/>
      <c r="PAL2037" s="220"/>
      <c r="PAM2037" s="220"/>
      <c r="PAN2037" s="220"/>
      <c r="PAO2037" s="220"/>
      <c r="PAP2037" s="220"/>
      <c r="PAQ2037" s="220"/>
      <c r="PAR2037" s="220"/>
      <c r="PAS2037" s="220"/>
      <c r="PAT2037" s="220"/>
      <c r="PAU2037" s="220"/>
      <c r="PAV2037" s="220"/>
      <c r="PAW2037" s="220"/>
      <c r="PAX2037" s="220"/>
      <c r="PAY2037" s="220"/>
      <c r="PAZ2037" s="220"/>
      <c r="PBA2037" s="220"/>
      <c r="PBB2037" s="220"/>
      <c r="PBC2037" s="220"/>
      <c r="PBD2037" s="220"/>
      <c r="PBE2037" s="220"/>
      <c r="PBF2037" s="220"/>
      <c r="PBG2037" s="220"/>
      <c r="PBH2037" s="220"/>
      <c r="PBI2037" s="220"/>
      <c r="PBJ2037" s="220"/>
      <c r="PBK2037" s="220"/>
      <c r="PBL2037" s="220"/>
      <c r="PBM2037" s="220"/>
      <c r="PBN2037" s="220"/>
      <c r="PBO2037" s="220"/>
      <c r="PBP2037" s="220"/>
      <c r="PBQ2037" s="220"/>
      <c r="PBR2037" s="220"/>
      <c r="PBS2037" s="220"/>
      <c r="PBT2037" s="220"/>
      <c r="PBU2037" s="220"/>
      <c r="PBV2037" s="220"/>
      <c r="PBW2037" s="220"/>
      <c r="PBX2037" s="220"/>
      <c r="PBY2037" s="220"/>
      <c r="PBZ2037" s="220"/>
      <c r="PCA2037" s="220"/>
      <c r="PCB2037" s="220"/>
      <c r="PCC2037" s="220"/>
      <c r="PCD2037" s="220"/>
      <c r="PCE2037" s="220"/>
      <c r="PCF2037" s="220"/>
      <c r="PCG2037" s="220"/>
      <c r="PCH2037" s="220"/>
      <c r="PCI2037" s="220"/>
      <c r="PCJ2037" s="220"/>
      <c r="PCK2037" s="220"/>
      <c r="PCL2037" s="220"/>
      <c r="PCM2037" s="220"/>
      <c r="PCN2037" s="220"/>
      <c r="PCO2037" s="220"/>
      <c r="PCP2037" s="220"/>
      <c r="PCQ2037" s="220"/>
      <c r="PCR2037" s="220"/>
      <c r="PCS2037" s="220"/>
      <c r="PCT2037" s="220"/>
      <c r="PCU2037" s="220"/>
      <c r="PCV2037" s="220"/>
      <c r="PCW2037" s="220"/>
      <c r="PCX2037" s="220"/>
      <c r="PCY2037" s="220"/>
      <c r="PCZ2037" s="220"/>
      <c r="PDA2037" s="220"/>
      <c r="PDB2037" s="220"/>
      <c r="PDC2037" s="220"/>
      <c r="PDD2037" s="220"/>
      <c r="PDE2037" s="220"/>
      <c r="PDF2037" s="220"/>
      <c r="PDG2037" s="220"/>
      <c r="PDH2037" s="220"/>
      <c r="PDI2037" s="220"/>
      <c r="PDJ2037" s="220"/>
      <c r="PDK2037" s="220"/>
      <c r="PDL2037" s="220"/>
      <c r="PDM2037" s="220"/>
      <c r="PDN2037" s="220"/>
      <c r="PDO2037" s="220"/>
      <c r="PDP2037" s="220"/>
      <c r="PDQ2037" s="220"/>
      <c r="PDR2037" s="220"/>
      <c r="PDS2037" s="220"/>
      <c r="PDT2037" s="220"/>
      <c r="PDU2037" s="220"/>
      <c r="PDV2037" s="220"/>
      <c r="PDW2037" s="220"/>
      <c r="PDX2037" s="220"/>
      <c r="PDY2037" s="220"/>
      <c r="PDZ2037" s="220"/>
      <c r="PEA2037" s="220"/>
      <c r="PEB2037" s="220"/>
      <c r="PEC2037" s="220"/>
      <c r="PED2037" s="220"/>
      <c r="PEE2037" s="220"/>
      <c r="PEF2037" s="220"/>
      <c r="PEG2037" s="220"/>
      <c r="PEH2037" s="220"/>
      <c r="PEI2037" s="220"/>
      <c r="PEJ2037" s="220"/>
      <c r="PEK2037" s="220"/>
      <c r="PEL2037" s="220"/>
      <c r="PEM2037" s="220"/>
      <c r="PEN2037" s="220"/>
      <c r="PEO2037" s="220"/>
      <c r="PEP2037" s="220"/>
      <c r="PEQ2037" s="220"/>
      <c r="PER2037" s="220"/>
      <c r="PES2037" s="220"/>
      <c r="PET2037" s="220"/>
      <c r="PEU2037" s="220"/>
      <c r="PEV2037" s="220"/>
      <c r="PEW2037" s="220"/>
      <c r="PEX2037" s="220"/>
      <c r="PEY2037" s="220"/>
      <c r="PEZ2037" s="220"/>
      <c r="PFA2037" s="220"/>
      <c r="PFB2037" s="220"/>
      <c r="PFC2037" s="220"/>
      <c r="PFD2037" s="220"/>
      <c r="PFE2037" s="220"/>
      <c r="PFF2037" s="220"/>
      <c r="PFG2037" s="220"/>
      <c r="PFH2037" s="220"/>
      <c r="PFI2037" s="220"/>
      <c r="PFJ2037" s="220"/>
      <c r="PFK2037" s="220"/>
      <c r="PFL2037" s="220"/>
      <c r="PFM2037" s="220"/>
      <c r="PFN2037" s="220"/>
      <c r="PFO2037" s="220"/>
      <c r="PFP2037" s="220"/>
      <c r="PFQ2037" s="220"/>
      <c r="PFR2037" s="220"/>
      <c r="PFS2037" s="220"/>
      <c r="PFT2037" s="220"/>
      <c r="PFU2037" s="220"/>
      <c r="PFV2037" s="220"/>
      <c r="PFW2037" s="220"/>
      <c r="PFX2037" s="220"/>
      <c r="PFY2037" s="220"/>
      <c r="PFZ2037" s="220"/>
      <c r="PGA2037" s="220"/>
      <c r="PGB2037" s="220"/>
      <c r="PGC2037" s="220"/>
      <c r="PGD2037" s="220"/>
      <c r="PGE2037" s="220"/>
      <c r="PGF2037" s="220"/>
      <c r="PGG2037" s="220"/>
      <c r="PGH2037" s="220"/>
      <c r="PGI2037" s="220"/>
      <c r="PGJ2037" s="220"/>
      <c r="PGK2037" s="220"/>
      <c r="PGL2037" s="220"/>
      <c r="PGM2037" s="220"/>
      <c r="PGN2037" s="220"/>
      <c r="PGO2037" s="220"/>
      <c r="PGP2037" s="220"/>
      <c r="PGQ2037" s="220"/>
      <c r="PGR2037" s="220"/>
      <c r="PGS2037" s="220"/>
      <c r="PGT2037" s="220"/>
      <c r="PGU2037" s="220"/>
      <c r="PGV2037" s="220"/>
      <c r="PGW2037" s="220"/>
      <c r="PGX2037" s="220"/>
      <c r="PGY2037" s="220"/>
      <c r="PGZ2037" s="220"/>
      <c r="PHA2037" s="220"/>
      <c r="PHB2037" s="220"/>
      <c r="PHC2037" s="220"/>
      <c r="PHD2037" s="220"/>
      <c r="PHE2037" s="220"/>
      <c r="PHF2037" s="220"/>
      <c r="PHG2037" s="220"/>
      <c r="PHH2037" s="220"/>
      <c r="PHI2037" s="220"/>
      <c r="PHJ2037" s="220"/>
      <c r="PHK2037" s="220"/>
      <c r="PHL2037" s="220"/>
      <c r="PHM2037" s="220"/>
      <c r="PHN2037" s="220"/>
      <c r="PHO2037" s="220"/>
      <c r="PHP2037" s="220"/>
      <c r="PHQ2037" s="220"/>
      <c r="PHR2037" s="220"/>
      <c r="PHS2037" s="220"/>
      <c r="PHT2037" s="220"/>
      <c r="PHU2037" s="220"/>
      <c r="PHV2037" s="220"/>
      <c r="PHW2037" s="220"/>
      <c r="PHX2037" s="220"/>
      <c r="PHY2037" s="220"/>
      <c r="PHZ2037" s="220"/>
      <c r="PIA2037" s="220"/>
      <c r="PIB2037" s="220"/>
      <c r="PIC2037" s="220"/>
      <c r="PID2037" s="220"/>
      <c r="PIE2037" s="220"/>
      <c r="PIF2037" s="220"/>
      <c r="PIG2037" s="220"/>
      <c r="PIH2037" s="220"/>
      <c r="PII2037" s="220"/>
      <c r="PIJ2037" s="220"/>
      <c r="PIK2037" s="220"/>
      <c r="PIL2037" s="220"/>
      <c r="PIM2037" s="220"/>
      <c r="PIN2037" s="220"/>
      <c r="PIO2037" s="220"/>
      <c r="PIP2037" s="220"/>
      <c r="PIQ2037" s="220"/>
      <c r="PIR2037" s="220"/>
      <c r="PIS2037" s="220"/>
      <c r="PIT2037" s="220"/>
      <c r="PIU2037" s="220"/>
      <c r="PIV2037" s="220"/>
      <c r="PIW2037" s="220"/>
      <c r="PIX2037" s="220"/>
      <c r="PIY2037" s="220"/>
      <c r="PIZ2037" s="220"/>
      <c r="PJA2037" s="220"/>
      <c r="PJB2037" s="220"/>
      <c r="PJC2037" s="220"/>
      <c r="PJD2037" s="220"/>
      <c r="PJE2037" s="220"/>
      <c r="PJF2037" s="220"/>
      <c r="PJG2037" s="220"/>
      <c r="PJH2037" s="220"/>
      <c r="PJI2037" s="220"/>
      <c r="PJJ2037" s="220"/>
      <c r="PJK2037" s="220"/>
      <c r="PJL2037" s="220"/>
      <c r="PJM2037" s="220"/>
      <c r="PJN2037" s="220"/>
      <c r="PJO2037" s="220"/>
      <c r="PJP2037" s="220"/>
      <c r="PJQ2037" s="220"/>
      <c r="PJR2037" s="220"/>
      <c r="PJS2037" s="220"/>
      <c r="PJT2037" s="220"/>
      <c r="PJU2037" s="220"/>
      <c r="PJV2037" s="220"/>
      <c r="PJW2037" s="220"/>
      <c r="PJX2037" s="220"/>
      <c r="PJY2037" s="220"/>
      <c r="PJZ2037" s="220"/>
      <c r="PKA2037" s="220"/>
      <c r="PKB2037" s="220"/>
      <c r="PKC2037" s="220"/>
      <c r="PKD2037" s="220"/>
      <c r="PKE2037" s="220"/>
      <c r="PKF2037" s="220"/>
      <c r="PKG2037" s="220"/>
      <c r="PKH2037" s="220"/>
      <c r="PKI2037" s="220"/>
      <c r="PKJ2037" s="220"/>
      <c r="PKK2037" s="220"/>
      <c r="PKL2037" s="220"/>
      <c r="PKM2037" s="220"/>
      <c r="PKN2037" s="220"/>
      <c r="PKO2037" s="220"/>
      <c r="PKP2037" s="220"/>
      <c r="PKQ2037" s="220"/>
      <c r="PKR2037" s="220"/>
      <c r="PKS2037" s="220"/>
      <c r="PKT2037" s="220"/>
      <c r="PKU2037" s="220"/>
      <c r="PKV2037" s="220"/>
      <c r="PKW2037" s="220"/>
      <c r="PKX2037" s="220"/>
      <c r="PKY2037" s="220"/>
      <c r="PKZ2037" s="220"/>
      <c r="PLA2037" s="220"/>
      <c r="PLB2037" s="220"/>
      <c r="PLC2037" s="220"/>
      <c r="PLD2037" s="220"/>
      <c r="PLE2037" s="220"/>
      <c r="PLF2037" s="220"/>
      <c r="PLG2037" s="220"/>
      <c r="PLH2037" s="220"/>
      <c r="PLI2037" s="220"/>
      <c r="PLJ2037" s="220"/>
      <c r="PLK2037" s="220"/>
      <c r="PLL2037" s="220"/>
      <c r="PLM2037" s="220"/>
      <c r="PLN2037" s="220"/>
      <c r="PLO2037" s="220"/>
      <c r="PLP2037" s="220"/>
      <c r="PLQ2037" s="220"/>
      <c r="PLR2037" s="220"/>
      <c r="PLS2037" s="220"/>
      <c r="PLT2037" s="220"/>
      <c r="PLU2037" s="220"/>
      <c r="PLV2037" s="220"/>
      <c r="PLW2037" s="220"/>
      <c r="PLX2037" s="220"/>
      <c r="PLY2037" s="220"/>
      <c r="PLZ2037" s="220"/>
      <c r="PMA2037" s="220"/>
      <c r="PMB2037" s="220"/>
      <c r="PMC2037" s="220"/>
      <c r="PMD2037" s="220"/>
      <c r="PME2037" s="220"/>
      <c r="PMF2037" s="220"/>
      <c r="PMG2037" s="220"/>
      <c r="PMH2037" s="220"/>
      <c r="PMI2037" s="220"/>
      <c r="PMJ2037" s="220"/>
      <c r="PMK2037" s="220"/>
      <c r="PML2037" s="220"/>
      <c r="PMM2037" s="220"/>
      <c r="PMN2037" s="220"/>
      <c r="PMO2037" s="220"/>
      <c r="PMP2037" s="220"/>
      <c r="PMQ2037" s="220"/>
      <c r="PMR2037" s="220"/>
      <c r="PMS2037" s="220"/>
      <c r="PMT2037" s="220"/>
      <c r="PMU2037" s="220"/>
      <c r="PMV2037" s="220"/>
      <c r="PMW2037" s="220"/>
      <c r="PMX2037" s="220"/>
      <c r="PMY2037" s="220"/>
      <c r="PMZ2037" s="220"/>
      <c r="PNA2037" s="220"/>
      <c r="PNB2037" s="220"/>
      <c r="PNC2037" s="220"/>
      <c r="PND2037" s="220"/>
      <c r="PNE2037" s="220"/>
      <c r="PNF2037" s="220"/>
      <c r="PNG2037" s="220"/>
      <c r="PNH2037" s="220"/>
      <c r="PNI2037" s="220"/>
      <c r="PNJ2037" s="220"/>
      <c r="PNK2037" s="220"/>
      <c r="PNL2037" s="220"/>
      <c r="PNM2037" s="220"/>
      <c r="PNN2037" s="220"/>
      <c r="PNO2037" s="220"/>
      <c r="PNP2037" s="220"/>
      <c r="PNQ2037" s="220"/>
      <c r="PNR2037" s="220"/>
      <c r="PNS2037" s="220"/>
      <c r="PNT2037" s="220"/>
      <c r="PNU2037" s="220"/>
      <c r="PNV2037" s="220"/>
      <c r="PNW2037" s="220"/>
      <c r="PNX2037" s="220"/>
      <c r="PNY2037" s="220"/>
      <c r="PNZ2037" s="220"/>
      <c r="POA2037" s="220"/>
      <c r="POB2037" s="220"/>
      <c r="POC2037" s="220"/>
      <c r="POD2037" s="220"/>
      <c r="POE2037" s="220"/>
      <c r="POF2037" s="220"/>
      <c r="POG2037" s="220"/>
      <c r="POH2037" s="220"/>
      <c r="POI2037" s="220"/>
      <c r="POJ2037" s="220"/>
      <c r="POK2037" s="220"/>
      <c r="POL2037" s="220"/>
      <c r="POM2037" s="220"/>
      <c r="PON2037" s="220"/>
      <c r="POO2037" s="220"/>
      <c r="POP2037" s="220"/>
      <c r="POQ2037" s="220"/>
      <c r="POR2037" s="220"/>
      <c r="POS2037" s="220"/>
      <c r="POT2037" s="220"/>
      <c r="POU2037" s="220"/>
      <c r="POV2037" s="220"/>
      <c r="POW2037" s="220"/>
      <c r="POX2037" s="220"/>
      <c r="POY2037" s="220"/>
      <c r="POZ2037" s="220"/>
      <c r="PPA2037" s="220"/>
      <c r="PPB2037" s="220"/>
      <c r="PPC2037" s="220"/>
      <c r="PPD2037" s="220"/>
      <c r="PPE2037" s="220"/>
      <c r="PPF2037" s="220"/>
      <c r="PPG2037" s="220"/>
      <c r="PPH2037" s="220"/>
      <c r="PPI2037" s="220"/>
      <c r="PPJ2037" s="220"/>
      <c r="PPK2037" s="220"/>
      <c r="PPL2037" s="220"/>
      <c r="PPM2037" s="220"/>
      <c r="PPN2037" s="220"/>
      <c r="PPO2037" s="220"/>
      <c r="PPP2037" s="220"/>
      <c r="PPQ2037" s="220"/>
      <c r="PPR2037" s="220"/>
      <c r="PPS2037" s="220"/>
      <c r="PPT2037" s="220"/>
      <c r="PPU2037" s="220"/>
      <c r="PPV2037" s="220"/>
      <c r="PPW2037" s="220"/>
      <c r="PPX2037" s="220"/>
      <c r="PPY2037" s="220"/>
      <c r="PPZ2037" s="220"/>
      <c r="PQA2037" s="220"/>
      <c r="PQB2037" s="220"/>
      <c r="PQC2037" s="220"/>
      <c r="PQD2037" s="220"/>
      <c r="PQE2037" s="220"/>
      <c r="PQF2037" s="220"/>
      <c r="PQG2037" s="220"/>
      <c r="PQH2037" s="220"/>
      <c r="PQI2037" s="220"/>
      <c r="PQJ2037" s="220"/>
      <c r="PQK2037" s="220"/>
      <c r="PQL2037" s="220"/>
      <c r="PQM2037" s="220"/>
      <c r="PQN2037" s="220"/>
      <c r="PQO2037" s="220"/>
      <c r="PQP2037" s="220"/>
      <c r="PQQ2037" s="220"/>
      <c r="PQR2037" s="220"/>
      <c r="PQS2037" s="220"/>
      <c r="PQT2037" s="220"/>
      <c r="PQU2037" s="220"/>
      <c r="PQV2037" s="220"/>
      <c r="PQW2037" s="220"/>
      <c r="PQX2037" s="220"/>
      <c r="PQY2037" s="220"/>
      <c r="PQZ2037" s="220"/>
      <c r="PRA2037" s="220"/>
      <c r="PRB2037" s="220"/>
      <c r="PRC2037" s="220"/>
      <c r="PRD2037" s="220"/>
      <c r="PRE2037" s="220"/>
      <c r="PRF2037" s="220"/>
      <c r="PRG2037" s="220"/>
      <c r="PRH2037" s="220"/>
      <c r="PRI2037" s="220"/>
      <c r="PRJ2037" s="220"/>
      <c r="PRK2037" s="220"/>
      <c r="PRL2037" s="220"/>
      <c r="PRM2037" s="220"/>
      <c r="PRN2037" s="220"/>
      <c r="PRO2037" s="220"/>
      <c r="PRP2037" s="220"/>
      <c r="PRQ2037" s="220"/>
      <c r="PRR2037" s="220"/>
      <c r="PRS2037" s="220"/>
      <c r="PRT2037" s="220"/>
      <c r="PRU2037" s="220"/>
      <c r="PRV2037" s="220"/>
      <c r="PRW2037" s="220"/>
      <c r="PRX2037" s="220"/>
      <c r="PRY2037" s="220"/>
      <c r="PRZ2037" s="220"/>
      <c r="PSA2037" s="220"/>
      <c r="PSB2037" s="220"/>
      <c r="PSC2037" s="220"/>
      <c r="PSD2037" s="220"/>
      <c r="PSE2037" s="220"/>
      <c r="PSF2037" s="220"/>
      <c r="PSG2037" s="220"/>
      <c r="PSH2037" s="220"/>
      <c r="PSI2037" s="220"/>
      <c r="PSJ2037" s="220"/>
      <c r="PSK2037" s="220"/>
      <c r="PSL2037" s="220"/>
      <c r="PSM2037" s="220"/>
      <c r="PSN2037" s="220"/>
      <c r="PSO2037" s="220"/>
      <c r="PSP2037" s="220"/>
      <c r="PSQ2037" s="220"/>
      <c r="PSR2037" s="220"/>
      <c r="PSS2037" s="220"/>
      <c r="PST2037" s="220"/>
      <c r="PSU2037" s="220"/>
      <c r="PSV2037" s="220"/>
      <c r="PSW2037" s="220"/>
      <c r="PSX2037" s="220"/>
      <c r="PSY2037" s="220"/>
      <c r="PSZ2037" s="220"/>
      <c r="PTA2037" s="220"/>
      <c r="PTB2037" s="220"/>
      <c r="PTC2037" s="220"/>
      <c r="PTD2037" s="220"/>
      <c r="PTE2037" s="220"/>
      <c r="PTF2037" s="220"/>
      <c r="PTG2037" s="220"/>
      <c r="PTH2037" s="220"/>
      <c r="PTI2037" s="220"/>
      <c r="PTJ2037" s="220"/>
      <c r="PTK2037" s="220"/>
      <c r="PTL2037" s="220"/>
      <c r="PTM2037" s="220"/>
      <c r="PTN2037" s="220"/>
      <c r="PTO2037" s="220"/>
      <c r="PTP2037" s="220"/>
      <c r="PTQ2037" s="220"/>
      <c r="PTR2037" s="220"/>
      <c r="PTS2037" s="220"/>
      <c r="PTT2037" s="220"/>
      <c r="PTU2037" s="220"/>
      <c r="PTV2037" s="220"/>
      <c r="PTW2037" s="220"/>
      <c r="PTX2037" s="220"/>
      <c r="PTY2037" s="220"/>
      <c r="PTZ2037" s="220"/>
      <c r="PUA2037" s="220"/>
      <c r="PUB2037" s="220"/>
      <c r="PUC2037" s="220"/>
      <c r="PUD2037" s="220"/>
      <c r="PUE2037" s="220"/>
      <c r="PUF2037" s="220"/>
      <c r="PUG2037" s="220"/>
      <c r="PUH2037" s="220"/>
      <c r="PUI2037" s="220"/>
      <c r="PUJ2037" s="220"/>
      <c r="PUK2037" s="220"/>
      <c r="PUL2037" s="220"/>
      <c r="PUM2037" s="220"/>
      <c r="PUN2037" s="220"/>
      <c r="PUO2037" s="220"/>
      <c r="PUP2037" s="220"/>
      <c r="PUQ2037" s="220"/>
      <c r="PUR2037" s="220"/>
      <c r="PUS2037" s="220"/>
      <c r="PUT2037" s="220"/>
      <c r="PUU2037" s="220"/>
      <c r="PUV2037" s="220"/>
      <c r="PUW2037" s="220"/>
      <c r="PUX2037" s="220"/>
      <c r="PUY2037" s="220"/>
      <c r="PUZ2037" s="220"/>
      <c r="PVA2037" s="220"/>
      <c r="PVB2037" s="220"/>
      <c r="PVC2037" s="220"/>
      <c r="PVD2037" s="220"/>
      <c r="PVE2037" s="220"/>
      <c r="PVF2037" s="220"/>
      <c r="PVG2037" s="220"/>
      <c r="PVH2037" s="220"/>
      <c r="PVI2037" s="220"/>
      <c r="PVJ2037" s="220"/>
      <c r="PVK2037" s="220"/>
      <c r="PVL2037" s="220"/>
      <c r="PVM2037" s="220"/>
      <c r="PVN2037" s="220"/>
      <c r="PVO2037" s="220"/>
      <c r="PVP2037" s="220"/>
      <c r="PVQ2037" s="220"/>
      <c r="PVR2037" s="220"/>
      <c r="PVS2037" s="220"/>
      <c r="PVT2037" s="220"/>
      <c r="PVU2037" s="220"/>
      <c r="PVV2037" s="220"/>
      <c r="PVW2037" s="220"/>
      <c r="PVX2037" s="220"/>
      <c r="PVY2037" s="220"/>
      <c r="PVZ2037" s="220"/>
      <c r="PWA2037" s="220"/>
      <c r="PWB2037" s="220"/>
      <c r="PWC2037" s="220"/>
      <c r="PWD2037" s="220"/>
      <c r="PWE2037" s="220"/>
      <c r="PWF2037" s="220"/>
      <c r="PWG2037" s="220"/>
      <c r="PWH2037" s="220"/>
      <c r="PWI2037" s="220"/>
      <c r="PWJ2037" s="220"/>
      <c r="PWK2037" s="220"/>
      <c r="PWL2037" s="220"/>
      <c r="PWM2037" s="220"/>
      <c r="PWN2037" s="220"/>
      <c r="PWO2037" s="220"/>
      <c r="PWP2037" s="220"/>
      <c r="PWQ2037" s="220"/>
      <c r="PWR2037" s="220"/>
      <c r="PWS2037" s="220"/>
      <c r="PWT2037" s="220"/>
      <c r="PWU2037" s="220"/>
      <c r="PWV2037" s="220"/>
      <c r="PWW2037" s="220"/>
      <c r="PWX2037" s="220"/>
      <c r="PWY2037" s="220"/>
      <c r="PWZ2037" s="220"/>
      <c r="PXA2037" s="220"/>
      <c r="PXB2037" s="220"/>
      <c r="PXC2037" s="220"/>
      <c r="PXD2037" s="220"/>
      <c r="PXE2037" s="220"/>
      <c r="PXF2037" s="220"/>
      <c r="PXG2037" s="220"/>
      <c r="PXH2037" s="220"/>
      <c r="PXI2037" s="220"/>
      <c r="PXJ2037" s="220"/>
      <c r="PXK2037" s="220"/>
      <c r="PXL2037" s="220"/>
      <c r="PXM2037" s="220"/>
      <c r="PXN2037" s="220"/>
      <c r="PXO2037" s="220"/>
      <c r="PXP2037" s="220"/>
      <c r="PXQ2037" s="220"/>
      <c r="PXR2037" s="220"/>
      <c r="PXS2037" s="220"/>
      <c r="PXT2037" s="220"/>
      <c r="PXU2037" s="220"/>
      <c r="PXV2037" s="220"/>
      <c r="PXW2037" s="220"/>
      <c r="PXX2037" s="220"/>
      <c r="PXY2037" s="220"/>
      <c r="PXZ2037" s="220"/>
      <c r="PYA2037" s="220"/>
      <c r="PYB2037" s="220"/>
      <c r="PYC2037" s="220"/>
      <c r="PYD2037" s="220"/>
      <c r="PYE2037" s="220"/>
      <c r="PYF2037" s="220"/>
      <c r="PYG2037" s="220"/>
      <c r="PYH2037" s="220"/>
      <c r="PYI2037" s="220"/>
      <c r="PYJ2037" s="220"/>
      <c r="PYK2037" s="220"/>
      <c r="PYL2037" s="220"/>
      <c r="PYM2037" s="220"/>
      <c r="PYN2037" s="220"/>
      <c r="PYO2037" s="220"/>
      <c r="PYP2037" s="220"/>
      <c r="PYQ2037" s="220"/>
      <c r="PYR2037" s="220"/>
      <c r="PYS2037" s="220"/>
      <c r="PYT2037" s="220"/>
      <c r="PYU2037" s="220"/>
      <c r="PYV2037" s="220"/>
      <c r="PYW2037" s="220"/>
      <c r="PYX2037" s="220"/>
      <c r="PYY2037" s="220"/>
      <c r="PYZ2037" s="220"/>
      <c r="PZA2037" s="220"/>
      <c r="PZB2037" s="220"/>
      <c r="PZC2037" s="220"/>
      <c r="PZD2037" s="220"/>
      <c r="PZE2037" s="220"/>
      <c r="PZF2037" s="220"/>
      <c r="PZG2037" s="220"/>
      <c r="PZH2037" s="220"/>
      <c r="PZI2037" s="220"/>
      <c r="PZJ2037" s="220"/>
      <c r="PZK2037" s="220"/>
      <c r="PZL2037" s="220"/>
      <c r="PZM2037" s="220"/>
      <c r="PZN2037" s="220"/>
      <c r="PZO2037" s="220"/>
      <c r="PZP2037" s="220"/>
      <c r="PZQ2037" s="220"/>
      <c r="PZR2037" s="220"/>
      <c r="PZS2037" s="220"/>
      <c r="PZT2037" s="220"/>
      <c r="PZU2037" s="220"/>
      <c r="PZV2037" s="220"/>
      <c r="PZW2037" s="220"/>
      <c r="PZX2037" s="220"/>
      <c r="PZY2037" s="220"/>
      <c r="PZZ2037" s="220"/>
      <c r="QAA2037" s="220"/>
      <c r="QAB2037" s="220"/>
      <c r="QAC2037" s="220"/>
      <c r="QAD2037" s="220"/>
      <c r="QAE2037" s="220"/>
      <c r="QAF2037" s="220"/>
      <c r="QAG2037" s="220"/>
      <c r="QAH2037" s="220"/>
      <c r="QAI2037" s="220"/>
      <c r="QAJ2037" s="220"/>
      <c r="QAK2037" s="220"/>
      <c r="QAL2037" s="220"/>
      <c r="QAM2037" s="220"/>
      <c r="QAN2037" s="220"/>
      <c r="QAO2037" s="220"/>
      <c r="QAP2037" s="220"/>
      <c r="QAQ2037" s="220"/>
      <c r="QAR2037" s="220"/>
      <c r="QAS2037" s="220"/>
      <c r="QAT2037" s="220"/>
      <c r="QAU2037" s="220"/>
      <c r="QAV2037" s="220"/>
      <c r="QAW2037" s="220"/>
      <c r="QAX2037" s="220"/>
      <c r="QAY2037" s="220"/>
      <c r="QAZ2037" s="220"/>
      <c r="QBA2037" s="220"/>
      <c r="QBB2037" s="220"/>
      <c r="QBC2037" s="220"/>
      <c r="QBD2037" s="220"/>
      <c r="QBE2037" s="220"/>
      <c r="QBF2037" s="220"/>
      <c r="QBG2037" s="220"/>
      <c r="QBH2037" s="220"/>
      <c r="QBI2037" s="220"/>
      <c r="QBJ2037" s="220"/>
      <c r="QBK2037" s="220"/>
      <c r="QBL2037" s="220"/>
      <c r="QBM2037" s="220"/>
      <c r="QBN2037" s="220"/>
      <c r="QBO2037" s="220"/>
      <c r="QBP2037" s="220"/>
      <c r="QBQ2037" s="220"/>
      <c r="QBR2037" s="220"/>
      <c r="QBS2037" s="220"/>
      <c r="QBT2037" s="220"/>
      <c r="QBU2037" s="220"/>
      <c r="QBV2037" s="220"/>
      <c r="QBW2037" s="220"/>
      <c r="QBX2037" s="220"/>
      <c r="QBY2037" s="220"/>
      <c r="QBZ2037" s="220"/>
      <c r="QCA2037" s="220"/>
      <c r="QCB2037" s="220"/>
      <c r="QCC2037" s="220"/>
      <c r="QCD2037" s="220"/>
      <c r="QCE2037" s="220"/>
      <c r="QCF2037" s="220"/>
      <c r="QCG2037" s="220"/>
      <c r="QCH2037" s="220"/>
      <c r="QCI2037" s="220"/>
      <c r="QCJ2037" s="220"/>
      <c r="QCK2037" s="220"/>
      <c r="QCL2037" s="220"/>
      <c r="QCM2037" s="220"/>
      <c r="QCN2037" s="220"/>
      <c r="QCO2037" s="220"/>
      <c r="QCP2037" s="220"/>
      <c r="QCQ2037" s="220"/>
      <c r="QCR2037" s="220"/>
      <c r="QCS2037" s="220"/>
      <c r="QCT2037" s="220"/>
      <c r="QCU2037" s="220"/>
      <c r="QCV2037" s="220"/>
      <c r="QCW2037" s="220"/>
      <c r="QCX2037" s="220"/>
      <c r="QCY2037" s="220"/>
      <c r="QCZ2037" s="220"/>
      <c r="QDA2037" s="220"/>
      <c r="QDB2037" s="220"/>
      <c r="QDC2037" s="220"/>
      <c r="QDD2037" s="220"/>
      <c r="QDE2037" s="220"/>
      <c r="QDF2037" s="220"/>
      <c r="QDG2037" s="220"/>
      <c r="QDH2037" s="220"/>
      <c r="QDI2037" s="220"/>
      <c r="QDJ2037" s="220"/>
      <c r="QDK2037" s="220"/>
      <c r="QDL2037" s="220"/>
      <c r="QDM2037" s="220"/>
      <c r="QDN2037" s="220"/>
      <c r="QDO2037" s="220"/>
      <c r="QDP2037" s="220"/>
      <c r="QDQ2037" s="220"/>
      <c r="QDR2037" s="220"/>
      <c r="QDS2037" s="220"/>
      <c r="QDT2037" s="220"/>
      <c r="QDU2037" s="220"/>
      <c r="QDV2037" s="220"/>
      <c r="QDW2037" s="220"/>
      <c r="QDX2037" s="220"/>
      <c r="QDY2037" s="220"/>
      <c r="QDZ2037" s="220"/>
      <c r="QEA2037" s="220"/>
      <c r="QEB2037" s="220"/>
      <c r="QEC2037" s="220"/>
      <c r="QED2037" s="220"/>
      <c r="QEE2037" s="220"/>
      <c r="QEF2037" s="220"/>
      <c r="QEG2037" s="220"/>
      <c r="QEH2037" s="220"/>
      <c r="QEI2037" s="220"/>
      <c r="QEJ2037" s="220"/>
      <c r="QEK2037" s="220"/>
      <c r="QEL2037" s="220"/>
      <c r="QEM2037" s="220"/>
      <c r="QEN2037" s="220"/>
      <c r="QEO2037" s="220"/>
      <c r="QEP2037" s="220"/>
      <c r="QEQ2037" s="220"/>
      <c r="QER2037" s="220"/>
      <c r="QES2037" s="220"/>
      <c r="QET2037" s="220"/>
      <c r="QEU2037" s="220"/>
      <c r="QEV2037" s="220"/>
      <c r="QEW2037" s="220"/>
      <c r="QEX2037" s="220"/>
      <c r="QEY2037" s="220"/>
      <c r="QEZ2037" s="220"/>
      <c r="QFA2037" s="220"/>
      <c r="QFB2037" s="220"/>
      <c r="QFC2037" s="220"/>
      <c r="QFD2037" s="220"/>
      <c r="QFE2037" s="220"/>
      <c r="QFF2037" s="220"/>
      <c r="QFG2037" s="220"/>
      <c r="QFH2037" s="220"/>
      <c r="QFI2037" s="220"/>
      <c r="QFJ2037" s="220"/>
      <c r="QFK2037" s="220"/>
      <c r="QFL2037" s="220"/>
      <c r="QFM2037" s="220"/>
      <c r="QFN2037" s="220"/>
      <c r="QFO2037" s="220"/>
      <c r="QFP2037" s="220"/>
      <c r="QFQ2037" s="220"/>
      <c r="QFR2037" s="220"/>
      <c r="QFS2037" s="220"/>
      <c r="QFT2037" s="220"/>
      <c r="QFU2037" s="220"/>
      <c r="QFV2037" s="220"/>
      <c r="QFW2037" s="220"/>
      <c r="QFX2037" s="220"/>
      <c r="QFY2037" s="220"/>
      <c r="QFZ2037" s="220"/>
      <c r="QGA2037" s="220"/>
      <c r="QGB2037" s="220"/>
      <c r="QGC2037" s="220"/>
      <c r="QGD2037" s="220"/>
      <c r="QGE2037" s="220"/>
      <c r="QGF2037" s="220"/>
      <c r="QGG2037" s="220"/>
      <c r="QGH2037" s="220"/>
      <c r="QGI2037" s="220"/>
      <c r="QGJ2037" s="220"/>
      <c r="QGK2037" s="220"/>
      <c r="QGL2037" s="220"/>
      <c r="QGM2037" s="220"/>
      <c r="QGN2037" s="220"/>
      <c r="QGO2037" s="220"/>
      <c r="QGP2037" s="220"/>
      <c r="QGQ2037" s="220"/>
      <c r="QGR2037" s="220"/>
      <c r="QGS2037" s="220"/>
      <c r="QGT2037" s="220"/>
      <c r="QGU2037" s="220"/>
      <c r="QGV2037" s="220"/>
      <c r="QGW2037" s="220"/>
      <c r="QGX2037" s="220"/>
      <c r="QGY2037" s="220"/>
      <c r="QGZ2037" s="220"/>
      <c r="QHA2037" s="220"/>
      <c r="QHB2037" s="220"/>
      <c r="QHC2037" s="220"/>
      <c r="QHD2037" s="220"/>
      <c r="QHE2037" s="220"/>
      <c r="QHF2037" s="220"/>
      <c r="QHG2037" s="220"/>
      <c r="QHH2037" s="220"/>
      <c r="QHI2037" s="220"/>
      <c r="QHJ2037" s="220"/>
      <c r="QHK2037" s="220"/>
      <c r="QHL2037" s="220"/>
      <c r="QHM2037" s="220"/>
      <c r="QHN2037" s="220"/>
      <c r="QHO2037" s="220"/>
      <c r="QHP2037" s="220"/>
      <c r="QHQ2037" s="220"/>
      <c r="QHR2037" s="220"/>
      <c r="QHS2037" s="220"/>
      <c r="QHT2037" s="220"/>
      <c r="QHU2037" s="220"/>
      <c r="QHV2037" s="220"/>
      <c r="QHW2037" s="220"/>
      <c r="QHX2037" s="220"/>
      <c r="QHY2037" s="220"/>
      <c r="QHZ2037" s="220"/>
      <c r="QIA2037" s="220"/>
      <c r="QIB2037" s="220"/>
      <c r="QIC2037" s="220"/>
      <c r="QID2037" s="220"/>
      <c r="QIE2037" s="220"/>
      <c r="QIF2037" s="220"/>
      <c r="QIG2037" s="220"/>
      <c r="QIH2037" s="220"/>
      <c r="QII2037" s="220"/>
      <c r="QIJ2037" s="220"/>
      <c r="QIK2037" s="220"/>
      <c r="QIL2037" s="220"/>
      <c r="QIM2037" s="220"/>
      <c r="QIN2037" s="220"/>
      <c r="QIO2037" s="220"/>
      <c r="QIP2037" s="220"/>
      <c r="QIQ2037" s="220"/>
      <c r="QIR2037" s="220"/>
      <c r="QIS2037" s="220"/>
      <c r="QIT2037" s="220"/>
      <c r="QIU2037" s="220"/>
      <c r="QIV2037" s="220"/>
      <c r="QIW2037" s="220"/>
      <c r="QIX2037" s="220"/>
      <c r="QIY2037" s="220"/>
      <c r="QIZ2037" s="220"/>
      <c r="QJA2037" s="220"/>
      <c r="QJB2037" s="220"/>
      <c r="QJC2037" s="220"/>
      <c r="QJD2037" s="220"/>
      <c r="QJE2037" s="220"/>
      <c r="QJF2037" s="220"/>
      <c r="QJG2037" s="220"/>
      <c r="QJH2037" s="220"/>
      <c r="QJI2037" s="220"/>
      <c r="QJJ2037" s="220"/>
      <c r="QJK2037" s="220"/>
      <c r="QJL2037" s="220"/>
      <c r="QJM2037" s="220"/>
      <c r="QJN2037" s="220"/>
      <c r="QJO2037" s="220"/>
      <c r="QJP2037" s="220"/>
      <c r="QJQ2037" s="220"/>
      <c r="QJR2037" s="220"/>
      <c r="QJS2037" s="220"/>
      <c r="QJT2037" s="220"/>
      <c r="QJU2037" s="220"/>
      <c r="QJV2037" s="220"/>
      <c r="QJW2037" s="220"/>
      <c r="QJX2037" s="220"/>
      <c r="QJY2037" s="220"/>
      <c r="QJZ2037" s="220"/>
      <c r="QKA2037" s="220"/>
      <c r="QKB2037" s="220"/>
      <c r="QKC2037" s="220"/>
      <c r="QKD2037" s="220"/>
      <c r="QKE2037" s="220"/>
      <c r="QKF2037" s="220"/>
      <c r="QKG2037" s="220"/>
      <c r="QKH2037" s="220"/>
      <c r="QKI2037" s="220"/>
      <c r="QKJ2037" s="220"/>
      <c r="QKK2037" s="220"/>
      <c r="QKL2037" s="220"/>
      <c r="QKM2037" s="220"/>
      <c r="QKN2037" s="220"/>
      <c r="QKO2037" s="220"/>
      <c r="QKP2037" s="220"/>
      <c r="QKQ2037" s="220"/>
      <c r="QKR2037" s="220"/>
      <c r="QKS2037" s="220"/>
      <c r="QKT2037" s="220"/>
      <c r="QKU2037" s="220"/>
      <c r="QKV2037" s="220"/>
      <c r="QKW2037" s="220"/>
      <c r="QKX2037" s="220"/>
      <c r="QKY2037" s="220"/>
      <c r="QKZ2037" s="220"/>
      <c r="QLA2037" s="220"/>
      <c r="QLB2037" s="220"/>
      <c r="QLC2037" s="220"/>
      <c r="QLD2037" s="220"/>
      <c r="QLE2037" s="220"/>
      <c r="QLF2037" s="220"/>
      <c r="QLG2037" s="220"/>
      <c r="QLH2037" s="220"/>
      <c r="QLI2037" s="220"/>
      <c r="QLJ2037" s="220"/>
      <c r="QLK2037" s="220"/>
      <c r="QLL2037" s="220"/>
      <c r="QLM2037" s="220"/>
      <c r="QLN2037" s="220"/>
      <c r="QLO2037" s="220"/>
      <c r="QLP2037" s="220"/>
      <c r="QLQ2037" s="220"/>
      <c r="QLR2037" s="220"/>
      <c r="QLS2037" s="220"/>
      <c r="QLT2037" s="220"/>
      <c r="QLU2037" s="220"/>
      <c r="QLV2037" s="220"/>
      <c r="QLW2037" s="220"/>
      <c r="QLX2037" s="220"/>
      <c r="QLY2037" s="220"/>
      <c r="QLZ2037" s="220"/>
      <c r="QMA2037" s="220"/>
      <c r="QMB2037" s="220"/>
      <c r="QMC2037" s="220"/>
      <c r="QMD2037" s="220"/>
      <c r="QME2037" s="220"/>
      <c r="QMF2037" s="220"/>
      <c r="QMG2037" s="220"/>
      <c r="QMH2037" s="220"/>
      <c r="QMI2037" s="220"/>
      <c r="QMJ2037" s="220"/>
      <c r="QMK2037" s="220"/>
      <c r="QML2037" s="220"/>
      <c r="QMM2037" s="220"/>
      <c r="QMN2037" s="220"/>
      <c r="QMO2037" s="220"/>
      <c r="QMP2037" s="220"/>
      <c r="QMQ2037" s="220"/>
      <c r="QMR2037" s="220"/>
      <c r="QMS2037" s="220"/>
      <c r="QMT2037" s="220"/>
      <c r="QMU2037" s="220"/>
      <c r="QMV2037" s="220"/>
      <c r="QMW2037" s="220"/>
      <c r="QMX2037" s="220"/>
      <c r="QMY2037" s="220"/>
      <c r="QMZ2037" s="220"/>
      <c r="QNA2037" s="220"/>
      <c r="QNB2037" s="220"/>
      <c r="QNC2037" s="220"/>
      <c r="QND2037" s="220"/>
      <c r="QNE2037" s="220"/>
      <c r="QNF2037" s="220"/>
      <c r="QNG2037" s="220"/>
      <c r="QNH2037" s="220"/>
      <c r="QNI2037" s="220"/>
      <c r="QNJ2037" s="220"/>
      <c r="QNK2037" s="220"/>
      <c r="QNL2037" s="220"/>
      <c r="QNM2037" s="220"/>
      <c r="QNN2037" s="220"/>
      <c r="QNO2037" s="220"/>
      <c r="QNP2037" s="220"/>
      <c r="QNQ2037" s="220"/>
      <c r="QNR2037" s="220"/>
      <c r="QNS2037" s="220"/>
      <c r="QNT2037" s="220"/>
      <c r="QNU2037" s="220"/>
      <c r="QNV2037" s="220"/>
      <c r="QNW2037" s="220"/>
      <c r="QNX2037" s="220"/>
      <c r="QNY2037" s="220"/>
      <c r="QNZ2037" s="220"/>
      <c r="QOA2037" s="220"/>
      <c r="QOB2037" s="220"/>
      <c r="QOC2037" s="220"/>
      <c r="QOD2037" s="220"/>
      <c r="QOE2037" s="220"/>
      <c r="QOF2037" s="220"/>
      <c r="QOG2037" s="220"/>
      <c r="QOH2037" s="220"/>
      <c r="QOI2037" s="220"/>
      <c r="QOJ2037" s="220"/>
      <c r="QOK2037" s="220"/>
      <c r="QOL2037" s="220"/>
      <c r="QOM2037" s="220"/>
      <c r="QON2037" s="220"/>
      <c r="QOO2037" s="220"/>
      <c r="QOP2037" s="220"/>
      <c r="QOQ2037" s="220"/>
      <c r="QOR2037" s="220"/>
      <c r="QOS2037" s="220"/>
      <c r="QOT2037" s="220"/>
      <c r="QOU2037" s="220"/>
      <c r="QOV2037" s="220"/>
      <c r="QOW2037" s="220"/>
      <c r="QOX2037" s="220"/>
      <c r="QOY2037" s="220"/>
      <c r="QOZ2037" s="220"/>
      <c r="QPA2037" s="220"/>
      <c r="QPB2037" s="220"/>
      <c r="QPC2037" s="220"/>
      <c r="QPD2037" s="220"/>
      <c r="QPE2037" s="220"/>
      <c r="QPF2037" s="220"/>
      <c r="QPG2037" s="220"/>
      <c r="QPH2037" s="220"/>
      <c r="QPI2037" s="220"/>
      <c r="QPJ2037" s="220"/>
      <c r="QPK2037" s="220"/>
      <c r="QPL2037" s="220"/>
      <c r="QPM2037" s="220"/>
      <c r="QPN2037" s="220"/>
      <c r="QPO2037" s="220"/>
      <c r="QPP2037" s="220"/>
      <c r="QPQ2037" s="220"/>
      <c r="QPR2037" s="220"/>
      <c r="QPS2037" s="220"/>
      <c r="QPT2037" s="220"/>
      <c r="QPU2037" s="220"/>
      <c r="QPV2037" s="220"/>
      <c r="QPW2037" s="220"/>
      <c r="QPX2037" s="220"/>
      <c r="QPY2037" s="220"/>
      <c r="QPZ2037" s="220"/>
      <c r="QQA2037" s="220"/>
      <c r="QQB2037" s="220"/>
      <c r="QQC2037" s="220"/>
      <c r="QQD2037" s="220"/>
      <c r="QQE2037" s="220"/>
      <c r="QQF2037" s="220"/>
      <c r="QQG2037" s="220"/>
      <c r="QQH2037" s="220"/>
      <c r="QQI2037" s="220"/>
      <c r="QQJ2037" s="220"/>
      <c r="QQK2037" s="220"/>
      <c r="QQL2037" s="220"/>
      <c r="QQM2037" s="220"/>
      <c r="QQN2037" s="220"/>
      <c r="QQO2037" s="220"/>
      <c r="QQP2037" s="220"/>
      <c r="QQQ2037" s="220"/>
      <c r="QQR2037" s="220"/>
      <c r="QQS2037" s="220"/>
      <c r="QQT2037" s="220"/>
      <c r="QQU2037" s="220"/>
      <c r="QQV2037" s="220"/>
      <c r="QQW2037" s="220"/>
      <c r="QQX2037" s="220"/>
      <c r="QQY2037" s="220"/>
      <c r="QQZ2037" s="220"/>
      <c r="QRA2037" s="220"/>
      <c r="QRB2037" s="220"/>
      <c r="QRC2037" s="220"/>
      <c r="QRD2037" s="220"/>
      <c r="QRE2037" s="220"/>
      <c r="QRF2037" s="220"/>
      <c r="QRG2037" s="220"/>
      <c r="QRH2037" s="220"/>
      <c r="QRI2037" s="220"/>
      <c r="QRJ2037" s="220"/>
      <c r="QRK2037" s="220"/>
      <c r="QRL2037" s="220"/>
      <c r="QRM2037" s="220"/>
      <c r="QRN2037" s="220"/>
      <c r="QRO2037" s="220"/>
      <c r="QRP2037" s="220"/>
      <c r="QRQ2037" s="220"/>
      <c r="QRR2037" s="220"/>
      <c r="QRS2037" s="220"/>
      <c r="QRT2037" s="220"/>
      <c r="QRU2037" s="220"/>
      <c r="QRV2037" s="220"/>
      <c r="QRW2037" s="220"/>
      <c r="QRX2037" s="220"/>
      <c r="QRY2037" s="220"/>
      <c r="QRZ2037" s="220"/>
      <c r="QSA2037" s="220"/>
      <c r="QSB2037" s="220"/>
      <c r="QSC2037" s="220"/>
      <c r="QSD2037" s="220"/>
      <c r="QSE2037" s="220"/>
      <c r="QSF2037" s="220"/>
      <c r="QSG2037" s="220"/>
      <c r="QSH2037" s="220"/>
      <c r="QSI2037" s="220"/>
      <c r="QSJ2037" s="220"/>
      <c r="QSK2037" s="220"/>
      <c r="QSL2037" s="220"/>
      <c r="QSM2037" s="220"/>
      <c r="QSN2037" s="220"/>
      <c r="QSO2037" s="220"/>
      <c r="QSP2037" s="220"/>
      <c r="QSQ2037" s="220"/>
      <c r="QSR2037" s="220"/>
      <c r="QSS2037" s="220"/>
      <c r="QST2037" s="220"/>
      <c r="QSU2037" s="220"/>
      <c r="QSV2037" s="220"/>
      <c r="QSW2037" s="220"/>
      <c r="QSX2037" s="220"/>
      <c r="QSY2037" s="220"/>
      <c r="QSZ2037" s="220"/>
      <c r="QTA2037" s="220"/>
      <c r="QTB2037" s="220"/>
      <c r="QTC2037" s="220"/>
      <c r="QTD2037" s="220"/>
      <c r="QTE2037" s="220"/>
      <c r="QTF2037" s="220"/>
      <c r="QTG2037" s="220"/>
      <c r="QTH2037" s="220"/>
      <c r="QTI2037" s="220"/>
      <c r="QTJ2037" s="220"/>
      <c r="QTK2037" s="220"/>
      <c r="QTL2037" s="220"/>
      <c r="QTM2037" s="220"/>
      <c r="QTN2037" s="220"/>
      <c r="QTO2037" s="220"/>
      <c r="QTP2037" s="220"/>
      <c r="QTQ2037" s="220"/>
      <c r="QTR2037" s="220"/>
      <c r="QTS2037" s="220"/>
      <c r="QTT2037" s="220"/>
      <c r="QTU2037" s="220"/>
      <c r="QTV2037" s="220"/>
      <c r="QTW2037" s="220"/>
      <c r="QTX2037" s="220"/>
      <c r="QTY2037" s="220"/>
      <c r="QTZ2037" s="220"/>
      <c r="QUA2037" s="220"/>
      <c r="QUB2037" s="220"/>
      <c r="QUC2037" s="220"/>
      <c r="QUD2037" s="220"/>
      <c r="QUE2037" s="220"/>
      <c r="QUF2037" s="220"/>
      <c r="QUG2037" s="220"/>
      <c r="QUH2037" s="220"/>
      <c r="QUI2037" s="220"/>
      <c r="QUJ2037" s="220"/>
      <c r="QUK2037" s="220"/>
      <c r="QUL2037" s="220"/>
      <c r="QUM2037" s="220"/>
      <c r="QUN2037" s="220"/>
      <c r="QUO2037" s="220"/>
      <c r="QUP2037" s="220"/>
      <c r="QUQ2037" s="220"/>
      <c r="QUR2037" s="220"/>
      <c r="QUS2037" s="220"/>
      <c r="QUT2037" s="220"/>
      <c r="QUU2037" s="220"/>
      <c r="QUV2037" s="220"/>
      <c r="QUW2037" s="220"/>
      <c r="QUX2037" s="220"/>
      <c r="QUY2037" s="220"/>
      <c r="QUZ2037" s="220"/>
      <c r="QVA2037" s="220"/>
      <c r="QVB2037" s="220"/>
      <c r="QVC2037" s="220"/>
      <c r="QVD2037" s="220"/>
      <c r="QVE2037" s="220"/>
      <c r="QVF2037" s="220"/>
      <c r="QVG2037" s="220"/>
      <c r="QVH2037" s="220"/>
      <c r="QVI2037" s="220"/>
      <c r="QVJ2037" s="220"/>
      <c r="QVK2037" s="220"/>
      <c r="QVL2037" s="220"/>
      <c r="QVM2037" s="220"/>
      <c r="QVN2037" s="220"/>
      <c r="QVO2037" s="220"/>
      <c r="QVP2037" s="220"/>
      <c r="QVQ2037" s="220"/>
      <c r="QVR2037" s="220"/>
      <c r="QVS2037" s="220"/>
      <c r="QVT2037" s="220"/>
      <c r="QVU2037" s="220"/>
      <c r="QVV2037" s="220"/>
      <c r="QVW2037" s="220"/>
      <c r="QVX2037" s="220"/>
      <c r="QVY2037" s="220"/>
      <c r="QVZ2037" s="220"/>
      <c r="QWA2037" s="220"/>
      <c r="QWB2037" s="220"/>
      <c r="QWC2037" s="220"/>
      <c r="QWD2037" s="220"/>
      <c r="QWE2037" s="220"/>
      <c r="QWF2037" s="220"/>
      <c r="QWG2037" s="220"/>
      <c r="QWH2037" s="220"/>
      <c r="QWI2037" s="220"/>
      <c r="QWJ2037" s="220"/>
      <c r="QWK2037" s="220"/>
      <c r="QWL2037" s="220"/>
      <c r="QWM2037" s="220"/>
      <c r="QWN2037" s="220"/>
      <c r="QWO2037" s="220"/>
      <c r="QWP2037" s="220"/>
      <c r="QWQ2037" s="220"/>
      <c r="QWR2037" s="220"/>
      <c r="QWS2037" s="220"/>
      <c r="QWT2037" s="220"/>
      <c r="QWU2037" s="220"/>
      <c r="QWV2037" s="220"/>
      <c r="QWW2037" s="220"/>
      <c r="QWX2037" s="220"/>
      <c r="QWY2037" s="220"/>
      <c r="QWZ2037" s="220"/>
      <c r="QXA2037" s="220"/>
      <c r="QXB2037" s="220"/>
      <c r="QXC2037" s="220"/>
      <c r="QXD2037" s="220"/>
      <c r="QXE2037" s="220"/>
      <c r="QXF2037" s="220"/>
      <c r="QXG2037" s="220"/>
      <c r="QXH2037" s="220"/>
      <c r="QXI2037" s="220"/>
      <c r="QXJ2037" s="220"/>
      <c r="QXK2037" s="220"/>
      <c r="QXL2037" s="220"/>
      <c r="QXM2037" s="220"/>
      <c r="QXN2037" s="220"/>
      <c r="QXO2037" s="220"/>
      <c r="QXP2037" s="220"/>
      <c r="QXQ2037" s="220"/>
      <c r="QXR2037" s="220"/>
      <c r="QXS2037" s="220"/>
      <c r="QXT2037" s="220"/>
      <c r="QXU2037" s="220"/>
      <c r="QXV2037" s="220"/>
      <c r="QXW2037" s="220"/>
      <c r="QXX2037" s="220"/>
      <c r="QXY2037" s="220"/>
      <c r="QXZ2037" s="220"/>
      <c r="QYA2037" s="220"/>
      <c r="QYB2037" s="220"/>
      <c r="QYC2037" s="220"/>
      <c r="QYD2037" s="220"/>
      <c r="QYE2037" s="220"/>
      <c r="QYF2037" s="220"/>
      <c r="QYG2037" s="220"/>
      <c r="QYH2037" s="220"/>
      <c r="QYI2037" s="220"/>
      <c r="QYJ2037" s="220"/>
      <c r="QYK2037" s="220"/>
      <c r="QYL2037" s="220"/>
      <c r="QYM2037" s="220"/>
      <c r="QYN2037" s="220"/>
      <c r="QYO2037" s="220"/>
      <c r="QYP2037" s="220"/>
      <c r="QYQ2037" s="220"/>
      <c r="QYR2037" s="220"/>
      <c r="QYS2037" s="220"/>
      <c r="QYT2037" s="220"/>
      <c r="QYU2037" s="220"/>
      <c r="QYV2037" s="220"/>
      <c r="QYW2037" s="220"/>
      <c r="QYX2037" s="220"/>
      <c r="QYY2037" s="220"/>
      <c r="QYZ2037" s="220"/>
      <c r="QZA2037" s="220"/>
      <c r="QZB2037" s="220"/>
      <c r="QZC2037" s="220"/>
      <c r="QZD2037" s="220"/>
      <c r="QZE2037" s="220"/>
      <c r="QZF2037" s="220"/>
      <c r="QZG2037" s="220"/>
      <c r="QZH2037" s="220"/>
      <c r="QZI2037" s="220"/>
      <c r="QZJ2037" s="220"/>
      <c r="QZK2037" s="220"/>
      <c r="QZL2037" s="220"/>
      <c r="QZM2037" s="220"/>
      <c r="QZN2037" s="220"/>
      <c r="QZO2037" s="220"/>
      <c r="QZP2037" s="220"/>
      <c r="QZQ2037" s="220"/>
      <c r="QZR2037" s="220"/>
      <c r="QZS2037" s="220"/>
      <c r="QZT2037" s="220"/>
      <c r="QZU2037" s="220"/>
      <c r="QZV2037" s="220"/>
      <c r="QZW2037" s="220"/>
      <c r="QZX2037" s="220"/>
      <c r="QZY2037" s="220"/>
      <c r="QZZ2037" s="220"/>
      <c r="RAA2037" s="220"/>
      <c r="RAB2037" s="220"/>
      <c r="RAC2037" s="220"/>
      <c r="RAD2037" s="220"/>
      <c r="RAE2037" s="220"/>
      <c r="RAF2037" s="220"/>
      <c r="RAG2037" s="220"/>
      <c r="RAH2037" s="220"/>
      <c r="RAI2037" s="220"/>
      <c r="RAJ2037" s="220"/>
      <c r="RAK2037" s="220"/>
      <c r="RAL2037" s="220"/>
      <c r="RAM2037" s="220"/>
      <c r="RAN2037" s="220"/>
      <c r="RAO2037" s="220"/>
      <c r="RAP2037" s="220"/>
      <c r="RAQ2037" s="220"/>
      <c r="RAR2037" s="220"/>
      <c r="RAS2037" s="220"/>
      <c r="RAT2037" s="220"/>
      <c r="RAU2037" s="220"/>
      <c r="RAV2037" s="220"/>
      <c r="RAW2037" s="220"/>
      <c r="RAX2037" s="220"/>
      <c r="RAY2037" s="220"/>
      <c r="RAZ2037" s="220"/>
      <c r="RBA2037" s="220"/>
      <c r="RBB2037" s="220"/>
      <c r="RBC2037" s="220"/>
      <c r="RBD2037" s="220"/>
      <c r="RBE2037" s="220"/>
      <c r="RBF2037" s="220"/>
      <c r="RBG2037" s="220"/>
      <c r="RBH2037" s="220"/>
      <c r="RBI2037" s="220"/>
      <c r="RBJ2037" s="220"/>
      <c r="RBK2037" s="220"/>
      <c r="RBL2037" s="220"/>
      <c r="RBM2037" s="220"/>
      <c r="RBN2037" s="220"/>
      <c r="RBO2037" s="220"/>
      <c r="RBP2037" s="220"/>
      <c r="RBQ2037" s="220"/>
      <c r="RBR2037" s="220"/>
      <c r="RBS2037" s="220"/>
      <c r="RBT2037" s="220"/>
      <c r="RBU2037" s="220"/>
      <c r="RBV2037" s="220"/>
      <c r="RBW2037" s="220"/>
      <c r="RBX2037" s="220"/>
      <c r="RBY2037" s="220"/>
      <c r="RBZ2037" s="220"/>
      <c r="RCA2037" s="220"/>
      <c r="RCB2037" s="220"/>
      <c r="RCC2037" s="220"/>
      <c r="RCD2037" s="220"/>
      <c r="RCE2037" s="220"/>
      <c r="RCF2037" s="220"/>
      <c r="RCG2037" s="220"/>
      <c r="RCH2037" s="220"/>
      <c r="RCI2037" s="220"/>
      <c r="RCJ2037" s="220"/>
      <c r="RCK2037" s="220"/>
      <c r="RCL2037" s="220"/>
      <c r="RCM2037" s="220"/>
      <c r="RCN2037" s="220"/>
      <c r="RCO2037" s="220"/>
      <c r="RCP2037" s="220"/>
      <c r="RCQ2037" s="220"/>
      <c r="RCR2037" s="220"/>
      <c r="RCS2037" s="220"/>
      <c r="RCT2037" s="220"/>
      <c r="RCU2037" s="220"/>
      <c r="RCV2037" s="220"/>
      <c r="RCW2037" s="220"/>
      <c r="RCX2037" s="220"/>
      <c r="RCY2037" s="220"/>
      <c r="RCZ2037" s="220"/>
      <c r="RDA2037" s="220"/>
      <c r="RDB2037" s="220"/>
      <c r="RDC2037" s="220"/>
      <c r="RDD2037" s="220"/>
      <c r="RDE2037" s="220"/>
      <c r="RDF2037" s="220"/>
      <c r="RDG2037" s="220"/>
      <c r="RDH2037" s="220"/>
      <c r="RDI2037" s="220"/>
      <c r="RDJ2037" s="220"/>
      <c r="RDK2037" s="220"/>
      <c r="RDL2037" s="220"/>
      <c r="RDM2037" s="220"/>
      <c r="RDN2037" s="220"/>
      <c r="RDO2037" s="220"/>
      <c r="RDP2037" s="220"/>
      <c r="RDQ2037" s="220"/>
      <c r="RDR2037" s="220"/>
      <c r="RDS2037" s="220"/>
      <c r="RDT2037" s="220"/>
      <c r="RDU2037" s="220"/>
      <c r="RDV2037" s="220"/>
      <c r="RDW2037" s="220"/>
      <c r="RDX2037" s="220"/>
      <c r="RDY2037" s="220"/>
      <c r="RDZ2037" s="220"/>
      <c r="REA2037" s="220"/>
      <c r="REB2037" s="220"/>
      <c r="REC2037" s="220"/>
      <c r="RED2037" s="220"/>
      <c r="REE2037" s="220"/>
      <c r="REF2037" s="220"/>
      <c r="REG2037" s="220"/>
      <c r="REH2037" s="220"/>
      <c r="REI2037" s="220"/>
      <c r="REJ2037" s="220"/>
      <c r="REK2037" s="220"/>
      <c r="REL2037" s="220"/>
      <c r="REM2037" s="220"/>
      <c r="REN2037" s="220"/>
      <c r="REO2037" s="220"/>
      <c r="REP2037" s="220"/>
      <c r="REQ2037" s="220"/>
      <c r="RER2037" s="220"/>
      <c r="RES2037" s="220"/>
      <c r="RET2037" s="220"/>
      <c r="REU2037" s="220"/>
      <c r="REV2037" s="220"/>
      <c r="REW2037" s="220"/>
      <c r="REX2037" s="220"/>
      <c r="REY2037" s="220"/>
      <c r="REZ2037" s="220"/>
      <c r="RFA2037" s="220"/>
      <c r="RFB2037" s="220"/>
      <c r="RFC2037" s="220"/>
      <c r="RFD2037" s="220"/>
      <c r="RFE2037" s="220"/>
      <c r="RFF2037" s="220"/>
      <c r="RFG2037" s="220"/>
      <c r="RFH2037" s="220"/>
      <c r="RFI2037" s="220"/>
      <c r="RFJ2037" s="220"/>
      <c r="RFK2037" s="220"/>
      <c r="RFL2037" s="220"/>
      <c r="RFM2037" s="220"/>
      <c r="RFN2037" s="220"/>
      <c r="RFO2037" s="220"/>
      <c r="RFP2037" s="220"/>
      <c r="RFQ2037" s="220"/>
      <c r="RFR2037" s="220"/>
      <c r="RFS2037" s="220"/>
      <c r="RFT2037" s="220"/>
      <c r="RFU2037" s="220"/>
      <c r="RFV2037" s="220"/>
      <c r="RFW2037" s="220"/>
      <c r="RFX2037" s="220"/>
      <c r="RFY2037" s="220"/>
      <c r="RFZ2037" s="220"/>
      <c r="RGA2037" s="220"/>
      <c r="RGB2037" s="220"/>
      <c r="RGC2037" s="220"/>
      <c r="RGD2037" s="220"/>
      <c r="RGE2037" s="220"/>
      <c r="RGF2037" s="220"/>
      <c r="RGG2037" s="220"/>
      <c r="RGH2037" s="220"/>
      <c r="RGI2037" s="220"/>
      <c r="RGJ2037" s="220"/>
      <c r="RGK2037" s="220"/>
      <c r="RGL2037" s="220"/>
      <c r="RGM2037" s="220"/>
      <c r="RGN2037" s="220"/>
      <c r="RGO2037" s="220"/>
      <c r="RGP2037" s="220"/>
      <c r="RGQ2037" s="220"/>
      <c r="RGR2037" s="220"/>
      <c r="RGS2037" s="220"/>
      <c r="RGT2037" s="220"/>
      <c r="RGU2037" s="220"/>
      <c r="RGV2037" s="220"/>
      <c r="RGW2037" s="220"/>
      <c r="RGX2037" s="220"/>
      <c r="RGY2037" s="220"/>
      <c r="RGZ2037" s="220"/>
      <c r="RHA2037" s="220"/>
      <c r="RHB2037" s="220"/>
      <c r="RHC2037" s="220"/>
      <c r="RHD2037" s="220"/>
      <c r="RHE2037" s="220"/>
      <c r="RHF2037" s="220"/>
      <c r="RHG2037" s="220"/>
      <c r="RHH2037" s="220"/>
      <c r="RHI2037" s="220"/>
      <c r="RHJ2037" s="220"/>
      <c r="RHK2037" s="220"/>
      <c r="RHL2037" s="220"/>
      <c r="RHM2037" s="220"/>
      <c r="RHN2037" s="220"/>
      <c r="RHO2037" s="220"/>
      <c r="RHP2037" s="220"/>
      <c r="RHQ2037" s="220"/>
      <c r="RHR2037" s="220"/>
      <c r="RHS2037" s="220"/>
      <c r="RHT2037" s="220"/>
      <c r="RHU2037" s="220"/>
      <c r="RHV2037" s="220"/>
      <c r="RHW2037" s="220"/>
      <c r="RHX2037" s="220"/>
      <c r="RHY2037" s="220"/>
      <c r="RHZ2037" s="220"/>
      <c r="RIA2037" s="220"/>
      <c r="RIB2037" s="220"/>
      <c r="RIC2037" s="220"/>
      <c r="RID2037" s="220"/>
      <c r="RIE2037" s="220"/>
      <c r="RIF2037" s="220"/>
      <c r="RIG2037" s="220"/>
      <c r="RIH2037" s="220"/>
      <c r="RII2037" s="220"/>
      <c r="RIJ2037" s="220"/>
      <c r="RIK2037" s="220"/>
      <c r="RIL2037" s="220"/>
      <c r="RIM2037" s="220"/>
      <c r="RIN2037" s="220"/>
      <c r="RIO2037" s="220"/>
      <c r="RIP2037" s="220"/>
      <c r="RIQ2037" s="220"/>
      <c r="RIR2037" s="220"/>
      <c r="RIS2037" s="220"/>
      <c r="RIT2037" s="220"/>
      <c r="RIU2037" s="220"/>
      <c r="RIV2037" s="220"/>
      <c r="RIW2037" s="220"/>
      <c r="RIX2037" s="220"/>
      <c r="RIY2037" s="220"/>
      <c r="RIZ2037" s="220"/>
      <c r="RJA2037" s="220"/>
      <c r="RJB2037" s="220"/>
      <c r="RJC2037" s="220"/>
      <c r="RJD2037" s="220"/>
      <c r="RJE2037" s="220"/>
      <c r="RJF2037" s="220"/>
      <c r="RJG2037" s="220"/>
      <c r="RJH2037" s="220"/>
      <c r="RJI2037" s="220"/>
      <c r="RJJ2037" s="220"/>
      <c r="RJK2037" s="220"/>
      <c r="RJL2037" s="220"/>
      <c r="RJM2037" s="220"/>
      <c r="RJN2037" s="220"/>
      <c r="RJO2037" s="220"/>
      <c r="RJP2037" s="220"/>
      <c r="RJQ2037" s="220"/>
      <c r="RJR2037" s="220"/>
      <c r="RJS2037" s="220"/>
      <c r="RJT2037" s="220"/>
      <c r="RJU2037" s="220"/>
      <c r="RJV2037" s="220"/>
      <c r="RJW2037" s="220"/>
      <c r="RJX2037" s="220"/>
      <c r="RJY2037" s="220"/>
      <c r="RJZ2037" s="220"/>
      <c r="RKA2037" s="220"/>
      <c r="RKB2037" s="220"/>
      <c r="RKC2037" s="220"/>
      <c r="RKD2037" s="220"/>
      <c r="RKE2037" s="220"/>
      <c r="RKF2037" s="220"/>
      <c r="RKG2037" s="220"/>
      <c r="RKH2037" s="220"/>
      <c r="RKI2037" s="220"/>
      <c r="RKJ2037" s="220"/>
      <c r="RKK2037" s="220"/>
      <c r="RKL2037" s="220"/>
      <c r="RKM2037" s="220"/>
      <c r="RKN2037" s="220"/>
      <c r="RKO2037" s="220"/>
      <c r="RKP2037" s="220"/>
      <c r="RKQ2037" s="220"/>
      <c r="RKR2037" s="220"/>
      <c r="RKS2037" s="220"/>
      <c r="RKT2037" s="220"/>
      <c r="RKU2037" s="220"/>
      <c r="RKV2037" s="220"/>
      <c r="RKW2037" s="220"/>
      <c r="RKX2037" s="220"/>
      <c r="RKY2037" s="220"/>
      <c r="RKZ2037" s="220"/>
      <c r="RLA2037" s="220"/>
      <c r="RLB2037" s="220"/>
      <c r="RLC2037" s="220"/>
      <c r="RLD2037" s="220"/>
      <c r="RLE2037" s="220"/>
      <c r="RLF2037" s="220"/>
      <c r="RLG2037" s="220"/>
      <c r="RLH2037" s="220"/>
      <c r="RLI2037" s="220"/>
      <c r="RLJ2037" s="220"/>
      <c r="RLK2037" s="220"/>
      <c r="RLL2037" s="220"/>
      <c r="RLM2037" s="220"/>
      <c r="RLN2037" s="220"/>
      <c r="RLO2037" s="220"/>
      <c r="RLP2037" s="220"/>
      <c r="RLQ2037" s="220"/>
      <c r="RLR2037" s="220"/>
      <c r="RLS2037" s="220"/>
      <c r="RLT2037" s="220"/>
      <c r="RLU2037" s="220"/>
      <c r="RLV2037" s="220"/>
      <c r="RLW2037" s="220"/>
      <c r="RLX2037" s="220"/>
      <c r="RLY2037" s="220"/>
      <c r="RLZ2037" s="220"/>
      <c r="RMA2037" s="220"/>
      <c r="RMB2037" s="220"/>
      <c r="RMC2037" s="220"/>
      <c r="RMD2037" s="220"/>
      <c r="RME2037" s="220"/>
      <c r="RMF2037" s="220"/>
      <c r="RMG2037" s="220"/>
      <c r="RMH2037" s="220"/>
      <c r="RMI2037" s="220"/>
      <c r="RMJ2037" s="220"/>
      <c r="RMK2037" s="220"/>
      <c r="RML2037" s="220"/>
      <c r="RMM2037" s="220"/>
      <c r="RMN2037" s="220"/>
      <c r="RMO2037" s="220"/>
      <c r="RMP2037" s="220"/>
      <c r="RMQ2037" s="220"/>
      <c r="RMR2037" s="220"/>
      <c r="RMS2037" s="220"/>
      <c r="RMT2037" s="220"/>
      <c r="RMU2037" s="220"/>
      <c r="RMV2037" s="220"/>
      <c r="RMW2037" s="220"/>
      <c r="RMX2037" s="220"/>
      <c r="RMY2037" s="220"/>
      <c r="RMZ2037" s="220"/>
      <c r="RNA2037" s="220"/>
      <c r="RNB2037" s="220"/>
      <c r="RNC2037" s="220"/>
      <c r="RND2037" s="220"/>
      <c r="RNE2037" s="220"/>
      <c r="RNF2037" s="220"/>
      <c r="RNG2037" s="220"/>
      <c r="RNH2037" s="220"/>
      <c r="RNI2037" s="220"/>
      <c r="RNJ2037" s="220"/>
      <c r="RNK2037" s="220"/>
      <c r="RNL2037" s="220"/>
      <c r="RNM2037" s="220"/>
      <c r="RNN2037" s="220"/>
      <c r="RNO2037" s="220"/>
      <c r="RNP2037" s="220"/>
      <c r="RNQ2037" s="220"/>
      <c r="RNR2037" s="220"/>
      <c r="RNS2037" s="220"/>
      <c r="RNT2037" s="220"/>
      <c r="RNU2037" s="220"/>
      <c r="RNV2037" s="220"/>
      <c r="RNW2037" s="220"/>
      <c r="RNX2037" s="220"/>
      <c r="RNY2037" s="220"/>
      <c r="RNZ2037" s="220"/>
      <c r="ROA2037" s="220"/>
      <c r="ROB2037" s="220"/>
      <c r="ROC2037" s="220"/>
      <c r="ROD2037" s="220"/>
      <c r="ROE2037" s="220"/>
      <c r="ROF2037" s="220"/>
      <c r="ROG2037" s="220"/>
      <c r="ROH2037" s="220"/>
      <c r="ROI2037" s="220"/>
      <c r="ROJ2037" s="220"/>
      <c r="ROK2037" s="220"/>
      <c r="ROL2037" s="220"/>
      <c r="ROM2037" s="220"/>
      <c r="RON2037" s="220"/>
      <c r="ROO2037" s="220"/>
      <c r="ROP2037" s="220"/>
      <c r="ROQ2037" s="220"/>
      <c r="ROR2037" s="220"/>
      <c r="ROS2037" s="220"/>
      <c r="ROT2037" s="220"/>
      <c r="ROU2037" s="220"/>
      <c r="ROV2037" s="220"/>
      <c r="ROW2037" s="220"/>
      <c r="ROX2037" s="220"/>
      <c r="ROY2037" s="220"/>
      <c r="ROZ2037" s="220"/>
      <c r="RPA2037" s="220"/>
      <c r="RPB2037" s="220"/>
      <c r="RPC2037" s="220"/>
      <c r="RPD2037" s="220"/>
      <c r="RPE2037" s="220"/>
      <c r="RPF2037" s="220"/>
      <c r="RPG2037" s="220"/>
      <c r="RPH2037" s="220"/>
      <c r="RPI2037" s="220"/>
      <c r="RPJ2037" s="220"/>
      <c r="RPK2037" s="220"/>
      <c r="RPL2037" s="220"/>
      <c r="RPM2037" s="220"/>
      <c r="RPN2037" s="220"/>
      <c r="RPO2037" s="220"/>
      <c r="RPP2037" s="220"/>
      <c r="RPQ2037" s="220"/>
      <c r="RPR2037" s="220"/>
      <c r="RPS2037" s="220"/>
      <c r="RPT2037" s="220"/>
      <c r="RPU2037" s="220"/>
      <c r="RPV2037" s="220"/>
      <c r="RPW2037" s="220"/>
      <c r="RPX2037" s="220"/>
      <c r="RPY2037" s="220"/>
      <c r="RPZ2037" s="220"/>
      <c r="RQA2037" s="220"/>
      <c r="RQB2037" s="220"/>
      <c r="RQC2037" s="220"/>
      <c r="RQD2037" s="220"/>
      <c r="RQE2037" s="220"/>
      <c r="RQF2037" s="220"/>
      <c r="RQG2037" s="220"/>
      <c r="RQH2037" s="220"/>
      <c r="RQI2037" s="220"/>
      <c r="RQJ2037" s="220"/>
      <c r="RQK2037" s="220"/>
      <c r="RQL2037" s="220"/>
      <c r="RQM2037" s="220"/>
      <c r="RQN2037" s="220"/>
      <c r="RQO2037" s="220"/>
      <c r="RQP2037" s="220"/>
      <c r="RQQ2037" s="220"/>
      <c r="RQR2037" s="220"/>
      <c r="RQS2037" s="220"/>
      <c r="RQT2037" s="220"/>
      <c r="RQU2037" s="220"/>
      <c r="RQV2037" s="220"/>
      <c r="RQW2037" s="220"/>
      <c r="RQX2037" s="220"/>
      <c r="RQY2037" s="220"/>
      <c r="RQZ2037" s="220"/>
      <c r="RRA2037" s="220"/>
      <c r="RRB2037" s="220"/>
      <c r="RRC2037" s="220"/>
      <c r="RRD2037" s="220"/>
      <c r="RRE2037" s="220"/>
      <c r="RRF2037" s="220"/>
      <c r="RRG2037" s="220"/>
      <c r="RRH2037" s="220"/>
      <c r="RRI2037" s="220"/>
      <c r="RRJ2037" s="220"/>
      <c r="RRK2037" s="220"/>
      <c r="RRL2037" s="220"/>
      <c r="RRM2037" s="220"/>
      <c r="RRN2037" s="220"/>
      <c r="RRO2037" s="220"/>
      <c r="RRP2037" s="220"/>
      <c r="RRQ2037" s="220"/>
      <c r="RRR2037" s="220"/>
      <c r="RRS2037" s="220"/>
      <c r="RRT2037" s="220"/>
      <c r="RRU2037" s="220"/>
      <c r="RRV2037" s="220"/>
      <c r="RRW2037" s="220"/>
      <c r="RRX2037" s="220"/>
      <c r="RRY2037" s="220"/>
      <c r="RRZ2037" s="220"/>
      <c r="RSA2037" s="220"/>
      <c r="RSB2037" s="220"/>
      <c r="RSC2037" s="220"/>
      <c r="RSD2037" s="220"/>
      <c r="RSE2037" s="220"/>
      <c r="RSF2037" s="220"/>
      <c r="RSG2037" s="220"/>
      <c r="RSH2037" s="220"/>
      <c r="RSI2037" s="220"/>
      <c r="RSJ2037" s="220"/>
      <c r="RSK2037" s="220"/>
      <c r="RSL2037" s="220"/>
      <c r="RSM2037" s="220"/>
      <c r="RSN2037" s="220"/>
      <c r="RSO2037" s="220"/>
      <c r="RSP2037" s="220"/>
      <c r="RSQ2037" s="220"/>
      <c r="RSR2037" s="220"/>
      <c r="RSS2037" s="220"/>
      <c r="RST2037" s="220"/>
      <c r="RSU2037" s="220"/>
      <c r="RSV2037" s="220"/>
      <c r="RSW2037" s="220"/>
      <c r="RSX2037" s="220"/>
      <c r="RSY2037" s="220"/>
      <c r="RSZ2037" s="220"/>
      <c r="RTA2037" s="220"/>
      <c r="RTB2037" s="220"/>
      <c r="RTC2037" s="220"/>
      <c r="RTD2037" s="220"/>
      <c r="RTE2037" s="220"/>
      <c r="RTF2037" s="220"/>
      <c r="RTG2037" s="220"/>
      <c r="RTH2037" s="220"/>
      <c r="RTI2037" s="220"/>
      <c r="RTJ2037" s="220"/>
      <c r="RTK2037" s="220"/>
      <c r="RTL2037" s="220"/>
      <c r="RTM2037" s="220"/>
      <c r="RTN2037" s="220"/>
      <c r="RTO2037" s="220"/>
      <c r="RTP2037" s="220"/>
      <c r="RTQ2037" s="220"/>
      <c r="RTR2037" s="220"/>
      <c r="RTS2037" s="220"/>
      <c r="RTT2037" s="220"/>
      <c r="RTU2037" s="220"/>
      <c r="RTV2037" s="220"/>
      <c r="RTW2037" s="220"/>
      <c r="RTX2037" s="220"/>
      <c r="RTY2037" s="220"/>
      <c r="RTZ2037" s="220"/>
      <c r="RUA2037" s="220"/>
      <c r="RUB2037" s="220"/>
      <c r="RUC2037" s="220"/>
      <c r="RUD2037" s="220"/>
      <c r="RUE2037" s="220"/>
      <c r="RUF2037" s="220"/>
      <c r="RUG2037" s="220"/>
      <c r="RUH2037" s="220"/>
      <c r="RUI2037" s="220"/>
      <c r="RUJ2037" s="220"/>
      <c r="RUK2037" s="220"/>
      <c r="RUL2037" s="220"/>
      <c r="RUM2037" s="220"/>
      <c r="RUN2037" s="220"/>
      <c r="RUO2037" s="220"/>
      <c r="RUP2037" s="220"/>
      <c r="RUQ2037" s="220"/>
      <c r="RUR2037" s="220"/>
      <c r="RUS2037" s="220"/>
      <c r="RUT2037" s="220"/>
      <c r="RUU2037" s="220"/>
      <c r="RUV2037" s="220"/>
      <c r="RUW2037" s="220"/>
      <c r="RUX2037" s="220"/>
      <c r="RUY2037" s="220"/>
      <c r="RUZ2037" s="220"/>
      <c r="RVA2037" s="220"/>
      <c r="RVB2037" s="220"/>
      <c r="RVC2037" s="220"/>
      <c r="RVD2037" s="220"/>
      <c r="RVE2037" s="220"/>
      <c r="RVF2037" s="220"/>
      <c r="RVG2037" s="220"/>
      <c r="RVH2037" s="220"/>
      <c r="RVI2037" s="220"/>
      <c r="RVJ2037" s="220"/>
      <c r="RVK2037" s="220"/>
      <c r="RVL2037" s="220"/>
      <c r="RVM2037" s="220"/>
      <c r="RVN2037" s="220"/>
      <c r="RVO2037" s="220"/>
      <c r="RVP2037" s="220"/>
      <c r="RVQ2037" s="220"/>
      <c r="RVR2037" s="220"/>
      <c r="RVS2037" s="220"/>
      <c r="RVT2037" s="220"/>
      <c r="RVU2037" s="220"/>
      <c r="RVV2037" s="220"/>
      <c r="RVW2037" s="220"/>
      <c r="RVX2037" s="220"/>
      <c r="RVY2037" s="220"/>
      <c r="RVZ2037" s="220"/>
      <c r="RWA2037" s="220"/>
      <c r="RWB2037" s="220"/>
      <c r="RWC2037" s="220"/>
      <c r="RWD2037" s="220"/>
      <c r="RWE2037" s="220"/>
      <c r="RWF2037" s="220"/>
      <c r="RWG2037" s="220"/>
      <c r="RWH2037" s="220"/>
      <c r="RWI2037" s="220"/>
      <c r="RWJ2037" s="220"/>
      <c r="RWK2037" s="220"/>
      <c r="RWL2037" s="220"/>
      <c r="RWM2037" s="220"/>
      <c r="RWN2037" s="220"/>
      <c r="RWO2037" s="220"/>
      <c r="RWP2037" s="220"/>
      <c r="RWQ2037" s="220"/>
      <c r="RWR2037" s="220"/>
      <c r="RWS2037" s="220"/>
      <c r="RWT2037" s="220"/>
      <c r="RWU2037" s="220"/>
      <c r="RWV2037" s="220"/>
      <c r="RWW2037" s="220"/>
      <c r="RWX2037" s="220"/>
      <c r="RWY2037" s="220"/>
      <c r="RWZ2037" s="220"/>
      <c r="RXA2037" s="220"/>
      <c r="RXB2037" s="220"/>
      <c r="RXC2037" s="220"/>
      <c r="RXD2037" s="220"/>
      <c r="RXE2037" s="220"/>
      <c r="RXF2037" s="220"/>
      <c r="RXG2037" s="220"/>
      <c r="RXH2037" s="220"/>
      <c r="RXI2037" s="220"/>
      <c r="RXJ2037" s="220"/>
      <c r="RXK2037" s="220"/>
      <c r="RXL2037" s="220"/>
      <c r="RXM2037" s="220"/>
      <c r="RXN2037" s="220"/>
      <c r="RXO2037" s="220"/>
      <c r="RXP2037" s="220"/>
      <c r="RXQ2037" s="220"/>
      <c r="RXR2037" s="220"/>
      <c r="RXS2037" s="220"/>
      <c r="RXT2037" s="220"/>
      <c r="RXU2037" s="220"/>
      <c r="RXV2037" s="220"/>
      <c r="RXW2037" s="220"/>
      <c r="RXX2037" s="220"/>
      <c r="RXY2037" s="220"/>
      <c r="RXZ2037" s="220"/>
      <c r="RYA2037" s="220"/>
      <c r="RYB2037" s="220"/>
      <c r="RYC2037" s="220"/>
      <c r="RYD2037" s="220"/>
      <c r="RYE2037" s="220"/>
      <c r="RYF2037" s="220"/>
      <c r="RYG2037" s="220"/>
      <c r="RYH2037" s="220"/>
      <c r="RYI2037" s="220"/>
      <c r="RYJ2037" s="220"/>
      <c r="RYK2037" s="220"/>
      <c r="RYL2037" s="220"/>
      <c r="RYM2037" s="220"/>
      <c r="RYN2037" s="220"/>
      <c r="RYO2037" s="220"/>
      <c r="RYP2037" s="220"/>
      <c r="RYQ2037" s="220"/>
      <c r="RYR2037" s="220"/>
      <c r="RYS2037" s="220"/>
      <c r="RYT2037" s="220"/>
      <c r="RYU2037" s="220"/>
      <c r="RYV2037" s="220"/>
      <c r="RYW2037" s="220"/>
      <c r="RYX2037" s="220"/>
      <c r="RYY2037" s="220"/>
      <c r="RYZ2037" s="220"/>
      <c r="RZA2037" s="220"/>
      <c r="RZB2037" s="220"/>
      <c r="RZC2037" s="220"/>
      <c r="RZD2037" s="220"/>
      <c r="RZE2037" s="220"/>
      <c r="RZF2037" s="220"/>
      <c r="RZG2037" s="220"/>
      <c r="RZH2037" s="220"/>
      <c r="RZI2037" s="220"/>
      <c r="RZJ2037" s="220"/>
      <c r="RZK2037" s="220"/>
      <c r="RZL2037" s="220"/>
      <c r="RZM2037" s="220"/>
      <c r="RZN2037" s="220"/>
      <c r="RZO2037" s="220"/>
      <c r="RZP2037" s="220"/>
      <c r="RZQ2037" s="220"/>
      <c r="RZR2037" s="220"/>
      <c r="RZS2037" s="220"/>
      <c r="RZT2037" s="220"/>
      <c r="RZU2037" s="220"/>
      <c r="RZV2037" s="220"/>
      <c r="RZW2037" s="220"/>
      <c r="RZX2037" s="220"/>
      <c r="RZY2037" s="220"/>
      <c r="RZZ2037" s="220"/>
      <c r="SAA2037" s="220"/>
      <c r="SAB2037" s="220"/>
      <c r="SAC2037" s="220"/>
      <c r="SAD2037" s="220"/>
      <c r="SAE2037" s="220"/>
      <c r="SAF2037" s="220"/>
      <c r="SAG2037" s="220"/>
      <c r="SAH2037" s="220"/>
      <c r="SAI2037" s="220"/>
      <c r="SAJ2037" s="220"/>
      <c r="SAK2037" s="220"/>
      <c r="SAL2037" s="220"/>
      <c r="SAM2037" s="220"/>
      <c r="SAN2037" s="220"/>
      <c r="SAO2037" s="220"/>
      <c r="SAP2037" s="220"/>
      <c r="SAQ2037" s="220"/>
      <c r="SAR2037" s="220"/>
      <c r="SAS2037" s="220"/>
      <c r="SAT2037" s="220"/>
      <c r="SAU2037" s="220"/>
      <c r="SAV2037" s="220"/>
      <c r="SAW2037" s="220"/>
      <c r="SAX2037" s="220"/>
      <c r="SAY2037" s="220"/>
      <c r="SAZ2037" s="220"/>
      <c r="SBA2037" s="220"/>
      <c r="SBB2037" s="220"/>
      <c r="SBC2037" s="220"/>
      <c r="SBD2037" s="220"/>
      <c r="SBE2037" s="220"/>
      <c r="SBF2037" s="220"/>
      <c r="SBG2037" s="220"/>
      <c r="SBH2037" s="220"/>
      <c r="SBI2037" s="220"/>
      <c r="SBJ2037" s="220"/>
      <c r="SBK2037" s="220"/>
      <c r="SBL2037" s="220"/>
      <c r="SBM2037" s="220"/>
      <c r="SBN2037" s="220"/>
      <c r="SBO2037" s="220"/>
      <c r="SBP2037" s="220"/>
      <c r="SBQ2037" s="220"/>
      <c r="SBR2037" s="220"/>
      <c r="SBS2037" s="220"/>
      <c r="SBT2037" s="220"/>
      <c r="SBU2037" s="220"/>
      <c r="SBV2037" s="220"/>
      <c r="SBW2037" s="220"/>
      <c r="SBX2037" s="220"/>
      <c r="SBY2037" s="220"/>
      <c r="SBZ2037" s="220"/>
      <c r="SCA2037" s="220"/>
      <c r="SCB2037" s="220"/>
      <c r="SCC2037" s="220"/>
      <c r="SCD2037" s="220"/>
      <c r="SCE2037" s="220"/>
      <c r="SCF2037" s="220"/>
      <c r="SCG2037" s="220"/>
      <c r="SCH2037" s="220"/>
      <c r="SCI2037" s="220"/>
      <c r="SCJ2037" s="220"/>
      <c r="SCK2037" s="220"/>
      <c r="SCL2037" s="220"/>
      <c r="SCM2037" s="220"/>
      <c r="SCN2037" s="220"/>
      <c r="SCO2037" s="220"/>
      <c r="SCP2037" s="220"/>
      <c r="SCQ2037" s="220"/>
      <c r="SCR2037" s="220"/>
      <c r="SCS2037" s="220"/>
      <c r="SCT2037" s="220"/>
      <c r="SCU2037" s="220"/>
      <c r="SCV2037" s="220"/>
      <c r="SCW2037" s="220"/>
      <c r="SCX2037" s="220"/>
      <c r="SCY2037" s="220"/>
      <c r="SCZ2037" s="220"/>
      <c r="SDA2037" s="220"/>
      <c r="SDB2037" s="220"/>
      <c r="SDC2037" s="220"/>
      <c r="SDD2037" s="220"/>
      <c r="SDE2037" s="220"/>
      <c r="SDF2037" s="220"/>
      <c r="SDG2037" s="220"/>
      <c r="SDH2037" s="220"/>
      <c r="SDI2037" s="220"/>
      <c r="SDJ2037" s="220"/>
      <c r="SDK2037" s="220"/>
      <c r="SDL2037" s="220"/>
      <c r="SDM2037" s="220"/>
      <c r="SDN2037" s="220"/>
      <c r="SDO2037" s="220"/>
      <c r="SDP2037" s="220"/>
      <c r="SDQ2037" s="220"/>
      <c r="SDR2037" s="220"/>
      <c r="SDS2037" s="220"/>
      <c r="SDT2037" s="220"/>
      <c r="SDU2037" s="220"/>
      <c r="SDV2037" s="220"/>
      <c r="SDW2037" s="220"/>
      <c r="SDX2037" s="220"/>
      <c r="SDY2037" s="220"/>
      <c r="SDZ2037" s="220"/>
      <c r="SEA2037" s="220"/>
      <c r="SEB2037" s="220"/>
      <c r="SEC2037" s="220"/>
      <c r="SED2037" s="220"/>
      <c r="SEE2037" s="220"/>
      <c r="SEF2037" s="220"/>
      <c r="SEG2037" s="220"/>
      <c r="SEH2037" s="220"/>
      <c r="SEI2037" s="220"/>
      <c r="SEJ2037" s="220"/>
      <c r="SEK2037" s="220"/>
      <c r="SEL2037" s="220"/>
      <c r="SEM2037" s="220"/>
      <c r="SEN2037" s="220"/>
      <c r="SEO2037" s="220"/>
      <c r="SEP2037" s="220"/>
      <c r="SEQ2037" s="220"/>
      <c r="SER2037" s="220"/>
      <c r="SES2037" s="220"/>
      <c r="SET2037" s="220"/>
      <c r="SEU2037" s="220"/>
      <c r="SEV2037" s="220"/>
      <c r="SEW2037" s="220"/>
      <c r="SEX2037" s="220"/>
      <c r="SEY2037" s="220"/>
      <c r="SEZ2037" s="220"/>
      <c r="SFA2037" s="220"/>
      <c r="SFB2037" s="220"/>
      <c r="SFC2037" s="220"/>
      <c r="SFD2037" s="220"/>
      <c r="SFE2037" s="220"/>
      <c r="SFF2037" s="220"/>
      <c r="SFG2037" s="220"/>
      <c r="SFH2037" s="220"/>
      <c r="SFI2037" s="220"/>
      <c r="SFJ2037" s="220"/>
      <c r="SFK2037" s="220"/>
      <c r="SFL2037" s="220"/>
      <c r="SFM2037" s="220"/>
      <c r="SFN2037" s="220"/>
      <c r="SFO2037" s="220"/>
      <c r="SFP2037" s="220"/>
      <c r="SFQ2037" s="220"/>
      <c r="SFR2037" s="220"/>
      <c r="SFS2037" s="220"/>
      <c r="SFT2037" s="220"/>
      <c r="SFU2037" s="220"/>
      <c r="SFV2037" s="220"/>
      <c r="SFW2037" s="220"/>
      <c r="SFX2037" s="220"/>
      <c r="SFY2037" s="220"/>
      <c r="SFZ2037" s="220"/>
      <c r="SGA2037" s="220"/>
      <c r="SGB2037" s="220"/>
      <c r="SGC2037" s="220"/>
      <c r="SGD2037" s="220"/>
      <c r="SGE2037" s="220"/>
      <c r="SGF2037" s="220"/>
      <c r="SGG2037" s="220"/>
      <c r="SGH2037" s="220"/>
      <c r="SGI2037" s="220"/>
      <c r="SGJ2037" s="220"/>
      <c r="SGK2037" s="220"/>
      <c r="SGL2037" s="220"/>
      <c r="SGM2037" s="220"/>
      <c r="SGN2037" s="220"/>
      <c r="SGO2037" s="220"/>
      <c r="SGP2037" s="220"/>
      <c r="SGQ2037" s="220"/>
      <c r="SGR2037" s="220"/>
      <c r="SGS2037" s="220"/>
      <c r="SGT2037" s="220"/>
      <c r="SGU2037" s="220"/>
      <c r="SGV2037" s="220"/>
      <c r="SGW2037" s="220"/>
      <c r="SGX2037" s="220"/>
      <c r="SGY2037" s="220"/>
      <c r="SGZ2037" s="220"/>
      <c r="SHA2037" s="220"/>
      <c r="SHB2037" s="220"/>
      <c r="SHC2037" s="220"/>
      <c r="SHD2037" s="220"/>
      <c r="SHE2037" s="220"/>
      <c r="SHF2037" s="220"/>
      <c r="SHG2037" s="220"/>
      <c r="SHH2037" s="220"/>
      <c r="SHI2037" s="220"/>
      <c r="SHJ2037" s="220"/>
      <c r="SHK2037" s="220"/>
      <c r="SHL2037" s="220"/>
      <c r="SHM2037" s="220"/>
      <c r="SHN2037" s="220"/>
      <c r="SHO2037" s="220"/>
      <c r="SHP2037" s="220"/>
      <c r="SHQ2037" s="220"/>
      <c r="SHR2037" s="220"/>
      <c r="SHS2037" s="220"/>
      <c r="SHT2037" s="220"/>
      <c r="SHU2037" s="220"/>
      <c r="SHV2037" s="220"/>
      <c r="SHW2037" s="220"/>
      <c r="SHX2037" s="220"/>
      <c r="SHY2037" s="220"/>
      <c r="SHZ2037" s="220"/>
      <c r="SIA2037" s="220"/>
      <c r="SIB2037" s="220"/>
      <c r="SIC2037" s="220"/>
      <c r="SID2037" s="220"/>
      <c r="SIE2037" s="220"/>
      <c r="SIF2037" s="220"/>
      <c r="SIG2037" s="220"/>
      <c r="SIH2037" s="220"/>
      <c r="SII2037" s="220"/>
      <c r="SIJ2037" s="220"/>
      <c r="SIK2037" s="220"/>
      <c r="SIL2037" s="220"/>
      <c r="SIM2037" s="220"/>
      <c r="SIN2037" s="220"/>
      <c r="SIO2037" s="220"/>
      <c r="SIP2037" s="220"/>
      <c r="SIQ2037" s="220"/>
      <c r="SIR2037" s="220"/>
      <c r="SIS2037" s="220"/>
      <c r="SIT2037" s="220"/>
      <c r="SIU2037" s="220"/>
      <c r="SIV2037" s="220"/>
      <c r="SIW2037" s="220"/>
      <c r="SIX2037" s="220"/>
      <c r="SIY2037" s="220"/>
      <c r="SIZ2037" s="220"/>
      <c r="SJA2037" s="220"/>
      <c r="SJB2037" s="220"/>
      <c r="SJC2037" s="220"/>
      <c r="SJD2037" s="220"/>
      <c r="SJE2037" s="220"/>
      <c r="SJF2037" s="220"/>
      <c r="SJG2037" s="220"/>
      <c r="SJH2037" s="220"/>
      <c r="SJI2037" s="220"/>
      <c r="SJJ2037" s="220"/>
      <c r="SJK2037" s="220"/>
      <c r="SJL2037" s="220"/>
      <c r="SJM2037" s="220"/>
      <c r="SJN2037" s="220"/>
      <c r="SJO2037" s="220"/>
      <c r="SJP2037" s="220"/>
      <c r="SJQ2037" s="220"/>
      <c r="SJR2037" s="220"/>
      <c r="SJS2037" s="220"/>
      <c r="SJT2037" s="220"/>
      <c r="SJU2037" s="220"/>
      <c r="SJV2037" s="220"/>
      <c r="SJW2037" s="220"/>
      <c r="SJX2037" s="220"/>
      <c r="SJY2037" s="220"/>
      <c r="SJZ2037" s="220"/>
      <c r="SKA2037" s="220"/>
      <c r="SKB2037" s="220"/>
      <c r="SKC2037" s="220"/>
      <c r="SKD2037" s="220"/>
      <c r="SKE2037" s="220"/>
      <c r="SKF2037" s="220"/>
      <c r="SKG2037" s="220"/>
      <c r="SKH2037" s="220"/>
      <c r="SKI2037" s="220"/>
      <c r="SKJ2037" s="220"/>
      <c r="SKK2037" s="220"/>
      <c r="SKL2037" s="220"/>
      <c r="SKM2037" s="220"/>
      <c r="SKN2037" s="220"/>
      <c r="SKO2037" s="220"/>
      <c r="SKP2037" s="220"/>
      <c r="SKQ2037" s="220"/>
      <c r="SKR2037" s="220"/>
      <c r="SKS2037" s="220"/>
      <c r="SKT2037" s="220"/>
      <c r="SKU2037" s="220"/>
      <c r="SKV2037" s="220"/>
      <c r="SKW2037" s="220"/>
      <c r="SKX2037" s="220"/>
      <c r="SKY2037" s="220"/>
      <c r="SKZ2037" s="220"/>
      <c r="SLA2037" s="220"/>
      <c r="SLB2037" s="220"/>
      <c r="SLC2037" s="220"/>
      <c r="SLD2037" s="220"/>
      <c r="SLE2037" s="220"/>
      <c r="SLF2037" s="220"/>
      <c r="SLG2037" s="220"/>
      <c r="SLH2037" s="220"/>
      <c r="SLI2037" s="220"/>
      <c r="SLJ2037" s="220"/>
      <c r="SLK2037" s="220"/>
      <c r="SLL2037" s="220"/>
      <c r="SLM2037" s="220"/>
      <c r="SLN2037" s="220"/>
      <c r="SLO2037" s="220"/>
      <c r="SLP2037" s="220"/>
      <c r="SLQ2037" s="220"/>
      <c r="SLR2037" s="220"/>
      <c r="SLS2037" s="220"/>
      <c r="SLT2037" s="220"/>
      <c r="SLU2037" s="220"/>
      <c r="SLV2037" s="220"/>
      <c r="SLW2037" s="220"/>
      <c r="SLX2037" s="220"/>
      <c r="SLY2037" s="220"/>
      <c r="SLZ2037" s="220"/>
      <c r="SMA2037" s="220"/>
      <c r="SMB2037" s="220"/>
      <c r="SMC2037" s="220"/>
      <c r="SMD2037" s="220"/>
      <c r="SME2037" s="220"/>
      <c r="SMF2037" s="220"/>
      <c r="SMG2037" s="220"/>
      <c r="SMH2037" s="220"/>
      <c r="SMI2037" s="220"/>
      <c r="SMJ2037" s="220"/>
      <c r="SMK2037" s="220"/>
      <c r="SML2037" s="220"/>
      <c r="SMM2037" s="220"/>
      <c r="SMN2037" s="220"/>
      <c r="SMO2037" s="220"/>
      <c r="SMP2037" s="220"/>
      <c r="SMQ2037" s="220"/>
      <c r="SMR2037" s="220"/>
      <c r="SMS2037" s="220"/>
      <c r="SMT2037" s="220"/>
      <c r="SMU2037" s="220"/>
      <c r="SMV2037" s="220"/>
      <c r="SMW2037" s="220"/>
      <c r="SMX2037" s="220"/>
      <c r="SMY2037" s="220"/>
      <c r="SMZ2037" s="220"/>
      <c r="SNA2037" s="220"/>
      <c r="SNB2037" s="220"/>
      <c r="SNC2037" s="220"/>
      <c r="SND2037" s="220"/>
      <c r="SNE2037" s="220"/>
      <c r="SNF2037" s="220"/>
      <c r="SNG2037" s="220"/>
      <c r="SNH2037" s="220"/>
      <c r="SNI2037" s="220"/>
      <c r="SNJ2037" s="220"/>
      <c r="SNK2037" s="220"/>
      <c r="SNL2037" s="220"/>
      <c r="SNM2037" s="220"/>
      <c r="SNN2037" s="220"/>
      <c r="SNO2037" s="220"/>
      <c r="SNP2037" s="220"/>
      <c r="SNQ2037" s="220"/>
      <c r="SNR2037" s="220"/>
      <c r="SNS2037" s="220"/>
      <c r="SNT2037" s="220"/>
      <c r="SNU2037" s="220"/>
      <c r="SNV2037" s="220"/>
      <c r="SNW2037" s="220"/>
      <c r="SNX2037" s="220"/>
      <c r="SNY2037" s="220"/>
      <c r="SNZ2037" s="220"/>
      <c r="SOA2037" s="220"/>
      <c r="SOB2037" s="220"/>
      <c r="SOC2037" s="220"/>
      <c r="SOD2037" s="220"/>
      <c r="SOE2037" s="220"/>
      <c r="SOF2037" s="220"/>
      <c r="SOG2037" s="220"/>
      <c r="SOH2037" s="220"/>
      <c r="SOI2037" s="220"/>
      <c r="SOJ2037" s="220"/>
      <c r="SOK2037" s="220"/>
      <c r="SOL2037" s="220"/>
      <c r="SOM2037" s="220"/>
      <c r="SON2037" s="220"/>
      <c r="SOO2037" s="220"/>
      <c r="SOP2037" s="220"/>
      <c r="SOQ2037" s="220"/>
      <c r="SOR2037" s="220"/>
      <c r="SOS2037" s="220"/>
      <c r="SOT2037" s="220"/>
      <c r="SOU2037" s="220"/>
      <c r="SOV2037" s="220"/>
      <c r="SOW2037" s="220"/>
      <c r="SOX2037" s="220"/>
      <c r="SOY2037" s="220"/>
      <c r="SOZ2037" s="220"/>
      <c r="SPA2037" s="220"/>
      <c r="SPB2037" s="220"/>
      <c r="SPC2037" s="220"/>
      <c r="SPD2037" s="220"/>
      <c r="SPE2037" s="220"/>
      <c r="SPF2037" s="220"/>
      <c r="SPG2037" s="220"/>
      <c r="SPH2037" s="220"/>
      <c r="SPI2037" s="220"/>
      <c r="SPJ2037" s="220"/>
      <c r="SPK2037" s="220"/>
      <c r="SPL2037" s="220"/>
      <c r="SPM2037" s="220"/>
      <c r="SPN2037" s="220"/>
      <c r="SPO2037" s="220"/>
      <c r="SPP2037" s="220"/>
      <c r="SPQ2037" s="220"/>
      <c r="SPR2037" s="220"/>
      <c r="SPS2037" s="220"/>
      <c r="SPT2037" s="220"/>
      <c r="SPU2037" s="220"/>
      <c r="SPV2037" s="220"/>
      <c r="SPW2037" s="220"/>
      <c r="SPX2037" s="220"/>
      <c r="SPY2037" s="220"/>
      <c r="SPZ2037" s="220"/>
      <c r="SQA2037" s="220"/>
      <c r="SQB2037" s="220"/>
      <c r="SQC2037" s="220"/>
      <c r="SQD2037" s="220"/>
      <c r="SQE2037" s="220"/>
      <c r="SQF2037" s="220"/>
      <c r="SQG2037" s="220"/>
      <c r="SQH2037" s="220"/>
      <c r="SQI2037" s="220"/>
      <c r="SQJ2037" s="220"/>
      <c r="SQK2037" s="220"/>
      <c r="SQL2037" s="220"/>
      <c r="SQM2037" s="220"/>
      <c r="SQN2037" s="220"/>
      <c r="SQO2037" s="220"/>
      <c r="SQP2037" s="220"/>
      <c r="SQQ2037" s="220"/>
      <c r="SQR2037" s="220"/>
      <c r="SQS2037" s="220"/>
      <c r="SQT2037" s="220"/>
      <c r="SQU2037" s="220"/>
      <c r="SQV2037" s="220"/>
      <c r="SQW2037" s="220"/>
      <c r="SQX2037" s="220"/>
      <c r="SQY2037" s="220"/>
      <c r="SQZ2037" s="220"/>
      <c r="SRA2037" s="220"/>
      <c r="SRB2037" s="220"/>
      <c r="SRC2037" s="220"/>
      <c r="SRD2037" s="220"/>
      <c r="SRE2037" s="220"/>
      <c r="SRF2037" s="220"/>
      <c r="SRG2037" s="220"/>
      <c r="SRH2037" s="220"/>
      <c r="SRI2037" s="220"/>
      <c r="SRJ2037" s="220"/>
      <c r="SRK2037" s="220"/>
      <c r="SRL2037" s="220"/>
      <c r="SRM2037" s="220"/>
      <c r="SRN2037" s="220"/>
      <c r="SRO2037" s="220"/>
      <c r="SRP2037" s="220"/>
      <c r="SRQ2037" s="220"/>
      <c r="SRR2037" s="220"/>
      <c r="SRS2037" s="220"/>
      <c r="SRT2037" s="220"/>
      <c r="SRU2037" s="220"/>
      <c r="SRV2037" s="220"/>
      <c r="SRW2037" s="220"/>
      <c r="SRX2037" s="220"/>
      <c r="SRY2037" s="220"/>
      <c r="SRZ2037" s="220"/>
      <c r="SSA2037" s="220"/>
      <c r="SSB2037" s="220"/>
      <c r="SSC2037" s="220"/>
      <c r="SSD2037" s="220"/>
      <c r="SSE2037" s="220"/>
      <c r="SSF2037" s="220"/>
      <c r="SSG2037" s="220"/>
      <c r="SSH2037" s="220"/>
      <c r="SSI2037" s="220"/>
      <c r="SSJ2037" s="220"/>
      <c r="SSK2037" s="220"/>
      <c r="SSL2037" s="220"/>
      <c r="SSM2037" s="220"/>
      <c r="SSN2037" s="220"/>
      <c r="SSO2037" s="220"/>
      <c r="SSP2037" s="220"/>
      <c r="SSQ2037" s="220"/>
      <c r="SSR2037" s="220"/>
      <c r="SSS2037" s="220"/>
      <c r="SST2037" s="220"/>
      <c r="SSU2037" s="220"/>
      <c r="SSV2037" s="220"/>
      <c r="SSW2037" s="220"/>
      <c r="SSX2037" s="220"/>
      <c r="SSY2037" s="220"/>
      <c r="SSZ2037" s="220"/>
      <c r="STA2037" s="220"/>
      <c r="STB2037" s="220"/>
      <c r="STC2037" s="220"/>
      <c r="STD2037" s="220"/>
      <c r="STE2037" s="220"/>
      <c r="STF2037" s="220"/>
      <c r="STG2037" s="220"/>
      <c r="STH2037" s="220"/>
      <c r="STI2037" s="220"/>
      <c r="STJ2037" s="220"/>
      <c r="STK2037" s="220"/>
      <c r="STL2037" s="220"/>
      <c r="STM2037" s="220"/>
      <c r="STN2037" s="220"/>
      <c r="STO2037" s="220"/>
      <c r="STP2037" s="220"/>
      <c r="STQ2037" s="220"/>
      <c r="STR2037" s="220"/>
      <c r="STS2037" s="220"/>
      <c r="STT2037" s="220"/>
      <c r="STU2037" s="220"/>
      <c r="STV2037" s="220"/>
      <c r="STW2037" s="220"/>
      <c r="STX2037" s="220"/>
      <c r="STY2037" s="220"/>
      <c r="STZ2037" s="220"/>
      <c r="SUA2037" s="220"/>
      <c r="SUB2037" s="220"/>
      <c r="SUC2037" s="220"/>
      <c r="SUD2037" s="220"/>
      <c r="SUE2037" s="220"/>
      <c r="SUF2037" s="220"/>
      <c r="SUG2037" s="220"/>
      <c r="SUH2037" s="220"/>
      <c r="SUI2037" s="220"/>
      <c r="SUJ2037" s="220"/>
      <c r="SUK2037" s="220"/>
      <c r="SUL2037" s="220"/>
      <c r="SUM2037" s="220"/>
      <c r="SUN2037" s="220"/>
      <c r="SUO2037" s="220"/>
      <c r="SUP2037" s="220"/>
      <c r="SUQ2037" s="220"/>
      <c r="SUR2037" s="220"/>
      <c r="SUS2037" s="220"/>
      <c r="SUT2037" s="220"/>
      <c r="SUU2037" s="220"/>
      <c r="SUV2037" s="220"/>
      <c r="SUW2037" s="220"/>
      <c r="SUX2037" s="220"/>
      <c r="SUY2037" s="220"/>
      <c r="SUZ2037" s="220"/>
      <c r="SVA2037" s="220"/>
      <c r="SVB2037" s="220"/>
      <c r="SVC2037" s="220"/>
      <c r="SVD2037" s="220"/>
      <c r="SVE2037" s="220"/>
      <c r="SVF2037" s="220"/>
      <c r="SVG2037" s="220"/>
      <c r="SVH2037" s="220"/>
      <c r="SVI2037" s="220"/>
      <c r="SVJ2037" s="220"/>
      <c r="SVK2037" s="220"/>
      <c r="SVL2037" s="220"/>
      <c r="SVM2037" s="220"/>
      <c r="SVN2037" s="220"/>
      <c r="SVO2037" s="220"/>
      <c r="SVP2037" s="220"/>
      <c r="SVQ2037" s="220"/>
      <c r="SVR2037" s="220"/>
      <c r="SVS2037" s="220"/>
      <c r="SVT2037" s="220"/>
      <c r="SVU2037" s="220"/>
      <c r="SVV2037" s="220"/>
      <c r="SVW2037" s="220"/>
      <c r="SVX2037" s="220"/>
      <c r="SVY2037" s="220"/>
      <c r="SVZ2037" s="220"/>
      <c r="SWA2037" s="220"/>
      <c r="SWB2037" s="220"/>
      <c r="SWC2037" s="220"/>
      <c r="SWD2037" s="220"/>
      <c r="SWE2037" s="220"/>
      <c r="SWF2037" s="220"/>
      <c r="SWG2037" s="220"/>
      <c r="SWH2037" s="220"/>
      <c r="SWI2037" s="220"/>
      <c r="SWJ2037" s="220"/>
      <c r="SWK2037" s="220"/>
      <c r="SWL2037" s="220"/>
      <c r="SWM2037" s="220"/>
      <c r="SWN2037" s="220"/>
      <c r="SWO2037" s="220"/>
      <c r="SWP2037" s="220"/>
      <c r="SWQ2037" s="220"/>
      <c r="SWR2037" s="220"/>
      <c r="SWS2037" s="220"/>
      <c r="SWT2037" s="220"/>
      <c r="SWU2037" s="220"/>
      <c r="SWV2037" s="220"/>
      <c r="SWW2037" s="220"/>
      <c r="SWX2037" s="220"/>
      <c r="SWY2037" s="220"/>
      <c r="SWZ2037" s="220"/>
      <c r="SXA2037" s="220"/>
      <c r="SXB2037" s="220"/>
      <c r="SXC2037" s="220"/>
      <c r="SXD2037" s="220"/>
      <c r="SXE2037" s="220"/>
      <c r="SXF2037" s="220"/>
      <c r="SXG2037" s="220"/>
      <c r="SXH2037" s="220"/>
      <c r="SXI2037" s="220"/>
      <c r="SXJ2037" s="220"/>
      <c r="SXK2037" s="220"/>
      <c r="SXL2037" s="220"/>
      <c r="SXM2037" s="220"/>
      <c r="SXN2037" s="220"/>
      <c r="SXO2037" s="220"/>
      <c r="SXP2037" s="220"/>
      <c r="SXQ2037" s="220"/>
      <c r="SXR2037" s="220"/>
      <c r="SXS2037" s="220"/>
      <c r="SXT2037" s="220"/>
      <c r="SXU2037" s="220"/>
      <c r="SXV2037" s="220"/>
      <c r="SXW2037" s="220"/>
      <c r="SXX2037" s="220"/>
      <c r="SXY2037" s="220"/>
      <c r="SXZ2037" s="220"/>
      <c r="SYA2037" s="220"/>
      <c r="SYB2037" s="220"/>
      <c r="SYC2037" s="220"/>
      <c r="SYD2037" s="220"/>
      <c r="SYE2037" s="220"/>
      <c r="SYF2037" s="220"/>
      <c r="SYG2037" s="220"/>
      <c r="SYH2037" s="220"/>
      <c r="SYI2037" s="220"/>
      <c r="SYJ2037" s="220"/>
      <c r="SYK2037" s="220"/>
      <c r="SYL2037" s="220"/>
      <c r="SYM2037" s="220"/>
      <c r="SYN2037" s="220"/>
      <c r="SYO2037" s="220"/>
      <c r="SYP2037" s="220"/>
      <c r="SYQ2037" s="220"/>
      <c r="SYR2037" s="220"/>
      <c r="SYS2037" s="220"/>
      <c r="SYT2037" s="220"/>
      <c r="SYU2037" s="220"/>
      <c r="SYV2037" s="220"/>
      <c r="SYW2037" s="220"/>
      <c r="SYX2037" s="220"/>
      <c r="SYY2037" s="220"/>
      <c r="SYZ2037" s="220"/>
      <c r="SZA2037" s="220"/>
      <c r="SZB2037" s="220"/>
      <c r="SZC2037" s="220"/>
      <c r="SZD2037" s="220"/>
      <c r="SZE2037" s="220"/>
      <c r="SZF2037" s="220"/>
      <c r="SZG2037" s="220"/>
      <c r="SZH2037" s="220"/>
      <c r="SZI2037" s="220"/>
      <c r="SZJ2037" s="220"/>
      <c r="SZK2037" s="220"/>
      <c r="SZL2037" s="220"/>
      <c r="SZM2037" s="220"/>
      <c r="SZN2037" s="220"/>
      <c r="SZO2037" s="220"/>
      <c r="SZP2037" s="220"/>
      <c r="SZQ2037" s="220"/>
      <c r="SZR2037" s="220"/>
      <c r="SZS2037" s="220"/>
      <c r="SZT2037" s="220"/>
      <c r="SZU2037" s="220"/>
      <c r="SZV2037" s="220"/>
      <c r="SZW2037" s="220"/>
      <c r="SZX2037" s="220"/>
      <c r="SZY2037" s="220"/>
      <c r="SZZ2037" s="220"/>
      <c r="TAA2037" s="220"/>
      <c r="TAB2037" s="220"/>
      <c r="TAC2037" s="220"/>
      <c r="TAD2037" s="220"/>
      <c r="TAE2037" s="220"/>
      <c r="TAF2037" s="220"/>
      <c r="TAG2037" s="220"/>
      <c r="TAH2037" s="220"/>
      <c r="TAI2037" s="220"/>
      <c r="TAJ2037" s="220"/>
      <c r="TAK2037" s="220"/>
      <c r="TAL2037" s="220"/>
      <c r="TAM2037" s="220"/>
      <c r="TAN2037" s="220"/>
      <c r="TAO2037" s="220"/>
      <c r="TAP2037" s="220"/>
      <c r="TAQ2037" s="220"/>
      <c r="TAR2037" s="220"/>
      <c r="TAS2037" s="220"/>
      <c r="TAT2037" s="220"/>
      <c r="TAU2037" s="220"/>
      <c r="TAV2037" s="220"/>
      <c r="TAW2037" s="220"/>
      <c r="TAX2037" s="220"/>
      <c r="TAY2037" s="220"/>
      <c r="TAZ2037" s="220"/>
      <c r="TBA2037" s="220"/>
      <c r="TBB2037" s="220"/>
      <c r="TBC2037" s="220"/>
      <c r="TBD2037" s="220"/>
      <c r="TBE2037" s="220"/>
      <c r="TBF2037" s="220"/>
      <c r="TBG2037" s="220"/>
      <c r="TBH2037" s="220"/>
      <c r="TBI2037" s="220"/>
      <c r="TBJ2037" s="220"/>
      <c r="TBK2037" s="220"/>
      <c r="TBL2037" s="220"/>
      <c r="TBM2037" s="220"/>
      <c r="TBN2037" s="220"/>
      <c r="TBO2037" s="220"/>
      <c r="TBP2037" s="220"/>
      <c r="TBQ2037" s="220"/>
      <c r="TBR2037" s="220"/>
      <c r="TBS2037" s="220"/>
      <c r="TBT2037" s="220"/>
      <c r="TBU2037" s="220"/>
      <c r="TBV2037" s="220"/>
      <c r="TBW2037" s="220"/>
      <c r="TBX2037" s="220"/>
      <c r="TBY2037" s="220"/>
      <c r="TBZ2037" s="220"/>
      <c r="TCA2037" s="220"/>
      <c r="TCB2037" s="220"/>
      <c r="TCC2037" s="220"/>
      <c r="TCD2037" s="220"/>
      <c r="TCE2037" s="220"/>
      <c r="TCF2037" s="220"/>
      <c r="TCG2037" s="220"/>
      <c r="TCH2037" s="220"/>
      <c r="TCI2037" s="220"/>
      <c r="TCJ2037" s="220"/>
      <c r="TCK2037" s="220"/>
      <c r="TCL2037" s="220"/>
      <c r="TCM2037" s="220"/>
      <c r="TCN2037" s="220"/>
      <c r="TCO2037" s="220"/>
      <c r="TCP2037" s="220"/>
      <c r="TCQ2037" s="220"/>
      <c r="TCR2037" s="220"/>
      <c r="TCS2037" s="220"/>
      <c r="TCT2037" s="220"/>
      <c r="TCU2037" s="220"/>
      <c r="TCV2037" s="220"/>
      <c r="TCW2037" s="220"/>
      <c r="TCX2037" s="220"/>
      <c r="TCY2037" s="220"/>
      <c r="TCZ2037" s="220"/>
      <c r="TDA2037" s="220"/>
      <c r="TDB2037" s="220"/>
      <c r="TDC2037" s="220"/>
      <c r="TDD2037" s="220"/>
      <c r="TDE2037" s="220"/>
      <c r="TDF2037" s="220"/>
      <c r="TDG2037" s="220"/>
      <c r="TDH2037" s="220"/>
      <c r="TDI2037" s="220"/>
      <c r="TDJ2037" s="220"/>
      <c r="TDK2037" s="220"/>
      <c r="TDL2037" s="220"/>
      <c r="TDM2037" s="220"/>
      <c r="TDN2037" s="220"/>
      <c r="TDO2037" s="220"/>
      <c r="TDP2037" s="220"/>
      <c r="TDQ2037" s="220"/>
      <c r="TDR2037" s="220"/>
      <c r="TDS2037" s="220"/>
      <c r="TDT2037" s="220"/>
      <c r="TDU2037" s="220"/>
      <c r="TDV2037" s="220"/>
      <c r="TDW2037" s="220"/>
      <c r="TDX2037" s="220"/>
      <c r="TDY2037" s="220"/>
      <c r="TDZ2037" s="220"/>
      <c r="TEA2037" s="220"/>
      <c r="TEB2037" s="220"/>
      <c r="TEC2037" s="220"/>
      <c r="TED2037" s="220"/>
      <c r="TEE2037" s="220"/>
      <c r="TEF2037" s="220"/>
      <c r="TEG2037" s="220"/>
      <c r="TEH2037" s="220"/>
      <c r="TEI2037" s="220"/>
      <c r="TEJ2037" s="220"/>
      <c r="TEK2037" s="220"/>
      <c r="TEL2037" s="220"/>
      <c r="TEM2037" s="220"/>
      <c r="TEN2037" s="220"/>
      <c r="TEO2037" s="220"/>
      <c r="TEP2037" s="220"/>
      <c r="TEQ2037" s="220"/>
      <c r="TER2037" s="220"/>
      <c r="TES2037" s="220"/>
      <c r="TET2037" s="220"/>
      <c r="TEU2037" s="220"/>
      <c r="TEV2037" s="220"/>
      <c r="TEW2037" s="220"/>
      <c r="TEX2037" s="220"/>
      <c r="TEY2037" s="220"/>
      <c r="TEZ2037" s="220"/>
      <c r="TFA2037" s="220"/>
      <c r="TFB2037" s="220"/>
      <c r="TFC2037" s="220"/>
      <c r="TFD2037" s="220"/>
      <c r="TFE2037" s="220"/>
      <c r="TFF2037" s="220"/>
      <c r="TFG2037" s="220"/>
      <c r="TFH2037" s="220"/>
      <c r="TFI2037" s="220"/>
      <c r="TFJ2037" s="220"/>
      <c r="TFK2037" s="220"/>
      <c r="TFL2037" s="220"/>
      <c r="TFM2037" s="220"/>
      <c r="TFN2037" s="220"/>
      <c r="TFO2037" s="220"/>
      <c r="TFP2037" s="220"/>
      <c r="TFQ2037" s="220"/>
      <c r="TFR2037" s="220"/>
      <c r="TFS2037" s="220"/>
      <c r="TFT2037" s="220"/>
      <c r="TFU2037" s="220"/>
      <c r="TFV2037" s="220"/>
      <c r="TFW2037" s="220"/>
      <c r="TFX2037" s="220"/>
      <c r="TFY2037" s="220"/>
      <c r="TFZ2037" s="220"/>
      <c r="TGA2037" s="220"/>
      <c r="TGB2037" s="220"/>
      <c r="TGC2037" s="220"/>
      <c r="TGD2037" s="220"/>
      <c r="TGE2037" s="220"/>
      <c r="TGF2037" s="220"/>
      <c r="TGG2037" s="220"/>
      <c r="TGH2037" s="220"/>
      <c r="TGI2037" s="220"/>
      <c r="TGJ2037" s="220"/>
      <c r="TGK2037" s="220"/>
      <c r="TGL2037" s="220"/>
      <c r="TGM2037" s="220"/>
      <c r="TGN2037" s="220"/>
      <c r="TGO2037" s="220"/>
      <c r="TGP2037" s="220"/>
      <c r="TGQ2037" s="220"/>
      <c r="TGR2037" s="220"/>
      <c r="TGS2037" s="220"/>
      <c r="TGT2037" s="220"/>
      <c r="TGU2037" s="220"/>
      <c r="TGV2037" s="220"/>
      <c r="TGW2037" s="220"/>
      <c r="TGX2037" s="220"/>
      <c r="TGY2037" s="220"/>
      <c r="TGZ2037" s="220"/>
      <c r="THA2037" s="220"/>
      <c r="THB2037" s="220"/>
      <c r="THC2037" s="220"/>
      <c r="THD2037" s="220"/>
      <c r="THE2037" s="220"/>
      <c r="THF2037" s="220"/>
      <c r="THG2037" s="220"/>
      <c r="THH2037" s="220"/>
      <c r="THI2037" s="220"/>
      <c r="THJ2037" s="220"/>
      <c r="THK2037" s="220"/>
      <c r="THL2037" s="220"/>
      <c r="THM2037" s="220"/>
      <c r="THN2037" s="220"/>
      <c r="THO2037" s="220"/>
      <c r="THP2037" s="220"/>
      <c r="THQ2037" s="220"/>
      <c r="THR2037" s="220"/>
      <c r="THS2037" s="220"/>
      <c r="THT2037" s="220"/>
      <c r="THU2037" s="220"/>
      <c r="THV2037" s="220"/>
      <c r="THW2037" s="220"/>
      <c r="THX2037" s="220"/>
      <c r="THY2037" s="220"/>
      <c r="THZ2037" s="220"/>
      <c r="TIA2037" s="220"/>
      <c r="TIB2037" s="220"/>
      <c r="TIC2037" s="220"/>
      <c r="TID2037" s="220"/>
      <c r="TIE2037" s="220"/>
      <c r="TIF2037" s="220"/>
      <c r="TIG2037" s="220"/>
      <c r="TIH2037" s="220"/>
      <c r="TII2037" s="220"/>
      <c r="TIJ2037" s="220"/>
      <c r="TIK2037" s="220"/>
      <c r="TIL2037" s="220"/>
      <c r="TIM2037" s="220"/>
      <c r="TIN2037" s="220"/>
      <c r="TIO2037" s="220"/>
      <c r="TIP2037" s="220"/>
      <c r="TIQ2037" s="220"/>
      <c r="TIR2037" s="220"/>
      <c r="TIS2037" s="220"/>
      <c r="TIT2037" s="220"/>
      <c r="TIU2037" s="220"/>
      <c r="TIV2037" s="220"/>
      <c r="TIW2037" s="220"/>
      <c r="TIX2037" s="220"/>
      <c r="TIY2037" s="220"/>
      <c r="TIZ2037" s="220"/>
      <c r="TJA2037" s="220"/>
      <c r="TJB2037" s="220"/>
      <c r="TJC2037" s="220"/>
      <c r="TJD2037" s="220"/>
      <c r="TJE2037" s="220"/>
      <c r="TJF2037" s="220"/>
      <c r="TJG2037" s="220"/>
      <c r="TJH2037" s="220"/>
      <c r="TJI2037" s="220"/>
      <c r="TJJ2037" s="220"/>
      <c r="TJK2037" s="220"/>
      <c r="TJL2037" s="220"/>
      <c r="TJM2037" s="220"/>
      <c r="TJN2037" s="220"/>
      <c r="TJO2037" s="220"/>
      <c r="TJP2037" s="220"/>
      <c r="TJQ2037" s="220"/>
      <c r="TJR2037" s="220"/>
      <c r="TJS2037" s="220"/>
      <c r="TJT2037" s="220"/>
      <c r="TJU2037" s="220"/>
      <c r="TJV2037" s="220"/>
      <c r="TJW2037" s="220"/>
      <c r="TJX2037" s="220"/>
      <c r="TJY2037" s="220"/>
      <c r="TJZ2037" s="220"/>
      <c r="TKA2037" s="220"/>
      <c r="TKB2037" s="220"/>
      <c r="TKC2037" s="220"/>
      <c r="TKD2037" s="220"/>
      <c r="TKE2037" s="220"/>
      <c r="TKF2037" s="220"/>
      <c r="TKG2037" s="220"/>
      <c r="TKH2037" s="220"/>
      <c r="TKI2037" s="220"/>
      <c r="TKJ2037" s="220"/>
      <c r="TKK2037" s="220"/>
      <c r="TKL2037" s="220"/>
      <c r="TKM2037" s="220"/>
      <c r="TKN2037" s="220"/>
      <c r="TKO2037" s="220"/>
      <c r="TKP2037" s="220"/>
      <c r="TKQ2037" s="220"/>
      <c r="TKR2037" s="220"/>
      <c r="TKS2037" s="220"/>
      <c r="TKT2037" s="220"/>
      <c r="TKU2037" s="220"/>
      <c r="TKV2037" s="220"/>
      <c r="TKW2037" s="220"/>
      <c r="TKX2037" s="220"/>
      <c r="TKY2037" s="220"/>
      <c r="TKZ2037" s="220"/>
      <c r="TLA2037" s="220"/>
      <c r="TLB2037" s="220"/>
      <c r="TLC2037" s="220"/>
      <c r="TLD2037" s="220"/>
      <c r="TLE2037" s="220"/>
      <c r="TLF2037" s="220"/>
      <c r="TLG2037" s="220"/>
      <c r="TLH2037" s="220"/>
      <c r="TLI2037" s="220"/>
      <c r="TLJ2037" s="220"/>
      <c r="TLK2037" s="220"/>
      <c r="TLL2037" s="220"/>
      <c r="TLM2037" s="220"/>
      <c r="TLN2037" s="220"/>
      <c r="TLO2037" s="220"/>
      <c r="TLP2037" s="220"/>
      <c r="TLQ2037" s="220"/>
      <c r="TLR2037" s="220"/>
      <c r="TLS2037" s="220"/>
      <c r="TLT2037" s="220"/>
      <c r="TLU2037" s="220"/>
      <c r="TLV2037" s="220"/>
      <c r="TLW2037" s="220"/>
      <c r="TLX2037" s="220"/>
      <c r="TLY2037" s="220"/>
      <c r="TLZ2037" s="220"/>
      <c r="TMA2037" s="220"/>
      <c r="TMB2037" s="220"/>
      <c r="TMC2037" s="220"/>
      <c r="TMD2037" s="220"/>
      <c r="TME2037" s="220"/>
      <c r="TMF2037" s="220"/>
      <c r="TMG2037" s="220"/>
      <c r="TMH2037" s="220"/>
      <c r="TMI2037" s="220"/>
      <c r="TMJ2037" s="220"/>
      <c r="TMK2037" s="220"/>
      <c r="TML2037" s="220"/>
      <c r="TMM2037" s="220"/>
      <c r="TMN2037" s="220"/>
      <c r="TMO2037" s="220"/>
      <c r="TMP2037" s="220"/>
      <c r="TMQ2037" s="220"/>
      <c r="TMR2037" s="220"/>
      <c r="TMS2037" s="220"/>
      <c r="TMT2037" s="220"/>
      <c r="TMU2037" s="220"/>
      <c r="TMV2037" s="220"/>
      <c r="TMW2037" s="220"/>
      <c r="TMX2037" s="220"/>
      <c r="TMY2037" s="220"/>
      <c r="TMZ2037" s="220"/>
      <c r="TNA2037" s="220"/>
      <c r="TNB2037" s="220"/>
      <c r="TNC2037" s="220"/>
      <c r="TND2037" s="220"/>
      <c r="TNE2037" s="220"/>
      <c r="TNF2037" s="220"/>
      <c r="TNG2037" s="220"/>
      <c r="TNH2037" s="220"/>
      <c r="TNI2037" s="220"/>
      <c r="TNJ2037" s="220"/>
      <c r="TNK2037" s="220"/>
      <c r="TNL2037" s="220"/>
      <c r="TNM2037" s="220"/>
      <c r="TNN2037" s="220"/>
      <c r="TNO2037" s="220"/>
      <c r="TNP2037" s="220"/>
      <c r="TNQ2037" s="220"/>
      <c r="TNR2037" s="220"/>
      <c r="TNS2037" s="220"/>
      <c r="TNT2037" s="220"/>
      <c r="TNU2037" s="220"/>
      <c r="TNV2037" s="220"/>
      <c r="TNW2037" s="220"/>
      <c r="TNX2037" s="220"/>
      <c r="TNY2037" s="220"/>
      <c r="TNZ2037" s="220"/>
      <c r="TOA2037" s="220"/>
      <c r="TOB2037" s="220"/>
      <c r="TOC2037" s="220"/>
      <c r="TOD2037" s="220"/>
      <c r="TOE2037" s="220"/>
      <c r="TOF2037" s="220"/>
      <c r="TOG2037" s="220"/>
      <c r="TOH2037" s="220"/>
      <c r="TOI2037" s="220"/>
      <c r="TOJ2037" s="220"/>
      <c r="TOK2037" s="220"/>
      <c r="TOL2037" s="220"/>
      <c r="TOM2037" s="220"/>
      <c r="TON2037" s="220"/>
      <c r="TOO2037" s="220"/>
      <c r="TOP2037" s="220"/>
      <c r="TOQ2037" s="220"/>
      <c r="TOR2037" s="220"/>
      <c r="TOS2037" s="220"/>
      <c r="TOT2037" s="220"/>
      <c r="TOU2037" s="220"/>
      <c r="TOV2037" s="220"/>
      <c r="TOW2037" s="220"/>
      <c r="TOX2037" s="220"/>
      <c r="TOY2037" s="220"/>
      <c r="TOZ2037" s="220"/>
      <c r="TPA2037" s="220"/>
      <c r="TPB2037" s="220"/>
      <c r="TPC2037" s="220"/>
      <c r="TPD2037" s="220"/>
      <c r="TPE2037" s="220"/>
      <c r="TPF2037" s="220"/>
      <c r="TPG2037" s="220"/>
      <c r="TPH2037" s="220"/>
      <c r="TPI2037" s="220"/>
      <c r="TPJ2037" s="220"/>
      <c r="TPK2037" s="220"/>
      <c r="TPL2037" s="220"/>
      <c r="TPM2037" s="220"/>
      <c r="TPN2037" s="220"/>
      <c r="TPO2037" s="220"/>
      <c r="TPP2037" s="220"/>
      <c r="TPQ2037" s="220"/>
      <c r="TPR2037" s="220"/>
      <c r="TPS2037" s="220"/>
      <c r="TPT2037" s="220"/>
      <c r="TPU2037" s="220"/>
      <c r="TPV2037" s="220"/>
      <c r="TPW2037" s="220"/>
      <c r="TPX2037" s="220"/>
      <c r="TPY2037" s="220"/>
      <c r="TPZ2037" s="220"/>
      <c r="TQA2037" s="220"/>
      <c r="TQB2037" s="220"/>
      <c r="TQC2037" s="220"/>
      <c r="TQD2037" s="220"/>
      <c r="TQE2037" s="220"/>
      <c r="TQF2037" s="220"/>
      <c r="TQG2037" s="220"/>
      <c r="TQH2037" s="220"/>
      <c r="TQI2037" s="220"/>
      <c r="TQJ2037" s="220"/>
      <c r="TQK2037" s="220"/>
      <c r="TQL2037" s="220"/>
      <c r="TQM2037" s="220"/>
      <c r="TQN2037" s="220"/>
      <c r="TQO2037" s="220"/>
      <c r="TQP2037" s="220"/>
      <c r="TQQ2037" s="220"/>
      <c r="TQR2037" s="220"/>
      <c r="TQS2037" s="220"/>
      <c r="TQT2037" s="220"/>
      <c r="TQU2037" s="220"/>
      <c r="TQV2037" s="220"/>
      <c r="TQW2037" s="220"/>
      <c r="TQX2037" s="220"/>
      <c r="TQY2037" s="220"/>
      <c r="TQZ2037" s="220"/>
      <c r="TRA2037" s="220"/>
      <c r="TRB2037" s="220"/>
      <c r="TRC2037" s="220"/>
      <c r="TRD2037" s="220"/>
      <c r="TRE2037" s="220"/>
      <c r="TRF2037" s="220"/>
      <c r="TRG2037" s="220"/>
      <c r="TRH2037" s="220"/>
      <c r="TRI2037" s="220"/>
      <c r="TRJ2037" s="220"/>
      <c r="TRK2037" s="220"/>
      <c r="TRL2037" s="220"/>
      <c r="TRM2037" s="220"/>
      <c r="TRN2037" s="220"/>
      <c r="TRO2037" s="220"/>
      <c r="TRP2037" s="220"/>
      <c r="TRQ2037" s="220"/>
      <c r="TRR2037" s="220"/>
      <c r="TRS2037" s="220"/>
      <c r="TRT2037" s="220"/>
      <c r="TRU2037" s="220"/>
      <c r="TRV2037" s="220"/>
      <c r="TRW2037" s="220"/>
      <c r="TRX2037" s="220"/>
      <c r="TRY2037" s="220"/>
      <c r="TRZ2037" s="220"/>
      <c r="TSA2037" s="220"/>
      <c r="TSB2037" s="220"/>
      <c r="TSC2037" s="220"/>
      <c r="TSD2037" s="220"/>
      <c r="TSE2037" s="220"/>
      <c r="TSF2037" s="220"/>
      <c r="TSG2037" s="220"/>
      <c r="TSH2037" s="220"/>
      <c r="TSI2037" s="220"/>
      <c r="TSJ2037" s="220"/>
      <c r="TSK2037" s="220"/>
      <c r="TSL2037" s="220"/>
      <c r="TSM2037" s="220"/>
      <c r="TSN2037" s="220"/>
      <c r="TSO2037" s="220"/>
      <c r="TSP2037" s="220"/>
      <c r="TSQ2037" s="220"/>
      <c r="TSR2037" s="220"/>
      <c r="TSS2037" s="220"/>
      <c r="TST2037" s="220"/>
      <c r="TSU2037" s="220"/>
      <c r="TSV2037" s="220"/>
      <c r="TSW2037" s="220"/>
      <c r="TSX2037" s="220"/>
      <c r="TSY2037" s="220"/>
      <c r="TSZ2037" s="220"/>
      <c r="TTA2037" s="220"/>
      <c r="TTB2037" s="220"/>
      <c r="TTC2037" s="220"/>
      <c r="TTD2037" s="220"/>
      <c r="TTE2037" s="220"/>
      <c r="TTF2037" s="220"/>
      <c r="TTG2037" s="220"/>
      <c r="TTH2037" s="220"/>
      <c r="TTI2037" s="220"/>
      <c r="TTJ2037" s="220"/>
      <c r="TTK2037" s="220"/>
      <c r="TTL2037" s="220"/>
      <c r="TTM2037" s="220"/>
      <c r="TTN2037" s="220"/>
      <c r="TTO2037" s="220"/>
      <c r="TTP2037" s="220"/>
      <c r="TTQ2037" s="220"/>
      <c r="TTR2037" s="220"/>
      <c r="TTS2037" s="220"/>
      <c r="TTT2037" s="220"/>
      <c r="TTU2037" s="220"/>
      <c r="TTV2037" s="220"/>
      <c r="TTW2037" s="220"/>
      <c r="TTX2037" s="220"/>
      <c r="TTY2037" s="220"/>
      <c r="TTZ2037" s="220"/>
      <c r="TUA2037" s="220"/>
      <c r="TUB2037" s="220"/>
      <c r="TUC2037" s="220"/>
      <c r="TUD2037" s="220"/>
      <c r="TUE2037" s="220"/>
      <c r="TUF2037" s="220"/>
      <c r="TUG2037" s="220"/>
      <c r="TUH2037" s="220"/>
      <c r="TUI2037" s="220"/>
      <c r="TUJ2037" s="220"/>
      <c r="TUK2037" s="220"/>
      <c r="TUL2037" s="220"/>
      <c r="TUM2037" s="220"/>
      <c r="TUN2037" s="220"/>
      <c r="TUO2037" s="220"/>
      <c r="TUP2037" s="220"/>
      <c r="TUQ2037" s="220"/>
      <c r="TUR2037" s="220"/>
      <c r="TUS2037" s="220"/>
      <c r="TUT2037" s="220"/>
      <c r="TUU2037" s="220"/>
      <c r="TUV2037" s="220"/>
      <c r="TUW2037" s="220"/>
      <c r="TUX2037" s="220"/>
      <c r="TUY2037" s="220"/>
      <c r="TUZ2037" s="220"/>
      <c r="TVA2037" s="220"/>
      <c r="TVB2037" s="220"/>
      <c r="TVC2037" s="220"/>
      <c r="TVD2037" s="220"/>
      <c r="TVE2037" s="220"/>
      <c r="TVF2037" s="220"/>
      <c r="TVG2037" s="220"/>
      <c r="TVH2037" s="220"/>
      <c r="TVI2037" s="220"/>
      <c r="TVJ2037" s="220"/>
      <c r="TVK2037" s="220"/>
      <c r="TVL2037" s="220"/>
      <c r="TVM2037" s="220"/>
      <c r="TVN2037" s="220"/>
      <c r="TVO2037" s="220"/>
      <c r="TVP2037" s="220"/>
      <c r="TVQ2037" s="220"/>
      <c r="TVR2037" s="220"/>
      <c r="TVS2037" s="220"/>
      <c r="TVT2037" s="220"/>
      <c r="TVU2037" s="220"/>
      <c r="TVV2037" s="220"/>
      <c r="TVW2037" s="220"/>
      <c r="TVX2037" s="220"/>
      <c r="TVY2037" s="220"/>
      <c r="TVZ2037" s="220"/>
      <c r="TWA2037" s="220"/>
      <c r="TWB2037" s="220"/>
      <c r="TWC2037" s="220"/>
      <c r="TWD2037" s="220"/>
      <c r="TWE2037" s="220"/>
      <c r="TWF2037" s="220"/>
      <c r="TWG2037" s="220"/>
      <c r="TWH2037" s="220"/>
      <c r="TWI2037" s="220"/>
      <c r="TWJ2037" s="220"/>
      <c r="TWK2037" s="220"/>
      <c r="TWL2037" s="220"/>
      <c r="TWM2037" s="220"/>
      <c r="TWN2037" s="220"/>
      <c r="TWO2037" s="220"/>
      <c r="TWP2037" s="220"/>
      <c r="TWQ2037" s="220"/>
      <c r="TWR2037" s="220"/>
      <c r="TWS2037" s="220"/>
      <c r="TWT2037" s="220"/>
      <c r="TWU2037" s="220"/>
      <c r="TWV2037" s="220"/>
      <c r="TWW2037" s="220"/>
      <c r="TWX2037" s="220"/>
      <c r="TWY2037" s="220"/>
      <c r="TWZ2037" s="220"/>
      <c r="TXA2037" s="220"/>
      <c r="TXB2037" s="220"/>
      <c r="TXC2037" s="220"/>
      <c r="TXD2037" s="220"/>
      <c r="TXE2037" s="220"/>
      <c r="TXF2037" s="220"/>
      <c r="TXG2037" s="220"/>
      <c r="TXH2037" s="220"/>
      <c r="TXI2037" s="220"/>
      <c r="TXJ2037" s="220"/>
      <c r="TXK2037" s="220"/>
      <c r="TXL2037" s="220"/>
      <c r="TXM2037" s="220"/>
      <c r="TXN2037" s="220"/>
      <c r="TXO2037" s="220"/>
      <c r="TXP2037" s="220"/>
      <c r="TXQ2037" s="220"/>
      <c r="TXR2037" s="220"/>
      <c r="TXS2037" s="220"/>
      <c r="TXT2037" s="220"/>
      <c r="TXU2037" s="220"/>
      <c r="TXV2037" s="220"/>
      <c r="TXW2037" s="220"/>
      <c r="TXX2037" s="220"/>
      <c r="TXY2037" s="220"/>
      <c r="TXZ2037" s="220"/>
      <c r="TYA2037" s="220"/>
      <c r="TYB2037" s="220"/>
      <c r="TYC2037" s="220"/>
      <c r="TYD2037" s="220"/>
      <c r="TYE2037" s="220"/>
      <c r="TYF2037" s="220"/>
      <c r="TYG2037" s="220"/>
      <c r="TYH2037" s="220"/>
      <c r="TYI2037" s="220"/>
      <c r="TYJ2037" s="220"/>
      <c r="TYK2037" s="220"/>
      <c r="TYL2037" s="220"/>
      <c r="TYM2037" s="220"/>
      <c r="TYN2037" s="220"/>
      <c r="TYO2037" s="220"/>
      <c r="TYP2037" s="220"/>
      <c r="TYQ2037" s="220"/>
      <c r="TYR2037" s="220"/>
      <c r="TYS2037" s="220"/>
      <c r="TYT2037" s="220"/>
      <c r="TYU2037" s="220"/>
      <c r="TYV2037" s="220"/>
      <c r="TYW2037" s="220"/>
      <c r="TYX2037" s="220"/>
      <c r="TYY2037" s="220"/>
      <c r="TYZ2037" s="220"/>
      <c r="TZA2037" s="220"/>
      <c r="TZB2037" s="220"/>
      <c r="TZC2037" s="220"/>
      <c r="TZD2037" s="220"/>
      <c r="TZE2037" s="220"/>
      <c r="TZF2037" s="220"/>
      <c r="TZG2037" s="220"/>
      <c r="TZH2037" s="220"/>
      <c r="TZI2037" s="220"/>
      <c r="TZJ2037" s="220"/>
      <c r="TZK2037" s="220"/>
      <c r="TZL2037" s="220"/>
      <c r="TZM2037" s="220"/>
      <c r="TZN2037" s="220"/>
      <c r="TZO2037" s="220"/>
      <c r="TZP2037" s="220"/>
      <c r="TZQ2037" s="220"/>
      <c r="TZR2037" s="220"/>
      <c r="TZS2037" s="220"/>
      <c r="TZT2037" s="220"/>
      <c r="TZU2037" s="220"/>
      <c r="TZV2037" s="220"/>
      <c r="TZW2037" s="220"/>
      <c r="TZX2037" s="220"/>
      <c r="TZY2037" s="220"/>
      <c r="TZZ2037" s="220"/>
      <c r="UAA2037" s="220"/>
      <c r="UAB2037" s="220"/>
      <c r="UAC2037" s="220"/>
      <c r="UAD2037" s="220"/>
      <c r="UAE2037" s="220"/>
      <c r="UAF2037" s="220"/>
      <c r="UAG2037" s="220"/>
      <c r="UAH2037" s="220"/>
      <c r="UAI2037" s="220"/>
      <c r="UAJ2037" s="220"/>
      <c r="UAK2037" s="220"/>
      <c r="UAL2037" s="220"/>
      <c r="UAM2037" s="220"/>
      <c r="UAN2037" s="220"/>
      <c r="UAO2037" s="220"/>
      <c r="UAP2037" s="220"/>
      <c r="UAQ2037" s="220"/>
      <c r="UAR2037" s="220"/>
      <c r="UAS2037" s="220"/>
      <c r="UAT2037" s="220"/>
      <c r="UAU2037" s="220"/>
      <c r="UAV2037" s="220"/>
      <c r="UAW2037" s="220"/>
      <c r="UAX2037" s="220"/>
      <c r="UAY2037" s="220"/>
      <c r="UAZ2037" s="220"/>
      <c r="UBA2037" s="220"/>
      <c r="UBB2037" s="220"/>
      <c r="UBC2037" s="220"/>
      <c r="UBD2037" s="220"/>
      <c r="UBE2037" s="220"/>
      <c r="UBF2037" s="220"/>
      <c r="UBG2037" s="220"/>
      <c r="UBH2037" s="220"/>
      <c r="UBI2037" s="220"/>
      <c r="UBJ2037" s="220"/>
      <c r="UBK2037" s="220"/>
      <c r="UBL2037" s="220"/>
      <c r="UBM2037" s="220"/>
      <c r="UBN2037" s="220"/>
      <c r="UBO2037" s="220"/>
      <c r="UBP2037" s="220"/>
      <c r="UBQ2037" s="220"/>
      <c r="UBR2037" s="220"/>
      <c r="UBS2037" s="220"/>
      <c r="UBT2037" s="220"/>
      <c r="UBU2037" s="220"/>
      <c r="UBV2037" s="220"/>
      <c r="UBW2037" s="220"/>
      <c r="UBX2037" s="220"/>
      <c r="UBY2037" s="220"/>
      <c r="UBZ2037" s="220"/>
      <c r="UCA2037" s="220"/>
      <c r="UCB2037" s="220"/>
      <c r="UCC2037" s="220"/>
      <c r="UCD2037" s="220"/>
      <c r="UCE2037" s="220"/>
      <c r="UCF2037" s="220"/>
      <c r="UCG2037" s="220"/>
      <c r="UCH2037" s="220"/>
      <c r="UCI2037" s="220"/>
      <c r="UCJ2037" s="220"/>
      <c r="UCK2037" s="220"/>
      <c r="UCL2037" s="220"/>
      <c r="UCM2037" s="220"/>
      <c r="UCN2037" s="220"/>
      <c r="UCO2037" s="220"/>
      <c r="UCP2037" s="220"/>
      <c r="UCQ2037" s="220"/>
      <c r="UCR2037" s="220"/>
      <c r="UCS2037" s="220"/>
      <c r="UCT2037" s="220"/>
      <c r="UCU2037" s="220"/>
      <c r="UCV2037" s="220"/>
      <c r="UCW2037" s="220"/>
      <c r="UCX2037" s="220"/>
      <c r="UCY2037" s="220"/>
      <c r="UCZ2037" s="220"/>
      <c r="UDA2037" s="220"/>
      <c r="UDB2037" s="220"/>
      <c r="UDC2037" s="220"/>
      <c r="UDD2037" s="220"/>
      <c r="UDE2037" s="220"/>
      <c r="UDF2037" s="220"/>
      <c r="UDG2037" s="220"/>
      <c r="UDH2037" s="220"/>
      <c r="UDI2037" s="220"/>
      <c r="UDJ2037" s="220"/>
      <c r="UDK2037" s="220"/>
      <c r="UDL2037" s="220"/>
      <c r="UDM2037" s="220"/>
      <c r="UDN2037" s="220"/>
      <c r="UDO2037" s="220"/>
      <c r="UDP2037" s="220"/>
      <c r="UDQ2037" s="220"/>
      <c r="UDR2037" s="220"/>
      <c r="UDS2037" s="220"/>
      <c r="UDT2037" s="220"/>
      <c r="UDU2037" s="220"/>
      <c r="UDV2037" s="220"/>
      <c r="UDW2037" s="220"/>
      <c r="UDX2037" s="220"/>
      <c r="UDY2037" s="220"/>
      <c r="UDZ2037" s="220"/>
      <c r="UEA2037" s="220"/>
      <c r="UEB2037" s="220"/>
      <c r="UEC2037" s="220"/>
      <c r="UED2037" s="220"/>
      <c r="UEE2037" s="220"/>
      <c r="UEF2037" s="220"/>
      <c r="UEG2037" s="220"/>
      <c r="UEH2037" s="220"/>
      <c r="UEI2037" s="220"/>
      <c r="UEJ2037" s="220"/>
      <c r="UEK2037" s="220"/>
      <c r="UEL2037" s="220"/>
      <c r="UEM2037" s="220"/>
      <c r="UEN2037" s="220"/>
      <c r="UEO2037" s="220"/>
      <c r="UEP2037" s="220"/>
      <c r="UEQ2037" s="220"/>
      <c r="UER2037" s="220"/>
      <c r="UES2037" s="220"/>
      <c r="UET2037" s="220"/>
      <c r="UEU2037" s="220"/>
      <c r="UEV2037" s="220"/>
      <c r="UEW2037" s="220"/>
      <c r="UEX2037" s="220"/>
      <c r="UEY2037" s="220"/>
      <c r="UEZ2037" s="220"/>
      <c r="UFA2037" s="220"/>
      <c r="UFB2037" s="220"/>
      <c r="UFC2037" s="220"/>
      <c r="UFD2037" s="220"/>
      <c r="UFE2037" s="220"/>
      <c r="UFF2037" s="220"/>
      <c r="UFG2037" s="220"/>
      <c r="UFH2037" s="220"/>
      <c r="UFI2037" s="220"/>
      <c r="UFJ2037" s="220"/>
      <c r="UFK2037" s="220"/>
      <c r="UFL2037" s="220"/>
      <c r="UFM2037" s="220"/>
      <c r="UFN2037" s="220"/>
      <c r="UFO2037" s="220"/>
      <c r="UFP2037" s="220"/>
      <c r="UFQ2037" s="220"/>
      <c r="UFR2037" s="220"/>
      <c r="UFS2037" s="220"/>
      <c r="UFT2037" s="220"/>
      <c r="UFU2037" s="220"/>
      <c r="UFV2037" s="220"/>
      <c r="UFW2037" s="220"/>
      <c r="UFX2037" s="220"/>
      <c r="UFY2037" s="220"/>
      <c r="UFZ2037" s="220"/>
      <c r="UGA2037" s="220"/>
      <c r="UGB2037" s="220"/>
      <c r="UGC2037" s="220"/>
      <c r="UGD2037" s="220"/>
      <c r="UGE2037" s="220"/>
      <c r="UGF2037" s="220"/>
      <c r="UGG2037" s="220"/>
      <c r="UGH2037" s="220"/>
      <c r="UGI2037" s="220"/>
      <c r="UGJ2037" s="220"/>
      <c r="UGK2037" s="220"/>
      <c r="UGL2037" s="220"/>
      <c r="UGM2037" s="220"/>
      <c r="UGN2037" s="220"/>
      <c r="UGO2037" s="220"/>
      <c r="UGP2037" s="220"/>
      <c r="UGQ2037" s="220"/>
      <c r="UGR2037" s="220"/>
      <c r="UGS2037" s="220"/>
      <c r="UGT2037" s="220"/>
      <c r="UGU2037" s="220"/>
      <c r="UGV2037" s="220"/>
      <c r="UGW2037" s="220"/>
      <c r="UGX2037" s="220"/>
      <c r="UGY2037" s="220"/>
      <c r="UGZ2037" s="220"/>
      <c r="UHA2037" s="220"/>
      <c r="UHB2037" s="220"/>
      <c r="UHC2037" s="220"/>
      <c r="UHD2037" s="220"/>
      <c r="UHE2037" s="220"/>
      <c r="UHF2037" s="220"/>
      <c r="UHG2037" s="220"/>
      <c r="UHH2037" s="220"/>
      <c r="UHI2037" s="220"/>
      <c r="UHJ2037" s="220"/>
      <c r="UHK2037" s="220"/>
      <c r="UHL2037" s="220"/>
      <c r="UHM2037" s="220"/>
      <c r="UHN2037" s="220"/>
      <c r="UHO2037" s="220"/>
      <c r="UHP2037" s="220"/>
      <c r="UHQ2037" s="220"/>
      <c r="UHR2037" s="220"/>
      <c r="UHS2037" s="220"/>
      <c r="UHT2037" s="220"/>
      <c r="UHU2037" s="220"/>
      <c r="UHV2037" s="220"/>
      <c r="UHW2037" s="220"/>
      <c r="UHX2037" s="220"/>
      <c r="UHY2037" s="220"/>
      <c r="UHZ2037" s="220"/>
      <c r="UIA2037" s="220"/>
      <c r="UIB2037" s="220"/>
      <c r="UIC2037" s="220"/>
      <c r="UID2037" s="220"/>
      <c r="UIE2037" s="220"/>
      <c r="UIF2037" s="220"/>
      <c r="UIG2037" s="220"/>
      <c r="UIH2037" s="220"/>
      <c r="UII2037" s="220"/>
      <c r="UIJ2037" s="220"/>
      <c r="UIK2037" s="220"/>
      <c r="UIL2037" s="220"/>
      <c r="UIM2037" s="220"/>
      <c r="UIN2037" s="220"/>
      <c r="UIO2037" s="220"/>
      <c r="UIP2037" s="220"/>
      <c r="UIQ2037" s="220"/>
      <c r="UIR2037" s="220"/>
      <c r="UIS2037" s="220"/>
      <c r="UIT2037" s="220"/>
      <c r="UIU2037" s="220"/>
      <c r="UIV2037" s="220"/>
      <c r="UIW2037" s="220"/>
      <c r="UIX2037" s="220"/>
      <c r="UIY2037" s="220"/>
      <c r="UIZ2037" s="220"/>
      <c r="UJA2037" s="220"/>
      <c r="UJB2037" s="220"/>
      <c r="UJC2037" s="220"/>
      <c r="UJD2037" s="220"/>
      <c r="UJE2037" s="220"/>
      <c r="UJF2037" s="220"/>
      <c r="UJG2037" s="220"/>
      <c r="UJH2037" s="220"/>
      <c r="UJI2037" s="220"/>
      <c r="UJJ2037" s="220"/>
      <c r="UJK2037" s="220"/>
      <c r="UJL2037" s="220"/>
      <c r="UJM2037" s="220"/>
      <c r="UJN2037" s="220"/>
      <c r="UJO2037" s="220"/>
      <c r="UJP2037" s="220"/>
      <c r="UJQ2037" s="220"/>
      <c r="UJR2037" s="220"/>
      <c r="UJS2037" s="220"/>
      <c r="UJT2037" s="220"/>
      <c r="UJU2037" s="220"/>
      <c r="UJV2037" s="220"/>
      <c r="UJW2037" s="220"/>
      <c r="UJX2037" s="220"/>
      <c r="UJY2037" s="220"/>
      <c r="UJZ2037" s="220"/>
      <c r="UKA2037" s="220"/>
      <c r="UKB2037" s="220"/>
      <c r="UKC2037" s="220"/>
      <c r="UKD2037" s="220"/>
      <c r="UKE2037" s="220"/>
      <c r="UKF2037" s="220"/>
      <c r="UKG2037" s="220"/>
      <c r="UKH2037" s="220"/>
      <c r="UKI2037" s="220"/>
      <c r="UKJ2037" s="220"/>
      <c r="UKK2037" s="220"/>
      <c r="UKL2037" s="220"/>
      <c r="UKM2037" s="220"/>
      <c r="UKN2037" s="220"/>
      <c r="UKO2037" s="220"/>
      <c r="UKP2037" s="220"/>
      <c r="UKQ2037" s="220"/>
      <c r="UKR2037" s="220"/>
      <c r="UKS2037" s="220"/>
      <c r="UKT2037" s="220"/>
      <c r="UKU2037" s="220"/>
      <c r="UKV2037" s="220"/>
      <c r="UKW2037" s="220"/>
      <c r="UKX2037" s="220"/>
      <c r="UKY2037" s="220"/>
      <c r="UKZ2037" s="220"/>
      <c r="ULA2037" s="220"/>
      <c r="ULB2037" s="220"/>
      <c r="ULC2037" s="220"/>
      <c r="ULD2037" s="220"/>
      <c r="ULE2037" s="220"/>
      <c r="ULF2037" s="220"/>
      <c r="ULG2037" s="220"/>
      <c r="ULH2037" s="220"/>
      <c r="ULI2037" s="220"/>
      <c r="ULJ2037" s="220"/>
      <c r="ULK2037" s="220"/>
      <c r="ULL2037" s="220"/>
      <c r="ULM2037" s="220"/>
      <c r="ULN2037" s="220"/>
      <c r="ULO2037" s="220"/>
      <c r="ULP2037" s="220"/>
      <c r="ULQ2037" s="220"/>
      <c r="ULR2037" s="220"/>
      <c r="ULS2037" s="220"/>
      <c r="ULT2037" s="220"/>
      <c r="ULU2037" s="220"/>
      <c r="ULV2037" s="220"/>
      <c r="ULW2037" s="220"/>
      <c r="ULX2037" s="220"/>
      <c r="ULY2037" s="220"/>
      <c r="ULZ2037" s="220"/>
      <c r="UMA2037" s="220"/>
      <c r="UMB2037" s="220"/>
      <c r="UMC2037" s="220"/>
      <c r="UMD2037" s="220"/>
      <c r="UME2037" s="220"/>
      <c r="UMF2037" s="220"/>
      <c r="UMG2037" s="220"/>
      <c r="UMH2037" s="220"/>
      <c r="UMI2037" s="220"/>
      <c r="UMJ2037" s="220"/>
      <c r="UMK2037" s="220"/>
      <c r="UML2037" s="220"/>
      <c r="UMM2037" s="220"/>
      <c r="UMN2037" s="220"/>
      <c r="UMO2037" s="220"/>
      <c r="UMP2037" s="220"/>
      <c r="UMQ2037" s="220"/>
      <c r="UMR2037" s="220"/>
      <c r="UMS2037" s="220"/>
      <c r="UMT2037" s="220"/>
      <c r="UMU2037" s="220"/>
      <c r="UMV2037" s="220"/>
      <c r="UMW2037" s="220"/>
      <c r="UMX2037" s="220"/>
      <c r="UMY2037" s="220"/>
      <c r="UMZ2037" s="220"/>
      <c r="UNA2037" s="220"/>
      <c r="UNB2037" s="220"/>
      <c r="UNC2037" s="220"/>
      <c r="UND2037" s="220"/>
      <c r="UNE2037" s="220"/>
      <c r="UNF2037" s="220"/>
      <c r="UNG2037" s="220"/>
      <c r="UNH2037" s="220"/>
      <c r="UNI2037" s="220"/>
      <c r="UNJ2037" s="220"/>
      <c r="UNK2037" s="220"/>
      <c r="UNL2037" s="220"/>
      <c r="UNM2037" s="220"/>
      <c r="UNN2037" s="220"/>
      <c r="UNO2037" s="220"/>
      <c r="UNP2037" s="220"/>
      <c r="UNQ2037" s="220"/>
      <c r="UNR2037" s="220"/>
      <c r="UNS2037" s="220"/>
      <c r="UNT2037" s="220"/>
      <c r="UNU2037" s="220"/>
      <c r="UNV2037" s="220"/>
      <c r="UNW2037" s="220"/>
      <c r="UNX2037" s="220"/>
      <c r="UNY2037" s="220"/>
      <c r="UNZ2037" s="220"/>
      <c r="UOA2037" s="220"/>
      <c r="UOB2037" s="220"/>
      <c r="UOC2037" s="220"/>
      <c r="UOD2037" s="220"/>
      <c r="UOE2037" s="220"/>
      <c r="UOF2037" s="220"/>
      <c r="UOG2037" s="220"/>
      <c r="UOH2037" s="220"/>
      <c r="UOI2037" s="220"/>
      <c r="UOJ2037" s="220"/>
      <c r="UOK2037" s="220"/>
      <c r="UOL2037" s="220"/>
      <c r="UOM2037" s="220"/>
      <c r="UON2037" s="220"/>
      <c r="UOO2037" s="220"/>
      <c r="UOP2037" s="220"/>
      <c r="UOQ2037" s="220"/>
      <c r="UOR2037" s="220"/>
      <c r="UOS2037" s="220"/>
      <c r="UOT2037" s="220"/>
      <c r="UOU2037" s="220"/>
      <c r="UOV2037" s="220"/>
      <c r="UOW2037" s="220"/>
      <c r="UOX2037" s="220"/>
      <c r="UOY2037" s="220"/>
      <c r="UOZ2037" s="220"/>
      <c r="UPA2037" s="220"/>
      <c r="UPB2037" s="220"/>
      <c r="UPC2037" s="220"/>
      <c r="UPD2037" s="220"/>
      <c r="UPE2037" s="220"/>
      <c r="UPF2037" s="220"/>
      <c r="UPG2037" s="220"/>
      <c r="UPH2037" s="220"/>
      <c r="UPI2037" s="220"/>
      <c r="UPJ2037" s="220"/>
      <c r="UPK2037" s="220"/>
      <c r="UPL2037" s="220"/>
      <c r="UPM2037" s="220"/>
      <c r="UPN2037" s="220"/>
      <c r="UPO2037" s="220"/>
      <c r="UPP2037" s="220"/>
      <c r="UPQ2037" s="220"/>
      <c r="UPR2037" s="220"/>
      <c r="UPS2037" s="220"/>
      <c r="UPT2037" s="220"/>
      <c r="UPU2037" s="220"/>
      <c r="UPV2037" s="220"/>
      <c r="UPW2037" s="220"/>
      <c r="UPX2037" s="220"/>
      <c r="UPY2037" s="220"/>
      <c r="UPZ2037" s="220"/>
      <c r="UQA2037" s="220"/>
      <c r="UQB2037" s="220"/>
      <c r="UQC2037" s="220"/>
      <c r="UQD2037" s="220"/>
      <c r="UQE2037" s="220"/>
      <c r="UQF2037" s="220"/>
      <c r="UQG2037" s="220"/>
      <c r="UQH2037" s="220"/>
      <c r="UQI2037" s="220"/>
      <c r="UQJ2037" s="220"/>
      <c r="UQK2037" s="220"/>
      <c r="UQL2037" s="220"/>
      <c r="UQM2037" s="220"/>
      <c r="UQN2037" s="220"/>
      <c r="UQO2037" s="220"/>
      <c r="UQP2037" s="220"/>
      <c r="UQQ2037" s="220"/>
      <c r="UQR2037" s="220"/>
      <c r="UQS2037" s="220"/>
      <c r="UQT2037" s="220"/>
      <c r="UQU2037" s="220"/>
      <c r="UQV2037" s="220"/>
      <c r="UQW2037" s="220"/>
      <c r="UQX2037" s="220"/>
      <c r="UQY2037" s="220"/>
      <c r="UQZ2037" s="220"/>
      <c r="URA2037" s="220"/>
      <c r="URB2037" s="220"/>
      <c r="URC2037" s="220"/>
      <c r="URD2037" s="220"/>
      <c r="URE2037" s="220"/>
      <c r="URF2037" s="220"/>
      <c r="URG2037" s="220"/>
      <c r="URH2037" s="220"/>
      <c r="URI2037" s="220"/>
      <c r="URJ2037" s="220"/>
      <c r="URK2037" s="220"/>
      <c r="URL2037" s="220"/>
      <c r="URM2037" s="220"/>
      <c r="URN2037" s="220"/>
      <c r="URO2037" s="220"/>
      <c r="URP2037" s="220"/>
      <c r="URQ2037" s="220"/>
      <c r="URR2037" s="220"/>
      <c r="URS2037" s="220"/>
      <c r="URT2037" s="220"/>
      <c r="URU2037" s="220"/>
      <c r="URV2037" s="220"/>
      <c r="URW2037" s="220"/>
      <c r="URX2037" s="220"/>
      <c r="URY2037" s="220"/>
      <c r="URZ2037" s="220"/>
      <c r="USA2037" s="220"/>
      <c r="USB2037" s="220"/>
      <c r="USC2037" s="220"/>
      <c r="USD2037" s="220"/>
      <c r="USE2037" s="220"/>
      <c r="USF2037" s="220"/>
      <c r="USG2037" s="220"/>
      <c r="USH2037" s="220"/>
      <c r="USI2037" s="220"/>
      <c r="USJ2037" s="220"/>
      <c r="USK2037" s="220"/>
      <c r="USL2037" s="220"/>
      <c r="USM2037" s="220"/>
      <c r="USN2037" s="220"/>
      <c r="USO2037" s="220"/>
      <c r="USP2037" s="220"/>
      <c r="USQ2037" s="220"/>
      <c r="USR2037" s="220"/>
      <c r="USS2037" s="220"/>
      <c r="UST2037" s="220"/>
      <c r="USU2037" s="220"/>
      <c r="USV2037" s="220"/>
      <c r="USW2037" s="220"/>
      <c r="USX2037" s="220"/>
      <c r="USY2037" s="220"/>
      <c r="USZ2037" s="220"/>
      <c r="UTA2037" s="220"/>
      <c r="UTB2037" s="220"/>
      <c r="UTC2037" s="220"/>
      <c r="UTD2037" s="220"/>
      <c r="UTE2037" s="220"/>
      <c r="UTF2037" s="220"/>
      <c r="UTG2037" s="220"/>
      <c r="UTH2037" s="220"/>
      <c r="UTI2037" s="220"/>
      <c r="UTJ2037" s="220"/>
      <c r="UTK2037" s="220"/>
      <c r="UTL2037" s="220"/>
      <c r="UTM2037" s="220"/>
      <c r="UTN2037" s="220"/>
      <c r="UTO2037" s="220"/>
      <c r="UTP2037" s="220"/>
      <c r="UTQ2037" s="220"/>
      <c r="UTR2037" s="220"/>
      <c r="UTS2037" s="220"/>
      <c r="UTT2037" s="220"/>
      <c r="UTU2037" s="220"/>
      <c r="UTV2037" s="220"/>
      <c r="UTW2037" s="220"/>
      <c r="UTX2037" s="220"/>
      <c r="UTY2037" s="220"/>
      <c r="UTZ2037" s="220"/>
      <c r="UUA2037" s="220"/>
      <c r="UUB2037" s="220"/>
      <c r="UUC2037" s="220"/>
      <c r="UUD2037" s="220"/>
      <c r="UUE2037" s="220"/>
      <c r="UUF2037" s="220"/>
      <c r="UUG2037" s="220"/>
      <c r="UUH2037" s="220"/>
      <c r="UUI2037" s="220"/>
      <c r="UUJ2037" s="220"/>
      <c r="UUK2037" s="220"/>
      <c r="UUL2037" s="220"/>
      <c r="UUM2037" s="220"/>
      <c r="UUN2037" s="220"/>
      <c r="UUO2037" s="220"/>
      <c r="UUP2037" s="220"/>
      <c r="UUQ2037" s="220"/>
      <c r="UUR2037" s="220"/>
      <c r="UUS2037" s="220"/>
      <c r="UUT2037" s="220"/>
      <c r="UUU2037" s="220"/>
      <c r="UUV2037" s="220"/>
      <c r="UUW2037" s="220"/>
      <c r="UUX2037" s="220"/>
      <c r="UUY2037" s="220"/>
      <c r="UUZ2037" s="220"/>
      <c r="UVA2037" s="220"/>
      <c r="UVB2037" s="220"/>
      <c r="UVC2037" s="220"/>
      <c r="UVD2037" s="220"/>
      <c r="UVE2037" s="220"/>
      <c r="UVF2037" s="220"/>
      <c r="UVG2037" s="220"/>
      <c r="UVH2037" s="220"/>
      <c r="UVI2037" s="220"/>
      <c r="UVJ2037" s="220"/>
      <c r="UVK2037" s="220"/>
      <c r="UVL2037" s="220"/>
      <c r="UVM2037" s="220"/>
      <c r="UVN2037" s="220"/>
      <c r="UVO2037" s="220"/>
      <c r="UVP2037" s="220"/>
      <c r="UVQ2037" s="220"/>
      <c r="UVR2037" s="220"/>
      <c r="UVS2037" s="220"/>
      <c r="UVT2037" s="220"/>
      <c r="UVU2037" s="220"/>
      <c r="UVV2037" s="220"/>
      <c r="UVW2037" s="220"/>
      <c r="UVX2037" s="220"/>
      <c r="UVY2037" s="220"/>
      <c r="UVZ2037" s="220"/>
      <c r="UWA2037" s="220"/>
      <c r="UWB2037" s="220"/>
      <c r="UWC2037" s="220"/>
      <c r="UWD2037" s="220"/>
      <c r="UWE2037" s="220"/>
      <c r="UWF2037" s="220"/>
      <c r="UWG2037" s="220"/>
      <c r="UWH2037" s="220"/>
      <c r="UWI2037" s="220"/>
      <c r="UWJ2037" s="220"/>
      <c r="UWK2037" s="220"/>
      <c r="UWL2037" s="220"/>
      <c r="UWM2037" s="220"/>
      <c r="UWN2037" s="220"/>
      <c r="UWO2037" s="220"/>
      <c r="UWP2037" s="220"/>
      <c r="UWQ2037" s="220"/>
      <c r="UWR2037" s="220"/>
      <c r="UWS2037" s="220"/>
      <c r="UWT2037" s="220"/>
      <c r="UWU2037" s="220"/>
      <c r="UWV2037" s="220"/>
      <c r="UWW2037" s="220"/>
      <c r="UWX2037" s="220"/>
      <c r="UWY2037" s="220"/>
      <c r="UWZ2037" s="220"/>
      <c r="UXA2037" s="220"/>
      <c r="UXB2037" s="220"/>
      <c r="UXC2037" s="220"/>
      <c r="UXD2037" s="220"/>
      <c r="UXE2037" s="220"/>
      <c r="UXF2037" s="220"/>
      <c r="UXG2037" s="220"/>
      <c r="UXH2037" s="220"/>
      <c r="UXI2037" s="220"/>
      <c r="UXJ2037" s="220"/>
      <c r="UXK2037" s="220"/>
      <c r="UXL2037" s="220"/>
      <c r="UXM2037" s="220"/>
      <c r="UXN2037" s="220"/>
      <c r="UXO2037" s="220"/>
      <c r="UXP2037" s="220"/>
      <c r="UXQ2037" s="220"/>
      <c r="UXR2037" s="220"/>
      <c r="UXS2037" s="220"/>
      <c r="UXT2037" s="220"/>
      <c r="UXU2037" s="220"/>
      <c r="UXV2037" s="220"/>
      <c r="UXW2037" s="220"/>
      <c r="UXX2037" s="220"/>
      <c r="UXY2037" s="220"/>
      <c r="UXZ2037" s="220"/>
      <c r="UYA2037" s="220"/>
      <c r="UYB2037" s="220"/>
      <c r="UYC2037" s="220"/>
      <c r="UYD2037" s="220"/>
      <c r="UYE2037" s="220"/>
      <c r="UYF2037" s="220"/>
      <c r="UYG2037" s="220"/>
      <c r="UYH2037" s="220"/>
      <c r="UYI2037" s="220"/>
      <c r="UYJ2037" s="220"/>
      <c r="UYK2037" s="220"/>
      <c r="UYL2037" s="220"/>
      <c r="UYM2037" s="220"/>
      <c r="UYN2037" s="220"/>
      <c r="UYO2037" s="220"/>
      <c r="UYP2037" s="220"/>
      <c r="UYQ2037" s="220"/>
      <c r="UYR2037" s="220"/>
      <c r="UYS2037" s="220"/>
      <c r="UYT2037" s="220"/>
      <c r="UYU2037" s="220"/>
      <c r="UYV2037" s="220"/>
      <c r="UYW2037" s="220"/>
      <c r="UYX2037" s="220"/>
      <c r="UYY2037" s="220"/>
      <c r="UYZ2037" s="220"/>
      <c r="UZA2037" s="220"/>
      <c r="UZB2037" s="220"/>
      <c r="UZC2037" s="220"/>
      <c r="UZD2037" s="220"/>
      <c r="UZE2037" s="220"/>
      <c r="UZF2037" s="220"/>
      <c r="UZG2037" s="220"/>
      <c r="UZH2037" s="220"/>
      <c r="UZI2037" s="220"/>
      <c r="UZJ2037" s="220"/>
      <c r="UZK2037" s="220"/>
      <c r="UZL2037" s="220"/>
      <c r="UZM2037" s="220"/>
      <c r="UZN2037" s="220"/>
      <c r="UZO2037" s="220"/>
      <c r="UZP2037" s="220"/>
      <c r="UZQ2037" s="220"/>
      <c r="UZR2037" s="220"/>
      <c r="UZS2037" s="220"/>
      <c r="UZT2037" s="220"/>
      <c r="UZU2037" s="220"/>
      <c r="UZV2037" s="220"/>
      <c r="UZW2037" s="220"/>
      <c r="UZX2037" s="220"/>
      <c r="UZY2037" s="220"/>
      <c r="UZZ2037" s="220"/>
      <c r="VAA2037" s="220"/>
      <c r="VAB2037" s="220"/>
      <c r="VAC2037" s="220"/>
      <c r="VAD2037" s="220"/>
      <c r="VAE2037" s="220"/>
      <c r="VAF2037" s="220"/>
      <c r="VAG2037" s="220"/>
      <c r="VAH2037" s="220"/>
      <c r="VAI2037" s="220"/>
      <c r="VAJ2037" s="220"/>
      <c r="VAK2037" s="220"/>
      <c r="VAL2037" s="220"/>
      <c r="VAM2037" s="220"/>
      <c r="VAN2037" s="220"/>
      <c r="VAO2037" s="220"/>
      <c r="VAP2037" s="220"/>
      <c r="VAQ2037" s="220"/>
      <c r="VAR2037" s="220"/>
      <c r="VAS2037" s="220"/>
      <c r="VAT2037" s="220"/>
      <c r="VAU2037" s="220"/>
      <c r="VAV2037" s="220"/>
      <c r="VAW2037" s="220"/>
      <c r="VAX2037" s="220"/>
      <c r="VAY2037" s="220"/>
      <c r="VAZ2037" s="220"/>
      <c r="VBA2037" s="220"/>
      <c r="VBB2037" s="220"/>
      <c r="VBC2037" s="220"/>
      <c r="VBD2037" s="220"/>
      <c r="VBE2037" s="220"/>
      <c r="VBF2037" s="220"/>
      <c r="VBG2037" s="220"/>
      <c r="VBH2037" s="220"/>
      <c r="VBI2037" s="220"/>
      <c r="VBJ2037" s="220"/>
      <c r="VBK2037" s="220"/>
      <c r="VBL2037" s="220"/>
      <c r="VBM2037" s="220"/>
      <c r="VBN2037" s="220"/>
      <c r="VBO2037" s="220"/>
      <c r="VBP2037" s="220"/>
      <c r="VBQ2037" s="220"/>
      <c r="VBR2037" s="220"/>
      <c r="VBS2037" s="220"/>
      <c r="VBT2037" s="220"/>
      <c r="VBU2037" s="220"/>
      <c r="VBV2037" s="220"/>
      <c r="VBW2037" s="220"/>
      <c r="VBX2037" s="220"/>
      <c r="VBY2037" s="220"/>
      <c r="VBZ2037" s="220"/>
      <c r="VCA2037" s="220"/>
      <c r="VCB2037" s="220"/>
      <c r="VCC2037" s="220"/>
      <c r="VCD2037" s="220"/>
      <c r="VCE2037" s="220"/>
      <c r="VCF2037" s="220"/>
      <c r="VCG2037" s="220"/>
      <c r="VCH2037" s="220"/>
      <c r="VCI2037" s="220"/>
      <c r="VCJ2037" s="220"/>
      <c r="VCK2037" s="220"/>
      <c r="VCL2037" s="220"/>
      <c r="VCM2037" s="220"/>
      <c r="VCN2037" s="220"/>
      <c r="VCO2037" s="220"/>
      <c r="VCP2037" s="220"/>
      <c r="VCQ2037" s="220"/>
      <c r="VCR2037" s="220"/>
      <c r="VCS2037" s="220"/>
      <c r="VCT2037" s="220"/>
      <c r="VCU2037" s="220"/>
      <c r="VCV2037" s="220"/>
      <c r="VCW2037" s="220"/>
      <c r="VCX2037" s="220"/>
      <c r="VCY2037" s="220"/>
      <c r="VCZ2037" s="220"/>
      <c r="VDA2037" s="220"/>
      <c r="VDB2037" s="220"/>
      <c r="VDC2037" s="220"/>
      <c r="VDD2037" s="220"/>
      <c r="VDE2037" s="220"/>
      <c r="VDF2037" s="220"/>
      <c r="VDG2037" s="220"/>
      <c r="VDH2037" s="220"/>
      <c r="VDI2037" s="220"/>
      <c r="VDJ2037" s="220"/>
      <c r="VDK2037" s="220"/>
      <c r="VDL2037" s="220"/>
      <c r="VDM2037" s="220"/>
      <c r="VDN2037" s="220"/>
      <c r="VDO2037" s="220"/>
      <c r="VDP2037" s="220"/>
      <c r="VDQ2037" s="220"/>
      <c r="VDR2037" s="220"/>
      <c r="VDS2037" s="220"/>
      <c r="VDT2037" s="220"/>
      <c r="VDU2037" s="220"/>
      <c r="VDV2037" s="220"/>
      <c r="VDW2037" s="220"/>
      <c r="VDX2037" s="220"/>
      <c r="VDY2037" s="220"/>
      <c r="VDZ2037" s="220"/>
      <c r="VEA2037" s="220"/>
      <c r="VEB2037" s="220"/>
      <c r="VEC2037" s="220"/>
      <c r="VED2037" s="220"/>
      <c r="VEE2037" s="220"/>
      <c r="VEF2037" s="220"/>
      <c r="VEG2037" s="220"/>
      <c r="VEH2037" s="220"/>
      <c r="VEI2037" s="220"/>
      <c r="VEJ2037" s="220"/>
      <c r="VEK2037" s="220"/>
      <c r="VEL2037" s="220"/>
      <c r="VEM2037" s="220"/>
      <c r="VEN2037" s="220"/>
      <c r="VEO2037" s="220"/>
      <c r="VEP2037" s="220"/>
      <c r="VEQ2037" s="220"/>
      <c r="VER2037" s="220"/>
      <c r="VES2037" s="220"/>
      <c r="VET2037" s="220"/>
      <c r="VEU2037" s="220"/>
      <c r="VEV2037" s="220"/>
      <c r="VEW2037" s="220"/>
      <c r="VEX2037" s="220"/>
      <c r="VEY2037" s="220"/>
      <c r="VEZ2037" s="220"/>
      <c r="VFA2037" s="220"/>
      <c r="VFB2037" s="220"/>
      <c r="VFC2037" s="220"/>
      <c r="VFD2037" s="220"/>
      <c r="VFE2037" s="220"/>
      <c r="VFF2037" s="220"/>
      <c r="VFG2037" s="220"/>
      <c r="VFH2037" s="220"/>
      <c r="VFI2037" s="220"/>
      <c r="VFJ2037" s="220"/>
      <c r="VFK2037" s="220"/>
      <c r="VFL2037" s="220"/>
      <c r="VFM2037" s="220"/>
      <c r="VFN2037" s="220"/>
      <c r="VFO2037" s="220"/>
      <c r="VFP2037" s="220"/>
      <c r="VFQ2037" s="220"/>
      <c r="VFR2037" s="220"/>
      <c r="VFS2037" s="220"/>
      <c r="VFT2037" s="220"/>
      <c r="VFU2037" s="220"/>
      <c r="VFV2037" s="220"/>
      <c r="VFW2037" s="220"/>
      <c r="VFX2037" s="220"/>
      <c r="VFY2037" s="220"/>
      <c r="VFZ2037" s="220"/>
      <c r="VGA2037" s="220"/>
      <c r="VGB2037" s="220"/>
      <c r="VGC2037" s="220"/>
      <c r="VGD2037" s="220"/>
      <c r="VGE2037" s="220"/>
      <c r="VGF2037" s="220"/>
      <c r="VGG2037" s="220"/>
      <c r="VGH2037" s="220"/>
      <c r="VGI2037" s="220"/>
      <c r="VGJ2037" s="220"/>
      <c r="VGK2037" s="220"/>
      <c r="VGL2037" s="220"/>
      <c r="VGM2037" s="220"/>
      <c r="VGN2037" s="220"/>
      <c r="VGO2037" s="220"/>
      <c r="VGP2037" s="220"/>
      <c r="VGQ2037" s="220"/>
      <c r="VGR2037" s="220"/>
      <c r="VGS2037" s="220"/>
      <c r="VGT2037" s="220"/>
      <c r="VGU2037" s="220"/>
      <c r="VGV2037" s="220"/>
      <c r="VGW2037" s="220"/>
      <c r="VGX2037" s="220"/>
      <c r="VGY2037" s="220"/>
      <c r="VGZ2037" s="220"/>
      <c r="VHA2037" s="220"/>
      <c r="VHB2037" s="220"/>
      <c r="VHC2037" s="220"/>
      <c r="VHD2037" s="220"/>
      <c r="VHE2037" s="220"/>
      <c r="VHF2037" s="220"/>
      <c r="VHG2037" s="220"/>
      <c r="VHH2037" s="220"/>
      <c r="VHI2037" s="220"/>
      <c r="VHJ2037" s="220"/>
      <c r="VHK2037" s="220"/>
      <c r="VHL2037" s="220"/>
      <c r="VHM2037" s="220"/>
      <c r="VHN2037" s="220"/>
      <c r="VHO2037" s="220"/>
      <c r="VHP2037" s="220"/>
      <c r="VHQ2037" s="220"/>
      <c r="VHR2037" s="220"/>
      <c r="VHS2037" s="220"/>
      <c r="VHT2037" s="220"/>
      <c r="VHU2037" s="220"/>
      <c r="VHV2037" s="220"/>
      <c r="VHW2037" s="220"/>
      <c r="VHX2037" s="220"/>
      <c r="VHY2037" s="220"/>
      <c r="VHZ2037" s="220"/>
      <c r="VIA2037" s="220"/>
      <c r="VIB2037" s="220"/>
      <c r="VIC2037" s="220"/>
      <c r="VID2037" s="220"/>
      <c r="VIE2037" s="220"/>
      <c r="VIF2037" s="220"/>
      <c r="VIG2037" s="220"/>
      <c r="VIH2037" s="220"/>
      <c r="VII2037" s="220"/>
      <c r="VIJ2037" s="220"/>
      <c r="VIK2037" s="220"/>
      <c r="VIL2037" s="220"/>
      <c r="VIM2037" s="220"/>
      <c r="VIN2037" s="220"/>
      <c r="VIO2037" s="220"/>
      <c r="VIP2037" s="220"/>
      <c r="VIQ2037" s="220"/>
      <c r="VIR2037" s="220"/>
      <c r="VIS2037" s="220"/>
      <c r="VIT2037" s="220"/>
      <c r="VIU2037" s="220"/>
      <c r="VIV2037" s="220"/>
      <c r="VIW2037" s="220"/>
      <c r="VIX2037" s="220"/>
      <c r="VIY2037" s="220"/>
      <c r="VIZ2037" s="220"/>
      <c r="VJA2037" s="220"/>
      <c r="VJB2037" s="220"/>
      <c r="VJC2037" s="220"/>
      <c r="VJD2037" s="220"/>
      <c r="VJE2037" s="220"/>
      <c r="VJF2037" s="220"/>
      <c r="VJG2037" s="220"/>
      <c r="VJH2037" s="220"/>
      <c r="VJI2037" s="220"/>
      <c r="VJJ2037" s="220"/>
      <c r="VJK2037" s="220"/>
      <c r="VJL2037" s="220"/>
      <c r="VJM2037" s="220"/>
      <c r="VJN2037" s="220"/>
      <c r="VJO2037" s="220"/>
      <c r="VJP2037" s="220"/>
      <c r="VJQ2037" s="220"/>
      <c r="VJR2037" s="220"/>
      <c r="VJS2037" s="220"/>
      <c r="VJT2037" s="220"/>
      <c r="VJU2037" s="220"/>
      <c r="VJV2037" s="220"/>
      <c r="VJW2037" s="220"/>
      <c r="VJX2037" s="220"/>
      <c r="VJY2037" s="220"/>
      <c r="VJZ2037" s="220"/>
      <c r="VKA2037" s="220"/>
      <c r="VKB2037" s="220"/>
      <c r="VKC2037" s="220"/>
      <c r="VKD2037" s="220"/>
      <c r="VKE2037" s="220"/>
      <c r="VKF2037" s="220"/>
      <c r="VKG2037" s="220"/>
      <c r="VKH2037" s="220"/>
      <c r="VKI2037" s="220"/>
      <c r="VKJ2037" s="220"/>
      <c r="VKK2037" s="220"/>
      <c r="VKL2037" s="220"/>
      <c r="VKM2037" s="220"/>
      <c r="VKN2037" s="220"/>
      <c r="VKO2037" s="220"/>
      <c r="VKP2037" s="220"/>
      <c r="VKQ2037" s="220"/>
      <c r="VKR2037" s="220"/>
      <c r="VKS2037" s="220"/>
      <c r="VKT2037" s="220"/>
      <c r="VKU2037" s="220"/>
      <c r="VKV2037" s="220"/>
      <c r="VKW2037" s="220"/>
      <c r="VKX2037" s="220"/>
      <c r="VKY2037" s="220"/>
      <c r="VKZ2037" s="220"/>
      <c r="VLA2037" s="220"/>
      <c r="VLB2037" s="220"/>
      <c r="VLC2037" s="220"/>
      <c r="VLD2037" s="220"/>
      <c r="VLE2037" s="220"/>
      <c r="VLF2037" s="220"/>
      <c r="VLG2037" s="220"/>
      <c r="VLH2037" s="220"/>
      <c r="VLI2037" s="220"/>
      <c r="VLJ2037" s="220"/>
      <c r="VLK2037" s="220"/>
      <c r="VLL2037" s="220"/>
      <c r="VLM2037" s="220"/>
      <c r="VLN2037" s="220"/>
      <c r="VLO2037" s="220"/>
      <c r="VLP2037" s="220"/>
      <c r="VLQ2037" s="220"/>
      <c r="VLR2037" s="220"/>
      <c r="VLS2037" s="220"/>
      <c r="VLT2037" s="220"/>
      <c r="VLU2037" s="220"/>
      <c r="VLV2037" s="220"/>
      <c r="VLW2037" s="220"/>
      <c r="VLX2037" s="220"/>
      <c r="VLY2037" s="220"/>
      <c r="VLZ2037" s="220"/>
      <c r="VMA2037" s="220"/>
      <c r="VMB2037" s="220"/>
      <c r="VMC2037" s="220"/>
      <c r="VMD2037" s="220"/>
      <c r="VME2037" s="220"/>
      <c r="VMF2037" s="220"/>
      <c r="VMG2037" s="220"/>
      <c r="VMH2037" s="220"/>
      <c r="VMI2037" s="220"/>
      <c r="VMJ2037" s="220"/>
      <c r="VMK2037" s="220"/>
      <c r="VML2037" s="220"/>
      <c r="VMM2037" s="220"/>
      <c r="VMN2037" s="220"/>
      <c r="VMO2037" s="220"/>
      <c r="VMP2037" s="220"/>
      <c r="VMQ2037" s="220"/>
      <c r="VMR2037" s="220"/>
      <c r="VMS2037" s="220"/>
      <c r="VMT2037" s="220"/>
      <c r="VMU2037" s="220"/>
      <c r="VMV2037" s="220"/>
      <c r="VMW2037" s="220"/>
      <c r="VMX2037" s="220"/>
      <c r="VMY2037" s="220"/>
      <c r="VMZ2037" s="220"/>
      <c r="VNA2037" s="220"/>
      <c r="VNB2037" s="220"/>
      <c r="VNC2037" s="220"/>
      <c r="VND2037" s="220"/>
      <c r="VNE2037" s="220"/>
      <c r="VNF2037" s="220"/>
      <c r="VNG2037" s="220"/>
      <c r="VNH2037" s="220"/>
      <c r="VNI2037" s="220"/>
      <c r="VNJ2037" s="220"/>
      <c r="VNK2037" s="220"/>
      <c r="VNL2037" s="220"/>
      <c r="VNM2037" s="220"/>
      <c r="VNN2037" s="220"/>
      <c r="VNO2037" s="220"/>
      <c r="VNP2037" s="220"/>
      <c r="VNQ2037" s="220"/>
      <c r="VNR2037" s="220"/>
      <c r="VNS2037" s="220"/>
      <c r="VNT2037" s="220"/>
      <c r="VNU2037" s="220"/>
      <c r="VNV2037" s="220"/>
      <c r="VNW2037" s="220"/>
      <c r="VNX2037" s="220"/>
      <c r="VNY2037" s="220"/>
      <c r="VNZ2037" s="220"/>
      <c r="VOA2037" s="220"/>
      <c r="VOB2037" s="220"/>
      <c r="VOC2037" s="220"/>
      <c r="VOD2037" s="220"/>
      <c r="VOE2037" s="220"/>
      <c r="VOF2037" s="220"/>
      <c r="VOG2037" s="220"/>
      <c r="VOH2037" s="220"/>
      <c r="VOI2037" s="220"/>
      <c r="VOJ2037" s="220"/>
      <c r="VOK2037" s="220"/>
      <c r="VOL2037" s="220"/>
      <c r="VOM2037" s="220"/>
      <c r="VON2037" s="220"/>
      <c r="VOO2037" s="220"/>
      <c r="VOP2037" s="220"/>
      <c r="VOQ2037" s="220"/>
      <c r="VOR2037" s="220"/>
      <c r="VOS2037" s="220"/>
      <c r="VOT2037" s="220"/>
      <c r="VOU2037" s="220"/>
      <c r="VOV2037" s="220"/>
      <c r="VOW2037" s="220"/>
      <c r="VOX2037" s="220"/>
      <c r="VOY2037" s="220"/>
      <c r="VOZ2037" s="220"/>
      <c r="VPA2037" s="220"/>
      <c r="VPB2037" s="220"/>
      <c r="VPC2037" s="220"/>
      <c r="VPD2037" s="220"/>
      <c r="VPE2037" s="220"/>
      <c r="VPF2037" s="220"/>
      <c r="VPG2037" s="220"/>
      <c r="VPH2037" s="220"/>
      <c r="VPI2037" s="220"/>
      <c r="VPJ2037" s="220"/>
      <c r="VPK2037" s="220"/>
      <c r="VPL2037" s="220"/>
      <c r="VPM2037" s="220"/>
      <c r="VPN2037" s="220"/>
      <c r="VPO2037" s="220"/>
      <c r="VPP2037" s="220"/>
      <c r="VPQ2037" s="220"/>
      <c r="VPR2037" s="220"/>
      <c r="VPS2037" s="220"/>
      <c r="VPT2037" s="220"/>
      <c r="VPU2037" s="220"/>
      <c r="VPV2037" s="220"/>
      <c r="VPW2037" s="220"/>
      <c r="VPX2037" s="220"/>
      <c r="VPY2037" s="220"/>
      <c r="VPZ2037" s="220"/>
      <c r="VQA2037" s="220"/>
      <c r="VQB2037" s="220"/>
      <c r="VQC2037" s="220"/>
      <c r="VQD2037" s="220"/>
      <c r="VQE2037" s="220"/>
      <c r="VQF2037" s="220"/>
      <c r="VQG2037" s="220"/>
      <c r="VQH2037" s="220"/>
      <c r="VQI2037" s="220"/>
      <c r="VQJ2037" s="220"/>
      <c r="VQK2037" s="220"/>
      <c r="VQL2037" s="220"/>
      <c r="VQM2037" s="220"/>
      <c r="VQN2037" s="220"/>
      <c r="VQO2037" s="220"/>
      <c r="VQP2037" s="220"/>
      <c r="VQQ2037" s="220"/>
      <c r="VQR2037" s="220"/>
      <c r="VQS2037" s="220"/>
      <c r="VQT2037" s="220"/>
      <c r="VQU2037" s="220"/>
      <c r="VQV2037" s="220"/>
      <c r="VQW2037" s="220"/>
      <c r="VQX2037" s="220"/>
      <c r="VQY2037" s="220"/>
      <c r="VQZ2037" s="220"/>
      <c r="VRA2037" s="220"/>
      <c r="VRB2037" s="220"/>
      <c r="VRC2037" s="220"/>
      <c r="VRD2037" s="220"/>
      <c r="VRE2037" s="220"/>
      <c r="VRF2037" s="220"/>
      <c r="VRG2037" s="220"/>
      <c r="VRH2037" s="220"/>
      <c r="VRI2037" s="220"/>
      <c r="VRJ2037" s="220"/>
      <c r="VRK2037" s="220"/>
      <c r="VRL2037" s="220"/>
      <c r="VRM2037" s="220"/>
      <c r="VRN2037" s="220"/>
      <c r="VRO2037" s="220"/>
      <c r="VRP2037" s="220"/>
      <c r="VRQ2037" s="220"/>
      <c r="VRR2037" s="220"/>
      <c r="VRS2037" s="220"/>
      <c r="VRT2037" s="220"/>
      <c r="VRU2037" s="220"/>
      <c r="VRV2037" s="220"/>
      <c r="VRW2037" s="220"/>
      <c r="VRX2037" s="220"/>
      <c r="VRY2037" s="220"/>
      <c r="VRZ2037" s="220"/>
      <c r="VSA2037" s="220"/>
      <c r="VSB2037" s="220"/>
      <c r="VSC2037" s="220"/>
      <c r="VSD2037" s="220"/>
      <c r="VSE2037" s="220"/>
      <c r="VSF2037" s="220"/>
      <c r="VSG2037" s="220"/>
      <c r="VSH2037" s="220"/>
      <c r="VSI2037" s="220"/>
      <c r="VSJ2037" s="220"/>
      <c r="VSK2037" s="220"/>
      <c r="VSL2037" s="220"/>
      <c r="VSM2037" s="220"/>
      <c r="VSN2037" s="220"/>
      <c r="VSO2037" s="220"/>
      <c r="VSP2037" s="220"/>
      <c r="VSQ2037" s="220"/>
      <c r="VSR2037" s="220"/>
      <c r="VSS2037" s="220"/>
      <c r="VST2037" s="220"/>
      <c r="VSU2037" s="220"/>
      <c r="VSV2037" s="220"/>
      <c r="VSW2037" s="220"/>
      <c r="VSX2037" s="220"/>
      <c r="VSY2037" s="220"/>
      <c r="VSZ2037" s="220"/>
      <c r="VTA2037" s="220"/>
      <c r="VTB2037" s="220"/>
      <c r="VTC2037" s="220"/>
      <c r="VTD2037" s="220"/>
      <c r="VTE2037" s="220"/>
      <c r="VTF2037" s="220"/>
      <c r="VTG2037" s="220"/>
      <c r="VTH2037" s="220"/>
      <c r="VTI2037" s="220"/>
      <c r="VTJ2037" s="220"/>
      <c r="VTK2037" s="220"/>
      <c r="VTL2037" s="220"/>
      <c r="VTM2037" s="220"/>
      <c r="VTN2037" s="220"/>
      <c r="VTO2037" s="220"/>
      <c r="VTP2037" s="220"/>
      <c r="VTQ2037" s="220"/>
      <c r="VTR2037" s="220"/>
      <c r="VTS2037" s="220"/>
      <c r="VTT2037" s="220"/>
      <c r="VTU2037" s="220"/>
      <c r="VTV2037" s="220"/>
      <c r="VTW2037" s="220"/>
      <c r="VTX2037" s="220"/>
      <c r="VTY2037" s="220"/>
      <c r="VTZ2037" s="220"/>
      <c r="VUA2037" s="220"/>
      <c r="VUB2037" s="220"/>
      <c r="VUC2037" s="220"/>
      <c r="VUD2037" s="220"/>
      <c r="VUE2037" s="220"/>
      <c r="VUF2037" s="220"/>
      <c r="VUG2037" s="220"/>
      <c r="VUH2037" s="220"/>
      <c r="VUI2037" s="220"/>
      <c r="VUJ2037" s="220"/>
      <c r="VUK2037" s="220"/>
      <c r="VUL2037" s="220"/>
      <c r="VUM2037" s="220"/>
      <c r="VUN2037" s="220"/>
      <c r="VUO2037" s="220"/>
      <c r="VUP2037" s="220"/>
      <c r="VUQ2037" s="220"/>
      <c r="VUR2037" s="220"/>
      <c r="VUS2037" s="220"/>
      <c r="VUT2037" s="220"/>
      <c r="VUU2037" s="220"/>
      <c r="VUV2037" s="220"/>
      <c r="VUW2037" s="220"/>
      <c r="VUX2037" s="220"/>
      <c r="VUY2037" s="220"/>
      <c r="VUZ2037" s="220"/>
      <c r="VVA2037" s="220"/>
      <c r="VVB2037" s="220"/>
      <c r="VVC2037" s="220"/>
      <c r="VVD2037" s="220"/>
      <c r="VVE2037" s="220"/>
      <c r="VVF2037" s="220"/>
      <c r="VVG2037" s="220"/>
      <c r="VVH2037" s="220"/>
      <c r="VVI2037" s="220"/>
      <c r="VVJ2037" s="220"/>
      <c r="VVK2037" s="220"/>
      <c r="VVL2037" s="220"/>
      <c r="VVM2037" s="220"/>
      <c r="VVN2037" s="220"/>
      <c r="VVO2037" s="220"/>
      <c r="VVP2037" s="220"/>
      <c r="VVQ2037" s="220"/>
      <c r="VVR2037" s="220"/>
      <c r="VVS2037" s="220"/>
      <c r="VVT2037" s="220"/>
      <c r="VVU2037" s="220"/>
      <c r="VVV2037" s="220"/>
      <c r="VVW2037" s="220"/>
      <c r="VVX2037" s="220"/>
      <c r="VVY2037" s="220"/>
      <c r="VVZ2037" s="220"/>
      <c r="VWA2037" s="220"/>
      <c r="VWB2037" s="220"/>
      <c r="VWC2037" s="220"/>
      <c r="VWD2037" s="220"/>
      <c r="VWE2037" s="220"/>
      <c r="VWF2037" s="220"/>
      <c r="VWG2037" s="220"/>
      <c r="VWH2037" s="220"/>
      <c r="VWI2037" s="220"/>
      <c r="VWJ2037" s="220"/>
      <c r="VWK2037" s="220"/>
      <c r="VWL2037" s="220"/>
      <c r="VWM2037" s="220"/>
      <c r="VWN2037" s="220"/>
      <c r="VWO2037" s="220"/>
      <c r="VWP2037" s="220"/>
      <c r="VWQ2037" s="220"/>
      <c r="VWR2037" s="220"/>
      <c r="VWS2037" s="220"/>
      <c r="VWT2037" s="220"/>
      <c r="VWU2037" s="220"/>
      <c r="VWV2037" s="220"/>
      <c r="VWW2037" s="220"/>
      <c r="VWX2037" s="220"/>
      <c r="VWY2037" s="220"/>
      <c r="VWZ2037" s="220"/>
      <c r="VXA2037" s="220"/>
      <c r="VXB2037" s="220"/>
      <c r="VXC2037" s="220"/>
      <c r="VXD2037" s="220"/>
      <c r="VXE2037" s="220"/>
      <c r="VXF2037" s="220"/>
      <c r="VXG2037" s="220"/>
      <c r="VXH2037" s="220"/>
      <c r="VXI2037" s="220"/>
      <c r="VXJ2037" s="220"/>
      <c r="VXK2037" s="220"/>
      <c r="VXL2037" s="220"/>
      <c r="VXM2037" s="220"/>
      <c r="VXN2037" s="220"/>
      <c r="VXO2037" s="220"/>
      <c r="VXP2037" s="220"/>
      <c r="VXQ2037" s="220"/>
      <c r="VXR2037" s="220"/>
      <c r="VXS2037" s="220"/>
      <c r="VXT2037" s="220"/>
      <c r="VXU2037" s="220"/>
      <c r="VXV2037" s="220"/>
      <c r="VXW2037" s="220"/>
      <c r="VXX2037" s="220"/>
      <c r="VXY2037" s="220"/>
      <c r="VXZ2037" s="220"/>
      <c r="VYA2037" s="220"/>
      <c r="VYB2037" s="220"/>
      <c r="VYC2037" s="220"/>
      <c r="VYD2037" s="220"/>
      <c r="VYE2037" s="220"/>
      <c r="VYF2037" s="220"/>
      <c r="VYG2037" s="220"/>
      <c r="VYH2037" s="220"/>
      <c r="VYI2037" s="220"/>
      <c r="VYJ2037" s="220"/>
      <c r="VYK2037" s="220"/>
      <c r="VYL2037" s="220"/>
      <c r="VYM2037" s="220"/>
      <c r="VYN2037" s="220"/>
      <c r="VYO2037" s="220"/>
      <c r="VYP2037" s="220"/>
      <c r="VYQ2037" s="220"/>
      <c r="VYR2037" s="220"/>
      <c r="VYS2037" s="220"/>
      <c r="VYT2037" s="220"/>
      <c r="VYU2037" s="220"/>
      <c r="VYV2037" s="220"/>
      <c r="VYW2037" s="220"/>
      <c r="VYX2037" s="220"/>
      <c r="VYY2037" s="220"/>
      <c r="VYZ2037" s="220"/>
      <c r="VZA2037" s="220"/>
      <c r="VZB2037" s="220"/>
      <c r="VZC2037" s="220"/>
      <c r="VZD2037" s="220"/>
      <c r="VZE2037" s="220"/>
      <c r="VZF2037" s="220"/>
      <c r="VZG2037" s="220"/>
      <c r="VZH2037" s="220"/>
      <c r="VZI2037" s="220"/>
      <c r="VZJ2037" s="220"/>
      <c r="VZK2037" s="220"/>
      <c r="VZL2037" s="220"/>
      <c r="VZM2037" s="220"/>
      <c r="VZN2037" s="220"/>
      <c r="VZO2037" s="220"/>
      <c r="VZP2037" s="220"/>
      <c r="VZQ2037" s="220"/>
      <c r="VZR2037" s="220"/>
      <c r="VZS2037" s="220"/>
      <c r="VZT2037" s="220"/>
      <c r="VZU2037" s="220"/>
      <c r="VZV2037" s="220"/>
      <c r="VZW2037" s="220"/>
      <c r="VZX2037" s="220"/>
      <c r="VZY2037" s="220"/>
      <c r="VZZ2037" s="220"/>
      <c r="WAA2037" s="220"/>
      <c r="WAB2037" s="220"/>
      <c r="WAC2037" s="220"/>
      <c r="WAD2037" s="220"/>
      <c r="WAE2037" s="220"/>
      <c r="WAF2037" s="220"/>
      <c r="WAG2037" s="220"/>
      <c r="WAH2037" s="220"/>
      <c r="WAI2037" s="220"/>
      <c r="WAJ2037" s="220"/>
      <c r="WAK2037" s="220"/>
      <c r="WAL2037" s="220"/>
      <c r="WAM2037" s="220"/>
      <c r="WAN2037" s="220"/>
      <c r="WAO2037" s="220"/>
      <c r="WAP2037" s="220"/>
      <c r="WAQ2037" s="220"/>
      <c r="WAR2037" s="220"/>
      <c r="WAS2037" s="220"/>
      <c r="WAT2037" s="220"/>
      <c r="WAU2037" s="220"/>
      <c r="WAV2037" s="220"/>
      <c r="WAW2037" s="220"/>
      <c r="WAX2037" s="220"/>
      <c r="WAY2037" s="220"/>
      <c r="WAZ2037" s="220"/>
      <c r="WBA2037" s="220"/>
      <c r="WBB2037" s="220"/>
      <c r="WBC2037" s="220"/>
      <c r="WBD2037" s="220"/>
      <c r="WBE2037" s="220"/>
      <c r="WBF2037" s="220"/>
      <c r="WBG2037" s="220"/>
      <c r="WBH2037" s="220"/>
      <c r="WBI2037" s="220"/>
      <c r="WBJ2037" s="220"/>
      <c r="WBK2037" s="220"/>
      <c r="WBL2037" s="220"/>
      <c r="WBM2037" s="220"/>
      <c r="WBN2037" s="220"/>
      <c r="WBO2037" s="220"/>
      <c r="WBP2037" s="220"/>
      <c r="WBQ2037" s="220"/>
      <c r="WBR2037" s="220"/>
      <c r="WBS2037" s="220"/>
      <c r="WBT2037" s="220"/>
      <c r="WBU2037" s="220"/>
      <c r="WBV2037" s="220"/>
      <c r="WBW2037" s="220"/>
      <c r="WBX2037" s="220"/>
      <c r="WBY2037" s="220"/>
      <c r="WBZ2037" s="220"/>
      <c r="WCA2037" s="220"/>
      <c r="WCB2037" s="220"/>
      <c r="WCC2037" s="220"/>
      <c r="WCD2037" s="220"/>
      <c r="WCE2037" s="220"/>
      <c r="WCF2037" s="220"/>
      <c r="WCG2037" s="220"/>
      <c r="WCH2037" s="220"/>
      <c r="WCI2037" s="220"/>
      <c r="WCJ2037" s="220"/>
      <c r="WCK2037" s="220"/>
      <c r="WCL2037" s="220"/>
      <c r="WCM2037" s="220"/>
      <c r="WCN2037" s="220"/>
      <c r="WCO2037" s="220"/>
      <c r="WCP2037" s="220"/>
      <c r="WCQ2037" s="220"/>
      <c r="WCR2037" s="220"/>
      <c r="WCS2037" s="220"/>
      <c r="WCT2037" s="220"/>
      <c r="WCU2037" s="220"/>
      <c r="WCV2037" s="220"/>
      <c r="WCW2037" s="220"/>
      <c r="WCX2037" s="220"/>
      <c r="WCY2037" s="220"/>
      <c r="WCZ2037" s="220"/>
      <c r="WDA2037" s="220"/>
      <c r="WDB2037" s="220"/>
      <c r="WDC2037" s="220"/>
      <c r="WDD2037" s="220"/>
      <c r="WDE2037" s="220"/>
      <c r="WDF2037" s="220"/>
      <c r="WDG2037" s="220"/>
      <c r="WDH2037" s="220"/>
      <c r="WDI2037" s="220"/>
      <c r="WDJ2037" s="220"/>
      <c r="WDK2037" s="220"/>
      <c r="WDL2037" s="220"/>
      <c r="WDM2037" s="220"/>
      <c r="WDN2037" s="220"/>
      <c r="WDO2037" s="220"/>
      <c r="WDP2037" s="220"/>
      <c r="WDQ2037" s="220"/>
      <c r="WDR2037" s="220"/>
      <c r="WDS2037" s="220"/>
      <c r="WDT2037" s="220"/>
      <c r="WDU2037" s="220"/>
      <c r="WDV2037" s="220"/>
      <c r="WDW2037" s="220"/>
      <c r="WDX2037" s="220"/>
      <c r="WDY2037" s="220"/>
      <c r="WDZ2037" s="220"/>
      <c r="WEA2037" s="220"/>
      <c r="WEB2037" s="220"/>
      <c r="WEC2037" s="220"/>
      <c r="WED2037" s="220"/>
      <c r="WEE2037" s="220"/>
      <c r="WEF2037" s="220"/>
      <c r="WEG2037" s="220"/>
      <c r="WEH2037" s="220"/>
      <c r="WEI2037" s="220"/>
      <c r="WEJ2037" s="220"/>
      <c r="WEK2037" s="220"/>
      <c r="WEL2037" s="220"/>
      <c r="WEM2037" s="220"/>
      <c r="WEN2037" s="220"/>
      <c r="WEO2037" s="220"/>
      <c r="WEP2037" s="220"/>
      <c r="WEQ2037" s="220"/>
      <c r="WER2037" s="220"/>
      <c r="WES2037" s="220"/>
      <c r="WET2037" s="220"/>
      <c r="WEU2037" s="220"/>
      <c r="WEV2037" s="220"/>
      <c r="WEW2037" s="220"/>
      <c r="WEX2037" s="220"/>
      <c r="WEY2037" s="220"/>
      <c r="WEZ2037" s="220"/>
      <c r="WFA2037" s="220"/>
      <c r="WFB2037" s="220"/>
      <c r="WFC2037" s="220"/>
      <c r="WFD2037" s="220"/>
      <c r="WFE2037" s="220"/>
      <c r="WFF2037" s="220"/>
      <c r="WFG2037" s="220"/>
      <c r="WFH2037" s="220"/>
      <c r="WFI2037" s="220"/>
      <c r="WFJ2037" s="220"/>
      <c r="WFK2037" s="220"/>
      <c r="WFL2037" s="220"/>
      <c r="WFM2037" s="220"/>
      <c r="WFN2037" s="220"/>
      <c r="WFO2037" s="220"/>
      <c r="WFP2037" s="220"/>
      <c r="WFQ2037" s="220"/>
      <c r="WFR2037" s="220"/>
      <c r="WFS2037" s="220"/>
      <c r="WFT2037" s="220"/>
      <c r="WFU2037" s="220"/>
      <c r="WFV2037" s="220"/>
      <c r="WFW2037" s="220"/>
      <c r="WFX2037" s="220"/>
      <c r="WFY2037" s="220"/>
      <c r="WFZ2037" s="220"/>
      <c r="WGA2037" s="220"/>
      <c r="WGB2037" s="220"/>
      <c r="WGC2037" s="220"/>
      <c r="WGD2037" s="220"/>
      <c r="WGE2037" s="220"/>
      <c r="WGF2037" s="220"/>
      <c r="WGG2037" s="220"/>
      <c r="WGH2037" s="220"/>
      <c r="WGI2037" s="220"/>
      <c r="WGJ2037" s="220"/>
      <c r="WGK2037" s="220"/>
      <c r="WGL2037" s="220"/>
      <c r="WGM2037" s="220"/>
      <c r="WGN2037" s="220"/>
      <c r="WGO2037" s="220"/>
      <c r="WGP2037" s="220"/>
      <c r="WGQ2037" s="220"/>
      <c r="WGR2037" s="220"/>
      <c r="WGS2037" s="220"/>
      <c r="WGT2037" s="220"/>
      <c r="WGU2037" s="220"/>
      <c r="WGV2037" s="220"/>
      <c r="WGW2037" s="220"/>
      <c r="WGX2037" s="220"/>
      <c r="WGY2037" s="220"/>
      <c r="WGZ2037" s="220"/>
      <c r="WHA2037" s="220"/>
      <c r="WHB2037" s="220"/>
      <c r="WHC2037" s="220"/>
      <c r="WHD2037" s="220"/>
      <c r="WHE2037" s="220"/>
      <c r="WHF2037" s="220"/>
      <c r="WHG2037" s="220"/>
      <c r="WHH2037" s="220"/>
      <c r="WHI2037" s="220"/>
      <c r="WHJ2037" s="220"/>
      <c r="WHK2037" s="220"/>
      <c r="WHL2037" s="220"/>
      <c r="WHM2037" s="220"/>
      <c r="WHN2037" s="220"/>
      <c r="WHO2037" s="220"/>
      <c r="WHP2037" s="220"/>
      <c r="WHQ2037" s="220"/>
      <c r="WHR2037" s="220"/>
      <c r="WHS2037" s="220"/>
      <c r="WHT2037" s="220"/>
      <c r="WHU2037" s="220"/>
      <c r="WHV2037" s="220"/>
      <c r="WHW2037" s="220"/>
      <c r="WHX2037" s="220"/>
      <c r="WHY2037" s="220"/>
      <c r="WHZ2037" s="220"/>
      <c r="WIA2037" s="220"/>
      <c r="WIB2037" s="220"/>
      <c r="WIC2037" s="220"/>
      <c r="WID2037" s="220"/>
      <c r="WIE2037" s="220"/>
      <c r="WIF2037" s="220"/>
      <c r="WIG2037" s="220"/>
      <c r="WIH2037" s="220"/>
      <c r="WII2037" s="220"/>
      <c r="WIJ2037" s="220"/>
      <c r="WIK2037" s="220"/>
      <c r="WIL2037" s="220"/>
      <c r="WIM2037" s="220"/>
      <c r="WIN2037" s="220"/>
      <c r="WIO2037" s="220"/>
      <c r="WIP2037" s="220"/>
      <c r="WIQ2037" s="220"/>
      <c r="WIR2037" s="220"/>
      <c r="WIS2037" s="220"/>
      <c r="WIT2037" s="220"/>
      <c r="WIU2037" s="220"/>
      <c r="WIV2037" s="220"/>
      <c r="WIW2037" s="220"/>
      <c r="WIX2037" s="220"/>
      <c r="WIY2037" s="220"/>
      <c r="WIZ2037" s="220"/>
      <c r="WJA2037" s="220"/>
      <c r="WJB2037" s="220"/>
      <c r="WJC2037" s="220"/>
      <c r="WJD2037" s="220"/>
      <c r="WJE2037" s="220"/>
      <c r="WJF2037" s="220"/>
      <c r="WJG2037" s="220"/>
      <c r="WJH2037" s="220"/>
      <c r="WJI2037" s="220"/>
      <c r="WJJ2037" s="220"/>
      <c r="WJK2037" s="220"/>
      <c r="WJL2037" s="220"/>
      <c r="WJM2037" s="220"/>
      <c r="WJN2037" s="220"/>
      <c r="WJO2037" s="220"/>
      <c r="WJP2037" s="220"/>
      <c r="WJQ2037" s="220"/>
      <c r="WJR2037" s="220"/>
      <c r="WJS2037" s="220"/>
      <c r="WJT2037" s="220"/>
      <c r="WJU2037" s="220"/>
      <c r="WJV2037" s="220"/>
      <c r="WJW2037" s="220"/>
      <c r="WJX2037" s="220"/>
      <c r="WJY2037" s="220"/>
      <c r="WJZ2037" s="220"/>
      <c r="WKA2037" s="220"/>
      <c r="WKB2037" s="220"/>
      <c r="WKC2037" s="220"/>
      <c r="WKD2037" s="220"/>
      <c r="WKE2037" s="220"/>
      <c r="WKF2037" s="220"/>
      <c r="WKG2037" s="220"/>
      <c r="WKH2037" s="220"/>
      <c r="WKI2037" s="220"/>
      <c r="WKJ2037" s="220"/>
      <c r="WKK2037" s="220"/>
      <c r="WKL2037" s="220"/>
      <c r="WKM2037" s="220"/>
      <c r="WKN2037" s="220"/>
      <c r="WKO2037" s="220"/>
      <c r="WKP2037" s="220"/>
      <c r="WKQ2037" s="220"/>
      <c r="WKR2037" s="220"/>
      <c r="WKS2037" s="220"/>
      <c r="WKT2037" s="220"/>
      <c r="WKU2037" s="220"/>
      <c r="WKV2037" s="220"/>
      <c r="WKW2037" s="220"/>
      <c r="WKX2037" s="220"/>
      <c r="WKY2037" s="220"/>
      <c r="WKZ2037" s="220"/>
      <c r="WLA2037" s="220"/>
      <c r="WLB2037" s="220"/>
      <c r="WLC2037" s="220"/>
      <c r="WLD2037" s="220"/>
      <c r="WLE2037" s="220"/>
      <c r="WLF2037" s="220"/>
      <c r="WLG2037" s="220"/>
      <c r="WLH2037" s="220"/>
      <c r="WLI2037" s="220"/>
      <c r="WLJ2037" s="220"/>
      <c r="WLK2037" s="220"/>
      <c r="WLL2037" s="220"/>
      <c r="WLM2037" s="220"/>
      <c r="WLN2037" s="220"/>
      <c r="WLO2037" s="220"/>
      <c r="WLP2037" s="220"/>
      <c r="WLQ2037" s="220"/>
      <c r="WLR2037" s="220"/>
      <c r="WLS2037" s="220"/>
      <c r="WLT2037" s="220"/>
      <c r="WLU2037" s="220"/>
      <c r="WLV2037" s="220"/>
      <c r="WLW2037" s="220"/>
      <c r="WLX2037" s="220"/>
      <c r="WLY2037" s="220"/>
      <c r="WLZ2037" s="220"/>
      <c r="WMA2037" s="220"/>
      <c r="WMB2037" s="220"/>
      <c r="WMC2037" s="220"/>
      <c r="WMD2037" s="220"/>
      <c r="WME2037" s="220"/>
      <c r="WMF2037" s="220"/>
      <c r="WMG2037" s="220"/>
      <c r="WMH2037" s="220"/>
      <c r="WMI2037" s="220"/>
      <c r="WMJ2037" s="220"/>
      <c r="WMK2037" s="220"/>
      <c r="WML2037" s="220"/>
      <c r="WMM2037" s="220"/>
      <c r="WMN2037" s="220"/>
      <c r="WMO2037" s="220"/>
      <c r="WMP2037" s="220"/>
      <c r="WMQ2037" s="220"/>
      <c r="WMR2037" s="220"/>
      <c r="WMS2037" s="220"/>
      <c r="WMT2037" s="220"/>
      <c r="WMU2037" s="220"/>
      <c r="WMV2037" s="220"/>
      <c r="WMW2037" s="220"/>
      <c r="WMX2037" s="220"/>
      <c r="WMY2037" s="220"/>
      <c r="WMZ2037" s="220"/>
      <c r="WNA2037" s="220"/>
      <c r="WNB2037" s="220"/>
      <c r="WNC2037" s="220"/>
      <c r="WND2037" s="220"/>
      <c r="WNE2037" s="220"/>
      <c r="WNF2037" s="220"/>
      <c r="WNG2037" s="220"/>
      <c r="WNH2037" s="220"/>
      <c r="WNI2037" s="220"/>
      <c r="WNJ2037" s="220"/>
      <c r="WNK2037" s="220"/>
      <c r="WNL2037" s="220"/>
      <c r="WNM2037" s="220"/>
      <c r="WNN2037" s="220"/>
      <c r="WNO2037" s="220"/>
      <c r="WNP2037" s="220"/>
      <c r="WNQ2037" s="220"/>
      <c r="WNR2037" s="220"/>
      <c r="WNS2037" s="220"/>
      <c r="WNT2037" s="220"/>
      <c r="WNU2037" s="220"/>
      <c r="WNV2037" s="220"/>
      <c r="WNW2037" s="220"/>
      <c r="WNX2037" s="220"/>
      <c r="WNY2037" s="220"/>
      <c r="WNZ2037" s="220"/>
      <c r="WOA2037" s="220"/>
      <c r="WOB2037" s="220"/>
      <c r="WOC2037" s="220"/>
      <c r="WOD2037" s="220"/>
      <c r="WOE2037" s="220"/>
      <c r="WOF2037" s="220"/>
      <c r="WOG2037" s="220"/>
      <c r="WOH2037" s="220"/>
      <c r="WOI2037" s="220"/>
      <c r="WOJ2037" s="220"/>
      <c r="WOK2037" s="220"/>
      <c r="WOL2037" s="220"/>
      <c r="WOM2037" s="220"/>
      <c r="WON2037" s="220"/>
      <c r="WOO2037" s="220"/>
      <c r="WOP2037" s="220"/>
      <c r="WOQ2037" s="220"/>
      <c r="WOR2037" s="220"/>
      <c r="WOS2037" s="220"/>
      <c r="WOT2037" s="220"/>
      <c r="WOU2037" s="220"/>
      <c r="WOV2037" s="220"/>
      <c r="WOW2037" s="220"/>
      <c r="WOX2037" s="220"/>
      <c r="WOY2037" s="220"/>
      <c r="WOZ2037" s="220"/>
      <c r="WPA2037" s="220"/>
      <c r="WPB2037" s="220"/>
      <c r="WPC2037" s="220"/>
      <c r="WPD2037" s="220"/>
      <c r="WPE2037" s="220"/>
      <c r="WPF2037" s="220"/>
      <c r="WPG2037" s="220"/>
      <c r="WPH2037" s="220"/>
      <c r="WPI2037" s="220"/>
      <c r="WPJ2037" s="220"/>
      <c r="WPK2037" s="220"/>
      <c r="WPL2037" s="220"/>
      <c r="WPM2037" s="220"/>
      <c r="WPN2037" s="220"/>
      <c r="WPO2037" s="220"/>
      <c r="WPP2037" s="220"/>
      <c r="WPQ2037" s="220"/>
      <c r="WPR2037" s="220"/>
      <c r="WPS2037" s="220"/>
      <c r="WPT2037" s="220"/>
      <c r="WPU2037" s="220"/>
      <c r="WPV2037" s="220"/>
      <c r="WPW2037" s="220"/>
      <c r="WPX2037" s="220"/>
      <c r="WPY2037" s="220"/>
      <c r="WPZ2037" s="220"/>
      <c r="WQA2037" s="220"/>
      <c r="WQB2037" s="220"/>
      <c r="WQC2037" s="220"/>
      <c r="WQD2037" s="220"/>
      <c r="WQE2037" s="220"/>
      <c r="WQF2037" s="220"/>
      <c r="WQG2037" s="220"/>
      <c r="WQH2037" s="220"/>
      <c r="WQI2037" s="220"/>
      <c r="WQJ2037" s="220"/>
      <c r="WQK2037" s="220"/>
      <c r="WQL2037" s="220"/>
      <c r="WQM2037" s="220"/>
      <c r="WQN2037" s="220"/>
      <c r="WQO2037" s="220"/>
      <c r="WQP2037" s="220"/>
      <c r="WQQ2037" s="220"/>
      <c r="WQR2037" s="220"/>
      <c r="WQS2037" s="220"/>
      <c r="WQT2037" s="220"/>
      <c r="WQU2037" s="220"/>
      <c r="WQV2037" s="220"/>
      <c r="WQW2037" s="220"/>
      <c r="WQX2037" s="220"/>
      <c r="WQY2037" s="220"/>
      <c r="WQZ2037" s="220"/>
      <c r="WRA2037" s="220"/>
      <c r="WRB2037" s="220"/>
      <c r="WRC2037" s="220"/>
      <c r="WRD2037" s="220"/>
      <c r="WRE2037" s="220"/>
      <c r="WRF2037" s="220"/>
      <c r="WRG2037" s="220"/>
      <c r="WRH2037" s="220"/>
      <c r="WRI2037" s="220"/>
      <c r="WRJ2037" s="220"/>
      <c r="WRK2037" s="220"/>
      <c r="WRL2037" s="220"/>
      <c r="WRM2037" s="220"/>
      <c r="WRN2037" s="220"/>
      <c r="WRO2037" s="220"/>
      <c r="WRP2037" s="220"/>
      <c r="WRQ2037" s="220"/>
      <c r="WRR2037" s="220"/>
      <c r="WRS2037" s="220"/>
      <c r="WRT2037" s="220"/>
      <c r="WRU2037" s="220"/>
      <c r="WRV2037" s="220"/>
      <c r="WRW2037" s="220"/>
      <c r="WRX2037" s="220"/>
      <c r="WRY2037" s="220"/>
      <c r="WRZ2037" s="220"/>
      <c r="WSA2037" s="220"/>
      <c r="WSB2037" s="220"/>
      <c r="WSC2037" s="220"/>
      <c r="WSD2037" s="220"/>
      <c r="WSE2037" s="220"/>
      <c r="WSF2037" s="220"/>
      <c r="WSG2037" s="220"/>
      <c r="WSH2037" s="220"/>
      <c r="WSI2037" s="220"/>
      <c r="WSJ2037" s="220"/>
      <c r="WSK2037" s="220"/>
      <c r="WSL2037" s="220"/>
      <c r="WSM2037" s="220"/>
      <c r="WSN2037" s="220"/>
      <c r="WSO2037" s="220"/>
      <c r="WSP2037" s="220"/>
      <c r="WSQ2037" s="220"/>
      <c r="WSR2037" s="220"/>
      <c r="WSS2037" s="220"/>
      <c r="WST2037" s="220"/>
      <c r="WSU2037" s="220"/>
      <c r="WSV2037" s="220"/>
      <c r="WSW2037" s="220"/>
      <c r="WSX2037" s="220"/>
      <c r="WSY2037" s="220"/>
      <c r="WSZ2037" s="220"/>
      <c r="WTA2037" s="220"/>
      <c r="WTB2037" s="220"/>
      <c r="WTC2037" s="220"/>
      <c r="WTD2037" s="220"/>
      <c r="WTE2037" s="220"/>
      <c r="WTF2037" s="220"/>
      <c r="WTG2037" s="220"/>
      <c r="WTH2037" s="220"/>
      <c r="WTI2037" s="220"/>
      <c r="WTJ2037" s="220"/>
      <c r="WTK2037" s="220"/>
      <c r="WTL2037" s="220"/>
      <c r="WTM2037" s="220"/>
      <c r="WTN2037" s="220"/>
      <c r="WTO2037" s="220"/>
      <c r="WTP2037" s="220"/>
      <c r="WTQ2037" s="220"/>
      <c r="WTR2037" s="220"/>
      <c r="WTS2037" s="220"/>
      <c r="WTT2037" s="220"/>
      <c r="WTU2037" s="220"/>
      <c r="WTV2037" s="220"/>
      <c r="WTW2037" s="220"/>
      <c r="WTX2037" s="220"/>
      <c r="WTY2037" s="220"/>
      <c r="WTZ2037" s="220"/>
      <c r="WUA2037" s="220"/>
      <c r="WUB2037" s="220"/>
      <c r="WUC2037" s="220"/>
      <c r="WUD2037" s="220"/>
      <c r="WUE2037" s="220"/>
      <c r="WUF2037" s="220"/>
      <c r="WUG2037" s="220"/>
      <c r="WUH2037" s="220"/>
      <c r="WUI2037" s="220"/>
      <c r="WUJ2037" s="220"/>
      <c r="WUK2037" s="220"/>
      <c r="WUL2037" s="220"/>
      <c r="WUM2037" s="220"/>
      <c r="WUN2037" s="220"/>
      <c r="WUO2037" s="220"/>
      <c r="WUP2037" s="220"/>
      <c r="WUQ2037" s="220"/>
      <c r="WUR2037" s="220"/>
      <c r="WUS2037" s="220"/>
      <c r="WUT2037" s="220"/>
      <c r="WUU2037" s="220"/>
      <c r="WUV2037" s="220"/>
      <c r="WUW2037" s="220"/>
      <c r="WUX2037" s="220"/>
      <c r="WUY2037" s="220"/>
      <c r="WUZ2037" s="220"/>
      <c r="WVA2037" s="220"/>
      <c r="WVB2037" s="220"/>
      <c r="WVC2037" s="220"/>
      <c r="WVD2037" s="220"/>
      <c r="WVE2037" s="220"/>
      <c r="WVF2037" s="220"/>
      <c r="WVG2037" s="220"/>
      <c r="WVH2037" s="220"/>
      <c r="WVI2037" s="220"/>
      <c r="WVJ2037" s="220"/>
      <c r="WVK2037" s="220"/>
      <c r="WVL2037" s="220"/>
      <c r="WVM2037" s="220"/>
      <c r="WVN2037" s="220"/>
      <c r="WVO2037" s="220"/>
      <c r="WVP2037" s="220"/>
      <c r="WVQ2037" s="220"/>
      <c r="WVR2037" s="220"/>
      <c r="WVS2037" s="220"/>
      <c r="WVT2037" s="220"/>
      <c r="WVU2037" s="220"/>
      <c r="WVV2037" s="220"/>
      <c r="WVW2037" s="220"/>
      <c r="WVX2037" s="220"/>
      <c r="WVY2037" s="220"/>
      <c r="WVZ2037" s="220"/>
      <c r="WWA2037" s="220"/>
      <c r="WWB2037" s="220"/>
      <c r="WWC2037" s="220"/>
      <c r="WWD2037" s="220"/>
      <c r="WWE2037" s="220"/>
      <c r="WWF2037" s="220"/>
      <c r="WWG2037" s="220"/>
      <c r="WWH2037" s="220"/>
      <c r="WWI2037" s="220"/>
      <c r="WWJ2037" s="220"/>
      <c r="WWK2037" s="220"/>
      <c r="WWL2037" s="220"/>
      <c r="WWM2037" s="220"/>
      <c r="WWN2037" s="220"/>
      <c r="WWO2037" s="220"/>
      <c r="WWP2037" s="220"/>
      <c r="WWQ2037" s="220"/>
      <c r="WWR2037" s="220"/>
      <c r="WWS2037" s="220"/>
      <c r="WWT2037" s="220"/>
      <c r="WWU2037" s="220"/>
      <c r="WWV2037" s="220"/>
      <c r="WWW2037" s="220"/>
      <c r="WWX2037" s="220"/>
      <c r="WWY2037" s="220"/>
      <c r="WWZ2037" s="220"/>
      <c r="WXA2037" s="220"/>
      <c r="WXB2037" s="220"/>
      <c r="WXC2037" s="220"/>
      <c r="WXD2037" s="220"/>
      <c r="WXE2037" s="220"/>
      <c r="WXF2037" s="220"/>
      <c r="WXG2037" s="220"/>
      <c r="WXH2037" s="220"/>
      <c r="WXI2037" s="220"/>
      <c r="WXJ2037" s="220"/>
      <c r="WXK2037" s="220"/>
      <c r="WXL2037" s="220"/>
      <c r="WXM2037" s="220"/>
      <c r="WXN2037" s="220"/>
      <c r="WXO2037" s="220"/>
      <c r="WXP2037" s="220"/>
      <c r="WXQ2037" s="220"/>
      <c r="WXR2037" s="220"/>
      <c r="WXS2037" s="220"/>
      <c r="WXT2037" s="220"/>
      <c r="WXU2037" s="220"/>
      <c r="WXV2037" s="220"/>
      <c r="WXW2037" s="220"/>
      <c r="WXX2037" s="220"/>
      <c r="WXY2037" s="220"/>
      <c r="WXZ2037" s="220"/>
      <c r="WYA2037" s="220"/>
      <c r="WYB2037" s="220"/>
      <c r="WYC2037" s="220"/>
      <c r="WYD2037" s="220"/>
      <c r="WYE2037" s="220"/>
      <c r="WYF2037" s="220"/>
      <c r="WYG2037" s="220"/>
      <c r="WYH2037" s="220"/>
      <c r="WYI2037" s="220"/>
      <c r="WYJ2037" s="220"/>
      <c r="WYK2037" s="220"/>
      <c r="WYL2037" s="220"/>
      <c r="WYM2037" s="220"/>
      <c r="WYN2037" s="220"/>
      <c r="WYO2037" s="220"/>
      <c r="WYP2037" s="220"/>
      <c r="WYQ2037" s="220"/>
      <c r="WYR2037" s="220"/>
      <c r="WYS2037" s="220"/>
      <c r="WYT2037" s="220"/>
      <c r="WYU2037" s="220"/>
      <c r="WYV2037" s="220"/>
      <c r="WYW2037" s="220"/>
      <c r="WYX2037" s="220"/>
      <c r="WYY2037" s="220"/>
      <c r="WYZ2037" s="220"/>
      <c r="WZA2037" s="220"/>
      <c r="WZB2037" s="220"/>
      <c r="WZC2037" s="220"/>
      <c r="WZD2037" s="220"/>
      <c r="WZE2037" s="220"/>
      <c r="WZF2037" s="220"/>
      <c r="WZG2037" s="220"/>
      <c r="WZH2037" s="220"/>
      <c r="WZI2037" s="220"/>
      <c r="WZJ2037" s="220"/>
      <c r="WZK2037" s="220"/>
      <c r="WZL2037" s="220"/>
      <c r="WZM2037" s="220"/>
      <c r="WZN2037" s="220"/>
      <c r="WZO2037" s="220"/>
      <c r="WZP2037" s="220"/>
      <c r="WZQ2037" s="220"/>
      <c r="WZR2037" s="220"/>
      <c r="WZS2037" s="220"/>
      <c r="WZT2037" s="220"/>
      <c r="WZU2037" s="220"/>
      <c r="WZV2037" s="220"/>
      <c r="WZW2037" s="220"/>
      <c r="WZX2037" s="220"/>
      <c r="WZY2037" s="220"/>
      <c r="WZZ2037" s="220"/>
      <c r="XAA2037" s="220"/>
      <c r="XAB2037" s="220"/>
      <c r="XAC2037" s="220"/>
      <c r="XAD2037" s="220"/>
      <c r="XAE2037" s="220"/>
      <c r="XAF2037" s="220"/>
      <c r="XAG2037" s="220"/>
      <c r="XAH2037" s="220"/>
      <c r="XAI2037" s="220"/>
      <c r="XAJ2037" s="220"/>
      <c r="XAK2037" s="220"/>
      <c r="XAL2037" s="220"/>
      <c r="XAM2037" s="220"/>
      <c r="XAN2037" s="220"/>
      <c r="XAO2037" s="220"/>
      <c r="XAP2037" s="220"/>
      <c r="XAQ2037" s="220"/>
      <c r="XAR2037" s="220"/>
      <c r="XAS2037" s="220"/>
      <c r="XAT2037" s="220"/>
      <c r="XAU2037" s="220"/>
      <c r="XAV2037" s="220"/>
      <c r="XAW2037" s="220"/>
      <c r="XAX2037" s="220"/>
      <c r="XAY2037" s="220"/>
      <c r="XAZ2037" s="220"/>
      <c r="XBA2037" s="220"/>
      <c r="XBB2037" s="220"/>
      <c r="XBC2037" s="220"/>
      <c r="XBD2037" s="220"/>
      <c r="XBE2037" s="220"/>
      <c r="XBF2037" s="220"/>
      <c r="XBG2037" s="220"/>
      <c r="XBH2037" s="220"/>
      <c r="XBI2037" s="220"/>
      <c r="XBJ2037" s="220"/>
      <c r="XBK2037" s="220"/>
      <c r="XBL2037" s="220"/>
      <c r="XBM2037" s="220"/>
      <c r="XBN2037" s="220"/>
      <c r="XBO2037" s="220"/>
      <c r="XBP2037" s="220"/>
      <c r="XBQ2037" s="220"/>
      <c r="XBR2037" s="220"/>
      <c r="XBS2037" s="220"/>
      <c r="XBT2037" s="220"/>
      <c r="XBU2037" s="220"/>
      <c r="XBV2037" s="220"/>
      <c r="XBW2037" s="220"/>
      <c r="XBX2037" s="220"/>
      <c r="XBY2037" s="220"/>
      <c r="XBZ2037" s="220"/>
      <c r="XCA2037" s="220"/>
      <c r="XCB2037" s="220"/>
      <c r="XCC2037" s="220"/>
      <c r="XCD2037" s="220"/>
      <c r="XCE2037" s="220"/>
      <c r="XCF2037" s="220"/>
      <c r="XCG2037" s="220"/>
      <c r="XCH2037" s="220"/>
      <c r="XCI2037" s="220"/>
      <c r="XCJ2037" s="220"/>
      <c r="XCK2037" s="220"/>
      <c r="XCL2037" s="220"/>
      <c r="XCM2037" s="220"/>
      <c r="XCN2037" s="220"/>
      <c r="XCO2037" s="220"/>
      <c r="XCP2037" s="220"/>
      <c r="XCQ2037" s="220"/>
      <c r="XCR2037" s="220"/>
      <c r="XCS2037" s="220"/>
      <c r="XCT2037" s="220"/>
      <c r="XCU2037" s="220"/>
      <c r="XCV2037" s="220"/>
      <c r="XCW2037" s="220"/>
      <c r="XCX2037" s="220"/>
      <c r="XCY2037" s="220"/>
      <c r="XCZ2037" s="220"/>
      <c r="XDA2037" s="220"/>
      <c r="XDB2037" s="220"/>
      <c r="XDC2037" s="220"/>
      <c r="XDD2037" s="220"/>
      <c r="XDE2037" s="220"/>
      <c r="XDF2037" s="220"/>
      <c r="XDG2037" s="220"/>
      <c r="XDH2037" s="220"/>
      <c r="XDI2037" s="220"/>
      <c r="XDJ2037" s="220"/>
      <c r="XDK2037" s="220"/>
      <c r="XDL2037" s="220"/>
      <c r="XDM2037" s="220"/>
      <c r="XDN2037" s="220"/>
      <c r="XDO2037" s="220"/>
      <c r="XDP2037" s="220"/>
      <c r="XDQ2037" s="220"/>
      <c r="XDR2037" s="220"/>
      <c r="XDS2037" s="220"/>
      <c r="XDT2037" s="220"/>
      <c r="XDU2037" s="220"/>
      <c r="XDV2037" s="220"/>
      <c r="XDW2037" s="220"/>
      <c r="XDX2037" s="220"/>
      <c r="XDY2037" s="220"/>
      <c r="XDZ2037" s="220"/>
      <c r="XEA2037" s="220"/>
      <c r="XEB2037" s="220"/>
      <c r="XEC2037" s="220"/>
      <c r="XED2037" s="220"/>
      <c r="XEE2037" s="220"/>
      <c r="XEF2037" s="220"/>
      <c r="XEG2037" s="220"/>
      <c r="XEH2037" s="220"/>
      <c r="XEI2037" s="220"/>
      <c r="XEJ2037" s="220"/>
      <c r="XEK2037" s="220"/>
      <c r="XEL2037" s="220"/>
      <c r="XEM2037" s="220"/>
      <c r="XEN2037" s="220"/>
      <c r="XEO2037" s="220"/>
      <c r="XEP2037" s="220"/>
      <c r="XEQ2037" s="220"/>
      <c r="XER2037" s="220"/>
      <c r="XES2037" s="220"/>
      <c r="XET2037" s="220"/>
      <c r="XEU2037" s="220"/>
      <c r="XEV2037" s="220"/>
      <c r="XEW2037" s="220"/>
      <c r="XEX2037" s="220"/>
      <c r="XEY2037" s="220"/>
      <c r="XEZ2037" s="220"/>
      <c r="XFA2037" s="220"/>
      <c r="XFB2037" s="220"/>
      <c r="XFC2037" s="220"/>
    </row>
    <row r="2038" spans="1:16383" s="202" customFormat="1" x14ac:dyDescent="0.25">
      <c r="A2038"/>
      <c r="B2038"/>
      <c r="C2038"/>
      <c r="D2038"/>
      <c r="E2038"/>
      <c r="F2038"/>
      <c r="G2038"/>
      <c r="H2038" s="220"/>
      <c r="I2038" s="220"/>
      <c r="J2038" s="220"/>
      <c r="K2038" s="220"/>
      <c r="L2038" s="220"/>
      <c r="M2038" s="220"/>
      <c r="N2038" s="220"/>
      <c r="O2038" s="220"/>
      <c r="P2038" s="220"/>
      <c r="Q2038" s="220"/>
      <c r="R2038" s="220"/>
      <c r="S2038" s="220"/>
      <c r="T2038" s="220"/>
      <c r="U2038" s="220"/>
      <c r="V2038" s="220"/>
      <c r="W2038" s="220"/>
      <c r="X2038" s="220"/>
      <c r="Y2038" s="220"/>
      <c r="Z2038" s="220"/>
      <c r="AA2038" s="220"/>
      <c r="AB2038" s="220"/>
      <c r="AC2038" s="220"/>
      <c r="AD2038" s="220"/>
      <c r="AE2038" s="220"/>
      <c r="AF2038" s="220"/>
      <c r="AG2038" s="220"/>
      <c r="AH2038" s="220"/>
      <c r="AI2038" s="220"/>
      <c r="AJ2038" s="220"/>
      <c r="AK2038" s="220"/>
      <c r="AL2038" s="220"/>
      <c r="AM2038" s="220"/>
      <c r="AN2038" s="220"/>
      <c r="AO2038" s="220"/>
      <c r="AP2038" s="220"/>
      <c r="AQ2038" s="220"/>
      <c r="AR2038" s="220"/>
      <c r="AS2038" s="220"/>
      <c r="AT2038" s="220"/>
      <c r="AU2038" s="220"/>
      <c r="AV2038" s="220"/>
      <c r="AW2038" s="220"/>
      <c r="AX2038" s="220"/>
      <c r="AY2038" s="220"/>
      <c r="AZ2038" s="220"/>
      <c r="BA2038" s="220"/>
      <c r="BB2038" s="220"/>
      <c r="BC2038" s="220"/>
      <c r="BD2038" s="220"/>
      <c r="BE2038" s="220"/>
      <c r="BF2038" s="220"/>
      <c r="BG2038" s="220"/>
      <c r="BH2038" s="220"/>
      <c r="BI2038" s="220"/>
      <c r="BJ2038" s="220"/>
      <c r="BK2038" s="220"/>
      <c r="BL2038" s="220"/>
      <c r="BM2038" s="220"/>
      <c r="BN2038" s="220"/>
      <c r="BO2038" s="220"/>
      <c r="BP2038" s="220"/>
      <c r="BQ2038" s="220"/>
      <c r="BR2038" s="220"/>
      <c r="BS2038" s="220"/>
      <c r="BT2038" s="220"/>
      <c r="BU2038" s="220"/>
      <c r="BV2038" s="220"/>
      <c r="BW2038" s="220"/>
      <c r="BX2038" s="220"/>
      <c r="BY2038" s="220"/>
      <c r="BZ2038" s="220"/>
      <c r="CA2038" s="220"/>
      <c r="CB2038" s="220"/>
      <c r="CC2038" s="220"/>
      <c r="CD2038" s="220"/>
      <c r="CE2038" s="220"/>
      <c r="CF2038" s="220"/>
      <c r="CG2038" s="220"/>
      <c r="CH2038" s="220"/>
      <c r="CI2038" s="220"/>
      <c r="CJ2038" s="220"/>
      <c r="CK2038" s="220"/>
      <c r="CL2038" s="220"/>
      <c r="CM2038" s="220"/>
      <c r="CN2038" s="220"/>
      <c r="CO2038" s="220"/>
      <c r="CP2038" s="220"/>
      <c r="CQ2038" s="220"/>
      <c r="CR2038" s="220"/>
      <c r="CS2038" s="220"/>
      <c r="CT2038" s="220"/>
      <c r="CU2038" s="220"/>
      <c r="CV2038" s="220"/>
      <c r="CW2038" s="220"/>
      <c r="CX2038" s="220"/>
      <c r="CY2038" s="220"/>
      <c r="CZ2038" s="220"/>
      <c r="DA2038" s="220"/>
      <c r="DB2038" s="220"/>
      <c r="DC2038" s="220"/>
      <c r="DD2038" s="220"/>
      <c r="DE2038" s="220"/>
      <c r="DF2038" s="220"/>
      <c r="DG2038" s="220"/>
      <c r="DH2038" s="220"/>
      <c r="DI2038" s="220"/>
      <c r="DJ2038" s="220"/>
      <c r="DK2038" s="220"/>
      <c r="DL2038" s="220"/>
      <c r="DM2038" s="220"/>
      <c r="DN2038" s="220"/>
      <c r="DO2038" s="220"/>
      <c r="DP2038" s="220"/>
      <c r="DQ2038" s="220"/>
      <c r="DR2038" s="220"/>
      <c r="DS2038" s="220"/>
      <c r="DT2038" s="220"/>
      <c r="DU2038" s="220"/>
      <c r="DV2038" s="220"/>
      <c r="DW2038" s="220"/>
      <c r="DX2038" s="220"/>
      <c r="DY2038" s="220"/>
      <c r="DZ2038" s="220"/>
      <c r="EA2038" s="220"/>
      <c r="EB2038" s="220"/>
      <c r="EC2038" s="220"/>
      <c r="ED2038" s="220"/>
      <c r="EE2038" s="220"/>
      <c r="EF2038" s="220"/>
      <c r="EG2038" s="220"/>
      <c r="EH2038" s="220"/>
      <c r="EI2038" s="220"/>
      <c r="EJ2038" s="220"/>
      <c r="EK2038" s="220"/>
      <c r="EL2038" s="220"/>
      <c r="EM2038" s="220"/>
      <c r="EN2038" s="220"/>
      <c r="EO2038" s="220"/>
      <c r="EP2038" s="220"/>
      <c r="EQ2038" s="220"/>
      <c r="ER2038" s="220"/>
      <c r="ES2038" s="220"/>
      <c r="ET2038" s="220"/>
      <c r="EU2038" s="220"/>
      <c r="EV2038" s="220"/>
      <c r="EW2038" s="220"/>
      <c r="EX2038" s="220"/>
      <c r="EY2038" s="220"/>
      <c r="EZ2038" s="220"/>
      <c r="FA2038" s="220"/>
      <c r="FB2038" s="220"/>
      <c r="FC2038" s="220"/>
      <c r="FD2038" s="220"/>
      <c r="FE2038" s="220"/>
      <c r="FF2038" s="220"/>
      <c r="FG2038" s="220"/>
      <c r="FH2038" s="220"/>
      <c r="FI2038" s="220"/>
      <c r="FJ2038" s="220"/>
      <c r="FK2038" s="220"/>
      <c r="FL2038" s="220"/>
      <c r="FM2038" s="220"/>
      <c r="FN2038" s="220"/>
      <c r="FO2038" s="220"/>
      <c r="FP2038" s="220"/>
      <c r="FQ2038" s="220"/>
      <c r="FR2038" s="220"/>
      <c r="FS2038" s="220"/>
      <c r="FT2038" s="220"/>
      <c r="FU2038" s="220"/>
      <c r="FV2038" s="220"/>
      <c r="FW2038" s="220"/>
      <c r="FX2038" s="220"/>
      <c r="FY2038" s="220"/>
      <c r="FZ2038" s="220"/>
      <c r="GA2038" s="220"/>
      <c r="GB2038" s="220"/>
      <c r="GC2038" s="220"/>
      <c r="GD2038" s="220"/>
      <c r="GE2038" s="220"/>
      <c r="GF2038" s="220"/>
      <c r="GG2038" s="220"/>
      <c r="GH2038" s="220"/>
      <c r="GI2038" s="220"/>
      <c r="GJ2038" s="220"/>
      <c r="GK2038" s="220"/>
      <c r="GL2038" s="220"/>
      <c r="GM2038" s="220"/>
      <c r="GN2038" s="220"/>
      <c r="GO2038" s="220"/>
      <c r="GP2038" s="220"/>
      <c r="GQ2038" s="220"/>
      <c r="GR2038" s="220"/>
      <c r="GS2038" s="220"/>
      <c r="GT2038" s="220"/>
      <c r="GU2038" s="220"/>
      <c r="GV2038" s="220"/>
      <c r="GW2038" s="220"/>
      <c r="GX2038" s="220"/>
      <c r="GY2038" s="220"/>
      <c r="GZ2038" s="220"/>
      <c r="HA2038" s="220"/>
      <c r="HB2038" s="220"/>
      <c r="HC2038" s="220"/>
      <c r="HD2038" s="220"/>
      <c r="HE2038" s="220"/>
      <c r="HF2038" s="220"/>
      <c r="HG2038" s="220"/>
      <c r="HH2038" s="220"/>
      <c r="HI2038" s="220"/>
      <c r="HJ2038" s="220"/>
      <c r="HK2038" s="220"/>
      <c r="HL2038" s="220"/>
      <c r="HM2038" s="220"/>
      <c r="HN2038" s="220"/>
      <c r="HO2038" s="220"/>
      <c r="HP2038" s="220"/>
      <c r="HQ2038" s="220"/>
      <c r="HR2038" s="220"/>
      <c r="HS2038" s="220"/>
      <c r="HT2038" s="220"/>
      <c r="HU2038" s="220"/>
      <c r="HV2038" s="220"/>
      <c r="HW2038" s="220"/>
      <c r="HX2038" s="220"/>
      <c r="HY2038" s="220"/>
      <c r="HZ2038" s="220"/>
      <c r="IA2038" s="220"/>
      <c r="IB2038" s="220"/>
      <c r="IC2038" s="220"/>
      <c r="ID2038" s="220"/>
      <c r="IE2038" s="220"/>
      <c r="IF2038" s="220"/>
      <c r="IG2038" s="220"/>
      <c r="IH2038" s="220"/>
      <c r="II2038" s="220"/>
      <c r="IJ2038" s="220"/>
      <c r="IK2038" s="220"/>
      <c r="IL2038" s="220"/>
      <c r="IM2038" s="220"/>
      <c r="IN2038" s="220"/>
      <c r="IO2038" s="220"/>
      <c r="IP2038" s="220"/>
      <c r="IQ2038" s="220"/>
      <c r="IR2038" s="220"/>
      <c r="IS2038" s="220"/>
      <c r="IT2038" s="220"/>
      <c r="IU2038" s="220"/>
      <c r="IV2038" s="220"/>
      <c r="IW2038" s="220"/>
      <c r="IX2038" s="220"/>
      <c r="IY2038" s="220"/>
      <c r="IZ2038" s="220"/>
      <c r="JA2038" s="220"/>
      <c r="JB2038" s="220"/>
      <c r="JC2038" s="220"/>
      <c r="JD2038" s="220"/>
      <c r="JE2038" s="220"/>
      <c r="JF2038" s="220"/>
      <c r="JG2038" s="220"/>
      <c r="JH2038" s="220"/>
      <c r="JI2038" s="220"/>
      <c r="JJ2038" s="220"/>
      <c r="JK2038" s="220"/>
      <c r="JL2038" s="220"/>
      <c r="JM2038" s="220"/>
      <c r="JN2038" s="220"/>
      <c r="JO2038" s="220"/>
      <c r="JP2038" s="220"/>
      <c r="JQ2038" s="220"/>
      <c r="JR2038" s="220"/>
      <c r="JS2038" s="220"/>
      <c r="JT2038" s="220"/>
      <c r="JU2038" s="220"/>
      <c r="JV2038" s="220"/>
      <c r="JW2038" s="220"/>
      <c r="JX2038" s="220"/>
      <c r="JY2038" s="220"/>
      <c r="JZ2038" s="220"/>
      <c r="KA2038" s="220"/>
      <c r="KB2038" s="220"/>
      <c r="KC2038" s="220"/>
      <c r="KD2038" s="220"/>
      <c r="KE2038" s="220"/>
      <c r="KF2038" s="220"/>
      <c r="KG2038" s="220"/>
      <c r="KH2038" s="220"/>
      <c r="KI2038" s="220"/>
      <c r="KJ2038" s="220"/>
      <c r="KK2038" s="220"/>
      <c r="KL2038" s="220"/>
      <c r="KM2038" s="220"/>
      <c r="KN2038" s="220"/>
      <c r="KO2038" s="220"/>
      <c r="KP2038" s="220"/>
      <c r="KQ2038" s="220"/>
      <c r="KR2038" s="220"/>
      <c r="KS2038" s="220"/>
      <c r="KT2038" s="220"/>
      <c r="KU2038" s="220"/>
      <c r="KV2038" s="220"/>
      <c r="KW2038" s="220"/>
      <c r="KX2038" s="220"/>
      <c r="KY2038" s="220"/>
      <c r="KZ2038" s="220"/>
      <c r="LA2038" s="220"/>
      <c r="LB2038" s="220"/>
      <c r="LC2038" s="220"/>
      <c r="LD2038" s="220"/>
      <c r="LE2038" s="220"/>
      <c r="LF2038" s="220"/>
      <c r="LG2038" s="220"/>
      <c r="LH2038" s="220"/>
      <c r="LI2038" s="220"/>
      <c r="LJ2038" s="220"/>
      <c r="LK2038" s="220"/>
      <c r="LL2038" s="220"/>
      <c r="LM2038" s="220"/>
      <c r="LN2038" s="220"/>
      <c r="LO2038" s="220"/>
      <c r="LP2038" s="220"/>
      <c r="LQ2038" s="220"/>
      <c r="LR2038" s="220"/>
      <c r="LS2038" s="220"/>
      <c r="LT2038" s="220"/>
      <c r="LU2038" s="220"/>
      <c r="LV2038" s="220"/>
      <c r="LW2038" s="220"/>
      <c r="LX2038" s="220"/>
      <c r="LY2038" s="220"/>
      <c r="LZ2038" s="220"/>
      <c r="MA2038" s="220"/>
      <c r="MB2038" s="220"/>
      <c r="MC2038" s="220"/>
      <c r="MD2038" s="220"/>
      <c r="ME2038" s="220"/>
      <c r="MF2038" s="220"/>
      <c r="MG2038" s="220"/>
      <c r="MH2038" s="220"/>
      <c r="MI2038" s="220"/>
      <c r="MJ2038" s="220"/>
      <c r="MK2038" s="220"/>
      <c r="ML2038" s="220"/>
      <c r="MM2038" s="220"/>
      <c r="MN2038" s="220"/>
      <c r="MO2038" s="220"/>
      <c r="MP2038" s="220"/>
      <c r="MQ2038" s="220"/>
      <c r="MR2038" s="220"/>
      <c r="MS2038" s="220"/>
      <c r="MT2038" s="220"/>
      <c r="MU2038" s="220"/>
      <c r="MV2038" s="220"/>
      <c r="MW2038" s="220"/>
      <c r="MX2038" s="220"/>
      <c r="MY2038" s="220"/>
      <c r="MZ2038" s="220"/>
      <c r="NA2038" s="220"/>
      <c r="NB2038" s="220"/>
      <c r="NC2038" s="220"/>
      <c r="ND2038" s="220"/>
      <c r="NE2038" s="220"/>
      <c r="NF2038" s="220"/>
      <c r="NG2038" s="220"/>
      <c r="NH2038" s="220"/>
      <c r="NI2038" s="220"/>
      <c r="NJ2038" s="220"/>
      <c r="NK2038" s="220"/>
      <c r="NL2038" s="220"/>
      <c r="NM2038" s="220"/>
      <c r="NN2038" s="220"/>
      <c r="NO2038" s="220"/>
      <c r="NP2038" s="220"/>
      <c r="NQ2038" s="220"/>
      <c r="NR2038" s="220"/>
      <c r="NS2038" s="220"/>
      <c r="NT2038" s="220"/>
      <c r="NU2038" s="220"/>
      <c r="NV2038" s="220"/>
      <c r="NW2038" s="220"/>
      <c r="NX2038" s="220"/>
      <c r="NY2038" s="220"/>
      <c r="NZ2038" s="220"/>
      <c r="OA2038" s="220"/>
      <c r="OB2038" s="220"/>
      <c r="OC2038" s="220"/>
      <c r="OD2038" s="220"/>
      <c r="OE2038" s="220"/>
      <c r="OF2038" s="220"/>
      <c r="OG2038" s="220"/>
      <c r="OH2038" s="220"/>
      <c r="OI2038" s="220"/>
      <c r="OJ2038" s="220"/>
      <c r="OK2038" s="220"/>
      <c r="OL2038" s="220"/>
      <c r="OM2038" s="220"/>
      <c r="ON2038" s="220"/>
      <c r="OO2038" s="220"/>
      <c r="OP2038" s="220"/>
      <c r="OQ2038" s="220"/>
      <c r="OR2038" s="220"/>
      <c r="OS2038" s="220"/>
      <c r="OT2038" s="220"/>
      <c r="OU2038" s="220"/>
      <c r="OV2038" s="220"/>
      <c r="OW2038" s="220"/>
      <c r="OX2038" s="220"/>
      <c r="OY2038" s="220"/>
      <c r="OZ2038" s="220"/>
      <c r="PA2038" s="220"/>
      <c r="PB2038" s="220"/>
      <c r="PC2038" s="220"/>
      <c r="PD2038" s="220"/>
      <c r="PE2038" s="220"/>
      <c r="PF2038" s="220"/>
      <c r="PG2038" s="220"/>
      <c r="PH2038" s="220"/>
      <c r="PI2038" s="220"/>
      <c r="PJ2038" s="220"/>
      <c r="PK2038" s="220"/>
      <c r="PL2038" s="220"/>
      <c r="PM2038" s="220"/>
      <c r="PN2038" s="220"/>
      <c r="PO2038" s="220"/>
      <c r="PP2038" s="220"/>
      <c r="PQ2038" s="220"/>
      <c r="PR2038" s="220"/>
      <c r="PS2038" s="220"/>
      <c r="PT2038" s="220"/>
      <c r="PU2038" s="220"/>
      <c r="PV2038" s="220"/>
      <c r="PW2038" s="220"/>
      <c r="PX2038" s="220"/>
      <c r="PY2038" s="220"/>
      <c r="PZ2038" s="220"/>
      <c r="QA2038" s="220"/>
      <c r="QB2038" s="220"/>
      <c r="QC2038" s="220"/>
      <c r="QD2038" s="220"/>
      <c r="QE2038" s="220"/>
      <c r="QF2038" s="220"/>
      <c r="QG2038" s="220"/>
      <c r="QH2038" s="220"/>
      <c r="QI2038" s="220"/>
      <c r="QJ2038" s="220"/>
      <c r="QK2038" s="220"/>
      <c r="QL2038" s="220"/>
      <c r="QM2038" s="220"/>
      <c r="QN2038" s="220"/>
      <c r="QO2038" s="220"/>
      <c r="QP2038" s="220"/>
      <c r="QQ2038" s="220"/>
      <c r="QR2038" s="220"/>
      <c r="QS2038" s="220"/>
      <c r="QT2038" s="220"/>
      <c r="QU2038" s="220"/>
      <c r="QV2038" s="220"/>
      <c r="QW2038" s="220"/>
      <c r="QX2038" s="220"/>
      <c r="QY2038" s="220"/>
      <c r="QZ2038" s="220"/>
      <c r="RA2038" s="220"/>
      <c r="RB2038" s="220"/>
      <c r="RC2038" s="220"/>
      <c r="RD2038" s="220"/>
      <c r="RE2038" s="220"/>
      <c r="RF2038" s="220"/>
      <c r="RG2038" s="220"/>
      <c r="RH2038" s="220"/>
      <c r="RI2038" s="220"/>
      <c r="RJ2038" s="220"/>
      <c r="RK2038" s="220"/>
      <c r="RL2038" s="220"/>
      <c r="RM2038" s="220"/>
      <c r="RN2038" s="220"/>
      <c r="RO2038" s="220"/>
      <c r="RP2038" s="220"/>
      <c r="RQ2038" s="220"/>
      <c r="RR2038" s="220"/>
      <c r="RS2038" s="220"/>
      <c r="RT2038" s="220"/>
      <c r="RU2038" s="220"/>
      <c r="RV2038" s="220"/>
      <c r="RW2038" s="220"/>
      <c r="RX2038" s="220"/>
      <c r="RY2038" s="220"/>
      <c r="RZ2038" s="220"/>
      <c r="SA2038" s="220"/>
      <c r="SB2038" s="220"/>
      <c r="SC2038" s="220"/>
      <c r="SD2038" s="220"/>
      <c r="SE2038" s="220"/>
      <c r="SF2038" s="220"/>
      <c r="SG2038" s="220"/>
      <c r="SH2038" s="220"/>
      <c r="SI2038" s="220"/>
      <c r="SJ2038" s="220"/>
      <c r="SK2038" s="220"/>
      <c r="SL2038" s="220"/>
      <c r="SM2038" s="220"/>
      <c r="SN2038" s="220"/>
      <c r="SO2038" s="220"/>
      <c r="SP2038" s="220"/>
      <c r="SQ2038" s="220"/>
      <c r="SR2038" s="220"/>
      <c r="SS2038" s="220"/>
      <c r="ST2038" s="220"/>
      <c r="SU2038" s="220"/>
      <c r="SV2038" s="220"/>
      <c r="SW2038" s="220"/>
      <c r="SX2038" s="220"/>
      <c r="SY2038" s="220"/>
      <c r="SZ2038" s="220"/>
      <c r="TA2038" s="220"/>
      <c r="TB2038" s="220"/>
      <c r="TC2038" s="220"/>
      <c r="TD2038" s="220"/>
      <c r="TE2038" s="220"/>
      <c r="TF2038" s="220"/>
      <c r="TG2038" s="220"/>
      <c r="TH2038" s="220"/>
      <c r="TI2038" s="220"/>
      <c r="TJ2038" s="220"/>
      <c r="TK2038" s="220"/>
      <c r="TL2038" s="220"/>
      <c r="TM2038" s="220"/>
      <c r="TN2038" s="220"/>
      <c r="TO2038" s="220"/>
      <c r="TP2038" s="220"/>
      <c r="TQ2038" s="220"/>
      <c r="TR2038" s="220"/>
      <c r="TS2038" s="220"/>
      <c r="TT2038" s="220"/>
      <c r="TU2038" s="220"/>
      <c r="TV2038" s="220"/>
      <c r="TW2038" s="220"/>
      <c r="TX2038" s="220"/>
      <c r="TY2038" s="220"/>
      <c r="TZ2038" s="220"/>
      <c r="UA2038" s="220"/>
      <c r="UB2038" s="220"/>
      <c r="UC2038" s="220"/>
      <c r="UD2038" s="220"/>
      <c r="UE2038" s="220"/>
      <c r="UF2038" s="220"/>
      <c r="UG2038" s="220"/>
      <c r="UH2038" s="220"/>
      <c r="UI2038" s="220"/>
      <c r="UJ2038" s="220"/>
      <c r="UK2038" s="220"/>
      <c r="UL2038" s="220"/>
      <c r="UM2038" s="220"/>
      <c r="UN2038" s="220"/>
      <c r="UO2038" s="220"/>
      <c r="UP2038" s="220"/>
      <c r="UQ2038" s="220"/>
      <c r="UR2038" s="220"/>
      <c r="US2038" s="220"/>
      <c r="UT2038" s="220"/>
      <c r="UU2038" s="220"/>
      <c r="UV2038" s="220"/>
      <c r="UW2038" s="220"/>
      <c r="UX2038" s="220"/>
      <c r="UY2038" s="220"/>
      <c r="UZ2038" s="220"/>
      <c r="VA2038" s="220"/>
      <c r="VB2038" s="220"/>
      <c r="VC2038" s="220"/>
      <c r="VD2038" s="220"/>
      <c r="VE2038" s="220"/>
      <c r="VF2038" s="220"/>
      <c r="VG2038" s="220"/>
      <c r="VH2038" s="220"/>
      <c r="VI2038" s="220"/>
      <c r="VJ2038" s="220"/>
      <c r="VK2038" s="220"/>
      <c r="VL2038" s="220"/>
      <c r="VM2038" s="220"/>
      <c r="VN2038" s="220"/>
      <c r="VO2038" s="220"/>
      <c r="VP2038" s="220"/>
      <c r="VQ2038" s="220"/>
      <c r="VR2038" s="220"/>
      <c r="VS2038" s="220"/>
      <c r="VT2038" s="220"/>
      <c r="VU2038" s="220"/>
      <c r="VV2038" s="220"/>
      <c r="VW2038" s="220"/>
      <c r="VX2038" s="220"/>
      <c r="VY2038" s="220"/>
      <c r="VZ2038" s="220"/>
      <c r="WA2038" s="220"/>
      <c r="WB2038" s="220"/>
      <c r="WC2038" s="220"/>
      <c r="WD2038" s="220"/>
      <c r="WE2038" s="220"/>
      <c r="WF2038" s="220"/>
      <c r="WG2038" s="220"/>
      <c r="WH2038" s="220"/>
      <c r="WI2038" s="220"/>
      <c r="WJ2038" s="220"/>
      <c r="WK2038" s="220"/>
      <c r="WL2038" s="220"/>
      <c r="WM2038" s="220"/>
      <c r="WN2038" s="220"/>
      <c r="WO2038" s="220"/>
      <c r="WP2038" s="220"/>
      <c r="WQ2038" s="220"/>
      <c r="WR2038" s="220"/>
      <c r="WS2038" s="220"/>
      <c r="WT2038" s="220"/>
      <c r="WU2038" s="220"/>
      <c r="WV2038" s="220"/>
      <c r="WW2038" s="220"/>
      <c r="WX2038" s="220"/>
      <c r="WY2038" s="220"/>
      <c r="WZ2038" s="220"/>
      <c r="XA2038" s="220"/>
      <c r="XB2038" s="220"/>
      <c r="XC2038" s="220"/>
      <c r="XD2038" s="220"/>
      <c r="XE2038" s="220"/>
      <c r="XF2038" s="220"/>
      <c r="XG2038" s="220"/>
      <c r="XH2038" s="220"/>
      <c r="XI2038" s="220"/>
      <c r="XJ2038" s="220"/>
      <c r="XK2038" s="220"/>
      <c r="XL2038" s="220"/>
      <c r="XM2038" s="220"/>
      <c r="XN2038" s="220"/>
      <c r="XO2038" s="220"/>
      <c r="XP2038" s="220"/>
      <c r="XQ2038" s="220"/>
      <c r="XR2038" s="220"/>
      <c r="XS2038" s="220"/>
      <c r="XT2038" s="220"/>
      <c r="XU2038" s="220"/>
      <c r="XV2038" s="220"/>
      <c r="XW2038" s="220"/>
      <c r="XX2038" s="220"/>
      <c r="XY2038" s="220"/>
      <c r="XZ2038" s="220"/>
      <c r="YA2038" s="220"/>
      <c r="YB2038" s="220"/>
      <c r="YC2038" s="220"/>
      <c r="YD2038" s="220"/>
      <c r="YE2038" s="220"/>
      <c r="YF2038" s="220"/>
      <c r="YG2038" s="220"/>
      <c r="YH2038" s="220"/>
      <c r="YI2038" s="220"/>
      <c r="YJ2038" s="220"/>
      <c r="YK2038" s="220"/>
      <c r="YL2038" s="220"/>
      <c r="YM2038" s="220"/>
      <c r="YN2038" s="220"/>
      <c r="YO2038" s="220"/>
      <c r="YP2038" s="220"/>
      <c r="YQ2038" s="220"/>
      <c r="YR2038" s="220"/>
      <c r="YS2038" s="220"/>
      <c r="YT2038" s="220"/>
      <c r="YU2038" s="220"/>
      <c r="YV2038" s="220"/>
      <c r="YW2038" s="220"/>
      <c r="YX2038" s="220"/>
      <c r="YY2038" s="220"/>
      <c r="YZ2038" s="220"/>
      <c r="ZA2038" s="220"/>
      <c r="ZB2038" s="220"/>
      <c r="ZC2038" s="220"/>
      <c r="ZD2038" s="220"/>
      <c r="ZE2038" s="220"/>
      <c r="ZF2038" s="220"/>
      <c r="ZG2038" s="220"/>
      <c r="ZH2038" s="220"/>
      <c r="ZI2038" s="220"/>
      <c r="ZJ2038" s="220"/>
      <c r="ZK2038" s="220"/>
      <c r="ZL2038" s="220"/>
      <c r="ZM2038" s="220"/>
      <c r="ZN2038" s="220"/>
      <c r="ZO2038" s="220"/>
      <c r="ZP2038" s="220"/>
      <c r="ZQ2038" s="220"/>
      <c r="ZR2038" s="220"/>
      <c r="ZS2038" s="220"/>
      <c r="ZT2038" s="220"/>
      <c r="ZU2038" s="220"/>
      <c r="ZV2038" s="220"/>
      <c r="ZW2038" s="220"/>
      <c r="ZX2038" s="220"/>
      <c r="ZY2038" s="220"/>
      <c r="ZZ2038" s="220"/>
      <c r="AAA2038" s="220"/>
      <c r="AAB2038" s="220"/>
      <c r="AAC2038" s="220"/>
      <c r="AAD2038" s="220"/>
      <c r="AAE2038" s="220"/>
      <c r="AAF2038" s="220"/>
      <c r="AAG2038" s="220"/>
      <c r="AAH2038" s="220"/>
      <c r="AAI2038" s="220"/>
      <c r="AAJ2038" s="220"/>
      <c r="AAK2038" s="220"/>
      <c r="AAL2038" s="220"/>
      <c r="AAM2038" s="220"/>
      <c r="AAN2038" s="220"/>
      <c r="AAO2038" s="220"/>
      <c r="AAP2038" s="220"/>
      <c r="AAQ2038" s="220"/>
      <c r="AAR2038" s="220"/>
      <c r="AAS2038" s="220"/>
      <c r="AAT2038" s="220"/>
      <c r="AAU2038" s="220"/>
      <c r="AAV2038" s="220"/>
      <c r="AAW2038" s="220"/>
      <c r="AAX2038" s="220"/>
      <c r="AAY2038" s="220"/>
      <c r="AAZ2038" s="220"/>
      <c r="ABA2038" s="220"/>
      <c r="ABB2038" s="220"/>
      <c r="ABC2038" s="220"/>
      <c r="ABD2038" s="220"/>
      <c r="ABE2038" s="220"/>
      <c r="ABF2038" s="220"/>
      <c r="ABG2038" s="220"/>
      <c r="ABH2038" s="220"/>
      <c r="ABI2038" s="220"/>
      <c r="ABJ2038" s="220"/>
      <c r="ABK2038" s="220"/>
      <c r="ABL2038" s="220"/>
      <c r="ABM2038" s="220"/>
      <c r="ABN2038" s="220"/>
      <c r="ABO2038" s="220"/>
      <c r="ABP2038" s="220"/>
      <c r="ABQ2038" s="220"/>
      <c r="ABR2038" s="220"/>
      <c r="ABS2038" s="220"/>
      <c r="ABT2038" s="220"/>
      <c r="ABU2038" s="220"/>
      <c r="ABV2038" s="220"/>
      <c r="ABW2038" s="220"/>
      <c r="ABX2038" s="220"/>
      <c r="ABY2038" s="220"/>
      <c r="ABZ2038" s="220"/>
      <c r="ACA2038" s="220"/>
      <c r="ACB2038" s="220"/>
      <c r="ACC2038" s="220"/>
      <c r="ACD2038" s="220"/>
      <c r="ACE2038" s="220"/>
      <c r="ACF2038" s="220"/>
      <c r="ACG2038" s="220"/>
      <c r="ACH2038" s="220"/>
      <c r="ACI2038" s="220"/>
      <c r="ACJ2038" s="220"/>
      <c r="ACK2038" s="220"/>
      <c r="ACL2038" s="220"/>
      <c r="ACM2038" s="220"/>
      <c r="ACN2038" s="220"/>
      <c r="ACO2038" s="220"/>
      <c r="ACP2038" s="220"/>
      <c r="ACQ2038" s="220"/>
      <c r="ACR2038" s="220"/>
      <c r="ACS2038" s="220"/>
      <c r="ACT2038" s="220"/>
      <c r="ACU2038" s="220"/>
      <c r="ACV2038" s="220"/>
      <c r="ACW2038" s="220"/>
      <c r="ACX2038" s="220"/>
      <c r="ACY2038" s="220"/>
      <c r="ACZ2038" s="220"/>
      <c r="ADA2038" s="220"/>
      <c r="ADB2038" s="220"/>
      <c r="ADC2038" s="220"/>
      <c r="ADD2038" s="220"/>
      <c r="ADE2038" s="220"/>
      <c r="ADF2038" s="220"/>
      <c r="ADG2038" s="220"/>
      <c r="ADH2038" s="220"/>
      <c r="ADI2038" s="220"/>
      <c r="ADJ2038" s="220"/>
      <c r="ADK2038" s="220"/>
      <c r="ADL2038" s="220"/>
      <c r="ADM2038" s="220"/>
      <c r="ADN2038" s="220"/>
      <c r="ADO2038" s="220"/>
      <c r="ADP2038" s="220"/>
      <c r="ADQ2038" s="220"/>
      <c r="ADR2038" s="220"/>
      <c r="ADS2038" s="220"/>
      <c r="ADT2038" s="220"/>
      <c r="ADU2038" s="220"/>
      <c r="ADV2038" s="220"/>
      <c r="ADW2038" s="220"/>
      <c r="ADX2038" s="220"/>
      <c r="ADY2038" s="220"/>
      <c r="ADZ2038" s="220"/>
      <c r="AEA2038" s="220"/>
      <c r="AEB2038" s="220"/>
      <c r="AEC2038" s="220"/>
      <c r="AED2038" s="220"/>
      <c r="AEE2038" s="220"/>
      <c r="AEF2038" s="220"/>
      <c r="AEG2038" s="220"/>
      <c r="AEH2038" s="220"/>
      <c r="AEI2038" s="220"/>
      <c r="AEJ2038" s="220"/>
      <c r="AEK2038" s="220"/>
      <c r="AEL2038" s="220"/>
      <c r="AEM2038" s="220"/>
      <c r="AEN2038" s="220"/>
      <c r="AEO2038" s="220"/>
      <c r="AEP2038" s="220"/>
      <c r="AEQ2038" s="220"/>
      <c r="AER2038" s="220"/>
      <c r="AES2038" s="220"/>
      <c r="AET2038" s="220"/>
      <c r="AEU2038" s="220"/>
      <c r="AEV2038" s="220"/>
      <c r="AEW2038" s="220"/>
      <c r="AEX2038" s="220"/>
      <c r="AEY2038" s="220"/>
      <c r="AEZ2038" s="220"/>
      <c r="AFA2038" s="220"/>
      <c r="AFB2038" s="220"/>
      <c r="AFC2038" s="220"/>
      <c r="AFD2038" s="220"/>
      <c r="AFE2038" s="220"/>
      <c r="AFF2038" s="220"/>
      <c r="AFG2038" s="220"/>
      <c r="AFH2038" s="220"/>
      <c r="AFI2038" s="220"/>
      <c r="AFJ2038" s="220"/>
      <c r="AFK2038" s="220"/>
      <c r="AFL2038" s="220"/>
      <c r="AFM2038" s="220"/>
      <c r="AFN2038" s="220"/>
      <c r="AFO2038" s="220"/>
      <c r="AFP2038" s="220"/>
      <c r="AFQ2038" s="220"/>
      <c r="AFR2038" s="220"/>
      <c r="AFS2038" s="220"/>
      <c r="AFT2038" s="220"/>
      <c r="AFU2038" s="220"/>
      <c r="AFV2038" s="220"/>
      <c r="AFW2038" s="220"/>
      <c r="AFX2038" s="220"/>
      <c r="AFY2038" s="220"/>
      <c r="AFZ2038" s="220"/>
      <c r="AGA2038" s="220"/>
      <c r="AGB2038" s="220"/>
      <c r="AGC2038" s="220"/>
      <c r="AGD2038" s="220"/>
      <c r="AGE2038" s="220"/>
      <c r="AGF2038" s="220"/>
      <c r="AGG2038" s="220"/>
      <c r="AGH2038" s="220"/>
      <c r="AGI2038" s="220"/>
      <c r="AGJ2038" s="220"/>
      <c r="AGK2038" s="220"/>
      <c r="AGL2038" s="220"/>
      <c r="AGM2038" s="220"/>
      <c r="AGN2038" s="220"/>
      <c r="AGO2038" s="220"/>
      <c r="AGP2038" s="220"/>
      <c r="AGQ2038" s="220"/>
      <c r="AGR2038" s="220"/>
      <c r="AGS2038" s="220"/>
      <c r="AGT2038" s="220"/>
      <c r="AGU2038" s="220"/>
      <c r="AGV2038" s="220"/>
      <c r="AGW2038" s="220"/>
      <c r="AGX2038" s="220"/>
      <c r="AGY2038" s="220"/>
      <c r="AGZ2038" s="220"/>
      <c r="AHA2038" s="220"/>
      <c r="AHB2038" s="220"/>
      <c r="AHC2038" s="220"/>
      <c r="AHD2038" s="220"/>
      <c r="AHE2038" s="220"/>
      <c r="AHF2038" s="220"/>
      <c r="AHG2038" s="220"/>
      <c r="AHH2038" s="220"/>
      <c r="AHI2038" s="220"/>
      <c r="AHJ2038" s="220"/>
      <c r="AHK2038" s="220"/>
      <c r="AHL2038" s="220"/>
      <c r="AHM2038" s="220"/>
      <c r="AHN2038" s="220"/>
      <c r="AHO2038" s="220"/>
      <c r="AHP2038" s="220"/>
      <c r="AHQ2038" s="220"/>
      <c r="AHR2038" s="220"/>
      <c r="AHS2038" s="220"/>
      <c r="AHT2038" s="220"/>
      <c r="AHU2038" s="220"/>
      <c r="AHV2038" s="220"/>
      <c r="AHW2038" s="220"/>
      <c r="AHX2038" s="220"/>
      <c r="AHY2038" s="220"/>
      <c r="AHZ2038" s="220"/>
      <c r="AIA2038" s="220"/>
      <c r="AIB2038" s="220"/>
      <c r="AIC2038" s="220"/>
      <c r="AID2038" s="220"/>
      <c r="AIE2038" s="220"/>
      <c r="AIF2038" s="220"/>
      <c r="AIG2038" s="220"/>
      <c r="AIH2038" s="220"/>
      <c r="AII2038" s="220"/>
      <c r="AIJ2038" s="220"/>
      <c r="AIK2038" s="220"/>
      <c r="AIL2038" s="220"/>
      <c r="AIM2038" s="220"/>
      <c r="AIN2038" s="220"/>
      <c r="AIO2038" s="220"/>
      <c r="AIP2038" s="220"/>
      <c r="AIQ2038" s="220"/>
      <c r="AIR2038" s="220"/>
      <c r="AIS2038" s="220"/>
      <c r="AIT2038" s="220"/>
      <c r="AIU2038" s="220"/>
      <c r="AIV2038" s="220"/>
      <c r="AIW2038" s="220"/>
      <c r="AIX2038" s="220"/>
      <c r="AIY2038" s="220"/>
      <c r="AIZ2038" s="220"/>
      <c r="AJA2038" s="220"/>
      <c r="AJB2038" s="220"/>
      <c r="AJC2038" s="220"/>
      <c r="AJD2038" s="220"/>
      <c r="AJE2038" s="220"/>
      <c r="AJF2038" s="220"/>
      <c r="AJG2038" s="220"/>
      <c r="AJH2038" s="220"/>
      <c r="AJI2038" s="220"/>
      <c r="AJJ2038" s="220"/>
      <c r="AJK2038" s="220"/>
      <c r="AJL2038" s="220"/>
      <c r="AJM2038" s="220"/>
      <c r="AJN2038" s="220"/>
      <c r="AJO2038" s="220"/>
      <c r="AJP2038" s="220"/>
      <c r="AJQ2038" s="220"/>
      <c r="AJR2038" s="220"/>
      <c r="AJS2038" s="220"/>
      <c r="AJT2038" s="220"/>
      <c r="AJU2038" s="220"/>
      <c r="AJV2038" s="220"/>
      <c r="AJW2038" s="220"/>
      <c r="AJX2038" s="220"/>
      <c r="AJY2038" s="220"/>
      <c r="AJZ2038" s="220"/>
      <c r="AKA2038" s="220"/>
      <c r="AKB2038" s="220"/>
      <c r="AKC2038" s="220"/>
      <c r="AKD2038" s="220"/>
      <c r="AKE2038" s="220"/>
      <c r="AKF2038" s="220"/>
      <c r="AKG2038" s="220"/>
      <c r="AKH2038" s="220"/>
      <c r="AKI2038" s="220"/>
      <c r="AKJ2038" s="220"/>
      <c r="AKK2038" s="220"/>
      <c r="AKL2038" s="220"/>
      <c r="AKM2038" s="220"/>
      <c r="AKN2038" s="220"/>
      <c r="AKO2038" s="220"/>
      <c r="AKP2038" s="220"/>
      <c r="AKQ2038" s="220"/>
      <c r="AKR2038" s="220"/>
      <c r="AKS2038" s="220"/>
      <c r="AKT2038" s="220"/>
      <c r="AKU2038" s="220"/>
      <c r="AKV2038" s="220"/>
      <c r="AKW2038" s="220"/>
      <c r="AKX2038" s="220"/>
      <c r="AKY2038" s="220"/>
      <c r="AKZ2038" s="220"/>
      <c r="ALA2038" s="220"/>
      <c r="ALB2038" s="220"/>
      <c r="ALC2038" s="220"/>
      <c r="ALD2038" s="220"/>
      <c r="ALE2038" s="220"/>
      <c r="ALF2038" s="220"/>
      <c r="ALG2038" s="220"/>
      <c r="ALH2038" s="220"/>
      <c r="ALI2038" s="220"/>
      <c r="ALJ2038" s="220"/>
      <c r="ALK2038" s="220"/>
      <c r="ALL2038" s="220"/>
      <c r="ALM2038" s="220"/>
      <c r="ALN2038" s="220"/>
      <c r="ALO2038" s="220"/>
      <c r="ALP2038" s="220"/>
      <c r="ALQ2038" s="220"/>
      <c r="ALR2038" s="220"/>
      <c r="ALS2038" s="220"/>
      <c r="ALT2038" s="220"/>
      <c r="ALU2038" s="220"/>
      <c r="ALV2038" s="220"/>
      <c r="ALW2038" s="220"/>
      <c r="ALX2038" s="220"/>
      <c r="ALY2038" s="220"/>
      <c r="ALZ2038" s="220"/>
      <c r="AMA2038" s="220"/>
      <c r="AMB2038" s="220"/>
      <c r="AMC2038" s="220"/>
      <c r="AMD2038" s="220"/>
      <c r="AME2038" s="220"/>
      <c r="AMF2038" s="220"/>
      <c r="AMG2038" s="220"/>
      <c r="AMH2038" s="220"/>
      <c r="AMI2038" s="220"/>
      <c r="AMJ2038" s="220"/>
      <c r="AMK2038" s="220"/>
      <c r="AML2038" s="220"/>
      <c r="AMM2038" s="220"/>
      <c r="AMN2038" s="220"/>
      <c r="AMO2038" s="220"/>
      <c r="AMP2038" s="220"/>
      <c r="AMQ2038" s="220"/>
      <c r="AMR2038" s="220"/>
      <c r="AMS2038" s="220"/>
      <c r="AMT2038" s="220"/>
      <c r="AMU2038" s="220"/>
      <c r="AMV2038" s="220"/>
      <c r="AMW2038" s="220"/>
      <c r="AMX2038" s="220"/>
      <c r="AMY2038" s="220"/>
      <c r="AMZ2038" s="220"/>
      <c r="ANA2038" s="220"/>
      <c r="ANB2038" s="220"/>
      <c r="ANC2038" s="220"/>
      <c r="AND2038" s="220"/>
      <c r="ANE2038" s="220"/>
      <c r="ANF2038" s="220"/>
      <c r="ANG2038" s="220"/>
      <c r="ANH2038" s="220"/>
      <c r="ANI2038" s="220"/>
      <c r="ANJ2038" s="220"/>
      <c r="ANK2038" s="220"/>
      <c r="ANL2038" s="220"/>
      <c r="ANM2038" s="220"/>
      <c r="ANN2038" s="220"/>
      <c r="ANO2038" s="220"/>
      <c r="ANP2038" s="220"/>
      <c r="ANQ2038" s="220"/>
      <c r="ANR2038" s="220"/>
      <c r="ANS2038" s="220"/>
      <c r="ANT2038" s="220"/>
      <c r="ANU2038" s="220"/>
      <c r="ANV2038" s="220"/>
      <c r="ANW2038" s="220"/>
      <c r="ANX2038" s="220"/>
      <c r="ANY2038" s="220"/>
      <c r="ANZ2038" s="220"/>
      <c r="AOA2038" s="220"/>
      <c r="AOB2038" s="220"/>
      <c r="AOC2038" s="220"/>
      <c r="AOD2038" s="220"/>
      <c r="AOE2038" s="220"/>
      <c r="AOF2038" s="220"/>
      <c r="AOG2038" s="220"/>
      <c r="AOH2038" s="220"/>
      <c r="AOI2038" s="220"/>
      <c r="AOJ2038" s="220"/>
      <c r="AOK2038" s="220"/>
      <c r="AOL2038" s="220"/>
      <c r="AOM2038" s="220"/>
      <c r="AON2038" s="220"/>
      <c r="AOO2038" s="220"/>
      <c r="AOP2038" s="220"/>
      <c r="AOQ2038" s="220"/>
      <c r="AOR2038" s="220"/>
      <c r="AOS2038" s="220"/>
      <c r="AOT2038" s="220"/>
      <c r="AOU2038" s="220"/>
      <c r="AOV2038" s="220"/>
      <c r="AOW2038" s="220"/>
      <c r="AOX2038" s="220"/>
      <c r="AOY2038" s="220"/>
      <c r="AOZ2038" s="220"/>
      <c r="APA2038" s="220"/>
      <c r="APB2038" s="220"/>
      <c r="APC2038" s="220"/>
      <c r="APD2038" s="220"/>
      <c r="APE2038" s="220"/>
      <c r="APF2038" s="220"/>
      <c r="APG2038" s="220"/>
      <c r="APH2038" s="220"/>
      <c r="API2038" s="220"/>
      <c r="APJ2038" s="220"/>
      <c r="APK2038" s="220"/>
      <c r="APL2038" s="220"/>
      <c r="APM2038" s="220"/>
      <c r="APN2038" s="220"/>
      <c r="APO2038" s="220"/>
      <c r="APP2038" s="220"/>
      <c r="APQ2038" s="220"/>
      <c r="APR2038" s="220"/>
      <c r="APS2038" s="220"/>
      <c r="APT2038" s="220"/>
      <c r="APU2038" s="220"/>
      <c r="APV2038" s="220"/>
      <c r="APW2038" s="220"/>
      <c r="APX2038" s="220"/>
      <c r="APY2038" s="220"/>
      <c r="APZ2038" s="220"/>
      <c r="AQA2038" s="220"/>
      <c r="AQB2038" s="220"/>
      <c r="AQC2038" s="220"/>
      <c r="AQD2038" s="220"/>
      <c r="AQE2038" s="220"/>
      <c r="AQF2038" s="220"/>
      <c r="AQG2038" s="220"/>
      <c r="AQH2038" s="220"/>
      <c r="AQI2038" s="220"/>
      <c r="AQJ2038" s="220"/>
      <c r="AQK2038" s="220"/>
      <c r="AQL2038" s="220"/>
      <c r="AQM2038" s="220"/>
      <c r="AQN2038" s="220"/>
      <c r="AQO2038" s="220"/>
      <c r="AQP2038" s="220"/>
      <c r="AQQ2038" s="220"/>
      <c r="AQR2038" s="220"/>
      <c r="AQS2038" s="220"/>
      <c r="AQT2038" s="220"/>
      <c r="AQU2038" s="220"/>
      <c r="AQV2038" s="220"/>
      <c r="AQW2038" s="220"/>
      <c r="AQX2038" s="220"/>
      <c r="AQY2038" s="220"/>
      <c r="AQZ2038" s="220"/>
      <c r="ARA2038" s="220"/>
      <c r="ARB2038" s="220"/>
      <c r="ARC2038" s="220"/>
      <c r="ARD2038" s="220"/>
      <c r="ARE2038" s="220"/>
      <c r="ARF2038" s="220"/>
      <c r="ARG2038" s="220"/>
      <c r="ARH2038" s="220"/>
      <c r="ARI2038" s="220"/>
      <c r="ARJ2038" s="220"/>
      <c r="ARK2038" s="220"/>
      <c r="ARL2038" s="220"/>
      <c r="ARM2038" s="220"/>
      <c r="ARN2038" s="220"/>
      <c r="ARO2038" s="220"/>
      <c r="ARP2038" s="220"/>
      <c r="ARQ2038" s="220"/>
      <c r="ARR2038" s="220"/>
      <c r="ARS2038" s="220"/>
      <c r="ART2038" s="220"/>
      <c r="ARU2038" s="220"/>
      <c r="ARV2038" s="220"/>
      <c r="ARW2038" s="220"/>
      <c r="ARX2038" s="220"/>
      <c r="ARY2038" s="220"/>
      <c r="ARZ2038" s="220"/>
      <c r="ASA2038" s="220"/>
      <c r="ASB2038" s="220"/>
      <c r="ASC2038" s="220"/>
      <c r="ASD2038" s="220"/>
      <c r="ASE2038" s="220"/>
      <c r="ASF2038" s="220"/>
      <c r="ASG2038" s="220"/>
      <c r="ASH2038" s="220"/>
      <c r="ASI2038" s="220"/>
      <c r="ASJ2038" s="220"/>
      <c r="ASK2038" s="220"/>
      <c r="ASL2038" s="220"/>
      <c r="ASM2038" s="220"/>
      <c r="ASN2038" s="220"/>
      <c r="ASO2038" s="220"/>
      <c r="ASP2038" s="220"/>
      <c r="ASQ2038" s="220"/>
      <c r="ASR2038" s="220"/>
      <c r="ASS2038" s="220"/>
      <c r="AST2038" s="220"/>
      <c r="ASU2038" s="220"/>
      <c r="ASV2038" s="220"/>
      <c r="ASW2038" s="220"/>
      <c r="ASX2038" s="220"/>
      <c r="ASY2038" s="220"/>
      <c r="ASZ2038" s="220"/>
      <c r="ATA2038" s="220"/>
      <c r="ATB2038" s="220"/>
      <c r="ATC2038" s="220"/>
      <c r="ATD2038" s="220"/>
      <c r="ATE2038" s="220"/>
      <c r="ATF2038" s="220"/>
      <c r="ATG2038" s="220"/>
      <c r="ATH2038" s="220"/>
      <c r="ATI2038" s="220"/>
      <c r="ATJ2038" s="220"/>
      <c r="ATK2038" s="220"/>
      <c r="ATL2038" s="220"/>
      <c r="ATM2038" s="220"/>
      <c r="ATN2038" s="220"/>
      <c r="ATO2038" s="220"/>
      <c r="ATP2038" s="220"/>
      <c r="ATQ2038" s="220"/>
      <c r="ATR2038" s="220"/>
      <c r="ATS2038" s="220"/>
      <c r="ATT2038" s="220"/>
      <c r="ATU2038" s="220"/>
      <c r="ATV2038" s="220"/>
      <c r="ATW2038" s="220"/>
      <c r="ATX2038" s="220"/>
      <c r="ATY2038" s="220"/>
      <c r="ATZ2038" s="220"/>
      <c r="AUA2038" s="220"/>
      <c r="AUB2038" s="220"/>
      <c r="AUC2038" s="220"/>
      <c r="AUD2038" s="220"/>
      <c r="AUE2038" s="220"/>
      <c r="AUF2038" s="220"/>
      <c r="AUG2038" s="220"/>
      <c r="AUH2038" s="220"/>
      <c r="AUI2038" s="220"/>
      <c r="AUJ2038" s="220"/>
      <c r="AUK2038" s="220"/>
      <c r="AUL2038" s="220"/>
      <c r="AUM2038" s="220"/>
      <c r="AUN2038" s="220"/>
      <c r="AUO2038" s="220"/>
      <c r="AUP2038" s="220"/>
      <c r="AUQ2038" s="220"/>
      <c r="AUR2038" s="220"/>
      <c r="AUS2038" s="220"/>
      <c r="AUT2038" s="220"/>
      <c r="AUU2038" s="220"/>
      <c r="AUV2038" s="220"/>
      <c r="AUW2038" s="220"/>
      <c r="AUX2038" s="220"/>
      <c r="AUY2038" s="220"/>
      <c r="AUZ2038" s="220"/>
      <c r="AVA2038" s="220"/>
      <c r="AVB2038" s="220"/>
      <c r="AVC2038" s="220"/>
      <c r="AVD2038" s="220"/>
      <c r="AVE2038" s="220"/>
      <c r="AVF2038" s="220"/>
      <c r="AVG2038" s="220"/>
      <c r="AVH2038" s="220"/>
      <c r="AVI2038" s="220"/>
      <c r="AVJ2038" s="220"/>
      <c r="AVK2038" s="220"/>
      <c r="AVL2038" s="220"/>
      <c r="AVM2038" s="220"/>
      <c r="AVN2038" s="220"/>
      <c r="AVO2038" s="220"/>
      <c r="AVP2038" s="220"/>
      <c r="AVQ2038" s="220"/>
      <c r="AVR2038" s="220"/>
      <c r="AVS2038" s="220"/>
      <c r="AVT2038" s="220"/>
      <c r="AVU2038" s="220"/>
      <c r="AVV2038" s="220"/>
      <c r="AVW2038" s="220"/>
      <c r="AVX2038" s="220"/>
      <c r="AVY2038" s="220"/>
      <c r="AVZ2038" s="220"/>
      <c r="AWA2038" s="220"/>
      <c r="AWB2038" s="220"/>
      <c r="AWC2038" s="220"/>
      <c r="AWD2038" s="220"/>
      <c r="AWE2038" s="220"/>
      <c r="AWF2038" s="220"/>
      <c r="AWG2038" s="220"/>
      <c r="AWH2038" s="220"/>
      <c r="AWI2038" s="220"/>
      <c r="AWJ2038" s="220"/>
      <c r="AWK2038" s="220"/>
      <c r="AWL2038" s="220"/>
      <c r="AWM2038" s="220"/>
      <c r="AWN2038" s="220"/>
      <c r="AWO2038" s="220"/>
      <c r="AWP2038" s="220"/>
      <c r="AWQ2038" s="220"/>
      <c r="AWR2038" s="220"/>
      <c r="AWS2038" s="220"/>
      <c r="AWT2038" s="220"/>
      <c r="AWU2038" s="220"/>
      <c r="AWV2038" s="220"/>
      <c r="AWW2038" s="220"/>
      <c r="AWX2038" s="220"/>
      <c r="AWY2038" s="220"/>
      <c r="AWZ2038" s="220"/>
      <c r="AXA2038" s="220"/>
      <c r="AXB2038" s="220"/>
      <c r="AXC2038" s="220"/>
      <c r="AXD2038" s="220"/>
      <c r="AXE2038" s="220"/>
      <c r="AXF2038" s="220"/>
      <c r="AXG2038" s="220"/>
      <c r="AXH2038" s="220"/>
      <c r="AXI2038" s="220"/>
      <c r="AXJ2038" s="220"/>
      <c r="AXK2038" s="220"/>
      <c r="AXL2038" s="220"/>
      <c r="AXM2038" s="220"/>
      <c r="AXN2038" s="220"/>
      <c r="AXO2038" s="220"/>
      <c r="AXP2038" s="220"/>
      <c r="AXQ2038" s="220"/>
      <c r="AXR2038" s="220"/>
      <c r="AXS2038" s="220"/>
      <c r="AXT2038" s="220"/>
      <c r="AXU2038" s="220"/>
      <c r="AXV2038" s="220"/>
      <c r="AXW2038" s="220"/>
      <c r="AXX2038" s="220"/>
      <c r="AXY2038" s="220"/>
      <c r="AXZ2038" s="220"/>
      <c r="AYA2038" s="220"/>
      <c r="AYB2038" s="220"/>
      <c r="AYC2038" s="220"/>
      <c r="AYD2038" s="220"/>
      <c r="AYE2038" s="220"/>
      <c r="AYF2038" s="220"/>
      <c r="AYG2038" s="220"/>
      <c r="AYH2038" s="220"/>
      <c r="AYI2038" s="220"/>
      <c r="AYJ2038" s="220"/>
      <c r="AYK2038" s="220"/>
      <c r="AYL2038" s="220"/>
      <c r="AYM2038" s="220"/>
      <c r="AYN2038" s="220"/>
      <c r="AYO2038" s="220"/>
      <c r="AYP2038" s="220"/>
      <c r="AYQ2038" s="220"/>
      <c r="AYR2038" s="220"/>
      <c r="AYS2038" s="220"/>
      <c r="AYT2038" s="220"/>
      <c r="AYU2038" s="220"/>
      <c r="AYV2038" s="220"/>
      <c r="AYW2038" s="220"/>
      <c r="AYX2038" s="220"/>
      <c r="AYY2038" s="220"/>
      <c r="AYZ2038" s="220"/>
      <c r="AZA2038" s="220"/>
      <c r="AZB2038" s="220"/>
      <c r="AZC2038" s="220"/>
      <c r="AZD2038" s="220"/>
      <c r="AZE2038" s="220"/>
      <c r="AZF2038" s="220"/>
      <c r="AZG2038" s="220"/>
      <c r="AZH2038" s="220"/>
      <c r="AZI2038" s="220"/>
      <c r="AZJ2038" s="220"/>
      <c r="AZK2038" s="220"/>
      <c r="AZL2038" s="220"/>
      <c r="AZM2038" s="220"/>
      <c r="AZN2038" s="220"/>
      <c r="AZO2038" s="220"/>
      <c r="AZP2038" s="220"/>
      <c r="AZQ2038" s="220"/>
      <c r="AZR2038" s="220"/>
      <c r="AZS2038" s="220"/>
      <c r="AZT2038" s="220"/>
      <c r="AZU2038" s="220"/>
      <c r="AZV2038" s="220"/>
      <c r="AZW2038" s="220"/>
      <c r="AZX2038" s="220"/>
      <c r="AZY2038" s="220"/>
      <c r="AZZ2038" s="220"/>
      <c r="BAA2038" s="220"/>
      <c r="BAB2038" s="220"/>
      <c r="BAC2038" s="220"/>
      <c r="BAD2038" s="220"/>
      <c r="BAE2038" s="220"/>
      <c r="BAF2038" s="220"/>
      <c r="BAG2038" s="220"/>
      <c r="BAH2038" s="220"/>
      <c r="BAI2038" s="220"/>
      <c r="BAJ2038" s="220"/>
      <c r="BAK2038" s="220"/>
      <c r="BAL2038" s="220"/>
      <c r="BAM2038" s="220"/>
      <c r="BAN2038" s="220"/>
      <c r="BAO2038" s="220"/>
      <c r="BAP2038" s="220"/>
      <c r="BAQ2038" s="220"/>
      <c r="BAR2038" s="220"/>
      <c r="BAS2038" s="220"/>
      <c r="BAT2038" s="220"/>
      <c r="BAU2038" s="220"/>
      <c r="BAV2038" s="220"/>
      <c r="BAW2038" s="220"/>
      <c r="BAX2038" s="220"/>
      <c r="BAY2038" s="220"/>
      <c r="BAZ2038" s="220"/>
      <c r="BBA2038" s="220"/>
      <c r="BBB2038" s="220"/>
      <c r="BBC2038" s="220"/>
      <c r="BBD2038" s="220"/>
      <c r="BBE2038" s="220"/>
      <c r="BBF2038" s="220"/>
      <c r="BBG2038" s="220"/>
      <c r="BBH2038" s="220"/>
      <c r="BBI2038" s="220"/>
      <c r="BBJ2038" s="220"/>
      <c r="BBK2038" s="220"/>
      <c r="BBL2038" s="220"/>
      <c r="BBM2038" s="220"/>
      <c r="BBN2038" s="220"/>
      <c r="BBO2038" s="220"/>
      <c r="BBP2038" s="220"/>
      <c r="BBQ2038" s="220"/>
      <c r="BBR2038" s="220"/>
      <c r="BBS2038" s="220"/>
      <c r="BBT2038" s="220"/>
      <c r="BBU2038" s="220"/>
      <c r="BBV2038" s="220"/>
      <c r="BBW2038" s="220"/>
      <c r="BBX2038" s="220"/>
      <c r="BBY2038" s="220"/>
      <c r="BBZ2038" s="220"/>
      <c r="BCA2038" s="220"/>
      <c r="BCB2038" s="220"/>
      <c r="BCC2038" s="220"/>
      <c r="BCD2038" s="220"/>
      <c r="BCE2038" s="220"/>
      <c r="BCF2038" s="220"/>
      <c r="BCG2038" s="220"/>
      <c r="BCH2038" s="220"/>
      <c r="BCI2038" s="220"/>
      <c r="BCJ2038" s="220"/>
      <c r="BCK2038" s="220"/>
      <c r="BCL2038" s="220"/>
      <c r="BCM2038" s="220"/>
      <c r="BCN2038" s="220"/>
      <c r="BCO2038" s="220"/>
      <c r="BCP2038" s="220"/>
      <c r="BCQ2038" s="220"/>
      <c r="BCR2038" s="220"/>
      <c r="BCS2038" s="220"/>
      <c r="BCT2038" s="220"/>
      <c r="BCU2038" s="220"/>
      <c r="BCV2038" s="220"/>
      <c r="BCW2038" s="220"/>
      <c r="BCX2038" s="220"/>
      <c r="BCY2038" s="220"/>
      <c r="BCZ2038" s="220"/>
      <c r="BDA2038" s="220"/>
      <c r="BDB2038" s="220"/>
      <c r="BDC2038" s="220"/>
      <c r="BDD2038" s="220"/>
      <c r="BDE2038" s="220"/>
      <c r="BDF2038" s="220"/>
      <c r="BDG2038" s="220"/>
      <c r="BDH2038" s="220"/>
      <c r="BDI2038" s="220"/>
      <c r="BDJ2038" s="220"/>
      <c r="BDK2038" s="220"/>
      <c r="BDL2038" s="220"/>
      <c r="BDM2038" s="220"/>
      <c r="BDN2038" s="220"/>
      <c r="BDO2038" s="220"/>
      <c r="BDP2038" s="220"/>
      <c r="BDQ2038" s="220"/>
      <c r="BDR2038" s="220"/>
      <c r="BDS2038" s="220"/>
      <c r="BDT2038" s="220"/>
      <c r="BDU2038" s="220"/>
      <c r="BDV2038" s="220"/>
      <c r="BDW2038" s="220"/>
      <c r="BDX2038" s="220"/>
      <c r="BDY2038" s="220"/>
      <c r="BDZ2038" s="220"/>
      <c r="BEA2038" s="220"/>
      <c r="BEB2038" s="220"/>
      <c r="BEC2038" s="220"/>
      <c r="BED2038" s="220"/>
      <c r="BEE2038" s="220"/>
      <c r="BEF2038" s="220"/>
      <c r="BEG2038" s="220"/>
      <c r="BEH2038" s="220"/>
      <c r="BEI2038" s="220"/>
      <c r="BEJ2038" s="220"/>
      <c r="BEK2038" s="220"/>
      <c r="BEL2038" s="220"/>
      <c r="BEM2038" s="220"/>
      <c r="BEN2038" s="220"/>
      <c r="BEO2038" s="220"/>
      <c r="BEP2038" s="220"/>
      <c r="BEQ2038" s="220"/>
      <c r="BER2038" s="220"/>
      <c r="BES2038" s="220"/>
      <c r="BET2038" s="220"/>
      <c r="BEU2038" s="220"/>
      <c r="BEV2038" s="220"/>
      <c r="BEW2038" s="220"/>
      <c r="BEX2038" s="220"/>
      <c r="BEY2038" s="220"/>
      <c r="BEZ2038" s="220"/>
      <c r="BFA2038" s="220"/>
      <c r="BFB2038" s="220"/>
      <c r="BFC2038" s="220"/>
      <c r="BFD2038" s="220"/>
      <c r="BFE2038" s="220"/>
      <c r="BFF2038" s="220"/>
      <c r="BFG2038" s="220"/>
      <c r="BFH2038" s="220"/>
      <c r="BFI2038" s="220"/>
      <c r="BFJ2038" s="220"/>
      <c r="BFK2038" s="220"/>
      <c r="BFL2038" s="220"/>
      <c r="BFM2038" s="220"/>
      <c r="BFN2038" s="220"/>
      <c r="BFO2038" s="220"/>
      <c r="BFP2038" s="220"/>
      <c r="BFQ2038" s="220"/>
      <c r="BFR2038" s="220"/>
      <c r="BFS2038" s="220"/>
      <c r="BFT2038" s="220"/>
      <c r="BFU2038" s="220"/>
      <c r="BFV2038" s="220"/>
      <c r="BFW2038" s="220"/>
      <c r="BFX2038" s="220"/>
      <c r="BFY2038" s="220"/>
      <c r="BFZ2038" s="220"/>
      <c r="BGA2038" s="220"/>
      <c r="BGB2038" s="220"/>
      <c r="BGC2038" s="220"/>
      <c r="BGD2038" s="220"/>
      <c r="BGE2038" s="220"/>
      <c r="BGF2038" s="220"/>
      <c r="BGG2038" s="220"/>
      <c r="BGH2038" s="220"/>
      <c r="BGI2038" s="220"/>
      <c r="BGJ2038" s="220"/>
      <c r="BGK2038" s="220"/>
      <c r="BGL2038" s="220"/>
      <c r="BGM2038" s="220"/>
      <c r="BGN2038" s="220"/>
      <c r="BGO2038" s="220"/>
      <c r="BGP2038" s="220"/>
      <c r="BGQ2038" s="220"/>
      <c r="BGR2038" s="220"/>
      <c r="BGS2038" s="220"/>
      <c r="BGT2038" s="220"/>
      <c r="BGU2038" s="220"/>
      <c r="BGV2038" s="220"/>
      <c r="BGW2038" s="220"/>
      <c r="BGX2038" s="220"/>
      <c r="BGY2038" s="220"/>
      <c r="BGZ2038" s="220"/>
      <c r="BHA2038" s="220"/>
      <c r="BHB2038" s="220"/>
      <c r="BHC2038" s="220"/>
      <c r="BHD2038" s="220"/>
      <c r="BHE2038" s="220"/>
      <c r="BHF2038" s="220"/>
      <c r="BHG2038" s="220"/>
      <c r="BHH2038" s="220"/>
      <c r="BHI2038" s="220"/>
      <c r="BHJ2038" s="220"/>
      <c r="BHK2038" s="220"/>
      <c r="BHL2038" s="220"/>
      <c r="BHM2038" s="220"/>
      <c r="BHN2038" s="220"/>
      <c r="BHO2038" s="220"/>
      <c r="BHP2038" s="220"/>
      <c r="BHQ2038" s="220"/>
      <c r="BHR2038" s="220"/>
      <c r="BHS2038" s="220"/>
      <c r="BHT2038" s="220"/>
      <c r="BHU2038" s="220"/>
      <c r="BHV2038" s="220"/>
      <c r="BHW2038" s="220"/>
      <c r="BHX2038" s="220"/>
      <c r="BHY2038" s="220"/>
      <c r="BHZ2038" s="220"/>
      <c r="BIA2038" s="220"/>
      <c r="BIB2038" s="220"/>
      <c r="BIC2038" s="220"/>
      <c r="BID2038" s="220"/>
      <c r="BIE2038" s="220"/>
      <c r="BIF2038" s="220"/>
      <c r="BIG2038" s="220"/>
      <c r="BIH2038" s="220"/>
      <c r="BII2038" s="220"/>
      <c r="BIJ2038" s="220"/>
      <c r="BIK2038" s="220"/>
      <c r="BIL2038" s="220"/>
      <c r="BIM2038" s="220"/>
      <c r="BIN2038" s="220"/>
      <c r="BIO2038" s="220"/>
      <c r="BIP2038" s="220"/>
      <c r="BIQ2038" s="220"/>
      <c r="BIR2038" s="220"/>
      <c r="BIS2038" s="220"/>
      <c r="BIT2038" s="220"/>
      <c r="BIU2038" s="220"/>
      <c r="BIV2038" s="220"/>
      <c r="BIW2038" s="220"/>
      <c r="BIX2038" s="220"/>
      <c r="BIY2038" s="220"/>
      <c r="BIZ2038" s="220"/>
      <c r="BJA2038" s="220"/>
      <c r="BJB2038" s="220"/>
      <c r="BJC2038" s="220"/>
      <c r="BJD2038" s="220"/>
      <c r="BJE2038" s="220"/>
      <c r="BJF2038" s="220"/>
      <c r="BJG2038" s="220"/>
      <c r="BJH2038" s="220"/>
      <c r="BJI2038" s="220"/>
      <c r="BJJ2038" s="220"/>
      <c r="BJK2038" s="220"/>
      <c r="BJL2038" s="220"/>
      <c r="BJM2038" s="220"/>
      <c r="BJN2038" s="220"/>
      <c r="BJO2038" s="220"/>
      <c r="BJP2038" s="220"/>
      <c r="BJQ2038" s="220"/>
      <c r="BJR2038" s="220"/>
      <c r="BJS2038" s="220"/>
      <c r="BJT2038" s="220"/>
      <c r="BJU2038" s="220"/>
      <c r="BJV2038" s="220"/>
      <c r="BJW2038" s="220"/>
      <c r="BJX2038" s="220"/>
      <c r="BJY2038" s="220"/>
      <c r="BJZ2038" s="220"/>
      <c r="BKA2038" s="220"/>
      <c r="BKB2038" s="220"/>
      <c r="BKC2038" s="220"/>
      <c r="BKD2038" s="220"/>
      <c r="BKE2038" s="220"/>
      <c r="BKF2038" s="220"/>
      <c r="BKG2038" s="220"/>
      <c r="BKH2038" s="220"/>
      <c r="BKI2038" s="220"/>
      <c r="BKJ2038" s="220"/>
      <c r="BKK2038" s="220"/>
      <c r="BKL2038" s="220"/>
      <c r="BKM2038" s="220"/>
      <c r="BKN2038" s="220"/>
      <c r="BKO2038" s="220"/>
      <c r="BKP2038" s="220"/>
      <c r="BKQ2038" s="220"/>
      <c r="BKR2038" s="220"/>
      <c r="BKS2038" s="220"/>
      <c r="BKT2038" s="220"/>
      <c r="BKU2038" s="220"/>
      <c r="BKV2038" s="220"/>
      <c r="BKW2038" s="220"/>
      <c r="BKX2038" s="220"/>
      <c r="BKY2038" s="220"/>
      <c r="BKZ2038" s="220"/>
      <c r="BLA2038" s="220"/>
      <c r="BLB2038" s="220"/>
      <c r="BLC2038" s="220"/>
      <c r="BLD2038" s="220"/>
      <c r="BLE2038" s="220"/>
      <c r="BLF2038" s="220"/>
      <c r="BLG2038" s="220"/>
      <c r="BLH2038" s="220"/>
      <c r="BLI2038" s="220"/>
      <c r="BLJ2038" s="220"/>
      <c r="BLK2038" s="220"/>
      <c r="BLL2038" s="220"/>
      <c r="BLM2038" s="220"/>
      <c r="BLN2038" s="220"/>
      <c r="BLO2038" s="220"/>
      <c r="BLP2038" s="220"/>
      <c r="BLQ2038" s="220"/>
      <c r="BLR2038" s="220"/>
      <c r="BLS2038" s="220"/>
      <c r="BLT2038" s="220"/>
      <c r="BLU2038" s="220"/>
      <c r="BLV2038" s="220"/>
      <c r="BLW2038" s="220"/>
      <c r="BLX2038" s="220"/>
      <c r="BLY2038" s="220"/>
      <c r="BLZ2038" s="220"/>
      <c r="BMA2038" s="220"/>
      <c r="BMB2038" s="220"/>
      <c r="BMC2038" s="220"/>
      <c r="BMD2038" s="220"/>
      <c r="BME2038" s="220"/>
      <c r="BMF2038" s="220"/>
      <c r="BMG2038" s="220"/>
      <c r="BMH2038" s="220"/>
      <c r="BMI2038" s="220"/>
      <c r="BMJ2038" s="220"/>
      <c r="BMK2038" s="220"/>
      <c r="BML2038" s="220"/>
      <c r="BMM2038" s="220"/>
      <c r="BMN2038" s="220"/>
      <c r="BMO2038" s="220"/>
      <c r="BMP2038" s="220"/>
      <c r="BMQ2038" s="220"/>
      <c r="BMR2038" s="220"/>
      <c r="BMS2038" s="220"/>
      <c r="BMT2038" s="220"/>
      <c r="BMU2038" s="220"/>
      <c r="BMV2038" s="220"/>
      <c r="BMW2038" s="220"/>
      <c r="BMX2038" s="220"/>
      <c r="BMY2038" s="220"/>
      <c r="BMZ2038" s="220"/>
      <c r="BNA2038" s="220"/>
      <c r="BNB2038" s="220"/>
      <c r="BNC2038" s="220"/>
      <c r="BND2038" s="220"/>
      <c r="BNE2038" s="220"/>
      <c r="BNF2038" s="220"/>
      <c r="BNG2038" s="220"/>
      <c r="BNH2038" s="220"/>
      <c r="BNI2038" s="220"/>
      <c r="BNJ2038" s="220"/>
      <c r="BNK2038" s="220"/>
      <c r="BNL2038" s="220"/>
      <c r="BNM2038" s="220"/>
      <c r="BNN2038" s="220"/>
      <c r="BNO2038" s="220"/>
      <c r="BNP2038" s="220"/>
      <c r="BNQ2038" s="220"/>
      <c r="BNR2038" s="220"/>
      <c r="BNS2038" s="220"/>
      <c r="BNT2038" s="220"/>
      <c r="BNU2038" s="220"/>
      <c r="BNV2038" s="220"/>
      <c r="BNW2038" s="220"/>
      <c r="BNX2038" s="220"/>
      <c r="BNY2038" s="220"/>
      <c r="BNZ2038" s="220"/>
      <c r="BOA2038" s="220"/>
      <c r="BOB2038" s="220"/>
      <c r="BOC2038" s="220"/>
      <c r="BOD2038" s="220"/>
      <c r="BOE2038" s="220"/>
      <c r="BOF2038" s="220"/>
      <c r="BOG2038" s="220"/>
      <c r="BOH2038" s="220"/>
      <c r="BOI2038" s="220"/>
      <c r="BOJ2038" s="220"/>
      <c r="BOK2038" s="220"/>
      <c r="BOL2038" s="220"/>
      <c r="BOM2038" s="220"/>
      <c r="BON2038" s="220"/>
      <c r="BOO2038" s="220"/>
      <c r="BOP2038" s="220"/>
      <c r="BOQ2038" s="220"/>
      <c r="BOR2038" s="220"/>
      <c r="BOS2038" s="220"/>
      <c r="BOT2038" s="220"/>
      <c r="BOU2038" s="220"/>
      <c r="BOV2038" s="220"/>
      <c r="BOW2038" s="220"/>
      <c r="BOX2038" s="220"/>
      <c r="BOY2038" s="220"/>
      <c r="BOZ2038" s="220"/>
      <c r="BPA2038" s="220"/>
      <c r="BPB2038" s="220"/>
      <c r="BPC2038" s="220"/>
      <c r="BPD2038" s="220"/>
      <c r="BPE2038" s="220"/>
      <c r="BPF2038" s="220"/>
      <c r="BPG2038" s="220"/>
      <c r="BPH2038" s="220"/>
      <c r="BPI2038" s="220"/>
      <c r="BPJ2038" s="220"/>
      <c r="BPK2038" s="220"/>
      <c r="BPL2038" s="220"/>
      <c r="BPM2038" s="220"/>
      <c r="BPN2038" s="220"/>
      <c r="BPO2038" s="220"/>
      <c r="BPP2038" s="220"/>
      <c r="BPQ2038" s="220"/>
      <c r="BPR2038" s="220"/>
      <c r="BPS2038" s="220"/>
      <c r="BPT2038" s="220"/>
      <c r="BPU2038" s="220"/>
      <c r="BPV2038" s="220"/>
      <c r="BPW2038" s="220"/>
      <c r="BPX2038" s="220"/>
      <c r="BPY2038" s="220"/>
      <c r="BPZ2038" s="220"/>
      <c r="BQA2038" s="220"/>
      <c r="BQB2038" s="220"/>
      <c r="BQC2038" s="220"/>
      <c r="BQD2038" s="220"/>
      <c r="BQE2038" s="220"/>
      <c r="BQF2038" s="220"/>
      <c r="BQG2038" s="220"/>
      <c r="BQH2038" s="220"/>
      <c r="BQI2038" s="220"/>
      <c r="BQJ2038" s="220"/>
      <c r="BQK2038" s="220"/>
      <c r="BQL2038" s="220"/>
      <c r="BQM2038" s="220"/>
      <c r="BQN2038" s="220"/>
      <c r="BQO2038" s="220"/>
      <c r="BQP2038" s="220"/>
      <c r="BQQ2038" s="220"/>
      <c r="BQR2038" s="220"/>
      <c r="BQS2038" s="220"/>
      <c r="BQT2038" s="220"/>
      <c r="BQU2038" s="220"/>
      <c r="BQV2038" s="220"/>
      <c r="BQW2038" s="220"/>
      <c r="BQX2038" s="220"/>
      <c r="BQY2038" s="220"/>
      <c r="BQZ2038" s="220"/>
      <c r="BRA2038" s="220"/>
      <c r="BRB2038" s="220"/>
      <c r="BRC2038" s="220"/>
      <c r="BRD2038" s="220"/>
      <c r="BRE2038" s="220"/>
      <c r="BRF2038" s="220"/>
      <c r="BRG2038" s="220"/>
      <c r="BRH2038" s="220"/>
      <c r="BRI2038" s="220"/>
      <c r="BRJ2038" s="220"/>
      <c r="BRK2038" s="220"/>
      <c r="BRL2038" s="220"/>
      <c r="BRM2038" s="220"/>
      <c r="BRN2038" s="220"/>
      <c r="BRO2038" s="220"/>
      <c r="BRP2038" s="220"/>
      <c r="BRQ2038" s="220"/>
      <c r="BRR2038" s="220"/>
      <c r="BRS2038" s="220"/>
      <c r="BRT2038" s="220"/>
      <c r="BRU2038" s="220"/>
      <c r="BRV2038" s="220"/>
      <c r="BRW2038" s="220"/>
      <c r="BRX2038" s="220"/>
      <c r="BRY2038" s="220"/>
      <c r="BRZ2038" s="220"/>
      <c r="BSA2038" s="220"/>
      <c r="BSB2038" s="220"/>
      <c r="BSC2038" s="220"/>
      <c r="BSD2038" s="220"/>
      <c r="BSE2038" s="220"/>
      <c r="BSF2038" s="220"/>
      <c r="BSG2038" s="220"/>
      <c r="BSH2038" s="220"/>
      <c r="BSI2038" s="220"/>
      <c r="BSJ2038" s="220"/>
      <c r="BSK2038" s="220"/>
      <c r="BSL2038" s="220"/>
      <c r="BSM2038" s="220"/>
      <c r="BSN2038" s="220"/>
      <c r="BSO2038" s="220"/>
      <c r="BSP2038" s="220"/>
      <c r="BSQ2038" s="220"/>
      <c r="BSR2038" s="220"/>
      <c r="BSS2038" s="220"/>
      <c r="BST2038" s="220"/>
      <c r="BSU2038" s="220"/>
      <c r="BSV2038" s="220"/>
      <c r="BSW2038" s="220"/>
      <c r="BSX2038" s="220"/>
      <c r="BSY2038" s="220"/>
      <c r="BSZ2038" s="220"/>
      <c r="BTA2038" s="220"/>
      <c r="BTB2038" s="220"/>
      <c r="BTC2038" s="220"/>
      <c r="BTD2038" s="220"/>
      <c r="BTE2038" s="220"/>
      <c r="BTF2038" s="220"/>
      <c r="BTG2038" s="220"/>
      <c r="BTH2038" s="220"/>
      <c r="BTI2038" s="220"/>
      <c r="BTJ2038" s="220"/>
      <c r="BTK2038" s="220"/>
      <c r="BTL2038" s="220"/>
      <c r="BTM2038" s="220"/>
      <c r="BTN2038" s="220"/>
      <c r="BTO2038" s="220"/>
      <c r="BTP2038" s="220"/>
      <c r="BTQ2038" s="220"/>
      <c r="BTR2038" s="220"/>
      <c r="BTS2038" s="220"/>
      <c r="BTT2038" s="220"/>
      <c r="BTU2038" s="220"/>
      <c r="BTV2038" s="220"/>
      <c r="BTW2038" s="220"/>
      <c r="BTX2038" s="220"/>
      <c r="BTY2038" s="220"/>
      <c r="BTZ2038" s="220"/>
      <c r="BUA2038" s="220"/>
      <c r="BUB2038" s="220"/>
      <c r="BUC2038" s="220"/>
      <c r="BUD2038" s="220"/>
      <c r="BUE2038" s="220"/>
      <c r="BUF2038" s="220"/>
      <c r="BUG2038" s="220"/>
      <c r="BUH2038" s="220"/>
      <c r="BUI2038" s="220"/>
      <c r="BUJ2038" s="220"/>
      <c r="BUK2038" s="220"/>
      <c r="BUL2038" s="220"/>
      <c r="BUM2038" s="220"/>
      <c r="BUN2038" s="220"/>
      <c r="BUO2038" s="220"/>
      <c r="BUP2038" s="220"/>
      <c r="BUQ2038" s="220"/>
      <c r="BUR2038" s="220"/>
      <c r="BUS2038" s="220"/>
      <c r="BUT2038" s="220"/>
      <c r="BUU2038" s="220"/>
      <c r="BUV2038" s="220"/>
      <c r="BUW2038" s="220"/>
      <c r="BUX2038" s="220"/>
      <c r="BUY2038" s="220"/>
      <c r="BUZ2038" s="220"/>
      <c r="BVA2038" s="220"/>
      <c r="BVB2038" s="220"/>
      <c r="BVC2038" s="220"/>
      <c r="BVD2038" s="220"/>
      <c r="BVE2038" s="220"/>
      <c r="BVF2038" s="220"/>
      <c r="BVG2038" s="220"/>
      <c r="BVH2038" s="220"/>
      <c r="BVI2038" s="220"/>
      <c r="BVJ2038" s="220"/>
      <c r="BVK2038" s="220"/>
      <c r="BVL2038" s="220"/>
      <c r="BVM2038" s="220"/>
      <c r="BVN2038" s="220"/>
      <c r="BVO2038" s="220"/>
      <c r="BVP2038" s="220"/>
      <c r="BVQ2038" s="220"/>
      <c r="BVR2038" s="220"/>
      <c r="BVS2038" s="220"/>
      <c r="BVT2038" s="220"/>
      <c r="BVU2038" s="220"/>
      <c r="BVV2038" s="220"/>
      <c r="BVW2038" s="220"/>
      <c r="BVX2038" s="220"/>
      <c r="BVY2038" s="220"/>
      <c r="BVZ2038" s="220"/>
      <c r="BWA2038" s="220"/>
      <c r="BWB2038" s="220"/>
      <c r="BWC2038" s="220"/>
      <c r="BWD2038" s="220"/>
      <c r="BWE2038" s="220"/>
      <c r="BWF2038" s="220"/>
      <c r="BWG2038" s="220"/>
      <c r="BWH2038" s="220"/>
      <c r="BWI2038" s="220"/>
      <c r="BWJ2038" s="220"/>
      <c r="BWK2038" s="220"/>
      <c r="BWL2038" s="220"/>
      <c r="BWM2038" s="220"/>
      <c r="BWN2038" s="220"/>
      <c r="BWO2038" s="220"/>
      <c r="BWP2038" s="220"/>
      <c r="BWQ2038" s="220"/>
      <c r="BWR2038" s="220"/>
      <c r="BWS2038" s="220"/>
      <c r="BWT2038" s="220"/>
      <c r="BWU2038" s="220"/>
      <c r="BWV2038" s="220"/>
      <c r="BWW2038" s="220"/>
      <c r="BWX2038" s="220"/>
      <c r="BWY2038" s="220"/>
      <c r="BWZ2038" s="220"/>
      <c r="BXA2038" s="220"/>
      <c r="BXB2038" s="220"/>
      <c r="BXC2038" s="220"/>
      <c r="BXD2038" s="220"/>
      <c r="BXE2038" s="220"/>
      <c r="BXF2038" s="220"/>
      <c r="BXG2038" s="220"/>
      <c r="BXH2038" s="220"/>
      <c r="BXI2038" s="220"/>
      <c r="BXJ2038" s="220"/>
      <c r="BXK2038" s="220"/>
      <c r="BXL2038" s="220"/>
      <c r="BXM2038" s="220"/>
      <c r="BXN2038" s="220"/>
      <c r="BXO2038" s="220"/>
      <c r="BXP2038" s="220"/>
      <c r="BXQ2038" s="220"/>
      <c r="BXR2038" s="220"/>
      <c r="BXS2038" s="220"/>
      <c r="BXT2038" s="220"/>
      <c r="BXU2038" s="220"/>
      <c r="BXV2038" s="220"/>
      <c r="BXW2038" s="220"/>
      <c r="BXX2038" s="220"/>
      <c r="BXY2038" s="220"/>
      <c r="BXZ2038" s="220"/>
      <c r="BYA2038" s="220"/>
      <c r="BYB2038" s="220"/>
      <c r="BYC2038" s="220"/>
      <c r="BYD2038" s="220"/>
      <c r="BYE2038" s="220"/>
      <c r="BYF2038" s="220"/>
      <c r="BYG2038" s="220"/>
      <c r="BYH2038" s="220"/>
      <c r="BYI2038" s="220"/>
      <c r="BYJ2038" s="220"/>
      <c r="BYK2038" s="220"/>
      <c r="BYL2038" s="220"/>
      <c r="BYM2038" s="220"/>
      <c r="BYN2038" s="220"/>
      <c r="BYO2038" s="220"/>
      <c r="BYP2038" s="220"/>
      <c r="BYQ2038" s="220"/>
      <c r="BYR2038" s="220"/>
      <c r="BYS2038" s="220"/>
      <c r="BYT2038" s="220"/>
      <c r="BYU2038" s="220"/>
      <c r="BYV2038" s="220"/>
      <c r="BYW2038" s="220"/>
      <c r="BYX2038" s="220"/>
      <c r="BYY2038" s="220"/>
      <c r="BYZ2038" s="220"/>
      <c r="BZA2038" s="220"/>
      <c r="BZB2038" s="220"/>
      <c r="BZC2038" s="220"/>
      <c r="BZD2038" s="220"/>
      <c r="BZE2038" s="220"/>
      <c r="BZF2038" s="220"/>
      <c r="BZG2038" s="220"/>
      <c r="BZH2038" s="220"/>
      <c r="BZI2038" s="220"/>
      <c r="BZJ2038" s="220"/>
      <c r="BZK2038" s="220"/>
      <c r="BZL2038" s="220"/>
      <c r="BZM2038" s="220"/>
      <c r="BZN2038" s="220"/>
      <c r="BZO2038" s="220"/>
      <c r="BZP2038" s="220"/>
      <c r="BZQ2038" s="220"/>
      <c r="BZR2038" s="220"/>
      <c r="BZS2038" s="220"/>
      <c r="BZT2038" s="220"/>
      <c r="BZU2038" s="220"/>
      <c r="BZV2038" s="220"/>
      <c r="BZW2038" s="220"/>
      <c r="BZX2038" s="220"/>
      <c r="BZY2038" s="220"/>
      <c r="BZZ2038" s="220"/>
      <c r="CAA2038" s="220"/>
      <c r="CAB2038" s="220"/>
      <c r="CAC2038" s="220"/>
      <c r="CAD2038" s="220"/>
      <c r="CAE2038" s="220"/>
      <c r="CAF2038" s="220"/>
      <c r="CAG2038" s="220"/>
      <c r="CAH2038" s="220"/>
      <c r="CAI2038" s="220"/>
      <c r="CAJ2038" s="220"/>
      <c r="CAK2038" s="220"/>
      <c r="CAL2038" s="220"/>
      <c r="CAM2038" s="220"/>
      <c r="CAN2038" s="220"/>
      <c r="CAO2038" s="220"/>
      <c r="CAP2038" s="220"/>
      <c r="CAQ2038" s="220"/>
      <c r="CAR2038" s="220"/>
      <c r="CAS2038" s="220"/>
      <c r="CAT2038" s="220"/>
      <c r="CAU2038" s="220"/>
      <c r="CAV2038" s="220"/>
      <c r="CAW2038" s="220"/>
      <c r="CAX2038" s="220"/>
      <c r="CAY2038" s="220"/>
      <c r="CAZ2038" s="220"/>
      <c r="CBA2038" s="220"/>
      <c r="CBB2038" s="220"/>
      <c r="CBC2038" s="220"/>
      <c r="CBD2038" s="220"/>
      <c r="CBE2038" s="220"/>
      <c r="CBF2038" s="220"/>
      <c r="CBG2038" s="220"/>
      <c r="CBH2038" s="220"/>
      <c r="CBI2038" s="220"/>
      <c r="CBJ2038" s="220"/>
      <c r="CBK2038" s="220"/>
      <c r="CBL2038" s="220"/>
      <c r="CBM2038" s="220"/>
      <c r="CBN2038" s="220"/>
      <c r="CBO2038" s="220"/>
      <c r="CBP2038" s="220"/>
      <c r="CBQ2038" s="220"/>
      <c r="CBR2038" s="220"/>
      <c r="CBS2038" s="220"/>
      <c r="CBT2038" s="220"/>
      <c r="CBU2038" s="220"/>
      <c r="CBV2038" s="220"/>
      <c r="CBW2038" s="220"/>
      <c r="CBX2038" s="220"/>
      <c r="CBY2038" s="220"/>
      <c r="CBZ2038" s="220"/>
      <c r="CCA2038" s="220"/>
      <c r="CCB2038" s="220"/>
      <c r="CCC2038" s="220"/>
      <c r="CCD2038" s="220"/>
      <c r="CCE2038" s="220"/>
      <c r="CCF2038" s="220"/>
      <c r="CCG2038" s="220"/>
      <c r="CCH2038" s="220"/>
      <c r="CCI2038" s="220"/>
      <c r="CCJ2038" s="220"/>
      <c r="CCK2038" s="220"/>
      <c r="CCL2038" s="220"/>
      <c r="CCM2038" s="220"/>
      <c r="CCN2038" s="220"/>
      <c r="CCO2038" s="220"/>
      <c r="CCP2038" s="220"/>
      <c r="CCQ2038" s="220"/>
      <c r="CCR2038" s="220"/>
      <c r="CCS2038" s="220"/>
      <c r="CCT2038" s="220"/>
      <c r="CCU2038" s="220"/>
      <c r="CCV2038" s="220"/>
      <c r="CCW2038" s="220"/>
      <c r="CCX2038" s="220"/>
      <c r="CCY2038" s="220"/>
      <c r="CCZ2038" s="220"/>
      <c r="CDA2038" s="220"/>
      <c r="CDB2038" s="220"/>
      <c r="CDC2038" s="220"/>
      <c r="CDD2038" s="220"/>
      <c r="CDE2038" s="220"/>
      <c r="CDF2038" s="220"/>
      <c r="CDG2038" s="220"/>
      <c r="CDH2038" s="220"/>
      <c r="CDI2038" s="220"/>
      <c r="CDJ2038" s="220"/>
      <c r="CDK2038" s="220"/>
      <c r="CDL2038" s="220"/>
      <c r="CDM2038" s="220"/>
      <c r="CDN2038" s="220"/>
      <c r="CDO2038" s="220"/>
      <c r="CDP2038" s="220"/>
      <c r="CDQ2038" s="220"/>
      <c r="CDR2038" s="220"/>
      <c r="CDS2038" s="220"/>
      <c r="CDT2038" s="220"/>
      <c r="CDU2038" s="220"/>
      <c r="CDV2038" s="220"/>
      <c r="CDW2038" s="220"/>
      <c r="CDX2038" s="220"/>
      <c r="CDY2038" s="220"/>
      <c r="CDZ2038" s="220"/>
      <c r="CEA2038" s="220"/>
      <c r="CEB2038" s="220"/>
      <c r="CEC2038" s="220"/>
      <c r="CED2038" s="220"/>
      <c r="CEE2038" s="220"/>
      <c r="CEF2038" s="220"/>
      <c r="CEG2038" s="220"/>
      <c r="CEH2038" s="220"/>
      <c r="CEI2038" s="220"/>
      <c r="CEJ2038" s="220"/>
      <c r="CEK2038" s="220"/>
      <c r="CEL2038" s="220"/>
      <c r="CEM2038" s="220"/>
      <c r="CEN2038" s="220"/>
      <c r="CEO2038" s="220"/>
      <c r="CEP2038" s="220"/>
      <c r="CEQ2038" s="220"/>
      <c r="CER2038" s="220"/>
      <c r="CES2038" s="220"/>
      <c r="CET2038" s="220"/>
      <c r="CEU2038" s="220"/>
      <c r="CEV2038" s="220"/>
      <c r="CEW2038" s="220"/>
      <c r="CEX2038" s="220"/>
      <c r="CEY2038" s="220"/>
      <c r="CEZ2038" s="220"/>
      <c r="CFA2038" s="220"/>
      <c r="CFB2038" s="220"/>
      <c r="CFC2038" s="220"/>
      <c r="CFD2038" s="220"/>
      <c r="CFE2038" s="220"/>
      <c r="CFF2038" s="220"/>
      <c r="CFG2038" s="220"/>
      <c r="CFH2038" s="220"/>
      <c r="CFI2038" s="220"/>
      <c r="CFJ2038" s="220"/>
      <c r="CFK2038" s="220"/>
      <c r="CFL2038" s="220"/>
      <c r="CFM2038" s="220"/>
      <c r="CFN2038" s="220"/>
      <c r="CFO2038" s="220"/>
      <c r="CFP2038" s="220"/>
      <c r="CFQ2038" s="220"/>
      <c r="CFR2038" s="220"/>
      <c r="CFS2038" s="220"/>
      <c r="CFT2038" s="220"/>
      <c r="CFU2038" s="220"/>
      <c r="CFV2038" s="220"/>
      <c r="CFW2038" s="220"/>
      <c r="CFX2038" s="220"/>
      <c r="CFY2038" s="220"/>
      <c r="CFZ2038" s="220"/>
      <c r="CGA2038" s="220"/>
      <c r="CGB2038" s="220"/>
      <c r="CGC2038" s="220"/>
      <c r="CGD2038" s="220"/>
      <c r="CGE2038" s="220"/>
      <c r="CGF2038" s="220"/>
      <c r="CGG2038" s="220"/>
      <c r="CGH2038" s="220"/>
      <c r="CGI2038" s="220"/>
      <c r="CGJ2038" s="220"/>
      <c r="CGK2038" s="220"/>
      <c r="CGL2038" s="220"/>
      <c r="CGM2038" s="220"/>
      <c r="CGN2038" s="220"/>
      <c r="CGO2038" s="220"/>
      <c r="CGP2038" s="220"/>
      <c r="CGQ2038" s="220"/>
      <c r="CGR2038" s="220"/>
      <c r="CGS2038" s="220"/>
      <c r="CGT2038" s="220"/>
      <c r="CGU2038" s="220"/>
      <c r="CGV2038" s="220"/>
      <c r="CGW2038" s="220"/>
      <c r="CGX2038" s="220"/>
      <c r="CGY2038" s="220"/>
      <c r="CGZ2038" s="220"/>
      <c r="CHA2038" s="220"/>
      <c r="CHB2038" s="220"/>
      <c r="CHC2038" s="220"/>
      <c r="CHD2038" s="220"/>
      <c r="CHE2038" s="220"/>
      <c r="CHF2038" s="220"/>
      <c r="CHG2038" s="220"/>
      <c r="CHH2038" s="220"/>
      <c r="CHI2038" s="220"/>
      <c r="CHJ2038" s="220"/>
      <c r="CHK2038" s="220"/>
      <c r="CHL2038" s="220"/>
      <c r="CHM2038" s="220"/>
      <c r="CHN2038" s="220"/>
      <c r="CHO2038" s="220"/>
      <c r="CHP2038" s="220"/>
      <c r="CHQ2038" s="220"/>
      <c r="CHR2038" s="220"/>
      <c r="CHS2038" s="220"/>
      <c r="CHT2038" s="220"/>
      <c r="CHU2038" s="220"/>
      <c r="CHV2038" s="220"/>
      <c r="CHW2038" s="220"/>
      <c r="CHX2038" s="220"/>
      <c r="CHY2038" s="220"/>
      <c r="CHZ2038" s="220"/>
      <c r="CIA2038" s="220"/>
      <c r="CIB2038" s="220"/>
      <c r="CIC2038" s="220"/>
      <c r="CID2038" s="220"/>
      <c r="CIE2038" s="220"/>
      <c r="CIF2038" s="220"/>
      <c r="CIG2038" s="220"/>
      <c r="CIH2038" s="220"/>
      <c r="CII2038" s="220"/>
      <c r="CIJ2038" s="220"/>
      <c r="CIK2038" s="220"/>
      <c r="CIL2038" s="220"/>
      <c r="CIM2038" s="220"/>
      <c r="CIN2038" s="220"/>
      <c r="CIO2038" s="220"/>
      <c r="CIP2038" s="220"/>
      <c r="CIQ2038" s="220"/>
      <c r="CIR2038" s="220"/>
      <c r="CIS2038" s="220"/>
      <c r="CIT2038" s="220"/>
      <c r="CIU2038" s="220"/>
      <c r="CIV2038" s="220"/>
      <c r="CIW2038" s="220"/>
      <c r="CIX2038" s="220"/>
      <c r="CIY2038" s="220"/>
      <c r="CIZ2038" s="220"/>
      <c r="CJA2038" s="220"/>
      <c r="CJB2038" s="220"/>
      <c r="CJC2038" s="220"/>
      <c r="CJD2038" s="220"/>
      <c r="CJE2038" s="220"/>
      <c r="CJF2038" s="220"/>
      <c r="CJG2038" s="220"/>
      <c r="CJH2038" s="220"/>
      <c r="CJI2038" s="220"/>
      <c r="CJJ2038" s="220"/>
      <c r="CJK2038" s="220"/>
      <c r="CJL2038" s="220"/>
      <c r="CJM2038" s="220"/>
      <c r="CJN2038" s="220"/>
      <c r="CJO2038" s="220"/>
      <c r="CJP2038" s="220"/>
      <c r="CJQ2038" s="220"/>
      <c r="CJR2038" s="220"/>
      <c r="CJS2038" s="220"/>
      <c r="CJT2038" s="220"/>
      <c r="CJU2038" s="220"/>
      <c r="CJV2038" s="220"/>
      <c r="CJW2038" s="220"/>
      <c r="CJX2038" s="220"/>
      <c r="CJY2038" s="220"/>
      <c r="CJZ2038" s="220"/>
      <c r="CKA2038" s="220"/>
      <c r="CKB2038" s="220"/>
      <c r="CKC2038" s="220"/>
      <c r="CKD2038" s="220"/>
      <c r="CKE2038" s="220"/>
      <c r="CKF2038" s="220"/>
      <c r="CKG2038" s="220"/>
      <c r="CKH2038" s="220"/>
      <c r="CKI2038" s="220"/>
      <c r="CKJ2038" s="220"/>
      <c r="CKK2038" s="220"/>
      <c r="CKL2038" s="220"/>
      <c r="CKM2038" s="220"/>
      <c r="CKN2038" s="220"/>
      <c r="CKO2038" s="220"/>
      <c r="CKP2038" s="220"/>
      <c r="CKQ2038" s="220"/>
      <c r="CKR2038" s="220"/>
      <c r="CKS2038" s="220"/>
      <c r="CKT2038" s="220"/>
      <c r="CKU2038" s="220"/>
      <c r="CKV2038" s="220"/>
      <c r="CKW2038" s="220"/>
      <c r="CKX2038" s="220"/>
      <c r="CKY2038" s="220"/>
      <c r="CKZ2038" s="220"/>
      <c r="CLA2038" s="220"/>
      <c r="CLB2038" s="220"/>
      <c r="CLC2038" s="220"/>
      <c r="CLD2038" s="220"/>
      <c r="CLE2038" s="220"/>
      <c r="CLF2038" s="220"/>
      <c r="CLG2038" s="220"/>
      <c r="CLH2038" s="220"/>
      <c r="CLI2038" s="220"/>
      <c r="CLJ2038" s="220"/>
      <c r="CLK2038" s="220"/>
      <c r="CLL2038" s="220"/>
      <c r="CLM2038" s="220"/>
      <c r="CLN2038" s="220"/>
      <c r="CLO2038" s="220"/>
      <c r="CLP2038" s="220"/>
      <c r="CLQ2038" s="220"/>
      <c r="CLR2038" s="220"/>
      <c r="CLS2038" s="220"/>
      <c r="CLT2038" s="220"/>
      <c r="CLU2038" s="220"/>
      <c r="CLV2038" s="220"/>
      <c r="CLW2038" s="220"/>
      <c r="CLX2038" s="220"/>
      <c r="CLY2038" s="220"/>
      <c r="CLZ2038" s="220"/>
      <c r="CMA2038" s="220"/>
      <c r="CMB2038" s="220"/>
      <c r="CMC2038" s="220"/>
      <c r="CMD2038" s="220"/>
      <c r="CME2038" s="220"/>
      <c r="CMF2038" s="220"/>
      <c r="CMG2038" s="220"/>
      <c r="CMH2038" s="220"/>
      <c r="CMI2038" s="220"/>
      <c r="CMJ2038" s="220"/>
      <c r="CMK2038" s="220"/>
      <c r="CML2038" s="220"/>
      <c r="CMM2038" s="220"/>
      <c r="CMN2038" s="220"/>
      <c r="CMO2038" s="220"/>
      <c r="CMP2038" s="220"/>
      <c r="CMQ2038" s="220"/>
      <c r="CMR2038" s="220"/>
      <c r="CMS2038" s="220"/>
      <c r="CMT2038" s="220"/>
      <c r="CMU2038" s="220"/>
      <c r="CMV2038" s="220"/>
      <c r="CMW2038" s="220"/>
      <c r="CMX2038" s="220"/>
      <c r="CMY2038" s="220"/>
      <c r="CMZ2038" s="220"/>
      <c r="CNA2038" s="220"/>
      <c r="CNB2038" s="220"/>
      <c r="CNC2038" s="220"/>
      <c r="CND2038" s="220"/>
      <c r="CNE2038" s="220"/>
      <c r="CNF2038" s="220"/>
      <c r="CNG2038" s="220"/>
      <c r="CNH2038" s="220"/>
      <c r="CNI2038" s="220"/>
      <c r="CNJ2038" s="220"/>
      <c r="CNK2038" s="220"/>
      <c r="CNL2038" s="220"/>
      <c r="CNM2038" s="220"/>
      <c r="CNN2038" s="220"/>
      <c r="CNO2038" s="220"/>
      <c r="CNP2038" s="220"/>
      <c r="CNQ2038" s="220"/>
      <c r="CNR2038" s="220"/>
      <c r="CNS2038" s="220"/>
      <c r="CNT2038" s="220"/>
      <c r="CNU2038" s="220"/>
      <c r="CNV2038" s="220"/>
      <c r="CNW2038" s="220"/>
      <c r="CNX2038" s="220"/>
      <c r="CNY2038" s="220"/>
      <c r="CNZ2038" s="220"/>
      <c r="COA2038" s="220"/>
      <c r="COB2038" s="220"/>
      <c r="COC2038" s="220"/>
      <c r="COD2038" s="220"/>
      <c r="COE2038" s="220"/>
      <c r="COF2038" s="220"/>
      <c r="COG2038" s="220"/>
      <c r="COH2038" s="220"/>
      <c r="COI2038" s="220"/>
      <c r="COJ2038" s="220"/>
      <c r="COK2038" s="220"/>
      <c r="COL2038" s="220"/>
      <c r="COM2038" s="220"/>
      <c r="CON2038" s="220"/>
      <c r="COO2038" s="220"/>
      <c r="COP2038" s="220"/>
      <c r="COQ2038" s="220"/>
      <c r="COR2038" s="220"/>
      <c r="COS2038" s="220"/>
      <c r="COT2038" s="220"/>
      <c r="COU2038" s="220"/>
      <c r="COV2038" s="220"/>
      <c r="COW2038" s="220"/>
      <c r="COX2038" s="220"/>
      <c r="COY2038" s="220"/>
      <c r="COZ2038" s="220"/>
      <c r="CPA2038" s="220"/>
      <c r="CPB2038" s="220"/>
      <c r="CPC2038" s="220"/>
      <c r="CPD2038" s="220"/>
      <c r="CPE2038" s="220"/>
      <c r="CPF2038" s="220"/>
      <c r="CPG2038" s="220"/>
      <c r="CPH2038" s="220"/>
      <c r="CPI2038" s="220"/>
      <c r="CPJ2038" s="220"/>
      <c r="CPK2038" s="220"/>
      <c r="CPL2038" s="220"/>
      <c r="CPM2038" s="220"/>
      <c r="CPN2038" s="220"/>
      <c r="CPO2038" s="220"/>
      <c r="CPP2038" s="220"/>
      <c r="CPQ2038" s="220"/>
      <c r="CPR2038" s="220"/>
      <c r="CPS2038" s="220"/>
      <c r="CPT2038" s="220"/>
      <c r="CPU2038" s="220"/>
      <c r="CPV2038" s="220"/>
      <c r="CPW2038" s="220"/>
      <c r="CPX2038" s="220"/>
      <c r="CPY2038" s="220"/>
      <c r="CPZ2038" s="220"/>
      <c r="CQA2038" s="220"/>
      <c r="CQB2038" s="220"/>
      <c r="CQC2038" s="220"/>
      <c r="CQD2038" s="220"/>
      <c r="CQE2038" s="220"/>
      <c r="CQF2038" s="220"/>
      <c r="CQG2038" s="220"/>
      <c r="CQH2038" s="220"/>
      <c r="CQI2038" s="220"/>
      <c r="CQJ2038" s="220"/>
      <c r="CQK2038" s="220"/>
      <c r="CQL2038" s="220"/>
      <c r="CQM2038" s="220"/>
      <c r="CQN2038" s="220"/>
      <c r="CQO2038" s="220"/>
      <c r="CQP2038" s="220"/>
      <c r="CQQ2038" s="220"/>
      <c r="CQR2038" s="220"/>
      <c r="CQS2038" s="220"/>
      <c r="CQT2038" s="220"/>
      <c r="CQU2038" s="220"/>
      <c r="CQV2038" s="220"/>
      <c r="CQW2038" s="220"/>
      <c r="CQX2038" s="220"/>
      <c r="CQY2038" s="220"/>
      <c r="CQZ2038" s="220"/>
      <c r="CRA2038" s="220"/>
      <c r="CRB2038" s="220"/>
      <c r="CRC2038" s="220"/>
      <c r="CRD2038" s="220"/>
      <c r="CRE2038" s="220"/>
      <c r="CRF2038" s="220"/>
      <c r="CRG2038" s="220"/>
      <c r="CRH2038" s="220"/>
      <c r="CRI2038" s="220"/>
      <c r="CRJ2038" s="220"/>
      <c r="CRK2038" s="220"/>
      <c r="CRL2038" s="220"/>
      <c r="CRM2038" s="220"/>
      <c r="CRN2038" s="220"/>
      <c r="CRO2038" s="220"/>
      <c r="CRP2038" s="220"/>
      <c r="CRQ2038" s="220"/>
      <c r="CRR2038" s="220"/>
      <c r="CRS2038" s="220"/>
      <c r="CRT2038" s="220"/>
      <c r="CRU2038" s="220"/>
      <c r="CRV2038" s="220"/>
      <c r="CRW2038" s="220"/>
      <c r="CRX2038" s="220"/>
      <c r="CRY2038" s="220"/>
      <c r="CRZ2038" s="220"/>
      <c r="CSA2038" s="220"/>
      <c r="CSB2038" s="220"/>
      <c r="CSC2038" s="220"/>
      <c r="CSD2038" s="220"/>
      <c r="CSE2038" s="220"/>
      <c r="CSF2038" s="220"/>
      <c r="CSG2038" s="220"/>
      <c r="CSH2038" s="220"/>
      <c r="CSI2038" s="220"/>
      <c r="CSJ2038" s="220"/>
      <c r="CSK2038" s="220"/>
      <c r="CSL2038" s="220"/>
      <c r="CSM2038" s="220"/>
      <c r="CSN2038" s="220"/>
      <c r="CSO2038" s="220"/>
      <c r="CSP2038" s="220"/>
      <c r="CSQ2038" s="220"/>
      <c r="CSR2038" s="220"/>
      <c r="CSS2038" s="220"/>
      <c r="CST2038" s="220"/>
      <c r="CSU2038" s="220"/>
      <c r="CSV2038" s="220"/>
      <c r="CSW2038" s="220"/>
      <c r="CSX2038" s="220"/>
      <c r="CSY2038" s="220"/>
      <c r="CSZ2038" s="220"/>
      <c r="CTA2038" s="220"/>
      <c r="CTB2038" s="220"/>
      <c r="CTC2038" s="220"/>
      <c r="CTD2038" s="220"/>
      <c r="CTE2038" s="220"/>
      <c r="CTF2038" s="220"/>
      <c r="CTG2038" s="220"/>
      <c r="CTH2038" s="220"/>
      <c r="CTI2038" s="220"/>
      <c r="CTJ2038" s="220"/>
      <c r="CTK2038" s="220"/>
      <c r="CTL2038" s="220"/>
      <c r="CTM2038" s="220"/>
      <c r="CTN2038" s="220"/>
      <c r="CTO2038" s="220"/>
      <c r="CTP2038" s="220"/>
      <c r="CTQ2038" s="220"/>
      <c r="CTR2038" s="220"/>
      <c r="CTS2038" s="220"/>
      <c r="CTT2038" s="220"/>
      <c r="CTU2038" s="220"/>
      <c r="CTV2038" s="220"/>
      <c r="CTW2038" s="220"/>
      <c r="CTX2038" s="220"/>
      <c r="CTY2038" s="220"/>
      <c r="CTZ2038" s="220"/>
      <c r="CUA2038" s="220"/>
      <c r="CUB2038" s="220"/>
      <c r="CUC2038" s="220"/>
      <c r="CUD2038" s="220"/>
      <c r="CUE2038" s="220"/>
      <c r="CUF2038" s="220"/>
      <c r="CUG2038" s="220"/>
      <c r="CUH2038" s="220"/>
      <c r="CUI2038" s="220"/>
      <c r="CUJ2038" s="220"/>
      <c r="CUK2038" s="220"/>
      <c r="CUL2038" s="220"/>
      <c r="CUM2038" s="220"/>
      <c r="CUN2038" s="220"/>
      <c r="CUO2038" s="220"/>
      <c r="CUP2038" s="220"/>
      <c r="CUQ2038" s="220"/>
      <c r="CUR2038" s="220"/>
      <c r="CUS2038" s="220"/>
      <c r="CUT2038" s="220"/>
      <c r="CUU2038" s="220"/>
      <c r="CUV2038" s="220"/>
      <c r="CUW2038" s="220"/>
      <c r="CUX2038" s="220"/>
      <c r="CUY2038" s="220"/>
      <c r="CUZ2038" s="220"/>
      <c r="CVA2038" s="220"/>
      <c r="CVB2038" s="220"/>
      <c r="CVC2038" s="220"/>
      <c r="CVD2038" s="220"/>
      <c r="CVE2038" s="220"/>
      <c r="CVF2038" s="220"/>
      <c r="CVG2038" s="220"/>
      <c r="CVH2038" s="220"/>
      <c r="CVI2038" s="220"/>
      <c r="CVJ2038" s="220"/>
      <c r="CVK2038" s="220"/>
      <c r="CVL2038" s="220"/>
      <c r="CVM2038" s="220"/>
      <c r="CVN2038" s="220"/>
      <c r="CVO2038" s="220"/>
      <c r="CVP2038" s="220"/>
      <c r="CVQ2038" s="220"/>
      <c r="CVR2038" s="220"/>
      <c r="CVS2038" s="220"/>
      <c r="CVT2038" s="220"/>
      <c r="CVU2038" s="220"/>
      <c r="CVV2038" s="220"/>
      <c r="CVW2038" s="220"/>
      <c r="CVX2038" s="220"/>
      <c r="CVY2038" s="220"/>
      <c r="CVZ2038" s="220"/>
      <c r="CWA2038" s="220"/>
      <c r="CWB2038" s="220"/>
      <c r="CWC2038" s="220"/>
      <c r="CWD2038" s="220"/>
      <c r="CWE2038" s="220"/>
      <c r="CWF2038" s="220"/>
      <c r="CWG2038" s="220"/>
      <c r="CWH2038" s="220"/>
      <c r="CWI2038" s="220"/>
      <c r="CWJ2038" s="220"/>
      <c r="CWK2038" s="220"/>
      <c r="CWL2038" s="220"/>
      <c r="CWM2038" s="220"/>
      <c r="CWN2038" s="220"/>
      <c r="CWO2038" s="220"/>
      <c r="CWP2038" s="220"/>
      <c r="CWQ2038" s="220"/>
      <c r="CWR2038" s="220"/>
      <c r="CWS2038" s="220"/>
      <c r="CWT2038" s="220"/>
      <c r="CWU2038" s="220"/>
      <c r="CWV2038" s="220"/>
      <c r="CWW2038" s="220"/>
      <c r="CWX2038" s="220"/>
      <c r="CWY2038" s="220"/>
      <c r="CWZ2038" s="220"/>
      <c r="CXA2038" s="220"/>
      <c r="CXB2038" s="220"/>
      <c r="CXC2038" s="220"/>
      <c r="CXD2038" s="220"/>
      <c r="CXE2038" s="220"/>
      <c r="CXF2038" s="220"/>
      <c r="CXG2038" s="220"/>
      <c r="CXH2038" s="220"/>
      <c r="CXI2038" s="220"/>
      <c r="CXJ2038" s="220"/>
      <c r="CXK2038" s="220"/>
      <c r="CXL2038" s="220"/>
      <c r="CXM2038" s="220"/>
      <c r="CXN2038" s="220"/>
      <c r="CXO2038" s="220"/>
      <c r="CXP2038" s="220"/>
      <c r="CXQ2038" s="220"/>
      <c r="CXR2038" s="220"/>
      <c r="CXS2038" s="220"/>
      <c r="CXT2038" s="220"/>
      <c r="CXU2038" s="220"/>
      <c r="CXV2038" s="220"/>
      <c r="CXW2038" s="220"/>
      <c r="CXX2038" s="220"/>
      <c r="CXY2038" s="220"/>
      <c r="CXZ2038" s="220"/>
      <c r="CYA2038" s="220"/>
      <c r="CYB2038" s="220"/>
      <c r="CYC2038" s="220"/>
      <c r="CYD2038" s="220"/>
      <c r="CYE2038" s="220"/>
      <c r="CYF2038" s="220"/>
      <c r="CYG2038" s="220"/>
      <c r="CYH2038" s="220"/>
      <c r="CYI2038" s="220"/>
      <c r="CYJ2038" s="220"/>
      <c r="CYK2038" s="220"/>
      <c r="CYL2038" s="220"/>
      <c r="CYM2038" s="220"/>
      <c r="CYN2038" s="220"/>
      <c r="CYO2038" s="220"/>
      <c r="CYP2038" s="220"/>
      <c r="CYQ2038" s="220"/>
      <c r="CYR2038" s="220"/>
      <c r="CYS2038" s="220"/>
      <c r="CYT2038" s="220"/>
      <c r="CYU2038" s="220"/>
      <c r="CYV2038" s="220"/>
      <c r="CYW2038" s="220"/>
      <c r="CYX2038" s="220"/>
      <c r="CYY2038" s="220"/>
      <c r="CYZ2038" s="220"/>
      <c r="CZA2038" s="220"/>
      <c r="CZB2038" s="220"/>
      <c r="CZC2038" s="220"/>
      <c r="CZD2038" s="220"/>
      <c r="CZE2038" s="220"/>
      <c r="CZF2038" s="220"/>
      <c r="CZG2038" s="220"/>
      <c r="CZH2038" s="220"/>
      <c r="CZI2038" s="220"/>
      <c r="CZJ2038" s="220"/>
      <c r="CZK2038" s="220"/>
      <c r="CZL2038" s="220"/>
      <c r="CZM2038" s="220"/>
      <c r="CZN2038" s="220"/>
      <c r="CZO2038" s="220"/>
      <c r="CZP2038" s="220"/>
      <c r="CZQ2038" s="220"/>
      <c r="CZR2038" s="220"/>
      <c r="CZS2038" s="220"/>
      <c r="CZT2038" s="220"/>
      <c r="CZU2038" s="220"/>
      <c r="CZV2038" s="220"/>
      <c r="CZW2038" s="220"/>
      <c r="CZX2038" s="220"/>
      <c r="CZY2038" s="220"/>
      <c r="CZZ2038" s="220"/>
      <c r="DAA2038" s="220"/>
      <c r="DAB2038" s="220"/>
      <c r="DAC2038" s="220"/>
      <c r="DAD2038" s="220"/>
      <c r="DAE2038" s="220"/>
      <c r="DAF2038" s="220"/>
      <c r="DAG2038" s="220"/>
      <c r="DAH2038" s="220"/>
      <c r="DAI2038" s="220"/>
      <c r="DAJ2038" s="220"/>
      <c r="DAK2038" s="220"/>
      <c r="DAL2038" s="220"/>
      <c r="DAM2038" s="220"/>
      <c r="DAN2038" s="220"/>
      <c r="DAO2038" s="220"/>
      <c r="DAP2038" s="220"/>
      <c r="DAQ2038" s="220"/>
      <c r="DAR2038" s="220"/>
      <c r="DAS2038" s="220"/>
      <c r="DAT2038" s="220"/>
      <c r="DAU2038" s="220"/>
      <c r="DAV2038" s="220"/>
      <c r="DAW2038" s="220"/>
      <c r="DAX2038" s="220"/>
      <c r="DAY2038" s="220"/>
      <c r="DAZ2038" s="220"/>
      <c r="DBA2038" s="220"/>
      <c r="DBB2038" s="220"/>
      <c r="DBC2038" s="220"/>
      <c r="DBD2038" s="220"/>
      <c r="DBE2038" s="220"/>
      <c r="DBF2038" s="220"/>
      <c r="DBG2038" s="220"/>
      <c r="DBH2038" s="220"/>
      <c r="DBI2038" s="220"/>
      <c r="DBJ2038" s="220"/>
      <c r="DBK2038" s="220"/>
      <c r="DBL2038" s="220"/>
      <c r="DBM2038" s="220"/>
      <c r="DBN2038" s="220"/>
      <c r="DBO2038" s="220"/>
      <c r="DBP2038" s="220"/>
      <c r="DBQ2038" s="220"/>
      <c r="DBR2038" s="220"/>
      <c r="DBS2038" s="220"/>
      <c r="DBT2038" s="220"/>
      <c r="DBU2038" s="220"/>
      <c r="DBV2038" s="220"/>
      <c r="DBW2038" s="220"/>
      <c r="DBX2038" s="220"/>
      <c r="DBY2038" s="220"/>
      <c r="DBZ2038" s="220"/>
      <c r="DCA2038" s="220"/>
      <c r="DCB2038" s="220"/>
      <c r="DCC2038" s="220"/>
      <c r="DCD2038" s="220"/>
      <c r="DCE2038" s="220"/>
      <c r="DCF2038" s="220"/>
      <c r="DCG2038" s="220"/>
      <c r="DCH2038" s="220"/>
      <c r="DCI2038" s="220"/>
      <c r="DCJ2038" s="220"/>
      <c r="DCK2038" s="220"/>
      <c r="DCL2038" s="220"/>
      <c r="DCM2038" s="220"/>
      <c r="DCN2038" s="220"/>
      <c r="DCO2038" s="220"/>
      <c r="DCP2038" s="220"/>
      <c r="DCQ2038" s="220"/>
      <c r="DCR2038" s="220"/>
      <c r="DCS2038" s="220"/>
      <c r="DCT2038" s="220"/>
      <c r="DCU2038" s="220"/>
      <c r="DCV2038" s="220"/>
      <c r="DCW2038" s="220"/>
      <c r="DCX2038" s="220"/>
      <c r="DCY2038" s="220"/>
      <c r="DCZ2038" s="220"/>
      <c r="DDA2038" s="220"/>
      <c r="DDB2038" s="220"/>
      <c r="DDC2038" s="220"/>
      <c r="DDD2038" s="220"/>
      <c r="DDE2038" s="220"/>
      <c r="DDF2038" s="220"/>
      <c r="DDG2038" s="220"/>
      <c r="DDH2038" s="220"/>
      <c r="DDI2038" s="220"/>
      <c r="DDJ2038" s="220"/>
      <c r="DDK2038" s="220"/>
      <c r="DDL2038" s="220"/>
      <c r="DDM2038" s="220"/>
      <c r="DDN2038" s="220"/>
      <c r="DDO2038" s="220"/>
      <c r="DDP2038" s="220"/>
      <c r="DDQ2038" s="220"/>
      <c r="DDR2038" s="220"/>
      <c r="DDS2038" s="220"/>
      <c r="DDT2038" s="220"/>
      <c r="DDU2038" s="220"/>
      <c r="DDV2038" s="220"/>
      <c r="DDW2038" s="220"/>
      <c r="DDX2038" s="220"/>
      <c r="DDY2038" s="220"/>
      <c r="DDZ2038" s="220"/>
      <c r="DEA2038" s="220"/>
      <c r="DEB2038" s="220"/>
      <c r="DEC2038" s="220"/>
      <c r="DED2038" s="220"/>
      <c r="DEE2038" s="220"/>
      <c r="DEF2038" s="220"/>
      <c r="DEG2038" s="220"/>
      <c r="DEH2038" s="220"/>
      <c r="DEI2038" s="220"/>
      <c r="DEJ2038" s="220"/>
      <c r="DEK2038" s="220"/>
      <c r="DEL2038" s="220"/>
      <c r="DEM2038" s="220"/>
      <c r="DEN2038" s="220"/>
      <c r="DEO2038" s="220"/>
      <c r="DEP2038" s="220"/>
      <c r="DEQ2038" s="220"/>
      <c r="DER2038" s="220"/>
      <c r="DES2038" s="220"/>
      <c r="DET2038" s="220"/>
      <c r="DEU2038" s="220"/>
      <c r="DEV2038" s="220"/>
      <c r="DEW2038" s="220"/>
      <c r="DEX2038" s="220"/>
      <c r="DEY2038" s="220"/>
      <c r="DEZ2038" s="220"/>
      <c r="DFA2038" s="220"/>
      <c r="DFB2038" s="220"/>
      <c r="DFC2038" s="220"/>
      <c r="DFD2038" s="220"/>
      <c r="DFE2038" s="220"/>
      <c r="DFF2038" s="220"/>
      <c r="DFG2038" s="220"/>
      <c r="DFH2038" s="220"/>
      <c r="DFI2038" s="220"/>
      <c r="DFJ2038" s="220"/>
      <c r="DFK2038" s="220"/>
      <c r="DFL2038" s="220"/>
      <c r="DFM2038" s="220"/>
      <c r="DFN2038" s="220"/>
      <c r="DFO2038" s="220"/>
      <c r="DFP2038" s="220"/>
      <c r="DFQ2038" s="220"/>
      <c r="DFR2038" s="220"/>
      <c r="DFS2038" s="220"/>
      <c r="DFT2038" s="220"/>
      <c r="DFU2038" s="220"/>
      <c r="DFV2038" s="220"/>
      <c r="DFW2038" s="220"/>
      <c r="DFX2038" s="220"/>
      <c r="DFY2038" s="220"/>
      <c r="DFZ2038" s="220"/>
      <c r="DGA2038" s="220"/>
      <c r="DGB2038" s="220"/>
      <c r="DGC2038" s="220"/>
      <c r="DGD2038" s="220"/>
      <c r="DGE2038" s="220"/>
      <c r="DGF2038" s="220"/>
      <c r="DGG2038" s="220"/>
      <c r="DGH2038" s="220"/>
      <c r="DGI2038" s="220"/>
      <c r="DGJ2038" s="220"/>
      <c r="DGK2038" s="220"/>
      <c r="DGL2038" s="220"/>
      <c r="DGM2038" s="220"/>
      <c r="DGN2038" s="220"/>
      <c r="DGO2038" s="220"/>
      <c r="DGP2038" s="220"/>
      <c r="DGQ2038" s="220"/>
      <c r="DGR2038" s="220"/>
      <c r="DGS2038" s="220"/>
      <c r="DGT2038" s="220"/>
      <c r="DGU2038" s="220"/>
      <c r="DGV2038" s="220"/>
      <c r="DGW2038" s="220"/>
      <c r="DGX2038" s="220"/>
      <c r="DGY2038" s="220"/>
      <c r="DGZ2038" s="220"/>
      <c r="DHA2038" s="220"/>
      <c r="DHB2038" s="220"/>
      <c r="DHC2038" s="220"/>
      <c r="DHD2038" s="220"/>
      <c r="DHE2038" s="220"/>
      <c r="DHF2038" s="220"/>
      <c r="DHG2038" s="220"/>
      <c r="DHH2038" s="220"/>
      <c r="DHI2038" s="220"/>
      <c r="DHJ2038" s="220"/>
      <c r="DHK2038" s="220"/>
      <c r="DHL2038" s="220"/>
      <c r="DHM2038" s="220"/>
      <c r="DHN2038" s="220"/>
      <c r="DHO2038" s="220"/>
      <c r="DHP2038" s="220"/>
      <c r="DHQ2038" s="220"/>
      <c r="DHR2038" s="220"/>
      <c r="DHS2038" s="220"/>
      <c r="DHT2038" s="220"/>
      <c r="DHU2038" s="220"/>
      <c r="DHV2038" s="220"/>
      <c r="DHW2038" s="220"/>
      <c r="DHX2038" s="220"/>
      <c r="DHY2038" s="220"/>
      <c r="DHZ2038" s="220"/>
      <c r="DIA2038" s="220"/>
      <c r="DIB2038" s="220"/>
      <c r="DIC2038" s="220"/>
      <c r="DID2038" s="220"/>
      <c r="DIE2038" s="220"/>
      <c r="DIF2038" s="220"/>
      <c r="DIG2038" s="220"/>
      <c r="DIH2038" s="220"/>
      <c r="DII2038" s="220"/>
      <c r="DIJ2038" s="220"/>
      <c r="DIK2038" s="220"/>
      <c r="DIL2038" s="220"/>
      <c r="DIM2038" s="220"/>
      <c r="DIN2038" s="220"/>
      <c r="DIO2038" s="220"/>
      <c r="DIP2038" s="220"/>
      <c r="DIQ2038" s="220"/>
      <c r="DIR2038" s="220"/>
      <c r="DIS2038" s="220"/>
      <c r="DIT2038" s="220"/>
      <c r="DIU2038" s="220"/>
      <c r="DIV2038" s="220"/>
      <c r="DIW2038" s="220"/>
      <c r="DIX2038" s="220"/>
      <c r="DIY2038" s="220"/>
      <c r="DIZ2038" s="220"/>
      <c r="DJA2038" s="220"/>
      <c r="DJB2038" s="220"/>
      <c r="DJC2038" s="220"/>
      <c r="DJD2038" s="220"/>
      <c r="DJE2038" s="220"/>
      <c r="DJF2038" s="220"/>
      <c r="DJG2038" s="220"/>
      <c r="DJH2038" s="220"/>
      <c r="DJI2038" s="220"/>
      <c r="DJJ2038" s="220"/>
      <c r="DJK2038" s="220"/>
      <c r="DJL2038" s="220"/>
      <c r="DJM2038" s="220"/>
      <c r="DJN2038" s="220"/>
      <c r="DJO2038" s="220"/>
      <c r="DJP2038" s="220"/>
      <c r="DJQ2038" s="220"/>
      <c r="DJR2038" s="220"/>
      <c r="DJS2038" s="220"/>
      <c r="DJT2038" s="220"/>
      <c r="DJU2038" s="220"/>
      <c r="DJV2038" s="220"/>
      <c r="DJW2038" s="220"/>
      <c r="DJX2038" s="220"/>
      <c r="DJY2038" s="220"/>
      <c r="DJZ2038" s="220"/>
      <c r="DKA2038" s="220"/>
      <c r="DKB2038" s="220"/>
      <c r="DKC2038" s="220"/>
      <c r="DKD2038" s="220"/>
      <c r="DKE2038" s="220"/>
      <c r="DKF2038" s="220"/>
      <c r="DKG2038" s="220"/>
      <c r="DKH2038" s="220"/>
      <c r="DKI2038" s="220"/>
      <c r="DKJ2038" s="220"/>
      <c r="DKK2038" s="220"/>
      <c r="DKL2038" s="220"/>
      <c r="DKM2038" s="220"/>
      <c r="DKN2038" s="220"/>
      <c r="DKO2038" s="220"/>
      <c r="DKP2038" s="220"/>
      <c r="DKQ2038" s="220"/>
      <c r="DKR2038" s="220"/>
      <c r="DKS2038" s="220"/>
      <c r="DKT2038" s="220"/>
      <c r="DKU2038" s="220"/>
      <c r="DKV2038" s="220"/>
      <c r="DKW2038" s="220"/>
      <c r="DKX2038" s="220"/>
      <c r="DKY2038" s="220"/>
      <c r="DKZ2038" s="220"/>
      <c r="DLA2038" s="220"/>
      <c r="DLB2038" s="220"/>
      <c r="DLC2038" s="220"/>
      <c r="DLD2038" s="220"/>
      <c r="DLE2038" s="220"/>
      <c r="DLF2038" s="220"/>
      <c r="DLG2038" s="220"/>
      <c r="DLH2038" s="220"/>
      <c r="DLI2038" s="220"/>
      <c r="DLJ2038" s="220"/>
      <c r="DLK2038" s="220"/>
      <c r="DLL2038" s="220"/>
      <c r="DLM2038" s="220"/>
      <c r="DLN2038" s="220"/>
      <c r="DLO2038" s="220"/>
      <c r="DLP2038" s="220"/>
      <c r="DLQ2038" s="220"/>
      <c r="DLR2038" s="220"/>
      <c r="DLS2038" s="220"/>
      <c r="DLT2038" s="220"/>
      <c r="DLU2038" s="220"/>
      <c r="DLV2038" s="220"/>
      <c r="DLW2038" s="220"/>
      <c r="DLX2038" s="220"/>
      <c r="DLY2038" s="220"/>
      <c r="DLZ2038" s="220"/>
      <c r="DMA2038" s="220"/>
      <c r="DMB2038" s="220"/>
      <c r="DMC2038" s="220"/>
      <c r="DMD2038" s="220"/>
      <c r="DME2038" s="220"/>
      <c r="DMF2038" s="220"/>
      <c r="DMG2038" s="220"/>
      <c r="DMH2038" s="220"/>
      <c r="DMI2038" s="220"/>
      <c r="DMJ2038" s="220"/>
      <c r="DMK2038" s="220"/>
      <c r="DML2038" s="220"/>
      <c r="DMM2038" s="220"/>
      <c r="DMN2038" s="220"/>
      <c r="DMO2038" s="220"/>
      <c r="DMP2038" s="220"/>
      <c r="DMQ2038" s="220"/>
      <c r="DMR2038" s="220"/>
      <c r="DMS2038" s="220"/>
      <c r="DMT2038" s="220"/>
      <c r="DMU2038" s="220"/>
      <c r="DMV2038" s="220"/>
      <c r="DMW2038" s="220"/>
      <c r="DMX2038" s="220"/>
      <c r="DMY2038" s="220"/>
      <c r="DMZ2038" s="220"/>
      <c r="DNA2038" s="220"/>
      <c r="DNB2038" s="220"/>
      <c r="DNC2038" s="220"/>
      <c r="DND2038" s="220"/>
      <c r="DNE2038" s="220"/>
      <c r="DNF2038" s="220"/>
      <c r="DNG2038" s="220"/>
      <c r="DNH2038" s="220"/>
      <c r="DNI2038" s="220"/>
      <c r="DNJ2038" s="220"/>
      <c r="DNK2038" s="220"/>
      <c r="DNL2038" s="220"/>
      <c r="DNM2038" s="220"/>
      <c r="DNN2038" s="220"/>
      <c r="DNO2038" s="220"/>
      <c r="DNP2038" s="220"/>
      <c r="DNQ2038" s="220"/>
      <c r="DNR2038" s="220"/>
      <c r="DNS2038" s="220"/>
      <c r="DNT2038" s="220"/>
      <c r="DNU2038" s="220"/>
      <c r="DNV2038" s="220"/>
      <c r="DNW2038" s="220"/>
      <c r="DNX2038" s="220"/>
      <c r="DNY2038" s="220"/>
      <c r="DNZ2038" s="220"/>
      <c r="DOA2038" s="220"/>
      <c r="DOB2038" s="220"/>
      <c r="DOC2038" s="220"/>
      <c r="DOD2038" s="220"/>
      <c r="DOE2038" s="220"/>
      <c r="DOF2038" s="220"/>
      <c r="DOG2038" s="220"/>
      <c r="DOH2038" s="220"/>
      <c r="DOI2038" s="220"/>
      <c r="DOJ2038" s="220"/>
      <c r="DOK2038" s="220"/>
      <c r="DOL2038" s="220"/>
      <c r="DOM2038" s="220"/>
      <c r="DON2038" s="220"/>
      <c r="DOO2038" s="220"/>
      <c r="DOP2038" s="220"/>
      <c r="DOQ2038" s="220"/>
      <c r="DOR2038" s="220"/>
      <c r="DOS2038" s="220"/>
      <c r="DOT2038" s="220"/>
      <c r="DOU2038" s="220"/>
      <c r="DOV2038" s="220"/>
      <c r="DOW2038" s="220"/>
      <c r="DOX2038" s="220"/>
      <c r="DOY2038" s="220"/>
      <c r="DOZ2038" s="220"/>
      <c r="DPA2038" s="220"/>
      <c r="DPB2038" s="220"/>
      <c r="DPC2038" s="220"/>
      <c r="DPD2038" s="220"/>
      <c r="DPE2038" s="220"/>
      <c r="DPF2038" s="220"/>
      <c r="DPG2038" s="220"/>
      <c r="DPH2038" s="220"/>
      <c r="DPI2038" s="220"/>
      <c r="DPJ2038" s="220"/>
      <c r="DPK2038" s="220"/>
      <c r="DPL2038" s="220"/>
      <c r="DPM2038" s="220"/>
      <c r="DPN2038" s="220"/>
      <c r="DPO2038" s="220"/>
      <c r="DPP2038" s="220"/>
      <c r="DPQ2038" s="220"/>
      <c r="DPR2038" s="220"/>
      <c r="DPS2038" s="220"/>
      <c r="DPT2038" s="220"/>
      <c r="DPU2038" s="220"/>
      <c r="DPV2038" s="220"/>
      <c r="DPW2038" s="220"/>
      <c r="DPX2038" s="220"/>
      <c r="DPY2038" s="220"/>
      <c r="DPZ2038" s="220"/>
      <c r="DQA2038" s="220"/>
      <c r="DQB2038" s="220"/>
      <c r="DQC2038" s="220"/>
      <c r="DQD2038" s="220"/>
      <c r="DQE2038" s="220"/>
      <c r="DQF2038" s="220"/>
      <c r="DQG2038" s="220"/>
      <c r="DQH2038" s="220"/>
      <c r="DQI2038" s="220"/>
      <c r="DQJ2038" s="220"/>
      <c r="DQK2038" s="220"/>
      <c r="DQL2038" s="220"/>
      <c r="DQM2038" s="220"/>
      <c r="DQN2038" s="220"/>
      <c r="DQO2038" s="220"/>
      <c r="DQP2038" s="220"/>
      <c r="DQQ2038" s="220"/>
      <c r="DQR2038" s="220"/>
      <c r="DQS2038" s="220"/>
      <c r="DQT2038" s="220"/>
      <c r="DQU2038" s="220"/>
      <c r="DQV2038" s="220"/>
      <c r="DQW2038" s="220"/>
      <c r="DQX2038" s="220"/>
      <c r="DQY2038" s="220"/>
      <c r="DQZ2038" s="220"/>
      <c r="DRA2038" s="220"/>
      <c r="DRB2038" s="220"/>
      <c r="DRC2038" s="220"/>
      <c r="DRD2038" s="220"/>
      <c r="DRE2038" s="220"/>
      <c r="DRF2038" s="220"/>
      <c r="DRG2038" s="220"/>
      <c r="DRH2038" s="220"/>
      <c r="DRI2038" s="220"/>
      <c r="DRJ2038" s="220"/>
      <c r="DRK2038" s="220"/>
      <c r="DRL2038" s="220"/>
      <c r="DRM2038" s="220"/>
      <c r="DRN2038" s="220"/>
      <c r="DRO2038" s="220"/>
      <c r="DRP2038" s="220"/>
      <c r="DRQ2038" s="220"/>
      <c r="DRR2038" s="220"/>
      <c r="DRS2038" s="220"/>
      <c r="DRT2038" s="220"/>
      <c r="DRU2038" s="220"/>
      <c r="DRV2038" s="220"/>
      <c r="DRW2038" s="220"/>
      <c r="DRX2038" s="220"/>
      <c r="DRY2038" s="220"/>
      <c r="DRZ2038" s="220"/>
      <c r="DSA2038" s="220"/>
      <c r="DSB2038" s="220"/>
      <c r="DSC2038" s="220"/>
      <c r="DSD2038" s="220"/>
      <c r="DSE2038" s="220"/>
      <c r="DSF2038" s="220"/>
      <c r="DSG2038" s="220"/>
      <c r="DSH2038" s="220"/>
      <c r="DSI2038" s="220"/>
      <c r="DSJ2038" s="220"/>
      <c r="DSK2038" s="220"/>
      <c r="DSL2038" s="220"/>
      <c r="DSM2038" s="220"/>
      <c r="DSN2038" s="220"/>
      <c r="DSO2038" s="220"/>
      <c r="DSP2038" s="220"/>
      <c r="DSQ2038" s="220"/>
      <c r="DSR2038" s="220"/>
      <c r="DSS2038" s="220"/>
      <c r="DST2038" s="220"/>
      <c r="DSU2038" s="220"/>
      <c r="DSV2038" s="220"/>
      <c r="DSW2038" s="220"/>
      <c r="DSX2038" s="220"/>
      <c r="DSY2038" s="220"/>
      <c r="DSZ2038" s="220"/>
      <c r="DTA2038" s="220"/>
      <c r="DTB2038" s="220"/>
      <c r="DTC2038" s="220"/>
      <c r="DTD2038" s="220"/>
      <c r="DTE2038" s="220"/>
      <c r="DTF2038" s="220"/>
      <c r="DTG2038" s="220"/>
      <c r="DTH2038" s="220"/>
      <c r="DTI2038" s="220"/>
      <c r="DTJ2038" s="220"/>
      <c r="DTK2038" s="220"/>
      <c r="DTL2038" s="220"/>
      <c r="DTM2038" s="220"/>
      <c r="DTN2038" s="220"/>
      <c r="DTO2038" s="220"/>
      <c r="DTP2038" s="220"/>
      <c r="DTQ2038" s="220"/>
      <c r="DTR2038" s="220"/>
      <c r="DTS2038" s="220"/>
      <c r="DTT2038" s="220"/>
      <c r="DTU2038" s="220"/>
      <c r="DTV2038" s="220"/>
      <c r="DTW2038" s="220"/>
      <c r="DTX2038" s="220"/>
      <c r="DTY2038" s="220"/>
      <c r="DTZ2038" s="220"/>
      <c r="DUA2038" s="220"/>
      <c r="DUB2038" s="220"/>
      <c r="DUC2038" s="220"/>
      <c r="DUD2038" s="220"/>
      <c r="DUE2038" s="220"/>
      <c r="DUF2038" s="220"/>
      <c r="DUG2038" s="220"/>
      <c r="DUH2038" s="220"/>
      <c r="DUI2038" s="220"/>
      <c r="DUJ2038" s="220"/>
      <c r="DUK2038" s="220"/>
      <c r="DUL2038" s="220"/>
      <c r="DUM2038" s="220"/>
      <c r="DUN2038" s="220"/>
      <c r="DUO2038" s="220"/>
      <c r="DUP2038" s="220"/>
      <c r="DUQ2038" s="220"/>
      <c r="DUR2038" s="220"/>
      <c r="DUS2038" s="220"/>
      <c r="DUT2038" s="220"/>
      <c r="DUU2038" s="220"/>
      <c r="DUV2038" s="220"/>
      <c r="DUW2038" s="220"/>
      <c r="DUX2038" s="220"/>
      <c r="DUY2038" s="220"/>
      <c r="DUZ2038" s="220"/>
      <c r="DVA2038" s="220"/>
      <c r="DVB2038" s="220"/>
      <c r="DVC2038" s="220"/>
      <c r="DVD2038" s="220"/>
      <c r="DVE2038" s="220"/>
      <c r="DVF2038" s="220"/>
      <c r="DVG2038" s="220"/>
      <c r="DVH2038" s="220"/>
      <c r="DVI2038" s="220"/>
      <c r="DVJ2038" s="220"/>
      <c r="DVK2038" s="220"/>
      <c r="DVL2038" s="220"/>
      <c r="DVM2038" s="220"/>
      <c r="DVN2038" s="220"/>
      <c r="DVO2038" s="220"/>
      <c r="DVP2038" s="220"/>
      <c r="DVQ2038" s="220"/>
      <c r="DVR2038" s="220"/>
      <c r="DVS2038" s="220"/>
      <c r="DVT2038" s="220"/>
      <c r="DVU2038" s="220"/>
      <c r="DVV2038" s="220"/>
      <c r="DVW2038" s="220"/>
      <c r="DVX2038" s="220"/>
      <c r="DVY2038" s="220"/>
      <c r="DVZ2038" s="220"/>
      <c r="DWA2038" s="220"/>
      <c r="DWB2038" s="220"/>
      <c r="DWC2038" s="220"/>
      <c r="DWD2038" s="220"/>
      <c r="DWE2038" s="220"/>
      <c r="DWF2038" s="220"/>
      <c r="DWG2038" s="220"/>
      <c r="DWH2038" s="220"/>
      <c r="DWI2038" s="220"/>
      <c r="DWJ2038" s="220"/>
      <c r="DWK2038" s="220"/>
      <c r="DWL2038" s="220"/>
      <c r="DWM2038" s="220"/>
      <c r="DWN2038" s="220"/>
      <c r="DWO2038" s="220"/>
      <c r="DWP2038" s="220"/>
      <c r="DWQ2038" s="220"/>
      <c r="DWR2038" s="220"/>
      <c r="DWS2038" s="220"/>
      <c r="DWT2038" s="220"/>
      <c r="DWU2038" s="220"/>
      <c r="DWV2038" s="220"/>
      <c r="DWW2038" s="220"/>
      <c r="DWX2038" s="220"/>
      <c r="DWY2038" s="220"/>
      <c r="DWZ2038" s="220"/>
      <c r="DXA2038" s="220"/>
      <c r="DXB2038" s="220"/>
      <c r="DXC2038" s="220"/>
      <c r="DXD2038" s="220"/>
      <c r="DXE2038" s="220"/>
      <c r="DXF2038" s="220"/>
      <c r="DXG2038" s="220"/>
      <c r="DXH2038" s="220"/>
      <c r="DXI2038" s="220"/>
      <c r="DXJ2038" s="220"/>
      <c r="DXK2038" s="220"/>
      <c r="DXL2038" s="220"/>
      <c r="DXM2038" s="220"/>
      <c r="DXN2038" s="220"/>
      <c r="DXO2038" s="220"/>
      <c r="DXP2038" s="220"/>
      <c r="DXQ2038" s="220"/>
      <c r="DXR2038" s="220"/>
      <c r="DXS2038" s="220"/>
      <c r="DXT2038" s="220"/>
      <c r="DXU2038" s="220"/>
      <c r="DXV2038" s="220"/>
      <c r="DXW2038" s="220"/>
      <c r="DXX2038" s="220"/>
      <c r="DXY2038" s="220"/>
      <c r="DXZ2038" s="220"/>
      <c r="DYA2038" s="220"/>
      <c r="DYB2038" s="220"/>
      <c r="DYC2038" s="220"/>
      <c r="DYD2038" s="220"/>
      <c r="DYE2038" s="220"/>
      <c r="DYF2038" s="220"/>
      <c r="DYG2038" s="220"/>
      <c r="DYH2038" s="220"/>
      <c r="DYI2038" s="220"/>
      <c r="DYJ2038" s="220"/>
      <c r="DYK2038" s="220"/>
      <c r="DYL2038" s="220"/>
      <c r="DYM2038" s="220"/>
      <c r="DYN2038" s="220"/>
      <c r="DYO2038" s="220"/>
      <c r="DYP2038" s="220"/>
      <c r="DYQ2038" s="220"/>
      <c r="DYR2038" s="220"/>
      <c r="DYS2038" s="220"/>
      <c r="DYT2038" s="220"/>
      <c r="DYU2038" s="220"/>
      <c r="DYV2038" s="220"/>
      <c r="DYW2038" s="220"/>
      <c r="DYX2038" s="220"/>
      <c r="DYY2038" s="220"/>
      <c r="DYZ2038" s="220"/>
      <c r="DZA2038" s="220"/>
      <c r="DZB2038" s="220"/>
      <c r="DZC2038" s="220"/>
      <c r="DZD2038" s="220"/>
      <c r="DZE2038" s="220"/>
      <c r="DZF2038" s="220"/>
      <c r="DZG2038" s="220"/>
      <c r="DZH2038" s="220"/>
      <c r="DZI2038" s="220"/>
      <c r="DZJ2038" s="220"/>
      <c r="DZK2038" s="220"/>
      <c r="DZL2038" s="220"/>
      <c r="DZM2038" s="220"/>
      <c r="DZN2038" s="220"/>
      <c r="DZO2038" s="220"/>
      <c r="DZP2038" s="220"/>
      <c r="DZQ2038" s="220"/>
      <c r="DZR2038" s="220"/>
      <c r="DZS2038" s="220"/>
      <c r="DZT2038" s="220"/>
      <c r="DZU2038" s="220"/>
      <c r="DZV2038" s="220"/>
      <c r="DZW2038" s="220"/>
      <c r="DZX2038" s="220"/>
      <c r="DZY2038" s="220"/>
      <c r="DZZ2038" s="220"/>
      <c r="EAA2038" s="220"/>
      <c r="EAB2038" s="220"/>
      <c r="EAC2038" s="220"/>
      <c r="EAD2038" s="220"/>
      <c r="EAE2038" s="220"/>
      <c r="EAF2038" s="220"/>
      <c r="EAG2038" s="220"/>
      <c r="EAH2038" s="220"/>
      <c r="EAI2038" s="220"/>
      <c r="EAJ2038" s="220"/>
      <c r="EAK2038" s="220"/>
      <c r="EAL2038" s="220"/>
      <c r="EAM2038" s="220"/>
      <c r="EAN2038" s="220"/>
      <c r="EAO2038" s="220"/>
      <c r="EAP2038" s="220"/>
      <c r="EAQ2038" s="220"/>
      <c r="EAR2038" s="220"/>
      <c r="EAS2038" s="220"/>
      <c r="EAT2038" s="220"/>
      <c r="EAU2038" s="220"/>
      <c r="EAV2038" s="220"/>
      <c r="EAW2038" s="220"/>
      <c r="EAX2038" s="220"/>
      <c r="EAY2038" s="220"/>
      <c r="EAZ2038" s="220"/>
      <c r="EBA2038" s="220"/>
      <c r="EBB2038" s="220"/>
      <c r="EBC2038" s="220"/>
      <c r="EBD2038" s="220"/>
      <c r="EBE2038" s="220"/>
      <c r="EBF2038" s="220"/>
      <c r="EBG2038" s="220"/>
      <c r="EBH2038" s="220"/>
      <c r="EBI2038" s="220"/>
      <c r="EBJ2038" s="220"/>
      <c r="EBK2038" s="220"/>
      <c r="EBL2038" s="220"/>
      <c r="EBM2038" s="220"/>
      <c r="EBN2038" s="220"/>
      <c r="EBO2038" s="220"/>
      <c r="EBP2038" s="220"/>
      <c r="EBQ2038" s="220"/>
      <c r="EBR2038" s="220"/>
      <c r="EBS2038" s="220"/>
      <c r="EBT2038" s="220"/>
      <c r="EBU2038" s="220"/>
      <c r="EBV2038" s="220"/>
      <c r="EBW2038" s="220"/>
      <c r="EBX2038" s="220"/>
      <c r="EBY2038" s="220"/>
      <c r="EBZ2038" s="220"/>
      <c r="ECA2038" s="220"/>
      <c r="ECB2038" s="220"/>
      <c r="ECC2038" s="220"/>
      <c r="ECD2038" s="220"/>
      <c r="ECE2038" s="220"/>
      <c r="ECF2038" s="220"/>
      <c r="ECG2038" s="220"/>
      <c r="ECH2038" s="220"/>
      <c r="ECI2038" s="220"/>
      <c r="ECJ2038" s="220"/>
      <c r="ECK2038" s="220"/>
      <c r="ECL2038" s="220"/>
      <c r="ECM2038" s="220"/>
      <c r="ECN2038" s="220"/>
      <c r="ECO2038" s="220"/>
      <c r="ECP2038" s="220"/>
      <c r="ECQ2038" s="220"/>
      <c r="ECR2038" s="220"/>
      <c r="ECS2038" s="220"/>
      <c r="ECT2038" s="220"/>
      <c r="ECU2038" s="220"/>
      <c r="ECV2038" s="220"/>
      <c r="ECW2038" s="220"/>
      <c r="ECX2038" s="220"/>
      <c r="ECY2038" s="220"/>
      <c r="ECZ2038" s="220"/>
      <c r="EDA2038" s="220"/>
      <c r="EDB2038" s="220"/>
      <c r="EDC2038" s="220"/>
      <c r="EDD2038" s="220"/>
      <c r="EDE2038" s="220"/>
      <c r="EDF2038" s="220"/>
      <c r="EDG2038" s="220"/>
      <c r="EDH2038" s="220"/>
      <c r="EDI2038" s="220"/>
      <c r="EDJ2038" s="220"/>
      <c r="EDK2038" s="220"/>
      <c r="EDL2038" s="220"/>
      <c r="EDM2038" s="220"/>
      <c r="EDN2038" s="220"/>
      <c r="EDO2038" s="220"/>
      <c r="EDP2038" s="220"/>
      <c r="EDQ2038" s="220"/>
      <c r="EDR2038" s="220"/>
      <c r="EDS2038" s="220"/>
      <c r="EDT2038" s="220"/>
      <c r="EDU2038" s="220"/>
      <c r="EDV2038" s="220"/>
      <c r="EDW2038" s="220"/>
      <c r="EDX2038" s="220"/>
      <c r="EDY2038" s="220"/>
      <c r="EDZ2038" s="220"/>
      <c r="EEA2038" s="220"/>
      <c r="EEB2038" s="220"/>
      <c r="EEC2038" s="220"/>
      <c r="EED2038" s="220"/>
      <c r="EEE2038" s="220"/>
      <c r="EEF2038" s="220"/>
      <c r="EEG2038" s="220"/>
      <c r="EEH2038" s="220"/>
      <c r="EEI2038" s="220"/>
      <c r="EEJ2038" s="220"/>
      <c r="EEK2038" s="220"/>
      <c r="EEL2038" s="220"/>
      <c r="EEM2038" s="220"/>
      <c r="EEN2038" s="220"/>
      <c r="EEO2038" s="220"/>
      <c r="EEP2038" s="220"/>
      <c r="EEQ2038" s="220"/>
      <c r="EER2038" s="220"/>
      <c r="EES2038" s="220"/>
      <c r="EET2038" s="220"/>
      <c r="EEU2038" s="220"/>
      <c r="EEV2038" s="220"/>
      <c r="EEW2038" s="220"/>
      <c r="EEX2038" s="220"/>
      <c r="EEY2038" s="220"/>
      <c r="EEZ2038" s="220"/>
      <c r="EFA2038" s="220"/>
      <c r="EFB2038" s="220"/>
      <c r="EFC2038" s="220"/>
      <c r="EFD2038" s="220"/>
      <c r="EFE2038" s="220"/>
      <c r="EFF2038" s="220"/>
      <c r="EFG2038" s="220"/>
      <c r="EFH2038" s="220"/>
      <c r="EFI2038" s="220"/>
      <c r="EFJ2038" s="220"/>
      <c r="EFK2038" s="220"/>
      <c r="EFL2038" s="220"/>
      <c r="EFM2038" s="220"/>
      <c r="EFN2038" s="220"/>
      <c r="EFO2038" s="220"/>
      <c r="EFP2038" s="220"/>
      <c r="EFQ2038" s="220"/>
      <c r="EFR2038" s="220"/>
      <c r="EFS2038" s="220"/>
      <c r="EFT2038" s="220"/>
      <c r="EFU2038" s="220"/>
      <c r="EFV2038" s="220"/>
      <c r="EFW2038" s="220"/>
      <c r="EFX2038" s="220"/>
      <c r="EFY2038" s="220"/>
      <c r="EFZ2038" s="220"/>
      <c r="EGA2038" s="220"/>
      <c r="EGB2038" s="220"/>
      <c r="EGC2038" s="220"/>
      <c r="EGD2038" s="220"/>
      <c r="EGE2038" s="220"/>
      <c r="EGF2038" s="220"/>
      <c r="EGG2038" s="220"/>
      <c r="EGH2038" s="220"/>
      <c r="EGI2038" s="220"/>
      <c r="EGJ2038" s="220"/>
      <c r="EGK2038" s="220"/>
      <c r="EGL2038" s="220"/>
      <c r="EGM2038" s="220"/>
      <c r="EGN2038" s="220"/>
      <c r="EGO2038" s="220"/>
      <c r="EGP2038" s="220"/>
      <c r="EGQ2038" s="220"/>
      <c r="EGR2038" s="220"/>
      <c r="EGS2038" s="220"/>
      <c r="EGT2038" s="220"/>
      <c r="EGU2038" s="220"/>
      <c r="EGV2038" s="220"/>
      <c r="EGW2038" s="220"/>
      <c r="EGX2038" s="220"/>
      <c r="EGY2038" s="220"/>
      <c r="EGZ2038" s="220"/>
      <c r="EHA2038" s="220"/>
      <c r="EHB2038" s="220"/>
      <c r="EHC2038" s="220"/>
      <c r="EHD2038" s="220"/>
      <c r="EHE2038" s="220"/>
      <c r="EHF2038" s="220"/>
      <c r="EHG2038" s="220"/>
      <c r="EHH2038" s="220"/>
      <c r="EHI2038" s="220"/>
      <c r="EHJ2038" s="220"/>
      <c r="EHK2038" s="220"/>
      <c r="EHL2038" s="220"/>
      <c r="EHM2038" s="220"/>
      <c r="EHN2038" s="220"/>
      <c r="EHO2038" s="220"/>
      <c r="EHP2038" s="220"/>
      <c r="EHQ2038" s="220"/>
      <c r="EHR2038" s="220"/>
      <c r="EHS2038" s="220"/>
      <c r="EHT2038" s="220"/>
      <c r="EHU2038" s="220"/>
      <c r="EHV2038" s="220"/>
      <c r="EHW2038" s="220"/>
      <c r="EHX2038" s="220"/>
      <c r="EHY2038" s="220"/>
      <c r="EHZ2038" s="220"/>
      <c r="EIA2038" s="220"/>
      <c r="EIB2038" s="220"/>
      <c r="EIC2038" s="220"/>
      <c r="EID2038" s="220"/>
      <c r="EIE2038" s="220"/>
      <c r="EIF2038" s="220"/>
      <c r="EIG2038" s="220"/>
      <c r="EIH2038" s="220"/>
      <c r="EII2038" s="220"/>
      <c r="EIJ2038" s="220"/>
      <c r="EIK2038" s="220"/>
      <c r="EIL2038" s="220"/>
      <c r="EIM2038" s="220"/>
      <c r="EIN2038" s="220"/>
      <c r="EIO2038" s="220"/>
      <c r="EIP2038" s="220"/>
      <c r="EIQ2038" s="220"/>
      <c r="EIR2038" s="220"/>
      <c r="EIS2038" s="220"/>
      <c r="EIT2038" s="220"/>
      <c r="EIU2038" s="220"/>
      <c r="EIV2038" s="220"/>
      <c r="EIW2038" s="220"/>
      <c r="EIX2038" s="220"/>
      <c r="EIY2038" s="220"/>
      <c r="EIZ2038" s="220"/>
      <c r="EJA2038" s="220"/>
      <c r="EJB2038" s="220"/>
      <c r="EJC2038" s="220"/>
      <c r="EJD2038" s="220"/>
      <c r="EJE2038" s="220"/>
      <c r="EJF2038" s="220"/>
      <c r="EJG2038" s="220"/>
      <c r="EJH2038" s="220"/>
      <c r="EJI2038" s="220"/>
      <c r="EJJ2038" s="220"/>
      <c r="EJK2038" s="220"/>
      <c r="EJL2038" s="220"/>
      <c r="EJM2038" s="220"/>
      <c r="EJN2038" s="220"/>
      <c r="EJO2038" s="220"/>
      <c r="EJP2038" s="220"/>
      <c r="EJQ2038" s="220"/>
      <c r="EJR2038" s="220"/>
      <c r="EJS2038" s="220"/>
      <c r="EJT2038" s="220"/>
      <c r="EJU2038" s="220"/>
      <c r="EJV2038" s="220"/>
      <c r="EJW2038" s="220"/>
      <c r="EJX2038" s="220"/>
      <c r="EJY2038" s="220"/>
      <c r="EJZ2038" s="220"/>
      <c r="EKA2038" s="220"/>
      <c r="EKB2038" s="220"/>
      <c r="EKC2038" s="220"/>
      <c r="EKD2038" s="220"/>
      <c r="EKE2038" s="220"/>
      <c r="EKF2038" s="220"/>
      <c r="EKG2038" s="220"/>
      <c r="EKH2038" s="220"/>
      <c r="EKI2038" s="220"/>
      <c r="EKJ2038" s="220"/>
      <c r="EKK2038" s="220"/>
      <c r="EKL2038" s="220"/>
      <c r="EKM2038" s="220"/>
      <c r="EKN2038" s="220"/>
      <c r="EKO2038" s="220"/>
      <c r="EKP2038" s="220"/>
      <c r="EKQ2038" s="220"/>
      <c r="EKR2038" s="220"/>
      <c r="EKS2038" s="220"/>
      <c r="EKT2038" s="220"/>
      <c r="EKU2038" s="220"/>
      <c r="EKV2038" s="220"/>
      <c r="EKW2038" s="220"/>
      <c r="EKX2038" s="220"/>
      <c r="EKY2038" s="220"/>
      <c r="EKZ2038" s="220"/>
      <c r="ELA2038" s="220"/>
      <c r="ELB2038" s="220"/>
      <c r="ELC2038" s="220"/>
      <c r="ELD2038" s="220"/>
      <c r="ELE2038" s="220"/>
      <c r="ELF2038" s="220"/>
      <c r="ELG2038" s="220"/>
      <c r="ELH2038" s="220"/>
      <c r="ELI2038" s="220"/>
      <c r="ELJ2038" s="220"/>
      <c r="ELK2038" s="220"/>
      <c r="ELL2038" s="220"/>
      <c r="ELM2038" s="220"/>
      <c r="ELN2038" s="220"/>
      <c r="ELO2038" s="220"/>
      <c r="ELP2038" s="220"/>
      <c r="ELQ2038" s="220"/>
      <c r="ELR2038" s="220"/>
      <c r="ELS2038" s="220"/>
      <c r="ELT2038" s="220"/>
      <c r="ELU2038" s="220"/>
      <c r="ELV2038" s="220"/>
      <c r="ELW2038" s="220"/>
      <c r="ELX2038" s="220"/>
      <c r="ELY2038" s="220"/>
      <c r="ELZ2038" s="220"/>
      <c r="EMA2038" s="220"/>
      <c r="EMB2038" s="220"/>
      <c r="EMC2038" s="220"/>
      <c r="EMD2038" s="220"/>
      <c r="EME2038" s="220"/>
      <c r="EMF2038" s="220"/>
      <c r="EMG2038" s="220"/>
      <c r="EMH2038" s="220"/>
      <c r="EMI2038" s="220"/>
      <c r="EMJ2038" s="220"/>
      <c r="EMK2038" s="220"/>
      <c r="EML2038" s="220"/>
      <c r="EMM2038" s="220"/>
      <c r="EMN2038" s="220"/>
      <c r="EMO2038" s="220"/>
      <c r="EMP2038" s="220"/>
      <c r="EMQ2038" s="220"/>
      <c r="EMR2038" s="220"/>
      <c r="EMS2038" s="220"/>
      <c r="EMT2038" s="220"/>
      <c r="EMU2038" s="220"/>
      <c r="EMV2038" s="220"/>
      <c r="EMW2038" s="220"/>
      <c r="EMX2038" s="220"/>
      <c r="EMY2038" s="220"/>
      <c r="EMZ2038" s="220"/>
      <c r="ENA2038" s="220"/>
      <c r="ENB2038" s="220"/>
      <c r="ENC2038" s="220"/>
      <c r="END2038" s="220"/>
      <c r="ENE2038" s="220"/>
      <c r="ENF2038" s="220"/>
      <c r="ENG2038" s="220"/>
      <c r="ENH2038" s="220"/>
      <c r="ENI2038" s="220"/>
      <c r="ENJ2038" s="220"/>
      <c r="ENK2038" s="220"/>
      <c r="ENL2038" s="220"/>
      <c r="ENM2038" s="220"/>
      <c r="ENN2038" s="220"/>
      <c r="ENO2038" s="220"/>
      <c r="ENP2038" s="220"/>
      <c r="ENQ2038" s="220"/>
      <c r="ENR2038" s="220"/>
      <c r="ENS2038" s="220"/>
      <c r="ENT2038" s="220"/>
      <c r="ENU2038" s="220"/>
      <c r="ENV2038" s="220"/>
      <c r="ENW2038" s="220"/>
      <c r="ENX2038" s="220"/>
      <c r="ENY2038" s="220"/>
      <c r="ENZ2038" s="220"/>
      <c r="EOA2038" s="220"/>
      <c r="EOB2038" s="220"/>
      <c r="EOC2038" s="220"/>
      <c r="EOD2038" s="220"/>
      <c r="EOE2038" s="220"/>
      <c r="EOF2038" s="220"/>
      <c r="EOG2038" s="220"/>
      <c r="EOH2038" s="220"/>
      <c r="EOI2038" s="220"/>
      <c r="EOJ2038" s="220"/>
      <c r="EOK2038" s="220"/>
      <c r="EOL2038" s="220"/>
      <c r="EOM2038" s="220"/>
      <c r="EON2038" s="220"/>
      <c r="EOO2038" s="220"/>
      <c r="EOP2038" s="220"/>
      <c r="EOQ2038" s="220"/>
      <c r="EOR2038" s="220"/>
      <c r="EOS2038" s="220"/>
      <c r="EOT2038" s="220"/>
      <c r="EOU2038" s="220"/>
      <c r="EOV2038" s="220"/>
      <c r="EOW2038" s="220"/>
      <c r="EOX2038" s="220"/>
      <c r="EOY2038" s="220"/>
      <c r="EOZ2038" s="220"/>
      <c r="EPA2038" s="220"/>
      <c r="EPB2038" s="220"/>
      <c r="EPC2038" s="220"/>
      <c r="EPD2038" s="220"/>
      <c r="EPE2038" s="220"/>
      <c r="EPF2038" s="220"/>
      <c r="EPG2038" s="220"/>
      <c r="EPH2038" s="220"/>
      <c r="EPI2038" s="220"/>
      <c r="EPJ2038" s="220"/>
      <c r="EPK2038" s="220"/>
      <c r="EPL2038" s="220"/>
      <c r="EPM2038" s="220"/>
      <c r="EPN2038" s="220"/>
      <c r="EPO2038" s="220"/>
      <c r="EPP2038" s="220"/>
      <c r="EPQ2038" s="220"/>
      <c r="EPR2038" s="220"/>
      <c r="EPS2038" s="220"/>
      <c r="EPT2038" s="220"/>
      <c r="EPU2038" s="220"/>
      <c r="EPV2038" s="220"/>
      <c r="EPW2038" s="220"/>
      <c r="EPX2038" s="220"/>
      <c r="EPY2038" s="220"/>
      <c r="EPZ2038" s="220"/>
      <c r="EQA2038" s="220"/>
      <c r="EQB2038" s="220"/>
      <c r="EQC2038" s="220"/>
      <c r="EQD2038" s="220"/>
      <c r="EQE2038" s="220"/>
      <c r="EQF2038" s="220"/>
      <c r="EQG2038" s="220"/>
      <c r="EQH2038" s="220"/>
      <c r="EQI2038" s="220"/>
      <c r="EQJ2038" s="220"/>
      <c r="EQK2038" s="220"/>
      <c r="EQL2038" s="220"/>
      <c r="EQM2038" s="220"/>
      <c r="EQN2038" s="220"/>
      <c r="EQO2038" s="220"/>
      <c r="EQP2038" s="220"/>
      <c r="EQQ2038" s="220"/>
      <c r="EQR2038" s="220"/>
      <c r="EQS2038" s="220"/>
      <c r="EQT2038" s="220"/>
      <c r="EQU2038" s="220"/>
      <c r="EQV2038" s="220"/>
      <c r="EQW2038" s="220"/>
      <c r="EQX2038" s="220"/>
      <c r="EQY2038" s="220"/>
      <c r="EQZ2038" s="220"/>
      <c r="ERA2038" s="220"/>
      <c r="ERB2038" s="220"/>
      <c r="ERC2038" s="220"/>
      <c r="ERD2038" s="220"/>
      <c r="ERE2038" s="220"/>
      <c r="ERF2038" s="220"/>
      <c r="ERG2038" s="220"/>
      <c r="ERH2038" s="220"/>
      <c r="ERI2038" s="220"/>
      <c r="ERJ2038" s="220"/>
      <c r="ERK2038" s="220"/>
      <c r="ERL2038" s="220"/>
      <c r="ERM2038" s="220"/>
      <c r="ERN2038" s="220"/>
      <c r="ERO2038" s="220"/>
      <c r="ERP2038" s="220"/>
      <c r="ERQ2038" s="220"/>
      <c r="ERR2038" s="220"/>
      <c r="ERS2038" s="220"/>
      <c r="ERT2038" s="220"/>
      <c r="ERU2038" s="220"/>
      <c r="ERV2038" s="220"/>
      <c r="ERW2038" s="220"/>
      <c r="ERX2038" s="220"/>
      <c r="ERY2038" s="220"/>
      <c r="ERZ2038" s="220"/>
      <c r="ESA2038" s="220"/>
      <c r="ESB2038" s="220"/>
      <c r="ESC2038" s="220"/>
      <c r="ESD2038" s="220"/>
      <c r="ESE2038" s="220"/>
      <c r="ESF2038" s="220"/>
      <c r="ESG2038" s="220"/>
      <c r="ESH2038" s="220"/>
      <c r="ESI2038" s="220"/>
      <c r="ESJ2038" s="220"/>
      <c r="ESK2038" s="220"/>
      <c r="ESL2038" s="220"/>
      <c r="ESM2038" s="220"/>
      <c r="ESN2038" s="220"/>
      <c r="ESO2038" s="220"/>
      <c r="ESP2038" s="220"/>
      <c r="ESQ2038" s="220"/>
      <c r="ESR2038" s="220"/>
      <c r="ESS2038" s="220"/>
      <c r="EST2038" s="220"/>
      <c r="ESU2038" s="220"/>
      <c r="ESV2038" s="220"/>
      <c r="ESW2038" s="220"/>
      <c r="ESX2038" s="220"/>
      <c r="ESY2038" s="220"/>
      <c r="ESZ2038" s="220"/>
      <c r="ETA2038" s="220"/>
      <c r="ETB2038" s="220"/>
      <c r="ETC2038" s="220"/>
      <c r="ETD2038" s="220"/>
      <c r="ETE2038" s="220"/>
      <c r="ETF2038" s="220"/>
      <c r="ETG2038" s="220"/>
      <c r="ETH2038" s="220"/>
      <c r="ETI2038" s="220"/>
      <c r="ETJ2038" s="220"/>
      <c r="ETK2038" s="220"/>
      <c r="ETL2038" s="220"/>
      <c r="ETM2038" s="220"/>
      <c r="ETN2038" s="220"/>
      <c r="ETO2038" s="220"/>
      <c r="ETP2038" s="220"/>
      <c r="ETQ2038" s="220"/>
      <c r="ETR2038" s="220"/>
      <c r="ETS2038" s="220"/>
      <c r="ETT2038" s="220"/>
      <c r="ETU2038" s="220"/>
      <c r="ETV2038" s="220"/>
      <c r="ETW2038" s="220"/>
      <c r="ETX2038" s="220"/>
      <c r="ETY2038" s="220"/>
      <c r="ETZ2038" s="220"/>
      <c r="EUA2038" s="220"/>
      <c r="EUB2038" s="220"/>
      <c r="EUC2038" s="220"/>
      <c r="EUD2038" s="220"/>
      <c r="EUE2038" s="220"/>
      <c r="EUF2038" s="220"/>
      <c r="EUG2038" s="220"/>
      <c r="EUH2038" s="220"/>
      <c r="EUI2038" s="220"/>
      <c r="EUJ2038" s="220"/>
      <c r="EUK2038" s="220"/>
      <c r="EUL2038" s="220"/>
      <c r="EUM2038" s="220"/>
      <c r="EUN2038" s="220"/>
      <c r="EUO2038" s="220"/>
      <c r="EUP2038" s="220"/>
      <c r="EUQ2038" s="220"/>
      <c r="EUR2038" s="220"/>
      <c r="EUS2038" s="220"/>
      <c r="EUT2038" s="220"/>
      <c r="EUU2038" s="220"/>
      <c r="EUV2038" s="220"/>
      <c r="EUW2038" s="220"/>
      <c r="EUX2038" s="220"/>
      <c r="EUY2038" s="220"/>
      <c r="EUZ2038" s="220"/>
      <c r="EVA2038" s="220"/>
      <c r="EVB2038" s="220"/>
      <c r="EVC2038" s="220"/>
      <c r="EVD2038" s="220"/>
      <c r="EVE2038" s="220"/>
      <c r="EVF2038" s="220"/>
      <c r="EVG2038" s="220"/>
      <c r="EVH2038" s="220"/>
      <c r="EVI2038" s="220"/>
      <c r="EVJ2038" s="220"/>
      <c r="EVK2038" s="220"/>
      <c r="EVL2038" s="220"/>
      <c r="EVM2038" s="220"/>
      <c r="EVN2038" s="220"/>
      <c r="EVO2038" s="220"/>
      <c r="EVP2038" s="220"/>
      <c r="EVQ2038" s="220"/>
      <c r="EVR2038" s="220"/>
      <c r="EVS2038" s="220"/>
      <c r="EVT2038" s="220"/>
      <c r="EVU2038" s="220"/>
      <c r="EVV2038" s="220"/>
      <c r="EVW2038" s="220"/>
      <c r="EVX2038" s="220"/>
      <c r="EVY2038" s="220"/>
      <c r="EVZ2038" s="220"/>
      <c r="EWA2038" s="220"/>
      <c r="EWB2038" s="220"/>
      <c r="EWC2038" s="220"/>
      <c r="EWD2038" s="220"/>
      <c r="EWE2038" s="220"/>
      <c r="EWF2038" s="220"/>
      <c r="EWG2038" s="220"/>
      <c r="EWH2038" s="220"/>
      <c r="EWI2038" s="220"/>
      <c r="EWJ2038" s="220"/>
      <c r="EWK2038" s="220"/>
      <c r="EWL2038" s="220"/>
      <c r="EWM2038" s="220"/>
      <c r="EWN2038" s="220"/>
      <c r="EWO2038" s="220"/>
      <c r="EWP2038" s="220"/>
      <c r="EWQ2038" s="220"/>
      <c r="EWR2038" s="220"/>
      <c r="EWS2038" s="220"/>
      <c r="EWT2038" s="220"/>
      <c r="EWU2038" s="220"/>
      <c r="EWV2038" s="220"/>
      <c r="EWW2038" s="220"/>
      <c r="EWX2038" s="220"/>
      <c r="EWY2038" s="220"/>
      <c r="EWZ2038" s="220"/>
      <c r="EXA2038" s="220"/>
      <c r="EXB2038" s="220"/>
      <c r="EXC2038" s="220"/>
      <c r="EXD2038" s="220"/>
      <c r="EXE2038" s="220"/>
      <c r="EXF2038" s="220"/>
      <c r="EXG2038" s="220"/>
      <c r="EXH2038" s="220"/>
      <c r="EXI2038" s="220"/>
      <c r="EXJ2038" s="220"/>
      <c r="EXK2038" s="220"/>
      <c r="EXL2038" s="220"/>
      <c r="EXM2038" s="220"/>
      <c r="EXN2038" s="220"/>
      <c r="EXO2038" s="220"/>
      <c r="EXP2038" s="220"/>
      <c r="EXQ2038" s="220"/>
      <c r="EXR2038" s="220"/>
      <c r="EXS2038" s="220"/>
      <c r="EXT2038" s="220"/>
      <c r="EXU2038" s="220"/>
      <c r="EXV2038" s="220"/>
      <c r="EXW2038" s="220"/>
      <c r="EXX2038" s="220"/>
      <c r="EXY2038" s="220"/>
      <c r="EXZ2038" s="220"/>
      <c r="EYA2038" s="220"/>
      <c r="EYB2038" s="220"/>
      <c r="EYC2038" s="220"/>
      <c r="EYD2038" s="220"/>
      <c r="EYE2038" s="220"/>
      <c r="EYF2038" s="220"/>
      <c r="EYG2038" s="220"/>
      <c r="EYH2038" s="220"/>
      <c r="EYI2038" s="220"/>
      <c r="EYJ2038" s="220"/>
      <c r="EYK2038" s="220"/>
      <c r="EYL2038" s="220"/>
      <c r="EYM2038" s="220"/>
      <c r="EYN2038" s="220"/>
      <c r="EYO2038" s="220"/>
      <c r="EYP2038" s="220"/>
      <c r="EYQ2038" s="220"/>
      <c r="EYR2038" s="220"/>
      <c r="EYS2038" s="220"/>
      <c r="EYT2038" s="220"/>
      <c r="EYU2038" s="220"/>
      <c r="EYV2038" s="220"/>
      <c r="EYW2038" s="220"/>
      <c r="EYX2038" s="220"/>
      <c r="EYY2038" s="220"/>
      <c r="EYZ2038" s="220"/>
      <c r="EZA2038" s="220"/>
      <c r="EZB2038" s="220"/>
      <c r="EZC2038" s="220"/>
      <c r="EZD2038" s="220"/>
      <c r="EZE2038" s="220"/>
      <c r="EZF2038" s="220"/>
      <c r="EZG2038" s="220"/>
      <c r="EZH2038" s="220"/>
      <c r="EZI2038" s="220"/>
      <c r="EZJ2038" s="220"/>
      <c r="EZK2038" s="220"/>
      <c r="EZL2038" s="220"/>
      <c r="EZM2038" s="220"/>
      <c r="EZN2038" s="220"/>
      <c r="EZO2038" s="220"/>
      <c r="EZP2038" s="220"/>
      <c r="EZQ2038" s="220"/>
      <c r="EZR2038" s="220"/>
      <c r="EZS2038" s="220"/>
      <c r="EZT2038" s="220"/>
      <c r="EZU2038" s="220"/>
      <c r="EZV2038" s="220"/>
      <c r="EZW2038" s="220"/>
      <c r="EZX2038" s="220"/>
      <c r="EZY2038" s="220"/>
      <c r="EZZ2038" s="220"/>
      <c r="FAA2038" s="220"/>
      <c r="FAB2038" s="220"/>
      <c r="FAC2038" s="220"/>
      <c r="FAD2038" s="220"/>
      <c r="FAE2038" s="220"/>
      <c r="FAF2038" s="220"/>
      <c r="FAG2038" s="220"/>
      <c r="FAH2038" s="220"/>
      <c r="FAI2038" s="220"/>
      <c r="FAJ2038" s="220"/>
      <c r="FAK2038" s="220"/>
      <c r="FAL2038" s="220"/>
      <c r="FAM2038" s="220"/>
      <c r="FAN2038" s="220"/>
      <c r="FAO2038" s="220"/>
      <c r="FAP2038" s="220"/>
      <c r="FAQ2038" s="220"/>
      <c r="FAR2038" s="220"/>
      <c r="FAS2038" s="220"/>
      <c r="FAT2038" s="220"/>
      <c r="FAU2038" s="220"/>
      <c r="FAV2038" s="220"/>
      <c r="FAW2038" s="220"/>
      <c r="FAX2038" s="220"/>
      <c r="FAY2038" s="220"/>
      <c r="FAZ2038" s="220"/>
      <c r="FBA2038" s="220"/>
      <c r="FBB2038" s="220"/>
      <c r="FBC2038" s="220"/>
      <c r="FBD2038" s="220"/>
      <c r="FBE2038" s="220"/>
      <c r="FBF2038" s="220"/>
      <c r="FBG2038" s="220"/>
      <c r="FBH2038" s="220"/>
      <c r="FBI2038" s="220"/>
      <c r="FBJ2038" s="220"/>
      <c r="FBK2038" s="220"/>
      <c r="FBL2038" s="220"/>
      <c r="FBM2038" s="220"/>
      <c r="FBN2038" s="220"/>
      <c r="FBO2038" s="220"/>
      <c r="FBP2038" s="220"/>
      <c r="FBQ2038" s="220"/>
      <c r="FBR2038" s="220"/>
      <c r="FBS2038" s="220"/>
      <c r="FBT2038" s="220"/>
      <c r="FBU2038" s="220"/>
      <c r="FBV2038" s="220"/>
      <c r="FBW2038" s="220"/>
      <c r="FBX2038" s="220"/>
      <c r="FBY2038" s="220"/>
      <c r="FBZ2038" s="220"/>
      <c r="FCA2038" s="220"/>
      <c r="FCB2038" s="220"/>
      <c r="FCC2038" s="220"/>
      <c r="FCD2038" s="220"/>
      <c r="FCE2038" s="220"/>
      <c r="FCF2038" s="220"/>
      <c r="FCG2038" s="220"/>
      <c r="FCH2038" s="220"/>
      <c r="FCI2038" s="220"/>
      <c r="FCJ2038" s="220"/>
      <c r="FCK2038" s="220"/>
      <c r="FCL2038" s="220"/>
      <c r="FCM2038" s="220"/>
      <c r="FCN2038" s="220"/>
      <c r="FCO2038" s="220"/>
      <c r="FCP2038" s="220"/>
      <c r="FCQ2038" s="220"/>
      <c r="FCR2038" s="220"/>
      <c r="FCS2038" s="220"/>
      <c r="FCT2038" s="220"/>
      <c r="FCU2038" s="220"/>
      <c r="FCV2038" s="220"/>
      <c r="FCW2038" s="220"/>
      <c r="FCX2038" s="220"/>
      <c r="FCY2038" s="220"/>
      <c r="FCZ2038" s="220"/>
      <c r="FDA2038" s="220"/>
      <c r="FDB2038" s="220"/>
      <c r="FDC2038" s="220"/>
      <c r="FDD2038" s="220"/>
      <c r="FDE2038" s="220"/>
      <c r="FDF2038" s="220"/>
      <c r="FDG2038" s="220"/>
      <c r="FDH2038" s="220"/>
      <c r="FDI2038" s="220"/>
      <c r="FDJ2038" s="220"/>
      <c r="FDK2038" s="220"/>
      <c r="FDL2038" s="220"/>
      <c r="FDM2038" s="220"/>
      <c r="FDN2038" s="220"/>
      <c r="FDO2038" s="220"/>
      <c r="FDP2038" s="220"/>
      <c r="FDQ2038" s="220"/>
      <c r="FDR2038" s="220"/>
      <c r="FDS2038" s="220"/>
      <c r="FDT2038" s="220"/>
      <c r="FDU2038" s="220"/>
      <c r="FDV2038" s="220"/>
      <c r="FDW2038" s="220"/>
      <c r="FDX2038" s="220"/>
      <c r="FDY2038" s="220"/>
      <c r="FDZ2038" s="220"/>
      <c r="FEA2038" s="220"/>
      <c r="FEB2038" s="220"/>
      <c r="FEC2038" s="220"/>
      <c r="FED2038" s="220"/>
      <c r="FEE2038" s="220"/>
      <c r="FEF2038" s="220"/>
      <c r="FEG2038" s="220"/>
      <c r="FEH2038" s="220"/>
      <c r="FEI2038" s="220"/>
      <c r="FEJ2038" s="220"/>
      <c r="FEK2038" s="220"/>
      <c r="FEL2038" s="220"/>
      <c r="FEM2038" s="220"/>
      <c r="FEN2038" s="220"/>
      <c r="FEO2038" s="220"/>
      <c r="FEP2038" s="220"/>
      <c r="FEQ2038" s="220"/>
      <c r="FER2038" s="220"/>
      <c r="FES2038" s="220"/>
      <c r="FET2038" s="220"/>
      <c r="FEU2038" s="220"/>
      <c r="FEV2038" s="220"/>
      <c r="FEW2038" s="220"/>
      <c r="FEX2038" s="220"/>
      <c r="FEY2038" s="220"/>
      <c r="FEZ2038" s="220"/>
      <c r="FFA2038" s="220"/>
      <c r="FFB2038" s="220"/>
      <c r="FFC2038" s="220"/>
      <c r="FFD2038" s="220"/>
      <c r="FFE2038" s="220"/>
      <c r="FFF2038" s="220"/>
      <c r="FFG2038" s="220"/>
      <c r="FFH2038" s="220"/>
      <c r="FFI2038" s="220"/>
      <c r="FFJ2038" s="220"/>
      <c r="FFK2038" s="220"/>
      <c r="FFL2038" s="220"/>
      <c r="FFM2038" s="220"/>
      <c r="FFN2038" s="220"/>
      <c r="FFO2038" s="220"/>
      <c r="FFP2038" s="220"/>
      <c r="FFQ2038" s="220"/>
      <c r="FFR2038" s="220"/>
      <c r="FFS2038" s="220"/>
      <c r="FFT2038" s="220"/>
      <c r="FFU2038" s="220"/>
      <c r="FFV2038" s="220"/>
      <c r="FFW2038" s="220"/>
      <c r="FFX2038" s="220"/>
      <c r="FFY2038" s="220"/>
      <c r="FFZ2038" s="220"/>
      <c r="FGA2038" s="220"/>
      <c r="FGB2038" s="220"/>
      <c r="FGC2038" s="220"/>
      <c r="FGD2038" s="220"/>
      <c r="FGE2038" s="220"/>
      <c r="FGF2038" s="220"/>
      <c r="FGG2038" s="220"/>
      <c r="FGH2038" s="220"/>
      <c r="FGI2038" s="220"/>
      <c r="FGJ2038" s="220"/>
      <c r="FGK2038" s="220"/>
      <c r="FGL2038" s="220"/>
      <c r="FGM2038" s="220"/>
      <c r="FGN2038" s="220"/>
      <c r="FGO2038" s="220"/>
      <c r="FGP2038" s="220"/>
      <c r="FGQ2038" s="220"/>
      <c r="FGR2038" s="220"/>
      <c r="FGS2038" s="220"/>
      <c r="FGT2038" s="220"/>
      <c r="FGU2038" s="220"/>
      <c r="FGV2038" s="220"/>
      <c r="FGW2038" s="220"/>
      <c r="FGX2038" s="220"/>
      <c r="FGY2038" s="220"/>
      <c r="FGZ2038" s="220"/>
      <c r="FHA2038" s="220"/>
      <c r="FHB2038" s="220"/>
      <c r="FHC2038" s="220"/>
      <c r="FHD2038" s="220"/>
      <c r="FHE2038" s="220"/>
      <c r="FHF2038" s="220"/>
      <c r="FHG2038" s="220"/>
      <c r="FHH2038" s="220"/>
      <c r="FHI2038" s="220"/>
      <c r="FHJ2038" s="220"/>
      <c r="FHK2038" s="220"/>
      <c r="FHL2038" s="220"/>
      <c r="FHM2038" s="220"/>
      <c r="FHN2038" s="220"/>
      <c r="FHO2038" s="220"/>
      <c r="FHP2038" s="220"/>
      <c r="FHQ2038" s="220"/>
      <c r="FHR2038" s="220"/>
      <c r="FHS2038" s="220"/>
      <c r="FHT2038" s="220"/>
      <c r="FHU2038" s="220"/>
      <c r="FHV2038" s="220"/>
      <c r="FHW2038" s="220"/>
      <c r="FHX2038" s="220"/>
      <c r="FHY2038" s="220"/>
      <c r="FHZ2038" s="220"/>
      <c r="FIA2038" s="220"/>
      <c r="FIB2038" s="220"/>
      <c r="FIC2038" s="220"/>
      <c r="FID2038" s="220"/>
      <c r="FIE2038" s="220"/>
      <c r="FIF2038" s="220"/>
      <c r="FIG2038" s="220"/>
      <c r="FIH2038" s="220"/>
      <c r="FII2038" s="220"/>
      <c r="FIJ2038" s="220"/>
      <c r="FIK2038" s="220"/>
      <c r="FIL2038" s="220"/>
      <c r="FIM2038" s="220"/>
      <c r="FIN2038" s="220"/>
      <c r="FIO2038" s="220"/>
      <c r="FIP2038" s="220"/>
      <c r="FIQ2038" s="220"/>
      <c r="FIR2038" s="220"/>
      <c r="FIS2038" s="220"/>
      <c r="FIT2038" s="220"/>
      <c r="FIU2038" s="220"/>
      <c r="FIV2038" s="220"/>
      <c r="FIW2038" s="220"/>
      <c r="FIX2038" s="220"/>
      <c r="FIY2038" s="220"/>
      <c r="FIZ2038" s="220"/>
      <c r="FJA2038" s="220"/>
      <c r="FJB2038" s="220"/>
      <c r="FJC2038" s="220"/>
      <c r="FJD2038" s="220"/>
      <c r="FJE2038" s="220"/>
      <c r="FJF2038" s="220"/>
      <c r="FJG2038" s="220"/>
      <c r="FJH2038" s="220"/>
      <c r="FJI2038" s="220"/>
      <c r="FJJ2038" s="220"/>
      <c r="FJK2038" s="220"/>
      <c r="FJL2038" s="220"/>
      <c r="FJM2038" s="220"/>
      <c r="FJN2038" s="220"/>
      <c r="FJO2038" s="220"/>
      <c r="FJP2038" s="220"/>
      <c r="FJQ2038" s="220"/>
      <c r="FJR2038" s="220"/>
      <c r="FJS2038" s="220"/>
      <c r="FJT2038" s="220"/>
      <c r="FJU2038" s="220"/>
      <c r="FJV2038" s="220"/>
      <c r="FJW2038" s="220"/>
      <c r="FJX2038" s="220"/>
      <c r="FJY2038" s="220"/>
      <c r="FJZ2038" s="220"/>
      <c r="FKA2038" s="220"/>
      <c r="FKB2038" s="220"/>
      <c r="FKC2038" s="220"/>
      <c r="FKD2038" s="220"/>
      <c r="FKE2038" s="220"/>
      <c r="FKF2038" s="220"/>
      <c r="FKG2038" s="220"/>
      <c r="FKH2038" s="220"/>
      <c r="FKI2038" s="220"/>
      <c r="FKJ2038" s="220"/>
      <c r="FKK2038" s="220"/>
      <c r="FKL2038" s="220"/>
      <c r="FKM2038" s="220"/>
      <c r="FKN2038" s="220"/>
      <c r="FKO2038" s="220"/>
      <c r="FKP2038" s="220"/>
      <c r="FKQ2038" s="220"/>
      <c r="FKR2038" s="220"/>
      <c r="FKS2038" s="220"/>
      <c r="FKT2038" s="220"/>
      <c r="FKU2038" s="220"/>
      <c r="FKV2038" s="220"/>
      <c r="FKW2038" s="220"/>
      <c r="FKX2038" s="220"/>
      <c r="FKY2038" s="220"/>
      <c r="FKZ2038" s="220"/>
      <c r="FLA2038" s="220"/>
      <c r="FLB2038" s="220"/>
      <c r="FLC2038" s="220"/>
      <c r="FLD2038" s="220"/>
      <c r="FLE2038" s="220"/>
      <c r="FLF2038" s="220"/>
      <c r="FLG2038" s="220"/>
      <c r="FLH2038" s="220"/>
      <c r="FLI2038" s="220"/>
      <c r="FLJ2038" s="220"/>
      <c r="FLK2038" s="220"/>
      <c r="FLL2038" s="220"/>
      <c r="FLM2038" s="220"/>
      <c r="FLN2038" s="220"/>
      <c r="FLO2038" s="220"/>
      <c r="FLP2038" s="220"/>
      <c r="FLQ2038" s="220"/>
      <c r="FLR2038" s="220"/>
      <c r="FLS2038" s="220"/>
      <c r="FLT2038" s="220"/>
      <c r="FLU2038" s="220"/>
      <c r="FLV2038" s="220"/>
      <c r="FLW2038" s="220"/>
      <c r="FLX2038" s="220"/>
      <c r="FLY2038" s="220"/>
      <c r="FLZ2038" s="220"/>
      <c r="FMA2038" s="220"/>
      <c r="FMB2038" s="220"/>
      <c r="FMC2038" s="220"/>
      <c r="FMD2038" s="220"/>
      <c r="FME2038" s="220"/>
      <c r="FMF2038" s="220"/>
      <c r="FMG2038" s="220"/>
      <c r="FMH2038" s="220"/>
      <c r="FMI2038" s="220"/>
      <c r="FMJ2038" s="220"/>
      <c r="FMK2038" s="220"/>
      <c r="FML2038" s="220"/>
      <c r="FMM2038" s="220"/>
      <c r="FMN2038" s="220"/>
      <c r="FMO2038" s="220"/>
      <c r="FMP2038" s="220"/>
      <c r="FMQ2038" s="220"/>
      <c r="FMR2038" s="220"/>
      <c r="FMS2038" s="220"/>
      <c r="FMT2038" s="220"/>
      <c r="FMU2038" s="220"/>
      <c r="FMV2038" s="220"/>
      <c r="FMW2038" s="220"/>
      <c r="FMX2038" s="220"/>
      <c r="FMY2038" s="220"/>
      <c r="FMZ2038" s="220"/>
      <c r="FNA2038" s="220"/>
      <c r="FNB2038" s="220"/>
      <c r="FNC2038" s="220"/>
      <c r="FND2038" s="220"/>
      <c r="FNE2038" s="220"/>
      <c r="FNF2038" s="220"/>
      <c r="FNG2038" s="220"/>
      <c r="FNH2038" s="220"/>
      <c r="FNI2038" s="220"/>
      <c r="FNJ2038" s="220"/>
      <c r="FNK2038" s="220"/>
      <c r="FNL2038" s="220"/>
      <c r="FNM2038" s="220"/>
      <c r="FNN2038" s="220"/>
      <c r="FNO2038" s="220"/>
      <c r="FNP2038" s="220"/>
      <c r="FNQ2038" s="220"/>
      <c r="FNR2038" s="220"/>
      <c r="FNS2038" s="220"/>
      <c r="FNT2038" s="220"/>
      <c r="FNU2038" s="220"/>
      <c r="FNV2038" s="220"/>
      <c r="FNW2038" s="220"/>
      <c r="FNX2038" s="220"/>
      <c r="FNY2038" s="220"/>
      <c r="FNZ2038" s="220"/>
      <c r="FOA2038" s="220"/>
      <c r="FOB2038" s="220"/>
      <c r="FOC2038" s="220"/>
      <c r="FOD2038" s="220"/>
      <c r="FOE2038" s="220"/>
      <c r="FOF2038" s="220"/>
      <c r="FOG2038" s="220"/>
      <c r="FOH2038" s="220"/>
      <c r="FOI2038" s="220"/>
      <c r="FOJ2038" s="220"/>
      <c r="FOK2038" s="220"/>
      <c r="FOL2038" s="220"/>
      <c r="FOM2038" s="220"/>
      <c r="FON2038" s="220"/>
      <c r="FOO2038" s="220"/>
      <c r="FOP2038" s="220"/>
      <c r="FOQ2038" s="220"/>
      <c r="FOR2038" s="220"/>
      <c r="FOS2038" s="220"/>
      <c r="FOT2038" s="220"/>
      <c r="FOU2038" s="220"/>
      <c r="FOV2038" s="220"/>
      <c r="FOW2038" s="220"/>
      <c r="FOX2038" s="220"/>
      <c r="FOY2038" s="220"/>
      <c r="FOZ2038" s="220"/>
      <c r="FPA2038" s="220"/>
      <c r="FPB2038" s="220"/>
      <c r="FPC2038" s="220"/>
      <c r="FPD2038" s="220"/>
      <c r="FPE2038" s="220"/>
      <c r="FPF2038" s="220"/>
      <c r="FPG2038" s="220"/>
      <c r="FPH2038" s="220"/>
      <c r="FPI2038" s="220"/>
      <c r="FPJ2038" s="220"/>
      <c r="FPK2038" s="220"/>
      <c r="FPL2038" s="220"/>
      <c r="FPM2038" s="220"/>
      <c r="FPN2038" s="220"/>
      <c r="FPO2038" s="220"/>
      <c r="FPP2038" s="220"/>
      <c r="FPQ2038" s="220"/>
      <c r="FPR2038" s="220"/>
      <c r="FPS2038" s="220"/>
      <c r="FPT2038" s="220"/>
      <c r="FPU2038" s="220"/>
      <c r="FPV2038" s="220"/>
      <c r="FPW2038" s="220"/>
      <c r="FPX2038" s="220"/>
      <c r="FPY2038" s="220"/>
      <c r="FPZ2038" s="220"/>
      <c r="FQA2038" s="220"/>
      <c r="FQB2038" s="220"/>
      <c r="FQC2038" s="220"/>
      <c r="FQD2038" s="220"/>
      <c r="FQE2038" s="220"/>
      <c r="FQF2038" s="220"/>
      <c r="FQG2038" s="220"/>
      <c r="FQH2038" s="220"/>
      <c r="FQI2038" s="220"/>
      <c r="FQJ2038" s="220"/>
      <c r="FQK2038" s="220"/>
      <c r="FQL2038" s="220"/>
      <c r="FQM2038" s="220"/>
      <c r="FQN2038" s="220"/>
      <c r="FQO2038" s="220"/>
      <c r="FQP2038" s="220"/>
      <c r="FQQ2038" s="220"/>
      <c r="FQR2038" s="220"/>
      <c r="FQS2038" s="220"/>
      <c r="FQT2038" s="220"/>
      <c r="FQU2038" s="220"/>
      <c r="FQV2038" s="220"/>
      <c r="FQW2038" s="220"/>
      <c r="FQX2038" s="220"/>
      <c r="FQY2038" s="220"/>
      <c r="FQZ2038" s="220"/>
      <c r="FRA2038" s="220"/>
      <c r="FRB2038" s="220"/>
      <c r="FRC2038" s="220"/>
      <c r="FRD2038" s="220"/>
      <c r="FRE2038" s="220"/>
      <c r="FRF2038" s="220"/>
      <c r="FRG2038" s="220"/>
      <c r="FRH2038" s="220"/>
      <c r="FRI2038" s="220"/>
      <c r="FRJ2038" s="220"/>
      <c r="FRK2038" s="220"/>
      <c r="FRL2038" s="220"/>
      <c r="FRM2038" s="220"/>
      <c r="FRN2038" s="220"/>
      <c r="FRO2038" s="220"/>
      <c r="FRP2038" s="220"/>
      <c r="FRQ2038" s="220"/>
      <c r="FRR2038" s="220"/>
      <c r="FRS2038" s="220"/>
      <c r="FRT2038" s="220"/>
      <c r="FRU2038" s="220"/>
      <c r="FRV2038" s="220"/>
      <c r="FRW2038" s="220"/>
      <c r="FRX2038" s="220"/>
      <c r="FRY2038" s="220"/>
      <c r="FRZ2038" s="220"/>
      <c r="FSA2038" s="220"/>
      <c r="FSB2038" s="220"/>
      <c r="FSC2038" s="220"/>
      <c r="FSD2038" s="220"/>
      <c r="FSE2038" s="220"/>
      <c r="FSF2038" s="220"/>
      <c r="FSG2038" s="220"/>
      <c r="FSH2038" s="220"/>
      <c r="FSI2038" s="220"/>
      <c r="FSJ2038" s="220"/>
      <c r="FSK2038" s="220"/>
      <c r="FSL2038" s="220"/>
      <c r="FSM2038" s="220"/>
      <c r="FSN2038" s="220"/>
      <c r="FSO2038" s="220"/>
      <c r="FSP2038" s="220"/>
      <c r="FSQ2038" s="220"/>
      <c r="FSR2038" s="220"/>
      <c r="FSS2038" s="220"/>
      <c r="FST2038" s="220"/>
      <c r="FSU2038" s="220"/>
      <c r="FSV2038" s="220"/>
      <c r="FSW2038" s="220"/>
      <c r="FSX2038" s="220"/>
      <c r="FSY2038" s="220"/>
      <c r="FSZ2038" s="220"/>
      <c r="FTA2038" s="220"/>
      <c r="FTB2038" s="220"/>
      <c r="FTC2038" s="220"/>
      <c r="FTD2038" s="220"/>
      <c r="FTE2038" s="220"/>
      <c r="FTF2038" s="220"/>
      <c r="FTG2038" s="220"/>
      <c r="FTH2038" s="220"/>
      <c r="FTI2038" s="220"/>
      <c r="FTJ2038" s="220"/>
      <c r="FTK2038" s="220"/>
      <c r="FTL2038" s="220"/>
      <c r="FTM2038" s="220"/>
      <c r="FTN2038" s="220"/>
      <c r="FTO2038" s="220"/>
      <c r="FTP2038" s="220"/>
      <c r="FTQ2038" s="220"/>
      <c r="FTR2038" s="220"/>
      <c r="FTS2038" s="220"/>
      <c r="FTT2038" s="220"/>
      <c r="FTU2038" s="220"/>
      <c r="FTV2038" s="220"/>
      <c r="FTW2038" s="220"/>
      <c r="FTX2038" s="220"/>
      <c r="FTY2038" s="220"/>
      <c r="FTZ2038" s="220"/>
      <c r="FUA2038" s="220"/>
      <c r="FUB2038" s="220"/>
      <c r="FUC2038" s="220"/>
      <c r="FUD2038" s="220"/>
      <c r="FUE2038" s="220"/>
      <c r="FUF2038" s="220"/>
      <c r="FUG2038" s="220"/>
      <c r="FUH2038" s="220"/>
      <c r="FUI2038" s="220"/>
      <c r="FUJ2038" s="220"/>
      <c r="FUK2038" s="220"/>
      <c r="FUL2038" s="220"/>
      <c r="FUM2038" s="220"/>
      <c r="FUN2038" s="220"/>
      <c r="FUO2038" s="220"/>
      <c r="FUP2038" s="220"/>
      <c r="FUQ2038" s="220"/>
      <c r="FUR2038" s="220"/>
      <c r="FUS2038" s="220"/>
      <c r="FUT2038" s="220"/>
      <c r="FUU2038" s="220"/>
      <c r="FUV2038" s="220"/>
      <c r="FUW2038" s="220"/>
      <c r="FUX2038" s="220"/>
      <c r="FUY2038" s="220"/>
      <c r="FUZ2038" s="220"/>
      <c r="FVA2038" s="220"/>
      <c r="FVB2038" s="220"/>
      <c r="FVC2038" s="220"/>
      <c r="FVD2038" s="220"/>
      <c r="FVE2038" s="220"/>
      <c r="FVF2038" s="220"/>
      <c r="FVG2038" s="220"/>
      <c r="FVH2038" s="220"/>
      <c r="FVI2038" s="220"/>
      <c r="FVJ2038" s="220"/>
      <c r="FVK2038" s="220"/>
      <c r="FVL2038" s="220"/>
      <c r="FVM2038" s="220"/>
      <c r="FVN2038" s="220"/>
      <c r="FVO2038" s="220"/>
      <c r="FVP2038" s="220"/>
      <c r="FVQ2038" s="220"/>
      <c r="FVR2038" s="220"/>
      <c r="FVS2038" s="220"/>
      <c r="FVT2038" s="220"/>
      <c r="FVU2038" s="220"/>
      <c r="FVV2038" s="220"/>
      <c r="FVW2038" s="220"/>
      <c r="FVX2038" s="220"/>
      <c r="FVY2038" s="220"/>
      <c r="FVZ2038" s="220"/>
      <c r="FWA2038" s="220"/>
      <c r="FWB2038" s="220"/>
      <c r="FWC2038" s="220"/>
      <c r="FWD2038" s="220"/>
      <c r="FWE2038" s="220"/>
      <c r="FWF2038" s="220"/>
      <c r="FWG2038" s="220"/>
      <c r="FWH2038" s="220"/>
      <c r="FWI2038" s="220"/>
      <c r="FWJ2038" s="220"/>
      <c r="FWK2038" s="220"/>
      <c r="FWL2038" s="220"/>
      <c r="FWM2038" s="220"/>
      <c r="FWN2038" s="220"/>
      <c r="FWO2038" s="220"/>
      <c r="FWP2038" s="220"/>
      <c r="FWQ2038" s="220"/>
      <c r="FWR2038" s="220"/>
      <c r="FWS2038" s="220"/>
      <c r="FWT2038" s="220"/>
      <c r="FWU2038" s="220"/>
      <c r="FWV2038" s="220"/>
      <c r="FWW2038" s="220"/>
      <c r="FWX2038" s="220"/>
      <c r="FWY2038" s="220"/>
      <c r="FWZ2038" s="220"/>
      <c r="FXA2038" s="220"/>
      <c r="FXB2038" s="220"/>
      <c r="FXC2038" s="220"/>
      <c r="FXD2038" s="220"/>
      <c r="FXE2038" s="220"/>
      <c r="FXF2038" s="220"/>
      <c r="FXG2038" s="220"/>
      <c r="FXH2038" s="220"/>
      <c r="FXI2038" s="220"/>
      <c r="FXJ2038" s="220"/>
      <c r="FXK2038" s="220"/>
      <c r="FXL2038" s="220"/>
      <c r="FXM2038" s="220"/>
      <c r="FXN2038" s="220"/>
      <c r="FXO2038" s="220"/>
      <c r="FXP2038" s="220"/>
      <c r="FXQ2038" s="220"/>
      <c r="FXR2038" s="220"/>
      <c r="FXS2038" s="220"/>
      <c r="FXT2038" s="220"/>
      <c r="FXU2038" s="220"/>
      <c r="FXV2038" s="220"/>
      <c r="FXW2038" s="220"/>
      <c r="FXX2038" s="220"/>
      <c r="FXY2038" s="220"/>
      <c r="FXZ2038" s="220"/>
      <c r="FYA2038" s="220"/>
      <c r="FYB2038" s="220"/>
      <c r="FYC2038" s="220"/>
      <c r="FYD2038" s="220"/>
      <c r="FYE2038" s="220"/>
      <c r="FYF2038" s="220"/>
      <c r="FYG2038" s="220"/>
      <c r="FYH2038" s="220"/>
      <c r="FYI2038" s="220"/>
      <c r="FYJ2038" s="220"/>
      <c r="FYK2038" s="220"/>
      <c r="FYL2038" s="220"/>
      <c r="FYM2038" s="220"/>
      <c r="FYN2038" s="220"/>
      <c r="FYO2038" s="220"/>
      <c r="FYP2038" s="220"/>
      <c r="FYQ2038" s="220"/>
      <c r="FYR2038" s="220"/>
      <c r="FYS2038" s="220"/>
      <c r="FYT2038" s="220"/>
      <c r="FYU2038" s="220"/>
      <c r="FYV2038" s="220"/>
      <c r="FYW2038" s="220"/>
      <c r="FYX2038" s="220"/>
      <c r="FYY2038" s="220"/>
      <c r="FYZ2038" s="220"/>
      <c r="FZA2038" s="220"/>
      <c r="FZB2038" s="220"/>
      <c r="FZC2038" s="220"/>
      <c r="FZD2038" s="220"/>
      <c r="FZE2038" s="220"/>
      <c r="FZF2038" s="220"/>
      <c r="FZG2038" s="220"/>
      <c r="FZH2038" s="220"/>
      <c r="FZI2038" s="220"/>
      <c r="FZJ2038" s="220"/>
      <c r="FZK2038" s="220"/>
      <c r="FZL2038" s="220"/>
      <c r="FZM2038" s="220"/>
      <c r="FZN2038" s="220"/>
      <c r="FZO2038" s="220"/>
      <c r="FZP2038" s="220"/>
      <c r="FZQ2038" s="220"/>
      <c r="FZR2038" s="220"/>
      <c r="FZS2038" s="220"/>
      <c r="FZT2038" s="220"/>
      <c r="FZU2038" s="220"/>
      <c r="FZV2038" s="220"/>
      <c r="FZW2038" s="220"/>
      <c r="FZX2038" s="220"/>
      <c r="FZY2038" s="220"/>
      <c r="FZZ2038" s="220"/>
      <c r="GAA2038" s="220"/>
      <c r="GAB2038" s="220"/>
      <c r="GAC2038" s="220"/>
      <c r="GAD2038" s="220"/>
      <c r="GAE2038" s="220"/>
      <c r="GAF2038" s="220"/>
      <c r="GAG2038" s="220"/>
      <c r="GAH2038" s="220"/>
      <c r="GAI2038" s="220"/>
      <c r="GAJ2038" s="220"/>
      <c r="GAK2038" s="220"/>
      <c r="GAL2038" s="220"/>
      <c r="GAM2038" s="220"/>
      <c r="GAN2038" s="220"/>
      <c r="GAO2038" s="220"/>
      <c r="GAP2038" s="220"/>
      <c r="GAQ2038" s="220"/>
      <c r="GAR2038" s="220"/>
      <c r="GAS2038" s="220"/>
      <c r="GAT2038" s="220"/>
      <c r="GAU2038" s="220"/>
      <c r="GAV2038" s="220"/>
      <c r="GAW2038" s="220"/>
      <c r="GAX2038" s="220"/>
      <c r="GAY2038" s="220"/>
      <c r="GAZ2038" s="220"/>
      <c r="GBA2038" s="220"/>
      <c r="GBB2038" s="220"/>
      <c r="GBC2038" s="220"/>
      <c r="GBD2038" s="220"/>
      <c r="GBE2038" s="220"/>
      <c r="GBF2038" s="220"/>
      <c r="GBG2038" s="220"/>
      <c r="GBH2038" s="220"/>
      <c r="GBI2038" s="220"/>
      <c r="GBJ2038" s="220"/>
      <c r="GBK2038" s="220"/>
      <c r="GBL2038" s="220"/>
      <c r="GBM2038" s="220"/>
      <c r="GBN2038" s="220"/>
      <c r="GBO2038" s="220"/>
      <c r="GBP2038" s="220"/>
      <c r="GBQ2038" s="220"/>
      <c r="GBR2038" s="220"/>
      <c r="GBS2038" s="220"/>
      <c r="GBT2038" s="220"/>
      <c r="GBU2038" s="220"/>
      <c r="GBV2038" s="220"/>
      <c r="GBW2038" s="220"/>
      <c r="GBX2038" s="220"/>
      <c r="GBY2038" s="220"/>
      <c r="GBZ2038" s="220"/>
      <c r="GCA2038" s="220"/>
      <c r="GCB2038" s="220"/>
      <c r="GCC2038" s="220"/>
      <c r="GCD2038" s="220"/>
      <c r="GCE2038" s="220"/>
      <c r="GCF2038" s="220"/>
      <c r="GCG2038" s="220"/>
      <c r="GCH2038" s="220"/>
      <c r="GCI2038" s="220"/>
      <c r="GCJ2038" s="220"/>
      <c r="GCK2038" s="220"/>
      <c r="GCL2038" s="220"/>
      <c r="GCM2038" s="220"/>
      <c r="GCN2038" s="220"/>
      <c r="GCO2038" s="220"/>
      <c r="GCP2038" s="220"/>
      <c r="GCQ2038" s="220"/>
      <c r="GCR2038" s="220"/>
      <c r="GCS2038" s="220"/>
      <c r="GCT2038" s="220"/>
      <c r="GCU2038" s="220"/>
      <c r="GCV2038" s="220"/>
      <c r="GCW2038" s="220"/>
      <c r="GCX2038" s="220"/>
      <c r="GCY2038" s="220"/>
      <c r="GCZ2038" s="220"/>
      <c r="GDA2038" s="220"/>
      <c r="GDB2038" s="220"/>
      <c r="GDC2038" s="220"/>
      <c r="GDD2038" s="220"/>
      <c r="GDE2038" s="220"/>
      <c r="GDF2038" s="220"/>
      <c r="GDG2038" s="220"/>
      <c r="GDH2038" s="220"/>
      <c r="GDI2038" s="220"/>
      <c r="GDJ2038" s="220"/>
      <c r="GDK2038" s="220"/>
      <c r="GDL2038" s="220"/>
      <c r="GDM2038" s="220"/>
      <c r="GDN2038" s="220"/>
      <c r="GDO2038" s="220"/>
      <c r="GDP2038" s="220"/>
      <c r="GDQ2038" s="220"/>
      <c r="GDR2038" s="220"/>
      <c r="GDS2038" s="220"/>
      <c r="GDT2038" s="220"/>
      <c r="GDU2038" s="220"/>
      <c r="GDV2038" s="220"/>
      <c r="GDW2038" s="220"/>
      <c r="GDX2038" s="220"/>
      <c r="GDY2038" s="220"/>
      <c r="GDZ2038" s="220"/>
      <c r="GEA2038" s="220"/>
      <c r="GEB2038" s="220"/>
      <c r="GEC2038" s="220"/>
      <c r="GED2038" s="220"/>
      <c r="GEE2038" s="220"/>
      <c r="GEF2038" s="220"/>
      <c r="GEG2038" s="220"/>
      <c r="GEH2038" s="220"/>
      <c r="GEI2038" s="220"/>
      <c r="GEJ2038" s="220"/>
      <c r="GEK2038" s="220"/>
      <c r="GEL2038" s="220"/>
      <c r="GEM2038" s="220"/>
      <c r="GEN2038" s="220"/>
      <c r="GEO2038" s="220"/>
      <c r="GEP2038" s="220"/>
      <c r="GEQ2038" s="220"/>
      <c r="GER2038" s="220"/>
      <c r="GES2038" s="220"/>
      <c r="GET2038" s="220"/>
      <c r="GEU2038" s="220"/>
      <c r="GEV2038" s="220"/>
      <c r="GEW2038" s="220"/>
      <c r="GEX2038" s="220"/>
      <c r="GEY2038" s="220"/>
      <c r="GEZ2038" s="220"/>
      <c r="GFA2038" s="220"/>
      <c r="GFB2038" s="220"/>
      <c r="GFC2038" s="220"/>
      <c r="GFD2038" s="220"/>
      <c r="GFE2038" s="220"/>
      <c r="GFF2038" s="220"/>
      <c r="GFG2038" s="220"/>
      <c r="GFH2038" s="220"/>
      <c r="GFI2038" s="220"/>
      <c r="GFJ2038" s="220"/>
      <c r="GFK2038" s="220"/>
      <c r="GFL2038" s="220"/>
      <c r="GFM2038" s="220"/>
      <c r="GFN2038" s="220"/>
      <c r="GFO2038" s="220"/>
      <c r="GFP2038" s="220"/>
      <c r="GFQ2038" s="220"/>
      <c r="GFR2038" s="220"/>
      <c r="GFS2038" s="220"/>
      <c r="GFT2038" s="220"/>
      <c r="GFU2038" s="220"/>
      <c r="GFV2038" s="220"/>
      <c r="GFW2038" s="220"/>
      <c r="GFX2038" s="220"/>
      <c r="GFY2038" s="220"/>
      <c r="GFZ2038" s="220"/>
      <c r="GGA2038" s="220"/>
      <c r="GGB2038" s="220"/>
      <c r="GGC2038" s="220"/>
      <c r="GGD2038" s="220"/>
      <c r="GGE2038" s="220"/>
      <c r="GGF2038" s="220"/>
      <c r="GGG2038" s="220"/>
      <c r="GGH2038" s="220"/>
      <c r="GGI2038" s="220"/>
      <c r="GGJ2038" s="220"/>
      <c r="GGK2038" s="220"/>
      <c r="GGL2038" s="220"/>
      <c r="GGM2038" s="220"/>
      <c r="GGN2038" s="220"/>
      <c r="GGO2038" s="220"/>
      <c r="GGP2038" s="220"/>
      <c r="GGQ2038" s="220"/>
      <c r="GGR2038" s="220"/>
      <c r="GGS2038" s="220"/>
      <c r="GGT2038" s="220"/>
      <c r="GGU2038" s="220"/>
      <c r="GGV2038" s="220"/>
      <c r="GGW2038" s="220"/>
      <c r="GGX2038" s="220"/>
      <c r="GGY2038" s="220"/>
      <c r="GGZ2038" s="220"/>
      <c r="GHA2038" s="220"/>
      <c r="GHB2038" s="220"/>
      <c r="GHC2038" s="220"/>
      <c r="GHD2038" s="220"/>
      <c r="GHE2038" s="220"/>
      <c r="GHF2038" s="220"/>
      <c r="GHG2038" s="220"/>
      <c r="GHH2038" s="220"/>
      <c r="GHI2038" s="220"/>
      <c r="GHJ2038" s="220"/>
      <c r="GHK2038" s="220"/>
      <c r="GHL2038" s="220"/>
      <c r="GHM2038" s="220"/>
      <c r="GHN2038" s="220"/>
      <c r="GHO2038" s="220"/>
      <c r="GHP2038" s="220"/>
      <c r="GHQ2038" s="220"/>
      <c r="GHR2038" s="220"/>
      <c r="GHS2038" s="220"/>
      <c r="GHT2038" s="220"/>
      <c r="GHU2038" s="220"/>
      <c r="GHV2038" s="220"/>
      <c r="GHW2038" s="220"/>
      <c r="GHX2038" s="220"/>
      <c r="GHY2038" s="220"/>
      <c r="GHZ2038" s="220"/>
      <c r="GIA2038" s="220"/>
      <c r="GIB2038" s="220"/>
      <c r="GIC2038" s="220"/>
      <c r="GID2038" s="220"/>
      <c r="GIE2038" s="220"/>
      <c r="GIF2038" s="220"/>
      <c r="GIG2038" s="220"/>
      <c r="GIH2038" s="220"/>
      <c r="GII2038" s="220"/>
      <c r="GIJ2038" s="220"/>
      <c r="GIK2038" s="220"/>
      <c r="GIL2038" s="220"/>
      <c r="GIM2038" s="220"/>
      <c r="GIN2038" s="220"/>
      <c r="GIO2038" s="220"/>
      <c r="GIP2038" s="220"/>
      <c r="GIQ2038" s="220"/>
      <c r="GIR2038" s="220"/>
      <c r="GIS2038" s="220"/>
      <c r="GIT2038" s="220"/>
      <c r="GIU2038" s="220"/>
      <c r="GIV2038" s="220"/>
      <c r="GIW2038" s="220"/>
      <c r="GIX2038" s="220"/>
      <c r="GIY2038" s="220"/>
      <c r="GIZ2038" s="220"/>
      <c r="GJA2038" s="220"/>
      <c r="GJB2038" s="220"/>
      <c r="GJC2038" s="220"/>
      <c r="GJD2038" s="220"/>
      <c r="GJE2038" s="220"/>
      <c r="GJF2038" s="220"/>
      <c r="GJG2038" s="220"/>
      <c r="GJH2038" s="220"/>
      <c r="GJI2038" s="220"/>
      <c r="GJJ2038" s="220"/>
      <c r="GJK2038" s="220"/>
      <c r="GJL2038" s="220"/>
      <c r="GJM2038" s="220"/>
      <c r="GJN2038" s="220"/>
      <c r="GJO2038" s="220"/>
      <c r="GJP2038" s="220"/>
      <c r="GJQ2038" s="220"/>
      <c r="GJR2038" s="220"/>
      <c r="GJS2038" s="220"/>
      <c r="GJT2038" s="220"/>
      <c r="GJU2038" s="220"/>
      <c r="GJV2038" s="220"/>
      <c r="GJW2038" s="220"/>
      <c r="GJX2038" s="220"/>
      <c r="GJY2038" s="220"/>
      <c r="GJZ2038" s="220"/>
      <c r="GKA2038" s="220"/>
      <c r="GKB2038" s="220"/>
      <c r="GKC2038" s="220"/>
      <c r="GKD2038" s="220"/>
      <c r="GKE2038" s="220"/>
      <c r="GKF2038" s="220"/>
      <c r="GKG2038" s="220"/>
      <c r="GKH2038" s="220"/>
      <c r="GKI2038" s="220"/>
      <c r="GKJ2038" s="220"/>
      <c r="GKK2038" s="220"/>
      <c r="GKL2038" s="220"/>
      <c r="GKM2038" s="220"/>
      <c r="GKN2038" s="220"/>
      <c r="GKO2038" s="220"/>
      <c r="GKP2038" s="220"/>
      <c r="GKQ2038" s="220"/>
      <c r="GKR2038" s="220"/>
      <c r="GKS2038" s="220"/>
      <c r="GKT2038" s="220"/>
      <c r="GKU2038" s="220"/>
      <c r="GKV2038" s="220"/>
      <c r="GKW2038" s="220"/>
      <c r="GKX2038" s="220"/>
      <c r="GKY2038" s="220"/>
      <c r="GKZ2038" s="220"/>
      <c r="GLA2038" s="220"/>
      <c r="GLB2038" s="220"/>
      <c r="GLC2038" s="220"/>
      <c r="GLD2038" s="220"/>
      <c r="GLE2038" s="220"/>
      <c r="GLF2038" s="220"/>
      <c r="GLG2038" s="220"/>
      <c r="GLH2038" s="220"/>
      <c r="GLI2038" s="220"/>
      <c r="GLJ2038" s="220"/>
      <c r="GLK2038" s="220"/>
      <c r="GLL2038" s="220"/>
      <c r="GLM2038" s="220"/>
      <c r="GLN2038" s="220"/>
      <c r="GLO2038" s="220"/>
      <c r="GLP2038" s="220"/>
      <c r="GLQ2038" s="220"/>
      <c r="GLR2038" s="220"/>
      <c r="GLS2038" s="220"/>
      <c r="GLT2038" s="220"/>
      <c r="GLU2038" s="220"/>
      <c r="GLV2038" s="220"/>
      <c r="GLW2038" s="220"/>
      <c r="GLX2038" s="220"/>
      <c r="GLY2038" s="220"/>
      <c r="GLZ2038" s="220"/>
      <c r="GMA2038" s="220"/>
      <c r="GMB2038" s="220"/>
      <c r="GMC2038" s="220"/>
      <c r="GMD2038" s="220"/>
      <c r="GME2038" s="220"/>
      <c r="GMF2038" s="220"/>
      <c r="GMG2038" s="220"/>
      <c r="GMH2038" s="220"/>
      <c r="GMI2038" s="220"/>
      <c r="GMJ2038" s="220"/>
      <c r="GMK2038" s="220"/>
      <c r="GML2038" s="220"/>
      <c r="GMM2038" s="220"/>
      <c r="GMN2038" s="220"/>
      <c r="GMO2038" s="220"/>
      <c r="GMP2038" s="220"/>
      <c r="GMQ2038" s="220"/>
      <c r="GMR2038" s="220"/>
      <c r="GMS2038" s="220"/>
      <c r="GMT2038" s="220"/>
      <c r="GMU2038" s="220"/>
      <c r="GMV2038" s="220"/>
      <c r="GMW2038" s="220"/>
      <c r="GMX2038" s="220"/>
      <c r="GMY2038" s="220"/>
      <c r="GMZ2038" s="220"/>
      <c r="GNA2038" s="220"/>
      <c r="GNB2038" s="220"/>
      <c r="GNC2038" s="220"/>
      <c r="GND2038" s="220"/>
      <c r="GNE2038" s="220"/>
      <c r="GNF2038" s="220"/>
      <c r="GNG2038" s="220"/>
      <c r="GNH2038" s="220"/>
      <c r="GNI2038" s="220"/>
      <c r="GNJ2038" s="220"/>
      <c r="GNK2038" s="220"/>
      <c r="GNL2038" s="220"/>
      <c r="GNM2038" s="220"/>
      <c r="GNN2038" s="220"/>
      <c r="GNO2038" s="220"/>
      <c r="GNP2038" s="220"/>
      <c r="GNQ2038" s="220"/>
      <c r="GNR2038" s="220"/>
      <c r="GNS2038" s="220"/>
      <c r="GNT2038" s="220"/>
      <c r="GNU2038" s="220"/>
      <c r="GNV2038" s="220"/>
      <c r="GNW2038" s="220"/>
      <c r="GNX2038" s="220"/>
      <c r="GNY2038" s="220"/>
      <c r="GNZ2038" s="220"/>
      <c r="GOA2038" s="220"/>
      <c r="GOB2038" s="220"/>
      <c r="GOC2038" s="220"/>
      <c r="GOD2038" s="220"/>
      <c r="GOE2038" s="220"/>
      <c r="GOF2038" s="220"/>
      <c r="GOG2038" s="220"/>
      <c r="GOH2038" s="220"/>
      <c r="GOI2038" s="220"/>
      <c r="GOJ2038" s="220"/>
      <c r="GOK2038" s="220"/>
      <c r="GOL2038" s="220"/>
      <c r="GOM2038" s="220"/>
      <c r="GON2038" s="220"/>
      <c r="GOO2038" s="220"/>
      <c r="GOP2038" s="220"/>
      <c r="GOQ2038" s="220"/>
      <c r="GOR2038" s="220"/>
      <c r="GOS2038" s="220"/>
      <c r="GOT2038" s="220"/>
      <c r="GOU2038" s="220"/>
      <c r="GOV2038" s="220"/>
      <c r="GOW2038" s="220"/>
      <c r="GOX2038" s="220"/>
      <c r="GOY2038" s="220"/>
      <c r="GOZ2038" s="220"/>
      <c r="GPA2038" s="220"/>
      <c r="GPB2038" s="220"/>
      <c r="GPC2038" s="220"/>
      <c r="GPD2038" s="220"/>
      <c r="GPE2038" s="220"/>
      <c r="GPF2038" s="220"/>
      <c r="GPG2038" s="220"/>
      <c r="GPH2038" s="220"/>
      <c r="GPI2038" s="220"/>
      <c r="GPJ2038" s="220"/>
      <c r="GPK2038" s="220"/>
      <c r="GPL2038" s="220"/>
      <c r="GPM2038" s="220"/>
      <c r="GPN2038" s="220"/>
      <c r="GPO2038" s="220"/>
      <c r="GPP2038" s="220"/>
      <c r="GPQ2038" s="220"/>
      <c r="GPR2038" s="220"/>
      <c r="GPS2038" s="220"/>
      <c r="GPT2038" s="220"/>
      <c r="GPU2038" s="220"/>
      <c r="GPV2038" s="220"/>
      <c r="GPW2038" s="220"/>
      <c r="GPX2038" s="220"/>
      <c r="GPY2038" s="220"/>
      <c r="GPZ2038" s="220"/>
      <c r="GQA2038" s="220"/>
      <c r="GQB2038" s="220"/>
      <c r="GQC2038" s="220"/>
      <c r="GQD2038" s="220"/>
      <c r="GQE2038" s="220"/>
      <c r="GQF2038" s="220"/>
      <c r="GQG2038" s="220"/>
      <c r="GQH2038" s="220"/>
      <c r="GQI2038" s="220"/>
      <c r="GQJ2038" s="220"/>
      <c r="GQK2038" s="220"/>
      <c r="GQL2038" s="220"/>
      <c r="GQM2038" s="220"/>
      <c r="GQN2038" s="220"/>
      <c r="GQO2038" s="220"/>
      <c r="GQP2038" s="220"/>
      <c r="GQQ2038" s="220"/>
      <c r="GQR2038" s="220"/>
      <c r="GQS2038" s="220"/>
      <c r="GQT2038" s="220"/>
      <c r="GQU2038" s="220"/>
      <c r="GQV2038" s="220"/>
      <c r="GQW2038" s="220"/>
      <c r="GQX2038" s="220"/>
      <c r="GQY2038" s="220"/>
      <c r="GQZ2038" s="220"/>
      <c r="GRA2038" s="220"/>
      <c r="GRB2038" s="220"/>
      <c r="GRC2038" s="220"/>
      <c r="GRD2038" s="220"/>
      <c r="GRE2038" s="220"/>
      <c r="GRF2038" s="220"/>
      <c r="GRG2038" s="220"/>
      <c r="GRH2038" s="220"/>
      <c r="GRI2038" s="220"/>
      <c r="GRJ2038" s="220"/>
      <c r="GRK2038" s="220"/>
      <c r="GRL2038" s="220"/>
      <c r="GRM2038" s="220"/>
      <c r="GRN2038" s="220"/>
      <c r="GRO2038" s="220"/>
      <c r="GRP2038" s="220"/>
      <c r="GRQ2038" s="220"/>
      <c r="GRR2038" s="220"/>
      <c r="GRS2038" s="220"/>
      <c r="GRT2038" s="220"/>
      <c r="GRU2038" s="220"/>
      <c r="GRV2038" s="220"/>
      <c r="GRW2038" s="220"/>
      <c r="GRX2038" s="220"/>
      <c r="GRY2038" s="220"/>
      <c r="GRZ2038" s="220"/>
      <c r="GSA2038" s="220"/>
      <c r="GSB2038" s="220"/>
      <c r="GSC2038" s="220"/>
      <c r="GSD2038" s="220"/>
      <c r="GSE2038" s="220"/>
      <c r="GSF2038" s="220"/>
      <c r="GSG2038" s="220"/>
      <c r="GSH2038" s="220"/>
      <c r="GSI2038" s="220"/>
      <c r="GSJ2038" s="220"/>
      <c r="GSK2038" s="220"/>
      <c r="GSL2038" s="220"/>
      <c r="GSM2038" s="220"/>
      <c r="GSN2038" s="220"/>
      <c r="GSO2038" s="220"/>
      <c r="GSP2038" s="220"/>
      <c r="GSQ2038" s="220"/>
      <c r="GSR2038" s="220"/>
      <c r="GSS2038" s="220"/>
      <c r="GST2038" s="220"/>
      <c r="GSU2038" s="220"/>
      <c r="GSV2038" s="220"/>
      <c r="GSW2038" s="220"/>
      <c r="GSX2038" s="220"/>
      <c r="GSY2038" s="220"/>
      <c r="GSZ2038" s="220"/>
      <c r="GTA2038" s="220"/>
      <c r="GTB2038" s="220"/>
      <c r="GTC2038" s="220"/>
      <c r="GTD2038" s="220"/>
      <c r="GTE2038" s="220"/>
      <c r="GTF2038" s="220"/>
      <c r="GTG2038" s="220"/>
      <c r="GTH2038" s="220"/>
      <c r="GTI2038" s="220"/>
      <c r="GTJ2038" s="220"/>
      <c r="GTK2038" s="220"/>
      <c r="GTL2038" s="220"/>
      <c r="GTM2038" s="220"/>
      <c r="GTN2038" s="220"/>
      <c r="GTO2038" s="220"/>
      <c r="GTP2038" s="220"/>
      <c r="GTQ2038" s="220"/>
      <c r="GTR2038" s="220"/>
      <c r="GTS2038" s="220"/>
      <c r="GTT2038" s="220"/>
      <c r="GTU2038" s="220"/>
      <c r="GTV2038" s="220"/>
      <c r="GTW2038" s="220"/>
      <c r="GTX2038" s="220"/>
      <c r="GTY2038" s="220"/>
      <c r="GTZ2038" s="220"/>
      <c r="GUA2038" s="220"/>
      <c r="GUB2038" s="220"/>
      <c r="GUC2038" s="220"/>
      <c r="GUD2038" s="220"/>
      <c r="GUE2038" s="220"/>
      <c r="GUF2038" s="220"/>
      <c r="GUG2038" s="220"/>
      <c r="GUH2038" s="220"/>
      <c r="GUI2038" s="220"/>
      <c r="GUJ2038" s="220"/>
      <c r="GUK2038" s="220"/>
      <c r="GUL2038" s="220"/>
      <c r="GUM2038" s="220"/>
      <c r="GUN2038" s="220"/>
      <c r="GUO2038" s="220"/>
      <c r="GUP2038" s="220"/>
      <c r="GUQ2038" s="220"/>
      <c r="GUR2038" s="220"/>
      <c r="GUS2038" s="220"/>
      <c r="GUT2038" s="220"/>
      <c r="GUU2038" s="220"/>
      <c r="GUV2038" s="220"/>
      <c r="GUW2038" s="220"/>
      <c r="GUX2038" s="220"/>
      <c r="GUY2038" s="220"/>
      <c r="GUZ2038" s="220"/>
      <c r="GVA2038" s="220"/>
      <c r="GVB2038" s="220"/>
      <c r="GVC2038" s="220"/>
      <c r="GVD2038" s="220"/>
      <c r="GVE2038" s="220"/>
      <c r="GVF2038" s="220"/>
      <c r="GVG2038" s="220"/>
      <c r="GVH2038" s="220"/>
      <c r="GVI2038" s="220"/>
      <c r="GVJ2038" s="220"/>
      <c r="GVK2038" s="220"/>
      <c r="GVL2038" s="220"/>
      <c r="GVM2038" s="220"/>
      <c r="GVN2038" s="220"/>
      <c r="GVO2038" s="220"/>
      <c r="GVP2038" s="220"/>
      <c r="GVQ2038" s="220"/>
      <c r="GVR2038" s="220"/>
      <c r="GVS2038" s="220"/>
      <c r="GVT2038" s="220"/>
      <c r="GVU2038" s="220"/>
      <c r="GVV2038" s="220"/>
      <c r="GVW2038" s="220"/>
      <c r="GVX2038" s="220"/>
      <c r="GVY2038" s="220"/>
      <c r="GVZ2038" s="220"/>
      <c r="GWA2038" s="220"/>
      <c r="GWB2038" s="220"/>
      <c r="GWC2038" s="220"/>
      <c r="GWD2038" s="220"/>
      <c r="GWE2038" s="220"/>
      <c r="GWF2038" s="220"/>
      <c r="GWG2038" s="220"/>
      <c r="GWH2038" s="220"/>
      <c r="GWI2038" s="220"/>
      <c r="GWJ2038" s="220"/>
      <c r="GWK2038" s="220"/>
      <c r="GWL2038" s="220"/>
      <c r="GWM2038" s="220"/>
      <c r="GWN2038" s="220"/>
      <c r="GWO2038" s="220"/>
      <c r="GWP2038" s="220"/>
      <c r="GWQ2038" s="220"/>
      <c r="GWR2038" s="220"/>
      <c r="GWS2038" s="220"/>
      <c r="GWT2038" s="220"/>
      <c r="GWU2038" s="220"/>
      <c r="GWV2038" s="220"/>
      <c r="GWW2038" s="220"/>
      <c r="GWX2038" s="220"/>
      <c r="GWY2038" s="220"/>
      <c r="GWZ2038" s="220"/>
      <c r="GXA2038" s="220"/>
      <c r="GXB2038" s="220"/>
      <c r="GXC2038" s="220"/>
      <c r="GXD2038" s="220"/>
      <c r="GXE2038" s="220"/>
      <c r="GXF2038" s="220"/>
      <c r="GXG2038" s="220"/>
      <c r="GXH2038" s="220"/>
      <c r="GXI2038" s="220"/>
      <c r="GXJ2038" s="220"/>
      <c r="GXK2038" s="220"/>
      <c r="GXL2038" s="220"/>
      <c r="GXM2038" s="220"/>
      <c r="GXN2038" s="220"/>
      <c r="GXO2038" s="220"/>
      <c r="GXP2038" s="220"/>
      <c r="GXQ2038" s="220"/>
      <c r="GXR2038" s="220"/>
      <c r="GXS2038" s="220"/>
      <c r="GXT2038" s="220"/>
      <c r="GXU2038" s="220"/>
      <c r="GXV2038" s="220"/>
      <c r="GXW2038" s="220"/>
      <c r="GXX2038" s="220"/>
      <c r="GXY2038" s="220"/>
      <c r="GXZ2038" s="220"/>
      <c r="GYA2038" s="220"/>
      <c r="GYB2038" s="220"/>
      <c r="GYC2038" s="220"/>
      <c r="GYD2038" s="220"/>
      <c r="GYE2038" s="220"/>
      <c r="GYF2038" s="220"/>
      <c r="GYG2038" s="220"/>
      <c r="GYH2038" s="220"/>
      <c r="GYI2038" s="220"/>
      <c r="GYJ2038" s="220"/>
      <c r="GYK2038" s="220"/>
      <c r="GYL2038" s="220"/>
      <c r="GYM2038" s="220"/>
      <c r="GYN2038" s="220"/>
      <c r="GYO2038" s="220"/>
      <c r="GYP2038" s="220"/>
      <c r="GYQ2038" s="220"/>
      <c r="GYR2038" s="220"/>
      <c r="GYS2038" s="220"/>
      <c r="GYT2038" s="220"/>
      <c r="GYU2038" s="220"/>
      <c r="GYV2038" s="220"/>
      <c r="GYW2038" s="220"/>
      <c r="GYX2038" s="220"/>
      <c r="GYY2038" s="220"/>
      <c r="GYZ2038" s="220"/>
      <c r="GZA2038" s="220"/>
      <c r="GZB2038" s="220"/>
      <c r="GZC2038" s="220"/>
      <c r="GZD2038" s="220"/>
      <c r="GZE2038" s="220"/>
      <c r="GZF2038" s="220"/>
      <c r="GZG2038" s="220"/>
      <c r="GZH2038" s="220"/>
      <c r="GZI2038" s="220"/>
      <c r="GZJ2038" s="220"/>
      <c r="GZK2038" s="220"/>
      <c r="GZL2038" s="220"/>
      <c r="GZM2038" s="220"/>
      <c r="GZN2038" s="220"/>
      <c r="GZO2038" s="220"/>
      <c r="GZP2038" s="220"/>
      <c r="GZQ2038" s="220"/>
      <c r="GZR2038" s="220"/>
      <c r="GZS2038" s="220"/>
      <c r="GZT2038" s="220"/>
      <c r="GZU2038" s="220"/>
      <c r="GZV2038" s="220"/>
      <c r="GZW2038" s="220"/>
      <c r="GZX2038" s="220"/>
      <c r="GZY2038" s="220"/>
      <c r="GZZ2038" s="220"/>
      <c r="HAA2038" s="220"/>
      <c r="HAB2038" s="220"/>
      <c r="HAC2038" s="220"/>
      <c r="HAD2038" s="220"/>
      <c r="HAE2038" s="220"/>
      <c r="HAF2038" s="220"/>
      <c r="HAG2038" s="220"/>
      <c r="HAH2038" s="220"/>
      <c r="HAI2038" s="220"/>
      <c r="HAJ2038" s="220"/>
      <c r="HAK2038" s="220"/>
      <c r="HAL2038" s="220"/>
      <c r="HAM2038" s="220"/>
      <c r="HAN2038" s="220"/>
      <c r="HAO2038" s="220"/>
      <c r="HAP2038" s="220"/>
      <c r="HAQ2038" s="220"/>
      <c r="HAR2038" s="220"/>
      <c r="HAS2038" s="220"/>
      <c r="HAT2038" s="220"/>
      <c r="HAU2038" s="220"/>
      <c r="HAV2038" s="220"/>
      <c r="HAW2038" s="220"/>
      <c r="HAX2038" s="220"/>
      <c r="HAY2038" s="220"/>
      <c r="HAZ2038" s="220"/>
      <c r="HBA2038" s="220"/>
      <c r="HBB2038" s="220"/>
      <c r="HBC2038" s="220"/>
      <c r="HBD2038" s="220"/>
      <c r="HBE2038" s="220"/>
      <c r="HBF2038" s="220"/>
      <c r="HBG2038" s="220"/>
      <c r="HBH2038" s="220"/>
      <c r="HBI2038" s="220"/>
      <c r="HBJ2038" s="220"/>
      <c r="HBK2038" s="220"/>
      <c r="HBL2038" s="220"/>
      <c r="HBM2038" s="220"/>
      <c r="HBN2038" s="220"/>
      <c r="HBO2038" s="220"/>
      <c r="HBP2038" s="220"/>
      <c r="HBQ2038" s="220"/>
      <c r="HBR2038" s="220"/>
      <c r="HBS2038" s="220"/>
      <c r="HBT2038" s="220"/>
      <c r="HBU2038" s="220"/>
      <c r="HBV2038" s="220"/>
      <c r="HBW2038" s="220"/>
      <c r="HBX2038" s="220"/>
      <c r="HBY2038" s="220"/>
      <c r="HBZ2038" s="220"/>
      <c r="HCA2038" s="220"/>
      <c r="HCB2038" s="220"/>
      <c r="HCC2038" s="220"/>
      <c r="HCD2038" s="220"/>
      <c r="HCE2038" s="220"/>
      <c r="HCF2038" s="220"/>
      <c r="HCG2038" s="220"/>
      <c r="HCH2038" s="220"/>
      <c r="HCI2038" s="220"/>
      <c r="HCJ2038" s="220"/>
      <c r="HCK2038" s="220"/>
      <c r="HCL2038" s="220"/>
      <c r="HCM2038" s="220"/>
      <c r="HCN2038" s="220"/>
      <c r="HCO2038" s="220"/>
      <c r="HCP2038" s="220"/>
      <c r="HCQ2038" s="220"/>
      <c r="HCR2038" s="220"/>
      <c r="HCS2038" s="220"/>
      <c r="HCT2038" s="220"/>
      <c r="HCU2038" s="220"/>
      <c r="HCV2038" s="220"/>
      <c r="HCW2038" s="220"/>
      <c r="HCX2038" s="220"/>
      <c r="HCY2038" s="220"/>
      <c r="HCZ2038" s="220"/>
      <c r="HDA2038" s="220"/>
      <c r="HDB2038" s="220"/>
      <c r="HDC2038" s="220"/>
      <c r="HDD2038" s="220"/>
      <c r="HDE2038" s="220"/>
      <c r="HDF2038" s="220"/>
      <c r="HDG2038" s="220"/>
      <c r="HDH2038" s="220"/>
      <c r="HDI2038" s="220"/>
      <c r="HDJ2038" s="220"/>
      <c r="HDK2038" s="220"/>
      <c r="HDL2038" s="220"/>
      <c r="HDM2038" s="220"/>
      <c r="HDN2038" s="220"/>
      <c r="HDO2038" s="220"/>
      <c r="HDP2038" s="220"/>
      <c r="HDQ2038" s="220"/>
      <c r="HDR2038" s="220"/>
      <c r="HDS2038" s="220"/>
      <c r="HDT2038" s="220"/>
      <c r="HDU2038" s="220"/>
      <c r="HDV2038" s="220"/>
      <c r="HDW2038" s="220"/>
      <c r="HDX2038" s="220"/>
      <c r="HDY2038" s="220"/>
      <c r="HDZ2038" s="220"/>
      <c r="HEA2038" s="220"/>
      <c r="HEB2038" s="220"/>
      <c r="HEC2038" s="220"/>
      <c r="HED2038" s="220"/>
      <c r="HEE2038" s="220"/>
      <c r="HEF2038" s="220"/>
      <c r="HEG2038" s="220"/>
      <c r="HEH2038" s="220"/>
      <c r="HEI2038" s="220"/>
      <c r="HEJ2038" s="220"/>
      <c r="HEK2038" s="220"/>
      <c r="HEL2038" s="220"/>
      <c r="HEM2038" s="220"/>
      <c r="HEN2038" s="220"/>
      <c r="HEO2038" s="220"/>
      <c r="HEP2038" s="220"/>
      <c r="HEQ2038" s="220"/>
      <c r="HER2038" s="220"/>
      <c r="HES2038" s="220"/>
      <c r="HET2038" s="220"/>
      <c r="HEU2038" s="220"/>
      <c r="HEV2038" s="220"/>
      <c r="HEW2038" s="220"/>
      <c r="HEX2038" s="220"/>
      <c r="HEY2038" s="220"/>
      <c r="HEZ2038" s="220"/>
      <c r="HFA2038" s="220"/>
      <c r="HFB2038" s="220"/>
      <c r="HFC2038" s="220"/>
      <c r="HFD2038" s="220"/>
      <c r="HFE2038" s="220"/>
      <c r="HFF2038" s="220"/>
      <c r="HFG2038" s="220"/>
      <c r="HFH2038" s="220"/>
      <c r="HFI2038" s="220"/>
      <c r="HFJ2038" s="220"/>
      <c r="HFK2038" s="220"/>
      <c r="HFL2038" s="220"/>
      <c r="HFM2038" s="220"/>
      <c r="HFN2038" s="220"/>
      <c r="HFO2038" s="220"/>
      <c r="HFP2038" s="220"/>
      <c r="HFQ2038" s="220"/>
      <c r="HFR2038" s="220"/>
      <c r="HFS2038" s="220"/>
      <c r="HFT2038" s="220"/>
      <c r="HFU2038" s="220"/>
      <c r="HFV2038" s="220"/>
      <c r="HFW2038" s="220"/>
      <c r="HFX2038" s="220"/>
      <c r="HFY2038" s="220"/>
      <c r="HFZ2038" s="220"/>
      <c r="HGA2038" s="220"/>
      <c r="HGB2038" s="220"/>
      <c r="HGC2038" s="220"/>
      <c r="HGD2038" s="220"/>
      <c r="HGE2038" s="220"/>
      <c r="HGF2038" s="220"/>
      <c r="HGG2038" s="220"/>
      <c r="HGH2038" s="220"/>
      <c r="HGI2038" s="220"/>
      <c r="HGJ2038" s="220"/>
      <c r="HGK2038" s="220"/>
      <c r="HGL2038" s="220"/>
      <c r="HGM2038" s="220"/>
      <c r="HGN2038" s="220"/>
      <c r="HGO2038" s="220"/>
      <c r="HGP2038" s="220"/>
      <c r="HGQ2038" s="220"/>
      <c r="HGR2038" s="220"/>
      <c r="HGS2038" s="220"/>
      <c r="HGT2038" s="220"/>
      <c r="HGU2038" s="220"/>
      <c r="HGV2038" s="220"/>
      <c r="HGW2038" s="220"/>
      <c r="HGX2038" s="220"/>
      <c r="HGY2038" s="220"/>
      <c r="HGZ2038" s="220"/>
      <c r="HHA2038" s="220"/>
      <c r="HHB2038" s="220"/>
      <c r="HHC2038" s="220"/>
      <c r="HHD2038" s="220"/>
      <c r="HHE2038" s="220"/>
      <c r="HHF2038" s="220"/>
      <c r="HHG2038" s="220"/>
      <c r="HHH2038" s="220"/>
      <c r="HHI2038" s="220"/>
      <c r="HHJ2038" s="220"/>
      <c r="HHK2038" s="220"/>
      <c r="HHL2038" s="220"/>
      <c r="HHM2038" s="220"/>
      <c r="HHN2038" s="220"/>
      <c r="HHO2038" s="220"/>
      <c r="HHP2038" s="220"/>
      <c r="HHQ2038" s="220"/>
      <c r="HHR2038" s="220"/>
      <c r="HHS2038" s="220"/>
      <c r="HHT2038" s="220"/>
      <c r="HHU2038" s="220"/>
      <c r="HHV2038" s="220"/>
      <c r="HHW2038" s="220"/>
      <c r="HHX2038" s="220"/>
      <c r="HHY2038" s="220"/>
      <c r="HHZ2038" s="220"/>
      <c r="HIA2038" s="220"/>
      <c r="HIB2038" s="220"/>
      <c r="HIC2038" s="220"/>
      <c r="HID2038" s="220"/>
      <c r="HIE2038" s="220"/>
      <c r="HIF2038" s="220"/>
      <c r="HIG2038" s="220"/>
      <c r="HIH2038" s="220"/>
      <c r="HII2038" s="220"/>
      <c r="HIJ2038" s="220"/>
      <c r="HIK2038" s="220"/>
      <c r="HIL2038" s="220"/>
      <c r="HIM2038" s="220"/>
      <c r="HIN2038" s="220"/>
      <c r="HIO2038" s="220"/>
      <c r="HIP2038" s="220"/>
      <c r="HIQ2038" s="220"/>
      <c r="HIR2038" s="220"/>
      <c r="HIS2038" s="220"/>
      <c r="HIT2038" s="220"/>
      <c r="HIU2038" s="220"/>
      <c r="HIV2038" s="220"/>
      <c r="HIW2038" s="220"/>
      <c r="HIX2038" s="220"/>
      <c r="HIY2038" s="220"/>
      <c r="HIZ2038" s="220"/>
      <c r="HJA2038" s="220"/>
      <c r="HJB2038" s="220"/>
      <c r="HJC2038" s="220"/>
      <c r="HJD2038" s="220"/>
      <c r="HJE2038" s="220"/>
      <c r="HJF2038" s="220"/>
      <c r="HJG2038" s="220"/>
      <c r="HJH2038" s="220"/>
      <c r="HJI2038" s="220"/>
      <c r="HJJ2038" s="220"/>
      <c r="HJK2038" s="220"/>
      <c r="HJL2038" s="220"/>
      <c r="HJM2038" s="220"/>
      <c r="HJN2038" s="220"/>
      <c r="HJO2038" s="220"/>
      <c r="HJP2038" s="220"/>
      <c r="HJQ2038" s="220"/>
      <c r="HJR2038" s="220"/>
      <c r="HJS2038" s="220"/>
      <c r="HJT2038" s="220"/>
      <c r="HJU2038" s="220"/>
      <c r="HJV2038" s="220"/>
      <c r="HJW2038" s="220"/>
      <c r="HJX2038" s="220"/>
      <c r="HJY2038" s="220"/>
      <c r="HJZ2038" s="220"/>
      <c r="HKA2038" s="220"/>
      <c r="HKB2038" s="220"/>
      <c r="HKC2038" s="220"/>
      <c r="HKD2038" s="220"/>
      <c r="HKE2038" s="220"/>
      <c r="HKF2038" s="220"/>
      <c r="HKG2038" s="220"/>
      <c r="HKH2038" s="220"/>
      <c r="HKI2038" s="220"/>
      <c r="HKJ2038" s="220"/>
      <c r="HKK2038" s="220"/>
      <c r="HKL2038" s="220"/>
      <c r="HKM2038" s="220"/>
      <c r="HKN2038" s="220"/>
      <c r="HKO2038" s="220"/>
      <c r="HKP2038" s="220"/>
      <c r="HKQ2038" s="220"/>
      <c r="HKR2038" s="220"/>
      <c r="HKS2038" s="220"/>
      <c r="HKT2038" s="220"/>
      <c r="HKU2038" s="220"/>
      <c r="HKV2038" s="220"/>
      <c r="HKW2038" s="220"/>
      <c r="HKX2038" s="220"/>
      <c r="HKY2038" s="220"/>
      <c r="HKZ2038" s="220"/>
      <c r="HLA2038" s="220"/>
      <c r="HLB2038" s="220"/>
      <c r="HLC2038" s="220"/>
      <c r="HLD2038" s="220"/>
      <c r="HLE2038" s="220"/>
      <c r="HLF2038" s="220"/>
      <c r="HLG2038" s="220"/>
      <c r="HLH2038" s="220"/>
      <c r="HLI2038" s="220"/>
      <c r="HLJ2038" s="220"/>
      <c r="HLK2038" s="220"/>
      <c r="HLL2038" s="220"/>
      <c r="HLM2038" s="220"/>
      <c r="HLN2038" s="220"/>
      <c r="HLO2038" s="220"/>
      <c r="HLP2038" s="220"/>
      <c r="HLQ2038" s="220"/>
      <c r="HLR2038" s="220"/>
      <c r="HLS2038" s="220"/>
      <c r="HLT2038" s="220"/>
      <c r="HLU2038" s="220"/>
      <c r="HLV2038" s="220"/>
      <c r="HLW2038" s="220"/>
      <c r="HLX2038" s="220"/>
      <c r="HLY2038" s="220"/>
      <c r="HLZ2038" s="220"/>
      <c r="HMA2038" s="220"/>
      <c r="HMB2038" s="220"/>
      <c r="HMC2038" s="220"/>
      <c r="HMD2038" s="220"/>
      <c r="HME2038" s="220"/>
      <c r="HMF2038" s="220"/>
      <c r="HMG2038" s="220"/>
      <c r="HMH2038" s="220"/>
      <c r="HMI2038" s="220"/>
      <c r="HMJ2038" s="220"/>
      <c r="HMK2038" s="220"/>
      <c r="HML2038" s="220"/>
      <c r="HMM2038" s="220"/>
      <c r="HMN2038" s="220"/>
      <c r="HMO2038" s="220"/>
      <c r="HMP2038" s="220"/>
      <c r="HMQ2038" s="220"/>
      <c r="HMR2038" s="220"/>
      <c r="HMS2038" s="220"/>
      <c r="HMT2038" s="220"/>
      <c r="HMU2038" s="220"/>
      <c r="HMV2038" s="220"/>
      <c r="HMW2038" s="220"/>
      <c r="HMX2038" s="220"/>
      <c r="HMY2038" s="220"/>
      <c r="HMZ2038" s="220"/>
      <c r="HNA2038" s="220"/>
      <c r="HNB2038" s="220"/>
      <c r="HNC2038" s="220"/>
      <c r="HND2038" s="220"/>
      <c r="HNE2038" s="220"/>
      <c r="HNF2038" s="220"/>
      <c r="HNG2038" s="220"/>
      <c r="HNH2038" s="220"/>
      <c r="HNI2038" s="220"/>
      <c r="HNJ2038" s="220"/>
      <c r="HNK2038" s="220"/>
      <c r="HNL2038" s="220"/>
      <c r="HNM2038" s="220"/>
      <c r="HNN2038" s="220"/>
      <c r="HNO2038" s="220"/>
      <c r="HNP2038" s="220"/>
      <c r="HNQ2038" s="220"/>
      <c r="HNR2038" s="220"/>
      <c r="HNS2038" s="220"/>
      <c r="HNT2038" s="220"/>
      <c r="HNU2038" s="220"/>
      <c r="HNV2038" s="220"/>
      <c r="HNW2038" s="220"/>
      <c r="HNX2038" s="220"/>
      <c r="HNY2038" s="220"/>
      <c r="HNZ2038" s="220"/>
      <c r="HOA2038" s="220"/>
      <c r="HOB2038" s="220"/>
      <c r="HOC2038" s="220"/>
      <c r="HOD2038" s="220"/>
      <c r="HOE2038" s="220"/>
      <c r="HOF2038" s="220"/>
      <c r="HOG2038" s="220"/>
      <c r="HOH2038" s="220"/>
      <c r="HOI2038" s="220"/>
      <c r="HOJ2038" s="220"/>
      <c r="HOK2038" s="220"/>
      <c r="HOL2038" s="220"/>
      <c r="HOM2038" s="220"/>
      <c r="HON2038" s="220"/>
      <c r="HOO2038" s="220"/>
      <c r="HOP2038" s="220"/>
      <c r="HOQ2038" s="220"/>
      <c r="HOR2038" s="220"/>
      <c r="HOS2038" s="220"/>
      <c r="HOT2038" s="220"/>
      <c r="HOU2038" s="220"/>
      <c r="HOV2038" s="220"/>
      <c r="HOW2038" s="220"/>
      <c r="HOX2038" s="220"/>
      <c r="HOY2038" s="220"/>
      <c r="HOZ2038" s="220"/>
      <c r="HPA2038" s="220"/>
      <c r="HPB2038" s="220"/>
      <c r="HPC2038" s="220"/>
      <c r="HPD2038" s="220"/>
      <c r="HPE2038" s="220"/>
      <c r="HPF2038" s="220"/>
      <c r="HPG2038" s="220"/>
      <c r="HPH2038" s="220"/>
      <c r="HPI2038" s="220"/>
      <c r="HPJ2038" s="220"/>
      <c r="HPK2038" s="220"/>
      <c r="HPL2038" s="220"/>
      <c r="HPM2038" s="220"/>
      <c r="HPN2038" s="220"/>
      <c r="HPO2038" s="220"/>
      <c r="HPP2038" s="220"/>
      <c r="HPQ2038" s="220"/>
      <c r="HPR2038" s="220"/>
      <c r="HPS2038" s="220"/>
      <c r="HPT2038" s="220"/>
      <c r="HPU2038" s="220"/>
      <c r="HPV2038" s="220"/>
      <c r="HPW2038" s="220"/>
      <c r="HPX2038" s="220"/>
      <c r="HPY2038" s="220"/>
      <c r="HPZ2038" s="220"/>
      <c r="HQA2038" s="220"/>
      <c r="HQB2038" s="220"/>
      <c r="HQC2038" s="220"/>
      <c r="HQD2038" s="220"/>
      <c r="HQE2038" s="220"/>
      <c r="HQF2038" s="220"/>
      <c r="HQG2038" s="220"/>
      <c r="HQH2038" s="220"/>
      <c r="HQI2038" s="220"/>
      <c r="HQJ2038" s="220"/>
      <c r="HQK2038" s="220"/>
      <c r="HQL2038" s="220"/>
      <c r="HQM2038" s="220"/>
      <c r="HQN2038" s="220"/>
      <c r="HQO2038" s="220"/>
      <c r="HQP2038" s="220"/>
      <c r="HQQ2038" s="220"/>
      <c r="HQR2038" s="220"/>
      <c r="HQS2038" s="220"/>
      <c r="HQT2038" s="220"/>
      <c r="HQU2038" s="220"/>
      <c r="HQV2038" s="220"/>
      <c r="HQW2038" s="220"/>
      <c r="HQX2038" s="220"/>
      <c r="HQY2038" s="220"/>
      <c r="HQZ2038" s="220"/>
      <c r="HRA2038" s="220"/>
      <c r="HRB2038" s="220"/>
      <c r="HRC2038" s="220"/>
      <c r="HRD2038" s="220"/>
      <c r="HRE2038" s="220"/>
      <c r="HRF2038" s="220"/>
      <c r="HRG2038" s="220"/>
      <c r="HRH2038" s="220"/>
      <c r="HRI2038" s="220"/>
      <c r="HRJ2038" s="220"/>
      <c r="HRK2038" s="220"/>
      <c r="HRL2038" s="220"/>
      <c r="HRM2038" s="220"/>
      <c r="HRN2038" s="220"/>
      <c r="HRO2038" s="220"/>
      <c r="HRP2038" s="220"/>
      <c r="HRQ2038" s="220"/>
      <c r="HRR2038" s="220"/>
      <c r="HRS2038" s="220"/>
      <c r="HRT2038" s="220"/>
      <c r="HRU2038" s="220"/>
      <c r="HRV2038" s="220"/>
      <c r="HRW2038" s="220"/>
      <c r="HRX2038" s="220"/>
      <c r="HRY2038" s="220"/>
      <c r="HRZ2038" s="220"/>
      <c r="HSA2038" s="220"/>
      <c r="HSB2038" s="220"/>
      <c r="HSC2038" s="220"/>
      <c r="HSD2038" s="220"/>
      <c r="HSE2038" s="220"/>
      <c r="HSF2038" s="220"/>
      <c r="HSG2038" s="220"/>
      <c r="HSH2038" s="220"/>
      <c r="HSI2038" s="220"/>
      <c r="HSJ2038" s="220"/>
      <c r="HSK2038" s="220"/>
      <c r="HSL2038" s="220"/>
      <c r="HSM2038" s="220"/>
      <c r="HSN2038" s="220"/>
      <c r="HSO2038" s="220"/>
      <c r="HSP2038" s="220"/>
      <c r="HSQ2038" s="220"/>
      <c r="HSR2038" s="220"/>
      <c r="HSS2038" s="220"/>
      <c r="HST2038" s="220"/>
      <c r="HSU2038" s="220"/>
      <c r="HSV2038" s="220"/>
      <c r="HSW2038" s="220"/>
      <c r="HSX2038" s="220"/>
      <c r="HSY2038" s="220"/>
      <c r="HSZ2038" s="220"/>
      <c r="HTA2038" s="220"/>
      <c r="HTB2038" s="220"/>
      <c r="HTC2038" s="220"/>
      <c r="HTD2038" s="220"/>
      <c r="HTE2038" s="220"/>
      <c r="HTF2038" s="220"/>
      <c r="HTG2038" s="220"/>
      <c r="HTH2038" s="220"/>
      <c r="HTI2038" s="220"/>
      <c r="HTJ2038" s="220"/>
      <c r="HTK2038" s="220"/>
      <c r="HTL2038" s="220"/>
      <c r="HTM2038" s="220"/>
      <c r="HTN2038" s="220"/>
      <c r="HTO2038" s="220"/>
      <c r="HTP2038" s="220"/>
      <c r="HTQ2038" s="220"/>
      <c r="HTR2038" s="220"/>
      <c r="HTS2038" s="220"/>
      <c r="HTT2038" s="220"/>
      <c r="HTU2038" s="220"/>
      <c r="HTV2038" s="220"/>
      <c r="HTW2038" s="220"/>
      <c r="HTX2038" s="220"/>
      <c r="HTY2038" s="220"/>
      <c r="HTZ2038" s="220"/>
      <c r="HUA2038" s="220"/>
      <c r="HUB2038" s="220"/>
      <c r="HUC2038" s="220"/>
      <c r="HUD2038" s="220"/>
      <c r="HUE2038" s="220"/>
      <c r="HUF2038" s="220"/>
      <c r="HUG2038" s="220"/>
      <c r="HUH2038" s="220"/>
      <c r="HUI2038" s="220"/>
      <c r="HUJ2038" s="220"/>
      <c r="HUK2038" s="220"/>
      <c r="HUL2038" s="220"/>
      <c r="HUM2038" s="220"/>
      <c r="HUN2038" s="220"/>
      <c r="HUO2038" s="220"/>
      <c r="HUP2038" s="220"/>
      <c r="HUQ2038" s="220"/>
      <c r="HUR2038" s="220"/>
      <c r="HUS2038" s="220"/>
      <c r="HUT2038" s="220"/>
      <c r="HUU2038" s="220"/>
      <c r="HUV2038" s="220"/>
      <c r="HUW2038" s="220"/>
      <c r="HUX2038" s="220"/>
      <c r="HUY2038" s="220"/>
      <c r="HUZ2038" s="220"/>
      <c r="HVA2038" s="220"/>
      <c r="HVB2038" s="220"/>
      <c r="HVC2038" s="220"/>
      <c r="HVD2038" s="220"/>
      <c r="HVE2038" s="220"/>
      <c r="HVF2038" s="220"/>
      <c r="HVG2038" s="220"/>
      <c r="HVH2038" s="220"/>
      <c r="HVI2038" s="220"/>
      <c r="HVJ2038" s="220"/>
      <c r="HVK2038" s="220"/>
      <c r="HVL2038" s="220"/>
      <c r="HVM2038" s="220"/>
      <c r="HVN2038" s="220"/>
      <c r="HVO2038" s="220"/>
      <c r="HVP2038" s="220"/>
      <c r="HVQ2038" s="220"/>
      <c r="HVR2038" s="220"/>
      <c r="HVS2038" s="220"/>
      <c r="HVT2038" s="220"/>
      <c r="HVU2038" s="220"/>
      <c r="HVV2038" s="220"/>
      <c r="HVW2038" s="220"/>
      <c r="HVX2038" s="220"/>
      <c r="HVY2038" s="220"/>
      <c r="HVZ2038" s="220"/>
      <c r="HWA2038" s="220"/>
      <c r="HWB2038" s="220"/>
      <c r="HWC2038" s="220"/>
      <c r="HWD2038" s="220"/>
      <c r="HWE2038" s="220"/>
      <c r="HWF2038" s="220"/>
      <c r="HWG2038" s="220"/>
      <c r="HWH2038" s="220"/>
      <c r="HWI2038" s="220"/>
      <c r="HWJ2038" s="220"/>
      <c r="HWK2038" s="220"/>
      <c r="HWL2038" s="220"/>
      <c r="HWM2038" s="220"/>
      <c r="HWN2038" s="220"/>
      <c r="HWO2038" s="220"/>
      <c r="HWP2038" s="220"/>
      <c r="HWQ2038" s="220"/>
      <c r="HWR2038" s="220"/>
      <c r="HWS2038" s="220"/>
      <c r="HWT2038" s="220"/>
      <c r="HWU2038" s="220"/>
      <c r="HWV2038" s="220"/>
      <c r="HWW2038" s="220"/>
      <c r="HWX2038" s="220"/>
      <c r="HWY2038" s="220"/>
      <c r="HWZ2038" s="220"/>
      <c r="HXA2038" s="220"/>
      <c r="HXB2038" s="220"/>
      <c r="HXC2038" s="220"/>
      <c r="HXD2038" s="220"/>
      <c r="HXE2038" s="220"/>
      <c r="HXF2038" s="220"/>
      <c r="HXG2038" s="220"/>
      <c r="HXH2038" s="220"/>
      <c r="HXI2038" s="220"/>
      <c r="HXJ2038" s="220"/>
      <c r="HXK2038" s="220"/>
      <c r="HXL2038" s="220"/>
      <c r="HXM2038" s="220"/>
      <c r="HXN2038" s="220"/>
      <c r="HXO2038" s="220"/>
      <c r="HXP2038" s="220"/>
      <c r="HXQ2038" s="220"/>
      <c r="HXR2038" s="220"/>
      <c r="HXS2038" s="220"/>
      <c r="HXT2038" s="220"/>
      <c r="HXU2038" s="220"/>
      <c r="HXV2038" s="220"/>
      <c r="HXW2038" s="220"/>
      <c r="HXX2038" s="220"/>
      <c r="HXY2038" s="220"/>
      <c r="HXZ2038" s="220"/>
      <c r="HYA2038" s="220"/>
      <c r="HYB2038" s="220"/>
      <c r="HYC2038" s="220"/>
      <c r="HYD2038" s="220"/>
      <c r="HYE2038" s="220"/>
      <c r="HYF2038" s="220"/>
      <c r="HYG2038" s="220"/>
      <c r="HYH2038" s="220"/>
      <c r="HYI2038" s="220"/>
      <c r="HYJ2038" s="220"/>
      <c r="HYK2038" s="220"/>
      <c r="HYL2038" s="220"/>
      <c r="HYM2038" s="220"/>
      <c r="HYN2038" s="220"/>
      <c r="HYO2038" s="220"/>
      <c r="HYP2038" s="220"/>
      <c r="HYQ2038" s="220"/>
      <c r="HYR2038" s="220"/>
      <c r="HYS2038" s="220"/>
      <c r="HYT2038" s="220"/>
      <c r="HYU2038" s="220"/>
      <c r="HYV2038" s="220"/>
      <c r="HYW2038" s="220"/>
      <c r="HYX2038" s="220"/>
      <c r="HYY2038" s="220"/>
      <c r="HYZ2038" s="220"/>
      <c r="HZA2038" s="220"/>
      <c r="HZB2038" s="220"/>
      <c r="HZC2038" s="220"/>
      <c r="HZD2038" s="220"/>
      <c r="HZE2038" s="220"/>
      <c r="HZF2038" s="220"/>
      <c r="HZG2038" s="220"/>
      <c r="HZH2038" s="220"/>
      <c r="HZI2038" s="220"/>
      <c r="HZJ2038" s="220"/>
      <c r="HZK2038" s="220"/>
      <c r="HZL2038" s="220"/>
      <c r="HZM2038" s="220"/>
      <c r="HZN2038" s="220"/>
      <c r="HZO2038" s="220"/>
      <c r="HZP2038" s="220"/>
      <c r="HZQ2038" s="220"/>
      <c r="HZR2038" s="220"/>
      <c r="HZS2038" s="220"/>
      <c r="HZT2038" s="220"/>
      <c r="HZU2038" s="220"/>
      <c r="HZV2038" s="220"/>
      <c r="HZW2038" s="220"/>
      <c r="HZX2038" s="220"/>
      <c r="HZY2038" s="220"/>
      <c r="HZZ2038" s="220"/>
      <c r="IAA2038" s="220"/>
      <c r="IAB2038" s="220"/>
      <c r="IAC2038" s="220"/>
      <c r="IAD2038" s="220"/>
      <c r="IAE2038" s="220"/>
      <c r="IAF2038" s="220"/>
      <c r="IAG2038" s="220"/>
      <c r="IAH2038" s="220"/>
      <c r="IAI2038" s="220"/>
      <c r="IAJ2038" s="220"/>
      <c r="IAK2038" s="220"/>
      <c r="IAL2038" s="220"/>
      <c r="IAM2038" s="220"/>
      <c r="IAN2038" s="220"/>
      <c r="IAO2038" s="220"/>
      <c r="IAP2038" s="220"/>
      <c r="IAQ2038" s="220"/>
      <c r="IAR2038" s="220"/>
      <c r="IAS2038" s="220"/>
      <c r="IAT2038" s="220"/>
      <c r="IAU2038" s="220"/>
      <c r="IAV2038" s="220"/>
      <c r="IAW2038" s="220"/>
      <c r="IAX2038" s="220"/>
      <c r="IAY2038" s="220"/>
      <c r="IAZ2038" s="220"/>
      <c r="IBA2038" s="220"/>
      <c r="IBB2038" s="220"/>
      <c r="IBC2038" s="220"/>
      <c r="IBD2038" s="220"/>
      <c r="IBE2038" s="220"/>
      <c r="IBF2038" s="220"/>
      <c r="IBG2038" s="220"/>
      <c r="IBH2038" s="220"/>
      <c r="IBI2038" s="220"/>
      <c r="IBJ2038" s="220"/>
      <c r="IBK2038" s="220"/>
      <c r="IBL2038" s="220"/>
      <c r="IBM2038" s="220"/>
      <c r="IBN2038" s="220"/>
      <c r="IBO2038" s="220"/>
      <c r="IBP2038" s="220"/>
      <c r="IBQ2038" s="220"/>
      <c r="IBR2038" s="220"/>
      <c r="IBS2038" s="220"/>
      <c r="IBT2038" s="220"/>
      <c r="IBU2038" s="220"/>
      <c r="IBV2038" s="220"/>
      <c r="IBW2038" s="220"/>
      <c r="IBX2038" s="220"/>
      <c r="IBY2038" s="220"/>
      <c r="IBZ2038" s="220"/>
      <c r="ICA2038" s="220"/>
      <c r="ICB2038" s="220"/>
      <c r="ICC2038" s="220"/>
      <c r="ICD2038" s="220"/>
      <c r="ICE2038" s="220"/>
      <c r="ICF2038" s="220"/>
      <c r="ICG2038" s="220"/>
      <c r="ICH2038" s="220"/>
      <c r="ICI2038" s="220"/>
      <c r="ICJ2038" s="220"/>
      <c r="ICK2038" s="220"/>
      <c r="ICL2038" s="220"/>
      <c r="ICM2038" s="220"/>
      <c r="ICN2038" s="220"/>
      <c r="ICO2038" s="220"/>
      <c r="ICP2038" s="220"/>
      <c r="ICQ2038" s="220"/>
      <c r="ICR2038" s="220"/>
      <c r="ICS2038" s="220"/>
      <c r="ICT2038" s="220"/>
      <c r="ICU2038" s="220"/>
      <c r="ICV2038" s="220"/>
      <c r="ICW2038" s="220"/>
      <c r="ICX2038" s="220"/>
      <c r="ICY2038" s="220"/>
      <c r="ICZ2038" s="220"/>
      <c r="IDA2038" s="220"/>
      <c r="IDB2038" s="220"/>
      <c r="IDC2038" s="220"/>
      <c r="IDD2038" s="220"/>
      <c r="IDE2038" s="220"/>
      <c r="IDF2038" s="220"/>
      <c r="IDG2038" s="220"/>
      <c r="IDH2038" s="220"/>
      <c r="IDI2038" s="220"/>
      <c r="IDJ2038" s="220"/>
      <c r="IDK2038" s="220"/>
      <c r="IDL2038" s="220"/>
      <c r="IDM2038" s="220"/>
      <c r="IDN2038" s="220"/>
      <c r="IDO2038" s="220"/>
      <c r="IDP2038" s="220"/>
      <c r="IDQ2038" s="220"/>
      <c r="IDR2038" s="220"/>
      <c r="IDS2038" s="220"/>
      <c r="IDT2038" s="220"/>
      <c r="IDU2038" s="220"/>
      <c r="IDV2038" s="220"/>
      <c r="IDW2038" s="220"/>
      <c r="IDX2038" s="220"/>
      <c r="IDY2038" s="220"/>
      <c r="IDZ2038" s="220"/>
      <c r="IEA2038" s="220"/>
      <c r="IEB2038" s="220"/>
      <c r="IEC2038" s="220"/>
      <c r="IED2038" s="220"/>
      <c r="IEE2038" s="220"/>
      <c r="IEF2038" s="220"/>
      <c r="IEG2038" s="220"/>
      <c r="IEH2038" s="220"/>
      <c r="IEI2038" s="220"/>
      <c r="IEJ2038" s="220"/>
      <c r="IEK2038" s="220"/>
      <c r="IEL2038" s="220"/>
      <c r="IEM2038" s="220"/>
      <c r="IEN2038" s="220"/>
      <c r="IEO2038" s="220"/>
      <c r="IEP2038" s="220"/>
      <c r="IEQ2038" s="220"/>
      <c r="IER2038" s="220"/>
      <c r="IES2038" s="220"/>
      <c r="IET2038" s="220"/>
      <c r="IEU2038" s="220"/>
      <c r="IEV2038" s="220"/>
      <c r="IEW2038" s="220"/>
      <c r="IEX2038" s="220"/>
      <c r="IEY2038" s="220"/>
      <c r="IEZ2038" s="220"/>
      <c r="IFA2038" s="220"/>
      <c r="IFB2038" s="220"/>
      <c r="IFC2038" s="220"/>
      <c r="IFD2038" s="220"/>
      <c r="IFE2038" s="220"/>
      <c r="IFF2038" s="220"/>
      <c r="IFG2038" s="220"/>
      <c r="IFH2038" s="220"/>
      <c r="IFI2038" s="220"/>
      <c r="IFJ2038" s="220"/>
      <c r="IFK2038" s="220"/>
      <c r="IFL2038" s="220"/>
      <c r="IFM2038" s="220"/>
      <c r="IFN2038" s="220"/>
      <c r="IFO2038" s="220"/>
      <c r="IFP2038" s="220"/>
      <c r="IFQ2038" s="220"/>
      <c r="IFR2038" s="220"/>
      <c r="IFS2038" s="220"/>
      <c r="IFT2038" s="220"/>
      <c r="IFU2038" s="220"/>
      <c r="IFV2038" s="220"/>
      <c r="IFW2038" s="220"/>
      <c r="IFX2038" s="220"/>
      <c r="IFY2038" s="220"/>
      <c r="IFZ2038" s="220"/>
      <c r="IGA2038" s="220"/>
      <c r="IGB2038" s="220"/>
      <c r="IGC2038" s="220"/>
      <c r="IGD2038" s="220"/>
      <c r="IGE2038" s="220"/>
      <c r="IGF2038" s="220"/>
      <c r="IGG2038" s="220"/>
      <c r="IGH2038" s="220"/>
      <c r="IGI2038" s="220"/>
      <c r="IGJ2038" s="220"/>
      <c r="IGK2038" s="220"/>
      <c r="IGL2038" s="220"/>
      <c r="IGM2038" s="220"/>
      <c r="IGN2038" s="220"/>
      <c r="IGO2038" s="220"/>
      <c r="IGP2038" s="220"/>
      <c r="IGQ2038" s="220"/>
      <c r="IGR2038" s="220"/>
      <c r="IGS2038" s="220"/>
      <c r="IGT2038" s="220"/>
      <c r="IGU2038" s="220"/>
      <c r="IGV2038" s="220"/>
      <c r="IGW2038" s="220"/>
      <c r="IGX2038" s="220"/>
      <c r="IGY2038" s="220"/>
      <c r="IGZ2038" s="220"/>
      <c r="IHA2038" s="220"/>
      <c r="IHB2038" s="220"/>
      <c r="IHC2038" s="220"/>
      <c r="IHD2038" s="220"/>
      <c r="IHE2038" s="220"/>
      <c r="IHF2038" s="220"/>
      <c r="IHG2038" s="220"/>
      <c r="IHH2038" s="220"/>
      <c r="IHI2038" s="220"/>
      <c r="IHJ2038" s="220"/>
      <c r="IHK2038" s="220"/>
      <c r="IHL2038" s="220"/>
      <c r="IHM2038" s="220"/>
      <c r="IHN2038" s="220"/>
      <c r="IHO2038" s="220"/>
      <c r="IHP2038" s="220"/>
      <c r="IHQ2038" s="220"/>
      <c r="IHR2038" s="220"/>
      <c r="IHS2038" s="220"/>
      <c r="IHT2038" s="220"/>
      <c r="IHU2038" s="220"/>
      <c r="IHV2038" s="220"/>
      <c r="IHW2038" s="220"/>
      <c r="IHX2038" s="220"/>
      <c r="IHY2038" s="220"/>
      <c r="IHZ2038" s="220"/>
      <c r="IIA2038" s="220"/>
      <c r="IIB2038" s="220"/>
      <c r="IIC2038" s="220"/>
      <c r="IID2038" s="220"/>
      <c r="IIE2038" s="220"/>
      <c r="IIF2038" s="220"/>
      <c r="IIG2038" s="220"/>
      <c r="IIH2038" s="220"/>
      <c r="III2038" s="220"/>
      <c r="IIJ2038" s="220"/>
      <c r="IIK2038" s="220"/>
      <c r="IIL2038" s="220"/>
      <c r="IIM2038" s="220"/>
      <c r="IIN2038" s="220"/>
      <c r="IIO2038" s="220"/>
      <c r="IIP2038" s="220"/>
      <c r="IIQ2038" s="220"/>
      <c r="IIR2038" s="220"/>
      <c r="IIS2038" s="220"/>
      <c r="IIT2038" s="220"/>
      <c r="IIU2038" s="220"/>
      <c r="IIV2038" s="220"/>
      <c r="IIW2038" s="220"/>
      <c r="IIX2038" s="220"/>
      <c r="IIY2038" s="220"/>
      <c r="IIZ2038" s="220"/>
      <c r="IJA2038" s="220"/>
      <c r="IJB2038" s="220"/>
      <c r="IJC2038" s="220"/>
      <c r="IJD2038" s="220"/>
      <c r="IJE2038" s="220"/>
      <c r="IJF2038" s="220"/>
      <c r="IJG2038" s="220"/>
      <c r="IJH2038" s="220"/>
      <c r="IJI2038" s="220"/>
      <c r="IJJ2038" s="220"/>
      <c r="IJK2038" s="220"/>
      <c r="IJL2038" s="220"/>
      <c r="IJM2038" s="220"/>
      <c r="IJN2038" s="220"/>
      <c r="IJO2038" s="220"/>
      <c r="IJP2038" s="220"/>
      <c r="IJQ2038" s="220"/>
      <c r="IJR2038" s="220"/>
      <c r="IJS2038" s="220"/>
      <c r="IJT2038" s="220"/>
      <c r="IJU2038" s="220"/>
      <c r="IJV2038" s="220"/>
      <c r="IJW2038" s="220"/>
      <c r="IJX2038" s="220"/>
      <c r="IJY2038" s="220"/>
      <c r="IJZ2038" s="220"/>
      <c r="IKA2038" s="220"/>
      <c r="IKB2038" s="220"/>
      <c r="IKC2038" s="220"/>
      <c r="IKD2038" s="220"/>
      <c r="IKE2038" s="220"/>
      <c r="IKF2038" s="220"/>
      <c r="IKG2038" s="220"/>
      <c r="IKH2038" s="220"/>
      <c r="IKI2038" s="220"/>
      <c r="IKJ2038" s="220"/>
      <c r="IKK2038" s="220"/>
      <c r="IKL2038" s="220"/>
      <c r="IKM2038" s="220"/>
      <c r="IKN2038" s="220"/>
      <c r="IKO2038" s="220"/>
      <c r="IKP2038" s="220"/>
      <c r="IKQ2038" s="220"/>
      <c r="IKR2038" s="220"/>
      <c r="IKS2038" s="220"/>
      <c r="IKT2038" s="220"/>
      <c r="IKU2038" s="220"/>
      <c r="IKV2038" s="220"/>
      <c r="IKW2038" s="220"/>
      <c r="IKX2038" s="220"/>
      <c r="IKY2038" s="220"/>
      <c r="IKZ2038" s="220"/>
      <c r="ILA2038" s="220"/>
      <c r="ILB2038" s="220"/>
      <c r="ILC2038" s="220"/>
      <c r="ILD2038" s="220"/>
      <c r="ILE2038" s="220"/>
      <c r="ILF2038" s="220"/>
      <c r="ILG2038" s="220"/>
      <c r="ILH2038" s="220"/>
      <c r="ILI2038" s="220"/>
      <c r="ILJ2038" s="220"/>
      <c r="ILK2038" s="220"/>
      <c r="ILL2038" s="220"/>
      <c r="ILM2038" s="220"/>
      <c r="ILN2038" s="220"/>
      <c r="ILO2038" s="220"/>
      <c r="ILP2038" s="220"/>
      <c r="ILQ2038" s="220"/>
      <c r="ILR2038" s="220"/>
      <c r="ILS2038" s="220"/>
      <c r="ILT2038" s="220"/>
      <c r="ILU2038" s="220"/>
      <c r="ILV2038" s="220"/>
      <c r="ILW2038" s="220"/>
      <c r="ILX2038" s="220"/>
      <c r="ILY2038" s="220"/>
      <c r="ILZ2038" s="220"/>
      <c r="IMA2038" s="220"/>
      <c r="IMB2038" s="220"/>
      <c r="IMC2038" s="220"/>
      <c r="IMD2038" s="220"/>
      <c r="IME2038" s="220"/>
      <c r="IMF2038" s="220"/>
      <c r="IMG2038" s="220"/>
      <c r="IMH2038" s="220"/>
      <c r="IMI2038" s="220"/>
      <c r="IMJ2038" s="220"/>
      <c r="IMK2038" s="220"/>
      <c r="IML2038" s="220"/>
      <c r="IMM2038" s="220"/>
      <c r="IMN2038" s="220"/>
      <c r="IMO2038" s="220"/>
      <c r="IMP2038" s="220"/>
      <c r="IMQ2038" s="220"/>
      <c r="IMR2038" s="220"/>
      <c r="IMS2038" s="220"/>
      <c r="IMT2038" s="220"/>
      <c r="IMU2038" s="220"/>
      <c r="IMV2038" s="220"/>
      <c r="IMW2038" s="220"/>
      <c r="IMX2038" s="220"/>
      <c r="IMY2038" s="220"/>
      <c r="IMZ2038" s="220"/>
      <c r="INA2038" s="220"/>
      <c r="INB2038" s="220"/>
      <c r="INC2038" s="220"/>
      <c r="IND2038" s="220"/>
      <c r="INE2038" s="220"/>
      <c r="INF2038" s="220"/>
      <c r="ING2038" s="220"/>
      <c r="INH2038" s="220"/>
      <c r="INI2038" s="220"/>
      <c r="INJ2038" s="220"/>
      <c r="INK2038" s="220"/>
      <c r="INL2038" s="220"/>
      <c r="INM2038" s="220"/>
      <c r="INN2038" s="220"/>
      <c r="INO2038" s="220"/>
      <c r="INP2038" s="220"/>
      <c r="INQ2038" s="220"/>
      <c r="INR2038" s="220"/>
      <c r="INS2038" s="220"/>
      <c r="INT2038" s="220"/>
      <c r="INU2038" s="220"/>
      <c r="INV2038" s="220"/>
      <c r="INW2038" s="220"/>
      <c r="INX2038" s="220"/>
      <c r="INY2038" s="220"/>
      <c r="INZ2038" s="220"/>
      <c r="IOA2038" s="220"/>
      <c r="IOB2038" s="220"/>
      <c r="IOC2038" s="220"/>
      <c r="IOD2038" s="220"/>
      <c r="IOE2038" s="220"/>
      <c r="IOF2038" s="220"/>
      <c r="IOG2038" s="220"/>
      <c r="IOH2038" s="220"/>
      <c r="IOI2038" s="220"/>
      <c r="IOJ2038" s="220"/>
      <c r="IOK2038" s="220"/>
      <c r="IOL2038" s="220"/>
      <c r="IOM2038" s="220"/>
      <c r="ION2038" s="220"/>
      <c r="IOO2038" s="220"/>
      <c r="IOP2038" s="220"/>
      <c r="IOQ2038" s="220"/>
      <c r="IOR2038" s="220"/>
      <c r="IOS2038" s="220"/>
      <c r="IOT2038" s="220"/>
      <c r="IOU2038" s="220"/>
      <c r="IOV2038" s="220"/>
      <c r="IOW2038" s="220"/>
      <c r="IOX2038" s="220"/>
      <c r="IOY2038" s="220"/>
      <c r="IOZ2038" s="220"/>
      <c r="IPA2038" s="220"/>
      <c r="IPB2038" s="220"/>
      <c r="IPC2038" s="220"/>
      <c r="IPD2038" s="220"/>
      <c r="IPE2038" s="220"/>
      <c r="IPF2038" s="220"/>
      <c r="IPG2038" s="220"/>
      <c r="IPH2038" s="220"/>
      <c r="IPI2038" s="220"/>
      <c r="IPJ2038" s="220"/>
      <c r="IPK2038" s="220"/>
      <c r="IPL2038" s="220"/>
      <c r="IPM2038" s="220"/>
      <c r="IPN2038" s="220"/>
      <c r="IPO2038" s="220"/>
      <c r="IPP2038" s="220"/>
      <c r="IPQ2038" s="220"/>
      <c r="IPR2038" s="220"/>
      <c r="IPS2038" s="220"/>
      <c r="IPT2038" s="220"/>
      <c r="IPU2038" s="220"/>
      <c r="IPV2038" s="220"/>
      <c r="IPW2038" s="220"/>
      <c r="IPX2038" s="220"/>
      <c r="IPY2038" s="220"/>
      <c r="IPZ2038" s="220"/>
      <c r="IQA2038" s="220"/>
      <c r="IQB2038" s="220"/>
      <c r="IQC2038" s="220"/>
      <c r="IQD2038" s="220"/>
      <c r="IQE2038" s="220"/>
      <c r="IQF2038" s="220"/>
      <c r="IQG2038" s="220"/>
      <c r="IQH2038" s="220"/>
      <c r="IQI2038" s="220"/>
      <c r="IQJ2038" s="220"/>
      <c r="IQK2038" s="220"/>
      <c r="IQL2038" s="220"/>
      <c r="IQM2038" s="220"/>
      <c r="IQN2038" s="220"/>
      <c r="IQO2038" s="220"/>
      <c r="IQP2038" s="220"/>
      <c r="IQQ2038" s="220"/>
      <c r="IQR2038" s="220"/>
      <c r="IQS2038" s="220"/>
      <c r="IQT2038" s="220"/>
      <c r="IQU2038" s="220"/>
      <c r="IQV2038" s="220"/>
      <c r="IQW2038" s="220"/>
      <c r="IQX2038" s="220"/>
      <c r="IQY2038" s="220"/>
      <c r="IQZ2038" s="220"/>
      <c r="IRA2038" s="220"/>
      <c r="IRB2038" s="220"/>
      <c r="IRC2038" s="220"/>
      <c r="IRD2038" s="220"/>
      <c r="IRE2038" s="220"/>
      <c r="IRF2038" s="220"/>
      <c r="IRG2038" s="220"/>
      <c r="IRH2038" s="220"/>
      <c r="IRI2038" s="220"/>
      <c r="IRJ2038" s="220"/>
      <c r="IRK2038" s="220"/>
      <c r="IRL2038" s="220"/>
      <c r="IRM2038" s="220"/>
      <c r="IRN2038" s="220"/>
      <c r="IRO2038" s="220"/>
      <c r="IRP2038" s="220"/>
      <c r="IRQ2038" s="220"/>
      <c r="IRR2038" s="220"/>
      <c r="IRS2038" s="220"/>
      <c r="IRT2038" s="220"/>
      <c r="IRU2038" s="220"/>
      <c r="IRV2038" s="220"/>
      <c r="IRW2038" s="220"/>
      <c r="IRX2038" s="220"/>
      <c r="IRY2038" s="220"/>
      <c r="IRZ2038" s="220"/>
      <c r="ISA2038" s="220"/>
      <c r="ISB2038" s="220"/>
      <c r="ISC2038" s="220"/>
      <c r="ISD2038" s="220"/>
      <c r="ISE2038" s="220"/>
      <c r="ISF2038" s="220"/>
      <c r="ISG2038" s="220"/>
      <c r="ISH2038" s="220"/>
      <c r="ISI2038" s="220"/>
      <c r="ISJ2038" s="220"/>
      <c r="ISK2038" s="220"/>
      <c r="ISL2038" s="220"/>
      <c r="ISM2038" s="220"/>
      <c r="ISN2038" s="220"/>
      <c r="ISO2038" s="220"/>
      <c r="ISP2038" s="220"/>
      <c r="ISQ2038" s="220"/>
      <c r="ISR2038" s="220"/>
      <c r="ISS2038" s="220"/>
      <c r="IST2038" s="220"/>
      <c r="ISU2038" s="220"/>
      <c r="ISV2038" s="220"/>
      <c r="ISW2038" s="220"/>
      <c r="ISX2038" s="220"/>
      <c r="ISY2038" s="220"/>
      <c r="ISZ2038" s="220"/>
      <c r="ITA2038" s="220"/>
      <c r="ITB2038" s="220"/>
      <c r="ITC2038" s="220"/>
      <c r="ITD2038" s="220"/>
      <c r="ITE2038" s="220"/>
      <c r="ITF2038" s="220"/>
      <c r="ITG2038" s="220"/>
      <c r="ITH2038" s="220"/>
      <c r="ITI2038" s="220"/>
      <c r="ITJ2038" s="220"/>
      <c r="ITK2038" s="220"/>
      <c r="ITL2038" s="220"/>
      <c r="ITM2038" s="220"/>
      <c r="ITN2038" s="220"/>
      <c r="ITO2038" s="220"/>
      <c r="ITP2038" s="220"/>
      <c r="ITQ2038" s="220"/>
      <c r="ITR2038" s="220"/>
      <c r="ITS2038" s="220"/>
      <c r="ITT2038" s="220"/>
      <c r="ITU2038" s="220"/>
      <c r="ITV2038" s="220"/>
      <c r="ITW2038" s="220"/>
      <c r="ITX2038" s="220"/>
      <c r="ITY2038" s="220"/>
      <c r="ITZ2038" s="220"/>
      <c r="IUA2038" s="220"/>
      <c r="IUB2038" s="220"/>
      <c r="IUC2038" s="220"/>
      <c r="IUD2038" s="220"/>
      <c r="IUE2038" s="220"/>
      <c r="IUF2038" s="220"/>
      <c r="IUG2038" s="220"/>
      <c r="IUH2038" s="220"/>
      <c r="IUI2038" s="220"/>
      <c r="IUJ2038" s="220"/>
      <c r="IUK2038" s="220"/>
      <c r="IUL2038" s="220"/>
      <c r="IUM2038" s="220"/>
      <c r="IUN2038" s="220"/>
      <c r="IUO2038" s="220"/>
      <c r="IUP2038" s="220"/>
      <c r="IUQ2038" s="220"/>
      <c r="IUR2038" s="220"/>
      <c r="IUS2038" s="220"/>
      <c r="IUT2038" s="220"/>
      <c r="IUU2038" s="220"/>
      <c r="IUV2038" s="220"/>
      <c r="IUW2038" s="220"/>
      <c r="IUX2038" s="220"/>
      <c r="IUY2038" s="220"/>
      <c r="IUZ2038" s="220"/>
      <c r="IVA2038" s="220"/>
      <c r="IVB2038" s="220"/>
      <c r="IVC2038" s="220"/>
      <c r="IVD2038" s="220"/>
      <c r="IVE2038" s="220"/>
      <c r="IVF2038" s="220"/>
      <c r="IVG2038" s="220"/>
      <c r="IVH2038" s="220"/>
      <c r="IVI2038" s="220"/>
      <c r="IVJ2038" s="220"/>
      <c r="IVK2038" s="220"/>
      <c r="IVL2038" s="220"/>
      <c r="IVM2038" s="220"/>
      <c r="IVN2038" s="220"/>
      <c r="IVO2038" s="220"/>
      <c r="IVP2038" s="220"/>
      <c r="IVQ2038" s="220"/>
      <c r="IVR2038" s="220"/>
      <c r="IVS2038" s="220"/>
      <c r="IVT2038" s="220"/>
      <c r="IVU2038" s="220"/>
      <c r="IVV2038" s="220"/>
      <c r="IVW2038" s="220"/>
      <c r="IVX2038" s="220"/>
      <c r="IVY2038" s="220"/>
      <c r="IVZ2038" s="220"/>
      <c r="IWA2038" s="220"/>
      <c r="IWB2038" s="220"/>
      <c r="IWC2038" s="220"/>
      <c r="IWD2038" s="220"/>
      <c r="IWE2038" s="220"/>
      <c r="IWF2038" s="220"/>
      <c r="IWG2038" s="220"/>
      <c r="IWH2038" s="220"/>
      <c r="IWI2038" s="220"/>
      <c r="IWJ2038" s="220"/>
      <c r="IWK2038" s="220"/>
      <c r="IWL2038" s="220"/>
      <c r="IWM2038" s="220"/>
      <c r="IWN2038" s="220"/>
      <c r="IWO2038" s="220"/>
      <c r="IWP2038" s="220"/>
      <c r="IWQ2038" s="220"/>
      <c r="IWR2038" s="220"/>
      <c r="IWS2038" s="220"/>
      <c r="IWT2038" s="220"/>
      <c r="IWU2038" s="220"/>
      <c r="IWV2038" s="220"/>
      <c r="IWW2038" s="220"/>
      <c r="IWX2038" s="220"/>
      <c r="IWY2038" s="220"/>
      <c r="IWZ2038" s="220"/>
      <c r="IXA2038" s="220"/>
      <c r="IXB2038" s="220"/>
      <c r="IXC2038" s="220"/>
      <c r="IXD2038" s="220"/>
      <c r="IXE2038" s="220"/>
      <c r="IXF2038" s="220"/>
      <c r="IXG2038" s="220"/>
      <c r="IXH2038" s="220"/>
      <c r="IXI2038" s="220"/>
      <c r="IXJ2038" s="220"/>
      <c r="IXK2038" s="220"/>
      <c r="IXL2038" s="220"/>
      <c r="IXM2038" s="220"/>
      <c r="IXN2038" s="220"/>
      <c r="IXO2038" s="220"/>
      <c r="IXP2038" s="220"/>
      <c r="IXQ2038" s="220"/>
      <c r="IXR2038" s="220"/>
      <c r="IXS2038" s="220"/>
      <c r="IXT2038" s="220"/>
      <c r="IXU2038" s="220"/>
      <c r="IXV2038" s="220"/>
      <c r="IXW2038" s="220"/>
      <c r="IXX2038" s="220"/>
      <c r="IXY2038" s="220"/>
      <c r="IXZ2038" s="220"/>
      <c r="IYA2038" s="220"/>
      <c r="IYB2038" s="220"/>
      <c r="IYC2038" s="220"/>
      <c r="IYD2038" s="220"/>
      <c r="IYE2038" s="220"/>
      <c r="IYF2038" s="220"/>
      <c r="IYG2038" s="220"/>
      <c r="IYH2038" s="220"/>
      <c r="IYI2038" s="220"/>
      <c r="IYJ2038" s="220"/>
      <c r="IYK2038" s="220"/>
      <c r="IYL2038" s="220"/>
      <c r="IYM2038" s="220"/>
      <c r="IYN2038" s="220"/>
      <c r="IYO2038" s="220"/>
      <c r="IYP2038" s="220"/>
      <c r="IYQ2038" s="220"/>
      <c r="IYR2038" s="220"/>
      <c r="IYS2038" s="220"/>
      <c r="IYT2038" s="220"/>
      <c r="IYU2038" s="220"/>
      <c r="IYV2038" s="220"/>
      <c r="IYW2038" s="220"/>
      <c r="IYX2038" s="220"/>
      <c r="IYY2038" s="220"/>
      <c r="IYZ2038" s="220"/>
      <c r="IZA2038" s="220"/>
      <c r="IZB2038" s="220"/>
      <c r="IZC2038" s="220"/>
      <c r="IZD2038" s="220"/>
      <c r="IZE2038" s="220"/>
      <c r="IZF2038" s="220"/>
      <c r="IZG2038" s="220"/>
      <c r="IZH2038" s="220"/>
      <c r="IZI2038" s="220"/>
      <c r="IZJ2038" s="220"/>
      <c r="IZK2038" s="220"/>
      <c r="IZL2038" s="220"/>
      <c r="IZM2038" s="220"/>
      <c r="IZN2038" s="220"/>
      <c r="IZO2038" s="220"/>
      <c r="IZP2038" s="220"/>
      <c r="IZQ2038" s="220"/>
      <c r="IZR2038" s="220"/>
      <c r="IZS2038" s="220"/>
      <c r="IZT2038" s="220"/>
      <c r="IZU2038" s="220"/>
      <c r="IZV2038" s="220"/>
      <c r="IZW2038" s="220"/>
      <c r="IZX2038" s="220"/>
      <c r="IZY2038" s="220"/>
      <c r="IZZ2038" s="220"/>
      <c r="JAA2038" s="220"/>
      <c r="JAB2038" s="220"/>
      <c r="JAC2038" s="220"/>
      <c r="JAD2038" s="220"/>
      <c r="JAE2038" s="220"/>
      <c r="JAF2038" s="220"/>
      <c r="JAG2038" s="220"/>
      <c r="JAH2038" s="220"/>
      <c r="JAI2038" s="220"/>
      <c r="JAJ2038" s="220"/>
      <c r="JAK2038" s="220"/>
      <c r="JAL2038" s="220"/>
      <c r="JAM2038" s="220"/>
      <c r="JAN2038" s="220"/>
      <c r="JAO2038" s="220"/>
      <c r="JAP2038" s="220"/>
      <c r="JAQ2038" s="220"/>
      <c r="JAR2038" s="220"/>
      <c r="JAS2038" s="220"/>
      <c r="JAT2038" s="220"/>
      <c r="JAU2038" s="220"/>
      <c r="JAV2038" s="220"/>
      <c r="JAW2038" s="220"/>
      <c r="JAX2038" s="220"/>
      <c r="JAY2038" s="220"/>
      <c r="JAZ2038" s="220"/>
      <c r="JBA2038" s="220"/>
      <c r="JBB2038" s="220"/>
      <c r="JBC2038" s="220"/>
      <c r="JBD2038" s="220"/>
      <c r="JBE2038" s="220"/>
      <c r="JBF2038" s="220"/>
      <c r="JBG2038" s="220"/>
      <c r="JBH2038" s="220"/>
      <c r="JBI2038" s="220"/>
      <c r="JBJ2038" s="220"/>
      <c r="JBK2038" s="220"/>
      <c r="JBL2038" s="220"/>
      <c r="JBM2038" s="220"/>
      <c r="JBN2038" s="220"/>
      <c r="JBO2038" s="220"/>
      <c r="JBP2038" s="220"/>
      <c r="JBQ2038" s="220"/>
      <c r="JBR2038" s="220"/>
      <c r="JBS2038" s="220"/>
      <c r="JBT2038" s="220"/>
      <c r="JBU2038" s="220"/>
      <c r="JBV2038" s="220"/>
      <c r="JBW2038" s="220"/>
      <c r="JBX2038" s="220"/>
      <c r="JBY2038" s="220"/>
      <c r="JBZ2038" s="220"/>
      <c r="JCA2038" s="220"/>
      <c r="JCB2038" s="220"/>
      <c r="JCC2038" s="220"/>
      <c r="JCD2038" s="220"/>
      <c r="JCE2038" s="220"/>
      <c r="JCF2038" s="220"/>
      <c r="JCG2038" s="220"/>
      <c r="JCH2038" s="220"/>
      <c r="JCI2038" s="220"/>
      <c r="JCJ2038" s="220"/>
      <c r="JCK2038" s="220"/>
      <c r="JCL2038" s="220"/>
      <c r="JCM2038" s="220"/>
      <c r="JCN2038" s="220"/>
      <c r="JCO2038" s="220"/>
      <c r="JCP2038" s="220"/>
      <c r="JCQ2038" s="220"/>
      <c r="JCR2038" s="220"/>
      <c r="JCS2038" s="220"/>
      <c r="JCT2038" s="220"/>
      <c r="JCU2038" s="220"/>
      <c r="JCV2038" s="220"/>
      <c r="JCW2038" s="220"/>
      <c r="JCX2038" s="220"/>
      <c r="JCY2038" s="220"/>
      <c r="JCZ2038" s="220"/>
      <c r="JDA2038" s="220"/>
      <c r="JDB2038" s="220"/>
      <c r="JDC2038" s="220"/>
      <c r="JDD2038" s="220"/>
      <c r="JDE2038" s="220"/>
      <c r="JDF2038" s="220"/>
      <c r="JDG2038" s="220"/>
      <c r="JDH2038" s="220"/>
      <c r="JDI2038" s="220"/>
      <c r="JDJ2038" s="220"/>
      <c r="JDK2038" s="220"/>
      <c r="JDL2038" s="220"/>
      <c r="JDM2038" s="220"/>
      <c r="JDN2038" s="220"/>
      <c r="JDO2038" s="220"/>
      <c r="JDP2038" s="220"/>
      <c r="JDQ2038" s="220"/>
      <c r="JDR2038" s="220"/>
      <c r="JDS2038" s="220"/>
      <c r="JDT2038" s="220"/>
      <c r="JDU2038" s="220"/>
      <c r="JDV2038" s="220"/>
      <c r="JDW2038" s="220"/>
      <c r="JDX2038" s="220"/>
      <c r="JDY2038" s="220"/>
      <c r="JDZ2038" s="220"/>
      <c r="JEA2038" s="220"/>
      <c r="JEB2038" s="220"/>
      <c r="JEC2038" s="220"/>
      <c r="JED2038" s="220"/>
      <c r="JEE2038" s="220"/>
      <c r="JEF2038" s="220"/>
      <c r="JEG2038" s="220"/>
      <c r="JEH2038" s="220"/>
      <c r="JEI2038" s="220"/>
      <c r="JEJ2038" s="220"/>
      <c r="JEK2038" s="220"/>
      <c r="JEL2038" s="220"/>
      <c r="JEM2038" s="220"/>
      <c r="JEN2038" s="220"/>
      <c r="JEO2038" s="220"/>
      <c r="JEP2038" s="220"/>
      <c r="JEQ2038" s="220"/>
      <c r="JER2038" s="220"/>
      <c r="JES2038" s="220"/>
      <c r="JET2038" s="220"/>
      <c r="JEU2038" s="220"/>
      <c r="JEV2038" s="220"/>
      <c r="JEW2038" s="220"/>
      <c r="JEX2038" s="220"/>
      <c r="JEY2038" s="220"/>
      <c r="JEZ2038" s="220"/>
      <c r="JFA2038" s="220"/>
      <c r="JFB2038" s="220"/>
      <c r="JFC2038" s="220"/>
      <c r="JFD2038" s="220"/>
      <c r="JFE2038" s="220"/>
      <c r="JFF2038" s="220"/>
      <c r="JFG2038" s="220"/>
      <c r="JFH2038" s="220"/>
      <c r="JFI2038" s="220"/>
      <c r="JFJ2038" s="220"/>
      <c r="JFK2038" s="220"/>
      <c r="JFL2038" s="220"/>
      <c r="JFM2038" s="220"/>
      <c r="JFN2038" s="220"/>
      <c r="JFO2038" s="220"/>
      <c r="JFP2038" s="220"/>
      <c r="JFQ2038" s="220"/>
      <c r="JFR2038" s="220"/>
      <c r="JFS2038" s="220"/>
      <c r="JFT2038" s="220"/>
      <c r="JFU2038" s="220"/>
      <c r="JFV2038" s="220"/>
      <c r="JFW2038" s="220"/>
      <c r="JFX2038" s="220"/>
      <c r="JFY2038" s="220"/>
      <c r="JFZ2038" s="220"/>
      <c r="JGA2038" s="220"/>
      <c r="JGB2038" s="220"/>
      <c r="JGC2038" s="220"/>
      <c r="JGD2038" s="220"/>
      <c r="JGE2038" s="220"/>
      <c r="JGF2038" s="220"/>
      <c r="JGG2038" s="220"/>
      <c r="JGH2038" s="220"/>
      <c r="JGI2038" s="220"/>
      <c r="JGJ2038" s="220"/>
      <c r="JGK2038" s="220"/>
      <c r="JGL2038" s="220"/>
      <c r="JGM2038" s="220"/>
      <c r="JGN2038" s="220"/>
      <c r="JGO2038" s="220"/>
      <c r="JGP2038" s="220"/>
      <c r="JGQ2038" s="220"/>
      <c r="JGR2038" s="220"/>
      <c r="JGS2038" s="220"/>
      <c r="JGT2038" s="220"/>
      <c r="JGU2038" s="220"/>
      <c r="JGV2038" s="220"/>
      <c r="JGW2038" s="220"/>
      <c r="JGX2038" s="220"/>
      <c r="JGY2038" s="220"/>
      <c r="JGZ2038" s="220"/>
      <c r="JHA2038" s="220"/>
      <c r="JHB2038" s="220"/>
      <c r="JHC2038" s="220"/>
      <c r="JHD2038" s="220"/>
      <c r="JHE2038" s="220"/>
      <c r="JHF2038" s="220"/>
      <c r="JHG2038" s="220"/>
      <c r="JHH2038" s="220"/>
      <c r="JHI2038" s="220"/>
      <c r="JHJ2038" s="220"/>
      <c r="JHK2038" s="220"/>
      <c r="JHL2038" s="220"/>
      <c r="JHM2038" s="220"/>
      <c r="JHN2038" s="220"/>
      <c r="JHO2038" s="220"/>
      <c r="JHP2038" s="220"/>
      <c r="JHQ2038" s="220"/>
      <c r="JHR2038" s="220"/>
      <c r="JHS2038" s="220"/>
      <c r="JHT2038" s="220"/>
      <c r="JHU2038" s="220"/>
      <c r="JHV2038" s="220"/>
      <c r="JHW2038" s="220"/>
      <c r="JHX2038" s="220"/>
      <c r="JHY2038" s="220"/>
      <c r="JHZ2038" s="220"/>
      <c r="JIA2038" s="220"/>
      <c r="JIB2038" s="220"/>
      <c r="JIC2038" s="220"/>
      <c r="JID2038" s="220"/>
      <c r="JIE2038" s="220"/>
      <c r="JIF2038" s="220"/>
      <c r="JIG2038" s="220"/>
      <c r="JIH2038" s="220"/>
      <c r="JII2038" s="220"/>
      <c r="JIJ2038" s="220"/>
      <c r="JIK2038" s="220"/>
      <c r="JIL2038" s="220"/>
      <c r="JIM2038" s="220"/>
      <c r="JIN2038" s="220"/>
      <c r="JIO2038" s="220"/>
      <c r="JIP2038" s="220"/>
      <c r="JIQ2038" s="220"/>
      <c r="JIR2038" s="220"/>
      <c r="JIS2038" s="220"/>
      <c r="JIT2038" s="220"/>
      <c r="JIU2038" s="220"/>
      <c r="JIV2038" s="220"/>
      <c r="JIW2038" s="220"/>
      <c r="JIX2038" s="220"/>
      <c r="JIY2038" s="220"/>
      <c r="JIZ2038" s="220"/>
      <c r="JJA2038" s="220"/>
      <c r="JJB2038" s="220"/>
      <c r="JJC2038" s="220"/>
      <c r="JJD2038" s="220"/>
      <c r="JJE2038" s="220"/>
      <c r="JJF2038" s="220"/>
      <c r="JJG2038" s="220"/>
      <c r="JJH2038" s="220"/>
      <c r="JJI2038" s="220"/>
      <c r="JJJ2038" s="220"/>
      <c r="JJK2038" s="220"/>
      <c r="JJL2038" s="220"/>
      <c r="JJM2038" s="220"/>
      <c r="JJN2038" s="220"/>
      <c r="JJO2038" s="220"/>
      <c r="JJP2038" s="220"/>
      <c r="JJQ2038" s="220"/>
      <c r="JJR2038" s="220"/>
      <c r="JJS2038" s="220"/>
      <c r="JJT2038" s="220"/>
      <c r="JJU2038" s="220"/>
      <c r="JJV2038" s="220"/>
      <c r="JJW2038" s="220"/>
      <c r="JJX2038" s="220"/>
      <c r="JJY2038" s="220"/>
      <c r="JJZ2038" s="220"/>
      <c r="JKA2038" s="220"/>
      <c r="JKB2038" s="220"/>
      <c r="JKC2038" s="220"/>
      <c r="JKD2038" s="220"/>
      <c r="JKE2038" s="220"/>
      <c r="JKF2038" s="220"/>
      <c r="JKG2038" s="220"/>
      <c r="JKH2038" s="220"/>
      <c r="JKI2038" s="220"/>
      <c r="JKJ2038" s="220"/>
      <c r="JKK2038" s="220"/>
      <c r="JKL2038" s="220"/>
      <c r="JKM2038" s="220"/>
      <c r="JKN2038" s="220"/>
      <c r="JKO2038" s="220"/>
      <c r="JKP2038" s="220"/>
      <c r="JKQ2038" s="220"/>
      <c r="JKR2038" s="220"/>
      <c r="JKS2038" s="220"/>
      <c r="JKT2038" s="220"/>
      <c r="JKU2038" s="220"/>
      <c r="JKV2038" s="220"/>
      <c r="JKW2038" s="220"/>
      <c r="JKX2038" s="220"/>
      <c r="JKY2038" s="220"/>
      <c r="JKZ2038" s="220"/>
      <c r="JLA2038" s="220"/>
      <c r="JLB2038" s="220"/>
      <c r="JLC2038" s="220"/>
      <c r="JLD2038" s="220"/>
      <c r="JLE2038" s="220"/>
      <c r="JLF2038" s="220"/>
      <c r="JLG2038" s="220"/>
      <c r="JLH2038" s="220"/>
      <c r="JLI2038" s="220"/>
      <c r="JLJ2038" s="220"/>
      <c r="JLK2038" s="220"/>
      <c r="JLL2038" s="220"/>
      <c r="JLM2038" s="220"/>
      <c r="JLN2038" s="220"/>
      <c r="JLO2038" s="220"/>
      <c r="JLP2038" s="220"/>
      <c r="JLQ2038" s="220"/>
      <c r="JLR2038" s="220"/>
      <c r="JLS2038" s="220"/>
      <c r="JLT2038" s="220"/>
      <c r="JLU2038" s="220"/>
      <c r="JLV2038" s="220"/>
      <c r="JLW2038" s="220"/>
      <c r="JLX2038" s="220"/>
      <c r="JLY2038" s="220"/>
      <c r="JLZ2038" s="220"/>
      <c r="JMA2038" s="220"/>
      <c r="JMB2038" s="220"/>
      <c r="JMC2038" s="220"/>
      <c r="JMD2038" s="220"/>
      <c r="JME2038" s="220"/>
      <c r="JMF2038" s="220"/>
      <c r="JMG2038" s="220"/>
      <c r="JMH2038" s="220"/>
      <c r="JMI2038" s="220"/>
      <c r="JMJ2038" s="220"/>
      <c r="JMK2038" s="220"/>
      <c r="JML2038" s="220"/>
      <c r="JMM2038" s="220"/>
      <c r="JMN2038" s="220"/>
      <c r="JMO2038" s="220"/>
      <c r="JMP2038" s="220"/>
      <c r="JMQ2038" s="220"/>
      <c r="JMR2038" s="220"/>
      <c r="JMS2038" s="220"/>
      <c r="JMT2038" s="220"/>
      <c r="JMU2038" s="220"/>
      <c r="JMV2038" s="220"/>
      <c r="JMW2038" s="220"/>
      <c r="JMX2038" s="220"/>
      <c r="JMY2038" s="220"/>
      <c r="JMZ2038" s="220"/>
      <c r="JNA2038" s="220"/>
      <c r="JNB2038" s="220"/>
      <c r="JNC2038" s="220"/>
      <c r="JND2038" s="220"/>
      <c r="JNE2038" s="220"/>
      <c r="JNF2038" s="220"/>
      <c r="JNG2038" s="220"/>
      <c r="JNH2038" s="220"/>
      <c r="JNI2038" s="220"/>
      <c r="JNJ2038" s="220"/>
      <c r="JNK2038" s="220"/>
      <c r="JNL2038" s="220"/>
      <c r="JNM2038" s="220"/>
      <c r="JNN2038" s="220"/>
      <c r="JNO2038" s="220"/>
      <c r="JNP2038" s="220"/>
      <c r="JNQ2038" s="220"/>
      <c r="JNR2038" s="220"/>
      <c r="JNS2038" s="220"/>
      <c r="JNT2038" s="220"/>
      <c r="JNU2038" s="220"/>
      <c r="JNV2038" s="220"/>
      <c r="JNW2038" s="220"/>
      <c r="JNX2038" s="220"/>
      <c r="JNY2038" s="220"/>
      <c r="JNZ2038" s="220"/>
      <c r="JOA2038" s="220"/>
      <c r="JOB2038" s="220"/>
      <c r="JOC2038" s="220"/>
      <c r="JOD2038" s="220"/>
      <c r="JOE2038" s="220"/>
      <c r="JOF2038" s="220"/>
      <c r="JOG2038" s="220"/>
      <c r="JOH2038" s="220"/>
      <c r="JOI2038" s="220"/>
      <c r="JOJ2038" s="220"/>
      <c r="JOK2038" s="220"/>
      <c r="JOL2038" s="220"/>
      <c r="JOM2038" s="220"/>
      <c r="JON2038" s="220"/>
      <c r="JOO2038" s="220"/>
      <c r="JOP2038" s="220"/>
      <c r="JOQ2038" s="220"/>
      <c r="JOR2038" s="220"/>
      <c r="JOS2038" s="220"/>
      <c r="JOT2038" s="220"/>
      <c r="JOU2038" s="220"/>
      <c r="JOV2038" s="220"/>
      <c r="JOW2038" s="220"/>
      <c r="JOX2038" s="220"/>
      <c r="JOY2038" s="220"/>
      <c r="JOZ2038" s="220"/>
      <c r="JPA2038" s="220"/>
      <c r="JPB2038" s="220"/>
      <c r="JPC2038" s="220"/>
      <c r="JPD2038" s="220"/>
      <c r="JPE2038" s="220"/>
      <c r="JPF2038" s="220"/>
      <c r="JPG2038" s="220"/>
      <c r="JPH2038" s="220"/>
      <c r="JPI2038" s="220"/>
      <c r="JPJ2038" s="220"/>
      <c r="JPK2038" s="220"/>
      <c r="JPL2038" s="220"/>
      <c r="JPM2038" s="220"/>
      <c r="JPN2038" s="220"/>
      <c r="JPO2038" s="220"/>
      <c r="JPP2038" s="220"/>
      <c r="JPQ2038" s="220"/>
      <c r="JPR2038" s="220"/>
      <c r="JPS2038" s="220"/>
      <c r="JPT2038" s="220"/>
      <c r="JPU2038" s="220"/>
      <c r="JPV2038" s="220"/>
      <c r="JPW2038" s="220"/>
      <c r="JPX2038" s="220"/>
      <c r="JPY2038" s="220"/>
      <c r="JPZ2038" s="220"/>
      <c r="JQA2038" s="220"/>
      <c r="JQB2038" s="220"/>
      <c r="JQC2038" s="220"/>
      <c r="JQD2038" s="220"/>
      <c r="JQE2038" s="220"/>
      <c r="JQF2038" s="220"/>
      <c r="JQG2038" s="220"/>
      <c r="JQH2038" s="220"/>
      <c r="JQI2038" s="220"/>
      <c r="JQJ2038" s="220"/>
      <c r="JQK2038" s="220"/>
      <c r="JQL2038" s="220"/>
      <c r="JQM2038" s="220"/>
      <c r="JQN2038" s="220"/>
      <c r="JQO2038" s="220"/>
      <c r="JQP2038" s="220"/>
      <c r="JQQ2038" s="220"/>
      <c r="JQR2038" s="220"/>
      <c r="JQS2038" s="220"/>
      <c r="JQT2038" s="220"/>
      <c r="JQU2038" s="220"/>
      <c r="JQV2038" s="220"/>
      <c r="JQW2038" s="220"/>
      <c r="JQX2038" s="220"/>
      <c r="JQY2038" s="220"/>
      <c r="JQZ2038" s="220"/>
      <c r="JRA2038" s="220"/>
      <c r="JRB2038" s="220"/>
      <c r="JRC2038" s="220"/>
      <c r="JRD2038" s="220"/>
      <c r="JRE2038" s="220"/>
      <c r="JRF2038" s="220"/>
      <c r="JRG2038" s="220"/>
      <c r="JRH2038" s="220"/>
      <c r="JRI2038" s="220"/>
      <c r="JRJ2038" s="220"/>
      <c r="JRK2038" s="220"/>
      <c r="JRL2038" s="220"/>
      <c r="JRM2038" s="220"/>
      <c r="JRN2038" s="220"/>
      <c r="JRO2038" s="220"/>
      <c r="JRP2038" s="220"/>
      <c r="JRQ2038" s="220"/>
      <c r="JRR2038" s="220"/>
      <c r="JRS2038" s="220"/>
      <c r="JRT2038" s="220"/>
      <c r="JRU2038" s="220"/>
      <c r="JRV2038" s="220"/>
      <c r="JRW2038" s="220"/>
      <c r="JRX2038" s="220"/>
      <c r="JRY2038" s="220"/>
      <c r="JRZ2038" s="220"/>
      <c r="JSA2038" s="220"/>
      <c r="JSB2038" s="220"/>
      <c r="JSC2038" s="220"/>
      <c r="JSD2038" s="220"/>
      <c r="JSE2038" s="220"/>
      <c r="JSF2038" s="220"/>
      <c r="JSG2038" s="220"/>
      <c r="JSH2038" s="220"/>
      <c r="JSI2038" s="220"/>
      <c r="JSJ2038" s="220"/>
      <c r="JSK2038" s="220"/>
      <c r="JSL2038" s="220"/>
      <c r="JSM2038" s="220"/>
      <c r="JSN2038" s="220"/>
      <c r="JSO2038" s="220"/>
      <c r="JSP2038" s="220"/>
      <c r="JSQ2038" s="220"/>
      <c r="JSR2038" s="220"/>
      <c r="JSS2038" s="220"/>
      <c r="JST2038" s="220"/>
      <c r="JSU2038" s="220"/>
      <c r="JSV2038" s="220"/>
      <c r="JSW2038" s="220"/>
      <c r="JSX2038" s="220"/>
      <c r="JSY2038" s="220"/>
      <c r="JSZ2038" s="220"/>
      <c r="JTA2038" s="220"/>
      <c r="JTB2038" s="220"/>
      <c r="JTC2038" s="220"/>
      <c r="JTD2038" s="220"/>
      <c r="JTE2038" s="220"/>
      <c r="JTF2038" s="220"/>
      <c r="JTG2038" s="220"/>
      <c r="JTH2038" s="220"/>
      <c r="JTI2038" s="220"/>
      <c r="JTJ2038" s="220"/>
      <c r="JTK2038" s="220"/>
      <c r="JTL2038" s="220"/>
      <c r="JTM2038" s="220"/>
      <c r="JTN2038" s="220"/>
      <c r="JTO2038" s="220"/>
      <c r="JTP2038" s="220"/>
      <c r="JTQ2038" s="220"/>
      <c r="JTR2038" s="220"/>
      <c r="JTS2038" s="220"/>
      <c r="JTT2038" s="220"/>
      <c r="JTU2038" s="220"/>
      <c r="JTV2038" s="220"/>
      <c r="JTW2038" s="220"/>
      <c r="JTX2038" s="220"/>
      <c r="JTY2038" s="220"/>
      <c r="JTZ2038" s="220"/>
      <c r="JUA2038" s="220"/>
      <c r="JUB2038" s="220"/>
      <c r="JUC2038" s="220"/>
      <c r="JUD2038" s="220"/>
      <c r="JUE2038" s="220"/>
      <c r="JUF2038" s="220"/>
      <c r="JUG2038" s="220"/>
      <c r="JUH2038" s="220"/>
      <c r="JUI2038" s="220"/>
      <c r="JUJ2038" s="220"/>
      <c r="JUK2038" s="220"/>
      <c r="JUL2038" s="220"/>
      <c r="JUM2038" s="220"/>
      <c r="JUN2038" s="220"/>
      <c r="JUO2038" s="220"/>
      <c r="JUP2038" s="220"/>
      <c r="JUQ2038" s="220"/>
      <c r="JUR2038" s="220"/>
      <c r="JUS2038" s="220"/>
      <c r="JUT2038" s="220"/>
      <c r="JUU2038" s="220"/>
      <c r="JUV2038" s="220"/>
      <c r="JUW2038" s="220"/>
      <c r="JUX2038" s="220"/>
      <c r="JUY2038" s="220"/>
      <c r="JUZ2038" s="220"/>
      <c r="JVA2038" s="220"/>
      <c r="JVB2038" s="220"/>
      <c r="JVC2038" s="220"/>
      <c r="JVD2038" s="220"/>
      <c r="JVE2038" s="220"/>
      <c r="JVF2038" s="220"/>
      <c r="JVG2038" s="220"/>
      <c r="JVH2038" s="220"/>
      <c r="JVI2038" s="220"/>
      <c r="JVJ2038" s="220"/>
      <c r="JVK2038" s="220"/>
      <c r="JVL2038" s="220"/>
      <c r="JVM2038" s="220"/>
      <c r="JVN2038" s="220"/>
      <c r="JVO2038" s="220"/>
      <c r="JVP2038" s="220"/>
      <c r="JVQ2038" s="220"/>
      <c r="JVR2038" s="220"/>
      <c r="JVS2038" s="220"/>
      <c r="JVT2038" s="220"/>
      <c r="JVU2038" s="220"/>
      <c r="JVV2038" s="220"/>
      <c r="JVW2038" s="220"/>
      <c r="JVX2038" s="220"/>
      <c r="JVY2038" s="220"/>
      <c r="JVZ2038" s="220"/>
      <c r="JWA2038" s="220"/>
      <c r="JWB2038" s="220"/>
      <c r="JWC2038" s="220"/>
      <c r="JWD2038" s="220"/>
      <c r="JWE2038" s="220"/>
      <c r="JWF2038" s="220"/>
      <c r="JWG2038" s="220"/>
      <c r="JWH2038" s="220"/>
      <c r="JWI2038" s="220"/>
      <c r="JWJ2038" s="220"/>
      <c r="JWK2038" s="220"/>
      <c r="JWL2038" s="220"/>
      <c r="JWM2038" s="220"/>
      <c r="JWN2038" s="220"/>
      <c r="JWO2038" s="220"/>
      <c r="JWP2038" s="220"/>
      <c r="JWQ2038" s="220"/>
      <c r="JWR2038" s="220"/>
      <c r="JWS2038" s="220"/>
      <c r="JWT2038" s="220"/>
      <c r="JWU2038" s="220"/>
      <c r="JWV2038" s="220"/>
      <c r="JWW2038" s="220"/>
      <c r="JWX2038" s="220"/>
      <c r="JWY2038" s="220"/>
      <c r="JWZ2038" s="220"/>
      <c r="JXA2038" s="220"/>
      <c r="JXB2038" s="220"/>
      <c r="JXC2038" s="220"/>
      <c r="JXD2038" s="220"/>
      <c r="JXE2038" s="220"/>
      <c r="JXF2038" s="220"/>
      <c r="JXG2038" s="220"/>
      <c r="JXH2038" s="220"/>
      <c r="JXI2038" s="220"/>
      <c r="JXJ2038" s="220"/>
      <c r="JXK2038" s="220"/>
      <c r="JXL2038" s="220"/>
      <c r="JXM2038" s="220"/>
      <c r="JXN2038" s="220"/>
      <c r="JXO2038" s="220"/>
      <c r="JXP2038" s="220"/>
      <c r="JXQ2038" s="220"/>
      <c r="JXR2038" s="220"/>
      <c r="JXS2038" s="220"/>
      <c r="JXT2038" s="220"/>
      <c r="JXU2038" s="220"/>
      <c r="JXV2038" s="220"/>
      <c r="JXW2038" s="220"/>
      <c r="JXX2038" s="220"/>
      <c r="JXY2038" s="220"/>
      <c r="JXZ2038" s="220"/>
      <c r="JYA2038" s="220"/>
      <c r="JYB2038" s="220"/>
      <c r="JYC2038" s="220"/>
      <c r="JYD2038" s="220"/>
      <c r="JYE2038" s="220"/>
      <c r="JYF2038" s="220"/>
      <c r="JYG2038" s="220"/>
      <c r="JYH2038" s="220"/>
      <c r="JYI2038" s="220"/>
      <c r="JYJ2038" s="220"/>
      <c r="JYK2038" s="220"/>
      <c r="JYL2038" s="220"/>
      <c r="JYM2038" s="220"/>
      <c r="JYN2038" s="220"/>
      <c r="JYO2038" s="220"/>
      <c r="JYP2038" s="220"/>
      <c r="JYQ2038" s="220"/>
      <c r="JYR2038" s="220"/>
      <c r="JYS2038" s="220"/>
      <c r="JYT2038" s="220"/>
      <c r="JYU2038" s="220"/>
      <c r="JYV2038" s="220"/>
      <c r="JYW2038" s="220"/>
      <c r="JYX2038" s="220"/>
      <c r="JYY2038" s="220"/>
      <c r="JYZ2038" s="220"/>
      <c r="JZA2038" s="220"/>
      <c r="JZB2038" s="220"/>
      <c r="JZC2038" s="220"/>
      <c r="JZD2038" s="220"/>
      <c r="JZE2038" s="220"/>
      <c r="JZF2038" s="220"/>
      <c r="JZG2038" s="220"/>
      <c r="JZH2038" s="220"/>
      <c r="JZI2038" s="220"/>
      <c r="JZJ2038" s="220"/>
      <c r="JZK2038" s="220"/>
      <c r="JZL2038" s="220"/>
      <c r="JZM2038" s="220"/>
      <c r="JZN2038" s="220"/>
      <c r="JZO2038" s="220"/>
      <c r="JZP2038" s="220"/>
      <c r="JZQ2038" s="220"/>
      <c r="JZR2038" s="220"/>
      <c r="JZS2038" s="220"/>
      <c r="JZT2038" s="220"/>
      <c r="JZU2038" s="220"/>
      <c r="JZV2038" s="220"/>
      <c r="JZW2038" s="220"/>
      <c r="JZX2038" s="220"/>
      <c r="JZY2038" s="220"/>
      <c r="JZZ2038" s="220"/>
      <c r="KAA2038" s="220"/>
      <c r="KAB2038" s="220"/>
      <c r="KAC2038" s="220"/>
      <c r="KAD2038" s="220"/>
      <c r="KAE2038" s="220"/>
      <c r="KAF2038" s="220"/>
      <c r="KAG2038" s="220"/>
      <c r="KAH2038" s="220"/>
      <c r="KAI2038" s="220"/>
      <c r="KAJ2038" s="220"/>
      <c r="KAK2038" s="220"/>
      <c r="KAL2038" s="220"/>
      <c r="KAM2038" s="220"/>
      <c r="KAN2038" s="220"/>
      <c r="KAO2038" s="220"/>
      <c r="KAP2038" s="220"/>
      <c r="KAQ2038" s="220"/>
      <c r="KAR2038" s="220"/>
      <c r="KAS2038" s="220"/>
      <c r="KAT2038" s="220"/>
      <c r="KAU2038" s="220"/>
      <c r="KAV2038" s="220"/>
      <c r="KAW2038" s="220"/>
      <c r="KAX2038" s="220"/>
      <c r="KAY2038" s="220"/>
      <c r="KAZ2038" s="220"/>
      <c r="KBA2038" s="220"/>
      <c r="KBB2038" s="220"/>
      <c r="KBC2038" s="220"/>
      <c r="KBD2038" s="220"/>
      <c r="KBE2038" s="220"/>
      <c r="KBF2038" s="220"/>
      <c r="KBG2038" s="220"/>
      <c r="KBH2038" s="220"/>
      <c r="KBI2038" s="220"/>
      <c r="KBJ2038" s="220"/>
      <c r="KBK2038" s="220"/>
      <c r="KBL2038" s="220"/>
      <c r="KBM2038" s="220"/>
      <c r="KBN2038" s="220"/>
      <c r="KBO2038" s="220"/>
      <c r="KBP2038" s="220"/>
      <c r="KBQ2038" s="220"/>
      <c r="KBR2038" s="220"/>
      <c r="KBS2038" s="220"/>
      <c r="KBT2038" s="220"/>
      <c r="KBU2038" s="220"/>
      <c r="KBV2038" s="220"/>
      <c r="KBW2038" s="220"/>
      <c r="KBX2038" s="220"/>
      <c r="KBY2038" s="220"/>
      <c r="KBZ2038" s="220"/>
      <c r="KCA2038" s="220"/>
      <c r="KCB2038" s="220"/>
      <c r="KCC2038" s="220"/>
      <c r="KCD2038" s="220"/>
      <c r="KCE2038" s="220"/>
      <c r="KCF2038" s="220"/>
      <c r="KCG2038" s="220"/>
      <c r="KCH2038" s="220"/>
      <c r="KCI2038" s="220"/>
      <c r="KCJ2038" s="220"/>
      <c r="KCK2038" s="220"/>
      <c r="KCL2038" s="220"/>
      <c r="KCM2038" s="220"/>
      <c r="KCN2038" s="220"/>
      <c r="KCO2038" s="220"/>
      <c r="KCP2038" s="220"/>
      <c r="KCQ2038" s="220"/>
      <c r="KCR2038" s="220"/>
      <c r="KCS2038" s="220"/>
      <c r="KCT2038" s="220"/>
      <c r="KCU2038" s="220"/>
      <c r="KCV2038" s="220"/>
      <c r="KCW2038" s="220"/>
      <c r="KCX2038" s="220"/>
      <c r="KCY2038" s="220"/>
      <c r="KCZ2038" s="220"/>
      <c r="KDA2038" s="220"/>
      <c r="KDB2038" s="220"/>
      <c r="KDC2038" s="220"/>
      <c r="KDD2038" s="220"/>
      <c r="KDE2038" s="220"/>
      <c r="KDF2038" s="220"/>
      <c r="KDG2038" s="220"/>
      <c r="KDH2038" s="220"/>
      <c r="KDI2038" s="220"/>
      <c r="KDJ2038" s="220"/>
      <c r="KDK2038" s="220"/>
      <c r="KDL2038" s="220"/>
      <c r="KDM2038" s="220"/>
      <c r="KDN2038" s="220"/>
      <c r="KDO2038" s="220"/>
      <c r="KDP2038" s="220"/>
      <c r="KDQ2038" s="220"/>
      <c r="KDR2038" s="220"/>
      <c r="KDS2038" s="220"/>
      <c r="KDT2038" s="220"/>
      <c r="KDU2038" s="220"/>
      <c r="KDV2038" s="220"/>
      <c r="KDW2038" s="220"/>
      <c r="KDX2038" s="220"/>
      <c r="KDY2038" s="220"/>
      <c r="KDZ2038" s="220"/>
      <c r="KEA2038" s="220"/>
      <c r="KEB2038" s="220"/>
      <c r="KEC2038" s="220"/>
      <c r="KED2038" s="220"/>
      <c r="KEE2038" s="220"/>
      <c r="KEF2038" s="220"/>
      <c r="KEG2038" s="220"/>
      <c r="KEH2038" s="220"/>
      <c r="KEI2038" s="220"/>
      <c r="KEJ2038" s="220"/>
      <c r="KEK2038" s="220"/>
      <c r="KEL2038" s="220"/>
      <c r="KEM2038" s="220"/>
      <c r="KEN2038" s="220"/>
      <c r="KEO2038" s="220"/>
      <c r="KEP2038" s="220"/>
      <c r="KEQ2038" s="220"/>
      <c r="KER2038" s="220"/>
      <c r="KES2038" s="220"/>
      <c r="KET2038" s="220"/>
      <c r="KEU2038" s="220"/>
      <c r="KEV2038" s="220"/>
      <c r="KEW2038" s="220"/>
      <c r="KEX2038" s="220"/>
      <c r="KEY2038" s="220"/>
      <c r="KEZ2038" s="220"/>
      <c r="KFA2038" s="220"/>
      <c r="KFB2038" s="220"/>
      <c r="KFC2038" s="220"/>
      <c r="KFD2038" s="220"/>
      <c r="KFE2038" s="220"/>
      <c r="KFF2038" s="220"/>
      <c r="KFG2038" s="220"/>
      <c r="KFH2038" s="220"/>
      <c r="KFI2038" s="220"/>
      <c r="KFJ2038" s="220"/>
      <c r="KFK2038" s="220"/>
      <c r="KFL2038" s="220"/>
      <c r="KFM2038" s="220"/>
      <c r="KFN2038" s="220"/>
      <c r="KFO2038" s="220"/>
      <c r="KFP2038" s="220"/>
      <c r="KFQ2038" s="220"/>
      <c r="KFR2038" s="220"/>
      <c r="KFS2038" s="220"/>
      <c r="KFT2038" s="220"/>
      <c r="KFU2038" s="220"/>
      <c r="KFV2038" s="220"/>
      <c r="KFW2038" s="220"/>
      <c r="KFX2038" s="220"/>
      <c r="KFY2038" s="220"/>
      <c r="KFZ2038" s="220"/>
      <c r="KGA2038" s="220"/>
      <c r="KGB2038" s="220"/>
      <c r="KGC2038" s="220"/>
      <c r="KGD2038" s="220"/>
      <c r="KGE2038" s="220"/>
      <c r="KGF2038" s="220"/>
      <c r="KGG2038" s="220"/>
      <c r="KGH2038" s="220"/>
      <c r="KGI2038" s="220"/>
      <c r="KGJ2038" s="220"/>
      <c r="KGK2038" s="220"/>
      <c r="KGL2038" s="220"/>
      <c r="KGM2038" s="220"/>
      <c r="KGN2038" s="220"/>
      <c r="KGO2038" s="220"/>
      <c r="KGP2038" s="220"/>
      <c r="KGQ2038" s="220"/>
      <c r="KGR2038" s="220"/>
      <c r="KGS2038" s="220"/>
      <c r="KGT2038" s="220"/>
      <c r="KGU2038" s="220"/>
      <c r="KGV2038" s="220"/>
      <c r="KGW2038" s="220"/>
      <c r="KGX2038" s="220"/>
      <c r="KGY2038" s="220"/>
      <c r="KGZ2038" s="220"/>
      <c r="KHA2038" s="220"/>
      <c r="KHB2038" s="220"/>
      <c r="KHC2038" s="220"/>
      <c r="KHD2038" s="220"/>
      <c r="KHE2038" s="220"/>
      <c r="KHF2038" s="220"/>
      <c r="KHG2038" s="220"/>
      <c r="KHH2038" s="220"/>
      <c r="KHI2038" s="220"/>
      <c r="KHJ2038" s="220"/>
      <c r="KHK2038" s="220"/>
      <c r="KHL2038" s="220"/>
      <c r="KHM2038" s="220"/>
      <c r="KHN2038" s="220"/>
      <c r="KHO2038" s="220"/>
      <c r="KHP2038" s="220"/>
      <c r="KHQ2038" s="220"/>
      <c r="KHR2038" s="220"/>
      <c r="KHS2038" s="220"/>
      <c r="KHT2038" s="220"/>
      <c r="KHU2038" s="220"/>
      <c r="KHV2038" s="220"/>
      <c r="KHW2038" s="220"/>
      <c r="KHX2038" s="220"/>
      <c r="KHY2038" s="220"/>
      <c r="KHZ2038" s="220"/>
      <c r="KIA2038" s="220"/>
      <c r="KIB2038" s="220"/>
      <c r="KIC2038" s="220"/>
      <c r="KID2038" s="220"/>
      <c r="KIE2038" s="220"/>
      <c r="KIF2038" s="220"/>
      <c r="KIG2038" s="220"/>
      <c r="KIH2038" s="220"/>
      <c r="KII2038" s="220"/>
      <c r="KIJ2038" s="220"/>
      <c r="KIK2038" s="220"/>
      <c r="KIL2038" s="220"/>
      <c r="KIM2038" s="220"/>
      <c r="KIN2038" s="220"/>
      <c r="KIO2038" s="220"/>
      <c r="KIP2038" s="220"/>
      <c r="KIQ2038" s="220"/>
      <c r="KIR2038" s="220"/>
      <c r="KIS2038" s="220"/>
      <c r="KIT2038" s="220"/>
      <c r="KIU2038" s="220"/>
      <c r="KIV2038" s="220"/>
      <c r="KIW2038" s="220"/>
      <c r="KIX2038" s="220"/>
      <c r="KIY2038" s="220"/>
      <c r="KIZ2038" s="220"/>
      <c r="KJA2038" s="220"/>
      <c r="KJB2038" s="220"/>
      <c r="KJC2038" s="220"/>
      <c r="KJD2038" s="220"/>
      <c r="KJE2038" s="220"/>
      <c r="KJF2038" s="220"/>
      <c r="KJG2038" s="220"/>
      <c r="KJH2038" s="220"/>
      <c r="KJI2038" s="220"/>
      <c r="KJJ2038" s="220"/>
      <c r="KJK2038" s="220"/>
      <c r="KJL2038" s="220"/>
      <c r="KJM2038" s="220"/>
      <c r="KJN2038" s="220"/>
      <c r="KJO2038" s="220"/>
      <c r="KJP2038" s="220"/>
      <c r="KJQ2038" s="220"/>
      <c r="KJR2038" s="220"/>
      <c r="KJS2038" s="220"/>
      <c r="KJT2038" s="220"/>
      <c r="KJU2038" s="220"/>
      <c r="KJV2038" s="220"/>
      <c r="KJW2038" s="220"/>
      <c r="KJX2038" s="220"/>
      <c r="KJY2038" s="220"/>
      <c r="KJZ2038" s="220"/>
      <c r="KKA2038" s="220"/>
      <c r="KKB2038" s="220"/>
      <c r="KKC2038" s="220"/>
      <c r="KKD2038" s="220"/>
      <c r="KKE2038" s="220"/>
      <c r="KKF2038" s="220"/>
      <c r="KKG2038" s="220"/>
      <c r="KKH2038" s="220"/>
      <c r="KKI2038" s="220"/>
      <c r="KKJ2038" s="220"/>
      <c r="KKK2038" s="220"/>
      <c r="KKL2038" s="220"/>
      <c r="KKM2038" s="220"/>
      <c r="KKN2038" s="220"/>
      <c r="KKO2038" s="220"/>
      <c r="KKP2038" s="220"/>
      <c r="KKQ2038" s="220"/>
      <c r="KKR2038" s="220"/>
      <c r="KKS2038" s="220"/>
      <c r="KKT2038" s="220"/>
      <c r="KKU2038" s="220"/>
      <c r="KKV2038" s="220"/>
      <c r="KKW2038" s="220"/>
      <c r="KKX2038" s="220"/>
      <c r="KKY2038" s="220"/>
      <c r="KKZ2038" s="220"/>
      <c r="KLA2038" s="220"/>
      <c r="KLB2038" s="220"/>
      <c r="KLC2038" s="220"/>
      <c r="KLD2038" s="220"/>
      <c r="KLE2038" s="220"/>
      <c r="KLF2038" s="220"/>
      <c r="KLG2038" s="220"/>
      <c r="KLH2038" s="220"/>
      <c r="KLI2038" s="220"/>
      <c r="KLJ2038" s="220"/>
      <c r="KLK2038" s="220"/>
      <c r="KLL2038" s="220"/>
      <c r="KLM2038" s="220"/>
      <c r="KLN2038" s="220"/>
      <c r="KLO2038" s="220"/>
      <c r="KLP2038" s="220"/>
      <c r="KLQ2038" s="220"/>
      <c r="KLR2038" s="220"/>
      <c r="KLS2038" s="220"/>
      <c r="KLT2038" s="220"/>
      <c r="KLU2038" s="220"/>
      <c r="KLV2038" s="220"/>
      <c r="KLW2038" s="220"/>
      <c r="KLX2038" s="220"/>
      <c r="KLY2038" s="220"/>
      <c r="KLZ2038" s="220"/>
      <c r="KMA2038" s="220"/>
      <c r="KMB2038" s="220"/>
      <c r="KMC2038" s="220"/>
      <c r="KMD2038" s="220"/>
      <c r="KME2038" s="220"/>
      <c r="KMF2038" s="220"/>
      <c r="KMG2038" s="220"/>
      <c r="KMH2038" s="220"/>
      <c r="KMI2038" s="220"/>
      <c r="KMJ2038" s="220"/>
      <c r="KMK2038" s="220"/>
      <c r="KML2038" s="220"/>
      <c r="KMM2038" s="220"/>
      <c r="KMN2038" s="220"/>
      <c r="KMO2038" s="220"/>
      <c r="KMP2038" s="220"/>
      <c r="KMQ2038" s="220"/>
      <c r="KMR2038" s="220"/>
      <c r="KMS2038" s="220"/>
      <c r="KMT2038" s="220"/>
      <c r="KMU2038" s="220"/>
      <c r="KMV2038" s="220"/>
      <c r="KMW2038" s="220"/>
      <c r="KMX2038" s="220"/>
      <c r="KMY2038" s="220"/>
      <c r="KMZ2038" s="220"/>
      <c r="KNA2038" s="220"/>
      <c r="KNB2038" s="220"/>
      <c r="KNC2038" s="220"/>
      <c r="KND2038" s="220"/>
      <c r="KNE2038" s="220"/>
      <c r="KNF2038" s="220"/>
      <c r="KNG2038" s="220"/>
      <c r="KNH2038" s="220"/>
      <c r="KNI2038" s="220"/>
      <c r="KNJ2038" s="220"/>
      <c r="KNK2038" s="220"/>
      <c r="KNL2038" s="220"/>
      <c r="KNM2038" s="220"/>
      <c r="KNN2038" s="220"/>
      <c r="KNO2038" s="220"/>
      <c r="KNP2038" s="220"/>
      <c r="KNQ2038" s="220"/>
      <c r="KNR2038" s="220"/>
      <c r="KNS2038" s="220"/>
      <c r="KNT2038" s="220"/>
      <c r="KNU2038" s="220"/>
      <c r="KNV2038" s="220"/>
      <c r="KNW2038" s="220"/>
      <c r="KNX2038" s="220"/>
      <c r="KNY2038" s="220"/>
      <c r="KNZ2038" s="220"/>
      <c r="KOA2038" s="220"/>
      <c r="KOB2038" s="220"/>
      <c r="KOC2038" s="220"/>
      <c r="KOD2038" s="220"/>
      <c r="KOE2038" s="220"/>
      <c r="KOF2038" s="220"/>
      <c r="KOG2038" s="220"/>
      <c r="KOH2038" s="220"/>
      <c r="KOI2038" s="220"/>
      <c r="KOJ2038" s="220"/>
      <c r="KOK2038" s="220"/>
      <c r="KOL2038" s="220"/>
      <c r="KOM2038" s="220"/>
      <c r="KON2038" s="220"/>
      <c r="KOO2038" s="220"/>
      <c r="KOP2038" s="220"/>
      <c r="KOQ2038" s="220"/>
      <c r="KOR2038" s="220"/>
      <c r="KOS2038" s="220"/>
      <c r="KOT2038" s="220"/>
      <c r="KOU2038" s="220"/>
      <c r="KOV2038" s="220"/>
      <c r="KOW2038" s="220"/>
      <c r="KOX2038" s="220"/>
      <c r="KOY2038" s="220"/>
      <c r="KOZ2038" s="220"/>
      <c r="KPA2038" s="220"/>
      <c r="KPB2038" s="220"/>
      <c r="KPC2038" s="220"/>
      <c r="KPD2038" s="220"/>
      <c r="KPE2038" s="220"/>
      <c r="KPF2038" s="220"/>
      <c r="KPG2038" s="220"/>
      <c r="KPH2038" s="220"/>
      <c r="KPI2038" s="220"/>
      <c r="KPJ2038" s="220"/>
      <c r="KPK2038" s="220"/>
      <c r="KPL2038" s="220"/>
      <c r="KPM2038" s="220"/>
      <c r="KPN2038" s="220"/>
      <c r="KPO2038" s="220"/>
      <c r="KPP2038" s="220"/>
      <c r="KPQ2038" s="220"/>
      <c r="KPR2038" s="220"/>
      <c r="KPS2038" s="220"/>
      <c r="KPT2038" s="220"/>
      <c r="KPU2038" s="220"/>
      <c r="KPV2038" s="220"/>
      <c r="KPW2038" s="220"/>
      <c r="KPX2038" s="220"/>
      <c r="KPY2038" s="220"/>
      <c r="KPZ2038" s="220"/>
      <c r="KQA2038" s="220"/>
      <c r="KQB2038" s="220"/>
      <c r="KQC2038" s="220"/>
      <c r="KQD2038" s="220"/>
      <c r="KQE2038" s="220"/>
      <c r="KQF2038" s="220"/>
      <c r="KQG2038" s="220"/>
      <c r="KQH2038" s="220"/>
      <c r="KQI2038" s="220"/>
      <c r="KQJ2038" s="220"/>
      <c r="KQK2038" s="220"/>
      <c r="KQL2038" s="220"/>
      <c r="KQM2038" s="220"/>
      <c r="KQN2038" s="220"/>
      <c r="KQO2038" s="220"/>
      <c r="KQP2038" s="220"/>
      <c r="KQQ2038" s="220"/>
      <c r="KQR2038" s="220"/>
      <c r="KQS2038" s="220"/>
      <c r="KQT2038" s="220"/>
      <c r="KQU2038" s="220"/>
      <c r="KQV2038" s="220"/>
      <c r="KQW2038" s="220"/>
      <c r="KQX2038" s="220"/>
      <c r="KQY2038" s="220"/>
      <c r="KQZ2038" s="220"/>
      <c r="KRA2038" s="220"/>
      <c r="KRB2038" s="220"/>
      <c r="KRC2038" s="220"/>
      <c r="KRD2038" s="220"/>
      <c r="KRE2038" s="220"/>
      <c r="KRF2038" s="220"/>
      <c r="KRG2038" s="220"/>
      <c r="KRH2038" s="220"/>
      <c r="KRI2038" s="220"/>
      <c r="KRJ2038" s="220"/>
      <c r="KRK2038" s="220"/>
      <c r="KRL2038" s="220"/>
      <c r="KRM2038" s="220"/>
      <c r="KRN2038" s="220"/>
      <c r="KRO2038" s="220"/>
      <c r="KRP2038" s="220"/>
      <c r="KRQ2038" s="220"/>
      <c r="KRR2038" s="220"/>
      <c r="KRS2038" s="220"/>
      <c r="KRT2038" s="220"/>
      <c r="KRU2038" s="220"/>
      <c r="KRV2038" s="220"/>
      <c r="KRW2038" s="220"/>
      <c r="KRX2038" s="220"/>
      <c r="KRY2038" s="220"/>
      <c r="KRZ2038" s="220"/>
      <c r="KSA2038" s="220"/>
      <c r="KSB2038" s="220"/>
      <c r="KSC2038" s="220"/>
      <c r="KSD2038" s="220"/>
      <c r="KSE2038" s="220"/>
      <c r="KSF2038" s="220"/>
      <c r="KSG2038" s="220"/>
      <c r="KSH2038" s="220"/>
      <c r="KSI2038" s="220"/>
      <c r="KSJ2038" s="220"/>
      <c r="KSK2038" s="220"/>
      <c r="KSL2038" s="220"/>
      <c r="KSM2038" s="220"/>
      <c r="KSN2038" s="220"/>
      <c r="KSO2038" s="220"/>
      <c r="KSP2038" s="220"/>
      <c r="KSQ2038" s="220"/>
      <c r="KSR2038" s="220"/>
      <c r="KSS2038" s="220"/>
      <c r="KST2038" s="220"/>
      <c r="KSU2038" s="220"/>
      <c r="KSV2038" s="220"/>
      <c r="KSW2038" s="220"/>
      <c r="KSX2038" s="220"/>
      <c r="KSY2038" s="220"/>
      <c r="KSZ2038" s="220"/>
      <c r="KTA2038" s="220"/>
      <c r="KTB2038" s="220"/>
      <c r="KTC2038" s="220"/>
      <c r="KTD2038" s="220"/>
      <c r="KTE2038" s="220"/>
      <c r="KTF2038" s="220"/>
      <c r="KTG2038" s="220"/>
      <c r="KTH2038" s="220"/>
      <c r="KTI2038" s="220"/>
      <c r="KTJ2038" s="220"/>
      <c r="KTK2038" s="220"/>
      <c r="KTL2038" s="220"/>
      <c r="KTM2038" s="220"/>
      <c r="KTN2038" s="220"/>
      <c r="KTO2038" s="220"/>
      <c r="KTP2038" s="220"/>
      <c r="KTQ2038" s="220"/>
      <c r="KTR2038" s="220"/>
      <c r="KTS2038" s="220"/>
      <c r="KTT2038" s="220"/>
      <c r="KTU2038" s="220"/>
      <c r="KTV2038" s="220"/>
      <c r="KTW2038" s="220"/>
      <c r="KTX2038" s="220"/>
      <c r="KTY2038" s="220"/>
      <c r="KTZ2038" s="220"/>
      <c r="KUA2038" s="220"/>
      <c r="KUB2038" s="220"/>
      <c r="KUC2038" s="220"/>
      <c r="KUD2038" s="220"/>
      <c r="KUE2038" s="220"/>
      <c r="KUF2038" s="220"/>
      <c r="KUG2038" s="220"/>
      <c r="KUH2038" s="220"/>
      <c r="KUI2038" s="220"/>
      <c r="KUJ2038" s="220"/>
      <c r="KUK2038" s="220"/>
      <c r="KUL2038" s="220"/>
      <c r="KUM2038" s="220"/>
      <c r="KUN2038" s="220"/>
      <c r="KUO2038" s="220"/>
      <c r="KUP2038" s="220"/>
      <c r="KUQ2038" s="220"/>
      <c r="KUR2038" s="220"/>
      <c r="KUS2038" s="220"/>
      <c r="KUT2038" s="220"/>
      <c r="KUU2038" s="220"/>
      <c r="KUV2038" s="220"/>
      <c r="KUW2038" s="220"/>
      <c r="KUX2038" s="220"/>
      <c r="KUY2038" s="220"/>
      <c r="KUZ2038" s="220"/>
      <c r="KVA2038" s="220"/>
      <c r="KVB2038" s="220"/>
      <c r="KVC2038" s="220"/>
      <c r="KVD2038" s="220"/>
      <c r="KVE2038" s="220"/>
      <c r="KVF2038" s="220"/>
      <c r="KVG2038" s="220"/>
      <c r="KVH2038" s="220"/>
      <c r="KVI2038" s="220"/>
      <c r="KVJ2038" s="220"/>
      <c r="KVK2038" s="220"/>
      <c r="KVL2038" s="220"/>
      <c r="KVM2038" s="220"/>
      <c r="KVN2038" s="220"/>
      <c r="KVO2038" s="220"/>
      <c r="KVP2038" s="220"/>
      <c r="KVQ2038" s="220"/>
      <c r="KVR2038" s="220"/>
      <c r="KVS2038" s="220"/>
      <c r="KVT2038" s="220"/>
      <c r="KVU2038" s="220"/>
      <c r="KVV2038" s="220"/>
      <c r="KVW2038" s="220"/>
      <c r="KVX2038" s="220"/>
      <c r="KVY2038" s="220"/>
      <c r="KVZ2038" s="220"/>
      <c r="KWA2038" s="220"/>
      <c r="KWB2038" s="220"/>
      <c r="KWC2038" s="220"/>
      <c r="KWD2038" s="220"/>
      <c r="KWE2038" s="220"/>
      <c r="KWF2038" s="220"/>
      <c r="KWG2038" s="220"/>
      <c r="KWH2038" s="220"/>
      <c r="KWI2038" s="220"/>
      <c r="KWJ2038" s="220"/>
      <c r="KWK2038" s="220"/>
      <c r="KWL2038" s="220"/>
      <c r="KWM2038" s="220"/>
      <c r="KWN2038" s="220"/>
      <c r="KWO2038" s="220"/>
      <c r="KWP2038" s="220"/>
      <c r="KWQ2038" s="220"/>
      <c r="KWR2038" s="220"/>
      <c r="KWS2038" s="220"/>
      <c r="KWT2038" s="220"/>
      <c r="KWU2038" s="220"/>
      <c r="KWV2038" s="220"/>
      <c r="KWW2038" s="220"/>
      <c r="KWX2038" s="220"/>
      <c r="KWY2038" s="220"/>
      <c r="KWZ2038" s="220"/>
      <c r="KXA2038" s="220"/>
      <c r="KXB2038" s="220"/>
      <c r="KXC2038" s="220"/>
      <c r="KXD2038" s="220"/>
      <c r="KXE2038" s="220"/>
      <c r="KXF2038" s="220"/>
      <c r="KXG2038" s="220"/>
      <c r="KXH2038" s="220"/>
      <c r="KXI2038" s="220"/>
      <c r="KXJ2038" s="220"/>
      <c r="KXK2038" s="220"/>
      <c r="KXL2038" s="220"/>
      <c r="KXM2038" s="220"/>
      <c r="KXN2038" s="220"/>
      <c r="KXO2038" s="220"/>
      <c r="KXP2038" s="220"/>
      <c r="KXQ2038" s="220"/>
      <c r="KXR2038" s="220"/>
      <c r="KXS2038" s="220"/>
      <c r="KXT2038" s="220"/>
      <c r="KXU2038" s="220"/>
      <c r="KXV2038" s="220"/>
      <c r="KXW2038" s="220"/>
      <c r="KXX2038" s="220"/>
      <c r="KXY2038" s="220"/>
      <c r="KXZ2038" s="220"/>
      <c r="KYA2038" s="220"/>
      <c r="KYB2038" s="220"/>
      <c r="KYC2038" s="220"/>
      <c r="KYD2038" s="220"/>
      <c r="KYE2038" s="220"/>
      <c r="KYF2038" s="220"/>
      <c r="KYG2038" s="220"/>
      <c r="KYH2038" s="220"/>
      <c r="KYI2038" s="220"/>
      <c r="KYJ2038" s="220"/>
      <c r="KYK2038" s="220"/>
      <c r="KYL2038" s="220"/>
      <c r="KYM2038" s="220"/>
      <c r="KYN2038" s="220"/>
      <c r="KYO2038" s="220"/>
      <c r="KYP2038" s="220"/>
      <c r="KYQ2038" s="220"/>
      <c r="KYR2038" s="220"/>
      <c r="KYS2038" s="220"/>
      <c r="KYT2038" s="220"/>
      <c r="KYU2038" s="220"/>
      <c r="KYV2038" s="220"/>
      <c r="KYW2038" s="220"/>
      <c r="KYX2038" s="220"/>
      <c r="KYY2038" s="220"/>
      <c r="KYZ2038" s="220"/>
      <c r="KZA2038" s="220"/>
      <c r="KZB2038" s="220"/>
      <c r="KZC2038" s="220"/>
      <c r="KZD2038" s="220"/>
      <c r="KZE2038" s="220"/>
      <c r="KZF2038" s="220"/>
      <c r="KZG2038" s="220"/>
      <c r="KZH2038" s="220"/>
      <c r="KZI2038" s="220"/>
      <c r="KZJ2038" s="220"/>
      <c r="KZK2038" s="220"/>
      <c r="KZL2038" s="220"/>
      <c r="KZM2038" s="220"/>
      <c r="KZN2038" s="220"/>
      <c r="KZO2038" s="220"/>
      <c r="KZP2038" s="220"/>
      <c r="KZQ2038" s="220"/>
      <c r="KZR2038" s="220"/>
      <c r="KZS2038" s="220"/>
      <c r="KZT2038" s="220"/>
      <c r="KZU2038" s="220"/>
      <c r="KZV2038" s="220"/>
      <c r="KZW2038" s="220"/>
      <c r="KZX2038" s="220"/>
      <c r="KZY2038" s="220"/>
      <c r="KZZ2038" s="220"/>
      <c r="LAA2038" s="220"/>
      <c r="LAB2038" s="220"/>
      <c r="LAC2038" s="220"/>
      <c r="LAD2038" s="220"/>
      <c r="LAE2038" s="220"/>
      <c r="LAF2038" s="220"/>
      <c r="LAG2038" s="220"/>
      <c r="LAH2038" s="220"/>
      <c r="LAI2038" s="220"/>
      <c r="LAJ2038" s="220"/>
      <c r="LAK2038" s="220"/>
      <c r="LAL2038" s="220"/>
      <c r="LAM2038" s="220"/>
      <c r="LAN2038" s="220"/>
      <c r="LAO2038" s="220"/>
      <c r="LAP2038" s="220"/>
      <c r="LAQ2038" s="220"/>
      <c r="LAR2038" s="220"/>
      <c r="LAS2038" s="220"/>
      <c r="LAT2038" s="220"/>
      <c r="LAU2038" s="220"/>
      <c r="LAV2038" s="220"/>
      <c r="LAW2038" s="220"/>
      <c r="LAX2038" s="220"/>
      <c r="LAY2038" s="220"/>
      <c r="LAZ2038" s="220"/>
      <c r="LBA2038" s="220"/>
      <c r="LBB2038" s="220"/>
      <c r="LBC2038" s="220"/>
      <c r="LBD2038" s="220"/>
      <c r="LBE2038" s="220"/>
      <c r="LBF2038" s="220"/>
      <c r="LBG2038" s="220"/>
      <c r="LBH2038" s="220"/>
      <c r="LBI2038" s="220"/>
      <c r="LBJ2038" s="220"/>
      <c r="LBK2038" s="220"/>
      <c r="LBL2038" s="220"/>
      <c r="LBM2038" s="220"/>
      <c r="LBN2038" s="220"/>
      <c r="LBO2038" s="220"/>
      <c r="LBP2038" s="220"/>
      <c r="LBQ2038" s="220"/>
      <c r="LBR2038" s="220"/>
      <c r="LBS2038" s="220"/>
      <c r="LBT2038" s="220"/>
      <c r="LBU2038" s="220"/>
      <c r="LBV2038" s="220"/>
      <c r="LBW2038" s="220"/>
      <c r="LBX2038" s="220"/>
      <c r="LBY2038" s="220"/>
      <c r="LBZ2038" s="220"/>
      <c r="LCA2038" s="220"/>
      <c r="LCB2038" s="220"/>
      <c r="LCC2038" s="220"/>
      <c r="LCD2038" s="220"/>
      <c r="LCE2038" s="220"/>
      <c r="LCF2038" s="220"/>
      <c r="LCG2038" s="220"/>
      <c r="LCH2038" s="220"/>
      <c r="LCI2038" s="220"/>
      <c r="LCJ2038" s="220"/>
      <c r="LCK2038" s="220"/>
      <c r="LCL2038" s="220"/>
      <c r="LCM2038" s="220"/>
      <c r="LCN2038" s="220"/>
      <c r="LCO2038" s="220"/>
      <c r="LCP2038" s="220"/>
      <c r="LCQ2038" s="220"/>
      <c r="LCR2038" s="220"/>
      <c r="LCS2038" s="220"/>
      <c r="LCT2038" s="220"/>
      <c r="LCU2038" s="220"/>
      <c r="LCV2038" s="220"/>
      <c r="LCW2038" s="220"/>
      <c r="LCX2038" s="220"/>
      <c r="LCY2038" s="220"/>
      <c r="LCZ2038" s="220"/>
      <c r="LDA2038" s="220"/>
      <c r="LDB2038" s="220"/>
      <c r="LDC2038" s="220"/>
      <c r="LDD2038" s="220"/>
      <c r="LDE2038" s="220"/>
      <c r="LDF2038" s="220"/>
      <c r="LDG2038" s="220"/>
      <c r="LDH2038" s="220"/>
      <c r="LDI2038" s="220"/>
      <c r="LDJ2038" s="220"/>
      <c r="LDK2038" s="220"/>
      <c r="LDL2038" s="220"/>
      <c r="LDM2038" s="220"/>
      <c r="LDN2038" s="220"/>
      <c r="LDO2038" s="220"/>
      <c r="LDP2038" s="220"/>
      <c r="LDQ2038" s="220"/>
      <c r="LDR2038" s="220"/>
      <c r="LDS2038" s="220"/>
      <c r="LDT2038" s="220"/>
      <c r="LDU2038" s="220"/>
      <c r="LDV2038" s="220"/>
      <c r="LDW2038" s="220"/>
      <c r="LDX2038" s="220"/>
      <c r="LDY2038" s="220"/>
      <c r="LDZ2038" s="220"/>
      <c r="LEA2038" s="220"/>
      <c r="LEB2038" s="220"/>
      <c r="LEC2038" s="220"/>
      <c r="LED2038" s="220"/>
      <c r="LEE2038" s="220"/>
      <c r="LEF2038" s="220"/>
      <c r="LEG2038" s="220"/>
      <c r="LEH2038" s="220"/>
      <c r="LEI2038" s="220"/>
      <c r="LEJ2038" s="220"/>
      <c r="LEK2038" s="220"/>
      <c r="LEL2038" s="220"/>
      <c r="LEM2038" s="220"/>
      <c r="LEN2038" s="220"/>
      <c r="LEO2038" s="220"/>
      <c r="LEP2038" s="220"/>
      <c r="LEQ2038" s="220"/>
      <c r="LER2038" s="220"/>
      <c r="LES2038" s="220"/>
      <c r="LET2038" s="220"/>
      <c r="LEU2038" s="220"/>
      <c r="LEV2038" s="220"/>
      <c r="LEW2038" s="220"/>
      <c r="LEX2038" s="220"/>
      <c r="LEY2038" s="220"/>
      <c r="LEZ2038" s="220"/>
      <c r="LFA2038" s="220"/>
      <c r="LFB2038" s="220"/>
      <c r="LFC2038" s="220"/>
      <c r="LFD2038" s="220"/>
      <c r="LFE2038" s="220"/>
      <c r="LFF2038" s="220"/>
      <c r="LFG2038" s="220"/>
      <c r="LFH2038" s="220"/>
      <c r="LFI2038" s="220"/>
      <c r="LFJ2038" s="220"/>
      <c r="LFK2038" s="220"/>
      <c r="LFL2038" s="220"/>
      <c r="LFM2038" s="220"/>
      <c r="LFN2038" s="220"/>
      <c r="LFO2038" s="220"/>
      <c r="LFP2038" s="220"/>
      <c r="LFQ2038" s="220"/>
      <c r="LFR2038" s="220"/>
      <c r="LFS2038" s="220"/>
      <c r="LFT2038" s="220"/>
      <c r="LFU2038" s="220"/>
      <c r="LFV2038" s="220"/>
      <c r="LFW2038" s="220"/>
      <c r="LFX2038" s="220"/>
      <c r="LFY2038" s="220"/>
      <c r="LFZ2038" s="220"/>
      <c r="LGA2038" s="220"/>
      <c r="LGB2038" s="220"/>
      <c r="LGC2038" s="220"/>
      <c r="LGD2038" s="220"/>
      <c r="LGE2038" s="220"/>
      <c r="LGF2038" s="220"/>
      <c r="LGG2038" s="220"/>
      <c r="LGH2038" s="220"/>
      <c r="LGI2038" s="220"/>
      <c r="LGJ2038" s="220"/>
      <c r="LGK2038" s="220"/>
      <c r="LGL2038" s="220"/>
      <c r="LGM2038" s="220"/>
      <c r="LGN2038" s="220"/>
      <c r="LGO2038" s="220"/>
      <c r="LGP2038" s="220"/>
      <c r="LGQ2038" s="220"/>
      <c r="LGR2038" s="220"/>
      <c r="LGS2038" s="220"/>
      <c r="LGT2038" s="220"/>
      <c r="LGU2038" s="220"/>
      <c r="LGV2038" s="220"/>
      <c r="LGW2038" s="220"/>
      <c r="LGX2038" s="220"/>
      <c r="LGY2038" s="220"/>
      <c r="LGZ2038" s="220"/>
      <c r="LHA2038" s="220"/>
      <c r="LHB2038" s="220"/>
      <c r="LHC2038" s="220"/>
      <c r="LHD2038" s="220"/>
      <c r="LHE2038" s="220"/>
      <c r="LHF2038" s="220"/>
      <c r="LHG2038" s="220"/>
      <c r="LHH2038" s="220"/>
      <c r="LHI2038" s="220"/>
      <c r="LHJ2038" s="220"/>
      <c r="LHK2038" s="220"/>
      <c r="LHL2038" s="220"/>
      <c r="LHM2038" s="220"/>
      <c r="LHN2038" s="220"/>
      <c r="LHO2038" s="220"/>
      <c r="LHP2038" s="220"/>
      <c r="LHQ2038" s="220"/>
      <c r="LHR2038" s="220"/>
      <c r="LHS2038" s="220"/>
      <c r="LHT2038" s="220"/>
      <c r="LHU2038" s="220"/>
      <c r="LHV2038" s="220"/>
      <c r="LHW2038" s="220"/>
      <c r="LHX2038" s="220"/>
      <c r="LHY2038" s="220"/>
      <c r="LHZ2038" s="220"/>
      <c r="LIA2038" s="220"/>
      <c r="LIB2038" s="220"/>
      <c r="LIC2038" s="220"/>
      <c r="LID2038" s="220"/>
      <c r="LIE2038" s="220"/>
      <c r="LIF2038" s="220"/>
      <c r="LIG2038" s="220"/>
      <c r="LIH2038" s="220"/>
      <c r="LII2038" s="220"/>
      <c r="LIJ2038" s="220"/>
      <c r="LIK2038" s="220"/>
      <c r="LIL2038" s="220"/>
      <c r="LIM2038" s="220"/>
      <c r="LIN2038" s="220"/>
      <c r="LIO2038" s="220"/>
      <c r="LIP2038" s="220"/>
      <c r="LIQ2038" s="220"/>
      <c r="LIR2038" s="220"/>
      <c r="LIS2038" s="220"/>
      <c r="LIT2038" s="220"/>
      <c r="LIU2038" s="220"/>
      <c r="LIV2038" s="220"/>
      <c r="LIW2038" s="220"/>
      <c r="LIX2038" s="220"/>
      <c r="LIY2038" s="220"/>
      <c r="LIZ2038" s="220"/>
      <c r="LJA2038" s="220"/>
      <c r="LJB2038" s="220"/>
      <c r="LJC2038" s="220"/>
      <c r="LJD2038" s="220"/>
      <c r="LJE2038" s="220"/>
      <c r="LJF2038" s="220"/>
      <c r="LJG2038" s="220"/>
      <c r="LJH2038" s="220"/>
      <c r="LJI2038" s="220"/>
      <c r="LJJ2038" s="220"/>
      <c r="LJK2038" s="220"/>
      <c r="LJL2038" s="220"/>
      <c r="LJM2038" s="220"/>
      <c r="LJN2038" s="220"/>
      <c r="LJO2038" s="220"/>
      <c r="LJP2038" s="220"/>
      <c r="LJQ2038" s="220"/>
      <c r="LJR2038" s="220"/>
      <c r="LJS2038" s="220"/>
      <c r="LJT2038" s="220"/>
      <c r="LJU2038" s="220"/>
      <c r="LJV2038" s="220"/>
      <c r="LJW2038" s="220"/>
      <c r="LJX2038" s="220"/>
      <c r="LJY2038" s="220"/>
      <c r="LJZ2038" s="220"/>
      <c r="LKA2038" s="220"/>
      <c r="LKB2038" s="220"/>
      <c r="LKC2038" s="220"/>
      <c r="LKD2038" s="220"/>
      <c r="LKE2038" s="220"/>
      <c r="LKF2038" s="220"/>
      <c r="LKG2038" s="220"/>
      <c r="LKH2038" s="220"/>
      <c r="LKI2038" s="220"/>
      <c r="LKJ2038" s="220"/>
      <c r="LKK2038" s="220"/>
      <c r="LKL2038" s="220"/>
      <c r="LKM2038" s="220"/>
      <c r="LKN2038" s="220"/>
      <c r="LKO2038" s="220"/>
      <c r="LKP2038" s="220"/>
      <c r="LKQ2038" s="220"/>
      <c r="LKR2038" s="220"/>
      <c r="LKS2038" s="220"/>
      <c r="LKT2038" s="220"/>
      <c r="LKU2038" s="220"/>
      <c r="LKV2038" s="220"/>
      <c r="LKW2038" s="220"/>
      <c r="LKX2038" s="220"/>
      <c r="LKY2038" s="220"/>
      <c r="LKZ2038" s="220"/>
      <c r="LLA2038" s="220"/>
      <c r="LLB2038" s="220"/>
      <c r="LLC2038" s="220"/>
      <c r="LLD2038" s="220"/>
      <c r="LLE2038" s="220"/>
      <c r="LLF2038" s="220"/>
      <c r="LLG2038" s="220"/>
      <c r="LLH2038" s="220"/>
      <c r="LLI2038" s="220"/>
      <c r="LLJ2038" s="220"/>
      <c r="LLK2038" s="220"/>
      <c r="LLL2038" s="220"/>
      <c r="LLM2038" s="220"/>
      <c r="LLN2038" s="220"/>
      <c r="LLO2038" s="220"/>
      <c r="LLP2038" s="220"/>
      <c r="LLQ2038" s="220"/>
      <c r="LLR2038" s="220"/>
      <c r="LLS2038" s="220"/>
      <c r="LLT2038" s="220"/>
      <c r="LLU2038" s="220"/>
      <c r="LLV2038" s="220"/>
      <c r="LLW2038" s="220"/>
      <c r="LLX2038" s="220"/>
      <c r="LLY2038" s="220"/>
      <c r="LLZ2038" s="220"/>
      <c r="LMA2038" s="220"/>
      <c r="LMB2038" s="220"/>
      <c r="LMC2038" s="220"/>
      <c r="LMD2038" s="220"/>
      <c r="LME2038" s="220"/>
      <c r="LMF2038" s="220"/>
      <c r="LMG2038" s="220"/>
      <c r="LMH2038" s="220"/>
      <c r="LMI2038" s="220"/>
      <c r="LMJ2038" s="220"/>
      <c r="LMK2038" s="220"/>
      <c r="LML2038" s="220"/>
      <c r="LMM2038" s="220"/>
      <c r="LMN2038" s="220"/>
      <c r="LMO2038" s="220"/>
      <c r="LMP2038" s="220"/>
      <c r="LMQ2038" s="220"/>
      <c r="LMR2038" s="220"/>
      <c r="LMS2038" s="220"/>
      <c r="LMT2038" s="220"/>
      <c r="LMU2038" s="220"/>
      <c r="LMV2038" s="220"/>
      <c r="LMW2038" s="220"/>
      <c r="LMX2038" s="220"/>
      <c r="LMY2038" s="220"/>
      <c r="LMZ2038" s="220"/>
      <c r="LNA2038" s="220"/>
      <c r="LNB2038" s="220"/>
      <c r="LNC2038" s="220"/>
      <c r="LND2038" s="220"/>
      <c r="LNE2038" s="220"/>
      <c r="LNF2038" s="220"/>
      <c r="LNG2038" s="220"/>
      <c r="LNH2038" s="220"/>
      <c r="LNI2038" s="220"/>
      <c r="LNJ2038" s="220"/>
      <c r="LNK2038" s="220"/>
      <c r="LNL2038" s="220"/>
      <c r="LNM2038" s="220"/>
      <c r="LNN2038" s="220"/>
      <c r="LNO2038" s="220"/>
      <c r="LNP2038" s="220"/>
      <c r="LNQ2038" s="220"/>
      <c r="LNR2038" s="220"/>
      <c r="LNS2038" s="220"/>
      <c r="LNT2038" s="220"/>
      <c r="LNU2038" s="220"/>
      <c r="LNV2038" s="220"/>
      <c r="LNW2038" s="220"/>
      <c r="LNX2038" s="220"/>
      <c r="LNY2038" s="220"/>
      <c r="LNZ2038" s="220"/>
      <c r="LOA2038" s="220"/>
      <c r="LOB2038" s="220"/>
      <c r="LOC2038" s="220"/>
      <c r="LOD2038" s="220"/>
      <c r="LOE2038" s="220"/>
      <c r="LOF2038" s="220"/>
      <c r="LOG2038" s="220"/>
      <c r="LOH2038" s="220"/>
      <c r="LOI2038" s="220"/>
      <c r="LOJ2038" s="220"/>
      <c r="LOK2038" s="220"/>
      <c r="LOL2038" s="220"/>
      <c r="LOM2038" s="220"/>
      <c r="LON2038" s="220"/>
      <c r="LOO2038" s="220"/>
      <c r="LOP2038" s="220"/>
      <c r="LOQ2038" s="220"/>
      <c r="LOR2038" s="220"/>
      <c r="LOS2038" s="220"/>
      <c r="LOT2038" s="220"/>
      <c r="LOU2038" s="220"/>
      <c r="LOV2038" s="220"/>
      <c r="LOW2038" s="220"/>
      <c r="LOX2038" s="220"/>
      <c r="LOY2038" s="220"/>
      <c r="LOZ2038" s="220"/>
      <c r="LPA2038" s="220"/>
      <c r="LPB2038" s="220"/>
      <c r="LPC2038" s="220"/>
      <c r="LPD2038" s="220"/>
      <c r="LPE2038" s="220"/>
      <c r="LPF2038" s="220"/>
      <c r="LPG2038" s="220"/>
      <c r="LPH2038" s="220"/>
      <c r="LPI2038" s="220"/>
      <c r="LPJ2038" s="220"/>
      <c r="LPK2038" s="220"/>
      <c r="LPL2038" s="220"/>
      <c r="LPM2038" s="220"/>
      <c r="LPN2038" s="220"/>
      <c r="LPO2038" s="220"/>
      <c r="LPP2038" s="220"/>
      <c r="LPQ2038" s="220"/>
      <c r="LPR2038" s="220"/>
      <c r="LPS2038" s="220"/>
      <c r="LPT2038" s="220"/>
      <c r="LPU2038" s="220"/>
      <c r="LPV2038" s="220"/>
      <c r="LPW2038" s="220"/>
      <c r="LPX2038" s="220"/>
      <c r="LPY2038" s="220"/>
      <c r="LPZ2038" s="220"/>
      <c r="LQA2038" s="220"/>
      <c r="LQB2038" s="220"/>
      <c r="LQC2038" s="220"/>
      <c r="LQD2038" s="220"/>
      <c r="LQE2038" s="220"/>
      <c r="LQF2038" s="220"/>
      <c r="LQG2038" s="220"/>
      <c r="LQH2038" s="220"/>
      <c r="LQI2038" s="220"/>
      <c r="LQJ2038" s="220"/>
      <c r="LQK2038" s="220"/>
      <c r="LQL2038" s="220"/>
      <c r="LQM2038" s="220"/>
      <c r="LQN2038" s="220"/>
      <c r="LQO2038" s="220"/>
      <c r="LQP2038" s="220"/>
      <c r="LQQ2038" s="220"/>
      <c r="LQR2038" s="220"/>
      <c r="LQS2038" s="220"/>
      <c r="LQT2038" s="220"/>
      <c r="LQU2038" s="220"/>
      <c r="LQV2038" s="220"/>
      <c r="LQW2038" s="220"/>
      <c r="LQX2038" s="220"/>
      <c r="LQY2038" s="220"/>
      <c r="LQZ2038" s="220"/>
      <c r="LRA2038" s="220"/>
      <c r="LRB2038" s="220"/>
      <c r="LRC2038" s="220"/>
      <c r="LRD2038" s="220"/>
      <c r="LRE2038" s="220"/>
      <c r="LRF2038" s="220"/>
      <c r="LRG2038" s="220"/>
      <c r="LRH2038" s="220"/>
      <c r="LRI2038" s="220"/>
      <c r="LRJ2038" s="220"/>
      <c r="LRK2038" s="220"/>
      <c r="LRL2038" s="220"/>
      <c r="LRM2038" s="220"/>
      <c r="LRN2038" s="220"/>
      <c r="LRO2038" s="220"/>
      <c r="LRP2038" s="220"/>
      <c r="LRQ2038" s="220"/>
      <c r="LRR2038" s="220"/>
      <c r="LRS2038" s="220"/>
      <c r="LRT2038" s="220"/>
      <c r="LRU2038" s="220"/>
      <c r="LRV2038" s="220"/>
      <c r="LRW2038" s="220"/>
      <c r="LRX2038" s="220"/>
      <c r="LRY2038" s="220"/>
      <c r="LRZ2038" s="220"/>
      <c r="LSA2038" s="220"/>
      <c r="LSB2038" s="220"/>
      <c r="LSC2038" s="220"/>
      <c r="LSD2038" s="220"/>
      <c r="LSE2038" s="220"/>
      <c r="LSF2038" s="220"/>
      <c r="LSG2038" s="220"/>
      <c r="LSH2038" s="220"/>
      <c r="LSI2038" s="220"/>
      <c r="LSJ2038" s="220"/>
      <c r="LSK2038" s="220"/>
      <c r="LSL2038" s="220"/>
      <c r="LSM2038" s="220"/>
      <c r="LSN2038" s="220"/>
      <c r="LSO2038" s="220"/>
      <c r="LSP2038" s="220"/>
      <c r="LSQ2038" s="220"/>
      <c r="LSR2038" s="220"/>
      <c r="LSS2038" s="220"/>
      <c r="LST2038" s="220"/>
      <c r="LSU2038" s="220"/>
      <c r="LSV2038" s="220"/>
      <c r="LSW2038" s="220"/>
      <c r="LSX2038" s="220"/>
      <c r="LSY2038" s="220"/>
      <c r="LSZ2038" s="220"/>
      <c r="LTA2038" s="220"/>
      <c r="LTB2038" s="220"/>
      <c r="LTC2038" s="220"/>
      <c r="LTD2038" s="220"/>
      <c r="LTE2038" s="220"/>
      <c r="LTF2038" s="220"/>
      <c r="LTG2038" s="220"/>
      <c r="LTH2038" s="220"/>
      <c r="LTI2038" s="220"/>
      <c r="LTJ2038" s="220"/>
      <c r="LTK2038" s="220"/>
      <c r="LTL2038" s="220"/>
      <c r="LTM2038" s="220"/>
      <c r="LTN2038" s="220"/>
      <c r="LTO2038" s="220"/>
      <c r="LTP2038" s="220"/>
      <c r="LTQ2038" s="220"/>
      <c r="LTR2038" s="220"/>
      <c r="LTS2038" s="220"/>
      <c r="LTT2038" s="220"/>
      <c r="LTU2038" s="220"/>
      <c r="LTV2038" s="220"/>
      <c r="LTW2038" s="220"/>
      <c r="LTX2038" s="220"/>
      <c r="LTY2038" s="220"/>
      <c r="LTZ2038" s="220"/>
      <c r="LUA2038" s="220"/>
      <c r="LUB2038" s="220"/>
      <c r="LUC2038" s="220"/>
      <c r="LUD2038" s="220"/>
      <c r="LUE2038" s="220"/>
      <c r="LUF2038" s="220"/>
      <c r="LUG2038" s="220"/>
      <c r="LUH2038" s="220"/>
      <c r="LUI2038" s="220"/>
      <c r="LUJ2038" s="220"/>
      <c r="LUK2038" s="220"/>
      <c r="LUL2038" s="220"/>
      <c r="LUM2038" s="220"/>
      <c r="LUN2038" s="220"/>
      <c r="LUO2038" s="220"/>
      <c r="LUP2038" s="220"/>
      <c r="LUQ2038" s="220"/>
      <c r="LUR2038" s="220"/>
      <c r="LUS2038" s="220"/>
      <c r="LUT2038" s="220"/>
      <c r="LUU2038" s="220"/>
      <c r="LUV2038" s="220"/>
      <c r="LUW2038" s="220"/>
      <c r="LUX2038" s="220"/>
      <c r="LUY2038" s="220"/>
      <c r="LUZ2038" s="220"/>
      <c r="LVA2038" s="220"/>
      <c r="LVB2038" s="220"/>
      <c r="LVC2038" s="220"/>
      <c r="LVD2038" s="220"/>
      <c r="LVE2038" s="220"/>
      <c r="LVF2038" s="220"/>
      <c r="LVG2038" s="220"/>
      <c r="LVH2038" s="220"/>
      <c r="LVI2038" s="220"/>
      <c r="LVJ2038" s="220"/>
      <c r="LVK2038" s="220"/>
      <c r="LVL2038" s="220"/>
      <c r="LVM2038" s="220"/>
      <c r="LVN2038" s="220"/>
      <c r="LVO2038" s="220"/>
      <c r="LVP2038" s="220"/>
      <c r="LVQ2038" s="220"/>
      <c r="LVR2038" s="220"/>
      <c r="LVS2038" s="220"/>
      <c r="LVT2038" s="220"/>
      <c r="LVU2038" s="220"/>
      <c r="LVV2038" s="220"/>
      <c r="LVW2038" s="220"/>
      <c r="LVX2038" s="220"/>
      <c r="LVY2038" s="220"/>
      <c r="LVZ2038" s="220"/>
      <c r="LWA2038" s="220"/>
      <c r="LWB2038" s="220"/>
      <c r="LWC2038" s="220"/>
      <c r="LWD2038" s="220"/>
      <c r="LWE2038" s="220"/>
      <c r="LWF2038" s="220"/>
      <c r="LWG2038" s="220"/>
      <c r="LWH2038" s="220"/>
      <c r="LWI2038" s="220"/>
      <c r="LWJ2038" s="220"/>
      <c r="LWK2038" s="220"/>
      <c r="LWL2038" s="220"/>
      <c r="LWM2038" s="220"/>
      <c r="LWN2038" s="220"/>
      <c r="LWO2038" s="220"/>
      <c r="LWP2038" s="220"/>
      <c r="LWQ2038" s="220"/>
      <c r="LWR2038" s="220"/>
      <c r="LWS2038" s="220"/>
      <c r="LWT2038" s="220"/>
      <c r="LWU2038" s="220"/>
      <c r="LWV2038" s="220"/>
      <c r="LWW2038" s="220"/>
      <c r="LWX2038" s="220"/>
      <c r="LWY2038" s="220"/>
      <c r="LWZ2038" s="220"/>
      <c r="LXA2038" s="220"/>
      <c r="LXB2038" s="220"/>
      <c r="LXC2038" s="220"/>
      <c r="LXD2038" s="220"/>
      <c r="LXE2038" s="220"/>
      <c r="LXF2038" s="220"/>
      <c r="LXG2038" s="220"/>
      <c r="LXH2038" s="220"/>
      <c r="LXI2038" s="220"/>
      <c r="LXJ2038" s="220"/>
      <c r="LXK2038" s="220"/>
      <c r="LXL2038" s="220"/>
      <c r="LXM2038" s="220"/>
      <c r="LXN2038" s="220"/>
      <c r="LXO2038" s="220"/>
      <c r="LXP2038" s="220"/>
      <c r="LXQ2038" s="220"/>
      <c r="LXR2038" s="220"/>
      <c r="LXS2038" s="220"/>
      <c r="LXT2038" s="220"/>
      <c r="LXU2038" s="220"/>
      <c r="LXV2038" s="220"/>
      <c r="LXW2038" s="220"/>
      <c r="LXX2038" s="220"/>
      <c r="LXY2038" s="220"/>
      <c r="LXZ2038" s="220"/>
      <c r="LYA2038" s="220"/>
      <c r="LYB2038" s="220"/>
      <c r="LYC2038" s="220"/>
      <c r="LYD2038" s="220"/>
      <c r="LYE2038" s="220"/>
      <c r="LYF2038" s="220"/>
      <c r="LYG2038" s="220"/>
      <c r="LYH2038" s="220"/>
      <c r="LYI2038" s="220"/>
      <c r="LYJ2038" s="220"/>
      <c r="LYK2038" s="220"/>
      <c r="LYL2038" s="220"/>
      <c r="LYM2038" s="220"/>
      <c r="LYN2038" s="220"/>
      <c r="LYO2038" s="220"/>
      <c r="LYP2038" s="220"/>
      <c r="LYQ2038" s="220"/>
      <c r="LYR2038" s="220"/>
      <c r="LYS2038" s="220"/>
      <c r="LYT2038" s="220"/>
      <c r="LYU2038" s="220"/>
      <c r="LYV2038" s="220"/>
      <c r="LYW2038" s="220"/>
      <c r="LYX2038" s="220"/>
      <c r="LYY2038" s="220"/>
      <c r="LYZ2038" s="220"/>
      <c r="LZA2038" s="220"/>
      <c r="LZB2038" s="220"/>
      <c r="LZC2038" s="220"/>
      <c r="LZD2038" s="220"/>
      <c r="LZE2038" s="220"/>
      <c r="LZF2038" s="220"/>
      <c r="LZG2038" s="220"/>
      <c r="LZH2038" s="220"/>
      <c r="LZI2038" s="220"/>
      <c r="LZJ2038" s="220"/>
      <c r="LZK2038" s="220"/>
      <c r="LZL2038" s="220"/>
      <c r="LZM2038" s="220"/>
      <c r="LZN2038" s="220"/>
      <c r="LZO2038" s="220"/>
      <c r="LZP2038" s="220"/>
      <c r="LZQ2038" s="220"/>
      <c r="LZR2038" s="220"/>
      <c r="LZS2038" s="220"/>
      <c r="LZT2038" s="220"/>
      <c r="LZU2038" s="220"/>
      <c r="LZV2038" s="220"/>
      <c r="LZW2038" s="220"/>
      <c r="LZX2038" s="220"/>
      <c r="LZY2038" s="220"/>
      <c r="LZZ2038" s="220"/>
      <c r="MAA2038" s="220"/>
      <c r="MAB2038" s="220"/>
      <c r="MAC2038" s="220"/>
      <c r="MAD2038" s="220"/>
      <c r="MAE2038" s="220"/>
      <c r="MAF2038" s="220"/>
      <c r="MAG2038" s="220"/>
      <c r="MAH2038" s="220"/>
      <c r="MAI2038" s="220"/>
      <c r="MAJ2038" s="220"/>
      <c r="MAK2038" s="220"/>
      <c r="MAL2038" s="220"/>
      <c r="MAM2038" s="220"/>
      <c r="MAN2038" s="220"/>
      <c r="MAO2038" s="220"/>
      <c r="MAP2038" s="220"/>
      <c r="MAQ2038" s="220"/>
      <c r="MAR2038" s="220"/>
      <c r="MAS2038" s="220"/>
      <c r="MAT2038" s="220"/>
      <c r="MAU2038" s="220"/>
      <c r="MAV2038" s="220"/>
      <c r="MAW2038" s="220"/>
      <c r="MAX2038" s="220"/>
      <c r="MAY2038" s="220"/>
      <c r="MAZ2038" s="220"/>
      <c r="MBA2038" s="220"/>
      <c r="MBB2038" s="220"/>
      <c r="MBC2038" s="220"/>
      <c r="MBD2038" s="220"/>
      <c r="MBE2038" s="220"/>
      <c r="MBF2038" s="220"/>
      <c r="MBG2038" s="220"/>
      <c r="MBH2038" s="220"/>
      <c r="MBI2038" s="220"/>
      <c r="MBJ2038" s="220"/>
      <c r="MBK2038" s="220"/>
      <c r="MBL2038" s="220"/>
      <c r="MBM2038" s="220"/>
      <c r="MBN2038" s="220"/>
      <c r="MBO2038" s="220"/>
      <c r="MBP2038" s="220"/>
      <c r="MBQ2038" s="220"/>
      <c r="MBR2038" s="220"/>
      <c r="MBS2038" s="220"/>
      <c r="MBT2038" s="220"/>
      <c r="MBU2038" s="220"/>
      <c r="MBV2038" s="220"/>
      <c r="MBW2038" s="220"/>
      <c r="MBX2038" s="220"/>
      <c r="MBY2038" s="220"/>
      <c r="MBZ2038" s="220"/>
      <c r="MCA2038" s="220"/>
      <c r="MCB2038" s="220"/>
      <c r="MCC2038" s="220"/>
      <c r="MCD2038" s="220"/>
      <c r="MCE2038" s="220"/>
      <c r="MCF2038" s="220"/>
      <c r="MCG2038" s="220"/>
      <c r="MCH2038" s="220"/>
      <c r="MCI2038" s="220"/>
      <c r="MCJ2038" s="220"/>
      <c r="MCK2038" s="220"/>
      <c r="MCL2038" s="220"/>
      <c r="MCM2038" s="220"/>
      <c r="MCN2038" s="220"/>
      <c r="MCO2038" s="220"/>
      <c r="MCP2038" s="220"/>
      <c r="MCQ2038" s="220"/>
      <c r="MCR2038" s="220"/>
      <c r="MCS2038" s="220"/>
      <c r="MCT2038" s="220"/>
      <c r="MCU2038" s="220"/>
      <c r="MCV2038" s="220"/>
      <c r="MCW2038" s="220"/>
      <c r="MCX2038" s="220"/>
      <c r="MCY2038" s="220"/>
      <c r="MCZ2038" s="220"/>
      <c r="MDA2038" s="220"/>
      <c r="MDB2038" s="220"/>
      <c r="MDC2038" s="220"/>
      <c r="MDD2038" s="220"/>
      <c r="MDE2038" s="220"/>
      <c r="MDF2038" s="220"/>
      <c r="MDG2038" s="220"/>
      <c r="MDH2038" s="220"/>
      <c r="MDI2038" s="220"/>
      <c r="MDJ2038" s="220"/>
      <c r="MDK2038" s="220"/>
      <c r="MDL2038" s="220"/>
      <c r="MDM2038" s="220"/>
      <c r="MDN2038" s="220"/>
      <c r="MDO2038" s="220"/>
      <c r="MDP2038" s="220"/>
      <c r="MDQ2038" s="220"/>
      <c r="MDR2038" s="220"/>
      <c r="MDS2038" s="220"/>
      <c r="MDT2038" s="220"/>
      <c r="MDU2038" s="220"/>
      <c r="MDV2038" s="220"/>
      <c r="MDW2038" s="220"/>
      <c r="MDX2038" s="220"/>
      <c r="MDY2038" s="220"/>
      <c r="MDZ2038" s="220"/>
      <c r="MEA2038" s="220"/>
      <c r="MEB2038" s="220"/>
      <c r="MEC2038" s="220"/>
      <c r="MED2038" s="220"/>
      <c r="MEE2038" s="220"/>
      <c r="MEF2038" s="220"/>
      <c r="MEG2038" s="220"/>
      <c r="MEH2038" s="220"/>
      <c r="MEI2038" s="220"/>
      <c r="MEJ2038" s="220"/>
      <c r="MEK2038" s="220"/>
      <c r="MEL2038" s="220"/>
      <c r="MEM2038" s="220"/>
      <c r="MEN2038" s="220"/>
      <c r="MEO2038" s="220"/>
      <c r="MEP2038" s="220"/>
      <c r="MEQ2038" s="220"/>
      <c r="MER2038" s="220"/>
      <c r="MES2038" s="220"/>
      <c r="MET2038" s="220"/>
      <c r="MEU2038" s="220"/>
      <c r="MEV2038" s="220"/>
      <c r="MEW2038" s="220"/>
      <c r="MEX2038" s="220"/>
      <c r="MEY2038" s="220"/>
      <c r="MEZ2038" s="220"/>
      <c r="MFA2038" s="220"/>
      <c r="MFB2038" s="220"/>
      <c r="MFC2038" s="220"/>
      <c r="MFD2038" s="220"/>
      <c r="MFE2038" s="220"/>
      <c r="MFF2038" s="220"/>
      <c r="MFG2038" s="220"/>
      <c r="MFH2038" s="220"/>
      <c r="MFI2038" s="220"/>
      <c r="MFJ2038" s="220"/>
      <c r="MFK2038" s="220"/>
      <c r="MFL2038" s="220"/>
      <c r="MFM2038" s="220"/>
      <c r="MFN2038" s="220"/>
      <c r="MFO2038" s="220"/>
      <c r="MFP2038" s="220"/>
      <c r="MFQ2038" s="220"/>
      <c r="MFR2038" s="220"/>
      <c r="MFS2038" s="220"/>
      <c r="MFT2038" s="220"/>
      <c r="MFU2038" s="220"/>
      <c r="MFV2038" s="220"/>
      <c r="MFW2038" s="220"/>
      <c r="MFX2038" s="220"/>
      <c r="MFY2038" s="220"/>
      <c r="MFZ2038" s="220"/>
      <c r="MGA2038" s="220"/>
      <c r="MGB2038" s="220"/>
      <c r="MGC2038" s="220"/>
      <c r="MGD2038" s="220"/>
      <c r="MGE2038" s="220"/>
      <c r="MGF2038" s="220"/>
      <c r="MGG2038" s="220"/>
      <c r="MGH2038" s="220"/>
      <c r="MGI2038" s="220"/>
      <c r="MGJ2038" s="220"/>
      <c r="MGK2038" s="220"/>
      <c r="MGL2038" s="220"/>
      <c r="MGM2038" s="220"/>
      <c r="MGN2038" s="220"/>
      <c r="MGO2038" s="220"/>
      <c r="MGP2038" s="220"/>
      <c r="MGQ2038" s="220"/>
      <c r="MGR2038" s="220"/>
      <c r="MGS2038" s="220"/>
      <c r="MGT2038" s="220"/>
      <c r="MGU2038" s="220"/>
      <c r="MGV2038" s="220"/>
      <c r="MGW2038" s="220"/>
      <c r="MGX2038" s="220"/>
      <c r="MGY2038" s="220"/>
      <c r="MGZ2038" s="220"/>
      <c r="MHA2038" s="220"/>
      <c r="MHB2038" s="220"/>
      <c r="MHC2038" s="220"/>
      <c r="MHD2038" s="220"/>
      <c r="MHE2038" s="220"/>
      <c r="MHF2038" s="220"/>
      <c r="MHG2038" s="220"/>
      <c r="MHH2038" s="220"/>
      <c r="MHI2038" s="220"/>
      <c r="MHJ2038" s="220"/>
      <c r="MHK2038" s="220"/>
      <c r="MHL2038" s="220"/>
      <c r="MHM2038" s="220"/>
      <c r="MHN2038" s="220"/>
      <c r="MHO2038" s="220"/>
      <c r="MHP2038" s="220"/>
      <c r="MHQ2038" s="220"/>
      <c r="MHR2038" s="220"/>
      <c r="MHS2038" s="220"/>
      <c r="MHT2038" s="220"/>
      <c r="MHU2038" s="220"/>
      <c r="MHV2038" s="220"/>
      <c r="MHW2038" s="220"/>
      <c r="MHX2038" s="220"/>
      <c r="MHY2038" s="220"/>
      <c r="MHZ2038" s="220"/>
      <c r="MIA2038" s="220"/>
      <c r="MIB2038" s="220"/>
      <c r="MIC2038" s="220"/>
      <c r="MID2038" s="220"/>
      <c r="MIE2038" s="220"/>
      <c r="MIF2038" s="220"/>
      <c r="MIG2038" s="220"/>
      <c r="MIH2038" s="220"/>
      <c r="MII2038" s="220"/>
      <c r="MIJ2038" s="220"/>
      <c r="MIK2038" s="220"/>
      <c r="MIL2038" s="220"/>
      <c r="MIM2038" s="220"/>
      <c r="MIN2038" s="220"/>
      <c r="MIO2038" s="220"/>
      <c r="MIP2038" s="220"/>
      <c r="MIQ2038" s="220"/>
      <c r="MIR2038" s="220"/>
      <c r="MIS2038" s="220"/>
      <c r="MIT2038" s="220"/>
      <c r="MIU2038" s="220"/>
      <c r="MIV2038" s="220"/>
      <c r="MIW2038" s="220"/>
      <c r="MIX2038" s="220"/>
      <c r="MIY2038" s="220"/>
      <c r="MIZ2038" s="220"/>
      <c r="MJA2038" s="220"/>
      <c r="MJB2038" s="220"/>
      <c r="MJC2038" s="220"/>
      <c r="MJD2038" s="220"/>
      <c r="MJE2038" s="220"/>
      <c r="MJF2038" s="220"/>
      <c r="MJG2038" s="220"/>
      <c r="MJH2038" s="220"/>
      <c r="MJI2038" s="220"/>
      <c r="MJJ2038" s="220"/>
      <c r="MJK2038" s="220"/>
      <c r="MJL2038" s="220"/>
      <c r="MJM2038" s="220"/>
      <c r="MJN2038" s="220"/>
      <c r="MJO2038" s="220"/>
      <c r="MJP2038" s="220"/>
      <c r="MJQ2038" s="220"/>
      <c r="MJR2038" s="220"/>
      <c r="MJS2038" s="220"/>
      <c r="MJT2038" s="220"/>
      <c r="MJU2038" s="220"/>
      <c r="MJV2038" s="220"/>
      <c r="MJW2038" s="220"/>
      <c r="MJX2038" s="220"/>
      <c r="MJY2038" s="220"/>
      <c r="MJZ2038" s="220"/>
      <c r="MKA2038" s="220"/>
      <c r="MKB2038" s="220"/>
      <c r="MKC2038" s="220"/>
      <c r="MKD2038" s="220"/>
      <c r="MKE2038" s="220"/>
      <c r="MKF2038" s="220"/>
      <c r="MKG2038" s="220"/>
      <c r="MKH2038" s="220"/>
      <c r="MKI2038" s="220"/>
      <c r="MKJ2038" s="220"/>
      <c r="MKK2038" s="220"/>
      <c r="MKL2038" s="220"/>
      <c r="MKM2038" s="220"/>
      <c r="MKN2038" s="220"/>
      <c r="MKO2038" s="220"/>
      <c r="MKP2038" s="220"/>
      <c r="MKQ2038" s="220"/>
      <c r="MKR2038" s="220"/>
      <c r="MKS2038" s="220"/>
      <c r="MKT2038" s="220"/>
      <c r="MKU2038" s="220"/>
      <c r="MKV2038" s="220"/>
      <c r="MKW2038" s="220"/>
      <c r="MKX2038" s="220"/>
      <c r="MKY2038" s="220"/>
      <c r="MKZ2038" s="220"/>
      <c r="MLA2038" s="220"/>
      <c r="MLB2038" s="220"/>
      <c r="MLC2038" s="220"/>
      <c r="MLD2038" s="220"/>
      <c r="MLE2038" s="220"/>
      <c r="MLF2038" s="220"/>
      <c r="MLG2038" s="220"/>
      <c r="MLH2038" s="220"/>
      <c r="MLI2038" s="220"/>
      <c r="MLJ2038" s="220"/>
      <c r="MLK2038" s="220"/>
      <c r="MLL2038" s="220"/>
      <c r="MLM2038" s="220"/>
      <c r="MLN2038" s="220"/>
      <c r="MLO2038" s="220"/>
      <c r="MLP2038" s="220"/>
      <c r="MLQ2038" s="220"/>
      <c r="MLR2038" s="220"/>
      <c r="MLS2038" s="220"/>
      <c r="MLT2038" s="220"/>
      <c r="MLU2038" s="220"/>
      <c r="MLV2038" s="220"/>
      <c r="MLW2038" s="220"/>
      <c r="MLX2038" s="220"/>
      <c r="MLY2038" s="220"/>
      <c r="MLZ2038" s="220"/>
      <c r="MMA2038" s="220"/>
      <c r="MMB2038" s="220"/>
      <c r="MMC2038" s="220"/>
      <c r="MMD2038" s="220"/>
      <c r="MME2038" s="220"/>
      <c r="MMF2038" s="220"/>
      <c r="MMG2038" s="220"/>
      <c r="MMH2038" s="220"/>
      <c r="MMI2038" s="220"/>
      <c r="MMJ2038" s="220"/>
      <c r="MMK2038" s="220"/>
      <c r="MML2038" s="220"/>
      <c r="MMM2038" s="220"/>
      <c r="MMN2038" s="220"/>
      <c r="MMO2038" s="220"/>
      <c r="MMP2038" s="220"/>
      <c r="MMQ2038" s="220"/>
      <c r="MMR2038" s="220"/>
      <c r="MMS2038" s="220"/>
      <c r="MMT2038" s="220"/>
      <c r="MMU2038" s="220"/>
      <c r="MMV2038" s="220"/>
      <c r="MMW2038" s="220"/>
      <c r="MMX2038" s="220"/>
      <c r="MMY2038" s="220"/>
      <c r="MMZ2038" s="220"/>
      <c r="MNA2038" s="220"/>
      <c r="MNB2038" s="220"/>
      <c r="MNC2038" s="220"/>
      <c r="MND2038" s="220"/>
      <c r="MNE2038" s="220"/>
      <c r="MNF2038" s="220"/>
      <c r="MNG2038" s="220"/>
      <c r="MNH2038" s="220"/>
      <c r="MNI2038" s="220"/>
      <c r="MNJ2038" s="220"/>
      <c r="MNK2038" s="220"/>
      <c r="MNL2038" s="220"/>
      <c r="MNM2038" s="220"/>
      <c r="MNN2038" s="220"/>
      <c r="MNO2038" s="220"/>
      <c r="MNP2038" s="220"/>
      <c r="MNQ2038" s="220"/>
      <c r="MNR2038" s="220"/>
      <c r="MNS2038" s="220"/>
      <c r="MNT2038" s="220"/>
      <c r="MNU2038" s="220"/>
      <c r="MNV2038" s="220"/>
      <c r="MNW2038" s="220"/>
      <c r="MNX2038" s="220"/>
      <c r="MNY2038" s="220"/>
      <c r="MNZ2038" s="220"/>
      <c r="MOA2038" s="220"/>
      <c r="MOB2038" s="220"/>
      <c r="MOC2038" s="220"/>
      <c r="MOD2038" s="220"/>
      <c r="MOE2038" s="220"/>
      <c r="MOF2038" s="220"/>
      <c r="MOG2038" s="220"/>
      <c r="MOH2038" s="220"/>
      <c r="MOI2038" s="220"/>
      <c r="MOJ2038" s="220"/>
      <c r="MOK2038" s="220"/>
      <c r="MOL2038" s="220"/>
      <c r="MOM2038" s="220"/>
      <c r="MON2038" s="220"/>
      <c r="MOO2038" s="220"/>
      <c r="MOP2038" s="220"/>
      <c r="MOQ2038" s="220"/>
      <c r="MOR2038" s="220"/>
      <c r="MOS2038" s="220"/>
      <c r="MOT2038" s="220"/>
      <c r="MOU2038" s="220"/>
      <c r="MOV2038" s="220"/>
      <c r="MOW2038" s="220"/>
      <c r="MOX2038" s="220"/>
      <c r="MOY2038" s="220"/>
      <c r="MOZ2038" s="220"/>
      <c r="MPA2038" s="220"/>
      <c r="MPB2038" s="220"/>
      <c r="MPC2038" s="220"/>
      <c r="MPD2038" s="220"/>
      <c r="MPE2038" s="220"/>
      <c r="MPF2038" s="220"/>
      <c r="MPG2038" s="220"/>
      <c r="MPH2038" s="220"/>
      <c r="MPI2038" s="220"/>
      <c r="MPJ2038" s="220"/>
      <c r="MPK2038" s="220"/>
      <c r="MPL2038" s="220"/>
      <c r="MPM2038" s="220"/>
      <c r="MPN2038" s="220"/>
      <c r="MPO2038" s="220"/>
      <c r="MPP2038" s="220"/>
      <c r="MPQ2038" s="220"/>
      <c r="MPR2038" s="220"/>
      <c r="MPS2038" s="220"/>
      <c r="MPT2038" s="220"/>
      <c r="MPU2038" s="220"/>
      <c r="MPV2038" s="220"/>
      <c r="MPW2038" s="220"/>
      <c r="MPX2038" s="220"/>
      <c r="MPY2038" s="220"/>
      <c r="MPZ2038" s="220"/>
      <c r="MQA2038" s="220"/>
      <c r="MQB2038" s="220"/>
      <c r="MQC2038" s="220"/>
      <c r="MQD2038" s="220"/>
      <c r="MQE2038" s="220"/>
      <c r="MQF2038" s="220"/>
      <c r="MQG2038" s="220"/>
      <c r="MQH2038" s="220"/>
      <c r="MQI2038" s="220"/>
      <c r="MQJ2038" s="220"/>
      <c r="MQK2038" s="220"/>
      <c r="MQL2038" s="220"/>
      <c r="MQM2038" s="220"/>
      <c r="MQN2038" s="220"/>
      <c r="MQO2038" s="220"/>
      <c r="MQP2038" s="220"/>
      <c r="MQQ2038" s="220"/>
      <c r="MQR2038" s="220"/>
      <c r="MQS2038" s="220"/>
      <c r="MQT2038" s="220"/>
      <c r="MQU2038" s="220"/>
      <c r="MQV2038" s="220"/>
      <c r="MQW2038" s="220"/>
      <c r="MQX2038" s="220"/>
      <c r="MQY2038" s="220"/>
      <c r="MQZ2038" s="220"/>
      <c r="MRA2038" s="220"/>
      <c r="MRB2038" s="220"/>
      <c r="MRC2038" s="220"/>
      <c r="MRD2038" s="220"/>
      <c r="MRE2038" s="220"/>
      <c r="MRF2038" s="220"/>
      <c r="MRG2038" s="220"/>
      <c r="MRH2038" s="220"/>
      <c r="MRI2038" s="220"/>
      <c r="MRJ2038" s="220"/>
      <c r="MRK2038" s="220"/>
      <c r="MRL2038" s="220"/>
      <c r="MRM2038" s="220"/>
      <c r="MRN2038" s="220"/>
      <c r="MRO2038" s="220"/>
      <c r="MRP2038" s="220"/>
      <c r="MRQ2038" s="220"/>
      <c r="MRR2038" s="220"/>
      <c r="MRS2038" s="220"/>
      <c r="MRT2038" s="220"/>
      <c r="MRU2038" s="220"/>
      <c r="MRV2038" s="220"/>
      <c r="MRW2038" s="220"/>
      <c r="MRX2038" s="220"/>
      <c r="MRY2038" s="220"/>
      <c r="MRZ2038" s="220"/>
      <c r="MSA2038" s="220"/>
      <c r="MSB2038" s="220"/>
      <c r="MSC2038" s="220"/>
      <c r="MSD2038" s="220"/>
      <c r="MSE2038" s="220"/>
      <c r="MSF2038" s="220"/>
      <c r="MSG2038" s="220"/>
      <c r="MSH2038" s="220"/>
      <c r="MSI2038" s="220"/>
      <c r="MSJ2038" s="220"/>
      <c r="MSK2038" s="220"/>
      <c r="MSL2038" s="220"/>
      <c r="MSM2038" s="220"/>
      <c r="MSN2038" s="220"/>
      <c r="MSO2038" s="220"/>
      <c r="MSP2038" s="220"/>
      <c r="MSQ2038" s="220"/>
      <c r="MSR2038" s="220"/>
      <c r="MSS2038" s="220"/>
      <c r="MST2038" s="220"/>
      <c r="MSU2038" s="220"/>
      <c r="MSV2038" s="220"/>
      <c r="MSW2038" s="220"/>
      <c r="MSX2038" s="220"/>
      <c r="MSY2038" s="220"/>
      <c r="MSZ2038" s="220"/>
      <c r="MTA2038" s="220"/>
      <c r="MTB2038" s="220"/>
      <c r="MTC2038" s="220"/>
      <c r="MTD2038" s="220"/>
      <c r="MTE2038" s="220"/>
      <c r="MTF2038" s="220"/>
      <c r="MTG2038" s="220"/>
      <c r="MTH2038" s="220"/>
      <c r="MTI2038" s="220"/>
      <c r="MTJ2038" s="220"/>
      <c r="MTK2038" s="220"/>
      <c r="MTL2038" s="220"/>
      <c r="MTM2038" s="220"/>
      <c r="MTN2038" s="220"/>
      <c r="MTO2038" s="220"/>
      <c r="MTP2038" s="220"/>
      <c r="MTQ2038" s="220"/>
      <c r="MTR2038" s="220"/>
      <c r="MTS2038" s="220"/>
      <c r="MTT2038" s="220"/>
      <c r="MTU2038" s="220"/>
      <c r="MTV2038" s="220"/>
      <c r="MTW2038" s="220"/>
      <c r="MTX2038" s="220"/>
      <c r="MTY2038" s="220"/>
      <c r="MTZ2038" s="220"/>
      <c r="MUA2038" s="220"/>
      <c r="MUB2038" s="220"/>
      <c r="MUC2038" s="220"/>
      <c r="MUD2038" s="220"/>
      <c r="MUE2038" s="220"/>
      <c r="MUF2038" s="220"/>
      <c r="MUG2038" s="220"/>
      <c r="MUH2038" s="220"/>
      <c r="MUI2038" s="220"/>
      <c r="MUJ2038" s="220"/>
      <c r="MUK2038" s="220"/>
      <c r="MUL2038" s="220"/>
      <c r="MUM2038" s="220"/>
      <c r="MUN2038" s="220"/>
      <c r="MUO2038" s="220"/>
      <c r="MUP2038" s="220"/>
      <c r="MUQ2038" s="220"/>
      <c r="MUR2038" s="220"/>
      <c r="MUS2038" s="220"/>
      <c r="MUT2038" s="220"/>
      <c r="MUU2038" s="220"/>
      <c r="MUV2038" s="220"/>
      <c r="MUW2038" s="220"/>
      <c r="MUX2038" s="220"/>
      <c r="MUY2038" s="220"/>
      <c r="MUZ2038" s="220"/>
      <c r="MVA2038" s="220"/>
      <c r="MVB2038" s="220"/>
      <c r="MVC2038" s="220"/>
      <c r="MVD2038" s="220"/>
      <c r="MVE2038" s="220"/>
      <c r="MVF2038" s="220"/>
      <c r="MVG2038" s="220"/>
      <c r="MVH2038" s="220"/>
      <c r="MVI2038" s="220"/>
      <c r="MVJ2038" s="220"/>
      <c r="MVK2038" s="220"/>
      <c r="MVL2038" s="220"/>
      <c r="MVM2038" s="220"/>
      <c r="MVN2038" s="220"/>
      <c r="MVO2038" s="220"/>
      <c r="MVP2038" s="220"/>
      <c r="MVQ2038" s="220"/>
      <c r="MVR2038" s="220"/>
      <c r="MVS2038" s="220"/>
      <c r="MVT2038" s="220"/>
      <c r="MVU2038" s="220"/>
      <c r="MVV2038" s="220"/>
      <c r="MVW2038" s="220"/>
      <c r="MVX2038" s="220"/>
      <c r="MVY2038" s="220"/>
      <c r="MVZ2038" s="220"/>
      <c r="MWA2038" s="220"/>
      <c r="MWB2038" s="220"/>
      <c r="MWC2038" s="220"/>
      <c r="MWD2038" s="220"/>
      <c r="MWE2038" s="220"/>
      <c r="MWF2038" s="220"/>
      <c r="MWG2038" s="220"/>
      <c r="MWH2038" s="220"/>
      <c r="MWI2038" s="220"/>
      <c r="MWJ2038" s="220"/>
      <c r="MWK2038" s="220"/>
      <c r="MWL2038" s="220"/>
      <c r="MWM2038" s="220"/>
      <c r="MWN2038" s="220"/>
      <c r="MWO2038" s="220"/>
      <c r="MWP2038" s="220"/>
      <c r="MWQ2038" s="220"/>
      <c r="MWR2038" s="220"/>
      <c r="MWS2038" s="220"/>
      <c r="MWT2038" s="220"/>
      <c r="MWU2038" s="220"/>
      <c r="MWV2038" s="220"/>
      <c r="MWW2038" s="220"/>
      <c r="MWX2038" s="220"/>
      <c r="MWY2038" s="220"/>
      <c r="MWZ2038" s="220"/>
      <c r="MXA2038" s="220"/>
      <c r="MXB2038" s="220"/>
      <c r="MXC2038" s="220"/>
      <c r="MXD2038" s="220"/>
      <c r="MXE2038" s="220"/>
      <c r="MXF2038" s="220"/>
      <c r="MXG2038" s="220"/>
      <c r="MXH2038" s="220"/>
      <c r="MXI2038" s="220"/>
      <c r="MXJ2038" s="220"/>
      <c r="MXK2038" s="220"/>
      <c r="MXL2038" s="220"/>
      <c r="MXM2038" s="220"/>
      <c r="MXN2038" s="220"/>
      <c r="MXO2038" s="220"/>
      <c r="MXP2038" s="220"/>
      <c r="MXQ2038" s="220"/>
      <c r="MXR2038" s="220"/>
      <c r="MXS2038" s="220"/>
      <c r="MXT2038" s="220"/>
      <c r="MXU2038" s="220"/>
      <c r="MXV2038" s="220"/>
      <c r="MXW2038" s="220"/>
      <c r="MXX2038" s="220"/>
      <c r="MXY2038" s="220"/>
      <c r="MXZ2038" s="220"/>
      <c r="MYA2038" s="220"/>
      <c r="MYB2038" s="220"/>
      <c r="MYC2038" s="220"/>
      <c r="MYD2038" s="220"/>
      <c r="MYE2038" s="220"/>
      <c r="MYF2038" s="220"/>
      <c r="MYG2038" s="220"/>
      <c r="MYH2038" s="220"/>
      <c r="MYI2038" s="220"/>
      <c r="MYJ2038" s="220"/>
      <c r="MYK2038" s="220"/>
      <c r="MYL2038" s="220"/>
      <c r="MYM2038" s="220"/>
      <c r="MYN2038" s="220"/>
      <c r="MYO2038" s="220"/>
      <c r="MYP2038" s="220"/>
      <c r="MYQ2038" s="220"/>
      <c r="MYR2038" s="220"/>
      <c r="MYS2038" s="220"/>
      <c r="MYT2038" s="220"/>
      <c r="MYU2038" s="220"/>
      <c r="MYV2038" s="220"/>
      <c r="MYW2038" s="220"/>
      <c r="MYX2038" s="220"/>
      <c r="MYY2038" s="220"/>
      <c r="MYZ2038" s="220"/>
      <c r="MZA2038" s="220"/>
      <c r="MZB2038" s="220"/>
      <c r="MZC2038" s="220"/>
      <c r="MZD2038" s="220"/>
      <c r="MZE2038" s="220"/>
      <c r="MZF2038" s="220"/>
      <c r="MZG2038" s="220"/>
      <c r="MZH2038" s="220"/>
      <c r="MZI2038" s="220"/>
      <c r="MZJ2038" s="220"/>
      <c r="MZK2038" s="220"/>
      <c r="MZL2038" s="220"/>
      <c r="MZM2038" s="220"/>
      <c r="MZN2038" s="220"/>
      <c r="MZO2038" s="220"/>
      <c r="MZP2038" s="220"/>
      <c r="MZQ2038" s="220"/>
      <c r="MZR2038" s="220"/>
      <c r="MZS2038" s="220"/>
      <c r="MZT2038" s="220"/>
      <c r="MZU2038" s="220"/>
      <c r="MZV2038" s="220"/>
      <c r="MZW2038" s="220"/>
      <c r="MZX2038" s="220"/>
      <c r="MZY2038" s="220"/>
      <c r="MZZ2038" s="220"/>
      <c r="NAA2038" s="220"/>
      <c r="NAB2038" s="220"/>
      <c r="NAC2038" s="220"/>
      <c r="NAD2038" s="220"/>
      <c r="NAE2038" s="220"/>
      <c r="NAF2038" s="220"/>
      <c r="NAG2038" s="220"/>
      <c r="NAH2038" s="220"/>
      <c r="NAI2038" s="220"/>
      <c r="NAJ2038" s="220"/>
      <c r="NAK2038" s="220"/>
      <c r="NAL2038" s="220"/>
      <c r="NAM2038" s="220"/>
      <c r="NAN2038" s="220"/>
      <c r="NAO2038" s="220"/>
      <c r="NAP2038" s="220"/>
      <c r="NAQ2038" s="220"/>
      <c r="NAR2038" s="220"/>
      <c r="NAS2038" s="220"/>
      <c r="NAT2038" s="220"/>
      <c r="NAU2038" s="220"/>
      <c r="NAV2038" s="220"/>
      <c r="NAW2038" s="220"/>
      <c r="NAX2038" s="220"/>
      <c r="NAY2038" s="220"/>
      <c r="NAZ2038" s="220"/>
      <c r="NBA2038" s="220"/>
      <c r="NBB2038" s="220"/>
      <c r="NBC2038" s="220"/>
      <c r="NBD2038" s="220"/>
      <c r="NBE2038" s="220"/>
      <c r="NBF2038" s="220"/>
      <c r="NBG2038" s="220"/>
      <c r="NBH2038" s="220"/>
      <c r="NBI2038" s="220"/>
      <c r="NBJ2038" s="220"/>
      <c r="NBK2038" s="220"/>
      <c r="NBL2038" s="220"/>
      <c r="NBM2038" s="220"/>
      <c r="NBN2038" s="220"/>
      <c r="NBO2038" s="220"/>
      <c r="NBP2038" s="220"/>
      <c r="NBQ2038" s="220"/>
      <c r="NBR2038" s="220"/>
      <c r="NBS2038" s="220"/>
      <c r="NBT2038" s="220"/>
      <c r="NBU2038" s="220"/>
      <c r="NBV2038" s="220"/>
      <c r="NBW2038" s="220"/>
      <c r="NBX2038" s="220"/>
      <c r="NBY2038" s="220"/>
      <c r="NBZ2038" s="220"/>
      <c r="NCA2038" s="220"/>
      <c r="NCB2038" s="220"/>
      <c r="NCC2038" s="220"/>
      <c r="NCD2038" s="220"/>
      <c r="NCE2038" s="220"/>
      <c r="NCF2038" s="220"/>
      <c r="NCG2038" s="220"/>
      <c r="NCH2038" s="220"/>
      <c r="NCI2038" s="220"/>
      <c r="NCJ2038" s="220"/>
      <c r="NCK2038" s="220"/>
      <c r="NCL2038" s="220"/>
      <c r="NCM2038" s="220"/>
      <c r="NCN2038" s="220"/>
      <c r="NCO2038" s="220"/>
      <c r="NCP2038" s="220"/>
      <c r="NCQ2038" s="220"/>
      <c r="NCR2038" s="220"/>
      <c r="NCS2038" s="220"/>
      <c r="NCT2038" s="220"/>
      <c r="NCU2038" s="220"/>
      <c r="NCV2038" s="220"/>
      <c r="NCW2038" s="220"/>
      <c r="NCX2038" s="220"/>
      <c r="NCY2038" s="220"/>
      <c r="NCZ2038" s="220"/>
      <c r="NDA2038" s="220"/>
      <c r="NDB2038" s="220"/>
      <c r="NDC2038" s="220"/>
      <c r="NDD2038" s="220"/>
      <c r="NDE2038" s="220"/>
      <c r="NDF2038" s="220"/>
      <c r="NDG2038" s="220"/>
      <c r="NDH2038" s="220"/>
      <c r="NDI2038" s="220"/>
      <c r="NDJ2038" s="220"/>
      <c r="NDK2038" s="220"/>
      <c r="NDL2038" s="220"/>
      <c r="NDM2038" s="220"/>
      <c r="NDN2038" s="220"/>
      <c r="NDO2038" s="220"/>
      <c r="NDP2038" s="220"/>
      <c r="NDQ2038" s="220"/>
      <c r="NDR2038" s="220"/>
      <c r="NDS2038" s="220"/>
      <c r="NDT2038" s="220"/>
      <c r="NDU2038" s="220"/>
      <c r="NDV2038" s="220"/>
      <c r="NDW2038" s="220"/>
      <c r="NDX2038" s="220"/>
      <c r="NDY2038" s="220"/>
      <c r="NDZ2038" s="220"/>
      <c r="NEA2038" s="220"/>
      <c r="NEB2038" s="220"/>
      <c r="NEC2038" s="220"/>
      <c r="NED2038" s="220"/>
      <c r="NEE2038" s="220"/>
      <c r="NEF2038" s="220"/>
      <c r="NEG2038" s="220"/>
      <c r="NEH2038" s="220"/>
      <c r="NEI2038" s="220"/>
      <c r="NEJ2038" s="220"/>
      <c r="NEK2038" s="220"/>
      <c r="NEL2038" s="220"/>
      <c r="NEM2038" s="220"/>
      <c r="NEN2038" s="220"/>
      <c r="NEO2038" s="220"/>
      <c r="NEP2038" s="220"/>
      <c r="NEQ2038" s="220"/>
      <c r="NER2038" s="220"/>
      <c r="NES2038" s="220"/>
      <c r="NET2038" s="220"/>
      <c r="NEU2038" s="220"/>
      <c r="NEV2038" s="220"/>
      <c r="NEW2038" s="220"/>
      <c r="NEX2038" s="220"/>
      <c r="NEY2038" s="220"/>
      <c r="NEZ2038" s="220"/>
      <c r="NFA2038" s="220"/>
      <c r="NFB2038" s="220"/>
      <c r="NFC2038" s="220"/>
      <c r="NFD2038" s="220"/>
      <c r="NFE2038" s="220"/>
      <c r="NFF2038" s="220"/>
      <c r="NFG2038" s="220"/>
      <c r="NFH2038" s="220"/>
      <c r="NFI2038" s="220"/>
      <c r="NFJ2038" s="220"/>
      <c r="NFK2038" s="220"/>
      <c r="NFL2038" s="220"/>
      <c r="NFM2038" s="220"/>
      <c r="NFN2038" s="220"/>
      <c r="NFO2038" s="220"/>
      <c r="NFP2038" s="220"/>
      <c r="NFQ2038" s="220"/>
      <c r="NFR2038" s="220"/>
      <c r="NFS2038" s="220"/>
      <c r="NFT2038" s="220"/>
      <c r="NFU2038" s="220"/>
      <c r="NFV2038" s="220"/>
      <c r="NFW2038" s="220"/>
      <c r="NFX2038" s="220"/>
      <c r="NFY2038" s="220"/>
      <c r="NFZ2038" s="220"/>
      <c r="NGA2038" s="220"/>
      <c r="NGB2038" s="220"/>
      <c r="NGC2038" s="220"/>
      <c r="NGD2038" s="220"/>
      <c r="NGE2038" s="220"/>
      <c r="NGF2038" s="220"/>
      <c r="NGG2038" s="220"/>
      <c r="NGH2038" s="220"/>
      <c r="NGI2038" s="220"/>
      <c r="NGJ2038" s="220"/>
      <c r="NGK2038" s="220"/>
      <c r="NGL2038" s="220"/>
      <c r="NGM2038" s="220"/>
      <c r="NGN2038" s="220"/>
      <c r="NGO2038" s="220"/>
      <c r="NGP2038" s="220"/>
      <c r="NGQ2038" s="220"/>
      <c r="NGR2038" s="220"/>
      <c r="NGS2038" s="220"/>
      <c r="NGT2038" s="220"/>
      <c r="NGU2038" s="220"/>
      <c r="NGV2038" s="220"/>
      <c r="NGW2038" s="220"/>
      <c r="NGX2038" s="220"/>
      <c r="NGY2038" s="220"/>
      <c r="NGZ2038" s="220"/>
      <c r="NHA2038" s="220"/>
      <c r="NHB2038" s="220"/>
      <c r="NHC2038" s="220"/>
      <c r="NHD2038" s="220"/>
      <c r="NHE2038" s="220"/>
      <c r="NHF2038" s="220"/>
      <c r="NHG2038" s="220"/>
      <c r="NHH2038" s="220"/>
      <c r="NHI2038" s="220"/>
      <c r="NHJ2038" s="220"/>
      <c r="NHK2038" s="220"/>
      <c r="NHL2038" s="220"/>
      <c r="NHM2038" s="220"/>
      <c r="NHN2038" s="220"/>
      <c r="NHO2038" s="220"/>
      <c r="NHP2038" s="220"/>
      <c r="NHQ2038" s="220"/>
      <c r="NHR2038" s="220"/>
      <c r="NHS2038" s="220"/>
      <c r="NHT2038" s="220"/>
      <c r="NHU2038" s="220"/>
      <c r="NHV2038" s="220"/>
      <c r="NHW2038" s="220"/>
      <c r="NHX2038" s="220"/>
      <c r="NHY2038" s="220"/>
      <c r="NHZ2038" s="220"/>
      <c r="NIA2038" s="220"/>
      <c r="NIB2038" s="220"/>
      <c r="NIC2038" s="220"/>
      <c r="NID2038" s="220"/>
      <c r="NIE2038" s="220"/>
      <c r="NIF2038" s="220"/>
      <c r="NIG2038" s="220"/>
      <c r="NIH2038" s="220"/>
      <c r="NII2038" s="220"/>
      <c r="NIJ2038" s="220"/>
      <c r="NIK2038" s="220"/>
      <c r="NIL2038" s="220"/>
      <c r="NIM2038" s="220"/>
      <c r="NIN2038" s="220"/>
      <c r="NIO2038" s="220"/>
      <c r="NIP2038" s="220"/>
      <c r="NIQ2038" s="220"/>
      <c r="NIR2038" s="220"/>
      <c r="NIS2038" s="220"/>
      <c r="NIT2038" s="220"/>
      <c r="NIU2038" s="220"/>
      <c r="NIV2038" s="220"/>
      <c r="NIW2038" s="220"/>
      <c r="NIX2038" s="220"/>
      <c r="NIY2038" s="220"/>
      <c r="NIZ2038" s="220"/>
      <c r="NJA2038" s="220"/>
      <c r="NJB2038" s="220"/>
      <c r="NJC2038" s="220"/>
      <c r="NJD2038" s="220"/>
      <c r="NJE2038" s="220"/>
      <c r="NJF2038" s="220"/>
      <c r="NJG2038" s="220"/>
      <c r="NJH2038" s="220"/>
      <c r="NJI2038" s="220"/>
      <c r="NJJ2038" s="220"/>
      <c r="NJK2038" s="220"/>
      <c r="NJL2038" s="220"/>
      <c r="NJM2038" s="220"/>
      <c r="NJN2038" s="220"/>
      <c r="NJO2038" s="220"/>
      <c r="NJP2038" s="220"/>
      <c r="NJQ2038" s="220"/>
      <c r="NJR2038" s="220"/>
      <c r="NJS2038" s="220"/>
      <c r="NJT2038" s="220"/>
      <c r="NJU2038" s="220"/>
      <c r="NJV2038" s="220"/>
      <c r="NJW2038" s="220"/>
      <c r="NJX2038" s="220"/>
      <c r="NJY2038" s="220"/>
      <c r="NJZ2038" s="220"/>
      <c r="NKA2038" s="220"/>
      <c r="NKB2038" s="220"/>
      <c r="NKC2038" s="220"/>
      <c r="NKD2038" s="220"/>
      <c r="NKE2038" s="220"/>
      <c r="NKF2038" s="220"/>
      <c r="NKG2038" s="220"/>
      <c r="NKH2038" s="220"/>
      <c r="NKI2038" s="220"/>
      <c r="NKJ2038" s="220"/>
      <c r="NKK2038" s="220"/>
      <c r="NKL2038" s="220"/>
      <c r="NKM2038" s="220"/>
      <c r="NKN2038" s="220"/>
      <c r="NKO2038" s="220"/>
      <c r="NKP2038" s="220"/>
      <c r="NKQ2038" s="220"/>
      <c r="NKR2038" s="220"/>
      <c r="NKS2038" s="220"/>
      <c r="NKT2038" s="220"/>
      <c r="NKU2038" s="220"/>
      <c r="NKV2038" s="220"/>
      <c r="NKW2038" s="220"/>
      <c r="NKX2038" s="220"/>
      <c r="NKY2038" s="220"/>
      <c r="NKZ2038" s="220"/>
      <c r="NLA2038" s="220"/>
      <c r="NLB2038" s="220"/>
      <c r="NLC2038" s="220"/>
      <c r="NLD2038" s="220"/>
      <c r="NLE2038" s="220"/>
      <c r="NLF2038" s="220"/>
      <c r="NLG2038" s="220"/>
      <c r="NLH2038" s="220"/>
      <c r="NLI2038" s="220"/>
      <c r="NLJ2038" s="220"/>
      <c r="NLK2038" s="220"/>
      <c r="NLL2038" s="220"/>
      <c r="NLM2038" s="220"/>
      <c r="NLN2038" s="220"/>
      <c r="NLO2038" s="220"/>
      <c r="NLP2038" s="220"/>
      <c r="NLQ2038" s="220"/>
      <c r="NLR2038" s="220"/>
      <c r="NLS2038" s="220"/>
      <c r="NLT2038" s="220"/>
      <c r="NLU2038" s="220"/>
      <c r="NLV2038" s="220"/>
      <c r="NLW2038" s="220"/>
      <c r="NLX2038" s="220"/>
      <c r="NLY2038" s="220"/>
      <c r="NLZ2038" s="220"/>
      <c r="NMA2038" s="220"/>
      <c r="NMB2038" s="220"/>
      <c r="NMC2038" s="220"/>
      <c r="NMD2038" s="220"/>
      <c r="NME2038" s="220"/>
      <c r="NMF2038" s="220"/>
      <c r="NMG2038" s="220"/>
      <c r="NMH2038" s="220"/>
      <c r="NMI2038" s="220"/>
      <c r="NMJ2038" s="220"/>
      <c r="NMK2038" s="220"/>
      <c r="NML2038" s="220"/>
      <c r="NMM2038" s="220"/>
      <c r="NMN2038" s="220"/>
      <c r="NMO2038" s="220"/>
      <c r="NMP2038" s="220"/>
      <c r="NMQ2038" s="220"/>
      <c r="NMR2038" s="220"/>
      <c r="NMS2038" s="220"/>
      <c r="NMT2038" s="220"/>
      <c r="NMU2038" s="220"/>
      <c r="NMV2038" s="220"/>
      <c r="NMW2038" s="220"/>
      <c r="NMX2038" s="220"/>
      <c r="NMY2038" s="220"/>
      <c r="NMZ2038" s="220"/>
      <c r="NNA2038" s="220"/>
      <c r="NNB2038" s="220"/>
      <c r="NNC2038" s="220"/>
      <c r="NND2038" s="220"/>
      <c r="NNE2038" s="220"/>
      <c r="NNF2038" s="220"/>
      <c r="NNG2038" s="220"/>
      <c r="NNH2038" s="220"/>
      <c r="NNI2038" s="220"/>
      <c r="NNJ2038" s="220"/>
      <c r="NNK2038" s="220"/>
      <c r="NNL2038" s="220"/>
      <c r="NNM2038" s="220"/>
      <c r="NNN2038" s="220"/>
      <c r="NNO2038" s="220"/>
      <c r="NNP2038" s="220"/>
      <c r="NNQ2038" s="220"/>
      <c r="NNR2038" s="220"/>
      <c r="NNS2038" s="220"/>
      <c r="NNT2038" s="220"/>
      <c r="NNU2038" s="220"/>
      <c r="NNV2038" s="220"/>
      <c r="NNW2038" s="220"/>
      <c r="NNX2038" s="220"/>
      <c r="NNY2038" s="220"/>
      <c r="NNZ2038" s="220"/>
      <c r="NOA2038" s="220"/>
      <c r="NOB2038" s="220"/>
      <c r="NOC2038" s="220"/>
      <c r="NOD2038" s="220"/>
      <c r="NOE2038" s="220"/>
      <c r="NOF2038" s="220"/>
      <c r="NOG2038" s="220"/>
      <c r="NOH2038" s="220"/>
      <c r="NOI2038" s="220"/>
      <c r="NOJ2038" s="220"/>
      <c r="NOK2038" s="220"/>
      <c r="NOL2038" s="220"/>
      <c r="NOM2038" s="220"/>
      <c r="NON2038" s="220"/>
      <c r="NOO2038" s="220"/>
      <c r="NOP2038" s="220"/>
      <c r="NOQ2038" s="220"/>
      <c r="NOR2038" s="220"/>
      <c r="NOS2038" s="220"/>
      <c r="NOT2038" s="220"/>
      <c r="NOU2038" s="220"/>
      <c r="NOV2038" s="220"/>
      <c r="NOW2038" s="220"/>
      <c r="NOX2038" s="220"/>
      <c r="NOY2038" s="220"/>
      <c r="NOZ2038" s="220"/>
      <c r="NPA2038" s="220"/>
      <c r="NPB2038" s="220"/>
      <c r="NPC2038" s="220"/>
      <c r="NPD2038" s="220"/>
      <c r="NPE2038" s="220"/>
      <c r="NPF2038" s="220"/>
      <c r="NPG2038" s="220"/>
      <c r="NPH2038" s="220"/>
      <c r="NPI2038" s="220"/>
      <c r="NPJ2038" s="220"/>
      <c r="NPK2038" s="220"/>
      <c r="NPL2038" s="220"/>
      <c r="NPM2038" s="220"/>
      <c r="NPN2038" s="220"/>
      <c r="NPO2038" s="220"/>
      <c r="NPP2038" s="220"/>
      <c r="NPQ2038" s="220"/>
      <c r="NPR2038" s="220"/>
      <c r="NPS2038" s="220"/>
      <c r="NPT2038" s="220"/>
      <c r="NPU2038" s="220"/>
      <c r="NPV2038" s="220"/>
      <c r="NPW2038" s="220"/>
      <c r="NPX2038" s="220"/>
      <c r="NPY2038" s="220"/>
      <c r="NPZ2038" s="220"/>
      <c r="NQA2038" s="220"/>
      <c r="NQB2038" s="220"/>
      <c r="NQC2038" s="220"/>
      <c r="NQD2038" s="220"/>
      <c r="NQE2038" s="220"/>
      <c r="NQF2038" s="220"/>
      <c r="NQG2038" s="220"/>
      <c r="NQH2038" s="220"/>
      <c r="NQI2038" s="220"/>
      <c r="NQJ2038" s="220"/>
      <c r="NQK2038" s="220"/>
      <c r="NQL2038" s="220"/>
      <c r="NQM2038" s="220"/>
      <c r="NQN2038" s="220"/>
      <c r="NQO2038" s="220"/>
      <c r="NQP2038" s="220"/>
      <c r="NQQ2038" s="220"/>
      <c r="NQR2038" s="220"/>
      <c r="NQS2038" s="220"/>
      <c r="NQT2038" s="220"/>
      <c r="NQU2038" s="220"/>
      <c r="NQV2038" s="220"/>
      <c r="NQW2038" s="220"/>
      <c r="NQX2038" s="220"/>
      <c r="NQY2038" s="220"/>
      <c r="NQZ2038" s="220"/>
      <c r="NRA2038" s="220"/>
      <c r="NRB2038" s="220"/>
      <c r="NRC2038" s="220"/>
      <c r="NRD2038" s="220"/>
      <c r="NRE2038" s="220"/>
      <c r="NRF2038" s="220"/>
      <c r="NRG2038" s="220"/>
      <c r="NRH2038" s="220"/>
      <c r="NRI2038" s="220"/>
      <c r="NRJ2038" s="220"/>
      <c r="NRK2038" s="220"/>
      <c r="NRL2038" s="220"/>
      <c r="NRM2038" s="220"/>
      <c r="NRN2038" s="220"/>
      <c r="NRO2038" s="220"/>
      <c r="NRP2038" s="220"/>
      <c r="NRQ2038" s="220"/>
      <c r="NRR2038" s="220"/>
      <c r="NRS2038" s="220"/>
      <c r="NRT2038" s="220"/>
      <c r="NRU2038" s="220"/>
      <c r="NRV2038" s="220"/>
      <c r="NRW2038" s="220"/>
      <c r="NRX2038" s="220"/>
      <c r="NRY2038" s="220"/>
      <c r="NRZ2038" s="220"/>
      <c r="NSA2038" s="220"/>
      <c r="NSB2038" s="220"/>
      <c r="NSC2038" s="220"/>
      <c r="NSD2038" s="220"/>
      <c r="NSE2038" s="220"/>
      <c r="NSF2038" s="220"/>
      <c r="NSG2038" s="220"/>
      <c r="NSH2038" s="220"/>
      <c r="NSI2038" s="220"/>
      <c r="NSJ2038" s="220"/>
      <c r="NSK2038" s="220"/>
      <c r="NSL2038" s="220"/>
      <c r="NSM2038" s="220"/>
      <c r="NSN2038" s="220"/>
      <c r="NSO2038" s="220"/>
      <c r="NSP2038" s="220"/>
      <c r="NSQ2038" s="220"/>
      <c r="NSR2038" s="220"/>
      <c r="NSS2038" s="220"/>
      <c r="NST2038" s="220"/>
      <c r="NSU2038" s="220"/>
      <c r="NSV2038" s="220"/>
      <c r="NSW2038" s="220"/>
      <c r="NSX2038" s="220"/>
      <c r="NSY2038" s="220"/>
      <c r="NSZ2038" s="220"/>
      <c r="NTA2038" s="220"/>
      <c r="NTB2038" s="220"/>
      <c r="NTC2038" s="220"/>
      <c r="NTD2038" s="220"/>
      <c r="NTE2038" s="220"/>
      <c r="NTF2038" s="220"/>
      <c r="NTG2038" s="220"/>
      <c r="NTH2038" s="220"/>
      <c r="NTI2038" s="220"/>
      <c r="NTJ2038" s="220"/>
      <c r="NTK2038" s="220"/>
      <c r="NTL2038" s="220"/>
      <c r="NTM2038" s="220"/>
      <c r="NTN2038" s="220"/>
      <c r="NTO2038" s="220"/>
      <c r="NTP2038" s="220"/>
      <c r="NTQ2038" s="220"/>
      <c r="NTR2038" s="220"/>
      <c r="NTS2038" s="220"/>
      <c r="NTT2038" s="220"/>
      <c r="NTU2038" s="220"/>
      <c r="NTV2038" s="220"/>
      <c r="NTW2038" s="220"/>
      <c r="NTX2038" s="220"/>
      <c r="NTY2038" s="220"/>
      <c r="NTZ2038" s="220"/>
      <c r="NUA2038" s="220"/>
      <c r="NUB2038" s="220"/>
      <c r="NUC2038" s="220"/>
      <c r="NUD2038" s="220"/>
      <c r="NUE2038" s="220"/>
      <c r="NUF2038" s="220"/>
      <c r="NUG2038" s="220"/>
      <c r="NUH2038" s="220"/>
      <c r="NUI2038" s="220"/>
      <c r="NUJ2038" s="220"/>
      <c r="NUK2038" s="220"/>
      <c r="NUL2038" s="220"/>
      <c r="NUM2038" s="220"/>
      <c r="NUN2038" s="220"/>
      <c r="NUO2038" s="220"/>
      <c r="NUP2038" s="220"/>
      <c r="NUQ2038" s="220"/>
      <c r="NUR2038" s="220"/>
      <c r="NUS2038" s="220"/>
      <c r="NUT2038" s="220"/>
      <c r="NUU2038" s="220"/>
      <c r="NUV2038" s="220"/>
      <c r="NUW2038" s="220"/>
      <c r="NUX2038" s="220"/>
      <c r="NUY2038" s="220"/>
      <c r="NUZ2038" s="220"/>
      <c r="NVA2038" s="220"/>
      <c r="NVB2038" s="220"/>
      <c r="NVC2038" s="220"/>
      <c r="NVD2038" s="220"/>
      <c r="NVE2038" s="220"/>
      <c r="NVF2038" s="220"/>
      <c r="NVG2038" s="220"/>
      <c r="NVH2038" s="220"/>
      <c r="NVI2038" s="220"/>
      <c r="NVJ2038" s="220"/>
      <c r="NVK2038" s="220"/>
      <c r="NVL2038" s="220"/>
      <c r="NVM2038" s="220"/>
      <c r="NVN2038" s="220"/>
      <c r="NVO2038" s="220"/>
      <c r="NVP2038" s="220"/>
      <c r="NVQ2038" s="220"/>
      <c r="NVR2038" s="220"/>
      <c r="NVS2038" s="220"/>
      <c r="NVT2038" s="220"/>
      <c r="NVU2038" s="220"/>
      <c r="NVV2038" s="220"/>
      <c r="NVW2038" s="220"/>
      <c r="NVX2038" s="220"/>
      <c r="NVY2038" s="220"/>
      <c r="NVZ2038" s="220"/>
      <c r="NWA2038" s="220"/>
      <c r="NWB2038" s="220"/>
      <c r="NWC2038" s="220"/>
      <c r="NWD2038" s="220"/>
      <c r="NWE2038" s="220"/>
      <c r="NWF2038" s="220"/>
      <c r="NWG2038" s="220"/>
      <c r="NWH2038" s="220"/>
      <c r="NWI2038" s="220"/>
      <c r="NWJ2038" s="220"/>
      <c r="NWK2038" s="220"/>
      <c r="NWL2038" s="220"/>
      <c r="NWM2038" s="220"/>
      <c r="NWN2038" s="220"/>
      <c r="NWO2038" s="220"/>
      <c r="NWP2038" s="220"/>
      <c r="NWQ2038" s="220"/>
      <c r="NWR2038" s="220"/>
      <c r="NWS2038" s="220"/>
      <c r="NWT2038" s="220"/>
      <c r="NWU2038" s="220"/>
      <c r="NWV2038" s="220"/>
      <c r="NWW2038" s="220"/>
      <c r="NWX2038" s="220"/>
      <c r="NWY2038" s="220"/>
      <c r="NWZ2038" s="220"/>
      <c r="NXA2038" s="220"/>
      <c r="NXB2038" s="220"/>
      <c r="NXC2038" s="220"/>
      <c r="NXD2038" s="220"/>
      <c r="NXE2038" s="220"/>
      <c r="NXF2038" s="220"/>
      <c r="NXG2038" s="220"/>
      <c r="NXH2038" s="220"/>
      <c r="NXI2038" s="220"/>
      <c r="NXJ2038" s="220"/>
      <c r="NXK2038" s="220"/>
      <c r="NXL2038" s="220"/>
      <c r="NXM2038" s="220"/>
      <c r="NXN2038" s="220"/>
      <c r="NXO2038" s="220"/>
      <c r="NXP2038" s="220"/>
      <c r="NXQ2038" s="220"/>
      <c r="NXR2038" s="220"/>
      <c r="NXS2038" s="220"/>
      <c r="NXT2038" s="220"/>
      <c r="NXU2038" s="220"/>
      <c r="NXV2038" s="220"/>
      <c r="NXW2038" s="220"/>
      <c r="NXX2038" s="220"/>
      <c r="NXY2038" s="220"/>
      <c r="NXZ2038" s="220"/>
      <c r="NYA2038" s="220"/>
      <c r="NYB2038" s="220"/>
      <c r="NYC2038" s="220"/>
      <c r="NYD2038" s="220"/>
      <c r="NYE2038" s="220"/>
      <c r="NYF2038" s="220"/>
      <c r="NYG2038" s="220"/>
      <c r="NYH2038" s="220"/>
      <c r="NYI2038" s="220"/>
      <c r="NYJ2038" s="220"/>
      <c r="NYK2038" s="220"/>
      <c r="NYL2038" s="220"/>
      <c r="NYM2038" s="220"/>
      <c r="NYN2038" s="220"/>
      <c r="NYO2038" s="220"/>
      <c r="NYP2038" s="220"/>
      <c r="NYQ2038" s="220"/>
      <c r="NYR2038" s="220"/>
      <c r="NYS2038" s="220"/>
      <c r="NYT2038" s="220"/>
      <c r="NYU2038" s="220"/>
      <c r="NYV2038" s="220"/>
      <c r="NYW2038" s="220"/>
      <c r="NYX2038" s="220"/>
      <c r="NYY2038" s="220"/>
      <c r="NYZ2038" s="220"/>
      <c r="NZA2038" s="220"/>
      <c r="NZB2038" s="220"/>
      <c r="NZC2038" s="220"/>
      <c r="NZD2038" s="220"/>
      <c r="NZE2038" s="220"/>
      <c r="NZF2038" s="220"/>
      <c r="NZG2038" s="220"/>
      <c r="NZH2038" s="220"/>
      <c r="NZI2038" s="220"/>
      <c r="NZJ2038" s="220"/>
      <c r="NZK2038" s="220"/>
      <c r="NZL2038" s="220"/>
      <c r="NZM2038" s="220"/>
      <c r="NZN2038" s="220"/>
      <c r="NZO2038" s="220"/>
      <c r="NZP2038" s="220"/>
      <c r="NZQ2038" s="220"/>
      <c r="NZR2038" s="220"/>
      <c r="NZS2038" s="220"/>
      <c r="NZT2038" s="220"/>
      <c r="NZU2038" s="220"/>
      <c r="NZV2038" s="220"/>
      <c r="NZW2038" s="220"/>
      <c r="NZX2038" s="220"/>
      <c r="NZY2038" s="220"/>
      <c r="NZZ2038" s="220"/>
      <c r="OAA2038" s="220"/>
      <c r="OAB2038" s="220"/>
      <c r="OAC2038" s="220"/>
      <c r="OAD2038" s="220"/>
      <c r="OAE2038" s="220"/>
      <c r="OAF2038" s="220"/>
      <c r="OAG2038" s="220"/>
      <c r="OAH2038" s="220"/>
      <c r="OAI2038" s="220"/>
      <c r="OAJ2038" s="220"/>
      <c r="OAK2038" s="220"/>
      <c r="OAL2038" s="220"/>
      <c r="OAM2038" s="220"/>
      <c r="OAN2038" s="220"/>
      <c r="OAO2038" s="220"/>
      <c r="OAP2038" s="220"/>
      <c r="OAQ2038" s="220"/>
      <c r="OAR2038" s="220"/>
      <c r="OAS2038" s="220"/>
      <c r="OAT2038" s="220"/>
      <c r="OAU2038" s="220"/>
      <c r="OAV2038" s="220"/>
      <c r="OAW2038" s="220"/>
      <c r="OAX2038" s="220"/>
      <c r="OAY2038" s="220"/>
      <c r="OAZ2038" s="220"/>
      <c r="OBA2038" s="220"/>
      <c r="OBB2038" s="220"/>
      <c r="OBC2038" s="220"/>
      <c r="OBD2038" s="220"/>
      <c r="OBE2038" s="220"/>
      <c r="OBF2038" s="220"/>
      <c r="OBG2038" s="220"/>
      <c r="OBH2038" s="220"/>
      <c r="OBI2038" s="220"/>
      <c r="OBJ2038" s="220"/>
      <c r="OBK2038" s="220"/>
      <c r="OBL2038" s="220"/>
      <c r="OBM2038" s="220"/>
      <c r="OBN2038" s="220"/>
      <c r="OBO2038" s="220"/>
      <c r="OBP2038" s="220"/>
      <c r="OBQ2038" s="220"/>
      <c r="OBR2038" s="220"/>
      <c r="OBS2038" s="220"/>
      <c r="OBT2038" s="220"/>
      <c r="OBU2038" s="220"/>
      <c r="OBV2038" s="220"/>
      <c r="OBW2038" s="220"/>
      <c r="OBX2038" s="220"/>
      <c r="OBY2038" s="220"/>
      <c r="OBZ2038" s="220"/>
      <c r="OCA2038" s="220"/>
      <c r="OCB2038" s="220"/>
      <c r="OCC2038" s="220"/>
      <c r="OCD2038" s="220"/>
      <c r="OCE2038" s="220"/>
      <c r="OCF2038" s="220"/>
      <c r="OCG2038" s="220"/>
      <c r="OCH2038" s="220"/>
      <c r="OCI2038" s="220"/>
      <c r="OCJ2038" s="220"/>
      <c r="OCK2038" s="220"/>
      <c r="OCL2038" s="220"/>
      <c r="OCM2038" s="220"/>
      <c r="OCN2038" s="220"/>
      <c r="OCO2038" s="220"/>
      <c r="OCP2038" s="220"/>
      <c r="OCQ2038" s="220"/>
      <c r="OCR2038" s="220"/>
      <c r="OCS2038" s="220"/>
      <c r="OCT2038" s="220"/>
      <c r="OCU2038" s="220"/>
      <c r="OCV2038" s="220"/>
      <c r="OCW2038" s="220"/>
      <c r="OCX2038" s="220"/>
      <c r="OCY2038" s="220"/>
      <c r="OCZ2038" s="220"/>
      <c r="ODA2038" s="220"/>
      <c r="ODB2038" s="220"/>
      <c r="ODC2038" s="220"/>
      <c r="ODD2038" s="220"/>
      <c r="ODE2038" s="220"/>
      <c r="ODF2038" s="220"/>
      <c r="ODG2038" s="220"/>
      <c r="ODH2038" s="220"/>
      <c r="ODI2038" s="220"/>
      <c r="ODJ2038" s="220"/>
      <c r="ODK2038" s="220"/>
      <c r="ODL2038" s="220"/>
      <c r="ODM2038" s="220"/>
      <c r="ODN2038" s="220"/>
      <c r="ODO2038" s="220"/>
      <c r="ODP2038" s="220"/>
      <c r="ODQ2038" s="220"/>
      <c r="ODR2038" s="220"/>
      <c r="ODS2038" s="220"/>
      <c r="ODT2038" s="220"/>
      <c r="ODU2038" s="220"/>
      <c r="ODV2038" s="220"/>
      <c r="ODW2038" s="220"/>
      <c r="ODX2038" s="220"/>
      <c r="ODY2038" s="220"/>
      <c r="ODZ2038" s="220"/>
      <c r="OEA2038" s="220"/>
      <c r="OEB2038" s="220"/>
      <c r="OEC2038" s="220"/>
      <c r="OED2038" s="220"/>
      <c r="OEE2038" s="220"/>
      <c r="OEF2038" s="220"/>
      <c r="OEG2038" s="220"/>
      <c r="OEH2038" s="220"/>
      <c r="OEI2038" s="220"/>
      <c r="OEJ2038" s="220"/>
      <c r="OEK2038" s="220"/>
      <c r="OEL2038" s="220"/>
      <c r="OEM2038" s="220"/>
      <c r="OEN2038" s="220"/>
      <c r="OEO2038" s="220"/>
      <c r="OEP2038" s="220"/>
      <c r="OEQ2038" s="220"/>
      <c r="OER2038" s="220"/>
      <c r="OES2038" s="220"/>
      <c r="OET2038" s="220"/>
      <c r="OEU2038" s="220"/>
      <c r="OEV2038" s="220"/>
      <c r="OEW2038" s="220"/>
      <c r="OEX2038" s="220"/>
      <c r="OEY2038" s="220"/>
      <c r="OEZ2038" s="220"/>
      <c r="OFA2038" s="220"/>
      <c r="OFB2038" s="220"/>
      <c r="OFC2038" s="220"/>
      <c r="OFD2038" s="220"/>
      <c r="OFE2038" s="220"/>
      <c r="OFF2038" s="220"/>
      <c r="OFG2038" s="220"/>
      <c r="OFH2038" s="220"/>
      <c r="OFI2038" s="220"/>
      <c r="OFJ2038" s="220"/>
      <c r="OFK2038" s="220"/>
      <c r="OFL2038" s="220"/>
      <c r="OFM2038" s="220"/>
      <c r="OFN2038" s="220"/>
      <c r="OFO2038" s="220"/>
      <c r="OFP2038" s="220"/>
      <c r="OFQ2038" s="220"/>
      <c r="OFR2038" s="220"/>
      <c r="OFS2038" s="220"/>
      <c r="OFT2038" s="220"/>
      <c r="OFU2038" s="220"/>
      <c r="OFV2038" s="220"/>
      <c r="OFW2038" s="220"/>
      <c r="OFX2038" s="220"/>
      <c r="OFY2038" s="220"/>
      <c r="OFZ2038" s="220"/>
      <c r="OGA2038" s="220"/>
      <c r="OGB2038" s="220"/>
      <c r="OGC2038" s="220"/>
      <c r="OGD2038" s="220"/>
      <c r="OGE2038" s="220"/>
      <c r="OGF2038" s="220"/>
      <c r="OGG2038" s="220"/>
      <c r="OGH2038" s="220"/>
      <c r="OGI2038" s="220"/>
      <c r="OGJ2038" s="220"/>
      <c r="OGK2038" s="220"/>
      <c r="OGL2038" s="220"/>
      <c r="OGM2038" s="220"/>
      <c r="OGN2038" s="220"/>
      <c r="OGO2038" s="220"/>
      <c r="OGP2038" s="220"/>
      <c r="OGQ2038" s="220"/>
      <c r="OGR2038" s="220"/>
      <c r="OGS2038" s="220"/>
      <c r="OGT2038" s="220"/>
      <c r="OGU2038" s="220"/>
      <c r="OGV2038" s="220"/>
      <c r="OGW2038" s="220"/>
      <c r="OGX2038" s="220"/>
      <c r="OGY2038" s="220"/>
      <c r="OGZ2038" s="220"/>
      <c r="OHA2038" s="220"/>
      <c r="OHB2038" s="220"/>
      <c r="OHC2038" s="220"/>
      <c r="OHD2038" s="220"/>
      <c r="OHE2038" s="220"/>
      <c r="OHF2038" s="220"/>
      <c r="OHG2038" s="220"/>
      <c r="OHH2038" s="220"/>
      <c r="OHI2038" s="220"/>
      <c r="OHJ2038" s="220"/>
      <c r="OHK2038" s="220"/>
      <c r="OHL2038" s="220"/>
      <c r="OHM2038" s="220"/>
      <c r="OHN2038" s="220"/>
      <c r="OHO2038" s="220"/>
      <c r="OHP2038" s="220"/>
      <c r="OHQ2038" s="220"/>
      <c r="OHR2038" s="220"/>
      <c r="OHS2038" s="220"/>
      <c r="OHT2038" s="220"/>
      <c r="OHU2038" s="220"/>
      <c r="OHV2038" s="220"/>
      <c r="OHW2038" s="220"/>
      <c r="OHX2038" s="220"/>
      <c r="OHY2038" s="220"/>
      <c r="OHZ2038" s="220"/>
      <c r="OIA2038" s="220"/>
      <c r="OIB2038" s="220"/>
      <c r="OIC2038" s="220"/>
      <c r="OID2038" s="220"/>
      <c r="OIE2038" s="220"/>
      <c r="OIF2038" s="220"/>
      <c r="OIG2038" s="220"/>
      <c r="OIH2038" s="220"/>
      <c r="OII2038" s="220"/>
      <c r="OIJ2038" s="220"/>
      <c r="OIK2038" s="220"/>
      <c r="OIL2038" s="220"/>
      <c r="OIM2038" s="220"/>
      <c r="OIN2038" s="220"/>
      <c r="OIO2038" s="220"/>
      <c r="OIP2038" s="220"/>
      <c r="OIQ2038" s="220"/>
      <c r="OIR2038" s="220"/>
      <c r="OIS2038" s="220"/>
      <c r="OIT2038" s="220"/>
      <c r="OIU2038" s="220"/>
      <c r="OIV2038" s="220"/>
      <c r="OIW2038" s="220"/>
      <c r="OIX2038" s="220"/>
      <c r="OIY2038" s="220"/>
      <c r="OIZ2038" s="220"/>
      <c r="OJA2038" s="220"/>
      <c r="OJB2038" s="220"/>
      <c r="OJC2038" s="220"/>
      <c r="OJD2038" s="220"/>
      <c r="OJE2038" s="220"/>
      <c r="OJF2038" s="220"/>
      <c r="OJG2038" s="220"/>
      <c r="OJH2038" s="220"/>
      <c r="OJI2038" s="220"/>
      <c r="OJJ2038" s="220"/>
      <c r="OJK2038" s="220"/>
      <c r="OJL2038" s="220"/>
      <c r="OJM2038" s="220"/>
      <c r="OJN2038" s="220"/>
      <c r="OJO2038" s="220"/>
      <c r="OJP2038" s="220"/>
      <c r="OJQ2038" s="220"/>
      <c r="OJR2038" s="220"/>
      <c r="OJS2038" s="220"/>
      <c r="OJT2038" s="220"/>
      <c r="OJU2038" s="220"/>
      <c r="OJV2038" s="220"/>
      <c r="OJW2038" s="220"/>
      <c r="OJX2038" s="220"/>
      <c r="OJY2038" s="220"/>
      <c r="OJZ2038" s="220"/>
      <c r="OKA2038" s="220"/>
      <c r="OKB2038" s="220"/>
      <c r="OKC2038" s="220"/>
      <c r="OKD2038" s="220"/>
      <c r="OKE2038" s="220"/>
      <c r="OKF2038" s="220"/>
      <c r="OKG2038" s="220"/>
      <c r="OKH2038" s="220"/>
      <c r="OKI2038" s="220"/>
      <c r="OKJ2038" s="220"/>
      <c r="OKK2038" s="220"/>
      <c r="OKL2038" s="220"/>
      <c r="OKM2038" s="220"/>
      <c r="OKN2038" s="220"/>
      <c r="OKO2038" s="220"/>
      <c r="OKP2038" s="220"/>
      <c r="OKQ2038" s="220"/>
      <c r="OKR2038" s="220"/>
      <c r="OKS2038" s="220"/>
      <c r="OKT2038" s="220"/>
      <c r="OKU2038" s="220"/>
      <c r="OKV2038" s="220"/>
      <c r="OKW2038" s="220"/>
      <c r="OKX2038" s="220"/>
      <c r="OKY2038" s="220"/>
      <c r="OKZ2038" s="220"/>
      <c r="OLA2038" s="220"/>
      <c r="OLB2038" s="220"/>
      <c r="OLC2038" s="220"/>
      <c r="OLD2038" s="220"/>
      <c r="OLE2038" s="220"/>
      <c r="OLF2038" s="220"/>
      <c r="OLG2038" s="220"/>
      <c r="OLH2038" s="220"/>
      <c r="OLI2038" s="220"/>
      <c r="OLJ2038" s="220"/>
      <c r="OLK2038" s="220"/>
      <c r="OLL2038" s="220"/>
      <c r="OLM2038" s="220"/>
      <c r="OLN2038" s="220"/>
      <c r="OLO2038" s="220"/>
      <c r="OLP2038" s="220"/>
      <c r="OLQ2038" s="220"/>
      <c r="OLR2038" s="220"/>
      <c r="OLS2038" s="220"/>
      <c r="OLT2038" s="220"/>
      <c r="OLU2038" s="220"/>
      <c r="OLV2038" s="220"/>
      <c r="OLW2038" s="220"/>
      <c r="OLX2038" s="220"/>
      <c r="OLY2038" s="220"/>
      <c r="OLZ2038" s="220"/>
      <c r="OMA2038" s="220"/>
      <c r="OMB2038" s="220"/>
      <c r="OMC2038" s="220"/>
      <c r="OMD2038" s="220"/>
      <c r="OME2038" s="220"/>
      <c r="OMF2038" s="220"/>
      <c r="OMG2038" s="220"/>
      <c r="OMH2038" s="220"/>
      <c r="OMI2038" s="220"/>
      <c r="OMJ2038" s="220"/>
      <c r="OMK2038" s="220"/>
      <c r="OML2038" s="220"/>
      <c r="OMM2038" s="220"/>
      <c r="OMN2038" s="220"/>
      <c r="OMO2038" s="220"/>
      <c r="OMP2038" s="220"/>
      <c r="OMQ2038" s="220"/>
      <c r="OMR2038" s="220"/>
      <c r="OMS2038" s="220"/>
      <c r="OMT2038" s="220"/>
      <c r="OMU2038" s="220"/>
      <c r="OMV2038" s="220"/>
      <c r="OMW2038" s="220"/>
      <c r="OMX2038" s="220"/>
      <c r="OMY2038" s="220"/>
      <c r="OMZ2038" s="220"/>
      <c r="ONA2038" s="220"/>
      <c r="ONB2038" s="220"/>
      <c r="ONC2038" s="220"/>
      <c r="OND2038" s="220"/>
      <c r="ONE2038" s="220"/>
      <c r="ONF2038" s="220"/>
      <c r="ONG2038" s="220"/>
      <c r="ONH2038" s="220"/>
      <c r="ONI2038" s="220"/>
      <c r="ONJ2038" s="220"/>
      <c r="ONK2038" s="220"/>
      <c r="ONL2038" s="220"/>
      <c r="ONM2038" s="220"/>
      <c r="ONN2038" s="220"/>
      <c r="ONO2038" s="220"/>
      <c r="ONP2038" s="220"/>
      <c r="ONQ2038" s="220"/>
      <c r="ONR2038" s="220"/>
      <c r="ONS2038" s="220"/>
      <c r="ONT2038" s="220"/>
      <c r="ONU2038" s="220"/>
      <c r="ONV2038" s="220"/>
      <c r="ONW2038" s="220"/>
      <c r="ONX2038" s="220"/>
      <c r="ONY2038" s="220"/>
      <c r="ONZ2038" s="220"/>
      <c r="OOA2038" s="220"/>
      <c r="OOB2038" s="220"/>
      <c r="OOC2038" s="220"/>
      <c r="OOD2038" s="220"/>
      <c r="OOE2038" s="220"/>
      <c r="OOF2038" s="220"/>
      <c r="OOG2038" s="220"/>
      <c r="OOH2038" s="220"/>
      <c r="OOI2038" s="220"/>
      <c r="OOJ2038" s="220"/>
      <c r="OOK2038" s="220"/>
      <c r="OOL2038" s="220"/>
      <c r="OOM2038" s="220"/>
      <c r="OON2038" s="220"/>
      <c r="OOO2038" s="220"/>
      <c r="OOP2038" s="220"/>
      <c r="OOQ2038" s="220"/>
      <c r="OOR2038" s="220"/>
      <c r="OOS2038" s="220"/>
      <c r="OOT2038" s="220"/>
      <c r="OOU2038" s="220"/>
      <c r="OOV2038" s="220"/>
      <c r="OOW2038" s="220"/>
      <c r="OOX2038" s="220"/>
      <c r="OOY2038" s="220"/>
      <c r="OOZ2038" s="220"/>
      <c r="OPA2038" s="220"/>
      <c r="OPB2038" s="220"/>
      <c r="OPC2038" s="220"/>
      <c r="OPD2038" s="220"/>
      <c r="OPE2038" s="220"/>
      <c r="OPF2038" s="220"/>
      <c r="OPG2038" s="220"/>
      <c r="OPH2038" s="220"/>
      <c r="OPI2038" s="220"/>
      <c r="OPJ2038" s="220"/>
      <c r="OPK2038" s="220"/>
      <c r="OPL2038" s="220"/>
      <c r="OPM2038" s="220"/>
      <c r="OPN2038" s="220"/>
      <c r="OPO2038" s="220"/>
      <c r="OPP2038" s="220"/>
      <c r="OPQ2038" s="220"/>
      <c r="OPR2038" s="220"/>
      <c r="OPS2038" s="220"/>
      <c r="OPT2038" s="220"/>
      <c r="OPU2038" s="220"/>
      <c r="OPV2038" s="220"/>
      <c r="OPW2038" s="220"/>
      <c r="OPX2038" s="220"/>
      <c r="OPY2038" s="220"/>
      <c r="OPZ2038" s="220"/>
      <c r="OQA2038" s="220"/>
      <c r="OQB2038" s="220"/>
      <c r="OQC2038" s="220"/>
      <c r="OQD2038" s="220"/>
      <c r="OQE2038" s="220"/>
      <c r="OQF2038" s="220"/>
      <c r="OQG2038" s="220"/>
      <c r="OQH2038" s="220"/>
      <c r="OQI2038" s="220"/>
      <c r="OQJ2038" s="220"/>
      <c r="OQK2038" s="220"/>
      <c r="OQL2038" s="220"/>
      <c r="OQM2038" s="220"/>
      <c r="OQN2038" s="220"/>
      <c r="OQO2038" s="220"/>
      <c r="OQP2038" s="220"/>
      <c r="OQQ2038" s="220"/>
      <c r="OQR2038" s="220"/>
      <c r="OQS2038" s="220"/>
      <c r="OQT2038" s="220"/>
      <c r="OQU2038" s="220"/>
      <c r="OQV2038" s="220"/>
      <c r="OQW2038" s="220"/>
      <c r="OQX2038" s="220"/>
      <c r="OQY2038" s="220"/>
      <c r="OQZ2038" s="220"/>
      <c r="ORA2038" s="220"/>
      <c r="ORB2038" s="220"/>
      <c r="ORC2038" s="220"/>
      <c r="ORD2038" s="220"/>
      <c r="ORE2038" s="220"/>
      <c r="ORF2038" s="220"/>
      <c r="ORG2038" s="220"/>
      <c r="ORH2038" s="220"/>
      <c r="ORI2038" s="220"/>
      <c r="ORJ2038" s="220"/>
      <c r="ORK2038" s="220"/>
      <c r="ORL2038" s="220"/>
      <c r="ORM2038" s="220"/>
      <c r="ORN2038" s="220"/>
      <c r="ORO2038" s="220"/>
      <c r="ORP2038" s="220"/>
      <c r="ORQ2038" s="220"/>
      <c r="ORR2038" s="220"/>
      <c r="ORS2038" s="220"/>
      <c r="ORT2038" s="220"/>
      <c r="ORU2038" s="220"/>
      <c r="ORV2038" s="220"/>
      <c r="ORW2038" s="220"/>
      <c r="ORX2038" s="220"/>
      <c r="ORY2038" s="220"/>
      <c r="ORZ2038" s="220"/>
      <c r="OSA2038" s="220"/>
      <c r="OSB2038" s="220"/>
      <c r="OSC2038" s="220"/>
      <c r="OSD2038" s="220"/>
      <c r="OSE2038" s="220"/>
      <c r="OSF2038" s="220"/>
      <c r="OSG2038" s="220"/>
      <c r="OSH2038" s="220"/>
      <c r="OSI2038" s="220"/>
      <c r="OSJ2038" s="220"/>
      <c r="OSK2038" s="220"/>
      <c r="OSL2038" s="220"/>
      <c r="OSM2038" s="220"/>
      <c r="OSN2038" s="220"/>
      <c r="OSO2038" s="220"/>
      <c r="OSP2038" s="220"/>
      <c r="OSQ2038" s="220"/>
      <c r="OSR2038" s="220"/>
      <c r="OSS2038" s="220"/>
      <c r="OST2038" s="220"/>
      <c r="OSU2038" s="220"/>
      <c r="OSV2038" s="220"/>
      <c r="OSW2038" s="220"/>
      <c r="OSX2038" s="220"/>
      <c r="OSY2038" s="220"/>
      <c r="OSZ2038" s="220"/>
      <c r="OTA2038" s="220"/>
      <c r="OTB2038" s="220"/>
      <c r="OTC2038" s="220"/>
      <c r="OTD2038" s="220"/>
      <c r="OTE2038" s="220"/>
      <c r="OTF2038" s="220"/>
      <c r="OTG2038" s="220"/>
      <c r="OTH2038" s="220"/>
      <c r="OTI2038" s="220"/>
      <c r="OTJ2038" s="220"/>
      <c r="OTK2038" s="220"/>
      <c r="OTL2038" s="220"/>
      <c r="OTM2038" s="220"/>
      <c r="OTN2038" s="220"/>
      <c r="OTO2038" s="220"/>
      <c r="OTP2038" s="220"/>
      <c r="OTQ2038" s="220"/>
      <c r="OTR2038" s="220"/>
      <c r="OTS2038" s="220"/>
      <c r="OTT2038" s="220"/>
      <c r="OTU2038" s="220"/>
      <c r="OTV2038" s="220"/>
      <c r="OTW2038" s="220"/>
      <c r="OTX2038" s="220"/>
      <c r="OTY2038" s="220"/>
      <c r="OTZ2038" s="220"/>
      <c r="OUA2038" s="220"/>
      <c r="OUB2038" s="220"/>
      <c r="OUC2038" s="220"/>
      <c r="OUD2038" s="220"/>
      <c r="OUE2038" s="220"/>
      <c r="OUF2038" s="220"/>
      <c r="OUG2038" s="220"/>
      <c r="OUH2038" s="220"/>
      <c r="OUI2038" s="220"/>
      <c r="OUJ2038" s="220"/>
      <c r="OUK2038" s="220"/>
      <c r="OUL2038" s="220"/>
      <c r="OUM2038" s="220"/>
      <c r="OUN2038" s="220"/>
      <c r="OUO2038" s="220"/>
      <c r="OUP2038" s="220"/>
      <c r="OUQ2038" s="220"/>
      <c r="OUR2038" s="220"/>
      <c r="OUS2038" s="220"/>
      <c r="OUT2038" s="220"/>
      <c r="OUU2038" s="220"/>
      <c r="OUV2038" s="220"/>
      <c r="OUW2038" s="220"/>
      <c r="OUX2038" s="220"/>
      <c r="OUY2038" s="220"/>
      <c r="OUZ2038" s="220"/>
      <c r="OVA2038" s="220"/>
      <c r="OVB2038" s="220"/>
      <c r="OVC2038" s="220"/>
      <c r="OVD2038" s="220"/>
      <c r="OVE2038" s="220"/>
      <c r="OVF2038" s="220"/>
      <c r="OVG2038" s="220"/>
      <c r="OVH2038" s="220"/>
      <c r="OVI2038" s="220"/>
      <c r="OVJ2038" s="220"/>
      <c r="OVK2038" s="220"/>
      <c r="OVL2038" s="220"/>
      <c r="OVM2038" s="220"/>
      <c r="OVN2038" s="220"/>
      <c r="OVO2038" s="220"/>
      <c r="OVP2038" s="220"/>
      <c r="OVQ2038" s="220"/>
      <c r="OVR2038" s="220"/>
      <c r="OVS2038" s="220"/>
      <c r="OVT2038" s="220"/>
      <c r="OVU2038" s="220"/>
      <c r="OVV2038" s="220"/>
      <c r="OVW2038" s="220"/>
      <c r="OVX2038" s="220"/>
      <c r="OVY2038" s="220"/>
      <c r="OVZ2038" s="220"/>
      <c r="OWA2038" s="220"/>
      <c r="OWB2038" s="220"/>
      <c r="OWC2038" s="220"/>
      <c r="OWD2038" s="220"/>
      <c r="OWE2038" s="220"/>
      <c r="OWF2038" s="220"/>
      <c r="OWG2038" s="220"/>
      <c r="OWH2038" s="220"/>
      <c r="OWI2038" s="220"/>
      <c r="OWJ2038" s="220"/>
      <c r="OWK2038" s="220"/>
      <c r="OWL2038" s="220"/>
      <c r="OWM2038" s="220"/>
      <c r="OWN2038" s="220"/>
      <c r="OWO2038" s="220"/>
      <c r="OWP2038" s="220"/>
      <c r="OWQ2038" s="220"/>
      <c r="OWR2038" s="220"/>
      <c r="OWS2038" s="220"/>
      <c r="OWT2038" s="220"/>
      <c r="OWU2038" s="220"/>
      <c r="OWV2038" s="220"/>
      <c r="OWW2038" s="220"/>
      <c r="OWX2038" s="220"/>
      <c r="OWY2038" s="220"/>
      <c r="OWZ2038" s="220"/>
      <c r="OXA2038" s="220"/>
      <c r="OXB2038" s="220"/>
      <c r="OXC2038" s="220"/>
      <c r="OXD2038" s="220"/>
      <c r="OXE2038" s="220"/>
      <c r="OXF2038" s="220"/>
      <c r="OXG2038" s="220"/>
      <c r="OXH2038" s="220"/>
      <c r="OXI2038" s="220"/>
      <c r="OXJ2038" s="220"/>
      <c r="OXK2038" s="220"/>
      <c r="OXL2038" s="220"/>
      <c r="OXM2038" s="220"/>
      <c r="OXN2038" s="220"/>
      <c r="OXO2038" s="220"/>
      <c r="OXP2038" s="220"/>
      <c r="OXQ2038" s="220"/>
      <c r="OXR2038" s="220"/>
      <c r="OXS2038" s="220"/>
      <c r="OXT2038" s="220"/>
      <c r="OXU2038" s="220"/>
      <c r="OXV2038" s="220"/>
      <c r="OXW2038" s="220"/>
      <c r="OXX2038" s="220"/>
      <c r="OXY2038" s="220"/>
      <c r="OXZ2038" s="220"/>
      <c r="OYA2038" s="220"/>
      <c r="OYB2038" s="220"/>
      <c r="OYC2038" s="220"/>
      <c r="OYD2038" s="220"/>
      <c r="OYE2038" s="220"/>
      <c r="OYF2038" s="220"/>
      <c r="OYG2038" s="220"/>
      <c r="OYH2038" s="220"/>
      <c r="OYI2038" s="220"/>
      <c r="OYJ2038" s="220"/>
      <c r="OYK2038" s="220"/>
      <c r="OYL2038" s="220"/>
      <c r="OYM2038" s="220"/>
      <c r="OYN2038" s="220"/>
      <c r="OYO2038" s="220"/>
      <c r="OYP2038" s="220"/>
      <c r="OYQ2038" s="220"/>
      <c r="OYR2038" s="220"/>
      <c r="OYS2038" s="220"/>
      <c r="OYT2038" s="220"/>
      <c r="OYU2038" s="220"/>
      <c r="OYV2038" s="220"/>
      <c r="OYW2038" s="220"/>
      <c r="OYX2038" s="220"/>
      <c r="OYY2038" s="220"/>
      <c r="OYZ2038" s="220"/>
      <c r="OZA2038" s="220"/>
      <c r="OZB2038" s="220"/>
      <c r="OZC2038" s="220"/>
      <c r="OZD2038" s="220"/>
      <c r="OZE2038" s="220"/>
      <c r="OZF2038" s="220"/>
      <c r="OZG2038" s="220"/>
      <c r="OZH2038" s="220"/>
      <c r="OZI2038" s="220"/>
      <c r="OZJ2038" s="220"/>
      <c r="OZK2038" s="220"/>
      <c r="OZL2038" s="220"/>
      <c r="OZM2038" s="220"/>
      <c r="OZN2038" s="220"/>
      <c r="OZO2038" s="220"/>
      <c r="OZP2038" s="220"/>
      <c r="OZQ2038" s="220"/>
      <c r="OZR2038" s="220"/>
      <c r="OZS2038" s="220"/>
      <c r="OZT2038" s="220"/>
      <c r="OZU2038" s="220"/>
      <c r="OZV2038" s="220"/>
      <c r="OZW2038" s="220"/>
      <c r="OZX2038" s="220"/>
      <c r="OZY2038" s="220"/>
      <c r="OZZ2038" s="220"/>
      <c r="PAA2038" s="220"/>
      <c r="PAB2038" s="220"/>
      <c r="PAC2038" s="220"/>
      <c r="PAD2038" s="220"/>
      <c r="PAE2038" s="220"/>
      <c r="PAF2038" s="220"/>
      <c r="PAG2038" s="220"/>
      <c r="PAH2038" s="220"/>
      <c r="PAI2038" s="220"/>
      <c r="PAJ2038" s="220"/>
      <c r="PAK2038" s="220"/>
      <c r="PAL2038" s="220"/>
      <c r="PAM2038" s="220"/>
      <c r="PAN2038" s="220"/>
      <c r="PAO2038" s="220"/>
      <c r="PAP2038" s="220"/>
      <c r="PAQ2038" s="220"/>
      <c r="PAR2038" s="220"/>
      <c r="PAS2038" s="220"/>
      <c r="PAT2038" s="220"/>
      <c r="PAU2038" s="220"/>
      <c r="PAV2038" s="220"/>
      <c r="PAW2038" s="220"/>
      <c r="PAX2038" s="220"/>
      <c r="PAY2038" s="220"/>
      <c r="PAZ2038" s="220"/>
      <c r="PBA2038" s="220"/>
      <c r="PBB2038" s="220"/>
      <c r="PBC2038" s="220"/>
      <c r="PBD2038" s="220"/>
      <c r="PBE2038" s="220"/>
      <c r="PBF2038" s="220"/>
      <c r="PBG2038" s="220"/>
      <c r="PBH2038" s="220"/>
      <c r="PBI2038" s="220"/>
      <c r="PBJ2038" s="220"/>
      <c r="PBK2038" s="220"/>
      <c r="PBL2038" s="220"/>
      <c r="PBM2038" s="220"/>
      <c r="PBN2038" s="220"/>
      <c r="PBO2038" s="220"/>
      <c r="PBP2038" s="220"/>
      <c r="PBQ2038" s="220"/>
      <c r="PBR2038" s="220"/>
      <c r="PBS2038" s="220"/>
      <c r="PBT2038" s="220"/>
      <c r="PBU2038" s="220"/>
      <c r="PBV2038" s="220"/>
      <c r="PBW2038" s="220"/>
      <c r="PBX2038" s="220"/>
      <c r="PBY2038" s="220"/>
      <c r="PBZ2038" s="220"/>
      <c r="PCA2038" s="220"/>
      <c r="PCB2038" s="220"/>
      <c r="PCC2038" s="220"/>
      <c r="PCD2038" s="220"/>
      <c r="PCE2038" s="220"/>
      <c r="PCF2038" s="220"/>
      <c r="PCG2038" s="220"/>
      <c r="PCH2038" s="220"/>
      <c r="PCI2038" s="220"/>
      <c r="PCJ2038" s="220"/>
      <c r="PCK2038" s="220"/>
      <c r="PCL2038" s="220"/>
      <c r="PCM2038" s="220"/>
      <c r="PCN2038" s="220"/>
      <c r="PCO2038" s="220"/>
      <c r="PCP2038" s="220"/>
      <c r="PCQ2038" s="220"/>
      <c r="PCR2038" s="220"/>
      <c r="PCS2038" s="220"/>
      <c r="PCT2038" s="220"/>
      <c r="PCU2038" s="220"/>
      <c r="PCV2038" s="220"/>
      <c r="PCW2038" s="220"/>
      <c r="PCX2038" s="220"/>
      <c r="PCY2038" s="220"/>
      <c r="PCZ2038" s="220"/>
      <c r="PDA2038" s="220"/>
      <c r="PDB2038" s="220"/>
      <c r="PDC2038" s="220"/>
      <c r="PDD2038" s="220"/>
      <c r="PDE2038" s="220"/>
      <c r="PDF2038" s="220"/>
      <c r="PDG2038" s="220"/>
      <c r="PDH2038" s="220"/>
      <c r="PDI2038" s="220"/>
      <c r="PDJ2038" s="220"/>
      <c r="PDK2038" s="220"/>
      <c r="PDL2038" s="220"/>
      <c r="PDM2038" s="220"/>
      <c r="PDN2038" s="220"/>
      <c r="PDO2038" s="220"/>
      <c r="PDP2038" s="220"/>
      <c r="PDQ2038" s="220"/>
      <c r="PDR2038" s="220"/>
      <c r="PDS2038" s="220"/>
      <c r="PDT2038" s="220"/>
      <c r="PDU2038" s="220"/>
      <c r="PDV2038" s="220"/>
      <c r="PDW2038" s="220"/>
      <c r="PDX2038" s="220"/>
      <c r="PDY2038" s="220"/>
      <c r="PDZ2038" s="220"/>
      <c r="PEA2038" s="220"/>
      <c r="PEB2038" s="220"/>
      <c r="PEC2038" s="220"/>
      <c r="PED2038" s="220"/>
      <c r="PEE2038" s="220"/>
      <c r="PEF2038" s="220"/>
      <c r="PEG2038" s="220"/>
      <c r="PEH2038" s="220"/>
      <c r="PEI2038" s="220"/>
      <c r="PEJ2038" s="220"/>
      <c r="PEK2038" s="220"/>
      <c r="PEL2038" s="220"/>
      <c r="PEM2038" s="220"/>
      <c r="PEN2038" s="220"/>
      <c r="PEO2038" s="220"/>
      <c r="PEP2038" s="220"/>
      <c r="PEQ2038" s="220"/>
      <c r="PER2038" s="220"/>
      <c r="PES2038" s="220"/>
      <c r="PET2038" s="220"/>
      <c r="PEU2038" s="220"/>
      <c r="PEV2038" s="220"/>
      <c r="PEW2038" s="220"/>
      <c r="PEX2038" s="220"/>
      <c r="PEY2038" s="220"/>
      <c r="PEZ2038" s="220"/>
      <c r="PFA2038" s="220"/>
      <c r="PFB2038" s="220"/>
      <c r="PFC2038" s="220"/>
      <c r="PFD2038" s="220"/>
      <c r="PFE2038" s="220"/>
      <c r="PFF2038" s="220"/>
      <c r="PFG2038" s="220"/>
      <c r="PFH2038" s="220"/>
      <c r="PFI2038" s="220"/>
      <c r="PFJ2038" s="220"/>
      <c r="PFK2038" s="220"/>
      <c r="PFL2038" s="220"/>
      <c r="PFM2038" s="220"/>
      <c r="PFN2038" s="220"/>
      <c r="PFO2038" s="220"/>
      <c r="PFP2038" s="220"/>
      <c r="PFQ2038" s="220"/>
      <c r="PFR2038" s="220"/>
      <c r="PFS2038" s="220"/>
      <c r="PFT2038" s="220"/>
      <c r="PFU2038" s="220"/>
      <c r="PFV2038" s="220"/>
      <c r="PFW2038" s="220"/>
      <c r="PFX2038" s="220"/>
      <c r="PFY2038" s="220"/>
      <c r="PFZ2038" s="220"/>
      <c r="PGA2038" s="220"/>
      <c r="PGB2038" s="220"/>
      <c r="PGC2038" s="220"/>
      <c r="PGD2038" s="220"/>
      <c r="PGE2038" s="220"/>
      <c r="PGF2038" s="220"/>
      <c r="PGG2038" s="220"/>
      <c r="PGH2038" s="220"/>
      <c r="PGI2038" s="220"/>
      <c r="PGJ2038" s="220"/>
      <c r="PGK2038" s="220"/>
      <c r="PGL2038" s="220"/>
      <c r="PGM2038" s="220"/>
      <c r="PGN2038" s="220"/>
      <c r="PGO2038" s="220"/>
      <c r="PGP2038" s="220"/>
      <c r="PGQ2038" s="220"/>
      <c r="PGR2038" s="220"/>
      <c r="PGS2038" s="220"/>
      <c r="PGT2038" s="220"/>
      <c r="PGU2038" s="220"/>
      <c r="PGV2038" s="220"/>
      <c r="PGW2038" s="220"/>
      <c r="PGX2038" s="220"/>
      <c r="PGY2038" s="220"/>
      <c r="PGZ2038" s="220"/>
      <c r="PHA2038" s="220"/>
      <c r="PHB2038" s="220"/>
      <c r="PHC2038" s="220"/>
      <c r="PHD2038" s="220"/>
      <c r="PHE2038" s="220"/>
      <c r="PHF2038" s="220"/>
      <c r="PHG2038" s="220"/>
      <c r="PHH2038" s="220"/>
      <c r="PHI2038" s="220"/>
      <c r="PHJ2038" s="220"/>
      <c r="PHK2038" s="220"/>
      <c r="PHL2038" s="220"/>
      <c r="PHM2038" s="220"/>
      <c r="PHN2038" s="220"/>
      <c r="PHO2038" s="220"/>
      <c r="PHP2038" s="220"/>
      <c r="PHQ2038" s="220"/>
      <c r="PHR2038" s="220"/>
      <c r="PHS2038" s="220"/>
      <c r="PHT2038" s="220"/>
      <c r="PHU2038" s="220"/>
      <c r="PHV2038" s="220"/>
      <c r="PHW2038" s="220"/>
      <c r="PHX2038" s="220"/>
      <c r="PHY2038" s="220"/>
      <c r="PHZ2038" s="220"/>
      <c r="PIA2038" s="220"/>
      <c r="PIB2038" s="220"/>
      <c r="PIC2038" s="220"/>
      <c r="PID2038" s="220"/>
      <c r="PIE2038" s="220"/>
      <c r="PIF2038" s="220"/>
      <c r="PIG2038" s="220"/>
      <c r="PIH2038" s="220"/>
      <c r="PII2038" s="220"/>
      <c r="PIJ2038" s="220"/>
      <c r="PIK2038" s="220"/>
      <c r="PIL2038" s="220"/>
      <c r="PIM2038" s="220"/>
      <c r="PIN2038" s="220"/>
      <c r="PIO2038" s="220"/>
      <c r="PIP2038" s="220"/>
      <c r="PIQ2038" s="220"/>
      <c r="PIR2038" s="220"/>
      <c r="PIS2038" s="220"/>
      <c r="PIT2038" s="220"/>
      <c r="PIU2038" s="220"/>
      <c r="PIV2038" s="220"/>
      <c r="PIW2038" s="220"/>
      <c r="PIX2038" s="220"/>
      <c r="PIY2038" s="220"/>
      <c r="PIZ2038" s="220"/>
      <c r="PJA2038" s="220"/>
      <c r="PJB2038" s="220"/>
      <c r="PJC2038" s="220"/>
      <c r="PJD2038" s="220"/>
      <c r="PJE2038" s="220"/>
      <c r="PJF2038" s="220"/>
      <c r="PJG2038" s="220"/>
      <c r="PJH2038" s="220"/>
      <c r="PJI2038" s="220"/>
      <c r="PJJ2038" s="220"/>
      <c r="PJK2038" s="220"/>
      <c r="PJL2038" s="220"/>
      <c r="PJM2038" s="220"/>
      <c r="PJN2038" s="220"/>
      <c r="PJO2038" s="220"/>
      <c r="PJP2038" s="220"/>
      <c r="PJQ2038" s="220"/>
      <c r="PJR2038" s="220"/>
      <c r="PJS2038" s="220"/>
      <c r="PJT2038" s="220"/>
      <c r="PJU2038" s="220"/>
      <c r="PJV2038" s="220"/>
      <c r="PJW2038" s="220"/>
      <c r="PJX2038" s="220"/>
      <c r="PJY2038" s="220"/>
      <c r="PJZ2038" s="220"/>
      <c r="PKA2038" s="220"/>
      <c r="PKB2038" s="220"/>
      <c r="PKC2038" s="220"/>
      <c r="PKD2038" s="220"/>
      <c r="PKE2038" s="220"/>
      <c r="PKF2038" s="220"/>
      <c r="PKG2038" s="220"/>
      <c r="PKH2038" s="220"/>
      <c r="PKI2038" s="220"/>
      <c r="PKJ2038" s="220"/>
      <c r="PKK2038" s="220"/>
      <c r="PKL2038" s="220"/>
      <c r="PKM2038" s="220"/>
      <c r="PKN2038" s="220"/>
      <c r="PKO2038" s="220"/>
      <c r="PKP2038" s="220"/>
      <c r="PKQ2038" s="220"/>
      <c r="PKR2038" s="220"/>
      <c r="PKS2038" s="220"/>
      <c r="PKT2038" s="220"/>
      <c r="PKU2038" s="220"/>
      <c r="PKV2038" s="220"/>
      <c r="PKW2038" s="220"/>
      <c r="PKX2038" s="220"/>
      <c r="PKY2038" s="220"/>
      <c r="PKZ2038" s="220"/>
      <c r="PLA2038" s="220"/>
      <c r="PLB2038" s="220"/>
      <c r="PLC2038" s="220"/>
      <c r="PLD2038" s="220"/>
      <c r="PLE2038" s="220"/>
      <c r="PLF2038" s="220"/>
      <c r="PLG2038" s="220"/>
      <c r="PLH2038" s="220"/>
      <c r="PLI2038" s="220"/>
      <c r="PLJ2038" s="220"/>
      <c r="PLK2038" s="220"/>
      <c r="PLL2038" s="220"/>
      <c r="PLM2038" s="220"/>
      <c r="PLN2038" s="220"/>
      <c r="PLO2038" s="220"/>
      <c r="PLP2038" s="220"/>
      <c r="PLQ2038" s="220"/>
      <c r="PLR2038" s="220"/>
      <c r="PLS2038" s="220"/>
      <c r="PLT2038" s="220"/>
      <c r="PLU2038" s="220"/>
      <c r="PLV2038" s="220"/>
      <c r="PLW2038" s="220"/>
      <c r="PLX2038" s="220"/>
      <c r="PLY2038" s="220"/>
      <c r="PLZ2038" s="220"/>
      <c r="PMA2038" s="220"/>
      <c r="PMB2038" s="220"/>
      <c r="PMC2038" s="220"/>
      <c r="PMD2038" s="220"/>
      <c r="PME2038" s="220"/>
      <c r="PMF2038" s="220"/>
      <c r="PMG2038" s="220"/>
      <c r="PMH2038" s="220"/>
      <c r="PMI2038" s="220"/>
      <c r="PMJ2038" s="220"/>
      <c r="PMK2038" s="220"/>
      <c r="PML2038" s="220"/>
      <c r="PMM2038" s="220"/>
      <c r="PMN2038" s="220"/>
      <c r="PMO2038" s="220"/>
      <c r="PMP2038" s="220"/>
      <c r="PMQ2038" s="220"/>
      <c r="PMR2038" s="220"/>
      <c r="PMS2038" s="220"/>
      <c r="PMT2038" s="220"/>
      <c r="PMU2038" s="220"/>
      <c r="PMV2038" s="220"/>
      <c r="PMW2038" s="220"/>
      <c r="PMX2038" s="220"/>
      <c r="PMY2038" s="220"/>
      <c r="PMZ2038" s="220"/>
      <c r="PNA2038" s="220"/>
      <c r="PNB2038" s="220"/>
      <c r="PNC2038" s="220"/>
      <c r="PND2038" s="220"/>
      <c r="PNE2038" s="220"/>
      <c r="PNF2038" s="220"/>
      <c r="PNG2038" s="220"/>
      <c r="PNH2038" s="220"/>
      <c r="PNI2038" s="220"/>
      <c r="PNJ2038" s="220"/>
      <c r="PNK2038" s="220"/>
      <c r="PNL2038" s="220"/>
      <c r="PNM2038" s="220"/>
      <c r="PNN2038" s="220"/>
      <c r="PNO2038" s="220"/>
      <c r="PNP2038" s="220"/>
      <c r="PNQ2038" s="220"/>
      <c r="PNR2038" s="220"/>
      <c r="PNS2038" s="220"/>
      <c r="PNT2038" s="220"/>
      <c r="PNU2038" s="220"/>
      <c r="PNV2038" s="220"/>
      <c r="PNW2038" s="220"/>
      <c r="PNX2038" s="220"/>
      <c r="PNY2038" s="220"/>
      <c r="PNZ2038" s="220"/>
      <c r="POA2038" s="220"/>
      <c r="POB2038" s="220"/>
      <c r="POC2038" s="220"/>
      <c r="POD2038" s="220"/>
      <c r="POE2038" s="220"/>
      <c r="POF2038" s="220"/>
      <c r="POG2038" s="220"/>
      <c r="POH2038" s="220"/>
      <c r="POI2038" s="220"/>
      <c r="POJ2038" s="220"/>
      <c r="POK2038" s="220"/>
      <c r="POL2038" s="220"/>
      <c r="POM2038" s="220"/>
      <c r="PON2038" s="220"/>
      <c r="POO2038" s="220"/>
      <c r="POP2038" s="220"/>
      <c r="POQ2038" s="220"/>
      <c r="POR2038" s="220"/>
      <c r="POS2038" s="220"/>
      <c r="POT2038" s="220"/>
      <c r="POU2038" s="220"/>
      <c r="POV2038" s="220"/>
      <c r="POW2038" s="220"/>
      <c r="POX2038" s="220"/>
      <c r="POY2038" s="220"/>
      <c r="POZ2038" s="220"/>
      <c r="PPA2038" s="220"/>
      <c r="PPB2038" s="220"/>
      <c r="PPC2038" s="220"/>
      <c r="PPD2038" s="220"/>
      <c r="PPE2038" s="220"/>
      <c r="PPF2038" s="220"/>
      <c r="PPG2038" s="220"/>
      <c r="PPH2038" s="220"/>
      <c r="PPI2038" s="220"/>
      <c r="PPJ2038" s="220"/>
      <c r="PPK2038" s="220"/>
      <c r="PPL2038" s="220"/>
      <c r="PPM2038" s="220"/>
      <c r="PPN2038" s="220"/>
      <c r="PPO2038" s="220"/>
      <c r="PPP2038" s="220"/>
      <c r="PPQ2038" s="220"/>
      <c r="PPR2038" s="220"/>
      <c r="PPS2038" s="220"/>
      <c r="PPT2038" s="220"/>
      <c r="PPU2038" s="220"/>
      <c r="PPV2038" s="220"/>
      <c r="PPW2038" s="220"/>
      <c r="PPX2038" s="220"/>
      <c r="PPY2038" s="220"/>
      <c r="PPZ2038" s="220"/>
      <c r="PQA2038" s="220"/>
      <c r="PQB2038" s="220"/>
      <c r="PQC2038" s="220"/>
      <c r="PQD2038" s="220"/>
      <c r="PQE2038" s="220"/>
      <c r="PQF2038" s="220"/>
      <c r="PQG2038" s="220"/>
      <c r="PQH2038" s="220"/>
      <c r="PQI2038" s="220"/>
      <c r="PQJ2038" s="220"/>
      <c r="PQK2038" s="220"/>
      <c r="PQL2038" s="220"/>
      <c r="PQM2038" s="220"/>
      <c r="PQN2038" s="220"/>
      <c r="PQO2038" s="220"/>
      <c r="PQP2038" s="220"/>
      <c r="PQQ2038" s="220"/>
      <c r="PQR2038" s="220"/>
      <c r="PQS2038" s="220"/>
      <c r="PQT2038" s="220"/>
      <c r="PQU2038" s="220"/>
      <c r="PQV2038" s="220"/>
      <c r="PQW2038" s="220"/>
      <c r="PQX2038" s="220"/>
      <c r="PQY2038" s="220"/>
      <c r="PQZ2038" s="220"/>
      <c r="PRA2038" s="220"/>
      <c r="PRB2038" s="220"/>
      <c r="PRC2038" s="220"/>
      <c r="PRD2038" s="220"/>
      <c r="PRE2038" s="220"/>
      <c r="PRF2038" s="220"/>
      <c r="PRG2038" s="220"/>
      <c r="PRH2038" s="220"/>
      <c r="PRI2038" s="220"/>
      <c r="PRJ2038" s="220"/>
      <c r="PRK2038" s="220"/>
      <c r="PRL2038" s="220"/>
      <c r="PRM2038" s="220"/>
      <c r="PRN2038" s="220"/>
      <c r="PRO2038" s="220"/>
      <c r="PRP2038" s="220"/>
      <c r="PRQ2038" s="220"/>
      <c r="PRR2038" s="220"/>
      <c r="PRS2038" s="220"/>
      <c r="PRT2038" s="220"/>
      <c r="PRU2038" s="220"/>
      <c r="PRV2038" s="220"/>
      <c r="PRW2038" s="220"/>
      <c r="PRX2038" s="220"/>
      <c r="PRY2038" s="220"/>
      <c r="PRZ2038" s="220"/>
      <c r="PSA2038" s="220"/>
      <c r="PSB2038" s="220"/>
      <c r="PSC2038" s="220"/>
      <c r="PSD2038" s="220"/>
      <c r="PSE2038" s="220"/>
      <c r="PSF2038" s="220"/>
      <c r="PSG2038" s="220"/>
      <c r="PSH2038" s="220"/>
      <c r="PSI2038" s="220"/>
      <c r="PSJ2038" s="220"/>
      <c r="PSK2038" s="220"/>
      <c r="PSL2038" s="220"/>
      <c r="PSM2038" s="220"/>
      <c r="PSN2038" s="220"/>
      <c r="PSO2038" s="220"/>
      <c r="PSP2038" s="220"/>
      <c r="PSQ2038" s="220"/>
      <c r="PSR2038" s="220"/>
      <c r="PSS2038" s="220"/>
      <c r="PST2038" s="220"/>
      <c r="PSU2038" s="220"/>
      <c r="PSV2038" s="220"/>
      <c r="PSW2038" s="220"/>
      <c r="PSX2038" s="220"/>
      <c r="PSY2038" s="220"/>
      <c r="PSZ2038" s="220"/>
      <c r="PTA2038" s="220"/>
      <c r="PTB2038" s="220"/>
      <c r="PTC2038" s="220"/>
      <c r="PTD2038" s="220"/>
      <c r="PTE2038" s="220"/>
      <c r="PTF2038" s="220"/>
      <c r="PTG2038" s="220"/>
      <c r="PTH2038" s="220"/>
      <c r="PTI2038" s="220"/>
      <c r="PTJ2038" s="220"/>
      <c r="PTK2038" s="220"/>
      <c r="PTL2038" s="220"/>
      <c r="PTM2038" s="220"/>
      <c r="PTN2038" s="220"/>
      <c r="PTO2038" s="220"/>
      <c r="PTP2038" s="220"/>
      <c r="PTQ2038" s="220"/>
      <c r="PTR2038" s="220"/>
      <c r="PTS2038" s="220"/>
      <c r="PTT2038" s="220"/>
      <c r="PTU2038" s="220"/>
      <c r="PTV2038" s="220"/>
      <c r="PTW2038" s="220"/>
      <c r="PTX2038" s="220"/>
      <c r="PTY2038" s="220"/>
      <c r="PTZ2038" s="220"/>
      <c r="PUA2038" s="220"/>
      <c r="PUB2038" s="220"/>
      <c r="PUC2038" s="220"/>
      <c r="PUD2038" s="220"/>
      <c r="PUE2038" s="220"/>
      <c r="PUF2038" s="220"/>
      <c r="PUG2038" s="220"/>
      <c r="PUH2038" s="220"/>
      <c r="PUI2038" s="220"/>
      <c r="PUJ2038" s="220"/>
      <c r="PUK2038" s="220"/>
      <c r="PUL2038" s="220"/>
      <c r="PUM2038" s="220"/>
      <c r="PUN2038" s="220"/>
      <c r="PUO2038" s="220"/>
      <c r="PUP2038" s="220"/>
      <c r="PUQ2038" s="220"/>
      <c r="PUR2038" s="220"/>
      <c r="PUS2038" s="220"/>
      <c r="PUT2038" s="220"/>
      <c r="PUU2038" s="220"/>
      <c r="PUV2038" s="220"/>
      <c r="PUW2038" s="220"/>
      <c r="PUX2038" s="220"/>
      <c r="PUY2038" s="220"/>
      <c r="PUZ2038" s="220"/>
      <c r="PVA2038" s="220"/>
      <c r="PVB2038" s="220"/>
      <c r="PVC2038" s="220"/>
      <c r="PVD2038" s="220"/>
      <c r="PVE2038" s="220"/>
      <c r="PVF2038" s="220"/>
      <c r="PVG2038" s="220"/>
      <c r="PVH2038" s="220"/>
      <c r="PVI2038" s="220"/>
      <c r="PVJ2038" s="220"/>
      <c r="PVK2038" s="220"/>
      <c r="PVL2038" s="220"/>
      <c r="PVM2038" s="220"/>
      <c r="PVN2038" s="220"/>
      <c r="PVO2038" s="220"/>
      <c r="PVP2038" s="220"/>
      <c r="PVQ2038" s="220"/>
      <c r="PVR2038" s="220"/>
      <c r="PVS2038" s="220"/>
      <c r="PVT2038" s="220"/>
      <c r="PVU2038" s="220"/>
      <c r="PVV2038" s="220"/>
      <c r="PVW2038" s="220"/>
      <c r="PVX2038" s="220"/>
      <c r="PVY2038" s="220"/>
      <c r="PVZ2038" s="220"/>
      <c r="PWA2038" s="220"/>
      <c r="PWB2038" s="220"/>
      <c r="PWC2038" s="220"/>
      <c r="PWD2038" s="220"/>
      <c r="PWE2038" s="220"/>
      <c r="PWF2038" s="220"/>
      <c r="PWG2038" s="220"/>
      <c r="PWH2038" s="220"/>
      <c r="PWI2038" s="220"/>
      <c r="PWJ2038" s="220"/>
      <c r="PWK2038" s="220"/>
      <c r="PWL2038" s="220"/>
      <c r="PWM2038" s="220"/>
      <c r="PWN2038" s="220"/>
      <c r="PWO2038" s="220"/>
      <c r="PWP2038" s="220"/>
      <c r="PWQ2038" s="220"/>
      <c r="PWR2038" s="220"/>
      <c r="PWS2038" s="220"/>
      <c r="PWT2038" s="220"/>
      <c r="PWU2038" s="220"/>
      <c r="PWV2038" s="220"/>
      <c r="PWW2038" s="220"/>
      <c r="PWX2038" s="220"/>
      <c r="PWY2038" s="220"/>
      <c r="PWZ2038" s="220"/>
      <c r="PXA2038" s="220"/>
      <c r="PXB2038" s="220"/>
      <c r="PXC2038" s="220"/>
      <c r="PXD2038" s="220"/>
      <c r="PXE2038" s="220"/>
      <c r="PXF2038" s="220"/>
      <c r="PXG2038" s="220"/>
      <c r="PXH2038" s="220"/>
      <c r="PXI2038" s="220"/>
      <c r="PXJ2038" s="220"/>
      <c r="PXK2038" s="220"/>
      <c r="PXL2038" s="220"/>
      <c r="PXM2038" s="220"/>
      <c r="PXN2038" s="220"/>
      <c r="PXO2038" s="220"/>
      <c r="PXP2038" s="220"/>
      <c r="PXQ2038" s="220"/>
      <c r="PXR2038" s="220"/>
      <c r="PXS2038" s="220"/>
      <c r="PXT2038" s="220"/>
      <c r="PXU2038" s="220"/>
      <c r="PXV2038" s="220"/>
      <c r="PXW2038" s="220"/>
      <c r="PXX2038" s="220"/>
      <c r="PXY2038" s="220"/>
      <c r="PXZ2038" s="220"/>
      <c r="PYA2038" s="220"/>
      <c r="PYB2038" s="220"/>
      <c r="PYC2038" s="220"/>
      <c r="PYD2038" s="220"/>
      <c r="PYE2038" s="220"/>
      <c r="PYF2038" s="220"/>
      <c r="PYG2038" s="220"/>
      <c r="PYH2038" s="220"/>
      <c r="PYI2038" s="220"/>
      <c r="PYJ2038" s="220"/>
      <c r="PYK2038" s="220"/>
      <c r="PYL2038" s="220"/>
      <c r="PYM2038" s="220"/>
      <c r="PYN2038" s="220"/>
      <c r="PYO2038" s="220"/>
      <c r="PYP2038" s="220"/>
      <c r="PYQ2038" s="220"/>
      <c r="PYR2038" s="220"/>
      <c r="PYS2038" s="220"/>
      <c r="PYT2038" s="220"/>
      <c r="PYU2038" s="220"/>
      <c r="PYV2038" s="220"/>
      <c r="PYW2038" s="220"/>
      <c r="PYX2038" s="220"/>
      <c r="PYY2038" s="220"/>
      <c r="PYZ2038" s="220"/>
      <c r="PZA2038" s="220"/>
      <c r="PZB2038" s="220"/>
      <c r="PZC2038" s="220"/>
      <c r="PZD2038" s="220"/>
      <c r="PZE2038" s="220"/>
      <c r="PZF2038" s="220"/>
      <c r="PZG2038" s="220"/>
      <c r="PZH2038" s="220"/>
      <c r="PZI2038" s="220"/>
      <c r="PZJ2038" s="220"/>
      <c r="PZK2038" s="220"/>
      <c r="PZL2038" s="220"/>
      <c r="PZM2038" s="220"/>
      <c r="PZN2038" s="220"/>
      <c r="PZO2038" s="220"/>
      <c r="PZP2038" s="220"/>
      <c r="PZQ2038" s="220"/>
      <c r="PZR2038" s="220"/>
      <c r="PZS2038" s="220"/>
      <c r="PZT2038" s="220"/>
      <c r="PZU2038" s="220"/>
      <c r="PZV2038" s="220"/>
      <c r="PZW2038" s="220"/>
      <c r="PZX2038" s="220"/>
      <c r="PZY2038" s="220"/>
      <c r="PZZ2038" s="220"/>
      <c r="QAA2038" s="220"/>
      <c r="QAB2038" s="220"/>
      <c r="QAC2038" s="220"/>
      <c r="QAD2038" s="220"/>
      <c r="QAE2038" s="220"/>
      <c r="QAF2038" s="220"/>
      <c r="QAG2038" s="220"/>
      <c r="QAH2038" s="220"/>
      <c r="QAI2038" s="220"/>
      <c r="QAJ2038" s="220"/>
      <c r="QAK2038" s="220"/>
      <c r="QAL2038" s="220"/>
      <c r="QAM2038" s="220"/>
      <c r="QAN2038" s="220"/>
      <c r="QAO2038" s="220"/>
      <c r="QAP2038" s="220"/>
      <c r="QAQ2038" s="220"/>
      <c r="QAR2038" s="220"/>
      <c r="QAS2038" s="220"/>
      <c r="QAT2038" s="220"/>
      <c r="QAU2038" s="220"/>
      <c r="QAV2038" s="220"/>
      <c r="QAW2038" s="220"/>
      <c r="QAX2038" s="220"/>
      <c r="QAY2038" s="220"/>
      <c r="QAZ2038" s="220"/>
      <c r="QBA2038" s="220"/>
      <c r="QBB2038" s="220"/>
      <c r="QBC2038" s="220"/>
      <c r="QBD2038" s="220"/>
      <c r="QBE2038" s="220"/>
      <c r="QBF2038" s="220"/>
      <c r="QBG2038" s="220"/>
      <c r="QBH2038" s="220"/>
      <c r="QBI2038" s="220"/>
      <c r="QBJ2038" s="220"/>
      <c r="QBK2038" s="220"/>
      <c r="QBL2038" s="220"/>
      <c r="QBM2038" s="220"/>
      <c r="QBN2038" s="220"/>
      <c r="QBO2038" s="220"/>
      <c r="QBP2038" s="220"/>
      <c r="QBQ2038" s="220"/>
      <c r="QBR2038" s="220"/>
      <c r="QBS2038" s="220"/>
      <c r="QBT2038" s="220"/>
      <c r="QBU2038" s="220"/>
      <c r="QBV2038" s="220"/>
      <c r="QBW2038" s="220"/>
      <c r="QBX2038" s="220"/>
      <c r="QBY2038" s="220"/>
      <c r="QBZ2038" s="220"/>
      <c r="QCA2038" s="220"/>
      <c r="QCB2038" s="220"/>
      <c r="QCC2038" s="220"/>
      <c r="QCD2038" s="220"/>
      <c r="QCE2038" s="220"/>
      <c r="QCF2038" s="220"/>
      <c r="QCG2038" s="220"/>
      <c r="QCH2038" s="220"/>
      <c r="QCI2038" s="220"/>
      <c r="QCJ2038" s="220"/>
      <c r="QCK2038" s="220"/>
      <c r="QCL2038" s="220"/>
      <c r="QCM2038" s="220"/>
      <c r="QCN2038" s="220"/>
      <c r="QCO2038" s="220"/>
      <c r="QCP2038" s="220"/>
      <c r="QCQ2038" s="220"/>
      <c r="QCR2038" s="220"/>
      <c r="QCS2038" s="220"/>
      <c r="QCT2038" s="220"/>
      <c r="QCU2038" s="220"/>
      <c r="QCV2038" s="220"/>
      <c r="QCW2038" s="220"/>
      <c r="QCX2038" s="220"/>
      <c r="QCY2038" s="220"/>
      <c r="QCZ2038" s="220"/>
      <c r="QDA2038" s="220"/>
      <c r="QDB2038" s="220"/>
      <c r="QDC2038" s="220"/>
      <c r="QDD2038" s="220"/>
      <c r="QDE2038" s="220"/>
      <c r="QDF2038" s="220"/>
      <c r="QDG2038" s="220"/>
      <c r="QDH2038" s="220"/>
      <c r="QDI2038" s="220"/>
      <c r="QDJ2038" s="220"/>
      <c r="QDK2038" s="220"/>
      <c r="QDL2038" s="220"/>
      <c r="QDM2038" s="220"/>
      <c r="QDN2038" s="220"/>
      <c r="QDO2038" s="220"/>
      <c r="QDP2038" s="220"/>
      <c r="QDQ2038" s="220"/>
      <c r="QDR2038" s="220"/>
      <c r="QDS2038" s="220"/>
      <c r="QDT2038" s="220"/>
      <c r="QDU2038" s="220"/>
      <c r="QDV2038" s="220"/>
      <c r="QDW2038" s="220"/>
      <c r="QDX2038" s="220"/>
      <c r="QDY2038" s="220"/>
      <c r="QDZ2038" s="220"/>
      <c r="QEA2038" s="220"/>
      <c r="QEB2038" s="220"/>
      <c r="QEC2038" s="220"/>
      <c r="QED2038" s="220"/>
      <c r="QEE2038" s="220"/>
      <c r="QEF2038" s="220"/>
      <c r="QEG2038" s="220"/>
      <c r="QEH2038" s="220"/>
      <c r="QEI2038" s="220"/>
      <c r="QEJ2038" s="220"/>
      <c r="QEK2038" s="220"/>
      <c r="QEL2038" s="220"/>
      <c r="QEM2038" s="220"/>
      <c r="QEN2038" s="220"/>
      <c r="QEO2038" s="220"/>
      <c r="QEP2038" s="220"/>
      <c r="QEQ2038" s="220"/>
      <c r="QER2038" s="220"/>
      <c r="QES2038" s="220"/>
      <c r="QET2038" s="220"/>
      <c r="QEU2038" s="220"/>
      <c r="QEV2038" s="220"/>
      <c r="QEW2038" s="220"/>
      <c r="QEX2038" s="220"/>
      <c r="QEY2038" s="220"/>
      <c r="QEZ2038" s="220"/>
      <c r="QFA2038" s="220"/>
      <c r="QFB2038" s="220"/>
      <c r="QFC2038" s="220"/>
      <c r="QFD2038" s="220"/>
      <c r="QFE2038" s="220"/>
      <c r="QFF2038" s="220"/>
      <c r="QFG2038" s="220"/>
      <c r="QFH2038" s="220"/>
      <c r="QFI2038" s="220"/>
      <c r="QFJ2038" s="220"/>
      <c r="QFK2038" s="220"/>
      <c r="QFL2038" s="220"/>
      <c r="QFM2038" s="220"/>
      <c r="QFN2038" s="220"/>
      <c r="QFO2038" s="220"/>
      <c r="QFP2038" s="220"/>
      <c r="QFQ2038" s="220"/>
      <c r="QFR2038" s="220"/>
      <c r="QFS2038" s="220"/>
      <c r="QFT2038" s="220"/>
      <c r="QFU2038" s="220"/>
      <c r="QFV2038" s="220"/>
      <c r="QFW2038" s="220"/>
      <c r="QFX2038" s="220"/>
      <c r="QFY2038" s="220"/>
      <c r="QFZ2038" s="220"/>
      <c r="QGA2038" s="220"/>
      <c r="QGB2038" s="220"/>
      <c r="QGC2038" s="220"/>
      <c r="QGD2038" s="220"/>
      <c r="QGE2038" s="220"/>
      <c r="QGF2038" s="220"/>
      <c r="QGG2038" s="220"/>
      <c r="QGH2038" s="220"/>
      <c r="QGI2038" s="220"/>
      <c r="QGJ2038" s="220"/>
      <c r="QGK2038" s="220"/>
      <c r="QGL2038" s="220"/>
      <c r="QGM2038" s="220"/>
      <c r="QGN2038" s="220"/>
      <c r="QGO2038" s="220"/>
      <c r="QGP2038" s="220"/>
      <c r="QGQ2038" s="220"/>
      <c r="QGR2038" s="220"/>
      <c r="QGS2038" s="220"/>
      <c r="QGT2038" s="220"/>
      <c r="QGU2038" s="220"/>
      <c r="QGV2038" s="220"/>
      <c r="QGW2038" s="220"/>
      <c r="QGX2038" s="220"/>
      <c r="QGY2038" s="220"/>
      <c r="QGZ2038" s="220"/>
      <c r="QHA2038" s="220"/>
      <c r="QHB2038" s="220"/>
      <c r="QHC2038" s="220"/>
      <c r="QHD2038" s="220"/>
      <c r="QHE2038" s="220"/>
      <c r="QHF2038" s="220"/>
      <c r="QHG2038" s="220"/>
      <c r="QHH2038" s="220"/>
      <c r="QHI2038" s="220"/>
      <c r="QHJ2038" s="220"/>
      <c r="QHK2038" s="220"/>
      <c r="QHL2038" s="220"/>
      <c r="QHM2038" s="220"/>
      <c r="QHN2038" s="220"/>
      <c r="QHO2038" s="220"/>
      <c r="QHP2038" s="220"/>
      <c r="QHQ2038" s="220"/>
      <c r="QHR2038" s="220"/>
      <c r="QHS2038" s="220"/>
      <c r="QHT2038" s="220"/>
      <c r="QHU2038" s="220"/>
      <c r="QHV2038" s="220"/>
      <c r="QHW2038" s="220"/>
      <c r="QHX2038" s="220"/>
      <c r="QHY2038" s="220"/>
      <c r="QHZ2038" s="220"/>
      <c r="QIA2038" s="220"/>
      <c r="QIB2038" s="220"/>
      <c r="QIC2038" s="220"/>
      <c r="QID2038" s="220"/>
      <c r="QIE2038" s="220"/>
      <c r="QIF2038" s="220"/>
      <c r="QIG2038" s="220"/>
      <c r="QIH2038" s="220"/>
      <c r="QII2038" s="220"/>
      <c r="QIJ2038" s="220"/>
      <c r="QIK2038" s="220"/>
      <c r="QIL2038" s="220"/>
      <c r="QIM2038" s="220"/>
      <c r="QIN2038" s="220"/>
      <c r="QIO2038" s="220"/>
      <c r="QIP2038" s="220"/>
      <c r="QIQ2038" s="220"/>
      <c r="QIR2038" s="220"/>
      <c r="QIS2038" s="220"/>
      <c r="QIT2038" s="220"/>
      <c r="QIU2038" s="220"/>
      <c r="QIV2038" s="220"/>
      <c r="QIW2038" s="220"/>
      <c r="QIX2038" s="220"/>
      <c r="QIY2038" s="220"/>
      <c r="QIZ2038" s="220"/>
      <c r="QJA2038" s="220"/>
      <c r="QJB2038" s="220"/>
      <c r="QJC2038" s="220"/>
      <c r="QJD2038" s="220"/>
      <c r="QJE2038" s="220"/>
      <c r="QJF2038" s="220"/>
      <c r="QJG2038" s="220"/>
      <c r="QJH2038" s="220"/>
      <c r="QJI2038" s="220"/>
      <c r="QJJ2038" s="220"/>
      <c r="QJK2038" s="220"/>
      <c r="QJL2038" s="220"/>
      <c r="QJM2038" s="220"/>
      <c r="QJN2038" s="220"/>
      <c r="QJO2038" s="220"/>
      <c r="QJP2038" s="220"/>
      <c r="QJQ2038" s="220"/>
      <c r="QJR2038" s="220"/>
      <c r="QJS2038" s="220"/>
      <c r="QJT2038" s="220"/>
      <c r="QJU2038" s="220"/>
      <c r="QJV2038" s="220"/>
      <c r="QJW2038" s="220"/>
      <c r="QJX2038" s="220"/>
      <c r="QJY2038" s="220"/>
      <c r="QJZ2038" s="220"/>
      <c r="QKA2038" s="220"/>
      <c r="QKB2038" s="220"/>
      <c r="QKC2038" s="220"/>
      <c r="QKD2038" s="220"/>
      <c r="QKE2038" s="220"/>
      <c r="QKF2038" s="220"/>
      <c r="QKG2038" s="220"/>
      <c r="QKH2038" s="220"/>
      <c r="QKI2038" s="220"/>
      <c r="QKJ2038" s="220"/>
      <c r="QKK2038" s="220"/>
      <c r="QKL2038" s="220"/>
      <c r="QKM2038" s="220"/>
      <c r="QKN2038" s="220"/>
      <c r="QKO2038" s="220"/>
      <c r="QKP2038" s="220"/>
      <c r="QKQ2038" s="220"/>
      <c r="QKR2038" s="220"/>
      <c r="QKS2038" s="220"/>
      <c r="QKT2038" s="220"/>
      <c r="QKU2038" s="220"/>
      <c r="QKV2038" s="220"/>
      <c r="QKW2038" s="220"/>
      <c r="QKX2038" s="220"/>
      <c r="QKY2038" s="220"/>
      <c r="QKZ2038" s="220"/>
      <c r="QLA2038" s="220"/>
      <c r="QLB2038" s="220"/>
      <c r="QLC2038" s="220"/>
      <c r="QLD2038" s="220"/>
      <c r="QLE2038" s="220"/>
      <c r="QLF2038" s="220"/>
      <c r="QLG2038" s="220"/>
      <c r="QLH2038" s="220"/>
      <c r="QLI2038" s="220"/>
      <c r="QLJ2038" s="220"/>
      <c r="QLK2038" s="220"/>
      <c r="QLL2038" s="220"/>
      <c r="QLM2038" s="220"/>
      <c r="QLN2038" s="220"/>
      <c r="QLO2038" s="220"/>
      <c r="QLP2038" s="220"/>
      <c r="QLQ2038" s="220"/>
      <c r="QLR2038" s="220"/>
      <c r="QLS2038" s="220"/>
      <c r="QLT2038" s="220"/>
      <c r="QLU2038" s="220"/>
      <c r="QLV2038" s="220"/>
      <c r="QLW2038" s="220"/>
      <c r="QLX2038" s="220"/>
      <c r="QLY2038" s="220"/>
      <c r="QLZ2038" s="220"/>
      <c r="QMA2038" s="220"/>
      <c r="QMB2038" s="220"/>
      <c r="QMC2038" s="220"/>
      <c r="QMD2038" s="220"/>
      <c r="QME2038" s="220"/>
      <c r="QMF2038" s="220"/>
      <c r="QMG2038" s="220"/>
      <c r="QMH2038" s="220"/>
      <c r="QMI2038" s="220"/>
      <c r="QMJ2038" s="220"/>
      <c r="QMK2038" s="220"/>
      <c r="QML2038" s="220"/>
      <c r="QMM2038" s="220"/>
      <c r="QMN2038" s="220"/>
      <c r="QMO2038" s="220"/>
      <c r="QMP2038" s="220"/>
      <c r="QMQ2038" s="220"/>
      <c r="QMR2038" s="220"/>
      <c r="QMS2038" s="220"/>
      <c r="QMT2038" s="220"/>
      <c r="QMU2038" s="220"/>
      <c r="QMV2038" s="220"/>
      <c r="QMW2038" s="220"/>
      <c r="QMX2038" s="220"/>
      <c r="QMY2038" s="220"/>
      <c r="QMZ2038" s="220"/>
      <c r="QNA2038" s="220"/>
      <c r="QNB2038" s="220"/>
      <c r="QNC2038" s="220"/>
      <c r="QND2038" s="220"/>
      <c r="QNE2038" s="220"/>
      <c r="QNF2038" s="220"/>
      <c r="QNG2038" s="220"/>
      <c r="QNH2038" s="220"/>
      <c r="QNI2038" s="220"/>
      <c r="QNJ2038" s="220"/>
      <c r="QNK2038" s="220"/>
      <c r="QNL2038" s="220"/>
      <c r="QNM2038" s="220"/>
      <c r="QNN2038" s="220"/>
      <c r="QNO2038" s="220"/>
      <c r="QNP2038" s="220"/>
      <c r="QNQ2038" s="220"/>
      <c r="QNR2038" s="220"/>
      <c r="QNS2038" s="220"/>
      <c r="QNT2038" s="220"/>
      <c r="QNU2038" s="220"/>
      <c r="QNV2038" s="220"/>
      <c r="QNW2038" s="220"/>
      <c r="QNX2038" s="220"/>
      <c r="QNY2038" s="220"/>
      <c r="QNZ2038" s="220"/>
      <c r="QOA2038" s="220"/>
      <c r="QOB2038" s="220"/>
      <c r="QOC2038" s="220"/>
      <c r="QOD2038" s="220"/>
      <c r="QOE2038" s="220"/>
      <c r="QOF2038" s="220"/>
      <c r="QOG2038" s="220"/>
      <c r="QOH2038" s="220"/>
      <c r="QOI2038" s="220"/>
      <c r="QOJ2038" s="220"/>
      <c r="QOK2038" s="220"/>
      <c r="QOL2038" s="220"/>
      <c r="QOM2038" s="220"/>
      <c r="QON2038" s="220"/>
      <c r="QOO2038" s="220"/>
      <c r="QOP2038" s="220"/>
      <c r="QOQ2038" s="220"/>
      <c r="QOR2038" s="220"/>
      <c r="QOS2038" s="220"/>
      <c r="QOT2038" s="220"/>
      <c r="QOU2038" s="220"/>
      <c r="QOV2038" s="220"/>
      <c r="QOW2038" s="220"/>
      <c r="QOX2038" s="220"/>
      <c r="QOY2038" s="220"/>
      <c r="QOZ2038" s="220"/>
      <c r="QPA2038" s="220"/>
      <c r="QPB2038" s="220"/>
      <c r="QPC2038" s="220"/>
      <c r="QPD2038" s="220"/>
      <c r="QPE2038" s="220"/>
      <c r="QPF2038" s="220"/>
      <c r="QPG2038" s="220"/>
      <c r="QPH2038" s="220"/>
      <c r="QPI2038" s="220"/>
      <c r="QPJ2038" s="220"/>
      <c r="QPK2038" s="220"/>
      <c r="QPL2038" s="220"/>
      <c r="QPM2038" s="220"/>
      <c r="QPN2038" s="220"/>
      <c r="QPO2038" s="220"/>
      <c r="QPP2038" s="220"/>
      <c r="QPQ2038" s="220"/>
      <c r="QPR2038" s="220"/>
      <c r="QPS2038" s="220"/>
      <c r="QPT2038" s="220"/>
      <c r="QPU2038" s="220"/>
      <c r="QPV2038" s="220"/>
      <c r="QPW2038" s="220"/>
      <c r="QPX2038" s="220"/>
      <c r="QPY2038" s="220"/>
      <c r="QPZ2038" s="220"/>
      <c r="QQA2038" s="220"/>
      <c r="QQB2038" s="220"/>
      <c r="QQC2038" s="220"/>
      <c r="QQD2038" s="220"/>
      <c r="QQE2038" s="220"/>
      <c r="QQF2038" s="220"/>
      <c r="QQG2038" s="220"/>
      <c r="QQH2038" s="220"/>
      <c r="QQI2038" s="220"/>
      <c r="QQJ2038" s="220"/>
      <c r="QQK2038" s="220"/>
      <c r="QQL2038" s="220"/>
      <c r="QQM2038" s="220"/>
      <c r="QQN2038" s="220"/>
      <c r="QQO2038" s="220"/>
      <c r="QQP2038" s="220"/>
      <c r="QQQ2038" s="220"/>
      <c r="QQR2038" s="220"/>
      <c r="QQS2038" s="220"/>
      <c r="QQT2038" s="220"/>
      <c r="QQU2038" s="220"/>
      <c r="QQV2038" s="220"/>
      <c r="QQW2038" s="220"/>
      <c r="QQX2038" s="220"/>
      <c r="QQY2038" s="220"/>
      <c r="QQZ2038" s="220"/>
      <c r="QRA2038" s="220"/>
      <c r="QRB2038" s="220"/>
      <c r="QRC2038" s="220"/>
      <c r="QRD2038" s="220"/>
      <c r="QRE2038" s="220"/>
      <c r="QRF2038" s="220"/>
      <c r="QRG2038" s="220"/>
      <c r="QRH2038" s="220"/>
      <c r="QRI2038" s="220"/>
      <c r="QRJ2038" s="220"/>
      <c r="QRK2038" s="220"/>
      <c r="QRL2038" s="220"/>
      <c r="QRM2038" s="220"/>
      <c r="QRN2038" s="220"/>
      <c r="QRO2038" s="220"/>
      <c r="QRP2038" s="220"/>
      <c r="QRQ2038" s="220"/>
      <c r="QRR2038" s="220"/>
      <c r="QRS2038" s="220"/>
      <c r="QRT2038" s="220"/>
      <c r="QRU2038" s="220"/>
      <c r="QRV2038" s="220"/>
      <c r="QRW2038" s="220"/>
      <c r="QRX2038" s="220"/>
      <c r="QRY2038" s="220"/>
      <c r="QRZ2038" s="220"/>
      <c r="QSA2038" s="220"/>
      <c r="QSB2038" s="220"/>
      <c r="QSC2038" s="220"/>
      <c r="QSD2038" s="220"/>
      <c r="QSE2038" s="220"/>
      <c r="QSF2038" s="220"/>
      <c r="QSG2038" s="220"/>
      <c r="QSH2038" s="220"/>
      <c r="QSI2038" s="220"/>
      <c r="QSJ2038" s="220"/>
      <c r="QSK2038" s="220"/>
      <c r="QSL2038" s="220"/>
      <c r="QSM2038" s="220"/>
      <c r="QSN2038" s="220"/>
      <c r="QSO2038" s="220"/>
      <c r="QSP2038" s="220"/>
      <c r="QSQ2038" s="220"/>
      <c r="QSR2038" s="220"/>
      <c r="QSS2038" s="220"/>
      <c r="QST2038" s="220"/>
      <c r="QSU2038" s="220"/>
      <c r="QSV2038" s="220"/>
      <c r="QSW2038" s="220"/>
      <c r="QSX2038" s="220"/>
      <c r="QSY2038" s="220"/>
      <c r="QSZ2038" s="220"/>
      <c r="QTA2038" s="220"/>
      <c r="QTB2038" s="220"/>
      <c r="QTC2038" s="220"/>
      <c r="QTD2038" s="220"/>
      <c r="QTE2038" s="220"/>
      <c r="QTF2038" s="220"/>
      <c r="QTG2038" s="220"/>
      <c r="QTH2038" s="220"/>
      <c r="QTI2038" s="220"/>
      <c r="QTJ2038" s="220"/>
      <c r="QTK2038" s="220"/>
      <c r="QTL2038" s="220"/>
      <c r="QTM2038" s="220"/>
      <c r="QTN2038" s="220"/>
      <c r="QTO2038" s="220"/>
      <c r="QTP2038" s="220"/>
      <c r="QTQ2038" s="220"/>
      <c r="QTR2038" s="220"/>
      <c r="QTS2038" s="220"/>
      <c r="QTT2038" s="220"/>
      <c r="QTU2038" s="220"/>
      <c r="QTV2038" s="220"/>
      <c r="QTW2038" s="220"/>
      <c r="QTX2038" s="220"/>
      <c r="QTY2038" s="220"/>
      <c r="QTZ2038" s="220"/>
      <c r="QUA2038" s="220"/>
      <c r="QUB2038" s="220"/>
      <c r="QUC2038" s="220"/>
      <c r="QUD2038" s="220"/>
      <c r="QUE2038" s="220"/>
      <c r="QUF2038" s="220"/>
      <c r="QUG2038" s="220"/>
      <c r="QUH2038" s="220"/>
      <c r="QUI2038" s="220"/>
      <c r="QUJ2038" s="220"/>
      <c r="QUK2038" s="220"/>
      <c r="QUL2038" s="220"/>
      <c r="QUM2038" s="220"/>
      <c r="QUN2038" s="220"/>
      <c r="QUO2038" s="220"/>
      <c r="QUP2038" s="220"/>
      <c r="QUQ2038" s="220"/>
      <c r="QUR2038" s="220"/>
      <c r="QUS2038" s="220"/>
      <c r="QUT2038" s="220"/>
      <c r="QUU2038" s="220"/>
      <c r="QUV2038" s="220"/>
      <c r="QUW2038" s="220"/>
      <c r="QUX2038" s="220"/>
      <c r="QUY2038" s="220"/>
      <c r="QUZ2038" s="220"/>
      <c r="QVA2038" s="220"/>
      <c r="QVB2038" s="220"/>
      <c r="QVC2038" s="220"/>
      <c r="QVD2038" s="220"/>
      <c r="QVE2038" s="220"/>
      <c r="QVF2038" s="220"/>
      <c r="QVG2038" s="220"/>
      <c r="QVH2038" s="220"/>
      <c r="QVI2038" s="220"/>
      <c r="QVJ2038" s="220"/>
      <c r="QVK2038" s="220"/>
      <c r="QVL2038" s="220"/>
      <c r="QVM2038" s="220"/>
      <c r="QVN2038" s="220"/>
      <c r="QVO2038" s="220"/>
      <c r="QVP2038" s="220"/>
      <c r="QVQ2038" s="220"/>
      <c r="QVR2038" s="220"/>
      <c r="QVS2038" s="220"/>
      <c r="QVT2038" s="220"/>
      <c r="QVU2038" s="220"/>
      <c r="QVV2038" s="220"/>
      <c r="QVW2038" s="220"/>
      <c r="QVX2038" s="220"/>
      <c r="QVY2038" s="220"/>
      <c r="QVZ2038" s="220"/>
      <c r="QWA2038" s="220"/>
      <c r="QWB2038" s="220"/>
      <c r="QWC2038" s="220"/>
      <c r="QWD2038" s="220"/>
      <c r="QWE2038" s="220"/>
      <c r="QWF2038" s="220"/>
      <c r="QWG2038" s="220"/>
      <c r="QWH2038" s="220"/>
      <c r="QWI2038" s="220"/>
      <c r="QWJ2038" s="220"/>
      <c r="QWK2038" s="220"/>
      <c r="QWL2038" s="220"/>
      <c r="QWM2038" s="220"/>
      <c r="QWN2038" s="220"/>
      <c r="QWO2038" s="220"/>
      <c r="QWP2038" s="220"/>
      <c r="QWQ2038" s="220"/>
      <c r="QWR2038" s="220"/>
      <c r="QWS2038" s="220"/>
      <c r="QWT2038" s="220"/>
      <c r="QWU2038" s="220"/>
      <c r="QWV2038" s="220"/>
      <c r="QWW2038" s="220"/>
      <c r="QWX2038" s="220"/>
      <c r="QWY2038" s="220"/>
      <c r="QWZ2038" s="220"/>
      <c r="QXA2038" s="220"/>
      <c r="QXB2038" s="220"/>
      <c r="QXC2038" s="220"/>
      <c r="QXD2038" s="220"/>
      <c r="QXE2038" s="220"/>
      <c r="QXF2038" s="220"/>
      <c r="QXG2038" s="220"/>
      <c r="QXH2038" s="220"/>
      <c r="QXI2038" s="220"/>
      <c r="QXJ2038" s="220"/>
      <c r="QXK2038" s="220"/>
      <c r="QXL2038" s="220"/>
      <c r="QXM2038" s="220"/>
      <c r="QXN2038" s="220"/>
      <c r="QXO2038" s="220"/>
      <c r="QXP2038" s="220"/>
      <c r="QXQ2038" s="220"/>
      <c r="QXR2038" s="220"/>
      <c r="QXS2038" s="220"/>
      <c r="QXT2038" s="220"/>
      <c r="QXU2038" s="220"/>
      <c r="QXV2038" s="220"/>
      <c r="QXW2038" s="220"/>
      <c r="QXX2038" s="220"/>
      <c r="QXY2038" s="220"/>
      <c r="QXZ2038" s="220"/>
      <c r="QYA2038" s="220"/>
      <c r="QYB2038" s="220"/>
      <c r="QYC2038" s="220"/>
      <c r="QYD2038" s="220"/>
      <c r="QYE2038" s="220"/>
      <c r="QYF2038" s="220"/>
      <c r="QYG2038" s="220"/>
      <c r="QYH2038" s="220"/>
      <c r="QYI2038" s="220"/>
      <c r="QYJ2038" s="220"/>
      <c r="QYK2038" s="220"/>
      <c r="QYL2038" s="220"/>
      <c r="QYM2038" s="220"/>
      <c r="QYN2038" s="220"/>
      <c r="QYO2038" s="220"/>
      <c r="QYP2038" s="220"/>
      <c r="QYQ2038" s="220"/>
      <c r="QYR2038" s="220"/>
      <c r="QYS2038" s="220"/>
      <c r="QYT2038" s="220"/>
      <c r="QYU2038" s="220"/>
      <c r="QYV2038" s="220"/>
      <c r="QYW2038" s="220"/>
      <c r="QYX2038" s="220"/>
      <c r="QYY2038" s="220"/>
      <c r="QYZ2038" s="220"/>
      <c r="QZA2038" s="220"/>
      <c r="QZB2038" s="220"/>
      <c r="QZC2038" s="220"/>
      <c r="QZD2038" s="220"/>
      <c r="QZE2038" s="220"/>
      <c r="QZF2038" s="220"/>
      <c r="QZG2038" s="220"/>
      <c r="QZH2038" s="220"/>
      <c r="QZI2038" s="220"/>
      <c r="QZJ2038" s="220"/>
      <c r="QZK2038" s="220"/>
      <c r="QZL2038" s="220"/>
      <c r="QZM2038" s="220"/>
      <c r="QZN2038" s="220"/>
      <c r="QZO2038" s="220"/>
      <c r="QZP2038" s="220"/>
      <c r="QZQ2038" s="220"/>
      <c r="QZR2038" s="220"/>
      <c r="QZS2038" s="220"/>
      <c r="QZT2038" s="220"/>
      <c r="QZU2038" s="220"/>
      <c r="QZV2038" s="220"/>
      <c r="QZW2038" s="220"/>
      <c r="QZX2038" s="220"/>
      <c r="QZY2038" s="220"/>
      <c r="QZZ2038" s="220"/>
      <c r="RAA2038" s="220"/>
      <c r="RAB2038" s="220"/>
      <c r="RAC2038" s="220"/>
      <c r="RAD2038" s="220"/>
      <c r="RAE2038" s="220"/>
      <c r="RAF2038" s="220"/>
      <c r="RAG2038" s="220"/>
      <c r="RAH2038" s="220"/>
      <c r="RAI2038" s="220"/>
      <c r="RAJ2038" s="220"/>
      <c r="RAK2038" s="220"/>
      <c r="RAL2038" s="220"/>
      <c r="RAM2038" s="220"/>
      <c r="RAN2038" s="220"/>
      <c r="RAO2038" s="220"/>
      <c r="RAP2038" s="220"/>
      <c r="RAQ2038" s="220"/>
      <c r="RAR2038" s="220"/>
      <c r="RAS2038" s="220"/>
      <c r="RAT2038" s="220"/>
      <c r="RAU2038" s="220"/>
      <c r="RAV2038" s="220"/>
      <c r="RAW2038" s="220"/>
      <c r="RAX2038" s="220"/>
      <c r="RAY2038" s="220"/>
      <c r="RAZ2038" s="220"/>
      <c r="RBA2038" s="220"/>
      <c r="RBB2038" s="220"/>
      <c r="RBC2038" s="220"/>
      <c r="RBD2038" s="220"/>
      <c r="RBE2038" s="220"/>
      <c r="RBF2038" s="220"/>
      <c r="RBG2038" s="220"/>
      <c r="RBH2038" s="220"/>
      <c r="RBI2038" s="220"/>
      <c r="RBJ2038" s="220"/>
      <c r="RBK2038" s="220"/>
      <c r="RBL2038" s="220"/>
      <c r="RBM2038" s="220"/>
      <c r="RBN2038" s="220"/>
      <c r="RBO2038" s="220"/>
      <c r="RBP2038" s="220"/>
      <c r="RBQ2038" s="220"/>
      <c r="RBR2038" s="220"/>
      <c r="RBS2038" s="220"/>
      <c r="RBT2038" s="220"/>
      <c r="RBU2038" s="220"/>
      <c r="RBV2038" s="220"/>
      <c r="RBW2038" s="220"/>
      <c r="RBX2038" s="220"/>
      <c r="RBY2038" s="220"/>
      <c r="RBZ2038" s="220"/>
      <c r="RCA2038" s="220"/>
      <c r="RCB2038" s="220"/>
      <c r="RCC2038" s="220"/>
      <c r="RCD2038" s="220"/>
      <c r="RCE2038" s="220"/>
      <c r="RCF2038" s="220"/>
      <c r="RCG2038" s="220"/>
      <c r="RCH2038" s="220"/>
      <c r="RCI2038" s="220"/>
      <c r="RCJ2038" s="220"/>
      <c r="RCK2038" s="220"/>
      <c r="RCL2038" s="220"/>
      <c r="RCM2038" s="220"/>
      <c r="RCN2038" s="220"/>
      <c r="RCO2038" s="220"/>
      <c r="RCP2038" s="220"/>
      <c r="RCQ2038" s="220"/>
      <c r="RCR2038" s="220"/>
      <c r="RCS2038" s="220"/>
      <c r="RCT2038" s="220"/>
      <c r="RCU2038" s="220"/>
      <c r="RCV2038" s="220"/>
      <c r="RCW2038" s="220"/>
      <c r="RCX2038" s="220"/>
      <c r="RCY2038" s="220"/>
      <c r="RCZ2038" s="220"/>
      <c r="RDA2038" s="220"/>
      <c r="RDB2038" s="220"/>
      <c r="RDC2038" s="220"/>
      <c r="RDD2038" s="220"/>
      <c r="RDE2038" s="220"/>
      <c r="RDF2038" s="220"/>
      <c r="RDG2038" s="220"/>
      <c r="RDH2038" s="220"/>
      <c r="RDI2038" s="220"/>
      <c r="RDJ2038" s="220"/>
      <c r="RDK2038" s="220"/>
      <c r="RDL2038" s="220"/>
      <c r="RDM2038" s="220"/>
      <c r="RDN2038" s="220"/>
      <c r="RDO2038" s="220"/>
      <c r="RDP2038" s="220"/>
      <c r="RDQ2038" s="220"/>
      <c r="RDR2038" s="220"/>
      <c r="RDS2038" s="220"/>
      <c r="RDT2038" s="220"/>
      <c r="RDU2038" s="220"/>
      <c r="RDV2038" s="220"/>
      <c r="RDW2038" s="220"/>
      <c r="RDX2038" s="220"/>
      <c r="RDY2038" s="220"/>
      <c r="RDZ2038" s="220"/>
      <c r="REA2038" s="220"/>
      <c r="REB2038" s="220"/>
      <c r="REC2038" s="220"/>
      <c r="RED2038" s="220"/>
      <c r="REE2038" s="220"/>
      <c r="REF2038" s="220"/>
      <c r="REG2038" s="220"/>
      <c r="REH2038" s="220"/>
      <c r="REI2038" s="220"/>
      <c r="REJ2038" s="220"/>
      <c r="REK2038" s="220"/>
      <c r="REL2038" s="220"/>
      <c r="REM2038" s="220"/>
      <c r="REN2038" s="220"/>
      <c r="REO2038" s="220"/>
      <c r="REP2038" s="220"/>
      <c r="REQ2038" s="220"/>
      <c r="RER2038" s="220"/>
      <c r="RES2038" s="220"/>
      <c r="RET2038" s="220"/>
      <c r="REU2038" s="220"/>
      <c r="REV2038" s="220"/>
      <c r="REW2038" s="220"/>
      <c r="REX2038" s="220"/>
      <c r="REY2038" s="220"/>
      <c r="REZ2038" s="220"/>
      <c r="RFA2038" s="220"/>
      <c r="RFB2038" s="220"/>
      <c r="RFC2038" s="220"/>
      <c r="RFD2038" s="220"/>
      <c r="RFE2038" s="220"/>
      <c r="RFF2038" s="220"/>
      <c r="RFG2038" s="220"/>
      <c r="RFH2038" s="220"/>
      <c r="RFI2038" s="220"/>
      <c r="RFJ2038" s="220"/>
      <c r="RFK2038" s="220"/>
      <c r="RFL2038" s="220"/>
      <c r="RFM2038" s="220"/>
      <c r="RFN2038" s="220"/>
      <c r="RFO2038" s="220"/>
      <c r="RFP2038" s="220"/>
      <c r="RFQ2038" s="220"/>
      <c r="RFR2038" s="220"/>
      <c r="RFS2038" s="220"/>
      <c r="RFT2038" s="220"/>
      <c r="RFU2038" s="220"/>
      <c r="RFV2038" s="220"/>
      <c r="RFW2038" s="220"/>
      <c r="RFX2038" s="220"/>
      <c r="RFY2038" s="220"/>
      <c r="RFZ2038" s="220"/>
      <c r="RGA2038" s="220"/>
      <c r="RGB2038" s="220"/>
      <c r="RGC2038" s="220"/>
      <c r="RGD2038" s="220"/>
      <c r="RGE2038" s="220"/>
      <c r="RGF2038" s="220"/>
      <c r="RGG2038" s="220"/>
      <c r="RGH2038" s="220"/>
      <c r="RGI2038" s="220"/>
      <c r="RGJ2038" s="220"/>
      <c r="RGK2038" s="220"/>
      <c r="RGL2038" s="220"/>
      <c r="RGM2038" s="220"/>
      <c r="RGN2038" s="220"/>
      <c r="RGO2038" s="220"/>
      <c r="RGP2038" s="220"/>
      <c r="RGQ2038" s="220"/>
      <c r="RGR2038" s="220"/>
      <c r="RGS2038" s="220"/>
      <c r="RGT2038" s="220"/>
      <c r="RGU2038" s="220"/>
      <c r="RGV2038" s="220"/>
      <c r="RGW2038" s="220"/>
      <c r="RGX2038" s="220"/>
      <c r="RGY2038" s="220"/>
      <c r="RGZ2038" s="220"/>
      <c r="RHA2038" s="220"/>
      <c r="RHB2038" s="220"/>
      <c r="RHC2038" s="220"/>
      <c r="RHD2038" s="220"/>
      <c r="RHE2038" s="220"/>
      <c r="RHF2038" s="220"/>
      <c r="RHG2038" s="220"/>
      <c r="RHH2038" s="220"/>
      <c r="RHI2038" s="220"/>
      <c r="RHJ2038" s="220"/>
      <c r="RHK2038" s="220"/>
      <c r="RHL2038" s="220"/>
      <c r="RHM2038" s="220"/>
      <c r="RHN2038" s="220"/>
      <c r="RHO2038" s="220"/>
      <c r="RHP2038" s="220"/>
      <c r="RHQ2038" s="220"/>
      <c r="RHR2038" s="220"/>
      <c r="RHS2038" s="220"/>
      <c r="RHT2038" s="220"/>
      <c r="RHU2038" s="220"/>
      <c r="RHV2038" s="220"/>
      <c r="RHW2038" s="220"/>
      <c r="RHX2038" s="220"/>
      <c r="RHY2038" s="220"/>
      <c r="RHZ2038" s="220"/>
      <c r="RIA2038" s="220"/>
      <c r="RIB2038" s="220"/>
      <c r="RIC2038" s="220"/>
      <c r="RID2038" s="220"/>
      <c r="RIE2038" s="220"/>
      <c r="RIF2038" s="220"/>
      <c r="RIG2038" s="220"/>
      <c r="RIH2038" s="220"/>
      <c r="RII2038" s="220"/>
      <c r="RIJ2038" s="220"/>
      <c r="RIK2038" s="220"/>
      <c r="RIL2038" s="220"/>
      <c r="RIM2038" s="220"/>
      <c r="RIN2038" s="220"/>
      <c r="RIO2038" s="220"/>
      <c r="RIP2038" s="220"/>
      <c r="RIQ2038" s="220"/>
      <c r="RIR2038" s="220"/>
      <c r="RIS2038" s="220"/>
      <c r="RIT2038" s="220"/>
      <c r="RIU2038" s="220"/>
      <c r="RIV2038" s="220"/>
      <c r="RIW2038" s="220"/>
      <c r="RIX2038" s="220"/>
      <c r="RIY2038" s="220"/>
      <c r="RIZ2038" s="220"/>
      <c r="RJA2038" s="220"/>
      <c r="RJB2038" s="220"/>
      <c r="RJC2038" s="220"/>
      <c r="RJD2038" s="220"/>
      <c r="RJE2038" s="220"/>
      <c r="RJF2038" s="220"/>
      <c r="RJG2038" s="220"/>
      <c r="RJH2038" s="220"/>
      <c r="RJI2038" s="220"/>
      <c r="RJJ2038" s="220"/>
      <c r="RJK2038" s="220"/>
      <c r="RJL2038" s="220"/>
      <c r="RJM2038" s="220"/>
      <c r="RJN2038" s="220"/>
      <c r="RJO2038" s="220"/>
      <c r="RJP2038" s="220"/>
      <c r="RJQ2038" s="220"/>
      <c r="RJR2038" s="220"/>
      <c r="RJS2038" s="220"/>
      <c r="RJT2038" s="220"/>
      <c r="RJU2038" s="220"/>
      <c r="RJV2038" s="220"/>
      <c r="RJW2038" s="220"/>
      <c r="RJX2038" s="220"/>
      <c r="RJY2038" s="220"/>
      <c r="RJZ2038" s="220"/>
      <c r="RKA2038" s="220"/>
      <c r="RKB2038" s="220"/>
      <c r="RKC2038" s="220"/>
      <c r="RKD2038" s="220"/>
      <c r="RKE2038" s="220"/>
      <c r="RKF2038" s="220"/>
      <c r="RKG2038" s="220"/>
      <c r="RKH2038" s="220"/>
      <c r="RKI2038" s="220"/>
      <c r="RKJ2038" s="220"/>
      <c r="RKK2038" s="220"/>
      <c r="RKL2038" s="220"/>
      <c r="RKM2038" s="220"/>
      <c r="RKN2038" s="220"/>
      <c r="RKO2038" s="220"/>
      <c r="RKP2038" s="220"/>
      <c r="RKQ2038" s="220"/>
      <c r="RKR2038" s="220"/>
      <c r="RKS2038" s="220"/>
      <c r="RKT2038" s="220"/>
      <c r="RKU2038" s="220"/>
      <c r="RKV2038" s="220"/>
      <c r="RKW2038" s="220"/>
      <c r="RKX2038" s="220"/>
      <c r="RKY2038" s="220"/>
      <c r="RKZ2038" s="220"/>
      <c r="RLA2038" s="220"/>
      <c r="RLB2038" s="220"/>
      <c r="RLC2038" s="220"/>
      <c r="RLD2038" s="220"/>
      <c r="RLE2038" s="220"/>
      <c r="RLF2038" s="220"/>
      <c r="RLG2038" s="220"/>
      <c r="RLH2038" s="220"/>
      <c r="RLI2038" s="220"/>
      <c r="RLJ2038" s="220"/>
      <c r="RLK2038" s="220"/>
      <c r="RLL2038" s="220"/>
      <c r="RLM2038" s="220"/>
      <c r="RLN2038" s="220"/>
      <c r="RLO2038" s="220"/>
      <c r="RLP2038" s="220"/>
      <c r="RLQ2038" s="220"/>
      <c r="RLR2038" s="220"/>
      <c r="RLS2038" s="220"/>
      <c r="RLT2038" s="220"/>
      <c r="RLU2038" s="220"/>
      <c r="RLV2038" s="220"/>
      <c r="RLW2038" s="220"/>
      <c r="RLX2038" s="220"/>
      <c r="RLY2038" s="220"/>
      <c r="RLZ2038" s="220"/>
      <c r="RMA2038" s="220"/>
      <c r="RMB2038" s="220"/>
      <c r="RMC2038" s="220"/>
      <c r="RMD2038" s="220"/>
      <c r="RME2038" s="220"/>
      <c r="RMF2038" s="220"/>
      <c r="RMG2038" s="220"/>
      <c r="RMH2038" s="220"/>
      <c r="RMI2038" s="220"/>
      <c r="RMJ2038" s="220"/>
      <c r="RMK2038" s="220"/>
      <c r="RML2038" s="220"/>
      <c r="RMM2038" s="220"/>
      <c r="RMN2038" s="220"/>
      <c r="RMO2038" s="220"/>
      <c r="RMP2038" s="220"/>
      <c r="RMQ2038" s="220"/>
      <c r="RMR2038" s="220"/>
      <c r="RMS2038" s="220"/>
      <c r="RMT2038" s="220"/>
      <c r="RMU2038" s="220"/>
      <c r="RMV2038" s="220"/>
      <c r="RMW2038" s="220"/>
      <c r="RMX2038" s="220"/>
      <c r="RMY2038" s="220"/>
      <c r="RMZ2038" s="220"/>
      <c r="RNA2038" s="220"/>
      <c r="RNB2038" s="220"/>
      <c r="RNC2038" s="220"/>
      <c r="RND2038" s="220"/>
      <c r="RNE2038" s="220"/>
      <c r="RNF2038" s="220"/>
      <c r="RNG2038" s="220"/>
      <c r="RNH2038" s="220"/>
      <c r="RNI2038" s="220"/>
      <c r="RNJ2038" s="220"/>
      <c r="RNK2038" s="220"/>
      <c r="RNL2038" s="220"/>
      <c r="RNM2038" s="220"/>
      <c r="RNN2038" s="220"/>
      <c r="RNO2038" s="220"/>
      <c r="RNP2038" s="220"/>
      <c r="RNQ2038" s="220"/>
      <c r="RNR2038" s="220"/>
      <c r="RNS2038" s="220"/>
      <c r="RNT2038" s="220"/>
      <c r="RNU2038" s="220"/>
      <c r="RNV2038" s="220"/>
      <c r="RNW2038" s="220"/>
      <c r="RNX2038" s="220"/>
      <c r="RNY2038" s="220"/>
      <c r="RNZ2038" s="220"/>
      <c r="ROA2038" s="220"/>
      <c r="ROB2038" s="220"/>
      <c r="ROC2038" s="220"/>
      <c r="ROD2038" s="220"/>
      <c r="ROE2038" s="220"/>
      <c r="ROF2038" s="220"/>
      <c r="ROG2038" s="220"/>
      <c r="ROH2038" s="220"/>
      <c r="ROI2038" s="220"/>
      <c r="ROJ2038" s="220"/>
      <c r="ROK2038" s="220"/>
      <c r="ROL2038" s="220"/>
      <c r="ROM2038" s="220"/>
      <c r="RON2038" s="220"/>
      <c r="ROO2038" s="220"/>
      <c r="ROP2038" s="220"/>
      <c r="ROQ2038" s="220"/>
      <c r="ROR2038" s="220"/>
      <c r="ROS2038" s="220"/>
      <c r="ROT2038" s="220"/>
      <c r="ROU2038" s="220"/>
      <c r="ROV2038" s="220"/>
      <c r="ROW2038" s="220"/>
      <c r="ROX2038" s="220"/>
      <c r="ROY2038" s="220"/>
      <c r="ROZ2038" s="220"/>
      <c r="RPA2038" s="220"/>
      <c r="RPB2038" s="220"/>
      <c r="RPC2038" s="220"/>
      <c r="RPD2038" s="220"/>
      <c r="RPE2038" s="220"/>
      <c r="RPF2038" s="220"/>
      <c r="RPG2038" s="220"/>
      <c r="RPH2038" s="220"/>
      <c r="RPI2038" s="220"/>
      <c r="RPJ2038" s="220"/>
      <c r="RPK2038" s="220"/>
      <c r="RPL2038" s="220"/>
      <c r="RPM2038" s="220"/>
      <c r="RPN2038" s="220"/>
      <c r="RPO2038" s="220"/>
      <c r="RPP2038" s="220"/>
      <c r="RPQ2038" s="220"/>
      <c r="RPR2038" s="220"/>
      <c r="RPS2038" s="220"/>
      <c r="RPT2038" s="220"/>
      <c r="RPU2038" s="220"/>
      <c r="RPV2038" s="220"/>
      <c r="RPW2038" s="220"/>
      <c r="RPX2038" s="220"/>
      <c r="RPY2038" s="220"/>
      <c r="RPZ2038" s="220"/>
      <c r="RQA2038" s="220"/>
      <c r="RQB2038" s="220"/>
      <c r="RQC2038" s="220"/>
      <c r="RQD2038" s="220"/>
      <c r="RQE2038" s="220"/>
      <c r="RQF2038" s="220"/>
      <c r="RQG2038" s="220"/>
      <c r="RQH2038" s="220"/>
      <c r="RQI2038" s="220"/>
      <c r="RQJ2038" s="220"/>
      <c r="RQK2038" s="220"/>
      <c r="RQL2038" s="220"/>
      <c r="RQM2038" s="220"/>
      <c r="RQN2038" s="220"/>
      <c r="RQO2038" s="220"/>
      <c r="RQP2038" s="220"/>
      <c r="RQQ2038" s="220"/>
      <c r="RQR2038" s="220"/>
      <c r="RQS2038" s="220"/>
      <c r="RQT2038" s="220"/>
      <c r="RQU2038" s="220"/>
      <c r="RQV2038" s="220"/>
      <c r="RQW2038" s="220"/>
      <c r="RQX2038" s="220"/>
      <c r="RQY2038" s="220"/>
      <c r="RQZ2038" s="220"/>
      <c r="RRA2038" s="220"/>
      <c r="RRB2038" s="220"/>
      <c r="RRC2038" s="220"/>
      <c r="RRD2038" s="220"/>
      <c r="RRE2038" s="220"/>
      <c r="RRF2038" s="220"/>
      <c r="RRG2038" s="220"/>
      <c r="RRH2038" s="220"/>
      <c r="RRI2038" s="220"/>
      <c r="RRJ2038" s="220"/>
      <c r="RRK2038" s="220"/>
      <c r="RRL2038" s="220"/>
      <c r="RRM2038" s="220"/>
      <c r="RRN2038" s="220"/>
      <c r="RRO2038" s="220"/>
      <c r="RRP2038" s="220"/>
      <c r="RRQ2038" s="220"/>
      <c r="RRR2038" s="220"/>
      <c r="RRS2038" s="220"/>
      <c r="RRT2038" s="220"/>
      <c r="RRU2038" s="220"/>
      <c r="RRV2038" s="220"/>
      <c r="RRW2038" s="220"/>
      <c r="RRX2038" s="220"/>
      <c r="RRY2038" s="220"/>
      <c r="RRZ2038" s="220"/>
      <c r="RSA2038" s="220"/>
      <c r="RSB2038" s="220"/>
      <c r="RSC2038" s="220"/>
      <c r="RSD2038" s="220"/>
      <c r="RSE2038" s="220"/>
      <c r="RSF2038" s="220"/>
      <c r="RSG2038" s="220"/>
      <c r="RSH2038" s="220"/>
      <c r="RSI2038" s="220"/>
      <c r="RSJ2038" s="220"/>
      <c r="RSK2038" s="220"/>
      <c r="RSL2038" s="220"/>
      <c r="RSM2038" s="220"/>
      <c r="RSN2038" s="220"/>
      <c r="RSO2038" s="220"/>
      <c r="RSP2038" s="220"/>
      <c r="RSQ2038" s="220"/>
      <c r="RSR2038" s="220"/>
      <c r="RSS2038" s="220"/>
      <c r="RST2038" s="220"/>
      <c r="RSU2038" s="220"/>
      <c r="RSV2038" s="220"/>
      <c r="RSW2038" s="220"/>
      <c r="RSX2038" s="220"/>
      <c r="RSY2038" s="220"/>
      <c r="RSZ2038" s="220"/>
      <c r="RTA2038" s="220"/>
      <c r="RTB2038" s="220"/>
      <c r="RTC2038" s="220"/>
      <c r="RTD2038" s="220"/>
      <c r="RTE2038" s="220"/>
      <c r="RTF2038" s="220"/>
      <c r="RTG2038" s="220"/>
      <c r="RTH2038" s="220"/>
      <c r="RTI2038" s="220"/>
      <c r="RTJ2038" s="220"/>
      <c r="RTK2038" s="220"/>
      <c r="RTL2038" s="220"/>
      <c r="RTM2038" s="220"/>
      <c r="RTN2038" s="220"/>
      <c r="RTO2038" s="220"/>
      <c r="RTP2038" s="220"/>
      <c r="RTQ2038" s="220"/>
      <c r="RTR2038" s="220"/>
      <c r="RTS2038" s="220"/>
      <c r="RTT2038" s="220"/>
      <c r="RTU2038" s="220"/>
      <c r="RTV2038" s="220"/>
      <c r="RTW2038" s="220"/>
      <c r="RTX2038" s="220"/>
      <c r="RTY2038" s="220"/>
      <c r="RTZ2038" s="220"/>
      <c r="RUA2038" s="220"/>
      <c r="RUB2038" s="220"/>
      <c r="RUC2038" s="220"/>
      <c r="RUD2038" s="220"/>
      <c r="RUE2038" s="220"/>
      <c r="RUF2038" s="220"/>
      <c r="RUG2038" s="220"/>
      <c r="RUH2038" s="220"/>
      <c r="RUI2038" s="220"/>
      <c r="RUJ2038" s="220"/>
      <c r="RUK2038" s="220"/>
      <c r="RUL2038" s="220"/>
      <c r="RUM2038" s="220"/>
      <c r="RUN2038" s="220"/>
      <c r="RUO2038" s="220"/>
      <c r="RUP2038" s="220"/>
      <c r="RUQ2038" s="220"/>
      <c r="RUR2038" s="220"/>
      <c r="RUS2038" s="220"/>
      <c r="RUT2038" s="220"/>
      <c r="RUU2038" s="220"/>
      <c r="RUV2038" s="220"/>
      <c r="RUW2038" s="220"/>
      <c r="RUX2038" s="220"/>
      <c r="RUY2038" s="220"/>
      <c r="RUZ2038" s="220"/>
      <c r="RVA2038" s="220"/>
      <c r="RVB2038" s="220"/>
      <c r="RVC2038" s="220"/>
      <c r="RVD2038" s="220"/>
      <c r="RVE2038" s="220"/>
      <c r="RVF2038" s="220"/>
      <c r="RVG2038" s="220"/>
      <c r="RVH2038" s="220"/>
      <c r="RVI2038" s="220"/>
      <c r="RVJ2038" s="220"/>
      <c r="RVK2038" s="220"/>
      <c r="RVL2038" s="220"/>
      <c r="RVM2038" s="220"/>
      <c r="RVN2038" s="220"/>
      <c r="RVO2038" s="220"/>
      <c r="RVP2038" s="220"/>
      <c r="RVQ2038" s="220"/>
      <c r="RVR2038" s="220"/>
      <c r="RVS2038" s="220"/>
      <c r="RVT2038" s="220"/>
      <c r="RVU2038" s="220"/>
      <c r="RVV2038" s="220"/>
      <c r="RVW2038" s="220"/>
      <c r="RVX2038" s="220"/>
      <c r="RVY2038" s="220"/>
      <c r="RVZ2038" s="220"/>
      <c r="RWA2038" s="220"/>
      <c r="RWB2038" s="220"/>
      <c r="RWC2038" s="220"/>
      <c r="RWD2038" s="220"/>
      <c r="RWE2038" s="220"/>
      <c r="RWF2038" s="220"/>
      <c r="RWG2038" s="220"/>
      <c r="RWH2038" s="220"/>
      <c r="RWI2038" s="220"/>
      <c r="RWJ2038" s="220"/>
      <c r="RWK2038" s="220"/>
      <c r="RWL2038" s="220"/>
      <c r="RWM2038" s="220"/>
      <c r="RWN2038" s="220"/>
      <c r="RWO2038" s="220"/>
      <c r="RWP2038" s="220"/>
      <c r="RWQ2038" s="220"/>
      <c r="RWR2038" s="220"/>
      <c r="RWS2038" s="220"/>
      <c r="RWT2038" s="220"/>
      <c r="RWU2038" s="220"/>
      <c r="RWV2038" s="220"/>
      <c r="RWW2038" s="220"/>
      <c r="RWX2038" s="220"/>
      <c r="RWY2038" s="220"/>
      <c r="RWZ2038" s="220"/>
      <c r="RXA2038" s="220"/>
      <c r="RXB2038" s="220"/>
      <c r="RXC2038" s="220"/>
      <c r="RXD2038" s="220"/>
      <c r="RXE2038" s="220"/>
      <c r="RXF2038" s="220"/>
      <c r="RXG2038" s="220"/>
      <c r="RXH2038" s="220"/>
      <c r="RXI2038" s="220"/>
      <c r="RXJ2038" s="220"/>
      <c r="RXK2038" s="220"/>
      <c r="RXL2038" s="220"/>
      <c r="RXM2038" s="220"/>
      <c r="RXN2038" s="220"/>
      <c r="RXO2038" s="220"/>
      <c r="RXP2038" s="220"/>
      <c r="RXQ2038" s="220"/>
      <c r="RXR2038" s="220"/>
      <c r="RXS2038" s="220"/>
      <c r="RXT2038" s="220"/>
      <c r="RXU2038" s="220"/>
      <c r="RXV2038" s="220"/>
      <c r="RXW2038" s="220"/>
      <c r="RXX2038" s="220"/>
      <c r="RXY2038" s="220"/>
      <c r="RXZ2038" s="220"/>
      <c r="RYA2038" s="220"/>
      <c r="RYB2038" s="220"/>
      <c r="RYC2038" s="220"/>
      <c r="RYD2038" s="220"/>
      <c r="RYE2038" s="220"/>
      <c r="RYF2038" s="220"/>
      <c r="RYG2038" s="220"/>
      <c r="RYH2038" s="220"/>
      <c r="RYI2038" s="220"/>
      <c r="RYJ2038" s="220"/>
      <c r="RYK2038" s="220"/>
      <c r="RYL2038" s="220"/>
      <c r="RYM2038" s="220"/>
      <c r="RYN2038" s="220"/>
      <c r="RYO2038" s="220"/>
      <c r="RYP2038" s="220"/>
      <c r="RYQ2038" s="220"/>
      <c r="RYR2038" s="220"/>
      <c r="RYS2038" s="220"/>
      <c r="RYT2038" s="220"/>
      <c r="RYU2038" s="220"/>
      <c r="RYV2038" s="220"/>
      <c r="RYW2038" s="220"/>
      <c r="RYX2038" s="220"/>
      <c r="RYY2038" s="220"/>
      <c r="RYZ2038" s="220"/>
      <c r="RZA2038" s="220"/>
      <c r="RZB2038" s="220"/>
      <c r="RZC2038" s="220"/>
      <c r="RZD2038" s="220"/>
      <c r="RZE2038" s="220"/>
      <c r="RZF2038" s="220"/>
      <c r="RZG2038" s="220"/>
      <c r="RZH2038" s="220"/>
      <c r="RZI2038" s="220"/>
      <c r="RZJ2038" s="220"/>
      <c r="RZK2038" s="220"/>
      <c r="RZL2038" s="220"/>
      <c r="RZM2038" s="220"/>
      <c r="RZN2038" s="220"/>
      <c r="RZO2038" s="220"/>
      <c r="RZP2038" s="220"/>
      <c r="RZQ2038" s="220"/>
      <c r="RZR2038" s="220"/>
      <c r="RZS2038" s="220"/>
      <c r="RZT2038" s="220"/>
      <c r="RZU2038" s="220"/>
      <c r="RZV2038" s="220"/>
      <c r="RZW2038" s="220"/>
      <c r="RZX2038" s="220"/>
      <c r="RZY2038" s="220"/>
      <c r="RZZ2038" s="220"/>
      <c r="SAA2038" s="220"/>
      <c r="SAB2038" s="220"/>
      <c r="SAC2038" s="220"/>
      <c r="SAD2038" s="220"/>
      <c r="SAE2038" s="220"/>
      <c r="SAF2038" s="220"/>
      <c r="SAG2038" s="220"/>
      <c r="SAH2038" s="220"/>
      <c r="SAI2038" s="220"/>
      <c r="SAJ2038" s="220"/>
      <c r="SAK2038" s="220"/>
      <c r="SAL2038" s="220"/>
      <c r="SAM2038" s="220"/>
      <c r="SAN2038" s="220"/>
      <c r="SAO2038" s="220"/>
      <c r="SAP2038" s="220"/>
      <c r="SAQ2038" s="220"/>
      <c r="SAR2038" s="220"/>
      <c r="SAS2038" s="220"/>
      <c r="SAT2038" s="220"/>
      <c r="SAU2038" s="220"/>
      <c r="SAV2038" s="220"/>
      <c r="SAW2038" s="220"/>
      <c r="SAX2038" s="220"/>
      <c r="SAY2038" s="220"/>
      <c r="SAZ2038" s="220"/>
      <c r="SBA2038" s="220"/>
      <c r="SBB2038" s="220"/>
      <c r="SBC2038" s="220"/>
      <c r="SBD2038" s="220"/>
      <c r="SBE2038" s="220"/>
      <c r="SBF2038" s="220"/>
      <c r="SBG2038" s="220"/>
      <c r="SBH2038" s="220"/>
      <c r="SBI2038" s="220"/>
      <c r="SBJ2038" s="220"/>
      <c r="SBK2038" s="220"/>
      <c r="SBL2038" s="220"/>
      <c r="SBM2038" s="220"/>
      <c r="SBN2038" s="220"/>
      <c r="SBO2038" s="220"/>
      <c r="SBP2038" s="220"/>
      <c r="SBQ2038" s="220"/>
      <c r="SBR2038" s="220"/>
      <c r="SBS2038" s="220"/>
      <c r="SBT2038" s="220"/>
      <c r="SBU2038" s="220"/>
      <c r="SBV2038" s="220"/>
      <c r="SBW2038" s="220"/>
      <c r="SBX2038" s="220"/>
      <c r="SBY2038" s="220"/>
      <c r="SBZ2038" s="220"/>
      <c r="SCA2038" s="220"/>
      <c r="SCB2038" s="220"/>
      <c r="SCC2038" s="220"/>
      <c r="SCD2038" s="220"/>
      <c r="SCE2038" s="220"/>
      <c r="SCF2038" s="220"/>
      <c r="SCG2038" s="220"/>
      <c r="SCH2038" s="220"/>
      <c r="SCI2038" s="220"/>
      <c r="SCJ2038" s="220"/>
      <c r="SCK2038" s="220"/>
      <c r="SCL2038" s="220"/>
      <c r="SCM2038" s="220"/>
      <c r="SCN2038" s="220"/>
      <c r="SCO2038" s="220"/>
      <c r="SCP2038" s="220"/>
      <c r="SCQ2038" s="220"/>
      <c r="SCR2038" s="220"/>
      <c r="SCS2038" s="220"/>
      <c r="SCT2038" s="220"/>
      <c r="SCU2038" s="220"/>
      <c r="SCV2038" s="220"/>
      <c r="SCW2038" s="220"/>
      <c r="SCX2038" s="220"/>
      <c r="SCY2038" s="220"/>
      <c r="SCZ2038" s="220"/>
      <c r="SDA2038" s="220"/>
      <c r="SDB2038" s="220"/>
      <c r="SDC2038" s="220"/>
      <c r="SDD2038" s="220"/>
      <c r="SDE2038" s="220"/>
      <c r="SDF2038" s="220"/>
      <c r="SDG2038" s="220"/>
      <c r="SDH2038" s="220"/>
      <c r="SDI2038" s="220"/>
      <c r="SDJ2038" s="220"/>
      <c r="SDK2038" s="220"/>
      <c r="SDL2038" s="220"/>
      <c r="SDM2038" s="220"/>
      <c r="SDN2038" s="220"/>
      <c r="SDO2038" s="220"/>
      <c r="SDP2038" s="220"/>
      <c r="SDQ2038" s="220"/>
      <c r="SDR2038" s="220"/>
      <c r="SDS2038" s="220"/>
      <c r="SDT2038" s="220"/>
      <c r="SDU2038" s="220"/>
      <c r="SDV2038" s="220"/>
      <c r="SDW2038" s="220"/>
      <c r="SDX2038" s="220"/>
      <c r="SDY2038" s="220"/>
      <c r="SDZ2038" s="220"/>
      <c r="SEA2038" s="220"/>
      <c r="SEB2038" s="220"/>
      <c r="SEC2038" s="220"/>
      <c r="SED2038" s="220"/>
      <c r="SEE2038" s="220"/>
      <c r="SEF2038" s="220"/>
      <c r="SEG2038" s="220"/>
      <c r="SEH2038" s="220"/>
      <c r="SEI2038" s="220"/>
      <c r="SEJ2038" s="220"/>
      <c r="SEK2038" s="220"/>
      <c r="SEL2038" s="220"/>
      <c r="SEM2038" s="220"/>
      <c r="SEN2038" s="220"/>
      <c r="SEO2038" s="220"/>
      <c r="SEP2038" s="220"/>
      <c r="SEQ2038" s="220"/>
      <c r="SER2038" s="220"/>
      <c r="SES2038" s="220"/>
      <c r="SET2038" s="220"/>
      <c r="SEU2038" s="220"/>
      <c r="SEV2038" s="220"/>
      <c r="SEW2038" s="220"/>
      <c r="SEX2038" s="220"/>
      <c r="SEY2038" s="220"/>
      <c r="SEZ2038" s="220"/>
      <c r="SFA2038" s="220"/>
      <c r="SFB2038" s="220"/>
      <c r="SFC2038" s="220"/>
      <c r="SFD2038" s="220"/>
      <c r="SFE2038" s="220"/>
      <c r="SFF2038" s="220"/>
      <c r="SFG2038" s="220"/>
      <c r="SFH2038" s="220"/>
      <c r="SFI2038" s="220"/>
      <c r="SFJ2038" s="220"/>
      <c r="SFK2038" s="220"/>
      <c r="SFL2038" s="220"/>
      <c r="SFM2038" s="220"/>
      <c r="SFN2038" s="220"/>
      <c r="SFO2038" s="220"/>
      <c r="SFP2038" s="220"/>
      <c r="SFQ2038" s="220"/>
      <c r="SFR2038" s="220"/>
      <c r="SFS2038" s="220"/>
      <c r="SFT2038" s="220"/>
      <c r="SFU2038" s="220"/>
      <c r="SFV2038" s="220"/>
      <c r="SFW2038" s="220"/>
      <c r="SFX2038" s="220"/>
      <c r="SFY2038" s="220"/>
      <c r="SFZ2038" s="220"/>
      <c r="SGA2038" s="220"/>
      <c r="SGB2038" s="220"/>
      <c r="SGC2038" s="220"/>
      <c r="SGD2038" s="220"/>
      <c r="SGE2038" s="220"/>
      <c r="SGF2038" s="220"/>
      <c r="SGG2038" s="220"/>
      <c r="SGH2038" s="220"/>
      <c r="SGI2038" s="220"/>
      <c r="SGJ2038" s="220"/>
      <c r="SGK2038" s="220"/>
      <c r="SGL2038" s="220"/>
      <c r="SGM2038" s="220"/>
      <c r="SGN2038" s="220"/>
      <c r="SGO2038" s="220"/>
      <c r="SGP2038" s="220"/>
      <c r="SGQ2038" s="220"/>
      <c r="SGR2038" s="220"/>
      <c r="SGS2038" s="220"/>
      <c r="SGT2038" s="220"/>
      <c r="SGU2038" s="220"/>
      <c r="SGV2038" s="220"/>
      <c r="SGW2038" s="220"/>
      <c r="SGX2038" s="220"/>
      <c r="SGY2038" s="220"/>
      <c r="SGZ2038" s="220"/>
      <c r="SHA2038" s="220"/>
      <c r="SHB2038" s="220"/>
      <c r="SHC2038" s="220"/>
      <c r="SHD2038" s="220"/>
      <c r="SHE2038" s="220"/>
      <c r="SHF2038" s="220"/>
      <c r="SHG2038" s="220"/>
      <c r="SHH2038" s="220"/>
      <c r="SHI2038" s="220"/>
      <c r="SHJ2038" s="220"/>
      <c r="SHK2038" s="220"/>
      <c r="SHL2038" s="220"/>
      <c r="SHM2038" s="220"/>
      <c r="SHN2038" s="220"/>
      <c r="SHO2038" s="220"/>
      <c r="SHP2038" s="220"/>
      <c r="SHQ2038" s="220"/>
      <c r="SHR2038" s="220"/>
      <c r="SHS2038" s="220"/>
      <c r="SHT2038" s="220"/>
      <c r="SHU2038" s="220"/>
      <c r="SHV2038" s="220"/>
      <c r="SHW2038" s="220"/>
      <c r="SHX2038" s="220"/>
      <c r="SHY2038" s="220"/>
      <c r="SHZ2038" s="220"/>
      <c r="SIA2038" s="220"/>
      <c r="SIB2038" s="220"/>
      <c r="SIC2038" s="220"/>
      <c r="SID2038" s="220"/>
      <c r="SIE2038" s="220"/>
      <c r="SIF2038" s="220"/>
      <c r="SIG2038" s="220"/>
      <c r="SIH2038" s="220"/>
      <c r="SII2038" s="220"/>
      <c r="SIJ2038" s="220"/>
      <c r="SIK2038" s="220"/>
      <c r="SIL2038" s="220"/>
      <c r="SIM2038" s="220"/>
      <c r="SIN2038" s="220"/>
      <c r="SIO2038" s="220"/>
      <c r="SIP2038" s="220"/>
      <c r="SIQ2038" s="220"/>
      <c r="SIR2038" s="220"/>
      <c r="SIS2038" s="220"/>
      <c r="SIT2038" s="220"/>
      <c r="SIU2038" s="220"/>
      <c r="SIV2038" s="220"/>
      <c r="SIW2038" s="220"/>
      <c r="SIX2038" s="220"/>
      <c r="SIY2038" s="220"/>
      <c r="SIZ2038" s="220"/>
      <c r="SJA2038" s="220"/>
      <c r="SJB2038" s="220"/>
      <c r="SJC2038" s="220"/>
      <c r="SJD2038" s="220"/>
      <c r="SJE2038" s="220"/>
      <c r="SJF2038" s="220"/>
      <c r="SJG2038" s="220"/>
      <c r="SJH2038" s="220"/>
      <c r="SJI2038" s="220"/>
      <c r="SJJ2038" s="220"/>
      <c r="SJK2038" s="220"/>
      <c r="SJL2038" s="220"/>
      <c r="SJM2038" s="220"/>
      <c r="SJN2038" s="220"/>
      <c r="SJO2038" s="220"/>
      <c r="SJP2038" s="220"/>
      <c r="SJQ2038" s="220"/>
      <c r="SJR2038" s="220"/>
      <c r="SJS2038" s="220"/>
      <c r="SJT2038" s="220"/>
      <c r="SJU2038" s="220"/>
      <c r="SJV2038" s="220"/>
      <c r="SJW2038" s="220"/>
      <c r="SJX2038" s="220"/>
      <c r="SJY2038" s="220"/>
      <c r="SJZ2038" s="220"/>
      <c r="SKA2038" s="220"/>
      <c r="SKB2038" s="220"/>
      <c r="SKC2038" s="220"/>
      <c r="SKD2038" s="220"/>
      <c r="SKE2038" s="220"/>
      <c r="SKF2038" s="220"/>
      <c r="SKG2038" s="220"/>
      <c r="SKH2038" s="220"/>
      <c r="SKI2038" s="220"/>
      <c r="SKJ2038" s="220"/>
      <c r="SKK2038" s="220"/>
      <c r="SKL2038" s="220"/>
      <c r="SKM2038" s="220"/>
      <c r="SKN2038" s="220"/>
      <c r="SKO2038" s="220"/>
      <c r="SKP2038" s="220"/>
      <c r="SKQ2038" s="220"/>
      <c r="SKR2038" s="220"/>
      <c r="SKS2038" s="220"/>
      <c r="SKT2038" s="220"/>
      <c r="SKU2038" s="220"/>
      <c r="SKV2038" s="220"/>
      <c r="SKW2038" s="220"/>
      <c r="SKX2038" s="220"/>
      <c r="SKY2038" s="220"/>
      <c r="SKZ2038" s="220"/>
      <c r="SLA2038" s="220"/>
      <c r="SLB2038" s="220"/>
      <c r="SLC2038" s="220"/>
      <c r="SLD2038" s="220"/>
      <c r="SLE2038" s="220"/>
      <c r="SLF2038" s="220"/>
      <c r="SLG2038" s="220"/>
      <c r="SLH2038" s="220"/>
      <c r="SLI2038" s="220"/>
      <c r="SLJ2038" s="220"/>
      <c r="SLK2038" s="220"/>
      <c r="SLL2038" s="220"/>
      <c r="SLM2038" s="220"/>
      <c r="SLN2038" s="220"/>
      <c r="SLO2038" s="220"/>
      <c r="SLP2038" s="220"/>
      <c r="SLQ2038" s="220"/>
      <c r="SLR2038" s="220"/>
      <c r="SLS2038" s="220"/>
      <c r="SLT2038" s="220"/>
      <c r="SLU2038" s="220"/>
      <c r="SLV2038" s="220"/>
      <c r="SLW2038" s="220"/>
      <c r="SLX2038" s="220"/>
      <c r="SLY2038" s="220"/>
      <c r="SLZ2038" s="220"/>
      <c r="SMA2038" s="220"/>
      <c r="SMB2038" s="220"/>
      <c r="SMC2038" s="220"/>
      <c r="SMD2038" s="220"/>
      <c r="SME2038" s="220"/>
      <c r="SMF2038" s="220"/>
      <c r="SMG2038" s="220"/>
      <c r="SMH2038" s="220"/>
      <c r="SMI2038" s="220"/>
      <c r="SMJ2038" s="220"/>
      <c r="SMK2038" s="220"/>
      <c r="SML2038" s="220"/>
      <c r="SMM2038" s="220"/>
      <c r="SMN2038" s="220"/>
      <c r="SMO2038" s="220"/>
      <c r="SMP2038" s="220"/>
      <c r="SMQ2038" s="220"/>
      <c r="SMR2038" s="220"/>
      <c r="SMS2038" s="220"/>
      <c r="SMT2038" s="220"/>
      <c r="SMU2038" s="220"/>
      <c r="SMV2038" s="220"/>
      <c r="SMW2038" s="220"/>
      <c r="SMX2038" s="220"/>
      <c r="SMY2038" s="220"/>
      <c r="SMZ2038" s="220"/>
      <c r="SNA2038" s="220"/>
      <c r="SNB2038" s="220"/>
      <c r="SNC2038" s="220"/>
      <c r="SND2038" s="220"/>
      <c r="SNE2038" s="220"/>
      <c r="SNF2038" s="220"/>
      <c r="SNG2038" s="220"/>
      <c r="SNH2038" s="220"/>
      <c r="SNI2038" s="220"/>
      <c r="SNJ2038" s="220"/>
      <c r="SNK2038" s="220"/>
      <c r="SNL2038" s="220"/>
      <c r="SNM2038" s="220"/>
      <c r="SNN2038" s="220"/>
      <c r="SNO2038" s="220"/>
      <c r="SNP2038" s="220"/>
      <c r="SNQ2038" s="220"/>
      <c r="SNR2038" s="220"/>
      <c r="SNS2038" s="220"/>
      <c r="SNT2038" s="220"/>
      <c r="SNU2038" s="220"/>
      <c r="SNV2038" s="220"/>
      <c r="SNW2038" s="220"/>
      <c r="SNX2038" s="220"/>
      <c r="SNY2038" s="220"/>
      <c r="SNZ2038" s="220"/>
      <c r="SOA2038" s="220"/>
      <c r="SOB2038" s="220"/>
      <c r="SOC2038" s="220"/>
      <c r="SOD2038" s="220"/>
      <c r="SOE2038" s="220"/>
      <c r="SOF2038" s="220"/>
      <c r="SOG2038" s="220"/>
      <c r="SOH2038" s="220"/>
      <c r="SOI2038" s="220"/>
      <c r="SOJ2038" s="220"/>
      <c r="SOK2038" s="220"/>
      <c r="SOL2038" s="220"/>
      <c r="SOM2038" s="220"/>
      <c r="SON2038" s="220"/>
      <c r="SOO2038" s="220"/>
      <c r="SOP2038" s="220"/>
      <c r="SOQ2038" s="220"/>
      <c r="SOR2038" s="220"/>
      <c r="SOS2038" s="220"/>
      <c r="SOT2038" s="220"/>
      <c r="SOU2038" s="220"/>
      <c r="SOV2038" s="220"/>
      <c r="SOW2038" s="220"/>
      <c r="SOX2038" s="220"/>
      <c r="SOY2038" s="220"/>
      <c r="SOZ2038" s="220"/>
      <c r="SPA2038" s="220"/>
      <c r="SPB2038" s="220"/>
      <c r="SPC2038" s="220"/>
      <c r="SPD2038" s="220"/>
      <c r="SPE2038" s="220"/>
      <c r="SPF2038" s="220"/>
      <c r="SPG2038" s="220"/>
      <c r="SPH2038" s="220"/>
      <c r="SPI2038" s="220"/>
      <c r="SPJ2038" s="220"/>
      <c r="SPK2038" s="220"/>
      <c r="SPL2038" s="220"/>
      <c r="SPM2038" s="220"/>
      <c r="SPN2038" s="220"/>
      <c r="SPO2038" s="220"/>
      <c r="SPP2038" s="220"/>
      <c r="SPQ2038" s="220"/>
      <c r="SPR2038" s="220"/>
      <c r="SPS2038" s="220"/>
      <c r="SPT2038" s="220"/>
      <c r="SPU2038" s="220"/>
      <c r="SPV2038" s="220"/>
      <c r="SPW2038" s="220"/>
      <c r="SPX2038" s="220"/>
      <c r="SPY2038" s="220"/>
      <c r="SPZ2038" s="220"/>
      <c r="SQA2038" s="220"/>
      <c r="SQB2038" s="220"/>
      <c r="SQC2038" s="220"/>
      <c r="SQD2038" s="220"/>
      <c r="SQE2038" s="220"/>
      <c r="SQF2038" s="220"/>
      <c r="SQG2038" s="220"/>
      <c r="SQH2038" s="220"/>
      <c r="SQI2038" s="220"/>
      <c r="SQJ2038" s="220"/>
      <c r="SQK2038" s="220"/>
      <c r="SQL2038" s="220"/>
      <c r="SQM2038" s="220"/>
      <c r="SQN2038" s="220"/>
      <c r="SQO2038" s="220"/>
      <c r="SQP2038" s="220"/>
      <c r="SQQ2038" s="220"/>
      <c r="SQR2038" s="220"/>
      <c r="SQS2038" s="220"/>
      <c r="SQT2038" s="220"/>
      <c r="SQU2038" s="220"/>
      <c r="SQV2038" s="220"/>
      <c r="SQW2038" s="220"/>
      <c r="SQX2038" s="220"/>
      <c r="SQY2038" s="220"/>
      <c r="SQZ2038" s="220"/>
      <c r="SRA2038" s="220"/>
      <c r="SRB2038" s="220"/>
      <c r="SRC2038" s="220"/>
      <c r="SRD2038" s="220"/>
      <c r="SRE2038" s="220"/>
      <c r="SRF2038" s="220"/>
      <c r="SRG2038" s="220"/>
      <c r="SRH2038" s="220"/>
      <c r="SRI2038" s="220"/>
      <c r="SRJ2038" s="220"/>
      <c r="SRK2038" s="220"/>
      <c r="SRL2038" s="220"/>
      <c r="SRM2038" s="220"/>
      <c r="SRN2038" s="220"/>
      <c r="SRO2038" s="220"/>
      <c r="SRP2038" s="220"/>
      <c r="SRQ2038" s="220"/>
      <c r="SRR2038" s="220"/>
      <c r="SRS2038" s="220"/>
      <c r="SRT2038" s="220"/>
      <c r="SRU2038" s="220"/>
      <c r="SRV2038" s="220"/>
      <c r="SRW2038" s="220"/>
      <c r="SRX2038" s="220"/>
      <c r="SRY2038" s="220"/>
      <c r="SRZ2038" s="220"/>
      <c r="SSA2038" s="220"/>
      <c r="SSB2038" s="220"/>
      <c r="SSC2038" s="220"/>
      <c r="SSD2038" s="220"/>
      <c r="SSE2038" s="220"/>
      <c r="SSF2038" s="220"/>
      <c r="SSG2038" s="220"/>
      <c r="SSH2038" s="220"/>
      <c r="SSI2038" s="220"/>
      <c r="SSJ2038" s="220"/>
      <c r="SSK2038" s="220"/>
      <c r="SSL2038" s="220"/>
      <c r="SSM2038" s="220"/>
      <c r="SSN2038" s="220"/>
      <c r="SSO2038" s="220"/>
      <c r="SSP2038" s="220"/>
      <c r="SSQ2038" s="220"/>
      <c r="SSR2038" s="220"/>
      <c r="SSS2038" s="220"/>
      <c r="SST2038" s="220"/>
      <c r="SSU2038" s="220"/>
      <c r="SSV2038" s="220"/>
      <c r="SSW2038" s="220"/>
      <c r="SSX2038" s="220"/>
      <c r="SSY2038" s="220"/>
      <c r="SSZ2038" s="220"/>
      <c r="STA2038" s="220"/>
      <c r="STB2038" s="220"/>
      <c r="STC2038" s="220"/>
      <c r="STD2038" s="220"/>
      <c r="STE2038" s="220"/>
      <c r="STF2038" s="220"/>
      <c r="STG2038" s="220"/>
      <c r="STH2038" s="220"/>
      <c r="STI2038" s="220"/>
      <c r="STJ2038" s="220"/>
      <c r="STK2038" s="220"/>
      <c r="STL2038" s="220"/>
      <c r="STM2038" s="220"/>
      <c r="STN2038" s="220"/>
      <c r="STO2038" s="220"/>
      <c r="STP2038" s="220"/>
      <c r="STQ2038" s="220"/>
      <c r="STR2038" s="220"/>
      <c r="STS2038" s="220"/>
      <c r="STT2038" s="220"/>
      <c r="STU2038" s="220"/>
      <c r="STV2038" s="220"/>
      <c r="STW2038" s="220"/>
      <c r="STX2038" s="220"/>
      <c r="STY2038" s="220"/>
      <c r="STZ2038" s="220"/>
      <c r="SUA2038" s="220"/>
      <c r="SUB2038" s="220"/>
      <c r="SUC2038" s="220"/>
      <c r="SUD2038" s="220"/>
      <c r="SUE2038" s="220"/>
      <c r="SUF2038" s="220"/>
      <c r="SUG2038" s="220"/>
      <c r="SUH2038" s="220"/>
      <c r="SUI2038" s="220"/>
      <c r="SUJ2038" s="220"/>
      <c r="SUK2038" s="220"/>
      <c r="SUL2038" s="220"/>
      <c r="SUM2038" s="220"/>
      <c r="SUN2038" s="220"/>
      <c r="SUO2038" s="220"/>
      <c r="SUP2038" s="220"/>
      <c r="SUQ2038" s="220"/>
      <c r="SUR2038" s="220"/>
      <c r="SUS2038" s="220"/>
      <c r="SUT2038" s="220"/>
      <c r="SUU2038" s="220"/>
      <c r="SUV2038" s="220"/>
      <c r="SUW2038" s="220"/>
      <c r="SUX2038" s="220"/>
      <c r="SUY2038" s="220"/>
      <c r="SUZ2038" s="220"/>
      <c r="SVA2038" s="220"/>
      <c r="SVB2038" s="220"/>
      <c r="SVC2038" s="220"/>
      <c r="SVD2038" s="220"/>
      <c r="SVE2038" s="220"/>
      <c r="SVF2038" s="220"/>
      <c r="SVG2038" s="220"/>
      <c r="SVH2038" s="220"/>
      <c r="SVI2038" s="220"/>
      <c r="SVJ2038" s="220"/>
      <c r="SVK2038" s="220"/>
      <c r="SVL2038" s="220"/>
      <c r="SVM2038" s="220"/>
      <c r="SVN2038" s="220"/>
      <c r="SVO2038" s="220"/>
      <c r="SVP2038" s="220"/>
      <c r="SVQ2038" s="220"/>
      <c r="SVR2038" s="220"/>
      <c r="SVS2038" s="220"/>
      <c r="SVT2038" s="220"/>
      <c r="SVU2038" s="220"/>
      <c r="SVV2038" s="220"/>
      <c r="SVW2038" s="220"/>
      <c r="SVX2038" s="220"/>
      <c r="SVY2038" s="220"/>
      <c r="SVZ2038" s="220"/>
      <c r="SWA2038" s="220"/>
      <c r="SWB2038" s="220"/>
      <c r="SWC2038" s="220"/>
      <c r="SWD2038" s="220"/>
      <c r="SWE2038" s="220"/>
      <c r="SWF2038" s="220"/>
      <c r="SWG2038" s="220"/>
      <c r="SWH2038" s="220"/>
      <c r="SWI2038" s="220"/>
      <c r="SWJ2038" s="220"/>
      <c r="SWK2038" s="220"/>
      <c r="SWL2038" s="220"/>
      <c r="SWM2038" s="220"/>
      <c r="SWN2038" s="220"/>
      <c r="SWO2038" s="220"/>
      <c r="SWP2038" s="220"/>
      <c r="SWQ2038" s="220"/>
      <c r="SWR2038" s="220"/>
      <c r="SWS2038" s="220"/>
      <c r="SWT2038" s="220"/>
      <c r="SWU2038" s="220"/>
      <c r="SWV2038" s="220"/>
      <c r="SWW2038" s="220"/>
      <c r="SWX2038" s="220"/>
      <c r="SWY2038" s="220"/>
      <c r="SWZ2038" s="220"/>
      <c r="SXA2038" s="220"/>
      <c r="SXB2038" s="220"/>
      <c r="SXC2038" s="220"/>
      <c r="SXD2038" s="220"/>
      <c r="SXE2038" s="220"/>
      <c r="SXF2038" s="220"/>
      <c r="SXG2038" s="220"/>
      <c r="SXH2038" s="220"/>
      <c r="SXI2038" s="220"/>
      <c r="SXJ2038" s="220"/>
      <c r="SXK2038" s="220"/>
      <c r="SXL2038" s="220"/>
      <c r="SXM2038" s="220"/>
      <c r="SXN2038" s="220"/>
      <c r="SXO2038" s="220"/>
      <c r="SXP2038" s="220"/>
      <c r="SXQ2038" s="220"/>
      <c r="SXR2038" s="220"/>
      <c r="SXS2038" s="220"/>
      <c r="SXT2038" s="220"/>
      <c r="SXU2038" s="220"/>
      <c r="SXV2038" s="220"/>
      <c r="SXW2038" s="220"/>
      <c r="SXX2038" s="220"/>
      <c r="SXY2038" s="220"/>
      <c r="SXZ2038" s="220"/>
      <c r="SYA2038" s="220"/>
      <c r="SYB2038" s="220"/>
      <c r="SYC2038" s="220"/>
      <c r="SYD2038" s="220"/>
      <c r="SYE2038" s="220"/>
      <c r="SYF2038" s="220"/>
      <c r="SYG2038" s="220"/>
      <c r="SYH2038" s="220"/>
      <c r="SYI2038" s="220"/>
      <c r="SYJ2038" s="220"/>
      <c r="SYK2038" s="220"/>
      <c r="SYL2038" s="220"/>
      <c r="SYM2038" s="220"/>
      <c r="SYN2038" s="220"/>
      <c r="SYO2038" s="220"/>
      <c r="SYP2038" s="220"/>
      <c r="SYQ2038" s="220"/>
      <c r="SYR2038" s="220"/>
      <c r="SYS2038" s="220"/>
      <c r="SYT2038" s="220"/>
      <c r="SYU2038" s="220"/>
      <c r="SYV2038" s="220"/>
      <c r="SYW2038" s="220"/>
      <c r="SYX2038" s="220"/>
      <c r="SYY2038" s="220"/>
      <c r="SYZ2038" s="220"/>
      <c r="SZA2038" s="220"/>
      <c r="SZB2038" s="220"/>
      <c r="SZC2038" s="220"/>
      <c r="SZD2038" s="220"/>
      <c r="SZE2038" s="220"/>
      <c r="SZF2038" s="220"/>
      <c r="SZG2038" s="220"/>
      <c r="SZH2038" s="220"/>
      <c r="SZI2038" s="220"/>
      <c r="SZJ2038" s="220"/>
      <c r="SZK2038" s="220"/>
      <c r="SZL2038" s="220"/>
      <c r="SZM2038" s="220"/>
      <c r="SZN2038" s="220"/>
      <c r="SZO2038" s="220"/>
      <c r="SZP2038" s="220"/>
      <c r="SZQ2038" s="220"/>
      <c r="SZR2038" s="220"/>
      <c r="SZS2038" s="220"/>
      <c r="SZT2038" s="220"/>
      <c r="SZU2038" s="220"/>
      <c r="SZV2038" s="220"/>
      <c r="SZW2038" s="220"/>
      <c r="SZX2038" s="220"/>
      <c r="SZY2038" s="220"/>
      <c r="SZZ2038" s="220"/>
      <c r="TAA2038" s="220"/>
      <c r="TAB2038" s="220"/>
      <c r="TAC2038" s="220"/>
      <c r="TAD2038" s="220"/>
      <c r="TAE2038" s="220"/>
      <c r="TAF2038" s="220"/>
      <c r="TAG2038" s="220"/>
      <c r="TAH2038" s="220"/>
      <c r="TAI2038" s="220"/>
      <c r="TAJ2038" s="220"/>
      <c r="TAK2038" s="220"/>
      <c r="TAL2038" s="220"/>
      <c r="TAM2038" s="220"/>
      <c r="TAN2038" s="220"/>
      <c r="TAO2038" s="220"/>
      <c r="TAP2038" s="220"/>
      <c r="TAQ2038" s="220"/>
      <c r="TAR2038" s="220"/>
      <c r="TAS2038" s="220"/>
      <c r="TAT2038" s="220"/>
      <c r="TAU2038" s="220"/>
      <c r="TAV2038" s="220"/>
      <c r="TAW2038" s="220"/>
      <c r="TAX2038" s="220"/>
      <c r="TAY2038" s="220"/>
      <c r="TAZ2038" s="220"/>
      <c r="TBA2038" s="220"/>
      <c r="TBB2038" s="220"/>
      <c r="TBC2038" s="220"/>
      <c r="TBD2038" s="220"/>
      <c r="TBE2038" s="220"/>
      <c r="TBF2038" s="220"/>
      <c r="TBG2038" s="220"/>
      <c r="TBH2038" s="220"/>
      <c r="TBI2038" s="220"/>
      <c r="TBJ2038" s="220"/>
      <c r="TBK2038" s="220"/>
      <c r="TBL2038" s="220"/>
      <c r="TBM2038" s="220"/>
      <c r="TBN2038" s="220"/>
      <c r="TBO2038" s="220"/>
      <c r="TBP2038" s="220"/>
      <c r="TBQ2038" s="220"/>
      <c r="TBR2038" s="220"/>
      <c r="TBS2038" s="220"/>
      <c r="TBT2038" s="220"/>
      <c r="TBU2038" s="220"/>
      <c r="TBV2038" s="220"/>
      <c r="TBW2038" s="220"/>
      <c r="TBX2038" s="220"/>
      <c r="TBY2038" s="220"/>
      <c r="TBZ2038" s="220"/>
      <c r="TCA2038" s="220"/>
      <c r="TCB2038" s="220"/>
      <c r="TCC2038" s="220"/>
      <c r="TCD2038" s="220"/>
      <c r="TCE2038" s="220"/>
      <c r="TCF2038" s="220"/>
      <c r="TCG2038" s="220"/>
      <c r="TCH2038" s="220"/>
      <c r="TCI2038" s="220"/>
      <c r="TCJ2038" s="220"/>
      <c r="TCK2038" s="220"/>
      <c r="TCL2038" s="220"/>
      <c r="TCM2038" s="220"/>
      <c r="TCN2038" s="220"/>
      <c r="TCO2038" s="220"/>
      <c r="TCP2038" s="220"/>
      <c r="TCQ2038" s="220"/>
      <c r="TCR2038" s="220"/>
      <c r="TCS2038" s="220"/>
      <c r="TCT2038" s="220"/>
      <c r="TCU2038" s="220"/>
      <c r="TCV2038" s="220"/>
      <c r="TCW2038" s="220"/>
      <c r="TCX2038" s="220"/>
      <c r="TCY2038" s="220"/>
      <c r="TCZ2038" s="220"/>
      <c r="TDA2038" s="220"/>
      <c r="TDB2038" s="220"/>
      <c r="TDC2038" s="220"/>
      <c r="TDD2038" s="220"/>
      <c r="TDE2038" s="220"/>
      <c r="TDF2038" s="220"/>
      <c r="TDG2038" s="220"/>
      <c r="TDH2038" s="220"/>
      <c r="TDI2038" s="220"/>
      <c r="TDJ2038" s="220"/>
      <c r="TDK2038" s="220"/>
      <c r="TDL2038" s="220"/>
      <c r="TDM2038" s="220"/>
      <c r="TDN2038" s="220"/>
      <c r="TDO2038" s="220"/>
      <c r="TDP2038" s="220"/>
      <c r="TDQ2038" s="220"/>
      <c r="TDR2038" s="220"/>
      <c r="TDS2038" s="220"/>
      <c r="TDT2038" s="220"/>
      <c r="TDU2038" s="220"/>
      <c r="TDV2038" s="220"/>
      <c r="TDW2038" s="220"/>
      <c r="TDX2038" s="220"/>
      <c r="TDY2038" s="220"/>
      <c r="TDZ2038" s="220"/>
      <c r="TEA2038" s="220"/>
      <c r="TEB2038" s="220"/>
      <c r="TEC2038" s="220"/>
      <c r="TED2038" s="220"/>
      <c r="TEE2038" s="220"/>
      <c r="TEF2038" s="220"/>
      <c r="TEG2038" s="220"/>
      <c r="TEH2038" s="220"/>
      <c r="TEI2038" s="220"/>
      <c r="TEJ2038" s="220"/>
      <c r="TEK2038" s="220"/>
      <c r="TEL2038" s="220"/>
      <c r="TEM2038" s="220"/>
      <c r="TEN2038" s="220"/>
      <c r="TEO2038" s="220"/>
      <c r="TEP2038" s="220"/>
      <c r="TEQ2038" s="220"/>
      <c r="TER2038" s="220"/>
      <c r="TES2038" s="220"/>
      <c r="TET2038" s="220"/>
      <c r="TEU2038" s="220"/>
      <c r="TEV2038" s="220"/>
      <c r="TEW2038" s="220"/>
      <c r="TEX2038" s="220"/>
      <c r="TEY2038" s="220"/>
      <c r="TEZ2038" s="220"/>
      <c r="TFA2038" s="220"/>
      <c r="TFB2038" s="220"/>
      <c r="TFC2038" s="220"/>
      <c r="TFD2038" s="220"/>
      <c r="TFE2038" s="220"/>
      <c r="TFF2038" s="220"/>
      <c r="TFG2038" s="220"/>
      <c r="TFH2038" s="220"/>
      <c r="TFI2038" s="220"/>
      <c r="TFJ2038" s="220"/>
      <c r="TFK2038" s="220"/>
      <c r="TFL2038" s="220"/>
      <c r="TFM2038" s="220"/>
      <c r="TFN2038" s="220"/>
      <c r="TFO2038" s="220"/>
      <c r="TFP2038" s="220"/>
      <c r="TFQ2038" s="220"/>
      <c r="TFR2038" s="220"/>
      <c r="TFS2038" s="220"/>
      <c r="TFT2038" s="220"/>
      <c r="TFU2038" s="220"/>
      <c r="TFV2038" s="220"/>
      <c r="TFW2038" s="220"/>
      <c r="TFX2038" s="220"/>
      <c r="TFY2038" s="220"/>
      <c r="TFZ2038" s="220"/>
      <c r="TGA2038" s="220"/>
      <c r="TGB2038" s="220"/>
      <c r="TGC2038" s="220"/>
      <c r="TGD2038" s="220"/>
      <c r="TGE2038" s="220"/>
      <c r="TGF2038" s="220"/>
      <c r="TGG2038" s="220"/>
      <c r="TGH2038" s="220"/>
      <c r="TGI2038" s="220"/>
      <c r="TGJ2038" s="220"/>
      <c r="TGK2038" s="220"/>
      <c r="TGL2038" s="220"/>
      <c r="TGM2038" s="220"/>
      <c r="TGN2038" s="220"/>
      <c r="TGO2038" s="220"/>
      <c r="TGP2038" s="220"/>
      <c r="TGQ2038" s="220"/>
      <c r="TGR2038" s="220"/>
      <c r="TGS2038" s="220"/>
      <c r="TGT2038" s="220"/>
      <c r="TGU2038" s="220"/>
      <c r="TGV2038" s="220"/>
      <c r="TGW2038" s="220"/>
      <c r="TGX2038" s="220"/>
      <c r="TGY2038" s="220"/>
      <c r="TGZ2038" s="220"/>
      <c r="THA2038" s="220"/>
      <c r="THB2038" s="220"/>
      <c r="THC2038" s="220"/>
      <c r="THD2038" s="220"/>
      <c r="THE2038" s="220"/>
      <c r="THF2038" s="220"/>
      <c r="THG2038" s="220"/>
      <c r="THH2038" s="220"/>
      <c r="THI2038" s="220"/>
      <c r="THJ2038" s="220"/>
      <c r="THK2038" s="220"/>
      <c r="THL2038" s="220"/>
      <c r="THM2038" s="220"/>
      <c r="THN2038" s="220"/>
      <c r="THO2038" s="220"/>
      <c r="THP2038" s="220"/>
      <c r="THQ2038" s="220"/>
      <c r="THR2038" s="220"/>
      <c r="THS2038" s="220"/>
      <c r="THT2038" s="220"/>
      <c r="THU2038" s="220"/>
      <c r="THV2038" s="220"/>
      <c r="THW2038" s="220"/>
      <c r="THX2038" s="220"/>
      <c r="THY2038" s="220"/>
      <c r="THZ2038" s="220"/>
      <c r="TIA2038" s="220"/>
      <c r="TIB2038" s="220"/>
      <c r="TIC2038" s="220"/>
      <c r="TID2038" s="220"/>
      <c r="TIE2038" s="220"/>
      <c r="TIF2038" s="220"/>
      <c r="TIG2038" s="220"/>
      <c r="TIH2038" s="220"/>
      <c r="TII2038" s="220"/>
      <c r="TIJ2038" s="220"/>
      <c r="TIK2038" s="220"/>
      <c r="TIL2038" s="220"/>
      <c r="TIM2038" s="220"/>
      <c r="TIN2038" s="220"/>
      <c r="TIO2038" s="220"/>
      <c r="TIP2038" s="220"/>
      <c r="TIQ2038" s="220"/>
      <c r="TIR2038" s="220"/>
      <c r="TIS2038" s="220"/>
      <c r="TIT2038" s="220"/>
      <c r="TIU2038" s="220"/>
      <c r="TIV2038" s="220"/>
      <c r="TIW2038" s="220"/>
      <c r="TIX2038" s="220"/>
      <c r="TIY2038" s="220"/>
      <c r="TIZ2038" s="220"/>
      <c r="TJA2038" s="220"/>
      <c r="TJB2038" s="220"/>
      <c r="TJC2038" s="220"/>
      <c r="TJD2038" s="220"/>
      <c r="TJE2038" s="220"/>
      <c r="TJF2038" s="220"/>
      <c r="TJG2038" s="220"/>
      <c r="TJH2038" s="220"/>
      <c r="TJI2038" s="220"/>
      <c r="TJJ2038" s="220"/>
      <c r="TJK2038" s="220"/>
      <c r="TJL2038" s="220"/>
      <c r="TJM2038" s="220"/>
      <c r="TJN2038" s="220"/>
      <c r="TJO2038" s="220"/>
      <c r="TJP2038" s="220"/>
      <c r="TJQ2038" s="220"/>
      <c r="TJR2038" s="220"/>
      <c r="TJS2038" s="220"/>
      <c r="TJT2038" s="220"/>
      <c r="TJU2038" s="220"/>
      <c r="TJV2038" s="220"/>
      <c r="TJW2038" s="220"/>
      <c r="TJX2038" s="220"/>
      <c r="TJY2038" s="220"/>
      <c r="TJZ2038" s="220"/>
      <c r="TKA2038" s="220"/>
      <c r="TKB2038" s="220"/>
      <c r="TKC2038" s="220"/>
      <c r="TKD2038" s="220"/>
      <c r="TKE2038" s="220"/>
      <c r="TKF2038" s="220"/>
      <c r="TKG2038" s="220"/>
      <c r="TKH2038" s="220"/>
      <c r="TKI2038" s="220"/>
      <c r="TKJ2038" s="220"/>
      <c r="TKK2038" s="220"/>
      <c r="TKL2038" s="220"/>
      <c r="TKM2038" s="220"/>
      <c r="TKN2038" s="220"/>
      <c r="TKO2038" s="220"/>
      <c r="TKP2038" s="220"/>
      <c r="TKQ2038" s="220"/>
      <c r="TKR2038" s="220"/>
      <c r="TKS2038" s="220"/>
      <c r="TKT2038" s="220"/>
      <c r="TKU2038" s="220"/>
      <c r="TKV2038" s="220"/>
      <c r="TKW2038" s="220"/>
      <c r="TKX2038" s="220"/>
      <c r="TKY2038" s="220"/>
      <c r="TKZ2038" s="220"/>
      <c r="TLA2038" s="220"/>
      <c r="TLB2038" s="220"/>
      <c r="TLC2038" s="220"/>
      <c r="TLD2038" s="220"/>
      <c r="TLE2038" s="220"/>
      <c r="TLF2038" s="220"/>
      <c r="TLG2038" s="220"/>
      <c r="TLH2038" s="220"/>
      <c r="TLI2038" s="220"/>
      <c r="TLJ2038" s="220"/>
      <c r="TLK2038" s="220"/>
      <c r="TLL2038" s="220"/>
      <c r="TLM2038" s="220"/>
      <c r="TLN2038" s="220"/>
      <c r="TLO2038" s="220"/>
      <c r="TLP2038" s="220"/>
      <c r="TLQ2038" s="220"/>
      <c r="TLR2038" s="220"/>
      <c r="TLS2038" s="220"/>
      <c r="TLT2038" s="220"/>
      <c r="TLU2038" s="220"/>
      <c r="TLV2038" s="220"/>
      <c r="TLW2038" s="220"/>
      <c r="TLX2038" s="220"/>
      <c r="TLY2038" s="220"/>
      <c r="TLZ2038" s="220"/>
      <c r="TMA2038" s="220"/>
      <c r="TMB2038" s="220"/>
      <c r="TMC2038" s="220"/>
      <c r="TMD2038" s="220"/>
      <c r="TME2038" s="220"/>
      <c r="TMF2038" s="220"/>
      <c r="TMG2038" s="220"/>
      <c r="TMH2038" s="220"/>
      <c r="TMI2038" s="220"/>
      <c r="TMJ2038" s="220"/>
      <c r="TMK2038" s="220"/>
      <c r="TML2038" s="220"/>
      <c r="TMM2038" s="220"/>
      <c r="TMN2038" s="220"/>
      <c r="TMO2038" s="220"/>
      <c r="TMP2038" s="220"/>
      <c r="TMQ2038" s="220"/>
      <c r="TMR2038" s="220"/>
      <c r="TMS2038" s="220"/>
      <c r="TMT2038" s="220"/>
      <c r="TMU2038" s="220"/>
      <c r="TMV2038" s="220"/>
      <c r="TMW2038" s="220"/>
      <c r="TMX2038" s="220"/>
      <c r="TMY2038" s="220"/>
      <c r="TMZ2038" s="220"/>
      <c r="TNA2038" s="220"/>
      <c r="TNB2038" s="220"/>
      <c r="TNC2038" s="220"/>
      <c r="TND2038" s="220"/>
      <c r="TNE2038" s="220"/>
      <c r="TNF2038" s="220"/>
      <c r="TNG2038" s="220"/>
      <c r="TNH2038" s="220"/>
      <c r="TNI2038" s="220"/>
      <c r="TNJ2038" s="220"/>
      <c r="TNK2038" s="220"/>
      <c r="TNL2038" s="220"/>
      <c r="TNM2038" s="220"/>
      <c r="TNN2038" s="220"/>
      <c r="TNO2038" s="220"/>
      <c r="TNP2038" s="220"/>
      <c r="TNQ2038" s="220"/>
      <c r="TNR2038" s="220"/>
      <c r="TNS2038" s="220"/>
      <c r="TNT2038" s="220"/>
      <c r="TNU2038" s="220"/>
      <c r="TNV2038" s="220"/>
      <c r="TNW2038" s="220"/>
      <c r="TNX2038" s="220"/>
      <c r="TNY2038" s="220"/>
      <c r="TNZ2038" s="220"/>
      <c r="TOA2038" s="220"/>
      <c r="TOB2038" s="220"/>
      <c r="TOC2038" s="220"/>
      <c r="TOD2038" s="220"/>
      <c r="TOE2038" s="220"/>
      <c r="TOF2038" s="220"/>
      <c r="TOG2038" s="220"/>
      <c r="TOH2038" s="220"/>
      <c r="TOI2038" s="220"/>
      <c r="TOJ2038" s="220"/>
      <c r="TOK2038" s="220"/>
      <c r="TOL2038" s="220"/>
      <c r="TOM2038" s="220"/>
      <c r="TON2038" s="220"/>
      <c r="TOO2038" s="220"/>
      <c r="TOP2038" s="220"/>
      <c r="TOQ2038" s="220"/>
      <c r="TOR2038" s="220"/>
      <c r="TOS2038" s="220"/>
      <c r="TOT2038" s="220"/>
      <c r="TOU2038" s="220"/>
      <c r="TOV2038" s="220"/>
      <c r="TOW2038" s="220"/>
      <c r="TOX2038" s="220"/>
      <c r="TOY2038" s="220"/>
      <c r="TOZ2038" s="220"/>
      <c r="TPA2038" s="220"/>
      <c r="TPB2038" s="220"/>
      <c r="TPC2038" s="220"/>
      <c r="TPD2038" s="220"/>
      <c r="TPE2038" s="220"/>
      <c r="TPF2038" s="220"/>
      <c r="TPG2038" s="220"/>
      <c r="TPH2038" s="220"/>
      <c r="TPI2038" s="220"/>
      <c r="TPJ2038" s="220"/>
      <c r="TPK2038" s="220"/>
      <c r="TPL2038" s="220"/>
      <c r="TPM2038" s="220"/>
      <c r="TPN2038" s="220"/>
      <c r="TPO2038" s="220"/>
      <c r="TPP2038" s="220"/>
      <c r="TPQ2038" s="220"/>
      <c r="TPR2038" s="220"/>
      <c r="TPS2038" s="220"/>
      <c r="TPT2038" s="220"/>
      <c r="TPU2038" s="220"/>
      <c r="TPV2038" s="220"/>
      <c r="TPW2038" s="220"/>
      <c r="TPX2038" s="220"/>
      <c r="TPY2038" s="220"/>
      <c r="TPZ2038" s="220"/>
      <c r="TQA2038" s="220"/>
      <c r="TQB2038" s="220"/>
      <c r="TQC2038" s="220"/>
      <c r="TQD2038" s="220"/>
      <c r="TQE2038" s="220"/>
      <c r="TQF2038" s="220"/>
      <c r="TQG2038" s="220"/>
      <c r="TQH2038" s="220"/>
      <c r="TQI2038" s="220"/>
      <c r="TQJ2038" s="220"/>
      <c r="TQK2038" s="220"/>
      <c r="TQL2038" s="220"/>
      <c r="TQM2038" s="220"/>
      <c r="TQN2038" s="220"/>
      <c r="TQO2038" s="220"/>
      <c r="TQP2038" s="220"/>
      <c r="TQQ2038" s="220"/>
      <c r="TQR2038" s="220"/>
      <c r="TQS2038" s="220"/>
      <c r="TQT2038" s="220"/>
      <c r="TQU2038" s="220"/>
      <c r="TQV2038" s="220"/>
      <c r="TQW2038" s="220"/>
      <c r="TQX2038" s="220"/>
      <c r="TQY2038" s="220"/>
      <c r="TQZ2038" s="220"/>
      <c r="TRA2038" s="220"/>
      <c r="TRB2038" s="220"/>
      <c r="TRC2038" s="220"/>
      <c r="TRD2038" s="220"/>
      <c r="TRE2038" s="220"/>
      <c r="TRF2038" s="220"/>
      <c r="TRG2038" s="220"/>
      <c r="TRH2038" s="220"/>
      <c r="TRI2038" s="220"/>
      <c r="TRJ2038" s="220"/>
      <c r="TRK2038" s="220"/>
      <c r="TRL2038" s="220"/>
      <c r="TRM2038" s="220"/>
      <c r="TRN2038" s="220"/>
      <c r="TRO2038" s="220"/>
      <c r="TRP2038" s="220"/>
      <c r="TRQ2038" s="220"/>
      <c r="TRR2038" s="220"/>
      <c r="TRS2038" s="220"/>
      <c r="TRT2038" s="220"/>
      <c r="TRU2038" s="220"/>
      <c r="TRV2038" s="220"/>
      <c r="TRW2038" s="220"/>
      <c r="TRX2038" s="220"/>
      <c r="TRY2038" s="220"/>
      <c r="TRZ2038" s="220"/>
      <c r="TSA2038" s="220"/>
      <c r="TSB2038" s="220"/>
      <c r="TSC2038" s="220"/>
      <c r="TSD2038" s="220"/>
      <c r="TSE2038" s="220"/>
      <c r="TSF2038" s="220"/>
      <c r="TSG2038" s="220"/>
      <c r="TSH2038" s="220"/>
      <c r="TSI2038" s="220"/>
      <c r="TSJ2038" s="220"/>
      <c r="TSK2038" s="220"/>
      <c r="TSL2038" s="220"/>
      <c r="TSM2038" s="220"/>
      <c r="TSN2038" s="220"/>
      <c r="TSO2038" s="220"/>
      <c r="TSP2038" s="220"/>
      <c r="TSQ2038" s="220"/>
      <c r="TSR2038" s="220"/>
      <c r="TSS2038" s="220"/>
      <c r="TST2038" s="220"/>
      <c r="TSU2038" s="220"/>
      <c r="TSV2038" s="220"/>
      <c r="TSW2038" s="220"/>
      <c r="TSX2038" s="220"/>
      <c r="TSY2038" s="220"/>
      <c r="TSZ2038" s="220"/>
      <c r="TTA2038" s="220"/>
      <c r="TTB2038" s="220"/>
      <c r="TTC2038" s="220"/>
      <c r="TTD2038" s="220"/>
      <c r="TTE2038" s="220"/>
      <c r="TTF2038" s="220"/>
      <c r="TTG2038" s="220"/>
      <c r="TTH2038" s="220"/>
      <c r="TTI2038" s="220"/>
      <c r="TTJ2038" s="220"/>
      <c r="TTK2038" s="220"/>
      <c r="TTL2038" s="220"/>
      <c r="TTM2038" s="220"/>
      <c r="TTN2038" s="220"/>
      <c r="TTO2038" s="220"/>
      <c r="TTP2038" s="220"/>
      <c r="TTQ2038" s="220"/>
      <c r="TTR2038" s="220"/>
      <c r="TTS2038" s="220"/>
      <c r="TTT2038" s="220"/>
      <c r="TTU2038" s="220"/>
      <c r="TTV2038" s="220"/>
      <c r="TTW2038" s="220"/>
      <c r="TTX2038" s="220"/>
      <c r="TTY2038" s="220"/>
      <c r="TTZ2038" s="220"/>
      <c r="TUA2038" s="220"/>
      <c r="TUB2038" s="220"/>
      <c r="TUC2038" s="220"/>
      <c r="TUD2038" s="220"/>
      <c r="TUE2038" s="220"/>
      <c r="TUF2038" s="220"/>
      <c r="TUG2038" s="220"/>
      <c r="TUH2038" s="220"/>
      <c r="TUI2038" s="220"/>
      <c r="TUJ2038" s="220"/>
      <c r="TUK2038" s="220"/>
      <c r="TUL2038" s="220"/>
      <c r="TUM2038" s="220"/>
      <c r="TUN2038" s="220"/>
      <c r="TUO2038" s="220"/>
      <c r="TUP2038" s="220"/>
      <c r="TUQ2038" s="220"/>
      <c r="TUR2038" s="220"/>
      <c r="TUS2038" s="220"/>
      <c r="TUT2038" s="220"/>
      <c r="TUU2038" s="220"/>
      <c r="TUV2038" s="220"/>
      <c r="TUW2038" s="220"/>
      <c r="TUX2038" s="220"/>
      <c r="TUY2038" s="220"/>
      <c r="TUZ2038" s="220"/>
      <c r="TVA2038" s="220"/>
      <c r="TVB2038" s="220"/>
      <c r="TVC2038" s="220"/>
      <c r="TVD2038" s="220"/>
      <c r="TVE2038" s="220"/>
      <c r="TVF2038" s="220"/>
      <c r="TVG2038" s="220"/>
      <c r="TVH2038" s="220"/>
      <c r="TVI2038" s="220"/>
      <c r="TVJ2038" s="220"/>
      <c r="TVK2038" s="220"/>
      <c r="TVL2038" s="220"/>
      <c r="TVM2038" s="220"/>
      <c r="TVN2038" s="220"/>
      <c r="TVO2038" s="220"/>
      <c r="TVP2038" s="220"/>
      <c r="TVQ2038" s="220"/>
      <c r="TVR2038" s="220"/>
      <c r="TVS2038" s="220"/>
      <c r="TVT2038" s="220"/>
      <c r="TVU2038" s="220"/>
      <c r="TVV2038" s="220"/>
      <c r="TVW2038" s="220"/>
      <c r="TVX2038" s="220"/>
      <c r="TVY2038" s="220"/>
      <c r="TVZ2038" s="220"/>
      <c r="TWA2038" s="220"/>
      <c r="TWB2038" s="220"/>
      <c r="TWC2038" s="220"/>
      <c r="TWD2038" s="220"/>
      <c r="TWE2038" s="220"/>
      <c r="TWF2038" s="220"/>
      <c r="TWG2038" s="220"/>
      <c r="TWH2038" s="220"/>
      <c r="TWI2038" s="220"/>
      <c r="TWJ2038" s="220"/>
      <c r="TWK2038" s="220"/>
      <c r="TWL2038" s="220"/>
      <c r="TWM2038" s="220"/>
      <c r="TWN2038" s="220"/>
      <c r="TWO2038" s="220"/>
      <c r="TWP2038" s="220"/>
      <c r="TWQ2038" s="220"/>
      <c r="TWR2038" s="220"/>
      <c r="TWS2038" s="220"/>
      <c r="TWT2038" s="220"/>
      <c r="TWU2038" s="220"/>
      <c r="TWV2038" s="220"/>
      <c r="TWW2038" s="220"/>
      <c r="TWX2038" s="220"/>
      <c r="TWY2038" s="220"/>
      <c r="TWZ2038" s="220"/>
      <c r="TXA2038" s="220"/>
      <c r="TXB2038" s="220"/>
      <c r="TXC2038" s="220"/>
      <c r="TXD2038" s="220"/>
      <c r="TXE2038" s="220"/>
      <c r="TXF2038" s="220"/>
      <c r="TXG2038" s="220"/>
      <c r="TXH2038" s="220"/>
      <c r="TXI2038" s="220"/>
      <c r="TXJ2038" s="220"/>
      <c r="TXK2038" s="220"/>
      <c r="TXL2038" s="220"/>
      <c r="TXM2038" s="220"/>
      <c r="TXN2038" s="220"/>
      <c r="TXO2038" s="220"/>
      <c r="TXP2038" s="220"/>
      <c r="TXQ2038" s="220"/>
      <c r="TXR2038" s="220"/>
      <c r="TXS2038" s="220"/>
      <c r="TXT2038" s="220"/>
      <c r="TXU2038" s="220"/>
      <c r="TXV2038" s="220"/>
      <c r="TXW2038" s="220"/>
      <c r="TXX2038" s="220"/>
      <c r="TXY2038" s="220"/>
      <c r="TXZ2038" s="220"/>
      <c r="TYA2038" s="220"/>
      <c r="TYB2038" s="220"/>
      <c r="TYC2038" s="220"/>
      <c r="TYD2038" s="220"/>
      <c r="TYE2038" s="220"/>
      <c r="TYF2038" s="220"/>
      <c r="TYG2038" s="220"/>
      <c r="TYH2038" s="220"/>
      <c r="TYI2038" s="220"/>
      <c r="TYJ2038" s="220"/>
      <c r="TYK2038" s="220"/>
      <c r="TYL2038" s="220"/>
      <c r="TYM2038" s="220"/>
      <c r="TYN2038" s="220"/>
      <c r="TYO2038" s="220"/>
      <c r="TYP2038" s="220"/>
      <c r="TYQ2038" s="220"/>
      <c r="TYR2038" s="220"/>
      <c r="TYS2038" s="220"/>
      <c r="TYT2038" s="220"/>
      <c r="TYU2038" s="220"/>
      <c r="TYV2038" s="220"/>
      <c r="TYW2038" s="220"/>
      <c r="TYX2038" s="220"/>
      <c r="TYY2038" s="220"/>
      <c r="TYZ2038" s="220"/>
      <c r="TZA2038" s="220"/>
      <c r="TZB2038" s="220"/>
      <c r="TZC2038" s="220"/>
      <c r="TZD2038" s="220"/>
      <c r="TZE2038" s="220"/>
      <c r="TZF2038" s="220"/>
      <c r="TZG2038" s="220"/>
      <c r="TZH2038" s="220"/>
      <c r="TZI2038" s="220"/>
      <c r="TZJ2038" s="220"/>
      <c r="TZK2038" s="220"/>
      <c r="TZL2038" s="220"/>
      <c r="TZM2038" s="220"/>
      <c r="TZN2038" s="220"/>
      <c r="TZO2038" s="220"/>
      <c r="TZP2038" s="220"/>
      <c r="TZQ2038" s="220"/>
      <c r="TZR2038" s="220"/>
      <c r="TZS2038" s="220"/>
      <c r="TZT2038" s="220"/>
      <c r="TZU2038" s="220"/>
      <c r="TZV2038" s="220"/>
      <c r="TZW2038" s="220"/>
      <c r="TZX2038" s="220"/>
      <c r="TZY2038" s="220"/>
      <c r="TZZ2038" s="220"/>
      <c r="UAA2038" s="220"/>
      <c r="UAB2038" s="220"/>
      <c r="UAC2038" s="220"/>
      <c r="UAD2038" s="220"/>
      <c r="UAE2038" s="220"/>
      <c r="UAF2038" s="220"/>
      <c r="UAG2038" s="220"/>
      <c r="UAH2038" s="220"/>
      <c r="UAI2038" s="220"/>
      <c r="UAJ2038" s="220"/>
      <c r="UAK2038" s="220"/>
      <c r="UAL2038" s="220"/>
      <c r="UAM2038" s="220"/>
      <c r="UAN2038" s="220"/>
      <c r="UAO2038" s="220"/>
      <c r="UAP2038" s="220"/>
      <c r="UAQ2038" s="220"/>
      <c r="UAR2038" s="220"/>
      <c r="UAS2038" s="220"/>
      <c r="UAT2038" s="220"/>
      <c r="UAU2038" s="220"/>
      <c r="UAV2038" s="220"/>
      <c r="UAW2038" s="220"/>
      <c r="UAX2038" s="220"/>
      <c r="UAY2038" s="220"/>
      <c r="UAZ2038" s="220"/>
      <c r="UBA2038" s="220"/>
      <c r="UBB2038" s="220"/>
      <c r="UBC2038" s="220"/>
      <c r="UBD2038" s="220"/>
      <c r="UBE2038" s="220"/>
      <c r="UBF2038" s="220"/>
      <c r="UBG2038" s="220"/>
      <c r="UBH2038" s="220"/>
      <c r="UBI2038" s="220"/>
      <c r="UBJ2038" s="220"/>
      <c r="UBK2038" s="220"/>
      <c r="UBL2038" s="220"/>
      <c r="UBM2038" s="220"/>
      <c r="UBN2038" s="220"/>
      <c r="UBO2038" s="220"/>
      <c r="UBP2038" s="220"/>
      <c r="UBQ2038" s="220"/>
      <c r="UBR2038" s="220"/>
      <c r="UBS2038" s="220"/>
      <c r="UBT2038" s="220"/>
      <c r="UBU2038" s="220"/>
      <c r="UBV2038" s="220"/>
      <c r="UBW2038" s="220"/>
      <c r="UBX2038" s="220"/>
      <c r="UBY2038" s="220"/>
      <c r="UBZ2038" s="220"/>
      <c r="UCA2038" s="220"/>
      <c r="UCB2038" s="220"/>
      <c r="UCC2038" s="220"/>
      <c r="UCD2038" s="220"/>
      <c r="UCE2038" s="220"/>
      <c r="UCF2038" s="220"/>
      <c r="UCG2038" s="220"/>
      <c r="UCH2038" s="220"/>
      <c r="UCI2038" s="220"/>
      <c r="UCJ2038" s="220"/>
      <c r="UCK2038" s="220"/>
      <c r="UCL2038" s="220"/>
      <c r="UCM2038" s="220"/>
      <c r="UCN2038" s="220"/>
      <c r="UCO2038" s="220"/>
      <c r="UCP2038" s="220"/>
      <c r="UCQ2038" s="220"/>
      <c r="UCR2038" s="220"/>
      <c r="UCS2038" s="220"/>
      <c r="UCT2038" s="220"/>
      <c r="UCU2038" s="220"/>
      <c r="UCV2038" s="220"/>
      <c r="UCW2038" s="220"/>
      <c r="UCX2038" s="220"/>
      <c r="UCY2038" s="220"/>
      <c r="UCZ2038" s="220"/>
      <c r="UDA2038" s="220"/>
      <c r="UDB2038" s="220"/>
      <c r="UDC2038" s="220"/>
      <c r="UDD2038" s="220"/>
      <c r="UDE2038" s="220"/>
      <c r="UDF2038" s="220"/>
      <c r="UDG2038" s="220"/>
      <c r="UDH2038" s="220"/>
      <c r="UDI2038" s="220"/>
      <c r="UDJ2038" s="220"/>
      <c r="UDK2038" s="220"/>
      <c r="UDL2038" s="220"/>
      <c r="UDM2038" s="220"/>
      <c r="UDN2038" s="220"/>
      <c r="UDO2038" s="220"/>
      <c r="UDP2038" s="220"/>
      <c r="UDQ2038" s="220"/>
      <c r="UDR2038" s="220"/>
      <c r="UDS2038" s="220"/>
      <c r="UDT2038" s="220"/>
      <c r="UDU2038" s="220"/>
      <c r="UDV2038" s="220"/>
      <c r="UDW2038" s="220"/>
      <c r="UDX2038" s="220"/>
      <c r="UDY2038" s="220"/>
      <c r="UDZ2038" s="220"/>
      <c r="UEA2038" s="220"/>
      <c r="UEB2038" s="220"/>
      <c r="UEC2038" s="220"/>
      <c r="UED2038" s="220"/>
      <c r="UEE2038" s="220"/>
      <c r="UEF2038" s="220"/>
      <c r="UEG2038" s="220"/>
      <c r="UEH2038" s="220"/>
      <c r="UEI2038" s="220"/>
      <c r="UEJ2038" s="220"/>
      <c r="UEK2038" s="220"/>
      <c r="UEL2038" s="220"/>
      <c r="UEM2038" s="220"/>
      <c r="UEN2038" s="220"/>
      <c r="UEO2038" s="220"/>
      <c r="UEP2038" s="220"/>
      <c r="UEQ2038" s="220"/>
      <c r="UER2038" s="220"/>
      <c r="UES2038" s="220"/>
      <c r="UET2038" s="220"/>
      <c r="UEU2038" s="220"/>
      <c r="UEV2038" s="220"/>
      <c r="UEW2038" s="220"/>
      <c r="UEX2038" s="220"/>
      <c r="UEY2038" s="220"/>
      <c r="UEZ2038" s="220"/>
      <c r="UFA2038" s="220"/>
      <c r="UFB2038" s="220"/>
      <c r="UFC2038" s="220"/>
      <c r="UFD2038" s="220"/>
      <c r="UFE2038" s="220"/>
      <c r="UFF2038" s="220"/>
      <c r="UFG2038" s="220"/>
      <c r="UFH2038" s="220"/>
      <c r="UFI2038" s="220"/>
      <c r="UFJ2038" s="220"/>
      <c r="UFK2038" s="220"/>
      <c r="UFL2038" s="220"/>
      <c r="UFM2038" s="220"/>
      <c r="UFN2038" s="220"/>
      <c r="UFO2038" s="220"/>
      <c r="UFP2038" s="220"/>
      <c r="UFQ2038" s="220"/>
      <c r="UFR2038" s="220"/>
      <c r="UFS2038" s="220"/>
      <c r="UFT2038" s="220"/>
      <c r="UFU2038" s="220"/>
      <c r="UFV2038" s="220"/>
      <c r="UFW2038" s="220"/>
      <c r="UFX2038" s="220"/>
      <c r="UFY2038" s="220"/>
      <c r="UFZ2038" s="220"/>
      <c r="UGA2038" s="220"/>
      <c r="UGB2038" s="220"/>
      <c r="UGC2038" s="220"/>
      <c r="UGD2038" s="220"/>
      <c r="UGE2038" s="220"/>
      <c r="UGF2038" s="220"/>
      <c r="UGG2038" s="220"/>
      <c r="UGH2038" s="220"/>
      <c r="UGI2038" s="220"/>
      <c r="UGJ2038" s="220"/>
      <c r="UGK2038" s="220"/>
      <c r="UGL2038" s="220"/>
      <c r="UGM2038" s="220"/>
      <c r="UGN2038" s="220"/>
      <c r="UGO2038" s="220"/>
      <c r="UGP2038" s="220"/>
      <c r="UGQ2038" s="220"/>
      <c r="UGR2038" s="220"/>
      <c r="UGS2038" s="220"/>
      <c r="UGT2038" s="220"/>
      <c r="UGU2038" s="220"/>
      <c r="UGV2038" s="220"/>
      <c r="UGW2038" s="220"/>
      <c r="UGX2038" s="220"/>
      <c r="UGY2038" s="220"/>
      <c r="UGZ2038" s="220"/>
      <c r="UHA2038" s="220"/>
      <c r="UHB2038" s="220"/>
      <c r="UHC2038" s="220"/>
      <c r="UHD2038" s="220"/>
      <c r="UHE2038" s="220"/>
      <c r="UHF2038" s="220"/>
      <c r="UHG2038" s="220"/>
      <c r="UHH2038" s="220"/>
      <c r="UHI2038" s="220"/>
      <c r="UHJ2038" s="220"/>
      <c r="UHK2038" s="220"/>
      <c r="UHL2038" s="220"/>
      <c r="UHM2038" s="220"/>
      <c r="UHN2038" s="220"/>
      <c r="UHO2038" s="220"/>
      <c r="UHP2038" s="220"/>
      <c r="UHQ2038" s="220"/>
      <c r="UHR2038" s="220"/>
      <c r="UHS2038" s="220"/>
      <c r="UHT2038" s="220"/>
      <c r="UHU2038" s="220"/>
      <c r="UHV2038" s="220"/>
      <c r="UHW2038" s="220"/>
      <c r="UHX2038" s="220"/>
      <c r="UHY2038" s="220"/>
      <c r="UHZ2038" s="220"/>
      <c r="UIA2038" s="220"/>
      <c r="UIB2038" s="220"/>
      <c r="UIC2038" s="220"/>
      <c r="UID2038" s="220"/>
      <c r="UIE2038" s="220"/>
      <c r="UIF2038" s="220"/>
      <c r="UIG2038" s="220"/>
      <c r="UIH2038" s="220"/>
      <c r="UII2038" s="220"/>
      <c r="UIJ2038" s="220"/>
      <c r="UIK2038" s="220"/>
      <c r="UIL2038" s="220"/>
      <c r="UIM2038" s="220"/>
      <c r="UIN2038" s="220"/>
      <c r="UIO2038" s="220"/>
      <c r="UIP2038" s="220"/>
      <c r="UIQ2038" s="220"/>
      <c r="UIR2038" s="220"/>
      <c r="UIS2038" s="220"/>
      <c r="UIT2038" s="220"/>
      <c r="UIU2038" s="220"/>
      <c r="UIV2038" s="220"/>
      <c r="UIW2038" s="220"/>
      <c r="UIX2038" s="220"/>
      <c r="UIY2038" s="220"/>
      <c r="UIZ2038" s="220"/>
      <c r="UJA2038" s="220"/>
      <c r="UJB2038" s="220"/>
      <c r="UJC2038" s="220"/>
      <c r="UJD2038" s="220"/>
      <c r="UJE2038" s="220"/>
      <c r="UJF2038" s="220"/>
      <c r="UJG2038" s="220"/>
      <c r="UJH2038" s="220"/>
      <c r="UJI2038" s="220"/>
      <c r="UJJ2038" s="220"/>
      <c r="UJK2038" s="220"/>
      <c r="UJL2038" s="220"/>
      <c r="UJM2038" s="220"/>
      <c r="UJN2038" s="220"/>
      <c r="UJO2038" s="220"/>
      <c r="UJP2038" s="220"/>
      <c r="UJQ2038" s="220"/>
      <c r="UJR2038" s="220"/>
      <c r="UJS2038" s="220"/>
      <c r="UJT2038" s="220"/>
      <c r="UJU2038" s="220"/>
      <c r="UJV2038" s="220"/>
      <c r="UJW2038" s="220"/>
      <c r="UJX2038" s="220"/>
      <c r="UJY2038" s="220"/>
      <c r="UJZ2038" s="220"/>
      <c r="UKA2038" s="220"/>
      <c r="UKB2038" s="220"/>
      <c r="UKC2038" s="220"/>
      <c r="UKD2038" s="220"/>
      <c r="UKE2038" s="220"/>
      <c r="UKF2038" s="220"/>
      <c r="UKG2038" s="220"/>
      <c r="UKH2038" s="220"/>
      <c r="UKI2038" s="220"/>
      <c r="UKJ2038" s="220"/>
      <c r="UKK2038" s="220"/>
      <c r="UKL2038" s="220"/>
      <c r="UKM2038" s="220"/>
      <c r="UKN2038" s="220"/>
      <c r="UKO2038" s="220"/>
      <c r="UKP2038" s="220"/>
      <c r="UKQ2038" s="220"/>
      <c r="UKR2038" s="220"/>
      <c r="UKS2038" s="220"/>
      <c r="UKT2038" s="220"/>
      <c r="UKU2038" s="220"/>
      <c r="UKV2038" s="220"/>
      <c r="UKW2038" s="220"/>
      <c r="UKX2038" s="220"/>
      <c r="UKY2038" s="220"/>
      <c r="UKZ2038" s="220"/>
      <c r="ULA2038" s="220"/>
      <c r="ULB2038" s="220"/>
      <c r="ULC2038" s="220"/>
      <c r="ULD2038" s="220"/>
      <c r="ULE2038" s="220"/>
      <c r="ULF2038" s="220"/>
      <c r="ULG2038" s="220"/>
      <c r="ULH2038" s="220"/>
      <c r="ULI2038" s="220"/>
      <c r="ULJ2038" s="220"/>
      <c r="ULK2038" s="220"/>
      <c r="ULL2038" s="220"/>
      <c r="ULM2038" s="220"/>
      <c r="ULN2038" s="220"/>
      <c r="ULO2038" s="220"/>
      <c r="ULP2038" s="220"/>
      <c r="ULQ2038" s="220"/>
      <c r="ULR2038" s="220"/>
      <c r="ULS2038" s="220"/>
      <c r="ULT2038" s="220"/>
      <c r="ULU2038" s="220"/>
      <c r="ULV2038" s="220"/>
      <c r="ULW2038" s="220"/>
      <c r="ULX2038" s="220"/>
      <c r="ULY2038" s="220"/>
      <c r="ULZ2038" s="220"/>
      <c r="UMA2038" s="220"/>
      <c r="UMB2038" s="220"/>
      <c r="UMC2038" s="220"/>
      <c r="UMD2038" s="220"/>
      <c r="UME2038" s="220"/>
      <c r="UMF2038" s="220"/>
      <c r="UMG2038" s="220"/>
      <c r="UMH2038" s="220"/>
      <c r="UMI2038" s="220"/>
      <c r="UMJ2038" s="220"/>
      <c r="UMK2038" s="220"/>
      <c r="UML2038" s="220"/>
      <c r="UMM2038" s="220"/>
      <c r="UMN2038" s="220"/>
      <c r="UMO2038" s="220"/>
      <c r="UMP2038" s="220"/>
      <c r="UMQ2038" s="220"/>
      <c r="UMR2038" s="220"/>
      <c r="UMS2038" s="220"/>
      <c r="UMT2038" s="220"/>
      <c r="UMU2038" s="220"/>
      <c r="UMV2038" s="220"/>
      <c r="UMW2038" s="220"/>
      <c r="UMX2038" s="220"/>
      <c r="UMY2038" s="220"/>
      <c r="UMZ2038" s="220"/>
      <c r="UNA2038" s="220"/>
      <c r="UNB2038" s="220"/>
      <c r="UNC2038" s="220"/>
      <c r="UND2038" s="220"/>
      <c r="UNE2038" s="220"/>
      <c r="UNF2038" s="220"/>
      <c r="UNG2038" s="220"/>
      <c r="UNH2038" s="220"/>
      <c r="UNI2038" s="220"/>
      <c r="UNJ2038" s="220"/>
      <c r="UNK2038" s="220"/>
      <c r="UNL2038" s="220"/>
      <c r="UNM2038" s="220"/>
      <c r="UNN2038" s="220"/>
      <c r="UNO2038" s="220"/>
      <c r="UNP2038" s="220"/>
      <c r="UNQ2038" s="220"/>
      <c r="UNR2038" s="220"/>
      <c r="UNS2038" s="220"/>
      <c r="UNT2038" s="220"/>
      <c r="UNU2038" s="220"/>
      <c r="UNV2038" s="220"/>
      <c r="UNW2038" s="220"/>
      <c r="UNX2038" s="220"/>
      <c r="UNY2038" s="220"/>
      <c r="UNZ2038" s="220"/>
      <c r="UOA2038" s="220"/>
      <c r="UOB2038" s="220"/>
      <c r="UOC2038" s="220"/>
      <c r="UOD2038" s="220"/>
      <c r="UOE2038" s="220"/>
      <c r="UOF2038" s="220"/>
      <c r="UOG2038" s="220"/>
      <c r="UOH2038" s="220"/>
      <c r="UOI2038" s="220"/>
      <c r="UOJ2038" s="220"/>
      <c r="UOK2038" s="220"/>
      <c r="UOL2038" s="220"/>
      <c r="UOM2038" s="220"/>
      <c r="UON2038" s="220"/>
      <c r="UOO2038" s="220"/>
      <c r="UOP2038" s="220"/>
      <c r="UOQ2038" s="220"/>
      <c r="UOR2038" s="220"/>
      <c r="UOS2038" s="220"/>
      <c r="UOT2038" s="220"/>
      <c r="UOU2038" s="220"/>
      <c r="UOV2038" s="220"/>
      <c r="UOW2038" s="220"/>
      <c r="UOX2038" s="220"/>
      <c r="UOY2038" s="220"/>
      <c r="UOZ2038" s="220"/>
      <c r="UPA2038" s="220"/>
      <c r="UPB2038" s="220"/>
      <c r="UPC2038" s="220"/>
      <c r="UPD2038" s="220"/>
      <c r="UPE2038" s="220"/>
      <c r="UPF2038" s="220"/>
      <c r="UPG2038" s="220"/>
      <c r="UPH2038" s="220"/>
      <c r="UPI2038" s="220"/>
      <c r="UPJ2038" s="220"/>
      <c r="UPK2038" s="220"/>
      <c r="UPL2038" s="220"/>
      <c r="UPM2038" s="220"/>
      <c r="UPN2038" s="220"/>
      <c r="UPO2038" s="220"/>
      <c r="UPP2038" s="220"/>
      <c r="UPQ2038" s="220"/>
      <c r="UPR2038" s="220"/>
      <c r="UPS2038" s="220"/>
      <c r="UPT2038" s="220"/>
      <c r="UPU2038" s="220"/>
      <c r="UPV2038" s="220"/>
      <c r="UPW2038" s="220"/>
      <c r="UPX2038" s="220"/>
      <c r="UPY2038" s="220"/>
      <c r="UPZ2038" s="220"/>
      <c r="UQA2038" s="220"/>
      <c r="UQB2038" s="220"/>
      <c r="UQC2038" s="220"/>
      <c r="UQD2038" s="220"/>
      <c r="UQE2038" s="220"/>
      <c r="UQF2038" s="220"/>
      <c r="UQG2038" s="220"/>
      <c r="UQH2038" s="220"/>
      <c r="UQI2038" s="220"/>
      <c r="UQJ2038" s="220"/>
      <c r="UQK2038" s="220"/>
      <c r="UQL2038" s="220"/>
      <c r="UQM2038" s="220"/>
      <c r="UQN2038" s="220"/>
      <c r="UQO2038" s="220"/>
      <c r="UQP2038" s="220"/>
      <c r="UQQ2038" s="220"/>
      <c r="UQR2038" s="220"/>
      <c r="UQS2038" s="220"/>
      <c r="UQT2038" s="220"/>
      <c r="UQU2038" s="220"/>
      <c r="UQV2038" s="220"/>
      <c r="UQW2038" s="220"/>
      <c r="UQX2038" s="220"/>
      <c r="UQY2038" s="220"/>
      <c r="UQZ2038" s="220"/>
      <c r="URA2038" s="220"/>
      <c r="URB2038" s="220"/>
      <c r="URC2038" s="220"/>
      <c r="URD2038" s="220"/>
      <c r="URE2038" s="220"/>
      <c r="URF2038" s="220"/>
      <c r="URG2038" s="220"/>
      <c r="URH2038" s="220"/>
      <c r="URI2038" s="220"/>
      <c r="URJ2038" s="220"/>
      <c r="URK2038" s="220"/>
      <c r="URL2038" s="220"/>
      <c r="URM2038" s="220"/>
      <c r="URN2038" s="220"/>
      <c r="URO2038" s="220"/>
      <c r="URP2038" s="220"/>
      <c r="URQ2038" s="220"/>
      <c r="URR2038" s="220"/>
      <c r="URS2038" s="220"/>
      <c r="URT2038" s="220"/>
      <c r="URU2038" s="220"/>
      <c r="URV2038" s="220"/>
      <c r="URW2038" s="220"/>
      <c r="URX2038" s="220"/>
      <c r="URY2038" s="220"/>
      <c r="URZ2038" s="220"/>
      <c r="USA2038" s="220"/>
      <c r="USB2038" s="220"/>
      <c r="USC2038" s="220"/>
      <c r="USD2038" s="220"/>
      <c r="USE2038" s="220"/>
      <c r="USF2038" s="220"/>
      <c r="USG2038" s="220"/>
      <c r="USH2038" s="220"/>
      <c r="USI2038" s="220"/>
      <c r="USJ2038" s="220"/>
      <c r="USK2038" s="220"/>
      <c r="USL2038" s="220"/>
      <c r="USM2038" s="220"/>
      <c r="USN2038" s="220"/>
      <c r="USO2038" s="220"/>
      <c r="USP2038" s="220"/>
      <c r="USQ2038" s="220"/>
      <c r="USR2038" s="220"/>
      <c r="USS2038" s="220"/>
      <c r="UST2038" s="220"/>
      <c r="USU2038" s="220"/>
      <c r="USV2038" s="220"/>
      <c r="USW2038" s="220"/>
      <c r="USX2038" s="220"/>
      <c r="USY2038" s="220"/>
      <c r="USZ2038" s="220"/>
      <c r="UTA2038" s="220"/>
      <c r="UTB2038" s="220"/>
      <c r="UTC2038" s="220"/>
      <c r="UTD2038" s="220"/>
      <c r="UTE2038" s="220"/>
      <c r="UTF2038" s="220"/>
      <c r="UTG2038" s="220"/>
      <c r="UTH2038" s="220"/>
      <c r="UTI2038" s="220"/>
      <c r="UTJ2038" s="220"/>
      <c r="UTK2038" s="220"/>
      <c r="UTL2038" s="220"/>
      <c r="UTM2038" s="220"/>
      <c r="UTN2038" s="220"/>
      <c r="UTO2038" s="220"/>
      <c r="UTP2038" s="220"/>
      <c r="UTQ2038" s="220"/>
      <c r="UTR2038" s="220"/>
      <c r="UTS2038" s="220"/>
      <c r="UTT2038" s="220"/>
      <c r="UTU2038" s="220"/>
      <c r="UTV2038" s="220"/>
      <c r="UTW2038" s="220"/>
      <c r="UTX2038" s="220"/>
      <c r="UTY2038" s="220"/>
      <c r="UTZ2038" s="220"/>
      <c r="UUA2038" s="220"/>
      <c r="UUB2038" s="220"/>
      <c r="UUC2038" s="220"/>
      <c r="UUD2038" s="220"/>
      <c r="UUE2038" s="220"/>
      <c r="UUF2038" s="220"/>
      <c r="UUG2038" s="220"/>
      <c r="UUH2038" s="220"/>
      <c r="UUI2038" s="220"/>
      <c r="UUJ2038" s="220"/>
      <c r="UUK2038" s="220"/>
      <c r="UUL2038" s="220"/>
      <c r="UUM2038" s="220"/>
      <c r="UUN2038" s="220"/>
      <c r="UUO2038" s="220"/>
      <c r="UUP2038" s="220"/>
      <c r="UUQ2038" s="220"/>
      <c r="UUR2038" s="220"/>
      <c r="UUS2038" s="220"/>
      <c r="UUT2038" s="220"/>
      <c r="UUU2038" s="220"/>
      <c r="UUV2038" s="220"/>
      <c r="UUW2038" s="220"/>
      <c r="UUX2038" s="220"/>
      <c r="UUY2038" s="220"/>
      <c r="UUZ2038" s="220"/>
      <c r="UVA2038" s="220"/>
      <c r="UVB2038" s="220"/>
      <c r="UVC2038" s="220"/>
      <c r="UVD2038" s="220"/>
      <c r="UVE2038" s="220"/>
      <c r="UVF2038" s="220"/>
      <c r="UVG2038" s="220"/>
      <c r="UVH2038" s="220"/>
      <c r="UVI2038" s="220"/>
      <c r="UVJ2038" s="220"/>
      <c r="UVK2038" s="220"/>
      <c r="UVL2038" s="220"/>
      <c r="UVM2038" s="220"/>
      <c r="UVN2038" s="220"/>
      <c r="UVO2038" s="220"/>
      <c r="UVP2038" s="220"/>
      <c r="UVQ2038" s="220"/>
      <c r="UVR2038" s="220"/>
      <c r="UVS2038" s="220"/>
      <c r="UVT2038" s="220"/>
      <c r="UVU2038" s="220"/>
      <c r="UVV2038" s="220"/>
      <c r="UVW2038" s="220"/>
      <c r="UVX2038" s="220"/>
      <c r="UVY2038" s="220"/>
      <c r="UVZ2038" s="220"/>
      <c r="UWA2038" s="220"/>
      <c r="UWB2038" s="220"/>
      <c r="UWC2038" s="220"/>
      <c r="UWD2038" s="220"/>
      <c r="UWE2038" s="220"/>
      <c r="UWF2038" s="220"/>
      <c r="UWG2038" s="220"/>
      <c r="UWH2038" s="220"/>
      <c r="UWI2038" s="220"/>
      <c r="UWJ2038" s="220"/>
      <c r="UWK2038" s="220"/>
      <c r="UWL2038" s="220"/>
      <c r="UWM2038" s="220"/>
      <c r="UWN2038" s="220"/>
      <c r="UWO2038" s="220"/>
      <c r="UWP2038" s="220"/>
      <c r="UWQ2038" s="220"/>
      <c r="UWR2038" s="220"/>
      <c r="UWS2038" s="220"/>
      <c r="UWT2038" s="220"/>
      <c r="UWU2038" s="220"/>
      <c r="UWV2038" s="220"/>
      <c r="UWW2038" s="220"/>
      <c r="UWX2038" s="220"/>
      <c r="UWY2038" s="220"/>
      <c r="UWZ2038" s="220"/>
      <c r="UXA2038" s="220"/>
      <c r="UXB2038" s="220"/>
      <c r="UXC2038" s="220"/>
      <c r="UXD2038" s="220"/>
      <c r="UXE2038" s="220"/>
      <c r="UXF2038" s="220"/>
      <c r="UXG2038" s="220"/>
      <c r="UXH2038" s="220"/>
      <c r="UXI2038" s="220"/>
      <c r="UXJ2038" s="220"/>
      <c r="UXK2038" s="220"/>
      <c r="UXL2038" s="220"/>
      <c r="UXM2038" s="220"/>
      <c r="UXN2038" s="220"/>
      <c r="UXO2038" s="220"/>
      <c r="UXP2038" s="220"/>
      <c r="UXQ2038" s="220"/>
      <c r="UXR2038" s="220"/>
      <c r="UXS2038" s="220"/>
      <c r="UXT2038" s="220"/>
      <c r="UXU2038" s="220"/>
      <c r="UXV2038" s="220"/>
      <c r="UXW2038" s="220"/>
      <c r="UXX2038" s="220"/>
      <c r="UXY2038" s="220"/>
      <c r="UXZ2038" s="220"/>
      <c r="UYA2038" s="220"/>
      <c r="UYB2038" s="220"/>
      <c r="UYC2038" s="220"/>
      <c r="UYD2038" s="220"/>
      <c r="UYE2038" s="220"/>
      <c r="UYF2038" s="220"/>
      <c r="UYG2038" s="220"/>
      <c r="UYH2038" s="220"/>
      <c r="UYI2038" s="220"/>
      <c r="UYJ2038" s="220"/>
      <c r="UYK2038" s="220"/>
      <c r="UYL2038" s="220"/>
      <c r="UYM2038" s="220"/>
      <c r="UYN2038" s="220"/>
      <c r="UYO2038" s="220"/>
      <c r="UYP2038" s="220"/>
      <c r="UYQ2038" s="220"/>
      <c r="UYR2038" s="220"/>
      <c r="UYS2038" s="220"/>
      <c r="UYT2038" s="220"/>
      <c r="UYU2038" s="220"/>
      <c r="UYV2038" s="220"/>
      <c r="UYW2038" s="220"/>
      <c r="UYX2038" s="220"/>
      <c r="UYY2038" s="220"/>
      <c r="UYZ2038" s="220"/>
      <c r="UZA2038" s="220"/>
      <c r="UZB2038" s="220"/>
      <c r="UZC2038" s="220"/>
      <c r="UZD2038" s="220"/>
      <c r="UZE2038" s="220"/>
      <c r="UZF2038" s="220"/>
      <c r="UZG2038" s="220"/>
      <c r="UZH2038" s="220"/>
      <c r="UZI2038" s="220"/>
      <c r="UZJ2038" s="220"/>
      <c r="UZK2038" s="220"/>
      <c r="UZL2038" s="220"/>
      <c r="UZM2038" s="220"/>
      <c r="UZN2038" s="220"/>
      <c r="UZO2038" s="220"/>
      <c r="UZP2038" s="220"/>
      <c r="UZQ2038" s="220"/>
      <c r="UZR2038" s="220"/>
      <c r="UZS2038" s="220"/>
      <c r="UZT2038" s="220"/>
      <c r="UZU2038" s="220"/>
      <c r="UZV2038" s="220"/>
      <c r="UZW2038" s="220"/>
      <c r="UZX2038" s="220"/>
      <c r="UZY2038" s="220"/>
      <c r="UZZ2038" s="220"/>
      <c r="VAA2038" s="220"/>
      <c r="VAB2038" s="220"/>
      <c r="VAC2038" s="220"/>
      <c r="VAD2038" s="220"/>
      <c r="VAE2038" s="220"/>
      <c r="VAF2038" s="220"/>
      <c r="VAG2038" s="220"/>
      <c r="VAH2038" s="220"/>
      <c r="VAI2038" s="220"/>
      <c r="VAJ2038" s="220"/>
      <c r="VAK2038" s="220"/>
      <c r="VAL2038" s="220"/>
      <c r="VAM2038" s="220"/>
      <c r="VAN2038" s="220"/>
      <c r="VAO2038" s="220"/>
      <c r="VAP2038" s="220"/>
      <c r="VAQ2038" s="220"/>
      <c r="VAR2038" s="220"/>
      <c r="VAS2038" s="220"/>
      <c r="VAT2038" s="220"/>
      <c r="VAU2038" s="220"/>
      <c r="VAV2038" s="220"/>
      <c r="VAW2038" s="220"/>
      <c r="VAX2038" s="220"/>
      <c r="VAY2038" s="220"/>
      <c r="VAZ2038" s="220"/>
      <c r="VBA2038" s="220"/>
      <c r="VBB2038" s="220"/>
      <c r="VBC2038" s="220"/>
      <c r="VBD2038" s="220"/>
      <c r="VBE2038" s="220"/>
      <c r="VBF2038" s="220"/>
      <c r="VBG2038" s="220"/>
      <c r="VBH2038" s="220"/>
      <c r="VBI2038" s="220"/>
      <c r="VBJ2038" s="220"/>
      <c r="VBK2038" s="220"/>
      <c r="VBL2038" s="220"/>
      <c r="VBM2038" s="220"/>
      <c r="VBN2038" s="220"/>
      <c r="VBO2038" s="220"/>
      <c r="VBP2038" s="220"/>
      <c r="VBQ2038" s="220"/>
      <c r="VBR2038" s="220"/>
      <c r="VBS2038" s="220"/>
      <c r="VBT2038" s="220"/>
      <c r="VBU2038" s="220"/>
      <c r="VBV2038" s="220"/>
      <c r="VBW2038" s="220"/>
      <c r="VBX2038" s="220"/>
      <c r="VBY2038" s="220"/>
      <c r="VBZ2038" s="220"/>
      <c r="VCA2038" s="220"/>
      <c r="VCB2038" s="220"/>
      <c r="VCC2038" s="220"/>
      <c r="VCD2038" s="220"/>
      <c r="VCE2038" s="220"/>
      <c r="VCF2038" s="220"/>
      <c r="VCG2038" s="220"/>
      <c r="VCH2038" s="220"/>
      <c r="VCI2038" s="220"/>
      <c r="VCJ2038" s="220"/>
      <c r="VCK2038" s="220"/>
      <c r="VCL2038" s="220"/>
      <c r="VCM2038" s="220"/>
      <c r="VCN2038" s="220"/>
      <c r="VCO2038" s="220"/>
      <c r="VCP2038" s="220"/>
      <c r="VCQ2038" s="220"/>
      <c r="VCR2038" s="220"/>
      <c r="VCS2038" s="220"/>
      <c r="VCT2038" s="220"/>
      <c r="VCU2038" s="220"/>
      <c r="VCV2038" s="220"/>
      <c r="VCW2038" s="220"/>
      <c r="VCX2038" s="220"/>
      <c r="VCY2038" s="220"/>
      <c r="VCZ2038" s="220"/>
      <c r="VDA2038" s="220"/>
      <c r="VDB2038" s="220"/>
      <c r="VDC2038" s="220"/>
      <c r="VDD2038" s="220"/>
      <c r="VDE2038" s="220"/>
      <c r="VDF2038" s="220"/>
      <c r="VDG2038" s="220"/>
      <c r="VDH2038" s="220"/>
      <c r="VDI2038" s="220"/>
      <c r="VDJ2038" s="220"/>
      <c r="VDK2038" s="220"/>
      <c r="VDL2038" s="220"/>
      <c r="VDM2038" s="220"/>
      <c r="VDN2038" s="220"/>
      <c r="VDO2038" s="220"/>
      <c r="VDP2038" s="220"/>
      <c r="VDQ2038" s="220"/>
      <c r="VDR2038" s="220"/>
      <c r="VDS2038" s="220"/>
      <c r="VDT2038" s="220"/>
      <c r="VDU2038" s="220"/>
      <c r="VDV2038" s="220"/>
      <c r="VDW2038" s="220"/>
      <c r="VDX2038" s="220"/>
      <c r="VDY2038" s="220"/>
      <c r="VDZ2038" s="220"/>
      <c r="VEA2038" s="220"/>
      <c r="VEB2038" s="220"/>
      <c r="VEC2038" s="220"/>
      <c r="VED2038" s="220"/>
      <c r="VEE2038" s="220"/>
      <c r="VEF2038" s="220"/>
      <c r="VEG2038" s="220"/>
      <c r="VEH2038" s="220"/>
      <c r="VEI2038" s="220"/>
      <c r="VEJ2038" s="220"/>
      <c r="VEK2038" s="220"/>
      <c r="VEL2038" s="220"/>
      <c r="VEM2038" s="220"/>
      <c r="VEN2038" s="220"/>
      <c r="VEO2038" s="220"/>
      <c r="VEP2038" s="220"/>
      <c r="VEQ2038" s="220"/>
      <c r="VER2038" s="220"/>
      <c r="VES2038" s="220"/>
      <c r="VET2038" s="220"/>
      <c r="VEU2038" s="220"/>
      <c r="VEV2038" s="220"/>
      <c r="VEW2038" s="220"/>
      <c r="VEX2038" s="220"/>
      <c r="VEY2038" s="220"/>
      <c r="VEZ2038" s="220"/>
      <c r="VFA2038" s="220"/>
      <c r="VFB2038" s="220"/>
      <c r="VFC2038" s="220"/>
      <c r="VFD2038" s="220"/>
      <c r="VFE2038" s="220"/>
      <c r="VFF2038" s="220"/>
      <c r="VFG2038" s="220"/>
      <c r="VFH2038" s="220"/>
      <c r="VFI2038" s="220"/>
      <c r="VFJ2038" s="220"/>
      <c r="VFK2038" s="220"/>
      <c r="VFL2038" s="220"/>
      <c r="VFM2038" s="220"/>
      <c r="VFN2038" s="220"/>
      <c r="VFO2038" s="220"/>
      <c r="VFP2038" s="220"/>
      <c r="VFQ2038" s="220"/>
      <c r="VFR2038" s="220"/>
      <c r="VFS2038" s="220"/>
      <c r="VFT2038" s="220"/>
      <c r="VFU2038" s="220"/>
      <c r="VFV2038" s="220"/>
      <c r="VFW2038" s="220"/>
      <c r="VFX2038" s="220"/>
      <c r="VFY2038" s="220"/>
      <c r="VFZ2038" s="220"/>
      <c r="VGA2038" s="220"/>
      <c r="VGB2038" s="220"/>
      <c r="VGC2038" s="220"/>
      <c r="VGD2038" s="220"/>
      <c r="VGE2038" s="220"/>
      <c r="VGF2038" s="220"/>
      <c r="VGG2038" s="220"/>
      <c r="VGH2038" s="220"/>
      <c r="VGI2038" s="220"/>
      <c r="VGJ2038" s="220"/>
      <c r="VGK2038" s="220"/>
      <c r="VGL2038" s="220"/>
      <c r="VGM2038" s="220"/>
      <c r="VGN2038" s="220"/>
      <c r="VGO2038" s="220"/>
      <c r="VGP2038" s="220"/>
      <c r="VGQ2038" s="220"/>
      <c r="VGR2038" s="220"/>
      <c r="VGS2038" s="220"/>
      <c r="VGT2038" s="220"/>
      <c r="VGU2038" s="220"/>
      <c r="VGV2038" s="220"/>
      <c r="VGW2038" s="220"/>
      <c r="VGX2038" s="220"/>
      <c r="VGY2038" s="220"/>
      <c r="VGZ2038" s="220"/>
      <c r="VHA2038" s="220"/>
      <c r="VHB2038" s="220"/>
      <c r="VHC2038" s="220"/>
      <c r="VHD2038" s="220"/>
      <c r="VHE2038" s="220"/>
      <c r="VHF2038" s="220"/>
      <c r="VHG2038" s="220"/>
      <c r="VHH2038" s="220"/>
      <c r="VHI2038" s="220"/>
      <c r="VHJ2038" s="220"/>
      <c r="VHK2038" s="220"/>
      <c r="VHL2038" s="220"/>
      <c r="VHM2038" s="220"/>
      <c r="VHN2038" s="220"/>
      <c r="VHO2038" s="220"/>
      <c r="VHP2038" s="220"/>
      <c r="VHQ2038" s="220"/>
      <c r="VHR2038" s="220"/>
      <c r="VHS2038" s="220"/>
      <c r="VHT2038" s="220"/>
      <c r="VHU2038" s="220"/>
      <c r="VHV2038" s="220"/>
      <c r="VHW2038" s="220"/>
      <c r="VHX2038" s="220"/>
      <c r="VHY2038" s="220"/>
      <c r="VHZ2038" s="220"/>
      <c r="VIA2038" s="220"/>
      <c r="VIB2038" s="220"/>
      <c r="VIC2038" s="220"/>
      <c r="VID2038" s="220"/>
      <c r="VIE2038" s="220"/>
      <c r="VIF2038" s="220"/>
      <c r="VIG2038" s="220"/>
      <c r="VIH2038" s="220"/>
      <c r="VII2038" s="220"/>
      <c r="VIJ2038" s="220"/>
      <c r="VIK2038" s="220"/>
      <c r="VIL2038" s="220"/>
      <c r="VIM2038" s="220"/>
      <c r="VIN2038" s="220"/>
      <c r="VIO2038" s="220"/>
      <c r="VIP2038" s="220"/>
      <c r="VIQ2038" s="220"/>
      <c r="VIR2038" s="220"/>
      <c r="VIS2038" s="220"/>
      <c r="VIT2038" s="220"/>
      <c r="VIU2038" s="220"/>
      <c r="VIV2038" s="220"/>
      <c r="VIW2038" s="220"/>
      <c r="VIX2038" s="220"/>
      <c r="VIY2038" s="220"/>
      <c r="VIZ2038" s="220"/>
      <c r="VJA2038" s="220"/>
      <c r="VJB2038" s="220"/>
      <c r="VJC2038" s="220"/>
      <c r="VJD2038" s="220"/>
      <c r="VJE2038" s="220"/>
      <c r="VJF2038" s="220"/>
      <c r="VJG2038" s="220"/>
      <c r="VJH2038" s="220"/>
      <c r="VJI2038" s="220"/>
      <c r="VJJ2038" s="220"/>
      <c r="VJK2038" s="220"/>
      <c r="VJL2038" s="220"/>
      <c r="VJM2038" s="220"/>
      <c r="VJN2038" s="220"/>
      <c r="VJO2038" s="220"/>
      <c r="VJP2038" s="220"/>
      <c r="VJQ2038" s="220"/>
      <c r="VJR2038" s="220"/>
      <c r="VJS2038" s="220"/>
      <c r="VJT2038" s="220"/>
      <c r="VJU2038" s="220"/>
      <c r="VJV2038" s="220"/>
      <c r="VJW2038" s="220"/>
      <c r="VJX2038" s="220"/>
      <c r="VJY2038" s="220"/>
      <c r="VJZ2038" s="220"/>
      <c r="VKA2038" s="220"/>
      <c r="VKB2038" s="220"/>
      <c r="VKC2038" s="220"/>
      <c r="VKD2038" s="220"/>
      <c r="VKE2038" s="220"/>
      <c r="VKF2038" s="220"/>
      <c r="VKG2038" s="220"/>
      <c r="VKH2038" s="220"/>
      <c r="VKI2038" s="220"/>
      <c r="VKJ2038" s="220"/>
      <c r="VKK2038" s="220"/>
      <c r="VKL2038" s="220"/>
      <c r="VKM2038" s="220"/>
      <c r="VKN2038" s="220"/>
      <c r="VKO2038" s="220"/>
      <c r="VKP2038" s="220"/>
      <c r="VKQ2038" s="220"/>
      <c r="VKR2038" s="220"/>
      <c r="VKS2038" s="220"/>
      <c r="VKT2038" s="220"/>
      <c r="VKU2038" s="220"/>
      <c r="VKV2038" s="220"/>
      <c r="VKW2038" s="220"/>
      <c r="VKX2038" s="220"/>
      <c r="VKY2038" s="220"/>
      <c r="VKZ2038" s="220"/>
      <c r="VLA2038" s="220"/>
      <c r="VLB2038" s="220"/>
      <c r="VLC2038" s="220"/>
      <c r="VLD2038" s="220"/>
      <c r="VLE2038" s="220"/>
      <c r="VLF2038" s="220"/>
      <c r="VLG2038" s="220"/>
      <c r="VLH2038" s="220"/>
      <c r="VLI2038" s="220"/>
      <c r="VLJ2038" s="220"/>
      <c r="VLK2038" s="220"/>
      <c r="VLL2038" s="220"/>
      <c r="VLM2038" s="220"/>
      <c r="VLN2038" s="220"/>
      <c r="VLO2038" s="220"/>
      <c r="VLP2038" s="220"/>
      <c r="VLQ2038" s="220"/>
      <c r="VLR2038" s="220"/>
      <c r="VLS2038" s="220"/>
      <c r="VLT2038" s="220"/>
      <c r="VLU2038" s="220"/>
      <c r="VLV2038" s="220"/>
      <c r="VLW2038" s="220"/>
      <c r="VLX2038" s="220"/>
      <c r="VLY2038" s="220"/>
      <c r="VLZ2038" s="220"/>
      <c r="VMA2038" s="220"/>
      <c r="VMB2038" s="220"/>
      <c r="VMC2038" s="220"/>
      <c r="VMD2038" s="220"/>
      <c r="VME2038" s="220"/>
      <c r="VMF2038" s="220"/>
      <c r="VMG2038" s="220"/>
      <c r="VMH2038" s="220"/>
      <c r="VMI2038" s="220"/>
      <c r="VMJ2038" s="220"/>
      <c r="VMK2038" s="220"/>
      <c r="VML2038" s="220"/>
      <c r="VMM2038" s="220"/>
      <c r="VMN2038" s="220"/>
      <c r="VMO2038" s="220"/>
      <c r="VMP2038" s="220"/>
      <c r="VMQ2038" s="220"/>
      <c r="VMR2038" s="220"/>
      <c r="VMS2038" s="220"/>
      <c r="VMT2038" s="220"/>
      <c r="VMU2038" s="220"/>
      <c r="VMV2038" s="220"/>
      <c r="VMW2038" s="220"/>
      <c r="VMX2038" s="220"/>
      <c r="VMY2038" s="220"/>
      <c r="VMZ2038" s="220"/>
      <c r="VNA2038" s="220"/>
      <c r="VNB2038" s="220"/>
      <c r="VNC2038" s="220"/>
      <c r="VND2038" s="220"/>
      <c r="VNE2038" s="220"/>
      <c r="VNF2038" s="220"/>
      <c r="VNG2038" s="220"/>
      <c r="VNH2038" s="220"/>
      <c r="VNI2038" s="220"/>
      <c r="VNJ2038" s="220"/>
      <c r="VNK2038" s="220"/>
      <c r="VNL2038" s="220"/>
      <c r="VNM2038" s="220"/>
      <c r="VNN2038" s="220"/>
      <c r="VNO2038" s="220"/>
      <c r="VNP2038" s="220"/>
      <c r="VNQ2038" s="220"/>
      <c r="VNR2038" s="220"/>
      <c r="VNS2038" s="220"/>
      <c r="VNT2038" s="220"/>
      <c r="VNU2038" s="220"/>
      <c r="VNV2038" s="220"/>
      <c r="VNW2038" s="220"/>
      <c r="VNX2038" s="220"/>
      <c r="VNY2038" s="220"/>
      <c r="VNZ2038" s="220"/>
      <c r="VOA2038" s="220"/>
      <c r="VOB2038" s="220"/>
      <c r="VOC2038" s="220"/>
      <c r="VOD2038" s="220"/>
      <c r="VOE2038" s="220"/>
      <c r="VOF2038" s="220"/>
      <c r="VOG2038" s="220"/>
      <c r="VOH2038" s="220"/>
      <c r="VOI2038" s="220"/>
      <c r="VOJ2038" s="220"/>
      <c r="VOK2038" s="220"/>
      <c r="VOL2038" s="220"/>
      <c r="VOM2038" s="220"/>
      <c r="VON2038" s="220"/>
      <c r="VOO2038" s="220"/>
      <c r="VOP2038" s="220"/>
      <c r="VOQ2038" s="220"/>
      <c r="VOR2038" s="220"/>
      <c r="VOS2038" s="220"/>
      <c r="VOT2038" s="220"/>
      <c r="VOU2038" s="220"/>
      <c r="VOV2038" s="220"/>
      <c r="VOW2038" s="220"/>
      <c r="VOX2038" s="220"/>
      <c r="VOY2038" s="220"/>
      <c r="VOZ2038" s="220"/>
      <c r="VPA2038" s="220"/>
      <c r="VPB2038" s="220"/>
      <c r="VPC2038" s="220"/>
      <c r="VPD2038" s="220"/>
      <c r="VPE2038" s="220"/>
      <c r="VPF2038" s="220"/>
      <c r="VPG2038" s="220"/>
      <c r="VPH2038" s="220"/>
      <c r="VPI2038" s="220"/>
      <c r="VPJ2038" s="220"/>
      <c r="VPK2038" s="220"/>
      <c r="VPL2038" s="220"/>
      <c r="VPM2038" s="220"/>
      <c r="VPN2038" s="220"/>
      <c r="VPO2038" s="220"/>
      <c r="VPP2038" s="220"/>
      <c r="VPQ2038" s="220"/>
      <c r="VPR2038" s="220"/>
      <c r="VPS2038" s="220"/>
      <c r="VPT2038" s="220"/>
      <c r="VPU2038" s="220"/>
      <c r="VPV2038" s="220"/>
      <c r="VPW2038" s="220"/>
      <c r="VPX2038" s="220"/>
      <c r="VPY2038" s="220"/>
      <c r="VPZ2038" s="220"/>
      <c r="VQA2038" s="220"/>
      <c r="VQB2038" s="220"/>
      <c r="VQC2038" s="220"/>
      <c r="VQD2038" s="220"/>
      <c r="VQE2038" s="220"/>
      <c r="VQF2038" s="220"/>
      <c r="VQG2038" s="220"/>
      <c r="VQH2038" s="220"/>
      <c r="VQI2038" s="220"/>
      <c r="VQJ2038" s="220"/>
      <c r="VQK2038" s="220"/>
      <c r="VQL2038" s="220"/>
      <c r="VQM2038" s="220"/>
      <c r="VQN2038" s="220"/>
      <c r="VQO2038" s="220"/>
      <c r="VQP2038" s="220"/>
      <c r="VQQ2038" s="220"/>
      <c r="VQR2038" s="220"/>
      <c r="VQS2038" s="220"/>
      <c r="VQT2038" s="220"/>
      <c r="VQU2038" s="220"/>
      <c r="VQV2038" s="220"/>
      <c r="VQW2038" s="220"/>
      <c r="VQX2038" s="220"/>
      <c r="VQY2038" s="220"/>
      <c r="VQZ2038" s="220"/>
      <c r="VRA2038" s="220"/>
      <c r="VRB2038" s="220"/>
      <c r="VRC2038" s="220"/>
      <c r="VRD2038" s="220"/>
      <c r="VRE2038" s="220"/>
      <c r="VRF2038" s="220"/>
      <c r="VRG2038" s="220"/>
      <c r="VRH2038" s="220"/>
      <c r="VRI2038" s="220"/>
      <c r="VRJ2038" s="220"/>
      <c r="VRK2038" s="220"/>
      <c r="VRL2038" s="220"/>
      <c r="VRM2038" s="220"/>
      <c r="VRN2038" s="220"/>
      <c r="VRO2038" s="220"/>
      <c r="VRP2038" s="220"/>
      <c r="VRQ2038" s="220"/>
      <c r="VRR2038" s="220"/>
      <c r="VRS2038" s="220"/>
      <c r="VRT2038" s="220"/>
      <c r="VRU2038" s="220"/>
      <c r="VRV2038" s="220"/>
      <c r="VRW2038" s="220"/>
      <c r="VRX2038" s="220"/>
      <c r="VRY2038" s="220"/>
      <c r="VRZ2038" s="220"/>
      <c r="VSA2038" s="220"/>
      <c r="VSB2038" s="220"/>
      <c r="VSC2038" s="220"/>
      <c r="VSD2038" s="220"/>
      <c r="VSE2038" s="220"/>
      <c r="VSF2038" s="220"/>
      <c r="VSG2038" s="220"/>
      <c r="VSH2038" s="220"/>
      <c r="VSI2038" s="220"/>
      <c r="VSJ2038" s="220"/>
      <c r="VSK2038" s="220"/>
      <c r="VSL2038" s="220"/>
      <c r="VSM2038" s="220"/>
      <c r="VSN2038" s="220"/>
      <c r="VSO2038" s="220"/>
      <c r="VSP2038" s="220"/>
      <c r="VSQ2038" s="220"/>
      <c r="VSR2038" s="220"/>
      <c r="VSS2038" s="220"/>
      <c r="VST2038" s="220"/>
      <c r="VSU2038" s="220"/>
      <c r="VSV2038" s="220"/>
      <c r="VSW2038" s="220"/>
      <c r="VSX2038" s="220"/>
      <c r="VSY2038" s="220"/>
      <c r="VSZ2038" s="220"/>
      <c r="VTA2038" s="220"/>
      <c r="VTB2038" s="220"/>
      <c r="VTC2038" s="220"/>
      <c r="VTD2038" s="220"/>
      <c r="VTE2038" s="220"/>
      <c r="VTF2038" s="220"/>
      <c r="VTG2038" s="220"/>
      <c r="VTH2038" s="220"/>
      <c r="VTI2038" s="220"/>
      <c r="VTJ2038" s="220"/>
      <c r="VTK2038" s="220"/>
      <c r="VTL2038" s="220"/>
      <c r="VTM2038" s="220"/>
      <c r="VTN2038" s="220"/>
      <c r="VTO2038" s="220"/>
      <c r="VTP2038" s="220"/>
      <c r="VTQ2038" s="220"/>
      <c r="VTR2038" s="220"/>
      <c r="VTS2038" s="220"/>
      <c r="VTT2038" s="220"/>
      <c r="VTU2038" s="220"/>
      <c r="VTV2038" s="220"/>
      <c r="VTW2038" s="220"/>
      <c r="VTX2038" s="220"/>
      <c r="VTY2038" s="220"/>
      <c r="VTZ2038" s="220"/>
      <c r="VUA2038" s="220"/>
      <c r="VUB2038" s="220"/>
      <c r="VUC2038" s="220"/>
      <c r="VUD2038" s="220"/>
      <c r="VUE2038" s="220"/>
      <c r="VUF2038" s="220"/>
      <c r="VUG2038" s="220"/>
      <c r="VUH2038" s="220"/>
      <c r="VUI2038" s="220"/>
      <c r="VUJ2038" s="220"/>
      <c r="VUK2038" s="220"/>
      <c r="VUL2038" s="220"/>
      <c r="VUM2038" s="220"/>
      <c r="VUN2038" s="220"/>
      <c r="VUO2038" s="220"/>
      <c r="VUP2038" s="220"/>
      <c r="VUQ2038" s="220"/>
      <c r="VUR2038" s="220"/>
      <c r="VUS2038" s="220"/>
      <c r="VUT2038" s="220"/>
      <c r="VUU2038" s="220"/>
      <c r="VUV2038" s="220"/>
      <c r="VUW2038" s="220"/>
      <c r="VUX2038" s="220"/>
      <c r="VUY2038" s="220"/>
      <c r="VUZ2038" s="220"/>
      <c r="VVA2038" s="220"/>
      <c r="VVB2038" s="220"/>
      <c r="VVC2038" s="220"/>
      <c r="VVD2038" s="220"/>
      <c r="VVE2038" s="220"/>
      <c r="VVF2038" s="220"/>
      <c r="VVG2038" s="220"/>
      <c r="VVH2038" s="220"/>
      <c r="VVI2038" s="220"/>
      <c r="VVJ2038" s="220"/>
      <c r="VVK2038" s="220"/>
      <c r="VVL2038" s="220"/>
      <c r="VVM2038" s="220"/>
      <c r="VVN2038" s="220"/>
      <c r="VVO2038" s="220"/>
      <c r="VVP2038" s="220"/>
      <c r="VVQ2038" s="220"/>
      <c r="VVR2038" s="220"/>
      <c r="VVS2038" s="220"/>
      <c r="VVT2038" s="220"/>
      <c r="VVU2038" s="220"/>
      <c r="VVV2038" s="220"/>
      <c r="VVW2038" s="220"/>
      <c r="VVX2038" s="220"/>
      <c r="VVY2038" s="220"/>
      <c r="VVZ2038" s="220"/>
      <c r="VWA2038" s="220"/>
      <c r="VWB2038" s="220"/>
      <c r="VWC2038" s="220"/>
      <c r="VWD2038" s="220"/>
      <c r="VWE2038" s="220"/>
      <c r="VWF2038" s="220"/>
      <c r="VWG2038" s="220"/>
      <c r="VWH2038" s="220"/>
      <c r="VWI2038" s="220"/>
      <c r="VWJ2038" s="220"/>
      <c r="VWK2038" s="220"/>
      <c r="VWL2038" s="220"/>
      <c r="VWM2038" s="220"/>
      <c r="VWN2038" s="220"/>
      <c r="VWO2038" s="220"/>
      <c r="VWP2038" s="220"/>
      <c r="VWQ2038" s="220"/>
      <c r="VWR2038" s="220"/>
      <c r="VWS2038" s="220"/>
      <c r="VWT2038" s="220"/>
      <c r="VWU2038" s="220"/>
      <c r="VWV2038" s="220"/>
      <c r="VWW2038" s="220"/>
      <c r="VWX2038" s="220"/>
      <c r="VWY2038" s="220"/>
      <c r="VWZ2038" s="220"/>
      <c r="VXA2038" s="220"/>
      <c r="VXB2038" s="220"/>
      <c r="VXC2038" s="220"/>
      <c r="VXD2038" s="220"/>
      <c r="VXE2038" s="220"/>
      <c r="VXF2038" s="220"/>
      <c r="VXG2038" s="220"/>
      <c r="VXH2038" s="220"/>
      <c r="VXI2038" s="220"/>
      <c r="VXJ2038" s="220"/>
      <c r="VXK2038" s="220"/>
      <c r="VXL2038" s="220"/>
      <c r="VXM2038" s="220"/>
      <c r="VXN2038" s="220"/>
      <c r="VXO2038" s="220"/>
      <c r="VXP2038" s="220"/>
      <c r="VXQ2038" s="220"/>
      <c r="VXR2038" s="220"/>
      <c r="VXS2038" s="220"/>
      <c r="VXT2038" s="220"/>
      <c r="VXU2038" s="220"/>
      <c r="VXV2038" s="220"/>
      <c r="VXW2038" s="220"/>
      <c r="VXX2038" s="220"/>
      <c r="VXY2038" s="220"/>
      <c r="VXZ2038" s="220"/>
      <c r="VYA2038" s="220"/>
      <c r="VYB2038" s="220"/>
      <c r="VYC2038" s="220"/>
      <c r="VYD2038" s="220"/>
      <c r="VYE2038" s="220"/>
      <c r="VYF2038" s="220"/>
      <c r="VYG2038" s="220"/>
      <c r="VYH2038" s="220"/>
      <c r="VYI2038" s="220"/>
      <c r="VYJ2038" s="220"/>
      <c r="VYK2038" s="220"/>
      <c r="VYL2038" s="220"/>
      <c r="VYM2038" s="220"/>
      <c r="VYN2038" s="220"/>
      <c r="VYO2038" s="220"/>
      <c r="VYP2038" s="220"/>
      <c r="VYQ2038" s="220"/>
      <c r="VYR2038" s="220"/>
      <c r="VYS2038" s="220"/>
      <c r="VYT2038" s="220"/>
      <c r="VYU2038" s="220"/>
      <c r="VYV2038" s="220"/>
      <c r="VYW2038" s="220"/>
      <c r="VYX2038" s="220"/>
      <c r="VYY2038" s="220"/>
      <c r="VYZ2038" s="220"/>
      <c r="VZA2038" s="220"/>
      <c r="VZB2038" s="220"/>
      <c r="VZC2038" s="220"/>
      <c r="VZD2038" s="220"/>
      <c r="VZE2038" s="220"/>
      <c r="VZF2038" s="220"/>
      <c r="VZG2038" s="220"/>
      <c r="VZH2038" s="220"/>
      <c r="VZI2038" s="220"/>
      <c r="VZJ2038" s="220"/>
      <c r="VZK2038" s="220"/>
      <c r="VZL2038" s="220"/>
      <c r="VZM2038" s="220"/>
      <c r="VZN2038" s="220"/>
      <c r="VZO2038" s="220"/>
      <c r="VZP2038" s="220"/>
      <c r="VZQ2038" s="220"/>
      <c r="VZR2038" s="220"/>
      <c r="VZS2038" s="220"/>
      <c r="VZT2038" s="220"/>
      <c r="VZU2038" s="220"/>
      <c r="VZV2038" s="220"/>
      <c r="VZW2038" s="220"/>
      <c r="VZX2038" s="220"/>
      <c r="VZY2038" s="220"/>
      <c r="VZZ2038" s="220"/>
      <c r="WAA2038" s="220"/>
      <c r="WAB2038" s="220"/>
      <c r="WAC2038" s="220"/>
      <c r="WAD2038" s="220"/>
      <c r="WAE2038" s="220"/>
      <c r="WAF2038" s="220"/>
      <c r="WAG2038" s="220"/>
      <c r="WAH2038" s="220"/>
      <c r="WAI2038" s="220"/>
      <c r="WAJ2038" s="220"/>
      <c r="WAK2038" s="220"/>
      <c r="WAL2038" s="220"/>
      <c r="WAM2038" s="220"/>
      <c r="WAN2038" s="220"/>
      <c r="WAO2038" s="220"/>
      <c r="WAP2038" s="220"/>
      <c r="WAQ2038" s="220"/>
      <c r="WAR2038" s="220"/>
      <c r="WAS2038" s="220"/>
      <c r="WAT2038" s="220"/>
      <c r="WAU2038" s="220"/>
      <c r="WAV2038" s="220"/>
      <c r="WAW2038" s="220"/>
      <c r="WAX2038" s="220"/>
      <c r="WAY2038" s="220"/>
      <c r="WAZ2038" s="220"/>
      <c r="WBA2038" s="220"/>
      <c r="WBB2038" s="220"/>
      <c r="WBC2038" s="220"/>
      <c r="WBD2038" s="220"/>
      <c r="WBE2038" s="220"/>
      <c r="WBF2038" s="220"/>
      <c r="WBG2038" s="220"/>
      <c r="WBH2038" s="220"/>
      <c r="WBI2038" s="220"/>
      <c r="WBJ2038" s="220"/>
      <c r="WBK2038" s="220"/>
      <c r="WBL2038" s="220"/>
      <c r="WBM2038" s="220"/>
      <c r="WBN2038" s="220"/>
      <c r="WBO2038" s="220"/>
      <c r="WBP2038" s="220"/>
      <c r="WBQ2038" s="220"/>
      <c r="WBR2038" s="220"/>
      <c r="WBS2038" s="220"/>
      <c r="WBT2038" s="220"/>
      <c r="WBU2038" s="220"/>
      <c r="WBV2038" s="220"/>
      <c r="WBW2038" s="220"/>
      <c r="WBX2038" s="220"/>
      <c r="WBY2038" s="220"/>
      <c r="WBZ2038" s="220"/>
      <c r="WCA2038" s="220"/>
      <c r="WCB2038" s="220"/>
      <c r="WCC2038" s="220"/>
      <c r="WCD2038" s="220"/>
      <c r="WCE2038" s="220"/>
      <c r="WCF2038" s="220"/>
      <c r="WCG2038" s="220"/>
      <c r="WCH2038" s="220"/>
      <c r="WCI2038" s="220"/>
      <c r="WCJ2038" s="220"/>
      <c r="WCK2038" s="220"/>
      <c r="WCL2038" s="220"/>
      <c r="WCM2038" s="220"/>
      <c r="WCN2038" s="220"/>
      <c r="WCO2038" s="220"/>
      <c r="WCP2038" s="220"/>
      <c r="WCQ2038" s="220"/>
      <c r="WCR2038" s="220"/>
      <c r="WCS2038" s="220"/>
      <c r="WCT2038" s="220"/>
      <c r="WCU2038" s="220"/>
      <c r="WCV2038" s="220"/>
      <c r="WCW2038" s="220"/>
      <c r="WCX2038" s="220"/>
      <c r="WCY2038" s="220"/>
      <c r="WCZ2038" s="220"/>
      <c r="WDA2038" s="220"/>
      <c r="WDB2038" s="220"/>
      <c r="WDC2038" s="220"/>
      <c r="WDD2038" s="220"/>
      <c r="WDE2038" s="220"/>
      <c r="WDF2038" s="220"/>
      <c r="WDG2038" s="220"/>
      <c r="WDH2038" s="220"/>
      <c r="WDI2038" s="220"/>
      <c r="WDJ2038" s="220"/>
      <c r="WDK2038" s="220"/>
      <c r="WDL2038" s="220"/>
      <c r="WDM2038" s="220"/>
      <c r="WDN2038" s="220"/>
      <c r="WDO2038" s="220"/>
      <c r="WDP2038" s="220"/>
      <c r="WDQ2038" s="220"/>
      <c r="WDR2038" s="220"/>
      <c r="WDS2038" s="220"/>
      <c r="WDT2038" s="220"/>
      <c r="WDU2038" s="220"/>
      <c r="WDV2038" s="220"/>
      <c r="WDW2038" s="220"/>
      <c r="WDX2038" s="220"/>
      <c r="WDY2038" s="220"/>
      <c r="WDZ2038" s="220"/>
      <c r="WEA2038" s="220"/>
      <c r="WEB2038" s="220"/>
      <c r="WEC2038" s="220"/>
      <c r="WED2038" s="220"/>
      <c r="WEE2038" s="220"/>
      <c r="WEF2038" s="220"/>
      <c r="WEG2038" s="220"/>
      <c r="WEH2038" s="220"/>
      <c r="WEI2038" s="220"/>
      <c r="WEJ2038" s="220"/>
      <c r="WEK2038" s="220"/>
      <c r="WEL2038" s="220"/>
      <c r="WEM2038" s="220"/>
      <c r="WEN2038" s="220"/>
      <c r="WEO2038" s="220"/>
      <c r="WEP2038" s="220"/>
      <c r="WEQ2038" s="220"/>
      <c r="WER2038" s="220"/>
      <c r="WES2038" s="220"/>
      <c r="WET2038" s="220"/>
      <c r="WEU2038" s="220"/>
      <c r="WEV2038" s="220"/>
      <c r="WEW2038" s="220"/>
      <c r="WEX2038" s="220"/>
      <c r="WEY2038" s="220"/>
      <c r="WEZ2038" s="220"/>
      <c r="WFA2038" s="220"/>
      <c r="WFB2038" s="220"/>
      <c r="WFC2038" s="220"/>
      <c r="WFD2038" s="220"/>
      <c r="WFE2038" s="220"/>
      <c r="WFF2038" s="220"/>
      <c r="WFG2038" s="220"/>
      <c r="WFH2038" s="220"/>
      <c r="WFI2038" s="220"/>
      <c r="WFJ2038" s="220"/>
      <c r="WFK2038" s="220"/>
      <c r="WFL2038" s="220"/>
      <c r="WFM2038" s="220"/>
      <c r="WFN2038" s="220"/>
      <c r="WFO2038" s="220"/>
      <c r="WFP2038" s="220"/>
      <c r="WFQ2038" s="220"/>
      <c r="WFR2038" s="220"/>
      <c r="WFS2038" s="220"/>
      <c r="WFT2038" s="220"/>
      <c r="WFU2038" s="220"/>
      <c r="WFV2038" s="220"/>
      <c r="WFW2038" s="220"/>
      <c r="WFX2038" s="220"/>
      <c r="WFY2038" s="220"/>
      <c r="WFZ2038" s="220"/>
      <c r="WGA2038" s="220"/>
      <c r="WGB2038" s="220"/>
      <c r="WGC2038" s="220"/>
      <c r="WGD2038" s="220"/>
      <c r="WGE2038" s="220"/>
      <c r="WGF2038" s="220"/>
      <c r="WGG2038" s="220"/>
      <c r="WGH2038" s="220"/>
      <c r="WGI2038" s="220"/>
      <c r="WGJ2038" s="220"/>
      <c r="WGK2038" s="220"/>
      <c r="WGL2038" s="220"/>
      <c r="WGM2038" s="220"/>
      <c r="WGN2038" s="220"/>
      <c r="WGO2038" s="220"/>
      <c r="WGP2038" s="220"/>
      <c r="WGQ2038" s="220"/>
      <c r="WGR2038" s="220"/>
      <c r="WGS2038" s="220"/>
      <c r="WGT2038" s="220"/>
      <c r="WGU2038" s="220"/>
      <c r="WGV2038" s="220"/>
      <c r="WGW2038" s="220"/>
      <c r="WGX2038" s="220"/>
      <c r="WGY2038" s="220"/>
      <c r="WGZ2038" s="220"/>
      <c r="WHA2038" s="220"/>
      <c r="WHB2038" s="220"/>
      <c r="WHC2038" s="220"/>
      <c r="WHD2038" s="220"/>
      <c r="WHE2038" s="220"/>
      <c r="WHF2038" s="220"/>
      <c r="WHG2038" s="220"/>
      <c r="WHH2038" s="220"/>
      <c r="WHI2038" s="220"/>
      <c r="WHJ2038" s="220"/>
      <c r="WHK2038" s="220"/>
      <c r="WHL2038" s="220"/>
      <c r="WHM2038" s="220"/>
      <c r="WHN2038" s="220"/>
      <c r="WHO2038" s="220"/>
      <c r="WHP2038" s="220"/>
      <c r="WHQ2038" s="220"/>
      <c r="WHR2038" s="220"/>
      <c r="WHS2038" s="220"/>
      <c r="WHT2038" s="220"/>
      <c r="WHU2038" s="220"/>
      <c r="WHV2038" s="220"/>
      <c r="WHW2038" s="220"/>
      <c r="WHX2038" s="220"/>
      <c r="WHY2038" s="220"/>
      <c r="WHZ2038" s="220"/>
      <c r="WIA2038" s="220"/>
      <c r="WIB2038" s="220"/>
      <c r="WIC2038" s="220"/>
      <c r="WID2038" s="220"/>
      <c r="WIE2038" s="220"/>
      <c r="WIF2038" s="220"/>
      <c r="WIG2038" s="220"/>
      <c r="WIH2038" s="220"/>
      <c r="WII2038" s="220"/>
      <c r="WIJ2038" s="220"/>
      <c r="WIK2038" s="220"/>
      <c r="WIL2038" s="220"/>
      <c r="WIM2038" s="220"/>
      <c r="WIN2038" s="220"/>
      <c r="WIO2038" s="220"/>
      <c r="WIP2038" s="220"/>
      <c r="WIQ2038" s="220"/>
      <c r="WIR2038" s="220"/>
      <c r="WIS2038" s="220"/>
      <c r="WIT2038" s="220"/>
      <c r="WIU2038" s="220"/>
      <c r="WIV2038" s="220"/>
      <c r="WIW2038" s="220"/>
      <c r="WIX2038" s="220"/>
      <c r="WIY2038" s="220"/>
      <c r="WIZ2038" s="220"/>
      <c r="WJA2038" s="220"/>
      <c r="WJB2038" s="220"/>
      <c r="WJC2038" s="220"/>
      <c r="WJD2038" s="220"/>
      <c r="WJE2038" s="220"/>
      <c r="WJF2038" s="220"/>
      <c r="WJG2038" s="220"/>
      <c r="WJH2038" s="220"/>
      <c r="WJI2038" s="220"/>
      <c r="WJJ2038" s="220"/>
      <c r="WJK2038" s="220"/>
      <c r="WJL2038" s="220"/>
      <c r="WJM2038" s="220"/>
      <c r="WJN2038" s="220"/>
      <c r="WJO2038" s="220"/>
      <c r="WJP2038" s="220"/>
      <c r="WJQ2038" s="220"/>
      <c r="WJR2038" s="220"/>
      <c r="WJS2038" s="220"/>
      <c r="WJT2038" s="220"/>
      <c r="WJU2038" s="220"/>
      <c r="WJV2038" s="220"/>
      <c r="WJW2038" s="220"/>
      <c r="WJX2038" s="220"/>
      <c r="WJY2038" s="220"/>
      <c r="WJZ2038" s="220"/>
      <c r="WKA2038" s="220"/>
      <c r="WKB2038" s="220"/>
      <c r="WKC2038" s="220"/>
      <c r="WKD2038" s="220"/>
      <c r="WKE2038" s="220"/>
      <c r="WKF2038" s="220"/>
      <c r="WKG2038" s="220"/>
      <c r="WKH2038" s="220"/>
      <c r="WKI2038" s="220"/>
      <c r="WKJ2038" s="220"/>
      <c r="WKK2038" s="220"/>
      <c r="WKL2038" s="220"/>
      <c r="WKM2038" s="220"/>
      <c r="WKN2038" s="220"/>
      <c r="WKO2038" s="220"/>
      <c r="WKP2038" s="220"/>
      <c r="WKQ2038" s="220"/>
      <c r="WKR2038" s="220"/>
      <c r="WKS2038" s="220"/>
      <c r="WKT2038" s="220"/>
      <c r="WKU2038" s="220"/>
      <c r="WKV2038" s="220"/>
      <c r="WKW2038" s="220"/>
      <c r="WKX2038" s="220"/>
      <c r="WKY2038" s="220"/>
      <c r="WKZ2038" s="220"/>
      <c r="WLA2038" s="220"/>
      <c r="WLB2038" s="220"/>
      <c r="WLC2038" s="220"/>
      <c r="WLD2038" s="220"/>
      <c r="WLE2038" s="220"/>
      <c r="WLF2038" s="220"/>
      <c r="WLG2038" s="220"/>
      <c r="WLH2038" s="220"/>
      <c r="WLI2038" s="220"/>
      <c r="WLJ2038" s="220"/>
      <c r="WLK2038" s="220"/>
      <c r="WLL2038" s="220"/>
      <c r="WLM2038" s="220"/>
      <c r="WLN2038" s="220"/>
      <c r="WLO2038" s="220"/>
      <c r="WLP2038" s="220"/>
      <c r="WLQ2038" s="220"/>
      <c r="WLR2038" s="220"/>
      <c r="WLS2038" s="220"/>
      <c r="WLT2038" s="220"/>
      <c r="WLU2038" s="220"/>
      <c r="WLV2038" s="220"/>
      <c r="WLW2038" s="220"/>
      <c r="WLX2038" s="220"/>
      <c r="WLY2038" s="220"/>
      <c r="WLZ2038" s="220"/>
      <c r="WMA2038" s="220"/>
      <c r="WMB2038" s="220"/>
      <c r="WMC2038" s="220"/>
      <c r="WMD2038" s="220"/>
      <c r="WME2038" s="220"/>
      <c r="WMF2038" s="220"/>
      <c r="WMG2038" s="220"/>
      <c r="WMH2038" s="220"/>
      <c r="WMI2038" s="220"/>
      <c r="WMJ2038" s="220"/>
      <c r="WMK2038" s="220"/>
      <c r="WML2038" s="220"/>
      <c r="WMM2038" s="220"/>
      <c r="WMN2038" s="220"/>
      <c r="WMO2038" s="220"/>
      <c r="WMP2038" s="220"/>
      <c r="WMQ2038" s="220"/>
      <c r="WMR2038" s="220"/>
      <c r="WMS2038" s="220"/>
      <c r="WMT2038" s="220"/>
      <c r="WMU2038" s="220"/>
      <c r="WMV2038" s="220"/>
      <c r="WMW2038" s="220"/>
      <c r="WMX2038" s="220"/>
      <c r="WMY2038" s="220"/>
      <c r="WMZ2038" s="220"/>
      <c r="WNA2038" s="220"/>
      <c r="WNB2038" s="220"/>
      <c r="WNC2038" s="220"/>
      <c r="WND2038" s="220"/>
      <c r="WNE2038" s="220"/>
      <c r="WNF2038" s="220"/>
      <c r="WNG2038" s="220"/>
      <c r="WNH2038" s="220"/>
      <c r="WNI2038" s="220"/>
      <c r="WNJ2038" s="220"/>
      <c r="WNK2038" s="220"/>
      <c r="WNL2038" s="220"/>
      <c r="WNM2038" s="220"/>
      <c r="WNN2038" s="220"/>
      <c r="WNO2038" s="220"/>
      <c r="WNP2038" s="220"/>
      <c r="WNQ2038" s="220"/>
      <c r="WNR2038" s="220"/>
      <c r="WNS2038" s="220"/>
      <c r="WNT2038" s="220"/>
      <c r="WNU2038" s="220"/>
      <c r="WNV2038" s="220"/>
      <c r="WNW2038" s="220"/>
      <c r="WNX2038" s="220"/>
      <c r="WNY2038" s="220"/>
      <c r="WNZ2038" s="220"/>
      <c r="WOA2038" s="220"/>
      <c r="WOB2038" s="220"/>
      <c r="WOC2038" s="220"/>
      <c r="WOD2038" s="220"/>
      <c r="WOE2038" s="220"/>
      <c r="WOF2038" s="220"/>
      <c r="WOG2038" s="220"/>
      <c r="WOH2038" s="220"/>
      <c r="WOI2038" s="220"/>
      <c r="WOJ2038" s="220"/>
      <c r="WOK2038" s="220"/>
      <c r="WOL2038" s="220"/>
      <c r="WOM2038" s="220"/>
      <c r="WON2038" s="220"/>
      <c r="WOO2038" s="220"/>
      <c r="WOP2038" s="220"/>
      <c r="WOQ2038" s="220"/>
      <c r="WOR2038" s="220"/>
      <c r="WOS2038" s="220"/>
      <c r="WOT2038" s="220"/>
      <c r="WOU2038" s="220"/>
      <c r="WOV2038" s="220"/>
      <c r="WOW2038" s="220"/>
      <c r="WOX2038" s="220"/>
      <c r="WOY2038" s="220"/>
      <c r="WOZ2038" s="220"/>
      <c r="WPA2038" s="220"/>
      <c r="WPB2038" s="220"/>
      <c r="WPC2038" s="220"/>
      <c r="WPD2038" s="220"/>
      <c r="WPE2038" s="220"/>
      <c r="WPF2038" s="220"/>
      <c r="WPG2038" s="220"/>
      <c r="WPH2038" s="220"/>
      <c r="WPI2038" s="220"/>
      <c r="WPJ2038" s="220"/>
      <c r="WPK2038" s="220"/>
      <c r="WPL2038" s="220"/>
      <c r="WPM2038" s="220"/>
      <c r="WPN2038" s="220"/>
      <c r="WPO2038" s="220"/>
      <c r="WPP2038" s="220"/>
      <c r="WPQ2038" s="220"/>
      <c r="WPR2038" s="220"/>
      <c r="WPS2038" s="220"/>
      <c r="WPT2038" s="220"/>
      <c r="WPU2038" s="220"/>
      <c r="WPV2038" s="220"/>
      <c r="WPW2038" s="220"/>
      <c r="WPX2038" s="220"/>
      <c r="WPY2038" s="220"/>
      <c r="WPZ2038" s="220"/>
      <c r="WQA2038" s="220"/>
      <c r="WQB2038" s="220"/>
      <c r="WQC2038" s="220"/>
      <c r="WQD2038" s="220"/>
      <c r="WQE2038" s="220"/>
      <c r="WQF2038" s="220"/>
      <c r="WQG2038" s="220"/>
      <c r="WQH2038" s="220"/>
      <c r="WQI2038" s="220"/>
      <c r="WQJ2038" s="220"/>
      <c r="WQK2038" s="220"/>
      <c r="WQL2038" s="220"/>
      <c r="WQM2038" s="220"/>
      <c r="WQN2038" s="220"/>
      <c r="WQO2038" s="220"/>
      <c r="WQP2038" s="220"/>
      <c r="WQQ2038" s="220"/>
      <c r="WQR2038" s="220"/>
      <c r="WQS2038" s="220"/>
      <c r="WQT2038" s="220"/>
      <c r="WQU2038" s="220"/>
      <c r="WQV2038" s="220"/>
      <c r="WQW2038" s="220"/>
      <c r="WQX2038" s="220"/>
      <c r="WQY2038" s="220"/>
      <c r="WQZ2038" s="220"/>
      <c r="WRA2038" s="220"/>
      <c r="WRB2038" s="220"/>
      <c r="WRC2038" s="220"/>
      <c r="WRD2038" s="220"/>
      <c r="WRE2038" s="220"/>
      <c r="WRF2038" s="220"/>
      <c r="WRG2038" s="220"/>
      <c r="WRH2038" s="220"/>
      <c r="WRI2038" s="220"/>
      <c r="WRJ2038" s="220"/>
      <c r="WRK2038" s="220"/>
      <c r="WRL2038" s="220"/>
      <c r="WRM2038" s="220"/>
      <c r="WRN2038" s="220"/>
      <c r="WRO2038" s="220"/>
      <c r="WRP2038" s="220"/>
      <c r="WRQ2038" s="220"/>
      <c r="WRR2038" s="220"/>
      <c r="WRS2038" s="220"/>
      <c r="WRT2038" s="220"/>
      <c r="WRU2038" s="220"/>
      <c r="WRV2038" s="220"/>
      <c r="WRW2038" s="220"/>
      <c r="WRX2038" s="220"/>
      <c r="WRY2038" s="220"/>
      <c r="WRZ2038" s="220"/>
      <c r="WSA2038" s="220"/>
      <c r="WSB2038" s="220"/>
      <c r="WSC2038" s="220"/>
      <c r="WSD2038" s="220"/>
      <c r="WSE2038" s="220"/>
      <c r="WSF2038" s="220"/>
      <c r="WSG2038" s="220"/>
      <c r="WSH2038" s="220"/>
      <c r="WSI2038" s="220"/>
      <c r="WSJ2038" s="220"/>
      <c r="WSK2038" s="220"/>
      <c r="WSL2038" s="220"/>
      <c r="WSM2038" s="220"/>
      <c r="WSN2038" s="220"/>
      <c r="WSO2038" s="220"/>
      <c r="WSP2038" s="220"/>
      <c r="WSQ2038" s="220"/>
      <c r="WSR2038" s="220"/>
      <c r="WSS2038" s="220"/>
      <c r="WST2038" s="220"/>
      <c r="WSU2038" s="220"/>
      <c r="WSV2038" s="220"/>
      <c r="WSW2038" s="220"/>
      <c r="WSX2038" s="220"/>
      <c r="WSY2038" s="220"/>
      <c r="WSZ2038" s="220"/>
      <c r="WTA2038" s="220"/>
      <c r="WTB2038" s="220"/>
      <c r="WTC2038" s="220"/>
      <c r="WTD2038" s="220"/>
      <c r="WTE2038" s="220"/>
      <c r="WTF2038" s="220"/>
      <c r="WTG2038" s="220"/>
      <c r="WTH2038" s="220"/>
      <c r="WTI2038" s="220"/>
      <c r="WTJ2038" s="220"/>
      <c r="WTK2038" s="220"/>
      <c r="WTL2038" s="220"/>
      <c r="WTM2038" s="220"/>
      <c r="WTN2038" s="220"/>
      <c r="WTO2038" s="220"/>
      <c r="WTP2038" s="220"/>
      <c r="WTQ2038" s="220"/>
      <c r="WTR2038" s="220"/>
      <c r="WTS2038" s="220"/>
      <c r="WTT2038" s="220"/>
      <c r="WTU2038" s="220"/>
      <c r="WTV2038" s="220"/>
      <c r="WTW2038" s="220"/>
      <c r="WTX2038" s="220"/>
      <c r="WTY2038" s="220"/>
      <c r="WTZ2038" s="220"/>
      <c r="WUA2038" s="220"/>
      <c r="WUB2038" s="220"/>
      <c r="WUC2038" s="220"/>
      <c r="WUD2038" s="220"/>
      <c r="WUE2038" s="220"/>
      <c r="WUF2038" s="220"/>
      <c r="WUG2038" s="220"/>
      <c r="WUH2038" s="220"/>
      <c r="WUI2038" s="220"/>
      <c r="WUJ2038" s="220"/>
      <c r="WUK2038" s="220"/>
      <c r="WUL2038" s="220"/>
      <c r="WUM2038" s="220"/>
      <c r="WUN2038" s="220"/>
      <c r="WUO2038" s="220"/>
      <c r="WUP2038" s="220"/>
      <c r="WUQ2038" s="220"/>
      <c r="WUR2038" s="220"/>
      <c r="WUS2038" s="220"/>
      <c r="WUT2038" s="220"/>
      <c r="WUU2038" s="220"/>
      <c r="WUV2038" s="220"/>
      <c r="WUW2038" s="220"/>
      <c r="WUX2038" s="220"/>
      <c r="WUY2038" s="220"/>
      <c r="WUZ2038" s="220"/>
      <c r="WVA2038" s="220"/>
      <c r="WVB2038" s="220"/>
      <c r="WVC2038" s="220"/>
      <c r="WVD2038" s="220"/>
      <c r="WVE2038" s="220"/>
      <c r="WVF2038" s="220"/>
      <c r="WVG2038" s="220"/>
      <c r="WVH2038" s="220"/>
      <c r="WVI2038" s="220"/>
      <c r="WVJ2038" s="220"/>
      <c r="WVK2038" s="220"/>
      <c r="WVL2038" s="220"/>
      <c r="WVM2038" s="220"/>
      <c r="WVN2038" s="220"/>
      <c r="WVO2038" s="220"/>
      <c r="WVP2038" s="220"/>
      <c r="WVQ2038" s="220"/>
      <c r="WVR2038" s="220"/>
      <c r="WVS2038" s="220"/>
      <c r="WVT2038" s="220"/>
      <c r="WVU2038" s="220"/>
      <c r="WVV2038" s="220"/>
      <c r="WVW2038" s="220"/>
      <c r="WVX2038" s="220"/>
      <c r="WVY2038" s="220"/>
      <c r="WVZ2038" s="220"/>
      <c r="WWA2038" s="220"/>
      <c r="WWB2038" s="220"/>
      <c r="WWC2038" s="220"/>
      <c r="WWD2038" s="220"/>
      <c r="WWE2038" s="220"/>
      <c r="WWF2038" s="220"/>
      <c r="WWG2038" s="220"/>
      <c r="WWH2038" s="220"/>
      <c r="WWI2038" s="220"/>
      <c r="WWJ2038" s="220"/>
      <c r="WWK2038" s="220"/>
      <c r="WWL2038" s="220"/>
      <c r="WWM2038" s="220"/>
      <c r="WWN2038" s="220"/>
      <c r="WWO2038" s="220"/>
      <c r="WWP2038" s="220"/>
      <c r="WWQ2038" s="220"/>
      <c r="WWR2038" s="220"/>
      <c r="WWS2038" s="220"/>
      <c r="WWT2038" s="220"/>
      <c r="WWU2038" s="220"/>
      <c r="WWV2038" s="220"/>
      <c r="WWW2038" s="220"/>
      <c r="WWX2038" s="220"/>
      <c r="WWY2038" s="220"/>
      <c r="WWZ2038" s="220"/>
      <c r="WXA2038" s="220"/>
      <c r="WXB2038" s="220"/>
      <c r="WXC2038" s="220"/>
      <c r="WXD2038" s="220"/>
      <c r="WXE2038" s="220"/>
      <c r="WXF2038" s="220"/>
      <c r="WXG2038" s="220"/>
      <c r="WXH2038" s="220"/>
      <c r="WXI2038" s="220"/>
      <c r="WXJ2038" s="220"/>
      <c r="WXK2038" s="220"/>
      <c r="WXL2038" s="220"/>
      <c r="WXM2038" s="220"/>
      <c r="WXN2038" s="220"/>
      <c r="WXO2038" s="220"/>
      <c r="WXP2038" s="220"/>
      <c r="WXQ2038" s="220"/>
      <c r="WXR2038" s="220"/>
      <c r="WXS2038" s="220"/>
      <c r="WXT2038" s="220"/>
      <c r="WXU2038" s="220"/>
      <c r="WXV2038" s="220"/>
      <c r="WXW2038" s="220"/>
      <c r="WXX2038" s="220"/>
      <c r="WXY2038" s="220"/>
      <c r="WXZ2038" s="220"/>
      <c r="WYA2038" s="220"/>
      <c r="WYB2038" s="220"/>
      <c r="WYC2038" s="220"/>
      <c r="WYD2038" s="220"/>
      <c r="WYE2038" s="220"/>
      <c r="WYF2038" s="220"/>
      <c r="WYG2038" s="220"/>
      <c r="WYH2038" s="220"/>
      <c r="WYI2038" s="220"/>
      <c r="WYJ2038" s="220"/>
      <c r="WYK2038" s="220"/>
      <c r="WYL2038" s="220"/>
      <c r="WYM2038" s="220"/>
      <c r="WYN2038" s="220"/>
      <c r="WYO2038" s="220"/>
      <c r="WYP2038" s="220"/>
      <c r="WYQ2038" s="220"/>
      <c r="WYR2038" s="220"/>
      <c r="WYS2038" s="220"/>
      <c r="WYT2038" s="220"/>
      <c r="WYU2038" s="220"/>
      <c r="WYV2038" s="220"/>
      <c r="WYW2038" s="220"/>
      <c r="WYX2038" s="220"/>
      <c r="WYY2038" s="220"/>
      <c r="WYZ2038" s="220"/>
      <c r="WZA2038" s="220"/>
      <c r="WZB2038" s="220"/>
      <c r="WZC2038" s="220"/>
      <c r="WZD2038" s="220"/>
      <c r="WZE2038" s="220"/>
      <c r="WZF2038" s="220"/>
      <c r="WZG2038" s="220"/>
      <c r="WZH2038" s="220"/>
      <c r="WZI2038" s="220"/>
      <c r="WZJ2038" s="220"/>
      <c r="WZK2038" s="220"/>
      <c r="WZL2038" s="220"/>
      <c r="WZM2038" s="220"/>
      <c r="WZN2038" s="220"/>
      <c r="WZO2038" s="220"/>
      <c r="WZP2038" s="220"/>
      <c r="WZQ2038" s="220"/>
      <c r="WZR2038" s="220"/>
      <c r="WZS2038" s="220"/>
      <c r="WZT2038" s="220"/>
      <c r="WZU2038" s="220"/>
      <c r="WZV2038" s="220"/>
      <c r="WZW2038" s="220"/>
      <c r="WZX2038" s="220"/>
      <c r="WZY2038" s="220"/>
      <c r="WZZ2038" s="220"/>
      <c r="XAA2038" s="220"/>
      <c r="XAB2038" s="220"/>
      <c r="XAC2038" s="220"/>
      <c r="XAD2038" s="220"/>
      <c r="XAE2038" s="220"/>
      <c r="XAF2038" s="220"/>
      <c r="XAG2038" s="220"/>
      <c r="XAH2038" s="220"/>
      <c r="XAI2038" s="220"/>
      <c r="XAJ2038" s="220"/>
      <c r="XAK2038" s="220"/>
      <c r="XAL2038" s="220"/>
      <c r="XAM2038" s="220"/>
      <c r="XAN2038" s="220"/>
      <c r="XAO2038" s="220"/>
      <c r="XAP2038" s="220"/>
      <c r="XAQ2038" s="220"/>
      <c r="XAR2038" s="220"/>
      <c r="XAS2038" s="220"/>
      <c r="XAT2038" s="220"/>
      <c r="XAU2038" s="220"/>
      <c r="XAV2038" s="220"/>
      <c r="XAW2038" s="220"/>
      <c r="XAX2038" s="220"/>
      <c r="XAY2038" s="220"/>
      <c r="XAZ2038" s="220"/>
      <c r="XBA2038" s="220"/>
      <c r="XBB2038" s="220"/>
      <c r="XBC2038" s="220"/>
      <c r="XBD2038" s="220"/>
      <c r="XBE2038" s="220"/>
      <c r="XBF2038" s="220"/>
      <c r="XBG2038" s="220"/>
      <c r="XBH2038" s="220"/>
      <c r="XBI2038" s="220"/>
      <c r="XBJ2038" s="220"/>
      <c r="XBK2038" s="220"/>
      <c r="XBL2038" s="220"/>
      <c r="XBM2038" s="220"/>
      <c r="XBN2038" s="220"/>
      <c r="XBO2038" s="220"/>
      <c r="XBP2038" s="220"/>
      <c r="XBQ2038" s="220"/>
      <c r="XBR2038" s="220"/>
      <c r="XBS2038" s="220"/>
      <c r="XBT2038" s="220"/>
      <c r="XBU2038" s="220"/>
      <c r="XBV2038" s="220"/>
      <c r="XBW2038" s="220"/>
      <c r="XBX2038" s="220"/>
      <c r="XBY2038" s="220"/>
      <c r="XBZ2038" s="220"/>
      <c r="XCA2038" s="220"/>
      <c r="XCB2038" s="220"/>
      <c r="XCC2038" s="220"/>
      <c r="XCD2038" s="220"/>
      <c r="XCE2038" s="220"/>
      <c r="XCF2038" s="220"/>
      <c r="XCG2038" s="220"/>
      <c r="XCH2038" s="220"/>
      <c r="XCI2038" s="220"/>
      <c r="XCJ2038" s="220"/>
      <c r="XCK2038" s="220"/>
      <c r="XCL2038" s="220"/>
      <c r="XCM2038" s="220"/>
      <c r="XCN2038" s="220"/>
      <c r="XCO2038" s="220"/>
      <c r="XCP2038" s="220"/>
      <c r="XCQ2038" s="220"/>
      <c r="XCR2038" s="220"/>
      <c r="XCS2038" s="220"/>
      <c r="XCT2038" s="220"/>
      <c r="XCU2038" s="220"/>
      <c r="XCV2038" s="220"/>
      <c r="XCW2038" s="220"/>
      <c r="XCX2038" s="220"/>
      <c r="XCY2038" s="220"/>
      <c r="XCZ2038" s="220"/>
      <c r="XDA2038" s="220"/>
      <c r="XDB2038" s="220"/>
      <c r="XDC2038" s="220"/>
      <c r="XDD2038" s="220"/>
      <c r="XDE2038" s="220"/>
      <c r="XDF2038" s="220"/>
      <c r="XDG2038" s="220"/>
      <c r="XDH2038" s="220"/>
      <c r="XDI2038" s="220"/>
      <c r="XDJ2038" s="220"/>
      <c r="XDK2038" s="220"/>
      <c r="XDL2038" s="220"/>
      <c r="XDM2038" s="220"/>
      <c r="XDN2038" s="220"/>
      <c r="XDO2038" s="220"/>
      <c r="XDP2038" s="220"/>
      <c r="XDQ2038" s="220"/>
      <c r="XDR2038" s="220"/>
      <c r="XDS2038" s="220"/>
      <c r="XDT2038" s="220"/>
      <c r="XDU2038" s="220"/>
      <c r="XDV2038" s="220"/>
      <c r="XDW2038" s="220"/>
      <c r="XDX2038" s="220"/>
      <c r="XDY2038" s="220"/>
      <c r="XDZ2038" s="220"/>
      <c r="XEA2038" s="220"/>
      <c r="XEB2038" s="220"/>
      <c r="XEC2038" s="220"/>
      <c r="XED2038" s="220"/>
      <c r="XEE2038" s="220"/>
      <c r="XEF2038" s="220"/>
      <c r="XEG2038" s="220"/>
      <c r="XEH2038" s="220"/>
      <c r="XEI2038" s="220"/>
      <c r="XEJ2038" s="220"/>
      <c r="XEK2038" s="220"/>
      <c r="XEL2038" s="220"/>
      <c r="XEM2038" s="220"/>
      <c r="XEN2038" s="220"/>
      <c r="XEO2038" s="220"/>
      <c r="XEP2038" s="220"/>
      <c r="XEQ2038" s="220"/>
      <c r="XER2038" s="220"/>
      <c r="XES2038" s="220"/>
      <c r="XET2038" s="220"/>
      <c r="XEU2038" s="220"/>
      <c r="XEV2038" s="220"/>
      <c r="XEW2038" s="220"/>
      <c r="XEX2038" s="220"/>
      <c r="XEY2038" s="220"/>
      <c r="XEZ2038" s="220"/>
      <c r="XFA2038" s="220"/>
      <c r="XFB2038" s="220"/>
      <c r="XFC2038" s="220"/>
    </row>
    <row r="2039" spans="1:16383" s="202" customFormat="1" x14ac:dyDescent="0.25">
      <c r="A2039"/>
      <c r="B2039"/>
      <c r="C2039"/>
      <c r="D2039"/>
      <c r="E2039"/>
      <c r="F2039"/>
      <c r="G2039"/>
      <c r="H2039" s="220"/>
      <c r="I2039" s="220"/>
      <c r="J2039" s="220"/>
      <c r="K2039" s="220"/>
      <c r="L2039" s="220"/>
      <c r="M2039" s="220"/>
      <c r="N2039" s="220"/>
      <c r="O2039" s="220"/>
      <c r="P2039" s="220"/>
      <c r="Q2039" s="220"/>
      <c r="R2039" s="220"/>
      <c r="S2039" s="220"/>
      <c r="T2039" s="220"/>
      <c r="U2039" s="220"/>
      <c r="V2039" s="220"/>
      <c r="W2039" s="220"/>
      <c r="X2039" s="220"/>
      <c r="Y2039" s="220"/>
      <c r="Z2039" s="220"/>
      <c r="AA2039" s="220"/>
      <c r="AB2039" s="220"/>
      <c r="AC2039" s="220"/>
      <c r="AD2039" s="220"/>
      <c r="AE2039" s="220"/>
      <c r="AF2039" s="220"/>
      <c r="AG2039" s="220"/>
      <c r="AH2039" s="220"/>
      <c r="AI2039" s="220"/>
      <c r="AJ2039" s="220"/>
      <c r="AK2039" s="220"/>
      <c r="AL2039" s="220"/>
      <c r="AM2039" s="220"/>
      <c r="AN2039" s="220"/>
      <c r="AO2039" s="220"/>
      <c r="AP2039" s="220"/>
      <c r="AQ2039" s="220"/>
      <c r="AR2039" s="220"/>
      <c r="AS2039" s="220"/>
      <c r="AT2039" s="220"/>
      <c r="AU2039" s="220"/>
      <c r="AV2039" s="220"/>
      <c r="AW2039" s="220"/>
      <c r="AX2039" s="220"/>
      <c r="AY2039" s="220"/>
      <c r="AZ2039" s="220"/>
      <c r="BA2039" s="220"/>
      <c r="BB2039" s="220"/>
      <c r="BC2039" s="220"/>
      <c r="BD2039" s="220"/>
      <c r="BE2039" s="220"/>
      <c r="BF2039" s="220"/>
      <c r="BG2039" s="220"/>
      <c r="BH2039" s="220"/>
      <c r="BI2039" s="220"/>
      <c r="BJ2039" s="220"/>
      <c r="BK2039" s="220"/>
      <c r="BL2039" s="220"/>
      <c r="BM2039" s="220"/>
      <c r="BN2039" s="220"/>
      <c r="BO2039" s="220"/>
      <c r="BP2039" s="220"/>
      <c r="BQ2039" s="220"/>
      <c r="BR2039" s="220"/>
      <c r="BS2039" s="220"/>
      <c r="BT2039" s="220"/>
      <c r="BU2039" s="220"/>
      <c r="BV2039" s="220"/>
      <c r="BW2039" s="220"/>
      <c r="BX2039" s="220"/>
      <c r="BY2039" s="220"/>
      <c r="BZ2039" s="220"/>
      <c r="CA2039" s="220"/>
      <c r="CB2039" s="220"/>
      <c r="CC2039" s="220"/>
      <c r="CD2039" s="220"/>
      <c r="CE2039" s="220"/>
      <c r="CF2039" s="220"/>
      <c r="CG2039" s="220"/>
      <c r="CH2039" s="220"/>
      <c r="CI2039" s="220"/>
      <c r="CJ2039" s="220"/>
      <c r="CK2039" s="220"/>
      <c r="CL2039" s="220"/>
      <c r="CM2039" s="220"/>
      <c r="CN2039" s="220"/>
      <c r="CO2039" s="220"/>
      <c r="CP2039" s="220"/>
      <c r="CQ2039" s="220"/>
      <c r="CR2039" s="220"/>
      <c r="CS2039" s="220"/>
      <c r="CT2039" s="220"/>
      <c r="CU2039" s="220"/>
      <c r="CV2039" s="220"/>
      <c r="CW2039" s="220"/>
      <c r="CX2039" s="220"/>
      <c r="CY2039" s="220"/>
      <c r="CZ2039" s="220"/>
      <c r="DA2039" s="220"/>
      <c r="DB2039" s="220"/>
      <c r="DC2039" s="220"/>
      <c r="DD2039" s="220"/>
      <c r="DE2039" s="220"/>
      <c r="DF2039" s="220"/>
      <c r="DG2039" s="220"/>
      <c r="DH2039" s="220"/>
      <c r="DI2039" s="220"/>
      <c r="DJ2039" s="220"/>
      <c r="DK2039" s="220"/>
      <c r="DL2039" s="220"/>
      <c r="DM2039" s="220"/>
      <c r="DN2039" s="220"/>
      <c r="DO2039" s="220"/>
      <c r="DP2039" s="220"/>
      <c r="DQ2039" s="220"/>
      <c r="DR2039" s="220"/>
      <c r="DS2039" s="220"/>
      <c r="DT2039" s="220"/>
      <c r="DU2039" s="220"/>
      <c r="DV2039" s="220"/>
      <c r="DW2039" s="220"/>
      <c r="DX2039" s="220"/>
      <c r="DY2039" s="220"/>
      <c r="DZ2039" s="220"/>
      <c r="EA2039" s="220"/>
      <c r="EB2039" s="220"/>
      <c r="EC2039" s="220"/>
      <c r="ED2039" s="220"/>
      <c r="EE2039" s="220"/>
      <c r="EF2039" s="220"/>
      <c r="EG2039" s="220"/>
      <c r="EH2039" s="220"/>
      <c r="EI2039" s="220"/>
      <c r="EJ2039" s="220"/>
      <c r="EK2039" s="220"/>
      <c r="EL2039" s="220"/>
      <c r="EM2039" s="220"/>
      <c r="EN2039" s="220"/>
      <c r="EO2039" s="220"/>
      <c r="EP2039" s="220"/>
      <c r="EQ2039" s="220"/>
      <c r="ER2039" s="220"/>
      <c r="ES2039" s="220"/>
      <c r="ET2039" s="220"/>
      <c r="EU2039" s="220"/>
      <c r="EV2039" s="220"/>
      <c r="EW2039" s="220"/>
      <c r="EX2039" s="220"/>
      <c r="EY2039" s="220"/>
      <c r="EZ2039" s="220"/>
      <c r="FA2039" s="220"/>
      <c r="FB2039" s="220"/>
      <c r="FC2039" s="220"/>
      <c r="FD2039" s="220"/>
      <c r="FE2039" s="220"/>
      <c r="FF2039" s="220"/>
      <c r="FG2039" s="220"/>
      <c r="FH2039" s="220"/>
      <c r="FI2039" s="220"/>
      <c r="FJ2039" s="220"/>
      <c r="FK2039" s="220"/>
      <c r="FL2039" s="220"/>
      <c r="FM2039" s="220"/>
      <c r="FN2039" s="220"/>
      <c r="FO2039" s="220"/>
      <c r="FP2039" s="220"/>
      <c r="FQ2039" s="220"/>
      <c r="FR2039" s="220"/>
      <c r="FS2039" s="220"/>
      <c r="FT2039" s="220"/>
      <c r="FU2039" s="220"/>
      <c r="FV2039" s="220"/>
      <c r="FW2039" s="220"/>
      <c r="FX2039" s="220"/>
      <c r="FY2039" s="220"/>
      <c r="FZ2039" s="220"/>
      <c r="GA2039" s="220"/>
      <c r="GB2039" s="220"/>
      <c r="GC2039" s="220"/>
      <c r="GD2039" s="220"/>
      <c r="GE2039" s="220"/>
      <c r="GF2039" s="220"/>
      <c r="GG2039" s="220"/>
      <c r="GH2039" s="220"/>
      <c r="GI2039" s="220"/>
      <c r="GJ2039" s="220"/>
      <c r="GK2039" s="220"/>
      <c r="GL2039" s="220"/>
      <c r="GM2039" s="220"/>
      <c r="GN2039" s="220"/>
      <c r="GO2039" s="220"/>
      <c r="GP2039" s="220"/>
      <c r="GQ2039" s="220"/>
      <c r="GR2039" s="220"/>
      <c r="GS2039" s="220"/>
      <c r="GT2039" s="220"/>
      <c r="GU2039" s="220"/>
      <c r="GV2039" s="220"/>
      <c r="GW2039" s="220"/>
      <c r="GX2039" s="220"/>
      <c r="GY2039" s="220"/>
      <c r="GZ2039" s="220"/>
      <c r="HA2039" s="220"/>
      <c r="HB2039" s="220"/>
      <c r="HC2039" s="220"/>
      <c r="HD2039" s="220"/>
      <c r="HE2039" s="220"/>
      <c r="HF2039" s="220"/>
      <c r="HG2039" s="220"/>
      <c r="HH2039" s="220"/>
      <c r="HI2039" s="220"/>
      <c r="HJ2039" s="220"/>
      <c r="HK2039" s="220"/>
      <c r="HL2039" s="220"/>
      <c r="HM2039" s="220"/>
      <c r="HN2039" s="220"/>
      <c r="HO2039" s="220"/>
      <c r="HP2039" s="220"/>
      <c r="HQ2039" s="220"/>
      <c r="HR2039" s="220"/>
      <c r="HS2039" s="220"/>
      <c r="HT2039" s="220"/>
      <c r="HU2039" s="220"/>
      <c r="HV2039" s="220"/>
      <c r="HW2039" s="220"/>
      <c r="HX2039" s="220"/>
      <c r="HY2039" s="220"/>
      <c r="HZ2039" s="220"/>
      <c r="IA2039" s="220"/>
      <c r="IB2039" s="220"/>
      <c r="IC2039" s="220"/>
      <c r="ID2039" s="220"/>
      <c r="IE2039" s="220"/>
      <c r="IF2039" s="220"/>
      <c r="IG2039" s="220"/>
      <c r="IH2039" s="220"/>
      <c r="II2039" s="220"/>
      <c r="IJ2039" s="220"/>
      <c r="IK2039" s="220"/>
      <c r="IL2039" s="220"/>
      <c r="IM2039" s="220"/>
      <c r="IN2039" s="220"/>
      <c r="IO2039" s="220"/>
      <c r="IP2039" s="220"/>
      <c r="IQ2039" s="220"/>
      <c r="IR2039" s="220"/>
      <c r="IS2039" s="220"/>
      <c r="IT2039" s="220"/>
      <c r="IU2039" s="220"/>
      <c r="IV2039" s="220"/>
      <c r="IW2039" s="220"/>
      <c r="IX2039" s="220"/>
      <c r="IY2039" s="220"/>
      <c r="IZ2039" s="220"/>
      <c r="JA2039" s="220"/>
      <c r="JB2039" s="220"/>
      <c r="JC2039" s="220"/>
      <c r="JD2039" s="220"/>
      <c r="JE2039" s="220"/>
      <c r="JF2039" s="220"/>
      <c r="JG2039" s="220"/>
      <c r="JH2039" s="220"/>
      <c r="JI2039" s="220"/>
      <c r="JJ2039" s="220"/>
      <c r="JK2039" s="220"/>
      <c r="JL2039" s="220"/>
      <c r="JM2039" s="220"/>
      <c r="JN2039" s="220"/>
      <c r="JO2039" s="220"/>
      <c r="JP2039" s="220"/>
      <c r="JQ2039" s="220"/>
      <c r="JR2039" s="220"/>
      <c r="JS2039" s="220"/>
      <c r="JT2039" s="220"/>
      <c r="JU2039" s="220"/>
      <c r="JV2039" s="220"/>
      <c r="JW2039" s="220"/>
      <c r="JX2039" s="220"/>
      <c r="JY2039" s="220"/>
      <c r="JZ2039" s="220"/>
      <c r="KA2039" s="220"/>
      <c r="KB2039" s="220"/>
      <c r="KC2039" s="220"/>
      <c r="KD2039" s="220"/>
      <c r="KE2039" s="220"/>
      <c r="KF2039" s="220"/>
      <c r="KG2039" s="220"/>
      <c r="KH2039" s="220"/>
      <c r="KI2039" s="220"/>
      <c r="KJ2039" s="220"/>
      <c r="KK2039" s="220"/>
      <c r="KL2039" s="220"/>
      <c r="KM2039" s="220"/>
      <c r="KN2039" s="220"/>
      <c r="KO2039" s="220"/>
      <c r="KP2039" s="220"/>
      <c r="KQ2039" s="220"/>
      <c r="KR2039" s="220"/>
      <c r="KS2039" s="220"/>
      <c r="KT2039" s="220"/>
      <c r="KU2039" s="220"/>
      <c r="KV2039" s="220"/>
      <c r="KW2039" s="220"/>
      <c r="KX2039" s="220"/>
      <c r="KY2039" s="220"/>
      <c r="KZ2039" s="220"/>
      <c r="LA2039" s="220"/>
      <c r="LB2039" s="220"/>
      <c r="LC2039" s="220"/>
      <c r="LD2039" s="220"/>
      <c r="LE2039" s="220"/>
      <c r="LF2039" s="220"/>
      <c r="LG2039" s="220"/>
      <c r="LH2039" s="220"/>
      <c r="LI2039" s="220"/>
      <c r="LJ2039" s="220"/>
      <c r="LK2039" s="220"/>
      <c r="LL2039" s="220"/>
      <c r="LM2039" s="220"/>
      <c r="LN2039" s="220"/>
      <c r="LO2039" s="220"/>
      <c r="LP2039" s="220"/>
      <c r="LQ2039" s="220"/>
      <c r="LR2039" s="220"/>
      <c r="LS2039" s="220"/>
      <c r="LT2039" s="220"/>
      <c r="LU2039" s="220"/>
      <c r="LV2039" s="220"/>
      <c r="LW2039" s="220"/>
      <c r="LX2039" s="220"/>
      <c r="LY2039" s="220"/>
      <c r="LZ2039" s="220"/>
      <c r="MA2039" s="220"/>
      <c r="MB2039" s="220"/>
      <c r="MC2039" s="220"/>
      <c r="MD2039" s="220"/>
      <c r="ME2039" s="220"/>
      <c r="MF2039" s="220"/>
      <c r="MG2039" s="220"/>
      <c r="MH2039" s="220"/>
      <c r="MI2039" s="220"/>
      <c r="MJ2039" s="220"/>
      <c r="MK2039" s="220"/>
      <c r="ML2039" s="220"/>
      <c r="MM2039" s="220"/>
      <c r="MN2039" s="220"/>
      <c r="MO2039" s="220"/>
      <c r="MP2039" s="220"/>
      <c r="MQ2039" s="220"/>
      <c r="MR2039" s="220"/>
      <c r="MS2039" s="220"/>
      <c r="MT2039" s="220"/>
      <c r="MU2039" s="220"/>
      <c r="MV2039" s="220"/>
      <c r="MW2039" s="220"/>
      <c r="MX2039" s="220"/>
      <c r="MY2039" s="220"/>
      <c r="MZ2039" s="220"/>
      <c r="NA2039" s="220"/>
      <c r="NB2039" s="220"/>
      <c r="NC2039" s="220"/>
      <c r="ND2039" s="220"/>
      <c r="NE2039" s="220"/>
      <c r="NF2039" s="220"/>
      <c r="NG2039" s="220"/>
      <c r="NH2039" s="220"/>
      <c r="NI2039" s="220"/>
      <c r="NJ2039" s="220"/>
      <c r="NK2039" s="220"/>
      <c r="NL2039" s="220"/>
      <c r="NM2039" s="220"/>
      <c r="NN2039" s="220"/>
      <c r="NO2039" s="220"/>
      <c r="NP2039" s="220"/>
      <c r="NQ2039" s="220"/>
      <c r="NR2039" s="220"/>
      <c r="NS2039" s="220"/>
      <c r="NT2039" s="220"/>
      <c r="NU2039" s="220"/>
      <c r="NV2039" s="220"/>
      <c r="NW2039" s="220"/>
      <c r="NX2039" s="220"/>
      <c r="NY2039" s="220"/>
      <c r="NZ2039" s="220"/>
      <c r="OA2039" s="220"/>
      <c r="OB2039" s="220"/>
      <c r="OC2039" s="220"/>
      <c r="OD2039" s="220"/>
      <c r="OE2039" s="220"/>
      <c r="OF2039" s="220"/>
      <c r="OG2039" s="220"/>
      <c r="OH2039" s="220"/>
      <c r="OI2039" s="220"/>
      <c r="OJ2039" s="220"/>
      <c r="OK2039" s="220"/>
      <c r="OL2039" s="220"/>
      <c r="OM2039" s="220"/>
      <c r="ON2039" s="220"/>
      <c r="OO2039" s="220"/>
      <c r="OP2039" s="220"/>
      <c r="OQ2039" s="220"/>
      <c r="OR2039" s="220"/>
      <c r="OS2039" s="220"/>
      <c r="OT2039" s="220"/>
      <c r="OU2039" s="220"/>
      <c r="OV2039" s="220"/>
      <c r="OW2039" s="220"/>
      <c r="OX2039" s="220"/>
      <c r="OY2039" s="220"/>
      <c r="OZ2039" s="220"/>
      <c r="PA2039" s="220"/>
      <c r="PB2039" s="220"/>
      <c r="PC2039" s="220"/>
      <c r="PD2039" s="220"/>
      <c r="PE2039" s="220"/>
      <c r="PF2039" s="220"/>
      <c r="PG2039" s="220"/>
      <c r="PH2039" s="220"/>
      <c r="PI2039" s="220"/>
      <c r="PJ2039" s="220"/>
      <c r="PK2039" s="220"/>
      <c r="PL2039" s="220"/>
      <c r="PM2039" s="220"/>
      <c r="PN2039" s="220"/>
      <c r="PO2039" s="220"/>
      <c r="PP2039" s="220"/>
      <c r="PQ2039" s="220"/>
      <c r="PR2039" s="220"/>
      <c r="PS2039" s="220"/>
      <c r="PT2039" s="220"/>
      <c r="PU2039" s="220"/>
      <c r="PV2039" s="220"/>
      <c r="PW2039" s="220"/>
      <c r="PX2039" s="220"/>
      <c r="PY2039" s="220"/>
      <c r="PZ2039" s="220"/>
      <c r="QA2039" s="220"/>
      <c r="QB2039" s="220"/>
      <c r="QC2039" s="220"/>
      <c r="QD2039" s="220"/>
      <c r="QE2039" s="220"/>
      <c r="QF2039" s="220"/>
      <c r="QG2039" s="220"/>
      <c r="QH2039" s="220"/>
      <c r="QI2039" s="220"/>
      <c r="QJ2039" s="220"/>
      <c r="QK2039" s="220"/>
      <c r="QL2039" s="220"/>
      <c r="QM2039" s="220"/>
      <c r="QN2039" s="220"/>
      <c r="QO2039" s="220"/>
      <c r="QP2039" s="220"/>
      <c r="QQ2039" s="220"/>
      <c r="QR2039" s="220"/>
      <c r="QS2039" s="220"/>
      <c r="QT2039" s="220"/>
      <c r="QU2039" s="220"/>
      <c r="QV2039" s="220"/>
      <c r="QW2039" s="220"/>
      <c r="QX2039" s="220"/>
      <c r="QY2039" s="220"/>
      <c r="QZ2039" s="220"/>
      <c r="RA2039" s="220"/>
      <c r="RB2039" s="220"/>
      <c r="RC2039" s="220"/>
      <c r="RD2039" s="220"/>
      <c r="RE2039" s="220"/>
      <c r="RF2039" s="220"/>
      <c r="RG2039" s="220"/>
      <c r="RH2039" s="220"/>
      <c r="RI2039" s="220"/>
      <c r="RJ2039" s="220"/>
      <c r="RK2039" s="220"/>
      <c r="RL2039" s="220"/>
      <c r="RM2039" s="220"/>
      <c r="RN2039" s="220"/>
      <c r="RO2039" s="220"/>
      <c r="RP2039" s="220"/>
      <c r="RQ2039" s="220"/>
      <c r="RR2039" s="220"/>
      <c r="RS2039" s="220"/>
      <c r="RT2039" s="220"/>
      <c r="RU2039" s="220"/>
      <c r="RV2039" s="220"/>
      <c r="RW2039" s="220"/>
      <c r="RX2039" s="220"/>
      <c r="RY2039" s="220"/>
      <c r="RZ2039" s="220"/>
      <c r="SA2039" s="220"/>
      <c r="SB2039" s="220"/>
      <c r="SC2039" s="220"/>
      <c r="SD2039" s="220"/>
      <c r="SE2039" s="220"/>
      <c r="SF2039" s="220"/>
      <c r="SG2039" s="220"/>
      <c r="SH2039" s="220"/>
      <c r="SI2039" s="220"/>
      <c r="SJ2039" s="220"/>
      <c r="SK2039" s="220"/>
      <c r="SL2039" s="220"/>
      <c r="SM2039" s="220"/>
      <c r="SN2039" s="220"/>
      <c r="SO2039" s="220"/>
      <c r="SP2039" s="220"/>
      <c r="SQ2039" s="220"/>
      <c r="SR2039" s="220"/>
      <c r="SS2039" s="220"/>
      <c r="ST2039" s="220"/>
      <c r="SU2039" s="220"/>
      <c r="SV2039" s="220"/>
      <c r="SW2039" s="220"/>
      <c r="SX2039" s="220"/>
      <c r="SY2039" s="220"/>
      <c r="SZ2039" s="220"/>
      <c r="TA2039" s="220"/>
      <c r="TB2039" s="220"/>
      <c r="TC2039" s="220"/>
      <c r="TD2039" s="220"/>
      <c r="TE2039" s="220"/>
      <c r="TF2039" s="220"/>
      <c r="TG2039" s="220"/>
      <c r="TH2039" s="220"/>
      <c r="TI2039" s="220"/>
      <c r="TJ2039" s="220"/>
      <c r="TK2039" s="220"/>
      <c r="TL2039" s="220"/>
      <c r="TM2039" s="220"/>
      <c r="TN2039" s="220"/>
      <c r="TO2039" s="220"/>
      <c r="TP2039" s="220"/>
      <c r="TQ2039" s="220"/>
      <c r="TR2039" s="220"/>
      <c r="TS2039" s="220"/>
      <c r="TT2039" s="220"/>
      <c r="TU2039" s="220"/>
      <c r="TV2039" s="220"/>
      <c r="TW2039" s="220"/>
      <c r="TX2039" s="220"/>
      <c r="TY2039" s="220"/>
      <c r="TZ2039" s="220"/>
      <c r="UA2039" s="220"/>
      <c r="UB2039" s="220"/>
      <c r="UC2039" s="220"/>
      <c r="UD2039" s="220"/>
      <c r="UE2039" s="220"/>
      <c r="UF2039" s="220"/>
      <c r="UG2039" s="220"/>
      <c r="UH2039" s="220"/>
      <c r="UI2039" s="220"/>
      <c r="UJ2039" s="220"/>
      <c r="UK2039" s="220"/>
      <c r="UL2039" s="220"/>
      <c r="UM2039" s="220"/>
      <c r="UN2039" s="220"/>
      <c r="UO2039" s="220"/>
      <c r="UP2039" s="220"/>
      <c r="UQ2039" s="220"/>
      <c r="UR2039" s="220"/>
      <c r="US2039" s="220"/>
      <c r="UT2039" s="220"/>
      <c r="UU2039" s="220"/>
      <c r="UV2039" s="220"/>
      <c r="UW2039" s="220"/>
      <c r="UX2039" s="220"/>
      <c r="UY2039" s="220"/>
      <c r="UZ2039" s="220"/>
      <c r="VA2039" s="220"/>
      <c r="VB2039" s="220"/>
      <c r="VC2039" s="220"/>
      <c r="VD2039" s="220"/>
      <c r="VE2039" s="220"/>
      <c r="VF2039" s="220"/>
      <c r="VG2039" s="220"/>
      <c r="VH2039" s="220"/>
      <c r="VI2039" s="220"/>
      <c r="VJ2039" s="220"/>
      <c r="VK2039" s="220"/>
      <c r="VL2039" s="220"/>
      <c r="VM2039" s="220"/>
      <c r="VN2039" s="220"/>
      <c r="VO2039" s="220"/>
      <c r="VP2039" s="220"/>
      <c r="VQ2039" s="220"/>
      <c r="VR2039" s="220"/>
      <c r="VS2039" s="220"/>
      <c r="VT2039" s="220"/>
      <c r="VU2039" s="220"/>
      <c r="VV2039" s="220"/>
      <c r="VW2039" s="220"/>
      <c r="VX2039" s="220"/>
      <c r="VY2039" s="220"/>
      <c r="VZ2039" s="220"/>
      <c r="WA2039" s="220"/>
      <c r="WB2039" s="220"/>
      <c r="WC2039" s="220"/>
      <c r="WD2039" s="220"/>
      <c r="WE2039" s="220"/>
      <c r="WF2039" s="220"/>
      <c r="WG2039" s="220"/>
      <c r="WH2039" s="220"/>
      <c r="WI2039" s="220"/>
      <c r="WJ2039" s="220"/>
      <c r="WK2039" s="220"/>
      <c r="WL2039" s="220"/>
      <c r="WM2039" s="220"/>
      <c r="WN2039" s="220"/>
      <c r="WO2039" s="220"/>
      <c r="WP2039" s="220"/>
      <c r="WQ2039" s="220"/>
      <c r="WR2039" s="220"/>
      <c r="WS2039" s="220"/>
      <c r="WT2039" s="220"/>
      <c r="WU2039" s="220"/>
      <c r="WV2039" s="220"/>
      <c r="WW2039" s="220"/>
      <c r="WX2039" s="220"/>
      <c r="WY2039" s="220"/>
      <c r="WZ2039" s="220"/>
      <c r="XA2039" s="220"/>
      <c r="XB2039" s="220"/>
      <c r="XC2039" s="220"/>
      <c r="XD2039" s="220"/>
      <c r="XE2039" s="220"/>
      <c r="XF2039" s="220"/>
      <c r="XG2039" s="220"/>
      <c r="XH2039" s="220"/>
      <c r="XI2039" s="220"/>
      <c r="XJ2039" s="220"/>
      <c r="XK2039" s="220"/>
      <c r="XL2039" s="220"/>
      <c r="XM2039" s="220"/>
      <c r="XN2039" s="220"/>
      <c r="XO2039" s="220"/>
      <c r="XP2039" s="220"/>
      <c r="XQ2039" s="220"/>
      <c r="XR2039" s="220"/>
      <c r="XS2039" s="220"/>
      <c r="XT2039" s="220"/>
      <c r="XU2039" s="220"/>
      <c r="XV2039" s="220"/>
      <c r="XW2039" s="220"/>
      <c r="XX2039" s="220"/>
      <c r="XY2039" s="220"/>
      <c r="XZ2039" s="220"/>
      <c r="YA2039" s="220"/>
      <c r="YB2039" s="220"/>
      <c r="YC2039" s="220"/>
      <c r="YD2039" s="220"/>
      <c r="YE2039" s="220"/>
      <c r="YF2039" s="220"/>
      <c r="YG2039" s="220"/>
      <c r="YH2039" s="220"/>
      <c r="YI2039" s="220"/>
      <c r="YJ2039" s="220"/>
      <c r="YK2039" s="220"/>
      <c r="YL2039" s="220"/>
      <c r="YM2039" s="220"/>
      <c r="YN2039" s="220"/>
      <c r="YO2039" s="220"/>
      <c r="YP2039" s="220"/>
      <c r="YQ2039" s="220"/>
      <c r="YR2039" s="220"/>
      <c r="YS2039" s="220"/>
      <c r="YT2039" s="220"/>
      <c r="YU2039" s="220"/>
      <c r="YV2039" s="220"/>
      <c r="YW2039" s="220"/>
      <c r="YX2039" s="220"/>
      <c r="YY2039" s="220"/>
      <c r="YZ2039" s="220"/>
      <c r="ZA2039" s="220"/>
      <c r="ZB2039" s="220"/>
      <c r="ZC2039" s="220"/>
      <c r="ZD2039" s="220"/>
      <c r="ZE2039" s="220"/>
      <c r="ZF2039" s="220"/>
      <c r="ZG2039" s="220"/>
      <c r="ZH2039" s="220"/>
      <c r="ZI2039" s="220"/>
      <c r="ZJ2039" s="220"/>
      <c r="ZK2039" s="220"/>
      <c r="ZL2039" s="220"/>
      <c r="ZM2039" s="220"/>
      <c r="ZN2039" s="220"/>
      <c r="ZO2039" s="220"/>
      <c r="ZP2039" s="220"/>
      <c r="ZQ2039" s="220"/>
      <c r="ZR2039" s="220"/>
      <c r="ZS2039" s="220"/>
      <c r="ZT2039" s="220"/>
      <c r="ZU2039" s="220"/>
      <c r="ZV2039" s="220"/>
      <c r="ZW2039" s="220"/>
      <c r="ZX2039" s="220"/>
      <c r="ZY2039" s="220"/>
      <c r="ZZ2039" s="220"/>
      <c r="AAA2039" s="220"/>
      <c r="AAB2039" s="220"/>
      <c r="AAC2039" s="220"/>
      <c r="AAD2039" s="220"/>
      <c r="AAE2039" s="220"/>
      <c r="AAF2039" s="220"/>
      <c r="AAG2039" s="220"/>
      <c r="AAH2039" s="220"/>
      <c r="AAI2039" s="220"/>
      <c r="AAJ2039" s="220"/>
      <c r="AAK2039" s="220"/>
      <c r="AAL2039" s="220"/>
      <c r="AAM2039" s="220"/>
      <c r="AAN2039" s="220"/>
      <c r="AAO2039" s="220"/>
      <c r="AAP2039" s="220"/>
      <c r="AAQ2039" s="220"/>
      <c r="AAR2039" s="220"/>
      <c r="AAS2039" s="220"/>
      <c r="AAT2039" s="220"/>
      <c r="AAU2039" s="220"/>
      <c r="AAV2039" s="220"/>
      <c r="AAW2039" s="220"/>
      <c r="AAX2039" s="220"/>
      <c r="AAY2039" s="220"/>
      <c r="AAZ2039" s="220"/>
      <c r="ABA2039" s="220"/>
      <c r="ABB2039" s="220"/>
      <c r="ABC2039" s="220"/>
      <c r="ABD2039" s="220"/>
      <c r="ABE2039" s="220"/>
      <c r="ABF2039" s="220"/>
      <c r="ABG2039" s="220"/>
      <c r="ABH2039" s="220"/>
      <c r="ABI2039" s="220"/>
      <c r="ABJ2039" s="220"/>
      <c r="ABK2039" s="220"/>
      <c r="ABL2039" s="220"/>
      <c r="ABM2039" s="220"/>
      <c r="ABN2039" s="220"/>
      <c r="ABO2039" s="220"/>
      <c r="ABP2039" s="220"/>
      <c r="ABQ2039" s="220"/>
      <c r="ABR2039" s="220"/>
      <c r="ABS2039" s="220"/>
      <c r="ABT2039" s="220"/>
      <c r="ABU2039" s="220"/>
      <c r="ABV2039" s="220"/>
      <c r="ABW2039" s="220"/>
      <c r="ABX2039" s="220"/>
      <c r="ABY2039" s="220"/>
      <c r="ABZ2039" s="220"/>
      <c r="ACA2039" s="220"/>
      <c r="ACB2039" s="220"/>
      <c r="ACC2039" s="220"/>
      <c r="ACD2039" s="220"/>
      <c r="ACE2039" s="220"/>
      <c r="ACF2039" s="220"/>
      <c r="ACG2039" s="220"/>
      <c r="ACH2039" s="220"/>
      <c r="ACI2039" s="220"/>
      <c r="ACJ2039" s="220"/>
      <c r="ACK2039" s="220"/>
      <c r="ACL2039" s="220"/>
      <c r="ACM2039" s="220"/>
      <c r="ACN2039" s="220"/>
      <c r="ACO2039" s="220"/>
      <c r="ACP2039" s="220"/>
      <c r="ACQ2039" s="220"/>
      <c r="ACR2039" s="220"/>
      <c r="ACS2039" s="220"/>
      <c r="ACT2039" s="220"/>
      <c r="ACU2039" s="220"/>
      <c r="ACV2039" s="220"/>
      <c r="ACW2039" s="220"/>
      <c r="ACX2039" s="220"/>
      <c r="ACY2039" s="220"/>
      <c r="ACZ2039" s="220"/>
      <c r="ADA2039" s="220"/>
      <c r="ADB2039" s="220"/>
      <c r="ADC2039" s="220"/>
      <c r="ADD2039" s="220"/>
      <c r="ADE2039" s="220"/>
      <c r="ADF2039" s="220"/>
      <c r="ADG2039" s="220"/>
      <c r="ADH2039" s="220"/>
      <c r="ADI2039" s="220"/>
      <c r="ADJ2039" s="220"/>
      <c r="ADK2039" s="220"/>
      <c r="ADL2039" s="220"/>
      <c r="ADM2039" s="220"/>
      <c r="ADN2039" s="220"/>
      <c r="ADO2039" s="220"/>
      <c r="ADP2039" s="220"/>
      <c r="ADQ2039" s="220"/>
      <c r="ADR2039" s="220"/>
      <c r="ADS2039" s="220"/>
      <c r="ADT2039" s="220"/>
      <c r="ADU2039" s="220"/>
      <c r="ADV2039" s="220"/>
      <c r="ADW2039" s="220"/>
      <c r="ADX2039" s="220"/>
      <c r="ADY2039" s="220"/>
      <c r="ADZ2039" s="220"/>
      <c r="AEA2039" s="220"/>
      <c r="AEB2039" s="220"/>
      <c r="AEC2039" s="220"/>
      <c r="AED2039" s="220"/>
      <c r="AEE2039" s="220"/>
      <c r="AEF2039" s="220"/>
      <c r="AEG2039" s="220"/>
      <c r="AEH2039" s="220"/>
      <c r="AEI2039" s="220"/>
      <c r="AEJ2039" s="220"/>
      <c r="AEK2039" s="220"/>
      <c r="AEL2039" s="220"/>
      <c r="AEM2039" s="220"/>
      <c r="AEN2039" s="220"/>
      <c r="AEO2039" s="220"/>
      <c r="AEP2039" s="220"/>
      <c r="AEQ2039" s="220"/>
      <c r="AER2039" s="220"/>
      <c r="AES2039" s="220"/>
      <c r="AET2039" s="220"/>
      <c r="AEU2039" s="220"/>
      <c r="AEV2039" s="220"/>
      <c r="AEW2039" s="220"/>
      <c r="AEX2039" s="220"/>
      <c r="AEY2039" s="220"/>
      <c r="AEZ2039" s="220"/>
      <c r="AFA2039" s="220"/>
      <c r="AFB2039" s="220"/>
      <c r="AFC2039" s="220"/>
      <c r="AFD2039" s="220"/>
      <c r="AFE2039" s="220"/>
      <c r="AFF2039" s="220"/>
      <c r="AFG2039" s="220"/>
      <c r="AFH2039" s="220"/>
      <c r="AFI2039" s="220"/>
      <c r="AFJ2039" s="220"/>
      <c r="AFK2039" s="220"/>
      <c r="AFL2039" s="220"/>
      <c r="AFM2039" s="220"/>
      <c r="AFN2039" s="220"/>
      <c r="AFO2039" s="220"/>
      <c r="AFP2039" s="220"/>
      <c r="AFQ2039" s="220"/>
      <c r="AFR2039" s="220"/>
      <c r="AFS2039" s="220"/>
      <c r="AFT2039" s="220"/>
      <c r="AFU2039" s="220"/>
      <c r="AFV2039" s="220"/>
      <c r="AFW2039" s="220"/>
      <c r="AFX2039" s="220"/>
      <c r="AFY2039" s="220"/>
      <c r="AFZ2039" s="220"/>
      <c r="AGA2039" s="220"/>
      <c r="AGB2039" s="220"/>
      <c r="AGC2039" s="220"/>
      <c r="AGD2039" s="220"/>
      <c r="AGE2039" s="220"/>
      <c r="AGF2039" s="220"/>
      <c r="AGG2039" s="220"/>
      <c r="AGH2039" s="220"/>
      <c r="AGI2039" s="220"/>
      <c r="AGJ2039" s="220"/>
      <c r="AGK2039" s="220"/>
      <c r="AGL2039" s="220"/>
      <c r="AGM2039" s="220"/>
      <c r="AGN2039" s="220"/>
      <c r="AGO2039" s="220"/>
      <c r="AGP2039" s="220"/>
      <c r="AGQ2039" s="220"/>
      <c r="AGR2039" s="220"/>
      <c r="AGS2039" s="220"/>
      <c r="AGT2039" s="220"/>
      <c r="AGU2039" s="220"/>
      <c r="AGV2039" s="220"/>
      <c r="AGW2039" s="220"/>
      <c r="AGX2039" s="220"/>
      <c r="AGY2039" s="220"/>
      <c r="AGZ2039" s="220"/>
      <c r="AHA2039" s="220"/>
      <c r="AHB2039" s="220"/>
      <c r="AHC2039" s="220"/>
      <c r="AHD2039" s="220"/>
      <c r="AHE2039" s="220"/>
      <c r="AHF2039" s="220"/>
      <c r="AHG2039" s="220"/>
      <c r="AHH2039" s="220"/>
      <c r="AHI2039" s="220"/>
      <c r="AHJ2039" s="220"/>
      <c r="AHK2039" s="220"/>
      <c r="AHL2039" s="220"/>
      <c r="AHM2039" s="220"/>
      <c r="AHN2039" s="220"/>
      <c r="AHO2039" s="220"/>
      <c r="AHP2039" s="220"/>
      <c r="AHQ2039" s="220"/>
      <c r="AHR2039" s="220"/>
      <c r="AHS2039" s="220"/>
      <c r="AHT2039" s="220"/>
      <c r="AHU2039" s="220"/>
      <c r="AHV2039" s="220"/>
      <c r="AHW2039" s="220"/>
      <c r="AHX2039" s="220"/>
      <c r="AHY2039" s="220"/>
      <c r="AHZ2039" s="220"/>
      <c r="AIA2039" s="220"/>
      <c r="AIB2039" s="220"/>
      <c r="AIC2039" s="220"/>
      <c r="AID2039" s="220"/>
      <c r="AIE2039" s="220"/>
      <c r="AIF2039" s="220"/>
      <c r="AIG2039" s="220"/>
      <c r="AIH2039" s="220"/>
      <c r="AII2039" s="220"/>
      <c r="AIJ2039" s="220"/>
      <c r="AIK2039" s="220"/>
      <c r="AIL2039" s="220"/>
      <c r="AIM2039" s="220"/>
      <c r="AIN2039" s="220"/>
      <c r="AIO2039" s="220"/>
      <c r="AIP2039" s="220"/>
      <c r="AIQ2039" s="220"/>
      <c r="AIR2039" s="220"/>
      <c r="AIS2039" s="220"/>
      <c r="AIT2039" s="220"/>
      <c r="AIU2039" s="220"/>
      <c r="AIV2039" s="220"/>
      <c r="AIW2039" s="220"/>
      <c r="AIX2039" s="220"/>
      <c r="AIY2039" s="220"/>
      <c r="AIZ2039" s="220"/>
      <c r="AJA2039" s="220"/>
      <c r="AJB2039" s="220"/>
      <c r="AJC2039" s="220"/>
      <c r="AJD2039" s="220"/>
      <c r="AJE2039" s="220"/>
      <c r="AJF2039" s="220"/>
      <c r="AJG2039" s="220"/>
      <c r="AJH2039" s="220"/>
      <c r="AJI2039" s="220"/>
      <c r="AJJ2039" s="220"/>
      <c r="AJK2039" s="220"/>
      <c r="AJL2039" s="220"/>
      <c r="AJM2039" s="220"/>
      <c r="AJN2039" s="220"/>
      <c r="AJO2039" s="220"/>
      <c r="AJP2039" s="220"/>
      <c r="AJQ2039" s="220"/>
      <c r="AJR2039" s="220"/>
      <c r="AJS2039" s="220"/>
      <c r="AJT2039" s="220"/>
      <c r="AJU2039" s="220"/>
      <c r="AJV2039" s="220"/>
      <c r="AJW2039" s="220"/>
      <c r="AJX2039" s="220"/>
      <c r="AJY2039" s="220"/>
      <c r="AJZ2039" s="220"/>
      <c r="AKA2039" s="220"/>
      <c r="AKB2039" s="220"/>
      <c r="AKC2039" s="220"/>
      <c r="AKD2039" s="220"/>
      <c r="AKE2039" s="220"/>
      <c r="AKF2039" s="220"/>
      <c r="AKG2039" s="220"/>
      <c r="AKH2039" s="220"/>
      <c r="AKI2039" s="220"/>
      <c r="AKJ2039" s="220"/>
      <c r="AKK2039" s="220"/>
      <c r="AKL2039" s="220"/>
      <c r="AKM2039" s="220"/>
      <c r="AKN2039" s="220"/>
      <c r="AKO2039" s="220"/>
      <c r="AKP2039" s="220"/>
      <c r="AKQ2039" s="220"/>
      <c r="AKR2039" s="220"/>
      <c r="AKS2039" s="220"/>
      <c r="AKT2039" s="220"/>
      <c r="AKU2039" s="220"/>
      <c r="AKV2039" s="220"/>
      <c r="AKW2039" s="220"/>
      <c r="AKX2039" s="220"/>
      <c r="AKY2039" s="220"/>
      <c r="AKZ2039" s="220"/>
      <c r="ALA2039" s="220"/>
      <c r="ALB2039" s="220"/>
      <c r="ALC2039" s="220"/>
      <c r="ALD2039" s="220"/>
      <c r="ALE2039" s="220"/>
      <c r="ALF2039" s="220"/>
      <c r="ALG2039" s="220"/>
      <c r="ALH2039" s="220"/>
      <c r="ALI2039" s="220"/>
      <c r="ALJ2039" s="220"/>
      <c r="ALK2039" s="220"/>
      <c r="ALL2039" s="220"/>
      <c r="ALM2039" s="220"/>
      <c r="ALN2039" s="220"/>
      <c r="ALO2039" s="220"/>
      <c r="ALP2039" s="220"/>
      <c r="ALQ2039" s="220"/>
      <c r="ALR2039" s="220"/>
      <c r="ALS2039" s="220"/>
      <c r="ALT2039" s="220"/>
      <c r="ALU2039" s="220"/>
      <c r="ALV2039" s="220"/>
      <c r="ALW2039" s="220"/>
      <c r="ALX2039" s="220"/>
      <c r="ALY2039" s="220"/>
      <c r="ALZ2039" s="220"/>
      <c r="AMA2039" s="220"/>
      <c r="AMB2039" s="220"/>
      <c r="AMC2039" s="220"/>
      <c r="AMD2039" s="220"/>
      <c r="AME2039" s="220"/>
      <c r="AMF2039" s="220"/>
      <c r="AMG2039" s="220"/>
      <c r="AMH2039" s="220"/>
      <c r="AMI2039" s="220"/>
      <c r="AMJ2039" s="220"/>
      <c r="AMK2039" s="220"/>
      <c r="AML2039" s="220"/>
      <c r="AMM2039" s="220"/>
      <c r="AMN2039" s="220"/>
      <c r="AMO2039" s="220"/>
      <c r="AMP2039" s="220"/>
      <c r="AMQ2039" s="220"/>
      <c r="AMR2039" s="220"/>
      <c r="AMS2039" s="220"/>
      <c r="AMT2039" s="220"/>
      <c r="AMU2039" s="220"/>
      <c r="AMV2039" s="220"/>
      <c r="AMW2039" s="220"/>
      <c r="AMX2039" s="220"/>
      <c r="AMY2039" s="220"/>
      <c r="AMZ2039" s="220"/>
      <c r="ANA2039" s="220"/>
      <c r="ANB2039" s="220"/>
      <c r="ANC2039" s="220"/>
      <c r="AND2039" s="220"/>
      <c r="ANE2039" s="220"/>
      <c r="ANF2039" s="220"/>
      <c r="ANG2039" s="220"/>
      <c r="ANH2039" s="220"/>
      <c r="ANI2039" s="220"/>
      <c r="ANJ2039" s="220"/>
      <c r="ANK2039" s="220"/>
      <c r="ANL2039" s="220"/>
      <c r="ANM2039" s="220"/>
      <c r="ANN2039" s="220"/>
      <c r="ANO2039" s="220"/>
      <c r="ANP2039" s="220"/>
      <c r="ANQ2039" s="220"/>
      <c r="ANR2039" s="220"/>
      <c r="ANS2039" s="220"/>
      <c r="ANT2039" s="220"/>
      <c r="ANU2039" s="220"/>
      <c r="ANV2039" s="220"/>
      <c r="ANW2039" s="220"/>
      <c r="ANX2039" s="220"/>
      <c r="ANY2039" s="220"/>
      <c r="ANZ2039" s="220"/>
      <c r="AOA2039" s="220"/>
      <c r="AOB2039" s="220"/>
      <c r="AOC2039" s="220"/>
      <c r="AOD2039" s="220"/>
      <c r="AOE2039" s="220"/>
      <c r="AOF2039" s="220"/>
      <c r="AOG2039" s="220"/>
      <c r="AOH2039" s="220"/>
      <c r="AOI2039" s="220"/>
      <c r="AOJ2039" s="220"/>
      <c r="AOK2039" s="220"/>
      <c r="AOL2039" s="220"/>
      <c r="AOM2039" s="220"/>
      <c r="AON2039" s="220"/>
      <c r="AOO2039" s="220"/>
      <c r="AOP2039" s="220"/>
      <c r="AOQ2039" s="220"/>
      <c r="AOR2039" s="220"/>
      <c r="AOS2039" s="220"/>
      <c r="AOT2039" s="220"/>
      <c r="AOU2039" s="220"/>
      <c r="AOV2039" s="220"/>
      <c r="AOW2039" s="220"/>
      <c r="AOX2039" s="220"/>
      <c r="AOY2039" s="220"/>
      <c r="AOZ2039" s="220"/>
      <c r="APA2039" s="220"/>
      <c r="APB2039" s="220"/>
      <c r="APC2039" s="220"/>
      <c r="APD2039" s="220"/>
      <c r="APE2039" s="220"/>
      <c r="APF2039" s="220"/>
      <c r="APG2039" s="220"/>
      <c r="APH2039" s="220"/>
      <c r="API2039" s="220"/>
      <c r="APJ2039" s="220"/>
      <c r="APK2039" s="220"/>
      <c r="APL2039" s="220"/>
      <c r="APM2039" s="220"/>
      <c r="APN2039" s="220"/>
      <c r="APO2039" s="220"/>
      <c r="APP2039" s="220"/>
      <c r="APQ2039" s="220"/>
      <c r="APR2039" s="220"/>
      <c r="APS2039" s="220"/>
      <c r="APT2039" s="220"/>
      <c r="APU2039" s="220"/>
      <c r="APV2039" s="220"/>
      <c r="APW2039" s="220"/>
      <c r="APX2039" s="220"/>
      <c r="APY2039" s="220"/>
      <c r="APZ2039" s="220"/>
      <c r="AQA2039" s="220"/>
      <c r="AQB2039" s="220"/>
      <c r="AQC2039" s="220"/>
      <c r="AQD2039" s="220"/>
      <c r="AQE2039" s="220"/>
      <c r="AQF2039" s="220"/>
      <c r="AQG2039" s="220"/>
      <c r="AQH2039" s="220"/>
      <c r="AQI2039" s="220"/>
      <c r="AQJ2039" s="220"/>
      <c r="AQK2039" s="220"/>
      <c r="AQL2039" s="220"/>
      <c r="AQM2039" s="220"/>
      <c r="AQN2039" s="220"/>
      <c r="AQO2039" s="220"/>
      <c r="AQP2039" s="220"/>
      <c r="AQQ2039" s="220"/>
      <c r="AQR2039" s="220"/>
      <c r="AQS2039" s="220"/>
      <c r="AQT2039" s="220"/>
      <c r="AQU2039" s="220"/>
      <c r="AQV2039" s="220"/>
      <c r="AQW2039" s="220"/>
      <c r="AQX2039" s="220"/>
      <c r="AQY2039" s="220"/>
      <c r="AQZ2039" s="220"/>
      <c r="ARA2039" s="220"/>
      <c r="ARB2039" s="220"/>
      <c r="ARC2039" s="220"/>
      <c r="ARD2039" s="220"/>
      <c r="ARE2039" s="220"/>
      <c r="ARF2039" s="220"/>
      <c r="ARG2039" s="220"/>
      <c r="ARH2039" s="220"/>
      <c r="ARI2039" s="220"/>
      <c r="ARJ2039" s="220"/>
      <c r="ARK2039" s="220"/>
      <c r="ARL2039" s="220"/>
      <c r="ARM2039" s="220"/>
      <c r="ARN2039" s="220"/>
      <c r="ARO2039" s="220"/>
      <c r="ARP2039" s="220"/>
      <c r="ARQ2039" s="220"/>
      <c r="ARR2039" s="220"/>
      <c r="ARS2039" s="220"/>
      <c r="ART2039" s="220"/>
      <c r="ARU2039" s="220"/>
      <c r="ARV2039" s="220"/>
      <c r="ARW2039" s="220"/>
      <c r="ARX2039" s="220"/>
      <c r="ARY2039" s="220"/>
      <c r="ARZ2039" s="220"/>
      <c r="ASA2039" s="220"/>
      <c r="ASB2039" s="220"/>
      <c r="ASC2039" s="220"/>
      <c r="ASD2039" s="220"/>
      <c r="ASE2039" s="220"/>
      <c r="ASF2039" s="220"/>
      <c r="ASG2039" s="220"/>
      <c r="ASH2039" s="220"/>
      <c r="ASI2039" s="220"/>
      <c r="ASJ2039" s="220"/>
      <c r="ASK2039" s="220"/>
      <c r="ASL2039" s="220"/>
      <c r="ASM2039" s="220"/>
      <c r="ASN2039" s="220"/>
      <c r="ASO2039" s="220"/>
      <c r="ASP2039" s="220"/>
      <c r="ASQ2039" s="220"/>
      <c r="ASR2039" s="220"/>
      <c r="ASS2039" s="220"/>
      <c r="AST2039" s="220"/>
      <c r="ASU2039" s="220"/>
      <c r="ASV2039" s="220"/>
      <c r="ASW2039" s="220"/>
      <c r="ASX2039" s="220"/>
      <c r="ASY2039" s="220"/>
      <c r="ASZ2039" s="220"/>
      <c r="ATA2039" s="220"/>
      <c r="ATB2039" s="220"/>
      <c r="ATC2039" s="220"/>
      <c r="ATD2039" s="220"/>
      <c r="ATE2039" s="220"/>
      <c r="ATF2039" s="220"/>
      <c r="ATG2039" s="220"/>
      <c r="ATH2039" s="220"/>
      <c r="ATI2039" s="220"/>
      <c r="ATJ2039" s="220"/>
      <c r="ATK2039" s="220"/>
      <c r="ATL2039" s="220"/>
      <c r="ATM2039" s="220"/>
      <c r="ATN2039" s="220"/>
      <c r="ATO2039" s="220"/>
      <c r="ATP2039" s="220"/>
      <c r="ATQ2039" s="220"/>
      <c r="ATR2039" s="220"/>
      <c r="ATS2039" s="220"/>
      <c r="ATT2039" s="220"/>
      <c r="ATU2039" s="220"/>
      <c r="ATV2039" s="220"/>
      <c r="ATW2039" s="220"/>
      <c r="ATX2039" s="220"/>
      <c r="ATY2039" s="220"/>
      <c r="ATZ2039" s="220"/>
      <c r="AUA2039" s="220"/>
      <c r="AUB2039" s="220"/>
      <c r="AUC2039" s="220"/>
      <c r="AUD2039" s="220"/>
      <c r="AUE2039" s="220"/>
      <c r="AUF2039" s="220"/>
      <c r="AUG2039" s="220"/>
      <c r="AUH2039" s="220"/>
      <c r="AUI2039" s="220"/>
      <c r="AUJ2039" s="220"/>
      <c r="AUK2039" s="220"/>
      <c r="AUL2039" s="220"/>
      <c r="AUM2039" s="220"/>
      <c r="AUN2039" s="220"/>
      <c r="AUO2039" s="220"/>
      <c r="AUP2039" s="220"/>
      <c r="AUQ2039" s="220"/>
      <c r="AUR2039" s="220"/>
      <c r="AUS2039" s="220"/>
      <c r="AUT2039" s="220"/>
      <c r="AUU2039" s="220"/>
      <c r="AUV2039" s="220"/>
      <c r="AUW2039" s="220"/>
      <c r="AUX2039" s="220"/>
      <c r="AUY2039" s="220"/>
      <c r="AUZ2039" s="220"/>
      <c r="AVA2039" s="220"/>
      <c r="AVB2039" s="220"/>
      <c r="AVC2039" s="220"/>
      <c r="AVD2039" s="220"/>
      <c r="AVE2039" s="220"/>
      <c r="AVF2039" s="220"/>
      <c r="AVG2039" s="220"/>
      <c r="AVH2039" s="220"/>
      <c r="AVI2039" s="220"/>
      <c r="AVJ2039" s="220"/>
      <c r="AVK2039" s="220"/>
      <c r="AVL2039" s="220"/>
      <c r="AVM2039" s="220"/>
      <c r="AVN2039" s="220"/>
      <c r="AVO2039" s="220"/>
      <c r="AVP2039" s="220"/>
      <c r="AVQ2039" s="220"/>
      <c r="AVR2039" s="220"/>
      <c r="AVS2039" s="220"/>
      <c r="AVT2039" s="220"/>
      <c r="AVU2039" s="220"/>
      <c r="AVV2039" s="220"/>
      <c r="AVW2039" s="220"/>
      <c r="AVX2039" s="220"/>
      <c r="AVY2039" s="220"/>
      <c r="AVZ2039" s="220"/>
      <c r="AWA2039" s="220"/>
      <c r="AWB2039" s="220"/>
      <c r="AWC2039" s="220"/>
      <c r="AWD2039" s="220"/>
      <c r="AWE2039" s="220"/>
      <c r="AWF2039" s="220"/>
      <c r="AWG2039" s="220"/>
      <c r="AWH2039" s="220"/>
      <c r="AWI2039" s="220"/>
      <c r="AWJ2039" s="220"/>
      <c r="AWK2039" s="220"/>
      <c r="AWL2039" s="220"/>
      <c r="AWM2039" s="220"/>
      <c r="AWN2039" s="220"/>
      <c r="AWO2039" s="220"/>
      <c r="AWP2039" s="220"/>
      <c r="AWQ2039" s="220"/>
      <c r="AWR2039" s="220"/>
      <c r="AWS2039" s="220"/>
      <c r="AWT2039" s="220"/>
      <c r="AWU2039" s="220"/>
      <c r="AWV2039" s="220"/>
      <c r="AWW2039" s="220"/>
      <c r="AWX2039" s="220"/>
      <c r="AWY2039" s="220"/>
      <c r="AWZ2039" s="220"/>
      <c r="AXA2039" s="220"/>
      <c r="AXB2039" s="220"/>
      <c r="AXC2039" s="220"/>
      <c r="AXD2039" s="220"/>
      <c r="AXE2039" s="220"/>
      <c r="AXF2039" s="220"/>
      <c r="AXG2039" s="220"/>
      <c r="AXH2039" s="220"/>
      <c r="AXI2039" s="220"/>
      <c r="AXJ2039" s="220"/>
      <c r="AXK2039" s="220"/>
      <c r="AXL2039" s="220"/>
      <c r="AXM2039" s="220"/>
      <c r="AXN2039" s="220"/>
      <c r="AXO2039" s="220"/>
      <c r="AXP2039" s="220"/>
      <c r="AXQ2039" s="220"/>
      <c r="AXR2039" s="220"/>
      <c r="AXS2039" s="220"/>
      <c r="AXT2039" s="220"/>
      <c r="AXU2039" s="220"/>
      <c r="AXV2039" s="220"/>
      <c r="AXW2039" s="220"/>
      <c r="AXX2039" s="220"/>
      <c r="AXY2039" s="220"/>
      <c r="AXZ2039" s="220"/>
      <c r="AYA2039" s="220"/>
      <c r="AYB2039" s="220"/>
      <c r="AYC2039" s="220"/>
      <c r="AYD2039" s="220"/>
      <c r="AYE2039" s="220"/>
      <c r="AYF2039" s="220"/>
      <c r="AYG2039" s="220"/>
      <c r="AYH2039" s="220"/>
      <c r="AYI2039" s="220"/>
      <c r="AYJ2039" s="220"/>
      <c r="AYK2039" s="220"/>
      <c r="AYL2039" s="220"/>
      <c r="AYM2039" s="220"/>
      <c r="AYN2039" s="220"/>
      <c r="AYO2039" s="220"/>
      <c r="AYP2039" s="220"/>
      <c r="AYQ2039" s="220"/>
      <c r="AYR2039" s="220"/>
      <c r="AYS2039" s="220"/>
      <c r="AYT2039" s="220"/>
      <c r="AYU2039" s="220"/>
      <c r="AYV2039" s="220"/>
      <c r="AYW2039" s="220"/>
      <c r="AYX2039" s="220"/>
      <c r="AYY2039" s="220"/>
      <c r="AYZ2039" s="220"/>
      <c r="AZA2039" s="220"/>
      <c r="AZB2039" s="220"/>
      <c r="AZC2039" s="220"/>
      <c r="AZD2039" s="220"/>
      <c r="AZE2039" s="220"/>
      <c r="AZF2039" s="220"/>
      <c r="AZG2039" s="220"/>
      <c r="AZH2039" s="220"/>
      <c r="AZI2039" s="220"/>
      <c r="AZJ2039" s="220"/>
      <c r="AZK2039" s="220"/>
      <c r="AZL2039" s="220"/>
      <c r="AZM2039" s="220"/>
      <c r="AZN2039" s="220"/>
      <c r="AZO2039" s="220"/>
      <c r="AZP2039" s="220"/>
      <c r="AZQ2039" s="220"/>
      <c r="AZR2039" s="220"/>
      <c r="AZS2039" s="220"/>
      <c r="AZT2039" s="220"/>
      <c r="AZU2039" s="220"/>
      <c r="AZV2039" s="220"/>
      <c r="AZW2039" s="220"/>
      <c r="AZX2039" s="220"/>
      <c r="AZY2039" s="220"/>
      <c r="AZZ2039" s="220"/>
      <c r="BAA2039" s="220"/>
      <c r="BAB2039" s="220"/>
      <c r="BAC2039" s="220"/>
      <c r="BAD2039" s="220"/>
      <c r="BAE2039" s="220"/>
      <c r="BAF2039" s="220"/>
      <c r="BAG2039" s="220"/>
      <c r="BAH2039" s="220"/>
      <c r="BAI2039" s="220"/>
      <c r="BAJ2039" s="220"/>
      <c r="BAK2039" s="220"/>
      <c r="BAL2039" s="220"/>
      <c r="BAM2039" s="220"/>
      <c r="BAN2039" s="220"/>
      <c r="BAO2039" s="220"/>
      <c r="BAP2039" s="220"/>
      <c r="BAQ2039" s="220"/>
      <c r="BAR2039" s="220"/>
      <c r="BAS2039" s="220"/>
      <c r="BAT2039" s="220"/>
      <c r="BAU2039" s="220"/>
      <c r="BAV2039" s="220"/>
      <c r="BAW2039" s="220"/>
      <c r="BAX2039" s="220"/>
      <c r="BAY2039" s="220"/>
      <c r="BAZ2039" s="220"/>
      <c r="BBA2039" s="220"/>
      <c r="BBB2039" s="220"/>
      <c r="BBC2039" s="220"/>
      <c r="BBD2039" s="220"/>
      <c r="BBE2039" s="220"/>
      <c r="BBF2039" s="220"/>
      <c r="BBG2039" s="220"/>
      <c r="BBH2039" s="220"/>
      <c r="BBI2039" s="220"/>
      <c r="BBJ2039" s="220"/>
      <c r="BBK2039" s="220"/>
      <c r="BBL2039" s="220"/>
      <c r="BBM2039" s="220"/>
      <c r="BBN2039" s="220"/>
      <c r="BBO2039" s="220"/>
      <c r="BBP2039" s="220"/>
      <c r="BBQ2039" s="220"/>
      <c r="BBR2039" s="220"/>
      <c r="BBS2039" s="220"/>
      <c r="BBT2039" s="220"/>
      <c r="BBU2039" s="220"/>
      <c r="BBV2039" s="220"/>
      <c r="BBW2039" s="220"/>
      <c r="BBX2039" s="220"/>
      <c r="BBY2039" s="220"/>
      <c r="BBZ2039" s="220"/>
      <c r="BCA2039" s="220"/>
      <c r="BCB2039" s="220"/>
      <c r="BCC2039" s="220"/>
      <c r="BCD2039" s="220"/>
      <c r="BCE2039" s="220"/>
      <c r="BCF2039" s="220"/>
      <c r="BCG2039" s="220"/>
      <c r="BCH2039" s="220"/>
      <c r="BCI2039" s="220"/>
      <c r="BCJ2039" s="220"/>
      <c r="BCK2039" s="220"/>
      <c r="BCL2039" s="220"/>
      <c r="BCM2039" s="220"/>
      <c r="BCN2039" s="220"/>
      <c r="BCO2039" s="220"/>
      <c r="BCP2039" s="220"/>
      <c r="BCQ2039" s="220"/>
      <c r="BCR2039" s="220"/>
      <c r="BCS2039" s="220"/>
      <c r="BCT2039" s="220"/>
      <c r="BCU2039" s="220"/>
      <c r="BCV2039" s="220"/>
      <c r="BCW2039" s="220"/>
      <c r="BCX2039" s="220"/>
      <c r="BCY2039" s="220"/>
      <c r="BCZ2039" s="220"/>
      <c r="BDA2039" s="220"/>
      <c r="BDB2039" s="220"/>
      <c r="BDC2039" s="220"/>
      <c r="BDD2039" s="220"/>
      <c r="BDE2039" s="220"/>
      <c r="BDF2039" s="220"/>
      <c r="BDG2039" s="220"/>
      <c r="BDH2039" s="220"/>
      <c r="BDI2039" s="220"/>
      <c r="BDJ2039" s="220"/>
      <c r="BDK2039" s="220"/>
      <c r="BDL2039" s="220"/>
      <c r="BDM2039" s="220"/>
      <c r="BDN2039" s="220"/>
      <c r="BDO2039" s="220"/>
      <c r="BDP2039" s="220"/>
      <c r="BDQ2039" s="220"/>
      <c r="BDR2039" s="220"/>
      <c r="BDS2039" s="220"/>
      <c r="BDT2039" s="220"/>
      <c r="BDU2039" s="220"/>
      <c r="BDV2039" s="220"/>
      <c r="BDW2039" s="220"/>
      <c r="BDX2039" s="220"/>
      <c r="BDY2039" s="220"/>
      <c r="BDZ2039" s="220"/>
      <c r="BEA2039" s="220"/>
      <c r="BEB2039" s="220"/>
      <c r="BEC2039" s="220"/>
      <c r="BED2039" s="220"/>
      <c r="BEE2039" s="220"/>
      <c r="BEF2039" s="220"/>
      <c r="BEG2039" s="220"/>
      <c r="BEH2039" s="220"/>
      <c r="BEI2039" s="220"/>
      <c r="BEJ2039" s="220"/>
      <c r="BEK2039" s="220"/>
      <c r="BEL2039" s="220"/>
      <c r="BEM2039" s="220"/>
      <c r="BEN2039" s="220"/>
      <c r="BEO2039" s="220"/>
      <c r="BEP2039" s="220"/>
      <c r="BEQ2039" s="220"/>
      <c r="BER2039" s="220"/>
      <c r="BES2039" s="220"/>
      <c r="BET2039" s="220"/>
      <c r="BEU2039" s="220"/>
      <c r="BEV2039" s="220"/>
      <c r="BEW2039" s="220"/>
      <c r="BEX2039" s="220"/>
      <c r="BEY2039" s="220"/>
      <c r="BEZ2039" s="220"/>
      <c r="BFA2039" s="220"/>
      <c r="BFB2039" s="220"/>
      <c r="BFC2039" s="220"/>
      <c r="BFD2039" s="220"/>
      <c r="BFE2039" s="220"/>
      <c r="BFF2039" s="220"/>
      <c r="BFG2039" s="220"/>
      <c r="BFH2039" s="220"/>
      <c r="BFI2039" s="220"/>
      <c r="BFJ2039" s="220"/>
      <c r="BFK2039" s="220"/>
      <c r="BFL2039" s="220"/>
      <c r="BFM2039" s="220"/>
      <c r="BFN2039" s="220"/>
      <c r="BFO2039" s="220"/>
      <c r="BFP2039" s="220"/>
      <c r="BFQ2039" s="220"/>
      <c r="BFR2039" s="220"/>
      <c r="BFS2039" s="220"/>
      <c r="BFT2039" s="220"/>
      <c r="BFU2039" s="220"/>
      <c r="BFV2039" s="220"/>
      <c r="BFW2039" s="220"/>
      <c r="BFX2039" s="220"/>
      <c r="BFY2039" s="220"/>
      <c r="BFZ2039" s="220"/>
      <c r="BGA2039" s="220"/>
      <c r="BGB2039" s="220"/>
      <c r="BGC2039" s="220"/>
      <c r="BGD2039" s="220"/>
      <c r="BGE2039" s="220"/>
      <c r="BGF2039" s="220"/>
      <c r="BGG2039" s="220"/>
      <c r="BGH2039" s="220"/>
      <c r="BGI2039" s="220"/>
      <c r="BGJ2039" s="220"/>
      <c r="BGK2039" s="220"/>
      <c r="BGL2039" s="220"/>
      <c r="BGM2039" s="220"/>
      <c r="BGN2039" s="220"/>
      <c r="BGO2039" s="220"/>
      <c r="BGP2039" s="220"/>
      <c r="BGQ2039" s="220"/>
      <c r="BGR2039" s="220"/>
      <c r="BGS2039" s="220"/>
      <c r="BGT2039" s="220"/>
      <c r="BGU2039" s="220"/>
      <c r="BGV2039" s="220"/>
      <c r="BGW2039" s="220"/>
      <c r="BGX2039" s="220"/>
      <c r="BGY2039" s="220"/>
      <c r="BGZ2039" s="220"/>
      <c r="BHA2039" s="220"/>
      <c r="BHB2039" s="220"/>
      <c r="BHC2039" s="220"/>
      <c r="BHD2039" s="220"/>
      <c r="BHE2039" s="220"/>
      <c r="BHF2039" s="220"/>
      <c r="BHG2039" s="220"/>
      <c r="BHH2039" s="220"/>
      <c r="BHI2039" s="220"/>
      <c r="BHJ2039" s="220"/>
      <c r="BHK2039" s="220"/>
      <c r="BHL2039" s="220"/>
      <c r="BHM2039" s="220"/>
      <c r="BHN2039" s="220"/>
      <c r="BHO2039" s="220"/>
      <c r="BHP2039" s="220"/>
      <c r="BHQ2039" s="220"/>
      <c r="BHR2039" s="220"/>
      <c r="BHS2039" s="220"/>
      <c r="BHT2039" s="220"/>
      <c r="BHU2039" s="220"/>
      <c r="BHV2039" s="220"/>
      <c r="BHW2039" s="220"/>
      <c r="BHX2039" s="220"/>
      <c r="BHY2039" s="220"/>
      <c r="BHZ2039" s="220"/>
      <c r="BIA2039" s="220"/>
      <c r="BIB2039" s="220"/>
      <c r="BIC2039" s="220"/>
      <c r="BID2039" s="220"/>
      <c r="BIE2039" s="220"/>
      <c r="BIF2039" s="220"/>
      <c r="BIG2039" s="220"/>
      <c r="BIH2039" s="220"/>
      <c r="BII2039" s="220"/>
      <c r="BIJ2039" s="220"/>
      <c r="BIK2039" s="220"/>
      <c r="BIL2039" s="220"/>
      <c r="BIM2039" s="220"/>
      <c r="BIN2039" s="220"/>
      <c r="BIO2039" s="220"/>
      <c r="BIP2039" s="220"/>
      <c r="BIQ2039" s="220"/>
      <c r="BIR2039" s="220"/>
      <c r="BIS2039" s="220"/>
      <c r="BIT2039" s="220"/>
      <c r="BIU2039" s="220"/>
      <c r="BIV2039" s="220"/>
      <c r="BIW2039" s="220"/>
      <c r="BIX2039" s="220"/>
      <c r="BIY2039" s="220"/>
      <c r="BIZ2039" s="220"/>
      <c r="BJA2039" s="220"/>
      <c r="BJB2039" s="220"/>
      <c r="BJC2039" s="220"/>
      <c r="BJD2039" s="220"/>
      <c r="BJE2039" s="220"/>
      <c r="BJF2039" s="220"/>
      <c r="BJG2039" s="220"/>
      <c r="BJH2039" s="220"/>
      <c r="BJI2039" s="220"/>
      <c r="BJJ2039" s="220"/>
      <c r="BJK2039" s="220"/>
      <c r="BJL2039" s="220"/>
      <c r="BJM2039" s="220"/>
      <c r="BJN2039" s="220"/>
      <c r="BJO2039" s="220"/>
      <c r="BJP2039" s="220"/>
      <c r="BJQ2039" s="220"/>
      <c r="BJR2039" s="220"/>
      <c r="BJS2039" s="220"/>
      <c r="BJT2039" s="220"/>
      <c r="BJU2039" s="220"/>
      <c r="BJV2039" s="220"/>
      <c r="BJW2039" s="220"/>
      <c r="BJX2039" s="220"/>
      <c r="BJY2039" s="220"/>
      <c r="BJZ2039" s="220"/>
      <c r="BKA2039" s="220"/>
      <c r="BKB2039" s="220"/>
      <c r="BKC2039" s="220"/>
      <c r="BKD2039" s="220"/>
      <c r="BKE2039" s="220"/>
      <c r="BKF2039" s="220"/>
      <c r="BKG2039" s="220"/>
      <c r="BKH2039" s="220"/>
      <c r="BKI2039" s="220"/>
      <c r="BKJ2039" s="220"/>
      <c r="BKK2039" s="220"/>
      <c r="BKL2039" s="220"/>
      <c r="BKM2039" s="220"/>
      <c r="BKN2039" s="220"/>
      <c r="BKO2039" s="220"/>
      <c r="BKP2039" s="220"/>
      <c r="BKQ2039" s="220"/>
      <c r="BKR2039" s="220"/>
      <c r="BKS2039" s="220"/>
      <c r="BKT2039" s="220"/>
      <c r="BKU2039" s="220"/>
      <c r="BKV2039" s="220"/>
      <c r="BKW2039" s="220"/>
      <c r="BKX2039" s="220"/>
      <c r="BKY2039" s="220"/>
      <c r="BKZ2039" s="220"/>
      <c r="BLA2039" s="220"/>
      <c r="BLB2039" s="220"/>
      <c r="BLC2039" s="220"/>
      <c r="BLD2039" s="220"/>
      <c r="BLE2039" s="220"/>
      <c r="BLF2039" s="220"/>
      <c r="BLG2039" s="220"/>
      <c r="BLH2039" s="220"/>
      <c r="BLI2039" s="220"/>
      <c r="BLJ2039" s="220"/>
      <c r="BLK2039" s="220"/>
      <c r="BLL2039" s="220"/>
      <c r="BLM2039" s="220"/>
      <c r="BLN2039" s="220"/>
      <c r="BLO2039" s="220"/>
      <c r="BLP2039" s="220"/>
      <c r="BLQ2039" s="220"/>
      <c r="BLR2039" s="220"/>
      <c r="BLS2039" s="220"/>
      <c r="BLT2039" s="220"/>
      <c r="BLU2039" s="220"/>
      <c r="BLV2039" s="220"/>
      <c r="BLW2039" s="220"/>
      <c r="BLX2039" s="220"/>
      <c r="BLY2039" s="220"/>
      <c r="BLZ2039" s="220"/>
      <c r="BMA2039" s="220"/>
      <c r="BMB2039" s="220"/>
      <c r="BMC2039" s="220"/>
      <c r="BMD2039" s="220"/>
      <c r="BME2039" s="220"/>
      <c r="BMF2039" s="220"/>
      <c r="BMG2039" s="220"/>
      <c r="BMH2039" s="220"/>
      <c r="BMI2039" s="220"/>
      <c r="BMJ2039" s="220"/>
      <c r="BMK2039" s="220"/>
      <c r="BML2039" s="220"/>
      <c r="BMM2039" s="220"/>
      <c r="BMN2039" s="220"/>
      <c r="BMO2039" s="220"/>
      <c r="BMP2039" s="220"/>
      <c r="BMQ2039" s="220"/>
      <c r="BMR2039" s="220"/>
      <c r="BMS2039" s="220"/>
      <c r="BMT2039" s="220"/>
      <c r="BMU2039" s="220"/>
      <c r="BMV2039" s="220"/>
      <c r="BMW2039" s="220"/>
      <c r="BMX2039" s="220"/>
      <c r="BMY2039" s="220"/>
      <c r="BMZ2039" s="220"/>
      <c r="BNA2039" s="220"/>
      <c r="BNB2039" s="220"/>
      <c r="BNC2039" s="220"/>
      <c r="BND2039" s="220"/>
      <c r="BNE2039" s="220"/>
      <c r="BNF2039" s="220"/>
      <c r="BNG2039" s="220"/>
      <c r="BNH2039" s="220"/>
      <c r="BNI2039" s="220"/>
      <c r="BNJ2039" s="220"/>
      <c r="BNK2039" s="220"/>
      <c r="BNL2039" s="220"/>
      <c r="BNM2039" s="220"/>
      <c r="BNN2039" s="220"/>
      <c r="BNO2039" s="220"/>
      <c r="BNP2039" s="220"/>
      <c r="BNQ2039" s="220"/>
      <c r="BNR2039" s="220"/>
      <c r="BNS2039" s="220"/>
      <c r="BNT2039" s="220"/>
      <c r="BNU2039" s="220"/>
      <c r="BNV2039" s="220"/>
      <c r="BNW2039" s="220"/>
      <c r="BNX2039" s="220"/>
      <c r="BNY2039" s="220"/>
      <c r="BNZ2039" s="220"/>
      <c r="BOA2039" s="220"/>
      <c r="BOB2039" s="220"/>
      <c r="BOC2039" s="220"/>
      <c r="BOD2039" s="220"/>
      <c r="BOE2039" s="220"/>
      <c r="BOF2039" s="220"/>
      <c r="BOG2039" s="220"/>
      <c r="BOH2039" s="220"/>
      <c r="BOI2039" s="220"/>
      <c r="BOJ2039" s="220"/>
      <c r="BOK2039" s="220"/>
      <c r="BOL2039" s="220"/>
      <c r="BOM2039" s="220"/>
      <c r="BON2039" s="220"/>
      <c r="BOO2039" s="220"/>
      <c r="BOP2039" s="220"/>
      <c r="BOQ2039" s="220"/>
      <c r="BOR2039" s="220"/>
      <c r="BOS2039" s="220"/>
      <c r="BOT2039" s="220"/>
      <c r="BOU2039" s="220"/>
      <c r="BOV2039" s="220"/>
      <c r="BOW2039" s="220"/>
      <c r="BOX2039" s="220"/>
      <c r="BOY2039" s="220"/>
      <c r="BOZ2039" s="220"/>
      <c r="BPA2039" s="220"/>
      <c r="BPB2039" s="220"/>
      <c r="BPC2039" s="220"/>
      <c r="BPD2039" s="220"/>
      <c r="BPE2039" s="220"/>
      <c r="BPF2039" s="220"/>
      <c r="BPG2039" s="220"/>
      <c r="BPH2039" s="220"/>
      <c r="BPI2039" s="220"/>
      <c r="BPJ2039" s="220"/>
      <c r="BPK2039" s="220"/>
      <c r="BPL2039" s="220"/>
      <c r="BPM2039" s="220"/>
      <c r="BPN2039" s="220"/>
      <c r="BPO2039" s="220"/>
      <c r="BPP2039" s="220"/>
      <c r="BPQ2039" s="220"/>
      <c r="BPR2039" s="220"/>
      <c r="BPS2039" s="220"/>
      <c r="BPT2039" s="220"/>
      <c r="BPU2039" s="220"/>
      <c r="BPV2039" s="220"/>
      <c r="BPW2039" s="220"/>
      <c r="BPX2039" s="220"/>
      <c r="BPY2039" s="220"/>
      <c r="BPZ2039" s="220"/>
      <c r="BQA2039" s="220"/>
      <c r="BQB2039" s="220"/>
      <c r="BQC2039" s="220"/>
      <c r="BQD2039" s="220"/>
      <c r="BQE2039" s="220"/>
      <c r="BQF2039" s="220"/>
      <c r="BQG2039" s="220"/>
      <c r="BQH2039" s="220"/>
      <c r="BQI2039" s="220"/>
      <c r="BQJ2039" s="220"/>
      <c r="BQK2039" s="220"/>
      <c r="BQL2039" s="220"/>
      <c r="BQM2039" s="220"/>
      <c r="BQN2039" s="220"/>
      <c r="BQO2039" s="220"/>
      <c r="BQP2039" s="220"/>
      <c r="BQQ2039" s="220"/>
      <c r="BQR2039" s="220"/>
      <c r="BQS2039" s="220"/>
      <c r="BQT2039" s="220"/>
      <c r="BQU2039" s="220"/>
      <c r="BQV2039" s="220"/>
      <c r="BQW2039" s="220"/>
      <c r="BQX2039" s="220"/>
      <c r="BQY2039" s="220"/>
      <c r="BQZ2039" s="220"/>
      <c r="BRA2039" s="220"/>
      <c r="BRB2039" s="220"/>
      <c r="BRC2039" s="220"/>
      <c r="BRD2039" s="220"/>
      <c r="BRE2039" s="220"/>
      <c r="BRF2039" s="220"/>
      <c r="BRG2039" s="220"/>
      <c r="BRH2039" s="220"/>
      <c r="BRI2039" s="220"/>
      <c r="BRJ2039" s="220"/>
      <c r="BRK2039" s="220"/>
      <c r="BRL2039" s="220"/>
      <c r="BRM2039" s="220"/>
      <c r="BRN2039" s="220"/>
      <c r="BRO2039" s="220"/>
      <c r="BRP2039" s="220"/>
      <c r="BRQ2039" s="220"/>
      <c r="BRR2039" s="220"/>
      <c r="BRS2039" s="220"/>
      <c r="BRT2039" s="220"/>
      <c r="BRU2039" s="220"/>
      <c r="BRV2039" s="220"/>
      <c r="BRW2039" s="220"/>
      <c r="BRX2039" s="220"/>
      <c r="BRY2039" s="220"/>
      <c r="BRZ2039" s="220"/>
      <c r="BSA2039" s="220"/>
      <c r="BSB2039" s="220"/>
      <c r="BSC2039" s="220"/>
      <c r="BSD2039" s="220"/>
      <c r="BSE2039" s="220"/>
      <c r="BSF2039" s="220"/>
      <c r="BSG2039" s="220"/>
      <c r="BSH2039" s="220"/>
      <c r="BSI2039" s="220"/>
      <c r="BSJ2039" s="220"/>
      <c r="BSK2039" s="220"/>
      <c r="BSL2039" s="220"/>
      <c r="BSM2039" s="220"/>
      <c r="BSN2039" s="220"/>
      <c r="BSO2039" s="220"/>
      <c r="BSP2039" s="220"/>
      <c r="BSQ2039" s="220"/>
      <c r="BSR2039" s="220"/>
      <c r="BSS2039" s="220"/>
      <c r="BST2039" s="220"/>
      <c r="BSU2039" s="220"/>
      <c r="BSV2039" s="220"/>
      <c r="BSW2039" s="220"/>
      <c r="BSX2039" s="220"/>
      <c r="BSY2039" s="220"/>
      <c r="BSZ2039" s="220"/>
      <c r="BTA2039" s="220"/>
      <c r="BTB2039" s="220"/>
      <c r="BTC2039" s="220"/>
      <c r="BTD2039" s="220"/>
      <c r="BTE2039" s="220"/>
      <c r="BTF2039" s="220"/>
      <c r="BTG2039" s="220"/>
      <c r="BTH2039" s="220"/>
      <c r="BTI2039" s="220"/>
      <c r="BTJ2039" s="220"/>
      <c r="BTK2039" s="220"/>
      <c r="BTL2039" s="220"/>
      <c r="BTM2039" s="220"/>
      <c r="BTN2039" s="220"/>
      <c r="BTO2039" s="220"/>
      <c r="BTP2039" s="220"/>
      <c r="BTQ2039" s="220"/>
      <c r="BTR2039" s="220"/>
      <c r="BTS2039" s="220"/>
      <c r="BTT2039" s="220"/>
      <c r="BTU2039" s="220"/>
      <c r="BTV2039" s="220"/>
      <c r="BTW2039" s="220"/>
      <c r="BTX2039" s="220"/>
      <c r="BTY2039" s="220"/>
      <c r="BTZ2039" s="220"/>
      <c r="BUA2039" s="220"/>
      <c r="BUB2039" s="220"/>
      <c r="BUC2039" s="220"/>
      <c r="BUD2039" s="220"/>
      <c r="BUE2039" s="220"/>
      <c r="BUF2039" s="220"/>
      <c r="BUG2039" s="220"/>
      <c r="BUH2039" s="220"/>
      <c r="BUI2039" s="220"/>
      <c r="BUJ2039" s="220"/>
      <c r="BUK2039" s="220"/>
      <c r="BUL2039" s="220"/>
      <c r="BUM2039" s="220"/>
      <c r="BUN2039" s="220"/>
      <c r="BUO2039" s="220"/>
      <c r="BUP2039" s="220"/>
      <c r="BUQ2039" s="220"/>
      <c r="BUR2039" s="220"/>
      <c r="BUS2039" s="220"/>
      <c r="BUT2039" s="220"/>
      <c r="BUU2039" s="220"/>
      <c r="BUV2039" s="220"/>
      <c r="BUW2039" s="220"/>
      <c r="BUX2039" s="220"/>
      <c r="BUY2039" s="220"/>
      <c r="BUZ2039" s="220"/>
      <c r="BVA2039" s="220"/>
      <c r="BVB2039" s="220"/>
      <c r="BVC2039" s="220"/>
      <c r="BVD2039" s="220"/>
      <c r="BVE2039" s="220"/>
      <c r="BVF2039" s="220"/>
      <c r="BVG2039" s="220"/>
      <c r="BVH2039" s="220"/>
      <c r="BVI2039" s="220"/>
      <c r="BVJ2039" s="220"/>
      <c r="BVK2039" s="220"/>
      <c r="BVL2039" s="220"/>
      <c r="BVM2039" s="220"/>
      <c r="BVN2039" s="220"/>
      <c r="BVO2039" s="220"/>
      <c r="BVP2039" s="220"/>
      <c r="BVQ2039" s="220"/>
      <c r="BVR2039" s="220"/>
      <c r="BVS2039" s="220"/>
      <c r="BVT2039" s="220"/>
      <c r="BVU2039" s="220"/>
      <c r="BVV2039" s="220"/>
      <c r="BVW2039" s="220"/>
      <c r="BVX2039" s="220"/>
      <c r="BVY2039" s="220"/>
      <c r="BVZ2039" s="220"/>
      <c r="BWA2039" s="220"/>
      <c r="BWB2039" s="220"/>
      <c r="BWC2039" s="220"/>
      <c r="BWD2039" s="220"/>
      <c r="BWE2039" s="220"/>
      <c r="BWF2039" s="220"/>
      <c r="BWG2039" s="220"/>
      <c r="BWH2039" s="220"/>
      <c r="BWI2039" s="220"/>
      <c r="BWJ2039" s="220"/>
      <c r="BWK2039" s="220"/>
      <c r="BWL2039" s="220"/>
      <c r="BWM2039" s="220"/>
      <c r="BWN2039" s="220"/>
      <c r="BWO2039" s="220"/>
      <c r="BWP2039" s="220"/>
      <c r="BWQ2039" s="220"/>
      <c r="BWR2039" s="220"/>
      <c r="BWS2039" s="220"/>
      <c r="BWT2039" s="220"/>
      <c r="BWU2039" s="220"/>
      <c r="BWV2039" s="220"/>
      <c r="BWW2039" s="220"/>
      <c r="BWX2039" s="220"/>
      <c r="BWY2039" s="220"/>
      <c r="BWZ2039" s="220"/>
      <c r="BXA2039" s="220"/>
      <c r="BXB2039" s="220"/>
      <c r="BXC2039" s="220"/>
      <c r="BXD2039" s="220"/>
      <c r="BXE2039" s="220"/>
      <c r="BXF2039" s="220"/>
      <c r="BXG2039" s="220"/>
      <c r="BXH2039" s="220"/>
      <c r="BXI2039" s="220"/>
      <c r="BXJ2039" s="220"/>
      <c r="BXK2039" s="220"/>
      <c r="BXL2039" s="220"/>
      <c r="BXM2039" s="220"/>
      <c r="BXN2039" s="220"/>
      <c r="BXO2039" s="220"/>
      <c r="BXP2039" s="220"/>
      <c r="BXQ2039" s="220"/>
      <c r="BXR2039" s="220"/>
      <c r="BXS2039" s="220"/>
      <c r="BXT2039" s="220"/>
      <c r="BXU2039" s="220"/>
      <c r="BXV2039" s="220"/>
      <c r="BXW2039" s="220"/>
      <c r="BXX2039" s="220"/>
      <c r="BXY2039" s="220"/>
      <c r="BXZ2039" s="220"/>
      <c r="BYA2039" s="220"/>
      <c r="BYB2039" s="220"/>
      <c r="BYC2039" s="220"/>
      <c r="BYD2039" s="220"/>
      <c r="BYE2039" s="220"/>
      <c r="BYF2039" s="220"/>
      <c r="BYG2039" s="220"/>
      <c r="BYH2039" s="220"/>
      <c r="BYI2039" s="220"/>
      <c r="BYJ2039" s="220"/>
      <c r="BYK2039" s="220"/>
      <c r="BYL2039" s="220"/>
      <c r="BYM2039" s="220"/>
      <c r="BYN2039" s="220"/>
      <c r="BYO2039" s="220"/>
      <c r="BYP2039" s="220"/>
      <c r="BYQ2039" s="220"/>
      <c r="BYR2039" s="220"/>
      <c r="BYS2039" s="220"/>
      <c r="BYT2039" s="220"/>
      <c r="BYU2039" s="220"/>
      <c r="BYV2039" s="220"/>
      <c r="BYW2039" s="220"/>
      <c r="BYX2039" s="220"/>
      <c r="BYY2039" s="220"/>
      <c r="BYZ2039" s="220"/>
      <c r="BZA2039" s="220"/>
      <c r="BZB2039" s="220"/>
      <c r="BZC2039" s="220"/>
      <c r="BZD2039" s="220"/>
      <c r="BZE2039" s="220"/>
      <c r="BZF2039" s="220"/>
      <c r="BZG2039" s="220"/>
      <c r="BZH2039" s="220"/>
      <c r="BZI2039" s="220"/>
      <c r="BZJ2039" s="220"/>
      <c r="BZK2039" s="220"/>
      <c r="BZL2039" s="220"/>
      <c r="BZM2039" s="220"/>
      <c r="BZN2039" s="220"/>
      <c r="BZO2039" s="220"/>
      <c r="BZP2039" s="220"/>
      <c r="BZQ2039" s="220"/>
      <c r="BZR2039" s="220"/>
      <c r="BZS2039" s="220"/>
      <c r="BZT2039" s="220"/>
      <c r="BZU2039" s="220"/>
      <c r="BZV2039" s="220"/>
      <c r="BZW2039" s="220"/>
      <c r="BZX2039" s="220"/>
      <c r="BZY2039" s="220"/>
      <c r="BZZ2039" s="220"/>
      <c r="CAA2039" s="220"/>
      <c r="CAB2039" s="220"/>
      <c r="CAC2039" s="220"/>
      <c r="CAD2039" s="220"/>
      <c r="CAE2039" s="220"/>
      <c r="CAF2039" s="220"/>
      <c r="CAG2039" s="220"/>
      <c r="CAH2039" s="220"/>
      <c r="CAI2039" s="220"/>
      <c r="CAJ2039" s="220"/>
      <c r="CAK2039" s="220"/>
      <c r="CAL2039" s="220"/>
      <c r="CAM2039" s="220"/>
      <c r="CAN2039" s="220"/>
      <c r="CAO2039" s="220"/>
      <c r="CAP2039" s="220"/>
      <c r="CAQ2039" s="220"/>
      <c r="CAR2039" s="220"/>
      <c r="CAS2039" s="220"/>
      <c r="CAT2039" s="220"/>
      <c r="CAU2039" s="220"/>
      <c r="CAV2039" s="220"/>
      <c r="CAW2039" s="220"/>
      <c r="CAX2039" s="220"/>
      <c r="CAY2039" s="220"/>
      <c r="CAZ2039" s="220"/>
      <c r="CBA2039" s="220"/>
      <c r="CBB2039" s="220"/>
      <c r="CBC2039" s="220"/>
      <c r="CBD2039" s="220"/>
      <c r="CBE2039" s="220"/>
      <c r="CBF2039" s="220"/>
      <c r="CBG2039" s="220"/>
      <c r="CBH2039" s="220"/>
      <c r="CBI2039" s="220"/>
      <c r="CBJ2039" s="220"/>
      <c r="CBK2039" s="220"/>
      <c r="CBL2039" s="220"/>
      <c r="CBM2039" s="220"/>
      <c r="CBN2039" s="220"/>
      <c r="CBO2039" s="220"/>
      <c r="CBP2039" s="220"/>
      <c r="CBQ2039" s="220"/>
      <c r="CBR2039" s="220"/>
      <c r="CBS2039" s="220"/>
      <c r="CBT2039" s="220"/>
      <c r="CBU2039" s="220"/>
      <c r="CBV2039" s="220"/>
      <c r="CBW2039" s="220"/>
      <c r="CBX2039" s="220"/>
      <c r="CBY2039" s="220"/>
      <c r="CBZ2039" s="220"/>
      <c r="CCA2039" s="220"/>
      <c r="CCB2039" s="220"/>
      <c r="CCC2039" s="220"/>
      <c r="CCD2039" s="220"/>
      <c r="CCE2039" s="220"/>
      <c r="CCF2039" s="220"/>
      <c r="CCG2039" s="220"/>
      <c r="CCH2039" s="220"/>
      <c r="CCI2039" s="220"/>
      <c r="CCJ2039" s="220"/>
      <c r="CCK2039" s="220"/>
      <c r="CCL2039" s="220"/>
      <c r="CCM2039" s="220"/>
      <c r="CCN2039" s="220"/>
      <c r="CCO2039" s="220"/>
      <c r="CCP2039" s="220"/>
      <c r="CCQ2039" s="220"/>
      <c r="CCR2039" s="220"/>
      <c r="CCS2039" s="220"/>
      <c r="CCT2039" s="220"/>
      <c r="CCU2039" s="220"/>
      <c r="CCV2039" s="220"/>
      <c r="CCW2039" s="220"/>
      <c r="CCX2039" s="220"/>
      <c r="CCY2039" s="220"/>
      <c r="CCZ2039" s="220"/>
      <c r="CDA2039" s="220"/>
      <c r="CDB2039" s="220"/>
      <c r="CDC2039" s="220"/>
      <c r="CDD2039" s="220"/>
      <c r="CDE2039" s="220"/>
      <c r="CDF2039" s="220"/>
      <c r="CDG2039" s="220"/>
      <c r="CDH2039" s="220"/>
      <c r="CDI2039" s="220"/>
      <c r="CDJ2039" s="220"/>
      <c r="CDK2039" s="220"/>
      <c r="CDL2039" s="220"/>
      <c r="CDM2039" s="220"/>
      <c r="CDN2039" s="220"/>
      <c r="CDO2039" s="220"/>
      <c r="CDP2039" s="220"/>
      <c r="CDQ2039" s="220"/>
      <c r="CDR2039" s="220"/>
      <c r="CDS2039" s="220"/>
      <c r="CDT2039" s="220"/>
      <c r="CDU2039" s="220"/>
      <c r="CDV2039" s="220"/>
      <c r="CDW2039" s="220"/>
      <c r="CDX2039" s="220"/>
      <c r="CDY2039" s="220"/>
      <c r="CDZ2039" s="220"/>
      <c r="CEA2039" s="220"/>
      <c r="CEB2039" s="220"/>
      <c r="CEC2039" s="220"/>
      <c r="CED2039" s="220"/>
      <c r="CEE2039" s="220"/>
      <c r="CEF2039" s="220"/>
      <c r="CEG2039" s="220"/>
      <c r="CEH2039" s="220"/>
      <c r="CEI2039" s="220"/>
      <c r="CEJ2039" s="220"/>
      <c r="CEK2039" s="220"/>
      <c r="CEL2039" s="220"/>
      <c r="CEM2039" s="220"/>
      <c r="CEN2039" s="220"/>
      <c r="CEO2039" s="220"/>
      <c r="CEP2039" s="220"/>
      <c r="CEQ2039" s="220"/>
      <c r="CER2039" s="220"/>
      <c r="CES2039" s="220"/>
      <c r="CET2039" s="220"/>
      <c r="CEU2039" s="220"/>
      <c r="CEV2039" s="220"/>
      <c r="CEW2039" s="220"/>
      <c r="CEX2039" s="220"/>
      <c r="CEY2039" s="220"/>
      <c r="CEZ2039" s="220"/>
      <c r="CFA2039" s="220"/>
      <c r="CFB2039" s="220"/>
      <c r="CFC2039" s="220"/>
      <c r="CFD2039" s="220"/>
      <c r="CFE2039" s="220"/>
      <c r="CFF2039" s="220"/>
      <c r="CFG2039" s="220"/>
      <c r="CFH2039" s="220"/>
      <c r="CFI2039" s="220"/>
      <c r="CFJ2039" s="220"/>
      <c r="CFK2039" s="220"/>
      <c r="CFL2039" s="220"/>
      <c r="CFM2039" s="220"/>
      <c r="CFN2039" s="220"/>
      <c r="CFO2039" s="220"/>
      <c r="CFP2039" s="220"/>
      <c r="CFQ2039" s="220"/>
      <c r="CFR2039" s="220"/>
      <c r="CFS2039" s="220"/>
      <c r="CFT2039" s="220"/>
      <c r="CFU2039" s="220"/>
      <c r="CFV2039" s="220"/>
      <c r="CFW2039" s="220"/>
      <c r="CFX2039" s="220"/>
      <c r="CFY2039" s="220"/>
      <c r="CFZ2039" s="220"/>
      <c r="CGA2039" s="220"/>
      <c r="CGB2039" s="220"/>
      <c r="CGC2039" s="220"/>
      <c r="CGD2039" s="220"/>
      <c r="CGE2039" s="220"/>
      <c r="CGF2039" s="220"/>
      <c r="CGG2039" s="220"/>
      <c r="CGH2039" s="220"/>
      <c r="CGI2039" s="220"/>
      <c r="CGJ2039" s="220"/>
      <c r="CGK2039" s="220"/>
      <c r="CGL2039" s="220"/>
      <c r="CGM2039" s="220"/>
      <c r="CGN2039" s="220"/>
      <c r="CGO2039" s="220"/>
      <c r="CGP2039" s="220"/>
      <c r="CGQ2039" s="220"/>
      <c r="CGR2039" s="220"/>
      <c r="CGS2039" s="220"/>
      <c r="CGT2039" s="220"/>
      <c r="CGU2039" s="220"/>
      <c r="CGV2039" s="220"/>
      <c r="CGW2039" s="220"/>
      <c r="CGX2039" s="220"/>
      <c r="CGY2039" s="220"/>
      <c r="CGZ2039" s="220"/>
      <c r="CHA2039" s="220"/>
      <c r="CHB2039" s="220"/>
      <c r="CHC2039" s="220"/>
      <c r="CHD2039" s="220"/>
      <c r="CHE2039" s="220"/>
      <c r="CHF2039" s="220"/>
      <c r="CHG2039" s="220"/>
      <c r="CHH2039" s="220"/>
      <c r="CHI2039" s="220"/>
      <c r="CHJ2039" s="220"/>
      <c r="CHK2039" s="220"/>
      <c r="CHL2039" s="220"/>
      <c r="CHM2039" s="220"/>
      <c r="CHN2039" s="220"/>
      <c r="CHO2039" s="220"/>
      <c r="CHP2039" s="220"/>
      <c r="CHQ2039" s="220"/>
      <c r="CHR2039" s="220"/>
      <c r="CHS2039" s="220"/>
      <c r="CHT2039" s="220"/>
      <c r="CHU2039" s="220"/>
      <c r="CHV2039" s="220"/>
      <c r="CHW2039" s="220"/>
      <c r="CHX2039" s="220"/>
      <c r="CHY2039" s="220"/>
      <c r="CHZ2039" s="220"/>
      <c r="CIA2039" s="220"/>
      <c r="CIB2039" s="220"/>
      <c r="CIC2039" s="220"/>
      <c r="CID2039" s="220"/>
      <c r="CIE2039" s="220"/>
      <c r="CIF2039" s="220"/>
      <c r="CIG2039" s="220"/>
      <c r="CIH2039" s="220"/>
      <c r="CII2039" s="220"/>
      <c r="CIJ2039" s="220"/>
      <c r="CIK2039" s="220"/>
      <c r="CIL2039" s="220"/>
      <c r="CIM2039" s="220"/>
      <c r="CIN2039" s="220"/>
      <c r="CIO2039" s="220"/>
      <c r="CIP2039" s="220"/>
      <c r="CIQ2039" s="220"/>
      <c r="CIR2039" s="220"/>
      <c r="CIS2039" s="220"/>
      <c r="CIT2039" s="220"/>
      <c r="CIU2039" s="220"/>
      <c r="CIV2039" s="220"/>
      <c r="CIW2039" s="220"/>
      <c r="CIX2039" s="220"/>
      <c r="CIY2039" s="220"/>
      <c r="CIZ2039" s="220"/>
      <c r="CJA2039" s="220"/>
      <c r="CJB2039" s="220"/>
      <c r="CJC2039" s="220"/>
      <c r="CJD2039" s="220"/>
      <c r="CJE2039" s="220"/>
      <c r="CJF2039" s="220"/>
      <c r="CJG2039" s="220"/>
      <c r="CJH2039" s="220"/>
      <c r="CJI2039" s="220"/>
      <c r="CJJ2039" s="220"/>
      <c r="CJK2039" s="220"/>
      <c r="CJL2039" s="220"/>
      <c r="CJM2039" s="220"/>
      <c r="CJN2039" s="220"/>
      <c r="CJO2039" s="220"/>
      <c r="CJP2039" s="220"/>
      <c r="CJQ2039" s="220"/>
      <c r="CJR2039" s="220"/>
      <c r="CJS2039" s="220"/>
      <c r="CJT2039" s="220"/>
      <c r="CJU2039" s="220"/>
      <c r="CJV2039" s="220"/>
      <c r="CJW2039" s="220"/>
      <c r="CJX2039" s="220"/>
      <c r="CJY2039" s="220"/>
      <c r="CJZ2039" s="220"/>
      <c r="CKA2039" s="220"/>
      <c r="CKB2039" s="220"/>
      <c r="CKC2039" s="220"/>
      <c r="CKD2039" s="220"/>
      <c r="CKE2039" s="220"/>
      <c r="CKF2039" s="220"/>
      <c r="CKG2039" s="220"/>
      <c r="CKH2039" s="220"/>
      <c r="CKI2039" s="220"/>
      <c r="CKJ2039" s="220"/>
      <c r="CKK2039" s="220"/>
      <c r="CKL2039" s="220"/>
      <c r="CKM2039" s="220"/>
      <c r="CKN2039" s="220"/>
      <c r="CKO2039" s="220"/>
      <c r="CKP2039" s="220"/>
      <c r="CKQ2039" s="220"/>
      <c r="CKR2039" s="220"/>
      <c r="CKS2039" s="220"/>
      <c r="CKT2039" s="220"/>
      <c r="CKU2039" s="220"/>
      <c r="CKV2039" s="220"/>
      <c r="CKW2039" s="220"/>
      <c r="CKX2039" s="220"/>
      <c r="CKY2039" s="220"/>
      <c r="CKZ2039" s="220"/>
      <c r="CLA2039" s="220"/>
      <c r="CLB2039" s="220"/>
      <c r="CLC2039" s="220"/>
      <c r="CLD2039" s="220"/>
      <c r="CLE2039" s="220"/>
      <c r="CLF2039" s="220"/>
      <c r="CLG2039" s="220"/>
      <c r="CLH2039" s="220"/>
      <c r="CLI2039" s="220"/>
      <c r="CLJ2039" s="220"/>
      <c r="CLK2039" s="220"/>
      <c r="CLL2039" s="220"/>
      <c r="CLM2039" s="220"/>
      <c r="CLN2039" s="220"/>
      <c r="CLO2039" s="220"/>
      <c r="CLP2039" s="220"/>
      <c r="CLQ2039" s="220"/>
      <c r="CLR2039" s="220"/>
      <c r="CLS2039" s="220"/>
      <c r="CLT2039" s="220"/>
      <c r="CLU2039" s="220"/>
      <c r="CLV2039" s="220"/>
      <c r="CLW2039" s="220"/>
      <c r="CLX2039" s="220"/>
      <c r="CLY2039" s="220"/>
      <c r="CLZ2039" s="220"/>
      <c r="CMA2039" s="220"/>
      <c r="CMB2039" s="220"/>
      <c r="CMC2039" s="220"/>
      <c r="CMD2039" s="220"/>
      <c r="CME2039" s="220"/>
      <c r="CMF2039" s="220"/>
      <c r="CMG2039" s="220"/>
      <c r="CMH2039" s="220"/>
      <c r="CMI2039" s="220"/>
      <c r="CMJ2039" s="220"/>
      <c r="CMK2039" s="220"/>
      <c r="CML2039" s="220"/>
      <c r="CMM2039" s="220"/>
      <c r="CMN2039" s="220"/>
      <c r="CMO2039" s="220"/>
      <c r="CMP2039" s="220"/>
      <c r="CMQ2039" s="220"/>
      <c r="CMR2039" s="220"/>
      <c r="CMS2039" s="220"/>
      <c r="CMT2039" s="220"/>
      <c r="CMU2039" s="220"/>
      <c r="CMV2039" s="220"/>
      <c r="CMW2039" s="220"/>
      <c r="CMX2039" s="220"/>
      <c r="CMY2039" s="220"/>
      <c r="CMZ2039" s="220"/>
      <c r="CNA2039" s="220"/>
      <c r="CNB2039" s="220"/>
      <c r="CNC2039" s="220"/>
      <c r="CND2039" s="220"/>
      <c r="CNE2039" s="220"/>
      <c r="CNF2039" s="220"/>
      <c r="CNG2039" s="220"/>
      <c r="CNH2039" s="220"/>
      <c r="CNI2039" s="220"/>
      <c r="CNJ2039" s="220"/>
      <c r="CNK2039" s="220"/>
      <c r="CNL2039" s="220"/>
      <c r="CNM2039" s="220"/>
      <c r="CNN2039" s="220"/>
      <c r="CNO2039" s="220"/>
      <c r="CNP2039" s="220"/>
      <c r="CNQ2039" s="220"/>
      <c r="CNR2039" s="220"/>
      <c r="CNS2039" s="220"/>
      <c r="CNT2039" s="220"/>
      <c r="CNU2039" s="220"/>
      <c r="CNV2039" s="220"/>
      <c r="CNW2039" s="220"/>
      <c r="CNX2039" s="220"/>
      <c r="CNY2039" s="220"/>
      <c r="CNZ2039" s="220"/>
      <c r="COA2039" s="220"/>
      <c r="COB2039" s="220"/>
      <c r="COC2039" s="220"/>
      <c r="COD2039" s="220"/>
      <c r="COE2039" s="220"/>
      <c r="COF2039" s="220"/>
      <c r="COG2039" s="220"/>
      <c r="COH2039" s="220"/>
      <c r="COI2039" s="220"/>
      <c r="COJ2039" s="220"/>
      <c r="COK2039" s="220"/>
      <c r="COL2039" s="220"/>
      <c r="COM2039" s="220"/>
      <c r="CON2039" s="220"/>
      <c r="COO2039" s="220"/>
      <c r="COP2039" s="220"/>
      <c r="COQ2039" s="220"/>
      <c r="COR2039" s="220"/>
      <c r="COS2039" s="220"/>
      <c r="COT2039" s="220"/>
      <c r="COU2039" s="220"/>
      <c r="COV2039" s="220"/>
      <c r="COW2039" s="220"/>
      <c r="COX2039" s="220"/>
      <c r="COY2039" s="220"/>
      <c r="COZ2039" s="220"/>
      <c r="CPA2039" s="220"/>
      <c r="CPB2039" s="220"/>
      <c r="CPC2039" s="220"/>
      <c r="CPD2039" s="220"/>
      <c r="CPE2039" s="220"/>
      <c r="CPF2039" s="220"/>
      <c r="CPG2039" s="220"/>
      <c r="CPH2039" s="220"/>
      <c r="CPI2039" s="220"/>
      <c r="CPJ2039" s="220"/>
      <c r="CPK2039" s="220"/>
      <c r="CPL2039" s="220"/>
      <c r="CPM2039" s="220"/>
      <c r="CPN2039" s="220"/>
      <c r="CPO2039" s="220"/>
      <c r="CPP2039" s="220"/>
      <c r="CPQ2039" s="220"/>
      <c r="CPR2039" s="220"/>
      <c r="CPS2039" s="220"/>
      <c r="CPT2039" s="220"/>
      <c r="CPU2039" s="220"/>
      <c r="CPV2039" s="220"/>
      <c r="CPW2039" s="220"/>
      <c r="CPX2039" s="220"/>
      <c r="CPY2039" s="220"/>
      <c r="CPZ2039" s="220"/>
      <c r="CQA2039" s="220"/>
      <c r="CQB2039" s="220"/>
      <c r="CQC2039" s="220"/>
      <c r="CQD2039" s="220"/>
      <c r="CQE2039" s="220"/>
      <c r="CQF2039" s="220"/>
      <c r="CQG2039" s="220"/>
      <c r="CQH2039" s="220"/>
      <c r="CQI2039" s="220"/>
      <c r="CQJ2039" s="220"/>
      <c r="CQK2039" s="220"/>
      <c r="CQL2039" s="220"/>
      <c r="CQM2039" s="220"/>
      <c r="CQN2039" s="220"/>
      <c r="CQO2039" s="220"/>
      <c r="CQP2039" s="220"/>
      <c r="CQQ2039" s="220"/>
      <c r="CQR2039" s="220"/>
      <c r="CQS2039" s="220"/>
      <c r="CQT2039" s="220"/>
      <c r="CQU2039" s="220"/>
      <c r="CQV2039" s="220"/>
      <c r="CQW2039" s="220"/>
      <c r="CQX2039" s="220"/>
      <c r="CQY2039" s="220"/>
      <c r="CQZ2039" s="220"/>
      <c r="CRA2039" s="220"/>
      <c r="CRB2039" s="220"/>
      <c r="CRC2039" s="220"/>
      <c r="CRD2039" s="220"/>
      <c r="CRE2039" s="220"/>
      <c r="CRF2039" s="220"/>
      <c r="CRG2039" s="220"/>
      <c r="CRH2039" s="220"/>
      <c r="CRI2039" s="220"/>
      <c r="CRJ2039" s="220"/>
      <c r="CRK2039" s="220"/>
      <c r="CRL2039" s="220"/>
      <c r="CRM2039" s="220"/>
      <c r="CRN2039" s="220"/>
      <c r="CRO2039" s="220"/>
      <c r="CRP2039" s="220"/>
      <c r="CRQ2039" s="220"/>
      <c r="CRR2039" s="220"/>
      <c r="CRS2039" s="220"/>
      <c r="CRT2039" s="220"/>
      <c r="CRU2039" s="220"/>
      <c r="CRV2039" s="220"/>
      <c r="CRW2039" s="220"/>
      <c r="CRX2039" s="220"/>
      <c r="CRY2039" s="220"/>
      <c r="CRZ2039" s="220"/>
      <c r="CSA2039" s="220"/>
      <c r="CSB2039" s="220"/>
      <c r="CSC2039" s="220"/>
      <c r="CSD2039" s="220"/>
      <c r="CSE2039" s="220"/>
      <c r="CSF2039" s="220"/>
      <c r="CSG2039" s="220"/>
      <c r="CSH2039" s="220"/>
      <c r="CSI2039" s="220"/>
      <c r="CSJ2039" s="220"/>
      <c r="CSK2039" s="220"/>
      <c r="CSL2039" s="220"/>
      <c r="CSM2039" s="220"/>
      <c r="CSN2039" s="220"/>
      <c r="CSO2039" s="220"/>
      <c r="CSP2039" s="220"/>
      <c r="CSQ2039" s="220"/>
      <c r="CSR2039" s="220"/>
      <c r="CSS2039" s="220"/>
      <c r="CST2039" s="220"/>
      <c r="CSU2039" s="220"/>
      <c r="CSV2039" s="220"/>
      <c r="CSW2039" s="220"/>
      <c r="CSX2039" s="220"/>
      <c r="CSY2039" s="220"/>
      <c r="CSZ2039" s="220"/>
      <c r="CTA2039" s="220"/>
      <c r="CTB2039" s="220"/>
      <c r="CTC2039" s="220"/>
      <c r="CTD2039" s="220"/>
      <c r="CTE2039" s="220"/>
      <c r="CTF2039" s="220"/>
      <c r="CTG2039" s="220"/>
      <c r="CTH2039" s="220"/>
      <c r="CTI2039" s="220"/>
      <c r="CTJ2039" s="220"/>
      <c r="CTK2039" s="220"/>
      <c r="CTL2039" s="220"/>
      <c r="CTM2039" s="220"/>
      <c r="CTN2039" s="220"/>
      <c r="CTO2039" s="220"/>
      <c r="CTP2039" s="220"/>
      <c r="CTQ2039" s="220"/>
      <c r="CTR2039" s="220"/>
      <c r="CTS2039" s="220"/>
      <c r="CTT2039" s="220"/>
      <c r="CTU2039" s="220"/>
      <c r="CTV2039" s="220"/>
      <c r="CTW2039" s="220"/>
      <c r="CTX2039" s="220"/>
      <c r="CTY2039" s="220"/>
      <c r="CTZ2039" s="220"/>
      <c r="CUA2039" s="220"/>
      <c r="CUB2039" s="220"/>
      <c r="CUC2039" s="220"/>
      <c r="CUD2039" s="220"/>
      <c r="CUE2039" s="220"/>
      <c r="CUF2039" s="220"/>
      <c r="CUG2039" s="220"/>
      <c r="CUH2039" s="220"/>
      <c r="CUI2039" s="220"/>
      <c r="CUJ2039" s="220"/>
      <c r="CUK2039" s="220"/>
      <c r="CUL2039" s="220"/>
      <c r="CUM2039" s="220"/>
      <c r="CUN2039" s="220"/>
      <c r="CUO2039" s="220"/>
      <c r="CUP2039" s="220"/>
      <c r="CUQ2039" s="220"/>
      <c r="CUR2039" s="220"/>
      <c r="CUS2039" s="220"/>
      <c r="CUT2039" s="220"/>
      <c r="CUU2039" s="220"/>
      <c r="CUV2039" s="220"/>
      <c r="CUW2039" s="220"/>
      <c r="CUX2039" s="220"/>
      <c r="CUY2039" s="220"/>
      <c r="CUZ2039" s="220"/>
      <c r="CVA2039" s="220"/>
      <c r="CVB2039" s="220"/>
      <c r="CVC2039" s="220"/>
      <c r="CVD2039" s="220"/>
      <c r="CVE2039" s="220"/>
      <c r="CVF2039" s="220"/>
      <c r="CVG2039" s="220"/>
      <c r="CVH2039" s="220"/>
      <c r="CVI2039" s="220"/>
      <c r="CVJ2039" s="220"/>
      <c r="CVK2039" s="220"/>
      <c r="CVL2039" s="220"/>
      <c r="CVM2039" s="220"/>
      <c r="CVN2039" s="220"/>
      <c r="CVO2039" s="220"/>
      <c r="CVP2039" s="220"/>
      <c r="CVQ2039" s="220"/>
      <c r="CVR2039" s="220"/>
      <c r="CVS2039" s="220"/>
      <c r="CVT2039" s="220"/>
      <c r="CVU2039" s="220"/>
      <c r="CVV2039" s="220"/>
      <c r="CVW2039" s="220"/>
      <c r="CVX2039" s="220"/>
      <c r="CVY2039" s="220"/>
      <c r="CVZ2039" s="220"/>
      <c r="CWA2039" s="220"/>
      <c r="CWB2039" s="220"/>
      <c r="CWC2039" s="220"/>
      <c r="CWD2039" s="220"/>
      <c r="CWE2039" s="220"/>
      <c r="CWF2039" s="220"/>
      <c r="CWG2039" s="220"/>
      <c r="CWH2039" s="220"/>
      <c r="CWI2039" s="220"/>
      <c r="CWJ2039" s="220"/>
      <c r="CWK2039" s="220"/>
      <c r="CWL2039" s="220"/>
      <c r="CWM2039" s="220"/>
      <c r="CWN2039" s="220"/>
      <c r="CWO2039" s="220"/>
      <c r="CWP2039" s="220"/>
      <c r="CWQ2039" s="220"/>
      <c r="CWR2039" s="220"/>
      <c r="CWS2039" s="220"/>
      <c r="CWT2039" s="220"/>
      <c r="CWU2039" s="220"/>
      <c r="CWV2039" s="220"/>
      <c r="CWW2039" s="220"/>
      <c r="CWX2039" s="220"/>
      <c r="CWY2039" s="220"/>
      <c r="CWZ2039" s="220"/>
      <c r="CXA2039" s="220"/>
      <c r="CXB2039" s="220"/>
      <c r="CXC2039" s="220"/>
      <c r="CXD2039" s="220"/>
      <c r="CXE2039" s="220"/>
      <c r="CXF2039" s="220"/>
      <c r="CXG2039" s="220"/>
      <c r="CXH2039" s="220"/>
      <c r="CXI2039" s="220"/>
      <c r="CXJ2039" s="220"/>
      <c r="CXK2039" s="220"/>
      <c r="CXL2039" s="220"/>
      <c r="CXM2039" s="220"/>
      <c r="CXN2039" s="220"/>
      <c r="CXO2039" s="220"/>
      <c r="CXP2039" s="220"/>
      <c r="CXQ2039" s="220"/>
      <c r="CXR2039" s="220"/>
      <c r="CXS2039" s="220"/>
      <c r="CXT2039" s="220"/>
      <c r="CXU2039" s="220"/>
      <c r="CXV2039" s="220"/>
      <c r="CXW2039" s="220"/>
      <c r="CXX2039" s="220"/>
      <c r="CXY2039" s="220"/>
      <c r="CXZ2039" s="220"/>
      <c r="CYA2039" s="220"/>
      <c r="CYB2039" s="220"/>
      <c r="CYC2039" s="220"/>
      <c r="CYD2039" s="220"/>
      <c r="CYE2039" s="220"/>
      <c r="CYF2039" s="220"/>
      <c r="CYG2039" s="220"/>
      <c r="CYH2039" s="220"/>
      <c r="CYI2039" s="220"/>
      <c r="CYJ2039" s="220"/>
      <c r="CYK2039" s="220"/>
      <c r="CYL2039" s="220"/>
      <c r="CYM2039" s="220"/>
      <c r="CYN2039" s="220"/>
      <c r="CYO2039" s="220"/>
      <c r="CYP2039" s="220"/>
      <c r="CYQ2039" s="220"/>
      <c r="CYR2039" s="220"/>
      <c r="CYS2039" s="220"/>
      <c r="CYT2039" s="220"/>
      <c r="CYU2039" s="220"/>
      <c r="CYV2039" s="220"/>
      <c r="CYW2039" s="220"/>
      <c r="CYX2039" s="220"/>
      <c r="CYY2039" s="220"/>
      <c r="CYZ2039" s="220"/>
      <c r="CZA2039" s="220"/>
      <c r="CZB2039" s="220"/>
      <c r="CZC2039" s="220"/>
      <c r="CZD2039" s="220"/>
      <c r="CZE2039" s="220"/>
      <c r="CZF2039" s="220"/>
      <c r="CZG2039" s="220"/>
      <c r="CZH2039" s="220"/>
      <c r="CZI2039" s="220"/>
      <c r="CZJ2039" s="220"/>
      <c r="CZK2039" s="220"/>
      <c r="CZL2039" s="220"/>
      <c r="CZM2039" s="220"/>
      <c r="CZN2039" s="220"/>
      <c r="CZO2039" s="220"/>
      <c r="CZP2039" s="220"/>
      <c r="CZQ2039" s="220"/>
      <c r="CZR2039" s="220"/>
      <c r="CZS2039" s="220"/>
      <c r="CZT2039" s="220"/>
      <c r="CZU2039" s="220"/>
      <c r="CZV2039" s="220"/>
      <c r="CZW2039" s="220"/>
      <c r="CZX2039" s="220"/>
      <c r="CZY2039" s="220"/>
      <c r="CZZ2039" s="220"/>
      <c r="DAA2039" s="220"/>
      <c r="DAB2039" s="220"/>
      <c r="DAC2039" s="220"/>
      <c r="DAD2039" s="220"/>
      <c r="DAE2039" s="220"/>
      <c r="DAF2039" s="220"/>
      <c r="DAG2039" s="220"/>
      <c r="DAH2039" s="220"/>
      <c r="DAI2039" s="220"/>
      <c r="DAJ2039" s="220"/>
      <c r="DAK2039" s="220"/>
      <c r="DAL2039" s="220"/>
      <c r="DAM2039" s="220"/>
      <c r="DAN2039" s="220"/>
      <c r="DAO2039" s="220"/>
      <c r="DAP2039" s="220"/>
      <c r="DAQ2039" s="220"/>
      <c r="DAR2039" s="220"/>
      <c r="DAS2039" s="220"/>
      <c r="DAT2039" s="220"/>
      <c r="DAU2039" s="220"/>
      <c r="DAV2039" s="220"/>
      <c r="DAW2039" s="220"/>
      <c r="DAX2039" s="220"/>
      <c r="DAY2039" s="220"/>
      <c r="DAZ2039" s="220"/>
      <c r="DBA2039" s="220"/>
      <c r="DBB2039" s="220"/>
      <c r="DBC2039" s="220"/>
      <c r="DBD2039" s="220"/>
      <c r="DBE2039" s="220"/>
      <c r="DBF2039" s="220"/>
      <c r="DBG2039" s="220"/>
      <c r="DBH2039" s="220"/>
      <c r="DBI2039" s="220"/>
      <c r="DBJ2039" s="220"/>
      <c r="DBK2039" s="220"/>
      <c r="DBL2039" s="220"/>
      <c r="DBM2039" s="220"/>
      <c r="DBN2039" s="220"/>
      <c r="DBO2039" s="220"/>
      <c r="DBP2039" s="220"/>
      <c r="DBQ2039" s="220"/>
      <c r="DBR2039" s="220"/>
      <c r="DBS2039" s="220"/>
      <c r="DBT2039" s="220"/>
      <c r="DBU2039" s="220"/>
      <c r="DBV2039" s="220"/>
      <c r="DBW2039" s="220"/>
      <c r="DBX2039" s="220"/>
      <c r="DBY2039" s="220"/>
      <c r="DBZ2039" s="220"/>
      <c r="DCA2039" s="220"/>
      <c r="DCB2039" s="220"/>
      <c r="DCC2039" s="220"/>
      <c r="DCD2039" s="220"/>
      <c r="DCE2039" s="220"/>
      <c r="DCF2039" s="220"/>
      <c r="DCG2039" s="220"/>
      <c r="DCH2039" s="220"/>
      <c r="DCI2039" s="220"/>
      <c r="DCJ2039" s="220"/>
      <c r="DCK2039" s="220"/>
      <c r="DCL2039" s="220"/>
      <c r="DCM2039" s="220"/>
      <c r="DCN2039" s="220"/>
      <c r="DCO2039" s="220"/>
      <c r="DCP2039" s="220"/>
      <c r="DCQ2039" s="220"/>
      <c r="DCR2039" s="220"/>
      <c r="DCS2039" s="220"/>
      <c r="DCT2039" s="220"/>
      <c r="DCU2039" s="220"/>
      <c r="DCV2039" s="220"/>
      <c r="DCW2039" s="220"/>
      <c r="DCX2039" s="220"/>
      <c r="DCY2039" s="220"/>
      <c r="DCZ2039" s="220"/>
      <c r="DDA2039" s="220"/>
      <c r="DDB2039" s="220"/>
      <c r="DDC2039" s="220"/>
      <c r="DDD2039" s="220"/>
      <c r="DDE2039" s="220"/>
      <c r="DDF2039" s="220"/>
      <c r="DDG2039" s="220"/>
      <c r="DDH2039" s="220"/>
      <c r="DDI2039" s="220"/>
      <c r="DDJ2039" s="220"/>
      <c r="DDK2039" s="220"/>
      <c r="DDL2039" s="220"/>
      <c r="DDM2039" s="220"/>
      <c r="DDN2039" s="220"/>
      <c r="DDO2039" s="220"/>
      <c r="DDP2039" s="220"/>
      <c r="DDQ2039" s="220"/>
      <c r="DDR2039" s="220"/>
      <c r="DDS2039" s="220"/>
      <c r="DDT2039" s="220"/>
      <c r="DDU2039" s="220"/>
      <c r="DDV2039" s="220"/>
      <c r="DDW2039" s="220"/>
      <c r="DDX2039" s="220"/>
      <c r="DDY2039" s="220"/>
      <c r="DDZ2039" s="220"/>
      <c r="DEA2039" s="220"/>
      <c r="DEB2039" s="220"/>
      <c r="DEC2039" s="220"/>
      <c r="DED2039" s="220"/>
      <c r="DEE2039" s="220"/>
      <c r="DEF2039" s="220"/>
      <c r="DEG2039" s="220"/>
      <c r="DEH2039" s="220"/>
      <c r="DEI2039" s="220"/>
      <c r="DEJ2039" s="220"/>
      <c r="DEK2039" s="220"/>
      <c r="DEL2039" s="220"/>
      <c r="DEM2039" s="220"/>
      <c r="DEN2039" s="220"/>
      <c r="DEO2039" s="220"/>
      <c r="DEP2039" s="220"/>
      <c r="DEQ2039" s="220"/>
      <c r="DER2039" s="220"/>
      <c r="DES2039" s="220"/>
      <c r="DET2039" s="220"/>
      <c r="DEU2039" s="220"/>
      <c r="DEV2039" s="220"/>
      <c r="DEW2039" s="220"/>
      <c r="DEX2039" s="220"/>
      <c r="DEY2039" s="220"/>
      <c r="DEZ2039" s="220"/>
      <c r="DFA2039" s="220"/>
      <c r="DFB2039" s="220"/>
      <c r="DFC2039" s="220"/>
      <c r="DFD2039" s="220"/>
      <c r="DFE2039" s="220"/>
      <c r="DFF2039" s="220"/>
      <c r="DFG2039" s="220"/>
      <c r="DFH2039" s="220"/>
      <c r="DFI2039" s="220"/>
      <c r="DFJ2039" s="220"/>
      <c r="DFK2039" s="220"/>
      <c r="DFL2039" s="220"/>
      <c r="DFM2039" s="220"/>
      <c r="DFN2039" s="220"/>
      <c r="DFO2039" s="220"/>
      <c r="DFP2039" s="220"/>
      <c r="DFQ2039" s="220"/>
      <c r="DFR2039" s="220"/>
      <c r="DFS2039" s="220"/>
      <c r="DFT2039" s="220"/>
      <c r="DFU2039" s="220"/>
      <c r="DFV2039" s="220"/>
      <c r="DFW2039" s="220"/>
      <c r="DFX2039" s="220"/>
      <c r="DFY2039" s="220"/>
      <c r="DFZ2039" s="220"/>
      <c r="DGA2039" s="220"/>
      <c r="DGB2039" s="220"/>
      <c r="DGC2039" s="220"/>
      <c r="DGD2039" s="220"/>
      <c r="DGE2039" s="220"/>
      <c r="DGF2039" s="220"/>
      <c r="DGG2039" s="220"/>
      <c r="DGH2039" s="220"/>
      <c r="DGI2039" s="220"/>
      <c r="DGJ2039" s="220"/>
      <c r="DGK2039" s="220"/>
      <c r="DGL2039" s="220"/>
      <c r="DGM2039" s="220"/>
      <c r="DGN2039" s="220"/>
      <c r="DGO2039" s="220"/>
      <c r="DGP2039" s="220"/>
      <c r="DGQ2039" s="220"/>
      <c r="DGR2039" s="220"/>
      <c r="DGS2039" s="220"/>
      <c r="DGT2039" s="220"/>
      <c r="DGU2039" s="220"/>
      <c r="DGV2039" s="220"/>
      <c r="DGW2039" s="220"/>
      <c r="DGX2039" s="220"/>
      <c r="DGY2039" s="220"/>
      <c r="DGZ2039" s="220"/>
      <c r="DHA2039" s="220"/>
      <c r="DHB2039" s="220"/>
      <c r="DHC2039" s="220"/>
      <c r="DHD2039" s="220"/>
      <c r="DHE2039" s="220"/>
      <c r="DHF2039" s="220"/>
      <c r="DHG2039" s="220"/>
      <c r="DHH2039" s="220"/>
      <c r="DHI2039" s="220"/>
      <c r="DHJ2039" s="220"/>
      <c r="DHK2039" s="220"/>
      <c r="DHL2039" s="220"/>
      <c r="DHM2039" s="220"/>
      <c r="DHN2039" s="220"/>
      <c r="DHO2039" s="220"/>
      <c r="DHP2039" s="220"/>
      <c r="DHQ2039" s="220"/>
      <c r="DHR2039" s="220"/>
      <c r="DHS2039" s="220"/>
      <c r="DHT2039" s="220"/>
      <c r="DHU2039" s="220"/>
      <c r="DHV2039" s="220"/>
      <c r="DHW2039" s="220"/>
      <c r="DHX2039" s="220"/>
      <c r="DHY2039" s="220"/>
      <c r="DHZ2039" s="220"/>
      <c r="DIA2039" s="220"/>
      <c r="DIB2039" s="220"/>
      <c r="DIC2039" s="220"/>
      <c r="DID2039" s="220"/>
      <c r="DIE2039" s="220"/>
      <c r="DIF2039" s="220"/>
      <c r="DIG2039" s="220"/>
      <c r="DIH2039" s="220"/>
      <c r="DII2039" s="220"/>
      <c r="DIJ2039" s="220"/>
      <c r="DIK2039" s="220"/>
      <c r="DIL2039" s="220"/>
      <c r="DIM2039" s="220"/>
      <c r="DIN2039" s="220"/>
      <c r="DIO2039" s="220"/>
      <c r="DIP2039" s="220"/>
      <c r="DIQ2039" s="220"/>
      <c r="DIR2039" s="220"/>
      <c r="DIS2039" s="220"/>
      <c r="DIT2039" s="220"/>
      <c r="DIU2039" s="220"/>
      <c r="DIV2039" s="220"/>
      <c r="DIW2039" s="220"/>
      <c r="DIX2039" s="220"/>
      <c r="DIY2039" s="220"/>
      <c r="DIZ2039" s="220"/>
      <c r="DJA2039" s="220"/>
      <c r="DJB2039" s="220"/>
      <c r="DJC2039" s="220"/>
      <c r="DJD2039" s="220"/>
      <c r="DJE2039" s="220"/>
      <c r="DJF2039" s="220"/>
      <c r="DJG2039" s="220"/>
      <c r="DJH2039" s="220"/>
      <c r="DJI2039" s="220"/>
      <c r="DJJ2039" s="220"/>
      <c r="DJK2039" s="220"/>
      <c r="DJL2039" s="220"/>
      <c r="DJM2039" s="220"/>
      <c r="DJN2039" s="220"/>
      <c r="DJO2039" s="220"/>
      <c r="DJP2039" s="220"/>
      <c r="DJQ2039" s="220"/>
      <c r="DJR2039" s="220"/>
      <c r="DJS2039" s="220"/>
      <c r="DJT2039" s="220"/>
      <c r="DJU2039" s="220"/>
      <c r="DJV2039" s="220"/>
      <c r="DJW2039" s="220"/>
      <c r="DJX2039" s="220"/>
      <c r="DJY2039" s="220"/>
      <c r="DJZ2039" s="220"/>
      <c r="DKA2039" s="220"/>
      <c r="DKB2039" s="220"/>
      <c r="DKC2039" s="220"/>
      <c r="DKD2039" s="220"/>
      <c r="DKE2039" s="220"/>
      <c r="DKF2039" s="220"/>
      <c r="DKG2039" s="220"/>
      <c r="DKH2039" s="220"/>
      <c r="DKI2039" s="220"/>
      <c r="DKJ2039" s="220"/>
      <c r="DKK2039" s="220"/>
      <c r="DKL2039" s="220"/>
      <c r="DKM2039" s="220"/>
      <c r="DKN2039" s="220"/>
      <c r="DKO2039" s="220"/>
      <c r="DKP2039" s="220"/>
      <c r="DKQ2039" s="220"/>
      <c r="DKR2039" s="220"/>
      <c r="DKS2039" s="220"/>
      <c r="DKT2039" s="220"/>
      <c r="DKU2039" s="220"/>
      <c r="DKV2039" s="220"/>
      <c r="DKW2039" s="220"/>
      <c r="DKX2039" s="220"/>
      <c r="DKY2039" s="220"/>
      <c r="DKZ2039" s="220"/>
      <c r="DLA2039" s="220"/>
      <c r="DLB2039" s="220"/>
      <c r="DLC2039" s="220"/>
      <c r="DLD2039" s="220"/>
      <c r="DLE2039" s="220"/>
      <c r="DLF2039" s="220"/>
      <c r="DLG2039" s="220"/>
      <c r="DLH2039" s="220"/>
      <c r="DLI2039" s="220"/>
      <c r="DLJ2039" s="220"/>
      <c r="DLK2039" s="220"/>
      <c r="DLL2039" s="220"/>
      <c r="DLM2039" s="220"/>
      <c r="DLN2039" s="220"/>
      <c r="DLO2039" s="220"/>
      <c r="DLP2039" s="220"/>
      <c r="DLQ2039" s="220"/>
      <c r="DLR2039" s="220"/>
      <c r="DLS2039" s="220"/>
      <c r="DLT2039" s="220"/>
      <c r="DLU2039" s="220"/>
      <c r="DLV2039" s="220"/>
      <c r="DLW2039" s="220"/>
      <c r="DLX2039" s="220"/>
      <c r="DLY2039" s="220"/>
      <c r="DLZ2039" s="220"/>
      <c r="DMA2039" s="220"/>
      <c r="DMB2039" s="220"/>
      <c r="DMC2039" s="220"/>
      <c r="DMD2039" s="220"/>
      <c r="DME2039" s="220"/>
      <c r="DMF2039" s="220"/>
      <c r="DMG2039" s="220"/>
      <c r="DMH2039" s="220"/>
      <c r="DMI2039" s="220"/>
      <c r="DMJ2039" s="220"/>
      <c r="DMK2039" s="220"/>
      <c r="DML2039" s="220"/>
      <c r="DMM2039" s="220"/>
      <c r="DMN2039" s="220"/>
      <c r="DMO2039" s="220"/>
      <c r="DMP2039" s="220"/>
      <c r="DMQ2039" s="220"/>
      <c r="DMR2039" s="220"/>
      <c r="DMS2039" s="220"/>
      <c r="DMT2039" s="220"/>
      <c r="DMU2039" s="220"/>
      <c r="DMV2039" s="220"/>
      <c r="DMW2039" s="220"/>
      <c r="DMX2039" s="220"/>
      <c r="DMY2039" s="220"/>
      <c r="DMZ2039" s="220"/>
      <c r="DNA2039" s="220"/>
      <c r="DNB2039" s="220"/>
      <c r="DNC2039" s="220"/>
      <c r="DND2039" s="220"/>
      <c r="DNE2039" s="220"/>
      <c r="DNF2039" s="220"/>
      <c r="DNG2039" s="220"/>
      <c r="DNH2039" s="220"/>
      <c r="DNI2039" s="220"/>
      <c r="DNJ2039" s="220"/>
      <c r="DNK2039" s="220"/>
      <c r="DNL2039" s="220"/>
      <c r="DNM2039" s="220"/>
      <c r="DNN2039" s="220"/>
      <c r="DNO2039" s="220"/>
      <c r="DNP2039" s="220"/>
      <c r="DNQ2039" s="220"/>
      <c r="DNR2039" s="220"/>
      <c r="DNS2039" s="220"/>
      <c r="DNT2039" s="220"/>
      <c r="DNU2039" s="220"/>
      <c r="DNV2039" s="220"/>
      <c r="DNW2039" s="220"/>
      <c r="DNX2039" s="220"/>
      <c r="DNY2039" s="220"/>
      <c r="DNZ2039" s="220"/>
      <c r="DOA2039" s="220"/>
      <c r="DOB2039" s="220"/>
      <c r="DOC2039" s="220"/>
      <c r="DOD2039" s="220"/>
      <c r="DOE2039" s="220"/>
      <c r="DOF2039" s="220"/>
      <c r="DOG2039" s="220"/>
      <c r="DOH2039" s="220"/>
      <c r="DOI2039" s="220"/>
      <c r="DOJ2039" s="220"/>
      <c r="DOK2039" s="220"/>
      <c r="DOL2039" s="220"/>
      <c r="DOM2039" s="220"/>
      <c r="DON2039" s="220"/>
      <c r="DOO2039" s="220"/>
      <c r="DOP2039" s="220"/>
      <c r="DOQ2039" s="220"/>
      <c r="DOR2039" s="220"/>
      <c r="DOS2039" s="220"/>
      <c r="DOT2039" s="220"/>
      <c r="DOU2039" s="220"/>
      <c r="DOV2039" s="220"/>
      <c r="DOW2039" s="220"/>
      <c r="DOX2039" s="220"/>
      <c r="DOY2039" s="220"/>
      <c r="DOZ2039" s="220"/>
      <c r="DPA2039" s="220"/>
      <c r="DPB2039" s="220"/>
      <c r="DPC2039" s="220"/>
      <c r="DPD2039" s="220"/>
      <c r="DPE2039" s="220"/>
      <c r="DPF2039" s="220"/>
      <c r="DPG2039" s="220"/>
      <c r="DPH2039" s="220"/>
      <c r="DPI2039" s="220"/>
      <c r="DPJ2039" s="220"/>
      <c r="DPK2039" s="220"/>
      <c r="DPL2039" s="220"/>
      <c r="DPM2039" s="220"/>
      <c r="DPN2039" s="220"/>
      <c r="DPO2039" s="220"/>
      <c r="DPP2039" s="220"/>
      <c r="DPQ2039" s="220"/>
      <c r="DPR2039" s="220"/>
      <c r="DPS2039" s="220"/>
      <c r="DPT2039" s="220"/>
      <c r="DPU2039" s="220"/>
      <c r="DPV2039" s="220"/>
      <c r="DPW2039" s="220"/>
      <c r="DPX2039" s="220"/>
      <c r="DPY2039" s="220"/>
      <c r="DPZ2039" s="220"/>
      <c r="DQA2039" s="220"/>
      <c r="DQB2039" s="220"/>
      <c r="DQC2039" s="220"/>
      <c r="DQD2039" s="220"/>
      <c r="DQE2039" s="220"/>
      <c r="DQF2039" s="220"/>
      <c r="DQG2039" s="220"/>
      <c r="DQH2039" s="220"/>
      <c r="DQI2039" s="220"/>
      <c r="DQJ2039" s="220"/>
      <c r="DQK2039" s="220"/>
      <c r="DQL2039" s="220"/>
      <c r="DQM2039" s="220"/>
      <c r="DQN2039" s="220"/>
      <c r="DQO2039" s="220"/>
      <c r="DQP2039" s="220"/>
      <c r="DQQ2039" s="220"/>
      <c r="DQR2039" s="220"/>
      <c r="DQS2039" s="220"/>
      <c r="DQT2039" s="220"/>
      <c r="DQU2039" s="220"/>
      <c r="DQV2039" s="220"/>
      <c r="DQW2039" s="220"/>
      <c r="DQX2039" s="220"/>
      <c r="DQY2039" s="220"/>
      <c r="DQZ2039" s="220"/>
      <c r="DRA2039" s="220"/>
      <c r="DRB2039" s="220"/>
      <c r="DRC2039" s="220"/>
      <c r="DRD2039" s="220"/>
      <c r="DRE2039" s="220"/>
      <c r="DRF2039" s="220"/>
      <c r="DRG2039" s="220"/>
      <c r="DRH2039" s="220"/>
      <c r="DRI2039" s="220"/>
      <c r="DRJ2039" s="220"/>
      <c r="DRK2039" s="220"/>
      <c r="DRL2039" s="220"/>
      <c r="DRM2039" s="220"/>
      <c r="DRN2039" s="220"/>
      <c r="DRO2039" s="220"/>
      <c r="DRP2039" s="220"/>
      <c r="DRQ2039" s="220"/>
      <c r="DRR2039" s="220"/>
      <c r="DRS2039" s="220"/>
      <c r="DRT2039" s="220"/>
      <c r="DRU2039" s="220"/>
      <c r="DRV2039" s="220"/>
      <c r="DRW2039" s="220"/>
      <c r="DRX2039" s="220"/>
      <c r="DRY2039" s="220"/>
      <c r="DRZ2039" s="220"/>
      <c r="DSA2039" s="220"/>
      <c r="DSB2039" s="220"/>
      <c r="DSC2039" s="220"/>
      <c r="DSD2039" s="220"/>
      <c r="DSE2039" s="220"/>
      <c r="DSF2039" s="220"/>
      <c r="DSG2039" s="220"/>
      <c r="DSH2039" s="220"/>
      <c r="DSI2039" s="220"/>
      <c r="DSJ2039" s="220"/>
      <c r="DSK2039" s="220"/>
      <c r="DSL2039" s="220"/>
      <c r="DSM2039" s="220"/>
      <c r="DSN2039" s="220"/>
      <c r="DSO2039" s="220"/>
      <c r="DSP2039" s="220"/>
      <c r="DSQ2039" s="220"/>
      <c r="DSR2039" s="220"/>
      <c r="DSS2039" s="220"/>
      <c r="DST2039" s="220"/>
      <c r="DSU2039" s="220"/>
      <c r="DSV2039" s="220"/>
      <c r="DSW2039" s="220"/>
      <c r="DSX2039" s="220"/>
      <c r="DSY2039" s="220"/>
      <c r="DSZ2039" s="220"/>
      <c r="DTA2039" s="220"/>
      <c r="DTB2039" s="220"/>
      <c r="DTC2039" s="220"/>
      <c r="DTD2039" s="220"/>
      <c r="DTE2039" s="220"/>
      <c r="DTF2039" s="220"/>
      <c r="DTG2039" s="220"/>
      <c r="DTH2039" s="220"/>
      <c r="DTI2039" s="220"/>
      <c r="DTJ2039" s="220"/>
      <c r="DTK2039" s="220"/>
      <c r="DTL2039" s="220"/>
      <c r="DTM2039" s="220"/>
      <c r="DTN2039" s="220"/>
      <c r="DTO2039" s="220"/>
      <c r="DTP2039" s="220"/>
      <c r="DTQ2039" s="220"/>
      <c r="DTR2039" s="220"/>
      <c r="DTS2039" s="220"/>
      <c r="DTT2039" s="220"/>
      <c r="DTU2039" s="220"/>
      <c r="DTV2039" s="220"/>
      <c r="DTW2039" s="220"/>
      <c r="DTX2039" s="220"/>
      <c r="DTY2039" s="220"/>
      <c r="DTZ2039" s="220"/>
      <c r="DUA2039" s="220"/>
      <c r="DUB2039" s="220"/>
      <c r="DUC2039" s="220"/>
      <c r="DUD2039" s="220"/>
      <c r="DUE2039" s="220"/>
      <c r="DUF2039" s="220"/>
      <c r="DUG2039" s="220"/>
      <c r="DUH2039" s="220"/>
      <c r="DUI2039" s="220"/>
      <c r="DUJ2039" s="220"/>
      <c r="DUK2039" s="220"/>
      <c r="DUL2039" s="220"/>
      <c r="DUM2039" s="220"/>
      <c r="DUN2039" s="220"/>
      <c r="DUO2039" s="220"/>
      <c r="DUP2039" s="220"/>
      <c r="DUQ2039" s="220"/>
      <c r="DUR2039" s="220"/>
      <c r="DUS2039" s="220"/>
      <c r="DUT2039" s="220"/>
      <c r="DUU2039" s="220"/>
      <c r="DUV2039" s="220"/>
      <c r="DUW2039" s="220"/>
      <c r="DUX2039" s="220"/>
      <c r="DUY2039" s="220"/>
      <c r="DUZ2039" s="220"/>
      <c r="DVA2039" s="220"/>
      <c r="DVB2039" s="220"/>
      <c r="DVC2039" s="220"/>
      <c r="DVD2039" s="220"/>
      <c r="DVE2039" s="220"/>
      <c r="DVF2039" s="220"/>
      <c r="DVG2039" s="220"/>
      <c r="DVH2039" s="220"/>
      <c r="DVI2039" s="220"/>
      <c r="DVJ2039" s="220"/>
      <c r="DVK2039" s="220"/>
      <c r="DVL2039" s="220"/>
      <c r="DVM2039" s="220"/>
      <c r="DVN2039" s="220"/>
      <c r="DVO2039" s="220"/>
      <c r="DVP2039" s="220"/>
      <c r="DVQ2039" s="220"/>
      <c r="DVR2039" s="220"/>
      <c r="DVS2039" s="220"/>
      <c r="DVT2039" s="220"/>
      <c r="DVU2039" s="220"/>
      <c r="DVV2039" s="220"/>
      <c r="DVW2039" s="220"/>
      <c r="DVX2039" s="220"/>
      <c r="DVY2039" s="220"/>
      <c r="DVZ2039" s="220"/>
      <c r="DWA2039" s="220"/>
      <c r="DWB2039" s="220"/>
      <c r="DWC2039" s="220"/>
      <c r="DWD2039" s="220"/>
      <c r="DWE2039" s="220"/>
      <c r="DWF2039" s="220"/>
      <c r="DWG2039" s="220"/>
      <c r="DWH2039" s="220"/>
      <c r="DWI2039" s="220"/>
      <c r="DWJ2039" s="220"/>
      <c r="DWK2039" s="220"/>
      <c r="DWL2039" s="220"/>
      <c r="DWM2039" s="220"/>
      <c r="DWN2039" s="220"/>
      <c r="DWO2039" s="220"/>
      <c r="DWP2039" s="220"/>
      <c r="DWQ2039" s="220"/>
      <c r="DWR2039" s="220"/>
      <c r="DWS2039" s="220"/>
      <c r="DWT2039" s="220"/>
      <c r="DWU2039" s="220"/>
      <c r="DWV2039" s="220"/>
      <c r="DWW2039" s="220"/>
      <c r="DWX2039" s="220"/>
      <c r="DWY2039" s="220"/>
      <c r="DWZ2039" s="220"/>
      <c r="DXA2039" s="220"/>
      <c r="DXB2039" s="220"/>
      <c r="DXC2039" s="220"/>
      <c r="DXD2039" s="220"/>
      <c r="DXE2039" s="220"/>
      <c r="DXF2039" s="220"/>
      <c r="DXG2039" s="220"/>
      <c r="DXH2039" s="220"/>
      <c r="DXI2039" s="220"/>
      <c r="DXJ2039" s="220"/>
      <c r="DXK2039" s="220"/>
      <c r="DXL2039" s="220"/>
      <c r="DXM2039" s="220"/>
      <c r="DXN2039" s="220"/>
      <c r="DXO2039" s="220"/>
      <c r="DXP2039" s="220"/>
      <c r="DXQ2039" s="220"/>
      <c r="DXR2039" s="220"/>
      <c r="DXS2039" s="220"/>
      <c r="DXT2039" s="220"/>
      <c r="DXU2039" s="220"/>
      <c r="DXV2039" s="220"/>
      <c r="DXW2039" s="220"/>
      <c r="DXX2039" s="220"/>
      <c r="DXY2039" s="220"/>
      <c r="DXZ2039" s="220"/>
      <c r="DYA2039" s="220"/>
      <c r="DYB2039" s="220"/>
      <c r="DYC2039" s="220"/>
      <c r="DYD2039" s="220"/>
      <c r="DYE2039" s="220"/>
      <c r="DYF2039" s="220"/>
      <c r="DYG2039" s="220"/>
      <c r="DYH2039" s="220"/>
      <c r="DYI2039" s="220"/>
      <c r="DYJ2039" s="220"/>
      <c r="DYK2039" s="220"/>
      <c r="DYL2039" s="220"/>
      <c r="DYM2039" s="220"/>
      <c r="DYN2039" s="220"/>
      <c r="DYO2039" s="220"/>
      <c r="DYP2039" s="220"/>
      <c r="DYQ2039" s="220"/>
      <c r="DYR2039" s="220"/>
      <c r="DYS2039" s="220"/>
      <c r="DYT2039" s="220"/>
      <c r="DYU2039" s="220"/>
      <c r="DYV2039" s="220"/>
      <c r="DYW2039" s="220"/>
      <c r="DYX2039" s="220"/>
      <c r="DYY2039" s="220"/>
      <c r="DYZ2039" s="220"/>
      <c r="DZA2039" s="220"/>
      <c r="DZB2039" s="220"/>
      <c r="DZC2039" s="220"/>
      <c r="DZD2039" s="220"/>
      <c r="DZE2039" s="220"/>
      <c r="DZF2039" s="220"/>
      <c r="DZG2039" s="220"/>
      <c r="DZH2039" s="220"/>
      <c r="DZI2039" s="220"/>
      <c r="DZJ2039" s="220"/>
      <c r="DZK2039" s="220"/>
      <c r="DZL2039" s="220"/>
      <c r="DZM2039" s="220"/>
      <c r="DZN2039" s="220"/>
      <c r="DZO2039" s="220"/>
      <c r="DZP2039" s="220"/>
      <c r="DZQ2039" s="220"/>
      <c r="DZR2039" s="220"/>
      <c r="DZS2039" s="220"/>
      <c r="DZT2039" s="220"/>
      <c r="DZU2039" s="220"/>
      <c r="DZV2039" s="220"/>
      <c r="DZW2039" s="220"/>
      <c r="DZX2039" s="220"/>
      <c r="DZY2039" s="220"/>
      <c r="DZZ2039" s="220"/>
      <c r="EAA2039" s="220"/>
      <c r="EAB2039" s="220"/>
      <c r="EAC2039" s="220"/>
      <c r="EAD2039" s="220"/>
      <c r="EAE2039" s="220"/>
      <c r="EAF2039" s="220"/>
      <c r="EAG2039" s="220"/>
      <c r="EAH2039" s="220"/>
      <c r="EAI2039" s="220"/>
      <c r="EAJ2039" s="220"/>
      <c r="EAK2039" s="220"/>
      <c r="EAL2039" s="220"/>
      <c r="EAM2039" s="220"/>
      <c r="EAN2039" s="220"/>
      <c r="EAO2039" s="220"/>
      <c r="EAP2039" s="220"/>
      <c r="EAQ2039" s="220"/>
      <c r="EAR2039" s="220"/>
      <c r="EAS2039" s="220"/>
      <c r="EAT2039" s="220"/>
      <c r="EAU2039" s="220"/>
      <c r="EAV2039" s="220"/>
      <c r="EAW2039" s="220"/>
      <c r="EAX2039" s="220"/>
      <c r="EAY2039" s="220"/>
      <c r="EAZ2039" s="220"/>
      <c r="EBA2039" s="220"/>
      <c r="EBB2039" s="220"/>
      <c r="EBC2039" s="220"/>
      <c r="EBD2039" s="220"/>
      <c r="EBE2039" s="220"/>
      <c r="EBF2039" s="220"/>
      <c r="EBG2039" s="220"/>
      <c r="EBH2039" s="220"/>
      <c r="EBI2039" s="220"/>
      <c r="EBJ2039" s="220"/>
      <c r="EBK2039" s="220"/>
      <c r="EBL2039" s="220"/>
      <c r="EBM2039" s="220"/>
      <c r="EBN2039" s="220"/>
      <c r="EBO2039" s="220"/>
      <c r="EBP2039" s="220"/>
      <c r="EBQ2039" s="220"/>
      <c r="EBR2039" s="220"/>
      <c r="EBS2039" s="220"/>
      <c r="EBT2039" s="220"/>
      <c r="EBU2039" s="220"/>
      <c r="EBV2039" s="220"/>
      <c r="EBW2039" s="220"/>
      <c r="EBX2039" s="220"/>
      <c r="EBY2039" s="220"/>
      <c r="EBZ2039" s="220"/>
      <c r="ECA2039" s="220"/>
      <c r="ECB2039" s="220"/>
      <c r="ECC2039" s="220"/>
      <c r="ECD2039" s="220"/>
      <c r="ECE2039" s="220"/>
      <c r="ECF2039" s="220"/>
      <c r="ECG2039" s="220"/>
      <c r="ECH2039" s="220"/>
      <c r="ECI2039" s="220"/>
      <c r="ECJ2039" s="220"/>
      <c r="ECK2039" s="220"/>
      <c r="ECL2039" s="220"/>
      <c r="ECM2039" s="220"/>
      <c r="ECN2039" s="220"/>
      <c r="ECO2039" s="220"/>
      <c r="ECP2039" s="220"/>
      <c r="ECQ2039" s="220"/>
      <c r="ECR2039" s="220"/>
      <c r="ECS2039" s="220"/>
      <c r="ECT2039" s="220"/>
      <c r="ECU2039" s="220"/>
      <c r="ECV2039" s="220"/>
      <c r="ECW2039" s="220"/>
      <c r="ECX2039" s="220"/>
      <c r="ECY2039" s="220"/>
      <c r="ECZ2039" s="220"/>
      <c r="EDA2039" s="220"/>
      <c r="EDB2039" s="220"/>
      <c r="EDC2039" s="220"/>
      <c r="EDD2039" s="220"/>
      <c r="EDE2039" s="220"/>
      <c r="EDF2039" s="220"/>
      <c r="EDG2039" s="220"/>
      <c r="EDH2039" s="220"/>
      <c r="EDI2039" s="220"/>
      <c r="EDJ2039" s="220"/>
      <c r="EDK2039" s="220"/>
      <c r="EDL2039" s="220"/>
      <c r="EDM2039" s="220"/>
      <c r="EDN2039" s="220"/>
      <c r="EDO2039" s="220"/>
      <c r="EDP2039" s="220"/>
      <c r="EDQ2039" s="220"/>
      <c r="EDR2039" s="220"/>
      <c r="EDS2039" s="220"/>
      <c r="EDT2039" s="220"/>
      <c r="EDU2039" s="220"/>
      <c r="EDV2039" s="220"/>
      <c r="EDW2039" s="220"/>
      <c r="EDX2039" s="220"/>
      <c r="EDY2039" s="220"/>
      <c r="EDZ2039" s="220"/>
      <c r="EEA2039" s="220"/>
      <c r="EEB2039" s="220"/>
      <c r="EEC2039" s="220"/>
      <c r="EED2039" s="220"/>
      <c r="EEE2039" s="220"/>
      <c r="EEF2039" s="220"/>
      <c r="EEG2039" s="220"/>
      <c r="EEH2039" s="220"/>
      <c r="EEI2039" s="220"/>
      <c r="EEJ2039" s="220"/>
      <c r="EEK2039" s="220"/>
      <c r="EEL2039" s="220"/>
      <c r="EEM2039" s="220"/>
      <c r="EEN2039" s="220"/>
      <c r="EEO2039" s="220"/>
      <c r="EEP2039" s="220"/>
      <c r="EEQ2039" s="220"/>
      <c r="EER2039" s="220"/>
      <c r="EES2039" s="220"/>
      <c r="EET2039" s="220"/>
      <c r="EEU2039" s="220"/>
      <c r="EEV2039" s="220"/>
      <c r="EEW2039" s="220"/>
      <c r="EEX2039" s="220"/>
      <c r="EEY2039" s="220"/>
      <c r="EEZ2039" s="220"/>
      <c r="EFA2039" s="220"/>
      <c r="EFB2039" s="220"/>
      <c r="EFC2039" s="220"/>
      <c r="EFD2039" s="220"/>
      <c r="EFE2039" s="220"/>
      <c r="EFF2039" s="220"/>
      <c r="EFG2039" s="220"/>
      <c r="EFH2039" s="220"/>
      <c r="EFI2039" s="220"/>
      <c r="EFJ2039" s="220"/>
      <c r="EFK2039" s="220"/>
      <c r="EFL2039" s="220"/>
      <c r="EFM2039" s="220"/>
      <c r="EFN2039" s="220"/>
      <c r="EFO2039" s="220"/>
      <c r="EFP2039" s="220"/>
      <c r="EFQ2039" s="220"/>
      <c r="EFR2039" s="220"/>
      <c r="EFS2039" s="220"/>
      <c r="EFT2039" s="220"/>
      <c r="EFU2039" s="220"/>
      <c r="EFV2039" s="220"/>
      <c r="EFW2039" s="220"/>
      <c r="EFX2039" s="220"/>
      <c r="EFY2039" s="220"/>
      <c r="EFZ2039" s="220"/>
      <c r="EGA2039" s="220"/>
      <c r="EGB2039" s="220"/>
      <c r="EGC2039" s="220"/>
      <c r="EGD2039" s="220"/>
      <c r="EGE2039" s="220"/>
      <c r="EGF2039" s="220"/>
      <c r="EGG2039" s="220"/>
      <c r="EGH2039" s="220"/>
      <c r="EGI2039" s="220"/>
      <c r="EGJ2039" s="220"/>
      <c r="EGK2039" s="220"/>
      <c r="EGL2039" s="220"/>
      <c r="EGM2039" s="220"/>
      <c r="EGN2039" s="220"/>
      <c r="EGO2039" s="220"/>
      <c r="EGP2039" s="220"/>
      <c r="EGQ2039" s="220"/>
      <c r="EGR2039" s="220"/>
      <c r="EGS2039" s="220"/>
      <c r="EGT2039" s="220"/>
      <c r="EGU2039" s="220"/>
      <c r="EGV2039" s="220"/>
      <c r="EGW2039" s="220"/>
      <c r="EGX2039" s="220"/>
      <c r="EGY2039" s="220"/>
      <c r="EGZ2039" s="220"/>
      <c r="EHA2039" s="220"/>
      <c r="EHB2039" s="220"/>
      <c r="EHC2039" s="220"/>
      <c r="EHD2039" s="220"/>
      <c r="EHE2039" s="220"/>
      <c r="EHF2039" s="220"/>
      <c r="EHG2039" s="220"/>
      <c r="EHH2039" s="220"/>
      <c r="EHI2039" s="220"/>
      <c r="EHJ2039" s="220"/>
      <c r="EHK2039" s="220"/>
      <c r="EHL2039" s="220"/>
      <c r="EHM2039" s="220"/>
      <c r="EHN2039" s="220"/>
      <c r="EHO2039" s="220"/>
      <c r="EHP2039" s="220"/>
      <c r="EHQ2039" s="220"/>
      <c r="EHR2039" s="220"/>
      <c r="EHS2039" s="220"/>
      <c r="EHT2039" s="220"/>
      <c r="EHU2039" s="220"/>
      <c r="EHV2039" s="220"/>
      <c r="EHW2039" s="220"/>
      <c r="EHX2039" s="220"/>
      <c r="EHY2039" s="220"/>
      <c r="EHZ2039" s="220"/>
      <c r="EIA2039" s="220"/>
      <c r="EIB2039" s="220"/>
      <c r="EIC2039" s="220"/>
      <c r="EID2039" s="220"/>
      <c r="EIE2039" s="220"/>
      <c r="EIF2039" s="220"/>
      <c r="EIG2039" s="220"/>
      <c r="EIH2039" s="220"/>
      <c r="EII2039" s="220"/>
      <c r="EIJ2039" s="220"/>
      <c r="EIK2039" s="220"/>
      <c r="EIL2039" s="220"/>
      <c r="EIM2039" s="220"/>
      <c r="EIN2039" s="220"/>
      <c r="EIO2039" s="220"/>
      <c r="EIP2039" s="220"/>
      <c r="EIQ2039" s="220"/>
      <c r="EIR2039" s="220"/>
      <c r="EIS2039" s="220"/>
      <c r="EIT2039" s="220"/>
      <c r="EIU2039" s="220"/>
      <c r="EIV2039" s="220"/>
      <c r="EIW2039" s="220"/>
      <c r="EIX2039" s="220"/>
      <c r="EIY2039" s="220"/>
      <c r="EIZ2039" s="220"/>
      <c r="EJA2039" s="220"/>
      <c r="EJB2039" s="220"/>
      <c r="EJC2039" s="220"/>
      <c r="EJD2039" s="220"/>
      <c r="EJE2039" s="220"/>
      <c r="EJF2039" s="220"/>
      <c r="EJG2039" s="220"/>
      <c r="EJH2039" s="220"/>
      <c r="EJI2039" s="220"/>
      <c r="EJJ2039" s="220"/>
      <c r="EJK2039" s="220"/>
      <c r="EJL2039" s="220"/>
      <c r="EJM2039" s="220"/>
      <c r="EJN2039" s="220"/>
      <c r="EJO2039" s="220"/>
      <c r="EJP2039" s="220"/>
      <c r="EJQ2039" s="220"/>
      <c r="EJR2039" s="220"/>
      <c r="EJS2039" s="220"/>
      <c r="EJT2039" s="220"/>
      <c r="EJU2039" s="220"/>
      <c r="EJV2039" s="220"/>
      <c r="EJW2039" s="220"/>
      <c r="EJX2039" s="220"/>
      <c r="EJY2039" s="220"/>
      <c r="EJZ2039" s="220"/>
      <c r="EKA2039" s="220"/>
      <c r="EKB2039" s="220"/>
      <c r="EKC2039" s="220"/>
      <c r="EKD2039" s="220"/>
      <c r="EKE2039" s="220"/>
      <c r="EKF2039" s="220"/>
      <c r="EKG2039" s="220"/>
      <c r="EKH2039" s="220"/>
      <c r="EKI2039" s="220"/>
      <c r="EKJ2039" s="220"/>
      <c r="EKK2039" s="220"/>
      <c r="EKL2039" s="220"/>
      <c r="EKM2039" s="220"/>
      <c r="EKN2039" s="220"/>
      <c r="EKO2039" s="220"/>
      <c r="EKP2039" s="220"/>
      <c r="EKQ2039" s="220"/>
      <c r="EKR2039" s="220"/>
      <c r="EKS2039" s="220"/>
      <c r="EKT2039" s="220"/>
      <c r="EKU2039" s="220"/>
      <c r="EKV2039" s="220"/>
      <c r="EKW2039" s="220"/>
      <c r="EKX2039" s="220"/>
      <c r="EKY2039" s="220"/>
      <c r="EKZ2039" s="220"/>
      <c r="ELA2039" s="220"/>
      <c r="ELB2039" s="220"/>
      <c r="ELC2039" s="220"/>
      <c r="ELD2039" s="220"/>
      <c r="ELE2039" s="220"/>
      <c r="ELF2039" s="220"/>
      <c r="ELG2039" s="220"/>
      <c r="ELH2039" s="220"/>
      <c r="ELI2039" s="220"/>
      <c r="ELJ2039" s="220"/>
      <c r="ELK2039" s="220"/>
      <c r="ELL2039" s="220"/>
      <c r="ELM2039" s="220"/>
      <c r="ELN2039" s="220"/>
      <c r="ELO2039" s="220"/>
      <c r="ELP2039" s="220"/>
      <c r="ELQ2039" s="220"/>
      <c r="ELR2039" s="220"/>
      <c r="ELS2039" s="220"/>
      <c r="ELT2039" s="220"/>
      <c r="ELU2039" s="220"/>
      <c r="ELV2039" s="220"/>
      <c r="ELW2039" s="220"/>
      <c r="ELX2039" s="220"/>
      <c r="ELY2039" s="220"/>
      <c r="ELZ2039" s="220"/>
      <c r="EMA2039" s="220"/>
      <c r="EMB2039" s="220"/>
      <c r="EMC2039" s="220"/>
      <c r="EMD2039" s="220"/>
      <c r="EME2039" s="220"/>
      <c r="EMF2039" s="220"/>
      <c r="EMG2039" s="220"/>
      <c r="EMH2039" s="220"/>
      <c r="EMI2039" s="220"/>
      <c r="EMJ2039" s="220"/>
      <c r="EMK2039" s="220"/>
      <c r="EML2039" s="220"/>
      <c r="EMM2039" s="220"/>
      <c r="EMN2039" s="220"/>
      <c r="EMO2039" s="220"/>
      <c r="EMP2039" s="220"/>
      <c r="EMQ2039" s="220"/>
      <c r="EMR2039" s="220"/>
      <c r="EMS2039" s="220"/>
      <c r="EMT2039" s="220"/>
      <c r="EMU2039" s="220"/>
      <c r="EMV2039" s="220"/>
      <c r="EMW2039" s="220"/>
      <c r="EMX2039" s="220"/>
      <c r="EMY2039" s="220"/>
      <c r="EMZ2039" s="220"/>
      <c r="ENA2039" s="220"/>
      <c r="ENB2039" s="220"/>
      <c r="ENC2039" s="220"/>
      <c r="END2039" s="220"/>
      <c r="ENE2039" s="220"/>
      <c r="ENF2039" s="220"/>
      <c r="ENG2039" s="220"/>
      <c r="ENH2039" s="220"/>
      <c r="ENI2039" s="220"/>
      <c r="ENJ2039" s="220"/>
      <c r="ENK2039" s="220"/>
      <c r="ENL2039" s="220"/>
      <c r="ENM2039" s="220"/>
      <c r="ENN2039" s="220"/>
      <c r="ENO2039" s="220"/>
      <c r="ENP2039" s="220"/>
      <c r="ENQ2039" s="220"/>
      <c r="ENR2039" s="220"/>
      <c r="ENS2039" s="220"/>
      <c r="ENT2039" s="220"/>
      <c r="ENU2039" s="220"/>
      <c r="ENV2039" s="220"/>
      <c r="ENW2039" s="220"/>
      <c r="ENX2039" s="220"/>
      <c r="ENY2039" s="220"/>
      <c r="ENZ2039" s="220"/>
      <c r="EOA2039" s="220"/>
      <c r="EOB2039" s="220"/>
      <c r="EOC2039" s="220"/>
      <c r="EOD2039" s="220"/>
      <c r="EOE2039" s="220"/>
      <c r="EOF2039" s="220"/>
      <c r="EOG2039" s="220"/>
      <c r="EOH2039" s="220"/>
      <c r="EOI2039" s="220"/>
      <c r="EOJ2039" s="220"/>
      <c r="EOK2039" s="220"/>
      <c r="EOL2039" s="220"/>
      <c r="EOM2039" s="220"/>
      <c r="EON2039" s="220"/>
      <c r="EOO2039" s="220"/>
      <c r="EOP2039" s="220"/>
      <c r="EOQ2039" s="220"/>
      <c r="EOR2039" s="220"/>
      <c r="EOS2039" s="220"/>
      <c r="EOT2039" s="220"/>
      <c r="EOU2039" s="220"/>
      <c r="EOV2039" s="220"/>
      <c r="EOW2039" s="220"/>
      <c r="EOX2039" s="220"/>
      <c r="EOY2039" s="220"/>
      <c r="EOZ2039" s="220"/>
      <c r="EPA2039" s="220"/>
      <c r="EPB2039" s="220"/>
      <c r="EPC2039" s="220"/>
      <c r="EPD2039" s="220"/>
      <c r="EPE2039" s="220"/>
      <c r="EPF2039" s="220"/>
      <c r="EPG2039" s="220"/>
      <c r="EPH2039" s="220"/>
      <c r="EPI2039" s="220"/>
      <c r="EPJ2039" s="220"/>
      <c r="EPK2039" s="220"/>
      <c r="EPL2039" s="220"/>
      <c r="EPM2039" s="220"/>
      <c r="EPN2039" s="220"/>
      <c r="EPO2039" s="220"/>
      <c r="EPP2039" s="220"/>
      <c r="EPQ2039" s="220"/>
      <c r="EPR2039" s="220"/>
      <c r="EPS2039" s="220"/>
      <c r="EPT2039" s="220"/>
      <c r="EPU2039" s="220"/>
      <c r="EPV2039" s="220"/>
      <c r="EPW2039" s="220"/>
      <c r="EPX2039" s="220"/>
      <c r="EPY2039" s="220"/>
      <c r="EPZ2039" s="220"/>
      <c r="EQA2039" s="220"/>
      <c r="EQB2039" s="220"/>
      <c r="EQC2039" s="220"/>
      <c r="EQD2039" s="220"/>
      <c r="EQE2039" s="220"/>
      <c r="EQF2039" s="220"/>
      <c r="EQG2039" s="220"/>
      <c r="EQH2039" s="220"/>
      <c r="EQI2039" s="220"/>
      <c r="EQJ2039" s="220"/>
      <c r="EQK2039" s="220"/>
      <c r="EQL2039" s="220"/>
      <c r="EQM2039" s="220"/>
      <c r="EQN2039" s="220"/>
      <c r="EQO2039" s="220"/>
      <c r="EQP2039" s="220"/>
      <c r="EQQ2039" s="220"/>
      <c r="EQR2039" s="220"/>
      <c r="EQS2039" s="220"/>
      <c r="EQT2039" s="220"/>
      <c r="EQU2039" s="220"/>
      <c r="EQV2039" s="220"/>
      <c r="EQW2039" s="220"/>
      <c r="EQX2039" s="220"/>
      <c r="EQY2039" s="220"/>
      <c r="EQZ2039" s="220"/>
      <c r="ERA2039" s="220"/>
      <c r="ERB2039" s="220"/>
      <c r="ERC2039" s="220"/>
      <c r="ERD2039" s="220"/>
      <c r="ERE2039" s="220"/>
      <c r="ERF2039" s="220"/>
      <c r="ERG2039" s="220"/>
      <c r="ERH2039" s="220"/>
      <c r="ERI2039" s="220"/>
      <c r="ERJ2039" s="220"/>
      <c r="ERK2039" s="220"/>
      <c r="ERL2039" s="220"/>
      <c r="ERM2039" s="220"/>
      <c r="ERN2039" s="220"/>
      <c r="ERO2039" s="220"/>
      <c r="ERP2039" s="220"/>
      <c r="ERQ2039" s="220"/>
      <c r="ERR2039" s="220"/>
      <c r="ERS2039" s="220"/>
      <c r="ERT2039" s="220"/>
      <c r="ERU2039" s="220"/>
      <c r="ERV2039" s="220"/>
      <c r="ERW2039" s="220"/>
      <c r="ERX2039" s="220"/>
      <c r="ERY2039" s="220"/>
      <c r="ERZ2039" s="220"/>
      <c r="ESA2039" s="220"/>
      <c r="ESB2039" s="220"/>
      <c r="ESC2039" s="220"/>
      <c r="ESD2039" s="220"/>
      <c r="ESE2039" s="220"/>
      <c r="ESF2039" s="220"/>
      <c r="ESG2039" s="220"/>
      <c r="ESH2039" s="220"/>
      <c r="ESI2039" s="220"/>
      <c r="ESJ2039" s="220"/>
      <c r="ESK2039" s="220"/>
      <c r="ESL2039" s="220"/>
      <c r="ESM2039" s="220"/>
      <c r="ESN2039" s="220"/>
      <c r="ESO2039" s="220"/>
      <c r="ESP2039" s="220"/>
      <c r="ESQ2039" s="220"/>
      <c r="ESR2039" s="220"/>
      <c r="ESS2039" s="220"/>
      <c r="EST2039" s="220"/>
      <c r="ESU2039" s="220"/>
      <c r="ESV2039" s="220"/>
      <c r="ESW2039" s="220"/>
      <c r="ESX2039" s="220"/>
      <c r="ESY2039" s="220"/>
      <c r="ESZ2039" s="220"/>
      <c r="ETA2039" s="220"/>
      <c r="ETB2039" s="220"/>
      <c r="ETC2039" s="220"/>
      <c r="ETD2039" s="220"/>
      <c r="ETE2039" s="220"/>
      <c r="ETF2039" s="220"/>
      <c r="ETG2039" s="220"/>
      <c r="ETH2039" s="220"/>
      <c r="ETI2039" s="220"/>
      <c r="ETJ2039" s="220"/>
      <c r="ETK2039" s="220"/>
      <c r="ETL2039" s="220"/>
      <c r="ETM2039" s="220"/>
      <c r="ETN2039" s="220"/>
      <c r="ETO2039" s="220"/>
      <c r="ETP2039" s="220"/>
      <c r="ETQ2039" s="220"/>
      <c r="ETR2039" s="220"/>
      <c r="ETS2039" s="220"/>
      <c r="ETT2039" s="220"/>
      <c r="ETU2039" s="220"/>
      <c r="ETV2039" s="220"/>
      <c r="ETW2039" s="220"/>
      <c r="ETX2039" s="220"/>
      <c r="ETY2039" s="220"/>
      <c r="ETZ2039" s="220"/>
      <c r="EUA2039" s="220"/>
      <c r="EUB2039" s="220"/>
      <c r="EUC2039" s="220"/>
      <c r="EUD2039" s="220"/>
      <c r="EUE2039" s="220"/>
      <c r="EUF2039" s="220"/>
      <c r="EUG2039" s="220"/>
      <c r="EUH2039" s="220"/>
      <c r="EUI2039" s="220"/>
      <c r="EUJ2039" s="220"/>
      <c r="EUK2039" s="220"/>
      <c r="EUL2039" s="220"/>
      <c r="EUM2039" s="220"/>
      <c r="EUN2039" s="220"/>
      <c r="EUO2039" s="220"/>
      <c r="EUP2039" s="220"/>
      <c r="EUQ2039" s="220"/>
      <c r="EUR2039" s="220"/>
      <c r="EUS2039" s="220"/>
      <c r="EUT2039" s="220"/>
      <c r="EUU2039" s="220"/>
      <c r="EUV2039" s="220"/>
      <c r="EUW2039" s="220"/>
      <c r="EUX2039" s="220"/>
      <c r="EUY2039" s="220"/>
      <c r="EUZ2039" s="220"/>
      <c r="EVA2039" s="220"/>
      <c r="EVB2039" s="220"/>
      <c r="EVC2039" s="220"/>
      <c r="EVD2039" s="220"/>
      <c r="EVE2039" s="220"/>
      <c r="EVF2039" s="220"/>
      <c r="EVG2039" s="220"/>
      <c r="EVH2039" s="220"/>
      <c r="EVI2039" s="220"/>
      <c r="EVJ2039" s="220"/>
      <c r="EVK2039" s="220"/>
      <c r="EVL2039" s="220"/>
      <c r="EVM2039" s="220"/>
      <c r="EVN2039" s="220"/>
      <c r="EVO2039" s="220"/>
      <c r="EVP2039" s="220"/>
      <c r="EVQ2039" s="220"/>
      <c r="EVR2039" s="220"/>
      <c r="EVS2039" s="220"/>
      <c r="EVT2039" s="220"/>
      <c r="EVU2039" s="220"/>
      <c r="EVV2039" s="220"/>
      <c r="EVW2039" s="220"/>
      <c r="EVX2039" s="220"/>
      <c r="EVY2039" s="220"/>
      <c r="EVZ2039" s="220"/>
      <c r="EWA2039" s="220"/>
      <c r="EWB2039" s="220"/>
      <c r="EWC2039" s="220"/>
      <c r="EWD2039" s="220"/>
      <c r="EWE2039" s="220"/>
      <c r="EWF2039" s="220"/>
      <c r="EWG2039" s="220"/>
      <c r="EWH2039" s="220"/>
      <c r="EWI2039" s="220"/>
      <c r="EWJ2039" s="220"/>
      <c r="EWK2039" s="220"/>
      <c r="EWL2039" s="220"/>
      <c r="EWM2039" s="220"/>
      <c r="EWN2039" s="220"/>
      <c r="EWO2039" s="220"/>
      <c r="EWP2039" s="220"/>
      <c r="EWQ2039" s="220"/>
      <c r="EWR2039" s="220"/>
      <c r="EWS2039" s="220"/>
      <c r="EWT2039" s="220"/>
      <c r="EWU2039" s="220"/>
      <c r="EWV2039" s="220"/>
      <c r="EWW2039" s="220"/>
      <c r="EWX2039" s="220"/>
      <c r="EWY2039" s="220"/>
      <c r="EWZ2039" s="220"/>
      <c r="EXA2039" s="220"/>
      <c r="EXB2039" s="220"/>
      <c r="EXC2039" s="220"/>
      <c r="EXD2039" s="220"/>
      <c r="EXE2039" s="220"/>
      <c r="EXF2039" s="220"/>
      <c r="EXG2039" s="220"/>
      <c r="EXH2039" s="220"/>
      <c r="EXI2039" s="220"/>
      <c r="EXJ2039" s="220"/>
      <c r="EXK2039" s="220"/>
      <c r="EXL2039" s="220"/>
      <c r="EXM2039" s="220"/>
      <c r="EXN2039" s="220"/>
      <c r="EXO2039" s="220"/>
      <c r="EXP2039" s="220"/>
      <c r="EXQ2039" s="220"/>
      <c r="EXR2039" s="220"/>
      <c r="EXS2039" s="220"/>
      <c r="EXT2039" s="220"/>
      <c r="EXU2039" s="220"/>
      <c r="EXV2039" s="220"/>
      <c r="EXW2039" s="220"/>
      <c r="EXX2039" s="220"/>
      <c r="EXY2039" s="220"/>
      <c r="EXZ2039" s="220"/>
      <c r="EYA2039" s="220"/>
      <c r="EYB2039" s="220"/>
      <c r="EYC2039" s="220"/>
      <c r="EYD2039" s="220"/>
      <c r="EYE2039" s="220"/>
      <c r="EYF2039" s="220"/>
      <c r="EYG2039" s="220"/>
      <c r="EYH2039" s="220"/>
      <c r="EYI2039" s="220"/>
      <c r="EYJ2039" s="220"/>
      <c r="EYK2039" s="220"/>
      <c r="EYL2039" s="220"/>
      <c r="EYM2039" s="220"/>
      <c r="EYN2039" s="220"/>
      <c r="EYO2039" s="220"/>
      <c r="EYP2039" s="220"/>
      <c r="EYQ2039" s="220"/>
      <c r="EYR2039" s="220"/>
      <c r="EYS2039" s="220"/>
      <c r="EYT2039" s="220"/>
      <c r="EYU2039" s="220"/>
      <c r="EYV2039" s="220"/>
      <c r="EYW2039" s="220"/>
      <c r="EYX2039" s="220"/>
      <c r="EYY2039" s="220"/>
      <c r="EYZ2039" s="220"/>
      <c r="EZA2039" s="220"/>
      <c r="EZB2039" s="220"/>
      <c r="EZC2039" s="220"/>
      <c r="EZD2039" s="220"/>
      <c r="EZE2039" s="220"/>
      <c r="EZF2039" s="220"/>
      <c r="EZG2039" s="220"/>
      <c r="EZH2039" s="220"/>
      <c r="EZI2039" s="220"/>
      <c r="EZJ2039" s="220"/>
      <c r="EZK2039" s="220"/>
      <c r="EZL2039" s="220"/>
      <c r="EZM2039" s="220"/>
      <c r="EZN2039" s="220"/>
      <c r="EZO2039" s="220"/>
      <c r="EZP2039" s="220"/>
      <c r="EZQ2039" s="220"/>
      <c r="EZR2039" s="220"/>
      <c r="EZS2039" s="220"/>
      <c r="EZT2039" s="220"/>
      <c r="EZU2039" s="220"/>
      <c r="EZV2039" s="220"/>
      <c r="EZW2039" s="220"/>
      <c r="EZX2039" s="220"/>
      <c r="EZY2039" s="220"/>
      <c r="EZZ2039" s="220"/>
      <c r="FAA2039" s="220"/>
      <c r="FAB2039" s="220"/>
      <c r="FAC2039" s="220"/>
      <c r="FAD2039" s="220"/>
      <c r="FAE2039" s="220"/>
      <c r="FAF2039" s="220"/>
      <c r="FAG2039" s="220"/>
      <c r="FAH2039" s="220"/>
      <c r="FAI2039" s="220"/>
      <c r="FAJ2039" s="220"/>
      <c r="FAK2039" s="220"/>
      <c r="FAL2039" s="220"/>
      <c r="FAM2039" s="220"/>
      <c r="FAN2039" s="220"/>
      <c r="FAO2039" s="220"/>
      <c r="FAP2039" s="220"/>
      <c r="FAQ2039" s="220"/>
      <c r="FAR2039" s="220"/>
      <c r="FAS2039" s="220"/>
      <c r="FAT2039" s="220"/>
      <c r="FAU2039" s="220"/>
      <c r="FAV2039" s="220"/>
      <c r="FAW2039" s="220"/>
      <c r="FAX2039" s="220"/>
      <c r="FAY2039" s="220"/>
      <c r="FAZ2039" s="220"/>
      <c r="FBA2039" s="220"/>
      <c r="FBB2039" s="220"/>
      <c r="FBC2039" s="220"/>
      <c r="FBD2039" s="220"/>
      <c r="FBE2039" s="220"/>
      <c r="FBF2039" s="220"/>
      <c r="FBG2039" s="220"/>
      <c r="FBH2039" s="220"/>
      <c r="FBI2039" s="220"/>
      <c r="FBJ2039" s="220"/>
      <c r="FBK2039" s="220"/>
      <c r="FBL2039" s="220"/>
      <c r="FBM2039" s="220"/>
      <c r="FBN2039" s="220"/>
      <c r="FBO2039" s="220"/>
      <c r="FBP2039" s="220"/>
      <c r="FBQ2039" s="220"/>
      <c r="FBR2039" s="220"/>
      <c r="FBS2039" s="220"/>
      <c r="FBT2039" s="220"/>
      <c r="FBU2039" s="220"/>
      <c r="FBV2039" s="220"/>
      <c r="FBW2039" s="220"/>
      <c r="FBX2039" s="220"/>
      <c r="FBY2039" s="220"/>
      <c r="FBZ2039" s="220"/>
      <c r="FCA2039" s="220"/>
      <c r="FCB2039" s="220"/>
      <c r="FCC2039" s="220"/>
      <c r="FCD2039" s="220"/>
      <c r="FCE2039" s="220"/>
      <c r="FCF2039" s="220"/>
      <c r="FCG2039" s="220"/>
      <c r="FCH2039" s="220"/>
      <c r="FCI2039" s="220"/>
      <c r="FCJ2039" s="220"/>
      <c r="FCK2039" s="220"/>
      <c r="FCL2039" s="220"/>
      <c r="FCM2039" s="220"/>
      <c r="FCN2039" s="220"/>
      <c r="FCO2039" s="220"/>
      <c r="FCP2039" s="220"/>
      <c r="FCQ2039" s="220"/>
      <c r="FCR2039" s="220"/>
      <c r="FCS2039" s="220"/>
      <c r="FCT2039" s="220"/>
      <c r="FCU2039" s="220"/>
      <c r="FCV2039" s="220"/>
      <c r="FCW2039" s="220"/>
      <c r="FCX2039" s="220"/>
      <c r="FCY2039" s="220"/>
      <c r="FCZ2039" s="220"/>
      <c r="FDA2039" s="220"/>
      <c r="FDB2039" s="220"/>
      <c r="FDC2039" s="220"/>
      <c r="FDD2039" s="220"/>
      <c r="FDE2039" s="220"/>
      <c r="FDF2039" s="220"/>
      <c r="FDG2039" s="220"/>
      <c r="FDH2039" s="220"/>
      <c r="FDI2039" s="220"/>
      <c r="FDJ2039" s="220"/>
      <c r="FDK2039" s="220"/>
      <c r="FDL2039" s="220"/>
      <c r="FDM2039" s="220"/>
      <c r="FDN2039" s="220"/>
      <c r="FDO2039" s="220"/>
      <c r="FDP2039" s="220"/>
      <c r="FDQ2039" s="220"/>
      <c r="FDR2039" s="220"/>
      <c r="FDS2039" s="220"/>
      <c r="FDT2039" s="220"/>
      <c r="FDU2039" s="220"/>
      <c r="FDV2039" s="220"/>
      <c r="FDW2039" s="220"/>
      <c r="FDX2039" s="220"/>
      <c r="FDY2039" s="220"/>
      <c r="FDZ2039" s="220"/>
      <c r="FEA2039" s="220"/>
      <c r="FEB2039" s="220"/>
      <c r="FEC2039" s="220"/>
      <c r="FED2039" s="220"/>
      <c r="FEE2039" s="220"/>
      <c r="FEF2039" s="220"/>
      <c r="FEG2039" s="220"/>
      <c r="FEH2039" s="220"/>
      <c r="FEI2039" s="220"/>
      <c r="FEJ2039" s="220"/>
      <c r="FEK2039" s="220"/>
      <c r="FEL2039" s="220"/>
      <c r="FEM2039" s="220"/>
      <c r="FEN2039" s="220"/>
      <c r="FEO2039" s="220"/>
      <c r="FEP2039" s="220"/>
      <c r="FEQ2039" s="220"/>
      <c r="FER2039" s="220"/>
      <c r="FES2039" s="220"/>
      <c r="FET2039" s="220"/>
      <c r="FEU2039" s="220"/>
      <c r="FEV2039" s="220"/>
      <c r="FEW2039" s="220"/>
      <c r="FEX2039" s="220"/>
      <c r="FEY2039" s="220"/>
      <c r="FEZ2039" s="220"/>
      <c r="FFA2039" s="220"/>
      <c r="FFB2039" s="220"/>
      <c r="FFC2039" s="220"/>
      <c r="FFD2039" s="220"/>
      <c r="FFE2039" s="220"/>
      <c r="FFF2039" s="220"/>
      <c r="FFG2039" s="220"/>
      <c r="FFH2039" s="220"/>
      <c r="FFI2039" s="220"/>
      <c r="FFJ2039" s="220"/>
      <c r="FFK2039" s="220"/>
      <c r="FFL2039" s="220"/>
      <c r="FFM2039" s="220"/>
      <c r="FFN2039" s="220"/>
      <c r="FFO2039" s="220"/>
      <c r="FFP2039" s="220"/>
      <c r="FFQ2039" s="220"/>
      <c r="FFR2039" s="220"/>
      <c r="FFS2039" s="220"/>
      <c r="FFT2039" s="220"/>
      <c r="FFU2039" s="220"/>
      <c r="FFV2039" s="220"/>
      <c r="FFW2039" s="220"/>
      <c r="FFX2039" s="220"/>
      <c r="FFY2039" s="220"/>
      <c r="FFZ2039" s="220"/>
      <c r="FGA2039" s="220"/>
      <c r="FGB2039" s="220"/>
      <c r="FGC2039" s="220"/>
      <c r="FGD2039" s="220"/>
      <c r="FGE2039" s="220"/>
      <c r="FGF2039" s="220"/>
      <c r="FGG2039" s="220"/>
      <c r="FGH2039" s="220"/>
      <c r="FGI2039" s="220"/>
      <c r="FGJ2039" s="220"/>
      <c r="FGK2039" s="220"/>
      <c r="FGL2039" s="220"/>
      <c r="FGM2039" s="220"/>
      <c r="FGN2039" s="220"/>
      <c r="FGO2039" s="220"/>
      <c r="FGP2039" s="220"/>
      <c r="FGQ2039" s="220"/>
      <c r="FGR2039" s="220"/>
      <c r="FGS2039" s="220"/>
      <c r="FGT2039" s="220"/>
      <c r="FGU2039" s="220"/>
      <c r="FGV2039" s="220"/>
      <c r="FGW2039" s="220"/>
      <c r="FGX2039" s="220"/>
      <c r="FGY2039" s="220"/>
      <c r="FGZ2039" s="220"/>
      <c r="FHA2039" s="220"/>
      <c r="FHB2039" s="220"/>
      <c r="FHC2039" s="220"/>
      <c r="FHD2039" s="220"/>
      <c r="FHE2039" s="220"/>
      <c r="FHF2039" s="220"/>
      <c r="FHG2039" s="220"/>
      <c r="FHH2039" s="220"/>
      <c r="FHI2039" s="220"/>
      <c r="FHJ2039" s="220"/>
      <c r="FHK2039" s="220"/>
      <c r="FHL2039" s="220"/>
      <c r="FHM2039" s="220"/>
      <c r="FHN2039" s="220"/>
      <c r="FHO2039" s="220"/>
      <c r="FHP2039" s="220"/>
      <c r="FHQ2039" s="220"/>
      <c r="FHR2039" s="220"/>
      <c r="FHS2039" s="220"/>
      <c r="FHT2039" s="220"/>
      <c r="FHU2039" s="220"/>
      <c r="FHV2039" s="220"/>
      <c r="FHW2039" s="220"/>
      <c r="FHX2039" s="220"/>
      <c r="FHY2039" s="220"/>
      <c r="FHZ2039" s="220"/>
      <c r="FIA2039" s="220"/>
      <c r="FIB2039" s="220"/>
      <c r="FIC2039" s="220"/>
      <c r="FID2039" s="220"/>
      <c r="FIE2039" s="220"/>
      <c r="FIF2039" s="220"/>
      <c r="FIG2039" s="220"/>
      <c r="FIH2039" s="220"/>
      <c r="FII2039" s="220"/>
      <c r="FIJ2039" s="220"/>
      <c r="FIK2039" s="220"/>
      <c r="FIL2039" s="220"/>
      <c r="FIM2039" s="220"/>
      <c r="FIN2039" s="220"/>
      <c r="FIO2039" s="220"/>
      <c r="FIP2039" s="220"/>
      <c r="FIQ2039" s="220"/>
      <c r="FIR2039" s="220"/>
      <c r="FIS2039" s="220"/>
      <c r="FIT2039" s="220"/>
      <c r="FIU2039" s="220"/>
      <c r="FIV2039" s="220"/>
      <c r="FIW2039" s="220"/>
      <c r="FIX2039" s="220"/>
      <c r="FIY2039" s="220"/>
      <c r="FIZ2039" s="220"/>
      <c r="FJA2039" s="220"/>
      <c r="FJB2039" s="220"/>
      <c r="FJC2039" s="220"/>
      <c r="FJD2039" s="220"/>
      <c r="FJE2039" s="220"/>
      <c r="FJF2039" s="220"/>
      <c r="FJG2039" s="220"/>
      <c r="FJH2039" s="220"/>
      <c r="FJI2039" s="220"/>
      <c r="FJJ2039" s="220"/>
      <c r="FJK2039" s="220"/>
      <c r="FJL2039" s="220"/>
      <c r="FJM2039" s="220"/>
      <c r="FJN2039" s="220"/>
      <c r="FJO2039" s="220"/>
      <c r="FJP2039" s="220"/>
      <c r="FJQ2039" s="220"/>
      <c r="FJR2039" s="220"/>
      <c r="FJS2039" s="220"/>
      <c r="FJT2039" s="220"/>
      <c r="FJU2039" s="220"/>
      <c r="FJV2039" s="220"/>
      <c r="FJW2039" s="220"/>
      <c r="FJX2039" s="220"/>
      <c r="FJY2039" s="220"/>
      <c r="FJZ2039" s="220"/>
      <c r="FKA2039" s="220"/>
      <c r="FKB2039" s="220"/>
      <c r="FKC2039" s="220"/>
      <c r="FKD2039" s="220"/>
      <c r="FKE2039" s="220"/>
      <c r="FKF2039" s="220"/>
      <c r="FKG2039" s="220"/>
      <c r="FKH2039" s="220"/>
      <c r="FKI2039" s="220"/>
      <c r="FKJ2039" s="220"/>
      <c r="FKK2039" s="220"/>
      <c r="FKL2039" s="220"/>
      <c r="FKM2039" s="220"/>
      <c r="FKN2039" s="220"/>
      <c r="FKO2039" s="220"/>
      <c r="FKP2039" s="220"/>
      <c r="FKQ2039" s="220"/>
      <c r="FKR2039" s="220"/>
      <c r="FKS2039" s="220"/>
      <c r="FKT2039" s="220"/>
      <c r="FKU2039" s="220"/>
      <c r="FKV2039" s="220"/>
      <c r="FKW2039" s="220"/>
      <c r="FKX2039" s="220"/>
      <c r="FKY2039" s="220"/>
      <c r="FKZ2039" s="220"/>
      <c r="FLA2039" s="220"/>
      <c r="FLB2039" s="220"/>
      <c r="FLC2039" s="220"/>
      <c r="FLD2039" s="220"/>
      <c r="FLE2039" s="220"/>
      <c r="FLF2039" s="220"/>
      <c r="FLG2039" s="220"/>
      <c r="FLH2039" s="220"/>
      <c r="FLI2039" s="220"/>
      <c r="FLJ2039" s="220"/>
      <c r="FLK2039" s="220"/>
      <c r="FLL2039" s="220"/>
      <c r="FLM2039" s="220"/>
      <c r="FLN2039" s="220"/>
      <c r="FLO2039" s="220"/>
      <c r="FLP2039" s="220"/>
      <c r="FLQ2039" s="220"/>
      <c r="FLR2039" s="220"/>
      <c r="FLS2039" s="220"/>
      <c r="FLT2039" s="220"/>
      <c r="FLU2039" s="220"/>
      <c r="FLV2039" s="220"/>
      <c r="FLW2039" s="220"/>
      <c r="FLX2039" s="220"/>
      <c r="FLY2039" s="220"/>
      <c r="FLZ2039" s="220"/>
      <c r="FMA2039" s="220"/>
      <c r="FMB2039" s="220"/>
      <c r="FMC2039" s="220"/>
      <c r="FMD2039" s="220"/>
      <c r="FME2039" s="220"/>
      <c r="FMF2039" s="220"/>
      <c r="FMG2039" s="220"/>
      <c r="FMH2039" s="220"/>
      <c r="FMI2039" s="220"/>
      <c r="FMJ2039" s="220"/>
      <c r="FMK2039" s="220"/>
      <c r="FML2039" s="220"/>
      <c r="FMM2039" s="220"/>
      <c r="FMN2039" s="220"/>
      <c r="FMO2039" s="220"/>
      <c r="FMP2039" s="220"/>
      <c r="FMQ2039" s="220"/>
      <c r="FMR2039" s="220"/>
      <c r="FMS2039" s="220"/>
      <c r="FMT2039" s="220"/>
      <c r="FMU2039" s="220"/>
      <c r="FMV2039" s="220"/>
      <c r="FMW2039" s="220"/>
      <c r="FMX2039" s="220"/>
      <c r="FMY2039" s="220"/>
      <c r="FMZ2039" s="220"/>
      <c r="FNA2039" s="220"/>
      <c r="FNB2039" s="220"/>
      <c r="FNC2039" s="220"/>
      <c r="FND2039" s="220"/>
      <c r="FNE2039" s="220"/>
      <c r="FNF2039" s="220"/>
      <c r="FNG2039" s="220"/>
      <c r="FNH2039" s="220"/>
      <c r="FNI2039" s="220"/>
      <c r="FNJ2039" s="220"/>
      <c r="FNK2039" s="220"/>
      <c r="FNL2039" s="220"/>
      <c r="FNM2039" s="220"/>
      <c r="FNN2039" s="220"/>
      <c r="FNO2039" s="220"/>
      <c r="FNP2039" s="220"/>
      <c r="FNQ2039" s="220"/>
      <c r="FNR2039" s="220"/>
      <c r="FNS2039" s="220"/>
      <c r="FNT2039" s="220"/>
      <c r="FNU2039" s="220"/>
      <c r="FNV2039" s="220"/>
      <c r="FNW2039" s="220"/>
      <c r="FNX2039" s="220"/>
      <c r="FNY2039" s="220"/>
      <c r="FNZ2039" s="220"/>
      <c r="FOA2039" s="220"/>
      <c r="FOB2039" s="220"/>
      <c r="FOC2039" s="220"/>
      <c r="FOD2039" s="220"/>
      <c r="FOE2039" s="220"/>
      <c r="FOF2039" s="220"/>
      <c r="FOG2039" s="220"/>
      <c r="FOH2039" s="220"/>
      <c r="FOI2039" s="220"/>
      <c r="FOJ2039" s="220"/>
      <c r="FOK2039" s="220"/>
      <c r="FOL2039" s="220"/>
      <c r="FOM2039" s="220"/>
      <c r="FON2039" s="220"/>
      <c r="FOO2039" s="220"/>
      <c r="FOP2039" s="220"/>
      <c r="FOQ2039" s="220"/>
      <c r="FOR2039" s="220"/>
      <c r="FOS2039" s="220"/>
      <c r="FOT2039" s="220"/>
      <c r="FOU2039" s="220"/>
      <c r="FOV2039" s="220"/>
      <c r="FOW2039" s="220"/>
      <c r="FOX2039" s="220"/>
      <c r="FOY2039" s="220"/>
      <c r="FOZ2039" s="220"/>
      <c r="FPA2039" s="220"/>
      <c r="FPB2039" s="220"/>
      <c r="FPC2039" s="220"/>
      <c r="FPD2039" s="220"/>
      <c r="FPE2039" s="220"/>
      <c r="FPF2039" s="220"/>
      <c r="FPG2039" s="220"/>
      <c r="FPH2039" s="220"/>
      <c r="FPI2039" s="220"/>
      <c r="FPJ2039" s="220"/>
      <c r="FPK2039" s="220"/>
      <c r="FPL2039" s="220"/>
      <c r="FPM2039" s="220"/>
      <c r="FPN2039" s="220"/>
      <c r="FPO2039" s="220"/>
      <c r="FPP2039" s="220"/>
      <c r="FPQ2039" s="220"/>
      <c r="FPR2039" s="220"/>
      <c r="FPS2039" s="220"/>
      <c r="FPT2039" s="220"/>
      <c r="FPU2039" s="220"/>
      <c r="FPV2039" s="220"/>
      <c r="FPW2039" s="220"/>
      <c r="FPX2039" s="220"/>
      <c r="FPY2039" s="220"/>
      <c r="FPZ2039" s="220"/>
      <c r="FQA2039" s="220"/>
      <c r="FQB2039" s="220"/>
      <c r="FQC2039" s="220"/>
      <c r="FQD2039" s="220"/>
      <c r="FQE2039" s="220"/>
      <c r="FQF2039" s="220"/>
      <c r="FQG2039" s="220"/>
      <c r="FQH2039" s="220"/>
      <c r="FQI2039" s="220"/>
      <c r="FQJ2039" s="220"/>
      <c r="FQK2039" s="220"/>
      <c r="FQL2039" s="220"/>
      <c r="FQM2039" s="220"/>
      <c r="FQN2039" s="220"/>
      <c r="FQO2039" s="220"/>
      <c r="FQP2039" s="220"/>
      <c r="FQQ2039" s="220"/>
      <c r="FQR2039" s="220"/>
      <c r="FQS2039" s="220"/>
      <c r="FQT2039" s="220"/>
      <c r="FQU2039" s="220"/>
      <c r="FQV2039" s="220"/>
      <c r="FQW2039" s="220"/>
      <c r="FQX2039" s="220"/>
      <c r="FQY2039" s="220"/>
      <c r="FQZ2039" s="220"/>
      <c r="FRA2039" s="220"/>
      <c r="FRB2039" s="220"/>
      <c r="FRC2039" s="220"/>
      <c r="FRD2039" s="220"/>
      <c r="FRE2039" s="220"/>
      <c r="FRF2039" s="220"/>
      <c r="FRG2039" s="220"/>
      <c r="FRH2039" s="220"/>
      <c r="FRI2039" s="220"/>
      <c r="FRJ2039" s="220"/>
      <c r="FRK2039" s="220"/>
      <c r="FRL2039" s="220"/>
      <c r="FRM2039" s="220"/>
      <c r="FRN2039" s="220"/>
      <c r="FRO2039" s="220"/>
      <c r="FRP2039" s="220"/>
      <c r="FRQ2039" s="220"/>
      <c r="FRR2039" s="220"/>
      <c r="FRS2039" s="220"/>
      <c r="FRT2039" s="220"/>
      <c r="FRU2039" s="220"/>
      <c r="FRV2039" s="220"/>
      <c r="FRW2039" s="220"/>
      <c r="FRX2039" s="220"/>
      <c r="FRY2039" s="220"/>
      <c r="FRZ2039" s="220"/>
      <c r="FSA2039" s="220"/>
      <c r="FSB2039" s="220"/>
      <c r="FSC2039" s="220"/>
      <c r="FSD2039" s="220"/>
      <c r="FSE2039" s="220"/>
      <c r="FSF2039" s="220"/>
      <c r="FSG2039" s="220"/>
      <c r="FSH2039" s="220"/>
      <c r="FSI2039" s="220"/>
      <c r="FSJ2039" s="220"/>
      <c r="FSK2039" s="220"/>
      <c r="FSL2039" s="220"/>
      <c r="FSM2039" s="220"/>
      <c r="FSN2039" s="220"/>
      <c r="FSO2039" s="220"/>
      <c r="FSP2039" s="220"/>
      <c r="FSQ2039" s="220"/>
      <c r="FSR2039" s="220"/>
      <c r="FSS2039" s="220"/>
      <c r="FST2039" s="220"/>
      <c r="FSU2039" s="220"/>
      <c r="FSV2039" s="220"/>
      <c r="FSW2039" s="220"/>
      <c r="FSX2039" s="220"/>
      <c r="FSY2039" s="220"/>
      <c r="FSZ2039" s="220"/>
      <c r="FTA2039" s="220"/>
      <c r="FTB2039" s="220"/>
      <c r="FTC2039" s="220"/>
      <c r="FTD2039" s="220"/>
      <c r="FTE2039" s="220"/>
      <c r="FTF2039" s="220"/>
      <c r="FTG2039" s="220"/>
      <c r="FTH2039" s="220"/>
      <c r="FTI2039" s="220"/>
      <c r="FTJ2039" s="220"/>
      <c r="FTK2039" s="220"/>
      <c r="FTL2039" s="220"/>
      <c r="FTM2039" s="220"/>
      <c r="FTN2039" s="220"/>
      <c r="FTO2039" s="220"/>
      <c r="FTP2039" s="220"/>
      <c r="FTQ2039" s="220"/>
      <c r="FTR2039" s="220"/>
      <c r="FTS2039" s="220"/>
      <c r="FTT2039" s="220"/>
      <c r="FTU2039" s="220"/>
      <c r="FTV2039" s="220"/>
      <c r="FTW2039" s="220"/>
      <c r="FTX2039" s="220"/>
      <c r="FTY2039" s="220"/>
      <c r="FTZ2039" s="220"/>
      <c r="FUA2039" s="220"/>
      <c r="FUB2039" s="220"/>
      <c r="FUC2039" s="220"/>
      <c r="FUD2039" s="220"/>
      <c r="FUE2039" s="220"/>
      <c r="FUF2039" s="220"/>
      <c r="FUG2039" s="220"/>
      <c r="FUH2039" s="220"/>
      <c r="FUI2039" s="220"/>
      <c r="FUJ2039" s="220"/>
      <c r="FUK2039" s="220"/>
      <c r="FUL2039" s="220"/>
      <c r="FUM2039" s="220"/>
      <c r="FUN2039" s="220"/>
      <c r="FUO2039" s="220"/>
      <c r="FUP2039" s="220"/>
      <c r="FUQ2039" s="220"/>
      <c r="FUR2039" s="220"/>
      <c r="FUS2039" s="220"/>
      <c r="FUT2039" s="220"/>
      <c r="FUU2039" s="220"/>
      <c r="FUV2039" s="220"/>
      <c r="FUW2039" s="220"/>
      <c r="FUX2039" s="220"/>
      <c r="FUY2039" s="220"/>
      <c r="FUZ2039" s="220"/>
      <c r="FVA2039" s="220"/>
      <c r="FVB2039" s="220"/>
      <c r="FVC2039" s="220"/>
      <c r="FVD2039" s="220"/>
      <c r="FVE2039" s="220"/>
      <c r="FVF2039" s="220"/>
      <c r="FVG2039" s="220"/>
      <c r="FVH2039" s="220"/>
      <c r="FVI2039" s="220"/>
      <c r="FVJ2039" s="220"/>
      <c r="FVK2039" s="220"/>
      <c r="FVL2039" s="220"/>
      <c r="FVM2039" s="220"/>
      <c r="FVN2039" s="220"/>
      <c r="FVO2039" s="220"/>
      <c r="FVP2039" s="220"/>
      <c r="FVQ2039" s="220"/>
      <c r="FVR2039" s="220"/>
      <c r="FVS2039" s="220"/>
      <c r="FVT2039" s="220"/>
      <c r="FVU2039" s="220"/>
      <c r="FVV2039" s="220"/>
      <c r="FVW2039" s="220"/>
      <c r="FVX2039" s="220"/>
      <c r="FVY2039" s="220"/>
      <c r="FVZ2039" s="220"/>
      <c r="FWA2039" s="220"/>
      <c r="FWB2039" s="220"/>
      <c r="FWC2039" s="220"/>
      <c r="FWD2039" s="220"/>
      <c r="FWE2039" s="220"/>
      <c r="FWF2039" s="220"/>
      <c r="FWG2039" s="220"/>
      <c r="FWH2039" s="220"/>
      <c r="FWI2039" s="220"/>
      <c r="FWJ2039" s="220"/>
      <c r="FWK2039" s="220"/>
      <c r="FWL2039" s="220"/>
      <c r="FWM2039" s="220"/>
      <c r="FWN2039" s="220"/>
      <c r="FWO2039" s="220"/>
      <c r="FWP2039" s="220"/>
      <c r="FWQ2039" s="220"/>
      <c r="FWR2039" s="220"/>
      <c r="FWS2039" s="220"/>
      <c r="FWT2039" s="220"/>
      <c r="FWU2039" s="220"/>
      <c r="FWV2039" s="220"/>
      <c r="FWW2039" s="220"/>
      <c r="FWX2039" s="220"/>
      <c r="FWY2039" s="220"/>
      <c r="FWZ2039" s="220"/>
      <c r="FXA2039" s="220"/>
      <c r="FXB2039" s="220"/>
      <c r="FXC2039" s="220"/>
      <c r="FXD2039" s="220"/>
      <c r="FXE2039" s="220"/>
      <c r="FXF2039" s="220"/>
      <c r="FXG2039" s="220"/>
      <c r="FXH2039" s="220"/>
      <c r="FXI2039" s="220"/>
      <c r="FXJ2039" s="220"/>
      <c r="FXK2039" s="220"/>
      <c r="FXL2039" s="220"/>
      <c r="FXM2039" s="220"/>
      <c r="FXN2039" s="220"/>
      <c r="FXO2039" s="220"/>
      <c r="FXP2039" s="220"/>
      <c r="FXQ2039" s="220"/>
      <c r="FXR2039" s="220"/>
      <c r="FXS2039" s="220"/>
      <c r="FXT2039" s="220"/>
      <c r="FXU2039" s="220"/>
      <c r="FXV2039" s="220"/>
      <c r="FXW2039" s="220"/>
      <c r="FXX2039" s="220"/>
      <c r="FXY2039" s="220"/>
      <c r="FXZ2039" s="220"/>
      <c r="FYA2039" s="220"/>
      <c r="FYB2039" s="220"/>
      <c r="FYC2039" s="220"/>
      <c r="FYD2039" s="220"/>
      <c r="FYE2039" s="220"/>
      <c r="FYF2039" s="220"/>
      <c r="FYG2039" s="220"/>
      <c r="FYH2039" s="220"/>
      <c r="FYI2039" s="220"/>
      <c r="FYJ2039" s="220"/>
      <c r="FYK2039" s="220"/>
      <c r="FYL2039" s="220"/>
      <c r="FYM2039" s="220"/>
      <c r="FYN2039" s="220"/>
      <c r="FYO2039" s="220"/>
      <c r="FYP2039" s="220"/>
      <c r="FYQ2039" s="220"/>
      <c r="FYR2039" s="220"/>
      <c r="FYS2039" s="220"/>
      <c r="FYT2039" s="220"/>
      <c r="FYU2039" s="220"/>
      <c r="FYV2039" s="220"/>
      <c r="FYW2039" s="220"/>
      <c r="FYX2039" s="220"/>
      <c r="FYY2039" s="220"/>
      <c r="FYZ2039" s="220"/>
      <c r="FZA2039" s="220"/>
      <c r="FZB2039" s="220"/>
      <c r="FZC2039" s="220"/>
      <c r="FZD2039" s="220"/>
      <c r="FZE2039" s="220"/>
      <c r="FZF2039" s="220"/>
      <c r="FZG2039" s="220"/>
      <c r="FZH2039" s="220"/>
      <c r="FZI2039" s="220"/>
      <c r="FZJ2039" s="220"/>
      <c r="FZK2039" s="220"/>
      <c r="FZL2039" s="220"/>
      <c r="FZM2039" s="220"/>
      <c r="FZN2039" s="220"/>
      <c r="FZO2039" s="220"/>
      <c r="FZP2039" s="220"/>
      <c r="FZQ2039" s="220"/>
      <c r="FZR2039" s="220"/>
      <c r="FZS2039" s="220"/>
      <c r="FZT2039" s="220"/>
      <c r="FZU2039" s="220"/>
      <c r="FZV2039" s="220"/>
      <c r="FZW2039" s="220"/>
      <c r="FZX2039" s="220"/>
      <c r="FZY2039" s="220"/>
      <c r="FZZ2039" s="220"/>
      <c r="GAA2039" s="220"/>
      <c r="GAB2039" s="220"/>
      <c r="GAC2039" s="220"/>
      <c r="GAD2039" s="220"/>
      <c r="GAE2039" s="220"/>
      <c r="GAF2039" s="220"/>
      <c r="GAG2039" s="220"/>
      <c r="GAH2039" s="220"/>
      <c r="GAI2039" s="220"/>
      <c r="GAJ2039" s="220"/>
      <c r="GAK2039" s="220"/>
      <c r="GAL2039" s="220"/>
      <c r="GAM2039" s="220"/>
      <c r="GAN2039" s="220"/>
      <c r="GAO2039" s="220"/>
      <c r="GAP2039" s="220"/>
      <c r="GAQ2039" s="220"/>
      <c r="GAR2039" s="220"/>
      <c r="GAS2039" s="220"/>
      <c r="GAT2039" s="220"/>
      <c r="GAU2039" s="220"/>
      <c r="GAV2039" s="220"/>
      <c r="GAW2039" s="220"/>
      <c r="GAX2039" s="220"/>
      <c r="GAY2039" s="220"/>
      <c r="GAZ2039" s="220"/>
      <c r="GBA2039" s="220"/>
      <c r="GBB2039" s="220"/>
      <c r="GBC2039" s="220"/>
      <c r="GBD2039" s="220"/>
      <c r="GBE2039" s="220"/>
      <c r="GBF2039" s="220"/>
      <c r="GBG2039" s="220"/>
      <c r="GBH2039" s="220"/>
      <c r="GBI2039" s="220"/>
      <c r="GBJ2039" s="220"/>
      <c r="GBK2039" s="220"/>
      <c r="GBL2039" s="220"/>
      <c r="GBM2039" s="220"/>
      <c r="GBN2039" s="220"/>
      <c r="GBO2039" s="220"/>
      <c r="GBP2039" s="220"/>
      <c r="GBQ2039" s="220"/>
      <c r="GBR2039" s="220"/>
      <c r="GBS2039" s="220"/>
      <c r="GBT2039" s="220"/>
      <c r="GBU2039" s="220"/>
      <c r="GBV2039" s="220"/>
      <c r="GBW2039" s="220"/>
      <c r="GBX2039" s="220"/>
      <c r="GBY2039" s="220"/>
      <c r="GBZ2039" s="220"/>
      <c r="GCA2039" s="220"/>
      <c r="GCB2039" s="220"/>
      <c r="GCC2039" s="220"/>
      <c r="GCD2039" s="220"/>
      <c r="GCE2039" s="220"/>
      <c r="GCF2039" s="220"/>
      <c r="GCG2039" s="220"/>
      <c r="GCH2039" s="220"/>
      <c r="GCI2039" s="220"/>
      <c r="GCJ2039" s="220"/>
      <c r="GCK2039" s="220"/>
      <c r="GCL2039" s="220"/>
      <c r="GCM2039" s="220"/>
      <c r="GCN2039" s="220"/>
      <c r="GCO2039" s="220"/>
      <c r="GCP2039" s="220"/>
      <c r="GCQ2039" s="220"/>
      <c r="GCR2039" s="220"/>
      <c r="GCS2039" s="220"/>
      <c r="GCT2039" s="220"/>
      <c r="GCU2039" s="220"/>
      <c r="GCV2039" s="220"/>
      <c r="GCW2039" s="220"/>
      <c r="GCX2039" s="220"/>
      <c r="GCY2039" s="220"/>
      <c r="GCZ2039" s="220"/>
      <c r="GDA2039" s="220"/>
      <c r="GDB2039" s="220"/>
      <c r="GDC2039" s="220"/>
      <c r="GDD2039" s="220"/>
      <c r="GDE2039" s="220"/>
      <c r="GDF2039" s="220"/>
      <c r="GDG2039" s="220"/>
      <c r="GDH2039" s="220"/>
      <c r="GDI2039" s="220"/>
      <c r="GDJ2039" s="220"/>
      <c r="GDK2039" s="220"/>
      <c r="GDL2039" s="220"/>
      <c r="GDM2039" s="220"/>
      <c r="GDN2039" s="220"/>
      <c r="GDO2039" s="220"/>
      <c r="GDP2039" s="220"/>
      <c r="GDQ2039" s="220"/>
      <c r="GDR2039" s="220"/>
      <c r="GDS2039" s="220"/>
      <c r="GDT2039" s="220"/>
      <c r="GDU2039" s="220"/>
      <c r="GDV2039" s="220"/>
      <c r="GDW2039" s="220"/>
      <c r="GDX2039" s="220"/>
      <c r="GDY2039" s="220"/>
      <c r="GDZ2039" s="220"/>
      <c r="GEA2039" s="220"/>
      <c r="GEB2039" s="220"/>
      <c r="GEC2039" s="220"/>
      <c r="GED2039" s="220"/>
      <c r="GEE2039" s="220"/>
      <c r="GEF2039" s="220"/>
      <c r="GEG2039" s="220"/>
      <c r="GEH2039" s="220"/>
      <c r="GEI2039" s="220"/>
      <c r="GEJ2039" s="220"/>
      <c r="GEK2039" s="220"/>
      <c r="GEL2039" s="220"/>
      <c r="GEM2039" s="220"/>
      <c r="GEN2039" s="220"/>
      <c r="GEO2039" s="220"/>
      <c r="GEP2039" s="220"/>
      <c r="GEQ2039" s="220"/>
      <c r="GER2039" s="220"/>
      <c r="GES2039" s="220"/>
      <c r="GET2039" s="220"/>
      <c r="GEU2039" s="220"/>
      <c r="GEV2039" s="220"/>
      <c r="GEW2039" s="220"/>
      <c r="GEX2039" s="220"/>
      <c r="GEY2039" s="220"/>
      <c r="GEZ2039" s="220"/>
      <c r="GFA2039" s="220"/>
      <c r="GFB2039" s="220"/>
      <c r="GFC2039" s="220"/>
      <c r="GFD2039" s="220"/>
      <c r="GFE2039" s="220"/>
      <c r="GFF2039" s="220"/>
      <c r="GFG2039" s="220"/>
      <c r="GFH2039" s="220"/>
      <c r="GFI2039" s="220"/>
      <c r="GFJ2039" s="220"/>
      <c r="GFK2039" s="220"/>
      <c r="GFL2039" s="220"/>
      <c r="GFM2039" s="220"/>
      <c r="GFN2039" s="220"/>
      <c r="GFO2039" s="220"/>
      <c r="GFP2039" s="220"/>
      <c r="GFQ2039" s="220"/>
      <c r="GFR2039" s="220"/>
      <c r="GFS2039" s="220"/>
      <c r="GFT2039" s="220"/>
      <c r="GFU2039" s="220"/>
      <c r="GFV2039" s="220"/>
      <c r="GFW2039" s="220"/>
      <c r="GFX2039" s="220"/>
      <c r="GFY2039" s="220"/>
      <c r="GFZ2039" s="220"/>
      <c r="GGA2039" s="220"/>
      <c r="GGB2039" s="220"/>
      <c r="GGC2039" s="220"/>
      <c r="GGD2039" s="220"/>
      <c r="GGE2039" s="220"/>
      <c r="GGF2039" s="220"/>
      <c r="GGG2039" s="220"/>
      <c r="GGH2039" s="220"/>
      <c r="GGI2039" s="220"/>
      <c r="GGJ2039" s="220"/>
      <c r="GGK2039" s="220"/>
      <c r="GGL2039" s="220"/>
      <c r="GGM2039" s="220"/>
      <c r="GGN2039" s="220"/>
      <c r="GGO2039" s="220"/>
      <c r="GGP2039" s="220"/>
      <c r="GGQ2039" s="220"/>
      <c r="GGR2039" s="220"/>
      <c r="GGS2039" s="220"/>
      <c r="GGT2039" s="220"/>
      <c r="GGU2039" s="220"/>
      <c r="GGV2039" s="220"/>
      <c r="GGW2039" s="220"/>
      <c r="GGX2039" s="220"/>
      <c r="GGY2039" s="220"/>
      <c r="GGZ2039" s="220"/>
      <c r="GHA2039" s="220"/>
      <c r="GHB2039" s="220"/>
      <c r="GHC2039" s="220"/>
      <c r="GHD2039" s="220"/>
      <c r="GHE2039" s="220"/>
      <c r="GHF2039" s="220"/>
      <c r="GHG2039" s="220"/>
      <c r="GHH2039" s="220"/>
      <c r="GHI2039" s="220"/>
      <c r="GHJ2039" s="220"/>
      <c r="GHK2039" s="220"/>
      <c r="GHL2039" s="220"/>
      <c r="GHM2039" s="220"/>
      <c r="GHN2039" s="220"/>
      <c r="GHO2039" s="220"/>
      <c r="GHP2039" s="220"/>
      <c r="GHQ2039" s="220"/>
      <c r="GHR2039" s="220"/>
      <c r="GHS2039" s="220"/>
      <c r="GHT2039" s="220"/>
      <c r="GHU2039" s="220"/>
      <c r="GHV2039" s="220"/>
      <c r="GHW2039" s="220"/>
      <c r="GHX2039" s="220"/>
      <c r="GHY2039" s="220"/>
      <c r="GHZ2039" s="220"/>
      <c r="GIA2039" s="220"/>
      <c r="GIB2039" s="220"/>
      <c r="GIC2039" s="220"/>
      <c r="GID2039" s="220"/>
      <c r="GIE2039" s="220"/>
      <c r="GIF2039" s="220"/>
      <c r="GIG2039" s="220"/>
      <c r="GIH2039" s="220"/>
      <c r="GII2039" s="220"/>
      <c r="GIJ2039" s="220"/>
      <c r="GIK2039" s="220"/>
      <c r="GIL2039" s="220"/>
      <c r="GIM2039" s="220"/>
      <c r="GIN2039" s="220"/>
      <c r="GIO2039" s="220"/>
      <c r="GIP2039" s="220"/>
      <c r="GIQ2039" s="220"/>
      <c r="GIR2039" s="220"/>
      <c r="GIS2039" s="220"/>
      <c r="GIT2039" s="220"/>
      <c r="GIU2039" s="220"/>
      <c r="GIV2039" s="220"/>
      <c r="GIW2039" s="220"/>
      <c r="GIX2039" s="220"/>
      <c r="GIY2039" s="220"/>
      <c r="GIZ2039" s="220"/>
      <c r="GJA2039" s="220"/>
      <c r="GJB2039" s="220"/>
      <c r="GJC2039" s="220"/>
      <c r="GJD2039" s="220"/>
      <c r="GJE2039" s="220"/>
      <c r="GJF2039" s="220"/>
      <c r="GJG2039" s="220"/>
      <c r="GJH2039" s="220"/>
      <c r="GJI2039" s="220"/>
      <c r="GJJ2039" s="220"/>
      <c r="GJK2039" s="220"/>
      <c r="GJL2039" s="220"/>
      <c r="GJM2039" s="220"/>
      <c r="GJN2039" s="220"/>
      <c r="GJO2039" s="220"/>
      <c r="GJP2039" s="220"/>
      <c r="GJQ2039" s="220"/>
      <c r="GJR2039" s="220"/>
      <c r="GJS2039" s="220"/>
      <c r="GJT2039" s="220"/>
      <c r="GJU2039" s="220"/>
      <c r="GJV2039" s="220"/>
      <c r="GJW2039" s="220"/>
      <c r="GJX2039" s="220"/>
      <c r="GJY2039" s="220"/>
      <c r="GJZ2039" s="220"/>
      <c r="GKA2039" s="220"/>
      <c r="GKB2039" s="220"/>
      <c r="GKC2039" s="220"/>
      <c r="GKD2039" s="220"/>
      <c r="GKE2039" s="220"/>
      <c r="GKF2039" s="220"/>
      <c r="GKG2039" s="220"/>
      <c r="GKH2039" s="220"/>
      <c r="GKI2039" s="220"/>
      <c r="GKJ2039" s="220"/>
      <c r="GKK2039" s="220"/>
      <c r="GKL2039" s="220"/>
      <c r="GKM2039" s="220"/>
      <c r="GKN2039" s="220"/>
      <c r="GKO2039" s="220"/>
      <c r="GKP2039" s="220"/>
      <c r="GKQ2039" s="220"/>
      <c r="GKR2039" s="220"/>
      <c r="GKS2039" s="220"/>
      <c r="GKT2039" s="220"/>
      <c r="GKU2039" s="220"/>
      <c r="GKV2039" s="220"/>
      <c r="GKW2039" s="220"/>
      <c r="GKX2039" s="220"/>
      <c r="GKY2039" s="220"/>
      <c r="GKZ2039" s="220"/>
      <c r="GLA2039" s="220"/>
      <c r="GLB2039" s="220"/>
      <c r="GLC2039" s="220"/>
      <c r="GLD2039" s="220"/>
      <c r="GLE2039" s="220"/>
      <c r="GLF2039" s="220"/>
      <c r="GLG2039" s="220"/>
      <c r="GLH2039" s="220"/>
      <c r="GLI2039" s="220"/>
      <c r="GLJ2039" s="220"/>
      <c r="GLK2039" s="220"/>
      <c r="GLL2039" s="220"/>
      <c r="GLM2039" s="220"/>
      <c r="GLN2039" s="220"/>
      <c r="GLO2039" s="220"/>
      <c r="GLP2039" s="220"/>
      <c r="GLQ2039" s="220"/>
      <c r="GLR2039" s="220"/>
      <c r="GLS2039" s="220"/>
      <c r="GLT2039" s="220"/>
      <c r="GLU2039" s="220"/>
      <c r="GLV2039" s="220"/>
      <c r="GLW2039" s="220"/>
      <c r="GLX2039" s="220"/>
      <c r="GLY2039" s="220"/>
      <c r="GLZ2039" s="220"/>
      <c r="GMA2039" s="220"/>
      <c r="GMB2039" s="220"/>
      <c r="GMC2039" s="220"/>
      <c r="GMD2039" s="220"/>
      <c r="GME2039" s="220"/>
      <c r="GMF2039" s="220"/>
      <c r="GMG2039" s="220"/>
      <c r="GMH2039" s="220"/>
      <c r="GMI2039" s="220"/>
      <c r="GMJ2039" s="220"/>
      <c r="GMK2039" s="220"/>
      <c r="GML2039" s="220"/>
      <c r="GMM2039" s="220"/>
      <c r="GMN2039" s="220"/>
      <c r="GMO2039" s="220"/>
      <c r="GMP2039" s="220"/>
      <c r="GMQ2039" s="220"/>
      <c r="GMR2039" s="220"/>
      <c r="GMS2039" s="220"/>
      <c r="GMT2039" s="220"/>
      <c r="GMU2039" s="220"/>
      <c r="GMV2039" s="220"/>
      <c r="GMW2039" s="220"/>
      <c r="GMX2039" s="220"/>
      <c r="GMY2039" s="220"/>
      <c r="GMZ2039" s="220"/>
      <c r="GNA2039" s="220"/>
      <c r="GNB2039" s="220"/>
      <c r="GNC2039" s="220"/>
      <c r="GND2039" s="220"/>
      <c r="GNE2039" s="220"/>
      <c r="GNF2039" s="220"/>
      <c r="GNG2039" s="220"/>
      <c r="GNH2039" s="220"/>
      <c r="GNI2039" s="220"/>
      <c r="GNJ2039" s="220"/>
      <c r="GNK2039" s="220"/>
      <c r="GNL2039" s="220"/>
      <c r="GNM2039" s="220"/>
      <c r="GNN2039" s="220"/>
      <c r="GNO2039" s="220"/>
      <c r="GNP2039" s="220"/>
      <c r="GNQ2039" s="220"/>
      <c r="GNR2039" s="220"/>
      <c r="GNS2039" s="220"/>
      <c r="GNT2039" s="220"/>
      <c r="GNU2039" s="220"/>
      <c r="GNV2039" s="220"/>
      <c r="GNW2039" s="220"/>
      <c r="GNX2039" s="220"/>
      <c r="GNY2039" s="220"/>
      <c r="GNZ2039" s="220"/>
      <c r="GOA2039" s="220"/>
      <c r="GOB2039" s="220"/>
      <c r="GOC2039" s="220"/>
      <c r="GOD2039" s="220"/>
      <c r="GOE2039" s="220"/>
      <c r="GOF2039" s="220"/>
      <c r="GOG2039" s="220"/>
      <c r="GOH2039" s="220"/>
      <c r="GOI2039" s="220"/>
      <c r="GOJ2039" s="220"/>
      <c r="GOK2039" s="220"/>
      <c r="GOL2039" s="220"/>
      <c r="GOM2039" s="220"/>
      <c r="GON2039" s="220"/>
      <c r="GOO2039" s="220"/>
      <c r="GOP2039" s="220"/>
      <c r="GOQ2039" s="220"/>
      <c r="GOR2039" s="220"/>
      <c r="GOS2039" s="220"/>
      <c r="GOT2039" s="220"/>
      <c r="GOU2039" s="220"/>
      <c r="GOV2039" s="220"/>
      <c r="GOW2039" s="220"/>
      <c r="GOX2039" s="220"/>
      <c r="GOY2039" s="220"/>
      <c r="GOZ2039" s="220"/>
      <c r="GPA2039" s="220"/>
      <c r="GPB2039" s="220"/>
      <c r="GPC2039" s="220"/>
      <c r="GPD2039" s="220"/>
      <c r="GPE2039" s="220"/>
      <c r="GPF2039" s="220"/>
      <c r="GPG2039" s="220"/>
      <c r="GPH2039" s="220"/>
      <c r="GPI2039" s="220"/>
      <c r="GPJ2039" s="220"/>
      <c r="GPK2039" s="220"/>
      <c r="GPL2039" s="220"/>
      <c r="GPM2039" s="220"/>
      <c r="GPN2039" s="220"/>
      <c r="GPO2039" s="220"/>
      <c r="GPP2039" s="220"/>
      <c r="GPQ2039" s="220"/>
      <c r="GPR2039" s="220"/>
      <c r="GPS2039" s="220"/>
      <c r="GPT2039" s="220"/>
      <c r="GPU2039" s="220"/>
      <c r="GPV2039" s="220"/>
      <c r="GPW2039" s="220"/>
      <c r="GPX2039" s="220"/>
      <c r="GPY2039" s="220"/>
      <c r="GPZ2039" s="220"/>
      <c r="GQA2039" s="220"/>
      <c r="GQB2039" s="220"/>
      <c r="GQC2039" s="220"/>
      <c r="GQD2039" s="220"/>
      <c r="GQE2039" s="220"/>
      <c r="GQF2039" s="220"/>
      <c r="GQG2039" s="220"/>
      <c r="GQH2039" s="220"/>
      <c r="GQI2039" s="220"/>
      <c r="GQJ2039" s="220"/>
      <c r="GQK2039" s="220"/>
      <c r="GQL2039" s="220"/>
      <c r="GQM2039" s="220"/>
      <c r="GQN2039" s="220"/>
      <c r="GQO2039" s="220"/>
      <c r="GQP2039" s="220"/>
      <c r="GQQ2039" s="220"/>
      <c r="GQR2039" s="220"/>
      <c r="GQS2039" s="220"/>
      <c r="GQT2039" s="220"/>
      <c r="GQU2039" s="220"/>
      <c r="GQV2039" s="220"/>
      <c r="GQW2039" s="220"/>
      <c r="GQX2039" s="220"/>
      <c r="GQY2039" s="220"/>
      <c r="GQZ2039" s="220"/>
      <c r="GRA2039" s="220"/>
      <c r="GRB2039" s="220"/>
      <c r="GRC2039" s="220"/>
      <c r="GRD2039" s="220"/>
      <c r="GRE2039" s="220"/>
      <c r="GRF2039" s="220"/>
      <c r="GRG2039" s="220"/>
      <c r="GRH2039" s="220"/>
      <c r="GRI2039" s="220"/>
      <c r="GRJ2039" s="220"/>
      <c r="GRK2039" s="220"/>
      <c r="GRL2039" s="220"/>
      <c r="GRM2039" s="220"/>
      <c r="GRN2039" s="220"/>
      <c r="GRO2039" s="220"/>
      <c r="GRP2039" s="220"/>
      <c r="GRQ2039" s="220"/>
      <c r="GRR2039" s="220"/>
      <c r="GRS2039" s="220"/>
      <c r="GRT2039" s="220"/>
      <c r="GRU2039" s="220"/>
      <c r="GRV2039" s="220"/>
      <c r="GRW2039" s="220"/>
      <c r="GRX2039" s="220"/>
      <c r="GRY2039" s="220"/>
      <c r="GRZ2039" s="220"/>
      <c r="GSA2039" s="220"/>
      <c r="GSB2039" s="220"/>
      <c r="GSC2039" s="220"/>
      <c r="GSD2039" s="220"/>
      <c r="GSE2039" s="220"/>
      <c r="GSF2039" s="220"/>
      <c r="GSG2039" s="220"/>
      <c r="GSH2039" s="220"/>
      <c r="GSI2039" s="220"/>
      <c r="GSJ2039" s="220"/>
      <c r="GSK2039" s="220"/>
      <c r="GSL2039" s="220"/>
      <c r="GSM2039" s="220"/>
      <c r="GSN2039" s="220"/>
      <c r="GSO2039" s="220"/>
      <c r="GSP2039" s="220"/>
      <c r="GSQ2039" s="220"/>
      <c r="GSR2039" s="220"/>
      <c r="GSS2039" s="220"/>
      <c r="GST2039" s="220"/>
      <c r="GSU2039" s="220"/>
      <c r="GSV2039" s="220"/>
      <c r="GSW2039" s="220"/>
      <c r="GSX2039" s="220"/>
      <c r="GSY2039" s="220"/>
      <c r="GSZ2039" s="220"/>
      <c r="GTA2039" s="220"/>
      <c r="GTB2039" s="220"/>
      <c r="GTC2039" s="220"/>
      <c r="GTD2039" s="220"/>
      <c r="GTE2039" s="220"/>
      <c r="GTF2039" s="220"/>
      <c r="GTG2039" s="220"/>
      <c r="GTH2039" s="220"/>
      <c r="GTI2039" s="220"/>
      <c r="GTJ2039" s="220"/>
      <c r="GTK2039" s="220"/>
      <c r="GTL2039" s="220"/>
      <c r="GTM2039" s="220"/>
      <c r="GTN2039" s="220"/>
      <c r="GTO2039" s="220"/>
      <c r="GTP2039" s="220"/>
      <c r="GTQ2039" s="220"/>
      <c r="GTR2039" s="220"/>
      <c r="GTS2039" s="220"/>
      <c r="GTT2039" s="220"/>
      <c r="GTU2039" s="220"/>
      <c r="GTV2039" s="220"/>
      <c r="GTW2039" s="220"/>
      <c r="GTX2039" s="220"/>
      <c r="GTY2039" s="220"/>
      <c r="GTZ2039" s="220"/>
      <c r="GUA2039" s="220"/>
      <c r="GUB2039" s="220"/>
      <c r="GUC2039" s="220"/>
      <c r="GUD2039" s="220"/>
      <c r="GUE2039" s="220"/>
      <c r="GUF2039" s="220"/>
      <c r="GUG2039" s="220"/>
      <c r="GUH2039" s="220"/>
      <c r="GUI2039" s="220"/>
      <c r="GUJ2039" s="220"/>
      <c r="GUK2039" s="220"/>
      <c r="GUL2039" s="220"/>
      <c r="GUM2039" s="220"/>
      <c r="GUN2039" s="220"/>
      <c r="GUO2039" s="220"/>
      <c r="GUP2039" s="220"/>
      <c r="GUQ2039" s="220"/>
      <c r="GUR2039" s="220"/>
      <c r="GUS2039" s="220"/>
      <c r="GUT2039" s="220"/>
      <c r="GUU2039" s="220"/>
      <c r="GUV2039" s="220"/>
      <c r="GUW2039" s="220"/>
      <c r="GUX2039" s="220"/>
      <c r="GUY2039" s="220"/>
      <c r="GUZ2039" s="220"/>
      <c r="GVA2039" s="220"/>
      <c r="GVB2039" s="220"/>
      <c r="GVC2039" s="220"/>
      <c r="GVD2039" s="220"/>
      <c r="GVE2039" s="220"/>
      <c r="GVF2039" s="220"/>
      <c r="GVG2039" s="220"/>
      <c r="GVH2039" s="220"/>
      <c r="GVI2039" s="220"/>
      <c r="GVJ2039" s="220"/>
      <c r="GVK2039" s="220"/>
      <c r="GVL2039" s="220"/>
      <c r="GVM2039" s="220"/>
      <c r="GVN2039" s="220"/>
      <c r="GVO2039" s="220"/>
      <c r="GVP2039" s="220"/>
      <c r="GVQ2039" s="220"/>
      <c r="GVR2039" s="220"/>
      <c r="GVS2039" s="220"/>
      <c r="GVT2039" s="220"/>
      <c r="GVU2039" s="220"/>
      <c r="GVV2039" s="220"/>
      <c r="GVW2039" s="220"/>
      <c r="GVX2039" s="220"/>
      <c r="GVY2039" s="220"/>
      <c r="GVZ2039" s="220"/>
      <c r="GWA2039" s="220"/>
      <c r="GWB2039" s="220"/>
      <c r="GWC2039" s="220"/>
      <c r="GWD2039" s="220"/>
      <c r="GWE2039" s="220"/>
      <c r="GWF2039" s="220"/>
      <c r="GWG2039" s="220"/>
      <c r="GWH2039" s="220"/>
      <c r="GWI2039" s="220"/>
      <c r="GWJ2039" s="220"/>
      <c r="GWK2039" s="220"/>
      <c r="GWL2039" s="220"/>
      <c r="GWM2039" s="220"/>
      <c r="GWN2039" s="220"/>
      <c r="GWO2039" s="220"/>
      <c r="GWP2039" s="220"/>
      <c r="GWQ2039" s="220"/>
      <c r="GWR2039" s="220"/>
      <c r="GWS2039" s="220"/>
      <c r="GWT2039" s="220"/>
      <c r="GWU2039" s="220"/>
      <c r="GWV2039" s="220"/>
      <c r="GWW2039" s="220"/>
      <c r="GWX2039" s="220"/>
      <c r="GWY2039" s="220"/>
      <c r="GWZ2039" s="220"/>
      <c r="GXA2039" s="220"/>
      <c r="GXB2039" s="220"/>
      <c r="GXC2039" s="220"/>
      <c r="GXD2039" s="220"/>
      <c r="GXE2039" s="220"/>
      <c r="GXF2039" s="220"/>
      <c r="GXG2039" s="220"/>
      <c r="GXH2039" s="220"/>
      <c r="GXI2039" s="220"/>
      <c r="GXJ2039" s="220"/>
      <c r="GXK2039" s="220"/>
      <c r="GXL2039" s="220"/>
      <c r="GXM2039" s="220"/>
      <c r="GXN2039" s="220"/>
      <c r="GXO2039" s="220"/>
      <c r="GXP2039" s="220"/>
      <c r="GXQ2039" s="220"/>
      <c r="GXR2039" s="220"/>
      <c r="GXS2039" s="220"/>
      <c r="GXT2039" s="220"/>
      <c r="GXU2039" s="220"/>
      <c r="GXV2039" s="220"/>
      <c r="GXW2039" s="220"/>
      <c r="GXX2039" s="220"/>
      <c r="GXY2039" s="220"/>
      <c r="GXZ2039" s="220"/>
      <c r="GYA2039" s="220"/>
      <c r="GYB2039" s="220"/>
      <c r="GYC2039" s="220"/>
      <c r="GYD2039" s="220"/>
      <c r="GYE2039" s="220"/>
      <c r="GYF2039" s="220"/>
      <c r="GYG2039" s="220"/>
      <c r="GYH2039" s="220"/>
      <c r="GYI2039" s="220"/>
      <c r="GYJ2039" s="220"/>
      <c r="GYK2039" s="220"/>
      <c r="GYL2039" s="220"/>
      <c r="GYM2039" s="220"/>
      <c r="GYN2039" s="220"/>
      <c r="GYO2039" s="220"/>
      <c r="GYP2039" s="220"/>
      <c r="GYQ2039" s="220"/>
      <c r="GYR2039" s="220"/>
      <c r="GYS2039" s="220"/>
      <c r="GYT2039" s="220"/>
      <c r="GYU2039" s="220"/>
      <c r="GYV2039" s="220"/>
      <c r="GYW2039" s="220"/>
      <c r="GYX2039" s="220"/>
      <c r="GYY2039" s="220"/>
      <c r="GYZ2039" s="220"/>
      <c r="GZA2039" s="220"/>
      <c r="GZB2039" s="220"/>
      <c r="GZC2039" s="220"/>
      <c r="GZD2039" s="220"/>
      <c r="GZE2039" s="220"/>
      <c r="GZF2039" s="220"/>
      <c r="GZG2039" s="220"/>
      <c r="GZH2039" s="220"/>
      <c r="GZI2039" s="220"/>
      <c r="GZJ2039" s="220"/>
      <c r="GZK2039" s="220"/>
      <c r="GZL2039" s="220"/>
      <c r="GZM2039" s="220"/>
      <c r="GZN2039" s="220"/>
      <c r="GZO2039" s="220"/>
      <c r="GZP2039" s="220"/>
      <c r="GZQ2039" s="220"/>
      <c r="GZR2039" s="220"/>
      <c r="GZS2039" s="220"/>
      <c r="GZT2039" s="220"/>
      <c r="GZU2039" s="220"/>
      <c r="GZV2039" s="220"/>
      <c r="GZW2039" s="220"/>
      <c r="GZX2039" s="220"/>
      <c r="GZY2039" s="220"/>
      <c r="GZZ2039" s="220"/>
      <c r="HAA2039" s="220"/>
      <c r="HAB2039" s="220"/>
      <c r="HAC2039" s="220"/>
      <c r="HAD2039" s="220"/>
      <c r="HAE2039" s="220"/>
      <c r="HAF2039" s="220"/>
      <c r="HAG2039" s="220"/>
      <c r="HAH2039" s="220"/>
      <c r="HAI2039" s="220"/>
      <c r="HAJ2039" s="220"/>
      <c r="HAK2039" s="220"/>
      <c r="HAL2039" s="220"/>
      <c r="HAM2039" s="220"/>
      <c r="HAN2039" s="220"/>
      <c r="HAO2039" s="220"/>
      <c r="HAP2039" s="220"/>
      <c r="HAQ2039" s="220"/>
      <c r="HAR2039" s="220"/>
      <c r="HAS2039" s="220"/>
      <c r="HAT2039" s="220"/>
      <c r="HAU2039" s="220"/>
      <c r="HAV2039" s="220"/>
      <c r="HAW2039" s="220"/>
      <c r="HAX2039" s="220"/>
      <c r="HAY2039" s="220"/>
      <c r="HAZ2039" s="220"/>
      <c r="HBA2039" s="220"/>
      <c r="HBB2039" s="220"/>
      <c r="HBC2039" s="220"/>
      <c r="HBD2039" s="220"/>
      <c r="HBE2039" s="220"/>
      <c r="HBF2039" s="220"/>
      <c r="HBG2039" s="220"/>
      <c r="HBH2039" s="220"/>
      <c r="HBI2039" s="220"/>
      <c r="HBJ2039" s="220"/>
      <c r="HBK2039" s="220"/>
      <c r="HBL2039" s="220"/>
      <c r="HBM2039" s="220"/>
      <c r="HBN2039" s="220"/>
      <c r="HBO2039" s="220"/>
      <c r="HBP2039" s="220"/>
      <c r="HBQ2039" s="220"/>
      <c r="HBR2039" s="220"/>
      <c r="HBS2039" s="220"/>
      <c r="HBT2039" s="220"/>
      <c r="HBU2039" s="220"/>
      <c r="HBV2039" s="220"/>
      <c r="HBW2039" s="220"/>
      <c r="HBX2039" s="220"/>
      <c r="HBY2039" s="220"/>
      <c r="HBZ2039" s="220"/>
      <c r="HCA2039" s="220"/>
      <c r="HCB2039" s="220"/>
      <c r="HCC2039" s="220"/>
      <c r="HCD2039" s="220"/>
      <c r="HCE2039" s="220"/>
      <c r="HCF2039" s="220"/>
      <c r="HCG2039" s="220"/>
      <c r="HCH2039" s="220"/>
      <c r="HCI2039" s="220"/>
      <c r="HCJ2039" s="220"/>
      <c r="HCK2039" s="220"/>
      <c r="HCL2039" s="220"/>
      <c r="HCM2039" s="220"/>
      <c r="HCN2039" s="220"/>
      <c r="HCO2039" s="220"/>
      <c r="HCP2039" s="220"/>
      <c r="HCQ2039" s="220"/>
      <c r="HCR2039" s="220"/>
      <c r="HCS2039" s="220"/>
      <c r="HCT2039" s="220"/>
      <c r="HCU2039" s="220"/>
      <c r="HCV2039" s="220"/>
      <c r="HCW2039" s="220"/>
      <c r="HCX2039" s="220"/>
      <c r="HCY2039" s="220"/>
      <c r="HCZ2039" s="220"/>
      <c r="HDA2039" s="220"/>
      <c r="HDB2039" s="220"/>
      <c r="HDC2039" s="220"/>
      <c r="HDD2039" s="220"/>
      <c r="HDE2039" s="220"/>
      <c r="HDF2039" s="220"/>
      <c r="HDG2039" s="220"/>
      <c r="HDH2039" s="220"/>
      <c r="HDI2039" s="220"/>
      <c r="HDJ2039" s="220"/>
      <c r="HDK2039" s="220"/>
      <c r="HDL2039" s="220"/>
      <c r="HDM2039" s="220"/>
      <c r="HDN2039" s="220"/>
      <c r="HDO2039" s="220"/>
      <c r="HDP2039" s="220"/>
      <c r="HDQ2039" s="220"/>
      <c r="HDR2039" s="220"/>
      <c r="HDS2039" s="220"/>
      <c r="HDT2039" s="220"/>
      <c r="HDU2039" s="220"/>
      <c r="HDV2039" s="220"/>
      <c r="HDW2039" s="220"/>
      <c r="HDX2039" s="220"/>
      <c r="HDY2039" s="220"/>
      <c r="HDZ2039" s="220"/>
      <c r="HEA2039" s="220"/>
      <c r="HEB2039" s="220"/>
      <c r="HEC2039" s="220"/>
      <c r="HED2039" s="220"/>
      <c r="HEE2039" s="220"/>
      <c r="HEF2039" s="220"/>
      <c r="HEG2039" s="220"/>
      <c r="HEH2039" s="220"/>
      <c r="HEI2039" s="220"/>
      <c r="HEJ2039" s="220"/>
      <c r="HEK2039" s="220"/>
      <c r="HEL2039" s="220"/>
      <c r="HEM2039" s="220"/>
      <c r="HEN2039" s="220"/>
      <c r="HEO2039" s="220"/>
      <c r="HEP2039" s="220"/>
      <c r="HEQ2039" s="220"/>
      <c r="HER2039" s="220"/>
      <c r="HES2039" s="220"/>
      <c r="HET2039" s="220"/>
      <c r="HEU2039" s="220"/>
      <c r="HEV2039" s="220"/>
      <c r="HEW2039" s="220"/>
      <c r="HEX2039" s="220"/>
      <c r="HEY2039" s="220"/>
      <c r="HEZ2039" s="220"/>
      <c r="HFA2039" s="220"/>
      <c r="HFB2039" s="220"/>
      <c r="HFC2039" s="220"/>
      <c r="HFD2039" s="220"/>
      <c r="HFE2039" s="220"/>
      <c r="HFF2039" s="220"/>
      <c r="HFG2039" s="220"/>
      <c r="HFH2039" s="220"/>
      <c r="HFI2039" s="220"/>
      <c r="HFJ2039" s="220"/>
      <c r="HFK2039" s="220"/>
      <c r="HFL2039" s="220"/>
      <c r="HFM2039" s="220"/>
      <c r="HFN2039" s="220"/>
      <c r="HFO2039" s="220"/>
      <c r="HFP2039" s="220"/>
      <c r="HFQ2039" s="220"/>
      <c r="HFR2039" s="220"/>
      <c r="HFS2039" s="220"/>
      <c r="HFT2039" s="220"/>
      <c r="HFU2039" s="220"/>
      <c r="HFV2039" s="220"/>
      <c r="HFW2039" s="220"/>
      <c r="HFX2039" s="220"/>
      <c r="HFY2039" s="220"/>
      <c r="HFZ2039" s="220"/>
      <c r="HGA2039" s="220"/>
      <c r="HGB2039" s="220"/>
      <c r="HGC2039" s="220"/>
      <c r="HGD2039" s="220"/>
      <c r="HGE2039" s="220"/>
      <c r="HGF2039" s="220"/>
      <c r="HGG2039" s="220"/>
      <c r="HGH2039" s="220"/>
      <c r="HGI2039" s="220"/>
      <c r="HGJ2039" s="220"/>
      <c r="HGK2039" s="220"/>
      <c r="HGL2039" s="220"/>
      <c r="HGM2039" s="220"/>
      <c r="HGN2039" s="220"/>
      <c r="HGO2039" s="220"/>
      <c r="HGP2039" s="220"/>
      <c r="HGQ2039" s="220"/>
      <c r="HGR2039" s="220"/>
      <c r="HGS2039" s="220"/>
      <c r="HGT2039" s="220"/>
      <c r="HGU2039" s="220"/>
      <c r="HGV2039" s="220"/>
      <c r="HGW2039" s="220"/>
      <c r="HGX2039" s="220"/>
      <c r="HGY2039" s="220"/>
      <c r="HGZ2039" s="220"/>
      <c r="HHA2039" s="220"/>
      <c r="HHB2039" s="220"/>
      <c r="HHC2039" s="220"/>
      <c r="HHD2039" s="220"/>
      <c r="HHE2039" s="220"/>
      <c r="HHF2039" s="220"/>
      <c r="HHG2039" s="220"/>
      <c r="HHH2039" s="220"/>
      <c r="HHI2039" s="220"/>
      <c r="HHJ2039" s="220"/>
      <c r="HHK2039" s="220"/>
      <c r="HHL2039" s="220"/>
      <c r="HHM2039" s="220"/>
      <c r="HHN2039" s="220"/>
      <c r="HHO2039" s="220"/>
      <c r="HHP2039" s="220"/>
      <c r="HHQ2039" s="220"/>
      <c r="HHR2039" s="220"/>
      <c r="HHS2039" s="220"/>
      <c r="HHT2039" s="220"/>
      <c r="HHU2039" s="220"/>
      <c r="HHV2039" s="220"/>
      <c r="HHW2039" s="220"/>
      <c r="HHX2039" s="220"/>
      <c r="HHY2039" s="220"/>
      <c r="HHZ2039" s="220"/>
      <c r="HIA2039" s="220"/>
      <c r="HIB2039" s="220"/>
      <c r="HIC2039" s="220"/>
      <c r="HID2039" s="220"/>
      <c r="HIE2039" s="220"/>
      <c r="HIF2039" s="220"/>
      <c r="HIG2039" s="220"/>
      <c r="HIH2039" s="220"/>
      <c r="HII2039" s="220"/>
      <c r="HIJ2039" s="220"/>
      <c r="HIK2039" s="220"/>
      <c r="HIL2039" s="220"/>
      <c r="HIM2039" s="220"/>
      <c r="HIN2039" s="220"/>
      <c r="HIO2039" s="220"/>
      <c r="HIP2039" s="220"/>
      <c r="HIQ2039" s="220"/>
      <c r="HIR2039" s="220"/>
      <c r="HIS2039" s="220"/>
      <c r="HIT2039" s="220"/>
      <c r="HIU2039" s="220"/>
      <c r="HIV2039" s="220"/>
      <c r="HIW2039" s="220"/>
      <c r="HIX2039" s="220"/>
      <c r="HIY2039" s="220"/>
      <c r="HIZ2039" s="220"/>
      <c r="HJA2039" s="220"/>
      <c r="HJB2039" s="220"/>
      <c r="HJC2039" s="220"/>
      <c r="HJD2039" s="220"/>
      <c r="HJE2039" s="220"/>
      <c r="HJF2039" s="220"/>
      <c r="HJG2039" s="220"/>
      <c r="HJH2039" s="220"/>
      <c r="HJI2039" s="220"/>
      <c r="HJJ2039" s="220"/>
      <c r="HJK2039" s="220"/>
      <c r="HJL2039" s="220"/>
      <c r="HJM2039" s="220"/>
      <c r="HJN2039" s="220"/>
      <c r="HJO2039" s="220"/>
      <c r="HJP2039" s="220"/>
      <c r="HJQ2039" s="220"/>
      <c r="HJR2039" s="220"/>
      <c r="HJS2039" s="220"/>
      <c r="HJT2039" s="220"/>
      <c r="HJU2039" s="220"/>
      <c r="HJV2039" s="220"/>
      <c r="HJW2039" s="220"/>
      <c r="HJX2039" s="220"/>
      <c r="HJY2039" s="220"/>
      <c r="HJZ2039" s="220"/>
      <c r="HKA2039" s="220"/>
      <c r="HKB2039" s="220"/>
      <c r="HKC2039" s="220"/>
      <c r="HKD2039" s="220"/>
      <c r="HKE2039" s="220"/>
      <c r="HKF2039" s="220"/>
      <c r="HKG2039" s="220"/>
      <c r="HKH2039" s="220"/>
      <c r="HKI2039" s="220"/>
      <c r="HKJ2039" s="220"/>
      <c r="HKK2039" s="220"/>
      <c r="HKL2039" s="220"/>
      <c r="HKM2039" s="220"/>
      <c r="HKN2039" s="220"/>
      <c r="HKO2039" s="220"/>
      <c r="HKP2039" s="220"/>
      <c r="HKQ2039" s="220"/>
      <c r="HKR2039" s="220"/>
      <c r="HKS2039" s="220"/>
      <c r="HKT2039" s="220"/>
      <c r="HKU2039" s="220"/>
      <c r="HKV2039" s="220"/>
      <c r="HKW2039" s="220"/>
      <c r="HKX2039" s="220"/>
      <c r="HKY2039" s="220"/>
      <c r="HKZ2039" s="220"/>
      <c r="HLA2039" s="220"/>
      <c r="HLB2039" s="220"/>
      <c r="HLC2039" s="220"/>
      <c r="HLD2039" s="220"/>
      <c r="HLE2039" s="220"/>
      <c r="HLF2039" s="220"/>
      <c r="HLG2039" s="220"/>
      <c r="HLH2039" s="220"/>
      <c r="HLI2039" s="220"/>
      <c r="HLJ2039" s="220"/>
      <c r="HLK2039" s="220"/>
      <c r="HLL2039" s="220"/>
      <c r="HLM2039" s="220"/>
      <c r="HLN2039" s="220"/>
      <c r="HLO2039" s="220"/>
      <c r="HLP2039" s="220"/>
      <c r="HLQ2039" s="220"/>
      <c r="HLR2039" s="220"/>
      <c r="HLS2039" s="220"/>
      <c r="HLT2039" s="220"/>
      <c r="HLU2039" s="220"/>
      <c r="HLV2039" s="220"/>
      <c r="HLW2039" s="220"/>
      <c r="HLX2039" s="220"/>
      <c r="HLY2039" s="220"/>
      <c r="HLZ2039" s="220"/>
      <c r="HMA2039" s="220"/>
      <c r="HMB2039" s="220"/>
      <c r="HMC2039" s="220"/>
      <c r="HMD2039" s="220"/>
      <c r="HME2039" s="220"/>
      <c r="HMF2039" s="220"/>
      <c r="HMG2039" s="220"/>
      <c r="HMH2039" s="220"/>
      <c r="HMI2039" s="220"/>
      <c r="HMJ2039" s="220"/>
      <c r="HMK2039" s="220"/>
      <c r="HML2039" s="220"/>
      <c r="HMM2039" s="220"/>
      <c r="HMN2039" s="220"/>
      <c r="HMO2039" s="220"/>
      <c r="HMP2039" s="220"/>
      <c r="HMQ2039" s="220"/>
      <c r="HMR2039" s="220"/>
      <c r="HMS2039" s="220"/>
      <c r="HMT2039" s="220"/>
      <c r="HMU2039" s="220"/>
      <c r="HMV2039" s="220"/>
      <c r="HMW2039" s="220"/>
      <c r="HMX2039" s="220"/>
      <c r="HMY2039" s="220"/>
      <c r="HMZ2039" s="220"/>
      <c r="HNA2039" s="220"/>
      <c r="HNB2039" s="220"/>
      <c r="HNC2039" s="220"/>
      <c r="HND2039" s="220"/>
      <c r="HNE2039" s="220"/>
      <c r="HNF2039" s="220"/>
      <c r="HNG2039" s="220"/>
      <c r="HNH2039" s="220"/>
      <c r="HNI2039" s="220"/>
      <c r="HNJ2039" s="220"/>
      <c r="HNK2039" s="220"/>
      <c r="HNL2039" s="220"/>
      <c r="HNM2039" s="220"/>
      <c r="HNN2039" s="220"/>
      <c r="HNO2039" s="220"/>
      <c r="HNP2039" s="220"/>
      <c r="HNQ2039" s="220"/>
      <c r="HNR2039" s="220"/>
      <c r="HNS2039" s="220"/>
      <c r="HNT2039" s="220"/>
      <c r="HNU2039" s="220"/>
      <c r="HNV2039" s="220"/>
      <c r="HNW2039" s="220"/>
      <c r="HNX2039" s="220"/>
      <c r="HNY2039" s="220"/>
      <c r="HNZ2039" s="220"/>
      <c r="HOA2039" s="220"/>
      <c r="HOB2039" s="220"/>
      <c r="HOC2039" s="220"/>
      <c r="HOD2039" s="220"/>
      <c r="HOE2039" s="220"/>
      <c r="HOF2039" s="220"/>
      <c r="HOG2039" s="220"/>
      <c r="HOH2039" s="220"/>
      <c r="HOI2039" s="220"/>
      <c r="HOJ2039" s="220"/>
      <c r="HOK2039" s="220"/>
      <c r="HOL2039" s="220"/>
      <c r="HOM2039" s="220"/>
      <c r="HON2039" s="220"/>
      <c r="HOO2039" s="220"/>
      <c r="HOP2039" s="220"/>
      <c r="HOQ2039" s="220"/>
      <c r="HOR2039" s="220"/>
      <c r="HOS2039" s="220"/>
      <c r="HOT2039" s="220"/>
      <c r="HOU2039" s="220"/>
      <c r="HOV2039" s="220"/>
      <c r="HOW2039" s="220"/>
      <c r="HOX2039" s="220"/>
      <c r="HOY2039" s="220"/>
      <c r="HOZ2039" s="220"/>
      <c r="HPA2039" s="220"/>
      <c r="HPB2039" s="220"/>
      <c r="HPC2039" s="220"/>
      <c r="HPD2039" s="220"/>
      <c r="HPE2039" s="220"/>
      <c r="HPF2039" s="220"/>
      <c r="HPG2039" s="220"/>
      <c r="HPH2039" s="220"/>
      <c r="HPI2039" s="220"/>
      <c r="HPJ2039" s="220"/>
      <c r="HPK2039" s="220"/>
      <c r="HPL2039" s="220"/>
      <c r="HPM2039" s="220"/>
      <c r="HPN2039" s="220"/>
      <c r="HPO2039" s="220"/>
      <c r="HPP2039" s="220"/>
      <c r="HPQ2039" s="220"/>
      <c r="HPR2039" s="220"/>
      <c r="HPS2039" s="220"/>
      <c r="HPT2039" s="220"/>
      <c r="HPU2039" s="220"/>
      <c r="HPV2039" s="220"/>
      <c r="HPW2039" s="220"/>
      <c r="HPX2039" s="220"/>
      <c r="HPY2039" s="220"/>
      <c r="HPZ2039" s="220"/>
      <c r="HQA2039" s="220"/>
      <c r="HQB2039" s="220"/>
      <c r="HQC2039" s="220"/>
      <c r="HQD2039" s="220"/>
      <c r="HQE2039" s="220"/>
      <c r="HQF2039" s="220"/>
      <c r="HQG2039" s="220"/>
      <c r="HQH2039" s="220"/>
      <c r="HQI2039" s="220"/>
      <c r="HQJ2039" s="220"/>
      <c r="HQK2039" s="220"/>
      <c r="HQL2039" s="220"/>
      <c r="HQM2039" s="220"/>
      <c r="HQN2039" s="220"/>
      <c r="HQO2039" s="220"/>
      <c r="HQP2039" s="220"/>
      <c r="HQQ2039" s="220"/>
      <c r="HQR2039" s="220"/>
      <c r="HQS2039" s="220"/>
      <c r="HQT2039" s="220"/>
      <c r="HQU2039" s="220"/>
      <c r="HQV2039" s="220"/>
      <c r="HQW2039" s="220"/>
      <c r="HQX2039" s="220"/>
      <c r="HQY2039" s="220"/>
      <c r="HQZ2039" s="220"/>
      <c r="HRA2039" s="220"/>
      <c r="HRB2039" s="220"/>
      <c r="HRC2039" s="220"/>
      <c r="HRD2039" s="220"/>
      <c r="HRE2039" s="220"/>
      <c r="HRF2039" s="220"/>
      <c r="HRG2039" s="220"/>
      <c r="HRH2039" s="220"/>
      <c r="HRI2039" s="220"/>
      <c r="HRJ2039" s="220"/>
      <c r="HRK2039" s="220"/>
      <c r="HRL2039" s="220"/>
      <c r="HRM2039" s="220"/>
      <c r="HRN2039" s="220"/>
      <c r="HRO2039" s="220"/>
      <c r="HRP2039" s="220"/>
      <c r="HRQ2039" s="220"/>
      <c r="HRR2039" s="220"/>
      <c r="HRS2039" s="220"/>
      <c r="HRT2039" s="220"/>
      <c r="HRU2039" s="220"/>
      <c r="HRV2039" s="220"/>
      <c r="HRW2039" s="220"/>
      <c r="HRX2039" s="220"/>
      <c r="HRY2039" s="220"/>
      <c r="HRZ2039" s="220"/>
      <c r="HSA2039" s="220"/>
      <c r="HSB2039" s="220"/>
      <c r="HSC2039" s="220"/>
      <c r="HSD2039" s="220"/>
      <c r="HSE2039" s="220"/>
      <c r="HSF2039" s="220"/>
      <c r="HSG2039" s="220"/>
      <c r="HSH2039" s="220"/>
      <c r="HSI2039" s="220"/>
      <c r="HSJ2039" s="220"/>
      <c r="HSK2039" s="220"/>
      <c r="HSL2039" s="220"/>
      <c r="HSM2039" s="220"/>
      <c r="HSN2039" s="220"/>
      <c r="HSO2039" s="220"/>
      <c r="HSP2039" s="220"/>
      <c r="HSQ2039" s="220"/>
      <c r="HSR2039" s="220"/>
      <c r="HSS2039" s="220"/>
      <c r="HST2039" s="220"/>
      <c r="HSU2039" s="220"/>
      <c r="HSV2039" s="220"/>
      <c r="HSW2039" s="220"/>
      <c r="HSX2039" s="220"/>
      <c r="HSY2039" s="220"/>
      <c r="HSZ2039" s="220"/>
      <c r="HTA2039" s="220"/>
      <c r="HTB2039" s="220"/>
      <c r="HTC2039" s="220"/>
      <c r="HTD2039" s="220"/>
      <c r="HTE2039" s="220"/>
      <c r="HTF2039" s="220"/>
      <c r="HTG2039" s="220"/>
      <c r="HTH2039" s="220"/>
      <c r="HTI2039" s="220"/>
      <c r="HTJ2039" s="220"/>
      <c r="HTK2039" s="220"/>
      <c r="HTL2039" s="220"/>
      <c r="HTM2039" s="220"/>
      <c r="HTN2039" s="220"/>
      <c r="HTO2039" s="220"/>
      <c r="HTP2039" s="220"/>
      <c r="HTQ2039" s="220"/>
      <c r="HTR2039" s="220"/>
      <c r="HTS2039" s="220"/>
      <c r="HTT2039" s="220"/>
      <c r="HTU2039" s="220"/>
      <c r="HTV2039" s="220"/>
      <c r="HTW2039" s="220"/>
      <c r="HTX2039" s="220"/>
      <c r="HTY2039" s="220"/>
      <c r="HTZ2039" s="220"/>
      <c r="HUA2039" s="220"/>
      <c r="HUB2039" s="220"/>
      <c r="HUC2039" s="220"/>
      <c r="HUD2039" s="220"/>
      <c r="HUE2039" s="220"/>
      <c r="HUF2039" s="220"/>
      <c r="HUG2039" s="220"/>
      <c r="HUH2039" s="220"/>
      <c r="HUI2039" s="220"/>
      <c r="HUJ2039" s="220"/>
      <c r="HUK2039" s="220"/>
      <c r="HUL2039" s="220"/>
      <c r="HUM2039" s="220"/>
      <c r="HUN2039" s="220"/>
      <c r="HUO2039" s="220"/>
      <c r="HUP2039" s="220"/>
      <c r="HUQ2039" s="220"/>
      <c r="HUR2039" s="220"/>
      <c r="HUS2039" s="220"/>
      <c r="HUT2039" s="220"/>
      <c r="HUU2039" s="220"/>
      <c r="HUV2039" s="220"/>
      <c r="HUW2039" s="220"/>
      <c r="HUX2039" s="220"/>
      <c r="HUY2039" s="220"/>
      <c r="HUZ2039" s="220"/>
      <c r="HVA2039" s="220"/>
      <c r="HVB2039" s="220"/>
      <c r="HVC2039" s="220"/>
      <c r="HVD2039" s="220"/>
      <c r="HVE2039" s="220"/>
      <c r="HVF2039" s="220"/>
      <c r="HVG2039" s="220"/>
      <c r="HVH2039" s="220"/>
      <c r="HVI2039" s="220"/>
      <c r="HVJ2039" s="220"/>
      <c r="HVK2039" s="220"/>
      <c r="HVL2039" s="220"/>
      <c r="HVM2039" s="220"/>
      <c r="HVN2039" s="220"/>
      <c r="HVO2039" s="220"/>
      <c r="HVP2039" s="220"/>
      <c r="HVQ2039" s="220"/>
      <c r="HVR2039" s="220"/>
      <c r="HVS2039" s="220"/>
      <c r="HVT2039" s="220"/>
      <c r="HVU2039" s="220"/>
      <c r="HVV2039" s="220"/>
      <c r="HVW2039" s="220"/>
      <c r="HVX2039" s="220"/>
      <c r="HVY2039" s="220"/>
      <c r="HVZ2039" s="220"/>
      <c r="HWA2039" s="220"/>
      <c r="HWB2039" s="220"/>
      <c r="HWC2039" s="220"/>
      <c r="HWD2039" s="220"/>
      <c r="HWE2039" s="220"/>
      <c r="HWF2039" s="220"/>
      <c r="HWG2039" s="220"/>
      <c r="HWH2039" s="220"/>
      <c r="HWI2039" s="220"/>
      <c r="HWJ2039" s="220"/>
      <c r="HWK2039" s="220"/>
      <c r="HWL2039" s="220"/>
      <c r="HWM2039" s="220"/>
      <c r="HWN2039" s="220"/>
      <c r="HWO2039" s="220"/>
      <c r="HWP2039" s="220"/>
      <c r="HWQ2039" s="220"/>
      <c r="HWR2039" s="220"/>
      <c r="HWS2039" s="220"/>
      <c r="HWT2039" s="220"/>
      <c r="HWU2039" s="220"/>
      <c r="HWV2039" s="220"/>
      <c r="HWW2039" s="220"/>
      <c r="HWX2039" s="220"/>
      <c r="HWY2039" s="220"/>
      <c r="HWZ2039" s="220"/>
      <c r="HXA2039" s="220"/>
      <c r="HXB2039" s="220"/>
      <c r="HXC2039" s="220"/>
      <c r="HXD2039" s="220"/>
      <c r="HXE2039" s="220"/>
      <c r="HXF2039" s="220"/>
      <c r="HXG2039" s="220"/>
      <c r="HXH2039" s="220"/>
      <c r="HXI2039" s="220"/>
      <c r="HXJ2039" s="220"/>
      <c r="HXK2039" s="220"/>
      <c r="HXL2039" s="220"/>
      <c r="HXM2039" s="220"/>
      <c r="HXN2039" s="220"/>
      <c r="HXO2039" s="220"/>
      <c r="HXP2039" s="220"/>
      <c r="HXQ2039" s="220"/>
      <c r="HXR2039" s="220"/>
      <c r="HXS2039" s="220"/>
      <c r="HXT2039" s="220"/>
      <c r="HXU2039" s="220"/>
      <c r="HXV2039" s="220"/>
      <c r="HXW2039" s="220"/>
      <c r="HXX2039" s="220"/>
      <c r="HXY2039" s="220"/>
      <c r="HXZ2039" s="220"/>
      <c r="HYA2039" s="220"/>
      <c r="HYB2039" s="220"/>
      <c r="HYC2039" s="220"/>
      <c r="HYD2039" s="220"/>
      <c r="HYE2039" s="220"/>
      <c r="HYF2039" s="220"/>
      <c r="HYG2039" s="220"/>
      <c r="HYH2039" s="220"/>
      <c r="HYI2039" s="220"/>
      <c r="HYJ2039" s="220"/>
      <c r="HYK2039" s="220"/>
      <c r="HYL2039" s="220"/>
      <c r="HYM2039" s="220"/>
      <c r="HYN2039" s="220"/>
      <c r="HYO2039" s="220"/>
      <c r="HYP2039" s="220"/>
      <c r="HYQ2039" s="220"/>
      <c r="HYR2039" s="220"/>
      <c r="HYS2039" s="220"/>
      <c r="HYT2039" s="220"/>
      <c r="HYU2039" s="220"/>
      <c r="HYV2039" s="220"/>
      <c r="HYW2039" s="220"/>
      <c r="HYX2039" s="220"/>
      <c r="HYY2039" s="220"/>
      <c r="HYZ2039" s="220"/>
      <c r="HZA2039" s="220"/>
      <c r="HZB2039" s="220"/>
      <c r="HZC2039" s="220"/>
      <c r="HZD2039" s="220"/>
      <c r="HZE2039" s="220"/>
      <c r="HZF2039" s="220"/>
      <c r="HZG2039" s="220"/>
      <c r="HZH2039" s="220"/>
      <c r="HZI2039" s="220"/>
      <c r="HZJ2039" s="220"/>
      <c r="HZK2039" s="220"/>
      <c r="HZL2039" s="220"/>
      <c r="HZM2039" s="220"/>
      <c r="HZN2039" s="220"/>
      <c r="HZO2039" s="220"/>
      <c r="HZP2039" s="220"/>
      <c r="HZQ2039" s="220"/>
      <c r="HZR2039" s="220"/>
      <c r="HZS2039" s="220"/>
      <c r="HZT2039" s="220"/>
      <c r="HZU2039" s="220"/>
      <c r="HZV2039" s="220"/>
      <c r="HZW2039" s="220"/>
      <c r="HZX2039" s="220"/>
      <c r="HZY2039" s="220"/>
      <c r="HZZ2039" s="220"/>
      <c r="IAA2039" s="220"/>
      <c r="IAB2039" s="220"/>
      <c r="IAC2039" s="220"/>
      <c r="IAD2039" s="220"/>
      <c r="IAE2039" s="220"/>
      <c r="IAF2039" s="220"/>
      <c r="IAG2039" s="220"/>
      <c r="IAH2039" s="220"/>
      <c r="IAI2039" s="220"/>
      <c r="IAJ2039" s="220"/>
      <c r="IAK2039" s="220"/>
      <c r="IAL2039" s="220"/>
      <c r="IAM2039" s="220"/>
      <c r="IAN2039" s="220"/>
      <c r="IAO2039" s="220"/>
      <c r="IAP2039" s="220"/>
      <c r="IAQ2039" s="220"/>
      <c r="IAR2039" s="220"/>
      <c r="IAS2039" s="220"/>
      <c r="IAT2039" s="220"/>
      <c r="IAU2039" s="220"/>
      <c r="IAV2039" s="220"/>
      <c r="IAW2039" s="220"/>
      <c r="IAX2039" s="220"/>
      <c r="IAY2039" s="220"/>
      <c r="IAZ2039" s="220"/>
      <c r="IBA2039" s="220"/>
      <c r="IBB2039" s="220"/>
      <c r="IBC2039" s="220"/>
      <c r="IBD2039" s="220"/>
      <c r="IBE2039" s="220"/>
      <c r="IBF2039" s="220"/>
      <c r="IBG2039" s="220"/>
      <c r="IBH2039" s="220"/>
      <c r="IBI2039" s="220"/>
      <c r="IBJ2039" s="220"/>
      <c r="IBK2039" s="220"/>
      <c r="IBL2039" s="220"/>
      <c r="IBM2039" s="220"/>
      <c r="IBN2039" s="220"/>
      <c r="IBO2039" s="220"/>
      <c r="IBP2039" s="220"/>
      <c r="IBQ2039" s="220"/>
      <c r="IBR2039" s="220"/>
      <c r="IBS2039" s="220"/>
      <c r="IBT2039" s="220"/>
      <c r="IBU2039" s="220"/>
      <c r="IBV2039" s="220"/>
      <c r="IBW2039" s="220"/>
      <c r="IBX2039" s="220"/>
      <c r="IBY2039" s="220"/>
      <c r="IBZ2039" s="220"/>
      <c r="ICA2039" s="220"/>
      <c r="ICB2039" s="220"/>
      <c r="ICC2039" s="220"/>
      <c r="ICD2039" s="220"/>
      <c r="ICE2039" s="220"/>
      <c r="ICF2039" s="220"/>
      <c r="ICG2039" s="220"/>
      <c r="ICH2039" s="220"/>
      <c r="ICI2039" s="220"/>
      <c r="ICJ2039" s="220"/>
      <c r="ICK2039" s="220"/>
      <c r="ICL2039" s="220"/>
      <c r="ICM2039" s="220"/>
      <c r="ICN2039" s="220"/>
      <c r="ICO2039" s="220"/>
      <c r="ICP2039" s="220"/>
      <c r="ICQ2039" s="220"/>
      <c r="ICR2039" s="220"/>
      <c r="ICS2039" s="220"/>
      <c r="ICT2039" s="220"/>
      <c r="ICU2039" s="220"/>
      <c r="ICV2039" s="220"/>
      <c r="ICW2039" s="220"/>
      <c r="ICX2039" s="220"/>
      <c r="ICY2039" s="220"/>
      <c r="ICZ2039" s="220"/>
      <c r="IDA2039" s="220"/>
      <c r="IDB2039" s="220"/>
      <c r="IDC2039" s="220"/>
      <c r="IDD2039" s="220"/>
      <c r="IDE2039" s="220"/>
      <c r="IDF2039" s="220"/>
      <c r="IDG2039" s="220"/>
      <c r="IDH2039" s="220"/>
      <c r="IDI2039" s="220"/>
      <c r="IDJ2039" s="220"/>
      <c r="IDK2039" s="220"/>
      <c r="IDL2039" s="220"/>
      <c r="IDM2039" s="220"/>
      <c r="IDN2039" s="220"/>
      <c r="IDO2039" s="220"/>
      <c r="IDP2039" s="220"/>
      <c r="IDQ2039" s="220"/>
      <c r="IDR2039" s="220"/>
      <c r="IDS2039" s="220"/>
      <c r="IDT2039" s="220"/>
      <c r="IDU2039" s="220"/>
      <c r="IDV2039" s="220"/>
      <c r="IDW2039" s="220"/>
      <c r="IDX2039" s="220"/>
      <c r="IDY2039" s="220"/>
      <c r="IDZ2039" s="220"/>
      <c r="IEA2039" s="220"/>
      <c r="IEB2039" s="220"/>
      <c r="IEC2039" s="220"/>
      <c r="IED2039" s="220"/>
      <c r="IEE2039" s="220"/>
      <c r="IEF2039" s="220"/>
      <c r="IEG2039" s="220"/>
      <c r="IEH2039" s="220"/>
      <c r="IEI2039" s="220"/>
      <c r="IEJ2039" s="220"/>
      <c r="IEK2039" s="220"/>
      <c r="IEL2039" s="220"/>
      <c r="IEM2039" s="220"/>
      <c r="IEN2039" s="220"/>
      <c r="IEO2039" s="220"/>
      <c r="IEP2039" s="220"/>
      <c r="IEQ2039" s="220"/>
      <c r="IER2039" s="220"/>
      <c r="IES2039" s="220"/>
      <c r="IET2039" s="220"/>
      <c r="IEU2039" s="220"/>
      <c r="IEV2039" s="220"/>
      <c r="IEW2039" s="220"/>
      <c r="IEX2039" s="220"/>
      <c r="IEY2039" s="220"/>
      <c r="IEZ2039" s="220"/>
      <c r="IFA2039" s="220"/>
      <c r="IFB2039" s="220"/>
      <c r="IFC2039" s="220"/>
      <c r="IFD2039" s="220"/>
      <c r="IFE2039" s="220"/>
      <c r="IFF2039" s="220"/>
      <c r="IFG2039" s="220"/>
      <c r="IFH2039" s="220"/>
      <c r="IFI2039" s="220"/>
      <c r="IFJ2039" s="220"/>
      <c r="IFK2039" s="220"/>
      <c r="IFL2039" s="220"/>
      <c r="IFM2039" s="220"/>
      <c r="IFN2039" s="220"/>
      <c r="IFO2039" s="220"/>
      <c r="IFP2039" s="220"/>
      <c r="IFQ2039" s="220"/>
      <c r="IFR2039" s="220"/>
      <c r="IFS2039" s="220"/>
      <c r="IFT2039" s="220"/>
      <c r="IFU2039" s="220"/>
      <c r="IFV2039" s="220"/>
      <c r="IFW2039" s="220"/>
      <c r="IFX2039" s="220"/>
      <c r="IFY2039" s="220"/>
      <c r="IFZ2039" s="220"/>
      <c r="IGA2039" s="220"/>
      <c r="IGB2039" s="220"/>
      <c r="IGC2039" s="220"/>
      <c r="IGD2039" s="220"/>
      <c r="IGE2039" s="220"/>
      <c r="IGF2039" s="220"/>
      <c r="IGG2039" s="220"/>
      <c r="IGH2039" s="220"/>
      <c r="IGI2039" s="220"/>
      <c r="IGJ2039" s="220"/>
      <c r="IGK2039" s="220"/>
      <c r="IGL2039" s="220"/>
      <c r="IGM2039" s="220"/>
      <c r="IGN2039" s="220"/>
      <c r="IGO2039" s="220"/>
      <c r="IGP2039" s="220"/>
      <c r="IGQ2039" s="220"/>
      <c r="IGR2039" s="220"/>
      <c r="IGS2039" s="220"/>
      <c r="IGT2039" s="220"/>
      <c r="IGU2039" s="220"/>
      <c r="IGV2039" s="220"/>
      <c r="IGW2039" s="220"/>
      <c r="IGX2039" s="220"/>
      <c r="IGY2039" s="220"/>
      <c r="IGZ2039" s="220"/>
      <c r="IHA2039" s="220"/>
      <c r="IHB2039" s="220"/>
      <c r="IHC2039" s="220"/>
      <c r="IHD2039" s="220"/>
      <c r="IHE2039" s="220"/>
      <c r="IHF2039" s="220"/>
      <c r="IHG2039" s="220"/>
      <c r="IHH2039" s="220"/>
      <c r="IHI2039" s="220"/>
      <c r="IHJ2039" s="220"/>
      <c r="IHK2039" s="220"/>
      <c r="IHL2039" s="220"/>
      <c r="IHM2039" s="220"/>
      <c r="IHN2039" s="220"/>
      <c r="IHO2039" s="220"/>
      <c r="IHP2039" s="220"/>
      <c r="IHQ2039" s="220"/>
      <c r="IHR2039" s="220"/>
      <c r="IHS2039" s="220"/>
      <c r="IHT2039" s="220"/>
      <c r="IHU2039" s="220"/>
      <c r="IHV2039" s="220"/>
      <c r="IHW2039" s="220"/>
      <c r="IHX2039" s="220"/>
      <c r="IHY2039" s="220"/>
      <c r="IHZ2039" s="220"/>
      <c r="IIA2039" s="220"/>
      <c r="IIB2039" s="220"/>
      <c r="IIC2039" s="220"/>
      <c r="IID2039" s="220"/>
      <c r="IIE2039" s="220"/>
      <c r="IIF2039" s="220"/>
      <c r="IIG2039" s="220"/>
      <c r="IIH2039" s="220"/>
      <c r="III2039" s="220"/>
      <c r="IIJ2039" s="220"/>
      <c r="IIK2039" s="220"/>
      <c r="IIL2039" s="220"/>
      <c r="IIM2039" s="220"/>
      <c r="IIN2039" s="220"/>
      <c r="IIO2039" s="220"/>
      <c r="IIP2039" s="220"/>
      <c r="IIQ2039" s="220"/>
      <c r="IIR2039" s="220"/>
      <c r="IIS2039" s="220"/>
      <c r="IIT2039" s="220"/>
      <c r="IIU2039" s="220"/>
      <c r="IIV2039" s="220"/>
      <c r="IIW2039" s="220"/>
      <c r="IIX2039" s="220"/>
      <c r="IIY2039" s="220"/>
      <c r="IIZ2039" s="220"/>
      <c r="IJA2039" s="220"/>
      <c r="IJB2039" s="220"/>
      <c r="IJC2039" s="220"/>
      <c r="IJD2039" s="220"/>
      <c r="IJE2039" s="220"/>
      <c r="IJF2039" s="220"/>
      <c r="IJG2039" s="220"/>
      <c r="IJH2039" s="220"/>
      <c r="IJI2039" s="220"/>
      <c r="IJJ2039" s="220"/>
      <c r="IJK2039" s="220"/>
      <c r="IJL2039" s="220"/>
      <c r="IJM2039" s="220"/>
      <c r="IJN2039" s="220"/>
      <c r="IJO2039" s="220"/>
      <c r="IJP2039" s="220"/>
      <c r="IJQ2039" s="220"/>
      <c r="IJR2039" s="220"/>
      <c r="IJS2039" s="220"/>
      <c r="IJT2039" s="220"/>
      <c r="IJU2039" s="220"/>
      <c r="IJV2039" s="220"/>
      <c r="IJW2039" s="220"/>
      <c r="IJX2039" s="220"/>
      <c r="IJY2039" s="220"/>
      <c r="IJZ2039" s="220"/>
      <c r="IKA2039" s="220"/>
      <c r="IKB2039" s="220"/>
      <c r="IKC2039" s="220"/>
      <c r="IKD2039" s="220"/>
      <c r="IKE2039" s="220"/>
      <c r="IKF2039" s="220"/>
      <c r="IKG2039" s="220"/>
      <c r="IKH2039" s="220"/>
      <c r="IKI2039" s="220"/>
      <c r="IKJ2039" s="220"/>
      <c r="IKK2039" s="220"/>
      <c r="IKL2039" s="220"/>
      <c r="IKM2039" s="220"/>
      <c r="IKN2039" s="220"/>
      <c r="IKO2039" s="220"/>
      <c r="IKP2039" s="220"/>
      <c r="IKQ2039" s="220"/>
      <c r="IKR2039" s="220"/>
      <c r="IKS2039" s="220"/>
      <c r="IKT2039" s="220"/>
      <c r="IKU2039" s="220"/>
      <c r="IKV2039" s="220"/>
      <c r="IKW2039" s="220"/>
      <c r="IKX2039" s="220"/>
      <c r="IKY2039" s="220"/>
      <c r="IKZ2039" s="220"/>
      <c r="ILA2039" s="220"/>
      <c r="ILB2039" s="220"/>
      <c r="ILC2039" s="220"/>
      <c r="ILD2039" s="220"/>
      <c r="ILE2039" s="220"/>
      <c r="ILF2039" s="220"/>
      <c r="ILG2039" s="220"/>
      <c r="ILH2039" s="220"/>
      <c r="ILI2039" s="220"/>
      <c r="ILJ2039" s="220"/>
      <c r="ILK2039" s="220"/>
      <c r="ILL2039" s="220"/>
      <c r="ILM2039" s="220"/>
      <c r="ILN2039" s="220"/>
      <c r="ILO2039" s="220"/>
      <c r="ILP2039" s="220"/>
      <c r="ILQ2039" s="220"/>
      <c r="ILR2039" s="220"/>
      <c r="ILS2039" s="220"/>
      <c r="ILT2039" s="220"/>
      <c r="ILU2039" s="220"/>
      <c r="ILV2039" s="220"/>
      <c r="ILW2039" s="220"/>
      <c r="ILX2039" s="220"/>
      <c r="ILY2039" s="220"/>
      <c r="ILZ2039" s="220"/>
      <c r="IMA2039" s="220"/>
      <c r="IMB2039" s="220"/>
      <c r="IMC2039" s="220"/>
      <c r="IMD2039" s="220"/>
      <c r="IME2039" s="220"/>
      <c r="IMF2039" s="220"/>
      <c r="IMG2039" s="220"/>
      <c r="IMH2039" s="220"/>
      <c r="IMI2039" s="220"/>
      <c r="IMJ2039" s="220"/>
      <c r="IMK2039" s="220"/>
      <c r="IML2039" s="220"/>
      <c r="IMM2039" s="220"/>
      <c r="IMN2039" s="220"/>
      <c r="IMO2039" s="220"/>
      <c r="IMP2039" s="220"/>
      <c r="IMQ2039" s="220"/>
      <c r="IMR2039" s="220"/>
      <c r="IMS2039" s="220"/>
      <c r="IMT2039" s="220"/>
      <c r="IMU2039" s="220"/>
      <c r="IMV2039" s="220"/>
      <c r="IMW2039" s="220"/>
      <c r="IMX2039" s="220"/>
      <c r="IMY2039" s="220"/>
      <c r="IMZ2039" s="220"/>
      <c r="INA2039" s="220"/>
      <c r="INB2039" s="220"/>
      <c r="INC2039" s="220"/>
      <c r="IND2039" s="220"/>
      <c r="INE2039" s="220"/>
      <c r="INF2039" s="220"/>
      <c r="ING2039" s="220"/>
      <c r="INH2039" s="220"/>
      <c r="INI2039" s="220"/>
      <c r="INJ2039" s="220"/>
      <c r="INK2039" s="220"/>
      <c r="INL2039" s="220"/>
      <c r="INM2039" s="220"/>
      <c r="INN2039" s="220"/>
      <c r="INO2039" s="220"/>
      <c r="INP2039" s="220"/>
      <c r="INQ2039" s="220"/>
      <c r="INR2039" s="220"/>
      <c r="INS2039" s="220"/>
      <c r="INT2039" s="220"/>
      <c r="INU2039" s="220"/>
      <c r="INV2039" s="220"/>
      <c r="INW2039" s="220"/>
      <c r="INX2039" s="220"/>
      <c r="INY2039" s="220"/>
      <c r="INZ2039" s="220"/>
      <c r="IOA2039" s="220"/>
      <c r="IOB2039" s="220"/>
      <c r="IOC2039" s="220"/>
      <c r="IOD2039" s="220"/>
      <c r="IOE2039" s="220"/>
      <c r="IOF2039" s="220"/>
      <c r="IOG2039" s="220"/>
      <c r="IOH2039" s="220"/>
      <c r="IOI2039" s="220"/>
      <c r="IOJ2039" s="220"/>
      <c r="IOK2039" s="220"/>
      <c r="IOL2039" s="220"/>
      <c r="IOM2039" s="220"/>
      <c r="ION2039" s="220"/>
      <c r="IOO2039" s="220"/>
      <c r="IOP2039" s="220"/>
      <c r="IOQ2039" s="220"/>
      <c r="IOR2039" s="220"/>
      <c r="IOS2039" s="220"/>
      <c r="IOT2039" s="220"/>
      <c r="IOU2039" s="220"/>
      <c r="IOV2039" s="220"/>
      <c r="IOW2039" s="220"/>
      <c r="IOX2039" s="220"/>
      <c r="IOY2039" s="220"/>
      <c r="IOZ2039" s="220"/>
      <c r="IPA2039" s="220"/>
      <c r="IPB2039" s="220"/>
      <c r="IPC2039" s="220"/>
      <c r="IPD2039" s="220"/>
      <c r="IPE2039" s="220"/>
      <c r="IPF2039" s="220"/>
      <c r="IPG2039" s="220"/>
      <c r="IPH2039" s="220"/>
      <c r="IPI2039" s="220"/>
      <c r="IPJ2039" s="220"/>
      <c r="IPK2039" s="220"/>
      <c r="IPL2039" s="220"/>
      <c r="IPM2039" s="220"/>
      <c r="IPN2039" s="220"/>
      <c r="IPO2039" s="220"/>
      <c r="IPP2039" s="220"/>
      <c r="IPQ2039" s="220"/>
      <c r="IPR2039" s="220"/>
      <c r="IPS2039" s="220"/>
      <c r="IPT2039" s="220"/>
      <c r="IPU2039" s="220"/>
      <c r="IPV2039" s="220"/>
      <c r="IPW2039" s="220"/>
      <c r="IPX2039" s="220"/>
      <c r="IPY2039" s="220"/>
      <c r="IPZ2039" s="220"/>
      <c r="IQA2039" s="220"/>
      <c r="IQB2039" s="220"/>
      <c r="IQC2039" s="220"/>
      <c r="IQD2039" s="220"/>
      <c r="IQE2039" s="220"/>
      <c r="IQF2039" s="220"/>
      <c r="IQG2039" s="220"/>
      <c r="IQH2039" s="220"/>
      <c r="IQI2039" s="220"/>
      <c r="IQJ2039" s="220"/>
      <c r="IQK2039" s="220"/>
      <c r="IQL2039" s="220"/>
      <c r="IQM2039" s="220"/>
      <c r="IQN2039" s="220"/>
      <c r="IQO2039" s="220"/>
      <c r="IQP2039" s="220"/>
      <c r="IQQ2039" s="220"/>
      <c r="IQR2039" s="220"/>
      <c r="IQS2039" s="220"/>
      <c r="IQT2039" s="220"/>
      <c r="IQU2039" s="220"/>
      <c r="IQV2039" s="220"/>
      <c r="IQW2039" s="220"/>
      <c r="IQX2039" s="220"/>
      <c r="IQY2039" s="220"/>
      <c r="IQZ2039" s="220"/>
      <c r="IRA2039" s="220"/>
      <c r="IRB2039" s="220"/>
      <c r="IRC2039" s="220"/>
      <c r="IRD2039" s="220"/>
      <c r="IRE2039" s="220"/>
      <c r="IRF2039" s="220"/>
      <c r="IRG2039" s="220"/>
      <c r="IRH2039" s="220"/>
      <c r="IRI2039" s="220"/>
      <c r="IRJ2039" s="220"/>
      <c r="IRK2039" s="220"/>
      <c r="IRL2039" s="220"/>
      <c r="IRM2039" s="220"/>
      <c r="IRN2039" s="220"/>
      <c r="IRO2039" s="220"/>
      <c r="IRP2039" s="220"/>
      <c r="IRQ2039" s="220"/>
      <c r="IRR2039" s="220"/>
      <c r="IRS2039" s="220"/>
      <c r="IRT2039" s="220"/>
      <c r="IRU2039" s="220"/>
      <c r="IRV2039" s="220"/>
      <c r="IRW2039" s="220"/>
      <c r="IRX2039" s="220"/>
      <c r="IRY2039" s="220"/>
      <c r="IRZ2039" s="220"/>
      <c r="ISA2039" s="220"/>
      <c r="ISB2039" s="220"/>
      <c r="ISC2039" s="220"/>
      <c r="ISD2039" s="220"/>
      <c r="ISE2039" s="220"/>
      <c r="ISF2039" s="220"/>
      <c r="ISG2039" s="220"/>
      <c r="ISH2039" s="220"/>
      <c r="ISI2039" s="220"/>
      <c r="ISJ2039" s="220"/>
      <c r="ISK2039" s="220"/>
      <c r="ISL2039" s="220"/>
      <c r="ISM2039" s="220"/>
      <c r="ISN2039" s="220"/>
      <c r="ISO2039" s="220"/>
      <c r="ISP2039" s="220"/>
      <c r="ISQ2039" s="220"/>
      <c r="ISR2039" s="220"/>
      <c r="ISS2039" s="220"/>
      <c r="IST2039" s="220"/>
      <c r="ISU2039" s="220"/>
      <c r="ISV2039" s="220"/>
      <c r="ISW2039" s="220"/>
      <c r="ISX2039" s="220"/>
      <c r="ISY2039" s="220"/>
      <c r="ISZ2039" s="220"/>
      <c r="ITA2039" s="220"/>
      <c r="ITB2039" s="220"/>
      <c r="ITC2039" s="220"/>
      <c r="ITD2039" s="220"/>
      <c r="ITE2039" s="220"/>
      <c r="ITF2039" s="220"/>
      <c r="ITG2039" s="220"/>
      <c r="ITH2039" s="220"/>
      <c r="ITI2039" s="220"/>
      <c r="ITJ2039" s="220"/>
      <c r="ITK2039" s="220"/>
      <c r="ITL2039" s="220"/>
      <c r="ITM2039" s="220"/>
      <c r="ITN2039" s="220"/>
      <c r="ITO2039" s="220"/>
      <c r="ITP2039" s="220"/>
      <c r="ITQ2039" s="220"/>
      <c r="ITR2039" s="220"/>
      <c r="ITS2039" s="220"/>
      <c r="ITT2039" s="220"/>
      <c r="ITU2039" s="220"/>
      <c r="ITV2039" s="220"/>
      <c r="ITW2039" s="220"/>
      <c r="ITX2039" s="220"/>
      <c r="ITY2039" s="220"/>
      <c r="ITZ2039" s="220"/>
      <c r="IUA2039" s="220"/>
      <c r="IUB2039" s="220"/>
      <c r="IUC2039" s="220"/>
      <c r="IUD2039" s="220"/>
      <c r="IUE2039" s="220"/>
      <c r="IUF2039" s="220"/>
      <c r="IUG2039" s="220"/>
      <c r="IUH2039" s="220"/>
      <c r="IUI2039" s="220"/>
      <c r="IUJ2039" s="220"/>
      <c r="IUK2039" s="220"/>
      <c r="IUL2039" s="220"/>
      <c r="IUM2039" s="220"/>
      <c r="IUN2039" s="220"/>
      <c r="IUO2039" s="220"/>
      <c r="IUP2039" s="220"/>
      <c r="IUQ2039" s="220"/>
      <c r="IUR2039" s="220"/>
      <c r="IUS2039" s="220"/>
      <c r="IUT2039" s="220"/>
      <c r="IUU2039" s="220"/>
      <c r="IUV2039" s="220"/>
      <c r="IUW2039" s="220"/>
      <c r="IUX2039" s="220"/>
      <c r="IUY2039" s="220"/>
      <c r="IUZ2039" s="220"/>
      <c r="IVA2039" s="220"/>
      <c r="IVB2039" s="220"/>
      <c r="IVC2039" s="220"/>
      <c r="IVD2039" s="220"/>
      <c r="IVE2039" s="220"/>
      <c r="IVF2039" s="220"/>
      <c r="IVG2039" s="220"/>
      <c r="IVH2039" s="220"/>
      <c r="IVI2039" s="220"/>
      <c r="IVJ2039" s="220"/>
      <c r="IVK2039" s="220"/>
      <c r="IVL2039" s="220"/>
      <c r="IVM2039" s="220"/>
      <c r="IVN2039" s="220"/>
      <c r="IVO2039" s="220"/>
      <c r="IVP2039" s="220"/>
      <c r="IVQ2039" s="220"/>
      <c r="IVR2039" s="220"/>
      <c r="IVS2039" s="220"/>
      <c r="IVT2039" s="220"/>
      <c r="IVU2039" s="220"/>
      <c r="IVV2039" s="220"/>
      <c r="IVW2039" s="220"/>
      <c r="IVX2039" s="220"/>
      <c r="IVY2039" s="220"/>
      <c r="IVZ2039" s="220"/>
      <c r="IWA2039" s="220"/>
      <c r="IWB2039" s="220"/>
      <c r="IWC2039" s="220"/>
      <c r="IWD2039" s="220"/>
      <c r="IWE2039" s="220"/>
      <c r="IWF2039" s="220"/>
      <c r="IWG2039" s="220"/>
      <c r="IWH2039" s="220"/>
      <c r="IWI2039" s="220"/>
      <c r="IWJ2039" s="220"/>
      <c r="IWK2039" s="220"/>
      <c r="IWL2039" s="220"/>
      <c r="IWM2039" s="220"/>
      <c r="IWN2039" s="220"/>
      <c r="IWO2039" s="220"/>
      <c r="IWP2039" s="220"/>
      <c r="IWQ2039" s="220"/>
      <c r="IWR2039" s="220"/>
      <c r="IWS2039" s="220"/>
      <c r="IWT2039" s="220"/>
      <c r="IWU2039" s="220"/>
      <c r="IWV2039" s="220"/>
      <c r="IWW2039" s="220"/>
      <c r="IWX2039" s="220"/>
      <c r="IWY2039" s="220"/>
      <c r="IWZ2039" s="220"/>
      <c r="IXA2039" s="220"/>
      <c r="IXB2039" s="220"/>
      <c r="IXC2039" s="220"/>
      <c r="IXD2039" s="220"/>
      <c r="IXE2039" s="220"/>
      <c r="IXF2039" s="220"/>
      <c r="IXG2039" s="220"/>
      <c r="IXH2039" s="220"/>
      <c r="IXI2039" s="220"/>
      <c r="IXJ2039" s="220"/>
      <c r="IXK2039" s="220"/>
      <c r="IXL2039" s="220"/>
      <c r="IXM2039" s="220"/>
      <c r="IXN2039" s="220"/>
      <c r="IXO2039" s="220"/>
      <c r="IXP2039" s="220"/>
      <c r="IXQ2039" s="220"/>
      <c r="IXR2039" s="220"/>
      <c r="IXS2039" s="220"/>
      <c r="IXT2039" s="220"/>
      <c r="IXU2039" s="220"/>
      <c r="IXV2039" s="220"/>
      <c r="IXW2039" s="220"/>
      <c r="IXX2039" s="220"/>
      <c r="IXY2039" s="220"/>
      <c r="IXZ2039" s="220"/>
      <c r="IYA2039" s="220"/>
      <c r="IYB2039" s="220"/>
      <c r="IYC2039" s="220"/>
      <c r="IYD2039" s="220"/>
      <c r="IYE2039" s="220"/>
      <c r="IYF2039" s="220"/>
      <c r="IYG2039" s="220"/>
      <c r="IYH2039" s="220"/>
      <c r="IYI2039" s="220"/>
      <c r="IYJ2039" s="220"/>
      <c r="IYK2039" s="220"/>
      <c r="IYL2039" s="220"/>
      <c r="IYM2039" s="220"/>
      <c r="IYN2039" s="220"/>
      <c r="IYO2039" s="220"/>
      <c r="IYP2039" s="220"/>
      <c r="IYQ2039" s="220"/>
      <c r="IYR2039" s="220"/>
      <c r="IYS2039" s="220"/>
      <c r="IYT2039" s="220"/>
      <c r="IYU2039" s="220"/>
      <c r="IYV2039" s="220"/>
      <c r="IYW2039" s="220"/>
      <c r="IYX2039" s="220"/>
      <c r="IYY2039" s="220"/>
      <c r="IYZ2039" s="220"/>
      <c r="IZA2039" s="220"/>
      <c r="IZB2039" s="220"/>
      <c r="IZC2039" s="220"/>
      <c r="IZD2039" s="220"/>
      <c r="IZE2039" s="220"/>
      <c r="IZF2039" s="220"/>
      <c r="IZG2039" s="220"/>
      <c r="IZH2039" s="220"/>
      <c r="IZI2039" s="220"/>
      <c r="IZJ2039" s="220"/>
      <c r="IZK2039" s="220"/>
      <c r="IZL2039" s="220"/>
      <c r="IZM2039" s="220"/>
      <c r="IZN2039" s="220"/>
      <c r="IZO2039" s="220"/>
      <c r="IZP2039" s="220"/>
      <c r="IZQ2039" s="220"/>
      <c r="IZR2039" s="220"/>
      <c r="IZS2039" s="220"/>
      <c r="IZT2039" s="220"/>
      <c r="IZU2039" s="220"/>
      <c r="IZV2039" s="220"/>
      <c r="IZW2039" s="220"/>
      <c r="IZX2039" s="220"/>
      <c r="IZY2039" s="220"/>
      <c r="IZZ2039" s="220"/>
      <c r="JAA2039" s="220"/>
      <c r="JAB2039" s="220"/>
      <c r="JAC2039" s="220"/>
      <c r="JAD2039" s="220"/>
      <c r="JAE2039" s="220"/>
      <c r="JAF2039" s="220"/>
      <c r="JAG2039" s="220"/>
      <c r="JAH2039" s="220"/>
      <c r="JAI2039" s="220"/>
      <c r="JAJ2039" s="220"/>
      <c r="JAK2039" s="220"/>
      <c r="JAL2039" s="220"/>
      <c r="JAM2039" s="220"/>
      <c r="JAN2039" s="220"/>
      <c r="JAO2039" s="220"/>
      <c r="JAP2039" s="220"/>
      <c r="JAQ2039" s="220"/>
      <c r="JAR2039" s="220"/>
      <c r="JAS2039" s="220"/>
      <c r="JAT2039" s="220"/>
      <c r="JAU2039" s="220"/>
      <c r="JAV2039" s="220"/>
      <c r="JAW2039" s="220"/>
      <c r="JAX2039" s="220"/>
      <c r="JAY2039" s="220"/>
      <c r="JAZ2039" s="220"/>
      <c r="JBA2039" s="220"/>
      <c r="JBB2039" s="220"/>
      <c r="JBC2039" s="220"/>
      <c r="JBD2039" s="220"/>
      <c r="JBE2039" s="220"/>
      <c r="JBF2039" s="220"/>
      <c r="JBG2039" s="220"/>
      <c r="JBH2039" s="220"/>
      <c r="JBI2039" s="220"/>
      <c r="JBJ2039" s="220"/>
      <c r="JBK2039" s="220"/>
      <c r="JBL2039" s="220"/>
      <c r="JBM2039" s="220"/>
      <c r="JBN2039" s="220"/>
      <c r="JBO2039" s="220"/>
      <c r="JBP2039" s="220"/>
      <c r="JBQ2039" s="220"/>
      <c r="JBR2039" s="220"/>
      <c r="JBS2039" s="220"/>
      <c r="JBT2039" s="220"/>
      <c r="JBU2039" s="220"/>
      <c r="JBV2039" s="220"/>
      <c r="JBW2039" s="220"/>
      <c r="JBX2039" s="220"/>
      <c r="JBY2039" s="220"/>
      <c r="JBZ2039" s="220"/>
      <c r="JCA2039" s="220"/>
      <c r="JCB2039" s="220"/>
      <c r="JCC2039" s="220"/>
      <c r="JCD2039" s="220"/>
      <c r="JCE2039" s="220"/>
      <c r="JCF2039" s="220"/>
      <c r="JCG2039" s="220"/>
      <c r="JCH2039" s="220"/>
      <c r="JCI2039" s="220"/>
      <c r="JCJ2039" s="220"/>
      <c r="JCK2039" s="220"/>
      <c r="JCL2039" s="220"/>
      <c r="JCM2039" s="220"/>
      <c r="JCN2039" s="220"/>
      <c r="JCO2039" s="220"/>
      <c r="JCP2039" s="220"/>
      <c r="JCQ2039" s="220"/>
      <c r="JCR2039" s="220"/>
      <c r="JCS2039" s="220"/>
      <c r="JCT2039" s="220"/>
      <c r="JCU2039" s="220"/>
      <c r="JCV2039" s="220"/>
      <c r="JCW2039" s="220"/>
      <c r="JCX2039" s="220"/>
      <c r="JCY2039" s="220"/>
      <c r="JCZ2039" s="220"/>
      <c r="JDA2039" s="220"/>
      <c r="JDB2039" s="220"/>
      <c r="JDC2039" s="220"/>
      <c r="JDD2039" s="220"/>
      <c r="JDE2039" s="220"/>
      <c r="JDF2039" s="220"/>
      <c r="JDG2039" s="220"/>
      <c r="JDH2039" s="220"/>
      <c r="JDI2039" s="220"/>
      <c r="JDJ2039" s="220"/>
      <c r="JDK2039" s="220"/>
      <c r="JDL2039" s="220"/>
      <c r="JDM2039" s="220"/>
      <c r="JDN2039" s="220"/>
      <c r="JDO2039" s="220"/>
      <c r="JDP2039" s="220"/>
      <c r="JDQ2039" s="220"/>
      <c r="JDR2039" s="220"/>
      <c r="JDS2039" s="220"/>
      <c r="JDT2039" s="220"/>
      <c r="JDU2039" s="220"/>
      <c r="JDV2039" s="220"/>
      <c r="JDW2039" s="220"/>
      <c r="JDX2039" s="220"/>
      <c r="JDY2039" s="220"/>
      <c r="JDZ2039" s="220"/>
      <c r="JEA2039" s="220"/>
      <c r="JEB2039" s="220"/>
      <c r="JEC2039" s="220"/>
      <c r="JED2039" s="220"/>
      <c r="JEE2039" s="220"/>
      <c r="JEF2039" s="220"/>
      <c r="JEG2039" s="220"/>
      <c r="JEH2039" s="220"/>
      <c r="JEI2039" s="220"/>
      <c r="JEJ2039" s="220"/>
      <c r="JEK2039" s="220"/>
      <c r="JEL2039" s="220"/>
      <c r="JEM2039" s="220"/>
      <c r="JEN2039" s="220"/>
      <c r="JEO2039" s="220"/>
      <c r="JEP2039" s="220"/>
      <c r="JEQ2039" s="220"/>
      <c r="JER2039" s="220"/>
      <c r="JES2039" s="220"/>
      <c r="JET2039" s="220"/>
      <c r="JEU2039" s="220"/>
      <c r="JEV2039" s="220"/>
      <c r="JEW2039" s="220"/>
      <c r="JEX2039" s="220"/>
      <c r="JEY2039" s="220"/>
      <c r="JEZ2039" s="220"/>
      <c r="JFA2039" s="220"/>
      <c r="JFB2039" s="220"/>
      <c r="JFC2039" s="220"/>
      <c r="JFD2039" s="220"/>
      <c r="JFE2039" s="220"/>
      <c r="JFF2039" s="220"/>
      <c r="JFG2039" s="220"/>
      <c r="JFH2039" s="220"/>
      <c r="JFI2039" s="220"/>
      <c r="JFJ2039" s="220"/>
      <c r="JFK2039" s="220"/>
      <c r="JFL2039" s="220"/>
      <c r="JFM2039" s="220"/>
      <c r="JFN2039" s="220"/>
      <c r="JFO2039" s="220"/>
      <c r="JFP2039" s="220"/>
      <c r="JFQ2039" s="220"/>
      <c r="JFR2039" s="220"/>
      <c r="JFS2039" s="220"/>
      <c r="JFT2039" s="220"/>
      <c r="JFU2039" s="220"/>
      <c r="JFV2039" s="220"/>
      <c r="JFW2039" s="220"/>
      <c r="JFX2039" s="220"/>
      <c r="JFY2039" s="220"/>
      <c r="JFZ2039" s="220"/>
      <c r="JGA2039" s="220"/>
      <c r="JGB2039" s="220"/>
      <c r="JGC2039" s="220"/>
      <c r="JGD2039" s="220"/>
      <c r="JGE2039" s="220"/>
      <c r="JGF2039" s="220"/>
      <c r="JGG2039" s="220"/>
      <c r="JGH2039" s="220"/>
      <c r="JGI2039" s="220"/>
      <c r="JGJ2039" s="220"/>
      <c r="JGK2039" s="220"/>
      <c r="JGL2039" s="220"/>
      <c r="JGM2039" s="220"/>
      <c r="JGN2039" s="220"/>
      <c r="JGO2039" s="220"/>
      <c r="JGP2039" s="220"/>
      <c r="JGQ2039" s="220"/>
      <c r="JGR2039" s="220"/>
      <c r="JGS2039" s="220"/>
      <c r="JGT2039" s="220"/>
      <c r="JGU2039" s="220"/>
      <c r="JGV2039" s="220"/>
      <c r="JGW2039" s="220"/>
      <c r="JGX2039" s="220"/>
      <c r="JGY2039" s="220"/>
      <c r="JGZ2039" s="220"/>
      <c r="JHA2039" s="220"/>
      <c r="JHB2039" s="220"/>
      <c r="JHC2039" s="220"/>
      <c r="JHD2039" s="220"/>
      <c r="JHE2039" s="220"/>
      <c r="JHF2039" s="220"/>
      <c r="JHG2039" s="220"/>
      <c r="JHH2039" s="220"/>
      <c r="JHI2039" s="220"/>
      <c r="JHJ2039" s="220"/>
      <c r="JHK2039" s="220"/>
      <c r="JHL2039" s="220"/>
      <c r="JHM2039" s="220"/>
      <c r="JHN2039" s="220"/>
      <c r="JHO2039" s="220"/>
      <c r="JHP2039" s="220"/>
      <c r="JHQ2039" s="220"/>
      <c r="JHR2039" s="220"/>
      <c r="JHS2039" s="220"/>
      <c r="JHT2039" s="220"/>
      <c r="JHU2039" s="220"/>
      <c r="JHV2039" s="220"/>
      <c r="JHW2039" s="220"/>
      <c r="JHX2039" s="220"/>
      <c r="JHY2039" s="220"/>
      <c r="JHZ2039" s="220"/>
      <c r="JIA2039" s="220"/>
      <c r="JIB2039" s="220"/>
      <c r="JIC2039" s="220"/>
      <c r="JID2039" s="220"/>
      <c r="JIE2039" s="220"/>
      <c r="JIF2039" s="220"/>
      <c r="JIG2039" s="220"/>
      <c r="JIH2039" s="220"/>
      <c r="JII2039" s="220"/>
      <c r="JIJ2039" s="220"/>
      <c r="JIK2039" s="220"/>
      <c r="JIL2039" s="220"/>
      <c r="JIM2039" s="220"/>
      <c r="JIN2039" s="220"/>
      <c r="JIO2039" s="220"/>
      <c r="JIP2039" s="220"/>
      <c r="JIQ2039" s="220"/>
      <c r="JIR2039" s="220"/>
      <c r="JIS2039" s="220"/>
      <c r="JIT2039" s="220"/>
      <c r="JIU2039" s="220"/>
      <c r="JIV2039" s="220"/>
      <c r="JIW2039" s="220"/>
      <c r="JIX2039" s="220"/>
      <c r="JIY2039" s="220"/>
      <c r="JIZ2039" s="220"/>
      <c r="JJA2039" s="220"/>
      <c r="JJB2039" s="220"/>
      <c r="JJC2039" s="220"/>
      <c r="JJD2039" s="220"/>
      <c r="JJE2039" s="220"/>
      <c r="JJF2039" s="220"/>
      <c r="JJG2039" s="220"/>
      <c r="JJH2039" s="220"/>
      <c r="JJI2039" s="220"/>
      <c r="JJJ2039" s="220"/>
      <c r="JJK2039" s="220"/>
      <c r="JJL2039" s="220"/>
      <c r="JJM2039" s="220"/>
      <c r="JJN2039" s="220"/>
      <c r="JJO2039" s="220"/>
      <c r="JJP2039" s="220"/>
      <c r="JJQ2039" s="220"/>
      <c r="JJR2039" s="220"/>
      <c r="JJS2039" s="220"/>
      <c r="JJT2039" s="220"/>
      <c r="JJU2039" s="220"/>
      <c r="JJV2039" s="220"/>
      <c r="JJW2039" s="220"/>
      <c r="JJX2039" s="220"/>
      <c r="JJY2039" s="220"/>
      <c r="JJZ2039" s="220"/>
      <c r="JKA2039" s="220"/>
      <c r="JKB2039" s="220"/>
      <c r="JKC2039" s="220"/>
      <c r="JKD2039" s="220"/>
      <c r="JKE2039" s="220"/>
      <c r="JKF2039" s="220"/>
      <c r="JKG2039" s="220"/>
      <c r="JKH2039" s="220"/>
      <c r="JKI2039" s="220"/>
      <c r="JKJ2039" s="220"/>
      <c r="JKK2039" s="220"/>
      <c r="JKL2039" s="220"/>
      <c r="JKM2039" s="220"/>
      <c r="JKN2039" s="220"/>
      <c r="JKO2039" s="220"/>
      <c r="JKP2039" s="220"/>
      <c r="JKQ2039" s="220"/>
      <c r="JKR2039" s="220"/>
      <c r="JKS2039" s="220"/>
      <c r="JKT2039" s="220"/>
      <c r="JKU2039" s="220"/>
      <c r="JKV2039" s="220"/>
      <c r="JKW2039" s="220"/>
      <c r="JKX2039" s="220"/>
      <c r="JKY2039" s="220"/>
      <c r="JKZ2039" s="220"/>
      <c r="JLA2039" s="220"/>
      <c r="JLB2039" s="220"/>
      <c r="JLC2039" s="220"/>
      <c r="JLD2039" s="220"/>
      <c r="JLE2039" s="220"/>
      <c r="JLF2039" s="220"/>
      <c r="JLG2039" s="220"/>
      <c r="JLH2039" s="220"/>
      <c r="JLI2039" s="220"/>
      <c r="JLJ2039" s="220"/>
      <c r="JLK2039" s="220"/>
      <c r="JLL2039" s="220"/>
      <c r="JLM2039" s="220"/>
      <c r="JLN2039" s="220"/>
      <c r="JLO2039" s="220"/>
      <c r="JLP2039" s="220"/>
      <c r="JLQ2039" s="220"/>
      <c r="JLR2039" s="220"/>
      <c r="JLS2039" s="220"/>
      <c r="JLT2039" s="220"/>
      <c r="JLU2039" s="220"/>
      <c r="JLV2039" s="220"/>
      <c r="JLW2039" s="220"/>
      <c r="JLX2039" s="220"/>
      <c r="JLY2039" s="220"/>
      <c r="JLZ2039" s="220"/>
      <c r="JMA2039" s="220"/>
      <c r="JMB2039" s="220"/>
      <c r="JMC2039" s="220"/>
      <c r="JMD2039" s="220"/>
      <c r="JME2039" s="220"/>
      <c r="JMF2039" s="220"/>
      <c r="JMG2039" s="220"/>
      <c r="JMH2039" s="220"/>
      <c r="JMI2039" s="220"/>
      <c r="JMJ2039" s="220"/>
      <c r="JMK2039" s="220"/>
      <c r="JML2039" s="220"/>
      <c r="JMM2039" s="220"/>
      <c r="JMN2039" s="220"/>
      <c r="JMO2039" s="220"/>
      <c r="JMP2039" s="220"/>
      <c r="JMQ2039" s="220"/>
      <c r="JMR2039" s="220"/>
      <c r="JMS2039" s="220"/>
      <c r="JMT2039" s="220"/>
      <c r="JMU2039" s="220"/>
      <c r="JMV2039" s="220"/>
      <c r="JMW2039" s="220"/>
      <c r="JMX2039" s="220"/>
      <c r="JMY2039" s="220"/>
      <c r="JMZ2039" s="220"/>
      <c r="JNA2039" s="220"/>
      <c r="JNB2039" s="220"/>
      <c r="JNC2039" s="220"/>
      <c r="JND2039" s="220"/>
      <c r="JNE2039" s="220"/>
      <c r="JNF2039" s="220"/>
      <c r="JNG2039" s="220"/>
      <c r="JNH2039" s="220"/>
      <c r="JNI2039" s="220"/>
      <c r="JNJ2039" s="220"/>
      <c r="JNK2039" s="220"/>
      <c r="JNL2039" s="220"/>
      <c r="JNM2039" s="220"/>
      <c r="JNN2039" s="220"/>
      <c r="JNO2039" s="220"/>
      <c r="JNP2039" s="220"/>
      <c r="JNQ2039" s="220"/>
      <c r="JNR2039" s="220"/>
      <c r="JNS2039" s="220"/>
      <c r="JNT2039" s="220"/>
      <c r="JNU2039" s="220"/>
      <c r="JNV2039" s="220"/>
      <c r="JNW2039" s="220"/>
      <c r="JNX2039" s="220"/>
      <c r="JNY2039" s="220"/>
      <c r="JNZ2039" s="220"/>
      <c r="JOA2039" s="220"/>
      <c r="JOB2039" s="220"/>
      <c r="JOC2039" s="220"/>
      <c r="JOD2039" s="220"/>
      <c r="JOE2039" s="220"/>
      <c r="JOF2039" s="220"/>
      <c r="JOG2039" s="220"/>
      <c r="JOH2039" s="220"/>
      <c r="JOI2039" s="220"/>
      <c r="JOJ2039" s="220"/>
      <c r="JOK2039" s="220"/>
      <c r="JOL2039" s="220"/>
      <c r="JOM2039" s="220"/>
      <c r="JON2039" s="220"/>
      <c r="JOO2039" s="220"/>
      <c r="JOP2039" s="220"/>
      <c r="JOQ2039" s="220"/>
      <c r="JOR2039" s="220"/>
      <c r="JOS2039" s="220"/>
      <c r="JOT2039" s="220"/>
      <c r="JOU2039" s="220"/>
      <c r="JOV2039" s="220"/>
      <c r="JOW2039" s="220"/>
      <c r="JOX2039" s="220"/>
      <c r="JOY2039" s="220"/>
      <c r="JOZ2039" s="220"/>
      <c r="JPA2039" s="220"/>
      <c r="JPB2039" s="220"/>
      <c r="JPC2039" s="220"/>
      <c r="JPD2039" s="220"/>
      <c r="JPE2039" s="220"/>
      <c r="JPF2039" s="220"/>
      <c r="JPG2039" s="220"/>
      <c r="JPH2039" s="220"/>
      <c r="JPI2039" s="220"/>
      <c r="JPJ2039" s="220"/>
      <c r="JPK2039" s="220"/>
      <c r="JPL2039" s="220"/>
      <c r="JPM2039" s="220"/>
      <c r="JPN2039" s="220"/>
      <c r="JPO2039" s="220"/>
      <c r="JPP2039" s="220"/>
      <c r="JPQ2039" s="220"/>
      <c r="JPR2039" s="220"/>
      <c r="JPS2039" s="220"/>
      <c r="JPT2039" s="220"/>
      <c r="JPU2039" s="220"/>
      <c r="JPV2039" s="220"/>
      <c r="JPW2039" s="220"/>
      <c r="JPX2039" s="220"/>
      <c r="JPY2039" s="220"/>
      <c r="JPZ2039" s="220"/>
      <c r="JQA2039" s="220"/>
      <c r="JQB2039" s="220"/>
      <c r="JQC2039" s="220"/>
      <c r="JQD2039" s="220"/>
      <c r="JQE2039" s="220"/>
      <c r="JQF2039" s="220"/>
      <c r="JQG2039" s="220"/>
      <c r="JQH2039" s="220"/>
      <c r="JQI2039" s="220"/>
      <c r="JQJ2039" s="220"/>
      <c r="JQK2039" s="220"/>
      <c r="JQL2039" s="220"/>
      <c r="JQM2039" s="220"/>
      <c r="JQN2039" s="220"/>
      <c r="JQO2039" s="220"/>
      <c r="JQP2039" s="220"/>
      <c r="JQQ2039" s="220"/>
      <c r="JQR2039" s="220"/>
      <c r="JQS2039" s="220"/>
      <c r="JQT2039" s="220"/>
      <c r="JQU2039" s="220"/>
      <c r="JQV2039" s="220"/>
      <c r="JQW2039" s="220"/>
      <c r="JQX2039" s="220"/>
      <c r="JQY2039" s="220"/>
      <c r="JQZ2039" s="220"/>
      <c r="JRA2039" s="220"/>
      <c r="JRB2039" s="220"/>
      <c r="JRC2039" s="220"/>
      <c r="JRD2039" s="220"/>
      <c r="JRE2039" s="220"/>
      <c r="JRF2039" s="220"/>
      <c r="JRG2039" s="220"/>
      <c r="JRH2039" s="220"/>
      <c r="JRI2039" s="220"/>
      <c r="JRJ2039" s="220"/>
      <c r="JRK2039" s="220"/>
      <c r="JRL2039" s="220"/>
      <c r="JRM2039" s="220"/>
      <c r="JRN2039" s="220"/>
      <c r="JRO2039" s="220"/>
      <c r="JRP2039" s="220"/>
      <c r="JRQ2039" s="220"/>
      <c r="JRR2039" s="220"/>
      <c r="JRS2039" s="220"/>
      <c r="JRT2039" s="220"/>
      <c r="JRU2039" s="220"/>
      <c r="JRV2039" s="220"/>
      <c r="JRW2039" s="220"/>
      <c r="JRX2039" s="220"/>
      <c r="JRY2039" s="220"/>
      <c r="JRZ2039" s="220"/>
      <c r="JSA2039" s="220"/>
      <c r="JSB2039" s="220"/>
      <c r="JSC2039" s="220"/>
      <c r="JSD2039" s="220"/>
      <c r="JSE2039" s="220"/>
      <c r="JSF2039" s="220"/>
      <c r="JSG2039" s="220"/>
      <c r="JSH2039" s="220"/>
      <c r="JSI2039" s="220"/>
      <c r="JSJ2039" s="220"/>
      <c r="JSK2039" s="220"/>
      <c r="JSL2039" s="220"/>
      <c r="JSM2039" s="220"/>
      <c r="JSN2039" s="220"/>
      <c r="JSO2039" s="220"/>
      <c r="JSP2039" s="220"/>
      <c r="JSQ2039" s="220"/>
      <c r="JSR2039" s="220"/>
      <c r="JSS2039" s="220"/>
      <c r="JST2039" s="220"/>
      <c r="JSU2039" s="220"/>
      <c r="JSV2039" s="220"/>
      <c r="JSW2039" s="220"/>
      <c r="JSX2039" s="220"/>
      <c r="JSY2039" s="220"/>
      <c r="JSZ2039" s="220"/>
      <c r="JTA2039" s="220"/>
      <c r="JTB2039" s="220"/>
      <c r="JTC2039" s="220"/>
      <c r="JTD2039" s="220"/>
      <c r="JTE2039" s="220"/>
      <c r="JTF2039" s="220"/>
      <c r="JTG2039" s="220"/>
      <c r="JTH2039" s="220"/>
      <c r="JTI2039" s="220"/>
      <c r="JTJ2039" s="220"/>
      <c r="JTK2039" s="220"/>
      <c r="JTL2039" s="220"/>
      <c r="JTM2039" s="220"/>
      <c r="JTN2039" s="220"/>
      <c r="JTO2039" s="220"/>
      <c r="JTP2039" s="220"/>
      <c r="JTQ2039" s="220"/>
      <c r="JTR2039" s="220"/>
      <c r="JTS2039" s="220"/>
      <c r="JTT2039" s="220"/>
      <c r="JTU2039" s="220"/>
      <c r="JTV2039" s="220"/>
      <c r="JTW2039" s="220"/>
      <c r="JTX2039" s="220"/>
      <c r="JTY2039" s="220"/>
      <c r="JTZ2039" s="220"/>
      <c r="JUA2039" s="220"/>
      <c r="JUB2039" s="220"/>
      <c r="JUC2039" s="220"/>
      <c r="JUD2039" s="220"/>
      <c r="JUE2039" s="220"/>
      <c r="JUF2039" s="220"/>
      <c r="JUG2039" s="220"/>
      <c r="JUH2039" s="220"/>
      <c r="JUI2039" s="220"/>
      <c r="JUJ2039" s="220"/>
      <c r="JUK2039" s="220"/>
      <c r="JUL2039" s="220"/>
      <c r="JUM2039" s="220"/>
      <c r="JUN2039" s="220"/>
      <c r="JUO2039" s="220"/>
      <c r="JUP2039" s="220"/>
      <c r="JUQ2039" s="220"/>
      <c r="JUR2039" s="220"/>
      <c r="JUS2039" s="220"/>
      <c r="JUT2039" s="220"/>
      <c r="JUU2039" s="220"/>
      <c r="JUV2039" s="220"/>
      <c r="JUW2039" s="220"/>
      <c r="JUX2039" s="220"/>
      <c r="JUY2039" s="220"/>
      <c r="JUZ2039" s="220"/>
      <c r="JVA2039" s="220"/>
      <c r="JVB2039" s="220"/>
      <c r="JVC2039" s="220"/>
      <c r="JVD2039" s="220"/>
      <c r="JVE2039" s="220"/>
      <c r="JVF2039" s="220"/>
      <c r="JVG2039" s="220"/>
      <c r="JVH2039" s="220"/>
      <c r="JVI2039" s="220"/>
      <c r="JVJ2039" s="220"/>
      <c r="JVK2039" s="220"/>
      <c r="JVL2039" s="220"/>
      <c r="JVM2039" s="220"/>
      <c r="JVN2039" s="220"/>
      <c r="JVO2039" s="220"/>
      <c r="JVP2039" s="220"/>
      <c r="JVQ2039" s="220"/>
      <c r="JVR2039" s="220"/>
      <c r="JVS2039" s="220"/>
      <c r="JVT2039" s="220"/>
      <c r="JVU2039" s="220"/>
      <c r="JVV2039" s="220"/>
      <c r="JVW2039" s="220"/>
      <c r="JVX2039" s="220"/>
      <c r="JVY2039" s="220"/>
      <c r="JVZ2039" s="220"/>
      <c r="JWA2039" s="220"/>
      <c r="JWB2039" s="220"/>
      <c r="JWC2039" s="220"/>
      <c r="JWD2039" s="220"/>
      <c r="JWE2039" s="220"/>
      <c r="JWF2039" s="220"/>
      <c r="JWG2039" s="220"/>
      <c r="JWH2039" s="220"/>
      <c r="JWI2039" s="220"/>
      <c r="JWJ2039" s="220"/>
      <c r="JWK2039" s="220"/>
      <c r="JWL2039" s="220"/>
      <c r="JWM2039" s="220"/>
      <c r="JWN2039" s="220"/>
      <c r="JWO2039" s="220"/>
      <c r="JWP2039" s="220"/>
      <c r="JWQ2039" s="220"/>
      <c r="JWR2039" s="220"/>
      <c r="JWS2039" s="220"/>
      <c r="JWT2039" s="220"/>
      <c r="JWU2039" s="220"/>
      <c r="JWV2039" s="220"/>
      <c r="JWW2039" s="220"/>
      <c r="JWX2039" s="220"/>
      <c r="JWY2039" s="220"/>
      <c r="JWZ2039" s="220"/>
      <c r="JXA2039" s="220"/>
      <c r="JXB2039" s="220"/>
      <c r="JXC2039" s="220"/>
      <c r="JXD2039" s="220"/>
      <c r="JXE2039" s="220"/>
      <c r="JXF2039" s="220"/>
      <c r="JXG2039" s="220"/>
      <c r="JXH2039" s="220"/>
      <c r="JXI2039" s="220"/>
      <c r="JXJ2039" s="220"/>
      <c r="JXK2039" s="220"/>
      <c r="JXL2039" s="220"/>
      <c r="JXM2039" s="220"/>
      <c r="JXN2039" s="220"/>
      <c r="JXO2039" s="220"/>
      <c r="JXP2039" s="220"/>
      <c r="JXQ2039" s="220"/>
      <c r="JXR2039" s="220"/>
      <c r="JXS2039" s="220"/>
      <c r="JXT2039" s="220"/>
      <c r="JXU2039" s="220"/>
      <c r="JXV2039" s="220"/>
      <c r="JXW2039" s="220"/>
      <c r="JXX2039" s="220"/>
      <c r="JXY2039" s="220"/>
      <c r="JXZ2039" s="220"/>
      <c r="JYA2039" s="220"/>
      <c r="JYB2039" s="220"/>
      <c r="JYC2039" s="220"/>
      <c r="JYD2039" s="220"/>
      <c r="JYE2039" s="220"/>
      <c r="JYF2039" s="220"/>
      <c r="JYG2039" s="220"/>
      <c r="JYH2039" s="220"/>
      <c r="JYI2039" s="220"/>
      <c r="JYJ2039" s="220"/>
      <c r="JYK2039" s="220"/>
      <c r="JYL2039" s="220"/>
      <c r="JYM2039" s="220"/>
      <c r="JYN2039" s="220"/>
      <c r="JYO2039" s="220"/>
      <c r="JYP2039" s="220"/>
      <c r="JYQ2039" s="220"/>
      <c r="JYR2039" s="220"/>
      <c r="JYS2039" s="220"/>
      <c r="JYT2039" s="220"/>
      <c r="JYU2039" s="220"/>
      <c r="JYV2039" s="220"/>
      <c r="JYW2039" s="220"/>
      <c r="JYX2039" s="220"/>
      <c r="JYY2039" s="220"/>
      <c r="JYZ2039" s="220"/>
      <c r="JZA2039" s="220"/>
      <c r="JZB2039" s="220"/>
      <c r="JZC2039" s="220"/>
      <c r="JZD2039" s="220"/>
      <c r="JZE2039" s="220"/>
      <c r="JZF2039" s="220"/>
      <c r="JZG2039" s="220"/>
      <c r="JZH2039" s="220"/>
      <c r="JZI2039" s="220"/>
      <c r="JZJ2039" s="220"/>
      <c r="JZK2039" s="220"/>
      <c r="JZL2039" s="220"/>
      <c r="JZM2039" s="220"/>
      <c r="JZN2039" s="220"/>
      <c r="JZO2039" s="220"/>
      <c r="JZP2039" s="220"/>
      <c r="JZQ2039" s="220"/>
      <c r="JZR2039" s="220"/>
      <c r="JZS2039" s="220"/>
      <c r="JZT2039" s="220"/>
      <c r="JZU2039" s="220"/>
      <c r="JZV2039" s="220"/>
      <c r="JZW2039" s="220"/>
      <c r="JZX2039" s="220"/>
      <c r="JZY2039" s="220"/>
      <c r="JZZ2039" s="220"/>
      <c r="KAA2039" s="220"/>
      <c r="KAB2039" s="220"/>
      <c r="KAC2039" s="220"/>
      <c r="KAD2039" s="220"/>
      <c r="KAE2039" s="220"/>
      <c r="KAF2039" s="220"/>
      <c r="KAG2039" s="220"/>
      <c r="KAH2039" s="220"/>
      <c r="KAI2039" s="220"/>
      <c r="KAJ2039" s="220"/>
      <c r="KAK2039" s="220"/>
      <c r="KAL2039" s="220"/>
      <c r="KAM2039" s="220"/>
      <c r="KAN2039" s="220"/>
      <c r="KAO2039" s="220"/>
      <c r="KAP2039" s="220"/>
      <c r="KAQ2039" s="220"/>
      <c r="KAR2039" s="220"/>
      <c r="KAS2039" s="220"/>
      <c r="KAT2039" s="220"/>
      <c r="KAU2039" s="220"/>
      <c r="KAV2039" s="220"/>
      <c r="KAW2039" s="220"/>
      <c r="KAX2039" s="220"/>
      <c r="KAY2039" s="220"/>
      <c r="KAZ2039" s="220"/>
      <c r="KBA2039" s="220"/>
      <c r="KBB2039" s="220"/>
      <c r="KBC2039" s="220"/>
      <c r="KBD2039" s="220"/>
      <c r="KBE2039" s="220"/>
      <c r="KBF2039" s="220"/>
      <c r="KBG2039" s="220"/>
      <c r="KBH2039" s="220"/>
      <c r="KBI2039" s="220"/>
      <c r="KBJ2039" s="220"/>
      <c r="KBK2039" s="220"/>
      <c r="KBL2039" s="220"/>
      <c r="KBM2039" s="220"/>
      <c r="KBN2039" s="220"/>
      <c r="KBO2039" s="220"/>
      <c r="KBP2039" s="220"/>
      <c r="KBQ2039" s="220"/>
      <c r="KBR2039" s="220"/>
      <c r="KBS2039" s="220"/>
      <c r="KBT2039" s="220"/>
      <c r="KBU2039" s="220"/>
      <c r="KBV2039" s="220"/>
      <c r="KBW2039" s="220"/>
      <c r="KBX2039" s="220"/>
      <c r="KBY2039" s="220"/>
      <c r="KBZ2039" s="220"/>
      <c r="KCA2039" s="220"/>
      <c r="KCB2039" s="220"/>
      <c r="KCC2039" s="220"/>
      <c r="KCD2039" s="220"/>
      <c r="KCE2039" s="220"/>
      <c r="KCF2039" s="220"/>
      <c r="KCG2039" s="220"/>
      <c r="KCH2039" s="220"/>
      <c r="KCI2039" s="220"/>
      <c r="KCJ2039" s="220"/>
      <c r="KCK2039" s="220"/>
      <c r="KCL2039" s="220"/>
      <c r="KCM2039" s="220"/>
      <c r="KCN2039" s="220"/>
      <c r="KCO2039" s="220"/>
      <c r="KCP2039" s="220"/>
      <c r="KCQ2039" s="220"/>
      <c r="KCR2039" s="220"/>
      <c r="KCS2039" s="220"/>
      <c r="KCT2039" s="220"/>
      <c r="KCU2039" s="220"/>
      <c r="KCV2039" s="220"/>
      <c r="KCW2039" s="220"/>
      <c r="KCX2039" s="220"/>
      <c r="KCY2039" s="220"/>
      <c r="KCZ2039" s="220"/>
      <c r="KDA2039" s="220"/>
      <c r="KDB2039" s="220"/>
      <c r="KDC2039" s="220"/>
      <c r="KDD2039" s="220"/>
      <c r="KDE2039" s="220"/>
      <c r="KDF2039" s="220"/>
      <c r="KDG2039" s="220"/>
      <c r="KDH2039" s="220"/>
      <c r="KDI2039" s="220"/>
      <c r="KDJ2039" s="220"/>
      <c r="KDK2039" s="220"/>
      <c r="KDL2039" s="220"/>
      <c r="KDM2039" s="220"/>
      <c r="KDN2039" s="220"/>
      <c r="KDO2039" s="220"/>
      <c r="KDP2039" s="220"/>
      <c r="KDQ2039" s="220"/>
      <c r="KDR2039" s="220"/>
      <c r="KDS2039" s="220"/>
      <c r="KDT2039" s="220"/>
      <c r="KDU2039" s="220"/>
      <c r="KDV2039" s="220"/>
      <c r="KDW2039" s="220"/>
      <c r="KDX2039" s="220"/>
      <c r="KDY2039" s="220"/>
      <c r="KDZ2039" s="220"/>
      <c r="KEA2039" s="220"/>
      <c r="KEB2039" s="220"/>
      <c r="KEC2039" s="220"/>
      <c r="KED2039" s="220"/>
      <c r="KEE2039" s="220"/>
      <c r="KEF2039" s="220"/>
      <c r="KEG2039" s="220"/>
      <c r="KEH2039" s="220"/>
      <c r="KEI2039" s="220"/>
      <c r="KEJ2039" s="220"/>
      <c r="KEK2039" s="220"/>
      <c r="KEL2039" s="220"/>
      <c r="KEM2039" s="220"/>
      <c r="KEN2039" s="220"/>
      <c r="KEO2039" s="220"/>
      <c r="KEP2039" s="220"/>
      <c r="KEQ2039" s="220"/>
      <c r="KER2039" s="220"/>
      <c r="KES2039" s="220"/>
      <c r="KET2039" s="220"/>
      <c r="KEU2039" s="220"/>
      <c r="KEV2039" s="220"/>
      <c r="KEW2039" s="220"/>
      <c r="KEX2039" s="220"/>
      <c r="KEY2039" s="220"/>
      <c r="KEZ2039" s="220"/>
      <c r="KFA2039" s="220"/>
      <c r="KFB2039" s="220"/>
      <c r="KFC2039" s="220"/>
      <c r="KFD2039" s="220"/>
      <c r="KFE2039" s="220"/>
      <c r="KFF2039" s="220"/>
      <c r="KFG2039" s="220"/>
      <c r="KFH2039" s="220"/>
      <c r="KFI2039" s="220"/>
      <c r="KFJ2039" s="220"/>
      <c r="KFK2039" s="220"/>
      <c r="KFL2039" s="220"/>
      <c r="KFM2039" s="220"/>
      <c r="KFN2039" s="220"/>
      <c r="KFO2039" s="220"/>
      <c r="KFP2039" s="220"/>
      <c r="KFQ2039" s="220"/>
      <c r="KFR2039" s="220"/>
      <c r="KFS2039" s="220"/>
      <c r="KFT2039" s="220"/>
      <c r="KFU2039" s="220"/>
      <c r="KFV2039" s="220"/>
      <c r="KFW2039" s="220"/>
      <c r="KFX2039" s="220"/>
      <c r="KFY2039" s="220"/>
      <c r="KFZ2039" s="220"/>
      <c r="KGA2039" s="220"/>
      <c r="KGB2039" s="220"/>
      <c r="KGC2039" s="220"/>
      <c r="KGD2039" s="220"/>
      <c r="KGE2039" s="220"/>
      <c r="KGF2039" s="220"/>
      <c r="KGG2039" s="220"/>
      <c r="KGH2039" s="220"/>
      <c r="KGI2039" s="220"/>
      <c r="KGJ2039" s="220"/>
      <c r="KGK2039" s="220"/>
      <c r="KGL2039" s="220"/>
      <c r="KGM2039" s="220"/>
      <c r="KGN2039" s="220"/>
      <c r="KGO2039" s="220"/>
      <c r="KGP2039" s="220"/>
      <c r="KGQ2039" s="220"/>
      <c r="KGR2039" s="220"/>
      <c r="KGS2039" s="220"/>
      <c r="KGT2039" s="220"/>
      <c r="KGU2039" s="220"/>
      <c r="KGV2039" s="220"/>
      <c r="KGW2039" s="220"/>
      <c r="KGX2039" s="220"/>
      <c r="KGY2039" s="220"/>
      <c r="KGZ2039" s="220"/>
      <c r="KHA2039" s="220"/>
      <c r="KHB2039" s="220"/>
      <c r="KHC2039" s="220"/>
      <c r="KHD2039" s="220"/>
      <c r="KHE2039" s="220"/>
      <c r="KHF2039" s="220"/>
      <c r="KHG2039" s="220"/>
      <c r="KHH2039" s="220"/>
      <c r="KHI2039" s="220"/>
      <c r="KHJ2039" s="220"/>
      <c r="KHK2039" s="220"/>
      <c r="KHL2039" s="220"/>
      <c r="KHM2039" s="220"/>
      <c r="KHN2039" s="220"/>
      <c r="KHO2039" s="220"/>
      <c r="KHP2039" s="220"/>
      <c r="KHQ2039" s="220"/>
      <c r="KHR2039" s="220"/>
      <c r="KHS2039" s="220"/>
      <c r="KHT2039" s="220"/>
      <c r="KHU2039" s="220"/>
      <c r="KHV2039" s="220"/>
      <c r="KHW2039" s="220"/>
      <c r="KHX2039" s="220"/>
      <c r="KHY2039" s="220"/>
      <c r="KHZ2039" s="220"/>
      <c r="KIA2039" s="220"/>
      <c r="KIB2039" s="220"/>
      <c r="KIC2039" s="220"/>
      <c r="KID2039" s="220"/>
      <c r="KIE2039" s="220"/>
      <c r="KIF2039" s="220"/>
      <c r="KIG2039" s="220"/>
      <c r="KIH2039" s="220"/>
      <c r="KII2039" s="220"/>
      <c r="KIJ2039" s="220"/>
      <c r="KIK2039" s="220"/>
      <c r="KIL2039" s="220"/>
      <c r="KIM2039" s="220"/>
      <c r="KIN2039" s="220"/>
      <c r="KIO2039" s="220"/>
      <c r="KIP2039" s="220"/>
      <c r="KIQ2039" s="220"/>
      <c r="KIR2039" s="220"/>
      <c r="KIS2039" s="220"/>
      <c r="KIT2039" s="220"/>
      <c r="KIU2039" s="220"/>
      <c r="KIV2039" s="220"/>
      <c r="KIW2039" s="220"/>
      <c r="KIX2039" s="220"/>
      <c r="KIY2039" s="220"/>
      <c r="KIZ2039" s="220"/>
      <c r="KJA2039" s="220"/>
      <c r="KJB2039" s="220"/>
      <c r="KJC2039" s="220"/>
      <c r="KJD2039" s="220"/>
      <c r="KJE2039" s="220"/>
      <c r="KJF2039" s="220"/>
      <c r="KJG2039" s="220"/>
      <c r="KJH2039" s="220"/>
      <c r="KJI2039" s="220"/>
      <c r="KJJ2039" s="220"/>
      <c r="KJK2039" s="220"/>
      <c r="KJL2039" s="220"/>
      <c r="KJM2039" s="220"/>
      <c r="KJN2039" s="220"/>
      <c r="KJO2039" s="220"/>
      <c r="KJP2039" s="220"/>
      <c r="KJQ2039" s="220"/>
      <c r="KJR2039" s="220"/>
      <c r="KJS2039" s="220"/>
      <c r="KJT2039" s="220"/>
      <c r="KJU2039" s="220"/>
      <c r="KJV2039" s="220"/>
      <c r="KJW2039" s="220"/>
      <c r="KJX2039" s="220"/>
      <c r="KJY2039" s="220"/>
      <c r="KJZ2039" s="220"/>
      <c r="KKA2039" s="220"/>
      <c r="KKB2039" s="220"/>
      <c r="KKC2039" s="220"/>
      <c r="KKD2039" s="220"/>
      <c r="KKE2039" s="220"/>
      <c r="KKF2039" s="220"/>
      <c r="KKG2039" s="220"/>
      <c r="KKH2039" s="220"/>
      <c r="KKI2039" s="220"/>
      <c r="KKJ2039" s="220"/>
      <c r="KKK2039" s="220"/>
      <c r="KKL2039" s="220"/>
      <c r="KKM2039" s="220"/>
      <c r="KKN2039" s="220"/>
      <c r="KKO2039" s="220"/>
      <c r="KKP2039" s="220"/>
      <c r="KKQ2039" s="220"/>
      <c r="KKR2039" s="220"/>
      <c r="KKS2039" s="220"/>
      <c r="KKT2039" s="220"/>
      <c r="KKU2039" s="220"/>
      <c r="KKV2039" s="220"/>
      <c r="KKW2039" s="220"/>
      <c r="KKX2039" s="220"/>
      <c r="KKY2039" s="220"/>
      <c r="KKZ2039" s="220"/>
      <c r="KLA2039" s="220"/>
      <c r="KLB2039" s="220"/>
      <c r="KLC2039" s="220"/>
      <c r="KLD2039" s="220"/>
      <c r="KLE2039" s="220"/>
      <c r="KLF2039" s="220"/>
      <c r="KLG2039" s="220"/>
      <c r="KLH2039" s="220"/>
      <c r="KLI2039" s="220"/>
      <c r="KLJ2039" s="220"/>
      <c r="KLK2039" s="220"/>
      <c r="KLL2039" s="220"/>
      <c r="KLM2039" s="220"/>
      <c r="KLN2039" s="220"/>
      <c r="KLO2039" s="220"/>
      <c r="KLP2039" s="220"/>
      <c r="KLQ2039" s="220"/>
      <c r="KLR2039" s="220"/>
      <c r="KLS2039" s="220"/>
      <c r="KLT2039" s="220"/>
      <c r="KLU2039" s="220"/>
      <c r="KLV2039" s="220"/>
      <c r="KLW2039" s="220"/>
      <c r="KLX2039" s="220"/>
      <c r="KLY2039" s="220"/>
      <c r="KLZ2039" s="220"/>
      <c r="KMA2039" s="220"/>
      <c r="KMB2039" s="220"/>
      <c r="KMC2039" s="220"/>
      <c r="KMD2039" s="220"/>
      <c r="KME2039" s="220"/>
      <c r="KMF2039" s="220"/>
      <c r="KMG2039" s="220"/>
      <c r="KMH2039" s="220"/>
      <c r="KMI2039" s="220"/>
      <c r="KMJ2039" s="220"/>
      <c r="KMK2039" s="220"/>
      <c r="KML2039" s="220"/>
      <c r="KMM2039" s="220"/>
      <c r="KMN2039" s="220"/>
      <c r="KMO2039" s="220"/>
      <c r="KMP2039" s="220"/>
      <c r="KMQ2039" s="220"/>
      <c r="KMR2039" s="220"/>
      <c r="KMS2039" s="220"/>
      <c r="KMT2039" s="220"/>
      <c r="KMU2039" s="220"/>
      <c r="KMV2039" s="220"/>
      <c r="KMW2039" s="220"/>
      <c r="KMX2039" s="220"/>
      <c r="KMY2039" s="220"/>
      <c r="KMZ2039" s="220"/>
      <c r="KNA2039" s="220"/>
      <c r="KNB2039" s="220"/>
      <c r="KNC2039" s="220"/>
      <c r="KND2039" s="220"/>
      <c r="KNE2039" s="220"/>
      <c r="KNF2039" s="220"/>
      <c r="KNG2039" s="220"/>
      <c r="KNH2039" s="220"/>
      <c r="KNI2039" s="220"/>
      <c r="KNJ2039" s="220"/>
      <c r="KNK2039" s="220"/>
      <c r="KNL2039" s="220"/>
      <c r="KNM2039" s="220"/>
      <c r="KNN2039" s="220"/>
      <c r="KNO2039" s="220"/>
      <c r="KNP2039" s="220"/>
      <c r="KNQ2039" s="220"/>
      <c r="KNR2039" s="220"/>
      <c r="KNS2039" s="220"/>
      <c r="KNT2039" s="220"/>
      <c r="KNU2039" s="220"/>
      <c r="KNV2039" s="220"/>
      <c r="KNW2039" s="220"/>
      <c r="KNX2039" s="220"/>
      <c r="KNY2039" s="220"/>
      <c r="KNZ2039" s="220"/>
      <c r="KOA2039" s="220"/>
      <c r="KOB2039" s="220"/>
      <c r="KOC2039" s="220"/>
      <c r="KOD2039" s="220"/>
      <c r="KOE2039" s="220"/>
      <c r="KOF2039" s="220"/>
      <c r="KOG2039" s="220"/>
      <c r="KOH2039" s="220"/>
      <c r="KOI2039" s="220"/>
      <c r="KOJ2039" s="220"/>
      <c r="KOK2039" s="220"/>
      <c r="KOL2039" s="220"/>
      <c r="KOM2039" s="220"/>
      <c r="KON2039" s="220"/>
      <c r="KOO2039" s="220"/>
      <c r="KOP2039" s="220"/>
      <c r="KOQ2039" s="220"/>
      <c r="KOR2039" s="220"/>
      <c r="KOS2039" s="220"/>
      <c r="KOT2039" s="220"/>
      <c r="KOU2039" s="220"/>
      <c r="KOV2039" s="220"/>
      <c r="KOW2039" s="220"/>
      <c r="KOX2039" s="220"/>
      <c r="KOY2039" s="220"/>
      <c r="KOZ2039" s="220"/>
      <c r="KPA2039" s="220"/>
      <c r="KPB2039" s="220"/>
      <c r="KPC2039" s="220"/>
      <c r="KPD2039" s="220"/>
      <c r="KPE2039" s="220"/>
      <c r="KPF2039" s="220"/>
      <c r="KPG2039" s="220"/>
      <c r="KPH2039" s="220"/>
      <c r="KPI2039" s="220"/>
      <c r="KPJ2039" s="220"/>
      <c r="KPK2039" s="220"/>
      <c r="KPL2039" s="220"/>
      <c r="KPM2039" s="220"/>
      <c r="KPN2039" s="220"/>
      <c r="KPO2039" s="220"/>
      <c r="KPP2039" s="220"/>
      <c r="KPQ2039" s="220"/>
      <c r="KPR2039" s="220"/>
      <c r="KPS2039" s="220"/>
      <c r="KPT2039" s="220"/>
      <c r="KPU2039" s="220"/>
      <c r="KPV2039" s="220"/>
      <c r="KPW2039" s="220"/>
      <c r="KPX2039" s="220"/>
      <c r="KPY2039" s="220"/>
      <c r="KPZ2039" s="220"/>
      <c r="KQA2039" s="220"/>
      <c r="KQB2039" s="220"/>
      <c r="KQC2039" s="220"/>
      <c r="KQD2039" s="220"/>
      <c r="KQE2039" s="220"/>
      <c r="KQF2039" s="220"/>
      <c r="KQG2039" s="220"/>
      <c r="KQH2039" s="220"/>
      <c r="KQI2039" s="220"/>
      <c r="KQJ2039" s="220"/>
      <c r="KQK2039" s="220"/>
      <c r="KQL2039" s="220"/>
      <c r="KQM2039" s="220"/>
      <c r="KQN2039" s="220"/>
      <c r="KQO2039" s="220"/>
      <c r="KQP2039" s="220"/>
      <c r="KQQ2039" s="220"/>
      <c r="KQR2039" s="220"/>
      <c r="KQS2039" s="220"/>
      <c r="KQT2039" s="220"/>
      <c r="KQU2039" s="220"/>
      <c r="KQV2039" s="220"/>
      <c r="KQW2039" s="220"/>
      <c r="KQX2039" s="220"/>
      <c r="KQY2039" s="220"/>
      <c r="KQZ2039" s="220"/>
      <c r="KRA2039" s="220"/>
      <c r="KRB2039" s="220"/>
      <c r="KRC2039" s="220"/>
      <c r="KRD2039" s="220"/>
      <c r="KRE2039" s="220"/>
      <c r="KRF2039" s="220"/>
      <c r="KRG2039" s="220"/>
      <c r="KRH2039" s="220"/>
      <c r="KRI2039" s="220"/>
      <c r="KRJ2039" s="220"/>
      <c r="KRK2039" s="220"/>
      <c r="KRL2039" s="220"/>
      <c r="KRM2039" s="220"/>
      <c r="KRN2039" s="220"/>
      <c r="KRO2039" s="220"/>
      <c r="KRP2039" s="220"/>
      <c r="KRQ2039" s="220"/>
      <c r="KRR2039" s="220"/>
      <c r="KRS2039" s="220"/>
      <c r="KRT2039" s="220"/>
      <c r="KRU2039" s="220"/>
      <c r="KRV2039" s="220"/>
      <c r="KRW2039" s="220"/>
      <c r="KRX2039" s="220"/>
      <c r="KRY2039" s="220"/>
      <c r="KRZ2039" s="220"/>
      <c r="KSA2039" s="220"/>
      <c r="KSB2039" s="220"/>
      <c r="KSC2039" s="220"/>
      <c r="KSD2039" s="220"/>
      <c r="KSE2039" s="220"/>
      <c r="KSF2039" s="220"/>
      <c r="KSG2039" s="220"/>
      <c r="KSH2039" s="220"/>
      <c r="KSI2039" s="220"/>
      <c r="KSJ2039" s="220"/>
      <c r="KSK2039" s="220"/>
      <c r="KSL2039" s="220"/>
      <c r="KSM2039" s="220"/>
      <c r="KSN2039" s="220"/>
      <c r="KSO2039" s="220"/>
      <c r="KSP2039" s="220"/>
      <c r="KSQ2039" s="220"/>
      <c r="KSR2039" s="220"/>
      <c r="KSS2039" s="220"/>
      <c r="KST2039" s="220"/>
      <c r="KSU2039" s="220"/>
      <c r="KSV2039" s="220"/>
      <c r="KSW2039" s="220"/>
      <c r="KSX2039" s="220"/>
      <c r="KSY2039" s="220"/>
      <c r="KSZ2039" s="220"/>
      <c r="KTA2039" s="220"/>
      <c r="KTB2039" s="220"/>
      <c r="KTC2039" s="220"/>
      <c r="KTD2039" s="220"/>
      <c r="KTE2039" s="220"/>
      <c r="KTF2039" s="220"/>
      <c r="KTG2039" s="220"/>
      <c r="KTH2039" s="220"/>
      <c r="KTI2039" s="220"/>
      <c r="KTJ2039" s="220"/>
      <c r="KTK2039" s="220"/>
      <c r="KTL2039" s="220"/>
      <c r="KTM2039" s="220"/>
      <c r="KTN2039" s="220"/>
      <c r="KTO2039" s="220"/>
      <c r="KTP2039" s="220"/>
      <c r="KTQ2039" s="220"/>
      <c r="KTR2039" s="220"/>
      <c r="KTS2039" s="220"/>
      <c r="KTT2039" s="220"/>
      <c r="KTU2039" s="220"/>
      <c r="KTV2039" s="220"/>
      <c r="KTW2039" s="220"/>
      <c r="KTX2039" s="220"/>
      <c r="KTY2039" s="220"/>
      <c r="KTZ2039" s="220"/>
      <c r="KUA2039" s="220"/>
      <c r="KUB2039" s="220"/>
      <c r="KUC2039" s="220"/>
      <c r="KUD2039" s="220"/>
      <c r="KUE2039" s="220"/>
      <c r="KUF2039" s="220"/>
      <c r="KUG2039" s="220"/>
      <c r="KUH2039" s="220"/>
      <c r="KUI2039" s="220"/>
      <c r="KUJ2039" s="220"/>
      <c r="KUK2039" s="220"/>
      <c r="KUL2039" s="220"/>
      <c r="KUM2039" s="220"/>
      <c r="KUN2039" s="220"/>
      <c r="KUO2039" s="220"/>
      <c r="KUP2039" s="220"/>
      <c r="KUQ2039" s="220"/>
      <c r="KUR2039" s="220"/>
      <c r="KUS2039" s="220"/>
      <c r="KUT2039" s="220"/>
      <c r="KUU2039" s="220"/>
      <c r="KUV2039" s="220"/>
      <c r="KUW2039" s="220"/>
      <c r="KUX2039" s="220"/>
      <c r="KUY2039" s="220"/>
      <c r="KUZ2039" s="220"/>
      <c r="KVA2039" s="220"/>
      <c r="KVB2039" s="220"/>
      <c r="KVC2039" s="220"/>
      <c r="KVD2039" s="220"/>
      <c r="KVE2039" s="220"/>
      <c r="KVF2039" s="220"/>
      <c r="KVG2039" s="220"/>
      <c r="KVH2039" s="220"/>
      <c r="KVI2039" s="220"/>
      <c r="KVJ2039" s="220"/>
      <c r="KVK2039" s="220"/>
      <c r="KVL2039" s="220"/>
      <c r="KVM2039" s="220"/>
      <c r="KVN2039" s="220"/>
      <c r="KVO2039" s="220"/>
      <c r="KVP2039" s="220"/>
      <c r="KVQ2039" s="220"/>
      <c r="KVR2039" s="220"/>
      <c r="KVS2039" s="220"/>
      <c r="KVT2039" s="220"/>
      <c r="KVU2039" s="220"/>
      <c r="KVV2039" s="220"/>
      <c r="KVW2039" s="220"/>
      <c r="KVX2039" s="220"/>
      <c r="KVY2039" s="220"/>
      <c r="KVZ2039" s="220"/>
      <c r="KWA2039" s="220"/>
      <c r="KWB2039" s="220"/>
      <c r="KWC2039" s="220"/>
      <c r="KWD2039" s="220"/>
      <c r="KWE2039" s="220"/>
      <c r="KWF2039" s="220"/>
      <c r="KWG2039" s="220"/>
      <c r="KWH2039" s="220"/>
      <c r="KWI2039" s="220"/>
      <c r="KWJ2039" s="220"/>
      <c r="KWK2039" s="220"/>
      <c r="KWL2039" s="220"/>
      <c r="KWM2039" s="220"/>
      <c r="KWN2039" s="220"/>
      <c r="KWO2039" s="220"/>
      <c r="KWP2039" s="220"/>
      <c r="KWQ2039" s="220"/>
      <c r="KWR2039" s="220"/>
      <c r="KWS2039" s="220"/>
      <c r="KWT2039" s="220"/>
      <c r="KWU2039" s="220"/>
      <c r="KWV2039" s="220"/>
      <c r="KWW2039" s="220"/>
      <c r="KWX2039" s="220"/>
      <c r="KWY2039" s="220"/>
      <c r="KWZ2039" s="220"/>
      <c r="KXA2039" s="220"/>
      <c r="KXB2039" s="220"/>
      <c r="KXC2039" s="220"/>
      <c r="KXD2039" s="220"/>
      <c r="KXE2039" s="220"/>
      <c r="KXF2039" s="220"/>
      <c r="KXG2039" s="220"/>
      <c r="KXH2039" s="220"/>
      <c r="KXI2039" s="220"/>
      <c r="KXJ2039" s="220"/>
      <c r="KXK2039" s="220"/>
      <c r="KXL2039" s="220"/>
      <c r="KXM2039" s="220"/>
      <c r="KXN2039" s="220"/>
      <c r="KXO2039" s="220"/>
      <c r="KXP2039" s="220"/>
      <c r="KXQ2039" s="220"/>
      <c r="KXR2039" s="220"/>
      <c r="KXS2039" s="220"/>
      <c r="KXT2039" s="220"/>
      <c r="KXU2039" s="220"/>
      <c r="KXV2039" s="220"/>
      <c r="KXW2039" s="220"/>
      <c r="KXX2039" s="220"/>
      <c r="KXY2039" s="220"/>
      <c r="KXZ2039" s="220"/>
      <c r="KYA2039" s="220"/>
      <c r="KYB2039" s="220"/>
      <c r="KYC2039" s="220"/>
      <c r="KYD2039" s="220"/>
      <c r="KYE2039" s="220"/>
      <c r="KYF2039" s="220"/>
      <c r="KYG2039" s="220"/>
      <c r="KYH2039" s="220"/>
      <c r="KYI2039" s="220"/>
      <c r="KYJ2039" s="220"/>
      <c r="KYK2039" s="220"/>
      <c r="KYL2039" s="220"/>
      <c r="KYM2039" s="220"/>
      <c r="KYN2039" s="220"/>
      <c r="KYO2039" s="220"/>
      <c r="KYP2039" s="220"/>
      <c r="KYQ2039" s="220"/>
      <c r="KYR2039" s="220"/>
      <c r="KYS2039" s="220"/>
      <c r="KYT2039" s="220"/>
      <c r="KYU2039" s="220"/>
      <c r="KYV2039" s="220"/>
      <c r="KYW2039" s="220"/>
      <c r="KYX2039" s="220"/>
      <c r="KYY2039" s="220"/>
      <c r="KYZ2039" s="220"/>
      <c r="KZA2039" s="220"/>
      <c r="KZB2039" s="220"/>
      <c r="KZC2039" s="220"/>
      <c r="KZD2039" s="220"/>
      <c r="KZE2039" s="220"/>
      <c r="KZF2039" s="220"/>
      <c r="KZG2039" s="220"/>
      <c r="KZH2039" s="220"/>
      <c r="KZI2039" s="220"/>
      <c r="KZJ2039" s="220"/>
      <c r="KZK2039" s="220"/>
      <c r="KZL2039" s="220"/>
      <c r="KZM2039" s="220"/>
      <c r="KZN2039" s="220"/>
      <c r="KZO2039" s="220"/>
      <c r="KZP2039" s="220"/>
      <c r="KZQ2039" s="220"/>
      <c r="KZR2039" s="220"/>
      <c r="KZS2039" s="220"/>
      <c r="KZT2039" s="220"/>
      <c r="KZU2039" s="220"/>
      <c r="KZV2039" s="220"/>
      <c r="KZW2039" s="220"/>
      <c r="KZX2039" s="220"/>
      <c r="KZY2039" s="220"/>
      <c r="KZZ2039" s="220"/>
      <c r="LAA2039" s="220"/>
      <c r="LAB2039" s="220"/>
      <c r="LAC2039" s="220"/>
      <c r="LAD2039" s="220"/>
      <c r="LAE2039" s="220"/>
      <c r="LAF2039" s="220"/>
      <c r="LAG2039" s="220"/>
      <c r="LAH2039" s="220"/>
      <c r="LAI2039" s="220"/>
      <c r="LAJ2039" s="220"/>
      <c r="LAK2039" s="220"/>
      <c r="LAL2039" s="220"/>
      <c r="LAM2039" s="220"/>
      <c r="LAN2039" s="220"/>
      <c r="LAO2039" s="220"/>
      <c r="LAP2039" s="220"/>
      <c r="LAQ2039" s="220"/>
      <c r="LAR2039" s="220"/>
      <c r="LAS2039" s="220"/>
      <c r="LAT2039" s="220"/>
      <c r="LAU2039" s="220"/>
      <c r="LAV2039" s="220"/>
      <c r="LAW2039" s="220"/>
      <c r="LAX2039" s="220"/>
      <c r="LAY2039" s="220"/>
      <c r="LAZ2039" s="220"/>
      <c r="LBA2039" s="220"/>
      <c r="LBB2039" s="220"/>
      <c r="LBC2039" s="220"/>
      <c r="LBD2039" s="220"/>
      <c r="LBE2039" s="220"/>
      <c r="LBF2039" s="220"/>
      <c r="LBG2039" s="220"/>
      <c r="LBH2039" s="220"/>
      <c r="LBI2039" s="220"/>
      <c r="LBJ2039" s="220"/>
      <c r="LBK2039" s="220"/>
      <c r="LBL2039" s="220"/>
      <c r="LBM2039" s="220"/>
      <c r="LBN2039" s="220"/>
      <c r="LBO2039" s="220"/>
      <c r="LBP2039" s="220"/>
      <c r="LBQ2039" s="220"/>
      <c r="LBR2039" s="220"/>
      <c r="LBS2039" s="220"/>
      <c r="LBT2039" s="220"/>
      <c r="LBU2039" s="220"/>
      <c r="LBV2039" s="220"/>
      <c r="LBW2039" s="220"/>
      <c r="LBX2039" s="220"/>
      <c r="LBY2039" s="220"/>
      <c r="LBZ2039" s="220"/>
      <c r="LCA2039" s="220"/>
      <c r="LCB2039" s="220"/>
      <c r="LCC2039" s="220"/>
      <c r="LCD2039" s="220"/>
      <c r="LCE2039" s="220"/>
      <c r="LCF2039" s="220"/>
      <c r="LCG2039" s="220"/>
      <c r="LCH2039" s="220"/>
      <c r="LCI2039" s="220"/>
      <c r="LCJ2039" s="220"/>
      <c r="LCK2039" s="220"/>
      <c r="LCL2039" s="220"/>
      <c r="LCM2039" s="220"/>
      <c r="LCN2039" s="220"/>
      <c r="LCO2039" s="220"/>
      <c r="LCP2039" s="220"/>
      <c r="LCQ2039" s="220"/>
      <c r="LCR2039" s="220"/>
      <c r="LCS2039" s="220"/>
      <c r="LCT2039" s="220"/>
      <c r="LCU2039" s="220"/>
      <c r="LCV2039" s="220"/>
      <c r="LCW2039" s="220"/>
      <c r="LCX2039" s="220"/>
      <c r="LCY2039" s="220"/>
      <c r="LCZ2039" s="220"/>
      <c r="LDA2039" s="220"/>
      <c r="LDB2039" s="220"/>
      <c r="LDC2039" s="220"/>
      <c r="LDD2039" s="220"/>
      <c r="LDE2039" s="220"/>
      <c r="LDF2039" s="220"/>
      <c r="LDG2039" s="220"/>
      <c r="LDH2039" s="220"/>
      <c r="LDI2039" s="220"/>
      <c r="LDJ2039" s="220"/>
      <c r="LDK2039" s="220"/>
      <c r="LDL2039" s="220"/>
      <c r="LDM2039" s="220"/>
      <c r="LDN2039" s="220"/>
      <c r="LDO2039" s="220"/>
      <c r="LDP2039" s="220"/>
      <c r="LDQ2039" s="220"/>
      <c r="LDR2039" s="220"/>
      <c r="LDS2039" s="220"/>
      <c r="LDT2039" s="220"/>
      <c r="LDU2039" s="220"/>
      <c r="LDV2039" s="220"/>
      <c r="LDW2039" s="220"/>
      <c r="LDX2039" s="220"/>
      <c r="LDY2039" s="220"/>
      <c r="LDZ2039" s="220"/>
      <c r="LEA2039" s="220"/>
      <c r="LEB2039" s="220"/>
      <c r="LEC2039" s="220"/>
      <c r="LED2039" s="220"/>
      <c r="LEE2039" s="220"/>
      <c r="LEF2039" s="220"/>
      <c r="LEG2039" s="220"/>
      <c r="LEH2039" s="220"/>
      <c r="LEI2039" s="220"/>
      <c r="LEJ2039" s="220"/>
      <c r="LEK2039" s="220"/>
      <c r="LEL2039" s="220"/>
      <c r="LEM2039" s="220"/>
      <c r="LEN2039" s="220"/>
      <c r="LEO2039" s="220"/>
      <c r="LEP2039" s="220"/>
      <c r="LEQ2039" s="220"/>
      <c r="LER2039" s="220"/>
      <c r="LES2039" s="220"/>
      <c r="LET2039" s="220"/>
      <c r="LEU2039" s="220"/>
      <c r="LEV2039" s="220"/>
      <c r="LEW2039" s="220"/>
      <c r="LEX2039" s="220"/>
      <c r="LEY2039" s="220"/>
      <c r="LEZ2039" s="220"/>
      <c r="LFA2039" s="220"/>
      <c r="LFB2039" s="220"/>
      <c r="LFC2039" s="220"/>
      <c r="LFD2039" s="220"/>
      <c r="LFE2039" s="220"/>
      <c r="LFF2039" s="220"/>
      <c r="LFG2039" s="220"/>
      <c r="LFH2039" s="220"/>
      <c r="LFI2039" s="220"/>
      <c r="LFJ2039" s="220"/>
      <c r="LFK2039" s="220"/>
      <c r="LFL2039" s="220"/>
      <c r="LFM2039" s="220"/>
      <c r="LFN2039" s="220"/>
      <c r="LFO2039" s="220"/>
      <c r="LFP2039" s="220"/>
      <c r="LFQ2039" s="220"/>
      <c r="LFR2039" s="220"/>
      <c r="LFS2039" s="220"/>
      <c r="LFT2039" s="220"/>
      <c r="LFU2039" s="220"/>
      <c r="LFV2039" s="220"/>
      <c r="LFW2039" s="220"/>
      <c r="LFX2039" s="220"/>
      <c r="LFY2039" s="220"/>
      <c r="LFZ2039" s="220"/>
      <c r="LGA2039" s="220"/>
      <c r="LGB2039" s="220"/>
      <c r="LGC2039" s="220"/>
      <c r="LGD2039" s="220"/>
      <c r="LGE2039" s="220"/>
      <c r="LGF2039" s="220"/>
      <c r="LGG2039" s="220"/>
      <c r="LGH2039" s="220"/>
      <c r="LGI2039" s="220"/>
      <c r="LGJ2039" s="220"/>
      <c r="LGK2039" s="220"/>
      <c r="LGL2039" s="220"/>
      <c r="LGM2039" s="220"/>
      <c r="LGN2039" s="220"/>
      <c r="LGO2039" s="220"/>
      <c r="LGP2039" s="220"/>
      <c r="LGQ2039" s="220"/>
      <c r="LGR2039" s="220"/>
      <c r="LGS2039" s="220"/>
      <c r="LGT2039" s="220"/>
      <c r="LGU2039" s="220"/>
      <c r="LGV2039" s="220"/>
      <c r="LGW2039" s="220"/>
      <c r="LGX2039" s="220"/>
      <c r="LGY2039" s="220"/>
      <c r="LGZ2039" s="220"/>
      <c r="LHA2039" s="220"/>
      <c r="LHB2039" s="220"/>
      <c r="LHC2039" s="220"/>
      <c r="LHD2039" s="220"/>
      <c r="LHE2039" s="220"/>
      <c r="LHF2039" s="220"/>
      <c r="LHG2039" s="220"/>
      <c r="LHH2039" s="220"/>
      <c r="LHI2039" s="220"/>
      <c r="LHJ2039" s="220"/>
      <c r="LHK2039" s="220"/>
      <c r="LHL2039" s="220"/>
      <c r="LHM2039" s="220"/>
      <c r="LHN2039" s="220"/>
      <c r="LHO2039" s="220"/>
      <c r="LHP2039" s="220"/>
      <c r="LHQ2039" s="220"/>
      <c r="LHR2039" s="220"/>
      <c r="LHS2039" s="220"/>
      <c r="LHT2039" s="220"/>
      <c r="LHU2039" s="220"/>
      <c r="LHV2039" s="220"/>
      <c r="LHW2039" s="220"/>
      <c r="LHX2039" s="220"/>
      <c r="LHY2039" s="220"/>
      <c r="LHZ2039" s="220"/>
      <c r="LIA2039" s="220"/>
      <c r="LIB2039" s="220"/>
      <c r="LIC2039" s="220"/>
      <c r="LID2039" s="220"/>
      <c r="LIE2039" s="220"/>
      <c r="LIF2039" s="220"/>
      <c r="LIG2039" s="220"/>
      <c r="LIH2039" s="220"/>
      <c r="LII2039" s="220"/>
      <c r="LIJ2039" s="220"/>
      <c r="LIK2039" s="220"/>
      <c r="LIL2039" s="220"/>
      <c r="LIM2039" s="220"/>
      <c r="LIN2039" s="220"/>
      <c r="LIO2039" s="220"/>
      <c r="LIP2039" s="220"/>
      <c r="LIQ2039" s="220"/>
      <c r="LIR2039" s="220"/>
      <c r="LIS2039" s="220"/>
      <c r="LIT2039" s="220"/>
      <c r="LIU2039" s="220"/>
      <c r="LIV2039" s="220"/>
      <c r="LIW2039" s="220"/>
      <c r="LIX2039" s="220"/>
      <c r="LIY2039" s="220"/>
      <c r="LIZ2039" s="220"/>
      <c r="LJA2039" s="220"/>
      <c r="LJB2039" s="220"/>
      <c r="LJC2039" s="220"/>
      <c r="LJD2039" s="220"/>
      <c r="LJE2039" s="220"/>
      <c r="LJF2039" s="220"/>
      <c r="LJG2039" s="220"/>
      <c r="LJH2039" s="220"/>
      <c r="LJI2039" s="220"/>
      <c r="LJJ2039" s="220"/>
      <c r="LJK2039" s="220"/>
      <c r="LJL2039" s="220"/>
      <c r="LJM2039" s="220"/>
      <c r="LJN2039" s="220"/>
      <c r="LJO2039" s="220"/>
      <c r="LJP2039" s="220"/>
      <c r="LJQ2039" s="220"/>
      <c r="LJR2039" s="220"/>
      <c r="LJS2039" s="220"/>
      <c r="LJT2039" s="220"/>
      <c r="LJU2039" s="220"/>
      <c r="LJV2039" s="220"/>
      <c r="LJW2039" s="220"/>
      <c r="LJX2039" s="220"/>
      <c r="LJY2039" s="220"/>
      <c r="LJZ2039" s="220"/>
      <c r="LKA2039" s="220"/>
      <c r="LKB2039" s="220"/>
      <c r="LKC2039" s="220"/>
      <c r="LKD2039" s="220"/>
      <c r="LKE2039" s="220"/>
      <c r="LKF2039" s="220"/>
      <c r="LKG2039" s="220"/>
      <c r="LKH2039" s="220"/>
      <c r="LKI2039" s="220"/>
      <c r="LKJ2039" s="220"/>
      <c r="LKK2039" s="220"/>
      <c r="LKL2039" s="220"/>
      <c r="LKM2039" s="220"/>
      <c r="LKN2039" s="220"/>
      <c r="LKO2039" s="220"/>
      <c r="LKP2039" s="220"/>
      <c r="LKQ2039" s="220"/>
      <c r="LKR2039" s="220"/>
      <c r="LKS2039" s="220"/>
      <c r="LKT2039" s="220"/>
      <c r="LKU2039" s="220"/>
      <c r="LKV2039" s="220"/>
      <c r="LKW2039" s="220"/>
      <c r="LKX2039" s="220"/>
      <c r="LKY2039" s="220"/>
      <c r="LKZ2039" s="220"/>
      <c r="LLA2039" s="220"/>
      <c r="LLB2039" s="220"/>
      <c r="LLC2039" s="220"/>
      <c r="LLD2039" s="220"/>
      <c r="LLE2039" s="220"/>
      <c r="LLF2039" s="220"/>
      <c r="LLG2039" s="220"/>
      <c r="LLH2039" s="220"/>
      <c r="LLI2039" s="220"/>
      <c r="LLJ2039" s="220"/>
      <c r="LLK2039" s="220"/>
      <c r="LLL2039" s="220"/>
      <c r="LLM2039" s="220"/>
      <c r="LLN2039" s="220"/>
      <c r="LLO2039" s="220"/>
      <c r="LLP2039" s="220"/>
      <c r="LLQ2039" s="220"/>
      <c r="LLR2039" s="220"/>
      <c r="LLS2039" s="220"/>
      <c r="LLT2039" s="220"/>
      <c r="LLU2039" s="220"/>
      <c r="LLV2039" s="220"/>
      <c r="LLW2039" s="220"/>
      <c r="LLX2039" s="220"/>
      <c r="LLY2039" s="220"/>
      <c r="LLZ2039" s="220"/>
      <c r="LMA2039" s="220"/>
      <c r="LMB2039" s="220"/>
      <c r="LMC2039" s="220"/>
      <c r="LMD2039" s="220"/>
      <c r="LME2039" s="220"/>
      <c r="LMF2039" s="220"/>
      <c r="LMG2039" s="220"/>
      <c r="LMH2039" s="220"/>
      <c r="LMI2039" s="220"/>
      <c r="LMJ2039" s="220"/>
      <c r="LMK2039" s="220"/>
      <c r="LML2039" s="220"/>
      <c r="LMM2039" s="220"/>
      <c r="LMN2039" s="220"/>
      <c r="LMO2039" s="220"/>
      <c r="LMP2039" s="220"/>
      <c r="LMQ2039" s="220"/>
      <c r="LMR2039" s="220"/>
      <c r="LMS2039" s="220"/>
      <c r="LMT2039" s="220"/>
      <c r="LMU2039" s="220"/>
      <c r="LMV2039" s="220"/>
      <c r="LMW2039" s="220"/>
      <c r="LMX2039" s="220"/>
      <c r="LMY2039" s="220"/>
      <c r="LMZ2039" s="220"/>
      <c r="LNA2039" s="220"/>
      <c r="LNB2039" s="220"/>
      <c r="LNC2039" s="220"/>
      <c r="LND2039" s="220"/>
      <c r="LNE2039" s="220"/>
      <c r="LNF2039" s="220"/>
      <c r="LNG2039" s="220"/>
      <c r="LNH2039" s="220"/>
      <c r="LNI2039" s="220"/>
      <c r="LNJ2039" s="220"/>
      <c r="LNK2039" s="220"/>
      <c r="LNL2039" s="220"/>
      <c r="LNM2039" s="220"/>
      <c r="LNN2039" s="220"/>
      <c r="LNO2039" s="220"/>
      <c r="LNP2039" s="220"/>
      <c r="LNQ2039" s="220"/>
      <c r="LNR2039" s="220"/>
      <c r="LNS2039" s="220"/>
      <c r="LNT2039" s="220"/>
      <c r="LNU2039" s="220"/>
      <c r="LNV2039" s="220"/>
      <c r="LNW2039" s="220"/>
      <c r="LNX2039" s="220"/>
      <c r="LNY2039" s="220"/>
      <c r="LNZ2039" s="220"/>
      <c r="LOA2039" s="220"/>
      <c r="LOB2039" s="220"/>
      <c r="LOC2039" s="220"/>
      <c r="LOD2039" s="220"/>
      <c r="LOE2039" s="220"/>
      <c r="LOF2039" s="220"/>
      <c r="LOG2039" s="220"/>
      <c r="LOH2039" s="220"/>
      <c r="LOI2039" s="220"/>
      <c r="LOJ2039" s="220"/>
      <c r="LOK2039" s="220"/>
      <c r="LOL2039" s="220"/>
      <c r="LOM2039" s="220"/>
      <c r="LON2039" s="220"/>
      <c r="LOO2039" s="220"/>
      <c r="LOP2039" s="220"/>
      <c r="LOQ2039" s="220"/>
      <c r="LOR2039" s="220"/>
      <c r="LOS2039" s="220"/>
      <c r="LOT2039" s="220"/>
      <c r="LOU2039" s="220"/>
      <c r="LOV2039" s="220"/>
      <c r="LOW2039" s="220"/>
      <c r="LOX2039" s="220"/>
      <c r="LOY2039" s="220"/>
      <c r="LOZ2039" s="220"/>
      <c r="LPA2039" s="220"/>
      <c r="LPB2039" s="220"/>
      <c r="LPC2039" s="220"/>
      <c r="LPD2039" s="220"/>
      <c r="LPE2039" s="220"/>
      <c r="LPF2039" s="220"/>
      <c r="LPG2039" s="220"/>
      <c r="LPH2039" s="220"/>
      <c r="LPI2039" s="220"/>
      <c r="LPJ2039" s="220"/>
      <c r="LPK2039" s="220"/>
      <c r="LPL2039" s="220"/>
      <c r="LPM2039" s="220"/>
      <c r="LPN2039" s="220"/>
      <c r="LPO2039" s="220"/>
      <c r="LPP2039" s="220"/>
      <c r="LPQ2039" s="220"/>
      <c r="LPR2039" s="220"/>
      <c r="LPS2039" s="220"/>
      <c r="LPT2039" s="220"/>
      <c r="LPU2039" s="220"/>
      <c r="LPV2039" s="220"/>
      <c r="LPW2039" s="220"/>
      <c r="LPX2039" s="220"/>
      <c r="LPY2039" s="220"/>
      <c r="LPZ2039" s="220"/>
      <c r="LQA2039" s="220"/>
      <c r="LQB2039" s="220"/>
      <c r="LQC2039" s="220"/>
      <c r="LQD2039" s="220"/>
      <c r="LQE2039" s="220"/>
      <c r="LQF2039" s="220"/>
      <c r="LQG2039" s="220"/>
      <c r="LQH2039" s="220"/>
      <c r="LQI2039" s="220"/>
      <c r="LQJ2039" s="220"/>
      <c r="LQK2039" s="220"/>
      <c r="LQL2039" s="220"/>
      <c r="LQM2039" s="220"/>
      <c r="LQN2039" s="220"/>
      <c r="LQO2039" s="220"/>
      <c r="LQP2039" s="220"/>
      <c r="LQQ2039" s="220"/>
      <c r="LQR2039" s="220"/>
      <c r="LQS2039" s="220"/>
      <c r="LQT2039" s="220"/>
      <c r="LQU2039" s="220"/>
      <c r="LQV2039" s="220"/>
      <c r="LQW2039" s="220"/>
      <c r="LQX2039" s="220"/>
      <c r="LQY2039" s="220"/>
      <c r="LQZ2039" s="220"/>
      <c r="LRA2039" s="220"/>
      <c r="LRB2039" s="220"/>
      <c r="LRC2039" s="220"/>
      <c r="LRD2039" s="220"/>
      <c r="LRE2039" s="220"/>
      <c r="LRF2039" s="220"/>
      <c r="LRG2039" s="220"/>
      <c r="LRH2039" s="220"/>
      <c r="LRI2039" s="220"/>
      <c r="LRJ2039" s="220"/>
      <c r="LRK2039" s="220"/>
      <c r="LRL2039" s="220"/>
      <c r="LRM2039" s="220"/>
      <c r="LRN2039" s="220"/>
      <c r="LRO2039" s="220"/>
      <c r="LRP2039" s="220"/>
      <c r="LRQ2039" s="220"/>
      <c r="LRR2039" s="220"/>
      <c r="LRS2039" s="220"/>
      <c r="LRT2039" s="220"/>
      <c r="LRU2039" s="220"/>
      <c r="LRV2039" s="220"/>
      <c r="LRW2039" s="220"/>
      <c r="LRX2039" s="220"/>
      <c r="LRY2039" s="220"/>
      <c r="LRZ2039" s="220"/>
      <c r="LSA2039" s="220"/>
      <c r="LSB2039" s="220"/>
      <c r="LSC2039" s="220"/>
      <c r="LSD2039" s="220"/>
      <c r="LSE2039" s="220"/>
      <c r="LSF2039" s="220"/>
      <c r="LSG2039" s="220"/>
      <c r="LSH2039" s="220"/>
      <c r="LSI2039" s="220"/>
      <c r="LSJ2039" s="220"/>
      <c r="LSK2039" s="220"/>
      <c r="LSL2039" s="220"/>
      <c r="LSM2039" s="220"/>
      <c r="LSN2039" s="220"/>
      <c r="LSO2039" s="220"/>
      <c r="LSP2039" s="220"/>
      <c r="LSQ2039" s="220"/>
      <c r="LSR2039" s="220"/>
      <c r="LSS2039" s="220"/>
      <c r="LST2039" s="220"/>
      <c r="LSU2039" s="220"/>
      <c r="LSV2039" s="220"/>
      <c r="LSW2039" s="220"/>
      <c r="LSX2039" s="220"/>
      <c r="LSY2039" s="220"/>
      <c r="LSZ2039" s="220"/>
      <c r="LTA2039" s="220"/>
      <c r="LTB2039" s="220"/>
      <c r="LTC2039" s="220"/>
      <c r="LTD2039" s="220"/>
      <c r="LTE2039" s="220"/>
      <c r="LTF2039" s="220"/>
      <c r="LTG2039" s="220"/>
      <c r="LTH2039" s="220"/>
      <c r="LTI2039" s="220"/>
      <c r="LTJ2039" s="220"/>
      <c r="LTK2039" s="220"/>
      <c r="LTL2039" s="220"/>
      <c r="LTM2039" s="220"/>
      <c r="LTN2039" s="220"/>
      <c r="LTO2039" s="220"/>
      <c r="LTP2039" s="220"/>
      <c r="LTQ2039" s="220"/>
      <c r="LTR2039" s="220"/>
      <c r="LTS2039" s="220"/>
      <c r="LTT2039" s="220"/>
      <c r="LTU2039" s="220"/>
      <c r="LTV2039" s="220"/>
      <c r="LTW2039" s="220"/>
      <c r="LTX2039" s="220"/>
      <c r="LTY2039" s="220"/>
      <c r="LTZ2039" s="220"/>
      <c r="LUA2039" s="220"/>
      <c r="LUB2039" s="220"/>
      <c r="LUC2039" s="220"/>
      <c r="LUD2039" s="220"/>
      <c r="LUE2039" s="220"/>
      <c r="LUF2039" s="220"/>
      <c r="LUG2039" s="220"/>
      <c r="LUH2039" s="220"/>
      <c r="LUI2039" s="220"/>
      <c r="LUJ2039" s="220"/>
      <c r="LUK2039" s="220"/>
      <c r="LUL2039" s="220"/>
      <c r="LUM2039" s="220"/>
      <c r="LUN2039" s="220"/>
      <c r="LUO2039" s="220"/>
      <c r="LUP2039" s="220"/>
      <c r="LUQ2039" s="220"/>
      <c r="LUR2039" s="220"/>
      <c r="LUS2039" s="220"/>
      <c r="LUT2039" s="220"/>
      <c r="LUU2039" s="220"/>
      <c r="LUV2039" s="220"/>
      <c r="LUW2039" s="220"/>
      <c r="LUX2039" s="220"/>
      <c r="LUY2039" s="220"/>
      <c r="LUZ2039" s="220"/>
      <c r="LVA2039" s="220"/>
      <c r="LVB2039" s="220"/>
      <c r="LVC2039" s="220"/>
      <c r="LVD2039" s="220"/>
      <c r="LVE2039" s="220"/>
      <c r="LVF2039" s="220"/>
      <c r="LVG2039" s="220"/>
      <c r="LVH2039" s="220"/>
      <c r="LVI2039" s="220"/>
      <c r="LVJ2039" s="220"/>
      <c r="LVK2039" s="220"/>
      <c r="LVL2039" s="220"/>
      <c r="LVM2039" s="220"/>
      <c r="LVN2039" s="220"/>
      <c r="LVO2039" s="220"/>
      <c r="LVP2039" s="220"/>
      <c r="LVQ2039" s="220"/>
      <c r="LVR2039" s="220"/>
      <c r="LVS2039" s="220"/>
      <c r="LVT2039" s="220"/>
      <c r="LVU2039" s="220"/>
      <c r="LVV2039" s="220"/>
      <c r="LVW2039" s="220"/>
      <c r="LVX2039" s="220"/>
      <c r="LVY2039" s="220"/>
      <c r="LVZ2039" s="220"/>
      <c r="LWA2039" s="220"/>
      <c r="LWB2039" s="220"/>
      <c r="LWC2039" s="220"/>
      <c r="LWD2039" s="220"/>
      <c r="LWE2039" s="220"/>
      <c r="LWF2039" s="220"/>
      <c r="LWG2039" s="220"/>
      <c r="LWH2039" s="220"/>
      <c r="LWI2039" s="220"/>
      <c r="LWJ2039" s="220"/>
      <c r="LWK2039" s="220"/>
      <c r="LWL2039" s="220"/>
      <c r="LWM2039" s="220"/>
      <c r="LWN2039" s="220"/>
      <c r="LWO2039" s="220"/>
      <c r="LWP2039" s="220"/>
      <c r="LWQ2039" s="220"/>
      <c r="LWR2039" s="220"/>
      <c r="LWS2039" s="220"/>
      <c r="LWT2039" s="220"/>
      <c r="LWU2039" s="220"/>
      <c r="LWV2039" s="220"/>
      <c r="LWW2039" s="220"/>
      <c r="LWX2039" s="220"/>
      <c r="LWY2039" s="220"/>
      <c r="LWZ2039" s="220"/>
      <c r="LXA2039" s="220"/>
      <c r="LXB2039" s="220"/>
      <c r="LXC2039" s="220"/>
      <c r="LXD2039" s="220"/>
      <c r="LXE2039" s="220"/>
      <c r="LXF2039" s="220"/>
      <c r="LXG2039" s="220"/>
      <c r="LXH2039" s="220"/>
      <c r="LXI2039" s="220"/>
      <c r="LXJ2039" s="220"/>
      <c r="LXK2039" s="220"/>
      <c r="LXL2039" s="220"/>
      <c r="LXM2039" s="220"/>
      <c r="LXN2039" s="220"/>
      <c r="LXO2039" s="220"/>
      <c r="LXP2039" s="220"/>
      <c r="LXQ2039" s="220"/>
      <c r="LXR2039" s="220"/>
      <c r="LXS2039" s="220"/>
      <c r="LXT2039" s="220"/>
      <c r="LXU2039" s="220"/>
      <c r="LXV2039" s="220"/>
      <c r="LXW2039" s="220"/>
      <c r="LXX2039" s="220"/>
      <c r="LXY2039" s="220"/>
      <c r="LXZ2039" s="220"/>
      <c r="LYA2039" s="220"/>
      <c r="LYB2039" s="220"/>
      <c r="LYC2039" s="220"/>
      <c r="LYD2039" s="220"/>
      <c r="LYE2039" s="220"/>
      <c r="LYF2039" s="220"/>
      <c r="LYG2039" s="220"/>
      <c r="LYH2039" s="220"/>
      <c r="LYI2039" s="220"/>
      <c r="LYJ2039" s="220"/>
      <c r="LYK2039" s="220"/>
      <c r="LYL2039" s="220"/>
      <c r="LYM2039" s="220"/>
      <c r="LYN2039" s="220"/>
      <c r="LYO2039" s="220"/>
      <c r="LYP2039" s="220"/>
      <c r="LYQ2039" s="220"/>
      <c r="LYR2039" s="220"/>
      <c r="LYS2039" s="220"/>
      <c r="LYT2039" s="220"/>
      <c r="LYU2039" s="220"/>
      <c r="LYV2039" s="220"/>
      <c r="LYW2039" s="220"/>
      <c r="LYX2039" s="220"/>
      <c r="LYY2039" s="220"/>
      <c r="LYZ2039" s="220"/>
      <c r="LZA2039" s="220"/>
      <c r="LZB2039" s="220"/>
      <c r="LZC2039" s="220"/>
      <c r="LZD2039" s="220"/>
      <c r="LZE2039" s="220"/>
      <c r="LZF2039" s="220"/>
      <c r="LZG2039" s="220"/>
      <c r="LZH2039" s="220"/>
      <c r="LZI2039" s="220"/>
      <c r="LZJ2039" s="220"/>
      <c r="LZK2039" s="220"/>
      <c r="LZL2039" s="220"/>
      <c r="LZM2039" s="220"/>
      <c r="LZN2039" s="220"/>
      <c r="LZO2039" s="220"/>
      <c r="LZP2039" s="220"/>
      <c r="LZQ2039" s="220"/>
      <c r="LZR2039" s="220"/>
      <c r="LZS2039" s="220"/>
      <c r="LZT2039" s="220"/>
      <c r="LZU2039" s="220"/>
      <c r="LZV2039" s="220"/>
      <c r="LZW2039" s="220"/>
      <c r="LZX2039" s="220"/>
      <c r="LZY2039" s="220"/>
      <c r="LZZ2039" s="220"/>
      <c r="MAA2039" s="220"/>
      <c r="MAB2039" s="220"/>
      <c r="MAC2039" s="220"/>
      <c r="MAD2039" s="220"/>
      <c r="MAE2039" s="220"/>
      <c r="MAF2039" s="220"/>
      <c r="MAG2039" s="220"/>
      <c r="MAH2039" s="220"/>
      <c r="MAI2039" s="220"/>
      <c r="MAJ2039" s="220"/>
      <c r="MAK2039" s="220"/>
      <c r="MAL2039" s="220"/>
      <c r="MAM2039" s="220"/>
      <c r="MAN2039" s="220"/>
      <c r="MAO2039" s="220"/>
      <c r="MAP2039" s="220"/>
      <c r="MAQ2039" s="220"/>
      <c r="MAR2039" s="220"/>
      <c r="MAS2039" s="220"/>
      <c r="MAT2039" s="220"/>
      <c r="MAU2039" s="220"/>
      <c r="MAV2039" s="220"/>
      <c r="MAW2039" s="220"/>
      <c r="MAX2039" s="220"/>
      <c r="MAY2039" s="220"/>
      <c r="MAZ2039" s="220"/>
      <c r="MBA2039" s="220"/>
      <c r="MBB2039" s="220"/>
      <c r="MBC2039" s="220"/>
      <c r="MBD2039" s="220"/>
      <c r="MBE2039" s="220"/>
      <c r="MBF2039" s="220"/>
      <c r="MBG2039" s="220"/>
      <c r="MBH2039" s="220"/>
      <c r="MBI2039" s="220"/>
      <c r="MBJ2039" s="220"/>
      <c r="MBK2039" s="220"/>
      <c r="MBL2039" s="220"/>
      <c r="MBM2039" s="220"/>
      <c r="MBN2039" s="220"/>
      <c r="MBO2039" s="220"/>
      <c r="MBP2039" s="220"/>
      <c r="MBQ2039" s="220"/>
      <c r="MBR2039" s="220"/>
      <c r="MBS2039" s="220"/>
      <c r="MBT2039" s="220"/>
      <c r="MBU2039" s="220"/>
      <c r="MBV2039" s="220"/>
      <c r="MBW2039" s="220"/>
      <c r="MBX2039" s="220"/>
      <c r="MBY2039" s="220"/>
      <c r="MBZ2039" s="220"/>
      <c r="MCA2039" s="220"/>
      <c r="MCB2039" s="220"/>
      <c r="MCC2039" s="220"/>
      <c r="MCD2039" s="220"/>
      <c r="MCE2039" s="220"/>
      <c r="MCF2039" s="220"/>
      <c r="MCG2039" s="220"/>
      <c r="MCH2039" s="220"/>
      <c r="MCI2039" s="220"/>
      <c r="MCJ2039" s="220"/>
      <c r="MCK2039" s="220"/>
      <c r="MCL2039" s="220"/>
      <c r="MCM2039" s="220"/>
      <c r="MCN2039" s="220"/>
      <c r="MCO2039" s="220"/>
      <c r="MCP2039" s="220"/>
      <c r="MCQ2039" s="220"/>
      <c r="MCR2039" s="220"/>
      <c r="MCS2039" s="220"/>
      <c r="MCT2039" s="220"/>
      <c r="MCU2039" s="220"/>
      <c r="MCV2039" s="220"/>
      <c r="MCW2039" s="220"/>
      <c r="MCX2039" s="220"/>
      <c r="MCY2039" s="220"/>
      <c r="MCZ2039" s="220"/>
      <c r="MDA2039" s="220"/>
      <c r="MDB2039" s="220"/>
      <c r="MDC2039" s="220"/>
      <c r="MDD2039" s="220"/>
      <c r="MDE2039" s="220"/>
      <c r="MDF2039" s="220"/>
      <c r="MDG2039" s="220"/>
      <c r="MDH2039" s="220"/>
      <c r="MDI2039" s="220"/>
      <c r="MDJ2039" s="220"/>
      <c r="MDK2039" s="220"/>
      <c r="MDL2039" s="220"/>
      <c r="MDM2039" s="220"/>
      <c r="MDN2039" s="220"/>
      <c r="MDO2039" s="220"/>
      <c r="MDP2039" s="220"/>
      <c r="MDQ2039" s="220"/>
      <c r="MDR2039" s="220"/>
      <c r="MDS2039" s="220"/>
      <c r="MDT2039" s="220"/>
      <c r="MDU2039" s="220"/>
      <c r="MDV2039" s="220"/>
      <c r="MDW2039" s="220"/>
      <c r="MDX2039" s="220"/>
      <c r="MDY2039" s="220"/>
      <c r="MDZ2039" s="220"/>
      <c r="MEA2039" s="220"/>
      <c r="MEB2039" s="220"/>
      <c r="MEC2039" s="220"/>
      <c r="MED2039" s="220"/>
      <c r="MEE2039" s="220"/>
      <c r="MEF2039" s="220"/>
      <c r="MEG2039" s="220"/>
      <c r="MEH2039" s="220"/>
      <c r="MEI2039" s="220"/>
      <c r="MEJ2039" s="220"/>
      <c r="MEK2039" s="220"/>
      <c r="MEL2039" s="220"/>
      <c r="MEM2039" s="220"/>
      <c r="MEN2039" s="220"/>
      <c r="MEO2039" s="220"/>
      <c r="MEP2039" s="220"/>
      <c r="MEQ2039" s="220"/>
      <c r="MER2039" s="220"/>
      <c r="MES2039" s="220"/>
      <c r="MET2039" s="220"/>
      <c r="MEU2039" s="220"/>
      <c r="MEV2039" s="220"/>
      <c r="MEW2039" s="220"/>
      <c r="MEX2039" s="220"/>
      <c r="MEY2039" s="220"/>
      <c r="MEZ2039" s="220"/>
      <c r="MFA2039" s="220"/>
      <c r="MFB2039" s="220"/>
      <c r="MFC2039" s="220"/>
      <c r="MFD2039" s="220"/>
      <c r="MFE2039" s="220"/>
      <c r="MFF2039" s="220"/>
      <c r="MFG2039" s="220"/>
      <c r="MFH2039" s="220"/>
      <c r="MFI2039" s="220"/>
      <c r="MFJ2039" s="220"/>
      <c r="MFK2039" s="220"/>
      <c r="MFL2039" s="220"/>
      <c r="MFM2039" s="220"/>
      <c r="MFN2039" s="220"/>
      <c r="MFO2039" s="220"/>
      <c r="MFP2039" s="220"/>
      <c r="MFQ2039" s="220"/>
      <c r="MFR2039" s="220"/>
      <c r="MFS2039" s="220"/>
      <c r="MFT2039" s="220"/>
      <c r="MFU2039" s="220"/>
      <c r="MFV2039" s="220"/>
      <c r="MFW2039" s="220"/>
      <c r="MFX2039" s="220"/>
      <c r="MFY2039" s="220"/>
      <c r="MFZ2039" s="220"/>
      <c r="MGA2039" s="220"/>
      <c r="MGB2039" s="220"/>
      <c r="MGC2039" s="220"/>
      <c r="MGD2039" s="220"/>
      <c r="MGE2039" s="220"/>
      <c r="MGF2039" s="220"/>
      <c r="MGG2039" s="220"/>
      <c r="MGH2039" s="220"/>
      <c r="MGI2039" s="220"/>
      <c r="MGJ2039" s="220"/>
      <c r="MGK2039" s="220"/>
      <c r="MGL2039" s="220"/>
      <c r="MGM2039" s="220"/>
      <c r="MGN2039" s="220"/>
      <c r="MGO2039" s="220"/>
      <c r="MGP2039" s="220"/>
      <c r="MGQ2039" s="220"/>
      <c r="MGR2039" s="220"/>
      <c r="MGS2039" s="220"/>
      <c r="MGT2039" s="220"/>
      <c r="MGU2039" s="220"/>
      <c r="MGV2039" s="220"/>
      <c r="MGW2039" s="220"/>
      <c r="MGX2039" s="220"/>
      <c r="MGY2039" s="220"/>
      <c r="MGZ2039" s="220"/>
      <c r="MHA2039" s="220"/>
      <c r="MHB2039" s="220"/>
      <c r="MHC2039" s="220"/>
      <c r="MHD2039" s="220"/>
      <c r="MHE2039" s="220"/>
      <c r="MHF2039" s="220"/>
      <c r="MHG2039" s="220"/>
      <c r="MHH2039" s="220"/>
      <c r="MHI2039" s="220"/>
      <c r="MHJ2039" s="220"/>
      <c r="MHK2039" s="220"/>
      <c r="MHL2039" s="220"/>
      <c r="MHM2039" s="220"/>
      <c r="MHN2039" s="220"/>
      <c r="MHO2039" s="220"/>
      <c r="MHP2039" s="220"/>
      <c r="MHQ2039" s="220"/>
      <c r="MHR2039" s="220"/>
      <c r="MHS2039" s="220"/>
      <c r="MHT2039" s="220"/>
      <c r="MHU2039" s="220"/>
      <c r="MHV2039" s="220"/>
      <c r="MHW2039" s="220"/>
      <c r="MHX2039" s="220"/>
      <c r="MHY2039" s="220"/>
      <c r="MHZ2039" s="220"/>
      <c r="MIA2039" s="220"/>
      <c r="MIB2039" s="220"/>
      <c r="MIC2039" s="220"/>
      <c r="MID2039" s="220"/>
      <c r="MIE2039" s="220"/>
      <c r="MIF2039" s="220"/>
      <c r="MIG2039" s="220"/>
      <c r="MIH2039" s="220"/>
      <c r="MII2039" s="220"/>
      <c r="MIJ2039" s="220"/>
      <c r="MIK2039" s="220"/>
      <c r="MIL2039" s="220"/>
      <c r="MIM2039" s="220"/>
      <c r="MIN2039" s="220"/>
      <c r="MIO2039" s="220"/>
      <c r="MIP2039" s="220"/>
      <c r="MIQ2039" s="220"/>
      <c r="MIR2039" s="220"/>
      <c r="MIS2039" s="220"/>
      <c r="MIT2039" s="220"/>
      <c r="MIU2039" s="220"/>
      <c r="MIV2039" s="220"/>
      <c r="MIW2039" s="220"/>
      <c r="MIX2039" s="220"/>
      <c r="MIY2039" s="220"/>
      <c r="MIZ2039" s="220"/>
      <c r="MJA2039" s="220"/>
      <c r="MJB2039" s="220"/>
      <c r="MJC2039" s="220"/>
      <c r="MJD2039" s="220"/>
      <c r="MJE2039" s="220"/>
      <c r="MJF2039" s="220"/>
      <c r="MJG2039" s="220"/>
      <c r="MJH2039" s="220"/>
      <c r="MJI2039" s="220"/>
      <c r="MJJ2039" s="220"/>
      <c r="MJK2039" s="220"/>
      <c r="MJL2039" s="220"/>
      <c r="MJM2039" s="220"/>
      <c r="MJN2039" s="220"/>
      <c r="MJO2039" s="220"/>
      <c r="MJP2039" s="220"/>
      <c r="MJQ2039" s="220"/>
      <c r="MJR2039" s="220"/>
      <c r="MJS2039" s="220"/>
      <c r="MJT2039" s="220"/>
      <c r="MJU2039" s="220"/>
      <c r="MJV2039" s="220"/>
      <c r="MJW2039" s="220"/>
      <c r="MJX2039" s="220"/>
      <c r="MJY2039" s="220"/>
      <c r="MJZ2039" s="220"/>
      <c r="MKA2039" s="220"/>
      <c r="MKB2039" s="220"/>
      <c r="MKC2039" s="220"/>
      <c r="MKD2039" s="220"/>
      <c r="MKE2039" s="220"/>
      <c r="MKF2039" s="220"/>
      <c r="MKG2039" s="220"/>
      <c r="MKH2039" s="220"/>
      <c r="MKI2039" s="220"/>
      <c r="MKJ2039" s="220"/>
      <c r="MKK2039" s="220"/>
      <c r="MKL2039" s="220"/>
      <c r="MKM2039" s="220"/>
      <c r="MKN2039" s="220"/>
      <c r="MKO2039" s="220"/>
      <c r="MKP2039" s="220"/>
      <c r="MKQ2039" s="220"/>
      <c r="MKR2039" s="220"/>
      <c r="MKS2039" s="220"/>
      <c r="MKT2039" s="220"/>
      <c r="MKU2039" s="220"/>
      <c r="MKV2039" s="220"/>
      <c r="MKW2039" s="220"/>
      <c r="MKX2039" s="220"/>
      <c r="MKY2039" s="220"/>
      <c r="MKZ2039" s="220"/>
      <c r="MLA2039" s="220"/>
      <c r="MLB2039" s="220"/>
      <c r="MLC2039" s="220"/>
      <c r="MLD2039" s="220"/>
      <c r="MLE2039" s="220"/>
      <c r="MLF2039" s="220"/>
      <c r="MLG2039" s="220"/>
      <c r="MLH2039" s="220"/>
      <c r="MLI2039" s="220"/>
      <c r="MLJ2039" s="220"/>
      <c r="MLK2039" s="220"/>
      <c r="MLL2039" s="220"/>
      <c r="MLM2039" s="220"/>
      <c r="MLN2039" s="220"/>
      <c r="MLO2039" s="220"/>
      <c r="MLP2039" s="220"/>
      <c r="MLQ2039" s="220"/>
      <c r="MLR2039" s="220"/>
      <c r="MLS2039" s="220"/>
      <c r="MLT2039" s="220"/>
      <c r="MLU2039" s="220"/>
      <c r="MLV2039" s="220"/>
      <c r="MLW2039" s="220"/>
      <c r="MLX2039" s="220"/>
      <c r="MLY2039" s="220"/>
      <c r="MLZ2039" s="220"/>
      <c r="MMA2039" s="220"/>
      <c r="MMB2039" s="220"/>
      <c r="MMC2039" s="220"/>
      <c r="MMD2039" s="220"/>
      <c r="MME2039" s="220"/>
      <c r="MMF2039" s="220"/>
      <c r="MMG2039" s="220"/>
      <c r="MMH2039" s="220"/>
      <c r="MMI2039" s="220"/>
      <c r="MMJ2039" s="220"/>
      <c r="MMK2039" s="220"/>
      <c r="MML2039" s="220"/>
      <c r="MMM2039" s="220"/>
      <c r="MMN2039" s="220"/>
      <c r="MMO2039" s="220"/>
      <c r="MMP2039" s="220"/>
      <c r="MMQ2039" s="220"/>
      <c r="MMR2039" s="220"/>
      <c r="MMS2039" s="220"/>
      <c r="MMT2039" s="220"/>
      <c r="MMU2039" s="220"/>
      <c r="MMV2039" s="220"/>
      <c r="MMW2039" s="220"/>
      <c r="MMX2039" s="220"/>
      <c r="MMY2039" s="220"/>
      <c r="MMZ2039" s="220"/>
      <c r="MNA2039" s="220"/>
      <c r="MNB2039" s="220"/>
      <c r="MNC2039" s="220"/>
      <c r="MND2039" s="220"/>
      <c r="MNE2039" s="220"/>
      <c r="MNF2039" s="220"/>
      <c r="MNG2039" s="220"/>
      <c r="MNH2039" s="220"/>
      <c r="MNI2039" s="220"/>
      <c r="MNJ2039" s="220"/>
      <c r="MNK2039" s="220"/>
      <c r="MNL2039" s="220"/>
      <c r="MNM2039" s="220"/>
      <c r="MNN2039" s="220"/>
      <c r="MNO2039" s="220"/>
      <c r="MNP2039" s="220"/>
      <c r="MNQ2039" s="220"/>
      <c r="MNR2039" s="220"/>
      <c r="MNS2039" s="220"/>
      <c r="MNT2039" s="220"/>
      <c r="MNU2039" s="220"/>
      <c r="MNV2039" s="220"/>
      <c r="MNW2039" s="220"/>
      <c r="MNX2039" s="220"/>
      <c r="MNY2039" s="220"/>
      <c r="MNZ2039" s="220"/>
      <c r="MOA2039" s="220"/>
      <c r="MOB2039" s="220"/>
      <c r="MOC2039" s="220"/>
      <c r="MOD2039" s="220"/>
      <c r="MOE2039" s="220"/>
      <c r="MOF2039" s="220"/>
      <c r="MOG2039" s="220"/>
      <c r="MOH2039" s="220"/>
      <c r="MOI2039" s="220"/>
      <c r="MOJ2039" s="220"/>
      <c r="MOK2039" s="220"/>
      <c r="MOL2039" s="220"/>
      <c r="MOM2039" s="220"/>
      <c r="MON2039" s="220"/>
      <c r="MOO2039" s="220"/>
      <c r="MOP2039" s="220"/>
      <c r="MOQ2039" s="220"/>
      <c r="MOR2039" s="220"/>
      <c r="MOS2039" s="220"/>
      <c r="MOT2039" s="220"/>
      <c r="MOU2039" s="220"/>
      <c r="MOV2039" s="220"/>
      <c r="MOW2039" s="220"/>
      <c r="MOX2039" s="220"/>
      <c r="MOY2039" s="220"/>
      <c r="MOZ2039" s="220"/>
      <c r="MPA2039" s="220"/>
      <c r="MPB2039" s="220"/>
      <c r="MPC2039" s="220"/>
      <c r="MPD2039" s="220"/>
      <c r="MPE2039" s="220"/>
      <c r="MPF2039" s="220"/>
      <c r="MPG2039" s="220"/>
      <c r="MPH2039" s="220"/>
      <c r="MPI2039" s="220"/>
      <c r="MPJ2039" s="220"/>
      <c r="MPK2039" s="220"/>
      <c r="MPL2039" s="220"/>
      <c r="MPM2039" s="220"/>
      <c r="MPN2039" s="220"/>
      <c r="MPO2039" s="220"/>
      <c r="MPP2039" s="220"/>
      <c r="MPQ2039" s="220"/>
      <c r="MPR2039" s="220"/>
      <c r="MPS2039" s="220"/>
      <c r="MPT2039" s="220"/>
      <c r="MPU2039" s="220"/>
      <c r="MPV2039" s="220"/>
      <c r="MPW2039" s="220"/>
      <c r="MPX2039" s="220"/>
      <c r="MPY2039" s="220"/>
      <c r="MPZ2039" s="220"/>
      <c r="MQA2039" s="220"/>
      <c r="MQB2039" s="220"/>
      <c r="MQC2039" s="220"/>
      <c r="MQD2039" s="220"/>
      <c r="MQE2039" s="220"/>
      <c r="MQF2039" s="220"/>
      <c r="MQG2039" s="220"/>
      <c r="MQH2039" s="220"/>
      <c r="MQI2039" s="220"/>
      <c r="MQJ2039" s="220"/>
      <c r="MQK2039" s="220"/>
      <c r="MQL2039" s="220"/>
      <c r="MQM2039" s="220"/>
      <c r="MQN2039" s="220"/>
      <c r="MQO2039" s="220"/>
      <c r="MQP2039" s="220"/>
      <c r="MQQ2039" s="220"/>
      <c r="MQR2039" s="220"/>
      <c r="MQS2039" s="220"/>
      <c r="MQT2039" s="220"/>
      <c r="MQU2039" s="220"/>
      <c r="MQV2039" s="220"/>
      <c r="MQW2039" s="220"/>
      <c r="MQX2039" s="220"/>
      <c r="MQY2039" s="220"/>
      <c r="MQZ2039" s="220"/>
      <c r="MRA2039" s="220"/>
      <c r="MRB2039" s="220"/>
      <c r="MRC2039" s="220"/>
      <c r="MRD2039" s="220"/>
      <c r="MRE2039" s="220"/>
      <c r="MRF2039" s="220"/>
      <c r="MRG2039" s="220"/>
      <c r="MRH2039" s="220"/>
      <c r="MRI2039" s="220"/>
      <c r="MRJ2039" s="220"/>
      <c r="MRK2039" s="220"/>
      <c r="MRL2039" s="220"/>
      <c r="MRM2039" s="220"/>
      <c r="MRN2039" s="220"/>
      <c r="MRO2039" s="220"/>
      <c r="MRP2039" s="220"/>
      <c r="MRQ2039" s="220"/>
      <c r="MRR2039" s="220"/>
      <c r="MRS2039" s="220"/>
      <c r="MRT2039" s="220"/>
      <c r="MRU2039" s="220"/>
      <c r="MRV2039" s="220"/>
      <c r="MRW2039" s="220"/>
      <c r="MRX2039" s="220"/>
      <c r="MRY2039" s="220"/>
      <c r="MRZ2039" s="220"/>
      <c r="MSA2039" s="220"/>
      <c r="MSB2039" s="220"/>
      <c r="MSC2039" s="220"/>
      <c r="MSD2039" s="220"/>
      <c r="MSE2039" s="220"/>
      <c r="MSF2039" s="220"/>
      <c r="MSG2039" s="220"/>
      <c r="MSH2039" s="220"/>
      <c r="MSI2039" s="220"/>
      <c r="MSJ2039" s="220"/>
      <c r="MSK2039" s="220"/>
      <c r="MSL2039" s="220"/>
      <c r="MSM2039" s="220"/>
      <c r="MSN2039" s="220"/>
      <c r="MSO2039" s="220"/>
      <c r="MSP2039" s="220"/>
      <c r="MSQ2039" s="220"/>
      <c r="MSR2039" s="220"/>
      <c r="MSS2039" s="220"/>
      <c r="MST2039" s="220"/>
      <c r="MSU2039" s="220"/>
      <c r="MSV2039" s="220"/>
      <c r="MSW2039" s="220"/>
      <c r="MSX2039" s="220"/>
      <c r="MSY2039" s="220"/>
      <c r="MSZ2039" s="220"/>
      <c r="MTA2039" s="220"/>
      <c r="MTB2039" s="220"/>
      <c r="MTC2039" s="220"/>
      <c r="MTD2039" s="220"/>
      <c r="MTE2039" s="220"/>
      <c r="MTF2039" s="220"/>
      <c r="MTG2039" s="220"/>
      <c r="MTH2039" s="220"/>
      <c r="MTI2039" s="220"/>
      <c r="MTJ2039" s="220"/>
      <c r="MTK2039" s="220"/>
      <c r="MTL2039" s="220"/>
      <c r="MTM2039" s="220"/>
      <c r="MTN2039" s="220"/>
      <c r="MTO2039" s="220"/>
      <c r="MTP2039" s="220"/>
      <c r="MTQ2039" s="220"/>
      <c r="MTR2039" s="220"/>
      <c r="MTS2039" s="220"/>
      <c r="MTT2039" s="220"/>
      <c r="MTU2039" s="220"/>
      <c r="MTV2039" s="220"/>
      <c r="MTW2039" s="220"/>
      <c r="MTX2039" s="220"/>
      <c r="MTY2039" s="220"/>
      <c r="MTZ2039" s="220"/>
      <c r="MUA2039" s="220"/>
      <c r="MUB2039" s="220"/>
      <c r="MUC2039" s="220"/>
      <c r="MUD2039" s="220"/>
      <c r="MUE2039" s="220"/>
      <c r="MUF2039" s="220"/>
      <c r="MUG2039" s="220"/>
      <c r="MUH2039" s="220"/>
      <c r="MUI2039" s="220"/>
      <c r="MUJ2039" s="220"/>
      <c r="MUK2039" s="220"/>
      <c r="MUL2039" s="220"/>
      <c r="MUM2039" s="220"/>
      <c r="MUN2039" s="220"/>
      <c r="MUO2039" s="220"/>
      <c r="MUP2039" s="220"/>
      <c r="MUQ2039" s="220"/>
      <c r="MUR2039" s="220"/>
      <c r="MUS2039" s="220"/>
      <c r="MUT2039" s="220"/>
      <c r="MUU2039" s="220"/>
      <c r="MUV2039" s="220"/>
      <c r="MUW2039" s="220"/>
      <c r="MUX2039" s="220"/>
      <c r="MUY2039" s="220"/>
      <c r="MUZ2039" s="220"/>
      <c r="MVA2039" s="220"/>
      <c r="MVB2039" s="220"/>
      <c r="MVC2039" s="220"/>
      <c r="MVD2039" s="220"/>
      <c r="MVE2039" s="220"/>
      <c r="MVF2039" s="220"/>
      <c r="MVG2039" s="220"/>
      <c r="MVH2039" s="220"/>
      <c r="MVI2039" s="220"/>
      <c r="MVJ2039" s="220"/>
      <c r="MVK2039" s="220"/>
      <c r="MVL2039" s="220"/>
      <c r="MVM2039" s="220"/>
      <c r="MVN2039" s="220"/>
      <c r="MVO2039" s="220"/>
      <c r="MVP2039" s="220"/>
      <c r="MVQ2039" s="220"/>
      <c r="MVR2039" s="220"/>
      <c r="MVS2039" s="220"/>
      <c r="MVT2039" s="220"/>
      <c r="MVU2039" s="220"/>
      <c r="MVV2039" s="220"/>
      <c r="MVW2039" s="220"/>
      <c r="MVX2039" s="220"/>
      <c r="MVY2039" s="220"/>
      <c r="MVZ2039" s="220"/>
      <c r="MWA2039" s="220"/>
      <c r="MWB2039" s="220"/>
      <c r="MWC2039" s="220"/>
      <c r="MWD2039" s="220"/>
      <c r="MWE2039" s="220"/>
      <c r="MWF2039" s="220"/>
      <c r="MWG2039" s="220"/>
      <c r="MWH2039" s="220"/>
      <c r="MWI2039" s="220"/>
      <c r="MWJ2039" s="220"/>
      <c r="MWK2039" s="220"/>
      <c r="MWL2039" s="220"/>
      <c r="MWM2039" s="220"/>
      <c r="MWN2039" s="220"/>
      <c r="MWO2039" s="220"/>
      <c r="MWP2039" s="220"/>
      <c r="MWQ2039" s="220"/>
      <c r="MWR2039" s="220"/>
      <c r="MWS2039" s="220"/>
      <c r="MWT2039" s="220"/>
      <c r="MWU2039" s="220"/>
      <c r="MWV2039" s="220"/>
      <c r="MWW2039" s="220"/>
      <c r="MWX2039" s="220"/>
      <c r="MWY2039" s="220"/>
      <c r="MWZ2039" s="220"/>
      <c r="MXA2039" s="220"/>
      <c r="MXB2039" s="220"/>
      <c r="MXC2039" s="220"/>
      <c r="MXD2039" s="220"/>
      <c r="MXE2039" s="220"/>
      <c r="MXF2039" s="220"/>
      <c r="MXG2039" s="220"/>
      <c r="MXH2039" s="220"/>
      <c r="MXI2039" s="220"/>
      <c r="MXJ2039" s="220"/>
      <c r="MXK2039" s="220"/>
      <c r="MXL2039" s="220"/>
      <c r="MXM2039" s="220"/>
      <c r="MXN2039" s="220"/>
      <c r="MXO2039" s="220"/>
      <c r="MXP2039" s="220"/>
      <c r="MXQ2039" s="220"/>
      <c r="MXR2039" s="220"/>
      <c r="MXS2039" s="220"/>
      <c r="MXT2039" s="220"/>
      <c r="MXU2039" s="220"/>
      <c r="MXV2039" s="220"/>
      <c r="MXW2039" s="220"/>
      <c r="MXX2039" s="220"/>
      <c r="MXY2039" s="220"/>
      <c r="MXZ2039" s="220"/>
      <c r="MYA2039" s="220"/>
      <c r="MYB2039" s="220"/>
      <c r="MYC2039" s="220"/>
      <c r="MYD2039" s="220"/>
      <c r="MYE2039" s="220"/>
      <c r="MYF2039" s="220"/>
      <c r="MYG2039" s="220"/>
      <c r="MYH2039" s="220"/>
      <c r="MYI2039" s="220"/>
      <c r="MYJ2039" s="220"/>
      <c r="MYK2039" s="220"/>
      <c r="MYL2039" s="220"/>
      <c r="MYM2039" s="220"/>
      <c r="MYN2039" s="220"/>
      <c r="MYO2039" s="220"/>
      <c r="MYP2039" s="220"/>
      <c r="MYQ2039" s="220"/>
      <c r="MYR2039" s="220"/>
      <c r="MYS2039" s="220"/>
      <c r="MYT2039" s="220"/>
      <c r="MYU2039" s="220"/>
      <c r="MYV2039" s="220"/>
      <c r="MYW2039" s="220"/>
      <c r="MYX2039" s="220"/>
      <c r="MYY2039" s="220"/>
      <c r="MYZ2039" s="220"/>
      <c r="MZA2039" s="220"/>
      <c r="MZB2039" s="220"/>
      <c r="MZC2039" s="220"/>
      <c r="MZD2039" s="220"/>
      <c r="MZE2039" s="220"/>
      <c r="MZF2039" s="220"/>
      <c r="MZG2039" s="220"/>
      <c r="MZH2039" s="220"/>
      <c r="MZI2039" s="220"/>
      <c r="MZJ2039" s="220"/>
      <c r="MZK2039" s="220"/>
      <c r="MZL2039" s="220"/>
      <c r="MZM2039" s="220"/>
      <c r="MZN2039" s="220"/>
      <c r="MZO2039" s="220"/>
      <c r="MZP2039" s="220"/>
      <c r="MZQ2039" s="220"/>
      <c r="MZR2039" s="220"/>
      <c r="MZS2039" s="220"/>
      <c r="MZT2039" s="220"/>
      <c r="MZU2039" s="220"/>
      <c r="MZV2039" s="220"/>
      <c r="MZW2039" s="220"/>
      <c r="MZX2039" s="220"/>
      <c r="MZY2039" s="220"/>
      <c r="MZZ2039" s="220"/>
      <c r="NAA2039" s="220"/>
      <c r="NAB2039" s="220"/>
      <c r="NAC2039" s="220"/>
      <c r="NAD2039" s="220"/>
      <c r="NAE2039" s="220"/>
      <c r="NAF2039" s="220"/>
      <c r="NAG2039" s="220"/>
      <c r="NAH2039" s="220"/>
      <c r="NAI2039" s="220"/>
      <c r="NAJ2039" s="220"/>
      <c r="NAK2039" s="220"/>
      <c r="NAL2039" s="220"/>
      <c r="NAM2039" s="220"/>
      <c r="NAN2039" s="220"/>
      <c r="NAO2039" s="220"/>
      <c r="NAP2039" s="220"/>
      <c r="NAQ2039" s="220"/>
      <c r="NAR2039" s="220"/>
      <c r="NAS2039" s="220"/>
      <c r="NAT2039" s="220"/>
      <c r="NAU2039" s="220"/>
      <c r="NAV2039" s="220"/>
      <c r="NAW2039" s="220"/>
      <c r="NAX2039" s="220"/>
      <c r="NAY2039" s="220"/>
      <c r="NAZ2039" s="220"/>
      <c r="NBA2039" s="220"/>
      <c r="NBB2039" s="220"/>
      <c r="NBC2039" s="220"/>
      <c r="NBD2039" s="220"/>
      <c r="NBE2039" s="220"/>
      <c r="NBF2039" s="220"/>
      <c r="NBG2039" s="220"/>
      <c r="NBH2039" s="220"/>
      <c r="NBI2039" s="220"/>
      <c r="NBJ2039" s="220"/>
      <c r="NBK2039" s="220"/>
      <c r="NBL2039" s="220"/>
      <c r="NBM2039" s="220"/>
      <c r="NBN2039" s="220"/>
      <c r="NBO2039" s="220"/>
      <c r="NBP2039" s="220"/>
      <c r="NBQ2039" s="220"/>
      <c r="NBR2039" s="220"/>
      <c r="NBS2039" s="220"/>
      <c r="NBT2039" s="220"/>
      <c r="NBU2039" s="220"/>
      <c r="NBV2039" s="220"/>
      <c r="NBW2039" s="220"/>
      <c r="NBX2039" s="220"/>
      <c r="NBY2039" s="220"/>
      <c r="NBZ2039" s="220"/>
      <c r="NCA2039" s="220"/>
      <c r="NCB2039" s="220"/>
      <c r="NCC2039" s="220"/>
      <c r="NCD2039" s="220"/>
      <c r="NCE2039" s="220"/>
      <c r="NCF2039" s="220"/>
      <c r="NCG2039" s="220"/>
      <c r="NCH2039" s="220"/>
      <c r="NCI2039" s="220"/>
      <c r="NCJ2039" s="220"/>
      <c r="NCK2039" s="220"/>
      <c r="NCL2039" s="220"/>
      <c r="NCM2039" s="220"/>
      <c r="NCN2039" s="220"/>
      <c r="NCO2039" s="220"/>
      <c r="NCP2039" s="220"/>
      <c r="NCQ2039" s="220"/>
      <c r="NCR2039" s="220"/>
      <c r="NCS2039" s="220"/>
      <c r="NCT2039" s="220"/>
      <c r="NCU2039" s="220"/>
      <c r="NCV2039" s="220"/>
      <c r="NCW2039" s="220"/>
      <c r="NCX2039" s="220"/>
      <c r="NCY2039" s="220"/>
      <c r="NCZ2039" s="220"/>
      <c r="NDA2039" s="220"/>
      <c r="NDB2039" s="220"/>
      <c r="NDC2039" s="220"/>
      <c r="NDD2039" s="220"/>
      <c r="NDE2039" s="220"/>
      <c r="NDF2039" s="220"/>
      <c r="NDG2039" s="220"/>
      <c r="NDH2039" s="220"/>
      <c r="NDI2039" s="220"/>
      <c r="NDJ2039" s="220"/>
      <c r="NDK2039" s="220"/>
      <c r="NDL2039" s="220"/>
      <c r="NDM2039" s="220"/>
      <c r="NDN2039" s="220"/>
      <c r="NDO2039" s="220"/>
      <c r="NDP2039" s="220"/>
      <c r="NDQ2039" s="220"/>
      <c r="NDR2039" s="220"/>
      <c r="NDS2039" s="220"/>
      <c r="NDT2039" s="220"/>
      <c r="NDU2039" s="220"/>
      <c r="NDV2039" s="220"/>
      <c r="NDW2039" s="220"/>
      <c r="NDX2039" s="220"/>
      <c r="NDY2039" s="220"/>
      <c r="NDZ2039" s="220"/>
      <c r="NEA2039" s="220"/>
      <c r="NEB2039" s="220"/>
      <c r="NEC2039" s="220"/>
      <c r="NED2039" s="220"/>
      <c r="NEE2039" s="220"/>
      <c r="NEF2039" s="220"/>
      <c r="NEG2039" s="220"/>
      <c r="NEH2039" s="220"/>
      <c r="NEI2039" s="220"/>
      <c r="NEJ2039" s="220"/>
      <c r="NEK2039" s="220"/>
      <c r="NEL2039" s="220"/>
      <c r="NEM2039" s="220"/>
      <c r="NEN2039" s="220"/>
      <c r="NEO2039" s="220"/>
      <c r="NEP2039" s="220"/>
      <c r="NEQ2039" s="220"/>
      <c r="NER2039" s="220"/>
      <c r="NES2039" s="220"/>
      <c r="NET2039" s="220"/>
      <c r="NEU2039" s="220"/>
      <c r="NEV2039" s="220"/>
      <c r="NEW2039" s="220"/>
      <c r="NEX2039" s="220"/>
      <c r="NEY2039" s="220"/>
      <c r="NEZ2039" s="220"/>
      <c r="NFA2039" s="220"/>
      <c r="NFB2039" s="220"/>
      <c r="NFC2039" s="220"/>
      <c r="NFD2039" s="220"/>
      <c r="NFE2039" s="220"/>
      <c r="NFF2039" s="220"/>
      <c r="NFG2039" s="220"/>
      <c r="NFH2039" s="220"/>
      <c r="NFI2039" s="220"/>
      <c r="NFJ2039" s="220"/>
      <c r="NFK2039" s="220"/>
      <c r="NFL2039" s="220"/>
      <c r="NFM2039" s="220"/>
      <c r="NFN2039" s="220"/>
      <c r="NFO2039" s="220"/>
      <c r="NFP2039" s="220"/>
      <c r="NFQ2039" s="220"/>
      <c r="NFR2039" s="220"/>
      <c r="NFS2039" s="220"/>
      <c r="NFT2039" s="220"/>
      <c r="NFU2039" s="220"/>
      <c r="NFV2039" s="220"/>
      <c r="NFW2039" s="220"/>
      <c r="NFX2039" s="220"/>
      <c r="NFY2039" s="220"/>
      <c r="NFZ2039" s="220"/>
      <c r="NGA2039" s="220"/>
      <c r="NGB2039" s="220"/>
      <c r="NGC2039" s="220"/>
      <c r="NGD2039" s="220"/>
      <c r="NGE2039" s="220"/>
      <c r="NGF2039" s="220"/>
      <c r="NGG2039" s="220"/>
      <c r="NGH2039" s="220"/>
      <c r="NGI2039" s="220"/>
      <c r="NGJ2039" s="220"/>
      <c r="NGK2039" s="220"/>
      <c r="NGL2039" s="220"/>
      <c r="NGM2039" s="220"/>
      <c r="NGN2039" s="220"/>
      <c r="NGO2039" s="220"/>
      <c r="NGP2039" s="220"/>
      <c r="NGQ2039" s="220"/>
      <c r="NGR2039" s="220"/>
      <c r="NGS2039" s="220"/>
      <c r="NGT2039" s="220"/>
      <c r="NGU2039" s="220"/>
      <c r="NGV2039" s="220"/>
      <c r="NGW2039" s="220"/>
      <c r="NGX2039" s="220"/>
      <c r="NGY2039" s="220"/>
      <c r="NGZ2039" s="220"/>
      <c r="NHA2039" s="220"/>
      <c r="NHB2039" s="220"/>
      <c r="NHC2039" s="220"/>
      <c r="NHD2039" s="220"/>
      <c r="NHE2039" s="220"/>
      <c r="NHF2039" s="220"/>
      <c r="NHG2039" s="220"/>
      <c r="NHH2039" s="220"/>
      <c r="NHI2039" s="220"/>
      <c r="NHJ2039" s="220"/>
      <c r="NHK2039" s="220"/>
      <c r="NHL2039" s="220"/>
      <c r="NHM2039" s="220"/>
      <c r="NHN2039" s="220"/>
      <c r="NHO2039" s="220"/>
      <c r="NHP2039" s="220"/>
      <c r="NHQ2039" s="220"/>
      <c r="NHR2039" s="220"/>
      <c r="NHS2039" s="220"/>
      <c r="NHT2039" s="220"/>
      <c r="NHU2039" s="220"/>
      <c r="NHV2039" s="220"/>
      <c r="NHW2039" s="220"/>
      <c r="NHX2039" s="220"/>
      <c r="NHY2039" s="220"/>
      <c r="NHZ2039" s="220"/>
      <c r="NIA2039" s="220"/>
      <c r="NIB2039" s="220"/>
      <c r="NIC2039" s="220"/>
      <c r="NID2039" s="220"/>
      <c r="NIE2039" s="220"/>
      <c r="NIF2039" s="220"/>
      <c r="NIG2039" s="220"/>
      <c r="NIH2039" s="220"/>
      <c r="NII2039" s="220"/>
      <c r="NIJ2039" s="220"/>
      <c r="NIK2039" s="220"/>
      <c r="NIL2039" s="220"/>
      <c r="NIM2039" s="220"/>
      <c r="NIN2039" s="220"/>
      <c r="NIO2039" s="220"/>
      <c r="NIP2039" s="220"/>
      <c r="NIQ2039" s="220"/>
      <c r="NIR2039" s="220"/>
      <c r="NIS2039" s="220"/>
      <c r="NIT2039" s="220"/>
      <c r="NIU2039" s="220"/>
      <c r="NIV2039" s="220"/>
      <c r="NIW2039" s="220"/>
      <c r="NIX2039" s="220"/>
      <c r="NIY2039" s="220"/>
      <c r="NIZ2039" s="220"/>
      <c r="NJA2039" s="220"/>
      <c r="NJB2039" s="220"/>
      <c r="NJC2039" s="220"/>
      <c r="NJD2039" s="220"/>
      <c r="NJE2039" s="220"/>
      <c r="NJF2039" s="220"/>
      <c r="NJG2039" s="220"/>
      <c r="NJH2039" s="220"/>
      <c r="NJI2039" s="220"/>
      <c r="NJJ2039" s="220"/>
      <c r="NJK2039" s="220"/>
      <c r="NJL2039" s="220"/>
      <c r="NJM2039" s="220"/>
      <c r="NJN2039" s="220"/>
      <c r="NJO2039" s="220"/>
      <c r="NJP2039" s="220"/>
      <c r="NJQ2039" s="220"/>
      <c r="NJR2039" s="220"/>
      <c r="NJS2039" s="220"/>
      <c r="NJT2039" s="220"/>
      <c r="NJU2039" s="220"/>
      <c r="NJV2039" s="220"/>
      <c r="NJW2039" s="220"/>
      <c r="NJX2039" s="220"/>
      <c r="NJY2039" s="220"/>
      <c r="NJZ2039" s="220"/>
      <c r="NKA2039" s="220"/>
      <c r="NKB2039" s="220"/>
      <c r="NKC2039" s="220"/>
      <c r="NKD2039" s="220"/>
      <c r="NKE2039" s="220"/>
      <c r="NKF2039" s="220"/>
      <c r="NKG2039" s="220"/>
      <c r="NKH2039" s="220"/>
      <c r="NKI2039" s="220"/>
      <c r="NKJ2039" s="220"/>
      <c r="NKK2039" s="220"/>
      <c r="NKL2039" s="220"/>
      <c r="NKM2039" s="220"/>
      <c r="NKN2039" s="220"/>
      <c r="NKO2039" s="220"/>
      <c r="NKP2039" s="220"/>
      <c r="NKQ2039" s="220"/>
      <c r="NKR2039" s="220"/>
      <c r="NKS2039" s="220"/>
      <c r="NKT2039" s="220"/>
      <c r="NKU2039" s="220"/>
      <c r="NKV2039" s="220"/>
      <c r="NKW2039" s="220"/>
      <c r="NKX2039" s="220"/>
      <c r="NKY2039" s="220"/>
      <c r="NKZ2039" s="220"/>
      <c r="NLA2039" s="220"/>
      <c r="NLB2039" s="220"/>
      <c r="NLC2039" s="220"/>
      <c r="NLD2039" s="220"/>
      <c r="NLE2039" s="220"/>
      <c r="NLF2039" s="220"/>
      <c r="NLG2039" s="220"/>
      <c r="NLH2039" s="220"/>
      <c r="NLI2039" s="220"/>
      <c r="NLJ2039" s="220"/>
      <c r="NLK2039" s="220"/>
      <c r="NLL2039" s="220"/>
      <c r="NLM2039" s="220"/>
      <c r="NLN2039" s="220"/>
      <c r="NLO2039" s="220"/>
      <c r="NLP2039" s="220"/>
      <c r="NLQ2039" s="220"/>
      <c r="NLR2039" s="220"/>
      <c r="NLS2039" s="220"/>
      <c r="NLT2039" s="220"/>
      <c r="NLU2039" s="220"/>
      <c r="NLV2039" s="220"/>
      <c r="NLW2039" s="220"/>
      <c r="NLX2039" s="220"/>
      <c r="NLY2039" s="220"/>
      <c r="NLZ2039" s="220"/>
      <c r="NMA2039" s="220"/>
      <c r="NMB2039" s="220"/>
      <c r="NMC2039" s="220"/>
      <c r="NMD2039" s="220"/>
      <c r="NME2039" s="220"/>
      <c r="NMF2039" s="220"/>
      <c r="NMG2039" s="220"/>
      <c r="NMH2039" s="220"/>
      <c r="NMI2039" s="220"/>
      <c r="NMJ2039" s="220"/>
      <c r="NMK2039" s="220"/>
      <c r="NML2039" s="220"/>
      <c r="NMM2039" s="220"/>
      <c r="NMN2039" s="220"/>
      <c r="NMO2039" s="220"/>
      <c r="NMP2039" s="220"/>
      <c r="NMQ2039" s="220"/>
      <c r="NMR2039" s="220"/>
      <c r="NMS2039" s="220"/>
      <c r="NMT2039" s="220"/>
      <c r="NMU2039" s="220"/>
      <c r="NMV2039" s="220"/>
      <c r="NMW2039" s="220"/>
      <c r="NMX2039" s="220"/>
      <c r="NMY2039" s="220"/>
      <c r="NMZ2039" s="220"/>
      <c r="NNA2039" s="220"/>
      <c r="NNB2039" s="220"/>
      <c r="NNC2039" s="220"/>
      <c r="NND2039" s="220"/>
      <c r="NNE2039" s="220"/>
      <c r="NNF2039" s="220"/>
      <c r="NNG2039" s="220"/>
      <c r="NNH2039" s="220"/>
      <c r="NNI2039" s="220"/>
      <c r="NNJ2039" s="220"/>
      <c r="NNK2039" s="220"/>
      <c r="NNL2039" s="220"/>
      <c r="NNM2039" s="220"/>
      <c r="NNN2039" s="220"/>
      <c r="NNO2039" s="220"/>
      <c r="NNP2039" s="220"/>
      <c r="NNQ2039" s="220"/>
      <c r="NNR2039" s="220"/>
      <c r="NNS2039" s="220"/>
      <c r="NNT2039" s="220"/>
      <c r="NNU2039" s="220"/>
      <c r="NNV2039" s="220"/>
      <c r="NNW2039" s="220"/>
      <c r="NNX2039" s="220"/>
      <c r="NNY2039" s="220"/>
      <c r="NNZ2039" s="220"/>
      <c r="NOA2039" s="220"/>
      <c r="NOB2039" s="220"/>
      <c r="NOC2039" s="220"/>
      <c r="NOD2039" s="220"/>
      <c r="NOE2039" s="220"/>
      <c r="NOF2039" s="220"/>
      <c r="NOG2039" s="220"/>
      <c r="NOH2039" s="220"/>
      <c r="NOI2039" s="220"/>
      <c r="NOJ2039" s="220"/>
      <c r="NOK2039" s="220"/>
      <c r="NOL2039" s="220"/>
      <c r="NOM2039" s="220"/>
      <c r="NON2039" s="220"/>
      <c r="NOO2039" s="220"/>
      <c r="NOP2039" s="220"/>
      <c r="NOQ2039" s="220"/>
      <c r="NOR2039" s="220"/>
      <c r="NOS2039" s="220"/>
      <c r="NOT2039" s="220"/>
      <c r="NOU2039" s="220"/>
      <c r="NOV2039" s="220"/>
      <c r="NOW2039" s="220"/>
      <c r="NOX2039" s="220"/>
      <c r="NOY2039" s="220"/>
      <c r="NOZ2039" s="220"/>
      <c r="NPA2039" s="220"/>
      <c r="NPB2039" s="220"/>
      <c r="NPC2039" s="220"/>
      <c r="NPD2039" s="220"/>
      <c r="NPE2039" s="220"/>
      <c r="NPF2039" s="220"/>
      <c r="NPG2039" s="220"/>
      <c r="NPH2039" s="220"/>
      <c r="NPI2039" s="220"/>
      <c r="NPJ2039" s="220"/>
      <c r="NPK2039" s="220"/>
      <c r="NPL2039" s="220"/>
      <c r="NPM2039" s="220"/>
      <c r="NPN2039" s="220"/>
      <c r="NPO2039" s="220"/>
      <c r="NPP2039" s="220"/>
      <c r="NPQ2039" s="220"/>
      <c r="NPR2039" s="220"/>
      <c r="NPS2039" s="220"/>
      <c r="NPT2039" s="220"/>
      <c r="NPU2039" s="220"/>
      <c r="NPV2039" s="220"/>
      <c r="NPW2039" s="220"/>
      <c r="NPX2039" s="220"/>
      <c r="NPY2039" s="220"/>
      <c r="NPZ2039" s="220"/>
      <c r="NQA2039" s="220"/>
      <c r="NQB2039" s="220"/>
      <c r="NQC2039" s="220"/>
      <c r="NQD2039" s="220"/>
      <c r="NQE2039" s="220"/>
      <c r="NQF2039" s="220"/>
      <c r="NQG2039" s="220"/>
      <c r="NQH2039" s="220"/>
      <c r="NQI2039" s="220"/>
      <c r="NQJ2039" s="220"/>
      <c r="NQK2039" s="220"/>
      <c r="NQL2039" s="220"/>
      <c r="NQM2039" s="220"/>
      <c r="NQN2039" s="220"/>
      <c r="NQO2039" s="220"/>
      <c r="NQP2039" s="220"/>
      <c r="NQQ2039" s="220"/>
      <c r="NQR2039" s="220"/>
      <c r="NQS2039" s="220"/>
      <c r="NQT2039" s="220"/>
      <c r="NQU2039" s="220"/>
      <c r="NQV2039" s="220"/>
      <c r="NQW2039" s="220"/>
      <c r="NQX2039" s="220"/>
      <c r="NQY2039" s="220"/>
      <c r="NQZ2039" s="220"/>
      <c r="NRA2039" s="220"/>
      <c r="NRB2039" s="220"/>
      <c r="NRC2039" s="220"/>
      <c r="NRD2039" s="220"/>
      <c r="NRE2039" s="220"/>
      <c r="NRF2039" s="220"/>
      <c r="NRG2039" s="220"/>
      <c r="NRH2039" s="220"/>
      <c r="NRI2039" s="220"/>
      <c r="NRJ2039" s="220"/>
      <c r="NRK2039" s="220"/>
      <c r="NRL2039" s="220"/>
      <c r="NRM2039" s="220"/>
      <c r="NRN2039" s="220"/>
      <c r="NRO2039" s="220"/>
      <c r="NRP2039" s="220"/>
      <c r="NRQ2039" s="220"/>
      <c r="NRR2039" s="220"/>
      <c r="NRS2039" s="220"/>
      <c r="NRT2039" s="220"/>
      <c r="NRU2039" s="220"/>
      <c r="NRV2039" s="220"/>
      <c r="NRW2039" s="220"/>
      <c r="NRX2039" s="220"/>
      <c r="NRY2039" s="220"/>
      <c r="NRZ2039" s="220"/>
      <c r="NSA2039" s="220"/>
      <c r="NSB2039" s="220"/>
      <c r="NSC2039" s="220"/>
      <c r="NSD2039" s="220"/>
      <c r="NSE2039" s="220"/>
      <c r="NSF2039" s="220"/>
      <c r="NSG2039" s="220"/>
      <c r="NSH2039" s="220"/>
      <c r="NSI2039" s="220"/>
      <c r="NSJ2039" s="220"/>
      <c r="NSK2039" s="220"/>
      <c r="NSL2039" s="220"/>
      <c r="NSM2039" s="220"/>
      <c r="NSN2039" s="220"/>
      <c r="NSO2039" s="220"/>
      <c r="NSP2039" s="220"/>
      <c r="NSQ2039" s="220"/>
      <c r="NSR2039" s="220"/>
      <c r="NSS2039" s="220"/>
      <c r="NST2039" s="220"/>
      <c r="NSU2039" s="220"/>
      <c r="NSV2039" s="220"/>
      <c r="NSW2039" s="220"/>
      <c r="NSX2039" s="220"/>
      <c r="NSY2039" s="220"/>
      <c r="NSZ2039" s="220"/>
      <c r="NTA2039" s="220"/>
      <c r="NTB2039" s="220"/>
      <c r="NTC2039" s="220"/>
      <c r="NTD2039" s="220"/>
      <c r="NTE2039" s="220"/>
      <c r="NTF2039" s="220"/>
      <c r="NTG2039" s="220"/>
      <c r="NTH2039" s="220"/>
      <c r="NTI2039" s="220"/>
      <c r="NTJ2039" s="220"/>
      <c r="NTK2039" s="220"/>
      <c r="NTL2039" s="220"/>
      <c r="NTM2039" s="220"/>
      <c r="NTN2039" s="220"/>
      <c r="NTO2039" s="220"/>
      <c r="NTP2039" s="220"/>
      <c r="NTQ2039" s="220"/>
      <c r="NTR2039" s="220"/>
      <c r="NTS2039" s="220"/>
      <c r="NTT2039" s="220"/>
      <c r="NTU2039" s="220"/>
      <c r="NTV2039" s="220"/>
      <c r="NTW2039" s="220"/>
      <c r="NTX2039" s="220"/>
      <c r="NTY2039" s="220"/>
      <c r="NTZ2039" s="220"/>
      <c r="NUA2039" s="220"/>
      <c r="NUB2039" s="220"/>
      <c r="NUC2039" s="220"/>
      <c r="NUD2039" s="220"/>
      <c r="NUE2039" s="220"/>
      <c r="NUF2039" s="220"/>
      <c r="NUG2039" s="220"/>
      <c r="NUH2039" s="220"/>
      <c r="NUI2039" s="220"/>
      <c r="NUJ2039" s="220"/>
      <c r="NUK2039" s="220"/>
      <c r="NUL2039" s="220"/>
      <c r="NUM2039" s="220"/>
      <c r="NUN2039" s="220"/>
      <c r="NUO2039" s="220"/>
      <c r="NUP2039" s="220"/>
      <c r="NUQ2039" s="220"/>
      <c r="NUR2039" s="220"/>
      <c r="NUS2039" s="220"/>
      <c r="NUT2039" s="220"/>
      <c r="NUU2039" s="220"/>
      <c r="NUV2039" s="220"/>
      <c r="NUW2039" s="220"/>
      <c r="NUX2039" s="220"/>
      <c r="NUY2039" s="220"/>
      <c r="NUZ2039" s="220"/>
      <c r="NVA2039" s="220"/>
      <c r="NVB2039" s="220"/>
      <c r="NVC2039" s="220"/>
      <c r="NVD2039" s="220"/>
      <c r="NVE2039" s="220"/>
      <c r="NVF2039" s="220"/>
      <c r="NVG2039" s="220"/>
      <c r="NVH2039" s="220"/>
      <c r="NVI2039" s="220"/>
      <c r="NVJ2039" s="220"/>
      <c r="NVK2039" s="220"/>
      <c r="NVL2039" s="220"/>
      <c r="NVM2039" s="220"/>
      <c r="NVN2039" s="220"/>
      <c r="NVO2039" s="220"/>
      <c r="NVP2039" s="220"/>
      <c r="NVQ2039" s="220"/>
      <c r="NVR2039" s="220"/>
      <c r="NVS2039" s="220"/>
      <c r="NVT2039" s="220"/>
      <c r="NVU2039" s="220"/>
      <c r="NVV2039" s="220"/>
      <c r="NVW2039" s="220"/>
      <c r="NVX2039" s="220"/>
      <c r="NVY2039" s="220"/>
      <c r="NVZ2039" s="220"/>
      <c r="NWA2039" s="220"/>
      <c r="NWB2039" s="220"/>
      <c r="NWC2039" s="220"/>
      <c r="NWD2039" s="220"/>
      <c r="NWE2039" s="220"/>
      <c r="NWF2039" s="220"/>
      <c r="NWG2039" s="220"/>
      <c r="NWH2039" s="220"/>
      <c r="NWI2039" s="220"/>
      <c r="NWJ2039" s="220"/>
      <c r="NWK2039" s="220"/>
      <c r="NWL2039" s="220"/>
      <c r="NWM2039" s="220"/>
      <c r="NWN2039" s="220"/>
      <c r="NWO2039" s="220"/>
      <c r="NWP2039" s="220"/>
      <c r="NWQ2039" s="220"/>
      <c r="NWR2039" s="220"/>
      <c r="NWS2039" s="220"/>
      <c r="NWT2039" s="220"/>
      <c r="NWU2039" s="220"/>
      <c r="NWV2039" s="220"/>
      <c r="NWW2039" s="220"/>
      <c r="NWX2039" s="220"/>
      <c r="NWY2039" s="220"/>
      <c r="NWZ2039" s="220"/>
      <c r="NXA2039" s="220"/>
      <c r="NXB2039" s="220"/>
      <c r="NXC2039" s="220"/>
      <c r="NXD2039" s="220"/>
      <c r="NXE2039" s="220"/>
      <c r="NXF2039" s="220"/>
      <c r="NXG2039" s="220"/>
      <c r="NXH2039" s="220"/>
      <c r="NXI2039" s="220"/>
      <c r="NXJ2039" s="220"/>
      <c r="NXK2039" s="220"/>
      <c r="NXL2039" s="220"/>
      <c r="NXM2039" s="220"/>
      <c r="NXN2039" s="220"/>
      <c r="NXO2039" s="220"/>
      <c r="NXP2039" s="220"/>
      <c r="NXQ2039" s="220"/>
      <c r="NXR2039" s="220"/>
      <c r="NXS2039" s="220"/>
      <c r="NXT2039" s="220"/>
      <c r="NXU2039" s="220"/>
      <c r="NXV2039" s="220"/>
      <c r="NXW2039" s="220"/>
      <c r="NXX2039" s="220"/>
      <c r="NXY2039" s="220"/>
      <c r="NXZ2039" s="220"/>
      <c r="NYA2039" s="220"/>
      <c r="NYB2039" s="220"/>
      <c r="NYC2039" s="220"/>
      <c r="NYD2039" s="220"/>
      <c r="NYE2039" s="220"/>
      <c r="NYF2039" s="220"/>
      <c r="NYG2039" s="220"/>
      <c r="NYH2039" s="220"/>
      <c r="NYI2039" s="220"/>
      <c r="NYJ2039" s="220"/>
      <c r="NYK2039" s="220"/>
      <c r="NYL2039" s="220"/>
      <c r="NYM2039" s="220"/>
      <c r="NYN2039" s="220"/>
      <c r="NYO2039" s="220"/>
      <c r="NYP2039" s="220"/>
      <c r="NYQ2039" s="220"/>
      <c r="NYR2039" s="220"/>
      <c r="NYS2039" s="220"/>
      <c r="NYT2039" s="220"/>
      <c r="NYU2039" s="220"/>
      <c r="NYV2039" s="220"/>
      <c r="NYW2039" s="220"/>
      <c r="NYX2039" s="220"/>
      <c r="NYY2039" s="220"/>
      <c r="NYZ2039" s="220"/>
      <c r="NZA2039" s="220"/>
      <c r="NZB2039" s="220"/>
      <c r="NZC2039" s="220"/>
      <c r="NZD2039" s="220"/>
      <c r="NZE2039" s="220"/>
      <c r="NZF2039" s="220"/>
      <c r="NZG2039" s="220"/>
      <c r="NZH2039" s="220"/>
      <c r="NZI2039" s="220"/>
      <c r="NZJ2039" s="220"/>
      <c r="NZK2039" s="220"/>
      <c r="NZL2039" s="220"/>
      <c r="NZM2039" s="220"/>
      <c r="NZN2039" s="220"/>
      <c r="NZO2039" s="220"/>
      <c r="NZP2039" s="220"/>
      <c r="NZQ2039" s="220"/>
      <c r="NZR2039" s="220"/>
      <c r="NZS2039" s="220"/>
      <c r="NZT2039" s="220"/>
      <c r="NZU2039" s="220"/>
      <c r="NZV2039" s="220"/>
      <c r="NZW2039" s="220"/>
      <c r="NZX2039" s="220"/>
      <c r="NZY2039" s="220"/>
      <c r="NZZ2039" s="220"/>
      <c r="OAA2039" s="220"/>
      <c r="OAB2039" s="220"/>
      <c r="OAC2039" s="220"/>
      <c r="OAD2039" s="220"/>
      <c r="OAE2039" s="220"/>
      <c r="OAF2039" s="220"/>
      <c r="OAG2039" s="220"/>
      <c r="OAH2039" s="220"/>
      <c r="OAI2039" s="220"/>
      <c r="OAJ2039" s="220"/>
      <c r="OAK2039" s="220"/>
      <c r="OAL2039" s="220"/>
      <c r="OAM2039" s="220"/>
      <c r="OAN2039" s="220"/>
      <c r="OAO2039" s="220"/>
      <c r="OAP2039" s="220"/>
      <c r="OAQ2039" s="220"/>
      <c r="OAR2039" s="220"/>
      <c r="OAS2039" s="220"/>
      <c r="OAT2039" s="220"/>
      <c r="OAU2039" s="220"/>
      <c r="OAV2039" s="220"/>
      <c r="OAW2039" s="220"/>
      <c r="OAX2039" s="220"/>
      <c r="OAY2039" s="220"/>
      <c r="OAZ2039" s="220"/>
      <c r="OBA2039" s="220"/>
      <c r="OBB2039" s="220"/>
      <c r="OBC2039" s="220"/>
      <c r="OBD2039" s="220"/>
      <c r="OBE2039" s="220"/>
      <c r="OBF2039" s="220"/>
      <c r="OBG2039" s="220"/>
      <c r="OBH2039" s="220"/>
      <c r="OBI2039" s="220"/>
      <c r="OBJ2039" s="220"/>
      <c r="OBK2039" s="220"/>
      <c r="OBL2039" s="220"/>
      <c r="OBM2039" s="220"/>
      <c r="OBN2039" s="220"/>
      <c r="OBO2039" s="220"/>
      <c r="OBP2039" s="220"/>
      <c r="OBQ2039" s="220"/>
      <c r="OBR2039" s="220"/>
      <c r="OBS2039" s="220"/>
      <c r="OBT2039" s="220"/>
      <c r="OBU2039" s="220"/>
      <c r="OBV2039" s="220"/>
      <c r="OBW2039" s="220"/>
      <c r="OBX2039" s="220"/>
      <c r="OBY2039" s="220"/>
      <c r="OBZ2039" s="220"/>
      <c r="OCA2039" s="220"/>
      <c r="OCB2039" s="220"/>
      <c r="OCC2039" s="220"/>
      <c r="OCD2039" s="220"/>
      <c r="OCE2039" s="220"/>
      <c r="OCF2039" s="220"/>
      <c r="OCG2039" s="220"/>
      <c r="OCH2039" s="220"/>
      <c r="OCI2039" s="220"/>
      <c r="OCJ2039" s="220"/>
      <c r="OCK2039" s="220"/>
      <c r="OCL2039" s="220"/>
      <c r="OCM2039" s="220"/>
      <c r="OCN2039" s="220"/>
      <c r="OCO2039" s="220"/>
      <c r="OCP2039" s="220"/>
      <c r="OCQ2039" s="220"/>
      <c r="OCR2039" s="220"/>
      <c r="OCS2039" s="220"/>
      <c r="OCT2039" s="220"/>
      <c r="OCU2039" s="220"/>
      <c r="OCV2039" s="220"/>
      <c r="OCW2039" s="220"/>
      <c r="OCX2039" s="220"/>
      <c r="OCY2039" s="220"/>
      <c r="OCZ2039" s="220"/>
      <c r="ODA2039" s="220"/>
      <c r="ODB2039" s="220"/>
      <c r="ODC2039" s="220"/>
      <c r="ODD2039" s="220"/>
      <c r="ODE2039" s="220"/>
      <c r="ODF2039" s="220"/>
      <c r="ODG2039" s="220"/>
      <c r="ODH2039" s="220"/>
      <c r="ODI2039" s="220"/>
      <c r="ODJ2039" s="220"/>
      <c r="ODK2039" s="220"/>
      <c r="ODL2039" s="220"/>
      <c r="ODM2039" s="220"/>
      <c r="ODN2039" s="220"/>
      <c r="ODO2039" s="220"/>
      <c r="ODP2039" s="220"/>
      <c r="ODQ2039" s="220"/>
      <c r="ODR2039" s="220"/>
      <c r="ODS2039" s="220"/>
      <c r="ODT2039" s="220"/>
      <c r="ODU2039" s="220"/>
      <c r="ODV2039" s="220"/>
      <c r="ODW2039" s="220"/>
      <c r="ODX2039" s="220"/>
      <c r="ODY2039" s="220"/>
      <c r="ODZ2039" s="220"/>
      <c r="OEA2039" s="220"/>
      <c r="OEB2039" s="220"/>
      <c r="OEC2039" s="220"/>
      <c r="OED2039" s="220"/>
      <c r="OEE2039" s="220"/>
      <c r="OEF2039" s="220"/>
      <c r="OEG2039" s="220"/>
      <c r="OEH2039" s="220"/>
      <c r="OEI2039" s="220"/>
      <c r="OEJ2039" s="220"/>
      <c r="OEK2039" s="220"/>
      <c r="OEL2039" s="220"/>
      <c r="OEM2039" s="220"/>
      <c r="OEN2039" s="220"/>
      <c r="OEO2039" s="220"/>
      <c r="OEP2039" s="220"/>
      <c r="OEQ2039" s="220"/>
      <c r="OER2039" s="220"/>
      <c r="OES2039" s="220"/>
      <c r="OET2039" s="220"/>
      <c r="OEU2039" s="220"/>
      <c r="OEV2039" s="220"/>
      <c r="OEW2039" s="220"/>
      <c r="OEX2039" s="220"/>
      <c r="OEY2039" s="220"/>
      <c r="OEZ2039" s="220"/>
      <c r="OFA2039" s="220"/>
      <c r="OFB2039" s="220"/>
      <c r="OFC2039" s="220"/>
      <c r="OFD2039" s="220"/>
      <c r="OFE2039" s="220"/>
      <c r="OFF2039" s="220"/>
      <c r="OFG2039" s="220"/>
      <c r="OFH2039" s="220"/>
      <c r="OFI2039" s="220"/>
      <c r="OFJ2039" s="220"/>
      <c r="OFK2039" s="220"/>
      <c r="OFL2039" s="220"/>
      <c r="OFM2039" s="220"/>
      <c r="OFN2039" s="220"/>
      <c r="OFO2039" s="220"/>
      <c r="OFP2039" s="220"/>
      <c r="OFQ2039" s="220"/>
      <c r="OFR2039" s="220"/>
      <c r="OFS2039" s="220"/>
      <c r="OFT2039" s="220"/>
      <c r="OFU2039" s="220"/>
      <c r="OFV2039" s="220"/>
      <c r="OFW2039" s="220"/>
      <c r="OFX2039" s="220"/>
      <c r="OFY2039" s="220"/>
      <c r="OFZ2039" s="220"/>
      <c r="OGA2039" s="220"/>
      <c r="OGB2039" s="220"/>
      <c r="OGC2039" s="220"/>
      <c r="OGD2039" s="220"/>
      <c r="OGE2039" s="220"/>
      <c r="OGF2039" s="220"/>
      <c r="OGG2039" s="220"/>
      <c r="OGH2039" s="220"/>
      <c r="OGI2039" s="220"/>
      <c r="OGJ2039" s="220"/>
      <c r="OGK2039" s="220"/>
      <c r="OGL2039" s="220"/>
      <c r="OGM2039" s="220"/>
      <c r="OGN2039" s="220"/>
      <c r="OGO2039" s="220"/>
      <c r="OGP2039" s="220"/>
      <c r="OGQ2039" s="220"/>
      <c r="OGR2039" s="220"/>
      <c r="OGS2039" s="220"/>
      <c r="OGT2039" s="220"/>
      <c r="OGU2039" s="220"/>
      <c r="OGV2039" s="220"/>
      <c r="OGW2039" s="220"/>
      <c r="OGX2039" s="220"/>
      <c r="OGY2039" s="220"/>
      <c r="OGZ2039" s="220"/>
      <c r="OHA2039" s="220"/>
      <c r="OHB2039" s="220"/>
      <c r="OHC2039" s="220"/>
      <c r="OHD2039" s="220"/>
      <c r="OHE2039" s="220"/>
      <c r="OHF2039" s="220"/>
      <c r="OHG2039" s="220"/>
      <c r="OHH2039" s="220"/>
      <c r="OHI2039" s="220"/>
      <c r="OHJ2039" s="220"/>
      <c r="OHK2039" s="220"/>
      <c r="OHL2039" s="220"/>
      <c r="OHM2039" s="220"/>
      <c r="OHN2039" s="220"/>
      <c r="OHO2039" s="220"/>
      <c r="OHP2039" s="220"/>
      <c r="OHQ2039" s="220"/>
      <c r="OHR2039" s="220"/>
      <c r="OHS2039" s="220"/>
      <c r="OHT2039" s="220"/>
      <c r="OHU2039" s="220"/>
      <c r="OHV2039" s="220"/>
      <c r="OHW2039" s="220"/>
      <c r="OHX2039" s="220"/>
      <c r="OHY2039" s="220"/>
      <c r="OHZ2039" s="220"/>
      <c r="OIA2039" s="220"/>
      <c r="OIB2039" s="220"/>
      <c r="OIC2039" s="220"/>
      <c r="OID2039" s="220"/>
      <c r="OIE2039" s="220"/>
      <c r="OIF2039" s="220"/>
      <c r="OIG2039" s="220"/>
      <c r="OIH2039" s="220"/>
      <c r="OII2039" s="220"/>
      <c r="OIJ2039" s="220"/>
      <c r="OIK2039" s="220"/>
      <c r="OIL2039" s="220"/>
      <c r="OIM2039" s="220"/>
      <c r="OIN2039" s="220"/>
      <c r="OIO2039" s="220"/>
      <c r="OIP2039" s="220"/>
      <c r="OIQ2039" s="220"/>
      <c r="OIR2039" s="220"/>
      <c r="OIS2039" s="220"/>
      <c r="OIT2039" s="220"/>
      <c r="OIU2039" s="220"/>
      <c r="OIV2039" s="220"/>
      <c r="OIW2039" s="220"/>
      <c r="OIX2039" s="220"/>
      <c r="OIY2039" s="220"/>
      <c r="OIZ2039" s="220"/>
      <c r="OJA2039" s="220"/>
      <c r="OJB2039" s="220"/>
      <c r="OJC2039" s="220"/>
      <c r="OJD2039" s="220"/>
      <c r="OJE2039" s="220"/>
      <c r="OJF2039" s="220"/>
      <c r="OJG2039" s="220"/>
      <c r="OJH2039" s="220"/>
      <c r="OJI2039" s="220"/>
      <c r="OJJ2039" s="220"/>
      <c r="OJK2039" s="220"/>
      <c r="OJL2039" s="220"/>
      <c r="OJM2039" s="220"/>
      <c r="OJN2039" s="220"/>
      <c r="OJO2039" s="220"/>
      <c r="OJP2039" s="220"/>
      <c r="OJQ2039" s="220"/>
      <c r="OJR2039" s="220"/>
      <c r="OJS2039" s="220"/>
      <c r="OJT2039" s="220"/>
      <c r="OJU2039" s="220"/>
      <c r="OJV2039" s="220"/>
      <c r="OJW2039" s="220"/>
      <c r="OJX2039" s="220"/>
      <c r="OJY2039" s="220"/>
      <c r="OJZ2039" s="220"/>
      <c r="OKA2039" s="220"/>
      <c r="OKB2039" s="220"/>
      <c r="OKC2039" s="220"/>
      <c r="OKD2039" s="220"/>
      <c r="OKE2039" s="220"/>
      <c r="OKF2039" s="220"/>
      <c r="OKG2039" s="220"/>
      <c r="OKH2039" s="220"/>
      <c r="OKI2039" s="220"/>
      <c r="OKJ2039" s="220"/>
      <c r="OKK2039" s="220"/>
      <c r="OKL2039" s="220"/>
      <c r="OKM2039" s="220"/>
      <c r="OKN2039" s="220"/>
      <c r="OKO2039" s="220"/>
      <c r="OKP2039" s="220"/>
      <c r="OKQ2039" s="220"/>
      <c r="OKR2039" s="220"/>
      <c r="OKS2039" s="220"/>
      <c r="OKT2039" s="220"/>
      <c r="OKU2039" s="220"/>
      <c r="OKV2039" s="220"/>
      <c r="OKW2039" s="220"/>
      <c r="OKX2039" s="220"/>
      <c r="OKY2039" s="220"/>
      <c r="OKZ2039" s="220"/>
      <c r="OLA2039" s="220"/>
      <c r="OLB2039" s="220"/>
      <c r="OLC2039" s="220"/>
      <c r="OLD2039" s="220"/>
      <c r="OLE2039" s="220"/>
      <c r="OLF2039" s="220"/>
      <c r="OLG2039" s="220"/>
      <c r="OLH2039" s="220"/>
      <c r="OLI2039" s="220"/>
      <c r="OLJ2039" s="220"/>
      <c r="OLK2039" s="220"/>
      <c r="OLL2039" s="220"/>
      <c r="OLM2039" s="220"/>
      <c r="OLN2039" s="220"/>
      <c r="OLO2039" s="220"/>
      <c r="OLP2039" s="220"/>
      <c r="OLQ2039" s="220"/>
      <c r="OLR2039" s="220"/>
      <c r="OLS2039" s="220"/>
      <c r="OLT2039" s="220"/>
      <c r="OLU2039" s="220"/>
      <c r="OLV2039" s="220"/>
      <c r="OLW2039" s="220"/>
      <c r="OLX2039" s="220"/>
      <c r="OLY2039" s="220"/>
      <c r="OLZ2039" s="220"/>
      <c r="OMA2039" s="220"/>
      <c r="OMB2039" s="220"/>
      <c r="OMC2039" s="220"/>
      <c r="OMD2039" s="220"/>
      <c r="OME2039" s="220"/>
      <c r="OMF2039" s="220"/>
      <c r="OMG2039" s="220"/>
      <c r="OMH2039" s="220"/>
      <c r="OMI2039" s="220"/>
      <c r="OMJ2039" s="220"/>
      <c r="OMK2039" s="220"/>
      <c r="OML2039" s="220"/>
      <c r="OMM2039" s="220"/>
      <c r="OMN2039" s="220"/>
      <c r="OMO2039" s="220"/>
      <c r="OMP2039" s="220"/>
      <c r="OMQ2039" s="220"/>
      <c r="OMR2039" s="220"/>
      <c r="OMS2039" s="220"/>
      <c r="OMT2039" s="220"/>
      <c r="OMU2039" s="220"/>
      <c r="OMV2039" s="220"/>
      <c r="OMW2039" s="220"/>
      <c r="OMX2039" s="220"/>
      <c r="OMY2039" s="220"/>
      <c r="OMZ2039" s="220"/>
      <c r="ONA2039" s="220"/>
      <c r="ONB2039" s="220"/>
      <c r="ONC2039" s="220"/>
      <c r="OND2039" s="220"/>
      <c r="ONE2039" s="220"/>
      <c r="ONF2039" s="220"/>
      <c r="ONG2039" s="220"/>
      <c r="ONH2039" s="220"/>
      <c r="ONI2039" s="220"/>
      <c r="ONJ2039" s="220"/>
      <c r="ONK2039" s="220"/>
      <c r="ONL2039" s="220"/>
      <c r="ONM2039" s="220"/>
      <c r="ONN2039" s="220"/>
      <c r="ONO2039" s="220"/>
      <c r="ONP2039" s="220"/>
      <c r="ONQ2039" s="220"/>
      <c r="ONR2039" s="220"/>
      <c r="ONS2039" s="220"/>
      <c r="ONT2039" s="220"/>
      <c r="ONU2039" s="220"/>
      <c r="ONV2039" s="220"/>
      <c r="ONW2039" s="220"/>
      <c r="ONX2039" s="220"/>
      <c r="ONY2039" s="220"/>
      <c r="ONZ2039" s="220"/>
      <c r="OOA2039" s="220"/>
      <c r="OOB2039" s="220"/>
      <c r="OOC2039" s="220"/>
      <c r="OOD2039" s="220"/>
      <c r="OOE2039" s="220"/>
      <c r="OOF2039" s="220"/>
      <c r="OOG2039" s="220"/>
      <c r="OOH2039" s="220"/>
      <c r="OOI2039" s="220"/>
      <c r="OOJ2039" s="220"/>
      <c r="OOK2039" s="220"/>
      <c r="OOL2039" s="220"/>
      <c r="OOM2039" s="220"/>
      <c r="OON2039" s="220"/>
      <c r="OOO2039" s="220"/>
      <c r="OOP2039" s="220"/>
      <c r="OOQ2039" s="220"/>
      <c r="OOR2039" s="220"/>
      <c r="OOS2039" s="220"/>
      <c r="OOT2039" s="220"/>
      <c r="OOU2039" s="220"/>
      <c r="OOV2039" s="220"/>
      <c r="OOW2039" s="220"/>
      <c r="OOX2039" s="220"/>
      <c r="OOY2039" s="220"/>
      <c r="OOZ2039" s="220"/>
      <c r="OPA2039" s="220"/>
      <c r="OPB2039" s="220"/>
      <c r="OPC2039" s="220"/>
      <c r="OPD2039" s="220"/>
      <c r="OPE2039" s="220"/>
      <c r="OPF2039" s="220"/>
      <c r="OPG2039" s="220"/>
      <c r="OPH2039" s="220"/>
      <c r="OPI2039" s="220"/>
      <c r="OPJ2039" s="220"/>
      <c r="OPK2039" s="220"/>
      <c r="OPL2039" s="220"/>
      <c r="OPM2039" s="220"/>
      <c r="OPN2039" s="220"/>
      <c r="OPO2039" s="220"/>
      <c r="OPP2039" s="220"/>
      <c r="OPQ2039" s="220"/>
      <c r="OPR2039" s="220"/>
      <c r="OPS2039" s="220"/>
      <c r="OPT2039" s="220"/>
      <c r="OPU2039" s="220"/>
      <c r="OPV2039" s="220"/>
      <c r="OPW2039" s="220"/>
      <c r="OPX2039" s="220"/>
      <c r="OPY2039" s="220"/>
      <c r="OPZ2039" s="220"/>
      <c r="OQA2039" s="220"/>
      <c r="OQB2039" s="220"/>
      <c r="OQC2039" s="220"/>
      <c r="OQD2039" s="220"/>
      <c r="OQE2039" s="220"/>
      <c r="OQF2039" s="220"/>
      <c r="OQG2039" s="220"/>
      <c r="OQH2039" s="220"/>
      <c r="OQI2039" s="220"/>
      <c r="OQJ2039" s="220"/>
      <c r="OQK2039" s="220"/>
      <c r="OQL2039" s="220"/>
      <c r="OQM2039" s="220"/>
      <c r="OQN2039" s="220"/>
      <c r="OQO2039" s="220"/>
      <c r="OQP2039" s="220"/>
      <c r="OQQ2039" s="220"/>
      <c r="OQR2039" s="220"/>
      <c r="OQS2039" s="220"/>
      <c r="OQT2039" s="220"/>
      <c r="OQU2039" s="220"/>
      <c r="OQV2039" s="220"/>
      <c r="OQW2039" s="220"/>
      <c r="OQX2039" s="220"/>
      <c r="OQY2039" s="220"/>
      <c r="OQZ2039" s="220"/>
      <c r="ORA2039" s="220"/>
      <c r="ORB2039" s="220"/>
      <c r="ORC2039" s="220"/>
      <c r="ORD2039" s="220"/>
      <c r="ORE2039" s="220"/>
      <c r="ORF2039" s="220"/>
      <c r="ORG2039" s="220"/>
      <c r="ORH2039" s="220"/>
      <c r="ORI2039" s="220"/>
      <c r="ORJ2039" s="220"/>
      <c r="ORK2039" s="220"/>
      <c r="ORL2039" s="220"/>
      <c r="ORM2039" s="220"/>
      <c r="ORN2039" s="220"/>
      <c r="ORO2039" s="220"/>
      <c r="ORP2039" s="220"/>
      <c r="ORQ2039" s="220"/>
      <c r="ORR2039" s="220"/>
      <c r="ORS2039" s="220"/>
      <c r="ORT2039" s="220"/>
      <c r="ORU2039" s="220"/>
      <c r="ORV2039" s="220"/>
      <c r="ORW2039" s="220"/>
      <c r="ORX2039" s="220"/>
      <c r="ORY2039" s="220"/>
      <c r="ORZ2039" s="220"/>
      <c r="OSA2039" s="220"/>
      <c r="OSB2039" s="220"/>
      <c r="OSC2039" s="220"/>
      <c r="OSD2039" s="220"/>
      <c r="OSE2039" s="220"/>
      <c r="OSF2039" s="220"/>
      <c r="OSG2039" s="220"/>
      <c r="OSH2039" s="220"/>
      <c r="OSI2039" s="220"/>
      <c r="OSJ2039" s="220"/>
      <c r="OSK2039" s="220"/>
      <c r="OSL2039" s="220"/>
      <c r="OSM2039" s="220"/>
      <c r="OSN2039" s="220"/>
      <c r="OSO2039" s="220"/>
      <c r="OSP2039" s="220"/>
      <c r="OSQ2039" s="220"/>
      <c r="OSR2039" s="220"/>
      <c r="OSS2039" s="220"/>
      <c r="OST2039" s="220"/>
      <c r="OSU2039" s="220"/>
      <c r="OSV2039" s="220"/>
      <c r="OSW2039" s="220"/>
      <c r="OSX2039" s="220"/>
      <c r="OSY2039" s="220"/>
      <c r="OSZ2039" s="220"/>
      <c r="OTA2039" s="220"/>
      <c r="OTB2039" s="220"/>
      <c r="OTC2039" s="220"/>
      <c r="OTD2039" s="220"/>
      <c r="OTE2039" s="220"/>
      <c r="OTF2039" s="220"/>
      <c r="OTG2039" s="220"/>
      <c r="OTH2039" s="220"/>
      <c r="OTI2039" s="220"/>
      <c r="OTJ2039" s="220"/>
      <c r="OTK2039" s="220"/>
      <c r="OTL2039" s="220"/>
      <c r="OTM2039" s="220"/>
      <c r="OTN2039" s="220"/>
      <c r="OTO2039" s="220"/>
      <c r="OTP2039" s="220"/>
      <c r="OTQ2039" s="220"/>
      <c r="OTR2039" s="220"/>
      <c r="OTS2039" s="220"/>
      <c r="OTT2039" s="220"/>
      <c r="OTU2039" s="220"/>
      <c r="OTV2039" s="220"/>
      <c r="OTW2039" s="220"/>
      <c r="OTX2039" s="220"/>
      <c r="OTY2039" s="220"/>
      <c r="OTZ2039" s="220"/>
      <c r="OUA2039" s="220"/>
      <c r="OUB2039" s="220"/>
      <c r="OUC2039" s="220"/>
      <c r="OUD2039" s="220"/>
      <c r="OUE2039" s="220"/>
      <c r="OUF2039" s="220"/>
      <c r="OUG2039" s="220"/>
      <c r="OUH2039" s="220"/>
      <c r="OUI2039" s="220"/>
      <c r="OUJ2039" s="220"/>
      <c r="OUK2039" s="220"/>
      <c r="OUL2039" s="220"/>
      <c r="OUM2039" s="220"/>
      <c r="OUN2039" s="220"/>
      <c r="OUO2039" s="220"/>
      <c r="OUP2039" s="220"/>
      <c r="OUQ2039" s="220"/>
      <c r="OUR2039" s="220"/>
      <c r="OUS2039" s="220"/>
      <c r="OUT2039" s="220"/>
      <c r="OUU2039" s="220"/>
      <c r="OUV2039" s="220"/>
      <c r="OUW2039" s="220"/>
      <c r="OUX2039" s="220"/>
      <c r="OUY2039" s="220"/>
      <c r="OUZ2039" s="220"/>
      <c r="OVA2039" s="220"/>
      <c r="OVB2039" s="220"/>
      <c r="OVC2039" s="220"/>
      <c r="OVD2039" s="220"/>
      <c r="OVE2039" s="220"/>
      <c r="OVF2039" s="220"/>
      <c r="OVG2039" s="220"/>
      <c r="OVH2039" s="220"/>
      <c r="OVI2039" s="220"/>
      <c r="OVJ2039" s="220"/>
      <c r="OVK2039" s="220"/>
      <c r="OVL2039" s="220"/>
      <c r="OVM2039" s="220"/>
      <c r="OVN2039" s="220"/>
      <c r="OVO2039" s="220"/>
      <c r="OVP2039" s="220"/>
      <c r="OVQ2039" s="220"/>
      <c r="OVR2039" s="220"/>
      <c r="OVS2039" s="220"/>
      <c r="OVT2039" s="220"/>
      <c r="OVU2039" s="220"/>
      <c r="OVV2039" s="220"/>
      <c r="OVW2039" s="220"/>
      <c r="OVX2039" s="220"/>
      <c r="OVY2039" s="220"/>
      <c r="OVZ2039" s="220"/>
      <c r="OWA2039" s="220"/>
      <c r="OWB2039" s="220"/>
      <c r="OWC2039" s="220"/>
      <c r="OWD2039" s="220"/>
      <c r="OWE2039" s="220"/>
      <c r="OWF2039" s="220"/>
      <c r="OWG2039" s="220"/>
      <c r="OWH2039" s="220"/>
      <c r="OWI2039" s="220"/>
      <c r="OWJ2039" s="220"/>
      <c r="OWK2039" s="220"/>
      <c r="OWL2039" s="220"/>
      <c r="OWM2039" s="220"/>
      <c r="OWN2039" s="220"/>
      <c r="OWO2039" s="220"/>
      <c r="OWP2039" s="220"/>
      <c r="OWQ2039" s="220"/>
      <c r="OWR2039" s="220"/>
      <c r="OWS2039" s="220"/>
      <c r="OWT2039" s="220"/>
      <c r="OWU2039" s="220"/>
      <c r="OWV2039" s="220"/>
      <c r="OWW2039" s="220"/>
      <c r="OWX2039" s="220"/>
      <c r="OWY2039" s="220"/>
      <c r="OWZ2039" s="220"/>
      <c r="OXA2039" s="220"/>
      <c r="OXB2039" s="220"/>
      <c r="OXC2039" s="220"/>
      <c r="OXD2039" s="220"/>
      <c r="OXE2039" s="220"/>
      <c r="OXF2039" s="220"/>
      <c r="OXG2039" s="220"/>
      <c r="OXH2039" s="220"/>
      <c r="OXI2039" s="220"/>
      <c r="OXJ2039" s="220"/>
      <c r="OXK2039" s="220"/>
      <c r="OXL2039" s="220"/>
      <c r="OXM2039" s="220"/>
      <c r="OXN2039" s="220"/>
      <c r="OXO2039" s="220"/>
      <c r="OXP2039" s="220"/>
      <c r="OXQ2039" s="220"/>
      <c r="OXR2039" s="220"/>
      <c r="OXS2039" s="220"/>
      <c r="OXT2039" s="220"/>
      <c r="OXU2039" s="220"/>
      <c r="OXV2039" s="220"/>
      <c r="OXW2039" s="220"/>
      <c r="OXX2039" s="220"/>
      <c r="OXY2039" s="220"/>
      <c r="OXZ2039" s="220"/>
      <c r="OYA2039" s="220"/>
      <c r="OYB2039" s="220"/>
      <c r="OYC2039" s="220"/>
      <c r="OYD2039" s="220"/>
      <c r="OYE2039" s="220"/>
      <c r="OYF2039" s="220"/>
      <c r="OYG2039" s="220"/>
      <c r="OYH2039" s="220"/>
      <c r="OYI2039" s="220"/>
      <c r="OYJ2039" s="220"/>
      <c r="OYK2039" s="220"/>
      <c r="OYL2039" s="220"/>
      <c r="OYM2039" s="220"/>
      <c r="OYN2039" s="220"/>
      <c r="OYO2039" s="220"/>
      <c r="OYP2039" s="220"/>
      <c r="OYQ2039" s="220"/>
      <c r="OYR2039" s="220"/>
      <c r="OYS2039" s="220"/>
      <c r="OYT2039" s="220"/>
      <c r="OYU2039" s="220"/>
      <c r="OYV2039" s="220"/>
      <c r="OYW2039" s="220"/>
      <c r="OYX2039" s="220"/>
      <c r="OYY2039" s="220"/>
      <c r="OYZ2039" s="220"/>
      <c r="OZA2039" s="220"/>
      <c r="OZB2039" s="220"/>
      <c r="OZC2039" s="220"/>
      <c r="OZD2039" s="220"/>
      <c r="OZE2039" s="220"/>
      <c r="OZF2039" s="220"/>
      <c r="OZG2039" s="220"/>
      <c r="OZH2039" s="220"/>
      <c r="OZI2039" s="220"/>
      <c r="OZJ2039" s="220"/>
      <c r="OZK2039" s="220"/>
      <c r="OZL2039" s="220"/>
      <c r="OZM2039" s="220"/>
      <c r="OZN2039" s="220"/>
      <c r="OZO2039" s="220"/>
      <c r="OZP2039" s="220"/>
      <c r="OZQ2039" s="220"/>
      <c r="OZR2039" s="220"/>
      <c r="OZS2039" s="220"/>
      <c r="OZT2039" s="220"/>
      <c r="OZU2039" s="220"/>
      <c r="OZV2039" s="220"/>
      <c r="OZW2039" s="220"/>
      <c r="OZX2039" s="220"/>
      <c r="OZY2039" s="220"/>
      <c r="OZZ2039" s="220"/>
      <c r="PAA2039" s="220"/>
      <c r="PAB2039" s="220"/>
      <c r="PAC2039" s="220"/>
      <c r="PAD2039" s="220"/>
      <c r="PAE2039" s="220"/>
      <c r="PAF2039" s="220"/>
      <c r="PAG2039" s="220"/>
      <c r="PAH2039" s="220"/>
      <c r="PAI2039" s="220"/>
      <c r="PAJ2039" s="220"/>
      <c r="PAK2039" s="220"/>
      <c r="PAL2039" s="220"/>
      <c r="PAM2039" s="220"/>
      <c r="PAN2039" s="220"/>
      <c r="PAO2039" s="220"/>
      <c r="PAP2039" s="220"/>
      <c r="PAQ2039" s="220"/>
      <c r="PAR2039" s="220"/>
      <c r="PAS2039" s="220"/>
      <c r="PAT2039" s="220"/>
      <c r="PAU2039" s="220"/>
      <c r="PAV2039" s="220"/>
      <c r="PAW2039" s="220"/>
      <c r="PAX2039" s="220"/>
      <c r="PAY2039" s="220"/>
      <c r="PAZ2039" s="220"/>
      <c r="PBA2039" s="220"/>
      <c r="PBB2039" s="220"/>
      <c r="PBC2039" s="220"/>
      <c r="PBD2039" s="220"/>
      <c r="PBE2039" s="220"/>
      <c r="PBF2039" s="220"/>
      <c r="PBG2039" s="220"/>
      <c r="PBH2039" s="220"/>
      <c r="PBI2039" s="220"/>
      <c r="PBJ2039" s="220"/>
      <c r="PBK2039" s="220"/>
      <c r="PBL2039" s="220"/>
      <c r="PBM2039" s="220"/>
      <c r="PBN2039" s="220"/>
      <c r="PBO2039" s="220"/>
      <c r="PBP2039" s="220"/>
      <c r="PBQ2039" s="220"/>
      <c r="PBR2039" s="220"/>
      <c r="PBS2039" s="220"/>
      <c r="PBT2039" s="220"/>
      <c r="PBU2039" s="220"/>
      <c r="PBV2039" s="220"/>
      <c r="PBW2039" s="220"/>
      <c r="PBX2039" s="220"/>
      <c r="PBY2039" s="220"/>
      <c r="PBZ2039" s="220"/>
      <c r="PCA2039" s="220"/>
      <c r="PCB2039" s="220"/>
      <c r="PCC2039" s="220"/>
      <c r="PCD2039" s="220"/>
      <c r="PCE2039" s="220"/>
      <c r="PCF2039" s="220"/>
      <c r="PCG2039" s="220"/>
      <c r="PCH2039" s="220"/>
      <c r="PCI2039" s="220"/>
      <c r="PCJ2039" s="220"/>
      <c r="PCK2039" s="220"/>
      <c r="PCL2039" s="220"/>
      <c r="PCM2039" s="220"/>
      <c r="PCN2039" s="220"/>
      <c r="PCO2039" s="220"/>
      <c r="PCP2039" s="220"/>
      <c r="PCQ2039" s="220"/>
      <c r="PCR2039" s="220"/>
      <c r="PCS2039" s="220"/>
      <c r="PCT2039" s="220"/>
      <c r="PCU2039" s="220"/>
      <c r="PCV2039" s="220"/>
      <c r="PCW2039" s="220"/>
      <c r="PCX2039" s="220"/>
      <c r="PCY2039" s="220"/>
      <c r="PCZ2039" s="220"/>
      <c r="PDA2039" s="220"/>
      <c r="PDB2039" s="220"/>
      <c r="PDC2039" s="220"/>
      <c r="PDD2039" s="220"/>
      <c r="PDE2039" s="220"/>
      <c r="PDF2039" s="220"/>
      <c r="PDG2039" s="220"/>
      <c r="PDH2039" s="220"/>
      <c r="PDI2039" s="220"/>
      <c r="PDJ2039" s="220"/>
      <c r="PDK2039" s="220"/>
      <c r="PDL2039" s="220"/>
      <c r="PDM2039" s="220"/>
      <c r="PDN2039" s="220"/>
      <c r="PDO2039" s="220"/>
      <c r="PDP2039" s="220"/>
      <c r="PDQ2039" s="220"/>
      <c r="PDR2039" s="220"/>
      <c r="PDS2039" s="220"/>
      <c r="PDT2039" s="220"/>
      <c r="PDU2039" s="220"/>
      <c r="PDV2039" s="220"/>
      <c r="PDW2039" s="220"/>
      <c r="PDX2039" s="220"/>
      <c r="PDY2039" s="220"/>
      <c r="PDZ2039" s="220"/>
      <c r="PEA2039" s="220"/>
      <c r="PEB2039" s="220"/>
      <c r="PEC2039" s="220"/>
      <c r="PED2039" s="220"/>
      <c r="PEE2039" s="220"/>
      <c r="PEF2039" s="220"/>
      <c r="PEG2039" s="220"/>
      <c r="PEH2039" s="220"/>
      <c r="PEI2039" s="220"/>
      <c r="PEJ2039" s="220"/>
      <c r="PEK2039" s="220"/>
      <c r="PEL2039" s="220"/>
      <c r="PEM2039" s="220"/>
      <c r="PEN2039" s="220"/>
      <c r="PEO2039" s="220"/>
      <c r="PEP2039" s="220"/>
      <c r="PEQ2039" s="220"/>
      <c r="PER2039" s="220"/>
      <c r="PES2039" s="220"/>
      <c r="PET2039" s="220"/>
      <c r="PEU2039" s="220"/>
      <c r="PEV2039" s="220"/>
      <c r="PEW2039" s="220"/>
      <c r="PEX2039" s="220"/>
      <c r="PEY2039" s="220"/>
      <c r="PEZ2039" s="220"/>
      <c r="PFA2039" s="220"/>
      <c r="PFB2039" s="220"/>
      <c r="PFC2039" s="220"/>
      <c r="PFD2039" s="220"/>
      <c r="PFE2039" s="220"/>
      <c r="PFF2039" s="220"/>
      <c r="PFG2039" s="220"/>
      <c r="PFH2039" s="220"/>
      <c r="PFI2039" s="220"/>
      <c r="PFJ2039" s="220"/>
      <c r="PFK2039" s="220"/>
      <c r="PFL2039" s="220"/>
      <c r="PFM2039" s="220"/>
      <c r="PFN2039" s="220"/>
      <c r="PFO2039" s="220"/>
      <c r="PFP2039" s="220"/>
      <c r="PFQ2039" s="220"/>
      <c r="PFR2039" s="220"/>
      <c r="PFS2039" s="220"/>
      <c r="PFT2039" s="220"/>
      <c r="PFU2039" s="220"/>
      <c r="PFV2039" s="220"/>
      <c r="PFW2039" s="220"/>
      <c r="PFX2039" s="220"/>
      <c r="PFY2039" s="220"/>
      <c r="PFZ2039" s="220"/>
      <c r="PGA2039" s="220"/>
      <c r="PGB2039" s="220"/>
      <c r="PGC2039" s="220"/>
      <c r="PGD2039" s="220"/>
      <c r="PGE2039" s="220"/>
      <c r="PGF2039" s="220"/>
      <c r="PGG2039" s="220"/>
      <c r="PGH2039" s="220"/>
      <c r="PGI2039" s="220"/>
      <c r="PGJ2039" s="220"/>
      <c r="PGK2039" s="220"/>
      <c r="PGL2039" s="220"/>
      <c r="PGM2039" s="220"/>
      <c r="PGN2039" s="220"/>
      <c r="PGO2039" s="220"/>
      <c r="PGP2039" s="220"/>
      <c r="PGQ2039" s="220"/>
      <c r="PGR2039" s="220"/>
      <c r="PGS2039" s="220"/>
      <c r="PGT2039" s="220"/>
      <c r="PGU2039" s="220"/>
      <c r="PGV2039" s="220"/>
      <c r="PGW2039" s="220"/>
      <c r="PGX2039" s="220"/>
      <c r="PGY2039" s="220"/>
      <c r="PGZ2039" s="220"/>
      <c r="PHA2039" s="220"/>
      <c r="PHB2039" s="220"/>
      <c r="PHC2039" s="220"/>
      <c r="PHD2039" s="220"/>
      <c r="PHE2039" s="220"/>
      <c r="PHF2039" s="220"/>
      <c r="PHG2039" s="220"/>
      <c r="PHH2039" s="220"/>
      <c r="PHI2039" s="220"/>
      <c r="PHJ2039" s="220"/>
      <c r="PHK2039" s="220"/>
      <c r="PHL2039" s="220"/>
      <c r="PHM2039" s="220"/>
      <c r="PHN2039" s="220"/>
      <c r="PHO2039" s="220"/>
      <c r="PHP2039" s="220"/>
      <c r="PHQ2039" s="220"/>
      <c r="PHR2039" s="220"/>
      <c r="PHS2039" s="220"/>
      <c r="PHT2039" s="220"/>
      <c r="PHU2039" s="220"/>
      <c r="PHV2039" s="220"/>
      <c r="PHW2039" s="220"/>
      <c r="PHX2039" s="220"/>
      <c r="PHY2039" s="220"/>
      <c r="PHZ2039" s="220"/>
      <c r="PIA2039" s="220"/>
      <c r="PIB2039" s="220"/>
      <c r="PIC2039" s="220"/>
      <c r="PID2039" s="220"/>
      <c r="PIE2039" s="220"/>
      <c r="PIF2039" s="220"/>
      <c r="PIG2039" s="220"/>
      <c r="PIH2039" s="220"/>
      <c r="PII2039" s="220"/>
      <c r="PIJ2039" s="220"/>
      <c r="PIK2039" s="220"/>
      <c r="PIL2039" s="220"/>
      <c r="PIM2039" s="220"/>
      <c r="PIN2039" s="220"/>
      <c r="PIO2039" s="220"/>
      <c r="PIP2039" s="220"/>
      <c r="PIQ2039" s="220"/>
      <c r="PIR2039" s="220"/>
      <c r="PIS2039" s="220"/>
      <c r="PIT2039" s="220"/>
      <c r="PIU2039" s="220"/>
      <c r="PIV2039" s="220"/>
      <c r="PIW2039" s="220"/>
      <c r="PIX2039" s="220"/>
      <c r="PIY2039" s="220"/>
      <c r="PIZ2039" s="220"/>
      <c r="PJA2039" s="220"/>
      <c r="PJB2039" s="220"/>
      <c r="PJC2039" s="220"/>
      <c r="PJD2039" s="220"/>
      <c r="PJE2039" s="220"/>
      <c r="PJF2039" s="220"/>
      <c r="PJG2039" s="220"/>
      <c r="PJH2039" s="220"/>
      <c r="PJI2039" s="220"/>
      <c r="PJJ2039" s="220"/>
      <c r="PJK2039" s="220"/>
      <c r="PJL2039" s="220"/>
      <c r="PJM2039" s="220"/>
      <c r="PJN2039" s="220"/>
      <c r="PJO2039" s="220"/>
      <c r="PJP2039" s="220"/>
      <c r="PJQ2039" s="220"/>
      <c r="PJR2039" s="220"/>
      <c r="PJS2039" s="220"/>
      <c r="PJT2039" s="220"/>
      <c r="PJU2039" s="220"/>
      <c r="PJV2039" s="220"/>
      <c r="PJW2039" s="220"/>
      <c r="PJX2039" s="220"/>
      <c r="PJY2039" s="220"/>
      <c r="PJZ2039" s="220"/>
      <c r="PKA2039" s="220"/>
      <c r="PKB2039" s="220"/>
      <c r="PKC2039" s="220"/>
      <c r="PKD2039" s="220"/>
      <c r="PKE2039" s="220"/>
      <c r="PKF2039" s="220"/>
      <c r="PKG2039" s="220"/>
      <c r="PKH2039" s="220"/>
      <c r="PKI2039" s="220"/>
      <c r="PKJ2039" s="220"/>
      <c r="PKK2039" s="220"/>
      <c r="PKL2039" s="220"/>
      <c r="PKM2039" s="220"/>
      <c r="PKN2039" s="220"/>
      <c r="PKO2039" s="220"/>
      <c r="PKP2039" s="220"/>
      <c r="PKQ2039" s="220"/>
      <c r="PKR2039" s="220"/>
      <c r="PKS2039" s="220"/>
      <c r="PKT2039" s="220"/>
      <c r="PKU2039" s="220"/>
      <c r="PKV2039" s="220"/>
      <c r="PKW2039" s="220"/>
      <c r="PKX2039" s="220"/>
      <c r="PKY2039" s="220"/>
      <c r="PKZ2039" s="220"/>
      <c r="PLA2039" s="220"/>
      <c r="PLB2039" s="220"/>
      <c r="PLC2039" s="220"/>
      <c r="PLD2039" s="220"/>
      <c r="PLE2039" s="220"/>
      <c r="PLF2039" s="220"/>
      <c r="PLG2039" s="220"/>
      <c r="PLH2039" s="220"/>
      <c r="PLI2039" s="220"/>
      <c r="PLJ2039" s="220"/>
      <c r="PLK2039" s="220"/>
      <c r="PLL2039" s="220"/>
      <c r="PLM2039" s="220"/>
      <c r="PLN2039" s="220"/>
      <c r="PLO2039" s="220"/>
      <c r="PLP2039" s="220"/>
      <c r="PLQ2039" s="220"/>
      <c r="PLR2039" s="220"/>
      <c r="PLS2039" s="220"/>
      <c r="PLT2039" s="220"/>
      <c r="PLU2039" s="220"/>
      <c r="PLV2039" s="220"/>
      <c r="PLW2039" s="220"/>
      <c r="PLX2039" s="220"/>
      <c r="PLY2039" s="220"/>
      <c r="PLZ2039" s="220"/>
      <c r="PMA2039" s="220"/>
      <c r="PMB2039" s="220"/>
      <c r="PMC2039" s="220"/>
      <c r="PMD2039" s="220"/>
      <c r="PME2039" s="220"/>
      <c r="PMF2039" s="220"/>
      <c r="PMG2039" s="220"/>
      <c r="PMH2039" s="220"/>
      <c r="PMI2039" s="220"/>
      <c r="PMJ2039" s="220"/>
      <c r="PMK2039" s="220"/>
      <c r="PML2039" s="220"/>
      <c r="PMM2039" s="220"/>
      <c r="PMN2039" s="220"/>
      <c r="PMO2039" s="220"/>
      <c r="PMP2039" s="220"/>
      <c r="PMQ2039" s="220"/>
      <c r="PMR2039" s="220"/>
      <c r="PMS2039" s="220"/>
      <c r="PMT2039" s="220"/>
      <c r="PMU2039" s="220"/>
      <c r="PMV2039" s="220"/>
      <c r="PMW2039" s="220"/>
      <c r="PMX2039" s="220"/>
      <c r="PMY2039" s="220"/>
      <c r="PMZ2039" s="220"/>
      <c r="PNA2039" s="220"/>
      <c r="PNB2039" s="220"/>
      <c r="PNC2039" s="220"/>
      <c r="PND2039" s="220"/>
      <c r="PNE2039" s="220"/>
      <c r="PNF2039" s="220"/>
      <c r="PNG2039" s="220"/>
      <c r="PNH2039" s="220"/>
      <c r="PNI2039" s="220"/>
      <c r="PNJ2039" s="220"/>
      <c r="PNK2039" s="220"/>
      <c r="PNL2039" s="220"/>
      <c r="PNM2039" s="220"/>
      <c r="PNN2039" s="220"/>
      <c r="PNO2039" s="220"/>
      <c r="PNP2039" s="220"/>
      <c r="PNQ2039" s="220"/>
      <c r="PNR2039" s="220"/>
      <c r="PNS2039" s="220"/>
      <c r="PNT2039" s="220"/>
      <c r="PNU2039" s="220"/>
      <c r="PNV2039" s="220"/>
      <c r="PNW2039" s="220"/>
      <c r="PNX2039" s="220"/>
      <c r="PNY2039" s="220"/>
      <c r="PNZ2039" s="220"/>
      <c r="POA2039" s="220"/>
      <c r="POB2039" s="220"/>
      <c r="POC2039" s="220"/>
      <c r="POD2039" s="220"/>
      <c r="POE2039" s="220"/>
      <c r="POF2039" s="220"/>
      <c r="POG2039" s="220"/>
      <c r="POH2039" s="220"/>
      <c r="POI2039" s="220"/>
      <c r="POJ2039" s="220"/>
      <c r="POK2039" s="220"/>
      <c r="POL2039" s="220"/>
      <c r="POM2039" s="220"/>
      <c r="PON2039" s="220"/>
      <c r="POO2039" s="220"/>
      <c r="POP2039" s="220"/>
      <c r="POQ2039" s="220"/>
      <c r="POR2039" s="220"/>
      <c r="POS2039" s="220"/>
      <c r="POT2039" s="220"/>
      <c r="POU2039" s="220"/>
      <c r="POV2039" s="220"/>
      <c r="POW2039" s="220"/>
      <c r="POX2039" s="220"/>
      <c r="POY2039" s="220"/>
      <c r="POZ2039" s="220"/>
      <c r="PPA2039" s="220"/>
      <c r="PPB2039" s="220"/>
      <c r="PPC2039" s="220"/>
      <c r="PPD2039" s="220"/>
      <c r="PPE2039" s="220"/>
      <c r="PPF2039" s="220"/>
      <c r="PPG2039" s="220"/>
      <c r="PPH2039" s="220"/>
      <c r="PPI2039" s="220"/>
      <c r="PPJ2039" s="220"/>
      <c r="PPK2039" s="220"/>
      <c r="PPL2039" s="220"/>
      <c r="PPM2039" s="220"/>
      <c r="PPN2039" s="220"/>
      <c r="PPO2039" s="220"/>
      <c r="PPP2039" s="220"/>
      <c r="PPQ2039" s="220"/>
      <c r="PPR2039" s="220"/>
      <c r="PPS2039" s="220"/>
      <c r="PPT2039" s="220"/>
      <c r="PPU2039" s="220"/>
      <c r="PPV2039" s="220"/>
      <c r="PPW2039" s="220"/>
      <c r="PPX2039" s="220"/>
      <c r="PPY2039" s="220"/>
      <c r="PPZ2039" s="220"/>
      <c r="PQA2039" s="220"/>
      <c r="PQB2039" s="220"/>
      <c r="PQC2039" s="220"/>
      <c r="PQD2039" s="220"/>
      <c r="PQE2039" s="220"/>
      <c r="PQF2039" s="220"/>
      <c r="PQG2039" s="220"/>
      <c r="PQH2039" s="220"/>
      <c r="PQI2039" s="220"/>
      <c r="PQJ2039" s="220"/>
      <c r="PQK2039" s="220"/>
      <c r="PQL2039" s="220"/>
      <c r="PQM2039" s="220"/>
      <c r="PQN2039" s="220"/>
      <c r="PQO2039" s="220"/>
      <c r="PQP2039" s="220"/>
      <c r="PQQ2039" s="220"/>
      <c r="PQR2039" s="220"/>
      <c r="PQS2039" s="220"/>
      <c r="PQT2039" s="220"/>
      <c r="PQU2039" s="220"/>
      <c r="PQV2039" s="220"/>
      <c r="PQW2039" s="220"/>
      <c r="PQX2039" s="220"/>
      <c r="PQY2039" s="220"/>
      <c r="PQZ2039" s="220"/>
      <c r="PRA2039" s="220"/>
      <c r="PRB2039" s="220"/>
      <c r="PRC2039" s="220"/>
      <c r="PRD2039" s="220"/>
      <c r="PRE2039" s="220"/>
      <c r="PRF2039" s="220"/>
      <c r="PRG2039" s="220"/>
      <c r="PRH2039" s="220"/>
      <c r="PRI2039" s="220"/>
      <c r="PRJ2039" s="220"/>
      <c r="PRK2039" s="220"/>
      <c r="PRL2039" s="220"/>
      <c r="PRM2039" s="220"/>
      <c r="PRN2039" s="220"/>
      <c r="PRO2039" s="220"/>
      <c r="PRP2039" s="220"/>
      <c r="PRQ2039" s="220"/>
      <c r="PRR2039" s="220"/>
      <c r="PRS2039" s="220"/>
      <c r="PRT2039" s="220"/>
      <c r="PRU2039" s="220"/>
      <c r="PRV2039" s="220"/>
      <c r="PRW2039" s="220"/>
      <c r="PRX2039" s="220"/>
      <c r="PRY2039" s="220"/>
      <c r="PRZ2039" s="220"/>
      <c r="PSA2039" s="220"/>
      <c r="PSB2039" s="220"/>
      <c r="PSC2039" s="220"/>
      <c r="PSD2039" s="220"/>
      <c r="PSE2039" s="220"/>
      <c r="PSF2039" s="220"/>
      <c r="PSG2039" s="220"/>
      <c r="PSH2039" s="220"/>
      <c r="PSI2039" s="220"/>
      <c r="PSJ2039" s="220"/>
      <c r="PSK2039" s="220"/>
      <c r="PSL2039" s="220"/>
      <c r="PSM2039" s="220"/>
      <c r="PSN2039" s="220"/>
      <c r="PSO2039" s="220"/>
      <c r="PSP2039" s="220"/>
      <c r="PSQ2039" s="220"/>
      <c r="PSR2039" s="220"/>
      <c r="PSS2039" s="220"/>
      <c r="PST2039" s="220"/>
      <c r="PSU2039" s="220"/>
      <c r="PSV2039" s="220"/>
      <c r="PSW2039" s="220"/>
      <c r="PSX2039" s="220"/>
      <c r="PSY2039" s="220"/>
      <c r="PSZ2039" s="220"/>
      <c r="PTA2039" s="220"/>
      <c r="PTB2039" s="220"/>
      <c r="PTC2039" s="220"/>
      <c r="PTD2039" s="220"/>
      <c r="PTE2039" s="220"/>
      <c r="PTF2039" s="220"/>
      <c r="PTG2039" s="220"/>
      <c r="PTH2039" s="220"/>
      <c r="PTI2039" s="220"/>
      <c r="PTJ2039" s="220"/>
      <c r="PTK2039" s="220"/>
      <c r="PTL2039" s="220"/>
      <c r="PTM2039" s="220"/>
      <c r="PTN2039" s="220"/>
      <c r="PTO2039" s="220"/>
      <c r="PTP2039" s="220"/>
      <c r="PTQ2039" s="220"/>
      <c r="PTR2039" s="220"/>
      <c r="PTS2039" s="220"/>
      <c r="PTT2039" s="220"/>
      <c r="PTU2039" s="220"/>
      <c r="PTV2039" s="220"/>
      <c r="PTW2039" s="220"/>
      <c r="PTX2039" s="220"/>
      <c r="PTY2039" s="220"/>
      <c r="PTZ2039" s="220"/>
      <c r="PUA2039" s="220"/>
      <c r="PUB2039" s="220"/>
      <c r="PUC2039" s="220"/>
      <c r="PUD2039" s="220"/>
      <c r="PUE2039" s="220"/>
      <c r="PUF2039" s="220"/>
      <c r="PUG2039" s="220"/>
      <c r="PUH2039" s="220"/>
      <c r="PUI2039" s="220"/>
      <c r="PUJ2039" s="220"/>
      <c r="PUK2039" s="220"/>
      <c r="PUL2039" s="220"/>
      <c r="PUM2039" s="220"/>
      <c r="PUN2039" s="220"/>
      <c r="PUO2039" s="220"/>
      <c r="PUP2039" s="220"/>
      <c r="PUQ2039" s="220"/>
      <c r="PUR2039" s="220"/>
      <c r="PUS2039" s="220"/>
      <c r="PUT2039" s="220"/>
      <c r="PUU2039" s="220"/>
      <c r="PUV2039" s="220"/>
      <c r="PUW2039" s="220"/>
      <c r="PUX2039" s="220"/>
      <c r="PUY2039" s="220"/>
      <c r="PUZ2039" s="220"/>
      <c r="PVA2039" s="220"/>
      <c r="PVB2039" s="220"/>
      <c r="PVC2039" s="220"/>
      <c r="PVD2039" s="220"/>
      <c r="PVE2039" s="220"/>
      <c r="PVF2039" s="220"/>
      <c r="PVG2039" s="220"/>
      <c r="PVH2039" s="220"/>
      <c r="PVI2039" s="220"/>
      <c r="PVJ2039" s="220"/>
      <c r="PVK2039" s="220"/>
      <c r="PVL2039" s="220"/>
      <c r="PVM2039" s="220"/>
      <c r="PVN2039" s="220"/>
      <c r="PVO2039" s="220"/>
      <c r="PVP2039" s="220"/>
      <c r="PVQ2039" s="220"/>
      <c r="PVR2039" s="220"/>
      <c r="PVS2039" s="220"/>
      <c r="PVT2039" s="220"/>
      <c r="PVU2039" s="220"/>
      <c r="PVV2039" s="220"/>
      <c r="PVW2039" s="220"/>
      <c r="PVX2039" s="220"/>
      <c r="PVY2039" s="220"/>
      <c r="PVZ2039" s="220"/>
      <c r="PWA2039" s="220"/>
      <c r="PWB2039" s="220"/>
      <c r="PWC2039" s="220"/>
      <c r="PWD2039" s="220"/>
      <c r="PWE2039" s="220"/>
      <c r="PWF2039" s="220"/>
      <c r="PWG2039" s="220"/>
      <c r="PWH2039" s="220"/>
      <c r="PWI2039" s="220"/>
      <c r="PWJ2039" s="220"/>
      <c r="PWK2039" s="220"/>
      <c r="PWL2039" s="220"/>
      <c r="PWM2039" s="220"/>
      <c r="PWN2039" s="220"/>
      <c r="PWO2039" s="220"/>
      <c r="PWP2039" s="220"/>
      <c r="PWQ2039" s="220"/>
      <c r="PWR2039" s="220"/>
      <c r="PWS2039" s="220"/>
      <c r="PWT2039" s="220"/>
      <c r="PWU2039" s="220"/>
      <c r="PWV2039" s="220"/>
      <c r="PWW2039" s="220"/>
      <c r="PWX2039" s="220"/>
      <c r="PWY2039" s="220"/>
      <c r="PWZ2039" s="220"/>
      <c r="PXA2039" s="220"/>
      <c r="PXB2039" s="220"/>
      <c r="PXC2039" s="220"/>
      <c r="PXD2039" s="220"/>
      <c r="PXE2039" s="220"/>
      <c r="PXF2039" s="220"/>
      <c r="PXG2039" s="220"/>
      <c r="PXH2039" s="220"/>
      <c r="PXI2039" s="220"/>
      <c r="PXJ2039" s="220"/>
      <c r="PXK2039" s="220"/>
      <c r="PXL2039" s="220"/>
      <c r="PXM2039" s="220"/>
      <c r="PXN2039" s="220"/>
      <c r="PXO2039" s="220"/>
      <c r="PXP2039" s="220"/>
      <c r="PXQ2039" s="220"/>
      <c r="PXR2039" s="220"/>
      <c r="PXS2039" s="220"/>
      <c r="PXT2039" s="220"/>
      <c r="PXU2039" s="220"/>
      <c r="PXV2039" s="220"/>
      <c r="PXW2039" s="220"/>
      <c r="PXX2039" s="220"/>
      <c r="PXY2039" s="220"/>
      <c r="PXZ2039" s="220"/>
      <c r="PYA2039" s="220"/>
      <c r="PYB2039" s="220"/>
      <c r="PYC2039" s="220"/>
      <c r="PYD2039" s="220"/>
      <c r="PYE2039" s="220"/>
      <c r="PYF2039" s="220"/>
      <c r="PYG2039" s="220"/>
      <c r="PYH2039" s="220"/>
      <c r="PYI2039" s="220"/>
      <c r="PYJ2039" s="220"/>
      <c r="PYK2039" s="220"/>
      <c r="PYL2039" s="220"/>
      <c r="PYM2039" s="220"/>
      <c r="PYN2039" s="220"/>
      <c r="PYO2039" s="220"/>
      <c r="PYP2039" s="220"/>
      <c r="PYQ2039" s="220"/>
      <c r="PYR2039" s="220"/>
      <c r="PYS2039" s="220"/>
      <c r="PYT2039" s="220"/>
      <c r="PYU2039" s="220"/>
      <c r="PYV2039" s="220"/>
      <c r="PYW2039" s="220"/>
      <c r="PYX2039" s="220"/>
      <c r="PYY2039" s="220"/>
      <c r="PYZ2039" s="220"/>
      <c r="PZA2039" s="220"/>
      <c r="PZB2039" s="220"/>
      <c r="PZC2039" s="220"/>
      <c r="PZD2039" s="220"/>
      <c r="PZE2039" s="220"/>
      <c r="PZF2039" s="220"/>
      <c r="PZG2039" s="220"/>
      <c r="PZH2039" s="220"/>
      <c r="PZI2039" s="220"/>
      <c r="PZJ2039" s="220"/>
      <c r="PZK2039" s="220"/>
      <c r="PZL2039" s="220"/>
      <c r="PZM2039" s="220"/>
      <c r="PZN2039" s="220"/>
      <c r="PZO2039" s="220"/>
      <c r="PZP2039" s="220"/>
      <c r="PZQ2039" s="220"/>
      <c r="PZR2039" s="220"/>
      <c r="PZS2039" s="220"/>
      <c r="PZT2039" s="220"/>
      <c r="PZU2039" s="220"/>
      <c r="PZV2039" s="220"/>
      <c r="PZW2039" s="220"/>
      <c r="PZX2039" s="220"/>
      <c r="PZY2039" s="220"/>
      <c r="PZZ2039" s="220"/>
      <c r="QAA2039" s="220"/>
      <c r="QAB2039" s="220"/>
      <c r="QAC2039" s="220"/>
      <c r="QAD2039" s="220"/>
      <c r="QAE2039" s="220"/>
      <c r="QAF2039" s="220"/>
      <c r="QAG2039" s="220"/>
      <c r="QAH2039" s="220"/>
      <c r="QAI2039" s="220"/>
      <c r="QAJ2039" s="220"/>
      <c r="QAK2039" s="220"/>
      <c r="QAL2039" s="220"/>
      <c r="QAM2039" s="220"/>
      <c r="QAN2039" s="220"/>
      <c r="QAO2039" s="220"/>
      <c r="QAP2039" s="220"/>
      <c r="QAQ2039" s="220"/>
      <c r="QAR2039" s="220"/>
      <c r="QAS2039" s="220"/>
      <c r="QAT2039" s="220"/>
      <c r="QAU2039" s="220"/>
      <c r="QAV2039" s="220"/>
      <c r="QAW2039" s="220"/>
      <c r="QAX2039" s="220"/>
      <c r="QAY2039" s="220"/>
      <c r="QAZ2039" s="220"/>
      <c r="QBA2039" s="220"/>
      <c r="QBB2039" s="220"/>
      <c r="QBC2039" s="220"/>
      <c r="QBD2039" s="220"/>
      <c r="QBE2039" s="220"/>
      <c r="QBF2039" s="220"/>
      <c r="QBG2039" s="220"/>
      <c r="QBH2039" s="220"/>
      <c r="QBI2039" s="220"/>
      <c r="QBJ2039" s="220"/>
      <c r="QBK2039" s="220"/>
      <c r="QBL2039" s="220"/>
      <c r="QBM2039" s="220"/>
      <c r="QBN2039" s="220"/>
      <c r="QBO2039" s="220"/>
      <c r="QBP2039" s="220"/>
      <c r="QBQ2039" s="220"/>
      <c r="QBR2039" s="220"/>
      <c r="QBS2039" s="220"/>
      <c r="QBT2039" s="220"/>
      <c r="QBU2039" s="220"/>
      <c r="QBV2039" s="220"/>
      <c r="QBW2039" s="220"/>
      <c r="QBX2039" s="220"/>
      <c r="QBY2039" s="220"/>
      <c r="QBZ2039" s="220"/>
      <c r="QCA2039" s="220"/>
      <c r="QCB2039" s="220"/>
      <c r="QCC2039" s="220"/>
      <c r="QCD2039" s="220"/>
      <c r="QCE2039" s="220"/>
      <c r="QCF2039" s="220"/>
      <c r="QCG2039" s="220"/>
      <c r="QCH2039" s="220"/>
      <c r="QCI2039" s="220"/>
      <c r="QCJ2039" s="220"/>
      <c r="QCK2039" s="220"/>
      <c r="QCL2039" s="220"/>
      <c r="QCM2039" s="220"/>
      <c r="QCN2039" s="220"/>
      <c r="QCO2039" s="220"/>
      <c r="QCP2039" s="220"/>
      <c r="QCQ2039" s="220"/>
      <c r="QCR2039" s="220"/>
      <c r="QCS2039" s="220"/>
      <c r="QCT2039" s="220"/>
      <c r="QCU2039" s="220"/>
      <c r="QCV2039" s="220"/>
      <c r="QCW2039" s="220"/>
      <c r="QCX2039" s="220"/>
      <c r="QCY2039" s="220"/>
      <c r="QCZ2039" s="220"/>
      <c r="QDA2039" s="220"/>
      <c r="QDB2039" s="220"/>
      <c r="QDC2039" s="220"/>
      <c r="QDD2039" s="220"/>
      <c r="QDE2039" s="220"/>
      <c r="QDF2039" s="220"/>
      <c r="QDG2039" s="220"/>
      <c r="QDH2039" s="220"/>
      <c r="QDI2039" s="220"/>
      <c r="QDJ2039" s="220"/>
      <c r="QDK2039" s="220"/>
      <c r="QDL2039" s="220"/>
      <c r="QDM2039" s="220"/>
      <c r="QDN2039" s="220"/>
      <c r="QDO2039" s="220"/>
      <c r="QDP2039" s="220"/>
      <c r="QDQ2039" s="220"/>
      <c r="QDR2039" s="220"/>
      <c r="QDS2039" s="220"/>
      <c r="QDT2039" s="220"/>
      <c r="QDU2039" s="220"/>
      <c r="QDV2039" s="220"/>
      <c r="QDW2039" s="220"/>
      <c r="QDX2039" s="220"/>
      <c r="QDY2039" s="220"/>
      <c r="QDZ2039" s="220"/>
      <c r="QEA2039" s="220"/>
      <c r="QEB2039" s="220"/>
      <c r="QEC2039" s="220"/>
      <c r="QED2039" s="220"/>
      <c r="QEE2039" s="220"/>
      <c r="QEF2039" s="220"/>
      <c r="QEG2039" s="220"/>
      <c r="QEH2039" s="220"/>
      <c r="QEI2039" s="220"/>
      <c r="QEJ2039" s="220"/>
      <c r="QEK2039" s="220"/>
      <c r="QEL2039" s="220"/>
      <c r="QEM2039" s="220"/>
      <c r="QEN2039" s="220"/>
      <c r="QEO2039" s="220"/>
      <c r="QEP2039" s="220"/>
      <c r="QEQ2039" s="220"/>
      <c r="QER2039" s="220"/>
      <c r="QES2039" s="220"/>
      <c r="QET2039" s="220"/>
      <c r="QEU2039" s="220"/>
      <c r="QEV2039" s="220"/>
      <c r="QEW2039" s="220"/>
      <c r="QEX2039" s="220"/>
      <c r="QEY2039" s="220"/>
      <c r="QEZ2039" s="220"/>
      <c r="QFA2039" s="220"/>
      <c r="QFB2039" s="220"/>
      <c r="QFC2039" s="220"/>
      <c r="QFD2039" s="220"/>
      <c r="QFE2039" s="220"/>
      <c r="QFF2039" s="220"/>
      <c r="QFG2039" s="220"/>
      <c r="QFH2039" s="220"/>
      <c r="QFI2039" s="220"/>
      <c r="QFJ2039" s="220"/>
      <c r="QFK2039" s="220"/>
      <c r="QFL2039" s="220"/>
      <c r="QFM2039" s="220"/>
      <c r="QFN2039" s="220"/>
      <c r="QFO2039" s="220"/>
      <c r="QFP2039" s="220"/>
      <c r="QFQ2039" s="220"/>
      <c r="QFR2039" s="220"/>
      <c r="QFS2039" s="220"/>
      <c r="QFT2039" s="220"/>
      <c r="QFU2039" s="220"/>
      <c r="QFV2039" s="220"/>
      <c r="QFW2039" s="220"/>
      <c r="QFX2039" s="220"/>
      <c r="QFY2039" s="220"/>
      <c r="QFZ2039" s="220"/>
      <c r="QGA2039" s="220"/>
      <c r="QGB2039" s="220"/>
      <c r="QGC2039" s="220"/>
      <c r="QGD2039" s="220"/>
      <c r="QGE2039" s="220"/>
      <c r="QGF2039" s="220"/>
      <c r="QGG2039" s="220"/>
      <c r="QGH2039" s="220"/>
      <c r="QGI2039" s="220"/>
      <c r="QGJ2039" s="220"/>
      <c r="QGK2039" s="220"/>
      <c r="QGL2039" s="220"/>
      <c r="QGM2039" s="220"/>
      <c r="QGN2039" s="220"/>
      <c r="QGO2039" s="220"/>
      <c r="QGP2039" s="220"/>
      <c r="QGQ2039" s="220"/>
      <c r="QGR2039" s="220"/>
      <c r="QGS2039" s="220"/>
      <c r="QGT2039" s="220"/>
      <c r="QGU2039" s="220"/>
      <c r="QGV2039" s="220"/>
      <c r="QGW2039" s="220"/>
      <c r="QGX2039" s="220"/>
      <c r="QGY2039" s="220"/>
      <c r="QGZ2039" s="220"/>
      <c r="QHA2039" s="220"/>
      <c r="QHB2039" s="220"/>
      <c r="QHC2039" s="220"/>
      <c r="QHD2039" s="220"/>
      <c r="QHE2039" s="220"/>
      <c r="QHF2039" s="220"/>
      <c r="QHG2039" s="220"/>
      <c r="QHH2039" s="220"/>
      <c r="QHI2039" s="220"/>
      <c r="QHJ2039" s="220"/>
      <c r="QHK2039" s="220"/>
      <c r="QHL2039" s="220"/>
      <c r="QHM2039" s="220"/>
      <c r="QHN2039" s="220"/>
      <c r="QHO2039" s="220"/>
      <c r="QHP2039" s="220"/>
      <c r="QHQ2039" s="220"/>
      <c r="QHR2039" s="220"/>
      <c r="QHS2039" s="220"/>
      <c r="QHT2039" s="220"/>
      <c r="QHU2039" s="220"/>
      <c r="QHV2039" s="220"/>
      <c r="QHW2039" s="220"/>
      <c r="QHX2039" s="220"/>
      <c r="QHY2039" s="220"/>
      <c r="QHZ2039" s="220"/>
      <c r="QIA2039" s="220"/>
      <c r="QIB2039" s="220"/>
      <c r="QIC2039" s="220"/>
      <c r="QID2039" s="220"/>
      <c r="QIE2039" s="220"/>
      <c r="QIF2039" s="220"/>
      <c r="QIG2039" s="220"/>
      <c r="QIH2039" s="220"/>
      <c r="QII2039" s="220"/>
      <c r="QIJ2039" s="220"/>
      <c r="QIK2039" s="220"/>
      <c r="QIL2039" s="220"/>
      <c r="QIM2039" s="220"/>
      <c r="QIN2039" s="220"/>
      <c r="QIO2039" s="220"/>
      <c r="QIP2039" s="220"/>
      <c r="QIQ2039" s="220"/>
      <c r="QIR2039" s="220"/>
      <c r="QIS2039" s="220"/>
      <c r="QIT2039" s="220"/>
      <c r="QIU2039" s="220"/>
      <c r="QIV2039" s="220"/>
      <c r="QIW2039" s="220"/>
      <c r="QIX2039" s="220"/>
      <c r="QIY2039" s="220"/>
      <c r="QIZ2039" s="220"/>
      <c r="QJA2039" s="220"/>
      <c r="QJB2039" s="220"/>
      <c r="QJC2039" s="220"/>
      <c r="QJD2039" s="220"/>
      <c r="QJE2039" s="220"/>
      <c r="QJF2039" s="220"/>
      <c r="QJG2039" s="220"/>
      <c r="QJH2039" s="220"/>
      <c r="QJI2039" s="220"/>
      <c r="QJJ2039" s="220"/>
      <c r="QJK2039" s="220"/>
      <c r="QJL2039" s="220"/>
      <c r="QJM2039" s="220"/>
      <c r="QJN2039" s="220"/>
      <c r="QJO2039" s="220"/>
      <c r="QJP2039" s="220"/>
      <c r="QJQ2039" s="220"/>
      <c r="QJR2039" s="220"/>
      <c r="QJS2039" s="220"/>
      <c r="QJT2039" s="220"/>
      <c r="QJU2039" s="220"/>
      <c r="QJV2039" s="220"/>
      <c r="QJW2039" s="220"/>
      <c r="QJX2039" s="220"/>
      <c r="QJY2039" s="220"/>
      <c r="QJZ2039" s="220"/>
      <c r="QKA2039" s="220"/>
      <c r="QKB2039" s="220"/>
      <c r="QKC2039" s="220"/>
      <c r="QKD2039" s="220"/>
      <c r="QKE2039" s="220"/>
      <c r="QKF2039" s="220"/>
      <c r="QKG2039" s="220"/>
      <c r="QKH2039" s="220"/>
      <c r="QKI2039" s="220"/>
      <c r="QKJ2039" s="220"/>
      <c r="QKK2039" s="220"/>
      <c r="QKL2039" s="220"/>
      <c r="QKM2039" s="220"/>
      <c r="QKN2039" s="220"/>
      <c r="QKO2039" s="220"/>
      <c r="QKP2039" s="220"/>
      <c r="QKQ2039" s="220"/>
      <c r="QKR2039" s="220"/>
      <c r="QKS2039" s="220"/>
      <c r="QKT2039" s="220"/>
      <c r="QKU2039" s="220"/>
      <c r="QKV2039" s="220"/>
      <c r="QKW2039" s="220"/>
      <c r="QKX2039" s="220"/>
      <c r="QKY2039" s="220"/>
      <c r="QKZ2039" s="220"/>
      <c r="QLA2039" s="220"/>
      <c r="QLB2039" s="220"/>
      <c r="QLC2039" s="220"/>
      <c r="QLD2039" s="220"/>
      <c r="QLE2039" s="220"/>
      <c r="QLF2039" s="220"/>
      <c r="QLG2039" s="220"/>
      <c r="QLH2039" s="220"/>
      <c r="QLI2039" s="220"/>
      <c r="QLJ2039" s="220"/>
      <c r="QLK2039" s="220"/>
      <c r="QLL2039" s="220"/>
      <c r="QLM2039" s="220"/>
      <c r="QLN2039" s="220"/>
      <c r="QLO2039" s="220"/>
      <c r="QLP2039" s="220"/>
      <c r="QLQ2039" s="220"/>
      <c r="QLR2039" s="220"/>
      <c r="QLS2039" s="220"/>
      <c r="QLT2039" s="220"/>
      <c r="QLU2039" s="220"/>
      <c r="QLV2039" s="220"/>
      <c r="QLW2039" s="220"/>
      <c r="QLX2039" s="220"/>
      <c r="QLY2039" s="220"/>
      <c r="QLZ2039" s="220"/>
      <c r="QMA2039" s="220"/>
      <c r="QMB2039" s="220"/>
      <c r="QMC2039" s="220"/>
      <c r="QMD2039" s="220"/>
      <c r="QME2039" s="220"/>
      <c r="QMF2039" s="220"/>
      <c r="QMG2039" s="220"/>
      <c r="QMH2039" s="220"/>
      <c r="QMI2039" s="220"/>
      <c r="QMJ2039" s="220"/>
      <c r="QMK2039" s="220"/>
      <c r="QML2039" s="220"/>
      <c r="QMM2039" s="220"/>
      <c r="QMN2039" s="220"/>
      <c r="QMO2039" s="220"/>
      <c r="QMP2039" s="220"/>
      <c r="QMQ2039" s="220"/>
      <c r="QMR2039" s="220"/>
      <c r="QMS2039" s="220"/>
      <c r="QMT2039" s="220"/>
      <c r="QMU2039" s="220"/>
      <c r="QMV2039" s="220"/>
      <c r="QMW2039" s="220"/>
      <c r="QMX2039" s="220"/>
      <c r="QMY2039" s="220"/>
      <c r="QMZ2039" s="220"/>
      <c r="QNA2039" s="220"/>
      <c r="QNB2039" s="220"/>
      <c r="QNC2039" s="220"/>
      <c r="QND2039" s="220"/>
      <c r="QNE2039" s="220"/>
      <c r="QNF2039" s="220"/>
      <c r="QNG2039" s="220"/>
      <c r="QNH2039" s="220"/>
      <c r="QNI2039" s="220"/>
      <c r="QNJ2039" s="220"/>
      <c r="QNK2039" s="220"/>
      <c r="QNL2039" s="220"/>
      <c r="QNM2039" s="220"/>
      <c r="QNN2039" s="220"/>
      <c r="QNO2039" s="220"/>
      <c r="QNP2039" s="220"/>
      <c r="QNQ2039" s="220"/>
      <c r="QNR2039" s="220"/>
      <c r="QNS2039" s="220"/>
      <c r="QNT2039" s="220"/>
      <c r="QNU2039" s="220"/>
      <c r="QNV2039" s="220"/>
      <c r="QNW2039" s="220"/>
      <c r="QNX2039" s="220"/>
      <c r="QNY2039" s="220"/>
      <c r="QNZ2039" s="220"/>
      <c r="QOA2039" s="220"/>
      <c r="QOB2039" s="220"/>
      <c r="QOC2039" s="220"/>
      <c r="QOD2039" s="220"/>
      <c r="QOE2039" s="220"/>
      <c r="QOF2039" s="220"/>
      <c r="QOG2039" s="220"/>
      <c r="QOH2039" s="220"/>
      <c r="QOI2039" s="220"/>
      <c r="QOJ2039" s="220"/>
      <c r="QOK2039" s="220"/>
      <c r="QOL2039" s="220"/>
      <c r="QOM2039" s="220"/>
      <c r="QON2039" s="220"/>
      <c r="QOO2039" s="220"/>
      <c r="QOP2039" s="220"/>
      <c r="QOQ2039" s="220"/>
      <c r="QOR2039" s="220"/>
      <c r="QOS2039" s="220"/>
      <c r="QOT2039" s="220"/>
      <c r="QOU2039" s="220"/>
      <c r="QOV2039" s="220"/>
      <c r="QOW2039" s="220"/>
      <c r="QOX2039" s="220"/>
      <c r="QOY2039" s="220"/>
      <c r="QOZ2039" s="220"/>
      <c r="QPA2039" s="220"/>
      <c r="QPB2039" s="220"/>
      <c r="QPC2039" s="220"/>
      <c r="QPD2039" s="220"/>
      <c r="QPE2039" s="220"/>
      <c r="QPF2039" s="220"/>
      <c r="QPG2039" s="220"/>
      <c r="QPH2039" s="220"/>
      <c r="QPI2039" s="220"/>
      <c r="QPJ2039" s="220"/>
      <c r="QPK2039" s="220"/>
      <c r="QPL2039" s="220"/>
      <c r="QPM2039" s="220"/>
      <c r="QPN2039" s="220"/>
      <c r="QPO2039" s="220"/>
      <c r="QPP2039" s="220"/>
      <c r="QPQ2039" s="220"/>
      <c r="QPR2039" s="220"/>
      <c r="QPS2039" s="220"/>
      <c r="QPT2039" s="220"/>
      <c r="QPU2039" s="220"/>
      <c r="QPV2039" s="220"/>
      <c r="QPW2039" s="220"/>
      <c r="QPX2039" s="220"/>
      <c r="QPY2039" s="220"/>
      <c r="QPZ2039" s="220"/>
      <c r="QQA2039" s="220"/>
      <c r="QQB2039" s="220"/>
      <c r="QQC2039" s="220"/>
      <c r="QQD2039" s="220"/>
      <c r="QQE2039" s="220"/>
      <c r="QQF2039" s="220"/>
      <c r="QQG2039" s="220"/>
      <c r="QQH2039" s="220"/>
      <c r="QQI2039" s="220"/>
      <c r="QQJ2039" s="220"/>
      <c r="QQK2039" s="220"/>
      <c r="QQL2039" s="220"/>
      <c r="QQM2039" s="220"/>
      <c r="QQN2039" s="220"/>
      <c r="QQO2039" s="220"/>
      <c r="QQP2039" s="220"/>
      <c r="QQQ2039" s="220"/>
      <c r="QQR2039" s="220"/>
      <c r="QQS2039" s="220"/>
      <c r="QQT2039" s="220"/>
      <c r="QQU2039" s="220"/>
      <c r="QQV2039" s="220"/>
      <c r="QQW2039" s="220"/>
      <c r="QQX2039" s="220"/>
      <c r="QQY2039" s="220"/>
      <c r="QQZ2039" s="220"/>
      <c r="QRA2039" s="220"/>
      <c r="QRB2039" s="220"/>
      <c r="QRC2039" s="220"/>
      <c r="QRD2039" s="220"/>
      <c r="QRE2039" s="220"/>
      <c r="QRF2039" s="220"/>
      <c r="QRG2039" s="220"/>
      <c r="QRH2039" s="220"/>
      <c r="QRI2039" s="220"/>
      <c r="QRJ2039" s="220"/>
      <c r="QRK2039" s="220"/>
      <c r="QRL2039" s="220"/>
      <c r="QRM2039" s="220"/>
      <c r="QRN2039" s="220"/>
      <c r="QRO2039" s="220"/>
      <c r="QRP2039" s="220"/>
      <c r="QRQ2039" s="220"/>
      <c r="QRR2039" s="220"/>
      <c r="QRS2039" s="220"/>
      <c r="QRT2039" s="220"/>
      <c r="QRU2039" s="220"/>
      <c r="QRV2039" s="220"/>
      <c r="QRW2039" s="220"/>
      <c r="QRX2039" s="220"/>
      <c r="QRY2039" s="220"/>
      <c r="QRZ2039" s="220"/>
      <c r="QSA2039" s="220"/>
      <c r="QSB2039" s="220"/>
      <c r="QSC2039" s="220"/>
      <c r="QSD2039" s="220"/>
      <c r="QSE2039" s="220"/>
      <c r="QSF2039" s="220"/>
      <c r="QSG2039" s="220"/>
      <c r="QSH2039" s="220"/>
      <c r="QSI2039" s="220"/>
      <c r="QSJ2039" s="220"/>
      <c r="QSK2039" s="220"/>
      <c r="QSL2039" s="220"/>
      <c r="QSM2039" s="220"/>
      <c r="QSN2039" s="220"/>
      <c r="QSO2039" s="220"/>
      <c r="QSP2039" s="220"/>
      <c r="QSQ2039" s="220"/>
      <c r="QSR2039" s="220"/>
      <c r="QSS2039" s="220"/>
      <c r="QST2039" s="220"/>
      <c r="QSU2039" s="220"/>
      <c r="QSV2039" s="220"/>
      <c r="QSW2039" s="220"/>
      <c r="QSX2039" s="220"/>
      <c r="QSY2039" s="220"/>
      <c r="QSZ2039" s="220"/>
      <c r="QTA2039" s="220"/>
      <c r="QTB2039" s="220"/>
      <c r="QTC2039" s="220"/>
      <c r="QTD2039" s="220"/>
      <c r="QTE2039" s="220"/>
      <c r="QTF2039" s="220"/>
      <c r="QTG2039" s="220"/>
      <c r="QTH2039" s="220"/>
      <c r="QTI2039" s="220"/>
      <c r="QTJ2039" s="220"/>
      <c r="QTK2039" s="220"/>
      <c r="QTL2039" s="220"/>
      <c r="QTM2039" s="220"/>
      <c r="QTN2039" s="220"/>
      <c r="QTO2039" s="220"/>
      <c r="QTP2039" s="220"/>
      <c r="QTQ2039" s="220"/>
      <c r="QTR2039" s="220"/>
      <c r="QTS2039" s="220"/>
      <c r="QTT2039" s="220"/>
      <c r="QTU2039" s="220"/>
      <c r="QTV2039" s="220"/>
      <c r="QTW2039" s="220"/>
      <c r="QTX2039" s="220"/>
      <c r="QTY2039" s="220"/>
      <c r="QTZ2039" s="220"/>
      <c r="QUA2039" s="220"/>
      <c r="QUB2039" s="220"/>
      <c r="QUC2039" s="220"/>
      <c r="QUD2039" s="220"/>
      <c r="QUE2039" s="220"/>
      <c r="QUF2039" s="220"/>
      <c r="QUG2039" s="220"/>
      <c r="QUH2039" s="220"/>
      <c r="QUI2039" s="220"/>
      <c r="QUJ2039" s="220"/>
      <c r="QUK2039" s="220"/>
      <c r="QUL2039" s="220"/>
      <c r="QUM2039" s="220"/>
      <c r="QUN2039" s="220"/>
      <c r="QUO2039" s="220"/>
      <c r="QUP2039" s="220"/>
      <c r="QUQ2039" s="220"/>
      <c r="QUR2039" s="220"/>
      <c r="QUS2039" s="220"/>
      <c r="QUT2039" s="220"/>
      <c r="QUU2039" s="220"/>
      <c r="QUV2039" s="220"/>
      <c r="QUW2039" s="220"/>
      <c r="QUX2039" s="220"/>
      <c r="QUY2039" s="220"/>
      <c r="QUZ2039" s="220"/>
      <c r="QVA2039" s="220"/>
      <c r="QVB2039" s="220"/>
      <c r="QVC2039" s="220"/>
      <c r="QVD2039" s="220"/>
      <c r="QVE2039" s="220"/>
      <c r="QVF2039" s="220"/>
      <c r="QVG2039" s="220"/>
      <c r="QVH2039" s="220"/>
      <c r="QVI2039" s="220"/>
      <c r="QVJ2039" s="220"/>
      <c r="QVK2039" s="220"/>
      <c r="QVL2039" s="220"/>
      <c r="QVM2039" s="220"/>
      <c r="QVN2039" s="220"/>
      <c r="QVO2039" s="220"/>
      <c r="QVP2039" s="220"/>
      <c r="QVQ2039" s="220"/>
      <c r="QVR2039" s="220"/>
      <c r="QVS2039" s="220"/>
      <c r="QVT2039" s="220"/>
      <c r="QVU2039" s="220"/>
      <c r="QVV2039" s="220"/>
      <c r="QVW2039" s="220"/>
      <c r="QVX2039" s="220"/>
      <c r="QVY2039" s="220"/>
      <c r="QVZ2039" s="220"/>
      <c r="QWA2039" s="220"/>
      <c r="QWB2039" s="220"/>
      <c r="QWC2039" s="220"/>
      <c r="QWD2039" s="220"/>
      <c r="QWE2039" s="220"/>
      <c r="QWF2039" s="220"/>
      <c r="QWG2039" s="220"/>
      <c r="QWH2039" s="220"/>
      <c r="QWI2039" s="220"/>
      <c r="QWJ2039" s="220"/>
      <c r="QWK2039" s="220"/>
      <c r="QWL2039" s="220"/>
      <c r="QWM2039" s="220"/>
      <c r="QWN2039" s="220"/>
      <c r="QWO2039" s="220"/>
      <c r="QWP2039" s="220"/>
      <c r="QWQ2039" s="220"/>
      <c r="QWR2039" s="220"/>
      <c r="QWS2039" s="220"/>
      <c r="QWT2039" s="220"/>
      <c r="QWU2039" s="220"/>
      <c r="QWV2039" s="220"/>
      <c r="QWW2039" s="220"/>
      <c r="QWX2039" s="220"/>
      <c r="QWY2039" s="220"/>
      <c r="QWZ2039" s="220"/>
      <c r="QXA2039" s="220"/>
      <c r="QXB2039" s="220"/>
      <c r="QXC2039" s="220"/>
      <c r="QXD2039" s="220"/>
      <c r="QXE2039" s="220"/>
      <c r="QXF2039" s="220"/>
      <c r="QXG2039" s="220"/>
      <c r="QXH2039" s="220"/>
      <c r="QXI2039" s="220"/>
      <c r="QXJ2039" s="220"/>
      <c r="QXK2039" s="220"/>
      <c r="QXL2039" s="220"/>
      <c r="QXM2039" s="220"/>
      <c r="QXN2039" s="220"/>
      <c r="QXO2039" s="220"/>
      <c r="QXP2039" s="220"/>
      <c r="QXQ2039" s="220"/>
      <c r="QXR2039" s="220"/>
      <c r="QXS2039" s="220"/>
      <c r="QXT2039" s="220"/>
      <c r="QXU2039" s="220"/>
      <c r="QXV2039" s="220"/>
      <c r="QXW2039" s="220"/>
      <c r="QXX2039" s="220"/>
      <c r="QXY2039" s="220"/>
      <c r="QXZ2039" s="220"/>
      <c r="QYA2039" s="220"/>
      <c r="QYB2039" s="220"/>
      <c r="QYC2039" s="220"/>
      <c r="QYD2039" s="220"/>
      <c r="QYE2039" s="220"/>
      <c r="QYF2039" s="220"/>
      <c r="QYG2039" s="220"/>
      <c r="QYH2039" s="220"/>
      <c r="QYI2039" s="220"/>
      <c r="QYJ2039" s="220"/>
      <c r="QYK2039" s="220"/>
      <c r="QYL2039" s="220"/>
      <c r="QYM2039" s="220"/>
      <c r="QYN2039" s="220"/>
      <c r="QYO2039" s="220"/>
      <c r="QYP2039" s="220"/>
      <c r="QYQ2039" s="220"/>
      <c r="QYR2039" s="220"/>
      <c r="QYS2039" s="220"/>
      <c r="QYT2039" s="220"/>
      <c r="QYU2039" s="220"/>
      <c r="QYV2039" s="220"/>
      <c r="QYW2039" s="220"/>
      <c r="QYX2039" s="220"/>
      <c r="QYY2039" s="220"/>
      <c r="QYZ2039" s="220"/>
      <c r="QZA2039" s="220"/>
      <c r="QZB2039" s="220"/>
      <c r="QZC2039" s="220"/>
      <c r="QZD2039" s="220"/>
      <c r="QZE2039" s="220"/>
      <c r="QZF2039" s="220"/>
      <c r="QZG2039" s="220"/>
      <c r="QZH2039" s="220"/>
      <c r="QZI2039" s="220"/>
      <c r="QZJ2039" s="220"/>
      <c r="QZK2039" s="220"/>
      <c r="QZL2039" s="220"/>
      <c r="QZM2039" s="220"/>
      <c r="QZN2039" s="220"/>
      <c r="QZO2039" s="220"/>
      <c r="QZP2039" s="220"/>
      <c r="QZQ2039" s="220"/>
      <c r="QZR2039" s="220"/>
      <c r="QZS2039" s="220"/>
      <c r="QZT2039" s="220"/>
      <c r="QZU2039" s="220"/>
      <c r="QZV2039" s="220"/>
      <c r="QZW2039" s="220"/>
      <c r="QZX2039" s="220"/>
      <c r="QZY2039" s="220"/>
      <c r="QZZ2039" s="220"/>
      <c r="RAA2039" s="220"/>
      <c r="RAB2039" s="220"/>
      <c r="RAC2039" s="220"/>
      <c r="RAD2039" s="220"/>
      <c r="RAE2039" s="220"/>
      <c r="RAF2039" s="220"/>
      <c r="RAG2039" s="220"/>
      <c r="RAH2039" s="220"/>
      <c r="RAI2039" s="220"/>
      <c r="RAJ2039" s="220"/>
      <c r="RAK2039" s="220"/>
      <c r="RAL2039" s="220"/>
      <c r="RAM2039" s="220"/>
      <c r="RAN2039" s="220"/>
      <c r="RAO2039" s="220"/>
      <c r="RAP2039" s="220"/>
      <c r="RAQ2039" s="220"/>
      <c r="RAR2039" s="220"/>
      <c r="RAS2039" s="220"/>
      <c r="RAT2039" s="220"/>
      <c r="RAU2039" s="220"/>
      <c r="RAV2039" s="220"/>
      <c r="RAW2039" s="220"/>
      <c r="RAX2039" s="220"/>
      <c r="RAY2039" s="220"/>
      <c r="RAZ2039" s="220"/>
      <c r="RBA2039" s="220"/>
      <c r="RBB2039" s="220"/>
      <c r="RBC2039" s="220"/>
      <c r="RBD2039" s="220"/>
      <c r="RBE2039" s="220"/>
      <c r="RBF2039" s="220"/>
      <c r="RBG2039" s="220"/>
      <c r="RBH2039" s="220"/>
      <c r="RBI2039" s="220"/>
      <c r="RBJ2039" s="220"/>
      <c r="RBK2039" s="220"/>
      <c r="RBL2039" s="220"/>
      <c r="RBM2039" s="220"/>
      <c r="RBN2039" s="220"/>
      <c r="RBO2039" s="220"/>
      <c r="RBP2039" s="220"/>
      <c r="RBQ2039" s="220"/>
      <c r="RBR2039" s="220"/>
      <c r="RBS2039" s="220"/>
      <c r="RBT2039" s="220"/>
      <c r="RBU2039" s="220"/>
      <c r="RBV2039" s="220"/>
      <c r="RBW2039" s="220"/>
      <c r="RBX2039" s="220"/>
      <c r="RBY2039" s="220"/>
      <c r="RBZ2039" s="220"/>
      <c r="RCA2039" s="220"/>
      <c r="RCB2039" s="220"/>
      <c r="RCC2039" s="220"/>
      <c r="RCD2039" s="220"/>
      <c r="RCE2039" s="220"/>
      <c r="RCF2039" s="220"/>
      <c r="RCG2039" s="220"/>
      <c r="RCH2039" s="220"/>
      <c r="RCI2039" s="220"/>
      <c r="RCJ2039" s="220"/>
      <c r="RCK2039" s="220"/>
      <c r="RCL2039" s="220"/>
      <c r="RCM2039" s="220"/>
      <c r="RCN2039" s="220"/>
      <c r="RCO2039" s="220"/>
      <c r="RCP2039" s="220"/>
      <c r="RCQ2039" s="220"/>
      <c r="RCR2039" s="220"/>
      <c r="RCS2039" s="220"/>
      <c r="RCT2039" s="220"/>
      <c r="RCU2039" s="220"/>
      <c r="RCV2039" s="220"/>
      <c r="RCW2039" s="220"/>
      <c r="RCX2039" s="220"/>
      <c r="RCY2039" s="220"/>
      <c r="RCZ2039" s="220"/>
      <c r="RDA2039" s="220"/>
      <c r="RDB2039" s="220"/>
      <c r="RDC2039" s="220"/>
      <c r="RDD2039" s="220"/>
      <c r="RDE2039" s="220"/>
      <c r="RDF2039" s="220"/>
      <c r="RDG2039" s="220"/>
      <c r="RDH2039" s="220"/>
      <c r="RDI2039" s="220"/>
      <c r="RDJ2039" s="220"/>
      <c r="RDK2039" s="220"/>
      <c r="RDL2039" s="220"/>
      <c r="RDM2039" s="220"/>
      <c r="RDN2039" s="220"/>
      <c r="RDO2039" s="220"/>
      <c r="RDP2039" s="220"/>
      <c r="RDQ2039" s="220"/>
      <c r="RDR2039" s="220"/>
      <c r="RDS2039" s="220"/>
      <c r="RDT2039" s="220"/>
      <c r="RDU2039" s="220"/>
      <c r="RDV2039" s="220"/>
      <c r="RDW2039" s="220"/>
      <c r="RDX2039" s="220"/>
      <c r="RDY2039" s="220"/>
      <c r="RDZ2039" s="220"/>
      <c r="REA2039" s="220"/>
      <c r="REB2039" s="220"/>
      <c r="REC2039" s="220"/>
      <c r="RED2039" s="220"/>
      <c r="REE2039" s="220"/>
      <c r="REF2039" s="220"/>
      <c r="REG2039" s="220"/>
      <c r="REH2039" s="220"/>
      <c r="REI2039" s="220"/>
      <c r="REJ2039" s="220"/>
      <c r="REK2039" s="220"/>
      <c r="REL2039" s="220"/>
      <c r="REM2039" s="220"/>
      <c r="REN2039" s="220"/>
      <c r="REO2039" s="220"/>
      <c r="REP2039" s="220"/>
      <c r="REQ2039" s="220"/>
      <c r="RER2039" s="220"/>
      <c r="RES2039" s="220"/>
      <c r="RET2039" s="220"/>
      <c r="REU2039" s="220"/>
      <c r="REV2039" s="220"/>
      <c r="REW2039" s="220"/>
      <c r="REX2039" s="220"/>
      <c r="REY2039" s="220"/>
      <c r="REZ2039" s="220"/>
      <c r="RFA2039" s="220"/>
      <c r="RFB2039" s="220"/>
      <c r="RFC2039" s="220"/>
      <c r="RFD2039" s="220"/>
      <c r="RFE2039" s="220"/>
      <c r="RFF2039" s="220"/>
      <c r="RFG2039" s="220"/>
      <c r="RFH2039" s="220"/>
      <c r="RFI2039" s="220"/>
      <c r="RFJ2039" s="220"/>
      <c r="RFK2039" s="220"/>
      <c r="RFL2039" s="220"/>
      <c r="RFM2039" s="220"/>
      <c r="RFN2039" s="220"/>
      <c r="RFO2039" s="220"/>
      <c r="RFP2039" s="220"/>
      <c r="RFQ2039" s="220"/>
      <c r="RFR2039" s="220"/>
      <c r="RFS2039" s="220"/>
      <c r="RFT2039" s="220"/>
      <c r="RFU2039" s="220"/>
      <c r="RFV2039" s="220"/>
      <c r="RFW2039" s="220"/>
      <c r="RFX2039" s="220"/>
      <c r="RFY2039" s="220"/>
      <c r="RFZ2039" s="220"/>
      <c r="RGA2039" s="220"/>
      <c r="RGB2039" s="220"/>
      <c r="RGC2039" s="220"/>
      <c r="RGD2039" s="220"/>
      <c r="RGE2039" s="220"/>
      <c r="RGF2039" s="220"/>
      <c r="RGG2039" s="220"/>
      <c r="RGH2039" s="220"/>
      <c r="RGI2039" s="220"/>
      <c r="RGJ2039" s="220"/>
      <c r="RGK2039" s="220"/>
      <c r="RGL2039" s="220"/>
      <c r="RGM2039" s="220"/>
      <c r="RGN2039" s="220"/>
      <c r="RGO2039" s="220"/>
      <c r="RGP2039" s="220"/>
      <c r="RGQ2039" s="220"/>
      <c r="RGR2039" s="220"/>
      <c r="RGS2039" s="220"/>
      <c r="RGT2039" s="220"/>
      <c r="RGU2039" s="220"/>
      <c r="RGV2039" s="220"/>
      <c r="RGW2039" s="220"/>
      <c r="RGX2039" s="220"/>
      <c r="RGY2039" s="220"/>
      <c r="RGZ2039" s="220"/>
      <c r="RHA2039" s="220"/>
      <c r="RHB2039" s="220"/>
      <c r="RHC2039" s="220"/>
      <c r="RHD2039" s="220"/>
      <c r="RHE2039" s="220"/>
      <c r="RHF2039" s="220"/>
      <c r="RHG2039" s="220"/>
      <c r="RHH2039" s="220"/>
      <c r="RHI2039" s="220"/>
      <c r="RHJ2039" s="220"/>
      <c r="RHK2039" s="220"/>
      <c r="RHL2039" s="220"/>
      <c r="RHM2039" s="220"/>
      <c r="RHN2039" s="220"/>
      <c r="RHO2039" s="220"/>
      <c r="RHP2039" s="220"/>
      <c r="RHQ2039" s="220"/>
      <c r="RHR2039" s="220"/>
      <c r="RHS2039" s="220"/>
      <c r="RHT2039" s="220"/>
      <c r="RHU2039" s="220"/>
      <c r="RHV2039" s="220"/>
      <c r="RHW2039" s="220"/>
      <c r="RHX2039" s="220"/>
      <c r="RHY2039" s="220"/>
      <c r="RHZ2039" s="220"/>
      <c r="RIA2039" s="220"/>
      <c r="RIB2039" s="220"/>
      <c r="RIC2039" s="220"/>
      <c r="RID2039" s="220"/>
      <c r="RIE2039" s="220"/>
      <c r="RIF2039" s="220"/>
      <c r="RIG2039" s="220"/>
      <c r="RIH2039" s="220"/>
      <c r="RII2039" s="220"/>
      <c r="RIJ2039" s="220"/>
      <c r="RIK2039" s="220"/>
      <c r="RIL2039" s="220"/>
      <c r="RIM2039" s="220"/>
      <c r="RIN2039" s="220"/>
      <c r="RIO2039" s="220"/>
      <c r="RIP2039" s="220"/>
      <c r="RIQ2039" s="220"/>
      <c r="RIR2039" s="220"/>
      <c r="RIS2039" s="220"/>
      <c r="RIT2039" s="220"/>
      <c r="RIU2039" s="220"/>
      <c r="RIV2039" s="220"/>
      <c r="RIW2039" s="220"/>
      <c r="RIX2039" s="220"/>
      <c r="RIY2039" s="220"/>
      <c r="RIZ2039" s="220"/>
      <c r="RJA2039" s="220"/>
      <c r="RJB2039" s="220"/>
      <c r="RJC2039" s="220"/>
      <c r="RJD2039" s="220"/>
      <c r="RJE2039" s="220"/>
      <c r="RJF2039" s="220"/>
      <c r="RJG2039" s="220"/>
      <c r="RJH2039" s="220"/>
      <c r="RJI2039" s="220"/>
      <c r="RJJ2039" s="220"/>
      <c r="RJK2039" s="220"/>
      <c r="RJL2039" s="220"/>
      <c r="RJM2039" s="220"/>
      <c r="RJN2039" s="220"/>
      <c r="RJO2039" s="220"/>
      <c r="RJP2039" s="220"/>
      <c r="RJQ2039" s="220"/>
      <c r="RJR2039" s="220"/>
      <c r="RJS2039" s="220"/>
      <c r="RJT2039" s="220"/>
      <c r="RJU2039" s="220"/>
      <c r="RJV2039" s="220"/>
      <c r="RJW2039" s="220"/>
      <c r="RJX2039" s="220"/>
      <c r="RJY2039" s="220"/>
      <c r="RJZ2039" s="220"/>
      <c r="RKA2039" s="220"/>
      <c r="RKB2039" s="220"/>
      <c r="RKC2039" s="220"/>
      <c r="RKD2039" s="220"/>
      <c r="RKE2039" s="220"/>
      <c r="RKF2039" s="220"/>
      <c r="RKG2039" s="220"/>
      <c r="RKH2039" s="220"/>
      <c r="RKI2039" s="220"/>
      <c r="RKJ2039" s="220"/>
      <c r="RKK2039" s="220"/>
      <c r="RKL2039" s="220"/>
      <c r="RKM2039" s="220"/>
      <c r="RKN2039" s="220"/>
      <c r="RKO2039" s="220"/>
      <c r="RKP2039" s="220"/>
      <c r="RKQ2039" s="220"/>
      <c r="RKR2039" s="220"/>
      <c r="RKS2039" s="220"/>
      <c r="RKT2039" s="220"/>
      <c r="RKU2039" s="220"/>
      <c r="RKV2039" s="220"/>
      <c r="RKW2039" s="220"/>
      <c r="RKX2039" s="220"/>
      <c r="RKY2039" s="220"/>
      <c r="RKZ2039" s="220"/>
      <c r="RLA2039" s="220"/>
      <c r="RLB2039" s="220"/>
      <c r="RLC2039" s="220"/>
      <c r="RLD2039" s="220"/>
      <c r="RLE2039" s="220"/>
      <c r="RLF2039" s="220"/>
      <c r="RLG2039" s="220"/>
      <c r="RLH2039" s="220"/>
      <c r="RLI2039" s="220"/>
      <c r="RLJ2039" s="220"/>
      <c r="RLK2039" s="220"/>
      <c r="RLL2039" s="220"/>
      <c r="RLM2039" s="220"/>
      <c r="RLN2039" s="220"/>
      <c r="RLO2039" s="220"/>
      <c r="RLP2039" s="220"/>
      <c r="RLQ2039" s="220"/>
      <c r="RLR2039" s="220"/>
      <c r="RLS2039" s="220"/>
      <c r="RLT2039" s="220"/>
      <c r="RLU2039" s="220"/>
      <c r="RLV2039" s="220"/>
      <c r="RLW2039" s="220"/>
      <c r="RLX2039" s="220"/>
      <c r="RLY2039" s="220"/>
      <c r="RLZ2039" s="220"/>
      <c r="RMA2039" s="220"/>
      <c r="RMB2039" s="220"/>
      <c r="RMC2039" s="220"/>
      <c r="RMD2039" s="220"/>
      <c r="RME2039" s="220"/>
      <c r="RMF2039" s="220"/>
      <c r="RMG2039" s="220"/>
      <c r="RMH2039" s="220"/>
      <c r="RMI2039" s="220"/>
      <c r="RMJ2039" s="220"/>
      <c r="RMK2039" s="220"/>
      <c r="RML2039" s="220"/>
      <c r="RMM2039" s="220"/>
      <c r="RMN2039" s="220"/>
      <c r="RMO2039" s="220"/>
      <c r="RMP2039" s="220"/>
      <c r="RMQ2039" s="220"/>
      <c r="RMR2039" s="220"/>
      <c r="RMS2039" s="220"/>
      <c r="RMT2039" s="220"/>
      <c r="RMU2039" s="220"/>
      <c r="RMV2039" s="220"/>
      <c r="RMW2039" s="220"/>
      <c r="RMX2039" s="220"/>
      <c r="RMY2039" s="220"/>
      <c r="RMZ2039" s="220"/>
      <c r="RNA2039" s="220"/>
      <c r="RNB2039" s="220"/>
      <c r="RNC2039" s="220"/>
      <c r="RND2039" s="220"/>
      <c r="RNE2039" s="220"/>
      <c r="RNF2039" s="220"/>
      <c r="RNG2039" s="220"/>
      <c r="RNH2039" s="220"/>
      <c r="RNI2039" s="220"/>
      <c r="RNJ2039" s="220"/>
      <c r="RNK2039" s="220"/>
      <c r="RNL2039" s="220"/>
      <c r="RNM2039" s="220"/>
      <c r="RNN2039" s="220"/>
      <c r="RNO2039" s="220"/>
      <c r="RNP2039" s="220"/>
      <c r="RNQ2039" s="220"/>
      <c r="RNR2039" s="220"/>
      <c r="RNS2039" s="220"/>
      <c r="RNT2039" s="220"/>
      <c r="RNU2039" s="220"/>
      <c r="RNV2039" s="220"/>
      <c r="RNW2039" s="220"/>
      <c r="RNX2039" s="220"/>
      <c r="RNY2039" s="220"/>
      <c r="RNZ2039" s="220"/>
      <c r="ROA2039" s="220"/>
      <c r="ROB2039" s="220"/>
      <c r="ROC2039" s="220"/>
      <c r="ROD2039" s="220"/>
      <c r="ROE2039" s="220"/>
      <c r="ROF2039" s="220"/>
      <c r="ROG2039" s="220"/>
      <c r="ROH2039" s="220"/>
      <c r="ROI2039" s="220"/>
      <c r="ROJ2039" s="220"/>
      <c r="ROK2039" s="220"/>
      <c r="ROL2039" s="220"/>
      <c r="ROM2039" s="220"/>
      <c r="RON2039" s="220"/>
      <c r="ROO2039" s="220"/>
      <c r="ROP2039" s="220"/>
      <c r="ROQ2039" s="220"/>
      <c r="ROR2039" s="220"/>
      <c r="ROS2039" s="220"/>
      <c r="ROT2039" s="220"/>
      <c r="ROU2039" s="220"/>
      <c r="ROV2039" s="220"/>
      <c r="ROW2039" s="220"/>
      <c r="ROX2039" s="220"/>
      <c r="ROY2039" s="220"/>
      <c r="ROZ2039" s="220"/>
      <c r="RPA2039" s="220"/>
      <c r="RPB2039" s="220"/>
      <c r="RPC2039" s="220"/>
      <c r="RPD2039" s="220"/>
      <c r="RPE2039" s="220"/>
      <c r="RPF2039" s="220"/>
      <c r="RPG2039" s="220"/>
      <c r="RPH2039" s="220"/>
      <c r="RPI2039" s="220"/>
      <c r="RPJ2039" s="220"/>
      <c r="RPK2039" s="220"/>
      <c r="RPL2039" s="220"/>
      <c r="RPM2039" s="220"/>
      <c r="RPN2039" s="220"/>
      <c r="RPO2039" s="220"/>
      <c r="RPP2039" s="220"/>
      <c r="RPQ2039" s="220"/>
      <c r="RPR2039" s="220"/>
      <c r="RPS2039" s="220"/>
      <c r="RPT2039" s="220"/>
      <c r="RPU2039" s="220"/>
      <c r="RPV2039" s="220"/>
      <c r="RPW2039" s="220"/>
      <c r="RPX2039" s="220"/>
      <c r="RPY2039" s="220"/>
      <c r="RPZ2039" s="220"/>
      <c r="RQA2039" s="220"/>
      <c r="RQB2039" s="220"/>
      <c r="RQC2039" s="220"/>
      <c r="RQD2039" s="220"/>
      <c r="RQE2039" s="220"/>
      <c r="RQF2039" s="220"/>
      <c r="RQG2039" s="220"/>
      <c r="RQH2039" s="220"/>
      <c r="RQI2039" s="220"/>
      <c r="RQJ2039" s="220"/>
      <c r="RQK2039" s="220"/>
      <c r="RQL2039" s="220"/>
      <c r="RQM2039" s="220"/>
      <c r="RQN2039" s="220"/>
      <c r="RQO2039" s="220"/>
      <c r="RQP2039" s="220"/>
      <c r="RQQ2039" s="220"/>
      <c r="RQR2039" s="220"/>
      <c r="RQS2039" s="220"/>
      <c r="RQT2039" s="220"/>
      <c r="RQU2039" s="220"/>
      <c r="RQV2039" s="220"/>
      <c r="RQW2039" s="220"/>
      <c r="RQX2039" s="220"/>
      <c r="RQY2039" s="220"/>
      <c r="RQZ2039" s="220"/>
      <c r="RRA2039" s="220"/>
      <c r="RRB2039" s="220"/>
      <c r="RRC2039" s="220"/>
      <c r="RRD2039" s="220"/>
      <c r="RRE2039" s="220"/>
      <c r="RRF2039" s="220"/>
      <c r="RRG2039" s="220"/>
      <c r="RRH2039" s="220"/>
      <c r="RRI2039" s="220"/>
      <c r="RRJ2039" s="220"/>
      <c r="RRK2039" s="220"/>
      <c r="RRL2039" s="220"/>
      <c r="RRM2039" s="220"/>
      <c r="RRN2039" s="220"/>
      <c r="RRO2039" s="220"/>
      <c r="RRP2039" s="220"/>
      <c r="RRQ2039" s="220"/>
      <c r="RRR2039" s="220"/>
      <c r="RRS2039" s="220"/>
      <c r="RRT2039" s="220"/>
      <c r="RRU2039" s="220"/>
      <c r="RRV2039" s="220"/>
      <c r="RRW2039" s="220"/>
      <c r="RRX2039" s="220"/>
      <c r="RRY2039" s="220"/>
      <c r="RRZ2039" s="220"/>
      <c r="RSA2039" s="220"/>
      <c r="RSB2039" s="220"/>
      <c r="RSC2039" s="220"/>
      <c r="RSD2039" s="220"/>
      <c r="RSE2039" s="220"/>
      <c r="RSF2039" s="220"/>
      <c r="RSG2039" s="220"/>
      <c r="RSH2039" s="220"/>
      <c r="RSI2039" s="220"/>
      <c r="RSJ2039" s="220"/>
      <c r="RSK2039" s="220"/>
      <c r="RSL2039" s="220"/>
      <c r="RSM2039" s="220"/>
      <c r="RSN2039" s="220"/>
      <c r="RSO2039" s="220"/>
      <c r="RSP2039" s="220"/>
      <c r="RSQ2039" s="220"/>
      <c r="RSR2039" s="220"/>
      <c r="RSS2039" s="220"/>
      <c r="RST2039" s="220"/>
      <c r="RSU2039" s="220"/>
      <c r="RSV2039" s="220"/>
      <c r="RSW2039" s="220"/>
      <c r="RSX2039" s="220"/>
      <c r="RSY2039" s="220"/>
      <c r="RSZ2039" s="220"/>
      <c r="RTA2039" s="220"/>
      <c r="RTB2039" s="220"/>
      <c r="RTC2039" s="220"/>
      <c r="RTD2039" s="220"/>
      <c r="RTE2039" s="220"/>
      <c r="RTF2039" s="220"/>
      <c r="RTG2039" s="220"/>
      <c r="RTH2039" s="220"/>
      <c r="RTI2039" s="220"/>
      <c r="RTJ2039" s="220"/>
      <c r="RTK2039" s="220"/>
      <c r="RTL2039" s="220"/>
      <c r="RTM2039" s="220"/>
      <c r="RTN2039" s="220"/>
      <c r="RTO2039" s="220"/>
      <c r="RTP2039" s="220"/>
      <c r="RTQ2039" s="220"/>
      <c r="RTR2039" s="220"/>
      <c r="RTS2039" s="220"/>
      <c r="RTT2039" s="220"/>
      <c r="RTU2039" s="220"/>
      <c r="RTV2039" s="220"/>
      <c r="RTW2039" s="220"/>
      <c r="RTX2039" s="220"/>
      <c r="RTY2039" s="220"/>
      <c r="RTZ2039" s="220"/>
      <c r="RUA2039" s="220"/>
      <c r="RUB2039" s="220"/>
      <c r="RUC2039" s="220"/>
      <c r="RUD2039" s="220"/>
      <c r="RUE2039" s="220"/>
      <c r="RUF2039" s="220"/>
      <c r="RUG2039" s="220"/>
      <c r="RUH2039" s="220"/>
      <c r="RUI2039" s="220"/>
      <c r="RUJ2039" s="220"/>
      <c r="RUK2039" s="220"/>
      <c r="RUL2039" s="220"/>
      <c r="RUM2039" s="220"/>
      <c r="RUN2039" s="220"/>
      <c r="RUO2039" s="220"/>
      <c r="RUP2039" s="220"/>
      <c r="RUQ2039" s="220"/>
      <c r="RUR2039" s="220"/>
      <c r="RUS2039" s="220"/>
      <c r="RUT2039" s="220"/>
      <c r="RUU2039" s="220"/>
      <c r="RUV2039" s="220"/>
      <c r="RUW2039" s="220"/>
      <c r="RUX2039" s="220"/>
      <c r="RUY2039" s="220"/>
      <c r="RUZ2039" s="220"/>
      <c r="RVA2039" s="220"/>
      <c r="RVB2039" s="220"/>
      <c r="RVC2039" s="220"/>
      <c r="RVD2039" s="220"/>
      <c r="RVE2039" s="220"/>
      <c r="RVF2039" s="220"/>
      <c r="RVG2039" s="220"/>
      <c r="RVH2039" s="220"/>
      <c r="RVI2039" s="220"/>
      <c r="RVJ2039" s="220"/>
      <c r="RVK2039" s="220"/>
      <c r="RVL2039" s="220"/>
      <c r="RVM2039" s="220"/>
      <c r="RVN2039" s="220"/>
      <c r="RVO2039" s="220"/>
      <c r="RVP2039" s="220"/>
      <c r="RVQ2039" s="220"/>
      <c r="RVR2039" s="220"/>
      <c r="RVS2039" s="220"/>
      <c r="RVT2039" s="220"/>
      <c r="RVU2039" s="220"/>
      <c r="RVV2039" s="220"/>
      <c r="RVW2039" s="220"/>
      <c r="RVX2039" s="220"/>
      <c r="RVY2039" s="220"/>
      <c r="RVZ2039" s="220"/>
      <c r="RWA2039" s="220"/>
      <c r="RWB2039" s="220"/>
      <c r="RWC2039" s="220"/>
      <c r="RWD2039" s="220"/>
      <c r="RWE2039" s="220"/>
      <c r="RWF2039" s="220"/>
      <c r="RWG2039" s="220"/>
      <c r="RWH2039" s="220"/>
      <c r="RWI2039" s="220"/>
      <c r="RWJ2039" s="220"/>
      <c r="RWK2039" s="220"/>
      <c r="RWL2039" s="220"/>
      <c r="RWM2039" s="220"/>
      <c r="RWN2039" s="220"/>
      <c r="RWO2039" s="220"/>
      <c r="RWP2039" s="220"/>
      <c r="RWQ2039" s="220"/>
      <c r="RWR2039" s="220"/>
      <c r="RWS2039" s="220"/>
      <c r="RWT2039" s="220"/>
      <c r="RWU2039" s="220"/>
      <c r="RWV2039" s="220"/>
      <c r="RWW2039" s="220"/>
      <c r="RWX2039" s="220"/>
      <c r="RWY2039" s="220"/>
      <c r="RWZ2039" s="220"/>
      <c r="RXA2039" s="220"/>
      <c r="RXB2039" s="220"/>
      <c r="RXC2039" s="220"/>
      <c r="RXD2039" s="220"/>
      <c r="RXE2039" s="220"/>
      <c r="RXF2039" s="220"/>
      <c r="RXG2039" s="220"/>
      <c r="RXH2039" s="220"/>
      <c r="RXI2039" s="220"/>
      <c r="RXJ2039" s="220"/>
      <c r="RXK2039" s="220"/>
      <c r="RXL2039" s="220"/>
      <c r="RXM2039" s="220"/>
      <c r="RXN2039" s="220"/>
      <c r="RXO2039" s="220"/>
      <c r="RXP2039" s="220"/>
      <c r="RXQ2039" s="220"/>
      <c r="RXR2039" s="220"/>
      <c r="RXS2039" s="220"/>
      <c r="RXT2039" s="220"/>
      <c r="RXU2039" s="220"/>
      <c r="RXV2039" s="220"/>
      <c r="RXW2039" s="220"/>
      <c r="RXX2039" s="220"/>
      <c r="RXY2039" s="220"/>
      <c r="RXZ2039" s="220"/>
      <c r="RYA2039" s="220"/>
      <c r="RYB2039" s="220"/>
      <c r="RYC2039" s="220"/>
      <c r="RYD2039" s="220"/>
      <c r="RYE2039" s="220"/>
      <c r="RYF2039" s="220"/>
      <c r="RYG2039" s="220"/>
      <c r="RYH2039" s="220"/>
      <c r="RYI2039" s="220"/>
      <c r="RYJ2039" s="220"/>
      <c r="RYK2039" s="220"/>
      <c r="RYL2039" s="220"/>
      <c r="RYM2039" s="220"/>
      <c r="RYN2039" s="220"/>
      <c r="RYO2039" s="220"/>
      <c r="RYP2039" s="220"/>
      <c r="RYQ2039" s="220"/>
      <c r="RYR2039" s="220"/>
      <c r="RYS2039" s="220"/>
      <c r="RYT2039" s="220"/>
      <c r="RYU2039" s="220"/>
      <c r="RYV2039" s="220"/>
      <c r="RYW2039" s="220"/>
      <c r="RYX2039" s="220"/>
      <c r="RYY2039" s="220"/>
      <c r="RYZ2039" s="220"/>
      <c r="RZA2039" s="220"/>
      <c r="RZB2039" s="220"/>
      <c r="RZC2039" s="220"/>
      <c r="RZD2039" s="220"/>
      <c r="RZE2039" s="220"/>
      <c r="RZF2039" s="220"/>
      <c r="RZG2039" s="220"/>
      <c r="RZH2039" s="220"/>
      <c r="RZI2039" s="220"/>
      <c r="RZJ2039" s="220"/>
      <c r="RZK2039" s="220"/>
      <c r="RZL2039" s="220"/>
      <c r="RZM2039" s="220"/>
      <c r="RZN2039" s="220"/>
      <c r="RZO2039" s="220"/>
      <c r="RZP2039" s="220"/>
      <c r="RZQ2039" s="220"/>
      <c r="RZR2039" s="220"/>
      <c r="RZS2039" s="220"/>
      <c r="RZT2039" s="220"/>
      <c r="RZU2039" s="220"/>
      <c r="RZV2039" s="220"/>
      <c r="RZW2039" s="220"/>
      <c r="RZX2039" s="220"/>
      <c r="RZY2039" s="220"/>
      <c r="RZZ2039" s="220"/>
      <c r="SAA2039" s="220"/>
      <c r="SAB2039" s="220"/>
      <c r="SAC2039" s="220"/>
      <c r="SAD2039" s="220"/>
      <c r="SAE2039" s="220"/>
      <c r="SAF2039" s="220"/>
      <c r="SAG2039" s="220"/>
      <c r="SAH2039" s="220"/>
      <c r="SAI2039" s="220"/>
      <c r="SAJ2039" s="220"/>
      <c r="SAK2039" s="220"/>
      <c r="SAL2039" s="220"/>
      <c r="SAM2039" s="220"/>
      <c r="SAN2039" s="220"/>
      <c r="SAO2039" s="220"/>
      <c r="SAP2039" s="220"/>
      <c r="SAQ2039" s="220"/>
      <c r="SAR2039" s="220"/>
      <c r="SAS2039" s="220"/>
      <c r="SAT2039" s="220"/>
      <c r="SAU2039" s="220"/>
      <c r="SAV2039" s="220"/>
      <c r="SAW2039" s="220"/>
      <c r="SAX2039" s="220"/>
      <c r="SAY2039" s="220"/>
      <c r="SAZ2039" s="220"/>
      <c r="SBA2039" s="220"/>
      <c r="SBB2039" s="220"/>
      <c r="SBC2039" s="220"/>
      <c r="SBD2039" s="220"/>
      <c r="SBE2039" s="220"/>
      <c r="SBF2039" s="220"/>
      <c r="SBG2039" s="220"/>
      <c r="SBH2039" s="220"/>
      <c r="SBI2039" s="220"/>
      <c r="SBJ2039" s="220"/>
      <c r="SBK2039" s="220"/>
      <c r="SBL2039" s="220"/>
      <c r="SBM2039" s="220"/>
      <c r="SBN2039" s="220"/>
      <c r="SBO2039" s="220"/>
      <c r="SBP2039" s="220"/>
      <c r="SBQ2039" s="220"/>
      <c r="SBR2039" s="220"/>
      <c r="SBS2039" s="220"/>
      <c r="SBT2039" s="220"/>
      <c r="SBU2039" s="220"/>
      <c r="SBV2039" s="220"/>
      <c r="SBW2039" s="220"/>
      <c r="SBX2039" s="220"/>
      <c r="SBY2039" s="220"/>
      <c r="SBZ2039" s="220"/>
      <c r="SCA2039" s="220"/>
      <c r="SCB2039" s="220"/>
      <c r="SCC2039" s="220"/>
      <c r="SCD2039" s="220"/>
      <c r="SCE2039" s="220"/>
      <c r="SCF2039" s="220"/>
      <c r="SCG2039" s="220"/>
      <c r="SCH2039" s="220"/>
      <c r="SCI2039" s="220"/>
      <c r="SCJ2039" s="220"/>
      <c r="SCK2039" s="220"/>
      <c r="SCL2039" s="220"/>
      <c r="SCM2039" s="220"/>
      <c r="SCN2039" s="220"/>
      <c r="SCO2039" s="220"/>
      <c r="SCP2039" s="220"/>
      <c r="SCQ2039" s="220"/>
      <c r="SCR2039" s="220"/>
      <c r="SCS2039" s="220"/>
      <c r="SCT2039" s="220"/>
      <c r="SCU2039" s="220"/>
      <c r="SCV2039" s="220"/>
      <c r="SCW2039" s="220"/>
      <c r="SCX2039" s="220"/>
      <c r="SCY2039" s="220"/>
      <c r="SCZ2039" s="220"/>
      <c r="SDA2039" s="220"/>
      <c r="SDB2039" s="220"/>
      <c r="SDC2039" s="220"/>
      <c r="SDD2039" s="220"/>
      <c r="SDE2039" s="220"/>
      <c r="SDF2039" s="220"/>
      <c r="SDG2039" s="220"/>
      <c r="SDH2039" s="220"/>
      <c r="SDI2039" s="220"/>
      <c r="SDJ2039" s="220"/>
      <c r="SDK2039" s="220"/>
      <c r="SDL2039" s="220"/>
      <c r="SDM2039" s="220"/>
      <c r="SDN2039" s="220"/>
      <c r="SDO2039" s="220"/>
      <c r="SDP2039" s="220"/>
      <c r="SDQ2039" s="220"/>
      <c r="SDR2039" s="220"/>
      <c r="SDS2039" s="220"/>
      <c r="SDT2039" s="220"/>
      <c r="SDU2039" s="220"/>
      <c r="SDV2039" s="220"/>
      <c r="SDW2039" s="220"/>
      <c r="SDX2039" s="220"/>
      <c r="SDY2039" s="220"/>
      <c r="SDZ2039" s="220"/>
      <c r="SEA2039" s="220"/>
      <c r="SEB2039" s="220"/>
      <c r="SEC2039" s="220"/>
      <c r="SED2039" s="220"/>
      <c r="SEE2039" s="220"/>
      <c r="SEF2039" s="220"/>
      <c r="SEG2039" s="220"/>
      <c r="SEH2039" s="220"/>
      <c r="SEI2039" s="220"/>
      <c r="SEJ2039" s="220"/>
      <c r="SEK2039" s="220"/>
      <c r="SEL2039" s="220"/>
      <c r="SEM2039" s="220"/>
      <c r="SEN2039" s="220"/>
      <c r="SEO2039" s="220"/>
      <c r="SEP2039" s="220"/>
      <c r="SEQ2039" s="220"/>
      <c r="SER2039" s="220"/>
      <c r="SES2039" s="220"/>
      <c r="SET2039" s="220"/>
      <c r="SEU2039" s="220"/>
      <c r="SEV2039" s="220"/>
      <c r="SEW2039" s="220"/>
      <c r="SEX2039" s="220"/>
      <c r="SEY2039" s="220"/>
      <c r="SEZ2039" s="220"/>
      <c r="SFA2039" s="220"/>
      <c r="SFB2039" s="220"/>
      <c r="SFC2039" s="220"/>
      <c r="SFD2039" s="220"/>
      <c r="SFE2039" s="220"/>
      <c r="SFF2039" s="220"/>
      <c r="SFG2039" s="220"/>
      <c r="SFH2039" s="220"/>
      <c r="SFI2039" s="220"/>
      <c r="SFJ2039" s="220"/>
      <c r="SFK2039" s="220"/>
      <c r="SFL2039" s="220"/>
      <c r="SFM2039" s="220"/>
      <c r="SFN2039" s="220"/>
      <c r="SFO2039" s="220"/>
      <c r="SFP2039" s="220"/>
      <c r="SFQ2039" s="220"/>
      <c r="SFR2039" s="220"/>
      <c r="SFS2039" s="220"/>
      <c r="SFT2039" s="220"/>
      <c r="SFU2039" s="220"/>
      <c r="SFV2039" s="220"/>
      <c r="SFW2039" s="220"/>
      <c r="SFX2039" s="220"/>
      <c r="SFY2039" s="220"/>
      <c r="SFZ2039" s="220"/>
      <c r="SGA2039" s="220"/>
      <c r="SGB2039" s="220"/>
      <c r="SGC2039" s="220"/>
      <c r="SGD2039" s="220"/>
      <c r="SGE2039" s="220"/>
      <c r="SGF2039" s="220"/>
      <c r="SGG2039" s="220"/>
      <c r="SGH2039" s="220"/>
      <c r="SGI2039" s="220"/>
      <c r="SGJ2039" s="220"/>
      <c r="SGK2039" s="220"/>
      <c r="SGL2039" s="220"/>
      <c r="SGM2039" s="220"/>
      <c r="SGN2039" s="220"/>
      <c r="SGO2039" s="220"/>
      <c r="SGP2039" s="220"/>
      <c r="SGQ2039" s="220"/>
      <c r="SGR2039" s="220"/>
      <c r="SGS2039" s="220"/>
      <c r="SGT2039" s="220"/>
      <c r="SGU2039" s="220"/>
      <c r="SGV2039" s="220"/>
      <c r="SGW2039" s="220"/>
      <c r="SGX2039" s="220"/>
      <c r="SGY2039" s="220"/>
      <c r="SGZ2039" s="220"/>
      <c r="SHA2039" s="220"/>
      <c r="SHB2039" s="220"/>
      <c r="SHC2039" s="220"/>
      <c r="SHD2039" s="220"/>
      <c r="SHE2039" s="220"/>
      <c r="SHF2039" s="220"/>
      <c r="SHG2039" s="220"/>
      <c r="SHH2039" s="220"/>
      <c r="SHI2039" s="220"/>
      <c r="SHJ2039" s="220"/>
      <c r="SHK2039" s="220"/>
      <c r="SHL2039" s="220"/>
      <c r="SHM2039" s="220"/>
      <c r="SHN2039" s="220"/>
      <c r="SHO2039" s="220"/>
      <c r="SHP2039" s="220"/>
      <c r="SHQ2039" s="220"/>
      <c r="SHR2039" s="220"/>
      <c r="SHS2039" s="220"/>
      <c r="SHT2039" s="220"/>
      <c r="SHU2039" s="220"/>
      <c r="SHV2039" s="220"/>
      <c r="SHW2039" s="220"/>
      <c r="SHX2039" s="220"/>
      <c r="SHY2039" s="220"/>
      <c r="SHZ2039" s="220"/>
      <c r="SIA2039" s="220"/>
      <c r="SIB2039" s="220"/>
      <c r="SIC2039" s="220"/>
      <c r="SID2039" s="220"/>
      <c r="SIE2039" s="220"/>
      <c r="SIF2039" s="220"/>
      <c r="SIG2039" s="220"/>
      <c r="SIH2039" s="220"/>
      <c r="SII2039" s="220"/>
      <c r="SIJ2039" s="220"/>
      <c r="SIK2039" s="220"/>
      <c r="SIL2039" s="220"/>
      <c r="SIM2039" s="220"/>
      <c r="SIN2039" s="220"/>
      <c r="SIO2039" s="220"/>
      <c r="SIP2039" s="220"/>
      <c r="SIQ2039" s="220"/>
      <c r="SIR2039" s="220"/>
      <c r="SIS2039" s="220"/>
      <c r="SIT2039" s="220"/>
      <c r="SIU2039" s="220"/>
      <c r="SIV2039" s="220"/>
      <c r="SIW2039" s="220"/>
      <c r="SIX2039" s="220"/>
      <c r="SIY2039" s="220"/>
      <c r="SIZ2039" s="220"/>
      <c r="SJA2039" s="220"/>
      <c r="SJB2039" s="220"/>
      <c r="SJC2039" s="220"/>
      <c r="SJD2039" s="220"/>
      <c r="SJE2039" s="220"/>
      <c r="SJF2039" s="220"/>
      <c r="SJG2039" s="220"/>
      <c r="SJH2039" s="220"/>
      <c r="SJI2039" s="220"/>
      <c r="SJJ2039" s="220"/>
      <c r="SJK2039" s="220"/>
      <c r="SJL2039" s="220"/>
      <c r="SJM2039" s="220"/>
      <c r="SJN2039" s="220"/>
      <c r="SJO2039" s="220"/>
      <c r="SJP2039" s="220"/>
      <c r="SJQ2039" s="220"/>
      <c r="SJR2039" s="220"/>
      <c r="SJS2039" s="220"/>
      <c r="SJT2039" s="220"/>
      <c r="SJU2039" s="220"/>
      <c r="SJV2039" s="220"/>
      <c r="SJW2039" s="220"/>
      <c r="SJX2039" s="220"/>
      <c r="SJY2039" s="220"/>
      <c r="SJZ2039" s="220"/>
      <c r="SKA2039" s="220"/>
      <c r="SKB2039" s="220"/>
      <c r="SKC2039" s="220"/>
      <c r="SKD2039" s="220"/>
      <c r="SKE2039" s="220"/>
      <c r="SKF2039" s="220"/>
      <c r="SKG2039" s="220"/>
      <c r="SKH2039" s="220"/>
      <c r="SKI2039" s="220"/>
      <c r="SKJ2039" s="220"/>
      <c r="SKK2039" s="220"/>
      <c r="SKL2039" s="220"/>
      <c r="SKM2039" s="220"/>
      <c r="SKN2039" s="220"/>
      <c r="SKO2039" s="220"/>
      <c r="SKP2039" s="220"/>
      <c r="SKQ2039" s="220"/>
      <c r="SKR2039" s="220"/>
      <c r="SKS2039" s="220"/>
      <c r="SKT2039" s="220"/>
      <c r="SKU2039" s="220"/>
      <c r="SKV2039" s="220"/>
      <c r="SKW2039" s="220"/>
      <c r="SKX2039" s="220"/>
      <c r="SKY2039" s="220"/>
      <c r="SKZ2039" s="220"/>
      <c r="SLA2039" s="220"/>
      <c r="SLB2039" s="220"/>
      <c r="SLC2039" s="220"/>
      <c r="SLD2039" s="220"/>
      <c r="SLE2039" s="220"/>
      <c r="SLF2039" s="220"/>
      <c r="SLG2039" s="220"/>
      <c r="SLH2039" s="220"/>
      <c r="SLI2039" s="220"/>
      <c r="SLJ2039" s="220"/>
      <c r="SLK2039" s="220"/>
      <c r="SLL2039" s="220"/>
      <c r="SLM2039" s="220"/>
      <c r="SLN2039" s="220"/>
      <c r="SLO2039" s="220"/>
      <c r="SLP2039" s="220"/>
      <c r="SLQ2039" s="220"/>
      <c r="SLR2039" s="220"/>
      <c r="SLS2039" s="220"/>
      <c r="SLT2039" s="220"/>
      <c r="SLU2039" s="220"/>
      <c r="SLV2039" s="220"/>
      <c r="SLW2039" s="220"/>
      <c r="SLX2039" s="220"/>
      <c r="SLY2039" s="220"/>
      <c r="SLZ2039" s="220"/>
      <c r="SMA2039" s="220"/>
      <c r="SMB2039" s="220"/>
      <c r="SMC2039" s="220"/>
      <c r="SMD2039" s="220"/>
      <c r="SME2039" s="220"/>
      <c r="SMF2039" s="220"/>
      <c r="SMG2039" s="220"/>
      <c r="SMH2039" s="220"/>
      <c r="SMI2039" s="220"/>
      <c r="SMJ2039" s="220"/>
      <c r="SMK2039" s="220"/>
      <c r="SML2039" s="220"/>
      <c r="SMM2039" s="220"/>
      <c r="SMN2039" s="220"/>
      <c r="SMO2039" s="220"/>
      <c r="SMP2039" s="220"/>
      <c r="SMQ2039" s="220"/>
      <c r="SMR2039" s="220"/>
      <c r="SMS2039" s="220"/>
      <c r="SMT2039" s="220"/>
      <c r="SMU2039" s="220"/>
      <c r="SMV2039" s="220"/>
      <c r="SMW2039" s="220"/>
      <c r="SMX2039" s="220"/>
      <c r="SMY2039" s="220"/>
      <c r="SMZ2039" s="220"/>
      <c r="SNA2039" s="220"/>
      <c r="SNB2039" s="220"/>
      <c r="SNC2039" s="220"/>
      <c r="SND2039" s="220"/>
      <c r="SNE2039" s="220"/>
      <c r="SNF2039" s="220"/>
      <c r="SNG2039" s="220"/>
      <c r="SNH2039" s="220"/>
      <c r="SNI2039" s="220"/>
      <c r="SNJ2039" s="220"/>
      <c r="SNK2039" s="220"/>
      <c r="SNL2039" s="220"/>
      <c r="SNM2039" s="220"/>
      <c r="SNN2039" s="220"/>
      <c r="SNO2039" s="220"/>
      <c r="SNP2039" s="220"/>
      <c r="SNQ2039" s="220"/>
      <c r="SNR2039" s="220"/>
      <c r="SNS2039" s="220"/>
      <c r="SNT2039" s="220"/>
      <c r="SNU2039" s="220"/>
      <c r="SNV2039" s="220"/>
      <c r="SNW2039" s="220"/>
      <c r="SNX2039" s="220"/>
      <c r="SNY2039" s="220"/>
      <c r="SNZ2039" s="220"/>
      <c r="SOA2039" s="220"/>
      <c r="SOB2039" s="220"/>
      <c r="SOC2039" s="220"/>
      <c r="SOD2039" s="220"/>
      <c r="SOE2039" s="220"/>
      <c r="SOF2039" s="220"/>
      <c r="SOG2039" s="220"/>
      <c r="SOH2039" s="220"/>
      <c r="SOI2039" s="220"/>
      <c r="SOJ2039" s="220"/>
      <c r="SOK2039" s="220"/>
      <c r="SOL2039" s="220"/>
      <c r="SOM2039" s="220"/>
      <c r="SON2039" s="220"/>
      <c r="SOO2039" s="220"/>
      <c r="SOP2039" s="220"/>
      <c r="SOQ2039" s="220"/>
      <c r="SOR2039" s="220"/>
      <c r="SOS2039" s="220"/>
      <c r="SOT2039" s="220"/>
      <c r="SOU2039" s="220"/>
      <c r="SOV2039" s="220"/>
      <c r="SOW2039" s="220"/>
      <c r="SOX2039" s="220"/>
      <c r="SOY2039" s="220"/>
      <c r="SOZ2039" s="220"/>
      <c r="SPA2039" s="220"/>
      <c r="SPB2039" s="220"/>
      <c r="SPC2039" s="220"/>
      <c r="SPD2039" s="220"/>
      <c r="SPE2039" s="220"/>
      <c r="SPF2039" s="220"/>
      <c r="SPG2039" s="220"/>
      <c r="SPH2039" s="220"/>
      <c r="SPI2039" s="220"/>
      <c r="SPJ2039" s="220"/>
      <c r="SPK2039" s="220"/>
      <c r="SPL2039" s="220"/>
      <c r="SPM2039" s="220"/>
      <c r="SPN2039" s="220"/>
      <c r="SPO2039" s="220"/>
      <c r="SPP2039" s="220"/>
      <c r="SPQ2039" s="220"/>
      <c r="SPR2039" s="220"/>
      <c r="SPS2039" s="220"/>
      <c r="SPT2039" s="220"/>
      <c r="SPU2039" s="220"/>
      <c r="SPV2039" s="220"/>
      <c r="SPW2039" s="220"/>
      <c r="SPX2039" s="220"/>
      <c r="SPY2039" s="220"/>
      <c r="SPZ2039" s="220"/>
      <c r="SQA2039" s="220"/>
      <c r="SQB2039" s="220"/>
      <c r="SQC2039" s="220"/>
      <c r="SQD2039" s="220"/>
      <c r="SQE2039" s="220"/>
      <c r="SQF2039" s="220"/>
      <c r="SQG2039" s="220"/>
      <c r="SQH2039" s="220"/>
      <c r="SQI2039" s="220"/>
      <c r="SQJ2039" s="220"/>
      <c r="SQK2039" s="220"/>
      <c r="SQL2039" s="220"/>
      <c r="SQM2039" s="220"/>
      <c r="SQN2039" s="220"/>
      <c r="SQO2039" s="220"/>
      <c r="SQP2039" s="220"/>
      <c r="SQQ2039" s="220"/>
      <c r="SQR2039" s="220"/>
      <c r="SQS2039" s="220"/>
      <c r="SQT2039" s="220"/>
      <c r="SQU2039" s="220"/>
      <c r="SQV2039" s="220"/>
      <c r="SQW2039" s="220"/>
      <c r="SQX2039" s="220"/>
      <c r="SQY2039" s="220"/>
      <c r="SQZ2039" s="220"/>
      <c r="SRA2039" s="220"/>
      <c r="SRB2039" s="220"/>
      <c r="SRC2039" s="220"/>
      <c r="SRD2039" s="220"/>
      <c r="SRE2039" s="220"/>
      <c r="SRF2039" s="220"/>
      <c r="SRG2039" s="220"/>
      <c r="SRH2039" s="220"/>
      <c r="SRI2039" s="220"/>
      <c r="SRJ2039" s="220"/>
      <c r="SRK2039" s="220"/>
      <c r="SRL2039" s="220"/>
      <c r="SRM2039" s="220"/>
      <c r="SRN2039" s="220"/>
      <c r="SRO2039" s="220"/>
      <c r="SRP2039" s="220"/>
      <c r="SRQ2039" s="220"/>
      <c r="SRR2039" s="220"/>
      <c r="SRS2039" s="220"/>
      <c r="SRT2039" s="220"/>
      <c r="SRU2039" s="220"/>
      <c r="SRV2039" s="220"/>
      <c r="SRW2039" s="220"/>
      <c r="SRX2039" s="220"/>
      <c r="SRY2039" s="220"/>
      <c r="SRZ2039" s="220"/>
      <c r="SSA2039" s="220"/>
      <c r="SSB2039" s="220"/>
      <c r="SSC2039" s="220"/>
      <c r="SSD2039" s="220"/>
      <c r="SSE2039" s="220"/>
      <c r="SSF2039" s="220"/>
      <c r="SSG2039" s="220"/>
      <c r="SSH2039" s="220"/>
      <c r="SSI2039" s="220"/>
      <c r="SSJ2039" s="220"/>
      <c r="SSK2039" s="220"/>
      <c r="SSL2039" s="220"/>
      <c r="SSM2039" s="220"/>
      <c r="SSN2039" s="220"/>
      <c r="SSO2039" s="220"/>
      <c r="SSP2039" s="220"/>
      <c r="SSQ2039" s="220"/>
      <c r="SSR2039" s="220"/>
      <c r="SSS2039" s="220"/>
      <c r="SST2039" s="220"/>
      <c r="SSU2039" s="220"/>
      <c r="SSV2039" s="220"/>
      <c r="SSW2039" s="220"/>
      <c r="SSX2039" s="220"/>
      <c r="SSY2039" s="220"/>
      <c r="SSZ2039" s="220"/>
      <c r="STA2039" s="220"/>
      <c r="STB2039" s="220"/>
      <c r="STC2039" s="220"/>
      <c r="STD2039" s="220"/>
      <c r="STE2039" s="220"/>
      <c r="STF2039" s="220"/>
      <c r="STG2039" s="220"/>
      <c r="STH2039" s="220"/>
      <c r="STI2039" s="220"/>
      <c r="STJ2039" s="220"/>
      <c r="STK2039" s="220"/>
      <c r="STL2039" s="220"/>
      <c r="STM2039" s="220"/>
      <c r="STN2039" s="220"/>
      <c r="STO2039" s="220"/>
      <c r="STP2039" s="220"/>
      <c r="STQ2039" s="220"/>
      <c r="STR2039" s="220"/>
      <c r="STS2039" s="220"/>
      <c r="STT2039" s="220"/>
      <c r="STU2039" s="220"/>
      <c r="STV2039" s="220"/>
      <c r="STW2039" s="220"/>
      <c r="STX2039" s="220"/>
      <c r="STY2039" s="220"/>
      <c r="STZ2039" s="220"/>
      <c r="SUA2039" s="220"/>
      <c r="SUB2039" s="220"/>
      <c r="SUC2039" s="220"/>
      <c r="SUD2039" s="220"/>
      <c r="SUE2039" s="220"/>
      <c r="SUF2039" s="220"/>
      <c r="SUG2039" s="220"/>
      <c r="SUH2039" s="220"/>
      <c r="SUI2039" s="220"/>
      <c r="SUJ2039" s="220"/>
      <c r="SUK2039" s="220"/>
      <c r="SUL2039" s="220"/>
      <c r="SUM2039" s="220"/>
      <c r="SUN2039" s="220"/>
      <c r="SUO2039" s="220"/>
      <c r="SUP2039" s="220"/>
      <c r="SUQ2039" s="220"/>
      <c r="SUR2039" s="220"/>
      <c r="SUS2039" s="220"/>
      <c r="SUT2039" s="220"/>
      <c r="SUU2039" s="220"/>
      <c r="SUV2039" s="220"/>
      <c r="SUW2039" s="220"/>
      <c r="SUX2039" s="220"/>
      <c r="SUY2039" s="220"/>
      <c r="SUZ2039" s="220"/>
      <c r="SVA2039" s="220"/>
      <c r="SVB2039" s="220"/>
      <c r="SVC2039" s="220"/>
      <c r="SVD2039" s="220"/>
      <c r="SVE2039" s="220"/>
      <c r="SVF2039" s="220"/>
      <c r="SVG2039" s="220"/>
      <c r="SVH2039" s="220"/>
      <c r="SVI2039" s="220"/>
      <c r="SVJ2039" s="220"/>
      <c r="SVK2039" s="220"/>
      <c r="SVL2039" s="220"/>
      <c r="SVM2039" s="220"/>
      <c r="SVN2039" s="220"/>
      <c r="SVO2039" s="220"/>
      <c r="SVP2039" s="220"/>
      <c r="SVQ2039" s="220"/>
      <c r="SVR2039" s="220"/>
      <c r="SVS2039" s="220"/>
      <c r="SVT2039" s="220"/>
      <c r="SVU2039" s="220"/>
      <c r="SVV2039" s="220"/>
      <c r="SVW2039" s="220"/>
      <c r="SVX2039" s="220"/>
      <c r="SVY2039" s="220"/>
      <c r="SVZ2039" s="220"/>
      <c r="SWA2039" s="220"/>
      <c r="SWB2039" s="220"/>
      <c r="SWC2039" s="220"/>
      <c r="SWD2039" s="220"/>
      <c r="SWE2039" s="220"/>
      <c r="SWF2039" s="220"/>
      <c r="SWG2039" s="220"/>
      <c r="SWH2039" s="220"/>
      <c r="SWI2039" s="220"/>
      <c r="SWJ2039" s="220"/>
      <c r="SWK2039" s="220"/>
      <c r="SWL2039" s="220"/>
      <c r="SWM2039" s="220"/>
      <c r="SWN2039" s="220"/>
      <c r="SWO2039" s="220"/>
      <c r="SWP2039" s="220"/>
      <c r="SWQ2039" s="220"/>
      <c r="SWR2039" s="220"/>
      <c r="SWS2039" s="220"/>
      <c r="SWT2039" s="220"/>
      <c r="SWU2039" s="220"/>
      <c r="SWV2039" s="220"/>
      <c r="SWW2039" s="220"/>
      <c r="SWX2039" s="220"/>
      <c r="SWY2039" s="220"/>
      <c r="SWZ2039" s="220"/>
      <c r="SXA2039" s="220"/>
      <c r="SXB2039" s="220"/>
      <c r="SXC2039" s="220"/>
      <c r="SXD2039" s="220"/>
      <c r="SXE2039" s="220"/>
      <c r="SXF2039" s="220"/>
      <c r="SXG2039" s="220"/>
      <c r="SXH2039" s="220"/>
      <c r="SXI2039" s="220"/>
      <c r="SXJ2039" s="220"/>
      <c r="SXK2039" s="220"/>
      <c r="SXL2039" s="220"/>
      <c r="SXM2039" s="220"/>
      <c r="SXN2039" s="220"/>
      <c r="SXO2039" s="220"/>
      <c r="SXP2039" s="220"/>
      <c r="SXQ2039" s="220"/>
      <c r="SXR2039" s="220"/>
      <c r="SXS2039" s="220"/>
      <c r="SXT2039" s="220"/>
      <c r="SXU2039" s="220"/>
      <c r="SXV2039" s="220"/>
      <c r="SXW2039" s="220"/>
      <c r="SXX2039" s="220"/>
      <c r="SXY2039" s="220"/>
      <c r="SXZ2039" s="220"/>
      <c r="SYA2039" s="220"/>
      <c r="SYB2039" s="220"/>
      <c r="SYC2039" s="220"/>
      <c r="SYD2039" s="220"/>
      <c r="SYE2039" s="220"/>
      <c r="SYF2039" s="220"/>
      <c r="SYG2039" s="220"/>
      <c r="SYH2039" s="220"/>
      <c r="SYI2039" s="220"/>
      <c r="SYJ2039" s="220"/>
      <c r="SYK2039" s="220"/>
      <c r="SYL2039" s="220"/>
      <c r="SYM2039" s="220"/>
      <c r="SYN2039" s="220"/>
      <c r="SYO2039" s="220"/>
      <c r="SYP2039" s="220"/>
      <c r="SYQ2039" s="220"/>
      <c r="SYR2039" s="220"/>
      <c r="SYS2039" s="220"/>
      <c r="SYT2039" s="220"/>
      <c r="SYU2039" s="220"/>
      <c r="SYV2039" s="220"/>
      <c r="SYW2039" s="220"/>
      <c r="SYX2039" s="220"/>
      <c r="SYY2039" s="220"/>
      <c r="SYZ2039" s="220"/>
      <c r="SZA2039" s="220"/>
      <c r="SZB2039" s="220"/>
      <c r="SZC2039" s="220"/>
      <c r="SZD2039" s="220"/>
      <c r="SZE2039" s="220"/>
      <c r="SZF2039" s="220"/>
      <c r="SZG2039" s="220"/>
      <c r="SZH2039" s="220"/>
      <c r="SZI2039" s="220"/>
      <c r="SZJ2039" s="220"/>
      <c r="SZK2039" s="220"/>
      <c r="SZL2039" s="220"/>
      <c r="SZM2039" s="220"/>
      <c r="SZN2039" s="220"/>
      <c r="SZO2039" s="220"/>
      <c r="SZP2039" s="220"/>
      <c r="SZQ2039" s="220"/>
      <c r="SZR2039" s="220"/>
      <c r="SZS2039" s="220"/>
      <c r="SZT2039" s="220"/>
      <c r="SZU2039" s="220"/>
      <c r="SZV2039" s="220"/>
      <c r="SZW2039" s="220"/>
      <c r="SZX2039" s="220"/>
      <c r="SZY2039" s="220"/>
      <c r="SZZ2039" s="220"/>
      <c r="TAA2039" s="220"/>
      <c r="TAB2039" s="220"/>
      <c r="TAC2039" s="220"/>
      <c r="TAD2039" s="220"/>
      <c r="TAE2039" s="220"/>
      <c r="TAF2039" s="220"/>
      <c r="TAG2039" s="220"/>
      <c r="TAH2039" s="220"/>
      <c r="TAI2039" s="220"/>
      <c r="TAJ2039" s="220"/>
      <c r="TAK2039" s="220"/>
      <c r="TAL2039" s="220"/>
      <c r="TAM2039" s="220"/>
      <c r="TAN2039" s="220"/>
      <c r="TAO2039" s="220"/>
      <c r="TAP2039" s="220"/>
      <c r="TAQ2039" s="220"/>
      <c r="TAR2039" s="220"/>
      <c r="TAS2039" s="220"/>
      <c r="TAT2039" s="220"/>
      <c r="TAU2039" s="220"/>
      <c r="TAV2039" s="220"/>
      <c r="TAW2039" s="220"/>
      <c r="TAX2039" s="220"/>
      <c r="TAY2039" s="220"/>
      <c r="TAZ2039" s="220"/>
      <c r="TBA2039" s="220"/>
      <c r="TBB2039" s="220"/>
      <c r="TBC2039" s="220"/>
      <c r="TBD2039" s="220"/>
      <c r="TBE2039" s="220"/>
      <c r="TBF2039" s="220"/>
      <c r="TBG2039" s="220"/>
      <c r="TBH2039" s="220"/>
      <c r="TBI2039" s="220"/>
      <c r="TBJ2039" s="220"/>
      <c r="TBK2039" s="220"/>
      <c r="TBL2039" s="220"/>
      <c r="TBM2039" s="220"/>
      <c r="TBN2039" s="220"/>
      <c r="TBO2039" s="220"/>
      <c r="TBP2039" s="220"/>
      <c r="TBQ2039" s="220"/>
      <c r="TBR2039" s="220"/>
      <c r="TBS2039" s="220"/>
      <c r="TBT2039" s="220"/>
      <c r="TBU2039" s="220"/>
      <c r="TBV2039" s="220"/>
      <c r="TBW2039" s="220"/>
      <c r="TBX2039" s="220"/>
      <c r="TBY2039" s="220"/>
      <c r="TBZ2039" s="220"/>
      <c r="TCA2039" s="220"/>
      <c r="TCB2039" s="220"/>
      <c r="TCC2039" s="220"/>
      <c r="TCD2039" s="220"/>
      <c r="TCE2039" s="220"/>
      <c r="TCF2039" s="220"/>
      <c r="TCG2039" s="220"/>
      <c r="TCH2039" s="220"/>
      <c r="TCI2039" s="220"/>
      <c r="TCJ2039" s="220"/>
      <c r="TCK2039" s="220"/>
      <c r="TCL2039" s="220"/>
      <c r="TCM2039" s="220"/>
      <c r="TCN2039" s="220"/>
      <c r="TCO2039" s="220"/>
      <c r="TCP2039" s="220"/>
      <c r="TCQ2039" s="220"/>
      <c r="TCR2039" s="220"/>
      <c r="TCS2039" s="220"/>
      <c r="TCT2039" s="220"/>
      <c r="TCU2039" s="220"/>
      <c r="TCV2039" s="220"/>
      <c r="TCW2039" s="220"/>
      <c r="TCX2039" s="220"/>
      <c r="TCY2039" s="220"/>
      <c r="TCZ2039" s="220"/>
      <c r="TDA2039" s="220"/>
      <c r="TDB2039" s="220"/>
      <c r="TDC2039" s="220"/>
      <c r="TDD2039" s="220"/>
      <c r="TDE2039" s="220"/>
      <c r="TDF2039" s="220"/>
      <c r="TDG2039" s="220"/>
      <c r="TDH2039" s="220"/>
      <c r="TDI2039" s="220"/>
      <c r="TDJ2039" s="220"/>
      <c r="TDK2039" s="220"/>
      <c r="TDL2039" s="220"/>
      <c r="TDM2039" s="220"/>
      <c r="TDN2039" s="220"/>
      <c r="TDO2039" s="220"/>
      <c r="TDP2039" s="220"/>
      <c r="TDQ2039" s="220"/>
      <c r="TDR2039" s="220"/>
      <c r="TDS2039" s="220"/>
      <c r="TDT2039" s="220"/>
      <c r="TDU2039" s="220"/>
      <c r="TDV2039" s="220"/>
      <c r="TDW2039" s="220"/>
      <c r="TDX2039" s="220"/>
      <c r="TDY2039" s="220"/>
      <c r="TDZ2039" s="220"/>
      <c r="TEA2039" s="220"/>
      <c r="TEB2039" s="220"/>
      <c r="TEC2039" s="220"/>
      <c r="TED2039" s="220"/>
      <c r="TEE2039" s="220"/>
      <c r="TEF2039" s="220"/>
      <c r="TEG2039" s="220"/>
      <c r="TEH2039" s="220"/>
      <c r="TEI2039" s="220"/>
      <c r="TEJ2039" s="220"/>
      <c r="TEK2039" s="220"/>
      <c r="TEL2039" s="220"/>
      <c r="TEM2039" s="220"/>
      <c r="TEN2039" s="220"/>
      <c r="TEO2039" s="220"/>
      <c r="TEP2039" s="220"/>
      <c r="TEQ2039" s="220"/>
      <c r="TER2039" s="220"/>
      <c r="TES2039" s="220"/>
      <c r="TET2039" s="220"/>
      <c r="TEU2039" s="220"/>
      <c r="TEV2039" s="220"/>
      <c r="TEW2039" s="220"/>
      <c r="TEX2039" s="220"/>
      <c r="TEY2039" s="220"/>
      <c r="TEZ2039" s="220"/>
      <c r="TFA2039" s="220"/>
      <c r="TFB2039" s="220"/>
      <c r="TFC2039" s="220"/>
      <c r="TFD2039" s="220"/>
      <c r="TFE2039" s="220"/>
      <c r="TFF2039" s="220"/>
      <c r="TFG2039" s="220"/>
      <c r="TFH2039" s="220"/>
      <c r="TFI2039" s="220"/>
      <c r="TFJ2039" s="220"/>
      <c r="TFK2039" s="220"/>
      <c r="TFL2039" s="220"/>
      <c r="TFM2039" s="220"/>
      <c r="TFN2039" s="220"/>
      <c r="TFO2039" s="220"/>
      <c r="TFP2039" s="220"/>
      <c r="TFQ2039" s="220"/>
      <c r="TFR2039" s="220"/>
      <c r="TFS2039" s="220"/>
      <c r="TFT2039" s="220"/>
      <c r="TFU2039" s="220"/>
      <c r="TFV2039" s="220"/>
      <c r="TFW2039" s="220"/>
      <c r="TFX2039" s="220"/>
      <c r="TFY2039" s="220"/>
      <c r="TFZ2039" s="220"/>
      <c r="TGA2039" s="220"/>
      <c r="TGB2039" s="220"/>
      <c r="TGC2039" s="220"/>
      <c r="TGD2039" s="220"/>
      <c r="TGE2039" s="220"/>
      <c r="TGF2039" s="220"/>
      <c r="TGG2039" s="220"/>
      <c r="TGH2039" s="220"/>
      <c r="TGI2039" s="220"/>
      <c r="TGJ2039" s="220"/>
      <c r="TGK2039" s="220"/>
      <c r="TGL2039" s="220"/>
      <c r="TGM2039" s="220"/>
      <c r="TGN2039" s="220"/>
      <c r="TGO2039" s="220"/>
      <c r="TGP2039" s="220"/>
      <c r="TGQ2039" s="220"/>
      <c r="TGR2039" s="220"/>
      <c r="TGS2039" s="220"/>
      <c r="TGT2039" s="220"/>
      <c r="TGU2039" s="220"/>
      <c r="TGV2039" s="220"/>
      <c r="TGW2039" s="220"/>
      <c r="TGX2039" s="220"/>
      <c r="TGY2039" s="220"/>
      <c r="TGZ2039" s="220"/>
      <c r="THA2039" s="220"/>
      <c r="THB2039" s="220"/>
      <c r="THC2039" s="220"/>
      <c r="THD2039" s="220"/>
      <c r="THE2039" s="220"/>
      <c r="THF2039" s="220"/>
      <c r="THG2039" s="220"/>
      <c r="THH2039" s="220"/>
      <c r="THI2039" s="220"/>
      <c r="THJ2039" s="220"/>
      <c r="THK2039" s="220"/>
      <c r="THL2039" s="220"/>
      <c r="THM2039" s="220"/>
      <c r="THN2039" s="220"/>
      <c r="THO2039" s="220"/>
      <c r="THP2039" s="220"/>
      <c r="THQ2039" s="220"/>
      <c r="THR2039" s="220"/>
      <c r="THS2039" s="220"/>
      <c r="THT2039" s="220"/>
      <c r="THU2039" s="220"/>
      <c r="THV2039" s="220"/>
      <c r="THW2039" s="220"/>
      <c r="THX2039" s="220"/>
      <c r="THY2039" s="220"/>
      <c r="THZ2039" s="220"/>
      <c r="TIA2039" s="220"/>
      <c r="TIB2039" s="220"/>
      <c r="TIC2039" s="220"/>
      <c r="TID2039" s="220"/>
      <c r="TIE2039" s="220"/>
      <c r="TIF2039" s="220"/>
      <c r="TIG2039" s="220"/>
      <c r="TIH2039" s="220"/>
      <c r="TII2039" s="220"/>
      <c r="TIJ2039" s="220"/>
      <c r="TIK2039" s="220"/>
      <c r="TIL2039" s="220"/>
      <c r="TIM2039" s="220"/>
      <c r="TIN2039" s="220"/>
      <c r="TIO2039" s="220"/>
      <c r="TIP2039" s="220"/>
      <c r="TIQ2039" s="220"/>
      <c r="TIR2039" s="220"/>
      <c r="TIS2039" s="220"/>
      <c r="TIT2039" s="220"/>
      <c r="TIU2039" s="220"/>
      <c r="TIV2039" s="220"/>
      <c r="TIW2039" s="220"/>
      <c r="TIX2039" s="220"/>
      <c r="TIY2039" s="220"/>
      <c r="TIZ2039" s="220"/>
      <c r="TJA2039" s="220"/>
      <c r="TJB2039" s="220"/>
      <c r="TJC2039" s="220"/>
      <c r="TJD2039" s="220"/>
      <c r="TJE2039" s="220"/>
      <c r="TJF2039" s="220"/>
      <c r="TJG2039" s="220"/>
      <c r="TJH2039" s="220"/>
      <c r="TJI2039" s="220"/>
      <c r="TJJ2039" s="220"/>
      <c r="TJK2039" s="220"/>
      <c r="TJL2039" s="220"/>
      <c r="TJM2039" s="220"/>
      <c r="TJN2039" s="220"/>
      <c r="TJO2039" s="220"/>
      <c r="TJP2039" s="220"/>
      <c r="TJQ2039" s="220"/>
      <c r="TJR2039" s="220"/>
      <c r="TJS2039" s="220"/>
      <c r="TJT2039" s="220"/>
      <c r="TJU2039" s="220"/>
      <c r="TJV2039" s="220"/>
      <c r="TJW2039" s="220"/>
      <c r="TJX2039" s="220"/>
      <c r="TJY2039" s="220"/>
      <c r="TJZ2039" s="220"/>
      <c r="TKA2039" s="220"/>
      <c r="TKB2039" s="220"/>
      <c r="TKC2039" s="220"/>
      <c r="TKD2039" s="220"/>
      <c r="TKE2039" s="220"/>
      <c r="TKF2039" s="220"/>
      <c r="TKG2039" s="220"/>
      <c r="TKH2039" s="220"/>
      <c r="TKI2039" s="220"/>
      <c r="TKJ2039" s="220"/>
      <c r="TKK2039" s="220"/>
      <c r="TKL2039" s="220"/>
      <c r="TKM2039" s="220"/>
      <c r="TKN2039" s="220"/>
      <c r="TKO2039" s="220"/>
      <c r="TKP2039" s="220"/>
      <c r="TKQ2039" s="220"/>
      <c r="TKR2039" s="220"/>
      <c r="TKS2039" s="220"/>
      <c r="TKT2039" s="220"/>
      <c r="TKU2039" s="220"/>
      <c r="TKV2039" s="220"/>
      <c r="TKW2039" s="220"/>
      <c r="TKX2039" s="220"/>
      <c r="TKY2039" s="220"/>
      <c r="TKZ2039" s="220"/>
      <c r="TLA2039" s="220"/>
      <c r="TLB2039" s="220"/>
      <c r="TLC2039" s="220"/>
      <c r="TLD2039" s="220"/>
      <c r="TLE2039" s="220"/>
      <c r="TLF2039" s="220"/>
      <c r="TLG2039" s="220"/>
      <c r="TLH2039" s="220"/>
      <c r="TLI2039" s="220"/>
      <c r="TLJ2039" s="220"/>
      <c r="TLK2039" s="220"/>
      <c r="TLL2039" s="220"/>
      <c r="TLM2039" s="220"/>
      <c r="TLN2039" s="220"/>
      <c r="TLO2039" s="220"/>
      <c r="TLP2039" s="220"/>
      <c r="TLQ2039" s="220"/>
      <c r="TLR2039" s="220"/>
      <c r="TLS2039" s="220"/>
      <c r="TLT2039" s="220"/>
      <c r="TLU2039" s="220"/>
      <c r="TLV2039" s="220"/>
      <c r="TLW2039" s="220"/>
      <c r="TLX2039" s="220"/>
      <c r="TLY2039" s="220"/>
      <c r="TLZ2039" s="220"/>
      <c r="TMA2039" s="220"/>
      <c r="TMB2039" s="220"/>
      <c r="TMC2039" s="220"/>
      <c r="TMD2039" s="220"/>
      <c r="TME2039" s="220"/>
      <c r="TMF2039" s="220"/>
      <c r="TMG2039" s="220"/>
      <c r="TMH2039" s="220"/>
      <c r="TMI2039" s="220"/>
      <c r="TMJ2039" s="220"/>
      <c r="TMK2039" s="220"/>
      <c r="TML2039" s="220"/>
      <c r="TMM2039" s="220"/>
      <c r="TMN2039" s="220"/>
      <c r="TMO2039" s="220"/>
      <c r="TMP2039" s="220"/>
      <c r="TMQ2039" s="220"/>
      <c r="TMR2039" s="220"/>
      <c r="TMS2039" s="220"/>
      <c r="TMT2039" s="220"/>
      <c r="TMU2039" s="220"/>
      <c r="TMV2039" s="220"/>
      <c r="TMW2039" s="220"/>
      <c r="TMX2039" s="220"/>
      <c r="TMY2039" s="220"/>
      <c r="TMZ2039" s="220"/>
      <c r="TNA2039" s="220"/>
      <c r="TNB2039" s="220"/>
      <c r="TNC2039" s="220"/>
      <c r="TND2039" s="220"/>
      <c r="TNE2039" s="220"/>
      <c r="TNF2039" s="220"/>
      <c r="TNG2039" s="220"/>
      <c r="TNH2039" s="220"/>
      <c r="TNI2039" s="220"/>
      <c r="TNJ2039" s="220"/>
      <c r="TNK2039" s="220"/>
      <c r="TNL2039" s="220"/>
      <c r="TNM2039" s="220"/>
      <c r="TNN2039" s="220"/>
      <c r="TNO2039" s="220"/>
      <c r="TNP2039" s="220"/>
      <c r="TNQ2039" s="220"/>
      <c r="TNR2039" s="220"/>
      <c r="TNS2039" s="220"/>
      <c r="TNT2039" s="220"/>
      <c r="TNU2039" s="220"/>
      <c r="TNV2039" s="220"/>
      <c r="TNW2039" s="220"/>
      <c r="TNX2039" s="220"/>
      <c r="TNY2039" s="220"/>
      <c r="TNZ2039" s="220"/>
      <c r="TOA2039" s="220"/>
      <c r="TOB2039" s="220"/>
      <c r="TOC2039" s="220"/>
      <c r="TOD2039" s="220"/>
      <c r="TOE2039" s="220"/>
      <c r="TOF2039" s="220"/>
      <c r="TOG2039" s="220"/>
      <c r="TOH2039" s="220"/>
      <c r="TOI2039" s="220"/>
      <c r="TOJ2039" s="220"/>
      <c r="TOK2039" s="220"/>
      <c r="TOL2039" s="220"/>
      <c r="TOM2039" s="220"/>
      <c r="TON2039" s="220"/>
      <c r="TOO2039" s="220"/>
      <c r="TOP2039" s="220"/>
      <c r="TOQ2039" s="220"/>
      <c r="TOR2039" s="220"/>
      <c r="TOS2039" s="220"/>
      <c r="TOT2039" s="220"/>
      <c r="TOU2039" s="220"/>
      <c r="TOV2039" s="220"/>
      <c r="TOW2039" s="220"/>
      <c r="TOX2039" s="220"/>
      <c r="TOY2039" s="220"/>
      <c r="TOZ2039" s="220"/>
      <c r="TPA2039" s="220"/>
      <c r="TPB2039" s="220"/>
      <c r="TPC2039" s="220"/>
      <c r="TPD2039" s="220"/>
      <c r="TPE2039" s="220"/>
      <c r="TPF2039" s="220"/>
      <c r="TPG2039" s="220"/>
      <c r="TPH2039" s="220"/>
      <c r="TPI2039" s="220"/>
      <c r="TPJ2039" s="220"/>
      <c r="TPK2039" s="220"/>
      <c r="TPL2039" s="220"/>
      <c r="TPM2039" s="220"/>
      <c r="TPN2039" s="220"/>
      <c r="TPO2039" s="220"/>
      <c r="TPP2039" s="220"/>
      <c r="TPQ2039" s="220"/>
      <c r="TPR2039" s="220"/>
      <c r="TPS2039" s="220"/>
      <c r="TPT2039" s="220"/>
      <c r="TPU2039" s="220"/>
      <c r="TPV2039" s="220"/>
      <c r="TPW2039" s="220"/>
      <c r="TPX2039" s="220"/>
      <c r="TPY2039" s="220"/>
      <c r="TPZ2039" s="220"/>
      <c r="TQA2039" s="220"/>
      <c r="TQB2039" s="220"/>
      <c r="TQC2039" s="220"/>
      <c r="TQD2039" s="220"/>
      <c r="TQE2039" s="220"/>
      <c r="TQF2039" s="220"/>
      <c r="TQG2039" s="220"/>
      <c r="TQH2039" s="220"/>
      <c r="TQI2039" s="220"/>
      <c r="TQJ2039" s="220"/>
      <c r="TQK2039" s="220"/>
      <c r="TQL2039" s="220"/>
      <c r="TQM2039" s="220"/>
      <c r="TQN2039" s="220"/>
      <c r="TQO2039" s="220"/>
      <c r="TQP2039" s="220"/>
      <c r="TQQ2039" s="220"/>
      <c r="TQR2039" s="220"/>
      <c r="TQS2039" s="220"/>
      <c r="TQT2039" s="220"/>
      <c r="TQU2039" s="220"/>
      <c r="TQV2039" s="220"/>
      <c r="TQW2039" s="220"/>
      <c r="TQX2039" s="220"/>
      <c r="TQY2039" s="220"/>
      <c r="TQZ2039" s="220"/>
      <c r="TRA2039" s="220"/>
      <c r="TRB2039" s="220"/>
      <c r="TRC2039" s="220"/>
      <c r="TRD2039" s="220"/>
      <c r="TRE2039" s="220"/>
      <c r="TRF2039" s="220"/>
      <c r="TRG2039" s="220"/>
      <c r="TRH2039" s="220"/>
      <c r="TRI2039" s="220"/>
      <c r="TRJ2039" s="220"/>
      <c r="TRK2039" s="220"/>
      <c r="TRL2039" s="220"/>
      <c r="TRM2039" s="220"/>
      <c r="TRN2039" s="220"/>
      <c r="TRO2039" s="220"/>
      <c r="TRP2039" s="220"/>
      <c r="TRQ2039" s="220"/>
      <c r="TRR2039" s="220"/>
      <c r="TRS2039" s="220"/>
      <c r="TRT2039" s="220"/>
      <c r="TRU2039" s="220"/>
      <c r="TRV2039" s="220"/>
      <c r="TRW2039" s="220"/>
      <c r="TRX2039" s="220"/>
      <c r="TRY2039" s="220"/>
      <c r="TRZ2039" s="220"/>
      <c r="TSA2039" s="220"/>
      <c r="TSB2039" s="220"/>
      <c r="TSC2039" s="220"/>
      <c r="TSD2039" s="220"/>
      <c r="TSE2039" s="220"/>
      <c r="TSF2039" s="220"/>
      <c r="TSG2039" s="220"/>
      <c r="TSH2039" s="220"/>
      <c r="TSI2039" s="220"/>
      <c r="TSJ2039" s="220"/>
      <c r="TSK2039" s="220"/>
      <c r="TSL2039" s="220"/>
      <c r="TSM2039" s="220"/>
      <c r="TSN2039" s="220"/>
      <c r="TSO2039" s="220"/>
      <c r="TSP2039" s="220"/>
      <c r="TSQ2039" s="220"/>
      <c r="TSR2039" s="220"/>
      <c r="TSS2039" s="220"/>
      <c r="TST2039" s="220"/>
      <c r="TSU2039" s="220"/>
      <c r="TSV2039" s="220"/>
      <c r="TSW2039" s="220"/>
      <c r="TSX2039" s="220"/>
      <c r="TSY2039" s="220"/>
      <c r="TSZ2039" s="220"/>
      <c r="TTA2039" s="220"/>
      <c r="TTB2039" s="220"/>
      <c r="TTC2039" s="220"/>
      <c r="TTD2039" s="220"/>
      <c r="TTE2039" s="220"/>
      <c r="TTF2039" s="220"/>
      <c r="TTG2039" s="220"/>
      <c r="TTH2039" s="220"/>
      <c r="TTI2039" s="220"/>
      <c r="TTJ2039" s="220"/>
      <c r="TTK2039" s="220"/>
      <c r="TTL2039" s="220"/>
      <c r="TTM2039" s="220"/>
      <c r="TTN2039" s="220"/>
      <c r="TTO2039" s="220"/>
      <c r="TTP2039" s="220"/>
      <c r="TTQ2039" s="220"/>
      <c r="TTR2039" s="220"/>
      <c r="TTS2039" s="220"/>
      <c r="TTT2039" s="220"/>
      <c r="TTU2039" s="220"/>
      <c r="TTV2039" s="220"/>
      <c r="TTW2039" s="220"/>
      <c r="TTX2039" s="220"/>
      <c r="TTY2039" s="220"/>
      <c r="TTZ2039" s="220"/>
      <c r="TUA2039" s="220"/>
      <c r="TUB2039" s="220"/>
      <c r="TUC2039" s="220"/>
      <c r="TUD2039" s="220"/>
      <c r="TUE2039" s="220"/>
      <c r="TUF2039" s="220"/>
      <c r="TUG2039" s="220"/>
      <c r="TUH2039" s="220"/>
      <c r="TUI2039" s="220"/>
      <c r="TUJ2039" s="220"/>
      <c r="TUK2039" s="220"/>
      <c r="TUL2039" s="220"/>
      <c r="TUM2039" s="220"/>
      <c r="TUN2039" s="220"/>
      <c r="TUO2039" s="220"/>
      <c r="TUP2039" s="220"/>
      <c r="TUQ2039" s="220"/>
      <c r="TUR2039" s="220"/>
      <c r="TUS2039" s="220"/>
      <c r="TUT2039" s="220"/>
      <c r="TUU2039" s="220"/>
      <c r="TUV2039" s="220"/>
      <c r="TUW2039" s="220"/>
      <c r="TUX2039" s="220"/>
      <c r="TUY2039" s="220"/>
      <c r="TUZ2039" s="220"/>
      <c r="TVA2039" s="220"/>
      <c r="TVB2039" s="220"/>
      <c r="TVC2039" s="220"/>
      <c r="TVD2039" s="220"/>
      <c r="TVE2039" s="220"/>
      <c r="TVF2039" s="220"/>
      <c r="TVG2039" s="220"/>
      <c r="TVH2039" s="220"/>
      <c r="TVI2039" s="220"/>
      <c r="TVJ2039" s="220"/>
      <c r="TVK2039" s="220"/>
      <c r="TVL2039" s="220"/>
      <c r="TVM2039" s="220"/>
      <c r="TVN2039" s="220"/>
      <c r="TVO2039" s="220"/>
      <c r="TVP2039" s="220"/>
      <c r="TVQ2039" s="220"/>
      <c r="TVR2039" s="220"/>
      <c r="TVS2039" s="220"/>
      <c r="TVT2039" s="220"/>
      <c r="TVU2039" s="220"/>
      <c r="TVV2039" s="220"/>
      <c r="TVW2039" s="220"/>
      <c r="TVX2039" s="220"/>
      <c r="TVY2039" s="220"/>
      <c r="TVZ2039" s="220"/>
      <c r="TWA2039" s="220"/>
      <c r="TWB2039" s="220"/>
      <c r="TWC2039" s="220"/>
      <c r="TWD2039" s="220"/>
      <c r="TWE2039" s="220"/>
      <c r="TWF2039" s="220"/>
      <c r="TWG2039" s="220"/>
      <c r="TWH2039" s="220"/>
      <c r="TWI2039" s="220"/>
      <c r="TWJ2039" s="220"/>
      <c r="TWK2039" s="220"/>
      <c r="TWL2039" s="220"/>
      <c r="TWM2039" s="220"/>
      <c r="TWN2039" s="220"/>
      <c r="TWO2039" s="220"/>
      <c r="TWP2039" s="220"/>
      <c r="TWQ2039" s="220"/>
      <c r="TWR2039" s="220"/>
      <c r="TWS2039" s="220"/>
      <c r="TWT2039" s="220"/>
      <c r="TWU2039" s="220"/>
      <c r="TWV2039" s="220"/>
      <c r="TWW2039" s="220"/>
      <c r="TWX2039" s="220"/>
      <c r="TWY2039" s="220"/>
      <c r="TWZ2039" s="220"/>
      <c r="TXA2039" s="220"/>
      <c r="TXB2039" s="220"/>
      <c r="TXC2039" s="220"/>
      <c r="TXD2039" s="220"/>
      <c r="TXE2039" s="220"/>
      <c r="TXF2039" s="220"/>
      <c r="TXG2039" s="220"/>
      <c r="TXH2039" s="220"/>
      <c r="TXI2039" s="220"/>
      <c r="TXJ2039" s="220"/>
      <c r="TXK2039" s="220"/>
      <c r="TXL2039" s="220"/>
      <c r="TXM2039" s="220"/>
      <c r="TXN2039" s="220"/>
      <c r="TXO2039" s="220"/>
      <c r="TXP2039" s="220"/>
      <c r="TXQ2039" s="220"/>
      <c r="TXR2039" s="220"/>
      <c r="TXS2039" s="220"/>
      <c r="TXT2039" s="220"/>
      <c r="TXU2039" s="220"/>
      <c r="TXV2039" s="220"/>
      <c r="TXW2039" s="220"/>
      <c r="TXX2039" s="220"/>
      <c r="TXY2039" s="220"/>
      <c r="TXZ2039" s="220"/>
      <c r="TYA2039" s="220"/>
      <c r="TYB2039" s="220"/>
      <c r="TYC2039" s="220"/>
      <c r="TYD2039" s="220"/>
      <c r="TYE2039" s="220"/>
      <c r="TYF2039" s="220"/>
      <c r="TYG2039" s="220"/>
      <c r="TYH2039" s="220"/>
      <c r="TYI2039" s="220"/>
      <c r="TYJ2039" s="220"/>
      <c r="TYK2039" s="220"/>
      <c r="TYL2039" s="220"/>
      <c r="TYM2039" s="220"/>
      <c r="TYN2039" s="220"/>
      <c r="TYO2039" s="220"/>
      <c r="TYP2039" s="220"/>
      <c r="TYQ2039" s="220"/>
      <c r="TYR2039" s="220"/>
      <c r="TYS2039" s="220"/>
      <c r="TYT2039" s="220"/>
      <c r="TYU2039" s="220"/>
      <c r="TYV2039" s="220"/>
      <c r="TYW2039" s="220"/>
      <c r="TYX2039" s="220"/>
      <c r="TYY2039" s="220"/>
      <c r="TYZ2039" s="220"/>
      <c r="TZA2039" s="220"/>
      <c r="TZB2039" s="220"/>
      <c r="TZC2039" s="220"/>
      <c r="TZD2039" s="220"/>
      <c r="TZE2039" s="220"/>
      <c r="TZF2039" s="220"/>
      <c r="TZG2039" s="220"/>
      <c r="TZH2039" s="220"/>
      <c r="TZI2039" s="220"/>
      <c r="TZJ2039" s="220"/>
      <c r="TZK2039" s="220"/>
      <c r="TZL2039" s="220"/>
      <c r="TZM2039" s="220"/>
      <c r="TZN2039" s="220"/>
      <c r="TZO2039" s="220"/>
      <c r="TZP2039" s="220"/>
      <c r="TZQ2039" s="220"/>
      <c r="TZR2039" s="220"/>
      <c r="TZS2039" s="220"/>
      <c r="TZT2039" s="220"/>
      <c r="TZU2039" s="220"/>
      <c r="TZV2039" s="220"/>
      <c r="TZW2039" s="220"/>
      <c r="TZX2039" s="220"/>
      <c r="TZY2039" s="220"/>
      <c r="TZZ2039" s="220"/>
      <c r="UAA2039" s="220"/>
      <c r="UAB2039" s="220"/>
      <c r="UAC2039" s="220"/>
      <c r="UAD2039" s="220"/>
      <c r="UAE2039" s="220"/>
      <c r="UAF2039" s="220"/>
      <c r="UAG2039" s="220"/>
      <c r="UAH2039" s="220"/>
      <c r="UAI2039" s="220"/>
      <c r="UAJ2039" s="220"/>
      <c r="UAK2039" s="220"/>
      <c r="UAL2039" s="220"/>
      <c r="UAM2039" s="220"/>
      <c r="UAN2039" s="220"/>
      <c r="UAO2039" s="220"/>
      <c r="UAP2039" s="220"/>
      <c r="UAQ2039" s="220"/>
      <c r="UAR2039" s="220"/>
      <c r="UAS2039" s="220"/>
      <c r="UAT2039" s="220"/>
      <c r="UAU2039" s="220"/>
      <c r="UAV2039" s="220"/>
      <c r="UAW2039" s="220"/>
      <c r="UAX2039" s="220"/>
      <c r="UAY2039" s="220"/>
      <c r="UAZ2039" s="220"/>
      <c r="UBA2039" s="220"/>
      <c r="UBB2039" s="220"/>
      <c r="UBC2039" s="220"/>
      <c r="UBD2039" s="220"/>
      <c r="UBE2039" s="220"/>
      <c r="UBF2039" s="220"/>
      <c r="UBG2039" s="220"/>
      <c r="UBH2039" s="220"/>
      <c r="UBI2039" s="220"/>
      <c r="UBJ2039" s="220"/>
      <c r="UBK2039" s="220"/>
      <c r="UBL2039" s="220"/>
      <c r="UBM2039" s="220"/>
      <c r="UBN2039" s="220"/>
      <c r="UBO2039" s="220"/>
      <c r="UBP2039" s="220"/>
      <c r="UBQ2039" s="220"/>
      <c r="UBR2039" s="220"/>
      <c r="UBS2039" s="220"/>
      <c r="UBT2039" s="220"/>
      <c r="UBU2039" s="220"/>
      <c r="UBV2039" s="220"/>
      <c r="UBW2039" s="220"/>
      <c r="UBX2039" s="220"/>
      <c r="UBY2039" s="220"/>
      <c r="UBZ2039" s="220"/>
      <c r="UCA2039" s="220"/>
      <c r="UCB2039" s="220"/>
      <c r="UCC2039" s="220"/>
      <c r="UCD2039" s="220"/>
      <c r="UCE2039" s="220"/>
      <c r="UCF2039" s="220"/>
      <c r="UCG2039" s="220"/>
      <c r="UCH2039" s="220"/>
      <c r="UCI2039" s="220"/>
      <c r="UCJ2039" s="220"/>
      <c r="UCK2039" s="220"/>
      <c r="UCL2039" s="220"/>
      <c r="UCM2039" s="220"/>
      <c r="UCN2039" s="220"/>
      <c r="UCO2039" s="220"/>
      <c r="UCP2039" s="220"/>
      <c r="UCQ2039" s="220"/>
      <c r="UCR2039" s="220"/>
      <c r="UCS2039" s="220"/>
      <c r="UCT2039" s="220"/>
      <c r="UCU2039" s="220"/>
      <c r="UCV2039" s="220"/>
      <c r="UCW2039" s="220"/>
      <c r="UCX2039" s="220"/>
      <c r="UCY2039" s="220"/>
      <c r="UCZ2039" s="220"/>
      <c r="UDA2039" s="220"/>
      <c r="UDB2039" s="220"/>
      <c r="UDC2039" s="220"/>
      <c r="UDD2039" s="220"/>
      <c r="UDE2039" s="220"/>
      <c r="UDF2039" s="220"/>
      <c r="UDG2039" s="220"/>
      <c r="UDH2039" s="220"/>
      <c r="UDI2039" s="220"/>
      <c r="UDJ2039" s="220"/>
      <c r="UDK2039" s="220"/>
      <c r="UDL2039" s="220"/>
      <c r="UDM2039" s="220"/>
      <c r="UDN2039" s="220"/>
      <c r="UDO2039" s="220"/>
      <c r="UDP2039" s="220"/>
      <c r="UDQ2039" s="220"/>
      <c r="UDR2039" s="220"/>
      <c r="UDS2039" s="220"/>
      <c r="UDT2039" s="220"/>
      <c r="UDU2039" s="220"/>
      <c r="UDV2039" s="220"/>
      <c r="UDW2039" s="220"/>
      <c r="UDX2039" s="220"/>
      <c r="UDY2039" s="220"/>
      <c r="UDZ2039" s="220"/>
      <c r="UEA2039" s="220"/>
      <c r="UEB2039" s="220"/>
      <c r="UEC2039" s="220"/>
      <c r="UED2039" s="220"/>
      <c r="UEE2039" s="220"/>
      <c r="UEF2039" s="220"/>
      <c r="UEG2039" s="220"/>
      <c r="UEH2039" s="220"/>
      <c r="UEI2039" s="220"/>
      <c r="UEJ2039" s="220"/>
      <c r="UEK2039" s="220"/>
      <c r="UEL2039" s="220"/>
      <c r="UEM2039" s="220"/>
      <c r="UEN2039" s="220"/>
      <c r="UEO2039" s="220"/>
      <c r="UEP2039" s="220"/>
      <c r="UEQ2039" s="220"/>
      <c r="UER2039" s="220"/>
      <c r="UES2039" s="220"/>
      <c r="UET2039" s="220"/>
      <c r="UEU2039" s="220"/>
      <c r="UEV2039" s="220"/>
      <c r="UEW2039" s="220"/>
      <c r="UEX2039" s="220"/>
      <c r="UEY2039" s="220"/>
      <c r="UEZ2039" s="220"/>
      <c r="UFA2039" s="220"/>
      <c r="UFB2039" s="220"/>
      <c r="UFC2039" s="220"/>
      <c r="UFD2039" s="220"/>
      <c r="UFE2039" s="220"/>
      <c r="UFF2039" s="220"/>
      <c r="UFG2039" s="220"/>
      <c r="UFH2039" s="220"/>
      <c r="UFI2039" s="220"/>
      <c r="UFJ2039" s="220"/>
      <c r="UFK2039" s="220"/>
      <c r="UFL2039" s="220"/>
      <c r="UFM2039" s="220"/>
      <c r="UFN2039" s="220"/>
      <c r="UFO2039" s="220"/>
      <c r="UFP2039" s="220"/>
      <c r="UFQ2039" s="220"/>
      <c r="UFR2039" s="220"/>
      <c r="UFS2039" s="220"/>
      <c r="UFT2039" s="220"/>
      <c r="UFU2039" s="220"/>
      <c r="UFV2039" s="220"/>
      <c r="UFW2039" s="220"/>
      <c r="UFX2039" s="220"/>
      <c r="UFY2039" s="220"/>
      <c r="UFZ2039" s="220"/>
      <c r="UGA2039" s="220"/>
      <c r="UGB2039" s="220"/>
      <c r="UGC2039" s="220"/>
      <c r="UGD2039" s="220"/>
      <c r="UGE2039" s="220"/>
      <c r="UGF2039" s="220"/>
      <c r="UGG2039" s="220"/>
      <c r="UGH2039" s="220"/>
      <c r="UGI2039" s="220"/>
      <c r="UGJ2039" s="220"/>
      <c r="UGK2039" s="220"/>
      <c r="UGL2039" s="220"/>
      <c r="UGM2039" s="220"/>
      <c r="UGN2039" s="220"/>
      <c r="UGO2039" s="220"/>
      <c r="UGP2039" s="220"/>
      <c r="UGQ2039" s="220"/>
      <c r="UGR2039" s="220"/>
      <c r="UGS2039" s="220"/>
      <c r="UGT2039" s="220"/>
      <c r="UGU2039" s="220"/>
      <c r="UGV2039" s="220"/>
      <c r="UGW2039" s="220"/>
      <c r="UGX2039" s="220"/>
      <c r="UGY2039" s="220"/>
      <c r="UGZ2039" s="220"/>
      <c r="UHA2039" s="220"/>
      <c r="UHB2039" s="220"/>
      <c r="UHC2039" s="220"/>
      <c r="UHD2039" s="220"/>
      <c r="UHE2039" s="220"/>
      <c r="UHF2039" s="220"/>
      <c r="UHG2039" s="220"/>
      <c r="UHH2039" s="220"/>
      <c r="UHI2039" s="220"/>
      <c r="UHJ2039" s="220"/>
      <c r="UHK2039" s="220"/>
      <c r="UHL2039" s="220"/>
      <c r="UHM2039" s="220"/>
      <c r="UHN2039" s="220"/>
      <c r="UHO2039" s="220"/>
      <c r="UHP2039" s="220"/>
      <c r="UHQ2039" s="220"/>
      <c r="UHR2039" s="220"/>
      <c r="UHS2039" s="220"/>
      <c r="UHT2039" s="220"/>
      <c r="UHU2039" s="220"/>
      <c r="UHV2039" s="220"/>
      <c r="UHW2039" s="220"/>
      <c r="UHX2039" s="220"/>
      <c r="UHY2039" s="220"/>
      <c r="UHZ2039" s="220"/>
      <c r="UIA2039" s="220"/>
      <c r="UIB2039" s="220"/>
      <c r="UIC2039" s="220"/>
      <c r="UID2039" s="220"/>
      <c r="UIE2039" s="220"/>
      <c r="UIF2039" s="220"/>
      <c r="UIG2039" s="220"/>
      <c r="UIH2039" s="220"/>
      <c r="UII2039" s="220"/>
      <c r="UIJ2039" s="220"/>
      <c r="UIK2039" s="220"/>
      <c r="UIL2039" s="220"/>
      <c r="UIM2039" s="220"/>
      <c r="UIN2039" s="220"/>
      <c r="UIO2039" s="220"/>
      <c r="UIP2039" s="220"/>
      <c r="UIQ2039" s="220"/>
      <c r="UIR2039" s="220"/>
      <c r="UIS2039" s="220"/>
      <c r="UIT2039" s="220"/>
      <c r="UIU2039" s="220"/>
      <c r="UIV2039" s="220"/>
      <c r="UIW2039" s="220"/>
      <c r="UIX2039" s="220"/>
      <c r="UIY2039" s="220"/>
      <c r="UIZ2039" s="220"/>
      <c r="UJA2039" s="220"/>
      <c r="UJB2039" s="220"/>
      <c r="UJC2039" s="220"/>
      <c r="UJD2039" s="220"/>
      <c r="UJE2039" s="220"/>
      <c r="UJF2039" s="220"/>
      <c r="UJG2039" s="220"/>
      <c r="UJH2039" s="220"/>
      <c r="UJI2039" s="220"/>
      <c r="UJJ2039" s="220"/>
      <c r="UJK2039" s="220"/>
      <c r="UJL2039" s="220"/>
      <c r="UJM2039" s="220"/>
      <c r="UJN2039" s="220"/>
      <c r="UJO2039" s="220"/>
      <c r="UJP2039" s="220"/>
      <c r="UJQ2039" s="220"/>
      <c r="UJR2039" s="220"/>
      <c r="UJS2039" s="220"/>
      <c r="UJT2039" s="220"/>
      <c r="UJU2039" s="220"/>
      <c r="UJV2039" s="220"/>
      <c r="UJW2039" s="220"/>
      <c r="UJX2039" s="220"/>
      <c r="UJY2039" s="220"/>
      <c r="UJZ2039" s="220"/>
      <c r="UKA2039" s="220"/>
      <c r="UKB2039" s="220"/>
      <c r="UKC2039" s="220"/>
      <c r="UKD2039" s="220"/>
      <c r="UKE2039" s="220"/>
      <c r="UKF2039" s="220"/>
      <c r="UKG2039" s="220"/>
      <c r="UKH2039" s="220"/>
      <c r="UKI2039" s="220"/>
      <c r="UKJ2039" s="220"/>
      <c r="UKK2039" s="220"/>
      <c r="UKL2039" s="220"/>
      <c r="UKM2039" s="220"/>
      <c r="UKN2039" s="220"/>
      <c r="UKO2039" s="220"/>
      <c r="UKP2039" s="220"/>
      <c r="UKQ2039" s="220"/>
      <c r="UKR2039" s="220"/>
      <c r="UKS2039" s="220"/>
      <c r="UKT2039" s="220"/>
      <c r="UKU2039" s="220"/>
      <c r="UKV2039" s="220"/>
      <c r="UKW2039" s="220"/>
      <c r="UKX2039" s="220"/>
      <c r="UKY2039" s="220"/>
      <c r="UKZ2039" s="220"/>
      <c r="ULA2039" s="220"/>
      <c r="ULB2039" s="220"/>
      <c r="ULC2039" s="220"/>
      <c r="ULD2039" s="220"/>
      <c r="ULE2039" s="220"/>
      <c r="ULF2039" s="220"/>
      <c r="ULG2039" s="220"/>
      <c r="ULH2039" s="220"/>
      <c r="ULI2039" s="220"/>
      <c r="ULJ2039" s="220"/>
      <c r="ULK2039" s="220"/>
      <c r="ULL2039" s="220"/>
      <c r="ULM2039" s="220"/>
      <c r="ULN2039" s="220"/>
      <c r="ULO2039" s="220"/>
      <c r="ULP2039" s="220"/>
      <c r="ULQ2039" s="220"/>
      <c r="ULR2039" s="220"/>
      <c r="ULS2039" s="220"/>
      <c r="ULT2039" s="220"/>
      <c r="ULU2039" s="220"/>
      <c r="ULV2039" s="220"/>
      <c r="ULW2039" s="220"/>
      <c r="ULX2039" s="220"/>
      <c r="ULY2039" s="220"/>
      <c r="ULZ2039" s="220"/>
      <c r="UMA2039" s="220"/>
      <c r="UMB2039" s="220"/>
      <c r="UMC2039" s="220"/>
      <c r="UMD2039" s="220"/>
      <c r="UME2039" s="220"/>
      <c r="UMF2039" s="220"/>
      <c r="UMG2039" s="220"/>
      <c r="UMH2039" s="220"/>
      <c r="UMI2039" s="220"/>
      <c r="UMJ2039" s="220"/>
      <c r="UMK2039" s="220"/>
      <c r="UML2039" s="220"/>
      <c r="UMM2039" s="220"/>
      <c r="UMN2039" s="220"/>
      <c r="UMO2039" s="220"/>
      <c r="UMP2039" s="220"/>
      <c r="UMQ2039" s="220"/>
      <c r="UMR2039" s="220"/>
      <c r="UMS2039" s="220"/>
      <c r="UMT2039" s="220"/>
      <c r="UMU2039" s="220"/>
      <c r="UMV2039" s="220"/>
      <c r="UMW2039" s="220"/>
      <c r="UMX2039" s="220"/>
      <c r="UMY2039" s="220"/>
      <c r="UMZ2039" s="220"/>
      <c r="UNA2039" s="220"/>
      <c r="UNB2039" s="220"/>
      <c r="UNC2039" s="220"/>
      <c r="UND2039" s="220"/>
      <c r="UNE2039" s="220"/>
      <c r="UNF2039" s="220"/>
      <c r="UNG2039" s="220"/>
      <c r="UNH2039" s="220"/>
      <c r="UNI2039" s="220"/>
      <c r="UNJ2039" s="220"/>
      <c r="UNK2039" s="220"/>
      <c r="UNL2039" s="220"/>
      <c r="UNM2039" s="220"/>
      <c r="UNN2039" s="220"/>
      <c r="UNO2039" s="220"/>
      <c r="UNP2039" s="220"/>
      <c r="UNQ2039" s="220"/>
      <c r="UNR2039" s="220"/>
      <c r="UNS2039" s="220"/>
      <c r="UNT2039" s="220"/>
      <c r="UNU2039" s="220"/>
      <c r="UNV2039" s="220"/>
      <c r="UNW2039" s="220"/>
      <c r="UNX2039" s="220"/>
      <c r="UNY2039" s="220"/>
      <c r="UNZ2039" s="220"/>
      <c r="UOA2039" s="220"/>
      <c r="UOB2039" s="220"/>
      <c r="UOC2039" s="220"/>
      <c r="UOD2039" s="220"/>
      <c r="UOE2039" s="220"/>
      <c r="UOF2039" s="220"/>
      <c r="UOG2039" s="220"/>
      <c r="UOH2039" s="220"/>
      <c r="UOI2039" s="220"/>
      <c r="UOJ2039" s="220"/>
      <c r="UOK2039" s="220"/>
      <c r="UOL2039" s="220"/>
      <c r="UOM2039" s="220"/>
      <c r="UON2039" s="220"/>
      <c r="UOO2039" s="220"/>
      <c r="UOP2039" s="220"/>
      <c r="UOQ2039" s="220"/>
      <c r="UOR2039" s="220"/>
      <c r="UOS2039" s="220"/>
      <c r="UOT2039" s="220"/>
      <c r="UOU2039" s="220"/>
      <c r="UOV2039" s="220"/>
      <c r="UOW2039" s="220"/>
      <c r="UOX2039" s="220"/>
      <c r="UOY2039" s="220"/>
      <c r="UOZ2039" s="220"/>
      <c r="UPA2039" s="220"/>
      <c r="UPB2039" s="220"/>
      <c r="UPC2039" s="220"/>
      <c r="UPD2039" s="220"/>
      <c r="UPE2039" s="220"/>
      <c r="UPF2039" s="220"/>
      <c r="UPG2039" s="220"/>
      <c r="UPH2039" s="220"/>
      <c r="UPI2039" s="220"/>
      <c r="UPJ2039" s="220"/>
      <c r="UPK2039" s="220"/>
      <c r="UPL2039" s="220"/>
      <c r="UPM2039" s="220"/>
      <c r="UPN2039" s="220"/>
      <c r="UPO2039" s="220"/>
      <c r="UPP2039" s="220"/>
      <c r="UPQ2039" s="220"/>
      <c r="UPR2039" s="220"/>
      <c r="UPS2039" s="220"/>
      <c r="UPT2039" s="220"/>
      <c r="UPU2039" s="220"/>
      <c r="UPV2039" s="220"/>
      <c r="UPW2039" s="220"/>
      <c r="UPX2039" s="220"/>
      <c r="UPY2039" s="220"/>
      <c r="UPZ2039" s="220"/>
      <c r="UQA2039" s="220"/>
      <c r="UQB2039" s="220"/>
      <c r="UQC2039" s="220"/>
      <c r="UQD2039" s="220"/>
      <c r="UQE2039" s="220"/>
      <c r="UQF2039" s="220"/>
      <c r="UQG2039" s="220"/>
      <c r="UQH2039" s="220"/>
      <c r="UQI2039" s="220"/>
      <c r="UQJ2039" s="220"/>
      <c r="UQK2039" s="220"/>
      <c r="UQL2039" s="220"/>
      <c r="UQM2039" s="220"/>
      <c r="UQN2039" s="220"/>
      <c r="UQO2039" s="220"/>
      <c r="UQP2039" s="220"/>
      <c r="UQQ2039" s="220"/>
      <c r="UQR2039" s="220"/>
      <c r="UQS2039" s="220"/>
      <c r="UQT2039" s="220"/>
      <c r="UQU2039" s="220"/>
      <c r="UQV2039" s="220"/>
      <c r="UQW2039" s="220"/>
      <c r="UQX2039" s="220"/>
      <c r="UQY2039" s="220"/>
      <c r="UQZ2039" s="220"/>
      <c r="URA2039" s="220"/>
      <c r="URB2039" s="220"/>
      <c r="URC2039" s="220"/>
      <c r="URD2039" s="220"/>
      <c r="URE2039" s="220"/>
      <c r="URF2039" s="220"/>
      <c r="URG2039" s="220"/>
      <c r="URH2039" s="220"/>
      <c r="URI2039" s="220"/>
      <c r="URJ2039" s="220"/>
      <c r="URK2039" s="220"/>
      <c r="URL2039" s="220"/>
      <c r="URM2039" s="220"/>
      <c r="URN2039" s="220"/>
      <c r="URO2039" s="220"/>
      <c r="URP2039" s="220"/>
      <c r="URQ2039" s="220"/>
      <c r="URR2039" s="220"/>
      <c r="URS2039" s="220"/>
      <c r="URT2039" s="220"/>
      <c r="URU2039" s="220"/>
      <c r="URV2039" s="220"/>
      <c r="URW2039" s="220"/>
      <c r="URX2039" s="220"/>
      <c r="URY2039" s="220"/>
      <c r="URZ2039" s="220"/>
      <c r="USA2039" s="220"/>
      <c r="USB2039" s="220"/>
      <c r="USC2039" s="220"/>
      <c r="USD2039" s="220"/>
      <c r="USE2039" s="220"/>
      <c r="USF2039" s="220"/>
      <c r="USG2039" s="220"/>
      <c r="USH2039" s="220"/>
      <c r="USI2039" s="220"/>
      <c r="USJ2039" s="220"/>
      <c r="USK2039" s="220"/>
      <c r="USL2039" s="220"/>
      <c r="USM2039" s="220"/>
      <c r="USN2039" s="220"/>
      <c r="USO2039" s="220"/>
      <c r="USP2039" s="220"/>
      <c r="USQ2039" s="220"/>
      <c r="USR2039" s="220"/>
      <c r="USS2039" s="220"/>
      <c r="UST2039" s="220"/>
      <c r="USU2039" s="220"/>
      <c r="USV2039" s="220"/>
      <c r="USW2039" s="220"/>
      <c r="USX2039" s="220"/>
      <c r="USY2039" s="220"/>
      <c r="USZ2039" s="220"/>
      <c r="UTA2039" s="220"/>
      <c r="UTB2039" s="220"/>
      <c r="UTC2039" s="220"/>
      <c r="UTD2039" s="220"/>
      <c r="UTE2039" s="220"/>
      <c r="UTF2039" s="220"/>
      <c r="UTG2039" s="220"/>
      <c r="UTH2039" s="220"/>
      <c r="UTI2039" s="220"/>
      <c r="UTJ2039" s="220"/>
      <c r="UTK2039" s="220"/>
      <c r="UTL2039" s="220"/>
      <c r="UTM2039" s="220"/>
      <c r="UTN2039" s="220"/>
      <c r="UTO2039" s="220"/>
      <c r="UTP2039" s="220"/>
      <c r="UTQ2039" s="220"/>
      <c r="UTR2039" s="220"/>
      <c r="UTS2039" s="220"/>
      <c r="UTT2039" s="220"/>
      <c r="UTU2039" s="220"/>
      <c r="UTV2039" s="220"/>
      <c r="UTW2039" s="220"/>
      <c r="UTX2039" s="220"/>
      <c r="UTY2039" s="220"/>
      <c r="UTZ2039" s="220"/>
      <c r="UUA2039" s="220"/>
      <c r="UUB2039" s="220"/>
      <c r="UUC2039" s="220"/>
      <c r="UUD2039" s="220"/>
      <c r="UUE2039" s="220"/>
      <c r="UUF2039" s="220"/>
      <c r="UUG2039" s="220"/>
      <c r="UUH2039" s="220"/>
      <c r="UUI2039" s="220"/>
      <c r="UUJ2039" s="220"/>
      <c r="UUK2039" s="220"/>
      <c r="UUL2039" s="220"/>
      <c r="UUM2039" s="220"/>
      <c r="UUN2039" s="220"/>
      <c r="UUO2039" s="220"/>
      <c r="UUP2039" s="220"/>
      <c r="UUQ2039" s="220"/>
      <c r="UUR2039" s="220"/>
      <c r="UUS2039" s="220"/>
      <c r="UUT2039" s="220"/>
      <c r="UUU2039" s="220"/>
      <c r="UUV2039" s="220"/>
      <c r="UUW2039" s="220"/>
      <c r="UUX2039" s="220"/>
      <c r="UUY2039" s="220"/>
      <c r="UUZ2039" s="220"/>
      <c r="UVA2039" s="220"/>
      <c r="UVB2039" s="220"/>
      <c r="UVC2039" s="220"/>
      <c r="UVD2039" s="220"/>
      <c r="UVE2039" s="220"/>
      <c r="UVF2039" s="220"/>
      <c r="UVG2039" s="220"/>
      <c r="UVH2039" s="220"/>
      <c r="UVI2039" s="220"/>
      <c r="UVJ2039" s="220"/>
      <c r="UVK2039" s="220"/>
      <c r="UVL2039" s="220"/>
      <c r="UVM2039" s="220"/>
      <c r="UVN2039" s="220"/>
      <c r="UVO2039" s="220"/>
      <c r="UVP2039" s="220"/>
      <c r="UVQ2039" s="220"/>
      <c r="UVR2039" s="220"/>
      <c r="UVS2039" s="220"/>
      <c r="UVT2039" s="220"/>
      <c r="UVU2039" s="220"/>
      <c r="UVV2039" s="220"/>
      <c r="UVW2039" s="220"/>
      <c r="UVX2039" s="220"/>
      <c r="UVY2039" s="220"/>
      <c r="UVZ2039" s="220"/>
      <c r="UWA2039" s="220"/>
      <c r="UWB2039" s="220"/>
      <c r="UWC2039" s="220"/>
      <c r="UWD2039" s="220"/>
      <c r="UWE2039" s="220"/>
      <c r="UWF2039" s="220"/>
      <c r="UWG2039" s="220"/>
      <c r="UWH2039" s="220"/>
      <c r="UWI2039" s="220"/>
      <c r="UWJ2039" s="220"/>
      <c r="UWK2039" s="220"/>
      <c r="UWL2039" s="220"/>
      <c r="UWM2039" s="220"/>
      <c r="UWN2039" s="220"/>
      <c r="UWO2039" s="220"/>
      <c r="UWP2039" s="220"/>
      <c r="UWQ2039" s="220"/>
      <c r="UWR2039" s="220"/>
      <c r="UWS2039" s="220"/>
      <c r="UWT2039" s="220"/>
      <c r="UWU2039" s="220"/>
      <c r="UWV2039" s="220"/>
      <c r="UWW2039" s="220"/>
      <c r="UWX2039" s="220"/>
      <c r="UWY2039" s="220"/>
      <c r="UWZ2039" s="220"/>
      <c r="UXA2039" s="220"/>
      <c r="UXB2039" s="220"/>
      <c r="UXC2039" s="220"/>
      <c r="UXD2039" s="220"/>
      <c r="UXE2039" s="220"/>
      <c r="UXF2039" s="220"/>
      <c r="UXG2039" s="220"/>
      <c r="UXH2039" s="220"/>
      <c r="UXI2039" s="220"/>
      <c r="UXJ2039" s="220"/>
      <c r="UXK2039" s="220"/>
      <c r="UXL2039" s="220"/>
      <c r="UXM2039" s="220"/>
      <c r="UXN2039" s="220"/>
      <c r="UXO2039" s="220"/>
      <c r="UXP2039" s="220"/>
      <c r="UXQ2039" s="220"/>
      <c r="UXR2039" s="220"/>
      <c r="UXS2039" s="220"/>
      <c r="UXT2039" s="220"/>
      <c r="UXU2039" s="220"/>
      <c r="UXV2039" s="220"/>
      <c r="UXW2039" s="220"/>
      <c r="UXX2039" s="220"/>
      <c r="UXY2039" s="220"/>
      <c r="UXZ2039" s="220"/>
      <c r="UYA2039" s="220"/>
      <c r="UYB2039" s="220"/>
      <c r="UYC2039" s="220"/>
      <c r="UYD2039" s="220"/>
      <c r="UYE2039" s="220"/>
      <c r="UYF2039" s="220"/>
      <c r="UYG2039" s="220"/>
      <c r="UYH2039" s="220"/>
      <c r="UYI2039" s="220"/>
      <c r="UYJ2039" s="220"/>
      <c r="UYK2039" s="220"/>
      <c r="UYL2039" s="220"/>
      <c r="UYM2039" s="220"/>
      <c r="UYN2039" s="220"/>
      <c r="UYO2039" s="220"/>
      <c r="UYP2039" s="220"/>
      <c r="UYQ2039" s="220"/>
      <c r="UYR2039" s="220"/>
      <c r="UYS2039" s="220"/>
      <c r="UYT2039" s="220"/>
      <c r="UYU2039" s="220"/>
      <c r="UYV2039" s="220"/>
      <c r="UYW2039" s="220"/>
      <c r="UYX2039" s="220"/>
      <c r="UYY2039" s="220"/>
      <c r="UYZ2039" s="220"/>
      <c r="UZA2039" s="220"/>
      <c r="UZB2039" s="220"/>
      <c r="UZC2039" s="220"/>
      <c r="UZD2039" s="220"/>
      <c r="UZE2039" s="220"/>
      <c r="UZF2039" s="220"/>
      <c r="UZG2039" s="220"/>
      <c r="UZH2039" s="220"/>
      <c r="UZI2039" s="220"/>
      <c r="UZJ2039" s="220"/>
      <c r="UZK2039" s="220"/>
      <c r="UZL2039" s="220"/>
      <c r="UZM2039" s="220"/>
      <c r="UZN2039" s="220"/>
      <c r="UZO2039" s="220"/>
      <c r="UZP2039" s="220"/>
      <c r="UZQ2039" s="220"/>
      <c r="UZR2039" s="220"/>
      <c r="UZS2039" s="220"/>
      <c r="UZT2039" s="220"/>
      <c r="UZU2039" s="220"/>
      <c r="UZV2039" s="220"/>
      <c r="UZW2039" s="220"/>
      <c r="UZX2039" s="220"/>
      <c r="UZY2039" s="220"/>
      <c r="UZZ2039" s="220"/>
      <c r="VAA2039" s="220"/>
      <c r="VAB2039" s="220"/>
      <c r="VAC2039" s="220"/>
      <c r="VAD2039" s="220"/>
      <c r="VAE2039" s="220"/>
      <c r="VAF2039" s="220"/>
      <c r="VAG2039" s="220"/>
      <c r="VAH2039" s="220"/>
      <c r="VAI2039" s="220"/>
      <c r="VAJ2039" s="220"/>
      <c r="VAK2039" s="220"/>
      <c r="VAL2039" s="220"/>
      <c r="VAM2039" s="220"/>
      <c r="VAN2039" s="220"/>
      <c r="VAO2039" s="220"/>
      <c r="VAP2039" s="220"/>
      <c r="VAQ2039" s="220"/>
      <c r="VAR2039" s="220"/>
      <c r="VAS2039" s="220"/>
      <c r="VAT2039" s="220"/>
      <c r="VAU2039" s="220"/>
      <c r="VAV2039" s="220"/>
      <c r="VAW2039" s="220"/>
      <c r="VAX2039" s="220"/>
      <c r="VAY2039" s="220"/>
      <c r="VAZ2039" s="220"/>
      <c r="VBA2039" s="220"/>
      <c r="VBB2039" s="220"/>
      <c r="VBC2039" s="220"/>
      <c r="VBD2039" s="220"/>
      <c r="VBE2039" s="220"/>
      <c r="VBF2039" s="220"/>
      <c r="VBG2039" s="220"/>
      <c r="VBH2039" s="220"/>
      <c r="VBI2039" s="220"/>
      <c r="VBJ2039" s="220"/>
      <c r="VBK2039" s="220"/>
      <c r="VBL2039" s="220"/>
      <c r="VBM2039" s="220"/>
      <c r="VBN2039" s="220"/>
      <c r="VBO2039" s="220"/>
      <c r="VBP2039" s="220"/>
      <c r="VBQ2039" s="220"/>
      <c r="VBR2039" s="220"/>
      <c r="VBS2039" s="220"/>
      <c r="VBT2039" s="220"/>
      <c r="VBU2039" s="220"/>
      <c r="VBV2039" s="220"/>
      <c r="VBW2039" s="220"/>
      <c r="VBX2039" s="220"/>
      <c r="VBY2039" s="220"/>
      <c r="VBZ2039" s="220"/>
      <c r="VCA2039" s="220"/>
      <c r="VCB2039" s="220"/>
      <c r="VCC2039" s="220"/>
      <c r="VCD2039" s="220"/>
      <c r="VCE2039" s="220"/>
      <c r="VCF2039" s="220"/>
      <c r="VCG2039" s="220"/>
      <c r="VCH2039" s="220"/>
      <c r="VCI2039" s="220"/>
      <c r="VCJ2039" s="220"/>
      <c r="VCK2039" s="220"/>
      <c r="VCL2039" s="220"/>
      <c r="VCM2039" s="220"/>
      <c r="VCN2039" s="220"/>
      <c r="VCO2039" s="220"/>
      <c r="VCP2039" s="220"/>
      <c r="VCQ2039" s="220"/>
      <c r="VCR2039" s="220"/>
      <c r="VCS2039" s="220"/>
      <c r="VCT2039" s="220"/>
      <c r="VCU2039" s="220"/>
      <c r="VCV2039" s="220"/>
      <c r="VCW2039" s="220"/>
      <c r="VCX2039" s="220"/>
      <c r="VCY2039" s="220"/>
      <c r="VCZ2039" s="220"/>
      <c r="VDA2039" s="220"/>
      <c r="VDB2039" s="220"/>
      <c r="VDC2039" s="220"/>
      <c r="VDD2039" s="220"/>
      <c r="VDE2039" s="220"/>
      <c r="VDF2039" s="220"/>
      <c r="VDG2039" s="220"/>
      <c r="VDH2039" s="220"/>
      <c r="VDI2039" s="220"/>
      <c r="VDJ2039" s="220"/>
      <c r="VDK2039" s="220"/>
      <c r="VDL2039" s="220"/>
      <c r="VDM2039" s="220"/>
      <c r="VDN2039" s="220"/>
      <c r="VDO2039" s="220"/>
      <c r="VDP2039" s="220"/>
      <c r="VDQ2039" s="220"/>
      <c r="VDR2039" s="220"/>
      <c r="VDS2039" s="220"/>
      <c r="VDT2039" s="220"/>
      <c r="VDU2039" s="220"/>
      <c r="VDV2039" s="220"/>
      <c r="VDW2039" s="220"/>
      <c r="VDX2039" s="220"/>
      <c r="VDY2039" s="220"/>
      <c r="VDZ2039" s="220"/>
      <c r="VEA2039" s="220"/>
      <c r="VEB2039" s="220"/>
      <c r="VEC2039" s="220"/>
      <c r="VED2039" s="220"/>
      <c r="VEE2039" s="220"/>
      <c r="VEF2039" s="220"/>
      <c r="VEG2039" s="220"/>
      <c r="VEH2039" s="220"/>
      <c r="VEI2039" s="220"/>
      <c r="VEJ2039" s="220"/>
      <c r="VEK2039" s="220"/>
      <c r="VEL2039" s="220"/>
      <c r="VEM2039" s="220"/>
      <c r="VEN2039" s="220"/>
      <c r="VEO2039" s="220"/>
      <c r="VEP2039" s="220"/>
      <c r="VEQ2039" s="220"/>
      <c r="VER2039" s="220"/>
      <c r="VES2039" s="220"/>
      <c r="VET2039" s="220"/>
      <c r="VEU2039" s="220"/>
      <c r="VEV2039" s="220"/>
      <c r="VEW2039" s="220"/>
      <c r="VEX2039" s="220"/>
      <c r="VEY2039" s="220"/>
      <c r="VEZ2039" s="220"/>
      <c r="VFA2039" s="220"/>
      <c r="VFB2039" s="220"/>
      <c r="VFC2039" s="220"/>
      <c r="VFD2039" s="220"/>
      <c r="VFE2039" s="220"/>
      <c r="VFF2039" s="220"/>
      <c r="VFG2039" s="220"/>
      <c r="VFH2039" s="220"/>
      <c r="VFI2039" s="220"/>
      <c r="VFJ2039" s="220"/>
      <c r="VFK2039" s="220"/>
      <c r="VFL2039" s="220"/>
      <c r="VFM2039" s="220"/>
      <c r="VFN2039" s="220"/>
      <c r="VFO2039" s="220"/>
      <c r="VFP2039" s="220"/>
      <c r="VFQ2039" s="220"/>
      <c r="VFR2039" s="220"/>
      <c r="VFS2039" s="220"/>
      <c r="VFT2039" s="220"/>
      <c r="VFU2039" s="220"/>
      <c r="VFV2039" s="220"/>
      <c r="VFW2039" s="220"/>
      <c r="VFX2039" s="220"/>
      <c r="VFY2039" s="220"/>
      <c r="VFZ2039" s="220"/>
      <c r="VGA2039" s="220"/>
      <c r="VGB2039" s="220"/>
      <c r="VGC2039" s="220"/>
      <c r="VGD2039" s="220"/>
      <c r="VGE2039" s="220"/>
      <c r="VGF2039" s="220"/>
      <c r="VGG2039" s="220"/>
      <c r="VGH2039" s="220"/>
      <c r="VGI2039" s="220"/>
      <c r="VGJ2039" s="220"/>
      <c r="VGK2039" s="220"/>
      <c r="VGL2039" s="220"/>
      <c r="VGM2039" s="220"/>
      <c r="VGN2039" s="220"/>
      <c r="VGO2039" s="220"/>
      <c r="VGP2039" s="220"/>
      <c r="VGQ2039" s="220"/>
      <c r="VGR2039" s="220"/>
      <c r="VGS2039" s="220"/>
      <c r="VGT2039" s="220"/>
      <c r="VGU2039" s="220"/>
      <c r="VGV2039" s="220"/>
      <c r="VGW2039" s="220"/>
      <c r="VGX2039" s="220"/>
      <c r="VGY2039" s="220"/>
      <c r="VGZ2039" s="220"/>
      <c r="VHA2039" s="220"/>
      <c r="VHB2039" s="220"/>
      <c r="VHC2039" s="220"/>
      <c r="VHD2039" s="220"/>
      <c r="VHE2039" s="220"/>
      <c r="VHF2039" s="220"/>
      <c r="VHG2039" s="220"/>
      <c r="VHH2039" s="220"/>
      <c r="VHI2039" s="220"/>
      <c r="VHJ2039" s="220"/>
      <c r="VHK2039" s="220"/>
      <c r="VHL2039" s="220"/>
      <c r="VHM2039" s="220"/>
      <c r="VHN2039" s="220"/>
      <c r="VHO2039" s="220"/>
      <c r="VHP2039" s="220"/>
      <c r="VHQ2039" s="220"/>
      <c r="VHR2039" s="220"/>
      <c r="VHS2039" s="220"/>
      <c r="VHT2039" s="220"/>
      <c r="VHU2039" s="220"/>
      <c r="VHV2039" s="220"/>
      <c r="VHW2039" s="220"/>
      <c r="VHX2039" s="220"/>
      <c r="VHY2039" s="220"/>
      <c r="VHZ2039" s="220"/>
      <c r="VIA2039" s="220"/>
      <c r="VIB2039" s="220"/>
      <c r="VIC2039" s="220"/>
      <c r="VID2039" s="220"/>
      <c r="VIE2039" s="220"/>
      <c r="VIF2039" s="220"/>
      <c r="VIG2039" s="220"/>
      <c r="VIH2039" s="220"/>
      <c r="VII2039" s="220"/>
      <c r="VIJ2039" s="220"/>
      <c r="VIK2039" s="220"/>
      <c r="VIL2039" s="220"/>
      <c r="VIM2039" s="220"/>
      <c r="VIN2039" s="220"/>
      <c r="VIO2039" s="220"/>
      <c r="VIP2039" s="220"/>
      <c r="VIQ2039" s="220"/>
      <c r="VIR2039" s="220"/>
      <c r="VIS2039" s="220"/>
      <c r="VIT2039" s="220"/>
      <c r="VIU2039" s="220"/>
      <c r="VIV2039" s="220"/>
      <c r="VIW2039" s="220"/>
      <c r="VIX2039" s="220"/>
      <c r="VIY2039" s="220"/>
      <c r="VIZ2039" s="220"/>
      <c r="VJA2039" s="220"/>
      <c r="VJB2039" s="220"/>
      <c r="VJC2039" s="220"/>
      <c r="VJD2039" s="220"/>
      <c r="VJE2039" s="220"/>
      <c r="VJF2039" s="220"/>
      <c r="VJG2039" s="220"/>
      <c r="VJH2039" s="220"/>
      <c r="VJI2039" s="220"/>
      <c r="VJJ2039" s="220"/>
      <c r="VJK2039" s="220"/>
      <c r="VJL2039" s="220"/>
      <c r="VJM2039" s="220"/>
      <c r="VJN2039" s="220"/>
      <c r="VJO2039" s="220"/>
      <c r="VJP2039" s="220"/>
      <c r="VJQ2039" s="220"/>
      <c r="VJR2039" s="220"/>
      <c r="VJS2039" s="220"/>
      <c r="VJT2039" s="220"/>
      <c r="VJU2039" s="220"/>
      <c r="VJV2039" s="220"/>
      <c r="VJW2039" s="220"/>
      <c r="VJX2039" s="220"/>
      <c r="VJY2039" s="220"/>
      <c r="VJZ2039" s="220"/>
      <c r="VKA2039" s="220"/>
      <c r="VKB2039" s="220"/>
      <c r="VKC2039" s="220"/>
      <c r="VKD2039" s="220"/>
      <c r="VKE2039" s="220"/>
      <c r="VKF2039" s="220"/>
      <c r="VKG2039" s="220"/>
      <c r="VKH2039" s="220"/>
      <c r="VKI2039" s="220"/>
      <c r="VKJ2039" s="220"/>
      <c r="VKK2039" s="220"/>
      <c r="VKL2039" s="220"/>
      <c r="VKM2039" s="220"/>
      <c r="VKN2039" s="220"/>
      <c r="VKO2039" s="220"/>
      <c r="VKP2039" s="220"/>
      <c r="VKQ2039" s="220"/>
      <c r="VKR2039" s="220"/>
      <c r="VKS2039" s="220"/>
      <c r="VKT2039" s="220"/>
      <c r="VKU2039" s="220"/>
      <c r="VKV2039" s="220"/>
      <c r="VKW2039" s="220"/>
      <c r="VKX2039" s="220"/>
      <c r="VKY2039" s="220"/>
      <c r="VKZ2039" s="220"/>
      <c r="VLA2039" s="220"/>
      <c r="VLB2039" s="220"/>
      <c r="VLC2039" s="220"/>
      <c r="VLD2039" s="220"/>
      <c r="VLE2039" s="220"/>
      <c r="VLF2039" s="220"/>
      <c r="VLG2039" s="220"/>
      <c r="VLH2039" s="220"/>
      <c r="VLI2039" s="220"/>
      <c r="VLJ2039" s="220"/>
      <c r="VLK2039" s="220"/>
      <c r="VLL2039" s="220"/>
      <c r="VLM2039" s="220"/>
      <c r="VLN2039" s="220"/>
      <c r="VLO2039" s="220"/>
      <c r="VLP2039" s="220"/>
      <c r="VLQ2039" s="220"/>
      <c r="VLR2039" s="220"/>
      <c r="VLS2039" s="220"/>
      <c r="VLT2039" s="220"/>
      <c r="VLU2039" s="220"/>
      <c r="VLV2039" s="220"/>
      <c r="VLW2039" s="220"/>
      <c r="VLX2039" s="220"/>
      <c r="VLY2039" s="220"/>
      <c r="VLZ2039" s="220"/>
      <c r="VMA2039" s="220"/>
      <c r="VMB2039" s="220"/>
      <c r="VMC2039" s="220"/>
      <c r="VMD2039" s="220"/>
      <c r="VME2039" s="220"/>
      <c r="VMF2039" s="220"/>
      <c r="VMG2039" s="220"/>
      <c r="VMH2039" s="220"/>
      <c r="VMI2039" s="220"/>
      <c r="VMJ2039" s="220"/>
      <c r="VMK2039" s="220"/>
      <c r="VML2039" s="220"/>
      <c r="VMM2039" s="220"/>
      <c r="VMN2039" s="220"/>
      <c r="VMO2039" s="220"/>
      <c r="VMP2039" s="220"/>
      <c r="VMQ2039" s="220"/>
      <c r="VMR2039" s="220"/>
      <c r="VMS2039" s="220"/>
      <c r="VMT2039" s="220"/>
      <c r="VMU2039" s="220"/>
      <c r="VMV2039" s="220"/>
      <c r="VMW2039" s="220"/>
      <c r="VMX2039" s="220"/>
      <c r="VMY2039" s="220"/>
      <c r="VMZ2039" s="220"/>
      <c r="VNA2039" s="220"/>
      <c r="VNB2039" s="220"/>
      <c r="VNC2039" s="220"/>
      <c r="VND2039" s="220"/>
      <c r="VNE2039" s="220"/>
      <c r="VNF2039" s="220"/>
      <c r="VNG2039" s="220"/>
      <c r="VNH2039" s="220"/>
      <c r="VNI2039" s="220"/>
      <c r="VNJ2039" s="220"/>
      <c r="VNK2039" s="220"/>
      <c r="VNL2039" s="220"/>
      <c r="VNM2039" s="220"/>
      <c r="VNN2039" s="220"/>
      <c r="VNO2039" s="220"/>
      <c r="VNP2039" s="220"/>
      <c r="VNQ2039" s="220"/>
      <c r="VNR2039" s="220"/>
      <c r="VNS2039" s="220"/>
      <c r="VNT2039" s="220"/>
      <c r="VNU2039" s="220"/>
      <c r="VNV2039" s="220"/>
      <c r="VNW2039" s="220"/>
      <c r="VNX2039" s="220"/>
      <c r="VNY2039" s="220"/>
      <c r="VNZ2039" s="220"/>
      <c r="VOA2039" s="220"/>
      <c r="VOB2039" s="220"/>
      <c r="VOC2039" s="220"/>
      <c r="VOD2039" s="220"/>
      <c r="VOE2039" s="220"/>
      <c r="VOF2039" s="220"/>
      <c r="VOG2039" s="220"/>
      <c r="VOH2039" s="220"/>
      <c r="VOI2039" s="220"/>
      <c r="VOJ2039" s="220"/>
      <c r="VOK2039" s="220"/>
      <c r="VOL2039" s="220"/>
      <c r="VOM2039" s="220"/>
      <c r="VON2039" s="220"/>
      <c r="VOO2039" s="220"/>
      <c r="VOP2039" s="220"/>
      <c r="VOQ2039" s="220"/>
      <c r="VOR2039" s="220"/>
      <c r="VOS2039" s="220"/>
      <c r="VOT2039" s="220"/>
      <c r="VOU2039" s="220"/>
      <c r="VOV2039" s="220"/>
      <c r="VOW2039" s="220"/>
      <c r="VOX2039" s="220"/>
      <c r="VOY2039" s="220"/>
      <c r="VOZ2039" s="220"/>
      <c r="VPA2039" s="220"/>
      <c r="VPB2039" s="220"/>
      <c r="VPC2039" s="220"/>
      <c r="VPD2039" s="220"/>
      <c r="VPE2039" s="220"/>
      <c r="VPF2039" s="220"/>
      <c r="VPG2039" s="220"/>
      <c r="VPH2039" s="220"/>
      <c r="VPI2039" s="220"/>
      <c r="VPJ2039" s="220"/>
      <c r="VPK2039" s="220"/>
      <c r="VPL2039" s="220"/>
      <c r="VPM2039" s="220"/>
      <c r="VPN2039" s="220"/>
      <c r="VPO2039" s="220"/>
      <c r="VPP2039" s="220"/>
      <c r="VPQ2039" s="220"/>
      <c r="VPR2039" s="220"/>
      <c r="VPS2039" s="220"/>
      <c r="VPT2039" s="220"/>
      <c r="VPU2039" s="220"/>
      <c r="VPV2039" s="220"/>
      <c r="VPW2039" s="220"/>
      <c r="VPX2039" s="220"/>
      <c r="VPY2039" s="220"/>
      <c r="VPZ2039" s="220"/>
      <c r="VQA2039" s="220"/>
      <c r="VQB2039" s="220"/>
      <c r="VQC2039" s="220"/>
      <c r="VQD2039" s="220"/>
      <c r="VQE2039" s="220"/>
      <c r="VQF2039" s="220"/>
      <c r="VQG2039" s="220"/>
      <c r="VQH2039" s="220"/>
      <c r="VQI2039" s="220"/>
      <c r="VQJ2039" s="220"/>
      <c r="VQK2039" s="220"/>
      <c r="VQL2039" s="220"/>
      <c r="VQM2039" s="220"/>
      <c r="VQN2039" s="220"/>
      <c r="VQO2039" s="220"/>
      <c r="VQP2039" s="220"/>
      <c r="VQQ2039" s="220"/>
      <c r="VQR2039" s="220"/>
      <c r="VQS2039" s="220"/>
      <c r="VQT2039" s="220"/>
      <c r="VQU2039" s="220"/>
      <c r="VQV2039" s="220"/>
      <c r="VQW2039" s="220"/>
      <c r="VQX2039" s="220"/>
      <c r="VQY2039" s="220"/>
      <c r="VQZ2039" s="220"/>
      <c r="VRA2039" s="220"/>
      <c r="VRB2039" s="220"/>
      <c r="VRC2039" s="220"/>
      <c r="VRD2039" s="220"/>
      <c r="VRE2039" s="220"/>
      <c r="VRF2039" s="220"/>
      <c r="VRG2039" s="220"/>
      <c r="VRH2039" s="220"/>
      <c r="VRI2039" s="220"/>
      <c r="VRJ2039" s="220"/>
      <c r="VRK2039" s="220"/>
      <c r="VRL2039" s="220"/>
      <c r="VRM2039" s="220"/>
      <c r="VRN2039" s="220"/>
      <c r="VRO2039" s="220"/>
      <c r="VRP2039" s="220"/>
      <c r="VRQ2039" s="220"/>
      <c r="VRR2039" s="220"/>
      <c r="VRS2039" s="220"/>
      <c r="VRT2039" s="220"/>
      <c r="VRU2039" s="220"/>
      <c r="VRV2039" s="220"/>
      <c r="VRW2039" s="220"/>
      <c r="VRX2039" s="220"/>
      <c r="VRY2039" s="220"/>
      <c r="VRZ2039" s="220"/>
      <c r="VSA2039" s="220"/>
      <c r="VSB2039" s="220"/>
      <c r="VSC2039" s="220"/>
      <c r="VSD2039" s="220"/>
      <c r="VSE2039" s="220"/>
      <c r="VSF2039" s="220"/>
      <c r="VSG2039" s="220"/>
      <c r="VSH2039" s="220"/>
      <c r="VSI2039" s="220"/>
      <c r="VSJ2039" s="220"/>
      <c r="VSK2039" s="220"/>
      <c r="VSL2039" s="220"/>
      <c r="VSM2039" s="220"/>
      <c r="VSN2039" s="220"/>
      <c r="VSO2039" s="220"/>
      <c r="VSP2039" s="220"/>
      <c r="VSQ2039" s="220"/>
      <c r="VSR2039" s="220"/>
      <c r="VSS2039" s="220"/>
      <c r="VST2039" s="220"/>
      <c r="VSU2039" s="220"/>
      <c r="VSV2039" s="220"/>
      <c r="VSW2039" s="220"/>
      <c r="VSX2039" s="220"/>
      <c r="VSY2039" s="220"/>
      <c r="VSZ2039" s="220"/>
      <c r="VTA2039" s="220"/>
      <c r="VTB2039" s="220"/>
      <c r="VTC2039" s="220"/>
      <c r="VTD2039" s="220"/>
      <c r="VTE2039" s="220"/>
      <c r="VTF2039" s="220"/>
      <c r="VTG2039" s="220"/>
      <c r="VTH2039" s="220"/>
      <c r="VTI2039" s="220"/>
      <c r="VTJ2039" s="220"/>
      <c r="VTK2039" s="220"/>
      <c r="VTL2039" s="220"/>
      <c r="VTM2039" s="220"/>
      <c r="VTN2039" s="220"/>
      <c r="VTO2039" s="220"/>
      <c r="VTP2039" s="220"/>
      <c r="VTQ2039" s="220"/>
      <c r="VTR2039" s="220"/>
      <c r="VTS2039" s="220"/>
      <c r="VTT2039" s="220"/>
      <c r="VTU2039" s="220"/>
      <c r="VTV2039" s="220"/>
      <c r="VTW2039" s="220"/>
      <c r="VTX2039" s="220"/>
      <c r="VTY2039" s="220"/>
      <c r="VTZ2039" s="220"/>
      <c r="VUA2039" s="220"/>
      <c r="VUB2039" s="220"/>
      <c r="VUC2039" s="220"/>
      <c r="VUD2039" s="220"/>
      <c r="VUE2039" s="220"/>
      <c r="VUF2039" s="220"/>
      <c r="VUG2039" s="220"/>
      <c r="VUH2039" s="220"/>
      <c r="VUI2039" s="220"/>
      <c r="VUJ2039" s="220"/>
      <c r="VUK2039" s="220"/>
      <c r="VUL2039" s="220"/>
      <c r="VUM2039" s="220"/>
      <c r="VUN2039" s="220"/>
      <c r="VUO2039" s="220"/>
      <c r="VUP2039" s="220"/>
      <c r="VUQ2039" s="220"/>
      <c r="VUR2039" s="220"/>
      <c r="VUS2039" s="220"/>
      <c r="VUT2039" s="220"/>
      <c r="VUU2039" s="220"/>
      <c r="VUV2039" s="220"/>
      <c r="VUW2039" s="220"/>
      <c r="VUX2039" s="220"/>
      <c r="VUY2039" s="220"/>
      <c r="VUZ2039" s="220"/>
      <c r="VVA2039" s="220"/>
      <c r="VVB2039" s="220"/>
      <c r="VVC2039" s="220"/>
      <c r="VVD2039" s="220"/>
      <c r="VVE2039" s="220"/>
      <c r="VVF2039" s="220"/>
      <c r="VVG2039" s="220"/>
      <c r="VVH2039" s="220"/>
      <c r="VVI2039" s="220"/>
      <c r="VVJ2039" s="220"/>
      <c r="VVK2039" s="220"/>
      <c r="VVL2039" s="220"/>
      <c r="VVM2039" s="220"/>
      <c r="VVN2039" s="220"/>
      <c r="VVO2039" s="220"/>
      <c r="VVP2039" s="220"/>
      <c r="VVQ2039" s="220"/>
      <c r="VVR2039" s="220"/>
      <c r="VVS2039" s="220"/>
      <c r="VVT2039" s="220"/>
      <c r="VVU2039" s="220"/>
      <c r="VVV2039" s="220"/>
      <c r="VVW2039" s="220"/>
      <c r="VVX2039" s="220"/>
      <c r="VVY2039" s="220"/>
      <c r="VVZ2039" s="220"/>
      <c r="VWA2039" s="220"/>
      <c r="VWB2039" s="220"/>
      <c r="VWC2039" s="220"/>
      <c r="VWD2039" s="220"/>
      <c r="VWE2039" s="220"/>
      <c r="VWF2039" s="220"/>
      <c r="VWG2039" s="220"/>
      <c r="VWH2039" s="220"/>
      <c r="VWI2039" s="220"/>
      <c r="VWJ2039" s="220"/>
      <c r="VWK2039" s="220"/>
      <c r="VWL2039" s="220"/>
      <c r="VWM2039" s="220"/>
      <c r="VWN2039" s="220"/>
      <c r="VWO2039" s="220"/>
      <c r="VWP2039" s="220"/>
      <c r="VWQ2039" s="220"/>
      <c r="VWR2039" s="220"/>
      <c r="VWS2039" s="220"/>
      <c r="VWT2039" s="220"/>
      <c r="VWU2039" s="220"/>
      <c r="VWV2039" s="220"/>
      <c r="VWW2039" s="220"/>
      <c r="VWX2039" s="220"/>
      <c r="VWY2039" s="220"/>
      <c r="VWZ2039" s="220"/>
      <c r="VXA2039" s="220"/>
      <c r="VXB2039" s="220"/>
      <c r="VXC2039" s="220"/>
      <c r="VXD2039" s="220"/>
      <c r="VXE2039" s="220"/>
      <c r="VXF2039" s="220"/>
      <c r="VXG2039" s="220"/>
      <c r="VXH2039" s="220"/>
      <c r="VXI2039" s="220"/>
      <c r="VXJ2039" s="220"/>
      <c r="VXK2039" s="220"/>
      <c r="VXL2039" s="220"/>
      <c r="VXM2039" s="220"/>
      <c r="VXN2039" s="220"/>
      <c r="VXO2039" s="220"/>
      <c r="VXP2039" s="220"/>
      <c r="VXQ2039" s="220"/>
      <c r="VXR2039" s="220"/>
      <c r="VXS2039" s="220"/>
      <c r="VXT2039" s="220"/>
      <c r="VXU2039" s="220"/>
      <c r="VXV2039" s="220"/>
      <c r="VXW2039" s="220"/>
      <c r="VXX2039" s="220"/>
      <c r="VXY2039" s="220"/>
      <c r="VXZ2039" s="220"/>
      <c r="VYA2039" s="220"/>
      <c r="VYB2039" s="220"/>
      <c r="VYC2039" s="220"/>
      <c r="VYD2039" s="220"/>
      <c r="VYE2039" s="220"/>
      <c r="VYF2039" s="220"/>
      <c r="VYG2039" s="220"/>
      <c r="VYH2039" s="220"/>
      <c r="VYI2039" s="220"/>
      <c r="VYJ2039" s="220"/>
      <c r="VYK2039" s="220"/>
      <c r="VYL2039" s="220"/>
      <c r="VYM2039" s="220"/>
      <c r="VYN2039" s="220"/>
      <c r="VYO2039" s="220"/>
      <c r="VYP2039" s="220"/>
      <c r="VYQ2039" s="220"/>
      <c r="VYR2039" s="220"/>
      <c r="VYS2039" s="220"/>
      <c r="VYT2039" s="220"/>
      <c r="VYU2039" s="220"/>
      <c r="VYV2039" s="220"/>
      <c r="VYW2039" s="220"/>
      <c r="VYX2039" s="220"/>
      <c r="VYY2039" s="220"/>
      <c r="VYZ2039" s="220"/>
      <c r="VZA2039" s="220"/>
      <c r="VZB2039" s="220"/>
      <c r="VZC2039" s="220"/>
      <c r="VZD2039" s="220"/>
      <c r="VZE2039" s="220"/>
      <c r="VZF2039" s="220"/>
      <c r="VZG2039" s="220"/>
      <c r="VZH2039" s="220"/>
      <c r="VZI2039" s="220"/>
      <c r="VZJ2039" s="220"/>
      <c r="VZK2039" s="220"/>
      <c r="VZL2039" s="220"/>
      <c r="VZM2039" s="220"/>
      <c r="VZN2039" s="220"/>
      <c r="VZO2039" s="220"/>
      <c r="VZP2039" s="220"/>
      <c r="VZQ2039" s="220"/>
      <c r="VZR2039" s="220"/>
      <c r="VZS2039" s="220"/>
      <c r="VZT2039" s="220"/>
      <c r="VZU2039" s="220"/>
      <c r="VZV2039" s="220"/>
      <c r="VZW2039" s="220"/>
      <c r="VZX2039" s="220"/>
      <c r="VZY2039" s="220"/>
      <c r="VZZ2039" s="220"/>
      <c r="WAA2039" s="220"/>
      <c r="WAB2039" s="220"/>
      <c r="WAC2039" s="220"/>
      <c r="WAD2039" s="220"/>
      <c r="WAE2039" s="220"/>
      <c r="WAF2039" s="220"/>
      <c r="WAG2039" s="220"/>
      <c r="WAH2039" s="220"/>
      <c r="WAI2039" s="220"/>
      <c r="WAJ2039" s="220"/>
      <c r="WAK2039" s="220"/>
      <c r="WAL2039" s="220"/>
      <c r="WAM2039" s="220"/>
      <c r="WAN2039" s="220"/>
      <c r="WAO2039" s="220"/>
      <c r="WAP2039" s="220"/>
      <c r="WAQ2039" s="220"/>
      <c r="WAR2039" s="220"/>
      <c r="WAS2039" s="220"/>
      <c r="WAT2039" s="220"/>
      <c r="WAU2039" s="220"/>
      <c r="WAV2039" s="220"/>
      <c r="WAW2039" s="220"/>
      <c r="WAX2039" s="220"/>
      <c r="WAY2039" s="220"/>
      <c r="WAZ2039" s="220"/>
      <c r="WBA2039" s="220"/>
      <c r="WBB2039" s="220"/>
      <c r="WBC2039" s="220"/>
      <c r="WBD2039" s="220"/>
      <c r="WBE2039" s="220"/>
      <c r="WBF2039" s="220"/>
      <c r="WBG2039" s="220"/>
      <c r="WBH2039" s="220"/>
      <c r="WBI2039" s="220"/>
      <c r="WBJ2039" s="220"/>
      <c r="WBK2039" s="220"/>
      <c r="WBL2039" s="220"/>
      <c r="WBM2039" s="220"/>
      <c r="WBN2039" s="220"/>
      <c r="WBO2039" s="220"/>
      <c r="WBP2039" s="220"/>
      <c r="WBQ2039" s="220"/>
      <c r="WBR2039" s="220"/>
      <c r="WBS2039" s="220"/>
      <c r="WBT2039" s="220"/>
      <c r="WBU2039" s="220"/>
      <c r="WBV2039" s="220"/>
      <c r="WBW2039" s="220"/>
      <c r="WBX2039" s="220"/>
      <c r="WBY2039" s="220"/>
      <c r="WBZ2039" s="220"/>
      <c r="WCA2039" s="220"/>
      <c r="WCB2039" s="220"/>
      <c r="WCC2039" s="220"/>
      <c r="WCD2039" s="220"/>
      <c r="WCE2039" s="220"/>
      <c r="WCF2039" s="220"/>
      <c r="WCG2039" s="220"/>
      <c r="WCH2039" s="220"/>
      <c r="WCI2039" s="220"/>
      <c r="WCJ2039" s="220"/>
      <c r="WCK2039" s="220"/>
      <c r="WCL2039" s="220"/>
      <c r="WCM2039" s="220"/>
      <c r="WCN2039" s="220"/>
      <c r="WCO2039" s="220"/>
      <c r="WCP2039" s="220"/>
      <c r="WCQ2039" s="220"/>
      <c r="WCR2039" s="220"/>
      <c r="WCS2039" s="220"/>
      <c r="WCT2039" s="220"/>
      <c r="WCU2039" s="220"/>
      <c r="WCV2039" s="220"/>
      <c r="WCW2039" s="220"/>
      <c r="WCX2039" s="220"/>
      <c r="WCY2039" s="220"/>
      <c r="WCZ2039" s="220"/>
      <c r="WDA2039" s="220"/>
      <c r="WDB2039" s="220"/>
      <c r="WDC2039" s="220"/>
      <c r="WDD2039" s="220"/>
      <c r="WDE2039" s="220"/>
      <c r="WDF2039" s="220"/>
      <c r="WDG2039" s="220"/>
      <c r="WDH2039" s="220"/>
      <c r="WDI2039" s="220"/>
      <c r="WDJ2039" s="220"/>
      <c r="WDK2039" s="220"/>
      <c r="WDL2039" s="220"/>
      <c r="WDM2039" s="220"/>
      <c r="WDN2039" s="220"/>
      <c r="WDO2039" s="220"/>
      <c r="WDP2039" s="220"/>
      <c r="WDQ2039" s="220"/>
      <c r="WDR2039" s="220"/>
      <c r="WDS2039" s="220"/>
      <c r="WDT2039" s="220"/>
      <c r="WDU2039" s="220"/>
      <c r="WDV2039" s="220"/>
      <c r="WDW2039" s="220"/>
      <c r="WDX2039" s="220"/>
      <c r="WDY2039" s="220"/>
      <c r="WDZ2039" s="220"/>
      <c r="WEA2039" s="220"/>
      <c r="WEB2039" s="220"/>
      <c r="WEC2039" s="220"/>
      <c r="WED2039" s="220"/>
      <c r="WEE2039" s="220"/>
      <c r="WEF2039" s="220"/>
      <c r="WEG2039" s="220"/>
      <c r="WEH2039" s="220"/>
      <c r="WEI2039" s="220"/>
      <c r="WEJ2039" s="220"/>
      <c r="WEK2039" s="220"/>
      <c r="WEL2039" s="220"/>
      <c r="WEM2039" s="220"/>
      <c r="WEN2039" s="220"/>
      <c r="WEO2039" s="220"/>
      <c r="WEP2039" s="220"/>
      <c r="WEQ2039" s="220"/>
      <c r="WER2039" s="220"/>
      <c r="WES2039" s="220"/>
      <c r="WET2039" s="220"/>
      <c r="WEU2039" s="220"/>
      <c r="WEV2039" s="220"/>
      <c r="WEW2039" s="220"/>
      <c r="WEX2039" s="220"/>
      <c r="WEY2039" s="220"/>
      <c r="WEZ2039" s="220"/>
      <c r="WFA2039" s="220"/>
      <c r="WFB2039" s="220"/>
      <c r="WFC2039" s="220"/>
      <c r="WFD2039" s="220"/>
      <c r="WFE2039" s="220"/>
      <c r="WFF2039" s="220"/>
      <c r="WFG2039" s="220"/>
      <c r="WFH2039" s="220"/>
      <c r="WFI2039" s="220"/>
      <c r="WFJ2039" s="220"/>
      <c r="WFK2039" s="220"/>
      <c r="WFL2039" s="220"/>
      <c r="WFM2039" s="220"/>
      <c r="WFN2039" s="220"/>
      <c r="WFO2039" s="220"/>
      <c r="WFP2039" s="220"/>
      <c r="WFQ2039" s="220"/>
      <c r="WFR2039" s="220"/>
      <c r="WFS2039" s="220"/>
      <c r="WFT2039" s="220"/>
      <c r="WFU2039" s="220"/>
      <c r="WFV2039" s="220"/>
      <c r="WFW2039" s="220"/>
      <c r="WFX2039" s="220"/>
      <c r="WFY2039" s="220"/>
      <c r="WFZ2039" s="220"/>
      <c r="WGA2039" s="220"/>
      <c r="WGB2039" s="220"/>
      <c r="WGC2039" s="220"/>
      <c r="WGD2039" s="220"/>
      <c r="WGE2039" s="220"/>
      <c r="WGF2039" s="220"/>
      <c r="WGG2039" s="220"/>
      <c r="WGH2039" s="220"/>
      <c r="WGI2039" s="220"/>
      <c r="WGJ2039" s="220"/>
      <c r="WGK2039" s="220"/>
      <c r="WGL2039" s="220"/>
      <c r="WGM2039" s="220"/>
      <c r="WGN2039" s="220"/>
      <c r="WGO2039" s="220"/>
      <c r="WGP2039" s="220"/>
      <c r="WGQ2039" s="220"/>
      <c r="WGR2039" s="220"/>
      <c r="WGS2039" s="220"/>
      <c r="WGT2039" s="220"/>
      <c r="WGU2039" s="220"/>
      <c r="WGV2039" s="220"/>
      <c r="WGW2039" s="220"/>
      <c r="WGX2039" s="220"/>
      <c r="WGY2039" s="220"/>
      <c r="WGZ2039" s="220"/>
      <c r="WHA2039" s="220"/>
      <c r="WHB2039" s="220"/>
      <c r="WHC2039" s="220"/>
      <c r="WHD2039" s="220"/>
      <c r="WHE2039" s="220"/>
      <c r="WHF2039" s="220"/>
      <c r="WHG2039" s="220"/>
      <c r="WHH2039" s="220"/>
      <c r="WHI2039" s="220"/>
      <c r="WHJ2039" s="220"/>
      <c r="WHK2039" s="220"/>
      <c r="WHL2039" s="220"/>
      <c r="WHM2039" s="220"/>
      <c r="WHN2039" s="220"/>
      <c r="WHO2039" s="220"/>
      <c r="WHP2039" s="220"/>
      <c r="WHQ2039" s="220"/>
      <c r="WHR2039" s="220"/>
      <c r="WHS2039" s="220"/>
      <c r="WHT2039" s="220"/>
      <c r="WHU2039" s="220"/>
      <c r="WHV2039" s="220"/>
      <c r="WHW2039" s="220"/>
      <c r="WHX2039" s="220"/>
      <c r="WHY2039" s="220"/>
      <c r="WHZ2039" s="220"/>
      <c r="WIA2039" s="220"/>
      <c r="WIB2039" s="220"/>
      <c r="WIC2039" s="220"/>
      <c r="WID2039" s="220"/>
      <c r="WIE2039" s="220"/>
      <c r="WIF2039" s="220"/>
      <c r="WIG2039" s="220"/>
      <c r="WIH2039" s="220"/>
      <c r="WII2039" s="220"/>
      <c r="WIJ2039" s="220"/>
      <c r="WIK2039" s="220"/>
      <c r="WIL2039" s="220"/>
      <c r="WIM2039" s="220"/>
      <c r="WIN2039" s="220"/>
      <c r="WIO2039" s="220"/>
      <c r="WIP2039" s="220"/>
      <c r="WIQ2039" s="220"/>
      <c r="WIR2039" s="220"/>
      <c r="WIS2039" s="220"/>
      <c r="WIT2039" s="220"/>
      <c r="WIU2039" s="220"/>
      <c r="WIV2039" s="220"/>
      <c r="WIW2039" s="220"/>
      <c r="WIX2039" s="220"/>
      <c r="WIY2039" s="220"/>
      <c r="WIZ2039" s="220"/>
      <c r="WJA2039" s="220"/>
      <c r="WJB2039" s="220"/>
      <c r="WJC2039" s="220"/>
      <c r="WJD2039" s="220"/>
      <c r="WJE2039" s="220"/>
      <c r="WJF2039" s="220"/>
      <c r="WJG2039" s="220"/>
      <c r="WJH2039" s="220"/>
      <c r="WJI2039" s="220"/>
      <c r="WJJ2039" s="220"/>
      <c r="WJK2039" s="220"/>
      <c r="WJL2039" s="220"/>
      <c r="WJM2039" s="220"/>
      <c r="WJN2039" s="220"/>
      <c r="WJO2039" s="220"/>
      <c r="WJP2039" s="220"/>
      <c r="WJQ2039" s="220"/>
      <c r="WJR2039" s="220"/>
      <c r="WJS2039" s="220"/>
      <c r="WJT2039" s="220"/>
      <c r="WJU2039" s="220"/>
      <c r="WJV2039" s="220"/>
      <c r="WJW2039" s="220"/>
      <c r="WJX2039" s="220"/>
      <c r="WJY2039" s="220"/>
      <c r="WJZ2039" s="220"/>
      <c r="WKA2039" s="220"/>
      <c r="WKB2039" s="220"/>
      <c r="WKC2039" s="220"/>
      <c r="WKD2039" s="220"/>
      <c r="WKE2039" s="220"/>
      <c r="WKF2039" s="220"/>
      <c r="WKG2039" s="220"/>
      <c r="WKH2039" s="220"/>
      <c r="WKI2039" s="220"/>
      <c r="WKJ2039" s="220"/>
      <c r="WKK2039" s="220"/>
      <c r="WKL2039" s="220"/>
      <c r="WKM2039" s="220"/>
      <c r="WKN2039" s="220"/>
      <c r="WKO2039" s="220"/>
      <c r="WKP2039" s="220"/>
      <c r="WKQ2039" s="220"/>
      <c r="WKR2039" s="220"/>
      <c r="WKS2039" s="220"/>
      <c r="WKT2039" s="220"/>
      <c r="WKU2039" s="220"/>
      <c r="WKV2039" s="220"/>
      <c r="WKW2039" s="220"/>
      <c r="WKX2039" s="220"/>
      <c r="WKY2039" s="220"/>
      <c r="WKZ2039" s="220"/>
      <c r="WLA2039" s="220"/>
      <c r="WLB2039" s="220"/>
      <c r="WLC2039" s="220"/>
      <c r="WLD2039" s="220"/>
      <c r="WLE2039" s="220"/>
      <c r="WLF2039" s="220"/>
      <c r="WLG2039" s="220"/>
      <c r="WLH2039" s="220"/>
      <c r="WLI2039" s="220"/>
      <c r="WLJ2039" s="220"/>
      <c r="WLK2039" s="220"/>
      <c r="WLL2039" s="220"/>
      <c r="WLM2039" s="220"/>
      <c r="WLN2039" s="220"/>
      <c r="WLO2039" s="220"/>
      <c r="WLP2039" s="220"/>
      <c r="WLQ2039" s="220"/>
      <c r="WLR2039" s="220"/>
      <c r="WLS2039" s="220"/>
      <c r="WLT2039" s="220"/>
      <c r="WLU2039" s="220"/>
      <c r="WLV2039" s="220"/>
      <c r="WLW2039" s="220"/>
      <c r="WLX2039" s="220"/>
      <c r="WLY2039" s="220"/>
      <c r="WLZ2039" s="220"/>
      <c r="WMA2039" s="220"/>
      <c r="WMB2039" s="220"/>
      <c r="WMC2039" s="220"/>
      <c r="WMD2039" s="220"/>
      <c r="WME2039" s="220"/>
      <c r="WMF2039" s="220"/>
      <c r="WMG2039" s="220"/>
      <c r="WMH2039" s="220"/>
      <c r="WMI2039" s="220"/>
      <c r="WMJ2039" s="220"/>
      <c r="WMK2039" s="220"/>
      <c r="WML2039" s="220"/>
      <c r="WMM2039" s="220"/>
      <c r="WMN2039" s="220"/>
      <c r="WMO2039" s="220"/>
      <c r="WMP2039" s="220"/>
      <c r="WMQ2039" s="220"/>
      <c r="WMR2039" s="220"/>
      <c r="WMS2039" s="220"/>
      <c r="WMT2039" s="220"/>
      <c r="WMU2039" s="220"/>
      <c r="WMV2039" s="220"/>
      <c r="WMW2039" s="220"/>
      <c r="WMX2039" s="220"/>
      <c r="WMY2039" s="220"/>
      <c r="WMZ2039" s="220"/>
      <c r="WNA2039" s="220"/>
      <c r="WNB2039" s="220"/>
      <c r="WNC2039" s="220"/>
      <c r="WND2039" s="220"/>
      <c r="WNE2039" s="220"/>
      <c r="WNF2039" s="220"/>
      <c r="WNG2039" s="220"/>
      <c r="WNH2039" s="220"/>
      <c r="WNI2039" s="220"/>
      <c r="WNJ2039" s="220"/>
      <c r="WNK2039" s="220"/>
      <c r="WNL2039" s="220"/>
      <c r="WNM2039" s="220"/>
      <c r="WNN2039" s="220"/>
      <c r="WNO2039" s="220"/>
      <c r="WNP2039" s="220"/>
      <c r="WNQ2039" s="220"/>
      <c r="WNR2039" s="220"/>
      <c r="WNS2039" s="220"/>
      <c r="WNT2039" s="220"/>
      <c r="WNU2039" s="220"/>
      <c r="WNV2039" s="220"/>
      <c r="WNW2039" s="220"/>
      <c r="WNX2039" s="220"/>
      <c r="WNY2039" s="220"/>
      <c r="WNZ2039" s="220"/>
      <c r="WOA2039" s="220"/>
      <c r="WOB2039" s="220"/>
      <c r="WOC2039" s="220"/>
      <c r="WOD2039" s="220"/>
      <c r="WOE2039" s="220"/>
      <c r="WOF2039" s="220"/>
      <c r="WOG2039" s="220"/>
      <c r="WOH2039" s="220"/>
      <c r="WOI2039" s="220"/>
      <c r="WOJ2039" s="220"/>
      <c r="WOK2039" s="220"/>
      <c r="WOL2039" s="220"/>
      <c r="WOM2039" s="220"/>
      <c r="WON2039" s="220"/>
      <c r="WOO2039" s="220"/>
      <c r="WOP2039" s="220"/>
      <c r="WOQ2039" s="220"/>
      <c r="WOR2039" s="220"/>
      <c r="WOS2039" s="220"/>
      <c r="WOT2039" s="220"/>
      <c r="WOU2039" s="220"/>
      <c r="WOV2039" s="220"/>
      <c r="WOW2039" s="220"/>
      <c r="WOX2039" s="220"/>
      <c r="WOY2039" s="220"/>
      <c r="WOZ2039" s="220"/>
      <c r="WPA2039" s="220"/>
      <c r="WPB2039" s="220"/>
      <c r="WPC2039" s="220"/>
      <c r="WPD2039" s="220"/>
      <c r="WPE2039" s="220"/>
      <c r="WPF2039" s="220"/>
      <c r="WPG2039" s="220"/>
      <c r="WPH2039" s="220"/>
      <c r="WPI2039" s="220"/>
      <c r="WPJ2039" s="220"/>
      <c r="WPK2039" s="220"/>
      <c r="WPL2039" s="220"/>
      <c r="WPM2039" s="220"/>
      <c r="WPN2039" s="220"/>
      <c r="WPO2039" s="220"/>
      <c r="WPP2039" s="220"/>
      <c r="WPQ2039" s="220"/>
      <c r="WPR2039" s="220"/>
      <c r="WPS2039" s="220"/>
      <c r="WPT2039" s="220"/>
      <c r="WPU2039" s="220"/>
      <c r="WPV2039" s="220"/>
      <c r="WPW2039" s="220"/>
      <c r="WPX2039" s="220"/>
      <c r="WPY2039" s="220"/>
      <c r="WPZ2039" s="220"/>
      <c r="WQA2039" s="220"/>
      <c r="WQB2039" s="220"/>
      <c r="WQC2039" s="220"/>
      <c r="WQD2039" s="220"/>
      <c r="WQE2039" s="220"/>
      <c r="WQF2039" s="220"/>
      <c r="WQG2039" s="220"/>
      <c r="WQH2039" s="220"/>
      <c r="WQI2039" s="220"/>
      <c r="WQJ2039" s="220"/>
      <c r="WQK2039" s="220"/>
      <c r="WQL2039" s="220"/>
      <c r="WQM2039" s="220"/>
      <c r="WQN2039" s="220"/>
      <c r="WQO2039" s="220"/>
      <c r="WQP2039" s="220"/>
      <c r="WQQ2039" s="220"/>
      <c r="WQR2039" s="220"/>
      <c r="WQS2039" s="220"/>
      <c r="WQT2039" s="220"/>
      <c r="WQU2039" s="220"/>
      <c r="WQV2039" s="220"/>
      <c r="WQW2039" s="220"/>
      <c r="WQX2039" s="220"/>
      <c r="WQY2039" s="220"/>
      <c r="WQZ2039" s="220"/>
      <c r="WRA2039" s="220"/>
      <c r="WRB2039" s="220"/>
      <c r="WRC2039" s="220"/>
      <c r="WRD2039" s="220"/>
      <c r="WRE2039" s="220"/>
      <c r="WRF2039" s="220"/>
      <c r="WRG2039" s="220"/>
      <c r="WRH2039" s="220"/>
      <c r="WRI2039" s="220"/>
      <c r="WRJ2039" s="220"/>
      <c r="WRK2039" s="220"/>
      <c r="WRL2039" s="220"/>
      <c r="WRM2039" s="220"/>
      <c r="WRN2039" s="220"/>
      <c r="WRO2039" s="220"/>
      <c r="WRP2039" s="220"/>
      <c r="WRQ2039" s="220"/>
      <c r="WRR2039" s="220"/>
      <c r="WRS2039" s="220"/>
      <c r="WRT2039" s="220"/>
      <c r="WRU2039" s="220"/>
      <c r="WRV2039" s="220"/>
      <c r="WRW2039" s="220"/>
      <c r="WRX2039" s="220"/>
      <c r="WRY2039" s="220"/>
      <c r="WRZ2039" s="220"/>
      <c r="WSA2039" s="220"/>
      <c r="WSB2039" s="220"/>
      <c r="WSC2039" s="220"/>
      <c r="WSD2039" s="220"/>
      <c r="WSE2039" s="220"/>
      <c r="WSF2039" s="220"/>
      <c r="WSG2039" s="220"/>
      <c r="WSH2039" s="220"/>
      <c r="WSI2039" s="220"/>
      <c r="WSJ2039" s="220"/>
      <c r="WSK2039" s="220"/>
      <c r="WSL2039" s="220"/>
      <c r="WSM2039" s="220"/>
      <c r="WSN2039" s="220"/>
      <c r="WSO2039" s="220"/>
      <c r="WSP2039" s="220"/>
      <c r="WSQ2039" s="220"/>
      <c r="WSR2039" s="220"/>
      <c r="WSS2039" s="220"/>
      <c r="WST2039" s="220"/>
      <c r="WSU2039" s="220"/>
      <c r="WSV2039" s="220"/>
      <c r="WSW2039" s="220"/>
      <c r="WSX2039" s="220"/>
      <c r="WSY2039" s="220"/>
      <c r="WSZ2039" s="220"/>
      <c r="WTA2039" s="220"/>
      <c r="WTB2039" s="220"/>
      <c r="WTC2039" s="220"/>
      <c r="WTD2039" s="220"/>
      <c r="WTE2039" s="220"/>
      <c r="WTF2039" s="220"/>
      <c r="WTG2039" s="220"/>
      <c r="WTH2039" s="220"/>
      <c r="WTI2039" s="220"/>
      <c r="WTJ2039" s="220"/>
      <c r="WTK2039" s="220"/>
      <c r="WTL2039" s="220"/>
      <c r="WTM2039" s="220"/>
      <c r="WTN2039" s="220"/>
      <c r="WTO2039" s="220"/>
      <c r="WTP2039" s="220"/>
      <c r="WTQ2039" s="220"/>
      <c r="WTR2039" s="220"/>
      <c r="WTS2039" s="220"/>
      <c r="WTT2039" s="220"/>
      <c r="WTU2039" s="220"/>
      <c r="WTV2039" s="220"/>
      <c r="WTW2039" s="220"/>
      <c r="WTX2039" s="220"/>
      <c r="WTY2039" s="220"/>
      <c r="WTZ2039" s="220"/>
      <c r="WUA2039" s="220"/>
      <c r="WUB2039" s="220"/>
      <c r="WUC2039" s="220"/>
      <c r="WUD2039" s="220"/>
      <c r="WUE2039" s="220"/>
      <c r="WUF2039" s="220"/>
      <c r="WUG2039" s="220"/>
      <c r="WUH2039" s="220"/>
      <c r="WUI2039" s="220"/>
      <c r="WUJ2039" s="220"/>
      <c r="WUK2039" s="220"/>
      <c r="WUL2039" s="220"/>
      <c r="WUM2039" s="220"/>
      <c r="WUN2039" s="220"/>
      <c r="WUO2039" s="220"/>
      <c r="WUP2039" s="220"/>
      <c r="WUQ2039" s="220"/>
      <c r="WUR2039" s="220"/>
      <c r="WUS2039" s="220"/>
      <c r="WUT2039" s="220"/>
      <c r="WUU2039" s="220"/>
      <c r="WUV2039" s="220"/>
      <c r="WUW2039" s="220"/>
      <c r="WUX2039" s="220"/>
      <c r="WUY2039" s="220"/>
      <c r="WUZ2039" s="220"/>
      <c r="WVA2039" s="220"/>
      <c r="WVB2039" s="220"/>
      <c r="WVC2039" s="220"/>
      <c r="WVD2039" s="220"/>
      <c r="WVE2039" s="220"/>
      <c r="WVF2039" s="220"/>
      <c r="WVG2039" s="220"/>
      <c r="WVH2039" s="220"/>
      <c r="WVI2039" s="220"/>
      <c r="WVJ2039" s="220"/>
      <c r="WVK2039" s="220"/>
      <c r="WVL2039" s="220"/>
      <c r="WVM2039" s="220"/>
      <c r="WVN2039" s="220"/>
      <c r="WVO2039" s="220"/>
      <c r="WVP2039" s="220"/>
      <c r="WVQ2039" s="220"/>
      <c r="WVR2039" s="220"/>
      <c r="WVS2039" s="220"/>
      <c r="WVT2039" s="220"/>
      <c r="WVU2039" s="220"/>
      <c r="WVV2039" s="220"/>
      <c r="WVW2039" s="220"/>
      <c r="WVX2039" s="220"/>
      <c r="WVY2039" s="220"/>
      <c r="WVZ2039" s="220"/>
      <c r="WWA2039" s="220"/>
      <c r="WWB2039" s="220"/>
      <c r="WWC2039" s="220"/>
      <c r="WWD2039" s="220"/>
      <c r="WWE2039" s="220"/>
      <c r="WWF2039" s="220"/>
      <c r="WWG2039" s="220"/>
      <c r="WWH2039" s="220"/>
      <c r="WWI2039" s="220"/>
      <c r="WWJ2039" s="220"/>
      <c r="WWK2039" s="220"/>
      <c r="WWL2039" s="220"/>
      <c r="WWM2039" s="220"/>
      <c r="WWN2039" s="220"/>
      <c r="WWO2039" s="220"/>
      <c r="WWP2039" s="220"/>
      <c r="WWQ2039" s="220"/>
      <c r="WWR2039" s="220"/>
      <c r="WWS2039" s="220"/>
      <c r="WWT2039" s="220"/>
      <c r="WWU2039" s="220"/>
      <c r="WWV2039" s="220"/>
      <c r="WWW2039" s="220"/>
      <c r="WWX2039" s="220"/>
      <c r="WWY2039" s="220"/>
      <c r="WWZ2039" s="220"/>
      <c r="WXA2039" s="220"/>
      <c r="WXB2039" s="220"/>
      <c r="WXC2039" s="220"/>
      <c r="WXD2039" s="220"/>
      <c r="WXE2039" s="220"/>
      <c r="WXF2039" s="220"/>
      <c r="WXG2039" s="220"/>
      <c r="WXH2039" s="220"/>
      <c r="WXI2039" s="220"/>
      <c r="WXJ2039" s="220"/>
      <c r="WXK2039" s="220"/>
      <c r="WXL2039" s="220"/>
      <c r="WXM2039" s="220"/>
      <c r="WXN2039" s="220"/>
      <c r="WXO2039" s="220"/>
      <c r="WXP2039" s="220"/>
      <c r="WXQ2039" s="220"/>
      <c r="WXR2039" s="220"/>
      <c r="WXS2039" s="220"/>
      <c r="WXT2039" s="220"/>
      <c r="WXU2039" s="220"/>
      <c r="WXV2039" s="220"/>
      <c r="WXW2039" s="220"/>
      <c r="WXX2039" s="220"/>
      <c r="WXY2039" s="220"/>
      <c r="WXZ2039" s="220"/>
      <c r="WYA2039" s="220"/>
      <c r="WYB2039" s="220"/>
      <c r="WYC2039" s="220"/>
      <c r="WYD2039" s="220"/>
      <c r="WYE2039" s="220"/>
      <c r="WYF2039" s="220"/>
      <c r="WYG2039" s="220"/>
      <c r="WYH2039" s="220"/>
      <c r="WYI2039" s="220"/>
      <c r="WYJ2039" s="220"/>
      <c r="WYK2039" s="220"/>
      <c r="WYL2039" s="220"/>
      <c r="WYM2039" s="220"/>
      <c r="WYN2039" s="220"/>
      <c r="WYO2039" s="220"/>
      <c r="WYP2039" s="220"/>
      <c r="WYQ2039" s="220"/>
      <c r="WYR2039" s="220"/>
      <c r="WYS2039" s="220"/>
      <c r="WYT2039" s="220"/>
      <c r="WYU2039" s="220"/>
      <c r="WYV2039" s="220"/>
      <c r="WYW2039" s="220"/>
      <c r="WYX2039" s="220"/>
      <c r="WYY2039" s="220"/>
      <c r="WYZ2039" s="220"/>
      <c r="WZA2039" s="220"/>
      <c r="WZB2039" s="220"/>
      <c r="WZC2039" s="220"/>
      <c r="WZD2039" s="220"/>
      <c r="WZE2039" s="220"/>
      <c r="WZF2039" s="220"/>
      <c r="WZG2039" s="220"/>
      <c r="WZH2039" s="220"/>
      <c r="WZI2039" s="220"/>
      <c r="WZJ2039" s="220"/>
      <c r="WZK2039" s="220"/>
      <c r="WZL2039" s="220"/>
      <c r="WZM2039" s="220"/>
      <c r="WZN2039" s="220"/>
      <c r="WZO2039" s="220"/>
      <c r="WZP2039" s="220"/>
      <c r="WZQ2039" s="220"/>
      <c r="WZR2039" s="220"/>
      <c r="WZS2039" s="220"/>
      <c r="WZT2039" s="220"/>
      <c r="WZU2039" s="220"/>
      <c r="WZV2039" s="220"/>
      <c r="WZW2039" s="220"/>
      <c r="WZX2039" s="220"/>
      <c r="WZY2039" s="220"/>
      <c r="WZZ2039" s="220"/>
      <c r="XAA2039" s="220"/>
      <c r="XAB2039" s="220"/>
      <c r="XAC2039" s="220"/>
      <c r="XAD2039" s="220"/>
      <c r="XAE2039" s="220"/>
      <c r="XAF2039" s="220"/>
      <c r="XAG2039" s="220"/>
      <c r="XAH2039" s="220"/>
      <c r="XAI2039" s="220"/>
      <c r="XAJ2039" s="220"/>
      <c r="XAK2039" s="220"/>
      <c r="XAL2039" s="220"/>
      <c r="XAM2039" s="220"/>
      <c r="XAN2039" s="220"/>
      <c r="XAO2039" s="220"/>
      <c r="XAP2039" s="220"/>
      <c r="XAQ2039" s="220"/>
      <c r="XAR2039" s="220"/>
      <c r="XAS2039" s="220"/>
      <c r="XAT2039" s="220"/>
      <c r="XAU2039" s="220"/>
      <c r="XAV2039" s="220"/>
      <c r="XAW2039" s="220"/>
      <c r="XAX2039" s="220"/>
      <c r="XAY2039" s="220"/>
      <c r="XAZ2039" s="220"/>
      <c r="XBA2039" s="220"/>
      <c r="XBB2039" s="220"/>
      <c r="XBC2039" s="220"/>
      <c r="XBD2039" s="220"/>
      <c r="XBE2039" s="220"/>
      <c r="XBF2039" s="220"/>
      <c r="XBG2039" s="220"/>
      <c r="XBH2039" s="220"/>
      <c r="XBI2039" s="220"/>
      <c r="XBJ2039" s="220"/>
      <c r="XBK2039" s="220"/>
      <c r="XBL2039" s="220"/>
      <c r="XBM2039" s="220"/>
      <c r="XBN2039" s="220"/>
      <c r="XBO2039" s="220"/>
      <c r="XBP2039" s="220"/>
      <c r="XBQ2039" s="220"/>
      <c r="XBR2039" s="220"/>
      <c r="XBS2039" s="220"/>
      <c r="XBT2039" s="220"/>
      <c r="XBU2039" s="220"/>
      <c r="XBV2039" s="220"/>
      <c r="XBW2039" s="220"/>
      <c r="XBX2039" s="220"/>
      <c r="XBY2039" s="220"/>
      <c r="XBZ2039" s="220"/>
      <c r="XCA2039" s="220"/>
      <c r="XCB2039" s="220"/>
      <c r="XCC2039" s="220"/>
      <c r="XCD2039" s="220"/>
      <c r="XCE2039" s="220"/>
      <c r="XCF2039" s="220"/>
      <c r="XCG2039" s="220"/>
      <c r="XCH2039" s="220"/>
      <c r="XCI2039" s="220"/>
      <c r="XCJ2039" s="220"/>
      <c r="XCK2039" s="220"/>
      <c r="XCL2039" s="220"/>
      <c r="XCM2039" s="220"/>
      <c r="XCN2039" s="220"/>
      <c r="XCO2039" s="220"/>
      <c r="XCP2039" s="220"/>
      <c r="XCQ2039" s="220"/>
      <c r="XCR2039" s="220"/>
      <c r="XCS2039" s="220"/>
      <c r="XCT2039" s="220"/>
      <c r="XCU2039" s="220"/>
      <c r="XCV2039" s="220"/>
      <c r="XCW2039" s="220"/>
      <c r="XCX2039" s="220"/>
      <c r="XCY2039" s="220"/>
      <c r="XCZ2039" s="220"/>
      <c r="XDA2039" s="220"/>
      <c r="XDB2039" s="220"/>
      <c r="XDC2039" s="220"/>
      <c r="XDD2039" s="220"/>
      <c r="XDE2039" s="220"/>
      <c r="XDF2039" s="220"/>
      <c r="XDG2039" s="220"/>
      <c r="XDH2039" s="220"/>
      <c r="XDI2039" s="220"/>
      <c r="XDJ2039" s="220"/>
      <c r="XDK2039" s="220"/>
      <c r="XDL2039" s="220"/>
      <c r="XDM2039" s="220"/>
      <c r="XDN2039" s="220"/>
      <c r="XDO2039" s="220"/>
      <c r="XDP2039" s="220"/>
      <c r="XDQ2039" s="220"/>
      <c r="XDR2039" s="220"/>
      <c r="XDS2039" s="220"/>
      <c r="XDT2039" s="220"/>
      <c r="XDU2039" s="220"/>
      <c r="XDV2039" s="220"/>
      <c r="XDW2039" s="220"/>
      <c r="XDX2039" s="220"/>
      <c r="XDY2039" s="220"/>
      <c r="XDZ2039" s="220"/>
      <c r="XEA2039" s="220"/>
      <c r="XEB2039" s="220"/>
      <c r="XEC2039" s="220"/>
      <c r="XED2039" s="220"/>
      <c r="XEE2039" s="220"/>
      <c r="XEF2039" s="220"/>
      <c r="XEG2039" s="220"/>
      <c r="XEH2039" s="220"/>
      <c r="XEI2039" s="220"/>
      <c r="XEJ2039" s="220"/>
      <c r="XEK2039" s="220"/>
      <c r="XEL2039" s="220"/>
      <c r="XEM2039" s="220"/>
      <c r="XEN2039" s="220"/>
      <c r="XEO2039" s="220"/>
      <c r="XEP2039" s="220"/>
      <c r="XEQ2039" s="220"/>
      <c r="XER2039" s="220"/>
      <c r="XES2039" s="220"/>
      <c r="XET2039" s="220"/>
      <c r="XEU2039" s="220"/>
      <c r="XEV2039" s="220"/>
      <c r="XEW2039" s="220"/>
      <c r="XEX2039" s="220"/>
      <c r="XEY2039" s="220"/>
      <c r="XEZ2039" s="220"/>
      <c r="XFA2039" s="220"/>
      <c r="XFB2039" s="220"/>
      <c r="XFC2039" s="220"/>
    </row>
    <row r="2040" spans="1:16383" s="202" customFormat="1" x14ac:dyDescent="0.25">
      <c r="B2040" s="366" t="s">
        <v>726</v>
      </c>
      <c r="C2040" s="364"/>
      <c r="D2040" s="364"/>
      <c r="E2040" s="364"/>
      <c r="F2040" s="364"/>
      <c r="G2040" s="364"/>
      <c r="H2040" s="364"/>
      <c r="I2040" s="364"/>
      <c r="J2040" s="220"/>
      <c r="K2040" s="220"/>
      <c r="L2040" s="220"/>
      <c r="M2040" s="220"/>
      <c r="N2040" s="220"/>
      <c r="O2040" s="220"/>
      <c r="P2040" s="220"/>
      <c r="Q2040" s="220"/>
      <c r="R2040" s="220"/>
      <c r="S2040" s="220"/>
      <c r="T2040" s="220"/>
      <c r="U2040" s="220"/>
      <c r="V2040" s="220"/>
      <c r="W2040" s="220"/>
      <c r="X2040" s="220"/>
      <c r="Y2040" s="220"/>
      <c r="Z2040" s="220"/>
      <c r="AA2040" s="220"/>
      <c r="AB2040" s="220"/>
      <c r="AC2040" s="220"/>
      <c r="AD2040" s="220"/>
      <c r="AE2040" s="220"/>
      <c r="AF2040" s="220"/>
      <c r="AG2040" s="220"/>
      <c r="AH2040" s="220"/>
      <c r="AI2040" s="220"/>
      <c r="AJ2040" s="220"/>
      <c r="AK2040" s="220"/>
      <c r="AL2040" s="220"/>
      <c r="AM2040" s="220"/>
      <c r="AN2040" s="220"/>
      <c r="AO2040" s="220"/>
      <c r="AP2040" s="220"/>
      <c r="AQ2040" s="220"/>
      <c r="AR2040" s="220"/>
      <c r="AS2040" s="220"/>
      <c r="AT2040" s="220"/>
      <c r="AU2040" s="220"/>
      <c r="AV2040" s="220"/>
      <c r="AW2040" s="220"/>
      <c r="AX2040" s="220"/>
      <c r="AY2040" s="220"/>
      <c r="AZ2040" s="220"/>
      <c r="BA2040" s="220"/>
      <c r="BB2040" s="220"/>
      <c r="BC2040" s="220"/>
      <c r="BD2040" s="220"/>
      <c r="BE2040" s="220"/>
      <c r="BF2040" s="220"/>
      <c r="BG2040" s="220"/>
      <c r="BH2040" s="220"/>
      <c r="BI2040" s="220"/>
      <c r="BJ2040" s="220"/>
      <c r="BK2040" s="220"/>
      <c r="BL2040" s="220"/>
      <c r="BM2040" s="220"/>
      <c r="BN2040" s="220"/>
      <c r="BO2040" s="220"/>
      <c r="BP2040" s="220"/>
      <c r="BQ2040" s="220"/>
      <c r="BR2040" s="220"/>
      <c r="BS2040" s="220"/>
      <c r="BT2040" s="220"/>
      <c r="BU2040" s="220"/>
      <c r="BV2040" s="220"/>
      <c r="BW2040" s="220"/>
      <c r="BX2040" s="220"/>
      <c r="BY2040" s="220"/>
      <c r="BZ2040" s="220"/>
      <c r="CA2040" s="220"/>
      <c r="CB2040" s="220"/>
      <c r="CC2040" s="220"/>
      <c r="CD2040" s="220"/>
      <c r="CE2040" s="220"/>
      <c r="CF2040" s="220"/>
      <c r="CG2040" s="220"/>
      <c r="CH2040" s="220"/>
      <c r="CI2040" s="220"/>
      <c r="CJ2040" s="220"/>
      <c r="CK2040" s="220"/>
      <c r="CL2040" s="220"/>
      <c r="CM2040" s="220"/>
      <c r="CN2040" s="220"/>
      <c r="CO2040" s="220"/>
      <c r="CP2040" s="220"/>
      <c r="CQ2040" s="220"/>
      <c r="CR2040" s="220"/>
      <c r="CS2040" s="220"/>
      <c r="CT2040" s="220"/>
      <c r="CU2040" s="220"/>
      <c r="CV2040" s="220"/>
      <c r="CW2040" s="220"/>
      <c r="CX2040" s="220"/>
      <c r="CY2040" s="220"/>
      <c r="CZ2040" s="220"/>
      <c r="DA2040" s="220"/>
      <c r="DB2040" s="220"/>
      <c r="DC2040" s="220"/>
      <c r="DD2040" s="220"/>
      <c r="DE2040" s="220"/>
      <c r="DF2040" s="220"/>
      <c r="DG2040" s="220"/>
      <c r="DH2040" s="220"/>
      <c r="DI2040" s="220"/>
      <c r="DJ2040" s="220"/>
      <c r="DK2040" s="220"/>
      <c r="DL2040" s="220"/>
      <c r="DM2040" s="220"/>
      <c r="DN2040" s="220"/>
      <c r="DO2040" s="220"/>
      <c r="DP2040" s="220"/>
      <c r="DQ2040" s="220"/>
      <c r="DR2040" s="220"/>
      <c r="DS2040" s="220"/>
      <c r="DT2040" s="220"/>
      <c r="DU2040" s="220"/>
      <c r="DV2040" s="220"/>
      <c r="DW2040" s="220"/>
      <c r="DX2040" s="220"/>
      <c r="DY2040" s="220"/>
      <c r="DZ2040" s="220"/>
      <c r="EA2040" s="220"/>
      <c r="EB2040" s="220"/>
      <c r="EC2040" s="220"/>
      <c r="ED2040" s="220"/>
      <c r="EE2040" s="220"/>
      <c r="EF2040" s="220"/>
      <c r="EG2040" s="220"/>
      <c r="EH2040" s="220"/>
      <c r="EI2040" s="220"/>
      <c r="EJ2040" s="220"/>
      <c r="EK2040" s="220"/>
      <c r="EL2040" s="220"/>
      <c r="EM2040" s="220"/>
      <c r="EN2040" s="220"/>
      <c r="EO2040" s="220"/>
      <c r="EP2040" s="220"/>
      <c r="EQ2040" s="220"/>
      <c r="ER2040" s="220"/>
      <c r="ES2040" s="220"/>
      <c r="ET2040" s="220"/>
      <c r="EU2040" s="220"/>
      <c r="EV2040" s="220"/>
      <c r="EW2040" s="220"/>
      <c r="EX2040" s="220"/>
      <c r="EY2040" s="220"/>
      <c r="EZ2040" s="220"/>
      <c r="FA2040" s="220"/>
      <c r="FB2040" s="220"/>
      <c r="FC2040" s="220"/>
      <c r="FD2040" s="220"/>
      <c r="FE2040" s="220"/>
      <c r="FF2040" s="220"/>
      <c r="FG2040" s="220"/>
      <c r="FH2040" s="220"/>
      <c r="FI2040" s="220"/>
      <c r="FJ2040" s="220"/>
      <c r="FK2040" s="220"/>
      <c r="FL2040" s="220"/>
      <c r="FM2040" s="220"/>
      <c r="FN2040" s="220"/>
      <c r="FO2040" s="220"/>
      <c r="FP2040" s="220"/>
      <c r="FQ2040" s="220"/>
      <c r="FR2040" s="220"/>
      <c r="FS2040" s="220"/>
      <c r="FT2040" s="220"/>
      <c r="FU2040" s="220"/>
      <c r="FV2040" s="220"/>
      <c r="FW2040" s="220"/>
      <c r="FX2040" s="220"/>
      <c r="FY2040" s="220"/>
      <c r="FZ2040" s="220"/>
      <c r="GA2040" s="220"/>
      <c r="GB2040" s="220"/>
      <c r="GC2040" s="220"/>
      <c r="GD2040" s="220"/>
      <c r="GE2040" s="220"/>
      <c r="GF2040" s="220"/>
      <c r="GG2040" s="220"/>
      <c r="GH2040" s="220"/>
      <c r="GI2040" s="220"/>
      <c r="GJ2040" s="220"/>
      <c r="GK2040" s="220"/>
      <c r="GL2040" s="220"/>
      <c r="GM2040" s="220"/>
      <c r="GN2040" s="220"/>
      <c r="GO2040" s="220"/>
      <c r="GP2040" s="220"/>
      <c r="GQ2040" s="220"/>
      <c r="GR2040" s="220"/>
      <c r="GS2040" s="220"/>
      <c r="GT2040" s="220"/>
      <c r="GU2040" s="220"/>
      <c r="GV2040" s="220"/>
      <c r="GW2040" s="220"/>
      <c r="GX2040" s="220"/>
      <c r="GY2040" s="220"/>
      <c r="GZ2040" s="220"/>
      <c r="HA2040" s="220"/>
      <c r="HB2040" s="220"/>
      <c r="HC2040" s="220"/>
      <c r="HD2040" s="220"/>
      <c r="HE2040" s="220"/>
      <c r="HF2040" s="220"/>
      <c r="HG2040" s="220"/>
      <c r="HH2040" s="220"/>
      <c r="HI2040" s="220"/>
      <c r="HJ2040" s="220"/>
      <c r="HK2040" s="220"/>
      <c r="HL2040" s="220"/>
      <c r="HM2040" s="220"/>
      <c r="HN2040" s="220"/>
      <c r="HO2040" s="220"/>
      <c r="HP2040" s="220"/>
      <c r="HQ2040" s="220"/>
      <c r="HR2040" s="220"/>
      <c r="HS2040" s="220"/>
      <c r="HT2040" s="220"/>
      <c r="HU2040" s="220"/>
      <c r="HV2040" s="220"/>
      <c r="HW2040" s="220"/>
      <c r="HX2040" s="220"/>
      <c r="HY2040" s="220"/>
      <c r="HZ2040" s="220"/>
      <c r="IA2040" s="220"/>
      <c r="IB2040" s="220"/>
      <c r="IC2040" s="220"/>
      <c r="ID2040" s="220"/>
      <c r="IE2040" s="220"/>
      <c r="IF2040" s="220"/>
      <c r="IG2040" s="220"/>
      <c r="IH2040" s="220"/>
      <c r="II2040" s="220"/>
      <c r="IJ2040" s="220"/>
      <c r="IK2040" s="220"/>
      <c r="IL2040" s="220"/>
      <c r="IM2040" s="220"/>
      <c r="IN2040" s="220"/>
      <c r="IO2040" s="220"/>
      <c r="IP2040" s="220"/>
      <c r="IQ2040" s="220"/>
      <c r="IR2040" s="220"/>
      <c r="IS2040" s="220"/>
      <c r="IT2040" s="220"/>
      <c r="IU2040" s="220"/>
      <c r="IV2040" s="220"/>
      <c r="IW2040" s="220"/>
      <c r="IX2040" s="220"/>
      <c r="IY2040" s="220"/>
      <c r="IZ2040" s="220"/>
      <c r="JA2040" s="220"/>
      <c r="JB2040" s="220"/>
      <c r="JC2040" s="220"/>
      <c r="JD2040" s="220"/>
      <c r="JE2040" s="220"/>
      <c r="JF2040" s="220"/>
      <c r="JG2040" s="220"/>
      <c r="JH2040" s="220"/>
      <c r="JI2040" s="220"/>
      <c r="JJ2040" s="220"/>
      <c r="JK2040" s="220"/>
      <c r="JL2040" s="220"/>
      <c r="JM2040" s="220"/>
      <c r="JN2040" s="220"/>
      <c r="JO2040" s="220"/>
      <c r="JP2040" s="220"/>
      <c r="JQ2040" s="220"/>
      <c r="JR2040" s="220"/>
      <c r="JS2040" s="220"/>
      <c r="JT2040" s="220"/>
      <c r="JU2040" s="220"/>
      <c r="JV2040" s="220"/>
      <c r="JW2040" s="220"/>
      <c r="JX2040" s="220"/>
      <c r="JY2040" s="220"/>
      <c r="JZ2040" s="220"/>
      <c r="KA2040" s="220"/>
      <c r="KB2040" s="220"/>
      <c r="KC2040" s="220"/>
      <c r="KD2040" s="220"/>
      <c r="KE2040" s="220"/>
      <c r="KF2040" s="220"/>
      <c r="KG2040" s="220"/>
      <c r="KH2040" s="220"/>
      <c r="KI2040" s="220"/>
      <c r="KJ2040" s="220"/>
      <c r="KK2040" s="220"/>
      <c r="KL2040" s="220"/>
      <c r="KM2040" s="220"/>
      <c r="KN2040" s="220"/>
      <c r="KO2040" s="220"/>
      <c r="KP2040" s="220"/>
      <c r="KQ2040" s="220"/>
      <c r="KR2040" s="220"/>
      <c r="KS2040" s="220"/>
      <c r="KT2040" s="220"/>
      <c r="KU2040" s="220"/>
      <c r="KV2040" s="220"/>
      <c r="KW2040" s="220"/>
      <c r="KX2040" s="220"/>
      <c r="KY2040" s="220"/>
      <c r="KZ2040" s="220"/>
      <c r="LA2040" s="220"/>
      <c r="LB2040" s="220"/>
      <c r="LC2040" s="220"/>
      <c r="LD2040" s="220"/>
      <c r="LE2040" s="220"/>
      <c r="LF2040" s="220"/>
      <c r="LG2040" s="220"/>
      <c r="LH2040" s="220"/>
      <c r="LI2040" s="220"/>
      <c r="LJ2040" s="220"/>
      <c r="LK2040" s="220"/>
      <c r="LL2040" s="220"/>
      <c r="LM2040" s="220"/>
      <c r="LN2040" s="220"/>
      <c r="LO2040" s="220"/>
      <c r="LP2040" s="220"/>
      <c r="LQ2040" s="220"/>
      <c r="LR2040" s="220"/>
      <c r="LS2040" s="220"/>
      <c r="LT2040" s="220"/>
      <c r="LU2040" s="220"/>
      <c r="LV2040" s="220"/>
      <c r="LW2040" s="220"/>
      <c r="LX2040" s="220"/>
      <c r="LY2040" s="220"/>
      <c r="LZ2040" s="220"/>
      <c r="MA2040" s="220"/>
      <c r="MB2040" s="220"/>
      <c r="MC2040" s="220"/>
      <c r="MD2040" s="220"/>
      <c r="ME2040" s="220"/>
      <c r="MF2040" s="220"/>
      <c r="MG2040" s="220"/>
      <c r="MH2040" s="220"/>
      <c r="MI2040" s="220"/>
      <c r="MJ2040" s="220"/>
      <c r="MK2040" s="220"/>
      <c r="ML2040" s="220"/>
      <c r="MM2040" s="220"/>
      <c r="MN2040" s="220"/>
      <c r="MO2040" s="220"/>
      <c r="MP2040" s="220"/>
      <c r="MQ2040" s="220"/>
      <c r="MR2040" s="220"/>
      <c r="MS2040" s="220"/>
      <c r="MT2040" s="220"/>
      <c r="MU2040" s="220"/>
      <c r="MV2040" s="220"/>
      <c r="MW2040" s="220"/>
      <c r="MX2040" s="220"/>
      <c r="MY2040" s="220"/>
      <c r="MZ2040" s="220"/>
      <c r="NA2040" s="220"/>
      <c r="NB2040" s="220"/>
      <c r="NC2040" s="220"/>
      <c r="ND2040" s="220"/>
      <c r="NE2040" s="220"/>
      <c r="NF2040" s="220"/>
      <c r="NG2040" s="220"/>
      <c r="NH2040" s="220"/>
      <c r="NI2040" s="220"/>
      <c r="NJ2040" s="220"/>
      <c r="NK2040" s="220"/>
      <c r="NL2040" s="220"/>
      <c r="NM2040" s="220"/>
      <c r="NN2040" s="220"/>
      <c r="NO2040" s="220"/>
      <c r="NP2040" s="220"/>
      <c r="NQ2040" s="220"/>
      <c r="NR2040" s="220"/>
      <c r="NS2040" s="220"/>
      <c r="NT2040" s="220"/>
      <c r="NU2040" s="220"/>
      <c r="NV2040" s="220"/>
      <c r="NW2040" s="220"/>
      <c r="NX2040" s="220"/>
      <c r="NY2040" s="220"/>
      <c r="NZ2040" s="220"/>
      <c r="OA2040" s="220"/>
      <c r="OB2040" s="220"/>
      <c r="OC2040" s="220"/>
      <c r="OD2040" s="220"/>
      <c r="OE2040" s="220"/>
      <c r="OF2040" s="220"/>
      <c r="OG2040" s="220"/>
      <c r="OH2040" s="220"/>
      <c r="OI2040" s="220"/>
      <c r="OJ2040" s="220"/>
      <c r="OK2040" s="220"/>
      <c r="OL2040" s="220"/>
      <c r="OM2040" s="220"/>
      <c r="ON2040" s="220"/>
      <c r="OO2040" s="220"/>
      <c r="OP2040" s="220"/>
      <c r="OQ2040" s="220"/>
      <c r="OR2040" s="220"/>
      <c r="OS2040" s="220"/>
      <c r="OT2040" s="220"/>
      <c r="OU2040" s="220"/>
      <c r="OV2040" s="220"/>
      <c r="OW2040" s="220"/>
      <c r="OX2040" s="220"/>
      <c r="OY2040" s="220"/>
      <c r="OZ2040" s="220"/>
      <c r="PA2040" s="220"/>
      <c r="PB2040" s="220"/>
      <c r="PC2040" s="220"/>
      <c r="PD2040" s="220"/>
      <c r="PE2040" s="220"/>
      <c r="PF2040" s="220"/>
      <c r="PG2040" s="220"/>
      <c r="PH2040" s="220"/>
      <c r="PI2040" s="220"/>
      <c r="PJ2040" s="220"/>
      <c r="PK2040" s="220"/>
      <c r="PL2040" s="220"/>
      <c r="PM2040" s="220"/>
      <c r="PN2040" s="220"/>
      <c r="PO2040" s="220"/>
      <c r="PP2040" s="220"/>
      <c r="PQ2040" s="220"/>
      <c r="PR2040" s="220"/>
      <c r="PS2040" s="220"/>
      <c r="PT2040" s="220"/>
      <c r="PU2040" s="220"/>
      <c r="PV2040" s="220"/>
      <c r="PW2040" s="220"/>
      <c r="PX2040" s="220"/>
      <c r="PY2040" s="220"/>
      <c r="PZ2040" s="220"/>
      <c r="QA2040" s="220"/>
      <c r="QB2040" s="220"/>
      <c r="QC2040" s="220"/>
      <c r="QD2040" s="220"/>
      <c r="QE2040" s="220"/>
      <c r="QF2040" s="220"/>
      <c r="QG2040" s="220"/>
      <c r="QH2040" s="220"/>
      <c r="QI2040" s="220"/>
      <c r="QJ2040" s="220"/>
      <c r="QK2040" s="220"/>
      <c r="QL2040" s="220"/>
      <c r="QM2040" s="220"/>
      <c r="QN2040" s="220"/>
      <c r="QO2040" s="220"/>
      <c r="QP2040" s="220"/>
      <c r="QQ2040" s="220"/>
      <c r="QR2040" s="220"/>
      <c r="QS2040" s="220"/>
      <c r="QT2040" s="220"/>
      <c r="QU2040" s="220"/>
      <c r="QV2040" s="220"/>
      <c r="QW2040" s="220"/>
      <c r="QX2040" s="220"/>
      <c r="QY2040" s="220"/>
      <c r="QZ2040" s="220"/>
      <c r="RA2040" s="220"/>
      <c r="RB2040" s="220"/>
      <c r="RC2040" s="220"/>
      <c r="RD2040" s="220"/>
      <c r="RE2040" s="220"/>
      <c r="RF2040" s="220"/>
      <c r="RG2040" s="220"/>
      <c r="RH2040" s="220"/>
      <c r="RI2040" s="220"/>
      <c r="RJ2040" s="220"/>
      <c r="RK2040" s="220"/>
      <c r="RL2040" s="220"/>
      <c r="RM2040" s="220"/>
      <c r="RN2040" s="220"/>
      <c r="RO2040" s="220"/>
      <c r="RP2040" s="220"/>
      <c r="RQ2040" s="220"/>
      <c r="RR2040" s="220"/>
      <c r="RS2040" s="220"/>
      <c r="RT2040" s="220"/>
      <c r="RU2040" s="220"/>
      <c r="RV2040" s="220"/>
      <c r="RW2040" s="220"/>
      <c r="RX2040" s="220"/>
      <c r="RY2040" s="220"/>
      <c r="RZ2040" s="220"/>
      <c r="SA2040" s="220"/>
      <c r="SB2040" s="220"/>
      <c r="SC2040" s="220"/>
      <c r="SD2040" s="220"/>
      <c r="SE2040" s="220"/>
      <c r="SF2040" s="220"/>
      <c r="SG2040" s="220"/>
      <c r="SH2040" s="220"/>
      <c r="SI2040" s="220"/>
      <c r="SJ2040" s="220"/>
      <c r="SK2040" s="220"/>
      <c r="SL2040" s="220"/>
      <c r="SM2040" s="220"/>
      <c r="SN2040" s="220"/>
      <c r="SO2040" s="220"/>
      <c r="SP2040" s="220"/>
      <c r="SQ2040" s="220"/>
      <c r="SR2040" s="220"/>
      <c r="SS2040" s="220"/>
      <c r="ST2040" s="220"/>
      <c r="SU2040" s="220"/>
      <c r="SV2040" s="220"/>
      <c r="SW2040" s="220"/>
      <c r="SX2040" s="220"/>
      <c r="SY2040" s="220"/>
      <c r="SZ2040" s="220"/>
      <c r="TA2040" s="220"/>
      <c r="TB2040" s="220"/>
      <c r="TC2040" s="220"/>
      <c r="TD2040" s="220"/>
      <c r="TE2040" s="220"/>
      <c r="TF2040" s="220"/>
      <c r="TG2040" s="220"/>
      <c r="TH2040" s="220"/>
      <c r="TI2040" s="220"/>
      <c r="TJ2040" s="220"/>
      <c r="TK2040" s="220"/>
      <c r="TL2040" s="220"/>
      <c r="TM2040" s="220"/>
      <c r="TN2040" s="220"/>
      <c r="TO2040" s="220"/>
      <c r="TP2040" s="220"/>
      <c r="TQ2040" s="220"/>
      <c r="TR2040" s="220"/>
      <c r="TS2040" s="220"/>
      <c r="TT2040" s="220"/>
      <c r="TU2040" s="220"/>
      <c r="TV2040" s="220"/>
      <c r="TW2040" s="220"/>
      <c r="TX2040" s="220"/>
      <c r="TY2040" s="220"/>
      <c r="TZ2040" s="220"/>
      <c r="UA2040" s="220"/>
      <c r="UB2040" s="220"/>
      <c r="UC2040" s="220"/>
      <c r="UD2040" s="220"/>
      <c r="UE2040" s="220"/>
      <c r="UF2040" s="220"/>
      <c r="UG2040" s="220"/>
      <c r="UH2040" s="220"/>
      <c r="UI2040" s="220"/>
      <c r="UJ2040" s="220"/>
      <c r="UK2040" s="220"/>
      <c r="UL2040" s="220"/>
      <c r="UM2040" s="220"/>
      <c r="UN2040" s="220"/>
      <c r="UO2040" s="220"/>
      <c r="UP2040" s="220"/>
      <c r="UQ2040" s="220"/>
      <c r="UR2040" s="220"/>
      <c r="US2040" s="220"/>
      <c r="UT2040" s="220"/>
      <c r="UU2040" s="220"/>
      <c r="UV2040" s="220"/>
      <c r="UW2040" s="220"/>
      <c r="UX2040" s="220"/>
      <c r="UY2040" s="220"/>
      <c r="UZ2040" s="220"/>
      <c r="VA2040" s="220"/>
      <c r="VB2040" s="220"/>
      <c r="VC2040" s="220"/>
      <c r="VD2040" s="220"/>
      <c r="VE2040" s="220"/>
      <c r="VF2040" s="220"/>
      <c r="VG2040" s="220"/>
      <c r="VH2040" s="220"/>
      <c r="VI2040" s="220"/>
      <c r="VJ2040" s="220"/>
      <c r="VK2040" s="220"/>
      <c r="VL2040" s="220"/>
      <c r="VM2040" s="220"/>
      <c r="VN2040" s="220"/>
      <c r="VO2040" s="220"/>
      <c r="VP2040" s="220"/>
      <c r="VQ2040" s="220"/>
      <c r="VR2040" s="220"/>
      <c r="VS2040" s="220"/>
      <c r="VT2040" s="220"/>
      <c r="VU2040" s="220"/>
      <c r="VV2040" s="220"/>
      <c r="VW2040" s="220"/>
      <c r="VX2040" s="220"/>
      <c r="VY2040" s="220"/>
      <c r="VZ2040" s="220"/>
      <c r="WA2040" s="220"/>
      <c r="WB2040" s="220"/>
      <c r="WC2040" s="220"/>
      <c r="WD2040" s="220"/>
      <c r="WE2040" s="220"/>
      <c r="WF2040" s="220"/>
      <c r="WG2040" s="220"/>
      <c r="WH2040" s="220"/>
      <c r="WI2040" s="220"/>
      <c r="WJ2040" s="220"/>
      <c r="WK2040" s="220"/>
      <c r="WL2040" s="220"/>
      <c r="WM2040" s="220"/>
      <c r="WN2040" s="220"/>
      <c r="WO2040" s="220"/>
      <c r="WP2040" s="220"/>
      <c r="WQ2040" s="220"/>
      <c r="WR2040" s="220"/>
      <c r="WS2040" s="220"/>
      <c r="WT2040" s="220"/>
      <c r="WU2040" s="220"/>
      <c r="WV2040" s="220"/>
      <c r="WW2040" s="220"/>
      <c r="WX2040" s="220"/>
      <c r="WY2040" s="220"/>
      <c r="WZ2040" s="220"/>
      <c r="XA2040" s="220"/>
      <c r="XB2040" s="220"/>
      <c r="XC2040" s="220"/>
      <c r="XD2040" s="220"/>
      <c r="XE2040" s="220"/>
      <c r="XF2040" s="220"/>
      <c r="XG2040" s="220"/>
      <c r="XH2040" s="220"/>
      <c r="XI2040" s="220"/>
      <c r="XJ2040" s="220"/>
      <c r="XK2040" s="220"/>
      <c r="XL2040" s="220"/>
      <c r="XM2040" s="220"/>
      <c r="XN2040" s="220"/>
      <c r="XO2040" s="220"/>
      <c r="XP2040" s="220"/>
      <c r="XQ2040" s="220"/>
      <c r="XR2040" s="220"/>
      <c r="XS2040" s="220"/>
      <c r="XT2040" s="220"/>
      <c r="XU2040" s="220"/>
      <c r="XV2040" s="220"/>
      <c r="XW2040" s="220"/>
      <c r="XX2040" s="220"/>
      <c r="XY2040" s="220"/>
      <c r="XZ2040" s="220"/>
      <c r="YA2040" s="220"/>
      <c r="YB2040" s="220"/>
      <c r="YC2040" s="220"/>
      <c r="YD2040" s="220"/>
      <c r="YE2040" s="220"/>
      <c r="YF2040" s="220"/>
      <c r="YG2040" s="220"/>
      <c r="YH2040" s="220"/>
      <c r="YI2040" s="220"/>
      <c r="YJ2040" s="220"/>
      <c r="YK2040" s="220"/>
      <c r="YL2040" s="220"/>
      <c r="YM2040" s="220"/>
      <c r="YN2040" s="220"/>
      <c r="YO2040" s="220"/>
      <c r="YP2040" s="220"/>
      <c r="YQ2040" s="220"/>
      <c r="YR2040" s="220"/>
      <c r="YS2040" s="220"/>
      <c r="YT2040" s="220"/>
      <c r="YU2040" s="220"/>
      <c r="YV2040" s="220"/>
      <c r="YW2040" s="220"/>
      <c r="YX2040" s="220"/>
      <c r="YY2040" s="220"/>
      <c r="YZ2040" s="220"/>
      <c r="ZA2040" s="220"/>
      <c r="ZB2040" s="220"/>
      <c r="ZC2040" s="220"/>
      <c r="ZD2040" s="220"/>
      <c r="ZE2040" s="220"/>
      <c r="ZF2040" s="220"/>
      <c r="ZG2040" s="220"/>
      <c r="ZH2040" s="220"/>
      <c r="ZI2040" s="220"/>
      <c r="ZJ2040" s="220"/>
      <c r="ZK2040" s="220"/>
      <c r="ZL2040" s="220"/>
      <c r="ZM2040" s="220"/>
      <c r="ZN2040" s="220"/>
      <c r="ZO2040" s="220"/>
      <c r="ZP2040" s="220"/>
      <c r="ZQ2040" s="220"/>
      <c r="ZR2040" s="220"/>
      <c r="ZS2040" s="220"/>
      <c r="ZT2040" s="220"/>
      <c r="ZU2040" s="220"/>
      <c r="ZV2040" s="220"/>
      <c r="ZW2040" s="220"/>
      <c r="ZX2040" s="220"/>
      <c r="ZY2040" s="220"/>
      <c r="ZZ2040" s="220"/>
      <c r="AAA2040" s="220"/>
      <c r="AAB2040" s="220"/>
      <c r="AAC2040" s="220"/>
      <c r="AAD2040" s="220"/>
      <c r="AAE2040" s="220"/>
      <c r="AAF2040" s="220"/>
      <c r="AAG2040" s="220"/>
      <c r="AAH2040" s="220"/>
      <c r="AAI2040" s="220"/>
      <c r="AAJ2040" s="220"/>
      <c r="AAK2040" s="220"/>
      <c r="AAL2040" s="220"/>
      <c r="AAM2040" s="220"/>
      <c r="AAN2040" s="220"/>
      <c r="AAO2040" s="220"/>
      <c r="AAP2040" s="220"/>
      <c r="AAQ2040" s="220"/>
      <c r="AAR2040" s="220"/>
      <c r="AAS2040" s="220"/>
      <c r="AAT2040" s="220"/>
      <c r="AAU2040" s="220"/>
      <c r="AAV2040" s="220"/>
      <c r="AAW2040" s="220"/>
      <c r="AAX2040" s="220"/>
      <c r="AAY2040" s="220"/>
      <c r="AAZ2040" s="220"/>
      <c r="ABA2040" s="220"/>
      <c r="ABB2040" s="220"/>
      <c r="ABC2040" s="220"/>
      <c r="ABD2040" s="220"/>
      <c r="ABE2040" s="220"/>
      <c r="ABF2040" s="220"/>
      <c r="ABG2040" s="220"/>
      <c r="ABH2040" s="220"/>
      <c r="ABI2040" s="220"/>
      <c r="ABJ2040" s="220"/>
      <c r="ABK2040" s="220"/>
      <c r="ABL2040" s="220"/>
      <c r="ABM2040" s="220"/>
      <c r="ABN2040" s="220"/>
      <c r="ABO2040" s="220"/>
      <c r="ABP2040" s="220"/>
      <c r="ABQ2040" s="220"/>
      <c r="ABR2040" s="220"/>
      <c r="ABS2040" s="220"/>
      <c r="ABT2040" s="220"/>
      <c r="ABU2040" s="220"/>
      <c r="ABV2040" s="220"/>
      <c r="ABW2040" s="220"/>
      <c r="ABX2040" s="220"/>
      <c r="ABY2040" s="220"/>
      <c r="ABZ2040" s="220"/>
      <c r="ACA2040" s="220"/>
      <c r="ACB2040" s="220"/>
      <c r="ACC2040" s="220"/>
      <c r="ACD2040" s="220"/>
      <c r="ACE2040" s="220"/>
      <c r="ACF2040" s="220"/>
      <c r="ACG2040" s="220"/>
      <c r="ACH2040" s="220"/>
      <c r="ACI2040" s="220"/>
      <c r="ACJ2040" s="220"/>
      <c r="ACK2040" s="220"/>
      <c r="ACL2040" s="220"/>
      <c r="ACM2040" s="220"/>
      <c r="ACN2040" s="220"/>
      <c r="ACO2040" s="220"/>
      <c r="ACP2040" s="220"/>
      <c r="ACQ2040" s="220"/>
      <c r="ACR2040" s="220"/>
      <c r="ACS2040" s="220"/>
      <c r="ACT2040" s="220"/>
      <c r="ACU2040" s="220"/>
      <c r="ACV2040" s="220"/>
      <c r="ACW2040" s="220"/>
      <c r="ACX2040" s="220"/>
      <c r="ACY2040" s="220"/>
      <c r="ACZ2040" s="220"/>
      <c r="ADA2040" s="220"/>
      <c r="ADB2040" s="220"/>
      <c r="ADC2040" s="220"/>
      <c r="ADD2040" s="220"/>
      <c r="ADE2040" s="220"/>
      <c r="ADF2040" s="220"/>
      <c r="ADG2040" s="220"/>
      <c r="ADH2040" s="220"/>
      <c r="ADI2040" s="220"/>
      <c r="ADJ2040" s="220"/>
      <c r="ADK2040" s="220"/>
      <c r="ADL2040" s="220"/>
      <c r="ADM2040" s="220"/>
      <c r="ADN2040" s="220"/>
      <c r="ADO2040" s="220"/>
      <c r="ADP2040" s="220"/>
      <c r="ADQ2040" s="220"/>
      <c r="ADR2040" s="220"/>
      <c r="ADS2040" s="220"/>
      <c r="ADT2040" s="220"/>
      <c r="ADU2040" s="220"/>
      <c r="ADV2040" s="220"/>
      <c r="ADW2040" s="220"/>
      <c r="ADX2040" s="220"/>
      <c r="ADY2040" s="220"/>
      <c r="ADZ2040" s="220"/>
      <c r="AEA2040" s="220"/>
      <c r="AEB2040" s="220"/>
      <c r="AEC2040" s="220"/>
      <c r="AED2040" s="220"/>
      <c r="AEE2040" s="220"/>
      <c r="AEF2040" s="220"/>
      <c r="AEG2040" s="220"/>
      <c r="AEH2040" s="220"/>
      <c r="AEI2040" s="220"/>
      <c r="AEJ2040" s="220"/>
      <c r="AEK2040" s="220"/>
      <c r="AEL2040" s="220"/>
      <c r="AEM2040" s="220"/>
      <c r="AEN2040" s="220"/>
      <c r="AEO2040" s="220"/>
      <c r="AEP2040" s="220"/>
      <c r="AEQ2040" s="220"/>
      <c r="AER2040" s="220"/>
      <c r="AES2040" s="220"/>
      <c r="AET2040" s="220"/>
      <c r="AEU2040" s="220"/>
      <c r="AEV2040" s="220"/>
      <c r="AEW2040" s="220"/>
      <c r="AEX2040" s="220"/>
      <c r="AEY2040" s="220"/>
      <c r="AEZ2040" s="220"/>
      <c r="AFA2040" s="220"/>
      <c r="AFB2040" s="220"/>
      <c r="AFC2040" s="220"/>
      <c r="AFD2040" s="220"/>
      <c r="AFE2040" s="220"/>
      <c r="AFF2040" s="220"/>
      <c r="AFG2040" s="220"/>
      <c r="AFH2040" s="220"/>
      <c r="AFI2040" s="220"/>
      <c r="AFJ2040" s="220"/>
      <c r="AFK2040" s="220"/>
      <c r="AFL2040" s="220"/>
      <c r="AFM2040" s="220"/>
      <c r="AFN2040" s="220"/>
      <c r="AFO2040" s="220"/>
      <c r="AFP2040" s="220"/>
      <c r="AFQ2040" s="220"/>
      <c r="AFR2040" s="220"/>
      <c r="AFS2040" s="220"/>
      <c r="AFT2040" s="220"/>
      <c r="AFU2040" s="220"/>
      <c r="AFV2040" s="220"/>
      <c r="AFW2040" s="220"/>
      <c r="AFX2040" s="220"/>
      <c r="AFY2040" s="220"/>
      <c r="AFZ2040" s="220"/>
      <c r="AGA2040" s="220"/>
      <c r="AGB2040" s="220"/>
      <c r="AGC2040" s="220"/>
      <c r="AGD2040" s="220"/>
      <c r="AGE2040" s="220"/>
      <c r="AGF2040" s="220"/>
      <c r="AGG2040" s="220"/>
      <c r="AGH2040" s="220"/>
      <c r="AGI2040" s="220"/>
      <c r="AGJ2040" s="220"/>
      <c r="AGK2040" s="220"/>
      <c r="AGL2040" s="220"/>
      <c r="AGM2040" s="220"/>
      <c r="AGN2040" s="220"/>
      <c r="AGO2040" s="220"/>
      <c r="AGP2040" s="220"/>
      <c r="AGQ2040" s="220"/>
      <c r="AGR2040" s="220"/>
      <c r="AGS2040" s="220"/>
      <c r="AGT2040" s="220"/>
      <c r="AGU2040" s="220"/>
      <c r="AGV2040" s="220"/>
      <c r="AGW2040" s="220"/>
      <c r="AGX2040" s="220"/>
      <c r="AGY2040" s="220"/>
      <c r="AGZ2040" s="220"/>
      <c r="AHA2040" s="220"/>
      <c r="AHB2040" s="220"/>
      <c r="AHC2040" s="220"/>
      <c r="AHD2040" s="220"/>
      <c r="AHE2040" s="220"/>
      <c r="AHF2040" s="220"/>
      <c r="AHG2040" s="220"/>
      <c r="AHH2040" s="220"/>
      <c r="AHI2040" s="220"/>
      <c r="AHJ2040" s="220"/>
      <c r="AHK2040" s="220"/>
      <c r="AHL2040" s="220"/>
      <c r="AHM2040" s="220"/>
      <c r="AHN2040" s="220"/>
      <c r="AHO2040" s="220"/>
      <c r="AHP2040" s="220"/>
      <c r="AHQ2040" s="220"/>
      <c r="AHR2040" s="220"/>
      <c r="AHS2040" s="220"/>
      <c r="AHT2040" s="220"/>
      <c r="AHU2040" s="220"/>
      <c r="AHV2040" s="220"/>
      <c r="AHW2040" s="220"/>
      <c r="AHX2040" s="220"/>
      <c r="AHY2040" s="220"/>
      <c r="AHZ2040" s="220"/>
      <c r="AIA2040" s="220"/>
      <c r="AIB2040" s="220"/>
      <c r="AIC2040" s="220"/>
      <c r="AID2040" s="220"/>
      <c r="AIE2040" s="220"/>
      <c r="AIF2040" s="220"/>
      <c r="AIG2040" s="220"/>
      <c r="AIH2040" s="220"/>
      <c r="AII2040" s="220"/>
      <c r="AIJ2040" s="220"/>
      <c r="AIK2040" s="220"/>
      <c r="AIL2040" s="220"/>
      <c r="AIM2040" s="220"/>
      <c r="AIN2040" s="220"/>
      <c r="AIO2040" s="220"/>
      <c r="AIP2040" s="220"/>
      <c r="AIQ2040" s="220"/>
      <c r="AIR2040" s="220"/>
      <c r="AIS2040" s="220"/>
      <c r="AIT2040" s="220"/>
      <c r="AIU2040" s="220"/>
      <c r="AIV2040" s="220"/>
      <c r="AIW2040" s="220"/>
      <c r="AIX2040" s="220"/>
      <c r="AIY2040" s="220"/>
      <c r="AIZ2040" s="220"/>
      <c r="AJA2040" s="220"/>
      <c r="AJB2040" s="220"/>
      <c r="AJC2040" s="220"/>
      <c r="AJD2040" s="220"/>
      <c r="AJE2040" s="220"/>
      <c r="AJF2040" s="220"/>
      <c r="AJG2040" s="220"/>
      <c r="AJH2040" s="220"/>
      <c r="AJI2040" s="220"/>
      <c r="AJJ2040" s="220"/>
      <c r="AJK2040" s="220"/>
      <c r="AJL2040" s="220"/>
      <c r="AJM2040" s="220"/>
      <c r="AJN2040" s="220"/>
      <c r="AJO2040" s="220"/>
      <c r="AJP2040" s="220"/>
      <c r="AJQ2040" s="220"/>
      <c r="AJR2040" s="220"/>
      <c r="AJS2040" s="220"/>
      <c r="AJT2040" s="220"/>
      <c r="AJU2040" s="220"/>
      <c r="AJV2040" s="220"/>
      <c r="AJW2040" s="220"/>
      <c r="AJX2040" s="220"/>
      <c r="AJY2040" s="220"/>
      <c r="AJZ2040" s="220"/>
      <c r="AKA2040" s="220"/>
      <c r="AKB2040" s="220"/>
      <c r="AKC2040" s="220"/>
      <c r="AKD2040" s="220"/>
      <c r="AKE2040" s="220"/>
      <c r="AKF2040" s="220"/>
      <c r="AKG2040" s="220"/>
      <c r="AKH2040" s="220"/>
      <c r="AKI2040" s="220"/>
      <c r="AKJ2040" s="220"/>
      <c r="AKK2040" s="220"/>
      <c r="AKL2040" s="220"/>
      <c r="AKM2040" s="220"/>
      <c r="AKN2040" s="220"/>
      <c r="AKO2040" s="220"/>
      <c r="AKP2040" s="220"/>
      <c r="AKQ2040" s="220"/>
      <c r="AKR2040" s="220"/>
      <c r="AKS2040" s="220"/>
      <c r="AKT2040" s="220"/>
      <c r="AKU2040" s="220"/>
      <c r="AKV2040" s="220"/>
      <c r="AKW2040" s="220"/>
      <c r="AKX2040" s="220"/>
      <c r="AKY2040" s="220"/>
      <c r="AKZ2040" s="220"/>
      <c r="ALA2040" s="220"/>
      <c r="ALB2040" s="220"/>
      <c r="ALC2040" s="220"/>
      <c r="ALD2040" s="220"/>
      <c r="ALE2040" s="220"/>
      <c r="ALF2040" s="220"/>
      <c r="ALG2040" s="220"/>
      <c r="ALH2040" s="220"/>
      <c r="ALI2040" s="220"/>
      <c r="ALJ2040" s="220"/>
      <c r="ALK2040" s="220"/>
      <c r="ALL2040" s="220"/>
      <c r="ALM2040" s="220"/>
      <c r="ALN2040" s="220"/>
      <c r="ALO2040" s="220"/>
      <c r="ALP2040" s="220"/>
      <c r="ALQ2040" s="220"/>
      <c r="ALR2040" s="220"/>
      <c r="ALS2040" s="220"/>
      <c r="ALT2040" s="220"/>
      <c r="ALU2040" s="220"/>
      <c r="ALV2040" s="220"/>
      <c r="ALW2040" s="220"/>
      <c r="ALX2040" s="220"/>
      <c r="ALY2040" s="220"/>
      <c r="ALZ2040" s="220"/>
      <c r="AMA2040" s="220"/>
      <c r="AMB2040" s="220"/>
      <c r="AMC2040" s="220"/>
      <c r="AMD2040" s="220"/>
      <c r="AME2040" s="220"/>
      <c r="AMF2040" s="220"/>
      <c r="AMG2040" s="220"/>
      <c r="AMH2040" s="220"/>
      <c r="AMI2040" s="220"/>
      <c r="AMJ2040" s="220"/>
      <c r="AMK2040" s="220"/>
      <c r="AML2040" s="220"/>
      <c r="AMM2040" s="220"/>
      <c r="AMN2040" s="220"/>
      <c r="AMO2040" s="220"/>
      <c r="AMP2040" s="220"/>
      <c r="AMQ2040" s="220"/>
      <c r="AMR2040" s="220"/>
      <c r="AMS2040" s="220"/>
      <c r="AMT2040" s="220"/>
      <c r="AMU2040" s="220"/>
      <c r="AMV2040" s="220"/>
      <c r="AMW2040" s="220"/>
      <c r="AMX2040" s="220"/>
      <c r="AMY2040" s="220"/>
      <c r="AMZ2040" s="220"/>
      <c r="ANA2040" s="220"/>
      <c r="ANB2040" s="220"/>
      <c r="ANC2040" s="220"/>
      <c r="AND2040" s="220"/>
      <c r="ANE2040" s="220"/>
      <c r="ANF2040" s="220"/>
      <c r="ANG2040" s="220"/>
      <c r="ANH2040" s="220"/>
      <c r="ANI2040" s="220"/>
      <c r="ANJ2040" s="220"/>
      <c r="ANK2040" s="220"/>
      <c r="ANL2040" s="220"/>
      <c r="ANM2040" s="220"/>
      <c r="ANN2040" s="220"/>
      <c r="ANO2040" s="220"/>
      <c r="ANP2040" s="220"/>
      <c r="ANQ2040" s="220"/>
      <c r="ANR2040" s="220"/>
      <c r="ANS2040" s="220"/>
      <c r="ANT2040" s="220"/>
      <c r="ANU2040" s="220"/>
      <c r="ANV2040" s="220"/>
      <c r="ANW2040" s="220"/>
      <c r="ANX2040" s="220"/>
      <c r="ANY2040" s="220"/>
      <c r="ANZ2040" s="220"/>
      <c r="AOA2040" s="220"/>
      <c r="AOB2040" s="220"/>
      <c r="AOC2040" s="220"/>
      <c r="AOD2040" s="220"/>
      <c r="AOE2040" s="220"/>
      <c r="AOF2040" s="220"/>
      <c r="AOG2040" s="220"/>
      <c r="AOH2040" s="220"/>
      <c r="AOI2040" s="220"/>
      <c r="AOJ2040" s="220"/>
      <c r="AOK2040" s="220"/>
      <c r="AOL2040" s="220"/>
      <c r="AOM2040" s="220"/>
      <c r="AON2040" s="220"/>
      <c r="AOO2040" s="220"/>
      <c r="AOP2040" s="220"/>
      <c r="AOQ2040" s="220"/>
      <c r="AOR2040" s="220"/>
      <c r="AOS2040" s="220"/>
      <c r="AOT2040" s="220"/>
      <c r="AOU2040" s="220"/>
      <c r="AOV2040" s="220"/>
      <c r="AOW2040" s="220"/>
      <c r="AOX2040" s="220"/>
      <c r="AOY2040" s="220"/>
      <c r="AOZ2040" s="220"/>
      <c r="APA2040" s="220"/>
      <c r="APB2040" s="220"/>
      <c r="APC2040" s="220"/>
      <c r="APD2040" s="220"/>
      <c r="APE2040" s="220"/>
      <c r="APF2040" s="220"/>
      <c r="APG2040" s="220"/>
      <c r="APH2040" s="220"/>
      <c r="API2040" s="220"/>
      <c r="APJ2040" s="220"/>
      <c r="APK2040" s="220"/>
      <c r="APL2040" s="220"/>
      <c r="APM2040" s="220"/>
      <c r="APN2040" s="220"/>
      <c r="APO2040" s="220"/>
      <c r="APP2040" s="220"/>
      <c r="APQ2040" s="220"/>
      <c r="APR2040" s="220"/>
      <c r="APS2040" s="220"/>
      <c r="APT2040" s="220"/>
      <c r="APU2040" s="220"/>
      <c r="APV2040" s="220"/>
      <c r="APW2040" s="220"/>
      <c r="APX2040" s="220"/>
      <c r="APY2040" s="220"/>
      <c r="APZ2040" s="220"/>
      <c r="AQA2040" s="220"/>
      <c r="AQB2040" s="220"/>
      <c r="AQC2040" s="220"/>
      <c r="AQD2040" s="220"/>
      <c r="AQE2040" s="220"/>
      <c r="AQF2040" s="220"/>
      <c r="AQG2040" s="220"/>
      <c r="AQH2040" s="220"/>
      <c r="AQI2040" s="220"/>
      <c r="AQJ2040" s="220"/>
      <c r="AQK2040" s="220"/>
      <c r="AQL2040" s="220"/>
      <c r="AQM2040" s="220"/>
      <c r="AQN2040" s="220"/>
      <c r="AQO2040" s="220"/>
      <c r="AQP2040" s="220"/>
      <c r="AQQ2040" s="220"/>
      <c r="AQR2040" s="220"/>
      <c r="AQS2040" s="220"/>
      <c r="AQT2040" s="220"/>
      <c r="AQU2040" s="220"/>
      <c r="AQV2040" s="220"/>
      <c r="AQW2040" s="220"/>
      <c r="AQX2040" s="220"/>
      <c r="AQY2040" s="220"/>
      <c r="AQZ2040" s="220"/>
      <c r="ARA2040" s="220"/>
      <c r="ARB2040" s="220"/>
      <c r="ARC2040" s="220"/>
      <c r="ARD2040" s="220"/>
      <c r="ARE2040" s="220"/>
      <c r="ARF2040" s="220"/>
      <c r="ARG2040" s="220"/>
      <c r="ARH2040" s="220"/>
      <c r="ARI2040" s="220"/>
      <c r="ARJ2040" s="220"/>
      <c r="ARK2040" s="220"/>
      <c r="ARL2040" s="220"/>
      <c r="ARM2040" s="220"/>
      <c r="ARN2040" s="220"/>
      <c r="ARO2040" s="220"/>
      <c r="ARP2040" s="220"/>
      <c r="ARQ2040" s="220"/>
      <c r="ARR2040" s="220"/>
      <c r="ARS2040" s="220"/>
      <c r="ART2040" s="220"/>
      <c r="ARU2040" s="220"/>
      <c r="ARV2040" s="220"/>
      <c r="ARW2040" s="220"/>
      <c r="ARX2040" s="220"/>
      <c r="ARY2040" s="220"/>
      <c r="ARZ2040" s="220"/>
      <c r="ASA2040" s="220"/>
      <c r="ASB2040" s="220"/>
      <c r="ASC2040" s="220"/>
      <c r="ASD2040" s="220"/>
      <c r="ASE2040" s="220"/>
      <c r="ASF2040" s="220"/>
      <c r="ASG2040" s="220"/>
      <c r="ASH2040" s="220"/>
      <c r="ASI2040" s="220"/>
      <c r="ASJ2040" s="220"/>
      <c r="ASK2040" s="220"/>
      <c r="ASL2040" s="220"/>
      <c r="ASM2040" s="220"/>
      <c r="ASN2040" s="220"/>
      <c r="ASO2040" s="220"/>
      <c r="ASP2040" s="220"/>
      <c r="ASQ2040" s="220"/>
      <c r="ASR2040" s="220"/>
      <c r="ASS2040" s="220"/>
      <c r="AST2040" s="220"/>
      <c r="ASU2040" s="220"/>
      <c r="ASV2040" s="220"/>
      <c r="ASW2040" s="220"/>
      <c r="ASX2040" s="220"/>
      <c r="ASY2040" s="220"/>
      <c r="ASZ2040" s="220"/>
      <c r="ATA2040" s="220"/>
      <c r="ATB2040" s="220"/>
      <c r="ATC2040" s="220"/>
      <c r="ATD2040" s="220"/>
      <c r="ATE2040" s="220"/>
      <c r="ATF2040" s="220"/>
      <c r="ATG2040" s="220"/>
      <c r="ATH2040" s="220"/>
      <c r="ATI2040" s="220"/>
      <c r="ATJ2040" s="220"/>
      <c r="ATK2040" s="220"/>
      <c r="ATL2040" s="220"/>
      <c r="ATM2040" s="220"/>
      <c r="ATN2040" s="220"/>
      <c r="ATO2040" s="220"/>
      <c r="ATP2040" s="220"/>
      <c r="ATQ2040" s="220"/>
      <c r="ATR2040" s="220"/>
      <c r="ATS2040" s="220"/>
      <c r="ATT2040" s="220"/>
      <c r="ATU2040" s="220"/>
      <c r="ATV2040" s="220"/>
      <c r="ATW2040" s="220"/>
      <c r="ATX2040" s="220"/>
      <c r="ATY2040" s="220"/>
      <c r="ATZ2040" s="220"/>
      <c r="AUA2040" s="220"/>
      <c r="AUB2040" s="220"/>
      <c r="AUC2040" s="220"/>
      <c r="AUD2040" s="220"/>
      <c r="AUE2040" s="220"/>
      <c r="AUF2040" s="220"/>
      <c r="AUG2040" s="220"/>
      <c r="AUH2040" s="220"/>
      <c r="AUI2040" s="220"/>
      <c r="AUJ2040" s="220"/>
      <c r="AUK2040" s="220"/>
      <c r="AUL2040" s="220"/>
      <c r="AUM2040" s="220"/>
      <c r="AUN2040" s="220"/>
      <c r="AUO2040" s="220"/>
      <c r="AUP2040" s="220"/>
      <c r="AUQ2040" s="220"/>
      <c r="AUR2040" s="220"/>
      <c r="AUS2040" s="220"/>
      <c r="AUT2040" s="220"/>
      <c r="AUU2040" s="220"/>
      <c r="AUV2040" s="220"/>
      <c r="AUW2040" s="220"/>
      <c r="AUX2040" s="220"/>
      <c r="AUY2040" s="220"/>
      <c r="AUZ2040" s="220"/>
      <c r="AVA2040" s="220"/>
      <c r="AVB2040" s="220"/>
      <c r="AVC2040" s="220"/>
      <c r="AVD2040" s="220"/>
      <c r="AVE2040" s="220"/>
      <c r="AVF2040" s="220"/>
      <c r="AVG2040" s="220"/>
      <c r="AVH2040" s="220"/>
      <c r="AVI2040" s="220"/>
      <c r="AVJ2040" s="220"/>
      <c r="AVK2040" s="220"/>
      <c r="AVL2040" s="220"/>
      <c r="AVM2040" s="220"/>
      <c r="AVN2040" s="220"/>
      <c r="AVO2040" s="220"/>
      <c r="AVP2040" s="220"/>
      <c r="AVQ2040" s="220"/>
      <c r="AVR2040" s="220"/>
      <c r="AVS2040" s="220"/>
      <c r="AVT2040" s="220"/>
      <c r="AVU2040" s="220"/>
      <c r="AVV2040" s="220"/>
      <c r="AVW2040" s="220"/>
      <c r="AVX2040" s="220"/>
      <c r="AVY2040" s="220"/>
      <c r="AVZ2040" s="220"/>
      <c r="AWA2040" s="220"/>
      <c r="AWB2040" s="220"/>
      <c r="AWC2040" s="220"/>
      <c r="AWD2040" s="220"/>
      <c r="AWE2040" s="220"/>
      <c r="AWF2040" s="220"/>
      <c r="AWG2040" s="220"/>
      <c r="AWH2040" s="220"/>
      <c r="AWI2040" s="220"/>
      <c r="AWJ2040" s="220"/>
      <c r="AWK2040" s="220"/>
      <c r="AWL2040" s="220"/>
      <c r="AWM2040" s="220"/>
      <c r="AWN2040" s="220"/>
      <c r="AWO2040" s="220"/>
      <c r="AWP2040" s="220"/>
      <c r="AWQ2040" s="220"/>
      <c r="AWR2040" s="220"/>
      <c r="AWS2040" s="220"/>
      <c r="AWT2040" s="220"/>
      <c r="AWU2040" s="220"/>
      <c r="AWV2040" s="220"/>
      <c r="AWW2040" s="220"/>
      <c r="AWX2040" s="220"/>
      <c r="AWY2040" s="220"/>
      <c r="AWZ2040" s="220"/>
      <c r="AXA2040" s="220"/>
      <c r="AXB2040" s="220"/>
      <c r="AXC2040" s="220"/>
      <c r="AXD2040" s="220"/>
      <c r="AXE2040" s="220"/>
      <c r="AXF2040" s="220"/>
      <c r="AXG2040" s="220"/>
      <c r="AXH2040" s="220"/>
      <c r="AXI2040" s="220"/>
      <c r="AXJ2040" s="220"/>
      <c r="AXK2040" s="220"/>
      <c r="AXL2040" s="220"/>
      <c r="AXM2040" s="220"/>
      <c r="AXN2040" s="220"/>
      <c r="AXO2040" s="220"/>
      <c r="AXP2040" s="220"/>
      <c r="AXQ2040" s="220"/>
      <c r="AXR2040" s="220"/>
      <c r="AXS2040" s="220"/>
      <c r="AXT2040" s="220"/>
      <c r="AXU2040" s="220"/>
      <c r="AXV2040" s="220"/>
      <c r="AXW2040" s="220"/>
      <c r="AXX2040" s="220"/>
      <c r="AXY2040" s="220"/>
      <c r="AXZ2040" s="220"/>
      <c r="AYA2040" s="220"/>
      <c r="AYB2040" s="220"/>
      <c r="AYC2040" s="220"/>
      <c r="AYD2040" s="220"/>
      <c r="AYE2040" s="220"/>
      <c r="AYF2040" s="220"/>
      <c r="AYG2040" s="220"/>
      <c r="AYH2040" s="220"/>
      <c r="AYI2040" s="220"/>
      <c r="AYJ2040" s="220"/>
      <c r="AYK2040" s="220"/>
      <c r="AYL2040" s="220"/>
      <c r="AYM2040" s="220"/>
      <c r="AYN2040" s="220"/>
      <c r="AYO2040" s="220"/>
      <c r="AYP2040" s="220"/>
      <c r="AYQ2040" s="220"/>
      <c r="AYR2040" s="220"/>
      <c r="AYS2040" s="220"/>
      <c r="AYT2040" s="220"/>
      <c r="AYU2040" s="220"/>
      <c r="AYV2040" s="220"/>
      <c r="AYW2040" s="220"/>
      <c r="AYX2040" s="220"/>
      <c r="AYY2040" s="220"/>
      <c r="AYZ2040" s="220"/>
      <c r="AZA2040" s="220"/>
      <c r="AZB2040" s="220"/>
      <c r="AZC2040" s="220"/>
      <c r="AZD2040" s="220"/>
      <c r="AZE2040" s="220"/>
      <c r="AZF2040" s="220"/>
      <c r="AZG2040" s="220"/>
      <c r="AZH2040" s="220"/>
      <c r="AZI2040" s="220"/>
      <c r="AZJ2040" s="220"/>
      <c r="AZK2040" s="220"/>
      <c r="AZL2040" s="220"/>
      <c r="AZM2040" s="220"/>
      <c r="AZN2040" s="220"/>
      <c r="AZO2040" s="220"/>
      <c r="AZP2040" s="220"/>
      <c r="AZQ2040" s="220"/>
      <c r="AZR2040" s="220"/>
      <c r="AZS2040" s="220"/>
      <c r="AZT2040" s="220"/>
      <c r="AZU2040" s="220"/>
      <c r="AZV2040" s="220"/>
      <c r="AZW2040" s="220"/>
      <c r="AZX2040" s="220"/>
      <c r="AZY2040" s="220"/>
      <c r="AZZ2040" s="220"/>
      <c r="BAA2040" s="220"/>
      <c r="BAB2040" s="220"/>
      <c r="BAC2040" s="220"/>
      <c r="BAD2040" s="220"/>
      <c r="BAE2040" s="220"/>
      <c r="BAF2040" s="220"/>
      <c r="BAG2040" s="220"/>
      <c r="BAH2040" s="220"/>
      <c r="BAI2040" s="220"/>
      <c r="BAJ2040" s="220"/>
      <c r="BAK2040" s="220"/>
      <c r="BAL2040" s="220"/>
      <c r="BAM2040" s="220"/>
      <c r="BAN2040" s="220"/>
      <c r="BAO2040" s="220"/>
      <c r="BAP2040" s="220"/>
      <c r="BAQ2040" s="220"/>
      <c r="BAR2040" s="220"/>
      <c r="BAS2040" s="220"/>
      <c r="BAT2040" s="220"/>
      <c r="BAU2040" s="220"/>
      <c r="BAV2040" s="220"/>
      <c r="BAW2040" s="220"/>
      <c r="BAX2040" s="220"/>
      <c r="BAY2040" s="220"/>
      <c r="BAZ2040" s="220"/>
      <c r="BBA2040" s="220"/>
      <c r="BBB2040" s="220"/>
      <c r="BBC2040" s="220"/>
      <c r="BBD2040" s="220"/>
      <c r="BBE2040" s="220"/>
      <c r="BBF2040" s="220"/>
      <c r="BBG2040" s="220"/>
      <c r="BBH2040" s="220"/>
      <c r="BBI2040" s="220"/>
      <c r="BBJ2040" s="220"/>
      <c r="BBK2040" s="220"/>
      <c r="BBL2040" s="220"/>
      <c r="BBM2040" s="220"/>
      <c r="BBN2040" s="220"/>
      <c r="BBO2040" s="220"/>
      <c r="BBP2040" s="220"/>
      <c r="BBQ2040" s="220"/>
      <c r="BBR2040" s="220"/>
      <c r="BBS2040" s="220"/>
      <c r="BBT2040" s="220"/>
      <c r="BBU2040" s="220"/>
      <c r="BBV2040" s="220"/>
      <c r="BBW2040" s="220"/>
      <c r="BBX2040" s="220"/>
      <c r="BBY2040" s="220"/>
      <c r="BBZ2040" s="220"/>
      <c r="BCA2040" s="220"/>
      <c r="BCB2040" s="220"/>
      <c r="BCC2040" s="220"/>
      <c r="BCD2040" s="220"/>
      <c r="BCE2040" s="220"/>
      <c r="BCF2040" s="220"/>
      <c r="BCG2040" s="220"/>
      <c r="BCH2040" s="220"/>
      <c r="BCI2040" s="220"/>
      <c r="BCJ2040" s="220"/>
      <c r="BCK2040" s="220"/>
      <c r="BCL2040" s="220"/>
      <c r="BCM2040" s="220"/>
      <c r="BCN2040" s="220"/>
      <c r="BCO2040" s="220"/>
      <c r="BCP2040" s="220"/>
      <c r="BCQ2040" s="220"/>
      <c r="BCR2040" s="220"/>
      <c r="BCS2040" s="220"/>
      <c r="BCT2040" s="220"/>
      <c r="BCU2040" s="220"/>
      <c r="BCV2040" s="220"/>
      <c r="BCW2040" s="220"/>
      <c r="BCX2040" s="220"/>
      <c r="BCY2040" s="220"/>
      <c r="BCZ2040" s="220"/>
      <c r="BDA2040" s="220"/>
      <c r="BDB2040" s="220"/>
      <c r="BDC2040" s="220"/>
      <c r="BDD2040" s="220"/>
      <c r="BDE2040" s="220"/>
      <c r="BDF2040" s="220"/>
      <c r="BDG2040" s="220"/>
      <c r="BDH2040" s="220"/>
      <c r="BDI2040" s="220"/>
      <c r="BDJ2040" s="220"/>
      <c r="BDK2040" s="220"/>
      <c r="BDL2040" s="220"/>
      <c r="BDM2040" s="220"/>
      <c r="BDN2040" s="220"/>
      <c r="BDO2040" s="220"/>
      <c r="BDP2040" s="220"/>
      <c r="BDQ2040" s="220"/>
      <c r="BDR2040" s="220"/>
      <c r="BDS2040" s="220"/>
      <c r="BDT2040" s="220"/>
      <c r="BDU2040" s="220"/>
      <c r="BDV2040" s="220"/>
      <c r="BDW2040" s="220"/>
      <c r="BDX2040" s="220"/>
      <c r="BDY2040" s="220"/>
      <c r="BDZ2040" s="220"/>
      <c r="BEA2040" s="220"/>
      <c r="BEB2040" s="220"/>
      <c r="BEC2040" s="220"/>
      <c r="BED2040" s="220"/>
      <c r="BEE2040" s="220"/>
      <c r="BEF2040" s="220"/>
      <c r="BEG2040" s="220"/>
      <c r="BEH2040" s="220"/>
      <c r="BEI2040" s="220"/>
      <c r="BEJ2040" s="220"/>
      <c r="BEK2040" s="220"/>
      <c r="BEL2040" s="220"/>
      <c r="BEM2040" s="220"/>
      <c r="BEN2040" s="220"/>
      <c r="BEO2040" s="220"/>
      <c r="BEP2040" s="220"/>
      <c r="BEQ2040" s="220"/>
      <c r="BER2040" s="220"/>
      <c r="BES2040" s="220"/>
      <c r="BET2040" s="220"/>
      <c r="BEU2040" s="220"/>
      <c r="BEV2040" s="220"/>
      <c r="BEW2040" s="220"/>
      <c r="BEX2040" s="220"/>
      <c r="BEY2040" s="220"/>
      <c r="BEZ2040" s="220"/>
      <c r="BFA2040" s="220"/>
      <c r="BFB2040" s="220"/>
      <c r="BFC2040" s="220"/>
      <c r="BFD2040" s="220"/>
      <c r="BFE2040" s="220"/>
      <c r="BFF2040" s="220"/>
      <c r="BFG2040" s="220"/>
      <c r="BFH2040" s="220"/>
      <c r="BFI2040" s="220"/>
      <c r="BFJ2040" s="220"/>
      <c r="BFK2040" s="220"/>
      <c r="BFL2040" s="220"/>
      <c r="BFM2040" s="220"/>
      <c r="BFN2040" s="220"/>
      <c r="BFO2040" s="220"/>
      <c r="BFP2040" s="220"/>
      <c r="BFQ2040" s="220"/>
      <c r="BFR2040" s="220"/>
      <c r="BFS2040" s="220"/>
      <c r="BFT2040" s="220"/>
      <c r="BFU2040" s="220"/>
      <c r="BFV2040" s="220"/>
      <c r="BFW2040" s="220"/>
      <c r="BFX2040" s="220"/>
      <c r="BFY2040" s="220"/>
      <c r="BFZ2040" s="220"/>
      <c r="BGA2040" s="220"/>
      <c r="BGB2040" s="220"/>
      <c r="BGC2040" s="220"/>
      <c r="BGD2040" s="220"/>
      <c r="BGE2040" s="220"/>
      <c r="BGF2040" s="220"/>
      <c r="BGG2040" s="220"/>
      <c r="BGH2040" s="220"/>
      <c r="BGI2040" s="220"/>
      <c r="BGJ2040" s="220"/>
      <c r="BGK2040" s="220"/>
      <c r="BGL2040" s="220"/>
      <c r="BGM2040" s="220"/>
      <c r="BGN2040" s="220"/>
      <c r="BGO2040" s="220"/>
      <c r="BGP2040" s="220"/>
      <c r="BGQ2040" s="220"/>
      <c r="BGR2040" s="220"/>
      <c r="BGS2040" s="220"/>
      <c r="BGT2040" s="220"/>
      <c r="BGU2040" s="220"/>
      <c r="BGV2040" s="220"/>
      <c r="BGW2040" s="220"/>
      <c r="BGX2040" s="220"/>
      <c r="BGY2040" s="220"/>
      <c r="BGZ2040" s="220"/>
      <c r="BHA2040" s="220"/>
      <c r="BHB2040" s="220"/>
      <c r="BHC2040" s="220"/>
      <c r="BHD2040" s="220"/>
      <c r="BHE2040" s="220"/>
      <c r="BHF2040" s="220"/>
      <c r="BHG2040" s="220"/>
      <c r="BHH2040" s="220"/>
      <c r="BHI2040" s="220"/>
      <c r="BHJ2040" s="220"/>
      <c r="BHK2040" s="220"/>
      <c r="BHL2040" s="220"/>
      <c r="BHM2040" s="220"/>
      <c r="BHN2040" s="220"/>
      <c r="BHO2040" s="220"/>
      <c r="BHP2040" s="220"/>
      <c r="BHQ2040" s="220"/>
      <c r="BHR2040" s="220"/>
      <c r="BHS2040" s="220"/>
      <c r="BHT2040" s="220"/>
      <c r="BHU2040" s="220"/>
      <c r="BHV2040" s="220"/>
      <c r="BHW2040" s="220"/>
      <c r="BHX2040" s="220"/>
      <c r="BHY2040" s="220"/>
      <c r="BHZ2040" s="220"/>
      <c r="BIA2040" s="220"/>
      <c r="BIB2040" s="220"/>
      <c r="BIC2040" s="220"/>
      <c r="BID2040" s="220"/>
      <c r="BIE2040" s="220"/>
      <c r="BIF2040" s="220"/>
      <c r="BIG2040" s="220"/>
      <c r="BIH2040" s="220"/>
      <c r="BII2040" s="220"/>
      <c r="BIJ2040" s="220"/>
      <c r="BIK2040" s="220"/>
      <c r="BIL2040" s="220"/>
      <c r="BIM2040" s="220"/>
      <c r="BIN2040" s="220"/>
      <c r="BIO2040" s="220"/>
      <c r="BIP2040" s="220"/>
      <c r="BIQ2040" s="220"/>
      <c r="BIR2040" s="220"/>
      <c r="BIS2040" s="220"/>
      <c r="BIT2040" s="220"/>
      <c r="BIU2040" s="220"/>
      <c r="BIV2040" s="220"/>
      <c r="BIW2040" s="220"/>
      <c r="BIX2040" s="220"/>
      <c r="BIY2040" s="220"/>
      <c r="BIZ2040" s="220"/>
      <c r="BJA2040" s="220"/>
      <c r="BJB2040" s="220"/>
      <c r="BJC2040" s="220"/>
      <c r="BJD2040" s="220"/>
      <c r="BJE2040" s="220"/>
      <c r="BJF2040" s="220"/>
      <c r="BJG2040" s="220"/>
      <c r="BJH2040" s="220"/>
      <c r="BJI2040" s="220"/>
      <c r="BJJ2040" s="220"/>
      <c r="BJK2040" s="220"/>
      <c r="BJL2040" s="220"/>
      <c r="BJM2040" s="220"/>
      <c r="BJN2040" s="220"/>
      <c r="BJO2040" s="220"/>
      <c r="BJP2040" s="220"/>
      <c r="BJQ2040" s="220"/>
      <c r="BJR2040" s="220"/>
      <c r="BJS2040" s="220"/>
      <c r="BJT2040" s="220"/>
      <c r="BJU2040" s="220"/>
      <c r="BJV2040" s="220"/>
      <c r="BJW2040" s="220"/>
      <c r="BJX2040" s="220"/>
      <c r="BJY2040" s="220"/>
      <c r="BJZ2040" s="220"/>
      <c r="BKA2040" s="220"/>
      <c r="BKB2040" s="220"/>
      <c r="BKC2040" s="220"/>
      <c r="BKD2040" s="220"/>
      <c r="BKE2040" s="220"/>
      <c r="BKF2040" s="220"/>
      <c r="BKG2040" s="220"/>
      <c r="BKH2040" s="220"/>
      <c r="BKI2040" s="220"/>
      <c r="BKJ2040" s="220"/>
      <c r="BKK2040" s="220"/>
      <c r="BKL2040" s="220"/>
      <c r="BKM2040" s="220"/>
      <c r="BKN2040" s="220"/>
      <c r="BKO2040" s="220"/>
      <c r="BKP2040" s="220"/>
      <c r="BKQ2040" s="220"/>
      <c r="BKR2040" s="220"/>
      <c r="BKS2040" s="220"/>
      <c r="BKT2040" s="220"/>
      <c r="BKU2040" s="220"/>
      <c r="BKV2040" s="220"/>
      <c r="BKW2040" s="220"/>
      <c r="BKX2040" s="220"/>
      <c r="BKY2040" s="220"/>
      <c r="BKZ2040" s="220"/>
      <c r="BLA2040" s="220"/>
      <c r="BLB2040" s="220"/>
      <c r="BLC2040" s="220"/>
      <c r="BLD2040" s="220"/>
      <c r="BLE2040" s="220"/>
      <c r="BLF2040" s="220"/>
      <c r="BLG2040" s="220"/>
      <c r="BLH2040" s="220"/>
      <c r="BLI2040" s="220"/>
      <c r="BLJ2040" s="220"/>
      <c r="BLK2040" s="220"/>
      <c r="BLL2040" s="220"/>
      <c r="BLM2040" s="220"/>
      <c r="BLN2040" s="220"/>
      <c r="BLO2040" s="220"/>
      <c r="BLP2040" s="220"/>
      <c r="BLQ2040" s="220"/>
      <c r="BLR2040" s="220"/>
      <c r="BLS2040" s="220"/>
      <c r="BLT2040" s="220"/>
      <c r="BLU2040" s="220"/>
      <c r="BLV2040" s="220"/>
      <c r="BLW2040" s="220"/>
      <c r="BLX2040" s="220"/>
      <c r="BLY2040" s="220"/>
      <c r="BLZ2040" s="220"/>
      <c r="BMA2040" s="220"/>
      <c r="BMB2040" s="220"/>
      <c r="BMC2040" s="220"/>
      <c r="BMD2040" s="220"/>
      <c r="BME2040" s="220"/>
      <c r="BMF2040" s="220"/>
      <c r="BMG2040" s="220"/>
      <c r="BMH2040" s="220"/>
      <c r="BMI2040" s="220"/>
      <c r="BMJ2040" s="220"/>
      <c r="BMK2040" s="220"/>
      <c r="BML2040" s="220"/>
      <c r="BMM2040" s="220"/>
      <c r="BMN2040" s="220"/>
      <c r="BMO2040" s="220"/>
      <c r="BMP2040" s="220"/>
      <c r="BMQ2040" s="220"/>
      <c r="BMR2040" s="220"/>
      <c r="BMS2040" s="220"/>
      <c r="BMT2040" s="220"/>
      <c r="BMU2040" s="220"/>
      <c r="BMV2040" s="220"/>
      <c r="BMW2040" s="220"/>
      <c r="BMX2040" s="220"/>
      <c r="BMY2040" s="220"/>
      <c r="BMZ2040" s="220"/>
      <c r="BNA2040" s="220"/>
      <c r="BNB2040" s="220"/>
      <c r="BNC2040" s="220"/>
      <c r="BND2040" s="220"/>
      <c r="BNE2040" s="220"/>
      <c r="BNF2040" s="220"/>
      <c r="BNG2040" s="220"/>
      <c r="BNH2040" s="220"/>
      <c r="BNI2040" s="220"/>
      <c r="BNJ2040" s="220"/>
      <c r="BNK2040" s="220"/>
      <c r="BNL2040" s="220"/>
      <c r="BNM2040" s="220"/>
      <c r="BNN2040" s="220"/>
      <c r="BNO2040" s="220"/>
      <c r="BNP2040" s="220"/>
      <c r="BNQ2040" s="220"/>
      <c r="BNR2040" s="220"/>
      <c r="BNS2040" s="220"/>
      <c r="BNT2040" s="220"/>
      <c r="BNU2040" s="220"/>
      <c r="BNV2040" s="220"/>
      <c r="BNW2040" s="220"/>
      <c r="BNX2040" s="220"/>
      <c r="BNY2040" s="220"/>
      <c r="BNZ2040" s="220"/>
      <c r="BOA2040" s="220"/>
      <c r="BOB2040" s="220"/>
      <c r="BOC2040" s="220"/>
      <c r="BOD2040" s="220"/>
      <c r="BOE2040" s="220"/>
      <c r="BOF2040" s="220"/>
      <c r="BOG2040" s="220"/>
      <c r="BOH2040" s="220"/>
      <c r="BOI2040" s="220"/>
      <c r="BOJ2040" s="220"/>
      <c r="BOK2040" s="220"/>
      <c r="BOL2040" s="220"/>
      <c r="BOM2040" s="220"/>
      <c r="BON2040" s="220"/>
      <c r="BOO2040" s="220"/>
      <c r="BOP2040" s="220"/>
      <c r="BOQ2040" s="220"/>
      <c r="BOR2040" s="220"/>
      <c r="BOS2040" s="220"/>
      <c r="BOT2040" s="220"/>
      <c r="BOU2040" s="220"/>
      <c r="BOV2040" s="220"/>
      <c r="BOW2040" s="220"/>
      <c r="BOX2040" s="220"/>
      <c r="BOY2040" s="220"/>
      <c r="BOZ2040" s="220"/>
      <c r="BPA2040" s="220"/>
      <c r="BPB2040" s="220"/>
      <c r="BPC2040" s="220"/>
      <c r="BPD2040" s="220"/>
      <c r="BPE2040" s="220"/>
      <c r="BPF2040" s="220"/>
      <c r="BPG2040" s="220"/>
      <c r="BPH2040" s="220"/>
      <c r="BPI2040" s="220"/>
      <c r="BPJ2040" s="220"/>
      <c r="BPK2040" s="220"/>
      <c r="BPL2040" s="220"/>
      <c r="BPM2040" s="220"/>
      <c r="BPN2040" s="220"/>
      <c r="BPO2040" s="220"/>
      <c r="BPP2040" s="220"/>
      <c r="BPQ2040" s="220"/>
      <c r="BPR2040" s="220"/>
      <c r="BPS2040" s="220"/>
      <c r="BPT2040" s="220"/>
      <c r="BPU2040" s="220"/>
      <c r="BPV2040" s="220"/>
      <c r="BPW2040" s="220"/>
      <c r="BPX2040" s="220"/>
      <c r="BPY2040" s="220"/>
      <c r="BPZ2040" s="220"/>
      <c r="BQA2040" s="220"/>
      <c r="BQB2040" s="220"/>
      <c r="BQC2040" s="220"/>
      <c r="BQD2040" s="220"/>
      <c r="BQE2040" s="220"/>
      <c r="BQF2040" s="220"/>
      <c r="BQG2040" s="220"/>
      <c r="BQH2040" s="220"/>
      <c r="BQI2040" s="220"/>
      <c r="BQJ2040" s="220"/>
      <c r="BQK2040" s="220"/>
      <c r="BQL2040" s="220"/>
      <c r="BQM2040" s="220"/>
      <c r="BQN2040" s="220"/>
      <c r="BQO2040" s="220"/>
      <c r="BQP2040" s="220"/>
      <c r="BQQ2040" s="220"/>
      <c r="BQR2040" s="220"/>
      <c r="BQS2040" s="220"/>
      <c r="BQT2040" s="220"/>
      <c r="BQU2040" s="220"/>
      <c r="BQV2040" s="220"/>
      <c r="BQW2040" s="220"/>
      <c r="BQX2040" s="220"/>
      <c r="BQY2040" s="220"/>
      <c r="BQZ2040" s="220"/>
      <c r="BRA2040" s="220"/>
      <c r="BRB2040" s="220"/>
      <c r="BRC2040" s="220"/>
      <c r="BRD2040" s="220"/>
      <c r="BRE2040" s="220"/>
      <c r="BRF2040" s="220"/>
      <c r="BRG2040" s="220"/>
      <c r="BRH2040" s="220"/>
      <c r="BRI2040" s="220"/>
      <c r="BRJ2040" s="220"/>
      <c r="BRK2040" s="220"/>
      <c r="BRL2040" s="220"/>
      <c r="BRM2040" s="220"/>
      <c r="BRN2040" s="220"/>
      <c r="BRO2040" s="220"/>
      <c r="BRP2040" s="220"/>
      <c r="BRQ2040" s="220"/>
      <c r="BRR2040" s="220"/>
      <c r="BRS2040" s="220"/>
      <c r="BRT2040" s="220"/>
      <c r="BRU2040" s="220"/>
      <c r="BRV2040" s="220"/>
      <c r="BRW2040" s="220"/>
      <c r="BRX2040" s="220"/>
      <c r="BRY2040" s="220"/>
      <c r="BRZ2040" s="220"/>
      <c r="BSA2040" s="220"/>
      <c r="BSB2040" s="220"/>
      <c r="BSC2040" s="220"/>
      <c r="BSD2040" s="220"/>
      <c r="BSE2040" s="220"/>
      <c r="BSF2040" s="220"/>
      <c r="BSG2040" s="220"/>
      <c r="BSH2040" s="220"/>
      <c r="BSI2040" s="220"/>
      <c r="BSJ2040" s="220"/>
      <c r="BSK2040" s="220"/>
      <c r="BSL2040" s="220"/>
      <c r="BSM2040" s="220"/>
      <c r="BSN2040" s="220"/>
      <c r="BSO2040" s="220"/>
      <c r="BSP2040" s="220"/>
      <c r="BSQ2040" s="220"/>
      <c r="BSR2040" s="220"/>
      <c r="BSS2040" s="220"/>
      <c r="BST2040" s="220"/>
      <c r="BSU2040" s="220"/>
      <c r="BSV2040" s="220"/>
      <c r="BSW2040" s="220"/>
      <c r="BSX2040" s="220"/>
      <c r="BSY2040" s="220"/>
      <c r="BSZ2040" s="220"/>
      <c r="BTA2040" s="220"/>
      <c r="BTB2040" s="220"/>
      <c r="BTC2040" s="220"/>
      <c r="BTD2040" s="220"/>
      <c r="BTE2040" s="220"/>
      <c r="BTF2040" s="220"/>
      <c r="BTG2040" s="220"/>
      <c r="BTH2040" s="220"/>
      <c r="BTI2040" s="220"/>
      <c r="BTJ2040" s="220"/>
      <c r="BTK2040" s="220"/>
      <c r="BTL2040" s="220"/>
      <c r="BTM2040" s="220"/>
      <c r="BTN2040" s="220"/>
      <c r="BTO2040" s="220"/>
      <c r="BTP2040" s="220"/>
      <c r="BTQ2040" s="220"/>
      <c r="BTR2040" s="220"/>
      <c r="BTS2040" s="220"/>
      <c r="BTT2040" s="220"/>
      <c r="BTU2040" s="220"/>
      <c r="BTV2040" s="220"/>
      <c r="BTW2040" s="220"/>
      <c r="BTX2040" s="220"/>
      <c r="BTY2040" s="220"/>
      <c r="BTZ2040" s="220"/>
      <c r="BUA2040" s="220"/>
      <c r="BUB2040" s="220"/>
      <c r="BUC2040" s="220"/>
      <c r="BUD2040" s="220"/>
      <c r="BUE2040" s="220"/>
      <c r="BUF2040" s="220"/>
      <c r="BUG2040" s="220"/>
      <c r="BUH2040" s="220"/>
      <c r="BUI2040" s="220"/>
      <c r="BUJ2040" s="220"/>
      <c r="BUK2040" s="220"/>
      <c r="BUL2040" s="220"/>
      <c r="BUM2040" s="220"/>
      <c r="BUN2040" s="220"/>
      <c r="BUO2040" s="220"/>
      <c r="BUP2040" s="220"/>
      <c r="BUQ2040" s="220"/>
      <c r="BUR2040" s="220"/>
      <c r="BUS2040" s="220"/>
      <c r="BUT2040" s="220"/>
      <c r="BUU2040" s="220"/>
      <c r="BUV2040" s="220"/>
      <c r="BUW2040" s="220"/>
      <c r="BUX2040" s="220"/>
      <c r="BUY2040" s="220"/>
      <c r="BUZ2040" s="220"/>
      <c r="BVA2040" s="220"/>
      <c r="BVB2040" s="220"/>
      <c r="BVC2040" s="220"/>
      <c r="BVD2040" s="220"/>
      <c r="BVE2040" s="220"/>
      <c r="BVF2040" s="220"/>
      <c r="BVG2040" s="220"/>
      <c r="BVH2040" s="220"/>
      <c r="BVI2040" s="220"/>
      <c r="BVJ2040" s="220"/>
      <c r="BVK2040" s="220"/>
      <c r="BVL2040" s="220"/>
      <c r="BVM2040" s="220"/>
      <c r="BVN2040" s="220"/>
      <c r="BVO2040" s="220"/>
      <c r="BVP2040" s="220"/>
      <c r="BVQ2040" s="220"/>
      <c r="BVR2040" s="220"/>
      <c r="BVS2040" s="220"/>
      <c r="BVT2040" s="220"/>
      <c r="BVU2040" s="220"/>
      <c r="BVV2040" s="220"/>
      <c r="BVW2040" s="220"/>
      <c r="BVX2040" s="220"/>
      <c r="BVY2040" s="220"/>
      <c r="BVZ2040" s="220"/>
      <c r="BWA2040" s="220"/>
      <c r="BWB2040" s="220"/>
      <c r="BWC2040" s="220"/>
      <c r="BWD2040" s="220"/>
      <c r="BWE2040" s="220"/>
      <c r="BWF2040" s="220"/>
      <c r="BWG2040" s="220"/>
      <c r="BWH2040" s="220"/>
      <c r="BWI2040" s="220"/>
      <c r="BWJ2040" s="220"/>
      <c r="BWK2040" s="220"/>
      <c r="BWL2040" s="220"/>
      <c r="BWM2040" s="220"/>
      <c r="BWN2040" s="220"/>
      <c r="BWO2040" s="220"/>
      <c r="BWP2040" s="220"/>
      <c r="BWQ2040" s="220"/>
      <c r="BWR2040" s="220"/>
      <c r="BWS2040" s="220"/>
      <c r="BWT2040" s="220"/>
      <c r="BWU2040" s="220"/>
      <c r="BWV2040" s="220"/>
      <c r="BWW2040" s="220"/>
      <c r="BWX2040" s="220"/>
      <c r="BWY2040" s="220"/>
      <c r="BWZ2040" s="220"/>
      <c r="BXA2040" s="220"/>
      <c r="BXB2040" s="220"/>
      <c r="BXC2040" s="220"/>
      <c r="BXD2040" s="220"/>
      <c r="BXE2040" s="220"/>
      <c r="BXF2040" s="220"/>
      <c r="BXG2040" s="220"/>
      <c r="BXH2040" s="220"/>
      <c r="BXI2040" s="220"/>
      <c r="BXJ2040" s="220"/>
      <c r="BXK2040" s="220"/>
      <c r="BXL2040" s="220"/>
      <c r="BXM2040" s="220"/>
      <c r="BXN2040" s="220"/>
      <c r="BXO2040" s="220"/>
      <c r="BXP2040" s="220"/>
      <c r="BXQ2040" s="220"/>
      <c r="BXR2040" s="220"/>
      <c r="BXS2040" s="220"/>
      <c r="BXT2040" s="220"/>
      <c r="BXU2040" s="220"/>
      <c r="BXV2040" s="220"/>
      <c r="BXW2040" s="220"/>
      <c r="BXX2040" s="220"/>
      <c r="BXY2040" s="220"/>
      <c r="BXZ2040" s="220"/>
      <c r="BYA2040" s="220"/>
      <c r="BYB2040" s="220"/>
      <c r="BYC2040" s="220"/>
      <c r="BYD2040" s="220"/>
      <c r="BYE2040" s="220"/>
      <c r="BYF2040" s="220"/>
      <c r="BYG2040" s="220"/>
      <c r="BYH2040" s="220"/>
      <c r="BYI2040" s="220"/>
      <c r="BYJ2040" s="220"/>
      <c r="BYK2040" s="220"/>
      <c r="BYL2040" s="220"/>
      <c r="BYM2040" s="220"/>
      <c r="BYN2040" s="220"/>
      <c r="BYO2040" s="220"/>
      <c r="BYP2040" s="220"/>
      <c r="BYQ2040" s="220"/>
      <c r="BYR2040" s="220"/>
      <c r="BYS2040" s="220"/>
      <c r="BYT2040" s="220"/>
      <c r="BYU2040" s="220"/>
      <c r="BYV2040" s="220"/>
      <c r="BYW2040" s="220"/>
      <c r="BYX2040" s="220"/>
      <c r="BYY2040" s="220"/>
      <c r="BYZ2040" s="220"/>
      <c r="BZA2040" s="220"/>
      <c r="BZB2040" s="220"/>
      <c r="BZC2040" s="220"/>
      <c r="BZD2040" s="220"/>
      <c r="BZE2040" s="220"/>
      <c r="BZF2040" s="220"/>
      <c r="BZG2040" s="220"/>
      <c r="BZH2040" s="220"/>
      <c r="BZI2040" s="220"/>
      <c r="BZJ2040" s="220"/>
      <c r="BZK2040" s="220"/>
      <c r="BZL2040" s="220"/>
      <c r="BZM2040" s="220"/>
      <c r="BZN2040" s="220"/>
      <c r="BZO2040" s="220"/>
      <c r="BZP2040" s="220"/>
      <c r="BZQ2040" s="220"/>
      <c r="BZR2040" s="220"/>
      <c r="BZS2040" s="220"/>
      <c r="BZT2040" s="220"/>
      <c r="BZU2040" s="220"/>
      <c r="BZV2040" s="220"/>
      <c r="BZW2040" s="220"/>
      <c r="BZX2040" s="220"/>
      <c r="BZY2040" s="220"/>
      <c r="BZZ2040" s="220"/>
      <c r="CAA2040" s="220"/>
      <c r="CAB2040" s="220"/>
      <c r="CAC2040" s="220"/>
      <c r="CAD2040" s="220"/>
      <c r="CAE2040" s="220"/>
      <c r="CAF2040" s="220"/>
      <c r="CAG2040" s="220"/>
      <c r="CAH2040" s="220"/>
      <c r="CAI2040" s="220"/>
      <c r="CAJ2040" s="220"/>
      <c r="CAK2040" s="220"/>
      <c r="CAL2040" s="220"/>
      <c r="CAM2040" s="220"/>
      <c r="CAN2040" s="220"/>
      <c r="CAO2040" s="220"/>
      <c r="CAP2040" s="220"/>
      <c r="CAQ2040" s="220"/>
      <c r="CAR2040" s="220"/>
      <c r="CAS2040" s="220"/>
      <c r="CAT2040" s="220"/>
      <c r="CAU2040" s="220"/>
      <c r="CAV2040" s="220"/>
      <c r="CAW2040" s="220"/>
      <c r="CAX2040" s="220"/>
      <c r="CAY2040" s="220"/>
      <c r="CAZ2040" s="220"/>
      <c r="CBA2040" s="220"/>
      <c r="CBB2040" s="220"/>
      <c r="CBC2040" s="220"/>
      <c r="CBD2040" s="220"/>
      <c r="CBE2040" s="220"/>
      <c r="CBF2040" s="220"/>
      <c r="CBG2040" s="220"/>
      <c r="CBH2040" s="220"/>
      <c r="CBI2040" s="220"/>
      <c r="CBJ2040" s="220"/>
      <c r="CBK2040" s="220"/>
      <c r="CBL2040" s="220"/>
      <c r="CBM2040" s="220"/>
      <c r="CBN2040" s="220"/>
      <c r="CBO2040" s="220"/>
      <c r="CBP2040" s="220"/>
      <c r="CBQ2040" s="220"/>
      <c r="CBR2040" s="220"/>
      <c r="CBS2040" s="220"/>
      <c r="CBT2040" s="220"/>
      <c r="CBU2040" s="220"/>
      <c r="CBV2040" s="220"/>
      <c r="CBW2040" s="220"/>
      <c r="CBX2040" s="220"/>
      <c r="CBY2040" s="220"/>
      <c r="CBZ2040" s="220"/>
      <c r="CCA2040" s="220"/>
      <c r="CCB2040" s="220"/>
      <c r="CCC2040" s="220"/>
      <c r="CCD2040" s="220"/>
      <c r="CCE2040" s="220"/>
      <c r="CCF2040" s="220"/>
      <c r="CCG2040" s="220"/>
      <c r="CCH2040" s="220"/>
      <c r="CCI2040" s="220"/>
      <c r="CCJ2040" s="220"/>
      <c r="CCK2040" s="220"/>
      <c r="CCL2040" s="220"/>
      <c r="CCM2040" s="220"/>
      <c r="CCN2040" s="220"/>
      <c r="CCO2040" s="220"/>
      <c r="CCP2040" s="220"/>
      <c r="CCQ2040" s="220"/>
      <c r="CCR2040" s="220"/>
      <c r="CCS2040" s="220"/>
      <c r="CCT2040" s="220"/>
      <c r="CCU2040" s="220"/>
      <c r="CCV2040" s="220"/>
      <c r="CCW2040" s="220"/>
      <c r="CCX2040" s="220"/>
      <c r="CCY2040" s="220"/>
      <c r="CCZ2040" s="220"/>
      <c r="CDA2040" s="220"/>
      <c r="CDB2040" s="220"/>
      <c r="CDC2040" s="220"/>
      <c r="CDD2040" s="220"/>
      <c r="CDE2040" s="220"/>
      <c r="CDF2040" s="220"/>
      <c r="CDG2040" s="220"/>
      <c r="CDH2040" s="220"/>
      <c r="CDI2040" s="220"/>
      <c r="CDJ2040" s="220"/>
      <c r="CDK2040" s="220"/>
      <c r="CDL2040" s="220"/>
      <c r="CDM2040" s="220"/>
      <c r="CDN2040" s="220"/>
      <c r="CDO2040" s="220"/>
      <c r="CDP2040" s="220"/>
      <c r="CDQ2040" s="220"/>
      <c r="CDR2040" s="220"/>
      <c r="CDS2040" s="220"/>
      <c r="CDT2040" s="220"/>
      <c r="CDU2040" s="220"/>
      <c r="CDV2040" s="220"/>
      <c r="CDW2040" s="220"/>
      <c r="CDX2040" s="220"/>
      <c r="CDY2040" s="220"/>
      <c r="CDZ2040" s="220"/>
      <c r="CEA2040" s="220"/>
      <c r="CEB2040" s="220"/>
      <c r="CEC2040" s="220"/>
      <c r="CED2040" s="220"/>
      <c r="CEE2040" s="220"/>
      <c r="CEF2040" s="220"/>
      <c r="CEG2040" s="220"/>
      <c r="CEH2040" s="220"/>
      <c r="CEI2040" s="220"/>
      <c r="CEJ2040" s="220"/>
      <c r="CEK2040" s="220"/>
      <c r="CEL2040" s="220"/>
      <c r="CEM2040" s="220"/>
      <c r="CEN2040" s="220"/>
      <c r="CEO2040" s="220"/>
      <c r="CEP2040" s="220"/>
      <c r="CEQ2040" s="220"/>
      <c r="CER2040" s="220"/>
      <c r="CES2040" s="220"/>
      <c r="CET2040" s="220"/>
      <c r="CEU2040" s="220"/>
      <c r="CEV2040" s="220"/>
      <c r="CEW2040" s="220"/>
      <c r="CEX2040" s="220"/>
      <c r="CEY2040" s="220"/>
      <c r="CEZ2040" s="220"/>
      <c r="CFA2040" s="220"/>
      <c r="CFB2040" s="220"/>
      <c r="CFC2040" s="220"/>
      <c r="CFD2040" s="220"/>
      <c r="CFE2040" s="220"/>
      <c r="CFF2040" s="220"/>
      <c r="CFG2040" s="220"/>
      <c r="CFH2040" s="220"/>
      <c r="CFI2040" s="220"/>
      <c r="CFJ2040" s="220"/>
      <c r="CFK2040" s="220"/>
      <c r="CFL2040" s="220"/>
      <c r="CFM2040" s="220"/>
      <c r="CFN2040" s="220"/>
      <c r="CFO2040" s="220"/>
      <c r="CFP2040" s="220"/>
      <c r="CFQ2040" s="220"/>
      <c r="CFR2040" s="220"/>
      <c r="CFS2040" s="220"/>
      <c r="CFT2040" s="220"/>
      <c r="CFU2040" s="220"/>
      <c r="CFV2040" s="220"/>
      <c r="CFW2040" s="220"/>
      <c r="CFX2040" s="220"/>
      <c r="CFY2040" s="220"/>
      <c r="CFZ2040" s="220"/>
      <c r="CGA2040" s="220"/>
      <c r="CGB2040" s="220"/>
      <c r="CGC2040" s="220"/>
      <c r="CGD2040" s="220"/>
      <c r="CGE2040" s="220"/>
      <c r="CGF2040" s="220"/>
      <c r="CGG2040" s="220"/>
      <c r="CGH2040" s="220"/>
      <c r="CGI2040" s="220"/>
      <c r="CGJ2040" s="220"/>
      <c r="CGK2040" s="220"/>
      <c r="CGL2040" s="220"/>
      <c r="CGM2040" s="220"/>
      <c r="CGN2040" s="220"/>
      <c r="CGO2040" s="220"/>
      <c r="CGP2040" s="220"/>
      <c r="CGQ2040" s="220"/>
      <c r="CGR2040" s="220"/>
      <c r="CGS2040" s="220"/>
      <c r="CGT2040" s="220"/>
      <c r="CGU2040" s="220"/>
      <c r="CGV2040" s="220"/>
      <c r="CGW2040" s="220"/>
      <c r="CGX2040" s="220"/>
      <c r="CGY2040" s="220"/>
      <c r="CGZ2040" s="220"/>
      <c r="CHA2040" s="220"/>
      <c r="CHB2040" s="220"/>
      <c r="CHC2040" s="220"/>
      <c r="CHD2040" s="220"/>
      <c r="CHE2040" s="220"/>
      <c r="CHF2040" s="220"/>
      <c r="CHG2040" s="220"/>
      <c r="CHH2040" s="220"/>
      <c r="CHI2040" s="220"/>
      <c r="CHJ2040" s="220"/>
      <c r="CHK2040" s="220"/>
      <c r="CHL2040" s="220"/>
      <c r="CHM2040" s="220"/>
      <c r="CHN2040" s="220"/>
      <c r="CHO2040" s="220"/>
      <c r="CHP2040" s="220"/>
      <c r="CHQ2040" s="220"/>
      <c r="CHR2040" s="220"/>
      <c r="CHS2040" s="220"/>
      <c r="CHT2040" s="220"/>
      <c r="CHU2040" s="220"/>
      <c r="CHV2040" s="220"/>
      <c r="CHW2040" s="220"/>
      <c r="CHX2040" s="220"/>
      <c r="CHY2040" s="220"/>
      <c r="CHZ2040" s="220"/>
      <c r="CIA2040" s="220"/>
      <c r="CIB2040" s="220"/>
      <c r="CIC2040" s="220"/>
      <c r="CID2040" s="220"/>
      <c r="CIE2040" s="220"/>
      <c r="CIF2040" s="220"/>
      <c r="CIG2040" s="220"/>
      <c r="CIH2040" s="220"/>
      <c r="CII2040" s="220"/>
      <c r="CIJ2040" s="220"/>
      <c r="CIK2040" s="220"/>
      <c r="CIL2040" s="220"/>
      <c r="CIM2040" s="220"/>
      <c r="CIN2040" s="220"/>
      <c r="CIO2040" s="220"/>
      <c r="CIP2040" s="220"/>
      <c r="CIQ2040" s="220"/>
      <c r="CIR2040" s="220"/>
      <c r="CIS2040" s="220"/>
      <c r="CIT2040" s="220"/>
      <c r="CIU2040" s="220"/>
      <c r="CIV2040" s="220"/>
      <c r="CIW2040" s="220"/>
      <c r="CIX2040" s="220"/>
      <c r="CIY2040" s="220"/>
      <c r="CIZ2040" s="220"/>
      <c r="CJA2040" s="220"/>
      <c r="CJB2040" s="220"/>
      <c r="CJC2040" s="220"/>
      <c r="CJD2040" s="220"/>
      <c r="CJE2040" s="220"/>
      <c r="CJF2040" s="220"/>
      <c r="CJG2040" s="220"/>
      <c r="CJH2040" s="220"/>
      <c r="CJI2040" s="220"/>
      <c r="CJJ2040" s="220"/>
      <c r="CJK2040" s="220"/>
      <c r="CJL2040" s="220"/>
      <c r="CJM2040" s="220"/>
      <c r="CJN2040" s="220"/>
      <c r="CJO2040" s="220"/>
      <c r="CJP2040" s="220"/>
      <c r="CJQ2040" s="220"/>
      <c r="CJR2040" s="220"/>
      <c r="CJS2040" s="220"/>
      <c r="CJT2040" s="220"/>
      <c r="CJU2040" s="220"/>
      <c r="CJV2040" s="220"/>
      <c r="CJW2040" s="220"/>
      <c r="CJX2040" s="220"/>
      <c r="CJY2040" s="220"/>
      <c r="CJZ2040" s="220"/>
      <c r="CKA2040" s="220"/>
      <c r="CKB2040" s="220"/>
      <c r="CKC2040" s="220"/>
      <c r="CKD2040" s="220"/>
      <c r="CKE2040" s="220"/>
      <c r="CKF2040" s="220"/>
      <c r="CKG2040" s="220"/>
      <c r="CKH2040" s="220"/>
      <c r="CKI2040" s="220"/>
      <c r="CKJ2040" s="220"/>
      <c r="CKK2040" s="220"/>
      <c r="CKL2040" s="220"/>
      <c r="CKM2040" s="220"/>
      <c r="CKN2040" s="220"/>
      <c r="CKO2040" s="220"/>
      <c r="CKP2040" s="220"/>
      <c r="CKQ2040" s="220"/>
      <c r="CKR2040" s="220"/>
      <c r="CKS2040" s="220"/>
      <c r="CKT2040" s="220"/>
      <c r="CKU2040" s="220"/>
      <c r="CKV2040" s="220"/>
      <c r="CKW2040" s="220"/>
      <c r="CKX2040" s="220"/>
      <c r="CKY2040" s="220"/>
      <c r="CKZ2040" s="220"/>
      <c r="CLA2040" s="220"/>
      <c r="CLB2040" s="220"/>
      <c r="CLC2040" s="220"/>
      <c r="CLD2040" s="220"/>
      <c r="CLE2040" s="220"/>
      <c r="CLF2040" s="220"/>
      <c r="CLG2040" s="220"/>
      <c r="CLH2040" s="220"/>
      <c r="CLI2040" s="220"/>
      <c r="CLJ2040" s="220"/>
      <c r="CLK2040" s="220"/>
      <c r="CLL2040" s="220"/>
      <c r="CLM2040" s="220"/>
      <c r="CLN2040" s="220"/>
      <c r="CLO2040" s="220"/>
      <c r="CLP2040" s="220"/>
      <c r="CLQ2040" s="220"/>
      <c r="CLR2040" s="220"/>
      <c r="CLS2040" s="220"/>
      <c r="CLT2040" s="220"/>
      <c r="CLU2040" s="220"/>
      <c r="CLV2040" s="220"/>
      <c r="CLW2040" s="220"/>
      <c r="CLX2040" s="220"/>
      <c r="CLY2040" s="220"/>
      <c r="CLZ2040" s="220"/>
      <c r="CMA2040" s="220"/>
      <c r="CMB2040" s="220"/>
      <c r="CMC2040" s="220"/>
      <c r="CMD2040" s="220"/>
      <c r="CME2040" s="220"/>
      <c r="CMF2040" s="220"/>
      <c r="CMG2040" s="220"/>
      <c r="CMH2040" s="220"/>
      <c r="CMI2040" s="220"/>
      <c r="CMJ2040" s="220"/>
      <c r="CMK2040" s="220"/>
      <c r="CML2040" s="220"/>
      <c r="CMM2040" s="220"/>
      <c r="CMN2040" s="220"/>
      <c r="CMO2040" s="220"/>
      <c r="CMP2040" s="220"/>
      <c r="CMQ2040" s="220"/>
      <c r="CMR2040" s="220"/>
      <c r="CMS2040" s="220"/>
      <c r="CMT2040" s="220"/>
      <c r="CMU2040" s="220"/>
      <c r="CMV2040" s="220"/>
      <c r="CMW2040" s="220"/>
      <c r="CMX2040" s="220"/>
      <c r="CMY2040" s="220"/>
      <c r="CMZ2040" s="220"/>
      <c r="CNA2040" s="220"/>
      <c r="CNB2040" s="220"/>
      <c r="CNC2040" s="220"/>
      <c r="CND2040" s="220"/>
      <c r="CNE2040" s="220"/>
      <c r="CNF2040" s="220"/>
      <c r="CNG2040" s="220"/>
      <c r="CNH2040" s="220"/>
      <c r="CNI2040" s="220"/>
      <c r="CNJ2040" s="220"/>
      <c r="CNK2040" s="220"/>
      <c r="CNL2040" s="220"/>
      <c r="CNM2040" s="220"/>
      <c r="CNN2040" s="220"/>
      <c r="CNO2040" s="220"/>
      <c r="CNP2040" s="220"/>
      <c r="CNQ2040" s="220"/>
      <c r="CNR2040" s="220"/>
      <c r="CNS2040" s="220"/>
      <c r="CNT2040" s="220"/>
      <c r="CNU2040" s="220"/>
      <c r="CNV2040" s="220"/>
      <c r="CNW2040" s="220"/>
      <c r="CNX2040" s="220"/>
      <c r="CNY2040" s="220"/>
      <c r="CNZ2040" s="220"/>
      <c r="COA2040" s="220"/>
      <c r="COB2040" s="220"/>
      <c r="COC2040" s="220"/>
      <c r="COD2040" s="220"/>
      <c r="COE2040" s="220"/>
      <c r="COF2040" s="220"/>
      <c r="COG2040" s="220"/>
      <c r="COH2040" s="220"/>
      <c r="COI2040" s="220"/>
      <c r="COJ2040" s="220"/>
      <c r="COK2040" s="220"/>
      <c r="COL2040" s="220"/>
      <c r="COM2040" s="220"/>
      <c r="CON2040" s="220"/>
      <c r="COO2040" s="220"/>
      <c r="COP2040" s="220"/>
      <c r="COQ2040" s="220"/>
      <c r="COR2040" s="220"/>
      <c r="COS2040" s="220"/>
      <c r="COT2040" s="220"/>
      <c r="COU2040" s="220"/>
      <c r="COV2040" s="220"/>
      <c r="COW2040" s="220"/>
      <c r="COX2040" s="220"/>
      <c r="COY2040" s="220"/>
      <c r="COZ2040" s="220"/>
      <c r="CPA2040" s="220"/>
      <c r="CPB2040" s="220"/>
      <c r="CPC2040" s="220"/>
      <c r="CPD2040" s="220"/>
      <c r="CPE2040" s="220"/>
      <c r="CPF2040" s="220"/>
      <c r="CPG2040" s="220"/>
      <c r="CPH2040" s="220"/>
      <c r="CPI2040" s="220"/>
      <c r="CPJ2040" s="220"/>
      <c r="CPK2040" s="220"/>
      <c r="CPL2040" s="220"/>
      <c r="CPM2040" s="220"/>
      <c r="CPN2040" s="220"/>
      <c r="CPO2040" s="220"/>
      <c r="CPP2040" s="220"/>
      <c r="CPQ2040" s="220"/>
      <c r="CPR2040" s="220"/>
      <c r="CPS2040" s="220"/>
      <c r="CPT2040" s="220"/>
      <c r="CPU2040" s="220"/>
      <c r="CPV2040" s="220"/>
      <c r="CPW2040" s="220"/>
      <c r="CPX2040" s="220"/>
      <c r="CPY2040" s="220"/>
      <c r="CPZ2040" s="220"/>
      <c r="CQA2040" s="220"/>
      <c r="CQB2040" s="220"/>
      <c r="CQC2040" s="220"/>
      <c r="CQD2040" s="220"/>
      <c r="CQE2040" s="220"/>
      <c r="CQF2040" s="220"/>
      <c r="CQG2040" s="220"/>
      <c r="CQH2040" s="220"/>
      <c r="CQI2040" s="220"/>
      <c r="CQJ2040" s="220"/>
      <c r="CQK2040" s="220"/>
      <c r="CQL2040" s="220"/>
      <c r="CQM2040" s="220"/>
      <c r="CQN2040" s="220"/>
      <c r="CQO2040" s="220"/>
      <c r="CQP2040" s="220"/>
      <c r="CQQ2040" s="220"/>
      <c r="CQR2040" s="220"/>
      <c r="CQS2040" s="220"/>
      <c r="CQT2040" s="220"/>
      <c r="CQU2040" s="220"/>
      <c r="CQV2040" s="220"/>
      <c r="CQW2040" s="220"/>
      <c r="CQX2040" s="220"/>
      <c r="CQY2040" s="220"/>
      <c r="CQZ2040" s="220"/>
      <c r="CRA2040" s="220"/>
      <c r="CRB2040" s="220"/>
      <c r="CRC2040" s="220"/>
      <c r="CRD2040" s="220"/>
      <c r="CRE2040" s="220"/>
      <c r="CRF2040" s="220"/>
      <c r="CRG2040" s="220"/>
      <c r="CRH2040" s="220"/>
      <c r="CRI2040" s="220"/>
      <c r="CRJ2040" s="220"/>
      <c r="CRK2040" s="220"/>
      <c r="CRL2040" s="220"/>
      <c r="CRM2040" s="220"/>
      <c r="CRN2040" s="220"/>
      <c r="CRO2040" s="220"/>
      <c r="CRP2040" s="220"/>
      <c r="CRQ2040" s="220"/>
      <c r="CRR2040" s="220"/>
      <c r="CRS2040" s="220"/>
      <c r="CRT2040" s="220"/>
      <c r="CRU2040" s="220"/>
      <c r="CRV2040" s="220"/>
      <c r="CRW2040" s="220"/>
      <c r="CRX2040" s="220"/>
      <c r="CRY2040" s="220"/>
      <c r="CRZ2040" s="220"/>
      <c r="CSA2040" s="220"/>
      <c r="CSB2040" s="220"/>
      <c r="CSC2040" s="220"/>
      <c r="CSD2040" s="220"/>
      <c r="CSE2040" s="220"/>
      <c r="CSF2040" s="220"/>
      <c r="CSG2040" s="220"/>
      <c r="CSH2040" s="220"/>
      <c r="CSI2040" s="220"/>
      <c r="CSJ2040" s="220"/>
      <c r="CSK2040" s="220"/>
      <c r="CSL2040" s="220"/>
      <c r="CSM2040" s="220"/>
      <c r="CSN2040" s="220"/>
      <c r="CSO2040" s="220"/>
      <c r="CSP2040" s="220"/>
      <c r="CSQ2040" s="220"/>
      <c r="CSR2040" s="220"/>
      <c r="CSS2040" s="220"/>
      <c r="CST2040" s="220"/>
      <c r="CSU2040" s="220"/>
      <c r="CSV2040" s="220"/>
      <c r="CSW2040" s="220"/>
      <c r="CSX2040" s="220"/>
      <c r="CSY2040" s="220"/>
      <c r="CSZ2040" s="220"/>
      <c r="CTA2040" s="220"/>
      <c r="CTB2040" s="220"/>
      <c r="CTC2040" s="220"/>
      <c r="CTD2040" s="220"/>
      <c r="CTE2040" s="220"/>
      <c r="CTF2040" s="220"/>
      <c r="CTG2040" s="220"/>
      <c r="CTH2040" s="220"/>
      <c r="CTI2040" s="220"/>
      <c r="CTJ2040" s="220"/>
      <c r="CTK2040" s="220"/>
      <c r="CTL2040" s="220"/>
      <c r="CTM2040" s="220"/>
      <c r="CTN2040" s="220"/>
      <c r="CTO2040" s="220"/>
      <c r="CTP2040" s="220"/>
      <c r="CTQ2040" s="220"/>
      <c r="CTR2040" s="220"/>
      <c r="CTS2040" s="220"/>
      <c r="CTT2040" s="220"/>
      <c r="CTU2040" s="220"/>
      <c r="CTV2040" s="220"/>
      <c r="CTW2040" s="220"/>
      <c r="CTX2040" s="220"/>
      <c r="CTY2040" s="220"/>
      <c r="CTZ2040" s="220"/>
      <c r="CUA2040" s="220"/>
      <c r="CUB2040" s="220"/>
      <c r="CUC2040" s="220"/>
      <c r="CUD2040" s="220"/>
      <c r="CUE2040" s="220"/>
      <c r="CUF2040" s="220"/>
      <c r="CUG2040" s="220"/>
      <c r="CUH2040" s="220"/>
      <c r="CUI2040" s="220"/>
      <c r="CUJ2040" s="220"/>
      <c r="CUK2040" s="220"/>
      <c r="CUL2040" s="220"/>
      <c r="CUM2040" s="220"/>
      <c r="CUN2040" s="220"/>
      <c r="CUO2040" s="220"/>
      <c r="CUP2040" s="220"/>
      <c r="CUQ2040" s="220"/>
      <c r="CUR2040" s="220"/>
      <c r="CUS2040" s="220"/>
      <c r="CUT2040" s="220"/>
      <c r="CUU2040" s="220"/>
      <c r="CUV2040" s="220"/>
      <c r="CUW2040" s="220"/>
      <c r="CUX2040" s="220"/>
      <c r="CUY2040" s="220"/>
      <c r="CUZ2040" s="220"/>
      <c r="CVA2040" s="220"/>
      <c r="CVB2040" s="220"/>
      <c r="CVC2040" s="220"/>
      <c r="CVD2040" s="220"/>
      <c r="CVE2040" s="220"/>
      <c r="CVF2040" s="220"/>
      <c r="CVG2040" s="220"/>
      <c r="CVH2040" s="220"/>
      <c r="CVI2040" s="220"/>
      <c r="CVJ2040" s="220"/>
      <c r="CVK2040" s="220"/>
      <c r="CVL2040" s="220"/>
      <c r="CVM2040" s="220"/>
      <c r="CVN2040" s="220"/>
      <c r="CVO2040" s="220"/>
      <c r="CVP2040" s="220"/>
      <c r="CVQ2040" s="220"/>
      <c r="CVR2040" s="220"/>
      <c r="CVS2040" s="220"/>
      <c r="CVT2040" s="220"/>
      <c r="CVU2040" s="220"/>
      <c r="CVV2040" s="220"/>
      <c r="CVW2040" s="220"/>
      <c r="CVX2040" s="220"/>
      <c r="CVY2040" s="220"/>
      <c r="CVZ2040" s="220"/>
      <c r="CWA2040" s="220"/>
      <c r="CWB2040" s="220"/>
      <c r="CWC2040" s="220"/>
      <c r="CWD2040" s="220"/>
      <c r="CWE2040" s="220"/>
      <c r="CWF2040" s="220"/>
      <c r="CWG2040" s="220"/>
      <c r="CWH2040" s="220"/>
      <c r="CWI2040" s="220"/>
      <c r="CWJ2040" s="220"/>
      <c r="CWK2040" s="220"/>
      <c r="CWL2040" s="220"/>
      <c r="CWM2040" s="220"/>
      <c r="CWN2040" s="220"/>
      <c r="CWO2040" s="220"/>
      <c r="CWP2040" s="220"/>
      <c r="CWQ2040" s="220"/>
      <c r="CWR2040" s="220"/>
      <c r="CWS2040" s="220"/>
      <c r="CWT2040" s="220"/>
      <c r="CWU2040" s="220"/>
      <c r="CWV2040" s="220"/>
      <c r="CWW2040" s="220"/>
      <c r="CWX2040" s="220"/>
      <c r="CWY2040" s="220"/>
      <c r="CWZ2040" s="220"/>
      <c r="CXA2040" s="220"/>
      <c r="CXB2040" s="220"/>
      <c r="CXC2040" s="220"/>
      <c r="CXD2040" s="220"/>
      <c r="CXE2040" s="220"/>
      <c r="CXF2040" s="220"/>
      <c r="CXG2040" s="220"/>
      <c r="CXH2040" s="220"/>
      <c r="CXI2040" s="220"/>
      <c r="CXJ2040" s="220"/>
      <c r="CXK2040" s="220"/>
      <c r="CXL2040" s="220"/>
      <c r="CXM2040" s="220"/>
      <c r="CXN2040" s="220"/>
      <c r="CXO2040" s="220"/>
      <c r="CXP2040" s="220"/>
      <c r="CXQ2040" s="220"/>
      <c r="CXR2040" s="220"/>
      <c r="CXS2040" s="220"/>
      <c r="CXT2040" s="220"/>
      <c r="CXU2040" s="220"/>
      <c r="CXV2040" s="220"/>
      <c r="CXW2040" s="220"/>
      <c r="CXX2040" s="220"/>
      <c r="CXY2040" s="220"/>
      <c r="CXZ2040" s="220"/>
      <c r="CYA2040" s="220"/>
      <c r="CYB2040" s="220"/>
      <c r="CYC2040" s="220"/>
      <c r="CYD2040" s="220"/>
      <c r="CYE2040" s="220"/>
      <c r="CYF2040" s="220"/>
      <c r="CYG2040" s="220"/>
      <c r="CYH2040" s="220"/>
      <c r="CYI2040" s="220"/>
      <c r="CYJ2040" s="220"/>
      <c r="CYK2040" s="220"/>
      <c r="CYL2040" s="220"/>
      <c r="CYM2040" s="220"/>
      <c r="CYN2040" s="220"/>
      <c r="CYO2040" s="220"/>
      <c r="CYP2040" s="220"/>
      <c r="CYQ2040" s="220"/>
      <c r="CYR2040" s="220"/>
      <c r="CYS2040" s="220"/>
      <c r="CYT2040" s="220"/>
      <c r="CYU2040" s="220"/>
      <c r="CYV2040" s="220"/>
      <c r="CYW2040" s="220"/>
      <c r="CYX2040" s="220"/>
      <c r="CYY2040" s="220"/>
      <c r="CYZ2040" s="220"/>
      <c r="CZA2040" s="220"/>
      <c r="CZB2040" s="220"/>
      <c r="CZC2040" s="220"/>
      <c r="CZD2040" s="220"/>
      <c r="CZE2040" s="220"/>
      <c r="CZF2040" s="220"/>
      <c r="CZG2040" s="220"/>
      <c r="CZH2040" s="220"/>
      <c r="CZI2040" s="220"/>
      <c r="CZJ2040" s="220"/>
      <c r="CZK2040" s="220"/>
      <c r="CZL2040" s="220"/>
      <c r="CZM2040" s="220"/>
      <c r="CZN2040" s="220"/>
      <c r="CZO2040" s="220"/>
      <c r="CZP2040" s="220"/>
      <c r="CZQ2040" s="220"/>
      <c r="CZR2040" s="220"/>
      <c r="CZS2040" s="220"/>
      <c r="CZT2040" s="220"/>
      <c r="CZU2040" s="220"/>
      <c r="CZV2040" s="220"/>
      <c r="CZW2040" s="220"/>
      <c r="CZX2040" s="220"/>
      <c r="CZY2040" s="220"/>
      <c r="CZZ2040" s="220"/>
      <c r="DAA2040" s="220"/>
      <c r="DAB2040" s="220"/>
      <c r="DAC2040" s="220"/>
      <c r="DAD2040" s="220"/>
      <c r="DAE2040" s="220"/>
      <c r="DAF2040" s="220"/>
      <c r="DAG2040" s="220"/>
      <c r="DAH2040" s="220"/>
      <c r="DAI2040" s="220"/>
      <c r="DAJ2040" s="220"/>
      <c r="DAK2040" s="220"/>
      <c r="DAL2040" s="220"/>
      <c r="DAM2040" s="220"/>
      <c r="DAN2040" s="220"/>
      <c r="DAO2040" s="220"/>
      <c r="DAP2040" s="220"/>
      <c r="DAQ2040" s="220"/>
      <c r="DAR2040" s="220"/>
      <c r="DAS2040" s="220"/>
      <c r="DAT2040" s="220"/>
      <c r="DAU2040" s="220"/>
      <c r="DAV2040" s="220"/>
      <c r="DAW2040" s="220"/>
      <c r="DAX2040" s="220"/>
      <c r="DAY2040" s="220"/>
      <c r="DAZ2040" s="220"/>
      <c r="DBA2040" s="220"/>
      <c r="DBB2040" s="220"/>
      <c r="DBC2040" s="220"/>
      <c r="DBD2040" s="220"/>
      <c r="DBE2040" s="220"/>
      <c r="DBF2040" s="220"/>
      <c r="DBG2040" s="220"/>
      <c r="DBH2040" s="220"/>
      <c r="DBI2040" s="220"/>
      <c r="DBJ2040" s="220"/>
      <c r="DBK2040" s="220"/>
      <c r="DBL2040" s="220"/>
      <c r="DBM2040" s="220"/>
      <c r="DBN2040" s="220"/>
      <c r="DBO2040" s="220"/>
      <c r="DBP2040" s="220"/>
      <c r="DBQ2040" s="220"/>
      <c r="DBR2040" s="220"/>
      <c r="DBS2040" s="220"/>
      <c r="DBT2040" s="220"/>
      <c r="DBU2040" s="220"/>
      <c r="DBV2040" s="220"/>
      <c r="DBW2040" s="220"/>
      <c r="DBX2040" s="220"/>
      <c r="DBY2040" s="220"/>
      <c r="DBZ2040" s="220"/>
      <c r="DCA2040" s="220"/>
      <c r="DCB2040" s="220"/>
      <c r="DCC2040" s="220"/>
      <c r="DCD2040" s="220"/>
      <c r="DCE2040" s="220"/>
      <c r="DCF2040" s="220"/>
      <c r="DCG2040" s="220"/>
      <c r="DCH2040" s="220"/>
      <c r="DCI2040" s="220"/>
      <c r="DCJ2040" s="220"/>
      <c r="DCK2040" s="220"/>
      <c r="DCL2040" s="220"/>
      <c r="DCM2040" s="220"/>
      <c r="DCN2040" s="220"/>
      <c r="DCO2040" s="220"/>
      <c r="DCP2040" s="220"/>
      <c r="DCQ2040" s="220"/>
      <c r="DCR2040" s="220"/>
      <c r="DCS2040" s="220"/>
      <c r="DCT2040" s="220"/>
      <c r="DCU2040" s="220"/>
      <c r="DCV2040" s="220"/>
      <c r="DCW2040" s="220"/>
      <c r="DCX2040" s="220"/>
      <c r="DCY2040" s="220"/>
      <c r="DCZ2040" s="220"/>
      <c r="DDA2040" s="220"/>
      <c r="DDB2040" s="220"/>
      <c r="DDC2040" s="220"/>
      <c r="DDD2040" s="220"/>
      <c r="DDE2040" s="220"/>
      <c r="DDF2040" s="220"/>
      <c r="DDG2040" s="220"/>
      <c r="DDH2040" s="220"/>
      <c r="DDI2040" s="220"/>
      <c r="DDJ2040" s="220"/>
      <c r="DDK2040" s="220"/>
      <c r="DDL2040" s="220"/>
      <c r="DDM2040" s="220"/>
      <c r="DDN2040" s="220"/>
      <c r="DDO2040" s="220"/>
      <c r="DDP2040" s="220"/>
      <c r="DDQ2040" s="220"/>
      <c r="DDR2040" s="220"/>
      <c r="DDS2040" s="220"/>
      <c r="DDT2040" s="220"/>
      <c r="DDU2040" s="220"/>
      <c r="DDV2040" s="220"/>
      <c r="DDW2040" s="220"/>
      <c r="DDX2040" s="220"/>
      <c r="DDY2040" s="220"/>
      <c r="DDZ2040" s="220"/>
      <c r="DEA2040" s="220"/>
      <c r="DEB2040" s="220"/>
      <c r="DEC2040" s="220"/>
      <c r="DED2040" s="220"/>
      <c r="DEE2040" s="220"/>
      <c r="DEF2040" s="220"/>
      <c r="DEG2040" s="220"/>
      <c r="DEH2040" s="220"/>
      <c r="DEI2040" s="220"/>
      <c r="DEJ2040" s="220"/>
      <c r="DEK2040" s="220"/>
      <c r="DEL2040" s="220"/>
      <c r="DEM2040" s="220"/>
      <c r="DEN2040" s="220"/>
      <c r="DEO2040" s="220"/>
      <c r="DEP2040" s="220"/>
      <c r="DEQ2040" s="220"/>
      <c r="DER2040" s="220"/>
      <c r="DES2040" s="220"/>
      <c r="DET2040" s="220"/>
      <c r="DEU2040" s="220"/>
      <c r="DEV2040" s="220"/>
      <c r="DEW2040" s="220"/>
      <c r="DEX2040" s="220"/>
      <c r="DEY2040" s="220"/>
      <c r="DEZ2040" s="220"/>
      <c r="DFA2040" s="220"/>
      <c r="DFB2040" s="220"/>
      <c r="DFC2040" s="220"/>
      <c r="DFD2040" s="220"/>
      <c r="DFE2040" s="220"/>
      <c r="DFF2040" s="220"/>
      <c r="DFG2040" s="220"/>
      <c r="DFH2040" s="220"/>
      <c r="DFI2040" s="220"/>
      <c r="DFJ2040" s="220"/>
      <c r="DFK2040" s="220"/>
      <c r="DFL2040" s="220"/>
      <c r="DFM2040" s="220"/>
      <c r="DFN2040" s="220"/>
      <c r="DFO2040" s="220"/>
      <c r="DFP2040" s="220"/>
      <c r="DFQ2040" s="220"/>
      <c r="DFR2040" s="220"/>
      <c r="DFS2040" s="220"/>
      <c r="DFT2040" s="220"/>
      <c r="DFU2040" s="220"/>
      <c r="DFV2040" s="220"/>
      <c r="DFW2040" s="220"/>
      <c r="DFX2040" s="220"/>
      <c r="DFY2040" s="220"/>
      <c r="DFZ2040" s="220"/>
      <c r="DGA2040" s="220"/>
      <c r="DGB2040" s="220"/>
      <c r="DGC2040" s="220"/>
      <c r="DGD2040" s="220"/>
      <c r="DGE2040" s="220"/>
      <c r="DGF2040" s="220"/>
      <c r="DGG2040" s="220"/>
      <c r="DGH2040" s="220"/>
      <c r="DGI2040" s="220"/>
      <c r="DGJ2040" s="220"/>
      <c r="DGK2040" s="220"/>
      <c r="DGL2040" s="220"/>
      <c r="DGM2040" s="220"/>
      <c r="DGN2040" s="220"/>
      <c r="DGO2040" s="220"/>
      <c r="DGP2040" s="220"/>
      <c r="DGQ2040" s="220"/>
      <c r="DGR2040" s="220"/>
      <c r="DGS2040" s="220"/>
      <c r="DGT2040" s="220"/>
      <c r="DGU2040" s="220"/>
      <c r="DGV2040" s="220"/>
      <c r="DGW2040" s="220"/>
      <c r="DGX2040" s="220"/>
      <c r="DGY2040" s="220"/>
      <c r="DGZ2040" s="220"/>
      <c r="DHA2040" s="220"/>
      <c r="DHB2040" s="220"/>
      <c r="DHC2040" s="220"/>
      <c r="DHD2040" s="220"/>
      <c r="DHE2040" s="220"/>
      <c r="DHF2040" s="220"/>
      <c r="DHG2040" s="220"/>
      <c r="DHH2040" s="220"/>
      <c r="DHI2040" s="220"/>
      <c r="DHJ2040" s="220"/>
      <c r="DHK2040" s="220"/>
      <c r="DHL2040" s="220"/>
      <c r="DHM2040" s="220"/>
      <c r="DHN2040" s="220"/>
      <c r="DHO2040" s="220"/>
      <c r="DHP2040" s="220"/>
      <c r="DHQ2040" s="220"/>
      <c r="DHR2040" s="220"/>
      <c r="DHS2040" s="220"/>
      <c r="DHT2040" s="220"/>
      <c r="DHU2040" s="220"/>
      <c r="DHV2040" s="220"/>
      <c r="DHW2040" s="220"/>
      <c r="DHX2040" s="220"/>
      <c r="DHY2040" s="220"/>
      <c r="DHZ2040" s="220"/>
      <c r="DIA2040" s="220"/>
      <c r="DIB2040" s="220"/>
      <c r="DIC2040" s="220"/>
      <c r="DID2040" s="220"/>
      <c r="DIE2040" s="220"/>
      <c r="DIF2040" s="220"/>
      <c r="DIG2040" s="220"/>
      <c r="DIH2040" s="220"/>
      <c r="DII2040" s="220"/>
      <c r="DIJ2040" s="220"/>
      <c r="DIK2040" s="220"/>
      <c r="DIL2040" s="220"/>
      <c r="DIM2040" s="220"/>
      <c r="DIN2040" s="220"/>
      <c r="DIO2040" s="220"/>
      <c r="DIP2040" s="220"/>
      <c r="DIQ2040" s="220"/>
      <c r="DIR2040" s="220"/>
      <c r="DIS2040" s="220"/>
      <c r="DIT2040" s="220"/>
      <c r="DIU2040" s="220"/>
      <c r="DIV2040" s="220"/>
      <c r="DIW2040" s="220"/>
      <c r="DIX2040" s="220"/>
      <c r="DIY2040" s="220"/>
      <c r="DIZ2040" s="220"/>
      <c r="DJA2040" s="220"/>
      <c r="DJB2040" s="220"/>
      <c r="DJC2040" s="220"/>
      <c r="DJD2040" s="220"/>
      <c r="DJE2040" s="220"/>
      <c r="DJF2040" s="220"/>
      <c r="DJG2040" s="220"/>
      <c r="DJH2040" s="220"/>
      <c r="DJI2040" s="220"/>
      <c r="DJJ2040" s="220"/>
      <c r="DJK2040" s="220"/>
      <c r="DJL2040" s="220"/>
      <c r="DJM2040" s="220"/>
      <c r="DJN2040" s="220"/>
      <c r="DJO2040" s="220"/>
      <c r="DJP2040" s="220"/>
      <c r="DJQ2040" s="220"/>
      <c r="DJR2040" s="220"/>
      <c r="DJS2040" s="220"/>
      <c r="DJT2040" s="220"/>
      <c r="DJU2040" s="220"/>
      <c r="DJV2040" s="220"/>
      <c r="DJW2040" s="220"/>
      <c r="DJX2040" s="220"/>
      <c r="DJY2040" s="220"/>
      <c r="DJZ2040" s="220"/>
      <c r="DKA2040" s="220"/>
      <c r="DKB2040" s="220"/>
      <c r="DKC2040" s="220"/>
      <c r="DKD2040" s="220"/>
      <c r="DKE2040" s="220"/>
      <c r="DKF2040" s="220"/>
      <c r="DKG2040" s="220"/>
      <c r="DKH2040" s="220"/>
      <c r="DKI2040" s="220"/>
      <c r="DKJ2040" s="220"/>
      <c r="DKK2040" s="220"/>
      <c r="DKL2040" s="220"/>
      <c r="DKM2040" s="220"/>
      <c r="DKN2040" s="220"/>
      <c r="DKO2040" s="220"/>
      <c r="DKP2040" s="220"/>
      <c r="DKQ2040" s="220"/>
      <c r="DKR2040" s="220"/>
      <c r="DKS2040" s="220"/>
      <c r="DKT2040" s="220"/>
      <c r="DKU2040" s="220"/>
      <c r="DKV2040" s="220"/>
      <c r="DKW2040" s="220"/>
      <c r="DKX2040" s="220"/>
      <c r="DKY2040" s="220"/>
      <c r="DKZ2040" s="220"/>
      <c r="DLA2040" s="220"/>
      <c r="DLB2040" s="220"/>
      <c r="DLC2040" s="220"/>
      <c r="DLD2040" s="220"/>
      <c r="DLE2040" s="220"/>
      <c r="DLF2040" s="220"/>
      <c r="DLG2040" s="220"/>
      <c r="DLH2040" s="220"/>
      <c r="DLI2040" s="220"/>
      <c r="DLJ2040" s="220"/>
      <c r="DLK2040" s="220"/>
      <c r="DLL2040" s="220"/>
      <c r="DLM2040" s="220"/>
      <c r="DLN2040" s="220"/>
      <c r="DLO2040" s="220"/>
      <c r="DLP2040" s="220"/>
      <c r="DLQ2040" s="220"/>
      <c r="DLR2040" s="220"/>
      <c r="DLS2040" s="220"/>
      <c r="DLT2040" s="220"/>
      <c r="DLU2040" s="220"/>
      <c r="DLV2040" s="220"/>
      <c r="DLW2040" s="220"/>
      <c r="DLX2040" s="220"/>
      <c r="DLY2040" s="220"/>
      <c r="DLZ2040" s="220"/>
      <c r="DMA2040" s="220"/>
      <c r="DMB2040" s="220"/>
      <c r="DMC2040" s="220"/>
      <c r="DMD2040" s="220"/>
      <c r="DME2040" s="220"/>
      <c r="DMF2040" s="220"/>
      <c r="DMG2040" s="220"/>
      <c r="DMH2040" s="220"/>
      <c r="DMI2040" s="220"/>
      <c r="DMJ2040" s="220"/>
      <c r="DMK2040" s="220"/>
      <c r="DML2040" s="220"/>
      <c r="DMM2040" s="220"/>
      <c r="DMN2040" s="220"/>
      <c r="DMO2040" s="220"/>
      <c r="DMP2040" s="220"/>
      <c r="DMQ2040" s="220"/>
      <c r="DMR2040" s="220"/>
      <c r="DMS2040" s="220"/>
      <c r="DMT2040" s="220"/>
      <c r="DMU2040" s="220"/>
      <c r="DMV2040" s="220"/>
      <c r="DMW2040" s="220"/>
      <c r="DMX2040" s="220"/>
      <c r="DMY2040" s="220"/>
      <c r="DMZ2040" s="220"/>
      <c r="DNA2040" s="220"/>
      <c r="DNB2040" s="220"/>
      <c r="DNC2040" s="220"/>
      <c r="DND2040" s="220"/>
      <c r="DNE2040" s="220"/>
      <c r="DNF2040" s="220"/>
      <c r="DNG2040" s="220"/>
      <c r="DNH2040" s="220"/>
      <c r="DNI2040" s="220"/>
      <c r="DNJ2040" s="220"/>
      <c r="DNK2040" s="220"/>
      <c r="DNL2040" s="220"/>
      <c r="DNM2040" s="220"/>
      <c r="DNN2040" s="220"/>
      <c r="DNO2040" s="220"/>
      <c r="DNP2040" s="220"/>
      <c r="DNQ2040" s="220"/>
      <c r="DNR2040" s="220"/>
      <c r="DNS2040" s="220"/>
      <c r="DNT2040" s="220"/>
      <c r="DNU2040" s="220"/>
      <c r="DNV2040" s="220"/>
      <c r="DNW2040" s="220"/>
      <c r="DNX2040" s="220"/>
      <c r="DNY2040" s="220"/>
      <c r="DNZ2040" s="220"/>
      <c r="DOA2040" s="220"/>
      <c r="DOB2040" s="220"/>
      <c r="DOC2040" s="220"/>
      <c r="DOD2040" s="220"/>
      <c r="DOE2040" s="220"/>
      <c r="DOF2040" s="220"/>
      <c r="DOG2040" s="220"/>
      <c r="DOH2040" s="220"/>
      <c r="DOI2040" s="220"/>
      <c r="DOJ2040" s="220"/>
      <c r="DOK2040" s="220"/>
      <c r="DOL2040" s="220"/>
      <c r="DOM2040" s="220"/>
      <c r="DON2040" s="220"/>
      <c r="DOO2040" s="220"/>
      <c r="DOP2040" s="220"/>
      <c r="DOQ2040" s="220"/>
      <c r="DOR2040" s="220"/>
      <c r="DOS2040" s="220"/>
      <c r="DOT2040" s="220"/>
      <c r="DOU2040" s="220"/>
      <c r="DOV2040" s="220"/>
      <c r="DOW2040" s="220"/>
      <c r="DOX2040" s="220"/>
      <c r="DOY2040" s="220"/>
      <c r="DOZ2040" s="220"/>
      <c r="DPA2040" s="220"/>
      <c r="DPB2040" s="220"/>
      <c r="DPC2040" s="220"/>
      <c r="DPD2040" s="220"/>
      <c r="DPE2040" s="220"/>
      <c r="DPF2040" s="220"/>
      <c r="DPG2040" s="220"/>
      <c r="DPH2040" s="220"/>
      <c r="DPI2040" s="220"/>
      <c r="DPJ2040" s="220"/>
      <c r="DPK2040" s="220"/>
      <c r="DPL2040" s="220"/>
      <c r="DPM2040" s="220"/>
      <c r="DPN2040" s="220"/>
      <c r="DPO2040" s="220"/>
      <c r="DPP2040" s="220"/>
      <c r="DPQ2040" s="220"/>
      <c r="DPR2040" s="220"/>
      <c r="DPS2040" s="220"/>
      <c r="DPT2040" s="220"/>
      <c r="DPU2040" s="220"/>
      <c r="DPV2040" s="220"/>
      <c r="DPW2040" s="220"/>
      <c r="DPX2040" s="220"/>
      <c r="DPY2040" s="220"/>
      <c r="DPZ2040" s="220"/>
      <c r="DQA2040" s="220"/>
      <c r="DQB2040" s="220"/>
      <c r="DQC2040" s="220"/>
      <c r="DQD2040" s="220"/>
      <c r="DQE2040" s="220"/>
      <c r="DQF2040" s="220"/>
      <c r="DQG2040" s="220"/>
      <c r="DQH2040" s="220"/>
      <c r="DQI2040" s="220"/>
      <c r="DQJ2040" s="220"/>
      <c r="DQK2040" s="220"/>
      <c r="DQL2040" s="220"/>
      <c r="DQM2040" s="220"/>
      <c r="DQN2040" s="220"/>
      <c r="DQO2040" s="220"/>
      <c r="DQP2040" s="220"/>
      <c r="DQQ2040" s="220"/>
      <c r="DQR2040" s="220"/>
      <c r="DQS2040" s="220"/>
      <c r="DQT2040" s="220"/>
      <c r="DQU2040" s="220"/>
      <c r="DQV2040" s="220"/>
      <c r="DQW2040" s="220"/>
      <c r="DQX2040" s="220"/>
      <c r="DQY2040" s="220"/>
      <c r="DQZ2040" s="220"/>
      <c r="DRA2040" s="220"/>
      <c r="DRB2040" s="220"/>
      <c r="DRC2040" s="220"/>
      <c r="DRD2040" s="220"/>
      <c r="DRE2040" s="220"/>
      <c r="DRF2040" s="220"/>
      <c r="DRG2040" s="220"/>
      <c r="DRH2040" s="220"/>
      <c r="DRI2040" s="220"/>
      <c r="DRJ2040" s="220"/>
      <c r="DRK2040" s="220"/>
      <c r="DRL2040" s="220"/>
      <c r="DRM2040" s="220"/>
      <c r="DRN2040" s="220"/>
      <c r="DRO2040" s="220"/>
      <c r="DRP2040" s="220"/>
      <c r="DRQ2040" s="220"/>
      <c r="DRR2040" s="220"/>
      <c r="DRS2040" s="220"/>
      <c r="DRT2040" s="220"/>
      <c r="DRU2040" s="220"/>
      <c r="DRV2040" s="220"/>
      <c r="DRW2040" s="220"/>
      <c r="DRX2040" s="220"/>
      <c r="DRY2040" s="220"/>
      <c r="DRZ2040" s="220"/>
      <c r="DSA2040" s="220"/>
      <c r="DSB2040" s="220"/>
      <c r="DSC2040" s="220"/>
      <c r="DSD2040" s="220"/>
      <c r="DSE2040" s="220"/>
      <c r="DSF2040" s="220"/>
      <c r="DSG2040" s="220"/>
      <c r="DSH2040" s="220"/>
      <c r="DSI2040" s="220"/>
      <c r="DSJ2040" s="220"/>
      <c r="DSK2040" s="220"/>
      <c r="DSL2040" s="220"/>
      <c r="DSM2040" s="220"/>
      <c r="DSN2040" s="220"/>
      <c r="DSO2040" s="220"/>
      <c r="DSP2040" s="220"/>
      <c r="DSQ2040" s="220"/>
      <c r="DSR2040" s="220"/>
      <c r="DSS2040" s="220"/>
      <c r="DST2040" s="220"/>
      <c r="DSU2040" s="220"/>
      <c r="DSV2040" s="220"/>
      <c r="DSW2040" s="220"/>
      <c r="DSX2040" s="220"/>
      <c r="DSY2040" s="220"/>
      <c r="DSZ2040" s="220"/>
      <c r="DTA2040" s="220"/>
      <c r="DTB2040" s="220"/>
      <c r="DTC2040" s="220"/>
      <c r="DTD2040" s="220"/>
      <c r="DTE2040" s="220"/>
      <c r="DTF2040" s="220"/>
      <c r="DTG2040" s="220"/>
      <c r="DTH2040" s="220"/>
      <c r="DTI2040" s="220"/>
      <c r="DTJ2040" s="220"/>
      <c r="DTK2040" s="220"/>
      <c r="DTL2040" s="220"/>
      <c r="DTM2040" s="220"/>
      <c r="DTN2040" s="220"/>
      <c r="DTO2040" s="220"/>
      <c r="DTP2040" s="220"/>
      <c r="DTQ2040" s="220"/>
      <c r="DTR2040" s="220"/>
      <c r="DTS2040" s="220"/>
      <c r="DTT2040" s="220"/>
      <c r="DTU2040" s="220"/>
      <c r="DTV2040" s="220"/>
      <c r="DTW2040" s="220"/>
      <c r="DTX2040" s="220"/>
      <c r="DTY2040" s="220"/>
      <c r="DTZ2040" s="220"/>
      <c r="DUA2040" s="220"/>
      <c r="DUB2040" s="220"/>
      <c r="DUC2040" s="220"/>
      <c r="DUD2040" s="220"/>
      <c r="DUE2040" s="220"/>
      <c r="DUF2040" s="220"/>
      <c r="DUG2040" s="220"/>
      <c r="DUH2040" s="220"/>
      <c r="DUI2040" s="220"/>
      <c r="DUJ2040" s="220"/>
      <c r="DUK2040" s="220"/>
      <c r="DUL2040" s="220"/>
      <c r="DUM2040" s="220"/>
      <c r="DUN2040" s="220"/>
      <c r="DUO2040" s="220"/>
      <c r="DUP2040" s="220"/>
      <c r="DUQ2040" s="220"/>
      <c r="DUR2040" s="220"/>
      <c r="DUS2040" s="220"/>
      <c r="DUT2040" s="220"/>
      <c r="DUU2040" s="220"/>
      <c r="DUV2040" s="220"/>
      <c r="DUW2040" s="220"/>
      <c r="DUX2040" s="220"/>
      <c r="DUY2040" s="220"/>
      <c r="DUZ2040" s="220"/>
      <c r="DVA2040" s="220"/>
      <c r="DVB2040" s="220"/>
      <c r="DVC2040" s="220"/>
      <c r="DVD2040" s="220"/>
      <c r="DVE2040" s="220"/>
      <c r="DVF2040" s="220"/>
      <c r="DVG2040" s="220"/>
      <c r="DVH2040" s="220"/>
      <c r="DVI2040" s="220"/>
      <c r="DVJ2040" s="220"/>
      <c r="DVK2040" s="220"/>
      <c r="DVL2040" s="220"/>
      <c r="DVM2040" s="220"/>
      <c r="DVN2040" s="220"/>
      <c r="DVO2040" s="220"/>
      <c r="DVP2040" s="220"/>
      <c r="DVQ2040" s="220"/>
      <c r="DVR2040" s="220"/>
      <c r="DVS2040" s="220"/>
      <c r="DVT2040" s="220"/>
      <c r="DVU2040" s="220"/>
      <c r="DVV2040" s="220"/>
      <c r="DVW2040" s="220"/>
      <c r="DVX2040" s="220"/>
      <c r="DVY2040" s="220"/>
      <c r="DVZ2040" s="220"/>
      <c r="DWA2040" s="220"/>
      <c r="DWB2040" s="220"/>
      <c r="DWC2040" s="220"/>
      <c r="DWD2040" s="220"/>
      <c r="DWE2040" s="220"/>
      <c r="DWF2040" s="220"/>
      <c r="DWG2040" s="220"/>
      <c r="DWH2040" s="220"/>
      <c r="DWI2040" s="220"/>
      <c r="DWJ2040" s="220"/>
      <c r="DWK2040" s="220"/>
      <c r="DWL2040" s="220"/>
      <c r="DWM2040" s="220"/>
      <c r="DWN2040" s="220"/>
      <c r="DWO2040" s="220"/>
      <c r="DWP2040" s="220"/>
      <c r="DWQ2040" s="220"/>
      <c r="DWR2040" s="220"/>
      <c r="DWS2040" s="220"/>
      <c r="DWT2040" s="220"/>
      <c r="DWU2040" s="220"/>
      <c r="DWV2040" s="220"/>
      <c r="DWW2040" s="220"/>
      <c r="DWX2040" s="220"/>
      <c r="DWY2040" s="220"/>
      <c r="DWZ2040" s="220"/>
      <c r="DXA2040" s="220"/>
      <c r="DXB2040" s="220"/>
      <c r="DXC2040" s="220"/>
      <c r="DXD2040" s="220"/>
      <c r="DXE2040" s="220"/>
      <c r="DXF2040" s="220"/>
      <c r="DXG2040" s="220"/>
      <c r="DXH2040" s="220"/>
      <c r="DXI2040" s="220"/>
      <c r="DXJ2040" s="220"/>
      <c r="DXK2040" s="220"/>
      <c r="DXL2040" s="220"/>
      <c r="DXM2040" s="220"/>
      <c r="DXN2040" s="220"/>
      <c r="DXO2040" s="220"/>
      <c r="DXP2040" s="220"/>
      <c r="DXQ2040" s="220"/>
      <c r="DXR2040" s="220"/>
      <c r="DXS2040" s="220"/>
      <c r="DXT2040" s="220"/>
      <c r="DXU2040" s="220"/>
      <c r="DXV2040" s="220"/>
      <c r="DXW2040" s="220"/>
      <c r="DXX2040" s="220"/>
      <c r="DXY2040" s="220"/>
      <c r="DXZ2040" s="220"/>
      <c r="DYA2040" s="220"/>
      <c r="DYB2040" s="220"/>
      <c r="DYC2040" s="220"/>
      <c r="DYD2040" s="220"/>
      <c r="DYE2040" s="220"/>
      <c r="DYF2040" s="220"/>
      <c r="DYG2040" s="220"/>
      <c r="DYH2040" s="220"/>
      <c r="DYI2040" s="220"/>
      <c r="DYJ2040" s="220"/>
      <c r="DYK2040" s="220"/>
      <c r="DYL2040" s="220"/>
      <c r="DYM2040" s="220"/>
      <c r="DYN2040" s="220"/>
      <c r="DYO2040" s="220"/>
      <c r="DYP2040" s="220"/>
      <c r="DYQ2040" s="220"/>
      <c r="DYR2040" s="220"/>
      <c r="DYS2040" s="220"/>
      <c r="DYT2040" s="220"/>
      <c r="DYU2040" s="220"/>
      <c r="DYV2040" s="220"/>
      <c r="DYW2040" s="220"/>
      <c r="DYX2040" s="220"/>
      <c r="DYY2040" s="220"/>
      <c r="DYZ2040" s="220"/>
      <c r="DZA2040" s="220"/>
      <c r="DZB2040" s="220"/>
      <c r="DZC2040" s="220"/>
      <c r="DZD2040" s="220"/>
      <c r="DZE2040" s="220"/>
      <c r="DZF2040" s="220"/>
      <c r="DZG2040" s="220"/>
      <c r="DZH2040" s="220"/>
      <c r="DZI2040" s="220"/>
      <c r="DZJ2040" s="220"/>
      <c r="DZK2040" s="220"/>
      <c r="DZL2040" s="220"/>
      <c r="DZM2040" s="220"/>
      <c r="DZN2040" s="220"/>
      <c r="DZO2040" s="220"/>
      <c r="DZP2040" s="220"/>
      <c r="DZQ2040" s="220"/>
      <c r="DZR2040" s="220"/>
      <c r="DZS2040" s="220"/>
      <c r="DZT2040" s="220"/>
      <c r="DZU2040" s="220"/>
      <c r="DZV2040" s="220"/>
      <c r="DZW2040" s="220"/>
      <c r="DZX2040" s="220"/>
      <c r="DZY2040" s="220"/>
      <c r="DZZ2040" s="220"/>
      <c r="EAA2040" s="220"/>
      <c r="EAB2040" s="220"/>
      <c r="EAC2040" s="220"/>
      <c r="EAD2040" s="220"/>
      <c r="EAE2040" s="220"/>
      <c r="EAF2040" s="220"/>
      <c r="EAG2040" s="220"/>
      <c r="EAH2040" s="220"/>
      <c r="EAI2040" s="220"/>
      <c r="EAJ2040" s="220"/>
      <c r="EAK2040" s="220"/>
      <c r="EAL2040" s="220"/>
      <c r="EAM2040" s="220"/>
      <c r="EAN2040" s="220"/>
      <c r="EAO2040" s="220"/>
      <c r="EAP2040" s="220"/>
      <c r="EAQ2040" s="220"/>
      <c r="EAR2040" s="220"/>
      <c r="EAS2040" s="220"/>
      <c r="EAT2040" s="220"/>
      <c r="EAU2040" s="220"/>
      <c r="EAV2040" s="220"/>
      <c r="EAW2040" s="220"/>
      <c r="EAX2040" s="220"/>
      <c r="EAY2040" s="220"/>
      <c r="EAZ2040" s="220"/>
      <c r="EBA2040" s="220"/>
      <c r="EBB2040" s="220"/>
      <c r="EBC2040" s="220"/>
      <c r="EBD2040" s="220"/>
      <c r="EBE2040" s="220"/>
      <c r="EBF2040" s="220"/>
      <c r="EBG2040" s="220"/>
      <c r="EBH2040" s="220"/>
      <c r="EBI2040" s="220"/>
      <c r="EBJ2040" s="220"/>
      <c r="EBK2040" s="220"/>
      <c r="EBL2040" s="220"/>
      <c r="EBM2040" s="220"/>
      <c r="EBN2040" s="220"/>
      <c r="EBO2040" s="220"/>
      <c r="EBP2040" s="220"/>
      <c r="EBQ2040" s="220"/>
      <c r="EBR2040" s="220"/>
      <c r="EBS2040" s="220"/>
      <c r="EBT2040" s="220"/>
      <c r="EBU2040" s="220"/>
      <c r="EBV2040" s="220"/>
      <c r="EBW2040" s="220"/>
      <c r="EBX2040" s="220"/>
      <c r="EBY2040" s="220"/>
      <c r="EBZ2040" s="220"/>
      <c r="ECA2040" s="220"/>
      <c r="ECB2040" s="220"/>
      <c r="ECC2040" s="220"/>
      <c r="ECD2040" s="220"/>
      <c r="ECE2040" s="220"/>
      <c r="ECF2040" s="220"/>
      <c r="ECG2040" s="220"/>
      <c r="ECH2040" s="220"/>
      <c r="ECI2040" s="220"/>
      <c r="ECJ2040" s="220"/>
      <c r="ECK2040" s="220"/>
      <c r="ECL2040" s="220"/>
      <c r="ECM2040" s="220"/>
      <c r="ECN2040" s="220"/>
      <c r="ECO2040" s="220"/>
      <c r="ECP2040" s="220"/>
      <c r="ECQ2040" s="220"/>
      <c r="ECR2040" s="220"/>
      <c r="ECS2040" s="220"/>
      <c r="ECT2040" s="220"/>
      <c r="ECU2040" s="220"/>
      <c r="ECV2040" s="220"/>
      <c r="ECW2040" s="220"/>
      <c r="ECX2040" s="220"/>
      <c r="ECY2040" s="220"/>
      <c r="ECZ2040" s="220"/>
      <c r="EDA2040" s="220"/>
      <c r="EDB2040" s="220"/>
      <c r="EDC2040" s="220"/>
      <c r="EDD2040" s="220"/>
      <c r="EDE2040" s="220"/>
      <c r="EDF2040" s="220"/>
      <c r="EDG2040" s="220"/>
      <c r="EDH2040" s="220"/>
      <c r="EDI2040" s="220"/>
      <c r="EDJ2040" s="220"/>
      <c r="EDK2040" s="220"/>
      <c r="EDL2040" s="220"/>
      <c r="EDM2040" s="220"/>
      <c r="EDN2040" s="220"/>
      <c r="EDO2040" s="220"/>
      <c r="EDP2040" s="220"/>
      <c r="EDQ2040" s="220"/>
      <c r="EDR2040" s="220"/>
      <c r="EDS2040" s="220"/>
      <c r="EDT2040" s="220"/>
      <c r="EDU2040" s="220"/>
      <c r="EDV2040" s="220"/>
      <c r="EDW2040" s="220"/>
      <c r="EDX2040" s="220"/>
      <c r="EDY2040" s="220"/>
      <c r="EDZ2040" s="220"/>
      <c r="EEA2040" s="220"/>
      <c r="EEB2040" s="220"/>
      <c r="EEC2040" s="220"/>
      <c r="EED2040" s="220"/>
      <c r="EEE2040" s="220"/>
      <c r="EEF2040" s="220"/>
      <c r="EEG2040" s="220"/>
      <c r="EEH2040" s="220"/>
      <c r="EEI2040" s="220"/>
      <c r="EEJ2040" s="220"/>
      <c r="EEK2040" s="220"/>
      <c r="EEL2040" s="220"/>
      <c r="EEM2040" s="220"/>
      <c r="EEN2040" s="220"/>
      <c r="EEO2040" s="220"/>
      <c r="EEP2040" s="220"/>
      <c r="EEQ2040" s="220"/>
      <c r="EER2040" s="220"/>
      <c r="EES2040" s="220"/>
      <c r="EET2040" s="220"/>
      <c r="EEU2040" s="220"/>
      <c r="EEV2040" s="220"/>
      <c r="EEW2040" s="220"/>
      <c r="EEX2040" s="220"/>
      <c r="EEY2040" s="220"/>
      <c r="EEZ2040" s="220"/>
      <c r="EFA2040" s="220"/>
      <c r="EFB2040" s="220"/>
      <c r="EFC2040" s="220"/>
      <c r="EFD2040" s="220"/>
      <c r="EFE2040" s="220"/>
      <c r="EFF2040" s="220"/>
      <c r="EFG2040" s="220"/>
      <c r="EFH2040" s="220"/>
      <c r="EFI2040" s="220"/>
      <c r="EFJ2040" s="220"/>
      <c r="EFK2040" s="220"/>
      <c r="EFL2040" s="220"/>
      <c r="EFM2040" s="220"/>
      <c r="EFN2040" s="220"/>
      <c r="EFO2040" s="220"/>
      <c r="EFP2040" s="220"/>
      <c r="EFQ2040" s="220"/>
      <c r="EFR2040" s="220"/>
      <c r="EFS2040" s="220"/>
      <c r="EFT2040" s="220"/>
      <c r="EFU2040" s="220"/>
      <c r="EFV2040" s="220"/>
      <c r="EFW2040" s="220"/>
      <c r="EFX2040" s="220"/>
      <c r="EFY2040" s="220"/>
      <c r="EFZ2040" s="220"/>
      <c r="EGA2040" s="220"/>
      <c r="EGB2040" s="220"/>
      <c r="EGC2040" s="220"/>
      <c r="EGD2040" s="220"/>
      <c r="EGE2040" s="220"/>
      <c r="EGF2040" s="220"/>
      <c r="EGG2040" s="220"/>
      <c r="EGH2040" s="220"/>
      <c r="EGI2040" s="220"/>
      <c r="EGJ2040" s="220"/>
      <c r="EGK2040" s="220"/>
      <c r="EGL2040" s="220"/>
      <c r="EGM2040" s="220"/>
      <c r="EGN2040" s="220"/>
      <c r="EGO2040" s="220"/>
      <c r="EGP2040" s="220"/>
      <c r="EGQ2040" s="220"/>
      <c r="EGR2040" s="220"/>
      <c r="EGS2040" s="220"/>
      <c r="EGT2040" s="220"/>
      <c r="EGU2040" s="220"/>
      <c r="EGV2040" s="220"/>
      <c r="EGW2040" s="220"/>
      <c r="EGX2040" s="220"/>
      <c r="EGY2040" s="220"/>
      <c r="EGZ2040" s="220"/>
      <c r="EHA2040" s="220"/>
      <c r="EHB2040" s="220"/>
      <c r="EHC2040" s="220"/>
      <c r="EHD2040" s="220"/>
      <c r="EHE2040" s="220"/>
      <c r="EHF2040" s="220"/>
      <c r="EHG2040" s="220"/>
      <c r="EHH2040" s="220"/>
      <c r="EHI2040" s="220"/>
      <c r="EHJ2040" s="220"/>
      <c r="EHK2040" s="220"/>
      <c r="EHL2040" s="220"/>
      <c r="EHM2040" s="220"/>
      <c r="EHN2040" s="220"/>
      <c r="EHO2040" s="220"/>
      <c r="EHP2040" s="220"/>
      <c r="EHQ2040" s="220"/>
      <c r="EHR2040" s="220"/>
      <c r="EHS2040" s="220"/>
      <c r="EHT2040" s="220"/>
      <c r="EHU2040" s="220"/>
      <c r="EHV2040" s="220"/>
      <c r="EHW2040" s="220"/>
      <c r="EHX2040" s="220"/>
      <c r="EHY2040" s="220"/>
      <c r="EHZ2040" s="220"/>
      <c r="EIA2040" s="220"/>
      <c r="EIB2040" s="220"/>
      <c r="EIC2040" s="220"/>
      <c r="EID2040" s="220"/>
      <c r="EIE2040" s="220"/>
      <c r="EIF2040" s="220"/>
      <c r="EIG2040" s="220"/>
      <c r="EIH2040" s="220"/>
      <c r="EII2040" s="220"/>
      <c r="EIJ2040" s="220"/>
      <c r="EIK2040" s="220"/>
      <c r="EIL2040" s="220"/>
      <c r="EIM2040" s="220"/>
      <c r="EIN2040" s="220"/>
      <c r="EIO2040" s="220"/>
      <c r="EIP2040" s="220"/>
      <c r="EIQ2040" s="220"/>
      <c r="EIR2040" s="220"/>
      <c r="EIS2040" s="220"/>
      <c r="EIT2040" s="220"/>
      <c r="EIU2040" s="220"/>
      <c r="EIV2040" s="220"/>
      <c r="EIW2040" s="220"/>
      <c r="EIX2040" s="220"/>
      <c r="EIY2040" s="220"/>
      <c r="EIZ2040" s="220"/>
      <c r="EJA2040" s="220"/>
      <c r="EJB2040" s="220"/>
      <c r="EJC2040" s="220"/>
      <c r="EJD2040" s="220"/>
      <c r="EJE2040" s="220"/>
      <c r="EJF2040" s="220"/>
      <c r="EJG2040" s="220"/>
      <c r="EJH2040" s="220"/>
      <c r="EJI2040" s="220"/>
      <c r="EJJ2040" s="220"/>
      <c r="EJK2040" s="220"/>
      <c r="EJL2040" s="220"/>
      <c r="EJM2040" s="220"/>
      <c r="EJN2040" s="220"/>
      <c r="EJO2040" s="220"/>
      <c r="EJP2040" s="220"/>
      <c r="EJQ2040" s="220"/>
      <c r="EJR2040" s="220"/>
      <c r="EJS2040" s="220"/>
      <c r="EJT2040" s="220"/>
      <c r="EJU2040" s="220"/>
      <c r="EJV2040" s="220"/>
      <c r="EJW2040" s="220"/>
      <c r="EJX2040" s="220"/>
      <c r="EJY2040" s="220"/>
      <c r="EJZ2040" s="220"/>
      <c r="EKA2040" s="220"/>
      <c r="EKB2040" s="220"/>
      <c r="EKC2040" s="220"/>
      <c r="EKD2040" s="220"/>
      <c r="EKE2040" s="220"/>
      <c r="EKF2040" s="220"/>
      <c r="EKG2040" s="220"/>
      <c r="EKH2040" s="220"/>
      <c r="EKI2040" s="220"/>
      <c r="EKJ2040" s="220"/>
      <c r="EKK2040" s="220"/>
      <c r="EKL2040" s="220"/>
      <c r="EKM2040" s="220"/>
      <c r="EKN2040" s="220"/>
      <c r="EKO2040" s="220"/>
      <c r="EKP2040" s="220"/>
      <c r="EKQ2040" s="220"/>
      <c r="EKR2040" s="220"/>
      <c r="EKS2040" s="220"/>
      <c r="EKT2040" s="220"/>
      <c r="EKU2040" s="220"/>
      <c r="EKV2040" s="220"/>
      <c r="EKW2040" s="220"/>
      <c r="EKX2040" s="220"/>
      <c r="EKY2040" s="220"/>
      <c r="EKZ2040" s="220"/>
      <c r="ELA2040" s="220"/>
      <c r="ELB2040" s="220"/>
      <c r="ELC2040" s="220"/>
      <c r="ELD2040" s="220"/>
      <c r="ELE2040" s="220"/>
      <c r="ELF2040" s="220"/>
      <c r="ELG2040" s="220"/>
      <c r="ELH2040" s="220"/>
      <c r="ELI2040" s="220"/>
      <c r="ELJ2040" s="220"/>
      <c r="ELK2040" s="220"/>
      <c r="ELL2040" s="220"/>
      <c r="ELM2040" s="220"/>
      <c r="ELN2040" s="220"/>
      <c r="ELO2040" s="220"/>
      <c r="ELP2040" s="220"/>
      <c r="ELQ2040" s="220"/>
      <c r="ELR2040" s="220"/>
      <c r="ELS2040" s="220"/>
      <c r="ELT2040" s="220"/>
      <c r="ELU2040" s="220"/>
      <c r="ELV2040" s="220"/>
      <c r="ELW2040" s="220"/>
      <c r="ELX2040" s="220"/>
      <c r="ELY2040" s="220"/>
      <c r="ELZ2040" s="220"/>
      <c r="EMA2040" s="220"/>
      <c r="EMB2040" s="220"/>
      <c r="EMC2040" s="220"/>
      <c r="EMD2040" s="220"/>
      <c r="EME2040" s="220"/>
      <c r="EMF2040" s="220"/>
      <c r="EMG2040" s="220"/>
      <c r="EMH2040" s="220"/>
      <c r="EMI2040" s="220"/>
      <c r="EMJ2040" s="220"/>
      <c r="EMK2040" s="220"/>
      <c r="EML2040" s="220"/>
      <c r="EMM2040" s="220"/>
      <c r="EMN2040" s="220"/>
      <c r="EMO2040" s="220"/>
      <c r="EMP2040" s="220"/>
      <c r="EMQ2040" s="220"/>
      <c r="EMR2040" s="220"/>
      <c r="EMS2040" s="220"/>
      <c r="EMT2040" s="220"/>
      <c r="EMU2040" s="220"/>
      <c r="EMV2040" s="220"/>
      <c r="EMW2040" s="220"/>
      <c r="EMX2040" s="220"/>
      <c r="EMY2040" s="220"/>
      <c r="EMZ2040" s="220"/>
      <c r="ENA2040" s="220"/>
      <c r="ENB2040" s="220"/>
      <c r="ENC2040" s="220"/>
      <c r="END2040" s="220"/>
      <c r="ENE2040" s="220"/>
      <c r="ENF2040" s="220"/>
      <c r="ENG2040" s="220"/>
      <c r="ENH2040" s="220"/>
      <c r="ENI2040" s="220"/>
      <c r="ENJ2040" s="220"/>
      <c r="ENK2040" s="220"/>
      <c r="ENL2040" s="220"/>
      <c r="ENM2040" s="220"/>
      <c r="ENN2040" s="220"/>
      <c r="ENO2040" s="220"/>
      <c r="ENP2040" s="220"/>
      <c r="ENQ2040" s="220"/>
      <c r="ENR2040" s="220"/>
      <c r="ENS2040" s="220"/>
      <c r="ENT2040" s="220"/>
      <c r="ENU2040" s="220"/>
      <c r="ENV2040" s="220"/>
      <c r="ENW2040" s="220"/>
      <c r="ENX2040" s="220"/>
      <c r="ENY2040" s="220"/>
      <c r="ENZ2040" s="220"/>
      <c r="EOA2040" s="220"/>
      <c r="EOB2040" s="220"/>
      <c r="EOC2040" s="220"/>
      <c r="EOD2040" s="220"/>
      <c r="EOE2040" s="220"/>
      <c r="EOF2040" s="220"/>
      <c r="EOG2040" s="220"/>
      <c r="EOH2040" s="220"/>
      <c r="EOI2040" s="220"/>
      <c r="EOJ2040" s="220"/>
      <c r="EOK2040" s="220"/>
      <c r="EOL2040" s="220"/>
      <c r="EOM2040" s="220"/>
      <c r="EON2040" s="220"/>
      <c r="EOO2040" s="220"/>
      <c r="EOP2040" s="220"/>
      <c r="EOQ2040" s="220"/>
      <c r="EOR2040" s="220"/>
      <c r="EOS2040" s="220"/>
      <c r="EOT2040" s="220"/>
      <c r="EOU2040" s="220"/>
      <c r="EOV2040" s="220"/>
      <c r="EOW2040" s="220"/>
      <c r="EOX2040" s="220"/>
      <c r="EOY2040" s="220"/>
      <c r="EOZ2040" s="220"/>
      <c r="EPA2040" s="220"/>
      <c r="EPB2040" s="220"/>
      <c r="EPC2040" s="220"/>
      <c r="EPD2040" s="220"/>
      <c r="EPE2040" s="220"/>
      <c r="EPF2040" s="220"/>
      <c r="EPG2040" s="220"/>
      <c r="EPH2040" s="220"/>
      <c r="EPI2040" s="220"/>
      <c r="EPJ2040" s="220"/>
      <c r="EPK2040" s="220"/>
      <c r="EPL2040" s="220"/>
      <c r="EPM2040" s="220"/>
      <c r="EPN2040" s="220"/>
      <c r="EPO2040" s="220"/>
      <c r="EPP2040" s="220"/>
      <c r="EPQ2040" s="220"/>
      <c r="EPR2040" s="220"/>
      <c r="EPS2040" s="220"/>
      <c r="EPT2040" s="220"/>
      <c r="EPU2040" s="220"/>
      <c r="EPV2040" s="220"/>
      <c r="EPW2040" s="220"/>
      <c r="EPX2040" s="220"/>
      <c r="EPY2040" s="220"/>
      <c r="EPZ2040" s="220"/>
      <c r="EQA2040" s="220"/>
      <c r="EQB2040" s="220"/>
      <c r="EQC2040" s="220"/>
      <c r="EQD2040" s="220"/>
      <c r="EQE2040" s="220"/>
      <c r="EQF2040" s="220"/>
      <c r="EQG2040" s="220"/>
      <c r="EQH2040" s="220"/>
      <c r="EQI2040" s="220"/>
      <c r="EQJ2040" s="220"/>
      <c r="EQK2040" s="220"/>
      <c r="EQL2040" s="220"/>
      <c r="EQM2040" s="220"/>
      <c r="EQN2040" s="220"/>
      <c r="EQO2040" s="220"/>
      <c r="EQP2040" s="220"/>
      <c r="EQQ2040" s="220"/>
      <c r="EQR2040" s="220"/>
      <c r="EQS2040" s="220"/>
      <c r="EQT2040" s="220"/>
      <c r="EQU2040" s="220"/>
      <c r="EQV2040" s="220"/>
      <c r="EQW2040" s="220"/>
      <c r="EQX2040" s="220"/>
      <c r="EQY2040" s="220"/>
      <c r="EQZ2040" s="220"/>
      <c r="ERA2040" s="220"/>
      <c r="ERB2040" s="220"/>
      <c r="ERC2040" s="220"/>
      <c r="ERD2040" s="220"/>
      <c r="ERE2040" s="220"/>
      <c r="ERF2040" s="220"/>
      <c r="ERG2040" s="220"/>
      <c r="ERH2040" s="220"/>
      <c r="ERI2040" s="220"/>
      <c r="ERJ2040" s="220"/>
      <c r="ERK2040" s="220"/>
      <c r="ERL2040" s="220"/>
      <c r="ERM2040" s="220"/>
      <c r="ERN2040" s="220"/>
      <c r="ERO2040" s="220"/>
      <c r="ERP2040" s="220"/>
      <c r="ERQ2040" s="220"/>
      <c r="ERR2040" s="220"/>
      <c r="ERS2040" s="220"/>
      <c r="ERT2040" s="220"/>
      <c r="ERU2040" s="220"/>
      <c r="ERV2040" s="220"/>
      <c r="ERW2040" s="220"/>
      <c r="ERX2040" s="220"/>
      <c r="ERY2040" s="220"/>
      <c r="ERZ2040" s="220"/>
      <c r="ESA2040" s="220"/>
      <c r="ESB2040" s="220"/>
      <c r="ESC2040" s="220"/>
      <c r="ESD2040" s="220"/>
      <c r="ESE2040" s="220"/>
      <c r="ESF2040" s="220"/>
      <c r="ESG2040" s="220"/>
      <c r="ESH2040" s="220"/>
      <c r="ESI2040" s="220"/>
      <c r="ESJ2040" s="220"/>
      <c r="ESK2040" s="220"/>
      <c r="ESL2040" s="220"/>
      <c r="ESM2040" s="220"/>
      <c r="ESN2040" s="220"/>
      <c r="ESO2040" s="220"/>
      <c r="ESP2040" s="220"/>
      <c r="ESQ2040" s="220"/>
      <c r="ESR2040" s="220"/>
      <c r="ESS2040" s="220"/>
      <c r="EST2040" s="220"/>
      <c r="ESU2040" s="220"/>
      <c r="ESV2040" s="220"/>
      <c r="ESW2040" s="220"/>
      <c r="ESX2040" s="220"/>
      <c r="ESY2040" s="220"/>
      <c r="ESZ2040" s="220"/>
      <c r="ETA2040" s="220"/>
      <c r="ETB2040" s="220"/>
      <c r="ETC2040" s="220"/>
      <c r="ETD2040" s="220"/>
      <c r="ETE2040" s="220"/>
      <c r="ETF2040" s="220"/>
      <c r="ETG2040" s="220"/>
      <c r="ETH2040" s="220"/>
      <c r="ETI2040" s="220"/>
      <c r="ETJ2040" s="220"/>
      <c r="ETK2040" s="220"/>
      <c r="ETL2040" s="220"/>
      <c r="ETM2040" s="220"/>
      <c r="ETN2040" s="220"/>
      <c r="ETO2040" s="220"/>
      <c r="ETP2040" s="220"/>
      <c r="ETQ2040" s="220"/>
      <c r="ETR2040" s="220"/>
      <c r="ETS2040" s="220"/>
      <c r="ETT2040" s="220"/>
      <c r="ETU2040" s="220"/>
      <c r="ETV2040" s="220"/>
      <c r="ETW2040" s="220"/>
      <c r="ETX2040" s="220"/>
      <c r="ETY2040" s="220"/>
      <c r="ETZ2040" s="220"/>
      <c r="EUA2040" s="220"/>
      <c r="EUB2040" s="220"/>
      <c r="EUC2040" s="220"/>
      <c r="EUD2040" s="220"/>
      <c r="EUE2040" s="220"/>
      <c r="EUF2040" s="220"/>
      <c r="EUG2040" s="220"/>
      <c r="EUH2040" s="220"/>
      <c r="EUI2040" s="220"/>
      <c r="EUJ2040" s="220"/>
      <c r="EUK2040" s="220"/>
      <c r="EUL2040" s="220"/>
      <c r="EUM2040" s="220"/>
      <c r="EUN2040" s="220"/>
      <c r="EUO2040" s="220"/>
      <c r="EUP2040" s="220"/>
      <c r="EUQ2040" s="220"/>
      <c r="EUR2040" s="220"/>
      <c r="EUS2040" s="220"/>
      <c r="EUT2040" s="220"/>
      <c r="EUU2040" s="220"/>
      <c r="EUV2040" s="220"/>
      <c r="EUW2040" s="220"/>
      <c r="EUX2040" s="220"/>
      <c r="EUY2040" s="220"/>
      <c r="EUZ2040" s="220"/>
      <c r="EVA2040" s="220"/>
      <c r="EVB2040" s="220"/>
      <c r="EVC2040" s="220"/>
      <c r="EVD2040" s="220"/>
      <c r="EVE2040" s="220"/>
      <c r="EVF2040" s="220"/>
      <c r="EVG2040" s="220"/>
      <c r="EVH2040" s="220"/>
      <c r="EVI2040" s="220"/>
      <c r="EVJ2040" s="220"/>
      <c r="EVK2040" s="220"/>
      <c r="EVL2040" s="220"/>
      <c r="EVM2040" s="220"/>
      <c r="EVN2040" s="220"/>
      <c r="EVO2040" s="220"/>
      <c r="EVP2040" s="220"/>
      <c r="EVQ2040" s="220"/>
      <c r="EVR2040" s="220"/>
      <c r="EVS2040" s="220"/>
      <c r="EVT2040" s="220"/>
      <c r="EVU2040" s="220"/>
      <c r="EVV2040" s="220"/>
      <c r="EVW2040" s="220"/>
      <c r="EVX2040" s="220"/>
      <c r="EVY2040" s="220"/>
      <c r="EVZ2040" s="220"/>
      <c r="EWA2040" s="220"/>
      <c r="EWB2040" s="220"/>
      <c r="EWC2040" s="220"/>
      <c r="EWD2040" s="220"/>
      <c r="EWE2040" s="220"/>
      <c r="EWF2040" s="220"/>
      <c r="EWG2040" s="220"/>
      <c r="EWH2040" s="220"/>
      <c r="EWI2040" s="220"/>
      <c r="EWJ2040" s="220"/>
      <c r="EWK2040" s="220"/>
      <c r="EWL2040" s="220"/>
      <c r="EWM2040" s="220"/>
      <c r="EWN2040" s="220"/>
      <c r="EWO2040" s="220"/>
      <c r="EWP2040" s="220"/>
      <c r="EWQ2040" s="220"/>
      <c r="EWR2040" s="220"/>
      <c r="EWS2040" s="220"/>
      <c r="EWT2040" s="220"/>
      <c r="EWU2040" s="220"/>
      <c r="EWV2040" s="220"/>
      <c r="EWW2040" s="220"/>
      <c r="EWX2040" s="220"/>
      <c r="EWY2040" s="220"/>
      <c r="EWZ2040" s="220"/>
      <c r="EXA2040" s="220"/>
      <c r="EXB2040" s="220"/>
      <c r="EXC2040" s="220"/>
      <c r="EXD2040" s="220"/>
      <c r="EXE2040" s="220"/>
      <c r="EXF2040" s="220"/>
      <c r="EXG2040" s="220"/>
      <c r="EXH2040" s="220"/>
      <c r="EXI2040" s="220"/>
      <c r="EXJ2040" s="220"/>
      <c r="EXK2040" s="220"/>
      <c r="EXL2040" s="220"/>
      <c r="EXM2040" s="220"/>
      <c r="EXN2040" s="220"/>
      <c r="EXO2040" s="220"/>
      <c r="EXP2040" s="220"/>
      <c r="EXQ2040" s="220"/>
      <c r="EXR2040" s="220"/>
      <c r="EXS2040" s="220"/>
      <c r="EXT2040" s="220"/>
      <c r="EXU2040" s="220"/>
      <c r="EXV2040" s="220"/>
      <c r="EXW2040" s="220"/>
      <c r="EXX2040" s="220"/>
      <c r="EXY2040" s="220"/>
      <c r="EXZ2040" s="220"/>
      <c r="EYA2040" s="220"/>
      <c r="EYB2040" s="220"/>
      <c r="EYC2040" s="220"/>
      <c r="EYD2040" s="220"/>
      <c r="EYE2040" s="220"/>
      <c r="EYF2040" s="220"/>
      <c r="EYG2040" s="220"/>
      <c r="EYH2040" s="220"/>
      <c r="EYI2040" s="220"/>
      <c r="EYJ2040" s="220"/>
      <c r="EYK2040" s="220"/>
      <c r="EYL2040" s="220"/>
      <c r="EYM2040" s="220"/>
      <c r="EYN2040" s="220"/>
      <c r="EYO2040" s="220"/>
      <c r="EYP2040" s="220"/>
      <c r="EYQ2040" s="220"/>
      <c r="EYR2040" s="220"/>
      <c r="EYS2040" s="220"/>
      <c r="EYT2040" s="220"/>
      <c r="EYU2040" s="220"/>
      <c r="EYV2040" s="220"/>
      <c r="EYW2040" s="220"/>
      <c r="EYX2040" s="220"/>
      <c r="EYY2040" s="220"/>
      <c r="EYZ2040" s="220"/>
      <c r="EZA2040" s="220"/>
      <c r="EZB2040" s="220"/>
      <c r="EZC2040" s="220"/>
      <c r="EZD2040" s="220"/>
      <c r="EZE2040" s="220"/>
      <c r="EZF2040" s="220"/>
      <c r="EZG2040" s="220"/>
      <c r="EZH2040" s="220"/>
      <c r="EZI2040" s="220"/>
      <c r="EZJ2040" s="220"/>
      <c r="EZK2040" s="220"/>
      <c r="EZL2040" s="220"/>
      <c r="EZM2040" s="220"/>
      <c r="EZN2040" s="220"/>
      <c r="EZO2040" s="220"/>
      <c r="EZP2040" s="220"/>
      <c r="EZQ2040" s="220"/>
      <c r="EZR2040" s="220"/>
      <c r="EZS2040" s="220"/>
      <c r="EZT2040" s="220"/>
      <c r="EZU2040" s="220"/>
      <c r="EZV2040" s="220"/>
      <c r="EZW2040" s="220"/>
      <c r="EZX2040" s="220"/>
      <c r="EZY2040" s="220"/>
      <c r="EZZ2040" s="220"/>
      <c r="FAA2040" s="220"/>
      <c r="FAB2040" s="220"/>
      <c r="FAC2040" s="220"/>
      <c r="FAD2040" s="220"/>
      <c r="FAE2040" s="220"/>
      <c r="FAF2040" s="220"/>
      <c r="FAG2040" s="220"/>
      <c r="FAH2040" s="220"/>
      <c r="FAI2040" s="220"/>
      <c r="FAJ2040" s="220"/>
      <c r="FAK2040" s="220"/>
      <c r="FAL2040" s="220"/>
      <c r="FAM2040" s="220"/>
      <c r="FAN2040" s="220"/>
      <c r="FAO2040" s="220"/>
      <c r="FAP2040" s="220"/>
      <c r="FAQ2040" s="220"/>
      <c r="FAR2040" s="220"/>
      <c r="FAS2040" s="220"/>
      <c r="FAT2040" s="220"/>
      <c r="FAU2040" s="220"/>
      <c r="FAV2040" s="220"/>
      <c r="FAW2040" s="220"/>
      <c r="FAX2040" s="220"/>
      <c r="FAY2040" s="220"/>
      <c r="FAZ2040" s="220"/>
      <c r="FBA2040" s="220"/>
      <c r="FBB2040" s="220"/>
      <c r="FBC2040" s="220"/>
      <c r="FBD2040" s="220"/>
      <c r="FBE2040" s="220"/>
      <c r="FBF2040" s="220"/>
      <c r="FBG2040" s="220"/>
      <c r="FBH2040" s="220"/>
      <c r="FBI2040" s="220"/>
      <c r="FBJ2040" s="220"/>
      <c r="FBK2040" s="220"/>
      <c r="FBL2040" s="220"/>
      <c r="FBM2040" s="220"/>
      <c r="FBN2040" s="220"/>
      <c r="FBO2040" s="220"/>
      <c r="FBP2040" s="220"/>
      <c r="FBQ2040" s="220"/>
      <c r="FBR2040" s="220"/>
      <c r="FBS2040" s="220"/>
      <c r="FBT2040" s="220"/>
      <c r="FBU2040" s="220"/>
      <c r="FBV2040" s="220"/>
      <c r="FBW2040" s="220"/>
      <c r="FBX2040" s="220"/>
      <c r="FBY2040" s="220"/>
      <c r="FBZ2040" s="220"/>
      <c r="FCA2040" s="220"/>
      <c r="FCB2040" s="220"/>
      <c r="FCC2040" s="220"/>
      <c r="FCD2040" s="220"/>
      <c r="FCE2040" s="220"/>
      <c r="FCF2040" s="220"/>
      <c r="FCG2040" s="220"/>
      <c r="FCH2040" s="220"/>
      <c r="FCI2040" s="220"/>
      <c r="FCJ2040" s="220"/>
      <c r="FCK2040" s="220"/>
      <c r="FCL2040" s="220"/>
      <c r="FCM2040" s="220"/>
      <c r="FCN2040" s="220"/>
      <c r="FCO2040" s="220"/>
      <c r="FCP2040" s="220"/>
      <c r="FCQ2040" s="220"/>
      <c r="FCR2040" s="220"/>
      <c r="FCS2040" s="220"/>
      <c r="FCT2040" s="220"/>
      <c r="FCU2040" s="220"/>
      <c r="FCV2040" s="220"/>
      <c r="FCW2040" s="220"/>
      <c r="FCX2040" s="220"/>
      <c r="FCY2040" s="220"/>
      <c r="FCZ2040" s="220"/>
      <c r="FDA2040" s="220"/>
      <c r="FDB2040" s="220"/>
      <c r="FDC2040" s="220"/>
      <c r="FDD2040" s="220"/>
      <c r="FDE2040" s="220"/>
      <c r="FDF2040" s="220"/>
      <c r="FDG2040" s="220"/>
      <c r="FDH2040" s="220"/>
      <c r="FDI2040" s="220"/>
      <c r="FDJ2040" s="220"/>
      <c r="FDK2040" s="220"/>
      <c r="FDL2040" s="220"/>
      <c r="FDM2040" s="220"/>
      <c r="FDN2040" s="220"/>
      <c r="FDO2040" s="220"/>
      <c r="FDP2040" s="220"/>
      <c r="FDQ2040" s="220"/>
      <c r="FDR2040" s="220"/>
      <c r="FDS2040" s="220"/>
      <c r="FDT2040" s="220"/>
      <c r="FDU2040" s="220"/>
      <c r="FDV2040" s="220"/>
      <c r="FDW2040" s="220"/>
      <c r="FDX2040" s="220"/>
      <c r="FDY2040" s="220"/>
      <c r="FDZ2040" s="220"/>
      <c r="FEA2040" s="220"/>
      <c r="FEB2040" s="220"/>
      <c r="FEC2040" s="220"/>
      <c r="FED2040" s="220"/>
      <c r="FEE2040" s="220"/>
      <c r="FEF2040" s="220"/>
      <c r="FEG2040" s="220"/>
      <c r="FEH2040" s="220"/>
      <c r="FEI2040" s="220"/>
      <c r="FEJ2040" s="220"/>
      <c r="FEK2040" s="220"/>
      <c r="FEL2040" s="220"/>
      <c r="FEM2040" s="220"/>
      <c r="FEN2040" s="220"/>
      <c r="FEO2040" s="220"/>
      <c r="FEP2040" s="220"/>
      <c r="FEQ2040" s="220"/>
      <c r="FER2040" s="220"/>
      <c r="FES2040" s="220"/>
      <c r="FET2040" s="220"/>
      <c r="FEU2040" s="220"/>
      <c r="FEV2040" s="220"/>
      <c r="FEW2040" s="220"/>
      <c r="FEX2040" s="220"/>
      <c r="FEY2040" s="220"/>
      <c r="FEZ2040" s="220"/>
      <c r="FFA2040" s="220"/>
      <c r="FFB2040" s="220"/>
      <c r="FFC2040" s="220"/>
      <c r="FFD2040" s="220"/>
      <c r="FFE2040" s="220"/>
      <c r="FFF2040" s="220"/>
      <c r="FFG2040" s="220"/>
      <c r="FFH2040" s="220"/>
      <c r="FFI2040" s="220"/>
      <c r="FFJ2040" s="220"/>
      <c r="FFK2040" s="220"/>
      <c r="FFL2040" s="220"/>
      <c r="FFM2040" s="220"/>
      <c r="FFN2040" s="220"/>
      <c r="FFO2040" s="220"/>
      <c r="FFP2040" s="220"/>
      <c r="FFQ2040" s="220"/>
      <c r="FFR2040" s="220"/>
      <c r="FFS2040" s="220"/>
      <c r="FFT2040" s="220"/>
      <c r="FFU2040" s="220"/>
      <c r="FFV2040" s="220"/>
      <c r="FFW2040" s="220"/>
      <c r="FFX2040" s="220"/>
      <c r="FFY2040" s="220"/>
      <c r="FFZ2040" s="220"/>
      <c r="FGA2040" s="220"/>
      <c r="FGB2040" s="220"/>
      <c r="FGC2040" s="220"/>
      <c r="FGD2040" s="220"/>
      <c r="FGE2040" s="220"/>
      <c r="FGF2040" s="220"/>
      <c r="FGG2040" s="220"/>
      <c r="FGH2040" s="220"/>
      <c r="FGI2040" s="220"/>
      <c r="FGJ2040" s="220"/>
      <c r="FGK2040" s="220"/>
      <c r="FGL2040" s="220"/>
      <c r="FGM2040" s="220"/>
      <c r="FGN2040" s="220"/>
      <c r="FGO2040" s="220"/>
      <c r="FGP2040" s="220"/>
      <c r="FGQ2040" s="220"/>
      <c r="FGR2040" s="220"/>
      <c r="FGS2040" s="220"/>
      <c r="FGT2040" s="220"/>
      <c r="FGU2040" s="220"/>
      <c r="FGV2040" s="220"/>
      <c r="FGW2040" s="220"/>
      <c r="FGX2040" s="220"/>
      <c r="FGY2040" s="220"/>
      <c r="FGZ2040" s="220"/>
      <c r="FHA2040" s="220"/>
      <c r="FHB2040" s="220"/>
      <c r="FHC2040" s="220"/>
      <c r="FHD2040" s="220"/>
      <c r="FHE2040" s="220"/>
      <c r="FHF2040" s="220"/>
      <c r="FHG2040" s="220"/>
      <c r="FHH2040" s="220"/>
      <c r="FHI2040" s="220"/>
      <c r="FHJ2040" s="220"/>
      <c r="FHK2040" s="220"/>
      <c r="FHL2040" s="220"/>
      <c r="FHM2040" s="220"/>
      <c r="FHN2040" s="220"/>
      <c r="FHO2040" s="220"/>
      <c r="FHP2040" s="220"/>
      <c r="FHQ2040" s="220"/>
      <c r="FHR2040" s="220"/>
      <c r="FHS2040" s="220"/>
      <c r="FHT2040" s="220"/>
      <c r="FHU2040" s="220"/>
      <c r="FHV2040" s="220"/>
      <c r="FHW2040" s="220"/>
      <c r="FHX2040" s="220"/>
      <c r="FHY2040" s="220"/>
      <c r="FHZ2040" s="220"/>
      <c r="FIA2040" s="220"/>
      <c r="FIB2040" s="220"/>
      <c r="FIC2040" s="220"/>
      <c r="FID2040" s="220"/>
      <c r="FIE2040" s="220"/>
      <c r="FIF2040" s="220"/>
      <c r="FIG2040" s="220"/>
      <c r="FIH2040" s="220"/>
      <c r="FII2040" s="220"/>
      <c r="FIJ2040" s="220"/>
      <c r="FIK2040" s="220"/>
      <c r="FIL2040" s="220"/>
      <c r="FIM2040" s="220"/>
      <c r="FIN2040" s="220"/>
      <c r="FIO2040" s="220"/>
      <c r="FIP2040" s="220"/>
      <c r="FIQ2040" s="220"/>
      <c r="FIR2040" s="220"/>
      <c r="FIS2040" s="220"/>
      <c r="FIT2040" s="220"/>
      <c r="FIU2040" s="220"/>
      <c r="FIV2040" s="220"/>
      <c r="FIW2040" s="220"/>
      <c r="FIX2040" s="220"/>
      <c r="FIY2040" s="220"/>
      <c r="FIZ2040" s="220"/>
      <c r="FJA2040" s="220"/>
      <c r="FJB2040" s="220"/>
      <c r="FJC2040" s="220"/>
      <c r="FJD2040" s="220"/>
      <c r="FJE2040" s="220"/>
      <c r="FJF2040" s="220"/>
      <c r="FJG2040" s="220"/>
      <c r="FJH2040" s="220"/>
      <c r="FJI2040" s="220"/>
      <c r="FJJ2040" s="220"/>
      <c r="FJK2040" s="220"/>
      <c r="FJL2040" s="220"/>
      <c r="FJM2040" s="220"/>
      <c r="FJN2040" s="220"/>
      <c r="FJO2040" s="220"/>
      <c r="FJP2040" s="220"/>
      <c r="FJQ2040" s="220"/>
      <c r="FJR2040" s="220"/>
      <c r="FJS2040" s="220"/>
      <c r="FJT2040" s="220"/>
      <c r="FJU2040" s="220"/>
      <c r="FJV2040" s="220"/>
      <c r="FJW2040" s="220"/>
      <c r="FJX2040" s="220"/>
      <c r="FJY2040" s="220"/>
      <c r="FJZ2040" s="220"/>
      <c r="FKA2040" s="220"/>
      <c r="FKB2040" s="220"/>
      <c r="FKC2040" s="220"/>
      <c r="FKD2040" s="220"/>
      <c r="FKE2040" s="220"/>
      <c r="FKF2040" s="220"/>
      <c r="FKG2040" s="220"/>
      <c r="FKH2040" s="220"/>
      <c r="FKI2040" s="220"/>
      <c r="FKJ2040" s="220"/>
      <c r="FKK2040" s="220"/>
      <c r="FKL2040" s="220"/>
      <c r="FKM2040" s="220"/>
      <c r="FKN2040" s="220"/>
      <c r="FKO2040" s="220"/>
      <c r="FKP2040" s="220"/>
      <c r="FKQ2040" s="220"/>
      <c r="FKR2040" s="220"/>
      <c r="FKS2040" s="220"/>
      <c r="FKT2040" s="220"/>
      <c r="FKU2040" s="220"/>
      <c r="FKV2040" s="220"/>
      <c r="FKW2040" s="220"/>
      <c r="FKX2040" s="220"/>
      <c r="FKY2040" s="220"/>
      <c r="FKZ2040" s="220"/>
      <c r="FLA2040" s="220"/>
      <c r="FLB2040" s="220"/>
      <c r="FLC2040" s="220"/>
      <c r="FLD2040" s="220"/>
      <c r="FLE2040" s="220"/>
      <c r="FLF2040" s="220"/>
      <c r="FLG2040" s="220"/>
      <c r="FLH2040" s="220"/>
      <c r="FLI2040" s="220"/>
      <c r="FLJ2040" s="220"/>
      <c r="FLK2040" s="220"/>
      <c r="FLL2040" s="220"/>
      <c r="FLM2040" s="220"/>
      <c r="FLN2040" s="220"/>
      <c r="FLO2040" s="220"/>
      <c r="FLP2040" s="220"/>
      <c r="FLQ2040" s="220"/>
      <c r="FLR2040" s="220"/>
      <c r="FLS2040" s="220"/>
      <c r="FLT2040" s="220"/>
      <c r="FLU2040" s="220"/>
      <c r="FLV2040" s="220"/>
      <c r="FLW2040" s="220"/>
      <c r="FLX2040" s="220"/>
      <c r="FLY2040" s="220"/>
      <c r="FLZ2040" s="220"/>
      <c r="FMA2040" s="220"/>
      <c r="FMB2040" s="220"/>
      <c r="FMC2040" s="220"/>
      <c r="FMD2040" s="220"/>
      <c r="FME2040" s="220"/>
      <c r="FMF2040" s="220"/>
      <c r="FMG2040" s="220"/>
      <c r="FMH2040" s="220"/>
      <c r="FMI2040" s="220"/>
      <c r="FMJ2040" s="220"/>
      <c r="FMK2040" s="220"/>
      <c r="FML2040" s="220"/>
      <c r="FMM2040" s="220"/>
      <c r="FMN2040" s="220"/>
      <c r="FMO2040" s="220"/>
      <c r="FMP2040" s="220"/>
      <c r="FMQ2040" s="220"/>
      <c r="FMR2040" s="220"/>
      <c r="FMS2040" s="220"/>
      <c r="FMT2040" s="220"/>
      <c r="FMU2040" s="220"/>
      <c r="FMV2040" s="220"/>
      <c r="FMW2040" s="220"/>
      <c r="FMX2040" s="220"/>
      <c r="FMY2040" s="220"/>
      <c r="FMZ2040" s="220"/>
      <c r="FNA2040" s="220"/>
      <c r="FNB2040" s="220"/>
      <c r="FNC2040" s="220"/>
      <c r="FND2040" s="220"/>
      <c r="FNE2040" s="220"/>
      <c r="FNF2040" s="220"/>
      <c r="FNG2040" s="220"/>
      <c r="FNH2040" s="220"/>
      <c r="FNI2040" s="220"/>
      <c r="FNJ2040" s="220"/>
      <c r="FNK2040" s="220"/>
      <c r="FNL2040" s="220"/>
      <c r="FNM2040" s="220"/>
      <c r="FNN2040" s="220"/>
      <c r="FNO2040" s="220"/>
      <c r="FNP2040" s="220"/>
      <c r="FNQ2040" s="220"/>
      <c r="FNR2040" s="220"/>
      <c r="FNS2040" s="220"/>
      <c r="FNT2040" s="220"/>
      <c r="FNU2040" s="220"/>
      <c r="FNV2040" s="220"/>
      <c r="FNW2040" s="220"/>
      <c r="FNX2040" s="220"/>
      <c r="FNY2040" s="220"/>
      <c r="FNZ2040" s="220"/>
      <c r="FOA2040" s="220"/>
      <c r="FOB2040" s="220"/>
      <c r="FOC2040" s="220"/>
      <c r="FOD2040" s="220"/>
      <c r="FOE2040" s="220"/>
      <c r="FOF2040" s="220"/>
      <c r="FOG2040" s="220"/>
      <c r="FOH2040" s="220"/>
      <c r="FOI2040" s="220"/>
      <c r="FOJ2040" s="220"/>
      <c r="FOK2040" s="220"/>
      <c r="FOL2040" s="220"/>
      <c r="FOM2040" s="220"/>
      <c r="FON2040" s="220"/>
      <c r="FOO2040" s="220"/>
      <c r="FOP2040" s="220"/>
      <c r="FOQ2040" s="220"/>
      <c r="FOR2040" s="220"/>
      <c r="FOS2040" s="220"/>
      <c r="FOT2040" s="220"/>
      <c r="FOU2040" s="220"/>
      <c r="FOV2040" s="220"/>
      <c r="FOW2040" s="220"/>
      <c r="FOX2040" s="220"/>
      <c r="FOY2040" s="220"/>
      <c r="FOZ2040" s="220"/>
      <c r="FPA2040" s="220"/>
      <c r="FPB2040" s="220"/>
      <c r="FPC2040" s="220"/>
      <c r="FPD2040" s="220"/>
      <c r="FPE2040" s="220"/>
      <c r="FPF2040" s="220"/>
      <c r="FPG2040" s="220"/>
      <c r="FPH2040" s="220"/>
      <c r="FPI2040" s="220"/>
      <c r="FPJ2040" s="220"/>
      <c r="FPK2040" s="220"/>
      <c r="FPL2040" s="220"/>
      <c r="FPM2040" s="220"/>
      <c r="FPN2040" s="220"/>
      <c r="FPO2040" s="220"/>
      <c r="FPP2040" s="220"/>
      <c r="FPQ2040" s="220"/>
      <c r="FPR2040" s="220"/>
      <c r="FPS2040" s="220"/>
      <c r="FPT2040" s="220"/>
      <c r="FPU2040" s="220"/>
      <c r="FPV2040" s="220"/>
      <c r="FPW2040" s="220"/>
      <c r="FPX2040" s="220"/>
      <c r="FPY2040" s="220"/>
      <c r="FPZ2040" s="220"/>
      <c r="FQA2040" s="220"/>
      <c r="FQB2040" s="220"/>
      <c r="FQC2040" s="220"/>
      <c r="FQD2040" s="220"/>
      <c r="FQE2040" s="220"/>
      <c r="FQF2040" s="220"/>
      <c r="FQG2040" s="220"/>
      <c r="FQH2040" s="220"/>
      <c r="FQI2040" s="220"/>
      <c r="FQJ2040" s="220"/>
      <c r="FQK2040" s="220"/>
      <c r="FQL2040" s="220"/>
      <c r="FQM2040" s="220"/>
      <c r="FQN2040" s="220"/>
      <c r="FQO2040" s="220"/>
      <c r="FQP2040" s="220"/>
      <c r="FQQ2040" s="220"/>
      <c r="FQR2040" s="220"/>
      <c r="FQS2040" s="220"/>
      <c r="FQT2040" s="220"/>
      <c r="FQU2040" s="220"/>
      <c r="FQV2040" s="220"/>
      <c r="FQW2040" s="220"/>
      <c r="FQX2040" s="220"/>
      <c r="FQY2040" s="220"/>
      <c r="FQZ2040" s="220"/>
      <c r="FRA2040" s="220"/>
      <c r="FRB2040" s="220"/>
      <c r="FRC2040" s="220"/>
      <c r="FRD2040" s="220"/>
      <c r="FRE2040" s="220"/>
      <c r="FRF2040" s="220"/>
      <c r="FRG2040" s="220"/>
      <c r="FRH2040" s="220"/>
      <c r="FRI2040" s="220"/>
      <c r="FRJ2040" s="220"/>
      <c r="FRK2040" s="220"/>
      <c r="FRL2040" s="220"/>
      <c r="FRM2040" s="220"/>
      <c r="FRN2040" s="220"/>
      <c r="FRO2040" s="220"/>
      <c r="FRP2040" s="220"/>
      <c r="FRQ2040" s="220"/>
      <c r="FRR2040" s="220"/>
      <c r="FRS2040" s="220"/>
      <c r="FRT2040" s="220"/>
      <c r="FRU2040" s="220"/>
      <c r="FRV2040" s="220"/>
      <c r="FRW2040" s="220"/>
      <c r="FRX2040" s="220"/>
      <c r="FRY2040" s="220"/>
      <c r="FRZ2040" s="220"/>
      <c r="FSA2040" s="220"/>
      <c r="FSB2040" s="220"/>
      <c r="FSC2040" s="220"/>
      <c r="FSD2040" s="220"/>
      <c r="FSE2040" s="220"/>
      <c r="FSF2040" s="220"/>
      <c r="FSG2040" s="220"/>
      <c r="FSH2040" s="220"/>
      <c r="FSI2040" s="220"/>
      <c r="FSJ2040" s="220"/>
      <c r="FSK2040" s="220"/>
      <c r="FSL2040" s="220"/>
      <c r="FSM2040" s="220"/>
      <c r="FSN2040" s="220"/>
      <c r="FSO2040" s="220"/>
      <c r="FSP2040" s="220"/>
      <c r="FSQ2040" s="220"/>
      <c r="FSR2040" s="220"/>
      <c r="FSS2040" s="220"/>
      <c r="FST2040" s="220"/>
      <c r="FSU2040" s="220"/>
      <c r="FSV2040" s="220"/>
      <c r="FSW2040" s="220"/>
      <c r="FSX2040" s="220"/>
      <c r="FSY2040" s="220"/>
      <c r="FSZ2040" s="220"/>
      <c r="FTA2040" s="220"/>
      <c r="FTB2040" s="220"/>
      <c r="FTC2040" s="220"/>
      <c r="FTD2040" s="220"/>
      <c r="FTE2040" s="220"/>
      <c r="FTF2040" s="220"/>
      <c r="FTG2040" s="220"/>
      <c r="FTH2040" s="220"/>
      <c r="FTI2040" s="220"/>
      <c r="FTJ2040" s="220"/>
      <c r="FTK2040" s="220"/>
      <c r="FTL2040" s="220"/>
      <c r="FTM2040" s="220"/>
      <c r="FTN2040" s="220"/>
      <c r="FTO2040" s="220"/>
      <c r="FTP2040" s="220"/>
      <c r="FTQ2040" s="220"/>
      <c r="FTR2040" s="220"/>
      <c r="FTS2040" s="220"/>
      <c r="FTT2040" s="220"/>
      <c r="FTU2040" s="220"/>
      <c r="FTV2040" s="220"/>
      <c r="FTW2040" s="220"/>
      <c r="FTX2040" s="220"/>
      <c r="FTY2040" s="220"/>
      <c r="FTZ2040" s="220"/>
      <c r="FUA2040" s="220"/>
      <c r="FUB2040" s="220"/>
      <c r="FUC2040" s="220"/>
      <c r="FUD2040" s="220"/>
      <c r="FUE2040" s="220"/>
      <c r="FUF2040" s="220"/>
      <c r="FUG2040" s="220"/>
      <c r="FUH2040" s="220"/>
      <c r="FUI2040" s="220"/>
      <c r="FUJ2040" s="220"/>
      <c r="FUK2040" s="220"/>
      <c r="FUL2040" s="220"/>
      <c r="FUM2040" s="220"/>
      <c r="FUN2040" s="220"/>
      <c r="FUO2040" s="220"/>
      <c r="FUP2040" s="220"/>
      <c r="FUQ2040" s="220"/>
      <c r="FUR2040" s="220"/>
      <c r="FUS2040" s="220"/>
      <c r="FUT2040" s="220"/>
      <c r="FUU2040" s="220"/>
      <c r="FUV2040" s="220"/>
      <c r="FUW2040" s="220"/>
      <c r="FUX2040" s="220"/>
      <c r="FUY2040" s="220"/>
      <c r="FUZ2040" s="220"/>
      <c r="FVA2040" s="220"/>
      <c r="FVB2040" s="220"/>
      <c r="FVC2040" s="220"/>
      <c r="FVD2040" s="220"/>
      <c r="FVE2040" s="220"/>
      <c r="FVF2040" s="220"/>
      <c r="FVG2040" s="220"/>
      <c r="FVH2040" s="220"/>
      <c r="FVI2040" s="220"/>
      <c r="FVJ2040" s="220"/>
      <c r="FVK2040" s="220"/>
      <c r="FVL2040" s="220"/>
      <c r="FVM2040" s="220"/>
      <c r="FVN2040" s="220"/>
      <c r="FVO2040" s="220"/>
      <c r="FVP2040" s="220"/>
      <c r="FVQ2040" s="220"/>
      <c r="FVR2040" s="220"/>
      <c r="FVS2040" s="220"/>
      <c r="FVT2040" s="220"/>
      <c r="FVU2040" s="220"/>
      <c r="FVV2040" s="220"/>
      <c r="FVW2040" s="220"/>
      <c r="FVX2040" s="220"/>
      <c r="FVY2040" s="220"/>
      <c r="FVZ2040" s="220"/>
      <c r="FWA2040" s="220"/>
      <c r="FWB2040" s="220"/>
      <c r="FWC2040" s="220"/>
      <c r="FWD2040" s="220"/>
      <c r="FWE2040" s="220"/>
      <c r="FWF2040" s="220"/>
      <c r="FWG2040" s="220"/>
      <c r="FWH2040" s="220"/>
      <c r="FWI2040" s="220"/>
      <c r="FWJ2040" s="220"/>
      <c r="FWK2040" s="220"/>
      <c r="FWL2040" s="220"/>
      <c r="FWM2040" s="220"/>
      <c r="FWN2040" s="220"/>
      <c r="FWO2040" s="220"/>
      <c r="FWP2040" s="220"/>
      <c r="FWQ2040" s="220"/>
      <c r="FWR2040" s="220"/>
      <c r="FWS2040" s="220"/>
      <c r="FWT2040" s="220"/>
      <c r="FWU2040" s="220"/>
      <c r="FWV2040" s="220"/>
      <c r="FWW2040" s="220"/>
      <c r="FWX2040" s="220"/>
      <c r="FWY2040" s="220"/>
      <c r="FWZ2040" s="220"/>
      <c r="FXA2040" s="220"/>
      <c r="FXB2040" s="220"/>
      <c r="FXC2040" s="220"/>
      <c r="FXD2040" s="220"/>
      <c r="FXE2040" s="220"/>
      <c r="FXF2040" s="220"/>
      <c r="FXG2040" s="220"/>
      <c r="FXH2040" s="220"/>
      <c r="FXI2040" s="220"/>
      <c r="FXJ2040" s="220"/>
      <c r="FXK2040" s="220"/>
      <c r="FXL2040" s="220"/>
      <c r="FXM2040" s="220"/>
      <c r="FXN2040" s="220"/>
      <c r="FXO2040" s="220"/>
      <c r="FXP2040" s="220"/>
      <c r="FXQ2040" s="220"/>
      <c r="FXR2040" s="220"/>
      <c r="FXS2040" s="220"/>
      <c r="FXT2040" s="220"/>
      <c r="FXU2040" s="220"/>
      <c r="FXV2040" s="220"/>
      <c r="FXW2040" s="220"/>
      <c r="FXX2040" s="220"/>
      <c r="FXY2040" s="220"/>
      <c r="FXZ2040" s="220"/>
      <c r="FYA2040" s="220"/>
      <c r="FYB2040" s="220"/>
      <c r="FYC2040" s="220"/>
      <c r="FYD2040" s="220"/>
      <c r="FYE2040" s="220"/>
      <c r="FYF2040" s="220"/>
      <c r="FYG2040" s="220"/>
      <c r="FYH2040" s="220"/>
      <c r="FYI2040" s="220"/>
      <c r="FYJ2040" s="220"/>
      <c r="FYK2040" s="220"/>
      <c r="FYL2040" s="220"/>
      <c r="FYM2040" s="220"/>
      <c r="FYN2040" s="220"/>
      <c r="FYO2040" s="220"/>
      <c r="FYP2040" s="220"/>
      <c r="FYQ2040" s="220"/>
      <c r="FYR2040" s="220"/>
      <c r="FYS2040" s="220"/>
      <c r="FYT2040" s="220"/>
      <c r="FYU2040" s="220"/>
      <c r="FYV2040" s="220"/>
      <c r="FYW2040" s="220"/>
      <c r="FYX2040" s="220"/>
      <c r="FYY2040" s="220"/>
      <c r="FYZ2040" s="220"/>
      <c r="FZA2040" s="220"/>
      <c r="FZB2040" s="220"/>
      <c r="FZC2040" s="220"/>
      <c r="FZD2040" s="220"/>
      <c r="FZE2040" s="220"/>
      <c r="FZF2040" s="220"/>
      <c r="FZG2040" s="220"/>
      <c r="FZH2040" s="220"/>
      <c r="FZI2040" s="220"/>
      <c r="FZJ2040" s="220"/>
      <c r="FZK2040" s="220"/>
      <c r="FZL2040" s="220"/>
      <c r="FZM2040" s="220"/>
      <c r="FZN2040" s="220"/>
      <c r="FZO2040" s="220"/>
      <c r="FZP2040" s="220"/>
      <c r="FZQ2040" s="220"/>
      <c r="FZR2040" s="220"/>
      <c r="FZS2040" s="220"/>
      <c r="FZT2040" s="220"/>
      <c r="FZU2040" s="220"/>
      <c r="FZV2040" s="220"/>
      <c r="FZW2040" s="220"/>
      <c r="FZX2040" s="220"/>
      <c r="FZY2040" s="220"/>
      <c r="FZZ2040" s="220"/>
      <c r="GAA2040" s="220"/>
      <c r="GAB2040" s="220"/>
      <c r="GAC2040" s="220"/>
      <c r="GAD2040" s="220"/>
      <c r="GAE2040" s="220"/>
      <c r="GAF2040" s="220"/>
      <c r="GAG2040" s="220"/>
      <c r="GAH2040" s="220"/>
      <c r="GAI2040" s="220"/>
      <c r="GAJ2040" s="220"/>
      <c r="GAK2040" s="220"/>
      <c r="GAL2040" s="220"/>
      <c r="GAM2040" s="220"/>
      <c r="GAN2040" s="220"/>
      <c r="GAO2040" s="220"/>
      <c r="GAP2040" s="220"/>
      <c r="GAQ2040" s="220"/>
      <c r="GAR2040" s="220"/>
      <c r="GAS2040" s="220"/>
      <c r="GAT2040" s="220"/>
      <c r="GAU2040" s="220"/>
      <c r="GAV2040" s="220"/>
      <c r="GAW2040" s="220"/>
      <c r="GAX2040" s="220"/>
      <c r="GAY2040" s="220"/>
      <c r="GAZ2040" s="220"/>
      <c r="GBA2040" s="220"/>
      <c r="GBB2040" s="220"/>
      <c r="GBC2040" s="220"/>
      <c r="GBD2040" s="220"/>
      <c r="GBE2040" s="220"/>
      <c r="GBF2040" s="220"/>
      <c r="GBG2040" s="220"/>
      <c r="GBH2040" s="220"/>
      <c r="GBI2040" s="220"/>
      <c r="GBJ2040" s="220"/>
      <c r="GBK2040" s="220"/>
      <c r="GBL2040" s="220"/>
      <c r="GBM2040" s="220"/>
      <c r="GBN2040" s="220"/>
      <c r="GBO2040" s="220"/>
      <c r="GBP2040" s="220"/>
      <c r="GBQ2040" s="220"/>
      <c r="GBR2040" s="220"/>
      <c r="GBS2040" s="220"/>
      <c r="GBT2040" s="220"/>
      <c r="GBU2040" s="220"/>
      <c r="GBV2040" s="220"/>
      <c r="GBW2040" s="220"/>
      <c r="GBX2040" s="220"/>
      <c r="GBY2040" s="220"/>
      <c r="GBZ2040" s="220"/>
      <c r="GCA2040" s="220"/>
      <c r="GCB2040" s="220"/>
      <c r="GCC2040" s="220"/>
      <c r="GCD2040" s="220"/>
      <c r="GCE2040" s="220"/>
      <c r="GCF2040" s="220"/>
      <c r="GCG2040" s="220"/>
      <c r="GCH2040" s="220"/>
      <c r="GCI2040" s="220"/>
      <c r="GCJ2040" s="220"/>
      <c r="GCK2040" s="220"/>
      <c r="GCL2040" s="220"/>
      <c r="GCM2040" s="220"/>
      <c r="GCN2040" s="220"/>
      <c r="GCO2040" s="220"/>
      <c r="GCP2040" s="220"/>
      <c r="GCQ2040" s="220"/>
      <c r="GCR2040" s="220"/>
      <c r="GCS2040" s="220"/>
      <c r="GCT2040" s="220"/>
      <c r="GCU2040" s="220"/>
      <c r="GCV2040" s="220"/>
      <c r="GCW2040" s="220"/>
      <c r="GCX2040" s="220"/>
      <c r="GCY2040" s="220"/>
      <c r="GCZ2040" s="220"/>
      <c r="GDA2040" s="220"/>
      <c r="GDB2040" s="220"/>
      <c r="GDC2040" s="220"/>
      <c r="GDD2040" s="220"/>
      <c r="GDE2040" s="220"/>
      <c r="GDF2040" s="220"/>
      <c r="GDG2040" s="220"/>
      <c r="GDH2040" s="220"/>
      <c r="GDI2040" s="220"/>
      <c r="GDJ2040" s="220"/>
      <c r="GDK2040" s="220"/>
      <c r="GDL2040" s="220"/>
      <c r="GDM2040" s="220"/>
      <c r="GDN2040" s="220"/>
      <c r="GDO2040" s="220"/>
      <c r="GDP2040" s="220"/>
      <c r="GDQ2040" s="220"/>
      <c r="GDR2040" s="220"/>
      <c r="GDS2040" s="220"/>
      <c r="GDT2040" s="220"/>
      <c r="GDU2040" s="220"/>
      <c r="GDV2040" s="220"/>
      <c r="GDW2040" s="220"/>
      <c r="GDX2040" s="220"/>
      <c r="GDY2040" s="220"/>
      <c r="GDZ2040" s="220"/>
      <c r="GEA2040" s="220"/>
      <c r="GEB2040" s="220"/>
      <c r="GEC2040" s="220"/>
      <c r="GED2040" s="220"/>
      <c r="GEE2040" s="220"/>
      <c r="GEF2040" s="220"/>
      <c r="GEG2040" s="220"/>
      <c r="GEH2040" s="220"/>
      <c r="GEI2040" s="220"/>
      <c r="GEJ2040" s="220"/>
      <c r="GEK2040" s="220"/>
      <c r="GEL2040" s="220"/>
      <c r="GEM2040" s="220"/>
      <c r="GEN2040" s="220"/>
      <c r="GEO2040" s="220"/>
      <c r="GEP2040" s="220"/>
      <c r="GEQ2040" s="220"/>
      <c r="GER2040" s="220"/>
      <c r="GES2040" s="220"/>
      <c r="GET2040" s="220"/>
      <c r="GEU2040" s="220"/>
      <c r="GEV2040" s="220"/>
      <c r="GEW2040" s="220"/>
      <c r="GEX2040" s="220"/>
      <c r="GEY2040" s="220"/>
      <c r="GEZ2040" s="220"/>
      <c r="GFA2040" s="220"/>
      <c r="GFB2040" s="220"/>
      <c r="GFC2040" s="220"/>
      <c r="GFD2040" s="220"/>
      <c r="GFE2040" s="220"/>
      <c r="GFF2040" s="220"/>
      <c r="GFG2040" s="220"/>
      <c r="GFH2040" s="220"/>
      <c r="GFI2040" s="220"/>
      <c r="GFJ2040" s="220"/>
      <c r="GFK2040" s="220"/>
      <c r="GFL2040" s="220"/>
      <c r="GFM2040" s="220"/>
      <c r="GFN2040" s="220"/>
      <c r="GFO2040" s="220"/>
      <c r="GFP2040" s="220"/>
      <c r="GFQ2040" s="220"/>
      <c r="GFR2040" s="220"/>
      <c r="GFS2040" s="220"/>
      <c r="GFT2040" s="220"/>
      <c r="GFU2040" s="220"/>
      <c r="GFV2040" s="220"/>
      <c r="GFW2040" s="220"/>
      <c r="GFX2040" s="220"/>
      <c r="GFY2040" s="220"/>
      <c r="GFZ2040" s="220"/>
      <c r="GGA2040" s="220"/>
      <c r="GGB2040" s="220"/>
      <c r="GGC2040" s="220"/>
      <c r="GGD2040" s="220"/>
      <c r="GGE2040" s="220"/>
      <c r="GGF2040" s="220"/>
      <c r="GGG2040" s="220"/>
      <c r="GGH2040" s="220"/>
      <c r="GGI2040" s="220"/>
      <c r="GGJ2040" s="220"/>
      <c r="GGK2040" s="220"/>
      <c r="GGL2040" s="220"/>
      <c r="GGM2040" s="220"/>
      <c r="GGN2040" s="220"/>
      <c r="GGO2040" s="220"/>
      <c r="GGP2040" s="220"/>
      <c r="GGQ2040" s="220"/>
      <c r="GGR2040" s="220"/>
      <c r="GGS2040" s="220"/>
      <c r="GGT2040" s="220"/>
      <c r="GGU2040" s="220"/>
      <c r="GGV2040" s="220"/>
      <c r="GGW2040" s="220"/>
      <c r="GGX2040" s="220"/>
      <c r="GGY2040" s="220"/>
      <c r="GGZ2040" s="220"/>
      <c r="GHA2040" s="220"/>
      <c r="GHB2040" s="220"/>
      <c r="GHC2040" s="220"/>
      <c r="GHD2040" s="220"/>
      <c r="GHE2040" s="220"/>
      <c r="GHF2040" s="220"/>
      <c r="GHG2040" s="220"/>
      <c r="GHH2040" s="220"/>
      <c r="GHI2040" s="220"/>
      <c r="GHJ2040" s="220"/>
      <c r="GHK2040" s="220"/>
      <c r="GHL2040" s="220"/>
      <c r="GHM2040" s="220"/>
      <c r="GHN2040" s="220"/>
      <c r="GHO2040" s="220"/>
      <c r="GHP2040" s="220"/>
      <c r="GHQ2040" s="220"/>
      <c r="GHR2040" s="220"/>
      <c r="GHS2040" s="220"/>
      <c r="GHT2040" s="220"/>
      <c r="GHU2040" s="220"/>
      <c r="GHV2040" s="220"/>
      <c r="GHW2040" s="220"/>
      <c r="GHX2040" s="220"/>
      <c r="GHY2040" s="220"/>
      <c r="GHZ2040" s="220"/>
      <c r="GIA2040" s="220"/>
      <c r="GIB2040" s="220"/>
      <c r="GIC2040" s="220"/>
      <c r="GID2040" s="220"/>
      <c r="GIE2040" s="220"/>
      <c r="GIF2040" s="220"/>
      <c r="GIG2040" s="220"/>
      <c r="GIH2040" s="220"/>
      <c r="GII2040" s="220"/>
      <c r="GIJ2040" s="220"/>
      <c r="GIK2040" s="220"/>
      <c r="GIL2040" s="220"/>
      <c r="GIM2040" s="220"/>
      <c r="GIN2040" s="220"/>
      <c r="GIO2040" s="220"/>
      <c r="GIP2040" s="220"/>
      <c r="GIQ2040" s="220"/>
      <c r="GIR2040" s="220"/>
      <c r="GIS2040" s="220"/>
      <c r="GIT2040" s="220"/>
      <c r="GIU2040" s="220"/>
      <c r="GIV2040" s="220"/>
      <c r="GIW2040" s="220"/>
      <c r="GIX2040" s="220"/>
      <c r="GIY2040" s="220"/>
      <c r="GIZ2040" s="220"/>
      <c r="GJA2040" s="220"/>
      <c r="GJB2040" s="220"/>
      <c r="GJC2040" s="220"/>
      <c r="GJD2040" s="220"/>
      <c r="GJE2040" s="220"/>
      <c r="GJF2040" s="220"/>
      <c r="GJG2040" s="220"/>
      <c r="GJH2040" s="220"/>
      <c r="GJI2040" s="220"/>
      <c r="GJJ2040" s="220"/>
      <c r="GJK2040" s="220"/>
      <c r="GJL2040" s="220"/>
      <c r="GJM2040" s="220"/>
      <c r="GJN2040" s="220"/>
      <c r="GJO2040" s="220"/>
      <c r="GJP2040" s="220"/>
      <c r="GJQ2040" s="220"/>
      <c r="GJR2040" s="220"/>
      <c r="GJS2040" s="220"/>
      <c r="GJT2040" s="220"/>
      <c r="GJU2040" s="220"/>
      <c r="GJV2040" s="220"/>
      <c r="GJW2040" s="220"/>
      <c r="GJX2040" s="220"/>
      <c r="GJY2040" s="220"/>
      <c r="GJZ2040" s="220"/>
      <c r="GKA2040" s="220"/>
      <c r="GKB2040" s="220"/>
      <c r="GKC2040" s="220"/>
      <c r="GKD2040" s="220"/>
      <c r="GKE2040" s="220"/>
      <c r="GKF2040" s="220"/>
      <c r="GKG2040" s="220"/>
      <c r="GKH2040" s="220"/>
      <c r="GKI2040" s="220"/>
      <c r="GKJ2040" s="220"/>
      <c r="GKK2040" s="220"/>
      <c r="GKL2040" s="220"/>
      <c r="GKM2040" s="220"/>
      <c r="GKN2040" s="220"/>
      <c r="GKO2040" s="220"/>
      <c r="GKP2040" s="220"/>
      <c r="GKQ2040" s="220"/>
      <c r="GKR2040" s="220"/>
      <c r="GKS2040" s="220"/>
      <c r="GKT2040" s="220"/>
      <c r="GKU2040" s="220"/>
      <c r="GKV2040" s="220"/>
      <c r="GKW2040" s="220"/>
      <c r="GKX2040" s="220"/>
      <c r="GKY2040" s="220"/>
      <c r="GKZ2040" s="220"/>
      <c r="GLA2040" s="220"/>
      <c r="GLB2040" s="220"/>
      <c r="GLC2040" s="220"/>
      <c r="GLD2040" s="220"/>
      <c r="GLE2040" s="220"/>
      <c r="GLF2040" s="220"/>
      <c r="GLG2040" s="220"/>
      <c r="GLH2040" s="220"/>
      <c r="GLI2040" s="220"/>
      <c r="GLJ2040" s="220"/>
      <c r="GLK2040" s="220"/>
      <c r="GLL2040" s="220"/>
      <c r="GLM2040" s="220"/>
      <c r="GLN2040" s="220"/>
      <c r="GLO2040" s="220"/>
      <c r="GLP2040" s="220"/>
      <c r="GLQ2040" s="220"/>
      <c r="GLR2040" s="220"/>
      <c r="GLS2040" s="220"/>
      <c r="GLT2040" s="220"/>
      <c r="GLU2040" s="220"/>
      <c r="GLV2040" s="220"/>
      <c r="GLW2040" s="220"/>
      <c r="GLX2040" s="220"/>
      <c r="GLY2040" s="220"/>
      <c r="GLZ2040" s="220"/>
      <c r="GMA2040" s="220"/>
      <c r="GMB2040" s="220"/>
      <c r="GMC2040" s="220"/>
      <c r="GMD2040" s="220"/>
      <c r="GME2040" s="220"/>
      <c r="GMF2040" s="220"/>
      <c r="GMG2040" s="220"/>
      <c r="GMH2040" s="220"/>
      <c r="GMI2040" s="220"/>
      <c r="GMJ2040" s="220"/>
      <c r="GMK2040" s="220"/>
      <c r="GML2040" s="220"/>
      <c r="GMM2040" s="220"/>
      <c r="GMN2040" s="220"/>
      <c r="GMO2040" s="220"/>
      <c r="GMP2040" s="220"/>
      <c r="GMQ2040" s="220"/>
      <c r="GMR2040" s="220"/>
      <c r="GMS2040" s="220"/>
      <c r="GMT2040" s="220"/>
      <c r="GMU2040" s="220"/>
      <c r="GMV2040" s="220"/>
      <c r="GMW2040" s="220"/>
      <c r="GMX2040" s="220"/>
      <c r="GMY2040" s="220"/>
      <c r="GMZ2040" s="220"/>
      <c r="GNA2040" s="220"/>
      <c r="GNB2040" s="220"/>
      <c r="GNC2040" s="220"/>
      <c r="GND2040" s="220"/>
      <c r="GNE2040" s="220"/>
      <c r="GNF2040" s="220"/>
      <c r="GNG2040" s="220"/>
      <c r="GNH2040" s="220"/>
      <c r="GNI2040" s="220"/>
      <c r="GNJ2040" s="220"/>
      <c r="GNK2040" s="220"/>
      <c r="GNL2040" s="220"/>
      <c r="GNM2040" s="220"/>
      <c r="GNN2040" s="220"/>
      <c r="GNO2040" s="220"/>
      <c r="GNP2040" s="220"/>
      <c r="GNQ2040" s="220"/>
      <c r="GNR2040" s="220"/>
      <c r="GNS2040" s="220"/>
      <c r="GNT2040" s="220"/>
      <c r="GNU2040" s="220"/>
      <c r="GNV2040" s="220"/>
      <c r="GNW2040" s="220"/>
      <c r="GNX2040" s="220"/>
      <c r="GNY2040" s="220"/>
      <c r="GNZ2040" s="220"/>
      <c r="GOA2040" s="220"/>
      <c r="GOB2040" s="220"/>
      <c r="GOC2040" s="220"/>
      <c r="GOD2040" s="220"/>
      <c r="GOE2040" s="220"/>
      <c r="GOF2040" s="220"/>
      <c r="GOG2040" s="220"/>
      <c r="GOH2040" s="220"/>
      <c r="GOI2040" s="220"/>
      <c r="GOJ2040" s="220"/>
      <c r="GOK2040" s="220"/>
      <c r="GOL2040" s="220"/>
      <c r="GOM2040" s="220"/>
      <c r="GON2040" s="220"/>
      <c r="GOO2040" s="220"/>
      <c r="GOP2040" s="220"/>
      <c r="GOQ2040" s="220"/>
      <c r="GOR2040" s="220"/>
      <c r="GOS2040" s="220"/>
      <c r="GOT2040" s="220"/>
      <c r="GOU2040" s="220"/>
      <c r="GOV2040" s="220"/>
      <c r="GOW2040" s="220"/>
      <c r="GOX2040" s="220"/>
      <c r="GOY2040" s="220"/>
      <c r="GOZ2040" s="220"/>
      <c r="GPA2040" s="220"/>
      <c r="GPB2040" s="220"/>
      <c r="GPC2040" s="220"/>
      <c r="GPD2040" s="220"/>
      <c r="GPE2040" s="220"/>
      <c r="GPF2040" s="220"/>
      <c r="GPG2040" s="220"/>
      <c r="GPH2040" s="220"/>
      <c r="GPI2040" s="220"/>
      <c r="GPJ2040" s="220"/>
      <c r="GPK2040" s="220"/>
      <c r="GPL2040" s="220"/>
      <c r="GPM2040" s="220"/>
      <c r="GPN2040" s="220"/>
      <c r="GPO2040" s="220"/>
      <c r="GPP2040" s="220"/>
      <c r="GPQ2040" s="220"/>
      <c r="GPR2040" s="220"/>
      <c r="GPS2040" s="220"/>
      <c r="GPT2040" s="220"/>
      <c r="GPU2040" s="220"/>
      <c r="GPV2040" s="220"/>
      <c r="GPW2040" s="220"/>
      <c r="GPX2040" s="220"/>
      <c r="GPY2040" s="220"/>
      <c r="GPZ2040" s="220"/>
      <c r="GQA2040" s="220"/>
      <c r="GQB2040" s="220"/>
      <c r="GQC2040" s="220"/>
      <c r="GQD2040" s="220"/>
      <c r="GQE2040" s="220"/>
      <c r="GQF2040" s="220"/>
      <c r="GQG2040" s="220"/>
      <c r="GQH2040" s="220"/>
      <c r="GQI2040" s="220"/>
      <c r="GQJ2040" s="220"/>
      <c r="GQK2040" s="220"/>
      <c r="GQL2040" s="220"/>
      <c r="GQM2040" s="220"/>
      <c r="GQN2040" s="220"/>
      <c r="GQO2040" s="220"/>
      <c r="GQP2040" s="220"/>
      <c r="GQQ2040" s="220"/>
      <c r="GQR2040" s="220"/>
      <c r="GQS2040" s="220"/>
      <c r="GQT2040" s="220"/>
      <c r="GQU2040" s="220"/>
      <c r="GQV2040" s="220"/>
      <c r="GQW2040" s="220"/>
      <c r="GQX2040" s="220"/>
      <c r="GQY2040" s="220"/>
      <c r="GQZ2040" s="220"/>
      <c r="GRA2040" s="220"/>
      <c r="GRB2040" s="220"/>
      <c r="GRC2040" s="220"/>
      <c r="GRD2040" s="220"/>
      <c r="GRE2040" s="220"/>
      <c r="GRF2040" s="220"/>
      <c r="GRG2040" s="220"/>
      <c r="GRH2040" s="220"/>
      <c r="GRI2040" s="220"/>
      <c r="GRJ2040" s="220"/>
      <c r="GRK2040" s="220"/>
      <c r="GRL2040" s="220"/>
      <c r="GRM2040" s="220"/>
      <c r="GRN2040" s="220"/>
      <c r="GRO2040" s="220"/>
      <c r="GRP2040" s="220"/>
      <c r="GRQ2040" s="220"/>
      <c r="GRR2040" s="220"/>
      <c r="GRS2040" s="220"/>
      <c r="GRT2040" s="220"/>
      <c r="GRU2040" s="220"/>
      <c r="GRV2040" s="220"/>
      <c r="GRW2040" s="220"/>
      <c r="GRX2040" s="220"/>
      <c r="GRY2040" s="220"/>
      <c r="GRZ2040" s="220"/>
      <c r="GSA2040" s="220"/>
      <c r="GSB2040" s="220"/>
      <c r="GSC2040" s="220"/>
      <c r="GSD2040" s="220"/>
      <c r="GSE2040" s="220"/>
      <c r="GSF2040" s="220"/>
      <c r="GSG2040" s="220"/>
      <c r="GSH2040" s="220"/>
      <c r="GSI2040" s="220"/>
      <c r="GSJ2040" s="220"/>
      <c r="GSK2040" s="220"/>
      <c r="GSL2040" s="220"/>
      <c r="GSM2040" s="220"/>
      <c r="GSN2040" s="220"/>
      <c r="GSO2040" s="220"/>
      <c r="GSP2040" s="220"/>
      <c r="GSQ2040" s="220"/>
      <c r="GSR2040" s="220"/>
      <c r="GSS2040" s="220"/>
      <c r="GST2040" s="220"/>
      <c r="GSU2040" s="220"/>
      <c r="GSV2040" s="220"/>
      <c r="GSW2040" s="220"/>
      <c r="GSX2040" s="220"/>
      <c r="GSY2040" s="220"/>
      <c r="GSZ2040" s="220"/>
      <c r="GTA2040" s="220"/>
      <c r="GTB2040" s="220"/>
      <c r="GTC2040" s="220"/>
      <c r="GTD2040" s="220"/>
      <c r="GTE2040" s="220"/>
      <c r="GTF2040" s="220"/>
      <c r="GTG2040" s="220"/>
      <c r="GTH2040" s="220"/>
      <c r="GTI2040" s="220"/>
      <c r="GTJ2040" s="220"/>
      <c r="GTK2040" s="220"/>
      <c r="GTL2040" s="220"/>
      <c r="GTM2040" s="220"/>
      <c r="GTN2040" s="220"/>
      <c r="GTO2040" s="220"/>
      <c r="GTP2040" s="220"/>
      <c r="GTQ2040" s="220"/>
      <c r="GTR2040" s="220"/>
      <c r="GTS2040" s="220"/>
      <c r="GTT2040" s="220"/>
      <c r="GTU2040" s="220"/>
      <c r="GTV2040" s="220"/>
      <c r="GTW2040" s="220"/>
      <c r="GTX2040" s="220"/>
      <c r="GTY2040" s="220"/>
      <c r="GTZ2040" s="220"/>
      <c r="GUA2040" s="220"/>
      <c r="GUB2040" s="220"/>
      <c r="GUC2040" s="220"/>
      <c r="GUD2040" s="220"/>
      <c r="GUE2040" s="220"/>
      <c r="GUF2040" s="220"/>
      <c r="GUG2040" s="220"/>
      <c r="GUH2040" s="220"/>
      <c r="GUI2040" s="220"/>
      <c r="GUJ2040" s="220"/>
      <c r="GUK2040" s="220"/>
      <c r="GUL2040" s="220"/>
      <c r="GUM2040" s="220"/>
      <c r="GUN2040" s="220"/>
      <c r="GUO2040" s="220"/>
      <c r="GUP2040" s="220"/>
      <c r="GUQ2040" s="220"/>
      <c r="GUR2040" s="220"/>
      <c r="GUS2040" s="220"/>
      <c r="GUT2040" s="220"/>
      <c r="GUU2040" s="220"/>
      <c r="GUV2040" s="220"/>
      <c r="GUW2040" s="220"/>
      <c r="GUX2040" s="220"/>
      <c r="GUY2040" s="220"/>
      <c r="GUZ2040" s="220"/>
      <c r="GVA2040" s="220"/>
      <c r="GVB2040" s="220"/>
      <c r="GVC2040" s="220"/>
      <c r="GVD2040" s="220"/>
      <c r="GVE2040" s="220"/>
      <c r="GVF2040" s="220"/>
      <c r="GVG2040" s="220"/>
      <c r="GVH2040" s="220"/>
      <c r="GVI2040" s="220"/>
      <c r="GVJ2040" s="220"/>
      <c r="GVK2040" s="220"/>
      <c r="GVL2040" s="220"/>
      <c r="GVM2040" s="220"/>
      <c r="GVN2040" s="220"/>
      <c r="GVO2040" s="220"/>
      <c r="GVP2040" s="220"/>
      <c r="GVQ2040" s="220"/>
      <c r="GVR2040" s="220"/>
      <c r="GVS2040" s="220"/>
      <c r="GVT2040" s="220"/>
      <c r="GVU2040" s="220"/>
      <c r="GVV2040" s="220"/>
      <c r="GVW2040" s="220"/>
      <c r="GVX2040" s="220"/>
      <c r="GVY2040" s="220"/>
      <c r="GVZ2040" s="220"/>
      <c r="GWA2040" s="220"/>
      <c r="GWB2040" s="220"/>
      <c r="GWC2040" s="220"/>
      <c r="GWD2040" s="220"/>
      <c r="GWE2040" s="220"/>
      <c r="GWF2040" s="220"/>
      <c r="GWG2040" s="220"/>
      <c r="GWH2040" s="220"/>
      <c r="GWI2040" s="220"/>
      <c r="GWJ2040" s="220"/>
      <c r="GWK2040" s="220"/>
      <c r="GWL2040" s="220"/>
      <c r="GWM2040" s="220"/>
      <c r="GWN2040" s="220"/>
      <c r="GWO2040" s="220"/>
      <c r="GWP2040" s="220"/>
      <c r="GWQ2040" s="220"/>
      <c r="GWR2040" s="220"/>
      <c r="GWS2040" s="220"/>
      <c r="GWT2040" s="220"/>
      <c r="GWU2040" s="220"/>
      <c r="GWV2040" s="220"/>
      <c r="GWW2040" s="220"/>
      <c r="GWX2040" s="220"/>
      <c r="GWY2040" s="220"/>
      <c r="GWZ2040" s="220"/>
      <c r="GXA2040" s="220"/>
      <c r="GXB2040" s="220"/>
      <c r="GXC2040" s="220"/>
      <c r="GXD2040" s="220"/>
      <c r="GXE2040" s="220"/>
      <c r="GXF2040" s="220"/>
      <c r="GXG2040" s="220"/>
      <c r="GXH2040" s="220"/>
      <c r="GXI2040" s="220"/>
      <c r="GXJ2040" s="220"/>
      <c r="GXK2040" s="220"/>
      <c r="GXL2040" s="220"/>
      <c r="GXM2040" s="220"/>
      <c r="GXN2040" s="220"/>
      <c r="GXO2040" s="220"/>
      <c r="GXP2040" s="220"/>
      <c r="GXQ2040" s="220"/>
      <c r="GXR2040" s="220"/>
      <c r="GXS2040" s="220"/>
      <c r="GXT2040" s="220"/>
      <c r="GXU2040" s="220"/>
      <c r="GXV2040" s="220"/>
      <c r="GXW2040" s="220"/>
      <c r="GXX2040" s="220"/>
      <c r="GXY2040" s="220"/>
      <c r="GXZ2040" s="220"/>
      <c r="GYA2040" s="220"/>
      <c r="GYB2040" s="220"/>
      <c r="GYC2040" s="220"/>
      <c r="GYD2040" s="220"/>
      <c r="GYE2040" s="220"/>
      <c r="GYF2040" s="220"/>
      <c r="GYG2040" s="220"/>
      <c r="GYH2040" s="220"/>
      <c r="GYI2040" s="220"/>
      <c r="GYJ2040" s="220"/>
      <c r="GYK2040" s="220"/>
      <c r="GYL2040" s="220"/>
      <c r="GYM2040" s="220"/>
      <c r="GYN2040" s="220"/>
      <c r="GYO2040" s="220"/>
      <c r="GYP2040" s="220"/>
      <c r="GYQ2040" s="220"/>
      <c r="GYR2040" s="220"/>
      <c r="GYS2040" s="220"/>
      <c r="GYT2040" s="220"/>
      <c r="GYU2040" s="220"/>
      <c r="GYV2040" s="220"/>
      <c r="GYW2040" s="220"/>
      <c r="GYX2040" s="220"/>
      <c r="GYY2040" s="220"/>
      <c r="GYZ2040" s="220"/>
      <c r="GZA2040" s="220"/>
      <c r="GZB2040" s="220"/>
      <c r="GZC2040" s="220"/>
      <c r="GZD2040" s="220"/>
      <c r="GZE2040" s="220"/>
      <c r="GZF2040" s="220"/>
      <c r="GZG2040" s="220"/>
      <c r="GZH2040" s="220"/>
      <c r="GZI2040" s="220"/>
      <c r="GZJ2040" s="220"/>
      <c r="GZK2040" s="220"/>
      <c r="GZL2040" s="220"/>
      <c r="GZM2040" s="220"/>
      <c r="GZN2040" s="220"/>
      <c r="GZO2040" s="220"/>
      <c r="GZP2040" s="220"/>
      <c r="GZQ2040" s="220"/>
      <c r="GZR2040" s="220"/>
      <c r="GZS2040" s="220"/>
      <c r="GZT2040" s="220"/>
      <c r="GZU2040" s="220"/>
      <c r="GZV2040" s="220"/>
      <c r="GZW2040" s="220"/>
      <c r="GZX2040" s="220"/>
      <c r="GZY2040" s="220"/>
      <c r="GZZ2040" s="220"/>
      <c r="HAA2040" s="220"/>
      <c r="HAB2040" s="220"/>
      <c r="HAC2040" s="220"/>
      <c r="HAD2040" s="220"/>
      <c r="HAE2040" s="220"/>
      <c r="HAF2040" s="220"/>
      <c r="HAG2040" s="220"/>
      <c r="HAH2040" s="220"/>
      <c r="HAI2040" s="220"/>
      <c r="HAJ2040" s="220"/>
      <c r="HAK2040" s="220"/>
      <c r="HAL2040" s="220"/>
      <c r="HAM2040" s="220"/>
      <c r="HAN2040" s="220"/>
      <c r="HAO2040" s="220"/>
      <c r="HAP2040" s="220"/>
      <c r="HAQ2040" s="220"/>
      <c r="HAR2040" s="220"/>
      <c r="HAS2040" s="220"/>
      <c r="HAT2040" s="220"/>
      <c r="HAU2040" s="220"/>
      <c r="HAV2040" s="220"/>
      <c r="HAW2040" s="220"/>
      <c r="HAX2040" s="220"/>
      <c r="HAY2040" s="220"/>
      <c r="HAZ2040" s="220"/>
      <c r="HBA2040" s="220"/>
      <c r="HBB2040" s="220"/>
      <c r="HBC2040" s="220"/>
      <c r="HBD2040" s="220"/>
      <c r="HBE2040" s="220"/>
      <c r="HBF2040" s="220"/>
      <c r="HBG2040" s="220"/>
      <c r="HBH2040" s="220"/>
      <c r="HBI2040" s="220"/>
      <c r="HBJ2040" s="220"/>
      <c r="HBK2040" s="220"/>
      <c r="HBL2040" s="220"/>
      <c r="HBM2040" s="220"/>
      <c r="HBN2040" s="220"/>
      <c r="HBO2040" s="220"/>
      <c r="HBP2040" s="220"/>
      <c r="HBQ2040" s="220"/>
      <c r="HBR2040" s="220"/>
      <c r="HBS2040" s="220"/>
      <c r="HBT2040" s="220"/>
      <c r="HBU2040" s="220"/>
      <c r="HBV2040" s="220"/>
      <c r="HBW2040" s="220"/>
      <c r="HBX2040" s="220"/>
      <c r="HBY2040" s="220"/>
      <c r="HBZ2040" s="220"/>
      <c r="HCA2040" s="220"/>
      <c r="HCB2040" s="220"/>
      <c r="HCC2040" s="220"/>
      <c r="HCD2040" s="220"/>
      <c r="HCE2040" s="220"/>
      <c r="HCF2040" s="220"/>
      <c r="HCG2040" s="220"/>
      <c r="HCH2040" s="220"/>
      <c r="HCI2040" s="220"/>
      <c r="HCJ2040" s="220"/>
      <c r="HCK2040" s="220"/>
      <c r="HCL2040" s="220"/>
      <c r="HCM2040" s="220"/>
      <c r="HCN2040" s="220"/>
      <c r="HCO2040" s="220"/>
      <c r="HCP2040" s="220"/>
      <c r="HCQ2040" s="220"/>
      <c r="HCR2040" s="220"/>
      <c r="HCS2040" s="220"/>
      <c r="HCT2040" s="220"/>
      <c r="HCU2040" s="220"/>
      <c r="HCV2040" s="220"/>
      <c r="HCW2040" s="220"/>
      <c r="HCX2040" s="220"/>
      <c r="HCY2040" s="220"/>
      <c r="HCZ2040" s="220"/>
      <c r="HDA2040" s="220"/>
      <c r="HDB2040" s="220"/>
      <c r="HDC2040" s="220"/>
      <c r="HDD2040" s="220"/>
      <c r="HDE2040" s="220"/>
      <c r="HDF2040" s="220"/>
      <c r="HDG2040" s="220"/>
      <c r="HDH2040" s="220"/>
      <c r="HDI2040" s="220"/>
      <c r="HDJ2040" s="220"/>
      <c r="HDK2040" s="220"/>
      <c r="HDL2040" s="220"/>
      <c r="HDM2040" s="220"/>
      <c r="HDN2040" s="220"/>
      <c r="HDO2040" s="220"/>
      <c r="HDP2040" s="220"/>
      <c r="HDQ2040" s="220"/>
      <c r="HDR2040" s="220"/>
      <c r="HDS2040" s="220"/>
      <c r="HDT2040" s="220"/>
      <c r="HDU2040" s="220"/>
      <c r="HDV2040" s="220"/>
      <c r="HDW2040" s="220"/>
      <c r="HDX2040" s="220"/>
      <c r="HDY2040" s="220"/>
      <c r="HDZ2040" s="220"/>
      <c r="HEA2040" s="220"/>
      <c r="HEB2040" s="220"/>
      <c r="HEC2040" s="220"/>
      <c r="HED2040" s="220"/>
      <c r="HEE2040" s="220"/>
      <c r="HEF2040" s="220"/>
      <c r="HEG2040" s="220"/>
      <c r="HEH2040" s="220"/>
      <c r="HEI2040" s="220"/>
      <c r="HEJ2040" s="220"/>
      <c r="HEK2040" s="220"/>
      <c r="HEL2040" s="220"/>
      <c r="HEM2040" s="220"/>
      <c r="HEN2040" s="220"/>
      <c r="HEO2040" s="220"/>
      <c r="HEP2040" s="220"/>
      <c r="HEQ2040" s="220"/>
      <c r="HER2040" s="220"/>
      <c r="HES2040" s="220"/>
      <c r="HET2040" s="220"/>
      <c r="HEU2040" s="220"/>
      <c r="HEV2040" s="220"/>
      <c r="HEW2040" s="220"/>
      <c r="HEX2040" s="220"/>
      <c r="HEY2040" s="220"/>
      <c r="HEZ2040" s="220"/>
      <c r="HFA2040" s="220"/>
      <c r="HFB2040" s="220"/>
      <c r="HFC2040" s="220"/>
      <c r="HFD2040" s="220"/>
      <c r="HFE2040" s="220"/>
      <c r="HFF2040" s="220"/>
      <c r="HFG2040" s="220"/>
      <c r="HFH2040" s="220"/>
      <c r="HFI2040" s="220"/>
      <c r="HFJ2040" s="220"/>
      <c r="HFK2040" s="220"/>
      <c r="HFL2040" s="220"/>
      <c r="HFM2040" s="220"/>
      <c r="HFN2040" s="220"/>
      <c r="HFO2040" s="220"/>
      <c r="HFP2040" s="220"/>
      <c r="HFQ2040" s="220"/>
      <c r="HFR2040" s="220"/>
      <c r="HFS2040" s="220"/>
      <c r="HFT2040" s="220"/>
      <c r="HFU2040" s="220"/>
      <c r="HFV2040" s="220"/>
      <c r="HFW2040" s="220"/>
      <c r="HFX2040" s="220"/>
      <c r="HFY2040" s="220"/>
      <c r="HFZ2040" s="220"/>
      <c r="HGA2040" s="220"/>
      <c r="HGB2040" s="220"/>
      <c r="HGC2040" s="220"/>
      <c r="HGD2040" s="220"/>
      <c r="HGE2040" s="220"/>
      <c r="HGF2040" s="220"/>
      <c r="HGG2040" s="220"/>
      <c r="HGH2040" s="220"/>
      <c r="HGI2040" s="220"/>
      <c r="HGJ2040" s="220"/>
      <c r="HGK2040" s="220"/>
      <c r="HGL2040" s="220"/>
      <c r="HGM2040" s="220"/>
      <c r="HGN2040" s="220"/>
      <c r="HGO2040" s="220"/>
      <c r="HGP2040" s="220"/>
      <c r="HGQ2040" s="220"/>
      <c r="HGR2040" s="220"/>
      <c r="HGS2040" s="220"/>
      <c r="HGT2040" s="220"/>
      <c r="HGU2040" s="220"/>
      <c r="HGV2040" s="220"/>
      <c r="HGW2040" s="220"/>
      <c r="HGX2040" s="220"/>
      <c r="HGY2040" s="220"/>
      <c r="HGZ2040" s="220"/>
      <c r="HHA2040" s="220"/>
      <c r="HHB2040" s="220"/>
      <c r="HHC2040" s="220"/>
      <c r="HHD2040" s="220"/>
      <c r="HHE2040" s="220"/>
      <c r="HHF2040" s="220"/>
      <c r="HHG2040" s="220"/>
      <c r="HHH2040" s="220"/>
      <c r="HHI2040" s="220"/>
      <c r="HHJ2040" s="220"/>
      <c r="HHK2040" s="220"/>
      <c r="HHL2040" s="220"/>
      <c r="HHM2040" s="220"/>
      <c r="HHN2040" s="220"/>
      <c r="HHO2040" s="220"/>
      <c r="HHP2040" s="220"/>
      <c r="HHQ2040" s="220"/>
      <c r="HHR2040" s="220"/>
      <c r="HHS2040" s="220"/>
      <c r="HHT2040" s="220"/>
      <c r="HHU2040" s="220"/>
      <c r="HHV2040" s="220"/>
      <c r="HHW2040" s="220"/>
      <c r="HHX2040" s="220"/>
      <c r="HHY2040" s="220"/>
      <c r="HHZ2040" s="220"/>
      <c r="HIA2040" s="220"/>
      <c r="HIB2040" s="220"/>
      <c r="HIC2040" s="220"/>
      <c r="HID2040" s="220"/>
      <c r="HIE2040" s="220"/>
      <c r="HIF2040" s="220"/>
      <c r="HIG2040" s="220"/>
      <c r="HIH2040" s="220"/>
      <c r="HII2040" s="220"/>
      <c r="HIJ2040" s="220"/>
      <c r="HIK2040" s="220"/>
      <c r="HIL2040" s="220"/>
      <c r="HIM2040" s="220"/>
      <c r="HIN2040" s="220"/>
      <c r="HIO2040" s="220"/>
      <c r="HIP2040" s="220"/>
      <c r="HIQ2040" s="220"/>
      <c r="HIR2040" s="220"/>
      <c r="HIS2040" s="220"/>
      <c r="HIT2040" s="220"/>
      <c r="HIU2040" s="220"/>
      <c r="HIV2040" s="220"/>
      <c r="HIW2040" s="220"/>
      <c r="HIX2040" s="220"/>
      <c r="HIY2040" s="220"/>
      <c r="HIZ2040" s="220"/>
      <c r="HJA2040" s="220"/>
      <c r="HJB2040" s="220"/>
      <c r="HJC2040" s="220"/>
      <c r="HJD2040" s="220"/>
      <c r="HJE2040" s="220"/>
      <c r="HJF2040" s="220"/>
      <c r="HJG2040" s="220"/>
      <c r="HJH2040" s="220"/>
      <c r="HJI2040" s="220"/>
      <c r="HJJ2040" s="220"/>
      <c r="HJK2040" s="220"/>
      <c r="HJL2040" s="220"/>
      <c r="HJM2040" s="220"/>
      <c r="HJN2040" s="220"/>
      <c r="HJO2040" s="220"/>
      <c r="HJP2040" s="220"/>
      <c r="HJQ2040" s="220"/>
      <c r="HJR2040" s="220"/>
      <c r="HJS2040" s="220"/>
      <c r="HJT2040" s="220"/>
      <c r="HJU2040" s="220"/>
      <c r="HJV2040" s="220"/>
      <c r="HJW2040" s="220"/>
      <c r="HJX2040" s="220"/>
      <c r="HJY2040" s="220"/>
      <c r="HJZ2040" s="220"/>
      <c r="HKA2040" s="220"/>
      <c r="HKB2040" s="220"/>
      <c r="HKC2040" s="220"/>
      <c r="HKD2040" s="220"/>
      <c r="HKE2040" s="220"/>
      <c r="HKF2040" s="220"/>
      <c r="HKG2040" s="220"/>
      <c r="HKH2040" s="220"/>
      <c r="HKI2040" s="220"/>
      <c r="HKJ2040" s="220"/>
      <c r="HKK2040" s="220"/>
      <c r="HKL2040" s="220"/>
      <c r="HKM2040" s="220"/>
      <c r="HKN2040" s="220"/>
      <c r="HKO2040" s="220"/>
      <c r="HKP2040" s="220"/>
      <c r="HKQ2040" s="220"/>
      <c r="HKR2040" s="220"/>
      <c r="HKS2040" s="220"/>
      <c r="HKT2040" s="220"/>
      <c r="HKU2040" s="220"/>
      <c r="HKV2040" s="220"/>
      <c r="HKW2040" s="220"/>
      <c r="HKX2040" s="220"/>
      <c r="HKY2040" s="220"/>
      <c r="HKZ2040" s="220"/>
      <c r="HLA2040" s="220"/>
      <c r="HLB2040" s="220"/>
      <c r="HLC2040" s="220"/>
      <c r="HLD2040" s="220"/>
      <c r="HLE2040" s="220"/>
      <c r="HLF2040" s="220"/>
      <c r="HLG2040" s="220"/>
      <c r="HLH2040" s="220"/>
      <c r="HLI2040" s="220"/>
      <c r="HLJ2040" s="220"/>
      <c r="HLK2040" s="220"/>
      <c r="HLL2040" s="220"/>
      <c r="HLM2040" s="220"/>
      <c r="HLN2040" s="220"/>
      <c r="HLO2040" s="220"/>
      <c r="HLP2040" s="220"/>
      <c r="HLQ2040" s="220"/>
      <c r="HLR2040" s="220"/>
      <c r="HLS2040" s="220"/>
      <c r="HLT2040" s="220"/>
      <c r="HLU2040" s="220"/>
      <c r="HLV2040" s="220"/>
      <c r="HLW2040" s="220"/>
      <c r="HLX2040" s="220"/>
      <c r="HLY2040" s="220"/>
      <c r="HLZ2040" s="220"/>
      <c r="HMA2040" s="220"/>
      <c r="HMB2040" s="220"/>
      <c r="HMC2040" s="220"/>
      <c r="HMD2040" s="220"/>
      <c r="HME2040" s="220"/>
      <c r="HMF2040" s="220"/>
      <c r="HMG2040" s="220"/>
      <c r="HMH2040" s="220"/>
      <c r="HMI2040" s="220"/>
      <c r="HMJ2040" s="220"/>
      <c r="HMK2040" s="220"/>
      <c r="HML2040" s="220"/>
      <c r="HMM2040" s="220"/>
      <c r="HMN2040" s="220"/>
      <c r="HMO2040" s="220"/>
      <c r="HMP2040" s="220"/>
      <c r="HMQ2040" s="220"/>
      <c r="HMR2040" s="220"/>
      <c r="HMS2040" s="220"/>
      <c r="HMT2040" s="220"/>
      <c r="HMU2040" s="220"/>
      <c r="HMV2040" s="220"/>
      <c r="HMW2040" s="220"/>
      <c r="HMX2040" s="220"/>
      <c r="HMY2040" s="220"/>
      <c r="HMZ2040" s="220"/>
      <c r="HNA2040" s="220"/>
      <c r="HNB2040" s="220"/>
      <c r="HNC2040" s="220"/>
      <c r="HND2040" s="220"/>
      <c r="HNE2040" s="220"/>
      <c r="HNF2040" s="220"/>
      <c r="HNG2040" s="220"/>
      <c r="HNH2040" s="220"/>
      <c r="HNI2040" s="220"/>
      <c r="HNJ2040" s="220"/>
      <c r="HNK2040" s="220"/>
      <c r="HNL2040" s="220"/>
      <c r="HNM2040" s="220"/>
      <c r="HNN2040" s="220"/>
      <c r="HNO2040" s="220"/>
      <c r="HNP2040" s="220"/>
      <c r="HNQ2040" s="220"/>
      <c r="HNR2040" s="220"/>
      <c r="HNS2040" s="220"/>
      <c r="HNT2040" s="220"/>
      <c r="HNU2040" s="220"/>
      <c r="HNV2040" s="220"/>
      <c r="HNW2040" s="220"/>
      <c r="HNX2040" s="220"/>
      <c r="HNY2040" s="220"/>
      <c r="HNZ2040" s="220"/>
      <c r="HOA2040" s="220"/>
      <c r="HOB2040" s="220"/>
      <c r="HOC2040" s="220"/>
      <c r="HOD2040" s="220"/>
      <c r="HOE2040" s="220"/>
      <c r="HOF2040" s="220"/>
      <c r="HOG2040" s="220"/>
      <c r="HOH2040" s="220"/>
      <c r="HOI2040" s="220"/>
      <c r="HOJ2040" s="220"/>
      <c r="HOK2040" s="220"/>
      <c r="HOL2040" s="220"/>
      <c r="HOM2040" s="220"/>
      <c r="HON2040" s="220"/>
      <c r="HOO2040" s="220"/>
      <c r="HOP2040" s="220"/>
      <c r="HOQ2040" s="220"/>
      <c r="HOR2040" s="220"/>
      <c r="HOS2040" s="220"/>
      <c r="HOT2040" s="220"/>
      <c r="HOU2040" s="220"/>
      <c r="HOV2040" s="220"/>
      <c r="HOW2040" s="220"/>
      <c r="HOX2040" s="220"/>
      <c r="HOY2040" s="220"/>
      <c r="HOZ2040" s="220"/>
      <c r="HPA2040" s="220"/>
      <c r="HPB2040" s="220"/>
      <c r="HPC2040" s="220"/>
      <c r="HPD2040" s="220"/>
      <c r="HPE2040" s="220"/>
      <c r="HPF2040" s="220"/>
      <c r="HPG2040" s="220"/>
      <c r="HPH2040" s="220"/>
      <c r="HPI2040" s="220"/>
      <c r="HPJ2040" s="220"/>
      <c r="HPK2040" s="220"/>
      <c r="HPL2040" s="220"/>
      <c r="HPM2040" s="220"/>
      <c r="HPN2040" s="220"/>
      <c r="HPO2040" s="220"/>
      <c r="HPP2040" s="220"/>
      <c r="HPQ2040" s="220"/>
      <c r="HPR2040" s="220"/>
      <c r="HPS2040" s="220"/>
      <c r="HPT2040" s="220"/>
      <c r="HPU2040" s="220"/>
      <c r="HPV2040" s="220"/>
      <c r="HPW2040" s="220"/>
      <c r="HPX2040" s="220"/>
      <c r="HPY2040" s="220"/>
      <c r="HPZ2040" s="220"/>
      <c r="HQA2040" s="220"/>
      <c r="HQB2040" s="220"/>
      <c r="HQC2040" s="220"/>
      <c r="HQD2040" s="220"/>
      <c r="HQE2040" s="220"/>
      <c r="HQF2040" s="220"/>
      <c r="HQG2040" s="220"/>
      <c r="HQH2040" s="220"/>
      <c r="HQI2040" s="220"/>
      <c r="HQJ2040" s="220"/>
      <c r="HQK2040" s="220"/>
      <c r="HQL2040" s="220"/>
      <c r="HQM2040" s="220"/>
      <c r="HQN2040" s="220"/>
      <c r="HQO2040" s="220"/>
      <c r="HQP2040" s="220"/>
      <c r="HQQ2040" s="220"/>
      <c r="HQR2040" s="220"/>
      <c r="HQS2040" s="220"/>
      <c r="HQT2040" s="220"/>
      <c r="HQU2040" s="220"/>
      <c r="HQV2040" s="220"/>
      <c r="HQW2040" s="220"/>
      <c r="HQX2040" s="220"/>
      <c r="HQY2040" s="220"/>
      <c r="HQZ2040" s="220"/>
      <c r="HRA2040" s="220"/>
      <c r="HRB2040" s="220"/>
      <c r="HRC2040" s="220"/>
      <c r="HRD2040" s="220"/>
      <c r="HRE2040" s="220"/>
      <c r="HRF2040" s="220"/>
      <c r="HRG2040" s="220"/>
      <c r="HRH2040" s="220"/>
      <c r="HRI2040" s="220"/>
      <c r="HRJ2040" s="220"/>
      <c r="HRK2040" s="220"/>
      <c r="HRL2040" s="220"/>
      <c r="HRM2040" s="220"/>
      <c r="HRN2040" s="220"/>
      <c r="HRO2040" s="220"/>
      <c r="HRP2040" s="220"/>
      <c r="HRQ2040" s="220"/>
      <c r="HRR2040" s="220"/>
      <c r="HRS2040" s="220"/>
      <c r="HRT2040" s="220"/>
      <c r="HRU2040" s="220"/>
      <c r="HRV2040" s="220"/>
      <c r="HRW2040" s="220"/>
      <c r="HRX2040" s="220"/>
      <c r="HRY2040" s="220"/>
      <c r="HRZ2040" s="220"/>
      <c r="HSA2040" s="220"/>
      <c r="HSB2040" s="220"/>
      <c r="HSC2040" s="220"/>
      <c r="HSD2040" s="220"/>
      <c r="HSE2040" s="220"/>
      <c r="HSF2040" s="220"/>
      <c r="HSG2040" s="220"/>
      <c r="HSH2040" s="220"/>
      <c r="HSI2040" s="220"/>
      <c r="HSJ2040" s="220"/>
      <c r="HSK2040" s="220"/>
      <c r="HSL2040" s="220"/>
      <c r="HSM2040" s="220"/>
      <c r="HSN2040" s="220"/>
      <c r="HSO2040" s="220"/>
      <c r="HSP2040" s="220"/>
      <c r="HSQ2040" s="220"/>
      <c r="HSR2040" s="220"/>
      <c r="HSS2040" s="220"/>
      <c r="HST2040" s="220"/>
      <c r="HSU2040" s="220"/>
      <c r="HSV2040" s="220"/>
      <c r="HSW2040" s="220"/>
      <c r="HSX2040" s="220"/>
      <c r="HSY2040" s="220"/>
      <c r="HSZ2040" s="220"/>
      <c r="HTA2040" s="220"/>
      <c r="HTB2040" s="220"/>
      <c r="HTC2040" s="220"/>
      <c r="HTD2040" s="220"/>
      <c r="HTE2040" s="220"/>
      <c r="HTF2040" s="220"/>
      <c r="HTG2040" s="220"/>
      <c r="HTH2040" s="220"/>
      <c r="HTI2040" s="220"/>
      <c r="HTJ2040" s="220"/>
      <c r="HTK2040" s="220"/>
      <c r="HTL2040" s="220"/>
      <c r="HTM2040" s="220"/>
      <c r="HTN2040" s="220"/>
      <c r="HTO2040" s="220"/>
      <c r="HTP2040" s="220"/>
      <c r="HTQ2040" s="220"/>
      <c r="HTR2040" s="220"/>
      <c r="HTS2040" s="220"/>
      <c r="HTT2040" s="220"/>
      <c r="HTU2040" s="220"/>
      <c r="HTV2040" s="220"/>
      <c r="HTW2040" s="220"/>
      <c r="HTX2040" s="220"/>
      <c r="HTY2040" s="220"/>
      <c r="HTZ2040" s="220"/>
      <c r="HUA2040" s="220"/>
      <c r="HUB2040" s="220"/>
      <c r="HUC2040" s="220"/>
      <c r="HUD2040" s="220"/>
      <c r="HUE2040" s="220"/>
      <c r="HUF2040" s="220"/>
      <c r="HUG2040" s="220"/>
      <c r="HUH2040" s="220"/>
      <c r="HUI2040" s="220"/>
      <c r="HUJ2040" s="220"/>
      <c r="HUK2040" s="220"/>
      <c r="HUL2040" s="220"/>
      <c r="HUM2040" s="220"/>
      <c r="HUN2040" s="220"/>
      <c r="HUO2040" s="220"/>
      <c r="HUP2040" s="220"/>
      <c r="HUQ2040" s="220"/>
      <c r="HUR2040" s="220"/>
      <c r="HUS2040" s="220"/>
      <c r="HUT2040" s="220"/>
      <c r="HUU2040" s="220"/>
      <c r="HUV2040" s="220"/>
      <c r="HUW2040" s="220"/>
      <c r="HUX2040" s="220"/>
      <c r="HUY2040" s="220"/>
      <c r="HUZ2040" s="220"/>
      <c r="HVA2040" s="220"/>
      <c r="HVB2040" s="220"/>
      <c r="HVC2040" s="220"/>
      <c r="HVD2040" s="220"/>
      <c r="HVE2040" s="220"/>
      <c r="HVF2040" s="220"/>
      <c r="HVG2040" s="220"/>
      <c r="HVH2040" s="220"/>
      <c r="HVI2040" s="220"/>
      <c r="HVJ2040" s="220"/>
      <c r="HVK2040" s="220"/>
      <c r="HVL2040" s="220"/>
      <c r="HVM2040" s="220"/>
      <c r="HVN2040" s="220"/>
      <c r="HVO2040" s="220"/>
      <c r="HVP2040" s="220"/>
      <c r="HVQ2040" s="220"/>
      <c r="HVR2040" s="220"/>
      <c r="HVS2040" s="220"/>
      <c r="HVT2040" s="220"/>
      <c r="HVU2040" s="220"/>
      <c r="HVV2040" s="220"/>
      <c r="HVW2040" s="220"/>
      <c r="HVX2040" s="220"/>
      <c r="HVY2040" s="220"/>
      <c r="HVZ2040" s="220"/>
      <c r="HWA2040" s="220"/>
      <c r="HWB2040" s="220"/>
      <c r="HWC2040" s="220"/>
      <c r="HWD2040" s="220"/>
      <c r="HWE2040" s="220"/>
      <c r="HWF2040" s="220"/>
      <c r="HWG2040" s="220"/>
      <c r="HWH2040" s="220"/>
      <c r="HWI2040" s="220"/>
      <c r="HWJ2040" s="220"/>
      <c r="HWK2040" s="220"/>
      <c r="HWL2040" s="220"/>
      <c r="HWM2040" s="220"/>
      <c r="HWN2040" s="220"/>
      <c r="HWO2040" s="220"/>
      <c r="HWP2040" s="220"/>
      <c r="HWQ2040" s="220"/>
      <c r="HWR2040" s="220"/>
      <c r="HWS2040" s="220"/>
      <c r="HWT2040" s="220"/>
      <c r="HWU2040" s="220"/>
      <c r="HWV2040" s="220"/>
      <c r="HWW2040" s="220"/>
      <c r="HWX2040" s="220"/>
      <c r="HWY2040" s="220"/>
      <c r="HWZ2040" s="220"/>
      <c r="HXA2040" s="220"/>
      <c r="HXB2040" s="220"/>
      <c r="HXC2040" s="220"/>
      <c r="HXD2040" s="220"/>
      <c r="HXE2040" s="220"/>
      <c r="HXF2040" s="220"/>
      <c r="HXG2040" s="220"/>
      <c r="HXH2040" s="220"/>
      <c r="HXI2040" s="220"/>
      <c r="HXJ2040" s="220"/>
      <c r="HXK2040" s="220"/>
      <c r="HXL2040" s="220"/>
      <c r="HXM2040" s="220"/>
      <c r="HXN2040" s="220"/>
      <c r="HXO2040" s="220"/>
      <c r="HXP2040" s="220"/>
      <c r="HXQ2040" s="220"/>
      <c r="HXR2040" s="220"/>
      <c r="HXS2040" s="220"/>
      <c r="HXT2040" s="220"/>
      <c r="HXU2040" s="220"/>
      <c r="HXV2040" s="220"/>
      <c r="HXW2040" s="220"/>
      <c r="HXX2040" s="220"/>
      <c r="HXY2040" s="220"/>
      <c r="HXZ2040" s="220"/>
      <c r="HYA2040" s="220"/>
      <c r="HYB2040" s="220"/>
      <c r="HYC2040" s="220"/>
      <c r="HYD2040" s="220"/>
      <c r="HYE2040" s="220"/>
      <c r="HYF2040" s="220"/>
      <c r="HYG2040" s="220"/>
      <c r="HYH2040" s="220"/>
      <c r="HYI2040" s="220"/>
      <c r="HYJ2040" s="220"/>
      <c r="HYK2040" s="220"/>
      <c r="HYL2040" s="220"/>
      <c r="HYM2040" s="220"/>
      <c r="HYN2040" s="220"/>
      <c r="HYO2040" s="220"/>
      <c r="HYP2040" s="220"/>
      <c r="HYQ2040" s="220"/>
      <c r="HYR2040" s="220"/>
      <c r="HYS2040" s="220"/>
      <c r="HYT2040" s="220"/>
      <c r="HYU2040" s="220"/>
      <c r="HYV2040" s="220"/>
      <c r="HYW2040" s="220"/>
      <c r="HYX2040" s="220"/>
      <c r="HYY2040" s="220"/>
      <c r="HYZ2040" s="220"/>
      <c r="HZA2040" s="220"/>
      <c r="HZB2040" s="220"/>
      <c r="HZC2040" s="220"/>
      <c r="HZD2040" s="220"/>
      <c r="HZE2040" s="220"/>
      <c r="HZF2040" s="220"/>
      <c r="HZG2040" s="220"/>
      <c r="HZH2040" s="220"/>
      <c r="HZI2040" s="220"/>
      <c r="HZJ2040" s="220"/>
      <c r="HZK2040" s="220"/>
      <c r="HZL2040" s="220"/>
      <c r="HZM2040" s="220"/>
      <c r="HZN2040" s="220"/>
      <c r="HZO2040" s="220"/>
      <c r="HZP2040" s="220"/>
      <c r="HZQ2040" s="220"/>
      <c r="HZR2040" s="220"/>
      <c r="HZS2040" s="220"/>
      <c r="HZT2040" s="220"/>
      <c r="HZU2040" s="220"/>
      <c r="HZV2040" s="220"/>
      <c r="HZW2040" s="220"/>
      <c r="HZX2040" s="220"/>
      <c r="HZY2040" s="220"/>
      <c r="HZZ2040" s="220"/>
      <c r="IAA2040" s="220"/>
      <c r="IAB2040" s="220"/>
      <c r="IAC2040" s="220"/>
      <c r="IAD2040" s="220"/>
      <c r="IAE2040" s="220"/>
      <c r="IAF2040" s="220"/>
      <c r="IAG2040" s="220"/>
      <c r="IAH2040" s="220"/>
      <c r="IAI2040" s="220"/>
      <c r="IAJ2040" s="220"/>
      <c r="IAK2040" s="220"/>
      <c r="IAL2040" s="220"/>
      <c r="IAM2040" s="220"/>
      <c r="IAN2040" s="220"/>
      <c r="IAO2040" s="220"/>
      <c r="IAP2040" s="220"/>
      <c r="IAQ2040" s="220"/>
      <c r="IAR2040" s="220"/>
      <c r="IAS2040" s="220"/>
      <c r="IAT2040" s="220"/>
      <c r="IAU2040" s="220"/>
      <c r="IAV2040" s="220"/>
      <c r="IAW2040" s="220"/>
      <c r="IAX2040" s="220"/>
      <c r="IAY2040" s="220"/>
      <c r="IAZ2040" s="220"/>
      <c r="IBA2040" s="220"/>
      <c r="IBB2040" s="220"/>
      <c r="IBC2040" s="220"/>
      <c r="IBD2040" s="220"/>
      <c r="IBE2040" s="220"/>
      <c r="IBF2040" s="220"/>
      <c r="IBG2040" s="220"/>
      <c r="IBH2040" s="220"/>
      <c r="IBI2040" s="220"/>
      <c r="IBJ2040" s="220"/>
      <c r="IBK2040" s="220"/>
      <c r="IBL2040" s="220"/>
      <c r="IBM2040" s="220"/>
      <c r="IBN2040" s="220"/>
      <c r="IBO2040" s="220"/>
      <c r="IBP2040" s="220"/>
      <c r="IBQ2040" s="220"/>
      <c r="IBR2040" s="220"/>
      <c r="IBS2040" s="220"/>
      <c r="IBT2040" s="220"/>
      <c r="IBU2040" s="220"/>
      <c r="IBV2040" s="220"/>
      <c r="IBW2040" s="220"/>
      <c r="IBX2040" s="220"/>
      <c r="IBY2040" s="220"/>
      <c r="IBZ2040" s="220"/>
      <c r="ICA2040" s="220"/>
      <c r="ICB2040" s="220"/>
      <c r="ICC2040" s="220"/>
      <c r="ICD2040" s="220"/>
      <c r="ICE2040" s="220"/>
      <c r="ICF2040" s="220"/>
      <c r="ICG2040" s="220"/>
      <c r="ICH2040" s="220"/>
      <c r="ICI2040" s="220"/>
      <c r="ICJ2040" s="220"/>
      <c r="ICK2040" s="220"/>
      <c r="ICL2040" s="220"/>
      <c r="ICM2040" s="220"/>
      <c r="ICN2040" s="220"/>
      <c r="ICO2040" s="220"/>
      <c r="ICP2040" s="220"/>
      <c r="ICQ2040" s="220"/>
      <c r="ICR2040" s="220"/>
      <c r="ICS2040" s="220"/>
      <c r="ICT2040" s="220"/>
      <c r="ICU2040" s="220"/>
      <c r="ICV2040" s="220"/>
      <c r="ICW2040" s="220"/>
      <c r="ICX2040" s="220"/>
      <c r="ICY2040" s="220"/>
      <c r="ICZ2040" s="220"/>
      <c r="IDA2040" s="220"/>
      <c r="IDB2040" s="220"/>
      <c r="IDC2040" s="220"/>
      <c r="IDD2040" s="220"/>
      <c r="IDE2040" s="220"/>
      <c r="IDF2040" s="220"/>
      <c r="IDG2040" s="220"/>
      <c r="IDH2040" s="220"/>
      <c r="IDI2040" s="220"/>
      <c r="IDJ2040" s="220"/>
      <c r="IDK2040" s="220"/>
      <c r="IDL2040" s="220"/>
      <c r="IDM2040" s="220"/>
      <c r="IDN2040" s="220"/>
      <c r="IDO2040" s="220"/>
      <c r="IDP2040" s="220"/>
      <c r="IDQ2040" s="220"/>
      <c r="IDR2040" s="220"/>
      <c r="IDS2040" s="220"/>
      <c r="IDT2040" s="220"/>
      <c r="IDU2040" s="220"/>
      <c r="IDV2040" s="220"/>
      <c r="IDW2040" s="220"/>
      <c r="IDX2040" s="220"/>
      <c r="IDY2040" s="220"/>
      <c r="IDZ2040" s="220"/>
      <c r="IEA2040" s="220"/>
      <c r="IEB2040" s="220"/>
      <c r="IEC2040" s="220"/>
      <c r="IED2040" s="220"/>
      <c r="IEE2040" s="220"/>
      <c r="IEF2040" s="220"/>
      <c r="IEG2040" s="220"/>
      <c r="IEH2040" s="220"/>
      <c r="IEI2040" s="220"/>
      <c r="IEJ2040" s="220"/>
      <c r="IEK2040" s="220"/>
      <c r="IEL2040" s="220"/>
      <c r="IEM2040" s="220"/>
      <c r="IEN2040" s="220"/>
      <c r="IEO2040" s="220"/>
      <c r="IEP2040" s="220"/>
      <c r="IEQ2040" s="220"/>
      <c r="IER2040" s="220"/>
      <c r="IES2040" s="220"/>
      <c r="IET2040" s="220"/>
      <c r="IEU2040" s="220"/>
      <c r="IEV2040" s="220"/>
      <c r="IEW2040" s="220"/>
      <c r="IEX2040" s="220"/>
      <c r="IEY2040" s="220"/>
      <c r="IEZ2040" s="220"/>
      <c r="IFA2040" s="220"/>
      <c r="IFB2040" s="220"/>
      <c r="IFC2040" s="220"/>
      <c r="IFD2040" s="220"/>
      <c r="IFE2040" s="220"/>
      <c r="IFF2040" s="220"/>
      <c r="IFG2040" s="220"/>
      <c r="IFH2040" s="220"/>
      <c r="IFI2040" s="220"/>
      <c r="IFJ2040" s="220"/>
      <c r="IFK2040" s="220"/>
      <c r="IFL2040" s="220"/>
      <c r="IFM2040" s="220"/>
      <c r="IFN2040" s="220"/>
      <c r="IFO2040" s="220"/>
      <c r="IFP2040" s="220"/>
      <c r="IFQ2040" s="220"/>
      <c r="IFR2040" s="220"/>
      <c r="IFS2040" s="220"/>
      <c r="IFT2040" s="220"/>
      <c r="IFU2040" s="220"/>
      <c r="IFV2040" s="220"/>
      <c r="IFW2040" s="220"/>
      <c r="IFX2040" s="220"/>
      <c r="IFY2040" s="220"/>
      <c r="IFZ2040" s="220"/>
      <c r="IGA2040" s="220"/>
      <c r="IGB2040" s="220"/>
      <c r="IGC2040" s="220"/>
      <c r="IGD2040" s="220"/>
      <c r="IGE2040" s="220"/>
      <c r="IGF2040" s="220"/>
      <c r="IGG2040" s="220"/>
      <c r="IGH2040" s="220"/>
      <c r="IGI2040" s="220"/>
      <c r="IGJ2040" s="220"/>
      <c r="IGK2040" s="220"/>
      <c r="IGL2040" s="220"/>
      <c r="IGM2040" s="220"/>
      <c r="IGN2040" s="220"/>
      <c r="IGO2040" s="220"/>
      <c r="IGP2040" s="220"/>
      <c r="IGQ2040" s="220"/>
      <c r="IGR2040" s="220"/>
      <c r="IGS2040" s="220"/>
      <c r="IGT2040" s="220"/>
      <c r="IGU2040" s="220"/>
      <c r="IGV2040" s="220"/>
      <c r="IGW2040" s="220"/>
      <c r="IGX2040" s="220"/>
      <c r="IGY2040" s="220"/>
      <c r="IGZ2040" s="220"/>
      <c r="IHA2040" s="220"/>
      <c r="IHB2040" s="220"/>
      <c r="IHC2040" s="220"/>
      <c r="IHD2040" s="220"/>
      <c r="IHE2040" s="220"/>
      <c r="IHF2040" s="220"/>
      <c r="IHG2040" s="220"/>
      <c r="IHH2040" s="220"/>
      <c r="IHI2040" s="220"/>
      <c r="IHJ2040" s="220"/>
      <c r="IHK2040" s="220"/>
      <c r="IHL2040" s="220"/>
      <c r="IHM2040" s="220"/>
      <c r="IHN2040" s="220"/>
      <c r="IHO2040" s="220"/>
      <c r="IHP2040" s="220"/>
      <c r="IHQ2040" s="220"/>
      <c r="IHR2040" s="220"/>
      <c r="IHS2040" s="220"/>
      <c r="IHT2040" s="220"/>
      <c r="IHU2040" s="220"/>
      <c r="IHV2040" s="220"/>
      <c r="IHW2040" s="220"/>
      <c r="IHX2040" s="220"/>
      <c r="IHY2040" s="220"/>
      <c r="IHZ2040" s="220"/>
      <c r="IIA2040" s="220"/>
      <c r="IIB2040" s="220"/>
      <c r="IIC2040" s="220"/>
      <c r="IID2040" s="220"/>
      <c r="IIE2040" s="220"/>
      <c r="IIF2040" s="220"/>
      <c r="IIG2040" s="220"/>
      <c r="IIH2040" s="220"/>
      <c r="III2040" s="220"/>
      <c r="IIJ2040" s="220"/>
      <c r="IIK2040" s="220"/>
      <c r="IIL2040" s="220"/>
      <c r="IIM2040" s="220"/>
      <c r="IIN2040" s="220"/>
      <c r="IIO2040" s="220"/>
      <c r="IIP2040" s="220"/>
      <c r="IIQ2040" s="220"/>
      <c r="IIR2040" s="220"/>
      <c r="IIS2040" s="220"/>
      <c r="IIT2040" s="220"/>
      <c r="IIU2040" s="220"/>
      <c r="IIV2040" s="220"/>
      <c r="IIW2040" s="220"/>
      <c r="IIX2040" s="220"/>
      <c r="IIY2040" s="220"/>
      <c r="IIZ2040" s="220"/>
      <c r="IJA2040" s="220"/>
      <c r="IJB2040" s="220"/>
      <c r="IJC2040" s="220"/>
      <c r="IJD2040" s="220"/>
      <c r="IJE2040" s="220"/>
      <c r="IJF2040" s="220"/>
      <c r="IJG2040" s="220"/>
      <c r="IJH2040" s="220"/>
      <c r="IJI2040" s="220"/>
      <c r="IJJ2040" s="220"/>
      <c r="IJK2040" s="220"/>
      <c r="IJL2040" s="220"/>
      <c r="IJM2040" s="220"/>
      <c r="IJN2040" s="220"/>
      <c r="IJO2040" s="220"/>
      <c r="IJP2040" s="220"/>
      <c r="IJQ2040" s="220"/>
      <c r="IJR2040" s="220"/>
      <c r="IJS2040" s="220"/>
      <c r="IJT2040" s="220"/>
      <c r="IJU2040" s="220"/>
      <c r="IJV2040" s="220"/>
      <c r="IJW2040" s="220"/>
      <c r="IJX2040" s="220"/>
      <c r="IJY2040" s="220"/>
      <c r="IJZ2040" s="220"/>
      <c r="IKA2040" s="220"/>
      <c r="IKB2040" s="220"/>
      <c r="IKC2040" s="220"/>
      <c r="IKD2040" s="220"/>
      <c r="IKE2040" s="220"/>
      <c r="IKF2040" s="220"/>
      <c r="IKG2040" s="220"/>
      <c r="IKH2040" s="220"/>
      <c r="IKI2040" s="220"/>
      <c r="IKJ2040" s="220"/>
      <c r="IKK2040" s="220"/>
      <c r="IKL2040" s="220"/>
      <c r="IKM2040" s="220"/>
      <c r="IKN2040" s="220"/>
      <c r="IKO2040" s="220"/>
      <c r="IKP2040" s="220"/>
      <c r="IKQ2040" s="220"/>
      <c r="IKR2040" s="220"/>
      <c r="IKS2040" s="220"/>
      <c r="IKT2040" s="220"/>
      <c r="IKU2040" s="220"/>
      <c r="IKV2040" s="220"/>
      <c r="IKW2040" s="220"/>
      <c r="IKX2040" s="220"/>
      <c r="IKY2040" s="220"/>
      <c r="IKZ2040" s="220"/>
      <c r="ILA2040" s="220"/>
      <c r="ILB2040" s="220"/>
      <c r="ILC2040" s="220"/>
      <c r="ILD2040" s="220"/>
      <c r="ILE2040" s="220"/>
      <c r="ILF2040" s="220"/>
      <c r="ILG2040" s="220"/>
      <c r="ILH2040" s="220"/>
      <c r="ILI2040" s="220"/>
      <c r="ILJ2040" s="220"/>
      <c r="ILK2040" s="220"/>
      <c r="ILL2040" s="220"/>
      <c r="ILM2040" s="220"/>
      <c r="ILN2040" s="220"/>
      <c r="ILO2040" s="220"/>
      <c r="ILP2040" s="220"/>
      <c r="ILQ2040" s="220"/>
      <c r="ILR2040" s="220"/>
      <c r="ILS2040" s="220"/>
      <c r="ILT2040" s="220"/>
      <c r="ILU2040" s="220"/>
      <c r="ILV2040" s="220"/>
      <c r="ILW2040" s="220"/>
      <c r="ILX2040" s="220"/>
      <c r="ILY2040" s="220"/>
      <c r="ILZ2040" s="220"/>
      <c r="IMA2040" s="220"/>
      <c r="IMB2040" s="220"/>
      <c r="IMC2040" s="220"/>
      <c r="IMD2040" s="220"/>
      <c r="IME2040" s="220"/>
      <c r="IMF2040" s="220"/>
      <c r="IMG2040" s="220"/>
      <c r="IMH2040" s="220"/>
      <c r="IMI2040" s="220"/>
      <c r="IMJ2040" s="220"/>
      <c r="IMK2040" s="220"/>
      <c r="IML2040" s="220"/>
      <c r="IMM2040" s="220"/>
      <c r="IMN2040" s="220"/>
      <c r="IMO2040" s="220"/>
      <c r="IMP2040" s="220"/>
      <c r="IMQ2040" s="220"/>
      <c r="IMR2040" s="220"/>
      <c r="IMS2040" s="220"/>
      <c r="IMT2040" s="220"/>
      <c r="IMU2040" s="220"/>
      <c r="IMV2040" s="220"/>
      <c r="IMW2040" s="220"/>
      <c r="IMX2040" s="220"/>
      <c r="IMY2040" s="220"/>
      <c r="IMZ2040" s="220"/>
      <c r="INA2040" s="220"/>
      <c r="INB2040" s="220"/>
      <c r="INC2040" s="220"/>
      <c r="IND2040" s="220"/>
      <c r="INE2040" s="220"/>
      <c r="INF2040" s="220"/>
      <c r="ING2040" s="220"/>
      <c r="INH2040" s="220"/>
      <c r="INI2040" s="220"/>
      <c r="INJ2040" s="220"/>
      <c r="INK2040" s="220"/>
      <c r="INL2040" s="220"/>
      <c r="INM2040" s="220"/>
      <c r="INN2040" s="220"/>
      <c r="INO2040" s="220"/>
      <c r="INP2040" s="220"/>
      <c r="INQ2040" s="220"/>
      <c r="INR2040" s="220"/>
      <c r="INS2040" s="220"/>
      <c r="INT2040" s="220"/>
      <c r="INU2040" s="220"/>
      <c r="INV2040" s="220"/>
      <c r="INW2040" s="220"/>
      <c r="INX2040" s="220"/>
      <c r="INY2040" s="220"/>
      <c r="INZ2040" s="220"/>
      <c r="IOA2040" s="220"/>
      <c r="IOB2040" s="220"/>
      <c r="IOC2040" s="220"/>
      <c r="IOD2040" s="220"/>
      <c r="IOE2040" s="220"/>
      <c r="IOF2040" s="220"/>
      <c r="IOG2040" s="220"/>
      <c r="IOH2040" s="220"/>
      <c r="IOI2040" s="220"/>
      <c r="IOJ2040" s="220"/>
      <c r="IOK2040" s="220"/>
      <c r="IOL2040" s="220"/>
      <c r="IOM2040" s="220"/>
      <c r="ION2040" s="220"/>
      <c r="IOO2040" s="220"/>
      <c r="IOP2040" s="220"/>
      <c r="IOQ2040" s="220"/>
      <c r="IOR2040" s="220"/>
      <c r="IOS2040" s="220"/>
      <c r="IOT2040" s="220"/>
      <c r="IOU2040" s="220"/>
      <c r="IOV2040" s="220"/>
      <c r="IOW2040" s="220"/>
      <c r="IOX2040" s="220"/>
      <c r="IOY2040" s="220"/>
      <c r="IOZ2040" s="220"/>
      <c r="IPA2040" s="220"/>
      <c r="IPB2040" s="220"/>
      <c r="IPC2040" s="220"/>
      <c r="IPD2040" s="220"/>
      <c r="IPE2040" s="220"/>
      <c r="IPF2040" s="220"/>
      <c r="IPG2040" s="220"/>
      <c r="IPH2040" s="220"/>
      <c r="IPI2040" s="220"/>
      <c r="IPJ2040" s="220"/>
      <c r="IPK2040" s="220"/>
      <c r="IPL2040" s="220"/>
      <c r="IPM2040" s="220"/>
      <c r="IPN2040" s="220"/>
      <c r="IPO2040" s="220"/>
      <c r="IPP2040" s="220"/>
      <c r="IPQ2040" s="220"/>
      <c r="IPR2040" s="220"/>
      <c r="IPS2040" s="220"/>
      <c r="IPT2040" s="220"/>
      <c r="IPU2040" s="220"/>
      <c r="IPV2040" s="220"/>
      <c r="IPW2040" s="220"/>
      <c r="IPX2040" s="220"/>
      <c r="IPY2040" s="220"/>
      <c r="IPZ2040" s="220"/>
      <c r="IQA2040" s="220"/>
      <c r="IQB2040" s="220"/>
      <c r="IQC2040" s="220"/>
      <c r="IQD2040" s="220"/>
      <c r="IQE2040" s="220"/>
      <c r="IQF2040" s="220"/>
      <c r="IQG2040" s="220"/>
      <c r="IQH2040" s="220"/>
      <c r="IQI2040" s="220"/>
      <c r="IQJ2040" s="220"/>
      <c r="IQK2040" s="220"/>
      <c r="IQL2040" s="220"/>
      <c r="IQM2040" s="220"/>
      <c r="IQN2040" s="220"/>
      <c r="IQO2040" s="220"/>
      <c r="IQP2040" s="220"/>
      <c r="IQQ2040" s="220"/>
      <c r="IQR2040" s="220"/>
      <c r="IQS2040" s="220"/>
      <c r="IQT2040" s="220"/>
      <c r="IQU2040" s="220"/>
      <c r="IQV2040" s="220"/>
      <c r="IQW2040" s="220"/>
      <c r="IQX2040" s="220"/>
      <c r="IQY2040" s="220"/>
      <c r="IQZ2040" s="220"/>
      <c r="IRA2040" s="220"/>
      <c r="IRB2040" s="220"/>
      <c r="IRC2040" s="220"/>
      <c r="IRD2040" s="220"/>
      <c r="IRE2040" s="220"/>
      <c r="IRF2040" s="220"/>
      <c r="IRG2040" s="220"/>
      <c r="IRH2040" s="220"/>
      <c r="IRI2040" s="220"/>
      <c r="IRJ2040" s="220"/>
      <c r="IRK2040" s="220"/>
      <c r="IRL2040" s="220"/>
      <c r="IRM2040" s="220"/>
      <c r="IRN2040" s="220"/>
      <c r="IRO2040" s="220"/>
      <c r="IRP2040" s="220"/>
      <c r="IRQ2040" s="220"/>
      <c r="IRR2040" s="220"/>
      <c r="IRS2040" s="220"/>
      <c r="IRT2040" s="220"/>
      <c r="IRU2040" s="220"/>
      <c r="IRV2040" s="220"/>
      <c r="IRW2040" s="220"/>
      <c r="IRX2040" s="220"/>
      <c r="IRY2040" s="220"/>
      <c r="IRZ2040" s="220"/>
      <c r="ISA2040" s="220"/>
      <c r="ISB2040" s="220"/>
      <c r="ISC2040" s="220"/>
      <c r="ISD2040" s="220"/>
      <c r="ISE2040" s="220"/>
      <c r="ISF2040" s="220"/>
      <c r="ISG2040" s="220"/>
      <c r="ISH2040" s="220"/>
      <c r="ISI2040" s="220"/>
      <c r="ISJ2040" s="220"/>
      <c r="ISK2040" s="220"/>
      <c r="ISL2040" s="220"/>
      <c r="ISM2040" s="220"/>
      <c r="ISN2040" s="220"/>
      <c r="ISO2040" s="220"/>
      <c r="ISP2040" s="220"/>
      <c r="ISQ2040" s="220"/>
      <c r="ISR2040" s="220"/>
      <c r="ISS2040" s="220"/>
      <c r="IST2040" s="220"/>
      <c r="ISU2040" s="220"/>
      <c r="ISV2040" s="220"/>
      <c r="ISW2040" s="220"/>
      <c r="ISX2040" s="220"/>
      <c r="ISY2040" s="220"/>
      <c r="ISZ2040" s="220"/>
      <c r="ITA2040" s="220"/>
      <c r="ITB2040" s="220"/>
      <c r="ITC2040" s="220"/>
      <c r="ITD2040" s="220"/>
      <c r="ITE2040" s="220"/>
      <c r="ITF2040" s="220"/>
      <c r="ITG2040" s="220"/>
      <c r="ITH2040" s="220"/>
      <c r="ITI2040" s="220"/>
      <c r="ITJ2040" s="220"/>
      <c r="ITK2040" s="220"/>
      <c r="ITL2040" s="220"/>
      <c r="ITM2040" s="220"/>
      <c r="ITN2040" s="220"/>
      <c r="ITO2040" s="220"/>
      <c r="ITP2040" s="220"/>
      <c r="ITQ2040" s="220"/>
      <c r="ITR2040" s="220"/>
      <c r="ITS2040" s="220"/>
      <c r="ITT2040" s="220"/>
      <c r="ITU2040" s="220"/>
      <c r="ITV2040" s="220"/>
      <c r="ITW2040" s="220"/>
      <c r="ITX2040" s="220"/>
      <c r="ITY2040" s="220"/>
      <c r="ITZ2040" s="220"/>
      <c r="IUA2040" s="220"/>
      <c r="IUB2040" s="220"/>
      <c r="IUC2040" s="220"/>
      <c r="IUD2040" s="220"/>
      <c r="IUE2040" s="220"/>
      <c r="IUF2040" s="220"/>
      <c r="IUG2040" s="220"/>
      <c r="IUH2040" s="220"/>
      <c r="IUI2040" s="220"/>
      <c r="IUJ2040" s="220"/>
      <c r="IUK2040" s="220"/>
      <c r="IUL2040" s="220"/>
      <c r="IUM2040" s="220"/>
      <c r="IUN2040" s="220"/>
      <c r="IUO2040" s="220"/>
      <c r="IUP2040" s="220"/>
      <c r="IUQ2040" s="220"/>
      <c r="IUR2040" s="220"/>
      <c r="IUS2040" s="220"/>
      <c r="IUT2040" s="220"/>
      <c r="IUU2040" s="220"/>
      <c r="IUV2040" s="220"/>
      <c r="IUW2040" s="220"/>
      <c r="IUX2040" s="220"/>
      <c r="IUY2040" s="220"/>
      <c r="IUZ2040" s="220"/>
      <c r="IVA2040" s="220"/>
      <c r="IVB2040" s="220"/>
      <c r="IVC2040" s="220"/>
      <c r="IVD2040" s="220"/>
      <c r="IVE2040" s="220"/>
      <c r="IVF2040" s="220"/>
      <c r="IVG2040" s="220"/>
      <c r="IVH2040" s="220"/>
      <c r="IVI2040" s="220"/>
      <c r="IVJ2040" s="220"/>
      <c r="IVK2040" s="220"/>
      <c r="IVL2040" s="220"/>
      <c r="IVM2040" s="220"/>
      <c r="IVN2040" s="220"/>
      <c r="IVO2040" s="220"/>
      <c r="IVP2040" s="220"/>
      <c r="IVQ2040" s="220"/>
      <c r="IVR2040" s="220"/>
      <c r="IVS2040" s="220"/>
      <c r="IVT2040" s="220"/>
      <c r="IVU2040" s="220"/>
      <c r="IVV2040" s="220"/>
      <c r="IVW2040" s="220"/>
      <c r="IVX2040" s="220"/>
      <c r="IVY2040" s="220"/>
      <c r="IVZ2040" s="220"/>
      <c r="IWA2040" s="220"/>
      <c r="IWB2040" s="220"/>
      <c r="IWC2040" s="220"/>
      <c r="IWD2040" s="220"/>
      <c r="IWE2040" s="220"/>
      <c r="IWF2040" s="220"/>
      <c r="IWG2040" s="220"/>
      <c r="IWH2040" s="220"/>
      <c r="IWI2040" s="220"/>
      <c r="IWJ2040" s="220"/>
      <c r="IWK2040" s="220"/>
      <c r="IWL2040" s="220"/>
      <c r="IWM2040" s="220"/>
      <c r="IWN2040" s="220"/>
      <c r="IWO2040" s="220"/>
      <c r="IWP2040" s="220"/>
      <c r="IWQ2040" s="220"/>
      <c r="IWR2040" s="220"/>
      <c r="IWS2040" s="220"/>
      <c r="IWT2040" s="220"/>
      <c r="IWU2040" s="220"/>
      <c r="IWV2040" s="220"/>
      <c r="IWW2040" s="220"/>
      <c r="IWX2040" s="220"/>
      <c r="IWY2040" s="220"/>
      <c r="IWZ2040" s="220"/>
      <c r="IXA2040" s="220"/>
      <c r="IXB2040" s="220"/>
      <c r="IXC2040" s="220"/>
      <c r="IXD2040" s="220"/>
      <c r="IXE2040" s="220"/>
      <c r="IXF2040" s="220"/>
      <c r="IXG2040" s="220"/>
      <c r="IXH2040" s="220"/>
      <c r="IXI2040" s="220"/>
      <c r="IXJ2040" s="220"/>
      <c r="IXK2040" s="220"/>
      <c r="IXL2040" s="220"/>
      <c r="IXM2040" s="220"/>
      <c r="IXN2040" s="220"/>
      <c r="IXO2040" s="220"/>
      <c r="IXP2040" s="220"/>
      <c r="IXQ2040" s="220"/>
      <c r="IXR2040" s="220"/>
      <c r="IXS2040" s="220"/>
      <c r="IXT2040" s="220"/>
      <c r="IXU2040" s="220"/>
      <c r="IXV2040" s="220"/>
      <c r="IXW2040" s="220"/>
      <c r="IXX2040" s="220"/>
      <c r="IXY2040" s="220"/>
      <c r="IXZ2040" s="220"/>
      <c r="IYA2040" s="220"/>
      <c r="IYB2040" s="220"/>
      <c r="IYC2040" s="220"/>
      <c r="IYD2040" s="220"/>
      <c r="IYE2040" s="220"/>
      <c r="IYF2040" s="220"/>
      <c r="IYG2040" s="220"/>
      <c r="IYH2040" s="220"/>
      <c r="IYI2040" s="220"/>
      <c r="IYJ2040" s="220"/>
      <c r="IYK2040" s="220"/>
      <c r="IYL2040" s="220"/>
      <c r="IYM2040" s="220"/>
      <c r="IYN2040" s="220"/>
      <c r="IYO2040" s="220"/>
      <c r="IYP2040" s="220"/>
      <c r="IYQ2040" s="220"/>
      <c r="IYR2040" s="220"/>
      <c r="IYS2040" s="220"/>
      <c r="IYT2040" s="220"/>
      <c r="IYU2040" s="220"/>
      <c r="IYV2040" s="220"/>
      <c r="IYW2040" s="220"/>
      <c r="IYX2040" s="220"/>
      <c r="IYY2040" s="220"/>
      <c r="IYZ2040" s="220"/>
      <c r="IZA2040" s="220"/>
      <c r="IZB2040" s="220"/>
      <c r="IZC2040" s="220"/>
      <c r="IZD2040" s="220"/>
      <c r="IZE2040" s="220"/>
      <c r="IZF2040" s="220"/>
      <c r="IZG2040" s="220"/>
      <c r="IZH2040" s="220"/>
      <c r="IZI2040" s="220"/>
      <c r="IZJ2040" s="220"/>
      <c r="IZK2040" s="220"/>
      <c r="IZL2040" s="220"/>
      <c r="IZM2040" s="220"/>
      <c r="IZN2040" s="220"/>
      <c r="IZO2040" s="220"/>
      <c r="IZP2040" s="220"/>
      <c r="IZQ2040" s="220"/>
      <c r="IZR2040" s="220"/>
      <c r="IZS2040" s="220"/>
      <c r="IZT2040" s="220"/>
      <c r="IZU2040" s="220"/>
      <c r="IZV2040" s="220"/>
      <c r="IZW2040" s="220"/>
      <c r="IZX2040" s="220"/>
      <c r="IZY2040" s="220"/>
      <c r="IZZ2040" s="220"/>
      <c r="JAA2040" s="220"/>
      <c r="JAB2040" s="220"/>
      <c r="JAC2040" s="220"/>
      <c r="JAD2040" s="220"/>
      <c r="JAE2040" s="220"/>
      <c r="JAF2040" s="220"/>
      <c r="JAG2040" s="220"/>
      <c r="JAH2040" s="220"/>
      <c r="JAI2040" s="220"/>
      <c r="JAJ2040" s="220"/>
      <c r="JAK2040" s="220"/>
      <c r="JAL2040" s="220"/>
      <c r="JAM2040" s="220"/>
      <c r="JAN2040" s="220"/>
      <c r="JAO2040" s="220"/>
      <c r="JAP2040" s="220"/>
      <c r="JAQ2040" s="220"/>
      <c r="JAR2040" s="220"/>
      <c r="JAS2040" s="220"/>
      <c r="JAT2040" s="220"/>
      <c r="JAU2040" s="220"/>
      <c r="JAV2040" s="220"/>
      <c r="JAW2040" s="220"/>
      <c r="JAX2040" s="220"/>
      <c r="JAY2040" s="220"/>
      <c r="JAZ2040" s="220"/>
      <c r="JBA2040" s="220"/>
      <c r="JBB2040" s="220"/>
      <c r="JBC2040" s="220"/>
      <c r="JBD2040" s="220"/>
      <c r="JBE2040" s="220"/>
      <c r="JBF2040" s="220"/>
      <c r="JBG2040" s="220"/>
      <c r="JBH2040" s="220"/>
      <c r="JBI2040" s="220"/>
      <c r="JBJ2040" s="220"/>
      <c r="JBK2040" s="220"/>
      <c r="JBL2040" s="220"/>
      <c r="JBM2040" s="220"/>
      <c r="JBN2040" s="220"/>
      <c r="JBO2040" s="220"/>
      <c r="JBP2040" s="220"/>
      <c r="JBQ2040" s="220"/>
      <c r="JBR2040" s="220"/>
      <c r="JBS2040" s="220"/>
      <c r="JBT2040" s="220"/>
      <c r="JBU2040" s="220"/>
      <c r="JBV2040" s="220"/>
      <c r="JBW2040" s="220"/>
      <c r="JBX2040" s="220"/>
      <c r="JBY2040" s="220"/>
      <c r="JBZ2040" s="220"/>
      <c r="JCA2040" s="220"/>
      <c r="JCB2040" s="220"/>
      <c r="JCC2040" s="220"/>
      <c r="JCD2040" s="220"/>
      <c r="JCE2040" s="220"/>
      <c r="JCF2040" s="220"/>
      <c r="JCG2040" s="220"/>
      <c r="JCH2040" s="220"/>
      <c r="JCI2040" s="220"/>
      <c r="JCJ2040" s="220"/>
      <c r="JCK2040" s="220"/>
      <c r="JCL2040" s="220"/>
      <c r="JCM2040" s="220"/>
      <c r="JCN2040" s="220"/>
      <c r="JCO2040" s="220"/>
      <c r="JCP2040" s="220"/>
      <c r="JCQ2040" s="220"/>
      <c r="JCR2040" s="220"/>
      <c r="JCS2040" s="220"/>
      <c r="JCT2040" s="220"/>
      <c r="JCU2040" s="220"/>
      <c r="JCV2040" s="220"/>
      <c r="JCW2040" s="220"/>
      <c r="JCX2040" s="220"/>
      <c r="JCY2040" s="220"/>
      <c r="JCZ2040" s="220"/>
      <c r="JDA2040" s="220"/>
      <c r="JDB2040" s="220"/>
      <c r="JDC2040" s="220"/>
      <c r="JDD2040" s="220"/>
      <c r="JDE2040" s="220"/>
      <c r="JDF2040" s="220"/>
      <c r="JDG2040" s="220"/>
      <c r="JDH2040" s="220"/>
      <c r="JDI2040" s="220"/>
      <c r="JDJ2040" s="220"/>
      <c r="JDK2040" s="220"/>
      <c r="JDL2040" s="220"/>
      <c r="JDM2040" s="220"/>
      <c r="JDN2040" s="220"/>
      <c r="JDO2040" s="220"/>
      <c r="JDP2040" s="220"/>
      <c r="JDQ2040" s="220"/>
      <c r="JDR2040" s="220"/>
      <c r="JDS2040" s="220"/>
      <c r="JDT2040" s="220"/>
      <c r="JDU2040" s="220"/>
      <c r="JDV2040" s="220"/>
      <c r="JDW2040" s="220"/>
      <c r="JDX2040" s="220"/>
      <c r="JDY2040" s="220"/>
      <c r="JDZ2040" s="220"/>
      <c r="JEA2040" s="220"/>
      <c r="JEB2040" s="220"/>
      <c r="JEC2040" s="220"/>
      <c r="JED2040" s="220"/>
      <c r="JEE2040" s="220"/>
      <c r="JEF2040" s="220"/>
      <c r="JEG2040" s="220"/>
      <c r="JEH2040" s="220"/>
      <c r="JEI2040" s="220"/>
      <c r="JEJ2040" s="220"/>
      <c r="JEK2040" s="220"/>
      <c r="JEL2040" s="220"/>
      <c r="JEM2040" s="220"/>
      <c r="JEN2040" s="220"/>
      <c r="JEO2040" s="220"/>
      <c r="JEP2040" s="220"/>
      <c r="JEQ2040" s="220"/>
      <c r="JER2040" s="220"/>
      <c r="JES2040" s="220"/>
      <c r="JET2040" s="220"/>
      <c r="JEU2040" s="220"/>
      <c r="JEV2040" s="220"/>
      <c r="JEW2040" s="220"/>
      <c r="JEX2040" s="220"/>
      <c r="JEY2040" s="220"/>
      <c r="JEZ2040" s="220"/>
      <c r="JFA2040" s="220"/>
      <c r="JFB2040" s="220"/>
      <c r="JFC2040" s="220"/>
      <c r="JFD2040" s="220"/>
      <c r="JFE2040" s="220"/>
      <c r="JFF2040" s="220"/>
      <c r="JFG2040" s="220"/>
      <c r="JFH2040" s="220"/>
      <c r="JFI2040" s="220"/>
      <c r="JFJ2040" s="220"/>
      <c r="JFK2040" s="220"/>
      <c r="JFL2040" s="220"/>
      <c r="JFM2040" s="220"/>
      <c r="JFN2040" s="220"/>
      <c r="JFO2040" s="220"/>
      <c r="JFP2040" s="220"/>
      <c r="JFQ2040" s="220"/>
      <c r="JFR2040" s="220"/>
      <c r="JFS2040" s="220"/>
      <c r="JFT2040" s="220"/>
      <c r="JFU2040" s="220"/>
      <c r="JFV2040" s="220"/>
      <c r="JFW2040" s="220"/>
      <c r="JFX2040" s="220"/>
      <c r="JFY2040" s="220"/>
      <c r="JFZ2040" s="220"/>
      <c r="JGA2040" s="220"/>
      <c r="JGB2040" s="220"/>
      <c r="JGC2040" s="220"/>
      <c r="JGD2040" s="220"/>
      <c r="JGE2040" s="220"/>
      <c r="JGF2040" s="220"/>
      <c r="JGG2040" s="220"/>
      <c r="JGH2040" s="220"/>
      <c r="JGI2040" s="220"/>
      <c r="JGJ2040" s="220"/>
      <c r="JGK2040" s="220"/>
      <c r="JGL2040" s="220"/>
      <c r="JGM2040" s="220"/>
      <c r="JGN2040" s="220"/>
      <c r="JGO2040" s="220"/>
      <c r="JGP2040" s="220"/>
      <c r="JGQ2040" s="220"/>
      <c r="JGR2040" s="220"/>
      <c r="JGS2040" s="220"/>
      <c r="JGT2040" s="220"/>
      <c r="JGU2040" s="220"/>
      <c r="JGV2040" s="220"/>
      <c r="JGW2040" s="220"/>
      <c r="JGX2040" s="220"/>
      <c r="JGY2040" s="220"/>
      <c r="JGZ2040" s="220"/>
      <c r="JHA2040" s="220"/>
      <c r="JHB2040" s="220"/>
      <c r="JHC2040" s="220"/>
      <c r="JHD2040" s="220"/>
      <c r="JHE2040" s="220"/>
      <c r="JHF2040" s="220"/>
      <c r="JHG2040" s="220"/>
      <c r="JHH2040" s="220"/>
      <c r="JHI2040" s="220"/>
      <c r="JHJ2040" s="220"/>
      <c r="JHK2040" s="220"/>
      <c r="JHL2040" s="220"/>
      <c r="JHM2040" s="220"/>
      <c r="JHN2040" s="220"/>
      <c r="JHO2040" s="220"/>
      <c r="JHP2040" s="220"/>
      <c r="JHQ2040" s="220"/>
      <c r="JHR2040" s="220"/>
      <c r="JHS2040" s="220"/>
      <c r="JHT2040" s="220"/>
      <c r="JHU2040" s="220"/>
      <c r="JHV2040" s="220"/>
      <c r="JHW2040" s="220"/>
      <c r="JHX2040" s="220"/>
      <c r="JHY2040" s="220"/>
      <c r="JHZ2040" s="220"/>
      <c r="JIA2040" s="220"/>
      <c r="JIB2040" s="220"/>
      <c r="JIC2040" s="220"/>
      <c r="JID2040" s="220"/>
      <c r="JIE2040" s="220"/>
      <c r="JIF2040" s="220"/>
      <c r="JIG2040" s="220"/>
      <c r="JIH2040" s="220"/>
      <c r="JII2040" s="220"/>
      <c r="JIJ2040" s="220"/>
      <c r="JIK2040" s="220"/>
      <c r="JIL2040" s="220"/>
      <c r="JIM2040" s="220"/>
      <c r="JIN2040" s="220"/>
      <c r="JIO2040" s="220"/>
      <c r="JIP2040" s="220"/>
      <c r="JIQ2040" s="220"/>
      <c r="JIR2040" s="220"/>
      <c r="JIS2040" s="220"/>
      <c r="JIT2040" s="220"/>
      <c r="JIU2040" s="220"/>
      <c r="JIV2040" s="220"/>
      <c r="JIW2040" s="220"/>
      <c r="JIX2040" s="220"/>
      <c r="JIY2040" s="220"/>
      <c r="JIZ2040" s="220"/>
      <c r="JJA2040" s="220"/>
      <c r="JJB2040" s="220"/>
      <c r="JJC2040" s="220"/>
      <c r="JJD2040" s="220"/>
      <c r="JJE2040" s="220"/>
      <c r="JJF2040" s="220"/>
      <c r="JJG2040" s="220"/>
      <c r="JJH2040" s="220"/>
      <c r="JJI2040" s="220"/>
      <c r="JJJ2040" s="220"/>
      <c r="JJK2040" s="220"/>
      <c r="JJL2040" s="220"/>
      <c r="JJM2040" s="220"/>
      <c r="JJN2040" s="220"/>
      <c r="JJO2040" s="220"/>
      <c r="JJP2040" s="220"/>
      <c r="JJQ2040" s="220"/>
      <c r="JJR2040" s="220"/>
      <c r="JJS2040" s="220"/>
      <c r="JJT2040" s="220"/>
      <c r="JJU2040" s="220"/>
      <c r="JJV2040" s="220"/>
      <c r="JJW2040" s="220"/>
      <c r="JJX2040" s="220"/>
      <c r="JJY2040" s="220"/>
      <c r="JJZ2040" s="220"/>
      <c r="JKA2040" s="220"/>
      <c r="JKB2040" s="220"/>
      <c r="JKC2040" s="220"/>
      <c r="JKD2040" s="220"/>
      <c r="JKE2040" s="220"/>
      <c r="JKF2040" s="220"/>
      <c r="JKG2040" s="220"/>
      <c r="JKH2040" s="220"/>
      <c r="JKI2040" s="220"/>
      <c r="JKJ2040" s="220"/>
      <c r="JKK2040" s="220"/>
      <c r="JKL2040" s="220"/>
      <c r="JKM2040" s="220"/>
      <c r="JKN2040" s="220"/>
      <c r="JKO2040" s="220"/>
      <c r="JKP2040" s="220"/>
      <c r="JKQ2040" s="220"/>
      <c r="JKR2040" s="220"/>
      <c r="JKS2040" s="220"/>
      <c r="JKT2040" s="220"/>
      <c r="JKU2040" s="220"/>
      <c r="JKV2040" s="220"/>
      <c r="JKW2040" s="220"/>
      <c r="JKX2040" s="220"/>
      <c r="JKY2040" s="220"/>
      <c r="JKZ2040" s="220"/>
      <c r="JLA2040" s="220"/>
      <c r="JLB2040" s="220"/>
      <c r="JLC2040" s="220"/>
      <c r="JLD2040" s="220"/>
      <c r="JLE2040" s="220"/>
      <c r="JLF2040" s="220"/>
      <c r="JLG2040" s="220"/>
      <c r="JLH2040" s="220"/>
      <c r="JLI2040" s="220"/>
      <c r="JLJ2040" s="220"/>
      <c r="JLK2040" s="220"/>
      <c r="JLL2040" s="220"/>
      <c r="JLM2040" s="220"/>
      <c r="JLN2040" s="220"/>
      <c r="JLO2040" s="220"/>
      <c r="JLP2040" s="220"/>
      <c r="JLQ2040" s="220"/>
      <c r="JLR2040" s="220"/>
      <c r="JLS2040" s="220"/>
      <c r="JLT2040" s="220"/>
      <c r="JLU2040" s="220"/>
      <c r="JLV2040" s="220"/>
      <c r="JLW2040" s="220"/>
      <c r="JLX2040" s="220"/>
      <c r="JLY2040" s="220"/>
      <c r="JLZ2040" s="220"/>
      <c r="JMA2040" s="220"/>
      <c r="JMB2040" s="220"/>
      <c r="JMC2040" s="220"/>
      <c r="JMD2040" s="220"/>
      <c r="JME2040" s="220"/>
      <c r="JMF2040" s="220"/>
      <c r="JMG2040" s="220"/>
      <c r="JMH2040" s="220"/>
      <c r="JMI2040" s="220"/>
      <c r="JMJ2040" s="220"/>
      <c r="JMK2040" s="220"/>
      <c r="JML2040" s="220"/>
      <c r="JMM2040" s="220"/>
      <c r="JMN2040" s="220"/>
      <c r="JMO2040" s="220"/>
      <c r="JMP2040" s="220"/>
      <c r="JMQ2040" s="220"/>
      <c r="JMR2040" s="220"/>
      <c r="JMS2040" s="220"/>
      <c r="JMT2040" s="220"/>
      <c r="JMU2040" s="220"/>
      <c r="JMV2040" s="220"/>
      <c r="JMW2040" s="220"/>
      <c r="JMX2040" s="220"/>
      <c r="JMY2040" s="220"/>
      <c r="JMZ2040" s="220"/>
      <c r="JNA2040" s="220"/>
      <c r="JNB2040" s="220"/>
      <c r="JNC2040" s="220"/>
      <c r="JND2040" s="220"/>
      <c r="JNE2040" s="220"/>
      <c r="JNF2040" s="220"/>
      <c r="JNG2040" s="220"/>
      <c r="JNH2040" s="220"/>
      <c r="JNI2040" s="220"/>
      <c r="JNJ2040" s="220"/>
      <c r="JNK2040" s="220"/>
      <c r="JNL2040" s="220"/>
      <c r="JNM2040" s="220"/>
      <c r="JNN2040" s="220"/>
      <c r="JNO2040" s="220"/>
      <c r="JNP2040" s="220"/>
      <c r="JNQ2040" s="220"/>
      <c r="JNR2040" s="220"/>
      <c r="JNS2040" s="220"/>
      <c r="JNT2040" s="220"/>
      <c r="JNU2040" s="220"/>
      <c r="JNV2040" s="220"/>
      <c r="JNW2040" s="220"/>
      <c r="JNX2040" s="220"/>
      <c r="JNY2040" s="220"/>
      <c r="JNZ2040" s="220"/>
      <c r="JOA2040" s="220"/>
      <c r="JOB2040" s="220"/>
      <c r="JOC2040" s="220"/>
      <c r="JOD2040" s="220"/>
      <c r="JOE2040" s="220"/>
      <c r="JOF2040" s="220"/>
      <c r="JOG2040" s="220"/>
      <c r="JOH2040" s="220"/>
      <c r="JOI2040" s="220"/>
      <c r="JOJ2040" s="220"/>
      <c r="JOK2040" s="220"/>
      <c r="JOL2040" s="220"/>
      <c r="JOM2040" s="220"/>
      <c r="JON2040" s="220"/>
      <c r="JOO2040" s="220"/>
      <c r="JOP2040" s="220"/>
      <c r="JOQ2040" s="220"/>
      <c r="JOR2040" s="220"/>
      <c r="JOS2040" s="220"/>
      <c r="JOT2040" s="220"/>
      <c r="JOU2040" s="220"/>
      <c r="JOV2040" s="220"/>
      <c r="JOW2040" s="220"/>
      <c r="JOX2040" s="220"/>
      <c r="JOY2040" s="220"/>
      <c r="JOZ2040" s="220"/>
      <c r="JPA2040" s="220"/>
      <c r="JPB2040" s="220"/>
      <c r="JPC2040" s="220"/>
      <c r="JPD2040" s="220"/>
      <c r="JPE2040" s="220"/>
      <c r="JPF2040" s="220"/>
      <c r="JPG2040" s="220"/>
      <c r="JPH2040" s="220"/>
      <c r="JPI2040" s="220"/>
      <c r="JPJ2040" s="220"/>
      <c r="JPK2040" s="220"/>
      <c r="JPL2040" s="220"/>
      <c r="JPM2040" s="220"/>
      <c r="JPN2040" s="220"/>
      <c r="JPO2040" s="220"/>
      <c r="JPP2040" s="220"/>
      <c r="JPQ2040" s="220"/>
      <c r="JPR2040" s="220"/>
      <c r="JPS2040" s="220"/>
      <c r="JPT2040" s="220"/>
      <c r="JPU2040" s="220"/>
      <c r="JPV2040" s="220"/>
      <c r="JPW2040" s="220"/>
      <c r="JPX2040" s="220"/>
      <c r="JPY2040" s="220"/>
      <c r="JPZ2040" s="220"/>
      <c r="JQA2040" s="220"/>
      <c r="JQB2040" s="220"/>
      <c r="JQC2040" s="220"/>
      <c r="JQD2040" s="220"/>
      <c r="JQE2040" s="220"/>
      <c r="JQF2040" s="220"/>
      <c r="JQG2040" s="220"/>
      <c r="JQH2040" s="220"/>
      <c r="JQI2040" s="220"/>
      <c r="JQJ2040" s="220"/>
      <c r="JQK2040" s="220"/>
      <c r="JQL2040" s="220"/>
      <c r="JQM2040" s="220"/>
      <c r="JQN2040" s="220"/>
      <c r="JQO2040" s="220"/>
      <c r="JQP2040" s="220"/>
      <c r="JQQ2040" s="220"/>
      <c r="JQR2040" s="220"/>
      <c r="JQS2040" s="220"/>
      <c r="JQT2040" s="220"/>
      <c r="JQU2040" s="220"/>
      <c r="JQV2040" s="220"/>
      <c r="JQW2040" s="220"/>
      <c r="JQX2040" s="220"/>
      <c r="JQY2040" s="220"/>
      <c r="JQZ2040" s="220"/>
      <c r="JRA2040" s="220"/>
      <c r="JRB2040" s="220"/>
      <c r="JRC2040" s="220"/>
      <c r="JRD2040" s="220"/>
      <c r="JRE2040" s="220"/>
      <c r="JRF2040" s="220"/>
      <c r="JRG2040" s="220"/>
      <c r="JRH2040" s="220"/>
      <c r="JRI2040" s="220"/>
      <c r="JRJ2040" s="220"/>
      <c r="JRK2040" s="220"/>
      <c r="JRL2040" s="220"/>
      <c r="JRM2040" s="220"/>
      <c r="JRN2040" s="220"/>
      <c r="JRO2040" s="220"/>
      <c r="JRP2040" s="220"/>
      <c r="JRQ2040" s="220"/>
      <c r="JRR2040" s="220"/>
      <c r="JRS2040" s="220"/>
      <c r="JRT2040" s="220"/>
      <c r="JRU2040" s="220"/>
      <c r="JRV2040" s="220"/>
      <c r="JRW2040" s="220"/>
      <c r="JRX2040" s="220"/>
      <c r="JRY2040" s="220"/>
      <c r="JRZ2040" s="220"/>
      <c r="JSA2040" s="220"/>
      <c r="JSB2040" s="220"/>
      <c r="JSC2040" s="220"/>
      <c r="JSD2040" s="220"/>
      <c r="JSE2040" s="220"/>
      <c r="JSF2040" s="220"/>
      <c r="JSG2040" s="220"/>
      <c r="JSH2040" s="220"/>
      <c r="JSI2040" s="220"/>
      <c r="JSJ2040" s="220"/>
      <c r="JSK2040" s="220"/>
      <c r="JSL2040" s="220"/>
      <c r="JSM2040" s="220"/>
      <c r="JSN2040" s="220"/>
      <c r="JSO2040" s="220"/>
      <c r="JSP2040" s="220"/>
      <c r="JSQ2040" s="220"/>
      <c r="JSR2040" s="220"/>
      <c r="JSS2040" s="220"/>
      <c r="JST2040" s="220"/>
      <c r="JSU2040" s="220"/>
      <c r="JSV2040" s="220"/>
      <c r="JSW2040" s="220"/>
      <c r="JSX2040" s="220"/>
      <c r="JSY2040" s="220"/>
      <c r="JSZ2040" s="220"/>
      <c r="JTA2040" s="220"/>
      <c r="JTB2040" s="220"/>
      <c r="JTC2040" s="220"/>
      <c r="JTD2040" s="220"/>
      <c r="JTE2040" s="220"/>
      <c r="JTF2040" s="220"/>
      <c r="JTG2040" s="220"/>
      <c r="JTH2040" s="220"/>
      <c r="JTI2040" s="220"/>
      <c r="JTJ2040" s="220"/>
      <c r="JTK2040" s="220"/>
      <c r="JTL2040" s="220"/>
      <c r="JTM2040" s="220"/>
      <c r="JTN2040" s="220"/>
      <c r="JTO2040" s="220"/>
      <c r="JTP2040" s="220"/>
      <c r="JTQ2040" s="220"/>
      <c r="JTR2040" s="220"/>
      <c r="JTS2040" s="220"/>
      <c r="JTT2040" s="220"/>
      <c r="JTU2040" s="220"/>
      <c r="JTV2040" s="220"/>
      <c r="JTW2040" s="220"/>
      <c r="JTX2040" s="220"/>
      <c r="JTY2040" s="220"/>
      <c r="JTZ2040" s="220"/>
      <c r="JUA2040" s="220"/>
      <c r="JUB2040" s="220"/>
      <c r="JUC2040" s="220"/>
      <c r="JUD2040" s="220"/>
      <c r="JUE2040" s="220"/>
      <c r="JUF2040" s="220"/>
      <c r="JUG2040" s="220"/>
      <c r="JUH2040" s="220"/>
      <c r="JUI2040" s="220"/>
      <c r="JUJ2040" s="220"/>
      <c r="JUK2040" s="220"/>
      <c r="JUL2040" s="220"/>
      <c r="JUM2040" s="220"/>
      <c r="JUN2040" s="220"/>
      <c r="JUO2040" s="220"/>
      <c r="JUP2040" s="220"/>
      <c r="JUQ2040" s="220"/>
      <c r="JUR2040" s="220"/>
      <c r="JUS2040" s="220"/>
      <c r="JUT2040" s="220"/>
      <c r="JUU2040" s="220"/>
      <c r="JUV2040" s="220"/>
      <c r="JUW2040" s="220"/>
      <c r="JUX2040" s="220"/>
      <c r="JUY2040" s="220"/>
      <c r="JUZ2040" s="220"/>
      <c r="JVA2040" s="220"/>
      <c r="JVB2040" s="220"/>
      <c r="JVC2040" s="220"/>
      <c r="JVD2040" s="220"/>
      <c r="JVE2040" s="220"/>
      <c r="JVF2040" s="220"/>
      <c r="JVG2040" s="220"/>
      <c r="JVH2040" s="220"/>
      <c r="JVI2040" s="220"/>
      <c r="JVJ2040" s="220"/>
      <c r="JVK2040" s="220"/>
      <c r="JVL2040" s="220"/>
      <c r="JVM2040" s="220"/>
      <c r="JVN2040" s="220"/>
      <c r="JVO2040" s="220"/>
      <c r="JVP2040" s="220"/>
      <c r="JVQ2040" s="220"/>
      <c r="JVR2040" s="220"/>
      <c r="JVS2040" s="220"/>
      <c r="JVT2040" s="220"/>
      <c r="JVU2040" s="220"/>
      <c r="JVV2040" s="220"/>
      <c r="JVW2040" s="220"/>
      <c r="JVX2040" s="220"/>
      <c r="JVY2040" s="220"/>
      <c r="JVZ2040" s="220"/>
      <c r="JWA2040" s="220"/>
      <c r="JWB2040" s="220"/>
      <c r="JWC2040" s="220"/>
      <c r="JWD2040" s="220"/>
      <c r="JWE2040" s="220"/>
      <c r="JWF2040" s="220"/>
      <c r="JWG2040" s="220"/>
      <c r="JWH2040" s="220"/>
      <c r="JWI2040" s="220"/>
      <c r="JWJ2040" s="220"/>
      <c r="JWK2040" s="220"/>
      <c r="JWL2040" s="220"/>
      <c r="JWM2040" s="220"/>
      <c r="JWN2040" s="220"/>
      <c r="JWO2040" s="220"/>
      <c r="JWP2040" s="220"/>
      <c r="JWQ2040" s="220"/>
      <c r="JWR2040" s="220"/>
      <c r="JWS2040" s="220"/>
      <c r="JWT2040" s="220"/>
      <c r="JWU2040" s="220"/>
      <c r="JWV2040" s="220"/>
      <c r="JWW2040" s="220"/>
      <c r="JWX2040" s="220"/>
      <c r="JWY2040" s="220"/>
      <c r="JWZ2040" s="220"/>
      <c r="JXA2040" s="220"/>
      <c r="JXB2040" s="220"/>
      <c r="JXC2040" s="220"/>
      <c r="JXD2040" s="220"/>
      <c r="JXE2040" s="220"/>
      <c r="JXF2040" s="220"/>
      <c r="JXG2040" s="220"/>
      <c r="JXH2040" s="220"/>
      <c r="JXI2040" s="220"/>
      <c r="JXJ2040" s="220"/>
      <c r="JXK2040" s="220"/>
      <c r="JXL2040" s="220"/>
      <c r="JXM2040" s="220"/>
      <c r="JXN2040" s="220"/>
      <c r="JXO2040" s="220"/>
      <c r="JXP2040" s="220"/>
      <c r="JXQ2040" s="220"/>
      <c r="JXR2040" s="220"/>
      <c r="JXS2040" s="220"/>
      <c r="JXT2040" s="220"/>
      <c r="JXU2040" s="220"/>
      <c r="JXV2040" s="220"/>
      <c r="JXW2040" s="220"/>
      <c r="JXX2040" s="220"/>
      <c r="JXY2040" s="220"/>
      <c r="JXZ2040" s="220"/>
      <c r="JYA2040" s="220"/>
      <c r="JYB2040" s="220"/>
      <c r="JYC2040" s="220"/>
      <c r="JYD2040" s="220"/>
      <c r="JYE2040" s="220"/>
      <c r="JYF2040" s="220"/>
      <c r="JYG2040" s="220"/>
      <c r="JYH2040" s="220"/>
      <c r="JYI2040" s="220"/>
      <c r="JYJ2040" s="220"/>
      <c r="JYK2040" s="220"/>
      <c r="JYL2040" s="220"/>
      <c r="JYM2040" s="220"/>
      <c r="JYN2040" s="220"/>
      <c r="JYO2040" s="220"/>
      <c r="JYP2040" s="220"/>
      <c r="JYQ2040" s="220"/>
      <c r="JYR2040" s="220"/>
      <c r="JYS2040" s="220"/>
      <c r="JYT2040" s="220"/>
      <c r="JYU2040" s="220"/>
      <c r="JYV2040" s="220"/>
      <c r="JYW2040" s="220"/>
      <c r="JYX2040" s="220"/>
      <c r="JYY2040" s="220"/>
      <c r="JYZ2040" s="220"/>
      <c r="JZA2040" s="220"/>
      <c r="JZB2040" s="220"/>
      <c r="JZC2040" s="220"/>
      <c r="JZD2040" s="220"/>
      <c r="JZE2040" s="220"/>
      <c r="JZF2040" s="220"/>
      <c r="JZG2040" s="220"/>
      <c r="JZH2040" s="220"/>
      <c r="JZI2040" s="220"/>
      <c r="JZJ2040" s="220"/>
      <c r="JZK2040" s="220"/>
      <c r="JZL2040" s="220"/>
      <c r="JZM2040" s="220"/>
      <c r="JZN2040" s="220"/>
      <c r="JZO2040" s="220"/>
      <c r="JZP2040" s="220"/>
      <c r="JZQ2040" s="220"/>
      <c r="JZR2040" s="220"/>
      <c r="JZS2040" s="220"/>
      <c r="JZT2040" s="220"/>
      <c r="JZU2040" s="220"/>
      <c r="JZV2040" s="220"/>
      <c r="JZW2040" s="220"/>
      <c r="JZX2040" s="220"/>
      <c r="JZY2040" s="220"/>
      <c r="JZZ2040" s="220"/>
      <c r="KAA2040" s="220"/>
      <c r="KAB2040" s="220"/>
      <c r="KAC2040" s="220"/>
      <c r="KAD2040" s="220"/>
      <c r="KAE2040" s="220"/>
      <c r="KAF2040" s="220"/>
      <c r="KAG2040" s="220"/>
      <c r="KAH2040" s="220"/>
      <c r="KAI2040" s="220"/>
      <c r="KAJ2040" s="220"/>
      <c r="KAK2040" s="220"/>
      <c r="KAL2040" s="220"/>
      <c r="KAM2040" s="220"/>
      <c r="KAN2040" s="220"/>
      <c r="KAO2040" s="220"/>
      <c r="KAP2040" s="220"/>
      <c r="KAQ2040" s="220"/>
      <c r="KAR2040" s="220"/>
      <c r="KAS2040" s="220"/>
      <c r="KAT2040" s="220"/>
      <c r="KAU2040" s="220"/>
      <c r="KAV2040" s="220"/>
      <c r="KAW2040" s="220"/>
      <c r="KAX2040" s="220"/>
      <c r="KAY2040" s="220"/>
      <c r="KAZ2040" s="220"/>
      <c r="KBA2040" s="220"/>
      <c r="KBB2040" s="220"/>
      <c r="KBC2040" s="220"/>
      <c r="KBD2040" s="220"/>
      <c r="KBE2040" s="220"/>
      <c r="KBF2040" s="220"/>
      <c r="KBG2040" s="220"/>
      <c r="KBH2040" s="220"/>
      <c r="KBI2040" s="220"/>
      <c r="KBJ2040" s="220"/>
      <c r="KBK2040" s="220"/>
      <c r="KBL2040" s="220"/>
      <c r="KBM2040" s="220"/>
      <c r="KBN2040" s="220"/>
      <c r="KBO2040" s="220"/>
      <c r="KBP2040" s="220"/>
      <c r="KBQ2040" s="220"/>
      <c r="KBR2040" s="220"/>
      <c r="KBS2040" s="220"/>
      <c r="KBT2040" s="220"/>
      <c r="KBU2040" s="220"/>
      <c r="KBV2040" s="220"/>
      <c r="KBW2040" s="220"/>
      <c r="KBX2040" s="220"/>
      <c r="KBY2040" s="220"/>
      <c r="KBZ2040" s="220"/>
      <c r="KCA2040" s="220"/>
      <c r="KCB2040" s="220"/>
      <c r="KCC2040" s="220"/>
      <c r="KCD2040" s="220"/>
      <c r="KCE2040" s="220"/>
      <c r="KCF2040" s="220"/>
      <c r="KCG2040" s="220"/>
      <c r="KCH2040" s="220"/>
      <c r="KCI2040" s="220"/>
      <c r="KCJ2040" s="220"/>
      <c r="KCK2040" s="220"/>
      <c r="KCL2040" s="220"/>
      <c r="KCM2040" s="220"/>
      <c r="KCN2040" s="220"/>
      <c r="KCO2040" s="220"/>
      <c r="KCP2040" s="220"/>
      <c r="KCQ2040" s="220"/>
      <c r="KCR2040" s="220"/>
      <c r="KCS2040" s="220"/>
      <c r="KCT2040" s="220"/>
      <c r="KCU2040" s="220"/>
      <c r="KCV2040" s="220"/>
      <c r="KCW2040" s="220"/>
      <c r="KCX2040" s="220"/>
      <c r="KCY2040" s="220"/>
      <c r="KCZ2040" s="220"/>
      <c r="KDA2040" s="220"/>
      <c r="KDB2040" s="220"/>
      <c r="KDC2040" s="220"/>
      <c r="KDD2040" s="220"/>
      <c r="KDE2040" s="220"/>
      <c r="KDF2040" s="220"/>
      <c r="KDG2040" s="220"/>
      <c r="KDH2040" s="220"/>
      <c r="KDI2040" s="220"/>
      <c r="KDJ2040" s="220"/>
      <c r="KDK2040" s="220"/>
      <c r="KDL2040" s="220"/>
      <c r="KDM2040" s="220"/>
      <c r="KDN2040" s="220"/>
      <c r="KDO2040" s="220"/>
      <c r="KDP2040" s="220"/>
      <c r="KDQ2040" s="220"/>
      <c r="KDR2040" s="220"/>
      <c r="KDS2040" s="220"/>
      <c r="KDT2040" s="220"/>
      <c r="KDU2040" s="220"/>
      <c r="KDV2040" s="220"/>
      <c r="KDW2040" s="220"/>
      <c r="KDX2040" s="220"/>
      <c r="KDY2040" s="220"/>
      <c r="KDZ2040" s="220"/>
      <c r="KEA2040" s="220"/>
      <c r="KEB2040" s="220"/>
      <c r="KEC2040" s="220"/>
      <c r="KED2040" s="220"/>
      <c r="KEE2040" s="220"/>
      <c r="KEF2040" s="220"/>
      <c r="KEG2040" s="220"/>
      <c r="KEH2040" s="220"/>
      <c r="KEI2040" s="220"/>
      <c r="KEJ2040" s="220"/>
      <c r="KEK2040" s="220"/>
      <c r="KEL2040" s="220"/>
      <c r="KEM2040" s="220"/>
      <c r="KEN2040" s="220"/>
      <c r="KEO2040" s="220"/>
      <c r="KEP2040" s="220"/>
      <c r="KEQ2040" s="220"/>
      <c r="KER2040" s="220"/>
      <c r="KES2040" s="220"/>
      <c r="KET2040" s="220"/>
      <c r="KEU2040" s="220"/>
      <c r="KEV2040" s="220"/>
      <c r="KEW2040" s="220"/>
      <c r="KEX2040" s="220"/>
      <c r="KEY2040" s="220"/>
      <c r="KEZ2040" s="220"/>
      <c r="KFA2040" s="220"/>
      <c r="KFB2040" s="220"/>
      <c r="KFC2040" s="220"/>
      <c r="KFD2040" s="220"/>
      <c r="KFE2040" s="220"/>
      <c r="KFF2040" s="220"/>
      <c r="KFG2040" s="220"/>
      <c r="KFH2040" s="220"/>
      <c r="KFI2040" s="220"/>
      <c r="KFJ2040" s="220"/>
      <c r="KFK2040" s="220"/>
      <c r="KFL2040" s="220"/>
      <c r="KFM2040" s="220"/>
      <c r="KFN2040" s="220"/>
      <c r="KFO2040" s="220"/>
      <c r="KFP2040" s="220"/>
      <c r="KFQ2040" s="220"/>
      <c r="KFR2040" s="220"/>
      <c r="KFS2040" s="220"/>
      <c r="KFT2040" s="220"/>
      <c r="KFU2040" s="220"/>
      <c r="KFV2040" s="220"/>
      <c r="KFW2040" s="220"/>
      <c r="KFX2040" s="220"/>
      <c r="KFY2040" s="220"/>
      <c r="KFZ2040" s="220"/>
      <c r="KGA2040" s="220"/>
      <c r="KGB2040" s="220"/>
      <c r="KGC2040" s="220"/>
      <c r="KGD2040" s="220"/>
      <c r="KGE2040" s="220"/>
      <c r="KGF2040" s="220"/>
      <c r="KGG2040" s="220"/>
      <c r="KGH2040" s="220"/>
      <c r="KGI2040" s="220"/>
      <c r="KGJ2040" s="220"/>
      <c r="KGK2040" s="220"/>
      <c r="KGL2040" s="220"/>
      <c r="KGM2040" s="220"/>
      <c r="KGN2040" s="220"/>
      <c r="KGO2040" s="220"/>
      <c r="KGP2040" s="220"/>
      <c r="KGQ2040" s="220"/>
      <c r="KGR2040" s="220"/>
      <c r="KGS2040" s="220"/>
      <c r="KGT2040" s="220"/>
      <c r="KGU2040" s="220"/>
      <c r="KGV2040" s="220"/>
      <c r="KGW2040" s="220"/>
      <c r="KGX2040" s="220"/>
      <c r="KGY2040" s="220"/>
      <c r="KGZ2040" s="220"/>
      <c r="KHA2040" s="220"/>
      <c r="KHB2040" s="220"/>
      <c r="KHC2040" s="220"/>
      <c r="KHD2040" s="220"/>
      <c r="KHE2040" s="220"/>
      <c r="KHF2040" s="220"/>
      <c r="KHG2040" s="220"/>
      <c r="KHH2040" s="220"/>
      <c r="KHI2040" s="220"/>
      <c r="KHJ2040" s="220"/>
      <c r="KHK2040" s="220"/>
      <c r="KHL2040" s="220"/>
      <c r="KHM2040" s="220"/>
      <c r="KHN2040" s="220"/>
      <c r="KHO2040" s="220"/>
      <c r="KHP2040" s="220"/>
      <c r="KHQ2040" s="220"/>
      <c r="KHR2040" s="220"/>
      <c r="KHS2040" s="220"/>
      <c r="KHT2040" s="220"/>
      <c r="KHU2040" s="220"/>
      <c r="KHV2040" s="220"/>
      <c r="KHW2040" s="220"/>
      <c r="KHX2040" s="220"/>
      <c r="KHY2040" s="220"/>
      <c r="KHZ2040" s="220"/>
      <c r="KIA2040" s="220"/>
      <c r="KIB2040" s="220"/>
      <c r="KIC2040" s="220"/>
      <c r="KID2040" s="220"/>
      <c r="KIE2040" s="220"/>
      <c r="KIF2040" s="220"/>
      <c r="KIG2040" s="220"/>
      <c r="KIH2040" s="220"/>
      <c r="KII2040" s="220"/>
      <c r="KIJ2040" s="220"/>
      <c r="KIK2040" s="220"/>
      <c r="KIL2040" s="220"/>
      <c r="KIM2040" s="220"/>
      <c r="KIN2040" s="220"/>
      <c r="KIO2040" s="220"/>
      <c r="KIP2040" s="220"/>
      <c r="KIQ2040" s="220"/>
      <c r="KIR2040" s="220"/>
      <c r="KIS2040" s="220"/>
      <c r="KIT2040" s="220"/>
      <c r="KIU2040" s="220"/>
      <c r="KIV2040" s="220"/>
      <c r="KIW2040" s="220"/>
      <c r="KIX2040" s="220"/>
      <c r="KIY2040" s="220"/>
      <c r="KIZ2040" s="220"/>
      <c r="KJA2040" s="220"/>
      <c r="KJB2040" s="220"/>
      <c r="KJC2040" s="220"/>
      <c r="KJD2040" s="220"/>
      <c r="KJE2040" s="220"/>
      <c r="KJF2040" s="220"/>
      <c r="KJG2040" s="220"/>
      <c r="KJH2040" s="220"/>
      <c r="KJI2040" s="220"/>
      <c r="KJJ2040" s="220"/>
      <c r="KJK2040" s="220"/>
      <c r="KJL2040" s="220"/>
      <c r="KJM2040" s="220"/>
      <c r="KJN2040" s="220"/>
      <c r="KJO2040" s="220"/>
      <c r="KJP2040" s="220"/>
      <c r="KJQ2040" s="220"/>
      <c r="KJR2040" s="220"/>
      <c r="KJS2040" s="220"/>
      <c r="KJT2040" s="220"/>
      <c r="KJU2040" s="220"/>
      <c r="KJV2040" s="220"/>
      <c r="KJW2040" s="220"/>
      <c r="KJX2040" s="220"/>
      <c r="KJY2040" s="220"/>
      <c r="KJZ2040" s="220"/>
      <c r="KKA2040" s="220"/>
      <c r="KKB2040" s="220"/>
      <c r="KKC2040" s="220"/>
      <c r="KKD2040" s="220"/>
      <c r="KKE2040" s="220"/>
      <c r="KKF2040" s="220"/>
      <c r="KKG2040" s="220"/>
      <c r="KKH2040" s="220"/>
      <c r="KKI2040" s="220"/>
      <c r="KKJ2040" s="220"/>
      <c r="KKK2040" s="220"/>
      <c r="KKL2040" s="220"/>
      <c r="KKM2040" s="220"/>
      <c r="KKN2040" s="220"/>
      <c r="KKO2040" s="220"/>
      <c r="KKP2040" s="220"/>
      <c r="KKQ2040" s="220"/>
      <c r="KKR2040" s="220"/>
      <c r="KKS2040" s="220"/>
      <c r="KKT2040" s="220"/>
      <c r="KKU2040" s="220"/>
      <c r="KKV2040" s="220"/>
      <c r="KKW2040" s="220"/>
      <c r="KKX2040" s="220"/>
      <c r="KKY2040" s="220"/>
      <c r="KKZ2040" s="220"/>
      <c r="KLA2040" s="220"/>
      <c r="KLB2040" s="220"/>
      <c r="KLC2040" s="220"/>
      <c r="KLD2040" s="220"/>
      <c r="KLE2040" s="220"/>
      <c r="KLF2040" s="220"/>
      <c r="KLG2040" s="220"/>
      <c r="KLH2040" s="220"/>
      <c r="KLI2040" s="220"/>
      <c r="KLJ2040" s="220"/>
      <c r="KLK2040" s="220"/>
      <c r="KLL2040" s="220"/>
      <c r="KLM2040" s="220"/>
      <c r="KLN2040" s="220"/>
      <c r="KLO2040" s="220"/>
      <c r="KLP2040" s="220"/>
      <c r="KLQ2040" s="220"/>
      <c r="KLR2040" s="220"/>
      <c r="KLS2040" s="220"/>
      <c r="KLT2040" s="220"/>
      <c r="KLU2040" s="220"/>
      <c r="KLV2040" s="220"/>
      <c r="KLW2040" s="220"/>
      <c r="KLX2040" s="220"/>
      <c r="KLY2040" s="220"/>
      <c r="KLZ2040" s="220"/>
      <c r="KMA2040" s="220"/>
      <c r="KMB2040" s="220"/>
      <c r="KMC2040" s="220"/>
      <c r="KMD2040" s="220"/>
      <c r="KME2040" s="220"/>
      <c r="KMF2040" s="220"/>
      <c r="KMG2040" s="220"/>
      <c r="KMH2040" s="220"/>
      <c r="KMI2040" s="220"/>
      <c r="KMJ2040" s="220"/>
      <c r="KMK2040" s="220"/>
      <c r="KML2040" s="220"/>
      <c r="KMM2040" s="220"/>
      <c r="KMN2040" s="220"/>
      <c r="KMO2040" s="220"/>
      <c r="KMP2040" s="220"/>
      <c r="KMQ2040" s="220"/>
      <c r="KMR2040" s="220"/>
      <c r="KMS2040" s="220"/>
      <c r="KMT2040" s="220"/>
      <c r="KMU2040" s="220"/>
      <c r="KMV2040" s="220"/>
      <c r="KMW2040" s="220"/>
      <c r="KMX2040" s="220"/>
      <c r="KMY2040" s="220"/>
      <c r="KMZ2040" s="220"/>
      <c r="KNA2040" s="220"/>
      <c r="KNB2040" s="220"/>
      <c r="KNC2040" s="220"/>
      <c r="KND2040" s="220"/>
      <c r="KNE2040" s="220"/>
      <c r="KNF2040" s="220"/>
      <c r="KNG2040" s="220"/>
      <c r="KNH2040" s="220"/>
      <c r="KNI2040" s="220"/>
      <c r="KNJ2040" s="220"/>
      <c r="KNK2040" s="220"/>
      <c r="KNL2040" s="220"/>
      <c r="KNM2040" s="220"/>
      <c r="KNN2040" s="220"/>
      <c r="KNO2040" s="220"/>
      <c r="KNP2040" s="220"/>
      <c r="KNQ2040" s="220"/>
      <c r="KNR2040" s="220"/>
      <c r="KNS2040" s="220"/>
      <c r="KNT2040" s="220"/>
      <c r="KNU2040" s="220"/>
      <c r="KNV2040" s="220"/>
      <c r="KNW2040" s="220"/>
      <c r="KNX2040" s="220"/>
      <c r="KNY2040" s="220"/>
      <c r="KNZ2040" s="220"/>
      <c r="KOA2040" s="220"/>
      <c r="KOB2040" s="220"/>
      <c r="KOC2040" s="220"/>
      <c r="KOD2040" s="220"/>
      <c r="KOE2040" s="220"/>
      <c r="KOF2040" s="220"/>
      <c r="KOG2040" s="220"/>
      <c r="KOH2040" s="220"/>
      <c r="KOI2040" s="220"/>
      <c r="KOJ2040" s="220"/>
      <c r="KOK2040" s="220"/>
      <c r="KOL2040" s="220"/>
      <c r="KOM2040" s="220"/>
      <c r="KON2040" s="220"/>
      <c r="KOO2040" s="220"/>
      <c r="KOP2040" s="220"/>
      <c r="KOQ2040" s="220"/>
      <c r="KOR2040" s="220"/>
      <c r="KOS2040" s="220"/>
      <c r="KOT2040" s="220"/>
      <c r="KOU2040" s="220"/>
      <c r="KOV2040" s="220"/>
      <c r="KOW2040" s="220"/>
      <c r="KOX2040" s="220"/>
      <c r="KOY2040" s="220"/>
      <c r="KOZ2040" s="220"/>
      <c r="KPA2040" s="220"/>
      <c r="KPB2040" s="220"/>
      <c r="KPC2040" s="220"/>
      <c r="KPD2040" s="220"/>
      <c r="KPE2040" s="220"/>
      <c r="KPF2040" s="220"/>
      <c r="KPG2040" s="220"/>
      <c r="KPH2040" s="220"/>
      <c r="KPI2040" s="220"/>
      <c r="KPJ2040" s="220"/>
      <c r="KPK2040" s="220"/>
      <c r="KPL2040" s="220"/>
      <c r="KPM2040" s="220"/>
      <c r="KPN2040" s="220"/>
      <c r="KPO2040" s="220"/>
      <c r="KPP2040" s="220"/>
      <c r="KPQ2040" s="220"/>
      <c r="KPR2040" s="220"/>
      <c r="KPS2040" s="220"/>
      <c r="KPT2040" s="220"/>
      <c r="KPU2040" s="220"/>
      <c r="KPV2040" s="220"/>
      <c r="KPW2040" s="220"/>
      <c r="KPX2040" s="220"/>
      <c r="KPY2040" s="220"/>
      <c r="KPZ2040" s="220"/>
      <c r="KQA2040" s="220"/>
      <c r="KQB2040" s="220"/>
      <c r="KQC2040" s="220"/>
      <c r="KQD2040" s="220"/>
      <c r="KQE2040" s="220"/>
      <c r="KQF2040" s="220"/>
      <c r="KQG2040" s="220"/>
      <c r="KQH2040" s="220"/>
      <c r="KQI2040" s="220"/>
      <c r="KQJ2040" s="220"/>
      <c r="KQK2040" s="220"/>
      <c r="KQL2040" s="220"/>
      <c r="KQM2040" s="220"/>
      <c r="KQN2040" s="220"/>
      <c r="KQO2040" s="220"/>
      <c r="KQP2040" s="220"/>
      <c r="KQQ2040" s="220"/>
      <c r="KQR2040" s="220"/>
      <c r="KQS2040" s="220"/>
      <c r="KQT2040" s="220"/>
      <c r="KQU2040" s="220"/>
      <c r="KQV2040" s="220"/>
      <c r="KQW2040" s="220"/>
      <c r="KQX2040" s="220"/>
      <c r="KQY2040" s="220"/>
      <c r="KQZ2040" s="220"/>
      <c r="KRA2040" s="220"/>
      <c r="KRB2040" s="220"/>
      <c r="KRC2040" s="220"/>
      <c r="KRD2040" s="220"/>
      <c r="KRE2040" s="220"/>
      <c r="KRF2040" s="220"/>
      <c r="KRG2040" s="220"/>
      <c r="KRH2040" s="220"/>
      <c r="KRI2040" s="220"/>
      <c r="KRJ2040" s="220"/>
      <c r="KRK2040" s="220"/>
      <c r="KRL2040" s="220"/>
      <c r="KRM2040" s="220"/>
      <c r="KRN2040" s="220"/>
      <c r="KRO2040" s="220"/>
      <c r="KRP2040" s="220"/>
      <c r="KRQ2040" s="220"/>
      <c r="KRR2040" s="220"/>
      <c r="KRS2040" s="220"/>
      <c r="KRT2040" s="220"/>
      <c r="KRU2040" s="220"/>
      <c r="KRV2040" s="220"/>
      <c r="KRW2040" s="220"/>
      <c r="KRX2040" s="220"/>
      <c r="KRY2040" s="220"/>
      <c r="KRZ2040" s="220"/>
      <c r="KSA2040" s="220"/>
      <c r="KSB2040" s="220"/>
      <c r="KSC2040" s="220"/>
      <c r="KSD2040" s="220"/>
      <c r="KSE2040" s="220"/>
      <c r="KSF2040" s="220"/>
      <c r="KSG2040" s="220"/>
      <c r="KSH2040" s="220"/>
      <c r="KSI2040" s="220"/>
      <c r="KSJ2040" s="220"/>
      <c r="KSK2040" s="220"/>
      <c r="KSL2040" s="220"/>
      <c r="KSM2040" s="220"/>
      <c r="KSN2040" s="220"/>
      <c r="KSO2040" s="220"/>
      <c r="KSP2040" s="220"/>
      <c r="KSQ2040" s="220"/>
      <c r="KSR2040" s="220"/>
      <c r="KSS2040" s="220"/>
      <c r="KST2040" s="220"/>
      <c r="KSU2040" s="220"/>
      <c r="KSV2040" s="220"/>
      <c r="KSW2040" s="220"/>
      <c r="KSX2040" s="220"/>
      <c r="KSY2040" s="220"/>
      <c r="KSZ2040" s="220"/>
      <c r="KTA2040" s="220"/>
      <c r="KTB2040" s="220"/>
      <c r="KTC2040" s="220"/>
      <c r="KTD2040" s="220"/>
      <c r="KTE2040" s="220"/>
      <c r="KTF2040" s="220"/>
      <c r="KTG2040" s="220"/>
      <c r="KTH2040" s="220"/>
      <c r="KTI2040" s="220"/>
      <c r="KTJ2040" s="220"/>
      <c r="KTK2040" s="220"/>
      <c r="KTL2040" s="220"/>
      <c r="KTM2040" s="220"/>
      <c r="KTN2040" s="220"/>
      <c r="KTO2040" s="220"/>
      <c r="KTP2040" s="220"/>
      <c r="KTQ2040" s="220"/>
      <c r="KTR2040" s="220"/>
      <c r="KTS2040" s="220"/>
      <c r="KTT2040" s="220"/>
      <c r="KTU2040" s="220"/>
      <c r="KTV2040" s="220"/>
      <c r="KTW2040" s="220"/>
      <c r="KTX2040" s="220"/>
      <c r="KTY2040" s="220"/>
      <c r="KTZ2040" s="220"/>
      <c r="KUA2040" s="220"/>
      <c r="KUB2040" s="220"/>
      <c r="KUC2040" s="220"/>
      <c r="KUD2040" s="220"/>
      <c r="KUE2040" s="220"/>
      <c r="KUF2040" s="220"/>
      <c r="KUG2040" s="220"/>
      <c r="KUH2040" s="220"/>
      <c r="KUI2040" s="220"/>
      <c r="KUJ2040" s="220"/>
      <c r="KUK2040" s="220"/>
      <c r="KUL2040" s="220"/>
      <c r="KUM2040" s="220"/>
      <c r="KUN2040" s="220"/>
      <c r="KUO2040" s="220"/>
      <c r="KUP2040" s="220"/>
      <c r="KUQ2040" s="220"/>
      <c r="KUR2040" s="220"/>
      <c r="KUS2040" s="220"/>
      <c r="KUT2040" s="220"/>
      <c r="KUU2040" s="220"/>
      <c r="KUV2040" s="220"/>
      <c r="KUW2040" s="220"/>
      <c r="KUX2040" s="220"/>
      <c r="KUY2040" s="220"/>
      <c r="KUZ2040" s="220"/>
      <c r="KVA2040" s="220"/>
      <c r="KVB2040" s="220"/>
      <c r="KVC2040" s="220"/>
      <c r="KVD2040" s="220"/>
      <c r="KVE2040" s="220"/>
      <c r="KVF2040" s="220"/>
      <c r="KVG2040" s="220"/>
      <c r="KVH2040" s="220"/>
      <c r="KVI2040" s="220"/>
      <c r="KVJ2040" s="220"/>
      <c r="KVK2040" s="220"/>
      <c r="KVL2040" s="220"/>
      <c r="KVM2040" s="220"/>
      <c r="KVN2040" s="220"/>
      <c r="KVO2040" s="220"/>
      <c r="KVP2040" s="220"/>
      <c r="KVQ2040" s="220"/>
      <c r="KVR2040" s="220"/>
      <c r="KVS2040" s="220"/>
      <c r="KVT2040" s="220"/>
      <c r="KVU2040" s="220"/>
      <c r="KVV2040" s="220"/>
      <c r="KVW2040" s="220"/>
      <c r="KVX2040" s="220"/>
      <c r="KVY2040" s="220"/>
      <c r="KVZ2040" s="220"/>
      <c r="KWA2040" s="220"/>
      <c r="KWB2040" s="220"/>
      <c r="KWC2040" s="220"/>
      <c r="KWD2040" s="220"/>
      <c r="KWE2040" s="220"/>
      <c r="KWF2040" s="220"/>
      <c r="KWG2040" s="220"/>
      <c r="KWH2040" s="220"/>
      <c r="KWI2040" s="220"/>
      <c r="KWJ2040" s="220"/>
      <c r="KWK2040" s="220"/>
      <c r="KWL2040" s="220"/>
      <c r="KWM2040" s="220"/>
      <c r="KWN2040" s="220"/>
      <c r="KWO2040" s="220"/>
      <c r="KWP2040" s="220"/>
      <c r="KWQ2040" s="220"/>
      <c r="KWR2040" s="220"/>
      <c r="KWS2040" s="220"/>
      <c r="KWT2040" s="220"/>
      <c r="KWU2040" s="220"/>
      <c r="KWV2040" s="220"/>
      <c r="KWW2040" s="220"/>
      <c r="KWX2040" s="220"/>
      <c r="KWY2040" s="220"/>
      <c r="KWZ2040" s="220"/>
      <c r="KXA2040" s="220"/>
      <c r="KXB2040" s="220"/>
      <c r="KXC2040" s="220"/>
      <c r="KXD2040" s="220"/>
      <c r="KXE2040" s="220"/>
      <c r="KXF2040" s="220"/>
      <c r="KXG2040" s="220"/>
      <c r="KXH2040" s="220"/>
      <c r="KXI2040" s="220"/>
      <c r="KXJ2040" s="220"/>
      <c r="KXK2040" s="220"/>
      <c r="KXL2040" s="220"/>
      <c r="KXM2040" s="220"/>
      <c r="KXN2040" s="220"/>
      <c r="KXO2040" s="220"/>
      <c r="KXP2040" s="220"/>
      <c r="KXQ2040" s="220"/>
      <c r="KXR2040" s="220"/>
      <c r="KXS2040" s="220"/>
      <c r="KXT2040" s="220"/>
      <c r="KXU2040" s="220"/>
      <c r="KXV2040" s="220"/>
      <c r="KXW2040" s="220"/>
      <c r="KXX2040" s="220"/>
      <c r="KXY2040" s="220"/>
      <c r="KXZ2040" s="220"/>
      <c r="KYA2040" s="220"/>
      <c r="KYB2040" s="220"/>
      <c r="KYC2040" s="220"/>
      <c r="KYD2040" s="220"/>
      <c r="KYE2040" s="220"/>
      <c r="KYF2040" s="220"/>
      <c r="KYG2040" s="220"/>
      <c r="KYH2040" s="220"/>
      <c r="KYI2040" s="220"/>
      <c r="KYJ2040" s="220"/>
      <c r="KYK2040" s="220"/>
      <c r="KYL2040" s="220"/>
      <c r="KYM2040" s="220"/>
      <c r="KYN2040" s="220"/>
      <c r="KYO2040" s="220"/>
      <c r="KYP2040" s="220"/>
      <c r="KYQ2040" s="220"/>
      <c r="KYR2040" s="220"/>
      <c r="KYS2040" s="220"/>
      <c r="KYT2040" s="220"/>
      <c r="KYU2040" s="220"/>
      <c r="KYV2040" s="220"/>
      <c r="KYW2040" s="220"/>
      <c r="KYX2040" s="220"/>
      <c r="KYY2040" s="220"/>
      <c r="KYZ2040" s="220"/>
      <c r="KZA2040" s="220"/>
      <c r="KZB2040" s="220"/>
      <c r="KZC2040" s="220"/>
      <c r="KZD2040" s="220"/>
      <c r="KZE2040" s="220"/>
      <c r="KZF2040" s="220"/>
      <c r="KZG2040" s="220"/>
      <c r="KZH2040" s="220"/>
      <c r="KZI2040" s="220"/>
      <c r="KZJ2040" s="220"/>
      <c r="KZK2040" s="220"/>
      <c r="KZL2040" s="220"/>
      <c r="KZM2040" s="220"/>
      <c r="KZN2040" s="220"/>
      <c r="KZO2040" s="220"/>
      <c r="KZP2040" s="220"/>
      <c r="KZQ2040" s="220"/>
      <c r="KZR2040" s="220"/>
      <c r="KZS2040" s="220"/>
      <c r="KZT2040" s="220"/>
      <c r="KZU2040" s="220"/>
      <c r="KZV2040" s="220"/>
      <c r="KZW2040" s="220"/>
      <c r="KZX2040" s="220"/>
      <c r="KZY2040" s="220"/>
      <c r="KZZ2040" s="220"/>
      <c r="LAA2040" s="220"/>
      <c r="LAB2040" s="220"/>
      <c r="LAC2040" s="220"/>
      <c r="LAD2040" s="220"/>
      <c r="LAE2040" s="220"/>
      <c r="LAF2040" s="220"/>
      <c r="LAG2040" s="220"/>
      <c r="LAH2040" s="220"/>
      <c r="LAI2040" s="220"/>
      <c r="LAJ2040" s="220"/>
      <c r="LAK2040" s="220"/>
      <c r="LAL2040" s="220"/>
      <c r="LAM2040" s="220"/>
      <c r="LAN2040" s="220"/>
      <c r="LAO2040" s="220"/>
      <c r="LAP2040" s="220"/>
      <c r="LAQ2040" s="220"/>
      <c r="LAR2040" s="220"/>
      <c r="LAS2040" s="220"/>
      <c r="LAT2040" s="220"/>
      <c r="LAU2040" s="220"/>
      <c r="LAV2040" s="220"/>
      <c r="LAW2040" s="220"/>
      <c r="LAX2040" s="220"/>
      <c r="LAY2040" s="220"/>
      <c r="LAZ2040" s="220"/>
      <c r="LBA2040" s="220"/>
      <c r="LBB2040" s="220"/>
      <c r="LBC2040" s="220"/>
      <c r="LBD2040" s="220"/>
      <c r="LBE2040" s="220"/>
      <c r="LBF2040" s="220"/>
      <c r="LBG2040" s="220"/>
      <c r="LBH2040" s="220"/>
      <c r="LBI2040" s="220"/>
      <c r="LBJ2040" s="220"/>
      <c r="LBK2040" s="220"/>
      <c r="LBL2040" s="220"/>
      <c r="LBM2040" s="220"/>
      <c r="LBN2040" s="220"/>
      <c r="LBO2040" s="220"/>
      <c r="LBP2040" s="220"/>
      <c r="LBQ2040" s="220"/>
      <c r="LBR2040" s="220"/>
      <c r="LBS2040" s="220"/>
      <c r="LBT2040" s="220"/>
      <c r="LBU2040" s="220"/>
      <c r="LBV2040" s="220"/>
      <c r="LBW2040" s="220"/>
      <c r="LBX2040" s="220"/>
      <c r="LBY2040" s="220"/>
      <c r="LBZ2040" s="220"/>
      <c r="LCA2040" s="220"/>
      <c r="LCB2040" s="220"/>
      <c r="LCC2040" s="220"/>
      <c r="LCD2040" s="220"/>
      <c r="LCE2040" s="220"/>
      <c r="LCF2040" s="220"/>
      <c r="LCG2040" s="220"/>
      <c r="LCH2040" s="220"/>
      <c r="LCI2040" s="220"/>
      <c r="LCJ2040" s="220"/>
      <c r="LCK2040" s="220"/>
      <c r="LCL2040" s="220"/>
      <c r="LCM2040" s="220"/>
      <c r="LCN2040" s="220"/>
      <c r="LCO2040" s="220"/>
      <c r="LCP2040" s="220"/>
      <c r="LCQ2040" s="220"/>
      <c r="LCR2040" s="220"/>
      <c r="LCS2040" s="220"/>
      <c r="LCT2040" s="220"/>
      <c r="LCU2040" s="220"/>
      <c r="LCV2040" s="220"/>
      <c r="LCW2040" s="220"/>
      <c r="LCX2040" s="220"/>
      <c r="LCY2040" s="220"/>
      <c r="LCZ2040" s="220"/>
      <c r="LDA2040" s="220"/>
      <c r="LDB2040" s="220"/>
      <c r="LDC2040" s="220"/>
      <c r="LDD2040" s="220"/>
      <c r="LDE2040" s="220"/>
      <c r="LDF2040" s="220"/>
      <c r="LDG2040" s="220"/>
      <c r="LDH2040" s="220"/>
      <c r="LDI2040" s="220"/>
      <c r="LDJ2040" s="220"/>
      <c r="LDK2040" s="220"/>
      <c r="LDL2040" s="220"/>
      <c r="LDM2040" s="220"/>
      <c r="LDN2040" s="220"/>
      <c r="LDO2040" s="220"/>
      <c r="LDP2040" s="220"/>
      <c r="LDQ2040" s="220"/>
      <c r="LDR2040" s="220"/>
      <c r="LDS2040" s="220"/>
      <c r="LDT2040" s="220"/>
      <c r="LDU2040" s="220"/>
      <c r="LDV2040" s="220"/>
      <c r="LDW2040" s="220"/>
      <c r="LDX2040" s="220"/>
      <c r="LDY2040" s="220"/>
      <c r="LDZ2040" s="220"/>
      <c r="LEA2040" s="220"/>
      <c r="LEB2040" s="220"/>
      <c r="LEC2040" s="220"/>
      <c r="LED2040" s="220"/>
      <c r="LEE2040" s="220"/>
      <c r="LEF2040" s="220"/>
      <c r="LEG2040" s="220"/>
      <c r="LEH2040" s="220"/>
      <c r="LEI2040" s="220"/>
      <c r="LEJ2040" s="220"/>
      <c r="LEK2040" s="220"/>
      <c r="LEL2040" s="220"/>
      <c r="LEM2040" s="220"/>
      <c r="LEN2040" s="220"/>
      <c r="LEO2040" s="220"/>
      <c r="LEP2040" s="220"/>
      <c r="LEQ2040" s="220"/>
      <c r="LER2040" s="220"/>
      <c r="LES2040" s="220"/>
      <c r="LET2040" s="220"/>
      <c r="LEU2040" s="220"/>
      <c r="LEV2040" s="220"/>
      <c r="LEW2040" s="220"/>
      <c r="LEX2040" s="220"/>
      <c r="LEY2040" s="220"/>
      <c r="LEZ2040" s="220"/>
      <c r="LFA2040" s="220"/>
      <c r="LFB2040" s="220"/>
      <c r="LFC2040" s="220"/>
      <c r="LFD2040" s="220"/>
      <c r="LFE2040" s="220"/>
      <c r="LFF2040" s="220"/>
      <c r="LFG2040" s="220"/>
      <c r="LFH2040" s="220"/>
      <c r="LFI2040" s="220"/>
      <c r="LFJ2040" s="220"/>
      <c r="LFK2040" s="220"/>
      <c r="LFL2040" s="220"/>
      <c r="LFM2040" s="220"/>
      <c r="LFN2040" s="220"/>
      <c r="LFO2040" s="220"/>
      <c r="LFP2040" s="220"/>
      <c r="LFQ2040" s="220"/>
      <c r="LFR2040" s="220"/>
      <c r="LFS2040" s="220"/>
      <c r="LFT2040" s="220"/>
      <c r="LFU2040" s="220"/>
      <c r="LFV2040" s="220"/>
      <c r="LFW2040" s="220"/>
      <c r="LFX2040" s="220"/>
      <c r="LFY2040" s="220"/>
      <c r="LFZ2040" s="220"/>
      <c r="LGA2040" s="220"/>
      <c r="LGB2040" s="220"/>
      <c r="LGC2040" s="220"/>
      <c r="LGD2040" s="220"/>
      <c r="LGE2040" s="220"/>
      <c r="LGF2040" s="220"/>
      <c r="LGG2040" s="220"/>
      <c r="LGH2040" s="220"/>
      <c r="LGI2040" s="220"/>
      <c r="LGJ2040" s="220"/>
      <c r="LGK2040" s="220"/>
      <c r="LGL2040" s="220"/>
      <c r="LGM2040" s="220"/>
      <c r="LGN2040" s="220"/>
      <c r="LGO2040" s="220"/>
      <c r="LGP2040" s="220"/>
      <c r="LGQ2040" s="220"/>
      <c r="LGR2040" s="220"/>
      <c r="LGS2040" s="220"/>
      <c r="LGT2040" s="220"/>
      <c r="LGU2040" s="220"/>
      <c r="LGV2040" s="220"/>
      <c r="LGW2040" s="220"/>
      <c r="LGX2040" s="220"/>
      <c r="LGY2040" s="220"/>
      <c r="LGZ2040" s="220"/>
      <c r="LHA2040" s="220"/>
      <c r="LHB2040" s="220"/>
      <c r="LHC2040" s="220"/>
      <c r="LHD2040" s="220"/>
      <c r="LHE2040" s="220"/>
      <c r="LHF2040" s="220"/>
      <c r="LHG2040" s="220"/>
      <c r="LHH2040" s="220"/>
      <c r="LHI2040" s="220"/>
      <c r="LHJ2040" s="220"/>
      <c r="LHK2040" s="220"/>
      <c r="LHL2040" s="220"/>
      <c r="LHM2040" s="220"/>
      <c r="LHN2040" s="220"/>
      <c r="LHO2040" s="220"/>
      <c r="LHP2040" s="220"/>
      <c r="LHQ2040" s="220"/>
      <c r="LHR2040" s="220"/>
      <c r="LHS2040" s="220"/>
      <c r="LHT2040" s="220"/>
      <c r="LHU2040" s="220"/>
      <c r="LHV2040" s="220"/>
      <c r="LHW2040" s="220"/>
      <c r="LHX2040" s="220"/>
      <c r="LHY2040" s="220"/>
      <c r="LHZ2040" s="220"/>
      <c r="LIA2040" s="220"/>
      <c r="LIB2040" s="220"/>
      <c r="LIC2040" s="220"/>
      <c r="LID2040" s="220"/>
      <c r="LIE2040" s="220"/>
      <c r="LIF2040" s="220"/>
      <c r="LIG2040" s="220"/>
      <c r="LIH2040" s="220"/>
      <c r="LII2040" s="220"/>
      <c r="LIJ2040" s="220"/>
      <c r="LIK2040" s="220"/>
      <c r="LIL2040" s="220"/>
      <c r="LIM2040" s="220"/>
      <c r="LIN2040" s="220"/>
      <c r="LIO2040" s="220"/>
      <c r="LIP2040" s="220"/>
      <c r="LIQ2040" s="220"/>
      <c r="LIR2040" s="220"/>
      <c r="LIS2040" s="220"/>
      <c r="LIT2040" s="220"/>
      <c r="LIU2040" s="220"/>
      <c r="LIV2040" s="220"/>
      <c r="LIW2040" s="220"/>
      <c r="LIX2040" s="220"/>
      <c r="LIY2040" s="220"/>
      <c r="LIZ2040" s="220"/>
      <c r="LJA2040" s="220"/>
      <c r="LJB2040" s="220"/>
      <c r="LJC2040" s="220"/>
      <c r="LJD2040" s="220"/>
      <c r="LJE2040" s="220"/>
      <c r="LJF2040" s="220"/>
      <c r="LJG2040" s="220"/>
      <c r="LJH2040" s="220"/>
      <c r="LJI2040" s="220"/>
      <c r="LJJ2040" s="220"/>
      <c r="LJK2040" s="220"/>
      <c r="LJL2040" s="220"/>
      <c r="LJM2040" s="220"/>
      <c r="LJN2040" s="220"/>
      <c r="LJO2040" s="220"/>
      <c r="LJP2040" s="220"/>
      <c r="LJQ2040" s="220"/>
      <c r="LJR2040" s="220"/>
      <c r="LJS2040" s="220"/>
      <c r="LJT2040" s="220"/>
      <c r="LJU2040" s="220"/>
      <c r="LJV2040" s="220"/>
      <c r="LJW2040" s="220"/>
      <c r="LJX2040" s="220"/>
      <c r="LJY2040" s="220"/>
      <c r="LJZ2040" s="220"/>
      <c r="LKA2040" s="220"/>
      <c r="LKB2040" s="220"/>
      <c r="LKC2040" s="220"/>
      <c r="LKD2040" s="220"/>
      <c r="LKE2040" s="220"/>
      <c r="LKF2040" s="220"/>
      <c r="LKG2040" s="220"/>
      <c r="LKH2040" s="220"/>
      <c r="LKI2040" s="220"/>
      <c r="LKJ2040" s="220"/>
      <c r="LKK2040" s="220"/>
      <c r="LKL2040" s="220"/>
      <c r="LKM2040" s="220"/>
      <c r="LKN2040" s="220"/>
      <c r="LKO2040" s="220"/>
      <c r="LKP2040" s="220"/>
      <c r="LKQ2040" s="220"/>
      <c r="LKR2040" s="220"/>
      <c r="LKS2040" s="220"/>
      <c r="LKT2040" s="220"/>
      <c r="LKU2040" s="220"/>
      <c r="LKV2040" s="220"/>
      <c r="LKW2040" s="220"/>
      <c r="LKX2040" s="220"/>
      <c r="LKY2040" s="220"/>
      <c r="LKZ2040" s="220"/>
      <c r="LLA2040" s="220"/>
      <c r="LLB2040" s="220"/>
      <c r="LLC2040" s="220"/>
      <c r="LLD2040" s="220"/>
      <c r="LLE2040" s="220"/>
      <c r="LLF2040" s="220"/>
      <c r="LLG2040" s="220"/>
      <c r="LLH2040" s="220"/>
      <c r="LLI2040" s="220"/>
      <c r="LLJ2040" s="220"/>
      <c r="LLK2040" s="220"/>
      <c r="LLL2040" s="220"/>
      <c r="LLM2040" s="220"/>
      <c r="LLN2040" s="220"/>
      <c r="LLO2040" s="220"/>
      <c r="LLP2040" s="220"/>
      <c r="LLQ2040" s="220"/>
      <c r="LLR2040" s="220"/>
      <c r="LLS2040" s="220"/>
      <c r="LLT2040" s="220"/>
      <c r="LLU2040" s="220"/>
      <c r="LLV2040" s="220"/>
      <c r="LLW2040" s="220"/>
      <c r="LLX2040" s="220"/>
      <c r="LLY2040" s="220"/>
      <c r="LLZ2040" s="220"/>
      <c r="LMA2040" s="220"/>
      <c r="LMB2040" s="220"/>
      <c r="LMC2040" s="220"/>
      <c r="LMD2040" s="220"/>
      <c r="LME2040" s="220"/>
      <c r="LMF2040" s="220"/>
      <c r="LMG2040" s="220"/>
      <c r="LMH2040" s="220"/>
      <c r="LMI2040" s="220"/>
      <c r="LMJ2040" s="220"/>
      <c r="LMK2040" s="220"/>
      <c r="LML2040" s="220"/>
      <c r="LMM2040" s="220"/>
      <c r="LMN2040" s="220"/>
      <c r="LMO2040" s="220"/>
      <c r="LMP2040" s="220"/>
      <c r="LMQ2040" s="220"/>
      <c r="LMR2040" s="220"/>
      <c r="LMS2040" s="220"/>
      <c r="LMT2040" s="220"/>
      <c r="LMU2040" s="220"/>
      <c r="LMV2040" s="220"/>
      <c r="LMW2040" s="220"/>
      <c r="LMX2040" s="220"/>
      <c r="LMY2040" s="220"/>
      <c r="LMZ2040" s="220"/>
      <c r="LNA2040" s="220"/>
      <c r="LNB2040" s="220"/>
      <c r="LNC2040" s="220"/>
      <c r="LND2040" s="220"/>
      <c r="LNE2040" s="220"/>
      <c r="LNF2040" s="220"/>
      <c r="LNG2040" s="220"/>
      <c r="LNH2040" s="220"/>
      <c r="LNI2040" s="220"/>
      <c r="LNJ2040" s="220"/>
      <c r="LNK2040" s="220"/>
      <c r="LNL2040" s="220"/>
      <c r="LNM2040" s="220"/>
      <c r="LNN2040" s="220"/>
      <c r="LNO2040" s="220"/>
      <c r="LNP2040" s="220"/>
      <c r="LNQ2040" s="220"/>
      <c r="LNR2040" s="220"/>
      <c r="LNS2040" s="220"/>
      <c r="LNT2040" s="220"/>
      <c r="LNU2040" s="220"/>
      <c r="LNV2040" s="220"/>
      <c r="LNW2040" s="220"/>
      <c r="LNX2040" s="220"/>
      <c r="LNY2040" s="220"/>
      <c r="LNZ2040" s="220"/>
      <c r="LOA2040" s="220"/>
      <c r="LOB2040" s="220"/>
      <c r="LOC2040" s="220"/>
      <c r="LOD2040" s="220"/>
      <c r="LOE2040" s="220"/>
      <c r="LOF2040" s="220"/>
      <c r="LOG2040" s="220"/>
      <c r="LOH2040" s="220"/>
      <c r="LOI2040" s="220"/>
      <c r="LOJ2040" s="220"/>
      <c r="LOK2040" s="220"/>
      <c r="LOL2040" s="220"/>
      <c r="LOM2040" s="220"/>
      <c r="LON2040" s="220"/>
      <c r="LOO2040" s="220"/>
      <c r="LOP2040" s="220"/>
      <c r="LOQ2040" s="220"/>
      <c r="LOR2040" s="220"/>
      <c r="LOS2040" s="220"/>
      <c r="LOT2040" s="220"/>
      <c r="LOU2040" s="220"/>
      <c r="LOV2040" s="220"/>
      <c r="LOW2040" s="220"/>
      <c r="LOX2040" s="220"/>
      <c r="LOY2040" s="220"/>
      <c r="LOZ2040" s="220"/>
      <c r="LPA2040" s="220"/>
      <c r="LPB2040" s="220"/>
      <c r="LPC2040" s="220"/>
      <c r="LPD2040" s="220"/>
      <c r="LPE2040" s="220"/>
      <c r="LPF2040" s="220"/>
      <c r="LPG2040" s="220"/>
      <c r="LPH2040" s="220"/>
      <c r="LPI2040" s="220"/>
      <c r="LPJ2040" s="220"/>
      <c r="LPK2040" s="220"/>
      <c r="LPL2040" s="220"/>
      <c r="LPM2040" s="220"/>
      <c r="LPN2040" s="220"/>
      <c r="LPO2040" s="220"/>
      <c r="LPP2040" s="220"/>
      <c r="LPQ2040" s="220"/>
      <c r="LPR2040" s="220"/>
      <c r="LPS2040" s="220"/>
      <c r="LPT2040" s="220"/>
      <c r="LPU2040" s="220"/>
      <c r="LPV2040" s="220"/>
      <c r="LPW2040" s="220"/>
      <c r="LPX2040" s="220"/>
      <c r="LPY2040" s="220"/>
      <c r="LPZ2040" s="220"/>
      <c r="LQA2040" s="220"/>
      <c r="LQB2040" s="220"/>
      <c r="LQC2040" s="220"/>
      <c r="LQD2040" s="220"/>
      <c r="LQE2040" s="220"/>
      <c r="LQF2040" s="220"/>
      <c r="LQG2040" s="220"/>
      <c r="LQH2040" s="220"/>
      <c r="LQI2040" s="220"/>
      <c r="LQJ2040" s="220"/>
      <c r="LQK2040" s="220"/>
      <c r="LQL2040" s="220"/>
      <c r="LQM2040" s="220"/>
      <c r="LQN2040" s="220"/>
      <c r="LQO2040" s="220"/>
      <c r="LQP2040" s="220"/>
      <c r="LQQ2040" s="220"/>
      <c r="LQR2040" s="220"/>
      <c r="LQS2040" s="220"/>
      <c r="LQT2040" s="220"/>
      <c r="LQU2040" s="220"/>
      <c r="LQV2040" s="220"/>
      <c r="LQW2040" s="220"/>
      <c r="LQX2040" s="220"/>
      <c r="LQY2040" s="220"/>
      <c r="LQZ2040" s="220"/>
      <c r="LRA2040" s="220"/>
      <c r="LRB2040" s="220"/>
      <c r="LRC2040" s="220"/>
      <c r="LRD2040" s="220"/>
      <c r="LRE2040" s="220"/>
      <c r="LRF2040" s="220"/>
      <c r="LRG2040" s="220"/>
      <c r="LRH2040" s="220"/>
      <c r="LRI2040" s="220"/>
      <c r="LRJ2040" s="220"/>
      <c r="LRK2040" s="220"/>
      <c r="LRL2040" s="220"/>
      <c r="LRM2040" s="220"/>
      <c r="LRN2040" s="220"/>
      <c r="LRO2040" s="220"/>
      <c r="LRP2040" s="220"/>
      <c r="LRQ2040" s="220"/>
      <c r="LRR2040" s="220"/>
      <c r="LRS2040" s="220"/>
      <c r="LRT2040" s="220"/>
      <c r="LRU2040" s="220"/>
      <c r="LRV2040" s="220"/>
      <c r="LRW2040" s="220"/>
      <c r="LRX2040" s="220"/>
      <c r="LRY2040" s="220"/>
      <c r="LRZ2040" s="220"/>
      <c r="LSA2040" s="220"/>
      <c r="LSB2040" s="220"/>
      <c r="LSC2040" s="220"/>
      <c r="LSD2040" s="220"/>
      <c r="LSE2040" s="220"/>
      <c r="LSF2040" s="220"/>
      <c r="LSG2040" s="220"/>
      <c r="LSH2040" s="220"/>
      <c r="LSI2040" s="220"/>
      <c r="LSJ2040" s="220"/>
      <c r="LSK2040" s="220"/>
      <c r="LSL2040" s="220"/>
      <c r="LSM2040" s="220"/>
      <c r="LSN2040" s="220"/>
      <c r="LSO2040" s="220"/>
      <c r="LSP2040" s="220"/>
      <c r="LSQ2040" s="220"/>
      <c r="LSR2040" s="220"/>
      <c r="LSS2040" s="220"/>
      <c r="LST2040" s="220"/>
      <c r="LSU2040" s="220"/>
      <c r="LSV2040" s="220"/>
      <c r="LSW2040" s="220"/>
      <c r="LSX2040" s="220"/>
      <c r="LSY2040" s="220"/>
      <c r="LSZ2040" s="220"/>
      <c r="LTA2040" s="220"/>
      <c r="LTB2040" s="220"/>
      <c r="LTC2040" s="220"/>
      <c r="LTD2040" s="220"/>
      <c r="LTE2040" s="220"/>
      <c r="LTF2040" s="220"/>
      <c r="LTG2040" s="220"/>
      <c r="LTH2040" s="220"/>
      <c r="LTI2040" s="220"/>
      <c r="LTJ2040" s="220"/>
      <c r="LTK2040" s="220"/>
      <c r="LTL2040" s="220"/>
      <c r="LTM2040" s="220"/>
      <c r="LTN2040" s="220"/>
      <c r="LTO2040" s="220"/>
      <c r="LTP2040" s="220"/>
      <c r="LTQ2040" s="220"/>
      <c r="LTR2040" s="220"/>
      <c r="LTS2040" s="220"/>
      <c r="LTT2040" s="220"/>
      <c r="LTU2040" s="220"/>
      <c r="LTV2040" s="220"/>
      <c r="LTW2040" s="220"/>
      <c r="LTX2040" s="220"/>
      <c r="LTY2040" s="220"/>
      <c r="LTZ2040" s="220"/>
      <c r="LUA2040" s="220"/>
      <c r="LUB2040" s="220"/>
      <c r="LUC2040" s="220"/>
      <c r="LUD2040" s="220"/>
      <c r="LUE2040" s="220"/>
      <c r="LUF2040" s="220"/>
      <c r="LUG2040" s="220"/>
      <c r="LUH2040" s="220"/>
      <c r="LUI2040" s="220"/>
      <c r="LUJ2040" s="220"/>
      <c r="LUK2040" s="220"/>
      <c r="LUL2040" s="220"/>
      <c r="LUM2040" s="220"/>
      <c r="LUN2040" s="220"/>
      <c r="LUO2040" s="220"/>
      <c r="LUP2040" s="220"/>
      <c r="LUQ2040" s="220"/>
      <c r="LUR2040" s="220"/>
      <c r="LUS2040" s="220"/>
      <c r="LUT2040" s="220"/>
      <c r="LUU2040" s="220"/>
      <c r="LUV2040" s="220"/>
      <c r="LUW2040" s="220"/>
      <c r="LUX2040" s="220"/>
      <c r="LUY2040" s="220"/>
      <c r="LUZ2040" s="220"/>
      <c r="LVA2040" s="220"/>
      <c r="LVB2040" s="220"/>
      <c r="LVC2040" s="220"/>
      <c r="LVD2040" s="220"/>
      <c r="LVE2040" s="220"/>
      <c r="LVF2040" s="220"/>
      <c r="LVG2040" s="220"/>
      <c r="LVH2040" s="220"/>
      <c r="LVI2040" s="220"/>
      <c r="LVJ2040" s="220"/>
      <c r="LVK2040" s="220"/>
      <c r="LVL2040" s="220"/>
      <c r="LVM2040" s="220"/>
      <c r="LVN2040" s="220"/>
      <c r="LVO2040" s="220"/>
      <c r="LVP2040" s="220"/>
      <c r="LVQ2040" s="220"/>
      <c r="LVR2040" s="220"/>
      <c r="LVS2040" s="220"/>
      <c r="LVT2040" s="220"/>
      <c r="LVU2040" s="220"/>
      <c r="LVV2040" s="220"/>
      <c r="LVW2040" s="220"/>
      <c r="LVX2040" s="220"/>
      <c r="LVY2040" s="220"/>
      <c r="LVZ2040" s="220"/>
      <c r="LWA2040" s="220"/>
      <c r="LWB2040" s="220"/>
      <c r="LWC2040" s="220"/>
      <c r="LWD2040" s="220"/>
      <c r="LWE2040" s="220"/>
      <c r="LWF2040" s="220"/>
      <c r="LWG2040" s="220"/>
      <c r="LWH2040" s="220"/>
      <c r="LWI2040" s="220"/>
      <c r="LWJ2040" s="220"/>
      <c r="LWK2040" s="220"/>
      <c r="LWL2040" s="220"/>
      <c r="LWM2040" s="220"/>
      <c r="LWN2040" s="220"/>
      <c r="LWO2040" s="220"/>
      <c r="LWP2040" s="220"/>
      <c r="LWQ2040" s="220"/>
      <c r="LWR2040" s="220"/>
      <c r="LWS2040" s="220"/>
      <c r="LWT2040" s="220"/>
      <c r="LWU2040" s="220"/>
      <c r="LWV2040" s="220"/>
      <c r="LWW2040" s="220"/>
      <c r="LWX2040" s="220"/>
      <c r="LWY2040" s="220"/>
      <c r="LWZ2040" s="220"/>
      <c r="LXA2040" s="220"/>
      <c r="LXB2040" s="220"/>
      <c r="LXC2040" s="220"/>
      <c r="LXD2040" s="220"/>
      <c r="LXE2040" s="220"/>
      <c r="LXF2040" s="220"/>
      <c r="LXG2040" s="220"/>
      <c r="LXH2040" s="220"/>
      <c r="LXI2040" s="220"/>
      <c r="LXJ2040" s="220"/>
      <c r="LXK2040" s="220"/>
      <c r="LXL2040" s="220"/>
      <c r="LXM2040" s="220"/>
      <c r="LXN2040" s="220"/>
      <c r="LXO2040" s="220"/>
      <c r="LXP2040" s="220"/>
      <c r="LXQ2040" s="220"/>
      <c r="LXR2040" s="220"/>
      <c r="LXS2040" s="220"/>
      <c r="LXT2040" s="220"/>
      <c r="LXU2040" s="220"/>
      <c r="LXV2040" s="220"/>
      <c r="LXW2040" s="220"/>
      <c r="LXX2040" s="220"/>
      <c r="LXY2040" s="220"/>
      <c r="LXZ2040" s="220"/>
      <c r="LYA2040" s="220"/>
      <c r="LYB2040" s="220"/>
      <c r="LYC2040" s="220"/>
      <c r="LYD2040" s="220"/>
      <c r="LYE2040" s="220"/>
      <c r="LYF2040" s="220"/>
      <c r="LYG2040" s="220"/>
      <c r="LYH2040" s="220"/>
      <c r="LYI2040" s="220"/>
      <c r="LYJ2040" s="220"/>
      <c r="LYK2040" s="220"/>
      <c r="LYL2040" s="220"/>
      <c r="LYM2040" s="220"/>
      <c r="LYN2040" s="220"/>
      <c r="LYO2040" s="220"/>
      <c r="LYP2040" s="220"/>
      <c r="LYQ2040" s="220"/>
      <c r="LYR2040" s="220"/>
      <c r="LYS2040" s="220"/>
      <c r="LYT2040" s="220"/>
      <c r="LYU2040" s="220"/>
      <c r="LYV2040" s="220"/>
      <c r="LYW2040" s="220"/>
      <c r="LYX2040" s="220"/>
      <c r="LYY2040" s="220"/>
      <c r="LYZ2040" s="220"/>
      <c r="LZA2040" s="220"/>
      <c r="LZB2040" s="220"/>
      <c r="LZC2040" s="220"/>
      <c r="LZD2040" s="220"/>
      <c r="LZE2040" s="220"/>
      <c r="LZF2040" s="220"/>
      <c r="LZG2040" s="220"/>
      <c r="LZH2040" s="220"/>
      <c r="LZI2040" s="220"/>
      <c r="LZJ2040" s="220"/>
      <c r="LZK2040" s="220"/>
      <c r="LZL2040" s="220"/>
      <c r="LZM2040" s="220"/>
      <c r="LZN2040" s="220"/>
      <c r="LZO2040" s="220"/>
      <c r="LZP2040" s="220"/>
      <c r="LZQ2040" s="220"/>
      <c r="LZR2040" s="220"/>
      <c r="LZS2040" s="220"/>
      <c r="LZT2040" s="220"/>
      <c r="LZU2040" s="220"/>
      <c r="LZV2040" s="220"/>
      <c r="LZW2040" s="220"/>
      <c r="LZX2040" s="220"/>
      <c r="LZY2040" s="220"/>
      <c r="LZZ2040" s="220"/>
      <c r="MAA2040" s="220"/>
      <c r="MAB2040" s="220"/>
      <c r="MAC2040" s="220"/>
      <c r="MAD2040" s="220"/>
      <c r="MAE2040" s="220"/>
      <c r="MAF2040" s="220"/>
      <c r="MAG2040" s="220"/>
      <c r="MAH2040" s="220"/>
      <c r="MAI2040" s="220"/>
      <c r="MAJ2040" s="220"/>
      <c r="MAK2040" s="220"/>
      <c r="MAL2040" s="220"/>
      <c r="MAM2040" s="220"/>
      <c r="MAN2040" s="220"/>
      <c r="MAO2040" s="220"/>
      <c r="MAP2040" s="220"/>
      <c r="MAQ2040" s="220"/>
      <c r="MAR2040" s="220"/>
      <c r="MAS2040" s="220"/>
      <c r="MAT2040" s="220"/>
      <c r="MAU2040" s="220"/>
      <c r="MAV2040" s="220"/>
      <c r="MAW2040" s="220"/>
      <c r="MAX2040" s="220"/>
      <c r="MAY2040" s="220"/>
      <c r="MAZ2040" s="220"/>
      <c r="MBA2040" s="220"/>
      <c r="MBB2040" s="220"/>
      <c r="MBC2040" s="220"/>
      <c r="MBD2040" s="220"/>
      <c r="MBE2040" s="220"/>
      <c r="MBF2040" s="220"/>
      <c r="MBG2040" s="220"/>
      <c r="MBH2040" s="220"/>
      <c r="MBI2040" s="220"/>
      <c r="MBJ2040" s="220"/>
      <c r="MBK2040" s="220"/>
      <c r="MBL2040" s="220"/>
      <c r="MBM2040" s="220"/>
      <c r="MBN2040" s="220"/>
      <c r="MBO2040" s="220"/>
      <c r="MBP2040" s="220"/>
      <c r="MBQ2040" s="220"/>
      <c r="MBR2040" s="220"/>
      <c r="MBS2040" s="220"/>
      <c r="MBT2040" s="220"/>
      <c r="MBU2040" s="220"/>
      <c r="MBV2040" s="220"/>
      <c r="MBW2040" s="220"/>
      <c r="MBX2040" s="220"/>
      <c r="MBY2040" s="220"/>
      <c r="MBZ2040" s="220"/>
      <c r="MCA2040" s="220"/>
      <c r="MCB2040" s="220"/>
      <c r="MCC2040" s="220"/>
      <c r="MCD2040" s="220"/>
      <c r="MCE2040" s="220"/>
      <c r="MCF2040" s="220"/>
      <c r="MCG2040" s="220"/>
      <c r="MCH2040" s="220"/>
      <c r="MCI2040" s="220"/>
      <c r="MCJ2040" s="220"/>
      <c r="MCK2040" s="220"/>
      <c r="MCL2040" s="220"/>
      <c r="MCM2040" s="220"/>
      <c r="MCN2040" s="220"/>
      <c r="MCO2040" s="220"/>
      <c r="MCP2040" s="220"/>
      <c r="MCQ2040" s="220"/>
      <c r="MCR2040" s="220"/>
      <c r="MCS2040" s="220"/>
      <c r="MCT2040" s="220"/>
      <c r="MCU2040" s="220"/>
      <c r="MCV2040" s="220"/>
      <c r="MCW2040" s="220"/>
      <c r="MCX2040" s="220"/>
      <c r="MCY2040" s="220"/>
      <c r="MCZ2040" s="220"/>
      <c r="MDA2040" s="220"/>
      <c r="MDB2040" s="220"/>
      <c r="MDC2040" s="220"/>
      <c r="MDD2040" s="220"/>
      <c r="MDE2040" s="220"/>
      <c r="MDF2040" s="220"/>
      <c r="MDG2040" s="220"/>
      <c r="MDH2040" s="220"/>
      <c r="MDI2040" s="220"/>
      <c r="MDJ2040" s="220"/>
      <c r="MDK2040" s="220"/>
      <c r="MDL2040" s="220"/>
      <c r="MDM2040" s="220"/>
      <c r="MDN2040" s="220"/>
      <c r="MDO2040" s="220"/>
      <c r="MDP2040" s="220"/>
      <c r="MDQ2040" s="220"/>
      <c r="MDR2040" s="220"/>
      <c r="MDS2040" s="220"/>
      <c r="MDT2040" s="220"/>
      <c r="MDU2040" s="220"/>
      <c r="MDV2040" s="220"/>
      <c r="MDW2040" s="220"/>
      <c r="MDX2040" s="220"/>
      <c r="MDY2040" s="220"/>
      <c r="MDZ2040" s="220"/>
      <c r="MEA2040" s="220"/>
      <c r="MEB2040" s="220"/>
      <c r="MEC2040" s="220"/>
      <c r="MED2040" s="220"/>
      <c r="MEE2040" s="220"/>
      <c r="MEF2040" s="220"/>
      <c r="MEG2040" s="220"/>
      <c r="MEH2040" s="220"/>
      <c r="MEI2040" s="220"/>
      <c r="MEJ2040" s="220"/>
      <c r="MEK2040" s="220"/>
      <c r="MEL2040" s="220"/>
      <c r="MEM2040" s="220"/>
      <c r="MEN2040" s="220"/>
      <c r="MEO2040" s="220"/>
      <c r="MEP2040" s="220"/>
      <c r="MEQ2040" s="220"/>
      <c r="MER2040" s="220"/>
      <c r="MES2040" s="220"/>
      <c r="MET2040" s="220"/>
      <c r="MEU2040" s="220"/>
      <c r="MEV2040" s="220"/>
      <c r="MEW2040" s="220"/>
      <c r="MEX2040" s="220"/>
      <c r="MEY2040" s="220"/>
      <c r="MEZ2040" s="220"/>
      <c r="MFA2040" s="220"/>
      <c r="MFB2040" s="220"/>
      <c r="MFC2040" s="220"/>
      <c r="MFD2040" s="220"/>
      <c r="MFE2040" s="220"/>
      <c r="MFF2040" s="220"/>
      <c r="MFG2040" s="220"/>
      <c r="MFH2040" s="220"/>
      <c r="MFI2040" s="220"/>
      <c r="MFJ2040" s="220"/>
      <c r="MFK2040" s="220"/>
      <c r="MFL2040" s="220"/>
      <c r="MFM2040" s="220"/>
      <c r="MFN2040" s="220"/>
      <c r="MFO2040" s="220"/>
      <c r="MFP2040" s="220"/>
      <c r="MFQ2040" s="220"/>
      <c r="MFR2040" s="220"/>
      <c r="MFS2040" s="220"/>
      <c r="MFT2040" s="220"/>
      <c r="MFU2040" s="220"/>
      <c r="MFV2040" s="220"/>
      <c r="MFW2040" s="220"/>
      <c r="MFX2040" s="220"/>
      <c r="MFY2040" s="220"/>
      <c r="MFZ2040" s="220"/>
      <c r="MGA2040" s="220"/>
      <c r="MGB2040" s="220"/>
      <c r="MGC2040" s="220"/>
      <c r="MGD2040" s="220"/>
      <c r="MGE2040" s="220"/>
      <c r="MGF2040" s="220"/>
      <c r="MGG2040" s="220"/>
      <c r="MGH2040" s="220"/>
      <c r="MGI2040" s="220"/>
      <c r="MGJ2040" s="220"/>
      <c r="MGK2040" s="220"/>
      <c r="MGL2040" s="220"/>
      <c r="MGM2040" s="220"/>
      <c r="MGN2040" s="220"/>
      <c r="MGO2040" s="220"/>
      <c r="MGP2040" s="220"/>
      <c r="MGQ2040" s="220"/>
      <c r="MGR2040" s="220"/>
      <c r="MGS2040" s="220"/>
      <c r="MGT2040" s="220"/>
      <c r="MGU2040" s="220"/>
      <c r="MGV2040" s="220"/>
      <c r="MGW2040" s="220"/>
      <c r="MGX2040" s="220"/>
      <c r="MGY2040" s="220"/>
      <c r="MGZ2040" s="220"/>
      <c r="MHA2040" s="220"/>
      <c r="MHB2040" s="220"/>
      <c r="MHC2040" s="220"/>
      <c r="MHD2040" s="220"/>
      <c r="MHE2040" s="220"/>
      <c r="MHF2040" s="220"/>
      <c r="MHG2040" s="220"/>
      <c r="MHH2040" s="220"/>
      <c r="MHI2040" s="220"/>
      <c r="MHJ2040" s="220"/>
      <c r="MHK2040" s="220"/>
      <c r="MHL2040" s="220"/>
      <c r="MHM2040" s="220"/>
      <c r="MHN2040" s="220"/>
      <c r="MHO2040" s="220"/>
      <c r="MHP2040" s="220"/>
      <c r="MHQ2040" s="220"/>
      <c r="MHR2040" s="220"/>
      <c r="MHS2040" s="220"/>
      <c r="MHT2040" s="220"/>
      <c r="MHU2040" s="220"/>
      <c r="MHV2040" s="220"/>
      <c r="MHW2040" s="220"/>
      <c r="MHX2040" s="220"/>
      <c r="MHY2040" s="220"/>
      <c r="MHZ2040" s="220"/>
      <c r="MIA2040" s="220"/>
      <c r="MIB2040" s="220"/>
      <c r="MIC2040" s="220"/>
      <c r="MID2040" s="220"/>
      <c r="MIE2040" s="220"/>
      <c r="MIF2040" s="220"/>
      <c r="MIG2040" s="220"/>
      <c r="MIH2040" s="220"/>
      <c r="MII2040" s="220"/>
      <c r="MIJ2040" s="220"/>
      <c r="MIK2040" s="220"/>
      <c r="MIL2040" s="220"/>
      <c r="MIM2040" s="220"/>
      <c r="MIN2040" s="220"/>
      <c r="MIO2040" s="220"/>
      <c r="MIP2040" s="220"/>
      <c r="MIQ2040" s="220"/>
      <c r="MIR2040" s="220"/>
      <c r="MIS2040" s="220"/>
      <c r="MIT2040" s="220"/>
      <c r="MIU2040" s="220"/>
      <c r="MIV2040" s="220"/>
      <c r="MIW2040" s="220"/>
      <c r="MIX2040" s="220"/>
      <c r="MIY2040" s="220"/>
      <c r="MIZ2040" s="220"/>
      <c r="MJA2040" s="220"/>
      <c r="MJB2040" s="220"/>
      <c r="MJC2040" s="220"/>
      <c r="MJD2040" s="220"/>
      <c r="MJE2040" s="220"/>
      <c r="MJF2040" s="220"/>
      <c r="MJG2040" s="220"/>
      <c r="MJH2040" s="220"/>
      <c r="MJI2040" s="220"/>
      <c r="MJJ2040" s="220"/>
      <c r="MJK2040" s="220"/>
      <c r="MJL2040" s="220"/>
      <c r="MJM2040" s="220"/>
      <c r="MJN2040" s="220"/>
      <c r="MJO2040" s="220"/>
      <c r="MJP2040" s="220"/>
      <c r="MJQ2040" s="220"/>
      <c r="MJR2040" s="220"/>
      <c r="MJS2040" s="220"/>
      <c r="MJT2040" s="220"/>
      <c r="MJU2040" s="220"/>
      <c r="MJV2040" s="220"/>
      <c r="MJW2040" s="220"/>
      <c r="MJX2040" s="220"/>
      <c r="MJY2040" s="220"/>
      <c r="MJZ2040" s="220"/>
      <c r="MKA2040" s="220"/>
      <c r="MKB2040" s="220"/>
      <c r="MKC2040" s="220"/>
      <c r="MKD2040" s="220"/>
      <c r="MKE2040" s="220"/>
      <c r="MKF2040" s="220"/>
      <c r="MKG2040" s="220"/>
      <c r="MKH2040" s="220"/>
      <c r="MKI2040" s="220"/>
      <c r="MKJ2040" s="220"/>
      <c r="MKK2040" s="220"/>
      <c r="MKL2040" s="220"/>
      <c r="MKM2040" s="220"/>
      <c r="MKN2040" s="220"/>
      <c r="MKO2040" s="220"/>
      <c r="MKP2040" s="220"/>
      <c r="MKQ2040" s="220"/>
      <c r="MKR2040" s="220"/>
      <c r="MKS2040" s="220"/>
      <c r="MKT2040" s="220"/>
      <c r="MKU2040" s="220"/>
      <c r="MKV2040" s="220"/>
      <c r="MKW2040" s="220"/>
      <c r="MKX2040" s="220"/>
      <c r="MKY2040" s="220"/>
      <c r="MKZ2040" s="220"/>
      <c r="MLA2040" s="220"/>
      <c r="MLB2040" s="220"/>
      <c r="MLC2040" s="220"/>
      <c r="MLD2040" s="220"/>
      <c r="MLE2040" s="220"/>
      <c r="MLF2040" s="220"/>
      <c r="MLG2040" s="220"/>
      <c r="MLH2040" s="220"/>
      <c r="MLI2040" s="220"/>
      <c r="MLJ2040" s="220"/>
      <c r="MLK2040" s="220"/>
      <c r="MLL2040" s="220"/>
      <c r="MLM2040" s="220"/>
      <c r="MLN2040" s="220"/>
      <c r="MLO2040" s="220"/>
      <c r="MLP2040" s="220"/>
      <c r="MLQ2040" s="220"/>
      <c r="MLR2040" s="220"/>
      <c r="MLS2040" s="220"/>
      <c r="MLT2040" s="220"/>
      <c r="MLU2040" s="220"/>
      <c r="MLV2040" s="220"/>
      <c r="MLW2040" s="220"/>
      <c r="MLX2040" s="220"/>
      <c r="MLY2040" s="220"/>
      <c r="MLZ2040" s="220"/>
      <c r="MMA2040" s="220"/>
      <c r="MMB2040" s="220"/>
      <c r="MMC2040" s="220"/>
      <c r="MMD2040" s="220"/>
      <c r="MME2040" s="220"/>
      <c r="MMF2040" s="220"/>
      <c r="MMG2040" s="220"/>
      <c r="MMH2040" s="220"/>
      <c r="MMI2040" s="220"/>
      <c r="MMJ2040" s="220"/>
      <c r="MMK2040" s="220"/>
      <c r="MML2040" s="220"/>
      <c r="MMM2040" s="220"/>
      <c r="MMN2040" s="220"/>
      <c r="MMO2040" s="220"/>
      <c r="MMP2040" s="220"/>
      <c r="MMQ2040" s="220"/>
      <c r="MMR2040" s="220"/>
      <c r="MMS2040" s="220"/>
      <c r="MMT2040" s="220"/>
      <c r="MMU2040" s="220"/>
      <c r="MMV2040" s="220"/>
      <c r="MMW2040" s="220"/>
      <c r="MMX2040" s="220"/>
      <c r="MMY2040" s="220"/>
      <c r="MMZ2040" s="220"/>
      <c r="MNA2040" s="220"/>
      <c r="MNB2040" s="220"/>
      <c r="MNC2040" s="220"/>
      <c r="MND2040" s="220"/>
      <c r="MNE2040" s="220"/>
      <c r="MNF2040" s="220"/>
      <c r="MNG2040" s="220"/>
      <c r="MNH2040" s="220"/>
      <c r="MNI2040" s="220"/>
      <c r="MNJ2040" s="220"/>
      <c r="MNK2040" s="220"/>
      <c r="MNL2040" s="220"/>
      <c r="MNM2040" s="220"/>
      <c r="MNN2040" s="220"/>
      <c r="MNO2040" s="220"/>
      <c r="MNP2040" s="220"/>
      <c r="MNQ2040" s="220"/>
      <c r="MNR2040" s="220"/>
      <c r="MNS2040" s="220"/>
      <c r="MNT2040" s="220"/>
      <c r="MNU2040" s="220"/>
      <c r="MNV2040" s="220"/>
      <c r="MNW2040" s="220"/>
      <c r="MNX2040" s="220"/>
      <c r="MNY2040" s="220"/>
      <c r="MNZ2040" s="220"/>
      <c r="MOA2040" s="220"/>
      <c r="MOB2040" s="220"/>
      <c r="MOC2040" s="220"/>
      <c r="MOD2040" s="220"/>
      <c r="MOE2040" s="220"/>
      <c r="MOF2040" s="220"/>
      <c r="MOG2040" s="220"/>
      <c r="MOH2040" s="220"/>
      <c r="MOI2040" s="220"/>
      <c r="MOJ2040" s="220"/>
      <c r="MOK2040" s="220"/>
      <c r="MOL2040" s="220"/>
      <c r="MOM2040" s="220"/>
      <c r="MON2040" s="220"/>
      <c r="MOO2040" s="220"/>
      <c r="MOP2040" s="220"/>
      <c r="MOQ2040" s="220"/>
      <c r="MOR2040" s="220"/>
      <c r="MOS2040" s="220"/>
      <c r="MOT2040" s="220"/>
      <c r="MOU2040" s="220"/>
      <c r="MOV2040" s="220"/>
      <c r="MOW2040" s="220"/>
      <c r="MOX2040" s="220"/>
      <c r="MOY2040" s="220"/>
      <c r="MOZ2040" s="220"/>
      <c r="MPA2040" s="220"/>
      <c r="MPB2040" s="220"/>
      <c r="MPC2040" s="220"/>
      <c r="MPD2040" s="220"/>
      <c r="MPE2040" s="220"/>
      <c r="MPF2040" s="220"/>
      <c r="MPG2040" s="220"/>
      <c r="MPH2040" s="220"/>
      <c r="MPI2040" s="220"/>
      <c r="MPJ2040" s="220"/>
      <c r="MPK2040" s="220"/>
      <c r="MPL2040" s="220"/>
      <c r="MPM2040" s="220"/>
      <c r="MPN2040" s="220"/>
      <c r="MPO2040" s="220"/>
      <c r="MPP2040" s="220"/>
      <c r="MPQ2040" s="220"/>
      <c r="MPR2040" s="220"/>
      <c r="MPS2040" s="220"/>
      <c r="MPT2040" s="220"/>
      <c r="MPU2040" s="220"/>
      <c r="MPV2040" s="220"/>
      <c r="MPW2040" s="220"/>
      <c r="MPX2040" s="220"/>
      <c r="MPY2040" s="220"/>
      <c r="MPZ2040" s="220"/>
      <c r="MQA2040" s="220"/>
      <c r="MQB2040" s="220"/>
      <c r="MQC2040" s="220"/>
      <c r="MQD2040" s="220"/>
      <c r="MQE2040" s="220"/>
      <c r="MQF2040" s="220"/>
      <c r="MQG2040" s="220"/>
      <c r="MQH2040" s="220"/>
      <c r="MQI2040" s="220"/>
      <c r="MQJ2040" s="220"/>
      <c r="MQK2040" s="220"/>
      <c r="MQL2040" s="220"/>
      <c r="MQM2040" s="220"/>
      <c r="MQN2040" s="220"/>
      <c r="MQO2040" s="220"/>
      <c r="MQP2040" s="220"/>
      <c r="MQQ2040" s="220"/>
      <c r="MQR2040" s="220"/>
      <c r="MQS2040" s="220"/>
      <c r="MQT2040" s="220"/>
      <c r="MQU2040" s="220"/>
      <c r="MQV2040" s="220"/>
      <c r="MQW2040" s="220"/>
      <c r="MQX2040" s="220"/>
      <c r="MQY2040" s="220"/>
      <c r="MQZ2040" s="220"/>
      <c r="MRA2040" s="220"/>
      <c r="MRB2040" s="220"/>
      <c r="MRC2040" s="220"/>
      <c r="MRD2040" s="220"/>
      <c r="MRE2040" s="220"/>
      <c r="MRF2040" s="220"/>
      <c r="MRG2040" s="220"/>
      <c r="MRH2040" s="220"/>
      <c r="MRI2040" s="220"/>
      <c r="MRJ2040" s="220"/>
      <c r="MRK2040" s="220"/>
      <c r="MRL2040" s="220"/>
      <c r="MRM2040" s="220"/>
      <c r="MRN2040" s="220"/>
      <c r="MRO2040" s="220"/>
      <c r="MRP2040" s="220"/>
      <c r="MRQ2040" s="220"/>
      <c r="MRR2040" s="220"/>
      <c r="MRS2040" s="220"/>
      <c r="MRT2040" s="220"/>
      <c r="MRU2040" s="220"/>
      <c r="MRV2040" s="220"/>
      <c r="MRW2040" s="220"/>
      <c r="MRX2040" s="220"/>
      <c r="MRY2040" s="220"/>
      <c r="MRZ2040" s="220"/>
      <c r="MSA2040" s="220"/>
      <c r="MSB2040" s="220"/>
      <c r="MSC2040" s="220"/>
      <c r="MSD2040" s="220"/>
      <c r="MSE2040" s="220"/>
      <c r="MSF2040" s="220"/>
      <c r="MSG2040" s="220"/>
      <c r="MSH2040" s="220"/>
      <c r="MSI2040" s="220"/>
      <c r="MSJ2040" s="220"/>
      <c r="MSK2040" s="220"/>
      <c r="MSL2040" s="220"/>
      <c r="MSM2040" s="220"/>
      <c r="MSN2040" s="220"/>
      <c r="MSO2040" s="220"/>
      <c r="MSP2040" s="220"/>
      <c r="MSQ2040" s="220"/>
      <c r="MSR2040" s="220"/>
      <c r="MSS2040" s="220"/>
      <c r="MST2040" s="220"/>
      <c r="MSU2040" s="220"/>
      <c r="MSV2040" s="220"/>
      <c r="MSW2040" s="220"/>
      <c r="MSX2040" s="220"/>
      <c r="MSY2040" s="220"/>
      <c r="MSZ2040" s="220"/>
      <c r="MTA2040" s="220"/>
      <c r="MTB2040" s="220"/>
      <c r="MTC2040" s="220"/>
      <c r="MTD2040" s="220"/>
      <c r="MTE2040" s="220"/>
      <c r="MTF2040" s="220"/>
      <c r="MTG2040" s="220"/>
      <c r="MTH2040" s="220"/>
      <c r="MTI2040" s="220"/>
      <c r="MTJ2040" s="220"/>
      <c r="MTK2040" s="220"/>
      <c r="MTL2040" s="220"/>
      <c r="MTM2040" s="220"/>
      <c r="MTN2040" s="220"/>
      <c r="MTO2040" s="220"/>
      <c r="MTP2040" s="220"/>
      <c r="MTQ2040" s="220"/>
      <c r="MTR2040" s="220"/>
      <c r="MTS2040" s="220"/>
      <c r="MTT2040" s="220"/>
      <c r="MTU2040" s="220"/>
      <c r="MTV2040" s="220"/>
      <c r="MTW2040" s="220"/>
      <c r="MTX2040" s="220"/>
      <c r="MTY2040" s="220"/>
      <c r="MTZ2040" s="220"/>
      <c r="MUA2040" s="220"/>
      <c r="MUB2040" s="220"/>
      <c r="MUC2040" s="220"/>
      <c r="MUD2040" s="220"/>
      <c r="MUE2040" s="220"/>
      <c r="MUF2040" s="220"/>
      <c r="MUG2040" s="220"/>
      <c r="MUH2040" s="220"/>
      <c r="MUI2040" s="220"/>
      <c r="MUJ2040" s="220"/>
      <c r="MUK2040" s="220"/>
      <c r="MUL2040" s="220"/>
      <c r="MUM2040" s="220"/>
      <c r="MUN2040" s="220"/>
      <c r="MUO2040" s="220"/>
      <c r="MUP2040" s="220"/>
      <c r="MUQ2040" s="220"/>
      <c r="MUR2040" s="220"/>
      <c r="MUS2040" s="220"/>
      <c r="MUT2040" s="220"/>
      <c r="MUU2040" s="220"/>
      <c r="MUV2040" s="220"/>
      <c r="MUW2040" s="220"/>
      <c r="MUX2040" s="220"/>
      <c r="MUY2040" s="220"/>
      <c r="MUZ2040" s="220"/>
      <c r="MVA2040" s="220"/>
      <c r="MVB2040" s="220"/>
      <c r="MVC2040" s="220"/>
      <c r="MVD2040" s="220"/>
      <c r="MVE2040" s="220"/>
      <c r="MVF2040" s="220"/>
      <c r="MVG2040" s="220"/>
      <c r="MVH2040" s="220"/>
      <c r="MVI2040" s="220"/>
      <c r="MVJ2040" s="220"/>
      <c r="MVK2040" s="220"/>
      <c r="MVL2040" s="220"/>
      <c r="MVM2040" s="220"/>
      <c r="MVN2040" s="220"/>
      <c r="MVO2040" s="220"/>
      <c r="MVP2040" s="220"/>
      <c r="MVQ2040" s="220"/>
      <c r="MVR2040" s="220"/>
      <c r="MVS2040" s="220"/>
      <c r="MVT2040" s="220"/>
      <c r="MVU2040" s="220"/>
      <c r="MVV2040" s="220"/>
      <c r="MVW2040" s="220"/>
      <c r="MVX2040" s="220"/>
      <c r="MVY2040" s="220"/>
      <c r="MVZ2040" s="220"/>
      <c r="MWA2040" s="220"/>
      <c r="MWB2040" s="220"/>
      <c r="MWC2040" s="220"/>
      <c r="MWD2040" s="220"/>
      <c r="MWE2040" s="220"/>
      <c r="MWF2040" s="220"/>
      <c r="MWG2040" s="220"/>
      <c r="MWH2040" s="220"/>
      <c r="MWI2040" s="220"/>
      <c r="MWJ2040" s="220"/>
      <c r="MWK2040" s="220"/>
      <c r="MWL2040" s="220"/>
      <c r="MWM2040" s="220"/>
      <c r="MWN2040" s="220"/>
      <c r="MWO2040" s="220"/>
      <c r="MWP2040" s="220"/>
      <c r="MWQ2040" s="220"/>
      <c r="MWR2040" s="220"/>
      <c r="MWS2040" s="220"/>
      <c r="MWT2040" s="220"/>
      <c r="MWU2040" s="220"/>
      <c r="MWV2040" s="220"/>
      <c r="MWW2040" s="220"/>
      <c r="MWX2040" s="220"/>
      <c r="MWY2040" s="220"/>
      <c r="MWZ2040" s="220"/>
      <c r="MXA2040" s="220"/>
      <c r="MXB2040" s="220"/>
      <c r="MXC2040" s="220"/>
      <c r="MXD2040" s="220"/>
      <c r="MXE2040" s="220"/>
      <c r="MXF2040" s="220"/>
      <c r="MXG2040" s="220"/>
      <c r="MXH2040" s="220"/>
      <c r="MXI2040" s="220"/>
      <c r="MXJ2040" s="220"/>
      <c r="MXK2040" s="220"/>
      <c r="MXL2040" s="220"/>
      <c r="MXM2040" s="220"/>
      <c r="MXN2040" s="220"/>
      <c r="MXO2040" s="220"/>
      <c r="MXP2040" s="220"/>
      <c r="MXQ2040" s="220"/>
      <c r="MXR2040" s="220"/>
      <c r="MXS2040" s="220"/>
      <c r="MXT2040" s="220"/>
      <c r="MXU2040" s="220"/>
      <c r="MXV2040" s="220"/>
      <c r="MXW2040" s="220"/>
      <c r="MXX2040" s="220"/>
      <c r="MXY2040" s="220"/>
      <c r="MXZ2040" s="220"/>
      <c r="MYA2040" s="220"/>
      <c r="MYB2040" s="220"/>
      <c r="MYC2040" s="220"/>
      <c r="MYD2040" s="220"/>
      <c r="MYE2040" s="220"/>
      <c r="MYF2040" s="220"/>
      <c r="MYG2040" s="220"/>
      <c r="MYH2040" s="220"/>
      <c r="MYI2040" s="220"/>
      <c r="MYJ2040" s="220"/>
      <c r="MYK2040" s="220"/>
      <c r="MYL2040" s="220"/>
      <c r="MYM2040" s="220"/>
      <c r="MYN2040" s="220"/>
      <c r="MYO2040" s="220"/>
      <c r="MYP2040" s="220"/>
      <c r="MYQ2040" s="220"/>
      <c r="MYR2040" s="220"/>
      <c r="MYS2040" s="220"/>
      <c r="MYT2040" s="220"/>
      <c r="MYU2040" s="220"/>
      <c r="MYV2040" s="220"/>
      <c r="MYW2040" s="220"/>
      <c r="MYX2040" s="220"/>
      <c r="MYY2040" s="220"/>
      <c r="MYZ2040" s="220"/>
      <c r="MZA2040" s="220"/>
      <c r="MZB2040" s="220"/>
      <c r="MZC2040" s="220"/>
      <c r="MZD2040" s="220"/>
      <c r="MZE2040" s="220"/>
      <c r="MZF2040" s="220"/>
      <c r="MZG2040" s="220"/>
      <c r="MZH2040" s="220"/>
      <c r="MZI2040" s="220"/>
      <c r="MZJ2040" s="220"/>
      <c r="MZK2040" s="220"/>
      <c r="MZL2040" s="220"/>
      <c r="MZM2040" s="220"/>
      <c r="MZN2040" s="220"/>
      <c r="MZO2040" s="220"/>
      <c r="MZP2040" s="220"/>
      <c r="MZQ2040" s="220"/>
      <c r="MZR2040" s="220"/>
      <c r="MZS2040" s="220"/>
      <c r="MZT2040" s="220"/>
      <c r="MZU2040" s="220"/>
      <c r="MZV2040" s="220"/>
      <c r="MZW2040" s="220"/>
      <c r="MZX2040" s="220"/>
      <c r="MZY2040" s="220"/>
      <c r="MZZ2040" s="220"/>
      <c r="NAA2040" s="220"/>
      <c r="NAB2040" s="220"/>
      <c r="NAC2040" s="220"/>
      <c r="NAD2040" s="220"/>
      <c r="NAE2040" s="220"/>
      <c r="NAF2040" s="220"/>
      <c r="NAG2040" s="220"/>
      <c r="NAH2040" s="220"/>
      <c r="NAI2040" s="220"/>
      <c r="NAJ2040" s="220"/>
      <c r="NAK2040" s="220"/>
      <c r="NAL2040" s="220"/>
      <c r="NAM2040" s="220"/>
      <c r="NAN2040" s="220"/>
      <c r="NAO2040" s="220"/>
      <c r="NAP2040" s="220"/>
      <c r="NAQ2040" s="220"/>
      <c r="NAR2040" s="220"/>
      <c r="NAS2040" s="220"/>
      <c r="NAT2040" s="220"/>
      <c r="NAU2040" s="220"/>
      <c r="NAV2040" s="220"/>
      <c r="NAW2040" s="220"/>
      <c r="NAX2040" s="220"/>
      <c r="NAY2040" s="220"/>
      <c r="NAZ2040" s="220"/>
      <c r="NBA2040" s="220"/>
      <c r="NBB2040" s="220"/>
      <c r="NBC2040" s="220"/>
      <c r="NBD2040" s="220"/>
      <c r="NBE2040" s="220"/>
      <c r="NBF2040" s="220"/>
      <c r="NBG2040" s="220"/>
      <c r="NBH2040" s="220"/>
      <c r="NBI2040" s="220"/>
      <c r="NBJ2040" s="220"/>
      <c r="NBK2040" s="220"/>
      <c r="NBL2040" s="220"/>
      <c r="NBM2040" s="220"/>
      <c r="NBN2040" s="220"/>
      <c r="NBO2040" s="220"/>
      <c r="NBP2040" s="220"/>
      <c r="NBQ2040" s="220"/>
      <c r="NBR2040" s="220"/>
      <c r="NBS2040" s="220"/>
      <c r="NBT2040" s="220"/>
      <c r="NBU2040" s="220"/>
      <c r="NBV2040" s="220"/>
      <c r="NBW2040" s="220"/>
      <c r="NBX2040" s="220"/>
      <c r="NBY2040" s="220"/>
      <c r="NBZ2040" s="220"/>
      <c r="NCA2040" s="220"/>
      <c r="NCB2040" s="220"/>
      <c r="NCC2040" s="220"/>
      <c r="NCD2040" s="220"/>
      <c r="NCE2040" s="220"/>
      <c r="NCF2040" s="220"/>
      <c r="NCG2040" s="220"/>
      <c r="NCH2040" s="220"/>
      <c r="NCI2040" s="220"/>
      <c r="NCJ2040" s="220"/>
      <c r="NCK2040" s="220"/>
      <c r="NCL2040" s="220"/>
      <c r="NCM2040" s="220"/>
      <c r="NCN2040" s="220"/>
      <c r="NCO2040" s="220"/>
      <c r="NCP2040" s="220"/>
      <c r="NCQ2040" s="220"/>
      <c r="NCR2040" s="220"/>
      <c r="NCS2040" s="220"/>
      <c r="NCT2040" s="220"/>
      <c r="NCU2040" s="220"/>
      <c r="NCV2040" s="220"/>
      <c r="NCW2040" s="220"/>
      <c r="NCX2040" s="220"/>
      <c r="NCY2040" s="220"/>
      <c r="NCZ2040" s="220"/>
      <c r="NDA2040" s="220"/>
      <c r="NDB2040" s="220"/>
      <c r="NDC2040" s="220"/>
      <c r="NDD2040" s="220"/>
      <c r="NDE2040" s="220"/>
      <c r="NDF2040" s="220"/>
      <c r="NDG2040" s="220"/>
      <c r="NDH2040" s="220"/>
      <c r="NDI2040" s="220"/>
      <c r="NDJ2040" s="220"/>
      <c r="NDK2040" s="220"/>
      <c r="NDL2040" s="220"/>
      <c r="NDM2040" s="220"/>
      <c r="NDN2040" s="220"/>
      <c r="NDO2040" s="220"/>
      <c r="NDP2040" s="220"/>
      <c r="NDQ2040" s="220"/>
      <c r="NDR2040" s="220"/>
      <c r="NDS2040" s="220"/>
      <c r="NDT2040" s="220"/>
      <c r="NDU2040" s="220"/>
      <c r="NDV2040" s="220"/>
      <c r="NDW2040" s="220"/>
      <c r="NDX2040" s="220"/>
      <c r="NDY2040" s="220"/>
      <c r="NDZ2040" s="220"/>
      <c r="NEA2040" s="220"/>
      <c r="NEB2040" s="220"/>
      <c r="NEC2040" s="220"/>
      <c r="NED2040" s="220"/>
      <c r="NEE2040" s="220"/>
      <c r="NEF2040" s="220"/>
      <c r="NEG2040" s="220"/>
      <c r="NEH2040" s="220"/>
      <c r="NEI2040" s="220"/>
      <c r="NEJ2040" s="220"/>
      <c r="NEK2040" s="220"/>
      <c r="NEL2040" s="220"/>
      <c r="NEM2040" s="220"/>
      <c r="NEN2040" s="220"/>
      <c r="NEO2040" s="220"/>
      <c r="NEP2040" s="220"/>
      <c r="NEQ2040" s="220"/>
      <c r="NER2040" s="220"/>
      <c r="NES2040" s="220"/>
      <c r="NET2040" s="220"/>
      <c r="NEU2040" s="220"/>
      <c r="NEV2040" s="220"/>
      <c r="NEW2040" s="220"/>
      <c r="NEX2040" s="220"/>
      <c r="NEY2040" s="220"/>
      <c r="NEZ2040" s="220"/>
      <c r="NFA2040" s="220"/>
      <c r="NFB2040" s="220"/>
      <c r="NFC2040" s="220"/>
      <c r="NFD2040" s="220"/>
      <c r="NFE2040" s="220"/>
      <c r="NFF2040" s="220"/>
      <c r="NFG2040" s="220"/>
      <c r="NFH2040" s="220"/>
      <c r="NFI2040" s="220"/>
      <c r="NFJ2040" s="220"/>
      <c r="NFK2040" s="220"/>
      <c r="NFL2040" s="220"/>
      <c r="NFM2040" s="220"/>
      <c r="NFN2040" s="220"/>
      <c r="NFO2040" s="220"/>
      <c r="NFP2040" s="220"/>
      <c r="NFQ2040" s="220"/>
      <c r="NFR2040" s="220"/>
      <c r="NFS2040" s="220"/>
      <c r="NFT2040" s="220"/>
      <c r="NFU2040" s="220"/>
      <c r="NFV2040" s="220"/>
      <c r="NFW2040" s="220"/>
      <c r="NFX2040" s="220"/>
      <c r="NFY2040" s="220"/>
      <c r="NFZ2040" s="220"/>
      <c r="NGA2040" s="220"/>
      <c r="NGB2040" s="220"/>
      <c r="NGC2040" s="220"/>
      <c r="NGD2040" s="220"/>
      <c r="NGE2040" s="220"/>
      <c r="NGF2040" s="220"/>
      <c r="NGG2040" s="220"/>
      <c r="NGH2040" s="220"/>
      <c r="NGI2040" s="220"/>
      <c r="NGJ2040" s="220"/>
      <c r="NGK2040" s="220"/>
      <c r="NGL2040" s="220"/>
      <c r="NGM2040" s="220"/>
      <c r="NGN2040" s="220"/>
      <c r="NGO2040" s="220"/>
      <c r="NGP2040" s="220"/>
      <c r="NGQ2040" s="220"/>
      <c r="NGR2040" s="220"/>
      <c r="NGS2040" s="220"/>
      <c r="NGT2040" s="220"/>
      <c r="NGU2040" s="220"/>
      <c r="NGV2040" s="220"/>
      <c r="NGW2040" s="220"/>
      <c r="NGX2040" s="220"/>
      <c r="NGY2040" s="220"/>
      <c r="NGZ2040" s="220"/>
      <c r="NHA2040" s="220"/>
      <c r="NHB2040" s="220"/>
      <c r="NHC2040" s="220"/>
      <c r="NHD2040" s="220"/>
      <c r="NHE2040" s="220"/>
      <c r="NHF2040" s="220"/>
      <c r="NHG2040" s="220"/>
      <c r="NHH2040" s="220"/>
      <c r="NHI2040" s="220"/>
      <c r="NHJ2040" s="220"/>
      <c r="NHK2040" s="220"/>
      <c r="NHL2040" s="220"/>
      <c r="NHM2040" s="220"/>
      <c r="NHN2040" s="220"/>
      <c r="NHO2040" s="220"/>
      <c r="NHP2040" s="220"/>
      <c r="NHQ2040" s="220"/>
      <c r="NHR2040" s="220"/>
      <c r="NHS2040" s="220"/>
      <c r="NHT2040" s="220"/>
      <c r="NHU2040" s="220"/>
      <c r="NHV2040" s="220"/>
      <c r="NHW2040" s="220"/>
      <c r="NHX2040" s="220"/>
      <c r="NHY2040" s="220"/>
      <c r="NHZ2040" s="220"/>
      <c r="NIA2040" s="220"/>
      <c r="NIB2040" s="220"/>
      <c r="NIC2040" s="220"/>
      <c r="NID2040" s="220"/>
      <c r="NIE2040" s="220"/>
      <c r="NIF2040" s="220"/>
      <c r="NIG2040" s="220"/>
      <c r="NIH2040" s="220"/>
      <c r="NII2040" s="220"/>
      <c r="NIJ2040" s="220"/>
      <c r="NIK2040" s="220"/>
      <c r="NIL2040" s="220"/>
      <c r="NIM2040" s="220"/>
      <c r="NIN2040" s="220"/>
      <c r="NIO2040" s="220"/>
      <c r="NIP2040" s="220"/>
      <c r="NIQ2040" s="220"/>
      <c r="NIR2040" s="220"/>
      <c r="NIS2040" s="220"/>
      <c r="NIT2040" s="220"/>
      <c r="NIU2040" s="220"/>
      <c r="NIV2040" s="220"/>
      <c r="NIW2040" s="220"/>
      <c r="NIX2040" s="220"/>
      <c r="NIY2040" s="220"/>
      <c r="NIZ2040" s="220"/>
      <c r="NJA2040" s="220"/>
      <c r="NJB2040" s="220"/>
      <c r="NJC2040" s="220"/>
      <c r="NJD2040" s="220"/>
      <c r="NJE2040" s="220"/>
      <c r="NJF2040" s="220"/>
      <c r="NJG2040" s="220"/>
      <c r="NJH2040" s="220"/>
      <c r="NJI2040" s="220"/>
      <c r="NJJ2040" s="220"/>
      <c r="NJK2040" s="220"/>
      <c r="NJL2040" s="220"/>
      <c r="NJM2040" s="220"/>
      <c r="NJN2040" s="220"/>
      <c r="NJO2040" s="220"/>
      <c r="NJP2040" s="220"/>
      <c r="NJQ2040" s="220"/>
      <c r="NJR2040" s="220"/>
      <c r="NJS2040" s="220"/>
      <c r="NJT2040" s="220"/>
      <c r="NJU2040" s="220"/>
      <c r="NJV2040" s="220"/>
      <c r="NJW2040" s="220"/>
      <c r="NJX2040" s="220"/>
      <c r="NJY2040" s="220"/>
      <c r="NJZ2040" s="220"/>
      <c r="NKA2040" s="220"/>
      <c r="NKB2040" s="220"/>
      <c r="NKC2040" s="220"/>
      <c r="NKD2040" s="220"/>
      <c r="NKE2040" s="220"/>
      <c r="NKF2040" s="220"/>
      <c r="NKG2040" s="220"/>
      <c r="NKH2040" s="220"/>
      <c r="NKI2040" s="220"/>
      <c r="NKJ2040" s="220"/>
      <c r="NKK2040" s="220"/>
      <c r="NKL2040" s="220"/>
      <c r="NKM2040" s="220"/>
      <c r="NKN2040" s="220"/>
      <c r="NKO2040" s="220"/>
      <c r="NKP2040" s="220"/>
      <c r="NKQ2040" s="220"/>
      <c r="NKR2040" s="220"/>
      <c r="NKS2040" s="220"/>
      <c r="NKT2040" s="220"/>
      <c r="NKU2040" s="220"/>
      <c r="NKV2040" s="220"/>
      <c r="NKW2040" s="220"/>
      <c r="NKX2040" s="220"/>
      <c r="NKY2040" s="220"/>
      <c r="NKZ2040" s="220"/>
      <c r="NLA2040" s="220"/>
      <c r="NLB2040" s="220"/>
      <c r="NLC2040" s="220"/>
      <c r="NLD2040" s="220"/>
      <c r="NLE2040" s="220"/>
      <c r="NLF2040" s="220"/>
      <c r="NLG2040" s="220"/>
      <c r="NLH2040" s="220"/>
      <c r="NLI2040" s="220"/>
      <c r="NLJ2040" s="220"/>
      <c r="NLK2040" s="220"/>
      <c r="NLL2040" s="220"/>
      <c r="NLM2040" s="220"/>
      <c r="NLN2040" s="220"/>
      <c r="NLO2040" s="220"/>
      <c r="NLP2040" s="220"/>
      <c r="NLQ2040" s="220"/>
      <c r="NLR2040" s="220"/>
      <c r="NLS2040" s="220"/>
      <c r="NLT2040" s="220"/>
      <c r="NLU2040" s="220"/>
      <c r="NLV2040" s="220"/>
      <c r="NLW2040" s="220"/>
      <c r="NLX2040" s="220"/>
      <c r="NLY2040" s="220"/>
      <c r="NLZ2040" s="220"/>
      <c r="NMA2040" s="220"/>
      <c r="NMB2040" s="220"/>
      <c r="NMC2040" s="220"/>
      <c r="NMD2040" s="220"/>
      <c r="NME2040" s="220"/>
      <c r="NMF2040" s="220"/>
      <c r="NMG2040" s="220"/>
      <c r="NMH2040" s="220"/>
      <c r="NMI2040" s="220"/>
      <c r="NMJ2040" s="220"/>
      <c r="NMK2040" s="220"/>
      <c r="NML2040" s="220"/>
      <c r="NMM2040" s="220"/>
      <c r="NMN2040" s="220"/>
      <c r="NMO2040" s="220"/>
      <c r="NMP2040" s="220"/>
      <c r="NMQ2040" s="220"/>
      <c r="NMR2040" s="220"/>
      <c r="NMS2040" s="220"/>
      <c r="NMT2040" s="220"/>
      <c r="NMU2040" s="220"/>
      <c r="NMV2040" s="220"/>
      <c r="NMW2040" s="220"/>
      <c r="NMX2040" s="220"/>
      <c r="NMY2040" s="220"/>
      <c r="NMZ2040" s="220"/>
      <c r="NNA2040" s="220"/>
      <c r="NNB2040" s="220"/>
      <c r="NNC2040" s="220"/>
      <c r="NND2040" s="220"/>
      <c r="NNE2040" s="220"/>
      <c r="NNF2040" s="220"/>
      <c r="NNG2040" s="220"/>
      <c r="NNH2040" s="220"/>
      <c r="NNI2040" s="220"/>
      <c r="NNJ2040" s="220"/>
      <c r="NNK2040" s="220"/>
      <c r="NNL2040" s="220"/>
      <c r="NNM2040" s="220"/>
      <c r="NNN2040" s="220"/>
      <c r="NNO2040" s="220"/>
      <c r="NNP2040" s="220"/>
      <c r="NNQ2040" s="220"/>
      <c r="NNR2040" s="220"/>
      <c r="NNS2040" s="220"/>
      <c r="NNT2040" s="220"/>
      <c r="NNU2040" s="220"/>
      <c r="NNV2040" s="220"/>
      <c r="NNW2040" s="220"/>
      <c r="NNX2040" s="220"/>
      <c r="NNY2040" s="220"/>
      <c r="NNZ2040" s="220"/>
      <c r="NOA2040" s="220"/>
      <c r="NOB2040" s="220"/>
      <c r="NOC2040" s="220"/>
      <c r="NOD2040" s="220"/>
      <c r="NOE2040" s="220"/>
      <c r="NOF2040" s="220"/>
      <c r="NOG2040" s="220"/>
      <c r="NOH2040" s="220"/>
      <c r="NOI2040" s="220"/>
      <c r="NOJ2040" s="220"/>
      <c r="NOK2040" s="220"/>
      <c r="NOL2040" s="220"/>
      <c r="NOM2040" s="220"/>
      <c r="NON2040" s="220"/>
      <c r="NOO2040" s="220"/>
      <c r="NOP2040" s="220"/>
      <c r="NOQ2040" s="220"/>
      <c r="NOR2040" s="220"/>
      <c r="NOS2040" s="220"/>
      <c r="NOT2040" s="220"/>
      <c r="NOU2040" s="220"/>
      <c r="NOV2040" s="220"/>
      <c r="NOW2040" s="220"/>
      <c r="NOX2040" s="220"/>
      <c r="NOY2040" s="220"/>
      <c r="NOZ2040" s="220"/>
      <c r="NPA2040" s="220"/>
      <c r="NPB2040" s="220"/>
      <c r="NPC2040" s="220"/>
      <c r="NPD2040" s="220"/>
      <c r="NPE2040" s="220"/>
      <c r="NPF2040" s="220"/>
      <c r="NPG2040" s="220"/>
      <c r="NPH2040" s="220"/>
      <c r="NPI2040" s="220"/>
      <c r="NPJ2040" s="220"/>
      <c r="NPK2040" s="220"/>
      <c r="NPL2040" s="220"/>
      <c r="NPM2040" s="220"/>
      <c r="NPN2040" s="220"/>
      <c r="NPO2040" s="220"/>
      <c r="NPP2040" s="220"/>
      <c r="NPQ2040" s="220"/>
      <c r="NPR2040" s="220"/>
      <c r="NPS2040" s="220"/>
      <c r="NPT2040" s="220"/>
      <c r="NPU2040" s="220"/>
      <c r="NPV2040" s="220"/>
      <c r="NPW2040" s="220"/>
      <c r="NPX2040" s="220"/>
      <c r="NPY2040" s="220"/>
      <c r="NPZ2040" s="220"/>
      <c r="NQA2040" s="220"/>
      <c r="NQB2040" s="220"/>
      <c r="NQC2040" s="220"/>
      <c r="NQD2040" s="220"/>
      <c r="NQE2040" s="220"/>
      <c r="NQF2040" s="220"/>
      <c r="NQG2040" s="220"/>
      <c r="NQH2040" s="220"/>
      <c r="NQI2040" s="220"/>
      <c r="NQJ2040" s="220"/>
      <c r="NQK2040" s="220"/>
      <c r="NQL2040" s="220"/>
      <c r="NQM2040" s="220"/>
      <c r="NQN2040" s="220"/>
      <c r="NQO2040" s="220"/>
      <c r="NQP2040" s="220"/>
      <c r="NQQ2040" s="220"/>
      <c r="NQR2040" s="220"/>
      <c r="NQS2040" s="220"/>
      <c r="NQT2040" s="220"/>
      <c r="NQU2040" s="220"/>
      <c r="NQV2040" s="220"/>
      <c r="NQW2040" s="220"/>
      <c r="NQX2040" s="220"/>
      <c r="NQY2040" s="220"/>
      <c r="NQZ2040" s="220"/>
      <c r="NRA2040" s="220"/>
      <c r="NRB2040" s="220"/>
      <c r="NRC2040" s="220"/>
      <c r="NRD2040" s="220"/>
      <c r="NRE2040" s="220"/>
      <c r="NRF2040" s="220"/>
      <c r="NRG2040" s="220"/>
      <c r="NRH2040" s="220"/>
      <c r="NRI2040" s="220"/>
      <c r="NRJ2040" s="220"/>
      <c r="NRK2040" s="220"/>
      <c r="NRL2040" s="220"/>
      <c r="NRM2040" s="220"/>
      <c r="NRN2040" s="220"/>
      <c r="NRO2040" s="220"/>
      <c r="NRP2040" s="220"/>
      <c r="NRQ2040" s="220"/>
      <c r="NRR2040" s="220"/>
      <c r="NRS2040" s="220"/>
      <c r="NRT2040" s="220"/>
      <c r="NRU2040" s="220"/>
      <c r="NRV2040" s="220"/>
      <c r="NRW2040" s="220"/>
      <c r="NRX2040" s="220"/>
      <c r="NRY2040" s="220"/>
      <c r="NRZ2040" s="220"/>
      <c r="NSA2040" s="220"/>
      <c r="NSB2040" s="220"/>
      <c r="NSC2040" s="220"/>
      <c r="NSD2040" s="220"/>
      <c r="NSE2040" s="220"/>
      <c r="NSF2040" s="220"/>
      <c r="NSG2040" s="220"/>
      <c r="NSH2040" s="220"/>
      <c r="NSI2040" s="220"/>
      <c r="NSJ2040" s="220"/>
      <c r="NSK2040" s="220"/>
      <c r="NSL2040" s="220"/>
      <c r="NSM2040" s="220"/>
      <c r="NSN2040" s="220"/>
      <c r="NSO2040" s="220"/>
      <c r="NSP2040" s="220"/>
      <c r="NSQ2040" s="220"/>
      <c r="NSR2040" s="220"/>
      <c r="NSS2040" s="220"/>
      <c r="NST2040" s="220"/>
      <c r="NSU2040" s="220"/>
      <c r="NSV2040" s="220"/>
      <c r="NSW2040" s="220"/>
      <c r="NSX2040" s="220"/>
      <c r="NSY2040" s="220"/>
      <c r="NSZ2040" s="220"/>
      <c r="NTA2040" s="220"/>
      <c r="NTB2040" s="220"/>
      <c r="NTC2040" s="220"/>
      <c r="NTD2040" s="220"/>
      <c r="NTE2040" s="220"/>
      <c r="NTF2040" s="220"/>
      <c r="NTG2040" s="220"/>
      <c r="NTH2040" s="220"/>
      <c r="NTI2040" s="220"/>
      <c r="NTJ2040" s="220"/>
      <c r="NTK2040" s="220"/>
      <c r="NTL2040" s="220"/>
      <c r="NTM2040" s="220"/>
      <c r="NTN2040" s="220"/>
      <c r="NTO2040" s="220"/>
      <c r="NTP2040" s="220"/>
      <c r="NTQ2040" s="220"/>
      <c r="NTR2040" s="220"/>
      <c r="NTS2040" s="220"/>
      <c r="NTT2040" s="220"/>
      <c r="NTU2040" s="220"/>
      <c r="NTV2040" s="220"/>
      <c r="NTW2040" s="220"/>
      <c r="NTX2040" s="220"/>
      <c r="NTY2040" s="220"/>
      <c r="NTZ2040" s="220"/>
      <c r="NUA2040" s="220"/>
      <c r="NUB2040" s="220"/>
      <c r="NUC2040" s="220"/>
      <c r="NUD2040" s="220"/>
      <c r="NUE2040" s="220"/>
      <c r="NUF2040" s="220"/>
      <c r="NUG2040" s="220"/>
      <c r="NUH2040" s="220"/>
      <c r="NUI2040" s="220"/>
      <c r="NUJ2040" s="220"/>
      <c r="NUK2040" s="220"/>
      <c r="NUL2040" s="220"/>
      <c r="NUM2040" s="220"/>
      <c r="NUN2040" s="220"/>
      <c r="NUO2040" s="220"/>
      <c r="NUP2040" s="220"/>
      <c r="NUQ2040" s="220"/>
      <c r="NUR2040" s="220"/>
      <c r="NUS2040" s="220"/>
      <c r="NUT2040" s="220"/>
      <c r="NUU2040" s="220"/>
      <c r="NUV2040" s="220"/>
      <c r="NUW2040" s="220"/>
      <c r="NUX2040" s="220"/>
      <c r="NUY2040" s="220"/>
      <c r="NUZ2040" s="220"/>
      <c r="NVA2040" s="220"/>
      <c r="NVB2040" s="220"/>
      <c r="NVC2040" s="220"/>
      <c r="NVD2040" s="220"/>
      <c r="NVE2040" s="220"/>
      <c r="NVF2040" s="220"/>
      <c r="NVG2040" s="220"/>
      <c r="NVH2040" s="220"/>
      <c r="NVI2040" s="220"/>
      <c r="NVJ2040" s="220"/>
      <c r="NVK2040" s="220"/>
      <c r="NVL2040" s="220"/>
      <c r="NVM2040" s="220"/>
      <c r="NVN2040" s="220"/>
      <c r="NVO2040" s="220"/>
      <c r="NVP2040" s="220"/>
      <c r="NVQ2040" s="220"/>
      <c r="NVR2040" s="220"/>
      <c r="NVS2040" s="220"/>
      <c r="NVT2040" s="220"/>
      <c r="NVU2040" s="220"/>
      <c r="NVV2040" s="220"/>
      <c r="NVW2040" s="220"/>
      <c r="NVX2040" s="220"/>
      <c r="NVY2040" s="220"/>
      <c r="NVZ2040" s="220"/>
      <c r="NWA2040" s="220"/>
      <c r="NWB2040" s="220"/>
      <c r="NWC2040" s="220"/>
      <c r="NWD2040" s="220"/>
      <c r="NWE2040" s="220"/>
      <c r="NWF2040" s="220"/>
      <c r="NWG2040" s="220"/>
      <c r="NWH2040" s="220"/>
      <c r="NWI2040" s="220"/>
      <c r="NWJ2040" s="220"/>
      <c r="NWK2040" s="220"/>
      <c r="NWL2040" s="220"/>
      <c r="NWM2040" s="220"/>
      <c r="NWN2040" s="220"/>
      <c r="NWO2040" s="220"/>
      <c r="NWP2040" s="220"/>
      <c r="NWQ2040" s="220"/>
      <c r="NWR2040" s="220"/>
      <c r="NWS2040" s="220"/>
      <c r="NWT2040" s="220"/>
      <c r="NWU2040" s="220"/>
      <c r="NWV2040" s="220"/>
      <c r="NWW2040" s="220"/>
      <c r="NWX2040" s="220"/>
      <c r="NWY2040" s="220"/>
      <c r="NWZ2040" s="220"/>
      <c r="NXA2040" s="220"/>
      <c r="NXB2040" s="220"/>
      <c r="NXC2040" s="220"/>
      <c r="NXD2040" s="220"/>
      <c r="NXE2040" s="220"/>
      <c r="NXF2040" s="220"/>
      <c r="NXG2040" s="220"/>
      <c r="NXH2040" s="220"/>
      <c r="NXI2040" s="220"/>
      <c r="NXJ2040" s="220"/>
      <c r="NXK2040" s="220"/>
      <c r="NXL2040" s="220"/>
      <c r="NXM2040" s="220"/>
      <c r="NXN2040" s="220"/>
      <c r="NXO2040" s="220"/>
      <c r="NXP2040" s="220"/>
      <c r="NXQ2040" s="220"/>
      <c r="NXR2040" s="220"/>
      <c r="NXS2040" s="220"/>
      <c r="NXT2040" s="220"/>
      <c r="NXU2040" s="220"/>
      <c r="NXV2040" s="220"/>
      <c r="NXW2040" s="220"/>
      <c r="NXX2040" s="220"/>
      <c r="NXY2040" s="220"/>
      <c r="NXZ2040" s="220"/>
      <c r="NYA2040" s="220"/>
      <c r="NYB2040" s="220"/>
      <c r="NYC2040" s="220"/>
      <c r="NYD2040" s="220"/>
      <c r="NYE2040" s="220"/>
      <c r="NYF2040" s="220"/>
      <c r="NYG2040" s="220"/>
      <c r="NYH2040" s="220"/>
      <c r="NYI2040" s="220"/>
      <c r="NYJ2040" s="220"/>
      <c r="NYK2040" s="220"/>
      <c r="NYL2040" s="220"/>
      <c r="NYM2040" s="220"/>
      <c r="NYN2040" s="220"/>
      <c r="NYO2040" s="220"/>
      <c r="NYP2040" s="220"/>
      <c r="NYQ2040" s="220"/>
      <c r="NYR2040" s="220"/>
      <c r="NYS2040" s="220"/>
      <c r="NYT2040" s="220"/>
      <c r="NYU2040" s="220"/>
      <c r="NYV2040" s="220"/>
      <c r="NYW2040" s="220"/>
      <c r="NYX2040" s="220"/>
      <c r="NYY2040" s="220"/>
      <c r="NYZ2040" s="220"/>
      <c r="NZA2040" s="220"/>
      <c r="NZB2040" s="220"/>
      <c r="NZC2040" s="220"/>
      <c r="NZD2040" s="220"/>
      <c r="NZE2040" s="220"/>
      <c r="NZF2040" s="220"/>
      <c r="NZG2040" s="220"/>
      <c r="NZH2040" s="220"/>
      <c r="NZI2040" s="220"/>
      <c r="NZJ2040" s="220"/>
      <c r="NZK2040" s="220"/>
      <c r="NZL2040" s="220"/>
      <c r="NZM2040" s="220"/>
      <c r="NZN2040" s="220"/>
      <c r="NZO2040" s="220"/>
      <c r="NZP2040" s="220"/>
      <c r="NZQ2040" s="220"/>
      <c r="NZR2040" s="220"/>
      <c r="NZS2040" s="220"/>
      <c r="NZT2040" s="220"/>
      <c r="NZU2040" s="220"/>
      <c r="NZV2040" s="220"/>
      <c r="NZW2040" s="220"/>
      <c r="NZX2040" s="220"/>
      <c r="NZY2040" s="220"/>
      <c r="NZZ2040" s="220"/>
      <c r="OAA2040" s="220"/>
      <c r="OAB2040" s="220"/>
      <c r="OAC2040" s="220"/>
      <c r="OAD2040" s="220"/>
      <c r="OAE2040" s="220"/>
      <c r="OAF2040" s="220"/>
      <c r="OAG2040" s="220"/>
      <c r="OAH2040" s="220"/>
      <c r="OAI2040" s="220"/>
      <c r="OAJ2040" s="220"/>
      <c r="OAK2040" s="220"/>
      <c r="OAL2040" s="220"/>
      <c r="OAM2040" s="220"/>
      <c r="OAN2040" s="220"/>
      <c r="OAO2040" s="220"/>
      <c r="OAP2040" s="220"/>
      <c r="OAQ2040" s="220"/>
      <c r="OAR2040" s="220"/>
      <c r="OAS2040" s="220"/>
      <c r="OAT2040" s="220"/>
      <c r="OAU2040" s="220"/>
      <c r="OAV2040" s="220"/>
      <c r="OAW2040" s="220"/>
      <c r="OAX2040" s="220"/>
      <c r="OAY2040" s="220"/>
      <c r="OAZ2040" s="220"/>
      <c r="OBA2040" s="220"/>
      <c r="OBB2040" s="220"/>
      <c r="OBC2040" s="220"/>
      <c r="OBD2040" s="220"/>
      <c r="OBE2040" s="220"/>
      <c r="OBF2040" s="220"/>
      <c r="OBG2040" s="220"/>
      <c r="OBH2040" s="220"/>
      <c r="OBI2040" s="220"/>
      <c r="OBJ2040" s="220"/>
      <c r="OBK2040" s="220"/>
      <c r="OBL2040" s="220"/>
      <c r="OBM2040" s="220"/>
      <c r="OBN2040" s="220"/>
      <c r="OBO2040" s="220"/>
      <c r="OBP2040" s="220"/>
      <c r="OBQ2040" s="220"/>
      <c r="OBR2040" s="220"/>
      <c r="OBS2040" s="220"/>
      <c r="OBT2040" s="220"/>
      <c r="OBU2040" s="220"/>
      <c r="OBV2040" s="220"/>
      <c r="OBW2040" s="220"/>
      <c r="OBX2040" s="220"/>
      <c r="OBY2040" s="220"/>
      <c r="OBZ2040" s="220"/>
      <c r="OCA2040" s="220"/>
      <c r="OCB2040" s="220"/>
      <c r="OCC2040" s="220"/>
      <c r="OCD2040" s="220"/>
      <c r="OCE2040" s="220"/>
      <c r="OCF2040" s="220"/>
      <c r="OCG2040" s="220"/>
      <c r="OCH2040" s="220"/>
      <c r="OCI2040" s="220"/>
      <c r="OCJ2040" s="220"/>
      <c r="OCK2040" s="220"/>
      <c r="OCL2040" s="220"/>
      <c r="OCM2040" s="220"/>
      <c r="OCN2040" s="220"/>
      <c r="OCO2040" s="220"/>
      <c r="OCP2040" s="220"/>
      <c r="OCQ2040" s="220"/>
      <c r="OCR2040" s="220"/>
      <c r="OCS2040" s="220"/>
      <c r="OCT2040" s="220"/>
      <c r="OCU2040" s="220"/>
      <c r="OCV2040" s="220"/>
      <c r="OCW2040" s="220"/>
      <c r="OCX2040" s="220"/>
      <c r="OCY2040" s="220"/>
      <c r="OCZ2040" s="220"/>
      <c r="ODA2040" s="220"/>
      <c r="ODB2040" s="220"/>
      <c r="ODC2040" s="220"/>
      <c r="ODD2040" s="220"/>
      <c r="ODE2040" s="220"/>
      <c r="ODF2040" s="220"/>
      <c r="ODG2040" s="220"/>
      <c r="ODH2040" s="220"/>
      <c r="ODI2040" s="220"/>
      <c r="ODJ2040" s="220"/>
      <c r="ODK2040" s="220"/>
      <c r="ODL2040" s="220"/>
      <c r="ODM2040" s="220"/>
      <c r="ODN2040" s="220"/>
      <c r="ODO2040" s="220"/>
      <c r="ODP2040" s="220"/>
      <c r="ODQ2040" s="220"/>
      <c r="ODR2040" s="220"/>
      <c r="ODS2040" s="220"/>
      <c r="ODT2040" s="220"/>
      <c r="ODU2040" s="220"/>
      <c r="ODV2040" s="220"/>
      <c r="ODW2040" s="220"/>
      <c r="ODX2040" s="220"/>
      <c r="ODY2040" s="220"/>
      <c r="ODZ2040" s="220"/>
      <c r="OEA2040" s="220"/>
      <c r="OEB2040" s="220"/>
      <c r="OEC2040" s="220"/>
      <c r="OED2040" s="220"/>
      <c r="OEE2040" s="220"/>
      <c r="OEF2040" s="220"/>
      <c r="OEG2040" s="220"/>
      <c r="OEH2040" s="220"/>
      <c r="OEI2040" s="220"/>
      <c r="OEJ2040" s="220"/>
      <c r="OEK2040" s="220"/>
      <c r="OEL2040" s="220"/>
      <c r="OEM2040" s="220"/>
      <c r="OEN2040" s="220"/>
      <c r="OEO2040" s="220"/>
      <c r="OEP2040" s="220"/>
      <c r="OEQ2040" s="220"/>
      <c r="OER2040" s="220"/>
      <c r="OES2040" s="220"/>
      <c r="OET2040" s="220"/>
      <c r="OEU2040" s="220"/>
      <c r="OEV2040" s="220"/>
      <c r="OEW2040" s="220"/>
      <c r="OEX2040" s="220"/>
      <c r="OEY2040" s="220"/>
      <c r="OEZ2040" s="220"/>
      <c r="OFA2040" s="220"/>
      <c r="OFB2040" s="220"/>
      <c r="OFC2040" s="220"/>
      <c r="OFD2040" s="220"/>
      <c r="OFE2040" s="220"/>
      <c r="OFF2040" s="220"/>
      <c r="OFG2040" s="220"/>
      <c r="OFH2040" s="220"/>
      <c r="OFI2040" s="220"/>
      <c r="OFJ2040" s="220"/>
      <c r="OFK2040" s="220"/>
      <c r="OFL2040" s="220"/>
      <c r="OFM2040" s="220"/>
      <c r="OFN2040" s="220"/>
      <c r="OFO2040" s="220"/>
      <c r="OFP2040" s="220"/>
      <c r="OFQ2040" s="220"/>
      <c r="OFR2040" s="220"/>
      <c r="OFS2040" s="220"/>
      <c r="OFT2040" s="220"/>
      <c r="OFU2040" s="220"/>
      <c r="OFV2040" s="220"/>
      <c r="OFW2040" s="220"/>
      <c r="OFX2040" s="220"/>
      <c r="OFY2040" s="220"/>
      <c r="OFZ2040" s="220"/>
      <c r="OGA2040" s="220"/>
      <c r="OGB2040" s="220"/>
      <c r="OGC2040" s="220"/>
      <c r="OGD2040" s="220"/>
      <c r="OGE2040" s="220"/>
      <c r="OGF2040" s="220"/>
      <c r="OGG2040" s="220"/>
      <c r="OGH2040" s="220"/>
      <c r="OGI2040" s="220"/>
      <c r="OGJ2040" s="220"/>
      <c r="OGK2040" s="220"/>
      <c r="OGL2040" s="220"/>
      <c r="OGM2040" s="220"/>
      <c r="OGN2040" s="220"/>
      <c r="OGO2040" s="220"/>
      <c r="OGP2040" s="220"/>
      <c r="OGQ2040" s="220"/>
      <c r="OGR2040" s="220"/>
      <c r="OGS2040" s="220"/>
      <c r="OGT2040" s="220"/>
      <c r="OGU2040" s="220"/>
      <c r="OGV2040" s="220"/>
      <c r="OGW2040" s="220"/>
      <c r="OGX2040" s="220"/>
      <c r="OGY2040" s="220"/>
      <c r="OGZ2040" s="220"/>
      <c r="OHA2040" s="220"/>
      <c r="OHB2040" s="220"/>
      <c r="OHC2040" s="220"/>
      <c r="OHD2040" s="220"/>
      <c r="OHE2040" s="220"/>
      <c r="OHF2040" s="220"/>
      <c r="OHG2040" s="220"/>
      <c r="OHH2040" s="220"/>
      <c r="OHI2040" s="220"/>
      <c r="OHJ2040" s="220"/>
      <c r="OHK2040" s="220"/>
      <c r="OHL2040" s="220"/>
      <c r="OHM2040" s="220"/>
      <c r="OHN2040" s="220"/>
      <c r="OHO2040" s="220"/>
      <c r="OHP2040" s="220"/>
      <c r="OHQ2040" s="220"/>
      <c r="OHR2040" s="220"/>
      <c r="OHS2040" s="220"/>
      <c r="OHT2040" s="220"/>
      <c r="OHU2040" s="220"/>
      <c r="OHV2040" s="220"/>
      <c r="OHW2040" s="220"/>
      <c r="OHX2040" s="220"/>
      <c r="OHY2040" s="220"/>
      <c r="OHZ2040" s="220"/>
      <c r="OIA2040" s="220"/>
      <c r="OIB2040" s="220"/>
      <c r="OIC2040" s="220"/>
      <c r="OID2040" s="220"/>
      <c r="OIE2040" s="220"/>
      <c r="OIF2040" s="220"/>
      <c r="OIG2040" s="220"/>
      <c r="OIH2040" s="220"/>
      <c r="OII2040" s="220"/>
      <c r="OIJ2040" s="220"/>
      <c r="OIK2040" s="220"/>
      <c r="OIL2040" s="220"/>
      <c r="OIM2040" s="220"/>
      <c r="OIN2040" s="220"/>
      <c r="OIO2040" s="220"/>
      <c r="OIP2040" s="220"/>
      <c r="OIQ2040" s="220"/>
      <c r="OIR2040" s="220"/>
      <c r="OIS2040" s="220"/>
      <c r="OIT2040" s="220"/>
      <c r="OIU2040" s="220"/>
      <c r="OIV2040" s="220"/>
      <c r="OIW2040" s="220"/>
      <c r="OIX2040" s="220"/>
      <c r="OIY2040" s="220"/>
      <c r="OIZ2040" s="220"/>
      <c r="OJA2040" s="220"/>
      <c r="OJB2040" s="220"/>
      <c r="OJC2040" s="220"/>
      <c r="OJD2040" s="220"/>
      <c r="OJE2040" s="220"/>
      <c r="OJF2040" s="220"/>
      <c r="OJG2040" s="220"/>
      <c r="OJH2040" s="220"/>
      <c r="OJI2040" s="220"/>
      <c r="OJJ2040" s="220"/>
      <c r="OJK2040" s="220"/>
      <c r="OJL2040" s="220"/>
      <c r="OJM2040" s="220"/>
      <c r="OJN2040" s="220"/>
      <c r="OJO2040" s="220"/>
      <c r="OJP2040" s="220"/>
      <c r="OJQ2040" s="220"/>
      <c r="OJR2040" s="220"/>
      <c r="OJS2040" s="220"/>
      <c r="OJT2040" s="220"/>
      <c r="OJU2040" s="220"/>
      <c r="OJV2040" s="220"/>
      <c r="OJW2040" s="220"/>
      <c r="OJX2040" s="220"/>
      <c r="OJY2040" s="220"/>
      <c r="OJZ2040" s="220"/>
      <c r="OKA2040" s="220"/>
      <c r="OKB2040" s="220"/>
      <c r="OKC2040" s="220"/>
      <c r="OKD2040" s="220"/>
      <c r="OKE2040" s="220"/>
      <c r="OKF2040" s="220"/>
      <c r="OKG2040" s="220"/>
      <c r="OKH2040" s="220"/>
      <c r="OKI2040" s="220"/>
      <c r="OKJ2040" s="220"/>
      <c r="OKK2040" s="220"/>
      <c r="OKL2040" s="220"/>
      <c r="OKM2040" s="220"/>
      <c r="OKN2040" s="220"/>
      <c r="OKO2040" s="220"/>
      <c r="OKP2040" s="220"/>
      <c r="OKQ2040" s="220"/>
      <c r="OKR2040" s="220"/>
      <c r="OKS2040" s="220"/>
      <c r="OKT2040" s="220"/>
      <c r="OKU2040" s="220"/>
      <c r="OKV2040" s="220"/>
      <c r="OKW2040" s="220"/>
      <c r="OKX2040" s="220"/>
      <c r="OKY2040" s="220"/>
      <c r="OKZ2040" s="220"/>
      <c r="OLA2040" s="220"/>
      <c r="OLB2040" s="220"/>
      <c r="OLC2040" s="220"/>
      <c r="OLD2040" s="220"/>
      <c r="OLE2040" s="220"/>
      <c r="OLF2040" s="220"/>
      <c r="OLG2040" s="220"/>
      <c r="OLH2040" s="220"/>
      <c r="OLI2040" s="220"/>
      <c r="OLJ2040" s="220"/>
      <c r="OLK2040" s="220"/>
      <c r="OLL2040" s="220"/>
      <c r="OLM2040" s="220"/>
      <c r="OLN2040" s="220"/>
      <c r="OLO2040" s="220"/>
      <c r="OLP2040" s="220"/>
      <c r="OLQ2040" s="220"/>
      <c r="OLR2040" s="220"/>
      <c r="OLS2040" s="220"/>
      <c r="OLT2040" s="220"/>
      <c r="OLU2040" s="220"/>
      <c r="OLV2040" s="220"/>
      <c r="OLW2040" s="220"/>
      <c r="OLX2040" s="220"/>
      <c r="OLY2040" s="220"/>
      <c r="OLZ2040" s="220"/>
      <c r="OMA2040" s="220"/>
      <c r="OMB2040" s="220"/>
      <c r="OMC2040" s="220"/>
      <c r="OMD2040" s="220"/>
      <c r="OME2040" s="220"/>
      <c r="OMF2040" s="220"/>
      <c r="OMG2040" s="220"/>
      <c r="OMH2040" s="220"/>
      <c r="OMI2040" s="220"/>
      <c r="OMJ2040" s="220"/>
      <c r="OMK2040" s="220"/>
      <c r="OML2040" s="220"/>
      <c r="OMM2040" s="220"/>
      <c r="OMN2040" s="220"/>
      <c r="OMO2040" s="220"/>
      <c r="OMP2040" s="220"/>
      <c r="OMQ2040" s="220"/>
      <c r="OMR2040" s="220"/>
      <c r="OMS2040" s="220"/>
      <c r="OMT2040" s="220"/>
      <c r="OMU2040" s="220"/>
      <c r="OMV2040" s="220"/>
      <c r="OMW2040" s="220"/>
      <c r="OMX2040" s="220"/>
      <c r="OMY2040" s="220"/>
      <c r="OMZ2040" s="220"/>
      <c r="ONA2040" s="220"/>
      <c r="ONB2040" s="220"/>
      <c r="ONC2040" s="220"/>
      <c r="OND2040" s="220"/>
      <c r="ONE2040" s="220"/>
      <c r="ONF2040" s="220"/>
      <c r="ONG2040" s="220"/>
      <c r="ONH2040" s="220"/>
      <c r="ONI2040" s="220"/>
      <c r="ONJ2040" s="220"/>
      <c r="ONK2040" s="220"/>
      <c r="ONL2040" s="220"/>
      <c r="ONM2040" s="220"/>
      <c r="ONN2040" s="220"/>
      <c r="ONO2040" s="220"/>
      <c r="ONP2040" s="220"/>
      <c r="ONQ2040" s="220"/>
      <c r="ONR2040" s="220"/>
      <c r="ONS2040" s="220"/>
      <c r="ONT2040" s="220"/>
      <c r="ONU2040" s="220"/>
      <c r="ONV2040" s="220"/>
      <c r="ONW2040" s="220"/>
      <c r="ONX2040" s="220"/>
      <c r="ONY2040" s="220"/>
      <c r="ONZ2040" s="220"/>
      <c r="OOA2040" s="220"/>
      <c r="OOB2040" s="220"/>
      <c r="OOC2040" s="220"/>
      <c r="OOD2040" s="220"/>
      <c r="OOE2040" s="220"/>
      <c r="OOF2040" s="220"/>
      <c r="OOG2040" s="220"/>
      <c r="OOH2040" s="220"/>
      <c r="OOI2040" s="220"/>
      <c r="OOJ2040" s="220"/>
      <c r="OOK2040" s="220"/>
      <c r="OOL2040" s="220"/>
      <c r="OOM2040" s="220"/>
      <c r="OON2040" s="220"/>
      <c r="OOO2040" s="220"/>
      <c r="OOP2040" s="220"/>
      <c r="OOQ2040" s="220"/>
      <c r="OOR2040" s="220"/>
      <c r="OOS2040" s="220"/>
      <c r="OOT2040" s="220"/>
      <c r="OOU2040" s="220"/>
      <c r="OOV2040" s="220"/>
      <c r="OOW2040" s="220"/>
      <c r="OOX2040" s="220"/>
      <c r="OOY2040" s="220"/>
      <c r="OOZ2040" s="220"/>
      <c r="OPA2040" s="220"/>
      <c r="OPB2040" s="220"/>
      <c r="OPC2040" s="220"/>
      <c r="OPD2040" s="220"/>
      <c r="OPE2040" s="220"/>
      <c r="OPF2040" s="220"/>
      <c r="OPG2040" s="220"/>
      <c r="OPH2040" s="220"/>
      <c r="OPI2040" s="220"/>
      <c r="OPJ2040" s="220"/>
      <c r="OPK2040" s="220"/>
      <c r="OPL2040" s="220"/>
      <c r="OPM2040" s="220"/>
      <c r="OPN2040" s="220"/>
      <c r="OPO2040" s="220"/>
      <c r="OPP2040" s="220"/>
      <c r="OPQ2040" s="220"/>
      <c r="OPR2040" s="220"/>
      <c r="OPS2040" s="220"/>
      <c r="OPT2040" s="220"/>
      <c r="OPU2040" s="220"/>
      <c r="OPV2040" s="220"/>
      <c r="OPW2040" s="220"/>
      <c r="OPX2040" s="220"/>
      <c r="OPY2040" s="220"/>
      <c r="OPZ2040" s="220"/>
      <c r="OQA2040" s="220"/>
      <c r="OQB2040" s="220"/>
      <c r="OQC2040" s="220"/>
      <c r="OQD2040" s="220"/>
      <c r="OQE2040" s="220"/>
      <c r="OQF2040" s="220"/>
      <c r="OQG2040" s="220"/>
      <c r="OQH2040" s="220"/>
      <c r="OQI2040" s="220"/>
      <c r="OQJ2040" s="220"/>
      <c r="OQK2040" s="220"/>
      <c r="OQL2040" s="220"/>
      <c r="OQM2040" s="220"/>
      <c r="OQN2040" s="220"/>
      <c r="OQO2040" s="220"/>
      <c r="OQP2040" s="220"/>
      <c r="OQQ2040" s="220"/>
      <c r="OQR2040" s="220"/>
      <c r="OQS2040" s="220"/>
      <c r="OQT2040" s="220"/>
      <c r="OQU2040" s="220"/>
      <c r="OQV2040" s="220"/>
      <c r="OQW2040" s="220"/>
      <c r="OQX2040" s="220"/>
      <c r="OQY2040" s="220"/>
      <c r="OQZ2040" s="220"/>
      <c r="ORA2040" s="220"/>
      <c r="ORB2040" s="220"/>
      <c r="ORC2040" s="220"/>
      <c r="ORD2040" s="220"/>
      <c r="ORE2040" s="220"/>
      <c r="ORF2040" s="220"/>
      <c r="ORG2040" s="220"/>
      <c r="ORH2040" s="220"/>
      <c r="ORI2040" s="220"/>
      <c r="ORJ2040" s="220"/>
      <c r="ORK2040" s="220"/>
      <c r="ORL2040" s="220"/>
      <c r="ORM2040" s="220"/>
      <c r="ORN2040" s="220"/>
      <c r="ORO2040" s="220"/>
      <c r="ORP2040" s="220"/>
      <c r="ORQ2040" s="220"/>
      <c r="ORR2040" s="220"/>
      <c r="ORS2040" s="220"/>
      <c r="ORT2040" s="220"/>
      <c r="ORU2040" s="220"/>
      <c r="ORV2040" s="220"/>
      <c r="ORW2040" s="220"/>
      <c r="ORX2040" s="220"/>
      <c r="ORY2040" s="220"/>
      <c r="ORZ2040" s="220"/>
      <c r="OSA2040" s="220"/>
      <c r="OSB2040" s="220"/>
      <c r="OSC2040" s="220"/>
      <c r="OSD2040" s="220"/>
      <c r="OSE2040" s="220"/>
      <c r="OSF2040" s="220"/>
      <c r="OSG2040" s="220"/>
      <c r="OSH2040" s="220"/>
      <c r="OSI2040" s="220"/>
      <c r="OSJ2040" s="220"/>
      <c r="OSK2040" s="220"/>
      <c r="OSL2040" s="220"/>
      <c r="OSM2040" s="220"/>
      <c r="OSN2040" s="220"/>
      <c r="OSO2040" s="220"/>
      <c r="OSP2040" s="220"/>
      <c r="OSQ2040" s="220"/>
      <c r="OSR2040" s="220"/>
      <c r="OSS2040" s="220"/>
      <c r="OST2040" s="220"/>
      <c r="OSU2040" s="220"/>
      <c r="OSV2040" s="220"/>
      <c r="OSW2040" s="220"/>
      <c r="OSX2040" s="220"/>
      <c r="OSY2040" s="220"/>
      <c r="OSZ2040" s="220"/>
      <c r="OTA2040" s="220"/>
      <c r="OTB2040" s="220"/>
      <c r="OTC2040" s="220"/>
      <c r="OTD2040" s="220"/>
      <c r="OTE2040" s="220"/>
      <c r="OTF2040" s="220"/>
      <c r="OTG2040" s="220"/>
      <c r="OTH2040" s="220"/>
      <c r="OTI2040" s="220"/>
      <c r="OTJ2040" s="220"/>
      <c r="OTK2040" s="220"/>
      <c r="OTL2040" s="220"/>
      <c r="OTM2040" s="220"/>
      <c r="OTN2040" s="220"/>
      <c r="OTO2040" s="220"/>
      <c r="OTP2040" s="220"/>
      <c r="OTQ2040" s="220"/>
      <c r="OTR2040" s="220"/>
      <c r="OTS2040" s="220"/>
      <c r="OTT2040" s="220"/>
      <c r="OTU2040" s="220"/>
      <c r="OTV2040" s="220"/>
      <c r="OTW2040" s="220"/>
      <c r="OTX2040" s="220"/>
      <c r="OTY2040" s="220"/>
      <c r="OTZ2040" s="220"/>
      <c r="OUA2040" s="220"/>
      <c r="OUB2040" s="220"/>
      <c r="OUC2040" s="220"/>
      <c r="OUD2040" s="220"/>
      <c r="OUE2040" s="220"/>
      <c r="OUF2040" s="220"/>
      <c r="OUG2040" s="220"/>
      <c r="OUH2040" s="220"/>
      <c r="OUI2040" s="220"/>
      <c r="OUJ2040" s="220"/>
      <c r="OUK2040" s="220"/>
      <c r="OUL2040" s="220"/>
      <c r="OUM2040" s="220"/>
      <c r="OUN2040" s="220"/>
      <c r="OUO2040" s="220"/>
      <c r="OUP2040" s="220"/>
      <c r="OUQ2040" s="220"/>
      <c r="OUR2040" s="220"/>
      <c r="OUS2040" s="220"/>
      <c r="OUT2040" s="220"/>
      <c r="OUU2040" s="220"/>
      <c r="OUV2040" s="220"/>
      <c r="OUW2040" s="220"/>
      <c r="OUX2040" s="220"/>
      <c r="OUY2040" s="220"/>
      <c r="OUZ2040" s="220"/>
      <c r="OVA2040" s="220"/>
      <c r="OVB2040" s="220"/>
      <c r="OVC2040" s="220"/>
      <c r="OVD2040" s="220"/>
      <c r="OVE2040" s="220"/>
      <c r="OVF2040" s="220"/>
      <c r="OVG2040" s="220"/>
      <c r="OVH2040" s="220"/>
      <c r="OVI2040" s="220"/>
      <c r="OVJ2040" s="220"/>
      <c r="OVK2040" s="220"/>
      <c r="OVL2040" s="220"/>
      <c r="OVM2040" s="220"/>
      <c r="OVN2040" s="220"/>
      <c r="OVO2040" s="220"/>
      <c r="OVP2040" s="220"/>
      <c r="OVQ2040" s="220"/>
      <c r="OVR2040" s="220"/>
      <c r="OVS2040" s="220"/>
      <c r="OVT2040" s="220"/>
      <c r="OVU2040" s="220"/>
      <c r="OVV2040" s="220"/>
      <c r="OVW2040" s="220"/>
      <c r="OVX2040" s="220"/>
      <c r="OVY2040" s="220"/>
      <c r="OVZ2040" s="220"/>
      <c r="OWA2040" s="220"/>
      <c r="OWB2040" s="220"/>
      <c r="OWC2040" s="220"/>
      <c r="OWD2040" s="220"/>
      <c r="OWE2040" s="220"/>
      <c r="OWF2040" s="220"/>
      <c r="OWG2040" s="220"/>
      <c r="OWH2040" s="220"/>
      <c r="OWI2040" s="220"/>
      <c r="OWJ2040" s="220"/>
      <c r="OWK2040" s="220"/>
      <c r="OWL2040" s="220"/>
      <c r="OWM2040" s="220"/>
      <c r="OWN2040" s="220"/>
      <c r="OWO2040" s="220"/>
      <c r="OWP2040" s="220"/>
      <c r="OWQ2040" s="220"/>
      <c r="OWR2040" s="220"/>
      <c r="OWS2040" s="220"/>
      <c r="OWT2040" s="220"/>
      <c r="OWU2040" s="220"/>
      <c r="OWV2040" s="220"/>
      <c r="OWW2040" s="220"/>
      <c r="OWX2040" s="220"/>
      <c r="OWY2040" s="220"/>
      <c r="OWZ2040" s="220"/>
      <c r="OXA2040" s="220"/>
      <c r="OXB2040" s="220"/>
      <c r="OXC2040" s="220"/>
      <c r="OXD2040" s="220"/>
      <c r="OXE2040" s="220"/>
      <c r="OXF2040" s="220"/>
      <c r="OXG2040" s="220"/>
      <c r="OXH2040" s="220"/>
      <c r="OXI2040" s="220"/>
      <c r="OXJ2040" s="220"/>
      <c r="OXK2040" s="220"/>
      <c r="OXL2040" s="220"/>
      <c r="OXM2040" s="220"/>
      <c r="OXN2040" s="220"/>
      <c r="OXO2040" s="220"/>
      <c r="OXP2040" s="220"/>
      <c r="OXQ2040" s="220"/>
      <c r="OXR2040" s="220"/>
      <c r="OXS2040" s="220"/>
      <c r="OXT2040" s="220"/>
      <c r="OXU2040" s="220"/>
      <c r="OXV2040" s="220"/>
      <c r="OXW2040" s="220"/>
      <c r="OXX2040" s="220"/>
      <c r="OXY2040" s="220"/>
      <c r="OXZ2040" s="220"/>
      <c r="OYA2040" s="220"/>
      <c r="OYB2040" s="220"/>
      <c r="OYC2040" s="220"/>
      <c r="OYD2040" s="220"/>
      <c r="OYE2040" s="220"/>
      <c r="OYF2040" s="220"/>
      <c r="OYG2040" s="220"/>
      <c r="OYH2040" s="220"/>
      <c r="OYI2040" s="220"/>
      <c r="OYJ2040" s="220"/>
      <c r="OYK2040" s="220"/>
      <c r="OYL2040" s="220"/>
      <c r="OYM2040" s="220"/>
      <c r="OYN2040" s="220"/>
      <c r="OYO2040" s="220"/>
      <c r="OYP2040" s="220"/>
      <c r="OYQ2040" s="220"/>
      <c r="OYR2040" s="220"/>
      <c r="OYS2040" s="220"/>
      <c r="OYT2040" s="220"/>
      <c r="OYU2040" s="220"/>
      <c r="OYV2040" s="220"/>
      <c r="OYW2040" s="220"/>
      <c r="OYX2040" s="220"/>
      <c r="OYY2040" s="220"/>
      <c r="OYZ2040" s="220"/>
      <c r="OZA2040" s="220"/>
      <c r="OZB2040" s="220"/>
      <c r="OZC2040" s="220"/>
      <c r="OZD2040" s="220"/>
      <c r="OZE2040" s="220"/>
      <c r="OZF2040" s="220"/>
      <c r="OZG2040" s="220"/>
      <c r="OZH2040" s="220"/>
      <c r="OZI2040" s="220"/>
      <c r="OZJ2040" s="220"/>
      <c r="OZK2040" s="220"/>
      <c r="OZL2040" s="220"/>
      <c r="OZM2040" s="220"/>
      <c r="OZN2040" s="220"/>
      <c r="OZO2040" s="220"/>
      <c r="OZP2040" s="220"/>
      <c r="OZQ2040" s="220"/>
      <c r="OZR2040" s="220"/>
      <c r="OZS2040" s="220"/>
      <c r="OZT2040" s="220"/>
      <c r="OZU2040" s="220"/>
      <c r="OZV2040" s="220"/>
      <c r="OZW2040" s="220"/>
      <c r="OZX2040" s="220"/>
      <c r="OZY2040" s="220"/>
      <c r="OZZ2040" s="220"/>
      <c r="PAA2040" s="220"/>
      <c r="PAB2040" s="220"/>
      <c r="PAC2040" s="220"/>
      <c r="PAD2040" s="220"/>
      <c r="PAE2040" s="220"/>
      <c r="PAF2040" s="220"/>
      <c r="PAG2040" s="220"/>
      <c r="PAH2040" s="220"/>
      <c r="PAI2040" s="220"/>
      <c r="PAJ2040" s="220"/>
      <c r="PAK2040" s="220"/>
      <c r="PAL2040" s="220"/>
      <c r="PAM2040" s="220"/>
      <c r="PAN2040" s="220"/>
      <c r="PAO2040" s="220"/>
      <c r="PAP2040" s="220"/>
      <c r="PAQ2040" s="220"/>
      <c r="PAR2040" s="220"/>
      <c r="PAS2040" s="220"/>
      <c r="PAT2040" s="220"/>
      <c r="PAU2040" s="220"/>
      <c r="PAV2040" s="220"/>
      <c r="PAW2040" s="220"/>
      <c r="PAX2040" s="220"/>
      <c r="PAY2040" s="220"/>
      <c r="PAZ2040" s="220"/>
      <c r="PBA2040" s="220"/>
      <c r="PBB2040" s="220"/>
      <c r="PBC2040" s="220"/>
      <c r="PBD2040" s="220"/>
      <c r="PBE2040" s="220"/>
      <c r="PBF2040" s="220"/>
      <c r="PBG2040" s="220"/>
      <c r="PBH2040" s="220"/>
      <c r="PBI2040" s="220"/>
      <c r="PBJ2040" s="220"/>
      <c r="PBK2040" s="220"/>
      <c r="PBL2040" s="220"/>
      <c r="PBM2040" s="220"/>
      <c r="PBN2040" s="220"/>
      <c r="PBO2040" s="220"/>
      <c r="PBP2040" s="220"/>
      <c r="PBQ2040" s="220"/>
      <c r="PBR2040" s="220"/>
      <c r="PBS2040" s="220"/>
      <c r="PBT2040" s="220"/>
      <c r="PBU2040" s="220"/>
      <c r="PBV2040" s="220"/>
      <c r="PBW2040" s="220"/>
      <c r="PBX2040" s="220"/>
      <c r="PBY2040" s="220"/>
      <c r="PBZ2040" s="220"/>
      <c r="PCA2040" s="220"/>
      <c r="PCB2040" s="220"/>
      <c r="PCC2040" s="220"/>
      <c r="PCD2040" s="220"/>
      <c r="PCE2040" s="220"/>
      <c r="PCF2040" s="220"/>
      <c r="PCG2040" s="220"/>
      <c r="PCH2040" s="220"/>
      <c r="PCI2040" s="220"/>
      <c r="PCJ2040" s="220"/>
      <c r="PCK2040" s="220"/>
      <c r="PCL2040" s="220"/>
      <c r="PCM2040" s="220"/>
      <c r="PCN2040" s="220"/>
      <c r="PCO2040" s="220"/>
      <c r="PCP2040" s="220"/>
      <c r="PCQ2040" s="220"/>
      <c r="PCR2040" s="220"/>
      <c r="PCS2040" s="220"/>
      <c r="PCT2040" s="220"/>
      <c r="PCU2040" s="220"/>
      <c r="PCV2040" s="220"/>
      <c r="PCW2040" s="220"/>
      <c r="PCX2040" s="220"/>
      <c r="PCY2040" s="220"/>
      <c r="PCZ2040" s="220"/>
      <c r="PDA2040" s="220"/>
      <c r="PDB2040" s="220"/>
      <c r="PDC2040" s="220"/>
      <c r="PDD2040" s="220"/>
      <c r="PDE2040" s="220"/>
      <c r="PDF2040" s="220"/>
      <c r="PDG2040" s="220"/>
      <c r="PDH2040" s="220"/>
      <c r="PDI2040" s="220"/>
      <c r="PDJ2040" s="220"/>
      <c r="PDK2040" s="220"/>
      <c r="PDL2040" s="220"/>
      <c r="PDM2040" s="220"/>
      <c r="PDN2040" s="220"/>
      <c r="PDO2040" s="220"/>
      <c r="PDP2040" s="220"/>
      <c r="PDQ2040" s="220"/>
      <c r="PDR2040" s="220"/>
      <c r="PDS2040" s="220"/>
      <c r="PDT2040" s="220"/>
      <c r="PDU2040" s="220"/>
      <c r="PDV2040" s="220"/>
      <c r="PDW2040" s="220"/>
      <c r="PDX2040" s="220"/>
      <c r="PDY2040" s="220"/>
      <c r="PDZ2040" s="220"/>
      <c r="PEA2040" s="220"/>
      <c r="PEB2040" s="220"/>
      <c r="PEC2040" s="220"/>
      <c r="PED2040" s="220"/>
      <c r="PEE2040" s="220"/>
      <c r="PEF2040" s="220"/>
      <c r="PEG2040" s="220"/>
      <c r="PEH2040" s="220"/>
      <c r="PEI2040" s="220"/>
      <c r="PEJ2040" s="220"/>
      <c r="PEK2040" s="220"/>
      <c r="PEL2040" s="220"/>
      <c r="PEM2040" s="220"/>
      <c r="PEN2040" s="220"/>
      <c r="PEO2040" s="220"/>
      <c r="PEP2040" s="220"/>
      <c r="PEQ2040" s="220"/>
      <c r="PER2040" s="220"/>
      <c r="PES2040" s="220"/>
      <c r="PET2040" s="220"/>
      <c r="PEU2040" s="220"/>
      <c r="PEV2040" s="220"/>
      <c r="PEW2040" s="220"/>
      <c r="PEX2040" s="220"/>
      <c r="PEY2040" s="220"/>
      <c r="PEZ2040" s="220"/>
      <c r="PFA2040" s="220"/>
      <c r="PFB2040" s="220"/>
      <c r="PFC2040" s="220"/>
      <c r="PFD2040" s="220"/>
      <c r="PFE2040" s="220"/>
      <c r="PFF2040" s="220"/>
      <c r="PFG2040" s="220"/>
      <c r="PFH2040" s="220"/>
      <c r="PFI2040" s="220"/>
      <c r="PFJ2040" s="220"/>
      <c r="PFK2040" s="220"/>
      <c r="PFL2040" s="220"/>
      <c r="PFM2040" s="220"/>
      <c r="PFN2040" s="220"/>
      <c r="PFO2040" s="220"/>
      <c r="PFP2040" s="220"/>
      <c r="PFQ2040" s="220"/>
      <c r="PFR2040" s="220"/>
      <c r="PFS2040" s="220"/>
      <c r="PFT2040" s="220"/>
      <c r="PFU2040" s="220"/>
      <c r="PFV2040" s="220"/>
      <c r="PFW2040" s="220"/>
      <c r="PFX2040" s="220"/>
      <c r="PFY2040" s="220"/>
      <c r="PFZ2040" s="220"/>
      <c r="PGA2040" s="220"/>
      <c r="PGB2040" s="220"/>
      <c r="PGC2040" s="220"/>
      <c r="PGD2040" s="220"/>
      <c r="PGE2040" s="220"/>
      <c r="PGF2040" s="220"/>
      <c r="PGG2040" s="220"/>
      <c r="PGH2040" s="220"/>
      <c r="PGI2040" s="220"/>
      <c r="PGJ2040" s="220"/>
      <c r="PGK2040" s="220"/>
      <c r="PGL2040" s="220"/>
      <c r="PGM2040" s="220"/>
      <c r="PGN2040" s="220"/>
      <c r="PGO2040" s="220"/>
      <c r="PGP2040" s="220"/>
      <c r="PGQ2040" s="220"/>
      <c r="PGR2040" s="220"/>
      <c r="PGS2040" s="220"/>
      <c r="PGT2040" s="220"/>
      <c r="PGU2040" s="220"/>
      <c r="PGV2040" s="220"/>
      <c r="PGW2040" s="220"/>
      <c r="PGX2040" s="220"/>
      <c r="PGY2040" s="220"/>
      <c r="PGZ2040" s="220"/>
      <c r="PHA2040" s="220"/>
      <c r="PHB2040" s="220"/>
      <c r="PHC2040" s="220"/>
      <c r="PHD2040" s="220"/>
      <c r="PHE2040" s="220"/>
      <c r="PHF2040" s="220"/>
      <c r="PHG2040" s="220"/>
      <c r="PHH2040" s="220"/>
      <c r="PHI2040" s="220"/>
      <c r="PHJ2040" s="220"/>
      <c r="PHK2040" s="220"/>
      <c r="PHL2040" s="220"/>
      <c r="PHM2040" s="220"/>
      <c r="PHN2040" s="220"/>
      <c r="PHO2040" s="220"/>
      <c r="PHP2040" s="220"/>
      <c r="PHQ2040" s="220"/>
      <c r="PHR2040" s="220"/>
      <c r="PHS2040" s="220"/>
      <c r="PHT2040" s="220"/>
      <c r="PHU2040" s="220"/>
      <c r="PHV2040" s="220"/>
      <c r="PHW2040" s="220"/>
      <c r="PHX2040" s="220"/>
      <c r="PHY2040" s="220"/>
      <c r="PHZ2040" s="220"/>
      <c r="PIA2040" s="220"/>
      <c r="PIB2040" s="220"/>
      <c r="PIC2040" s="220"/>
      <c r="PID2040" s="220"/>
      <c r="PIE2040" s="220"/>
      <c r="PIF2040" s="220"/>
      <c r="PIG2040" s="220"/>
      <c r="PIH2040" s="220"/>
      <c r="PII2040" s="220"/>
      <c r="PIJ2040" s="220"/>
      <c r="PIK2040" s="220"/>
      <c r="PIL2040" s="220"/>
      <c r="PIM2040" s="220"/>
      <c r="PIN2040" s="220"/>
      <c r="PIO2040" s="220"/>
      <c r="PIP2040" s="220"/>
      <c r="PIQ2040" s="220"/>
      <c r="PIR2040" s="220"/>
      <c r="PIS2040" s="220"/>
      <c r="PIT2040" s="220"/>
      <c r="PIU2040" s="220"/>
      <c r="PIV2040" s="220"/>
      <c r="PIW2040" s="220"/>
      <c r="PIX2040" s="220"/>
      <c r="PIY2040" s="220"/>
      <c r="PIZ2040" s="220"/>
      <c r="PJA2040" s="220"/>
      <c r="PJB2040" s="220"/>
      <c r="PJC2040" s="220"/>
      <c r="PJD2040" s="220"/>
      <c r="PJE2040" s="220"/>
      <c r="PJF2040" s="220"/>
      <c r="PJG2040" s="220"/>
      <c r="PJH2040" s="220"/>
      <c r="PJI2040" s="220"/>
      <c r="PJJ2040" s="220"/>
      <c r="PJK2040" s="220"/>
      <c r="PJL2040" s="220"/>
      <c r="PJM2040" s="220"/>
      <c r="PJN2040" s="220"/>
      <c r="PJO2040" s="220"/>
      <c r="PJP2040" s="220"/>
      <c r="PJQ2040" s="220"/>
      <c r="PJR2040" s="220"/>
      <c r="PJS2040" s="220"/>
      <c r="PJT2040" s="220"/>
      <c r="PJU2040" s="220"/>
      <c r="PJV2040" s="220"/>
      <c r="PJW2040" s="220"/>
      <c r="PJX2040" s="220"/>
      <c r="PJY2040" s="220"/>
      <c r="PJZ2040" s="220"/>
      <c r="PKA2040" s="220"/>
      <c r="PKB2040" s="220"/>
      <c r="PKC2040" s="220"/>
      <c r="PKD2040" s="220"/>
      <c r="PKE2040" s="220"/>
      <c r="PKF2040" s="220"/>
      <c r="PKG2040" s="220"/>
      <c r="PKH2040" s="220"/>
      <c r="PKI2040" s="220"/>
      <c r="PKJ2040" s="220"/>
      <c r="PKK2040" s="220"/>
      <c r="PKL2040" s="220"/>
      <c r="PKM2040" s="220"/>
      <c r="PKN2040" s="220"/>
      <c r="PKO2040" s="220"/>
      <c r="PKP2040" s="220"/>
      <c r="PKQ2040" s="220"/>
      <c r="PKR2040" s="220"/>
      <c r="PKS2040" s="220"/>
      <c r="PKT2040" s="220"/>
      <c r="PKU2040" s="220"/>
      <c r="PKV2040" s="220"/>
      <c r="PKW2040" s="220"/>
      <c r="PKX2040" s="220"/>
      <c r="PKY2040" s="220"/>
      <c r="PKZ2040" s="220"/>
      <c r="PLA2040" s="220"/>
      <c r="PLB2040" s="220"/>
      <c r="PLC2040" s="220"/>
      <c r="PLD2040" s="220"/>
      <c r="PLE2040" s="220"/>
      <c r="PLF2040" s="220"/>
      <c r="PLG2040" s="220"/>
      <c r="PLH2040" s="220"/>
      <c r="PLI2040" s="220"/>
      <c r="PLJ2040" s="220"/>
      <c r="PLK2040" s="220"/>
      <c r="PLL2040" s="220"/>
      <c r="PLM2040" s="220"/>
      <c r="PLN2040" s="220"/>
      <c r="PLO2040" s="220"/>
      <c r="PLP2040" s="220"/>
      <c r="PLQ2040" s="220"/>
      <c r="PLR2040" s="220"/>
      <c r="PLS2040" s="220"/>
      <c r="PLT2040" s="220"/>
      <c r="PLU2040" s="220"/>
      <c r="PLV2040" s="220"/>
      <c r="PLW2040" s="220"/>
      <c r="PLX2040" s="220"/>
      <c r="PLY2040" s="220"/>
      <c r="PLZ2040" s="220"/>
      <c r="PMA2040" s="220"/>
      <c r="PMB2040" s="220"/>
      <c r="PMC2040" s="220"/>
      <c r="PMD2040" s="220"/>
      <c r="PME2040" s="220"/>
      <c r="PMF2040" s="220"/>
      <c r="PMG2040" s="220"/>
      <c r="PMH2040" s="220"/>
      <c r="PMI2040" s="220"/>
      <c r="PMJ2040" s="220"/>
      <c r="PMK2040" s="220"/>
      <c r="PML2040" s="220"/>
      <c r="PMM2040" s="220"/>
      <c r="PMN2040" s="220"/>
      <c r="PMO2040" s="220"/>
      <c r="PMP2040" s="220"/>
      <c r="PMQ2040" s="220"/>
      <c r="PMR2040" s="220"/>
      <c r="PMS2040" s="220"/>
      <c r="PMT2040" s="220"/>
      <c r="PMU2040" s="220"/>
      <c r="PMV2040" s="220"/>
      <c r="PMW2040" s="220"/>
      <c r="PMX2040" s="220"/>
      <c r="PMY2040" s="220"/>
      <c r="PMZ2040" s="220"/>
      <c r="PNA2040" s="220"/>
      <c r="PNB2040" s="220"/>
      <c r="PNC2040" s="220"/>
      <c r="PND2040" s="220"/>
      <c r="PNE2040" s="220"/>
      <c r="PNF2040" s="220"/>
      <c r="PNG2040" s="220"/>
      <c r="PNH2040" s="220"/>
      <c r="PNI2040" s="220"/>
      <c r="PNJ2040" s="220"/>
      <c r="PNK2040" s="220"/>
      <c r="PNL2040" s="220"/>
      <c r="PNM2040" s="220"/>
      <c r="PNN2040" s="220"/>
      <c r="PNO2040" s="220"/>
      <c r="PNP2040" s="220"/>
      <c r="PNQ2040" s="220"/>
      <c r="PNR2040" s="220"/>
      <c r="PNS2040" s="220"/>
      <c r="PNT2040" s="220"/>
      <c r="PNU2040" s="220"/>
      <c r="PNV2040" s="220"/>
      <c r="PNW2040" s="220"/>
      <c r="PNX2040" s="220"/>
      <c r="PNY2040" s="220"/>
      <c r="PNZ2040" s="220"/>
      <c r="POA2040" s="220"/>
      <c r="POB2040" s="220"/>
      <c r="POC2040" s="220"/>
      <c r="POD2040" s="220"/>
      <c r="POE2040" s="220"/>
      <c r="POF2040" s="220"/>
      <c r="POG2040" s="220"/>
      <c r="POH2040" s="220"/>
      <c r="POI2040" s="220"/>
      <c r="POJ2040" s="220"/>
      <c r="POK2040" s="220"/>
      <c r="POL2040" s="220"/>
      <c r="POM2040" s="220"/>
      <c r="PON2040" s="220"/>
      <c r="POO2040" s="220"/>
      <c r="POP2040" s="220"/>
      <c r="POQ2040" s="220"/>
      <c r="POR2040" s="220"/>
      <c r="POS2040" s="220"/>
      <c r="POT2040" s="220"/>
      <c r="POU2040" s="220"/>
      <c r="POV2040" s="220"/>
      <c r="POW2040" s="220"/>
      <c r="POX2040" s="220"/>
      <c r="POY2040" s="220"/>
      <c r="POZ2040" s="220"/>
      <c r="PPA2040" s="220"/>
      <c r="PPB2040" s="220"/>
      <c r="PPC2040" s="220"/>
      <c r="PPD2040" s="220"/>
      <c r="PPE2040" s="220"/>
      <c r="PPF2040" s="220"/>
      <c r="PPG2040" s="220"/>
      <c r="PPH2040" s="220"/>
      <c r="PPI2040" s="220"/>
      <c r="PPJ2040" s="220"/>
      <c r="PPK2040" s="220"/>
      <c r="PPL2040" s="220"/>
      <c r="PPM2040" s="220"/>
      <c r="PPN2040" s="220"/>
      <c r="PPO2040" s="220"/>
      <c r="PPP2040" s="220"/>
      <c r="PPQ2040" s="220"/>
      <c r="PPR2040" s="220"/>
      <c r="PPS2040" s="220"/>
      <c r="PPT2040" s="220"/>
      <c r="PPU2040" s="220"/>
      <c r="PPV2040" s="220"/>
      <c r="PPW2040" s="220"/>
      <c r="PPX2040" s="220"/>
      <c r="PPY2040" s="220"/>
      <c r="PPZ2040" s="220"/>
      <c r="PQA2040" s="220"/>
      <c r="PQB2040" s="220"/>
      <c r="PQC2040" s="220"/>
      <c r="PQD2040" s="220"/>
      <c r="PQE2040" s="220"/>
      <c r="PQF2040" s="220"/>
      <c r="PQG2040" s="220"/>
      <c r="PQH2040" s="220"/>
      <c r="PQI2040" s="220"/>
      <c r="PQJ2040" s="220"/>
      <c r="PQK2040" s="220"/>
      <c r="PQL2040" s="220"/>
      <c r="PQM2040" s="220"/>
      <c r="PQN2040" s="220"/>
      <c r="PQO2040" s="220"/>
      <c r="PQP2040" s="220"/>
      <c r="PQQ2040" s="220"/>
      <c r="PQR2040" s="220"/>
      <c r="PQS2040" s="220"/>
      <c r="PQT2040" s="220"/>
      <c r="PQU2040" s="220"/>
      <c r="PQV2040" s="220"/>
      <c r="PQW2040" s="220"/>
      <c r="PQX2040" s="220"/>
      <c r="PQY2040" s="220"/>
      <c r="PQZ2040" s="220"/>
      <c r="PRA2040" s="220"/>
      <c r="PRB2040" s="220"/>
      <c r="PRC2040" s="220"/>
      <c r="PRD2040" s="220"/>
      <c r="PRE2040" s="220"/>
      <c r="PRF2040" s="220"/>
      <c r="PRG2040" s="220"/>
      <c r="PRH2040" s="220"/>
      <c r="PRI2040" s="220"/>
      <c r="PRJ2040" s="220"/>
      <c r="PRK2040" s="220"/>
      <c r="PRL2040" s="220"/>
      <c r="PRM2040" s="220"/>
      <c r="PRN2040" s="220"/>
      <c r="PRO2040" s="220"/>
      <c r="PRP2040" s="220"/>
      <c r="PRQ2040" s="220"/>
      <c r="PRR2040" s="220"/>
      <c r="PRS2040" s="220"/>
      <c r="PRT2040" s="220"/>
      <c r="PRU2040" s="220"/>
      <c r="PRV2040" s="220"/>
      <c r="PRW2040" s="220"/>
      <c r="PRX2040" s="220"/>
      <c r="PRY2040" s="220"/>
      <c r="PRZ2040" s="220"/>
      <c r="PSA2040" s="220"/>
      <c r="PSB2040" s="220"/>
      <c r="PSC2040" s="220"/>
      <c r="PSD2040" s="220"/>
      <c r="PSE2040" s="220"/>
      <c r="PSF2040" s="220"/>
      <c r="PSG2040" s="220"/>
      <c r="PSH2040" s="220"/>
      <c r="PSI2040" s="220"/>
      <c r="PSJ2040" s="220"/>
      <c r="PSK2040" s="220"/>
      <c r="PSL2040" s="220"/>
      <c r="PSM2040" s="220"/>
      <c r="PSN2040" s="220"/>
      <c r="PSO2040" s="220"/>
      <c r="PSP2040" s="220"/>
      <c r="PSQ2040" s="220"/>
      <c r="PSR2040" s="220"/>
      <c r="PSS2040" s="220"/>
      <c r="PST2040" s="220"/>
      <c r="PSU2040" s="220"/>
      <c r="PSV2040" s="220"/>
      <c r="PSW2040" s="220"/>
      <c r="PSX2040" s="220"/>
      <c r="PSY2040" s="220"/>
      <c r="PSZ2040" s="220"/>
      <c r="PTA2040" s="220"/>
      <c r="PTB2040" s="220"/>
      <c r="PTC2040" s="220"/>
      <c r="PTD2040" s="220"/>
      <c r="PTE2040" s="220"/>
      <c r="PTF2040" s="220"/>
      <c r="PTG2040" s="220"/>
      <c r="PTH2040" s="220"/>
      <c r="PTI2040" s="220"/>
      <c r="PTJ2040" s="220"/>
      <c r="PTK2040" s="220"/>
      <c r="PTL2040" s="220"/>
      <c r="PTM2040" s="220"/>
      <c r="PTN2040" s="220"/>
      <c r="PTO2040" s="220"/>
      <c r="PTP2040" s="220"/>
      <c r="PTQ2040" s="220"/>
      <c r="PTR2040" s="220"/>
      <c r="PTS2040" s="220"/>
      <c r="PTT2040" s="220"/>
      <c r="PTU2040" s="220"/>
      <c r="PTV2040" s="220"/>
      <c r="PTW2040" s="220"/>
      <c r="PTX2040" s="220"/>
      <c r="PTY2040" s="220"/>
      <c r="PTZ2040" s="220"/>
      <c r="PUA2040" s="220"/>
      <c r="PUB2040" s="220"/>
      <c r="PUC2040" s="220"/>
      <c r="PUD2040" s="220"/>
      <c r="PUE2040" s="220"/>
      <c r="PUF2040" s="220"/>
      <c r="PUG2040" s="220"/>
      <c r="PUH2040" s="220"/>
      <c r="PUI2040" s="220"/>
      <c r="PUJ2040" s="220"/>
      <c r="PUK2040" s="220"/>
      <c r="PUL2040" s="220"/>
      <c r="PUM2040" s="220"/>
      <c r="PUN2040" s="220"/>
      <c r="PUO2040" s="220"/>
      <c r="PUP2040" s="220"/>
      <c r="PUQ2040" s="220"/>
      <c r="PUR2040" s="220"/>
      <c r="PUS2040" s="220"/>
      <c r="PUT2040" s="220"/>
      <c r="PUU2040" s="220"/>
      <c r="PUV2040" s="220"/>
      <c r="PUW2040" s="220"/>
      <c r="PUX2040" s="220"/>
      <c r="PUY2040" s="220"/>
      <c r="PUZ2040" s="220"/>
      <c r="PVA2040" s="220"/>
      <c r="PVB2040" s="220"/>
      <c r="PVC2040" s="220"/>
      <c r="PVD2040" s="220"/>
      <c r="PVE2040" s="220"/>
      <c r="PVF2040" s="220"/>
      <c r="PVG2040" s="220"/>
      <c r="PVH2040" s="220"/>
      <c r="PVI2040" s="220"/>
      <c r="PVJ2040" s="220"/>
      <c r="PVK2040" s="220"/>
      <c r="PVL2040" s="220"/>
      <c r="PVM2040" s="220"/>
      <c r="PVN2040" s="220"/>
      <c r="PVO2040" s="220"/>
      <c r="PVP2040" s="220"/>
      <c r="PVQ2040" s="220"/>
      <c r="PVR2040" s="220"/>
      <c r="PVS2040" s="220"/>
      <c r="PVT2040" s="220"/>
      <c r="PVU2040" s="220"/>
      <c r="PVV2040" s="220"/>
      <c r="PVW2040" s="220"/>
      <c r="PVX2040" s="220"/>
      <c r="PVY2040" s="220"/>
      <c r="PVZ2040" s="220"/>
      <c r="PWA2040" s="220"/>
      <c r="PWB2040" s="220"/>
      <c r="PWC2040" s="220"/>
      <c r="PWD2040" s="220"/>
      <c r="PWE2040" s="220"/>
      <c r="PWF2040" s="220"/>
      <c r="PWG2040" s="220"/>
      <c r="PWH2040" s="220"/>
      <c r="PWI2040" s="220"/>
      <c r="PWJ2040" s="220"/>
      <c r="PWK2040" s="220"/>
      <c r="PWL2040" s="220"/>
      <c r="PWM2040" s="220"/>
      <c r="PWN2040" s="220"/>
      <c r="PWO2040" s="220"/>
      <c r="PWP2040" s="220"/>
      <c r="PWQ2040" s="220"/>
      <c r="PWR2040" s="220"/>
      <c r="PWS2040" s="220"/>
      <c r="PWT2040" s="220"/>
      <c r="PWU2040" s="220"/>
      <c r="PWV2040" s="220"/>
      <c r="PWW2040" s="220"/>
      <c r="PWX2040" s="220"/>
      <c r="PWY2040" s="220"/>
      <c r="PWZ2040" s="220"/>
      <c r="PXA2040" s="220"/>
      <c r="PXB2040" s="220"/>
      <c r="PXC2040" s="220"/>
      <c r="PXD2040" s="220"/>
      <c r="PXE2040" s="220"/>
      <c r="PXF2040" s="220"/>
      <c r="PXG2040" s="220"/>
      <c r="PXH2040" s="220"/>
      <c r="PXI2040" s="220"/>
      <c r="PXJ2040" s="220"/>
      <c r="PXK2040" s="220"/>
      <c r="PXL2040" s="220"/>
      <c r="PXM2040" s="220"/>
      <c r="PXN2040" s="220"/>
      <c r="PXO2040" s="220"/>
      <c r="PXP2040" s="220"/>
      <c r="PXQ2040" s="220"/>
      <c r="PXR2040" s="220"/>
      <c r="PXS2040" s="220"/>
      <c r="PXT2040" s="220"/>
      <c r="PXU2040" s="220"/>
      <c r="PXV2040" s="220"/>
      <c r="PXW2040" s="220"/>
      <c r="PXX2040" s="220"/>
      <c r="PXY2040" s="220"/>
      <c r="PXZ2040" s="220"/>
      <c r="PYA2040" s="220"/>
      <c r="PYB2040" s="220"/>
      <c r="PYC2040" s="220"/>
      <c r="PYD2040" s="220"/>
      <c r="PYE2040" s="220"/>
      <c r="PYF2040" s="220"/>
      <c r="PYG2040" s="220"/>
      <c r="PYH2040" s="220"/>
      <c r="PYI2040" s="220"/>
      <c r="PYJ2040" s="220"/>
      <c r="PYK2040" s="220"/>
      <c r="PYL2040" s="220"/>
      <c r="PYM2040" s="220"/>
      <c r="PYN2040" s="220"/>
      <c r="PYO2040" s="220"/>
      <c r="PYP2040" s="220"/>
      <c r="PYQ2040" s="220"/>
      <c r="PYR2040" s="220"/>
      <c r="PYS2040" s="220"/>
      <c r="PYT2040" s="220"/>
      <c r="PYU2040" s="220"/>
      <c r="PYV2040" s="220"/>
      <c r="PYW2040" s="220"/>
      <c r="PYX2040" s="220"/>
      <c r="PYY2040" s="220"/>
      <c r="PYZ2040" s="220"/>
      <c r="PZA2040" s="220"/>
      <c r="PZB2040" s="220"/>
      <c r="PZC2040" s="220"/>
      <c r="PZD2040" s="220"/>
      <c r="PZE2040" s="220"/>
      <c r="PZF2040" s="220"/>
      <c r="PZG2040" s="220"/>
      <c r="PZH2040" s="220"/>
      <c r="PZI2040" s="220"/>
      <c r="PZJ2040" s="220"/>
      <c r="PZK2040" s="220"/>
      <c r="PZL2040" s="220"/>
      <c r="PZM2040" s="220"/>
      <c r="PZN2040" s="220"/>
      <c r="PZO2040" s="220"/>
      <c r="PZP2040" s="220"/>
      <c r="PZQ2040" s="220"/>
      <c r="PZR2040" s="220"/>
      <c r="PZS2040" s="220"/>
      <c r="PZT2040" s="220"/>
      <c r="PZU2040" s="220"/>
      <c r="PZV2040" s="220"/>
      <c r="PZW2040" s="220"/>
      <c r="PZX2040" s="220"/>
      <c r="PZY2040" s="220"/>
      <c r="PZZ2040" s="220"/>
      <c r="QAA2040" s="220"/>
      <c r="QAB2040" s="220"/>
      <c r="QAC2040" s="220"/>
      <c r="QAD2040" s="220"/>
      <c r="QAE2040" s="220"/>
      <c r="QAF2040" s="220"/>
      <c r="QAG2040" s="220"/>
      <c r="QAH2040" s="220"/>
      <c r="QAI2040" s="220"/>
      <c r="QAJ2040" s="220"/>
      <c r="QAK2040" s="220"/>
      <c r="QAL2040" s="220"/>
      <c r="QAM2040" s="220"/>
      <c r="QAN2040" s="220"/>
      <c r="QAO2040" s="220"/>
      <c r="QAP2040" s="220"/>
      <c r="QAQ2040" s="220"/>
      <c r="QAR2040" s="220"/>
      <c r="QAS2040" s="220"/>
      <c r="QAT2040" s="220"/>
      <c r="QAU2040" s="220"/>
      <c r="QAV2040" s="220"/>
      <c r="QAW2040" s="220"/>
      <c r="QAX2040" s="220"/>
      <c r="QAY2040" s="220"/>
      <c r="QAZ2040" s="220"/>
      <c r="QBA2040" s="220"/>
      <c r="QBB2040" s="220"/>
      <c r="QBC2040" s="220"/>
      <c r="QBD2040" s="220"/>
      <c r="QBE2040" s="220"/>
      <c r="QBF2040" s="220"/>
      <c r="QBG2040" s="220"/>
      <c r="QBH2040" s="220"/>
      <c r="QBI2040" s="220"/>
      <c r="QBJ2040" s="220"/>
      <c r="QBK2040" s="220"/>
      <c r="QBL2040" s="220"/>
      <c r="QBM2040" s="220"/>
      <c r="QBN2040" s="220"/>
      <c r="QBO2040" s="220"/>
      <c r="QBP2040" s="220"/>
      <c r="QBQ2040" s="220"/>
      <c r="QBR2040" s="220"/>
      <c r="QBS2040" s="220"/>
      <c r="QBT2040" s="220"/>
      <c r="QBU2040" s="220"/>
      <c r="QBV2040" s="220"/>
      <c r="QBW2040" s="220"/>
      <c r="QBX2040" s="220"/>
      <c r="QBY2040" s="220"/>
      <c r="QBZ2040" s="220"/>
      <c r="QCA2040" s="220"/>
      <c r="QCB2040" s="220"/>
      <c r="QCC2040" s="220"/>
      <c r="QCD2040" s="220"/>
      <c r="QCE2040" s="220"/>
      <c r="QCF2040" s="220"/>
      <c r="QCG2040" s="220"/>
      <c r="QCH2040" s="220"/>
      <c r="QCI2040" s="220"/>
      <c r="QCJ2040" s="220"/>
      <c r="QCK2040" s="220"/>
      <c r="QCL2040" s="220"/>
      <c r="QCM2040" s="220"/>
      <c r="QCN2040" s="220"/>
      <c r="QCO2040" s="220"/>
      <c r="QCP2040" s="220"/>
      <c r="QCQ2040" s="220"/>
      <c r="QCR2040" s="220"/>
      <c r="QCS2040" s="220"/>
      <c r="QCT2040" s="220"/>
      <c r="QCU2040" s="220"/>
      <c r="QCV2040" s="220"/>
      <c r="QCW2040" s="220"/>
      <c r="QCX2040" s="220"/>
      <c r="QCY2040" s="220"/>
      <c r="QCZ2040" s="220"/>
      <c r="QDA2040" s="220"/>
      <c r="QDB2040" s="220"/>
      <c r="QDC2040" s="220"/>
      <c r="QDD2040" s="220"/>
      <c r="QDE2040" s="220"/>
      <c r="QDF2040" s="220"/>
      <c r="QDG2040" s="220"/>
      <c r="QDH2040" s="220"/>
      <c r="QDI2040" s="220"/>
      <c r="QDJ2040" s="220"/>
      <c r="QDK2040" s="220"/>
      <c r="QDL2040" s="220"/>
      <c r="QDM2040" s="220"/>
      <c r="QDN2040" s="220"/>
      <c r="QDO2040" s="220"/>
      <c r="QDP2040" s="220"/>
      <c r="QDQ2040" s="220"/>
      <c r="QDR2040" s="220"/>
      <c r="QDS2040" s="220"/>
      <c r="QDT2040" s="220"/>
      <c r="QDU2040" s="220"/>
      <c r="QDV2040" s="220"/>
      <c r="QDW2040" s="220"/>
      <c r="QDX2040" s="220"/>
      <c r="QDY2040" s="220"/>
      <c r="QDZ2040" s="220"/>
      <c r="QEA2040" s="220"/>
      <c r="QEB2040" s="220"/>
      <c r="QEC2040" s="220"/>
      <c r="QED2040" s="220"/>
      <c r="QEE2040" s="220"/>
      <c r="QEF2040" s="220"/>
      <c r="QEG2040" s="220"/>
      <c r="QEH2040" s="220"/>
      <c r="QEI2040" s="220"/>
      <c r="QEJ2040" s="220"/>
      <c r="QEK2040" s="220"/>
      <c r="QEL2040" s="220"/>
      <c r="QEM2040" s="220"/>
      <c r="QEN2040" s="220"/>
      <c r="QEO2040" s="220"/>
      <c r="QEP2040" s="220"/>
      <c r="QEQ2040" s="220"/>
      <c r="QER2040" s="220"/>
      <c r="QES2040" s="220"/>
      <c r="QET2040" s="220"/>
      <c r="QEU2040" s="220"/>
      <c r="QEV2040" s="220"/>
      <c r="QEW2040" s="220"/>
      <c r="QEX2040" s="220"/>
      <c r="QEY2040" s="220"/>
      <c r="QEZ2040" s="220"/>
      <c r="QFA2040" s="220"/>
      <c r="QFB2040" s="220"/>
      <c r="QFC2040" s="220"/>
      <c r="QFD2040" s="220"/>
      <c r="QFE2040" s="220"/>
      <c r="QFF2040" s="220"/>
      <c r="QFG2040" s="220"/>
      <c r="QFH2040" s="220"/>
      <c r="QFI2040" s="220"/>
      <c r="QFJ2040" s="220"/>
      <c r="QFK2040" s="220"/>
      <c r="QFL2040" s="220"/>
      <c r="QFM2040" s="220"/>
      <c r="QFN2040" s="220"/>
      <c r="QFO2040" s="220"/>
      <c r="QFP2040" s="220"/>
      <c r="QFQ2040" s="220"/>
      <c r="QFR2040" s="220"/>
      <c r="QFS2040" s="220"/>
      <c r="QFT2040" s="220"/>
      <c r="QFU2040" s="220"/>
      <c r="QFV2040" s="220"/>
      <c r="QFW2040" s="220"/>
      <c r="QFX2040" s="220"/>
      <c r="QFY2040" s="220"/>
      <c r="QFZ2040" s="220"/>
      <c r="QGA2040" s="220"/>
      <c r="QGB2040" s="220"/>
      <c r="QGC2040" s="220"/>
      <c r="QGD2040" s="220"/>
      <c r="QGE2040" s="220"/>
      <c r="QGF2040" s="220"/>
      <c r="QGG2040" s="220"/>
      <c r="QGH2040" s="220"/>
      <c r="QGI2040" s="220"/>
      <c r="QGJ2040" s="220"/>
      <c r="QGK2040" s="220"/>
      <c r="QGL2040" s="220"/>
      <c r="QGM2040" s="220"/>
      <c r="QGN2040" s="220"/>
      <c r="QGO2040" s="220"/>
      <c r="QGP2040" s="220"/>
      <c r="QGQ2040" s="220"/>
      <c r="QGR2040" s="220"/>
      <c r="QGS2040" s="220"/>
      <c r="QGT2040" s="220"/>
      <c r="QGU2040" s="220"/>
      <c r="QGV2040" s="220"/>
      <c r="QGW2040" s="220"/>
      <c r="QGX2040" s="220"/>
      <c r="QGY2040" s="220"/>
      <c r="QGZ2040" s="220"/>
      <c r="QHA2040" s="220"/>
      <c r="QHB2040" s="220"/>
      <c r="QHC2040" s="220"/>
      <c r="QHD2040" s="220"/>
      <c r="QHE2040" s="220"/>
      <c r="QHF2040" s="220"/>
      <c r="QHG2040" s="220"/>
      <c r="QHH2040" s="220"/>
      <c r="QHI2040" s="220"/>
      <c r="QHJ2040" s="220"/>
      <c r="QHK2040" s="220"/>
      <c r="QHL2040" s="220"/>
      <c r="QHM2040" s="220"/>
      <c r="QHN2040" s="220"/>
      <c r="QHO2040" s="220"/>
      <c r="QHP2040" s="220"/>
      <c r="QHQ2040" s="220"/>
      <c r="QHR2040" s="220"/>
      <c r="QHS2040" s="220"/>
      <c r="QHT2040" s="220"/>
      <c r="QHU2040" s="220"/>
      <c r="QHV2040" s="220"/>
      <c r="QHW2040" s="220"/>
      <c r="QHX2040" s="220"/>
      <c r="QHY2040" s="220"/>
      <c r="QHZ2040" s="220"/>
      <c r="QIA2040" s="220"/>
      <c r="QIB2040" s="220"/>
      <c r="QIC2040" s="220"/>
      <c r="QID2040" s="220"/>
      <c r="QIE2040" s="220"/>
      <c r="QIF2040" s="220"/>
      <c r="QIG2040" s="220"/>
      <c r="QIH2040" s="220"/>
      <c r="QII2040" s="220"/>
      <c r="QIJ2040" s="220"/>
      <c r="QIK2040" s="220"/>
      <c r="QIL2040" s="220"/>
      <c r="QIM2040" s="220"/>
      <c r="QIN2040" s="220"/>
      <c r="QIO2040" s="220"/>
      <c r="QIP2040" s="220"/>
      <c r="QIQ2040" s="220"/>
      <c r="QIR2040" s="220"/>
      <c r="QIS2040" s="220"/>
      <c r="QIT2040" s="220"/>
      <c r="QIU2040" s="220"/>
      <c r="QIV2040" s="220"/>
      <c r="QIW2040" s="220"/>
      <c r="QIX2040" s="220"/>
      <c r="QIY2040" s="220"/>
      <c r="QIZ2040" s="220"/>
      <c r="QJA2040" s="220"/>
      <c r="QJB2040" s="220"/>
      <c r="QJC2040" s="220"/>
      <c r="QJD2040" s="220"/>
      <c r="QJE2040" s="220"/>
      <c r="QJF2040" s="220"/>
      <c r="QJG2040" s="220"/>
      <c r="QJH2040" s="220"/>
      <c r="QJI2040" s="220"/>
      <c r="QJJ2040" s="220"/>
      <c r="QJK2040" s="220"/>
      <c r="QJL2040" s="220"/>
      <c r="QJM2040" s="220"/>
      <c r="QJN2040" s="220"/>
      <c r="QJO2040" s="220"/>
      <c r="QJP2040" s="220"/>
      <c r="QJQ2040" s="220"/>
      <c r="QJR2040" s="220"/>
      <c r="QJS2040" s="220"/>
      <c r="QJT2040" s="220"/>
      <c r="QJU2040" s="220"/>
      <c r="QJV2040" s="220"/>
      <c r="QJW2040" s="220"/>
      <c r="QJX2040" s="220"/>
      <c r="QJY2040" s="220"/>
      <c r="QJZ2040" s="220"/>
      <c r="QKA2040" s="220"/>
      <c r="QKB2040" s="220"/>
      <c r="QKC2040" s="220"/>
      <c r="QKD2040" s="220"/>
      <c r="QKE2040" s="220"/>
      <c r="QKF2040" s="220"/>
      <c r="QKG2040" s="220"/>
      <c r="QKH2040" s="220"/>
      <c r="QKI2040" s="220"/>
      <c r="QKJ2040" s="220"/>
      <c r="QKK2040" s="220"/>
      <c r="QKL2040" s="220"/>
      <c r="QKM2040" s="220"/>
      <c r="QKN2040" s="220"/>
      <c r="QKO2040" s="220"/>
      <c r="QKP2040" s="220"/>
      <c r="QKQ2040" s="220"/>
      <c r="QKR2040" s="220"/>
      <c r="QKS2040" s="220"/>
      <c r="QKT2040" s="220"/>
      <c r="QKU2040" s="220"/>
      <c r="QKV2040" s="220"/>
      <c r="QKW2040" s="220"/>
      <c r="QKX2040" s="220"/>
      <c r="QKY2040" s="220"/>
      <c r="QKZ2040" s="220"/>
      <c r="QLA2040" s="220"/>
      <c r="QLB2040" s="220"/>
      <c r="QLC2040" s="220"/>
      <c r="QLD2040" s="220"/>
      <c r="QLE2040" s="220"/>
      <c r="QLF2040" s="220"/>
      <c r="QLG2040" s="220"/>
      <c r="QLH2040" s="220"/>
      <c r="QLI2040" s="220"/>
      <c r="QLJ2040" s="220"/>
      <c r="QLK2040" s="220"/>
      <c r="QLL2040" s="220"/>
      <c r="QLM2040" s="220"/>
      <c r="QLN2040" s="220"/>
      <c r="QLO2040" s="220"/>
      <c r="QLP2040" s="220"/>
      <c r="QLQ2040" s="220"/>
      <c r="QLR2040" s="220"/>
      <c r="QLS2040" s="220"/>
      <c r="QLT2040" s="220"/>
      <c r="QLU2040" s="220"/>
      <c r="QLV2040" s="220"/>
      <c r="QLW2040" s="220"/>
      <c r="QLX2040" s="220"/>
      <c r="QLY2040" s="220"/>
      <c r="QLZ2040" s="220"/>
      <c r="QMA2040" s="220"/>
      <c r="QMB2040" s="220"/>
      <c r="QMC2040" s="220"/>
      <c r="QMD2040" s="220"/>
      <c r="QME2040" s="220"/>
      <c r="QMF2040" s="220"/>
      <c r="QMG2040" s="220"/>
      <c r="QMH2040" s="220"/>
      <c r="QMI2040" s="220"/>
      <c r="QMJ2040" s="220"/>
      <c r="QMK2040" s="220"/>
      <c r="QML2040" s="220"/>
      <c r="QMM2040" s="220"/>
      <c r="QMN2040" s="220"/>
      <c r="QMO2040" s="220"/>
      <c r="QMP2040" s="220"/>
      <c r="QMQ2040" s="220"/>
      <c r="QMR2040" s="220"/>
      <c r="QMS2040" s="220"/>
      <c r="QMT2040" s="220"/>
      <c r="QMU2040" s="220"/>
      <c r="QMV2040" s="220"/>
      <c r="QMW2040" s="220"/>
      <c r="QMX2040" s="220"/>
      <c r="QMY2040" s="220"/>
      <c r="QMZ2040" s="220"/>
      <c r="QNA2040" s="220"/>
      <c r="QNB2040" s="220"/>
      <c r="QNC2040" s="220"/>
      <c r="QND2040" s="220"/>
      <c r="QNE2040" s="220"/>
      <c r="QNF2040" s="220"/>
      <c r="QNG2040" s="220"/>
      <c r="QNH2040" s="220"/>
      <c r="QNI2040" s="220"/>
      <c r="QNJ2040" s="220"/>
      <c r="QNK2040" s="220"/>
      <c r="QNL2040" s="220"/>
      <c r="QNM2040" s="220"/>
      <c r="QNN2040" s="220"/>
      <c r="QNO2040" s="220"/>
      <c r="QNP2040" s="220"/>
      <c r="QNQ2040" s="220"/>
      <c r="QNR2040" s="220"/>
      <c r="QNS2040" s="220"/>
      <c r="QNT2040" s="220"/>
      <c r="QNU2040" s="220"/>
      <c r="QNV2040" s="220"/>
      <c r="QNW2040" s="220"/>
      <c r="QNX2040" s="220"/>
      <c r="QNY2040" s="220"/>
      <c r="QNZ2040" s="220"/>
      <c r="QOA2040" s="220"/>
      <c r="QOB2040" s="220"/>
      <c r="QOC2040" s="220"/>
      <c r="QOD2040" s="220"/>
      <c r="QOE2040" s="220"/>
      <c r="QOF2040" s="220"/>
      <c r="QOG2040" s="220"/>
      <c r="QOH2040" s="220"/>
      <c r="QOI2040" s="220"/>
      <c r="QOJ2040" s="220"/>
      <c r="QOK2040" s="220"/>
      <c r="QOL2040" s="220"/>
      <c r="QOM2040" s="220"/>
      <c r="QON2040" s="220"/>
      <c r="QOO2040" s="220"/>
      <c r="QOP2040" s="220"/>
      <c r="QOQ2040" s="220"/>
      <c r="QOR2040" s="220"/>
      <c r="QOS2040" s="220"/>
      <c r="QOT2040" s="220"/>
      <c r="QOU2040" s="220"/>
      <c r="QOV2040" s="220"/>
      <c r="QOW2040" s="220"/>
      <c r="QOX2040" s="220"/>
      <c r="QOY2040" s="220"/>
      <c r="QOZ2040" s="220"/>
      <c r="QPA2040" s="220"/>
      <c r="QPB2040" s="220"/>
      <c r="QPC2040" s="220"/>
      <c r="QPD2040" s="220"/>
      <c r="QPE2040" s="220"/>
      <c r="QPF2040" s="220"/>
      <c r="QPG2040" s="220"/>
      <c r="QPH2040" s="220"/>
      <c r="QPI2040" s="220"/>
      <c r="QPJ2040" s="220"/>
      <c r="QPK2040" s="220"/>
      <c r="QPL2040" s="220"/>
      <c r="QPM2040" s="220"/>
      <c r="QPN2040" s="220"/>
      <c r="QPO2040" s="220"/>
      <c r="QPP2040" s="220"/>
      <c r="QPQ2040" s="220"/>
      <c r="QPR2040" s="220"/>
      <c r="QPS2040" s="220"/>
      <c r="QPT2040" s="220"/>
      <c r="QPU2040" s="220"/>
      <c r="QPV2040" s="220"/>
      <c r="QPW2040" s="220"/>
      <c r="QPX2040" s="220"/>
      <c r="QPY2040" s="220"/>
      <c r="QPZ2040" s="220"/>
      <c r="QQA2040" s="220"/>
      <c r="QQB2040" s="220"/>
      <c r="QQC2040" s="220"/>
      <c r="QQD2040" s="220"/>
      <c r="QQE2040" s="220"/>
      <c r="QQF2040" s="220"/>
      <c r="QQG2040" s="220"/>
      <c r="QQH2040" s="220"/>
      <c r="QQI2040" s="220"/>
      <c r="QQJ2040" s="220"/>
      <c r="QQK2040" s="220"/>
      <c r="QQL2040" s="220"/>
      <c r="QQM2040" s="220"/>
      <c r="QQN2040" s="220"/>
      <c r="QQO2040" s="220"/>
      <c r="QQP2040" s="220"/>
      <c r="QQQ2040" s="220"/>
      <c r="QQR2040" s="220"/>
      <c r="QQS2040" s="220"/>
      <c r="QQT2040" s="220"/>
      <c r="QQU2040" s="220"/>
      <c r="QQV2040" s="220"/>
      <c r="QQW2040" s="220"/>
      <c r="QQX2040" s="220"/>
      <c r="QQY2040" s="220"/>
      <c r="QQZ2040" s="220"/>
      <c r="QRA2040" s="220"/>
      <c r="QRB2040" s="220"/>
      <c r="QRC2040" s="220"/>
      <c r="QRD2040" s="220"/>
      <c r="QRE2040" s="220"/>
      <c r="QRF2040" s="220"/>
      <c r="QRG2040" s="220"/>
      <c r="QRH2040" s="220"/>
      <c r="QRI2040" s="220"/>
      <c r="QRJ2040" s="220"/>
      <c r="QRK2040" s="220"/>
      <c r="QRL2040" s="220"/>
      <c r="QRM2040" s="220"/>
      <c r="QRN2040" s="220"/>
      <c r="QRO2040" s="220"/>
      <c r="QRP2040" s="220"/>
      <c r="QRQ2040" s="220"/>
      <c r="QRR2040" s="220"/>
      <c r="QRS2040" s="220"/>
      <c r="QRT2040" s="220"/>
      <c r="QRU2040" s="220"/>
      <c r="QRV2040" s="220"/>
      <c r="QRW2040" s="220"/>
      <c r="QRX2040" s="220"/>
      <c r="QRY2040" s="220"/>
      <c r="QRZ2040" s="220"/>
      <c r="QSA2040" s="220"/>
      <c r="QSB2040" s="220"/>
      <c r="QSC2040" s="220"/>
      <c r="QSD2040" s="220"/>
      <c r="QSE2040" s="220"/>
      <c r="QSF2040" s="220"/>
      <c r="QSG2040" s="220"/>
      <c r="QSH2040" s="220"/>
      <c r="QSI2040" s="220"/>
      <c r="QSJ2040" s="220"/>
      <c r="QSK2040" s="220"/>
      <c r="QSL2040" s="220"/>
      <c r="QSM2040" s="220"/>
      <c r="QSN2040" s="220"/>
      <c r="QSO2040" s="220"/>
      <c r="QSP2040" s="220"/>
      <c r="QSQ2040" s="220"/>
      <c r="QSR2040" s="220"/>
      <c r="QSS2040" s="220"/>
      <c r="QST2040" s="220"/>
      <c r="QSU2040" s="220"/>
      <c r="QSV2040" s="220"/>
      <c r="QSW2040" s="220"/>
      <c r="QSX2040" s="220"/>
      <c r="QSY2040" s="220"/>
      <c r="QSZ2040" s="220"/>
      <c r="QTA2040" s="220"/>
      <c r="QTB2040" s="220"/>
      <c r="QTC2040" s="220"/>
      <c r="QTD2040" s="220"/>
      <c r="QTE2040" s="220"/>
      <c r="QTF2040" s="220"/>
      <c r="QTG2040" s="220"/>
      <c r="QTH2040" s="220"/>
      <c r="QTI2040" s="220"/>
      <c r="QTJ2040" s="220"/>
      <c r="QTK2040" s="220"/>
      <c r="QTL2040" s="220"/>
      <c r="QTM2040" s="220"/>
      <c r="QTN2040" s="220"/>
      <c r="QTO2040" s="220"/>
      <c r="QTP2040" s="220"/>
      <c r="QTQ2040" s="220"/>
      <c r="QTR2040" s="220"/>
      <c r="QTS2040" s="220"/>
      <c r="QTT2040" s="220"/>
      <c r="QTU2040" s="220"/>
      <c r="QTV2040" s="220"/>
      <c r="QTW2040" s="220"/>
      <c r="QTX2040" s="220"/>
      <c r="QTY2040" s="220"/>
      <c r="QTZ2040" s="220"/>
      <c r="QUA2040" s="220"/>
      <c r="QUB2040" s="220"/>
      <c r="QUC2040" s="220"/>
      <c r="QUD2040" s="220"/>
      <c r="QUE2040" s="220"/>
      <c r="QUF2040" s="220"/>
      <c r="QUG2040" s="220"/>
      <c r="QUH2040" s="220"/>
      <c r="QUI2040" s="220"/>
      <c r="QUJ2040" s="220"/>
      <c r="QUK2040" s="220"/>
      <c r="QUL2040" s="220"/>
      <c r="QUM2040" s="220"/>
      <c r="QUN2040" s="220"/>
      <c r="QUO2040" s="220"/>
      <c r="QUP2040" s="220"/>
      <c r="QUQ2040" s="220"/>
      <c r="QUR2040" s="220"/>
      <c r="QUS2040" s="220"/>
      <c r="QUT2040" s="220"/>
      <c r="QUU2040" s="220"/>
      <c r="QUV2040" s="220"/>
      <c r="QUW2040" s="220"/>
      <c r="QUX2040" s="220"/>
      <c r="QUY2040" s="220"/>
      <c r="QUZ2040" s="220"/>
      <c r="QVA2040" s="220"/>
      <c r="QVB2040" s="220"/>
      <c r="QVC2040" s="220"/>
      <c r="QVD2040" s="220"/>
      <c r="QVE2040" s="220"/>
      <c r="QVF2040" s="220"/>
      <c r="QVG2040" s="220"/>
      <c r="QVH2040" s="220"/>
      <c r="QVI2040" s="220"/>
      <c r="QVJ2040" s="220"/>
      <c r="QVK2040" s="220"/>
      <c r="QVL2040" s="220"/>
      <c r="QVM2040" s="220"/>
      <c r="QVN2040" s="220"/>
      <c r="QVO2040" s="220"/>
      <c r="QVP2040" s="220"/>
      <c r="QVQ2040" s="220"/>
      <c r="QVR2040" s="220"/>
      <c r="QVS2040" s="220"/>
      <c r="QVT2040" s="220"/>
      <c r="QVU2040" s="220"/>
      <c r="QVV2040" s="220"/>
      <c r="QVW2040" s="220"/>
      <c r="QVX2040" s="220"/>
      <c r="QVY2040" s="220"/>
      <c r="QVZ2040" s="220"/>
      <c r="QWA2040" s="220"/>
      <c r="QWB2040" s="220"/>
      <c r="QWC2040" s="220"/>
      <c r="QWD2040" s="220"/>
      <c r="QWE2040" s="220"/>
      <c r="QWF2040" s="220"/>
      <c r="QWG2040" s="220"/>
      <c r="QWH2040" s="220"/>
      <c r="QWI2040" s="220"/>
      <c r="QWJ2040" s="220"/>
      <c r="QWK2040" s="220"/>
      <c r="QWL2040" s="220"/>
      <c r="QWM2040" s="220"/>
      <c r="QWN2040" s="220"/>
      <c r="QWO2040" s="220"/>
      <c r="QWP2040" s="220"/>
      <c r="QWQ2040" s="220"/>
      <c r="QWR2040" s="220"/>
      <c r="QWS2040" s="220"/>
      <c r="QWT2040" s="220"/>
      <c r="QWU2040" s="220"/>
      <c r="QWV2040" s="220"/>
      <c r="QWW2040" s="220"/>
      <c r="QWX2040" s="220"/>
      <c r="QWY2040" s="220"/>
      <c r="QWZ2040" s="220"/>
      <c r="QXA2040" s="220"/>
      <c r="QXB2040" s="220"/>
      <c r="QXC2040" s="220"/>
      <c r="QXD2040" s="220"/>
      <c r="QXE2040" s="220"/>
      <c r="QXF2040" s="220"/>
      <c r="QXG2040" s="220"/>
      <c r="QXH2040" s="220"/>
      <c r="QXI2040" s="220"/>
      <c r="QXJ2040" s="220"/>
      <c r="QXK2040" s="220"/>
      <c r="QXL2040" s="220"/>
      <c r="QXM2040" s="220"/>
      <c r="QXN2040" s="220"/>
      <c r="QXO2040" s="220"/>
      <c r="QXP2040" s="220"/>
      <c r="QXQ2040" s="220"/>
      <c r="QXR2040" s="220"/>
      <c r="QXS2040" s="220"/>
      <c r="QXT2040" s="220"/>
      <c r="QXU2040" s="220"/>
      <c r="QXV2040" s="220"/>
      <c r="QXW2040" s="220"/>
      <c r="QXX2040" s="220"/>
      <c r="QXY2040" s="220"/>
      <c r="QXZ2040" s="220"/>
      <c r="QYA2040" s="220"/>
      <c r="QYB2040" s="220"/>
      <c r="QYC2040" s="220"/>
      <c r="QYD2040" s="220"/>
      <c r="QYE2040" s="220"/>
      <c r="QYF2040" s="220"/>
      <c r="QYG2040" s="220"/>
      <c r="QYH2040" s="220"/>
      <c r="QYI2040" s="220"/>
      <c r="QYJ2040" s="220"/>
      <c r="QYK2040" s="220"/>
      <c r="QYL2040" s="220"/>
      <c r="QYM2040" s="220"/>
      <c r="QYN2040" s="220"/>
      <c r="QYO2040" s="220"/>
      <c r="QYP2040" s="220"/>
      <c r="QYQ2040" s="220"/>
      <c r="QYR2040" s="220"/>
      <c r="QYS2040" s="220"/>
      <c r="QYT2040" s="220"/>
      <c r="QYU2040" s="220"/>
      <c r="QYV2040" s="220"/>
      <c r="QYW2040" s="220"/>
      <c r="QYX2040" s="220"/>
      <c r="QYY2040" s="220"/>
      <c r="QYZ2040" s="220"/>
      <c r="QZA2040" s="220"/>
      <c r="QZB2040" s="220"/>
      <c r="QZC2040" s="220"/>
      <c r="QZD2040" s="220"/>
      <c r="QZE2040" s="220"/>
      <c r="QZF2040" s="220"/>
      <c r="QZG2040" s="220"/>
      <c r="QZH2040" s="220"/>
      <c r="QZI2040" s="220"/>
      <c r="QZJ2040" s="220"/>
      <c r="QZK2040" s="220"/>
      <c r="QZL2040" s="220"/>
      <c r="QZM2040" s="220"/>
      <c r="QZN2040" s="220"/>
      <c r="QZO2040" s="220"/>
      <c r="QZP2040" s="220"/>
      <c r="QZQ2040" s="220"/>
      <c r="QZR2040" s="220"/>
      <c r="QZS2040" s="220"/>
      <c r="QZT2040" s="220"/>
      <c r="QZU2040" s="220"/>
      <c r="QZV2040" s="220"/>
      <c r="QZW2040" s="220"/>
      <c r="QZX2040" s="220"/>
      <c r="QZY2040" s="220"/>
      <c r="QZZ2040" s="220"/>
      <c r="RAA2040" s="220"/>
      <c r="RAB2040" s="220"/>
      <c r="RAC2040" s="220"/>
      <c r="RAD2040" s="220"/>
      <c r="RAE2040" s="220"/>
      <c r="RAF2040" s="220"/>
      <c r="RAG2040" s="220"/>
      <c r="RAH2040" s="220"/>
      <c r="RAI2040" s="220"/>
      <c r="RAJ2040" s="220"/>
      <c r="RAK2040" s="220"/>
      <c r="RAL2040" s="220"/>
      <c r="RAM2040" s="220"/>
      <c r="RAN2040" s="220"/>
      <c r="RAO2040" s="220"/>
      <c r="RAP2040" s="220"/>
      <c r="RAQ2040" s="220"/>
      <c r="RAR2040" s="220"/>
      <c r="RAS2040" s="220"/>
      <c r="RAT2040" s="220"/>
      <c r="RAU2040" s="220"/>
      <c r="RAV2040" s="220"/>
      <c r="RAW2040" s="220"/>
      <c r="RAX2040" s="220"/>
      <c r="RAY2040" s="220"/>
      <c r="RAZ2040" s="220"/>
      <c r="RBA2040" s="220"/>
      <c r="RBB2040" s="220"/>
      <c r="RBC2040" s="220"/>
      <c r="RBD2040" s="220"/>
      <c r="RBE2040" s="220"/>
      <c r="RBF2040" s="220"/>
      <c r="RBG2040" s="220"/>
      <c r="RBH2040" s="220"/>
      <c r="RBI2040" s="220"/>
      <c r="RBJ2040" s="220"/>
      <c r="RBK2040" s="220"/>
      <c r="RBL2040" s="220"/>
      <c r="RBM2040" s="220"/>
      <c r="RBN2040" s="220"/>
      <c r="RBO2040" s="220"/>
      <c r="RBP2040" s="220"/>
      <c r="RBQ2040" s="220"/>
      <c r="RBR2040" s="220"/>
      <c r="RBS2040" s="220"/>
      <c r="RBT2040" s="220"/>
      <c r="RBU2040" s="220"/>
      <c r="RBV2040" s="220"/>
      <c r="RBW2040" s="220"/>
      <c r="RBX2040" s="220"/>
      <c r="RBY2040" s="220"/>
      <c r="RBZ2040" s="220"/>
      <c r="RCA2040" s="220"/>
      <c r="RCB2040" s="220"/>
      <c r="RCC2040" s="220"/>
      <c r="RCD2040" s="220"/>
      <c r="RCE2040" s="220"/>
      <c r="RCF2040" s="220"/>
      <c r="RCG2040" s="220"/>
      <c r="RCH2040" s="220"/>
      <c r="RCI2040" s="220"/>
      <c r="RCJ2040" s="220"/>
      <c r="RCK2040" s="220"/>
      <c r="RCL2040" s="220"/>
      <c r="RCM2040" s="220"/>
      <c r="RCN2040" s="220"/>
      <c r="RCO2040" s="220"/>
      <c r="RCP2040" s="220"/>
      <c r="RCQ2040" s="220"/>
      <c r="RCR2040" s="220"/>
      <c r="RCS2040" s="220"/>
      <c r="RCT2040" s="220"/>
      <c r="RCU2040" s="220"/>
      <c r="RCV2040" s="220"/>
      <c r="RCW2040" s="220"/>
      <c r="RCX2040" s="220"/>
      <c r="RCY2040" s="220"/>
      <c r="RCZ2040" s="220"/>
      <c r="RDA2040" s="220"/>
      <c r="RDB2040" s="220"/>
      <c r="RDC2040" s="220"/>
      <c r="RDD2040" s="220"/>
      <c r="RDE2040" s="220"/>
      <c r="RDF2040" s="220"/>
      <c r="RDG2040" s="220"/>
      <c r="RDH2040" s="220"/>
      <c r="RDI2040" s="220"/>
      <c r="RDJ2040" s="220"/>
      <c r="RDK2040" s="220"/>
      <c r="RDL2040" s="220"/>
      <c r="RDM2040" s="220"/>
      <c r="RDN2040" s="220"/>
      <c r="RDO2040" s="220"/>
      <c r="RDP2040" s="220"/>
      <c r="RDQ2040" s="220"/>
      <c r="RDR2040" s="220"/>
      <c r="RDS2040" s="220"/>
      <c r="RDT2040" s="220"/>
      <c r="RDU2040" s="220"/>
      <c r="RDV2040" s="220"/>
      <c r="RDW2040" s="220"/>
      <c r="RDX2040" s="220"/>
      <c r="RDY2040" s="220"/>
      <c r="RDZ2040" s="220"/>
      <c r="REA2040" s="220"/>
      <c r="REB2040" s="220"/>
      <c r="REC2040" s="220"/>
      <c r="RED2040" s="220"/>
      <c r="REE2040" s="220"/>
      <c r="REF2040" s="220"/>
      <c r="REG2040" s="220"/>
      <c r="REH2040" s="220"/>
      <c r="REI2040" s="220"/>
      <c r="REJ2040" s="220"/>
      <c r="REK2040" s="220"/>
      <c r="REL2040" s="220"/>
      <c r="REM2040" s="220"/>
      <c r="REN2040" s="220"/>
      <c r="REO2040" s="220"/>
      <c r="REP2040" s="220"/>
      <c r="REQ2040" s="220"/>
      <c r="RER2040" s="220"/>
      <c r="RES2040" s="220"/>
      <c r="RET2040" s="220"/>
      <c r="REU2040" s="220"/>
      <c r="REV2040" s="220"/>
      <c r="REW2040" s="220"/>
      <c r="REX2040" s="220"/>
      <c r="REY2040" s="220"/>
      <c r="REZ2040" s="220"/>
      <c r="RFA2040" s="220"/>
      <c r="RFB2040" s="220"/>
      <c r="RFC2040" s="220"/>
      <c r="RFD2040" s="220"/>
      <c r="RFE2040" s="220"/>
      <c r="RFF2040" s="220"/>
      <c r="RFG2040" s="220"/>
      <c r="RFH2040" s="220"/>
      <c r="RFI2040" s="220"/>
      <c r="RFJ2040" s="220"/>
      <c r="RFK2040" s="220"/>
      <c r="RFL2040" s="220"/>
      <c r="RFM2040" s="220"/>
      <c r="RFN2040" s="220"/>
      <c r="RFO2040" s="220"/>
      <c r="RFP2040" s="220"/>
      <c r="RFQ2040" s="220"/>
      <c r="RFR2040" s="220"/>
      <c r="RFS2040" s="220"/>
      <c r="RFT2040" s="220"/>
      <c r="RFU2040" s="220"/>
      <c r="RFV2040" s="220"/>
      <c r="RFW2040" s="220"/>
      <c r="RFX2040" s="220"/>
      <c r="RFY2040" s="220"/>
      <c r="RFZ2040" s="220"/>
      <c r="RGA2040" s="220"/>
      <c r="RGB2040" s="220"/>
      <c r="RGC2040" s="220"/>
      <c r="RGD2040" s="220"/>
      <c r="RGE2040" s="220"/>
      <c r="RGF2040" s="220"/>
      <c r="RGG2040" s="220"/>
      <c r="RGH2040" s="220"/>
      <c r="RGI2040" s="220"/>
      <c r="RGJ2040" s="220"/>
      <c r="RGK2040" s="220"/>
      <c r="RGL2040" s="220"/>
      <c r="RGM2040" s="220"/>
      <c r="RGN2040" s="220"/>
      <c r="RGO2040" s="220"/>
      <c r="RGP2040" s="220"/>
      <c r="RGQ2040" s="220"/>
      <c r="RGR2040" s="220"/>
      <c r="RGS2040" s="220"/>
      <c r="RGT2040" s="220"/>
      <c r="RGU2040" s="220"/>
      <c r="RGV2040" s="220"/>
      <c r="RGW2040" s="220"/>
      <c r="RGX2040" s="220"/>
      <c r="RGY2040" s="220"/>
      <c r="RGZ2040" s="220"/>
      <c r="RHA2040" s="220"/>
      <c r="RHB2040" s="220"/>
      <c r="RHC2040" s="220"/>
      <c r="RHD2040" s="220"/>
      <c r="RHE2040" s="220"/>
      <c r="RHF2040" s="220"/>
      <c r="RHG2040" s="220"/>
      <c r="RHH2040" s="220"/>
      <c r="RHI2040" s="220"/>
      <c r="RHJ2040" s="220"/>
      <c r="RHK2040" s="220"/>
      <c r="RHL2040" s="220"/>
      <c r="RHM2040" s="220"/>
      <c r="RHN2040" s="220"/>
      <c r="RHO2040" s="220"/>
      <c r="RHP2040" s="220"/>
      <c r="RHQ2040" s="220"/>
      <c r="RHR2040" s="220"/>
      <c r="RHS2040" s="220"/>
      <c r="RHT2040" s="220"/>
      <c r="RHU2040" s="220"/>
      <c r="RHV2040" s="220"/>
      <c r="RHW2040" s="220"/>
      <c r="RHX2040" s="220"/>
      <c r="RHY2040" s="220"/>
      <c r="RHZ2040" s="220"/>
      <c r="RIA2040" s="220"/>
      <c r="RIB2040" s="220"/>
      <c r="RIC2040" s="220"/>
      <c r="RID2040" s="220"/>
      <c r="RIE2040" s="220"/>
      <c r="RIF2040" s="220"/>
      <c r="RIG2040" s="220"/>
      <c r="RIH2040" s="220"/>
      <c r="RII2040" s="220"/>
      <c r="RIJ2040" s="220"/>
      <c r="RIK2040" s="220"/>
      <c r="RIL2040" s="220"/>
      <c r="RIM2040" s="220"/>
      <c r="RIN2040" s="220"/>
      <c r="RIO2040" s="220"/>
      <c r="RIP2040" s="220"/>
      <c r="RIQ2040" s="220"/>
      <c r="RIR2040" s="220"/>
      <c r="RIS2040" s="220"/>
      <c r="RIT2040" s="220"/>
      <c r="RIU2040" s="220"/>
      <c r="RIV2040" s="220"/>
      <c r="RIW2040" s="220"/>
      <c r="RIX2040" s="220"/>
      <c r="RIY2040" s="220"/>
      <c r="RIZ2040" s="220"/>
      <c r="RJA2040" s="220"/>
      <c r="RJB2040" s="220"/>
      <c r="RJC2040" s="220"/>
      <c r="RJD2040" s="220"/>
      <c r="RJE2040" s="220"/>
      <c r="RJF2040" s="220"/>
      <c r="RJG2040" s="220"/>
      <c r="RJH2040" s="220"/>
      <c r="RJI2040" s="220"/>
      <c r="RJJ2040" s="220"/>
      <c r="RJK2040" s="220"/>
      <c r="RJL2040" s="220"/>
      <c r="RJM2040" s="220"/>
      <c r="RJN2040" s="220"/>
      <c r="RJO2040" s="220"/>
      <c r="RJP2040" s="220"/>
      <c r="RJQ2040" s="220"/>
      <c r="RJR2040" s="220"/>
      <c r="RJS2040" s="220"/>
      <c r="RJT2040" s="220"/>
      <c r="RJU2040" s="220"/>
      <c r="RJV2040" s="220"/>
      <c r="RJW2040" s="220"/>
      <c r="RJX2040" s="220"/>
      <c r="RJY2040" s="220"/>
      <c r="RJZ2040" s="220"/>
      <c r="RKA2040" s="220"/>
      <c r="RKB2040" s="220"/>
      <c r="RKC2040" s="220"/>
      <c r="RKD2040" s="220"/>
      <c r="RKE2040" s="220"/>
      <c r="RKF2040" s="220"/>
      <c r="RKG2040" s="220"/>
      <c r="RKH2040" s="220"/>
      <c r="RKI2040" s="220"/>
      <c r="RKJ2040" s="220"/>
      <c r="RKK2040" s="220"/>
      <c r="RKL2040" s="220"/>
      <c r="RKM2040" s="220"/>
      <c r="RKN2040" s="220"/>
      <c r="RKO2040" s="220"/>
      <c r="RKP2040" s="220"/>
      <c r="RKQ2040" s="220"/>
      <c r="RKR2040" s="220"/>
      <c r="RKS2040" s="220"/>
      <c r="RKT2040" s="220"/>
      <c r="RKU2040" s="220"/>
      <c r="RKV2040" s="220"/>
      <c r="RKW2040" s="220"/>
      <c r="RKX2040" s="220"/>
      <c r="RKY2040" s="220"/>
      <c r="RKZ2040" s="220"/>
      <c r="RLA2040" s="220"/>
      <c r="RLB2040" s="220"/>
      <c r="RLC2040" s="220"/>
      <c r="RLD2040" s="220"/>
      <c r="RLE2040" s="220"/>
      <c r="RLF2040" s="220"/>
      <c r="RLG2040" s="220"/>
      <c r="RLH2040" s="220"/>
      <c r="RLI2040" s="220"/>
      <c r="RLJ2040" s="220"/>
      <c r="RLK2040" s="220"/>
      <c r="RLL2040" s="220"/>
      <c r="RLM2040" s="220"/>
      <c r="RLN2040" s="220"/>
      <c r="RLO2040" s="220"/>
      <c r="RLP2040" s="220"/>
      <c r="RLQ2040" s="220"/>
      <c r="RLR2040" s="220"/>
      <c r="RLS2040" s="220"/>
      <c r="RLT2040" s="220"/>
      <c r="RLU2040" s="220"/>
      <c r="RLV2040" s="220"/>
      <c r="RLW2040" s="220"/>
      <c r="RLX2040" s="220"/>
      <c r="RLY2040" s="220"/>
      <c r="RLZ2040" s="220"/>
      <c r="RMA2040" s="220"/>
      <c r="RMB2040" s="220"/>
      <c r="RMC2040" s="220"/>
      <c r="RMD2040" s="220"/>
      <c r="RME2040" s="220"/>
      <c r="RMF2040" s="220"/>
      <c r="RMG2040" s="220"/>
      <c r="RMH2040" s="220"/>
      <c r="RMI2040" s="220"/>
      <c r="RMJ2040" s="220"/>
      <c r="RMK2040" s="220"/>
      <c r="RML2040" s="220"/>
      <c r="RMM2040" s="220"/>
      <c r="RMN2040" s="220"/>
      <c r="RMO2040" s="220"/>
      <c r="RMP2040" s="220"/>
      <c r="RMQ2040" s="220"/>
      <c r="RMR2040" s="220"/>
      <c r="RMS2040" s="220"/>
      <c r="RMT2040" s="220"/>
      <c r="RMU2040" s="220"/>
      <c r="RMV2040" s="220"/>
      <c r="RMW2040" s="220"/>
      <c r="RMX2040" s="220"/>
      <c r="RMY2040" s="220"/>
      <c r="RMZ2040" s="220"/>
      <c r="RNA2040" s="220"/>
      <c r="RNB2040" s="220"/>
      <c r="RNC2040" s="220"/>
      <c r="RND2040" s="220"/>
      <c r="RNE2040" s="220"/>
      <c r="RNF2040" s="220"/>
      <c r="RNG2040" s="220"/>
      <c r="RNH2040" s="220"/>
      <c r="RNI2040" s="220"/>
      <c r="RNJ2040" s="220"/>
      <c r="RNK2040" s="220"/>
      <c r="RNL2040" s="220"/>
      <c r="RNM2040" s="220"/>
      <c r="RNN2040" s="220"/>
      <c r="RNO2040" s="220"/>
      <c r="RNP2040" s="220"/>
      <c r="RNQ2040" s="220"/>
      <c r="RNR2040" s="220"/>
      <c r="RNS2040" s="220"/>
      <c r="RNT2040" s="220"/>
      <c r="RNU2040" s="220"/>
      <c r="RNV2040" s="220"/>
      <c r="RNW2040" s="220"/>
      <c r="RNX2040" s="220"/>
      <c r="RNY2040" s="220"/>
      <c r="RNZ2040" s="220"/>
      <c r="ROA2040" s="220"/>
      <c r="ROB2040" s="220"/>
      <c r="ROC2040" s="220"/>
      <c r="ROD2040" s="220"/>
      <c r="ROE2040" s="220"/>
      <c r="ROF2040" s="220"/>
      <c r="ROG2040" s="220"/>
      <c r="ROH2040" s="220"/>
      <c r="ROI2040" s="220"/>
      <c r="ROJ2040" s="220"/>
      <c r="ROK2040" s="220"/>
      <c r="ROL2040" s="220"/>
      <c r="ROM2040" s="220"/>
      <c r="RON2040" s="220"/>
      <c r="ROO2040" s="220"/>
      <c r="ROP2040" s="220"/>
      <c r="ROQ2040" s="220"/>
      <c r="ROR2040" s="220"/>
      <c r="ROS2040" s="220"/>
      <c r="ROT2040" s="220"/>
      <c r="ROU2040" s="220"/>
      <c r="ROV2040" s="220"/>
      <c r="ROW2040" s="220"/>
      <c r="ROX2040" s="220"/>
      <c r="ROY2040" s="220"/>
      <c r="ROZ2040" s="220"/>
      <c r="RPA2040" s="220"/>
      <c r="RPB2040" s="220"/>
      <c r="RPC2040" s="220"/>
      <c r="RPD2040" s="220"/>
      <c r="RPE2040" s="220"/>
      <c r="RPF2040" s="220"/>
      <c r="RPG2040" s="220"/>
      <c r="RPH2040" s="220"/>
      <c r="RPI2040" s="220"/>
      <c r="RPJ2040" s="220"/>
      <c r="RPK2040" s="220"/>
      <c r="RPL2040" s="220"/>
      <c r="RPM2040" s="220"/>
      <c r="RPN2040" s="220"/>
      <c r="RPO2040" s="220"/>
      <c r="RPP2040" s="220"/>
      <c r="RPQ2040" s="220"/>
      <c r="RPR2040" s="220"/>
      <c r="RPS2040" s="220"/>
      <c r="RPT2040" s="220"/>
      <c r="RPU2040" s="220"/>
      <c r="RPV2040" s="220"/>
      <c r="RPW2040" s="220"/>
      <c r="RPX2040" s="220"/>
      <c r="RPY2040" s="220"/>
      <c r="RPZ2040" s="220"/>
      <c r="RQA2040" s="220"/>
      <c r="RQB2040" s="220"/>
      <c r="RQC2040" s="220"/>
      <c r="RQD2040" s="220"/>
      <c r="RQE2040" s="220"/>
      <c r="RQF2040" s="220"/>
      <c r="RQG2040" s="220"/>
      <c r="RQH2040" s="220"/>
      <c r="RQI2040" s="220"/>
      <c r="RQJ2040" s="220"/>
      <c r="RQK2040" s="220"/>
      <c r="RQL2040" s="220"/>
      <c r="RQM2040" s="220"/>
      <c r="RQN2040" s="220"/>
      <c r="RQO2040" s="220"/>
      <c r="RQP2040" s="220"/>
      <c r="RQQ2040" s="220"/>
      <c r="RQR2040" s="220"/>
      <c r="RQS2040" s="220"/>
      <c r="RQT2040" s="220"/>
      <c r="RQU2040" s="220"/>
      <c r="RQV2040" s="220"/>
      <c r="RQW2040" s="220"/>
      <c r="RQX2040" s="220"/>
      <c r="RQY2040" s="220"/>
      <c r="RQZ2040" s="220"/>
      <c r="RRA2040" s="220"/>
      <c r="RRB2040" s="220"/>
      <c r="RRC2040" s="220"/>
      <c r="RRD2040" s="220"/>
      <c r="RRE2040" s="220"/>
      <c r="RRF2040" s="220"/>
      <c r="RRG2040" s="220"/>
      <c r="RRH2040" s="220"/>
      <c r="RRI2040" s="220"/>
      <c r="RRJ2040" s="220"/>
      <c r="RRK2040" s="220"/>
      <c r="RRL2040" s="220"/>
      <c r="RRM2040" s="220"/>
      <c r="RRN2040" s="220"/>
      <c r="RRO2040" s="220"/>
      <c r="RRP2040" s="220"/>
      <c r="RRQ2040" s="220"/>
      <c r="RRR2040" s="220"/>
      <c r="RRS2040" s="220"/>
      <c r="RRT2040" s="220"/>
      <c r="RRU2040" s="220"/>
      <c r="RRV2040" s="220"/>
      <c r="RRW2040" s="220"/>
      <c r="RRX2040" s="220"/>
      <c r="RRY2040" s="220"/>
      <c r="RRZ2040" s="220"/>
      <c r="RSA2040" s="220"/>
      <c r="RSB2040" s="220"/>
      <c r="RSC2040" s="220"/>
      <c r="RSD2040" s="220"/>
      <c r="RSE2040" s="220"/>
      <c r="RSF2040" s="220"/>
      <c r="RSG2040" s="220"/>
      <c r="RSH2040" s="220"/>
      <c r="RSI2040" s="220"/>
      <c r="RSJ2040" s="220"/>
      <c r="RSK2040" s="220"/>
      <c r="RSL2040" s="220"/>
      <c r="RSM2040" s="220"/>
      <c r="RSN2040" s="220"/>
      <c r="RSO2040" s="220"/>
      <c r="RSP2040" s="220"/>
      <c r="RSQ2040" s="220"/>
      <c r="RSR2040" s="220"/>
      <c r="RSS2040" s="220"/>
      <c r="RST2040" s="220"/>
      <c r="RSU2040" s="220"/>
      <c r="RSV2040" s="220"/>
      <c r="RSW2040" s="220"/>
      <c r="RSX2040" s="220"/>
      <c r="RSY2040" s="220"/>
      <c r="RSZ2040" s="220"/>
      <c r="RTA2040" s="220"/>
      <c r="RTB2040" s="220"/>
      <c r="RTC2040" s="220"/>
      <c r="RTD2040" s="220"/>
      <c r="RTE2040" s="220"/>
      <c r="RTF2040" s="220"/>
      <c r="RTG2040" s="220"/>
      <c r="RTH2040" s="220"/>
      <c r="RTI2040" s="220"/>
      <c r="RTJ2040" s="220"/>
      <c r="RTK2040" s="220"/>
      <c r="RTL2040" s="220"/>
      <c r="RTM2040" s="220"/>
      <c r="RTN2040" s="220"/>
      <c r="RTO2040" s="220"/>
      <c r="RTP2040" s="220"/>
      <c r="RTQ2040" s="220"/>
      <c r="RTR2040" s="220"/>
      <c r="RTS2040" s="220"/>
      <c r="RTT2040" s="220"/>
      <c r="RTU2040" s="220"/>
      <c r="RTV2040" s="220"/>
      <c r="RTW2040" s="220"/>
      <c r="RTX2040" s="220"/>
      <c r="RTY2040" s="220"/>
      <c r="RTZ2040" s="220"/>
      <c r="RUA2040" s="220"/>
      <c r="RUB2040" s="220"/>
      <c r="RUC2040" s="220"/>
      <c r="RUD2040" s="220"/>
      <c r="RUE2040" s="220"/>
      <c r="RUF2040" s="220"/>
      <c r="RUG2040" s="220"/>
      <c r="RUH2040" s="220"/>
      <c r="RUI2040" s="220"/>
      <c r="RUJ2040" s="220"/>
      <c r="RUK2040" s="220"/>
      <c r="RUL2040" s="220"/>
      <c r="RUM2040" s="220"/>
      <c r="RUN2040" s="220"/>
      <c r="RUO2040" s="220"/>
      <c r="RUP2040" s="220"/>
      <c r="RUQ2040" s="220"/>
      <c r="RUR2040" s="220"/>
      <c r="RUS2040" s="220"/>
      <c r="RUT2040" s="220"/>
      <c r="RUU2040" s="220"/>
      <c r="RUV2040" s="220"/>
      <c r="RUW2040" s="220"/>
      <c r="RUX2040" s="220"/>
      <c r="RUY2040" s="220"/>
      <c r="RUZ2040" s="220"/>
      <c r="RVA2040" s="220"/>
      <c r="RVB2040" s="220"/>
      <c r="RVC2040" s="220"/>
      <c r="RVD2040" s="220"/>
      <c r="RVE2040" s="220"/>
      <c r="RVF2040" s="220"/>
      <c r="RVG2040" s="220"/>
      <c r="RVH2040" s="220"/>
      <c r="RVI2040" s="220"/>
      <c r="RVJ2040" s="220"/>
      <c r="RVK2040" s="220"/>
      <c r="RVL2040" s="220"/>
      <c r="RVM2040" s="220"/>
      <c r="RVN2040" s="220"/>
      <c r="RVO2040" s="220"/>
      <c r="RVP2040" s="220"/>
      <c r="RVQ2040" s="220"/>
      <c r="RVR2040" s="220"/>
      <c r="RVS2040" s="220"/>
      <c r="RVT2040" s="220"/>
      <c r="RVU2040" s="220"/>
      <c r="RVV2040" s="220"/>
      <c r="RVW2040" s="220"/>
      <c r="RVX2040" s="220"/>
      <c r="RVY2040" s="220"/>
      <c r="RVZ2040" s="220"/>
      <c r="RWA2040" s="220"/>
      <c r="RWB2040" s="220"/>
      <c r="RWC2040" s="220"/>
      <c r="RWD2040" s="220"/>
      <c r="RWE2040" s="220"/>
      <c r="RWF2040" s="220"/>
      <c r="RWG2040" s="220"/>
      <c r="RWH2040" s="220"/>
      <c r="RWI2040" s="220"/>
      <c r="RWJ2040" s="220"/>
      <c r="RWK2040" s="220"/>
      <c r="RWL2040" s="220"/>
      <c r="RWM2040" s="220"/>
      <c r="RWN2040" s="220"/>
      <c r="RWO2040" s="220"/>
      <c r="RWP2040" s="220"/>
      <c r="RWQ2040" s="220"/>
      <c r="RWR2040" s="220"/>
      <c r="RWS2040" s="220"/>
      <c r="RWT2040" s="220"/>
      <c r="RWU2040" s="220"/>
      <c r="RWV2040" s="220"/>
      <c r="RWW2040" s="220"/>
      <c r="RWX2040" s="220"/>
      <c r="RWY2040" s="220"/>
      <c r="RWZ2040" s="220"/>
      <c r="RXA2040" s="220"/>
      <c r="RXB2040" s="220"/>
      <c r="RXC2040" s="220"/>
      <c r="RXD2040" s="220"/>
      <c r="RXE2040" s="220"/>
      <c r="RXF2040" s="220"/>
      <c r="RXG2040" s="220"/>
      <c r="RXH2040" s="220"/>
      <c r="RXI2040" s="220"/>
      <c r="RXJ2040" s="220"/>
      <c r="RXK2040" s="220"/>
      <c r="RXL2040" s="220"/>
      <c r="RXM2040" s="220"/>
      <c r="RXN2040" s="220"/>
      <c r="RXO2040" s="220"/>
      <c r="RXP2040" s="220"/>
      <c r="RXQ2040" s="220"/>
      <c r="RXR2040" s="220"/>
      <c r="RXS2040" s="220"/>
      <c r="RXT2040" s="220"/>
      <c r="RXU2040" s="220"/>
      <c r="RXV2040" s="220"/>
      <c r="RXW2040" s="220"/>
      <c r="RXX2040" s="220"/>
      <c r="RXY2040" s="220"/>
      <c r="RXZ2040" s="220"/>
      <c r="RYA2040" s="220"/>
      <c r="RYB2040" s="220"/>
      <c r="RYC2040" s="220"/>
      <c r="RYD2040" s="220"/>
      <c r="RYE2040" s="220"/>
      <c r="RYF2040" s="220"/>
      <c r="RYG2040" s="220"/>
      <c r="RYH2040" s="220"/>
      <c r="RYI2040" s="220"/>
      <c r="RYJ2040" s="220"/>
      <c r="RYK2040" s="220"/>
      <c r="RYL2040" s="220"/>
      <c r="RYM2040" s="220"/>
      <c r="RYN2040" s="220"/>
      <c r="RYO2040" s="220"/>
      <c r="RYP2040" s="220"/>
      <c r="RYQ2040" s="220"/>
      <c r="RYR2040" s="220"/>
      <c r="RYS2040" s="220"/>
      <c r="RYT2040" s="220"/>
      <c r="RYU2040" s="220"/>
      <c r="RYV2040" s="220"/>
      <c r="RYW2040" s="220"/>
      <c r="RYX2040" s="220"/>
      <c r="RYY2040" s="220"/>
      <c r="RYZ2040" s="220"/>
      <c r="RZA2040" s="220"/>
      <c r="RZB2040" s="220"/>
      <c r="RZC2040" s="220"/>
      <c r="RZD2040" s="220"/>
      <c r="RZE2040" s="220"/>
      <c r="RZF2040" s="220"/>
      <c r="RZG2040" s="220"/>
      <c r="RZH2040" s="220"/>
      <c r="RZI2040" s="220"/>
      <c r="RZJ2040" s="220"/>
      <c r="RZK2040" s="220"/>
      <c r="RZL2040" s="220"/>
      <c r="RZM2040" s="220"/>
      <c r="RZN2040" s="220"/>
      <c r="RZO2040" s="220"/>
      <c r="RZP2040" s="220"/>
      <c r="RZQ2040" s="220"/>
      <c r="RZR2040" s="220"/>
      <c r="RZS2040" s="220"/>
      <c r="RZT2040" s="220"/>
      <c r="RZU2040" s="220"/>
      <c r="RZV2040" s="220"/>
      <c r="RZW2040" s="220"/>
      <c r="RZX2040" s="220"/>
      <c r="RZY2040" s="220"/>
      <c r="RZZ2040" s="220"/>
      <c r="SAA2040" s="220"/>
      <c r="SAB2040" s="220"/>
      <c r="SAC2040" s="220"/>
      <c r="SAD2040" s="220"/>
      <c r="SAE2040" s="220"/>
      <c r="SAF2040" s="220"/>
      <c r="SAG2040" s="220"/>
      <c r="SAH2040" s="220"/>
      <c r="SAI2040" s="220"/>
      <c r="SAJ2040" s="220"/>
      <c r="SAK2040" s="220"/>
      <c r="SAL2040" s="220"/>
      <c r="SAM2040" s="220"/>
      <c r="SAN2040" s="220"/>
      <c r="SAO2040" s="220"/>
      <c r="SAP2040" s="220"/>
      <c r="SAQ2040" s="220"/>
      <c r="SAR2040" s="220"/>
      <c r="SAS2040" s="220"/>
      <c r="SAT2040" s="220"/>
      <c r="SAU2040" s="220"/>
      <c r="SAV2040" s="220"/>
      <c r="SAW2040" s="220"/>
      <c r="SAX2040" s="220"/>
      <c r="SAY2040" s="220"/>
      <c r="SAZ2040" s="220"/>
      <c r="SBA2040" s="220"/>
      <c r="SBB2040" s="220"/>
      <c r="SBC2040" s="220"/>
      <c r="SBD2040" s="220"/>
      <c r="SBE2040" s="220"/>
      <c r="SBF2040" s="220"/>
      <c r="SBG2040" s="220"/>
      <c r="SBH2040" s="220"/>
      <c r="SBI2040" s="220"/>
      <c r="SBJ2040" s="220"/>
      <c r="SBK2040" s="220"/>
      <c r="SBL2040" s="220"/>
      <c r="SBM2040" s="220"/>
      <c r="SBN2040" s="220"/>
      <c r="SBO2040" s="220"/>
      <c r="SBP2040" s="220"/>
      <c r="SBQ2040" s="220"/>
      <c r="SBR2040" s="220"/>
      <c r="SBS2040" s="220"/>
      <c r="SBT2040" s="220"/>
      <c r="SBU2040" s="220"/>
      <c r="SBV2040" s="220"/>
      <c r="SBW2040" s="220"/>
      <c r="SBX2040" s="220"/>
      <c r="SBY2040" s="220"/>
      <c r="SBZ2040" s="220"/>
      <c r="SCA2040" s="220"/>
      <c r="SCB2040" s="220"/>
      <c r="SCC2040" s="220"/>
      <c r="SCD2040" s="220"/>
      <c r="SCE2040" s="220"/>
      <c r="SCF2040" s="220"/>
      <c r="SCG2040" s="220"/>
      <c r="SCH2040" s="220"/>
      <c r="SCI2040" s="220"/>
      <c r="SCJ2040" s="220"/>
      <c r="SCK2040" s="220"/>
      <c r="SCL2040" s="220"/>
      <c r="SCM2040" s="220"/>
      <c r="SCN2040" s="220"/>
      <c r="SCO2040" s="220"/>
      <c r="SCP2040" s="220"/>
      <c r="SCQ2040" s="220"/>
      <c r="SCR2040" s="220"/>
      <c r="SCS2040" s="220"/>
      <c r="SCT2040" s="220"/>
      <c r="SCU2040" s="220"/>
      <c r="SCV2040" s="220"/>
      <c r="SCW2040" s="220"/>
      <c r="SCX2040" s="220"/>
      <c r="SCY2040" s="220"/>
      <c r="SCZ2040" s="220"/>
      <c r="SDA2040" s="220"/>
      <c r="SDB2040" s="220"/>
      <c r="SDC2040" s="220"/>
      <c r="SDD2040" s="220"/>
      <c r="SDE2040" s="220"/>
      <c r="SDF2040" s="220"/>
      <c r="SDG2040" s="220"/>
      <c r="SDH2040" s="220"/>
      <c r="SDI2040" s="220"/>
      <c r="SDJ2040" s="220"/>
      <c r="SDK2040" s="220"/>
      <c r="SDL2040" s="220"/>
      <c r="SDM2040" s="220"/>
      <c r="SDN2040" s="220"/>
      <c r="SDO2040" s="220"/>
      <c r="SDP2040" s="220"/>
      <c r="SDQ2040" s="220"/>
      <c r="SDR2040" s="220"/>
      <c r="SDS2040" s="220"/>
      <c r="SDT2040" s="220"/>
      <c r="SDU2040" s="220"/>
      <c r="SDV2040" s="220"/>
      <c r="SDW2040" s="220"/>
      <c r="SDX2040" s="220"/>
      <c r="SDY2040" s="220"/>
      <c r="SDZ2040" s="220"/>
      <c r="SEA2040" s="220"/>
      <c r="SEB2040" s="220"/>
      <c r="SEC2040" s="220"/>
      <c r="SED2040" s="220"/>
      <c r="SEE2040" s="220"/>
      <c r="SEF2040" s="220"/>
      <c r="SEG2040" s="220"/>
      <c r="SEH2040" s="220"/>
      <c r="SEI2040" s="220"/>
      <c r="SEJ2040" s="220"/>
      <c r="SEK2040" s="220"/>
      <c r="SEL2040" s="220"/>
      <c r="SEM2040" s="220"/>
      <c r="SEN2040" s="220"/>
      <c r="SEO2040" s="220"/>
      <c r="SEP2040" s="220"/>
      <c r="SEQ2040" s="220"/>
      <c r="SER2040" s="220"/>
      <c r="SES2040" s="220"/>
      <c r="SET2040" s="220"/>
      <c r="SEU2040" s="220"/>
      <c r="SEV2040" s="220"/>
      <c r="SEW2040" s="220"/>
      <c r="SEX2040" s="220"/>
      <c r="SEY2040" s="220"/>
      <c r="SEZ2040" s="220"/>
      <c r="SFA2040" s="220"/>
      <c r="SFB2040" s="220"/>
      <c r="SFC2040" s="220"/>
      <c r="SFD2040" s="220"/>
      <c r="SFE2040" s="220"/>
      <c r="SFF2040" s="220"/>
      <c r="SFG2040" s="220"/>
      <c r="SFH2040" s="220"/>
      <c r="SFI2040" s="220"/>
      <c r="SFJ2040" s="220"/>
      <c r="SFK2040" s="220"/>
      <c r="SFL2040" s="220"/>
      <c r="SFM2040" s="220"/>
      <c r="SFN2040" s="220"/>
      <c r="SFO2040" s="220"/>
      <c r="SFP2040" s="220"/>
      <c r="SFQ2040" s="220"/>
      <c r="SFR2040" s="220"/>
      <c r="SFS2040" s="220"/>
      <c r="SFT2040" s="220"/>
      <c r="SFU2040" s="220"/>
      <c r="SFV2040" s="220"/>
      <c r="SFW2040" s="220"/>
      <c r="SFX2040" s="220"/>
      <c r="SFY2040" s="220"/>
      <c r="SFZ2040" s="220"/>
      <c r="SGA2040" s="220"/>
      <c r="SGB2040" s="220"/>
      <c r="SGC2040" s="220"/>
      <c r="SGD2040" s="220"/>
      <c r="SGE2040" s="220"/>
      <c r="SGF2040" s="220"/>
      <c r="SGG2040" s="220"/>
      <c r="SGH2040" s="220"/>
      <c r="SGI2040" s="220"/>
      <c r="SGJ2040" s="220"/>
      <c r="SGK2040" s="220"/>
      <c r="SGL2040" s="220"/>
      <c r="SGM2040" s="220"/>
      <c r="SGN2040" s="220"/>
      <c r="SGO2040" s="220"/>
      <c r="SGP2040" s="220"/>
      <c r="SGQ2040" s="220"/>
      <c r="SGR2040" s="220"/>
      <c r="SGS2040" s="220"/>
      <c r="SGT2040" s="220"/>
      <c r="SGU2040" s="220"/>
      <c r="SGV2040" s="220"/>
      <c r="SGW2040" s="220"/>
      <c r="SGX2040" s="220"/>
      <c r="SGY2040" s="220"/>
      <c r="SGZ2040" s="220"/>
      <c r="SHA2040" s="220"/>
      <c r="SHB2040" s="220"/>
      <c r="SHC2040" s="220"/>
      <c r="SHD2040" s="220"/>
      <c r="SHE2040" s="220"/>
      <c r="SHF2040" s="220"/>
      <c r="SHG2040" s="220"/>
      <c r="SHH2040" s="220"/>
      <c r="SHI2040" s="220"/>
      <c r="SHJ2040" s="220"/>
      <c r="SHK2040" s="220"/>
      <c r="SHL2040" s="220"/>
      <c r="SHM2040" s="220"/>
      <c r="SHN2040" s="220"/>
      <c r="SHO2040" s="220"/>
      <c r="SHP2040" s="220"/>
      <c r="SHQ2040" s="220"/>
      <c r="SHR2040" s="220"/>
      <c r="SHS2040" s="220"/>
      <c r="SHT2040" s="220"/>
      <c r="SHU2040" s="220"/>
      <c r="SHV2040" s="220"/>
      <c r="SHW2040" s="220"/>
      <c r="SHX2040" s="220"/>
      <c r="SHY2040" s="220"/>
      <c r="SHZ2040" s="220"/>
      <c r="SIA2040" s="220"/>
      <c r="SIB2040" s="220"/>
      <c r="SIC2040" s="220"/>
      <c r="SID2040" s="220"/>
      <c r="SIE2040" s="220"/>
      <c r="SIF2040" s="220"/>
      <c r="SIG2040" s="220"/>
      <c r="SIH2040" s="220"/>
      <c r="SII2040" s="220"/>
      <c r="SIJ2040" s="220"/>
      <c r="SIK2040" s="220"/>
      <c r="SIL2040" s="220"/>
      <c r="SIM2040" s="220"/>
      <c r="SIN2040" s="220"/>
      <c r="SIO2040" s="220"/>
      <c r="SIP2040" s="220"/>
      <c r="SIQ2040" s="220"/>
      <c r="SIR2040" s="220"/>
      <c r="SIS2040" s="220"/>
      <c r="SIT2040" s="220"/>
      <c r="SIU2040" s="220"/>
      <c r="SIV2040" s="220"/>
      <c r="SIW2040" s="220"/>
      <c r="SIX2040" s="220"/>
      <c r="SIY2040" s="220"/>
      <c r="SIZ2040" s="220"/>
      <c r="SJA2040" s="220"/>
      <c r="SJB2040" s="220"/>
      <c r="SJC2040" s="220"/>
      <c r="SJD2040" s="220"/>
      <c r="SJE2040" s="220"/>
      <c r="SJF2040" s="220"/>
      <c r="SJG2040" s="220"/>
      <c r="SJH2040" s="220"/>
      <c r="SJI2040" s="220"/>
      <c r="SJJ2040" s="220"/>
      <c r="SJK2040" s="220"/>
      <c r="SJL2040" s="220"/>
      <c r="SJM2040" s="220"/>
      <c r="SJN2040" s="220"/>
      <c r="SJO2040" s="220"/>
      <c r="SJP2040" s="220"/>
      <c r="SJQ2040" s="220"/>
      <c r="SJR2040" s="220"/>
      <c r="SJS2040" s="220"/>
      <c r="SJT2040" s="220"/>
      <c r="SJU2040" s="220"/>
      <c r="SJV2040" s="220"/>
      <c r="SJW2040" s="220"/>
      <c r="SJX2040" s="220"/>
      <c r="SJY2040" s="220"/>
      <c r="SJZ2040" s="220"/>
      <c r="SKA2040" s="220"/>
      <c r="SKB2040" s="220"/>
      <c r="SKC2040" s="220"/>
      <c r="SKD2040" s="220"/>
      <c r="SKE2040" s="220"/>
      <c r="SKF2040" s="220"/>
      <c r="SKG2040" s="220"/>
      <c r="SKH2040" s="220"/>
      <c r="SKI2040" s="220"/>
      <c r="SKJ2040" s="220"/>
      <c r="SKK2040" s="220"/>
      <c r="SKL2040" s="220"/>
      <c r="SKM2040" s="220"/>
      <c r="SKN2040" s="220"/>
      <c r="SKO2040" s="220"/>
      <c r="SKP2040" s="220"/>
      <c r="SKQ2040" s="220"/>
      <c r="SKR2040" s="220"/>
      <c r="SKS2040" s="220"/>
      <c r="SKT2040" s="220"/>
      <c r="SKU2040" s="220"/>
      <c r="SKV2040" s="220"/>
      <c r="SKW2040" s="220"/>
      <c r="SKX2040" s="220"/>
      <c r="SKY2040" s="220"/>
      <c r="SKZ2040" s="220"/>
      <c r="SLA2040" s="220"/>
      <c r="SLB2040" s="220"/>
      <c r="SLC2040" s="220"/>
      <c r="SLD2040" s="220"/>
      <c r="SLE2040" s="220"/>
      <c r="SLF2040" s="220"/>
      <c r="SLG2040" s="220"/>
      <c r="SLH2040" s="220"/>
      <c r="SLI2040" s="220"/>
      <c r="SLJ2040" s="220"/>
      <c r="SLK2040" s="220"/>
      <c r="SLL2040" s="220"/>
      <c r="SLM2040" s="220"/>
      <c r="SLN2040" s="220"/>
      <c r="SLO2040" s="220"/>
      <c r="SLP2040" s="220"/>
      <c r="SLQ2040" s="220"/>
      <c r="SLR2040" s="220"/>
      <c r="SLS2040" s="220"/>
      <c r="SLT2040" s="220"/>
      <c r="SLU2040" s="220"/>
      <c r="SLV2040" s="220"/>
      <c r="SLW2040" s="220"/>
      <c r="SLX2040" s="220"/>
      <c r="SLY2040" s="220"/>
      <c r="SLZ2040" s="220"/>
      <c r="SMA2040" s="220"/>
      <c r="SMB2040" s="220"/>
      <c r="SMC2040" s="220"/>
      <c r="SMD2040" s="220"/>
      <c r="SME2040" s="220"/>
      <c r="SMF2040" s="220"/>
      <c r="SMG2040" s="220"/>
      <c r="SMH2040" s="220"/>
      <c r="SMI2040" s="220"/>
      <c r="SMJ2040" s="220"/>
      <c r="SMK2040" s="220"/>
      <c r="SML2040" s="220"/>
      <c r="SMM2040" s="220"/>
      <c r="SMN2040" s="220"/>
      <c r="SMO2040" s="220"/>
      <c r="SMP2040" s="220"/>
      <c r="SMQ2040" s="220"/>
      <c r="SMR2040" s="220"/>
      <c r="SMS2040" s="220"/>
      <c r="SMT2040" s="220"/>
      <c r="SMU2040" s="220"/>
      <c r="SMV2040" s="220"/>
      <c r="SMW2040" s="220"/>
      <c r="SMX2040" s="220"/>
      <c r="SMY2040" s="220"/>
      <c r="SMZ2040" s="220"/>
      <c r="SNA2040" s="220"/>
      <c r="SNB2040" s="220"/>
      <c r="SNC2040" s="220"/>
      <c r="SND2040" s="220"/>
      <c r="SNE2040" s="220"/>
      <c r="SNF2040" s="220"/>
      <c r="SNG2040" s="220"/>
      <c r="SNH2040" s="220"/>
      <c r="SNI2040" s="220"/>
      <c r="SNJ2040" s="220"/>
      <c r="SNK2040" s="220"/>
      <c r="SNL2040" s="220"/>
      <c r="SNM2040" s="220"/>
      <c r="SNN2040" s="220"/>
      <c r="SNO2040" s="220"/>
      <c r="SNP2040" s="220"/>
      <c r="SNQ2040" s="220"/>
      <c r="SNR2040" s="220"/>
      <c r="SNS2040" s="220"/>
      <c r="SNT2040" s="220"/>
      <c r="SNU2040" s="220"/>
      <c r="SNV2040" s="220"/>
      <c r="SNW2040" s="220"/>
      <c r="SNX2040" s="220"/>
      <c r="SNY2040" s="220"/>
      <c r="SNZ2040" s="220"/>
      <c r="SOA2040" s="220"/>
      <c r="SOB2040" s="220"/>
      <c r="SOC2040" s="220"/>
      <c r="SOD2040" s="220"/>
      <c r="SOE2040" s="220"/>
      <c r="SOF2040" s="220"/>
      <c r="SOG2040" s="220"/>
      <c r="SOH2040" s="220"/>
      <c r="SOI2040" s="220"/>
      <c r="SOJ2040" s="220"/>
      <c r="SOK2040" s="220"/>
      <c r="SOL2040" s="220"/>
      <c r="SOM2040" s="220"/>
      <c r="SON2040" s="220"/>
      <c r="SOO2040" s="220"/>
      <c r="SOP2040" s="220"/>
      <c r="SOQ2040" s="220"/>
      <c r="SOR2040" s="220"/>
      <c r="SOS2040" s="220"/>
      <c r="SOT2040" s="220"/>
      <c r="SOU2040" s="220"/>
      <c r="SOV2040" s="220"/>
      <c r="SOW2040" s="220"/>
      <c r="SOX2040" s="220"/>
      <c r="SOY2040" s="220"/>
      <c r="SOZ2040" s="220"/>
      <c r="SPA2040" s="220"/>
      <c r="SPB2040" s="220"/>
      <c r="SPC2040" s="220"/>
      <c r="SPD2040" s="220"/>
      <c r="SPE2040" s="220"/>
      <c r="SPF2040" s="220"/>
      <c r="SPG2040" s="220"/>
      <c r="SPH2040" s="220"/>
      <c r="SPI2040" s="220"/>
      <c r="SPJ2040" s="220"/>
      <c r="SPK2040" s="220"/>
      <c r="SPL2040" s="220"/>
      <c r="SPM2040" s="220"/>
      <c r="SPN2040" s="220"/>
      <c r="SPO2040" s="220"/>
      <c r="SPP2040" s="220"/>
      <c r="SPQ2040" s="220"/>
      <c r="SPR2040" s="220"/>
      <c r="SPS2040" s="220"/>
      <c r="SPT2040" s="220"/>
      <c r="SPU2040" s="220"/>
      <c r="SPV2040" s="220"/>
      <c r="SPW2040" s="220"/>
      <c r="SPX2040" s="220"/>
      <c r="SPY2040" s="220"/>
      <c r="SPZ2040" s="220"/>
      <c r="SQA2040" s="220"/>
      <c r="SQB2040" s="220"/>
      <c r="SQC2040" s="220"/>
      <c r="SQD2040" s="220"/>
      <c r="SQE2040" s="220"/>
      <c r="SQF2040" s="220"/>
      <c r="SQG2040" s="220"/>
      <c r="SQH2040" s="220"/>
      <c r="SQI2040" s="220"/>
      <c r="SQJ2040" s="220"/>
      <c r="SQK2040" s="220"/>
      <c r="SQL2040" s="220"/>
      <c r="SQM2040" s="220"/>
      <c r="SQN2040" s="220"/>
      <c r="SQO2040" s="220"/>
      <c r="SQP2040" s="220"/>
      <c r="SQQ2040" s="220"/>
      <c r="SQR2040" s="220"/>
      <c r="SQS2040" s="220"/>
      <c r="SQT2040" s="220"/>
      <c r="SQU2040" s="220"/>
      <c r="SQV2040" s="220"/>
      <c r="SQW2040" s="220"/>
      <c r="SQX2040" s="220"/>
      <c r="SQY2040" s="220"/>
      <c r="SQZ2040" s="220"/>
      <c r="SRA2040" s="220"/>
      <c r="SRB2040" s="220"/>
      <c r="SRC2040" s="220"/>
      <c r="SRD2040" s="220"/>
      <c r="SRE2040" s="220"/>
      <c r="SRF2040" s="220"/>
      <c r="SRG2040" s="220"/>
      <c r="SRH2040" s="220"/>
      <c r="SRI2040" s="220"/>
      <c r="SRJ2040" s="220"/>
      <c r="SRK2040" s="220"/>
      <c r="SRL2040" s="220"/>
      <c r="SRM2040" s="220"/>
      <c r="SRN2040" s="220"/>
      <c r="SRO2040" s="220"/>
      <c r="SRP2040" s="220"/>
      <c r="SRQ2040" s="220"/>
      <c r="SRR2040" s="220"/>
      <c r="SRS2040" s="220"/>
      <c r="SRT2040" s="220"/>
      <c r="SRU2040" s="220"/>
      <c r="SRV2040" s="220"/>
      <c r="SRW2040" s="220"/>
      <c r="SRX2040" s="220"/>
      <c r="SRY2040" s="220"/>
      <c r="SRZ2040" s="220"/>
      <c r="SSA2040" s="220"/>
      <c r="SSB2040" s="220"/>
      <c r="SSC2040" s="220"/>
      <c r="SSD2040" s="220"/>
      <c r="SSE2040" s="220"/>
      <c r="SSF2040" s="220"/>
      <c r="SSG2040" s="220"/>
      <c r="SSH2040" s="220"/>
      <c r="SSI2040" s="220"/>
      <c r="SSJ2040" s="220"/>
      <c r="SSK2040" s="220"/>
      <c r="SSL2040" s="220"/>
      <c r="SSM2040" s="220"/>
      <c r="SSN2040" s="220"/>
      <c r="SSO2040" s="220"/>
      <c r="SSP2040" s="220"/>
      <c r="SSQ2040" s="220"/>
      <c r="SSR2040" s="220"/>
      <c r="SSS2040" s="220"/>
      <c r="SST2040" s="220"/>
      <c r="SSU2040" s="220"/>
      <c r="SSV2040" s="220"/>
      <c r="SSW2040" s="220"/>
      <c r="SSX2040" s="220"/>
      <c r="SSY2040" s="220"/>
      <c r="SSZ2040" s="220"/>
      <c r="STA2040" s="220"/>
      <c r="STB2040" s="220"/>
      <c r="STC2040" s="220"/>
      <c r="STD2040" s="220"/>
      <c r="STE2040" s="220"/>
      <c r="STF2040" s="220"/>
      <c r="STG2040" s="220"/>
      <c r="STH2040" s="220"/>
      <c r="STI2040" s="220"/>
      <c r="STJ2040" s="220"/>
      <c r="STK2040" s="220"/>
      <c r="STL2040" s="220"/>
      <c r="STM2040" s="220"/>
      <c r="STN2040" s="220"/>
      <c r="STO2040" s="220"/>
      <c r="STP2040" s="220"/>
      <c r="STQ2040" s="220"/>
      <c r="STR2040" s="220"/>
      <c r="STS2040" s="220"/>
      <c r="STT2040" s="220"/>
      <c r="STU2040" s="220"/>
      <c r="STV2040" s="220"/>
      <c r="STW2040" s="220"/>
      <c r="STX2040" s="220"/>
      <c r="STY2040" s="220"/>
      <c r="STZ2040" s="220"/>
      <c r="SUA2040" s="220"/>
      <c r="SUB2040" s="220"/>
      <c r="SUC2040" s="220"/>
      <c r="SUD2040" s="220"/>
      <c r="SUE2040" s="220"/>
      <c r="SUF2040" s="220"/>
      <c r="SUG2040" s="220"/>
      <c r="SUH2040" s="220"/>
      <c r="SUI2040" s="220"/>
      <c r="SUJ2040" s="220"/>
      <c r="SUK2040" s="220"/>
      <c r="SUL2040" s="220"/>
      <c r="SUM2040" s="220"/>
      <c r="SUN2040" s="220"/>
      <c r="SUO2040" s="220"/>
      <c r="SUP2040" s="220"/>
      <c r="SUQ2040" s="220"/>
      <c r="SUR2040" s="220"/>
      <c r="SUS2040" s="220"/>
      <c r="SUT2040" s="220"/>
      <c r="SUU2040" s="220"/>
      <c r="SUV2040" s="220"/>
      <c r="SUW2040" s="220"/>
      <c r="SUX2040" s="220"/>
      <c r="SUY2040" s="220"/>
      <c r="SUZ2040" s="220"/>
      <c r="SVA2040" s="220"/>
      <c r="SVB2040" s="220"/>
      <c r="SVC2040" s="220"/>
      <c r="SVD2040" s="220"/>
      <c r="SVE2040" s="220"/>
      <c r="SVF2040" s="220"/>
      <c r="SVG2040" s="220"/>
      <c r="SVH2040" s="220"/>
      <c r="SVI2040" s="220"/>
      <c r="SVJ2040" s="220"/>
      <c r="SVK2040" s="220"/>
      <c r="SVL2040" s="220"/>
      <c r="SVM2040" s="220"/>
      <c r="SVN2040" s="220"/>
      <c r="SVO2040" s="220"/>
      <c r="SVP2040" s="220"/>
      <c r="SVQ2040" s="220"/>
      <c r="SVR2040" s="220"/>
      <c r="SVS2040" s="220"/>
      <c r="SVT2040" s="220"/>
      <c r="SVU2040" s="220"/>
      <c r="SVV2040" s="220"/>
      <c r="SVW2040" s="220"/>
      <c r="SVX2040" s="220"/>
      <c r="SVY2040" s="220"/>
      <c r="SVZ2040" s="220"/>
      <c r="SWA2040" s="220"/>
      <c r="SWB2040" s="220"/>
      <c r="SWC2040" s="220"/>
      <c r="SWD2040" s="220"/>
      <c r="SWE2040" s="220"/>
      <c r="SWF2040" s="220"/>
      <c r="SWG2040" s="220"/>
      <c r="SWH2040" s="220"/>
      <c r="SWI2040" s="220"/>
      <c r="SWJ2040" s="220"/>
      <c r="SWK2040" s="220"/>
      <c r="SWL2040" s="220"/>
      <c r="SWM2040" s="220"/>
      <c r="SWN2040" s="220"/>
      <c r="SWO2040" s="220"/>
      <c r="SWP2040" s="220"/>
      <c r="SWQ2040" s="220"/>
      <c r="SWR2040" s="220"/>
      <c r="SWS2040" s="220"/>
      <c r="SWT2040" s="220"/>
      <c r="SWU2040" s="220"/>
      <c r="SWV2040" s="220"/>
      <c r="SWW2040" s="220"/>
      <c r="SWX2040" s="220"/>
      <c r="SWY2040" s="220"/>
      <c r="SWZ2040" s="220"/>
      <c r="SXA2040" s="220"/>
      <c r="SXB2040" s="220"/>
      <c r="SXC2040" s="220"/>
      <c r="SXD2040" s="220"/>
      <c r="SXE2040" s="220"/>
      <c r="SXF2040" s="220"/>
      <c r="SXG2040" s="220"/>
      <c r="SXH2040" s="220"/>
      <c r="SXI2040" s="220"/>
      <c r="SXJ2040" s="220"/>
      <c r="SXK2040" s="220"/>
      <c r="SXL2040" s="220"/>
      <c r="SXM2040" s="220"/>
      <c r="SXN2040" s="220"/>
      <c r="SXO2040" s="220"/>
      <c r="SXP2040" s="220"/>
      <c r="SXQ2040" s="220"/>
      <c r="SXR2040" s="220"/>
      <c r="SXS2040" s="220"/>
      <c r="SXT2040" s="220"/>
      <c r="SXU2040" s="220"/>
      <c r="SXV2040" s="220"/>
      <c r="SXW2040" s="220"/>
      <c r="SXX2040" s="220"/>
      <c r="SXY2040" s="220"/>
      <c r="SXZ2040" s="220"/>
      <c r="SYA2040" s="220"/>
      <c r="SYB2040" s="220"/>
      <c r="SYC2040" s="220"/>
      <c r="SYD2040" s="220"/>
      <c r="SYE2040" s="220"/>
      <c r="SYF2040" s="220"/>
      <c r="SYG2040" s="220"/>
      <c r="SYH2040" s="220"/>
      <c r="SYI2040" s="220"/>
      <c r="SYJ2040" s="220"/>
      <c r="SYK2040" s="220"/>
      <c r="SYL2040" s="220"/>
      <c r="SYM2040" s="220"/>
      <c r="SYN2040" s="220"/>
      <c r="SYO2040" s="220"/>
      <c r="SYP2040" s="220"/>
      <c r="SYQ2040" s="220"/>
      <c r="SYR2040" s="220"/>
      <c r="SYS2040" s="220"/>
      <c r="SYT2040" s="220"/>
      <c r="SYU2040" s="220"/>
      <c r="SYV2040" s="220"/>
      <c r="SYW2040" s="220"/>
      <c r="SYX2040" s="220"/>
      <c r="SYY2040" s="220"/>
      <c r="SYZ2040" s="220"/>
      <c r="SZA2040" s="220"/>
      <c r="SZB2040" s="220"/>
      <c r="SZC2040" s="220"/>
      <c r="SZD2040" s="220"/>
      <c r="SZE2040" s="220"/>
      <c r="SZF2040" s="220"/>
      <c r="SZG2040" s="220"/>
      <c r="SZH2040" s="220"/>
      <c r="SZI2040" s="220"/>
      <c r="SZJ2040" s="220"/>
      <c r="SZK2040" s="220"/>
      <c r="SZL2040" s="220"/>
      <c r="SZM2040" s="220"/>
      <c r="SZN2040" s="220"/>
      <c r="SZO2040" s="220"/>
      <c r="SZP2040" s="220"/>
      <c r="SZQ2040" s="220"/>
      <c r="SZR2040" s="220"/>
      <c r="SZS2040" s="220"/>
      <c r="SZT2040" s="220"/>
      <c r="SZU2040" s="220"/>
      <c r="SZV2040" s="220"/>
      <c r="SZW2040" s="220"/>
      <c r="SZX2040" s="220"/>
      <c r="SZY2040" s="220"/>
      <c r="SZZ2040" s="220"/>
      <c r="TAA2040" s="220"/>
      <c r="TAB2040" s="220"/>
      <c r="TAC2040" s="220"/>
      <c r="TAD2040" s="220"/>
      <c r="TAE2040" s="220"/>
      <c r="TAF2040" s="220"/>
      <c r="TAG2040" s="220"/>
      <c r="TAH2040" s="220"/>
      <c r="TAI2040" s="220"/>
      <c r="TAJ2040" s="220"/>
      <c r="TAK2040" s="220"/>
      <c r="TAL2040" s="220"/>
      <c r="TAM2040" s="220"/>
      <c r="TAN2040" s="220"/>
      <c r="TAO2040" s="220"/>
      <c r="TAP2040" s="220"/>
      <c r="TAQ2040" s="220"/>
      <c r="TAR2040" s="220"/>
      <c r="TAS2040" s="220"/>
      <c r="TAT2040" s="220"/>
      <c r="TAU2040" s="220"/>
      <c r="TAV2040" s="220"/>
      <c r="TAW2040" s="220"/>
      <c r="TAX2040" s="220"/>
      <c r="TAY2040" s="220"/>
      <c r="TAZ2040" s="220"/>
      <c r="TBA2040" s="220"/>
      <c r="TBB2040" s="220"/>
      <c r="TBC2040" s="220"/>
      <c r="TBD2040" s="220"/>
      <c r="TBE2040" s="220"/>
      <c r="TBF2040" s="220"/>
      <c r="TBG2040" s="220"/>
      <c r="TBH2040" s="220"/>
      <c r="TBI2040" s="220"/>
      <c r="TBJ2040" s="220"/>
      <c r="TBK2040" s="220"/>
      <c r="TBL2040" s="220"/>
      <c r="TBM2040" s="220"/>
      <c r="TBN2040" s="220"/>
      <c r="TBO2040" s="220"/>
      <c r="TBP2040" s="220"/>
      <c r="TBQ2040" s="220"/>
      <c r="TBR2040" s="220"/>
      <c r="TBS2040" s="220"/>
      <c r="TBT2040" s="220"/>
      <c r="TBU2040" s="220"/>
      <c r="TBV2040" s="220"/>
      <c r="TBW2040" s="220"/>
      <c r="TBX2040" s="220"/>
      <c r="TBY2040" s="220"/>
      <c r="TBZ2040" s="220"/>
      <c r="TCA2040" s="220"/>
      <c r="TCB2040" s="220"/>
      <c r="TCC2040" s="220"/>
      <c r="TCD2040" s="220"/>
      <c r="TCE2040" s="220"/>
      <c r="TCF2040" s="220"/>
      <c r="TCG2040" s="220"/>
      <c r="TCH2040" s="220"/>
      <c r="TCI2040" s="220"/>
      <c r="TCJ2040" s="220"/>
      <c r="TCK2040" s="220"/>
      <c r="TCL2040" s="220"/>
      <c r="TCM2040" s="220"/>
      <c r="TCN2040" s="220"/>
      <c r="TCO2040" s="220"/>
      <c r="TCP2040" s="220"/>
      <c r="TCQ2040" s="220"/>
      <c r="TCR2040" s="220"/>
      <c r="TCS2040" s="220"/>
      <c r="TCT2040" s="220"/>
      <c r="TCU2040" s="220"/>
      <c r="TCV2040" s="220"/>
      <c r="TCW2040" s="220"/>
      <c r="TCX2040" s="220"/>
      <c r="TCY2040" s="220"/>
      <c r="TCZ2040" s="220"/>
      <c r="TDA2040" s="220"/>
      <c r="TDB2040" s="220"/>
      <c r="TDC2040" s="220"/>
      <c r="TDD2040" s="220"/>
      <c r="TDE2040" s="220"/>
      <c r="TDF2040" s="220"/>
      <c r="TDG2040" s="220"/>
      <c r="TDH2040" s="220"/>
      <c r="TDI2040" s="220"/>
      <c r="TDJ2040" s="220"/>
      <c r="TDK2040" s="220"/>
      <c r="TDL2040" s="220"/>
      <c r="TDM2040" s="220"/>
      <c r="TDN2040" s="220"/>
      <c r="TDO2040" s="220"/>
      <c r="TDP2040" s="220"/>
      <c r="TDQ2040" s="220"/>
      <c r="TDR2040" s="220"/>
      <c r="TDS2040" s="220"/>
      <c r="TDT2040" s="220"/>
      <c r="TDU2040" s="220"/>
      <c r="TDV2040" s="220"/>
      <c r="TDW2040" s="220"/>
      <c r="TDX2040" s="220"/>
      <c r="TDY2040" s="220"/>
      <c r="TDZ2040" s="220"/>
      <c r="TEA2040" s="220"/>
      <c r="TEB2040" s="220"/>
      <c r="TEC2040" s="220"/>
      <c r="TED2040" s="220"/>
      <c r="TEE2040" s="220"/>
      <c r="TEF2040" s="220"/>
      <c r="TEG2040" s="220"/>
      <c r="TEH2040" s="220"/>
      <c r="TEI2040" s="220"/>
      <c r="TEJ2040" s="220"/>
      <c r="TEK2040" s="220"/>
      <c r="TEL2040" s="220"/>
      <c r="TEM2040" s="220"/>
      <c r="TEN2040" s="220"/>
      <c r="TEO2040" s="220"/>
      <c r="TEP2040" s="220"/>
      <c r="TEQ2040" s="220"/>
      <c r="TER2040" s="220"/>
      <c r="TES2040" s="220"/>
      <c r="TET2040" s="220"/>
      <c r="TEU2040" s="220"/>
      <c r="TEV2040" s="220"/>
      <c r="TEW2040" s="220"/>
      <c r="TEX2040" s="220"/>
      <c r="TEY2040" s="220"/>
      <c r="TEZ2040" s="220"/>
      <c r="TFA2040" s="220"/>
      <c r="TFB2040" s="220"/>
      <c r="TFC2040" s="220"/>
      <c r="TFD2040" s="220"/>
      <c r="TFE2040" s="220"/>
      <c r="TFF2040" s="220"/>
      <c r="TFG2040" s="220"/>
      <c r="TFH2040" s="220"/>
      <c r="TFI2040" s="220"/>
      <c r="TFJ2040" s="220"/>
      <c r="TFK2040" s="220"/>
      <c r="TFL2040" s="220"/>
      <c r="TFM2040" s="220"/>
      <c r="TFN2040" s="220"/>
      <c r="TFO2040" s="220"/>
      <c r="TFP2040" s="220"/>
      <c r="TFQ2040" s="220"/>
      <c r="TFR2040" s="220"/>
      <c r="TFS2040" s="220"/>
      <c r="TFT2040" s="220"/>
      <c r="TFU2040" s="220"/>
      <c r="TFV2040" s="220"/>
      <c r="TFW2040" s="220"/>
      <c r="TFX2040" s="220"/>
      <c r="TFY2040" s="220"/>
      <c r="TFZ2040" s="220"/>
      <c r="TGA2040" s="220"/>
      <c r="TGB2040" s="220"/>
      <c r="TGC2040" s="220"/>
      <c r="TGD2040" s="220"/>
      <c r="TGE2040" s="220"/>
      <c r="TGF2040" s="220"/>
      <c r="TGG2040" s="220"/>
      <c r="TGH2040" s="220"/>
      <c r="TGI2040" s="220"/>
      <c r="TGJ2040" s="220"/>
      <c r="TGK2040" s="220"/>
      <c r="TGL2040" s="220"/>
      <c r="TGM2040" s="220"/>
      <c r="TGN2040" s="220"/>
      <c r="TGO2040" s="220"/>
      <c r="TGP2040" s="220"/>
      <c r="TGQ2040" s="220"/>
      <c r="TGR2040" s="220"/>
      <c r="TGS2040" s="220"/>
      <c r="TGT2040" s="220"/>
      <c r="TGU2040" s="220"/>
      <c r="TGV2040" s="220"/>
      <c r="TGW2040" s="220"/>
      <c r="TGX2040" s="220"/>
      <c r="TGY2040" s="220"/>
      <c r="TGZ2040" s="220"/>
      <c r="THA2040" s="220"/>
      <c r="THB2040" s="220"/>
      <c r="THC2040" s="220"/>
      <c r="THD2040" s="220"/>
      <c r="THE2040" s="220"/>
      <c r="THF2040" s="220"/>
      <c r="THG2040" s="220"/>
      <c r="THH2040" s="220"/>
      <c r="THI2040" s="220"/>
      <c r="THJ2040" s="220"/>
      <c r="THK2040" s="220"/>
      <c r="THL2040" s="220"/>
      <c r="THM2040" s="220"/>
      <c r="THN2040" s="220"/>
      <c r="THO2040" s="220"/>
      <c r="THP2040" s="220"/>
      <c r="THQ2040" s="220"/>
      <c r="THR2040" s="220"/>
      <c r="THS2040" s="220"/>
      <c r="THT2040" s="220"/>
      <c r="THU2040" s="220"/>
      <c r="THV2040" s="220"/>
      <c r="THW2040" s="220"/>
      <c r="THX2040" s="220"/>
      <c r="THY2040" s="220"/>
      <c r="THZ2040" s="220"/>
      <c r="TIA2040" s="220"/>
      <c r="TIB2040" s="220"/>
      <c r="TIC2040" s="220"/>
      <c r="TID2040" s="220"/>
      <c r="TIE2040" s="220"/>
      <c r="TIF2040" s="220"/>
      <c r="TIG2040" s="220"/>
      <c r="TIH2040" s="220"/>
      <c r="TII2040" s="220"/>
      <c r="TIJ2040" s="220"/>
      <c r="TIK2040" s="220"/>
      <c r="TIL2040" s="220"/>
      <c r="TIM2040" s="220"/>
      <c r="TIN2040" s="220"/>
      <c r="TIO2040" s="220"/>
      <c r="TIP2040" s="220"/>
      <c r="TIQ2040" s="220"/>
      <c r="TIR2040" s="220"/>
      <c r="TIS2040" s="220"/>
      <c r="TIT2040" s="220"/>
      <c r="TIU2040" s="220"/>
      <c r="TIV2040" s="220"/>
      <c r="TIW2040" s="220"/>
      <c r="TIX2040" s="220"/>
      <c r="TIY2040" s="220"/>
      <c r="TIZ2040" s="220"/>
      <c r="TJA2040" s="220"/>
      <c r="TJB2040" s="220"/>
      <c r="TJC2040" s="220"/>
      <c r="TJD2040" s="220"/>
      <c r="TJE2040" s="220"/>
      <c r="TJF2040" s="220"/>
      <c r="TJG2040" s="220"/>
      <c r="TJH2040" s="220"/>
      <c r="TJI2040" s="220"/>
      <c r="TJJ2040" s="220"/>
      <c r="TJK2040" s="220"/>
      <c r="TJL2040" s="220"/>
      <c r="TJM2040" s="220"/>
      <c r="TJN2040" s="220"/>
      <c r="TJO2040" s="220"/>
      <c r="TJP2040" s="220"/>
      <c r="TJQ2040" s="220"/>
      <c r="TJR2040" s="220"/>
      <c r="TJS2040" s="220"/>
      <c r="TJT2040" s="220"/>
      <c r="TJU2040" s="220"/>
      <c r="TJV2040" s="220"/>
      <c r="TJW2040" s="220"/>
      <c r="TJX2040" s="220"/>
      <c r="TJY2040" s="220"/>
      <c r="TJZ2040" s="220"/>
      <c r="TKA2040" s="220"/>
      <c r="TKB2040" s="220"/>
      <c r="TKC2040" s="220"/>
      <c r="TKD2040" s="220"/>
      <c r="TKE2040" s="220"/>
      <c r="TKF2040" s="220"/>
      <c r="TKG2040" s="220"/>
      <c r="TKH2040" s="220"/>
      <c r="TKI2040" s="220"/>
      <c r="TKJ2040" s="220"/>
      <c r="TKK2040" s="220"/>
      <c r="TKL2040" s="220"/>
      <c r="TKM2040" s="220"/>
      <c r="TKN2040" s="220"/>
      <c r="TKO2040" s="220"/>
      <c r="TKP2040" s="220"/>
      <c r="TKQ2040" s="220"/>
      <c r="TKR2040" s="220"/>
      <c r="TKS2040" s="220"/>
      <c r="TKT2040" s="220"/>
      <c r="TKU2040" s="220"/>
      <c r="TKV2040" s="220"/>
      <c r="TKW2040" s="220"/>
      <c r="TKX2040" s="220"/>
      <c r="TKY2040" s="220"/>
      <c r="TKZ2040" s="220"/>
      <c r="TLA2040" s="220"/>
      <c r="TLB2040" s="220"/>
      <c r="TLC2040" s="220"/>
      <c r="TLD2040" s="220"/>
      <c r="TLE2040" s="220"/>
      <c r="TLF2040" s="220"/>
      <c r="TLG2040" s="220"/>
      <c r="TLH2040" s="220"/>
      <c r="TLI2040" s="220"/>
      <c r="TLJ2040" s="220"/>
      <c r="TLK2040" s="220"/>
      <c r="TLL2040" s="220"/>
      <c r="TLM2040" s="220"/>
      <c r="TLN2040" s="220"/>
      <c r="TLO2040" s="220"/>
      <c r="TLP2040" s="220"/>
      <c r="TLQ2040" s="220"/>
      <c r="TLR2040" s="220"/>
      <c r="TLS2040" s="220"/>
      <c r="TLT2040" s="220"/>
      <c r="TLU2040" s="220"/>
      <c r="TLV2040" s="220"/>
      <c r="TLW2040" s="220"/>
      <c r="TLX2040" s="220"/>
      <c r="TLY2040" s="220"/>
      <c r="TLZ2040" s="220"/>
      <c r="TMA2040" s="220"/>
      <c r="TMB2040" s="220"/>
      <c r="TMC2040" s="220"/>
      <c r="TMD2040" s="220"/>
      <c r="TME2040" s="220"/>
      <c r="TMF2040" s="220"/>
      <c r="TMG2040" s="220"/>
      <c r="TMH2040" s="220"/>
      <c r="TMI2040" s="220"/>
      <c r="TMJ2040" s="220"/>
      <c r="TMK2040" s="220"/>
      <c r="TML2040" s="220"/>
      <c r="TMM2040" s="220"/>
      <c r="TMN2040" s="220"/>
      <c r="TMO2040" s="220"/>
      <c r="TMP2040" s="220"/>
      <c r="TMQ2040" s="220"/>
      <c r="TMR2040" s="220"/>
      <c r="TMS2040" s="220"/>
      <c r="TMT2040" s="220"/>
      <c r="TMU2040" s="220"/>
      <c r="TMV2040" s="220"/>
      <c r="TMW2040" s="220"/>
      <c r="TMX2040" s="220"/>
      <c r="TMY2040" s="220"/>
      <c r="TMZ2040" s="220"/>
      <c r="TNA2040" s="220"/>
      <c r="TNB2040" s="220"/>
      <c r="TNC2040" s="220"/>
      <c r="TND2040" s="220"/>
      <c r="TNE2040" s="220"/>
      <c r="TNF2040" s="220"/>
      <c r="TNG2040" s="220"/>
      <c r="TNH2040" s="220"/>
      <c r="TNI2040" s="220"/>
      <c r="TNJ2040" s="220"/>
      <c r="TNK2040" s="220"/>
      <c r="TNL2040" s="220"/>
      <c r="TNM2040" s="220"/>
      <c r="TNN2040" s="220"/>
      <c r="TNO2040" s="220"/>
      <c r="TNP2040" s="220"/>
      <c r="TNQ2040" s="220"/>
      <c r="TNR2040" s="220"/>
      <c r="TNS2040" s="220"/>
      <c r="TNT2040" s="220"/>
      <c r="TNU2040" s="220"/>
      <c r="TNV2040" s="220"/>
      <c r="TNW2040" s="220"/>
      <c r="TNX2040" s="220"/>
      <c r="TNY2040" s="220"/>
      <c r="TNZ2040" s="220"/>
      <c r="TOA2040" s="220"/>
      <c r="TOB2040" s="220"/>
      <c r="TOC2040" s="220"/>
      <c r="TOD2040" s="220"/>
      <c r="TOE2040" s="220"/>
      <c r="TOF2040" s="220"/>
      <c r="TOG2040" s="220"/>
      <c r="TOH2040" s="220"/>
      <c r="TOI2040" s="220"/>
      <c r="TOJ2040" s="220"/>
      <c r="TOK2040" s="220"/>
      <c r="TOL2040" s="220"/>
      <c r="TOM2040" s="220"/>
      <c r="TON2040" s="220"/>
      <c r="TOO2040" s="220"/>
      <c r="TOP2040" s="220"/>
      <c r="TOQ2040" s="220"/>
      <c r="TOR2040" s="220"/>
      <c r="TOS2040" s="220"/>
      <c r="TOT2040" s="220"/>
      <c r="TOU2040" s="220"/>
      <c r="TOV2040" s="220"/>
      <c r="TOW2040" s="220"/>
      <c r="TOX2040" s="220"/>
      <c r="TOY2040" s="220"/>
      <c r="TOZ2040" s="220"/>
      <c r="TPA2040" s="220"/>
      <c r="TPB2040" s="220"/>
      <c r="TPC2040" s="220"/>
      <c r="TPD2040" s="220"/>
      <c r="TPE2040" s="220"/>
      <c r="TPF2040" s="220"/>
      <c r="TPG2040" s="220"/>
      <c r="TPH2040" s="220"/>
      <c r="TPI2040" s="220"/>
      <c r="TPJ2040" s="220"/>
      <c r="TPK2040" s="220"/>
      <c r="TPL2040" s="220"/>
      <c r="TPM2040" s="220"/>
      <c r="TPN2040" s="220"/>
      <c r="TPO2040" s="220"/>
      <c r="TPP2040" s="220"/>
      <c r="TPQ2040" s="220"/>
      <c r="TPR2040" s="220"/>
      <c r="TPS2040" s="220"/>
      <c r="TPT2040" s="220"/>
      <c r="TPU2040" s="220"/>
      <c r="TPV2040" s="220"/>
      <c r="TPW2040" s="220"/>
      <c r="TPX2040" s="220"/>
      <c r="TPY2040" s="220"/>
      <c r="TPZ2040" s="220"/>
      <c r="TQA2040" s="220"/>
      <c r="TQB2040" s="220"/>
      <c r="TQC2040" s="220"/>
      <c r="TQD2040" s="220"/>
      <c r="TQE2040" s="220"/>
      <c r="TQF2040" s="220"/>
      <c r="TQG2040" s="220"/>
      <c r="TQH2040" s="220"/>
      <c r="TQI2040" s="220"/>
      <c r="TQJ2040" s="220"/>
      <c r="TQK2040" s="220"/>
      <c r="TQL2040" s="220"/>
      <c r="TQM2040" s="220"/>
      <c r="TQN2040" s="220"/>
      <c r="TQO2040" s="220"/>
      <c r="TQP2040" s="220"/>
      <c r="TQQ2040" s="220"/>
      <c r="TQR2040" s="220"/>
      <c r="TQS2040" s="220"/>
      <c r="TQT2040" s="220"/>
      <c r="TQU2040" s="220"/>
      <c r="TQV2040" s="220"/>
      <c r="TQW2040" s="220"/>
      <c r="TQX2040" s="220"/>
      <c r="TQY2040" s="220"/>
      <c r="TQZ2040" s="220"/>
      <c r="TRA2040" s="220"/>
      <c r="TRB2040" s="220"/>
      <c r="TRC2040" s="220"/>
      <c r="TRD2040" s="220"/>
      <c r="TRE2040" s="220"/>
      <c r="TRF2040" s="220"/>
      <c r="TRG2040" s="220"/>
      <c r="TRH2040" s="220"/>
      <c r="TRI2040" s="220"/>
      <c r="TRJ2040" s="220"/>
      <c r="TRK2040" s="220"/>
      <c r="TRL2040" s="220"/>
      <c r="TRM2040" s="220"/>
      <c r="TRN2040" s="220"/>
      <c r="TRO2040" s="220"/>
      <c r="TRP2040" s="220"/>
      <c r="TRQ2040" s="220"/>
      <c r="TRR2040" s="220"/>
      <c r="TRS2040" s="220"/>
      <c r="TRT2040" s="220"/>
      <c r="TRU2040" s="220"/>
      <c r="TRV2040" s="220"/>
      <c r="TRW2040" s="220"/>
      <c r="TRX2040" s="220"/>
      <c r="TRY2040" s="220"/>
      <c r="TRZ2040" s="220"/>
      <c r="TSA2040" s="220"/>
      <c r="TSB2040" s="220"/>
      <c r="TSC2040" s="220"/>
      <c r="TSD2040" s="220"/>
      <c r="TSE2040" s="220"/>
      <c r="TSF2040" s="220"/>
      <c r="TSG2040" s="220"/>
      <c r="TSH2040" s="220"/>
      <c r="TSI2040" s="220"/>
      <c r="TSJ2040" s="220"/>
      <c r="TSK2040" s="220"/>
      <c r="TSL2040" s="220"/>
      <c r="TSM2040" s="220"/>
      <c r="TSN2040" s="220"/>
      <c r="TSO2040" s="220"/>
      <c r="TSP2040" s="220"/>
      <c r="TSQ2040" s="220"/>
      <c r="TSR2040" s="220"/>
      <c r="TSS2040" s="220"/>
      <c r="TST2040" s="220"/>
      <c r="TSU2040" s="220"/>
      <c r="TSV2040" s="220"/>
      <c r="TSW2040" s="220"/>
      <c r="TSX2040" s="220"/>
      <c r="TSY2040" s="220"/>
      <c r="TSZ2040" s="220"/>
      <c r="TTA2040" s="220"/>
      <c r="TTB2040" s="220"/>
      <c r="TTC2040" s="220"/>
      <c r="TTD2040" s="220"/>
      <c r="TTE2040" s="220"/>
      <c r="TTF2040" s="220"/>
      <c r="TTG2040" s="220"/>
      <c r="TTH2040" s="220"/>
      <c r="TTI2040" s="220"/>
      <c r="TTJ2040" s="220"/>
      <c r="TTK2040" s="220"/>
      <c r="TTL2040" s="220"/>
      <c r="TTM2040" s="220"/>
      <c r="TTN2040" s="220"/>
      <c r="TTO2040" s="220"/>
      <c r="TTP2040" s="220"/>
      <c r="TTQ2040" s="220"/>
      <c r="TTR2040" s="220"/>
      <c r="TTS2040" s="220"/>
      <c r="TTT2040" s="220"/>
      <c r="TTU2040" s="220"/>
      <c r="TTV2040" s="220"/>
      <c r="TTW2040" s="220"/>
      <c r="TTX2040" s="220"/>
      <c r="TTY2040" s="220"/>
      <c r="TTZ2040" s="220"/>
      <c r="TUA2040" s="220"/>
      <c r="TUB2040" s="220"/>
      <c r="TUC2040" s="220"/>
      <c r="TUD2040" s="220"/>
      <c r="TUE2040" s="220"/>
      <c r="TUF2040" s="220"/>
      <c r="TUG2040" s="220"/>
      <c r="TUH2040" s="220"/>
      <c r="TUI2040" s="220"/>
      <c r="TUJ2040" s="220"/>
      <c r="TUK2040" s="220"/>
      <c r="TUL2040" s="220"/>
      <c r="TUM2040" s="220"/>
      <c r="TUN2040" s="220"/>
      <c r="TUO2040" s="220"/>
      <c r="TUP2040" s="220"/>
      <c r="TUQ2040" s="220"/>
      <c r="TUR2040" s="220"/>
      <c r="TUS2040" s="220"/>
      <c r="TUT2040" s="220"/>
      <c r="TUU2040" s="220"/>
      <c r="TUV2040" s="220"/>
      <c r="TUW2040" s="220"/>
      <c r="TUX2040" s="220"/>
      <c r="TUY2040" s="220"/>
      <c r="TUZ2040" s="220"/>
      <c r="TVA2040" s="220"/>
      <c r="TVB2040" s="220"/>
      <c r="TVC2040" s="220"/>
      <c r="TVD2040" s="220"/>
      <c r="TVE2040" s="220"/>
      <c r="TVF2040" s="220"/>
      <c r="TVG2040" s="220"/>
      <c r="TVH2040" s="220"/>
      <c r="TVI2040" s="220"/>
      <c r="TVJ2040" s="220"/>
      <c r="TVK2040" s="220"/>
      <c r="TVL2040" s="220"/>
      <c r="TVM2040" s="220"/>
      <c r="TVN2040" s="220"/>
      <c r="TVO2040" s="220"/>
      <c r="TVP2040" s="220"/>
      <c r="TVQ2040" s="220"/>
      <c r="TVR2040" s="220"/>
      <c r="TVS2040" s="220"/>
      <c r="TVT2040" s="220"/>
      <c r="TVU2040" s="220"/>
      <c r="TVV2040" s="220"/>
      <c r="TVW2040" s="220"/>
      <c r="TVX2040" s="220"/>
      <c r="TVY2040" s="220"/>
      <c r="TVZ2040" s="220"/>
      <c r="TWA2040" s="220"/>
      <c r="TWB2040" s="220"/>
      <c r="TWC2040" s="220"/>
      <c r="TWD2040" s="220"/>
      <c r="TWE2040" s="220"/>
      <c r="TWF2040" s="220"/>
      <c r="TWG2040" s="220"/>
      <c r="TWH2040" s="220"/>
      <c r="TWI2040" s="220"/>
      <c r="TWJ2040" s="220"/>
      <c r="TWK2040" s="220"/>
      <c r="TWL2040" s="220"/>
      <c r="TWM2040" s="220"/>
      <c r="TWN2040" s="220"/>
      <c r="TWO2040" s="220"/>
      <c r="TWP2040" s="220"/>
      <c r="TWQ2040" s="220"/>
      <c r="TWR2040" s="220"/>
      <c r="TWS2040" s="220"/>
      <c r="TWT2040" s="220"/>
      <c r="TWU2040" s="220"/>
      <c r="TWV2040" s="220"/>
      <c r="TWW2040" s="220"/>
      <c r="TWX2040" s="220"/>
      <c r="TWY2040" s="220"/>
      <c r="TWZ2040" s="220"/>
      <c r="TXA2040" s="220"/>
      <c r="TXB2040" s="220"/>
      <c r="TXC2040" s="220"/>
      <c r="TXD2040" s="220"/>
      <c r="TXE2040" s="220"/>
      <c r="TXF2040" s="220"/>
      <c r="TXG2040" s="220"/>
      <c r="TXH2040" s="220"/>
      <c r="TXI2040" s="220"/>
      <c r="TXJ2040" s="220"/>
      <c r="TXK2040" s="220"/>
      <c r="TXL2040" s="220"/>
      <c r="TXM2040" s="220"/>
      <c r="TXN2040" s="220"/>
      <c r="TXO2040" s="220"/>
      <c r="TXP2040" s="220"/>
      <c r="TXQ2040" s="220"/>
      <c r="TXR2040" s="220"/>
      <c r="TXS2040" s="220"/>
      <c r="TXT2040" s="220"/>
      <c r="TXU2040" s="220"/>
      <c r="TXV2040" s="220"/>
      <c r="TXW2040" s="220"/>
      <c r="TXX2040" s="220"/>
      <c r="TXY2040" s="220"/>
      <c r="TXZ2040" s="220"/>
      <c r="TYA2040" s="220"/>
      <c r="TYB2040" s="220"/>
      <c r="TYC2040" s="220"/>
      <c r="TYD2040" s="220"/>
      <c r="TYE2040" s="220"/>
      <c r="TYF2040" s="220"/>
      <c r="TYG2040" s="220"/>
      <c r="TYH2040" s="220"/>
      <c r="TYI2040" s="220"/>
      <c r="TYJ2040" s="220"/>
      <c r="TYK2040" s="220"/>
      <c r="TYL2040" s="220"/>
      <c r="TYM2040" s="220"/>
      <c r="TYN2040" s="220"/>
      <c r="TYO2040" s="220"/>
      <c r="TYP2040" s="220"/>
      <c r="TYQ2040" s="220"/>
      <c r="TYR2040" s="220"/>
      <c r="TYS2040" s="220"/>
      <c r="TYT2040" s="220"/>
      <c r="TYU2040" s="220"/>
      <c r="TYV2040" s="220"/>
      <c r="TYW2040" s="220"/>
      <c r="TYX2040" s="220"/>
      <c r="TYY2040" s="220"/>
      <c r="TYZ2040" s="220"/>
      <c r="TZA2040" s="220"/>
      <c r="TZB2040" s="220"/>
      <c r="TZC2040" s="220"/>
      <c r="TZD2040" s="220"/>
      <c r="TZE2040" s="220"/>
      <c r="TZF2040" s="220"/>
      <c r="TZG2040" s="220"/>
      <c r="TZH2040" s="220"/>
      <c r="TZI2040" s="220"/>
      <c r="TZJ2040" s="220"/>
      <c r="TZK2040" s="220"/>
      <c r="TZL2040" s="220"/>
      <c r="TZM2040" s="220"/>
      <c r="TZN2040" s="220"/>
      <c r="TZO2040" s="220"/>
      <c r="TZP2040" s="220"/>
      <c r="TZQ2040" s="220"/>
      <c r="TZR2040" s="220"/>
      <c r="TZS2040" s="220"/>
      <c r="TZT2040" s="220"/>
      <c r="TZU2040" s="220"/>
      <c r="TZV2040" s="220"/>
      <c r="TZW2040" s="220"/>
      <c r="TZX2040" s="220"/>
      <c r="TZY2040" s="220"/>
      <c r="TZZ2040" s="220"/>
      <c r="UAA2040" s="220"/>
      <c r="UAB2040" s="220"/>
      <c r="UAC2040" s="220"/>
      <c r="UAD2040" s="220"/>
      <c r="UAE2040" s="220"/>
      <c r="UAF2040" s="220"/>
      <c r="UAG2040" s="220"/>
      <c r="UAH2040" s="220"/>
      <c r="UAI2040" s="220"/>
      <c r="UAJ2040" s="220"/>
      <c r="UAK2040" s="220"/>
      <c r="UAL2040" s="220"/>
      <c r="UAM2040" s="220"/>
      <c r="UAN2040" s="220"/>
      <c r="UAO2040" s="220"/>
      <c r="UAP2040" s="220"/>
      <c r="UAQ2040" s="220"/>
      <c r="UAR2040" s="220"/>
      <c r="UAS2040" s="220"/>
      <c r="UAT2040" s="220"/>
      <c r="UAU2040" s="220"/>
      <c r="UAV2040" s="220"/>
      <c r="UAW2040" s="220"/>
      <c r="UAX2040" s="220"/>
      <c r="UAY2040" s="220"/>
      <c r="UAZ2040" s="220"/>
      <c r="UBA2040" s="220"/>
      <c r="UBB2040" s="220"/>
      <c r="UBC2040" s="220"/>
      <c r="UBD2040" s="220"/>
      <c r="UBE2040" s="220"/>
      <c r="UBF2040" s="220"/>
      <c r="UBG2040" s="220"/>
      <c r="UBH2040" s="220"/>
      <c r="UBI2040" s="220"/>
      <c r="UBJ2040" s="220"/>
      <c r="UBK2040" s="220"/>
      <c r="UBL2040" s="220"/>
      <c r="UBM2040" s="220"/>
      <c r="UBN2040" s="220"/>
      <c r="UBO2040" s="220"/>
      <c r="UBP2040" s="220"/>
      <c r="UBQ2040" s="220"/>
      <c r="UBR2040" s="220"/>
      <c r="UBS2040" s="220"/>
      <c r="UBT2040" s="220"/>
      <c r="UBU2040" s="220"/>
      <c r="UBV2040" s="220"/>
      <c r="UBW2040" s="220"/>
      <c r="UBX2040" s="220"/>
      <c r="UBY2040" s="220"/>
      <c r="UBZ2040" s="220"/>
      <c r="UCA2040" s="220"/>
      <c r="UCB2040" s="220"/>
      <c r="UCC2040" s="220"/>
      <c r="UCD2040" s="220"/>
      <c r="UCE2040" s="220"/>
      <c r="UCF2040" s="220"/>
      <c r="UCG2040" s="220"/>
      <c r="UCH2040" s="220"/>
      <c r="UCI2040" s="220"/>
      <c r="UCJ2040" s="220"/>
      <c r="UCK2040" s="220"/>
      <c r="UCL2040" s="220"/>
      <c r="UCM2040" s="220"/>
      <c r="UCN2040" s="220"/>
      <c r="UCO2040" s="220"/>
      <c r="UCP2040" s="220"/>
      <c r="UCQ2040" s="220"/>
      <c r="UCR2040" s="220"/>
      <c r="UCS2040" s="220"/>
      <c r="UCT2040" s="220"/>
      <c r="UCU2040" s="220"/>
      <c r="UCV2040" s="220"/>
      <c r="UCW2040" s="220"/>
      <c r="UCX2040" s="220"/>
      <c r="UCY2040" s="220"/>
      <c r="UCZ2040" s="220"/>
      <c r="UDA2040" s="220"/>
      <c r="UDB2040" s="220"/>
      <c r="UDC2040" s="220"/>
      <c r="UDD2040" s="220"/>
      <c r="UDE2040" s="220"/>
      <c r="UDF2040" s="220"/>
      <c r="UDG2040" s="220"/>
      <c r="UDH2040" s="220"/>
      <c r="UDI2040" s="220"/>
      <c r="UDJ2040" s="220"/>
      <c r="UDK2040" s="220"/>
      <c r="UDL2040" s="220"/>
      <c r="UDM2040" s="220"/>
      <c r="UDN2040" s="220"/>
      <c r="UDO2040" s="220"/>
      <c r="UDP2040" s="220"/>
      <c r="UDQ2040" s="220"/>
      <c r="UDR2040" s="220"/>
      <c r="UDS2040" s="220"/>
      <c r="UDT2040" s="220"/>
      <c r="UDU2040" s="220"/>
      <c r="UDV2040" s="220"/>
      <c r="UDW2040" s="220"/>
      <c r="UDX2040" s="220"/>
      <c r="UDY2040" s="220"/>
      <c r="UDZ2040" s="220"/>
      <c r="UEA2040" s="220"/>
      <c r="UEB2040" s="220"/>
      <c r="UEC2040" s="220"/>
      <c r="UED2040" s="220"/>
      <c r="UEE2040" s="220"/>
      <c r="UEF2040" s="220"/>
      <c r="UEG2040" s="220"/>
      <c r="UEH2040" s="220"/>
      <c r="UEI2040" s="220"/>
      <c r="UEJ2040" s="220"/>
      <c r="UEK2040" s="220"/>
      <c r="UEL2040" s="220"/>
      <c r="UEM2040" s="220"/>
      <c r="UEN2040" s="220"/>
      <c r="UEO2040" s="220"/>
      <c r="UEP2040" s="220"/>
      <c r="UEQ2040" s="220"/>
      <c r="UER2040" s="220"/>
      <c r="UES2040" s="220"/>
      <c r="UET2040" s="220"/>
      <c r="UEU2040" s="220"/>
      <c r="UEV2040" s="220"/>
      <c r="UEW2040" s="220"/>
      <c r="UEX2040" s="220"/>
      <c r="UEY2040" s="220"/>
      <c r="UEZ2040" s="220"/>
      <c r="UFA2040" s="220"/>
      <c r="UFB2040" s="220"/>
      <c r="UFC2040" s="220"/>
      <c r="UFD2040" s="220"/>
      <c r="UFE2040" s="220"/>
      <c r="UFF2040" s="220"/>
      <c r="UFG2040" s="220"/>
      <c r="UFH2040" s="220"/>
      <c r="UFI2040" s="220"/>
      <c r="UFJ2040" s="220"/>
      <c r="UFK2040" s="220"/>
      <c r="UFL2040" s="220"/>
      <c r="UFM2040" s="220"/>
      <c r="UFN2040" s="220"/>
      <c r="UFO2040" s="220"/>
      <c r="UFP2040" s="220"/>
      <c r="UFQ2040" s="220"/>
      <c r="UFR2040" s="220"/>
      <c r="UFS2040" s="220"/>
      <c r="UFT2040" s="220"/>
      <c r="UFU2040" s="220"/>
      <c r="UFV2040" s="220"/>
      <c r="UFW2040" s="220"/>
      <c r="UFX2040" s="220"/>
      <c r="UFY2040" s="220"/>
      <c r="UFZ2040" s="220"/>
      <c r="UGA2040" s="220"/>
      <c r="UGB2040" s="220"/>
      <c r="UGC2040" s="220"/>
      <c r="UGD2040" s="220"/>
      <c r="UGE2040" s="220"/>
      <c r="UGF2040" s="220"/>
      <c r="UGG2040" s="220"/>
      <c r="UGH2040" s="220"/>
      <c r="UGI2040" s="220"/>
      <c r="UGJ2040" s="220"/>
      <c r="UGK2040" s="220"/>
      <c r="UGL2040" s="220"/>
      <c r="UGM2040" s="220"/>
      <c r="UGN2040" s="220"/>
      <c r="UGO2040" s="220"/>
      <c r="UGP2040" s="220"/>
      <c r="UGQ2040" s="220"/>
      <c r="UGR2040" s="220"/>
      <c r="UGS2040" s="220"/>
      <c r="UGT2040" s="220"/>
      <c r="UGU2040" s="220"/>
      <c r="UGV2040" s="220"/>
      <c r="UGW2040" s="220"/>
      <c r="UGX2040" s="220"/>
      <c r="UGY2040" s="220"/>
      <c r="UGZ2040" s="220"/>
      <c r="UHA2040" s="220"/>
      <c r="UHB2040" s="220"/>
      <c r="UHC2040" s="220"/>
      <c r="UHD2040" s="220"/>
      <c r="UHE2040" s="220"/>
      <c r="UHF2040" s="220"/>
      <c r="UHG2040" s="220"/>
      <c r="UHH2040" s="220"/>
      <c r="UHI2040" s="220"/>
      <c r="UHJ2040" s="220"/>
      <c r="UHK2040" s="220"/>
      <c r="UHL2040" s="220"/>
      <c r="UHM2040" s="220"/>
      <c r="UHN2040" s="220"/>
      <c r="UHO2040" s="220"/>
      <c r="UHP2040" s="220"/>
      <c r="UHQ2040" s="220"/>
      <c r="UHR2040" s="220"/>
      <c r="UHS2040" s="220"/>
      <c r="UHT2040" s="220"/>
      <c r="UHU2040" s="220"/>
      <c r="UHV2040" s="220"/>
      <c r="UHW2040" s="220"/>
      <c r="UHX2040" s="220"/>
      <c r="UHY2040" s="220"/>
      <c r="UHZ2040" s="220"/>
      <c r="UIA2040" s="220"/>
      <c r="UIB2040" s="220"/>
      <c r="UIC2040" s="220"/>
      <c r="UID2040" s="220"/>
      <c r="UIE2040" s="220"/>
      <c r="UIF2040" s="220"/>
      <c r="UIG2040" s="220"/>
      <c r="UIH2040" s="220"/>
      <c r="UII2040" s="220"/>
      <c r="UIJ2040" s="220"/>
      <c r="UIK2040" s="220"/>
      <c r="UIL2040" s="220"/>
      <c r="UIM2040" s="220"/>
      <c r="UIN2040" s="220"/>
      <c r="UIO2040" s="220"/>
      <c r="UIP2040" s="220"/>
      <c r="UIQ2040" s="220"/>
      <c r="UIR2040" s="220"/>
      <c r="UIS2040" s="220"/>
      <c r="UIT2040" s="220"/>
      <c r="UIU2040" s="220"/>
      <c r="UIV2040" s="220"/>
      <c r="UIW2040" s="220"/>
      <c r="UIX2040" s="220"/>
      <c r="UIY2040" s="220"/>
      <c r="UIZ2040" s="220"/>
      <c r="UJA2040" s="220"/>
      <c r="UJB2040" s="220"/>
      <c r="UJC2040" s="220"/>
      <c r="UJD2040" s="220"/>
      <c r="UJE2040" s="220"/>
      <c r="UJF2040" s="220"/>
      <c r="UJG2040" s="220"/>
      <c r="UJH2040" s="220"/>
      <c r="UJI2040" s="220"/>
      <c r="UJJ2040" s="220"/>
      <c r="UJK2040" s="220"/>
      <c r="UJL2040" s="220"/>
      <c r="UJM2040" s="220"/>
      <c r="UJN2040" s="220"/>
      <c r="UJO2040" s="220"/>
      <c r="UJP2040" s="220"/>
      <c r="UJQ2040" s="220"/>
      <c r="UJR2040" s="220"/>
      <c r="UJS2040" s="220"/>
      <c r="UJT2040" s="220"/>
      <c r="UJU2040" s="220"/>
      <c r="UJV2040" s="220"/>
      <c r="UJW2040" s="220"/>
      <c r="UJX2040" s="220"/>
      <c r="UJY2040" s="220"/>
      <c r="UJZ2040" s="220"/>
      <c r="UKA2040" s="220"/>
      <c r="UKB2040" s="220"/>
      <c r="UKC2040" s="220"/>
      <c r="UKD2040" s="220"/>
      <c r="UKE2040" s="220"/>
      <c r="UKF2040" s="220"/>
      <c r="UKG2040" s="220"/>
      <c r="UKH2040" s="220"/>
      <c r="UKI2040" s="220"/>
      <c r="UKJ2040" s="220"/>
      <c r="UKK2040" s="220"/>
      <c r="UKL2040" s="220"/>
      <c r="UKM2040" s="220"/>
      <c r="UKN2040" s="220"/>
      <c r="UKO2040" s="220"/>
      <c r="UKP2040" s="220"/>
      <c r="UKQ2040" s="220"/>
      <c r="UKR2040" s="220"/>
      <c r="UKS2040" s="220"/>
      <c r="UKT2040" s="220"/>
      <c r="UKU2040" s="220"/>
      <c r="UKV2040" s="220"/>
      <c r="UKW2040" s="220"/>
      <c r="UKX2040" s="220"/>
      <c r="UKY2040" s="220"/>
      <c r="UKZ2040" s="220"/>
      <c r="ULA2040" s="220"/>
      <c r="ULB2040" s="220"/>
      <c r="ULC2040" s="220"/>
      <c r="ULD2040" s="220"/>
      <c r="ULE2040" s="220"/>
      <c r="ULF2040" s="220"/>
      <c r="ULG2040" s="220"/>
      <c r="ULH2040" s="220"/>
      <c r="ULI2040" s="220"/>
      <c r="ULJ2040" s="220"/>
      <c r="ULK2040" s="220"/>
      <c r="ULL2040" s="220"/>
      <c r="ULM2040" s="220"/>
      <c r="ULN2040" s="220"/>
      <c r="ULO2040" s="220"/>
      <c r="ULP2040" s="220"/>
      <c r="ULQ2040" s="220"/>
      <c r="ULR2040" s="220"/>
      <c r="ULS2040" s="220"/>
      <c r="ULT2040" s="220"/>
      <c r="ULU2040" s="220"/>
      <c r="ULV2040" s="220"/>
      <c r="ULW2040" s="220"/>
      <c r="ULX2040" s="220"/>
      <c r="ULY2040" s="220"/>
      <c r="ULZ2040" s="220"/>
      <c r="UMA2040" s="220"/>
      <c r="UMB2040" s="220"/>
      <c r="UMC2040" s="220"/>
      <c r="UMD2040" s="220"/>
      <c r="UME2040" s="220"/>
      <c r="UMF2040" s="220"/>
      <c r="UMG2040" s="220"/>
      <c r="UMH2040" s="220"/>
      <c r="UMI2040" s="220"/>
      <c r="UMJ2040" s="220"/>
      <c r="UMK2040" s="220"/>
      <c r="UML2040" s="220"/>
      <c r="UMM2040" s="220"/>
      <c r="UMN2040" s="220"/>
      <c r="UMO2040" s="220"/>
      <c r="UMP2040" s="220"/>
      <c r="UMQ2040" s="220"/>
      <c r="UMR2040" s="220"/>
      <c r="UMS2040" s="220"/>
      <c r="UMT2040" s="220"/>
      <c r="UMU2040" s="220"/>
      <c r="UMV2040" s="220"/>
      <c r="UMW2040" s="220"/>
      <c r="UMX2040" s="220"/>
      <c r="UMY2040" s="220"/>
      <c r="UMZ2040" s="220"/>
      <c r="UNA2040" s="220"/>
      <c r="UNB2040" s="220"/>
      <c r="UNC2040" s="220"/>
      <c r="UND2040" s="220"/>
      <c r="UNE2040" s="220"/>
      <c r="UNF2040" s="220"/>
      <c r="UNG2040" s="220"/>
      <c r="UNH2040" s="220"/>
      <c r="UNI2040" s="220"/>
      <c r="UNJ2040" s="220"/>
      <c r="UNK2040" s="220"/>
      <c r="UNL2040" s="220"/>
      <c r="UNM2040" s="220"/>
      <c r="UNN2040" s="220"/>
      <c r="UNO2040" s="220"/>
      <c r="UNP2040" s="220"/>
      <c r="UNQ2040" s="220"/>
      <c r="UNR2040" s="220"/>
      <c r="UNS2040" s="220"/>
      <c r="UNT2040" s="220"/>
      <c r="UNU2040" s="220"/>
      <c r="UNV2040" s="220"/>
      <c r="UNW2040" s="220"/>
      <c r="UNX2040" s="220"/>
      <c r="UNY2040" s="220"/>
      <c r="UNZ2040" s="220"/>
      <c r="UOA2040" s="220"/>
      <c r="UOB2040" s="220"/>
      <c r="UOC2040" s="220"/>
      <c r="UOD2040" s="220"/>
      <c r="UOE2040" s="220"/>
      <c r="UOF2040" s="220"/>
      <c r="UOG2040" s="220"/>
      <c r="UOH2040" s="220"/>
      <c r="UOI2040" s="220"/>
      <c r="UOJ2040" s="220"/>
      <c r="UOK2040" s="220"/>
      <c r="UOL2040" s="220"/>
      <c r="UOM2040" s="220"/>
      <c r="UON2040" s="220"/>
      <c r="UOO2040" s="220"/>
      <c r="UOP2040" s="220"/>
      <c r="UOQ2040" s="220"/>
      <c r="UOR2040" s="220"/>
      <c r="UOS2040" s="220"/>
      <c r="UOT2040" s="220"/>
      <c r="UOU2040" s="220"/>
      <c r="UOV2040" s="220"/>
      <c r="UOW2040" s="220"/>
      <c r="UOX2040" s="220"/>
      <c r="UOY2040" s="220"/>
      <c r="UOZ2040" s="220"/>
      <c r="UPA2040" s="220"/>
      <c r="UPB2040" s="220"/>
      <c r="UPC2040" s="220"/>
      <c r="UPD2040" s="220"/>
      <c r="UPE2040" s="220"/>
      <c r="UPF2040" s="220"/>
      <c r="UPG2040" s="220"/>
      <c r="UPH2040" s="220"/>
      <c r="UPI2040" s="220"/>
      <c r="UPJ2040" s="220"/>
      <c r="UPK2040" s="220"/>
      <c r="UPL2040" s="220"/>
      <c r="UPM2040" s="220"/>
      <c r="UPN2040" s="220"/>
      <c r="UPO2040" s="220"/>
      <c r="UPP2040" s="220"/>
      <c r="UPQ2040" s="220"/>
      <c r="UPR2040" s="220"/>
      <c r="UPS2040" s="220"/>
      <c r="UPT2040" s="220"/>
      <c r="UPU2040" s="220"/>
      <c r="UPV2040" s="220"/>
      <c r="UPW2040" s="220"/>
      <c r="UPX2040" s="220"/>
      <c r="UPY2040" s="220"/>
      <c r="UPZ2040" s="220"/>
      <c r="UQA2040" s="220"/>
      <c r="UQB2040" s="220"/>
      <c r="UQC2040" s="220"/>
      <c r="UQD2040" s="220"/>
      <c r="UQE2040" s="220"/>
      <c r="UQF2040" s="220"/>
      <c r="UQG2040" s="220"/>
      <c r="UQH2040" s="220"/>
      <c r="UQI2040" s="220"/>
      <c r="UQJ2040" s="220"/>
      <c r="UQK2040" s="220"/>
      <c r="UQL2040" s="220"/>
      <c r="UQM2040" s="220"/>
      <c r="UQN2040" s="220"/>
      <c r="UQO2040" s="220"/>
      <c r="UQP2040" s="220"/>
      <c r="UQQ2040" s="220"/>
      <c r="UQR2040" s="220"/>
      <c r="UQS2040" s="220"/>
      <c r="UQT2040" s="220"/>
      <c r="UQU2040" s="220"/>
      <c r="UQV2040" s="220"/>
      <c r="UQW2040" s="220"/>
      <c r="UQX2040" s="220"/>
      <c r="UQY2040" s="220"/>
      <c r="UQZ2040" s="220"/>
      <c r="URA2040" s="220"/>
      <c r="URB2040" s="220"/>
      <c r="URC2040" s="220"/>
      <c r="URD2040" s="220"/>
      <c r="URE2040" s="220"/>
      <c r="URF2040" s="220"/>
      <c r="URG2040" s="220"/>
      <c r="URH2040" s="220"/>
      <c r="URI2040" s="220"/>
      <c r="URJ2040" s="220"/>
      <c r="URK2040" s="220"/>
      <c r="URL2040" s="220"/>
      <c r="URM2040" s="220"/>
      <c r="URN2040" s="220"/>
      <c r="URO2040" s="220"/>
      <c r="URP2040" s="220"/>
      <c r="URQ2040" s="220"/>
      <c r="URR2040" s="220"/>
      <c r="URS2040" s="220"/>
      <c r="URT2040" s="220"/>
      <c r="URU2040" s="220"/>
      <c r="URV2040" s="220"/>
      <c r="URW2040" s="220"/>
      <c r="URX2040" s="220"/>
      <c r="URY2040" s="220"/>
      <c r="URZ2040" s="220"/>
      <c r="USA2040" s="220"/>
      <c r="USB2040" s="220"/>
      <c r="USC2040" s="220"/>
      <c r="USD2040" s="220"/>
      <c r="USE2040" s="220"/>
      <c r="USF2040" s="220"/>
      <c r="USG2040" s="220"/>
      <c r="USH2040" s="220"/>
      <c r="USI2040" s="220"/>
      <c r="USJ2040" s="220"/>
      <c r="USK2040" s="220"/>
      <c r="USL2040" s="220"/>
      <c r="USM2040" s="220"/>
      <c r="USN2040" s="220"/>
      <c r="USO2040" s="220"/>
      <c r="USP2040" s="220"/>
      <c r="USQ2040" s="220"/>
      <c r="USR2040" s="220"/>
      <c r="USS2040" s="220"/>
      <c r="UST2040" s="220"/>
      <c r="USU2040" s="220"/>
      <c r="USV2040" s="220"/>
      <c r="USW2040" s="220"/>
      <c r="USX2040" s="220"/>
      <c r="USY2040" s="220"/>
      <c r="USZ2040" s="220"/>
      <c r="UTA2040" s="220"/>
      <c r="UTB2040" s="220"/>
      <c r="UTC2040" s="220"/>
      <c r="UTD2040" s="220"/>
      <c r="UTE2040" s="220"/>
      <c r="UTF2040" s="220"/>
      <c r="UTG2040" s="220"/>
      <c r="UTH2040" s="220"/>
      <c r="UTI2040" s="220"/>
      <c r="UTJ2040" s="220"/>
      <c r="UTK2040" s="220"/>
      <c r="UTL2040" s="220"/>
      <c r="UTM2040" s="220"/>
      <c r="UTN2040" s="220"/>
      <c r="UTO2040" s="220"/>
      <c r="UTP2040" s="220"/>
      <c r="UTQ2040" s="220"/>
      <c r="UTR2040" s="220"/>
      <c r="UTS2040" s="220"/>
      <c r="UTT2040" s="220"/>
      <c r="UTU2040" s="220"/>
      <c r="UTV2040" s="220"/>
      <c r="UTW2040" s="220"/>
      <c r="UTX2040" s="220"/>
      <c r="UTY2040" s="220"/>
      <c r="UTZ2040" s="220"/>
      <c r="UUA2040" s="220"/>
      <c r="UUB2040" s="220"/>
      <c r="UUC2040" s="220"/>
      <c r="UUD2040" s="220"/>
      <c r="UUE2040" s="220"/>
      <c r="UUF2040" s="220"/>
      <c r="UUG2040" s="220"/>
      <c r="UUH2040" s="220"/>
      <c r="UUI2040" s="220"/>
      <c r="UUJ2040" s="220"/>
      <c r="UUK2040" s="220"/>
      <c r="UUL2040" s="220"/>
      <c r="UUM2040" s="220"/>
      <c r="UUN2040" s="220"/>
      <c r="UUO2040" s="220"/>
      <c r="UUP2040" s="220"/>
      <c r="UUQ2040" s="220"/>
      <c r="UUR2040" s="220"/>
      <c r="UUS2040" s="220"/>
      <c r="UUT2040" s="220"/>
      <c r="UUU2040" s="220"/>
      <c r="UUV2040" s="220"/>
      <c r="UUW2040" s="220"/>
      <c r="UUX2040" s="220"/>
      <c r="UUY2040" s="220"/>
      <c r="UUZ2040" s="220"/>
      <c r="UVA2040" s="220"/>
      <c r="UVB2040" s="220"/>
      <c r="UVC2040" s="220"/>
      <c r="UVD2040" s="220"/>
      <c r="UVE2040" s="220"/>
      <c r="UVF2040" s="220"/>
      <c r="UVG2040" s="220"/>
      <c r="UVH2040" s="220"/>
      <c r="UVI2040" s="220"/>
      <c r="UVJ2040" s="220"/>
      <c r="UVK2040" s="220"/>
      <c r="UVL2040" s="220"/>
      <c r="UVM2040" s="220"/>
      <c r="UVN2040" s="220"/>
      <c r="UVO2040" s="220"/>
      <c r="UVP2040" s="220"/>
      <c r="UVQ2040" s="220"/>
      <c r="UVR2040" s="220"/>
      <c r="UVS2040" s="220"/>
      <c r="UVT2040" s="220"/>
      <c r="UVU2040" s="220"/>
      <c r="UVV2040" s="220"/>
      <c r="UVW2040" s="220"/>
      <c r="UVX2040" s="220"/>
      <c r="UVY2040" s="220"/>
      <c r="UVZ2040" s="220"/>
      <c r="UWA2040" s="220"/>
      <c r="UWB2040" s="220"/>
      <c r="UWC2040" s="220"/>
      <c r="UWD2040" s="220"/>
      <c r="UWE2040" s="220"/>
      <c r="UWF2040" s="220"/>
      <c r="UWG2040" s="220"/>
      <c r="UWH2040" s="220"/>
      <c r="UWI2040" s="220"/>
      <c r="UWJ2040" s="220"/>
      <c r="UWK2040" s="220"/>
      <c r="UWL2040" s="220"/>
      <c r="UWM2040" s="220"/>
      <c r="UWN2040" s="220"/>
      <c r="UWO2040" s="220"/>
      <c r="UWP2040" s="220"/>
      <c r="UWQ2040" s="220"/>
      <c r="UWR2040" s="220"/>
      <c r="UWS2040" s="220"/>
      <c r="UWT2040" s="220"/>
      <c r="UWU2040" s="220"/>
      <c r="UWV2040" s="220"/>
      <c r="UWW2040" s="220"/>
      <c r="UWX2040" s="220"/>
      <c r="UWY2040" s="220"/>
      <c r="UWZ2040" s="220"/>
      <c r="UXA2040" s="220"/>
      <c r="UXB2040" s="220"/>
      <c r="UXC2040" s="220"/>
      <c r="UXD2040" s="220"/>
      <c r="UXE2040" s="220"/>
      <c r="UXF2040" s="220"/>
      <c r="UXG2040" s="220"/>
      <c r="UXH2040" s="220"/>
      <c r="UXI2040" s="220"/>
      <c r="UXJ2040" s="220"/>
      <c r="UXK2040" s="220"/>
      <c r="UXL2040" s="220"/>
      <c r="UXM2040" s="220"/>
      <c r="UXN2040" s="220"/>
      <c r="UXO2040" s="220"/>
      <c r="UXP2040" s="220"/>
      <c r="UXQ2040" s="220"/>
      <c r="UXR2040" s="220"/>
      <c r="UXS2040" s="220"/>
      <c r="UXT2040" s="220"/>
      <c r="UXU2040" s="220"/>
      <c r="UXV2040" s="220"/>
      <c r="UXW2040" s="220"/>
      <c r="UXX2040" s="220"/>
      <c r="UXY2040" s="220"/>
      <c r="UXZ2040" s="220"/>
      <c r="UYA2040" s="220"/>
      <c r="UYB2040" s="220"/>
      <c r="UYC2040" s="220"/>
      <c r="UYD2040" s="220"/>
      <c r="UYE2040" s="220"/>
      <c r="UYF2040" s="220"/>
      <c r="UYG2040" s="220"/>
      <c r="UYH2040" s="220"/>
      <c r="UYI2040" s="220"/>
      <c r="UYJ2040" s="220"/>
      <c r="UYK2040" s="220"/>
      <c r="UYL2040" s="220"/>
      <c r="UYM2040" s="220"/>
      <c r="UYN2040" s="220"/>
      <c r="UYO2040" s="220"/>
      <c r="UYP2040" s="220"/>
      <c r="UYQ2040" s="220"/>
      <c r="UYR2040" s="220"/>
      <c r="UYS2040" s="220"/>
      <c r="UYT2040" s="220"/>
      <c r="UYU2040" s="220"/>
      <c r="UYV2040" s="220"/>
      <c r="UYW2040" s="220"/>
      <c r="UYX2040" s="220"/>
      <c r="UYY2040" s="220"/>
      <c r="UYZ2040" s="220"/>
      <c r="UZA2040" s="220"/>
      <c r="UZB2040" s="220"/>
      <c r="UZC2040" s="220"/>
      <c r="UZD2040" s="220"/>
      <c r="UZE2040" s="220"/>
      <c r="UZF2040" s="220"/>
      <c r="UZG2040" s="220"/>
      <c r="UZH2040" s="220"/>
      <c r="UZI2040" s="220"/>
      <c r="UZJ2040" s="220"/>
      <c r="UZK2040" s="220"/>
      <c r="UZL2040" s="220"/>
      <c r="UZM2040" s="220"/>
      <c r="UZN2040" s="220"/>
      <c r="UZO2040" s="220"/>
      <c r="UZP2040" s="220"/>
      <c r="UZQ2040" s="220"/>
      <c r="UZR2040" s="220"/>
      <c r="UZS2040" s="220"/>
      <c r="UZT2040" s="220"/>
      <c r="UZU2040" s="220"/>
      <c r="UZV2040" s="220"/>
      <c r="UZW2040" s="220"/>
      <c r="UZX2040" s="220"/>
      <c r="UZY2040" s="220"/>
      <c r="UZZ2040" s="220"/>
      <c r="VAA2040" s="220"/>
      <c r="VAB2040" s="220"/>
      <c r="VAC2040" s="220"/>
      <c r="VAD2040" s="220"/>
      <c r="VAE2040" s="220"/>
      <c r="VAF2040" s="220"/>
      <c r="VAG2040" s="220"/>
      <c r="VAH2040" s="220"/>
      <c r="VAI2040" s="220"/>
      <c r="VAJ2040" s="220"/>
      <c r="VAK2040" s="220"/>
      <c r="VAL2040" s="220"/>
      <c r="VAM2040" s="220"/>
      <c r="VAN2040" s="220"/>
      <c r="VAO2040" s="220"/>
      <c r="VAP2040" s="220"/>
      <c r="VAQ2040" s="220"/>
      <c r="VAR2040" s="220"/>
      <c r="VAS2040" s="220"/>
      <c r="VAT2040" s="220"/>
      <c r="VAU2040" s="220"/>
      <c r="VAV2040" s="220"/>
      <c r="VAW2040" s="220"/>
      <c r="VAX2040" s="220"/>
      <c r="VAY2040" s="220"/>
      <c r="VAZ2040" s="220"/>
      <c r="VBA2040" s="220"/>
      <c r="VBB2040" s="220"/>
      <c r="VBC2040" s="220"/>
      <c r="VBD2040" s="220"/>
      <c r="VBE2040" s="220"/>
      <c r="VBF2040" s="220"/>
      <c r="VBG2040" s="220"/>
      <c r="VBH2040" s="220"/>
      <c r="VBI2040" s="220"/>
      <c r="VBJ2040" s="220"/>
      <c r="VBK2040" s="220"/>
      <c r="VBL2040" s="220"/>
      <c r="VBM2040" s="220"/>
      <c r="VBN2040" s="220"/>
      <c r="VBO2040" s="220"/>
      <c r="VBP2040" s="220"/>
      <c r="VBQ2040" s="220"/>
      <c r="VBR2040" s="220"/>
      <c r="VBS2040" s="220"/>
      <c r="VBT2040" s="220"/>
      <c r="VBU2040" s="220"/>
      <c r="VBV2040" s="220"/>
      <c r="VBW2040" s="220"/>
      <c r="VBX2040" s="220"/>
      <c r="VBY2040" s="220"/>
      <c r="VBZ2040" s="220"/>
      <c r="VCA2040" s="220"/>
      <c r="VCB2040" s="220"/>
      <c r="VCC2040" s="220"/>
      <c r="VCD2040" s="220"/>
      <c r="VCE2040" s="220"/>
      <c r="VCF2040" s="220"/>
      <c r="VCG2040" s="220"/>
      <c r="VCH2040" s="220"/>
      <c r="VCI2040" s="220"/>
      <c r="VCJ2040" s="220"/>
      <c r="VCK2040" s="220"/>
      <c r="VCL2040" s="220"/>
      <c r="VCM2040" s="220"/>
      <c r="VCN2040" s="220"/>
      <c r="VCO2040" s="220"/>
      <c r="VCP2040" s="220"/>
      <c r="VCQ2040" s="220"/>
      <c r="VCR2040" s="220"/>
      <c r="VCS2040" s="220"/>
      <c r="VCT2040" s="220"/>
      <c r="VCU2040" s="220"/>
      <c r="VCV2040" s="220"/>
      <c r="VCW2040" s="220"/>
      <c r="VCX2040" s="220"/>
      <c r="VCY2040" s="220"/>
      <c r="VCZ2040" s="220"/>
      <c r="VDA2040" s="220"/>
      <c r="VDB2040" s="220"/>
      <c r="VDC2040" s="220"/>
      <c r="VDD2040" s="220"/>
      <c r="VDE2040" s="220"/>
      <c r="VDF2040" s="220"/>
      <c r="VDG2040" s="220"/>
      <c r="VDH2040" s="220"/>
      <c r="VDI2040" s="220"/>
      <c r="VDJ2040" s="220"/>
      <c r="VDK2040" s="220"/>
      <c r="VDL2040" s="220"/>
      <c r="VDM2040" s="220"/>
      <c r="VDN2040" s="220"/>
      <c r="VDO2040" s="220"/>
      <c r="VDP2040" s="220"/>
      <c r="VDQ2040" s="220"/>
      <c r="VDR2040" s="220"/>
      <c r="VDS2040" s="220"/>
      <c r="VDT2040" s="220"/>
      <c r="VDU2040" s="220"/>
      <c r="VDV2040" s="220"/>
      <c r="VDW2040" s="220"/>
      <c r="VDX2040" s="220"/>
      <c r="VDY2040" s="220"/>
      <c r="VDZ2040" s="220"/>
      <c r="VEA2040" s="220"/>
      <c r="VEB2040" s="220"/>
      <c r="VEC2040" s="220"/>
      <c r="VED2040" s="220"/>
      <c r="VEE2040" s="220"/>
      <c r="VEF2040" s="220"/>
      <c r="VEG2040" s="220"/>
      <c r="VEH2040" s="220"/>
      <c r="VEI2040" s="220"/>
      <c r="VEJ2040" s="220"/>
      <c r="VEK2040" s="220"/>
      <c r="VEL2040" s="220"/>
      <c r="VEM2040" s="220"/>
      <c r="VEN2040" s="220"/>
      <c r="VEO2040" s="220"/>
      <c r="VEP2040" s="220"/>
      <c r="VEQ2040" s="220"/>
      <c r="VER2040" s="220"/>
      <c r="VES2040" s="220"/>
      <c r="VET2040" s="220"/>
      <c r="VEU2040" s="220"/>
      <c r="VEV2040" s="220"/>
      <c r="VEW2040" s="220"/>
      <c r="VEX2040" s="220"/>
      <c r="VEY2040" s="220"/>
      <c r="VEZ2040" s="220"/>
      <c r="VFA2040" s="220"/>
      <c r="VFB2040" s="220"/>
      <c r="VFC2040" s="220"/>
      <c r="VFD2040" s="220"/>
      <c r="VFE2040" s="220"/>
      <c r="VFF2040" s="220"/>
      <c r="VFG2040" s="220"/>
      <c r="VFH2040" s="220"/>
      <c r="VFI2040" s="220"/>
      <c r="VFJ2040" s="220"/>
      <c r="VFK2040" s="220"/>
      <c r="VFL2040" s="220"/>
      <c r="VFM2040" s="220"/>
      <c r="VFN2040" s="220"/>
      <c r="VFO2040" s="220"/>
      <c r="VFP2040" s="220"/>
      <c r="VFQ2040" s="220"/>
      <c r="VFR2040" s="220"/>
      <c r="VFS2040" s="220"/>
      <c r="VFT2040" s="220"/>
      <c r="VFU2040" s="220"/>
      <c r="VFV2040" s="220"/>
      <c r="VFW2040" s="220"/>
      <c r="VFX2040" s="220"/>
      <c r="VFY2040" s="220"/>
      <c r="VFZ2040" s="220"/>
      <c r="VGA2040" s="220"/>
      <c r="VGB2040" s="220"/>
      <c r="VGC2040" s="220"/>
      <c r="VGD2040" s="220"/>
      <c r="VGE2040" s="220"/>
      <c r="VGF2040" s="220"/>
      <c r="VGG2040" s="220"/>
      <c r="VGH2040" s="220"/>
      <c r="VGI2040" s="220"/>
      <c r="VGJ2040" s="220"/>
      <c r="VGK2040" s="220"/>
      <c r="VGL2040" s="220"/>
      <c r="VGM2040" s="220"/>
      <c r="VGN2040" s="220"/>
      <c r="VGO2040" s="220"/>
      <c r="VGP2040" s="220"/>
      <c r="VGQ2040" s="220"/>
      <c r="VGR2040" s="220"/>
      <c r="VGS2040" s="220"/>
      <c r="VGT2040" s="220"/>
      <c r="VGU2040" s="220"/>
      <c r="VGV2040" s="220"/>
      <c r="VGW2040" s="220"/>
      <c r="VGX2040" s="220"/>
      <c r="VGY2040" s="220"/>
      <c r="VGZ2040" s="220"/>
      <c r="VHA2040" s="220"/>
      <c r="VHB2040" s="220"/>
      <c r="VHC2040" s="220"/>
      <c r="VHD2040" s="220"/>
      <c r="VHE2040" s="220"/>
      <c r="VHF2040" s="220"/>
      <c r="VHG2040" s="220"/>
      <c r="VHH2040" s="220"/>
      <c r="VHI2040" s="220"/>
      <c r="VHJ2040" s="220"/>
      <c r="VHK2040" s="220"/>
      <c r="VHL2040" s="220"/>
      <c r="VHM2040" s="220"/>
      <c r="VHN2040" s="220"/>
      <c r="VHO2040" s="220"/>
      <c r="VHP2040" s="220"/>
      <c r="VHQ2040" s="220"/>
      <c r="VHR2040" s="220"/>
      <c r="VHS2040" s="220"/>
      <c r="VHT2040" s="220"/>
      <c r="VHU2040" s="220"/>
      <c r="VHV2040" s="220"/>
      <c r="VHW2040" s="220"/>
      <c r="VHX2040" s="220"/>
      <c r="VHY2040" s="220"/>
      <c r="VHZ2040" s="220"/>
      <c r="VIA2040" s="220"/>
      <c r="VIB2040" s="220"/>
      <c r="VIC2040" s="220"/>
      <c r="VID2040" s="220"/>
      <c r="VIE2040" s="220"/>
      <c r="VIF2040" s="220"/>
      <c r="VIG2040" s="220"/>
      <c r="VIH2040" s="220"/>
      <c r="VII2040" s="220"/>
      <c r="VIJ2040" s="220"/>
      <c r="VIK2040" s="220"/>
      <c r="VIL2040" s="220"/>
      <c r="VIM2040" s="220"/>
      <c r="VIN2040" s="220"/>
      <c r="VIO2040" s="220"/>
      <c r="VIP2040" s="220"/>
      <c r="VIQ2040" s="220"/>
      <c r="VIR2040" s="220"/>
      <c r="VIS2040" s="220"/>
      <c r="VIT2040" s="220"/>
      <c r="VIU2040" s="220"/>
      <c r="VIV2040" s="220"/>
      <c r="VIW2040" s="220"/>
      <c r="VIX2040" s="220"/>
      <c r="VIY2040" s="220"/>
      <c r="VIZ2040" s="220"/>
      <c r="VJA2040" s="220"/>
      <c r="VJB2040" s="220"/>
      <c r="VJC2040" s="220"/>
      <c r="VJD2040" s="220"/>
      <c r="VJE2040" s="220"/>
      <c r="VJF2040" s="220"/>
      <c r="VJG2040" s="220"/>
      <c r="VJH2040" s="220"/>
      <c r="VJI2040" s="220"/>
      <c r="VJJ2040" s="220"/>
      <c r="VJK2040" s="220"/>
      <c r="VJL2040" s="220"/>
      <c r="VJM2040" s="220"/>
      <c r="VJN2040" s="220"/>
      <c r="VJO2040" s="220"/>
      <c r="VJP2040" s="220"/>
      <c r="VJQ2040" s="220"/>
      <c r="VJR2040" s="220"/>
      <c r="VJS2040" s="220"/>
      <c r="VJT2040" s="220"/>
      <c r="VJU2040" s="220"/>
      <c r="VJV2040" s="220"/>
      <c r="VJW2040" s="220"/>
      <c r="VJX2040" s="220"/>
      <c r="VJY2040" s="220"/>
      <c r="VJZ2040" s="220"/>
      <c r="VKA2040" s="220"/>
      <c r="VKB2040" s="220"/>
      <c r="VKC2040" s="220"/>
      <c r="VKD2040" s="220"/>
      <c r="VKE2040" s="220"/>
      <c r="VKF2040" s="220"/>
      <c r="VKG2040" s="220"/>
      <c r="VKH2040" s="220"/>
      <c r="VKI2040" s="220"/>
      <c r="VKJ2040" s="220"/>
      <c r="VKK2040" s="220"/>
      <c r="VKL2040" s="220"/>
      <c r="VKM2040" s="220"/>
      <c r="VKN2040" s="220"/>
      <c r="VKO2040" s="220"/>
      <c r="VKP2040" s="220"/>
      <c r="VKQ2040" s="220"/>
      <c r="VKR2040" s="220"/>
      <c r="VKS2040" s="220"/>
      <c r="VKT2040" s="220"/>
      <c r="VKU2040" s="220"/>
      <c r="VKV2040" s="220"/>
      <c r="VKW2040" s="220"/>
      <c r="VKX2040" s="220"/>
      <c r="VKY2040" s="220"/>
      <c r="VKZ2040" s="220"/>
      <c r="VLA2040" s="220"/>
      <c r="VLB2040" s="220"/>
      <c r="VLC2040" s="220"/>
      <c r="VLD2040" s="220"/>
      <c r="VLE2040" s="220"/>
      <c r="VLF2040" s="220"/>
      <c r="VLG2040" s="220"/>
      <c r="VLH2040" s="220"/>
      <c r="VLI2040" s="220"/>
      <c r="VLJ2040" s="220"/>
      <c r="VLK2040" s="220"/>
      <c r="VLL2040" s="220"/>
      <c r="VLM2040" s="220"/>
      <c r="VLN2040" s="220"/>
      <c r="VLO2040" s="220"/>
      <c r="VLP2040" s="220"/>
      <c r="VLQ2040" s="220"/>
      <c r="VLR2040" s="220"/>
      <c r="VLS2040" s="220"/>
      <c r="VLT2040" s="220"/>
      <c r="VLU2040" s="220"/>
      <c r="VLV2040" s="220"/>
      <c r="VLW2040" s="220"/>
      <c r="VLX2040" s="220"/>
      <c r="VLY2040" s="220"/>
      <c r="VLZ2040" s="220"/>
      <c r="VMA2040" s="220"/>
      <c r="VMB2040" s="220"/>
      <c r="VMC2040" s="220"/>
      <c r="VMD2040" s="220"/>
      <c r="VME2040" s="220"/>
      <c r="VMF2040" s="220"/>
      <c r="VMG2040" s="220"/>
      <c r="VMH2040" s="220"/>
      <c r="VMI2040" s="220"/>
      <c r="VMJ2040" s="220"/>
      <c r="VMK2040" s="220"/>
      <c r="VML2040" s="220"/>
      <c r="VMM2040" s="220"/>
      <c r="VMN2040" s="220"/>
      <c r="VMO2040" s="220"/>
      <c r="VMP2040" s="220"/>
      <c r="VMQ2040" s="220"/>
      <c r="VMR2040" s="220"/>
      <c r="VMS2040" s="220"/>
      <c r="VMT2040" s="220"/>
      <c r="VMU2040" s="220"/>
      <c r="VMV2040" s="220"/>
      <c r="VMW2040" s="220"/>
      <c r="VMX2040" s="220"/>
      <c r="VMY2040" s="220"/>
      <c r="VMZ2040" s="220"/>
      <c r="VNA2040" s="220"/>
      <c r="VNB2040" s="220"/>
      <c r="VNC2040" s="220"/>
      <c r="VND2040" s="220"/>
      <c r="VNE2040" s="220"/>
      <c r="VNF2040" s="220"/>
      <c r="VNG2040" s="220"/>
      <c r="VNH2040" s="220"/>
      <c r="VNI2040" s="220"/>
      <c r="VNJ2040" s="220"/>
      <c r="VNK2040" s="220"/>
      <c r="VNL2040" s="220"/>
      <c r="VNM2040" s="220"/>
      <c r="VNN2040" s="220"/>
      <c r="VNO2040" s="220"/>
      <c r="VNP2040" s="220"/>
      <c r="VNQ2040" s="220"/>
      <c r="VNR2040" s="220"/>
      <c r="VNS2040" s="220"/>
      <c r="VNT2040" s="220"/>
      <c r="VNU2040" s="220"/>
      <c r="VNV2040" s="220"/>
      <c r="VNW2040" s="220"/>
      <c r="VNX2040" s="220"/>
      <c r="VNY2040" s="220"/>
      <c r="VNZ2040" s="220"/>
      <c r="VOA2040" s="220"/>
      <c r="VOB2040" s="220"/>
      <c r="VOC2040" s="220"/>
      <c r="VOD2040" s="220"/>
      <c r="VOE2040" s="220"/>
      <c r="VOF2040" s="220"/>
      <c r="VOG2040" s="220"/>
      <c r="VOH2040" s="220"/>
      <c r="VOI2040" s="220"/>
      <c r="VOJ2040" s="220"/>
      <c r="VOK2040" s="220"/>
      <c r="VOL2040" s="220"/>
      <c r="VOM2040" s="220"/>
      <c r="VON2040" s="220"/>
      <c r="VOO2040" s="220"/>
      <c r="VOP2040" s="220"/>
      <c r="VOQ2040" s="220"/>
      <c r="VOR2040" s="220"/>
      <c r="VOS2040" s="220"/>
      <c r="VOT2040" s="220"/>
      <c r="VOU2040" s="220"/>
      <c r="VOV2040" s="220"/>
      <c r="VOW2040" s="220"/>
      <c r="VOX2040" s="220"/>
      <c r="VOY2040" s="220"/>
      <c r="VOZ2040" s="220"/>
      <c r="VPA2040" s="220"/>
      <c r="VPB2040" s="220"/>
      <c r="VPC2040" s="220"/>
      <c r="VPD2040" s="220"/>
      <c r="VPE2040" s="220"/>
      <c r="VPF2040" s="220"/>
      <c r="VPG2040" s="220"/>
      <c r="VPH2040" s="220"/>
      <c r="VPI2040" s="220"/>
      <c r="VPJ2040" s="220"/>
      <c r="VPK2040" s="220"/>
      <c r="VPL2040" s="220"/>
      <c r="VPM2040" s="220"/>
      <c r="VPN2040" s="220"/>
      <c r="VPO2040" s="220"/>
      <c r="VPP2040" s="220"/>
      <c r="VPQ2040" s="220"/>
      <c r="VPR2040" s="220"/>
      <c r="VPS2040" s="220"/>
      <c r="VPT2040" s="220"/>
      <c r="VPU2040" s="220"/>
      <c r="VPV2040" s="220"/>
      <c r="VPW2040" s="220"/>
      <c r="VPX2040" s="220"/>
      <c r="VPY2040" s="220"/>
      <c r="VPZ2040" s="220"/>
      <c r="VQA2040" s="220"/>
      <c r="VQB2040" s="220"/>
      <c r="VQC2040" s="220"/>
      <c r="VQD2040" s="220"/>
      <c r="VQE2040" s="220"/>
      <c r="VQF2040" s="220"/>
      <c r="VQG2040" s="220"/>
      <c r="VQH2040" s="220"/>
      <c r="VQI2040" s="220"/>
      <c r="VQJ2040" s="220"/>
      <c r="VQK2040" s="220"/>
      <c r="VQL2040" s="220"/>
      <c r="VQM2040" s="220"/>
      <c r="VQN2040" s="220"/>
      <c r="VQO2040" s="220"/>
      <c r="VQP2040" s="220"/>
      <c r="VQQ2040" s="220"/>
      <c r="VQR2040" s="220"/>
      <c r="VQS2040" s="220"/>
      <c r="VQT2040" s="220"/>
      <c r="VQU2040" s="220"/>
      <c r="VQV2040" s="220"/>
      <c r="VQW2040" s="220"/>
      <c r="VQX2040" s="220"/>
      <c r="VQY2040" s="220"/>
      <c r="VQZ2040" s="220"/>
      <c r="VRA2040" s="220"/>
      <c r="VRB2040" s="220"/>
      <c r="VRC2040" s="220"/>
      <c r="VRD2040" s="220"/>
      <c r="VRE2040" s="220"/>
      <c r="VRF2040" s="220"/>
      <c r="VRG2040" s="220"/>
      <c r="VRH2040" s="220"/>
      <c r="VRI2040" s="220"/>
      <c r="VRJ2040" s="220"/>
      <c r="VRK2040" s="220"/>
      <c r="VRL2040" s="220"/>
      <c r="VRM2040" s="220"/>
      <c r="VRN2040" s="220"/>
      <c r="VRO2040" s="220"/>
      <c r="VRP2040" s="220"/>
      <c r="VRQ2040" s="220"/>
      <c r="VRR2040" s="220"/>
      <c r="VRS2040" s="220"/>
      <c r="VRT2040" s="220"/>
      <c r="VRU2040" s="220"/>
      <c r="VRV2040" s="220"/>
      <c r="VRW2040" s="220"/>
      <c r="VRX2040" s="220"/>
      <c r="VRY2040" s="220"/>
      <c r="VRZ2040" s="220"/>
      <c r="VSA2040" s="220"/>
      <c r="VSB2040" s="220"/>
      <c r="VSC2040" s="220"/>
      <c r="VSD2040" s="220"/>
      <c r="VSE2040" s="220"/>
      <c r="VSF2040" s="220"/>
      <c r="VSG2040" s="220"/>
      <c r="VSH2040" s="220"/>
      <c r="VSI2040" s="220"/>
      <c r="VSJ2040" s="220"/>
      <c r="VSK2040" s="220"/>
      <c r="VSL2040" s="220"/>
      <c r="VSM2040" s="220"/>
      <c r="VSN2040" s="220"/>
      <c r="VSO2040" s="220"/>
      <c r="VSP2040" s="220"/>
      <c r="VSQ2040" s="220"/>
      <c r="VSR2040" s="220"/>
      <c r="VSS2040" s="220"/>
      <c r="VST2040" s="220"/>
      <c r="VSU2040" s="220"/>
      <c r="VSV2040" s="220"/>
      <c r="VSW2040" s="220"/>
      <c r="VSX2040" s="220"/>
      <c r="VSY2040" s="220"/>
      <c r="VSZ2040" s="220"/>
      <c r="VTA2040" s="220"/>
      <c r="VTB2040" s="220"/>
      <c r="VTC2040" s="220"/>
      <c r="VTD2040" s="220"/>
      <c r="VTE2040" s="220"/>
      <c r="VTF2040" s="220"/>
      <c r="VTG2040" s="220"/>
      <c r="VTH2040" s="220"/>
      <c r="VTI2040" s="220"/>
      <c r="VTJ2040" s="220"/>
      <c r="VTK2040" s="220"/>
      <c r="VTL2040" s="220"/>
      <c r="VTM2040" s="220"/>
      <c r="VTN2040" s="220"/>
      <c r="VTO2040" s="220"/>
      <c r="VTP2040" s="220"/>
      <c r="VTQ2040" s="220"/>
      <c r="VTR2040" s="220"/>
      <c r="VTS2040" s="220"/>
      <c r="VTT2040" s="220"/>
      <c r="VTU2040" s="220"/>
      <c r="VTV2040" s="220"/>
      <c r="VTW2040" s="220"/>
      <c r="VTX2040" s="220"/>
      <c r="VTY2040" s="220"/>
      <c r="VTZ2040" s="220"/>
      <c r="VUA2040" s="220"/>
      <c r="VUB2040" s="220"/>
      <c r="VUC2040" s="220"/>
      <c r="VUD2040" s="220"/>
      <c r="VUE2040" s="220"/>
      <c r="VUF2040" s="220"/>
      <c r="VUG2040" s="220"/>
      <c r="VUH2040" s="220"/>
      <c r="VUI2040" s="220"/>
      <c r="VUJ2040" s="220"/>
      <c r="VUK2040" s="220"/>
      <c r="VUL2040" s="220"/>
      <c r="VUM2040" s="220"/>
      <c r="VUN2040" s="220"/>
      <c r="VUO2040" s="220"/>
      <c r="VUP2040" s="220"/>
      <c r="VUQ2040" s="220"/>
      <c r="VUR2040" s="220"/>
      <c r="VUS2040" s="220"/>
      <c r="VUT2040" s="220"/>
      <c r="VUU2040" s="220"/>
      <c r="VUV2040" s="220"/>
      <c r="VUW2040" s="220"/>
      <c r="VUX2040" s="220"/>
      <c r="VUY2040" s="220"/>
      <c r="VUZ2040" s="220"/>
      <c r="VVA2040" s="220"/>
      <c r="VVB2040" s="220"/>
      <c r="VVC2040" s="220"/>
      <c r="VVD2040" s="220"/>
      <c r="VVE2040" s="220"/>
      <c r="VVF2040" s="220"/>
      <c r="VVG2040" s="220"/>
      <c r="VVH2040" s="220"/>
      <c r="VVI2040" s="220"/>
      <c r="VVJ2040" s="220"/>
      <c r="VVK2040" s="220"/>
      <c r="VVL2040" s="220"/>
      <c r="VVM2040" s="220"/>
      <c r="VVN2040" s="220"/>
      <c r="VVO2040" s="220"/>
      <c r="VVP2040" s="220"/>
      <c r="VVQ2040" s="220"/>
      <c r="VVR2040" s="220"/>
      <c r="VVS2040" s="220"/>
      <c r="VVT2040" s="220"/>
      <c r="VVU2040" s="220"/>
      <c r="VVV2040" s="220"/>
      <c r="VVW2040" s="220"/>
      <c r="VVX2040" s="220"/>
      <c r="VVY2040" s="220"/>
      <c r="VVZ2040" s="220"/>
      <c r="VWA2040" s="220"/>
      <c r="VWB2040" s="220"/>
      <c r="VWC2040" s="220"/>
      <c r="VWD2040" s="220"/>
      <c r="VWE2040" s="220"/>
      <c r="VWF2040" s="220"/>
      <c r="VWG2040" s="220"/>
      <c r="VWH2040" s="220"/>
      <c r="VWI2040" s="220"/>
      <c r="VWJ2040" s="220"/>
      <c r="VWK2040" s="220"/>
      <c r="VWL2040" s="220"/>
      <c r="VWM2040" s="220"/>
      <c r="VWN2040" s="220"/>
      <c r="VWO2040" s="220"/>
      <c r="VWP2040" s="220"/>
      <c r="VWQ2040" s="220"/>
      <c r="VWR2040" s="220"/>
      <c r="VWS2040" s="220"/>
      <c r="VWT2040" s="220"/>
      <c r="VWU2040" s="220"/>
      <c r="VWV2040" s="220"/>
      <c r="VWW2040" s="220"/>
      <c r="VWX2040" s="220"/>
      <c r="VWY2040" s="220"/>
      <c r="VWZ2040" s="220"/>
      <c r="VXA2040" s="220"/>
      <c r="VXB2040" s="220"/>
      <c r="VXC2040" s="220"/>
      <c r="VXD2040" s="220"/>
      <c r="VXE2040" s="220"/>
      <c r="VXF2040" s="220"/>
      <c r="VXG2040" s="220"/>
      <c r="VXH2040" s="220"/>
      <c r="VXI2040" s="220"/>
      <c r="VXJ2040" s="220"/>
      <c r="VXK2040" s="220"/>
      <c r="VXL2040" s="220"/>
      <c r="VXM2040" s="220"/>
      <c r="VXN2040" s="220"/>
      <c r="VXO2040" s="220"/>
      <c r="VXP2040" s="220"/>
      <c r="VXQ2040" s="220"/>
      <c r="VXR2040" s="220"/>
      <c r="VXS2040" s="220"/>
      <c r="VXT2040" s="220"/>
      <c r="VXU2040" s="220"/>
      <c r="VXV2040" s="220"/>
      <c r="VXW2040" s="220"/>
      <c r="VXX2040" s="220"/>
      <c r="VXY2040" s="220"/>
      <c r="VXZ2040" s="220"/>
      <c r="VYA2040" s="220"/>
      <c r="VYB2040" s="220"/>
      <c r="VYC2040" s="220"/>
      <c r="VYD2040" s="220"/>
      <c r="VYE2040" s="220"/>
      <c r="VYF2040" s="220"/>
      <c r="VYG2040" s="220"/>
      <c r="VYH2040" s="220"/>
      <c r="VYI2040" s="220"/>
      <c r="VYJ2040" s="220"/>
      <c r="VYK2040" s="220"/>
      <c r="VYL2040" s="220"/>
      <c r="VYM2040" s="220"/>
      <c r="VYN2040" s="220"/>
      <c r="VYO2040" s="220"/>
      <c r="VYP2040" s="220"/>
      <c r="VYQ2040" s="220"/>
      <c r="VYR2040" s="220"/>
      <c r="VYS2040" s="220"/>
      <c r="VYT2040" s="220"/>
      <c r="VYU2040" s="220"/>
      <c r="VYV2040" s="220"/>
      <c r="VYW2040" s="220"/>
      <c r="VYX2040" s="220"/>
      <c r="VYY2040" s="220"/>
      <c r="VYZ2040" s="220"/>
      <c r="VZA2040" s="220"/>
      <c r="VZB2040" s="220"/>
      <c r="VZC2040" s="220"/>
      <c r="VZD2040" s="220"/>
      <c r="VZE2040" s="220"/>
      <c r="VZF2040" s="220"/>
      <c r="VZG2040" s="220"/>
      <c r="VZH2040" s="220"/>
      <c r="VZI2040" s="220"/>
      <c r="VZJ2040" s="220"/>
      <c r="VZK2040" s="220"/>
      <c r="VZL2040" s="220"/>
      <c r="VZM2040" s="220"/>
      <c r="VZN2040" s="220"/>
      <c r="VZO2040" s="220"/>
      <c r="VZP2040" s="220"/>
      <c r="VZQ2040" s="220"/>
      <c r="VZR2040" s="220"/>
      <c r="VZS2040" s="220"/>
      <c r="VZT2040" s="220"/>
      <c r="VZU2040" s="220"/>
      <c r="VZV2040" s="220"/>
      <c r="VZW2040" s="220"/>
      <c r="VZX2040" s="220"/>
      <c r="VZY2040" s="220"/>
      <c r="VZZ2040" s="220"/>
      <c r="WAA2040" s="220"/>
      <c r="WAB2040" s="220"/>
      <c r="WAC2040" s="220"/>
      <c r="WAD2040" s="220"/>
      <c r="WAE2040" s="220"/>
      <c r="WAF2040" s="220"/>
      <c r="WAG2040" s="220"/>
      <c r="WAH2040" s="220"/>
      <c r="WAI2040" s="220"/>
      <c r="WAJ2040" s="220"/>
      <c r="WAK2040" s="220"/>
      <c r="WAL2040" s="220"/>
      <c r="WAM2040" s="220"/>
      <c r="WAN2040" s="220"/>
      <c r="WAO2040" s="220"/>
      <c r="WAP2040" s="220"/>
      <c r="WAQ2040" s="220"/>
      <c r="WAR2040" s="220"/>
      <c r="WAS2040" s="220"/>
      <c r="WAT2040" s="220"/>
      <c r="WAU2040" s="220"/>
      <c r="WAV2040" s="220"/>
      <c r="WAW2040" s="220"/>
      <c r="WAX2040" s="220"/>
      <c r="WAY2040" s="220"/>
      <c r="WAZ2040" s="220"/>
      <c r="WBA2040" s="220"/>
      <c r="WBB2040" s="220"/>
      <c r="WBC2040" s="220"/>
      <c r="WBD2040" s="220"/>
      <c r="WBE2040" s="220"/>
      <c r="WBF2040" s="220"/>
      <c r="WBG2040" s="220"/>
      <c r="WBH2040" s="220"/>
      <c r="WBI2040" s="220"/>
      <c r="WBJ2040" s="220"/>
      <c r="WBK2040" s="220"/>
      <c r="WBL2040" s="220"/>
      <c r="WBM2040" s="220"/>
      <c r="WBN2040" s="220"/>
      <c r="WBO2040" s="220"/>
      <c r="WBP2040" s="220"/>
      <c r="WBQ2040" s="220"/>
      <c r="WBR2040" s="220"/>
      <c r="WBS2040" s="220"/>
      <c r="WBT2040" s="220"/>
      <c r="WBU2040" s="220"/>
      <c r="WBV2040" s="220"/>
      <c r="WBW2040" s="220"/>
      <c r="WBX2040" s="220"/>
      <c r="WBY2040" s="220"/>
      <c r="WBZ2040" s="220"/>
      <c r="WCA2040" s="220"/>
      <c r="WCB2040" s="220"/>
      <c r="WCC2040" s="220"/>
      <c r="WCD2040" s="220"/>
      <c r="WCE2040" s="220"/>
      <c r="WCF2040" s="220"/>
      <c r="WCG2040" s="220"/>
      <c r="WCH2040" s="220"/>
      <c r="WCI2040" s="220"/>
      <c r="WCJ2040" s="220"/>
      <c r="WCK2040" s="220"/>
      <c r="WCL2040" s="220"/>
      <c r="WCM2040" s="220"/>
      <c r="WCN2040" s="220"/>
      <c r="WCO2040" s="220"/>
      <c r="WCP2040" s="220"/>
      <c r="WCQ2040" s="220"/>
      <c r="WCR2040" s="220"/>
      <c r="WCS2040" s="220"/>
      <c r="WCT2040" s="220"/>
      <c r="WCU2040" s="220"/>
      <c r="WCV2040" s="220"/>
      <c r="WCW2040" s="220"/>
      <c r="WCX2040" s="220"/>
      <c r="WCY2040" s="220"/>
      <c r="WCZ2040" s="220"/>
      <c r="WDA2040" s="220"/>
      <c r="WDB2040" s="220"/>
      <c r="WDC2040" s="220"/>
      <c r="WDD2040" s="220"/>
      <c r="WDE2040" s="220"/>
      <c r="WDF2040" s="220"/>
      <c r="WDG2040" s="220"/>
      <c r="WDH2040" s="220"/>
      <c r="WDI2040" s="220"/>
      <c r="WDJ2040" s="220"/>
      <c r="WDK2040" s="220"/>
      <c r="WDL2040" s="220"/>
      <c r="WDM2040" s="220"/>
      <c r="WDN2040" s="220"/>
      <c r="WDO2040" s="220"/>
      <c r="WDP2040" s="220"/>
      <c r="WDQ2040" s="220"/>
      <c r="WDR2040" s="220"/>
      <c r="WDS2040" s="220"/>
      <c r="WDT2040" s="220"/>
      <c r="WDU2040" s="220"/>
      <c r="WDV2040" s="220"/>
      <c r="WDW2040" s="220"/>
      <c r="WDX2040" s="220"/>
      <c r="WDY2040" s="220"/>
      <c r="WDZ2040" s="220"/>
      <c r="WEA2040" s="220"/>
      <c r="WEB2040" s="220"/>
      <c r="WEC2040" s="220"/>
      <c r="WED2040" s="220"/>
      <c r="WEE2040" s="220"/>
      <c r="WEF2040" s="220"/>
      <c r="WEG2040" s="220"/>
      <c r="WEH2040" s="220"/>
      <c r="WEI2040" s="220"/>
      <c r="WEJ2040" s="220"/>
      <c r="WEK2040" s="220"/>
      <c r="WEL2040" s="220"/>
      <c r="WEM2040" s="220"/>
      <c r="WEN2040" s="220"/>
      <c r="WEO2040" s="220"/>
      <c r="WEP2040" s="220"/>
      <c r="WEQ2040" s="220"/>
      <c r="WER2040" s="220"/>
      <c r="WES2040" s="220"/>
      <c r="WET2040" s="220"/>
      <c r="WEU2040" s="220"/>
      <c r="WEV2040" s="220"/>
      <c r="WEW2040" s="220"/>
      <c r="WEX2040" s="220"/>
      <c r="WEY2040" s="220"/>
      <c r="WEZ2040" s="220"/>
      <c r="WFA2040" s="220"/>
      <c r="WFB2040" s="220"/>
      <c r="WFC2040" s="220"/>
      <c r="WFD2040" s="220"/>
      <c r="WFE2040" s="220"/>
      <c r="WFF2040" s="220"/>
      <c r="WFG2040" s="220"/>
      <c r="WFH2040" s="220"/>
      <c r="WFI2040" s="220"/>
      <c r="WFJ2040" s="220"/>
      <c r="WFK2040" s="220"/>
      <c r="WFL2040" s="220"/>
      <c r="WFM2040" s="220"/>
      <c r="WFN2040" s="220"/>
      <c r="WFO2040" s="220"/>
      <c r="WFP2040" s="220"/>
      <c r="WFQ2040" s="220"/>
      <c r="WFR2040" s="220"/>
      <c r="WFS2040" s="220"/>
      <c r="WFT2040" s="220"/>
      <c r="WFU2040" s="220"/>
      <c r="WFV2040" s="220"/>
      <c r="WFW2040" s="220"/>
      <c r="WFX2040" s="220"/>
      <c r="WFY2040" s="220"/>
      <c r="WFZ2040" s="220"/>
      <c r="WGA2040" s="220"/>
      <c r="WGB2040" s="220"/>
      <c r="WGC2040" s="220"/>
      <c r="WGD2040" s="220"/>
      <c r="WGE2040" s="220"/>
      <c r="WGF2040" s="220"/>
      <c r="WGG2040" s="220"/>
      <c r="WGH2040" s="220"/>
      <c r="WGI2040" s="220"/>
      <c r="WGJ2040" s="220"/>
      <c r="WGK2040" s="220"/>
      <c r="WGL2040" s="220"/>
      <c r="WGM2040" s="220"/>
      <c r="WGN2040" s="220"/>
      <c r="WGO2040" s="220"/>
      <c r="WGP2040" s="220"/>
      <c r="WGQ2040" s="220"/>
      <c r="WGR2040" s="220"/>
      <c r="WGS2040" s="220"/>
      <c r="WGT2040" s="220"/>
      <c r="WGU2040" s="220"/>
      <c r="WGV2040" s="220"/>
      <c r="WGW2040" s="220"/>
      <c r="WGX2040" s="220"/>
      <c r="WGY2040" s="220"/>
      <c r="WGZ2040" s="220"/>
      <c r="WHA2040" s="220"/>
      <c r="WHB2040" s="220"/>
      <c r="WHC2040" s="220"/>
      <c r="WHD2040" s="220"/>
      <c r="WHE2040" s="220"/>
      <c r="WHF2040" s="220"/>
      <c r="WHG2040" s="220"/>
      <c r="WHH2040" s="220"/>
      <c r="WHI2040" s="220"/>
      <c r="WHJ2040" s="220"/>
      <c r="WHK2040" s="220"/>
      <c r="WHL2040" s="220"/>
      <c r="WHM2040" s="220"/>
      <c r="WHN2040" s="220"/>
      <c r="WHO2040" s="220"/>
      <c r="WHP2040" s="220"/>
      <c r="WHQ2040" s="220"/>
      <c r="WHR2040" s="220"/>
      <c r="WHS2040" s="220"/>
      <c r="WHT2040" s="220"/>
      <c r="WHU2040" s="220"/>
      <c r="WHV2040" s="220"/>
      <c r="WHW2040" s="220"/>
      <c r="WHX2040" s="220"/>
      <c r="WHY2040" s="220"/>
      <c r="WHZ2040" s="220"/>
      <c r="WIA2040" s="220"/>
      <c r="WIB2040" s="220"/>
      <c r="WIC2040" s="220"/>
      <c r="WID2040" s="220"/>
      <c r="WIE2040" s="220"/>
      <c r="WIF2040" s="220"/>
      <c r="WIG2040" s="220"/>
      <c r="WIH2040" s="220"/>
      <c r="WII2040" s="220"/>
      <c r="WIJ2040" s="220"/>
      <c r="WIK2040" s="220"/>
      <c r="WIL2040" s="220"/>
      <c r="WIM2040" s="220"/>
      <c r="WIN2040" s="220"/>
      <c r="WIO2040" s="220"/>
      <c r="WIP2040" s="220"/>
      <c r="WIQ2040" s="220"/>
      <c r="WIR2040" s="220"/>
      <c r="WIS2040" s="220"/>
      <c r="WIT2040" s="220"/>
      <c r="WIU2040" s="220"/>
      <c r="WIV2040" s="220"/>
      <c r="WIW2040" s="220"/>
      <c r="WIX2040" s="220"/>
      <c r="WIY2040" s="220"/>
      <c r="WIZ2040" s="220"/>
      <c r="WJA2040" s="220"/>
      <c r="WJB2040" s="220"/>
      <c r="WJC2040" s="220"/>
      <c r="WJD2040" s="220"/>
      <c r="WJE2040" s="220"/>
      <c r="WJF2040" s="220"/>
      <c r="WJG2040" s="220"/>
      <c r="WJH2040" s="220"/>
      <c r="WJI2040" s="220"/>
      <c r="WJJ2040" s="220"/>
      <c r="WJK2040" s="220"/>
      <c r="WJL2040" s="220"/>
      <c r="WJM2040" s="220"/>
      <c r="WJN2040" s="220"/>
      <c r="WJO2040" s="220"/>
      <c r="WJP2040" s="220"/>
      <c r="WJQ2040" s="220"/>
      <c r="WJR2040" s="220"/>
      <c r="WJS2040" s="220"/>
      <c r="WJT2040" s="220"/>
      <c r="WJU2040" s="220"/>
      <c r="WJV2040" s="220"/>
      <c r="WJW2040" s="220"/>
      <c r="WJX2040" s="220"/>
      <c r="WJY2040" s="220"/>
      <c r="WJZ2040" s="220"/>
      <c r="WKA2040" s="220"/>
      <c r="WKB2040" s="220"/>
      <c r="WKC2040" s="220"/>
      <c r="WKD2040" s="220"/>
      <c r="WKE2040" s="220"/>
      <c r="WKF2040" s="220"/>
      <c r="WKG2040" s="220"/>
      <c r="WKH2040" s="220"/>
      <c r="WKI2040" s="220"/>
      <c r="WKJ2040" s="220"/>
      <c r="WKK2040" s="220"/>
      <c r="WKL2040" s="220"/>
      <c r="WKM2040" s="220"/>
      <c r="WKN2040" s="220"/>
      <c r="WKO2040" s="220"/>
      <c r="WKP2040" s="220"/>
      <c r="WKQ2040" s="220"/>
      <c r="WKR2040" s="220"/>
      <c r="WKS2040" s="220"/>
      <c r="WKT2040" s="220"/>
      <c r="WKU2040" s="220"/>
      <c r="WKV2040" s="220"/>
      <c r="WKW2040" s="220"/>
      <c r="WKX2040" s="220"/>
      <c r="WKY2040" s="220"/>
      <c r="WKZ2040" s="220"/>
      <c r="WLA2040" s="220"/>
      <c r="WLB2040" s="220"/>
      <c r="WLC2040" s="220"/>
      <c r="WLD2040" s="220"/>
      <c r="WLE2040" s="220"/>
      <c r="WLF2040" s="220"/>
      <c r="WLG2040" s="220"/>
      <c r="WLH2040" s="220"/>
      <c r="WLI2040" s="220"/>
      <c r="WLJ2040" s="220"/>
      <c r="WLK2040" s="220"/>
      <c r="WLL2040" s="220"/>
      <c r="WLM2040" s="220"/>
      <c r="WLN2040" s="220"/>
      <c r="WLO2040" s="220"/>
      <c r="WLP2040" s="220"/>
      <c r="WLQ2040" s="220"/>
      <c r="WLR2040" s="220"/>
      <c r="WLS2040" s="220"/>
      <c r="WLT2040" s="220"/>
      <c r="WLU2040" s="220"/>
      <c r="WLV2040" s="220"/>
      <c r="WLW2040" s="220"/>
      <c r="WLX2040" s="220"/>
      <c r="WLY2040" s="220"/>
      <c r="WLZ2040" s="220"/>
      <c r="WMA2040" s="220"/>
      <c r="WMB2040" s="220"/>
      <c r="WMC2040" s="220"/>
      <c r="WMD2040" s="220"/>
      <c r="WME2040" s="220"/>
      <c r="WMF2040" s="220"/>
      <c r="WMG2040" s="220"/>
      <c r="WMH2040" s="220"/>
      <c r="WMI2040" s="220"/>
      <c r="WMJ2040" s="220"/>
      <c r="WMK2040" s="220"/>
      <c r="WML2040" s="220"/>
      <c r="WMM2040" s="220"/>
      <c r="WMN2040" s="220"/>
      <c r="WMO2040" s="220"/>
      <c r="WMP2040" s="220"/>
      <c r="WMQ2040" s="220"/>
      <c r="WMR2040" s="220"/>
      <c r="WMS2040" s="220"/>
      <c r="WMT2040" s="220"/>
      <c r="WMU2040" s="220"/>
      <c r="WMV2040" s="220"/>
      <c r="WMW2040" s="220"/>
      <c r="WMX2040" s="220"/>
      <c r="WMY2040" s="220"/>
      <c r="WMZ2040" s="220"/>
      <c r="WNA2040" s="220"/>
      <c r="WNB2040" s="220"/>
      <c r="WNC2040" s="220"/>
      <c r="WND2040" s="220"/>
      <c r="WNE2040" s="220"/>
      <c r="WNF2040" s="220"/>
      <c r="WNG2040" s="220"/>
      <c r="WNH2040" s="220"/>
      <c r="WNI2040" s="220"/>
      <c r="WNJ2040" s="220"/>
      <c r="WNK2040" s="220"/>
      <c r="WNL2040" s="220"/>
      <c r="WNM2040" s="220"/>
      <c r="WNN2040" s="220"/>
      <c r="WNO2040" s="220"/>
      <c r="WNP2040" s="220"/>
      <c r="WNQ2040" s="220"/>
      <c r="WNR2040" s="220"/>
      <c r="WNS2040" s="220"/>
      <c r="WNT2040" s="220"/>
      <c r="WNU2040" s="220"/>
      <c r="WNV2040" s="220"/>
      <c r="WNW2040" s="220"/>
      <c r="WNX2040" s="220"/>
      <c r="WNY2040" s="220"/>
      <c r="WNZ2040" s="220"/>
      <c r="WOA2040" s="220"/>
      <c r="WOB2040" s="220"/>
      <c r="WOC2040" s="220"/>
      <c r="WOD2040" s="220"/>
      <c r="WOE2040" s="220"/>
      <c r="WOF2040" s="220"/>
      <c r="WOG2040" s="220"/>
      <c r="WOH2040" s="220"/>
      <c r="WOI2040" s="220"/>
      <c r="WOJ2040" s="220"/>
      <c r="WOK2040" s="220"/>
      <c r="WOL2040" s="220"/>
      <c r="WOM2040" s="220"/>
      <c r="WON2040" s="220"/>
      <c r="WOO2040" s="220"/>
      <c r="WOP2040" s="220"/>
      <c r="WOQ2040" s="220"/>
      <c r="WOR2040" s="220"/>
      <c r="WOS2040" s="220"/>
      <c r="WOT2040" s="220"/>
      <c r="WOU2040" s="220"/>
      <c r="WOV2040" s="220"/>
      <c r="WOW2040" s="220"/>
      <c r="WOX2040" s="220"/>
      <c r="WOY2040" s="220"/>
      <c r="WOZ2040" s="220"/>
      <c r="WPA2040" s="220"/>
      <c r="WPB2040" s="220"/>
      <c r="WPC2040" s="220"/>
      <c r="WPD2040" s="220"/>
      <c r="WPE2040" s="220"/>
      <c r="WPF2040" s="220"/>
      <c r="WPG2040" s="220"/>
      <c r="WPH2040" s="220"/>
      <c r="WPI2040" s="220"/>
      <c r="WPJ2040" s="220"/>
      <c r="WPK2040" s="220"/>
      <c r="WPL2040" s="220"/>
      <c r="WPM2040" s="220"/>
      <c r="WPN2040" s="220"/>
      <c r="WPO2040" s="220"/>
      <c r="WPP2040" s="220"/>
      <c r="WPQ2040" s="220"/>
      <c r="WPR2040" s="220"/>
      <c r="WPS2040" s="220"/>
      <c r="WPT2040" s="220"/>
      <c r="WPU2040" s="220"/>
      <c r="WPV2040" s="220"/>
      <c r="WPW2040" s="220"/>
      <c r="WPX2040" s="220"/>
      <c r="WPY2040" s="220"/>
      <c r="WPZ2040" s="220"/>
      <c r="WQA2040" s="220"/>
      <c r="WQB2040" s="220"/>
      <c r="WQC2040" s="220"/>
      <c r="WQD2040" s="220"/>
      <c r="WQE2040" s="220"/>
      <c r="WQF2040" s="220"/>
      <c r="WQG2040" s="220"/>
      <c r="WQH2040" s="220"/>
      <c r="WQI2040" s="220"/>
      <c r="WQJ2040" s="220"/>
      <c r="WQK2040" s="220"/>
      <c r="WQL2040" s="220"/>
      <c r="WQM2040" s="220"/>
      <c r="WQN2040" s="220"/>
      <c r="WQO2040" s="220"/>
      <c r="WQP2040" s="220"/>
      <c r="WQQ2040" s="220"/>
      <c r="WQR2040" s="220"/>
      <c r="WQS2040" s="220"/>
      <c r="WQT2040" s="220"/>
      <c r="WQU2040" s="220"/>
      <c r="WQV2040" s="220"/>
      <c r="WQW2040" s="220"/>
      <c r="WQX2040" s="220"/>
      <c r="WQY2040" s="220"/>
      <c r="WQZ2040" s="220"/>
      <c r="WRA2040" s="220"/>
      <c r="WRB2040" s="220"/>
      <c r="WRC2040" s="220"/>
      <c r="WRD2040" s="220"/>
      <c r="WRE2040" s="220"/>
      <c r="WRF2040" s="220"/>
      <c r="WRG2040" s="220"/>
      <c r="WRH2040" s="220"/>
      <c r="WRI2040" s="220"/>
      <c r="WRJ2040" s="220"/>
      <c r="WRK2040" s="220"/>
      <c r="WRL2040" s="220"/>
      <c r="WRM2040" s="220"/>
      <c r="WRN2040" s="220"/>
      <c r="WRO2040" s="220"/>
      <c r="WRP2040" s="220"/>
      <c r="WRQ2040" s="220"/>
      <c r="WRR2040" s="220"/>
      <c r="WRS2040" s="220"/>
      <c r="WRT2040" s="220"/>
      <c r="WRU2040" s="220"/>
      <c r="WRV2040" s="220"/>
      <c r="WRW2040" s="220"/>
      <c r="WRX2040" s="220"/>
      <c r="WRY2040" s="220"/>
      <c r="WRZ2040" s="220"/>
      <c r="WSA2040" s="220"/>
      <c r="WSB2040" s="220"/>
      <c r="WSC2040" s="220"/>
      <c r="WSD2040" s="220"/>
      <c r="WSE2040" s="220"/>
      <c r="WSF2040" s="220"/>
      <c r="WSG2040" s="220"/>
      <c r="WSH2040" s="220"/>
      <c r="WSI2040" s="220"/>
      <c r="WSJ2040" s="220"/>
      <c r="WSK2040" s="220"/>
      <c r="WSL2040" s="220"/>
      <c r="WSM2040" s="220"/>
      <c r="WSN2040" s="220"/>
      <c r="WSO2040" s="220"/>
      <c r="WSP2040" s="220"/>
      <c r="WSQ2040" s="220"/>
      <c r="WSR2040" s="220"/>
      <c r="WSS2040" s="220"/>
      <c r="WST2040" s="220"/>
      <c r="WSU2040" s="220"/>
      <c r="WSV2040" s="220"/>
      <c r="WSW2040" s="220"/>
      <c r="WSX2040" s="220"/>
      <c r="WSY2040" s="220"/>
      <c r="WSZ2040" s="220"/>
      <c r="WTA2040" s="220"/>
      <c r="WTB2040" s="220"/>
      <c r="WTC2040" s="220"/>
      <c r="WTD2040" s="220"/>
      <c r="WTE2040" s="220"/>
      <c r="WTF2040" s="220"/>
      <c r="WTG2040" s="220"/>
      <c r="WTH2040" s="220"/>
      <c r="WTI2040" s="220"/>
      <c r="WTJ2040" s="220"/>
      <c r="WTK2040" s="220"/>
      <c r="WTL2040" s="220"/>
      <c r="WTM2040" s="220"/>
      <c r="WTN2040" s="220"/>
      <c r="WTO2040" s="220"/>
      <c r="WTP2040" s="220"/>
      <c r="WTQ2040" s="220"/>
      <c r="WTR2040" s="220"/>
      <c r="WTS2040" s="220"/>
      <c r="WTT2040" s="220"/>
      <c r="WTU2040" s="220"/>
      <c r="WTV2040" s="220"/>
      <c r="WTW2040" s="220"/>
      <c r="WTX2040" s="220"/>
      <c r="WTY2040" s="220"/>
      <c r="WTZ2040" s="220"/>
      <c r="WUA2040" s="220"/>
      <c r="WUB2040" s="220"/>
      <c r="WUC2040" s="220"/>
      <c r="WUD2040" s="220"/>
      <c r="WUE2040" s="220"/>
      <c r="WUF2040" s="220"/>
      <c r="WUG2040" s="220"/>
      <c r="WUH2040" s="220"/>
      <c r="WUI2040" s="220"/>
      <c r="WUJ2040" s="220"/>
      <c r="WUK2040" s="220"/>
      <c r="WUL2040" s="220"/>
      <c r="WUM2040" s="220"/>
      <c r="WUN2040" s="220"/>
      <c r="WUO2040" s="220"/>
      <c r="WUP2040" s="220"/>
      <c r="WUQ2040" s="220"/>
      <c r="WUR2040" s="220"/>
      <c r="WUS2040" s="220"/>
      <c r="WUT2040" s="220"/>
      <c r="WUU2040" s="220"/>
      <c r="WUV2040" s="220"/>
      <c r="WUW2040" s="220"/>
      <c r="WUX2040" s="220"/>
      <c r="WUY2040" s="220"/>
      <c r="WUZ2040" s="220"/>
      <c r="WVA2040" s="220"/>
      <c r="WVB2040" s="220"/>
      <c r="WVC2040" s="220"/>
      <c r="WVD2040" s="220"/>
      <c r="WVE2040" s="220"/>
      <c r="WVF2040" s="220"/>
      <c r="WVG2040" s="220"/>
      <c r="WVH2040" s="220"/>
      <c r="WVI2040" s="220"/>
      <c r="WVJ2040" s="220"/>
      <c r="WVK2040" s="220"/>
      <c r="WVL2040" s="220"/>
      <c r="WVM2040" s="220"/>
      <c r="WVN2040" s="220"/>
      <c r="WVO2040" s="220"/>
      <c r="WVP2040" s="220"/>
      <c r="WVQ2040" s="220"/>
      <c r="WVR2040" s="220"/>
      <c r="WVS2040" s="220"/>
      <c r="WVT2040" s="220"/>
      <c r="WVU2040" s="220"/>
      <c r="WVV2040" s="220"/>
      <c r="WVW2040" s="220"/>
      <c r="WVX2040" s="220"/>
      <c r="WVY2040" s="220"/>
      <c r="WVZ2040" s="220"/>
      <c r="WWA2040" s="220"/>
      <c r="WWB2040" s="220"/>
      <c r="WWC2040" s="220"/>
      <c r="WWD2040" s="220"/>
      <c r="WWE2040" s="220"/>
      <c r="WWF2040" s="220"/>
      <c r="WWG2040" s="220"/>
      <c r="WWH2040" s="220"/>
      <c r="WWI2040" s="220"/>
      <c r="WWJ2040" s="220"/>
      <c r="WWK2040" s="220"/>
      <c r="WWL2040" s="220"/>
      <c r="WWM2040" s="220"/>
      <c r="WWN2040" s="220"/>
      <c r="WWO2040" s="220"/>
      <c r="WWP2040" s="220"/>
      <c r="WWQ2040" s="220"/>
      <c r="WWR2040" s="220"/>
      <c r="WWS2040" s="220"/>
      <c r="WWT2040" s="220"/>
      <c r="WWU2040" s="220"/>
      <c r="WWV2040" s="220"/>
      <c r="WWW2040" s="220"/>
      <c r="WWX2040" s="220"/>
      <c r="WWY2040" s="220"/>
      <c r="WWZ2040" s="220"/>
      <c r="WXA2040" s="220"/>
      <c r="WXB2040" s="220"/>
      <c r="WXC2040" s="220"/>
      <c r="WXD2040" s="220"/>
      <c r="WXE2040" s="220"/>
      <c r="WXF2040" s="220"/>
      <c r="WXG2040" s="220"/>
      <c r="WXH2040" s="220"/>
      <c r="WXI2040" s="220"/>
      <c r="WXJ2040" s="220"/>
      <c r="WXK2040" s="220"/>
      <c r="WXL2040" s="220"/>
      <c r="WXM2040" s="220"/>
      <c r="WXN2040" s="220"/>
      <c r="WXO2040" s="220"/>
      <c r="WXP2040" s="220"/>
      <c r="WXQ2040" s="220"/>
      <c r="WXR2040" s="220"/>
      <c r="WXS2040" s="220"/>
      <c r="WXT2040" s="220"/>
      <c r="WXU2040" s="220"/>
      <c r="WXV2040" s="220"/>
      <c r="WXW2040" s="220"/>
      <c r="WXX2040" s="220"/>
      <c r="WXY2040" s="220"/>
      <c r="WXZ2040" s="220"/>
      <c r="WYA2040" s="220"/>
      <c r="WYB2040" s="220"/>
      <c r="WYC2040" s="220"/>
      <c r="WYD2040" s="220"/>
      <c r="WYE2040" s="220"/>
      <c r="WYF2040" s="220"/>
      <c r="WYG2040" s="220"/>
      <c r="WYH2040" s="220"/>
      <c r="WYI2040" s="220"/>
      <c r="WYJ2040" s="220"/>
      <c r="WYK2040" s="220"/>
      <c r="WYL2040" s="220"/>
      <c r="WYM2040" s="220"/>
      <c r="WYN2040" s="220"/>
      <c r="WYO2040" s="220"/>
      <c r="WYP2040" s="220"/>
      <c r="WYQ2040" s="220"/>
      <c r="WYR2040" s="220"/>
      <c r="WYS2040" s="220"/>
      <c r="WYT2040" s="220"/>
      <c r="WYU2040" s="220"/>
      <c r="WYV2040" s="220"/>
      <c r="WYW2040" s="220"/>
      <c r="WYX2040" s="220"/>
      <c r="WYY2040" s="220"/>
      <c r="WYZ2040" s="220"/>
      <c r="WZA2040" s="220"/>
      <c r="WZB2040" s="220"/>
      <c r="WZC2040" s="220"/>
      <c r="WZD2040" s="220"/>
      <c r="WZE2040" s="220"/>
      <c r="WZF2040" s="220"/>
      <c r="WZG2040" s="220"/>
      <c r="WZH2040" s="220"/>
      <c r="WZI2040" s="220"/>
      <c r="WZJ2040" s="220"/>
      <c r="WZK2040" s="220"/>
      <c r="WZL2040" s="220"/>
      <c r="WZM2040" s="220"/>
      <c r="WZN2040" s="220"/>
      <c r="WZO2040" s="220"/>
      <c r="WZP2040" s="220"/>
      <c r="WZQ2040" s="220"/>
      <c r="WZR2040" s="220"/>
      <c r="WZS2040" s="220"/>
      <c r="WZT2040" s="220"/>
      <c r="WZU2040" s="220"/>
      <c r="WZV2040" s="220"/>
      <c r="WZW2040" s="220"/>
      <c r="WZX2040" s="220"/>
      <c r="WZY2040" s="220"/>
      <c r="WZZ2040" s="220"/>
      <c r="XAA2040" s="220"/>
      <c r="XAB2040" s="220"/>
      <c r="XAC2040" s="220"/>
      <c r="XAD2040" s="220"/>
      <c r="XAE2040" s="220"/>
      <c r="XAF2040" s="220"/>
      <c r="XAG2040" s="220"/>
      <c r="XAH2040" s="220"/>
      <c r="XAI2040" s="220"/>
      <c r="XAJ2040" s="220"/>
      <c r="XAK2040" s="220"/>
      <c r="XAL2040" s="220"/>
      <c r="XAM2040" s="220"/>
      <c r="XAN2040" s="220"/>
      <c r="XAO2040" s="220"/>
      <c r="XAP2040" s="220"/>
      <c r="XAQ2040" s="220"/>
      <c r="XAR2040" s="220"/>
      <c r="XAS2040" s="220"/>
      <c r="XAT2040" s="220"/>
      <c r="XAU2040" s="220"/>
      <c r="XAV2040" s="220"/>
      <c r="XAW2040" s="220"/>
      <c r="XAX2040" s="220"/>
      <c r="XAY2040" s="220"/>
      <c r="XAZ2040" s="220"/>
      <c r="XBA2040" s="220"/>
      <c r="XBB2040" s="220"/>
      <c r="XBC2040" s="220"/>
      <c r="XBD2040" s="220"/>
      <c r="XBE2040" s="220"/>
      <c r="XBF2040" s="220"/>
      <c r="XBG2040" s="220"/>
      <c r="XBH2040" s="220"/>
      <c r="XBI2040" s="220"/>
      <c r="XBJ2040" s="220"/>
      <c r="XBK2040" s="220"/>
      <c r="XBL2040" s="220"/>
      <c r="XBM2040" s="220"/>
      <c r="XBN2040" s="220"/>
      <c r="XBO2040" s="220"/>
      <c r="XBP2040" s="220"/>
      <c r="XBQ2040" s="220"/>
      <c r="XBR2040" s="220"/>
      <c r="XBS2040" s="220"/>
      <c r="XBT2040" s="220"/>
      <c r="XBU2040" s="220"/>
      <c r="XBV2040" s="220"/>
      <c r="XBW2040" s="220"/>
      <c r="XBX2040" s="220"/>
      <c r="XBY2040" s="220"/>
      <c r="XBZ2040" s="220"/>
      <c r="XCA2040" s="220"/>
      <c r="XCB2040" s="220"/>
      <c r="XCC2040" s="220"/>
      <c r="XCD2040" s="220"/>
      <c r="XCE2040" s="220"/>
      <c r="XCF2040" s="220"/>
      <c r="XCG2040" s="220"/>
      <c r="XCH2040" s="220"/>
      <c r="XCI2040" s="220"/>
      <c r="XCJ2040" s="220"/>
      <c r="XCK2040" s="220"/>
      <c r="XCL2040" s="220"/>
      <c r="XCM2040" s="220"/>
      <c r="XCN2040" s="220"/>
      <c r="XCO2040" s="220"/>
      <c r="XCP2040" s="220"/>
      <c r="XCQ2040" s="220"/>
      <c r="XCR2040" s="220"/>
      <c r="XCS2040" s="220"/>
      <c r="XCT2040" s="220"/>
      <c r="XCU2040" s="220"/>
      <c r="XCV2040" s="220"/>
      <c r="XCW2040" s="220"/>
      <c r="XCX2040" s="220"/>
      <c r="XCY2040" s="220"/>
      <c r="XCZ2040" s="220"/>
      <c r="XDA2040" s="220"/>
      <c r="XDB2040" s="220"/>
      <c r="XDC2040" s="220"/>
      <c r="XDD2040" s="220"/>
      <c r="XDE2040" s="220"/>
      <c r="XDF2040" s="220"/>
      <c r="XDG2040" s="220"/>
      <c r="XDH2040" s="220"/>
      <c r="XDI2040" s="220"/>
      <c r="XDJ2040" s="220"/>
      <c r="XDK2040" s="220"/>
      <c r="XDL2040" s="220"/>
      <c r="XDM2040" s="220"/>
      <c r="XDN2040" s="220"/>
      <c r="XDO2040" s="220"/>
      <c r="XDP2040" s="220"/>
      <c r="XDQ2040" s="220"/>
      <c r="XDR2040" s="220"/>
      <c r="XDS2040" s="220"/>
      <c r="XDT2040" s="220"/>
      <c r="XDU2040" s="220"/>
      <c r="XDV2040" s="220"/>
      <c r="XDW2040" s="220"/>
      <c r="XDX2040" s="220"/>
      <c r="XDY2040" s="220"/>
      <c r="XDZ2040" s="220"/>
      <c r="XEA2040" s="220"/>
      <c r="XEB2040" s="220"/>
      <c r="XEC2040" s="220"/>
      <c r="XED2040" s="220"/>
      <c r="XEE2040" s="220"/>
      <c r="XEF2040" s="220"/>
      <c r="XEG2040" s="220"/>
      <c r="XEH2040" s="220"/>
      <c r="XEI2040" s="220"/>
      <c r="XEJ2040" s="220"/>
      <c r="XEK2040" s="220"/>
      <c r="XEL2040" s="220"/>
      <c r="XEM2040" s="220"/>
      <c r="XEN2040" s="220"/>
      <c r="XEO2040" s="220"/>
      <c r="XEP2040" s="220"/>
      <c r="XEQ2040" s="220"/>
      <c r="XER2040" s="220"/>
      <c r="XES2040" s="220"/>
      <c r="XET2040" s="220"/>
      <c r="XEU2040" s="220"/>
      <c r="XEV2040" s="220"/>
      <c r="XEW2040" s="220"/>
      <c r="XEX2040" s="220"/>
      <c r="XEY2040" s="220"/>
      <c r="XEZ2040" s="220"/>
      <c r="XFA2040" s="220"/>
      <c r="XFB2040" s="220"/>
      <c r="XFC2040" s="220"/>
    </row>
    <row r="2041" spans="1:16383" s="202" customFormat="1" x14ac:dyDescent="0.25">
      <c r="B2041" s="366" t="s">
        <v>727</v>
      </c>
      <c r="C2041" s="364"/>
      <c r="D2041" s="364"/>
      <c r="E2041" s="364"/>
      <c r="F2041" s="364"/>
      <c r="G2041" s="364"/>
      <c r="H2041" s="364"/>
      <c r="I2041" s="364"/>
      <c r="J2041" s="220"/>
      <c r="K2041" s="220"/>
      <c r="L2041" s="220"/>
      <c r="M2041" s="220"/>
      <c r="N2041" s="220"/>
      <c r="O2041" s="220"/>
      <c r="P2041" s="220"/>
      <c r="Q2041" s="220"/>
      <c r="R2041" s="220"/>
      <c r="S2041" s="220"/>
      <c r="T2041" s="220"/>
      <c r="U2041" s="220"/>
      <c r="V2041" s="220"/>
      <c r="W2041" s="220"/>
      <c r="X2041" s="220"/>
      <c r="Y2041" s="220"/>
      <c r="Z2041" s="220"/>
      <c r="AA2041" s="220"/>
      <c r="AB2041" s="220"/>
      <c r="AC2041" s="220"/>
      <c r="AD2041" s="220"/>
      <c r="AE2041" s="220"/>
      <c r="AF2041" s="220"/>
      <c r="AG2041" s="220"/>
      <c r="AH2041" s="220"/>
      <c r="AI2041" s="220"/>
      <c r="AJ2041" s="220"/>
      <c r="AK2041" s="220"/>
      <c r="AL2041" s="220"/>
      <c r="AM2041" s="220"/>
      <c r="AN2041" s="220"/>
      <c r="AO2041" s="220"/>
      <c r="AP2041" s="220"/>
      <c r="AQ2041" s="220"/>
      <c r="AR2041" s="220"/>
      <c r="AS2041" s="220"/>
      <c r="AT2041" s="220"/>
      <c r="AU2041" s="220"/>
      <c r="AV2041" s="220"/>
      <c r="AW2041" s="220"/>
      <c r="AX2041" s="220"/>
      <c r="AY2041" s="220"/>
      <c r="AZ2041" s="220"/>
      <c r="BA2041" s="220"/>
      <c r="BB2041" s="220"/>
      <c r="BC2041" s="220"/>
      <c r="BD2041" s="220"/>
      <c r="BE2041" s="220"/>
      <c r="BF2041" s="220"/>
      <c r="BG2041" s="220"/>
      <c r="BH2041" s="220"/>
      <c r="BI2041" s="220"/>
      <c r="BJ2041" s="220"/>
      <c r="BK2041" s="220"/>
      <c r="BL2041" s="220"/>
      <c r="BM2041" s="220"/>
      <c r="BN2041" s="220"/>
      <c r="BO2041" s="220"/>
      <c r="BP2041" s="220"/>
      <c r="BQ2041" s="220"/>
      <c r="BR2041" s="220"/>
      <c r="BS2041" s="220"/>
      <c r="BT2041" s="220"/>
      <c r="BU2041" s="220"/>
      <c r="BV2041" s="220"/>
      <c r="BW2041" s="220"/>
      <c r="BX2041" s="220"/>
      <c r="BY2041" s="220"/>
      <c r="BZ2041" s="220"/>
      <c r="CA2041" s="220"/>
      <c r="CB2041" s="220"/>
      <c r="CC2041" s="220"/>
      <c r="CD2041" s="220"/>
      <c r="CE2041" s="220"/>
      <c r="CF2041" s="220"/>
      <c r="CG2041" s="220"/>
      <c r="CH2041" s="220"/>
      <c r="CI2041" s="220"/>
      <c r="CJ2041" s="220"/>
      <c r="CK2041" s="220"/>
      <c r="CL2041" s="220"/>
      <c r="CM2041" s="220"/>
      <c r="CN2041" s="220"/>
      <c r="CO2041" s="220"/>
      <c r="CP2041" s="220"/>
      <c r="CQ2041" s="220"/>
      <c r="CR2041" s="220"/>
      <c r="CS2041" s="220"/>
      <c r="CT2041" s="220"/>
      <c r="CU2041" s="220"/>
      <c r="CV2041" s="220"/>
      <c r="CW2041" s="220"/>
      <c r="CX2041" s="220"/>
      <c r="CY2041" s="220"/>
      <c r="CZ2041" s="220"/>
      <c r="DA2041" s="220"/>
      <c r="DB2041" s="220"/>
      <c r="DC2041" s="220"/>
      <c r="DD2041" s="220"/>
      <c r="DE2041" s="220"/>
      <c r="DF2041" s="220"/>
      <c r="DG2041" s="220"/>
      <c r="DH2041" s="220"/>
      <c r="DI2041" s="220"/>
      <c r="DJ2041" s="220"/>
      <c r="DK2041" s="220"/>
      <c r="DL2041" s="220"/>
      <c r="DM2041" s="220"/>
      <c r="DN2041" s="220"/>
      <c r="DO2041" s="220"/>
      <c r="DP2041" s="220"/>
      <c r="DQ2041" s="220"/>
      <c r="DR2041" s="220"/>
      <c r="DS2041" s="220"/>
      <c r="DT2041" s="220"/>
      <c r="DU2041" s="220"/>
      <c r="DV2041" s="220"/>
      <c r="DW2041" s="220"/>
      <c r="DX2041" s="220"/>
      <c r="DY2041" s="220"/>
      <c r="DZ2041" s="220"/>
      <c r="EA2041" s="220"/>
      <c r="EB2041" s="220"/>
      <c r="EC2041" s="220"/>
      <c r="ED2041" s="220"/>
      <c r="EE2041" s="220"/>
      <c r="EF2041" s="220"/>
      <c r="EG2041" s="220"/>
      <c r="EH2041" s="220"/>
      <c r="EI2041" s="220"/>
      <c r="EJ2041" s="220"/>
      <c r="EK2041" s="220"/>
      <c r="EL2041" s="220"/>
      <c r="EM2041" s="220"/>
      <c r="EN2041" s="220"/>
      <c r="EO2041" s="220"/>
      <c r="EP2041" s="220"/>
      <c r="EQ2041" s="220"/>
      <c r="ER2041" s="220"/>
      <c r="ES2041" s="220"/>
      <c r="ET2041" s="220"/>
      <c r="EU2041" s="220"/>
      <c r="EV2041" s="220"/>
      <c r="EW2041" s="220"/>
      <c r="EX2041" s="220"/>
      <c r="EY2041" s="220"/>
      <c r="EZ2041" s="220"/>
      <c r="FA2041" s="220"/>
      <c r="FB2041" s="220"/>
      <c r="FC2041" s="220"/>
      <c r="FD2041" s="220"/>
      <c r="FE2041" s="220"/>
      <c r="FF2041" s="220"/>
      <c r="FG2041" s="220"/>
      <c r="FH2041" s="220"/>
      <c r="FI2041" s="220"/>
      <c r="FJ2041" s="220"/>
      <c r="FK2041" s="220"/>
      <c r="FL2041" s="220"/>
      <c r="FM2041" s="220"/>
      <c r="FN2041" s="220"/>
      <c r="FO2041" s="220"/>
      <c r="FP2041" s="220"/>
      <c r="FQ2041" s="220"/>
      <c r="FR2041" s="220"/>
      <c r="FS2041" s="220"/>
      <c r="FT2041" s="220"/>
      <c r="FU2041" s="220"/>
      <c r="FV2041" s="220"/>
      <c r="FW2041" s="220"/>
      <c r="FX2041" s="220"/>
      <c r="FY2041" s="220"/>
      <c r="FZ2041" s="220"/>
      <c r="GA2041" s="220"/>
      <c r="GB2041" s="220"/>
      <c r="GC2041" s="220"/>
      <c r="GD2041" s="220"/>
      <c r="GE2041" s="220"/>
      <c r="GF2041" s="220"/>
      <c r="GG2041" s="220"/>
      <c r="GH2041" s="220"/>
      <c r="GI2041" s="220"/>
      <c r="GJ2041" s="220"/>
      <c r="GK2041" s="220"/>
      <c r="GL2041" s="220"/>
      <c r="GM2041" s="220"/>
      <c r="GN2041" s="220"/>
      <c r="GO2041" s="220"/>
      <c r="GP2041" s="220"/>
      <c r="GQ2041" s="220"/>
      <c r="GR2041" s="220"/>
      <c r="GS2041" s="220"/>
      <c r="GT2041" s="220"/>
      <c r="GU2041" s="220"/>
      <c r="GV2041" s="220"/>
      <c r="GW2041" s="220"/>
      <c r="GX2041" s="220"/>
      <c r="GY2041" s="220"/>
      <c r="GZ2041" s="220"/>
      <c r="HA2041" s="220"/>
      <c r="HB2041" s="220"/>
      <c r="HC2041" s="220"/>
      <c r="HD2041" s="220"/>
      <c r="HE2041" s="220"/>
      <c r="HF2041" s="220"/>
      <c r="HG2041" s="220"/>
      <c r="HH2041" s="220"/>
      <c r="HI2041" s="220"/>
      <c r="HJ2041" s="220"/>
      <c r="HK2041" s="220"/>
      <c r="HL2041" s="220"/>
      <c r="HM2041" s="220"/>
      <c r="HN2041" s="220"/>
      <c r="HO2041" s="220"/>
      <c r="HP2041" s="220"/>
      <c r="HQ2041" s="220"/>
      <c r="HR2041" s="220"/>
      <c r="HS2041" s="220"/>
      <c r="HT2041" s="220"/>
      <c r="HU2041" s="220"/>
      <c r="HV2041" s="220"/>
      <c r="HW2041" s="220"/>
      <c r="HX2041" s="220"/>
      <c r="HY2041" s="220"/>
      <c r="HZ2041" s="220"/>
      <c r="IA2041" s="220"/>
      <c r="IB2041" s="220"/>
      <c r="IC2041" s="220"/>
      <c r="ID2041" s="220"/>
      <c r="IE2041" s="220"/>
      <c r="IF2041" s="220"/>
      <c r="IG2041" s="220"/>
      <c r="IH2041" s="220"/>
      <c r="II2041" s="220"/>
      <c r="IJ2041" s="220"/>
      <c r="IK2041" s="220"/>
      <c r="IL2041" s="220"/>
      <c r="IM2041" s="220"/>
      <c r="IN2041" s="220"/>
      <c r="IO2041" s="220"/>
      <c r="IP2041" s="220"/>
      <c r="IQ2041" s="220"/>
      <c r="IR2041" s="220"/>
      <c r="IS2041" s="220"/>
      <c r="IT2041" s="220"/>
      <c r="IU2041" s="220"/>
      <c r="IV2041" s="220"/>
      <c r="IW2041" s="220"/>
      <c r="IX2041" s="220"/>
      <c r="IY2041" s="220"/>
      <c r="IZ2041" s="220"/>
      <c r="JA2041" s="220"/>
      <c r="JB2041" s="220"/>
      <c r="JC2041" s="220"/>
      <c r="JD2041" s="220"/>
      <c r="JE2041" s="220"/>
      <c r="JF2041" s="220"/>
      <c r="JG2041" s="220"/>
      <c r="JH2041" s="220"/>
      <c r="JI2041" s="220"/>
      <c r="JJ2041" s="220"/>
      <c r="JK2041" s="220"/>
      <c r="JL2041" s="220"/>
      <c r="JM2041" s="220"/>
      <c r="JN2041" s="220"/>
      <c r="JO2041" s="220"/>
      <c r="JP2041" s="220"/>
      <c r="JQ2041" s="220"/>
      <c r="JR2041" s="220"/>
      <c r="JS2041" s="220"/>
      <c r="JT2041" s="220"/>
      <c r="JU2041" s="220"/>
      <c r="JV2041" s="220"/>
      <c r="JW2041" s="220"/>
      <c r="JX2041" s="220"/>
      <c r="JY2041" s="220"/>
      <c r="JZ2041" s="220"/>
      <c r="KA2041" s="220"/>
      <c r="KB2041" s="220"/>
      <c r="KC2041" s="220"/>
      <c r="KD2041" s="220"/>
      <c r="KE2041" s="220"/>
      <c r="KF2041" s="220"/>
      <c r="KG2041" s="220"/>
      <c r="KH2041" s="220"/>
      <c r="KI2041" s="220"/>
      <c r="KJ2041" s="220"/>
      <c r="KK2041" s="220"/>
      <c r="KL2041" s="220"/>
      <c r="KM2041" s="220"/>
      <c r="KN2041" s="220"/>
      <c r="KO2041" s="220"/>
      <c r="KP2041" s="220"/>
      <c r="KQ2041" s="220"/>
      <c r="KR2041" s="220"/>
      <c r="KS2041" s="220"/>
      <c r="KT2041" s="220"/>
      <c r="KU2041" s="220"/>
      <c r="KV2041" s="220"/>
      <c r="KW2041" s="220"/>
      <c r="KX2041" s="220"/>
      <c r="KY2041" s="220"/>
      <c r="KZ2041" s="220"/>
      <c r="LA2041" s="220"/>
      <c r="LB2041" s="220"/>
      <c r="LC2041" s="220"/>
      <c r="LD2041" s="220"/>
      <c r="LE2041" s="220"/>
      <c r="LF2041" s="220"/>
      <c r="LG2041" s="220"/>
      <c r="LH2041" s="220"/>
      <c r="LI2041" s="220"/>
      <c r="LJ2041" s="220"/>
      <c r="LK2041" s="220"/>
      <c r="LL2041" s="220"/>
      <c r="LM2041" s="220"/>
      <c r="LN2041" s="220"/>
      <c r="LO2041" s="220"/>
      <c r="LP2041" s="220"/>
      <c r="LQ2041" s="220"/>
      <c r="LR2041" s="220"/>
      <c r="LS2041" s="220"/>
      <c r="LT2041" s="220"/>
      <c r="LU2041" s="220"/>
      <c r="LV2041" s="220"/>
      <c r="LW2041" s="220"/>
      <c r="LX2041" s="220"/>
      <c r="LY2041" s="220"/>
      <c r="LZ2041" s="220"/>
      <c r="MA2041" s="220"/>
      <c r="MB2041" s="220"/>
      <c r="MC2041" s="220"/>
      <c r="MD2041" s="220"/>
      <c r="ME2041" s="220"/>
      <c r="MF2041" s="220"/>
      <c r="MG2041" s="220"/>
      <c r="MH2041" s="220"/>
      <c r="MI2041" s="220"/>
      <c r="MJ2041" s="220"/>
      <c r="MK2041" s="220"/>
      <c r="ML2041" s="220"/>
      <c r="MM2041" s="220"/>
      <c r="MN2041" s="220"/>
      <c r="MO2041" s="220"/>
      <c r="MP2041" s="220"/>
      <c r="MQ2041" s="220"/>
      <c r="MR2041" s="220"/>
      <c r="MS2041" s="220"/>
      <c r="MT2041" s="220"/>
      <c r="MU2041" s="220"/>
      <c r="MV2041" s="220"/>
      <c r="MW2041" s="220"/>
      <c r="MX2041" s="220"/>
      <c r="MY2041" s="220"/>
      <c r="MZ2041" s="220"/>
      <c r="NA2041" s="220"/>
      <c r="NB2041" s="220"/>
      <c r="NC2041" s="220"/>
      <c r="ND2041" s="220"/>
      <c r="NE2041" s="220"/>
      <c r="NF2041" s="220"/>
      <c r="NG2041" s="220"/>
      <c r="NH2041" s="220"/>
      <c r="NI2041" s="220"/>
      <c r="NJ2041" s="220"/>
      <c r="NK2041" s="220"/>
      <c r="NL2041" s="220"/>
      <c r="NM2041" s="220"/>
      <c r="NN2041" s="220"/>
      <c r="NO2041" s="220"/>
      <c r="NP2041" s="220"/>
      <c r="NQ2041" s="220"/>
      <c r="NR2041" s="220"/>
      <c r="NS2041" s="220"/>
      <c r="NT2041" s="220"/>
      <c r="NU2041" s="220"/>
      <c r="NV2041" s="220"/>
      <c r="NW2041" s="220"/>
      <c r="NX2041" s="220"/>
      <c r="NY2041" s="220"/>
      <c r="NZ2041" s="220"/>
      <c r="OA2041" s="220"/>
      <c r="OB2041" s="220"/>
      <c r="OC2041" s="220"/>
      <c r="OD2041" s="220"/>
      <c r="OE2041" s="220"/>
      <c r="OF2041" s="220"/>
      <c r="OG2041" s="220"/>
      <c r="OH2041" s="220"/>
      <c r="OI2041" s="220"/>
      <c r="OJ2041" s="220"/>
      <c r="OK2041" s="220"/>
      <c r="OL2041" s="220"/>
      <c r="OM2041" s="220"/>
      <c r="ON2041" s="220"/>
      <c r="OO2041" s="220"/>
      <c r="OP2041" s="220"/>
      <c r="OQ2041" s="220"/>
      <c r="OR2041" s="220"/>
      <c r="OS2041" s="220"/>
      <c r="OT2041" s="220"/>
      <c r="OU2041" s="220"/>
      <c r="OV2041" s="220"/>
      <c r="OW2041" s="220"/>
      <c r="OX2041" s="220"/>
      <c r="OY2041" s="220"/>
      <c r="OZ2041" s="220"/>
      <c r="PA2041" s="220"/>
      <c r="PB2041" s="220"/>
      <c r="PC2041" s="220"/>
      <c r="PD2041" s="220"/>
      <c r="PE2041" s="220"/>
      <c r="PF2041" s="220"/>
      <c r="PG2041" s="220"/>
      <c r="PH2041" s="220"/>
      <c r="PI2041" s="220"/>
      <c r="PJ2041" s="220"/>
      <c r="PK2041" s="220"/>
      <c r="PL2041" s="220"/>
      <c r="PM2041" s="220"/>
      <c r="PN2041" s="220"/>
      <c r="PO2041" s="220"/>
      <c r="PP2041" s="220"/>
      <c r="PQ2041" s="220"/>
      <c r="PR2041" s="220"/>
      <c r="PS2041" s="220"/>
      <c r="PT2041" s="220"/>
      <c r="PU2041" s="220"/>
      <c r="PV2041" s="220"/>
      <c r="PW2041" s="220"/>
      <c r="PX2041" s="220"/>
      <c r="PY2041" s="220"/>
      <c r="PZ2041" s="220"/>
      <c r="QA2041" s="220"/>
      <c r="QB2041" s="220"/>
      <c r="QC2041" s="220"/>
      <c r="QD2041" s="220"/>
      <c r="QE2041" s="220"/>
      <c r="QF2041" s="220"/>
      <c r="QG2041" s="220"/>
      <c r="QH2041" s="220"/>
      <c r="QI2041" s="220"/>
      <c r="QJ2041" s="220"/>
      <c r="QK2041" s="220"/>
      <c r="QL2041" s="220"/>
      <c r="QM2041" s="220"/>
      <c r="QN2041" s="220"/>
      <c r="QO2041" s="220"/>
      <c r="QP2041" s="220"/>
      <c r="QQ2041" s="220"/>
      <c r="QR2041" s="220"/>
      <c r="QS2041" s="220"/>
      <c r="QT2041" s="220"/>
      <c r="QU2041" s="220"/>
      <c r="QV2041" s="220"/>
      <c r="QW2041" s="220"/>
      <c r="QX2041" s="220"/>
      <c r="QY2041" s="220"/>
      <c r="QZ2041" s="220"/>
      <c r="RA2041" s="220"/>
      <c r="RB2041" s="220"/>
      <c r="RC2041" s="220"/>
      <c r="RD2041" s="220"/>
      <c r="RE2041" s="220"/>
      <c r="RF2041" s="220"/>
      <c r="RG2041" s="220"/>
      <c r="RH2041" s="220"/>
      <c r="RI2041" s="220"/>
      <c r="RJ2041" s="220"/>
      <c r="RK2041" s="220"/>
      <c r="RL2041" s="220"/>
      <c r="RM2041" s="220"/>
      <c r="RN2041" s="220"/>
      <c r="RO2041" s="220"/>
      <c r="RP2041" s="220"/>
      <c r="RQ2041" s="220"/>
      <c r="RR2041" s="220"/>
      <c r="RS2041" s="220"/>
      <c r="RT2041" s="220"/>
      <c r="RU2041" s="220"/>
      <c r="RV2041" s="220"/>
      <c r="RW2041" s="220"/>
      <c r="RX2041" s="220"/>
      <c r="RY2041" s="220"/>
      <c r="RZ2041" s="220"/>
      <c r="SA2041" s="220"/>
      <c r="SB2041" s="220"/>
      <c r="SC2041" s="220"/>
      <c r="SD2041" s="220"/>
      <c r="SE2041" s="220"/>
      <c r="SF2041" s="220"/>
      <c r="SG2041" s="220"/>
      <c r="SH2041" s="220"/>
      <c r="SI2041" s="220"/>
      <c r="SJ2041" s="220"/>
      <c r="SK2041" s="220"/>
      <c r="SL2041" s="220"/>
      <c r="SM2041" s="220"/>
      <c r="SN2041" s="220"/>
      <c r="SO2041" s="220"/>
      <c r="SP2041" s="220"/>
      <c r="SQ2041" s="220"/>
      <c r="SR2041" s="220"/>
      <c r="SS2041" s="220"/>
      <c r="ST2041" s="220"/>
      <c r="SU2041" s="220"/>
      <c r="SV2041" s="220"/>
      <c r="SW2041" s="220"/>
      <c r="SX2041" s="220"/>
      <c r="SY2041" s="220"/>
      <c r="SZ2041" s="220"/>
      <c r="TA2041" s="220"/>
      <c r="TB2041" s="220"/>
      <c r="TC2041" s="220"/>
      <c r="TD2041" s="220"/>
      <c r="TE2041" s="220"/>
      <c r="TF2041" s="220"/>
      <c r="TG2041" s="220"/>
      <c r="TH2041" s="220"/>
      <c r="TI2041" s="220"/>
      <c r="TJ2041" s="220"/>
      <c r="TK2041" s="220"/>
      <c r="TL2041" s="220"/>
      <c r="TM2041" s="220"/>
      <c r="TN2041" s="220"/>
      <c r="TO2041" s="220"/>
      <c r="TP2041" s="220"/>
      <c r="TQ2041" s="220"/>
      <c r="TR2041" s="220"/>
      <c r="TS2041" s="220"/>
      <c r="TT2041" s="220"/>
      <c r="TU2041" s="220"/>
      <c r="TV2041" s="220"/>
      <c r="TW2041" s="220"/>
      <c r="TX2041" s="220"/>
      <c r="TY2041" s="220"/>
      <c r="TZ2041" s="220"/>
      <c r="UA2041" s="220"/>
      <c r="UB2041" s="220"/>
      <c r="UC2041" s="220"/>
      <c r="UD2041" s="220"/>
      <c r="UE2041" s="220"/>
      <c r="UF2041" s="220"/>
      <c r="UG2041" s="220"/>
      <c r="UH2041" s="220"/>
      <c r="UI2041" s="220"/>
      <c r="UJ2041" s="220"/>
      <c r="UK2041" s="220"/>
      <c r="UL2041" s="220"/>
      <c r="UM2041" s="220"/>
      <c r="UN2041" s="220"/>
      <c r="UO2041" s="220"/>
      <c r="UP2041" s="220"/>
      <c r="UQ2041" s="220"/>
      <c r="UR2041" s="220"/>
      <c r="US2041" s="220"/>
      <c r="UT2041" s="220"/>
      <c r="UU2041" s="220"/>
      <c r="UV2041" s="220"/>
      <c r="UW2041" s="220"/>
      <c r="UX2041" s="220"/>
      <c r="UY2041" s="220"/>
      <c r="UZ2041" s="220"/>
      <c r="VA2041" s="220"/>
      <c r="VB2041" s="220"/>
      <c r="VC2041" s="220"/>
      <c r="VD2041" s="220"/>
      <c r="VE2041" s="220"/>
      <c r="VF2041" s="220"/>
      <c r="VG2041" s="220"/>
      <c r="VH2041" s="220"/>
      <c r="VI2041" s="220"/>
      <c r="VJ2041" s="220"/>
      <c r="VK2041" s="220"/>
      <c r="VL2041" s="220"/>
      <c r="VM2041" s="220"/>
      <c r="VN2041" s="220"/>
      <c r="VO2041" s="220"/>
      <c r="VP2041" s="220"/>
      <c r="VQ2041" s="220"/>
      <c r="VR2041" s="220"/>
      <c r="VS2041" s="220"/>
      <c r="VT2041" s="220"/>
      <c r="VU2041" s="220"/>
      <c r="VV2041" s="220"/>
      <c r="VW2041" s="220"/>
      <c r="VX2041" s="220"/>
      <c r="VY2041" s="220"/>
      <c r="VZ2041" s="220"/>
      <c r="WA2041" s="220"/>
      <c r="WB2041" s="220"/>
      <c r="WC2041" s="220"/>
      <c r="WD2041" s="220"/>
      <c r="WE2041" s="220"/>
      <c r="WF2041" s="220"/>
      <c r="WG2041" s="220"/>
      <c r="WH2041" s="220"/>
      <c r="WI2041" s="220"/>
      <c r="WJ2041" s="220"/>
      <c r="WK2041" s="220"/>
      <c r="WL2041" s="220"/>
      <c r="WM2041" s="220"/>
      <c r="WN2041" s="220"/>
      <c r="WO2041" s="220"/>
      <c r="WP2041" s="220"/>
      <c r="WQ2041" s="220"/>
      <c r="WR2041" s="220"/>
      <c r="WS2041" s="220"/>
      <c r="WT2041" s="220"/>
      <c r="WU2041" s="220"/>
      <c r="WV2041" s="220"/>
      <c r="WW2041" s="220"/>
      <c r="WX2041" s="220"/>
      <c r="WY2041" s="220"/>
      <c r="WZ2041" s="220"/>
      <c r="XA2041" s="220"/>
      <c r="XB2041" s="220"/>
      <c r="XC2041" s="220"/>
      <c r="XD2041" s="220"/>
      <c r="XE2041" s="220"/>
      <c r="XF2041" s="220"/>
      <c r="XG2041" s="220"/>
      <c r="XH2041" s="220"/>
      <c r="XI2041" s="220"/>
      <c r="XJ2041" s="220"/>
      <c r="XK2041" s="220"/>
      <c r="XL2041" s="220"/>
      <c r="XM2041" s="220"/>
      <c r="XN2041" s="220"/>
      <c r="XO2041" s="220"/>
      <c r="XP2041" s="220"/>
      <c r="XQ2041" s="220"/>
      <c r="XR2041" s="220"/>
      <c r="XS2041" s="220"/>
      <c r="XT2041" s="220"/>
      <c r="XU2041" s="220"/>
      <c r="XV2041" s="220"/>
      <c r="XW2041" s="220"/>
      <c r="XX2041" s="220"/>
      <c r="XY2041" s="220"/>
      <c r="XZ2041" s="220"/>
      <c r="YA2041" s="220"/>
      <c r="YB2041" s="220"/>
      <c r="YC2041" s="220"/>
      <c r="YD2041" s="220"/>
      <c r="YE2041" s="220"/>
      <c r="YF2041" s="220"/>
      <c r="YG2041" s="220"/>
      <c r="YH2041" s="220"/>
      <c r="YI2041" s="220"/>
      <c r="YJ2041" s="220"/>
      <c r="YK2041" s="220"/>
      <c r="YL2041" s="220"/>
      <c r="YM2041" s="220"/>
      <c r="YN2041" s="220"/>
      <c r="YO2041" s="220"/>
      <c r="YP2041" s="220"/>
      <c r="YQ2041" s="220"/>
      <c r="YR2041" s="220"/>
      <c r="YS2041" s="220"/>
      <c r="YT2041" s="220"/>
      <c r="YU2041" s="220"/>
      <c r="YV2041" s="220"/>
      <c r="YW2041" s="220"/>
      <c r="YX2041" s="220"/>
      <c r="YY2041" s="220"/>
      <c r="YZ2041" s="220"/>
      <c r="ZA2041" s="220"/>
      <c r="ZB2041" s="220"/>
      <c r="ZC2041" s="220"/>
      <c r="ZD2041" s="220"/>
      <c r="ZE2041" s="220"/>
      <c r="ZF2041" s="220"/>
      <c r="ZG2041" s="220"/>
      <c r="ZH2041" s="220"/>
      <c r="ZI2041" s="220"/>
      <c r="ZJ2041" s="220"/>
      <c r="ZK2041" s="220"/>
      <c r="ZL2041" s="220"/>
      <c r="ZM2041" s="220"/>
      <c r="ZN2041" s="220"/>
      <c r="ZO2041" s="220"/>
      <c r="ZP2041" s="220"/>
      <c r="ZQ2041" s="220"/>
      <c r="ZR2041" s="220"/>
      <c r="ZS2041" s="220"/>
      <c r="ZT2041" s="220"/>
      <c r="ZU2041" s="220"/>
      <c r="ZV2041" s="220"/>
      <c r="ZW2041" s="220"/>
      <c r="ZX2041" s="220"/>
      <c r="ZY2041" s="220"/>
      <c r="ZZ2041" s="220"/>
      <c r="AAA2041" s="220"/>
      <c r="AAB2041" s="220"/>
      <c r="AAC2041" s="220"/>
      <c r="AAD2041" s="220"/>
      <c r="AAE2041" s="220"/>
      <c r="AAF2041" s="220"/>
      <c r="AAG2041" s="220"/>
      <c r="AAH2041" s="220"/>
      <c r="AAI2041" s="220"/>
      <c r="AAJ2041" s="220"/>
      <c r="AAK2041" s="220"/>
      <c r="AAL2041" s="220"/>
      <c r="AAM2041" s="220"/>
      <c r="AAN2041" s="220"/>
      <c r="AAO2041" s="220"/>
      <c r="AAP2041" s="220"/>
      <c r="AAQ2041" s="220"/>
      <c r="AAR2041" s="220"/>
      <c r="AAS2041" s="220"/>
      <c r="AAT2041" s="220"/>
      <c r="AAU2041" s="220"/>
      <c r="AAV2041" s="220"/>
      <c r="AAW2041" s="220"/>
      <c r="AAX2041" s="220"/>
      <c r="AAY2041" s="220"/>
      <c r="AAZ2041" s="220"/>
      <c r="ABA2041" s="220"/>
      <c r="ABB2041" s="220"/>
      <c r="ABC2041" s="220"/>
      <c r="ABD2041" s="220"/>
      <c r="ABE2041" s="220"/>
      <c r="ABF2041" s="220"/>
      <c r="ABG2041" s="220"/>
      <c r="ABH2041" s="220"/>
      <c r="ABI2041" s="220"/>
      <c r="ABJ2041" s="220"/>
      <c r="ABK2041" s="220"/>
      <c r="ABL2041" s="220"/>
      <c r="ABM2041" s="220"/>
      <c r="ABN2041" s="220"/>
      <c r="ABO2041" s="220"/>
      <c r="ABP2041" s="220"/>
      <c r="ABQ2041" s="220"/>
      <c r="ABR2041" s="220"/>
      <c r="ABS2041" s="220"/>
      <c r="ABT2041" s="220"/>
      <c r="ABU2041" s="220"/>
      <c r="ABV2041" s="220"/>
      <c r="ABW2041" s="220"/>
      <c r="ABX2041" s="220"/>
      <c r="ABY2041" s="220"/>
      <c r="ABZ2041" s="220"/>
      <c r="ACA2041" s="220"/>
      <c r="ACB2041" s="220"/>
      <c r="ACC2041" s="220"/>
      <c r="ACD2041" s="220"/>
      <c r="ACE2041" s="220"/>
      <c r="ACF2041" s="220"/>
      <c r="ACG2041" s="220"/>
      <c r="ACH2041" s="220"/>
      <c r="ACI2041" s="220"/>
      <c r="ACJ2041" s="220"/>
      <c r="ACK2041" s="220"/>
      <c r="ACL2041" s="220"/>
      <c r="ACM2041" s="220"/>
      <c r="ACN2041" s="220"/>
      <c r="ACO2041" s="220"/>
      <c r="ACP2041" s="220"/>
      <c r="ACQ2041" s="220"/>
      <c r="ACR2041" s="220"/>
      <c r="ACS2041" s="220"/>
      <c r="ACT2041" s="220"/>
      <c r="ACU2041" s="220"/>
      <c r="ACV2041" s="220"/>
      <c r="ACW2041" s="220"/>
      <c r="ACX2041" s="220"/>
      <c r="ACY2041" s="220"/>
      <c r="ACZ2041" s="220"/>
      <c r="ADA2041" s="220"/>
      <c r="ADB2041" s="220"/>
      <c r="ADC2041" s="220"/>
      <c r="ADD2041" s="220"/>
      <c r="ADE2041" s="220"/>
      <c r="ADF2041" s="220"/>
      <c r="ADG2041" s="220"/>
      <c r="ADH2041" s="220"/>
      <c r="ADI2041" s="220"/>
      <c r="ADJ2041" s="220"/>
      <c r="ADK2041" s="220"/>
      <c r="ADL2041" s="220"/>
      <c r="ADM2041" s="220"/>
      <c r="ADN2041" s="220"/>
      <c r="ADO2041" s="220"/>
      <c r="ADP2041" s="220"/>
      <c r="ADQ2041" s="220"/>
      <c r="ADR2041" s="220"/>
      <c r="ADS2041" s="220"/>
      <c r="ADT2041" s="220"/>
      <c r="ADU2041" s="220"/>
      <c r="ADV2041" s="220"/>
      <c r="ADW2041" s="220"/>
      <c r="ADX2041" s="220"/>
      <c r="ADY2041" s="220"/>
      <c r="ADZ2041" s="220"/>
      <c r="AEA2041" s="220"/>
      <c r="AEB2041" s="220"/>
      <c r="AEC2041" s="220"/>
      <c r="AED2041" s="220"/>
      <c r="AEE2041" s="220"/>
      <c r="AEF2041" s="220"/>
      <c r="AEG2041" s="220"/>
      <c r="AEH2041" s="220"/>
      <c r="AEI2041" s="220"/>
      <c r="AEJ2041" s="220"/>
      <c r="AEK2041" s="220"/>
      <c r="AEL2041" s="220"/>
      <c r="AEM2041" s="220"/>
      <c r="AEN2041" s="220"/>
      <c r="AEO2041" s="220"/>
      <c r="AEP2041" s="220"/>
      <c r="AEQ2041" s="220"/>
      <c r="AER2041" s="220"/>
      <c r="AES2041" s="220"/>
      <c r="AET2041" s="220"/>
      <c r="AEU2041" s="220"/>
      <c r="AEV2041" s="220"/>
      <c r="AEW2041" s="220"/>
      <c r="AEX2041" s="220"/>
      <c r="AEY2041" s="220"/>
      <c r="AEZ2041" s="220"/>
      <c r="AFA2041" s="220"/>
      <c r="AFB2041" s="220"/>
      <c r="AFC2041" s="220"/>
      <c r="AFD2041" s="220"/>
      <c r="AFE2041" s="220"/>
      <c r="AFF2041" s="220"/>
      <c r="AFG2041" s="220"/>
      <c r="AFH2041" s="220"/>
      <c r="AFI2041" s="220"/>
      <c r="AFJ2041" s="220"/>
      <c r="AFK2041" s="220"/>
      <c r="AFL2041" s="220"/>
      <c r="AFM2041" s="220"/>
      <c r="AFN2041" s="220"/>
      <c r="AFO2041" s="220"/>
      <c r="AFP2041" s="220"/>
      <c r="AFQ2041" s="220"/>
      <c r="AFR2041" s="220"/>
      <c r="AFS2041" s="220"/>
      <c r="AFT2041" s="220"/>
      <c r="AFU2041" s="220"/>
      <c r="AFV2041" s="220"/>
      <c r="AFW2041" s="220"/>
      <c r="AFX2041" s="220"/>
      <c r="AFY2041" s="220"/>
      <c r="AFZ2041" s="220"/>
      <c r="AGA2041" s="220"/>
      <c r="AGB2041" s="220"/>
      <c r="AGC2041" s="220"/>
      <c r="AGD2041" s="220"/>
      <c r="AGE2041" s="220"/>
      <c r="AGF2041" s="220"/>
      <c r="AGG2041" s="220"/>
      <c r="AGH2041" s="220"/>
      <c r="AGI2041" s="220"/>
      <c r="AGJ2041" s="220"/>
      <c r="AGK2041" s="220"/>
      <c r="AGL2041" s="220"/>
      <c r="AGM2041" s="220"/>
      <c r="AGN2041" s="220"/>
      <c r="AGO2041" s="220"/>
      <c r="AGP2041" s="220"/>
      <c r="AGQ2041" s="220"/>
      <c r="AGR2041" s="220"/>
      <c r="AGS2041" s="220"/>
      <c r="AGT2041" s="220"/>
      <c r="AGU2041" s="220"/>
      <c r="AGV2041" s="220"/>
      <c r="AGW2041" s="220"/>
      <c r="AGX2041" s="220"/>
      <c r="AGY2041" s="220"/>
      <c r="AGZ2041" s="220"/>
      <c r="AHA2041" s="220"/>
      <c r="AHB2041" s="220"/>
      <c r="AHC2041" s="220"/>
      <c r="AHD2041" s="220"/>
      <c r="AHE2041" s="220"/>
      <c r="AHF2041" s="220"/>
      <c r="AHG2041" s="220"/>
      <c r="AHH2041" s="220"/>
      <c r="AHI2041" s="220"/>
      <c r="AHJ2041" s="220"/>
      <c r="AHK2041" s="220"/>
      <c r="AHL2041" s="220"/>
      <c r="AHM2041" s="220"/>
      <c r="AHN2041" s="220"/>
      <c r="AHO2041" s="220"/>
      <c r="AHP2041" s="220"/>
      <c r="AHQ2041" s="220"/>
      <c r="AHR2041" s="220"/>
      <c r="AHS2041" s="220"/>
      <c r="AHT2041" s="220"/>
      <c r="AHU2041" s="220"/>
      <c r="AHV2041" s="220"/>
      <c r="AHW2041" s="220"/>
      <c r="AHX2041" s="220"/>
      <c r="AHY2041" s="220"/>
      <c r="AHZ2041" s="220"/>
      <c r="AIA2041" s="220"/>
      <c r="AIB2041" s="220"/>
      <c r="AIC2041" s="220"/>
      <c r="AID2041" s="220"/>
      <c r="AIE2041" s="220"/>
      <c r="AIF2041" s="220"/>
      <c r="AIG2041" s="220"/>
      <c r="AIH2041" s="220"/>
      <c r="AII2041" s="220"/>
      <c r="AIJ2041" s="220"/>
      <c r="AIK2041" s="220"/>
      <c r="AIL2041" s="220"/>
      <c r="AIM2041" s="220"/>
      <c r="AIN2041" s="220"/>
      <c r="AIO2041" s="220"/>
      <c r="AIP2041" s="220"/>
      <c r="AIQ2041" s="220"/>
      <c r="AIR2041" s="220"/>
      <c r="AIS2041" s="220"/>
      <c r="AIT2041" s="220"/>
      <c r="AIU2041" s="220"/>
      <c r="AIV2041" s="220"/>
      <c r="AIW2041" s="220"/>
      <c r="AIX2041" s="220"/>
      <c r="AIY2041" s="220"/>
      <c r="AIZ2041" s="220"/>
      <c r="AJA2041" s="220"/>
      <c r="AJB2041" s="220"/>
      <c r="AJC2041" s="220"/>
      <c r="AJD2041" s="220"/>
      <c r="AJE2041" s="220"/>
      <c r="AJF2041" s="220"/>
      <c r="AJG2041" s="220"/>
      <c r="AJH2041" s="220"/>
      <c r="AJI2041" s="220"/>
      <c r="AJJ2041" s="220"/>
      <c r="AJK2041" s="220"/>
      <c r="AJL2041" s="220"/>
      <c r="AJM2041" s="220"/>
      <c r="AJN2041" s="220"/>
      <c r="AJO2041" s="220"/>
      <c r="AJP2041" s="220"/>
      <c r="AJQ2041" s="220"/>
      <c r="AJR2041" s="220"/>
      <c r="AJS2041" s="220"/>
      <c r="AJT2041" s="220"/>
      <c r="AJU2041" s="220"/>
      <c r="AJV2041" s="220"/>
      <c r="AJW2041" s="220"/>
      <c r="AJX2041" s="220"/>
      <c r="AJY2041" s="220"/>
      <c r="AJZ2041" s="220"/>
      <c r="AKA2041" s="220"/>
      <c r="AKB2041" s="220"/>
      <c r="AKC2041" s="220"/>
      <c r="AKD2041" s="220"/>
      <c r="AKE2041" s="220"/>
      <c r="AKF2041" s="220"/>
      <c r="AKG2041" s="220"/>
      <c r="AKH2041" s="220"/>
      <c r="AKI2041" s="220"/>
      <c r="AKJ2041" s="220"/>
      <c r="AKK2041" s="220"/>
      <c r="AKL2041" s="220"/>
      <c r="AKM2041" s="220"/>
      <c r="AKN2041" s="220"/>
      <c r="AKO2041" s="220"/>
      <c r="AKP2041" s="220"/>
      <c r="AKQ2041" s="220"/>
      <c r="AKR2041" s="220"/>
      <c r="AKS2041" s="220"/>
      <c r="AKT2041" s="220"/>
      <c r="AKU2041" s="220"/>
      <c r="AKV2041" s="220"/>
      <c r="AKW2041" s="220"/>
      <c r="AKX2041" s="220"/>
      <c r="AKY2041" s="220"/>
      <c r="AKZ2041" s="220"/>
      <c r="ALA2041" s="220"/>
      <c r="ALB2041" s="220"/>
      <c r="ALC2041" s="220"/>
      <c r="ALD2041" s="220"/>
      <c r="ALE2041" s="220"/>
      <c r="ALF2041" s="220"/>
      <c r="ALG2041" s="220"/>
      <c r="ALH2041" s="220"/>
      <c r="ALI2041" s="220"/>
      <c r="ALJ2041" s="220"/>
      <c r="ALK2041" s="220"/>
      <c r="ALL2041" s="220"/>
      <c r="ALM2041" s="220"/>
      <c r="ALN2041" s="220"/>
      <c r="ALO2041" s="220"/>
      <c r="ALP2041" s="220"/>
      <c r="ALQ2041" s="220"/>
      <c r="ALR2041" s="220"/>
      <c r="ALS2041" s="220"/>
      <c r="ALT2041" s="220"/>
      <c r="ALU2041" s="220"/>
      <c r="ALV2041" s="220"/>
      <c r="ALW2041" s="220"/>
      <c r="ALX2041" s="220"/>
      <c r="ALY2041" s="220"/>
      <c r="ALZ2041" s="220"/>
      <c r="AMA2041" s="220"/>
      <c r="AMB2041" s="220"/>
      <c r="AMC2041" s="220"/>
      <c r="AMD2041" s="220"/>
      <c r="AME2041" s="220"/>
      <c r="AMF2041" s="220"/>
      <c r="AMG2041" s="220"/>
      <c r="AMH2041" s="220"/>
      <c r="AMI2041" s="220"/>
      <c r="AMJ2041" s="220"/>
      <c r="AMK2041" s="220"/>
      <c r="AML2041" s="220"/>
      <c r="AMM2041" s="220"/>
      <c r="AMN2041" s="220"/>
      <c r="AMO2041" s="220"/>
      <c r="AMP2041" s="220"/>
      <c r="AMQ2041" s="220"/>
      <c r="AMR2041" s="220"/>
      <c r="AMS2041" s="220"/>
      <c r="AMT2041" s="220"/>
      <c r="AMU2041" s="220"/>
      <c r="AMV2041" s="220"/>
      <c r="AMW2041" s="220"/>
      <c r="AMX2041" s="220"/>
      <c r="AMY2041" s="220"/>
      <c r="AMZ2041" s="220"/>
      <c r="ANA2041" s="220"/>
      <c r="ANB2041" s="220"/>
      <c r="ANC2041" s="220"/>
      <c r="AND2041" s="220"/>
      <c r="ANE2041" s="220"/>
      <c r="ANF2041" s="220"/>
      <c r="ANG2041" s="220"/>
      <c r="ANH2041" s="220"/>
      <c r="ANI2041" s="220"/>
      <c r="ANJ2041" s="220"/>
      <c r="ANK2041" s="220"/>
      <c r="ANL2041" s="220"/>
      <c r="ANM2041" s="220"/>
      <c r="ANN2041" s="220"/>
      <c r="ANO2041" s="220"/>
      <c r="ANP2041" s="220"/>
      <c r="ANQ2041" s="220"/>
      <c r="ANR2041" s="220"/>
      <c r="ANS2041" s="220"/>
      <c r="ANT2041" s="220"/>
      <c r="ANU2041" s="220"/>
      <c r="ANV2041" s="220"/>
      <c r="ANW2041" s="220"/>
      <c r="ANX2041" s="220"/>
      <c r="ANY2041" s="220"/>
      <c r="ANZ2041" s="220"/>
      <c r="AOA2041" s="220"/>
      <c r="AOB2041" s="220"/>
      <c r="AOC2041" s="220"/>
      <c r="AOD2041" s="220"/>
      <c r="AOE2041" s="220"/>
      <c r="AOF2041" s="220"/>
      <c r="AOG2041" s="220"/>
      <c r="AOH2041" s="220"/>
      <c r="AOI2041" s="220"/>
      <c r="AOJ2041" s="220"/>
      <c r="AOK2041" s="220"/>
      <c r="AOL2041" s="220"/>
      <c r="AOM2041" s="220"/>
      <c r="AON2041" s="220"/>
      <c r="AOO2041" s="220"/>
      <c r="AOP2041" s="220"/>
      <c r="AOQ2041" s="220"/>
      <c r="AOR2041" s="220"/>
      <c r="AOS2041" s="220"/>
      <c r="AOT2041" s="220"/>
      <c r="AOU2041" s="220"/>
      <c r="AOV2041" s="220"/>
      <c r="AOW2041" s="220"/>
      <c r="AOX2041" s="220"/>
      <c r="AOY2041" s="220"/>
      <c r="AOZ2041" s="220"/>
      <c r="APA2041" s="220"/>
      <c r="APB2041" s="220"/>
      <c r="APC2041" s="220"/>
      <c r="APD2041" s="220"/>
      <c r="APE2041" s="220"/>
      <c r="APF2041" s="220"/>
      <c r="APG2041" s="220"/>
      <c r="APH2041" s="220"/>
      <c r="API2041" s="220"/>
      <c r="APJ2041" s="220"/>
      <c r="APK2041" s="220"/>
      <c r="APL2041" s="220"/>
      <c r="APM2041" s="220"/>
      <c r="APN2041" s="220"/>
      <c r="APO2041" s="220"/>
      <c r="APP2041" s="220"/>
      <c r="APQ2041" s="220"/>
      <c r="APR2041" s="220"/>
      <c r="APS2041" s="220"/>
      <c r="APT2041" s="220"/>
      <c r="APU2041" s="220"/>
      <c r="APV2041" s="220"/>
      <c r="APW2041" s="220"/>
      <c r="APX2041" s="220"/>
      <c r="APY2041" s="220"/>
      <c r="APZ2041" s="220"/>
      <c r="AQA2041" s="220"/>
      <c r="AQB2041" s="220"/>
      <c r="AQC2041" s="220"/>
      <c r="AQD2041" s="220"/>
      <c r="AQE2041" s="220"/>
      <c r="AQF2041" s="220"/>
      <c r="AQG2041" s="220"/>
      <c r="AQH2041" s="220"/>
      <c r="AQI2041" s="220"/>
      <c r="AQJ2041" s="220"/>
      <c r="AQK2041" s="220"/>
      <c r="AQL2041" s="220"/>
      <c r="AQM2041" s="220"/>
      <c r="AQN2041" s="220"/>
      <c r="AQO2041" s="220"/>
      <c r="AQP2041" s="220"/>
      <c r="AQQ2041" s="220"/>
      <c r="AQR2041" s="220"/>
      <c r="AQS2041" s="220"/>
      <c r="AQT2041" s="220"/>
      <c r="AQU2041" s="220"/>
      <c r="AQV2041" s="220"/>
      <c r="AQW2041" s="220"/>
      <c r="AQX2041" s="220"/>
      <c r="AQY2041" s="220"/>
      <c r="AQZ2041" s="220"/>
      <c r="ARA2041" s="220"/>
      <c r="ARB2041" s="220"/>
      <c r="ARC2041" s="220"/>
      <c r="ARD2041" s="220"/>
      <c r="ARE2041" s="220"/>
      <c r="ARF2041" s="220"/>
      <c r="ARG2041" s="220"/>
      <c r="ARH2041" s="220"/>
      <c r="ARI2041" s="220"/>
      <c r="ARJ2041" s="220"/>
      <c r="ARK2041" s="220"/>
      <c r="ARL2041" s="220"/>
      <c r="ARM2041" s="220"/>
      <c r="ARN2041" s="220"/>
      <c r="ARO2041" s="220"/>
      <c r="ARP2041" s="220"/>
      <c r="ARQ2041" s="220"/>
      <c r="ARR2041" s="220"/>
      <c r="ARS2041" s="220"/>
      <c r="ART2041" s="220"/>
      <c r="ARU2041" s="220"/>
      <c r="ARV2041" s="220"/>
      <c r="ARW2041" s="220"/>
      <c r="ARX2041" s="220"/>
      <c r="ARY2041" s="220"/>
      <c r="ARZ2041" s="220"/>
      <c r="ASA2041" s="220"/>
      <c r="ASB2041" s="220"/>
      <c r="ASC2041" s="220"/>
      <c r="ASD2041" s="220"/>
      <c r="ASE2041" s="220"/>
      <c r="ASF2041" s="220"/>
      <c r="ASG2041" s="220"/>
      <c r="ASH2041" s="220"/>
      <c r="ASI2041" s="220"/>
      <c r="ASJ2041" s="220"/>
      <c r="ASK2041" s="220"/>
      <c r="ASL2041" s="220"/>
      <c r="ASM2041" s="220"/>
      <c r="ASN2041" s="220"/>
      <c r="ASO2041" s="220"/>
      <c r="ASP2041" s="220"/>
      <c r="ASQ2041" s="220"/>
      <c r="ASR2041" s="220"/>
      <c r="ASS2041" s="220"/>
      <c r="AST2041" s="220"/>
      <c r="ASU2041" s="220"/>
      <c r="ASV2041" s="220"/>
      <c r="ASW2041" s="220"/>
      <c r="ASX2041" s="220"/>
      <c r="ASY2041" s="220"/>
      <c r="ASZ2041" s="220"/>
      <c r="ATA2041" s="220"/>
      <c r="ATB2041" s="220"/>
      <c r="ATC2041" s="220"/>
      <c r="ATD2041" s="220"/>
      <c r="ATE2041" s="220"/>
      <c r="ATF2041" s="220"/>
      <c r="ATG2041" s="220"/>
      <c r="ATH2041" s="220"/>
      <c r="ATI2041" s="220"/>
      <c r="ATJ2041" s="220"/>
      <c r="ATK2041" s="220"/>
      <c r="ATL2041" s="220"/>
      <c r="ATM2041" s="220"/>
      <c r="ATN2041" s="220"/>
      <c r="ATO2041" s="220"/>
      <c r="ATP2041" s="220"/>
      <c r="ATQ2041" s="220"/>
      <c r="ATR2041" s="220"/>
      <c r="ATS2041" s="220"/>
      <c r="ATT2041" s="220"/>
      <c r="ATU2041" s="220"/>
      <c r="ATV2041" s="220"/>
      <c r="ATW2041" s="220"/>
      <c r="ATX2041" s="220"/>
      <c r="ATY2041" s="220"/>
      <c r="ATZ2041" s="220"/>
      <c r="AUA2041" s="220"/>
      <c r="AUB2041" s="220"/>
      <c r="AUC2041" s="220"/>
      <c r="AUD2041" s="220"/>
      <c r="AUE2041" s="220"/>
      <c r="AUF2041" s="220"/>
      <c r="AUG2041" s="220"/>
      <c r="AUH2041" s="220"/>
      <c r="AUI2041" s="220"/>
      <c r="AUJ2041" s="220"/>
      <c r="AUK2041" s="220"/>
      <c r="AUL2041" s="220"/>
      <c r="AUM2041" s="220"/>
      <c r="AUN2041" s="220"/>
      <c r="AUO2041" s="220"/>
      <c r="AUP2041" s="220"/>
      <c r="AUQ2041" s="220"/>
      <c r="AUR2041" s="220"/>
      <c r="AUS2041" s="220"/>
      <c r="AUT2041" s="220"/>
      <c r="AUU2041" s="220"/>
      <c r="AUV2041" s="220"/>
      <c r="AUW2041" s="220"/>
      <c r="AUX2041" s="220"/>
      <c r="AUY2041" s="220"/>
      <c r="AUZ2041" s="220"/>
      <c r="AVA2041" s="220"/>
      <c r="AVB2041" s="220"/>
      <c r="AVC2041" s="220"/>
      <c r="AVD2041" s="220"/>
      <c r="AVE2041" s="220"/>
      <c r="AVF2041" s="220"/>
      <c r="AVG2041" s="220"/>
      <c r="AVH2041" s="220"/>
      <c r="AVI2041" s="220"/>
      <c r="AVJ2041" s="220"/>
      <c r="AVK2041" s="220"/>
      <c r="AVL2041" s="220"/>
      <c r="AVM2041" s="220"/>
      <c r="AVN2041" s="220"/>
      <c r="AVO2041" s="220"/>
      <c r="AVP2041" s="220"/>
      <c r="AVQ2041" s="220"/>
      <c r="AVR2041" s="220"/>
      <c r="AVS2041" s="220"/>
      <c r="AVT2041" s="220"/>
      <c r="AVU2041" s="220"/>
      <c r="AVV2041" s="220"/>
      <c r="AVW2041" s="220"/>
      <c r="AVX2041" s="220"/>
      <c r="AVY2041" s="220"/>
      <c r="AVZ2041" s="220"/>
      <c r="AWA2041" s="220"/>
      <c r="AWB2041" s="220"/>
      <c r="AWC2041" s="220"/>
      <c r="AWD2041" s="220"/>
      <c r="AWE2041" s="220"/>
      <c r="AWF2041" s="220"/>
      <c r="AWG2041" s="220"/>
      <c r="AWH2041" s="220"/>
      <c r="AWI2041" s="220"/>
      <c r="AWJ2041" s="220"/>
      <c r="AWK2041" s="220"/>
      <c r="AWL2041" s="220"/>
      <c r="AWM2041" s="220"/>
      <c r="AWN2041" s="220"/>
      <c r="AWO2041" s="220"/>
      <c r="AWP2041" s="220"/>
      <c r="AWQ2041" s="220"/>
      <c r="AWR2041" s="220"/>
      <c r="AWS2041" s="220"/>
      <c r="AWT2041" s="220"/>
      <c r="AWU2041" s="220"/>
      <c r="AWV2041" s="220"/>
      <c r="AWW2041" s="220"/>
      <c r="AWX2041" s="220"/>
      <c r="AWY2041" s="220"/>
      <c r="AWZ2041" s="220"/>
      <c r="AXA2041" s="220"/>
      <c r="AXB2041" s="220"/>
      <c r="AXC2041" s="220"/>
      <c r="AXD2041" s="220"/>
      <c r="AXE2041" s="220"/>
      <c r="AXF2041" s="220"/>
      <c r="AXG2041" s="220"/>
      <c r="AXH2041" s="220"/>
      <c r="AXI2041" s="220"/>
      <c r="AXJ2041" s="220"/>
      <c r="AXK2041" s="220"/>
      <c r="AXL2041" s="220"/>
      <c r="AXM2041" s="220"/>
      <c r="AXN2041" s="220"/>
      <c r="AXO2041" s="220"/>
      <c r="AXP2041" s="220"/>
      <c r="AXQ2041" s="220"/>
      <c r="AXR2041" s="220"/>
      <c r="AXS2041" s="220"/>
      <c r="AXT2041" s="220"/>
      <c r="AXU2041" s="220"/>
      <c r="AXV2041" s="220"/>
      <c r="AXW2041" s="220"/>
      <c r="AXX2041" s="220"/>
      <c r="AXY2041" s="220"/>
      <c r="AXZ2041" s="220"/>
      <c r="AYA2041" s="220"/>
      <c r="AYB2041" s="220"/>
      <c r="AYC2041" s="220"/>
      <c r="AYD2041" s="220"/>
      <c r="AYE2041" s="220"/>
      <c r="AYF2041" s="220"/>
      <c r="AYG2041" s="220"/>
      <c r="AYH2041" s="220"/>
      <c r="AYI2041" s="220"/>
      <c r="AYJ2041" s="220"/>
      <c r="AYK2041" s="220"/>
      <c r="AYL2041" s="220"/>
      <c r="AYM2041" s="220"/>
      <c r="AYN2041" s="220"/>
      <c r="AYO2041" s="220"/>
      <c r="AYP2041" s="220"/>
      <c r="AYQ2041" s="220"/>
      <c r="AYR2041" s="220"/>
      <c r="AYS2041" s="220"/>
      <c r="AYT2041" s="220"/>
      <c r="AYU2041" s="220"/>
      <c r="AYV2041" s="220"/>
      <c r="AYW2041" s="220"/>
      <c r="AYX2041" s="220"/>
      <c r="AYY2041" s="220"/>
      <c r="AYZ2041" s="220"/>
      <c r="AZA2041" s="220"/>
      <c r="AZB2041" s="220"/>
      <c r="AZC2041" s="220"/>
      <c r="AZD2041" s="220"/>
      <c r="AZE2041" s="220"/>
      <c r="AZF2041" s="220"/>
      <c r="AZG2041" s="220"/>
      <c r="AZH2041" s="220"/>
      <c r="AZI2041" s="220"/>
      <c r="AZJ2041" s="220"/>
      <c r="AZK2041" s="220"/>
      <c r="AZL2041" s="220"/>
      <c r="AZM2041" s="220"/>
      <c r="AZN2041" s="220"/>
      <c r="AZO2041" s="220"/>
      <c r="AZP2041" s="220"/>
      <c r="AZQ2041" s="220"/>
      <c r="AZR2041" s="220"/>
      <c r="AZS2041" s="220"/>
      <c r="AZT2041" s="220"/>
      <c r="AZU2041" s="220"/>
      <c r="AZV2041" s="220"/>
      <c r="AZW2041" s="220"/>
      <c r="AZX2041" s="220"/>
      <c r="AZY2041" s="220"/>
      <c r="AZZ2041" s="220"/>
      <c r="BAA2041" s="220"/>
      <c r="BAB2041" s="220"/>
      <c r="BAC2041" s="220"/>
      <c r="BAD2041" s="220"/>
      <c r="BAE2041" s="220"/>
      <c r="BAF2041" s="220"/>
      <c r="BAG2041" s="220"/>
      <c r="BAH2041" s="220"/>
      <c r="BAI2041" s="220"/>
      <c r="BAJ2041" s="220"/>
      <c r="BAK2041" s="220"/>
      <c r="BAL2041" s="220"/>
      <c r="BAM2041" s="220"/>
      <c r="BAN2041" s="220"/>
      <c r="BAO2041" s="220"/>
      <c r="BAP2041" s="220"/>
      <c r="BAQ2041" s="220"/>
      <c r="BAR2041" s="220"/>
      <c r="BAS2041" s="220"/>
      <c r="BAT2041" s="220"/>
      <c r="BAU2041" s="220"/>
      <c r="BAV2041" s="220"/>
      <c r="BAW2041" s="220"/>
      <c r="BAX2041" s="220"/>
      <c r="BAY2041" s="220"/>
      <c r="BAZ2041" s="220"/>
      <c r="BBA2041" s="220"/>
      <c r="BBB2041" s="220"/>
      <c r="BBC2041" s="220"/>
      <c r="BBD2041" s="220"/>
      <c r="BBE2041" s="220"/>
      <c r="BBF2041" s="220"/>
      <c r="BBG2041" s="220"/>
      <c r="BBH2041" s="220"/>
      <c r="BBI2041" s="220"/>
      <c r="BBJ2041" s="220"/>
      <c r="BBK2041" s="220"/>
      <c r="BBL2041" s="220"/>
      <c r="BBM2041" s="220"/>
      <c r="BBN2041" s="220"/>
      <c r="BBO2041" s="220"/>
      <c r="BBP2041" s="220"/>
      <c r="BBQ2041" s="220"/>
      <c r="BBR2041" s="220"/>
      <c r="BBS2041" s="220"/>
      <c r="BBT2041" s="220"/>
      <c r="BBU2041" s="220"/>
      <c r="BBV2041" s="220"/>
      <c r="BBW2041" s="220"/>
      <c r="BBX2041" s="220"/>
      <c r="BBY2041" s="220"/>
      <c r="BBZ2041" s="220"/>
      <c r="BCA2041" s="220"/>
      <c r="BCB2041" s="220"/>
      <c r="BCC2041" s="220"/>
      <c r="BCD2041" s="220"/>
      <c r="BCE2041" s="220"/>
      <c r="BCF2041" s="220"/>
      <c r="BCG2041" s="220"/>
      <c r="BCH2041" s="220"/>
      <c r="BCI2041" s="220"/>
      <c r="BCJ2041" s="220"/>
      <c r="BCK2041" s="220"/>
      <c r="BCL2041" s="220"/>
      <c r="BCM2041" s="220"/>
      <c r="BCN2041" s="220"/>
      <c r="BCO2041" s="220"/>
      <c r="BCP2041" s="220"/>
      <c r="BCQ2041" s="220"/>
      <c r="BCR2041" s="220"/>
      <c r="BCS2041" s="220"/>
      <c r="BCT2041" s="220"/>
      <c r="BCU2041" s="220"/>
      <c r="BCV2041" s="220"/>
      <c r="BCW2041" s="220"/>
      <c r="BCX2041" s="220"/>
      <c r="BCY2041" s="220"/>
      <c r="BCZ2041" s="220"/>
      <c r="BDA2041" s="220"/>
      <c r="BDB2041" s="220"/>
      <c r="BDC2041" s="220"/>
      <c r="BDD2041" s="220"/>
      <c r="BDE2041" s="220"/>
      <c r="BDF2041" s="220"/>
      <c r="BDG2041" s="220"/>
      <c r="BDH2041" s="220"/>
      <c r="BDI2041" s="220"/>
      <c r="BDJ2041" s="220"/>
      <c r="BDK2041" s="220"/>
      <c r="BDL2041" s="220"/>
      <c r="BDM2041" s="220"/>
      <c r="BDN2041" s="220"/>
      <c r="BDO2041" s="220"/>
      <c r="BDP2041" s="220"/>
      <c r="BDQ2041" s="220"/>
      <c r="BDR2041" s="220"/>
      <c r="BDS2041" s="220"/>
      <c r="BDT2041" s="220"/>
      <c r="BDU2041" s="220"/>
      <c r="BDV2041" s="220"/>
      <c r="BDW2041" s="220"/>
      <c r="BDX2041" s="220"/>
      <c r="BDY2041" s="220"/>
      <c r="BDZ2041" s="220"/>
      <c r="BEA2041" s="220"/>
      <c r="BEB2041" s="220"/>
      <c r="BEC2041" s="220"/>
      <c r="BED2041" s="220"/>
      <c r="BEE2041" s="220"/>
      <c r="BEF2041" s="220"/>
      <c r="BEG2041" s="220"/>
      <c r="BEH2041" s="220"/>
      <c r="BEI2041" s="220"/>
      <c r="BEJ2041" s="220"/>
      <c r="BEK2041" s="220"/>
      <c r="BEL2041" s="220"/>
      <c r="BEM2041" s="220"/>
      <c r="BEN2041" s="220"/>
      <c r="BEO2041" s="220"/>
      <c r="BEP2041" s="220"/>
      <c r="BEQ2041" s="220"/>
      <c r="BER2041" s="220"/>
      <c r="BES2041" s="220"/>
      <c r="BET2041" s="220"/>
      <c r="BEU2041" s="220"/>
      <c r="BEV2041" s="220"/>
      <c r="BEW2041" s="220"/>
      <c r="BEX2041" s="220"/>
      <c r="BEY2041" s="220"/>
      <c r="BEZ2041" s="220"/>
      <c r="BFA2041" s="220"/>
      <c r="BFB2041" s="220"/>
      <c r="BFC2041" s="220"/>
      <c r="BFD2041" s="220"/>
      <c r="BFE2041" s="220"/>
      <c r="BFF2041" s="220"/>
      <c r="BFG2041" s="220"/>
      <c r="BFH2041" s="220"/>
      <c r="BFI2041" s="220"/>
      <c r="BFJ2041" s="220"/>
      <c r="BFK2041" s="220"/>
      <c r="BFL2041" s="220"/>
      <c r="BFM2041" s="220"/>
      <c r="BFN2041" s="220"/>
      <c r="BFO2041" s="220"/>
      <c r="BFP2041" s="220"/>
      <c r="BFQ2041" s="220"/>
      <c r="BFR2041" s="220"/>
      <c r="BFS2041" s="220"/>
      <c r="BFT2041" s="220"/>
      <c r="BFU2041" s="220"/>
      <c r="BFV2041" s="220"/>
      <c r="BFW2041" s="220"/>
      <c r="BFX2041" s="220"/>
      <c r="BFY2041" s="220"/>
      <c r="BFZ2041" s="220"/>
      <c r="BGA2041" s="220"/>
      <c r="BGB2041" s="220"/>
      <c r="BGC2041" s="220"/>
      <c r="BGD2041" s="220"/>
      <c r="BGE2041" s="220"/>
      <c r="BGF2041" s="220"/>
      <c r="BGG2041" s="220"/>
      <c r="BGH2041" s="220"/>
      <c r="BGI2041" s="220"/>
      <c r="BGJ2041" s="220"/>
      <c r="BGK2041" s="220"/>
      <c r="BGL2041" s="220"/>
      <c r="BGM2041" s="220"/>
      <c r="BGN2041" s="220"/>
      <c r="BGO2041" s="220"/>
      <c r="BGP2041" s="220"/>
      <c r="BGQ2041" s="220"/>
      <c r="BGR2041" s="220"/>
      <c r="BGS2041" s="220"/>
      <c r="BGT2041" s="220"/>
      <c r="BGU2041" s="220"/>
      <c r="BGV2041" s="220"/>
      <c r="BGW2041" s="220"/>
      <c r="BGX2041" s="220"/>
      <c r="BGY2041" s="220"/>
      <c r="BGZ2041" s="220"/>
      <c r="BHA2041" s="220"/>
      <c r="BHB2041" s="220"/>
      <c r="BHC2041" s="220"/>
      <c r="BHD2041" s="220"/>
      <c r="BHE2041" s="220"/>
      <c r="BHF2041" s="220"/>
      <c r="BHG2041" s="220"/>
      <c r="BHH2041" s="220"/>
      <c r="BHI2041" s="220"/>
      <c r="BHJ2041" s="220"/>
      <c r="BHK2041" s="220"/>
      <c r="BHL2041" s="220"/>
      <c r="BHM2041" s="220"/>
      <c r="BHN2041" s="220"/>
      <c r="BHO2041" s="220"/>
      <c r="BHP2041" s="220"/>
      <c r="BHQ2041" s="220"/>
      <c r="BHR2041" s="220"/>
      <c r="BHS2041" s="220"/>
      <c r="BHT2041" s="220"/>
      <c r="BHU2041" s="220"/>
      <c r="BHV2041" s="220"/>
      <c r="BHW2041" s="220"/>
      <c r="BHX2041" s="220"/>
      <c r="BHY2041" s="220"/>
      <c r="BHZ2041" s="220"/>
      <c r="BIA2041" s="220"/>
      <c r="BIB2041" s="220"/>
      <c r="BIC2041" s="220"/>
      <c r="BID2041" s="220"/>
      <c r="BIE2041" s="220"/>
      <c r="BIF2041" s="220"/>
      <c r="BIG2041" s="220"/>
      <c r="BIH2041" s="220"/>
      <c r="BII2041" s="220"/>
      <c r="BIJ2041" s="220"/>
      <c r="BIK2041" s="220"/>
      <c r="BIL2041" s="220"/>
      <c r="BIM2041" s="220"/>
      <c r="BIN2041" s="220"/>
      <c r="BIO2041" s="220"/>
      <c r="BIP2041" s="220"/>
      <c r="BIQ2041" s="220"/>
      <c r="BIR2041" s="220"/>
      <c r="BIS2041" s="220"/>
      <c r="BIT2041" s="220"/>
      <c r="BIU2041" s="220"/>
      <c r="BIV2041" s="220"/>
      <c r="BIW2041" s="220"/>
      <c r="BIX2041" s="220"/>
      <c r="BIY2041" s="220"/>
      <c r="BIZ2041" s="220"/>
      <c r="BJA2041" s="220"/>
      <c r="BJB2041" s="220"/>
      <c r="BJC2041" s="220"/>
      <c r="BJD2041" s="220"/>
      <c r="BJE2041" s="220"/>
      <c r="BJF2041" s="220"/>
      <c r="BJG2041" s="220"/>
      <c r="BJH2041" s="220"/>
      <c r="BJI2041" s="220"/>
      <c r="BJJ2041" s="220"/>
      <c r="BJK2041" s="220"/>
      <c r="BJL2041" s="220"/>
      <c r="BJM2041" s="220"/>
      <c r="BJN2041" s="220"/>
      <c r="BJO2041" s="220"/>
      <c r="BJP2041" s="220"/>
      <c r="BJQ2041" s="220"/>
      <c r="BJR2041" s="220"/>
      <c r="BJS2041" s="220"/>
      <c r="BJT2041" s="220"/>
      <c r="BJU2041" s="220"/>
      <c r="BJV2041" s="220"/>
      <c r="BJW2041" s="220"/>
      <c r="BJX2041" s="220"/>
      <c r="BJY2041" s="220"/>
      <c r="BJZ2041" s="220"/>
      <c r="BKA2041" s="220"/>
      <c r="BKB2041" s="220"/>
      <c r="BKC2041" s="220"/>
      <c r="BKD2041" s="220"/>
      <c r="BKE2041" s="220"/>
      <c r="BKF2041" s="220"/>
      <c r="BKG2041" s="220"/>
      <c r="BKH2041" s="220"/>
      <c r="BKI2041" s="220"/>
      <c r="BKJ2041" s="220"/>
      <c r="BKK2041" s="220"/>
      <c r="BKL2041" s="220"/>
      <c r="BKM2041" s="220"/>
      <c r="BKN2041" s="220"/>
      <c r="BKO2041" s="220"/>
      <c r="BKP2041" s="220"/>
      <c r="BKQ2041" s="220"/>
      <c r="BKR2041" s="220"/>
      <c r="BKS2041" s="220"/>
      <c r="BKT2041" s="220"/>
      <c r="BKU2041" s="220"/>
      <c r="BKV2041" s="220"/>
      <c r="BKW2041" s="220"/>
      <c r="BKX2041" s="220"/>
      <c r="BKY2041" s="220"/>
      <c r="BKZ2041" s="220"/>
      <c r="BLA2041" s="220"/>
      <c r="BLB2041" s="220"/>
      <c r="BLC2041" s="220"/>
      <c r="BLD2041" s="220"/>
      <c r="BLE2041" s="220"/>
      <c r="BLF2041" s="220"/>
      <c r="BLG2041" s="220"/>
      <c r="BLH2041" s="220"/>
      <c r="BLI2041" s="220"/>
      <c r="BLJ2041" s="220"/>
      <c r="BLK2041" s="220"/>
      <c r="BLL2041" s="220"/>
      <c r="BLM2041" s="220"/>
      <c r="BLN2041" s="220"/>
      <c r="BLO2041" s="220"/>
      <c r="BLP2041" s="220"/>
      <c r="BLQ2041" s="220"/>
      <c r="BLR2041" s="220"/>
      <c r="BLS2041" s="220"/>
      <c r="BLT2041" s="220"/>
      <c r="BLU2041" s="220"/>
      <c r="BLV2041" s="220"/>
      <c r="BLW2041" s="220"/>
      <c r="BLX2041" s="220"/>
      <c r="BLY2041" s="220"/>
      <c r="BLZ2041" s="220"/>
      <c r="BMA2041" s="220"/>
      <c r="BMB2041" s="220"/>
      <c r="BMC2041" s="220"/>
      <c r="BMD2041" s="220"/>
      <c r="BME2041" s="220"/>
      <c r="BMF2041" s="220"/>
      <c r="BMG2041" s="220"/>
      <c r="BMH2041" s="220"/>
      <c r="BMI2041" s="220"/>
      <c r="BMJ2041" s="220"/>
      <c r="BMK2041" s="220"/>
      <c r="BML2041" s="220"/>
      <c r="BMM2041" s="220"/>
      <c r="BMN2041" s="220"/>
      <c r="BMO2041" s="220"/>
      <c r="BMP2041" s="220"/>
      <c r="BMQ2041" s="220"/>
      <c r="BMR2041" s="220"/>
      <c r="BMS2041" s="220"/>
      <c r="BMT2041" s="220"/>
      <c r="BMU2041" s="220"/>
      <c r="BMV2041" s="220"/>
      <c r="BMW2041" s="220"/>
      <c r="BMX2041" s="220"/>
      <c r="BMY2041" s="220"/>
      <c r="BMZ2041" s="220"/>
      <c r="BNA2041" s="220"/>
      <c r="BNB2041" s="220"/>
      <c r="BNC2041" s="220"/>
      <c r="BND2041" s="220"/>
      <c r="BNE2041" s="220"/>
      <c r="BNF2041" s="220"/>
      <c r="BNG2041" s="220"/>
      <c r="BNH2041" s="220"/>
      <c r="BNI2041" s="220"/>
      <c r="BNJ2041" s="220"/>
      <c r="BNK2041" s="220"/>
      <c r="BNL2041" s="220"/>
      <c r="BNM2041" s="220"/>
      <c r="BNN2041" s="220"/>
      <c r="BNO2041" s="220"/>
      <c r="BNP2041" s="220"/>
      <c r="BNQ2041" s="220"/>
      <c r="BNR2041" s="220"/>
      <c r="BNS2041" s="220"/>
      <c r="BNT2041" s="220"/>
      <c r="BNU2041" s="220"/>
      <c r="BNV2041" s="220"/>
      <c r="BNW2041" s="220"/>
      <c r="BNX2041" s="220"/>
      <c r="BNY2041" s="220"/>
      <c r="BNZ2041" s="220"/>
      <c r="BOA2041" s="220"/>
      <c r="BOB2041" s="220"/>
      <c r="BOC2041" s="220"/>
      <c r="BOD2041" s="220"/>
      <c r="BOE2041" s="220"/>
      <c r="BOF2041" s="220"/>
      <c r="BOG2041" s="220"/>
      <c r="BOH2041" s="220"/>
      <c r="BOI2041" s="220"/>
      <c r="BOJ2041" s="220"/>
      <c r="BOK2041" s="220"/>
      <c r="BOL2041" s="220"/>
      <c r="BOM2041" s="220"/>
      <c r="BON2041" s="220"/>
      <c r="BOO2041" s="220"/>
      <c r="BOP2041" s="220"/>
      <c r="BOQ2041" s="220"/>
      <c r="BOR2041" s="220"/>
      <c r="BOS2041" s="220"/>
      <c r="BOT2041" s="220"/>
      <c r="BOU2041" s="220"/>
      <c r="BOV2041" s="220"/>
      <c r="BOW2041" s="220"/>
      <c r="BOX2041" s="220"/>
      <c r="BOY2041" s="220"/>
      <c r="BOZ2041" s="220"/>
      <c r="BPA2041" s="220"/>
      <c r="BPB2041" s="220"/>
      <c r="BPC2041" s="220"/>
      <c r="BPD2041" s="220"/>
      <c r="BPE2041" s="220"/>
      <c r="BPF2041" s="220"/>
      <c r="BPG2041" s="220"/>
      <c r="BPH2041" s="220"/>
      <c r="BPI2041" s="220"/>
      <c r="BPJ2041" s="220"/>
      <c r="BPK2041" s="220"/>
      <c r="BPL2041" s="220"/>
      <c r="BPM2041" s="220"/>
      <c r="BPN2041" s="220"/>
      <c r="BPO2041" s="220"/>
      <c r="BPP2041" s="220"/>
      <c r="BPQ2041" s="220"/>
      <c r="BPR2041" s="220"/>
      <c r="BPS2041" s="220"/>
      <c r="BPT2041" s="220"/>
      <c r="BPU2041" s="220"/>
      <c r="BPV2041" s="220"/>
      <c r="BPW2041" s="220"/>
      <c r="BPX2041" s="220"/>
      <c r="BPY2041" s="220"/>
      <c r="BPZ2041" s="220"/>
      <c r="BQA2041" s="220"/>
      <c r="BQB2041" s="220"/>
      <c r="BQC2041" s="220"/>
      <c r="BQD2041" s="220"/>
      <c r="BQE2041" s="220"/>
      <c r="BQF2041" s="220"/>
      <c r="BQG2041" s="220"/>
      <c r="BQH2041" s="220"/>
      <c r="BQI2041" s="220"/>
      <c r="BQJ2041" s="220"/>
      <c r="BQK2041" s="220"/>
      <c r="BQL2041" s="220"/>
      <c r="BQM2041" s="220"/>
      <c r="BQN2041" s="220"/>
      <c r="BQO2041" s="220"/>
      <c r="BQP2041" s="220"/>
      <c r="BQQ2041" s="220"/>
      <c r="BQR2041" s="220"/>
      <c r="BQS2041" s="220"/>
      <c r="BQT2041" s="220"/>
      <c r="BQU2041" s="220"/>
      <c r="BQV2041" s="220"/>
      <c r="BQW2041" s="220"/>
      <c r="BQX2041" s="220"/>
      <c r="BQY2041" s="220"/>
      <c r="BQZ2041" s="220"/>
      <c r="BRA2041" s="220"/>
      <c r="BRB2041" s="220"/>
      <c r="BRC2041" s="220"/>
      <c r="BRD2041" s="220"/>
      <c r="BRE2041" s="220"/>
      <c r="BRF2041" s="220"/>
      <c r="BRG2041" s="220"/>
      <c r="BRH2041" s="220"/>
      <c r="BRI2041" s="220"/>
      <c r="BRJ2041" s="220"/>
      <c r="BRK2041" s="220"/>
      <c r="BRL2041" s="220"/>
      <c r="BRM2041" s="220"/>
      <c r="BRN2041" s="220"/>
      <c r="BRO2041" s="220"/>
      <c r="BRP2041" s="220"/>
      <c r="BRQ2041" s="220"/>
      <c r="BRR2041" s="220"/>
      <c r="BRS2041" s="220"/>
      <c r="BRT2041" s="220"/>
      <c r="BRU2041" s="220"/>
      <c r="BRV2041" s="220"/>
      <c r="BRW2041" s="220"/>
      <c r="BRX2041" s="220"/>
      <c r="BRY2041" s="220"/>
      <c r="BRZ2041" s="220"/>
      <c r="BSA2041" s="220"/>
      <c r="BSB2041" s="220"/>
      <c r="BSC2041" s="220"/>
      <c r="BSD2041" s="220"/>
      <c r="BSE2041" s="220"/>
      <c r="BSF2041" s="220"/>
      <c r="BSG2041" s="220"/>
      <c r="BSH2041" s="220"/>
      <c r="BSI2041" s="220"/>
      <c r="BSJ2041" s="220"/>
      <c r="BSK2041" s="220"/>
      <c r="BSL2041" s="220"/>
      <c r="BSM2041" s="220"/>
      <c r="BSN2041" s="220"/>
      <c r="BSO2041" s="220"/>
      <c r="BSP2041" s="220"/>
      <c r="BSQ2041" s="220"/>
      <c r="BSR2041" s="220"/>
      <c r="BSS2041" s="220"/>
      <c r="BST2041" s="220"/>
      <c r="BSU2041" s="220"/>
      <c r="BSV2041" s="220"/>
      <c r="BSW2041" s="220"/>
      <c r="BSX2041" s="220"/>
      <c r="BSY2041" s="220"/>
      <c r="BSZ2041" s="220"/>
      <c r="BTA2041" s="220"/>
      <c r="BTB2041" s="220"/>
      <c r="BTC2041" s="220"/>
      <c r="BTD2041" s="220"/>
      <c r="BTE2041" s="220"/>
      <c r="BTF2041" s="220"/>
      <c r="BTG2041" s="220"/>
      <c r="BTH2041" s="220"/>
      <c r="BTI2041" s="220"/>
      <c r="BTJ2041" s="220"/>
      <c r="BTK2041" s="220"/>
      <c r="BTL2041" s="220"/>
      <c r="BTM2041" s="220"/>
      <c r="BTN2041" s="220"/>
      <c r="BTO2041" s="220"/>
      <c r="BTP2041" s="220"/>
      <c r="BTQ2041" s="220"/>
      <c r="BTR2041" s="220"/>
      <c r="BTS2041" s="220"/>
      <c r="BTT2041" s="220"/>
      <c r="BTU2041" s="220"/>
      <c r="BTV2041" s="220"/>
      <c r="BTW2041" s="220"/>
      <c r="BTX2041" s="220"/>
      <c r="BTY2041" s="220"/>
      <c r="BTZ2041" s="220"/>
      <c r="BUA2041" s="220"/>
      <c r="BUB2041" s="220"/>
      <c r="BUC2041" s="220"/>
      <c r="BUD2041" s="220"/>
      <c r="BUE2041" s="220"/>
      <c r="BUF2041" s="220"/>
      <c r="BUG2041" s="220"/>
      <c r="BUH2041" s="220"/>
      <c r="BUI2041" s="220"/>
      <c r="BUJ2041" s="220"/>
      <c r="BUK2041" s="220"/>
      <c r="BUL2041" s="220"/>
      <c r="BUM2041" s="220"/>
      <c r="BUN2041" s="220"/>
      <c r="BUO2041" s="220"/>
      <c r="BUP2041" s="220"/>
      <c r="BUQ2041" s="220"/>
      <c r="BUR2041" s="220"/>
      <c r="BUS2041" s="220"/>
      <c r="BUT2041" s="220"/>
      <c r="BUU2041" s="220"/>
      <c r="BUV2041" s="220"/>
      <c r="BUW2041" s="220"/>
      <c r="BUX2041" s="220"/>
      <c r="BUY2041" s="220"/>
      <c r="BUZ2041" s="220"/>
      <c r="BVA2041" s="220"/>
      <c r="BVB2041" s="220"/>
      <c r="BVC2041" s="220"/>
      <c r="BVD2041" s="220"/>
      <c r="BVE2041" s="220"/>
      <c r="BVF2041" s="220"/>
      <c r="BVG2041" s="220"/>
      <c r="BVH2041" s="220"/>
      <c r="BVI2041" s="220"/>
      <c r="BVJ2041" s="220"/>
      <c r="BVK2041" s="220"/>
      <c r="BVL2041" s="220"/>
      <c r="BVM2041" s="220"/>
      <c r="BVN2041" s="220"/>
      <c r="BVO2041" s="220"/>
      <c r="BVP2041" s="220"/>
      <c r="BVQ2041" s="220"/>
      <c r="BVR2041" s="220"/>
      <c r="BVS2041" s="220"/>
      <c r="BVT2041" s="220"/>
      <c r="BVU2041" s="220"/>
      <c r="BVV2041" s="220"/>
      <c r="BVW2041" s="220"/>
      <c r="BVX2041" s="220"/>
      <c r="BVY2041" s="220"/>
      <c r="BVZ2041" s="220"/>
      <c r="BWA2041" s="220"/>
      <c r="BWB2041" s="220"/>
      <c r="BWC2041" s="220"/>
      <c r="BWD2041" s="220"/>
      <c r="BWE2041" s="220"/>
      <c r="BWF2041" s="220"/>
      <c r="BWG2041" s="220"/>
      <c r="BWH2041" s="220"/>
      <c r="BWI2041" s="220"/>
      <c r="BWJ2041" s="220"/>
      <c r="BWK2041" s="220"/>
      <c r="BWL2041" s="220"/>
      <c r="BWM2041" s="220"/>
      <c r="BWN2041" s="220"/>
      <c r="BWO2041" s="220"/>
      <c r="BWP2041" s="220"/>
      <c r="BWQ2041" s="220"/>
      <c r="BWR2041" s="220"/>
      <c r="BWS2041" s="220"/>
      <c r="BWT2041" s="220"/>
      <c r="BWU2041" s="220"/>
      <c r="BWV2041" s="220"/>
      <c r="BWW2041" s="220"/>
      <c r="BWX2041" s="220"/>
      <c r="BWY2041" s="220"/>
      <c r="BWZ2041" s="220"/>
      <c r="BXA2041" s="220"/>
      <c r="BXB2041" s="220"/>
      <c r="BXC2041" s="220"/>
      <c r="BXD2041" s="220"/>
      <c r="BXE2041" s="220"/>
      <c r="BXF2041" s="220"/>
      <c r="BXG2041" s="220"/>
      <c r="BXH2041" s="220"/>
      <c r="BXI2041" s="220"/>
      <c r="BXJ2041" s="220"/>
      <c r="BXK2041" s="220"/>
      <c r="BXL2041" s="220"/>
      <c r="BXM2041" s="220"/>
      <c r="BXN2041" s="220"/>
      <c r="BXO2041" s="220"/>
      <c r="BXP2041" s="220"/>
      <c r="BXQ2041" s="220"/>
      <c r="BXR2041" s="220"/>
      <c r="BXS2041" s="220"/>
      <c r="BXT2041" s="220"/>
      <c r="BXU2041" s="220"/>
      <c r="BXV2041" s="220"/>
      <c r="BXW2041" s="220"/>
      <c r="BXX2041" s="220"/>
      <c r="BXY2041" s="220"/>
      <c r="BXZ2041" s="220"/>
      <c r="BYA2041" s="220"/>
      <c r="BYB2041" s="220"/>
      <c r="BYC2041" s="220"/>
      <c r="BYD2041" s="220"/>
      <c r="BYE2041" s="220"/>
      <c r="BYF2041" s="220"/>
      <c r="BYG2041" s="220"/>
      <c r="BYH2041" s="220"/>
      <c r="BYI2041" s="220"/>
      <c r="BYJ2041" s="220"/>
      <c r="BYK2041" s="220"/>
      <c r="BYL2041" s="220"/>
      <c r="BYM2041" s="220"/>
      <c r="BYN2041" s="220"/>
      <c r="BYO2041" s="220"/>
      <c r="BYP2041" s="220"/>
      <c r="BYQ2041" s="220"/>
      <c r="BYR2041" s="220"/>
      <c r="BYS2041" s="220"/>
      <c r="BYT2041" s="220"/>
      <c r="BYU2041" s="220"/>
      <c r="BYV2041" s="220"/>
      <c r="BYW2041" s="220"/>
      <c r="BYX2041" s="220"/>
      <c r="BYY2041" s="220"/>
      <c r="BYZ2041" s="220"/>
      <c r="BZA2041" s="220"/>
      <c r="BZB2041" s="220"/>
      <c r="BZC2041" s="220"/>
      <c r="BZD2041" s="220"/>
      <c r="BZE2041" s="220"/>
      <c r="BZF2041" s="220"/>
      <c r="BZG2041" s="220"/>
      <c r="BZH2041" s="220"/>
      <c r="BZI2041" s="220"/>
      <c r="BZJ2041" s="220"/>
      <c r="BZK2041" s="220"/>
      <c r="BZL2041" s="220"/>
      <c r="BZM2041" s="220"/>
      <c r="BZN2041" s="220"/>
      <c r="BZO2041" s="220"/>
      <c r="BZP2041" s="220"/>
      <c r="BZQ2041" s="220"/>
      <c r="BZR2041" s="220"/>
      <c r="BZS2041" s="220"/>
      <c r="BZT2041" s="220"/>
      <c r="BZU2041" s="220"/>
      <c r="BZV2041" s="220"/>
      <c r="BZW2041" s="220"/>
      <c r="BZX2041" s="220"/>
      <c r="BZY2041" s="220"/>
      <c r="BZZ2041" s="220"/>
      <c r="CAA2041" s="220"/>
      <c r="CAB2041" s="220"/>
      <c r="CAC2041" s="220"/>
      <c r="CAD2041" s="220"/>
      <c r="CAE2041" s="220"/>
      <c r="CAF2041" s="220"/>
      <c r="CAG2041" s="220"/>
      <c r="CAH2041" s="220"/>
      <c r="CAI2041" s="220"/>
      <c r="CAJ2041" s="220"/>
      <c r="CAK2041" s="220"/>
      <c r="CAL2041" s="220"/>
      <c r="CAM2041" s="220"/>
      <c r="CAN2041" s="220"/>
      <c r="CAO2041" s="220"/>
      <c r="CAP2041" s="220"/>
      <c r="CAQ2041" s="220"/>
      <c r="CAR2041" s="220"/>
      <c r="CAS2041" s="220"/>
      <c r="CAT2041" s="220"/>
      <c r="CAU2041" s="220"/>
      <c r="CAV2041" s="220"/>
      <c r="CAW2041" s="220"/>
      <c r="CAX2041" s="220"/>
      <c r="CAY2041" s="220"/>
      <c r="CAZ2041" s="220"/>
      <c r="CBA2041" s="220"/>
      <c r="CBB2041" s="220"/>
      <c r="CBC2041" s="220"/>
      <c r="CBD2041" s="220"/>
      <c r="CBE2041" s="220"/>
      <c r="CBF2041" s="220"/>
      <c r="CBG2041" s="220"/>
      <c r="CBH2041" s="220"/>
      <c r="CBI2041" s="220"/>
      <c r="CBJ2041" s="220"/>
      <c r="CBK2041" s="220"/>
      <c r="CBL2041" s="220"/>
      <c r="CBM2041" s="220"/>
      <c r="CBN2041" s="220"/>
      <c r="CBO2041" s="220"/>
      <c r="CBP2041" s="220"/>
      <c r="CBQ2041" s="220"/>
      <c r="CBR2041" s="220"/>
      <c r="CBS2041" s="220"/>
      <c r="CBT2041" s="220"/>
      <c r="CBU2041" s="220"/>
      <c r="CBV2041" s="220"/>
      <c r="CBW2041" s="220"/>
      <c r="CBX2041" s="220"/>
      <c r="CBY2041" s="220"/>
      <c r="CBZ2041" s="220"/>
      <c r="CCA2041" s="220"/>
      <c r="CCB2041" s="220"/>
      <c r="CCC2041" s="220"/>
      <c r="CCD2041" s="220"/>
      <c r="CCE2041" s="220"/>
      <c r="CCF2041" s="220"/>
      <c r="CCG2041" s="220"/>
      <c r="CCH2041" s="220"/>
      <c r="CCI2041" s="220"/>
      <c r="CCJ2041" s="220"/>
      <c r="CCK2041" s="220"/>
      <c r="CCL2041" s="220"/>
      <c r="CCM2041" s="220"/>
      <c r="CCN2041" s="220"/>
      <c r="CCO2041" s="220"/>
      <c r="CCP2041" s="220"/>
      <c r="CCQ2041" s="220"/>
      <c r="CCR2041" s="220"/>
      <c r="CCS2041" s="220"/>
      <c r="CCT2041" s="220"/>
      <c r="CCU2041" s="220"/>
      <c r="CCV2041" s="220"/>
      <c r="CCW2041" s="220"/>
      <c r="CCX2041" s="220"/>
      <c r="CCY2041" s="220"/>
      <c r="CCZ2041" s="220"/>
      <c r="CDA2041" s="220"/>
      <c r="CDB2041" s="220"/>
      <c r="CDC2041" s="220"/>
      <c r="CDD2041" s="220"/>
      <c r="CDE2041" s="220"/>
      <c r="CDF2041" s="220"/>
      <c r="CDG2041" s="220"/>
      <c r="CDH2041" s="220"/>
      <c r="CDI2041" s="220"/>
      <c r="CDJ2041" s="220"/>
      <c r="CDK2041" s="220"/>
      <c r="CDL2041" s="220"/>
      <c r="CDM2041" s="220"/>
      <c r="CDN2041" s="220"/>
      <c r="CDO2041" s="220"/>
      <c r="CDP2041" s="220"/>
      <c r="CDQ2041" s="220"/>
      <c r="CDR2041" s="220"/>
      <c r="CDS2041" s="220"/>
      <c r="CDT2041" s="220"/>
      <c r="CDU2041" s="220"/>
      <c r="CDV2041" s="220"/>
      <c r="CDW2041" s="220"/>
      <c r="CDX2041" s="220"/>
      <c r="CDY2041" s="220"/>
      <c r="CDZ2041" s="220"/>
      <c r="CEA2041" s="220"/>
      <c r="CEB2041" s="220"/>
      <c r="CEC2041" s="220"/>
      <c r="CED2041" s="220"/>
      <c r="CEE2041" s="220"/>
      <c r="CEF2041" s="220"/>
      <c r="CEG2041" s="220"/>
      <c r="CEH2041" s="220"/>
      <c r="CEI2041" s="220"/>
      <c r="CEJ2041" s="220"/>
      <c r="CEK2041" s="220"/>
      <c r="CEL2041" s="220"/>
      <c r="CEM2041" s="220"/>
      <c r="CEN2041" s="220"/>
      <c r="CEO2041" s="220"/>
      <c r="CEP2041" s="220"/>
      <c r="CEQ2041" s="220"/>
      <c r="CER2041" s="220"/>
      <c r="CES2041" s="220"/>
      <c r="CET2041" s="220"/>
      <c r="CEU2041" s="220"/>
      <c r="CEV2041" s="220"/>
      <c r="CEW2041" s="220"/>
      <c r="CEX2041" s="220"/>
      <c r="CEY2041" s="220"/>
      <c r="CEZ2041" s="220"/>
      <c r="CFA2041" s="220"/>
      <c r="CFB2041" s="220"/>
      <c r="CFC2041" s="220"/>
      <c r="CFD2041" s="220"/>
      <c r="CFE2041" s="220"/>
      <c r="CFF2041" s="220"/>
      <c r="CFG2041" s="220"/>
      <c r="CFH2041" s="220"/>
      <c r="CFI2041" s="220"/>
      <c r="CFJ2041" s="220"/>
      <c r="CFK2041" s="220"/>
      <c r="CFL2041" s="220"/>
      <c r="CFM2041" s="220"/>
      <c r="CFN2041" s="220"/>
      <c r="CFO2041" s="220"/>
      <c r="CFP2041" s="220"/>
      <c r="CFQ2041" s="220"/>
      <c r="CFR2041" s="220"/>
      <c r="CFS2041" s="220"/>
      <c r="CFT2041" s="220"/>
      <c r="CFU2041" s="220"/>
      <c r="CFV2041" s="220"/>
      <c r="CFW2041" s="220"/>
      <c r="CFX2041" s="220"/>
      <c r="CFY2041" s="220"/>
      <c r="CFZ2041" s="220"/>
      <c r="CGA2041" s="220"/>
      <c r="CGB2041" s="220"/>
      <c r="CGC2041" s="220"/>
      <c r="CGD2041" s="220"/>
      <c r="CGE2041" s="220"/>
      <c r="CGF2041" s="220"/>
      <c r="CGG2041" s="220"/>
      <c r="CGH2041" s="220"/>
      <c r="CGI2041" s="220"/>
      <c r="CGJ2041" s="220"/>
      <c r="CGK2041" s="220"/>
      <c r="CGL2041" s="220"/>
      <c r="CGM2041" s="220"/>
      <c r="CGN2041" s="220"/>
      <c r="CGO2041" s="220"/>
      <c r="CGP2041" s="220"/>
      <c r="CGQ2041" s="220"/>
      <c r="CGR2041" s="220"/>
      <c r="CGS2041" s="220"/>
      <c r="CGT2041" s="220"/>
      <c r="CGU2041" s="220"/>
      <c r="CGV2041" s="220"/>
      <c r="CGW2041" s="220"/>
      <c r="CGX2041" s="220"/>
      <c r="CGY2041" s="220"/>
      <c r="CGZ2041" s="220"/>
      <c r="CHA2041" s="220"/>
      <c r="CHB2041" s="220"/>
      <c r="CHC2041" s="220"/>
      <c r="CHD2041" s="220"/>
      <c r="CHE2041" s="220"/>
      <c r="CHF2041" s="220"/>
      <c r="CHG2041" s="220"/>
      <c r="CHH2041" s="220"/>
      <c r="CHI2041" s="220"/>
      <c r="CHJ2041" s="220"/>
      <c r="CHK2041" s="220"/>
      <c r="CHL2041" s="220"/>
      <c r="CHM2041" s="220"/>
      <c r="CHN2041" s="220"/>
      <c r="CHO2041" s="220"/>
      <c r="CHP2041" s="220"/>
      <c r="CHQ2041" s="220"/>
      <c r="CHR2041" s="220"/>
      <c r="CHS2041" s="220"/>
      <c r="CHT2041" s="220"/>
      <c r="CHU2041" s="220"/>
      <c r="CHV2041" s="220"/>
      <c r="CHW2041" s="220"/>
      <c r="CHX2041" s="220"/>
      <c r="CHY2041" s="220"/>
      <c r="CHZ2041" s="220"/>
      <c r="CIA2041" s="220"/>
      <c r="CIB2041" s="220"/>
      <c r="CIC2041" s="220"/>
      <c r="CID2041" s="220"/>
      <c r="CIE2041" s="220"/>
      <c r="CIF2041" s="220"/>
      <c r="CIG2041" s="220"/>
      <c r="CIH2041" s="220"/>
      <c r="CII2041" s="220"/>
      <c r="CIJ2041" s="220"/>
      <c r="CIK2041" s="220"/>
      <c r="CIL2041" s="220"/>
      <c r="CIM2041" s="220"/>
      <c r="CIN2041" s="220"/>
      <c r="CIO2041" s="220"/>
      <c r="CIP2041" s="220"/>
      <c r="CIQ2041" s="220"/>
      <c r="CIR2041" s="220"/>
      <c r="CIS2041" s="220"/>
      <c r="CIT2041" s="220"/>
      <c r="CIU2041" s="220"/>
      <c r="CIV2041" s="220"/>
      <c r="CIW2041" s="220"/>
      <c r="CIX2041" s="220"/>
      <c r="CIY2041" s="220"/>
      <c r="CIZ2041" s="220"/>
      <c r="CJA2041" s="220"/>
      <c r="CJB2041" s="220"/>
      <c r="CJC2041" s="220"/>
      <c r="CJD2041" s="220"/>
      <c r="CJE2041" s="220"/>
      <c r="CJF2041" s="220"/>
      <c r="CJG2041" s="220"/>
      <c r="CJH2041" s="220"/>
      <c r="CJI2041" s="220"/>
      <c r="CJJ2041" s="220"/>
      <c r="CJK2041" s="220"/>
      <c r="CJL2041" s="220"/>
      <c r="CJM2041" s="220"/>
      <c r="CJN2041" s="220"/>
      <c r="CJO2041" s="220"/>
      <c r="CJP2041" s="220"/>
      <c r="CJQ2041" s="220"/>
      <c r="CJR2041" s="220"/>
      <c r="CJS2041" s="220"/>
      <c r="CJT2041" s="220"/>
      <c r="CJU2041" s="220"/>
      <c r="CJV2041" s="220"/>
      <c r="CJW2041" s="220"/>
      <c r="CJX2041" s="220"/>
      <c r="CJY2041" s="220"/>
      <c r="CJZ2041" s="220"/>
      <c r="CKA2041" s="220"/>
      <c r="CKB2041" s="220"/>
      <c r="CKC2041" s="220"/>
      <c r="CKD2041" s="220"/>
      <c r="CKE2041" s="220"/>
      <c r="CKF2041" s="220"/>
      <c r="CKG2041" s="220"/>
      <c r="CKH2041" s="220"/>
      <c r="CKI2041" s="220"/>
      <c r="CKJ2041" s="220"/>
      <c r="CKK2041" s="220"/>
      <c r="CKL2041" s="220"/>
      <c r="CKM2041" s="220"/>
      <c r="CKN2041" s="220"/>
      <c r="CKO2041" s="220"/>
      <c r="CKP2041" s="220"/>
      <c r="CKQ2041" s="220"/>
      <c r="CKR2041" s="220"/>
      <c r="CKS2041" s="220"/>
      <c r="CKT2041" s="220"/>
      <c r="CKU2041" s="220"/>
      <c r="CKV2041" s="220"/>
      <c r="CKW2041" s="220"/>
      <c r="CKX2041" s="220"/>
      <c r="CKY2041" s="220"/>
      <c r="CKZ2041" s="220"/>
      <c r="CLA2041" s="220"/>
      <c r="CLB2041" s="220"/>
      <c r="CLC2041" s="220"/>
      <c r="CLD2041" s="220"/>
      <c r="CLE2041" s="220"/>
      <c r="CLF2041" s="220"/>
      <c r="CLG2041" s="220"/>
      <c r="CLH2041" s="220"/>
      <c r="CLI2041" s="220"/>
      <c r="CLJ2041" s="220"/>
      <c r="CLK2041" s="220"/>
      <c r="CLL2041" s="220"/>
      <c r="CLM2041" s="220"/>
      <c r="CLN2041" s="220"/>
      <c r="CLO2041" s="220"/>
      <c r="CLP2041" s="220"/>
      <c r="CLQ2041" s="220"/>
      <c r="CLR2041" s="220"/>
      <c r="CLS2041" s="220"/>
      <c r="CLT2041" s="220"/>
      <c r="CLU2041" s="220"/>
      <c r="CLV2041" s="220"/>
      <c r="CLW2041" s="220"/>
      <c r="CLX2041" s="220"/>
      <c r="CLY2041" s="220"/>
      <c r="CLZ2041" s="220"/>
      <c r="CMA2041" s="220"/>
      <c r="CMB2041" s="220"/>
      <c r="CMC2041" s="220"/>
      <c r="CMD2041" s="220"/>
      <c r="CME2041" s="220"/>
      <c r="CMF2041" s="220"/>
      <c r="CMG2041" s="220"/>
      <c r="CMH2041" s="220"/>
      <c r="CMI2041" s="220"/>
      <c r="CMJ2041" s="220"/>
      <c r="CMK2041" s="220"/>
      <c r="CML2041" s="220"/>
      <c r="CMM2041" s="220"/>
      <c r="CMN2041" s="220"/>
      <c r="CMO2041" s="220"/>
      <c r="CMP2041" s="220"/>
      <c r="CMQ2041" s="220"/>
      <c r="CMR2041" s="220"/>
      <c r="CMS2041" s="220"/>
      <c r="CMT2041" s="220"/>
      <c r="CMU2041" s="220"/>
      <c r="CMV2041" s="220"/>
      <c r="CMW2041" s="220"/>
      <c r="CMX2041" s="220"/>
      <c r="CMY2041" s="220"/>
      <c r="CMZ2041" s="220"/>
      <c r="CNA2041" s="220"/>
      <c r="CNB2041" s="220"/>
      <c r="CNC2041" s="220"/>
      <c r="CND2041" s="220"/>
      <c r="CNE2041" s="220"/>
      <c r="CNF2041" s="220"/>
      <c r="CNG2041" s="220"/>
      <c r="CNH2041" s="220"/>
      <c r="CNI2041" s="220"/>
      <c r="CNJ2041" s="220"/>
      <c r="CNK2041" s="220"/>
      <c r="CNL2041" s="220"/>
      <c r="CNM2041" s="220"/>
      <c r="CNN2041" s="220"/>
      <c r="CNO2041" s="220"/>
      <c r="CNP2041" s="220"/>
      <c r="CNQ2041" s="220"/>
      <c r="CNR2041" s="220"/>
      <c r="CNS2041" s="220"/>
      <c r="CNT2041" s="220"/>
      <c r="CNU2041" s="220"/>
      <c r="CNV2041" s="220"/>
      <c r="CNW2041" s="220"/>
      <c r="CNX2041" s="220"/>
      <c r="CNY2041" s="220"/>
      <c r="CNZ2041" s="220"/>
      <c r="COA2041" s="220"/>
      <c r="COB2041" s="220"/>
      <c r="COC2041" s="220"/>
      <c r="COD2041" s="220"/>
      <c r="COE2041" s="220"/>
      <c r="COF2041" s="220"/>
      <c r="COG2041" s="220"/>
      <c r="COH2041" s="220"/>
      <c r="COI2041" s="220"/>
      <c r="COJ2041" s="220"/>
      <c r="COK2041" s="220"/>
      <c r="COL2041" s="220"/>
      <c r="COM2041" s="220"/>
      <c r="CON2041" s="220"/>
      <c r="COO2041" s="220"/>
      <c r="COP2041" s="220"/>
      <c r="COQ2041" s="220"/>
      <c r="COR2041" s="220"/>
      <c r="COS2041" s="220"/>
      <c r="COT2041" s="220"/>
      <c r="COU2041" s="220"/>
      <c r="COV2041" s="220"/>
      <c r="COW2041" s="220"/>
      <c r="COX2041" s="220"/>
      <c r="COY2041" s="220"/>
      <c r="COZ2041" s="220"/>
      <c r="CPA2041" s="220"/>
      <c r="CPB2041" s="220"/>
      <c r="CPC2041" s="220"/>
      <c r="CPD2041" s="220"/>
      <c r="CPE2041" s="220"/>
      <c r="CPF2041" s="220"/>
      <c r="CPG2041" s="220"/>
      <c r="CPH2041" s="220"/>
      <c r="CPI2041" s="220"/>
      <c r="CPJ2041" s="220"/>
      <c r="CPK2041" s="220"/>
      <c r="CPL2041" s="220"/>
      <c r="CPM2041" s="220"/>
      <c r="CPN2041" s="220"/>
      <c r="CPO2041" s="220"/>
      <c r="CPP2041" s="220"/>
      <c r="CPQ2041" s="220"/>
      <c r="CPR2041" s="220"/>
      <c r="CPS2041" s="220"/>
      <c r="CPT2041" s="220"/>
      <c r="CPU2041" s="220"/>
      <c r="CPV2041" s="220"/>
      <c r="CPW2041" s="220"/>
      <c r="CPX2041" s="220"/>
      <c r="CPY2041" s="220"/>
      <c r="CPZ2041" s="220"/>
      <c r="CQA2041" s="220"/>
      <c r="CQB2041" s="220"/>
      <c r="CQC2041" s="220"/>
      <c r="CQD2041" s="220"/>
      <c r="CQE2041" s="220"/>
      <c r="CQF2041" s="220"/>
      <c r="CQG2041" s="220"/>
      <c r="CQH2041" s="220"/>
      <c r="CQI2041" s="220"/>
      <c r="CQJ2041" s="220"/>
      <c r="CQK2041" s="220"/>
      <c r="CQL2041" s="220"/>
      <c r="CQM2041" s="220"/>
      <c r="CQN2041" s="220"/>
      <c r="CQO2041" s="220"/>
      <c r="CQP2041" s="220"/>
      <c r="CQQ2041" s="220"/>
      <c r="CQR2041" s="220"/>
      <c r="CQS2041" s="220"/>
      <c r="CQT2041" s="220"/>
      <c r="CQU2041" s="220"/>
      <c r="CQV2041" s="220"/>
      <c r="CQW2041" s="220"/>
      <c r="CQX2041" s="220"/>
      <c r="CQY2041" s="220"/>
      <c r="CQZ2041" s="220"/>
      <c r="CRA2041" s="220"/>
      <c r="CRB2041" s="220"/>
      <c r="CRC2041" s="220"/>
      <c r="CRD2041" s="220"/>
      <c r="CRE2041" s="220"/>
      <c r="CRF2041" s="220"/>
      <c r="CRG2041" s="220"/>
      <c r="CRH2041" s="220"/>
      <c r="CRI2041" s="220"/>
      <c r="CRJ2041" s="220"/>
      <c r="CRK2041" s="220"/>
      <c r="CRL2041" s="220"/>
      <c r="CRM2041" s="220"/>
      <c r="CRN2041" s="220"/>
      <c r="CRO2041" s="220"/>
      <c r="CRP2041" s="220"/>
      <c r="CRQ2041" s="220"/>
      <c r="CRR2041" s="220"/>
      <c r="CRS2041" s="220"/>
      <c r="CRT2041" s="220"/>
      <c r="CRU2041" s="220"/>
      <c r="CRV2041" s="220"/>
      <c r="CRW2041" s="220"/>
      <c r="CRX2041" s="220"/>
      <c r="CRY2041" s="220"/>
      <c r="CRZ2041" s="220"/>
      <c r="CSA2041" s="220"/>
      <c r="CSB2041" s="220"/>
      <c r="CSC2041" s="220"/>
      <c r="CSD2041" s="220"/>
      <c r="CSE2041" s="220"/>
      <c r="CSF2041" s="220"/>
      <c r="CSG2041" s="220"/>
      <c r="CSH2041" s="220"/>
      <c r="CSI2041" s="220"/>
      <c r="CSJ2041" s="220"/>
      <c r="CSK2041" s="220"/>
      <c r="CSL2041" s="220"/>
      <c r="CSM2041" s="220"/>
      <c r="CSN2041" s="220"/>
      <c r="CSO2041" s="220"/>
      <c r="CSP2041" s="220"/>
      <c r="CSQ2041" s="220"/>
      <c r="CSR2041" s="220"/>
      <c r="CSS2041" s="220"/>
      <c r="CST2041" s="220"/>
      <c r="CSU2041" s="220"/>
      <c r="CSV2041" s="220"/>
      <c r="CSW2041" s="220"/>
      <c r="CSX2041" s="220"/>
      <c r="CSY2041" s="220"/>
      <c r="CSZ2041" s="220"/>
      <c r="CTA2041" s="220"/>
      <c r="CTB2041" s="220"/>
      <c r="CTC2041" s="220"/>
      <c r="CTD2041" s="220"/>
      <c r="CTE2041" s="220"/>
      <c r="CTF2041" s="220"/>
      <c r="CTG2041" s="220"/>
      <c r="CTH2041" s="220"/>
      <c r="CTI2041" s="220"/>
      <c r="CTJ2041" s="220"/>
      <c r="CTK2041" s="220"/>
      <c r="CTL2041" s="220"/>
      <c r="CTM2041" s="220"/>
      <c r="CTN2041" s="220"/>
      <c r="CTO2041" s="220"/>
      <c r="CTP2041" s="220"/>
      <c r="CTQ2041" s="220"/>
      <c r="CTR2041" s="220"/>
      <c r="CTS2041" s="220"/>
      <c r="CTT2041" s="220"/>
      <c r="CTU2041" s="220"/>
      <c r="CTV2041" s="220"/>
      <c r="CTW2041" s="220"/>
      <c r="CTX2041" s="220"/>
      <c r="CTY2041" s="220"/>
      <c r="CTZ2041" s="220"/>
      <c r="CUA2041" s="220"/>
      <c r="CUB2041" s="220"/>
      <c r="CUC2041" s="220"/>
      <c r="CUD2041" s="220"/>
      <c r="CUE2041" s="220"/>
      <c r="CUF2041" s="220"/>
      <c r="CUG2041" s="220"/>
      <c r="CUH2041" s="220"/>
      <c r="CUI2041" s="220"/>
      <c r="CUJ2041" s="220"/>
      <c r="CUK2041" s="220"/>
      <c r="CUL2041" s="220"/>
      <c r="CUM2041" s="220"/>
      <c r="CUN2041" s="220"/>
      <c r="CUO2041" s="220"/>
      <c r="CUP2041" s="220"/>
      <c r="CUQ2041" s="220"/>
      <c r="CUR2041" s="220"/>
      <c r="CUS2041" s="220"/>
      <c r="CUT2041" s="220"/>
      <c r="CUU2041" s="220"/>
      <c r="CUV2041" s="220"/>
      <c r="CUW2041" s="220"/>
      <c r="CUX2041" s="220"/>
      <c r="CUY2041" s="220"/>
      <c r="CUZ2041" s="220"/>
      <c r="CVA2041" s="220"/>
      <c r="CVB2041" s="220"/>
      <c r="CVC2041" s="220"/>
      <c r="CVD2041" s="220"/>
      <c r="CVE2041" s="220"/>
      <c r="CVF2041" s="220"/>
      <c r="CVG2041" s="220"/>
      <c r="CVH2041" s="220"/>
      <c r="CVI2041" s="220"/>
      <c r="CVJ2041" s="220"/>
      <c r="CVK2041" s="220"/>
      <c r="CVL2041" s="220"/>
      <c r="CVM2041" s="220"/>
      <c r="CVN2041" s="220"/>
      <c r="CVO2041" s="220"/>
      <c r="CVP2041" s="220"/>
      <c r="CVQ2041" s="220"/>
      <c r="CVR2041" s="220"/>
      <c r="CVS2041" s="220"/>
      <c r="CVT2041" s="220"/>
      <c r="CVU2041" s="220"/>
      <c r="CVV2041" s="220"/>
      <c r="CVW2041" s="220"/>
      <c r="CVX2041" s="220"/>
      <c r="CVY2041" s="220"/>
      <c r="CVZ2041" s="220"/>
      <c r="CWA2041" s="220"/>
      <c r="CWB2041" s="220"/>
      <c r="CWC2041" s="220"/>
      <c r="CWD2041" s="220"/>
      <c r="CWE2041" s="220"/>
      <c r="CWF2041" s="220"/>
      <c r="CWG2041" s="220"/>
      <c r="CWH2041" s="220"/>
      <c r="CWI2041" s="220"/>
      <c r="CWJ2041" s="220"/>
      <c r="CWK2041" s="220"/>
      <c r="CWL2041" s="220"/>
      <c r="CWM2041" s="220"/>
      <c r="CWN2041" s="220"/>
      <c r="CWO2041" s="220"/>
      <c r="CWP2041" s="220"/>
      <c r="CWQ2041" s="220"/>
      <c r="CWR2041" s="220"/>
      <c r="CWS2041" s="220"/>
      <c r="CWT2041" s="220"/>
      <c r="CWU2041" s="220"/>
      <c r="CWV2041" s="220"/>
      <c r="CWW2041" s="220"/>
      <c r="CWX2041" s="220"/>
      <c r="CWY2041" s="220"/>
      <c r="CWZ2041" s="220"/>
      <c r="CXA2041" s="220"/>
      <c r="CXB2041" s="220"/>
      <c r="CXC2041" s="220"/>
      <c r="CXD2041" s="220"/>
      <c r="CXE2041" s="220"/>
      <c r="CXF2041" s="220"/>
      <c r="CXG2041" s="220"/>
      <c r="CXH2041" s="220"/>
      <c r="CXI2041" s="220"/>
      <c r="CXJ2041" s="220"/>
      <c r="CXK2041" s="220"/>
      <c r="CXL2041" s="220"/>
      <c r="CXM2041" s="220"/>
      <c r="CXN2041" s="220"/>
      <c r="CXO2041" s="220"/>
      <c r="CXP2041" s="220"/>
      <c r="CXQ2041" s="220"/>
      <c r="CXR2041" s="220"/>
      <c r="CXS2041" s="220"/>
      <c r="CXT2041" s="220"/>
      <c r="CXU2041" s="220"/>
      <c r="CXV2041" s="220"/>
      <c r="CXW2041" s="220"/>
      <c r="CXX2041" s="220"/>
      <c r="CXY2041" s="220"/>
      <c r="CXZ2041" s="220"/>
      <c r="CYA2041" s="220"/>
      <c r="CYB2041" s="220"/>
      <c r="CYC2041" s="220"/>
      <c r="CYD2041" s="220"/>
      <c r="CYE2041" s="220"/>
      <c r="CYF2041" s="220"/>
      <c r="CYG2041" s="220"/>
      <c r="CYH2041" s="220"/>
      <c r="CYI2041" s="220"/>
      <c r="CYJ2041" s="220"/>
      <c r="CYK2041" s="220"/>
      <c r="CYL2041" s="220"/>
      <c r="CYM2041" s="220"/>
      <c r="CYN2041" s="220"/>
      <c r="CYO2041" s="220"/>
      <c r="CYP2041" s="220"/>
      <c r="CYQ2041" s="220"/>
      <c r="CYR2041" s="220"/>
      <c r="CYS2041" s="220"/>
      <c r="CYT2041" s="220"/>
      <c r="CYU2041" s="220"/>
      <c r="CYV2041" s="220"/>
      <c r="CYW2041" s="220"/>
      <c r="CYX2041" s="220"/>
      <c r="CYY2041" s="220"/>
      <c r="CYZ2041" s="220"/>
      <c r="CZA2041" s="220"/>
      <c r="CZB2041" s="220"/>
      <c r="CZC2041" s="220"/>
      <c r="CZD2041" s="220"/>
      <c r="CZE2041" s="220"/>
      <c r="CZF2041" s="220"/>
      <c r="CZG2041" s="220"/>
      <c r="CZH2041" s="220"/>
      <c r="CZI2041" s="220"/>
      <c r="CZJ2041" s="220"/>
      <c r="CZK2041" s="220"/>
      <c r="CZL2041" s="220"/>
      <c r="CZM2041" s="220"/>
      <c r="CZN2041" s="220"/>
      <c r="CZO2041" s="220"/>
      <c r="CZP2041" s="220"/>
      <c r="CZQ2041" s="220"/>
      <c r="CZR2041" s="220"/>
      <c r="CZS2041" s="220"/>
      <c r="CZT2041" s="220"/>
      <c r="CZU2041" s="220"/>
      <c r="CZV2041" s="220"/>
      <c r="CZW2041" s="220"/>
      <c r="CZX2041" s="220"/>
      <c r="CZY2041" s="220"/>
      <c r="CZZ2041" s="220"/>
      <c r="DAA2041" s="220"/>
      <c r="DAB2041" s="220"/>
      <c r="DAC2041" s="220"/>
      <c r="DAD2041" s="220"/>
      <c r="DAE2041" s="220"/>
      <c r="DAF2041" s="220"/>
      <c r="DAG2041" s="220"/>
      <c r="DAH2041" s="220"/>
      <c r="DAI2041" s="220"/>
      <c r="DAJ2041" s="220"/>
      <c r="DAK2041" s="220"/>
      <c r="DAL2041" s="220"/>
      <c r="DAM2041" s="220"/>
      <c r="DAN2041" s="220"/>
      <c r="DAO2041" s="220"/>
      <c r="DAP2041" s="220"/>
      <c r="DAQ2041" s="220"/>
      <c r="DAR2041" s="220"/>
      <c r="DAS2041" s="220"/>
      <c r="DAT2041" s="220"/>
      <c r="DAU2041" s="220"/>
      <c r="DAV2041" s="220"/>
      <c r="DAW2041" s="220"/>
      <c r="DAX2041" s="220"/>
      <c r="DAY2041" s="220"/>
      <c r="DAZ2041" s="220"/>
      <c r="DBA2041" s="220"/>
      <c r="DBB2041" s="220"/>
      <c r="DBC2041" s="220"/>
      <c r="DBD2041" s="220"/>
      <c r="DBE2041" s="220"/>
      <c r="DBF2041" s="220"/>
      <c r="DBG2041" s="220"/>
      <c r="DBH2041" s="220"/>
      <c r="DBI2041" s="220"/>
      <c r="DBJ2041" s="220"/>
      <c r="DBK2041" s="220"/>
      <c r="DBL2041" s="220"/>
      <c r="DBM2041" s="220"/>
      <c r="DBN2041" s="220"/>
      <c r="DBO2041" s="220"/>
      <c r="DBP2041" s="220"/>
      <c r="DBQ2041" s="220"/>
      <c r="DBR2041" s="220"/>
      <c r="DBS2041" s="220"/>
      <c r="DBT2041" s="220"/>
      <c r="DBU2041" s="220"/>
      <c r="DBV2041" s="220"/>
      <c r="DBW2041" s="220"/>
      <c r="DBX2041" s="220"/>
      <c r="DBY2041" s="220"/>
      <c r="DBZ2041" s="220"/>
      <c r="DCA2041" s="220"/>
      <c r="DCB2041" s="220"/>
      <c r="DCC2041" s="220"/>
      <c r="DCD2041" s="220"/>
      <c r="DCE2041" s="220"/>
      <c r="DCF2041" s="220"/>
      <c r="DCG2041" s="220"/>
      <c r="DCH2041" s="220"/>
      <c r="DCI2041" s="220"/>
      <c r="DCJ2041" s="220"/>
      <c r="DCK2041" s="220"/>
      <c r="DCL2041" s="220"/>
      <c r="DCM2041" s="220"/>
      <c r="DCN2041" s="220"/>
      <c r="DCO2041" s="220"/>
      <c r="DCP2041" s="220"/>
      <c r="DCQ2041" s="220"/>
      <c r="DCR2041" s="220"/>
      <c r="DCS2041" s="220"/>
      <c r="DCT2041" s="220"/>
      <c r="DCU2041" s="220"/>
      <c r="DCV2041" s="220"/>
      <c r="DCW2041" s="220"/>
      <c r="DCX2041" s="220"/>
      <c r="DCY2041" s="220"/>
      <c r="DCZ2041" s="220"/>
      <c r="DDA2041" s="220"/>
      <c r="DDB2041" s="220"/>
      <c r="DDC2041" s="220"/>
      <c r="DDD2041" s="220"/>
      <c r="DDE2041" s="220"/>
      <c r="DDF2041" s="220"/>
      <c r="DDG2041" s="220"/>
      <c r="DDH2041" s="220"/>
      <c r="DDI2041" s="220"/>
      <c r="DDJ2041" s="220"/>
      <c r="DDK2041" s="220"/>
      <c r="DDL2041" s="220"/>
      <c r="DDM2041" s="220"/>
      <c r="DDN2041" s="220"/>
      <c r="DDO2041" s="220"/>
      <c r="DDP2041" s="220"/>
      <c r="DDQ2041" s="220"/>
      <c r="DDR2041" s="220"/>
      <c r="DDS2041" s="220"/>
      <c r="DDT2041" s="220"/>
      <c r="DDU2041" s="220"/>
      <c r="DDV2041" s="220"/>
      <c r="DDW2041" s="220"/>
      <c r="DDX2041" s="220"/>
      <c r="DDY2041" s="220"/>
      <c r="DDZ2041" s="220"/>
      <c r="DEA2041" s="220"/>
      <c r="DEB2041" s="220"/>
      <c r="DEC2041" s="220"/>
      <c r="DED2041" s="220"/>
      <c r="DEE2041" s="220"/>
      <c r="DEF2041" s="220"/>
      <c r="DEG2041" s="220"/>
      <c r="DEH2041" s="220"/>
      <c r="DEI2041" s="220"/>
      <c r="DEJ2041" s="220"/>
      <c r="DEK2041" s="220"/>
      <c r="DEL2041" s="220"/>
      <c r="DEM2041" s="220"/>
      <c r="DEN2041" s="220"/>
      <c r="DEO2041" s="220"/>
      <c r="DEP2041" s="220"/>
      <c r="DEQ2041" s="220"/>
      <c r="DER2041" s="220"/>
      <c r="DES2041" s="220"/>
      <c r="DET2041" s="220"/>
      <c r="DEU2041" s="220"/>
      <c r="DEV2041" s="220"/>
      <c r="DEW2041" s="220"/>
      <c r="DEX2041" s="220"/>
      <c r="DEY2041" s="220"/>
      <c r="DEZ2041" s="220"/>
      <c r="DFA2041" s="220"/>
      <c r="DFB2041" s="220"/>
      <c r="DFC2041" s="220"/>
      <c r="DFD2041" s="220"/>
      <c r="DFE2041" s="220"/>
      <c r="DFF2041" s="220"/>
      <c r="DFG2041" s="220"/>
      <c r="DFH2041" s="220"/>
      <c r="DFI2041" s="220"/>
      <c r="DFJ2041" s="220"/>
      <c r="DFK2041" s="220"/>
      <c r="DFL2041" s="220"/>
      <c r="DFM2041" s="220"/>
      <c r="DFN2041" s="220"/>
      <c r="DFO2041" s="220"/>
      <c r="DFP2041" s="220"/>
      <c r="DFQ2041" s="220"/>
      <c r="DFR2041" s="220"/>
      <c r="DFS2041" s="220"/>
      <c r="DFT2041" s="220"/>
      <c r="DFU2041" s="220"/>
      <c r="DFV2041" s="220"/>
      <c r="DFW2041" s="220"/>
      <c r="DFX2041" s="220"/>
      <c r="DFY2041" s="220"/>
      <c r="DFZ2041" s="220"/>
      <c r="DGA2041" s="220"/>
      <c r="DGB2041" s="220"/>
      <c r="DGC2041" s="220"/>
      <c r="DGD2041" s="220"/>
      <c r="DGE2041" s="220"/>
      <c r="DGF2041" s="220"/>
      <c r="DGG2041" s="220"/>
      <c r="DGH2041" s="220"/>
      <c r="DGI2041" s="220"/>
      <c r="DGJ2041" s="220"/>
      <c r="DGK2041" s="220"/>
      <c r="DGL2041" s="220"/>
      <c r="DGM2041" s="220"/>
      <c r="DGN2041" s="220"/>
      <c r="DGO2041" s="220"/>
      <c r="DGP2041" s="220"/>
      <c r="DGQ2041" s="220"/>
      <c r="DGR2041" s="220"/>
      <c r="DGS2041" s="220"/>
      <c r="DGT2041" s="220"/>
      <c r="DGU2041" s="220"/>
      <c r="DGV2041" s="220"/>
      <c r="DGW2041" s="220"/>
      <c r="DGX2041" s="220"/>
      <c r="DGY2041" s="220"/>
      <c r="DGZ2041" s="220"/>
      <c r="DHA2041" s="220"/>
      <c r="DHB2041" s="220"/>
      <c r="DHC2041" s="220"/>
      <c r="DHD2041" s="220"/>
      <c r="DHE2041" s="220"/>
      <c r="DHF2041" s="220"/>
      <c r="DHG2041" s="220"/>
      <c r="DHH2041" s="220"/>
      <c r="DHI2041" s="220"/>
      <c r="DHJ2041" s="220"/>
      <c r="DHK2041" s="220"/>
      <c r="DHL2041" s="220"/>
      <c r="DHM2041" s="220"/>
      <c r="DHN2041" s="220"/>
      <c r="DHO2041" s="220"/>
      <c r="DHP2041" s="220"/>
      <c r="DHQ2041" s="220"/>
      <c r="DHR2041" s="220"/>
      <c r="DHS2041" s="220"/>
      <c r="DHT2041" s="220"/>
      <c r="DHU2041" s="220"/>
      <c r="DHV2041" s="220"/>
      <c r="DHW2041" s="220"/>
      <c r="DHX2041" s="220"/>
      <c r="DHY2041" s="220"/>
      <c r="DHZ2041" s="220"/>
      <c r="DIA2041" s="220"/>
      <c r="DIB2041" s="220"/>
      <c r="DIC2041" s="220"/>
      <c r="DID2041" s="220"/>
      <c r="DIE2041" s="220"/>
      <c r="DIF2041" s="220"/>
      <c r="DIG2041" s="220"/>
      <c r="DIH2041" s="220"/>
      <c r="DII2041" s="220"/>
      <c r="DIJ2041" s="220"/>
      <c r="DIK2041" s="220"/>
      <c r="DIL2041" s="220"/>
      <c r="DIM2041" s="220"/>
      <c r="DIN2041" s="220"/>
      <c r="DIO2041" s="220"/>
      <c r="DIP2041" s="220"/>
      <c r="DIQ2041" s="220"/>
      <c r="DIR2041" s="220"/>
      <c r="DIS2041" s="220"/>
      <c r="DIT2041" s="220"/>
      <c r="DIU2041" s="220"/>
      <c r="DIV2041" s="220"/>
      <c r="DIW2041" s="220"/>
      <c r="DIX2041" s="220"/>
      <c r="DIY2041" s="220"/>
      <c r="DIZ2041" s="220"/>
      <c r="DJA2041" s="220"/>
      <c r="DJB2041" s="220"/>
      <c r="DJC2041" s="220"/>
      <c r="DJD2041" s="220"/>
      <c r="DJE2041" s="220"/>
      <c r="DJF2041" s="220"/>
      <c r="DJG2041" s="220"/>
      <c r="DJH2041" s="220"/>
      <c r="DJI2041" s="220"/>
      <c r="DJJ2041" s="220"/>
      <c r="DJK2041" s="220"/>
      <c r="DJL2041" s="220"/>
      <c r="DJM2041" s="220"/>
      <c r="DJN2041" s="220"/>
      <c r="DJO2041" s="220"/>
      <c r="DJP2041" s="220"/>
      <c r="DJQ2041" s="220"/>
      <c r="DJR2041" s="220"/>
      <c r="DJS2041" s="220"/>
      <c r="DJT2041" s="220"/>
      <c r="DJU2041" s="220"/>
      <c r="DJV2041" s="220"/>
      <c r="DJW2041" s="220"/>
      <c r="DJX2041" s="220"/>
      <c r="DJY2041" s="220"/>
      <c r="DJZ2041" s="220"/>
      <c r="DKA2041" s="220"/>
      <c r="DKB2041" s="220"/>
      <c r="DKC2041" s="220"/>
      <c r="DKD2041" s="220"/>
      <c r="DKE2041" s="220"/>
      <c r="DKF2041" s="220"/>
      <c r="DKG2041" s="220"/>
      <c r="DKH2041" s="220"/>
      <c r="DKI2041" s="220"/>
      <c r="DKJ2041" s="220"/>
      <c r="DKK2041" s="220"/>
      <c r="DKL2041" s="220"/>
      <c r="DKM2041" s="220"/>
      <c r="DKN2041" s="220"/>
      <c r="DKO2041" s="220"/>
      <c r="DKP2041" s="220"/>
      <c r="DKQ2041" s="220"/>
      <c r="DKR2041" s="220"/>
      <c r="DKS2041" s="220"/>
      <c r="DKT2041" s="220"/>
      <c r="DKU2041" s="220"/>
      <c r="DKV2041" s="220"/>
      <c r="DKW2041" s="220"/>
      <c r="DKX2041" s="220"/>
      <c r="DKY2041" s="220"/>
      <c r="DKZ2041" s="220"/>
      <c r="DLA2041" s="220"/>
      <c r="DLB2041" s="220"/>
      <c r="DLC2041" s="220"/>
      <c r="DLD2041" s="220"/>
      <c r="DLE2041" s="220"/>
      <c r="DLF2041" s="220"/>
      <c r="DLG2041" s="220"/>
      <c r="DLH2041" s="220"/>
      <c r="DLI2041" s="220"/>
      <c r="DLJ2041" s="220"/>
      <c r="DLK2041" s="220"/>
      <c r="DLL2041" s="220"/>
      <c r="DLM2041" s="220"/>
      <c r="DLN2041" s="220"/>
      <c r="DLO2041" s="220"/>
      <c r="DLP2041" s="220"/>
      <c r="DLQ2041" s="220"/>
      <c r="DLR2041" s="220"/>
      <c r="DLS2041" s="220"/>
      <c r="DLT2041" s="220"/>
      <c r="DLU2041" s="220"/>
      <c r="DLV2041" s="220"/>
      <c r="DLW2041" s="220"/>
      <c r="DLX2041" s="220"/>
      <c r="DLY2041" s="220"/>
      <c r="DLZ2041" s="220"/>
      <c r="DMA2041" s="220"/>
      <c r="DMB2041" s="220"/>
      <c r="DMC2041" s="220"/>
      <c r="DMD2041" s="220"/>
      <c r="DME2041" s="220"/>
      <c r="DMF2041" s="220"/>
      <c r="DMG2041" s="220"/>
      <c r="DMH2041" s="220"/>
      <c r="DMI2041" s="220"/>
      <c r="DMJ2041" s="220"/>
      <c r="DMK2041" s="220"/>
      <c r="DML2041" s="220"/>
      <c r="DMM2041" s="220"/>
      <c r="DMN2041" s="220"/>
      <c r="DMO2041" s="220"/>
      <c r="DMP2041" s="220"/>
      <c r="DMQ2041" s="220"/>
      <c r="DMR2041" s="220"/>
      <c r="DMS2041" s="220"/>
      <c r="DMT2041" s="220"/>
      <c r="DMU2041" s="220"/>
      <c r="DMV2041" s="220"/>
      <c r="DMW2041" s="220"/>
      <c r="DMX2041" s="220"/>
      <c r="DMY2041" s="220"/>
      <c r="DMZ2041" s="220"/>
      <c r="DNA2041" s="220"/>
      <c r="DNB2041" s="220"/>
      <c r="DNC2041" s="220"/>
      <c r="DND2041" s="220"/>
      <c r="DNE2041" s="220"/>
      <c r="DNF2041" s="220"/>
      <c r="DNG2041" s="220"/>
      <c r="DNH2041" s="220"/>
      <c r="DNI2041" s="220"/>
      <c r="DNJ2041" s="220"/>
      <c r="DNK2041" s="220"/>
      <c r="DNL2041" s="220"/>
      <c r="DNM2041" s="220"/>
      <c r="DNN2041" s="220"/>
      <c r="DNO2041" s="220"/>
      <c r="DNP2041" s="220"/>
      <c r="DNQ2041" s="220"/>
      <c r="DNR2041" s="220"/>
      <c r="DNS2041" s="220"/>
      <c r="DNT2041" s="220"/>
      <c r="DNU2041" s="220"/>
      <c r="DNV2041" s="220"/>
      <c r="DNW2041" s="220"/>
      <c r="DNX2041" s="220"/>
      <c r="DNY2041" s="220"/>
      <c r="DNZ2041" s="220"/>
      <c r="DOA2041" s="220"/>
      <c r="DOB2041" s="220"/>
      <c r="DOC2041" s="220"/>
      <c r="DOD2041" s="220"/>
      <c r="DOE2041" s="220"/>
      <c r="DOF2041" s="220"/>
      <c r="DOG2041" s="220"/>
      <c r="DOH2041" s="220"/>
      <c r="DOI2041" s="220"/>
      <c r="DOJ2041" s="220"/>
      <c r="DOK2041" s="220"/>
      <c r="DOL2041" s="220"/>
      <c r="DOM2041" s="220"/>
      <c r="DON2041" s="220"/>
      <c r="DOO2041" s="220"/>
      <c r="DOP2041" s="220"/>
      <c r="DOQ2041" s="220"/>
      <c r="DOR2041" s="220"/>
      <c r="DOS2041" s="220"/>
      <c r="DOT2041" s="220"/>
      <c r="DOU2041" s="220"/>
      <c r="DOV2041" s="220"/>
      <c r="DOW2041" s="220"/>
      <c r="DOX2041" s="220"/>
      <c r="DOY2041" s="220"/>
      <c r="DOZ2041" s="220"/>
      <c r="DPA2041" s="220"/>
      <c r="DPB2041" s="220"/>
      <c r="DPC2041" s="220"/>
      <c r="DPD2041" s="220"/>
      <c r="DPE2041" s="220"/>
      <c r="DPF2041" s="220"/>
      <c r="DPG2041" s="220"/>
      <c r="DPH2041" s="220"/>
      <c r="DPI2041" s="220"/>
      <c r="DPJ2041" s="220"/>
      <c r="DPK2041" s="220"/>
      <c r="DPL2041" s="220"/>
      <c r="DPM2041" s="220"/>
      <c r="DPN2041" s="220"/>
      <c r="DPO2041" s="220"/>
      <c r="DPP2041" s="220"/>
      <c r="DPQ2041" s="220"/>
      <c r="DPR2041" s="220"/>
      <c r="DPS2041" s="220"/>
      <c r="DPT2041" s="220"/>
      <c r="DPU2041" s="220"/>
      <c r="DPV2041" s="220"/>
      <c r="DPW2041" s="220"/>
      <c r="DPX2041" s="220"/>
      <c r="DPY2041" s="220"/>
      <c r="DPZ2041" s="220"/>
      <c r="DQA2041" s="220"/>
      <c r="DQB2041" s="220"/>
      <c r="DQC2041" s="220"/>
      <c r="DQD2041" s="220"/>
      <c r="DQE2041" s="220"/>
      <c r="DQF2041" s="220"/>
      <c r="DQG2041" s="220"/>
      <c r="DQH2041" s="220"/>
      <c r="DQI2041" s="220"/>
      <c r="DQJ2041" s="220"/>
      <c r="DQK2041" s="220"/>
      <c r="DQL2041" s="220"/>
      <c r="DQM2041" s="220"/>
      <c r="DQN2041" s="220"/>
      <c r="DQO2041" s="220"/>
      <c r="DQP2041" s="220"/>
      <c r="DQQ2041" s="220"/>
      <c r="DQR2041" s="220"/>
      <c r="DQS2041" s="220"/>
      <c r="DQT2041" s="220"/>
      <c r="DQU2041" s="220"/>
      <c r="DQV2041" s="220"/>
      <c r="DQW2041" s="220"/>
      <c r="DQX2041" s="220"/>
      <c r="DQY2041" s="220"/>
      <c r="DQZ2041" s="220"/>
      <c r="DRA2041" s="220"/>
      <c r="DRB2041" s="220"/>
      <c r="DRC2041" s="220"/>
      <c r="DRD2041" s="220"/>
      <c r="DRE2041" s="220"/>
      <c r="DRF2041" s="220"/>
      <c r="DRG2041" s="220"/>
      <c r="DRH2041" s="220"/>
      <c r="DRI2041" s="220"/>
      <c r="DRJ2041" s="220"/>
      <c r="DRK2041" s="220"/>
      <c r="DRL2041" s="220"/>
      <c r="DRM2041" s="220"/>
      <c r="DRN2041" s="220"/>
      <c r="DRO2041" s="220"/>
      <c r="DRP2041" s="220"/>
      <c r="DRQ2041" s="220"/>
      <c r="DRR2041" s="220"/>
      <c r="DRS2041" s="220"/>
      <c r="DRT2041" s="220"/>
      <c r="DRU2041" s="220"/>
      <c r="DRV2041" s="220"/>
      <c r="DRW2041" s="220"/>
      <c r="DRX2041" s="220"/>
      <c r="DRY2041" s="220"/>
      <c r="DRZ2041" s="220"/>
      <c r="DSA2041" s="220"/>
      <c r="DSB2041" s="220"/>
      <c r="DSC2041" s="220"/>
      <c r="DSD2041" s="220"/>
      <c r="DSE2041" s="220"/>
      <c r="DSF2041" s="220"/>
      <c r="DSG2041" s="220"/>
      <c r="DSH2041" s="220"/>
      <c r="DSI2041" s="220"/>
      <c r="DSJ2041" s="220"/>
      <c r="DSK2041" s="220"/>
      <c r="DSL2041" s="220"/>
      <c r="DSM2041" s="220"/>
      <c r="DSN2041" s="220"/>
      <c r="DSO2041" s="220"/>
      <c r="DSP2041" s="220"/>
      <c r="DSQ2041" s="220"/>
      <c r="DSR2041" s="220"/>
      <c r="DSS2041" s="220"/>
      <c r="DST2041" s="220"/>
      <c r="DSU2041" s="220"/>
      <c r="DSV2041" s="220"/>
      <c r="DSW2041" s="220"/>
      <c r="DSX2041" s="220"/>
      <c r="DSY2041" s="220"/>
      <c r="DSZ2041" s="220"/>
      <c r="DTA2041" s="220"/>
      <c r="DTB2041" s="220"/>
      <c r="DTC2041" s="220"/>
      <c r="DTD2041" s="220"/>
      <c r="DTE2041" s="220"/>
      <c r="DTF2041" s="220"/>
      <c r="DTG2041" s="220"/>
      <c r="DTH2041" s="220"/>
      <c r="DTI2041" s="220"/>
      <c r="DTJ2041" s="220"/>
      <c r="DTK2041" s="220"/>
      <c r="DTL2041" s="220"/>
      <c r="DTM2041" s="220"/>
      <c r="DTN2041" s="220"/>
      <c r="DTO2041" s="220"/>
      <c r="DTP2041" s="220"/>
      <c r="DTQ2041" s="220"/>
      <c r="DTR2041" s="220"/>
      <c r="DTS2041" s="220"/>
      <c r="DTT2041" s="220"/>
      <c r="DTU2041" s="220"/>
      <c r="DTV2041" s="220"/>
      <c r="DTW2041" s="220"/>
      <c r="DTX2041" s="220"/>
      <c r="DTY2041" s="220"/>
      <c r="DTZ2041" s="220"/>
      <c r="DUA2041" s="220"/>
      <c r="DUB2041" s="220"/>
      <c r="DUC2041" s="220"/>
      <c r="DUD2041" s="220"/>
      <c r="DUE2041" s="220"/>
      <c r="DUF2041" s="220"/>
      <c r="DUG2041" s="220"/>
      <c r="DUH2041" s="220"/>
      <c r="DUI2041" s="220"/>
      <c r="DUJ2041" s="220"/>
      <c r="DUK2041" s="220"/>
      <c r="DUL2041" s="220"/>
      <c r="DUM2041" s="220"/>
      <c r="DUN2041" s="220"/>
      <c r="DUO2041" s="220"/>
      <c r="DUP2041" s="220"/>
      <c r="DUQ2041" s="220"/>
      <c r="DUR2041" s="220"/>
      <c r="DUS2041" s="220"/>
      <c r="DUT2041" s="220"/>
      <c r="DUU2041" s="220"/>
      <c r="DUV2041" s="220"/>
      <c r="DUW2041" s="220"/>
      <c r="DUX2041" s="220"/>
      <c r="DUY2041" s="220"/>
      <c r="DUZ2041" s="220"/>
      <c r="DVA2041" s="220"/>
      <c r="DVB2041" s="220"/>
      <c r="DVC2041" s="220"/>
      <c r="DVD2041" s="220"/>
      <c r="DVE2041" s="220"/>
      <c r="DVF2041" s="220"/>
      <c r="DVG2041" s="220"/>
      <c r="DVH2041" s="220"/>
      <c r="DVI2041" s="220"/>
      <c r="DVJ2041" s="220"/>
      <c r="DVK2041" s="220"/>
      <c r="DVL2041" s="220"/>
      <c r="DVM2041" s="220"/>
      <c r="DVN2041" s="220"/>
      <c r="DVO2041" s="220"/>
      <c r="DVP2041" s="220"/>
      <c r="DVQ2041" s="220"/>
      <c r="DVR2041" s="220"/>
      <c r="DVS2041" s="220"/>
      <c r="DVT2041" s="220"/>
      <c r="DVU2041" s="220"/>
      <c r="DVV2041" s="220"/>
      <c r="DVW2041" s="220"/>
      <c r="DVX2041" s="220"/>
      <c r="DVY2041" s="220"/>
      <c r="DVZ2041" s="220"/>
      <c r="DWA2041" s="220"/>
      <c r="DWB2041" s="220"/>
      <c r="DWC2041" s="220"/>
      <c r="DWD2041" s="220"/>
      <c r="DWE2041" s="220"/>
      <c r="DWF2041" s="220"/>
      <c r="DWG2041" s="220"/>
      <c r="DWH2041" s="220"/>
      <c r="DWI2041" s="220"/>
      <c r="DWJ2041" s="220"/>
      <c r="DWK2041" s="220"/>
      <c r="DWL2041" s="220"/>
      <c r="DWM2041" s="220"/>
      <c r="DWN2041" s="220"/>
      <c r="DWO2041" s="220"/>
      <c r="DWP2041" s="220"/>
      <c r="DWQ2041" s="220"/>
      <c r="DWR2041" s="220"/>
      <c r="DWS2041" s="220"/>
      <c r="DWT2041" s="220"/>
      <c r="DWU2041" s="220"/>
      <c r="DWV2041" s="220"/>
      <c r="DWW2041" s="220"/>
      <c r="DWX2041" s="220"/>
      <c r="DWY2041" s="220"/>
      <c r="DWZ2041" s="220"/>
      <c r="DXA2041" s="220"/>
      <c r="DXB2041" s="220"/>
      <c r="DXC2041" s="220"/>
      <c r="DXD2041" s="220"/>
      <c r="DXE2041" s="220"/>
      <c r="DXF2041" s="220"/>
      <c r="DXG2041" s="220"/>
      <c r="DXH2041" s="220"/>
      <c r="DXI2041" s="220"/>
      <c r="DXJ2041" s="220"/>
      <c r="DXK2041" s="220"/>
      <c r="DXL2041" s="220"/>
      <c r="DXM2041" s="220"/>
      <c r="DXN2041" s="220"/>
      <c r="DXO2041" s="220"/>
      <c r="DXP2041" s="220"/>
      <c r="DXQ2041" s="220"/>
      <c r="DXR2041" s="220"/>
      <c r="DXS2041" s="220"/>
      <c r="DXT2041" s="220"/>
      <c r="DXU2041" s="220"/>
      <c r="DXV2041" s="220"/>
      <c r="DXW2041" s="220"/>
      <c r="DXX2041" s="220"/>
      <c r="DXY2041" s="220"/>
      <c r="DXZ2041" s="220"/>
      <c r="DYA2041" s="220"/>
      <c r="DYB2041" s="220"/>
      <c r="DYC2041" s="220"/>
      <c r="DYD2041" s="220"/>
      <c r="DYE2041" s="220"/>
      <c r="DYF2041" s="220"/>
      <c r="DYG2041" s="220"/>
      <c r="DYH2041" s="220"/>
      <c r="DYI2041" s="220"/>
      <c r="DYJ2041" s="220"/>
      <c r="DYK2041" s="220"/>
      <c r="DYL2041" s="220"/>
      <c r="DYM2041" s="220"/>
      <c r="DYN2041" s="220"/>
      <c r="DYO2041" s="220"/>
      <c r="DYP2041" s="220"/>
      <c r="DYQ2041" s="220"/>
      <c r="DYR2041" s="220"/>
      <c r="DYS2041" s="220"/>
      <c r="DYT2041" s="220"/>
      <c r="DYU2041" s="220"/>
      <c r="DYV2041" s="220"/>
      <c r="DYW2041" s="220"/>
      <c r="DYX2041" s="220"/>
      <c r="DYY2041" s="220"/>
      <c r="DYZ2041" s="220"/>
      <c r="DZA2041" s="220"/>
      <c r="DZB2041" s="220"/>
      <c r="DZC2041" s="220"/>
      <c r="DZD2041" s="220"/>
      <c r="DZE2041" s="220"/>
      <c r="DZF2041" s="220"/>
      <c r="DZG2041" s="220"/>
      <c r="DZH2041" s="220"/>
      <c r="DZI2041" s="220"/>
      <c r="DZJ2041" s="220"/>
      <c r="DZK2041" s="220"/>
      <c r="DZL2041" s="220"/>
      <c r="DZM2041" s="220"/>
      <c r="DZN2041" s="220"/>
      <c r="DZO2041" s="220"/>
      <c r="DZP2041" s="220"/>
      <c r="DZQ2041" s="220"/>
      <c r="DZR2041" s="220"/>
      <c r="DZS2041" s="220"/>
      <c r="DZT2041" s="220"/>
      <c r="DZU2041" s="220"/>
      <c r="DZV2041" s="220"/>
      <c r="DZW2041" s="220"/>
      <c r="DZX2041" s="220"/>
      <c r="DZY2041" s="220"/>
      <c r="DZZ2041" s="220"/>
      <c r="EAA2041" s="220"/>
      <c r="EAB2041" s="220"/>
      <c r="EAC2041" s="220"/>
      <c r="EAD2041" s="220"/>
      <c r="EAE2041" s="220"/>
      <c r="EAF2041" s="220"/>
      <c r="EAG2041" s="220"/>
      <c r="EAH2041" s="220"/>
      <c r="EAI2041" s="220"/>
      <c r="EAJ2041" s="220"/>
      <c r="EAK2041" s="220"/>
      <c r="EAL2041" s="220"/>
      <c r="EAM2041" s="220"/>
      <c r="EAN2041" s="220"/>
      <c r="EAO2041" s="220"/>
      <c r="EAP2041" s="220"/>
      <c r="EAQ2041" s="220"/>
      <c r="EAR2041" s="220"/>
      <c r="EAS2041" s="220"/>
      <c r="EAT2041" s="220"/>
      <c r="EAU2041" s="220"/>
      <c r="EAV2041" s="220"/>
      <c r="EAW2041" s="220"/>
      <c r="EAX2041" s="220"/>
      <c r="EAY2041" s="220"/>
      <c r="EAZ2041" s="220"/>
      <c r="EBA2041" s="220"/>
      <c r="EBB2041" s="220"/>
      <c r="EBC2041" s="220"/>
      <c r="EBD2041" s="220"/>
      <c r="EBE2041" s="220"/>
      <c r="EBF2041" s="220"/>
      <c r="EBG2041" s="220"/>
      <c r="EBH2041" s="220"/>
      <c r="EBI2041" s="220"/>
      <c r="EBJ2041" s="220"/>
      <c r="EBK2041" s="220"/>
      <c r="EBL2041" s="220"/>
      <c r="EBM2041" s="220"/>
      <c r="EBN2041" s="220"/>
      <c r="EBO2041" s="220"/>
      <c r="EBP2041" s="220"/>
      <c r="EBQ2041" s="220"/>
      <c r="EBR2041" s="220"/>
      <c r="EBS2041" s="220"/>
      <c r="EBT2041" s="220"/>
      <c r="EBU2041" s="220"/>
      <c r="EBV2041" s="220"/>
      <c r="EBW2041" s="220"/>
      <c r="EBX2041" s="220"/>
      <c r="EBY2041" s="220"/>
      <c r="EBZ2041" s="220"/>
      <c r="ECA2041" s="220"/>
      <c r="ECB2041" s="220"/>
      <c r="ECC2041" s="220"/>
      <c r="ECD2041" s="220"/>
      <c r="ECE2041" s="220"/>
      <c r="ECF2041" s="220"/>
      <c r="ECG2041" s="220"/>
      <c r="ECH2041" s="220"/>
      <c r="ECI2041" s="220"/>
      <c r="ECJ2041" s="220"/>
      <c r="ECK2041" s="220"/>
      <c r="ECL2041" s="220"/>
      <c r="ECM2041" s="220"/>
      <c r="ECN2041" s="220"/>
      <c r="ECO2041" s="220"/>
      <c r="ECP2041" s="220"/>
      <c r="ECQ2041" s="220"/>
      <c r="ECR2041" s="220"/>
      <c r="ECS2041" s="220"/>
      <c r="ECT2041" s="220"/>
      <c r="ECU2041" s="220"/>
      <c r="ECV2041" s="220"/>
      <c r="ECW2041" s="220"/>
      <c r="ECX2041" s="220"/>
      <c r="ECY2041" s="220"/>
      <c r="ECZ2041" s="220"/>
      <c r="EDA2041" s="220"/>
      <c r="EDB2041" s="220"/>
      <c r="EDC2041" s="220"/>
      <c r="EDD2041" s="220"/>
      <c r="EDE2041" s="220"/>
      <c r="EDF2041" s="220"/>
      <c r="EDG2041" s="220"/>
      <c r="EDH2041" s="220"/>
      <c r="EDI2041" s="220"/>
      <c r="EDJ2041" s="220"/>
      <c r="EDK2041" s="220"/>
      <c r="EDL2041" s="220"/>
      <c r="EDM2041" s="220"/>
      <c r="EDN2041" s="220"/>
      <c r="EDO2041" s="220"/>
      <c r="EDP2041" s="220"/>
      <c r="EDQ2041" s="220"/>
      <c r="EDR2041" s="220"/>
      <c r="EDS2041" s="220"/>
      <c r="EDT2041" s="220"/>
      <c r="EDU2041" s="220"/>
      <c r="EDV2041" s="220"/>
      <c r="EDW2041" s="220"/>
      <c r="EDX2041" s="220"/>
      <c r="EDY2041" s="220"/>
      <c r="EDZ2041" s="220"/>
      <c r="EEA2041" s="220"/>
      <c r="EEB2041" s="220"/>
      <c r="EEC2041" s="220"/>
      <c r="EED2041" s="220"/>
      <c r="EEE2041" s="220"/>
      <c r="EEF2041" s="220"/>
      <c r="EEG2041" s="220"/>
      <c r="EEH2041" s="220"/>
      <c r="EEI2041" s="220"/>
      <c r="EEJ2041" s="220"/>
      <c r="EEK2041" s="220"/>
      <c r="EEL2041" s="220"/>
      <c r="EEM2041" s="220"/>
      <c r="EEN2041" s="220"/>
      <c r="EEO2041" s="220"/>
      <c r="EEP2041" s="220"/>
      <c r="EEQ2041" s="220"/>
      <c r="EER2041" s="220"/>
      <c r="EES2041" s="220"/>
      <c r="EET2041" s="220"/>
      <c r="EEU2041" s="220"/>
      <c r="EEV2041" s="220"/>
      <c r="EEW2041" s="220"/>
      <c r="EEX2041" s="220"/>
      <c r="EEY2041" s="220"/>
      <c r="EEZ2041" s="220"/>
      <c r="EFA2041" s="220"/>
      <c r="EFB2041" s="220"/>
      <c r="EFC2041" s="220"/>
      <c r="EFD2041" s="220"/>
      <c r="EFE2041" s="220"/>
      <c r="EFF2041" s="220"/>
      <c r="EFG2041" s="220"/>
      <c r="EFH2041" s="220"/>
      <c r="EFI2041" s="220"/>
      <c r="EFJ2041" s="220"/>
      <c r="EFK2041" s="220"/>
      <c r="EFL2041" s="220"/>
      <c r="EFM2041" s="220"/>
      <c r="EFN2041" s="220"/>
      <c r="EFO2041" s="220"/>
      <c r="EFP2041" s="220"/>
      <c r="EFQ2041" s="220"/>
      <c r="EFR2041" s="220"/>
      <c r="EFS2041" s="220"/>
      <c r="EFT2041" s="220"/>
      <c r="EFU2041" s="220"/>
      <c r="EFV2041" s="220"/>
      <c r="EFW2041" s="220"/>
      <c r="EFX2041" s="220"/>
      <c r="EFY2041" s="220"/>
      <c r="EFZ2041" s="220"/>
      <c r="EGA2041" s="220"/>
      <c r="EGB2041" s="220"/>
      <c r="EGC2041" s="220"/>
      <c r="EGD2041" s="220"/>
      <c r="EGE2041" s="220"/>
      <c r="EGF2041" s="220"/>
      <c r="EGG2041" s="220"/>
      <c r="EGH2041" s="220"/>
      <c r="EGI2041" s="220"/>
      <c r="EGJ2041" s="220"/>
      <c r="EGK2041" s="220"/>
      <c r="EGL2041" s="220"/>
      <c r="EGM2041" s="220"/>
      <c r="EGN2041" s="220"/>
      <c r="EGO2041" s="220"/>
      <c r="EGP2041" s="220"/>
      <c r="EGQ2041" s="220"/>
      <c r="EGR2041" s="220"/>
      <c r="EGS2041" s="220"/>
      <c r="EGT2041" s="220"/>
      <c r="EGU2041" s="220"/>
      <c r="EGV2041" s="220"/>
      <c r="EGW2041" s="220"/>
      <c r="EGX2041" s="220"/>
      <c r="EGY2041" s="220"/>
      <c r="EGZ2041" s="220"/>
      <c r="EHA2041" s="220"/>
      <c r="EHB2041" s="220"/>
      <c r="EHC2041" s="220"/>
      <c r="EHD2041" s="220"/>
      <c r="EHE2041" s="220"/>
      <c r="EHF2041" s="220"/>
      <c r="EHG2041" s="220"/>
      <c r="EHH2041" s="220"/>
      <c r="EHI2041" s="220"/>
      <c r="EHJ2041" s="220"/>
      <c r="EHK2041" s="220"/>
      <c r="EHL2041" s="220"/>
      <c r="EHM2041" s="220"/>
      <c r="EHN2041" s="220"/>
      <c r="EHO2041" s="220"/>
      <c r="EHP2041" s="220"/>
      <c r="EHQ2041" s="220"/>
      <c r="EHR2041" s="220"/>
      <c r="EHS2041" s="220"/>
      <c r="EHT2041" s="220"/>
      <c r="EHU2041" s="220"/>
      <c r="EHV2041" s="220"/>
      <c r="EHW2041" s="220"/>
      <c r="EHX2041" s="220"/>
      <c r="EHY2041" s="220"/>
      <c r="EHZ2041" s="220"/>
      <c r="EIA2041" s="220"/>
      <c r="EIB2041" s="220"/>
      <c r="EIC2041" s="220"/>
      <c r="EID2041" s="220"/>
      <c r="EIE2041" s="220"/>
      <c r="EIF2041" s="220"/>
      <c r="EIG2041" s="220"/>
      <c r="EIH2041" s="220"/>
      <c r="EII2041" s="220"/>
      <c r="EIJ2041" s="220"/>
      <c r="EIK2041" s="220"/>
      <c r="EIL2041" s="220"/>
      <c r="EIM2041" s="220"/>
      <c r="EIN2041" s="220"/>
      <c r="EIO2041" s="220"/>
      <c r="EIP2041" s="220"/>
      <c r="EIQ2041" s="220"/>
      <c r="EIR2041" s="220"/>
      <c r="EIS2041" s="220"/>
      <c r="EIT2041" s="220"/>
      <c r="EIU2041" s="220"/>
      <c r="EIV2041" s="220"/>
      <c r="EIW2041" s="220"/>
      <c r="EIX2041" s="220"/>
      <c r="EIY2041" s="220"/>
      <c r="EIZ2041" s="220"/>
      <c r="EJA2041" s="220"/>
      <c r="EJB2041" s="220"/>
      <c r="EJC2041" s="220"/>
      <c r="EJD2041" s="220"/>
      <c r="EJE2041" s="220"/>
      <c r="EJF2041" s="220"/>
      <c r="EJG2041" s="220"/>
      <c r="EJH2041" s="220"/>
      <c r="EJI2041" s="220"/>
      <c r="EJJ2041" s="220"/>
      <c r="EJK2041" s="220"/>
      <c r="EJL2041" s="220"/>
      <c r="EJM2041" s="220"/>
      <c r="EJN2041" s="220"/>
      <c r="EJO2041" s="220"/>
      <c r="EJP2041" s="220"/>
      <c r="EJQ2041" s="220"/>
      <c r="EJR2041" s="220"/>
      <c r="EJS2041" s="220"/>
      <c r="EJT2041" s="220"/>
      <c r="EJU2041" s="220"/>
      <c r="EJV2041" s="220"/>
      <c r="EJW2041" s="220"/>
      <c r="EJX2041" s="220"/>
      <c r="EJY2041" s="220"/>
      <c r="EJZ2041" s="220"/>
      <c r="EKA2041" s="220"/>
      <c r="EKB2041" s="220"/>
      <c r="EKC2041" s="220"/>
      <c r="EKD2041" s="220"/>
      <c r="EKE2041" s="220"/>
      <c r="EKF2041" s="220"/>
      <c r="EKG2041" s="220"/>
      <c r="EKH2041" s="220"/>
      <c r="EKI2041" s="220"/>
      <c r="EKJ2041" s="220"/>
      <c r="EKK2041" s="220"/>
      <c r="EKL2041" s="220"/>
      <c r="EKM2041" s="220"/>
      <c r="EKN2041" s="220"/>
      <c r="EKO2041" s="220"/>
      <c r="EKP2041" s="220"/>
      <c r="EKQ2041" s="220"/>
      <c r="EKR2041" s="220"/>
      <c r="EKS2041" s="220"/>
      <c r="EKT2041" s="220"/>
      <c r="EKU2041" s="220"/>
      <c r="EKV2041" s="220"/>
      <c r="EKW2041" s="220"/>
      <c r="EKX2041" s="220"/>
      <c r="EKY2041" s="220"/>
      <c r="EKZ2041" s="220"/>
      <c r="ELA2041" s="220"/>
      <c r="ELB2041" s="220"/>
      <c r="ELC2041" s="220"/>
      <c r="ELD2041" s="220"/>
      <c r="ELE2041" s="220"/>
      <c r="ELF2041" s="220"/>
      <c r="ELG2041" s="220"/>
      <c r="ELH2041" s="220"/>
      <c r="ELI2041" s="220"/>
      <c r="ELJ2041" s="220"/>
      <c r="ELK2041" s="220"/>
      <c r="ELL2041" s="220"/>
      <c r="ELM2041" s="220"/>
      <c r="ELN2041" s="220"/>
      <c r="ELO2041" s="220"/>
      <c r="ELP2041" s="220"/>
      <c r="ELQ2041" s="220"/>
      <c r="ELR2041" s="220"/>
      <c r="ELS2041" s="220"/>
      <c r="ELT2041" s="220"/>
      <c r="ELU2041" s="220"/>
      <c r="ELV2041" s="220"/>
      <c r="ELW2041" s="220"/>
      <c r="ELX2041" s="220"/>
      <c r="ELY2041" s="220"/>
      <c r="ELZ2041" s="220"/>
      <c r="EMA2041" s="220"/>
      <c r="EMB2041" s="220"/>
      <c r="EMC2041" s="220"/>
      <c r="EMD2041" s="220"/>
      <c r="EME2041" s="220"/>
      <c r="EMF2041" s="220"/>
      <c r="EMG2041" s="220"/>
      <c r="EMH2041" s="220"/>
      <c r="EMI2041" s="220"/>
      <c r="EMJ2041" s="220"/>
      <c r="EMK2041" s="220"/>
      <c r="EML2041" s="220"/>
      <c r="EMM2041" s="220"/>
      <c r="EMN2041" s="220"/>
      <c r="EMO2041" s="220"/>
      <c r="EMP2041" s="220"/>
      <c r="EMQ2041" s="220"/>
      <c r="EMR2041" s="220"/>
      <c r="EMS2041" s="220"/>
      <c r="EMT2041" s="220"/>
      <c r="EMU2041" s="220"/>
      <c r="EMV2041" s="220"/>
      <c r="EMW2041" s="220"/>
      <c r="EMX2041" s="220"/>
      <c r="EMY2041" s="220"/>
      <c r="EMZ2041" s="220"/>
      <c r="ENA2041" s="220"/>
      <c r="ENB2041" s="220"/>
      <c r="ENC2041" s="220"/>
      <c r="END2041" s="220"/>
      <c r="ENE2041" s="220"/>
      <c r="ENF2041" s="220"/>
      <c r="ENG2041" s="220"/>
      <c r="ENH2041" s="220"/>
      <c r="ENI2041" s="220"/>
      <c r="ENJ2041" s="220"/>
      <c r="ENK2041" s="220"/>
      <c r="ENL2041" s="220"/>
      <c r="ENM2041" s="220"/>
      <c r="ENN2041" s="220"/>
      <c r="ENO2041" s="220"/>
      <c r="ENP2041" s="220"/>
      <c r="ENQ2041" s="220"/>
      <c r="ENR2041" s="220"/>
      <c r="ENS2041" s="220"/>
      <c r="ENT2041" s="220"/>
      <c r="ENU2041" s="220"/>
      <c r="ENV2041" s="220"/>
      <c r="ENW2041" s="220"/>
      <c r="ENX2041" s="220"/>
      <c r="ENY2041" s="220"/>
      <c r="ENZ2041" s="220"/>
      <c r="EOA2041" s="220"/>
      <c r="EOB2041" s="220"/>
      <c r="EOC2041" s="220"/>
      <c r="EOD2041" s="220"/>
      <c r="EOE2041" s="220"/>
      <c r="EOF2041" s="220"/>
      <c r="EOG2041" s="220"/>
      <c r="EOH2041" s="220"/>
      <c r="EOI2041" s="220"/>
      <c r="EOJ2041" s="220"/>
      <c r="EOK2041" s="220"/>
      <c r="EOL2041" s="220"/>
      <c r="EOM2041" s="220"/>
      <c r="EON2041" s="220"/>
      <c r="EOO2041" s="220"/>
      <c r="EOP2041" s="220"/>
      <c r="EOQ2041" s="220"/>
      <c r="EOR2041" s="220"/>
      <c r="EOS2041" s="220"/>
      <c r="EOT2041" s="220"/>
      <c r="EOU2041" s="220"/>
      <c r="EOV2041" s="220"/>
      <c r="EOW2041" s="220"/>
      <c r="EOX2041" s="220"/>
      <c r="EOY2041" s="220"/>
      <c r="EOZ2041" s="220"/>
      <c r="EPA2041" s="220"/>
      <c r="EPB2041" s="220"/>
      <c r="EPC2041" s="220"/>
      <c r="EPD2041" s="220"/>
      <c r="EPE2041" s="220"/>
      <c r="EPF2041" s="220"/>
      <c r="EPG2041" s="220"/>
      <c r="EPH2041" s="220"/>
      <c r="EPI2041" s="220"/>
      <c r="EPJ2041" s="220"/>
      <c r="EPK2041" s="220"/>
      <c r="EPL2041" s="220"/>
      <c r="EPM2041" s="220"/>
      <c r="EPN2041" s="220"/>
      <c r="EPO2041" s="220"/>
      <c r="EPP2041" s="220"/>
      <c r="EPQ2041" s="220"/>
      <c r="EPR2041" s="220"/>
      <c r="EPS2041" s="220"/>
      <c r="EPT2041" s="220"/>
      <c r="EPU2041" s="220"/>
      <c r="EPV2041" s="220"/>
      <c r="EPW2041" s="220"/>
      <c r="EPX2041" s="220"/>
      <c r="EPY2041" s="220"/>
      <c r="EPZ2041" s="220"/>
      <c r="EQA2041" s="220"/>
      <c r="EQB2041" s="220"/>
      <c r="EQC2041" s="220"/>
      <c r="EQD2041" s="220"/>
      <c r="EQE2041" s="220"/>
      <c r="EQF2041" s="220"/>
      <c r="EQG2041" s="220"/>
      <c r="EQH2041" s="220"/>
      <c r="EQI2041" s="220"/>
      <c r="EQJ2041" s="220"/>
      <c r="EQK2041" s="220"/>
      <c r="EQL2041" s="220"/>
      <c r="EQM2041" s="220"/>
      <c r="EQN2041" s="220"/>
      <c r="EQO2041" s="220"/>
      <c r="EQP2041" s="220"/>
      <c r="EQQ2041" s="220"/>
      <c r="EQR2041" s="220"/>
      <c r="EQS2041" s="220"/>
      <c r="EQT2041" s="220"/>
      <c r="EQU2041" s="220"/>
      <c r="EQV2041" s="220"/>
      <c r="EQW2041" s="220"/>
      <c r="EQX2041" s="220"/>
      <c r="EQY2041" s="220"/>
      <c r="EQZ2041" s="220"/>
      <c r="ERA2041" s="220"/>
      <c r="ERB2041" s="220"/>
      <c r="ERC2041" s="220"/>
      <c r="ERD2041" s="220"/>
      <c r="ERE2041" s="220"/>
      <c r="ERF2041" s="220"/>
      <c r="ERG2041" s="220"/>
      <c r="ERH2041" s="220"/>
      <c r="ERI2041" s="220"/>
      <c r="ERJ2041" s="220"/>
      <c r="ERK2041" s="220"/>
      <c r="ERL2041" s="220"/>
      <c r="ERM2041" s="220"/>
      <c r="ERN2041" s="220"/>
      <c r="ERO2041" s="220"/>
      <c r="ERP2041" s="220"/>
      <c r="ERQ2041" s="220"/>
      <c r="ERR2041" s="220"/>
      <c r="ERS2041" s="220"/>
      <c r="ERT2041" s="220"/>
      <c r="ERU2041" s="220"/>
      <c r="ERV2041" s="220"/>
      <c r="ERW2041" s="220"/>
      <c r="ERX2041" s="220"/>
      <c r="ERY2041" s="220"/>
      <c r="ERZ2041" s="220"/>
      <c r="ESA2041" s="220"/>
      <c r="ESB2041" s="220"/>
      <c r="ESC2041" s="220"/>
      <c r="ESD2041" s="220"/>
      <c r="ESE2041" s="220"/>
      <c r="ESF2041" s="220"/>
      <c r="ESG2041" s="220"/>
      <c r="ESH2041" s="220"/>
      <c r="ESI2041" s="220"/>
      <c r="ESJ2041" s="220"/>
      <c r="ESK2041" s="220"/>
      <c r="ESL2041" s="220"/>
      <c r="ESM2041" s="220"/>
      <c r="ESN2041" s="220"/>
      <c r="ESO2041" s="220"/>
      <c r="ESP2041" s="220"/>
      <c r="ESQ2041" s="220"/>
      <c r="ESR2041" s="220"/>
      <c r="ESS2041" s="220"/>
      <c r="EST2041" s="220"/>
      <c r="ESU2041" s="220"/>
      <c r="ESV2041" s="220"/>
      <c r="ESW2041" s="220"/>
      <c r="ESX2041" s="220"/>
      <c r="ESY2041" s="220"/>
      <c r="ESZ2041" s="220"/>
      <c r="ETA2041" s="220"/>
      <c r="ETB2041" s="220"/>
      <c r="ETC2041" s="220"/>
      <c r="ETD2041" s="220"/>
      <c r="ETE2041" s="220"/>
      <c r="ETF2041" s="220"/>
      <c r="ETG2041" s="220"/>
      <c r="ETH2041" s="220"/>
      <c r="ETI2041" s="220"/>
      <c r="ETJ2041" s="220"/>
      <c r="ETK2041" s="220"/>
      <c r="ETL2041" s="220"/>
      <c r="ETM2041" s="220"/>
      <c r="ETN2041" s="220"/>
      <c r="ETO2041" s="220"/>
      <c r="ETP2041" s="220"/>
      <c r="ETQ2041" s="220"/>
      <c r="ETR2041" s="220"/>
      <c r="ETS2041" s="220"/>
      <c r="ETT2041" s="220"/>
      <c r="ETU2041" s="220"/>
      <c r="ETV2041" s="220"/>
      <c r="ETW2041" s="220"/>
      <c r="ETX2041" s="220"/>
      <c r="ETY2041" s="220"/>
      <c r="ETZ2041" s="220"/>
      <c r="EUA2041" s="220"/>
      <c r="EUB2041" s="220"/>
      <c r="EUC2041" s="220"/>
      <c r="EUD2041" s="220"/>
      <c r="EUE2041" s="220"/>
      <c r="EUF2041" s="220"/>
      <c r="EUG2041" s="220"/>
      <c r="EUH2041" s="220"/>
      <c r="EUI2041" s="220"/>
      <c r="EUJ2041" s="220"/>
      <c r="EUK2041" s="220"/>
      <c r="EUL2041" s="220"/>
      <c r="EUM2041" s="220"/>
      <c r="EUN2041" s="220"/>
      <c r="EUO2041" s="220"/>
      <c r="EUP2041" s="220"/>
      <c r="EUQ2041" s="220"/>
      <c r="EUR2041" s="220"/>
      <c r="EUS2041" s="220"/>
      <c r="EUT2041" s="220"/>
      <c r="EUU2041" s="220"/>
      <c r="EUV2041" s="220"/>
      <c r="EUW2041" s="220"/>
      <c r="EUX2041" s="220"/>
      <c r="EUY2041" s="220"/>
      <c r="EUZ2041" s="220"/>
      <c r="EVA2041" s="220"/>
      <c r="EVB2041" s="220"/>
      <c r="EVC2041" s="220"/>
      <c r="EVD2041" s="220"/>
      <c r="EVE2041" s="220"/>
      <c r="EVF2041" s="220"/>
      <c r="EVG2041" s="220"/>
      <c r="EVH2041" s="220"/>
      <c r="EVI2041" s="220"/>
      <c r="EVJ2041" s="220"/>
      <c r="EVK2041" s="220"/>
      <c r="EVL2041" s="220"/>
      <c r="EVM2041" s="220"/>
      <c r="EVN2041" s="220"/>
      <c r="EVO2041" s="220"/>
      <c r="EVP2041" s="220"/>
      <c r="EVQ2041" s="220"/>
      <c r="EVR2041" s="220"/>
      <c r="EVS2041" s="220"/>
      <c r="EVT2041" s="220"/>
      <c r="EVU2041" s="220"/>
      <c r="EVV2041" s="220"/>
      <c r="EVW2041" s="220"/>
      <c r="EVX2041" s="220"/>
      <c r="EVY2041" s="220"/>
      <c r="EVZ2041" s="220"/>
      <c r="EWA2041" s="220"/>
      <c r="EWB2041" s="220"/>
      <c r="EWC2041" s="220"/>
      <c r="EWD2041" s="220"/>
      <c r="EWE2041" s="220"/>
      <c r="EWF2041" s="220"/>
      <c r="EWG2041" s="220"/>
      <c r="EWH2041" s="220"/>
      <c r="EWI2041" s="220"/>
      <c r="EWJ2041" s="220"/>
      <c r="EWK2041" s="220"/>
      <c r="EWL2041" s="220"/>
      <c r="EWM2041" s="220"/>
      <c r="EWN2041" s="220"/>
      <c r="EWO2041" s="220"/>
      <c r="EWP2041" s="220"/>
      <c r="EWQ2041" s="220"/>
      <c r="EWR2041" s="220"/>
      <c r="EWS2041" s="220"/>
      <c r="EWT2041" s="220"/>
      <c r="EWU2041" s="220"/>
      <c r="EWV2041" s="220"/>
      <c r="EWW2041" s="220"/>
      <c r="EWX2041" s="220"/>
      <c r="EWY2041" s="220"/>
      <c r="EWZ2041" s="220"/>
      <c r="EXA2041" s="220"/>
      <c r="EXB2041" s="220"/>
      <c r="EXC2041" s="220"/>
      <c r="EXD2041" s="220"/>
      <c r="EXE2041" s="220"/>
      <c r="EXF2041" s="220"/>
      <c r="EXG2041" s="220"/>
      <c r="EXH2041" s="220"/>
      <c r="EXI2041" s="220"/>
      <c r="EXJ2041" s="220"/>
      <c r="EXK2041" s="220"/>
      <c r="EXL2041" s="220"/>
      <c r="EXM2041" s="220"/>
      <c r="EXN2041" s="220"/>
      <c r="EXO2041" s="220"/>
      <c r="EXP2041" s="220"/>
      <c r="EXQ2041" s="220"/>
      <c r="EXR2041" s="220"/>
      <c r="EXS2041" s="220"/>
      <c r="EXT2041" s="220"/>
      <c r="EXU2041" s="220"/>
      <c r="EXV2041" s="220"/>
      <c r="EXW2041" s="220"/>
      <c r="EXX2041" s="220"/>
      <c r="EXY2041" s="220"/>
      <c r="EXZ2041" s="220"/>
      <c r="EYA2041" s="220"/>
      <c r="EYB2041" s="220"/>
      <c r="EYC2041" s="220"/>
      <c r="EYD2041" s="220"/>
      <c r="EYE2041" s="220"/>
      <c r="EYF2041" s="220"/>
      <c r="EYG2041" s="220"/>
      <c r="EYH2041" s="220"/>
      <c r="EYI2041" s="220"/>
      <c r="EYJ2041" s="220"/>
      <c r="EYK2041" s="220"/>
      <c r="EYL2041" s="220"/>
      <c r="EYM2041" s="220"/>
      <c r="EYN2041" s="220"/>
      <c r="EYO2041" s="220"/>
      <c r="EYP2041" s="220"/>
      <c r="EYQ2041" s="220"/>
      <c r="EYR2041" s="220"/>
      <c r="EYS2041" s="220"/>
      <c r="EYT2041" s="220"/>
      <c r="EYU2041" s="220"/>
      <c r="EYV2041" s="220"/>
      <c r="EYW2041" s="220"/>
      <c r="EYX2041" s="220"/>
      <c r="EYY2041" s="220"/>
      <c r="EYZ2041" s="220"/>
      <c r="EZA2041" s="220"/>
      <c r="EZB2041" s="220"/>
      <c r="EZC2041" s="220"/>
      <c r="EZD2041" s="220"/>
      <c r="EZE2041" s="220"/>
      <c r="EZF2041" s="220"/>
      <c r="EZG2041" s="220"/>
      <c r="EZH2041" s="220"/>
      <c r="EZI2041" s="220"/>
      <c r="EZJ2041" s="220"/>
      <c r="EZK2041" s="220"/>
      <c r="EZL2041" s="220"/>
      <c r="EZM2041" s="220"/>
      <c r="EZN2041" s="220"/>
      <c r="EZO2041" s="220"/>
      <c r="EZP2041" s="220"/>
      <c r="EZQ2041" s="220"/>
      <c r="EZR2041" s="220"/>
      <c r="EZS2041" s="220"/>
      <c r="EZT2041" s="220"/>
      <c r="EZU2041" s="220"/>
      <c r="EZV2041" s="220"/>
      <c r="EZW2041" s="220"/>
      <c r="EZX2041" s="220"/>
      <c r="EZY2041" s="220"/>
      <c r="EZZ2041" s="220"/>
      <c r="FAA2041" s="220"/>
      <c r="FAB2041" s="220"/>
      <c r="FAC2041" s="220"/>
      <c r="FAD2041" s="220"/>
      <c r="FAE2041" s="220"/>
      <c r="FAF2041" s="220"/>
      <c r="FAG2041" s="220"/>
      <c r="FAH2041" s="220"/>
      <c r="FAI2041" s="220"/>
      <c r="FAJ2041" s="220"/>
      <c r="FAK2041" s="220"/>
      <c r="FAL2041" s="220"/>
      <c r="FAM2041" s="220"/>
      <c r="FAN2041" s="220"/>
      <c r="FAO2041" s="220"/>
      <c r="FAP2041" s="220"/>
      <c r="FAQ2041" s="220"/>
      <c r="FAR2041" s="220"/>
      <c r="FAS2041" s="220"/>
      <c r="FAT2041" s="220"/>
      <c r="FAU2041" s="220"/>
      <c r="FAV2041" s="220"/>
      <c r="FAW2041" s="220"/>
      <c r="FAX2041" s="220"/>
      <c r="FAY2041" s="220"/>
      <c r="FAZ2041" s="220"/>
      <c r="FBA2041" s="220"/>
      <c r="FBB2041" s="220"/>
      <c r="FBC2041" s="220"/>
      <c r="FBD2041" s="220"/>
      <c r="FBE2041" s="220"/>
      <c r="FBF2041" s="220"/>
      <c r="FBG2041" s="220"/>
      <c r="FBH2041" s="220"/>
      <c r="FBI2041" s="220"/>
      <c r="FBJ2041" s="220"/>
      <c r="FBK2041" s="220"/>
      <c r="FBL2041" s="220"/>
      <c r="FBM2041" s="220"/>
      <c r="FBN2041" s="220"/>
      <c r="FBO2041" s="220"/>
      <c r="FBP2041" s="220"/>
      <c r="FBQ2041" s="220"/>
      <c r="FBR2041" s="220"/>
      <c r="FBS2041" s="220"/>
      <c r="FBT2041" s="220"/>
      <c r="FBU2041" s="220"/>
      <c r="FBV2041" s="220"/>
      <c r="FBW2041" s="220"/>
      <c r="FBX2041" s="220"/>
      <c r="FBY2041" s="220"/>
      <c r="FBZ2041" s="220"/>
      <c r="FCA2041" s="220"/>
      <c r="FCB2041" s="220"/>
      <c r="FCC2041" s="220"/>
      <c r="FCD2041" s="220"/>
      <c r="FCE2041" s="220"/>
      <c r="FCF2041" s="220"/>
      <c r="FCG2041" s="220"/>
      <c r="FCH2041" s="220"/>
      <c r="FCI2041" s="220"/>
      <c r="FCJ2041" s="220"/>
      <c r="FCK2041" s="220"/>
      <c r="FCL2041" s="220"/>
      <c r="FCM2041" s="220"/>
      <c r="FCN2041" s="220"/>
      <c r="FCO2041" s="220"/>
      <c r="FCP2041" s="220"/>
      <c r="FCQ2041" s="220"/>
      <c r="FCR2041" s="220"/>
      <c r="FCS2041" s="220"/>
      <c r="FCT2041" s="220"/>
      <c r="FCU2041" s="220"/>
      <c r="FCV2041" s="220"/>
      <c r="FCW2041" s="220"/>
      <c r="FCX2041" s="220"/>
      <c r="FCY2041" s="220"/>
      <c r="FCZ2041" s="220"/>
      <c r="FDA2041" s="220"/>
      <c r="FDB2041" s="220"/>
      <c r="FDC2041" s="220"/>
      <c r="FDD2041" s="220"/>
      <c r="FDE2041" s="220"/>
      <c r="FDF2041" s="220"/>
      <c r="FDG2041" s="220"/>
      <c r="FDH2041" s="220"/>
      <c r="FDI2041" s="220"/>
      <c r="FDJ2041" s="220"/>
      <c r="FDK2041" s="220"/>
      <c r="FDL2041" s="220"/>
      <c r="FDM2041" s="220"/>
      <c r="FDN2041" s="220"/>
      <c r="FDO2041" s="220"/>
      <c r="FDP2041" s="220"/>
      <c r="FDQ2041" s="220"/>
      <c r="FDR2041" s="220"/>
      <c r="FDS2041" s="220"/>
      <c r="FDT2041" s="220"/>
      <c r="FDU2041" s="220"/>
      <c r="FDV2041" s="220"/>
      <c r="FDW2041" s="220"/>
      <c r="FDX2041" s="220"/>
      <c r="FDY2041" s="220"/>
      <c r="FDZ2041" s="220"/>
      <c r="FEA2041" s="220"/>
      <c r="FEB2041" s="220"/>
      <c r="FEC2041" s="220"/>
      <c r="FED2041" s="220"/>
      <c r="FEE2041" s="220"/>
      <c r="FEF2041" s="220"/>
      <c r="FEG2041" s="220"/>
      <c r="FEH2041" s="220"/>
      <c r="FEI2041" s="220"/>
      <c r="FEJ2041" s="220"/>
      <c r="FEK2041" s="220"/>
      <c r="FEL2041" s="220"/>
      <c r="FEM2041" s="220"/>
      <c r="FEN2041" s="220"/>
      <c r="FEO2041" s="220"/>
      <c r="FEP2041" s="220"/>
      <c r="FEQ2041" s="220"/>
      <c r="FER2041" s="220"/>
      <c r="FES2041" s="220"/>
      <c r="FET2041" s="220"/>
      <c r="FEU2041" s="220"/>
      <c r="FEV2041" s="220"/>
      <c r="FEW2041" s="220"/>
      <c r="FEX2041" s="220"/>
      <c r="FEY2041" s="220"/>
      <c r="FEZ2041" s="220"/>
      <c r="FFA2041" s="220"/>
      <c r="FFB2041" s="220"/>
      <c r="FFC2041" s="220"/>
      <c r="FFD2041" s="220"/>
      <c r="FFE2041" s="220"/>
      <c r="FFF2041" s="220"/>
      <c r="FFG2041" s="220"/>
      <c r="FFH2041" s="220"/>
      <c r="FFI2041" s="220"/>
      <c r="FFJ2041" s="220"/>
      <c r="FFK2041" s="220"/>
      <c r="FFL2041" s="220"/>
      <c r="FFM2041" s="220"/>
      <c r="FFN2041" s="220"/>
      <c r="FFO2041" s="220"/>
      <c r="FFP2041" s="220"/>
      <c r="FFQ2041" s="220"/>
      <c r="FFR2041" s="220"/>
      <c r="FFS2041" s="220"/>
      <c r="FFT2041" s="220"/>
      <c r="FFU2041" s="220"/>
      <c r="FFV2041" s="220"/>
      <c r="FFW2041" s="220"/>
      <c r="FFX2041" s="220"/>
      <c r="FFY2041" s="220"/>
      <c r="FFZ2041" s="220"/>
      <c r="FGA2041" s="220"/>
      <c r="FGB2041" s="220"/>
      <c r="FGC2041" s="220"/>
      <c r="FGD2041" s="220"/>
      <c r="FGE2041" s="220"/>
      <c r="FGF2041" s="220"/>
      <c r="FGG2041" s="220"/>
      <c r="FGH2041" s="220"/>
      <c r="FGI2041" s="220"/>
      <c r="FGJ2041" s="220"/>
      <c r="FGK2041" s="220"/>
      <c r="FGL2041" s="220"/>
      <c r="FGM2041" s="220"/>
      <c r="FGN2041" s="220"/>
      <c r="FGO2041" s="220"/>
      <c r="FGP2041" s="220"/>
      <c r="FGQ2041" s="220"/>
      <c r="FGR2041" s="220"/>
      <c r="FGS2041" s="220"/>
      <c r="FGT2041" s="220"/>
      <c r="FGU2041" s="220"/>
      <c r="FGV2041" s="220"/>
      <c r="FGW2041" s="220"/>
      <c r="FGX2041" s="220"/>
      <c r="FGY2041" s="220"/>
      <c r="FGZ2041" s="220"/>
      <c r="FHA2041" s="220"/>
      <c r="FHB2041" s="220"/>
      <c r="FHC2041" s="220"/>
      <c r="FHD2041" s="220"/>
      <c r="FHE2041" s="220"/>
      <c r="FHF2041" s="220"/>
      <c r="FHG2041" s="220"/>
      <c r="FHH2041" s="220"/>
      <c r="FHI2041" s="220"/>
      <c r="FHJ2041" s="220"/>
      <c r="FHK2041" s="220"/>
      <c r="FHL2041" s="220"/>
      <c r="FHM2041" s="220"/>
      <c r="FHN2041" s="220"/>
      <c r="FHO2041" s="220"/>
      <c r="FHP2041" s="220"/>
      <c r="FHQ2041" s="220"/>
      <c r="FHR2041" s="220"/>
      <c r="FHS2041" s="220"/>
      <c r="FHT2041" s="220"/>
      <c r="FHU2041" s="220"/>
      <c r="FHV2041" s="220"/>
      <c r="FHW2041" s="220"/>
      <c r="FHX2041" s="220"/>
      <c r="FHY2041" s="220"/>
      <c r="FHZ2041" s="220"/>
      <c r="FIA2041" s="220"/>
      <c r="FIB2041" s="220"/>
      <c r="FIC2041" s="220"/>
      <c r="FID2041" s="220"/>
      <c r="FIE2041" s="220"/>
      <c r="FIF2041" s="220"/>
      <c r="FIG2041" s="220"/>
      <c r="FIH2041" s="220"/>
      <c r="FII2041" s="220"/>
      <c r="FIJ2041" s="220"/>
      <c r="FIK2041" s="220"/>
      <c r="FIL2041" s="220"/>
      <c r="FIM2041" s="220"/>
      <c r="FIN2041" s="220"/>
      <c r="FIO2041" s="220"/>
      <c r="FIP2041" s="220"/>
      <c r="FIQ2041" s="220"/>
      <c r="FIR2041" s="220"/>
      <c r="FIS2041" s="220"/>
      <c r="FIT2041" s="220"/>
      <c r="FIU2041" s="220"/>
      <c r="FIV2041" s="220"/>
      <c r="FIW2041" s="220"/>
      <c r="FIX2041" s="220"/>
      <c r="FIY2041" s="220"/>
      <c r="FIZ2041" s="220"/>
      <c r="FJA2041" s="220"/>
      <c r="FJB2041" s="220"/>
      <c r="FJC2041" s="220"/>
      <c r="FJD2041" s="220"/>
      <c r="FJE2041" s="220"/>
      <c r="FJF2041" s="220"/>
      <c r="FJG2041" s="220"/>
      <c r="FJH2041" s="220"/>
      <c r="FJI2041" s="220"/>
      <c r="FJJ2041" s="220"/>
      <c r="FJK2041" s="220"/>
      <c r="FJL2041" s="220"/>
      <c r="FJM2041" s="220"/>
      <c r="FJN2041" s="220"/>
      <c r="FJO2041" s="220"/>
      <c r="FJP2041" s="220"/>
      <c r="FJQ2041" s="220"/>
      <c r="FJR2041" s="220"/>
      <c r="FJS2041" s="220"/>
      <c r="FJT2041" s="220"/>
      <c r="FJU2041" s="220"/>
      <c r="FJV2041" s="220"/>
      <c r="FJW2041" s="220"/>
      <c r="FJX2041" s="220"/>
      <c r="FJY2041" s="220"/>
      <c r="FJZ2041" s="220"/>
      <c r="FKA2041" s="220"/>
      <c r="FKB2041" s="220"/>
      <c r="FKC2041" s="220"/>
      <c r="FKD2041" s="220"/>
      <c r="FKE2041" s="220"/>
      <c r="FKF2041" s="220"/>
      <c r="FKG2041" s="220"/>
      <c r="FKH2041" s="220"/>
      <c r="FKI2041" s="220"/>
      <c r="FKJ2041" s="220"/>
      <c r="FKK2041" s="220"/>
      <c r="FKL2041" s="220"/>
      <c r="FKM2041" s="220"/>
      <c r="FKN2041" s="220"/>
      <c r="FKO2041" s="220"/>
      <c r="FKP2041" s="220"/>
      <c r="FKQ2041" s="220"/>
      <c r="FKR2041" s="220"/>
      <c r="FKS2041" s="220"/>
      <c r="FKT2041" s="220"/>
      <c r="FKU2041" s="220"/>
      <c r="FKV2041" s="220"/>
      <c r="FKW2041" s="220"/>
      <c r="FKX2041" s="220"/>
      <c r="FKY2041" s="220"/>
      <c r="FKZ2041" s="220"/>
      <c r="FLA2041" s="220"/>
      <c r="FLB2041" s="220"/>
      <c r="FLC2041" s="220"/>
      <c r="FLD2041" s="220"/>
      <c r="FLE2041" s="220"/>
      <c r="FLF2041" s="220"/>
      <c r="FLG2041" s="220"/>
      <c r="FLH2041" s="220"/>
      <c r="FLI2041" s="220"/>
      <c r="FLJ2041" s="220"/>
      <c r="FLK2041" s="220"/>
      <c r="FLL2041" s="220"/>
      <c r="FLM2041" s="220"/>
      <c r="FLN2041" s="220"/>
      <c r="FLO2041" s="220"/>
      <c r="FLP2041" s="220"/>
      <c r="FLQ2041" s="220"/>
      <c r="FLR2041" s="220"/>
      <c r="FLS2041" s="220"/>
      <c r="FLT2041" s="220"/>
      <c r="FLU2041" s="220"/>
      <c r="FLV2041" s="220"/>
      <c r="FLW2041" s="220"/>
      <c r="FLX2041" s="220"/>
      <c r="FLY2041" s="220"/>
      <c r="FLZ2041" s="220"/>
      <c r="FMA2041" s="220"/>
      <c r="FMB2041" s="220"/>
      <c r="FMC2041" s="220"/>
      <c r="FMD2041" s="220"/>
      <c r="FME2041" s="220"/>
      <c r="FMF2041" s="220"/>
      <c r="FMG2041" s="220"/>
      <c r="FMH2041" s="220"/>
      <c r="FMI2041" s="220"/>
      <c r="FMJ2041" s="220"/>
      <c r="FMK2041" s="220"/>
      <c r="FML2041" s="220"/>
      <c r="FMM2041" s="220"/>
      <c r="FMN2041" s="220"/>
      <c r="FMO2041" s="220"/>
      <c r="FMP2041" s="220"/>
      <c r="FMQ2041" s="220"/>
      <c r="FMR2041" s="220"/>
      <c r="FMS2041" s="220"/>
      <c r="FMT2041" s="220"/>
      <c r="FMU2041" s="220"/>
      <c r="FMV2041" s="220"/>
      <c r="FMW2041" s="220"/>
      <c r="FMX2041" s="220"/>
      <c r="FMY2041" s="220"/>
      <c r="FMZ2041" s="220"/>
      <c r="FNA2041" s="220"/>
      <c r="FNB2041" s="220"/>
      <c r="FNC2041" s="220"/>
      <c r="FND2041" s="220"/>
      <c r="FNE2041" s="220"/>
      <c r="FNF2041" s="220"/>
      <c r="FNG2041" s="220"/>
      <c r="FNH2041" s="220"/>
      <c r="FNI2041" s="220"/>
      <c r="FNJ2041" s="220"/>
      <c r="FNK2041" s="220"/>
      <c r="FNL2041" s="220"/>
      <c r="FNM2041" s="220"/>
      <c r="FNN2041" s="220"/>
      <c r="FNO2041" s="220"/>
      <c r="FNP2041" s="220"/>
      <c r="FNQ2041" s="220"/>
      <c r="FNR2041" s="220"/>
      <c r="FNS2041" s="220"/>
      <c r="FNT2041" s="220"/>
      <c r="FNU2041" s="220"/>
      <c r="FNV2041" s="220"/>
      <c r="FNW2041" s="220"/>
      <c r="FNX2041" s="220"/>
      <c r="FNY2041" s="220"/>
      <c r="FNZ2041" s="220"/>
      <c r="FOA2041" s="220"/>
      <c r="FOB2041" s="220"/>
      <c r="FOC2041" s="220"/>
      <c r="FOD2041" s="220"/>
      <c r="FOE2041" s="220"/>
      <c r="FOF2041" s="220"/>
      <c r="FOG2041" s="220"/>
      <c r="FOH2041" s="220"/>
      <c r="FOI2041" s="220"/>
      <c r="FOJ2041" s="220"/>
      <c r="FOK2041" s="220"/>
      <c r="FOL2041" s="220"/>
      <c r="FOM2041" s="220"/>
      <c r="FON2041" s="220"/>
      <c r="FOO2041" s="220"/>
      <c r="FOP2041" s="220"/>
      <c r="FOQ2041" s="220"/>
      <c r="FOR2041" s="220"/>
      <c r="FOS2041" s="220"/>
      <c r="FOT2041" s="220"/>
      <c r="FOU2041" s="220"/>
      <c r="FOV2041" s="220"/>
      <c r="FOW2041" s="220"/>
      <c r="FOX2041" s="220"/>
      <c r="FOY2041" s="220"/>
      <c r="FOZ2041" s="220"/>
      <c r="FPA2041" s="220"/>
      <c r="FPB2041" s="220"/>
      <c r="FPC2041" s="220"/>
      <c r="FPD2041" s="220"/>
      <c r="FPE2041" s="220"/>
      <c r="FPF2041" s="220"/>
      <c r="FPG2041" s="220"/>
      <c r="FPH2041" s="220"/>
      <c r="FPI2041" s="220"/>
      <c r="FPJ2041" s="220"/>
      <c r="FPK2041" s="220"/>
      <c r="FPL2041" s="220"/>
      <c r="FPM2041" s="220"/>
      <c r="FPN2041" s="220"/>
      <c r="FPO2041" s="220"/>
      <c r="FPP2041" s="220"/>
      <c r="FPQ2041" s="220"/>
      <c r="FPR2041" s="220"/>
      <c r="FPS2041" s="220"/>
      <c r="FPT2041" s="220"/>
      <c r="FPU2041" s="220"/>
      <c r="FPV2041" s="220"/>
      <c r="FPW2041" s="220"/>
      <c r="FPX2041" s="220"/>
      <c r="FPY2041" s="220"/>
      <c r="FPZ2041" s="220"/>
      <c r="FQA2041" s="220"/>
      <c r="FQB2041" s="220"/>
      <c r="FQC2041" s="220"/>
      <c r="FQD2041" s="220"/>
      <c r="FQE2041" s="220"/>
      <c r="FQF2041" s="220"/>
      <c r="FQG2041" s="220"/>
      <c r="FQH2041" s="220"/>
      <c r="FQI2041" s="220"/>
      <c r="FQJ2041" s="220"/>
      <c r="FQK2041" s="220"/>
      <c r="FQL2041" s="220"/>
      <c r="FQM2041" s="220"/>
      <c r="FQN2041" s="220"/>
      <c r="FQO2041" s="220"/>
      <c r="FQP2041" s="220"/>
      <c r="FQQ2041" s="220"/>
      <c r="FQR2041" s="220"/>
      <c r="FQS2041" s="220"/>
      <c r="FQT2041" s="220"/>
      <c r="FQU2041" s="220"/>
      <c r="FQV2041" s="220"/>
      <c r="FQW2041" s="220"/>
      <c r="FQX2041" s="220"/>
      <c r="FQY2041" s="220"/>
      <c r="FQZ2041" s="220"/>
      <c r="FRA2041" s="220"/>
      <c r="FRB2041" s="220"/>
      <c r="FRC2041" s="220"/>
      <c r="FRD2041" s="220"/>
      <c r="FRE2041" s="220"/>
      <c r="FRF2041" s="220"/>
      <c r="FRG2041" s="220"/>
      <c r="FRH2041" s="220"/>
      <c r="FRI2041" s="220"/>
      <c r="FRJ2041" s="220"/>
      <c r="FRK2041" s="220"/>
      <c r="FRL2041" s="220"/>
      <c r="FRM2041" s="220"/>
      <c r="FRN2041" s="220"/>
      <c r="FRO2041" s="220"/>
      <c r="FRP2041" s="220"/>
      <c r="FRQ2041" s="220"/>
      <c r="FRR2041" s="220"/>
      <c r="FRS2041" s="220"/>
      <c r="FRT2041" s="220"/>
      <c r="FRU2041" s="220"/>
      <c r="FRV2041" s="220"/>
      <c r="FRW2041" s="220"/>
      <c r="FRX2041" s="220"/>
      <c r="FRY2041" s="220"/>
      <c r="FRZ2041" s="220"/>
      <c r="FSA2041" s="220"/>
      <c r="FSB2041" s="220"/>
      <c r="FSC2041" s="220"/>
      <c r="FSD2041" s="220"/>
      <c r="FSE2041" s="220"/>
      <c r="FSF2041" s="220"/>
      <c r="FSG2041" s="220"/>
      <c r="FSH2041" s="220"/>
      <c r="FSI2041" s="220"/>
      <c r="FSJ2041" s="220"/>
      <c r="FSK2041" s="220"/>
      <c r="FSL2041" s="220"/>
      <c r="FSM2041" s="220"/>
      <c r="FSN2041" s="220"/>
      <c r="FSO2041" s="220"/>
      <c r="FSP2041" s="220"/>
      <c r="FSQ2041" s="220"/>
      <c r="FSR2041" s="220"/>
      <c r="FSS2041" s="220"/>
      <c r="FST2041" s="220"/>
      <c r="FSU2041" s="220"/>
      <c r="FSV2041" s="220"/>
      <c r="FSW2041" s="220"/>
      <c r="FSX2041" s="220"/>
      <c r="FSY2041" s="220"/>
      <c r="FSZ2041" s="220"/>
      <c r="FTA2041" s="220"/>
      <c r="FTB2041" s="220"/>
      <c r="FTC2041" s="220"/>
      <c r="FTD2041" s="220"/>
      <c r="FTE2041" s="220"/>
      <c r="FTF2041" s="220"/>
      <c r="FTG2041" s="220"/>
      <c r="FTH2041" s="220"/>
      <c r="FTI2041" s="220"/>
      <c r="FTJ2041" s="220"/>
      <c r="FTK2041" s="220"/>
      <c r="FTL2041" s="220"/>
      <c r="FTM2041" s="220"/>
      <c r="FTN2041" s="220"/>
      <c r="FTO2041" s="220"/>
      <c r="FTP2041" s="220"/>
      <c r="FTQ2041" s="220"/>
      <c r="FTR2041" s="220"/>
      <c r="FTS2041" s="220"/>
      <c r="FTT2041" s="220"/>
      <c r="FTU2041" s="220"/>
      <c r="FTV2041" s="220"/>
      <c r="FTW2041" s="220"/>
      <c r="FTX2041" s="220"/>
      <c r="FTY2041" s="220"/>
      <c r="FTZ2041" s="220"/>
      <c r="FUA2041" s="220"/>
      <c r="FUB2041" s="220"/>
      <c r="FUC2041" s="220"/>
      <c r="FUD2041" s="220"/>
      <c r="FUE2041" s="220"/>
      <c r="FUF2041" s="220"/>
      <c r="FUG2041" s="220"/>
      <c r="FUH2041" s="220"/>
      <c r="FUI2041" s="220"/>
      <c r="FUJ2041" s="220"/>
      <c r="FUK2041" s="220"/>
      <c r="FUL2041" s="220"/>
      <c r="FUM2041" s="220"/>
      <c r="FUN2041" s="220"/>
      <c r="FUO2041" s="220"/>
      <c r="FUP2041" s="220"/>
      <c r="FUQ2041" s="220"/>
      <c r="FUR2041" s="220"/>
      <c r="FUS2041" s="220"/>
      <c r="FUT2041" s="220"/>
      <c r="FUU2041" s="220"/>
      <c r="FUV2041" s="220"/>
      <c r="FUW2041" s="220"/>
      <c r="FUX2041" s="220"/>
      <c r="FUY2041" s="220"/>
      <c r="FUZ2041" s="220"/>
      <c r="FVA2041" s="220"/>
      <c r="FVB2041" s="220"/>
      <c r="FVC2041" s="220"/>
      <c r="FVD2041" s="220"/>
      <c r="FVE2041" s="220"/>
      <c r="FVF2041" s="220"/>
      <c r="FVG2041" s="220"/>
      <c r="FVH2041" s="220"/>
      <c r="FVI2041" s="220"/>
      <c r="FVJ2041" s="220"/>
      <c r="FVK2041" s="220"/>
      <c r="FVL2041" s="220"/>
      <c r="FVM2041" s="220"/>
      <c r="FVN2041" s="220"/>
      <c r="FVO2041" s="220"/>
      <c r="FVP2041" s="220"/>
      <c r="FVQ2041" s="220"/>
      <c r="FVR2041" s="220"/>
      <c r="FVS2041" s="220"/>
      <c r="FVT2041" s="220"/>
      <c r="FVU2041" s="220"/>
      <c r="FVV2041" s="220"/>
      <c r="FVW2041" s="220"/>
      <c r="FVX2041" s="220"/>
      <c r="FVY2041" s="220"/>
      <c r="FVZ2041" s="220"/>
      <c r="FWA2041" s="220"/>
      <c r="FWB2041" s="220"/>
      <c r="FWC2041" s="220"/>
      <c r="FWD2041" s="220"/>
      <c r="FWE2041" s="220"/>
      <c r="FWF2041" s="220"/>
      <c r="FWG2041" s="220"/>
      <c r="FWH2041" s="220"/>
      <c r="FWI2041" s="220"/>
      <c r="FWJ2041" s="220"/>
      <c r="FWK2041" s="220"/>
      <c r="FWL2041" s="220"/>
      <c r="FWM2041" s="220"/>
      <c r="FWN2041" s="220"/>
      <c r="FWO2041" s="220"/>
      <c r="FWP2041" s="220"/>
      <c r="FWQ2041" s="220"/>
      <c r="FWR2041" s="220"/>
      <c r="FWS2041" s="220"/>
      <c r="FWT2041" s="220"/>
      <c r="FWU2041" s="220"/>
      <c r="FWV2041" s="220"/>
      <c r="FWW2041" s="220"/>
      <c r="FWX2041" s="220"/>
      <c r="FWY2041" s="220"/>
      <c r="FWZ2041" s="220"/>
      <c r="FXA2041" s="220"/>
      <c r="FXB2041" s="220"/>
      <c r="FXC2041" s="220"/>
      <c r="FXD2041" s="220"/>
      <c r="FXE2041" s="220"/>
      <c r="FXF2041" s="220"/>
      <c r="FXG2041" s="220"/>
      <c r="FXH2041" s="220"/>
      <c r="FXI2041" s="220"/>
      <c r="FXJ2041" s="220"/>
      <c r="FXK2041" s="220"/>
      <c r="FXL2041" s="220"/>
      <c r="FXM2041" s="220"/>
      <c r="FXN2041" s="220"/>
      <c r="FXO2041" s="220"/>
      <c r="FXP2041" s="220"/>
      <c r="FXQ2041" s="220"/>
      <c r="FXR2041" s="220"/>
      <c r="FXS2041" s="220"/>
      <c r="FXT2041" s="220"/>
      <c r="FXU2041" s="220"/>
      <c r="FXV2041" s="220"/>
      <c r="FXW2041" s="220"/>
      <c r="FXX2041" s="220"/>
      <c r="FXY2041" s="220"/>
      <c r="FXZ2041" s="220"/>
      <c r="FYA2041" s="220"/>
      <c r="FYB2041" s="220"/>
      <c r="FYC2041" s="220"/>
      <c r="FYD2041" s="220"/>
      <c r="FYE2041" s="220"/>
      <c r="FYF2041" s="220"/>
      <c r="FYG2041" s="220"/>
      <c r="FYH2041" s="220"/>
      <c r="FYI2041" s="220"/>
      <c r="FYJ2041" s="220"/>
      <c r="FYK2041" s="220"/>
      <c r="FYL2041" s="220"/>
      <c r="FYM2041" s="220"/>
      <c r="FYN2041" s="220"/>
      <c r="FYO2041" s="220"/>
      <c r="FYP2041" s="220"/>
      <c r="FYQ2041" s="220"/>
      <c r="FYR2041" s="220"/>
      <c r="FYS2041" s="220"/>
      <c r="FYT2041" s="220"/>
      <c r="FYU2041" s="220"/>
      <c r="FYV2041" s="220"/>
      <c r="FYW2041" s="220"/>
      <c r="FYX2041" s="220"/>
      <c r="FYY2041" s="220"/>
      <c r="FYZ2041" s="220"/>
      <c r="FZA2041" s="220"/>
      <c r="FZB2041" s="220"/>
      <c r="FZC2041" s="220"/>
      <c r="FZD2041" s="220"/>
      <c r="FZE2041" s="220"/>
      <c r="FZF2041" s="220"/>
      <c r="FZG2041" s="220"/>
      <c r="FZH2041" s="220"/>
      <c r="FZI2041" s="220"/>
      <c r="FZJ2041" s="220"/>
      <c r="FZK2041" s="220"/>
      <c r="FZL2041" s="220"/>
      <c r="FZM2041" s="220"/>
      <c r="FZN2041" s="220"/>
      <c r="FZO2041" s="220"/>
      <c r="FZP2041" s="220"/>
      <c r="FZQ2041" s="220"/>
      <c r="FZR2041" s="220"/>
      <c r="FZS2041" s="220"/>
      <c r="FZT2041" s="220"/>
      <c r="FZU2041" s="220"/>
      <c r="FZV2041" s="220"/>
      <c r="FZW2041" s="220"/>
      <c r="FZX2041" s="220"/>
      <c r="FZY2041" s="220"/>
      <c r="FZZ2041" s="220"/>
      <c r="GAA2041" s="220"/>
      <c r="GAB2041" s="220"/>
      <c r="GAC2041" s="220"/>
      <c r="GAD2041" s="220"/>
      <c r="GAE2041" s="220"/>
      <c r="GAF2041" s="220"/>
      <c r="GAG2041" s="220"/>
      <c r="GAH2041" s="220"/>
      <c r="GAI2041" s="220"/>
      <c r="GAJ2041" s="220"/>
      <c r="GAK2041" s="220"/>
      <c r="GAL2041" s="220"/>
      <c r="GAM2041" s="220"/>
      <c r="GAN2041" s="220"/>
      <c r="GAO2041" s="220"/>
      <c r="GAP2041" s="220"/>
      <c r="GAQ2041" s="220"/>
      <c r="GAR2041" s="220"/>
      <c r="GAS2041" s="220"/>
      <c r="GAT2041" s="220"/>
      <c r="GAU2041" s="220"/>
      <c r="GAV2041" s="220"/>
      <c r="GAW2041" s="220"/>
      <c r="GAX2041" s="220"/>
      <c r="GAY2041" s="220"/>
      <c r="GAZ2041" s="220"/>
      <c r="GBA2041" s="220"/>
      <c r="GBB2041" s="220"/>
      <c r="GBC2041" s="220"/>
      <c r="GBD2041" s="220"/>
      <c r="GBE2041" s="220"/>
      <c r="GBF2041" s="220"/>
      <c r="GBG2041" s="220"/>
      <c r="GBH2041" s="220"/>
      <c r="GBI2041" s="220"/>
      <c r="GBJ2041" s="220"/>
      <c r="GBK2041" s="220"/>
      <c r="GBL2041" s="220"/>
      <c r="GBM2041" s="220"/>
      <c r="GBN2041" s="220"/>
      <c r="GBO2041" s="220"/>
      <c r="GBP2041" s="220"/>
      <c r="GBQ2041" s="220"/>
      <c r="GBR2041" s="220"/>
      <c r="GBS2041" s="220"/>
      <c r="GBT2041" s="220"/>
      <c r="GBU2041" s="220"/>
      <c r="GBV2041" s="220"/>
      <c r="GBW2041" s="220"/>
      <c r="GBX2041" s="220"/>
      <c r="GBY2041" s="220"/>
      <c r="GBZ2041" s="220"/>
      <c r="GCA2041" s="220"/>
      <c r="GCB2041" s="220"/>
      <c r="GCC2041" s="220"/>
      <c r="GCD2041" s="220"/>
      <c r="GCE2041" s="220"/>
      <c r="GCF2041" s="220"/>
      <c r="GCG2041" s="220"/>
      <c r="GCH2041" s="220"/>
      <c r="GCI2041" s="220"/>
      <c r="GCJ2041" s="220"/>
      <c r="GCK2041" s="220"/>
      <c r="GCL2041" s="220"/>
      <c r="GCM2041" s="220"/>
      <c r="GCN2041" s="220"/>
      <c r="GCO2041" s="220"/>
      <c r="GCP2041" s="220"/>
      <c r="GCQ2041" s="220"/>
      <c r="GCR2041" s="220"/>
      <c r="GCS2041" s="220"/>
      <c r="GCT2041" s="220"/>
      <c r="GCU2041" s="220"/>
      <c r="GCV2041" s="220"/>
      <c r="GCW2041" s="220"/>
      <c r="GCX2041" s="220"/>
      <c r="GCY2041" s="220"/>
      <c r="GCZ2041" s="220"/>
      <c r="GDA2041" s="220"/>
      <c r="GDB2041" s="220"/>
      <c r="GDC2041" s="220"/>
      <c r="GDD2041" s="220"/>
      <c r="GDE2041" s="220"/>
      <c r="GDF2041" s="220"/>
      <c r="GDG2041" s="220"/>
      <c r="GDH2041" s="220"/>
      <c r="GDI2041" s="220"/>
      <c r="GDJ2041" s="220"/>
      <c r="GDK2041" s="220"/>
      <c r="GDL2041" s="220"/>
      <c r="GDM2041" s="220"/>
      <c r="GDN2041" s="220"/>
      <c r="GDO2041" s="220"/>
      <c r="GDP2041" s="220"/>
      <c r="GDQ2041" s="220"/>
      <c r="GDR2041" s="220"/>
      <c r="GDS2041" s="220"/>
      <c r="GDT2041" s="220"/>
      <c r="GDU2041" s="220"/>
      <c r="GDV2041" s="220"/>
      <c r="GDW2041" s="220"/>
      <c r="GDX2041" s="220"/>
      <c r="GDY2041" s="220"/>
      <c r="GDZ2041" s="220"/>
      <c r="GEA2041" s="220"/>
      <c r="GEB2041" s="220"/>
      <c r="GEC2041" s="220"/>
      <c r="GED2041" s="220"/>
      <c r="GEE2041" s="220"/>
      <c r="GEF2041" s="220"/>
      <c r="GEG2041" s="220"/>
      <c r="GEH2041" s="220"/>
      <c r="GEI2041" s="220"/>
      <c r="GEJ2041" s="220"/>
      <c r="GEK2041" s="220"/>
      <c r="GEL2041" s="220"/>
      <c r="GEM2041" s="220"/>
      <c r="GEN2041" s="220"/>
      <c r="GEO2041" s="220"/>
      <c r="GEP2041" s="220"/>
      <c r="GEQ2041" s="220"/>
      <c r="GER2041" s="220"/>
      <c r="GES2041" s="220"/>
      <c r="GET2041" s="220"/>
      <c r="GEU2041" s="220"/>
      <c r="GEV2041" s="220"/>
      <c r="GEW2041" s="220"/>
      <c r="GEX2041" s="220"/>
      <c r="GEY2041" s="220"/>
      <c r="GEZ2041" s="220"/>
      <c r="GFA2041" s="220"/>
      <c r="GFB2041" s="220"/>
      <c r="GFC2041" s="220"/>
      <c r="GFD2041" s="220"/>
      <c r="GFE2041" s="220"/>
      <c r="GFF2041" s="220"/>
      <c r="GFG2041" s="220"/>
      <c r="GFH2041" s="220"/>
      <c r="GFI2041" s="220"/>
      <c r="GFJ2041" s="220"/>
      <c r="GFK2041" s="220"/>
      <c r="GFL2041" s="220"/>
      <c r="GFM2041" s="220"/>
      <c r="GFN2041" s="220"/>
      <c r="GFO2041" s="220"/>
      <c r="GFP2041" s="220"/>
      <c r="GFQ2041" s="220"/>
      <c r="GFR2041" s="220"/>
      <c r="GFS2041" s="220"/>
      <c r="GFT2041" s="220"/>
      <c r="GFU2041" s="220"/>
      <c r="GFV2041" s="220"/>
      <c r="GFW2041" s="220"/>
      <c r="GFX2041" s="220"/>
      <c r="GFY2041" s="220"/>
      <c r="GFZ2041" s="220"/>
      <c r="GGA2041" s="220"/>
      <c r="GGB2041" s="220"/>
      <c r="GGC2041" s="220"/>
      <c r="GGD2041" s="220"/>
      <c r="GGE2041" s="220"/>
      <c r="GGF2041" s="220"/>
      <c r="GGG2041" s="220"/>
      <c r="GGH2041" s="220"/>
      <c r="GGI2041" s="220"/>
      <c r="GGJ2041" s="220"/>
      <c r="GGK2041" s="220"/>
      <c r="GGL2041" s="220"/>
      <c r="GGM2041" s="220"/>
      <c r="GGN2041" s="220"/>
      <c r="GGO2041" s="220"/>
      <c r="GGP2041" s="220"/>
      <c r="GGQ2041" s="220"/>
      <c r="GGR2041" s="220"/>
      <c r="GGS2041" s="220"/>
      <c r="GGT2041" s="220"/>
      <c r="GGU2041" s="220"/>
      <c r="GGV2041" s="220"/>
      <c r="GGW2041" s="220"/>
      <c r="GGX2041" s="220"/>
      <c r="GGY2041" s="220"/>
      <c r="GGZ2041" s="220"/>
      <c r="GHA2041" s="220"/>
      <c r="GHB2041" s="220"/>
      <c r="GHC2041" s="220"/>
      <c r="GHD2041" s="220"/>
      <c r="GHE2041" s="220"/>
      <c r="GHF2041" s="220"/>
      <c r="GHG2041" s="220"/>
      <c r="GHH2041" s="220"/>
      <c r="GHI2041" s="220"/>
      <c r="GHJ2041" s="220"/>
      <c r="GHK2041" s="220"/>
      <c r="GHL2041" s="220"/>
      <c r="GHM2041" s="220"/>
      <c r="GHN2041" s="220"/>
      <c r="GHO2041" s="220"/>
      <c r="GHP2041" s="220"/>
      <c r="GHQ2041" s="220"/>
      <c r="GHR2041" s="220"/>
      <c r="GHS2041" s="220"/>
      <c r="GHT2041" s="220"/>
      <c r="GHU2041" s="220"/>
      <c r="GHV2041" s="220"/>
      <c r="GHW2041" s="220"/>
      <c r="GHX2041" s="220"/>
      <c r="GHY2041" s="220"/>
      <c r="GHZ2041" s="220"/>
      <c r="GIA2041" s="220"/>
      <c r="GIB2041" s="220"/>
      <c r="GIC2041" s="220"/>
      <c r="GID2041" s="220"/>
      <c r="GIE2041" s="220"/>
      <c r="GIF2041" s="220"/>
      <c r="GIG2041" s="220"/>
      <c r="GIH2041" s="220"/>
      <c r="GII2041" s="220"/>
      <c r="GIJ2041" s="220"/>
      <c r="GIK2041" s="220"/>
      <c r="GIL2041" s="220"/>
      <c r="GIM2041" s="220"/>
      <c r="GIN2041" s="220"/>
      <c r="GIO2041" s="220"/>
      <c r="GIP2041" s="220"/>
      <c r="GIQ2041" s="220"/>
      <c r="GIR2041" s="220"/>
      <c r="GIS2041" s="220"/>
      <c r="GIT2041" s="220"/>
      <c r="GIU2041" s="220"/>
      <c r="GIV2041" s="220"/>
      <c r="GIW2041" s="220"/>
      <c r="GIX2041" s="220"/>
      <c r="GIY2041" s="220"/>
      <c r="GIZ2041" s="220"/>
      <c r="GJA2041" s="220"/>
      <c r="GJB2041" s="220"/>
      <c r="GJC2041" s="220"/>
      <c r="GJD2041" s="220"/>
      <c r="GJE2041" s="220"/>
      <c r="GJF2041" s="220"/>
      <c r="GJG2041" s="220"/>
      <c r="GJH2041" s="220"/>
      <c r="GJI2041" s="220"/>
      <c r="GJJ2041" s="220"/>
      <c r="GJK2041" s="220"/>
      <c r="GJL2041" s="220"/>
      <c r="GJM2041" s="220"/>
      <c r="GJN2041" s="220"/>
      <c r="GJO2041" s="220"/>
      <c r="GJP2041" s="220"/>
      <c r="GJQ2041" s="220"/>
      <c r="GJR2041" s="220"/>
      <c r="GJS2041" s="220"/>
      <c r="GJT2041" s="220"/>
      <c r="GJU2041" s="220"/>
      <c r="GJV2041" s="220"/>
      <c r="GJW2041" s="220"/>
      <c r="GJX2041" s="220"/>
      <c r="GJY2041" s="220"/>
      <c r="GJZ2041" s="220"/>
      <c r="GKA2041" s="220"/>
      <c r="GKB2041" s="220"/>
      <c r="GKC2041" s="220"/>
      <c r="GKD2041" s="220"/>
      <c r="GKE2041" s="220"/>
      <c r="GKF2041" s="220"/>
      <c r="GKG2041" s="220"/>
      <c r="GKH2041" s="220"/>
      <c r="GKI2041" s="220"/>
      <c r="GKJ2041" s="220"/>
      <c r="GKK2041" s="220"/>
      <c r="GKL2041" s="220"/>
      <c r="GKM2041" s="220"/>
      <c r="GKN2041" s="220"/>
      <c r="GKO2041" s="220"/>
      <c r="GKP2041" s="220"/>
      <c r="GKQ2041" s="220"/>
      <c r="GKR2041" s="220"/>
      <c r="GKS2041" s="220"/>
      <c r="GKT2041" s="220"/>
      <c r="GKU2041" s="220"/>
      <c r="GKV2041" s="220"/>
      <c r="GKW2041" s="220"/>
      <c r="GKX2041" s="220"/>
      <c r="GKY2041" s="220"/>
      <c r="GKZ2041" s="220"/>
      <c r="GLA2041" s="220"/>
      <c r="GLB2041" s="220"/>
      <c r="GLC2041" s="220"/>
      <c r="GLD2041" s="220"/>
      <c r="GLE2041" s="220"/>
      <c r="GLF2041" s="220"/>
      <c r="GLG2041" s="220"/>
      <c r="GLH2041" s="220"/>
      <c r="GLI2041" s="220"/>
      <c r="GLJ2041" s="220"/>
      <c r="GLK2041" s="220"/>
      <c r="GLL2041" s="220"/>
      <c r="GLM2041" s="220"/>
      <c r="GLN2041" s="220"/>
      <c r="GLO2041" s="220"/>
      <c r="GLP2041" s="220"/>
      <c r="GLQ2041" s="220"/>
      <c r="GLR2041" s="220"/>
      <c r="GLS2041" s="220"/>
      <c r="GLT2041" s="220"/>
      <c r="GLU2041" s="220"/>
      <c r="GLV2041" s="220"/>
      <c r="GLW2041" s="220"/>
      <c r="GLX2041" s="220"/>
      <c r="GLY2041" s="220"/>
      <c r="GLZ2041" s="220"/>
      <c r="GMA2041" s="220"/>
      <c r="GMB2041" s="220"/>
      <c r="GMC2041" s="220"/>
      <c r="GMD2041" s="220"/>
      <c r="GME2041" s="220"/>
      <c r="GMF2041" s="220"/>
      <c r="GMG2041" s="220"/>
      <c r="GMH2041" s="220"/>
      <c r="GMI2041" s="220"/>
      <c r="GMJ2041" s="220"/>
      <c r="GMK2041" s="220"/>
      <c r="GML2041" s="220"/>
      <c r="GMM2041" s="220"/>
      <c r="GMN2041" s="220"/>
      <c r="GMO2041" s="220"/>
      <c r="GMP2041" s="220"/>
      <c r="GMQ2041" s="220"/>
      <c r="GMR2041" s="220"/>
      <c r="GMS2041" s="220"/>
      <c r="GMT2041" s="220"/>
      <c r="GMU2041" s="220"/>
      <c r="GMV2041" s="220"/>
      <c r="GMW2041" s="220"/>
      <c r="GMX2041" s="220"/>
      <c r="GMY2041" s="220"/>
      <c r="GMZ2041" s="220"/>
      <c r="GNA2041" s="220"/>
      <c r="GNB2041" s="220"/>
      <c r="GNC2041" s="220"/>
      <c r="GND2041" s="220"/>
      <c r="GNE2041" s="220"/>
      <c r="GNF2041" s="220"/>
      <c r="GNG2041" s="220"/>
      <c r="GNH2041" s="220"/>
      <c r="GNI2041" s="220"/>
      <c r="GNJ2041" s="220"/>
      <c r="GNK2041" s="220"/>
      <c r="GNL2041" s="220"/>
      <c r="GNM2041" s="220"/>
      <c r="GNN2041" s="220"/>
      <c r="GNO2041" s="220"/>
      <c r="GNP2041" s="220"/>
      <c r="GNQ2041" s="220"/>
      <c r="GNR2041" s="220"/>
      <c r="GNS2041" s="220"/>
      <c r="GNT2041" s="220"/>
      <c r="GNU2041" s="220"/>
      <c r="GNV2041" s="220"/>
      <c r="GNW2041" s="220"/>
      <c r="GNX2041" s="220"/>
      <c r="GNY2041" s="220"/>
      <c r="GNZ2041" s="220"/>
      <c r="GOA2041" s="220"/>
      <c r="GOB2041" s="220"/>
      <c r="GOC2041" s="220"/>
      <c r="GOD2041" s="220"/>
      <c r="GOE2041" s="220"/>
      <c r="GOF2041" s="220"/>
      <c r="GOG2041" s="220"/>
      <c r="GOH2041" s="220"/>
      <c r="GOI2041" s="220"/>
      <c r="GOJ2041" s="220"/>
      <c r="GOK2041" s="220"/>
      <c r="GOL2041" s="220"/>
      <c r="GOM2041" s="220"/>
      <c r="GON2041" s="220"/>
      <c r="GOO2041" s="220"/>
      <c r="GOP2041" s="220"/>
      <c r="GOQ2041" s="220"/>
      <c r="GOR2041" s="220"/>
      <c r="GOS2041" s="220"/>
      <c r="GOT2041" s="220"/>
      <c r="GOU2041" s="220"/>
      <c r="GOV2041" s="220"/>
      <c r="GOW2041" s="220"/>
      <c r="GOX2041" s="220"/>
      <c r="GOY2041" s="220"/>
      <c r="GOZ2041" s="220"/>
      <c r="GPA2041" s="220"/>
      <c r="GPB2041" s="220"/>
      <c r="GPC2041" s="220"/>
      <c r="GPD2041" s="220"/>
      <c r="GPE2041" s="220"/>
      <c r="GPF2041" s="220"/>
      <c r="GPG2041" s="220"/>
      <c r="GPH2041" s="220"/>
      <c r="GPI2041" s="220"/>
      <c r="GPJ2041" s="220"/>
      <c r="GPK2041" s="220"/>
      <c r="GPL2041" s="220"/>
      <c r="GPM2041" s="220"/>
      <c r="GPN2041" s="220"/>
      <c r="GPO2041" s="220"/>
      <c r="GPP2041" s="220"/>
      <c r="GPQ2041" s="220"/>
      <c r="GPR2041" s="220"/>
      <c r="GPS2041" s="220"/>
      <c r="GPT2041" s="220"/>
      <c r="GPU2041" s="220"/>
      <c r="GPV2041" s="220"/>
      <c r="GPW2041" s="220"/>
      <c r="GPX2041" s="220"/>
      <c r="GPY2041" s="220"/>
      <c r="GPZ2041" s="220"/>
      <c r="GQA2041" s="220"/>
      <c r="GQB2041" s="220"/>
      <c r="GQC2041" s="220"/>
      <c r="GQD2041" s="220"/>
      <c r="GQE2041" s="220"/>
      <c r="GQF2041" s="220"/>
      <c r="GQG2041" s="220"/>
      <c r="GQH2041" s="220"/>
      <c r="GQI2041" s="220"/>
      <c r="GQJ2041" s="220"/>
      <c r="GQK2041" s="220"/>
      <c r="GQL2041" s="220"/>
      <c r="GQM2041" s="220"/>
      <c r="GQN2041" s="220"/>
      <c r="GQO2041" s="220"/>
      <c r="GQP2041" s="220"/>
      <c r="GQQ2041" s="220"/>
      <c r="GQR2041" s="220"/>
      <c r="GQS2041" s="220"/>
      <c r="GQT2041" s="220"/>
      <c r="GQU2041" s="220"/>
      <c r="GQV2041" s="220"/>
      <c r="GQW2041" s="220"/>
      <c r="GQX2041" s="220"/>
      <c r="GQY2041" s="220"/>
      <c r="GQZ2041" s="220"/>
      <c r="GRA2041" s="220"/>
      <c r="GRB2041" s="220"/>
      <c r="GRC2041" s="220"/>
      <c r="GRD2041" s="220"/>
      <c r="GRE2041" s="220"/>
      <c r="GRF2041" s="220"/>
      <c r="GRG2041" s="220"/>
      <c r="GRH2041" s="220"/>
      <c r="GRI2041" s="220"/>
      <c r="GRJ2041" s="220"/>
      <c r="GRK2041" s="220"/>
      <c r="GRL2041" s="220"/>
      <c r="GRM2041" s="220"/>
      <c r="GRN2041" s="220"/>
      <c r="GRO2041" s="220"/>
      <c r="GRP2041" s="220"/>
      <c r="GRQ2041" s="220"/>
      <c r="GRR2041" s="220"/>
      <c r="GRS2041" s="220"/>
      <c r="GRT2041" s="220"/>
      <c r="GRU2041" s="220"/>
      <c r="GRV2041" s="220"/>
      <c r="GRW2041" s="220"/>
      <c r="GRX2041" s="220"/>
      <c r="GRY2041" s="220"/>
      <c r="GRZ2041" s="220"/>
      <c r="GSA2041" s="220"/>
      <c r="GSB2041" s="220"/>
      <c r="GSC2041" s="220"/>
      <c r="GSD2041" s="220"/>
      <c r="GSE2041" s="220"/>
      <c r="GSF2041" s="220"/>
      <c r="GSG2041" s="220"/>
      <c r="GSH2041" s="220"/>
      <c r="GSI2041" s="220"/>
      <c r="GSJ2041" s="220"/>
      <c r="GSK2041" s="220"/>
      <c r="GSL2041" s="220"/>
      <c r="GSM2041" s="220"/>
      <c r="GSN2041" s="220"/>
      <c r="GSO2041" s="220"/>
      <c r="GSP2041" s="220"/>
      <c r="GSQ2041" s="220"/>
      <c r="GSR2041" s="220"/>
      <c r="GSS2041" s="220"/>
      <c r="GST2041" s="220"/>
      <c r="GSU2041" s="220"/>
      <c r="GSV2041" s="220"/>
      <c r="GSW2041" s="220"/>
      <c r="GSX2041" s="220"/>
      <c r="GSY2041" s="220"/>
      <c r="GSZ2041" s="220"/>
      <c r="GTA2041" s="220"/>
      <c r="GTB2041" s="220"/>
      <c r="GTC2041" s="220"/>
      <c r="GTD2041" s="220"/>
      <c r="GTE2041" s="220"/>
      <c r="GTF2041" s="220"/>
      <c r="GTG2041" s="220"/>
      <c r="GTH2041" s="220"/>
      <c r="GTI2041" s="220"/>
      <c r="GTJ2041" s="220"/>
      <c r="GTK2041" s="220"/>
      <c r="GTL2041" s="220"/>
      <c r="GTM2041" s="220"/>
      <c r="GTN2041" s="220"/>
      <c r="GTO2041" s="220"/>
      <c r="GTP2041" s="220"/>
      <c r="GTQ2041" s="220"/>
      <c r="GTR2041" s="220"/>
      <c r="GTS2041" s="220"/>
      <c r="GTT2041" s="220"/>
      <c r="GTU2041" s="220"/>
      <c r="GTV2041" s="220"/>
      <c r="GTW2041" s="220"/>
      <c r="GTX2041" s="220"/>
      <c r="GTY2041" s="220"/>
      <c r="GTZ2041" s="220"/>
      <c r="GUA2041" s="220"/>
      <c r="GUB2041" s="220"/>
      <c r="GUC2041" s="220"/>
      <c r="GUD2041" s="220"/>
      <c r="GUE2041" s="220"/>
      <c r="GUF2041" s="220"/>
      <c r="GUG2041" s="220"/>
      <c r="GUH2041" s="220"/>
      <c r="GUI2041" s="220"/>
      <c r="GUJ2041" s="220"/>
      <c r="GUK2041" s="220"/>
      <c r="GUL2041" s="220"/>
      <c r="GUM2041" s="220"/>
      <c r="GUN2041" s="220"/>
      <c r="GUO2041" s="220"/>
      <c r="GUP2041" s="220"/>
      <c r="GUQ2041" s="220"/>
      <c r="GUR2041" s="220"/>
      <c r="GUS2041" s="220"/>
      <c r="GUT2041" s="220"/>
      <c r="GUU2041" s="220"/>
      <c r="GUV2041" s="220"/>
      <c r="GUW2041" s="220"/>
      <c r="GUX2041" s="220"/>
      <c r="GUY2041" s="220"/>
      <c r="GUZ2041" s="220"/>
      <c r="GVA2041" s="220"/>
      <c r="GVB2041" s="220"/>
      <c r="GVC2041" s="220"/>
      <c r="GVD2041" s="220"/>
      <c r="GVE2041" s="220"/>
      <c r="GVF2041" s="220"/>
      <c r="GVG2041" s="220"/>
      <c r="GVH2041" s="220"/>
      <c r="GVI2041" s="220"/>
      <c r="GVJ2041" s="220"/>
      <c r="GVK2041" s="220"/>
      <c r="GVL2041" s="220"/>
      <c r="GVM2041" s="220"/>
      <c r="GVN2041" s="220"/>
      <c r="GVO2041" s="220"/>
      <c r="GVP2041" s="220"/>
      <c r="GVQ2041" s="220"/>
      <c r="GVR2041" s="220"/>
      <c r="GVS2041" s="220"/>
      <c r="GVT2041" s="220"/>
      <c r="GVU2041" s="220"/>
      <c r="GVV2041" s="220"/>
      <c r="GVW2041" s="220"/>
      <c r="GVX2041" s="220"/>
      <c r="GVY2041" s="220"/>
      <c r="GVZ2041" s="220"/>
      <c r="GWA2041" s="220"/>
      <c r="GWB2041" s="220"/>
      <c r="GWC2041" s="220"/>
      <c r="GWD2041" s="220"/>
      <c r="GWE2041" s="220"/>
      <c r="GWF2041" s="220"/>
      <c r="GWG2041" s="220"/>
      <c r="GWH2041" s="220"/>
      <c r="GWI2041" s="220"/>
      <c r="GWJ2041" s="220"/>
      <c r="GWK2041" s="220"/>
      <c r="GWL2041" s="220"/>
      <c r="GWM2041" s="220"/>
      <c r="GWN2041" s="220"/>
      <c r="GWO2041" s="220"/>
      <c r="GWP2041" s="220"/>
      <c r="GWQ2041" s="220"/>
      <c r="GWR2041" s="220"/>
      <c r="GWS2041" s="220"/>
      <c r="GWT2041" s="220"/>
      <c r="GWU2041" s="220"/>
      <c r="GWV2041" s="220"/>
      <c r="GWW2041" s="220"/>
      <c r="GWX2041" s="220"/>
      <c r="GWY2041" s="220"/>
      <c r="GWZ2041" s="220"/>
      <c r="GXA2041" s="220"/>
      <c r="GXB2041" s="220"/>
      <c r="GXC2041" s="220"/>
      <c r="GXD2041" s="220"/>
      <c r="GXE2041" s="220"/>
      <c r="GXF2041" s="220"/>
      <c r="GXG2041" s="220"/>
      <c r="GXH2041" s="220"/>
      <c r="GXI2041" s="220"/>
      <c r="GXJ2041" s="220"/>
      <c r="GXK2041" s="220"/>
      <c r="GXL2041" s="220"/>
      <c r="GXM2041" s="220"/>
      <c r="GXN2041" s="220"/>
      <c r="GXO2041" s="220"/>
      <c r="GXP2041" s="220"/>
      <c r="GXQ2041" s="220"/>
      <c r="GXR2041" s="220"/>
      <c r="GXS2041" s="220"/>
      <c r="GXT2041" s="220"/>
      <c r="GXU2041" s="220"/>
      <c r="GXV2041" s="220"/>
      <c r="GXW2041" s="220"/>
      <c r="GXX2041" s="220"/>
      <c r="GXY2041" s="220"/>
      <c r="GXZ2041" s="220"/>
      <c r="GYA2041" s="220"/>
      <c r="GYB2041" s="220"/>
      <c r="GYC2041" s="220"/>
      <c r="GYD2041" s="220"/>
      <c r="GYE2041" s="220"/>
      <c r="GYF2041" s="220"/>
      <c r="GYG2041" s="220"/>
      <c r="GYH2041" s="220"/>
      <c r="GYI2041" s="220"/>
      <c r="GYJ2041" s="220"/>
      <c r="GYK2041" s="220"/>
      <c r="GYL2041" s="220"/>
      <c r="GYM2041" s="220"/>
      <c r="GYN2041" s="220"/>
      <c r="GYO2041" s="220"/>
      <c r="GYP2041" s="220"/>
      <c r="GYQ2041" s="220"/>
      <c r="GYR2041" s="220"/>
      <c r="GYS2041" s="220"/>
      <c r="GYT2041" s="220"/>
      <c r="GYU2041" s="220"/>
      <c r="GYV2041" s="220"/>
      <c r="GYW2041" s="220"/>
      <c r="GYX2041" s="220"/>
      <c r="GYY2041" s="220"/>
      <c r="GYZ2041" s="220"/>
      <c r="GZA2041" s="220"/>
      <c r="GZB2041" s="220"/>
      <c r="GZC2041" s="220"/>
      <c r="GZD2041" s="220"/>
      <c r="GZE2041" s="220"/>
      <c r="GZF2041" s="220"/>
      <c r="GZG2041" s="220"/>
      <c r="GZH2041" s="220"/>
      <c r="GZI2041" s="220"/>
      <c r="GZJ2041" s="220"/>
      <c r="GZK2041" s="220"/>
      <c r="GZL2041" s="220"/>
      <c r="GZM2041" s="220"/>
      <c r="GZN2041" s="220"/>
      <c r="GZO2041" s="220"/>
      <c r="GZP2041" s="220"/>
      <c r="GZQ2041" s="220"/>
      <c r="GZR2041" s="220"/>
      <c r="GZS2041" s="220"/>
      <c r="GZT2041" s="220"/>
      <c r="GZU2041" s="220"/>
      <c r="GZV2041" s="220"/>
      <c r="GZW2041" s="220"/>
      <c r="GZX2041" s="220"/>
      <c r="GZY2041" s="220"/>
      <c r="GZZ2041" s="220"/>
      <c r="HAA2041" s="220"/>
      <c r="HAB2041" s="220"/>
      <c r="HAC2041" s="220"/>
      <c r="HAD2041" s="220"/>
      <c r="HAE2041" s="220"/>
      <c r="HAF2041" s="220"/>
      <c r="HAG2041" s="220"/>
      <c r="HAH2041" s="220"/>
      <c r="HAI2041" s="220"/>
      <c r="HAJ2041" s="220"/>
      <c r="HAK2041" s="220"/>
      <c r="HAL2041" s="220"/>
      <c r="HAM2041" s="220"/>
      <c r="HAN2041" s="220"/>
      <c r="HAO2041" s="220"/>
      <c r="HAP2041" s="220"/>
      <c r="HAQ2041" s="220"/>
      <c r="HAR2041" s="220"/>
      <c r="HAS2041" s="220"/>
      <c r="HAT2041" s="220"/>
      <c r="HAU2041" s="220"/>
      <c r="HAV2041" s="220"/>
      <c r="HAW2041" s="220"/>
      <c r="HAX2041" s="220"/>
      <c r="HAY2041" s="220"/>
      <c r="HAZ2041" s="220"/>
      <c r="HBA2041" s="220"/>
      <c r="HBB2041" s="220"/>
      <c r="HBC2041" s="220"/>
      <c r="HBD2041" s="220"/>
      <c r="HBE2041" s="220"/>
      <c r="HBF2041" s="220"/>
      <c r="HBG2041" s="220"/>
      <c r="HBH2041" s="220"/>
      <c r="HBI2041" s="220"/>
      <c r="HBJ2041" s="220"/>
      <c r="HBK2041" s="220"/>
      <c r="HBL2041" s="220"/>
      <c r="HBM2041" s="220"/>
      <c r="HBN2041" s="220"/>
      <c r="HBO2041" s="220"/>
      <c r="HBP2041" s="220"/>
      <c r="HBQ2041" s="220"/>
      <c r="HBR2041" s="220"/>
      <c r="HBS2041" s="220"/>
      <c r="HBT2041" s="220"/>
      <c r="HBU2041" s="220"/>
      <c r="HBV2041" s="220"/>
      <c r="HBW2041" s="220"/>
      <c r="HBX2041" s="220"/>
      <c r="HBY2041" s="220"/>
      <c r="HBZ2041" s="220"/>
      <c r="HCA2041" s="220"/>
      <c r="HCB2041" s="220"/>
      <c r="HCC2041" s="220"/>
      <c r="HCD2041" s="220"/>
      <c r="HCE2041" s="220"/>
      <c r="HCF2041" s="220"/>
      <c r="HCG2041" s="220"/>
      <c r="HCH2041" s="220"/>
      <c r="HCI2041" s="220"/>
      <c r="HCJ2041" s="220"/>
      <c r="HCK2041" s="220"/>
      <c r="HCL2041" s="220"/>
      <c r="HCM2041" s="220"/>
      <c r="HCN2041" s="220"/>
      <c r="HCO2041" s="220"/>
      <c r="HCP2041" s="220"/>
      <c r="HCQ2041" s="220"/>
      <c r="HCR2041" s="220"/>
      <c r="HCS2041" s="220"/>
      <c r="HCT2041" s="220"/>
      <c r="HCU2041" s="220"/>
      <c r="HCV2041" s="220"/>
      <c r="HCW2041" s="220"/>
      <c r="HCX2041" s="220"/>
      <c r="HCY2041" s="220"/>
      <c r="HCZ2041" s="220"/>
      <c r="HDA2041" s="220"/>
      <c r="HDB2041" s="220"/>
      <c r="HDC2041" s="220"/>
      <c r="HDD2041" s="220"/>
      <c r="HDE2041" s="220"/>
      <c r="HDF2041" s="220"/>
      <c r="HDG2041" s="220"/>
      <c r="HDH2041" s="220"/>
      <c r="HDI2041" s="220"/>
      <c r="HDJ2041" s="220"/>
      <c r="HDK2041" s="220"/>
      <c r="HDL2041" s="220"/>
      <c r="HDM2041" s="220"/>
      <c r="HDN2041" s="220"/>
      <c r="HDO2041" s="220"/>
      <c r="HDP2041" s="220"/>
      <c r="HDQ2041" s="220"/>
      <c r="HDR2041" s="220"/>
      <c r="HDS2041" s="220"/>
      <c r="HDT2041" s="220"/>
      <c r="HDU2041" s="220"/>
      <c r="HDV2041" s="220"/>
      <c r="HDW2041" s="220"/>
      <c r="HDX2041" s="220"/>
      <c r="HDY2041" s="220"/>
      <c r="HDZ2041" s="220"/>
      <c r="HEA2041" s="220"/>
      <c r="HEB2041" s="220"/>
      <c r="HEC2041" s="220"/>
      <c r="HED2041" s="220"/>
      <c r="HEE2041" s="220"/>
      <c r="HEF2041" s="220"/>
      <c r="HEG2041" s="220"/>
      <c r="HEH2041" s="220"/>
      <c r="HEI2041" s="220"/>
      <c r="HEJ2041" s="220"/>
      <c r="HEK2041" s="220"/>
      <c r="HEL2041" s="220"/>
      <c r="HEM2041" s="220"/>
      <c r="HEN2041" s="220"/>
      <c r="HEO2041" s="220"/>
      <c r="HEP2041" s="220"/>
      <c r="HEQ2041" s="220"/>
      <c r="HER2041" s="220"/>
      <c r="HES2041" s="220"/>
      <c r="HET2041" s="220"/>
      <c r="HEU2041" s="220"/>
      <c r="HEV2041" s="220"/>
      <c r="HEW2041" s="220"/>
      <c r="HEX2041" s="220"/>
      <c r="HEY2041" s="220"/>
      <c r="HEZ2041" s="220"/>
      <c r="HFA2041" s="220"/>
      <c r="HFB2041" s="220"/>
      <c r="HFC2041" s="220"/>
      <c r="HFD2041" s="220"/>
      <c r="HFE2041" s="220"/>
      <c r="HFF2041" s="220"/>
      <c r="HFG2041" s="220"/>
      <c r="HFH2041" s="220"/>
      <c r="HFI2041" s="220"/>
      <c r="HFJ2041" s="220"/>
      <c r="HFK2041" s="220"/>
      <c r="HFL2041" s="220"/>
      <c r="HFM2041" s="220"/>
      <c r="HFN2041" s="220"/>
      <c r="HFO2041" s="220"/>
      <c r="HFP2041" s="220"/>
      <c r="HFQ2041" s="220"/>
      <c r="HFR2041" s="220"/>
      <c r="HFS2041" s="220"/>
      <c r="HFT2041" s="220"/>
      <c r="HFU2041" s="220"/>
      <c r="HFV2041" s="220"/>
      <c r="HFW2041" s="220"/>
      <c r="HFX2041" s="220"/>
      <c r="HFY2041" s="220"/>
      <c r="HFZ2041" s="220"/>
      <c r="HGA2041" s="220"/>
      <c r="HGB2041" s="220"/>
      <c r="HGC2041" s="220"/>
      <c r="HGD2041" s="220"/>
      <c r="HGE2041" s="220"/>
      <c r="HGF2041" s="220"/>
      <c r="HGG2041" s="220"/>
      <c r="HGH2041" s="220"/>
      <c r="HGI2041" s="220"/>
      <c r="HGJ2041" s="220"/>
      <c r="HGK2041" s="220"/>
      <c r="HGL2041" s="220"/>
      <c r="HGM2041" s="220"/>
      <c r="HGN2041" s="220"/>
      <c r="HGO2041" s="220"/>
      <c r="HGP2041" s="220"/>
      <c r="HGQ2041" s="220"/>
      <c r="HGR2041" s="220"/>
      <c r="HGS2041" s="220"/>
      <c r="HGT2041" s="220"/>
      <c r="HGU2041" s="220"/>
      <c r="HGV2041" s="220"/>
      <c r="HGW2041" s="220"/>
      <c r="HGX2041" s="220"/>
      <c r="HGY2041" s="220"/>
      <c r="HGZ2041" s="220"/>
      <c r="HHA2041" s="220"/>
      <c r="HHB2041" s="220"/>
      <c r="HHC2041" s="220"/>
      <c r="HHD2041" s="220"/>
      <c r="HHE2041" s="220"/>
      <c r="HHF2041" s="220"/>
      <c r="HHG2041" s="220"/>
      <c r="HHH2041" s="220"/>
      <c r="HHI2041" s="220"/>
      <c r="HHJ2041" s="220"/>
      <c r="HHK2041" s="220"/>
      <c r="HHL2041" s="220"/>
      <c r="HHM2041" s="220"/>
      <c r="HHN2041" s="220"/>
      <c r="HHO2041" s="220"/>
      <c r="HHP2041" s="220"/>
      <c r="HHQ2041" s="220"/>
      <c r="HHR2041" s="220"/>
      <c r="HHS2041" s="220"/>
      <c r="HHT2041" s="220"/>
      <c r="HHU2041" s="220"/>
      <c r="HHV2041" s="220"/>
      <c r="HHW2041" s="220"/>
      <c r="HHX2041" s="220"/>
      <c r="HHY2041" s="220"/>
      <c r="HHZ2041" s="220"/>
      <c r="HIA2041" s="220"/>
      <c r="HIB2041" s="220"/>
      <c r="HIC2041" s="220"/>
      <c r="HID2041" s="220"/>
      <c r="HIE2041" s="220"/>
      <c r="HIF2041" s="220"/>
      <c r="HIG2041" s="220"/>
      <c r="HIH2041" s="220"/>
      <c r="HII2041" s="220"/>
      <c r="HIJ2041" s="220"/>
      <c r="HIK2041" s="220"/>
      <c r="HIL2041" s="220"/>
      <c r="HIM2041" s="220"/>
      <c r="HIN2041" s="220"/>
      <c r="HIO2041" s="220"/>
      <c r="HIP2041" s="220"/>
      <c r="HIQ2041" s="220"/>
      <c r="HIR2041" s="220"/>
      <c r="HIS2041" s="220"/>
      <c r="HIT2041" s="220"/>
      <c r="HIU2041" s="220"/>
      <c r="HIV2041" s="220"/>
      <c r="HIW2041" s="220"/>
      <c r="HIX2041" s="220"/>
      <c r="HIY2041" s="220"/>
      <c r="HIZ2041" s="220"/>
      <c r="HJA2041" s="220"/>
      <c r="HJB2041" s="220"/>
      <c r="HJC2041" s="220"/>
      <c r="HJD2041" s="220"/>
      <c r="HJE2041" s="220"/>
      <c r="HJF2041" s="220"/>
      <c r="HJG2041" s="220"/>
      <c r="HJH2041" s="220"/>
      <c r="HJI2041" s="220"/>
      <c r="HJJ2041" s="220"/>
      <c r="HJK2041" s="220"/>
      <c r="HJL2041" s="220"/>
      <c r="HJM2041" s="220"/>
      <c r="HJN2041" s="220"/>
      <c r="HJO2041" s="220"/>
      <c r="HJP2041" s="220"/>
      <c r="HJQ2041" s="220"/>
      <c r="HJR2041" s="220"/>
      <c r="HJS2041" s="220"/>
      <c r="HJT2041" s="220"/>
      <c r="HJU2041" s="220"/>
      <c r="HJV2041" s="220"/>
      <c r="HJW2041" s="220"/>
      <c r="HJX2041" s="220"/>
      <c r="HJY2041" s="220"/>
      <c r="HJZ2041" s="220"/>
      <c r="HKA2041" s="220"/>
      <c r="HKB2041" s="220"/>
      <c r="HKC2041" s="220"/>
      <c r="HKD2041" s="220"/>
      <c r="HKE2041" s="220"/>
      <c r="HKF2041" s="220"/>
      <c r="HKG2041" s="220"/>
      <c r="HKH2041" s="220"/>
      <c r="HKI2041" s="220"/>
      <c r="HKJ2041" s="220"/>
      <c r="HKK2041" s="220"/>
      <c r="HKL2041" s="220"/>
      <c r="HKM2041" s="220"/>
      <c r="HKN2041" s="220"/>
      <c r="HKO2041" s="220"/>
      <c r="HKP2041" s="220"/>
      <c r="HKQ2041" s="220"/>
      <c r="HKR2041" s="220"/>
      <c r="HKS2041" s="220"/>
      <c r="HKT2041" s="220"/>
      <c r="HKU2041" s="220"/>
      <c r="HKV2041" s="220"/>
      <c r="HKW2041" s="220"/>
      <c r="HKX2041" s="220"/>
      <c r="HKY2041" s="220"/>
      <c r="HKZ2041" s="220"/>
      <c r="HLA2041" s="220"/>
      <c r="HLB2041" s="220"/>
      <c r="HLC2041" s="220"/>
      <c r="HLD2041" s="220"/>
      <c r="HLE2041" s="220"/>
      <c r="HLF2041" s="220"/>
      <c r="HLG2041" s="220"/>
      <c r="HLH2041" s="220"/>
      <c r="HLI2041" s="220"/>
      <c r="HLJ2041" s="220"/>
      <c r="HLK2041" s="220"/>
      <c r="HLL2041" s="220"/>
      <c r="HLM2041" s="220"/>
      <c r="HLN2041" s="220"/>
      <c r="HLO2041" s="220"/>
      <c r="HLP2041" s="220"/>
      <c r="HLQ2041" s="220"/>
      <c r="HLR2041" s="220"/>
      <c r="HLS2041" s="220"/>
      <c r="HLT2041" s="220"/>
      <c r="HLU2041" s="220"/>
      <c r="HLV2041" s="220"/>
      <c r="HLW2041" s="220"/>
      <c r="HLX2041" s="220"/>
      <c r="HLY2041" s="220"/>
      <c r="HLZ2041" s="220"/>
      <c r="HMA2041" s="220"/>
      <c r="HMB2041" s="220"/>
      <c r="HMC2041" s="220"/>
      <c r="HMD2041" s="220"/>
      <c r="HME2041" s="220"/>
      <c r="HMF2041" s="220"/>
      <c r="HMG2041" s="220"/>
      <c r="HMH2041" s="220"/>
      <c r="HMI2041" s="220"/>
      <c r="HMJ2041" s="220"/>
      <c r="HMK2041" s="220"/>
      <c r="HML2041" s="220"/>
      <c r="HMM2041" s="220"/>
      <c r="HMN2041" s="220"/>
      <c r="HMO2041" s="220"/>
      <c r="HMP2041" s="220"/>
      <c r="HMQ2041" s="220"/>
      <c r="HMR2041" s="220"/>
      <c r="HMS2041" s="220"/>
      <c r="HMT2041" s="220"/>
      <c r="HMU2041" s="220"/>
      <c r="HMV2041" s="220"/>
      <c r="HMW2041" s="220"/>
      <c r="HMX2041" s="220"/>
      <c r="HMY2041" s="220"/>
      <c r="HMZ2041" s="220"/>
      <c r="HNA2041" s="220"/>
      <c r="HNB2041" s="220"/>
      <c r="HNC2041" s="220"/>
      <c r="HND2041" s="220"/>
      <c r="HNE2041" s="220"/>
      <c r="HNF2041" s="220"/>
      <c r="HNG2041" s="220"/>
      <c r="HNH2041" s="220"/>
      <c r="HNI2041" s="220"/>
      <c r="HNJ2041" s="220"/>
      <c r="HNK2041" s="220"/>
      <c r="HNL2041" s="220"/>
      <c r="HNM2041" s="220"/>
      <c r="HNN2041" s="220"/>
      <c r="HNO2041" s="220"/>
      <c r="HNP2041" s="220"/>
      <c r="HNQ2041" s="220"/>
      <c r="HNR2041" s="220"/>
      <c r="HNS2041" s="220"/>
      <c r="HNT2041" s="220"/>
      <c r="HNU2041" s="220"/>
      <c r="HNV2041" s="220"/>
      <c r="HNW2041" s="220"/>
      <c r="HNX2041" s="220"/>
      <c r="HNY2041" s="220"/>
      <c r="HNZ2041" s="220"/>
      <c r="HOA2041" s="220"/>
      <c r="HOB2041" s="220"/>
      <c r="HOC2041" s="220"/>
      <c r="HOD2041" s="220"/>
      <c r="HOE2041" s="220"/>
      <c r="HOF2041" s="220"/>
      <c r="HOG2041" s="220"/>
      <c r="HOH2041" s="220"/>
      <c r="HOI2041" s="220"/>
      <c r="HOJ2041" s="220"/>
      <c r="HOK2041" s="220"/>
      <c r="HOL2041" s="220"/>
      <c r="HOM2041" s="220"/>
      <c r="HON2041" s="220"/>
      <c r="HOO2041" s="220"/>
      <c r="HOP2041" s="220"/>
      <c r="HOQ2041" s="220"/>
      <c r="HOR2041" s="220"/>
      <c r="HOS2041" s="220"/>
      <c r="HOT2041" s="220"/>
      <c r="HOU2041" s="220"/>
      <c r="HOV2041" s="220"/>
      <c r="HOW2041" s="220"/>
      <c r="HOX2041" s="220"/>
      <c r="HOY2041" s="220"/>
      <c r="HOZ2041" s="220"/>
      <c r="HPA2041" s="220"/>
      <c r="HPB2041" s="220"/>
      <c r="HPC2041" s="220"/>
      <c r="HPD2041" s="220"/>
      <c r="HPE2041" s="220"/>
      <c r="HPF2041" s="220"/>
      <c r="HPG2041" s="220"/>
      <c r="HPH2041" s="220"/>
      <c r="HPI2041" s="220"/>
      <c r="HPJ2041" s="220"/>
      <c r="HPK2041" s="220"/>
      <c r="HPL2041" s="220"/>
      <c r="HPM2041" s="220"/>
      <c r="HPN2041" s="220"/>
      <c r="HPO2041" s="220"/>
      <c r="HPP2041" s="220"/>
      <c r="HPQ2041" s="220"/>
      <c r="HPR2041" s="220"/>
      <c r="HPS2041" s="220"/>
      <c r="HPT2041" s="220"/>
      <c r="HPU2041" s="220"/>
      <c r="HPV2041" s="220"/>
      <c r="HPW2041" s="220"/>
      <c r="HPX2041" s="220"/>
      <c r="HPY2041" s="220"/>
      <c r="HPZ2041" s="220"/>
      <c r="HQA2041" s="220"/>
      <c r="HQB2041" s="220"/>
      <c r="HQC2041" s="220"/>
      <c r="HQD2041" s="220"/>
      <c r="HQE2041" s="220"/>
      <c r="HQF2041" s="220"/>
      <c r="HQG2041" s="220"/>
      <c r="HQH2041" s="220"/>
      <c r="HQI2041" s="220"/>
      <c r="HQJ2041" s="220"/>
      <c r="HQK2041" s="220"/>
      <c r="HQL2041" s="220"/>
      <c r="HQM2041" s="220"/>
      <c r="HQN2041" s="220"/>
      <c r="HQO2041" s="220"/>
      <c r="HQP2041" s="220"/>
      <c r="HQQ2041" s="220"/>
      <c r="HQR2041" s="220"/>
      <c r="HQS2041" s="220"/>
      <c r="HQT2041" s="220"/>
      <c r="HQU2041" s="220"/>
      <c r="HQV2041" s="220"/>
      <c r="HQW2041" s="220"/>
      <c r="HQX2041" s="220"/>
      <c r="HQY2041" s="220"/>
      <c r="HQZ2041" s="220"/>
      <c r="HRA2041" s="220"/>
      <c r="HRB2041" s="220"/>
      <c r="HRC2041" s="220"/>
      <c r="HRD2041" s="220"/>
      <c r="HRE2041" s="220"/>
      <c r="HRF2041" s="220"/>
      <c r="HRG2041" s="220"/>
      <c r="HRH2041" s="220"/>
      <c r="HRI2041" s="220"/>
      <c r="HRJ2041" s="220"/>
      <c r="HRK2041" s="220"/>
      <c r="HRL2041" s="220"/>
      <c r="HRM2041" s="220"/>
      <c r="HRN2041" s="220"/>
      <c r="HRO2041" s="220"/>
      <c r="HRP2041" s="220"/>
      <c r="HRQ2041" s="220"/>
      <c r="HRR2041" s="220"/>
      <c r="HRS2041" s="220"/>
      <c r="HRT2041" s="220"/>
      <c r="HRU2041" s="220"/>
      <c r="HRV2041" s="220"/>
      <c r="HRW2041" s="220"/>
      <c r="HRX2041" s="220"/>
      <c r="HRY2041" s="220"/>
      <c r="HRZ2041" s="220"/>
      <c r="HSA2041" s="220"/>
      <c r="HSB2041" s="220"/>
      <c r="HSC2041" s="220"/>
      <c r="HSD2041" s="220"/>
      <c r="HSE2041" s="220"/>
      <c r="HSF2041" s="220"/>
      <c r="HSG2041" s="220"/>
      <c r="HSH2041" s="220"/>
      <c r="HSI2041" s="220"/>
      <c r="HSJ2041" s="220"/>
      <c r="HSK2041" s="220"/>
      <c r="HSL2041" s="220"/>
      <c r="HSM2041" s="220"/>
      <c r="HSN2041" s="220"/>
      <c r="HSO2041" s="220"/>
      <c r="HSP2041" s="220"/>
      <c r="HSQ2041" s="220"/>
      <c r="HSR2041" s="220"/>
      <c r="HSS2041" s="220"/>
      <c r="HST2041" s="220"/>
      <c r="HSU2041" s="220"/>
      <c r="HSV2041" s="220"/>
      <c r="HSW2041" s="220"/>
      <c r="HSX2041" s="220"/>
      <c r="HSY2041" s="220"/>
      <c r="HSZ2041" s="220"/>
      <c r="HTA2041" s="220"/>
      <c r="HTB2041" s="220"/>
      <c r="HTC2041" s="220"/>
      <c r="HTD2041" s="220"/>
      <c r="HTE2041" s="220"/>
      <c r="HTF2041" s="220"/>
      <c r="HTG2041" s="220"/>
      <c r="HTH2041" s="220"/>
      <c r="HTI2041" s="220"/>
      <c r="HTJ2041" s="220"/>
      <c r="HTK2041" s="220"/>
      <c r="HTL2041" s="220"/>
      <c r="HTM2041" s="220"/>
      <c r="HTN2041" s="220"/>
      <c r="HTO2041" s="220"/>
      <c r="HTP2041" s="220"/>
      <c r="HTQ2041" s="220"/>
      <c r="HTR2041" s="220"/>
      <c r="HTS2041" s="220"/>
      <c r="HTT2041" s="220"/>
      <c r="HTU2041" s="220"/>
      <c r="HTV2041" s="220"/>
      <c r="HTW2041" s="220"/>
      <c r="HTX2041" s="220"/>
      <c r="HTY2041" s="220"/>
      <c r="HTZ2041" s="220"/>
      <c r="HUA2041" s="220"/>
      <c r="HUB2041" s="220"/>
      <c r="HUC2041" s="220"/>
      <c r="HUD2041" s="220"/>
      <c r="HUE2041" s="220"/>
      <c r="HUF2041" s="220"/>
      <c r="HUG2041" s="220"/>
      <c r="HUH2041" s="220"/>
      <c r="HUI2041" s="220"/>
      <c r="HUJ2041" s="220"/>
      <c r="HUK2041" s="220"/>
      <c r="HUL2041" s="220"/>
      <c r="HUM2041" s="220"/>
      <c r="HUN2041" s="220"/>
      <c r="HUO2041" s="220"/>
      <c r="HUP2041" s="220"/>
      <c r="HUQ2041" s="220"/>
      <c r="HUR2041" s="220"/>
      <c r="HUS2041" s="220"/>
      <c r="HUT2041" s="220"/>
      <c r="HUU2041" s="220"/>
      <c r="HUV2041" s="220"/>
      <c r="HUW2041" s="220"/>
      <c r="HUX2041" s="220"/>
      <c r="HUY2041" s="220"/>
      <c r="HUZ2041" s="220"/>
      <c r="HVA2041" s="220"/>
      <c r="HVB2041" s="220"/>
      <c r="HVC2041" s="220"/>
      <c r="HVD2041" s="220"/>
      <c r="HVE2041" s="220"/>
      <c r="HVF2041" s="220"/>
      <c r="HVG2041" s="220"/>
      <c r="HVH2041" s="220"/>
      <c r="HVI2041" s="220"/>
      <c r="HVJ2041" s="220"/>
      <c r="HVK2041" s="220"/>
      <c r="HVL2041" s="220"/>
      <c r="HVM2041" s="220"/>
      <c r="HVN2041" s="220"/>
      <c r="HVO2041" s="220"/>
      <c r="HVP2041" s="220"/>
      <c r="HVQ2041" s="220"/>
      <c r="HVR2041" s="220"/>
      <c r="HVS2041" s="220"/>
      <c r="HVT2041" s="220"/>
      <c r="HVU2041" s="220"/>
      <c r="HVV2041" s="220"/>
      <c r="HVW2041" s="220"/>
      <c r="HVX2041" s="220"/>
      <c r="HVY2041" s="220"/>
      <c r="HVZ2041" s="220"/>
      <c r="HWA2041" s="220"/>
      <c r="HWB2041" s="220"/>
      <c r="HWC2041" s="220"/>
      <c r="HWD2041" s="220"/>
      <c r="HWE2041" s="220"/>
      <c r="HWF2041" s="220"/>
      <c r="HWG2041" s="220"/>
      <c r="HWH2041" s="220"/>
      <c r="HWI2041" s="220"/>
      <c r="HWJ2041" s="220"/>
      <c r="HWK2041" s="220"/>
      <c r="HWL2041" s="220"/>
      <c r="HWM2041" s="220"/>
      <c r="HWN2041" s="220"/>
      <c r="HWO2041" s="220"/>
      <c r="HWP2041" s="220"/>
      <c r="HWQ2041" s="220"/>
      <c r="HWR2041" s="220"/>
      <c r="HWS2041" s="220"/>
      <c r="HWT2041" s="220"/>
      <c r="HWU2041" s="220"/>
      <c r="HWV2041" s="220"/>
      <c r="HWW2041" s="220"/>
      <c r="HWX2041" s="220"/>
      <c r="HWY2041" s="220"/>
      <c r="HWZ2041" s="220"/>
      <c r="HXA2041" s="220"/>
      <c r="HXB2041" s="220"/>
      <c r="HXC2041" s="220"/>
      <c r="HXD2041" s="220"/>
      <c r="HXE2041" s="220"/>
      <c r="HXF2041" s="220"/>
      <c r="HXG2041" s="220"/>
      <c r="HXH2041" s="220"/>
      <c r="HXI2041" s="220"/>
      <c r="HXJ2041" s="220"/>
      <c r="HXK2041" s="220"/>
      <c r="HXL2041" s="220"/>
      <c r="HXM2041" s="220"/>
      <c r="HXN2041" s="220"/>
      <c r="HXO2041" s="220"/>
      <c r="HXP2041" s="220"/>
      <c r="HXQ2041" s="220"/>
      <c r="HXR2041" s="220"/>
      <c r="HXS2041" s="220"/>
      <c r="HXT2041" s="220"/>
      <c r="HXU2041" s="220"/>
      <c r="HXV2041" s="220"/>
      <c r="HXW2041" s="220"/>
      <c r="HXX2041" s="220"/>
      <c r="HXY2041" s="220"/>
      <c r="HXZ2041" s="220"/>
      <c r="HYA2041" s="220"/>
      <c r="HYB2041" s="220"/>
      <c r="HYC2041" s="220"/>
      <c r="HYD2041" s="220"/>
      <c r="HYE2041" s="220"/>
      <c r="HYF2041" s="220"/>
      <c r="HYG2041" s="220"/>
      <c r="HYH2041" s="220"/>
      <c r="HYI2041" s="220"/>
      <c r="HYJ2041" s="220"/>
      <c r="HYK2041" s="220"/>
      <c r="HYL2041" s="220"/>
      <c r="HYM2041" s="220"/>
      <c r="HYN2041" s="220"/>
      <c r="HYO2041" s="220"/>
      <c r="HYP2041" s="220"/>
      <c r="HYQ2041" s="220"/>
      <c r="HYR2041" s="220"/>
      <c r="HYS2041" s="220"/>
      <c r="HYT2041" s="220"/>
      <c r="HYU2041" s="220"/>
      <c r="HYV2041" s="220"/>
      <c r="HYW2041" s="220"/>
      <c r="HYX2041" s="220"/>
      <c r="HYY2041" s="220"/>
      <c r="HYZ2041" s="220"/>
      <c r="HZA2041" s="220"/>
      <c r="HZB2041" s="220"/>
      <c r="HZC2041" s="220"/>
      <c r="HZD2041" s="220"/>
      <c r="HZE2041" s="220"/>
      <c r="HZF2041" s="220"/>
      <c r="HZG2041" s="220"/>
      <c r="HZH2041" s="220"/>
      <c r="HZI2041" s="220"/>
      <c r="HZJ2041" s="220"/>
      <c r="HZK2041" s="220"/>
      <c r="HZL2041" s="220"/>
      <c r="HZM2041" s="220"/>
      <c r="HZN2041" s="220"/>
      <c r="HZO2041" s="220"/>
      <c r="HZP2041" s="220"/>
      <c r="HZQ2041" s="220"/>
      <c r="HZR2041" s="220"/>
      <c r="HZS2041" s="220"/>
      <c r="HZT2041" s="220"/>
      <c r="HZU2041" s="220"/>
      <c r="HZV2041" s="220"/>
      <c r="HZW2041" s="220"/>
      <c r="HZX2041" s="220"/>
      <c r="HZY2041" s="220"/>
      <c r="HZZ2041" s="220"/>
      <c r="IAA2041" s="220"/>
      <c r="IAB2041" s="220"/>
      <c r="IAC2041" s="220"/>
      <c r="IAD2041" s="220"/>
      <c r="IAE2041" s="220"/>
      <c r="IAF2041" s="220"/>
      <c r="IAG2041" s="220"/>
      <c r="IAH2041" s="220"/>
      <c r="IAI2041" s="220"/>
      <c r="IAJ2041" s="220"/>
      <c r="IAK2041" s="220"/>
      <c r="IAL2041" s="220"/>
      <c r="IAM2041" s="220"/>
      <c r="IAN2041" s="220"/>
      <c r="IAO2041" s="220"/>
      <c r="IAP2041" s="220"/>
      <c r="IAQ2041" s="220"/>
      <c r="IAR2041" s="220"/>
      <c r="IAS2041" s="220"/>
      <c r="IAT2041" s="220"/>
      <c r="IAU2041" s="220"/>
      <c r="IAV2041" s="220"/>
      <c r="IAW2041" s="220"/>
      <c r="IAX2041" s="220"/>
      <c r="IAY2041" s="220"/>
      <c r="IAZ2041" s="220"/>
      <c r="IBA2041" s="220"/>
      <c r="IBB2041" s="220"/>
      <c r="IBC2041" s="220"/>
      <c r="IBD2041" s="220"/>
      <c r="IBE2041" s="220"/>
      <c r="IBF2041" s="220"/>
      <c r="IBG2041" s="220"/>
      <c r="IBH2041" s="220"/>
      <c r="IBI2041" s="220"/>
      <c r="IBJ2041" s="220"/>
      <c r="IBK2041" s="220"/>
      <c r="IBL2041" s="220"/>
      <c r="IBM2041" s="220"/>
      <c r="IBN2041" s="220"/>
      <c r="IBO2041" s="220"/>
      <c r="IBP2041" s="220"/>
      <c r="IBQ2041" s="220"/>
      <c r="IBR2041" s="220"/>
      <c r="IBS2041" s="220"/>
      <c r="IBT2041" s="220"/>
      <c r="IBU2041" s="220"/>
      <c r="IBV2041" s="220"/>
      <c r="IBW2041" s="220"/>
      <c r="IBX2041" s="220"/>
      <c r="IBY2041" s="220"/>
      <c r="IBZ2041" s="220"/>
      <c r="ICA2041" s="220"/>
      <c r="ICB2041" s="220"/>
      <c r="ICC2041" s="220"/>
      <c r="ICD2041" s="220"/>
      <c r="ICE2041" s="220"/>
      <c r="ICF2041" s="220"/>
      <c r="ICG2041" s="220"/>
      <c r="ICH2041" s="220"/>
      <c r="ICI2041" s="220"/>
      <c r="ICJ2041" s="220"/>
      <c r="ICK2041" s="220"/>
      <c r="ICL2041" s="220"/>
      <c r="ICM2041" s="220"/>
      <c r="ICN2041" s="220"/>
      <c r="ICO2041" s="220"/>
      <c r="ICP2041" s="220"/>
      <c r="ICQ2041" s="220"/>
      <c r="ICR2041" s="220"/>
      <c r="ICS2041" s="220"/>
      <c r="ICT2041" s="220"/>
      <c r="ICU2041" s="220"/>
      <c r="ICV2041" s="220"/>
      <c r="ICW2041" s="220"/>
      <c r="ICX2041" s="220"/>
      <c r="ICY2041" s="220"/>
      <c r="ICZ2041" s="220"/>
      <c r="IDA2041" s="220"/>
      <c r="IDB2041" s="220"/>
      <c r="IDC2041" s="220"/>
      <c r="IDD2041" s="220"/>
      <c r="IDE2041" s="220"/>
      <c r="IDF2041" s="220"/>
      <c r="IDG2041" s="220"/>
      <c r="IDH2041" s="220"/>
      <c r="IDI2041" s="220"/>
      <c r="IDJ2041" s="220"/>
      <c r="IDK2041" s="220"/>
      <c r="IDL2041" s="220"/>
      <c r="IDM2041" s="220"/>
      <c r="IDN2041" s="220"/>
      <c r="IDO2041" s="220"/>
      <c r="IDP2041" s="220"/>
      <c r="IDQ2041" s="220"/>
      <c r="IDR2041" s="220"/>
      <c r="IDS2041" s="220"/>
      <c r="IDT2041" s="220"/>
      <c r="IDU2041" s="220"/>
      <c r="IDV2041" s="220"/>
      <c r="IDW2041" s="220"/>
      <c r="IDX2041" s="220"/>
      <c r="IDY2041" s="220"/>
      <c r="IDZ2041" s="220"/>
      <c r="IEA2041" s="220"/>
      <c r="IEB2041" s="220"/>
      <c r="IEC2041" s="220"/>
      <c r="IED2041" s="220"/>
      <c r="IEE2041" s="220"/>
      <c r="IEF2041" s="220"/>
      <c r="IEG2041" s="220"/>
      <c r="IEH2041" s="220"/>
      <c r="IEI2041" s="220"/>
      <c r="IEJ2041" s="220"/>
      <c r="IEK2041" s="220"/>
      <c r="IEL2041" s="220"/>
      <c r="IEM2041" s="220"/>
      <c r="IEN2041" s="220"/>
      <c r="IEO2041" s="220"/>
      <c r="IEP2041" s="220"/>
      <c r="IEQ2041" s="220"/>
      <c r="IER2041" s="220"/>
      <c r="IES2041" s="220"/>
      <c r="IET2041" s="220"/>
      <c r="IEU2041" s="220"/>
      <c r="IEV2041" s="220"/>
      <c r="IEW2041" s="220"/>
      <c r="IEX2041" s="220"/>
      <c r="IEY2041" s="220"/>
      <c r="IEZ2041" s="220"/>
      <c r="IFA2041" s="220"/>
      <c r="IFB2041" s="220"/>
      <c r="IFC2041" s="220"/>
      <c r="IFD2041" s="220"/>
      <c r="IFE2041" s="220"/>
      <c r="IFF2041" s="220"/>
      <c r="IFG2041" s="220"/>
      <c r="IFH2041" s="220"/>
      <c r="IFI2041" s="220"/>
      <c r="IFJ2041" s="220"/>
      <c r="IFK2041" s="220"/>
      <c r="IFL2041" s="220"/>
      <c r="IFM2041" s="220"/>
      <c r="IFN2041" s="220"/>
      <c r="IFO2041" s="220"/>
      <c r="IFP2041" s="220"/>
      <c r="IFQ2041" s="220"/>
      <c r="IFR2041" s="220"/>
      <c r="IFS2041" s="220"/>
      <c r="IFT2041" s="220"/>
      <c r="IFU2041" s="220"/>
      <c r="IFV2041" s="220"/>
      <c r="IFW2041" s="220"/>
      <c r="IFX2041" s="220"/>
      <c r="IFY2041" s="220"/>
      <c r="IFZ2041" s="220"/>
      <c r="IGA2041" s="220"/>
      <c r="IGB2041" s="220"/>
      <c r="IGC2041" s="220"/>
      <c r="IGD2041" s="220"/>
      <c r="IGE2041" s="220"/>
      <c r="IGF2041" s="220"/>
      <c r="IGG2041" s="220"/>
      <c r="IGH2041" s="220"/>
      <c r="IGI2041" s="220"/>
      <c r="IGJ2041" s="220"/>
      <c r="IGK2041" s="220"/>
      <c r="IGL2041" s="220"/>
      <c r="IGM2041" s="220"/>
      <c r="IGN2041" s="220"/>
      <c r="IGO2041" s="220"/>
      <c r="IGP2041" s="220"/>
      <c r="IGQ2041" s="220"/>
      <c r="IGR2041" s="220"/>
      <c r="IGS2041" s="220"/>
      <c r="IGT2041" s="220"/>
      <c r="IGU2041" s="220"/>
      <c r="IGV2041" s="220"/>
      <c r="IGW2041" s="220"/>
      <c r="IGX2041" s="220"/>
      <c r="IGY2041" s="220"/>
      <c r="IGZ2041" s="220"/>
      <c r="IHA2041" s="220"/>
      <c r="IHB2041" s="220"/>
      <c r="IHC2041" s="220"/>
      <c r="IHD2041" s="220"/>
      <c r="IHE2041" s="220"/>
      <c r="IHF2041" s="220"/>
      <c r="IHG2041" s="220"/>
      <c r="IHH2041" s="220"/>
      <c r="IHI2041" s="220"/>
      <c r="IHJ2041" s="220"/>
      <c r="IHK2041" s="220"/>
      <c r="IHL2041" s="220"/>
      <c r="IHM2041" s="220"/>
      <c r="IHN2041" s="220"/>
      <c r="IHO2041" s="220"/>
      <c r="IHP2041" s="220"/>
      <c r="IHQ2041" s="220"/>
      <c r="IHR2041" s="220"/>
      <c r="IHS2041" s="220"/>
      <c r="IHT2041" s="220"/>
      <c r="IHU2041" s="220"/>
      <c r="IHV2041" s="220"/>
      <c r="IHW2041" s="220"/>
      <c r="IHX2041" s="220"/>
      <c r="IHY2041" s="220"/>
      <c r="IHZ2041" s="220"/>
      <c r="IIA2041" s="220"/>
      <c r="IIB2041" s="220"/>
      <c r="IIC2041" s="220"/>
      <c r="IID2041" s="220"/>
      <c r="IIE2041" s="220"/>
      <c r="IIF2041" s="220"/>
      <c r="IIG2041" s="220"/>
      <c r="IIH2041" s="220"/>
      <c r="III2041" s="220"/>
      <c r="IIJ2041" s="220"/>
      <c r="IIK2041" s="220"/>
      <c r="IIL2041" s="220"/>
      <c r="IIM2041" s="220"/>
      <c r="IIN2041" s="220"/>
      <c r="IIO2041" s="220"/>
      <c r="IIP2041" s="220"/>
      <c r="IIQ2041" s="220"/>
      <c r="IIR2041" s="220"/>
      <c r="IIS2041" s="220"/>
      <c r="IIT2041" s="220"/>
      <c r="IIU2041" s="220"/>
      <c r="IIV2041" s="220"/>
      <c r="IIW2041" s="220"/>
      <c r="IIX2041" s="220"/>
      <c r="IIY2041" s="220"/>
      <c r="IIZ2041" s="220"/>
      <c r="IJA2041" s="220"/>
      <c r="IJB2041" s="220"/>
      <c r="IJC2041" s="220"/>
      <c r="IJD2041" s="220"/>
      <c r="IJE2041" s="220"/>
      <c r="IJF2041" s="220"/>
      <c r="IJG2041" s="220"/>
      <c r="IJH2041" s="220"/>
      <c r="IJI2041" s="220"/>
      <c r="IJJ2041" s="220"/>
      <c r="IJK2041" s="220"/>
      <c r="IJL2041" s="220"/>
      <c r="IJM2041" s="220"/>
      <c r="IJN2041" s="220"/>
      <c r="IJO2041" s="220"/>
      <c r="IJP2041" s="220"/>
      <c r="IJQ2041" s="220"/>
      <c r="IJR2041" s="220"/>
      <c r="IJS2041" s="220"/>
      <c r="IJT2041" s="220"/>
      <c r="IJU2041" s="220"/>
      <c r="IJV2041" s="220"/>
      <c r="IJW2041" s="220"/>
      <c r="IJX2041" s="220"/>
      <c r="IJY2041" s="220"/>
      <c r="IJZ2041" s="220"/>
      <c r="IKA2041" s="220"/>
      <c r="IKB2041" s="220"/>
      <c r="IKC2041" s="220"/>
      <c r="IKD2041" s="220"/>
      <c r="IKE2041" s="220"/>
      <c r="IKF2041" s="220"/>
      <c r="IKG2041" s="220"/>
      <c r="IKH2041" s="220"/>
      <c r="IKI2041" s="220"/>
      <c r="IKJ2041" s="220"/>
      <c r="IKK2041" s="220"/>
      <c r="IKL2041" s="220"/>
      <c r="IKM2041" s="220"/>
      <c r="IKN2041" s="220"/>
      <c r="IKO2041" s="220"/>
      <c r="IKP2041" s="220"/>
      <c r="IKQ2041" s="220"/>
      <c r="IKR2041" s="220"/>
      <c r="IKS2041" s="220"/>
      <c r="IKT2041" s="220"/>
      <c r="IKU2041" s="220"/>
      <c r="IKV2041" s="220"/>
      <c r="IKW2041" s="220"/>
      <c r="IKX2041" s="220"/>
      <c r="IKY2041" s="220"/>
      <c r="IKZ2041" s="220"/>
      <c r="ILA2041" s="220"/>
      <c r="ILB2041" s="220"/>
      <c r="ILC2041" s="220"/>
      <c r="ILD2041" s="220"/>
      <c r="ILE2041" s="220"/>
      <c r="ILF2041" s="220"/>
      <c r="ILG2041" s="220"/>
      <c r="ILH2041" s="220"/>
      <c r="ILI2041" s="220"/>
      <c r="ILJ2041" s="220"/>
      <c r="ILK2041" s="220"/>
      <c r="ILL2041" s="220"/>
      <c r="ILM2041" s="220"/>
      <c r="ILN2041" s="220"/>
      <c r="ILO2041" s="220"/>
      <c r="ILP2041" s="220"/>
      <c r="ILQ2041" s="220"/>
      <c r="ILR2041" s="220"/>
      <c r="ILS2041" s="220"/>
      <c r="ILT2041" s="220"/>
      <c r="ILU2041" s="220"/>
      <c r="ILV2041" s="220"/>
      <c r="ILW2041" s="220"/>
      <c r="ILX2041" s="220"/>
      <c r="ILY2041" s="220"/>
      <c r="ILZ2041" s="220"/>
      <c r="IMA2041" s="220"/>
      <c r="IMB2041" s="220"/>
      <c r="IMC2041" s="220"/>
      <c r="IMD2041" s="220"/>
      <c r="IME2041" s="220"/>
      <c r="IMF2041" s="220"/>
      <c r="IMG2041" s="220"/>
      <c r="IMH2041" s="220"/>
      <c r="IMI2041" s="220"/>
      <c r="IMJ2041" s="220"/>
      <c r="IMK2041" s="220"/>
      <c r="IML2041" s="220"/>
      <c r="IMM2041" s="220"/>
      <c r="IMN2041" s="220"/>
      <c r="IMO2041" s="220"/>
      <c r="IMP2041" s="220"/>
      <c r="IMQ2041" s="220"/>
      <c r="IMR2041" s="220"/>
      <c r="IMS2041" s="220"/>
      <c r="IMT2041" s="220"/>
      <c r="IMU2041" s="220"/>
      <c r="IMV2041" s="220"/>
      <c r="IMW2041" s="220"/>
      <c r="IMX2041" s="220"/>
      <c r="IMY2041" s="220"/>
      <c r="IMZ2041" s="220"/>
      <c r="INA2041" s="220"/>
      <c r="INB2041" s="220"/>
      <c r="INC2041" s="220"/>
      <c r="IND2041" s="220"/>
      <c r="INE2041" s="220"/>
      <c r="INF2041" s="220"/>
      <c r="ING2041" s="220"/>
      <c r="INH2041" s="220"/>
      <c r="INI2041" s="220"/>
      <c r="INJ2041" s="220"/>
      <c r="INK2041" s="220"/>
      <c r="INL2041" s="220"/>
      <c r="INM2041" s="220"/>
      <c r="INN2041" s="220"/>
      <c r="INO2041" s="220"/>
      <c r="INP2041" s="220"/>
      <c r="INQ2041" s="220"/>
      <c r="INR2041" s="220"/>
      <c r="INS2041" s="220"/>
      <c r="INT2041" s="220"/>
      <c r="INU2041" s="220"/>
      <c r="INV2041" s="220"/>
      <c r="INW2041" s="220"/>
      <c r="INX2041" s="220"/>
      <c r="INY2041" s="220"/>
      <c r="INZ2041" s="220"/>
      <c r="IOA2041" s="220"/>
      <c r="IOB2041" s="220"/>
      <c r="IOC2041" s="220"/>
      <c r="IOD2041" s="220"/>
      <c r="IOE2041" s="220"/>
      <c r="IOF2041" s="220"/>
      <c r="IOG2041" s="220"/>
      <c r="IOH2041" s="220"/>
      <c r="IOI2041" s="220"/>
      <c r="IOJ2041" s="220"/>
      <c r="IOK2041" s="220"/>
      <c r="IOL2041" s="220"/>
      <c r="IOM2041" s="220"/>
      <c r="ION2041" s="220"/>
      <c r="IOO2041" s="220"/>
      <c r="IOP2041" s="220"/>
      <c r="IOQ2041" s="220"/>
      <c r="IOR2041" s="220"/>
      <c r="IOS2041" s="220"/>
      <c r="IOT2041" s="220"/>
      <c r="IOU2041" s="220"/>
      <c r="IOV2041" s="220"/>
      <c r="IOW2041" s="220"/>
      <c r="IOX2041" s="220"/>
      <c r="IOY2041" s="220"/>
      <c r="IOZ2041" s="220"/>
      <c r="IPA2041" s="220"/>
      <c r="IPB2041" s="220"/>
      <c r="IPC2041" s="220"/>
      <c r="IPD2041" s="220"/>
      <c r="IPE2041" s="220"/>
      <c r="IPF2041" s="220"/>
      <c r="IPG2041" s="220"/>
      <c r="IPH2041" s="220"/>
      <c r="IPI2041" s="220"/>
      <c r="IPJ2041" s="220"/>
      <c r="IPK2041" s="220"/>
      <c r="IPL2041" s="220"/>
      <c r="IPM2041" s="220"/>
      <c r="IPN2041" s="220"/>
      <c r="IPO2041" s="220"/>
      <c r="IPP2041" s="220"/>
      <c r="IPQ2041" s="220"/>
      <c r="IPR2041" s="220"/>
      <c r="IPS2041" s="220"/>
      <c r="IPT2041" s="220"/>
      <c r="IPU2041" s="220"/>
      <c r="IPV2041" s="220"/>
      <c r="IPW2041" s="220"/>
      <c r="IPX2041" s="220"/>
      <c r="IPY2041" s="220"/>
      <c r="IPZ2041" s="220"/>
      <c r="IQA2041" s="220"/>
      <c r="IQB2041" s="220"/>
      <c r="IQC2041" s="220"/>
      <c r="IQD2041" s="220"/>
      <c r="IQE2041" s="220"/>
      <c r="IQF2041" s="220"/>
      <c r="IQG2041" s="220"/>
      <c r="IQH2041" s="220"/>
      <c r="IQI2041" s="220"/>
      <c r="IQJ2041" s="220"/>
      <c r="IQK2041" s="220"/>
      <c r="IQL2041" s="220"/>
      <c r="IQM2041" s="220"/>
      <c r="IQN2041" s="220"/>
      <c r="IQO2041" s="220"/>
      <c r="IQP2041" s="220"/>
      <c r="IQQ2041" s="220"/>
      <c r="IQR2041" s="220"/>
      <c r="IQS2041" s="220"/>
      <c r="IQT2041" s="220"/>
      <c r="IQU2041" s="220"/>
      <c r="IQV2041" s="220"/>
      <c r="IQW2041" s="220"/>
      <c r="IQX2041" s="220"/>
      <c r="IQY2041" s="220"/>
      <c r="IQZ2041" s="220"/>
      <c r="IRA2041" s="220"/>
      <c r="IRB2041" s="220"/>
      <c r="IRC2041" s="220"/>
      <c r="IRD2041" s="220"/>
      <c r="IRE2041" s="220"/>
      <c r="IRF2041" s="220"/>
      <c r="IRG2041" s="220"/>
      <c r="IRH2041" s="220"/>
      <c r="IRI2041" s="220"/>
      <c r="IRJ2041" s="220"/>
      <c r="IRK2041" s="220"/>
      <c r="IRL2041" s="220"/>
      <c r="IRM2041" s="220"/>
      <c r="IRN2041" s="220"/>
      <c r="IRO2041" s="220"/>
      <c r="IRP2041" s="220"/>
      <c r="IRQ2041" s="220"/>
      <c r="IRR2041" s="220"/>
      <c r="IRS2041" s="220"/>
      <c r="IRT2041" s="220"/>
      <c r="IRU2041" s="220"/>
      <c r="IRV2041" s="220"/>
      <c r="IRW2041" s="220"/>
      <c r="IRX2041" s="220"/>
      <c r="IRY2041" s="220"/>
      <c r="IRZ2041" s="220"/>
      <c r="ISA2041" s="220"/>
      <c r="ISB2041" s="220"/>
      <c r="ISC2041" s="220"/>
      <c r="ISD2041" s="220"/>
      <c r="ISE2041" s="220"/>
      <c r="ISF2041" s="220"/>
      <c r="ISG2041" s="220"/>
      <c r="ISH2041" s="220"/>
      <c r="ISI2041" s="220"/>
      <c r="ISJ2041" s="220"/>
      <c r="ISK2041" s="220"/>
      <c r="ISL2041" s="220"/>
      <c r="ISM2041" s="220"/>
      <c r="ISN2041" s="220"/>
      <c r="ISO2041" s="220"/>
      <c r="ISP2041" s="220"/>
      <c r="ISQ2041" s="220"/>
      <c r="ISR2041" s="220"/>
      <c r="ISS2041" s="220"/>
      <c r="IST2041" s="220"/>
      <c r="ISU2041" s="220"/>
      <c r="ISV2041" s="220"/>
      <c r="ISW2041" s="220"/>
      <c r="ISX2041" s="220"/>
      <c r="ISY2041" s="220"/>
      <c r="ISZ2041" s="220"/>
      <c r="ITA2041" s="220"/>
      <c r="ITB2041" s="220"/>
      <c r="ITC2041" s="220"/>
      <c r="ITD2041" s="220"/>
      <c r="ITE2041" s="220"/>
      <c r="ITF2041" s="220"/>
      <c r="ITG2041" s="220"/>
      <c r="ITH2041" s="220"/>
      <c r="ITI2041" s="220"/>
      <c r="ITJ2041" s="220"/>
      <c r="ITK2041" s="220"/>
      <c r="ITL2041" s="220"/>
      <c r="ITM2041" s="220"/>
      <c r="ITN2041" s="220"/>
      <c r="ITO2041" s="220"/>
      <c r="ITP2041" s="220"/>
      <c r="ITQ2041" s="220"/>
      <c r="ITR2041" s="220"/>
      <c r="ITS2041" s="220"/>
      <c r="ITT2041" s="220"/>
      <c r="ITU2041" s="220"/>
      <c r="ITV2041" s="220"/>
      <c r="ITW2041" s="220"/>
      <c r="ITX2041" s="220"/>
      <c r="ITY2041" s="220"/>
      <c r="ITZ2041" s="220"/>
      <c r="IUA2041" s="220"/>
      <c r="IUB2041" s="220"/>
      <c r="IUC2041" s="220"/>
      <c r="IUD2041" s="220"/>
      <c r="IUE2041" s="220"/>
      <c r="IUF2041" s="220"/>
      <c r="IUG2041" s="220"/>
      <c r="IUH2041" s="220"/>
      <c r="IUI2041" s="220"/>
      <c r="IUJ2041" s="220"/>
      <c r="IUK2041" s="220"/>
      <c r="IUL2041" s="220"/>
      <c r="IUM2041" s="220"/>
      <c r="IUN2041" s="220"/>
      <c r="IUO2041" s="220"/>
      <c r="IUP2041" s="220"/>
      <c r="IUQ2041" s="220"/>
      <c r="IUR2041" s="220"/>
      <c r="IUS2041" s="220"/>
      <c r="IUT2041" s="220"/>
      <c r="IUU2041" s="220"/>
      <c r="IUV2041" s="220"/>
      <c r="IUW2041" s="220"/>
      <c r="IUX2041" s="220"/>
      <c r="IUY2041" s="220"/>
      <c r="IUZ2041" s="220"/>
      <c r="IVA2041" s="220"/>
      <c r="IVB2041" s="220"/>
      <c r="IVC2041" s="220"/>
      <c r="IVD2041" s="220"/>
      <c r="IVE2041" s="220"/>
      <c r="IVF2041" s="220"/>
      <c r="IVG2041" s="220"/>
      <c r="IVH2041" s="220"/>
      <c r="IVI2041" s="220"/>
      <c r="IVJ2041" s="220"/>
      <c r="IVK2041" s="220"/>
      <c r="IVL2041" s="220"/>
      <c r="IVM2041" s="220"/>
      <c r="IVN2041" s="220"/>
      <c r="IVO2041" s="220"/>
      <c r="IVP2041" s="220"/>
      <c r="IVQ2041" s="220"/>
      <c r="IVR2041" s="220"/>
      <c r="IVS2041" s="220"/>
      <c r="IVT2041" s="220"/>
      <c r="IVU2041" s="220"/>
      <c r="IVV2041" s="220"/>
      <c r="IVW2041" s="220"/>
      <c r="IVX2041" s="220"/>
      <c r="IVY2041" s="220"/>
      <c r="IVZ2041" s="220"/>
      <c r="IWA2041" s="220"/>
      <c r="IWB2041" s="220"/>
      <c r="IWC2041" s="220"/>
      <c r="IWD2041" s="220"/>
      <c r="IWE2041" s="220"/>
      <c r="IWF2041" s="220"/>
      <c r="IWG2041" s="220"/>
      <c r="IWH2041" s="220"/>
      <c r="IWI2041" s="220"/>
      <c r="IWJ2041" s="220"/>
      <c r="IWK2041" s="220"/>
      <c r="IWL2041" s="220"/>
      <c r="IWM2041" s="220"/>
      <c r="IWN2041" s="220"/>
      <c r="IWO2041" s="220"/>
      <c r="IWP2041" s="220"/>
      <c r="IWQ2041" s="220"/>
      <c r="IWR2041" s="220"/>
      <c r="IWS2041" s="220"/>
      <c r="IWT2041" s="220"/>
      <c r="IWU2041" s="220"/>
      <c r="IWV2041" s="220"/>
      <c r="IWW2041" s="220"/>
      <c r="IWX2041" s="220"/>
      <c r="IWY2041" s="220"/>
      <c r="IWZ2041" s="220"/>
      <c r="IXA2041" s="220"/>
      <c r="IXB2041" s="220"/>
      <c r="IXC2041" s="220"/>
      <c r="IXD2041" s="220"/>
      <c r="IXE2041" s="220"/>
      <c r="IXF2041" s="220"/>
      <c r="IXG2041" s="220"/>
      <c r="IXH2041" s="220"/>
      <c r="IXI2041" s="220"/>
      <c r="IXJ2041" s="220"/>
      <c r="IXK2041" s="220"/>
      <c r="IXL2041" s="220"/>
      <c r="IXM2041" s="220"/>
      <c r="IXN2041" s="220"/>
      <c r="IXO2041" s="220"/>
      <c r="IXP2041" s="220"/>
      <c r="IXQ2041" s="220"/>
      <c r="IXR2041" s="220"/>
      <c r="IXS2041" s="220"/>
      <c r="IXT2041" s="220"/>
      <c r="IXU2041" s="220"/>
      <c r="IXV2041" s="220"/>
      <c r="IXW2041" s="220"/>
      <c r="IXX2041" s="220"/>
      <c r="IXY2041" s="220"/>
      <c r="IXZ2041" s="220"/>
      <c r="IYA2041" s="220"/>
      <c r="IYB2041" s="220"/>
      <c r="IYC2041" s="220"/>
      <c r="IYD2041" s="220"/>
      <c r="IYE2041" s="220"/>
      <c r="IYF2041" s="220"/>
      <c r="IYG2041" s="220"/>
      <c r="IYH2041" s="220"/>
      <c r="IYI2041" s="220"/>
      <c r="IYJ2041" s="220"/>
      <c r="IYK2041" s="220"/>
      <c r="IYL2041" s="220"/>
      <c r="IYM2041" s="220"/>
      <c r="IYN2041" s="220"/>
      <c r="IYO2041" s="220"/>
      <c r="IYP2041" s="220"/>
      <c r="IYQ2041" s="220"/>
      <c r="IYR2041" s="220"/>
      <c r="IYS2041" s="220"/>
      <c r="IYT2041" s="220"/>
      <c r="IYU2041" s="220"/>
      <c r="IYV2041" s="220"/>
      <c r="IYW2041" s="220"/>
      <c r="IYX2041" s="220"/>
      <c r="IYY2041" s="220"/>
      <c r="IYZ2041" s="220"/>
      <c r="IZA2041" s="220"/>
      <c r="IZB2041" s="220"/>
      <c r="IZC2041" s="220"/>
      <c r="IZD2041" s="220"/>
      <c r="IZE2041" s="220"/>
      <c r="IZF2041" s="220"/>
      <c r="IZG2041" s="220"/>
      <c r="IZH2041" s="220"/>
      <c r="IZI2041" s="220"/>
      <c r="IZJ2041" s="220"/>
      <c r="IZK2041" s="220"/>
      <c r="IZL2041" s="220"/>
      <c r="IZM2041" s="220"/>
      <c r="IZN2041" s="220"/>
      <c r="IZO2041" s="220"/>
      <c r="IZP2041" s="220"/>
      <c r="IZQ2041" s="220"/>
      <c r="IZR2041" s="220"/>
      <c r="IZS2041" s="220"/>
      <c r="IZT2041" s="220"/>
      <c r="IZU2041" s="220"/>
      <c r="IZV2041" s="220"/>
      <c r="IZW2041" s="220"/>
      <c r="IZX2041" s="220"/>
      <c r="IZY2041" s="220"/>
      <c r="IZZ2041" s="220"/>
      <c r="JAA2041" s="220"/>
      <c r="JAB2041" s="220"/>
      <c r="JAC2041" s="220"/>
      <c r="JAD2041" s="220"/>
      <c r="JAE2041" s="220"/>
      <c r="JAF2041" s="220"/>
      <c r="JAG2041" s="220"/>
      <c r="JAH2041" s="220"/>
      <c r="JAI2041" s="220"/>
      <c r="JAJ2041" s="220"/>
      <c r="JAK2041" s="220"/>
      <c r="JAL2041" s="220"/>
      <c r="JAM2041" s="220"/>
      <c r="JAN2041" s="220"/>
      <c r="JAO2041" s="220"/>
      <c r="JAP2041" s="220"/>
      <c r="JAQ2041" s="220"/>
      <c r="JAR2041" s="220"/>
      <c r="JAS2041" s="220"/>
      <c r="JAT2041" s="220"/>
      <c r="JAU2041" s="220"/>
      <c r="JAV2041" s="220"/>
      <c r="JAW2041" s="220"/>
      <c r="JAX2041" s="220"/>
      <c r="JAY2041" s="220"/>
      <c r="JAZ2041" s="220"/>
      <c r="JBA2041" s="220"/>
      <c r="JBB2041" s="220"/>
      <c r="JBC2041" s="220"/>
      <c r="JBD2041" s="220"/>
      <c r="JBE2041" s="220"/>
      <c r="JBF2041" s="220"/>
      <c r="JBG2041" s="220"/>
      <c r="JBH2041" s="220"/>
      <c r="JBI2041" s="220"/>
      <c r="JBJ2041" s="220"/>
      <c r="JBK2041" s="220"/>
      <c r="JBL2041" s="220"/>
      <c r="JBM2041" s="220"/>
      <c r="JBN2041" s="220"/>
      <c r="JBO2041" s="220"/>
      <c r="JBP2041" s="220"/>
      <c r="JBQ2041" s="220"/>
      <c r="JBR2041" s="220"/>
      <c r="JBS2041" s="220"/>
      <c r="JBT2041" s="220"/>
      <c r="JBU2041" s="220"/>
      <c r="JBV2041" s="220"/>
      <c r="JBW2041" s="220"/>
      <c r="JBX2041" s="220"/>
      <c r="JBY2041" s="220"/>
      <c r="JBZ2041" s="220"/>
      <c r="JCA2041" s="220"/>
      <c r="JCB2041" s="220"/>
      <c r="JCC2041" s="220"/>
      <c r="JCD2041" s="220"/>
      <c r="JCE2041" s="220"/>
      <c r="JCF2041" s="220"/>
      <c r="JCG2041" s="220"/>
      <c r="JCH2041" s="220"/>
      <c r="JCI2041" s="220"/>
      <c r="JCJ2041" s="220"/>
      <c r="JCK2041" s="220"/>
      <c r="JCL2041" s="220"/>
      <c r="JCM2041" s="220"/>
      <c r="JCN2041" s="220"/>
      <c r="JCO2041" s="220"/>
      <c r="JCP2041" s="220"/>
      <c r="JCQ2041" s="220"/>
      <c r="JCR2041" s="220"/>
      <c r="JCS2041" s="220"/>
      <c r="JCT2041" s="220"/>
      <c r="JCU2041" s="220"/>
      <c r="JCV2041" s="220"/>
      <c r="JCW2041" s="220"/>
      <c r="JCX2041" s="220"/>
      <c r="JCY2041" s="220"/>
      <c r="JCZ2041" s="220"/>
      <c r="JDA2041" s="220"/>
      <c r="JDB2041" s="220"/>
      <c r="JDC2041" s="220"/>
      <c r="JDD2041" s="220"/>
      <c r="JDE2041" s="220"/>
      <c r="JDF2041" s="220"/>
      <c r="JDG2041" s="220"/>
      <c r="JDH2041" s="220"/>
      <c r="JDI2041" s="220"/>
      <c r="JDJ2041" s="220"/>
      <c r="JDK2041" s="220"/>
      <c r="JDL2041" s="220"/>
      <c r="JDM2041" s="220"/>
      <c r="JDN2041" s="220"/>
      <c r="JDO2041" s="220"/>
      <c r="JDP2041" s="220"/>
      <c r="JDQ2041" s="220"/>
      <c r="JDR2041" s="220"/>
      <c r="JDS2041" s="220"/>
      <c r="JDT2041" s="220"/>
      <c r="JDU2041" s="220"/>
      <c r="JDV2041" s="220"/>
      <c r="JDW2041" s="220"/>
      <c r="JDX2041" s="220"/>
      <c r="JDY2041" s="220"/>
      <c r="JDZ2041" s="220"/>
      <c r="JEA2041" s="220"/>
      <c r="JEB2041" s="220"/>
      <c r="JEC2041" s="220"/>
      <c r="JED2041" s="220"/>
      <c r="JEE2041" s="220"/>
      <c r="JEF2041" s="220"/>
      <c r="JEG2041" s="220"/>
      <c r="JEH2041" s="220"/>
      <c r="JEI2041" s="220"/>
      <c r="JEJ2041" s="220"/>
      <c r="JEK2041" s="220"/>
      <c r="JEL2041" s="220"/>
      <c r="JEM2041" s="220"/>
      <c r="JEN2041" s="220"/>
      <c r="JEO2041" s="220"/>
      <c r="JEP2041" s="220"/>
      <c r="JEQ2041" s="220"/>
      <c r="JER2041" s="220"/>
      <c r="JES2041" s="220"/>
      <c r="JET2041" s="220"/>
      <c r="JEU2041" s="220"/>
      <c r="JEV2041" s="220"/>
      <c r="JEW2041" s="220"/>
      <c r="JEX2041" s="220"/>
      <c r="JEY2041" s="220"/>
      <c r="JEZ2041" s="220"/>
      <c r="JFA2041" s="220"/>
      <c r="JFB2041" s="220"/>
      <c r="JFC2041" s="220"/>
      <c r="JFD2041" s="220"/>
      <c r="JFE2041" s="220"/>
      <c r="JFF2041" s="220"/>
      <c r="JFG2041" s="220"/>
      <c r="JFH2041" s="220"/>
      <c r="JFI2041" s="220"/>
      <c r="JFJ2041" s="220"/>
      <c r="JFK2041" s="220"/>
      <c r="JFL2041" s="220"/>
      <c r="JFM2041" s="220"/>
      <c r="JFN2041" s="220"/>
      <c r="JFO2041" s="220"/>
      <c r="JFP2041" s="220"/>
      <c r="JFQ2041" s="220"/>
      <c r="JFR2041" s="220"/>
      <c r="JFS2041" s="220"/>
      <c r="JFT2041" s="220"/>
      <c r="JFU2041" s="220"/>
      <c r="JFV2041" s="220"/>
      <c r="JFW2041" s="220"/>
      <c r="JFX2041" s="220"/>
      <c r="JFY2041" s="220"/>
      <c r="JFZ2041" s="220"/>
      <c r="JGA2041" s="220"/>
      <c r="JGB2041" s="220"/>
      <c r="JGC2041" s="220"/>
      <c r="JGD2041" s="220"/>
      <c r="JGE2041" s="220"/>
      <c r="JGF2041" s="220"/>
      <c r="JGG2041" s="220"/>
      <c r="JGH2041" s="220"/>
      <c r="JGI2041" s="220"/>
      <c r="JGJ2041" s="220"/>
      <c r="JGK2041" s="220"/>
      <c r="JGL2041" s="220"/>
      <c r="JGM2041" s="220"/>
      <c r="JGN2041" s="220"/>
      <c r="JGO2041" s="220"/>
      <c r="JGP2041" s="220"/>
      <c r="JGQ2041" s="220"/>
      <c r="JGR2041" s="220"/>
      <c r="JGS2041" s="220"/>
      <c r="JGT2041" s="220"/>
      <c r="JGU2041" s="220"/>
      <c r="JGV2041" s="220"/>
      <c r="JGW2041" s="220"/>
      <c r="JGX2041" s="220"/>
      <c r="JGY2041" s="220"/>
      <c r="JGZ2041" s="220"/>
      <c r="JHA2041" s="220"/>
      <c r="JHB2041" s="220"/>
      <c r="JHC2041" s="220"/>
      <c r="JHD2041" s="220"/>
      <c r="JHE2041" s="220"/>
      <c r="JHF2041" s="220"/>
      <c r="JHG2041" s="220"/>
      <c r="JHH2041" s="220"/>
      <c r="JHI2041" s="220"/>
      <c r="JHJ2041" s="220"/>
      <c r="JHK2041" s="220"/>
      <c r="JHL2041" s="220"/>
      <c r="JHM2041" s="220"/>
      <c r="JHN2041" s="220"/>
      <c r="JHO2041" s="220"/>
      <c r="JHP2041" s="220"/>
      <c r="JHQ2041" s="220"/>
      <c r="JHR2041" s="220"/>
      <c r="JHS2041" s="220"/>
      <c r="JHT2041" s="220"/>
      <c r="JHU2041" s="220"/>
      <c r="JHV2041" s="220"/>
      <c r="JHW2041" s="220"/>
      <c r="JHX2041" s="220"/>
      <c r="JHY2041" s="220"/>
      <c r="JHZ2041" s="220"/>
      <c r="JIA2041" s="220"/>
      <c r="JIB2041" s="220"/>
      <c r="JIC2041" s="220"/>
      <c r="JID2041" s="220"/>
      <c r="JIE2041" s="220"/>
      <c r="JIF2041" s="220"/>
      <c r="JIG2041" s="220"/>
      <c r="JIH2041" s="220"/>
      <c r="JII2041" s="220"/>
      <c r="JIJ2041" s="220"/>
      <c r="JIK2041" s="220"/>
      <c r="JIL2041" s="220"/>
      <c r="JIM2041" s="220"/>
      <c r="JIN2041" s="220"/>
      <c r="JIO2041" s="220"/>
      <c r="JIP2041" s="220"/>
      <c r="JIQ2041" s="220"/>
      <c r="JIR2041" s="220"/>
      <c r="JIS2041" s="220"/>
      <c r="JIT2041" s="220"/>
      <c r="JIU2041" s="220"/>
      <c r="JIV2041" s="220"/>
      <c r="JIW2041" s="220"/>
      <c r="JIX2041" s="220"/>
      <c r="JIY2041" s="220"/>
      <c r="JIZ2041" s="220"/>
      <c r="JJA2041" s="220"/>
      <c r="JJB2041" s="220"/>
      <c r="JJC2041" s="220"/>
      <c r="JJD2041" s="220"/>
      <c r="JJE2041" s="220"/>
      <c r="JJF2041" s="220"/>
      <c r="JJG2041" s="220"/>
      <c r="JJH2041" s="220"/>
      <c r="JJI2041" s="220"/>
      <c r="JJJ2041" s="220"/>
      <c r="JJK2041" s="220"/>
      <c r="JJL2041" s="220"/>
      <c r="JJM2041" s="220"/>
      <c r="JJN2041" s="220"/>
      <c r="JJO2041" s="220"/>
      <c r="JJP2041" s="220"/>
      <c r="JJQ2041" s="220"/>
      <c r="JJR2041" s="220"/>
      <c r="JJS2041" s="220"/>
      <c r="JJT2041" s="220"/>
      <c r="JJU2041" s="220"/>
      <c r="JJV2041" s="220"/>
      <c r="JJW2041" s="220"/>
      <c r="JJX2041" s="220"/>
      <c r="JJY2041" s="220"/>
      <c r="JJZ2041" s="220"/>
      <c r="JKA2041" s="220"/>
      <c r="JKB2041" s="220"/>
      <c r="JKC2041" s="220"/>
      <c r="JKD2041" s="220"/>
      <c r="JKE2041" s="220"/>
      <c r="JKF2041" s="220"/>
      <c r="JKG2041" s="220"/>
      <c r="JKH2041" s="220"/>
      <c r="JKI2041" s="220"/>
      <c r="JKJ2041" s="220"/>
      <c r="JKK2041" s="220"/>
      <c r="JKL2041" s="220"/>
      <c r="JKM2041" s="220"/>
      <c r="JKN2041" s="220"/>
      <c r="JKO2041" s="220"/>
      <c r="JKP2041" s="220"/>
      <c r="JKQ2041" s="220"/>
      <c r="JKR2041" s="220"/>
      <c r="JKS2041" s="220"/>
      <c r="JKT2041" s="220"/>
      <c r="JKU2041" s="220"/>
      <c r="JKV2041" s="220"/>
      <c r="JKW2041" s="220"/>
      <c r="JKX2041" s="220"/>
      <c r="JKY2041" s="220"/>
      <c r="JKZ2041" s="220"/>
      <c r="JLA2041" s="220"/>
      <c r="JLB2041" s="220"/>
      <c r="JLC2041" s="220"/>
      <c r="JLD2041" s="220"/>
      <c r="JLE2041" s="220"/>
      <c r="JLF2041" s="220"/>
      <c r="JLG2041" s="220"/>
      <c r="JLH2041" s="220"/>
      <c r="JLI2041" s="220"/>
      <c r="JLJ2041" s="220"/>
      <c r="JLK2041" s="220"/>
      <c r="JLL2041" s="220"/>
      <c r="JLM2041" s="220"/>
      <c r="JLN2041" s="220"/>
      <c r="JLO2041" s="220"/>
      <c r="JLP2041" s="220"/>
      <c r="JLQ2041" s="220"/>
      <c r="JLR2041" s="220"/>
      <c r="JLS2041" s="220"/>
      <c r="JLT2041" s="220"/>
      <c r="JLU2041" s="220"/>
      <c r="JLV2041" s="220"/>
      <c r="JLW2041" s="220"/>
      <c r="JLX2041" s="220"/>
      <c r="JLY2041" s="220"/>
      <c r="JLZ2041" s="220"/>
      <c r="JMA2041" s="220"/>
      <c r="JMB2041" s="220"/>
      <c r="JMC2041" s="220"/>
      <c r="JMD2041" s="220"/>
      <c r="JME2041" s="220"/>
      <c r="JMF2041" s="220"/>
      <c r="JMG2041" s="220"/>
      <c r="JMH2041" s="220"/>
      <c r="JMI2041" s="220"/>
      <c r="JMJ2041" s="220"/>
      <c r="JMK2041" s="220"/>
      <c r="JML2041" s="220"/>
      <c r="JMM2041" s="220"/>
      <c r="JMN2041" s="220"/>
      <c r="JMO2041" s="220"/>
      <c r="JMP2041" s="220"/>
      <c r="JMQ2041" s="220"/>
      <c r="JMR2041" s="220"/>
      <c r="JMS2041" s="220"/>
      <c r="JMT2041" s="220"/>
      <c r="JMU2041" s="220"/>
      <c r="JMV2041" s="220"/>
      <c r="JMW2041" s="220"/>
      <c r="JMX2041" s="220"/>
      <c r="JMY2041" s="220"/>
      <c r="JMZ2041" s="220"/>
      <c r="JNA2041" s="220"/>
      <c r="JNB2041" s="220"/>
      <c r="JNC2041" s="220"/>
      <c r="JND2041" s="220"/>
      <c r="JNE2041" s="220"/>
      <c r="JNF2041" s="220"/>
      <c r="JNG2041" s="220"/>
      <c r="JNH2041" s="220"/>
      <c r="JNI2041" s="220"/>
      <c r="JNJ2041" s="220"/>
      <c r="JNK2041" s="220"/>
      <c r="JNL2041" s="220"/>
      <c r="JNM2041" s="220"/>
      <c r="JNN2041" s="220"/>
      <c r="JNO2041" s="220"/>
      <c r="JNP2041" s="220"/>
      <c r="JNQ2041" s="220"/>
      <c r="JNR2041" s="220"/>
      <c r="JNS2041" s="220"/>
      <c r="JNT2041" s="220"/>
      <c r="JNU2041" s="220"/>
      <c r="JNV2041" s="220"/>
      <c r="JNW2041" s="220"/>
      <c r="JNX2041" s="220"/>
      <c r="JNY2041" s="220"/>
      <c r="JNZ2041" s="220"/>
      <c r="JOA2041" s="220"/>
      <c r="JOB2041" s="220"/>
      <c r="JOC2041" s="220"/>
      <c r="JOD2041" s="220"/>
      <c r="JOE2041" s="220"/>
      <c r="JOF2041" s="220"/>
      <c r="JOG2041" s="220"/>
      <c r="JOH2041" s="220"/>
      <c r="JOI2041" s="220"/>
      <c r="JOJ2041" s="220"/>
      <c r="JOK2041" s="220"/>
      <c r="JOL2041" s="220"/>
      <c r="JOM2041" s="220"/>
      <c r="JON2041" s="220"/>
      <c r="JOO2041" s="220"/>
      <c r="JOP2041" s="220"/>
      <c r="JOQ2041" s="220"/>
      <c r="JOR2041" s="220"/>
      <c r="JOS2041" s="220"/>
      <c r="JOT2041" s="220"/>
      <c r="JOU2041" s="220"/>
      <c r="JOV2041" s="220"/>
      <c r="JOW2041" s="220"/>
      <c r="JOX2041" s="220"/>
      <c r="JOY2041" s="220"/>
      <c r="JOZ2041" s="220"/>
      <c r="JPA2041" s="220"/>
      <c r="JPB2041" s="220"/>
      <c r="JPC2041" s="220"/>
      <c r="JPD2041" s="220"/>
      <c r="JPE2041" s="220"/>
      <c r="JPF2041" s="220"/>
      <c r="JPG2041" s="220"/>
      <c r="JPH2041" s="220"/>
      <c r="JPI2041" s="220"/>
      <c r="JPJ2041" s="220"/>
      <c r="JPK2041" s="220"/>
      <c r="JPL2041" s="220"/>
      <c r="JPM2041" s="220"/>
      <c r="JPN2041" s="220"/>
      <c r="JPO2041" s="220"/>
      <c r="JPP2041" s="220"/>
      <c r="JPQ2041" s="220"/>
      <c r="JPR2041" s="220"/>
      <c r="JPS2041" s="220"/>
      <c r="JPT2041" s="220"/>
      <c r="JPU2041" s="220"/>
      <c r="JPV2041" s="220"/>
      <c r="JPW2041" s="220"/>
      <c r="JPX2041" s="220"/>
      <c r="JPY2041" s="220"/>
      <c r="JPZ2041" s="220"/>
      <c r="JQA2041" s="220"/>
      <c r="JQB2041" s="220"/>
      <c r="JQC2041" s="220"/>
      <c r="JQD2041" s="220"/>
      <c r="JQE2041" s="220"/>
      <c r="JQF2041" s="220"/>
      <c r="JQG2041" s="220"/>
      <c r="JQH2041" s="220"/>
      <c r="JQI2041" s="220"/>
      <c r="JQJ2041" s="220"/>
      <c r="JQK2041" s="220"/>
      <c r="JQL2041" s="220"/>
      <c r="JQM2041" s="220"/>
      <c r="JQN2041" s="220"/>
      <c r="JQO2041" s="220"/>
      <c r="JQP2041" s="220"/>
      <c r="JQQ2041" s="220"/>
      <c r="JQR2041" s="220"/>
      <c r="JQS2041" s="220"/>
      <c r="JQT2041" s="220"/>
      <c r="JQU2041" s="220"/>
      <c r="JQV2041" s="220"/>
      <c r="JQW2041" s="220"/>
      <c r="JQX2041" s="220"/>
      <c r="JQY2041" s="220"/>
      <c r="JQZ2041" s="220"/>
      <c r="JRA2041" s="220"/>
      <c r="JRB2041" s="220"/>
      <c r="JRC2041" s="220"/>
      <c r="JRD2041" s="220"/>
      <c r="JRE2041" s="220"/>
      <c r="JRF2041" s="220"/>
      <c r="JRG2041" s="220"/>
      <c r="JRH2041" s="220"/>
      <c r="JRI2041" s="220"/>
      <c r="JRJ2041" s="220"/>
      <c r="JRK2041" s="220"/>
      <c r="JRL2041" s="220"/>
      <c r="JRM2041" s="220"/>
      <c r="JRN2041" s="220"/>
      <c r="JRO2041" s="220"/>
      <c r="JRP2041" s="220"/>
      <c r="JRQ2041" s="220"/>
      <c r="JRR2041" s="220"/>
      <c r="JRS2041" s="220"/>
      <c r="JRT2041" s="220"/>
      <c r="JRU2041" s="220"/>
      <c r="JRV2041" s="220"/>
      <c r="JRW2041" s="220"/>
      <c r="JRX2041" s="220"/>
      <c r="JRY2041" s="220"/>
      <c r="JRZ2041" s="220"/>
      <c r="JSA2041" s="220"/>
      <c r="JSB2041" s="220"/>
      <c r="JSC2041" s="220"/>
      <c r="JSD2041" s="220"/>
      <c r="JSE2041" s="220"/>
      <c r="JSF2041" s="220"/>
      <c r="JSG2041" s="220"/>
      <c r="JSH2041" s="220"/>
      <c r="JSI2041" s="220"/>
      <c r="JSJ2041" s="220"/>
      <c r="JSK2041" s="220"/>
      <c r="JSL2041" s="220"/>
      <c r="JSM2041" s="220"/>
      <c r="JSN2041" s="220"/>
      <c r="JSO2041" s="220"/>
      <c r="JSP2041" s="220"/>
      <c r="JSQ2041" s="220"/>
      <c r="JSR2041" s="220"/>
      <c r="JSS2041" s="220"/>
      <c r="JST2041" s="220"/>
      <c r="JSU2041" s="220"/>
      <c r="JSV2041" s="220"/>
      <c r="JSW2041" s="220"/>
      <c r="JSX2041" s="220"/>
      <c r="JSY2041" s="220"/>
      <c r="JSZ2041" s="220"/>
      <c r="JTA2041" s="220"/>
      <c r="JTB2041" s="220"/>
      <c r="JTC2041" s="220"/>
      <c r="JTD2041" s="220"/>
      <c r="JTE2041" s="220"/>
      <c r="JTF2041" s="220"/>
      <c r="JTG2041" s="220"/>
      <c r="JTH2041" s="220"/>
      <c r="JTI2041" s="220"/>
      <c r="JTJ2041" s="220"/>
      <c r="JTK2041" s="220"/>
      <c r="JTL2041" s="220"/>
      <c r="JTM2041" s="220"/>
      <c r="JTN2041" s="220"/>
      <c r="JTO2041" s="220"/>
      <c r="JTP2041" s="220"/>
      <c r="JTQ2041" s="220"/>
      <c r="JTR2041" s="220"/>
      <c r="JTS2041" s="220"/>
      <c r="JTT2041" s="220"/>
      <c r="JTU2041" s="220"/>
      <c r="JTV2041" s="220"/>
      <c r="JTW2041" s="220"/>
      <c r="JTX2041" s="220"/>
      <c r="JTY2041" s="220"/>
      <c r="JTZ2041" s="220"/>
      <c r="JUA2041" s="220"/>
      <c r="JUB2041" s="220"/>
      <c r="JUC2041" s="220"/>
      <c r="JUD2041" s="220"/>
      <c r="JUE2041" s="220"/>
      <c r="JUF2041" s="220"/>
      <c r="JUG2041" s="220"/>
      <c r="JUH2041" s="220"/>
      <c r="JUI2041" s="220"/>
      <c r="JUJ2041" s="220"/>
      <c r="JUK2041" s="220"/>
      <c r="JUL2041" s="220"/>
      <c r="JUM2041" s="220"/>
      <c r="JUN2041" s="220"/>
      <c r="JUO2041" s="220"/>
      <c r="JUP2041" s="220"/>
      <c r="JUQ2041" s="220"/>
      <c r="JUR2041" s="220"/>
      <c r="JUS2041" s="220"/>
      <c r="JUT2041" s="220"/>
      <c r="JUU2041" s="220"/>
      <c r="JUV2041" s="220"/>
      <c r="JUW2041" s="220"/>
      <c r="JUX2041" s="220"/>
      <c r="JUY2041" s="220"/>
      <c r="JUZ2041" s="220"/>
      <c r="JVA2041" s="220"/>
      <c r="JVB2041" s="220"/>
      <c r="JVC2041" s="220"/>
      <c r="JVD2041" s="220"/>
      <c r="JVE2041" s="220"/>
      <c r="JVF2041" s="220"/>
      <c r="JVG2041" s="220"/>
      <c r="JVH2041" s="220"/>
      <c r="JVI2041" s="220"/>
      <c r="JVJ2041" s="220"/>
      <c r="JVK2041" s="220"/>
      <c r="JVL2041" s="220"/>
      <c r="JVM2041" s="220"/>
      <c r="JVN2041" s="220"/>
      <c r="JVO2041" s="220"/>
      <c r="JVP2041" s="220"/>
      <c r="JVQ2041" s="220"/>
      <c r="JVR2041" s="220"/>
      <c r="JVS2041" s="220"/>
      <c r="JVT2041" s="220"/>
      <c r="JVU2041" s="220"/>
      <c r="JVV2041" s="220"/>
      <c r="JVW2041" s="220"/>
      <c r="JVX2041" s="220"/>
      <c r="JVY2041" s="220"/>
      <c r="JVZ2041" s="220"/>
      <c r="JWA2041" s="220"/>
      <c r="JWB2041" s="220"/>
      <c r="JWC2041" s="220"/>
      <c r="JWD2041" s="220"/>
      <c r="JWE2041" s="220"/>
      <c r="JWF2041" s="220"/>
      <c r="JWG2041" s="220"/>
      <c r="JWH2041" s="220"/>
      <c r="JWI2041" s="220"/>
      <c r="JWJ2041" s="220"/>
      <c r="JWK2041" s="220"/>
      <c r="JWL2041" s="220"/>
      <c r="JWM2041" s="220"/>
      <c r="JWN2041" s="220"/>
      <c r="JWO2041" s="220"/>
      <c r="JWP2041" s="220"/>
      <c r="JWQ2041" s="220"/>
      <c r="JWR2041" s="220"/>
      <c r="JWS2041" s="220"/>
      <c r="JWT2041" s="220"/>
      <c r="JWU2041" s="220"/>
      <c r="JWV2041" s="220"/>
      <c r="JWW2041" s="220"/>
      <c r="JWX2041" s="220"/>
      <c r="JWY2041" s="220"/>
      <c r="JWZ2041" s="220"/>
      <c r="JXA2041" s="220"/>
      <c r="JXB2041" s="220"/>
      <c r="JXC2041" s="220"/>
      <c r="JXD2041" s="220"/>
      <c r="JXE2041" s="220"/>
      <c r="JXF2041" s="220"/>
      <c r="JXG2041" s="220"/>
      <c r="JXH2041" s="220"/>
      <c r="JXI2041" s="220"/>
      <c r="JXJ2041" s="220"/>
      <c r="JXK2041" s="220"/>
      <c r="JXL2041" s="220"/>
      <c r="JXM2041" s="220"/>
      <c r="JXN2041" s="220"/>
      <c r="JXO2041" s="220"/>
      <c r="JXP2041" s="220"/>
      <c r="JXQ2041" s="220"/>
      <c r="JXR2041" s="220"/>
      <c r="JXS2041" s="220"/>
      <c r="JXT2041" s="220"/>
      <c r="JXU2041" s="220"/>
      <c r="JXV2041" s="220"/>
      <c r="JXW2041" s="220"/>
      <c r="JXX2041" s="220"/>
      <c r="JXY2041" s="220"/>
      <c r="JXZ2041" s="220"/>
      <c r="JYA2041" s="220"/>
      <c r="JYB2041" s="220"/>
      <c r="JYC2041" s="220"/>
      <c r="JYD2041" s="220"/>
      <c r="JYE2041" s="220"/>
      <c r="JYF2041" s="220"/>
      <c r="JYG2041" s="220"/>
      <c r="JYH2041" s="220"/>
      <c r="JYI2041" s="220"/>
      <c r="JYJ2041" s="220"/>
      <c r="JYK2041" s="220"/>
      <c r="JYL2041" s="220"/>
      <c r="JYM2041" s="220"/>
      <c r="JYN2041" s="220"/>
      <c r="JYO2041" s="220"/>
      <c r="JYP2041" s="220"/>
      <c r="JYQ2041" s="220"/>
      <c r="JYR2041" s="220"/>
      <c r="JYS2041" s="220"/>
      <c r="JYT2041" s="220"/>
      <c r="JYU2041" s="220"/>
      <c r="JYV2041" s="220"/>
      <c r="JYW2041" s="220"/>
      <c r="JYX2041" s="220"/>
      <c r="JYY2041" s="220"/>
      <c r="JYZ2041" s="220"/>
      <c r="JZA2041" s="220"/>
      <c r="JZB2041" s="220"/>
      <c r="JZC2041" s="220"/>
      <c r="JZD2041" s="220"/>
      <c r="JZE2041" s="220"/>
      <c r="JZF2041" s="220"/>
      <c r="JZG2041" s="220"/>
      <c r="JZH2041" s="220"/>
      <c r="JZI2041" s="220"/>
      <c r="JZJ2041" s="220"/>
      <c r="JZK2041" s="220"/>
      <c r="JZL2041" s="220"/>
      <c r="JZM2041" s="220"/>
      <c r="JZN2041" s="220"/>
      <c r="JZO2041" s="220"/>
      <c r="JZP2041" s="220"/>
      <c r="JZQ2041" s="220"/>
      <c r="JZR2041" s="220"/>
      <c r="JZS2041" s="220"/>
      <c r="JZT2041" s="220"/>
      <c r="JZU2041" s="220"/>
      <c r="JZV2041" s="220"/>
      <c r="JZW2041" s="220"/>
      <c r="JZX2041" s="220"/>
      <c r="JZY2041" s="220"/>
      <c r="JZZ2041" s="220"/>
      <c r="KAA2041" s="220"/>
      <c r="KAB2041" s="220"/>
      <c r="KAC2041" s="220"/>
      <c r="KAD2041" s="220"/>
      <c r="KAE2041" s="220"/>
      <c r="KAF2041" s="220"/>
      <c r="KAG2041" s="220"/>
      <c r="KAH2041" s="220"/>
      <c r="KAI2041" s="220"/>
      <c r="KAJ2041" s="220"/>
      <c r="KAK2041" s="220"/>
      <c r="KAL2041" s="220"/>
      <c r="KAM2041" s="220"/>
      <c r="KAN2041" s="220"/>
      <c r="KAO2041" s="220"/>
      <c r="KAP2041" s="220"/>
      <c r="KAQ2041" s="220"/>
      <c r="KAR2041" s="220"/>
      <c r="KAS2041" s="220"/>
      <c r="KAT2041" s="220"/>
      <c r="KAU2041" s="220"/>
      <c r="KAV2041" s="220"/>
      <c r="KAW2041" s="220"/>
      <c r="KAX2041" s="220"/>
      <c r="KAY2041" s="220"/>
      <c r="KAZ2041" s="220"/>
      <c r="KBA2041" s="220"/>
      <c r="KBB2041" s="220"/>
      <c r="KBC2041" s="220"/>
      <c r="KBD2041" s="220"/>
      <c r="KBE2041" s="220"/>
      <c r="KBF2041" s="220"/>
      <c r="KBG2041" s="220"/>
      <c r="KBH2041" s="220"/>
      <c r="KBI2041" s="220"/>
      <c r="KBJ2041" s="220"/>
      <c r="KBK2041" s="220"/>
      <c r="KBL2041" s="220"/>
      <c r="KBM2041" s="220"/>
      <c r="KBN2041" s="220"/>
      <c r="KBO2041" s="220"/>
      <c r="KBP2041" s="220"/>
      <c r="KBQ2041" s="220"/>
      <c r="KBR2041" s="220"/>
      <c r="KBS2041" s="220"/>
      <c r="KBT2041" s="220"/>
      <c r="KBU2041" s="220"/>
      <c r="KBV2041" s="220"/>
      <c r="KBW2041" s="220"/>
      <c r="KBX2041" s="220"/>
      <c r="KBY2041" s="220"/>
      <c r="KBZ2041" s="220"/>
      <c r="KCA2041" s="220"/>
      <c r="KCB2041" s="220"/>
      <c r="KCC2041" s="220"/>
      <c r="KCD2041" s="220"/>
      <c r="KCE2041" s="220"/>
      <c r="KCF2041" s="220"/>
      <c r="KCG2041" s="220"/>
      <c r="KCH2041" s="220"/>
      <c r="KCI2041" s="220"/>
      <c r="KCJ2041" s="220"/>
      <c r="KCK2041" s="220"/>
      <c r="KCL2041" s="220"/>
      <c r="KCM2041" s="220"/>
      <c r="KCN2041" s="220"/>
      <c r="KCO2041" s="220"/>
      <c r="KCP2041" s="220"/>
      <c r="KCQ2041" s="220"/>
      <c r="KCR2041" s="220"/>
      <c r="KCS2041" s="220"/>
      <c r="KCT2041" s="220"/>
      <c r="KCU2041" s="220"/>
      <c r="KCV2041" s="220"/>
      <c r="KCW2041" s="220"/>
      <c r="KCX2041" s="220"/>
      <c r="KCY2041" s="220"/>
      <c r="KCZ2041" s="220"/>
      <c r="KDA2041" s="220"/>
      <c r="KDB2041" s="220"/>
      <c r="KDC2041" s="220"/>
      <c r="KDD2041" s="220"/>
      <c r="KDE2041" s="220"/>
      <c r="KDF2041" s="220"/>
      <c r="KDG2041" s="220"/>
      <c r="KDH2041" s="220"/>
      <c r="KDI2041" s="220"/>
      <c r="KDJ2041" s="220"/>
      <c r="KDK2041" s="220"/>
      <c r="KDL2041" s="220"/>
      <c r="KDM2041" s="220"/>
      <c r="KDN2041" s="220"/>
      <c r="KDO2041" s="220"/>
      <c r="KDP2041" s="220"/>
      <c r="KDQ2041" s="220"/>
      <c r="KDR2041" s="220"/>
      <c r="KDS2041" s="220"/>
      <c r="KDT2041" s="220"/>
      <c r="KDU2041" s="220"/>
      <c r="KDV2041" s="220"/>
      <c r="KDW2041" s="220"/>
      <c r="KDX2041" s="220"/>
      <c r="KDY2041" s="220"/>
      <c r="KDZ2041" s="220"/>
      <c r="KEA2041" s="220"/>
      <c r="KEB2041" s="220"/>
      <c r="KEC2041" s="220"/>
      <c r="KED2041" s="220"/>
      <c r="KEE2041" s="220"/>
      <c r="KEF2041" s="220"/>
      <c r="KEG2041" s="220"/>
      <c r="KEH2041" s="220"/>
      <c r="KEI2041" s="220"/>
      <c r="KEJ2041" s="220"/>
      <c r="KEK2041" s="220"/>
      <c r="KEL2041" s="220"/>
      <c r="KEM2041" s="220"/>
      <c r="KEN2041" s="220"/>
      <c r="KEO2041" s="220"/>
      <c r="KEP2041" s="220"/>
      <c r="KEQ2041" s="220"/>
      <c r="KER2041" s="220"/>
      <c r="KES2041" s="220"/>
      <c r="KET2041" s="220"/>
      <c r="KEU2041" s="220"/>
      <c r="KEV2041" s="220"/>
      <c r="KEW2041" s="220"/>
      <c r="KEX2041" s="220"/>
      <c r="KEY2041" s="220"/>
      <c r="KEZ2041" s="220"/>
      <c r="KFA2041" s="220"/>
      <c r="KFB2041" s="220"/>
      <c r="KFC2041" s="220"/>
      <c r="KFD2041" s="220"/>
      <c r="KFE2041" s="220"/>
      <c r="KFF2041" s="220"/>
      <c r="KFG2041" s="220"/>
      <c r="KFH2041" s="220"/>
      <c r="KFI2041" s="220"/>
      <c r="KFJ2041" s="220"/>
      <c r="KFK2041" s="220"/>
      <c r="KFL2041" s="220"/>
      <c r="KFM2041" s="220"/>
      <c r="KFN2041" s="220"/>
      <c r="KFO2041" s="220"/>
      <c r="KFP2041" s="220"/>
      <c r="KFQ2041" s="220"/>
      <c r="KFR2041" s="220"/>
      <c r="KFS2041" s="220"/>
      <c r="KFT2041" s="220"/>
      <c r="KFU2041" s="220"/>
      <c r="KFV2041" s="220"/>
      <c r="KFW2041" s="220"/>
      <c r="KFX2041" s="220"/>
      <c r="KFY2041" s="220"/>
      <c r="KFZ2041" s="220"/>
      <c r="KGA2041" s="220"/>
      <c r="KGB2041" s="220"/>
      <c r="KGC2041" s="220"/>
      <c r="KGD2041" s="220"/>
      <c r="KGE2041" s="220"/>
      <c r="KGF2041" s="220"/>
      <c r="KGG2041" s="220"/>
      <c r="KGH2041" s="220"/>
      <c r="KGI2041" s="220"/>
      <c r="KGJ2041" s="220"/>
      <c r="KGK2041" s="220"/>
      <c r="KGL2041" s="220"/>
      <c r="KGM2041" s="220"/>
      <c r="KGN2041" s="220"/>
      <c r="KGO2041" s="220"/>
      <c r="KGP2041" s="220"/>
      <c r="KGQ2041" s="220"/>
      <c r="KGR2041" s="220"/>
      <c r="KGS2041" s="220"/>
      <c r="KGT2041" s="220"/>
      <c r="KGU2041" s="220"/>
      <c r="KGV2041" s="220"/>
      <c r="KGW2041" s="220"/>
      <c r="KGX2041" s="220"/>
      <c r="KGY2041" s="220"/>
      <c r="KGZ2041" s="220"/>
      <c r="KHA2041" s="220"/>
      <c r="KHB2041" s="220"/>
      <c r="KHC2041" s="220"/>
      <c r="KHD2041" s="220"/>
      <c r="KHE2041" s="220"/>
      <c r="KHF2041" s="220"/>
      <c r="KHG2041" s="220"/>
      <c r="KHH2041" s="220"/>
      <c r="KHI2041" s="220"/>
      <c r="KHJ2041" s="220"/>
      <c r="KHK2041" s="220"/>
      <c r="KHL2041" s="220"/>
      <c r="KHM2041" s="220"/>
      <c r="KHN2041" s="220"/>
      <c r="KHO2041" s="220"/>
      <c r="KHP2041" s="220"/>
      <c r="KHQ2041" s="220"/>
      <c r="KHR2041" s="220"/>
      <c r="KHS2041" s="220"/>
      <c r="KHT2041" s="220"/>
      <c r="KHU2041" s="220"/>
      <c r="KHV2041" s="220"/>
      <c r="KHW2041" s="220"/>
      <c r="KHX2041" s="220"/>
      <c r="KHY2041" s="220"/>
      <c r="KHZ2041" s="220"/>
      <c r="KIA2041" s="220"/>
      <c r="KIB2041" s="220"/>
      <c r="KIC2041" s="220"/>
      <c r="KID2041" s="220"/>
      <c r="KIE2041" s="220"/>
      <c r="KIF2041" s="220"/>
      <c r="KIG2041" s="220"/>
      <c r="KIH2041" s="220"/>
      <c r="KII2041" s="220"/>
      <c r="KIJ2041" s="220"/>
      <c r="KIK2041" s="220"/>
      <c r="KIL2041" s="220"/>
      <c r="KIM2041" s="220"/>
      <c r="KIN2041" s="220"/>
      <c r="KIO2041" s="220"/>
      <c r="KIP2041" s="220"/>
      <c r="KIQ2041" s="220"/>
      <c r="KIR2041" s="220"/>
      <c r="KIS2041" s="220"/>
      <c r="KIT2041" s="220"/>
      <c r="KIU2041" s="220"/>
      <c r="KIV2041" s="220"/>
      <c r="KIW2041" s="220"/>
      <c r="KIX2041" s="220"/>
      <c r="KIY2041" s="220"/>
      <c r="KIZ2041" s="220"/>
      <c r="KJA2041" s="220"/>
      <c r="KJB2041" s="220"/>
      <c r="KJC2041" s="220"/>
      <c r="KJD2041" s="220"/>
      <c r="KJE2041" s="220"/>
      <c r="KJF2041" s="220"/>
      <c r="KJG2041" s="220"/>
      <c r="KJH2041" s="220"/>
      <c r="KJI2041" s="220"/>
      <c r="KJJ2041" s="220"/>
      <c r="KJK2041" s="220"/>
      <c r="KJL2041" s="220"/>
      <c r="KJM2041" s="220"/>
      <c r="KJN2041" s="220"/>
      <c r="KJO2041" s="220"/>
      <c r="KJP2041" s="220"/>
      <c r="KJQ2041" s="220"/>
      <c r="KJR2041" s="220"/>
      <c r="KJS2041" s="220"/>
      <c r="KJT2041" s="220"/>
      <c r="KJU2041" s="220"/>
      <c r="KJV2041" s="220"/>
      <c r="KJW2041" s="220"/>
      <c r="KJX2041" s="220"/>
      <c r="KJY2041" s="220"/>
      <c r="KJZ2041" s="220"/>
      <c r="KKA2041" s="220"/>
      <c r="KKB2041" s="220"/>
      <c r="KKC2041" s="220"/>
      <c r="KKD2041" s="220"/>
      <c r="KKE2041" s="220"/>
      <c r="KKF2041" s="220"/>
      <c r="KKG2041" s="220"/>
      <c r="KKH2041" s="220"/>
      <c r="KKI2041" s="220"/>
      <c r="KKJ2041" s="220"/>
      <c r="KKK2041" s="220"/>
      <c r="KKL2041" s="220"/>
      <c r="KKM2041" s="220"/>
      <c r="KKN2041" s="220"/>
      <c r="KKO2041" s="220"/>
      <c r="KKP2041" s="220"/>
      <c r="KKQ2041" s="220"/>
      <c r="KKR2041" s="220"/>
      <c r="KKS2041" s="220"/>
      <c r="KKT2041" s="220"/>
      <c r="KKU2041" s="220"/>
      <c r="KKV2041" s="220"/>
      <c r="KKW2041" s="220"/>
      <c r="KKX2041" s="220"/>
      <c r="KKY2041" s="220"/>
      <c r="KKZ2041" s="220"/>
      <c r="KLA2041" s="220"/>
      <c r="KLB2041" s="220"/>
      <c r="KLC2041" s="220"/>
      <c r="KLD2041" s="220"/>
      <c r="KLE2041" s="220"/>
      <c r="KLF2041" s="220"/>
      <c r="KLG2041" s="220"/>
      <c r="KLH2041" s="220"/>
      <c r="KLI2041" s="220"/>
      <c r="KLJ2041" s="220"/>
      <c r="KLK2041" s="220"/>
      <c r="KLL2041" s="220"/>
      <c r="KLM2041" s="220"/>
      <c r="KLN2041" s="220"/>
      <c r="KLO2041" s="220"/>
      <c r="KLP2041" s="220"/>
      <c r="KLQ2041" s="220"/>
      <c r="KLR2041" s="220"/>
      <c r="KLS2041" s="220"/>
      <c r="KLT2041" s="220"/>
      <c r="KLU2041" s="220"/>
      <c r="KLV2041" s="220"/>
      <c r="KLW2041" s="220"/>
      <c r="KLX2041" s="220"/>
      <c r="KLY2041" s="220"/>
      <c r="KLZ2041" s="220"/>
      <c r="KMA2041" s="220"/>
      <c r="KMB2041" s="220"/>
      <c r="KMC2041" s="220"/>
      <c r="KMD2041" s="220"/>
      <c r="KME2041" s="220"/>
      <c r="KMF2041" s="220"/>
      <c r="KMG2041" s="220"/>
      <c r="KMH2041" s="220"/>
      <c r="KMI2041" s="220"/>
      <c r="KMJ2041" s="220"/>
      <c r="KMK2041" s="220"/>
      <c r="KML2041" s="220"/>
      <c r="KMM2041" s="220"/>
      <c r="KMN2041" s="220"/>
      <c r="KMO2041" s="220"/>
      <c r="KMP2041" s="220"/>
      <c r="KMQ2041" s="220"/>
      <c r="KMR2041" s="220"/>
      <c r="KMS2041" s="220"/>
      <c r="KMT2041" s="220"/>
      <c r="KMU2041" s="220"/>
      <c r="KMV2041" s="220"/>
      <c r="KMW2041" s="220"/>
      <c r="KMX2041" s="220"/>
      <c r="KMY2041" s="220"/>
      <c r="KMZ2041" s="220"/>
      <c r="KNA2041" s="220"/>
      <c r="KNB2041" s="220"/>
      <c r="KNC2041" s="220"/>
      <c r="KND2041" s="220"/>
      <c r="KNE2041" s="220"/>
      <c r="KNF2041" s="220"/>
      <c r="KNG2041" s="220"/>
      <c r="KNH2041" s="220"/>
      <c r="KNI2041" s="220"/>
      <c r="KNJ2041" s="220"/>
      <c r="KNK2041" s="220"/>
      <c r="KNL2041" s="220"/>
      <c r="KNM2041" s="220"/>
      <c r="KNN2041" s="220"/>
      <c r="KNO2041" s="220"/>
      <c r="KNP2041" s="220"/>
      <c r="KNQ2041" s="220"/>
      <c r="KNR2041" s="220"/>
      <c r="KNS2041" s="220"/>
      <c r="KNT2041" s="220"/>
      <c r="KNU2041" s="220"/>
      <c r="KNV2041" s="220"/>
      <c r="KNW2041" s="220"/>
      <c r="KNX2041" s="220"/>
      <c r="KNY2041" s="220"/>
      <c r="KNZ2041" s="220"/>
      <c r="KOA2041" s="220"/>
      <c r="KOB2041" s="220"/>
      <c r="KOC2041" s="220"/>
      <c r="KOD2041" s="220"/>
      <c r="KOE2041" s="220"/>
      <c r="KOF2041" s="220"/>
      <c r="KOG2041" s="220"/>
      <c r="KOH2041" s="220"/>
      <c r="KOI2041" s="220"/>
      <c r="KOJ2041" s="220"/>
      <c r="KOK2041" s="220"/>
      <c r="KOL2041" s="220"/>
      <c r="KOM2041" s="220"/>
      <c r="KON2041" s="220"/>
      <c r="KOO2041" s="220"/>
      <c r="KOP2041" s="220"/>
      <c r="KOQ2041" s="220"/>
      <c r="KOR2041" s="220"/>
      <c r="KOS2041" s="220"/>
      <c r="KOT2041" s="220"/>
      <c r="KOU2041" s="220"/>
      <c r="KOV2041" s="220"/>
      <c r="KOW2041" s="220"/>
      <c r="KOX2041" s="220"/>
      <c r="KOY2041" s="220"/>
      <c r="KOZ2041" s="220"/>
      <c r="KPA2041" s="220"/>
      <c r="KPB2041" s="220"/>
      <c r="KPC2041" s="220"/>
      <c r="KPD2041" s="220"/>
      <c r="KPE2041" s="220"/>
      <c r="KPF2041" s="220"/>
      <c r="KPG2041" s="220"/>
      <c r="KPH2041" s="220"/>
      <c r="KPI2041" s="220"/>
      <c r="KPJ2041" s="220"/>
      <c r="KPK2041" s="220"/>
      <c r="KPL2041" s="220"/>
      <c r="KPM2041" s="220"/>
      <c r="KPN2041" s="220"/>
      <c r="KPO2041" s="220"/>
      <c r="KPP2041" s="220"/>
      <c r="KPQ2041" s="220"/>
      <c r="KPR2041" s="220"/>
      <c r="KPS2041" s="220"/>
      <c r="KPT2041" s="220"/>
      <c r="KPU2041" s="220"/>
      <c r="KPV2041" s="220"/>
      <c r="KPW2041" s="220"/>
      <c r="KPX2041" s="220"/>
      <c r="KPY2041" s="220"/>
      <c r="KPZ2041" s="220"/>
      <c r="KQA2041" s="220"/>
      <c r="KQB2041" s="220"/>
      <c r="KQC2041" s="220"/>
      <c r="KQD2041" s="220"/>
      <c r="KQE2041" s="220"/>
      <c r="KQF2041" s="220"/>
      <c r="KQG2041" s="220"/>
      <c r="KQH2041" s="220"/>
      <c r="KQI2041" s="220"/>
      <c r="KQJ2041" s="220"/>
      <c r="KQK2041" s="220"/>
      <c r="KQL2041" s="220"/>
      <c r="KQM2041" s="220"/>
      <c r="KQN2041" s="220"/>
      <c r="KQO2041" s="220"/>
      <c r="KQP2041" s="220"/>
      <c r="KQQ2041" s="220"/>
      <c r="KQR2041" s="220"/>
      <c r="KQS2041" s="220"/>
      <c r="KQT2041" s="220"/>
      <c r="KQU2041" s="220"/>
      <c r="KQV2041" s="220"/>
      <c r="KQW2041" s="220"/>
      <c r="KQX2041" s="220"/>
      <c r="KQY2041" s="220"/>
      <c r="KQZ2041" s="220"/>
      <c r="KRA2041" s="220"/>
      <c r="KRB2041" s="220"/>
      <c r="KRC2041" s="220"/>
      <c r="KRD2041" s="220"/>
      <c r="KRE2041" s="220"/>
      <c r="KRF2041" s="220"/>
      <c r="KRG2041" s="220"/>
      <c r="KRH2041" s="220"/>
      <c r="KRI2041" s="220"/>
      <c r="KRJ2041" s="220"/>
      <c r="KRK2041" s="220"/>
      <c r="KRL2041" s="220"/>
      <c r="KRM2041" s="220"/>
      <c r="KRN2041" s="220"/>
      <c r="KRO2041" s="220"/>
      <c r="KRP2041" s="220"/>
      <c r="KRQ2041" s="220"/>
      <c r="KRR2041" s="220"/>
      <c r="KRS2041" s="220"/>
      <c r="KRT2041" s="220"/>
      <c r="KRU2041" s="220"/>
      <c r="KRV2041" s="220"/>
      <c r="KRW2041" s="220"/>
      <c r="KRX2041" s="220"/>
      <c r="KRY2041" s="220"/>
      <c r="KRZ2041" s="220"/>
      <c r="KSA2041" s="220"/>
      <c r="KSB2041" s="220"/>
      <c r="KSC2041" s="220"/>
      <c r="KSD2041" s="220"/>
      <c r="KSE2041" s="220"/>
      <c r="KSF2041" s="220"/>
      <c r="KSG2041" s="220"/>
      <c r="KSH2041" s="220"/>
      <c r="KSI2041" s="220"/>
      <c r="KSJ2041" s="220"/>
      <c r="KSK2041" s="220"/>
      <c r="KSL2041" s="220"/>
      <c r="KSM2041" s="220"/>
      <c r="KSN2041" s="220"/>
      <c r="KSO2041" s="220"/>
      <c r="KSP2041" s="220"/>
      <c r="KSQ2041" s="220"/>
      <c r="KSR2041" s="220"/>
      <c r="KSS2041" s="220"/>
      <c r="KST2041" s="220"/>
      <c r="KSU2041" s="220"/>
      <c r="KSV2041" s="220"/>
      <c r="KSW2041" s="220"/>
      <c r="KSX2041" s="220"/>
      <c r="KSY2041" s="220"/>
      <c r="KSZ2041" s="220"/>
      <c r="KTA2041" s="220"/>
      <c r="KTB2041" s="220"/>
      <c r="KTC2041" s="220"/>
      <c r="KTD2041" s="220"/>
      <c r="KTE2041" s="220"/>
      <c r="KTF2041" s="220"/>
      <c r="KTG2041" s="220"/>
      <c r="KTH2041" s="220"/>
      <c r="KTI2041" s="220"/>
      <c r="KTJ2041" s="220"/>
      <c r="KTK2041" s="220"/>
      <c r="KTL2041" s="220"/>
      <c r="KTM2041" s="220"/>
      <c r="KTN2041" s="220"/>
      <c r="KTO2041" s="220"/>
      <c r="KTP2041" s="220"/>
      <c r="KTQ2041" s="220"/>
      <c r="KTR2041" s="220"/>
      <c r="KTS2041" s="220"/>
      <c r="KTT2041" s="220"/>
      <c r="KTU2041" s="220"/>
      <c r="KTV2041" s="220"/>
      <c r="KTW2041" s="220"/>
      <c r="KTX2041" s="220"/>
      <c r="KTY2041" s="220"/>
      <c r="KTZ2041" s="220"/>
      <c r="KUA2041" s="220"/>
      <c r="KUB2041" s="220"/>
      <c r="KUC2041" s="220"/>
      <c r="KUD2041" s="220"/>
      <c r="KUE2041" s="220"/>
      <c r="KUF2041" s="220"/>
      <c r="KUG2041" s="220"/>
      <c r="KUH2041" s="220"/>
      <c r="KUI2041" s="220"/>
      <c r="KUJ2041" s="220"/>
      <c r="KUK2041" s="220"/>
      <c r="KUL2041" s="220"/>
      <c r="KUM2041" s="220"/>
      <c r="KUN2041" s="220"/>
      <c r="KUO2041" s="220"/>
      <c r="KUP2041" s="220"/>
      <c r="KUQ2041" s="220"/>
      <c r="KUR2041" s="220"/>
      <c r="KUS2041" s="220"/>
      <c r="KUT2041" s="220"/>
      <c r="KUU2041" s="220"/>
      <c r="KUV2041" s="220"/>
      <c r="KUW2041" s="220"/>
      <c r="KUX2041" s="220"/>
      <c r="KUY2041" s="220"/>
      <c r="KUZ2041" s="220"/>
      <c r="KVA2041" s="220"/>
      <c r="KVB2041" s="220"/>
      <c r="KVC2041" s="220"/>
      <c r="KVD2041" s="220"/>
      <c r="KVE2041" s="220"/>
      <c r="KVF2041" s="220"/>
      <c r="KVG2041" s="220"/>
      <c r="KVH2041" s="220"/>
      <c r="KVI2041" s="220"/>
      <c r="KVJ2041" s="220"/>
      <c r="KVK2041" s="220"/>
      <c r="KVL2041" s="220"/>
      <c r="KVM2041" s="220"/>
      <c r="KVN2041" s="220"/>
      <c r="KVO2041" s="220"/>
      <c r="KVP2041" s="220"/>
      <c r="KVQ2041" s="220"/>
      <c r="KVR2041" s="220"/>
      <c r="KVS2041" s="220"/>
      <c r="KVT2041" s="220"/>
      <c r="KVU2041" s="220"/>
      <c r="KVV2041" s="220"/>
      <c r="KVW2041" s="220"/>
      <c r="KVX2041" s="220"/>
      <c r="KVY2041" s="220"/>
      <c r="KVZ2041" s="220"/>
      <c r="KWA2041" s="220"/>
      <c r="KWB2041" s="220"/>
      <c r="KWC2041" s="220"/>
      <c r="KWD2041" s="220"/>
      <c r="KWE2041" s="220"/>
      <c r="KWF2041" s="220"/>
      <c r="KWG2041" s="220"/>
      <c r="KWH2041" s="220"/>
      <c r="KWI2041" s="220"/>
      <c r="KWJ2041" s="220"/>
      <c r="KWK2041" s="220"/>
      <c r="KWL2041" s="220"/>
      <c r="KWM2041" s="220"/>
      <c r="KWN2041" s="220"/>
      <c r="KWO2041" s="220"/>
      <c r="KWP2041" s="220"/>
      <c r="KWQ2041" s="220"/>
      <c r="KWR2041" s="220"/>
      <c r="KWS2041" s="220"/>
      <c r="KWT2041" s="220"/>
      <c r="KWU2041" s="220"/>
      <c r="KWV2041" s="220"/>
      <c r="KWW2041" s="220"/>
      <c r="KWX2041" s="220"/>
      <c r="KWY2041" s="220"/>
      <c r="KWZ2041" s="220"/>
      <c r="KXA2041" s="220"/>
      <c r="KXB2041" s="220"/>
      <c r="KXC2041" s="220"/>
      <c r="KXD2041" s="220"/>
      <c r="KXE2041" s="220"/>
      <c r="KXF2041" s="220"/>
      <c r="KXG2041" s="220"/>
      <c r="KXH2041" s="220"/>
      <c r="KXI2041" s="220"/>
      <c r="KXJ2041" s="220"/>
      <c r="KXK2041" s="220"/>
      <c r="KXL2041" s="220"/>
      <c r="KXM2041" s="220"/>
      <c r="KXN2041" s="220"/>
      <c r="KXO2041" s="220"/>
      <c r="KXP2041" s="220"/>
      <c r="KXQ2041" s="220"/>
      <c r="KXR2041" s="220"/>
      <c r="KXS2041" s="220"/>
      <c r="KXT2041" s="220"/>
      <c r="KXU2041" s="220"/>
      <c r="KXV2041" s="220"/>
      <c r="KXW2041" s="220"/>
      <c r="KXX2041" s="220"/>
      <c r="KXY2041" s="220"/>
      <c r="KXZ2041" s="220"/>
      <c r="KYA2041" s="220"/>
      <c r="KYB2041" s="220"/>
      <c r="KYC2041" s="220"/>
      <c r="KYD2041" s="220"/>
      <c r="KYE2041" s="220"/>
      <c r="KYF2041" s="220"/>
      <c r="KYG2041" s="220"/>
      <c r="KYH2041" s="220"/>
      <c r="KYI2041" s="220"/>
      <c r="KYJ2041" s="220"/>
      <c r="KYK2041" s="220"/>
      <c r="KYL2041" s="220"/>
      <c r="KYM2041" s="220"/>
      <c r="KYN2041" s="220"/>
      <c r="KYO2041" s="220"/>
      <c r="KYP2041" s="220"/>
      <c r="KYQ2041" s="220"/>
      <c r="KYR2041" s="220"/>
      <c r="KYS2041" s="220"/>
      <c r="KYT2041" s="220"/>
      <c r="KYU2041" s="220"/>
      <c r="KYV2041" s="220"/>
      <c r="KYW2041" s="220"/>
      <c r="KYX2041" s="220"/>
      <c r="KYY2041" s="220"/>
      <c r="KYZ2041" s="220"/>
      <c r="KZA2041" s="220"/>
      <c r="KZB2041" s="220"/>
      <c r="KZC2041" s="220"/>
      <c r="KZD2041" s="220"/>
      <c r="KZE2041" s="220"/>
      <c r="KZF2041" s="220"/>
      <c r="KZG2041" s="220"/>
      <c r="KZH2041" s="220"/>
      <c r="KZI2041" s="220"/>
      <c r="KZJ2041" s="220"/>
      <c r="KZK2041" s="220"/>
      <c r="KZL2041" s="220"/>
      <c r="KZM2041" s="220"/>
      <c r="KZN2041" s="220"/>
      <c r="KZO2041" s="220"/>
      <c r="KZP2041" s="220"/>
      <c r="KZQ2041" s="220"/>
      <c r="KZR2041" s="220"/>
      <c r="KZS2041" s="220"/>
      <c r="KZT2041" s="220"/>
      <c r="KZU2041" s="220"/>
      <c r="KZV2041" s="220"/>
      <c r="KZW2041" s="220"/>
      <c r="KZX2041" s="220"/>
      <c r="KZY2041" s="220"/>
      <c r="KZZ2041" s="220"/>
      <c r="LAA2041" s="220"/>
      <c r="LAB2041" s="220"/>
      <c r="LAC2041" s="220"/>
      <c r="LAD2041" s="220"/>
      <c r="LAE2041" s="220"/>
      <c r="LAF2041" s="220"/>
      <c r="LAG2041" s="220"/>
      <c r="LAH2041" s="220"/>
      <c r="LAI2041" s="220"/>
      <c r="LAJ2041" s="220"/>
      <c r="LAK2041" s="220"/>
      <c r="LAL2041" s="220"/>
      <c r="LAM2041" s="220"/>
      <c r="LAN2041" s="220"/>
      <c r="LAO2041" s="220"/>
      <c r="LAP2041" s="220"/>
      <c r="LAQ2041" s="220"/>
      <c r="LAR2041" s="220"/>
      <c r="LAS2041" s="220"/>
      <c r="LAT2041" s="220"/>
      <c r="LAU2041" s="220"/>
      <c r="LAV2041" s="220"/>
      <c r="LAW2041" s="220"/>
      <c r="LAX2041" s="220"/>
      <c r="LAY2041" s="220"/>
      <c r="LAZ2041" s="220"/>
      <c r="LBA2041" s="220"/>
      <c r="LBB2041" s="220"/>
      <c r="LBC2041" s="220"/>
      <c r="LBD2041" s="220"/>
      <c r="LBE2041" s="220"/>
      <c r="LBF2041" s="220"/>
      <c r="LBG2041" s="220"/>
      <c r="LBH2041" s="220"/>
      <c r="LBI2041" s="220"/>
      <c r="LBJ2041" s="220"/>
      <c r="LBK2041" s="220"/>
      <c r="LBL2041" s="220"/>
      <c r="LBM2041" s="220"/>
      <c r="LBN2041" s="220"/>
      <c r="LBO2041" s="220"/>
      <c r="LBP2041" s="220"/>
      <c r="LBQ2041" s="220"/>
      <c r="LBR2041" s="220"/>
      <c r="LBS2041" s="220"/>
      <c r="LBT2041" s="220"/>
      <c r="LBU2041" s="220"/>
      <c r="LBV2041" s="220"/>
      <c r="LBW2041" s="220"/>
      <c r="LBX2041" s="220"/>
      <c r="LBY2041" s="220"/>
      <c r="LBZ2041" s="220"/>
      <c r="LCA2041" s="220"/>
      <c r="LCB2041" s="220"/>
      <c r="LCC2041" s="220"/>
      <c r="LCD2041" s="220"/>
      <c r="LCE2041" s="220"/>
      <c r="LCF2041" s="220"/>
      <c r="LCG2041" s="220"/>
      <c r="LCH2041" s="220"/>
      <c r="LCI2041" s="220"/>
      <c r="LCJ2041" s="220"/>
      <c r="LCK2041" s="220"/>
      <c r="LCL2041" s="220"/>
      <c r="LCM2041" s="220"/>
      <c r="LCN2041" s="220"/>
      <c r="LCO2041" s="220"/>
      <c r="LCP2041" s="220"/>
      <c r="LCQ2041" s="220"/>
      <c r="LCR2041" s="220"/>
      <c r="LCS2041" s="220"/>
      <c r="LCT2041" s="220"/>
      <c r="LCU2041" s="220"/>
      <c r="LCV2041" s="220"/>
      <c r="LCW2041" s="220"/>
      <c r="LCX2041" s="220"/>
      <c r="LCY2041" s="220"/>
      <c r="LCZ2041" s="220"/>
      <c r="LDA2041" s="220"/>
      <c r="LDB2041" s="220"/>
      <c r="LDC2041" s="220"/>
      <c r="LDD2041" s="220"/>
      <c r="LDE2041" s="220"/>
      <c r="LDF2041" s="220"/>
      <c r="LDG2041" s="220"/>
      <c r="LDH2041" s="220"/>
      <c r="LDI2041" s="220"/>
      <c r="LDJ2041" s="220"/>
      <c r="LDK2041" s="220"/>
      <c r="LDL2041" s="220"/>
      <c r="LDM2041" s="220"/>
      <c r="LDN2041" s="220"/>
      <c r="LDO2041" s="220"/>
      <c r="LDP2041" s="220"/>
      <c r="LDQ2041" s="220"/>
      <c r="LDR2041" s="220"/>
      <c r="LDS2041" s="220"/>
      <c r="LDT2041" s="220"/>
      <c r="LDU2041" s="220"/>
      <c r="LDV2041" s="220"/>
      <c r="LDW2041" s="220"/>
      <c r="LDX2041" s="220"/>
      <c r="LDY2041" s="220"/>
      <c r="LDZ2041" s="220"/>
      <c r="LEA2041" s="220"/>
      <c r="LEB2041" s="220"/>
      <c r="LEC2041" s="220"/>
      <c r="LED2041" s="220"/>
      <c r="LEE2041" s="220"/>
      <c r="LEF2041" s="220"/>
      <c r="LEG2041" s="220"/>
      <c r="LEH2041" s="220"/>
      <c r="LEI2041" s="220"/>
      <c r="LEJ2041" s="220"/>
      <c r="LEK2041" s="220"/>
      <c r="LEL2041" s="220"/>
      <c r="LEM2041" s="220"/>
      <c r="LEN2041" s="220"/>
      <c r="LEO2041" s="220"/>
      <c r="LEP2041" s="220"/>
      <c r="LEQ2041" s="220"/>
      <c r="LER2041" s="220"/>
      <c r="LES2041" s="220"/>
      <c r="LET2041" s="220"/>
      <c r="LEU2041" s="220"/>
      <c r="LEV2041" s="220"/>
      <c r="LEW2041" s="220"/>
      <c r="LEX2041" s="220"/>
      <c r="LEY2041" s="220"/>
      <c r="LEZ2041" s="220"/>
      <c r="LFA2041" s="220"/>
      <c r="LFB2041" s="220"/>
      <c r="LFC2041" s="220"/>
      <c r="LFD2041" s="220"/>
      <c r="LFE2041" s="220"/>
      <c r="LFF2041" s="220"/>
      <c r="LFG2041" s="220"/>
      <c r="LFH2041" s="220"/>
      <c r="LFI2041" s="220"/>
      <c r="LFJ2041" s="220"/>
      <c r="LFK2041" s="220"/>
      <c r="LFL2041" s="220"/>
      <c r="LFM2041" s="220"/>
      <c r="LFN2041" s="220"/>
      <c r="LFO2041" s="220"/>
      <c r="LFP2041" s="220"/>
      <c r="LFQ2041" s="220"/>
      <c r="LFR2041" s="220"/>
      <c r="LFS2041" s="220"/>
      <c r="LFT2041" s="220"/>
      <c r="LFU2041" s="220"/>
      <c r="LFV2041" s="220"/>
      <c r="LFW2041" s="220"/>
      <c r="LFX2041" s="220"/>
      <c r="LFY2041" s="220"/>
      <c r="LFZ2041" s="220"/>
      <c r="LGA2041" s="220"/>
      <c r="LGB2041" s="220"/>
      <c r="LGC2041" s="220"/>
      <c r="LGD2041" s="220"/>
      <c r="LGE2041" s="220"/>
      <c r="LGF2041" s="220"/>
      <c r="LGG2041" s="220"/>
      <c r="LGH2041" s="220"/>
      <c r="LGI2041" s="220"/>
      <c r="LGJ2041" s="220"/>
      <c r="LGK2041" s="220"/>
      <c r="LGL2041" s="220"/>
      <c r="LGM2041" s="220"/>
      <c r="LGN2041" s="220"/>
      <c r="LGO2041" s="220"/>
      <c r="LGP2041" s="220"/>
      <c r="LGQ2041" s="220"/>
      <c r="LGR2041" s="220"/>
      <c r="LGS2041" s="220"/>
      <c r="LGT2041" s="220"/>
      <c r="LGU2041" s="220"/>
      <c r="LGV2041" s="220"/>
      <c r="LGW2041" s="220"/>
      <c r="LGX2041" s="220"/>
      <c r="LGY2041" s="220"/>
      <c r="LGZ2041" s="220"/>
      <c r="LHA2041" s="220"/>
      <c r="LHB2041" s="220"/>
      <c r="LHC2041" s="220"/>
      <c r="LHD2041" s="220"/>
      <c r="LHE2041" s="220"/>
      <c r="LHF2041" s="220"/>
      <c r="LHG2041" s="220"/>
      <c r="LHH2041" s="220"/>
      <c r="LHI2041" s="220"/>
      <c r="LHJ2041" s="220"/>
      <c r="LHK2041" s="220"/>
      <c r="LHL2041" s="220"/>
      <c r="LHM2041" s="220"/>
      <c r="LHN2041" s="220"/>
      <c r="LHO2041" s="220"/>
      <c r="LHP2041" s="220"/>
      <c r="LHQ2041" s="220"/>
      <c r="LHR2041" s="220"/>
      <c r="LHS2041" s="220"/>
      <c r="LHT2041" s="220"/>
      <c r="LHU2041" s="220"/>
      <c r="LHV2041" s="220"/>
      <c r="LHW2041" s="220"/>
      <c r="LHX2041" s="220"/>
      <c r="LHY2041" s="220"/>
      <c r="LHZ2041" s="220"/>
      <c r="LIA2041" s="220"/>
      <c r="LIB2041" s="220"/>
      <c r="LIC2041" s="220"/>
      <c r="LID2041" s="220"/>
      <c r="LIE2041" s="220"/>
      <c r="LIF2041" s="220"/>
      <c r="LIG2041" s="220"/>
      <c r="LIH2041" s="220"/>
      <c r="LII2041" s="220"/>
      <c r="LIJ2041" s="220"/>
      <c r="LIK2041" s="220"/>
      <c r="LIL2041" s="220"/>
      <c r="LIM2041" s="220"/>
      <c r="LIN2041" s="220"/>
      <c r="LIO2041" s="220"/>
      <c r="LIP2041" s="220"/>
      <c r="LIQ2041" s="220"/>
      <c r="LIR2041" s="220"/>
      <c r="LIS2041" s="220"/>
      <c r="LIT2041" s="220"/>
      <c r="LIU2041" s="220"/>
      <c r="LIV2041" s="220"/>
      <c r="LIW2041" s="220"/>
      <c r="LIX2041" s="220"/>
      <c r="LIY2041" s="220"/>
      <c r="LIZ2041" s="220"/>
      <c r="LJA2041" s="220"/>
      <c r="LJB2041" s="220"/>
      <c r="LJC2041" s="220"/>
      <c r="LJD2041" s="220"/>
      <c r="LJE2041" s="220"/>
      <c r="LJF2041" s="220"/>
      <c r="LJG2041" s="220"/>
      <c r="LJH2041" s="220"/>
      <c r="LJI2041" s="220"/>
      <c r="LJJ2041" s="220"/>
      <c r="LJK2041" s="220"/>
      <c r="LJL2041" s="220"/>
      <c r="LJM2041" s="220"/>
      <c r="LJN2041" s="220"/>
      <c r="LJO2041" s="220"/>
      <c r="LJP2041" s="220"/>
      <c r="LJQ2041" s="220"/>
      <c r="LJR2041" s="220"/>
      <c r="LJS2041" s="220"/>
      <c r="LJT2041" s="220"/>
      <c r="LJU2041" s="220"/>
      <c r="LJV2041" s="220"/>
      <c r="LJW2041" s="220"/>
      <c r="LJX2041" s="220"/>
      <c r="LJY2041" s="220"/>
      <c r="LJZ2041" s="220"/>
      <c r="LKA2041" s="220"/>
      <c r="LKB2041" s="220"/>
      <c r="LKC2041" s="220"/>
      <c r="LKD2041" s="220"/>
      <c r="LKE2041" s="220"/>
      <c r="LKF2041" s="220"/>
      <c r="LKG2041" s="220"/>
      <c r="LKH2041" s="220"/>
      <c r="LKI2041" s="220"/>
      <c r="LKJ2041" s="220"/>
      <c r="LKK2041" s="220"/>
      <c r="LKL2041" s="220"/>
      <c r="LKM2041" s="220"/>
      <c r="LKN2041" s="220"/>
      <c r="LKO2041" s="220"/>
      <c r="LKP2041" s="220"/>
      <c r="LKQ2041" s="220"/>
      <c r="LKR2041" s="220"/>
      <c r="LKS2041" s="220"/>
      <c r="LKT2041" s="220"/>
      <c r="LKU2041" s="220"/>
      <c r="LKV2041" s="220"/>
      <c r="LKW2041" s="220"/>
      <c r="LKX2041" s="220"/>
      <c r="LKY2041" s="220"/>
      <c r="LKZ2041" s="220"/>
      <c r="LLA2041" s="220"/>
      <c r="LLB2041" s="220"/>
      <c r="LLC2041" s="220"/>
      <c r="LLD2041" s="220"/>
      <c r="LLE2041" s="220"/>
      <c r="LLF2041" s="220"/>
      <c r="LLG2041" s="220"/>
      <c r="LLH2041" s="220"/>
      <c r="LLI2041" s="220"/>
      <c r="LLJ2041" s="220"/>
      <c r="LLK2041" s="220"/>
      <c r="LLL2041" s="220"/>
      <c r="LLM2041" s="220"/>
      <c r="LLN2041" s="220"/>
      <c r="LLO2041" s="220"/>
      <c r="LLP2041" s="220"/>
      <c r="LLQ2041" s="220"/>
      <c r="LLR2041" s="220"/>
      <c r="LLS2041" s="220"/>
      <c r="LLT2041" s="220"/>
      <c r="LLU2041" s="220"/>
      <c r="LLV2041" s="220"/>
      <c r="LLW2041" s="220"/>
      <c r="LLX2041" s="220"/>
      <c r="LLY2041" s="220"/>
      <c r="LLZ2041" s="220"/>
      <c r="LMA2041" s="220"/>
      <c r="LMB2041" s="220"/>
      <c r="LMC2041" s="220"/>
      <c r="LMD2041" s="220"/>
      <c r="LME2041" s="220"/>
      <c r="LMF2041" s="220"/>
      <c r="LMG2041" s="220"/>
      <c r="LMH2041" s="220"/>
      <c r="LMI2041" s="220"/>
      <c r="LMJ2041" s="220"/>
      <c r="LMK2041" s="220"/>
      <c r="LML2041" s="220"/>
      <c r="LMM2041" s="220"/>
      <c r="LMN2041" s="220"/>
      <c r="LMO2041" s="220"/>
      <c r="LMP2041" s="220"/>
      <c r="LMQ2041" s="220"/>
      <c r="LMR2041" s="220"/>
      <c r="LMS2041" s="220"/>
      <c r="LMT2041" s="220"/>
      <c r="LMU2041" s="220"/>
      <c r="LMV2041" s="220"/>
      <c r="LMW2041" s="220"/>
      <c r="LMX2041" s="220"/>
      <c r="LMY2041" s="220"/>
      <c r="LMZ2041" s="220"/>
      <c r="LNA2041" s="220"/>
      <c r="LNB2041" s="220"/>
      <c r="LNC2041" s="220"/>
      <c r="LND2041" s="220"/>
      <c r="LNE2041" s="220"/>
      <c r="LNF2041" s="220"/>
      <c r="LNG2041" s="220"/>
      <c r="LNH2041" s="220"/>
      <c r="LNI2041" s="220"/>
      <c r="LNJ2041" s="220"/>
      <c r="LNK2041" s="220"/>
      <c r="LNL2041" s="220"/>
      <c r="LNM2041" s="220"/>
      <c r="LNN2041" s="220"/>
      <c r="LNO2041" s="220"/>
      <c r="LNP2041" s="220"/>
      <c r="LNQ2041" s="220"/>
      <c r="LNR2041" s="220"/>
      <c r="LNS2041" s="220"/>
      <c r="LNT2041" s="220"/>
      <c r="LNU2041" s="220"/>
      <c r="LNV2041" s="220"/>
      <c r="LNW2041" s="220"/>
      <c r="LNX2041" s="220"/>
      <c r="LNY2041" s="220"/>
      <c r="LNZ2041" s="220"/>
      <c r="LOA2041" s="220"/>
      <c r="LOB2041" s="220"/>
      <c r="LOC2041" s="220"/>
      <c r="LOD2041" s="220"/>
      <c r="LOE2041" s="220"/>
      <c r="LOF2041" s="220"/>
      <c r="LOG2041" s="220"/>
      <c r="LOH2041" s="220"/>
      <c r="LOI2041" s="220"/>
      <c r="LOJ2041" s="220"/>
      <c r="LOK2041" s="220"/>
      <c r="LOL2041" s="220"/>
      <c r="LOM2041" s="220"/>
      <c r="LON2041" s="220"/>
      <c r="LOO2041" s="220"/>
      <c r="LOP2041" s="220"/>
      <c r="LOQ2041" s="220"/>
      <c r="LOR2041" s="220"/>
      <c r="LOS2041" s="220"/>
      <c r="LOT2041" s="220"/>
      <c r="LOU2041" s="220"/>
      <c r="LOV2041" s="220"/>
      <c r="LOW2041" s="220"/>
      <c r="LOX2041" s="220"/>
      <c r="LOY2041" s="220"/>
      <c r="LOZ2041" s="220"/>
      <c r="LPA2041" s="220"/>
      <c r="LPB2041" s="220"/>
      <c r="LPC2041" s="220"/>
      <c r="LPD2041" s="220"/>
      <c r="LPE2041" s="220"/>
      <c r="LPF2041" s="220"/>
      <c r="LPG2041" s="220"/>
      <c r="LPH2041" s="220"/>
      <c r="LPI2041" s="220"/>
      <c r="LPJ2041" s="220"/>
      <c r="LPK2041" s="220"/>
      <c r="LPL2041" s="220"/>
      <c r="LPM2041" s="220"/>
      <c r="LPN2041" s="220"/>
      <c r="LPO2041" s="220"/>
      <c r="LPP2041" s="220"/>
      <c r="LPQ2041" s="220"/>
      <c r="LPR2041" s="220"/>
      <c r="LPS2041" s="220"/>
      <c r="LPT2041" s="220"/>
      <c r="LPU2041" s="220"/>
      <c r="LPV2041" s="220"/>
      <c r="LPW2041" s="220"/>
      <c r="LPX2041" s="220"/>
      <c r="LPY2041" s="220"/>
      <c r="LPZ2041" s="220"/>
      <c r="LQA2041" s="220"/>
      <c r="LQB2041" s="220"/>
      <c r="LQC2041" s="220"/>
      <c r="LQD2041" s="220"/>
      <c r="LQE2041" s="220"/>
      <c r="LQF2041" s="220"/>
      <c r="LQG2041" s="220"/>
      <c r="LQH2041" s="220"/>
      <c r="LQI2041" s="220"/>
      <c r="LQJ2041" s="220"/>
      <c r="LQK2041" s="220"/>
      <c r="LQL2041" s="220"/>
      <c r="LQM2041" s="220"/>
      <c r="LQN2041" s="220"/>
      <c r="LQO2041" s="220"/>
      <c r="LQP2041" s="220"/>
      <c r="LQQ2041" s="220"/>
      <c r="LQR2041" s="220"/>
      <c r="LQS2041" s="220"/>
      <c r="LQT2041" s="220"/>
      <c r="LQU2041" s="220"/>
      <c r="LQV2041" s="220"/>
      <c r="LQW2041" s="220"/>
      <c r="LQX2041" s="220"/>
      <c r="LQY2041" s="220"/>
      <c r="LQZ2041" s="220"/>
      <c r="LRA2041" s="220"/>
      <c r="LRB2041" s="220"/>
      <c r="LRC2041" s="220"/>
      <c r="LRD2041" s="220"/>
      <c r="LRE2041" s="220"/>
      <c r="LRF2041" s="220"/>
      <c r="LRG2041" s="220"/>
      <c r="LRH2041" s="220"/>
      <c r="LRI2041" s="220"/>
      <c r="LRJ2041" s="220"/>
      <c r="LRK2041" s="220"/>
      <c r="LRL2041" s="220"/>
      <c r="LRM2041" s="220"/>
      <c r="LRN2041" s="220"/>
      <c r="LRO2041" s="220"/>
      <c r="LRP2041" s="220"/>
      <c r="LRQ2041" s="220"/>
      <c r="LRR2041" s="220"/>
      <c r="LRS2041" s="220"/>
      <c r="LRT2041" s="220"/>
      <c r="LRU2041" s="220"/>
      <c r="LRV2041" s="220"/>
      <c r="LRW2041" s="220"/>
      <c r="LRX2041" s="220"/>
      <c r="LRY2041" s="220"/>
      <c r="LRZ2041" s="220"/>
      <c r="LSA2041" s="220"/>
      <c r="LSB2041" s="220"/>
      <c r="LSC2041" s="220"/>
      <c r="LSD2041" s="220"/>
      <c r="LSE2041" s="220"/>
      <c r="LSF2041" s="220"/>
      <c r="LSG2041" s="220"/>
      <c r="LSH2041" s="220"/>
      <c r="LSI2041" s="220"/>
      <c r="LSJ2041" s="220"/>
      <c r="LSK2041" s="220"/>
      <c r="LSL2041" s="220"/>
      <c r="LSM2041" s="220"/>
      <c r="LSN2041" s="220"/>
      <c r="LSO2041" s="220"/>
      <c r="LSP2041" s="220"/>
      <c r="LSQ2041" s="220"/>
      <c r="LSR2041" s="220"/>
      <c r="LSS2041" s="220"/>
      <c r="LST2041" s="220"/>
      <c r="LSU2041" s="220"/>
      <c r="LSV2041" s="220"/>
      <c r="LSW2041" s="220"/>
      <c r="LSX2041" s="220"/>
      <c r="LSY2041" s="220"/>
      <c r="LSZ2041" s="220"/>
      <c r="LTA2041" s="220"/>
      <c r="LTB2041" s="220"/>
      <c r="LTC2041" s="220"/>
      <c r="LTD2041" s="220"/>
      <c r="LTE2041" s="220"/>
      <c r="LTF2041" s="220"/>
      <c r="LTG2041" s="220"/>
      <c r="LTH2041" s="220"/>
      <c r="LTI2041" s="220"/>
      <c r="LTJ2041" s="220"/>
      <c r="LTK2041" s="220"/>
      <c r="LTL2041" s="220"/>
      <c r="LTM2041" s="220"/>
      <c r="LTN2041" s="220"/>
      <c r="LTO2041" s="220"/>
      <c r="LTP2041" s="220"/>
      <c r="LTQ2041" s="220"/>
      <c r="LTR2041" s="220"/>
      <c r="LTS2041" s="220"/>
      <c r="LTT2041" s="220"/>
      <c r="LTU2041" s="220"/>
      <c r="LTV2041" s="220"/>
      <c r="LTW2041" s="220"/>
      <c r="LTX2041" s="220"/>
      <c r="LTY2041" s="220"/>
      <c r="LTZ2041" s="220"/>
      <c r="LUA2041" s="220"/>
      <c r="LUB2041" s="220"/>
      <c r="LUC2041" s="220"/>
      <c r="LUD2041" s="220"/>
      <c r="LUE2041" s="220"/>
      <c r="LUF2041" s="220"/>
      <c r="LUG2041" s="220"/>
      <c r="LUH2041" s="220"/>
      <c r="LUI2041" s="220"/>
      <c r="LUJ2041" s="220"/>
      <c r="LUK2041" s="220"/>
      <c r="LUL2041" s="220"/>
      <c r="LUM2041" s="220"/>
      <c r="LUN2041" s="220"/>
      <c r="LUO2041" s="220"/>
      <c r="LUP2041" s="220"/>
      <c r="LUQ2041" s="220"/>
      <c r="LUR2041" s="220"/>
      <c r="LUS2041" s="220"/>
      <c r="LUT2041" s="220"/>
      <c r="LUU2041" s="220"/>
      <c r="LUV2041" s="220"/>
      <c r="LUW2041" s="220"/>
      <c r="LUX2041" s="220"/>
      <c r="LUY2041" s="220"/>
      <c r="LUZ2041" s="220"/>
      <c r="LVA2041" s="220"/>
      <c r="LVB2041" s="220"/>
      <c r="LVC2041" s="220"/>
      <c r="LVD2041" s="220"/>
      <c r="LVE2041" s="220"/>
      <c r="LVF2041" s="220"/>
      <c r="LVG2041" s="220"/>
      <c r="LVH2041" s="220"/>
      <c r="LVI2041" s="220"/>
      <c r="LVJ2041" s="220"/>
      <c r="LVK2041" s="220"/>
      <c r="LVL2041" s="220"/>
      <c r="LVM2041" s="220"/>
      <c r="LVN2041" s="220"/>
      <c r="LVO2041" s="220"/>
      <c r="LVP2041" s="220"/>
      <c r="LVQ2041" s="220"/>
      <c r="LVR2041" s="220"/>
      <c r="LVS2041" s="220"/>
      <c r="LVT2041" s="220"/>
      <c r="LVU2041" s="220"/>
      <c r="LVV2041" s="220"/>
      <c r="LVW2041" s="220"/>
      <c r="LVX2041" s="220"/>
      <c r="LVY2041" s="220"/>
      <c r="LVZ2041" s="220"/>
      <c r="LWA2041" s="220"/>
      <c r="LWB2041" s="220"/>
      <c r="LWC2041" s="220"/>
      <c r="LWD2041" s="220"/>
      <c r="LWE2041" s="220"/>
      <c r="LWF2041" s="220"/>
      <c r="LWG2041" s="220"/>
      <c r="LWH2041" s="220"/>
      <c r="LWI2041" s="220"/>
      <c r="LWJ2041" s="220"/>
      <c r="LWK2041" s="220"/>
      <c r="LWL2041" s="220"/>
      <c r="LWM2041" s="220"/>
      <c r="LWN2041" s="220"/>
      <c r="LWO2041" s="220"/>
      <c r="LWP2041" s="220"/>
      <c r="LWQ2041" s="220"/>
      <c r="LWR2041" s="220"/>
      <c r="LWS2041" s="220"/>
      <c r="LWT2041" s="220"/>
      <c r="LWU2041" s="220"/>
      <c r="LWV2041" s="220"/>
      <c r="LWW2041" s="220"/>
      <c r="LWX2041" s="220"/>
      <c r="LWY2041" s="220"/>
      <c r="LWZ2041" s="220"/>
      <c r="LXA2041" s="220"/>
      <c r="LXB2041" s="220"/>
      <c r="LXC2041" s="220"/>
      <c r="LXD2041" s="220"/>
      <c r="LXE2041" s="220"/>
      <c r="LXF2041" s="220"/>
      <c r="LXG2041" s="220"/>
      <c r="LXH2041" s="220"/>
      <c r="LXI2041" s="220"/>
      <c r="LXJ2041" s="220"/>
      <c r="LXK2041" s="220"/>
      <c r="LXL2041" s="220"/>
      <c r="LXM2041" s="220"/>
      <c r="LXN2041" s="220"/>
      <c r="LXO2041" s="220"/>
      <c r="LXP2041" s="220"/>
      <c r="LXQ2041" s="220"/>
      <c r="LXR2041" s="220"/>
      <c r="LXS2041" s="220"/>
      <c r="LXT2041" s="220"/>
      <c r="LXU2041" s="220"/>
      <c r="LXV2041" s="220"/>
      <c r="LXW2041" s="220"/>
      <c r="LXX2041" s="220"/>
      <c r="LXY2041" s="220"/>
      <c r="LXZ2041" s="220"/>
      <c r="LYA2041" s="220"/>
      <c r="LYB2041" s="220"/>
      <c r="LYC2041" s="220"/>
      <c r="LYD2041" s="220"/>
      <c r="LYE2041" s="220"/>
      <c r="LYF2041" s="220"/>
      <c r="LYG2041" s="220"/>
      <c r="LYH2041" s="220"/>
      <c r="LYI2041" s="220"/>
      <c r="LYJ2041" s="220"/>
      <c r="LYK2041" s="220"/>
      <c r="LYL2041" s="220"/>
      <c r="LYM2041" s="220"/>
      <c r="LYN2041" s="220"/>
      <c r="LYO2041" s="220"/>
      <c r="LYP2041" s="220"/>
      <c r="LYQ2041" s="220"/>
      <c r="LYR2041" s="220"/>
      <c r="LYS2041" s="220"/>
      <c r="LYT2041" s="220"/>
      <c r="LYU2041" s="220"/>
      <c r="LYV2041" s="220"/>
      <c r="LYW2041" s="220"/>
      <c r="LYX2041" s="220"/>
      <c r="LYY2041" s="220"/>
      <c r="LYZ2041" s="220"/>
      <c r="LZA2041" s="220"/>
      <c r="LZB2041" s="220"/>
      <c r="LZC2041" s="220"/>
      <c r="LZD2041" s="220"/>
      <c r="LZE2041" s="220"/>
      <c r="LZF2041" s="220"/>
      <c r="LZG2041" s="220"/>
      <c r="LZH2041" s="220"/>
      <c r="LZI2041" s="220"/>
      <c r="LZJ2041" s="220"/>
      <c r="LZK2041" s="220"/>
      <c r="LZL2041" s="220"/>
      <c r="LZM2041" s="220"/>
      <c r="LZN2041" s="220"/>
      <c r="LZO2041" s="220"/>
      <c r="LZP2041" s="220"/>
      <c r="LZQ2041" s="220"/>
      <c r="LZR2041" s="220"/>
      <c r="LZS2041" s="220"/>
      <c r="LZT2041" s="220"/>
      <c r="LZU2041" s="220"/>
      <c r="LZV2041" s="220"/>
      <c r="LZW2041" s="220"/>
      <c r="LZX2041" s="220"/>
      <c r="LZY2041" s="220"/>
      <c r="LZZ2041" s="220"/>
      <c r="MAA2041" s="220"/>
      <c r="MAB2041" s="220"/>
      <c r="MAC2041" s="220"/>
      <c r="MAD2041" s="220"/>
      <c r="MAE2041" s="220"/>
      <c r="MAF2041" s="220"/>
      <c r="MAG2041" s="220"/>
      <c r="MAH2041" s="220"/>
      <c r="MAI2041" s="220"/>
      <c r="MAJ2041" s="220"/>
      <c r="MAK2041" s="220"/>
      <c r="MAL2041" s="220"/>
      <c r="MAM2041" s="220"/>
      <c r="MAN2041" s="220"/>
      <c r="MAO2041" s="220"/>
      <c r="MAP2041" s="220"/>
      <c r="MAQ2041" s="220"/>
      <c r="MAR2041" s="220"/>
      <c r="MAS2041" s="220"/>
      <c r="MAT2041" s="220"/>
      <c r="MAU2041" s="220"/>
      <c r="MAV2041" s="220"/>
      <c r="MAW2041" s="220"/>
      <c r="MAX2041" s="220"/>
      <c r="MAY2041" s="220"/>
      <c r="MAZ2041" s="220"/>
      <c r="MBA2041" s="220"/>
      <c r="MBB2041" s="220"/>
      <c r="MBC2041" s="220"/>
      <c r="MBD2041" s="220"/>
      <c r="MBE2041" s="220"/>
      <c r="MBF2041" s="220"/>
      <c r="MBG2041" s="220"/>
      <c r="MBH2041" s="220"/>
      <c r="MBI2041" s="220"/>
      <c r="MBJ2041" s="220"/>
      <c r="MBK2041" s="220"/>
      <c r="MBL2041" s="220"/>
      <c r="MBM2041" s="220"/>
      <c r="MBN2041" s="220"/>
      <c r="MBO2041" s="220"/>
      <c r="MBP2041" s="220"/>
      <c r="MBQ2041" s="220"/>
      <c r="MBR2041" s="220"/>
      <c r="MBS2041" s="220"/>
      <c r="MBT2041" s="220"/>
      <c r="MBU2041" s="220"/>
      <c r="MBV2041" s="220"/>
      <c r="MBW2041" s="220"/>
      <c r="MBX2041" s="220"/>
      <c r="MBY2041" s="220"/>
      <c r="MBZ2041" s="220"/>
      <c r="MCA2041" s="220"/>
      <c r="MCB2041" s="220"/>
      <c r="MCC2041" s="220"/>
      <c r="MCD2041" s="220"/>
      <c r="MCE2041" s="220"/>
      <c r="MCF2041" s="220"/>
      <c r="MCG2041" s="220"/>
      <c r="MCH2041" s="220"/>
      <c r="MCI2041" s="220"/>
      <c r="MCJ2041" s="220"/>
      <c r="MCK2041" s="220"/>
      <c r="MCL2041" s="220"/>
      <c r="MCM2041" s="220"/>
      <c r="MCN2041" s="220"/>
      <c r="MCO2041" s="220"/>
      <c r="MCP2041" s="220"/>
      <c r="MCQ2041" s="220"/>
      <c r="MCR2041" s="220"/>
      <c r="MCS2041" s="220"/>
      <c r="MCT2041" s="220"/>
      <c r="MCU2041" s="220"/>
      <c r="MCV2041" s="220"/>
      <c r="MCW2041" s="220"/>
      <c r="MCX2041" s="220"/>
      <c r="MCY2041" s="220"/>
      <c r="MCZ2041" s="220"/>
      <c r="MDA2041" s="220"/>
      <c r="MDB2041" s="220"/>
      <c r="MDC2041" s="220"/>
      <c r="MDD2041" s="220"/>
      <c r="MDE2041" s="220"/>
      <c r="MDF2041" s="220"/>
      <c r="MDG2041" s="220"/>
      <c r="MDH2041" s="220"/>
      <c r="MDI2041" s="220"/>
      <c r="MDJ2041" s="220"/>
      <c r="MDK2041" s="220"/>
      <c r="MDL2041" s="220"/>
      <c r="MDM2041" s="220"/>
      <c r="MDN2041" s="220"/>
      <c r="MDO2041" s="220"/>
      <c r="MDP2041" s="220"/>
      <c r="MDQ2041" s="220"/>
      <c r="MDR2041" s="220"/>
      <c r="MDS2041" s="220"/>
      <c r="MDT2041" s="220"/>
      <c r="MDU2041" s="220"/>
      <c r="MDV2041" s="220"/>
      <c r="MDW2041" s="220"/>
      <c r="MDX2041" s="220"/>
      <c r="MDY2041" s="220"/>
      <c r="MDZ2041" s="220"/>
      <c r="MEA2041" s="220"/>
      <c r="MEB2041" s="220"/>
      <c r="MEC2041" s="220"/>
      <c r="MED2041" s="220"/>
      <c r="MEE2041" s="220"/>
      <c r="MEF2041" s="220"/>
      <c r="MEG2041" s="220"/>
      <c r="MEH2041" s="220"/>
      <c r="MEI2041" s="220"/>
      <c r="MEJ2041" s="220"/>
      <c r="MEK2041" s="220"/>
      <c r="MEL2041" s="220"/>
      <c r="MEM2041" s="220"/>
      <c r="MEN2041" s="220"/>
      <c r="MEO2041" s="220"/>
      <c r="MEP2041" s="220"/>
      <c r="MEQ2041" s="220"/>
      <c r="MER2041" s="220"/>
      <c r="MES2041" s="220"/>
      <c r="MET2041" s="220"/>
      <c r="MEU2041" s="220"/>
      <c r="MEV2041" s="220"/>
      <c r="MEW2041" s="220"/>
      <c r="MEX2041" s="220"/>
      <c r="MEY2041" s="220"/>
      <c r="MEZ2041" s="220"/>
      <c r="MFA2041" s="220"/>
      <c r="MFB2041" s="220"/>
      <c r="MFC2041" s="220"/>
      <c r="MFD2041" s="220"/>
      <c r="MFE2041" s="220"/>
      <c r="MFF2041" s="220"/>
      <c r="MFG2041" s="220"/>
      <c r="MFH2041" s="220"/>
      <c r="MFI2041" s="220"/>
      <c r="MFJ2041" s="220"/>
      <c r="MFK2041" s="220"/>
      <c r="MFL2041" s="220"/>
      <c r="MFM2041" s="220"/>
      <c r="MFN2041" s="220"/>
      <c r="MFO2041" s="220"/>
      <c r="MFP2041" s="220"/>
      <c r="MFQ2041" s="220"/>
      <c r="MFR2041" s="220"/>
      <c r="MFS2041" s="220"/>
      <c r="MFT2041" s="220"/>
      <c r="MFU2041" s="220"/>
      <c r="MFV2041" s="220"/>
      <c r="MFW2041" s="220"/>
      <c r="MFX2041" s="220"/>
      <c r="MFY2041" s="220"/>
      <c r="MFZ2041" s="220"/>
      <c r="MGA2041" s="220"/>
      <c r="MGB2041" s="220"/>
      <c r="MGC2041" s="220"/>
      <c r="MGD2041" s="220"/>
      <c r="MGE2041" s="220"/>
      <c r="MGF2041" s="220"/>
      <c r="MGG2041" s="220"/>
      <c r="MGH2041" s="220"/>
      <c r="MGI2041" s="220"/>
      <c r="MGJ2041" s="220"/>
      <c r="MGK2041" s="220"/>
      <c r="MGL2041" s="220"/>
      <c r="MGM2041" s="220"/>
      <c r="MGN2041" s="220"/>
      <c r="MGO2041" s="220"/>
      <c r="MGP2041" s="220"/>
      <c r="MGQ2041" s="220"/>
      <c r="MGR2041" s="220"/>
      <c r="MGS2041" s="220"/>
      <c r="MGT2041" s="220"/>
      <c r="MGU2041" s="220"/>
      <c r="MGV2041" s="220"/>
      <c r="MGW2041" s="220"/>
      <c r="MGX2041" s="220"/>
      <c r="MGY2041" s="220"/>
      <c r="MGZ2041" s="220"/>
      <c r="MHA2041" s="220"/>
      <c r="MHB2041" s="220"/>
      <c r="MHC2041" s="220"/>
      <c r="MHD2041" s="220"/>
      <c r="MHE2041" s="220"/>
      <c r="MHF2041" s="220"/>
      <c r="MHG2041" s="220"/>
      <c r="MHH2041" s="220"/>
      <c r="MHI2041" s="220"/>
      <c r="MHJ2041" s="220"/>
      <c r="MHK2041" s="220"/>
      <c r="MHL2041" s="220"/>
      <c r="MHM2041" s="220"/>
      <c r="MHN2041" s="220"/>
      <c r="MHO2041" s="220"/>
      <c r="MHP2041" s="220"/>
      <c r="MHQ2041" s="220"/>
      <c r="MHR2041" s="220"/>
      <c r="MHS2041" s="220"/>
      <c r="MHT2041" s="220"/>
      <c r="MHU2041" s="220"/>
      <c r="MHV2041" s="220"/>
      <c r="MHW2041" s="220"/>
      <c r="MHX2041" s="220"/>
      <c r="MHY2041" s="220"/>
      <c r="MHZ2041" s="220"/>
      <c r="MIA2041" s="220"/>
      <c r="MIB2041" s="220"/>
      <c r="MIC2041" s="220"/>
      <c r="MID2041" s="220"/>
      <c r="MIE2041" s="220"/>
      <c r="MIF2041" s="220"/>
      <c r="MIG2041" s="220"/>
      <c r="MIH2041" s="220"/>
      <c r="MII2041" s="220"/>
      <c r="MIJ2041" s="220"/>
      <c r="MIK2041" s="220"/>
      <c r="MIL2041" s="220"/>
      <c r="MIM2041" s="220"/>
      <c r="MIN2041" s="220"/>
      <c r="MIO2041" s="220"/>
      <c r="MIP2041" s="220"/>
      <c r="MIQ2041" s="220"/>
      <c r="MIR2041" s="220"/>
      <c r="MIS2041" s="220"/>
      <c r="MIT2041" s="220"/>
      <c r="MIU2041" s="220"/>
      <c r="MIV2041" s="220"/>
      <c r="MIW2041" s="220"/>
      <c r="MIX2041" s="220"/>
      <c r="MIY2041" s="220"/>
      <c r="MIZ2041" s="220"/>
      <c r="MJA2041" s="220"/>
      <c r="MJB2041" s="220"/>
      <c r="MJC2041" s="220"/>
      <c r="MJD2041" s="220"/>
      <c r="MJE2041" s="220"/>
      <c r="MJF2041" s="220"/>
      <c r="MJG2041" s="220"/>
      <c r="MJH2041" s="220"/>
      <c r="MJI2041" s="220"/>
      <c r="MJJ2041" s="220"/>
      <c r="MJK2041" s="220"/>
      <c r="MJL2041" s="220"/>
      <c r="MJM2041" s="220"/>
      <c r="MJN2041" s="220"/>
      <c r="MJO2041" s="220"/>
      <c r="MJP2041" s="220"/>
      <c r="MJQ2041" s="220"/>
      <c r="MJR2041" s="220"/>
      <c r="MJS2041" s="220"/>
      <c r="MJT2041" s="220"/>
      <c r="MJU2041" s="220"/>
      <c r="MJV2041" s="220"/>
      <c r="MJW2041" s="220"/>
      <c r="MJX2041" s="220"/>
      <c r="MJY2041" s="220"/>
      <c r="MJZ2041" s="220"/>
      <c r="MKA2041" s="220"/>
      <c r="MKB2041" s="220"/>
      <c r="MKC2041" s="220"/>
      <c r="MKD2041" s="220"/>
      <c r="MKE2041" s="220"/>
      <c r="MKF2041" s="220"/>
      <c r="MKG2041" s="220"/>
      <c r="MKH2041" s="220"/>
      <c r="MKI2041" s="220"/>
      <c r="MKJ2041" s="220"/>
      <c r="MKK2041" s="220"/>
      <c r="MKL2041" s="220"/>
      <c r="MKM2041" s="220"/>
      <c r="MKN2041" s="220"/>
      <c r="MKO2041" s="220"/>
      <c r="MKP2041" s="220"/>
      <c r="MKQ2041" s="220"/>
      <c r="MKR2041" s="220"/>
      <c r="MKS2041" s="220"/>
      <c r="MKT2041" s="220"/>
      <c r="MKU2041" s="220"/>
      <c r="MKV2041" s="220"/>
      <c r="MKW2041" s="220"/>
      <c r="MKX2041" s="220"/>
      <c r="MKY2041" s="220"/>
      <c r="MKZ2041" s="220"/>
      <c r="MLA2041" s="220"/>
      <c r="MLB2041" s="220"/>
      <c r="MLC2041" s="220"/>
      <c r="MLD2041" s="220"/>
      <c r="MLE2041" s="220"/>
      <c r="MLF2041" s="220"/>
      <c r="MLG2041" s="220"/>
      <c r="MLH2041" s="220"/>
      <c r="MLI2041" s="220"/>
      <c r="MLJ2041" s="220"/>
      <c r="MLK2041" s="220"/>
      <c r="MLL2041" s="220"/>
      <c r="MLM2041" s="220"/>
      <c r="MLN2041" s="220"/>
      <c r="MLO2041" s="220"/>
      <c r="MLP2041" s="220"/>
      <c r="MLQ2041" s="220"/>
      <c r="MLR2041" s="220"/>
      <c r="MLS2041" s="220"/>
      <c r="MLT2041" s="220"/>
      <c r="MLU2041" s="220"/>
      <c r="MLV2041" s="220"/>
      <c r="MLW2041" s="220"/>
      <c r="MLX2041" s="220"/>
      <c r="MLY2041" s="220"/>
      <c r="MLZ2041" s="220"/>
      <c r="MMA2041" s="220"/>
      <c r="MMB2041" s="220"/>
      <c r="MMC2041" s="220"/>
      <c r="MMD2041" s="220"/>
      <c r="MME2041" s="220"/>
      <c r="MMF2041" s="220"/>
      <c r="MMG2041" s="220"/>
      <c r="MMH2041" s="220"/>
      <c r="MMI2041" s="220"/>
      <c r="MMJ2041" s="220"/>
      <c r="MMK2041" s="220"/>
      <c r="MML2041" s="220"/>
      <c r="MMM2041" s="220"/>
      <c r="MMN2041" s="220"/>
      <c r="MMO2041" s="220"/>
      <c r="MMP2041" s="220"/>
      <c r="MMQ2041" s="220"/>
      <c r="MMR2041" s="220"/>
      <c r="MMS2041" s="220"/>
      <c r="MMT2041" s="220"/>
      <c r="MMU2041" s="220"/>
      <c r="MMV2041" s="220"/>
      <c r="MMW2041" s="220"/>
      <c r="MMX2041" s="220"/>
      <c r="MMY2041" s="220"/>
      <c r="MMZ2041" s="220"/>
      <c r="MNA2041" s="220"/>
      <c r="MNB2041" s="220"/>
      <c r="MNC2041" s="220"/>
      <c r="MND2041" s="220"/>
      <c r="MNE2041" s="220"/>
      <c r="MNF2041" s="220"/>
      <c r="MNG2041" s="220"/>
      <c r="MNH2041" s="220"/>
      <c r="MNI2041" s="220"/>
      <c r="MNJ2041" s="220"/>
      <c r="MNK2041" s="220"/>
      <c r="MNL2041" s="220"/>
      <c r="MNM2041" s="220"/>
      <c r="MNN2041" s="220"/>
      <c r="MNO2041" s="220"/>
      <c r="MNP2041" s="220"/>
      <c r="MNQ2041" s="220"/>
      <c r="MNR2041" s="220"/>
      <c r="MNS2041" s="220"/>
      <c r="MNT2041" s="220"/>
      <c r="MNU2041" s="220"/>
      <c r="MNV2041" s="220"/>
      <c r="MNW2041" s="220"/>
      <c r="MNX2041" s="220"/>
      <c r="MNY2041" s="220"/>
      <c r="MNZ2041" s="220"/>
      <c r="MOA2041" s="220"/>
      <c r="MOB2041" s="220"/>
      <c r="MOC2041" s="220"/>
      <c r="MOD2041" s="220"/>
      <c r="MOE2041" s="220"/>
      <c r="MOF2041" s="220"/>
      <c r="MOG2041" s="220"/>
      <c r="MOH2041" s="220"/>
      <c r="MOI2041" s="220"/>
      <c r="MOJ2041" s="220"/>
      <c r="MOK2041" s="220"/>
      <c r="MOL2041" s="220"/>
      <c r="MOM2041" s="220"/>
      <c r="MON2041" s="220"/>
      <c r="MOO2041" s="220"/>
      <c r="MOP2041" s="220"/>
      <c r="MOQ2041" s="220"/>
      <c r="MOR2041" s="220"/>
      <c r="MOS2041" s="220"/>
      <c r="MOT2041" s="220"/>
      <c r="MOU2041" s="220"/>
      <c r="MOV2041" s="220"/>
      <c r="MOW2041" s="220"/>
      <c r="MOX2041" s="220"/>
      <c r="MOY2041" s="220"/>
      <c r="MOZ2041" s="220"/>
      <c r="MPA2041" s="220"/>
      <c r="MPB2041" s="220"/>
      <c r="MPC2041" s="220"/>
      <c r="MPD2041" s="220"/>
      <c r="MPE2041" s="220"/>
      <c r="MPF2041" s="220"/>
      <c r="MPG2041" s="220"/>
      <c r="MPH2041" s="220"/>
      <c r="MPI2041" s="220"/>
      <c r="MPJ2041" s="220"/>
      <c r="MPK2041" s="220"/>
      <c r="MPL2041" s="220"/>
      <c r="MPM2041" s="220"/>
      <c r="MPN2041" s="220"/>
      <c r="MPO2041" s="220"/>
      <c r="MPP2041" s="220"/>
      <c r="MPQ2041" s="220"/>
      <c r="MPR2041" s="220"/>
      <c r="MPS2041" s="220"/>
      <c r="MPT2041" s="220"/>
      <c r="MPU2041" s="220"/>
      <c r="MPV2041" s="220"/>
      <c r="MPW2041" s="220"/>
      <c r="MPX2041" s="220"/>
      <c r="MPY2041" s="220"/>
      <c r="MPZ2041" s="220"/>
      <c r="MQA2041" s="220"/>
      <c r="MQB2041" s="220"/>
      <c r="MQC2041" s="220"/>
      <c r="MQD2041" s="220"/>
      <c r="MQE2041" s="220"/>
      <c r="MQF2041" s="220"/>
      <c r="MQG2041" s="220"/>
      <c r="MQH2041" s="220"/>
      <c r="MQI2041" s="220"/>
      <c r="MQJ2041" s="220"/>
      <c r="MQK2041" s="220"/>
      <c r="MQL2041" s="220"/>
      <c r="MQM2041" s="220"/>
      <c r="MQN2041" s="220"/>
      <c r="MQO2041" s="220"/>
      <c r="MQP2041" s="220"/>
      <c r="MQQ2041" s="220"/>
      <c r="MQR2041" s="220"/>
      <c r="MQS2041" s="220"/>
      <c r="MQT2041" s="220"/>
      <c r="MQU2041" s="220"/>
      <c r="MQV2041" s="220"/>
      <c r="MQW2041" s="220"/>
      <c r="MQX2041" s="220"/>
      <c r="MQY2041" s="220"/>
      <c r="MQZ2041" s="220"/>
      <c r="MRA2041" s="220"/>
      <c r="MRB2041" s="220"/>
      <c r="MRC2041" s="220"/>
      <c r="MRD2041" s="220"/>
      <c r="MRE2041" s="220"/>
      <c r="MRF2041" s="220"/>
      <c r="MRG2041" s="220"/>
      <c r="MRH2041" s="220"/>
      <c r="MRI2041" s="220"/>
      <c r="MRJ2041" s="220"/>
      <c r="MRK2041" s="220"/>
      <c r="MRL2041" s="220"/>
      <c r="MRM2041" s="220"/>
      <c r="MRN2041" s="220"/>
      <c r="MRO2041" s="220"/>
      <c r="MRP2041" s="220"/>
      <c r="MRQ2041" s="220"/>
      <c r="MRR2041" s="220"/>
      <c r="MRS2041" s="220"/>
      <c r="MRT2041" s="220"/>
      <c r="MRU2041" s="220"/>
      <c r="MRV2041" s="220"/>
      <c r="MRW2041" s="220"/>
      <c r="MRX2041" s="220"/>
      <c r="MRY2041" s="220"/>
      <c r="MRZ2041" s="220"/>
      <c r="MSA2041" s="220"/>
      <c r="MSB2041" s="220"/>
      <c r="MSC2041" s="220"/>
      <c r="MSD2041" s="220"/>
      <c r="MSE2041" s="220"/>
      <c r="MSF2041" s="220"/>
      <c r="MSG2041" s="220"/>
      <c r="MSH2041" s="220"/>
      <c r="MSI2041" s="220"/>
      <c r="MSJ2041" s="220"/>
      <c r="MSK2041" s="220"/>
      <c r="MSL2041" s="220"/>
      <c r="MSM2041" s="220"/>
      <c r="MSN2041" s="220"/>
      <c r="MSO2041" s="220"/>
      <c r="MSP2041" s="220"/>
      <c r="MSQ2041" s="220"/>
      <c r="MSR2041" s="220"/>
      <c r="MSS2041" s="220"/>
      <c r="MST2041" s="220"/>
      <c r="MSU2041" s="220"/>
      <c r="MSV2041" s="220"/>
      <c r="MSW2041" s="220"/>
      <c r="MSX2041" s="220"/>
      <c r="MSY2041" s="220"/>
      <c r="MSZ2041" s="220"/>
      <c r="MTA2041" s="220"/>
      <c r="MTB2041" s="220"/>
      <c r="MTC2041" s="220"/>
      <c r="MTD2041" s="220"/>
      <c r="MTE2041" s="220"/>
      <c r="MTF2041" s="220"/>
      <c r="MTG2041" s="220"/>
      <c r="MTH2041" s="220"/>
      <c r="MTI2041" s="220"/>
      <c r="MTJ2041" s="220"/>
      <c r="MTK2041" s="220"/>
      <c r="MTL2041" s="220"/>
      <c r="MTM2041" s="220"/>
      <c r="MTN2041" s="220"/>
      <c r="MTO2041" s="220"/>
      <c r="MTP2041" s="220"/>
      <c r="MTQ2041" s="220"/>
      <c r="MTR2041" s="220"/>
      <c r="MTS2041" s="220"/>
      <c r="MTT2041" s="220"/>
      <c r="MTU2041" s="220"/>
      <c r="MTV2041" s="220"/>
      <c r="MTW2041" s="220"/>
      <c r="MTX2041" s="220"/>
      <c r="MTY2041" s="220"/>
      <c r="MTZ2041" s="220"/>
      <c r="MUA2041" s="220"/>
      <c r="MUB2041" s="220"/>
      <c r="MUC2041" s="220"/>
      <c r="MUD2041" s="220"/>
      <c r="MUE2041" s="220"/>
      <c r="MUF2041" s="220"/>
      <c r="MUG2041" s="220"/>
      <c r="MUH2041" s="220"/>
      <c r="MUI2041" s="220"/>
      <c r="MUJ2041" s="220"/>
      <c r="MUK2041" s="220"/>
      <c r="MUL2041" s="220"/>
      <c r="MUM2041" s="220"/>
      <c r="MUN2041" s="220"/>
      <c r="MUO2041" s="220"/>
      <c r="MUP2041" s="220"/>
      <c r="MUQ2041" s="220"/>
      <c r="MUR2041" s="220"/>
      <c r="MUS2041" s="220"/>
      <c r="MUT2041" s="220"/>
      <c r="MUU2041" s="220"/>
      <c r="MUV2041" s="220"/>
      <c r="MUW2041" s="220"/>
      <c r="MUX2041" s="220"/>
      <c r="MUY2041" s="220"/>
      <c r="MUZ2041" s="220"/>
      <c r="MVA2041" s="220"/>
      <c r="MVB2041" s="220"/>
      <c r="MVC2041" s="220"/>
      <c r="MVD2041" s="220"/>
      <c r="MVE2041" s="220"/>
      <c r="MVF2041" s="220"/>
      <c r="MVG2041" s="220"/>
      <c r="MVH2041" s="220"/>
      <c r="MVI2041" s="220"/>
      <c r="MVJ2041" s="220"/>
      <c r="MVK2041" s="220"/>
      <c r="MVL2041" s="220"/>
      <c r="MVM2041" s="220"/>
      <c r="MVN2041" s="220"/>
      <c r="MVO2041" s="220"/>
      <c r="MVP2041" s="220"/>
      <c r="MVQ2041" s="220"/>
      <c r="MVR2041" s="220"/>
      <c r="MVS2041" s="220"/>
      <c r="MVT2041" s="220"/>
      <c r="MVU2041" s="220"/>
      <c r="MVV2041" s="220"/>
      <c r="MVW2041" s="220"/>
      <c r="MVX2041" s="220"/>
      <c r="MVY2041" s="220"/>
      <c r="MVZ2041" s="220"/>
      <c r="MWA2041" s="220"/>
      <c r="MWB2041" s="220"/>
      <c r="MWC2041" s="220"/>
      <c r="MWD2041" s="220"/>
      <c r="MWE2041" s="220"/>
      <c r="MWF2041" s="220"/>
      <c r="MWG2041" s="220"/>
      <c r="MWH2041" s="220"/>
      <c r="MWI2041" s="220"/>
      <c r="MWJ2041" s="220"/>
      <c r="MWK2041" s="220"/>
      <c r="MWL2041" s="220"/>
      <c r="MWM2041" s="220"/>
      <c r="MWN2041" s="220"/>
      <c r="MWO2041" s="220"/>
      <c r="MWP2041" s="220"/>
      <c r="MWQ2041" s="220"/>
      <c r="MWR2041" s="220"/>
      <c r="MWS2041" s="220"/>
      <c r="MWT2041" s="220"/>
      <c r="MWU2041" s="220"/>
      <c r="MWV2041" s="220"/>
      <c r="MWW2041" s="220"/>
      <c r="MWX2041" s="220"/>
      <c r="MWY2041" s="220"/>
      <c r="MWZ2041" s="220"/>
      <c r="MXA2041" s="220"/>
      <c r="MXB2041" s="220"/>
      <c r="MXC2041" s="220"/>
      <c r="MXD2041" s="220"/>
      <c r="MXE2041" s="220"/>
      <c r="MXF2041" s="220"/>
      <c r="MXG2041" s="220"/>
      <c r="MXH2041" s="220"/>
      <c r="MXI2041" s="220"/>
      <c r="MXJ2041" s="220"/>
      <c r="MXK2041" s="220"/>
      <c r="MXL2041" s="220"/>
      <c r="MXM2041" s="220"/>
      <c r="MXN2041" s="220"/>
      <c r="MXO2041" s="220"/>
      <c r="MXP2041" s="220"/>
      <c r="MXQ2041" s="220"/>
      <c r="MXR2041" s="220"/>
      <c r="MXS2041" s="220"/>
      <c r="MXT2041" s="220"/>
      <c r="MXU2041" s="220"/>
      <c r="MXV2041" s="220"/>
      <c r="MXW2041" s="220"/>
      <c r="MXX2041" s="220"/>
      <c r="MXY2041" s="220"/>
      <c r="MXZ2041" s="220"/>
      <c r="MYA2041" s="220"/>
      <c r="MYB2041" s="220"/>
      <c r="MYC2041" s="220"/>
      <c r="MYD2041" s="220"/>
      <c r="MYE2041" s="220"/>
      <c r="MYF2041" s="220"/>
      <c r="MYG2041" s="220"/>
      <c r="MYH2041" s="220"/>
      <c r="MYI2041" s="220"/>
      <c r="MYJ2041" s="220"/>
      <c r="MYK2041" s="220"/>
      <c r="MYL2041" s="220"/>
      <c r="MYM2041" s="220"/>
      <c r="MYN2041" s="220"/>
      <c r="MYO2041" s="220"/>
      <c r="MYP2041" s="220"/>
      <c r="MYQ2041" s="220"/>
      <c r="MYR2041" s="220"/>
      <c r="MYS2041" s="220"/>
      <c r="MYT2041" s="220"/>
      <c r="MYU2041" s="220"/>
      <c r="MYV2041" s="220"/>
      <c r="MYW2041" s="220"/>
      <c r="MYX2041" s="220"/>
      <c r="MYY2041" s="220"/>
      <c r="MYZ2041" s="220"/>
      <c r="MZA2041" s="220"/>
      <c r="MZB2041" s="220"/>
      <c r="MZC2041" s="220"/>
      <c r="MZD2041" s="220"/>
      <c r="MZE2041" s="220"/>
      <c r="MZF2041" s="220"/>
      <c r="MZG2041" s="220"/>
      <c r="MZH2041" s="220"/>
      <c r="MZI2041" s="220"/>
      <c r="MZJ2041" s="220"/>
      <c r="MZK2041" s="220"/>
      <c r="MZL2041" s="220"/>
      <c r="MZM2041" s="220"/>
      <c r="MZN2041" s="220"/>
      <c r="MZO2041" s="220"/>
      <c r="MZP2041" s="220"/>
      <c r="MZQ2041" s="220"/>
      <c r="MZR2041" s="220"/>
      <c r="MZS2041" s="220"/>
      <c r="MZT2041" s="220"/>
      <c r="MZU2041" s="220"/>
      <c r="MZV2041" s="220"/>
      <c r="MZW2041" s="220"/>
      <c r="MZX2041" s="220"/>
      <c r="MZY2041" s="220"/>
      <c r="MZZ2041" s="220"/>
      <c r="NAA2041" s="220"/>
      <c r="NAB2041" s="220"/>
      <c r="NAC2041" s="220"/>
      <c r="NAD2041" s="220"/>
      <c r="NAE2041" s="220"/>
      <c r="NAF2041" s="220"/>
      <c r="NAG2041" s="220"/>
      <c r="NAH2041" s="220"/>
      <c r="NAI2041" s="220"/>
      <c r="NAJ2041" s="220"/>
      <c r="NAK2041" s="220"/>
      <c r="NAL2041" s="220"/>
      <c r="NAM2041" s="220"/>
      <c r="NAN2041" s="220"/>
      <c r="NAO2041" s="220"/>
      <c r="NAP2041" s="220"/>
      <c r="NAQ2041" s="220"/>
      <c r="NAR2041" s="220"/>
      <c r="NAS2041" s="220"/>
      <c r="NAT2041" s="220"/>
      <c r="NAU2041" s="220"/>
      <c r="NAV2041" s="220"/>
      <c r="NAW2041" s="220"/>
      <c r="NAX2041" s="220"/>
      <c r="NAY2041" s="220"/>
      <c r="NAZ2041" s="220"/>
      <c r="NBA2041" s="220"/>
      <c r="NBB2041" s="220"/>
      <c r="NBC2041" s="220"/>
      <c r="NBD2041" s="220"/>
      <c r="NBE2041" s="220"/>
      <c r="NBF2041" s="220"/>
      <c r="NBG2041" s="220"/>
      <c r="NBH2041" s="220"/>
      <c r="NBI2041" s="220"/>
      <c r="NBJ2041" s="220"/>
      <c r="NBK2041" s="220"/>
      <c r="NBL2041" s="220"/>
      <c r="NBM2041" s="220"/>
      <c r="NBN2041" s="220"/>
      <c r="NBO2041" s="220"/>
      <c r="NBP2041" s="220"/>
      <c r="NBQ2041" s="220"/>
      <c r="NBR2041" s="220"/>
      <c r="NBS2041" s="220"/>
      <c r="NBT2041" s="220"/>
      <c r="NBU2041" s="220"/>
      <c r="NBV2041" s="220"/>
      <c r="NBW2041" s="220"/>
      <c r="NBX2041" s="220"/>
      <c r="NBY2041" s="220"/>
      <c r="NBZ2041" s="220"/>
      <c r="NCA2041" s="220"/>
      <c r="NCB2041" s="220"/>
      <c r="NCC2041" s="220"/>
      <c r="NCD2041" s="220"/>
      <c r="NCE2041" s="220"/>
      <c r="NCF2041" s="220"/>
      <c r="NCG2041" s="220"/>
      <c r="NCH2041" s="220"/>
      <c r="NCI2041" s="220"/>
      <c r="NCJ2041" s="220"/>
      <c r="NCK2041" s="220"/>
      <c r="NCL2041" s="220"/>
      <c r="NCM2041" s="220"/>
      <c r="NCN2041" s="220"/>
      <c r="NCO2041" s="220"/>
      <c r="NCP2041" s="220"/>
      <c r="NCQ2041" s="220"/>
      <c r="NCR2041" s="220"/>
      <c r="NCS2041" s="220"/>
      <c r="NCT2041" s="220"/>
      <c r="NCU2041" s="220"/>
      <c r="NCV2041" s="220"/>
      <c r="NCW2041" s="220"/>
      <c r="NCX2041" s="220"/>
      <c r="NCY2041" s="220"/>
      <c r="NCZ2041" s="220"/>
      <c r="NDA2041" s="220"/>
      <c r="NDB2041" s="220"/>
      <c r="NDC2041" s="220"/>
      <c r="NDD2041" s="220"/>
      <c r="NDE2041" s="220"/>
      <c r="NDF2041" s="220"/>
      <c r="NDG2041" s="220"/>
      <c r="NDH2041" s="220"/>
      <c r="NDI2041" s="220"/>
      <c r="NDJ2041" s="220"/>
      <c r="NDK2041" s="220"/>
      <c r="NDL2041" s="220"/>
      <c r="NDM2041" s="220"/>
      <c r="NDN2041" s="220"/>
      <c r="NDO2041" s="220"/>
      <c r="NDP2041" s="220"/>
      <c r="NDQ2041" s="220"/>
      <c r="NDR2041" s="220"/>
      <c r="NDS2041" s="220"/>
      <c r="NDT2041" s="220"/>
      <c r="NDU2041" s="220"/>
      <c r="NDV2041" s="220"/>
      <c r="NDW2041" s="220"/>
      <c r="NDX2041" s="220"/>
      <c r="NDY2041" s="220"/>
      <c r="NDZ2041" s="220"/>
      <c r="NEA2041" s="220"/>
      <c r="NEB2041" s="220"/>
      <c r="NEC2041" s="220"/>
      <c r="NED2041" s="220"/>
      <c r="NEE2041" s="220"/>
      <c r="NEF2041" s="220"/>
      <c r="NEG2041" s="220"/>
      <c r="NEH2041" s="220"/>
      <c r="NEI2041" s="220"/>
      <c r="NEJ2041" s="220"/>
      <c r="NEK2041" s="220"/>
      <c r="NEL2041" s="220"/>
      <c r="NEM2041" s="220"/>
      <c r="NEN2041" s="220"/>
      <c r="NEO2041" s="220"/>
      <c r="NEP2041" s="220"/>
      <c r="NEQ2041" s="220"/>
      <c r="NER2041" s="220"/>
      <c r="NES2041" s="220"/>
      <c r="NET2041" s="220"/>
      <c r="NEU2041" s="220"/>
      <c r="NEV2041" s="220"/>
      <c r="NEW2041" s="220"/>
      <c r="NEX2041" s="220"/>
      <c r="NEY2041" s="220"/>
      <c r="NEZ2041" s="220"/>
      <c r="NFA2041" s="220"/>
      <c r="NFB2041" s="220"/>
      <c r="NFC2041" s="220"/>
      <c r="NFD2041" s="220"/>
      <c r="NFE2041" s="220"/>
      <c r="NFF2041" s="220"/>
      <c r="NFG2041" s="220"/>
      <c r="NFH2041" s="220"/>
      <c r="NFI2041" s="220"/>
      <c r="NFJ2041" s="220"/>
      <c r="NFK2041" s="220"/>
      <c r="NFL2041" s="220"/>
      <c r="NFM2041" s="220"/>
      <c r="NFN2041" s="220"/>
      <c r="NFO2041" s="220"/>
      <c r="NFP2041" s="220"/>
      <c r="NFQ2041" s="220"/>
      <c r="NFR2041" s="220"/>
      <c r="NFS2041" s="220"/>
      <c r="NFT2041" s="220"/>
      <c r="NFU2041" s="220"/>
      <c r="NFV2041" s="220"/>
      <c r="NFW2041" s="220"/>
      <c r="NFX2041" s="220"/>
      <c r="NFY2041" s="220"/>
      <c r="NFZ2041" s="220"/>
      <c r="NGA2041" s="220"/>
      <c r="NGB2041" s="220"/>
      <c r="NGC2041" s="220"/>
      <c r="NGD2041" s="220"/>
      <c r="NGE2041" s="220"/>
      <c r="NGF2041" s="220"/>
      <c r="NGG2041" s="220"/>
      <c r="NGH2041" s="220"/>
      <c r="NGI2041" s="220"/>
      <c r="NGJ2041" s="220"/>
      <c r="NGK2041" s="220"/>
      <c r="NGL2041" s="220"/>
      <c r="NGM2041" s="220"/>
      <c r="NGN2041" s="220"/>
      <c r="NGO2041" s="220"/>
      <c r="NGP2041" s="220"/>
      <c r="NGQ2041" s="220"/>
      <c r="NGR2041" s="220"/>
      <c r="NGS2041" s="220"/>
      <c r="NGT2041" s="220"/>
      <c r="NGU2041" s="220"/>
      <c r="NGV2041" s="220"/>
      <c r="NGW2041" s="220"/>
      <c r="NGX2041" s="220"/>
      <c r="NGY2041" s="220"/>
      <c r="NGZ2041" s="220"/>
      <c r="NHA2041" s="220"/>
      <c r="NHB2041" s="220"/>
      <c r="NHC2041" s="220"/>
      <c r="NHD2041" s="220"/>
      <c r="NHE2041" s="220"/>
      <c r="NHF2041" s="220"/>
      <c r="NHG2041" s="220"/>
      <c r="NHH2041" s="220"/>
      <c r="NHI2041" s="220"/>
      <c r="NHJ2041" s="220"/>
      <c r="NHK2041" s="220"/>
      <c r="NHL2041" s="220"/>
      <c r="NHM2041" s="220"/>
      <c r="NHN2041" s="220"/>
      <c r="NHO2041" s="220"/>
      <c r="NHP2041" s="220"/>
      <c r="NHQ2041" s="220"/>
      <c r="NHR2041" s="220"/>
      <c r="NHS2041" s="220"/>
      <c r="NHT2041" s="220"/>
      <c r="NHU2041" s="220"/>
      <c r="NHV2041" s="220"/>
      <c r="NHW2041" s="220"/>
      <c r="NHX2041" s="220"/>
      <c r="NHY2041" s="220"/>
      <c r="NHZ2041" s="220"/>
      <c r="NIA2041" s="220"/>
      <c r="NIB2041" s="220"/>
      <c r="NIC2041" s="220"/>
      <c r="NID2041" s="220"/>
      <c r="NIE2041" s="220"/>
      <c r="NIF2041" s="220"/>
      <c r="NIG2041" s="220"/>
      <c r="NIH2041" s="220"/>
      <c r="NII2041" s="220"/>
      <c r="NIJ2041" s="220"/>
      <c r="NIK2041" s="220"/>
      <c r="NIL2041" s="220"/>
      <c r="NIM2041" s="220"/>
      <c r="NIN2041" s="220"/>
      <c r="NIO2041" s="220"/>
      <c r="NIP2041" s="220"/>
      <c r="NIQ2041" s="220"/>
      <c r="NIR2041" s="220"/>
      <c r="NIS2041" s="220"/>
      <c r="NIT2041" s="220"/>
      <c r="NIU2041" s="220"/>
      <c r="NIV2041" s="220"/>
      <c r="NIW2041" s="220"/>
      <c r="NIX2041" s="220"/>
      <c r="NIY2041" s="220"/>
      <c r="NIZ2041" s="220"/>
      <c r="NJA2041" s="220"/>
      <c r="NJB2041" s="220"/>
      <c r="NJC2041" s="220"/>
      <c r="NJD2041" s="220"/>
      <c r="NJE2041" s="220"/>
      <c r="NJF2041" s="220"/>
      <c r="NJG2041" s="220"/>
      <c r="NJH2041" s="220"/>
      <c r="NJI2041" s="220"/>
      <c r="NJJ2041" s="220"/>
      <c r="NJK2041" s="220"/>
      <c r="NJL2041" s="220"/>
      <c r="NJM2041" s="220"/>
      <c r="NJN2041" s="220"/>
      <c r="NJO2041" s="220"/>
      <c r="NJP2041" s="220"/>
      <c r="NJQ2041" s="220"/>
      <c r="NJR2041" s="220"/>
      <c r="NJS2041" s="220"/>
      <c r="NJT2041" s="220"/>
      <c r="NJU2041" s="220"/>
      <c r="NJV2041" s="220"/>
      <c r="NJW2041" s="220"/>
      <c r="NJX2041" s="220"/>
      <c r="NJY2041" s="220"/>
      <c r="NJZ2041" s="220"/>
      <c r="NKA2041" s="220"/>
      <c r="NKB2041" s="220"/>
      <c r="NKC2041" s="220"/>
      <c r="NKD2041" s="220"/>
      <c r="NKE2041" s="220"/>
      <c r="NKF2041" s="220"/>
      <c r="NKG2041" s="220"/>
      <c r="NKH2041" s="220"/>
      <c r="NKI2041" s="220"/>
      <c r="NKJ2041" s="220"/>
      <c r="NKK2041" s="220"/>
      <c r="NKL2041" s="220"/>
      <c r="NKM2041" s="220"/>
      <c r="NKN2041" s="220"/>
      <c r="NKO2041" s="220"/>
      <c r="NKP2041" s="220"/>
      <c r="NKQ2041" s="220"/>
      <c r="NKR2041" s="220"/>
      <c r="NKS2041" s="220"/>
      <c r="NKT2041" s="220"/>
      <c r="NKU2041" s="220"/>
      <c r="NKV2041" s="220"/>
      <c r="NKW2041" s="220"/>
      <c r="NKX2041" s="220"/>
      <c r="NKY2041" s="220"/>
      <c r="NKZ2041" s="220"/>
      <c r="NLA2041" s="220"/>
      <c r="NLB2041" s="220"/>
      <c r="NLC2041" s="220"/>
      <c r="NLD2041" s="220"/>
      <c r="NLE2041" s="220"/>
      <c r="NLF2041" s="220"/>
      <c r="NLG2041" s="220"/>
      <c r="NLH2041" s="220"/>
      <c r="NLI2041" s="220"/>
      <c r="NLJ2041" s="220"/>
      <c r="NLK2041" s="220"/>
      <c r="NLL2041" s="220"/>
      <c r="NLM2041" s="220"/>
      <c r="NLN2041" s="220"/>
      <c r="NLO2041" s="220"/>
      <c r="NLP2041" s="220"/>
      <c r="NLQ2041" s="220"/>
      <c r="NLR2041" s="220"/>
      <c r="NLS2041" s="220"/>
      <c r="NLT2041" s="220"/>
      <c r="NLU2041" s="220"/>
      <c r="NLV2041" s="220"/>
      <c r="NLW2041" s="220"/>
      <c r="NLX2041" s="220"/>
      <c r="NLY2041" s="220"/>
      <c r="NLZ2041" s="220"/>
      <c r="NMA2041" s="220"/>
      <c r="NMB2041" s="220"/>
      <c r="NMC2041" s="220"/>
      <c r="NMD2041" s="220"/>
      <c r="NME2041" s="220"/>
      <c r="NMF2041" s="220"/>
      <c r="NMG2041" s="220"/>
      <c r="NMH2041" s="220"/>
      <c r="NMI2041" s="220"/>
      <c r="NMJ2041" s="220"/>
      <c r="NMK2041" s="220"/>
      <c r="NML2041" s="220"/>
      <c r="NMM2041" s="220"/>
      <c r="NMN2041" s="220"/>
      <c r="NMO2041" s="220"/>
      <c r="NMP2041" s="220"/>
      <c r="NMQ2041" s="220"/>
      <c r="NMR2041" s="220"/>
      <c r="NMS2041" s="220"/>
      <c r="NMT2041" s="220"/>
      <c r="NMU2041" s="220"/>
      <c r="NMV2041" s="220"/>
      <c r="NMW2041" s="220"/>
      <c r="NMX2041" s="220"/>
      <c r="NMY2041" s="220"/>
      <c r="NMZ2041" s="220"/>
      <c r="NNA2041" s="220"/>
      <c r="NNB2041" s="220"/>
      <c r="NNC2041" s="220"/>
      <c r="NND2041" s="220"/>
      <c r="NNE2041" s="220"/>
      <c r="NNF2041" s="220"/>
      <c r="NNG2041" s="220"/>
      <c r="NNH2041" s="220"/>
      <c r="NNI2041" s="220"/>
      <c r="NNJ2041" s="220"/>
      <c r="NNK2041" s="220"/>
      <c r="NNL2041" s="220"/>
      <c r="NNM2041" s="220"/>
      <c r="NNN2041" s="220"/>
      <c r="NNO2041" s="220"/>
      <c r="NNP2041" s="220"/>
      <c r="NNQ2041" s="220"/>
      <c r="NNR2041" s="220"/>
      <c r="NNS2041" s="220"/>
      <c r="NNT2041" s="220"/>
      <c r="NNU2041" s="220"/>
      <c r="NNV2041" s="220"/>
      <c r="NNW2041" s="220"/>
      <c r="NNX2041" s="220"/>
      <c r="NNY2041" s="220"/>
      <c r="NNZ2041" s="220"/>
      <c r="NOA2041" s="220"/>
      <c r="NOB2041" s="220"/>
      <c r="NOC2041" s="220"/>
      <c r="NOD2041" s="220"/>
      <c r="NOE2041" s="220"/>
      <c r="NOF2041" s="220"/>
      <c r="NOG2041" s="220"/>
      <c r="NOH2041" s="220"/>
      <c r="NOI2041" s="220"/>
      <c r="NOJ2041" s="220"/>
      <c r="NOK2041" s="220"/>
      <c r="NOL2041" s="220"/>
      <c r="NOM2041" s="220"/>
      <c r="NON2041" s="220"/>
      <c r="NOO2041" s="220"/>
      <c r="NOP2041" s="220"/>
      <c r="NOQ2041" s="220"/>
      <c r="NOR2041" s="220"/>
      <c r="NOS2041" s="220"/>
      <c r="NOT2041" s="220"/>
      <c r="NOU2041" s="220"/>
      <c r="NOV2041" s="220"/>
      <c r="NOW2041" s="220"/>
      <c r="NOX2041" s="220"/>
      <c r="NOY2041" s="220"/>
      <c r="NOZ2041" s="220"/>
      <c r="NPA2041" s="220"/>
      <c r="NPB2041" s="220"/>
      <c r="NPC2041" s="220"/>
      <c r="NPD2041" s="220"/>
      <c r="NPE2041" s="220"/>
      <c r="NPF2041" s="220"/>
      <c r="NPG2041" s="220"/>
      <c r="NPH2041" s="220"/>
      <c r="NPI2041" s="220"/>
      <c r="NPJ2041" s="220"/>
      <c r="NPK2041" s="220"/>
      <c r="NPL2041" s="220"/>
      <c r="NPM2041" s="220"/>
      <c r="NPN2041" s="220"/>
      <c r="NPO2041" s="220"/>
      <c r="NPP2041" s="220"/>
      <c r="NPQ2041" s="220"/>
      <c r="NPR2041" s="220"/>
      <c r="NPS2041" s="220"/>
      <c r="NPT2041" s="220"/>
      <c r="NPU2041" s="220"/>
      <c r="NPV2041" s="220"/>
      <c r="NPW2041" s="220"/>
      <c r="NPX2041" s="220"/>
      <c r="NPY2041" s="220"/>
      <c r="NPZ2041" s="220"/>
      <c r="NQA2041" s="220"/>
      <c r="NQB2041" s="220"/>
      <c r="NQC2041" s="220"/>
      <c r="NQD2041" s="220"/>
      <c r="NQE2041" s="220"/>
      <c r="NQF2041" s="220"/>
      <c r="NQG2041" s="220"/>
      <c r="NQH2041" s="220"/>
      <c r="NQI2041" s="220"/>
      <c r="NQJ2041" s="220"/>
      <c r="NQK2041" s="220"/>
      <c r="NQL2041" s="220"/>
      <c r="NQM2041" s="220"/>
      <c r="NQN2041" s="220"/>
      <c r="NQO2041" s="220"/>
      <c r="NQP2041" s="220"/>
      <c r="NQQ2041" s="220"/>
      <c r="NQR2041" s="220"/>
      <c r="NQS2041" s="220"/>
      <c r="NQT2041" s="220"/>
      <c r="NQU2041" s="220"/>
      <c r="NQV2041" s="220"/>
      <c r="NQW2041" s="220"/>
      <c r="NQX2041" s="220"/>
      <c r="NQY2041" s="220"/>
      <c r="NQZ2041" s="220"/>
      <c r="NRA2041" s="220"/>
      <c r="NRB2041" s="220"/>
      <c r="NRC2041" s="220"/>
      <c r="NRD2041" s="220"/>
      <c r="NRE2041" s="220"/>
      <c r="NRF2041" s="220"/>
      <c r="NRG2041" s="220"/>
      <c r="NRH2041" s="220"/>
      <c r="NRI2041" s="220"/>
      <c r="NRJ2041" s="220"/>
      <c r="NRK2041" s="220"/>
      <c r="NRL2041" s="220"/>
      <c r="NRM2041" s="220"/>
      <c r="NRN2041" s="220"/>
      <c r="NRO2041" s="220"/>
      <c r="NRP2041" s="220"/>
      <c r="NRQ2041" s="220"/>
      <c r="NRR2041" s="220"/>
      <c r="NRS2041" s="220"/>
      <c r="NRT2041" s="220"/>
      <c r="NRU2041" s="220"/>
      <c r="NRV2041" s="220"/>
      <c r="NRW2041" s="220"/>
      <c r="NRX2041" s="220"/>
      <c r="NRY2041" s="220"/>
      <c r="NRZ2041" s="220"/>
      <c r="NSA2041" s="220"/>
      <c r="NSB2041" s="220"/>
      <c r="NSC2041" s="220"/>
      <c r="NSD2041" s="220"/>
      <c r="NSE2041" s="220"/>
      <c r="NSF2041" s="220"/>
      <c r="NSG2041" s="220"/>
      <c r="NSH2041" s="220"/>
      <c r="NSI2041" s="220"/>
      <c r="NSJ2041" s="220"/>
      <c r="NSK2041" s="220"/>
      <c r="NSL2041" s="220"/>
      <c r="NSM2041" s="220"/>
      <c r="NSN2041" s="220"/>
      <c r="NSO2041" s="220"/>
      <c r="NSP2041" s="220"/>
      <c r="NSQ2041" s="220"/>
      <c r="NSR2041" s="220"/>
      <c r="NSS2041" s="220"/>
      <c r="NST2041" s="220"/>
      <c r="NSU2041" s="220"/>
      <c r="NSV2041" s="220"/>
      <c r="NSW2041" s="220"/>
      <c r="NSX2041" s="220"/>
      <c r="NSY2041" s="220"/>
      <c r="NSZ2041" s="220"/>
      <c r="NTA2041" s="220"/>
      <c r="NTB2041" s="220"/>
      <c r="NTC2041" s="220"/>
      <c r="NTD2041" s="220"/>
      <c r="NTE2041" s="220"/>
      <c r="NTF2041" s="220"/>
      <c r="NTG2041" s="220"/>
      <c r="NTH2041" s="220"/>
      <c r="NTI2041" s="220"/>
      <c r="NTJ2041" s="220"/>
      <c r="NTK2041" s="220"/>
      <c r="NTL2041" s="220"/>
      <c r="NTM2041" s="220"/>
      <c r="NTN2041" s="220"/>
      <c r="NTO2041" s="220"/>
      <c r="NTP2041" s="220"/>
      <c r="NTQ2041" s="220"/>
      <c r="NTR2041" s="220"/>
      <c r="NTS2041" s="220"/>
      <c r="NTT2041" s="220"/>
      <c r="NTU2041" s="220"/>
      <c r="NTV2041" s="220"/>
      <c r="NTW2041" s="220"/>
      <c r="NTX2041" s="220"/>
      <c r="NTY2041" s="220"/>
      <c r="NTZ2041" s="220"/>
      <c r="NUA2041" s="220"/>
      <c r="NUB2041" s="220"/>
      <c r="NUC2041" s="220"/>
      <c r="NUD2041" s="220"/>
      <c r="NUE2041" s="220"/>
      <c r="NUF2041" s="220"/>
      <c r="NUG2041" s="220"/>
      <c r="NUH2041" s="220"/>
      <c r="NUI2041" s="220"/>
      <c r="NUJ2041" s="220"/>
      <c r="NUK2041" s="220"/>
      <c r="NUL2041" s="220"/>
      <c r="NUM2041" s="220"/>
      <c r="NUN2041" s="220"/>
      <c r="NUO2041" s="220"/>
      <c r="NUP2041" s="220"/>
      <c r="NUQ2041" s="220"/>
      <c r="NUR2041" s="220"/>
      <c r="NUS2041" s="220"/>
      <c r="NUT2041" s="220"/>
      <c r="NUU2041" s="220"/>
      <c r="NUV2041" s="220"/>
      <c r="NUW2041" s="220"/>
      <c r="NUX2041" s="220"/>
      <c r="NUY2041" s="220"/>
      <c r="NUZ2041" s="220"/>
      <c r="NVA2041" s="220"/>
      <c r="NVB2041" s="220"/>
      <c r="NVC2041" s="220"/>
      <c r="NVD2041" s="220"/>
      <c r="NVE2041" s="220"/>
      <c r="NVF2041" s="220"/>
      <c r="NVG2041" s="220"/>
      <c r="NVH2041" s="220"/>
      <c r="NVI2041" s="220"/>
      <c r="NVJ2041" s="220"/>
      <c r="NVK2041" s="220"/>
      <c r="NVL2041" s="220"/>
      <c r="NVM2041" s="220"/>
      <c r="NVN2041" s="220"/>
      <c r="NVO2041" s="220"/>
      <c r="NVP2041" s="220"/>
      <c r="NVQ2041" s="220"/>
      <c r="NVR2041" s="220"/>
      <c r="NVS2041" s="220"/>
      <c r="NVT2041" s="220"/>
      <c r="NVU2041" s="220"/>
      <c r="NVV2041" s="220"/>
      <c r="NVW2041" s="220"/>
      <c r="NVX2041" s="220"/>
      <c r="NVY2041" s="220"/>
      <c r="NVZ2041" s="220"/>
      <c r="NWA2041" s="220"/>
      <c r="NWB2041" s="220"/>
      <c r="NWC2041" s="220"/>
      <c r="NWD2041" s="220"/>
      <c r="NWE2041" s="220"/>
      <c r="NWF2041" s="220"/>
      <c r="NWG2041" s="220"/>
      <c r="NWH2041" s="220"/>
      <c r="NWI2041" s="220"/>
      <c r="NWJ2041" s="220"/>
      <c r="NWK2041" s="220"/>
      <c r="NWL2041" s="220"/>
      <c r="NWM2041" s="220"/>
      <c r="NWN2041" s="220"/>
      <c r="NWO2041" s="220"/>
      <c r="NWP2041" s="220"/>
      <c r="NWQ2041" s="220"/>
      <c r="NWR2041" s="220"/>
      <c r="NWS2041" s="220"/>
      <c r="NWT2041" s="220"/>
      <c r="NWU2041" s="220"/>
      <c r="NWV2041" s="220"/>
      <c r="NWW2041" s="220"/>
      <c r="NWX2041" s="220"/>
      <c r="NWY2041" s="220"/>
      <c r="NWZ2041" s="220"/>
      <c r="NXA2041" s="220"/>
      <c r="NXB2041" s="220"/>
      <c r="NXC2041" s="220"/>
      <c r="NXD2041" s="220"/>
      <c r="NXE2041" s="220"/>
      <c r="NXF2041" s="220"/>
      <c r="NXG2041" s="220"/>
      <c r="NXH2041" s="220"/>
      <c r="NXI2041" s="220"/>
      <c r="NXJ2041" s="220"/>
      <c r="NXK2041" s="220"/>
      <c r="NXL2041" s="220"/>
      <c r="NXM2041" s="220"/>
      <c r="NXN2041" s="220"/>
      <c r="NXO2041" s="220"/>
      <c r="NXP2041" s="220"/>
      <c r="NXQ2041" s="220"/>
      <c r="NXR2041" s="220"/>
      <c r="NXS2041" s="220"/>
      <c r="NXT2041" s="220"/>
      <c r="NXU2041" s="220"/>
      <c r="NXV2041" s="220"/>
      <c r="NXW2041" s="220"/>
      <c r="NXX2041" s="220"/>
      <c r="NXY2041" s="220"/>
      <c r="NXZ2041" s="220"/>
      <c r="NYA2041" s="220"/>
      <c r="NYB2041" s="220"/>
      <c r="NYC2041" s="220"/>
      <c r="NYD2041" s="220"/>
      <c r="NYE2041" s="220"/>
      <c r="NYF2041" s="220"/>
      <c r="NYG2041" s="220"/>
      <c r="NYH2041" s="220"/>
      <c r="NYI2041" s="220"/>
      <c r="NYJ2041" s="220"/>
      <c r="NYK2041" s="220"/>
      <c r="NYL2041" s="220"/>
      <c r="NYM2041" s="220"/>
      <c r="NYN2041" s="220"/>
      <c r="NYO2041" s="220"/>
      <c r="NYP2041" s="220"/>
      <c r="NYQ2041" s="220"/>
      <c r="NYR2041" s="220"/>
      <c r="NYS2041" s="220"/>
      <c r="NYT2041" s="220"/>
      <c r="NYU2041" s="220"/>
      <c r="NYV2041" s="220"/>
      <c r="NYW2041" s="220"/>
      <c r="NYX2041" s="220"/>
      <c r="NYY2041" s="220"/>
      <c r="NYZ2041" s="220"/>
      <c r="NZA2041" s="220"/>
      <c r="NZB2041" s="220"/>
      <c r="NZC2041" s="220"/>
      <c r="NZD2041" s="220"/>
      <c r="NZE2041" s="220"/>
      <c r="NZF2041" s="220"/>
      <c r="NZG2041" s="220"/>
      <c r="NZH2041" s="220"/>
      <c r="NZI2041" s="220"/>
      <c r="NZJ2041" s="220"/>
      <c r="NZK2041" s="220"/>
      <c r="NZL2041" s="220"/>
      <c r="NZM2041" s="220"/>
      <c r="NZN2041" s="220"/>
      <c r="NZO2041" s="220"/>
      <c r="NZP2041" s="220"/>
      <c r="NZQ2041" s="220"/>
      <c r="NZR2041" s="220"/>
      <c r="NZS2041" s="220"/>
      <c r="NZT2041" s="220"/>
      <c r="NZU2041" s="220"/>
      <c r="NZV2041" s="220"/>
      <c r="NZW2041" s="220"/>
      <c r="NZX2041" s="220"/>
      <c r="NZY2041" s="220"/>
      <c r="NZZ2041" s="220"/>
      <c r="OAA2041" s="220"/>
      <c r="OAB2041" s="220"/>
      <c r="OAC2041" s="220"/>
      <c r="OAD2041" s="220"/>
      <c r="OAE2041" s="220"/>
      <c r="OAF2041" s="220"/>
      <c r="OAG2041" s="220"/>
      <c r="OAH2041" s="220"/>
      <c r="OAI2041" s="220"/>
      <c r="OAJ2041" s="220"/>
      <c r="OAK2041" s="220"/>
      <c r="OAL2041" s="220"/>
      <c r="OAM2041" s="220"/>
      <c r="OAN2041" s="220"/>
      <c r="OAO2041" s="220"/>
      <c r="OAP2041" s="220"/>
      <c r="OAQ2041" s="220"/>
      <c r="OAR2041" s="220"/>
      <c r="OAS2041" s="220"/>
      <c r="OAT2041" s="220"/>
      <c r="OAU2041" s="220"/>
      <c r="OAV2041" s="220"/>
      <c r="OAW2041" s="220"/>
      <c r="OAX2041" s="220"/>
      <c r="OAY2041" s="220"/>
      <c r="OAZ2041" s="220"/>
      <c r="OBA2041" s="220"/>
      <c r="OBB2041" s="220"/>
      <c r="OBC2041" s="220"/>
      <c r="OBD2041" s="220"/>
      <c r="OBE2041" s="220"/>
      <c r="OBF2041" s="220"/>
      <c r="OBG2041" s="220"/>
      <c r="OBH2041" s="220"/>
      <c r="OBI2041" s="220"/>
      <c r="OBJ2041" s="220"/>
      <c r="OBK2041" s="220"/>
      <c r="OBL2041" s="220"/>
      <c r="OBM2041" s="220"/>
      <c r="OBN2041" s="220"/>
      <c r="OBO2041" s="220"/>
      <c r="OBP2041" s="220"/>
      <c r="OBQ2041" s="220"/>
      <c r="OBR2041" s="220"/>
      <c r="OBS2041" s="220"/>
      <c r="OBT2041" s="220"/>
      <c r="OBU2041" s="220"/>
      <c r="OBV2041" s="220"/>
      <c r="OBW2041" s="220"/>
      <c r="OBX2041" s="220"/>
      <c r="OBY2041" s="220"/>
      <c r="OBZ2041" s="220"/>
      <c r="OCA2041" s="220"/>
      <c r="OCB2041" s="220"/>
      <c r="OCC2041" s="220"/>
      <c r="OCD2041" s="220"/>
      <c r="OCE2041" s="220"/>
      <c r="OCF2041" s="220"/>
      <c r="OCG2041" s="220"/>
      <c r="OCH2041" s="220"/>
      <c r="OCI2041" s="220"/>
      <c r="OCJ2041" s="220"/>
      <c r="OCK2041" s="220"/>
      <c r="OCL2041" s="220"/>
      <c r="OCM2041" s="220"/>
      <c r="OCN2041" s="220"/>
      <c r="OCO2041" s="220"/>
      <c r="OCP2041" s="220"/>
      <c r="OCQ2041" s="220"/>
      <c r="OCR2041" s="220"/>
      <c r="OCS2041" s="220"/>
      <c r="OCT2041" s="220"/>
      <c r="OCU2041" s="220"/>
      <c r="OCV2041" s="220"/>
      <c r="OCW2041" s="220"/>
      <c r="OCX2041" s="220"/>
      <c r="OCY2041" s="220"/>
      <c r="OCZ2041" s="220"/>
      <c r="ODA2041" s="220"/>
      <c r="ODB2041" s="220"/>
      <c r="ODC2041" s="220"/>
      <c r="ODD2041" s="220"/>
      <c r="ODE2041" s="220"/>
      <c r="ODF2041" s="220"/>
      <c r="ODG2041" s="220"/>
      <c r="ODH2041" s="220"/>
      <c r="ODI2041" s="220"/>
      <c r="ODJ2041" s="220"/>
      <c r="ODK2041" s="220"/>
      <c r="ODL2041" s="220"/>
      <c r="ODM2041" s="220"/>
      <c r="ODN2041" s="220"/>
      <c r="ODO2041" s="220"/>
      <c r="ODP2041" s="220"/>
      <c r="ODQ2041" s="220"/>
      <c r="ODR2041" s="220"/>
      <c r="ODS2041" s="220"/>
      <c r="ODT2041" s="220"/>
      <c r="ODU2041" s="220"/>
      <c r="ODV2041" s="220"/>
      <c r="ODW2041" s="220"/>
      <c r="ODX2041" s="220"/>
      <c r="ODY2041" s="220"/>
      <c r="ODZ2041" s="220"/>
      <c r="OEA2041" s="220"/>
      <c r="OEB2041" s="220"/>
      <c r="OEC2041" s="220"/>
      <c r="OED2041" s="220"/>
      <c r="OEE2041" s="220"/>
      <c r="OEF2041" s="220"/>
      <c r="OEG2041" s="220"/>
      <c r="OEH2041" s="220"/>
      <c r="OEI2041" s="220"/>
      <c r="OEJ2041" s="220"/>
      <c r="OEK2041" s="220"/>
      <c r="OEL2041" s="220"/>
      <c r="OEM2041" s="220"/>
      <c r="OEN2041" s="220"/>
      <c r="OEO2041" s="220"/>
      <c r="OEP2041" s="220"/>
      <c r="OEQ2041" s="220"/>
      <c r="OER2041" s="220"/>
      <c r="OES2041" s="220"/>
      <c r="OET2041" s="220"/>
      <c r="OEU2041" s="220"/>
      <c r="OEV2041" s="220"/>
      <c r="OEW2041" s="220"/>
      <c r="OEX2041" s="220"/>
      <c r="OEY2041" s="220"/>
      <c r="OEZ2041" s="220"/>
      <c r="OFA2041" s="220"/>
      <c r="OFB2041" s="220"/>
      <c r="OFC2041" s="220"/>
      <c r="OFD2041" s="220"/>
      <c r="OFE2041" s="220"/>
      <c r="OFF2041" s="220"/>
      <c r="OFG2041" s="220"/>
      <c r="OFH2041" s="220"/>
      <c r="OFI2041" s="220"/>
      <c r="OFJ2041" s="220"/>
      <c r="OFK2041" s="220"/>
      <c r="OFL2041" s="220"/>
      <c r="OFM2041" s="220"/>
      <c r="OFN2041" s="220"/>
      <c r="OFO2041" s="220"/>
      <c r="OFP2041" s="220"/>
      <c r="OFQ2041" s="220"/>
      <c r="OFR2041" s="220"/>
      <c r="OFS2041" s="220"/>
      <c r="OFT2041" s="220"/>
      <c r="OFU2041" s="220"/>
      <c r="OFV2041" s="220"/>
      <c r="OFW2041" s="220"/>
      <c r="OFX2041" s="220"/>
      <c r="OFY2041" s="220"/>
      <c r="OFZ2041" s="220"/>
      <c r="OGA2041" s="220"/>
      <c r="OGB2041" s="220"/>
      <c r="OGC2041" s="220"/>
      <c r="OGD2041" s="220"/>
      <c r="OGE2041" s="220"/>
      <c r="OGF2041" s="220"/>
      <c r="OGG2041" s="220"/>
      <c r="OGH2041" s="220"/>
      <c r="OGI2041" s="220"/>
      <c r="OGJ2041" s="220"/>
      <c r="OGK2041" s="220"/>
      <c r="OGL2041" s="220"/>
      <c r="OGM2041" s="220"/>
      <c r="OGN2041" s="220"/>
      <c r="OGO2041" s="220"/>
      <c r="OGP2041" s="220"/>
      <c r="OGQ2041" s="220"/>
      <c r="OGR2041" s="220"/>
      <c r="OGS2041" s="220"/>
      <c r="OGT2041" s="220"/>
      <c r="OGU2041" s="220"/>
      <c r="OGV2041" s="220"/>
      <c r="OGW2041" s="220"/>
      <c r="OGX2041" s="220"/>
      <c r="OGY2041" s="220"/>
      <c r="OGZ2041" s="220"/>
      <c r="OHA2041" s="220"/>
      <c r="OHB2041" s="220"/>
      <c r="OHC2041" s="220"/>
      <c r="OHD2041" s="220"/>
      <c r="OHE2041" s="220"/>
      <c r="OHF2041" s="220"/>
      <c r="OHG2041" s="220"/>
      <c r="OHH2041" s="220"/>
      <c r="OHI2041" s="220"/>
      <c r="OHJ2041" s="220"/>
      <c r="OHK2041" s="220"/>
      <c r="OHL2041" s="220"/>
      <c r="OHM2041" s="220"/>
      <c r="OHN2041" s="220"/>
      <c r="OHO2041" s="220"/>
      <c r="OHP2041" s="220"/>
      <c r="OHQ2041" s="220"/>
      <c r="OHR2041" s="220"/>
      <c r="OHS2041" s="220"/>
      <c r="OHT2041" s="220"/>
      <c r="OHU2041" s="220"/>
      <c r="OHV2041" s="220"/>
      <c r="OHW2041" s="220"/>
      <c r="OHX2041" s="220"/>
      <c r="OHY2041" s="220"/>
      <c r="OHZ2041" s="220"/>
      <c r="OIA2041" s="220"/>
      <c r="OIB2041" s="220"/>
      <c r="OIC2041" s="220"/>
      <c r="OID2041" s="220"/>
      <c r="OIE2041" s="220"/>
      <c r="OIF2041" s="220"/>
      <c r="OIG2041" s="220"/>
      <c r="OIH2041" s="220"/>
      <c r="OII2041" s="220"/>
      <c r="OIJ2041" s="220"/>
      <c r="OIK2041" s="220"/>
      <c r="OIL2041" s="220"/>
      <c r="OIM2041" s="220"/>
      <c r="OIN2041" s="220"/>
      <c r="OIO2041" s="220"/>
      <c r="OIP2041" s="220"/>
      <c r="OIQ2041" s="220"/>
      <c r="OIR2041" s="220"/>
      <c r="OIS2041" s="220"/>
      <c r="OIT2041" s="220"/>
      <c r="OIU2041" s="220"/>
      <c r="OIV2041" s="220"/>
      <c r="OIW2041" s="220"/>
      <c r="OIX2041" s="220"/>
      <c r="OIY2041" s="220"/>
      <c r="OIZ2041" s="220"/>
      <c r="OJA2041" s="220"/>
      <c r="OJB2041" s="220"/>
      <c r="OJC2041" s="220"/>
      <c r="OJD2041" s="220"/>
      <c r="OJE2041" s="220"/>
      <c r="OJF2041" s="220"/>
      <c r="OJG2041" s="220"/>
      <c r="OJH2041" s="220"/>
      <c r="OJI2041" s="220"/>
      <c r="OJJ2041" s="220"/>
      <c r="OJK2041" s="220"/>
      <c r="OJL2041" s="220"/>
      <c r="OJM2041" s="220"/>
      <c r="OJN2041" s="220"/>
      <c r="OJO2041" s="220"/>
      <c r="OJP2041" s="220"/>
      <c r="OJQ2041" s="220"/>
      <c r="OJR2041" s="220"/>
      <c r="OJS2041" s="220"/>
      <c r="OJT2041" s="220"/>
      <c r="OJU2041" s="220"/>
      <c r="OJV2041" s="220"/>
      <c r="OJW2041" s="220"/>
      <c r="OJX2041" s="220"/>
      <c r="OJY2041" s="220"/>
      <c r="OJZ2041" s="220"/>
      <c r="OKA2041" s="220"/>
      <c r="OKB2041" s="220"/>
      <c r="OKC2041" s="220"/>
      <c r="OKD2041" s="220"/>
      <c r="OKE2041" s="220"/>
      <c r="OKF2041" s="220"/>
      <c r="OKG2041" s="220"/>
      <c r="OKH2041" s="220"/>
      <c r="OKI2041" s="220"/>
      <c r="OKJ2041" s="220"/>
      <c r="OKK2041" s="220"/>
      <c r="OKL2041" s="220"/>
      <c r="OKM2041" s="220"/>
      <c r="OKN2041" s="220"/>
      <c r="OKO2041" s="220"/>
      <c r="OKP2041" s="220"/>
      <c r="OKQ2041" s="220"/>
      <c r="OKR2041" s="220"/>
      <c r="OKS2041" s="220"/>
      <c r="OKT2041" s="220"/>
      <c r="OKU2041" s="220"/>
      <c r="OKV2041" s="220"/>
      <c r="OKW2041" s="220"/>
      <c r="OKX2041" s="220"/>
      <c r="OKY2041" s="220"/>
      <c r="OKZ2041" s="220"/>
      <c r="OLA2041" s="220"/>
      <c r="OLB2041" s="220"/>
      <c r="OLC2041" s="220"/>
      <c r="OLD2041" s="220"/>
      <c r="OLE2041" s="220"/>
      <c r="OLF2041" s="220"/>
      <c r="OLG2041" s="220"/>
      <c r="OLH2041" s="220"/>
      <c r="OLI2041" s="220"/>
      <c r="OLJ2041" s="220"/>
      <c r="OLK2041" s="220"/>
      <c r="OLL2041" s="220"/>
      <c r="OLM2041" s="220"/>
      <c r="OLN2041" s="220"/>
      <c r="OLO2041" s="220"/>
      <c r="OLP2041" s="220"/>
      <c r="OLQ2041" s="220"/>
      <c r="OLR2041" s="220"/>
      <c r="OLS2041" s="220"/>
      <c r="OLT2041" s="220"/>
      <c r="OLU2041" s="220"/>
      <c r="OLV2041" s="220"/>
      <c r="OLW2041" s="220"/>
      <c r="OLX2041" s="220"/>
      <c r="OLY2041" s="220"/>
      <c r="OLZ2041" s="220"/>
      <c r="OMA2041" s="220"/>
      <c r="OMB2041" s="220"/>
      <c r="OMC2041" s="220"/>
      <c r="OMD2041" s="220"/>
      <c r="OME2041" s="220"/>
      <c r="OMF2041" s="220"/>
      <c r="OMG2041" s="220"/>
      <c r="OMH2041" s="220"/>
      <c r="OMI2041" s="220"/>
      <c r="OMJ2041" s="220"/>
      <c r="OMK2041" s="220"/>
      <c r="OML2041" s="220"/>
      <c r="OMM2041" s="220"/>
      <c r="OMN2041" s="220"/>
      <c r="OMO2041" s="220"/>
      <c r="OMP2041" s="220"/>
      <c r="OMQ2041" s="220"/>
      <c r="OMR2041" s="220"/>
      <c r="OMS2041" s="220"/>
      <c r="OMT2041" s="220"/>
      <c r="OMU2041" s="220"/>
      <c r="OMV2041" s="220"/>
      <c r="OMW2041" s="220"/>
      <c r="OMX2041" s="220"/>
      <c r="OMY2041" s="220"/>
      <c r="OMZ2041" s="220"/>
      <c r="ONA2041" s="220"/>
      <c r="ONB2041" s="220"/>
      <c r="ONC2041" s="220"/>
      <c r="OND2041" s="220"/>
      <c r="ONE2041" s="220"/>
      <c r="ONF2041" s="220"/>
      <c r="ONG2041" s="220"/>
      <c r="ONH2041" s="220"/>
      <c r="ONI2041" s="220"/>
      <c r="ONJ2041" s="220"/>
      <c r="ONK2041" s="220"/>
      <c r="ONL2041" s="220"/>
      <c r="ONM2041" s="220"/>
      <c r="ONN2041" s="220"/>
      <c r="ONO2041" s="220"/>
      <c r="ONP2041" s="220"/>
      <c r="ONQ2041" s="220"/>
      <c r="ONR2041" s="220"/>
      <c r="ONS2041" s="220"/>
      <c r="ONT2041" s="220"/>
      <c r="ONU2041" s="220"/>
      <c r="ONV2041" s="220"/>
      <c r="ONW2041" s="220"/>
      <c r="ONX2041" s="220"/>
      <c r="ONY2041" s="220"/>
      <c r="ONZ2041" s="220"/>
      <c r="OOA2041" s="220"/>
      <c r="OOB2041" s="220"/>
      <c r="OOC2041" s="220"/>
      <c r="OOD2041" s="220"/>
      <c r="OOE2041" s="220"/>
      <c r="OOF2041" s="220"/>
      <c r="OOG2041" s="220"/>
      <c r="OOH2041" s="220"/>
      <c r="OOI2041" s="220"/>
      <c r="OOJ2041" s="220"/>
      <c r="OOK2041" s="220"/>
      <c r="OOL2041" s="220"/>
      <c r="OOM2041" s="220"/>
      <c r="OON2041" s="220"/>
      <c r="OOO2041" s="220"/>
      <c r="OOP2041" s="220"/>
      <c r="OOQ2041" s="220"/>
      <c r="OOR2041" s="220"/>
      <c r="OOS2041" s="220"/>
      <c r="OOT2041" s="220"/>
      <c r="OOU2041" s="220"/>
      <c r="OOV2041" s="220"/>
      <c r="OOW2041" s="220"/>
      <c r="OOX2041" s="220"/>
      <c r="OOY2041" s="220"/>
      <c r="OOZ2041" s="220"/>
      <c r="OPA2041" s="220"/>
      <c r="OPB2041" s="220"/>
      <c r="OPC2041" s="220"/>
      <c r="OPD2041" s="220"/>
      <c r="OPE2041" s="220"/>
      <c r="OPF2041" s="220"/>
      <c r="OPG2041" s="220"/>
      <c r="OPH2041" s="220"/>
      <c r="OPI2041" s="220"/>
      <c r="OPJ2041" s="220"/>
      <c r="OPK2041" s="220"/>
      <c r="OPL2041" s="220"/>
      <c r="OPM2041" s="220"/>
      <c r="OPN2041" s="220"/>
      <c r="OPO2041" s="220"/>
      <c r="OPP2041" s="220"/>
      <c r="OPQ2041" s="220"/>
      <c r="OPR2041" s="220"/>
      <c r="OPS2041" s="220"/>
      <c r="OPT2041" s="220"/>
      <c r="OPU2041" s="220"/>
      <c r="OPV2041" s="220"/>
      <c r="OPW2041" s="220"/>
      <c r="OPX2041" s="220"/>
      <c r="OPY2041" s="220"/>
      <c r="OPZ2041" s="220"/>
      <c r="OQA2041" s="220"/>
      <c r="OQB2041" s="220"/>
      <c r="OQC2041" s="220"/>
      <c r="OQD2041" s="220"/>
      <c r="OQE2041" s="220"/>
      <c r="OQF2041" s="220"/>
      <c r="OQG2041" s="220"/>
      <c r="OQH2041" s="220"/>
      <c r="OQI2041" s="220"/>
      <c r="OQJ2041" s="220"/>
      <c r="OQK2041" s="220"/>
      <c r="OQL2041" s="220"/>
      <c r="OQM2041" s="220"/>
      <c r="OQN2041" s="220"/>
      <c r="OQO2041" s="220"/>
      <c r="OQP2041" s="220"/>
      <c r="OQQ2041" s="220"/>
      <c r="OQR2041" s="220"/>
      <c r="OQS2041" s="220"/>
      <c r="OQT2041" s="220"/>
      <c r="OQU2041" s="220"/>
      <c r="OQV2041" s="220"/>
      <c r="OQW2041" s="220"/>
      <c r="OQX2041" s="220"/>
      <c r="OQY2041" s="220"/>
      <c r="OQZ2041" s="220"/>
      <c r="ORA2041" s="220"/>
      <c r="ORB2041" s="220"/>
      <c r="ORC2041" s="220"/>
      <c r="ORD2041" s="220"/>
      <c r="ORE2041" s="220"/>
      <c r="ORF2041" s="220"/>
      <c r="ORG2041" s="220"/>
      <c r="ORH2041" s="220"/>
      <c r="ORI2041" s="220"/>
      <c r="ORJ2041" s="220"/>
      <c r="ORK2041" s="220"/>
      <c r="ORL2041" s="220"/>
      <c r="ORM2041" s="220"/>
      <c r="ORN2041" s="220"/>
      <c r="ORO2041" s="220"/>
      <c r="ORP2041" s="220"/>
      <c r="ORQ2041" s="220"/>
      <c r="ORR2041" s="220"/>
      <c r="ORS2041" s="220"/>
      <c r="ORT2041" s="220"/>
      <c r="ORU2041" s="220"/>
      <c r="ORV2041" s="220"/>
      <c r="ORW2041" s="220"/>
      <c r="ORX2041" s="220"/>
      <c r="ORY2041" s="220"/>
      <c r="ORZ2041" s="220"/>
      <c r="OSA2041" s="220"/>
      <c r="OSB2041" s="220"/>
      <c r="OSC2041" s="220"/>
      <c r="OSD2041" s="220"/>
      <c r="OSE2041" s="220"/>
      <c r="OSF2041" s="220"/>
      <c r="OSG2041" s="220"/>
      <c r="OSH2041" s="220"/>
      <c r="OSI2041" s="220"/>
      <c r="OSJ2041" s="220"/>
      <c r="OSK2041" s="220"/>
      <c r="OSL2041" s="220"/>
      <c r="OSM2041" s="220"/>
      <c r="OSN2041" s="220"/>
      <c r="OSO2041" s="220"/>
      <c r="OSP2041" s="220"/>
      <c r="OSQ2041" s="220"/>
      <c r="OSR2041" s="220"/>
      <c r="OSS2041" s="220"/>
      <c r="OST2041" s="220"/>
      <c r="OSU2041" s="220"/>
      <c r="OSV2041" s="220"/>
      <c r="OSW2041" s="220"/>
      <c r="OSX2041" s="220"/>
      <c r="OSY2041" s="220"/>
      <c r="OSZ2041" s="220"/>
      <c r="OTA2041" s="220"/>
      <c r="OTB2041" s="220"/>
      <c r="OTC2041" s="220"/>
      <c r="OTD2041" s="220"/>
      <c r="OTE2041" s="220"/>
      <c r="OTF2041" s="220"/>
      <c r="OTG2041" s="220"/>
      <c r="OTH2041" s="220"/>
      <c r="OTI2041" s="220"/>
      <c r="OTJ2041" s="220"/>
      <c r="OTK2041" s="220"/>
      <c r="OTL2041" s="220"/>
      <c r="OTM2041" s="220"/>
      <c r="OTN2041" s="220"/>
      <c r="OTO2041" s="220"/>
      <c r="OTP2041" s="220"/>
      <c r="OTQ2041" s="220"/>
      <c r="OTR2041" s="220"/>
      <c r="OTS2041" s="220"/>
      <c r="OTT2041" s="220"/>
      <c r="OTU2041" s="220"/>
      <c r="OTV2041" s="220"/>
      <c r="OTW2041" s="220"/>
      <c r="OTX2041" s="220"/>
      <c r="OTY2041" s="220"/>
      <c r="OTZ2041" s="220"/>
      <c r="OUA2041" s="220"/>
      <c r="OUB2041" s="220"/>
      <c r="OUC2041" s="220"/>
      <c r="OUD2041" s="220"/>
      <c r="OUE2041" s="220"/>
      <c r="OUF2041" s="220"/>
      <c r="OUG2041" s="220"/>
      <c r="OUH2041" s="220"/>
      <c r="OUI2041" s="220"/>
      <c r="OUJ2041" s="220"/>
      <c r="OUK2041" s="220"/>
      <c r="OUL2041" s="220"/>
      <c r="OUM2041" s="220"/>
      <c r="OUN2041" s="220"/>
      <c r="OUO2041" s="220"/>
      <c r="OUP2041" s="220"/>
      <c r="OUQ2041" s="220"/>
      <c r="OUR2041" s="220"/>
      <c r="OUS2041" s="220"/>
      <c r="OUT2041" s="220"/>
      <c r="OUU2041" s="220"/>
      <c r="OUV2041" s="220"/>
      <c r="OUW2041" s="220"/>
      <c r="OUX2041" s="220"/>
      <c r="OUY2041" s="220"/>
      <c r="OUZ2041" s="220"/>
      <c r="OVA2041" s="220"/>
      <c r="OVB2041" s="220"/>
      <c r="OVC2041" s="220"/>
      <c r="OVD2041" s="220"/>
      <c r="OVE2041" s="220"/>
      <c r="OVF2041" s="220"/>
      <c r="OVG2041" s="220"/>
      <c r="OVH2041" s="220"/>
      <c r="OVI2041" s="220"/>
      <c r="OVJ2041" s="220"/>
      <c r="OVK2041" s="220"/>
      <c r="OVL2041" s="220"/>
      <c r="OVM2041" s="220"/>
      <c r="OVN2041" s="220"/>
      <c r="OVO2041" s="220"/>
      <c r="OVP2041" s="220"/>
      <c r="OVQ2041" s="220"/>
      <c r="OVR2041" s="220"/>
      <c r="OVS2041" s="220"/>
      <c r="OVT2041" s="220"/>
      <c r="OVU2041" s="220"/>
      <c r="OVV2041" s="220"/>
      <c r="OVW2041" s="220"/>
      <c r="OVX2041" s="220"/>
      <c r="OVY2041" s="220"/>
      <c r="OVZ2041" s="220"/>
      <c r="OWA2041" s="220"/>
      <c r="OWB2041" s="220"/>
      <c r="OWC2041" s="220"/>
      <c r="OWD2041" s="220"/>
      <c r="OWE2041" s="220"/>
      <c r="OWF2041" s="220"/>
      <c r="OWG2041" s="220"/>
      <c r="OWH2041" s="220"/>
      <c r="OWI2041" s="220"/>
      <c r="OWJ2041" s="220"/>
      <c r="OWK2041" s="220"/>
      <c r="OWL2041" s="220"/>
      <c r="OWM2041" s="220"/>
      <c r="OWN2041" s="220"/>
      <c r="OWO2041" s="220"/>
      <c r="OWP2041" s="220"/>
      <c r="OWQ2041" s="220"/>
      <c r="OWR2041" s="220"/>
      <c r="OWS2041" s="220"/>
      <c r="OWT2041" s="220"/>
      <c r="OWU2041" s="220"/>
      <c r="OWV2041" s="220"/>
      <c r="OWW2041" s="220"/>
      <c r="OWX2041" s="220"/>
      <c r="OWY2041" s="220"/>
      <c r="OWZ2041" s="220"/>
      <c r="OXA2041" s="220"/>
      <c r="OXB2041" s="220"/>
      <c r="OXC2041" s="220"/>
      <c r="OXD2041" s="220"/>
      <c r="OXE2041" s="220"/>
      <c r="OXF2041" s="220"/>
      <c r="OXG2041" s="220"/>
      <c r="OXH2041" s="220"/>
      <c r="OXI2041" s="220"/>
      <c r="OXJ2041" s="220"/>
      <c r="OXK2041" s="220"/>
      <c r="OXL2041" s="220"/>
      <c r="OXM2041" s="220"/>
      <c r="OXN2041" s="220"/>
      <c r="OXO2041" s="220"/>
      <c r="OXP2041" s="220"/>
      <c r="OXQ2041" s="220"/>
      <c r="OXR2041" s="220"/>
      <c r="OXS2041" s="220"/>
      <c r="OXT2041" s="220"/>
      <c r="OXU2041" s="220"/>
      <c r="OXV2041" s="220"/>
      <c r="OXW2041" s="220"/>
      <c r="OXX2041" s="220"/>
      <c r="OXY2041" s="220"/>
      <c r="OXZ2041" s="220"/>
      <c r="OYA2041" s="220"/>
      <c r="OYB2041" s="220"/>
      <c r="OYC2041" s="220"/>
      <c r="OYD2041" s="220"/>
      <c r="OYE2041" s="220"/>
      <c r="OYF2041" s="220"/>
      <c r="OYG2041" s="220"/>
      <c r="OYH2041" s="220"/>
      <c r="OYI2041" s="220"/>
      <c r="OYJ2041" s="220"/>
      <c r="OYK2041" s="220"/>
      <c r="OYL2041" s="220"/>
      <c r="OYM2041" s="220"/>
      <c r="OYN2041" s="220"/>
      <c r="OYO2041" s="220"/>
      <c r="OYP2041" s="220"/>
      <c r="OYQ2041" s="220"/>
      <c r="OYR2041" s="220"/>
      <c r="OYS2041" s="220"/>
      <c r="OYT2041" s="220"/>
      <c r="OYU2041" s="220"/>
      <c r="OYV2041" s="220"/>
      <c r="OYW2041" s="220"/>
      <c r="OYX2041" s="220"/>
      <c r="OYY2041" s="220"/>
      <c r="OYZ2041" s="220"/>
      <c r="OZA2041" s="220"/>
      <c r="OZB2041" s="220"/>
      <c r="OZC2041" s="220"/>
      <c r="OZD2041" s="220"/>
      <c r="OZE2041" s="220"/>
      <c r="OZF2041" s="220"/>
      <c r="OZG2041" s="220"/>
      <c r="OZH2041" s="220"/>
      <c r="OZI2041" s="220"/>
      <c r="OZJ2041" s="220"/>
      <c r="OZK2041" s="220"/>
      <c r="OZL2041" s="220"/>
      <c r="OZM2041" s="220"/>
      <c r="OZN2041" s="220"/>
      <c r="OZO2041" s="220"/>
      <c r="OZP2041" s="220"/>
      <c r="OZQ2041" s="220"/>
      <c r="OZR2041" s="220"/>
      <c r="OZS2041" s="220"/>
      <c r="OZT2041" s="220"/>
      <c r="OZU2041" s="220"/>
      <c r="OZV2041" s="220"/>
      <c r="OZW2041" s="220"/>
      <c r="OZX2041" s="220"/>
      <c r="OZY2041" s="220"/>
      <c r="OZZ2041" s="220"/>
      <c r="PAA2041" s="220"/>
      <c r="PAB2041" s="220"/>
      <c r="PAC2041" s="220"/>
      <c r="PAD2041" s="220"/>
      <c r="PAE2041" s="220"/>
      <c r="PAF2041" s="220"/>
      <c r="PAG2041" s="220"/>
      <c r="PAH2041" s="220"/>
      <c r="PAI2041" s="220"/>
      <c r="PAJ2041" s="220"/>
      <c r="PAK2041" s="220"/>
      <c r="PAL2041" s="220"/>
      <c r="PAM2041" s="220"/>
      <c r="PAN2041" s="220"/>
      <c r="PAO2041" s="220"/>
      <c r="PAP2041" s="220"/>
      <c r="PAQ2041" s="220"/>
      <c r="PAR2041" s="220"/>
      <c r="PAS2041" s="220"/>
      <c r="PAT2041" s="220"/>
      <c r="PAU2041" s="220"/>
      <c r="PAV2041" s="220"/>
      <c r="PAW2041" s="220"/>
      <c r="PAX2041" s="220"/>
      <c r="PAY2041" s="220"/>
      <c r="PAZ2041" s="220"/>
      <c r="PBA2041" s="220"/>
      <c r="PBB2041" s="220"/>
      <c r="PBC2041" s="220"/>
      <c r="PBD2041" s="220"/>
      <c r="PBE2041" s="220"/>
      <c r="PBF2041" s="220"/>
      <c r="PBG2041" s="220"/>
      <c r="PBH2041" s="220"/>
      <c r="PBI2041" s="220"/>
      <c r="PBJ2041" s="220"/>
      <c r="PBK2041" s="220"/>
      <c r="PBL2041" s="220"/>
      <c r="PBM2041" s="220"/>
      <c r="PBN2041" s="220"/>
      <c r="PBO2041" s="220"/>
      <c r="PBP2041" s="220"/>
      <c r="PBQ2041" s="220"/>
      <c r="PBR2041" s="220"/>
      <c r="PBS2041" s="220"/>
      <c r="PBT2041" s="220"/>
      <c r="PBU2041" s="220"/>
      <c r="PBV2041" s="220"/>
      <c r="PBW2041" s="220"/>
      <c r="PBX2041" s="220"/>
      <c r="PBY2041" s="220"/>
      <c r="PBZ2041" s="220"/>
      <c r="PCA2041" s="220"/>
      <c r="PCB2041" s="220"/>
      <c r="PCC2041" s="220"/>
      <c r="PCD2041" s="220"/>
      <c r="PCE2041" s="220"/>
      <c r="PCF2041" s="220"/>
      <c r="PCG2041" s="220"/>
      <c r="PCH2041" s="220"/>
      <c r="PCI2041" s="220"/>
      <c r="PCJ2041" s="220"/>
      <c r="PCK2041" s="220"/>
      <c r="PCL2041" s="220"/>
      <c r="PCM2041" s="220"/>
      <c r="PCN2041" s="220"/>
      <c r="PCO2041" s="220"/>
      <c r="PCP2041" s="220"/>
      <c r="PCQ2041" s="220"/>
      <c r="PCR2041" s="220"/>
      <c r="PCS2041" s="220"/>
      <c r="PCT2041" s="220"/>
      <c r="PCU2041" s="220"/>
      <c r="PCV2041" s="220"/>
      <c r="PCW2041" s="220"/>
      <c r="PCX2041" s="220"/>
      <c r="PCY2041" s="220"/>
      <c r="PCZ2041" s="220"/>
      <c r="PDA2041" s="220"/>
      <c r="PDB2041" s="220"/>
      <c r="PDC2041" s="220"/>
      <c r="PDD2041" s="220"/>
      <c r="PDE2041" s="220"/>
      <c r="PDF2041" s="220"/>
      <c r="PDG2041" s="220"/>
      <c r="PDH2041" s="220"/>
      <c r="PDI2041" s="220"/>
      <c r="PDJ2041" s="220"/>
      <c r="PDK2041" s="220"/>
      <c r="PDL2041" s="220"/>
      <c r="PDM2041" s="220"/>
      <c r="PDN2041" s="220"/>
      <c r="PDO2041" s="220"/>
      <c r="PDP2041" s="220"/>
      <c r="PDQ2041" s="220"/>
      <c r="PDR2041" s="220"/>
      <c r="PDS2041" s="220"/>
      <c r="PDT2041" s="220"/>
      <c r="PDU2041" s="220"/>
      <c r="PDV2041" s="220"/>
      <c r="PDW2041" s="220"/>
      <c r="PDX2041" s="220"/>
      <c r="PDY2041" s="220"/>
      <c r="PDZ2041" s="220"/>
      <c r="PEA2041" s="220"/>
      <c r="PEB2041" s="220"/>
      <c r="PEC2041" s="220"/>
      <c r="PED2041" s="220"/>
      <c r="PEE2041" s="220"/>
      <c r="PEF2041" s="220"/>
      <c r="PEG2041" s="220"/>
      <c r="PEH2041" s="220"/>
      <c r="PEI2041" s="220"/>
      <c r="PEJ2041" s="220"/>
      <c r="PEK2041" s="220"/>
      <c r="PEL2041" s="220"/>
      <c r="PEM2041" s="220"/>
      <c r="PEN2041" s="220"/>
      <c r="PEO2041" s="220"/>
      <c r="PEP2041" s="220"/>
      <c r="PEQ2041" s="220"/>
      <c r="PER2041" s="220"/>
      <c r="PES2041" s="220"/>
      <c r="PET2041" s="220"/>
      <c r="PEU2041" s="220"/>
      <c r="PEV2041" s="220"/>
      <c r="PEW2041" s="220"/>
      <c r="PEX2041" s="220"/>
      <c r="PEY2041" s="220"/>
      <c r="PEZ2041" s="220"/>
      <c r="PFA2041" s="220"/>
      <c r="PFB2041" s="220"/>
      <c r="PFC2041" s="220"/>
      <c r="PFD2041" s="220"/>
      <c r="PFE2041" s="220"/>
      <c r="PFF2041" s="220"/>
      <c r="PFG2041" s="220"/>
      <c r="PFH2041" s="220"/>
      <c r="PFI2041" s="220"/>
      <c r="PFJ2041" s="220"/>
      <c r="PFK2041" s="220"/>
      <c r="PFL2041" s="220"/>
      <c r="PFM2041" s="220"/>
      <c r="PFN2041" s="220"/>
      <c r="PFO2041" s="220"/>
      <c r="PFP2041" s="220"/>
      <c r="PFQ2041" s="220"/>
      <c r="PFR2041" s="220"/>
      <c r="PFS2041" s="220"/>
      <c r="PFT2041" s="220"/>
      <c r="PFU2041" s="220"/>
      <c r="PFV2041" s="220"/>
      <c r="PFW2041" s="220"/>
      <c r="PFX2041" s="220"/>
      <c r="PFY2041" s="220"/>
      <c r="PFZ2041" s="220"/>
      <c r="PGA2041" s="220"/>
      <c r="PGB2041" s="220"/>
      <c r="PGC2041" s="220"/>
      <c r="PGD2041" s="220"/>
      <c r="PGE2041" s="220"/>
      <c r="PGF2041" s="220"/>
      <c r="PGG2041" s="220"/>
      <c r="PGH2041" s="220"/>
      <c r="PGI2041" s="220"/>
      <c r="PGJ2041" s="220"/>
      <c r="PGK2041" s="220"/>
      <c r="PGL2041" s="220"/>
      <c r="PGM2041" s="220"/>
      <c r="PGN2041" s="220"/>
      <c r="PGO2041" s="220"/>
      <c r="PGP2041" s="220"/>
      <c r="PGQ2041" s="220"/>
      <c r="PGR2041" s="220"/>
      <c r="PGS2041" s="220"/>
      <c r="PGT2041" s="220"/>
      <c r="PGU2041" s="220"/>
      <c r="PGV2041" s="220"/>
      <c r="PGW2041" s="220"/>
      <c r="PGX2041" s="220"/>
      <c r="PGY2041" s="220"/>
      <c r="PGZ2041" s="220"/>
      <c r="PHA2041" s="220"/>
      <c r="PHB2041" s="220"/>
      <c r="PHC2041" s="220"/>
      <c r="PHD2041" s="220"/>
      <c r="PHE2041" s="220"/>
      <c r="PHF2041" s="220"/>
      <c r="PHG2041" s="220"/>
      <c r="PHH2041" s="220"/>
      <c r="PHI2041" s="220"/>
      <c r="PHJ2041" s="220"/>
      <c r="PHK2041" s="220"/>
      <c r="PHL2041" s="220"/>
      <c r="PHM2041" s="220"/>
      <c r="PHN2041" s="220"/>
      <c r="PHO2041" s="220"/>
      <c r="PHP2041" s="220"/>
      <c r="PHQ2041" s="220"/>
      <c r="PHR2041" s="220"/>
      <c r="PHS2041" s="220"/>
      <c r="PHT2041" s="220"/>
      <c r="PHU2041" s="220"/>
      <c r="PHV2041" s="220"/>
      <c r="PHW2041" s="220"/>
      <c r="PHX2041" s="220"/>
      <c r="PHY2041" s="220"/>
      <c r="PHZ2041" s="220"/>
      <c r="PIA2041" s="220"/>
      <c r="PIB2041" s="220"/>
      <c r="PIC2041" s="220"/>
      <c r="PID2041" s="220"/>
      <c r="PIE2041" s="220"/>
      <c r="PIF2041" s="220"/>
      <c r="PIG2041" s="220"/>
      <c r="PIH2041" s="220"/>
      <c r="PII2041" s="220"/>
      <c r="PIJ2041" s="220"/>
      <c r="PIK2041" s="220"/>
      <c r="PIL2041" s="220"/>
      <c r="PIM2041" s="220"/>
      <c r="PIN2041" s="220"/>
      <c r="PIO2041" s="220"/>
      <c r="PIP2041" s="220"/>
      <c r="PIQ2041" s="220"/>
      <c r="PIR2041" s="220"/>
      <c r="PIS2041" s="220"/>
      <c r="PIT2041" s="220"/>
      <c r="PIU2041" s="220"/>
      <c r="PIV2041" s="220"/>
      <c r="PIW2041" s="220"/>
      <c r="PIX2041" s="220"/>
      <c r="PIY2041" s="220"/>
      <c r="PIZ2041" s="220"/>
      <c r="PJA2041" s="220"/>
      <c r="PJB2041" s="220"/>
      <c r="PJC2041" s="220"/>
      <c r="PJD2041" s="220"/>
      <c r="PJE2041" s="220"/>
      <c r="PJF2041" s="220"/>
      <c r="PJG2041" s="220"/>
      <c r="PJH2041" s="220"/>
      <c r="PJI2041" s="220"/>
      <c r="PJJ2041" s="220"/>
      <c r="PJK2041" s="220"/>
      <c r="PJL2041" s="220"/>
      <c r="PJM2041" s="220"/>
      <c r="PJN2041" s="220"/>
      <c r="PJO2041" s="220"/>
      <c r="PJP2041" s="220"/>
      <c r="PJQ2041" s="220"/>
      <c r="PJR2041" s="220"/>
      <c r="PJS2041" s="220"/>
      <c r="PJT2041" s="220"/>
      <c r="PJU2041" s="220"/>
      <c r="PJV2041" s="220"/>
      <c r="PJW2041" s="220"/>
      <c r="PJX2041" s="220"/>
      <c r="PJY2041" s="220"/>
      <c r="PJZ2041" s="220"/>
      <c r="PKA2041" s="220"/>
      <c r="PKB2041" s="220"/>
      <c r="PKC2041" s="220"/>
      <c r="PKD2041" s="220"/>
      <c r="PKE2041" s="220"/>
      <c r="PKF2041" s="220"/>
      <c r="PKG2041" s="220"/>
      <c r="PKH2041" s="220"/>
      <c r="PKI2041" s="220"/>
      <c r="PKJ2041" s="220"/>
      <c r="PKK2041" s="220"/>
      <c r="PKL2041" s="220"/>
      <c r="PKM2041" s="220"/>
      <c r="PKN2041" s="220"/>
      <c r="PKO2041" s="220"/>
      <c r="PKP2041" s="220"/>
      <c r="PKQ2041" s="220"/>
      <c r="PKR2041" s="220"/>
      <c r="PKS2041" s="220"/>
      <c r="PKT2041" s="220"/>
      <c r="PKU2041" s="220"/>
      <c r="PKV2041" s="220"/>
      <c r="PKW2041" s="220"/>
      <c r="PKX2041" s="220"/>
      <c r="PKY2041" s="220"/>
      <c r="PKZ2041" s="220"/>
      <c r="PLA2041" s="220"/>
      <c r="PLB2041" s="220"/>
      <c r="PLC2041" s="220"/>
      <c r="PLD2041" s="220"/>
      <c r="PLE2041" s="220"/>
      <c r="PLF2041" s="220"/>
      <c r="PLG2041" s="220"/>
      <c r="PLH2041" s="220"/>
      <c r="PLI2041" s="220"/>
      <c r="PLJ2041" s="220"/>
      <c r="PLK2041" s="220"/>
      <c r="PLL2041" s="220"/>
      <c r="PLM2041" s="220"/>
      <c r="PLN2041" s="220"/>
      <c r="PLO2041" s="220"/>
      <c r="PLP2041" s="220"/>
      <c r="PLQ2041" s="220"/>
      <c r="PLR2041" s="220"/>
      <c r="PLS2041" s="220"/>
      <c r="PLT2041" s="220"/>
      <c r="PLU2041" s="220"/>
      <c r="PLV2041" s="220"/>
      <c r="PLW2041" s="220"/>
      <c r="PLX2041" s="220"/>
      <c r="PLY2041" s="220"/>
      <c r="PLZ2041" s="220"/>
      <c r="PMA2041" s="220"/>
      <c r="PMB2041" s="220"/>
      <c r="PMC2041" s="220"/>
      <c r="PMD2041" s="220"/>
      <c r="PME2041" s="220"/>
      <c r="PMF2041" s="220"/>
      <c r="PMG2041" s="220"/>
      <c r="PMH2041" s="220"/>
      <c r="PMI2041" s="220"/>
      <c r="PMJ2041" s="220"/>
      <c r="PMK2041" s="220"/>
      <c r="PML2041" s="220"/>
      <c r="PMM2041" s="220"/>
      <c r="PMN2041" s="220"/>
      <c r="PMO2041" s="220"/>
      <c r="PMP2041" s="220"/>
      <c r="PMQ2041" s="220"/>
      <c r="PMR2041" s="220"/>
      <c r="PMS2041" s="220"/>
      <c r="PMT2041" s="220"/>
      <c r="PMU2041" s="220"/>
      <c r="PMV2041" s="220"/>
      <c r="PMW2041" s="220"/>
      <c r="PMX2041" s="220"/>
      <c r="PMY2041" s="220"/>
      <c r="PMZ2041" s="220"/>
      <c r="PNA2041" s="220"/>
      <c r="PNB2041" s="220"/>
      <c r="PNC2041" s="220"/>
      <c r="PND2041" s="220"/>
      <c r="PNE2041" s="220"/>
      <c r="PNF2041" s="220"/>
      <c r="PNG2041" s="220"/>
      <c r="PNH2041" s="220"/>
      <c r="PNI2041" s="220"/>
      <c r="PNJ2041" s="220"/>
      <c r="PNK2041" s="220"/>
      <c r="PNL2041" s="220"/>
      <c r="PNM2041" s="220"/>
      <c r="PNN2041" s="220"/>
      <c r="PNO2041" s="220"/>
      <c r="PNP2041" s="220"/>
      <c r="PNQ2041" s="220"/>
      <c r="PNR2041" s="220"/>
      <c r="PNS2041" s="220"/>
      <c r="PNT2041" s="220"/>
      <c r="PNU2041" s="220"/>
      <c r="PNV2041" s="220"/>
      <c r="PNW2041" s="220"/>
      <c r="PNX2041" s="220"/>
      <c r="PNY2041" s="220"/>
      <c r="PNZ2041" s="220"/>
      <c r="POA2041" s="220"/>
      <c r="POB2041" s="220"/>
      <c r="POC2041" s="220"/>
      <c r="POD2041" s="220"/>
      <c r="POE2041" s="220"/>
      <c r="POF2041" s="220"/>
      <c r="POG2041" s="220"/>
      <c r="POH2041" s="220"/>
      <c r="POI2041" s="220"/>
      <c r="POJ2041" s="220"/>
      <c r="POK2041" s="220"/>
      <c r="POL2041" s="220"/>
      <c r="POM2041" s="220"/>
      <c r="PON2041" s="220"/>
      <c r="POO2041" s="220"/>
      <c r="POP2041" s="220"/>
      <c r="POQ2041" s="220"/>
      <c r="POR2041" s="220"/>
      <c r="POS2041" s="220"/>
      <c r="POT2041" s="220"/>
      <c r="POU2041" s="220"/>
      <c r="POV2041" s="220"/>
      <c r="POW2041" s="220"/>
      <c r="POX2041" s="220"/>
      <c r="POY2041" s="220"/>
      <c r="POZ2041" s="220"/>
      <c r="PPA2041" s="220"/>
      <c r="PPB2041" s="220"/>
      <c r="PPC2041" s="220"/>
      <c r="PPD2041" s="220"/>
      <c r="PPE2041" s="220"/>
      <c r="PPF2041" s="220"/>
      <c r="PPG2041" s="220"/>
      <c r="PPH2041" s="220"/>
      <c r="PPI2041" s="220"/>
      <c r="PPJ2041" s="220"/>
      <c r="PPK2041" s="220"/>
      <c r="PPL2041" s="220"/>
      <c r="PPM2041" s="220"/>
      <c r="PPN2041" s="220"/>
      <c r="PPO2041" s="220"/>
      <c r="PPP2041" s="220"/>
      <c r="PPQ2041" s="220"/>
      <c r="PPR2041" s="220"/>
      <c r="PPS2041" s="220"/>
      <c r="PPT2041" s="220"/>
      <c r="PPU2041" s="220"/>
      <c r="PPV2041" s="220"/>
      <c r="PPW2041" s="220"/>
      <c r="PPX2041" s="220"/>
      <c r="PPY2041" s="220"/>
      <c r="PPZ2041" s="220"/>
      <c r="PQA2041" s="220"/>
      <c r="PQB2041" s="220"/>
      <c r="PQC2041" s="220"/>
      <c r="PQD2041" s="220"/>
      <c r="PQE2041" s="220"/>
      <c r="PQF2041" s="220"/>
      <c r="PQG2041" s="220"/>
      <c r="PQH2041" s="220"/>
      <c r="PQI2041" s="220"/>
      <c r="PQJ2041" s="220"/>
      <c r="PQK2041" s="220"/>
      <c r="PQL2041" s="220"/>
      <c r="PQM2041" s="220"/>
      <c r="PQN2041" s="220"/>
      <c r="PQO2041" s="220"/>
      <c r="PQP2041" s="220"/>
      <c r="PQQ2041" s="220"/>
      <c r="PQR2041" s="220"/>
      <c r="PQS2041" s="220"/>
      <c r="PQT2041" s="220"/>
      <c r="PQU2041" s="220"/>
      <c r="PQV2041" s="220"/>
      <c r="PQW2041" s="220"/>
      <c r="PQX2041" s="220"/>
      <c r="PQY2041" s="220"/>
      <c r="PQZ2041" s="220"/>
      <c r="PRA2041" s="220"/>
      <c r="PRB2041" s="220"/>
      <c r="PRC2041" s="220"/>
      <c r="PRD2041" s="220"/>
      <c r="PRE2041" s="220"/>
      <c r="PRF2041" s="220"/>
      <c r="PRG2041" s="220"/>
      <c r="PRH2041" s="220"/>
      <c r="PRI2041" s="220"/>
      <c r="PRJ2041" s="220"/>
      <c r="PRK2041" s="220"/>
      <c r="PRL2041" s="220"/>
      <c r="PRM2041" s="220"/>
      <c r="PRN2041" s="220"/>
      <c r="PRO2041" s="220"/>
      <c r="PRP2041" s="220"/>
      <c r="PRQ2041" s="220"/>
      <c r="PRR2041" s="220"/>
      <c r="PRS2041" s="220"/>
      <c r="PRT2041" s="220"/>
      <c r="PRU2041" s="220"/>
      <c r="PRV2041" s="220"/>
      <c r="PRW2041" s="220"/>
      <c r="PRX2041" s="220"/>
      <c r="PRY2041" s="220"/>
      <c r="PRZ2041" s="220"/>
      <c r="PSA2041" s="220"/>
      <c r="PSB2041" s="220"/>
      <c r="PSC2041" s="220"/>
      <c r="PSD2041" s="220"/>
      <c r="PSE2041" s="220"/>
      <c r="PSF2041" s="220"/>
      <c r="PSG2041" s="220"/>
      <c r="PSH2041" s="220"/>
      <c r="PSI2041" s="220"/>
      <c r="PSJ2041" s="220"/>
      <c r="PSK2041" s="220"/>
      <c r="PSL2041" s="220"/>
      <c r="PSM2041" s="220"/>
      <c r="PSN2041" s="220"/>
      <c r="PSO2041" s="220"/>
      <c r="PSP2041" s="220"/>
      <c r="PSQ2041" s="220"/>
      <c r="PSR2041" s="220"/>
      <c r="PSS2041" s="220"/>
      <c r="PST2041" s="220"/>
      <c r="PSU2041" s="220"/>
      <c r="PSV2041" s="220"/>
      <c r="PSW2041" s="220"/>
      <c r="PSX2041" s="220"/>
      <c r="PSY2041" s="220"/>
      <c r="PSZ2041" s="220"/>
      <c r="PTA2041" s="220"/>
      <c r="PTB2041" s="220"/>
      <c r="PTC2041" s="220"/>
      <c r="PTD2041" s="220"/>
      <c r="PTE2041" s="220"/>
      <c r="PTF2041" s="220"/>
      <c r="PTG2041" s="220"/>
      <c r="PTH2041" s="220"/>
      <c r="PTI2041" s="220"/>
      <c r="PTJ2041" s="220"/>
      <c r="PTK2041" s="220"/>
      <c r="PTL2041" s="220"/>
      <c r="PTM2041" s="220"/>
      <c r="PTN2041" s="220"/>
      <c r="PTO2041" s="220"/>
      <c r="PTP2041" s="220"/>
      <c r="PTQ2041" s="220"/>
      <c r="PTR2041" s="220"/>
      <c r="PTS2041" s="220"/>
      <c r="PTT2041" s="220"/>
      <c r="PTU2041" s="220"/>
      <c r="PTV2041" s="220"/>
      <c r="PTW2041" s="220"/>
      <c r="PTX2041" s="220"/>
      <c r="PTY2041" s="220"/>
      <c r="PTZ2041" s="220"/>
      <c r="PUA2041" s="220"/>
      <c r="PUB2041" s="220"/>
      <c r="PUC2041" s="220"/>
      <c r="PUD2041" s="220"/>
      <c r="PUE2041" s="220"/>
      <c r="PUF2041" s="220"/>
      <c r="PUG2041" s="220"/>
      <c r="PUH2041" s="220"/>
      <c r="PUI2041" s="220"/>
      <c r="PUJ2041" s="220"/>
      <c r="PUK2041" s="220"/>
      <c r="PUL2041" s="220"/>
      <c r="PUM2041" s="220"/>
      <c r="PUN2041" s="220"/>
      <c r="PUO2041" s="220"/>
      <c r="PUP2041" s="220"/>
      <c r="PUQ2041" s="220"/>
      <c r="PUR2041" s="220"/>
      <c r="PUS2041" s="220"/>
      <c r="PUT2041" s="220"/>
      <c r="PUU2041" s="220"/>
      <c r="PUV2041" s="220"/>
      <c r="PUW2041" s="220"/>
      <c r="PUX2041" s="220"/>
      <c r="PUY2041" s="220"/>
      <c r="PUZ2041" s="220"/>
      <c r="PVA2041" s="220"/>
      <c r="PVB2041" s="220"/>
      <c r="PVC2041" s="220"/>
      <c r="PVD2041" s="220"/>
      <c r="PVE2041" s="220"/>
      <c r="PVF2041" s="220"/>
      <c r="PVG2041" s="220"/>
      <c r="PVH2041" s="220"/>
      <c r="PVI2041" s="220"/>
      <c r="PVJ2041" s="220"/>
      <c r="PVK2041" s="220"/>
      <c r="PVL2041" s="220"/>
      <c r="PVM2041" s="220"/>
      <c r="PVN2041" s="220"/>
      <c r="PVO2041" s="220"/>
      <c r="PVP2041" s="220"/>
      <c r="PVQ2041" s="220"/>
      <c r="PVR2041" s="220"/>
      <c r="PVS2041" s="220"/>
      <c r="PVT2041" s="220"/>
      <c r="PVU2041" s="220"/>
      <c r="PVV2041" s="220"/>
      <c r="PVW2041" s="220"/>
      <c r="PVX2041" s="220"/>
      <c r="PVY2041" s="220"/>
      <c r="PVZ2041" s="220"/>
      <c r="PWA2041" s="220"/>
      <c r="PWB2041" s="220"/>
      <c r="PWC2041" s="220"/>
      <c r="PWD2041" s="220"/>
      <c r="PWE2041" s="220"/>
      <c r="PWF2041" s="220"/>
      <c r="PWG2041" s="220"/>
      <c r="PWH2041" s="220"/>
      <c r="PWI2041" s="220"/>
      <c r="PWJ2041" s="220"/>
      <c r="PWK2041" s="220"/>
      <c r="PWL2041" s="220"/>
      <c r="PWM2041" s="220"/>
      <c r="PWN2041" s="220"/>
      <c r="PWO2041" s="220"/>
      <c r="PWP2041" s="220"/>
      <c r="PWQ2041" s="220"/>
      <c r="PWR2041" s="220"/>
      <c r="PWS2041" s="220"/>
      <c r="PWT2041" s="220"/>
      <c r="PWU2041" s="220"/>
      <c r="PWV2041" s="220"/>
      <c r="PWW2041" s="220"/>
      <c r="PWX2041" s="220"/>
      <c r="PWY2041" s="220"/>
      <c r="PWZ2041" s="220"/>
      <c r="PXA2041" s="220"/>
      <c r="PXB2041" s="220"/>
      <c r="PXC2041" s="220"/>
      <c r="PXD2041" s="220"/>
      <c r="PXE2041" s="220"/>
      <c r="PXF2041" s="220"/>
      <c r="PXG2041" s="220"/>
      <c r="PXH2041" s="220"/>
      <c r="PXI2041" s="220"/>
      <c r="PXJ2041" s="220"/>
      <c r="PXK2041" s="220"/>
      <c r="PXL2041" s="220"/>
      <c r="PXM2041" s="220"/>
      <c r="PXN2041" s="220"/>
      <c r="PXO2041" s="220"/>
      <c r="PXP2041" s="220"/>
      <c r="PXQ2041" s="220"/>
      <c r="PXR2041" s="220"/>
      <c r="PXS2041" s="220"/>
      <c r="PXT2041" s="220"/>
      <c r="PXU2041" s="220"/>
      <c r="PXV2041" s="220"/>
      <c r="PXW2041" s="220"/>
      <c r="PXX2041" s="220"/>
      <c r="PXY2041" s="220"/>
      <c r="PXZ2041" s="220"/>
      <c r="PYA2041" s="220"/>
      <c r="PYB2041" s="220"/>
      <c r="PYC2041" s="220"/>
      <c r="PYD2041" s="220"/>
      <c r="PYE2041" s="220"/>
      <c r="PYF2041" s="220"/>
      <c r="PYG2041" s="220"/>
      <c r="PYH2041" s="220"/>
      <c r="PYI2041" s="220"/>
      <c r="PYJ2041" s="220"/>
      <c r="PYK2041" s="220"/>
      <c r="PYL2041" s="220"/>
      <c r="PYM2041" s="220"/>
      <c r="PYN2041" s="220"/>
      <c r="PYO2041" s="220"/>
      <c r="PYP2041" s="220"/>
      <c r="PYQ2041" s="220"/>
      <c r="PYR2041" s="220"/>
      <c r="PYS2041" s="220"/>
      <c r="PYT2041" s="220"/>
      <c r="PYU2041" s="220"/>
      <c r="PYV2041" s="220"/>
      <c r="PYW2041" s="220"/>
      <c r="PYX2041" s="220"/>
      <c r="PYY2041" s="220"/>
      <c r="PYZ2041" s="220"/>
      <c r="PZA2041" s="220"/>
      <c r="PZB2041" s="220"/>
      <c r="PZC2041" s="220"/>
      <c r="PZD2041" s="220"/>
      <c r="PZE2041" s="220"/>
      <c r="PZF2041" s="220"/>
      <c r="PZG2041" s="220"/>
      <c r="PZH2041" s="220"/>
      <c r="PZI2041" s="220"/>
      <c r="PZJ2041" s="220"/>
      <c r="PZK2041" s="220"/>
      <c r="PZL2041" s="220"/>
      <c r="PZM2041" s="220"/>
      <c r="PZN2041" s="220"/>
      <c r="PZO2041" s="220"/>
      <c r="PZP2041" s="220"/>
      <c r="PZQ2041" s="220"/>
      <c r="PZR2041" s="220"/>
      <c r="PZS2041" s="220"/>
      <c r="PZT2041" s="220"/>
      <c r="PZU2041" s="220"/>
      <c r="PZV2041" s="220"/>
      <c r="PZW2041" s="220"/>
      <c r="PZX2041" s="220"/>
      <c r="PZY2041" s="220"/>
      <c r="PZZ2041" s="220"/>
      <c r="QAA2041" s="220"/>
      <c r="QAB2041" s="220"/>
      <c r="QAC2041" s="220"/>
      <c r="QAD2041" s="220"/>
      <c r="QAE2041" s="220"/>
      <c r="QAF2041" s="220"/>
      <c r="QAG2041" s="220"/>
      <c r="QAH2041" s="220"/>
      <c r="QAI2041" s="220"/>
      <c r="QAJ2041" s="220"/>
      <c r="QAK2041" s="220"/>
      <c r="QAL2041" s="220"/>
      <c r="QAM2041" s="220"/>
      <c r="QAN2041" s="220"/>
      <c r="QAO2041" s="220"/>
      <c r="QAP2041" s="220"/>
      <c r="QAQ2041" s="220"/>
      <c r="QAR2041" s="220"/>
      <c r="QAS2041" s="220"/>
      <c r="QAT2041" s="220"/>
      <c r="QAU2041" s="220"/>
      <c r="QAV2041" s="220"/>
      <c r="QAW2041" s="220"/>
      <c r="QAX2041" s="220"/>
      <c r="QAY2041" s="220"/>
      <c r="QAZ2041" s="220"/>
      <c r="QBA2041" s="220"/>
      <c r="QBB2041" s="220"/>
      <c r="QBC2041" s="220"/>
      <c r="QBD2041" s="220"/>
      <c r="QBE2041" s="220"/>
      <c r="QBF2041" s="220"/>
      <c r="QBG2041" s="220"/>
      <c r="QBH2041" s="220"/>
      <c r="QBI2041" s="220"/>
      <c r="QBJ2041" s="220"/>
      <c r="QBK2041" s="220"/>
      <c r="QBL2041" s="220"/>
      <c r="QBM2041" s="220"/>
      <c r="QBN2041" s="220"/>
      <c r="QBO2041" s="220"/>
      <c r="QBP2041" s="220"/>
      <c r="QBQ2041" s="220"/>
      <c r="QBR2041" s="220"/>
      <c r="QBS2041" s="220"/>
      <c r="QBT2041" s="220"/>
      <c r="QBU2041" s="220"/>
      <c r="QBV2041" s="220"/>
      <c r="QBW2041" s="220"/>
      <c r="QBX2041" s="220"/>
      <c r="QBY2041" s="220"/>
      <c r="QBZ2041" s="220"/>
      <c r="QCA2041" s="220"/>
      <c r="QCB2041" s="220"/>
      <c r="QCC2041" s="220"/>
      <c r="QCD2041" s="220"/>
      <c r="QCE2041" s="220"/>
      <c r="QCF2041" s="220"/>
      <c r="QCG2041" s="220"/>
      <c r="QCH2041" s="220"/>
      <c r="QCI2041" s="220"/>
      <c r="QCJ2041" s="220"/>
      <c r="QCK2041" s="220"/>
      <c r="QCL2041" s="220"/>
      <c r="QCM2041" s="220"/>
      <c r="QCN2041" s="220"/>
      <c r="QCO2041" s="220"/>
      <c r="QCP2041" s="220"/>
      <c r="QCQ2041" s="220"/>
      <c r="QCR2041" s="220"/>
      <c r="QCS2041" s="220"/>
      <c r="QCT2041" s="220"/>
      <c r="QCU2041" s="220"/>
      <c r="QCV2041" s="220"/>
      <c r="QCW2041" s="220"/>
      <c r="QCX2041" s="220"/>
      <c r="QCY2041" s="220"/>
      <c r="QCZ2041" s="220"/>
      <c r="QDA2041" s="220"/>
      <c r="QDB2041" s="220"/>
      <c r="QDC2041" s="220"/>
      <c r="QDD2041" s="220"/>
      <c r="QDE2041" s="220"/>
      <c r="QDF2041" s="220"/>
      <c r="QDG2041" s="220"/>
      <c r="QDH2041" s="220"/>
      <c r="QDI2041" s="220"/>
      <c r="QDJ2041" s="220"/>
      <c r="QDK2041" s="220"/>
      <c r="QDL2041" s="220"/>
      <c r="QDM2041" s="220"/>
      <c r="QDN2041" s="220"/>
      <c r="QDO2041" s="220"/>
      <c r="QDP2041" s="220"/>
      <c r="QDQ2041" s="220"/>
      <c r="QDR2041" s="220"/>
      <c r="QDS2041" s="220"/>
      <c r="QDT2041" s="220"/>
      <c r="QDU2041" s="220"/>
      <c r="QDV2041" s="220"/>
      <c r="QDW2041" s="220"/>
      <c r="QDX2041" s="220"/>
      <c r="QDY2041" s="220"/>
      <c r="QDZ2041" s="220"/>
      <c r="QEA2041" s="220"/>
      <c r="QEB2041" s="220"/>
      <c r="QEC2041" s="220"/>
      <c r="QED2041" s="220"/>
      <c r="QEE2041" s="220"/>
      <c r="QEF2041" s="220"/>
      <c r="QEG2041" s="220"/>
      <c r="QEH2041" s="220"/>
      <c r="QEI2041" s="220"/>
      <c r="QEJ2041" s="220"/>
      <c r="QEK2041" s="220"/>
      <c r="QEL2041" s="220"/>
      <c r="QEM2041" s="220"/>
      <c r="QEN2041" s="220"/>
      <c r="QEO2041" s="220"/>
      <c r="QEP2041" s="220"/>
      <c r="QEQ2041" s="220"/>
      <c r="QER2041" s="220"/>
      <c r="QES2041" s="220"/>
      <c r="QET2041" s="220"/>
      <c r="QEU2041" s="220"/>
      <c r="QEV2041" s="220"/>
      <c r="QEW2041" s="220"/>
      <c r="QEX2041" s="220"/>
      <c r="QEY2041" s="220"/>
      <c r="QEZ2041" s="220"/>
      <c r="QFA2041" s="220"/>
      <c r="QFB2041" s="220"/>
      <c r="QFC2041" s="220"/>
      <c r="QFD2041" s="220"/>
      <c r="QFE2041" s="220"/>
      <c r="QFF2041" s="220"/>
      <c r="QFG2041" s="220"/>
      <c r="QFH2041" s="220"/>
      <c r="QFI2041" s="220"/>
      <c r="QFJ2041" s="220"/>
      <c r="QFK2041" s="220"/>
      <c r="QFL2041" s="220"/>
      <c r="QFM2041" s="220"/>
      <c r="QFN2041" s="220"/>
      <c r="QFO2041" s="220"/>
      <c r="QFP2041" s="220"/>
      <c r="QFQ2041" s="220"/>
      <c r="QFR2041" s="220"/>
      <c r="QFS2041" s="220"/>
      <c r="QFT2041" s="220"/>
      <c r="QFU2041" s="220"/>
      <c r="QFV2041" s="220"/>
      <c r="QFW2041" s="220"/>
      <c r="QFX2041" s="220"/>
      <c r="QFY2041" s="220"/>
      <c r="QFZ2041" s="220"/>
      <c r="QGA2041" s="220"/>
      <c r="QGB2041" s="220"/>
      <c r="QGC2041" s="220"/>
      <c r="QGD2041" s="220"/>
      <c r="QGE2041" s="220"/>
      <c r="QGF2041" s="220"/>
      <c r="QGG2041" s="220"/>
      <c r="QGH2041" s="220"/>
      <c r="QGI2041" s="220"/>
      <c r="QGJ2041" s="220"/>
      <c r="QGK2041" s="220"/>
      <c r="QGL2041" s="220"/>
      <c r="QGM2041" s="220"/>
      <c r="QGN2041" s="220"/>
      <c r="QGO2041" s="220"/>
      <c r="QGP2041" s="220"/>
      <c r="QGQ2041" s="220"/>
      <c r="QGR2041" s="220"/>
      <c r="QGS2041" s="220"/>
      <c r="QGT2041" s="220"/>
      <c r="QGU2041" s="220"/>
      <c r="QGV2041" s="220"/>
      <c r="QGW2041" s="220"/>
      <c r="QGX2041" s="220"/>
      <c r="QGY2041" s="220"/>
      <c r="QGZ2041" s="220"/>
      <c r="QHA2041" s="220"/>
      <c r="QHB2041" s="220"/>
      <c r="QHC2041" s="220"/>
      <c r="QHD2041" s="220"/>
      <c r="QHE2041" s="220"/>
      <c r="QHF2041" s="220"/>
      <c r="QHG2041" s="220"/>
      <c r="QHH2041" s="220"/>
      <c r="QHI2041" s="220"/>
      <c r="QHJ2041" s="220"/>
      <c r="QHK2041" s="220"/>
      <c r="QHL2041" s="220"/>
      <c r="QHM2041" s="220"/>
      <c r="QHN2041" s="220"/>
      <c r="QHO2041" s="220"/>
      <c r="QHP2041" s="220"/>
      <c r="QHQ2041" s="220"/>
      <c r="QHR2041" s="220"/>
      <c r="QHS2041" s="220"/>
      <c r="QHT2041" s="220"/>
      <c r="QHU2041" s="220"/>
      <c r="QHV2041" s="220"/>
      <c r="QHW2041" s="220"/>
      <c r="QHX2041" s="220"/>
      <c r="QHY2041" s="220"/>
      <c r="QHZ2041" s="220"/>
      <c r="QIA2041" s="220"/>
      <c r="QIB2041" s="220"/>
      <c r="QIC2041" s="220"/>
      <c r="QID2041" s="220"/>
      <c r="QIE2041" s="220"/>
      <c r="QIF2041" s="220"/>
      <c r="QIG2041" s="220"/>
      <c r="QIH2041" s="220"/>
      <c r="QII2041" s="220"/>
      <c r="QIJ2041" s="220"/>
      <c r="QIK2041" s="220"/>
      <c r="QIL2041" s="220"/>
      <c r="QIM2041" s="220"/>
      <c r="QIN2041" s="220"/>
      <c r="QIO2041" s="220"/>
      <c r="QIP2041" s="220"/>
      <c r="QIQ2041" s="220"/>
      <c r="QIR2041" s="220"/>
      <c r="QIS2041" s="220"/>
      <c r="QIT2041" s="220"/>
      <c r="QIU2041" s="220"/>
      <c r="QIV2041" s="220"/>
      <c r="QIW2041" s="220"/>
      <c r="QIX2041" s="220"/>
      <c r="QIY2041" s="220"/>
      <c r="QIZ2041" s="220"/>
      <c r="QJA2041" s="220"/>
      <c r="QJB2041" s="220"/>
      <c r="QJC2041" s="220"/>
      <c r="QJD2041" s="220"/>
      <c r="QJE2041" s="220"/>
      <c r="QJF2041" s="220"/>
      <c r="QJG2041" s="220"/>
      <c r="QJH2041" s="220"/>
      <c r="QJI2041" s="220"/>
      <c r="QJJ2041" s="220"/>
      <c r="QJK2041" s="220"/>
      <c r="QJL2041" s="220"/>
      <c r="QJM2041" s="220"/>
      <c r="QJN2041" s="220"/>
      <c r="QJO2041" s="220"/>
      <c r="QJP2041" s="220"/>
      <c r="QJQ2041" s="220"/>
      <c r="QJR2041" s="220"/>
      <c r="QJS2041" s="220"/>
      <c r="QJT2041" s="220"/>
      <c r="QJU2041" s="220"/>
      <c r="QJV2041" s="220"/>
      <c r="QJW2041" s="220"/>
      <c r="QJX2041" s="220"/>
      <c r="QJY2041" s="220"/>
      <c r="QJZ2041" s="220"/>
      <c r="QKA2041" s="220"/>
      <c r="QKB2041" s="220"/>
      <c r="QKC2041" s="220"/>
      <c r="QKD2041" s="220"/>
      <c r="QKE2041" s="220"/>
      <c r="QKF2041" s="220"/>
      <c r="QKG2041" s="220"/>
      <c r="QKH2041" s="220"/>
      <c r="QKI2041" s="220"/>
      <c r="QKJ2041" s="220"/>
      <c r="QKK2041" s="220"/>
      <c r="QKL2041" s="220"/>
      <c r="QKM2041" s="220"/>
      <c r="QKN2041" s="220"/>
      <c r="QKO2041" s="220"/>
      <c r="QKP2041" s="220"/>
      <c r="QKQ2041" s="220"/>
      <c r="QKR2041" s="220"/>
      <c r="QKS2041" s="220"/>
      <c r="QKT2041" s="220"/>
      <c r="QKU2041" s="220"/>
      <c r="QKV2041" s="220"/>
      <c r="QKW2041" s="220"/>
      <c r="QKX2041" s="220"/>
      <c r="QKY2041" s="220"/>
      <c r="QKZ2041" s="220"/>
      <c r="QLA2041" s="220"/>
      <c r="QLB2041" s="220"/>
      <c r="QLC2041" s="220"/>
      <c r="QLD2041" s="220"/>
      <c r="QLE2041" s="220"/>
      <c r="QLF2041" s="220"/>
      <c r="QLG2041" s="220"/>
      <c r="QLH2041" s="220"/>
      <c r="QLI2041" s="220"/>
      <c r="QLJ2041" s="220"/>
      <c r="QLK2041" s="220"/>
      <c r="QLL2041" s="220"/>
      <c r="QLM2041" s="220"/>
      <c r="QLN2041" s="220"/>
      <c r="QLO2041" s="220"/>
      <c r="QLP2041" s="220"/>
      <c r="QLQ2041" s="220"/>
      <c r="QLR2041" s="220"/>
      <c r="QLS2041" s="220"/>
      <c r="QLT2041" s="220"/>
      <c r="QLU2041" s="220"/>
      <c r="QLV2041" s="220"/>
      <c r="QLW2041" s="220"/>
      <c r="QLX2041" s="220"/>
      <c r="QLY2041" s="220"/>
      <c r="QLZ2041" s="220"/>
      <c r="QMA2041" s="220"/>
      <c r="QMB2041" s="220"/>
      <c r="QMC2041" s="220"/>
      <c r="QMD2041" s="220"/>
      <c r="QME2041" s="220"/>
      <c r="QMF2041" s="220"/>
      <c r="QMG2041" s="220"/>
      <c r="QMH2041" s="220"/>
      <c r="QMI2041" s="220"/>
      <c r="QMJ2041" s="220"/>
      <c r="QMK2041" s="220"/>
      <c r="QML2041" s="220"/>
      <c r="QMM2041" s="220"/>
      <c r="QMN2041" s="220"/>
      <c r="QMO2041" s="220"/>
      <c r="QMP2041" s="220"/>
      <c r="QMQ2041" s="220"/>
      <c r="QMR2041" s="220"/>
      <c r="QMS2041" s="220"/>
      <c r="QMT2041" s="220"/>
      <c r="QMU2041" s="220"/>
      <c r="QMV2041" s="220"/>
      <c r="QMW2041" s="220"/>
      <c r="QMX2041" s="220"/>
      <c r="QMY2041" s="220"/>
      <c r="QMZ2041" s="220"/>
      <c r="QNA2041" s="220"/>
      <c r="QNB2041" s="220"/>
      <c r="QNC2041" s="220"/>
      <c r="QND2041" s="220"/>
      <c r="QNE2041" s="220"/>
      <c r="QNF2041" s="220"/>
      <c r="QNG2041" s="220"/>
      <c r="QNH2041" s="220"/>
      <c r="QNI2041" s="220"/>
      <c r="QNJ2041" s="220"/>
      <c r="QNK2041" s="220"/>
      <c r="QNL2041" s="220"/>
      <c r="QNM2041" s="220"/>
      <c r="QNN2041" s="220"/>
      <c r="QNO2041" s="220"/>
      <c r="QNP2041" s="220"/>
      <c r="QNQ2041" s="220"/>
      <c r="QNR2041" s="220"/>
      <c r="QNS2041" s="220"/>
      <c r="QNT2041" s="220"/>
      <c r="QNU2041" s="220"/>
      <c r="QNV2041" s="220"/>
      <c r="QNW2041" s="220"/>
      <c r="QNX2041" s="220"/>
      <c r="QNY2041" s="220"/>
      <c r="QNZ2041" s="220"/>
      <c r="QOA2041" s="220"/>
      <c r="QOB2041" s="220"/>
      <c r="QOC2041" s="220"/>
      <c r="QOD2041" s="220"/>
      <c r="QOE2041" s="220"/>
      <c r="QOF2041" s="220"/>
      <c r="QOG2041" s="220"/>
      <c r="QOH2041" s="220"/>
      <c r="QOI2041" s="220"/>
      <c r="QOJ2041" s="220"/>
      <c r="QOK2041" s="220"/>
      <c r="QOL2041" s="220"/>
      <c r="QOM2041" s="220"/>
      <c r="QON2041" s="220"/>
      <c r="QOO2041" s="220"/>
      <c r="QOP2041" s="220"/>
      <c r="QOQ2041" s="220"/>
      <c r="QOR2041" s="220"/>
      <c r="QOS2041" s="220"/>
      <c r="QOT2041" s="220"/>
      <c r="QOU2041" s="220"/>
      <c r="QOV2041" s="220"/>
      <c r="QOW2041" s="220"/>
      <c r="QOX2041" s="220"/>
      <c r="QOY2041" s="220"/>
      <c r="QOZ2041" s="220"/>
      <c r="QPA2041" s="220"/>
      <c r="QPB2041" s="220"/>
      <c r="QPC2041" s="220"/>
      <c r="QPD2041" s="220"/>
      <c r="QPE2041" s="220"/>
      <c r="QPF2041" s="220"/>
      <c r="QPG2041" s="220"/>
      <c r="QPH2041" s="220"/>
      <c r="QPI2041" s="220"/>
      <c r="QPJ2041" s="220"/>
      <c r="QPK2041" s="220"/>
      <c r="QPL2041" s="220"/>
      <c r="QPM2041" s="220"/>
      <c r="QPN2041" s="220"/>
      <c r="QPO2041" s="220"/>
      <c r="QPP2041" s="220"/>
      <c r="QPQ2041" s="220"/>
      <c r="QPR2041" s="220"/>
      <c r="QPS2041" s="220"/>
      <c r="QPT2041" s="220"/>
      <c r="QPU2041" s="220"/>
      <c r="QPV2041" s="220"/>
      <c r="QPW2041" s="220"/>
      <c r="QPX2041" s="220"/>
      <c r="QPY2041" s="220"/>
      <c r="QPZ2041" s="220"/>
      <c r="QQA2041" s="220"/>
      <c r="QQB2041" s="220"/>
      <c r="QQC2041" s="220"/>
      <c r="QQD2041" s="220"/>
      <c r="QQE2041" s="220"/>
      <c r="QQF2041" s="220"/>
      <c r="QQG2041" s="220"/>
      <c r="QQH2041" s="220"/>
      <c r="QQI2041" s="220"/>
      <c r="QQJ2041" s="220"/>
      <c r="QQK2041" s="220"/>
      <c r="QQL2041" s="220"/>
      <c r="QQM2041" s="220"/>
      <c r="QQN2041" s="220"/>
      <c r="QQO2041" s="220"/>
      <c r="QQP2041" s="220"/>
      <c r="QQQ2041" s="220"/>
      <c r="QQR2041" s="220"/>
      <c r="QQS2041" s="220"/>
      <c r="QQT2041" s="220"/>
      <c r="QQU2041" s="220"/>
      <c r="QQV2041" s="220"/>
      <c r="QQW2041" s="220"/>
      <c r="QQX2041" s="220"/>
      <c r="QQY2041" s="220"/>
      <c r="QQZ2041" s="220"/>
      <c r="QRA2041" s="220"/>
      <c r="QRB2041" s="220"/>
      <c r="QRC2041" s="220"/>
      <c r="QRD2041" s="220"/>
      <c r="QRE2041" s="220"/>
      <c r="QRF2041" s="220"/>
      <c r="QRG2041" s="220"/>
      <c r="QRH2041" s="220"/>
      <c r="QRI2041" s="220"/>
      <c r="QRJ2041" s="220"/>
      <c r="QRK2041" s="220"/>
      <c r="QRL2041" s="220"/>
      <c r="QRM2041" s="220"/>
      <c r="QRN2041" s="220"/>
      <c r="QRO2041" s="220"/>
      <c r="QRP2041" s="220"/>
      <c r="QRQ2041" s="220"/>
      <c r="QRR2041" s="220"/>
      <c r="QRS2041" s="220"/>
      <c r="QRT2041" s="220"/>
      <c r="QRU2041" s="220"/>
      <c r="QRV2041" s="220"/>
      <c r="QRW2041" s="220"/>
      <c r="QRX2041" s="220"/>
      <c r="QRY2041" s="220"/>
      <c r="QRZ2041" s="220"/>
      <c r="QSA2041" s="220"/>
      <c r="QSB2041" s="220"/>
      <c r="QSC2041" s="220"/>
      <c r="QSD2041" s="220"/>
      <c r="QSE2041" s="220"/>
      <c r="QSF2041" s="220"/>
      <c r="QSG2041" s="220"/>
      <c r="QSH2041" s="220"/>
      <c r="QSI2041" s="220"/>
      <c r="QSJ2041" s="220"/>
      <c r="QSK2041" s="220"/>
      <c r="QSL2041" s="220"/>
      <c r="QSM2041" s="220"/>
      <c r="QSN2041" s="220"/>
      <c r="QSO2041" s="220"/>
      <c r="QSP2041" s="220"/>
      <c r="QSQ2041" s="220"/>
      <c r="QSR2041" s="220"/>
      <c r="QSS2041" s="220"/>
      <c r="QST2041" s="220"/>
      <c r="QSU2041" s="220"/>
      <c r="QSV2041" s="220"/>
      <c r="QSW2041" s="220"/>
      <c r="QSX2041" s="220"/>
      <c r="QSY2041" s="220"/>
      <c r="QSZ2041" s="220"/>
      <c r="QTA2041" s="220"/>
      <c r="QTB2041" s="220"/>
      <c r="QTC2041" s="220"/>
      <c r="QTD2041" s="220"/>
      <c r="QTE2041" s="220"/>
      <c r="QTF2041" s="220"/>
      <c r="QTG2041" s="220"/>
      <c r="QTH2041" s="220"/>
      <c r="QTI2041" s="220"/>
      <c r="QTJ2041" s="220"/>
      <c r="QTK2041" s="220"/>
      <c r="QTL2041" s="220"/>
      <c r="QTM2041" s="220"/>
      <c r="QTN2041" s="220"/>
      <c r="QTO2041" s="220"/>
      <c r="QTP2041" s="220"/>
      <c r="QTQ2041" s="220"/>
      <c r="QTR2041" s="220"/>
      <c r="QTS2041" s="220"/>
      <c r="QTT2041" s="220"/>
      <c r="QTU2041" s="220"/>
      <c r="QTV2041" s="220"/>
      <c r="QTW2041" s="220"/>
      <c r="QTX2041" s="220"/>
      <c r="QTY2041" s="220"/>
      <c r="QTZ2041" s="220"/>
      <c r="QUA2041" s="220"/>
      <c r="QUB2041" s="220"/>
      <c r="QUC2041" s="220"/>
      <c r="QUD2041" s="220"/>
      <c r="QUE2041" s="220"/>
      <c r="QUF2041" s="220"/>
      <c r="QUG2041" s="220"/>
      <c r="QUH2041" s="220"/>
      <c r="QUI2041" s="220"/>
      <c r="QUJ2041" s="220"/>
      <c r="QUK2041" s="220"/>
      <c r="QUL2041" s="220"/>
      <c r="QUM2041" s="220"/>
      <c r="QUN2041" s="220"/>
      <c r="QUO2041" s="220"/>
      <c r="QUP2041" s="220"/>
      <c r="QUQ2041" s="220"/>
      <c r="QUR2041" s="220"/>
      <c r="QUS2041" s="220"/>
      <c r="QUT2041" s="220"/>
      <c r="QUU2041" s="220"/>
      <c r="QUV2041" s="220"/>
      <c r="QUW2041" s="220"/>
      <c r="QUX2041" s="220"/>
      <c r="QUY2041" s="220"/>
      <c r="QUZ2041" s="220"/>
      <c r="QVA2041" s="220"/>
      <c r="QVB2041" s="220"/>
      <c r="QVC2041" s="220"/>
      <c r="QVD2041" s="220"/>
      <c r="QVE2041" s="220"/>
      <c r="QVF2041" s="220"/>
      <c r="QVG2041" s="220"/>
      <c r="QVH2041" s="220"/>
      <c r="QVI2041" s="220"/>
      <c r="QVJ2041" s="220"/>
      <c r="QVK2041" s="220"/>
      <c r="QVL2041" s="220"/>
      <c r="QVM2041" s="220"/>
      <c r="QVN2041" s="220"/>
      <c r="QVO2041" s="220"/>
      <c r="QVP2041" s="220"/>
      <c r="QVQ2041" s="220"/>
      <c r="QVR2041" s="220"/>
      <c r="QVS2041" s="220"/>
      <c r="QVT2041" s="220"/>
      <c r="QVU2041" s="220"/>
      <c r="QVV2041" s="220"/>
      <c r="QVW2041" s="220"/>
      <c r="QVX2041" s="220"/>
      <c r="QVY2041" s="220"/>
      <c r="QVZ2041" s="220"/>
      <c r="QWA2041" s="220"/>
      <c r="QWB2041" s="220"/>
      <c r="QWC2041" s="220"/>
      <c r="QWD2041" s="220"/>
      <c r="QWE2041" s="220"/>
      <c r="QWF2041" s="220"/>
      <c r="QWG2041" s="220"/>
      <c r="QWH2041" s="220"/>
      <c r="QWI2041" s="220"/>
      <c r="QWJ2041" s="220"/>
      <c r="QWK2041" s="220"/>
      <c r="QWL2041" s="220"/>
      <c r="QWM2041" s="220"/>
      <c r="QWN2041" s="220"/>
      <c r="QWO2041" s="220"/>
      <c r="QWP2041" s="220"/>
      <c r="QWQ2041" s="220"/>
      <c r="QWR2041" s="220"/>
      <c r="QWS2041" s="220"/>
      <c r="QWT2041" s="220"/>
      <c r="QWU2041" s="220"/>
      <c r="QWV2041" s="220"/>
      <c r="QWW2041" s="220"/>
      <c r="QWX2041" s="220"/>
      <c r="QWY2041" s="220"/>
      <c r="QWZ2041" s="220"/>
      <c r="QXA2041" s="220"/>
      <c r="QXB2041" s="220"/>
      <c r="QXC2041" s="220"/>
      <c r="QXD2041" s="220"/>
      <c r="QXE2041" s="220"/>
      <c r="QXF2041" s="220"/>
      <c r="QXG2041" s="220"/>
      <c r="QXH2041" s="220"/>
      <c r="QXI2041" s="220"/>
      <c r="QXJ2041" s="220"/>
      <c r="QXK2041" s="220"/>
      <c r="QXL2041" s="220"/>
      <c r="QXM2041" s="220"/>
      <c r="QXN2041" s="220"/>
      <c r="QXO2041" s="220"/>
      <c r="QXP2041" s="220"/>
      <c r="QXQ2041" s="220"/>
      <c r="QXR2041" s="220"/>
      <c r="QXS2041" s="220"/>
      <c r="QXT2041" s="220"/>
      <c r="QXU2041" s="220"/>
      <c r="QXV2041" s="220"/>
      <c r="QXW2041" s="220"/>
      <c r="QXX2041" s="220"/>
      <c r="QXY2041" s="220"/>
      <c r="QXZ2041" s="220"/>
      <c r="QYA2041" s="220"/>
      <c r="QYB2041" s="220"/>
      <c r="QYC2041" s="220"/>
      <c r="QYD2041" s="220"/>
      <c r="QYE2041" s="220"/>
      <c r="QYF2041" s="220"/>
      <c r="QYG2041" s="220"/>
      <c r="QYH2041" s="220"/>
      <c r="QYI2041" s="220"/>
      <c r="QYJ2041" s="220"/>
      <c r="QYK2041" s="220"/>
      <c r="QYL2041" s="220"/>
      <c r="QYM2041" s="220"/>
      <c r="QYN2041" s="220"/>
      <c r="QYO2041" s="220"/>
      <c r="QYP2041" s="220"/>
      <c r="QYQ2041" s="220"/>
      <c r="QYR2041" s="220"/>
      <c r="QYS2041" s="220"/>
      <c r="QYT2041" s="220"/>
      <c r="QYU2041" s="220"/>
      <c r="QYV2041" s="220"/>
      <c r="QYW2041" s="220"/>
      <c r="QYX2041" s="220"/>
      <c r="QYY2041" s="220"/>
      <c r="QYZ2041" s="220"/>
      <c r="QZA2041" s="220"/>
      <c r="QZB2041" s="220"/>
      <c r="QZC2041" s="220"/>
      <c r="QZD2041" s="220"/>
      <c r="QZE2041" s="220"/>
      <c r="QZF2041" s="220"/>
      <c r="QZG2041" s="220"/>
      <c r="QZH2041" s="220"/>
      <c r="QZI2041" s="220"/>
      <c r="QZJ2041" s="220"/>
      <c r="QZK2041" s="220"/>
      <c r="QZL2041" s="220"/>
      <c r="QZM2041" s="220"/>
      <c r="QZN2041" s="220"/>
      <c r="QZO2041" s="220"/>
      <c r="QZP2041" s="220"/>
      <c r="QZQ2041" s="220"/>
      <c r="QZR2041" s="220"/>
      <c r="QZS2041" s="220"/>
      <c r="QZT2041" s="220"/>
      <c r="QZU2041" s="220"/>
      <c r="QZV2041" s="220"/>
      <c r="QZW2041" s="220"/>
      <c r="QZX2041" s="220"/>
      <c r="QZY2041" s="220"/>
      <c r="QZZ2041" s="220"/>
      <c r="RAA2041" s="220"/>
      <c r="RAB2041" s="220"/>
      <c r="RAC2041" s="220"/>
      <c r="RAD2041" s="220"/>
      <c r="RAE2041" s="220"/>
      <c r="RAF2041" s="220"/>
      <c r="RAG2041" s="220"/>
      <c r="RAH2041" s="220"/>
      <c r="RAI2041" s="220"/>
      <c r="RAJ2041" s="220"/>
      <c r="RAK2041" s="220"/>
      <c r="RAL2041" s="220"/>
      <c r="RAM2041" s="220"/>
      <c r="RAN2041" s="220"/>
      <c r="RAO2041" s="220"/>
      <c r="RAP2041" s="220"/>
      <c r="RAQ2041" s="220"/>
      <c r="RAR2041" s="220"/>
      <c r="RAS2041" s="220"/>
      <c r="RAT2041" s="220"/>
      <c r="RAU2041" s="220"/>
      <c r="RAV2041" s="220"/>
      <c r="RAW2041" s="220"/>
      <c r="RAX2041" s="220"/>
      <c r="RAY2041" s="220"/>
      <c r="RAZ2041" s="220"/>
      <c r="RBA2041" s="220"/>
      <c r="RBB2041" s="220"/>
      <c r="RBC2041" s="220"/>
      <c r="RBD2041" s="220"/>
      <c r="RBE2041" s="220"/>
      <c r="RBF2041" s="220"/>
      <c r="RBG2041" s="220"/>
      <c r="RBH2041" s="220"/>
      <c r="RBI2041" s="220"/>
      <c r="RBJ2041" s="220"/>
      <c r="RBK2041" s="220"/>
      <c r="RBL2041" s="220"/>
      <c r="RBM2041" s="220"/>
      <c r="RBN2041" s="220"/>
      <c r="RBO2041" s="220"/>
      <c r="RBP2041" s="220"/>
      <c r="RBQ2041" s="220"/>
      <c r="RBR2041" s="220"/>
      <c r="RBS2041" s="220"/>
      <c r="RBT2041" s="220"/>
      <c r="RBU2041" s="220"/>
      <c r="RBV2041" s="220"/>
      <c r="RBW2041" s="220"/>
      <c r="RBX2041" s="220"/>
      <c r="RBY2041" s="220"/>
      <c r="RBZ2041" s="220"/>
      <c r="RCA2041" s="220"/>
      <c r="RCB2041" s="220"/>
      <c r="RCC2041" s="220"/>
      <c r="RCD2041" s="220"/>
      <c r="RCE2041" s="220"/>
      <c r="RCF2041" s="220"/>
      <c r="RCG2041" s="220"/>
      <c r="RCH2041" s="220"/>
      <c r="RCI2041" s="220"/>
      <c r="RCJ2041" s="220"/>
      <c r="RCK2041" s="220"/>
      <c r="RCL2041" s="220"/>
      <c r="RCM2041" s="220"/>
      <c r="RCN2041" s="220"/>
      <c r="RCO2041" s="220"/>
      <c r="RCP2041" s="220"/>
      <c r="RCQ2041" s="220"/>
      <c r="RCR2041" s="220"/>
      <c r="RCS2041" s="220"/>
      <c r="RCT2041" s="220"/>
      <c r="RCU2041" s="220"/>
      <c r="RCV2041" s="220"/>
      <c r="RCW2041" s="220"/>
      <c r="RCX2041" s="220"/>
      <c r="RCY2041" s="220"/>
      <c r="RCZ2041" s="220"/>
      <c r="RDA2041" s="220"/>
      <c r="RDB2041" s="220"/>
      <c r="RDC2041" s="220"/>
      <c r="RDD2041" s="220"/>
      <c r="RDE2041" s="220"/>
      <c r="RDF2041" s="220"/>
      <c r="RDG2041" s="220"/>
      <c r="RDH2041" s="220"/>
      <c r="RDI2041" s="220"/>
      <c r="RDJ2041" s="220"/>
      <c r="RDK2041" s="220"/>
      <c r="RDL2041" s="220"/>
      <c r="RDM2041" s="220"/>
      <c r="RDN2041" s="220"/>
      <c r="RDO2041" s="220"/>
      <c r="RDP2041" s="220"/>
      <c r="RDQ2041" s="220"/>
      <c r="RDR2041" s="220"/>
      <c r="RDS2041" s="220"/>
      <c r="RDT2041" s="220"/>
      <c r="RDU2041" s="220"/>
      <c r="RDV2041" s="220"/>
      <c r="RDW2041" s="220"/>
      <c r="RDX2041" s="220"/>
      <c r="RDY2041" s="220"/>
      <c r="RDZ2041" s="220"/>
      <c r="REA2041" s="220"/>
      <c r="REB2041" s="220"/>
      <c r="REC2041" s="220"/>
      <c r="RED2041" s="220"/>
      <c r="REE2041" s="220"/>
      <c r="REF2041" s="220"/>
      <c r="REG2041" s="220"/>
      <c r="REH2041" s="220"/>
      <c r="REI2041" s="220"/>
      <c r="REJ2041" s="220"/>
      <c r="REK2041" s="220"/>
      <c r="REL2041" s="220"/>
      <c r="REM2041" s="220"/>
      <c r="REN2041" s="220"/>
      <c r="REO2041" s="220"/>
      <c r="REP2041" s="220"/>
      <c r="REQ2041" s="220"/>
      <c r="RER2041" s="220"/>
      <c r="RES2041" s="220"/>
      <c r="RET2041" s="220"/>
      <c r="REU2041" s="220"/>
      <c r="REV2041" s="220"/>
      <c r="REW2041" s="220"/>
      <c r="REX2041" s="220"/>
      <c r="REY2041" s="220"/>
      <c r="REZ2041" s="220"/>
      <c r="RFA2041" s="220"/>
      <c r="RFB2041" s="220"/>
      <c r="RFC2041" s="220"/>
      <c r="RFD2041" s="220"/>
      <c r="RFE2041" s="220"/>
      <c r="RFF2041" s="220"/>
      <c r="RFG2041" s="220"/>
      <c r="RFH2041" s="220"/>
      <c r="RFI2041" s="220"/>
      <c r="RFJ2041" s="220"/>
      <c r="RFK2041" s="220"/>
      <c r="RFL2041" s="220"/>
      <c r="RFM2041" s="220"/>
      <c r="RFN2041" s="220"/>
      <c r="RFO2041" s="220"/>
      <c r="RFP2041" s="220"/>
      <c r="RFQ2041" s="220"/>
      <c r="RFR2041" s="220"/>
      <c r="RFS2041" s="220"/>
      <c r="RFT2041" s="220"/>
      <c r="RFU2041" s="220"/>
      <c r="RFV2041" s="220"/>
      <c r="RFW2041" s="220"/>
      <c r="RFX2041" s="220"/>
      <c r="RFY2041" s="220"/>
      <c r="RFZ2041" s="220"/>
      <c r="RGA2041" s="220"/>
      <c r="RGB2041" s="220"/>
      <c r="RGC2041" s="220"/>
      <c r="RGD2041" s="220"/>
      <c r="RGE2041" s="220"/>
      <c r="RGF2041" s="220"/>
      <c r="RGG2041" s="220"/>
      <c r="RGH2041" s="220"/>
      <c r="RGI2041" s="220"/>
      <c r="RGJ2041" s="220"/>
      <c r="RGK2041" s="220"/>
      <c r="RGL2041" s="220"/>
      <c r="RGM2041" s="220"/>
      <c r="RGN2041" s="220"/>
      <c r="RGO2041" s="220"/>
      <c r="RGP2041" s="220"/>
      <c r="RGQ2041" s="220"/>
      <c r="RGR2041" s="220"/>
      <c r="RGS2041" s="220"/>
      <c r="RGT2041" s="220"/>
      <c r="RGU2041" s="220"/>
      <c r="RGV2041" s="220"/>
      <c r="RGW2041" s="220"/>
      <c r="RGX2041" s="220"/>
      <c r="RGY2041" s="220"/>
      <c r="RGZ2041" s="220"/>
      <c r="RHA2041" s="220"/>
      <c r="RHB2041" s="220"/>
      <c r="RHC2041" s="220"/>
      <c r="RHD2041" s="220"/>
      <c r="RHE2041" s="220"/>
      <c r="RHF2041" s="220"/>
      <c r="RHG2041" s="220"/>
      <c r="RHH2041" s="220"/>
      <c r="RHI2041" s="220"/>
      <c r="RHJ2041" s="220"/>
      <c r="RHK2041" s="220"/>
      <c r="RHL2041" s="220"/>
      <c r="RHM2041" s="220"/>
      <c r="RHN2041" s="220"/>
      <c r="RHO2041" s="220"/>
      <c r="RHP2041" s="220"/>
      <c r="RHQ2041" s="220"/>
      <c r="RHR2041" s="220"/>
      <c r="RHS2041" s="220"/>
      <c r="RHT2041" s="220"/>
      <c r="RHU2041" s="220"/>
      <c r="RHV2041" s="220"/>
      <c r="RHW2041" s="220"/>
      <c r="RHX2041" s="220"/>
      <c r="RHY2041" s="220"/>
      <c r="RHZ2041" s="220"/>
      <c r="RIA2041" s="220"/>
      <c r="RIB2041" s="220"/>
      <c r="RIC2041" s="220"/>
      <c r="RID2041" s="220"/>
      <c r="RIE2041" s="220"/>
      <c r="RIF2041" s="220"/>
      <c r="RIG2041" s="220"/>
      <c r="RIH2041" s="220"/>
      <c r="RII2041" s="220"/>
      <c r="RIJ2041" s="220"/>
      <c r="RIK2041" s="220"/>
      <c r="RIL2041" s="220"/>
      <c r="RIM2041" s="220"/>
      <c r="RIN2041" s="220"/>
      <c r="RIO2041" s="220"/>
      <c r="RIP2041" s="220"/>
      <c r="RIQ2041" s="220"/>
      <c r="RIR2041" s="220"/>
      <c r="RIS2041" s="220"/>
      <c r="RIT2041" s="220"/>
      <c r="RIU2041" s="220"/>
      <c r="RIV2041" s="220"/>
      <c r="RIW2041" s="220"/>
      <c r="RIX2041" s="220"/>
      <c r="RIY2041" s="220"/>
      <c r="RIZ2041" s="220"/>
      <c r="RJA2041" s="220"/>
      <c r="RJB2041" s="220"/>
      <c r="RJC2041" s="220"/>
      <c r="RJD2041" s="220"/>
      <c r="RJE2041" s="220"/>
      <c r="RJF2041" s="220"/>
      <c r="RJG2041" s="220"/>
      <c r="RJH2041" s="220"/>
      <c r="RJI2041" s="220"/>
      <c r="RJJ2041" s="220"/>
      <c r="RJK2041" s="220"/>
      <c r="RJL2041" s="220"/>
      <c r="RJM2041" s="220"/>
      <c r="RJN2041" s="220"/>
      <c r="RJO2041" s="220"/>
      <c r="RJP2041" s="220"/>
      <c r="RJQ2041" s="220"/>
      <c r="RJR2041" s="220"/>
      <c r="RJS2041" s="220"/>
      <c r="RJT2041" s="220"/>
      <c r="RJU2041" s="220"/>
      <c r="RJV2041" s="220"/>
      <c r="RJW2041" s="220"/>
      <c r="RJX2041" s="220"/>
      <c r="RJY2041" s="220"/>
      <c r="RJZ2041" s="220"/>
      <c r="RKA2041" s="220"/>
      <c r="RKB2041" s="220"/>
      <c r="RKC2041" s="220"/>
      <c r="RKD2041" s="220"/>
      <c r="RKE2041" s="220"/>
      <c r="RKF2041" s="220"/>
      <c r="RKG2041" s="220"/>
      <c r="RKH2041" s="220"/>
      <c r="RKI2041" s="220"/>
      <c r="RKJ2041" s="220"/>
      <c r="RKK2041" s="220"/>
      <c r="RKL2041" s="220"/>
      <c r="RKM2041" s="220"/>
      <c r="RKN2041" s="220"/>
      <c r="RKO2041" s="220"/>
      <c r="RKP2041" s="220"/>
      <c r="RKQ2041" s="220"/>
      <c r="RKR2041" s="220"/>
      <c r="RKS2041" s="220"/>
      <c r="RKT2041" s="220"/>
      <c r="RKU2041" s="220"/>
      <c r="RKV2041" s="220"/>
      <c r="RKW2041" s="220"/>
      <c r="RKX2041" s="220"/>
      <c r="RKY2041" s="220"/>
      <c r="RKZ2041" s="220"/>
      <c r="RLA2041" s="220"/>
      <c r="RLB2041" s="220"/>
      <c r="RLC2041" s="220"/>
      <c r="RLD2041" s="220"/>
      <c r="RLE2041" s="220"/>
      <c r="RLF2041" s="220"/>
      <c r="RLG2041" s="220"/>
      <c r="RLH2041" s="220"/>
      <c r="RLI2041" s="220"/>
      <c r="RLJ2041" s="220"/>
      <c r="RLK2041" s="220"/>
      <c r="RLL2041" s="220"/>
      <c r="RLM2041" s="220"/>
      <c r="RLN2041" s="220"/>
      <c r="RLO2041" s="220"/>
      <c r="RLP2041" s="220"/>
      <c r="RLQ2041" s="220"/>
      <c r="RLR2041" s="220"/>
      <c r="RLS2041" s="220"/>
      <c r="RLT2041" s="220"/>
      <c r="RLU2041" s="220"/>
      <c r="RLV2041" s="220"/>
      <c r="RLW2041" s="220"/>
      <c r="RLX2041" s="220"/>
      <c r="RLY2041" s="220"/>
      <c r="RLZ2041" s="220"/>
      <c r="RMA2041" s="220"/>
      <c r="RMB2041" s="220"/>
      <c r="RMC2041" s="220"/>
      <c r="RMD2041" s="220"/>
      <c r="RME2041" s="220"/>
      <c r="RMF2041" s="220"/>
      <c r="RMG2041" s="220"/>
      <c r="RMH2041" s="220"/>
      <c r="RMI2041" s="220"/>
      <c r="RMJ2041" s="220"/>
      <c r="RMK2041" s="220"/>
      <c r="RML2041" s="220"/>
      <c r="RMM2041" s="220"/>
      <c r="RMN2041" s="220"/>
      <c r="RMO2041" s="220"/>
      <c r="RMP2041" s="220"/>
      <c r="RMQ2041" s="220"/>
      <c r="RMR2041" s="220"/>
      <c r="RMS2041" s="220"/>
      <c r="RMT2041" s="220"/>
      <c r="RMU2041" s="220"/>
      <c r="RMV2041" s="220"/>
      <c r="RMW2041" s="220"/>
      <c r="RMX2041" s="220"/>
      <c r="RMY2041" s="220"/>
      <c r="RMZ2041" s="220"/>
      <c r="RNA2041" s="220"/>
      <c r="RNB2041" s="220"/>
      <c r="RNC2041" s="220"/>
      <c r="RND2041" s="220"/>
      <c r="RNE2041" s="220"/>
      <c r="RNF2041" s="220"/>
      <c r="RNG2041" s="220"/>
      <c r="RNH2041" s="220"/>
      <c r="RNI2041" s="220"/>
      <c r="RNJ2041" s="220"/>
      <c r="RNK2041" s="220"/>
      <c r="RNL2041" s="220"/>
      <c r="RNM2041" s="220"/>
      <c r="RNN2041" s="220"/>
      <c r="RNO2041" s="220"/>
      <c r="RNP2041" s="220"/>
      <c r="RNQ2041" s="220"/>
      <c r="RNR2041" s="220"/>
      <c r="RNS2041" s="220"/>
      <c r="RNT2041" s="220"/>
      <c r="RNU2041" s="220"/>
      <c r="RNV2041" s="220"/>
      <c r="RNW2041" s="220"/>
      <c r="RNX2041" s="220"/>
      <c r="RNY2041" s="220"/>
      <c r="RNZ2041" s="220"/>
      <c r="ROA2041" s="220"/>
      <c r="ROB2041" s="220"/>
      <c r="ROC2041" s="220"/>
      <c r="ROD2041" s="220"/>
      <c r="ROE2041" s="220"/>
      <c r="ROF2041" s="220"/>
      <c r="ROG2041" s="220"/>
      <c r="ROH2041" s="220"/>
      <c r="ROI2041" s="220"/>
      <c r="ROJ2041" s="220"/>
      <c r="ROK2041" s="220"/>
      <c r="ROL2041" s="220"/>
      <c r="ROM2041" s="220"/>
      <c r="RON2041" s="220"/>
      <c r="ROO2041" s="220"/>
      <c r="ROP2041" s="220"/>
      <c r="ROQ2041" s="220"/>
      <c r="ROR2041" s="220"/>
      <c r="ROS2041" s="220"/>
      <c r="ROT2041" s="220"/>
      <c r="ROU2041" s="220"/>
      <c r="ROV2041" s="220"/>
      <c r="ROW2041" s="220"/>
      <c r="ROX2041" s="220"/>
      <c r="ROY2041" s="220"/>
      <c r="ROZ2041" s="220"/>
      <c r="RPA2041" s="220"/>
      <c r="RPB2041" s="220"/>
      <c r="RPC2041" s="220"/>
      <c r="RPD2041" s="220"/>
      <c r="RPE2041" s="220"/>
      <c r="RPF2041" s="220"/>
      <c r="RPG2041" s="220"/>
      <c r="RPH2041" s="220"/>
      <c r="RPI2041" s="220"/>
      <c r="RPJ2041" s="220"/>
      <c r="RPK2041" s="220"/>
      <c r="RPL2041" s="220"/>
      <c r="RPM2041" s="220"/>
      <c r="RPN2041" s="220"/>
      <c r="RPO2041" s="220"/>
      <c r="RPP2041" s="220"/>
      <c r="RPQ2041" s="220"/>
      <c r="RPR2041" s="220"/>
      <c r="RPS2041" s="220"/>
      <c r="RPT2041" s="220"/>
      <c r="RPU2041" s="220"/>
      <c r="RPV2041" s="220"/>
      <c r="RPW2041" s="220"/>
      <c r="RPX2041" s="220"/>
      <c r="RPY2041" s="220"/>
      <c r="RPZ2041" s="220"/>
      <c r="RQA2041" s="220"/>
      <c r="RQB2041" s="220"/>
      <c r="RQC2041" s="220"/>
      <c r="RQD2041" s="220"/>
      <c r="RQE2041" s="220"/>
      <c r="RQF2041" s="220"/>
      <c r="RQG2041" s="220"/>
      <c r="RQH2041" s="220"/>
      <c r="RQI2041" s="220"/>
      <c r="RQJ2041" s="220"/>
      <c r="RQK2041" s="220"/>
      <c r="RQL2041" s="220"/>
      <c r="RQM2041" s="220"/>
      <c r="RQN2041" s="220"/>
      <c r="RQO2041" s="220"/>
      <c r="RQP2041" s="220"/>
      <c r="RQQ2041" s="220"/>
      <c r="RQR2041" s="220"/>
      <c r="RQS2041" s="220"/>
      <c r="RQT2041" s="220"/>
      <c r="RQU2041" s="220"/>
      <c r="RQV2041" s="220"/>
      <c r="RQW2041" s="220"/>
      <c r="RQX2041" s="220"/>
      <c r="RQY2041" s="220"/>
      <c r="RQZ2041" s="220"/>
      <c r="RRA2041" s="220"/>
      <c r="RRB2041" s="220"/>
      <c r="RRC2041" s="220"/>
      <c r="RRD2041" s="220"/>
      <c r="RRE2041" s="220"/>
      <c r="RRF2041" s="220"/>
      <c r="RRG2041" s="220"/>
      <c r="RRH2041" s="220"/>
      <c r="RRI2041" s="220"/>
      <c r="RRJ2041" s="220"/>
      <c r="RRK2041" s="220"/>
      <c r="RRL2041" s="220"/>
      <c r="RRM2041" s="220"/>
      <c r="RRN2041" s="220"/>
      <c r="RRO2041" s="220"/>
      <c r="RRP2041" s="220"/>
      <c r="RRQ2041" s="220"/>
      <c r="RRR2041" s="220"/>
      <c r="RRS2041" s="220"/>
      <c r="RRT2041" s="220"/>
      <c r="RRU2041" s="220"/>
      <c r="RRV2041" s="220"/>
      <c r="RRW2041" s="220"/>
      <c r="RRX2041" s="220"/>
      <c r="RRY2041" s="220"/>
      <c r="RRZ2041" s="220"/>
      <c r="RSA2041" s="220"/>
      <c r="RSB2041" s="220"/>
      <c r="RSC2041" s="220"/>
      <c r="RSD2041" s="220"/>
      <c r="RSE2041" s="220"/>
      <c r="RSF2041" s="220"/>
      <c r="RSG2041" s="220"/>
      <c r="RSH2041" s="220"/>
      <c r="RSI2041" s="220"/>
      <c r="RSJ2041" s="220"/>
      <c r="RSK2041" s="220"/>
      <c r="RSL2041" s="220"/>
      <c r="RSM2041" s="220"/>
      <c r="RSN2041" s="220"/>
      <c r="RSO2041" s="220"/>
      <c r="RSP2041" s="220"/>
      <c r="RSQ2041" s="220"/>
      <c r="RSR2041" s="220"/>
      <c r="RSS2041" s="220"/>
      <c r="RST2041" s="220"/>
      <c r="RSU2041" s="220"/>
      <c r="RSV2041" s="220"/>
      <c r="RSW2041" s="220"/>
      <c r="RSX2041" s="220"/>
      <c r="RSY2041" s="220"/>
      <c r="RSZ2041" s="220"/>
      <c r="RTA2041" s="220"/>
      <c r="RTB2041" s="220"/>
      <c r="RTC2041" s="220"/>
      <c r="RTD2041" s="220"/>
      <c r="RTE2041" s="220"/>
      <c r="RTF2041" s="220"/>
      <c r="RTG2041" s="220"/>
      <c r="RTH2041" s="220"/>
      <c r="RTI2041" s="220"/>
      <c r="RTJ2041" s="220"/>
      <c r="RTK2041" s="220"/>
      <c r="RTL2041" s="220"/>
      <c r="RTM2041" s="220"/>
      <c r="RTN2041" s="220"/>
      <c r="RTO2041" s="220"/>
      <c r="RTP2041" s="220"/>
      <c r="RTQ2041" s="220"/>
      <c r="RTR2041" s="220"/>
      <c r="RTS2041" s="220"/>
      <c r="RTT2041" s="220"/>
      <c r="RTU2041" s="220"/>
      <c r="RTV2041" s="220"/>
      <c r="RTW2041" s="220"/>
      <c r="RTX2041" s="220"/>
      <c r="RTY2041" s="220"/>
      <c r="RTZ2041" s="220"/>
      <c r="RUA2041" s="220"/>
      <c r="RUB2041" s="220"/>
      <c r="RUC2041" s="220"/>
      <c r="RUD2041" s="220"/>
      <c r="RUE2041" s="220"/>
      <c r="RUF2041" s="220"/>
      <c r="RUG2041" s="220"/>
      <c r="RUH2041" s="220"/>
      <c r="RUI2041" s="220"/>
      <c r="RUJ2041" s="220"/>
      <c r="RUK2041" s="220"/>
      <c r="RUL2041" s="220"/>
      <c r="RUM2041" s="220"/>
      <c r="RUN2041" s="220"/>
      <c r="RUO2041" s="220"/>
      <c r="RUP2041" s="220"/>
      <c r="RUQ2041" s="220"/>
      <c r="RUR2041" s="220"/>
      <c r="RUS2041" s="220"/>
      <c r="RUT2041" s="220"/>
      <c r="RUU2041" s="220"/>
      <c r="RUV2041" s="220"/>
      <c r="RUW2041" s="220"/>
      <c r="RUX2041" s="220"/>
      <c r="RUY2041" s="220"/>
      <c r="RUZ2041" s="220"/>
      <c r="RVA2041" s="220"/>
      <c r="RVB2041" s="220"/>
      <c r="RVC2041" s="220"/>
      <c r="RVD2041" s="220"/>
      <c r="RVE2041" s="220"/>
      <c r="RVF2041" s="220"/>
      <c r="RVG2041" s="220"/>
      <c r="RVH2041" s="220"/>
      <c r="RVI2041" s="220"/>
      <c r="RVJ2041" s="220"/>
      <c r="RVK2041" s="220"/>
      <c r="RVL2041" s="220"/>
      <c r="RVM2041" s="220"/>
      <c r="RVN2041" s="220"/>
      <c r="RVO2041" s="220"/>
      <c r="RVP2041" s="220"/>
      <c r="RVQ2041" s="220"/>
      <c r="RVR2041" s="220"/>
      <c r="RVS2041" s="220"/>
      <c r="RVT2041" s="220"/>
      <c r="RVU2041" s="220"/>
      <c r="RVV2041" s="220"/>
      <c r="RVW2041" s="220"/>
      <c r="RVX2041" s="220"/>
      <c r="RVY2041" s="220"/>
      <c r="RVZ2041" s="220"/>
      <c r="RWA2041" s="220"/>
      <c r="RWB2041" s="220"/>
      <c r="RWC2041" s="220"/>
      <c r="RWD2041" s="220"/>
      <c r="RWE2041" s="220"/>
      <c r="RWF2041" s="220"/>
      <c r="RWG2041" s="220"/>
      <c r="RWH2041" s="220"/>
      <c r="RWI2041" s="220"/>
      <c r="RWJ2041" s="220"/>
      <c r="RWK2041" s="220"/>
      <c r="RWL2041" s="220"/>
      <c r="RWM2041" s="220"/>
      <c r="RWN2041" s="220"/>
      <c r="RWO2041" s="220"/>
      <c r="RWP2041" s="220"/>
      <c r="RWQ2041" s="220"/>
      <c r="RWR2041" s="220"/>
      <c r="RWS2041" s="220"/>
      <c r="RWT2041" s="220"/>
      <c r="RWU2041" s="220"/>
      <c r="RWV2041" s="220"/>
      <c r="RWW2041" s="220"/>
      <c r="RWX2041" s="220"/>
      <c r="RWY2041" s="220"/>
      <c r="RWZ2041" s="220"/>
      <c r="RXA2041" s="220"/>
      <c r="RXB2041" s="220"/>
      <c r="RXC2041" s="220"/>
      <c r="RXD2041" s="220"/>
      <c r="RXE2041" s="220"/>
      <c r="RXF2041" s="220"/>
      <c r="RXG2041" s="220"/>
      <c r="RXH2041" s="220"/>
      <c r="RXI2041" s="220"/>
      <c r="RXJ2041" s="220"/>
      <c r="RXK2041" s="220"/>
      <c r="RXL2041" s="220"/>
      <c r="RXM2041" s="220"/>
      <c r="RXN2041" s="220"/>
      <c r="RXO2041" s="220"/>
      <c r="RXP2041" s="220"/>
      <c r="RXQ2041" s="220"/>
      <c r="RXR2041" s="220"/>
      <c r="RXS2041" s="220"/>
      <c r="RXT2041" s="220"/>
      <c r="RXU2041" s="220"/>
      <c r="RXV2041" s="220"/>
      <c r="RXW2041" s="220"/>
      <c r="RXX2041" s="220"/>
      <c r="RXY2041" s="220"/>
      <c r="RXZ2041" s="220"/>
      <c r="RYA2041" s="220"/>
      <c r="RYB2041" s="220"/>
      <c r="RYC2041" s="220"/>
      <c r="RYD2041" s="220"/>
      <c r="RYE2041" s="220"/>
      <c r="RYF2041" s="220"/>
      <c r="RYG2041" s="220"/>
      <c r="RYH2041" s="220"/>
      <c r="RYI2041" s="220"/>
      <c r="RYJ2041" s="220"/>
      <c r="RYK2041" s="220"/>
      <c r="RYL2041" s="220"/>
      <c r="RYM2041" s="220"/>
      <c r="RYN2041" s="220"/>
      <c r="RYO2041" s="220"/>
      <c r="RYP2041" s="220"/>
      <c r="RYQ2041" s="220"/>
      <c r="RYR2041" s="220"/>
      <c r="RYS2041" s="220"/>
      <c r="RYT2041" s="220"/>
      <c r="RYU2041" s="220"/>
      <c r="RYV2041" s="220"/>
      <c r="RYW2041" s="220"/>
      <c r="RYX2041" s="220"/>
      <c r="RYY2041" s="220"/>
      <c r="RYZ2041" s="220"/>
      <c r="RZA2041" s="220"/>
      <c r="RZB2041" s="220"/>
      <c r="RZC2041" s="220"/>
      <c r="RZD2041" s="220"/>
      <c r="RZE2041" s="220"/>
      <c r="RZF2041" s="220"/>
      <c r="RZG2041" s="220"/>
      <c r="RZH2041" s="220"/>
      <c r="RZI2041" s="220"/>
      <c r="RZJ2041" s="220"/>
      <c r="RZK2041" s="220"/>
      <c r="RZL2041" s="220"/>
      <c r="RZM2041" s="220"/>
      <c r="RZN2041" s="220"/>
      <c r="RZO2041" s="220"/>
      <c r="RZP2041" s="220"/>
      <c r="RZQ2041" s="220"/>
      <c r="RZR2041" s="220"/>
      <c r="RZS2041" s="220"/>
      <c r="RZT2041" s="220"/>
      <c r="RZU2041" s="220"/>
      <c r="RZV2041" s="220"/>
      <c r="RZW2041" s="220"/>
      <c r="RZX2041" s="220"/>
      <c r="RZY2041" s="220"/>
      <c r="RZZ2041" s="220"/>
      <c r="SAA2041" s="220"/>
      <c r="SAB2041" s="220"/>
      <c r="SAC2041" s="220"/>
      <c r="SAD2041" s="220"/>
      <c r="SAE2041" s="220"/>
      <c r="SAF2041" s="220"/>
      <c r="SAG2041" s="220"/>
      <c r="SAH2041" s="220"/>
      <c r="SAI2041" s="220"/>
      <c r="SAJ2041" s="220"/>
      <c r="SAK2041" s="220"/>
      <c r="SAL2041" s="220"/>
      <c r="SAM2041" s="220"/>
      <c r="SAN2041" s="220"/>
      <c r="SAO2041" s="220"/>
      <c r="SAP2041" s="220"/>
      <c r="SAQ2041" s="220"/>
      <c r="SAR2041" s="220"/>
      <c r="SAS2041" s="220"/>
      <c r="SAT2041" s="220"/>
      <c r="SAU2041" s="220"/>
      <c r="SAV2041" s="220"/>
      <c r="SAW2041" s="220"/>
      <c r="SAX2041" s="220"/>
      <c r="SAY2041" s="220"/>
      <c r="SAZ2041" s="220"/>
      <c r="SBA2041" s="220"/>
      <c r="SBB2041" s="220"/>
      <c r="SBC2041" s="220"/>
      <c r="SBD2041" s="220"/>
      <c r="SBE2041" s="220"/>
      <c r="SBF2041" s="220"/>
      <c r="SBG2041" s="220"/>
      <c r="SBH2041" s="220"/>
      <c r="SBI2041" s="220"/>
      <c r="SBJ2041" s="220"/>
      <c r="SBK2041" s="220"/>
      <c r="SBL2041" s="220"/>
      <c r="SBM2041" s="220"/>
      <c r="SBN2041" s="220"/>
      <c r="SBO2041" s="220"/>
      <c r="SBP2041" s="220"/>
      <c r="SBQ2041" s="220"/>
      <c r="SBR2041" s="220"/>
      <c r="SBS2041" s="220"/>
      <c r="SBT2041" s="220"/>
      <c r="SBU2041" s="220"/>
      <c r="SBV2041" s="220"/>
      <c r="SBW2041" s="220"/>
      <c r="SBX2041" s="220"/>
      <c r="SBY2041" s="220"/>
      <c r="SBZ2041" s="220"/>
      <c r="SCA2041" s="220"/>
      <c r="SCB2041" s="220"/>
      <c r="SCC2041" s="220"/>
      <c r="SCD2041" s="220"/>
      <c r="SCE2041" s="220"/>
      <c r="SCF2041" s="220"/>
      <c r="SCG2041" s="220"/>
      <c r="SCH2041" s="220"/>
      <c r="SCI2041" s="220"/>
      <c r="SCJ2041" s="220"/>
      <c r="SCK2041" s="220"/>
      <c r="SCL2041" s="220"/>
      <c r="SCM2041" s="220"/>
      <c r="SCN2041" s="220"/>
      <c r="SCO2041" s="220"/>
      <c r="SCP2041" s="220"/>
      <c r="SCQ2041" s="220"/>
      <c r="SCR2041" s="220"/>
      <c r="SCS2041" s="220"/>
      <c r="SCT2041" s="220"/>
      <c r="SCU2041" s="220"/>
      <c r="SCV2041" s="220"/>
      <c r="SCW2041" s="220"/>
      <c r="SCX2041" s="220"/>
      <c r="SCY2041" s="220"/>
      <c r="SCZ2041" s="220"/>
      <c r="SDA2041" s="220"/>
      <c r="SDB2041" s="220"/>
      <c r="SDC2041" s="220"/>
      <c r="SDD2041" s="220"/>
      <c r="SDE2041" s="220"/>
      <c r="SDF2041" s="220"/>
      <c r="SDG2041" s="220"/>
      <c r="SDH2041" s="220"/>
      <c r="SDI2041" s="220"/>
      <c r="SDJ2041" s="220"/>
      <c r="SDK2041" s="220"/>
      <c r="SDL2041" s="220"/>
      <c r="SDM2041" s="220"/>
      <c r="SDN2041" s="220"/>
      <c r="SDO2041" s="220"/>
      <c r="SDP2041" s="220"/>
      <c r="SDQ2041" s="220"/>
      <c r="SDR2041" s="220"/>
      <c r="SDS2041" s="220"/>
      <c r="SDT2041" s="220"/>
      <c r="SDU2041" s="220"/>
      <c r="SDV2041" s="220"/>
      <c r="SDW2041" s="220"/>
      <c r="SDX2041" s="220"/>
      <c r="SDY2041" s="220"/>
      <c r="SDZ2041" s="220"/>
      <c r="SEA2041" s="220"/>
      <c r="SEB2041" s="220"/>
      <c r="SEC2041" s="220"/>
      <c r="SED2041" s="220"/>
      <c r="SEE2041" s="220"/>
      <c r="SEF2041" s="220"/>
      <c r="SEG2041" s="220"/>
      <c r="SEH2041" s="220"/>
      <c r="SEI2041" s="220"/>
      <c r="SEJ2041" s="220"/>
      <c r="SEK2041" s="220"/>
      <c r="SEL2041" s="220"/>
      <c r="SEM2041" s="220"/>
      <c r="SEN2041" s="220"/>
      <c r="SEO2041" s="220"/>
      <c r="SEP2041" s="220"/>
      <c r="SEQ2041" s="220"/>
      <c r="SER2041" s="220"/>
      <c r="SES2041" s="220"/>
      <c r="SET2041" s="220"/>
      <c r="SEU2041" s="220"/>
      <c r="SEV2041" s="220"/>
      <c r="SEW2041" s="220"/>
      <c r="SEX2041" s="220"/>
      <c r="SEY2041" s="220"/>
      <c r="SEZ2041" s="220"/>
      <c r="SFA2041" s="220"/>
      <c r="SFB2041" s="220"/>
      <c r="SFC2041" s="220"/>
      <c r="SFD2041" s="220"/>
      <c r="SFE2041" s="220"/>
      <c r="SFF2041" s="220"/>
      <c r="SFG2041" s="220"/>
      <c r="SFH2041" s="220"/>
      <c r="SFI2041" s="220"/>
      <c r="SFJ2041" s="220"/>
      <c r="SFK2041" s="220"/>
      <c r="SFL2041" s="220"/>
      <c r="SFM2041" s="220"/>
      <c r="SFN2041" s="220"/>
      <c r="SFO2041" s="220"/>
      <c r="SFP2041" s="220"/>
      <c r="SFQ2041" s="220"/>
      <c r="SFR2041" s="220"/>
      <c r="SFS2041" s="220"/>
      <c r="SFT2041" s="220"/>
      <c r="SFU2041" s="220"/>
      <c r="SFV2041" s="220"/>
      <c r="SFW2041" s="220"/>
      <c r="SFX2041" s="220"/>
      <c r="SFY2041" s="220"/>
      <c r="SFZ2041" s="220"/>
      <c r="SGA2041" s="220"/>
      <c r="SGB2041" s="220"/>
      <c r="SGC2041" s="220"/>
      <c r="SGD2041" s="220"/>
      <c r="SGE2041" s="220"/>
      <c r="SGF2041" s="220"/>
      <c r="SGG2041" s="220"/>
      <c r="SGH2041" s="220"/>
      <c r="SGI2041" s="220"/>
      <c r="SGJ2041" s="220"/>
      <c r="SGK2041" s="220"/>
      <c r="SGL2041" s="220"/>
      <c r="SGM2041" s="220"/>
      <c r="SGN2041" s="220"/>
      <c r="SGO2041" s="220"/>
      <c r="SGP2041" s="220"/>
      <c r="SGQ2041" s="220"/>
      <c r="SGR2041" s="220"/>
      <c r="SGS2041" s="220"/>
      <c r="SGT2041" s="220"/>
      <c r="SGU2041" s="220"/>
      <c r="SGV2041" s="220"/>
      <c r="SGW2041" s="220"/>
      <c r="SGX2041" s="220"/>
      <c r="SGY2041" s="220"/>
      <c r="SGZ2041" s="220"/>
      <c r="SHA2041" s="220"/>
      <c r="SHB2041" s="220"/>
      <c r="SHC2041" s="220"/>
      <c r="SHD2041" s="220"/>
      <c r="SHE2041" s="220"/>
      <c r="SHF2041" s="220"/>
      <c r="SHG2041" s="220"/>
      <c r="SHH2041" s="220"/>
      <c r="SHI2041" s="220"/>
      <c r="SHJ2041" s="220"/>
      <c r="SHK2041" s="220"/>
      <c r="SHL2041" s="220"/>
      <c r="SHM2041" s="220"/>
      <c r="SHN2041" s="220"/>
      <c r="SHO2041" s="220"/>
      <c r="SHP2041" s="220"/>
      <c r="SHQ2041" s="220"/>
      <c r="SHR2041" s="220"/>
      <c r="SHS2041" s="220"/>
      <c r="SHT2041" s="220"/>
      <c r="SHU2041" s="220"/>
      <c r="SHV2041" s="220"/>
      <c r="SHW2041" s="220"/>
      <c r="SHX2041" s="220"/>
      <c r="SHY2041" s="220"/>
      <c r="SHZ2041" s="220"/>
      <c r="SIA2041" s="220"/>
      <c r="SIB2041" s="220"/>
      <c r="SIC2041" s="220"/>
      <c r="SID2041" s="220"/>
      <c r="SIE2041" s="220"/>
      <c r="SIF2041" s="220"/>
      <c r="SIG2041" s="220"/>
      <c r="SIH2041" s="220"/>
      <c r="SII2041" s="220"/>
      <c r="SIJ2041" s="220"/>
      <c r="SIK2041" s="220"/>
      <c r="SIL2041" s="220"/>
      <c r="SIM2041" s="220"/>
      <c r="SIN2041" s="220"/>
      <c r="SIO2041" s="220"/>
      <c r="SIP2041" s="220"/>
      <c r="SIQ2041" s="220"/>
      <c r="SIR2041" s="220"/>
      <c r="SIS2041" s="220"/>
      <c r="SIT2041" s="220"/>
      <c r="SIU2041" s="220"/>
      <c r="SIV2041" s="220"/>
      <c r="SIW2041" s="220"/>
      <c r="SIX2041" s="220"/>
      <c r="SIY2041" s="220"/>
      <c r="SIZ2041" s="220"/>
      <c r="SJA2041" s="220"/>
      <c r="SJB2041" s="220"/>
      <c r="SJC2041" s="220"/>
      <c r="SJD2041" s="220"/>
      <c r="SJE2041" s="220"/>
      <c r="SJF2041" s="220"/>
      <c r="SJG2041" s="220"/>
      <c r="SJH2041" s="220"/>
      <c r="SJI2041" s="220"/>
      <c r="SJJ2041" s="220"/>
      <c r="SJK2041" s="220"/>
      <c r="SJL2041" s="220"/>
      <c r="SJM2041" s="220"/>
      <c r="SJN2041" s="220"/>
      <c r="SJO2041" s="220"/>
      <c r="SJP2041" s="220"/>
      <c r="SJQ2041" s="220"/>
      <c r="SJR2041" s="220"/>
      <c r="SJS2041" s="220"/>
      <c r="SJT2041" s="220"/>
      <c r="SJU2041" s="220"/>
      <c r="SJV2041" s="220"/>
      <c r="SJW2041" s="220"/>
      <c r="SJX2041" s="220"/>
      <c r="SJY2041" s="220"/>
      <c r="SJZ2041" s="220"/>
      <c r="SKA2041" s="220"/>
      <c r="SKB2041" s="220"/>
      <c r="SKC2041" s="220"/>
      <c r="SKD2041" s="220"/>
      <c r="SKE2041" s="220"/>
      <c r="SKF2041" s="220"/>
      <c r="SKG2041" s="220"/>
      <c r="SKH2041" s="220"/>
      <c r="SKI2041" s="220"/>
      <c r="SKJ2041" s="220"/>
      <c r="SKK2041" s="220"/>
      <c r="SKL2041" s="220"/>
      <c r="SKM2041" s="220"/>
      <c r="SKN2041" s="220"/>
      <c r="SKO2041" s="220"/>
      <c r="SKP2041" s="220"/>
      <c r="SKQ2041" s="220"/>
      <c r="SKR2041" s="220"/>
      <c r="SKS2041" s="220"/>
      <c r="SKT2041" s="220"/>
      <c r="SKU2041" s="220"/>
      <c r="SKV2041" s="220"/>
      <c r="SKW2041" s="220"/>
      <c r="SKX2041" s="220"/>
      <c r="SKY2041" s="220"/>
      <c r="SKZ2041" s="220"/>
      <c r="SLA2041" s="220"/>
      <c r="SLB2041" s="220"/>
      <c r="SLC2041" s="220"/>
      <c r="SLD2041" s="220"/>
      <c r="SLE2041" s="220"/>
      <c r="SLF2041" s="220"/>
      <c r="SLG2041" s="220"/>
      <c r="SLH2041" s="220"/>
      <c r="SLI2041" s="220"/>
      <c r="SLJ2041" s="220"/>
      <c r="SLK2041" s="220"/>
      <c r="SLL2041" s="220"/>
      <c r="SLM2041" s="220"/>
      <c r="SLN2041" s="220"/>
      <c r="SLO2041" s="220"/>
      <c r="SLP2041" s="220"/>
      <c r="SLQ2041" s="220"/>
      <c r="SLR2041" s="220"/>
      <c r="SLS2041" s="220"/>
      <c r="SLT2041" s="220"/>
      <c r="SLU2041" s="220"/>
      <c r="SLV2041" s="220"/>
      <c r="SLW2041" s="220"/>
      <c r="SLX2041" s="220"/>
      <c r="SLY2041" s="220"/>
      <c r="SLZ2041" s="220"/>
      <c r="SMA2041" s="220"/>
      <c r="SMB2041" s="220"/>
      <c r="SMC2041" s="220"/>
      <c r="SMD2041" s="220"/>
      <c r="SME2041" s="220"/>
      <c r="SMF2041" s="220"/>
      <c r="SMG2041" s="220"/>
      <c r="SMH2041" s="220"/>
      <c r="SMI2041" s="220"/>
      <c r="SMJ2041" s="220"/>
      <c r="SMK2041" s="220"/>
      <c r="SML2041" s="220"/>
      <c r="SMM2041" s="220"/>
      <c r="SMN2041" s="220"/>
      <c r="SMO2041" s="220"/>
      <c r="SMP2041" s="220"/>
      <c r="SMQ2041" s="220"/>
      <c r="SMR2041" s="220"/>
      <c r="SMS2041" s="220"/>
      <c r="SMT2041" s="220"/>
      <c r="SMU2041" s="220"/>
      <c r="SMV2041" s="220"/>
      <c r="SMW2041" s="220"/>
      <c r="SMX2041" s="220"/>
      <c r="SMY2041" s="220"/>
      <c r="SMZ2041" s="220"/>
      <c r="SNA2041" s="220"/>
      <c r="SNB2041" s="220"/>
      <c r="SNC2041" s="220"/>
      <c r="SND2041" s="220"/>
      <c r="SNE2041" s="220"/>
      <c r="SNF2041" s="220"/>
      <c r="SNG2041" s="220"/>
      <c r="SNH2041" s="220"/>
      <c r="SNI2041" s="220"/>
      <c r="SNJ2041" s="220"/>
      <c r="SNK2041" s="220"/>
      <c r="SNL2041" s="220"/>
      <c r="SNM2041" s="220"/>
      <c r="SNN2041" s="220"/>
      <c r="SNO2041" s="220"/>
      <c r="SNP2041" s="220"/>
      <c r="SNQ2041" s="220"/>
      <c r="SNR2041" s="220"/>
      <c r="SNS2041" s="220"/>
      <c r="SNT2041" s="220"/>
      <c r="SNU2041" s="220"/>
      <c r="SNV2041" s="220"/>
      <c r="SNW2041" s="220"/>
      <c r="SNX2041" s="220"/>
      <c r="SNY2041" s="220"/>
      <c r="SNZ2041" s="220"/>
      <c r="SOA2041" s="220"/>
      <c r="SOB2041" s="220"/>
      <c r="SOC2041" s="220"/>
      <c r="SOD2041" s="220"/>
      <c r="SOE2041" s="220"/>
      <c r="SOF2041" s="220"/>
      <c r="SOG2041" s="220"/>
      <c r="SOH2041" s="220"/>
      <c r="SOI2041" s="220"/>
      <c r="SOJ2041" s="220"/>
      <c r="SOK2041" s="220"/>
      <c r="SOL2041" s="220"/>
      <c r="SOM2041" s="220"/>
      <c r="SON2041" s="220"/>
      <c r="SOO2041" s="220"/>
      <c r="SOP2041" s="220"/>
      <c r="SOQ2041" s="220"/>
      <c r="SOR2041" s="220"/>
      <c r="SOS2041" s="220"/>
      <c r="SOT2041" s="220"/>
      <c r="SOU2041" s="220"/>
      <c r="SOV2041" s="220"/>
      <c r="SOW2041" s="220"/>
      <c r="SOX2041" s="220"/>
      <c r="SOY2041" s="220"/>
      <c r="SOZ2041" s="220"/>
      <c r="SPA2041" s="220"/>
      <c r="SPB2041" s="220"/>
      <c r="SPC2041" s="220"/>
      <c r="SPD2041" s="220"/>
      <c r="SPE2041" s="220"/>
      <c r="SPF2041" s="220"/>
      <c r="SPG2041" s="220"/>
      <c r="SPH2041" s="220"/>
      <c r="SPI2041" s="220"/>
      <c r="SPJ2041" s="220"/>
      <c r="SPK2041" s="220"/>
      <c r="SPL2041" s="220"/>
      <c r="SPM2041" s="220"/>
      <c r="SPN2041" s="220"/>
      <c r="SPO2041" s="220"/>
      <c r="SPP2041" s="220"/>
      <c r="SPQ2041" s="220"/>
      <c r="SPR2041" s="220"/>
      <c r="SPS2041" s="220"/>
      <c r="SPT2041" s="220"/>
      <c r="SPU2041" s="220"/>
      <c r="SPV2041" s="220"/>
      <c r="SPW2041" s="220"/>
      <c r="SPX2041" s="220"/>
      <c r="SPY2041" s="220"/>
      <c r="SPZ2041" s="220"/>
      <c r="SQA2041" s="220"/>
      <c r="SQB2041" s="220"/>
      <c r="SQC2041" s="220"/>
      <c r="SQD2041" s="220"/>
      <c r="SQE2041" s="220"/>
      <c r="SQF2041" s="220"/>
      <c r="SQG2041" s="220"/>
      <c r="SQH2041" s="220"/>
      <c r="SQI2041" s="220"/>
      <c r="SQJ2041" s="220"/>
      <c r="SQK2041" s="220"/>
      <c r="SQL2041" s="220"/>
      <c r="SQM2041" s="220"/>
      <c r="SQN2041" s="220"/>
      <c r="SQO2041" s="220"/>
      <c r="SQP2041" s="220"/>
      <c r="SQQ2041" s="220"/>
      <c r="SQR2041" s="220"/>
      <c r="SQS2041" s="220"/>
      <c r="SQT2041" s="220"/>
      <c r="SQU2041" s="220"/>
      <c r="SQV2041" s="220"/>
      <c r="SQW2041" s="220"/>
      <c r="SQX2041" s="220"/>
      <c r="SQY2041" s="220"/>
      <c r="SQZ2041" s="220"/>
      <c r="SRA2041" s="220"/>
      <c r="SRB2041" s="220"/>
      <c r="SRC2041" s="220"/>
      <c r="SRD2041" s="220"/>
      <c r="SRE2041" s="220"/>
      <c r="SRF2041" s="220"/>
      <c r="SRG2041" s="220"/>
      <c r="SRH2041" s="220"/>
      <c r="SRI2041" s="220"/>
      <c r="SRJ2041" s="220"/>
      <c r="SRK2041" s="220"/>
      <c r="SRL2041" s="220"/>
      <c r="SRM2041" s="220"/>
      <c r="SRN2041" s="220"/>
      <c r="SRO2041" s="220"/>
      <c r="SRP2041" s="220"/>
      <c r="SRQ2041" s="220"/>
      <c r="SRR2041" s="220"/>
      <c r="SRS2041" s="220"/>
      <c r="SRT2041" s="220"/>
      <c r="SRU2041" s="220"/>
      <c r="SRV2041" s="220"/>
      <c r="SRW2041" s="220"/>
      <c r="SRX2041" s="220"/>
      <c r="SRY2041" s="220"/>
      <c r="SRZ2041" s="220"/>
      <c r="SSA2041" s="220"/>
      <c r="SSB2041" s="220"/>
      <c r="SSC2041" s="220"/>
      <c r="SSD2041" s="220"/>
      <c r="SSE2041" s="220"/>
      <c r="SSF2041" s="220"/>
      <c r="SSG2041" s="220"/>
      <c r="SSH2041" s="220"/>
      <c r="SSI2041" s="220"/>
      <c r="SSJ2041" s="220"/>
      <c r="SSK2041" s="220"/>
      <c r="SSL2041" s="220"/>
      <c r="SSM2041" s="220"/>
      <c r="SSN2041" s="220"/>
      <c r="SSO2041" s="220"/>
      <c r="SSP2041" s="220"/>
      <c r="SSQ2041" s="220"/>
      <c r="SSR2041" s="220"/>
      <c r="SSS2041" s="220"/>
      <c r="SST2041" s="220"/>
      <c r="SSU2041" s="220"/>
      <c r="SSV2041" s="220"/>
      <c r="SSW2041" s="220"/>
      <c r="SSX2041" s="220"/>
      <c r="SSY2041" s="220"/>
      <c r="SSZ2041" s="220"/>
      <c r="STA2041" s="220"/>
      <c r="STB2041" s="220"/>
      <c r="STC2041" s="220"/>
      <c r="STD2041" s="220"/>
      <c r="STE2041" s="220"/>
      <c r="STF2041" s="220"/>
      <c r="STG2041" s="220"/>
      <c r="STH2041" s="220"/>
      <c r="STI2041" s="220"/>
      <c r="STJ2041" s="220"/>
      <c r="STK2041" s="220"/>
      <c r="STL2041" s="220"/>
      <c r="STM2041" s="220"/>
      <c r="STN2041" s="220"/>
      <c r="STO2041" s="220"/>
      <c r="STP2041" s="220"/>
      <c r="STQ2041" s="220"/>
      <c r="STR2041" s="220"/>
      <c r="STS2041" s="220"/>
      <c r="STT2041" s="220"/>
      <c r="STU2041" s="220"/>
      <c r="STV2041" s="220"/>
      <c r="STW2041" s="220"/>
      <c r="STX2041" s="220"/>
      <c r="STY2041" s="220"/>
      <c r="STZ2041" s="220"/>
      <c r="SUA2041" s="220"/>
      <c r="SUB2041" s="220"/>
      <c r="SUC2041" s="220"/>
      <c r="SUD2041" s="220"/>
      <c r="SUE2041" s="220"/>
      <c r="SUF2041" s="220"/>
      <c r="SUG2041" s="220"/>
      <c r="SUH2041" s="220"/>
      <c r="SUI2041" s="220"/>
      <c r="SUJ2041" s="220"/>
      <c r="SUK2041" s="220"/>
      <c r="SUL2041" s="220"/>
      <c r="SUM2041" s="220"/>
      <c r="SUN2041" s="220"/>
      <c r="SUO2041" s="220"/>
      <c r="SUP2041" s="220"/>
      <c r="SUQ2041" s="220"/>
      <c r="SUR2041" s="220"/>
      <c r="SUS2041" s="220"/>
      <c r="SUT2041" s="220"/>
      <c r="SUU2041" s="220"/>
      <c r="SUV2041" s="220"/>
      <c r="SUW2041" s="220"/>
      <c r="SUX2041" s="220"/>
      <c r="SUY2041" s="220"/>
      <c r="SUZ2041" s="220"/>
      <c r="SVA2041" s="220"/>
      <c r="SVB2041" s="220"/>
      <c r="SVC2041" s="220"/>
      <c r="SVD2041" s="220"/>
      <c r="SVE2041" s="220"/>
      <c r="SVF2041" s="220"/>
      <c r="SVG2041" s="220"/>
      <c r="SVH2041" s="220"/>
      <c r="SVI2041" s="220"/>
      <c r="SVJ2041" s="220"/>
      <c r="SVK2041" s="220"/>
      <c r="SVL2041" s="220"/>
      <c r="SVM2041" s="220"/>
      <c r="SVN2041" s="220"/>
      <c r="SVO2041" s="220"/>
      <c r="SVP2041" s="220"/>
      <c r="SVQ2041" s="220"/>
      <c r="SVR2041" s="220"/>
      <c r="SVS2041" s="220"/>
      <c r="SVT2041" s="220"/>
      <c r="SVU2041" s="220"/>
      <c r="SVV2041" s="220"/>
      <c r="SVW2041" s="220"/>
      <c r="SVX2041" s="220"/>
      <c r="SVY2041" s="220"/>
      <c r="SVZ2041" s="220"/>
      <c r="SWA2041" s="220"/>
      <c r="SWB2041" s="220"/>
      <c r="SWC2041" s="220"/>
      <c r="SWD2041" s="220"/>
      <c r="SWE2041" s="220"/>
      <c r="SWF2041" s="220"/>
      <c r="SWG2041" s="220"/>
      <c r="SWH2041" s="220"/>
      <c r="SWI2041" s="220"/>
      <c r="SWJ2041" s="220"/>
      <c r="SWK2041" s="220"/>
      <c r="SWL2041" s="220"/>
      <c r="SWM2041" s="220"/>
      <c r="SWN2041" s="220"/>
      <c r="SWO2041" s="220"/>
      <c r="SWP2041" s="220"/>
      <c r="SWQ2041" s="220"/>
      <c r="SWR2041" s="220"/>
      <c r="SWS2041" s="220"/>
      <c r="SWT2041" s="220"/>
      <c r="SWU2041" s="220"/>
      <c r="SWV2041" s="220"/>
      <c r="SWW2041" s="220"/>
      <c r="SWX2041" s="220"/>
      <c r="SWY2041" s="220"/>
      <c r="SWZ2041" s="220"/>
      <c r="SXA2041" s="220"/>
      <c r="SXB2041" s="220"/>
      <c r="SXC2041" s="220"/>
      <c r="SXD2041" s="220"/>
      <c r="SXE2041" s="220"/>
      <c r="SXF2041" s="220"/>
      <c r="SXG2041" s="220"/>
      <c r="SXH2041" s="220"/>
      <c r="SXI2041" s="220"/>
      <c r="SXJ2041" s="220"/>
      <c r="SXK2041" s="220"/>
      <c r="SXL2041" s="220"/>
      <c r="SXM2041" s="220"/>
      <c r="SXN2041" s="220"/>
      <c r="SXO2041" s="220"/>
      <c r="SXP2041" s="220"/>
      <c r="SXQ2041" s="220"/>
      <c r="SXR2041" s="220"/>
      <c r="SXS2041" s="220"/>
      <c r="SXT2041" s="220"/>
      <c r="SXU2041" s="220"/>
      <c r="SXV2041" s="220"/>
      <c r="SXW2041" s="220"/>
      <c r="SXX2041" s="220"/>
      <c r="SXY2041" s="220"/>
      <c r="SXZ2041" s="220"/>
      <c r="SYA2041" s="220"/>
      <c r="SYB2041" s="220"/>
      <c r="SYC2041" s="220"/>
      <c r="SYD2041" s="220"/>
      <c r="SYE2041" s="220"/>
      <c r="SYF2041" s="220"/>
      <c r="SYG2041" s="220"/>
      <c r="SYH2041" s="220"/>
      <c r="SYI2041" s="220"/>
      <c r="SYJ2041" s="220"/>
      <c r="SYK2041" s="220"/>
      <c r="SYL2041" s="220"/>
      <c r="SYM2041" s="220"/>
      <c r="SYN2041" s="220"/>
      <c r="SYO2041" s="220"/>
      <c r="SYP2041" s="220"/>
      <c r="SYQ2041" s="220"/>
      <c r="SYR2041" s="220"/>
      <c r="SYS2041" s="220"/>
      <c r="SYT2041" s="220"/>
      <c r="SYU2041" s="220"/>
      <c r="SYV2041" s="220"/>
      <c r="SYW2041" s="220"/>
      <c r="SYX2041" s="220"/>
      <c r="SYY2041" s="220"/>
      <c r="SYZ2041" s="220"/>
      <c r="SZA2041" s="220"/>
      <c r="SZB2041" s="220"/>
      <c r="SZC2041" s="220"/>
      <c r="SZD2041" s="220"/>
      <c r="SZE2041" s="220"/>
      <c r="SZF2041" s="220"/>
      <c r="SZG2041" s="220"/>
      <c r="SZH2041" s="220"/>
      <c r="SZI2041" s="220"/>
      <c r="SZJ2041" s="220"/>
      <c r="SZK2041" s="220"/>
      <c r="SZL2041" s="220"/>
      <c r="SZM2041" s="220"/>
      <c r="SZN2041" s="220"/>
      <c r="SZO2041" s="220"/>
      <c r="SZP2041" s="220"/>
      <c r="SZQ2041" s="220"/>
      <c r="SZR2041" s="220"/>
      <c r="SZS2041" s="220"/>
      <c r="SZT2041" s="220"/>
      <c r="SZU2041" s="220"/>
      <c r="SZV2041" s="220"/>
      <c r="SZW2041" s="220"/>
      <c r="SZX2041" s="220"/>
      <c r="SZY2041" s="220"/>
      <c r="SZZ2041" s="220"/>
      <c r="TAA2041" s="220"/>
      <c r="TAB2041" s="220"/>
      <c r="TAC2041" s="220"/>
      <c r="TAD2041" s="220"/>
      <c r="TAE2041" s="220"/>
      <c r="TAF2041" s="220"/>
      <c r="TAG2041" s="220"/>
      <c r="TAH2041" s="220"/>
      <c r="TAI2041" s="220"/>
      <c r="TAJ2041" s="220"/>
      <c r="TAK2041" s="220"/>
      <c r="TAL2041" s="220"/>
      <c r="TAM2041" s="220"/>
      <c r="TAN2041" s="220"/>
      <c r="TAO2041" s="220"/>
      <c r="TAP2041" s="220"/>
      <c r="TAQ2041" s="220"/>
      <c r="TAR2041" s="220"/>
      <c r="TAS2041" s="220"/>
      <c r="TAT2041" s="220"/>
      <c r="TAU2041" s="220"/>
      <c r="TAV2041" s="220"/>
      <c r="TAW2041" s="220"/>
      <c r="TAX2041" s="220"/>
      <c r="TAY2041" s="220"/>
      <c r="TAZ2041" s="220"/>
      <c r="TBA2041" s="220"/>
      <c r="TBB2041" s="220"/>
      <c r="TBC2041" s="220"/>
      <c r="TBD2041" s="220"/>
      <c r="TBE2041" s="220"/>
      <c r="TBF2041" s="220"/>
      <c r="TBG2041" s="220"/>
      <c r="TBH2041" s="220"/>
      <c r="TBI2041" s="220"/>
      <c r="TBJ2041" s="220"/>
      <c r="TBK2041" s="220"/>
      <c r="TBL2041" s="220"/>
      <c r="TBM2041" s="220"/>
      <c r="TBN2041" s="220"/>
      <c r="TBO2041" s="220"/>
      <c r="TBP2041" s="220"/>
      <c r="TBQ2041" s="220"/>
      <c r="TBR2041" s="220"/>
      <c r="TBS2041" s="220"/>
      <c r="TBT2041" s="220"/>
      <c r="TBU2041" s="220"/>
      <c r="TBV2041" s="220"/>
      <c r="TBW2041" s="220"/>
      <c r="TBX2041" s="220"/>
      <c r="TBY2041" s="220"/>
      <c r="TBZ2041" s="220"/>
      <c r="TCA2041" s="220"/>
      <c r="TCB2041" s="220"/>
      <c r="TCC2041" s="220"/>
      <c r="TCD2041" s="220"/>
      <c r="TCE2041" s="220"/>
      <c r="TCF2041" s="220"/>
      <c r="TCG2041" s="220"/>
      <c r="TCH2041" s="220"/>
      <c r="TCI2041" s="220"/>
      <c r="TCJ2041" s="220"/>
      <c r="TCK2041" s="220"/>
      <c r="TCL2041" s="220"/>
      <c r="TCM2041" s="220"/>
      <c r="TCN2041" s="220"/>
      <c r="TCO2041" s="220"/>
      <c r="TCP2041" s="220"/>
      <c r="TCQ2041" s="220"/>
      <c r="TCR2041" s="220"/>
      <c r="TCS2041" s="220"/>
      <c r="TCT2041" s="220"/>
      <c r="TCU2041" s="220"/>
      <c r="TCV2041" s="220"/>
      <c r="TCW2041" s="220"/>
      <c r="TCX2041" s="220"/>
      <c r="TCY2041" s="220"/>
      <c r="TCZ2041" s="220"/>
      <c r="TDA2041" s="220"/>
      <c r="TDB2041" s="220"/>
      <c r="TDC2041" s="220"/>
      <c r="TDD2041" s="220"/>
      <c r="TDE2041" s="220"/>
      <c r="TDF2041" s="220"/>
      <c r="TDG2041" s="220"/>
      <c r="TDH2041" s="220"/>
      <c r="TDI2041" s="220"/>
      <c r="TDJ2041" s="220"/>
      <c r="TDK2041" s="220"/>
      <c r="TDL2041" s="220"/>
      <c r="TDM2041" s="220"/>
      <c r="TDN2041" s="220"/>
      <c r="TDO2041" s="220"/>
      <c r="TDP2041" s="220"/>
      <c r="TDQ2041" s="220"/>
      <c r="TDR2041" s="220"/>
      <c r="TDS2041" s="220"/>
      <c r="TDT2041" s="220"/>
      <c r="TDU2041" s="220"/>
      <c r="TDV2041" s="220"/>
      <c r="TDW2041" s="220"/>
      <c r="TDX2041" s="220"/>
      <c r="TDY2041" s="220"/>
      <c r="TDZ2041" s="220"/>
      <c r="TEA2041" s="220"/>
      <c r="TEB2041" s="220"/>
      <c r="TEC2041" s="220"/>
      <c r="TED2041" s="220"/>
      <c r="TEE2041" s="220"/>
      <c r="TEF2041" s="220"/>
      <c r="TEG2041" s="220"/>
      <c r="TEH2041" s="220"/>
      <c r="TEI2041" s="220"/>
      <c r="TEJ2041" s="220"/>
      <c r="TEK2041" s="220"/>
      <c r="TEL2041" s="220"/>
      <c r="TEM2041" s="220"/>
      <c r="TEN2041" s="220"/>
      <c r="TEO2041" s="220"/>
      <c r="TEP2041" s="220"/>
      <c r="TEQ2041" s="220"/>
      <c r="TER2041" s="220"/>
      <c r="TES2041" s="220"/>
      <c r="TET2041" s="220"/>
      <c r="TEU2041" s="220"/>
      <c r="TEV2041" s="220"/>
      <c r="TEW2041" s="220"/>
      <c r="TEX2041" s="220"/>
      <c r="TEY2041" s="220"/>
      <c r="TEZ2041" s="220"/>
      <c r="TFA2041" s="220"/>
      <c r="TFB2041" s="220"/>
      <c r="TFC2041" s="220"/>
      <c r="TFD2041" s="220"/>
      <c r="TFE2041" s="220"/>
      <c r="TFF2041" s="220"/>
      <c r="TFG2041" s="220"/>
      <c r="TFH2041" s="220"/>
      <c r="TFI2041" s="220"/>
      <c r="TFJ2041" s="220"/>
      <c r="TFK2041" s="220"/>
      <c r="TFL2041" s="220"/>
      <c r="TFM2041" s="220"/>
      <c r="TFN2041" s="220"/>
      <c r="TFO2041" s="220"/>
      <c r="TFP2041" s="220"/>
      <c r="TFQ2041" s="220"/>
      <c r="TFR2041" s="220"/>
      <c r="TFS2041" s="220"/>
      <c r="TFT2041" s="220"/>
      <c r="TFU2041" s="220"/>
      <c r="TFV2041" s="220"/>
      <c r="TFW2041" s="220"/>
      <c r="TFX2041" s="220"/>
      <c r="TFY2041" s="220"/>
      <c r="TFZ2041" s="220"/>
      <c r="TGA2041" s="220"/>
      <c r="TGB2041" s="220"/>
      <c r="TGC2041" s="220"/>
      <c r="TGD2041" s="220"/>
      <c r="TGE2041" s="220"/>
      <c r="TGF2041" s="220"/>
      <c r="TGG2041" s="220"/>
      <c r="TGH2041" s="220"/>
      <c r="TGI2041" s="220"/>
      <c r="TGJ2041" s="220"/>
      <c r="TGK2041" s="220"/>
      <c r="TGL2041" s="220"/>
      <c r="TGM2041" s="220"/>
      <c r="TGN2041" s="220"/>
      <c r="TGO2041" s="220"/>
      <c r="TGP2041" s="220"/>
      <c r="TGQ2041" s="220"/>
      <c r="TGR2041" s="220"/>
      <c r="TGS2041" s="220"/>
      <c r="TGT2041" s="220"/>
      <c r="TGU2041" s="220"/>
      <c r="TGV2041" s="220"/>
      <c r="TGW2041" s="220"/>
      <c r="TGX2041" s="220"/>
      <c r="TGY2041" s="220"/>
      <c r="TGZ2041" s="220"/>
      <c r="THA2041" s="220"/>
      <c r="THB2041" s="220"/>
      <c r="THC2041" s="220"/>
      <c r="THD2041" s="220"/>
      <c r="THE2041" s="220"/>
      <c r="THF2041" s="220"/>
      <c r="THG2041" s="220"/>
      <c r="THH2041" s="220"/>
      <c r="THI2041" s="220"/>
      <c r="THJ2041" s="220"/>
      <c r="THK2041" s="220"/>
      <c r="THL2041" s="220"/>
      <c r="THM2041" s="220"/>
      <c r="THN2041" s="220"/>
      <c r="THO2041" s="220"/>
      <c r="THP2041" s="220"/>
      <c r="THQ2041" s="220"/>
      <c r="THR2041" s="220"/>
      <c r="THS2041" s="220"/>
      <c r="THT2041" s="220"/>
      <c r="THU2041" s="220"/>
      <c r="THV2041" s="220"/>
      <c r="THW2041" s="220"/>
      <c r="THX2041" s="220"/>
      <c r="THY2041" s="220"/>
      <c r="THZ2041" s="220"/>
      <c r="TIA2041" s="220"/>
      <c r="TIB2041" s="220"/>
      <c r="TIC2041" s="220"/>
      <c r="TID2041" s="220"/>
      <c r="TIE2041" s="220"/>
      <c r="TIF2041" s="220"/>
      <c r="TIG2041" s="220"/>
      <c r="TIH2041" s="220"/>
      <c r="TII2041" s="220"/>
      <c r="TIJ2041" s="220"/>
      <c r="TIK2041" s="220"/>
      <c r="TIL2041" s="220"/>
      <c r="TIM2041" s="220"/>
      <c r="TIN2041" s="220"/>
      <c r="TIO2041" s="220"/>
      <c r="TIP2041" s="220"/>
      <c r="TIQ2041" s="220"/>
      <c r="TIR2041" s="220"/>
      <c r="TIS2041" s="220"/>
      <c r="TIT2041" s="220"/>
      <c r="TIU2041" s="220"/>
      <c r="TIV2041" s="220"/>
      <c r="TIW2041" s="220"/>
      <c r="TIX2041" s="220"/>
      <c r="TIY2041" s="220"/>
      <c r="TIZ2041" s="220"/>
      <c r="TJA2041" s="220"/>
      <c r="TJB2041" s="220"/>
      <c r="TJC2041" s="220"/>
      <c r="TJD2041" s="220"/>
      <c r="TJE2041" s="220"/>
      <c r="TJF2041" s="220"/>
      <c r="TJG2041" s="220"/>
      <c r="TJH2041" s="220"/>
      <c r="TJI2041" s="220"/>
      <c r="TJJ2041" s="220"/>
      <c r="TJK2041" s="220"/>
      <c r="TJL2041" s="220"/>
      <c r="TJM2041" s="220"/>
      <c r="TJN2041" s="220"/>
      <c r="TJO2041" s="220"/>
      <c r="TJP2041" s="220"/>
      <c r="TJQ2041" s="220"/>
      <c r="TJR2041" s="220"/>
      <c r="TJS2041" s="220"/>
      <c r="TJT2041" s="220"/>
      <c r="TJU2041" s="220"/>
      <c r="TJV2041" s="220"/>
      <c r="TJW2041" s="220"/>
      <c r="TJX2041" s="220"/>
      <c r="TJY2041" s="220"/>
      <c r="TJZ2041" s="220"/>
      <c r="TKA2041" s="220"/>
      <c r="TKB2041" s="220"/>
      <c r="TKC2041" s="220"/>
      <c r="TKD2041" s="220"/>
      <c r="TKE2041" s="220"/>
      <c r="TKF2041" s="220"/>
      <c r="TKG2041" s="220"/>
      <c r="TKH2041" s="220"/>
      <c r="TKI2041" s="220"/>
      <c r="TKJ2041" s="220"/>
      <c r="TKK2041" s="220"/>
      <c r="TKL2041" s="220"/>
      <c r="TKM2041" s="220"/>
      <c r="TKN2041" s="220"/>
      <c r="TKO2041" s="220"/>
      <c r="TKP2041" s="220"/>
      <c r="TKQ2041" s="220"/>
      <c r="TKR2041" s="220"/>
      <c r="TKS2041" s="220"/>
      <c r="TKT2041" s="220"/>
      <c r="TKU2041" s="220"/>
      <c r="TKV2041" s="220"/>
      <c r="TKW2041" s="220"/>
      <c r="TKX2041" s="220"/>
      <c r="TKY2041" s="220"/>
      <c r="TKZ2041" s="220"/>
      <c r="TLA2041" s="220"/>
      <c r="TLB2041" s="220"/>
      <c r="TLC2041" s="220"/>
      <c r="TLD2041" s="220"/>
      <c r="TLE2041" s="220"/>
      <c r="TLF2041" s="220"/>
      <c r="TLG2041" s="220"/>
      <c r="TLH2041" s="220"/>
      <c r="TLI2041" s="220"/>
      <c r="TLJ2041" s="220"/>
      <c r="TLK2041" s="220"/>
      <c r="TLL2041" s="220"/>
      <c r="TLM2041" s="220"/>
      <c r="TLN2041" s="220"/>
      <c r="TLO2041" s="220"/>
      <c r="TLP2041" s="220"/>
      <c r="TLQ2041" s="220"/>
      <c r="TLR2041" s="220"/>
      <c r="TLS2041" s="220"/>
      <c r="TLT2041" s="220"/>
      <c r="TLU2041" s="220"/>
      <c r="TLV2041" s="220"/>
      <c r="TLW2041" s="220"/>
      <c r="TLX2041" s="220"/>
      <c r="TLY2041" s="220"/>
      <c r="TLZ2041" s="220"/>
      <c r="TMA2041" s="220"/>
      <c r="TMB2041" s="220"/>
      <c r="TMC2041" s="220"/>
      <c r="TMD2041" s="220"/>
      <c r="TME2041" s="220"/>
      <c r="TMF2041" s="220"/>
      <c r="TMG2041" s="220"/>
      <c r="TMH2041" s="220"/>
      <c r="TMI2041" s="220"/>
      <c r="TMJ2041" s="220"/>
      <c r="TMK2041" s="220"/>
      <c r="TML2041" s="220"/>
      <c r="TMM2041" s="220"/>
      <c r="TMN2041" s="220"/>
      <c r="TMO2041" s="220"/>
      <c r="TMP2041" s="220"/>
      <c r="TMQ2041" s="220"/>
      <c r="TMR2041" s="220"/>
      <c r="TMS2041" s="220"/>
      <c r="TMT2041" s="220"/>
      <c r="TMU2041" s="220"/>
      <c r="TMV2041" s="220"/>
      <c r="TMW2041" s="220"/>
      <c r="TMX2041" s="220"/>
      <c r="TMY2041" s="220"/>
      <c r="TMZ2041" s="220"/>
      <c r="TNA2041" s="220"/>
      <c r="TNB2041" s="220"/>
      <c r="TNC2041" s="220"/>
      <c r="TND2041" s="220"/>
      <c r="TNE2041" s="220"/>
      <c r="TNF2041" s="220"/>
      <c r="TNG2041" s="220"/>
      <c r="TNH2041" s="220"/>
      <c r="TNI2041" s="220"/>
      <c r="TNJ2041" s="220"/>
      <c r="TNK2041" s="220"/>
      <c r="TNL2041" s="220"/>
      <c r="TNM2041" s="220"/>
      <c r="TNN2041" s="220"/>
      <c r="TNO2041" s="220"/>
      <c r="TNP2041" s="220"/>
      <c r="TNQ2041" s="220"/>
      <c r="TNR2041" s="220"/>
      <c r="TNS2041" s="220"/>
      <c r="TNT2041" s="220"/>
      <c r="TNU2041" s="220"/>
      <c r="TNV2041" s="220"/>
      <c r="TNW2041" s="220"/>
      <c r="TNX2041" s="220"/>
      <c r="TNY2041" s="220"/>
      <c r="TNZ2041" s="220"/>
      <c r="TOA2041" s="220"/>
      <c r="TOB2041" s="220"/>
      <c r="TOC2041" s="220"/>
      <c r="TOD2041" s="220"/>
      <c r="TOE2041" s="220"/>
      <c r="TOF2041" s="220"/>
      <c r="TOG2041" s="220"/>
      <c r="TOH2041" s="220"/>
      <c r="TOI2041" s="220"/>
      <c r="TOJ2041" s="220"/>
      <c r="TOK2041" s="220"/>
      <c r="TOL2041" s="220"/>
      <c r="TOM2041" s="220"/>
      <c r="TON2041" s="220"/>
      <c r="TOO2041" s="220"/>
      <c r="TOP2041" s="220"/>
      <c r="TOQ2041" s="220"/>
      <c r="TOR2041" s="220"/>
      <c r="TOS2041" s="220"/>
      <c r="TOT2041" s="220"/>
      <c r="TOU2041" s="220"/>
      <c r="TOV2041" s="220"/>
      <c r="TOW2041" s="220"/>
      <c r="TOX2041" s="220"/>
      <c r="TOY2041" s="220"/>
      <c r="TOZ2041" s="220"/>
      <c r="TPA2041" s="220"/>
      <c r="TPB2041" s="220"/>
      <c r="TPC2041" s="220"/>
      <c r="TPD2041" s="220"/>
      <c r="TPE2041" s="220"/>
      <c r="TPF2041" s="220"/>
      <c r="TPG2041" s="220"/>
      <c r="TPH2041" s="220"/>
      <c r="TPI2041" s="220"/>
      <c r="TPJ2041" s="220"/>
      <c r="TPK2041" s="220"/>
      <c r="TPL2041" s="220"/>
      <c r="TPM2041" s="220"/>
      <c r="TPN2041" s="220"/>
      <c r="TPO2041" s="220"/>
      <c r="TPP2041" s="220"/>
      <c r="TPQ2041" s="220"/>
      <c r="TPR2041" s="220"/>
      <c r="TPS2041" s="220"/>
      <c r="TPT2041" s="220"/>
      <c r="TPU2041" s="220"/>
      <c r="TPV2041" s="220"/>
      <c r="TPW2041" s="220"/>
      <c r="TPX2041" s="220"/>
      <c r="TPY2041" s="220"/>
      <c r="TPZ2041" s="220"/>
      <c r="TQA2041" s="220"/>
      <c r="TQB2041" s="220"/>
      <c r="TQC2041" s="220"/>
      <c r="TQD2041" s="220"/>
      <c r="TQE2041" s="220"/>
      <c r="TQF2041" s="220"/>
      <c r="TQG2041" s="220"/>
      <c r="TQH2041" s="220"/>
      <c r="TQI2041" s="220"/>
      <c r="TQJ2041" s="220"/>
      <c r="TQK2041" s="220"/>
      <c r="TQL2041" s="220"/>
      <c r="TQM2041" s="220"/>
      <c r="TQN2041" s="220"/>
      <c r="TQO2041" s="220"/>
      <c r="TQP2041" s="220"/>
      <c r="TQQ2041" s="220"/>
      <c r="TQR2041" s="220"/>
      <c r="TQS2041" s="220"/>
      <c r="TQT2041" s="220"/>
      <c r="TQU2041" s="220"/>
      <c r="TQV2041" s="220"/>
      <c r="TQW2041" s="220"/>
      <c r="TQX2041" s="220"/>
      <c r="TQY2041" s="220"/>
      <c r="TQZ2041" s="220"/>
      <c r="TRA2041" s="220"/>
      <c r="TRB2041" s="220"/>
      <c r="TRC2041" s="220"/>
      <c r="TRD2041" s="220"/>
      <c r="TRE2041" s="220"/>
      <c r="TRF2041" s="220"/>
      <c r="TRG2041" s="220"/>
      <c r="TRH2041" s="220"/>
      <c r="TRI2041" s="220"/>
      <c r="TRJ2041" s="220"/>
      <c r="TRK2041" s="220"/>
      <c r="TRL2041" s="220"/>
      <c r="TRM2041" s="220"/>
      <c r="TRN2041" s="220"/>
      <c r="TRO2041" s="220"/>
      <c r="TRP2041" s="220"/>
      <c r="TRQ2041" s="220"/>
      <c r="TRR2041" s="220"/>
      <c r="TRS2041" s="220"/>
      <c r="TRT2041" s="220"/>
      <c r="TRU2041" s="220"/>
      <c r="TRV2041" s="220"/>
      <c r="TRW2041" s="220"/>
      <c r="TRX2041" s="220"/>
      <c r="TRY2041" s="220"/>
      <c r="TRZ2041" s="220"/>
      <c r="TSA2041" s="220"/>
      <c r="TSB2041" s="220"/>
      <c r="TSC2041" s="220"/>
      <c r="TSD2041" s="220"/>
      <c r="TSE2041" s="220"/>
      <c r="TSF2041" s="220"/>
      <c r="TSG2041" s="220"/>
      <c r="TSH2041" s="220"/>
      <c r="TSI2041" s="220"/>
      <c r="TSJ2041" s="220"/>
      <c r="TSK2041" s="220"/>
      <c r="TSL2041" s="220"/>
      <c r="TSM2041" s="220"/>
      <c r="TSN2041" s="220"/>
      <c r="TSO2041" s="220"/>
      <c r="TSP2041" s="220"/>
      <c r="TSQ2041" s="220"/>
      <c r="TSR2041" s="220"/>
      <c r="TSS2041" s="220"/>
      <c r="TST2041" s="220"/>
      <c r="TSU2041" s="220"/>
      <c r="TSV2041" s="220"/>
      <c r="TSW2041" s="220"/>
      <c r="TSX2041" s="220"/>
      <c r="TSY2041" s="220"/>
      <c r="TSZ2041" s="220"/>
      <c r="TTA2041" s="220"/>
      <c r="TTB2041" s="220"/>
      <c r="TTC2041" s="220"/>
      <c r="TTD2041" s="220"/>
      <c r="TTE2041" s="220"/>
      <c r="TTF2041" s="220"/>
      <c r="TTG2041" s="220"/>
      <c r="TTH2041" s="220"/>
      <c r="TTI2041" s="220"/>
      <c r="TTJ2041" s="220"/>
      <c r="TTK2041" s="220"/>
      <c r="TTL2041" s="220"/>
      <c r="TTM2041" s="220"/>
      <c r="TTN2041" s="220"/>
      <c r="TTO2041" s="220"/>
      <c r="TTP2041" s="220"/>
      <c r="TTQ2041" s="220"/>
      <c r="TTR2041" s="220"/>
      <c r="TTS2041" s="220"/>
      <c r="TTT2041" s="220"/>
      <c r="TTU2041" s="220"/>
      <c r="TTV2041" s="220"/>
      <c r="TTW2041" s="220"/>
      <c r="TTX2041" s="220"/>
      <c r="TTY2041" s="220"/>
      <c r="TTZ2041" s="220"/>
      <c r="TUA2041" s="220"/>
      <c r="TUB2041" s="220"/>
      <c r="TUC2041" s="220"/>
      <c r="TUD2041" s="220"/>
      <c r="TUE2041" s="220"/>
      <c r="TUF2041" s="220"/>
      <c r="TUG2041" s="220"/>
      <c r="TUH2041" s="220"/>
      <c r="TUI2041" s="220"/>
      <c r="TUJ2041" s="220"/>
      <c r="TUK2041" s="220"/>
      <c r="TUL2041" s="220"/>
      <c r="TUM2041" s="220"/>
      <c r="TUN2041" s="220"/>
      <c r="TUO2041" s="220"/>
      <c r="TUP2041" s="220"/>
      <c r="TUQ2041" s="220"/>
      <c r="TUR2041" s="220"/>
      <c r="TUS2041" s="220"/>
      <c r="TUT2041" s="220"/>
      <c r="TUU2041" s="220"/>
      <c r="TUV2041" s="220"/>
      <c r="TUW2041" s="220"/>
      <c r="TUX2041" s="220"/>
      <c r="TUY2041" s="220"/>
      <c r="TUZ2041" s="220"/>
      <c r="TVA2041" s="220"/>
      <c r="TVB2041" s="220"/>
      <c r="TVC2041" s="220"/>
      <c r="TVD2041" s="220"/>
      <c r="TVE2041" s="220"/>
      <c r="TVF2041" s="220"/>
      <c r="TVG2041" s="220"/>
      <c r="TVH2041" s="220"/>
      <c r="TVI2041" s="220"/>
      <c r="TVJ2041" s="220"/>
      <c r="TVK2041" s="220"/>
      <c r="TVL2041" s="220"/>
      <c r="TVM2041" s="220"/>
      <c r="TVN2041" s="220"/>
      <c r="TVO2041" s="220"/>
      <c r="TVP2041" s="220"/>
      <c r="TVQ2041" s="220"/>
      <c r="TVR2041" s="220"/>
      <c r="TVS2041" s="220"/>
      <c r="TVT2041" s="220"/>
      <c r="TVU2041" s="220"/>
      <c r="TVV2041" s="220"/>
      <c r="TVW2041" s="220"/>
      <c r="TVX2041" s="220"/>
      <c r="TVY2041" s="220"/>
      <c r="TVZ2041" s="220"/>
      <c r="TWA2041" s="220"/>
      <c r="TWB2041" s="220"/>
      <c r="TWC2041" s="220"/>
      <c r="TWD2041" s="220"/>
      <c r="TWE2041" s="220"/>
      <c r="TWF2041" s="220"/>
      <c r="TWG2041" s="220"/>
      <c r="TWH2041" s="220"/>
      <c r="TWI2041" s="220"/>
      <c r="TWJ2041" s="220"/>
      <c r="TWK2041" s="220"/>
      <c r="TWL2041" s="220"/>
      <c r="TWM2041" s="220"/>
      <c r="TWN2041" s="220"/>
      <c r="TWO2041" s="220"/>
      <c r="TWP2041" s="220"/>
      <c r="TWQ2041" s="220"/>
      <c r="TWR2041" s="220"/>
      <c r="TWS2041" s="220"/>
      <c r="TWT2041" s="220"/>
      <c r="TWU2041" s="220"/>
      <c r="TWV2041" s="220"/>
      <c r="TWW2041" s="220"/>
      <c r="TWX2041" s="220"/>
      <c r="TWY2041" s="220"/>
      <c r="TWZ2041" s="220"/>
      <c r="TXA2041" s="220"/>
      <c r="TXB2041" s="220"/>
      <c r="TXC2041" s="220"/>
      <c r="TXD2041" s="220"/>
      <c r="TXE2041" s="220"/>
      <c r="TXF2041" s="220"/>
      <c r="TXG2041" s="220"/>
      <c r="TXH2041" s="220"/>
      <c r="TXI2041" s="220"/>
      <c r="TXJ2041" s="220"/>
      <c r="TXK2041" s="220"/>
      <c r="TXL2041" s="220"/>
      <c r="TXM2041" s="220"/>
      <c r="TXN2041" s="220"/>
      <c r="TXO2041" s="220"/>
      <c r="TXP2041" s="220"/>
      <c r="TXQ2041" s="220"/>
      <c r="TXR2041" s="220"/>
      <c r="TXS2041" s="220"/>
      <c r="TXT2041" s="220"/>
      <c r="TXU2041" s="220"/>
      <c r="TXV2041" s="220"/>
      <c r="TXW2041" s="220"/>
      <c r="TXX2041" s="220"/>
      <c r="TXY2041" s="220"/>
      <c r="TXZ2041" s="220"/>
      <c r="TYA2041" s="220"/>
      <c r="TYB2041" s="220"/>
      <c r="TYC2041" s="220"/>
      <c r="TYD2041" s="220"/>
      <c r="TYE2041" s="220"/>
      <c r="TYF2041" s="220"/>
      <c r="TYG2041" s="220"/>
      <c r="TYH2041" s="220"/>
      <c r="TYI2041" s="220"/>
      <c r="TYJ2041" s="220"/>
      <c r="TYK2041" s="220"/>
      <c r="TYL2041" s="220"/>
      <c r="TYM2041" s="220"/>
      <c r="TYN2041" s="220"/>
      <c r="TYO2041" s="220"/>
      <c r="TYP2041" s="220"/>
      <c r="TYQ2041" s="220"/>
      <c r="TYR2041" s="220"/>
      <c r="TYS2041" s="220"/>
      <c r="TYT2041" s="220"/>
      <c r="TYU2041" s="220"/>
      <c r="TYV2041" s="220"/>
      <c r="TYW2041" s="220"/>
      <c r="TYX2041" s="220"/>
      <c r="TYY2041" s="220"/>
      <c r="TYZ2041" s="220"/>
      <c r="TZA2041" s="220"/>
      <c r="TZB2041" s="220"/>
      <c r="TZC2041" s="220"/>
      <c r="TZD2041" s="220"/>
      <c r="TZE2041" s="220"/>
      <c r="TZF2041" s="220"/>
      <c r="TZG2041" s="220"/>
      <c r="TZH2041" s="220"/>
      <c r="TZI2041" s="220"/>
      <c r="TZJ2041" s="220"/>
      <c r="TZK2041" s="220"/>
      <c r="TZL2041" s="220"/>
      <c r="TZM2041" s="220"/>
      <c r="TZN2041" s="220"/>
      <c r="TZO2041" s="220"/>
      <c r="TZP2041" s="220"/>
      <c r="TZQ2041" s="220"/>
      <c r="TZR2041" s="220"/>
      <c r="TZS2041" s="220"/>
      <c r="TZT2041" s="220"/>
      <c r="TZU2041" s="220"/>
      <c r="TZV2041" s="220"/>
      <c r="TZW2041" s="220"/>
      <c r="TZX2041" s="220"/>
      <c r="TZY2041" s="220"/>
      <c r="TZZ2041" s="220"/>
      <c r="UAA2041" s="220"/>
      <c r="UAB2041" s="220"/>
      <c r="UAC2041" s="220"/>
      <c r="UAD2041" s="220"/>
      <c r="UAE2041" s="220"/>
      <c r="UAF2041" s="220"/>
      <c r="UAG2041" s="220"/>
      <c r="UAH2041" s="220"/>
      <c r="UAI2041" s="220"/>
      <c r="UAJ2041" s="220"/>
      <c r="UAK2041" s="220"/>
      <c r="UAL2041" s="220"/>
      <c r="UAM2041" s="220"/>
      <c r="UAN2041" s="220"/>
      <c r="UAO2041" s="220"/>
      <c r="UAP2041" s="220"/>
      <c r="UAQ2041" s="220"/>
      <c r="UAR2041" s="220"/>
      <c r="UAS2041" s="220"/>
      <c r="UAT2041" s="220"/>
      <c r="UAU2041" s="220"/>
      <c r="UAV2041" s="220"/>
      <c r="UAW2041" s="220"/>
      <c r="UAX2041" s="220"/>
      <c r="UAY2041" s="220"/>
      <c r="UAZ2041" s="220"/>
      <c r="UBA2041" s="220"/>
      <c r="UBB2041" s="220"/>
      <c r="UBC2041" s="220"/>
      <c r="UBD2041" s="220"/>
      <c r="UBE2041" s="220"/>
      <c r="UBF2041" s="220"/>
      <c r="UBG2041" s="220"/>
      <c r="UBH2041" s="220"/>
      <c r="UBI2041" s="220"/>
      <c r="UBJ2041" s="220"/>
      <c r="UBK2041" s="220"/>
      <c r="UBL2041" s="220"/>
      <c r="UBM2041" s="220"/>
      <c r="UBN2041" s="220"/>
      <c r="UBO2041" s="220"/>
      <c r="UBP2041" s="220"/>
      <c r="UBQ2041" s="220"/>
      <c r="UBR2041" s="220"/>
      <c r="UBS2041" s="220"/>
      <c r="UBT2041" s="220"/>
      <c r="UBU2041" s="220"/>
      <c r="UBV2041" s="220"/>
      <c r="UBW2041" s="220"/>
      <c r="UBX2041" s="220"/>
      <c r="UBY2041" s="220"/>
      <c r="UBZ2041" s="220"/>
      <c r="UCA2041" s="220"/>
      <c r="UCB2041" s="220"/>
      <c r="UCC2041" s="220"/>
      <c r="UCD2041" s="220"/>
      <c r="UCE2041" s="220"/>
      <c r="UCF2041" s="220"/>
      <c r="UCG2041" s="220"/>
      <c r="UCH2041" s="220"/>
      <c r="UCI2041" s="220"/>
      <c r="UCJ2041" s="220"/>
      <c r="UCK2041" s="220"/>
      <c r="UCL2041" s="220"/>
      <c r="UCM2041" s="220"/>
      <c r="UCN2041" s="220"/>
      <c r="UCO2041" s="220"/>
      <c r="UCP2041" s="220"/>
      <c r="UCQ2041" s="220"/>
      <c r="UCR2041" s="220"/>
      <c r="UCS2041" s="220"/>
      <c r="UCT2041" s="220"/>
      <c r="UCU2041" s="220"/>
      <c r="UCV2041" s="220"/>
      <c r="UCW2041" s="220"/>
      <c r="UCX2041" s="220"/>
      <c r="UCY2041" s="220"/>
      <c r="UCZ2041" s="220"/>
      <c r="UDA2041" s="220"/>
      <c r="UDB2041" s="220"/>
      <c r="UDC2041" s="220"/>
      <c r="UDD2041" s="220"/>
      <c r="UDE2041" s="220"/>
      <c r="UDF2041" s="220"/>
      <c r="UDG2041" s="220"/>
      <c r="UDH2041" s="220"/>
      <c r="UDI2041" s="220"/>
      <c r="UDJ2041" s="220"/>
      <c r="UDK2041" s="220"/>
      <c r="UDL2041" s="220"/>
      <c r="UDM2041" s="220"/>
      <c r="UDN2041" s="220"/>
      <c r="UDO2041" s="220"/>
      <c r="UDP2041" s="220"/>
      <c r="UDQ2041" s="220"/>
      <c r="UDR2041" s="220"/>
      <c r="UDS2041" s="220"/>
      <c r="UDT2041" s="220"/>
      <c r="UDU2041" s="220"/>
      <c r="UDV2041" s="220"/>
      <c r="UDW2041" s="220"/>
      <c r="UDX2041" s="220"/>
      <c r="UDY2041" s="220"/>
      <c r="UDZ2041" s="220"/>
      <c r="UEA2041" s="220"/>
      <c r="UEB2041" s="220"/>
      <c r="UEC2041" s="220"/>
      <c r="UED2041" s="220"/>
      <c r="UEE2041" s="220"/>
      <c r="UEF2041" s="220"/>
      <c r="UEG2041" s="220"/>
      <c r="UEH2041" s="220"/>
      <c r="UEI2041" s="220"/>
      <c r="UEJ2041" s="220"/>
      <c r="UEK2041" s="220"/>
      <c r="UEL2041" s="220"/>
      <c r="UEM2041" s="220"/>
      <c r="UEN2041" s="220"/>
      <c r="UEO2041" s="220"/>
      <c r="UEP2041" s="220"/>
      <c r="UEQ2041" s="220"/>
      <c r="UER2041" s="220"/>
      <c r="UES2041" s="220"/>
      <c r="UET2041" s="220"/>
      <c r="UEU2041" s="220"/>
      <c r="UEV2041" s="220"/>
      <c r="UEW2041" s="220"/>
      <c r="UEX2041" s="220"/>
      <c r="UEY2041" s="220"/>
      <c r="UEZ2041" s="220"/>
      <c r="UFA2041" s="220"/>
      <c r="UFB2041" s="220"/>
      <c r="UFC2041" s="220"/>
      <c r="UFD2041" s="220"/>
      <c r="UFE2041" s="220"/>
      <c r="UFF2041" s="220"/>
      <c r="UFG2041" s="220"/>
      <c r="UFH2041" s="220"/>
      <c r="UFI2041" s="220"/>
      <c r="UFJ2041" s="220"/>
      <c r="UFK2041" s="220"/>
      <c r="UFL2041" s="220"/>
      <c r="UFM2041" s="220"/>
      <c r="UFN2041" s="220"/>
      <c r="UFO2041" s="220"/>
      <c r="UFP2041" s="220"/>
      <c r="UFQ2041" s="220"/>
      <c r="UFR2041" s="220"/>
      <c r="UFS2041" s="220"/>
      <c r="UFT2041" s="220"/>
      <c r="UFU2041" s="220"/>
      <c r="UFV2041" s="220"/>
      <c r="UFW2041" s="220"/>
      <c r="UFX2041" s="220"/>
      <c r="UFY2041" s="220"/>
      <c r="UFZ2041" s="220"/>
      <c r="UGA2041" s="220"/>
      <c r="UGB2041" s="220"/>
      <c r="UGC2041" s="220"/>
      <c r="UGD2041" s="220"/>
      <c r="UGE2041" s="220"/>
      <c r="UGF2041" s="220"/>
      <c r="UGG2041" s="220"/>
      <c r="UGH2041" s="220"/>
      <c r="UGI2041" s="220"/>
      <c r="UGJ2041" s="220"/>
      <c r="UGK2041" s="220"/>
      <c r="UGL2041" s="220"/>
      <c r="UGM2041" s="220"/>
      <c r="UGN2041" s="220"/>
      <c r="UGO2041" s="220"/>
      <c r="UGP2041" s="220"/>
      <c r="UGQ2041" s="220"/>
      <c r="UGR2041" s="220"/>
      <c r="UGS2041" s="220"/>
      <c r="UGT2041" s="220"/>
      <c r="UGU2041" s="220"/>
      <c r="UGV2041" s="220"/>
      <c r="UGW2041" s="220"/>
      <c r="UGX2041" s="220"/>
      <c r="UGY2041" s="220"/>
      <c r="UGZ2041" s="220"/>
      <c r="UHA2041" s="220"/>
      <c r="UHB2041" s="220"/>
      <c r="UHC2041" s="220"/>
      <c r="UHD2041" s="220"/>
      <c r="UHE2041" s="220"/>
      <c r="UHF2041" s="220"/>
      <c r="UHG2041" s="220"/>
      <c r="UHH2041" s="220"/>
      <c r="UHI2041" s="220"/>
      <c r="UHJ2041" s="220"/>
      <c r="UHK2041" s="220"/>
      <c r="UHL2041" s="220"/>
      <c r="UHM2041" s="220"/>
      <c r="UHN2041" s="220"/>
      <c r="UHO2041" s="220"/>
      <c r="UHP2041" s="220"/>
      <c r="UHQ2041" s="220"/>
      <c r="UHR2041" s="220"/>
      <c r="UHS2041" s="220"/>
      <c r="UHT2041" s="220"/>
      <c r="UHU2041" s="220"/>
      <c r="UHV2041" s="220"/>
      <c r="UHW2041" s="220"/>
      <c r="UHX2041" s="220"/>
      <c r="UHY2041" s="220"/>
      <c r="UHZ2041" s="220"/>
      <c r="UIA2041" s="220"/>
      <c r="UIB2041" s="220"/>
      <c r="UIC2041" s="220"/>
      <c r="UID2041" s="220"/>
      <c r="UIE2041" s="220"/>
      <c r="UIF2041" s="220"/>
      <c r="UIG2041" s="220"/>
      <c r="UIH2041" s="220"/>
      <c r="UII2041" s="220"/>
      <c r="UIJ2041" s="220"/>
      <c r="UIK2041" s="220"/>
      <c r="UIL2041" s="220"/>
      <c r="UIM2041" s="220"/>
      <c r="UIN2041" s="220"/>
      <c r="UIO2041" s="220"/>
      <c r="UIP2041" s="220"/>
      <c r="UIQ2041" s="220"/>
      <c r="UIR2041" s="220"/>
      <c r="UIS2041" s="220"/>
      <c r="UIT2041" s="220"/>
      <c r="UIU2041" s="220"/>
      <c r="UIV2041" s="220"/>
      <c r="UIW2041" s="220"/>
      <c r="UIX2041" s="220"/>
      <c r="UIY2041" s="220"/>
      <c r="UIZ2041" s="220"/>
      <c r="UJA2041" s="220"/>
      <c r="UJB2041" s="220"/>
      <c r="UJC2041" s="220"/>
      <c r="UJD2041" s="220"/>
      <c r="UJE2041" s="220"/>
      <c r="UJF2041" s="220"/>
      <c r="UJG2041" s="220"/>
      <c r="UJH2041" s="220"/>
      <c r="UJI2041" s="220"/>
      <c r="UJJ2041" s="220"/>
      <c r="UJK2041" s="220"/>
      <c r="UJL2041" s="220"/>
      <c r="UJM2041" s="220"/>
      <c r="UJN2041" s="220"/>
      <c r="UJO2041" s="220"/>
      <c r="UJP2041" s="220"/>
      <c r="UJQ2041" s="220"/>
      <c r="UJR2041" s="220"/>
      <c r="UJS2041" s="220"/>
      <c r="UJT2041" s="220"/>
      <c r="UJU2041" s="220"/>
      <c r="UJV2041" s="220"/>
      <c r="UJW2041" s="220"/>
      <c r="UJX2041" s="220"/>
      <c r="UJY2041" s="220"/>
      <c r="UJZ2041" s="220"/>
      <c r="UKA2041" s="220"/>
      <c r="UKB2041" s="220"/>
      <c r="UKC2041" s="220"/>
      <c r="UKD2041" s="220"/>
      <c r="UKE2041" s="220"/>
      <c r="UKF2041" s="220"/>
      <c r="UKG2041" s="220"/>
      <c r="UKH2041" s="220"/>
      <c r="UKI2041" s="220"/>
      <c r="UKJ2041" s="220"/>
      <c r="UKK2041" s="220"/>
      <c r="UKL2041" s="220"/>
      <c r="UKM2041" s="220"/>
      <c r="UKN2041" s="220"/>
      <c r="UKO2041" s="220"/>
      <c r="UKP2041" s="220"/>
      <c r="UKQ2041" s="220"/>
      <c r="UKR2041" s="220"/>
      <c r="UKS2041" s="220"/>
      <c r="UKT2041" s="220"/>
      <c r="UKU2041" s="220"/>
      <c r="UKV2041" s="220"/>
      <c r="UKW2041" s="220"/>
      <c r="UKX2041" s="220"/>
      <c r="UKY2041" s="220"/>
      <c r="UKZ2041" s="220"/>
      <c r="ULA2041" s="220"/>
      <c r="ULB2041" s="220"/>
      <c r="ULC2041" s="220"/>
      <c r="ULD2041" s="220"/>
      <c r="ULE2041" s="220"/>
      <c r="ULF2041" s="220"/>
      <c r="ULG2041" s="220"/>
      <c r="ULH2041" s="220"/>
      <c r="ULI2041" s="220"/>
      <c r="ULJ2041" s="220"/>
      <c r="ULK2041" s="220"/>
      <c r="ULL2041" s="220"/>
      <c r="ULM2041" s="220"/>
      <c r="ULN2041" s="220"/>
      <c r="ULO2041" s="220"/>
      <c r="ULP2041" s="220"/>
      <c r="ULQ2041" s="220"/>
      <c r="ULR2041" s="220"/>
      <c r="ULS2041" s="220"/>
      <c r="ULT2041" s="220"/>
      <c r="ULU2041" s="220"/>
      <c r="ULV2041" s="220"/>
      <c r="ULW2041" s="220"/>
      <c r="ULX2041" s="220"/>
      <c r="ULY2041" s="220"/>
      <c r="ULZ2041" s="220"/>
      <c r="UMA2041" s="220"/>
      <c r="UMB2041" s="220"/>
      <c r="UMC2041" s="220"/>
      <c r="UMD2041" s="220"/>
      <c r="UME2041" s="220"/>
      <c r="UMF2041" s="220"/>
      <c r="UMG2041" s="220"/>
      <c r="UMH2041" s="220"/>
      <c r="UMI2041" s="220"/>
      <c r="UMJ2041" s="220"/>
      <c r="UMK2041" s="220"/>
      <c r="UML2041" s="220"/>
      <c r="UMM2041" s="220"/>
      <c r="UMN2041" s="220"/>
      <c r="UMO2041" s="220"/>
      <c r="UMP2041" s="220"/>
      <c r="UMQ2041" s="220"/>
      <c r="UMR2041" s="220"/>
      <c r="UMS2041" s="220"/>
      <c r="UMT2041" s="220"/>
      <c r="UMU2041" s="220"/>
      <c r="UMV2041" s="220"/>
      <c r="UMW2041" s="220"/>
      <c r="UMX2041" s="220"/>
      <c r="UMY2041" s="220"/>
      <c r="UMZ2041" s="220"/>
      <c r="UNA2041" s="220"/>
      <c r="UNB2041" s="220"/>
      <c r="UNC2041" s="220"/>
      <c r="UND2041" s="220"/>
      <c r="UNE2041" s="220"/>
      <c r="UNF2041" s="220"/>
      <c r="UNG2041" s="220"/>
      <c r="UNH2041" s="220"/>
      <c r="UNI2041" s="220"/>
      <c r="UNJ2041" s="220"/>
      <c r="UNK2041" s="220"/>
      <c r="UNL2041" s="220"/>
      <c r="UNM2041" s="220"/>
      <c r="UNN2041" s="220"/>
      <c r="UNO2041" s="220"/>
      <c r="UNP2041" s="220"/>
      <c r="UNQ2041" s="220"/>
      <c r="UNR2041" s="220"/>
      <c r="UNS2041" s="220"/>
      <c r="UNT2041" s="220"/>
      <c r="UNU2041" s="220"/>
      <c r="UNV2041" s="220"/>
      <c r="UNW2041" s="220"/>
      <c r="UNX2041" s="220"/>
      <c r="UNY2041" s="220"/>
      <c r="UNZ2041" s="220"/>
      <c r="UOA2041" s="220"/>
      <c r="UOB2041" s="220"/>
      <c r="UOC2041" s="220"/>
      <c r="UOD2041" s="220"/>
      <c r="UOE2041" s="220"/>
      <c r="UOF2041" s="220"/>
      <c r="UOG2041" s="220"/>
      <c r="UOH2041" s="220"/>
      <c r="UOI2041" s="220"/>
      <c r="UOJ2041" s="220"/>
      <c r="UOK2041" s="220"/>
      <c r="UOL2041" s="220"/>
      <c r="UOM2041" s="220"/>
      <c r="UON2041" s="220"/>
      <c r="UOO2041" s="220"/>
      <c r="UOP2041" s="220"/>
      <c r="UOQ2041" s="220"/>
      <c r="UOR2041" s="220"/>
      <c r="UOS2041" s="220"/>
      <c r="UOT2041" s="220"/>
      <c r="UOU2041" s="220"/>
      <c r="UOV2041" s="220"/>
      <c r="UOW2041" s="220"/>
      <c r="UOX2041" s="220"/>
      <c r="UOY2041" s="220"/>
      <c r="UOZ2041" s="220"/>
      <c r="UPA2041" s="220"/>
      <c r="UPB2041" s="220"/>
      <c r="UPC2041" s="220"/>
      <c r="UPD2041" s="220"/>
      <c r="UPE2041" s="220"/>
      <c r="UPF2041" s="220"/>
      <c r="UPG2041" s="220"/>
      <c r="UPH2041" s="220"/>
      <c r="UPI2041" s="220"/>
      <c r="UPJ2041" s="220"/>
      <c r="UPK2041" s="220"/>
      <c r="UPL2041" s="220"/>
      <c r="UPM2041" s="220"/>
      <c r="UPN2041" s="220"/>
      <c r="UPO2041" s="220"/>
      <c r="UPP2041" s="220"/>
      <c r="UPQ2041" s="220"/>
      <c r="UPR2041" s="220"/>
      <c r="UPS2041" s="220"/>
      <c r="UPT2041" s="220"/>
      <c r="UPU2041" s="220"/>
      <c r="UPV2041" s="220"/>
      <c r="UPW2041" s="220"/>
      <c r="UPX2041" s="220"/>
      <c r="UPY2041" s="220"/>
      <c r="UPZ2041" s="220"/>
      <c r="UQA2041" s="220"/>
      <c r="UQB2041" s="220"/>
      <c r="UQC2041" s="220"/>
      <c r="UQD2041" s="220"/>
      <c r="UQE2041" s="220"/>
      <c r="UQF2041" s="220"/>
      <c r="UQG2041" s="220"/>
      <c r="UQH2041" s="220"/>
      <c r="UQI2041" s="220"/>
      <c r="UQJ2041" s="220"/>
      <c r="UQK2041" s="220"/>
      <c r="UQL2041" s="220"/>
      <c r="UQM2041" s="220"/>
      <c r="UQN2041" s="220"/>
      <c r="UQO2041" s="220"/>
      <c r="UQP2041" s="220"/>
      <c r="UQQ2041" s="220"/>
      <c r="UQR2041" s="220"/>
      <c r="UQS2041" s="220"/>
      <c r="UQT2041" s="220"/>
      <c r="UQU2041" s="220"/>
      <c r="UQV2041" s="220"/>
      <c r="UQW2041" s="220"/>
      <c r="UQX2041" s="220"/>
      <c r="UQY2041" s="220"/>
      <c r="UQZ2041" s="220"/>
      <c r="URA2041" s="220"/>
      <c r="URB2041" s="220"/>
      <c r="URC2041" s="220"/>
      <c r="URD2041" s="220"/>
      <c r="URE2041" s="220"/>
      <c r="URF2041" s="220"/>
      <c r="URG2041" s="220"/>
      <c r="URH2041" s="220"/>
      <c r="URI2041" s="220"/>
      <c r="URJ2041" s="220"/>
      <c r="URK2041" s="220"/>
      <c r="URL2041" s="220"/>
      <c r="URM2041" s="220"/>
      <c r="URN2041" s="220"/>
      <c r="URO2041" s="220"/>
      <c r="URP2041" s="220"/>
      <c r="URQ2041" s="220"/>
      <c r="URR2041" s="220"/>
      <c r="URS2041" s="220"/>
      <c r="URT2041" s="220"/>
      <c r="URU2041" s="220"/>
      <c r="URV2041" s="220"/>
      <c r="URW2041" s="220"/>
      <c r="URX2041" s="220"/>
      <c r="URY2041" s="220"/>
      <c r="URZ2041" s="220"/>
      <c r="USA2041" s="220"/>
      <c r="USB2041" s="220"/>
      <c r="USC2041" s="220"/>
      <c r="USD2041" s="220"/>
      <c r="USE2041" s="220"/>
      <c r="USF2041" s="220"/>
      <c r="USG2041" s="220"/>
      <c r="USH2041" s="220"/>
      <c r="USI2041" s="220"/>
      <c r="USJ2041" s="220"/>
      <c r="USK2041" s="220"/>
      <c r="USL2041" s="220"/>
      <c r="USM2041" s="220"/>
      <c r="USN2041" s="220"/>
      <c r="USO2041" s="220"/>
      <c r="USP2041" s="220"/>
      <c r="USQ2041" s="220"/>
      <c r="USR2041" s="220"/>
      <c r="USS2041" s="220"/>
      <c r="UST2041" s="220"/>
      <c r="USU2041" s="220"/>
      <c r="USV2041" s="220"/>
      <c r="USW2041" s="220"/>
      <c r="USX2041" s="220"/>
      <c r="USY2041" s="220"/>
      <c r="USZ2041" s="220"/>
      <c r="UTA2041" s="220"/>
      <c r="UTB2041" s="220"/>
      <c r="UTC2041" s="220"/>
      <c r="UTD2041" s="220"/>
      <c r="UTE2041" s="220"/>
      <c r="UTF2041" s="220"/>
      <c r="UTG2041" s="220"/>
      <c r="UTH2041" s="220"/>
      <c r="UTI2041" s="220"/>
      <c r="UTJ2041" s="220"/>
      <c r="UTK2041" s="220"/>
      <c r="UTL2041" s="220"/>
      <c r="UTM2041" s="220"/>
      <c r="UTN2041" s="220"/>
      <c r="UTO2041" s="220"/>
      <c r="UTP2041" s="220"/>
      <c r="UTQ2041" s="220"/>
      <c r="UTR2041" s="220"/>
      <c r="UTS2041" s="220"/>
      <c r="UTT2041" s="220"/>
      <c r="UTU2041" s="220"/>
      <c r="UTV2041" s="220"/>
      <c r="UTW2041" s="220"/>
      <c r="UTX2041" s="220"/>
      <c r="UTY2041" s="220"/>
      <c r="UTZ2041" s="220"/>
      <c r="UUA2041" s="220"/>
      <c r="UUB2041" s="220"/>
      <c r="UUC2041" s="220"/>
      <c r="UUD2041" s="220"/>
      <c r="UUE2041" s="220"/>
      <c r="UUF2041" s="220"/>
      <c r="UUG2041" s="220"/>
      <c r="UUH2041" s="220"/>
      <c r="UUI2041" s="220"/>
      <c r="UUJ2041" s="220"/>
      <c r="UUK2041" s="220"/>
      <c r="UUL2041" s="220"/>
      <c r="UUM2041" s="220"/>
      <c r="UUN2041" s="220"/>
      <c r="UUO2041" s="220"/>
      <c r="UUP2041" s="220"/>
      <c r="UUQ2041" s="220"/>
      <c r="UUR2041" s="220"/>
      <c r="UUS2041" s="220"/>
      <c r="UUT2041" s="220"/>
      <c r="UUU2041" s="220"/>
      <c r="UUV2041" s="220"/>
      <c r="UUW2041" s="220"/>
      <c r="UUX2041" s="220"/>
      <c r="UUY2041" s="220"/>
      <c r="UUZ2041" s="220"/>
      <c r="UVA2041" s="220"/>
      <c r="UVB2041" s="220"/>
      <c r="UVC2041" s="220"/>
      <c r="UVD2041" s="220"/>
      <c r="UVE2041" s="220"/>
      <c r="UVF2041" s="220"/>
      <c r="UVG2041" s="220"/>
      <c r="UVH2041" s="220"/>
      <c r="UVI2041" s="220"/>
      <c r="UVJ2041" s="220"/>
      <c r="UVK2041" s="220"/>
      <c r="UVL2041" s="220"/>
      <c r="UVM2041" s="220"/>
      <c r="UVN2041" s="220"/>
      <c r="UVO2041" s="220"/>
      <c r="UVP2041" s="220"/>
      <c r="UVQ2041" s="220"/>
      <c r="UVR2041" s="220"/>
      <c r="UVS2041" s="220"/>
      <c r="UVT2041" s="220"/>
      <c r="UVU2041" s="220"/>
      <c r="UVV2041" s="220"/>
      <c r="UVW2041" s="220"/>
      <c r="UVX2041" s="220"/>
      <c r="UVY2041" s="220"/>
      <c r="UVZ2041" s="220"/>
      <c r="UWA2041" s="220"/>
      <c r="UWB2041" s="220"/>
      <c r="UWC2041" s="220"/>
      <c r="UWD2041" s="220"/>
      <c r="UWE2041" s="220"/>
      <c r="UWF2041" s="220"/>
      <c r="UWG2041" s="220"/>
      <c r="UWH2041" s="220"/>
      <c r="UWI2041" s="220"/>
      <c r="UWJ2041" s="220"/>
      <c r="UWK2041" s="220"/>
      <c r="UWL2041" s="220"/>
      <c r="UWM2041" s="220"/>
      <c r="UWN2041" s="220"/>
      <c r="UWO2041" s="220"/>
      <c r="UWP2041" s="220"/>
      <c r="UWQ2041" s="220"/>
      <c r="UWR2041" s="220"/>
      <c r="UWS2041" s="220"/>
      <c r="UWT2041" s="220"/>
      <c r="UWU2041" s="220"/>
      <c r="UWV2041" s="220"/>
      <c r="UWW2041" s="220"/>
      <c r="UWX2041" s="220"/>
      <c r="UWY2041" s="220"/>
      <c r="UWZ2041" s="220"/>
      <c r="UXA2041" s="220"/>
      <c r="UXB2041" s="220"/>
      <c r="UXC2041" s="220"/>
      <c r="UXD2041" s="220"/>
      <c r="UXE2041" s="220"/>
      <c r="UXF2041" s="220"/>
      <c r="UXG2041" s="220"/>
      <c r="UXH2041" s="220"/>
      <c r="UXI2041" s="220"/>
      <c r="UXJ2041" s="220"/>
      <c r="UXK2041" s="220"/>
      <c r="UXL2041" s="220"/>
      <c r="UXM2041" s="220"/>
      <c r="UXN2041" s="220"/>
      <c r="UXO2041" s="220"/>
      <c r="UXP2041" s="220"/>
      <c r="UXQ2041" s="220"/>
      <c r="UXR2041" s="220"/>
      <c r="UXS2041" s="220"/>
      <c r="UXT2041" s="220"/>
      <c r="UXU2041" s="220"/>
      <c r="UXV2041" s="220"/>
      <c r="UXW2041" s="220"/>
      <c r="UXX2041" s="220"/>
      <c r="UXY2041" s="220"/>
      <c r="UXZ2041" s="220"/>
      <c r="UYA2041" s="220"/>
      <c r="UYB2041" s="220"/>
      <c r="UYC2041" s="220"/>
      <c r="UYD2041" s="220"/>
      <c r="UYE2041" s="220"/>
      <c r="UYF2041" s="220"/>
      <c r="UYG2041" s="220"/>
      <c r="UYH2041" s="220"/>
      <c r="UYI2041" s="220"/>
      <c r="UYJ2041" s="220"/>
      <c r="UYK2041" s="220"/>
      <c r="UYL2041" s="220"/>
      <c r="UYM2041" s="220"/>
      <c r="UYN2041" s="220"/>
      <c r="UYO2041" s="220"/>
      <c r="UYP2041" s="220"/>
      <c r="UYQ2041" s="220"/>
      <c r="UYR2041" s="220"/>
      <c r="UYS2041" s="220"/>
      <c r="UYT2041" s="220"/>
      <c r="UYU2041" s="220"/>
      <c r="UYV2041" s="220"/>
      <c r="UYW2041" s="220"/>
      <c r="UYX2041" s="220"/>
      <c r="UYY2041" s="220"/>
      <c r="UYZ2041" s="220"/>
      <c r="UZA2041" s="220"/>
      <c r="UZB2041" s="220"/>
      <c r="UZC2041" s="220"/>
      <c r="UZD2041" s="220"/>
      <c r="UZE2041" s="220"/>
      <c r="UZF2041" s="220"/>
      <c r="UZG2041" s="220"/>
      <c r="UZH2041" s="220"/>
      <c r="UZI2041" s="220"/>
      <c r="UZJ2041" s="220"/>
      <c r="UZK2041" s="220"/>
      <c r="UZL2041" s="220"/>
      <c r="UZM2041" s="220"/>
      <c r="UZN2041" s="220"/>
      <c r="UZO2041" s="220"/>
      <c r="UZP2041" s="220"/>
      <c r="UZQ2041" s="220"/>
      <c r="UZR2041" s="220"/>
      <c r="UZS2041" s="220"/>
      <c r="UZT2041" s="220"/>
      <c r="UZU2041" s="220"/>
      <c r="UZV2041" s="220"/>
      <c r="UZW2041" s="220"/>
      <c r="UZX2041" s="220"/>
      <c r="UZY2041" s="220"/>
      <c r="UZZ2041" s="220"/>
      <c r="VAA2041" s="220"/>
      <c r="VAB2041" s="220"/>
      <c r="VAC2041" s="220"/>
      <c r="VAD2041" s="220"/>
      <c r="VAE2041" s="220"/>
      <c r="VAF2041" s="220"/>
      <c r="VAG2041" s="220"/>
      <c r="VAH2041" s="220"/>
      <c r="VAI2041" s="220"/>
      <c r="VAJ2041" s="220"/>
      <c r="VAK2041" s="220"/>
      <c r="VAL2041" s="220"/>
      <c r="VAM2041" s="220"/>
      <c r="VAN2041" s="220"/>
      <c r="VAO2041" s="220"/>
      <c r="VAP2041" s="220"/>
      <c r="VAQ2041" s="220"/>
      <c r="VAR2041" s="220"/>
      <c r="VAS2041" s="220"/>
      <c r="VAT2041" s="220"/>
      <c r="VAU2041" s="220"/>
      <c r="VAV2041" s="220"/>
      <c r="VAW2041" s="220"/>
      <c r="VAX2041" s="220"/>
      <c r="VAY2041" s="220"/>
      <c r="VAZ2041" s="220"/>
      <c r="VBA2041" s="220"/>
      <c r="VBB2041" s="220"/>
      <c r="VBC2041" s="220"/>
      <c r="VBD2041" s="220"/>
      <c r="VBE2041" s="220"/>
      <c r="VBF2041" s="220"/>
      <c r="VBG2041" s="220"/>
      <c r="VBH2041" s="220"/>
      <c r="VBI2041" s="220"/>
      <c r="VBJ2041" s="220"/>
      <c r="VBK2041" s="220"/>
      <c r="VBL2041" s="220"/>
      <c r="VBM2041" s="220"/>
      <c r="VBN2041" s="220"/>
      <c r="VBO2041" s="220"/>
      <c r="VBP2041" s="220"/>
      <c r="VBQ2041" s="220"/>
      <c r="VBR2041" s="220"/>
      <c r="VBS2041" s="220"/>
      <c r="VBT2041" s="220"/>
      <c r="VBU2041" s="220"/>
      <c r="VBV2041" s="220"/>
      <c r="VBW2041" s="220"/>
      <c r="VBX2041" s="220"/>
      <c r="VBY2041" s="220"/>
      <c r="VBZ2041" s="220"/>
      <c r="VCA2041" s="220"/>
      <c r="VCB2041" s="220"/>
      <c r="VCC2041" s="220"/>
      <c r="VCD2041" s="220"/>
      <c r="VCE2041" s="220"/>
      <c r="VCF2041" s="220"/>
      <c r="VCG2041" s="220"/>
      <c r="VCH2041" s="220"/>
      <c r="VCI2041" s="220"/>
      <c r="VCJ2041" s="220"/>
      <c r="VCK2041" s="220"/>
      <c r="VCL2041" s="220"/>
      <c r="VCM2041" s="220"/>
      <c r="VCN2041" s="220"/>
      <c r="VCO2041" s="220"/>
      <c r="VCP2041" s="220"/>
      <c r="VCQ2041" s="220"/>
      <c r="VCR2041" s="220"/>
      <c r="VCS2041" s="220"/>
      <c r="VCT2041" s="220"/>
      <c r="VCU2041" s="220"/>
      <c r="VCV2041" s="220"/>
      <c r="VCW2041" s="220"/>
      <c r="VCX2041" s="220"/>
      <c r="VCY2041" s="220"/>
      <c r="VCZ2041" s="220"/>
      <c r="VDA2041" s="220"/>
      <c r="VDB2041" s="220"/>
      <c r="VDC2041" s="220"/>
      <c r="VDD2041" s="220"/>
      <c r="VDE2041" s="220"/>
      <c r="VDF2041" s="220"/>
      <c r="VDG2041" s="220"/>
      <c r="VDH2041" s="220"/>
      <c r="VDI2041" s="220"/>
      <c r="VDJ2041" s="220"/>
      <c r="VDK2041" s="220"/>
      <c r="VDL2041" s="220"/>
      <c r="VDM2041" s="220"/>
      <c r="VDN2041" s="220"/>
      <c r="VDO2041" s="220"/>
      <c r="VDP2041" s="220"/>
      <c r="VDQ2041" s="220"/>
      <c r="VDR2041" s="220"/>
      <c r="VDS2041" s="220"/>
      <c r="VDT2041" s="220"/>
      <c r="VDU2041" s="220"/>
      <c r="VDV2041" s="220"/>
      <c r="VDW2041" s="220"/>
      <c r="VDX2041" s="220"/>
      <c r="VDY2041" s="220"/>
      <c r="VDZ2041" s="220"/>
      <c r="VEA2041" s="220"/>
      <c r="VEB2041" s="220"/>
      <c r="VEC2041" s="220"/>
      <c r="VED2041" s="220"/>
      <c r="VEE2041" s="220"/>
      <c r="VEF2041" s="220"/>
      <c r="VEG2041" s="220"/>
      <c r="VEH2041" s="220"/>
      <c r="VEI2041" s="220"/>
      <c r="VEJ2041" s="220"/>
      <c r="VEK2041" s="220"/>
      <c r="VEL2041" s="220"/>
      <c r="VEM2041" s="220"/>
      <c r="VEN2041" s="220"/>
      <c r="VEO2041" s="220"/>
      <c r="VEP2041" s="220"/>
      <c r="VEQ2041" s="220"/>
      <c r="VER2041" s="220"/>
      <c r="VES2041" s="220"/>
      <c r="VET2041" s="220"/>
      <c r="VEU2041" s="220"/>
      <c r="VEV2041" s="220"/>
      <c r="VEW2041" s="220"/>
      <c r="VEX2041" s="220"/>
      <c r="VEY2041" s="220"/>
      <c r="VEZ2041" s="220"/>
      <c r="VFA2041" s="220"/>
      <c r="VFB2041" s="220"/>
      <c r="VFC2041" s="220"/>
      <c r="VFD2041" s="220"/>
      <c r="VFE2041" s="220"/>
      <c r="VFF2041" s="220"/>
      <c r="VFG2041" s="220"/>
      <c r="VFH2041" s="220"/>
      <c r="VFI2041" s="220"/>
      <c r="VFJ2041" s="220"/>
      <c r="VFK2041" s="220"/>
      <c r="VFL2041" s="220"/>
      <c r="VFM2041" s="220"/>
      <c r="VFN2041" s="220"/>
      <c r="VFO2041" s="220"/>
      <c r="VFP2041" s="220"/>
      <c r="VFQ2041" s="220"/>
      <c r="VFR2041" s="220"/>
      <c r="VFS2041" s="220"/>
      <c r="VFT2041" s="220"/>
      <c r="VFU2041" s="220"/>
      <c r="VFV2041" s="220"/>
      <c r="VFW2041" s="220"/>
      <c r="VFX2041" s="220"/>
      <c r="VFY2041" s="220"/>
      <c r="VFZ2041" s="220"/>
      <c r="VGA2041" s="220"/>
      <c r="VGB2041" s="220"/>
      <c r="VGC2041" s="220"/>
      <c r="VGD2041" s="220"/>
      <c r="VGE2041" s="220"/>
      <c r="VGF2041" s="220"/>
      <c r="VGG2041" s="220"/>
      <c r="VGH2041" s="220"/>
      <c r="VGI2041" s="220"/>
      <c r="VGJ2041" s="220"/>
      <c r="VGK2041" s="220"/>
      <c r="VGL2041" s="220"/>
      <c r="VGM2041" s="220"/>
      <c r="VGN2041" s="220"/>
      <c r="VGO2041" s="220"/>
      <c r="VGP2041" s="220"/>
      <c r="VGQ2041" s="220"/>
      <c r="VGR2041" s="220"/>
      <c r="VGS2041" s="220"/>
      <c r="VGT2041" s="220"/>
      <c r="VGU2041" s="220"/>
      <c r="VGV2041" s="220"/>
      <c r="VGW2041" s="220"/>
      <c r="VGX2041" s="220"/>
      <c r="VGY2041" s="220"/>
      <c r="VGZ2041" s="220"/>
      <c r="VHA2041" s="220"/>
      <c r="VHB2041" s="220"/>
      <c r="VHC2041" s="220"/>
      <c r="VHD2041" s="220"/>
      <c r="VHE2041" s="220"/>
      <c r="VHF2041" s="220"/>
      <c r="VHG2041" s="220"/>
      <c r="VHH2041" s="220"/>
      <c r="VHI2041" s="220"/>
      <c r="VHJ2041" s="220"/>
      <c r="VHK2041" s="220"/>
      <c r="VHL2041" s="220"/>
      <c r="VHM2041" s="220"/>
      <c r="VHN2041" s="220"/>
      <c r="VHO2041" s="220"/>
      <c r="VHP2041" s="220"/>
      <c r="VHQ2041" s="220"/>
      <c r="VHR2041" s="220"/>
      <c r="VHS2041" s="220"/>
      <c r="VHT2041" s="220"/>
      <c r="VHU2041" s="220"/>
      <c r="VHV2041" s="220"/>
      <c r="VHW2041" s="220"/>
      <c r="VHX2041" s="220"/>
      <c r="VHY2041" s="220"/>
      <c r="VHZ2041" s="220"/>
      <c r="VIA2041" s="220"/>
      <c r="VIB2041" s="220"/>
      <c r="VIC2041" s="220"/>
      <c r="VID2041" s="220"/>
      <c r="VIE2041" s="220"/>
      <c r="VIF2041" s="220"/>
      <c r="VIG2041" s="220"/>
      <c r="VIH2041" s="220"/>
      <c r="VII2041" s="220"/>
      <c r="VIJ2041" s="220"/>
      <c r="VIK2041" s="220"/>
      <c r="VIL2041" s="220"/>
      <c r="VIM2041" s="220"/>
      <c r="VIN2041" s="220"/>
      <c r="VIO2041" s="220"/>
      <c r="VIP2041" s="220"/>
      <c r="VIQ2041" s="220"/>
      <c r="VIR2041" s="220"/>
      <c r="VIS2041" s="220"/>
      <c r="VIT2041" s="220"/>
      <c r="VIU2041" s="220"/>
      <c r="VIV2041" s="220"/>
      <c r="VIW2041" s="220"/>
      <c r="VIX2041" s="220"/>
      <c r="VIY2041" s="220"/>
      <c r="VIZ2041" s="220"/>
      <c r="VJA2041" s="220"/>
      <c r="VJB2041" s="220"/>
      <c r="VJC2041" s="220"/>
      <c r="VJD2041" s="220"/>
      <c r="VJE2041" s="220"/>
      <c r="VJF2041" s="220"/>
      <c r="VJG2041" s="220"/>
      <c r="VJH2041" s="220"/>
      <c r="VJI2041" s="220"/>
      <c r="VJJ2041" s="220"/>
      <c r="VJK2041" s="220"/>
      <c r="VJL2041" s="220"/>
      <c r="VJM2041" s="220"/>
      <c r="VJN2041" s="220"/>
      <c r="VJO2041" s="220"/>
      <c r="VJP2041" s="220"/>
      <c r="VJQ2041" s="220"/>
      <c r="VJR2041" s="220"/>
      <c r="VJS2041" s="220"/>
      <c r="VJT2041" s="220"/>
      <c r="VJU2041" s="220"/>
      <c r="VJV2041" s="220"/>
      <c r="VJW2041" s="220"/>
      <c r="VJX2041" s="220"/>
      <c r="VJY2041" s="220"/>
      <c r="VJZ2041" s="220"/>
      <c r="VKA2041" s="220"/>
      <c r="VKB2041" s="220"/>
      <c r="VKC2041" s="220"/>
      <c r="VKD2041" s="220"/>
      <c r="VKE2041" s="220"/>
      <c r="VKF2041" s="220"/>
      <c r="VKG2041" s="220"/>
      <c r="VKH2041" s="220"/>
      <c r="VKI2041" s="220"/>
      <c r="VKJ2041" s="220"/>
      <c r="VKK2041" s="220"/>
      <c r="VKL2041" s="220"/>
      <c r="VKM2041" s="220"/>
      <c r="VKN2041" s="220"/>
      <c r="VKO2041" s="220"/>
      <c r="VKP2041" s="220"/>
      <c r="VKQ2041" s="220"/>
      <c r="VKR2041" s="220"/>
      <c r="VKS2041" s="220"/>
      <c r="VKT2041" s="220"/>
      <c r="VKU2041" s="220"/>
      <c r="VKV2041" s="220"/>
      <c r="VKW2041" s="220"/>
      <c r="VKX2041" s="220"/>
      <c r="VKY2041" s="220"/>
      <c r="VKZ2041" s="220"/>
      <c r="VLA2041" s="220"/>
      <c r="VLB2041" s="220"/>
      <c r="VLC2041" s="220"/>
      <c r="VLD2041" s="220"/>
      <c r="VLE2041" s="220"/>
      <c r="VLF2041" s="220"/>
      <c r="VLG2041" s="220"/>
      <c r="VLH2041" s="220"/>
      <c r="VLI2041" s="220"/>
      <c r="VLJ2041" s="220"/>
      <c r="VLK2041" s="220"/>
      <c r="VLL2041" s="220"/>
      <c r="VLM2041" s="220"/>
      <c r="VLN2041" s="220"/>
      <c r="VLO2041" s="220"/>
      <c r="VLP2041" s="220"/>
      <c r="VLQ2041" s="220"/>
      <c r="VLR2041" s="220"/>
      <c r="VLS2041" s="220"/>
      <c r="VLT2041" s="220"/>
      <c r="VLU2041" s="220"/>
      <c r="VLV2041" s="220"/>
      <c r="VLW2041" s="220"/>
      <c r="VLX2041" s="220"/>
      <c r="VLY2041" s="220"/>
      <c r="VLZ2041" s="220"/>
      <c r="VMA2041" s="220"/>
      <c r="VMB2041" s="220"/>
      <c r="VMC2041" s="220"/>
      <c r="VMD2041" s="220"/>
      <c r="VME2041" s="220"/>
      <c r="VMF2041" s="220"/>
      <c r="VMG2041" s="220"/>
      <c r="VMH2041" s="220"/>
      <c r="VMI2041" s="220"/>
      <c r="VMJ2041" s="220"/>
      <c r="VMK2041" s="220"/>
      <c r="VML2041" s="220"/>
      <c r="VMM2041" s="220"/>
      <c r="VMN2041" s="220"/>
      <c r="VMO2041" s="220"/>
      <c r="VMP2041" s="220"/>
      <c r="VMQ2041" s="220"/>
      <c r="VMR2041" s="220"/>
      <c r="VMS2041" s="220"/>
      <c r="VMT2041" s="220"/>
      <c r="VMU2041" s="220"/>
      <c r="VMV2041" s="220"/>
      <c r="VMW2041" s="220"/>
      <c r="VMX2041" s="220"/>
      <c r="VMY2041" s="220"/>
      <c r="VMZ2041" s="220"/>
      <c r="VNA2041" s="220"/>
      <c r="VNB2041" s="220"/>
      <c r="VNC2041" s="220"/>
      <c r="VND2041" s="220"/>
      <c r="VNE2041" s="220"/>
      <c r="VNF2041" s="220"/>
      <c r="VNG2041" s="220"/>
      <c r="VNH2041" s="220"/>
      <c r="VNI2041" s="220"/>
      <c r="VNJ2041" s="220"/>
      <c r="VNK2041" s="220"/>
      <c r="VNL2041" s="220"/>
      <c r="VNM2041" s="220"/>
      <c r="VNN2041" s="220"/>
      <c r="VNO2041" s="220"/>
      <c r="VNP2041" s="220"/>
      <c r="VNQ2041" s="220"/>
      <c r="VNR2041" s="220"/>
      <c r="VNS2041" s="220"/>
      <c r="VNT2041" s="220"/>
      <c r="VNU2041" s="220"/>
      <c r="VNV2041" s="220"/>
      <c r="VNW2041" s="220"/>
      <c r="VNX2041" s="220"/>
      <c r="VNY2041" s="220"/>
      <c r="VNZ2041" s="220"/>
      <c r="VOA2041" s="220"/>
      <c r="VOB2041" s="220"/>
      <c r="VOC2041" s="220"/>
      <c r="VOD2041" s="220"/>
      <c r="VOE2041" s="220"/>
      <c r="VOF2041" s="220"/>
      <c r="VOG2041" s="220"/>
      <c r="VOH2041" s="220"/>
      <c r="VOI2041" s="220"/>
      <c r="VOJ2041" s="220"/>
      <c r="VOK2041" s="220"/>
      <c r="VOL2041" s="220"/>
      <c r="VOM2041" s="220"/>
      <c r="VON2041" s="220"/>
      <c r="VOO2041" s="220"/>
      <c r="VOP2041" s="220"/>
      <c r="VOQ2041" s="220"/>
      <c r="VOR2041" s="220"/>
      <c r="VOS2041" s="220"/>
      <c r="VOT2041" s="220"/>
      <c r="VOU2041" s="220"/>
      <c r="VOV2041" s="220"/>
      <c r="VOW2041" s="220"/>
      <c r="VOX2041" s="220"/>
      <c r="VOY2041" s="220"/>
      <c r="VOZ2041" s="220"/>
      <c r="VPA2041" s="220"/>
      <c r="VPB2041" s="220"/>
      <c r="VPC2041" s="220"/>
      <c r="VPD2041" s="220"/>
      <c r="VPE2041" s="220"/>
      <c r="VPF2041" s="220"/>
      <c r="VPG2041" s="220"/>
      <c r="VPH2041" s="220"/>
      <c r="VPI2041" s="220"/>
      <c r="VPJ2041" s="220"/>
      <c r="VPK2041" s="220"/>
      <c r="VPL2041" s="220"/>
      <c r="VPM2041" s="220"/>
      <c r="VPN2041" s="220"/>
      <c r="VPO2041" s="220"/>
      <c r="VPP2041" s="220"/>
      <c r="VPQ2041" s="220"/>
      <c r="VPR2041" s="220"/>
      <c r="VPS2041" s="220"/>
      <c r="VPT2041" s="220"/>
      <c r="VPU2041" s="220"/>
      <c r="VPV2041" s="220"/>
      <c r="VPW2041" s="220"/>
      <c r="VPX2041" s="220"/>
      <c r="VPY2041" s="220"/>
      <c r="VPZ2041" s="220"/>
      <c r="VQA2041" s="220"/>
      <c r="VQB2041" s="220"/>
      <c r="VQC2041" s="220"/>
      <c r="VQD2041" s="220"/>
      <c r="VQE2041" s="220"/>
      <c r="VQF2041" s="220"/>
      <c r="VQG2041" s="220"/>
      <c r="VQH2041" s="220"/>
      <c r="VQI2041" s="220"/>
      <c r="VQJ2041" s="220"/>
      <c r="VQK2041" s="220"/>
      <c r="VQL2041" s="220"/>
      <c r="VQM2041" s="220"/>
      <c r="VQN2041" s="220"/>
      <c r="VQO2041" s="220"/>
      <c r="VQP2041" s="220"/>
      <c r="VQQ2041" s="220"/>
      <c r="VQR2041" s="220"/>
      <c r="VQS2041" s="220"/>
      <c r="VQT2041" s="220"/>
      <c r="VQU2041" s="220"/>
      <c r="VQV2041" s="220"/>
      <c r="VQW2041" s="220"/>
      <c r="VQX2041" s="220"/>
      <c r="VQY2041" s="220"/>
      <c r="VQZ2041" s="220"/>
      <c r="VRA2041" s="220"/>
      <c r="VRB2041" s="220"/>
      <c r="VRC2041" s="220"/>
      <c r="VRD2041" s="220"/>
      <c r="VRE2041" s="220"/>
      <c r="VRF2041" s="220"/>
      <c r="VRG2041" s="220"/>
      <c r="VRH2041" s="220"/>
      <c r="VRI2041" s="220"/>
      <c r="VRJ2041" s="220"/>
      <c r="VRK2041" s="220"/>
      <c r="VRL2041" s="220"/>
      <c r="VRM2041" s="220"/>
      <c r="VRN2041" s="220"/>
      <c r="VRO2041" s="220"/>
      <c r="VRP2041" s="220"/>
      <c r="VRQ2041" s="220"/>
      <c r="VRR2041" s="220"/>
      <c r="VRS2041" s="220"/>
      <c r="VRT2041" s="220"/>
      <c r="VRU2041" s="220"/>
      <c r="VRV2041" s="220"/>
      <c r="VRW2041" s="220"/>
      <c r="VRX2041" s="220"/>
      <c r="VRY2041" s="220"/>
      <c r="VRZ2041" s="220"/>
      <c r="VSA2041" s="220"/>
      <c r="VSB2041" s="220"/>
      <c r="VSC2041" s="220"/>
      <c r="VSD2041" s="220"/>
      <c r="VSE2041" s="220"/>
      <c r="VSF2041" s="220"/>
      <c r="VSG2041" s="220"/>
      <c r="VSH2041" s="220"/>
      <c r="VSI2041" s="220"/>
      <c r="VSJ2041" s="220"/>
      <c r="VSK2041" s="220"/>
      <c r="VSL2041" s="220"/>
      <c r="VSM2041" s="220"/>
      <c r="VSN2041" s="220"/>
      <c r="VSO2041" s="220"/>
      <c r="VSP2041" s="220"/>
      <c r="VSQ2041" s="220"/>
      <c r="VSR2041" s="220"/>
      <c r="VSS2041" s="220"/>
      <c r="VST2041" s="220"/>
      <c r="VSU2041" s="220"/>
      <c r="VSV2041" s="220"/>
      <c r="VSW2041" s="220"/>
      <c r="VSX2041" s="220"/>
      <c r="VSY2041" s="220"/>
      <c r="VSZ2041" s="220"/>
      <c r="VTA2041" s="220"/>
      <c r="VTB2041" s="220"/>
      <c r="VTC2041" s="220"/>
      <c r="VTD2041" s="220"/>
      <c r="VTE2041" s="220"/>
      <c r="VTF2041" s="220"/>
      <c r="VTG2041" s="220"/>
      <c r="VTH2041" s="220"/>
      <c r="VTI2041" s="220"/>
      <c r="VTJ2041" s="220"/>
      <c r="VTK2041" s="220"/>
      <c r="VTL2041" s="220"/>
      <c r="VTM2041" s="220"/>
      <c r="VTN2041" s="220"/>
      <c r="VTO2041" s="220"/>
      <c r="VTP2041" s="220"/>
      <c r="VTQ2041" s="220"/>
      <c r="VTR2041" s="220"/>
      <c r="VTS2041" s="220"/>
      <c r="VTT2041" s="220"/>
      <c r="VTU2041" s="220"/>
      <c r="VTV2041" s="220"/>
      <c r="VTW2041" s="220"/>
      <c r="VTX2041" s="220"/>
      <c r="VTY2041" s="220"/>
      <c r="VTZ2041" s="220"/>
      <c r="VUA2041" s="220"/>
      <c r="VUB2041" s="220"/>
      <c r="VUC2041" s="220"/>
      <c r="VUD2041" s="220"/>
      <c r="VUE2041" s="220"/>
      <c r="VUF2041" s="220"/>
      <c r="VUG2041" s="220"/>
      <c r="VUH2041" s="220"/>
      <c r="VUI2041" s="220"/>
      <c r="VUJ2041" s="220"/>
      <c r="VUK2041" s="220"/>
      <c r="VUL2041" s="220"/>
      <c r="VUM2041" s="220"/>
      <c r="VUN2041" s="220"/>
      <c r="VUO2041" s="220"/>
      <c r="VUP2041" s="220"/>
      <c r="VUQ2041" s="220"/>
      <c r="VUR2041" s="220"/>
      <c r="VUS2041" s="220"/>
      <c r="VUT2041" s="220"/>
      <c r="VUU2041" s="220"/>
      <c r="VUV2041" s="220"/>
      <c r="VUW2041" s="220"/>
      <c r="VUX2041" s="220"/>
      <c r="VUY2041" s="220"/>
      <c r="VUZ2041" s="220"/>
      <c r="VVA2041" s="220"/>
      <c r="VVB2041" s="220"/>
      <c r="VVC2041" s="220"/>
      <c r="VVD2041" s="220"/>
      <c r="VVE2041" s="220"/>
      <c r="VVF2041" s="220"/>
      <c r="VVG2041" s="220"/>
      <c r="VVH2041" s="220"/>
      <c r="VVI2041" s="220"/>
      <c r="VVJ2041" s="220"/>
      <c r="VVK2041" s="220"/>
      <c r="VVL2041" s="220"/>
      <c r="VVM2041" s="220"/>
      <c r="VVN2041" s="220"/>
      <c r="VVO2041" s="220"/>
      <c r="VVP2041" s="220"/>
      <c r="VVQ2041" s="220"/>
      <c r="VVR2041" s="220"/>
      <c r="VVS2041" s="220"/>
      <c r="VVT2041" s="220"/>
      <c r="VVU2041" s="220"/>
      <c r="VVV2041" s="220"/>
      <c r="VVW2041" s="220"/>
      <c r="VVX2041" s="220"/>
      <c r="VVY2041" s="220"/>
      <c r="VVZ2041" s="220"/>
      <c r="VWA2041" s="220"/>
      <c r="VWB2041" s="220"/>
      <c r="VWC2041" s="220"/>
      <c r="VWD2041" s="220"/>
      <c r="VWE2041" s="220"/>
      <c r="VWF2041" s="220"/>
      <c r="VWG2041" s="220"/>
      <c r="VWH2041" s="220"/>
      <c r="VWI2041" s="220"/>
      <c r="VWJ2041" s="220"/>
      <c r="VWK2041" s="220"/>
      <c r="VWL2041" s="220"/>
      <c r="VWM2041" s="220"/>
      <c r="VWN2041" s="220"/>
      <c r="VWO2041" s="220"/>
      <c r="VWP2041" s="220"/>
      <c r="VWQ2041" s="220"/>
      <c r="VWR2041" s="220"/>
      <c r="VWS2041" s="220"/>
      <c r="VWT2041" s="220"/>
      <c r="VWU2041" s="220"/>
      <c r="VWV2041" s="220"/>
      <c r="VWW2041" s="220"/>
      <c r="VWX2041" s="220"/>
      <c r="VWY2041" s="220"/>
      <c r="VWZ2041" s="220"/>
      <c r="VXA2041" s="220"/>
      <c r="VXB2041" s="220"/>
      <c r="VXC2041" s="220"/>
      <c r="VXD2041" s="220"/>
      <c r="VXE2041" s="220"/>
      <c r="VXF2041" s="220"/>
      <c r="VXG2041" s="220"/>
      <c r="VXH2041" s="220"/>
      <c r="VXI2041" s="220"/>
      <c r="VXJ2041" s="220"/>
      <c r="VXK2041" s="220"/>
      <c r="VXL2041" s="220"/>
      <c r="VXM2041" s="220"/>
      <c r="VXN2041" s="220"/>
      <c r="VXO2041" s="220"/>
      <c r="VXP2041" s="220"/>
      <c r="VXQ2041" s="220"/>
      <c r="VXR2041" s="220"/>
      <c r="VXS2041" s="220"/>
      <c r="VXT2041" s="220"/>
      <c r="VXU2041" s="220"/>
      <c r="VXV2041" s="220"/>
      <c r="VXW2041" s="220"/>
      <c r="VXX2041" s="220"/>
      <c r="VXY2041" s="220"/>
      <c r="VXZ2041" s="220"/>
      <c r="VYA2041" s="220"/>
      <c r="VYB2041" s="220"/>
      <c r="VYC2041" s="220"/>
      <c r="VYD2041" s="220"/>
      <c r="VYE2041" s="220"/>
      <c r="VYF2041" s="220"/>
      <c r="VYG2041" s="220"/>
      <c r="VYH2041" s="220"/>
      <c r="VYI2041" s="220"/>
      <c r="VYJ2041" s="220"/>
      <c r="VYK2041" s="220"/>
      <c r="VYL2041" s="220"/>
      <c r="VYM2041" s="220"/>
      <c r="VYN2041" s="220"/>
      <c r="VYO2041" s="220"/>
      <c r="VYP2041" s="220"/>
      <c r="VYQ2041" s="220"/>
      <c r="VYR2041" s="220"/>
      <c r="VYS2041" s="220"/>
      <c r="VYT2041" s="220"/>
      <c r="VYU2041" s="220"/>
      <c r="VYV2041" s="220"/>
      <c r="VYW2041" s="220"/>
      <c r="VYX2041" s="220"/>
      <c r="VYY2041" s="220"/>
      <c r="VYZ2041" s="220"/>
      <c r="VZA2041" s="220"/>
      <c r="VZB2041" s="220"/>
      <c r="VZC2041" s="220"/>
      <c r="VZD2041" s="220"/>
      <c r="VZE2041" s="220"/>
      <c r="VZF2041" s="220"/>
      <c r="VZG2041" s="220"/>
      <c r="VZH2041" s="220"/>
      <c r="VZI2041" s="220"/>
      <c r="VZJ2041" s="220"/>
      <c r="VZK2041" s="220"/>
      <c r="VZL2041" s="220"/>
      <c r="VZM2041" s="220"/>
      <c r="VZN2041" s="220"/>
      <c r="VZO2041" s="220"/>
      <c r="VZP2041" s="220"/>
      <c r="VZQ2041" s="220"/>
      <c r="VZR2041" s="220"/>
      <c r="VZS2041" s="220"/>
      <c r="VZT2041" s="220"/>
      <c r="VZU2041" s="220"/>
      <c r="VZV2041" s="220"/>
      <c r="VZW2041" s="220"/>
      <c r="VZX2041" s="220"/>
      <c r="VZY2041" s="220"/>
      <c r="VZZ2041" s="220"/>
      <c r="WAA2041" s="220"/>
      <c r="WAB2041" s="220"/>
      <c r="WAC2041" s="220"/>
      <c r="WAD2041" s="220"/>
      <c r="WAE2041" s="220"/>
      <c r="WAF2041" s="220"/>
      <c r="WAG2041" s="220"/>
      <c r="WAH2041" s="220"/>
      <c r="WAI2041" s="220"/>
      <c r="WAJ2041" s="220"/>
      <c r="WAK2041" s="220"/>
      <c r="WAL2041" s="220"/>
      <c r="WAM2041" s="220"/>
      <c r="WAN2041" s="220"/>
      <c r="WAO2041" s="220"/>
      <c r="WAP2041" s="220"/>
      <c r="WAQ2041" s="220"/>
      <c r="WAR2041" s="220"/>
      <c r="WAS2041" s="220"/>
      <c r="WAT2041" s="220"/>
      <c r="WAU2041" s="220"/>
      <c r="WAV2041" s="220"/>
      <c r="WAW2041" s="220"/>
      <c r="WAX2041" s="220"/>
      <c r="WAY2041" s="220"/>
      <c r="WAZ2041" s="220"/>
      <c r="WBA2041" s="220"/>
      <c r="WBB2041" s="220"/>
      <c r="WBC2041" s="220"/>
      <c r="WBD2041" s="220"/>
      <c r="WBE2041" s="220"/>
      <c r="WBF2041" s="220"/>
      <c r="WBG2041" s="220"/>
      <c r="WBH2041" s="220"/>
      <c r="WBI2041" s="220"/>
      <c r="WBJ2041" s="220"/>
      <c r="WBK2041" s="220"/>
      <c r="WBL2041" s="220"/>
      <c r="WBM2041" s="220"/>
      <c r="WBN2041" s="220"/>
      <c r="WBO2041" s="220"/>
      <c r="WBP2041" s="220"/>
      <c r="WBQ2041" s="220"/>
      <c r="WBR2041" s="220"/>
      <c r="WBS2041" s="220"/>
      <c r="WBT2041" s="220"/>
      <c r="WBU2041" s="220"/>
      <c r="WBV2041" s="220"/>
      <c r="WBW2041" s="220"/>
      <c r="WBX2041" s="220"/>
      <c r="WBY2041" s="220"/>
      <c r="WBZ2041" s="220"/>
      <c r="WCA2041" s="220"/>
      <c r="WCB2041" s="220"/>
      <c r="WCC2041" s="220"/>
      <c r="WCD2041" s="220"/>
      <c r="WCE2041" s="220"/>
      <c r="WCF2041" s="220"/>
      <c r="WCG2041" s="220"/>
      <c r="WCH2041" s="220"/>
      <c r="WCI2041" s="220"/>
      <c r="WCJ2041" s="220"/>
      <c r="WCK2041" s="220"/>
      <c r="WCL2041" s="220"/>
      <c r="WCM2041" s="220"/>
      <c r="WCN2041" s="220"/>
      <c r="WCO2041" s="220"/>
      <c r="WCP2041" s="220"/>
      <c r="WCQ2041" s="220"/>
      <c r="WCR2041" s="220"/>
      <c r="WCS2041" s="220"/>
      <c r="WCT2041" s="220"/>
      <c r="WCU2041" s="220"/>
      <c r="WCV2041" s="220"/>
      <c r="WCW2041" s="220"/>
      <c r="WCX2041" s="220"/>
      <c r="WCY2041" s="220"/>
      <c r="WCZ2041" s="220"/>
      <c r="WDA2041" s="220"/>
      <c r="WDB2041" s="220"/>
      <c r="WDC2041" s="220"/>
      <c r="WDD2041" s="220"/>
      <c r="WDE2041" s="220"/>
      <c r="WDF2041" s="220"/>
      <c r="WDG2041" s="220"/>
      <c r="WDH2041" s="220"/>
      <c r="WDI2041" s="220"/>
      <c r="WDJ2041" s="220"/>
      <c r="WDK2041" s="220"/>
      <c r="WDL2041" s="220"/>
      <c r="WDM2041" s="220"/>
      <c r="WDN2041" s="220"/>
      <c r="WDO2041" s="220"/>
      <c r="WDP2041" s="220"/>
      <c r="WDQ2041" s="220"/>
      <c r="WDR2041" s="220"/>
      <c r="WDS2041" s="220"/>
      <c r="WDT2041" s="220"/>
      <c r="WDU2041" s="220"/>
      <c r="WDV2041" s="220"/>
      <c r="WDW2041" s="220"/>
      <c r="WDX2041" s="220"/>
      <c r="WDY2041" s="220"/>
      <c r="WDZ2041" s="220"/>
      <c r="WEA2041" s="220"/>
      <c r="WEB2041" s="220"/>
      <c r="WEC2041" s="220"/>
      <c r="WED2041" s="220"/>
      <c r="WEE2041" s="220"/>
      <c r="WEF2041" s="220"/>
      <c r="WEG2041" s="220"/>
      <c r="WEH2041" s="220"/>
      <c r="WEI2041" s="220"/>
      <c r="WEJ2041" s="220"/>
      <c r="WEK2041" s="220"/>
      <c r="WEL2041" s="220"/>
      <c r="WEM2041" s="220"/>
      <c r="WEN2041" s="220"/>
      <c r="WEO2041" s="220"/>
      <c r="WEP2041" s="220"/>
      <c r="WEQ2041" s="220"/>
      <c r="WER2041" s="220"/>
      <c r="WES2041" s="220"/>
      <c r="WET2041" s="220"/>
      <c r="WEU2041" s="220"/>
      <c r="WEV2041" s="220"/>
      <c r="WEW2041" s="220"/>
      <c r="WEX2041" s="220"/>
      <c r="WEY2041" s="220"/>
      <c r="WEZ2041" s="220"/>
      <c r="WFA2041" s="220"/>
      <c r="WFB2041" s="220"/>
      <c r="WFC2041" s="220"/>
      <c r="WFD2041" s="220"/>
      <c r="WFE2041" s="220"/>
      <c r="WFF2041" s="220"/>
      <c r="WFG2041" s="220"/>
      <c r="WFH2041" s="220"/>
      <c r="WFI2041" s="220"/>
      <c r="WFJ2041" s="220"/>
      <c r="WFK2041" s="220"/>
      <c r="WFL2041" s="220"/>
      <c r="WFM2041" s="220"/>
      <c r="WFN2041" s="220"/>
      <c r="WFO2041" s="220"/>
      <c r="WFP2041" s="220"/>
      <c r="WFQ2041" s="220"/>
      <c r="WFR2041" s="220"/>
      <c r="WFS2041" s="220"/>
      <c r="WFT2041" s="220"/>
      <c r="WFU2041" s="220"/>
      <c r="WFV2041" s="220"/>
      <c r="WFW2041" s="220"/>
      <c r="WFX2041" s="220"/>
      <c r="WFY2041" s="220"/>
      <c r="WFZ2041" s="220"/>
      <c r="WGA2041" s="220"/>
      <c r="WGB2041" s="220"/>
      <c r="WGC2041" s="220"/>
      <c r="WGD2041" s="220"/>
      <c r="WGE2041" s="220"/>
      <c r="WGF2041" s="220"/>
      <c r="WGG2041" s="220"/>
      <c r="WGH2041" s="220"/>
      <c r="WGI2041" s="220"/>
      <c r="WGJ2041" s="220"/>
      <c r="WGK2041" s="220"/>
      <c r="WGL2041" s="220"/>
      <c r="WGM2041" s="220"/>
      <c r="WGN2041" s="220"/>
      <c r="WGO2041" s="220"/>
      <c r="WGP2041" s="220"/>
      <c r="WGQ2041" s="220"/>
      <c r="WGR2041" s="220"/>
      <c r="WGS2041" s="220"/>
      <c r="WGT2041" s="220"/>
      <c r="WGU2041" s="220"/>
      <c r="WGV2041" s="220"/>
      <c r="WGW2041" s="220"/>
      <c r="WGX2041" s="220"/>
      <c r="WGY2041" s="220"/>
      <c r="WGZ2041" s="220"/>
      <c r="WHA2041" s="220"/>
      <c r="WHB2041" s="220"/>
      <c r="WHC2041" s="220"/>
      <c r="WHD2041" s="220"/>
      <c r="WHE2041" s="220"/>
      <c r="WHF2041" s="220"/>
      <c r="WHG2041" s="220"/>
      <c r="WHH2041" s="220"/>
      <c r="WHI2041" s="220"/>
      <c r="WHJ2041" s="220"/>
      <c r="WHK2041" s="220"/>
      <c r="WHL2041" s="220"/>
      <c r="WHM2041" s="220"/>
      <c r="WHN2041" s="220"/>
      <c r="WHO2041" s="220"/>
      <c r="WHP2041" s="220"/>
      <c r="WHQ2041" s="220"/>
      <c r="WHR2041" s="220"/>
      <c r="WHS2041" s="220"/>
      <c r="WHT2041" s="220"/>
      <c r="WHU2041" s="220"/>
      <c r="WHV2041" s="220"/>
      <c r="WHW2041" s="220"/>
      <c r="WHX2041" s="220"/>
      <c r="WHY2041" s="220"/>
      <c r="WHZ2041" s="220"/>
      <c r="WIA2041" s="220"/>
      <c r="WIB2041" s="220"/>
      <c r="WIC2041" s="220"/>
      <c r="WID2041" s="220"/>
      <c r="WIE2041" s="220"/>
      <c r="WIF2041" s="220"/>
      <c r="WIG2041" s="220"/>
      <c r="WIH2041" s="220"/>
      <c r="WII2041" s="220"/>
      <c r="WIJ2041" s="220"/>
      <c r="WIK2041" s="220"/>
      <c r="WIL2041" s="220"/>
      <c r="WIM2041" s="220"/>
      <c r="WIN2041" s="220"/>
      <c r="WIO2041" s="220"/>
      <c r="WIP2041" s="220"/>
      <c r="WIQ2041" s="220"/>
      <c r="WIR2041" s="220"/>
      <c r="WIS2041" s="220"/>
      <c r="WIT2041" s="220"/>
      <c r="WIU2041" s="220"/>
      <c r="WIV2041" s="220"/>
      <c r="WIW2041" s="220"/>
      <c r="WIX2041" s="220"/>
      <c r="WIY2041" s="220"/>
      <c r="WIZ2041" s="220"/>
      <c r="WJA2041" s="220"/>
      <c r="WJB2041" s="220"/>
      <c r="WJC2041" s="220"/>
      <c r="WJD2041" s="220"/>
      <c r="WJE2041" s="220"/>
      <c r="WJF2041" s="220"/>
      <c r="WJG2041" s="220"/>
      <c r="WJH2041" s="220"/>
      <c r="WJI2041" s="220"/>
      <c r="WJJ2041" s="220"/>
      <c r="WJK2041" s="220"/>
      <c r="WJL2041" s="220"/>
      <c r="WJM2041" s="220"/>
      <c r="WJN2041" s="220"/>
      <c r="WJO2041" s="220"/>
      <c r="WJP2041" s="220"/>
      <c r="WJQ2041" s="220"/>
      <c r="WJR2041" s="220"/>
      <c r="WJS2041" s="220"/>
      <c r="WJT2041" s="220"/>
      <c r="WJU2041" s="220"/>
      <c r="WJV2041" s="220"/>
      <c r="WJW2041" s="220"/>
      <c r="WJX2041" s="220"/>
      <c r="WJY2041" s="220"/>
      <c r="WJZ2041" s="220"/>
      <c r="WKA2041" s="220"/>
      <c r="WKB2041" s="220"/>
      <c r="WKC2041" s="220"/>
      <c r="WKD2041" s="220"/>
      <c r="WKE2041" s="220"/>
      <c r="WKF2041" s="220"/>
      <c r="WKG2041" s="220"/>
      <c r="WKH2041" s="220"/>
      <c r="WKI2041" s="220"/>
      <c r="WKJ2041" s="220"/>
      <c r="WKK2041" s="220"/>
      <c r="WKL2041" s="220"/>
      <c r="WKM2041" s="220"/>
      <c r="WKN2041" s="220"/>
      <c r="WKO2041" s="220"/>
      <c r="WKP2041" s="220"/>
      <c r="WKQ2041" s="220"/>
      <c r="WKR2041" s="220"/>
      <c r="WKS2041" s="220"/>
      <c r="WKT2041" s="220"/>
      <c r="WKU2041" s="220"/>
      <c r="WKV2041" s="220"/>
      <c r="WKW2041" s="220"/>
      <c r="WKX2041" s="220"/>
      <c r="WKY2041" s="220"/>
      <c r="WKZ2041" s="220"/>
      <c r="WLA2041" s="220"/>
      <c r="WLB2041" s="220"/>
      <c r="WLC2041" s="220"/>
      <c r="WLD2041" s="220"/>
      <c r="WLE2041" s="220"/>
      <c r="WLF2041" s="220"/>
      <c r="WLG2041" s="220"/>
      <c r="WLH2041" s="220"/>
      <c r="WLI2041" s="220"/>
      <c r="WLJ2041" s="220"/>
      <c r="WLK2041" s="220"/>
      <c r="WLL2041" s="220"/>
      <c r="WLM2041" s="220"/>
      <c r="WLN2041" s="220"/>
      <c r="WLO2041" s="220"/>
      <c r="WLP2041" s="220"/>
      <c r="WLQ2041" s="220"/>
      <c r="WLR2041" s="220"/>
      <c r="WLS2041" s="220"/>
      <c r="WLT2041" s="220"/>
      <c r="WLU2041" s="220"/>
      <c r="WLV2041" s="220"/>
      <c r="WLW2041" s="220"/>
      <c r="WLX2041" s="220"/>
      <c r="WLY2041" s="220"/>
      <c r="WLZ2041" s="220"/>
      <c r="WMA2041" s="220"/>
      <c r="WMB2041" s="220"/>
      <c r="WMC2041" s="220"/>
      <c r="WMD2041" s="220"/>
      <c r="WME2041" s="220"/>
      <c r="WMF2041" s="220"/>
      <c r="WMG2041" s="220"/>
      <c r="WMH2041" s="220"/>
      <c r="WMI2041" s="220"/>
      <c r="WMJ2041" s="220"/>
      <c r="WMK2041" s="220"/>
      <c r="WML2041" s="220"/>
      <c r="WMM2041" s="220"/>
      <c r="WMN2041" s="220"/>
      <c r="WMO2041" s="220"/>
      <c r="WMP2041" s="220"/>
      <c r="WMQ2041" s="220"/>
      <c r="WMR2041" s="220"/>
      <c r="WMS2041" s="220"/>
      <c r="WMT2041" s="220"/>
      <c r="WMU2041" s="220"/>
      <c r="WMV2041" s="220"/>
      <c r="WMW2041" s="220"/>
      <c r="WMX2041" s="220"/>
      <c r="WMY2041" s="220"/>
      <c r="WMZ2041" s="220"/>
      <c r="WNA2041" s="220"/>
      <c r="WNB2041" s="220"/>
      <c r="WNC2041" s="220"/>
      <c r="WND2041" s="220"/>
      <c r="WNE2041" s="220"/>
      <c r="WNF2041" s="220"/>
      <c r="WNG2041" s="220"/>
      <c r="WNH2041" s="220"/>
      <c r="WNI2041" s="220"/>
      <c r="WNJ2041" s="220"/>
      <c r="WNK2041" s="220"/>
      <c r="WNL2041" s="220"/>
      <c r="WNM2041" s="220"/>
      <c r="WNN2041" s="220"/>
      <c r="WNO2041" s="220"/>
      <c r="WNP2041" s="220"/>
      <c r="WNQ2041" s="220"/>
      <c r="WNR2041" s="220"/>
      <c r="WNS2041" s="220"/>
      <c r="WNT2041" s="220"/>
      <c r="WNU2041" s="220"/>
      <c r="WNV2041" s="220"/>
      <c r="WNW2041" s="220"/>
      <c r="WNX2041" s="220"/>
      <c r="WNY2041" s="220"/>
      <c r="WNZ2041" s="220"/>
      <c r="WOA2041" s="220"/>
      <c r="WOB2041" s="220"/>
      <c r="WOC2041" s="220"/>
      <c r="WOD2041" s="220"/>
      <c r="WOE2041" s="220"/>
      <c r="WOF2041" s="220"/>
      <c r="WOG2041" s="220"/>
      <c r="WOH2041" s="220"/>
      <c r="WOI2041" s="220"/>
      <c r="WOJ2041" s="220"/>
      <c r="WOK2041" s="220"/>
      <c r="WOL2041" s="220"/>
      <c r="WOM2041" s="220"/>
      <c r="WON2041" s="220"/>
      <c r="WOO2041" s="220"/>
      <c r="WOP2041" s="220"/>
      <c r="WOQ2041" s="220"/>
      <c r="WOR2041" s="220"/>
      <c r="WOS2041" s="220"/>
      <c r="WOT2041" s="220"/>
      <c r="WOU2041" s="220"/>
      <c r="WOV2041" s="220"/>
      <c r="WOW2041" s="220"/>
      <c r="WOX2041" s="220"/>
      <c r="WOY2041" s="220"/>
      <c r="WOZ2041" s="220"/>
      <c r="WPA2041" s="220"/>
      <c r="WPB2041" s="220"/>
      <c r="WPC2041" s="220"/>
      <c r="WPD2041" s="220"/>
      <c r="WPE2041" s="220"/>
      <c r="WPF2041" s="220"/>
      <c r="WPG2041" s="220"/>
      <c r="WPH2041" s="220"/>
      <c r="WPI2041" s="220"/>
      <c r="WPJ2041" s="220"/>
      <c r="WPK2041" s="220"/>
      <c r="WPL2041" s="220"/>
      <c r="WPM2041" s="220"/>
      <c r="WPN2041" s="220"/>
      <c r="WPO2041" s="220"/>
      <c r="WPP2041" s="220"/>
      <c r="WPQ2041" s="220"/>
      <c r="WPR2041" s="220"/>
      <c r="WPS2041" s="220"/>
      <c r="WPT2041" s="220"/>
      <c r="WPU2041" s="220"/>
      <c r="WPV2041" s="220"/>
      <c r="WPW2041" s="220"/>
      <c r="WPX2041" s="220"/>
      <c r="WPY2041" s="220"/>
      <c r="WPZ2041" s="220"/>
      <c r="WQA2041" s="220"/>
      <c r="WQB2041" s="220"/>
      <c r="WQC2041" s="220"/>
      <c r="WQD2041" s="220"/>
      <c r="WQE2041" s="220"/>
      <c r="WQF2041" s="220"/>
      <c r="WQG2041" s="220"/>
      <c r="WQH2041" s="220"/>
      <c r="WQI2041" s="220"/>
      <c r="WQJ2041" s="220"/>
      <c r="WQK2041" s="220"/>
      <c r="WQL2041" s="220"/>
      <c r="WQM2041" s="220"/>
      <c r="WQN2041" s="220"/>
      <c r="WQO2041" s="220"/>
      <c r="WQP2041" s="220"/>
      <c r="WQQ2041" s="220"/>
      <c r="WQR2041" s="220"/>
      <c r="WQS2041" s="220"/>
      <c r="WQT2041" s="220"/>
      <c r="WQU2041" s="220"/>
      <c r="WQV2041" s="220"/>
      <c r="WQW2041" s="220"/>
      <c r="WQX2041" s="220"/>
      <c r="WQY2041" s="220"/>
      <c r="WQZ2041" s="220"/>
      <c r="WRA2041" s="220"/>
      <c r="WRB2041" s="220"/>
      <c r="WRC2041" s="220"/>
      <c r="WRD2041" s="220"/>
      <c r="WRE2041" s="220"/>
      <c r="WRF2041" s="220"/>
      <c r="WRG2041" s="220"/>
      <c r="WRH2041" s="220"/>
      <c r="WRI2041" s="220"/>
      <c r="WRJ2041" s="220"/>
      <c r="WRK2041" s="220"/>
      <c r="WRL2041" s="220"/>
      <c r="WRM2041" s="220"/>
      <c r="WRN2041" s="220"/>
      <c r="WRO2041" s="220"/>
      <c r="WRP2041" s="220"/>
      <c r="WRQ2041" s="220"/>
      <c r="WRR2041" s="220"/>
      <c r="WRS2041" s="220"/>
      <c r="WRT2041" s="220"/>
      <c r="WRU2041" s="220"/>
      <c r="WRV2041" s="220"/>
      <c r="WRW2041" s="220"/>
      <c r="WRX2041" s="220"/>
      <c r="WRY2041" s="220"/>
      <c r="WRZ2041" s="220"/>
      <c r="WSA2041" s="220"/>
      <c r="WSB2041" s="220"/>
      <c r="WSC2041" s="220"/>
      <c r="WSD2041" s="220"/>
      <c r="WSE2041" s="220"/>
      <c r="WSF2041" s="220"/>
      <c r="WSG2041" s="220"/>
      <c r="WSH2041" s="220"/>
      <c r="WSI2041" s="220"/>
      <c r="WSJ2041" s="220"/>
      <c r="WSK2041" s="220"/>
      <c r="WSL2041" s="220"/>
      <c r="WSM2041" s="220"/>
      <c r="WSN2041" s="220"/>
      <c r="WSO2041" s="220"/>
      <c r="WSP2041" s="220"/>
      <c r="WSQ2041" s="220"/>
      <c r="WSR2041" s="220"/>
      <c r="WSS2041" s="220"/>
      <c r="WST2041" s="220"/>
      <c r="WSU2041" s="220"/>
      <c r="WSV2041" s="220"/>
      <c r="WSW2041" s="220"/>
      <c r="WSX2041" s="220"/>
      <c r="WSY2041" s="220"/>
      <c r="WSZ2041" s="220"/>
      <c r="WTA2041" s="220"/>
      <c r="WTB2041" s="220"/>
      <c r="WTC2041" s="220"/>
      <c r="WTD2041" s="220"/>
      <c r="WTE2041" s="220"/>
      <c r="WTF2041" s="220"/>
      <c r="WTG2041" s="220"/>
      <c r="WTH2041" s="220"/>
      <c r="WTI2041" s="220"/>
      <c r="WTJ2041" s="220"/>
      <c r="WTK2041" s="220"/>
      <c r="WTL2041" s="220"/>
      <c r="WTM2041" s="220"/>
      <c r="WTN2041" s="220"/>
      <c r="WTO2041" s="220"/>
      <c r="WTP2041" s="220"/>
      <c r="WTQ2041" s="220"/>
      <c r="WTR2041" s="220"/>
      <c r="WTS2041" s="220"/>
      <c r="WTT2041" s="220"/>
      <c r="WTU2041" s="220"/>
      <c r="WTV2041" s="220"/>
      <c r="WTW2041" s="220"/>
      <c r="WTX2041" s="220"/>
      <c r="WTY2041" s="220"/>
      <c r="WTZ2041" s="220"/>
      <c r="WUA2041" s="220"/>
      <c r="WUB2041" s="220"/>
      <c r="WUC2041" s="220"/>
      <c r="WUD2041" s="220"/>
      <c r="WUE2041" s="220"/>
      <c r="WUF2041" s="220"/>
      <c r="WUG2041" s="220"/>
      <c r="WUH2041" s="220"/>
      <c r="WUI2041" s="220"/>
      <c r="WUJ2041" s="220"/>
      <c r="WUK2041" s="220"/>
      <c r="WUL2041" s="220"/>
      <c r="WUM2041" s="220"/>
      <c r="WUN2041" s="220"/>
      <c r="WUO2041" s="220"/>
      <c r="WUP2041" s="220"/>
      <c r="WUQ2041" s="220"/>
      <c r="WUR2041" s="220"/>
      <c r="WUS2041" s="220"/>
      <c r="WUT2041" s="220"/>
      <c r="WUU2041" s="220"/>
      <c r="WUV2041" s="220"/>
      <c r="WUW2041" s="220"/>
      <c r="WUX2041" s="220"/>
      <c r="WUY2041" s="220"/>
      <c r="WUZ2041" s="220"/>
      <c r="WVA2041" s="220"/>
      <c r="WVB2041" s="220"/>
      <c r="WVC2041" s="220"/>
      <c r="WVD2041" s="220"/>
      <c r="WVE2041" s="220"/>
      <c r="WVF2041" s="220"/>
      <c r="WVG2041" s="220"/>
      <c r="WVH2041" s="220"/>
      <c r="WVI2041" s="220"/>
      <c r="WVJ2041" s="220"/>
      <c r="WVK2041" s="220"/>
      <c r="WVL2041" s="220"/>
      <c r="WVM2041" s="220"/>
      <c r="WVN2041" s="220"/>
      <c r="WVO2041" s="220"/>
      <c r="WVP2041" s="220"/>
      <c r="WVQ2041" s="220"/>
      <c r="WVR2041" s="220"/>
      <c r="WVS2041" s="220"/>
      <c r="WVT2041" s="220"/>
      <c r="WVU2041" s="220"/>
      <c r="WVV2041" s="220"/>
      <c r="WVW2041" s="220"/>
      <c r="WVX2041" s="220"/>
      <c r="WVY2041" s="220"/>
      <c r="WVZ2041" s="220"/>
      <c r="WWA2041" s="220"/>
      <c r="WWB2041" s="220"/>
      <c r="WWC2041" s="220"/>
      <c r="WWD2041" s="220"/>
      <c r="WWE2041" s="220"/>
      <c r="WWF2041" s="220"/>
      <c r="WWG2041" s="220"/>
      <c r="WWH2041" s="220"/>
      <c r="WWI2041" s="220"/>
      <c r="WWJ2041" s="220"/>
      <c r="WWK2041" s="220"/>
      <c r="WWL2041" s="220"/>
      <c r="WWM2041" s="220"/>
      <c r="WWN2041" s="220"/>
      <c r="WWO2041" s="220"/>
      <c r="WWP2041" s="220"/>
      <c r="WWQ2041" s="220"/>
      <c r="WWR2041" s="220"/>
      <c r="WWS2041" s="220"/>
      <c r="WWT2041" s="220"/>
      <c r="WWU2041" s="220"/>
      <c r="WWV2041" s="220"/>
      <c r="WWW2041" s="220"/>
      <c r="WWX2041" s="220"/>
      <c r="WWY2041" s="220"/>
      <c r="WWZ2041" s="220"/>
      <c r="WXA2041" s="220"/>
      <c r="WXB2041" s="220"/>
      <c r="WXC2041" s="220"/>
      <c r="WXD2041" s="220"/>
      <c r="WXE2041" s="220"/>
      <c r="WXF2041" s="220"/>
      <c r="WXG2041" s="220"/>
      <c r="WXH2041" s="220"/>
      <c r="WXI2041" s="220"/>
      <c r="WXJ2041" s="220"/>
      <c r="WXK2041" s="220"/>
      <c r="WXL2041" s="220"/>
      <c r="WXM2041" s="220"/>
      <c r="WXN2041" s="220"/>
      <c r="WXO2041" s="220"/>
      <c r="WXP2041" s="220"/>
      <c r="WXQ2041" s="220"/>
      <c r="WXR2041" s="220"/>
      <c r="WXS2041" s="220"/>
      <c r="WXT2041" s="220"/>
      <c r="WXU2041" s="220"/>
      <c r="WXV2041" s="220"/>
      <c r="WXW2041" s="220"/>
      <c r="WXX2041" s="220"/>
      <c r="WXY2041" s="220"/>
      <c r="WXZ2041" s="220"/>
      <c r="WYA2041" s="220"/>
      <c r="WYB2041" s="220"/>
      <c r="WYC2041" s="220"/>
      <c r="WYD2041" s="220"/>
      <c r="WYE2041" s="220"/>
      <c r="WYF2041" s="220"/>
      <c r="WYG2041" s="220"/>
      <c r="WYH2041" s="220"/>
      <c r="WYI2041" s="220"/>
      <c r="WYJ2041" s="220"/>
      <c r="WYK2041" s="220"/>
      <c r="WYL2041" s="220"/>
      <c r="WYM2041" s="220"/>
      <c r="WYN2041" s="220"/>
      <c r="WYO2041" s="220"/>
      <c r="WYP2041" s="220"/>
      <c r="WYQ2041" s="220"/>
      <c r="WYR2041" s="220"/>
      <c r="WYS2041" s="220"/>
      <c r="WYT2041" s="220"/>
      <c r="WYU2041" s="220"/>
      <c r="WYV2041" s="220"/>
      <c r="WYW2041" s="220"/>
      <c r="WYX2041" s="220"/>
      <c r="WYY2041" s="220"/>
      <c r="WYZ2041" s="220"/>
      <c r="WZA2041" s="220"/>
      <c r="WZB2041" s="220"/>
      <c r="WZC2041" s="220"/>
      <c r="WZD2041" s="220"/>
      <c r="WZE2041" s="220"/>
      <c r="WZF2041" s="220"/>
      <c r="WZG2041" s="220"/>
      <c r="WZH2041" s="220"/>
      <c r="WZI2041" s="220"/>
      <c r="WZJ2041" s="220"/>
      <c r="WZK2041" s="220"/>
      <c r="WZL2041" s="220"/>
      <c r="WZM2041" s="220"/>
      <c r="WZN2041" s="220"/>
      <c r="WZO2041" s="220"/>
      <c r="WZP2041" s="220"/>
      <c r="WZQ2041" s="220"/>
      <c r="WZR2041" s="220"/>
      <c r="WZS2041" s="220"/>
      <c r="WZT2041" s="220"/>
      <c r="WZU2041" s="220"/>
      <c r="WZV2041" s="220"/>
      <c r="WZW2041" s="220"/>
      <c r="WZX2041" s="220"/>
      <c r="WZY2041" s="220"/>
      <c r="WZZ2041" s="220"/>
      <c r="XAA2041" s="220"/>
      <c r="XAB2041" s="220"/>
      <c r="XAC2041" s="220"/>
      <c r="XAD2041" s="220"/>
      <c r="XAE2041" s="220"/>
      <c r="XAF2041" s="220"/>
      <c r="XAG2041" s="220"/>
      <c r="XAH2041" s="220"/>
      <c r="XAI2041" s="220"/>
      <c r="XAJ2041" s="220"/>
      <c r="XAK2041" s="220"/>
      <c r="XAL2041" s="220"/>
      <c r="XAM2041" s="220"/>
      <c r="XAN2041" s="220"/>
      <c r="XAO2041" s="220"/>
      <c r="XAP2041" s="220"/>
      <c r="XAQ2041" s="220"/>
      <c r="XAR2041" s="220"/>
      <c r="XAS2041" s="220"/>
      <c r="XAT2041" s="220"/>
      <c r="XAU2041" s="220"/>
      <c r="XAV2041" s="220"/>
      <c r="XAW2041" s="220"/>
      <c r="XAX2041" s="220"/>
      <c r="XAY2041" s="220"/>
      <c r="XAZ2041" s="220"/>
      <c r="XBA2041" s="220"/>
      <c r="XBB2041" s="220"/>
      <c r="XBC2041" s="220"/>
      <c r="XBD2041" s="220"/>
      <c r="XBE2041" s="220"/>
      <c r="XBF2041" s="220"/>
      <c r="XBG2041" s="220"/>
      <c r="XBH2041" s="220"/>
      <c r="XBI2041" s="220"/>
      <c r="XBJ2041" s="220"/>
      <c r="XBK2041" s="220"/>
      <c r="XBL2041" s="220"/>
      <c r="XBM2041" s="220"/>
      <c r="XBN2041" s="220"/>
      <c r="XBO2041" s="220"/>
      <c r="XBP2041" s="220"/>
      <c r="XBQ2041" s="220"/>
      <c r="XBR2041" s="220"/>
      <c r="XBS2041" s="220"/>
      <c r="XBT2041" s="220"/>
      <c r="XBU2041" s="220"/>
      <c r="XBV2041" s="220"/>
      <c r="XBW2041" s="220"/>
      <c r="XBX2041" s="220"/>
      <c r="XBY2041" s="220"/>
      <c r="XBZ2041" s="220"/>
      <c r="XCA2041" s="220"/>
      <c r="XCB2041" s="220"/>
      <c r="XCC2041" s="220"/>
      <c r="XCD2041" s="220"/>
      <c r="XCE2041" s="220"/>
      <c r="XCF2041" s="220"/>
      <c r="XCG2041" s="220"/>
      <c r="XCH2041" s="220"/>
      <c r="XCI2041" s="220"/>
      <c r="XCJ2041" s="220"/>
      <c r="XCK2041" s="220"/>
      <c r="XCL2041" s="220"/>
      <c r="XCM2041" s="220"/>
      <c r="XCN2041" s="220"/>
      <c r="XCO2041" s="220"/>
      <c r="XCP2041" s="220"/>
      <c r="XCQ2041" s="220"/>
      <c r="XCR2041" s="220"/>
      <c r="XCS2041" s="220"/>
      <c r="XCT2041" s="220"/>
      <c r="XCU2041" s="220"/>
      <c r="XCV2041" s="220"/>
      <c r="XCW2041" s="220"/>
      <c r="XCX2041" s="220"/>
      <c r="XCY2041" s="220"/>
      <c r="XCZ2041" s="220"/>
      <c r="XDA2041" s="220"/>
      <c r="XDB2041" s="220"/>
      <c r="XDC2041" s="220"/>
      <c r="XDD2041" s="220"/>
      <c r="XDE2041" s="220"/>
      <c r="XDF2041" s="220"/>
      <c r="XDG2041" s="220"/>
      <c r="XDH2041" s="220"/>
      <c r="XDI2041" s="220"/>
      <c r="XDJ2041" s="220"/>
      <c r="XDK2041" s="220"/>
      <c r="XDL2041" s="220"/>
      <c r="XDM2041" s="220"/>
      <c r="XDN2041" s="220"/>
      <c r="XDO2041" s="220"/>
      <c r="XDP2041" s="220"/>
      <c r="XDQ2041" s="220"/>
      <c r="XDR2041" s="220"/>
      <c r="XDS2041" s="220"/>
      <c r="XDT2041" s="220"/>
      <c r="XDU2041" s="220"/>
      <c r="XDV2041" s="220"/>
      <c r="XDW2041" s="220"/>
      <c r="XDX2041" s="220"/>
      <c r="XDY2041" s="220"/>
      <c r="XDZ2041" s="220"/>
      <c r="XEA2041" s="220"/>
      <c r="XEB2041" s="220"/>
      <c r="XEC2041" s="220"/>
      <c r="XED2041" s="220"/>
      <c r="XEE2041" s="220"/>
      <c r="XEF2041" s="220"/>
      <c r="XEG2041" s="220"/>
      <c r="XEH2041" s="220"/>
      <c r="XEI2041" s="220"/>
      <c r="XEJ2041" s="220"/>
      <c r="XEK2041" s="220"/>
      <c r="XEL2041" s="220"/>
      <c r="XEM2041" s="220"/>
      <c r="XEN2041" s="220"/>
      <c r="XEO2041" s="220"/>
      <c r="XEP2041" s="220"/>
      <c r="XEQ2041" s="220"/>
      <c r="XER2041" s="220"/>
      <c r="XES2041" s="220"/>
      <c r="XET2041" s="220"/>
      <c r="XEU2041" s="220"/>
      <c r="XEV2041" s="220"/>
      <c r="XEW2041" s="220"/>
      <c r="XEX2041" s="220"/>
      <c r="XEY2041" s="220"/>
      <c r="XEZ2041" s="220"/>
      <c r="XFA2041" s="220"/>
      <c r="XFB2041" s="220"/>
      <c r="XFC2041" s="220"/>
    </row>
    <row r="2042" spans="1:16383" s="202" customFormat="1" x14ac:dyDescent="0.25">
      <c r="B2042" s="220"/>
      <c r="C2042" s="220"/>
      <c r="D2042" s="220"/>
      <c r="E2042" s="220"/>
      <c r="F2042" s="220"/>
      <c r="G2042" s="220"/>
      <c r="H2042" s="220"/>
      <c r="I2042" s="220"/>
      <c r="J2042" s="220"/>
      <c r="K2042" s="220"/>
      <c r="L2042" s="220"/>
      <c r="M2042" s="220"/>
      <c r="N2042" s="220"/>
      <c r="O2042" s="220"/>
      <c r="P2042" s="220"/>
      <c r="Q2042" s="220"/>
      <c r="R2042" s="220"/>
      <c r="S2042" s="220"/>
      <c r="T2042" s="220"/>
      <c r="U2042" s="220"/>
      <c r="V2042" s="220"/>
      <c r="W2042" s="220"/>
      <c r="X2042" s="220"/>
      <c r="Y2042" s="220"/>
      <c r="Z2042" s="220"/>
      <c r="AA2042" s="220"/>
      <c r="AB2042" s="220"/>
      <c r="AC2042" s="220"/>
      <c r="AD2042" s="220"/>
      <c r="AE2042" s="220"/>
      <c r="AF2042" s="220"/>
      <c r="AG2042" s="220"/>
      <c r="AH2042" s="220"/>
      <c r="AI2042" s="220"/>
      <c r="AJ2042" s="220"/>
      <c r="AK2042" s="220"/>
      <c r="AL2042" s="220"/>
      <c r="AM2042" s="220"/>
      <c r="AN2042" s="220"/>
      <c r="AO2042" s="220"/>
      <c r="AP2042" s="220"/>
      <c r="AQ2042" s="220"/>
      <c r="AR2042" s="220"/>
      <c r="AS2042" s="220"/>
      <c r="AT2042" s="220"/>
      <c r="AU2042" s="220"/>
      <c r="AV2042" s="220"/>
      <c r="AW2042" s="220"/>
      <c r="AX2042" s="220"/>
      <c r="AY2042" s="220"/>
      <c r="AZ2042" s="220"/>
      <c r="BA2042" s="220"/>
      <c r="BB2042" s="220"/>
      <c r="BC2042" s="220"/>
      <c r="BD2042" s="220"/>
      <c r="BE2042" s="220"/>
      <c r="BF2042" s="220"/>
      <c r="BG2042" s="220"/>
      <c r="BH2042" s="220"/>
      <c r="BI2042" s="220"/>
      <c r="BJ2042" s="220"/>
      <c r="BK2042" s="220"/>
      <c r="BL2042" s="220"/>
      <c r="BM2042" s="220"/>
      <c r="BN2042" s="220"/>
      <c r="BO2042" s="220"/>
      <c r="BP2042" s="220"/>
      <c r="BQ2042" s="220"/>
      <c r="BR2042" s="220"/>
      <c r="BS2042" s="220"/>
      <c r="BT2042" s="220"/>
      <c r="BU2042" s="220"/>
      <c r="BV2042" s="220"/>
      <c r="BW2042" s="220"/>
      <c r="BX2042" s="220"/>
      <c r="BY2042" s="220"/>
      <c r="BZ2042" s="220"/>
      <c r="CA2042" s="220"/>
      <c r="CB2042" s="220"/>
      <c r="CC2042" s="220"/>
      <c r="CD2042" s="220"/>
      <c r="CE2042" s="220"/>
      <c r="CF2042" s="220"/>
      <c r="CG2042" s="220"/>
      <c r="CH2042" s="220"/>
      <c r="CI2042" s="220"/>
      <c r="CJ2042" s="220"/>
      <c r="CK2042" s="220"/>
      <c r="CL2042" s="220"/>
      <c r="CM2042" s="220"/>
      <c r="CN2042" s="220"/>
      <c r="CO2042" s="220"/>
      <c r="CP2042" s="220"/>
      <c r="CQ2042" s="220"/>
      <c r="CR2042" s="220"/>
      <c r="CS2042" s="220"/>
      <c r="CT2042" s="220"/>
      <c r="CU2042" s="220"/>
      <c r="CV2042" s="220"/>
      <c r="CW2042" s="220"/>
      <c r="CX2042" s="220"/>
      <c r="CY2042" s="220"/>
      <c r="CZ2042" s="220"/>
      <c r="DA2042" s="220"/>
      <c r="DB2042" s="220"/>
      <c r="DC2042" s="220"/>
      <c r="DD2042" s="220"/>
      <c r="DE2042" s="220"/>
      <c r="DF2042" s="220"/>
      <c r="DG2042" s="220"/>
      <c r="DH2042" s="220"/>
      <c r="DI2042" s="220"/>
      <c r="DJ2042" s="220"/>
      <c r="DK2042" s="220"/>
      <c r="DL2042" s="220"/>
      <c r="DM2042" s="220"/>
      <c r="DN2042" s="220"/>
      <c r="DO2042" s="220"/>
      <c r="DP2042" s="220"/>
      <c r="DQ2042" s="220"/>
      <c r="DR2042" s="220"/>
      <c r="DS2042" s="220"/>
      <c r="DT2042" s="220"/>
      <c r="DU2042" s="220"/>
      <c r="DV2042" s="220"/>
      <c r="DW2042" s="220"/>
      <c r="DX2042" s="220"/>
      <c r="DY2042" s="220"/>
      <c r="DZ2042" s="220"/>
      <c r="EA2042" s="220"/>
      <c r="EB2042" s="220"/>
      <c r="EC2042" s="220"/>
      <c r="ED2042" s="220"/>
      <c r="EE2042" s="220"/>
      <c r="EF2042" s="220"/>
      <c r="EG2042" s="220"/>
      <c r="EH2042" s="220"/>
      <c r="EI2042" s="220"/>
      <c r="EJ2042" s="220"/>
      <c r="EK2042" s="220"/>
      <c r="EL2042" s="220"/>
      <c r="EM2042" s="220"/>
      <c r="EN2042" s="220"/>
      <c r="EO2042" s="220"/>
      <c r="EP2042" s="220"/>
      <c r="EQ2042" s="220"/>
      <c r="ER2042" s="220"/>
      <c r="ES2042" s="220"/>
      <c r="ET2042" s="220"/>
      <c r="EU2042" s="220"/>
      <c r="EV2042" s="220"/>
      <c r="EW2042" s="220"/>
      <c r="EX2042" s="220"/>
      <c r="EY2042" s="220"/>
      <c r="EZ2042" s="220"/>
      <c r="FA2042" s="220"/>
      <c r="FB2042" s="220"/>
      <c r="FC2042" s="220"/>
      <c r="FD2042" s="220"/>
      <c r="FE2042" s="220"/>
      <c r="FF2042" s="220"/>
      <c r="FG2042" s="220"/>
      <c r="FH2042" s="220"/>
      <c r="FI2042" s="220"/>
      <c r="FJ2042" s="220"/>
      <c r="FK2042" s="220"/>
      <c r="FL2042" s="220"/>
      <c r="FM2042" s="220"/>
      <c r="FN2042" s="220"/>
      <c r="FO2042" s="220"/>
      <c r="FP2042" s="220"/>
      <c r="FQ2042" s="220"/>
      <c r="FR2042" s="220"/>
      <c r="FS2042" s="220"/>
      <c r="FT2042" s="220"/>
      <c r="FU2042" s="220"/>
      <c r="FV2042" s="220"/>
      <c r="FW2042" s="220"/>
      <c r="FX2042" s="220"/>
      <c r="FY2042" s="220"/>
      <c r="FZ2042" s="220"/>
      <c r="GA2042" s="220"/>
      <c r="GB2042" s="220"/>
      <c r="GC2042" s="220"/>
      <c r="GD2042" s="220"/>
      <c r="GE2042" s="220"/>
      <c r="GF2042" s="220"/>
      <c r="GG2042" s="220"/>
      <c r="GH2042" s="220"/>
      <c r="GI2042" s="220"/>
      <c r="GJ2042" s="220"/>
      <c r="GK2042" s="220"/>
      <c r="GL2042" s="220"/>
      <c r="GM2042" s="220"/>
      <c r="GN2042" s="220"/>
      <c r="GO2042" s="220"/>
      <c r="GP2042" s="220"/>
      <c r="GQ2042" s="220"/>
      <c r="GR2042" s="220"/>
      <c r="GS2042" s="220"/>
      <c r="GT2042" s="220"/>
      <c r="GU2042" s="220"/>
      <c r="GV2042" s="220"/>
      <c r="GW2042" s="220"/>
      <c r="GX2042" s="220"/>
      <c r="GY2042" s="220"/>
      <c r="GZ2042" s="220"/>
      <c r="HA2042" s="220"/>
      <c r="HB2042" s="220"/>
      <c r="HC2042" s="220"/>
      <c r="HD2042" s="220"/>
      <c r="HE2042" s="220"/>
      <c r="HF2042" s="220"/>
      <c r="HG2042" s="220"/>
      <c r="HH2042" s="220"/>
      <c r="HI2042" s="220"/>
      <c r="HJ2042" s="220"/>
      <c r="HK2042" s="220"/>
      <c r="HL2042" s="220"/>
      <c r="HM2042" s="220"/>
      <c r="HN2042" s="220"/>
      <c r="HO2042" s="220"/>
      <c r="HP2042" s="220"/>
      <c r="HQ2042" s="220"/>
      <c r="HR2042" s="220"/>
      <c r="HS2042" s="220"/>
      <c r="HT2042" s="220"/>
      <c r="HU2042" s="220"/>
      <c r="HV2042" s="220"/>
      <c r="HW2042" s="220"/>
      <c r="HX2042" s="220"/>
      <c r="HY2042" s="220"/>
      <c r="HZ2042" s="220"/>
      <c r="IA2042" s="220"/>
      <c r="IB2042" s="220"/>
      <c r="IC2042" s="220"/>
      <c r="ID2042" s="220"/>
      <c r="IE2042" s="220"/>
      <c r="IF2042" s="220"/>
      <c r="IG2042" s="220"/>
      <c r="IH2042" s="220"/>
      <c r="II2042" s="220"/>
      <c r="IJ2042" s="220"/>
      <c r="IK2042" s="220"/>
      <c r="IL2042" s="220"/>
      <c r="IM2042" s="220"/>
      <c r="IN2042" s="220"/>
      <c r="IO2042" s="220"/>
      <c r="IP2042" s="220"/>
      <c r="IQ2042" s="220"/>
      <c r="IR2042" s="220"/>
      <c r="IS2042" s="220"/>
      <c r="IT2042" s="220"/>
      <c r="IU2042" s="220"/>
      <c r="IV2042" s="220"/>
      <c r="IW2042" s="220"/>
      <c r="IX2042" s="220"/>
      <c r="IY2042" s="220"/>
      <c r="IZ2042" s="220"/>
      <c r="JA2042" s="220"/>
      <c r="JB2042" s="220"/>
      <c r="JC2042" s="220"/>
      <c r="JD2042" s="220"/>
      <c r="JE2042" s="220"/>
      <c r="JF2042" s="220"/>
      <c r="JG2042" s="220"/>
      <c r="JH2042" s="220"/>
      <c r="JI2042" s="220"/>
      <c r="JJ2042" s="220"/>
      <c r="JK2042" s="220"/>
      <c r="JL2042" s="220"/>
      <c r="JM2042" s="220"/>
      <c r="JN2042" s="220"/>
      <c r="JO2042" s="220"/>
      <c r="JP2042" s="220"/>
      <c r="JQ2042" s="220"/>
      <c r="JR2042" s="220"/>
      <c r="JS2042" s="220"/>
      <c r="JT2042" s="220"/>
      <c r="JU2042" s="220"/>
      <c r="JV2042" s="220"/>
      <c r="JW2042" s="220"/>
      <c r="JX2042" s="220"/>
      <c r="JY2042" s="220"/>
      <c r="JZ2042" s="220"/>
      <c r="KA2042" s="220"/>
      <c r="KB2042" s="220"/>
      <c r="KC2042" s="220"/>
      <c r="KD2042" s="220"/>
      <c r="KE2042" s="220"/>
      <c r="KF2042" s="220"/>
      <c r="KG2042" s="220"/>
      <c r="KH2042" s="220"/>
      <c r="KI2042" s="220"/>
      <c r="KJ2042" s="220"/>
      <c r="KK2042" s="220"/>
      <c r="KL2042" s="220"/>
      <c r="KM2042" s="220"/>
      <c r="KN2042" s="220"/>
      <c r="KO2042" s="220"/>
      <c r="KP2042" s="220"/>
      <c r="KQ2042" s="220"/>
      <c r="KR2042" s="220"/>
      <c r="KS2042" s="220"/>
      <c r="KT2042" s="220"/>
      <c r="KU2042" s="220"/>
      <c r="KV2042" s="220"/>
      <c r="KW2042" s="220"/>
      <c r="KX2042" s="220"/>
      <c r="KY2042" s="220"/>
      <c r="KZ2042" s="220"/>
      <c r="LA2042" s="220"/>
      <c r="LB2042" s="220"/>
      <c r="LC2042" s="220"/>
      <c r="LD2042" s="220"/>
      <c r="LE2042" s="220"/>
      <c r="LF2042" s="220"/>
      <c r="LG2042" s="220"/>
      <c r="LH2042" s="220"/>
      <c r="LI2042" s="220"/>
      <c r="LJ2042" s="220"/>
      <c r="LK2042" s="220"/>
      <c r="LL2042" s="220"/>
      <c r="LM2042" s="220"/>
      <c r="LN2042" s="220"/>
      <c r="LO2042" s="220"/>
      <c r="LP2042" s="220"/>
      <c r="LQ2042" s="220"/>
      <c r="LR2042" s="220"/>
      <c r="LS2042" s="220"/>
      <c r="LT2042" s="220"/>
      <c r="LU2042" s="220"/>
      <c r="LV2042" s="220"/>
      <c r="LW2042" s="220"/>
      <c r="LX2042" s="220"/>
      <c r="LY2042" s="220"/>
      <c r="LZ2042" s="220"/>
      <c r="MA2042" s="220"/>
      <c r="MB2042" s="220"/>
      <c r="MC2042" s="220"/>
      <c r="MD2042" s="220"/>
      <c r="ME2042" s="220"/>
      <c r="MF2042" s="220"/>
      <c r="MG2042" s="220"/>
      <c r="MH2042" s="220"/>
      <c r="MI2042" s="220"/>
      <c r="MJ2042" s="220"/>
      <c r="MK2042" s="220"/>
      <c r="ML2042" s="220"/>
      <c r="MM2042" s="220"/>
      <c r="MN2042" s="220"/>
      <c r="MO2042" s="220"/>
      <c r="MP2042" s="220"/>
      <c r="MQ2042" s="220"/>
      <c r="MR2042" s="220"/>
      <c r="MS2042" s="220"/>
      <c r="MT2042" s="220"/>
      <c r="MU2042" s="220"/>
      <c r="MV2042" s="220"/>
      <c r="MW2042" s="220"/>
      <c r="MX2042" s="220"/>
      <c r="MY2042" s="220"/>
      <c r="MZ2042" s="220"/>
      <c r="NA2042" s="220"/>
      <c r="NB2042" s="220"/>
      <c r="NC2042" s="220"/>
      <c r="ND2042" s="220"/>
      <c r="NE2042" s="220"/>
      <c r="NF2042" s="220"/>
      <c r="NG2042" s="220"/>
      <c r="NH2042" s="220"/>
      <c r="NI2042" s="220"/>
      <c r="NJ2042" s="220"/>
      <c r="NK2042" s="220"/>
      <c r="NL2042" s="220"/>
      <c r="NM2042" s="220"/>
      <c r="NN2042" s="220"/>
      <c r="NO2042" s="220"/>
      <c r="NP2042" s="220"/>
      <c r="NQ2042" s="220"/>
      <c r="NR2042" s="220"/>
      <c r="NS2042" s="220"/>
      <c r="NT2042" s="220"/>
      <c r="NU2042" s="220"/>
      <c r="NV2042" s="220"/>
      <c r="NW2042" s="220"/>
      <c r="NX2042" s="220"/>
      <c r="NY2042" s="220"/>
      <c r="NZ2042" s="220"/>
      <c r="OA2042" s="220"/>
      <c r="OB2042" s="220"/>
      <c r="OC2042" s="220"/>
      <c r="OD2042" s="220"/>
      <c r="OE2042" s="220"/>
      <c r="OF2042" s="220"/>
      <c r="OG2042" s="220"/>
      <c r="OH2042" s="220"/>
      <c r="OI2042" s="220"/>
      <c r="OJ2042" s="220"/>
      <c r="OK2042" s="220"/>
      <c r="OL2042" s="220"/>
      <c r="OM2042" s="220"/>
      <c r="ON2042" s="220"/>
      <c r="OO2042" s="220"/>
      <c r="OP2042" s="220"/>
      <c r="OQ2042" s="220"/>
      <c r="OR2042" s="220"/>
      <c r="OS2042" s="220"/>
      <c r="OT2042" s="220"/>
      <c r="OU2042" s="220"/>
      <c r="OV2042" s="220"/>
      <c r="OW2042" s="220"/>
      <c r="OX2042" s="220"/>
      <c r="OY2042" s="220"/>
      <c r="OZ2042" s="220"/>
      <c r="PA2042" s="220"/>
      <c r="PB2042" s="220"/>
      <c r="PC2042" s="220"/>
      <c r="PD2042" s="220"/>
      <c r="PE2042" s="220"/>
      <c r="PF2042" s="220"/>
      <c r="PG2042" s="220"/>
      <c r="PH2042" s="220"/>
      <c r="PI2042" s="220"/>
      <c r="PJ2042" s="220"/>
      <c r="PK2042" s="220"/>
      <c r="PL2042" s="220"/>
      <c r="PM2042" s="220"/>
      <c r="PN2042" s="220"/>
      <c r="PO2042" s="220"/>
      <c r="PP2042" s="220"/>
      <c r="PQ2042" s="220"/>
      <c r="PR2042" s="220"/>
      <c r="PS2042" s="220"/>
      <c r="PT2042" s="220"/>
      <c r="PU2042" s="220"/>
      <c r="PV2042" s="220"/>
      <c r="PW2042" s="220"/>
      <c r="PX2042" s="220"/>
      <c r="PY2042" s="220"/>
      <c r="PZ2042" s="220"/>
      <c r="QA2042" s="220"/>
      <c r="QB2042" s="220"/>
      <c r="QC2042" s="220"/>
      <c r="QD2042" s="220"/>
      <c r="QE2042" s="220"/>
      <c r="QF2042" s="220"/>
      <c r="QG2042" s="220"/>
      <c r="QH2042" s="220"/>
      <c r="QI2042" s="220"/>
      <c r="QJ2042" s="220"/>
      <c r="QK2042" s="220"/>
      <c r="QL2042" s="220"/>
      <c r="QM2042" s="220"/>
      <c r="QN2042" s="220"/>
      <c r="QO2042" s="220"/>
      <c r="QP2042" s="220"/>
      <c r="QQ2042" s="220"/>
      <c r="QR2042" s="220"/>
      <c r="QS2042" s="220"/>
      <c r="QT2042" s="220"/>
      <c r="QU2042" s="220"/>
      <c r="QV2042" s="220"/>
      <c r="QW2042" s="220"/>
      <c r="QX2042" s="220"/>
      <c r="QY2042" s="220"/>
      <c r="QZ2042" s="220"/>
      <c r="RA2042" s="220"/>
      <c r="RB2042" s="220"/>
      <c r="RC2042" s="220"/>
      <c r="RD2042" s="220"/>
      <c r="RE2042" s="220"/>
      <c r="RF2042" s="220"/>
      <c r="RG2042" s="220"/>
      <c r="RH2042" s="220"/>
      <c r="RI2042" s="220"/>
      <c r="RJ2042" s="220"/>
      <c r="RK2042" s="220"/>
      <c r="RL2042" s="220"/>
      <c r="RM2042" s="220"/>
      <c r="RN2042" s="220"/>
      <c r="RO2042" s="220"/>
      <c r="RP2042" s="220"/>
      <c r="RQ2042" s="220"/>
      <c r="RR2042" s="220"/>
      <c r="RS2042" s="220"/>
      <c r="RT2042" s="220"/>
      <c r="RU2042" s="220"/>
      <c r="RV2042" s="220"/>
      <c r="RW2042" s="220"/>
      <c r="RX2042" s="220"/>
      <c r="RY2042" s="220"/>
      <c r="RZ2042" s="220"/>
      <c r="SA2042" s="220"/>
      <c r="SB2042" s="220"/>
      <c r="SC2042" s="220"/>
      <c r="SD2042" s="220"/>
      <c r="SE2042" s="220"/>
      <c r="SF2042" s="220"/>
      <c r="SG2042" s="220"/>
      <c r="SH2042" s="220"/>
      <c r="SI2042" s="220"/>
      <c r="SJ2042" s="220"/>
      <c r="SK2042" s="220"/>
      <c r="SL2042" s="220"/>
      <c r="SM2042" s="220"/>
      <c r="SN2042" s="220"/>
      <c r="SO2042" s="220"/>
      <c r="SP2042" s="220"/>
      <c r="SQ2042" s="220"/>
      <c r="SR2042" s="220"/>
      <c r="SS2042" s="220"/>
      <c r="ST2042" s="220"/>
      <c r="SU2042" s="220"/>
      <c r="SV2042" s="220"/>
      <c r="SW2042" s="220"/>
      <c r="SX2042" s="220"/>
      <c r="SY2042" s="220"/>
      <c r="SZ2042" s="220"/>
      <c r="TA2042" s="220"/>
      <c r="TB2042" s="220"/>
      <c r="TC2042" s="220"/>
      <c r="TD2042" s="220"/>
      <c r="TE2042" s="220"/>
      <c r="TF2042" s="220"/>
      <c r="TG2042" s="220"/>
      <c r="TH2042" s="220"/>
      <c r="TI2042" s="220"/>
      <c r="TJ2042" s="220"/>
      <c r="TK2042" s="220"/>
      <c r="TL2042" s="220"/>
      <c r="TM2042" s="220"/>
      <c r="TN2042" s="220"/>
      <c r="TO2042" s="220"/>
      <c r="TP2042" s="220"/>
      <c r="TQ2042" s="220"/>
      <c r="TR2042" s="220"/>
      <c r="TS2042" s="220"/>
      <c r="TT2042" s="220"/>
      <c r="TU2042" s="220"/>
      <c r="TV2042" s="220"/>
      <c r="TW2042" s="220"/>
      <c r="TX2042" s="220"/>
      <c r="TY2042" s="220"/>
      <c r="TZ2042" s="220"/>
      <c r="UA2042" s="220"/>
      <c r="UB2042" s="220"/>
      <c r="UC2042" s="220"/>
      <c r="UD2042" s="220"/>
      <c r="UE2042" s="220"/>
      <c r="UF2042" s="220"/>
      <c r="UG2042" s="220"/>
      <c r="UH2042" s="220"/>
      <c r="UI2042" s="220"/>
      <c r="UJ2042" s="220"/>
      <c r="UK2042" s="220"/>
      <c r="UL2042" s="220"/>
      <c r="UM2042" s="220"/>
      <c r="UN2042" s="220"/>
      <c r="UO2042" s="220"/>
      <c r="UP2042" s="220"/>
      <c r="UQ2042" s="220"/>
      <c r="UR2042" s="220"/>
      <c r="US2042" s="220"/>
      <c r="UT2042" s="220"/>
      <c r="UU2042" s="220"/>
      <c r="UV2042" s="220"/>
      <c r="UW2042" s="220"/>
      <c r="UX2042" s="220"/>
      <c r="UY2042" s="220"/>
      <c r="UZ2042" s="220"/>
      <c r="VA2042" s="220"/>
      <c r="VB2042" s="220"/>
      <c r="VC2042" s="220"/>
      <c r="VD2042" s="220"/>
      <c r="VE2042" s="220"/>
      <c r="VF2042" s="220"/>
      <c r="VG2042" s="220"/>
      <c r="VH2042" s="220"/>
      <c r="VI2042" s="220"/>
      <c r="VJ2042" s="220"/>
      <c r="VK2042" s="220"/>
      <c r="VL2042" s="220"/>
      <c r="VM2042" s="220"/>
      <c r="VN2042" s="220"/>
      <c r="VO2042" s="220"/>
      <c r="VP2042" s="220"/>
      <c r="VQ2042" s="220"/>
      <c r="VR2042" s="220"/>
      <c r="VS2042" s="220"/>
      <c r="VT2042" s="220"/>
      <c r="VU2042" s="220"/>
      <c r="VV2042" s="220"/>
      <c r="VW2042" s="220"/>
      <c r="VX2042" s="220"/>
      <c r="VY2042" s="220"/>
      <c r="VZ2042" s="220"/>
      <c r="WA2042" s="220"/>
      <c r="WB2042" s="220"/>
      <c r="WC2042" s="220"/>
      <c r="WD2042" s="220"/>
      <c r="WE2042" s="220"/>
      <c r="WF2042" s="220"/>
      <c r="WG2042" s="220"/>
      <c r="WH2042" s="220"/>
      <c r="WI2042" s="220"/>
      <c r="WJ2042" s="220"/>
      <c r="WK2042" s="220"/>
      <c r="WL2042" s="220"/>
      <c r="WM2042" s="220"/>
      <c r="WN2042" s="220"/>
      <c r="WO2042" s="220"/>
      <c r="WP2042" s="220"/>
      <c r="WQ2042" s="220"/>
      <c r="WR2042" s="220"/>
      <c r="WS2042" s="220"/>
      <c r="WT2042" s="220"/>
      <c r="WU2042" s="220"/>
      <c r="WV2042" s="220"/>
      <c r="WW2042" s="220"/>
      <c r="WX2042" s="220"/>
      <c r="WY2042" s="220"/>
      <c r="WZ2042" s="220"/>
      <c r="XA2042" s="220"/>
      <c r="XB2042" s="220"/>
      <c r="XC2042" s="220"/>
      <c r="XD2042" s="220"/>
      <c r="XE2042" s="220"/>
      <c r="XF2042" s="220"/>
      <c r="XG2042" s="220"/>
      <c r="XH2042" s="220"/>
      <c r="XI2042" s="220"/>
      <c r="XJ2042" s="220"/>
      <c r="XK2042" s="220"/>
      <c r="XL2042" s="220"/>
      <c r="XM2042" s="220"/>
      <c r="XN2042" s="220"/>
      <c r="XO2042" s="220"/>
      <c r="XP2042" s="220"/>
      <c r="XQ2042" s="220"/>
      <c r="XR2042" s="220"/>
      <c r="XS2042" s="220"/>
      <c r="XT2042" s="220"/>
      <c r="XU2042" s="220"/>
      <c r="XV2042" s="220"/>
      <c r="XW2042" s="220"/>
      <c r="XX2042" s="220"/>
      <c r="XY2042" s="220"/>
      <c r="XZ2042" s="220"/>
      <c r="YA2042" s="220"/>
      <c r="YB2042" s="220"/>
      <c r="YC2042" s="220"/>
      <c r="YD2042" s="220"/>
      <c r="YE2042" s="220"/>
      <c r="YF2042" s="220"/>
      <c r="YG2042" s="220"/>
      <c r="YH2042" s="220"/>
      <c r="YI2042" s="220"/>
      <c r="YJ2042" s="220"/>
      <c r="YK2042" s="220"/>
      <c r="YL2042" s="220"/>
      <c r="YM2042" s="220"/>
      <c r="YN2042" s="220"/>
      <c r="YO2042" s="220"/>
      <c r="YP2042" s="220"/>
      <c r="YQ2042" s="220"/>
      <c r="YR2042" s="220"/>
      <c r="YS2042" s="220"/>
      <c r="YT2042" s="220"/>
      <c r="YU2042" s="220"/>
      <c r="YV2042" s="220"/>
      <c r="YW2042" s="220"/>
      <c r="YX2042" s="220"/>
      <c r="YY2042" s="220"/>
      <c r="YZ2042" s="220"/>
      <c r="ZA2042" s="220"/>
      <c r="ZB2042" s="220"/>
      <c r="ZC2042" s="220"/>
      <c r="ZD2042" s="220"/>
      <c r="ZE2042" s="220"/>
      <c r="ZF2042" s="220"/>
      <c r="ZG2042" s="220"/>
      <c r="ZH2042" s="220"/>
      <c r="ZI2042" s="220"/>
      <c r="ZJ2042" s="220"/>
      <c r="ZK2042" s="220"/>
      <c r="ZL2042" s="220"/>
      <c r="ZM2042" s="220"/>
      <c r="ZN2042" s="220"/>
      <c r="ZO2042" s="220"/>
      <c r="ZP2042" s="220"/>
      <c r="ZQ2042" s="220"/>
      <c r="ZR2042" s="220"/>
      <c r="ZS2042" s="220"/>
      <c r="ZT2042" s="220"/>
      <c r="ZU2042" s="220"/>
      <c r="ZV2042" s="220"/>
      <c r="ZW2042" s="220"/>
      <c r="ZX2042" s="220"/>
      <c r="ZY2042" s="220"/>
      <c r="ZZ2042" s="220"/>
      <c r="AAA2042" s="220"/>
      <c r="AAB2042" s="220"/>
      <c r="AAC2042" s="220"/>
      <c r="AAD2042" s="220"/>
      <c r="AAE2042" s="220"/>
      <c r="AAF2042" s="220"/>
      <c r="AAG2042" s="220"/>
      <c r="AAH2042" s="220"/>
      <c r="AAI2042" s="220"/>
      <c r="AAJ2042" s="220"/>
      <c r="AAK2042" s="220"/>
      <c r="AAL2042" s="220"/>
      <c r="AAM2042" s="220"/>
      <c r="AAN2042" s="220"/>
      <c r="AAO2042" s="220"/>
      <c r="AAP2042" s="220"/>
      <c r="AAQ2042" s="220"/>
      <c r="AAR2042" s="220"/>
      <c r="AAS2042" s="220"/>
      <c r="AAT2042" s="220"/>
      <c r="AAU2042" s="220"/>
      <c r="AAV2042" s="220"/>
      <c r="AAW2042" s="220"/>
      <c r="AAX2042" s="220"/>
      <c r="AAY2042" s="220"/>
      <c r="AAZ2042" s="220"/>
      <c r="ABA2042" s="220"/>
      <c r="ABB2042" s="220"/>
      <c r="ABC2042" s="220"/>
      <c r="ABD2042" s="220"/>
      <c r="ABE2042" s="220"/>
      <c r="ABF2042" s="220"/>
      <c r="ABG2042" s="220"/>
      <c r="ABH2042" s="220"/>
      <c r="ABI2042" s="220"/>
      <c r="ABJ2042" s="220"/>
      <c r="ABK2042" s="220"/>
      <c r="ABL2042" s="220"/>
      <c r="ABM2042" s="220"/>
      <c r="ABN2042" s="220"/>
      <c r="ABO2042" s="220"/>
      <c r="ABP2042" s="220"/>
      <c r="ABQ2042" s="220"/>
      <c r="ABR2042" s="220"/>
      <c r="ABS2042" s="220"/>
      <c r="ABT2042" s="220"/>
      <c r="ABU2042" s="220"/>
      <c r="ABV2042" s="220"/>
      <c r="ABW2042" s="220"/>
      <c r="ABX2042" s="220"/>
      <c r="ABY2042" s="220"/>
      <c r="ABZ2042" s="220"/>
      <c r="ACA2042" s="220"/>
      <c r="ACB2042" s="220"/>
      <c r="ACC2042" s="220"/>
      <c r="ACD2042" s="220"/>
      <c r="ACE2042" s="220"/>
      <c r="ACF2042" s="220"/>
      <c r="ACG2042" s="220"/>
      <c r="ACH2042" s="220"/>
      <c r="ACI2042" s="220"/>
      <c r="ACJ2042" s="220"/>
      <c r="ACK2042" s="220"/>
      <c r="ACL2042" s="220"/>
      <c r="ACM2042" s="220"/>
      <c r="ACN2042" s="220"/>
      <c r="ACO2042" s="220"/>
      <c r="ACP2042" s="220"/>
      <c r="ACQ2042" s="220"/>
      <c r="ACR2042" s="220"/>
      <c r="ACS2042" s="220"/>
      <c r="ACT2042" s="220"/>
      <c r="ACU2042" s="220"/>
      <c r="ACV2042" s="220"/>
      <c r="ACW2042" s="220"/>
      <c r="ACX2042" s="220"/>
      <c r="ACY2042" s="220"/>
      <c r="ACZ2042" s="220"/>
      <c r="ADA2042" s="220"/>
      <c r="ADB2042" s="220"/>
      <c r="ADC2042" s="220"/>
      <c r="ADD2042" s="220"/>
      <c r="ADE2042" s="220"/>
      <c r="ADF2042" s="220"/>
      <c r="ADG2042" s="220"/>
      <c r="ADH2042" s="220"/>
      <c r="ADI2042" s="220"/>
      <c r="ADJ2042" s="220"/>
      <c r="ADK2042" s="220"/>
      <c r="ADL2042" s="220"/>
      <c r="ADM2042" s="220"/>
      <c r="ADN2042" s="220"/>
      <c r="ADO2042" s="220"/>
      <c r="ADP2042" s="220"/>
      <c r="ADQ2042" s="220"/>
      <c r="ADR2042" s="220"/>
      <c r="ADS2042" s="220"/>
      <c r="ADT2042" s="220"/>
      <c r="ADU2042" s="220"/>
      <c r="ADV2042" s="220"/>
      <c r="ADW2042" s="220"/>
      <c r="ADX2042" s="220"/>
      <c r="ADY2042" s="220"/>
      <c r="ADZ2042" s="220"/>
      <c r="AEA2042" s="220"/>
      <c r="AEB2042" s="220"/>
      <c r="AEC2042" s="220"/>
      <c r="AED2042" s="220"/>
      <c r="AEE2042" s="220"/>
      <c r="AEF2042" s="220"/>
      <c r="AEG2042" s="220"/>
      <c r="AEH2042" s="220"/>
      <c r="AEI2042" s="220"/>
      <c r="AEJ2042" s="220"/>
      <c r="AEK2042" s="220"/>
      <c r="AEL2042" s="220"/>
      <c r="AEM2042" s="220"/>
      <c r="AEN2042" s="220"/>
      <c r="AEO2042" s="220"/>
      <c r="AEP2042" s="220"/>
      <c r="AEQ2042" s="220"/>
      <c r="AER2042" s="220"/>
      <c r="AES2042" s="220"/>
      <c r="AET2042" s="220"/>
      <c r="AEU2042" s="220"/>
      <c r="AEV2042" s="220"/>
      <c r="AEW2042" s="220"/>
      <c r="AEX2042" s="220"/>
      <c r="AEY2042" s="220"/>
      <c r="AEZ2042" s="220"/>
      <c r="AFA2042" s="220"/>
      <c r="AFB2042" s="220"/>
      <c r="AFC2042" s="220"/>
      <c r="AFD2042" s="220"/>
      <c r="AFE2042" s="220"/>
      <c r="AFF2042" s="220"/>
      <c r="AFG2042" s="220"/>
      <c r="AFH2042" s="220"/>
      <c r="AFI2042" s="220"/>
      <c r="AFJ2042" s="220"/>
      <c r="AFK2042" s="220"/>
      <c r="AFL2042" s="220"/>
      <c r="AFM2042" s="220"/>
      <c r="AFN2042" s="220"/>
      <c r="AFO2042" s="220"/>
      <c r="AFP2042" s="220"/>
      <c r="AFQ2042" s="220"/>
      <c r="AFR2042" s="220"/>
      <c r="AFS2042" s="220"/>
      <c r="AFT2042" s="220"/>
      <c r="AFU2042" s="220"/>
      <c r="AFV2042" s="220"/>
      <c r="AFW2042" s="220"/>
      <c r="AFX2042" s="220"/>
      <c r="AFY2042" s="220"/>
      <c r="AFZ2042" s="220"/>
      <c r="AGA2042" s="220"/>
      <c r="AGB2042" s="220"/>
      <c r="AGC2042" s="220"/>
      <c r="AGD2042" s="220"/>
      <c r="AGE2042" s="220"/>
      <c r="AGF2042" s="220"/>
      <c r="AGG2042" s="220"/>
      <c r="AGH2042" s="220"/>
      <c r="AGI2042" s="220"/>
      <c r="AGJ2042" s="220"/>
      <c r="AGK2042" s="220"/>
      <c r="AGL2042" s="220"/>
      <c r="AGM2042" s="220"/>
      <c r="AGN2042" s="220"/>
      <c r="AGO2042" s="220"/>
      <c r="AGP2042" s="220"/>
      <c r="AGQ2042" s="220"/>
      <c r="AGR2042" s="220"/>
      <c r="AGS2042" s="220"/>
      <c r="AGT2042" s="220"/>
      <c r="AGU2042" s="220"/>
      <c r="AGV2042" s="220"/>
      <c r="AGW2042" s="220"/>
      <c r="AGX2042" s="220"/>
      <c r="AGY2042" s="220"/>
      <c r="AGZ2042" s="220"/>
      <c r="AHA2042" s="220"/>
      <c r="AHB2042" s="220"/>
      <c r="AHC2042" s="220"/>
      <c r="AHD2042" s="220"/>
      <c r="AHE2042" s="220"/>
      <c r="AHF2042" s="220"/>
      <c r="AHG2042" s="220"/>
      <c r="AHH2042" s="220"/>
      <c r="AHI2042" s="220"/>
      <c r="AHJ2042" s="220"/>
      <c r="AHK2042" s="220"/>
      <c r="AHL2042" s="220"/>
      <c r="AHM2042" s="220"/>
      <c r="AHN2042" s="220"/>
      <c r="AHO2042" s="220"/>
      <c r="AHP2042" s="220"/>
      <c r="AHQ2042" s="220"/>
      <c r="AHR2042" s="220"/>
      <c r="AHS2042" s="220"/>
      <c r="AHT2042" s="220"/>
      <c r="AHU2042" s="220"/>
      <c r="AHV2042" s="220"/>
      <c r="AHW2042" s="220"/>
      <c r="AHX2042" s="220"/>
      <c r="AHY2042" s="220"/>
      <c r="AHZ2042" s="220"/>
      <c r="AIA2042" s="220"/>
      <c r="AIB2042" s="220"/>
      <c r="AIC2042" s="220"/>
      <c r="AID2042" s="220"/>
      <c r="AIE2042" s="220"/>
      <c r="AIF2042" s="220"/>
      <c r="AIG2042" s="220"/>
      <c r="AIH2042" s="220"/>
      <c r="AII2042" s="220"/>
      <c r="AIJ2042" s="220"/>
      <c r="AIK2042" s="220"/>
      <c r="AIL2042" s="220"/>
      <c r="AIM2042" s="220"/>
      <c r="AIN2042" s="220"/>
      <c r="AIO2042" s="220"/>
      <c r="AIP2042" s="220"/>
      <c r="AIQ2042" s="220"/>
      <c r="AIR2042" s="220"/>
      <c r="AIS2042" s="220"/>
      <c r="AIT2042" s="220"/>
      <c r="AIU2042" s="220"/>
      <c r="AIV2042" s="220"/>
      <c r="AIW2042" s="220"/>
      <c r="AIX2042" s="220"/>
      <c r="AIY2042" s="220"/>
      <c r="AIZ2042" s="220"/>
      <c r="AJA2042" s="220"/>
      <c r="AJB2042" s="220"/>
      <c r="AJC2042" s="220"/>
      <c r="AJD2042" s="220"/>
      <c r="AJE2042" s="220"/>
      <c r="AJF2042" s="220"/>
      <c r="AJG2042" s="220"/>
      <c r="AJH2042" s="220"/>
      <c r="AJI2042" s="220"/>
      <c r="AJJ2042" s="220"/>
      <c r="AJK2042" s="220"/>
      <c r="AJL2042" s="220"/>
      <c r="AJM2042" s="220"/>
      <c r="AJN2042" s="220"/>
      <c r="AJO2042" s="220"/>
      <c r="AJP2042" s="220"/>
      <c r="AJQ2042" s="220"/>
      <c r="AJR2042" s="220"/>
      <c r="AJS2042" s="220"/>
      <c r="AJT2042" s="220"/>
      <c r="AJU2042" s="220"/>
      <c r="AJV2042" s="220"/>
      <c r="AJW2042" s="220"/>
      <c r="AJX2042" s="220"/>
      <c r="AJY2042" s="220"/>
      <c r="AJZ2042" s="220"/>
      <c r="AKA2042" s="220"/>
      <c r="AKB2042" s="220"/>
      <c r="AKC2042" s="220"/>
      <c r="AKD2042" s="220"/>
      <c r="AKE2042" s="220"/>
      <c r="AKF2042" s="220"/>
      <c r="AKG2042" s="220"/>
      <c r="AKH2042" s="220"/>
      <c r="AKI2042" s="220"/>
      <c r="AKJ2042" s="220"/>
      <c r="AKK2042" s="220"/>
      <c r="AKL2042" s="220"/>
      <c r="AKM2042" s="220"/>
      <c r="AKN2042" s="220"/>
      <c r="AKO2042" s="220"/>
      <c r="AKP2042" s="220"/>
      <c r="AKQ2042" s="220"/>
      <c r="AKR2042" s="220"/>
      <c r="AKS2042" s="220"/>
      <c r="AKT2042" s="220"/>
      <c r="AKU2042" s="220"/>
      <c r="AKV2042" s="220"/>
      <c r="AKW2042" s="220"/>
      <c r="AKX2042" s="220"/>
      <c r="AKY2042" s="220"/>
      <c r="AKZ2042" s="220"/>
      <c r="ALA2042" s="220"/>
      <c r="ALB2042" s="220"/>
      <c r="ALC2042" s="220"/>
      <c r="ALD2042" s="220"/>
      <c r="ALE2042" s="220"/>
      <c r="ALF2042" s="220"/>
      <c r="ALG2042" s="220"/>
      <c r="ALH2042" s="220"/>
      <c r="ALI2042" s="220"/>
      <c r="ALJ2042" s="220"/>
      <c r="ALK2042" s="220"/>
      <c r="ALL2042" s="220"/>
      <c r="ALM2042" s="220"/>
      <c r="ALN2042" s="220"/>
      <c r="ALO2042" s="220"/>
      <c r="ALP2042" s="220"/>
      <c r="ALQ2042" s="220"/>
      <c r="ALR2042" s="220"/>
      <c r="ALS2042" s="220"/>
      <c r="ALT2042" s="220"/>
      <c r="ALU2042" s="220"/>
      <c r="ALV2042" s="220"/>
      <c r="ALW2042" s="220"/>
      <c r="ALX2042" s="220"/>
      <c r="ALY2042" s="220"/>
      <c r="ALZ2042" s="220"/>
      <c r="AMA2042" s="220"/>
      <c r="AMB2042" s="220"/>
      <c r="AMC2042" s="220"/>
      <c r="AMD2042" s="220"/>
      <c r="AME2042" s="220"/>
      <c r="AMF2042" s="220"/>
      <c r="AMG2042" s="220"/>
      <c r="AMH2042" s="220"/>
      <c r="AMI2042" s="220"/>
      <c r="AMJ2042" s="220"/>
      <c r="AMK2042" s="220"/>
      <c r="AML2042" s="220"/>
      <c r="AMM2042" s="220"/>
      <c r="AMN2042" s="220"/>
      <c r="AMO2042" s="220"/>
      <c r="AMP2042" s="220"/>
      <c r="AMQ2042" s="220"/>
      <c r="AMR2042" s="220"/>
      <c r="AMS2042" s="220"/>
      <c r="AMT2042" s="220"/>
      <c r="AMU2042" s="220"/>
      <c r="AMV2042" s="220"/>
      <c r="AMW2042" s="220"/>
      <c r="AMX2042" s="220"/>
      <c r="AMY2042" s="220"/>
      <c r="AMZ2042" s="220"/>
      <c r="ANA2042" s="220"/>
      <c r="ANB2042" s="220"/>
      <c r="ANC2042" s="220"/>
      <c r="AND2042" s="220"/>
      <c r="ANE2042" s="220"/>
      <c r="ANF2042" s="220"/>
      <c r="ANG2042" s="220"/>
      <c r="ANH2042" s="220"/>
      <c r="ANI2042" s="220"/>
      <c r="ANJ2042" s="220"/>
      <c r="ANK2042" s="220"/>
      <c r="ANL2042" s="220"/>
      <c r="ANM2042" s="220"/>
      <c r="ANN2042" s="220"/>
      <c r="ANO2042" s="220"/>
      <c r="ANP2042" s="220"/>
      <c r="ANQ2042" s="220"/>
      <c r="ANR2042" s="220"/>
      <c r="ANS2042" s="220"/>
      <c r="ANT2042" s="220"/>
      <c r="ANU2042" s="220"/>
      <c r="ANV2042" s="220"/>
      <c r="ANW2042" s="220"/>
      <c r="ANX2042" s="220"/>
      <c r="ANY2042" s="220"/>
      <c r="ANZ2042" s="220"/>
      <c r="AOA2042" s="220"/>
      <c r="AOB2042" s="220"/>
      <c r="AOC2042" s="220"/>
      <c r="AOD2042" s="220"/>
      <c r="AOE2042" s="220"/>
      <c r="AOF2042" s="220"/>
      <c r="AOG2042" s="220"/>
      <c r="AOH2042" s="220"/>
      <c r="AOI2042" s="220"/>
      <c r="AOJ2042" s="220"/>
      <c r="AOK2042" s="220"/>
      <c r="AOL2042" s="220"/>
      <c r="AOM2042" s="220"/>
      <c r="AON2042" s="220"/>
      <c r="AOO2042" s="220"/>
      <c r="AOP2042" s="220"/>
      <c r="AOQ2042" s="220"/>
      <c r="AOR2042" s="220"/>
      <c r="AOS2042" s="220"/>
      <c r="AOT2042" s="220"/>
      <c r="AOU2042" s="220"/>
      <c r="AOV2042" s="220"/>
      <c r="AOW2042" s="220"/>
      <c r="AOX2042" s="220"/>
      <c r="AOY2042" s="220"/>
      <c r="AOZ2042" s="220"/>
      <c r="APA2042" s="220"/>
      <c r="APB2042" s="220"/>
      <c r="APC2042" s="220"/>
      <c r="APD2042" s="220"/>
      <c r="APE2042" s="220"/>
      <c r="APF2042" s="220"/>
      <c r="APG2042" s="220"/>
      <c r="APH2042" s="220"/>
      <c r="API2042" s="220"/>
      <c r="APJ2042" s="220"/>
      <c r="APK2042" s="220"/>
      <c r="APL2042" s="220"/>
      <c r="APM2042" s="220"/>
      <c r="APN2042" s="220"/>
      <c r="APO2042" s="220"/>
      <c r="APP2042" s="220"/>
      <c r="APQ2042" s="220"/>
      <c r="APR2042" s="220"/>
      <c r="APS2042" s="220"/>
      <c r="APT2042" s="220"/>
      <c r="APU2042" s="220"/>
      <c r="APV2042" s="220"/>
      <c r="APW2042" s="220"/>
      <c r="APX2042" s="220"/>
      <c r="APY2042" s="220"/>
      <c r="APZ2042" s="220"/>
      <c r="AQA2042" s="220"/>
      <c r="AQB2042" s="220"/>
      <c r="AQC2042" s="220"/>
      <c r="AQD2042" s="220"/>
      <c r="AQE2042" s="220"/>
      <c r="AQF2042" s="220"/>
      <c r="AQG2042" s="220"/>
      <c r="AQH2042" s="220"/>
      <c r="AQI2042" s="220"/>
      <c r="AQJ2042" s="220"/>
      <c r="AQK2042" s="220"/>
      <c r="AQL2042" s="220"/>
      <c r="AQM2042" s="220"/>
      <c r="AQN2042" s="220"/>
      <c r="AQO2042" s="220"/>
      <c r="AQP2042" s="220"/>
      <c r="AQQ2042" s="220"/>
      <c r="AQR2042" s="220"/>
      <c r="AQS2042" s="220"/>
      <c r="AQT2042" s="220"/>
      <c r="AQU2042" s="220"/>
      <c r="AQV2042" s="220"/>
      <c r="AQW2042" s="220"/>
      <c r="AQX2042" s="220"/>
      <c r="AQY2042" s="220"/>
      <c r="AQZ2042" s="220"/>
      <c r="ARA2042" s="220"/>
      <c r="ARB2042" s="220"/>
      <c r="ARC2042" s="220"/>
      <c r="ARD2042" s="220"/>
      <c r="ARE2042" s="220"/>
      <c r="ARF2042" s="220"/>
      <c r="ARG2042" s="220"/>
      <c r="ARH2042" s="220"/>
      <c r="ARI2042" s="220"/>
      <c r="ARJ2042" s="220"/>
      <c r="ARK2042" s="220"/>
      <c r="ARL2042" s="220"/>
      <c r="ARM2042" s="220"/>
      <c r="ARN2042" s="220"/>
      <c r="ARO2042" s="220"/>
      <c r="ARP2042" s="220"/>
      <c r="ARQ2042" s="220"/>
      <c r="ARR2042" s="220"/>
      <c r="ARS2042" s="220"/>
      <c r="ART2042" s="220"/>
      <c r="ARU2042" s="220"/>
      <c r="ARV2042" s="220"/>
      <c r="ARW2042" s="220"/>
      <c r="ARX2042" s="220"/>
      <c r="ARY2042" s="220"/>
      <c r="ARZ2042" s="220"/>
      <c r="ASA2042" s="220"/>
      <c r="ASB2042" s="220"/>
      <c r="ASC2042" s="220"/>
      <c r="ASD2042" s="220"/>
      <c r="ASE2042" s="220"/>
      <c r="ASF2042" s="220"/>
      <c r="ASG2042" s="220"/>
      <c r="ASH2042" s="220"/>
      <c r="ASI2042" s="220"/>
      <c r="ASJ2042" s="220"/>
      <c r="ASK2042" s="220"/>
      <c r="ASL2042" s="220"/>
      <c r="ASM2042" s="220"/>
      <c r="ASN2042" s="220"/>
      <c r="ASO2042" s="220"/>
      <c r="ASP2042" s="220"/>
      <c r="ASQ2042" s="220"/>
      <c r="ASR2042" s="220"/>
      <c r="ASS2042" s="220"/>
      <c r="AST2042" s="220"/>
      <c r="ASU2042" s="220"/>
      <c r="ASV2042" s="220"/>
      <c r="ASW2042" s="220"/>
      <c r="ASX2042" s="220"/>
      <c r="ASY2042" s="220"/>
      <c r="ASZ2042" s="220"/>
      <c r="ATA2042" s="220"/>
      <c r="ATB2042" s="220"/>
      <c r="ATC2042" s="220"/>
      <c r="ATD2042" s="220"/>
      <c r="ATE2042" s="220"/>
      <c r="ATF2042" s="220"/>
      <c r="ATG2042" s="220"/>
      <c r="ATH2042" s="220"/>
      <c r="ATI2042" s="220"/>
      <c r="ATJ2042" s="220"/>
      <c r="ATK2042" s="220"/>
      <c r="ATL2042" s="220"/>
      <c r="ATM2042" s="220"/>
      <c r="ATN2042" s="220"/>
      <c r="ATO2042" s="220"/>
      <c r="ATP2042" s="220"/>
      <c r="ATQ2042" s="220"/>
      <c r="ATR2042" s="220"/>
      <c r="ATS2042" s="220"/>
      <c r="ATT2042" s="220"/>
      <c r="ATU2042" s="220"/>
      <c r="ATV2042" s="220"/>
      <c r="ATW2042" s="220"/>
      <c r="ATX2042" s="220"/>
      <c r="ATY2042" s="220"/>
      <c r="ATZ2042" s="220"/>
      <c r="AUA2042" s="220"/>
      <c r="AUB2042" s="220"/>
      <c r="AUC2042" s="220"/>
      <c r="AUD2042" s="220"/>
      <c r="AUE2042" s="220"/>
      <c r="AUF2042" s="220"/>
      <c r="AUG2042" s="220"/>
      <c r="AUH2042" s="220"/>
      <c r="AUI2042" s="220"/>
      <c r="AUJ2042" s="220"/>
      <c r="AUK2042" s="220"/>
      <c r="AUL2042" s="220"/>
      <c r="AUM2042" s="220"/>
      <c r="AUN2042" s="220"/>
      <c r="AUO2042" s="220"/>
      <c r="AUP2042" s="220"/>
      <c r="AUQ2042" s="220"/>
      <c r="AUR2042" s="220"/>
      <c r="AUS2042" s="220"/>
      <c r="AUT2042" s="220"/>
      <c r="AUU2042" s="220"/>
      <c r="AUV2042" s="220"/>
      <c r="AUW2042" s="220"/>
      <c r="AUX2042" s="220"/>
      <c r="AUY2042" s="220"/>
      <c r="AUZ2042" s="220"/>
      <c r="AVA2042" s="220"/>
      <c r="AVB2042" s="220"/>
      <c r="AVC2042" s="220"/>
      <c r="AVD2042" s="220"/>
      <c r="AVE2042" s="220"/>
      <c r="AVF2042" s="220"/>
      <c r="AVG2042" s="220"/>
      <c r="AVH2042" s="220"/>
      <c r="AVI2042" s="220"/>
      <c r="AVJ2042" s="220"/>
      <c r="AVK2042" s="220"/>
      <c r="AVL2042" s="220"/>
      <c r="AVM2042" s="220"/>
      <c r="AVN2042" s="220"/>
      <c r="AVO2042" s="220"/>
      <c r="AVP2042" s="220"/>
      <c r="AVQ2042" s="220"/>
      <c r="AVR2042" s="220"/>
      <c r="AVS2042" s="220"/>
      <c r="AVT2042" s="220"/>
      <c r="AVU2042" s="220"/>
      <c r="AVV2042" s="220"/>
      <c r="AVW2042" s="220"/>
      <c r="AVX2042" s="220"/>
      <c r="AVY2042" s="220"/>
      <c r="AVZ2042" s="220"/>
      <c r="AWA2042" s="220"/>
      <c r="AWB2042" s="220"/>
      <c r="AWC2042" s="220"/>
      <c r="AWD2042" s="220"/>
      <c r="AWE2042" s="220"/>
      <c r="AWF2042" s="220"/>
      <c r="AWG2042" s="220"/>
      <c r="AWH2042" s="220"/>
      <c r="AWI2042" s="220"/>
      <c r="AWJ2042" s="220"/>
      <c r="AWK2042" s="220"/>
      <c r="AWL2042" s="220"/>
      <c r="AWM2042" s="220"/>
      <c r="AWN2042" s="220"/>
      <c r="AWO2042" s="220"/>
      <c r="AWP2042" s="220"/>
      <c r="AWQ2042" s="220"/>
      <c r="AWR2042" s="220"/>
      <c r="AWS2042" s="220"/>
      <c r="AWT2042" s="220"/>
      <c r="AWU2042" s="220"/>
      <c r="AWV2042" s="220"/>
      <c r="AWW2042" s="220"/>
      <c r="AWX2042" s="220"/>
      <c r="AWY2042" s="220"/>
      <c r="AWZ2042" s="220"/>
      <c r="AXA2042" s="220"/>
      <c r="AXB2042" s="220"/>
      <c r="AXC2042" s="220"/>
      <c r="AXD2042" s="220"/>
      <c r="AXE2042" s="220"/>
      <c r="AXF2042" s="220"/>
      <c r="AXG2042" s="220"/>
      <c r="AXH2042" s="220"/>
      <c r="AXI2042" s="220"/>
      <c r="AXJ2042" s="220"/>
      <c r="AXK2042" s="220"/>
      <c r="AXL2042" s="220"/>
      <c r="AXM2042" s="220"/>
      <c r="AXN2042" s="220"/>
      <c r="AXO2042" s="220"/>
      <c r="AXP2042" s="220"/>
      <c r="AXQ2042" s="220"/>
      <c r="AXR2042" s="220"/>
      <c r="AXS2042" s="220"/>
      <c r="AXT2042" s="220"/>
      <c r="AXU2042" s="220"/>
      <c r="AXV2042" s="220"/>
      <c r="AXW2042" s="220"/>
      <c r="AXX2042" s="220"/>
      <c r="AXY2042" s="220"/>
      <c r="AXZ2042" s="220"/>
      <c r="AYA2042" s="220"/>
      <c r="AYB2042" s="220"/>
      <c r="AYC2042" s="220"/>
      <c r="AYD2042" s="220"/>
      <c r="AYE2042" s="220"/>
      <c r="AYF2042" s="220"/>
      <c r="AYG2042" s="220"/>
      <c r="AYH2042" s="220"/>
      <c r="AYI2042" s="220"/>
      <c r="AYJ2042" s="220"/>
      <c r="AYK2042" s="220"/>
      <c r="AYL2042" s="220"/>
      <c r="AYM2042" s="220"/>
      <c r="AYN2042" s="220"/>
      <c r="AYO2042" s="220"/>
      <c r="AYP2042" s="220"/>
      <c r="AYQ2042" s="220"/>
      <c r="AYR2042" s="220"/>
      <c r="AYS2042" s="220"/>
      <c r="AYT2042" s="220"/>
      <c r="AYU2042" s="220"/>
      <c r="AYV2042" s="220"/>
      <c r="AYW2042" s="220"/>
      <c r="AYX2042" s="220"/>
      <c r="AYY2042" s="220"/>
      <c r="AYZ2042" s="220"/>
      <c r="AZA2042" s="220"/>
      <c r="AZB2042" s="220"/>
      <c r="AZC2042" s="220"/>
      <c r="AZD2042" s="220"/>
      <c r="AZE2042" s="220"/>
      <c r="AZF2042" s="220"/>
      <c r="AZG2042" s="220"/>
      <c r="AZH2042" s="220"/>
      <c r="AZI2042" s="220"/>
      <c r="AZJ2042" s="220"/>
      <c r="AZK2042" s="220"/>
      <c r="AZL2042" s="220"/>
      <c r="AZM2042" s="220"/>
      <c r="AZN2042" s="220"/>
      <c r="AZO2042" s="220"/>
      <c r="AZP2042" s="220"/>
      <c r="AZQ2042" s="220"/>
      <c r="AZR2042" s="220"/>
      <c r="AZS2042" s="220"/>
      <c r="AZT2042" s="220"/>
      <c r="AZU2042" s="220"/>
      <c r="AZV2042" s="220"/>
      <c r="AZW2042" s="220"/>
      <c r="AZX2042" s="220"/>
      <c r="AZY2042" s="220"/>
      <c r="AZZ2042" s="220"/>
      <c r="BAA2042" s="220"/>
      <c r="BAB2042" s="220"/>
      <c r="BAC2042" s="220"/>
      <c r="BAD2042" s="220"/>
      <c r="BAE2042" s="220"/>
      <c r="BAF2042" s="220"/>
      <c r="BAG2042" s="220"/>
      <c r="BAH2042" s="220"/>
      <c r="BAI2042" s="220"/>
      <c r="BAJ2042" s="220"/>
      <c r="BAK2042" s="220"/>
      <c r="BAL2042" s="220"/>
      <c r="BAM2042" s="220"/>
      <c r="BAN2042" s="220"/>
      <c r="BAO2042" s="220"/>
      <c r="BAP2042" s="220"/>
      <c r="BAQ2042" s="220"/>
      <c r="BAR2042" s="220"/>
      <c r="BAS2042" s="220"/>
      <c r="BAT2042" s="220"/>
      <c r="BAU2042" s="220"/>
      <c r="BAV2042" s="220"/>
      <c r="BAW2042" s="220"/>
      <c r="BAX2042" s="220"/>
      <c r="BAY2042" s="220"/>
      <c r="BAZ2042" s="220"/>
      <c r="BBA2042" s="220"/>
      <c r="BBB2042" s="220"/>
      <c r="BBC2042" s="220"/>
      <c r="BBD2042" s="220"/>
      <c r="BBE2042" s="220"/>
      <c r="BBF2042" s="220"/>
      <c r="BBG2042" s="220"/>
      <c r="BBH2042" s="220"/>
      <c r="BBI2042" s="220"/>
      <c r="BBJ2042" s="220"/>
      <c r="BBK2042" s="220"/>
      <c r="BBL2042" s="220"/>
      <c r="BBM2042" s="220"/>
      <c r="BBN2042" s="220"/>
      <c r="BBO2042" s="220"/>
      <c r="BBP2042" s="220"/>
      <c r="BBQ2042" s="220"/>
      <c r="BBR2042" s="220"/>
      <c r="BBS2042" s="220"/>
      <c r="BBT2042" s="220"/>
      <c r="BBU2042" s="220"/>
      <c r="BBV2042" s="220"/>
      <c r="BBW2042" s="220"/>
      <c r="BBX2042" s="220"/>
      <c r="BBY2042" s="220"/>
      <c r="BBZ2042" s="220"/>
      <c r="BCA2042" s="220"/>
      <c r="BCB2042" s="220"/>
      <c r="BCC2042" s="220"/>
      <c r="BCD2042" s="220"/>
      <c r="BCE2042" s="220"/>
      <c r="BCF2042" s="220"/>
      <c r="BCG2042" s="220"/>
      <c r="BCH2042" s="220"/>
      <c r="BCI2042" s="220"/>
      <c r="BCJ2042" s="220"/>
      <c r="BCK2042" s="220"/>
      <c r="BCL2042" s="220"/>
      <c r="BCM2042" s="220"/>
      <c r="BCN2042" s="220"/>
      <c r="BCO2042" s="220"/>
      <c r="BCP2042" s="220"/>
      <c r="BCQ2042" s="220"/>
      <c r="BCR2042" s="220"/>
      <c r="BCS2042" s="220"/>
      <c r="BCT2042" s="220"/>
      <c r="BCU2042" s="220"/>
      <c r="BCV2042" s="220"/>
      <c r="BCW2042" s="220"/>
      <c r="BCX2042" s="220"/>
      <c r="BCY2042" s="220"/>
      <c r="BCZ2042" s="220"/>
      <c r="BDA2042" s="220"/>
      <c r="BDB2042" s="220"/>
      <c r="BDC2042" s="220"/>
      <c r="BDD2042" s="220"/>
      <c r="BDE2042" s="220"/>
      <c r="BDF2042" s="220"/>
      <c r="BDG2042" s="220"/>
      <c r="BDH2042" s="220"/>
      <c r="BDI2042" s="220"/>
      <c r="BDJ2042" s="220"/>
      <c r="BDK2042" s="220"/>
      <c r="BDL2042" s="220"/>
      <c r="BDM2042" s="220"/>
      <c r="BDN2042" s="220"/>
      <c r="BDO2042" s="220"/>
      <c r="BDP2042" s="220"/>
      <c r="BDQ2042" s="220"/>
      <c r="BDR2042" s="220"/>
      <c r="BDS2042" s="220"/>
      <c r="BDT2042" s="220"/>
      <c r="BDU2042" s="220"/>
      <c r="BDV2042" s="220"/>
      <c r="BDW2042" s="220"/>
      <c r="BDX2042" s="220"/>
      <c r="BDY2042" s="220"/>
      <c r="BDZ2042" s="220"/>
      <c r="BEA2042" s="220"/>
      <c r="BEB2042" s="220"/>
      <c r="BEC2042" s="220"/>
      <c r="BED2042" s="220"/>
      <c r="BEE2042" s="220"/>
      <c r="BEF2042" s="220"/>
      <c r="BEG2042" s="220"/>
      <c r="BEH2042" s="220"/>
      <c r="BEI2042" s="220"/>
      <c r="BEJ2042" s="220"/>
      <c r="BEK2042" s="220"/>
      <c r="BEL2042" s="220"/>
      <c r="BEM2042" s="220"/>
      <c r="BEN2042" s="220"/>
      <c r="BEO2042" s="220"/>
      <c r="BEP2042" s="220"/>
      <c r="BEQ2042" s="220"/>
      <c r="BER2042" s="220"/>
      <c r="BES2042" s="220"/>
      <c r="BET2042" s="220"/>
      <c r="BEU2042" s="220"/>
      <c r="BEV2042" s="220"/>
      <c r="BEW2042" s="220"/>
      <c r="BEX2042" s="220"/>
      <c r="BEY2042" s="220"/>
      <c r="BEZ2042" s="220"/>
      <c r="BFA2042" s="220"/>
      <c r="BFB2042" s="220"/>
      <c r="BFC2042" s="220"/>
      <c r="BFD2042" s="220"/>
      <c r="BFE2042" s="220"/>
      <c r="BFF2042" s="220"/>
      <c r="BFG2042" s="220"/>
      <c r="BFH2042" s="220"/>
      <c r="BFI2042" s="220"/>
      <c r="BFJ2042" s="220"/>
      <c r="BFK2042" s="220"/>
      <c r="BFL2042" s="220"/>
      <c r="BFM2042" s="220"/>
      <c r="BFN2042" s="220"/>
      <c r="BFO2042" s="220"/>
      <c r="BFP2042" s="220"/>
      <c r="BFQ2042" s="220"/>
      <c r="BFR2042" s="220"/>
      <c r="BFS2042" s="220"/>
      <c r="BFT2042" s="220"/>
      <c r="BFU2042" s="220"/>
      <c r="BFV2042" s="220"/>
      <c r="BFW2042" s="220"/>
      <c r="BFX2042" s="220"/>
      <c r="BFY2042" s="220"/>
      <c r="BFZ2042" s="220"/>
      <c r="BGA2042" s="220"/>
      <c r="BGB2042" s="220"/>
      <c r="BGC2042" s="220"/>
      <c r="BGD2042" s="220"/>
      <c r="BGE2042" s="220"/>
      <c r="BGF2042" s="220"/>
      <c r="BGG2042" s="220"/>
      <c r="BGH2042" s="220"/>
      <c r="BGI2042" s="220"/>
      <c r="BGJ2042" s="220"/>
      <c r="BGK2042" s="220"/>
      <c r="BGL2042" s="220"/>
      <c r="BGM2042" s="220"/>
      <c r="BGN2042" s="220"/>
      <c r="BGO2042" s="220"/>
      <c r="BGP2042" s="220"/>
      <c r="BGQ2042" s="220"/>
      <c r="BGR2042" s="220"/>
      <c r="BGS2042" s="220"/>
      <c r="BGT2042" s="220"/>
      <c r="BGU2042" s="220"/>
      <c r="BGV2042" s="220"/>
      <c r="BGW2042" s="220"/>
      <c r="BGX2042" s="220"/>
      <c r="BGY2042" s="220"/>
      <c r="BGZ2042" s="220"/>
      <c r="BHA2042" s="220"/>
      <c r="BHB2042" s="220"/>
      <c r="BHC2042" s="220"/>
      <c r="BHD2042" s="220"/>
      <c r="BHE2042" s="220"/>
      <c r="BHF2042" s="220"/>
      <c r="BHG2042" s="220"/>
      <c r="BHH2042" s="220"/>
      <c r="BHI2042" s="220"/>
      <c r="BHJ2042" s="220"/>
      <c r="BHK2042" s="220"/>
      <c r="BHL2042" s="220"/>
      <c r="BHM2042" s="220"/>
      <c r="BHN2042" s="220"/>
      <c r="BHO2042" s="220"/>
      <c r="BHP2042" s="220"/>
      <c r="BHQ2042" s="220"/>
      <c r="BHR2042" s="220"/>
      <c r="BHS2042" s="220"/>
      <c r="BHT2042" s="220"/>
      <c r="BHU2042" s="220"/>
      <c r="BHV2042" s="220"/>
      <c r="BHW2042" s="220"/>
      <c r="BHX2042" s="220"/>
      <c r="BHY2042" s="220"/>
      <c r="BHZ2042" s="220"/>
      <c r="BIA2042" s="220"/>
      <c r="BIB2042" s="220"/>
      <c r="BIC2042" s="220"/>
      <c r="BID2042" s="220"/>
      <c r="BIE2042" s="220"/>
      <c r="BIF2042" s="220"/>
      <c r="BIG2042" s="220"/>
      <c r="BIH2042" s="220"/>
      <c r="BII2042" s="220"/>
      <c r="BIJ2042" s="220"/>
      <c r="BIK2042" s="220"/>
      <c r="BIL2042" s="220"/>
      <c r="BIM2042" s="220"/>
      <c r="BIN2042" s="220"/>
      <c r="BIO2042" s="220"/>
      <c r="BIP2042" s="220"/>
      <c r="BIQ2042" s="220"/>
      <c r="BIR2042" s="220"/>
      <c r="BIS2042" s="220"/>
      <c r="BIT2042" s="220"/>
      <c r="BIU2042" s="220"/>
      <c r="BIV2042" s="220"/>
      <c r="BIW2042" s="220"/>
      <c r="BIX2042" s="220"/>
      <c r="BIY2042" s="220"/>
      <c r="BIZ2042" s="220"/>
      <c r="BJA2042" s="220"/>
      <c r="BJB2042" s="220"/>
      <c r="BJC2042" s="220"/>
      <c r="BJD2042" s="220"/>
      <c r="BJE2042" s="220"/>
      <c r="BJF2042" s="220"/>
      <c r="BJG2042" s="220"/>
      <c r="BJH2042" s="220"/>
      <c r="BJI2042" s="220"/>
      <c r="BJJ2042" s="220"/>
      <c r="BJK2042" s="220"/>
      <c r="BJL2042" s="220"/>
      <c r="BJM2042" s="220"/>
      <c r="BJN2042" s="220"/>
      <c r="BJO2042" s="220"/>
      <c r="BJP2042" s="220"/>
      <c r="BJQ2042" s="220"/>
      <c r="BJR2042" s="220"/>
      <c r="BJS2042" s="220"/>
      <c r="BJT2042" s="220"/>
      <c r="BJU2042" s="220"/>
      <c r="BJV2042" s="220"/>
      <c r="BJW2042" s="220"/>
      <c r="BJX2042" s="220"/>
      <c r="BJY2042" s="220"/>
      <c r="BJZ2042" s="220"/>
      <c r="BKA2042" s="220"/>
      <c r="BKB2042" s="220"/>
      <c r="BKC2042" s="220"/>
      <c r="BKD2042" s="220"/>
      <c r="BKE2042" s="220"/>
      <c r="BKF2042" s="220"/>
      <c r="BKG2042" s="220"/>
      <c r="BKH2042" s="220"/>
      <c r="BKI2042" s="220"/>
      <c r="BKJ2042" s="220"/>
      <c r="BKK2042" s="220"/>
      <c r="BKL2042" s="220"/>
      <c r="BKM2042" s="220"/>
      <c r="BKN2042" s="220"/>
      <c r="BKO2042" s="220"/>
      <c r="BKP2042" s="220"/>
      <c r="BKQ2042" s="220"/>
      <c r="BKR2042" s="220"/>
      <c r="BKS2042" s="220"/>
      <c r="BKT2042" s="220"/>
      <c r="BKU2042" s="220"/>
      <c r="BKV2042" s="220"/>
      <c r="BKW2042" s="220"/>
      <c r="BKX2042" s="220"/>
      <c r="BKY2042" s="220"/>
      <c r="BKZ2042" s="220"/>
      <c r="BLA2042" s="220"/>
      <c r="BLB2042" s="220"/>
      <c r="BLC2042" s="220"/>
      <c r="BLD2042" s="220"/>
      <c r="BLE2042" s="220"/>
      <c r="BLF2042" s="220"/>
      <c r="BLG2042" s="220"/>
      <c r="BLH2042" s="220"/>
      <c r="BLI2042" s="220"/>
      <c r="BLJ2042" s="220"/>
      <c r="BLK2042" s="220"/>
      <c r="BLL2042" s="220"/>
      <c r="BLM2042" s="220"/>
      <c r="BLN2042" s="220"/>
      <c r="BLO2042" s="220"/>
      <c r="BLP2042" s="220"/>
      <c r="BLQ2042" s="220"/>
      <c r="BLR2042" s="220"/>
      <c r="BLS2042" s="220"/>
      <c r="BLT2042" s="220"/>
      <c r="BLU2042" s="220"/>
      <c r="BLV2042" s="220"/>
      <c r="BLW2042" s="220"/>
      <c r="BLX2042" s="220"/>
      <c r="BLY2042" s="220"/>
      <c r="BLZ2042" s="220"/>
      <c r="BMA2042" s="220"/>
      <c r="BMB2042" s="220"/>
      <c r="BMC2042" s="220"/>
      <c r="BMD2042" s="220"/>
      <c r="BME2042" s="220"/>
      <c r="BMF2042" s="220"/>
      <c r="BMG2042" s="220"/>
      <c r="BMH2042" s="220"/>
      <c r="BMI2042" s="220"/>
      <c r="BMJ2042" s="220"/>
      <c r="BMK2042" s="220"/>
      <c r="BML2042" s="220"/>
      <c r="BMM2042" s="220"/>
      <c r="BMN2042" s="220"/>
      <c r="BMO2042" s="220"/>
      <c r="BMP2042" s="220"/>
      <c r="BMQ2042" s="220"/>
      <c r="BMR2042" s="220"/>
      <c r="BMS2042" s="220"/>
      <c r="BMT2042" s="220"/>
      <c r="BMU2042" s="220"/>
      <c r="BMV2042" s="220"/>
      <c r="BMW2042" s="220"/>
      <c r="BMX2042" s="220"/>
      <c r="BMY2042" s="220"/>
      <c r="BMZ2042" s="220"/>
      <c r="BNA2042" s="220"/>
      <c r="BNB2042" s="220"/>
      <c r="BNC2042" s="220"/>
      <c r="BND2042" s="220"/>
      <c r="BNE2042" s="220"/>
      <c r="BNF2042" s="220"/>
      <c r="BNG2042" s="220"/>
      <c r="BNH2042" s="220"/>
      <c r="BNI2042" s="220"/>
      <c r="BNJ2042" s="220"/>
      <c r="BNK2042" s="220"/>
      <c r="BNL2042" s="220"/>
      <c r="BNM2042" s="220"/>
      <c r="BNN2042" s="220"/>
      <c r="BNO2042" s="220"/>
      <c r="BNP2042" s="220"/>
      <c r="BNQ2042" s="220"/>
      <c r="BNR2042" s="220"/>
      <c r="BNS2042" s="220"/>
      <c r="BNT2042" s="220"/>
      <c r="BNU2042" s="220"/>
      <c r="BNV2042" s="220"/>
      <c r="BNW2042" s="220"/>
      <c r="BNX2042" s="220"/>
      <c r="BNY2042" s="220"/>
      <c r="BNZ2042" s="220"/>
      <c r="BOA2042" s="220"/>
      <c r="BOB2042" s="220"/>
      <c r="BOC2042" s="220"/>
      <c r="BOD2042" s="220"/>
      <c r="BOE2042" s="220"/>
      <c r="BOF2042" s="220"/>
      <c r="BOG2042" s="220"/>
      <c r="BOH2042" s="220"/>
      <c r="BOI2042" s="220"/>
      <c r="BOJ2042" s="220"/>
      <c r="BOK2042" s="220"/>
      <c r="BOL2042" s="220"/>
      <c r="BOM2042" s="220"/>
      <c r="BON2042" s="220"/>
      <c r="BOO2042" s="220"/>
      <c r="BOP2042" s="220"/>
      <c r="BOQ2042" s="220"/>
      <c r="BOR2042" s="220"/>
      <c r="BOS2042" s="220"/>
      <c r="BOT2042" s="220"/>
      <c r="BOU2042" s="220"/>
      <c r="BOV2042" s="220"/>
      <c r="BOW2042" s="220"/>
      <c r="BOX2042" s="220"/>
      <c r="BOY2042" s="220"/>
      <c r="BOZ2042" s="220"/>
      <c r="BPA2042" s="220"/>
      <c r="BPB2042" s="220"/>
      <c r="BPC2042" s="220"/>
      <c r="BPD2042" s="220"/>
      <c r="BPE2042" s="220"/>
      <c r="BPF2042" s="220"/>
      <c r="BPG2042" s="220"/>
      <c r="BPH2042" s="220"/>
      <c r="BPI2042" s="220"/>
      <c r="BPJ2042" s="220"/>
      <c r="BPK2042" s="220"/>
      <c r="BPL2042" s="220"/>
      <c r="BPM2042" s="220"/>
      <c r="BPN2042" s="220"/>
      <c r="BPO2042" s="220"/>
      <c r="BPP2042" s="220"/>
      <c r="BPQ2042" s="220"/>
      <c r="BPR2042" s="220"/>
      <c r="BPS2042" s="220"/>
      <c r="BPT2042" s="220"/>
      <c r="BPU2042" s="220"/>
      <c r="BPV2042" s="220"/>
      <c r="BPW2042" s="220"/>
      <c r="BPX2042" s="220"/>
      <c r="BPY2042" s="220"/>
      <c r="BPZ2042" s="220"/>
      <c r="BQA2042" s="220"/>
      <c r="BQB2042" s="220"/>
      <c r="BQC2042" s="220"/>
      <c r="BQD2042" s="220"/>
      <c r="BQE2042" s="220"/>
      <c r="BQF2042" s="220"/>
      <c r="BQG2042" s="220"/>
      <c r="BQH2042" s="220"/>
      <c r="BQI2042" s="220"/>
      <c r="BQJ2042" s="220"/>
      <c r="BQK2042" s="220"/>
      <c r="BQL2042" s="220"/>
      <c r="BQM2042" s="220"/>
      <c r="BQN2042" s="220"/>
      <c r="BQO2042" s="220"/>
      <c r="BQP2042" s="220"/>
      <c r="BQQ2042" s="220"/>
      <c r="BQR2042" s="220"/>
      <c r="BQS2042" s="220"/>
      <c r="BQT2042" s="220"/>
      <c r="BQU2042" s="220"/>
      <c r="BQV2042" s="220"/>
      <c r="BQW2042" s="220"/>
      <c r="BQX2042" s="220"/>
      <c r="BQY2042" s="220"/>
      <c r="BQZ2042" s="220"/>
      <c r="BRA2042" s="220"/>
      <c r="BRB2042" s="220"/>
      <c r="BRC2042" s="220"/>
      <c r="BRD2042" s="220"/>
      <c r="BRE2042" s="220"/>
      <c r="BRF2042" s="220"/>
      <c r="BRG2042" s="220"/>
      <c r="BRH2042" s="220"/>
      <c r="BRI2042" s="220"/>
      <c r="BRJ2042" s="220"/>
      <c r="BRK2042" s="220"/>
      <c r="BRL2042" s="220"/>
      <c r="BRM2042" s="220"/>
      <c r="BRN2042" s="220"/>
      <c r="BRO2042" s="220"/>
      <c r="BRP2042" s="220"/>
      <c r="BRQ2042" s="220"/>
      <c r="BRR2042" s="220"/>
      <c r="BRS2042" s="220"/>
      <c r="BRT2042" s="220"/>
      <c r="BRU2042" s="220"/>
      <c r="BRV2042" s="220"/>
      <c r="BRW2042" s="220"/>
      <c r="BRX2042" s="220"/>
      <c r="BRY2042" s="220"/>
      <c r="BRZ2042" s="220"/>
      <c r="BSA2042" s="220"/>
      <c r="BSB2042" s="220"/>
      <c r="BSC2042" s="220"/>
      <c r="BSD2042" s="220"/>
      <c r="BSE2042" s="220"/>
      <c r="BSF2042" s="220"/>
      <c r="BSG2042" s="220"/>
      <c r="BSH2042" s="220"/>
      <c r="BSI2042" s="220"/>
      <c r="BSJ2042" s="220"/>
      <c r="BSK2042" s="220"/>
      <c r="BSL2042" s="220"/>
      <c r="BSM2042" s="220"/>
      <c r="BSN2042" s="220"/>
      <c r="BSO2042" s="220"/>
      <c r="BSP2042" s="220"/>
      <c r="BSQ2042" s="220"/>
      <c r="BSR2042" s="220"/>
      <c r="BSS2042" s="220"/>
      <c r="BST2042" s="220"/>
      <c r="BSU2042" s="220"/>
      <c r="BSV2042" s="220"/>
      <c r="BSW2042" s="220"/>
      <c r="BSX2042" s="220"/>
      <c r="BSY2042" s="220"/>
      <c r="BSZ2042" s="220"/>
      <c r="BTA2042" s="220"/>
      <c r="BTB2042" s="220"/>
      <c r="BTC2042" s="220"/>
      <c r="BTD2042" s="220"/>
      <c r="BTE2042" s="220"/>
      <c r="BTF2042" s="220"/>
      <c r="BTG2042" s="220"/>
      <c r="BTH2042" s="220"/>
      <c r="BTI2042" s="220"/>
      <c r="BTJ2042" s="220"/>
      <c r="BTK2042" s="220"/>
      <c r="BTL2042" s="220"/>
      <c r="BTM2042" s="220"/>
      <c r="BTN2042" s="220"/>
      <c r="BTO2042" s="220"/>
      <c r="BTP2042" s="220"/>
      <c r="BTQ2042" s="220"/>
      <c r="BTR2042" s="220"/>
      <c r="BTS2042" s="220"/>
      <c r="BTT2042" s="220"/>
      <c r="BTU2042" s="220"/>
      <c r="BTV2042" s="220"/>
      <c r="BTW2042" s="220"/>
      <c r="BTX2042" s="220"/>
      <c r="BTY2042" s="220"/>
      <c r="BTZ2042" s="220"/>
      <c r="BUA2042" s="220"/>
      <c r="BUB2042" s="220"/>
      <c r="BUC2042" s="220"/>
      <c r="BUD2042" s="220"/>
      <c r="BUE2042" s="220"/>
      <c r="BUF2042" s="220"/>
      <c r="BUG2042" s="220"/>
      <c r="BUH2042" s="220"/>
      <c r="BUI2042" s="220"/>
      <c r="BUJ2042" s="220"/>
      <c r="BUK2042" s="220"/>
      <c r="BUL2042" s="220"/>
      <c r="BUM2042" s="220"/>
      <c r="BUN2042" s="220"/>
      <c r="BUO2042" s="220"/>
      <c r="BUP2042" s="220"/>
      <c r="BUQ2042" s="220"/>
      <c r="BUR2042" s="220"/>
      <c r="BUS2042" s="220"/>
      <c r="BUT2042" s="220"/>
      <c r="BUU2042" s="220"/>
      <c r="BUV2042" s="220"/>
      <c r="BUW2042" s="220"/>
      <c r="BUX2042" s="220"/>
      <c r="BUY2042" s="220"/>
      <c r="BUZ2042" s="220"/>
      <c r="BVA2042" s="220"/>
      <c r="BVB2042" s="220"/>
      <c r="BVC2042" s="220"/>
      <c r="BVD2042" s="220"/>
      <c r="BVE2042" s="220"/>
      <c r="BVF2042" s="220"/>
      <c r="BVG2042" s="220"/>
      <c r="BVH2042" s="220"/>
      <c r="BVI2042" s="220"/>
      <c r="BVJ2042" s="220"/>
      <c r="BVK2042" s="220"/>
      <c r="BVL2042" s="220"/>
      <c r="BVM2042" s="220"/>
      <c r="BVN2042" s="220"/>
      <c r="BVO2042" s="220"/>
      <c r="BVP2042" s="220"/>
      <c r="BVQ2042" s="220"/>
      <c r="BVR2042" s="220"/>
      <c r="BVS2042" s="220"/>
      <c r="BVT2042" s="220"/>
      <c r="BVU2042" s="220"/>
      <c r="BVV2042" s="220"/>
      <c r="BVW2042" s="220"/>
      <c r="BVX2042" s="220"/>
      <c r="BVY2042" s="220"/>
      <c r="BVZ2042" s="220"/>
      <c r="BWA2042" s="220"/>
      <c r="BWB2042" s="220"/>
      <c r="BWC2042" s="220"/>
      <c r="BWD2042" s="220"/>
      <c r="BWE2042" s="220"/>
      <c r="BWF2042" s="220"/>
      <c r="BWG2042" s="220"/>
      <c r="BWH2042" s="220"/>
      <c r="BWI2042" s="220"/>
      <c r="BWJ2042" s="220"/>
      <c r="BWK2042" s="220"/>
      <c r="BWL2042" s="220"/>
      <c r="BWM2042" s="220"/>
      <c r="BWN2042" s="220"/>
      <c r="BWO2042" s="220"/>
      <c r="BWP2042" s="220"/>
      <c r="BWQ2042" s="220"/>
      <c r="BWR2042" s="220"/>
      <c r="BWS2042" s="220"/>
      <c r="BWT2042" s="220"/>
      <c r="BWU2042" s="220"/>
      <c r="BWV2042" s="220"/>
      <c r="BWW2042" s="220"/>
      <c r="BWX2042" s="220"/>
      <c r="BWY2042" s="220"/>
      <c r="BWZ2042" s="220"/>
      <c r="BXA2042" s="220"/>
      <c r="BXB2042" s="220"/>
      <c r="BXC2042" s="220"/>
      <c r="BXD2042" s="220"/>
      <c r="BXE2042" s="220"/>
      <c r="BXF2042" s="220"/>
      <c r="BXG2042" s="220"/>
      <c r="BXH2042" s="220"/>
      <c r="BXI2042" s="220"/>
      <c r="BXJ2042" s="220"/>
      <c r="BXK2042" s="220"/>
      <c r="BXL2042" s="220"/>
      <c r="BXM2042" s="220"/>
      <c r="BXN2042" s="220"/>
      <c r="BXO2042" s="220"/>
      <c r="BXP2042" s="220"/>
      <c r="BXQ2042" s="220"/>
      <c r="BXR2042" s="220"/>
      <c r="BXS2042" s="220"/>
      <c r="BXT2042" s="220"/>
      <c r="BXU2042" s="220"/>
      <c r="BXV2042" s="220"/>
      <c r="BXW2042" s="220"/>
      <c r="BXX2042" s="220"/>
      <c r="BXY2042" s="220"/>
      <c r="BXZ2042" s="220"/>
      <c r="BYA2042" s="220"/>
      <c r="BYB2042" s="220"/>
      <c r="BYC2042" s="220"/>
      <c r="BYD2042" s="220"/>
      <c r="BYE2042" s="220"/>
      <c r="BYF2042" s="220"/>
      <c r="BYG2042" s="220"/>
      <c r="BYH2042" s="220"/>
      <c r="BYI2042" s="220"/>
      <c r="BYJ2042" s="220"/>
      <c r="BYK2042" s="220"/>
      <c r="BYL2042" s="220"/>
      <c r="BYM2042" s="220"/>
      <c r="BYN2042" s="220"/>
      <c r="BYO2042" s="220"/>
      <c r="BYP2042" s="220"/>
      <c r="BYQ2042" s="220"/>
      <c r="BYR2042" s="220"/>
      <c r="BYS2042" s="220"/>
      <c r="BYT2042" s="220"/>
      <c r="BYU2042" s="220"/>
      <c r="BYV2042" s="220"/>
      <c r="BYW2042" s="220"/>
      <c r="BYX2042" s="220"/>
      <c r="BYY2042" s="220"/>
      <c r="BYZ2042" s="220"/>
      <c r="BZA2042" s="220"/>
      <c r="BZB2042" s="220"/>
      <c r="BZC2042" s="220"/>
      <c r="BZD2042" s="220"/>
      <c r="BZE2042" s="220"/>
      <c r="BZF2042" s="220"/>
      <c r="BZG2042" s="220"/>
      <c r="BZH2042" s="220"/>
      <c r="BZI2042" s="220"/>
      <c r="BZJ2042" s="220"/>
      <c r="BZK2042" s="220"/>
      <c r="BZL2042" s="220"/>
      <c r="BZM2042" s="220"/>
      <c r="BZN2042" s="220"/>
      <c r="BZO2042" s="220"/>
      <c r="BZP2042" s="220"/>
      <c r="BZQ2042" s="220"/>
      <c r="BZR2042" s="220"/>
      <c r="BZS2042" s="220"/>
      <c r="BZT2042" s="220"/>
      <c r="BZU2042" s="220"/>
      <c r="BZV2042" s="220"/>
      <c r="BZW2042" s="220"/>
      <c r="BZX2042" s="220"/>
      <c r="BZY2042" s="220"/>
      <c r="BZZ2042" s="220"/>
      <c r="CAA2042" s="220"/>
      <c r="CAB2042" s="220"/>
      <c r="CAC2042" s="220"/>
      <c r="CAD2042" s="220"/>
      <c r="CAE2042" s="220"/>
      <c r="CAF2042" s="220"/>
      <c r="CAG2042" s="220"/>
      <c r="CAH2042" s="220"/>
      <c r="CAI2042" s="220"/>
      <c r="CAJ2042" s="220"/>
      <c r="CAK2042" s="220"/>
      <c r="CAL2042" s="220"/>
      <c r="CAM2042" s="220"/>
      <c r="CAN2042" s="220"/>
      <c r="CAO2042" s="220"/>
      <c r="CAP2042" s="220"/>
      <c r="CAQ2042" s="220"/>
      <c r="CAR2042" s="220"/>
      <c r="CAS2042" s="220"/>
      <c r="CAT2042" s="220"/>
      <c r="CAU2042" s="220"/>
      <c r="CAV2042" s="220"/>
      <c r="CAW2042" s="220"/>
      <c r="CAX2042" s="220"/>
      <c r="CAY2042" s="220"/>
      <c r="CAZ2042" s="220"/>
      <c r="CBA2042" s="220"/>
      <c r="CBB2042" s="220"/>
      <c r="CBC2042" s="220"/>
      <c r="CBD2042" s="220"/>
      <c r="CBE2042" s="220"/>
      <c r="CBF2042" s="220"/>
      <c r="CBG2042" s="220"/>
      <c r="CBH2042" s="220"/>
      <c r="CBI2042" s="220"/>
      <c r="CBJ2042" s="220"/>
      <c r="CBK2042" s="220"/>
      <c r="CBL2042" s="220"/>
      <c r="CBM2042" s="220"/>
      <c r="CBN2042" s="220"/>
      <c r="CBO2042" s="220"/>
      <c r="CBP2042" s="220"/>
      <c r="CBQ2042" s="220"/>
      <c r="CBR2042" s="220"/>
      <c r="CBS2042" s="220"/>
      <c r="CBT2042" s="220"/>
      <c r="CBU2042" s="220"/>
      <c r="CBV2042" s="220"/>
      <c r="CBW2042" s="220"/>
      <c r="CBX2042" s="220"/>
      <c r="CBY2042" s="220"/>
      <c r="CBZ2042" s="220"/>
      <c r="CCA2042" s="220"/>
      <c r="CCB2042" s="220"/>
      <c r="CCC2042" s="220"/>
      <c r="CCD2042" s="220"/>
      <c r="CCE2042" s="220"/>
      <c r="CCF2042" s="220"/>
      <c r="CCG2042" s="220"/>
      <c r="CCH2042" s="220"/>
      <c r="CCI2042" s="220"/>
      <c r="CCJ2042" s="220"/>
      <c r="CCK2042" s="220"/>
      <c r="CCL2042" s="220"/>
      <c r="CCM2042" s="220"/>
      <c r="CCN2042" s="220"/>
      <c r="CCO2042" s="220"/>
      <c r="CCP2042" s="220"/>
      <c r="CCQ2042" s="220"/>
      <c r="CCR2042" s="220"/>
      <c r="CCS2042" s="220"/>
      <c r="CCT2042" s="220"/>
      <c r="CCU2042" s="220"/>
      <c r="CCV2042" s="220"/>
      <c r="CCW2042" s="220"/>
      <c r="CCX2042" s="220"/>
      <c r="CCY2042" s="220"/>
      <c r="CCZ2042" s="220"/>
      <c r="CDA2042" s="220"/>
      <c r="CDB2042" s="220"/>
      <c r="CDC2042" s="220"/>
      <c r="CDD2042" s="220"/>
      <c r="CDE2042" s="220"/>
      <c r="CDF2042" s="220"/>
      <c r="CDG2042" s="220"/>
      <c r="CDH2042" s="220"/>
      <c r="CDI2042" s="220"/>
      <c r="CDJ2042" s="220"/>
      <c r="CDK2042" s="220"/>
      <c r="CDL2042" s="220"/>
      <c r="CDM2042" s="220"/>
      <c r="CDN2042" s="220"/>
      <c r="CDO2042" s="220"/>
      <c r="CDP2042" s="220"/>
      <c r="CDQ2042" s="220"/>
      <c r="CDR2042" s="220"/>
      <c r="CDS2042" s="220"/>
      <c r="CDT2042" s="220"/>
      <c r="CDU2042" s="220"/>
      <c r="CDV2042" s="220"/>
      <c r="CDW2042" s="220"/>
      <c r="CDX2042" s="220"/>
      <c r="CDY2042" s="220"/>
      <c r="CDZ2042" s="220"/>
      <c r="CEA2042" s="220"/>
      <c r="CEB2042" s="220"/>
      <c r="CEC2042" s="220"/>
      <c r="CED2042" s="220"/>
      <c r="CEE2042" s="220"/>
      <c r="CEF2042" s="220"/>
      <c r="CEG2042" s="220"/>
      <c r="CEH2042" s="220"/>
      <c r="CEI2042" s="220"/>
      <c r="CEJ2042" s="220"/>
      <c r="CEK2042" s="220"/>
      <c r="CEL2042" s="220"/>
      <c r="CEM2042" s="220"/>
      <c r="CEN2042" s="220"/>
      <c r="CEO2042" s="220"/>
      <c r="CEP2042" s="220"/>
      <c r="CEQ2042" s="220"/>
      <c r="CER2042" s="220"/>
      <c r="CES2042" s="220"/>
      <c r="CET2042" s="220"/>
      <c r="CEU2042" s="220"/>
      <c r="CEV2042" s="220"/>
      <c r="CEW2042" s="220"/>
      <c r="CEX2042" s="220"/>
      <c r="CEY2042" s="220"/>
      <c r="CEZ2042" s="220"/>
      <c r="CFA2042" s="220"/>
      <c r="CFB2042" s="220"/>
      <c r="CFC2042" s="220"/>
      <c r="CFD2042" s="220"/>
      <c r="CFE2042" s="220"/>
      <c r="CFF2042" s="220"/>
      <c r="CFG2042" s="220"/>
      <c r="CFH2042" s="220"/>
      <c r="CFI2042" s="220"/>
      <c r="CFJ2042" s="220"/>
      <c r="CFK2042" s="220"/>
      <c r="CFL2042" s="220"/>
      <c r="CFM2042" s="220"/>
      <c r="CFN2042" s="220"/>
      <c r="CFO2042" s="220"/>
      <c r="CFP2042" s="220"/>
      <c r="CFQ2042" s="220"/>
      <c r="CFR2042" s="220"/>
      <c r="CFS2042" s="220"/>
      <c r="CFT2042" s="220"/>
      <c r="CFU2042" s="220"/>
      <c r="CFV2042" s="220"/>
      <c r="CFW2042" s="220"/>
      <c r="CFX2042" s="220"/>
      <c r="CFY2042" s="220"/>
      <c r="CFZ2042" s="220"/>
      <c r="CGA2042" s="220"/>
      <c r="CGB2042" s="220"/>
      <c r="CGC2042" s="220"/>
      <c r="CGD2042" s="220"/>
      <c r="CGE2042" s="220"/>
      <c r="CGF2042" s="220"/>
      <c r="CGG2042" s="220"/>
      <c r="CGH2042" s="220"/>
      <c r="CGI2042" s="220"/>
      <c r="CGJ2042" s="220"/>
      <c r="CGK2042" s="220"/>
      <c r="CGL2042" s="220"/>
      <c r="CGM2042" s="220"/>
      <c r="CGN2042" s="220"/>
      <c r="CGO2042" s="220"/>
      <c r="CGP2042" s="220"/>
      <c r="CGQ2042" s="220"/>
      <c r="CGR2042" s="220"/>
      <c r="CGS2042" s="220"/>
      <c r="CGT2042" s="220"/>
      <c r="CGU2042" s="220"/>
      <c r="CGV2042" s="220"/>
      <c r="CGW2042" s="220"/>
      <c r="CGX2042" s="220"/>
      <c r="CGY2042" s="220"/>
      <c r="CGZ2042" s="220"/>
      <c r="CHA2042" s="220"/>
      <c r="CHB2042" s="220"/>
      <c r="CHC2042" s="220"/>
      <c r="CHD2042" s="220"/>
      <c r="CHE2042" s="220"/>
      <c r="CHF2042" s="220"/>
      <c r="CHG2042" s="220"/>
      <c r="CHH2042" s="220"/>
      <c r="CHI2042" s="220"/>
      <c r="CHJ2042" s="220"/>
      <c r="CHK2042" s="220"/>
      <c r="CHL2042" s="220"/>
      <c r="CHM2042" s="220"/>
      <c r="CHN2042" s="220"/>
      <c r="CHO2042" s="220"/>
      <c r="CHP2042" s="220"/>
      <c r="CHQ2042" s="220"/>
      <c r="CHR2042" s="220"/>
      <c r="CHS2042" s="220"/>
      <c r="CHT2042" s="220"/>
      <c r="CHU2042" s="220"/>
      <c r="CHV2042" s="220"/>
      <c r="CHW2042" s="220"/>
      <c r="CHX2042" s="220"/>
      <c r="CHY2042" s="220"/>
      <c r="CHZ2042" s="220"/>
      <c r="CIA2042" s="220"/>
      <c r="CIB2042" s="220"/>
      <c r="CIC2042" s="220"/>
      <c r="CID2042" s="220"/>
      <c r="CIE2042" s="220"/>
      <c r="CIF2042" s="220"/>
      <c r="CIG2042" s="220"/>
      <c r="CIH2042" s="220"/>
      <c r="CII2042" s="220"/>
      <c r="CIJ2042" s="220"/>
      <c r="CIK2042" s="220"/>
      <c r="CIL2042" s="220"/>
      <c r="CIM2042" s="220"/>
      <c r="CIN2042" s="220"/>
      <c r="CIO2042" s="220"/>
      <c r="CIP2042" s="220"/>
      <c r="CIQ2042" s="220"/>
      <c r="CIR2042" s="220"/>
      <c r="CIS2042" s="220"/>
      <c r="CIT2042" s="220"/>
      <c r="CIU2042" s="220"/>
      <c r="CIV2042" s="220"/>
      <c r="CIW2042" s="220"/>
      <c r="CIX2042" s="220"/>
      <c r="CIY2042" s="220"/>
      <c r="CIZ2042" s="220"/>
      <c r="CJA2042" s="220"/>
      <c r="CJB2042" s="220"/>
      <c r="CJC2042" s="220"/>
      <c r="CJD2042" s="220"/>
      <c r="CJE2042" s="220"/>
      <c r="CJF2042" s="220"/>
      <c r="CJG2042" s="220"/>
      <c r="CJH2042" s="220"/>
      <c r="CJI2042" s="220"/>
      <c r="CJJ2042" s="220"/>
      <c r="CJK2042" s="220"/>
      <c r="CJL2042" s="220"/>
      <c r="CJM2042" s="220"/>
      <c r="CJN2042" s="220"/>
      <c r="CJO2042" s="220"/>
      <c r="CJP2042" s="220"/>
      <c r="CJQ2042" s="220"/>
      <c r="CJR2042" s="220"/>
      <c r="CJS2042" s="220"/>
      <c r="CJT2042" s="220"/>
      <c r="CJU2042" s="220"/>
      <c r="CJV2042" s="220"/>
      <c r="CJW2042" s="220"/>
      <c r="CJX2042" s="220"/>
      <c r="CJY2042" s="220"/>
      <c r="CJZ2042" s="220"/>
      <c r="CKA2042" s="220"/>
      <c r="CKB2042" s="220"/>
      <c r="CKC2042" s="220"/>
      <c r="CKD2042" s="220"/>
      <c r="CKE2042" s="220"/>
      <c r="CKF2042" s="220"/>
      <c r="CKG2042" s="220"/>
      <c r="CKH2042" s="220"/>
      <c r="CKI2042" s="220"/>
      <c r="CKJ2042" s="220"/>
      <c r="CKK2042" s="220"/>
      <c r="CKL2042" s="220"/>
      <c r="CKM2042" s="220"/>
      <c r="CKN2042" s="220"/>
      <c r="CKO2042" s="220"/>
      <c r="CKP2042" s="220"/>
      <c r="CKQ2042" s="220"/>
      <c r="CKR2042" s="220"/>
      <c r="CKS2042" s="220"/>
      <c r="CKT2042" s="220"/>
      <c r="CKU2042" s="220"/>
      <c r="CKV2042" s="220"/>
      <c r="CKW2042" s="220"/>
      <c r="CKX2042" s="220"/>
      <c r="CKY2042" s="220"/>
      <c r="CKZ2042" s="220"/>
      <c r="CLA2042" s="220"/>
      <c r="CLB2042" s="220"/>
      <c r="CLC2042" s="220"/>
      <c r="CLD2042" s="220"/>
      <c r="CLE2042" s="220"/>
      <c r="CLF2042" s="220"/>
      <c r="CLG2042" s="220"/>
      <c r="CLH2042" s="220"/>
      <c r="CLI2042" s="220"/>
      <c r="CLJ2042" s="220"/>
      <c r="CLK2042" s="220"/>
      <c r="CLL2042" s="220"/>
      <c r="CLM2042" s="220"/>
      <c r="CLN2042" s="220"/>
      <c r="CLO2042" s="220"/>
      <c r="CLP2042" s="220"/>
      <c r="CLQ2042" s="220"/>
      <c r="CLR2042" s="220"/>
      <c r="CLS2042" s="220"/>
      <c r="CLT2042" s="220"/>
      <c r="CLU2042" s="220"/>
      <c r="CLV2042" s="220"/>
      <c r="CLW2042" s="220"/>
      <c r="CLX2042" s="220"/>
      <c r="CLY2042" s="220"/>
      <c r="CLZ2042" s="220"/>
      <c r="CMA2042" s="220"/>
      <c r="CMB2042" s="220"/>
      <c r="CMC2042" s="220"/>
      <c r="CMD2042" s="220"/>
      <c r="CME2042" s="220"/>
      <c r="CMF2042" s="220"/>
      <c r="CMG2042" s="220"/>
      <c r="CMH2042" s="220"/>
      <c r="CMI2042" s="220"/>
      <c r="CMJ2042" s="220"/>
      <c r="CMK2042" s="220"/>
      <c r="CML2042" s="220"/>
      <c r="CMM2042" s="220"/>
      <c r="CMN2042" s="220"/>
      <c r="CMO2042" s="220"/>
      <c r="CMP2042" s="220"/>
      <c r="CMQ2042" s="220"/>
      <c r="CMR2042" s="220"/>
      <c r="CMS2042" s="220"/>
      <c r="CMT2042" s="220"/>
      <c r="CMU2042" s="220"/>
      <c r="CMV2042" s="220"/>
      <c r="CMW2042" s="220"/>
      <c r="CMX2042" s="220"/>
      <c r="CMY2042" s="220"/>
      <c r="CMZ2042" s="220"/>
      <c r="CNA2042" s="220"/>
      <c r="CNB2042" s="220"/>
      <c r="CNC2042" s="220"/>
      <c r="CND2042" s="220"/>
      <c r="CNE2042" s="220"/>
      <c r="CNF2042" s="220"/>
      <c r="CNG2042" s="220"/>
      <c r="CNH2042" s="220"/>
      <c r="CNI2042" s="220"/>
      <c r="CNJ2042" s="220"/>
      <c r="CNK2042" s="220"/>
      <c r="CNL2042" s="220"/>
      <c r="CNM2042" s="220"/>
      <c r="CNN2042" s="220"/>
      <c r="CNO2042" s="220"/>
      <c r="CNP2042" s="220"/>
      <c r="CNQ2042" s="220"/>
      <c r="CNR2042" s="220"/>
      <c r="CNS2042" s="220"/>
      <c r="CNT2042" s="220"/>
      <c r="CNU2042" s="220"/>
      <c r="CNV2042" s="220"/>
      <c r="CNW2042" s="220"/>
      <c r="CNX2042" s="220"/>
      <c r="CNY2042" s="220"/>
      <c r="CNZ2042" s="220"/>
      <c r="COA2042" s="220"/>
      <c r="COB2042" s="220"/>
      <c r="COC2042" s="220"/>
      <c r="COD2042" s="220"/>
      <c r="COE2042" s="220"/>
      <c r="COF2042" s="220"/>
      <c r="COG2042" s="220"/>
      <c r="COH2042" s="220"/>
      <c r="COI2042" s="220"/>
      <c r="COJ2042" s="220"/>
      <c r="COK2042" s="220"/>
      <c r="COL2042" s="220"/>
      <c r="COM2042" s="220"/>
      <c r="CON2042" s="220"/>
      <c r="COO2042" s="220"/>
      <c r="COP2042" s="220"/>
      <c r="COQ2042" s="220"/>
      <c r="COR2042" s="220"/>
      <c r="COS2042" s="220"/>
      <c r="COT2042" s="220"/>
      <c r="COU2042" s="220"/>
      <c r="COV2042" s="220"/>
      <c r="COW2042" s="220"/>
      <c r="COX2042" s="220"/>
      <c r="COY2042" s="220"/>
      <c r="COZ2042" s="220"/>
      <c r="CPA2042" s="220"/>
      <c r="CPB2042" s="220"/>
      <c r="CPC2042" s="220"/>
      <c r="CPD2042" s="220"/>
      <c r="CPE2042" s="220"/>
      <c r="CPF2042" s="220"/>
      <c r="CPG2042" s="220"/>
      <c r="CPH2042" s="220"/>
      <c r="CPI2042" s="220"/>
      <c r="CPJ2042" s="220"/>
      <c r="CPK2042" s="220"/>
      <c r="CPL2042" s="220"/>
      <c r="CPM2042" s="220"/>
      <c r="CPN2042" s="220"/>
      <c r="CPO2042" s="220"/>
      <c r="CPP2042" s="220"/>
      <c r="CPQ2042" s="220"/>
      <c r="CPR2042" s="220"/>
      <c r="CPS2042" s="220"/>
      <c r="CPT2042" s="220"/>
      <c r="CPU2042" s="220"/>
      <c r="CPV2042" s="220"/>
      <c r="CPW2042" s="220"/>
      <c r="CPX2042" s="220"/>
      <c r="CPY2042" s="220"/>
      <c r="CPZ2042" s="220"/>
      <c r="CQA2042" s="220"/>
      <c r="CQB2042" s="220"/>
      <c r="CQC2042" s="220"/>
      <c r="CQD2042" s="220"/>
      <c r="CQE2042" s="220"/>
      <c r="CQF2042" s="220"/>
      <c r="CQG2042" s="220"/>
      <c r="CQH2042" s="220"/>
      <c r="CQI2042" s="220"/>
      <c r="CQJ2042" s="220"/>
      <c r="CQK2042" s="220"/>
      <c r="CQL2042" s="220"/>
      <c r="CQM2042" s="220"/>
      <c r="CQN2042" s="220"/>
      <c r="CQO2042" s="220"/>
      <c r="CQP2042" s="220"/>
      <c r="CQQ2042" s="220"/>
      <c r="CQR2042" s="220"/>
      <c r="CQS2042" s="220"/>
      <c r="CQT2042" s="220"/>
      <c r="CQU2042" s="220"/>
      <c r="CQV2042" s="220"/>
      <c r="CQW2042" s="220"/>
      <c r="CQX2042" s="220"/>
      <c r="CQY2042" s="220"/>
      <c r="CQZ2042" s="220"/>
      <c r="CRA2042" s="220"/>
      <c r="CRB2042" s="220"/>
      <c r="CRC2042" s="220"/>
      <c r="CRD2042" s="220"/>
      <c r="CRE2042" s="220"/>
      <c r="CRF2042" s="220"/>
      <c r="CRG2042" s="220"/>
      <c r="CRH2042" s="220"/>
      <c r="CRI2042" s="220"/>
      <c r="CRJ2042" s="220"/>
      <c r="CRK2042" s="220"/>
      <c r="CRL2042" s="220"/>
      <c r="CRM2042" s="220"/>
      <c r="CRN2042" s="220"/>
      <c r="CRO2042" s="220"/>
      <c r="CRP2042" s="220"/>
      <c r="CRQ2042" s="220"/>
      <c r="CRR2042" s="220"/>
      <c r="CRS2042" s="220"/>
      <c r="CRT2042" s="220"/>
      <c r="CRU2042" s="220"/>
      <c r="CRV2042" s="220"/>
      <c r="CRW2042" s="220"/>
      <c r="CRX2042" s="220"/>
      <c r="CRY2042" s="220"/>
      <c r="CRZ2042" s="220"/>
      <c r="CSA2042" s="220"/>
      <c r="CSB2042" s="220"/>
      <c r="CSC2042" s="220"/>
      <c r="CSD2042" s="220"/>
      <c r="CSE2042" s="220"/>
      <c r="CSF2042" s="220"/>
      <c r="CSG2042" s="220"/>
      <c r="CSH2042" s="220"/>
      <c r="CSI2042" s="220"/>
      <c r="CSJ2042" s="220"/>
      <c r="CSK2042" s="220"/>
      <c r="CSL2042" s="220"/>
      <c r="CSM2042" s="220"/>
      <c r="CSN2042" s="220"/>
      <c r="CSO2042" s="220"/>
      <c r="CSP2042" s="220"/>
      <c r="CSQ2042" s="220"/>
      <c r="CSR2042" s="220"/>
      <c r="CSS2042" s="220"/>
      <c r="CST2042" s="220"/>
      <c r="CSU2042" s="220"/>
      <c r="CSV2042" s="220"/>
      <c r="CSW2042" s="220"/>
      <c r="CSX2042" s="220"/>
      <c r="CSY2042" s="220"/>
      <c r="CSZ2042" s="220"/>
      <c r="CTA2042" s="220"/>
      <c r="CTB2042" s="220"/>
      <c r="CTC2042" s="220"/>
      <c r="CTD2042" s="220"/>
      <c r="CTE2042" s="220"/>
      <c r="CTF2042" s="220"/>
      <c r="CTG2042" s="220"/>
      <c r="CTH2042" s="220"/>
      <c r="CTI2042" s="220"/>
      <c r="CTJ2042" s="220"/>
      <c r="CTK2042" s="220"/>
      <c r="CTL2042" s="220"/>
      <c r="CTM2042" s="220"/>
      <c r="CTN2042" s="220"/>
      <c r="CTO2042" s="220"/>
      <c r="CTP2042" s="220"/>
      <c r="CTQ2042" s="220"/>
      <c r="CTR2042" s="220"/>
      <c r="CTS2042" s="220"/>
      <c r="CTT2042" s="220"/>
      <c r="CTU2042" s="220"/>
      <c r="CTV2042" s="220"/>
      <c r="CTW2042" s="220"/>
      <c r="CTX2042" s="220"/>
      <c r="CTY2042" s="220"/>
      <c r="CTZ2042" s="220"/>
      <c r="CUA2042" s="220"/>
      <c r="CUB2042" s="220"/>
      <c r="CUC2042" s="220"/>
      <c r="CUD2042" s="220"/>
      <c r="CUE2042" s="220"/>
      <c r="CUF2042" s="220"/>
      <c r="CUG2042" s="220"/>
      <c r="CUH2042" s="220"/>
      <c r="CUI2042" s="220"/>
      <c r="CUJ2042" s="220"/>
      <c r="CUK2042" s="220"/>
      <c r="CUL2042" s="220"/>
      <c r="CUM2042" s="220"/>
      <c r="CUN2042" s="220"/>
      <c r="CUO2042" s="220"/>
      <c r="CUP2042" s="220"/>
      <c r="CUQ2042" s="220"/>
      <c r="CUR2042" s="220"/>
      <c r="CUS2042" s="220"/>
      <c r="CUT2042" s="220"/>
      <c r="CUU2042" s="220"/>
      <c r="CUV2042" s="220"/>
      <c r="CUW2042" s="220"/>
      <c r="CUX2042" s="220"/>
      <c r="CUY2042" s="220"/>
      <c r="CUZ2042" s="220"/>
      <c r="CVA2042" s="220"/>
      <c r="CVB2042" s="220"/>
      <c r="CVC2042" s="220"/>
      <c r="CVD2042" s="220"/>
      <c r="CVE2042" s="220"/>
      <c r="CVF2042" s="220"/>
      <c r="CVG2042" s="220"/>
      <c r="CVH2042" s="220"/>
      <c r="CVI2042" s="220"/>
      <c r="CVJ2042" s="220"/>
      <c r="CVK2042" s="220"/>
      <c r="CVL2042" s="220"/>
      <c r="CVM2042" s="220"/>
      <c r="CVN2042" s="220"/>
      <c r="CVO2042" s="220"/>
      <c r="CVP2042" s="220"/>
      <c r="CVQ2042" s="220"/>
      <c r="CVR2042" s="220"/>
      <c r="CVS2042" s="220"/>
      <c r="CVT2042" s="220"/>
      <c r="CVU2042" s="220"/>
      <c r="CVV2042" s="220"/>
      <c r="CVW2042" s="220"/>
      <c r="CVX2042" s="220"/>
      <c r="CVY2042" s="220"/>
      <c r="CVZ2042" s="220"/>
      <c r="CWA2042" s="220"/>
      <c r="CWB2042" s="220"/>
      <c r="CWC2042" s="220"/>
      <c r="CWD2042" s="220"/>
      <c r="CWE2042" s="220"/>
      <c r="CWF2042" s="220"/>
      <c r="CWG2042" s="220"/>
      <c r="CWH2042" s="220"/>
      <c r="CWI2042" s="220"/>
      <c r="CWJ2042" s="220"/>
      <c r="CWK2042" s="220"/>
      <c r="CWL2042" s="220"/>
      <c r="CWM2042" s="220"/>
      <c r="CWN2042" s="220"/>
      <c r="CWO2042" s="220"/>
      <c r="CWP2042" s="220"/>
      <c r="CWQ2042" s="220"/>
      <c r="CWR2042" s="220"/>
      <c r="CWS2042" s="220"/>
      <c r="CWT2042" s="220"/>
      <c r="CWU2042" s="220"/>
      <c r="CWV2042" s="220"/>
      <c r="CWW2042" s="220"/>
      <c r="CWX2042" s="220"/>
      <c r="CWY2042" s="220"/>
      <c r="CWZ2042" s="220"/>
      <c r="CXA2042" s="220"/>
      <c r="CXB2042" s="220"/>
      <c r="CXC2042" s="220"/>
      <c r="CXD2042" s="220"/>
      <c r="CXE2042" s="220"/>
      <c r="CXF2042" s="220"/>
      <c r="CXG2042" s="220"/>
      <c r="CXH2042" s="220"/>
      <c r="CXI2042" s="220"/>
      <c r="CXJ2042" s="220"/>
      <c r="CXK2042" s="220"/>
      <c r="CXL2042" s="220"/>
      <c r="CXM2042" s="220"/>
      <c r="CXN2042" s="220"/>
      <c r="CXO2042" s="220"/>
      <c r="CXP2042" s="220"/>
      <c r="CXQ2042" s="220"/>
      <c r="CXR2042" s="220"/>
      <c r="CXS2042" s="220"/>
      <c r="CXT2042" s="220"/>
      <c r="CXU2042" s="220"/>
      <c r="CXV2042" s="220"/>
      <c r="CXW2042" s="220"/>
      <c r="CXX2042" s="220"/>
      <c r="CXY2042" s="220"/>
      <c r="CXZ2042" s="220"/>
      <c r="CYA2042" s="220"/>
      <c r="CYB2042" s="220"/>
      <c r="CYC2042" s="220"/>
      <c r="CYD2042" s="220"/>
      <c r="CYE2042" s="220"/>
      <c r="CYF2042" s="220"/>
      <c r="CYG2042" s="220"/>
      <c r="CYH2042" s="220"/>
      <c r="CYI2042" s="220"/>
      <c r="CYJ2042" s="220"/>
      <c r="CYK2042" s="220"/>
      <c r="CYL2042" s="220"/>
      <c r="CYM2042" s="220"/>
      <c r="CYN2042" s="220"/>
      <c r="CYO2042" s="220"/>
      <c r="CYP2042" s="220"/>
      <c r="CYQ2042" s="220"/>
      <c r="CYR2042" s="220"/>
      <c r="CYS2042" s="220"/>
      <c r="CYT2042" s="220"/>
      <c r="CYU2042" s="220"/>
      <c r="CYV2042" s="220"/>
      <c r="CYW2042" s="220"/>
      <c r="CYX2042" s="220"/>
      <c r="CYY2042" s="220"/>
      <c r="CYZ2042" s="220"/>
      <c r="CZA2042" s="220"/>
      <c r="CZB2042" s="220"/>
      <c r="CZC2042" s="220"/>
      <c r="CZD2042" s="220"/>
      <c r="CZE2042" s="220"/>
      <c r="CZF2042" s="220"/>
      <c r="CZG2042" s="220"/>
      <c r="CZH2042" s="220"/>
      <c r="CZI2042" s="220"/>
      <c r="CZJ2042" s="220"/>
      <c r="CZK2042" s="220"/>
      <c r="CZL2042" s="220"/>
      <c r="CZM2042" s="220"/>
      <c r="CZN2042" s="220"/>
      <c r="CZO2042" s="220"/>
      <c r="CZP2042" s="220"/>
      <c r="CZQ2042" s="220"/>
      <c r="CZR2042" s="220"/>
      <c r="CZS2042" s="220"/>
      <c r="CZT2042" s="220"/>
      <c r="CZU2042" s="220"/>
      <c r="CZV2042" s="220"/>
      <c r="CZW2042" s="220"/>
      <c r="CZX2042" s="220"/>
      <c r="CZY2042" s="220"/>
      <c r="CZZ2042" s="220"/>
      <c r="DAA2042" s="220"/>
      <c r="DAB2042" s="220"/>
      <c r="DAC2042" s="220"/>
      <c r="DAD2042" s="220"/>
      <c r="DAE2042" s="220"/>
      <c r="DAF2042" s="220"/>
      <c r="DAG2042" s="220"/>
      <c r="DAH2042" s="220"/>
      <c r="DAI2042" s="220"/>
      <c r="DAJ2042" s="220"/>
      <c r="DAK2042" s="220"/>
      <c r="DAL2042" s="220"/>
      <c r="DAM2042" s="220"/>
      <c r="DAN2042" s="220"/>
      <c r="DAO2042" s="220"/>
      <c r="DAP2042" s="220"/>
      <c r="DAQ2042" s="220"/>
      <c r="DAR2042" s="220"/>
      <c r="DAS2042" s="220"/>
      <c r="DAT2042" s="220"/>
      <c r="DAU2042" s="220"/>
      <c r="DAV2042" s="220"/>
      <c r="DAW2042" s="220"/>
      <c r="DAX2042" s="220"/>
      <c r="DAY2042" s="220"/>
      <c r="DAZ2042" s="220"/>
      <c r="DBA2042" s="220"/>
      <c r="DBB2042" s="220"/>
      <c r="DBC2042" s="220"/>
      <c r="DBD2042" s="220"/>
      <c r="DBE2042" s="220"/>
      <c r="DBF2042" s="220"/>
      <c r="DBG2042" s="220"/>
      <c r="DBH2042" s="220"/>
      <c r="DBI2042" s="220"/>
      <c r="DBJ2042" s="220"/>
      <c r="DBK2042" s="220"/>
      <c r="DBL2042" s="220"/>
      <c r="DBM2042" s="220"/>
      <c r="DBN2042" s="220"/>
      <c r="DBO2042" s="220"/>
      <c r="DBP2042" s="220"/>
      <c r="DBQ2042" s="220"/>
      <c r="DBR2042" s="220"/>
      <c r="DBS2042" s="220"/>
      <c r="DBT2042" s="220"/>
      <c r="DBU2042" s="220"/>
      <c r="DBV2042" s="220"/>
      <c r="DBW2042" s="220"/>
      <c r="DBX2042" s="220"/>
      <c r="DBY2042" s="220"/>
      <c r="DBZ2042" s="220"/>
      <c r="DCA2042" s="220"/>
      <c r="DCB2042" s="220"/>
      <c r="DCC2042" s="220"/>
      <c r="DCD2042" s="220"/>
      <c r="DCE2042" s="220"/>
      <c r="DCF2042" s="220"/>
      <c r="DCG2042" s="220"/>
      <c r="DCH2042" s="220"/>
      <c r="DCI2042" s="220"/>
      <c r="DCJ2042" s="220"/>
      <c r="DCK2042" s="220"/>
      <c r="DCL2042" s="220"/>
      <c r="DCM2042" s="220"/>
      <c r="DCN2042" s="220"/>
      <c r="DCO2042" s="220"/>
      <c r="DCP2042" s="220"/>
      <c r="DCQ2042" s="220"/>
      <c r="DCR2042" s="220"/>
      <c r="DCS2042" s="220"/>
      <c r="DCT2042" s="220"/>
      <c r="DCU2042" s="220"/>
      <c r="DCV2042" s="220"/>
      <c r="DCW2042" s="220"/>
      <c r="DCX2042" s="220"/>
      <c r="DCY2042" s="220"/>
      <c r="DCZ2042" s="220"/>
      <c r="DDA2042" s="220"/>
      <c r="DDB2042" s="220"/>
      <c r="DDC2042" s="220"/>
      <c r="DDD2042" s="220"/>
      <c r="DDE2042" s="220"/>
      <c r="DDF2042" s="220"/>
      <c r="DDG2042" s="220"/>
      <c r="DDH2042" s="220"/>
      <c r="DDI2042" s="220"/>
      <c r="DDJ2042" s="220"/>
      <c r="DDK2042" s="220"/>
      <c r="DDL2042" s="220"/>
      <c r="DDM2042" s="220"/>
      <c r="DDN2042" s="220"/>
      <c r="DDO2042" s="220"/>
      <c r="DDP2042" s="220"/>
      <c r="DDQ2042" s="220"/>
      <c r="DDR2042" s="220"/>
      <c r="DDS2042" s="220"/>
      <c r="DDT2042" s="220"/>
      <c r="DDU2042" s="220"/>
      <c r="DDV2042" s="220"/>
      <c r="DDW2042" s="220"/>
      <c r="DDX2042" s="220"/>
      <c r="DDY2042" s="220"/>
      <c r="DDZ2042" s="220"/>
      <c r="DEA2042" s="220"/>
      <c r="DEB2042" s="220"/>
      <c r="DEC2042" s="220"/>
      <c r="DED2042" s="220"/>
      <c r="DEE2042" s="220"/>
      <c r="DEF2042" s="220"/>
      <c r="DEG2042" s="220"/>
      <c r="DEH2042" s="220"/>
      <c r="DEI2042" s="220"/>
      <c r="DEJ2042" s="220"/>
      <c r="DEK2042" s="220"/>
      <c r="DEL2042" s="220"/>
      <c r="DEM2042" s="220"/>
      <c r="DEN2042" s="220"/>
      <c r="DEO2042" s="220"/>
      <c r="DEP2042" s="220"/>
      <c r="DEQ2042" s="220"/>
      <c r="DER2042" s="220"/>
      <c r="DES2042" s="220"/>
      <c r="DET2042" s="220"/>
      <c r="DEU2042" s="220"/>
      <c r="DEV2042" s="220"/>
      <c r="DEW2042" s="220"/>
      <c r="DEX2042" s="220"/>
      <c r="DEY2042" s="220"/>
      <c r="DEZ2042" s="220"/>
      <c r="DFA2042" s="220"/>
      <c r="DFB2042" s="220"/>
      <c r="DFC2042" s="220"/>
      <c r="DFD2042" s="220"/>
      <c r="DFE2042" s="220"/>
      <c r="DFF2042" s="220"/>
      <c r="DFG2042" s="220"/>
      <c r="DFH2042" s="220"/>
      <c r="DFI2042" s="220"/>
      <c r="DFJ2042" s="220"/>
      <c r="DFK2042" s="220"/>
      <c r="DFL2042" s="220"/>
      <c r="DFM2042" s="220"/>
      <c r="DFN2042" s="220"/>
      <c r="DFO2042" s="220"/>
      <c r="DFP2042" s="220"/>
      <c r="DFQ2042" s="220"/>
      <c r="DFR2042" s="220"/>
      <c r="DFS2042" s="220"/>
      <c r="DFT2042" s="220"/>
      <c r="DFU2042" s="220"/>
      <c r="DFV2042" s="220"/>
      <c r="DFW2042" s="220"/>
      <c r="DFX2042" s="220"/>
      <c r="DFY2042" s="220"/>
      <c r="DFZ2042" s="220"/>
      <c r="DGA2042" s="220"/>
      <c r="DGB2042" s="220"/>
      <c r="DGC2042" s="220"/>
      <c r="DGD2042" s="220"/>
      <c r="DGE2042" s="220"/>
      <c r="DGF2042" s="220"/>
      <c r="DGG2042" s="220"/>
      <c r="DGH2042" s="220"/>
      <c r="DGI2042" s="220"/>
      <c r="DGJ2042" s="220"/>
      <c r="DGK2042" s="220"/>
      <c r="DGL2042" s="220"/>
      <c r="DGM2042" s="220"/>
      <c r="DGN2042" s="220"/>
      <c r="DGO2042" s="220"/>
      <c r="DGP2042" s="220"/>
      <c r="DGQ2042" s="220"/>
      <c r="DGR2042" s="220"/>
      <c r="DGS2042" s="220"/>
      <c r="DGT2042" s="220"/>
      <c r="DGU2042" s="220"/>
      <c r="DGV2042" s="220"/>
      <c r="DGW2042" s="220"/>
      <c r="DGX2042" s="220"/>
      <c r="DGY2042" s="220"/>
      <c r="DGZ2042" s="220"/>
      <c r="DHA2042" s="220"/>
      <c r="DHB2042" s="220"/>
      <c r="DHC2042" s="220"/>
      <c r="DHD2042" s="220"/>
      <c r="DHE2042" s="220"/>
      <c r="DHF2042" s="220"/>
      <c r="DHG2042" s="220"/>
      <c r="DHH2042" s="220"/>
      <c r="DHI2042" s="220"/>
      <c r="DHJ2042" s="220"/>
      <c r="DHK2042" s="220"/>
      <c r="DHL2042" s="220"/>
      <c r="DHM2042" s="220"/>
      <c r="DHN2042" s="220"/>
      <c r="DHO2042" s="220"/>
      <c r="DHP2042" s="220"/>
      <c r="DHQ2042" s="220"/>
      <c r="DHR2042" s="220"/>
      <c r="DHS2042" s="220"/>
      <c r="DHT2042" s="220"/>
      <c r="DHU2042" s="220"/>
      <c r="DHV2042" s="220"/>
      <c r="DHW2042" s="220"/>
      <c r="DHX2042" s="220"/>
      <c r="DHY2042" s="220"/>
      <c r="DHZ2042" s="220"/>
      <c r="DIA2042" s="220"/>
      <c r="DIB2042" s="220"/>
      <c r="DIC2042" s="220"/>
      <c r="DID2042" s="220"/>
      <c r="DIE2042" s="220"/>
      <c r="DIF2042" s="220"/>
      <c r="DIG2042" s="220"/>
      <c r="DIH2042" s="220"/>
      <c r="DII2042" s="220"/>
      <c r="DIJ2042" s="220"/>
      <c r="DIK2042" s="220"/>
      <c r="DIL2042" s="220"/>
      <c r="DIM2042" s="220"/>
      <c r="DIN2042" s="220"/>
      <c r="DIO2042" s="220"/>
      <c r="DIP2042" s="220"/>
      <c r="DIQ2042" s="220"/>
      <c r="DIR2042" s="220"/>
      <c r="DIS2042" s="220"/>
      <c r="DIT2042" s="220"/>
      <c r="DIU2042" s="220"/>
      <c r="DIV2042" s="220"/>
      <c r="DIW2042" s="220"/>
      <c r="DIX2042" s="220"/>
      <c r="DIY2042" s="220"/>
      <c r="DIZ2042" s="220"/>
      <c r="DJA2042" s="220"/>
      <c r="DJB2042" s="220"/>
      <c r="DJC2042" s="220"/>
      <c r="DJD2042" s="220"/>
      <c r="DJE2042" s="220"/>
      <c r="DJF2042" s="220"/>
      <c r="DJG2042" s="220"/>
      <c r="DJH2042" s="220"/>
      <c r="DJI2042" s="220"/>
      <c r="DJJ2042" s="220"/>
      <c r="DJK2042" s="220"/>
      <c r="DJL2042" s="220"/>
      <c r="DJM2042" s="220"/>
      <c r="DJN2042" s="220"/>
      <c r="DJO2042" s="220"/>
      <c r="DJP2042" s="220"/>
      <c r="DJQ2042" s="220"/>
      <c r="DJR2042" s="220"/>
      <c r="DJS2042" s="220"/>
      <c r="DJT2042" s="220"/>
      <c r="DJU2042" s="220"/>
      <c r="DJV2042" s="220"/>
      <c r="DJW2042" s="220"/>
      <c r="DJX2042" s="220"/>
      <c r="DJY2042" s="220"/>
      <c r="DJZ2042" s="220"/>
      <c r="DKA2042" s="220"/>
      <c r="DKB2042" s="220"/>
      <c r="DKC2042" s="220"/>
      <c r="DKD2042" s="220"/>
      <c r="DKE2042" s="220"/>
      <c r="DKF2042" s="220"/>
      <c r="DKG2042" s="220"/>
      <c r="DKH2042" s="220"/>
      <c r="DKI2042" s="220"/>
      <c r="DKJ2042" s="220"/>
      <c r="DKK2042" s="220"/>
      <c r="DKL2042" s="220"/>
      <c r="DKM2042" s="220"/>
      <c r="DKN2042" s="220"/>
      <c r="DKO2042" s="220"/>
      <c r="DKP2042" s="220"/>
      <c r="DKQ2042" s="220"/>
      <c r="DKR2042" s="220"/>
      <c r="DKS2042" s="220"/>
      <c r="DKT2042" s="220"/>
      <c r="DKU2042" s="220"/>
      <c r="DKV2042" s="220"/>
      <c r="DKW2042" s="220"/>
      <c r="DKX2042" s="220"/>
      <c r="DKY2042" s="220"/>
      <c r="DKZ2042" s="220"/>
      <c r="DLA2042" s="220"/>
      <c r="DLB2042" s="220"/>
      <c r="DLC2042" s="220"/>
      <c r="DLD2042" s="220"/>
      <c r="DLE2042" s="220"/>
      <c r="DLF2042" s="220"/>
      <c r="DLG2042" s="220"/>
      <c r="DLH2042" s="220"/>
      <c r="DLI2042" s="220"/>
      <c r="DLJ2042" s="220"/>
      <c r="DLK2042" s="220"/>
      <c r="DLL2042" s="220"/>
      <c r="DLM2042" s="220"/>
      <c r="DLN2042" s="220"/>
      <c r="DLO2042" s="220"/>
      <c r="DLP2042" s="220"/>
      <c r="DLQ2042" s="220"/>
      <c r="DLR2042" s="220"/>
      <c r="DLS2042" s="220"/>
      <c r="DLT2042" s="220"/>
      <c r="DLU2042" s="220"/>
      <c r="DLV2042" s="220"/>
      <c r="DLW2042" s="220"/>
      <c r="DLX2042" s="220"/>
      <c r="DLY2042" s="220"/>
      <c r="DLZ2042" s="220"/>
      <c r="DMA2042" s="220"/>
      <c r="DMB2042" s="220"/>
      <c r="DMC2042" s="220"/>
      <c r="DMD2042" s="220"/>
      <c r="DME2042" s="220"/>
      <c r="DMF2042" s="220"/>
      <c r="DMG2042" s="220"/>
      <c r="DMH2042" s="220"/>
      <c r="DMI2042" s="220"/>
      <c r="DMJ2042" s="220"/>
      <c r="DMK2042" s="220"/>
      <c r="DML2042" s="220"/>
      <c r="DMM2042" s="220"/>
      <c r="DMN2042" s="220"/>
      <c r="DMO2042" s="220"/>
      <c r="DMP2042" s="220"/>
      <c r="DMQ2042" s="220"/>
      <c r="DMR2042" s="220"/>
      <c r="DMS2042" s="220"/>
      <c r="DMT2042" s="220"/>
      <c r="DMU2042" s="220"/>
      <c r="DMV2042" s="220"/>
      <c r="DMW2042" s="220"/>
      <c r="DMX2042" s="220"/>
      <c r="DMY2042" s="220"/>
      <c r="DMZ2042" s="220"/>
      <c r="DNA2042" s="220"/>
      <c r="DNB2042" s="220"/>
      <c r="DNC2042" s="220"/>
      <c r="DND2042" s="220"/>
      <c r="DNE2042" s="220"/>
      <c r="DNF2042" s="220"/>
      <c r="DNG2042" s="220"/>
      <c r="DNH2042" s="220"/>
      <c r="DNI2042" s="220"/>
      <c r="DNJ2042" s="220"/>
      <c r="DNK2042" s="220"/>
      <c r="DNL2042" s="220"/>
      <c r="DNM2042" s="220"/>
      <c r="DNN2042" s="220"/>
      <c r="DNO2042" s="220"/>
      <c r="DNP2042" s="220"/>
      <c r="DNQ2042" s="220"/>
      <c r="DNR2042" s="220"/>
      <c r="DNS2042" s="220"/>
      <c r="DNT2042" s="220"/>
      <c r="DNU2042" s="220"/>
      <c r="DNV2042" s="220"/>
      <c r="DNW2042" s="220"/>
      <c r="DNX2042" s="220"/>
      <c r="DNY2042" s="220"/>
      <c r="DNZ2042" s="220"/>
      <c r="DOA2042" s="220"/>
      <c r="DOB2042" s="220"/>
      <c r="DOC2042" s="220"/>
      <c r="DOD2042" s="220"/>
      <c r="DOE2042" s="220"/>
      <c r="DOF2042" s="220"/>
      <c r="DOG2042" s="220"/>
      <c r="DOH2042" s="220"/>
      <c r="DOI2042" s="220"/>
      <c r="DOJ2042" s="220"/>
      <c r="DOK2042" s="220"/>
      <c r="DOL2042" s="220"/>
      <c r="DOM2042" s="220"/>
      <c r="DON2042" s="220"/>
      <c r="DOO2042" s="220"/>
      <c r="DOP2042" s="220"/>
      <c r="DOQ2042" s="220"/>
      <c r="DOR2042" s="220"/>
      <c r="DOS2042" s="220"/>
      <c r="DOT2042" s="220"/>
      <c r="DOU2042" s="220"/>
      <c r="DOV2042" s="220"/>
      <c r="DOW2042" s="220"/>
      <c r="DOX2042" s="220"/>
      <c r="DOY2042" s="220"/>
      <c r="DOZ2042" s="220"/>
      <c r="DPA2042" s="220"/>
      <c r="DPB2042" s="220"/>
      <c r="DPC2042" s="220"/>
      <c r="DPD2042" s="220"/>
      <c r="DPE2042" s="220"/>
      <c r="DPF2042" s="220"/>
      <c r="DPG2042" s="220"/>
      <c r="DPH2042" s="220"/>
      <c r="DPI2042" s="220"/>
      <c r="DPJ2042" s="220"/>
      <c r="DPK2042" s="220"/>
      <c r="DPL2042" s="220"/>
      <c r="DPM2042" s="220"/>
      <c r="DPN2042" s="220"/>
      <c r="DPO2042" s="220"/>
      <c r="DPP2042" s="220"/>
      <c r="DPQ2042" s="220"/>
      <c r="DPR2042" s="220"/>
      <c r="DPS2042" s="220"/>
      <c r="DPT2042" s="220"/>
      <c r="DPU2042" s="220"/>
      <c r="DPV2042" s="220"/>
      <c r="DPW2042" s="220"/>
      <c r="DPX2042" s="220"/>
      <c r="DPY2042" s="220"/>
      <c r="DPZ2042" s="220"/>
      <c r="DQA2042" s="220"/>
      <c r="DQB2042" s="220"/>
      <c r="DQC2042" s="220"/>
      <c r="DQD2042" s="220"/>
      <c r="DQE2042" s="220"/>
      <c r="DQF2042" s="220"/>
      <c r="DQG2042" s="220"/>
      <c r="DQH2042" s="220"/>
      <c r="DQI2042" s="220"/>
      <c r="DQJ2042" s="220"/>
      <c r="DQK2042" s="220"/>
      <c r="DQL2042" s="220"/>
      <c r="DQM2042" s="220"/>
      <c r="DQN2042" s="220"/>
      <c r="DQO2042" s="220"/>
      <c r="DQP2042" s="220"/>
      <c r="DQQ2042" s="220"/>
      <c r="DQR2042" s="220"/>
      <c r="DQS2042" s="220"/>
      <c r="DQT2042" s="220"/>
      <c r="DQU2042" s="220"/>
      <c r="DQV2042" s="220"/>
      <c r="DQW2042" s="220"/>
      <c r="DQX2042" s="220"/>
      <c r="DQY2042" s="220"/>
      <c r="DQZ2042" s="220"/>
      <c r="DRA2042" s="220"/>
      <c r="DRB2042" s="220"/>
      <c r="DRC2042" s="220"/>
      <c r="DRD2042" s="220"/>
      <c r="DRE2042" s="220"/>
      <c r="DRF2042" s="220"/>
      <c r="DRG2042" s="220"/>
      <c r="DRH2042" s="220"/>
      <c r="DRI2042" s="220"/>
      <c r="DRJ2042" s="220"/>
      <c r="DRK2042" s="220"/>
      <c r="DRL2042" s="220"/>
      <c r="DRM2042" s="220"/>
      <c r="DRN2042" s="220"/>
      <c r="DRO2042" s="220"/>
      <c r="DRP2042" s="220"/>
      <c r="DRQ2042" s="220"/>
      <c r="DRR2042" s="220"/>
      <c r="DRS2042" s="220"/>
      <c r="DRT2042" s="220"/>
      <c r="DRU2042" s="220"/>
      <c r="DRV2042" s="220"/>
      <c r="DRW2042" s="220"/>
      <c r="DRX2042" s="220"/>
      <c r="DRY2042" s="220"/>
      <c r="DRZ2042" s="220"/>
      <c r="DSA2042" s="220"/>
      <c r="DSB2042" s="220"/>
      <c r="DSC2042" s="220"/>
      <c r="DSD2042" s="220"/>
      <c r="DSE2042" s="220"/>
      <c r="DSF2042" s="220"/>
      <c r="DSG2042" s="220"/>
      <c r="DSH2042" s="220"/>
      <c r="DSI2042" s="220"/>
      <c r="DSJ2042" s="220"/>
      <c r="DSK2042" s="220"/>
      <c r="DSL2042" s="220"/>
      <c r="DSM2042" s="220"/>
      <c r="DSN2042" s="220"/>
      <c r="DSO2042" s="220"/>
      <c r="DSP2042" s="220"/>
      <c r="DSQ2042" s="220"/>
      <c r="DSR2042" s="220"/>
      <c r="DSS2042" s="220"/>
      <c r="DST2042" s="220"/>
      <c r="DSU2042" s="220"/>
      <c r="DSV2042" s="220"/>
      <c r="DSW2042" s="220"/>
      <c r="DSX2042" s="220"/>
      <c r="DSY2042" s="220"/>
      <c r="DSZ2042" s="220"/>
      <c r="DTA2042" s="220"/>
      <c r="DTB2042" s="220"/>
      <c r="DTC2042" s="220"/>
      <c r="DTD2042" s="220"/>
      <c r="DTE2042" s="220"/>
      <c r="DTF2042" s="220"/>
      <c r="DTG2042" s="220"/>
      <c r="DTH2042" s="220"/>
      <c r="DTI2042" s="220"/>
      <c r="DTJ2042" s="220"/>
      <c r="DTK2042" s="220"/>
      <c r="DTL2042" s="220"/>
      <c r="DTM2042" s="220"/>
      <c r="DTN2042" s="220"/>
      <c r="DTO2042" s="220"/>
      <c r="DTP2042" s="220"/>
      <c r="DTQ2042" s="220"/>
      <c r="DTR2042" s="220"/>
      <c r="DTS2042" s="220"/>
      <c r="DTT2042" s="220"/>
      <c r="DTU2042" s="220"/>
      <c r="DTV2042" s="220"/>
      <c r="DTW2042" s="220"/>
      <c r="DTX2042" s="220"/>
      <c r="DTY2042" s="220"/>
      <c r="DTZ2042" s="220"/>
      <c r="DUA2042" s="220"/>
      <c r="DUB2042" s="220"/>
      <c r="DUC2042" s="220"/>
      <c r="DUD2042" s="220"/>
      <c r="DUE2042" s="220"/>
      <c r="DUF2042" s="220"/>
      <c r="DUG2042" s="220"/>
      <c r="DUH2042" s="220"/>
      <c r="DUI2042" s="220"/>
      <c r="DUJ2042" s="220"/>
      <c r="DUK2042" s="220"/>
      <c r="DUL2042" s="220"/>
      <c r="DUM2042" s="220"/>
      <c r="DUN2042" s="220"/>
      <c r="DUO2042" s="220"/>
      <c r="DUP2042" s="220"/>
      <c r="DUQ2042" s="220"/>
      <c r="DUR2042" s="220"/>
      <c r="DUS2042" s="220"/>
      <c r="DUT2042" s="220"/>
      <c r="DUU2042" s="220"/>
      <c r="DUV2042" s="220"/>
      <c r="DUW2042" s="220"/>
      <c r="DUX2042" s="220"/>
      <c r="DUY2042" s="220"/>
      <c r="DUZ2042" s="220"/>
      <c r="DVA2042" s="220"/>
      <c r="DVB2042" s="220"/>
      <c r="DVC2042" s="220"/>
      <c r="DVD2042" s="220"/>
      <c r="DVE2042" s="220"/>
      <c r="DVF2042" s="220"/>
      <c r="DVG2042" s="220"/>
      <c r="DVH2042" s="220"/>
      <c r="DVI2042" s="220"/>
      <c r="DVJ2042" s="220"/>
      <c r="DVK2042" s="220"/>
      <c r="DVL2042" s="220"/>
      <c r="DVM2042" s="220"/>
      <c r="DVN2042" s="220"/>
      <c r="DVO2042" s="220"/>
      <c r="DVP2042" s="220"/>
      <c r="DVQ2042" s="220"/>
      <c r="DVR2042" s="220"/>
      <c r="DVS2042" s="220"/>
      <c r="DVT2042" s="220"/>
      <c r="DVU2042" s="220"/>
      <c r="DVV2042" s="220"/>
      <c r="DVW2042" s="220"/>
      <c r="DVX2042" s="220"/>
      <c r="DVY2042" s="220"/>
      <c r="DVZ2042" s="220"/>
      <c r="DWA2042" s="220"/>
      <c r="DWB2042" s="220"/>
      <c r="DWC2042" s="220"/>
      <c r="DWD2042" s="220"/>
      <c r="DWE2042" s="220"/>
      <c r="DWF2042" s="220"/>
      <c r="DWG2042" s="220"/>
      <c r="DWH2042" s="220"/>
      <c r="DWI2042" s="220"/>
      <c r="DWJ2042" s="220"/>
      <c r="DWK2042" s="220"/>
      <c r="DWL2042" s="220"/>
      <c r="DWM2042" s="220"/>
      <c r="DWN2042" s="220"/>
      <c r="DWO2042" s="220"/>
      <c r="DWP2042" s="220"/>
      <c r="DWQ2042" s="220"/>
      <c r="DWR2042" s="220"/>
      <c r="DWS2042" s="220"/>
      <c r="DWT2042" s="220"/>
      <c r="DWU2042" s="220"/>
      <c r="DWV2042" s="220"/>
      <c r="DWW2042" s="220"/>
      <c r="DWX2042" s="220"/>
      <c r="DWY2042" s="220"/>
      <c r="DWZ2042" s="220"/>
      <c r="DXA2042" s="220"/>
      <c r="DXB2042" s="220"/>
      <c r="DXC2042" s="220"/>
      <c r="DXD2042" s="220"/>
      <c r="DXE2042" s="220"/>
      <c r="DXF2042" s="220"/>
      <c r="DXG2042" s="220"/>
      <c r="DXH2042" s="220"/>
      <c r="DXI2042" s="220"/>
      <c r="DXJ2042" s="220"/>
      <c r="DXK2042" s="220"/>
      <c r="DXL2042" s="220"/>
      <c r="DXM2042" s="220"/>
      <c r="DXN2042" s="220"/>
      <c r="DXO2042" s="220"/>
      <c r="DXP2042" s="220"/>
      <c r="DXQ2042" s="220"/>
      <c r="DXR2042" s="220"/>
      <c r="DXS2042" s="220"/>
      <c r="DXT2042" s="220"/>
      <c r="DXU2042" s="220"/>
      <c r="DXV2042" s="220"/>
      <c r="DXW2042" s="220"/>
      <c r="DXX2042" s="220"/>
      <c r="DXY2042" s="220"/>
      <c r="DXZ2042" s="220"/>
      <c r="DYA2042" s="220"/>
      <c r="DYB2042" s="220"/>
      <c r="DYC2042" s="220"/>
      <c r="DYD2042" s="220"/>
      <c r="DYE2042" s="220"/>
      <c r="DYF2042" s="220"/>
      <c r="DYG2042" s="220"/>
      <c r="DYH2042" s="220"/>
      <c r="DYI2042" s="220"/>
      <c r="DYJ2042" s="220"/>
      <c r="DYK2042" s="220"/>
      <c r="DYL2042" s="220"/>
      <c r="DYM2042" s="220"/>
      <c r="DYN2042" s="220"/>
      <c r="DYO2042" s="220"/>
      <c r="DYP2042" s="220"/>
      <c r="DYQ2042" s="220"/>
      <c r="DYR2042" s="220"/>
      <c r="DYS2042" s="220"/>
      <c r="DYT2042" s="220"/>
      <c r="DYU2042" s="220"/>
      <c r="DYV2042" s="220"/>
      <c r="DYW2042" s="220"/>
      <c r="DYX2042" s="220"/>
      <c r="DYY2042" s="220"/>
      <c r="DYZ2042" s="220"/>
      <c r="DZA2042" s="220"/>
      <c r="DZB2042" s="220"/>
      <c r="DZC2042" s="220"/>
      <c r="DZD2042" s="220"/>
      <c r="DZE2042" s="220"/>
      <c r="DZF2042" s="220"/>
      <c r="DZG2042" s="220"/>
      <c r="DZH2042" s="220"/>
      <c r="DZI2042" s="220"/>
      <c r="DZJ2042" s="220"/>
      <c r="DZK2042" s="220"/>
      <c r="DZL2042" s="220"/>
      <c r="DZM2042" s="220"/>
      <c r="DZN2042" s="220"/>
      <c r="DZO2042" s="220"/>
      <c r="DZP2042" s="220"/>
      <c r="DZQ2042" s="220"/>
      <c r="DZR2042" s="220"/>
      <c r="DZS2042" s="220"/>
      <c r="DZT2042" s="220"/>
      <c r="DZU2042" s="220"/>
      <c r="DZV2042" s="220"/>
      <c r="DZW2042" s="220"/>
      <c r="DZX2042" s="220"/>
      <c r="DZY2042" s="220"/>
      <c r="DZZ2042" s="220"/>
      <c r="EAA2042" s="220"/>
      <c r="EAB2042" s="220"/>
      <c r="EAC2042" s="220"/>
      <c r="EAD2042" s="220"/>
      <c r="EAE2042" s="220"/>
      <c r="EAF2042" s="220"/>
      <c r="EAG2042" s="220"/>
      <c r="EAH2042" s="220"/>
      <c r="EAI2042" s="220"/>
      <c r="EAJ2042" s="220"/>
      <c r="EAK2042" s="220"/>
      <c r="EAL2042" s="220"/>
      <c r="EAM2042" s="220"/>
      <c r="EAN2042" s="220"/>
      <c r="EAO2042" s="220"/>
      <c r="EAP2042" s="220"/>
      <c r="EAQ2042" s="220"/>
      <c r="EAR2042" s="220"/>
      <c r="EAS2042" s="220"/>
      <c r="EAT2042" s="220"/>
      <c r="EAU2042" s="220"/>
      <c r="EAV2042" s="220"/>
      <c r="EAW2042" s="220"/>
      <c r="EAX2042" s="220"/>
      <c r="EAY2042" s="220"/>
      <c r="EAZ2042" s="220"/>
      <c r="EBA2042" s="220"/>
      <c r="EBB2042" s="220"/>
      <c r="EBC2042" s="220"/>
      <c r="EBD2042" s="220"/>
      <c r="EBE2042" s="220"/>
      <c r="EBF2042" s="220"/>
      <c r="EBG2042" s="220"/>
      <c r="EBH2042" s="220"/>
      <c r="EBI2042" s="220"/>
      <c r="EBJ2042" s="220"/>
      <c r="EBK2042" s="220"/>
      <c r="EBL2042" s="220"/>
      <c r="EBM2042" s="220"/>
      <c r="EBN2042" s="220"/>
      <c r="EBO2042" s="220"/>
      <c r="EBP2042" s="220"/>
      <c r="EBQ2042" s="220"/>
      <c r="EBR2042" s="220"/>
      <c r="EBS2042" s="220"/>
      <c r="EBT2042" s="220"/>
      <c r="EBU2042" s="220"/>
      <c r="EBV2042" s="220"/>
      <c r="EBW2042" s="220"/>
      <c r="EBX2042" s="220"/>
      <c r="EBY2042" s="220"/>
      <c r="EBZ2042" s="220"/>
      <c r="ECA2042" s="220"/>
      <c r="ECB2042" s="220"/>
      <c r="ECC2042" s="220"/>
      <c r="ECD2042" s="220"/>
      <c r="ECE2042" s="220"/>
      <c r="ECF2042" s="220"/>
      <c r="ECG2042" s="220"/>
      <c r="ECH2042" s="220"/>
      <c r="ECI2042" s="220"/>
      <c r="ECJ2042" s="220"/>
      <c r="ECK2042" s="220"/>
      <c r="ECL2042" s="220"/>
      <c r="ECM2042" s="220"/>
      <c r="ECN2042" s="220"/>
      <c r="ECO2042" s="220"/>
      <c r="ECP2042" s="220"/>
      <c r="ECQ2042" s="220"/>
      <c r="ECR2042" s="220"/>
      <c r="ECS2042" s="220"/>
      <c r="ECT2042" s="220"/>
      <c r="ECU2042" s="220"/>
      <c r="ECV2042" s="220"/>
      <c r="ECW2042" s="220"/>
      <c r="ECX2042" s="220"/>
      <c r="ECY2042" s="220"/>
      <c r="ECZ2042" s="220"/>
      <c r="EDA2042" s="220"/>
      <c r="EDB2042" s="220"/>
      <c r="EDC2042" s="220"/>
      <c r="EDD2042" s="220"/>
      <c r="EDE2042" s="220"/>
      <c r="EDF2042" s="220"/>
      <c r="EDG2042" s="220"/>
      <c r="EDH2042" s="220"/>
      <c r="EDI2042" s="220"/>
      <c r="EDJ2042" s="220"/>
      <c r="EDK2042" s="220"/>
      <c r="EDL2042" s="220"/>
      <c r="EDM2042" s="220"/>
      <c r="EDN2042" s="220"/>
      <c r="EDO2042" s="220"/>
      <c r="EDP2042" s="220"/>
      <c r="EDQ2042" s="220"/>
      <c r="EDR2042" s="220"/>
      <c r="EDS2042" s="220"/>
      <c r="EDT2042" s="220"/>
      <c r="EDU2042" s="220"/>
      <c r="EDV2042" s="220"/>
      <c r="EDW2042" s="220"/>
      <c r="EDX2042" s="220"/>
      <c r="EDY2042" s="220"/>
      <c r="EDZ2042" s="220"/>
      <c r="EEA2042" s="220"/>
      <c r="EEB2042" s="220"/>
      <c r="EEC2042" s="220"/>
      <c r="EED2042" s="220"/>
      <c r="EEE2042" s="220"/>
      <c r="EEF2042" s="220"/>
      <c r="EEG2042" s="220"/>
      <c r="EEH2042" s="220"/>
      <c r="EEI2042" s="220"/>
      <c r="EEJ2042" s="220"/>
      <c r="EEK2042" s="220"/>
      <c r="EEL2042" s="220"/>
      <c r="EEM2042" s="220"/>
      <c r="EEN2042" s="220"/>
      <c r="EEO2042" s="220"/>
      <c r="EEP2042" s="220"/>
      <c r="EEQ2042" s="220"/>
      <c r="EER2042" s="220"/>
      <c r="EES2042" s="220"/>
      <c r="EET2042" s="220"/>
      <c r="EEU2042" s="220"/>
      <c r="EEV2042" s="220"/>
      <c r="EEW2042" s="220"/>
      <c r="EEX2042" s="220"/>
      <c r="EEY2042" s="220"/>
      <c r="EEZ2042" s="220"/>
      <c r="EFA2042" s="220"/>
      <c r="EFB2042" s="220"/>
      <c r="EFC2042" s="220"/>
      <c r="EFD2042" s="220"/>
      <c r="EFE2042" s="220"/>
      <c r="EFF2042" s="220"/>
      <c r="EFG2042" s="220"/>
      <c r="EFH2042" s="220"/>
      <c r="EFI2042" s="220"/>
      <c r="EFJ2042" s="220"/>
      <c r="EFK2042" s="220"/>
      <c r="EFL2042" s="220"/>
      <c r="EFM2042" s="220"/>
      <c r="EFN2042" s="220"/>
      <c r="EFO2042" s="220"/>
      <c r="EFP2042" s="220"/>
      <c r="EFQ2042" s="220"/>
      <c r="EFR2042" s="220"/>
      <c r="EFS2042" s="220"/>
      <c r="EFT2042" s="220"/>
      <c r="EFU2042" s="220"/>
      <c r="EFV2042" s="220"/>
      <c r="EFW2042" s="220"/>
      <c r="EFX2042" s="220"/>
      <c r="EFY2042" s="220"/>
      <c r="EFZ2042" s="220"/>
      <c r="EGA2042" s="220"/>
      <c r="EGB2042" s="220"/>
      <c r="EGC2042" s="220"/>
      <c r="EGD2042" s="220"/>
      <c r="EGE2042" s="220"/>
      <c r="EGF2042" s="220"/>
      <c r="EGG2042" s="220"/>
      <c r="EGH2042" s="220"/>
      <c r="EGI2042" s="220"/>
      <c r="EGJ2042" s="220"/>
      <c r="EGK2042" s="220"/>
      <c r="EGL2042" s="220"/>
      <c r="EGM2042" s="220"/>
      <c r="EGN2042" s="220"/>
      <c r="EGO2042" s="220"/>
      <c r="EGP2042" s="220"/>
      <c r="EGQ2042" s="220"/>
      <c r="EGR2042" s="220"/>
      <c r="EGS2042" s="220"/>
      <c r="EGT2042" s="220"/>
      <c r="EGU2042" s="220"/>
      <c r="EGV2042" s="220"/>
      <c r="EGW2042" s="220"/>
      <c r="EGX2042" s="220"/>
      <c r="EGY2042" s="220"/>
      <c r="EGZ2042" s="220"/>
      <c r="EHA2042" s="220"/>
      <c r="EHB2042" s="220"/>
      <c r="EHC2042" s="220"/>
      <c r="EHD2042" s="220"/>
      <c r="EHE2042" s="220"/>
      <c r="EHF2042" s="220"/>
      <c r="EHG2042" s="220"/>
      <c r="EHH2042" s="220"/>
      <c r="EHI2042" s="220"/>
      <c r="EHJ2042" s="220"/>
      <c r="EHK2042" s="220"/>
      <c r="EHL2042" s="220"/>
      <c r="EHM2042" s="220"/>
      <c r="EHN2042" s="220"/>
      <c r="EHO2042" s="220"/>
      <c r="EHP2042" s="220"/>
      <c r="EHQ2042" s="220"/>
      <c r="EHR2042" s="220"/>
      <c r="EHS2042" s="220"/>
      <c r="EHT2042" s="220"/>
      <c r="EHU2042" s="220"/>
      <c r="EHV2042" s="220"/>
      <c r="EHW2042" s="220"/>
      <c r="EHX2042" s="220"/>
      <c r="EHY2042" s="220"/>
      <c r="EHZ2042" s="220"/>
      <c r="EIA2042" s="220"/>
      <c r="EIB2042" s="220"/>
      <c r="EIC2042" s="220"/>
      <c r="EID2042" s="220"/>
      <c r="EIE2042" s="220"/>
      <c r="EIF2042" s="220"/>
      <c r="EIG2042" s="220"/>
      <c r="EIH2042" s="220"/>
      <c r="EII2042" s="220"/>
      <c r="EIJ2042" s="220"/>
      <c r="EIK2042" s="220"/>
      <c r="EIL2042" s="220"/>
      <c r="EIM2042" s="220"/>
      <c r="EIN2042" s="220"/>
      <c r="EIO2042" s="220"/>
      <c r="EIP2042" s="220"/>
      <c r="EIQ2042" s="220"/>
      <c r="EIR2042" s="220"/>
      <c r="EIS2042" s="220"/>
      <c r="EIT2042" s="220"/>
      <c r="EIU2042" s="220"/>
      <c r="EIV2042" s="220"/>
      <c r="EIW2042" s="220"/>
      <c r="EIX2042" s="220"/>
      <c r="EIY2042" s="220"/>
      <c r="EIZ2042" s="220"/>
      <c r="EJA2042" s="220"/>
      <c r="EJB2042" s="220"/>
      <c r="EJC2042" s="220"/>
      <c r="EJD2042" s="220"/>
      <c r="EJE2042" s="220"/>
      <c r="EJF2042" s="220"/>
      <c r="EJG2042" s="220"/>
      <c r="EJH2042" s="220"/>
      <c r="EJI2042" s="220"/>
      <c r="EJJ2042" s="220"/>
      <c r="EJK2042" s="220"/>
      <c r="EJL2042" s="220"/>
      <c r="EJM2042" s="220"/>
      <c r="EJN2042" s="220"/>
      <c r="EJO2042" s="220"/>
      <c r="EJP2042" s="220"/>
      <c r="EJQ2042" s="220"/>
      <c r="EJR2042" s="220"/>
      <c r="EJS2042" s="220"/>
      <c r="EJT2042" s="220"/>
      <c r="EJU2042" s="220"/>
      <c r="EJV2042" s="220"/>
      <c r="EJW2042" s="220"/>
      <c r="EJX2042" s="220"/>
      <c r="EJY2042" s="220"/>
      <c r="EJZ2042" s="220"/>
      <c r="EKA2042" s="220"/>
      <c r="EKB2042" s="220"/>
      <c r="EKC2042" s="220"/>
      <c r="EKD2042" s="220"/>
      <c r="EKE2042" s="220"/>
      <c r="EKF2042" s="220"/>
      <c r="EKG2042" s="220"/>
      <c r="EKH2042" s="220"/>
      <c r="EKI2042" s="220"/>
      <c r="EKJ2042" s="220"/>
      <c r="EKK2042" s="220"/>
      <c r="EKL2042" s="220"/>
      <c r="EKM2042" s="220"/>
      <c r="EKN2042" s="220"/>
      <c r="EKO2042" s="220"/>
      <c r="EKP2042" s="220"/>
      <c r="EKQ2042" s="220"/>
      <c r="EKR2042" s="220"/>
      <c r="EKS2042" s="220"/>
      <c r="EKT2042" s="220"/>
      <c r="EKU2042" s="220"/>
      <c r="EKV2042" s="220"/>
      <c r="EKW2042" s="220"/>
      <c r="EKX2042" s="220"/>
      <c r="EKY2042" s="220"/>
      <c r="EKZ2042" s="220"/>
      <c r="ELA2042" s="220"/>
      <c r="ELB2042" s="220"/>
      <c r="ELC2042" s="220"/>
      <c r="ELD2042" s="220"/>
      <c r="ELE2042" s="220"/>
      <c r="ELF2042" s="220"/>
      <c r="ELG2042" s="220"/>
      <c r="ELH2042" s="220"/>
      <c r="ELI2042" s="220"/>
      <c r="ELJ2042" s="220"/>
      <c r="ELK2042" s="220"/>
      <c r="ELL2042" s="220"/>
      <c r="ELM2042" s="220"/>
      <c r="ELN2042" s="220"/>
      <c r="ELO2042" s="220"/>
      <c r="ELP2042" s="220"/>
      <c r="ELQ2042" s="220"/>
      <c r="ELR2042" s="220"/>
      <c r="ELS2042" s="220"/>
      <c r="ELT2042" s="220"/>
      <c r="ELU2042" s="220"/>
      <c r="ELV2042" s="220"/>
      <c r="ELW2042" s="220"/>
      <c r="ELX2042" s="220"/>
      <c r="ELY2042" s="220"/>
      <c r="ELZ2042" s="220"/>
      <c r="EMA2042" s="220"/>
      <c r="EMB2042" s="220"/>
      <c r="EMC2042" s="220"/>
      <c r="EMD2042" s="220"/>
      <c r="EME2042" s="220"/>
      <c r="EMF2042" s="220"/>
      <c r="EMG2042" s="220"/>
      <c r="EMH2042" s="220"/>
      <c r="EMI2042" s="220"/>
      <c r="EMJ2042" s="220"/>
      <c r="EMK2042" s="220"/>
      <c r="EML2042" s="220"/>
      <c r="EMM2042" s="220"/>
      <c r="EMN2042" s="220"/>
      <c r="EMO2042" s="220"/>
      <c r="EMP2042" s="220"/>
      <c r="EMQ2042" s="220"/>
      <c r="EMR2042" s="220"/>
      <c r="EMS2042" s="220"/>
      <c r="EMT2042" s="220"/>
      <c r="EMU2042" s="220"/>
      <c r="EMV2042" s="220"/>
      <c r="EMW2042" s="220"/>
      <c r="EMX2042" s="220"/>
      <c r="EMY2042" s="220"/>
      <c r="EMZ2042" s="220"/>
      <c r="ENA2042" s="220"/>
      <c r="ENB2042" s="220"/>
      <c r="ENC2042" s="220"/>
      <c r="END2042" s="220"/>
      <c r="ENE2042" s="220"/>
      <c r="ENF2042" s="220"/>
      <c r="ENG2042" s="220"/>
      <c r="ENH2042" s="220"/>
      <c r="ENI2042" s="220"/>
      <c r="ENJ2042" s="220"/>
      <c r="ENK2042" s="220"/>
      <c r="ENL2042" s="220"/>
      <c r="ENM2042" s="220"/>
      <c r="ENN2042" s="220"/>
      <c r="ENO2042" s="220"/>
      <c r="ENP2042" s="220"/>
      <c r="ENQ2042" s="220"/>
      <c r="ENR2042" s="220"/>
      <c r="ENS2042" s="220"/>
      <c r="ENT2042" s="220"/>
      <c r="ENU2042" s="220"/>
      <c r="ENV2042" s="220"/>
      <c r="ENW2042" s="220"/>
      <c r="ENX2042" s="220"/>
      <c r="ENY2042" s="220"/>
      <c r="ENZ2042" s="220"/>
      <c r="EOA2042" s="220"/>
      <c r="EOB2042" s="220"/>
      <c r="EOC2042" s="220"/>
      <c r="EOD2042" s="220"/>
      <c r="EOE2042" s="220"/>
      <c r="EOF2042" s="220"/>
      <c r="EOG2042" s="220"/>
      <c r="EOH2042" s="220"/>
      <c r="EOI2042" s="220"/>
      <c r="EOJ2042" s="220"/>
      <c r="EOK2042" s="220"/>
      <c r="EOL2042" s="220"/>
      <c r="EOM2042" s="220"/>
      <c r="EON2042" s="220"/>
      <c r="EOO2042" s="220"/>
      <c r="EOP2042" s="220"/>
      <c r="EOQ2042" s="220"/>
      <c r="EOR2042" s="220"/>
      <c r="EOS2042" s="220"/>
      <c r="EOT2042" s="220"/>
      <c r="EOU2042" s="220"/>
      <c r="EOV2042" s="220"/>
      <c r="EOW2042" s="220"/>
      <c r="EOX2042" s="220"/>
      <c r="EOY2042" s="220"/>
      <c r="EOZ2042" s="220"/>
      <c r="EPA2042" s="220"/>
      <c r="EPB2042" s="220"/>
      <c r="EPC2042" s="220"/>
      <c r="EPD2042" s="220"/>
      <c r="EPE2042" s="220"/>
      <c r="EPF2042" s="220"/>
      <c r="EPG2042" s="220"/>
      <c r="EPH2042" s="220"/>
      <c r="EPI2042" s="220"/>
      <c r="EPJ2042" s="220"/>
      <c r="EPK2042" s="220"/>
      <c r="EPL2042" s="220"/>
      <c r="EPM2042" s="220"/>
      <c r="EPN2042" s="220"/>
      <c r="EPO2042" s="220"/>
      <c r="EPP2042" s="220"/>
      <c r="EPQ2042" s="220"/>
      <c r="EPR2042" s="220"/>
      <c r="EPS2042" s="220"/>
      <c r="EPT2042" s="220"/>
      <c r="EPU2042" s="220"/>
      <c r="EPV2042" s="220"/>
      <c r="EPW2042" s="220"/>
      <c r="EPX2042" s="220"/>
      <c r="EPY2042" s="220"/>
      <c r="EPZ2042" s="220"/>
      <c r="EQA2042" s="220"/>
      <c r="EQB2042" s="220"/>
      <c r="EQC2042" s="220"/>
      <c r="EQD2042" s="220"/>
      <c r="EQE2042" s="220"/>
      <c r="EQF2042" s="220"/>
      <c r="EQG2042" s="220"/>
      <c r="EQH2042" s="220"/>
      <c r="EQI2042" s="220"/>
      <c r="EQJ2042" s="220"/>
      <c r="EQK2042" s="220"/>
      <c r="EQL2042" s="220"/>
      <c r="EQM2042" s="220"/>
      <c r="EQN2042" s="220"/>
      <c r="EQO2042" s="220"/>
      <c r="EQP2042" s="220"/>
      <c r="EQQ2042" s="220"/>
      <c r="EQR2042" s="220"/>
      <c r="EQS2042" s="220"/>
      <c r="EQT2042" s="220"/>
      <c r="EQU2042" s="220"/>
      <c r="EQV2042" s="220"/>
      <c r="EQW2042" s="220"/>
      <c r="EQX2042" s="220"/>
      <c r="EQY2042" s="220"/>
      <c r="EQZ2042" s="220"/>
      <c r="ERA2042" s="220"/>
      <c r="ERB2042" s="220"/>
      <c r="ERC2042" s="220"/>
      <c r="ERD2042" s="220"/>
      <c r="ERE2042" s="220"/>
      <c r="ERF2042" s="220"/>
      <c r="ERG2042" s="220"/>
      <c r="ERH2042" s="220"/>
      <c r="ERI2042" s="220"/>
      <c r="ERJ2042" s="220"/>
      <c r="ERK2042" s="220"/>
      <c r="ERL2042" s="220"/>
      <c r="ERM2042" s="220"/>
      <c r="ERN2042" s="220"/>
      <c r="ERO2042" s="220"/>
      <c r="ERP2042" s="220"/>
      <c r="ERQ2042" s="220"/>
      <c r="ERR2042" s="220"/>
      <c r="ERS2042" s="220"/>
      <c r="ERT2042" s="220"/>
      <c r="ERU2042" s="220"/>
      <c r="ERV2042" s="220"/>
      <c r="ERW2042" s="220"/>
      <c r="ERX2042" s="220"/>
      <c r="ERY2042" s="220"/>
      <c r="ERZ2042" s="220"/>
      <c r="ESA2042" s="220"/>
      <c r="ESB2042" s="220"/>
      <c r="ESC2042" s="220"/>
      <c r="ESD2042" s="220"/>
      <c r="ESE2042" s="220"/>
      <c r="ESF2042" s="220"/>
      <c r="ESG2042" s="220"/>
      <c r="ESH2042" s="220"/>
      <c r="ESI2042" s="220"/>
      <c r="ESJ2042" s="220"/>
      <c r="ESK2042" s="220"/>
      <c r="ESL2042" s="220"/>
      <c r="ESM2042" s="220"/>
      <c r="ESN2042" s="220"/>
      <c r="ESO2042" s="220"/>
      <c r="ESP2042" s="220"/>
      <c r="ESQ2042" s="220"/>
      <c r="ESR2042" s="220"/>
      <c r="ESS2042" s="220"/>
      <c r="EST2042" s="220"/>
      <c r="ESU2042" s="220"/>
      <c r="ESV2042" s="220"/>
      <c r="ESW2042" s="220"/>
      <c r="ESX2042" s="220"/>
      <c r="ESY2042" s="220"/>
      <c r="ESZ2042" s="220"/>
      <c r="ETA2042" s="220"/>
      <c r="ETB2042" s="220"/>
      <c r="ETC2042" s="220"/>
      <c r="ETD2042" s="220"/>
      <c r="ETE2042" s="220"/>
      <c r="ETF2042" s="220"/>
      <c r="ETG2042" s="220"/>
      <c r="ETH2042" s="220"/>
      <c r="ETI2042" s="220"/>
      <c r="ETJ2042" s="220"/>
      <c r="ETK2042" s="220"/>
      <c r="ETL2042" s="220"/>
      <c r="ETM2042" s="220"/>
      <c r="ETN2042" s="220"/>
      <c r="ETO2042" s="220"/>
      <c r="ETP2042" s="220"/>
      <c r="ETQ2042" s="220"/>
      <c r="ETR2042" s="220"/>
      <c r="ETS2042" s="220"/>
      <c r="ETT2042" s="220"/>
      <c r="ETU2042" s="220"/>
      <c r="ETV2042" s="220"/>
      <c r="ETW2042" s="220"/>
      <c r="ETX2042" s="220"/>
      <c r="ETY2042" s="220"/>
      <c r="ETZ2042" s="220"/>
      <c r="EUA2042" s="220"/>
      <c r="EUB2042" s="220"/>
      <c r="EUC2042" s="220"/>
      <c r="EUD2042" s="220"/>
      <c r="EUE2042" s="220"/>
      <c r="EUF2042" s="220"/>
      <c r="EUG2042" s="220"/>
      <c r="EUH2042" s="220"/>
      <c r="EUI2042" s="220"/>
      <c r="EUJ2042" s="220"/>
      <c r="EUK2042" s="220"/>
      <c r="EUL2042" s="220"/>
      <c r="EUM2042" s="220"/>
      <c r="EUN2042" s="220"/>
      <c r="EUO2042" s="220"/>
      <c r="EUP2042" s="220"/>
      <c r="EUQ2042" s="220"/>
      <c r="EUR2042" s="220"/>
      <c r="EUS2042" s="220"/>
      <c r="EUT2042" s="220"/>
      <c r="EUU2042" s="220"/>
      <c r="EUV2042" s="220"/>
      <c r="EUW2042" s="220"/>
      <c r="EUX2042" s="220"/>
      <c r="EUY2042" s="220"/>
      <c r="EUZ2042" s="220"/>
      <c r="EVA2042" s="220"/>
      <c r="EVB2042" s="220"/>
      <c r="EVC2042" s="220"/>
      <c r="EVD2042" s="220"/>
      <c r="EVE2042" s="220"/>
      <c r="EVF2042" s="220"/>
      <c r="EVG2042" s="220"/>
      <c r="EVH2042" s="220"/>
      <c r="EVI2042" s="220"/>
      <c r="EVJ2042" s="220"/>
      <c r="EVK2042" s="220"/>
      <c r="EVL2042" s="220"/>
      <c r="EVM2042" s="220"/>
      <c r="EVN2042" s="220"/>
      <c r="EVO2042" s="220"/>
      <c r="EVP2042" s="220"/>
      <c r="EVQ2042" s="220"/>
      <c r="EVR2042" s="220"/>
      <c r="EVS2042" s="220"/>
      <c r="EVT2042" s="220"/>
      <c r="EVU2042" s="220"/>
      <c r="EVV2042" s="220"/>
      <c r="EVW2042" s="220"/>
      <c r="EVX2042" s="220"/>
      <c r="EVY2042" s="220"/>
      <c r="EVZ2042" s="220"/>
      <c r="EWA2042" s="220"/>
      <c r="EWB2042" s="220"/>
      <c r="EWC2042" s="220"/>
      <c r="EWD2042" s="220"/>
      <c r="EWE2042" s="220"/>
      <c r="EWF2042" s="220"/>
      <c r="EWG2042" s="220"/>
      <c r="EWH2042" s="220"/>
      <c r="EWI2042" s="220"/>
      <c r="EWJ2042" s="220"/>
      <c r="EWK2042" s="220"/>
      <c r="EWL2042" s="220"/>
      <c r="EWM2042" s="220"/>
      <c r="EWN2042" s="220"/>
      <c r="EWO2042" s="220"/>
      <c r="EWP2042" s="220"/>
      <c r="EWQ2042" s="220"/>
      <c r="EWR2042" s="220"/>
      <c r="EWS2042" s="220"/>
      <c r="EWT2042" s="220"/>
      <c r="EWU2042" s="220"/>
      <c r="EWV2042" s="220"/>
      <c r="EWW2042" s="220"/>
      <c r="EWX2042" s="220"/>
      <c r="EWY2042" s="220"/>
      <c r="EWZ2042" s="220"/>
      <c r="EXA2042" s="220"/>
      <c r="EXB2042" s="220"/>
      <c r="EXC2042" s="220"/>
      <c r="EXD2042" s="220"/>
      <c r="EXE2042" s="220"/>
      <c r="EXF2042" s="220"/>
      <c r="EXG2042" s="220"/>
      <c r="EXH2042" s="220"/>
      <c r="EXI2042" s="220"/>
      <c r="EXJ2042" s="220"/>
      <c r="EXK2042" s="220"/>
      <c r="EXL2042" s="220"/>
      <c r="EXM2042" s="220"/>
      <c r="EXN2042" s="220"/>
      <c r="EXO2042" s="220"/>
      <c r="EXP2042" s="220"/>
      <c r="EXQ2042" s="220"/>
      <c r="EXR2042" s="220"/>
      <c r="EXS2042" s="220"/>
      <c r="EXT2042" s="220"/>
      <c r="EXU2042" s="220"/>
      <c r="EXV2042" s="220"/>
      <c r="EXW2042" s="220"/>
      <c r="EXX2042" s="220"/>
      <c r="EXY2042" s="220"/>
      <c r="EXZ2042" s="220"/>
      <c r="EYA2042" s="220"/>
      <c r="EYB2042" s="220"/>
      <c r="EYC2042" s="220"/>
      <c r="EYD2042" s="220"/>
      <c r="EYE2042" s="220"/>
      <c r="EYF2042" s="220"/>
      <c r="EYG2042" s="220"/>
      <c r="EYH2042" s="220"/>
      <c r="EYI2042" s="220"/>
      <c r="EYJ2042" s="220"/>
      <c r="EYK2042" s="220"/>
      <c r="EYL2042" s="220"/>
      <c r="EYM2042" s="220"/>
      <c r="EYN2042" s="220"/>
      <c r="EYO2042" s="220"/>
      <c r="EYP2042" s="220"/>
      <c r="EYQ2042" s="220"/>
      <c r="EYR2042" s="220"/>
      <c r="EYS2042" s="220"/>
      <c r="EYT2042" s="220"/>
      <c r="EYU2042" s="220"/>
      <c r="EYV2042" s="220"/>
      <c r="EYW2042" s="220"/>
      <c r="EYX2042" s="220"/>
      <c r="EYY2042" s="220"/>
      <c r="EYZ2042" s="220"/>
      <c r="EZA2042" s="220"/>
      <c r="EZB2042" s="220"/>
      <c r="EZC2042" s="220"/>
      <c r="EZD2042" s="220"/>
      <c r="EZE2042" s="220"/>
      <c r="EZF2042" s="220"/>
      <c r="EZG2042" s="220"/>
      <c r="EZH2042" s="220"/>
      <c r="EZI2042" s="220"/>
      <c r="EZJ2042" s="220"/>
      <c r="EZK2042" s="220"/>
      <c r="EZL2042" s="220"/>
      <c r="EZM2042" s="220"/>
      <c r="EZN2042" s="220"/>
      <c r="EZO2042" s="220"/>
      <c r="EZP2042" s="220"/>
      <c r="EZQ2042" s="220"/>
      <c r="EZR2042" s="220"/>
      <c r="EZS2042" s="220"/>
      <c r="EZT2042" s="220"/>
      <c r="EZU2042" s="220"/>
      <c r="EZV2042" s="220"/>
      <c r="EZW2042" s="220"/>
      <c r="EZX2042" s="220"/>
      <c r="EZY2042" s="220"/>
      <c r="EZZ2042" s="220"/>
      <c r="FAA2042" s="220"/>
      <c r="FAB2042" s="220"/>
      <c r="FAC2042" s="220"/>
      <c r="FAD2042" s="220"/>
      <c r="FAE2042" s="220"/>
      <c r="FAF2042" s="220"/>
      <c r="FAG2042" s="220"/>
      <c r="FAH2042" s="220"/>
      <c r="FAI2042" s="220"/>
      <c r="FAJ2042" s="220"/>
      <c r="FAK2042" s="220"/>
      <c r="FAL2042" s="220"/>
      <c r="FAM2042" s="220"/>
      <c r="FAN2042" s="220"/>
      <c r="FAO2042" s="220"/>
      <c r="FAP2042" s="220"/>
      <c r="FAQ2042" s="220"/>
      <c r="FAR2042" s="220"/>
      <c r="FAS2042" s="220"/>
      <c r="FAT2042" s="220"/>
      <c r="FAU2042" s="220"/>
      <c r="FAV2042" s="220"/>
      <c r="FAW2042" s="220"/>
      <c r="FAX2042" s="220"/>
      <c r="FAY2042" s="220"/>
      <c r="FAZ2042" s="220"/>
      <c r="FBA2042" s="220"/>
      <c r="FBB2042" s="220"/>
      <c r="FBC2042" s="220"/>
      <c r="FBD2042" s="220"/>
      <c r="FBE2042" s="220"/>
      <c r="FBF2042" s="220"/>
      <c r="FBG2042" s="220"/>
      <c r="FBH2042" s="220"/>
      <c r="FBI2042" s="220"/>
      <c r="FBJ2042" s="220"/>
      <c r="FBK2042" s="220"/>
      <c r="FBL2042" s="220"/>
      <c r="FBM2042" s="220"/>
      <c r="FBN2042" s="220"/>
      <c r="FBO2042" s="220"/>
      <c r="FBP2042" s="220"/>
      <c r="FBQ2042" s="220"/>
      <c r="FBR2042" s="220"/>
      <c r="FBS2042" s="220"/>
      <c r="FBT2042" s="220"/>
      <c r="FBU2042" s="220"/>
      <c r="FBV2042" s="220"/>
      <c r="FBW2042" s="220"/>
      <c r="FBX2042" s="220"/>
      <c r="FBY2042" s="220"/>
      <c r="FBZ2042" s="220"/>
      <c r="FCA2042" s="220"/>
      <c r="FCB2042" s="220"/>
      <c r="FCC2042" s="220"/>
      <c r="FCD2042" s="220"/>
      <c r="FCE2042" s="220"/>
      <c r="FCF2042" s="220"/>
      <c r="FCG2042" s="220"/>
      <c r="FCH2042" s="220"/>
      <c r="FCI2042" s="220"/>
      <c r="FCJ2042" s="220"/>
      <c r="FCK2042" s="220"/>
      <c r="FCL2042" s="220"/>
      <c r="FCM2042" s="220"/>
      <c r="FCN2042" s="220"/>
      <c r="FCO2042" s="220"/>
      <c r="FCP2042" s="220"/>
      <c r="FCQ2042" s="220"/>
      <c r="FCR2042" s="220"/>
      <c r="FCS2042" s="220"/>
      <c r="FCT2042" s="220"/>
      <c r="FCU2042" s="220"/>
      <c r="FCV2042" s="220"/>
      <c r="FCW2042" s="220"/>
      <c r="FCX2042" s="220"/>
      <c r="FCY2042" s="220"/>
      <c r="FCZ2042" s="220"/>
      <c r="FDA2042" s="220"/>
      <c r="FDB2042" s="220"/>
      <c r="FDC2042" s="220"/>
      <c r="FDD2042" s="220"/>
      <c r="FDE2042" s="220"/>
      <c r="FDF2042" s="220"/>
      <c r="FDG2042" s="220"/>
      <c r="FDH2042" s="220"/>
      <c r="FDI2042" s="220"/>
      <c r="FDJ2042" s="220"/>
      <c r="FDK2042" s="220"/>
      <c r="FDL2042" s="220"/>
      <c r="FDM2042" s="220"/>
      <c r="FDN2042" s="220"/>
      <c r="FDO2042" s="220"/>
      <c r="FDP2042" s="220"/>
      <c r="FDQ2042" s="220"/>
      <c r="FDR2042" s="220"/>
      <c r="FDS2042" s="220"/>
      <c r="FDT2042" s="220"/>
      <c r="FDU2042" s="220"/>
      <c r="FDV2042" s="220"/>
      <c r="FDW2042" s="220"/>
      <c r="FDX2042" s="220"/>
      <c r="FDY2042" s="220"/>
      <c r="FDZ2042" s="220"/>
      <c r="FEA2042" s="220"/>
      <c r="FEB2042" s="220"/>
      <c r="FEC2042" s="220"/>
      <c r="FED2042" s="220"/>
      <c r="FEE2042" s="220"/>
      <c r="FEF2042" s="220"/>
      <c r="FEG2042" s="220"/>
      <c r="FEH2042" s="220"/>
      <c r="FEI2042" s="220"/>
      <c r="FEJ2042" s="220"/>
      <c r="FEK2042" s="220"/>
      <c r="FEL2042" s="220"/>
      <c r="FEM2042" s="220"/>
      <c r="FEN2042" s="220"/>
      <c r="FEO2042" s="220"/>
      <c r="FEP2042" s="220"/>
      <c r="FEQ2042" s="220"/>
      <c r="FER2042" s="220"/>
      <c r="FES2042" s="220"/>
      <c r="FET2042" s="220"/>
      <c r="FEU2042" s="220"/>
      <c r="FEV2042" s="220"/>
      <c r="FEW2042" s="220"/>
      <c r="FEX2042" s="220"/>
      <c r="FEY2042" s="220"/>
      <c r="FEZ2042" s="220"/>
      <c r="FFA2042" s="220"/>
      <c r="FFB2042" s="220"/>
      <c r="FFC2042" s="220"/>
      <c r="FFD2042" s="220"/>
      <c r="FFE2042" s="220"/>
      <c r="FFF2042" s="220"/>
      <c r="FFG2042" s="220"/>
      <c r="FFH2042" s="220"/>
      <c r="FFI2042" s="220"/>
      <c r="FFJ2042" s="220"/>
      <c r="FFK2042" s="220"/>
      <c r="FFL2042" s="220"/>
      <c r="FFM2042" s="220"/>
      <c r="FFN2042" s="220"/>
      <c r="FFO2042" s="220"/>
      <c r="FFP2042" s="220"/>
      <c r="FFQ2042" s="220"/>
      <c r="FFR2042" s="220"/>
      <c r="FFS2042" s="220"/>
      <c r="FFT2042" s="220"/>
      <c r="FFU2042" s="220"/>
      <c r="FFV2042" s="220"/>
      <c r="FFW2042" s="220"/>
      <c r="FFX2042" s="220"/>
      <c r="FFY2042" s="220"/>
      <c r="FFZ2042" s="220"/>
      <c r="FGA2042" s="220"/>
      <c r="FGB2042" s="220"/>
      <c r="FGC2042" s="220"/>
      <c r="FGD2042" s="220"/>
      <c r="FGE2042" s="220"/>
      <c r="FGF2042" s="220"/>
      <c r="FGG2042" s="220"/>
      <c r="FGH2042" s="220"/>
      <c r="FGI2042" s="220"/>
      <c r="FGJ2042" s="220"/>
      <c r="FGK2042" s="220"/>
      <c r="FGL2042" s="220"/>
      <c r="FGM2042" s="220"/>
      <c r="FGN2042" s="220"/>
      <c r="FGO2042" s="220"/>
      <c r="FGP2042" s="220"/>
      <c r="FGQ2042" s="220"/>
      <c r="FGR2042" s="220"/>
      <c r="FGS2042" s="220"/>
      <c r="FGT2042" s="220"/>
      <c r="FGU2042" s="220"/>
      <c r="FGV2042" s="220"/>
      <c r="FGW2042" s="220"/>
      <c r="FGX2042" s="220"/>
      <c r="FGY2042" s="220"/>
      <c r="FGZ2042" s="220"/>
      <c r="FHA2042" s="220"/>
      <c r="FHB2042" s="220"/>
      <c r="FHC2042" s="220"/>
      <c r="FHD2042" s="220"/>
      <c r="FHE2042" s="220"/>
      <c r="FHF2042" s="220"/>
      <c r="FHG2042" s="220"/>
      <c r="FHH2042" s="220"/>
      <c r="FHI2042" s="220"/>
      <c r="FHJ2042" s="220"/>
      <c r="FHK2042" s="220"/>
      <c r="FHL2042" s="220"/>
      <c r="FHM2042" s="220"/>
      <c r="FHN2042" s="220"/>
      <c r="FHO2042" s="220"/>
      <c r="FHP2042" s="220"/>
      <c r="FHQ2042" s="220"/>
      <c r="FHR2042" s="220"/>
      <c r="FHS2042" s="220"/>
      <c r="FHT2042" s="220"/>
      <c r="FHU2042" s="220"/>
      <c r="FHV2042" s="220"/>
      <c r="FHW2042" s="220"/>
      <c r="FHX2042" s="220"/>
      <c r="FHY2042" s="220"/>
      <c r="FHZ2042" s="220"/>
      <c r="FIA2042" s="220"/>
      <c r="FIB2042" s="220"/>
      <c r="FIC2042" s="220"/>
      <c r="FID2042" s="220"/>
      <c r="FIE2042" s="220"/>
      <c r="FIF2042" s="220"/>
      <c r="FIG2042" s="220"/>
      <c r="FIH2042" s="220"/>
      <c r="FII2042" s="220"/>
      <c r="FIJ2042" s="220"/>
      <c r="FIK2042" s="220"/>
      <c r="FIL2042" s="220"/>
      <c r="FIM2042" s="220"/>
      <c r="FIN2042" s="220"/>
      <c r="FIO2042" s="220"/>
      <c r="FIP2042" s="220"/>
      <c r="FIQ2042" s="220"/>
      <c r="FIR2042" s="220"/>
      <c r="FIS2042" s="220"/>
      <c r="FIT2042" s="220"/>
      <c r="FIU2042" s="220"/>
      <c r="FIV2042" s="220"/>
      <c r="FIW2042" s="220"/>
      <c r="FIX2042" s="220"/>
      <c r="FIY2042" s="220"/>
      <c r="FIZ2042" s="220"/>
      <c r="FJA2042" s="220"/>
      <c r="FJB2042" s="220"/>
      <c r="FJC2042" s="220"/>
      <c r="FJD2042" s="220"/>
      <c r="FJE2042" s="220"/>
      <c r="FJF2042" s="220"/>
      <c r="FJG2042" s="220"/>
      <c r="FJH2042" s="220"/>
      <c r="FJI2042" s="220"/>
      <c r="FJJ2042" s="220"/>
      <c r="FJK2042" s="220"/>
      <c r="FJL2042" s="220"/>
      <c r="FJM2042" s="220"/>
      <c r="FJN2042" s="220"/>
      <c r="FJO2042" s="220"/>
      <c r="FJP2042" s="220"/>
      <c r="FJQ2042" s="220"/>
      <c r="FJR2042" s="220"/>
      <c r="FJS2042" s="220"/>
      <c r="FJT2042" s="220"/>
      <c r="FJU2042" s="220"/>
      <c r="FJV2042" s="220"/>
      <c r="FJW2042" s="220"/>
      <c r="FJX2042" s="220"/>
      <c r="FJY2042" s="220"/>
      <c r="FJZ2042" s="220"/>
      <c r="FKA2042" s="220"/>
      <c r="FKB2042" s="220"/>
      <c r="FKC2042" s="220"/>
      <c r="FKD2042" s="220"/>
      <c r="FKE2042" s="220"/>
      <c r="FKF2042" s="220"/>
      <c r="FKG2042" s="220"/>
      <c r="FKH2042" s="220"/>
      <c r="FKI2042" s="220"/>
      <c r="FKJ2042" s="220"/>
      <c r="FKK2042" s="220"/>
      <c r="FKL2042" s="220"/>
      <c r="FKM2042" s="220"/>
      <c r="FKN2042" s="220"/>
      <c r="FKO2042" s="220"/>
      <c r="FKP2042" s="220"/>
      <c r="FKQ2042" s="220"/>
      <c r="FKR2042" s="220"/>
      <c r="FKS2042" s="220"/>
      <c r="FKT2042" s="220"/>
      <c r="FKU2042" s="220"/>
      <c r="FKV2042" s="220"/>
      <c r="FKW2042" s="220"/>
      <c r="FKX2042" s="220"/>
      <c r="FKY2042" s="220"/>
      <c r="FKZ2042" s="220"/>
      <c r="FLA2042" s="220"/>
      <c r="FLB2042" s="220"/>
      <c r="FLC2042" s="220"/>
      <c r="FLD2042" s="220"/>
      <c r="FLE2042" s="220"/>
      <c r="FLF2042" s="220"/>
      <c r="FLG2042" s="220"/>
      <c r="FLH2042" s="220"/>
      <c r="FLI2042" s="220"/>
      <c r="FLJ2042" s="220"/>
      <c r="FLK2042" s="220"/>
      <c r="FLL2042" s="220"/>
      <c r="FLM2042" s="220"/>
      <c r="FLN2042" s="220"/>
      <c r="FLO2042" s="220"/>
      <c r="FLP2042" s="220"/>
      <c r="FLQ2042" s="220"/>
      <c r="FLR2042" s="220"/>
      <c r="FLS2042" s="220"/>
      <c r="FLT2042" s="220"/>
      <c r="FLU2042" s="220"/>
      <c r="FLV2042" s="220"/>
      <c r="FLW2042" s="220"/>
      <c r="FLX2042" s="220"/>
      <c r="FLY2042" s="220"/>
      <c r="FLZ2042" s="220"/>
      <c r="FMA2042" s="220"/>
      <c r="FMB2042" s="220"/>
      <c r="FMC2042" s="220"/>
      <c r="FMD2042" s="220"/>
      <c r="FME2042" s="220"/>
      <c r="FMF2042" s="220"/>
      <c r="FMG2042" s="220"/>
      <c r="FMH2042" s="220"/>
      <c r="FMI2042" s="220"/>
      <c r="FMJ2042" s="220"/>
      <c r="FMK2042" s="220"/>
      <c r="FML2042" s="220"/>
      <c r="FMM2042" s="220"/>
      <c r="FMN2042" s="220"/>
      <c r="FMO2042" s="220"/>
      <c r="FMP2042" s="220"/>
      <c r="FMQ2042" s="220"/>
      <c r="FMR2042" s="220"/>
      <c r="FMS2042" s="220"/>
      <c r="FMT2042" s="220"/>
      <c r="FMU2042" s="220"/>
      <c r="FMV2042" s="220"/>
      <c r="FMW2042" s="220"/>
      <c r="FMX2042" s="220"/>
      <c r="FMY2042" s="220"/>
      <c r="FMZ2042" s="220"/>
      <c r="FNA2042" s="220"/>
      <c r="FNB2042" s="220"/>
      <c r="FNC2042" s="220"/>
      <c r="FND2042" s="220"/>
      <c r="FNE2042" s="220"/>
      <c r="FNF2042" s="220"/>
      <c r="FNG2042" s="220"/>
      <c r="FNH2042" s="220"/>
      <c r="FNI2042" s="220"/>
      <c r="FNJ2042" s="220"/>
      <c r="FNK2042" s="220"/>
      <c r="FNL2042" s="220"/>
      <c r="FNM2042" s="220"/>
      <c r="FNN2042" s="220"/>
      <c r="FNO2042" s="220"/>
      <c r="FNP2042" s="220"/>
      <c r="FNQ2042" s="220"/>
      <c r="FNR2042" s="220"/>
      <c r="FNS2042" s="220"/>
      <c r="FNT2042" s="220"/>
      <c r="FNU2042" s="220"/>
      <c r="FNV2042" s="220"/>
      <c r="FNW2042" s="220"/>
      <c r="FNX2042" s="220"/>
      <c r="FNY2042" s="220"/>
      <c r="FNZ2042" s="220"/>
      <c r="FOA2042" s="220"/>
      <c r="FOB2042" s="220"/>
      <c r="FOC2042" s="220"/>
      <c r="FOD2042" s="220"/>
      <c r="FOE2042" s="220"/>
      <c r="FOF2042" s="220"/>
      <c r="FOG2042" s="220"/>
      <c r="FOH2042" s="220"/>
      <c r="FOI2042" s="220"/>
      <c r="FOJ2042" s="220"/>
      <c r="FOK2042" s="220"/>
      <c r="FOL2042" s="220"/>
      <c r="FOM2042" s="220"/>
      <c r="FON2042" s="220"/>
      <c r="FOO2042" s="220"/>
      <c r="FOP2042" s="220"/>
      <c r="FOQ2042" s="220"/>
      <c r="FOR2042" s="220"/>
      <c r="FOS2042" s="220"/>
      <c r="FOT2042" s="220"/>
      <c r="FOU2042" s="220"/>
      <c r="FOV2042" s="220"/>
      <c r="FOW2042" s="220"/>
      <c r="FOX2042" s="220"/>
      <c r="FOY2042" s="220"/>
      <c r="FOZ2042" s="220"/>
      <c r="FPA2042" s="220"/>
      <c r="FPB2042" s="220"/>
      <c r="FPC2042" s="220"/>
      <c r="FPD2042" s="220"/>
      <c r="FPE2042" s="220"/>
      <c r="FPF2042" s="220"/>
      <c r="FPG2042" s="220"/>
      <c r="FPH2042" s="220"/>
      <c r="FPI2042" s="220"/>
      <c r="FPJ2042" s="220"/>
      <c r="FPK2042" s="220"/>
      <c r="FPL2042" s="220"/>
      <c r="FPM2042" s="220"/>
      <c r="FPN2042" s="220"/>
      <c r="FPO2042" s="220"/>
      <c r="FPP2042" s="220"/>
      <c r="FPQ2042" s="220"/>
      <c r="FPR2042" s="220"/>
      <c r="FPS2042" s="220"/>
      <c r="FPT2042" s="220"/>
      <c r="FPU2042" s="220"/>
      <c r="FPV2042" s="220"/>
      <c r="FPW2042" s="220"/>
      <c r="FPX2042" s="220"/>
      <c r="FPY2042" s="220"/>
      <c r="FPZ2042" s="220"/>
      <c r="FQA2042" s="220"/>
      <c r="FQB2042" s="220"/>
      <c r="FQC2042" s="220"/>
      <c r="FQD2042" s="220"/>
      <c r="FQE2042" s="220"/>
      <c r="FQF2042" s="220"/>
      <c r="FQG2042" s="220"/>
      <c r="FQH2042" s="220"/>
      <c r="FQI2042" s="220"/>
      <c r="FQJ2042" s="220"/>
      <c r="FQK2042" s="220"/>
      <c r="FQL2042" s="220"/>
      <c r="FQM2042" s="220"/>
      <c r="FQN2042" s="220"/>
      <c r="FQO2042" s="220"/>
      <c r="FQP2042" s="220"/>
      <c r="FQQ2042" s="220"/>
      <c r="FQR2042" s="220"/>
      <c r="FQS2042" s="220"/>
      <c r="FQT2042" s="220"/>
      <c r="FQU2042" s="220"/>
      <c r="FQV2042" s="220"/>
      <c r="FQW2042" s="220"/>
      <c r="FQX2042" s="220"/>
      <c r="FQY2042" s="220"/>
      <c r="FQZ2042" s="220"/>
      <c r="FRA2042" s="220"/>
      <c r="FRB2042" s="220"/>
      <c r="FRC2042" s="220"/>
      <c r="FRD2042" s="220"/>
      <c r="FRE2042" s="220"/>
      <c r="FRF2042" s="220"/>
      <c r="FRG2042" s="220"/>
      <c r="FRH2042" s="220"/>
      <c r="FRI2042" s="220"/>
      <c r="FRJ2042" s="220"/>
      <c r="FRK2042" s="220"/>
      <c r="FRL2042" s="220"/>
      <c r="FRM2042" s="220"/>
      <c r="FRN2042" s="220"/>
      <c r="FRO2042" s="220"/>
      <c r="FRP2042" s="220"/>
      <c r="FRQ2042" s="220"/>
      <c r="FRR2042" s="220"/>
      <c r="FRS2042" s="220"/>
      <c r="FRT2042" s="220"/>
      <c r="FRU2042" s="220"/>
      <c r="FRV2042" s="220"/>
      <c r="FRW2042" s="220"/>
      <c r="FRX2042" s="220"/>
      <c r="FRY2042" s="220"/>
      <c r="FRZ2042" s="220"/>
      <c r="FSA2042" s="220"/>
      <c r="FSB2042" s="220"/>
      <c r="FSC2042" s="220"/>
      <c r="FSD2042" s="220"/>
      <c r="FSE2042" s="220"/>
      <c r="FSF2042" s="220"/>
      <c r="FSG2042" s="220"/>
      <c r="FSH2042" s="220"/>
      <c r="FSI2042" s="220"/>
      <c r="FSJ2042" s="220"/>
      <c r="FSK2042" s="220"/>
      <c r="FSL2042" s="220"/>
      <c r="FSM2042" s="220"/>
      <c r="FSN2042" s="220"/>
      <c r="FSO2042" s="220"/>
      <c r="FSP2042" s="220"/>
      <c r="FSQ2042" s="220"/>
      <c r="FSR2042" s="220"/>
      <c r="FSS2042" s="220"/>
      <c r="FST2042" s="220"/>
      <c r="FSU2042" s="220"/>
      <c r="FSV2042" s="220"/>
      <c r="FSW2042" s="220"/>
      <c r="FSX2042" s="220"/>
      <c r="FSY2042" s="220"/>
      <c r="FSZ2042" s="220"/>
      <c r="FTA2042" s="220"/>
      <c r="FTB2042" s="220"/>
      <c r="FTC2042" s="220"/>
      <c r="FTD2042" s="220"/>
      <c r="FTE2042" s="220"/>
      <c r="FTF2042" s="220"/>
      <c r="FTG2042" s="220"/>
      <c r="FTH2042" s="220"/>
      <c r="FTI2042" s="220"/>
      <c r="FTJ2042" s="220"/>
      <c r="FTK2042" s="220"/>
      <c r="FTL2042" s="220"/>
      <c r="FTM2042" s="220"/>
      <c r="FTN2042" s="220"/>
      <c r="FTO2042" s="220"/>
      <c r="FTP2042" s="220"/>
      <c r="FTQ2042" s="220"/>
      <c r="FTR2042" s="220"/>
      <c r="FTS2042" s="220"/>
      <c r="FTT2042" s="220"/>
      <c r="FTU2042" s="220"/>
      <c r="FTV2042" s="220"/>
      <c r="FTW2042" s="220"/>
      <c r="FTX2042" s="220"/>
      <c r="FTY2042" s="220"/>
      <c r="FTZ2042" s="220"/>
      <c r="FUA2042" s="220"/>
      <c r="FUB2042" s="220"/>
      <c r="FUC2042" s="220"/>
      <c r="FUD2042" s="220"/>
      <c r="FUE2042" s="220"/>
      <c r="FUF2042" s="220"/>
      <c r="FUG2042" s="220"/>
      <c r="FUH2042" s="220"/>
      <c r="FUI2042" s="220"/>
      <c r="FUJ2042" s="220"/>
      <c r="FUK2042" s="220"/>
      <c r="FUL2042" s="220"/>
      <c r="FUM2042" s="220"/>
      <c r="FUN2042" s="220"/>
      <c r="FUO2042" s="220"/>
      <c r="FUP2042" s="220"/>
      <c r="FUQ2042" s="220"/>
      <c r="FUR2042" s="220"/>
      <c r="FUS2042" s="220"/>
      <c r="FUT2042" s="220"/>
      <c r="FUU2042" s="220"/>
      <c r="FUV2042" s="220"/>
      <c r="FUW2042" s="220"/>
      <c r="FUX2042" s="220"/>
      <c r="FUY2042" s="220"/>
      <c r="FUZ2042" s="220"/>
      <c r="FVA2042" s="220"/>
      <c r="FVB2042" s="220"/>
      <c r="FVC2042" s="220"/>
      <c r="FVD2042" s="220"/>
      <c r="FVE2042" s="220"/>
      <c r="FVF2042" s="220"/>
      <c r="FVG2042" s="220"/>
      <c r="FVH2042" s="220"/>
      <c r="FVI2042" s="220"/>
      <c r="FVJ2042" s="220"/>
      <c r="FVK2042" s="220"/>
      <c r="FVL2042" s="220"/>
      <c r="FVM2042" s="220"/>
      <c r="FVN2042" s="220"/>
      <c r="FVO2042" s="220"/>
      <c r="FVP2042" s="220"/>
      <c r="FVQ2042" s="220"/>
      <c r="FVR2042" s="220"/>
      <c r="FVS2042" s="220"/>
      <c r="FVT2042" s="220"/>
      <c r="FVU2042" s="220"/>
      <c r="FVV2042" s="220"/>
      <c r="FVW2042" s="220"/>
      <c r="FVX2042" s="220"/>
      <c r="FVY2042" s="220"/>
      <c r="FVZ2042" s="220"/>
      <c r="FWA2042" s="220"/>
      <c r="FWB2042" s="220"/>
      <c r="FWC2042" s="220"/>
      <c r="FWD2042" s="220"/>
      <c r="FWE2042" s="220"/>
      <c r="FWF2042" s="220"/>
      <c r="FWG2042" s="220"/>
      <c r="FWH2042" s="220"/>
      <c r="FWI2042" s="220"/>
      <c r="FWJ2042" s="220"/>
      <c r="FWK2042" s="220"/>
      <c r="FWL2042" s="220"/>
      <c r="FWM2042" s="220"/>
      <c r="FWN2042" s="220"/>
      <c r="FWO2042" s="220"/>
      <c r="FWP2042" s="220"/>
      <c r="FWQ2042" s="220"/>
      <c r="FWR2042" s="220"/>
      <c r="FWS2042" s="220"/>
      <c r="FWT2042" s="220"/>
      <c r="FWU2042" s="220"/>
      <c r="FWV2042" s="220"/>
      <c r="FWW2042" s="220"/>
      <c r="FWX2042" s="220"/>
      <c r="FWY2042" s="220"/>
      <c r="FWZ2042" s="220"/>
      <c r="FXA2042" s="220"/>
      <c r="FXB2042" s="220"/>
      <c r="FXC2042" s="220"/>
      <c r="FXD2042" s="220"/>
      <c r="FXE2042" s="220"/>
      <c r="FXF2042" s="220"/>
      <c r="FXG2042" s="220"/>
      <c r="FXH2042" s="220"/>
      <c r="FXI2042" s="220"/>
      <c r="FXJ2042" s="220"/>
      <c r="FXK2042" s="220"/>
      <c r="FXL2042" s="220"/>
      <c r="FXM2042" s="220"/>
      <c r="FXN2042" s="220"/>
      <c r="FXO2042" s="220"/>
      <c r="FXP2042" s="220"/>
      <c r="FXQ2042" s="220"/>
      <c r="FXR2042" s="220"/>
      <c r="FXS2042" s="220"/>
      <c r="FXT2042" s="220"/>
      <c r="FXU2042" s="220"/>
      <c r="FXV2042" s="220"/>
      <c r="FXW2042" s="220"/>
      <c r="FXX2042" s="220"/>
      <c r="FXY2042" s="220"/>
      <c r="FXZ2042" s="220"/>
      <c r="FYA2042" s="220"/>
      <c r="FYB2042" s="220"/>
      <c r="FYC2042" s="220"/>
      <c r="FYD2042" s="220"/>
      <c r="FYE2042" s="220"/>
      <c r="FYF2042" s="220"/>
      <c r="FYG2042" s="220"/>
      <c r="FYH2042" s="220"/>
      <c r="FYI2042" s="220"/>
      <c r="FYJ2042" s="220"/>
      <c r="FYK2042" s="220"/>
      <c r="FYL2042" s="220"/>
      <c r="FYM2042" s="220"/>
      <c r="FYN2042" s="220"/>
      <c r="FYO2042" s="220"/>
      <c r="FYP2042" s="220"/>
      <c r="FYQ2042" s="220"/>
      <c r="FYR2042" s="220"/>
      <c r="FYS2042" s="220"/>
      <c r="FYT2042" s="220"/>
      <c r="FYU2042" s="220"/>
      <c r="FYV2042" s="220"/>
      <c r="FYW2042" s="220"/>
      <c r="FYX2042" s="220"/>
      <c r="FYY2042" s="220"/>
      <c r="FYZ2042" s="220"/>
      <c r="FZA2042" s="220"/>
      <c r="FZB2042" s="220"/>
      <c r="FZC2042" s="220"/>
      <c r="FZD2042" s="220"/>
      <c r="FZE2042" s="220"/>
      <c r="FZF2042" s="220"/>
      <c r="FZG2042" s="220"/>
      <c r="FZH2042" s="220"/>
      <c r="FZI2042" s="220"/>
      <c r="FZJ2042" s="220"/>
      <c r="FZK2042" s="220"/>
      <c r="FZL2042" s="220"/>
      <c r="FZM2042" s="220"/>
      <c r="FZN2042" s="220"/>
      <c r="FZO2042" s="220"/>
      <c r="FZP2042" s="220"/>
      <c r="FZQ2042" s="220"/>
      <c r="FZR2042" s="220"/>
      <c r="FZS2042" s="220"/>
      <c r="FZT2042" s="220"/>
      <c r="FZU2042" s="220"/>
      <c r="FZV2042" s="220"/>
      <c r="FZW2042" s="220"/>
      <c r="FZX2042" s="220"/>
      <c r="FZY2042" s="220"/>
      <c r="FZZ2042" s="220"/>
      <c r="GAA2042" s="220"/>
      <c r="GAB2042" s="220"/>
      <c r="GAC2042" s="220"/>
      <c r="GAD2042" s="220"/>
      <c r="GAE2042" s="220"/>
      <c r="GAF2042" s="220"/>
      <c r="GAG2042" s="220"/>
      <c r="GAH2042" s="220"/>
      <c r="GAI2042" s="220"/>
      <c r="GAJ2042" s="220"/>
      <c r="GAK2042" s="220"/>
      <c r="GAL2042" s="220"/>
      <c r="GAM2042" s="220"/>
      <c r="GAN2042" s="220"/>
      <c r="GAO2042" s="220"/>
      <c r="GAP2042" s="220"/>
      <c r="GAQ2042" s="220"/>
      <c r="GAR2042" s="220"/>
      <c r="GAS2042" s="220"/>
      <c r="GAT2042" s="220"/>
      <c r="GAU2042" s="220"/>
      <c r="GAV2042" s="220"/>
      <c r="GAW2042" s="220"/>
      <c r="GAX2042" s="220"/>
      <c r="GAY2042" s="220"/>
      <c r="GAZ2042" s="220"/>
      <c r="GBA2042" s="220"/>
      <c r="GBB2042" s="220"/>
      <c r="GBC2042" s="220"/>
      <c r="GBD2042" s="220"/>
      <c r="GBE2042" s="220"/>
      <c r="GBF2042" s="220"/>
      <c r="GBG2042" s="220"/>
      <c r="GBH2042" s="220"/>
      <c r="GBI2042" s="220"/>
      <c r="GBJ2042" s="220"/>
      <c r="GBK2042" s="220"/>
      <c r="GBL2042" s="220"/>
      <c r="GBM2042" s="220"/>
      <c r="GBN2042" s="220"/>
      <c r="GBO2042" s="220"/>
      <c r="GBP2042" s="220"/>
      <c r="GBQ2042" s="220"/>
      <c r="GBR2042" s="220"/>
      <c r="GBS2042" s="220"/>
      <c r="GBT2042" s="220"/>
      <c r="GBU2042" s="220"/>
      <c r="GBV2042" s="220"/>
      <c r="GBW2042" s="220"/>
      <c r="GBX2042" s="220"/>
      <c r="GBY2042" s="220"/>
      <c r="GBZ2042" s="220"/>
      <c r="GCA2042" s="220"/>
      <c r="GCB2042" s="220"/>
      <c r="GCC2042" s="220"/>
      <c r="GCD2042" s="220"/>
      <c r="GCE2042" s="220"/>
      <c r="GCF2042" s="220"/>
      <c r="GCG2042" s="220"/>
      <c r="GCH2042" s="220"/>
      <c r="GCI2042" s="220"/>
      <c r="GCJ2042" s="220"/>
      <c r="GCK2042" s="220"/>
      <c r="GCL2042" s="220"/>
      <c r="GCM2042" s="220"/>
      <c r="GCN2042" s="220"/>
      <c r="GCO2042" s="220"/>
      <c r="GCP2042" s="220"/>
      <c r="GCQ2042" s="220"/>
      <c r="GCR2042" s="220"/>
      <c r="GCS2042" s="220"/>
      <c r="GCT2042" s="220"/>
      <c r="GCU2042" s="220"/>
      <c r="GCV2042" s="220"/>
      <c r="GCW2042" s="220"/>
      <c r="GCX2042" s="220"/>
      <c r="GCY2042" s="220"/>
      <c r="GCZ2042" s="220"/>
      <c r="GDA2042" s="220"/>
      <c r="GDB2042" s="220"/>
      <c r="GDC2042" s="220"/>
      <c r="GDD2042" s="220"/>
      <c r="GDE2042" s="220"/>
      <c r="GDF2042" s="220"/>
      <c r="GDG2042" s="220"/>
      <c r="GDH2042" s="220"/>
      <c r="GDI2042" s="220"/>
      <c r="GDJ2042" s="220"/>
      <c r="GDK2042" s="220"/>
      <c r="GDL2042" s="220"/>
      <c r="GDM2042" s="220"/>
      <c r="GDN2042" s="220"/>
      <c r="GDO2042" s="220"/>
      <c r="GDP2042" s="220"/>
      <c r="GDQ2042" s="220"/>
      <c r="GDR2042" s="220"/>
      <c r="GDS2042" s="220"/>
      <c r="GDT2042" s="220"/>
      <c r="GDU2042" s="220"/>
      <c r="GDV2042" s="220"/>
      <c r="GDW2042" s="220"/>
      <c r="GDX2042" s="220"/>
      <c r="GDY2042" s="220"/>
      <c r="GDZ2042" s="220"/>
      <c r="GEA2042" s="220"/>
      <c r="GEB2042" s="220"/>
      <c r="GEC2042" s="220"/>
      <c r="GED2042" s="220"/>
      <c r="GEE2042" s="220"/>
      <c r="GEF2042" s="220"/>
      <c r="GEG2042" s="220"/>
      <c r="GEH2042" s="220"/>
      <c r="GEI2042" s="220"/>
      <c r="GEJ2042" s="220"/>
      <c r="GEK2042" s="220"/>
      <c r="GEL2042" s="220"/>
      <c r="GEM2042" s="220"/>
      <c r="GEN2042" s="220"/>
      <c r="GEO2042" s="220"/>
      <c r="GEP2042" s="220"/>
      <c r="GEQ2042" s="220"/>
      <c r="GER2042" s="220"/>
      <c r="GES2042" s="220"/>
      <c r="GET2042" s="220"/>
      <c r="GEU2042" s="220"/>
      <c r="GEV2042" s="220"/>
      <c r="GEW2042" s="220"/>
      <c r="GEX2042" s="220"/>
      <c r="GEY2042" s="220"/>
      <c r="GEZ2042" s="220"/>
      <c r="GFA2042" s="220"/>
      <c r="GFB2042" s="220"/>
      <c r="GFC2042" s="220"/>
      <c r="GFD2042" s="220"/>
      <c r="GFE2042" s="220"/>
      <c r="GFF2042" s="220"/>
      <c r="GFG2042" s="220"/>
      <c r="GFH2042" s="220"/>
      <c r="GFI2042" s="220"/>
      <c r="GFJ2042" s="220"/>
      <c r="GFK2042" s="220"/>
      <c r="GFL2042" s="220"/>
      <c r="GFM2042" s="220"/>
      <c r="GFN2042" s="220"/>
      <c r="GFO2042" s="220"/>
      <c r="GFP2042" s="220"/>
      <c r="GFQ2042" s="220"/>
      <c r="GFR2042" s="220"/>
      <c r="GFS2042" s="220"/>
      <c r="GFT2042" s="220"/>
      <c r="GFU2042" s="220"/>
      <c r="GFV2042" s="220"/>
      <c r="GFW2042" s="220"/>
      <c r="GFX2042" s="220"/>
      <c r="GFY2042" s="220"/>
      <c r="GFZ2042" s="220"/>
      <c r="GGA2042" s="220"/>
      <c r="GGB2042" s="220"/>
      <c r="GGC2042" s="220"/>
      <c r="GGD2042" s="220"/>
      <c r="GGE2042" s="220"/>
      <c r="GGF2042" s="220"/>
      <c r="GGG2042" s="220"/>
      <c r="GGH2042" s="220"/>
      <c r="GGI2042" s="220"/>
      <c r="GGJ2042" s="220"/>
      <c r="GGK2042" s="220"/>
      <c r="GGL2042" s="220"/>
      <c r="GGM2042" s="220"/>
      <c r="GGN2042" s="220"/>
      <c r="GGO2042" s="220"/>
      <c r="GGP2042" s="220"/>
      <c r="GGQ2042" s="220"/>
      <c r="GGR2042" s="220"/>
      <c r="GGS2042" s="220"/>
      <c r="GGT2042" s="220"/>
      <c r="GGU2042" s="220"/>
      <c r="GGV2042" s="220"/>
      <c r="GGW2042" s="220"/>
      <c r="GGX2042" s="220"/>
      <c r="GGY2042" s="220"/>
      <c r="GGZ2042" s="220"/>
      <c r="GHA2042" s="220"/>
      <c r="GHB2042" s="220"/>
      <c r="GHC2042" s="220"/>
      <c r="GHD2042" s="220"/>
      <c r="GHE2042" s="220"/>
      <c r="GHF2042" s="220"/>
      <c r="GHG2042" s="220"/>
      <c r="GHH2042" s="220"/>
      <c r="GHI2042" s="220"/>
      <c r="GHJ2042" s="220"/>
      <c r="GHK2042" s="220"/>
      <c r="GHL2042" s="220"/>
      <c r="GHM2042" s="220"/>
      <c r="GHN2042" s="220"/>
      <c r="GHO2042" s="220"/>
      <c r="GHP2042" s="220"/>
      <c r="GHQ2042" s="220"/>
      <c r="GHR2042" s="220"/>
      <c r="GHS2042" s="220"/>
      <c r="GHT2042" s="220"/>
      <c r="GHU2042" s="220"/>
      <c r="GHV2042" s="220"/>
      <c r="GHW2042" s="220"/>
      <c r="GHX2042" s="220"/>
      <c r="GHY2042" s="220"/>
      <c r="GHZ2042" s="220"/>
      <c r="GIA2042" s="220"/>
      <c r="GIB2042" s="220"/>
      <c r="GIC2042" s="220"/>
      <c r="GID2042" s="220"/>
      <c r="GIE2042" s="220"/>
      <c r="GIF2042" s="220"/>
      <c r="GIG2042" s="220"/>
      <c r="GIH2042" s="220"/>
      <c r="GII2042" s="220"/>
      <c r="GIJ2042" s="220"/>
      <c r="GIK2042" s="220"/>
      <c r="GIL2042" s="220"/>
      <c r="GIM2042" s="220"/>
      <c r="GIN2042" s="220"/>
      <c r="GIO2042" s="220"/>
      <c r="GIP2042" s="220"/>
      <c r="GIQ2042" s="220"/>
      <c r="GIR2042" s="220"/>
      <c r="GIS2042" s="220"/>
      <c r="GIT2042" s="220"/>
      <c r="GIU2042" s="220"/>
      <c r="GIV2042" s="220"/>
      <c r="GIW2042" s="220"/>
      <c r="GIX2042" s="220"/>
      <c r="GIY2042" s="220"/>
      <c r="GIZ2042" s="220"/>
      <c r="GJA2042" s="220"/>
      <c r="GJB2042" s="220"/>
      <c r="GJC2042" s="220"/>
      <c r="GJD2042" s="220"/>
      <c r="GJE2042" s="220"/>
      <c r="GJF2042" s="220"/>
      <c r="GJG2042" s="220"/>
      <c r="GJH2042" s="220"/>
      <c r="GJI2042" s="220"/>
      <c r="GJJ2042" s="220"/>
      <c r="GJK2042" s="220"/>
      <c r="GJL2042" s="220"/>
      <c r="GJM2042" s="220"/>
      <c r="GJN2042" s="220"/>
      <c r="GJO2042" s="220"/>
      <c r="GJP2042" s="220"/>
      <c r="GJQ2042" s="220"/>
      <c r="GJR2042" s="220"/>
      <c r="GJS2042" s="220"/>
      <c r="GJT2042" s="220"/>
      <c r="GJU2042" s="220"/>
      <c r="GJV2042" s="220"/>
      <c r="GJW2042" s="220"/>
      <c r="GJX2042" s="220"/>
      <c r="GJY2042" s="220"/>
      <c r="GJZ2042" s="220"/>
      <c r="GKA2042" s="220"/>
      <c r="GKB2042" s="220"/>
      <c r="GKC2042" s="220"/>
      <c r="GKD2042" s="220"/>
      <c r="GKE2042" s="220"/>
      <c r="GKF2042" s="220"/>
      <c r="GKG2042" s="220"/>
      <c r="GKH2042" s="220"/>
      <c r="GKI2042" s="220"/>
      <c r="GKJ2042" s="220"/>
      <c r="GKK2042" s="220"/>
      <c r="GKL2042" s="220"/>
      <c r="GKM2042" s="220"/>
      <c r="GKN2042" s="220"/>
      <c r="GKO2042" s="220"/>
      <c r="GKP2042" s="220"/>
      <c r="GKQ2042" s="220"/>
      <c r="GKR2042" s="220"/>
      <c r="GKS2042" s="220"/>
      <c r="GKT2042" s="220"/>
      <c r="GKU2042" s="220"/>
      <c r="GKV2042" s="220"/>
      <c r="GKW2042" s="220"/>
      <c r="GKX2042" s="220"/>
      <c r="GKY2042" s="220"/>
      <c r="GKZ2042" s="220"/>
      <c r="GLA2042" s="220"/>
      <c r="GLB2042" s="220"/>
      <c r="GLC2042" s="220"/>
      <c r="GLD2042" s="220"/>
      <c r="GLE2042" s="220"/>
      <c r="GLF2042" s="220"/>
      <c r="GLG2042" s="220"/>
      <c r="GLH2042" s="220"/>
      <c r="GLI2042" s="220"/>
      <c r="GLJ2042" s="220"/>
      <c r="GLK2042" s="220"/>
      <c r="GLL2042" s="220"/>
      <c r="GLM2042" s="220"/>
      <c r="GLN2042" s="220"/>
      <c r="GLO2042" s="220"/>
      <c r="GLP2042" s="220"/>
      <c r="GLQ2042" s="220"/>
      <c r="GLR2042" s="220"/>
      <c r="GLS2042" s="220"/>
      <c r="GLT2042" s="220"/>
      <c r="GLU2042" s="220"/>
      <c r="GLV2042" s="220"/>
      <c r="GLW2042" s="220"/>
      <c r="GLX2042" s="220"/>
      <c r="GLY2042" s="220"/>
      <c r="GLZ2042" s="220"/>
      <c r="GMA2042" s="220"/>
      <c r="GMB2042" s="220"/>
      <c r="GMC2042" s="220"/>
      <c r="GMD2042" s="220"/>
      <c r="GME2042" s="220"/>
      <c r="GMF2042" s="220"/>
      <c r="GMG2042" s="220"/>
      <c r="GMH2042" s="220"/>
      <c r="GMI2042" s="220"/>
      <c r="GMJ2042" s="220"/>
      <c r="GMK2042" s="220"/>
      <c r="GML2042" s="220"/>
      <c r="GMM2042" s="220"/>
      <c r="GMN2042" s="220"/>
      <c r="GMO2042" s="220"/>
      <c r="GMP2042" s="220"/>
      <c r="GMQ2042" s="220"/>
      <c r="GMR2042" s="220"/>
      <c r="GMS2042" s="220"/>
      <c r="GMT2042" s="220"/>
      <c r="GMU2042" s="220"/>
      <c r="GMV2042" s="220"/>
      <c r="GMW2042" s="220"/>
      <c r="GMX2042" s="220"/>
      <c r="GMY2042" s="220"/>
      <c r="GMZ2042" s="220"/>
      <c r="GNA2042" s="220"/>
      <c r="GNB2042" s="220"/>
      <c r="GNC2042" s="220"/>
      <c r="GND2042" s="220"/>
      <c r="GNE2042" s="220"/>
      <c r="GNF2042" s="220"/>
      <c r="GNG2042" s="220"/>
      <c r="GNH2042" s="220"/>
      <c r="GNI2042" s="220"/>
      <c r="GNJ2042" s="220"/>
      <c r="GNK2042" s="220"/>
      <c r="GNL2042" s="220"/>
      <c r="GNM2042" s="220"/>
      <c r="GNN2042" s="220"/>
      <c r="GNO2042" s="220"/>
      <c r="GNP2042" s="220"/>
      <c r="GNQ2042" s="220"/>
      <c r="GNR2042" s="220"/>
      <c r="GNS2042" s="220"/>
      <c r="GNT2042" s="220"/>
      <c r="GNU2042" s="220"/>
      <c r="GNV2042" s="220"/>
      <c r="GNW2042" s="220"/>
      <c r="GNX2042" s="220"/>
      <c r="GNY2042" s="220"/>
      <c r="GNZ2042" s="220"/>
      <c r="GOA2042" s="220"/>
      <c r="GOB2042" s="220"/>
      <c r="GOC2042" s="220"/>
      <c r="GOD2042" s="220"/>
      <c r="GOE2042" s="220"/>
      <c r="GOF2042" s="220"/>
      <c r="GOG2042" s="220"/>
      <c r="GOH2042" s="220"/>
      <c r="GOI2042" s="220"/>
      <c r="GOJ2042" s="220"/>
      <c r="GOK2042" s="220"/>
      <c r="GOL2042" s="220"/>
      <c r="GOM2042" s="220"/>
      <c r="GON2042" s="220"/>
      <c r="GOO2042" s="220"/>
      <c r="GOP2042" s="220"/>
      <c r="GOQ2042" s="220"/>
      <c r="GOR2042" s="220"/>
      <c r="GOS2042" s="220"/>
      <c r="GOT2042" s="220"/>
      <c r="GOU2042" s="220"/>
      <c r="GOV2042" s="220"/>
      <c r="GOW2042" s="220"/>
      <c r="GOX2042" s="220"/>
      <c r="GOY2042" s="220"/>
      <c r="GOZ2042" s="220"/>
      <c r="GPA2042" s="220"/>
      <c r="GPB2042" s="220"/>
      <c r="GPC2042" s="220"/>
      <c r="GPD2042" s="220"/>
      <c r="GPE2042" s="220"/>
      <c r="GPF2042" s="220"/>
      <c r="GPG2042" s="220"/>
      <c r="GPH2042" s="220"/>
      <c r="GPI2042" s="220"/>
      <c r="GPJ2042" s="220"/>
      <c r="GPK2042" s="220"/>
      <c r="GPL2042" s="220"/>
      <c r="GPM2042" s="220"/>
      <c r="GPN2042" s="220"/>
      <c r="GPO2042" s="220"/>
      <c r="GPP2042" s="220"/>
      <c r="GPQ2042" s="220"/>
      <c r="GPR2042" s="220"/>
      <c r="GPS2042" s="220"/>
      <c r="GPT2042" s="220"/>
      <c r="GPU2042" s="220"/>
      <c r="GPV2042" s="220"/>
      <c r="GPW2042" s="220"/>
      <c r="GPX2042" s="220"/>
      <c r="GPY2042" s="220"/>
      <c r="GPZ2042" s="220"/>
      <c r="GQA2042" s="220"/>
      <c r="GQB2042" s="220"/>
      <c r="GQC2042" s="220"/>
      <c r="GQD2042" s="220"/>
      <c r="GQE2042" s="220"/>
      <c r="GQF2042" s="220"/>
      <c r="GQG2042" s="220"/>
      <c r="GQH2042" s="220"/>
      <c r="GQI2042" s="220"/>
      <c r="GQJ2042" s="220"/>
      <c r="GQK2042" s="220"/>
      <c r="GQL2042" s="220"/>
      <c r="GQM2042" s="220"/>
      <c r="GQN2042" s="220"/>
      <c r="GQO2042" s="220"/>
      <c r="GQP2042" s="220"/>
      <c r="GQQ2042" s="220"/>
      <c r="GQR2042" s="220"/>
      <c r="GQS2042" s="220"/>
      <c r="GQT2042" s="220"/>
      <c r="GQU2042" s="220"/>
      <c r="GQV2042" s="220"/>
      <c r="GQW2042" s="220"/>
      <c r="GQX2042" s="220"/>
      <c r="GQY2042" s="220"/>
      <c r="GQZ2042" s="220"/>
      <c r="GRA2042" s="220"/>
      <c r="GRB2042" s="220"/>
      <c r="GRC2042" s="220"/>
      <c r="GRD2042" s="220"/>
      <c r="GRE2042" s="220"/>
      <c r="GRF2042" s="220"/>
      <c r="GRG2042" s="220"/>
      <c r="GRH2042" s="220"/>
      <c r="GRI2042" s="220"/>
      <c r="GRJ2042" s="220"/>
      <c r="GRK2042" s="220"/>
      <c r="GRL2042" s="220"/>
      <c r="GRM2042" s="220"/>
      <c r="GRN2042" s="220"/>
      <c r="GRO2042" s="220"/>
      <c r="GRP2042" s="220"/>
      <c r="GRQ2042" s="220"/>
      <c r="GRR2042" s="220"/>
      <c r="GRS2042" s="220"/>
      <c r="GRT2042" s="220"/>
      <c r="GRU2042" s="220"/>
      <c r="GRV2042" s="220"/>
      <c r="GRW2042" s="220"/>
      <c r="GRX2042" s="220"/>
      <c r="GRY2042" s="220"/>
      <c r="GRZ2042" s="220"/>
      <c r="GSA2042" s="220"/>
      <c r="GSB2042" s="220"/>
      <c r="GSC2042" s="220"/>
      <c r="GSD2042" s="220"/>
      <c r="GSE2042" s="220"/>
      <c r="GSF2042" s="220"/>
      <c r="GSG2042" s="220"/>
      <c r="GSH2042" s="220"/>
      <c r="GSI2042" s="220"/>
      <c r="GSJ2042" s="220"/>
      <c r="GSK2042" s="220"/>
      <c r="GSL2042" s="220"/>
      <c r="GSM2042" s="220"/>
      <c r="GSN2042" s="220"/>
      <c r="GSO2042" s="220"/>
      <c r="GSP2042" s="220"/>
      <c r="GSQ2042" s="220"/>
      <c r="GSR2042" s="220"/>
      <c r="GSS2042" s="220"/>
      <c r="GST2042" s="220"/>
      <c r="GSU2042" s="220"/>
      <c r="GSV2042" s="220"/>
      <c r="GSW2042" s="220"/>
      <c r="GSX2042" s="220"/>
      <c r="GSY2042" s="220"/>
      <c r="GSZ2042" s="220"/>
      <c r="GTA2042" s="220"/>
      <c r="GTB2042" s="220"/>
      <c r="GTC2042" s="220"/>
      <c r="GTD2042" s="220"/>
      <c r="GTE2042" s="220"/>
      <c r="GTF2042" s="220"/>
      <c r="GTG2042" s="220"/>
      <c r="GTH2042" s="220"/>
      <c r="GTI2042" s="220"/>
      <c r="GTJ2042" s="220"/>
      <c r="GTK2042" s="220"/>
      <c r="GTL2042" s="220"/>
      <c r="GTM2042" s="220"/>
      <c r="GTN2042" s="220"/>
      <c r="GTO2042" s="220"/>
      <c r="GTP2042" s="220"/>
      <c r="GTQ2042" s="220"/>
      <c r="GTR2042" s="220"/>
      <c r="GTS2042" s="220"/>
      <c r="GTT2042" s="220"/>
      <c r="GTU2042" s="220"/>
      <c r="GTV2042" s="220"/>
      <c r="GTW2042" s="220"/>
      <c r="GTX2042" s="220"/>
      <c r="GTY2042" s="220"/>
      <c r="GTZ2042" s="220"/>
      <c r="GUA2042" s="220"/>
      <c r="GUB2042" s="220"/>
      <c r="GUC2042" s="220"/>
      <c r="GUD2042" s="220"/>
      <c r="GUE2042" s="220"/>
      <c r="GUF2042" s="220"/>
      <c r="GUG2042" s="220"/>
      <c r="GUH2042" s="220"/>
      <c r="GUI2042" s="220"/>
      <c r="GUJ2042" s="220"/>
      <c r="GUK2042" s="220"/>
      <c r="GUL2042" s="220"/>
      <c r="GUM2042" s="220"/>
      <c r="GUN2042" s="220"/>
      <c r="GUO2042" s="220"/>
      <c r="GUP2042" s="220"/>
      <c r="GUQ2042" s="220"/>
      <c r="GUR2042" s="220"/>
      <c r="GUS2042" s="220"/>
      <c r="GUT2042" s="220"/>
      <c r="GUU2042" s="220"/>
      <c r="GUV2042" s="220"/>
      <c r="GUW2042" s="220"/>
      <c r="GUX2042" s="220"/>
      <c r="GUY2042" s="220"/>
      <c r="GUZ2042" s="220"/>
      <c r="GVA2042" s="220"/>
      <c r="GVB2042" s="220"/>
      <c r="GVC2042" s="220"/>
      <c r="GVD2042" s="220"/>
      <c r="GVE2042" s="220"/>
      <c r="GVF2042" s="220"/>
      <c r="GVG2042" s="220"/>
      <c r="GVH2042" s="220"/>
      <c r="GVI2042" s="220"/>
      <c r="GVJ2042" s="220"/>
      <c r="GVK2042" s="220"/>
      <c r="GVL2042" s="220"/>
      <c r="GVM2042" s="220"/>
      <c r="GVN2042" s="220"/>
      <c r="GVO2042" s="220"/>
      <c r="GVP2042" s="220"/>
      <c r="GVQ2042" s="220"/>
      <c r="GVR2042" s="220"/>
      <c r="GVS2042" s="220"/>
      <c r="GVT2042" s="220"/>
      <c r="GVU2042" s="220"/>
      <c r="GVV2042" s="220"/>
      <c r="GVW2042" s="220"/>
      <c r="GVX2042" s="220"/>
      <c r="GVY2042" s="220"/>
      <c r="GVZ2042" s="220"/>
      <c r="GWA2042" s="220"/>
      <c r="GWB2042" s="220"/>
      <c r="GWC2042" s="220"/>
      <c r="GWD2042" s="220"/>
      <c r="GWE2042" s="220"/>
      <c r="GWF2042" s="220"/>
      <c r="GWG2042" s="220"/>
      <c r="GWH2042" s="220"/>
      <c r="GWI2042" s="220"/>
      <c r="GWJ2042" s="220"/>
      <c r="GWK2042" s="220"/>
      <c r="GWL2042" s="220"/>
      <c r="GWM2042" s="220"/>
      <c r="GWN2042" s="220"/>
      <c r="GWO2042" s="220"/>
      <c r="GWP2042" s="220"/>
      <c r="GWQ2042" s="220"/>
      <c r="GWR2042" s="220"/>
      <c r="GWS2042" s="220"/>
      <c r="GWT2042" s="220"/>
      <c r="GWU2042" s="220"/>
      <c r="GWV2042" s="220"/>
      <c r="GWW2042" s="220"/>
      <c r="GWX2042" s="220"/>
      <c r="GWY2042" s="220"/>
      <c r="GWZ2042" s="220"/>
      <c r="GXA2042" s="220"/>
      <c r="GXB2042" s="220"/>
      <c r="GXC2042" s="220"/>
      <c r="GXD2042" s="220"/>
      <c r="GXE2042" s="220"/>
      <c r="GXF2042" s="220"/>
      <c r="GXG2042" s="220"/>
      <c r="GXH2042" s="220"/>
      <c r="GXI2042" s="220"/>
      <c r="GXJ2042" s="220"/>
      <c r="GXK2042" s="220"/>
      <c r="GXL2042" s="220"/>
      <c r="GXM2042" s="220"/>
      <c r="GXN2042" s="220"/>
      <c r="GXO2042" s="220"/>
      <c r="GXP2042" s="220"/>
      <c r="GXQ2042" s="220"/>
      <c r="GXR2042" s="220"/>
      <c r="GXS2042" s="220"/>
      <c r="GXT2042" s="220"/>
      <c r="GXU2042" s="220"/>
      <c r="GXV2042" s="220"/>
      <c r="GXW2042" s="220"/>
      <c r="GXX2042" s="220"/>
      <c r="GXY2042" s="220"/>
      <c r="GXZ2042" s="220"/>
      <c r="GYA2042" s="220"/>
      <c r="GYB2042" s="220"/>
      <c r="GYC2042" s="220"/>
      <c r="GYD2042" s="220"/>
      <c r="GYE2042" s="220"/>
      <c r="GYF2042" s="220"/>
      <c r="GYG2042" s="220"/>
      <c r="GYH2042" s="220"/>
      <c r="GYI2042" s="220"/>
      <c r="GYJ2042" s="220"/>
      <c r="GYK2042" s="220"/>
      <c r="GYL2042" s="220"/>
      <c r="GYM2042" s="220"/>
      <c r="GYN2042" s="220"/>
      <c r="GYO2042" s="220"/>
      <c r="GYP2042" s="220"/>
      <c r="GYQ2042" s="220"/>
      <c r="GYR2042" s="220"/>
      <c r="GYS2042" s="220"/>
      <c r="GYT2042" s="220"/>
      <c r="GYU2042" s="220"/>
      <c r="GYV2042" s="220"/>
      <c r="GYW2042" s="220"/>
      <c r="GYX2042" s="220"/>
      <c r="GYY2042" s="220"/>
      <c r="GYZ2042" s="220"/>
      <c r="GZA2042" s="220"/>
      <c r="GZB2042" s="220"/>
      <c r="GZC2042" s="220"/>
      <c r="GZD2042" s="220"/>
      <c r="GZE2042" s="220"/>
      <c r="GZF2042" s="220"/>
      <c r="GZG2042" s="220"/>
      <c r="GZH2042" s="220"/>
      <c r="GZI2042" s="220"/>
      <c r="GZJ2042" s="220"/>
      <c r="GZK2042" s="220"/>
      <c r="GZL2042" s="220"/>
      <c r="GZM2042" s="220"/>
      <c r="GZN2042" s="220"/>
      <c r="GZO2042" s="220"/>
      <c r="GZP2042" s="220"/>
      <c r="GZQ2042" s="220"/>
      <c r="GZR2042" s="220"/>
      <c r="GZS2042" s="220"/>
      <c r="GZT2042" s="220"/>
      <c r="GZU2042" s="220"/>
      <c r="GZV2042" s="220"/>
      <c r="GZW2042" s="220"/>
      <c r="GZX2042" s="220"/>
      <c r="GZY2042" s="220"/>
      <c r="GZZ2042" s="220"/>
      <c r="HAA2042" s="220"/>
      <c r="HAB2042" s="220"/>
      <c r="HAC2042" s="220"/>
      <c r="HAD2042" s="220"/>
      <c r="HAE2042" s="220"/>
      <c r="HAF2042" s="220"/>
      <c r="HAG2042" s="220"/>
      <c r="HAH2042" s="220"/>
      <c r="HAI2042" s="220"/>
      <c r="HAJ2042" s="220"/>
      <c r="HAK2042" s="220"/>
      <c r="HAL2042" s="220"/>
      <c r="HAM2042" s="220"/>
      <c r="HAN2042" s="220"/>
      <c r="HAO2042" s="220"/>
      <c r="HAP2042" s="220"/>
      <c r="HAQ2042" s="220"/>
      <c r="HAR2042" s="220"/>
      <c r="HAS2042" s="220"/>
      <c r="HAT2042" s="220"/>
      <c r="HAU2042" s="220"/>
      <c r="HAV2042" s="220"/>
      <c r="HAW2042" s="220"/>
      <c r="HAX2042" s="220"/>
      <c r="HAY2042" s="220"/>
      <c r="HAZ2042" s="220"/>
      <c r="HBA2042" s="220"/>
      <c r="HBB2042" s="220"/>
      <c r="HBC2042" s="220"/>
      <c r="HBD2042" s="220"/>
      <c r="HBE2042" s="220"/>
      <c r="HBF2042" s="220"/>
      <c r="HBG2042" s="220"/>
      <c r="HBH2042" s="220"/>
      <c r="HBI2042" s="220"/>
      <c r="HBJ2042" s="220"/>
      <c r="HBK2042" s="220"/>
      <c r="HBL2042" s="220"/>
      <c r="HBM2042" s="220"/>
      <c r="HBN2042" s="220"/>
      <c r="HBO2042" s="220"/>
      <c r="HBP2042" s="220"/>
      <c r="HBQ2042" s="220"/>
      <c r="HBR2042" s="220"/>
      <c r="HBS2042" s="220"/>
      <c r="HBT2042" s="220"/>
      <c r="HBU2042" s="220"/>
      <c r="HBV2042" s="220"/>
      <c r="HBW2042" s="220"/>
      <c r="HBX2042" s="220"/>
      <c r="HBY2042" s="220"/>
      <c r="HBZ2042" s="220"/>
      <c r="HCA2042" s="220"/>
      <c r="HCB2042" s="220"/>
      <c r="HCC2042" s="220"/>
      <c r="HCD2042" s="220"/>
      <c r="HCE2042" s="220"/>
      <c r="HCF2042" s="220"/>
      <c r="HCG2042" s="220"/>
      <c r="HCH2042" s="220"/>
      <c r="HCI2042" s="220"/>
      <c r="HCJ2042" s="220"/>
      <c r="HCK2042" s="220"/>
      <c r="HCL2042" s="220"/>
      <c r="HCM2042" s="220"/>
      <c r="HCN2042" s="220"/>
      <c r="HCO2042" s="220"/>
      <c r="HCP2042" s="220"/>
      <c r="HCQ2042" s="220"/>
      <c r="HCR2042" s="220"/>
      <c r="HCS2042" s="220"/>
      <c r="HCT2042" s="220"/>
      <c r="HCU2042" s="220"/>
      <c r="HCV2042" s="220"/>
      <c r="HCW2042" s="220"/>
      <c r="HCX2042" s="220"/>
      <c r="HCY2042" s="220"/>
      <c r="HCZ2042" s="220"/>
      <c r="HDA2042" s="220"/>
      <c r="HDB2042" s="220"/>
      <c r="HDC2042" s="220"/>
      <c r="HDD2042" s="220"/>
      <c r="HDE2042" s="220"/>
      <c r="HDF2042" s="220"/>
      <c r="HDG2042" s="220"/>
      <c r="HDH2042" s="220"/>
      <c r="HDI2042" s="220"/>
      <c r="HDJ2042" s="220"/>
      <c r="HDK2042" s="220"/>
      <c r="HDL2042" s="220"/>
      <c r="HDM2042" s="220"/>
      <c r="HDN2042" s="220"/>
      <c r="HDO2042" s="220"/>
      <c r="HDP2042" s="220"/>
      <c r="HDQ2042" s="220"/>
      <c r="HDR2042" s="220"/>
      <c r="HDS2042" s="220"/>
      <c r="HDT2042" s="220"/>
      <c r="HDU2042" s="220"/>
      <c r="HDV2042" s="220"/>
      <c r="HDW2042" s="220"/>
      <c r="HDX2042" s="220"/>
      <c r="HDY2042" s="220"/>
      <c r="HDZ2042" s="220"/>
      <c r="HEA2042" s="220"/>
      <c r="HEB2042" s="220"/>
      <c r="HEC2042" s="220"/>
      <c r="HED2042" s="220"/>
      <c r="HEE2042" s="220"/>
      <c r="HEF2042" s="220"/>
      <c r="HEG2042" s="220"/>
      <c r="HEH2042" s="220"/>
      <c r="HEI2042" s="220"/>
      <c r="HEJ2042" s="220"/>
      <c r="HEK2042" s="220"/>
      <c r="HEL2042" s="220"/>
      <c r="HEM2042" s="220"/>
      <c r="HEN2042" s="220"/>
      <c r="HEO2042" s="220"/>
      <c r="HEP2042" s="220"/>
      <c r="HEQ2042" s="220"/>
      <c r="HER2042" s="220"/>
      <c r="HES2042" s="220"/>
      <c r="HET2042" s="220"/>
      <c r="HEU2042" s="220"/>
      <c r="HEV2042" s="220"/>
      <c r="HEW2042" s="220"/>
      <c r="HEX2042" s="220"/>
      <c r="HEY2042" s="220"/>
      <c r="HEZ2042" s="220"/>
      <c r="HFA2042" s="220"/>
      <c r="HFB2042" s="220"/>
      <c r="HFC2042" s="220"/>
      <c r="HFD2042" s="220"/>
      <c r="HFE2042" s="220"/>
      <c r="HFF2042" s="220"/>
      <c r="HFG2042" s="220"/>
      <c r="HFH2042" s="220"/>
      <c r="HFI2042" s="220"/>
      <c r="HFJ2042" s="220"/>
      <c r="HFK2042" s="220"/>
      <c r="HFL2042" s="220"/>
      <c r="HFM2042" s="220"/>
      <c r="HFN2042" s="220"/>
      <c r="HFO2042" s="220"/>
      <c r="HFP2042" s="220"/>
      <c r="HFQ2042" s="220"/>
      <c r="HFR2042" s="220"/>
      <c r="HFS2042" s="220"/>
      <c r="HFT2042" s="220"/>
      <c r="HFU2042" s="220"/>
      <c r="HFV2042" s="220"/>
      <c r="HFW2042" s="220"/>
      <c r="HFX2042" s="220"/>
      <c r="HFY2042" s="220"/>
      <c r="HFZ2042" s="220"/>
      <c r="HGA2042" s="220"/>
      <c r="HGB2042" s="220"/>
      <c r="HGC2042" s="220"/>
      <c r="HGD2042" s="220"/>
      <c r="HGE2042" s="220"/>
      <c r="HGF2042" s="220"/>
      <c r="HGG2042" s="220"/>
      <c r="HGH2042" s="220"/>
      <c r="HGI2042" s="220"/>
      <c r="HGJ2042" s="220"/>
      <c r="HGK2042" s="220"/>
      <c r="HGL2042" s="220"/>
      <c r="HGM2042" s="220"/>
      <c r="HGN2042" s="220"/>
      <c r="HGO2042" s="220"/>
      <c r="HGP2042" s="220"/>
      <c r="HGQ2042" s="220"/>
      <c r="HGR2042" s="220"/>
      <c r="HGS2042" s="220"/>
      <c r="HGT2042" s="220"/>
      <c r="HGU2042" s="220"/>
      <c r="HGV2042" s="220"/>
      <c r="HGW2042" s="220"/>
      <c r="HGX2042" s="220"/>
      <c r="HGY2042" s="220"/>
      <c r="HGZ2042" s="220"/>
      <c r="HHA2042" s="220"/>
      <c r="HHB2042" s="220"/>
      <c r="HHC2042" s="220"/>
      <c r="HHD2042" s="220"/>
      <c r="HHE2042" s="220"/>
      <c r="HHF2042" s="220"/>
      <c r="HHG2042" s="220"/>
      <c r="HHH2042" s="220"/>
      <c r="HHI2042" s="220"/>
      <c r="HHJ2042" s="220"/>
      <c r="HHK2042" s="220"/>
      <c r="HHL2042" s="220"/>
      <c r="HHM2042" s="220"/>
      <c r="HHN2042" s="220"/>
      <c r="HHO2042" s="220"/>
      <c r="HHP2042" s="220"/>
      <c r="HHQ2042" s="220"/>
      <c r="HHR2042" s="220"/>
      <c r="HHS2042" s="220"/>
      <c r="HHT2042" s="220"/>
      <c r="HHU2042" s="220"/>
      <c r="HHV2042" s="220"/>
      <c r="HHW2042" s="220"/>
      <c r="HHX2042" s="220"/>
      <c r="HHY2042" s="220"/>
      <c r="HHZ2042" s="220"/>
      <c r="HIA2042" s="220"/>
      <c r="HIB2042" s="220"/>
      <c r="HIC2042" s="220"/>
      <c r="HID2042" s="220"/>
      <c r="HIE2042" s="220"/>
      <c r="HIF2042" s="220"/>
      <c r="HIG2042" s="220"/>
      <c r="HIH2042" s="220"/>
      <c r="HII2042" s="220"/>
      <c r="HIJ2042" s="220"/>
      <c r="HIK2042" s="220"/>
      <c r="HIL2042" s="220"/>
      <c r="HIM2042" s="220"/>
      <c r="HIN2042" s="220"/>
      <c r="HIO2042" s="220"/>
      <c r="HIP2042" s="220"/>
      <c r="HIQ2042" s="220"/>
      <c r="HIR2042" s="220"/>
      <c r="HIS2042" s="220"/>
      <c r="HIT2042" s="220"/>
      <c r="HIU2042" s="220"/>
      <c r="HIV2042" s="220"/>
      <c r="HIW2042" s="220"/>
      <c r="HIX2042" s="220"/>
      <c r="HIY2042" s="220"/>
      <c r="HIZ2042" s="220"/>
      <c r="HJA2042" s="220"/>
      <c r="HJB2042" s="220"/>
      <c r="HJC2042" s="220"/>
      <c r="HJD2042" s="220"/>
      <c r="HJE2042" s="220"/>
      <c r="HJF2042" s="220"/>
      <c r="HJG2042" s="220"/>
      <c r="HJH2042" s="220"/>
      <c r="HJI2042" s="220"/>
      <c r="HJJ2042" s="220"/>
      <c r="HJK2042" s="220"/>
      <c r="HJL2042" s="220"/>
      <c r="HJM2042" s="220"/>
      <c r="HJN2042" s="220"/>
      <c r="HJO2042" s="220"/>
      <c r="HJP2042" s="220"/>
      <c r="HJQ2042" s="220"/>
      <c r="HJR2042" s="220"/>
      <c r="HJS2042" s="220"/>
      <c r="HJT2042" s="220"/>
      <c r="HJU2042" s="220"/>
      <c r="HJV2042" s="220"/>
      <c r="HJW2042" s="220"/>
      <c r="HJX2042" s="220"/>
      <c r="HJY2042" s="220"/>
      <c r="HJZ2042" s="220"/>
      <c r="HKA2042" s="220"/>
      <c r="HKB2042" s="220"/>
      <c r="HKC2042" s="220"/>
      <c r="HKD2042" s="220"/>
      <c r="HKE2042" s="220"/>
      <c r="HKF2042" s="220"/>
      <c r="HKG2042" s="220"/>
      <c r="HKH2042" s="220"/>
      <c r="HKI2042" s="220"/>
      <c r="HKJ2042" s="220"/>
      <c r="HKK2042" s="220"/>
      <c r="HKL2042" s="220"/>
      <c r="HKM2042" s="220"/>
      <c r="HKN2042" s="220"/>
      <c r="HKO2042" s="220"/>
      <c r="HKP2042" s="220"/>
      <c r="HKQ2042" s="220"/>
      <c r="HKR2042" s="220"/>
      <c r="HKS2042" s="220"/>
      <c r="HKT2042" s="220"/>
      <c r="HKU2042" s="220"/>
      <c r="HKV2042" s="220"/>
      <c r="HKW2042" s="220"/>
      <c r="HKX2042" s="220"/>
      <c r="HKY2042" s="220"/>
      <c r="HKZ2042" s="220"/>
      <c r="HLA2042" s="220"/>
      <c r="HLB2042" s="220"/>
      <c r="HLC2042" s="220"/>
      <c r="HLD2042" s="220"/>
      <c r="HLE2042" s="220"/>
      <c r="HLF2042" s="220"/>
      <c r="HLG2042" s="220"/>
      <c r="HLH2042" s="220"/>
      <c r="HLI2042" s="220"/>
      <c r="HLJ2042" s="220"/>
      <c r="HLK2042" s="220"/>
      <c r="HLL2042" s="220"/>
      <c r="HLM2042" s="220"/>
      <c r="HLN2042" s="220"/>
      <c r="HLO2042" s="220"/>
      <c r="HLP2042" s="220"/>
      <c r="HLQ2042" s="220"/>
      <c r="HLR2042" s="220"/>
      <c r="HLS2042" s="220"/>
      <c r="HLT2042" s="220"/>
      <c r="HLU2042" s="220"/>
      <c r="HLV2042" s="220"/>
      <c r="HLW2042" s="220"/>
      <c r="HLX2042" s="220"/>
      <c r="HLY2042" s="220"/>
      <c r="HLZ2042" s="220"/>
      <c r="HMA2042" s="220"/>
      <c r="HMB2042" s="220"/>
      <c r="HMC2042" s="220"/>
      <c r="HMD2042" s="220"/>
      <c r="HME2042" s="220"/>
      <c r="HMF2042" s="220"/>
      <c r="HMG2042" s="220"/>
      <c r="HMH2042" s="220"/>
      <c r="HMI2042" s="220"/>
      <c r="HMJ2042" s="220"/>
      <c r="HMK2042" s="220"/>
      <c r="HML2042" s="220"/>
      <c r="HMM2042" s="220"/>
      <c r="HMN2042" s="220"/>
      <c r="HMO2042" s="220"/>
      <c r="HMP2042" s="220"/>
      <c r="HMQ2042" s="220"/>
      <c r="HMR2042" s="220"/>
      <c r="HMS2042" s="220"/>
      <c r="HMT2042" s="220"/>
      <c r="HMU2042" s="220"/>
      <c r="HMV2042" s="220"/>
      <c r="HMW2042" s="220"/>
      <c r="HMX2042" s="220"/>
      <c r="HMY2042" s="220"/>
      <c r="HMZ2042" s="220"/>
      <c r="HNA2042" s="220"/>
      <c r="HNB2042" s="220"/>
      <c r="HNC2042" s="220"/>
      <c r="HND2042" s="220"/>
      <c r="HNE2042" s="220"/>
      <c r="HNF2042" s="220"/>
      <c r="HNG2042" s="220"/>
      <c r="HNH2042" s="220"/>
      <c r="HNI2042" s="220"/>
      <c r="HNJ2042" s="220"/>
      <c r="HNK2042" s="220"/>
      <c r="HNL2042" s="220"/>
      <c r="HNM2042" s="220"/>
      <c r="HNN2042" s="220"/>
      <c r="HNO2042" s="220"/>
      <c r="HNP2042" s="220"/>
      <c r="HNQ2042" s="220"/>
      <c r="HNR2042" s="220"/>
      <c r="HNS2042" s="220"/>
      <c r="HNT2042" s="220"/>
      <c r="HNU2042" s="220"/>
      <c r="HNV2042" s="220"/>
      <c r="HNW2042" s="220"/>
      <c r="HNX2042" s="220"/>
      <c r="HNY2042" s="220"/>
      <c r="HNZ2042" s="220"/>
      <c r="HOA2042" s="220"/>
      <c r="HOB2042" s="220"/>
      <c r="HOC2042" s="220"/>
      <c r="HOD2042" s="220"/>
      <c r="HOE2042" s="220"/>
      <c r="HOF2042" s="220"/>
      <c r="HOG2042" s="220"/>
      <c r="HOH2042" s="220"/>
      <c r="HOI2042" s="220"/>
      <c r="HOJ2042" s="220"/>
      <c r="HOK2042" s="220"/>
      <c r="HOL2042" s="220"/>
      <c r="HOM2042" s="220"/>
      <c r="HON2042" s="220"/>
      <c r="HOO2042" s="220"/>
      <c r="HOP2042" s="220"/>
      <c r="HOQ2042" s="220"/>
      <c r="HOR2042" s="220"/>
      <c r="HOS2042" s="220"/>
      <c r="HOT2042" s="220"/>
      <c r="HOU2042" s="220"/>
      <c r="HOV2042" s="220"/>
      <c r="HOW2042" s="220"/>
      <c r="HOX2042" s="220"/>
      <c r="HOY2042" s="220"/>
      <c r="HOZ2042" s="220"/>
      <c r="HPA2042" s="220"/>
      <c r="HPB2042" s="220"/>
      <c r="HPC2042" s="220"/>
      <c r="HPD2042" s="220"/>
      <c r="HPE2042" s="220"/>
      <c r="HPF2042" s="220"/>
      <c r="HPG2042" s="220"/>
      <c r="HPH2042" s="220"/>
      <c r="HPI2042" s="220"/>
      <c r="HPJ2042" s="220"/>
      <c r="HPK2042" s="220"/>
      <c r="HPL2042" s="220"/>
      <c r="HPM2042" s="220"/>
      <c r="HPN2042" s="220"/>
      <c r="HPO2042" s="220"/>
      <c r="HPP2042" s="220"/>
      <c r="HPQ2042" s="220"/>
      <c r="HPR2042" s="220"/>
      <c r="HPS2042" s="220"/>
      <c r="HPT2042" s="220"/>
      <c r="HPU2042" s="220"/>
      <c r="HPV2042" s="220"/>
      <c r="HPW2042" s="220"/>
      <c r="HPX2042" s="220"/>
      <c r="HPY2042" s="220"/>
      <c r="HPZ2042" s="220"/>
      <c r="HQA2042" s="220"/>
      <c r="HQB2042" s="220"/>
      <c r="HQC2042" s="220"/>
      <c r="HQD2042" s="220"/>
      <c r="HQE2042" s="220"/>
      <c r="HQF2042" s="220"/>
      <c r="HQG2042" s="220"/>
      <c r="HQH2042" s="220"/>
      <c r="HQI2042" s="220"/>
      <c r="HQJ2042" s="220"/>
      <c r="HQK2042" s="220"/>
      <c r="HQL2042" s="220"/>
      <c r="HQM2042" s="220"/>
      <c r="HQN2042" s="220"/>
      <c r="HQO2042" s="220"/>
      <c r="HQP2042" s="220"/>
      <c r="HQQ2042" s="220"/>
      <c r="HQR2042" s="220"/>
      <c r="HQS2042" s="220"/>
      <c r="HQT2042" s="220"/>
      <c r="HQU2042" s="220"/>
      <c r="HQV2042" s="220"/>
      <c r="HQW2042" s="220"/>
      <c r="HQX2042" s="220"/>
      <c r="HQY2042" s="220"/>
      <c r="HQZ2042" s="220"/>
      <c r="HRA2042" s="220"/>
      <c r="HRB2042" s="220"/>
      <c r="HRC2042" s="220"/>
      <c r="HRD2042" s="220"/>
      <c r="HRE2042" s="220"/>
      <c r="HRF2042" s="220"/>
      <c r="HRG2042" s="220"/>
      <c r="HRH2042" s="220"/>
      <c r="HRI2042" s="220"/>
      <c r="HRJ2042" s="220"/>
      <c r="HRK2042" s="220"/>
      <c r="HRL2042" s="220"/>
      <c r="HRM2042" s="220"/>
      <c r="HRN2042" s="220"/>
      <c r="HRO2042" s="220"/>
      <c r="HRP2042" s="220"/>
      <c r="HRQ2042" s="220"/>
      <c r="HRR2042" s="220"/>
      <c r="HRS2042" s="220"/>
      <c r="HRT2042" s="220"/>
      <c r="HRU2042" s="220"/>
      <c r="HRV2042" s="220"/>
      <c r="HRW2042" s="220"/>
      <c r="HRX2042" s="220"/>
      <c r="HRY2042" s="220"/>
      <c r="HRZ2042" s="220"/>
      <c r="HSA2042" s="220"/>
      <c r="HSB2042" s="220"/>
      <c r="HSC2042" s="220"/>
      <c r="HSD2042" s="220"/>
      <c r="HSE2042" s="220"/>
      <c r="HSF2042" s="220"/>
      <c r="HSG2042" s="220"/>
      <c r="HSH2042" s="220"/>
      <c r="HSI2042" s="220"/>
      <c r="HSJ2042" s="220"/>
      <c r="HSK2042" s="220"/>
      <c r="HSL2042" s="220"/>
      <c r="HSM2042" s="220"/>
      <c r="HSN2042" s="220"/>
      <c r="HSO2042" s="220"/>
      <c r="HSP2042" s="220"/>
      <c r="HSQ2042" s="220"/>
      <c r="HSR2042" s="220"/>
      <c r="HSS2042" s="220"/>
      <c r="HST2042" s="220"/>
      <c r="HSU2042" s="220"/>
      <c r="HSV2042" s="220"/>
      <c r="HSW2042" s="220"/>
      <c r="HSX2042" s="220"/>
      <c r="HSY2042" s="220"/>
      <c r="HSZ2042" s="220"/>
      <c r="HTA2042" s="220"/>
      <c r="HTB2042" s="220"/>
      <c r="HTC2042" s="220"/>
      <c r="HTD2042" s="220"/>
      <c r="HTE2042" s="220"/>
      <c r="HTF2042" s="220"/>
      <c r="HTG2042" s="220"/>
      <c r="HTH2042" s="220"/>
      <c r="HTI2042" s="220"/>
      <c r="HTJ2042" s="220"/>
      <c r="HTK2042" s="220"/>
      <c r="HTL2042" s="220"/>
      <c r="HTM2042" s="220"/>
      <c r="HTN2042" s="220"/>
      <c r="HTO2042" s="220"/>
      <c r="HTP2042" s="220"/>
      <c r="HTQ2042" s="220"/>
      <c r="HTR2042" s="220"/>
      <c r="HTS2042" s="220"/>
      <c r="HTT2042" s="220"/>
      <c r="HTU2042" s="220"/>
      <c r="HTV2042" s="220"/>
      <c r="HTW2042" s="220"/>
      <c r="HTX2042" s="220"/>
      <c r="HTY2042" s="220"/>
      <c r="HTZ2042" s="220"/>
      <c r="HUA2042" s="220"/>
      <c r="HUB2042" s="220"/>
      <c r="HUC2042" s="220"/>
      <c r="HUD2042" s="220"/>
      <c r="HUE2042" s="220"/>
      <c r="HUF2042" s="220"/>
      <c r="HUG2042" s="220"/>
      <c r="HUH2042" s="220"/>
      <c r="HUI2042" s="220"/>
      <c r="HUJ2042" s="220"/>
      <c r="HUK2042" s="220"/>
      <c r="HUL2042" s="220"/>
      <c r="HUM2042" s="220"/>
      <c r="HUN2042" s="220"/>
      <c r="HUO2042" s="220"/>
      <c r="HUP2042" s="220"/>
      <c r="HUQ2042" s="220"/>
      <c r="HUR2042" s="220"/>
      <c r="HUS2042" s="220"/>
      <c r="HUT2042" s="220"/>
      <c r="HUU2042" s="220"/>
      <c r="HUV2042" s="220"/>
      <c r="HUW2042" s="220"/>
      <c r="HUX2042" s="220"/>
      <c r="HUY2042" s="220"/>
      <c r="HUZ2042" s="220"/>
      <c r="HVA2042" s="220"/>
      <c r="HVB2042" s="220"/>
      <c r="HVC2042" s="220"/>
      <c r="HVD2042" s="220"/>
      <c r="HVE2042" s="220"/>
      <c r="HVF2042" s="220"/>
      <c r="HVG2042" s="220"/>
      <c r="HVH2042" s="220"/>
      <c r="HVI2042" s="220"/>
      <c r="HVJ2042" s="220"/>
      <c r="HVK2042" s="220"/>
      <c r="HVL2042" s="220"/>
      <c r="HVM2042" s="220"/>
      <c r="HVN2042" s="220"/>
      <c r="HVO2042" s="220"/>
      <c r="HVP2042" s="220"/>
      <c r="HVQ2042" s="220"/>
      <c r="HVR2042" s="220"/>
      <c r="HVS2042" s="220"/>
      <c r="HVT2042" s="220"/>
      <c r="HVU2042" s="220"/>
      <c r="HVV2042" s="220"/>
      <c r="HVW2042" s="220"/>
      <c r="HVX2042" s="220"/>
      <c r="HVY2042" s="220"/>
      <c r="HVZ2042" s="220"/>
      <c r="HWA2042" s="220"/>
      <c r="HWB2042" s="220"/>
      <c r="HWC2042" s="220"/>
      <c r="HWD2042" s="220"/>
      <c r="HWE2042" s="220"/>
      <c r="HWF2042" s="220"/>
      <c r="HWG2042" s="220"/>
      <c r="HWH2042" s="220"/>
      <c r="HWI2042" s="220"/>
      <c r="HWJ2042" s="220"/>
      <c r="HWK2042" s="220"/>
      <c r="HWL2042" s="220"/>
      <c r="HWM2042" s="220"/>
      <c r="HWN2042" s="220"/>
      <c r="HWO2042" s="220"/>
      <c r="HWP2042" s="220"/>
      <c r="HWQ2042" s="220"/>
      <c r="HWR2042" s="220"/>
      <c r="HWS2042" s="220"/>
      <c r="HWT2042" s="220"/>
      <c r="HWU2042" s="220"/>
      <c r="HWV2042" s="220"/>
      <c r="HWW2042" s="220"/>
      <c r="HWX2042" s="220"/>
      <c r="HWY2042" s="220"/>
      <c r="HWZ2042" s="220"/>
      <c r="HXA2042" s="220"/>
      <c r="HXB2042" s="220"/>
      <c r="HXC2042" s="220"/>
      <c r="HXD2042" s="220"/>
      <c r="HXE2042" s="220"/>
      <c r="HXF2042" s="220"/>
      <c r="HXG2042" s="220"/>
      <c r="HXH2042" s="220"/>
      <c r="HXI2042" s="220"/>
      <c r="HXJ2042" s="220"/>
      <c r="HXK2042" s="220"/>
      <c r="HXL2042" s="220"/>
      <c r="HXM2042" s="220"/>
      <c r="HXN2042" s="220"/>
      <c r="HXO2042" s="220"/>
      <c r="HXP2042" s="220"/>
      <c r="HXQ2042" s="220"/>
      <c r="HXR2042" s="220"/>
      <c r="HXS2042" s="220"/>
      <c r="HXT2042" s="220"/>
      <c r="HXU2042" s="220"/>
      <c r="HXV2042" s="220"/>
      <c r="HXW2042" s="220"/>
      <c r="HXX2042" s="220"/>
      <c r="HXY2042" s="220"/>
      <c r="HXZ2042" s="220"/>
      <c r="HYA2042" s="220"/>
      <c r="HYB2042" s="220"/>
      <c r="HYC2042" s="220"/>
      <c r="HYD2042" s="220"/>
      <c r="HYE2042" s="220"/>
      <c r="HYF2042" s="220"/>
      <c r="HYG2042" s="220"/>
      <c r="HYH2042" s="220"/>
      <c r="HYI2042" s="220"/>
      <c r="HYJ2042" s="220"/>
      <c r="HYK2042" s="220"/>
      <c r="HYL2042" s="220"/>
      <c r="HYM2042" s="220"/>
      <c r="HYN2042" s="220"/>
      <c r="HYO2042" s="220"/>
      <c r="HYP2042" s="220"/>
      <c r="HYQ2042" s="220"/>
      <c r="HYR2042" s="220"/>
      <c r="HYS2042" s="220"/>
      <c r="HYT2042" s="220"/>
      <c r="HYU2042" s="220"/>
      <c r="HYV2042" s="220"/>
      <c r="HYW2042" s="220"/>
      <c r="HYX2042" s="220"/>
      <c r="HYY2042" s="220"/>
      <c r="HYZ2042" s="220"/>
      <c r="HZA2042" s="220"/>
      <c r="HZB2042" s="220"/>
      <c r="HZC2042" s="220"/>
      <c r="HZD2042" s="220"/>
      <c r="HZE2042" s="220"/>
      <c r="HZF2042" s="220"/>
      <c r="HZG2042" s="220"/>
      <c r="HZH2042" s="220"/>
      <c r="HZI2042" s="220"/>
      <c r="HZJ2042" s="220"/>
      <c r="HZK2042" s="220"/>
      <c r="HZL2042" s="220"/>
      <c r="HZM2042" s="220"/>
      <c r="HZN2042" s="220"/>
      <c r="HZO2042" s="220"/>
      <c r="HZP2042" s="220"/>
      <c r="HZQ2042" s="220"/>
      <c r="HZR2042" s="220"/>
      <c r="HZS2042" s="220"/>
      <c r="HZT2042" s="220"/>
      <c r="HZU2042" s="220"/>
      <c r="HZV2042" s="220"/>
      <c r="HZW2042" s="220"/>
      <c r="HZX2042" s="220"/>
      <c r="HZY2042" s="220"/>
      <c r="HZZ2042" s="220"/>
      <c r="IAA2042" s="220"/>
      <c r="IAB2042" s="220"/>
      <c r="IAC2042" s="220"/>
      <c r="IAD2042" s="220"/>
      <c r="IAE2042" s="220"/>
      <c r="IAF2042" s="220"/>
      <c r="IAG2042" s="220"/>
      <c r="IAH2042" s="220"/>
      <c r="IAI2042" s="220"/>
      <c r="IAJ2042" s="220"/>
      <c r="IAK2042" s="220"/>
      <c r="IAL2042" s="220"/>
      <c r="IAM2042" s="220"/>
      <c r="IAN2042" s="220"/>
      <c r="IAO2042" s="220"/>
      <c r="IAP2042" s="220"/>
      <c r="IAQ2042" s="220"/>
      <c r="IAR2042" s="220"/>
      <c r="IAS2042" s="220"/>
      <c r="IAT2042" s="220"/>
      <c r="IAU2042" s="220"/>
      <c r="IAV2042" s="220"/>
      <c r="IAW2042" s="220"/>
      <c r="IAX2042" s="220"/>
      <c r="IAY2042" s="220"/>
      <c r="IAZ2042" s="220"/>
      <c r="IBA2042" s="220"/>
      <c r="IBB2042" s="220"/>
      <c r="IBC2042" s="220"/>
      <c r="IBD2042" s="220"/>
      <c r="IBE2042" s="220"/>
      <c r="IBF2042" s="220"/>
      <c r="IBG2042" s="220"/>
      <c r="IBH2042" s="220"/>
      <c r="IBI2042" s="220"/>
      <c r="IBJ2042" s="220"/>
      <c r="IBK2042" s="220"/>
      <c r="IBL2042" s="220"/>
      <c r="IBM2042" s="220"/>
      <c r="IBN2042" s="220"/>
      <c r="IBO2042" s="220"/>
      <c r="IBP2042" s="220"/>
      <c r="IBQ2042" s="220"/>
      <c r="IBR2042" s="220"/>
      <c r="IBS2042" s="220"/>
      <c r="IBT2042" s="220"/>
      <c r="IBU2042" s="220"/>
      <c r="IBV2042" s="220"/>
      <c r="IBW2042" s="220"/>
      <c r="IBX2042" s="220"/>
      <c r="IBY2042" s="220"/>
      <c r="IBZ2042" s="220"/>
      <c r="ICA2042" s="220"/>
      <c r="ICB2042" s="220"/>
      <c r="ICC2042" s="220"/>
      <c r="ICD2042" s="220"/>
      <c r="ICE2042" s="220"/>
      <c r="ICF2042" s="220"/>
      <c r="ICG2042" s="220"/>
      <c r="ICH2042" s="220"/>
      <c r="ICI2042" s="220"/>
      <c r="ICJ2042" s="220"/>
      <c r="ICK2042" s="220"/>
      <c r="ICL2042" s="220"/>
      <c r="ICM2042" s="220"/>
      <c r="ICN2042" s="220"/>
      <c r="ICO2042" s="220"/>
      <c r="ICP2042" s="220"/>
      <c r="ICQ2042" s="220"/>
      <c r="ICR2042" s="220"/>
      <c r="ICS2042" s="220"/>
      <c r="ICT2042" s="220"/>
      <c r="ICU2042" s="220"/>
      <c r="ICV2042" s="220"/>
      <c r="ICW2042" s="220"/>
      <c r="ICX2042" s="220"/>
      <c r="ICY2042" s="220"/>
      <c r="ICZ2042" s="220"/>
      <c r="IDA2042" s="220"/>
      <c r="IDB2042" s="220"/>
      <c r="IDC2042" s="220"/>
      <c r="IDD2042" s="220"/>
      <c r="IDE2042" s="220"/>
      <c r="IDF2042" s="220"/>
      <c r="IDG2042" s="220"/>
      <c r="IDH2042" s="220"/>
      <c r="IDI2042" s="220"/>
      <c r="IDJ2042" s="220"/>
      <c r="IDK2042" s="220"/>
      <c r="IDL2042" s="220"/>
      <c r="IDM2042" s="220"/>
      <c r="IDN2042" s="220"/>
      <c r="IDO2042" s="220"/>
      <c r="IDP2042" s="220"/>
      <c r="IDQ2042" s="220"/>
      <c r="IDR2042" s="220"/>
      <c r="IDS2042" s="220"/>
      <c r="IDT2042" s="220"/>
      <c r="IDU2042" s="220"/>
      <c r="IDV2042" s="220"/>
      <c r="IDW2042" s="220"/>
      <c r="IDX2042" s="220"/>
      <c r="IDY2042" s="220"/>
      <c r="IDZ2042" s="220"/>
      <c r="IEA2042" s="220"/>
      <c r="IEB2042" s="220"/>
      <c r="IEC2042" s="220"/>
      <c r="IED2042" s="220"/>
      <c r="IEE2042" s="220"/>
      <c r="IEF2042" s="220"/>
      <c r="IEG2042" s="220"/>
      <c r="IEH2042" s="220"/>
      <c r="IEI2042" s="220"/>
      <c r="IEJ2042" s="220"/>
      <c r="IEK2042" s="220"/>
      <c r="IEL2042" s="220"/>
      <c r="IEM2042" s="220"/>
      <c r="IEN2042" s="220"/>
      <c r="IEO2042" s="220"/>
      <c r="IEP2042" s="220"/>
      <c r="IEQ2042" s="220"/>
      <c r="IER2042" s="220"/>
      <c r="IES2042" s="220"/>
      <c r="IET2042" s="220"/>
      <c r="IEU2042" s="220"/>
      <c r="IEV2042" s="220"/>
      <c r="IEW2042" s="220"/>
      <c r="IEX2042" s="220"/>
      <c r="IEY2042" s="220"/>
      <c r="IEZ2042" s="220"/>
      <c r="IFA2042" s="220"/>
      <c r="IFB2042" s="220"/>
      <c r="IFC2042" s="220"/>
      <c r="IFD2042" s="220"/>
      <c r="IFE2042" s="220"/>
      <c r="IFF2042" s="220"/>
      <c r="IFG2042" s="220"/>
      <c r="IFH2042" s="220"/>
      <c r="IFI2042" s="220"/>
      <c r="IFJ2042" s="220"/>
      <c r="IFK2042" s="220"/>
      <c r="IFL2042" s="220"/>
      <c r="IFM2042" s="220"/>
      <c r="IFN2042" s="220"/>
      <c r="IFO2042" s="220"/>
      <c r="IFP2042" s="220"/>
      <c r="IFQ2042" s="220"/>
      <c r="IFR2042" s="220"/>
      <c r="IFS2042" s="220"/>
      <c r="IFT2042" s="220"/>
      <c r="IFU2042" s="220"/>
      <c r="IFV2042" s="220"/>
      <c r="IFW2042" s="220"/>
      <c r="IFX2042" s="220"/>
      <c r="IFY2042" s="220"/>
      <c r="IFZ2042" s="220"/>
      <c r="IGA2042" s="220"/>
      <c r="IGB2042" s="220"/>
      <c r="IGC2042" s="220"/>
      <c r="IGD2042" s="220"/>
      <c r="IGE2042" s="220"/>
      <c r="IGF2042" s="220"/>
      <c r="IGG2042" s="220"/>
      <c r="IGH2042" s="220"/>
      <c r="IGI2042" s="220"/>
      <c r="IGJ2042" s="220"/>
      <c r="IGK2042" s="220"/>
      <c r="IGL2042" s="220"/>
      <c r="IGM2042" s="220"/>
      <c r="IGN2042" s="220"/>
      <c r="IGO2042" s="220"/>
      <c r="IGP2042" s="220"/>
      <c r="IGQ2042" s="220"/>
      <c r="IGR2042" s="220"/>
      <c r="IGS2042" s="220"/>
      <c r="IGT2042" s="220"/>
      <c r="IGU2042" s="220"/>
      <c r="IGV2042" s="220"/>
      <c r="IGW2042" s="220"/>
      <c r="IGX2042" s="220"/>
      <c r="IGY2042" s="220"/>
      <c r="IGZ2042" s="220"/>
      <c r="IHA2042" s="220"/>
      <c r="IHB2042" s="220"/>
      <c r="IHC2042" s="220"/>
      <c r="IHD2042" s="220"/>
      <c r="IHE2042" s="220"/>
      <c r="IHF2042" s="220"/>
      <c r="IHG2042" s="220"/>
      <c r="IHH2042" s="220"/>
      <c r="IHI2042" s="220"/>
      <c r="IHJ2042" s="220"/>
      <c r="IHK2042" s="220"/>
      <c r="IHL2042" s="220"/>
      <c r="IHM2042" s="220"/>
      <c r="IHN2042" s="220"/>
      <c r="IHO2042" s="220"/>
      <c r="IHP2042" s="220"/>
      <c r="IHQ2042" s="220"/>
      <c r="IHR2042" s="220"/>
      <c r="IHS2042" s="220"/>
      <c r="IHT2042" s="220"/>
      <c r="IHU2042" s="220"/>
      <c r="IHV2042" s="220"/>
      <c r="IHW2042" s="220"/>
      <c r="IHX2042" s="220"/>
      <c r="IHY2042" s="220"/>
      <c r="IHZ2042" s="220"/>
      <c r="IIA2042" s="220"/>
      <c r="IIB2042" s="220"/>
      <c r="IIC2042" s="220"/>
      <c r="IID2042" s="220"/>
      <c r="IIE2042" s="220"/>
      <c r="IIF2042" s="220"/>
      <c r="IIG2042" s="220"/>
      <c r="IIH2042" s="220"/>
      <c r="III2042" s="220"/>
      <c r="IIJ2042" s="220"/>
      <c r="IIK2042" s="220"/>
      <c r="IIL2042" s="220"/>
      <c r="IIM2042" s="220"/>
      <c r="IIN2042" s="220"/>
      <c r="IIO2042" s="220"/>
      <c r="IIP2042" s="220"/>
      <c r="IIQ2042" s="220"/>
      <c r="IIR2042" s="220"/>
      <c r="IIS2042" s="220"/>
      <c r="IIT2042" s="220"/>
      <c r="IIU2042" s="220"/>
      <c r="IIV2042" s="220"/>
      <c r="IIW2042" s="220"/>
      <c r="IIX2042" s="220"/>
      <c r="IIY2042" s="220"/>
      <c r="IIZ2042" s="220"/>
      <c r="IJA2042" s="220"/>
      <c r="IJB2042" s="220"/>
      <c r="IJC2042" s="220"/>
      <c r="IJD2042" s="220"/>
      <c r="IJE2042" s="220"/>
      <c r="IJF2042" s="220"/>
      <c r="IJG2042" s="220"/>
      <c r="IJH2042" s="220"/>
      <c r="IJI2042" s="220"/>
      <c r="IJJ2042" s="220"/>
      <c r="IJK2042" s="220"/>
      <c r="IJL2042" s="220"/>
      <c r="IJM2042" s="220"/>
      <c r="IJN2042" s="220"/>
      <c r="IJO2042" s="220"/>
      <c r="IJP2042" s="220"/>
      <c r="IJQ2042" s="220"/>
      <c r="IJR2042" s="220"/>
      <c r="IJS2042" s="220"/>
      <c r="IJT2042" s="220"/>
      <c r="IJU2042" s="220"/>
      <c r="IJV2042" s="220"/>
      <c r="IJW2042" s="220"/>
      <c r="IJX2042" s="220"/>
      <c r="IJY2042" s="220"/>
      <c r="IJZ2042" s="220"/>
      <c r="IKA2042" s="220"/>
      <c r="IKB2042" s="220"/>
      <c r="IKC2042" s="220"/>
      <c r="IKD2042" s="220"/>
      <c r="IKE2042" s="220"/>
      <c r="IKF2042" s="220"/>
      <c r="IKG2042" s="220"/>
      <c r="IKH2042" s="220"/>
      <c r="IKI2042" s="220"/>
      <c r="IKJ2042" s="220"/>
      <c r="IKK2042" s="220"/>
      <c r="IKL2042" s="220"/>
      <c r="IKM2042" s="220"/>
      <c r="IKN2042" s="220"/>
      <c r="IKO2042" s="220"/>
      <c r="IKP2042" s="220"/>
      <c r="IKQ2042" s="220"/>
      <c r="IKR2042" s="220"/>
      <c r="IKS2042" s="220"/>
      <c r="IKT2042" s="220"/>
      <c r="IKU2042" s="220"/>
      <c r="IKV2042" s="220"/>
      <c r="IKW2042" s="220"/>
      <c r="IKX2042" s="220"/>
      <c r="IKY2042" s="220"/>
      <c r="IKZ2042" s="220"/>
      <c r="ILA2042" s="220"/>
      <c r="ILB2042" s="220"/>
      <c r="ILC2042" s="220"/>
      <c r="ILD2042" s="220"/>
      <c r="ILE2042" s="220"/>
      <c r="ILF2042" s="220"/>
      <c r="ILG2042" s="220"/>
      <c r="ILH2042" s="220"/>
      <c r="ILI2042" s="220"/>
      <c r="ILJ2042" s="220"/>
      <c r="ILK2042" s="220"/>
      <c r="ILL2042" s="220"/>
      <c r="ILM2042" s="220"/>
      <c r="ILN2042" s="220"/>
      <c r="ILO2042" s="220"/>
      <c r="ILP2042" s="220"/>
      <c r="ILQ2042" s="220"/>
      <c r="ILR2042" s="220"/>
      <c r="ILS2042" s="220"/>
      <c r="ILT2042" s="220"/>
      <c r="ILU2042" s="220"/>
      <c r="ILV2042" s="220"/>
      <c r="ILW2042" s="220"/>
      <c r="ILX2042" s="220"/>
      <c r="ILY2042" s="220"/>
      <c r="ILZ2042" s="220"/>
      <c r="IMA2042" s="220"/>
      <c r="IMB2042" s="220"/>
      <c r="IMC2042" s="220"/>
      <c r="IMD2042" s="220"/>
      <c r="IME2042" s="220"/>
      <c r="IMF2042" s="220"/>
      <c r="IMG2042" s="220"/>
      <c r="IMH2042" s="220"/>
      <c r="IMI2042" s="220"/>
      <c r="IMJ2042" s="220"/>
      <c r="IMK2042" s="220"/>
      <c r="IML2042" s="220"/>
      <c r="IMM2042" s="220"/>
      <c r="IMN2042" s="220"/>
      <c r="IMO2042" s="220"/>
      <c r="IMP2042" s="220"/>
      <c r="IMQ2042" s="220"/>
      <c r="IMR2042" s="220"/>
      <c r="IMS2042" s="220"/>
      <c r="IMT2042" s="220"/>
      <c r="IMU2042" s="220"/>
      <c r="IMV2042" s="220"/>
      <c r="IMW2042" s="220"/>
      <c r="IMX2042" s="220"/>
      <c r="IMY2042" s="220"/>
      <c r="IMZ2042" s="220"/>
      <c r="INA2042" s="220"/>
      <c r="INB2042" s="220"/>
      <c r="INC2042" s="220"/>
      <c r="IND2042" s="220"/>
      <c r="INE2042" s="220"/>
      <c r="INF2042" s="220"/>
      <c r="ING2042" s="220"/>
      <c r="INH2042" s="220"/>
      <c r="INI2042" s="220"/>
      <c r="INJ2042" s="220"/>
      <c r="INK2042" s="220"/>
      <c r="INL2042" s="220"/>
      <c r="INM2042" s="220"/>
      <c r="INN2042" s="220"/>
      <c r="INO2042" s="220"/>
      <c r="INP2042" s="220"/>
      <c r="INQ2042" s="220"/>
      <c r="INR2042" s="220"/>
      <c r="INS2042" s="220"/>
      <c r="INT2042" s="220"/>
      <c r="INU2042" s="220"/>
      <c r="INV2042" s="220"/>
      <c r="INW2042" s="220"/>
      <c r="INX2042" s="220"/>
      <c r="INY2042" s="220"/>
      <c r="INZ2042" s="220"/>
      <c r="IOA2042" s="220"/>
      <c r="IOB2042" s="220"/>
      <c r="IOC2042" s="220"/>
      <c r="IOD2042" s="220"/>
      <c r="IOE2042" s="220"/>
      <c r="IOF2042" s="220"/>
      <c r="IOG2042" s="220"/>
      <c r="IOH2042" s="220"/>
      <c r="IOI2042" s="220"/>
      <c r="IOJ2042" s="220"/>
      <c r="IOK2042" s="220"/>
      <c r="IOL2042" s="220"/>
      <c r="IOM2042" s="220"/>
      <c r="ION2042" s="220"/>
      <c r="IOO2042" s="220"/>
      <c r="IOP2042" s="220"/>
      <c r="IOQ2042" s="220"/>
      <c r="IOR2042" s="220"/>
      <c r="IOS2042" s="220"/>
      <c r="IOT2042" s="220"/>
      <c r="IOU2042" s="220"/>
      <c r="IOV2042" s="220"/>
      <c r="IOW2042" s="220"/>
      <c r="IOX2042" s="220"/>
      <c r="IOY2042" s="220"/>
      <c r="IOZ2042" s="220"/>
      <c r="IPA2042" s="220"/>
      <c r="IPB2042" s="220"/>
      <c r="IPC2042" s="220"/>
      <c r="IPD2042" s="220"/>
      <c r="IPE2042" s="220"/>
      <c r="IPF2042" s="220"/>
      <c r="IPG2042" s="220"/>
      <c r="IPH2042" s="220"/>
      <c r="IPI2042" s="220"/>
      <c r="IPJ2042" s="220"/>
      <c r="IPK2042" s="220"/>
      <c r="IPL2042" s="220"/>
      <c r="IPM2042" s="220"/>
      <c r="IPN2042" s="220"/>
      <c r="IPO2042" s="220"/>
      <c r="IPP2042" s="220"/>
      <c r="IPQ2042" s="220"/>
      <c r="IPR2042" s="220"/>
      <c r="IPS2042" s="220"/>
      <c r="IPT2042" s="220"/>
      <c r="IPU2042" s="220"/>
      <c r="IPV2042" s="220"/>
      <c r="IPW2042" s="220"/>
      <c r="IPX2042" s="220"/>
      <c r="IPY2042" s="220"/>
      <c r="IPZ2042" s="220"/>
      <c r="IQA2042" s="220"/>
      <c r="IQB2042" s="220"/>
      <c r="IQC2042" s="220"/>
      <c r="IQD2042" s="220"/>
      <c r="IQE2042" s="220"/>
      <c r="IQF2042" s="220"/>
      <c r="IQG2042" s="220"/>
      <c r="IQH2042" s="220"/>
      <c r="IQI2042" s="220"/>
      <c r="IQJ2042" s="220"/>
      <c r="IQK2042" s="220"/>
      <c r="IQL2042" s="220"/>
      <c r="IQM2042" s="220"/>
      <c r="IQN2042" s="220"/>
      <c r="IQO2042" s="220"/>
      <c r="IQP2042" s="220"/>
      <c r="IQQ2042" s="220"/>
      <c r="IQR2042" s="220"/>
      <c r="IQS2042" s="220"/>
      <c r="IQT2042" s="220"/>
      <c r="IQU2042" s="220"/>
      <c r="IQV2042" s="220"/>
      <c r="IQW2042" s="220"/>
      <c r="IQX2042" s="220"/>
      <c r="IQY2042" s="220"/>
      <c r="IQZ2042" s="220"/>
      <c r="IRA2042" s="220"/>
      <c r="IRB2042" s="220"/>
      <c r="IRC2042" s="220"/>
      <c r="IRD2042" s="220"/>
      <c r="IRE2042" s="220"/>
      <c r="IRF2042" s="220"/>
      <c r="IRG2042" s="220"/>
      <c r="IRH2042" s="220"/>
      <c r="IRI2042" s="220"/>
      <c r="IRJ2042" s="220"/>
      <c r="IRK2042" s="220"/>
      <c r="IRL2042" s="220"/>
      <c r="IRM2042" s="220"/>
      <c r="IRN2042" s="220"/>
      <c r="IRO2042" s="220"/>
      <c r="IRP2042" s="220"/>
      <c r="IRQ2042" s="220"/>
      <c r="IRR2042" s="220"/>
      <c r="IRS2042" s="220"/>
      <c r="IRT2042" s="220"/>
      <c r="IRU2042" s="220"/>
      <c r="IRV2042" s="220"/>
      <c r="IRW2042" s="220"/>
      <c r="IRX2042" s="220"/>
      <c r="IRY2042" s="220"/>
      <c r="IRZ2042" s="220"/>
      <c r="ISA2042" s="220"/>
      <c r="ISB2042" s="220"/>
      <c r="ISC2042" s="220"/>
      <c r="ISD2042" s="220"/>
      <c r="ISE2042" s="220"/>
      <c r="ISF2042" s="220"/>
      <c r="ISG2042" s="220"/>
      <c r="ISH2042" s="220"/>
      <c r="ISI2042" s="220"/>
      <c r="ISJ2042" s="220"/>
      <c r="ISK2042" s="220"/>
      <c r="ISL2042" s="220"/>
      <c r="ISM2042" s="220"/>
      <c r="ISN2042" s="220"/>
      <c r="ISO2042" s="220"/>
      <c r="ISP2042" s="220"/>
      <c r="ISQ2042" s="220"/>
      <c r="ISR2042" s="220"/>
      <c r="ISS2042" s="220"/>
      <c r="IST2042" s="220"/>
      <c r="ISU2042" s="220"/>
      <c r="ISV2042" s="220"/>
      <c r="ISW2042" s="220"/>
      <c r="ISX2042" s="220"/>
      <c r="ISY2042" s="220"/>
      <c r="ISZ2042" s="220"/>
      <c r="ITA2042" s="220"/>
      <c r="ITB2042" s="220"/>
      <c r="ITC2042" s="220"/>
      <c r="ITD2042" s="220"/>
      <c r="ITE2042" s="220"/>
      <c r="ITF2042" s="220"/>
      <c r="ITG2042" s="220"/>
      <c r="ITH2042" s="220"/>
      <c r="ITI2042" s="220"/>
      <c r="ITJ2042" s="220"/>
      <c r="ITK2042" s="220"/>
      <c r="ITL2042" s="220"/>
      <c r="ITM2042" s="220"/>
      <c r="ITN2042" s="220"/>
      <c r="ITO2042" s="220"/>
      <c r="ITP2042" s="220"/>
      <c r="ITQ2042" s="220"/>
      <c r="ITR2042" s="220"/>
      <c r="ITS2042" s="220"/>
      <c r="ITT2042" s="220"/>
      <c r="ITU2042" s="220"/>
      <c r="ITV2042" s="220"/>
      <c r="ITW2042" s="220"/>
      <c r="ITX2042" s="220"/>
      <c r="ITY2042" s="220"/>
      <c r="ITZ2042" s="220"/>
      <c r="IUA2042" s="220"/>
      <c r="IUB2042" s="220"/>
      <c r="IUC2042" s="220"/>
      <c r="IUD2042" s="220"/>
      <c r="IUE2042" s="220"/>
      <c r="IUF2042" s="220"/>
      <c r="IUG2042" s="220"/>
      <c r="IUH2042" s="220"/>
      <c r="IUI2042" s="220"/>
      <c r="IUJ2042" s="220"/>
      <c r="IUK2042" s="220"/>
      <c r="IUL2042" s="220"/>
      <c r="IUM2042" s="220"/>
      <c r="IUN2042" s="220"/>
      <c r="IUO2042" s="220"/>
      <c r="IUP2042" s="220"/>
      <c r="IUQ2042" s="220"/>
      <c r="IUR2042" s="220"/>
      <c r="IUS2042" s="220"/>
      <c r="IUT2042" s="220"/>
      <c r="IUU2042" s="220"/>
      <c r="IUV2042" s="220"/>
      <c r="IUW2042" s="220"/>
      <c r="IUX2042" s="220"/>
      <c r="IUY2042" s="220"/>
      <c r="IUZ2042" s="220"/>
      <c r="IVA2042" s="220"/>
      <c r="IVB2042" s="220"/>
      <c r="IVC2042" s="220"/>
      <c r="IVD2042" s="220"/>
      <c r="IVE2042" s="220"/>
      <c r="IVF2042" s="220"/>
      <c r="IVG2042" s="220"/>
      <c r="IVH2042" s="220"/>
      <c r="IVI2042" s="220"/>
      <c r="IVJ2042" s="220"/>
      <c r="IVK2042" s="220"/>
      <c r="IVL2042" s="220"/>
      <c r="IVM2042" s="220"/>
      <c r="IVN2042" s="220"/>
      <c r="IVO2042" s="220"/>
      <c r="IVP2042" s="220"/>
      <c r="IVQ2042" s="220"/>
      <c r="IVR2042" s="220"/>
      <c r="IVS2042" s="220"/>
      <c r="IVT2042" s="220"/>
      <c r="IVU2042" s="220"/>
      <c r="IVV2042" s="220"/>
      <c r="IVW2042" s="220"/>
      <c r="IVX2042" s="220"/>
      <c r="IVY2042" s="220"/>
      <c r="IVZ2042" s="220"/>
      <c r="IWA2042" s="220"/>
      <c r="IWB2042" s="220"/>
      <c r="IWC2042" s="220"/>
      <c r="IWD2042" s="220"/>
      <c r="IWE2042" s="220"/>
      <c r="IWF2042" s="220"/>
      <c r="IWG2042" s="220"/>
      <c r="IWH2042" s="220"/>
      <c r="IWI2042" s="220"/>
      <c r="IWJ2042" s="220"/>
      <c r="IWK2042" s="220"/>
      <c r="IWL2042" s="220"/>
      <c r="IWM2042" s="220"/>
      <c r="IWN2042" s="220"/>
      <c r="IWO2042" s="220"/>
      <c r="IWP2042" s="220"/>
      <c r="IWQ2042" s="220"/>
      <c r="IWR2042" s="220"/>
      <c r="IWS2042" s="220"/>
      <c r="IWT2042" s="220"/>
      <c r="IWU2042" s="220"/>
      <c r="IWV2042" s="220"/>
      <c r="IWW2042" s="220"/>
      <c r="IWX2042" s="220"/>
      <c r="IWY2042" s="220"/>
      <c r="IWZ2042" s="220"/>
      <c r="IXA2042" s="220"/>
      <c r="IXB2042" s="220"/>
      <c r="IXC2042" s="220"/>
      <c r="IXD2042" s="220"/>
      <c r="IXE2042" s="220"/>
      <c r="IXF2042" s="220"/>
      <c r="IXG2042" s="220"/>
      <c r="IXH2042" s="220"/>
      <c r="IXI2042" s="220"/>
      <c r="IXJ2042" s="220"/>
      <c r="IXK2042" s="220"/>
      <c r="IXL2042" s="220"/>
      <c r="IXM2042" s="220"/>
      <c r="IXN2042" s="220"/>
      <c r="IXO2042" s="220"/>
      <c r="IXP2042" s="220"/>
      <c r="IXQ2042" s="220"/>
      <c r="IXR2042" s="220"/>
      <c r="IXS2042" s="220"/>
      <c r="IXT2042" s="220"/>
      <c r="IXU2042" s="220"/>
      <c r="IXV2042" s="220"/>
      <c r="IXW2042" s="220"/>
      <c r="IXX2042" s="220"/>
      <c r="IXY2042" s="220"/>
      <c r="IXZ2042" s="220"/>
      <c r="IYA2042" s="220"/>
      <c r="IYB2042" s="220"/>
      <c r="IYC2042" s="220"/>
      <c r="IYD2042" s="220"/>
      <c r="IYE2042" s="220"/>
      <c r="IYF2042" s="220"/>
      <c r="IYG2042" s="220"/>
      <c r="IYH2042" s="220"/>
      <c r="IYI2042" s="220"/>
      <c r="IYJ2042" s="220"/>
      <c r="IYK2042" s="220"/>
      <c r="IYL2042" s="220"/>
      <c r="IYM2042" s="220"/>
      <c r="IYN2042" s="220"/>
      <c r="IYO2042" s="220"/>
      <c r="IYP2042" s="220"/>
      <c r="IYQ2042" s="220"/>
      <c r="IYR2042" s="220"/>
      <c r="IYS2042" s="220"/>
      <c r="IYT2042" s="220"/>
      <c r="IYU2042" s="220"/>
      <c r="IYV2042" s="220"/>
      <c r="IYW2042" s="220"/>
      <c r="IYX2042" s="220"/>
      <c r="IYY2042" s="220"/>
      <c r="IYZ2042" s="220"/>
      <c r="IZA2042" s="220"/>
      <c r="IZB2042" s="220"/>
      <c r="IZC2042" s="220"/>
      <c r="IZD2042" s="220"/>
      <c r="IZE2042" s="220"/>
      <c r="IZF2042" s="220"/>
      <c r="IZG2042" s="220"/>
      <c r="IZH2042" s="220"/>
      <c r="IZI2042" s="220"/>
      <c r="IZJ2042" s="220"/>
      <c r="IZK2042" s="220"/>
      <c r="IZL2042" s="220"/>
      <c r="IZM2042" s="220"/>
      <c r="IZN2042" s="220"/>
      <c r="IZO2042" s="220"/>
      <c r="IZP2042" s="220"/>
      <c r="IZQ2042" s="220"/>
      <c r="IZR2042" s="220"/>
      <c r="IZS2042" s="220"/>
      <c r="IZT2042" s="220"/>
      <c r="IZU2042" s="220"/>
      <c r="IZV2042" s="220"/>
      <c r="IZW2042" s="220"/>
      <c r="IZX2042" s="220"/>
      <c r="IZY2042" s="220"/>
      <c r="IZZ2042" s="220"/>
      <c r="JAA2042" s="220"/>
      <c r="JAB2042" s="220"/>
      <c r="JAC2042" s="220"/>
      <c r="JAD2042" s="220"/>
      <c r="JAE2042" s="220"/>
      <c r="JAF2042" s="220"/>
      <c r="JAG2042" s="220"/>
      <c r="JAH2042" s="220"/>
      <c r="JAI2042" s="220"/>
      <c r="JAJ2042" s="220"/>
      <c r="JAK2042" s="220"/>
      <c r="JAL2042" s="220"/>
      <c r="JAM2042" s="220"/>
      <c r="JAN2042" s="220"/>
      <c r="JAO2042" s="220"/>
      <c r="JAP2042" s="220"/>
      <c r="JAQ2042" s="220"/>
      <c r="JAR2042" s="220"/>
      <c r="JAS2042" s="220"/>
      <c r="JAT2042" s="220"/>
      <c r="JAU2042" s="220"/>
      <c r="JAV2042" s="220"/>
      <c r="JAW2042" s="220"/>
      <c r="JAX2042" s="220"/>
      <c r="JAY2042" s="220"/>
      <c r="JAZ2042" s="220"/>
      <c r="JBA2042" s="220"/>
      <c r="JBB2042" s="220"/>
      <c r="JBC2042" s="220"/>
      <c r="JBD2042" s="220"/>
      <c r="JBE2042" s="220"/>
      <c r="JBF2042" s="220"/>
      <c r="JBG2042" s="220"/>
      <c r="JBH2042" s="220"/>
      <c r="JBI2042" s="220"/>
      <c r="JBJ2042" s="220"/>
      <c r="JBK2042" s="220"/>
      <c r="JBL2042" s="220"/>
      <c r="JBM2042" s="220"/>
      <c r="JBN2042" s="220"/>
      <c r="JBO2042" s="220"/>
      <c r="JBP2042" s="220"/>
      <c r="JBQ2042" s="220"/>
      <c r="JBR2042" s="220"/>
      <c r="JBS2042" s="220"/>
      <c r="JBT2042" s="220"/>
      <c r="JBU2042" s="220"/>
      <c r="JBV2042" s="220"/>
      <c r="JBW2042" s="220"/>
      <c r="JBX2042" s="220"/>
      <c r="JBY2042" s="220"/>
      <c r="JBZ2042" s="220"/>
      <c r="JCA2042" s="220"/>
      <c r="JCB2042" s="220"/>
      <c r="JCC2042" s="220"/>
      <c r="JCD2042" s="220"/>
      <c r="JCE2042" s="220"/>
      <c r="JCF2042" s="220"/>
      <c r="JCG2042" s="220"/>
      <c r="JCH2042" s="220"/>
      <c r="JCI2042" s="220"/>
      <c r="JCJ2042" s="220"/>
      <c r="JCK2042" s="220"/>
      <c r="JCL2042" s="220"/>
      <c r="JCM2042" s="220"/>
      <c r="JCN2042" s="220"/>
      <c r="JCO2042" s="220"/>
      <c r="JCP2042" s="220"/>
      <c r="JCQ2042" s="220"/>
      <c r="JCR2042" s="220"/>
      <c r="JCS2042" s="220"/>
      <c r="JCT2042" s="220"/>
      <c r="JCU2042" s="220"/>
      <c r="JCV2042" s="220"/>
      <c r="JCW2042" s="220"/>
      <c r="JCX2042" s="220"/>
      <c r="JCY2042" s="220"/>
      <c r="JCZ2042" s="220"/>
      <c r="JDA2042" s="220"/>
      <c r="JDB2042" s="220"/>
      <c r="JDC2042" s="220"/>
      <c r="JDD2042" s="220"/>
      <c r="JDE2042" s="220"/>
      <c r="JDF2042" s="220"/>
      <c r="JDG2042" s="220"/>
      <c r="JDH2042" s="220"/>
      <c r="JDI2042" s="220"/>
      <c r="JDJ2042" s="220"/>
      <c r="JDK2042" s="220"/>
      <c r="JDL2042" s="220"/>
      <c r="JDM2042" s="220"/>
      <c r="JDN2042" s="220"/>
      <c r="JDO2042" s="220"/>
      <c r="JDP2042" s="220"/>
      <c r="JDQ2042" s="220"/>
      <c r="JDR2042" s="220"/>
      <c r="JDS2042" s="220"/>
      <c r="JDT2042" s="220"/>
      <c r="JDU2042" s="220"/>
      <c r="JDV2042" s="220"/>
      <c r="JDW2042" s="220"/>
      <c r="JDX2042" s="220"/>
      <c r="JDY2042" s="220"/>
      <c r="JDZ2042" s="220"/>
      <c r="JEA2042" s="220"/>
      <c r="JEB2042" s="220"/>
      <c r="JEC2042" s="220"/>
      <c r="JED2042" s="220"/>
      <c r="JEE2042" s="220"/>
      <c r="JEF2042" s="220"/>
      <c r="JEG2042" s="220"/>
      <c r="JEH2042" s="220"/>
      <c r="JEI2042" s="220"/>
      <c r="JEJ2042" s="220"/>
      <c r="JEK2042" s="220"/>
      <c r="JEL2042" s="220"/>
      <c r="JEM2042" s="220"/>
      <c r="JEN2042" s="220"/>
      <c r="JEO2042" s="220"/>
      <c r="JEP2042" s="220"/>
      <c r="JEQ2042" s="220"/>
      <c r="JER2042" s="220"/>
      <c r="JES2042" s="220"/>
      <c r="JET2042" s="220"/>
      <c r="JEU2042" s="220"/>
      <c r="JEV2042" s="220"/>
      <c r="JEW2042" s="220"/>
      <c r="JEX2042" s="220"/>
      <c r="JEY2042" s="220"/>
      <c r="JEZ2042" s="220"/>
      <c r="JFA2042" s="220"/>
      <c r="JFB2042" s="220"/>
      <c r="JFC2042" s="220"/>
      <c r="JFD2042" s="220"/>
      <c r="JFE2042" s="220"/>
      <c r="JFF2042" s="220"/>
      <c r="JFG2042" s="220"/>
      <c r="JFH2042" s="220"/>
      <c r="JFI2042" s="220"/>
      <c r="JFJ2042" s="220"/>
      <c r="JFK2042" s="220"/>
      <c r="JFL2042" s="220"/>
      <c r="JFM2042" s="220"/>
      <c r="JFN2042" s="220"/>
      <c r="JFO2042" s="220"/>
      <c r="JFP2042" s="220"/>
      <c r="JFQ2042" s="220"/>
      <c r="JFR2042" s="220"/>
      <c r="JFS2042" s="220"/>
      <c r="JFT2042" s="220"/>
      <c r="JFU2042" s="220"/>
      <c r="JFV2042" s="220"/>
      <c r="JFW2042" s="220"/>
      <c r="JFX2042" s="220"/>
      <c r="JFY2042" s="220"/>
      <c r="JFZ2042" s="220"/>
      <c r="JGA2042" s="220"/>
      <c r="JGB2042" s="220"/>
      <c r="JGC2042" s="220"/>
      <c r="JGD2042" s="220"/>
      <c r="JGE2042" s="220"/>
      <c r="JGF2042" s="220"/>
      <c r="JGG2042" s="220"/>
      <c r="JGH2042" s="220"/>
      <c r="JGI2042" s="220"/>
      <c r="JGJ2042" s="220"/>
      <c r="JGK2042" s="220"/>
      <c r="JGL2042" s="220"/>
      <c r="JGM2042" s="220"/>
      <c r="JGN2042" s="220"/>
      <c r="JGO2042" s="220"/>
      <c r="JGP2042" s="220"/>
      <c r="JGQ2042" s="220"/>
      <c r="JGR2042" s="220"/>
      <c r="JGS2042" s="220"/>
      <c r="JGT2042" s="220"/>
      <c r="JGU2042" s="220"/>
      <c r="JGV2042" s="220"/>
      <c r="JGW2042" s="220"/>
      <c r="JGX2042" s="220"/>
      <c r="JGY2042" s="220"/>
      <c r="JGZ2042" s="220"/>
      <c r="JHA2042" s="220"/>
      <c r="JHB2042" s="220"/>
      <c r="JHC2042" s="220"/>
      <c r="JHD2042" s="220"/>
      <c r="JHE2042" s="220"/>
      <c r="JHF2042" s="220"/>
      <c r="JHG2042" s="220"/>
      <c r="JHH2042" s="220"/>
      <c r="JHI2042" s="220"/>
      <c r="JHJ2042" s="220"/>
      <c r="JHK2042" s="220"/>
      <c r="JHL2042" s="220"/>
      <c r="JHM2042" s="220"/>
      <c r="JHN2042" s="220"/>
      <c r="JHO2042" s="220"/>
      <c r="JHP2042" s="220"/>
      <c r="JHQ2042" s="220"/>
      <c r="JHR2042" s="220"/>
      <c r="JHS2042" s="220"/>
      <c r="JHT2042" s="220"/>
      <c r="JHU2042" s="220"/>
      <c r="JHV2042" s="220"/>
      <c r="JHW2042" s="220"/>
      <c r="JHX2042" s="220"/>
      <c r="JHY2042" s="220"/>
      <c r="JHZ2042" s="220"/>
      <c r="JIA2042" s="220"/>
      <c r="JIB2042" s="220"/>
      <c r="JIC2042" s="220"/>
      <c r="JID2042" s="220"/>
      <c r="JIE2042" s="220"/>
      <c r="JIF2042" s="220"/>
      <c r="JIG2042" s="220"/>
      <c r="JIH2042" s="220"/>
      <c r="JII2042" s="220"/>
      <c r="JIJ2042" s="220"/>
      <c r="JIK2042" s="220"/>
      <c r="JIL2042" s="220"/>
      <c r="JIM2042" s="220"/>
      <c r="JIN2042" s="220"/>
      <c r="JIO2042" s="220"/>
      <c r="JIP2042" s="220"/>
      <c r="JIQ2042" s="220"/>
      <c r="JIR2042" s="220"/>
      <c r="JIS2042" s="220"/>
      <c r="JIT2042" s="220"/>
      <c r="JIU2042" s="220"/>
      <c r="JIV2042" s="220"/>
      <c r="JIW2042" s="220"/>
      <c r="JIX2042" s="220"/>
      <c r="JIY2042" s="220"/>
      <c r="JIZ2042" s="220"/>
      <c r="JJA2042" s="220"/>
      <c r="JJB2042" s="220"/>
      <c r="JJC2042" s="220"/>
      <c r="JJD2042" s="220"/>
      <c r="JJE2042" s="220"/>
      <c r="JJF2042" s="220"/>
      <c r="JJG2042" s="220"/>
      <c r="JJH2042" s="220"/>
      <c r="JJI2042" s="220"/>
      <c r="JJJ2042" s="220"/>
      <c r="JJK2042" s="220"/>
      <c r="JJL2042" s="220"/>
      <c r="JJM2042" s="220"/>
      <c r="JJN2042" s="220"/>
      <c r="JJO2042" s="220"/>
      <c r="JJP2042" s="220"/>
      <c r="JJQ2042" s="220"/>
      <c r="JJR2042" s="220"/>
      <c r="JJS2042" s="220"/>
      <c r="JJT2042" s="220"/>
      <c r="JJU2042" s="220"/>
      <c r="JJV2042" s="220"/>
      <c r="JJW2042" s="220"/>
      <c r="JJX2042" s="220"/>
      <c r="JJY2042" s="220"/>
      <c r="JJZ2042" s="220"/>
      <c r="JKA2042" s="220"/>
      <c r="JKB2042" s="220"/>
      <c r="JKC2042" s="220"/>
      <c r="JKD2042" s="220"/>
      <c r="JKE2042" s="220"/>
      <c r="JKF2042" s="220"/>
      <c r="JKG2042" s="220"/>
      <c r="JKH2042" s="220"/>
      <c r="JKI2042" s="220"/>
      <c r="JKJ2042" s="220"/>
      <c r="JKK2042" s="220"/>
      <c r="JKL2042" s="220"/>
      <c r="JKM2042" s="220"/>
      <c r="JKN2042" s="220"/>
      <c r="JKO2042" s="220"/>
      <c r="JKP2042" s="220"/>
      <c r="JKQ2042" s="220"/>
      <c r="JKR2042" s="220"/>
      <c r="JKS2042" s="220"/>
      <c r="JKT2042" s="220"/>
      <c r="JKU2042" s="220"/>
      <c r="JKV2042" s="220"/>
      <c r="JKW2042" s="220"/>
      <c r="JKX2042" s="220"/>
      <c r="JKY2042" s="220"/>
      <c r="JKZ2042" s="220"/>
      <c r="JLA2042" s="220"/>
      <c r="JLB2042" s="220"/>
      <c r="JLC2042" s="220"/>
      <c r="JLD2042" s="220"/>
      <c r="JLE2042" s="220"/>
      <c r="JLF2042" s="220"/>
      <c r="JLG2042" s="220"/>
      <c r="JLH2042" s="220"/>
      <c r="JLI2042" s="220"/>
      <c r="JLJ2042" s="220"/>
      <c r="JLK2042" s="220"/>
      <c r="JLL2042" s="220"/>
      <c r="JLM2042" s="220"/>
      <c r="JLN2042" s="220"/>
      <c r="JLO2042" s="220"/>
      <c r="JLP2042" s="220"/>
      <c r="JLQ2042" s="220"/>
      <c r="JLR2042" s="220"/>
      <c r="JLS2042" s="220"/>
      <c r="JLT2042" s="220"/>
      <c r="JLU2042" s="220"/>
      <c r="JLV2042" s="220"/>
      <c r="JLW2042" s="220"/>
      <c r="JLX2042" s="220"/>
      <c r="JLY2042" s="220"/>
      <c r="JLZ2042" s="220"/>
      <c r="JMA2042" s="220"/>
      <c r="JMB2042" s="220"/>
      <c r="JMC2042" s="220"/>
      <c r="JMD2042" s="220"/>
      <c r="JME2042" s="220"/>
      <c r="JMF2042" s="220"/>
      <c r="JMG2042" s="220"/>
      <c r="JMH2042" s="220"/>
      <c r="JMI2042" s="220"/>
      <c r="JMJ2042" s="220"/>
      <c r="JMK2042" s="220"/>
      <c r="JML2042" s="220"/>
      <c r="JMM2042" s="220"/>
      <c r="JMN2042" s="220"/>
      <c r="JMO2042" s="220"/>
      <c r="JMP2042" s="220"/>
      <c r="JMQ2042" s="220"/>
      <c r="JMR2042" s="220"/>
      <c r="JMS2042" s="220"/>
      <c r="JMT2042" s="220"/>
      <c r="JMU2042" s="220"/>
      <c r="JMV2042" s="220"/>
      <c r="JMW2042" s="220"/>
      <c r="JMX2042" s="220"/>
      <c r="JMY2042" s="220"/>
      <c r="JMZ2042" s="220"/>
      <c r="JNA2042" s="220"/>
      <c r="JNB2042" s="220"/>
      <c r="JNC2042" s="220"/>
      <c r="JND2042" s="220"/>
      <c r="JNE2042" s="220"/>
      <c r="JNF2042" s="220"/>
      <c r="JNG2042" s="220"/>
      <c r="JNH2042" s="220"/>
      <c r="JNI2042" s="220"/>
      <c r="JNJ2042" s="220"/>
      <c r="JNK2042" s="220"/>
      <c r="JNL2042" s="220"/>
      <c r="JNM2042" s="220"/>
      <c r="JNN2042" s="220"/>
      <c r="JNO2042" s="220"/>
      <c r="JNP2042" s="220"/>
      <c r="JNQ2042" s="220"/>
      <c r="JNR2042" s="220"/>
      <c r="JNS2042" s="220"/>
      <c r="JNT2042" s="220"/>
      <c r="JNU2042" s="220"/>
      <c r="JNV2042" s="220"/>
      <c r="JNW2042" s="220"/>
      <c r="JNX2042" s="220"/>
      <c r="JNY2042" s="220"/>
      <c r="JNZ2042" s="220"/>
      <c r="JOA2042" s="220"/>
      <c r="JOB2042" s="220"/>
      <c r="JOC2042" s="220"/>
      <c r="JOD2042" s="220"/>
      <c r="JOE2042" s="220"/>
      <c r="JOF2042" s="220"/>
      <c r="JOG2042" s="220"/>
      <c r="JOH2042" s="220"/>
      <c r="JOI2042" s="220"/>
      <c r="JOJ2042" s="220"/>
      <c r="JOK2042" s="220"/>
      <c r="JOL2042" s="220"/>
      <c r="JOM2042" s="220"/>
      <c r="JON2042" s="220"/>
      <c r="JOO2042" s="220"/>
      <c r="JOP2042" s="220"/>
      <c r="JOQ2042" s="220"/>
      <c r="JOR2042" s="220"/>
      <c r="JOS2042" s="220"/>
      <c r="JOT2042" s="220"/>
      <c r="JOU2042" s="220"/>
      <c r="JOV2042" s="220"/>
      <c r="JOW2042" s="220"/>
      <c r="JOX2042" s="220"/>
      <c r="JOY2042" s="220"/>
      <c r="JOZ2042" s="220"/>
      <c r="JPA2042" s="220"/>
      <c r="JPB2042" s="220"/>
      <c r="JPC2042" s="220"/>
      <c r="JPD2042" s="220"/>
      <c r="JPE2042" s="220"/>
      <c r="JPF2042" s="220"/>
      <c r="JPG2042" s="220"/>
      <c r="JPH2042" s="220"/>
      <c r="JPI2042" s="220"/>
      <c r="JPJ2042" s="220"/>
      <c r="JPK2042" s="220"/>
      <c r="JPL2042" s="220"/>
      <c r="JPM2042" s="220"/>
      <c r="JPN2042" s="220"/>
      <c r="JPO2042" s="220"/>
      <c r="JPP2042" s="220"/>
      <c r="JPQ2042" s="220"/>
      <c r="JPR2042" s="220"/>
      <c r="JPS2042" s="220"/>
      <c r="JPT2042" s="220"/>
      <c r="JPU2042" s="220"/>
      <c r="JPV2042" s="220"/>
      <c r="JPW2042" s="220"/>
      <c r="JPX2042" s="220"/>
      <c r="JPY2042" s="220"/>
      <c r="JPZ2042" s="220"/>
      <c r="JQA2042" s="220"/>
      <c r="JQB2042" s="220"/>
      <c r="JQC2042" s="220"/>
      <c r="JQD2042" s="220"/>
      <c r="JQE2042" s="220"/>
      <c r="JQF2042" s="220"/>
      <c r="JQG2042" s="220"/>
      <c r="JQH2042" s="220"/>
      <c r="JQI2042" s="220"/>
      <c r="JQJ2042" s="220"/>
      <c r="JQK2042" s="220"/>
      <c r="JQL2042" s="220"/>
      <c r="JQM2042" s="220"/>
      <c r="JQN2042" s="220"/>
      <c r="JQO2042" s="220"/>
      <c r="JQP2042" s="220"/>
      <c r="JQQ2042" s="220"/>
      <c r="JQR2042" s="220"/>
      <c r="JQS2042" s="220"/>
      <c r="JQT2042" s="220"/>
      <c r="JQU2042" s="220"/>
      <c r="JQV2042" s="220"/>
      <c r="JQW2042" s="220"/>
      <c r="JQX2042" s="220"/>
      <c r="JQY2042" s="220"/>
      <c r="JQZ2042" s="220"/>
      <c r="JRA2042" s="220"/>
      <c r="JRB2042" s="220"/>
      <c r="JRC2042" s="220"/>
      <c r="JRD2042" s="220"/>
      <c r="JRE2042" s="220"/>
      <c r="JRF2042" s="220"/>
      <c r="JRG2042" s="220"/>
      <c r="JRH2042" s="220"/>
      <c r="JRI2042" s="220"/>
      <c r="JRJ2042" s="220"/>
      <c r="JRK2042" s="220"/>
      <c r="JRL2042" s="220"/>
      <c r="JRM2042" s="220"/>
      <c r="JRN2042" s="220"/>
      <c r="JRO2042" s="220"/>
      <c r="JRP2042" s="220"/>
      <c r="JRQ2042" s="220"/>
      <c r="JRR2042" s="220"/>
      <c r="JRS2042" s="220"/>
      <c r="JRT2042" s="220"/>
      <c r="JRU2042" s="220"/>
      <c r="JRV2042" s="220"/>
      <c r="JRW2042" s="220"/>
      <c r="JRX2042" s="220"/>
      <c r="JRY2042" s="220"/>
      <c r="JRZ2042" s="220"/>
      <c r="JSA2042" s="220"/>
      <c r="JSB2042" s="220"/>
      <c r="JSC2042" s="220"/>
      <c r="JSD2042" s="220"/>
      <c r="JSE2042" s="220"/>
      <c r="JSF2042" s="220"/>
      <c r="JSG2042" s="220"/>
      <c r="JSH2042" s="220"/>
      <c r="JSI2042" s="220"/>
      <c r="JSJ2042" s="220"/>
      <c r="JSK2042" s="220"/>
      <c r="JSL2042" s="220"/>
      <c r="JSM2042" s="220"/>
      <c r="JSN2042" s="220"/>
      <c r="JSO2042" s="220"/>
      <c r="JSP2042" s="220"/>
      <c r="JSQ2042" s="220"/>
      <c r="JSR2042" s="220"/>
      <c r="JSS2042" s="220"/>
      <c r="JST2042" s="220"/>
      <c r="JSU2042" s="220"/>
      <c r="JSV2042" s="220"/>
      <c r="JSW2042" s="220"/>
      <c r="JSX2042" s="220"/>
      <c r="JSY2042" s="220"/>
      <c r="JSZ2042" s="220"/>
      <c r="JTA2042" s="220"/>
      <c r="JTB2042" s="220"/>
      <c r="JTC2042" s="220"/>
      <c r="JTD2042" s="220"/>
      <c r="JTE2042" s="220"/>
      <c r="JTF2042" s="220"/>
      <c r="JTG2042" s="220"/>
      <c r="JTH2042" s="220"/>
      <c r="JTI2042" s="220"/>
      <c r="JTJ2042" s="220"/>
      <c r="JTK2042" s="220"/>
      <c r="JTL2042" s="220"/>
      <c r="JTM2042" s="220"/>
      <c r="JTN2042" s="220"/>
      <c r="JTO2042" s="220"/>
      <c r="JTP2042" s="220"/>
      <c r="JTQ2042" s="220"/>
      <c r="JTR2042" s="220"/>
      <c r="JTS2042" s="220"/>
      <c r="JTT2042" s="220"/>
      <c r="JTU2042" s="220"/>
      <c r="JTV2042" s="220"/>
      <c r="JTW2042" s="220"/>
      <c r="JTX2042" s="220"/>
      <c r="JTY2042" s="220"/>
      <c r="JTZ2042" s="220"/>
      <c r="JUA2042" s="220"/>
      <c r="JUB2042" s="220"/>
      <c r="JUC2042" s="220"/>
      <c r="JUD2042" s="220"/>
      <c r="JUE2042" s="220"/>
      <c r="JUF2042" s="220"/>
      <c r="JUG2042" s="220"/>
      <c r="JUH2042" s="220"/>
      <c r="JUI2042" s="220"/>
      <c r="JUJ2042" s="220"/>
      <c r="JUK2042" s="220"/>
      <c r="JUL2042" s="220"/>
      <c r="JUM2042" s="220"/>
      <c r="JUN2042" s="220"/>
      <c r="JUO2042" s="220"/>
      <c r="JUP2042" s="220"/>
      <c r="JUQ2042" s="220"/>
      <c r="JUR2042" s="220"/>
      <c r="JUS2042" s="220"/>
      <c r="JUT2042" s="220"/>
      <c r="JUU2042" s="220"/>
      <c r="JUV2042" s="220"/>
      <c r="JUW2042" s="220"/>
      <c r="JUX2042" s="220"/>
      <c r="JUY2042" s="220"/>
      <c r="JUZ2042" s="220"/>
      <c r="JVA2042" s="220"/>
      <c r="JVB2042" s="220"/>
      <c r="JVC2042" s="220"/>
      <c r="JVD2042" s="220"/>
      <c r="JVE2042" s="220"/>
      <c r="JVF2042" s="220"/>
      <c r="JVG2042" s="220"/>
      <c r="JVH2042" s="220"/>
      <c r="JVI2042" s="220"/>
      <c r="JVJ2042" s="220"/>
      <c r="JVK2042" s="220"/>
      <c r="JVL2042" s="220"/>
      <c r="JVM2042" s="220"/>
      <c r="JVN2042" s="220"/>
      <c r="JVO2042" s="220"/>
      <c r="JVP2042" s="220"/>
      <c r="JVQ2042" s="220"/>
      <c r="JVR2042" s="220"/>
      <c r="JVS2042" s="220"/>
      <c r="JVT2042" s="220"/>
      <c r="JVU2042" s="220"/>
      <c r="JVV2042" s="220"/>
      <c r="JVW2042" s="220"/>
      <c r="JVX2042" s="220"/>
      <c r="JVY2042" s="220"/>
      <c r="JVZ2042" s="220"/>
      <c r="JWA2042" s="220"/>
      <c r="JWB2042" s="220"/>
      <c r="JWC2042" s="220"/>
      <c r="JWD2042" s="220"/>
      <c r="JWE2042" s="220"/>
      <c r="JWF2042" s="220"/>
      <c r="JWG2042" s="220"/>
      <c r="JWH2042" s="220"/>
      <c r="JWI2042" s="220"/>
      <c r="JWJ2042" s="220"/>
      <c r="JWK2042" s="220"/>
      <c r="JWL2042" s="220"/>
      <c r="JWM2042" s="220"/>
      <c r="JWN2042" s="220"/>
      <c r="JWO2042" s="220"/>
      <c r="JWP2042" s="220"/>
      <c r="JWQ2042" s="220"/>
      <c r="JWR2042" s="220"/>
      <c r="JWS2042" s="220"/>
      <c r="JWT2042" s="220"/>
      <c r="JWU2042" s="220"/>
      <c r="JWV2042" s="220"/>
      <c r="JWW2042" s="220"/>
      <c r="JWX2042" s="220"/>
      <c r="JWY2042" s="220"/>
      <c r="JWZ2042" s="220"/>
      <c r="JXA2042" s="220"/>
      <c r="JXB2042" s="220"/>
      <c r="JXC2042" s="220"/>
      <c r="JXD2042" s="220"/>
      <c r="JXE2042" s="220"/>
      <c r="JXF2042" s="220"/>
      <c r="JXG2042" s="220"/>
      <c r="JXH2042" s="220"/>
      <c r="JXI2042" s="220"/>
      <c r="JXJ2042" s="220"/>
      <c r="JXK2042" s="220"/>
      <c r="JXL2042" s="220"/>
      <c r="JXM2042" s="220"/>
      <c r="JXN2042" s="220"/>
      <c r="JXO2042" s="220"/>
      <c r="JXP2042" s="220"/>
      <c r="JXQ2042" s="220"/>
      <c r="JXR2042" s="220"/>
      <c r="JXS2042" s="220"/>
      <c r="JXT2042" s="220"/>
      <c r="JXU2042" s="220"/>
      <c r="JXV2042" s="220"/>
      <c r="JXW2042" s="220"/>
      <c r="JXX2042" s="220"/>
      <c r="JXY2042" s="220"/>
      <c r="JXZ2042" s="220"/>
      <c r="JYA2042" s="220"/>
      <c r="JYB2042" s="220"/>
      <c r="JYC2042" s="220"/>
      <c r="JYD2042" s="220"/>
      <c r="JYE2042" s="220"/>
      <c r="JYF2042" s="220"/>
      <c r="JYG2042" s="220"/>
      <c r="JYH2042" s="220"/>
      <c r="JYI2042" s="220"/>
      <c r="JYJ2042" s="220"/>
      <c r="JYK2042" s="220"/>
      <c r="JYL2042" s="220"/>
      <c r="JYM2042" s="220"/>
      <c r="JYN2042" s="220"/>
      <c r="JYO2042" s="220"/>
      <c r="JYP2042" s="220"/>
      <c r="JYQ2042" s="220"/>
      <c r="JYR2042" s="220"/>
      <c r="JYS2042" s="220"/>
      <c r="JYT2042" s="220"/>
      <c r="JYU2042" s="220"/>
      <c r="JYV2042" s="220"/>
      <c r="JYW2042" s="220"/>
      <c r="JYX2042" s="220"/>
      <c r="JYY2042" s="220"/>
      <c r="JYZ2042" s="220"/>
      <c r="JZA2042" s="220"/>
      <c r="JZB2042" s="220"/>
      <c r="JZC2042" s="220"/>
      <c r="JZD2042" s="220"/>
      <c r="JZE2042" s="220"/>
      <c r="JZF2042" s="220"/>
      <c r="JZG2042" s="220"/>
      <c r="JZH2042" s="220"/>
      <c r="JZI2042" s="220"/>
      <c r="JZJ2042" s="220"/>
      <c r="JZK2042" s="220"/>
      <c r="JZL2042" s="220"/>
      <c r="JZM2042" s="220"/>
      <c r="JZN2042" s="220"/>
      <c r="JZO2042" s="220"/>
      <c r="JZP2042" s="220"/>
      <c r="JZQ2042" s="220"/>
      <c r="JZR2042" s="220"/>
      <c r="JZS2042" s="220"/>
      <c r="JZT2042" s="220"/>
      <c r="JZU2042" s="220"/>
      <c r="JZV2042" s="220"/>
      <c r="JZW2042" s="220"/>
      <c r="JZX2042" s="220"/>
      <c r="JZY2042" s="220"/>
      <c r="JZZ2042" s="220"/>
      <c r="KAA2042" s="220"/>
      <c r="KAB2042" s="220"/>
      <c r="KAC2042" s="220"/>
      <c r="KAD2042" s="220"/>
      <c r="KAE2042" s="220"/>
      <c r="KAF2042" s="220"/>
      <c r="KAG2042" s="220"/>
      <c r="KAH2042" s="220"/>
      <c r="KAI2042" s="220"/>
      <c r="KAJ2042" s="220"/>
      <c r="KAK2042" s="220"/>
      <c r="KAL2042" s="220"/>
      <c r="KAM2042" s="220"/>
      <c r="KAN2042" s="220"/>
      <c r="KAO2042" s="220"/>
      <c r="KAP2042" s="220"/>
      <c r="KAQ2042" s="220"/>
      <c r="KAR2042" s="220"/>
      <c r="KAS2042" s="220"/>
      <c r="KAT2042" s="220"/>
      <c r="KAU2042" s="220"/>
      <c r="KAV2042" s="220"/>
      <c r="KAW2042" s="220"/>
      <c r="KAX2042" s="220"/>
      <c r="KAY2042" s="220"/>
      <c r="KAZ2042" s="220"/>
      <c r="KBA2042" s="220"/>
      <c r="KBB2042" s="220"/>
      <c r="KBC2042" s="220"/>
      <c r="KBD2042" s="220"/>
      <c r="KBE2042" s="220"/>
      <c r="KBF2042" s="220"/>
      <c r="KBG2042" s="220"/>
      <c r="KBH2042" s="220"/>
      <c r="KBI2042" s="220"/>
      <c r="KBJ2042" s="220"/>
      <c r="KBK2042" s="220"/>
      <c r="KBL2042" s="220"/>
      <c r="KBM2042" s="220"/>
      <c r="KBN2042" s="220"/>
      <c r="KBO2042" s="220"/>
      <c r="KBP2042" s="220"/>
      <c r="KBQ2042" s="220"/>
      <c r="KBR2042" s="220"/>
      <c r="KBS2042" s="220"/>
      <c r="KBT2042" s="220"/>
      <c r="KBU2042" s="220"/>
      <c r="KBV2042" s="220"/>
      <c r="KBW2042" s="220"/>
      <c r="KBX2042" s="220"/>
      <c r="KBY2042" s="220"/>
      <c r="KBZ2042" s="220"/>
      <c r="KCA2042" s="220"/>
      <c r="KCB2042" s="220"/>
      <c r="KCC2042" s="220"/>
      <c r="KCD2042" s="220"/>
      <c r="KCE2042" s="220"/>
      <c r="KCF2042" s="220"/>
      <c r="KCG2042" s="220"/>
      <c r="KCH2042" s="220"/>
      <c r="KCI2042" s="220"/>
      <c r="KCJ2042" s="220"/>
      <c r="KCK2042" s="220"/>
      <c r="KCL2042" s="220"/>
      <c r="KCM2042" s="220"/>
      <c r="KCN2042" s="220"/>
      <c r="KCO2042" s="220"/>
      <c r="KCP2042" s="220"/>
      <c r="KCQ2042" s="220"/>
      <c r="KCR2042" s="220"/>
      <c r="KCS2042" s="220"/>
      <c r="KCT2042" s="220"/>
      <c r="KCU2042" s="220"/>
      <c r="KCV2042" s="220"/>
      <c r="KCW2042" s="220"/>
      <c r="KCX2042" s="220"/>
      <c r="KCY2042" s="220"/>
      <c r="KCZ2042" s="220"/>
      <c r="KDA2042" s="220"/>
      <c r="KDB2042" s="220"/>
      <c r="KDC2042" s="220"/>
      <c r="KDD2042" s="220"/>
      <c r="KDE2042" s="220"/>
      <c r="KDF2042" s="220"/>
      <c r="KDG2042" s="220"/>
      <c r="KDH2042" s="220"/>
      <c r="KDI2042" s="220"/>
      <c r="KDJ2042" s="220"/>
      <c r="KDK2042" s="220"/>
      <c r="KDL2042" s="220"/>
      <c r="KDM2042" s="220"/>
      <c r="KDN2042" s="220"/>
      <c r="KDO2042" s="220"/>
      <c r="KDP2042" s="220"/>
      <c r="KDQ2042" s="220"/>
      <c r="KDR2042" s="220"/>
      <c r="KDS2042" s="220"/>
      <c r="KDT2042" s="220"/>
      <c r="KDU2042" s="220"/>
      <c r="KDV2042" s="220"/>
      <c r="KDW2042" s="220"/>
      <c r="KDX2042" s="220"/>
      <c r="KDY2042" s="220"/>
      <c r="KDZ2042" s="220"/>
      <c r="KEA2042" s="220"/>
      <c r="KEB2042" s="220"/>
      <c r="KEC2042" s="220"/>
      <c r="KED2042" s="220"/>
      <c r="KEE2042" s="220"/>
      <c r="KEF2042" s="220"/>
      <c r="KEG2042" s="220"/>
      <c r="KEH2042" s="220"/>
      <c r="KEI2042" s="220"/>
      <c r="KEJ2042" s="220"/>
      <c r="KEK2042" s="220"/>
      <c r="KEL2042" s="220"/>
      <c r="KEM2042" s="220"/>
      <c r="KEN2042" s="220"/>
      <c r="KEO2042" s="220"/>
      <c r="KEP2042" s="220"/>
      <c r="KEQ2042" s="220"/>
      <c r="KER2042" s="220"/>
      <c r="KES2042" s="220"/>
      <c r="KET2042" s="220"/>
      <c r="KEU2042" s="220"/>
      <c r="KEV2042" s="220"/>
      <c r="KEW2042" s="220"/>
      <c r="KEX2042" s="220"/>
      <c r="KEY2042" s="220"/>
      <c r="KEZ2042" s="220"/>
      <c r="KFA2042" s="220"/>
      <c r="KFB2042" s="220"/>
      <c r="KFC2042" s="220"/>
      <c r="KFD2042" s="220"/>
      <c r="KFE2042" s="220"/>
      <c r="KFF2042" s="220"/>
      <c r="KFG2042" s="220"/>
      <c r="KFH2042" s="220"/>
      <c r="KFI2042" s="220"/>
      <c r="KFJ2042" s="220"/>
      <c r="KFK2042" s="220"/>
      <c r="KFL2042" s="220"/>
      <c r="KFM2042" s="220"/>
      <c r="KFN2042" s="220"/>
      <c r="KFO2042" s="220"/>
      <c r="KFP2042" s="220"/>
      <c r="KFQ2042" s="220"/>
      <c r="KFR2042" s="220"/>
      <c r="KFS2042" s="220"/>
      <c r="KFT2042" s="220"/>
      <c r="KFU2042" s="220"/>
      <c r="KFV2042" s="220"/>
      <c r="KFW2042" s="220"/>
      <c r="KFX2042" s="220"/>
      <c r="KFY2042" s="220"/>
      <c r="KFZ2042" s="220"/>
      <c r="KGA2042" s="220"/>
      <c r="KGB2042" s="220"/>
      <c r="KGC2042" s="220"/>
      <c r="KGD2042" s="220"/>
      <c r="KGE2042" s="220"/>
      <c r="KGF2042" s="220"/>
      <c r="KGG2042" s="220"/>
      <c r="KGH2042" s="220"/>
      <c r="KGI2042" s="220"/>
      <c r="KGJ2042" s="220"/>
      <c r="KGK2042" s="220"/>
      <c r="KGL2042" s="220"/>
      <c r="KGM2042" s="220"/>
      <c r="KGN2042" s="220"/>
      <c r="KGO2042" s="220"/>
      <c r="KGP2042" s="220"/>
      <c r="KGQ2042" s="220"/>
      <c r="KGR2042" s="220"/>
      <c r="KGS2042" s="220"/>
      <c r="KGT2042" s="220"/>
      <c r="KGU2042" s="220"/>
      <c r="KGV2042" s="220"/>
      <c r="KGW2042" s="220"/>
      <c r="KGX2042" s="220"/>
      <c r="KGY2042" s="220"/>
      <c r="KGZ2042" s="220"/>
      <c r="KHA2042" s="220"/>
      <c r="KHB2042" s="220"/>
      <c r="KHC2042" s="220"/>
      <c r="KHD2042" s="220"/>
      <c r="KHE2042" s="220"/>
      <c r="KHF2042" s="220"/>
      <c r="KHG2042" s="220"/>
      <c r="KHH2042" s="220"/>
      <c r="KHI2042" s="220"/>
      <c r="KHJ2042" s="220"/>
      <c r="KHK2042" s="220"/>
      <c r="KHL2042" s="220"/>
      <c r="KHM2042" s="220"/>
      <c r="KHN2042" s="220"/>
      <c r="KHO2042" s="220"/>
      <c r="KHP2042" s="220"/>
      <c r="KHQ2042" s="220"/>
      <c r="KHR2042" s="220"/>
      <c r="KHS2042" s="220"/>
      <c r="KHT2042" s="220"/>
      <c r="KHU2042" s="220"/>
      <c r="KHV2042" s="220"/>
      <c r="KHW2042" s="220"/>
      <c r="KHX2042" s="220"/>
      <c r="KHY2042" s="220"/>
      <c r="KHZ2042" s="220"/>
      <c r="KIA2042" s="220"/>
      <c r="KIB2042" s="220"/>
      <c r="KIC2042" s="220"/>
      <c r="KID2042" s="220"/>
      <c r="KIE2042" s="220"/>
      <c r="KIF2042" s="220"/>
      <c r="KIG2042" s="220"/>
      <c r="KIH2042" s="220"/>
      <c r="KII2042" s="220"/>
      <c r="KIJ2042" s="220"/>
      <c r="KIK2042" s="220"/>
      <c r="KIL2042" s="220"/>
      <c r="KIM2042" s="220"/>
      <c r="KIN2042" s="220"/>
      <c r="KIO2042" s="220"/>
      <c r="KIP2042" s="220"/>
      <c r="KIQ2042" s="220"/>
      <c r="KIR2042" s="220"/>
      <c r="KIS2042" s="220"/>
      <c r="KIT2042" s="220"/>
      <c r="KIU2042" s="220"/>
      <c r="KIV2042" s="220"/>
      <c r="KIW2042" s="220"/>
      <c r="KIX2042" s="220"/>
      <c r="KIY2042" s="220"/>
      <c r="KIZ2042" s="220"/>
      <c r="KJA2042" s="220"/>
      <c r="KJB2042" s="220"/>
      <c r="KJC2042" s="220"/>
      <c r="KJD2042" s="220"/>
      <c r="KJE2042" s="220"/>
      <c r="KJF2042" s="220"/>
      <c r="KJG2042" s="220"/>
      <c r="KJH2042" s="220"/>
      <c r="KJI2042" s="220"/>
      <c r="KJJ2042" s="220"/>
      <c r="KJK2042" s="220"/>
      <c r="KJL2042" s="220"/>
      <c r="KJM2042" s="220"/>
      <c r="KJN2042" s="220"/>
      <c r="KJO2042" s="220"/>
      <c r="KJP2042" s="220"/>
      <c r="KJQ2042" s="220"/>
      <c r="KJR2042" s="220"/>
      <c r="KJS2042" s="220"/>
      <c r="KJT2042" s="220"/>
      <c r="KJU2042" s="220"/>
      <c r="KJV2042" s="220"/>
      <c r="KJW2042" s="220"/>
      <c r="KJX2042" s="220"/>
      <c r="KJY2042" s="220"/>
      <c r="KJZ2042" s="220"/>
      <c r="KKA2042" s="220"/>
      <c r="KKB2042" s="220"/>
      <c r="KKC2042" s="220"/>
      <c r="KKD2042" s="220"/>
      <c r="KKE2042" s="220"/>
      <c r="KKF2042" s="220"/>
      <c r="KKG2042" s="220"/>
      <c r="KKH2042" s="220"/>
      <c r="KKI2042" s="220"/>
      <c r="KKJ2042" s="220"/>
      <c r="KKK2042" s="220"/>
      <c r="KKL2042" s="220"/>
      <c r="KKM2042" s="220"/>
      <c r="KKN2042" s="220"/>
      <c r="KKO2042" s="220"/>
      <c r="KKP2042" s="220"/>
      <c r="KKQ2042" s="220"/>
      <c r="KKR2042" s="220"/>
      <c r="KKS2042" s="220"/>
      <c r="KKT2042" s="220"/>
      <c r="KKU2042" s="220"/>
      <c r="KKV2042" s="220"/>
      <c r="KKW2042" s="220"/>
      <c r="KKX2042" s="220"/>
      <c r="KKY2042" s="220"/>
      <c r="KKZ2042" s="220"/>
      <c r="KLA2042" s="220"/>
      <c r="KLB2042" s="220"/>
      <c r="KLC2042" s="220"/>
      <c r="KLD2042" s="220"/>
      <c r="KLE2042" s="220"/>
      <c r="KLF2042" s="220"/>
      <c r="KLG2042" s="220"/>
      <c r="KLH2042" s="220"/>
      <c r="KLI2042" s="220"/>
      <c r="KLJ2042" s="220"/>
      <c r="KLK2042" s="220"/>
      <c r="KLL2042" s="220"/>
      <c r="KLM2042" s="220"/>
      <c r="KLN2042" s="220"/>
      <c r="KLO2042" s="220"/>
      <c r="KLP2042" s="220"/>
      <c r="KLQ2042" s="220"/>
      <c r="KLR2042" s="220"/>
      <c r="KLS2042" s="220"/>
      <c r="KLT2042" s="220"/>
      <c r="KLU2042" s="220"/>
      <c r="KLV2042" s="220"/>
      <c r="KLW2042" s="220"/>
      <c r="KLX2042" s="220"/>
      <c r="KLY2042" s="220"/>
      <c r="KLZ2042" s="220"/>
      <c r="KMA2042" s="220"/>
      <c r="KMB2042" s="220"/>
      <c r="KMC2042" s="220"/>
      <c r="KMD2042" s="220"/>
      <c r="KME2042" s="220"/>
      <c r="KMF2042" s="220"/>
      <c r="KMG2042" s="220"/>
      <c r="KMH2042" s="220"/>
      <c r="KMI2042" s="220"/>
      <c r="KMJ2042" s="220"/>
      <c r="KMK2042" s="220"/>
      <c r="KML2042" s="220"/>
      <c r="KMM2042" s="220"/>
      <c r="KMN2042" s="220"/>
      <c r="KMO2042" s="220"/>
      <c r="KMP2042" s="220"/>
      <c r="KMQ2042" s="220"/>
      <c r="KMR2042" s="220"/>
      <c r="KMS2042" s="220"/>
      <c r="KMT2042" s="220"/>
      <c r="KMU2042" s="220"/>
      <c r="KMV2042" s="220"/>
      <c r="KMW2042" s="220"/>
      <c r="KMX2042" s="220"/>
      <c r="KMY2042" s="220"/>
      <c r="KMZ2042" s="220"/>
      <c r="KNA2042" s="220"/>
      <c r="KNB2042" s="220"/>
      <c r="KNC2042" s="220"/>
      <c r="KND2042" s="220"/>
      <c r="KNE2042" s="220"/>
      <c r="KNF2042" s="220"/>
      <c r="KNG2042" s="220"/>
      <c r="KNH2042" s="220"/>
      <c r="KNI2042" s="220"/>
      <c r="KNJ2042" s="220"/>
      <c r="KNK2042" s="220"/>
      <c r="KNL2042" s="220"/>
      <c r="KNM2042" s="220"/>
      <c r="KNN2042" s="220"/>
      <c r="KNO2042" s="220"/>
      <c r="KNP2042" s="220"/>
      <c r="KNQ2042" s="220"/>
      <c r="KNR2042" s="220"/>
      <c r="KNS2042" s="220"/>
      <c r="KNT2042" s="220"/>
      <c r="KNU2042" s="220"/>
      <c r="KNV2042" s="220"/>
      <c r="KNW2042" s="220"/>
      <c r="KNX2042" s="220"/>
      <c r="KNY2042" s="220"/>
      <c r="KNZ2042" s="220"/>
      <c r="KOA2042" s="220"/>
      <c r="KOB2042" s="220"/>
      <c r="KOC2042" s="220"/>
      <c r="KOD2042" s="220"/>
      <c r="KOE2042" s="220"/>
      <c r="KOF2042" s="220"/>
      <c r="KOG2042" s="220"/>
      <c r="KOH2042" s="220"/>
      <c r="KOI2042" s="220"/>
      <c r="KOJ2042" s="220"/>
      <c r="KOK2042" s="220"/>
      <c r="KOL2042" s="220"/>
      <c r="KOM2042" s="220"/>
      <c r="KON2042" s="220"/>
      <c r="KOO2042" s="220"/>
      <c r="KOP2042" s="220"/>
      <c r="KOQ2042" s="220"/>
      <c r="KOR2042" s="220"/>
      <c r="KOS2042" s="220"/>
      <c r="KOT2042" s="220"/>
      <c r="KOU2042" s="220"/>
      <c r="KOV2042" s="220"/>
      <c r="KOW2042" s="220"/>
      <c r="KOX2042" s="220"/>
      <c r="KOY2042" s="220"/>
      <c r="KOZ2042" s="220"/>
      <c r="KPA2042" s="220"/>
      <c r="KPB2042" s="220"/>
      <c r="KPC2042" s="220"/>
      <c r="KPD2042" s="220"/>
      <c r="KPE2042" s="220"/>
      <c r="KPF2042" s="220"/>
      <c r="KPG2042" s="220"/>
      <c r="KPH2042" s="220"/>
      <c r="KPI2042" s="220"/>
      <c r="KPJ2042" s="220"/>
      <c r="KPK2042" s="220"/>
      <c r="KPL2042" s="220"/>
      <c r="KPM2042" s="220"/>
      <c r="KPN2042" s="220"/>
      <c r="KPO2042" s="220"/>
      <c r="KPP2042" s="220"/>
      <c r="KPQ2042" s="220"/>
      <c r="KPR2042" s="220"/>
      <c r="KPS2042" s="220"/>
      <c r="KPT2042" s="220"/>
      <c r="KPU2042" s="220"/>
      <c r="KPV2042" s="220"/>
      <c r="KPW2042" s="220"/>
      <c r="KPX2042" s="220"/>
      <c r="KPY2042" s="220"/>
      <c r="KPZ2042" s="220"/>
      <c r="KQA2042" s="220"/>
      <c r="KQB2042" s="220"/>
      <c r="KQC2042" s="220"/>
      <c r="KQD2042" s="220"/>
      <c r="KQE2042" s="220"/>
      <c r="KQF2042" s="220"/>
      <c r="KQG2042" s="220"/>
      <c r="KQH2042" s="220"/>
      <c r="KQI2042" s="220"/>
      <c r="KQJ2042" s="220"/>
      <c r="KQK2042" s="220"/>
      <c r="KQL2042" s="220"/>
      <c r="KQM2042" s="220"/>
      <c r="KQN2042" s="220"/>
      <c r="KQO2042" s="220"/>
      <c r="KQP2042" s="220"/>
      <c r="KQQ2042" s="220"/>
      <c r="KQR2042" s="220"/>
      <c r="KQS2042" s="220"/>
      <c r="KQT2042" s="220"/>
      <c r="KQU2042" s="220"/>
      <c r="KQV2042" s="220"/>
      <c r="KQW2042" s="220"/>
      <c r="KQX2042" s="220"/>
      <c r="KQY2042" s="220"/>
      <c r="KQZ2042" s="220"/>
      <c r="KRA2042" s="220"/>
      <c r="KRB2042" s="220"/>
      <c r="KRC2042" s="220"/>
      <c r="KRD2042" s="220"/>
      <c r="KRE2042" s="220"/>
      <c r="KRF2042" s="220"/>
      <c r="KRG2042" s="220"/>
      <c r="KRH2042" s="220"/>
      <c r="KRI2042" s="220"/>
      <c r="KRJ2042" s="220"/>
      <c r="KRK2042" s="220"/>
      <c r="KRL2042" s="220"/>
      <c r="KRM2042" s="220"/>
      <c r="KRN2042" s="220"/>
      <c r="KRO2042" s="220"/>
      <c r="KRP2042" s="220"/>
      <c r="KRQ2042" s="220"/>
      <c r="KRR2042" s="220"/>
      <c r="KRS2042" s="220"/>
      <c r="KRT2042" s="220"/>
      <c r="KRU2042" s="220"/>
      <c r="KRV2042" s="220"/>
      <c r="KRW2042" s="220"/>
      <c r="KRX2042" s="220"/>
      <c r="KRY2042" s="220"/>
      <c r="KRZ2042" s="220"/>
      <c r="KSA2042" s="220"/>
      <c r="KSB2042" s="220"/>
      <c r="KSC2042" s="220"/>
      <c r="KSD2042" s="220"/>
      <c r="KSE2042" s="220"/>
      <c r="KSF2042" s="220"/>
      <c r="KSG2042" s="220"/>
      <c r="KSH2042" s="220"/>
      <c r="KSI2042" s="220"/>
      <c r="KSJ2042" s="220"/>
      <c r="KSK2042" s="220"/>
      <c r="KSL2042" s="220"/>
      <c r="KSM2042" s="220"/>
      <c r="KSN2042" s="220"/>
      <c r="KSO2042" s="220"/>
      <c r="KSP2042" s="220"/>
      <c r="KSQ2042" s="220"/>
      <c r="KSR2042" s="220"/>
      <c r="KSS2042" s="220"/>
      <c r="KST2042" s="220"/>
      <c r="KSU2042" s="220"/>
      <c r="KSV2042" s="220"/>
      <c r="KSW2042" s="220"/>
      <c r="KSX2042" s="220"/>
      <c r="KSY2042" s="220"/>
      <c r="KSZ2042" s="220"/>
      <c r="KTA2042" s="220"/>
      <c r="KTB2042" s="220"/>
      <c r="KTC2042" s="220"/>
      <c r="KTD2042" s="220"/>
      <c r="KTE2042" s="220"/>
      <c r="KTF2042" s="220"/>
      <c r="KTG2042" s="220"/>
      <c r="KTH2042" s="220"/>
      <c r="KTI2042" s="220"/>
      <c r="KTJ2042" s="220"/>
      <c r="KTK2042" s="220"/>
      <c r="KTL2042" s="220"/>
      <c r="KTM2042" s="220"/>
      <c r="KTN2042" s="220"/>
      <c r="KTO2042" s="220"/>
      <c r="KTP2042" s="220"/>
      <c r="KTQ2042" s="220"/>
      <c r="KTR2042" s="220"/>
      <c r="KTS2042" s="220"/>
      <c r="KTT2042" s="220"/>
      <c r="KTU2042" s="220"/>
      <c r="KTV2042" s="220"/>
      <c r="KTW2042" s="220"/>
      <c r="KTX2042" s="220"/>
      <c r="KTY2042" s="220"/>
      <c r="KTZ2042" s="220"/>
      <c r="KUA2042" s="220"/>
      <c r="KUB2042" s="220"/>
      <c r="KUC2042" s="220"/>
      <c r="KUD2042" s="220"/>
      <c r="KUE2042" s="220"/>
      <c r="KUF2042" s="220"/>
      <c r="KUG2042" s="220"/>
      <c r="KUH2042" s="220"/>
      <c r="KUI2042" s="220"/>
      <c r="KUJ2042" s="220"/>
      <c r="KUK2042" s="220"/>
      <c r="KUL2042" s="220"/>
      <c r="KUM2042" s="220"/>
      <c r="KUN2042" s="220"/>
      <c r="KUO2042" s="220"/>
      <c r="KUP2042" s="220"/>
      <c r="KUQ2042" s="220"/>
      <c r="KUR2042" s="220"/>
      <c r="KUS2042" s="220"/>
      <c r="KUT2042" s="220"/>
      <c r="KUU2042" s="220"/>
      <c r="KUV2042" s="220"/>
      <c r="KUW2042" s="220"/>
      <c r="KUX2042" s="220"/>
      <c r="KUY2042" s="220"/>
      <c r="KUZ2042" s="220"/>
      <c r="KVA2042" s="220"/>
      <c r="KVB2042" s="220"/>
      <c r="KVC2042" s="220"/>
      <c r="KVD2042" s="220"/>
      <c r="KVE2042" s="220"/>
      <c r="KVF2042" s="220"/>
      <c r="KVG2042" s="220"/>
      <c r="KVH2042" s="220"/>
      <c r="KVI2042" s="220"/>
      <c r="KVJ2042" s="220"/>
      <c r="KVK2042" s="220"/>
      <c r="KVL2042" s="220"/>
      <c r="KVM2042" s="220"/>
      <c r="KVN2042" s="220"/>
      <c r="KVO2042" s="220"/>
      <c r="KVP2042" s="220"/>
      <c r="KVQ2042" s="220"/>
      <c r="KVR2042" s="220"/>
      <c r="KVS2042" s="220"/>
      <c r="KVT2042" s="220"/>
      <c r="KVU2042" s="220"/>
      <c r="KVV2042" s="220"/>
      <c r="KVW2042" s="220"/>
      <c r="KVX2042" s="220"/>
      <c r="KVY2042" s="220"/>
      <c r="KVZ2042" s="220"/>
      <c r="KWA2042" s="220"/>
      <c r="KWB2042" s="220"/>
      <c r="KWC2042" s="220"/>
      <c r="KWD2042" s="220"/>
      <c r="KWE2042" s="220"/>
      <c r="KWF2042" s="220"/>
      <c r="KWG2042" s="220"/>
      <c r="KWH2042" s="220"/>
      <c r="KWI2042" s="220"/>
      <c r="KWJ2042" s="220"/>
      <c r="KWK2042" s="220"/>
      <c r="KWL2042" s="220"/>
      <c r="KWM2042" s="220"/>
      <c r="KWN2042" s="220"/>
      <c r="KWO2042" s="220"/>
      <c r="KWP2042" s="220"/>
      <c r="KWQ2042" s="220"/>
      <c r="KWR2042" s="220"/>
      <c r="KWS2042" s="220"/>
      <c r="KWT2042" s="220"/>
      <c r="KWU2042" s="220"/>
      <c r="KWV2042" s="220"/>
      <c r="KWW2042" s="220"/>
      <c r="KWX2042" s="220"/>
      <c r="KWY2042" s="220"/>
      <c r="KWZ2042" s="220"/>
      <c r="KXA2042" s="220"/>
      <c r="KXB2042" s="220"/>
      <c r="KXC2042" s="220"/>
      <c r="KXD2042" s="220"/>
      <c r="KXE2042" s="220"/>
      <c r="KXF2042" s="220"/>
      <c r="KXG2042" s="220"/>
      <c r="KXH2042" s="220"/>
      <c r="KXI2042" s="220"/>
      <c r="KXJ2042" s="220"/>
      <c r="KXK2042" s="220"/>
      <c r="KXL2042" s="220"/>
      <c r="KXM2042" s="220"/>
      <c r="KXN2042" s="220"/>
      <c r="KXO2042" s="220"/>
      <c r="KXP2042" s="220"/>
      <c r="KXQ2042" s="220"/>
      <c r="KXR2042" s="220"/>
      <c r="KXS2042" s="220"/>
      <c r="KXT2042" s="220"/>
      <c r="KXU2042" s="220"/>
      <c r="KXV2042" s="220"/>
      <c r="KXW2042" s="220"/>
      <c r="KXX2042" s="220"/>
      <c r="KXY2042" s="220"/>
      <c r="KXZ2042" s="220"/>
      <c r="KYA2042" s="220"/>
      <c r="KYB2042" s="220"/>
      <c r="KYC2042" s="220"/>
      <c r="KYD2042" s="220"/>
      <c r="KYE2042" s="220"/>
      <c r="KYF2042" s="220"/>
      <c r="KYG2042" s="220"/>
      <c r="KYH2042" s="220"/>
      <c r="KYI2042" s="220"/>
      <c r="KYJ2042" s="220"/>
      <c r="KYK2042" s="220"/>
      <c r="KYL2042" s="220"/>
      <c r="KYM2042" s="220"/>
      <c r="KYN2042" s="220"/>
      <c r="KYO2042" s="220"/>
      <c r="KYP2042" s="220"/>
      <c r="KYQ2042" s="220"/>
      <c r="KYR2042" s="220"/>
      <c r="KYS2042" s="220"/>
      <c r="KYT2042" s="220"/>
      <c r="KYU2042" s="220"/>
      <c r="KYV2042" s="220"/>
      <c r="KYW2042" s="220"/>
      <c r="KYX2042" s="220"/>
      <c r="KYY2042" s="220"/>
      <c r="KYZ2042" s="220"/>
      <c r="KZA2042" s="220"/>
      <c r="KZB2042" s="220"/>
      <c r="KZC2042" s="220"/>
      <c r="KZD2042" s="220"/>
      <c r="KZE2042" s="220"/>
      <c r="KZF2042" s="220"/>
      <c r="KZG2042" s="220"/>
      <c r="KZH2042" s="220"/>
      <c r="KZI2042" s="220"/>
      <c r="KZJ2042" s="220"/>
      <c r="KZK2042" s="220"/>
      <c r="KZL2042" s="220"/>
      <c r="KZM2042" s="220"/>
      <c r="KZN2042" s="220"/>
      <c r="KZO2042" s="220"/>
      <c r="KZP2042" s="220"/>
      <c r="KZQ2042" s="220"/>
      <c r="KZR2042" s="220"/>
      <c r="KZS2042" s="220"/>
      <c r="KZT2042" s="220"/>
      <c r="KZU2042" s="220"/>
      <c r="KZV2042" s="220"/>
      <c r="KZW2042" s="220"/>
      <c r="KZX2042" s="220"/>
      <c r="KZY2042" s="220"/>
      <c r="KZZ2042" s="220"/>
      <c r="LAA2042" s="220"/>
      <c r="LAB2042" s="220"/>
      <c r="LAC2042" s="220"/>
      <c r="LAD2042" s="220"/>
      <c r="LAE2042" s="220"/>
      <c r="LAF2042" s="220"/>
      <c r="LAG2042" s="220"/>
      <c r="LAH2042" s="220"/>
      <c r="LAI2042" s="220"/>
      <c r="LAJ2042" s="220"/>
      <c r="LAK2042" s="220"/>
      <c r="LAL2042" s="220"/>
      <c r="LAM2042" s="220"/>
      <c r="LAN2042" s="220"/>
      <c r="LAO2042" s="220"/>
      <c r="LAP2042" s="220"/>
      <c r="LAQ2042" s="220"/>
      <c r="LAR2042" s="220"/>
      <c r="LAS2042" s="220"/>
      <c r="LAT2042" s="220"/>
      <c r="LAU2042" s="220"/>
      <c r="LAV2042" s="220"/>
      <c r="LAW2042" s="220"/>
      <c r="LAX2042" s="220"/>
      <c r="LAY2042" s="220"/>
      <c r="LAZ2042" s="220"/>
      <c r="LBA2042" s="220"/>
      <c r="LBB2042" s="220"/>
      <c r="LBC2042" s="220"/>
      <c r="LBD2042" s="220"/>
      <c r="LBE2042" s="220"/>
      <c r="LBF2042" s="220"/>
      <c r="LBG2042" s="220"/>
      <c r="LBH2042" s="220"/>
      <c r="LBI2042" s="220"/>
      <c r="LBJ2042" s="220"/>
      <c r="LBK2042" s="220"/>
      <c r="LBL2042" s="220"/>
      <c r="LBM2042" s="220"/>
      <c r="LBN2042" s="220"/>
      <c r="LBO2042" s="220"/>
      <c r="LBP2042" s="220"/>
      <c r="LBQ2042" s="220"/>
      <c r="LBR2042" s="220"/>
      <c r="LBS2042" s="220"/>
      <c r="LBT2042" s="220"/>
      <c r="LBU2042" s="220"/>
      <c r="LBV2042" s="220"/>
      <c r="LBW2042" s="220"/>
      <c r="LBX2042" s="220"/>
      <c r="LBY2042" s="220"/>
      <c r="LBZ2042" s="220"/>
      <c r="LCA2042" s="220"/>
      <c r="LCB2042" s="220"/>
      <c r="LCC2042" s="220"/>
      <c r="LCD2042" s="220"/>
      <c r="LCE2042" s="220"/>
      <c r="LCF2042" s="220"/>
      <c r="LCG2042" s="220"/>
      <c r="LCH2042" s="220"/>
      <c r="LCI2042" s="220"/>
      <c r="LCJ2042" s="220"/>
      <c r="LCK2042" s="220"/>
      <c r="LCL2042" s="220"/>
      <c r="LCM2042" s="220"/>
      <c r="LCN2042" s="220"/>
      <c r="LCO2042" s="220"/>
      <c r="LCP2042" s="220"/>
      <c r="LCQ2042" s="220"/>
      <c r="LCR2042" s="220"/>
      <c r="LCS2042" s="220"/>
      <c r="LCT2042" s="220"/>
      <c r="LCU2042" s="220"/>
      <c r="LCV2042" s="220"/>
      <c r="LCW2042" s="220"/>
      <c r="LCX2042" s="220"/>
      <c r="LCY2042" s="220"/>
      <c r="LCZ2042" s="220"/>
      <c r="LDA2042" s="220"/>
      <c r="LDB2042" s="220"/>
      <c r="LDC2042" s="220"/>
      <c r="LDD2042" s="220"/>
      <c r="LDE2042" s="220"/>
      <c r="LDF2042" s="220"/>
      <c r="LDG2042" s="220"/>
      <c r="LDH2042" s="220"/>
      <c r="LDI2042" s="220"/>
      <c r="LDJ2042" s="220"/>
      <c r="LDK2042" s="220"/>
      <c r="LDL2042" s="220"/>
      <c r="LDM2042" s="220"/>
      <c r="LDN2042" s="220"/>
      <c r="LDO2042" s="220"/>
      <c r="LDP2042" s="220"/>
      <c r="LDQ2042" s="220"/>
      <c r="LDR2042" s="220"/>
      <c r="LDS2042" s="220"/>
      <c r="LDT2042" s="220"/>
      <c r="LDU2042" s="220"/>
      <c r="LDV2042" s="220"/>
      <c r="LDW2042" s="220"/>
      <c r="LDX2042" s="220"/>
      <c r="LDY2042" s="220"/>
      <c r="LDZ2042" s="220"/>
      <c r="LEA2042" s="220"/>
      <c r="LEB2042" s="220"/>
      <c r="LEC2042" s="220"/>
      <c r="LED2042" s="220"/>
      <c r="LEE2042" s="220"/>
      <c r="LEF2042" s="220"/>
      <c r="LEG2042" s="220"/>
      <c r="LEH2042" s="220"/>
      <c r="LEI2042" s="220"/>
      <c r="LEJ2042" s="220"/>
      <c r="LEK2042" s="220"/>
      <c r="LEL2042" s="220"/>
      <c r="LEM2042" s="220"/>
      <c r="LEN2042" s="220"/>
      <c r="LEO2042" s="220"/>
      <c r="LEP2042" s="220"/>
      <c r="LEQ2042" s="220"/>
      <c r="LER2042" s="220"/>
      <c r="LES2042" s="220"/>
      <c r="LET2042" s="220"/>
      <c r="LEU2042" s="220"/>
      <c r="LEV2042" s="220"/>
      <c r="LEW2042" s="220"/>
      <c r="LEX2042" s="220"/>
      <c r="LEY2042" s="220"/>
      <c r="LEZ2042" s="220"/>
      <c r="LFA2042" s="220"/>
      <c r="LFB2042" s="220"/>
      <c r="LFC2042" s="220"/>
      <c r="LFD2042" s="220"/>
      <c r="LFE2042" s="220"/>
      <c r="LFF2042" s="220"/>
      <c r="LFG2042" s="220"/>
      <c r="LFH2042" s="220"/>
      <c r="LFI2042" s="220"/>
      <c r="LFJ2042" s="220"/>
      <c r="LFK2042" s="220"/>
      <c r="LFL2042" s="220"/>
      <c r="LFM2042" s="220"/>
      <c r="LFN2042" s="220"/>
      <c r="LFO2042" s="220"/>
      <c r="LFP2042" s="220"/>
      <c r="LFQ2042" s="220"/>
      <c r="LFR2042" s="220"/>
      <c r="LFS2042" s="220"/>
      <c r="LFT2042" s="220"/>
      <c r="LFU2042" s="220"/>
      <c r="LFV2042" s="220"/>
      <c r="LFW2042" s="220"/>
      <c r="LFX2042" s="220"/>
      <c r="LFY2042" s="220"/>
      <c r="LFZ2042" s="220"/>
      <c r="LGA2042" s="220"/>
      <c r="LGB2042" s="220"/>
      <c r="LGC2042" s="220"/>
      <c r="LGD2042" s="220"/>
      <c r="LGE2042" s="220"/>
      <c r="LGF2042" s="220"/>
      <c r="LGG2042" s="220"/>
      <c r="LGH2042" s="220"/>
      <c r="LGI2042" s="220"/>
      <c r="LGJ2042" s="220"/>
      <c r="LGK2042" s="220"/>
      <c r="LGL2042" s="220"/>
      <c r="LGM2042" s="220"/>
      <c r="LGN2042" s="220"/>
      <c r="LGO2042" s="220"/>
      <c r="LGP2042" s="220"/>
      <c r="LGQ2042" s="220"/>
      <c r="LGR2042" s="220"/>
      <c r="LGS2042" s="220"/>
      <c r="LGT2042" s="220"/>
      <c r="LGU2042" s="220"/>
      <c r="LGV2042" s="220"/>
      <c r="LGW2042" s="220"/>
      <c r="LGX2042" s="220"/>
      <c r="LGY2042" s="220"/>
      <c r="LGZ2042" s="220"/>
      <c r="LHA2042" s="220"/>
      <c r="LHB2042" s="220"/>
      <c r="LHC2042" s="220"/>
      <c r="LHD2042" s="220"/>
      <c r="LHE2042" s="220"/>
      <c r="LHF2042" s="220"/>
      <c r="LHG2042" s="220"/>
      <c r="LHH2042" s="220"/>
      <c r="LHI2042" s="220"/>
      <c r="LHJ2042" s="220"/>
      <c r="LHK2042" s="220"/>
      <c r="LHL2042" s="220"/>
      <c r="LHM2042" s="220"/>
      <c r="LHN2042" s="220"/>
      <c r="LHO2042" s="220"/>
      <c r="LHP2042" s="220"/>
      <c r="LHQ2042" s="220"/>
      <c r="LHR2042" s="220"/>
      <c r="LHS2042" s="220"/>
      <c r="LHT2042" s="220"/>
      <c r="LHU2042" s="220"/>
      <c r="LHV2042" s="220"/>
      <c r="LHW2042" s="220"/>
      <c r="LHX2042" s="220"/>
      <c r="LHY2042" s="220"/>
      <c r="LHZ2042" s="220"/>
      <c r="LIA2042" s="220"/>
      <c r="LIB2042" s="220"/>
      <c r="LIC2042" s="220"/>
      <c r="LID2042" s="220"/>
      <c r="LIE2042" s="220"/>
      <c r="LIF2042" s="220"/>
      <c r="LIG2042" s="220"/>
      <c r="LIH2042" s="220"/>
      <c r="LII2042" s="220"/>
      <c r="LIJ2042" s="220"/>
      <c r="LIK2042" s="220"/>
      <c r="LIL2042" s="220"/>
      <c r="LIM2042" s="220"/>
      <c r="LIN2042" s="220"/>
      <c r="LIO2042" s="220"/>
      <c r="LIP2042" s="220"/>
      <c r="LIQ2042" s="220"/>
      <c r="LIR2042" s="220"/>
      <c r="LIS2042" s="220"/>
      <c r="LIT2042" s="220"/>
      <c r="LIU2042" s="220"/>
      <c r="LIV2042" s="220"/>
      <c r="LIW2042" s="220"/>
      <c r="LIX2042" s="220"/>
      <c r="LIY2042" s="220"/>
      <c r="LIZ2042" s="220"/>
      <c r="LJA2042" s="220"/>
      <c r="LJB2042" s="220"/>
      <c r="LJC2042" s="220"/>
      <c r="LJD2042" s="220"/>
      <c r="LJE2042" s="220"/>
      <c r="LJF2042" s="220"/>
      <c r="LJG2042" s="220"/>
      <c r="LJH2042" s="220"/>
      <c r="LJI2042" s="220"/>
      <c r="LJJ2042" s="220"/>
      <c r="LJK2042" s="220"/>
      <c r="LJL2042" s="220"/>
      <c r="LJM2042" s="220"/>
      <c r="LJN2042" s="220"/>
      <c r="LJO2042" s="220"/>
      <c r="LJP2042" s="220"/>
      <c r="LJQ2042" s="220"/>
      <c r="LJR2042" s="220"/>
      <c r="LJS2042" s="220"/>
      <c r="LJT2042" s="220"/>
      <c r="LJU2042" s="220"/>
      <c r="LJV2042" s="220"/>
      <c r="LJW2042" s="220"/>
      <c r="LJX2042" s="220"/>
      <c r="LJY2042" s="220"/>
      <c r="LJZ2042" s="220"/>
      <c r="LKA2042" s="220"/>
      <c r="LKB2042" s="220"/>
      <c r="LKC2042" s="220"/>
      <c r="LKD2042" s="220"/>
      <c r="LKE2042" s="220"/>
      <c r="LKF2042" s="220"/>
      <c r="LKG2042" s="220"/>
      <c r="LKH2042" s="220"/>
      <c r="LKI2042" s="220"/>
      <c r="LKJ2042" s="220"/>
      <c r="LKK2042" s="220"/>
      <c r="LKL2042" s="220"/>
      <c r="LKM2042" s="220"/>
      <c r="LKN2042" s="220"/>
      <c r="LKO2042" s="220"/>
      <c r="LKP2042" s="220"/>
      <c r="LKQ2042" s="220"/>
      <c r="LKR2042" s="220"/>
      <c r="LKS2042" s="220"/>
      <c r="LKT2042" s="220"/>
      <c r="LKU2042" s="220"/>
      <c r="LKV2042" s="220"/>
      <c r="LKW2042" s="220"/>
      <c r="LKX2042" s="220"/>
      <c r="LKY2042" s="220"/>
      <c r="LKZ2042" s="220"/>
      <c r="LLA2042" s="220"/>
      <c r="LLB2042" s="220"/>
      <c r="LLC2042" s="220"/>
      <c r="LLD2042" s="220"/>
      <c r="LLE2042" s="220"/>
      <c r="LLF2042" s="220"/>
      <c r="LLG2042" s="220"/>
      <c r="LLH2042" s="220"/>
      <c r="LLI2042" s="220"/>
      <c r="LLJ2042" s="220"/>
      <c r="LLK2042" s="220"/>
      <c r="LLL2042" s="220"/>
      <c r="LLM2042" s="220"/>
      <c r="LLN2042" s="220"/>
      <c r="LLO2042" s="220"/>
      <c r="LLP2042" s="220"/>
      <c r="LLQ2042" s="220"/>
      <c r="LLR2042" s="220"/>
      <c r="LLS2042" s="220"/>
      <c r="LLT2042" s="220"/>
      <c r="LLU2042" s="220"/>
      <c r="LLV2042" s="220"/>
      <c r="LLW2042" s="220"/>
      <c r="LLX2042" s="220"/>
      <c r="LLY2042" s="220"/>
      <c r="LLZ2042" s="220"/>
      <c r="LMA2042" s="220"/>
      <c r="LMB2042" s="220"/>
      <c r="LMC2042" s="220"/>
      <c r="LMD2042" s="220"/>
      <c r="LME2042" s="220"/>
      <c r="LMF2042" s="220"/>
      <c r="LMG2042" s="220"/>
      <c r="LMH2042" s="220"/>
      <c r="LMI2042" s="220"/>
      <c r="LMJ2042" s="220"/>
      <c r="LMK2042" s="220"/>
      <c r="LML2042" s="220"/>
      <c r="LMM2042" s="220"/>
      <c r="LMN2042" s="220"/>
      <c r="LMO2042" s="220"/>
      <c r="LMP2042" s="220"/>
      <c r="LMQ2042" s="220"/>
      <c r="LMR2042" s="220"/>
      <c r="LMS2042" s="220"/>
      <c r="LMT2042" s="220"/>
      <c r="LMU2042" s="220"/>
      <c r="LMV2042" s="220"/>
      <c r="LMW2042" s="220"/>
      <c r="LMX2042" s="220"/>
      <c r="LMY2042" s="220"/>
      <c r="LMZ2042" s="220"/>
      <c r="LNA2042" s="220"/>
      <c r="LNB2042" s="220"/>
      <c r="LNC2042" s="220"/>
      <c r="LND2042" s="220"/>
      <c r="LNE2042" s="220"/>
      <c r="LNF2042" s="220"/>
      <c r="LNG2042" s="220"/>
      <c r="LNH2042" s="220"/>
      <c r="LNI2042" s="220"/>
      <c r="LNJ2042" s="220"/>
      <c r="LNK2042" s="220"/>
      <c r="LNL2042" s="220"/>
      <c r="LNM2042" s="220"/>
      <c r="LNN2042" s="220"/>
      <c r="LNO2042" s="220"/>
      <c r="LNP2042" s="220"/>
      <c r="LNQ2042" s="220"/>
      <c r="LNR2042" s="220"/>
      <c r="LNS2042" s="220"/>
      <c r="LNT2042" s="220"/>
      <c r="LNU2042" s="220"/>
      <c r="LNV2042" s="220"/>
      <c r="LNW2042" s="220"/>
      <c r="LNX2042" s="220"/>
      <c r="LNY2042" s="220"/>
      <c r="LNZ2042" s="220"/>
      <c r="LOA2042" s="220"/>
      <c r="LOB2042" s="220"/>
      <c r="LOC2042" s="220"/>
      <c r="LOD2042" s="220"/>
      <c r="LOE2042" s="220"/>
      <c r="LOF2042" s="220"/>
      <c r="LOG2042" s="220"/>
      <c r="LOH2042" s="220"/>
      <c r="LOI2042" s="220"/>
      <c r="LOJ2042" s="220"/>
      <c r="LOK2042" s="220"/>
      <c r="LOL2042" s="220"/>
      <c r="LOM2042" s="220"/>
      <c r="LON2042" s="220"/>
      <c r="LOO2042" s="220"/>
      <c r="LOP2042" s="220"/>
      <c r="LOQ2042" s="220"/>
      <c r="LOR2042" s="220"/>
      <c r="LOS2042" s="220"/>
      <c r="LOT2042" s="220"/>
      <c r="LOU2042" s="220"/>
      <c r="LOV2042" s="220"/>
      <c r="LOW2042" s="220"/>
      <c r="LOX2042" s="220"/>
      <c r="LOY2042" s="220"/>
      <c r="LOZ2042" s="220"/>
      <c r="LPA2042" s="220"/>
      <c r="LPB2042" s="220"/>
      <c r="LPC2042" s="220"/>
      <c r="LPD2042" s="220"/>
      <c r="LPE2042" s="220"/>
      <c r="LPF2042" s="220"/>
      <c r="LPG2042" s="220"/>
      <c r="LPH2042" s="220"/>
      <c r="LPI2042" s="220"/>
      <c r="LPJ2042" s="220"/>
      <c r="LPK2042" s="220"/>
      <c r="LPL2042" s="220"/>
      <c r="LPM2042" s="220"/>
      <c r="LPN2042" s="220"/>
      <c r="LPO2042" s="220"/>
      <c r="LPP2042" s="220"/>
      <c r="LPQ2042" s="220"/>
      <c r="LPR2042" s="220"/>
      <c r="LPS2042" s="220"/>
      <c r="LPT2042" s="220"/>
      <c r="LPU2042" s="220"/>
      <c r="LPV2042" s="220"/>
      <c r="LPW2042" s="220"/>
      <c r="LPX2042" s="220"/>
      <c r="LPY2042" s="220"/>
      <c r="LPZ2042" s="220"/>
      <c r="LQA2042" s="220"/>
      <c r="LQB2042" s="220"/>
      <c r="LQC2042" s="220"/>
      <c r="LQD2042" s="220"/>
      <c r="LQE2042" s="220"/>
      <c r="LQF2042" s="220"/>
      <c r="LQG2042" s="220"/>
      <c r="LQH2042" s="220"/>
      <c r="LQI2042" s="220"/>
      <c r="LQJ2042" s="220"/>
      <c r="LQK2042" s="220"/>
      <c r="LQL2042" s="220"/>
      <c r="LQM2042" s="220"/>
      <c r="LQN2042" s="220"/>
      <c r="LQO2042" s="220"/>
      <c r="LQP2042" s="220"/>
      <c r="LQQ2042" s="220"/>
      <c r="LQR2042" s="220"/>
      <c r="LQS2042" s="220"/>
      <c r="LQT2042" s="220"/>
      <c r="LQU2042" s="220"/>
      <c r="LQV2042" s="220"/>
      <c r="LQW2042" s="220"/>
      <c r="LQX2042" s="220"/>
      <c r="LQY2042" s="220"/>
      <c r="LQZ2042" s="220"/>
      <c r="LRA2042" s="220"/>
      <c r="LRB2042" s="220"/>
      <c r="LRC2042" s="220"/>
      <c r="LRD2042" s="220"/>
      <c r="LRE2042" s="220"/>
      <c r="LRF2042" s="220"/>
      <c r="LRG2042" s="220"/>
      <c r="LRH2042" s="220"/>
      <c r="LRI2042" s="220"/>
      <c r="LRJ2042" s="220"/>
      <c r="LRK2042" s="220"/>
      <c r="LRL2042" s="220"/>
      <c r="LRM2042" s="220"/>
      <c r="LRN2042" s="220"/>
      <c r="LRO2042" s="220"/>
      <c r="LRP2042" s="220"/>
      <c r="LRQ2042" s="220"/>
      <c r="LRR2042" s="220"/>
      <c r="LRS2042" s="220"/>
      <c r="LRT2042" s="220"/>
      <c r="LRU2042" s="220"/>
      <c r="LRV2042" s="220"/>
      <c r="LRW2042" s="220"/>
      <c r="LRX2042" s="220"/>
      <c r="LRY2042" s="220"/>
      <c r="LRZ2042" s="220"/>
      <c r="LSA2042" s="220"/>
      <c r="LSB2042" s="220"/>
      <c r="LSC2042" s="220"/>
      <c r="LSD2042" s="220"/>
      <c r="LSE2042" s="220"/>
      <c r="LSF2042" s="220"/>
      <c r="LSG2042" s="220"/>
      <c r="LSH2042" s="220"/>
      <c r="LSI2042" s="220"/>
      <c r="LSJ2042" s="220"/>
      <c r="LSK2042" s="220"/>
      <c r="LSL2042" s="220"/>
      <c r="LSM2042" s="220"/>
      <c r="LSN2042" s="220"/>
      <c r="LSO2042" s="220"/>
      <c r="LSP2042" s="220"/>
      <c r="LSQ2042" s="220"/>
      <c r="LSR2042" s="220"/>
      <c r="LSS2042" s="220"/>
      <c r="LST2042" s="220"/>
      <c r="LSU2042" s="220"/>
      <c r="LSV2042" s="220"/>
      <c r="LSW2042" s="220"/>
      <c r="LSX2042" s="220"/>
      <c r="LSY2042" s="220"/>
      <c r="LSZ2042" s="220"/>
      <c r="LTA2042" s="220"/>
      <c r="LTB2042" s="220"/>
      <c r="LTC2042" s="220"/>
      <c r="LTD2042" s="220"/>
      <c r="LTE2042" s="220"/>
      <c r="LTF2042" s="220"/>
      <c r="LTG2042" s="220"/>
      <c r="LTH2042" s="220"/>
      <c r="LTI2042" s="220"/>
      <c r="LTJ2042" s="220"/>
      <c r="LTK2042" s="220"/>
      <c r="LTL2042" s="220"/>
      <c r="LTM2042" s="220"/>
      <c r="LTN2042" s="220"/>
      <c r="LTO2042" s="220"/>
      <c r="LTP2042" s="220"/>
      <c r="LTQ2042" s="220"/>
      <c r="LTR2042" s="220"/>
      <c r="LTS2042" s="220"/>
      <c r="LTT2042" s="220"/>
      <c r="LTU2042" s="220"/>
      <c r="LTV2042" s="220"/>
      <c r="LTW2042" s="220"/>
      <c r="LTX2042" s="220"/>
      <c r="LTY2042" s="220"/>
      <c r="LTZ2042" s="220"/>
      <c r="LUA2042" s="220"/>
      <c r="LUB2042" s="220"/>
      <c r="LUC2042" s="220"/>
      <c r="LUD2042" s="220"/>
      <c r="LUE2042" s="220"/>
      <c r="LUF2042" s="220"/>
      <c r="LUG2042" s="220"/>
      <c r="LUH2042" s="220"/>
      <c r="LUI2042" s="220"/>
      <c r="LUJ2042" s="220"/>
      <c r="LUK2042" s="220"/>
      <c r="LUL2042" s="220"/>
      <c r="LUM2042" s="220"/>
      <c r="LUN2042" s="220"/>
      <c r="LUO2042" s="220"/>
      <c r="LUP2042" s="220"/>
      <c r="LUQ2042" s="220"/>
      <c r="LUR2042" s="220"/>
      <c r="LUS2042" s="220"/>
      <c r="LUT2042" s="220"/>
      <c r="LUU2042" s="220"/>
      <c r="LUV2042" s="220"/>
      <c r="LUW2042" s="220"/>
      <c r="LUX2042" s="220"/>
      <c r="LUY2042" s="220"/>
      <c r="LUZ2042" s="220"/>
      <c r="LVA2042" s="220"/>
      <c r="LVB2042" s="220"/>
      <c r="LVC2042" s="220"/>
      <c r="LVD2042" s="220"/>
      <c r="LVE2042" s="220"/>
      <c r="LVF2042" s="220"/>
      <c r="LVG2042" s="220"/>
      <c r="LVH2042" s="220"/>
      <c r="LVI2042" s="220"/>
      <c r="LVJ2042" s="220"/>
      <c r="LVK2042" s="220"/>
      <c r="LVL2042" s="220"/>
      <c r="LVM2042" s="220"/>
      <c r="LVN2042" s="220"/>
      <c r="LVO2042" s="220"/>
      <c r="LVP2042" s="220"/>
      <c r="LVQ2042" s="220"/>
      <c r="LVR2042" s="220"/>
      <c r="LVS2042" s="220"/>
      <c r="LVT2042" s="220"/>
      <c r="LVU2042" s="220"/>
      <c r="LVV2042" s="220"/>
      <c r="LVW2042" s="220"/>
      <c r="LVX2042" s="220"/>
      <c r="LVY2042" s="220"/>
      <c r="LVZ2042" s="220"/>
      <c r="LWA2042" s="220"/>
      <c r="LWB2042" s="220"/>
      <c r="LWC2042" s="220"/>
      <c r="LWD2042" s="220"/>
      <c r="LWE2042" s="220"/>
      <c r="LWF2042" s="220"/>
      <c r="LWG2042" s="220"/>
      <c r="LWH2042" s="220"/>
      <c r="LWI2042" s="220"/>
      <c r="LWJ2042" s="220"/>
      <c r="LWK2042" s="220"/>
      <c r="LWL2042" s="220"/>
      <c r="LWM2042" s="220"/>
      <c r="LWN2042" s="220"/>
      <c r="LWO2042" s="220"/>
      <c r="LWP2042" s="220"/>
      <c r="LWQ2042" s="220"/>
      <c r="LWR2042" s="220"/>
      <c r="LWS2042" s="220"/>
      <c r="LWT2042" s="220"/>
      <c r="LWU2042" s="220"/>
      <c r="LWV2042" s="220"/>
      <c r="LWW2042" s="220"/>
      <c r="LWX2042" s="220"/>
      <c r="LWY2042" s="220"/>
      <c r="LWZ2042" s="220"/>
      <c r="LXA2042" s="220"/>
      <c r="LXB2042" s="220"/>
      <c r="LXC2042" s="220"/>
      <c r="LXD2042" s="220"/>
      <c r="LXE2042" s="220"/>
      <c r="LXF2042" s="220"/>
      <c r="LXG2042" s="220"/>
      <c r="LXH2042" s="220"/>
      <c r="LXI2042" s="220"/>
      <c r="LXJ2042" s="220"/>
      <c r="LXK2042" s="220"/>
      <c r="LXL2042" s="220"/>
      <c r="LXM2042" s="220"/>
      <c r="LXN2042" s="220"/>
      <c r="LXO2042" s="220"/>
      <c r="LXP2042" s="220"/>
      <c r="LXQ2042" s="220"/>
      <c r="LXR2042" s="220"/>
      <c r="LXS2042" s="220"/>
      <c r="LXT2042" s="220"/>
      <c r="LXU2042" s="220"/>
      <c r="LXV2042" s="220"/>
      <c r="LXW2042" s="220"/>
      <c r="LXX2042" s="220"/>
      <c r="LXY2042" s="220"/>
      <c r="LXZ2042" s="220"/>
      <c r="LYA2042" s="220"/>
      <c r="LYB2042" s="220"/>
      <c r="LYC2042" s="220"/>
      <c r="LYD2042" s="220"/>
      <c r="LYE2042" s="220"/>
      <c r="LYF2042" s="220"/>
      <c r="LYG2042" s="220"/>
      <c r="LYH2042" s="220"/>
      <c r="LYI2042" s="220"/>
      <c r="LYJ2042" s="220"/>
      <c r="LYK2042" s="220"/>
      <c r="LYL2042" s="220"/>
      <c r="LYM2042" s="220"/>
      <c r="LYN2042" s="220"/>
      <c r="LYO2042" s="220"/>
      <c r="LYP2042" s="220"/>
      <c r="LYQ2042" s="220"/>
      <c r="LYR2042" s="220"/>
      <c r="LYS2042" s="220"/>
      <c r="LYT2042" s="220"/>
      <c r="LYU2042" s="220"/>
      <c r="LYV2042" s="220"/>
      <c r="LYW2042" s="220"/>
      <c r="LYX2042" s="220"/>
      <c r="LYY2042" s="220"/>
      <c r="LYZ2042" s="220"/>
      <c r="LZA2042" s="220"/>
      <c r="LZB2042" s="220"/>
      <c r="LZC2042" s="220"/>
      <c r="LZD2042" s="220"/>
      <c r="LZE2042" s="220"/>
      <c r="LZF2042" s="220"/>
      <c r="LZG2042" s="220"/>
      <c r="LZH2042" s="220"/>
      <c r="LZI2042" s="220"/>
      <c r="LZJ2042" s="220"/>
      <c r="LZK2042" s="220"/>
      <c r="LZL2042" s="220"/>
      <c r="LZM2042" s="220"/>
      <c r="LZN2042" s="220"/>
      <c r="LZO2042" s="220"/>
      <c r="LZP2042" s="220"/>
      <c r="LZQ2042" s="220"/>
      <c r="LZR2042" s="220"/>
      <c r="LZS2042" s="220"/>
      <c r="LZT2042" s="220"/>
      <c r="LZU2042" s="220"/>
      <c r="LZV2042" s="220"/>
      <c r="LZW2042" s="220"/>
      <c r="LZX2042" s="220"/>
      <c r="LZY2042" s="220"/>
      <c r="LZZ2042" s="220"/>
      <c r="MAA2042" s="220"/>
      <c r="MAB2042" s="220"/>
      <c r="MAC2042" s="220"/>
      <c r="MAD2042" s="220"/>
      <c r="MAE2042" s="220"/>
      <c r="MAF2042" s="220"/>
      <c r="MAG2042" s="220"/>
      <c r="MAH2042" s="220"/>
      <c r="MAI2042" s="220"/>
      <c r="MAJ2042" s="220"/>
      <c r="MAK2042" s="220"/>
      <c r="MAL2042" s="220"/>
      <c r="MAM2042" s="220"/>
      <c r="MAN2042" s="220"/>
      <c r="MAO2042" s="220"/>
      <c r="MAP2042" s="220"/>
      <c r="MAQ2042" s="220"/>
      <c r="MAR2042" s="220"/>
      <c r="MAS2042" s="220"/>
      <c r="MAT2042" s="220"/>
      <c r="MAU2042" s="220"/>
      <c r="MAV2042" s="220"/>
      <c r="MAW2042" s="220"/>
      <c r="MAX2042" s="220"/>
      <c r="MAY2042" s="220"/>
      <c r="MAZ2042" s="220"/>
      <c r="MBA2042" s="220"/>
      <c r="MBB2042" s="220"/>
      <c r="MBC2042" s="220"/>
      <c r="MBD2042" s="220"/>
      <c r="MBE2042" s="220"/>
      <c r="MBF2042" s="220"/>
      <c r="MBG2042" s="220"/>
      <c r="MBH2042" s="220"/>
      <c r="MBI2042" s="220"/>
      <c r="MBJ2042" s="220"/>
      <c r="MBK2042" s="220"/>
      <c r="MBL2042" s="220"/>
      <c r="MBM2042" s="220"/>
      <c r="MBN2042" s="220"/>
      <c r="MBO2042" s="220"/>
      <c r="MBP2042" s="220"/>
      <c r="MBQ2042" s="220"/>
      <c r="MBR2042" s="220"/>
      <c r="MBS2042" s="220"/>
      <c r="MBT2042" s="220"/>
      <c r="MBU2042" s="220"/>
      <c r="MBV2042" s="220"/>
      <c r="MBW2042" s="220"/>
      <c r="MBX2042" s="220"/>
      <c r="MBY2042" s="220"/>
      <c r="MBZ2042" s="220"/>
      <c r="MCA2042" s="220"/>
      <c r="MCB2042" s="220"/>
      <c r="MCC2042" s="220"/>
      <c r="MCD2042" s="220"/>
      <c r="MCE2042" s="220"/>
      <c r="MCF2042" s="220"/>
      <c r="MCG2042" s="220"/>
      <c r="MCH2042" s="220"/>
      <c r="MCI2042" s="220"/>
      <c r="MCJ2042" s="220"/>
      <c r="MCK2042" s="220"/>
      <c r="MCL2042" s="220"/>
      <c r="MCM2042" s="220"/>
      <c r="MCN2042" s="220"/>
      <c r="MCO2042" s="220"/>
      <c r="MCP2042" s="220"/>
      <c r="MCQ2042" s="220"/>
      <c r="MCR2042" s="220"/>
      <c r="MCS2042" s="220"/>
      <c r="MCT2042" s="220"/>
      <c r="MCU2042" s="220"/>
      <c r="MCV2042" s="220"/>
      <c r="MCW2042" s="220"/>
      <c r="MCX2042" s="220"/>
      <c r="MCY2042" s="220"/>
      <c r="MCZ2042" s="220"/>
      <c r="MDA2042" s="220"/>
      <c r="MDB2042" s="220"/>
      <c r="MDC2042" s="220"/>
      <c r="MDD2042" s="220"/>
      <c r="MDE2042" s="220"/>
      <c r="MDF2042" s="220"/>
      <c r="MDG2042" s="220"/>
      <c r="MDH2042" s="220"/>
      <c r="MDI2042" s="220"/>
      <c r="MDJ2042" s="220"/>
      <c r="MDK2042" s="220"/>
      <c r="MDL2042" s="220"/>
      <c r="MDM2042" s="220"/>
      <c r="MDN2042" s="220"/>
      <c r="MDO2042" s="220"/>
      <c r="MDP2042" s="220"/>
      <c r="MDQ2042" s="220"/>
      <c r="MDR2042" s="220"/>
      <c r="MDS2042" s="220"/>
      <c r="MDT2042" s="220"/>
      <c r="MDU2042" s="220"/>
      <c r="MDV2042" s="220"/>
      <c r="MDW2042" s="220"/>
      <c r="MDX2042" s="220"/>
      <c r="MDY2042" s="220"/>
      <c r="MDZ2042" s="220"/>
      <c r="MEA2042" s="220"/>
      <c r="MEB2042" s="220"/>
      <c r="MEC2042" s="220"/>
      <c r="MED2042" s="220"/>
      <c r="MEE2042" s="220"/>
      <c r="MEF2042" s="220"/>
      <c r="MEG2042" s="220"/>
      <c r="MEH2042" s="220"/>
      <c r="MEI2042" s="220"/>
      <c r="MEJ2042" s="220"/>
      <c r="MEK2042" s="220"/>
      <c r="MEL2042" s="220"/>
      <c r="MEM2042" s="220"/>
      <c r="MEN2042" s="220"/>
      <c r="MEO2042" s="220"/>
      <c r="MEP2042" s="220"/>
      <c r="MEQ2042" s="220"/>
      <c r="MER2042" s="220"/>
      <c r="MES2042" s="220"/>
      <c r="MET2042" s="220"/>
      <c r="MEU2042" s="220"/>
      <c r="MEV2042" s="220"/>
      <c r="MEW2042" s="220"/>
      <c r="MEX2042" s="220"/>
      <c r="MEY2042" s="220"/>
      <c r="MEZ2042" s="220"/>
      <c r="MFA2042" s="220"/>
      <c r="MFB2042" s="220"/>
      <c r="MFC2042" s="220"/>
      <c r="MFD2042" s="220"/>
      <c r="MFE2042" s="220"/>
      <c r="MFF2042" s="220"/>
      <c r="MFG2042" s="220"/>
      <c r="MFH2042" s="220"/>
      <c r="MFI2042" s="220"/>
      <c r="MFJ2042" s="220"/>
      <c r="MFK2042" s="220"/>
      <c r="MFL2042" s="220"/>
      <c r="MFM2042" s="220"/>
      <c r="MFN2042" s="220"/>
      <c r="MFO2042" s="220"/>
      <c r="MFP2042" s="220"/>
      <c r="MFQ2042" s="220"/>
      <c r="MFR2042" s="220"/>
      <c r="MFS2042" s="220"/>
      <c r="MFT2042" s="220"/>
      <c r="MFU2042" s="220"/>
      <c r="MFV2042" s="220"/>
      <c r="MFW2042" s="220"/>
      <c r="MFX2042" s="220"/>
      <c r="MFY2042" s="220"/>
      <c r="MFZ2042" s="220"/>
      <c r="MGA2042" s="220"/>
      <c r="MGB2042" s="220"/>
      <c r="MGC2042" s="220"/>
      <c r="MGD2042" s="220"/>
      <c r="MGE2042" s="220"/>
      <c r="MGF2042" s="220"/>
      <c r="MGG2042" s="220"/>
      <c r="MGH2042" s="220"/>
      <c r="MGI2042" s="220"/>
      <c r="MGJ2042" s="220"/>
      <c r="MGK2042" s="220"/>
      <c r="MGL2042" s="220"/>
      <c r="MGM2042" s="220"/>
      <c r="MGN2042" s="220"/>
      <c r="MGO2042" s="220"/>
      <c r="MGP2042" s="220"/>
      <c r="MGQ2042" s="220"/>
      <c r="MGR2042" s="220"/>
      <c r="MGS2042" s="220"/>
      <c r="MGT2042" s="220"/>
      <c r="MGU2042" s="220"/>
      <c r="MGV2042" s="220"/>
      <c r="MGW2042" s="220"/>
      <c r="MGX2042" s="220"/>
      <c r="MGY2042" s="220"/>
      <c r="MGZ2042" s="220"/>
      <c r="MHA2042" s="220"/>
      <c r="MHB2042" s="220"/>
      <c r="MHC2042" s="220"/>
      <c r="MHD2042" s="220"/>
      <c r="MHE2042" s="220"/>
      <c r="MHF2042" s="220"/>
      <c r="MHG2042" s="220"/>
      <c r="MHH2042" s="220"/>
      <c r="MHI2042" s="220"/>
      <c r="MHJ2042" s="220"/>
      <c r="MHK2042" s="220"/>
      <c r="MHL2042" s="220"/>
      <c r="MHM2042" s="220"/>
      <c r="MHN2042" s="220"/>
      <c r="MHO2042" s="220"/>
      <c r="MHP2042" s="220"/>
      <c r="MHQ2042" s="220"/>
      <c r="MHR2042" s="220"/>
      <c r="MHS2042" s="220"/>
      <c r="MHT2042" s="220"/>
      <c r="MHU2042" s="220"/>
      <c r="MHV2042" s="220"/>
      <c r="MHW2042" s="220"/>
      <c r="MHX2042" s="220"/>
      <c r="MHY2042" s="220"/>
      <c r="MHZ2042" s="220"/>
      <c r="MIA2042" s="220"/>
      <c r="MIB2042" s="220"/>
      <c r="MIC2042" s="220"/>
      <c r="MID2042" s="220"/>
      <c r="MIE2042" s="220"/>
      <c r="MIF2042" s="220"/>
      <c r="MIG2042" s="220"/>
      <c r="MIH2042" s="220"/>
      <c r="MII2042" s="220"/>
      <c r="MIJ2042" s="220"/>
      <c r="MIK2042" s="220"/>
      <c r="MIL2042" s="220"/>
      <c r="MIM2042" s="220"/>
      <c r="MIN2042" s="220"/>
      <c r="MIO2042" s="220"/>
      <c r="MIP2042" s="220"/>
      <c r="MIQ2042" s="220"/>
      <c r="MIR2042" s="220"/>
      <c r="MIS2042" s="220"/>
      <c r="MIT2042" s="220"/>
      <c r="MIU2042" s="220"/>
      <c r="MIV2042" s="220"/>
      <c r="MIW2042" s="220"/>
      <c r="MIX2042" s="220"/>
      <c r="MIY2042" s="220"/>
      <c r="MIZ2042" s="220"/>
      <c r="MJA2042" s="220"/>
      <c r="MJB2042" s="220"/>
      <c r="MJC2042" s="220"/>
      <c r="MJD2042" s="220"/>
      <c r="MJE2042" s="220"/>
      <c r="MJF2042" s="220"/>
      <c r="MJG2042" s="220"/>
      <c r="MJH2042" s="220"/>
      <c r="MJI2042" s="220"/>
      <c r="MJJ2042" s="220"/>
      <c r="MJK2042" s="220"/>
      <c r="MJL2042" s="220"/>
      <c r="MJM2042" s="220"/>
      <c r="MJN2042" s="220"/>
      <c r="MJO2042" s="220"/>
      <c r="MJP2042" s="220"/>
      <c r="MJQ2042" s="220"/>
      <c r="MJR2042" s="220"/>
      <c r="MJS2042" s="220"/>
      <c r="MJT2042" s="220"/>
      <c r="MJU2042" s="220"/>
      <c r="MJV2042" s="220"/>
      <c r="MJW2042" s="220"/>
      <c r="MJX2042" s="220"/>
      <c r="MJY2042" s="220"/>
      <c r="MJZ2042" s="220"/>
      <c r="MKA2042" s="220"/>
      <c r="MKB2042" s="220"/>
      <c r="MKC2042" s="220"/>
      <c r="MKD2042" s="220"/>
      <c r="MKE2042" s="220"/>
      <c r="MKF2042" s="220"/>
      <c r="MKG2042" s="220"/>
      <c r="MKH2042" s="220"/>
      <c r="MKI2042" s="220"/>
      <c r="MKJ2042" s="220"/>
      <c r="MKK2042" s="220"/>
      <c r="MKL2042" s="220"/>
      <c r="MKM2042" s="220"/>
      <c r="MKN2042" s="220"/>
      <c r="MKO2042" s="220"/>
      <c r="MKP2042" s="220"/>
      <c r="MKQ2042" s="220"/>
      <c r="MKR2042" s="220"/>
      <c r="MKS2042" s="220"/>
      <c r="MKT2042" s="220"/>
      <c r="MKU2042" s="220"/>
      <c r="MKV2042" s="220"/>
      <c r="MKW2042" s="220"/>
      <c r="MKX2042" s="220"/>
      <c r="MKY2042" s="220"/>
      <c r="MKZ2042" s="220"/>
      <c r="MLA2042" s="220"/>
      <c r="MLB2042" s="220"/>
      <c r="MLC2042" s="220"/>
      <c r="MLD2042" s="220"/>
      <c r="MLE2042" s="220"/>
      <c r="MLF2042" s="220"/>
      <c r="MLG2042" s="220"/>
      <c r="MLH2042" s="220"/>
      <c r="MLI2042" s="220"/>
      <c r="MLJ2042" s="220"/>
      <c r="MLK2042" s="220"/>
      <c r="MLL2042" s="220"/>
      <c r="MLM2042" s="220"/>
      <c r="MLN2042" s="220"/>
      <c r="MLO2042" s="220"/>
      <c r="MLP2042" s="220"/>
      <c r="MLQ2042" s="220"/>
      <c r="MLR2042" s="220"/>
      <c r="MLS2042" s="220"/>
      <c r="MLT2042" s="220"/>
      <c r="MLU2042" s="220"/>
      <c r="MLV2042" s="220"/>
      <c r="MLW2042" s="220"/>
      <c r="MLX2042" s="220"/>
      <c r="MLY2042" s="220"/>
      <c r="MLZ2042" s="220"/>
      <c r="MMA2042" s="220"/>
      <c r="MMB2042" s="220"/>
      <c r="MMC2042" s="220"/>
      <c r="MMD2042" s="220"/>
      <c r="MME2042" s="220"/>
      <c r="MMF2042" s="220"/>
      <c r="MMG2042" s="220"/>
      <c r="MMH2042" s="220"/>
      <c r="MMI2042" s="220"/>
      <c r="MMJ2042" s="220"/>
      <c r="MMK2042" s="220"/>
      <c r="MML2042" s="220"/>
      <c r="MMM2042" s="220"/>
      <c r="MMN2042" s="220"/>
      <c r="MMO2042" s="220"/>
      <c r="MMP2042" s="220"/>
      <c r="MMQ2042" s="220"/>
      <c r="MMR2042" s="220"/>
      <c r="MMS2042" s="220"/>
      <c r="MMT2042" s="220"/>
      <c r="MMU2042" s="220"/>
      <c r="MMV2042" s="220"/>
      <c r="MMW2042" s="220"/>
      <c r="MMX2042" s="220"/>
      <c r="MMY2042" s="220"/>
      <c r="MMZ2042" s="220"/>
      <c r="MNA2042" s="220"/>
      <c r="MNB2042" s="220"/>
      <c r="MNC2042" s="220"/>
      <c r="MND2042" s="220"/>
      <c r="MNE2042" s="220"/>
      <c r="MNF2042" s="220"/>
      <c r="MNG2042" s="220"/>
      <c r="MNH2042" s="220"/>
      <c r="MNI2042" s="220"/>
      <c r="MNJ2042" s="220"/>
      <c r="MNK2042" s="220"/>
      <c r="MNL2042" s="220"/>
      <c r="MNM2042" s="220"/>
      <c r="MNN2042" s="220"/>
      <c r="MNO2042" s="220"/>
      <c r="MNP2042" s="220"/>
      <c r="MNQ2042" s="220"/>
      <c r="MNR2042" s="220"/>
      <c r="MNS2042" s="220"/>
      <c r="MNT2042" s="220"/>
      <c r="MNU2042" s="220"/>
      <c r="MNV2042" s="220"/>
      <c r="MNW2042" s="220"/>
      <c r="MNX2042" s="220"/>
      <c r="MNY2042" s="220"/>
      <c r="MNZ2042" s="220"/>
      <c r="MOA2042" s="220"/>
      <c r="MOB2042" s="220"/>
      <c r="MOC2042" s="220"/>
      <c r="MOD2042" s="220"/>
      <c r="MOE2042" s="220"/>
      <c r="MOF2042" s="220"/>
      <c r="MOG2042" s="220"/>
      <c r="MOH2042" s="220"/>
      <c r="MOI2042" s="220"/>
      <c r="MOJ2042" s="220"/>
      <c r="MOK2042" s="220"/>
      <c r="MOL2042" s="220"/>
      <c r="MOM2042" s="220"/>
      <c r="MON2042" s="220"/>
      <c r="MOO2042" s="220"/>
      <c r="MOP2042" s="220"/>
      <c r="MOQ2042" s="220"/>
      <c r="MOR2042" s="220"/>
      <c r="MOS2042" s="220"/>
      <c r="MOT2042" s="220"/>
      <c r="MOU2042" s="220"/>
      <c r="MOV2042" s="220"/>
      <c r="MOW2042" s="220"/>
      <c r="MOX2042" s="220"/>
      <c r="MOY2042" s="220"/>
      <c r="MOZ2042" s="220"/>
      <c r="MPA2042" s="220"/>
      <c r="MPB2042" s="220"/>
      <c r="MPC2042" s="220"/>
      <c r="MPD2042" s="220"/>
      <c r="MPE2042" s="220"/>
      <c r="MPF2042" s="220"/>
      <c r="MPG2042" s="220"/>
      <c r="MPH2042" s="220"/>
      <c r="MPI2042" s="220"/>
      <c r="MPJ2042" s="220"/>
      <c r="MPK2042" s="220"/>
      <c r="MPL2042" s="220"/>
      <c r="MPM2042" s="220"/>
      <c r="MPN2042" s="220"/>
      <c r="MPO2042" s="220"/>
      <c r="MPP2042" s="220"/>
      <c r="MPQ2042" s="220"/>
      <c r="MPR2042" s="220"/>
      <c r="MPS2042" s="220"/>
      <c r="MPT2042" s="220"/>
      <c r="MPU2042" s="220"/>
      <c r="MPV2042" s="220"/>
      <c r="MPW2042" s="220"/>
      <c r="MPX2042" s="220"/>
      <c r="MPY2042" s="220"/>
      <c r="MPZ2042" s="220"/>
      <c r="MQA2042" s="220"/>
      <c r="MQB2042" s="220"/>
      <c r="MQC2042" s="220"/>
      <c r="MQD2042" s="220"/>
      <c r="MQE2042" s="220"/>
      <c r="MQF2042" s="220"/>
      <c r="MQG2042" s="220"/>
      <c r="MQH2042" s="220"/>
      <c r="MQI2042" s="220"/>
      <c r="MQJ2042" s="220"/>
      <c r="MQK2042" s="220"/>
      <c r="MQL2042" s="220"/>
      <c r="MQM2042" s="220"/>
      <c r="MQN2042" s="220"/>
      <c r="MQO2042" s="220"/>
      <c r="MQP2042" s="220"/>
      <c r="MQQ2042" s="220"/>
      <c r="MQR2042" s="220"/>
      <c r="MQS2042" s="220"/>
      <c r="MQT2042" s="220"/>
      <c r="MQU2042" s="220"/>
      <c r="MQV2042" s="220"/>
      <c r="MQW2042" s="220"/>
      <c r="MQX2042" s="220"/>
      <c r="MQY2042" s="220"/>
      <c r="MQZ2042" s="220"/>
      <c r="MRA2042" s="220"/>
      <c r="MRB2042" s="220"/>
      <c r="MRC2042" s="220"/>
      <c r="MRD2042" s="220"/>
      <c r="MRE2042" s="220"/>
      <c r="MRF2042" s="220"/>
      <c r="MRG2042" s="220"/>
      <c r="MRH2042" s="220"/>
      <c r="MRI2042" s="220"/>
      <c r="MRJ2042" s="220"/>
      <c r="MRK2042" s="220"/>
      <c r="MRL2042" s="220"/>
      <c r="MRM2042" s="220"/>
      <c r="MRN2042" s="220"/>
      <c r="MRO2042" s="220"/>
      <c r="MRP2042" s="220"/>
      <c r="MRQ2042" s="220"/>
      <c r="MRR2042" s="220"/>
      <c r="MRS2042" s="220"/>
      <c r="MRT2042" s="220"/>
      <c r="MRU2042" s="220"/>
      <c r="MRV2042" s="220"/>
      <c r="MRW2042" s="220"/>
      <c r="MRX2042" s="220"/>
      <c r="MRY2042" s="220"/>
      <c r="MRZ2042" s="220"/>
      <c r="MSA2042" s="220"/>
      <c r="MSB2042" s="220"/>
      <c r="MSC2042" s="220"/>
      <c r="MSD2042" s="220"/>
      <c r="MSE2042" s="220"/>
      <c r="MSF2042" s="220"/>
      <c r="MSG2042" s="220"/>
      <c r="MSH2042" s="220"/>
      <c r="MSI2042" s="220"/>
      <c r="MSJ2042" s="220"/>
      <c r="MSK2042" s="220"/>
      <c r="MSL2042" s="220"/>
      <c r="MSM2042" s="220"/>
      <c r="MSN2042" s="220"/>
      <c r="MSO2042" s="220"/>
      <c r="MSP2042" s="220"/>
      <c r="MSQ2042" s="220"/>
      <c r="MSR2042" s="220"/>
      <c r="MSS2042" s="220"/>
      <c r="MST2042" s="220"/>
      <c r="MSU2042" s="220"/>
      <c r="MSV2042" s="220"/>
      <c r="MSW2042" s="220"/>
      <c r="MSX2042" s="220"/>
      <c r="MSY2042" s="220"/>
      <c r="MSZ2042" s="220"/>
      <c r="MTA2042" s="220"/>
      <c r="MTB2042" s="220"/>
      <c r="MTC2042" s="220"/>
      <c r="MTD2042" s="220"/>
      <c r="MTE2042" s="220"/>
      <c r="MTF2042" s="220"/>
      <c r="MTG2042" s="220"/>
      <c r="MTH2042" s="220"/>
      <c r="MTI2042" s="220"/>
      <c r="MTJ2042" s="220"/>
      <c r="MTK2042" s="220"/>
      <c r="MTL2042" s="220"/>
      <c r="MTM2042" s="220"/>
      <c r="MTN2042" s="220"/>
      <c r="MTO2042" s="220"/>
      <c r="MTP2042" s="220"/>
      <c r="MTQ2042" s="220"/>
      <c r="MTR2042" s="220"/>
      <c r="MTS2042" s="220"/>
      <c r="MTT2042" s="220"/>
      <c r="MTU2042" s="220"/>
      <c r="MTV2042" s="220"/>
      <c r="MTW2042" s="220"/>
      <c r="MTX2042" s="220"/>
      <c r="MTY2042" s="220"/>
      <c r="MTZ2042" s="220"/>
      <c r="MUA2042" s="220"/>
      <c r="MUB2042" s="220"/>
      <c r="MUC2042" s="220"/>
      <c r="MUD2042" s="220"/>
      <c r="MUE2042" s="220"/>
      <c r="MUF2042" s="220"/>
      <c r="MUG2042" s="220"/>
      <c r="MUH2042" s="220"/>
      <c r="MUI2042" s="220"/>
      <c r="MUJ2042" s="220"/>
      <c r="MUK2042" s="220"/>
      <c r="MUL2042" s="220"/>
      <c r="MUM2042" s="220"/>
      <c r="MUN2042" s="220"/>
      <c r="MUO2042" s="220"/>
      <c r="MUP2042" s="220"/>
      <c r="MUQ2042" s="220"/>
      <c r="MUR2042" s="220"/>
      <c r="MUS2042" s="220"/>
      <c r="MUT2042" s="220"/>
      <c r="MUU2042" s="220"/>
      <c r="MUV2042" s="220"/>
      <c r="MUW2042" s="220"/>
      <c r="MUX2042" s="220"/>
      <c r="MUY2042" s="220"/>
      <c r="MUZ2042" s="220"/>
      <c r="MVA2042" s="220"/>
      <c r="MVB2042" s="220"/>
      <c r="MVC2042" s="220"/>
      <c r="MVD2042" s="220"/>
      <c r="MVE2042" s="220"/>
      <c r="MVF2042" s="220"/>
      <c r="MVG2042" s="220"/>
      <c r="MVH2042" s="220"/>
      <c r="MVI2042" s="220"/>
      <c r="MVJ2042" s="220"/>
      <c r="MVK2042" s="220"/>
      <c r="MVL2042" s="220"/>
      <c r="MVM2042" s="220"/>
      <c r="MVN2042" s="220"/>
      <c r="MVO2042" s="220"/>
      <c r="MVP2042" s="220"/>
      <c r="MVQ2042" s="220"/>
      <c r="MVR2042" s="220"/>
      <c r="MVS2042" s="220"/>
      <c r="MVT2042" s="220"/>
      <c r="MVU2042" s="220"/>
      <c r="MVV2042" s="220"/>
      <c r="MVW2042" s="220"/>
      <c r="MVX2042" s="220"/>
      <c r="MVY2042" s="220"/>
      <c r="MVZ2042" s="220"/>
      <c r="MWA2042" s="220"/>
      <c r="MWB2042" s="220"/>
      <c r="MWC2042" s="220"/>
      <c r="MWD2042" s="220"/>
      <c r="MWE2042" s="220"/>
      <c r="MWF2042" s="220"/>
      <c r="MWG2042" s="220"/>
      <c r="MWH2042" s="220"/>
      <c r="MWI2042" s="220"/>
      <c r="MWJ2042" s="220"/>
      <c r="MWK2042" s="220"/>
      <c r="MWL2042" s="220"/>
      <c r="MWM2042" s="220"/>
      <c r="MWN2042" s="220"/>
      <c r="MWO2042" s="220"/>
      <c r="MWP2042" s="220"/>
      <c r="MWQ2042" s="220"/>
      <c r="MWR2042" s="220"/>
      <c r="MWS2042" s="220"/>
      <c r="MWT2042" s="220"/>
      <c r="MWU2042" s="220"/>
      <c r="MWV2042" s="220"/>
      <c r="MWW2042" s="220"/>
      <c r="MWX2042" s="220"/>
      <c r="MWY2042" s="220"/>
      <c r="MWZ2042" s="220"/>
      <c r="MXA2042" s="220"/>
      <c r="MXB2042" s="220"/>
      <c r="MXC2042" s="220"/>
      <c r="MXD2042" s="220"/>
      <c r="MXE2042" s="220"/>
      <c r="MXF2042" s="220"/>
      <c r="MXG2042" s="220"/>
      <c r="MXH2042" s="220"/>
      <c r="MXI2042" s="220"/>
      <c r="MXJ2042" s="220"/>
      <c r="MXK2042" s="220"/>
      <c r="MXL2042" s="220"/>
      <c r="MXM2042" s="220"/>
      <c r="MXN2042" s="220"/>
      <c r="MXO2042" s="220"/>
      <c r="MXP2042" s="220"/>
      <c r="MXQ2042" s="220"/>
      <c r="MXR2042" s="220"/>
      <c r="MXS2042" s="220"/>
      <c r="MXT2042" s="220"/>
      <c r="MXU2042" s="220"/>
      <c r="MXV2042" s="220"/>
      <c r="MXW2042" s="220"/>
      <c r="MXX2042" s="220"/>
      <c r="MXY2042" s="220"/>
      <c r="MXZ2042" s="220"/>
      <c r="MYA2042" s="220"/>
      <c r="MYB2042" s="220"/>
      <c r="MYC2042" s="220"/>
      <c r="MYD2042" s="220"/>
      <c r="MYE2042" s="220"/>
      <c r="MYF2042" s="220"/>
      <c r="MYG2042" s="220"/>
      <c r="MYH2042" s="220"/>
      <c r="MYI2042" s="220"/>
      <c r="MYJ2042" s="220"/>
      <c r="MYK2042" s="220"/>
      <c r="MYL2042" s="220"/>
      <c r="MYM2042" s="220"/>
      <c r="MYN2042" s="220"/>
      <c r="MYO2042" s="220"/>
      <c r="MYP2042" s="220"/>
      <c r="MYQ2042" s="220"/>
      <c r="MYR2042" s="220"/>
      <c r="MYS2042" s="220"/>
      <c r="MYT2042" s="220"/>
      <c r="MYU2042" s="220"/>
      <c r="MYV2042" s="220"/>
      <c r="MYW2042" s="220"/>
      <c r="MYX2042" s="220"/>
      <c r="MYY2042" s="220"/>
      <c r="MYZ2042" s="220"/>
      <c r="MZA2042" s="220"/>
      <c r="MZB2042" s="220"/>
      <c r="MZC2042" s="220"/>
      <c r="MZD2042" s="220"/>
      <c r="MZE2042" s="220"/>
      <c r="MZF2042" s="220"/>
      <c r="MZG2042" s="220"/>
      <c r="MZH2042" s="220"/>
      <c r="MZI2042" s="220"/>
      <c r="MZJ2042" s="220"/>
      <c r="MZK2042" s="220"/>
      <c r="MZL2042" s="220"/>
      <c r="MZM2042" s="220"/>
      <c r="MZN2042" s="220"/>
      <c r="MZO2042" s="220"/>
      <c r="MZP2042" s="220"/>
      <c r="MZQ2042" s="220"/>
      <c r="MZR2042" s="220"/>
      <c r="MZS2042" s="220"/>
      <c r="MZT2042" s="220"/>
      <c r="MZU2042" s="220"/>
      <c r="MZV2042" s="220"/>
      <c r="MZW2042" s="220"/>
      <c r="MZX2042" s="220"/>
      <c r="MZY2042" s="220"/>
      <c r="MZZ2042" s="220"/>
      <c r="NAA2042" s="220"/>
      <c r="NAB2042" s="220"/>
      <c r="NAC2042" s="220"/>
      <c r="NAD2042" s="220"/>
      <c r="NAE2042" s="220"/>
      <c r="NAF2042" s="220"/>
      <c r="NAG2042" s="220"/>
      <c r="NAH2042" s="220"/>
      <c r="NAI2042" s="220"/>
      <c r="NAJ2042" s="220"/>
      <c r="NAK2042" s="220"/>
      <c r="NAL2042" s="220"/>
      <c r="NAM2042" s="220"/>
      <c r="NAN2042" s="220"/>
      <c r="NAO2042" s="220"/>
      <c r="NAP2042" s="220"/>
      <c r="NAQ2042" s="220"/>
      <c r="NAR2042" s="220"/>
      <c r="NAS2042" s="220"/>
      <c r="NAT2042" s="220"/>
      <c r="NAU2042" s="220"/>
      <c r="NAV2042" s="220"/>
      <c r="NAW2042" s="220"/>
      <c r="NAX2042" s="220"/>
      <c r="NAY2042" s="220"/>
      <c r="NAZ2042" s="220"/>
      <c r="NBA2042" s="220"/>
      <c r="NBB2042" s="220"/>
      <c r="NBC2042" s="220"/>
      <c r="NBD2042" s="220"/>
      <c r="NBE2042" s="220"/>
      <c r="NBF2042" s="220"/>
      <c r="NBG2042" s="220"/>
      <c r="NBH2042" s="220"/>
      <c r="NBI2042" s="220"/>
      <c r="NBJ2042" s="220"/>
      <c r="NBK2042" s="220"/>
      <c r="NBL2042" s="220"/>
      <c r="NBM2042" s="220"/>
      <c r="NBN2042" s="220"/>
      <c r="NBO2042" s="220"/>
      <c r="NBP2042" s="220"/>
      <c r="NBQ2042" s="220"/>
      <c r="NBR2042" s="220"/>
      <c r="NBS2042" s="220"/>
      <c r="NBT2042" s="220"/>
      <c r="NBU2042" s="220"/>
      <c r="NBV2042" s="220"/>
      <c r="NBW2042" s="220"/>
      <c r="NBX2042" s="220"/>
      <c r="NBY2042" s="220"/>
      <c r="NBZ2042" s="220"/>
      <c r="NCA2042" s="220"/>
      <c r="NCB2042" s="220"/>
      <c r="NCC2042" s="220"/>
      <c r="NCD2042" s="220"/>
      <c r="NCE2042" s="220"/>
      <c r="NCF2042" s="220"/>
      <c r="NCG2042" s="220"/>
      <c r="NCH2042" s="220"/>
      <c r="NCI2042" s="220"/>
      <c r="NCJ2042" s="220"/>
      <c r="NCK2042" s="220"/>
      <c r="NCL2042" s="220"/>
      <c r="NCM2042" s="220"/>
      <c r="NCN2042" s="220"/>
      <c r="NCO2042" s="220"/>
      <c r="NCP2042" s="220"/>
      <c r="NCQ2042" s="220"/>
      <c r="NCR2042" s="220"/>
      <c r="NCS2042" s="220"/>
      <c r="NCT2042" s="220"/>
      <c r="NCU2042" s="220"/>
      <c r="NCV2042" s="220"/>
      <c r="NCW2042" s="220"/>
      <c r="NCX2042" s="220"/>
      <c r="NCY2042" s="220"/>
      <c r="NCZ2042" s="220"/>
      <c r="NDA2042" s="220"/>
      <c r="NDB2042" s="220"/>
      <c r="NDC2042" s="220"/>
      <c r="NDD2042" s="220"/>
      <c r="NDE2042" s="220"/>
      <c r="NDF2042" s="220"/>
      <c r="NDG2042" s="220"/>
      <c r="NDH2042" s="220"/>
      <c r="NDI2042" s="220"/>
      <c r="NDJ2042" s="220"/>
      <c r="NDK2042" s="220"/>
      <c r="NDL2042" s="220"/>
      <c r="NDM2042" s="220"/>
      <c r="NDN2042" s="220"/>
      <c r="NDO2042" s="220"/>
      <c r="NDP2042" s="220"/>
      <c r="NDQ2042" s="220"/>
      <c r="NDR2042" s="220"/>
      <c r="NDS2042" s="220"/>
      <c r="NDT2042" s="220"/>
      <c r="NDU2042" s="220"/>
      <c r="NDV2042" s="220"/>
      <c r="NDW2042" s="220"/>
      <c r="NDX2042" s="220"/>
      <c r="NDY2042" s="220"/>
      <c r="NDZ2042" s="220"/>
      <c r="NEA2042" s="220"/>
      <c r="NEB2042" s="220"/>
      <c r="NEC2042" s="220"/>
      <c r="NED2042" s="220"/>
      <c r="NEE2042" s="220"/>
      <c r="NEF2042" s="220"/>
      <c r="NEG2042" s="220"/>
      <c r="NEH2042" s="220"/>
      <c r="NEI2042" s="220"/>
      <c r="NEJ2042" s="220"/>
      <c r="NEK2042" s="220"/>
      <c r="NEL2042" s="220"/>
      <c r="NEM2042" s="220"/>
      <c r="NEN2042" s="220"/>
      <c r="NEO2042" s="220"/>
      <c r="NEP2042" s="220"/>
      <c r="NEQ2042" s="220"/>
      <c r="NER2042" s="220"/>
      <c r="NES2042" s="220"/>
      <c r="NET2042" s="220"/>
      <c r="NEU2042" s="220"/>
      <c r="NEV2042" s="220"/>
      <c r="NEW2042" s="220"/>
      <c r="NEX2042" s="220"/>
      <c r="NEY2042" s="220"/>
      <c r="NEZ2042" s="220"/>
      <c r="NFA2042" s="220"/>
      <c r="NFB2042" s="220"/>
      <c r="NFC2042" s="220"/>
      <c r="NFD2042" s="220"/>
      <c r="NFE2042" s="220"/>
      <c r="NFF2042" s="220"/>
      <c r="NFG2042" s="220"/>
      <c r="NFH2042" s="220"/>
      <c r="NFI2042" s="220"/>
      <c r="NFJ2042" s="220"/>
      <c r="NFK2042" s="220"/>
      <c r="NFL2042" s="220"/>
      <c r="NFM2042" s="220"/>
      <c r="NFN2042" s="220"/>
      <c r="NFO2042" s="220"/>
      <c r="NFP2042" s="220"/>
      <c r="NFQ2042" s="220"/>
      <c r="NFR2042" s="220"/>
      <c r="NFS2042" s="220"/>
      <c r="NFT2042" s="220"/>
      <c r="NFU2042" s="220"/>
      <c r="NFV2042" s="220"/>
      <c r="NFW2042" s="220"/>
      <c r="NFX2042" s="220"/>
      <c r="NFY2042" s="220"/>
      <c r="NFZ2042" s="220"/>
      <c r="NGA2042" s="220"/>
      <c r="NGB2042" s="220"/>
      <c r="NGC2042" s="220"/>
      <c r="NGD2042" s="220"/>
      <c r="NGE2042" s="220"/>
      <c r="NGF2042" s="220"/>
      <c r="NGG2042" s="220"/>
      <c r="NGH2042" s="220"/>
      <c r="NGI2042" s="220"/>
      <c r="NGJ2042" s="220"/>
      <c r="NGK2042" s="220"/>
      <c r="NGL2042" s="220"/>
      <c r="NGM2042" s="220"/>
      <c r="NGN2042" s="220"/>
      <c r="NGO2042" s="220"/>
      <c r="NGP2042" s="220"/>
      <c r="NGQ2042" s="220"/>
      <c r="NGR2042" s="220"/>
      <c r="NGS2042" s="220"/>
      <c r="NGT2042" s="220"/>
      <c r="NGU2042" s="220"/>
      <c r="NGV2042" s="220"/>
      <c r="NGW2042" s="220"/>
      <c r="NGX2042" s="220"/>
      <c r="NGY2042" s="220"/>
      <c r="NGZ2042" s="220"/>
      <c r="NHA2042" s="220"/>
      <c r="NHB2042" s="220"/>
      <c r="NHC2042" s="220"/>
      <c r="NHD2042" s="220"/>
      <c r="NHE2042" s="220"/>
      <c r="NHF2042" s="220"/>
      <c r="NHG2042" s="220"/>
      <c r="NHH2042" s="220"/>
      <c r="NHI2042" s="220"/>
      <c r="NHJ2042" s="220"/>
      <c r="NHK2042" s="220"/>
      <c r="NHL2042" s="220"/>
      <c r="NHM2042" s="220"/>
      <c r="NHN2042" s="220"/>
      <c r="NHO2042" s="220"/>
      <c r="NHP2042" s="220"/>
      <c r="NHQ2042" s="220"/>
      <c r="NHR2042" s="220"/>
      <c r="NHS2042" s="220"/>
      <c r="NHT2042" s="220"/>
      <c r="NHU2042" s="220"/>
      <c r="NHV2042" s="220"/>
      <c r="NHW2042" s="220"/>
      <c r="NHX2042" s="220"/>
      <c r="NHY2042" s="220"/>
      <c r="NHZ2042" s="220"/>
      <c r="NIA2042" s="220"/>
      <c r="NIB2042" s="220"/>
      <c r="NIC2042" s="220"/>
      <c r="NID2042" s="220"/>
      <c r="NIE2042" s="220"/>
      <c r="NIF2042" s="220"/>
      <c r="NIG2042" s="220"/>
      <c r="NIH2042" s="220"/>
      <c r="NII2042" s="220"/>
      <c r="NIJ2042" s="220"/>
      <c r="NIK2042" s="220"/>
      <c r="NIL2042" s="220"/>
      <c r="NIM2042" s="220"/>
      <c r="NIN2042" s="220"/>
      <c r="NIO2042" s="220"/>
      <c r="NIP2042" s="220"/>
      <c r="NIQ2042" s="220"/>
      <c r="NIR2042" s="220"/>
      <c r="NIS2042" s="220"/>
      <c r="NIT2042" s="220"/>
      <c r="NIU2042" s="220"/>
      <c r="NIV2042" s="220"/>
      <c r="NIW2042" s="220"/>
      <c r="NIX2042" s="220"/>
      <c r="NIY2042" s="220"/>
      <c r="NIZ2042" s="220"/>
      <c r="NJA2042" s="220"/>
      <c r="NJB2042" s="220"/>
      <c r="NJC2042" s="220"/>
      <c r="NJD2042" s="220"/>
      <c r="NJE2042" s="220"/>
      <c r="NJF2042" s="220"/>
      <c r="NJG2042" s="220"/>
      <c r="NJH2042" s="220"/>
      <c r="NJI2042" s="220"/>
      <c r="NJJ2042" s="220"/>
      <c r="NJK2042" s="220"/>
      <c r="NJL2042" s="220"/>
      <c r="NJM2042" s="220"/>
      <c r="NJN2042" s="220"/>
      <c r="NJO2042" s="220"/>
      <c r="NJP2042" s="220"/>
      <c r="NJQ2042" s="220"/>
      <c r="NJR2042" s="220"/>
      <c r="NJS2042" s="220"/>
      <c r="NJT2042" s="220"/>
      <c r="NJU2042" s="220"/>
      <c r="NJV2042" s="220"/>
      <c r="NJW2042" s="220"/>
      <c r="NJX2042" s="220"/>
      <c r="NJY2042" s="220"/>
      <c r="NJZ2042" s="220"/>
      <c r="NKA2042" s="220"/>
      <c r="NKB2042" s="220"/>
      <c r="NKC2042" s="220"/>
      <c r="NKD2042" s="220"/>
      <c r="NKE2042" s="220"/>
      <c r="NKF2042" s="220"/>
      <c r="NKG2042" s="220"/>
      <c r="NKH2042" s="220"/>
      <c r="NKI2042" s="220"/>
      <c r="NKJ2042" s="220"/>
      <c r="NKK2042" s="220"/>
      <c r="NKL2042" s="220"/>
      <c r="NKM2042" s="220"/>
      <c r="NKN2042" s="220"/>
      <c r="NKO2042" s="220"/>
      <c r="NKP2042" s="220"/>
      <c r="NKQ2042" s="220"/>
      <c r="NKR2042" s="220"/>
      <c r="NKS2042" s="220"/>
      <c r="NKT2042" s="220"/>
      <c r="NKU2042" s="220"/>
      <c r="NKV2042" s="220"/>
      <c r="NKW2042" s="220"/>
      <c r="NKX2042" s="220"/>
      <c r="NKY2042" s="220"/>
      <c r="NKZ2042" s="220"/>
      <c r="NLA2042" s="220"/>
      <c r="NLB2042" s="220"/>
      <c r="NLC2042" s="220"/>
      <c r="NLD2042" s="220"/>
      <c r="NLE2042" s="220"/>
      <c r="NLF2042" s="220"/>
      <c r="NLG2042" s="220"/>
      <c r="NLH2042" s="220"/>
      <c r="NLI2042" s="220"/>
      <c r="NLJ2042" s="220"/>
      <c r="NLK2042" s="220"/>
      <c r="NLL2042" s="220"/>
      <c r="NLM2042" s="220"/>
      <c r="NLN2042" s="220"/>
      <c r="NLO2042" s="220"/>
      <c r="NLP2042" s="220"/>
      <c r="NLQ2042" s="220"/>
      <c r="NLR2042" s="220"/>
      <c r="NLS2042" s="220"/>
      <c r="NLT2042" s="220"/>
      <c r="NLU2042" s="220"/>
      <c r="NLV2042" s="220"/>
      <c r="NLW2042" s="220"/>
      <c r="NLX2042" s="220"/>
      <c r="NLY2042" s="220"/>
      <c r="NLZ2042" s="220"/>
      <c r="NMA2042" s="220"/>
      <c r="NMB2042" s="220"/>
      <c r="NMC2042" s="220"/>
      <c r="NMD2042" s="220"/>
      <c r="NME2042" s="220"/>
      <c r="NMF2042" s="220"/>
      <c r="NMG2042" s="220"/>
      <c r="NMH2042" s="220"/>
      <c r="NMI2042" s="220"/>
      <c r="NMJ2042" s="220"/>
      <c r="NMK2042" s="220"/>
      <c r="NML2042" s="220"/>
      <c r="NMM2042" s="220"/>
      <c r="NMN2042" s="220"/>
      <c r="NMO2042" s="220"/>
      <c r="NMP2042" s="220"/>
      <c r="NMQ2042" s="220"/>
      <c r="NMR2042" s="220"/>
      <c r="NMS2042" s="220"/>
      <c r="NMT2042" s="220"/>
      <c r="NMU2042" s="220"/>
      <c r="NMV2042" s="220"/>
      <c r="NMW2042" s="220"/>
      <c r="NMX2042" s="220"/>
      <c r="NMY2042" s="220"/>
      <c r="NMZ2042" s="220"/>
      <c r="NNA2042" s="220"/>
      <c r="NNB2042" s="220"/>
      <c r="NNC2042" s="220"/>
      <c r="NND2042" s="220"/>
      <c r="NNE2042" s="220"/>
      <c r="NNF2042" s="220"/>
      <c r="NNG2042" s="220"/>
      <c r="NNH2042" s="220"/>
      <c r="NNI2042" s="220"/>
      <c r="NNJ2042" s="220"/>
      <c r="NNK2042" s="220"/>
      <c r="NNL2042" s="220"/>
      <c r="NNM2042" s="220"/>
      <c r="NNN2042" s="220"/>
      <c r="NNO2042" s="220"/>
      <c r="NNP2042" s="220"/>
      <c r="NNQ2042" s="220"/>
      <c r="NNR2042" s="220"/>
      <c r="NNS2042" s="220"/>
      <c r="NNT2042" s="220"/>
      <c r="NNU2042" s="220"/>
      <c r="NNV2042" s="220"/>
      <c r="NNW2042" s="220"/>
      <c r="NNX2042" s="220"/>
      <c r="NNY2042" s="220"/>
      <c r="NNZ2042" s="220"/>
      <c r="NOA2042" s="220"/>
      <c r="NOB2042" s="220"/>
      <c r="NOC2042" s="220"/>
      <c r="NOD2042" s="220"/>
      <c r="NOE2042" s="220"/>
      <c r="NOF2042" s="220"/>
      <c r="NOG2042" s="220"/>
      <c r="NOH2042" s="220"/>
      <c r="NOI2042" s="220"/>
      <c r="NOJ2042" s="220"/>
      <c r="NOK2042" s="220"/>
      <c r="NOL2042" s="220"/>
      <c r="NOM2042" s="220"/>
      <c r="NON2042" s="220"/>
      <c r="NOO2042" s="220"/>
      <c r="NOP2042" s="220"/>
      <c r="NOQ2042" s="220"/>
      <c r="NOR2042" s="220"/>
      <c r="NOS2042" s="220"/>
      <c r="NOT2042" s="220"/>
      <c r="NOU2042" s="220"/>
      <c r="NOV2042" s="220"/>
      <c r="NOW2042" s="220"/>
      <c r="NOX2042" s="220"/>
      <c r="NOY2042" s="220"/>
      <c r="NOZ2042" s="220"/>
      <c r="NPA2042" s="220"/>
      <c r="NPB2042" s="220"/>
      <c r="NPC2042" s="220"/>
      <c r="NPD2042" s="220"/>
      <c r="NPE2042" s="220"/>
      <c r="NPF2042" s="220"/>
      <c r="NPG2042" s="220"/>
      <c r="NPH2042" s="220"/>
      <c r="NPI2042" s="220"/>
      <c r="NPJ2042" s="220"/>
      <c r="NPK2042" s="220"/>
      <c r="NPL2042" s="220"/>
      <c r="NPM2042" s="220"/>
      <c r="NPN2042" s="220"/>
      <c r="NPO2042" s="220"/>
      <c r="NPP2042" s="220"/>
      <c r="NPQ2042" s="220"/>
      <c r="NPR2042" s="220"/>
      <c r="NPS2042" s="220"/>
      <c r="NPT2042" s="220"/>
      <c r="NPU2042" s="220"/>
      <c r="NPV2042" s="220"/>
      <c r="NPW2042" s="220"/>
      <c r="NPX2042" s="220"/>
      <c r="NPY2042" s="220"/>
      <c r="NPZ2042" s="220"/>
      <c r="NQA2042" s="220"/>
      <c r="NQB2042" s="220"/>
      <c r="NQC2042" s="220"/>
      <c r="NQD2042" s="220"/>
      <c r="NQE2042" s="220"/>
      <c r="NQF2042" s="220"/>
      <c r="NQG2042" s="220"/>
      <c r="NQH2042" s="220"/>
      <c r="NQI2042" s="220"/>
      <c r="NQJ2042" s="220"/>
      <c r="NQK2042" s="220"/>
      <c r="NQL2042" s="220"/>
      <c r="NQM2042" s="220"/>
      <c r="NQN2042" s="220"/>
      <c r="NQO2042" s="220"/>
      <c r="NQP2042" s="220"/>
      <c r="NQQ2042" s="220"/>
      <c r="NQR2042" s="220"/>
      <c r="NQS2042" s="220"/>
      <c r="NQT2042" s="220"/>
      <c r="NQU2042" s="220"/>
      <c r="NQV2042" s="220"/>
      <c r="NQW2042" s="220"/>
      <c r="NQX2042" s="220"/>
      <c r="NQY2042" s="220"/>
      <c r="NQZ2042" s="220"/>
      <c r="NRA2042" s="220"/>
      <c r="NRB2042" s="220"/>
      <c r="NRC2042" s="220"/>
      <c r="NRD2042" s="220"/>
      <c r="NRE2042" s="220"/>
      <c r="NRF2042" s="220"/>
      <c r="NRG2042" s="220"/>
      <c r="NRH2042" s="220"/>
      <c r="NRI2042" s="220"/>
      <c r="NRJ2042" s="220"/>
      <c r="NRK2042" s="220"/>
      <c r="NRL2042" s="220"/>
      <c r="NRM2042" s="220"/>
      <c r="NRN2042" s="220"/>
      <c r="NRO2042" s="220"/>
      <c r="NRP2042" s="220"/>
      <c r="NRQ2042" s="220"/>
      <c r="NRR2042" s="220"/>
      <c r="NRS2042" s="220"/>
      <c r="NRT2042" s="220"/>
      <c r="NRU2042" s="220"/>
      <c r="NRV2042" s="220"/>
      <c r="NRW2042" s="220"/>
      <c r="NRX2042" s="220"/>
      <c r="NRY2042" s="220"/>
      <c r="NRZ2042" s="220"/>
      <c r="NSA2042" s="220"/>
      <c r="NSB2042" s="220"/>
      <c r="NSC2042" s="220"/>
      <c r="NSD2042" s="220"/>
      <c r="NSE2042" s="220"/>
      <c r="NSF2042" s="220"/>
      <c r="NSG2042" s="220"/>
      <c r="NSH2042" s="220"/>
      <c r="NSI2042" s="220"/>
      <c r="NSJ2042" s="220"/>
      <c r="NSK2042" s="220"/>
      <c r="NSL2042" s="220"/>
      <c r="NSM2042" s="220"/>
      <c r="NSN2042" s="220"/>
      <c r="NSO2042" s="220"/>
      <c r="NSP2042" s="220"/>
      <c r="NSQ2042" s="220"/>
      <c r="NSR2042" s="220"/>
      <c r="NSS2042" s="220"/>
      <c r="NST2042" s="220"/>
      <c r="NSU2042" s="220"/>
      <c r="NSV2042" s="220"/>
      <c r="NSW2042" s="220"/>
      <c r="NSX2042" s="220"/>
      <c r="NSY2042" s="220"/>
      <c r="NSZ2042" s="220"/>
      <c r="NTA2042" s="220"/>
      <c r="NTB2042" s="220"/>
      <c r="NTC2042" s="220"/>
      <c r="NTD2042" s="220"/>
      <c r="NTE2042" s="220"/>
      <c r="NTF2042" s="220"/>
      <c r="NTG2042" s="220"/>
      <c r="NTH2042" s="220"/>
      <c r="NTI2042" s="220"/>
      <c r="NTJ2042" s="220"/>
      <c r="NTK2042" s="220"/>
      <c r="NTL2042" s="220"/>
      <c r="NTM2042" s="220"/>
      <c r="NTN2042" s="220"/>
      <c r="NTO2042" s="220"/>
      <c r="NTP2042" s="220"/>
      <c r="NTQ2042" s="220"/>
      <c r="NTR2042" s="220"/>
      <c r="NTS2042" s="220"/>
      <c r="NTT2042" s="220"/>
      <c r="NTU2042" s="220"/>
      <c r="NTV2042" s="220"/>
      <c r="NTW2042" s="220"/>
      <c r="NTX2042" s="220"/>
      <c r="NTY2042" s="220"/>
      <c r="NTZ2042" s="220"/>
      <c r="NUA2042" s="220"/>
      <c r="NUB2042" s="220"/>
      <c r="NUC2042" s="220"/>
      <c r="NUD2042" s="220"/>
      <c r="NUE2042" s="220"/>
      <c r="NUF2042" s="220"/>
      <c r="NUG2042" s="220"/>
      <c r="NUH2042" s="220"/>
      <c r="NUI2042" s="220"/>
      <c r="NUJ2042" s="220"/>
      <c r="NUK2042" s="220"/>
      <c r="NUL2042" s="220"/>
      <c r="NUM2042" s="220"/>
      <c r="NUN2042" s="220"/>
      <c r="NUO2042" s="220"/>
      <c r="NUP2042" s="220"/>
      <c r="NUQ2042" s="220"/>
      <c r="NUR2042" s="220"/>
      <c r="NUS2042" s="220"/>
      <c r="NUT2042" s="220"/>
      <c r="NUU2042" s="220"/>
      <c r="NUV2042" s="220"/>
      <c r="NUW2042" s="220"/>
      <c r="NUX2042" s="220"/>
      <c r="NUY2042" s="220"/>
      <c r="NUZ2042" s="220"/>
      <c r="NVA2042" s="220"/>
      <c r="NVB2042" s="220"/>
      <c r="NVC2042" s="220"/>
      <c r="NVD2042" s="220"/>
      <c r="NVE2042" s="220"/>
      <c r="NVF2042" s="220"/>
      <c r="NVG2042" s="220"/>
      <c r="NVH2042" s="220"/>
      <c r="NVI2042" s="220"/>
      <c r="NVJ2042" s="220"/>
      <c r="NVK2042" s="220"/>
      <c r="NVL2042" s="220"/>
      <c r="NVM2042" s="220"/>
      <c r="NVN2042" s="220"/>
      <c r="NVO2042" s="220"/>
      <c r="NVP2042" s="220"/>
      <c r="NVQ2042" s="220"/>
      <c r="NVR2042" s="220"/>
      <c r="NVS2042" s="220"/>
      <c r="NVT2042" s="220"/>
      <c r="NVU2042" s="220"/>
      <c r="NVV2042" s="220"/>
      <c r="NVW2042" s="220"/>
      <c r="NVX2042" s="220"/>
      <c r="NVY2042" s="220"/>
      <c r="NVZ2042" s="220"/>
      <c r="NWA2042" s="220"/>
      <c r="NWB2042" s="220"/>
      <c r="NWC2042" s="220"/>
      <c r="NWD2042" s="220"/>
      <c r="NWE2042" s="220"/>
      <c r="NWF2042" s="220"/>
      <c r="NWG2042" s="220"/>
      <c r="NWH2042" s="220"/>
      <c r="NWI2042" s="220"/>
      <c r="NWJ2042" s="220"/>
      <c r="NWK2042" s="220"/>
      <c r="NWL2042" s="220"/>
      <c r="NWM2042" s="220"/>
      <c r="NWN2042" s="220"/>
      <c r="NWO2042" s="220"/>
      <c r="NWP2042" s="220"/>
      <c r="NWQ2042" s="220"/>
      <c r="NWR2042" s="220"/>
      <c r="NWS2042" s="220"/>
      <c r="NWT2042" s="220"/>
      <c r="NWU2042" s="220"/>
      <c r="NWV2042" s="220"/>
      <c r="NWW2042" s="220"/>
      <c r="NWX2042" s="220"/>
      <c r="NWY2042" s="220"/>
      <c r="NWZ2042" s="220"/>
      <c r="NXA2042" s="220"/>
      <c r="NXB2042" s="220"/>
      <c r="NXC2042" s="220"/>
      <c r="NXD2042" s="220"/>
      <c r="NXE2042" s="220"/>
      <c r="NXF2042" s="220"/>
      <c r="NXG2042" s="220"/>
      <c r="NXH2042" s="220"/>
      <c r="NXI2042" s="220"/>
      <c r="NXJ2042" s="220"/>
      <c r="NXK2042" s="220"/>
      <c r="NXL2042" s="220"/>
      <c r="NXM2042" s="220"/>
      <c r="NXN2042" s="220"/>
      <c r="NXO2042" s="220"/>
      <c r="NXP2042" s="220"/>
      <c r="NXQ2042" s="220"/>
      <c r="NXR2042" s="220"/>
      <c r="NXS2042" s="220"/>
      <c r="NXT2042" s="220"/>
      <c r="NXU2042" s="220"/>
      <c r="NXV2042" s="220"/>
      <c r="NXW2042" s="220"/>
      <c r="NXX2042" s="220"/>
      <c r="NXY2042" s="220"/>
      <c r="NXZ2042" s="220"/>
      <c r="NYA2042" s="220"/>
      <c r="NYB2042" s="220"/>
      <c r="NYC2042" s="220"/>
      <c r="NYD2042" s="220"/>
      <c r="NYE2042" s="220"/>
      <c r="NYF2042" s="220"/>
      <c r="NYG2042" s="220"/>
      <c r="NYH2042" s="220"/>
      <c r="NYI2042" s="220"/>
      <c r="NYJ2042" s="220"/>
      <c r="NYK2042" s="220"/>
      <c r="NYL2042" s="220"/>
      <c r="NYM2042" s="220"/>
      <c r="NYN2042" s="220"/>
      <c r="NYO2042" s="220"/>
      <c r="NYP2042" s="220"/>
      <c r="NYQ2042" s="220"/>
      <c r="NYR2042" s="220"/>
      <c r="NYS2042" s="220"/>
      <c r="NYT2042" s="220"/>
      <c r="NYU2042" s="220"/>
      <c r="NYV2042" s="220"/>
      <c r="NYW2042" s="220"/>
      <c r="NYX2042" s="220"/>
      <c r="NYY2042" s="220"/>
      <c r="NYZ2042" s="220"/>
      <c r="NZA2042" s="220"/>
      <c r="NZB2042" s="220"/>
      <c r="NZC2042" s="220"/>
      <c r="NZD2042" s="220"/>
      <c r="NZE2042" s="220"/>
      <c r="NZF2042" s="220"/>
      <c r="NZG2042" s="220"/>
      <c r="NZH2042" s="220"/>
      <c r="NZI2042" s="220"/>
      <c r="NZJ2042" s="220"/>
      <c r="NZK2042" s="220"/>
      <c r="NZL2042" s="220"/>
      <c r="NZM2042" s="220"/>
      <c r="NZN2042" s="220"/>
      <c r="NZO2042" s="220"/>
      <c r="NZP2042" s="220"/>
      <c r="NZQ2042" s="220"/>
      <c r="NZR2042" s="220"/>
      <c r="NZS2042" s="220"/>
      <c r="NZT2042" s="220"/>
      <c r="NZU2042" s="220"/>
      <c r="NZV2042" s="220"/>
      <c r="NZW2042" s="220"/>
      <c r="NZX2042" s="220"/>
      <c r="NZY2042" s="220"/>
      <c r="NZZ2042" s="220"/>
      <c r="OAA2042" s="220"/>
      <c r="OAB2042" s="220"/>
      <c r="OAC2042" s="220"/>
      <c r="OAD2042" s="220"/>
      <c r="OAE2042" s="220"/>
      <c r="OAF2042" s="220"/>
      <c r="OAG2042" s="220"/>
      <c r="OAH2042" s="220"/>
      <c r="OAI2042" s="220"/>
      <c r="OAJ2042" s="220"/>
      <c r="OAK2042" s="220"/>
      <c r="OAL2042" s="220"/>
      <c r="OAM2042" s="220"/>
      <c r="OAN2042" s="220"/>
      <c r="OAO2042" s="220"/>
      <c r="OAP2042" s="220"/>
      <c r="OAQ2042" s="220"/>
      <c r="OAR2042" s="220"/>
      <c r="OAS2042" s="220"/>
      <c r="OAT2042" s="220"/>
      <c r="OAU2042" s="220"/>
      <c r="OAV2042" s="220"/>
      <c r="OAW2042" s="220"/>
      <c r="OAX2042" s="220"/>
      <c r="OAY2042" s="220"/>
      <c r="OAZ2042" s="220"/>
      <c r="OBA2042" s="220"/>
      <c r="OBB2042" s="220"/>
      <c r="OBC2042" s="220"/>
      <c r="OBD2042" s="220"/>
      <c r="OBE2042" s="220"/>
      <c r="OBF2042" s="220"/>
      <c r="OBG2042" s="220"/>
      <c r="OBH2042" s="220"/>
      <c r="OBI2042" s="220"/>
      <c r="OBJ2042" s="220"/>
      <c r="OBK2042" s="220"/>
      <c r="OBL2042" s="220"/>
      <c r="OBM2042" s="220"/>
      <c r="OBN2042" s="220"/>
      <c r="OBO2042" s="220"/>
      <c r="OBP2042" s="220"/>
      <c r="OBQ2042" s="220"/>
      <c r="OBR2042" s="220"/>
      <c r="OBS2042" s="220"/>
      <c r="OBT2042" s="220"/>
      <c r="OBU2042" s="220"/>
      <c r="OBV2042" s="220"/>
      <c r="OBW2042" s="220"/>
      <c r="OBX2042" s="220"/>
      <c r="OBY2042" s="220"/>
      <c r="OBZ2042" s="220"/>
      <c r="OCA2042" s="220"/>
      <c r="OCB2042" s="220"/>
      <c r="OCC2042" s="220"/>
      <c r="OCD2042" s="220"/>
      <c r="OCE2042" s="220"/>
      <c r="OCF2042" s="220"/>
      <c r="OCG2042" s="220"/>
      <c r="OCH2042" s="220"/>
      <c r="OCI2042" s="220"/>
      <c r="OCJ2042" s="220"/>
      <c r="OCK2042" s="220"/>
      <c r="OCL2042" s="220"/>
      <c r="OCM2042" s="220"/>
      <c r="OCN2042" s="220"/>
      <c r="OCO2042" s="220"/>
      <c r="OCP2042" s="220"/>
      <c r="OCQ2042" s="220"/>
      <c r="OCR2042" s="220"/>
      <c r="OCS2042" s="220"/>
      <c r="OCT2042" s="220"/>
      <c r="OCU2042" s="220"/>
      <c r="OCV2042" s="220"/>
      <c r="OCW2042" s="220"/>
      <c r="OCX2042" s="220"/>
      <c r="OCY2042" s="220"/>
      <c r="OCZ2042" s="220"/>
      <c r="ODA2042" s="220"/>
      <c r="ODB2042" s="220"/>
      <c r="ODC2042" s="220"/>
      <c r="ODD2042" s="220"/>
      <c r="ODE2042" s="220"/>
      <c r="ODF2042" s="220"/>
      <c r="ODG2042" s="220"/>
      <c r="ODH2042" s="220"/>
      <c r="ODI2042" s="220"/>
      <c r="ODJ2042" s="220"/>
      <c r="ODK2042" s="220"/>
      <c r="ODL2042" s="220"/>
      <c r="ODM2042" s="220"/>
      <c r="ODN2042" s="220"/>
      <c r="ODO2042" s="220"/>
      <c r="ODP2042" s="220"/>
      <c r="ODQ2042" s="220"/>
      <c r="ODR2042" s="220"/>
      <c r="ODS2042" s="220"/>
      <c r="ODT2042" s="220"/>
      <c r="ODU2042" s="220"/>
      <c r="ODV2042" s="220"/>
      <c r="ODW2042" s="220"/>
      <c r="ODX2042" s="220"/>
      <c r="ODY2042" s="220"/>
      <c r="ODZ2042" s="220"/>
      <c r="OEA2042" s="220"/>
      <c r="OEB2042" s="220"/>
      <c r="OEC2042" s="220"/>
      <c r="OED2042" s="220"/>
      <c r="OEE2042" s="220"/>
      <c r="OEF2042" s="220"/>
      <c r="OEG2042" s="220"/>
      <c r="OEH2042" s="220"/>
      <c r="OEI2042" s="220"/>
      <c r="OEJ2042" s="220"/>
      <c r="OEK2042" s="220"/>
      <c r="OEL2042" s="220"/>
      <c r="OEM2042" s="220"/>
      <c r="OEN2042" s="220"/>
      <c r="OEO2042" s="220"/>
      <c r="OEP2042" s="220"/>
      <c r="OEQ2042" s="220"/>
      <c r="OER2042" s="220"/>
      <c r="OES2042" s="220"/>
      <c r="OET2042" s="220"/>
      <c r="OEU2042" s="220"/>
      <c r="OEV2042" s="220"/>
      <c r="OEW2042" s="220"/>
      <c r="OEX2042" s="220"/>
      <c r="OEY2042" s="220"/>
      <c r="OEZ2042" s="220"/>
      <c r="OFA2042" s="220"/>
      <c r="OFB2042" s="220"/>
      <c r="OFC2042" s="220"/>
      <c r="OFD2042" s="220"/>
      <c r="OFE2042" s="220"/>
      <c r="OFF2042" s="220"/>
      <c r="OFG2042" s="220"/>
      <c r="OFH2042" s="220"/>
      <c r="OFI2042" s="220"/>
      <c r="OFJ2042" s="220"/>
      <c r="OFK2042" s="220"/>
      <c r="OFL2042" s="220"/>
      <c r="OFM2042" s="220"/>
      <c r="OFN2042" s="220"/>
      <c r="OFO2042" s="220"/>
      <c r="OFP2042" s="220"/>
      <c r="OFQ2042" s="220"/>
      <c r="OFR2042" s="220"/>
      <c r="OFS2042" s="220"/>
      <c r="OFT2042" s="220"/>
      <c r="OFU2042" s="220"/>
      <c r="OFV2042" s="220"/>
      <c r="OFW2042" s="220"/>
      <c r="OFX2042" s="220"/>
      <c r="OFY2042" s="220"/>
      <c r="OFZ2042" s="220"/>
      <c r="OGA2042" s="220"/>
      <c r="OGB2042" s="220"/>
      <c r="OGC2042" s="220"/>
      <c r="OGD2042" s="220"/>
      <c r="OGE2042" s="220"/>
      <c r="OGF2042" s="220"/>
      <c r="OGG2042" s="220"/>
      <c r="OGH2042" s="220"/>
      <c r="OGI2042" s="220"/>
      <c r="OGJ2042" s="220"/>
      <c r="OGK2042" s="220"/>
      <c r="OGL2042" s="220"/>
      <c r="OGM2042" s="220"/>
      <c r="OGN2042" s="220"/>
      <c r="OGO2042" s="220"/>
      <c r="OGP2042" s="220"/>
      <c r="OGQ2042" s="220"/>
      <c r="OGR2042" s="220"/>
      <c r="OGS2042" s="220"/>
      <c r="OGT2042" s="220"/>
      <c r="OGU2042" s="220"/>
      <c r="OGV2042" s="220"/>
      <c r="OGW2042" s="220"/>
      <c r="OGX2042" s="220"/>
      <c r="OGY2042" s="220"/>
      <c r="OGZ2042" s="220"/>
      <c r="OHA2042" s="220"/>
      <c r="OHB2042" s="220"/>
      <c r="OHC2042" s="220"/>
      <c r="OHD2042" s="220"/>
      <c r="OHE2042" s="220"/>
      <c r="OHF2042" s="220"/>
      <c r="OHG2042" s="220"/>
      <c r="OHH2042" s="220"/>
      <c r="OHI2042" s="220"/>
      <c r="OHJ2042" s="220"/>
      <c r="OHK2042" s="220"/>
      <c r="OHL2042" s="220"/>
      <c r="OHM2042" s="220"/>
      <c r="OHN2042" s="220"/>
      <c r="OHO2042" s="220"/>
      <c r="OHP2042" s="220"/>
      <c r="OHQ2042" s="220"/>
      <c r="OHR2042" s="220"/>
      <c r="OHS2042" s="220"/>
      <c r="OHT2042" s="220"/>
      <c r="OHU2042" s="220"/>
      <c r="OHV2042" s="220"/>
      <c r="OHW2042" s="220"/>
      <c r="OHX2042" s="220"/>
      <c r="OHY2042" s="220"/>
      <c r="OHZ2042" s="220"/>
      <c r="OIA2042" s="220"/>
      <c r="OIB2042" s="220"/>
      <c r="OIC2042" s="220"/>
      <c r="OID2042" s="220"/>
      <c r="OIE2042" s="220"/>
      <c r="OIF2042" s="220"/>
      <c r="OIG2042" s="220"/>
      <c r="OIH2042" s="220"/>
      <c r="OII2042" s="220"/>
      <c r="OIJ2042" s="220"/>
      <c r="OIK2042" s="220"/>
      <c r="OIL2042" s="220"/>
      <c r="OIM2042" s="220"/>
      <c r="OIN2042" s="220"/>
      <c r="OIO2042" s="220"/>
      <c r="OIP2042" s="220"/>
      <c r="OIQ2042" s="220"/>
      <c r="OIR2042" s="220"/>
      <c r="OIS2042" s="220"/>
      <c r="OIT2042" s="220"/>
      <c r="OIU2042" s="220"/>
      <c r="OIV2042" s="220"/>
      <c r="OIW2042" s="220"/>
      <c r="OIX2042" s="220"/>
      <c r="OIY2042" s="220"/>
      <c r="OIZ2042" s="220"/>
      <c r="OJA2042" s="220"/>
      <c r="OJB2042" s="220"/>
      <c r="OJC2042" s="220"/>
      <c r="OJD2042" s="220"/>
      <c r="OJE2042" s="220"/>
      <c r="OJF2042" s="220"/>
      <c r="OJG2042" s="220"/>
      <c r="OJH2042" s="220"/>
      <c r="OJI2042" s="220"/>
      <c r="OJJ2042" s="220"/>
      <c r="OJK2042" s="220"/>
      <c r="OJL2042" s="220"/>
      <c r="OJM2042" s="220"/>
      <c r="OJN2042" s="220"/>
      <c r="OJO2042" s="220"/>
      <c r="OJP2042" s="220"/>
      <c r="OJQ2042" s="220"/>
      <c r="OJR2042" s="220"/>
      <c r="OJS2042" s="220"/>
      <c r="OJT2042" s="220"/>
      <c r="OJU2042" s="220"/>
      <c r="OJV2042" s="220"/>
      <c r="OJW2042" s="220"/>
      <c r="OJX2042" s="220"/>
      <c r="OJY2042" s="220"/>
      <c r="OJZ2042" s="220"/>
      <c r="OKA2042" s="220"/>
      <c r="OKB2042" s="220"/>
      <c r="OKC2042" s="220"/>
      <c r="OKD2042" s="220"/>
      <c r="OKE2042" s="220"/>
      <c r="OKF2042" s="220"/>
      <c r="OKG2042" s="220"/>
      <c r="OKH2042" s="220"/>
      <c r="OKI2042" s="220"/>
      <c r="OKJ2042" s="220"/>
      <c r="OKK2042" s="220"/>
      <c r="OKL2042" s="220"/>
      <c r="OKM2042" s="220"/>
      <c r="OKN2042" s="220"/>
      <c r="OKO2042" s="220"/>
      <c r="OKP2042" s="220"/>
      <c r="OKQ2042" s="220"/>
      <c r="OKR2042" s="220"/>
      <c r="OKS2042" s="220"/>
      <c r="OKT2042" s="220"/>
      <c r="OKU2042" s="220"/>
      <c r="OKV2042" s="220"/>
      <c r="OKW2042" s="220"/>
      <c r="OKX2042" s="220"/>
      <c r="OKY2042" s="220"/>
      <c r="OKZ2042" s="220"/>
      <c r="OLA2042" s="220"/>
      <c r="OLB2042" s="220"/>
      <c r="OLC2042" s="220"/>
      <c r="OLD2042" s="220"/>
      <c r="OLE2042" s="220"/>
      <c r="OLF2042" s="220"/>
      <c r="OLG2042" s="220"/>
      <c r="OLH2042" s="220"/>
      <c r="OLI2042" s="220"/>
      <c r="OLJ2042" s="220"/>
      <c r="OLK2042" s="220"/>
      <c r="OLL2042" s="220"/>
      <c r="OLM2042" s="220"/>
      <c r="OLN2042" s="220"/>
      <c r="OLO2042" s="220"/>
      <c r="OLP2042" s="220"/>
      <c r="OLQ2042" s="220"/>
      <c r="OLR2042" s="220"/>
      <c r="OLS2042" s="220"/>
      <c r="OLT2042" s="220"/>
      <c r="OLU2042" s="220"/>
      <c r="OLV2042" s="220"/>
      <c r="OLW2042" s="220"/>
      <c r="OLX2042" s="220"/>
      <c r="OLY2042" s="220"/>
      <c r="OLZ2042" s="220"/>
      <c r="OMA2042" s="220"/>
      <c r="OMB2042" s="220"/>
      <c r="OMC2042" s="220"/>
      <c r="OMD2042" s="220"/>
      <c r="OME2042" s="220"/>
      <c r="OMF2042" s="220"/>
      <c r="OMG2042" s="220"/>
      <c r="OMH2042" s="220"/>
      <c r="OMI2042" s="220"/>
      <c r="OMJ2042" s="220"/>
      <c r="OMK2042" s="220"/>
      <c r="OML2042" s="220"/>
      <c r="OMM2042" s="220"/>
      <c r="OMN2042" s="220"/>
      <c r="OMO2042" s="220"/>
      <c r="OMP2042" s="220"/>
      <c r="OMQ2042" s="220"/>
      <c r="OMR2042" s="220"/>
      <c r="OMS2042" s="220"/>
      <c r="OMT2042" s="220"/>
      <c r="OMU2042" s="220"/>
      <c r="OMV2042" s="220"/>
      <c r="OMW2042" s="220"/>
      <c r="OMX2042" s="220"/>
      <c r="OMY2042" s="220"/>
      <c r="OMZ2042" s="220"/>
      <c r="ONA2042" s="220"/>
      <c r="ONB2042" s="220"/>
      <c r="ONC2042" s="220"/>
      <c r="OND2042" s="220"/>
      <c r="ONE2042" s="220"/>
      <c r="ONF2042" s="220"/>
      <c r="ONG2042" s="220"/>
      <c r="ONH2042" s="220"/>
      <c r="ONI2042" s="220"/>
      <c r="ONJ2042" s="220"/>
      <c r="ONK2042" s="220"/>
      <c r="ONL2042" s="220"/>
      <c r="ONM2042" s="220"/>
      <c r="ONN2042" s="220"/>
      <c r="ONO2042" s="220"/>
      <c r="ONP2042" s="220"/>
      <c r="ONQ2042" s="220"/>
      <c r="ONR2042" s="220"/>
      <c r="ONS2042" s="220"/>
      <c r="ONT2042" s="220"/>
      <c r="ONU2042" s="220"/>
      <c r="ONV2042" s="220"/>
      <c r="ONW2042" s="220"/>
      <c r="ONX2042" s="220"/>
      <c r="ONY2042" s="220"/>
      <c r="ONZ2042" s="220"/>
      <c r="OOA2042" s="220"/>
      <c r="OOB2042" s="220"/>
      <c r="OOC2042" s="220"/>
      <c r="OOD2042" s="220"/>
      <c r="OOE2042" s="220"/>
      <c r="OOF2042" s="220"/>
      <c r="OOG2042" s="220"/>
      <c r="OOH2042" s="220"/>
      <c r="OOI2042" s="220"/>
      <c r="OOJ2042" s="220"/>
      <c r="OOK2042" s="220"/>
      <c r="OOL2042" s="220"/>
      <c r="OOM2042" s="220"/>
      <c r="OON2042" s="220"/>
      <c r="OOO2042" s="220"/>
      <c r="OOP2042" s="220"/>
      <c r="OOQ2042" s="220"/>
      <c r="OOR2042" s="220"/>
      <c r="OOS2042" s="220"/>
      <c r="OOT2042" s="220"/>
      <c r="OOU2042" s="220"/>
      <c r="OOV2042" s="220"/>
      <c r="OOW2042" s="220"/>
      <c r="OOX2042" s="220"/>
      <c r="OOY2042" s="220"/>
      <c r="OOZ2042" s="220"/>
      <c r="OPA2042" s="220"/>
      <c r="OPB2042" s="220"/>
      <c r="OPC2042" s="220"/>
      <c r="OPD2042" s="220"/>
      <c r="OPE2042" s="220"/>
      <c r="OPF2042" s="220"/>
      <c r="OPG2042" s="220"/>
      <c r="OPH2042" s="220"/>
      <c r="OPI2042" s="220"/>
      <c r="OPJ2042" s="220"/>
      <c r="OPK2042" s="220"/>
      <c r="OPL2042" s="220"/>
      <c r="OPM2042" s="220"/>
      <c r="OPN2042" s="220"/>
      <c r="OPO2042" s="220"/>
      <c r="OPP2042" s="220"/>
      <c r="OPQ2042" s="220"/>
      <c r="OPR2042" s="220"/>
      <c r="OPS2042" s="220"/>
      <c r="OPT2042" s="220"/>
      <c r="OPU2042" s="220"/>
      <c r="OPV2042" s="220"/>
      <c r="OPW2042" s="220"/>
      <c r="OPX2042" s="220"/>
      <c r="OPY2042" s="220"/>
      <c r="OPZ2042" s="220"/>
      <c r="OQA2042" s="220"/>
      <c r="OQB2042" s="220"/>
      <c r="OQC2042" s="220"/>
      <c r="OQD2042" s="220"/>
      <c r="OQE2042" s="220"/>
      <c r="OQF2042" s="220"/>
      <c r="OQG2042" s="220"/>
      <c r="OQH2042" s="220"/>
      <c r="OQI2042" s="220"/>
      <c r="OQJ2042" s="220"/>
      <c r="OQK2042" s="220"/>
      <c r="OQL2042" s="220"/>
      <c r="OQM2042" s="220"/>
      <c r="OQN2042" s="220"/>
      <c r="OQO2042" s="220"/>
      <c r="OQP2042" s="220"/>
      <c r="OQQ2042" s="220"/>
      <c r="OQR2042" s="220"/>
      <c r="OQS2042" s="220"/>
      <c r="OQT2042" s="220"/>
      <c r="OQU2042" s="220"/>
      <c r="OQV2042" s="220"/>
      <c r="OQW2042" s="220"/>
      <c r="OQX2042" s="220"/>
      <c r="OQY2042" s="220"/>
      <c r="OQZ2042" s="220"/>
      <c r="ORA2042" s="220"/>
      <c r="ORB2042" s="220"/>
      <c r="ORC2042" s="220"/>
      <c r="ORD2042" s="220"/>
      <c r="ORE2042" s="220"/>
      <c r="ORF2042" s="220"/>
      <c r="ORG2042" s="220"/>
      <c r="ORH2042" s="220"/>
      <c r="ORI2042" s="220"/>
      <c r="ORJ2042" s="220"/>
      <c r="ORK2042" s="220"/>
      <c r="ORL2042" s="220"/>
      <c r="ORM2042" s="220"/>
      <c r="ORN2042" s="220"/>
      <c r="ORO2042" s="220"/>
      <c r="ORP2042" s="220"/>
      <c r="ORQ2042" s="220"/>
      <c r="ORR2042" s="220"/>
      <c r="ORS2042" s="220"/>
      <c r="ORT2042" s="220"/>
      <c r="ORU2042" s="220"/>
      <c r="ORV2042" s="220"/>
      <c r="ORW2042" s="220"/>
      <c r="ORX2042" s="220"/>
      <c r="ORY2042" s="220"/>
      <c r="ORZ2042" s="220"/>
      <c r="OSA2042" s="220"/>
      <c r="OSB2042" s="220"/>
      <c r="OSC2042" s="220"/>
      <c r="OSD2042" s="220"/>
      <c r="OSE2042" s="220"/>
      <c r="OSF2042" s="220"/>
      <c r="OSG2042" s="220"/>
      <c r="OSH2042" s="220"/>
      <c r="OSI2042" s="220"/>
      <c r="OSJ2042" s="220"/>
      <c r="OSK2042" s="220"/>
      <c r="OSL2042" s="220"/>
      <c r="OSM2042" s="220"/>
      <c r="OSN2042" s="220"/>
      <c r="OSO2042" s="220"/>
      <c r="OSP2042" s="220"/>
      <c r="OSQ2042" s="220"/>
      <c r="OSR2042" s="220"/>
      <c r="OSS2042" s="220"/>
      <c r="OST2042" s="220"/>
      <c r="OSU2042" s="220"/>
      <c r="OSV2042" s="220"/>
      <c r="OSW2042" s="220"/>
      <c r="OSX2042" s="220"/>
      <c r="OSY2042" s="220"/>
      <c r="OSZ2042" s="220"/>
      <c r="OTA2042" s="220"/>
      <c r="OTB2042" s="220"/>
      <c r="OTC2042" s="220"/>
      <c r="OTD2042" s="220"/>
      <c r="OTE2042" s="220"/>
      <c r="OTF2042" s="220"/>
      <c r="OTG2042" s="220"/>
      <c r="OTH2042" s="220"/>
      <c r="OTI2042" s="220"/>
      <c r="OTJ2042" s="220"/>
      <c r="OTK2042" s="220"/>
      <c r="OTL2042" s="220"/>
      <c r="OTM2042" s="220"/>
      <c r="OTN2042" s="220"/>
      <c r="OTO2042" s="220"/>
      <c r="OTP2042" s="220"/>
      <c r="OTQ2042" s="220"/>
      <c r="OTR2042" s="220"/>
      <c r="OTS2042" s="220"/>
      <c r="OTT2042" s="220"/>
      <c r="OTU2042" s="220"/>
      <c r="OTV2042" s="220"/>
      <c r="OTW2042" s="220"/>
      <c r="OTX2042" s="220"/>
      <c r="OTY2042" s="220"/>
      <c r="OTZ2042" s="220"/>
      <c r="OUA2042" s="220"/>
      <c r="OUB2042" s="220"/>
      <c r="OUC2042" s="220"/>
      <c r="OUD2042" s="220"/>
      <c r="OUE2042" s="220"/>
      <c r="OUF2042" s="220"/>
      <c r="OUG2042" s="220"/>
      <c r="OUH2042" s="220"/>
      <c r="OUI2042" s="220"/>
      <c r="OUJ2042" s="220"/>
      <c r="OUK2042" s="220"/>
      <c r="OUL2042" s="220"/>
      <c r="OUM2042" s="220"/>
      <c r="OUN2042" s="220"/>
      <c r="OUO2042" s="220"/>
      <c r="OUP2042" s="220"/>
      <c r="OUQ2042" s="220"/>
      <c r="OUR2042" s="220"/>
      <c r="OUS2042" s="220"/>
      <c r="OUT2042" s="220"/>
      <c r="OUU2042" s="220"/>
      <c r="OUV2042" s="220"/>
      <c r="OUW2042" s="220"/>
      <c r="OUX2042" s="220"/>
      <c r="OUY2042" s="220"/>
      <c r="OUZ2042" s="220"/>
      <c r="OVA2042" s="220"/>
      <c r="OVB2042" s="220"/>
      <c r="OVC2042" s="220"/>
      <c r="OVD2042" s="220"/>
      <c r="OVE2042" s="220"/>
      <c r="OVF2042" s="220"/>
      <c r="OVG2042" s="220"/>
      <c r="OVH2042" s="220"/>
      <c r="OVI2042" s="220"/>
      <c r="OVJ2042" s="220"/>
      <c r="OVK2042" s="220"/>
      <c r="OVL2042" s="220"/>
      <c r="OVM2042" s="220"/>
      <c r="OVN2042" s="220"/>
      <c r="OVO2042" s="220"/>
      <c r="OVP2042" s="220"/>
      <c r="OVQ2042" s="220"/>
      <c r="OVR2042" s="220"/>
      <c r="OVS2042" s="220"/>
      <c r="OVT2042" s="220"/>
      <c r="OVU2042" s="220"/>
      <c r="OVV2042" s="220"/>
      <c r="OVW2042" s="220"/>
      <c r="OVX2042" s="220"/>
      <c r="OVY2042" s="220"/>
      <c r="OVZ2042" s="220"/>
      <c r="OWA2042" s="220"/>
      <c r="OWB2042" s="220"/>
      <c r="OWC2042" s="220"/>
      <c r="OWD2042" s="220"/>
      <c r="OWE2042" s="220"/>
      <c r="OWF2042" s="220"/>
      <c r="OWG2042" s="220"/>
      <c r="OWH2042" s="220"/>
      <c r="OWI2042" s="220"/>
      <c r="OWJ2042" s="220"/>
      <c r="OWK2042" s="220"/>
      <c r="OWL2042" s="220"/>
      <c r="OWM2042" s="220"/>
      <c r="OWN2042" s="220"/>
      <c r="OWO2042" s="220"/>
      <c r="OWP2042" s="220"/>
      <c r="OWQ2042" s="220"/>
      <c r="OWR2042" s="220"/>
      <c r="OWS2042" s="220"/>
      <c r="OWT2042" s="220"/>
      <c r="OWU2042" s="220"/>
      <c r="OWV2042" s="220"/>
      <c r="OWW2042" s="220"/>
      <c r="OWX2042" s="220"/>
      <c r="OWY2042" s="220"/>
      <c r="OWZ2042" s="220"/>
      <c r="OXA2042" s="220"/>
      <c r="OXB2042" s="220"/>
      <c r="OXC2042" s="220"/>
      <c r="OXD2042" s="220"/>
      <c r="OXE2042" s="220"/>
      <c r="OXF2042" s="220"/>
      <c r="OXG2042" s="220"/>
      <c r="OXH2042" s="220"/>
      <c r="OXI2042" s="220"/>
      <c r="OXJ2042" s="220"/>
      <c r="OXK2042" s="220"/>
      <c r="OXL2042" s="220"/>
      <c r="OXM2042" s="220"/>
      <c r="OXN2042" s="220"/>
      <c r="OXO2042" s="220"/>
      <c r="OXP2042" s="220"/>
      <c r="OXQ2042" s="220"/>
      <c r="OXR2042" s="220"/>
      <c r="OXS2042" s="220"/>
      <c r="OXT2042" s="220"/>
      <c r="OXU2042" s="220"/>
      <c r="OXV2042" s="220"/>
      <c r="OXW2042" s="220"/>
      <c r="OXX2042" s="220"/>
      <c r="OXY2042" s="220"/>
      <c r="OXZ2042" s="220"/>
      <c r="OYA2042" s="220"/>
      <c r="OYB2042" s="220"/>
      <c r="OYC2042" s="220"/>
      <c r="OYD2042" s="220"/>
      <c r="OYE2042" s="220"/>
      <c r="OYF2042" s="220"/>
      <c r="OYG2042" s="220"/>
      <c r="OYH2042" s="220"/>
      <c r="OYI2042" s="220"/>
      <c r="OYJ2042" s="220"/>
      <c r="OYK2042" s="220"/>
      <c r="OYL2042" s="220"/>
      <c r="OYM2042" s="220"/>
      <c r="OYN2042" s="220"/>
      <c r="OYO2042" s="220"/>
      <c r="OYP2042" s="220"/>
      <c r="OYQ2042" s="220"/>
      <c r="OYR2042" s="220"/>
      <c r="OYS2042" s="220"/>
      <c r="OYT2042" s="220"/>
      <c r="OYU2042" s="220"/>
      <c r="OYV2042" s="220"/>
      <c r="OYW2042" s="220"/>
      <c r="OYX2042" s="220"/>
      <c r="OYY2042" s="220"/>
      <c r="OYZ2042" s="220"/>
      <c r="OZA2042" s="220"/>
      <c r="OZB2042" s="220"/>
      <c r="OZC2042" s="220"/>
      <c r="OZD2042" s="220"/>
      <c r="OZE2042" s="220"/>
      <c r="OZF2042" s="220"/>
      <c r="OZG2042" s="220"/>
      <c r="OZH2042" s="220"/>
      <c r="OZI2042" s="220"/>
      <c r="OZJ2042" s="220"/>
      <c r="OZK2042" s="220"/>
      <c r="OZL2042" s="220"/>
      <c r="OZM2042" s="220"/>
      <c r="OZN2042" s="220"/>
      <c r="OZO2042" s="220"/>
      <c r="OZP2042" s="220"/>
      <c r="OZQ2042" s="220"/>
      <c r="OZR2042" s="220"/>
      <c r="OZS2042" s="220"/>
      <c r="OZT2042" s="220"/>
      <c r="OZU2042" s="220"/>
      <c r="OZV2042" s="220"/>
      <c r="OZW2042" s="220"/>
      <c r="OZX2042" s="220"/>
      <c r="OZY2042" s="220"/>
      <c r="OZZ2042" s="220"/>
      <c r="PAA2042" s="220"/>
      <c r="PAB2042" s="220"/>
      <c r="PAC2042" s="220"/>
      <c r="PAD2042" s="220"/>
      <c r="PAE2042" s="220"/>
      <c r="PAF2042" s="220"/>
      <c r="PAG2042" s="220"/>
      <c r="PAH2042" s="220"/>
      <c r="PAI2042" s="220"/>
      <c r="PAJ2042" s="220"/>
      <c r="PAK2042" s="220"/>
      <c r="PAL2042" s="220"/>
      <c r="PAM2042" s="220"/>
      <c r="PAN2042" s="220"/>
      <c r="PAO2042" s="220"/>
      <c r="PAP2042" s="220"/>
      <c r="PAQ2042" s="220"/>
      <c r="PAR2042" s="220"/>
      <c r="PAS2042" s="220"/>
      <c r="PAT2042" s="220"/>
      <c r="PAU2042" s="220"/>
      <c r="PAV2042" s="220"/>
      <c r="PAW2042" s="220"/>
      <c r="PAX2042" s="220"/>
      <c r="PAY2042" s="220"/>
      <c r="PAZ2042" s="220"/>
      <c r="PBA2042" s="220"/>
      <c r="PBB2042" s="220"/>
      <c r="PBC2042" s="220"/>
      <c r="PBD2042" s="220"/>
      <c r="PBE2042" s="220"/>
      <c r="PBF2042" s="220"/>
      <c r="PBG2042" s="220"/>
      <c r="PBH2042" s="220"/>
      <c r="PBI2042" s="220"/>
      <c r="PBJ2042" s="220"/>
      <c r="PBK2042" s="220"/>
      <c r="PBL2042" s="220"/>
      <c r="PBM2042" s="220"/>
      <c r="PBN2042" s="220"/>
      <c r="PBO2042" s="220"/>
      <c r="PBP2042" s="220"/>
      <c r="PBQ2042" s="220"/>
      <c r="PBR2042" s="220"/>
      <c r="PBS2042" s="220"/>
      <c r="PBT2042" s="220"/>
      <c r="PBU2042" s="220"/>
      <c r="PBV2042" s="220"/>
      <c r="PBW2042" s="220"/>
      <c r="PBX2042" s="220"/>
      <c r="PBY2042" s="220"/>
      <c r="PBZ2042" s="220"/>
      <c r="PCA2042" s="220"/>
      <c r="PCB2042" s="220"/>
      <c r="PCC2042" s="220"/>
      <c r="PCD2042" s="220"/>
      <c r="PCE2042" s="220"/>
      <c r="PCF2042" s="220"/>
      <c r="PCG2042" s="220"/>
      <c r="PCH2042" s="220"/>
      <c r="PCI2042" s="220"/>
      <c r="PCJ2042" s="220"/>
      <c r="PCK2042" s="220"/>
      <c r="PCL2042" s="220"/>
      <c r="PCM2042" s="220"/>
      <c r="PCN2042" s="220"/>
      <c r="PCO2042" s="220"/>
      <c r="PCP2042" s="220"/>
      <c r="PCQ2042" s="220"/>
      <c r="PCR2042" s="220"/>
      <c r="PCS2042" s="220"/>
      <c r="PCT2042" s="220"/>
      <c r="PCU2042" s="220"/>
      <c r="PCV2042" s="220"/>
      <c r="PCW2042" s="220"/>
      <c r="PCX2042" s="220"/>
      <c r="PCY2042" s="220"/>
      <c r="PCZ2042" s="220"/>
      <c r="PDA2042" s="220"/>
      <c r="PDB2042" s="220"/>
      <c r="PDC2042" s="220"/>
      <c r="PDD2042" s="220"/>
      <c r="PDE2042" s="220"/>
      <c r="PDF2042" s="220"/>
      <c r="PDG2042" s="220"/>
      <c r="PDH2042" s="220"/>
      <c r="PDI2042" s="220"/>
      <c r="PDJ2042" s="220"/>
      <c r="PDK2042" s="220"/>
      <c r="PDL2042" s="220"/>
      <c r="PDM2042" s="220"/>
      <c r="PDN2042" s="220"/>
      <c r="PDO2042" s="220"/>
      <c r="PDP2042" s="220"/>
      <c r="PDQ2042" s="220"/>
      <c r="PDR2042" s="220"/>
      <c r="PDS2042" s="220"/>
      <c r="PDT2042" s="220"/>
      <c r="PDU2042" s="220"/>
      <c r="PDV2042" s="220"/>
      <c r="PDW2042" s="220"/>
      <c r="PDX2042" s="220"/>
      <c r="PDY2042" s="220"/>
      <c r="PDZ2042" s="220"/>
      <c r="PEA2042" s="220"/>
      <c r="PEB2042" s="220"/>
      <c r="PEC2042" s="220"/>
      <c r="PED2042" s="220"/>
      <c r="PEE2042" s="220"/>
      <c r="PEF2042" s="220"/>
      <c r="PEG2042" s="220"/>
      <c r="PEH2042" s="220"/>
      <c r="PEI2042" s="220"/>
      <c r="PEJ2042" s="220"/>
      <c r="PEK2042" s="220"/>
      <c r="PEL2042" s="220"/>
      <c r="PEM2042" s="220"/>
      <c r="PEN2042" s="220"/>
      <c r="PEO2042" s="220"/>
      <c r="PEP2042" s="220"/>
      <c r="PEQ2042" s="220"/>
      <c r="PER2042" s="220"/>
      <c r="PES2042" s="220"/>
      <c r="PET2042" s="220"/>
      <c r="PEU2042" s="220"/>
      <c r="PEV2042" s="220"/>
      <c r="PEW2042" s="220"/>
      <c r="PEX2042" s="220"/>
      <c r="PEY2042" s="220"/>
      <c r="PEZ2042" s="220"/>
      <c r="PFA2042" s="220"/>
      <c r="PFB2042" s="220"/>
      <c r="PFC2042" s="220"/>
      <c r="PFD2042" s="220"/>
      <c r="PFE2042" s="220"/>
      <c r="PFF2042" s="220"/>
      <c r="PFG2042" s="220"/>
      <c r="PFH2042" s="220"/>
      <c r="PFI2042" s="220"/>
      <c r="PFJ2042" s="220"/>
      <c r="PFK2042" s="220"/>
      <c r="PFL2042" s="220"/>
      <c r="PFM2042" s="220"/>
      <c r="PFN2042" s="220"/>
      <c r="PFO2042" s="220"/>
      <c r="PFP2042" s="220"/>
      <c r="PFQ2042" s="220"/>
      <c r="PFR2042" s="220"/>
      <c r="PFS2042" s="220"/>
      <c r="PFT2042" s="220"/>
      <c r="PFU2042" s="220"/>
      <c r="PFV2042" s="220"/>
      <c r="PFW2042" s="220"/>
      <c r="PFX2042" s="220"/>
      <c r="PFY2042" s="220"/>
      <c r="PFZ2042" s="220"/>
      <c r="PGA2042" s="220"/>
      <c r="PGB2042" s="220"/>
      <c r="PGC2042" s="220"/>
      <c r="PGD2042" s="220"/>
      <c r="PGE2042" s="220"/>
      <c r="PGF2042" s="220"/>
      <c r="PGG2042" s="220"/>
      <c r="PGH2042" s="220"/>
      <c r="PGI2042" s="220"/>
      <c r="PGJ2042" s="220"/>
      <c r="PGK2042" s="220"/>
      <c r="PGL2042" s="220"/>
      <c r="PGM2042" s="220"/>
      <c r="PGN2042" s="220"/>
      <c r="PGO2042" s="220"/>
      <c r="PGP2042" s="220"/>
      <c r="PGQ2042" s="220"/>
      <c r="PGR2042" s="220"/>
      <c r="PGS2042" s="220"/>
      <c r="PGT2042" s="220"/>
      <c r="PGU2042" s="220"/>
      <c r="PGV2042" s="220"/>
      <c r="PGW2042" s="220"/>
      <c r="PGX2042" s="220"/>
      <c r="PGY2042" s="220"/>
      <c r="PGZ2042" s="220"/>
      <c r="PHA2042" s="220"/>
      <c r="PHB2042" s="220"/>
      <c r="PHC2042" s="220"/>
      <c r="PHD2042" s="220"/>
      <c r="PHE2042" s="220"/>
      <c r="PHF2042" s="220"/>
      <c r="PHG2042" s="220"/>
      <c r="PHH2042" s="220"/>
      <c r="PHI2042" s="220"/>
      <c r="PHJ2042" s="220"/>
      <c r="PHK2042" s="220"/>
      <c r="PHL2042" s="220"/>
      <c r="PHM2042" s="220"/>
      <c r="PHN2042" s="220"/>
      <c r="PHO2042" s="220"/>
      <c r="PHP2042" s="220"/>
      <c r="PHQ2042" s="220"/>
      <c r="PHR2042" s="220"/>
      <c r="PHS2042" s="220"/>
      <c r="PHT2042" s="220"/>
      <c r="PHU2042" s="220"/>
      <c r="PHV2042" s="220"/>
      <c r="PHW2042" s="220"/>
      <c r="PHX2042" s="220"/>
      <c r="PHY2042" s="220"/>
      <c r="PHZ2042" s="220"/>
      <c r="PIA2042" s="220"/>
      <c r="PIB2042" s="220"/>
      <c r="PIC2042" s="220"/>
      <c r="PID2042" s="220"/>
      <c r="PIE2042" s="220"/>
      <c r="PIF2042" s="220"/>
      <c r="PIG2042" s="220"/>
      <c r="PIH2042" s="220"/>
      <c r="PII2042" s="220"/>
      <c r="PIJ2042" s="220"/>
      <c r="PIK2042" s="220"/>
      <c r="PIL2042" s="220"/>
      <c r="PIM2042" s="220"/>
      <c r="PIN2042" s="220"/>
      <c r="PIO2042" s="220"/>
      <c r="PIP2042" s="220"/>
      <c r="PIQ2042" s="220"/>
      <c r="PIR2042" s="220"/>
      <c r="PIS2042" s="220"/>
      <c r="PIT2042" s="220"/>
      <c r="PIU2042" s="220"/>
      <c r="PIV2042" s="220"/>
      <c r="PIW2042" s="220"/>
      <c r="PIX2042" s="220"/>
      <c r="PIY2042" s="220"/>
      <c r="PIZ2042" s="220"/>
      <c r="PJA2042" s="220"/>
      <c r="PJB2042" s="220"/>
      <c r="PJC2042" s="220"/>
      <c r="PJD2042" s="220"/>
      <c r="PJE2042" s="220"/>
      <c r="PJF2042" s="220"/>
      <c r="PJG2042" s="220"/>
      <c r="PJH2042" s="220"/>
      <c r="PJI2042" s="220"/>
      <c r="PJJ2042" s="220"/>
      <c r="PJK2042" s="220"/>
      <c r="PJL2042" s="220"/>
      <c r="PJM2042" s="220"/>
      <c r="PJN2042" s="220"/>
      <c r="PJO2042" s="220"/>
      <c r="PJP2042" s="220"/>
      <c r="PJQ2042" s="220"/>
      <c r="PJR2042" s="220"/>
      <c r="PJS2042" s="220"/>
      <c r="PJT2042" s="220"/>
      <c r="PJU2042" s="220"/>
      <c r="PJV2042" s="220"/>
      <c r="PJW2042" s="220"/>
      <c r="PJX2042" s="220"/>
      <c r="PJY2042" s="220"/>
      <c r="PJZ2042" s="220"/>
      <c r="PKA2042" s="220"/>
      <c r="PKB2042" s="220"/>
      <c r="PKC2042" s="220"/>
      <c r="PKD2042" s="220"/>
      <c r="PKE2042" s="220"/>
      <c r="PKF2042" s="220"/>
      <c r="PKG2042" s="220"/>
      <c r="PKH2042" s="220"/>
      <c r="PKI2042" s="220"/>
      <c r="PKJ2042" s="220"/>
      <c r="PKK2042" s="220"/>
      <c r="PKL2042" s="220"/>
      <c r="PKM2042" s="220"/>
      <c r="PKN2042" s="220"/>
      <c r="PKO2042" s="220"/>
      <c r="PKP2042" s="220"/>
      <c r="PKQ2042" s="220"/>
      <c r="PKR2042" s="220"/>
      <c r="PKS2042" s="220"/>
      <c r="PKT2042" s="220"/>
      <c r="PKU2042" s="220"/>
      <c r="PKV2042" s="220"/>
      <c r="PKW2042" s="220"/>
      <c r="PKX2042" s="220"/>
      <c r="PKY2042" s="220"/>
      <c r="PKZ2042" s="220"/>
      <c r="PLA2042" s="220"/>
      <c r="PLB2042" s="220"/>
      <c r="PLC2042" s="220"/>
      <c r="PLD2042" s="220"/>
      <c r="PLE2042" s="220"/>
      <c r="PLF2042" s="220"/>
      <c r="PLG2042" s="220"/>
      <c r="PLH2042" s="220"/>
      <c r="PLI2042" s="220"/>
      <c r="PLJ2042" s="220"/>
      <c r="PLK2042" s="220"/>
      <c r="PLL2042" s="220"/>
      <c r="PLM2042" s="220"/>
      <c r="PLN2042" s="220"/>
      <c r="PLO2042" s="220"/>
      <c r="PLP2042" s="220"/>
      <c r="PLQ2042" s="220"/>
      <c r="PLR2042" s="220"/>
      <c r="PLS2042" s="220"/>
      <c r="PLT2042" s="220"/>
      <c r="PLU2042" s="220"/>
      <c r="PLV2042" s="220"/>
      <c r="PLW2042" s="220"/>
      <c r="PLX2042" s="220"/>
      <c r="PLY2042" s="220"/>
      <c r="PLZ2042" s="220"/>
      <c r="PMA2042" s="220"/>
      <c r="PMB2042" s="220"/>
      <c r="PMC2042" s="220"/>
      <c r="PMD2042" s="220"/>
      <c r="PME2042" s="220"/>
      <c r="PMF2042" s="220"/>
      <c r="PMG2042" s="220"/>
      <c r="PMH2042" s="220"/>
      <c r="PMI2042" s="220"/>
      <c r="PMJ2042" s="220"/>
      <c r="PMK2042" s="220"/>
      <c r="PML2042" s="220"/>
      <c r="PMM2042" s="220"/>
      <c r="PMN2042" s="220"/>
      <c r="PMO2042" s="220"/>
      <c r="PMP2042" s="220"/>
      <c r="PMQ2042" s="220"/>
      <c r="PMR2042" s="220"/>
      <c r="PMS2042" s="220"/>
      <c r="PMT2042" s="220"/>
      <c r="PMU2042" s="220"/>
      <c r="PMV2042" s="220"/>
      <c r="PMW2042" s="220"/>
      <c r="PMX2042" s="220"/>
      <c r="PMY2042" s="220"/>
      <c r="PMZ2042" s="220"/>
      <c r="PNA2042" s="220"/>
      <c r="PNB2042" s="220"/>
      <c r="PNC2042" s="220"/>
      <c r="PND2042" s="220"/>
      <c r="PNE2042" s="220"/>
      <c r="PNF2042" s="220"/>
      <c r="PNG2042" s="220"/>
      <c r="PNH2042" s="220"/>
      <c r="PNI2042" s="220"/>
      <c r="PNJ2042" s="220"/>
      <c r="PNK2042" s="220"/>
      <c r="PNL2042" s="220"/>
      <c r="PNM2042" s="220"/>
      <c r="PNN2042" s="220"/>
      <c r="PNO2042" s="220"/>
      <c r="PNP2042" s="220"/>
      <c r="PNQ2042" s="220"/>
      <c r="PNR2042" s="220"/>
      <c r="PNS2042" s="220"/>
      <c r="PNT2042" s="220"/>
      <c r="PNU2042" s="220"/>
      <c r="PNV2042" s="220"/>
      <c r="PNW2042" s="220"/>
      <c r="PNX2042" s="220"/>
      <c r="PNY2042" s="220"/>
      <c r="PNZ2042" s="220"/>
      <c r="POA2042" s="220"/>
      <c r="POB2042" s="220"/>
      <c r="POC2042" s="220"/>
      <c r="POD2042" s="220"/>
      <c r="POE2042" s="220"/>
      <c r="POF2042" s="220"/>
      <c r="POG2042" s="220"/>
      <c r="POH2042" s="220"/>
      <c r="POI2042" s="220"/>
      <c r="POJ2042" s="220"/>
      <c r="POK2042" s="220"/>
      <c r="POL2042" s="220"/>
      <c r="POM2042" s="220"/>
      <c r="PON2042" s="220"/>
      <c r="POO2042" s="220"/>
      <c r="POP2042" s="220"/>
      <c r="POQ2042" s="220"/>
      <c r="POR2042" s="220"/>
      <c r="POS2042" s="220"/>
      <c r="POT2042" s="220"/>
      <c r="POU2042" s="220"/>
      <c r="POV2042" s="220"/>
      <c r="POW2042" s="220"/>
      <c r="POX2042" s="220"/>
      <c r="POY2042" s="220"/>
      <c r="POZ2042" s="220"/>
      <c r="PPA2042" s="220"/>
      <c r="PPB2042" s="220"/>
      <c r="PPC2042" s="220"/>
      <c r="PPD2042" s="220"/>
      <c r="PPE2042" s="220"/>
      <c r="PPF2042" s="220"/>
      <c r="PPG2042" s="220"/>
      <c r="PPH2042" s="220"/>
      <c r="PPI2042" s="220"/>
      <c r="PPJ2042" s="220"/>
      <c r="PPK2042" s="220"/>
      <c r="PPL2042" s="220"/>
      <c r="PPM2042" s="220"/>
      <c r="PPN2042" s="220"/>
      <c r="PPO2042" s="220"/>
      <c r="PPP2042" s="220"/>
      <c r="PPQ2042" s="220"/>
      <c r="PPR2042" s="220"/>
      <c r="PPS2042" s="220"/>
      <c r="PPT2042" s="220"/>
      <c r="PPU2042" s="220"/>
      <c r="PPV2042" s="220"/>
      <c r="PPW2042" s="220"/>
      <c r="PPX2042" s="220"/>
      <c r="PPY2042" s="220"/>
      <c r="PPZ2042" s="220"/>
      <c r="PQA2042" s="220"/>
      <c r="PQB2042" s="220"/>
      <c r="PQC2042" s="220"/>
      <c r="PQD2042" s="220"/>
      <c r="PQE2042" s="220"/>
      <c r="PQF2042" s="220"/>
      <c r="PQG2042" s="220"/>
      <c r="PQH2042" s="220"/>
      <c r="PQI2042" s="220"/>
      <c r="PQJ2042" s="220"/>
      <c r="PQK2042" s="220"/>
      <c r="PQL2042" s="220"/>
      <c r="PQM2042" s="220"/>
      <c r="PQN2042" s="220"/>
      <c r="PQO2042" s="220"/>
      <c r="PQP2042" s="220"/>
      <c r="PQQ2042" s="220"/>
      <c r="PQR2042" s="220"/>
      <c r="PQS2042" s="220"/>
      <c r="PQT2042" s="220"/>
      <c r="PQU2042" s="220"/>
      <c r="PQV2042" s="220"/>
      <c r="PQW2042" s="220"/>
      <c r="PQX2042" s="220"/>
      <c r="PQY2042" s="220"/>
      <c r="PQZ2042" s="220"/>
      <c r="PRA2042" s="220"/>
      <c r="PRB2042" s="220"/>
      <c r="PRC2042" s="220"/>
      <c r="PRD2042" s="220"/>
      <c r="PRE2042" s="220"/>
      <c r="PRF2042" s="220"/>
      <c r="PRG2042" s="220"/>
      <c r="PRH2042" s="220"/>
      <c r="PRI2042" s="220"/>
      <c r="PRJ2042" s="220"/>
      <c r="PRK2042" s="220"/>
      <c r="PRL2042" s="220"/>
      <c r="PRM2042" s="220"/>
      <c r="PRN2042" s="220"/>
      <c r="PRO2042" s="220"/>
      <c r="PRP2042" s="220"/>
      <c r="PRQ2042" s="220"/>
      <c r="PRR2042" s="220"/>
      <c r="PRS2042" s="220"/>
      <c r="PRT2042" s="220"/>
      <c r="PRU2042" s="220"/>
      <c r="PRV2042" s="220"/>
      <c r="PRW2042" s="220"/>
      <c r="PRX2042" s="220"/>
      <c r="PRY2042" s="220"/>
      <c r="PRZ2042" s="220"/>
      <c r="PSA2042" s="220"/>
      <c r="PSB2042" s="220"/>
      <c r="PSC2042" s="220"/>
      <c r="PSD2042" s="220"/>
      <c r="PSE2042" s="220"/>
      <c r="PSF2042" s="220"/>
      <c r="PSG2042" s="220"/>
      <c r="PSH2042" s="220"/>
      <c r="PSI2042" s="220"/>
      <c r="PSJ2042" s="220"/>
      <c r="PSK2042" s="220"/>
      <c r="PSL2042" s="220"/>
      <c r="PSM2042" s="220"/>
      <c r="PSN2042" s="220"/>
      <c r="PSO2042" s="220"/>
      <c r="PSP2042" s="220"/>
      <c r="PSQ2042" s="220"/>
      <c r="PSR2042" s="220"/>
      <c r="PSS2042" s="220"/>
      <c r="PST2042" s="220"/>
      <c r="PSU2042" s="220"/>
      <c r="PSV2042" s="220"/>
      <c r="PSW2042" s="220"/>
      <c r="PSX2042" s="220"/>
      <c r="PSY2042" s="220"/>
      <c r="PSZ2042" s="220"/>
      <c r="PTA2042" s="220"/>
      <c r="PTB2042" s="220"/>
      <c r="PTC2042" s="220"/>
      <c r="PTD2042" s="220"/>
      <c r="PTE2042" s="220"/>
      <c r="PTF2042" s="220"/>
      <c r="PTG2042" s="220"/>
      <c r="PTH2042" s="220"/>
      <c r="PTI2042" s="220"/>
      <c r="PTJ2042" s="220"/>
      <c r="PTK2042" s="220"/>
      <c r="PTL2042" s="220"/>
      <c r="PTM2042" s="220"/>
      <c r="PTN2042" s="220"/>
      <c r="PTO2042" s="220"/>
      <c r="PTP2042" s="220"/>
      <c r="PTQ2042" s="220"/>
      <c r="PTR2042" s="220"/>
      <c r="PTS2042" s="220"/>
      <c r="PTT2042" s="220"/>
      <c r="PTU2042" s="220"/>
      <c r="PTV2042" s="220"/>
      <c r="PTW2042" s="220"/>
      <c r="PTX2042" s="220"/>
      <c r="PTY2042" s="220"/>
      <c r="PTZ2042" s="220"/>
      <c r="PUA2042" s="220"/>
      <c r="PUB2042" s="220"/>
      <c r="PUC2042" s="220"/>
      <c r="PUD2042" s="220"/>
      <c r="PUE2042" s="220"/>
      <c r="PUF2042" s="220"/>
      <c r="PUG2042" s="220"/>
      <c r="PUH2042" s="220"/>
      <c r="PUI2042" s="220"/>
      <c r="PUJ2042" s="220"/>
      <c r="PUK2042" s="220"/>
      <c r="PUL2042" s="220"/>
      <c r="PUM2042" s="220"/>
      <c r="PUN2042" s="220"/>
      <c r="PUO2042" s="220"/>
      <c r="PUP2042" s="220"/>
      <c r="PUQ2042" s="220"/>
      <c r="PUR2042" s="220"/>
      <c r="PUS2042" s="220"/>
      <c r="PUT2042" s="220"/>
      <c r="PUU2042" s="220"/>
      <c r="PUV2042" s="220"/>
      <c r="PUW2042" s="220"/>
      <c r="PUX2042" s="220"/>
      <c r="PUY2042" s="220"/>
      <c r="PUZ2042" s="220"/>
      <c r="PVA2042" s="220"/>
      <c r="PVB2042" s="220"/>
      <c r="PVC2042" s="220"/>
      <c r="PVD2042" s="220"/>
      <c r="PVE2042" s="220"/>
      <c r="PVF2042" s="220"/>
      <c r="PVG2042" s="220"/>
      <c r="PVH2042" s="220"/>
      <c r="PVI2042" s="220"/>
      <c r="PVJ2042" s="220"/>
      <c r="PVK2042" s="220"/>
      <c r="PVL2042" s="220"/>
      <c r="PVM2042" s="220"/>
      <c r="PVN2042" s="220"/>
      <c r="PVO2042" s="220"/>
      <c r="PVP2042" s="220"/>
      <c r="PVQ2042" s="220"/>
      <c r="PVR2042" s="220"/>
      <c r="PVS2042" s="220"/>
      <c r="PVT2042" s="220"/>
      <c r="PVU2042" s="220"/>
      <c r="PVV2042" s="220"/>
      <c r="PVW2042" s="220"/>
      <c r="PVX2042" s="220"/>
      <c r="PVY2042" s="220"/>
      <c r="PVZ2042" s="220"/>
      <c r="PWA2042" s="220"/>
      <c r="PWB2042" s="220"/>
      <c r="PWC2042" s="220"/>
      <c r="PWD2042" s="220"/>
      <c r="PWE2042" s="220"/>
      <c r="PWF2042" s="220"/>
      <c r="PWG2042" s="220"/>
      <c r="PWH2042" s="220"/>
      <c r="PWI2042" s="220"/>
      <c r="PWJ2042" s="220"/>
      <c r="PWK2042" s="220"/>
      <c r="PWL2042" s="220"/>
      <c r="PWM2042" s="220"/>
      <c r="PWN2042" s="220"/>
      <c r="PWO2042" s="220"/>
      <c r="PWP2042" s="220"/>
      <c r="PWQ2042" s="220"/>
      <c r="PWR2042" s="220"/>
      <c r="PWS2042" s="220"/>
      <c r="PWT2042" s="220"/>
      <c r="PWU2042" s="220"/>
      <c r="PWV2042" s="220"/>
      <c r="PWW2042" s="220"/>
      <c r="PWX2042" s="220"/>
      <c r="PWY2042" s="220"/>
      <c r="PWZ2042" s="220"/>
      <c r="PXA2042" s="220"/>
      <c r="PXB2042" s="220"/>
      <c r="PXC2042" s="220"/>
      <c r="PXD2042" s="220"/>
      <c r="PXE2042" s="220"/>
      <c r="PXF2042" s="220"/>
      <c r="PXG2042" s="220"/>
      <c r="PXH2042" s="220"/>
      <c r="PXI2042" s="220"/>
      <c r="PXJ2042" s="220"/>
      <c r="PXK2042" s="220"/>
      <c r="PXL2042" s="220"/>
      <c r="PXM2042" s="220"/>
      <c r="PXN2042" s="220"/>
      <c r="PXO2042" s="220"/>
      <c r="PXP2042" s="220"/>
      <c r="PXQ2042" s="220"/>
      <c r="PXR2042" s="220"/>
      <c r="PXS2042" s="220"/>
      <c r="PXT2042" s="220"/>
      <c r="PXU2042" s="220"/>
      <c r="PXV2042" s="220"/>
      <c r="PXW2042" s="220"/>
      <c r="PXX2042" s="220"/>
      <c r="PXY2042" s="220"/>
      <c r="PXZ2042" s="220"/>
      <c r="PYA2042" s="220"/>
      <c r="PYB2042" s="220"/>
      <c r="PYC2042" s="220"/>
      <c r="PYD2042" s="220"/>
      <c r="PYE2042" s="220"/>
      <c r="PYF2042" s="220"/>
      <c r="PYG2042" s="220"/>
      <c r="PYH2042" s="220"/>
      <c r="PYI2042" s="220"/>
      <c r="PYJ2042" s="220"/>
      <c r="PYK2042" s="220"/>
      <c r="PYL2042" s="220"/>
      <c r="PYM2042" s="220"/>
      <c r="PYN2042" s="220"/>
      <c r="PYO2042" s="220"/>
      <c r="PYP2042" s="220"/>
      <c r="PYQ2042" s="220"/>
      <c r="PYR2042" s="220"/>
      <c r="PYS2042" s="220"/>
      <c r="PYT2042" s="220"/>
      <c r="PYU2042" s="220"/>
      <c r="PYV2042" s="220"/>
      <c r="PYW2042" s="220"/>
      <c r="PYX2042" s="220"/>
      <c r="PYY2042" s="220"/>
      <c r="PYZ2042" s="220"/>
      <c r="PZA2042" s="220"/>
      <c r="PZB2042" s="220"/>
      <c r="PZC2042" s="220"/>
      <c r="PZD2042" s="220"/>
      <c r="PZE2042" s="220"/>
      <c r="PZF2042" s="220"/>
      <c r="PZG2042" s="220"/>
      <c r="PZH2042" s="220"/>
      <c r="PZI2042" s="220"/>
      <c r="PZJ2042" s="220"/>
      <c r="PZK2042" s="220"/>
      <c r="PZL2042" s="220"/>
      <c r="PZM2042" s="220"/>
      <c r="PZN2042" s="220"/>
      <c r="PZO2042" s="220"/>
      <c r="PZP2042" s="220"/>
      <c r="PZQ2042" s="220"/>
      <c r="PZR2042" s="220"/>
      <c r="PZS2042" s="220"/>
      <c r="PZT2042" s="220"/>
      <c r="PZU2042" s="220"/>
      <c r="PZV2042" s="220"/>
      <c r="PZW2042" s="220"/>
      <c r="PZX2042" s="220"/>
      <c r="PZY2042" s="220"/>
      <c r="PZZ2042" s="220"/>
      <c r="QAA2042" s="220"/>
      <c r="QAB2042" s="220"/>
      <c r="QAC2042" s="220"/>
      <c r="QAD2042" s="220"/>
      <c r="QAE2042" s="220"/>
      <c r="QAF2042" s="220"/>
      <c r="QAG2042" s="220"/>
      <c r="QAH2042" s="220"/>
      <c r="QAI2042" s="220"/>
      <c r="QAJ2042" s="220"/>
      <c r="QAK2042" s="220"/>
      <c r="QAL2042" s="220"/>
      <c r="QAM2042" s="220"/>
      <c r="QAN2042" s="220"/>
      <c r="QAO2042" s="220"/>
      <c r="QAP2042" s="220"/>
      <c r="QAQ2042" s="220"/>
      <c r="QAR2042" s="220"/>
      <c r="QAS2042" s="220"/>
      <c r="QAT2042" s="220"/>
      <c r="QAU2042" s="220"/>
      <c r="QAV2042" s="220"/>
      <c r="QAW2042" s="220"/>
      <c r="QAX2042" s="220"/>
      <c r="QAY2042" s="220"/>
      <c r="QAZ2042" s="220"/>
      <c r="QBA2042" s="220"/>
      <c r="QBB2042" s="220"/>
      <c r="QBC2042" s="220"/>
      <c r="QBD2042" s="220"/>
      <c r="QBE2042" s="220"/>
      <c r="QBF2042" s="220"/>
      <c r="QBG2042" s="220"/>
      <c r="QBH2042" s="220"/>
      <c r="QBI2042" s="220"/>
      <c r="QBJ2042" s="220"/>
      <c r="QBK2042" s="220"/>
      <c r="QBL2042" s="220"/>
      <c r="QBM2042" s="220"/>
      <c r="QBN2042" s="220"/>
      <c r="QBO2042" s="220"/>
      <c r="QBP2042" s="220"/>
      <c r="QBQ2042" s="220"/>
      <c r="QBR2042" s="220"/>
      <c r="QBS2042" s="220"/>
      <c r="QBT2042" s="220"/>
      <c r="QBU2042" s="220"/>
      <c r="QBV2042" s="220"/>
      <c r="QBW2042" s="220"/>
      <c r="QBX2042" s="220"/>
      <c r="QBY2042" s="220"/>
      <c r="QBZ2042" s="220"/>
      <c r="QCA2042" s="220"/>
      <c r="QCB2042" s="220"/>
      <c r="QCC2042" s="220"/>
      <c r="QCD2042" s="220"/>
      <c r="QCE2042" s="220"/>
      <c r="QCF2042" s="220"/>
      <c r="QCG2042" s="220"/>
      <c r="QCH2042" s="220"/>
      <c r="QCI2042" s="220"/>
      <c r="QCJ2042" s="220"/>
      <c r="QCK2042" s="220"/>
      <c r="QCL2042" s="220"/>
      <c r="QCM2042" s="220"/>
      <c r="QCN2042" s="220"/>
      <c r="QCO2042" s="220"/>
      <c r="QCP2042" s="220"/>
      <c r="QCQ2042" s="220"/>
      <c r="QCR2042" s="220"/>
      <c r="QCS2042" s="220"/>
      <c r="QCT2042" s="220"/>
      <c r="QCU2042" s="220"/>
      <c r="QCV2042" s="220"/>
      <c r="QCW2042" s="220"/>
      <c r="QCX2042" s="220"/>
      <c r="QCY2042" s="220"/>
      <c r="QCZ2042" s="220"/>
      <c r="QDA2042" s="220"/>
      <c r="QDB2042" s="220"/>
      <c r="QDC2042" s="220"/>
      <c r="QDD2042" s="220"/>
      <c r="QDE2042" s="220"/>
      <c r="QDF2042" s="220"/>
      <c r="QDG2042" s="220"/>
      <c r="QDH2042" s="220"/>
      <c r="QDI2042" s="220"/>
      <c r="QDJ2042" s="220"/>
      <c r="QDK2042" s="220"/>
      <c r="QDL2042" s="220"/>
      <c r="QDM2042" s="220"/>
      <c r="QDN2042" s="220"/>
      <c r="QDO2042" s="220"/>
      <c r="QDP2042" s="220"/>
      <c r="QDQ2042" s="220"/>
      <c r="QDR2042" s="220"/>
      <c r="QDS2042" s="220"/>
      <c r="QDT2042" s="220"/>
      <c r="QDU2042" s="220"/>
      <c r="QDV2042" s="220"/>
      <c r="QDW2042" s="220"/>
      <c r="QDX2042" s="220"/>
      <c r="QDY2042" s="220"/>
      <c r="QDZ2042" s="220"/>
      <c r="QEA2042" s="220"/>
      <c r="QEB2042" s="220"/>
      <c r="QEC2042" s="220"/>
      <c r="QED2042" s="220"/>
      <c r="QEE2042" s="220"/>
      <c r="QEF2042" s="220"/>
      <c r="QEG2042" s="220"/>
      <c r="QEH2042" s="220"/>
      <c r="QEI2042" s="220"/>
      <c r="QEJ2042" s="220"/>
      <c r="QEK2042" s="220"/>
      <c r="QEL2042" s="220"/>
      <c r="QEM2042" s="220"/>
      <c r="QEN2042" s="220"/>
      <c r="QEO2042" s="220"/>
      <c r="QEP2042" s="220"/>
      <c r="QEQ2042" s="220"/>
      <c r="QER2042" s="220"/>
      <c r="QES2042" s="220"/>
      <c r="QET2042" s="220"/>
      <c r="QEU2042" s="220"/>
      <c r="QEV2042" s="220"/>
      <c r="QEW2042" s="220"/>
      <c r="QEX2042" s="220"/>
      <c r="QEY2042" s="220"/>
      <c r="QEZ2042" s="220"/>
      <c r="QFA2042" s="220"/>
      <c r="QFB2042" s="220"/>
      <c r="QFC2042" s="220"/>
      <c r="QFD2042" s="220"/>
      <c r="QFE2042" s="220"/>
      <c r="QFF2042" s="220"/>
      <c r="QFG2042" s="220"/>
      <c r="QFH2042" s="220"/>
      <c r="QFI2042" s="220"/>
      <c r="QFJ2042" s="220"/>
      <c r="QFK2042" s="220"/>
      <c r="QFL2042" s="220"/>
      <c r="QFM2042" s="220"/>
      <c r="QFN2042" s="220"/>
      <c r="QFO2042" s="220"/>
      <c r="QFP2042" s="220"/>
      <c r="QFQ2042" s="220"/>
      <c r="QFR2042" s="220"/>
      <c r="QFS2042" s="220"/>
      <c r="QFT2042" s="220"/>
      <c r="QFU2042" s="220"/>
      <c r="QFV2042" s="220"/>
      <c r="QFW2042" s="220"/>
      <c r="QFX2042" s="220"/>
      <c r="QFY2042" s="220"/>
      <c r="QFZ2042" s="220"/>
      <c r="QGA2042" s="220"/>
      <c r="QGB2042" s="220"/>
      <c r="QGC2042" s="220"/>
      <c r="QGD2042" s="220"/>
      <c r="QGE2042" s="220"/>
      <c r="QGF2042" s="220"/>
      <c r="QGG2042" s="220"/>
      <c r="QGH2042" s="220"/>
      <c r="QGI2042" s="220"/>
      <c r="QGJ2042" s="220"/>
      <c r="QGK2042" s="220"/>
      <c r="QGL2042" s="220"/>
      <c r="QGM2042" s="220"/>
      <c r="QGN2042" s="220"/>
      <c r="QGO2042" s="220"/>
      <c r="QGP2042" s="220"/>
      <c r="QGQ2042" s="220"/>
      <c r="QGR2042" s="220"/>
      <c r="QGS2042" s="220"/>
      <c r="QGT2042" s="220"/>
      <c r="QGU2042" s="220"/>
      <c r="QGV2042" s="220"/>
      <c r="QGW2042" s="220"/>
      <c r="QGX2042" s="220"/>
      <c r="QGY2042" s="220"/>
      <c r="QGZ2042" s="220"/>
      <c r="QHA2042" s="220"/>
      <c r="QHB2042" s="220"/>
      <c r="QHC2042" s="220"/>
      <c r="QHD2042" s="220"/>
      <c r="QHE2042" s="220"/>
      <c r="QHF2042" s="220"/>
      <c r="QHG2042" s="220"/>
      <c r="QHH2042" s="220"/>
      <c r="QHI2042" s="220"/>
      <c r="QHJ2042" s="220"/>
      <c r="QHK2042" s="220"/>
      <c r="QHL2042" s="220"/>
      <c r="QHM2042" s="220"/>
      <c r="QHN2042" s="220"/>
      <c r="QHO2042" s="220"/>
      <c r="QHP2042" s="220"/>
      <c r="QHQ2042" s="220"/>
      <c r="QHR2042" s="220"/>
      <c r="QHS2042" s="220"/>
      <c r="QHT2042" s="220"/>
      <c r="QHU2042" s="220"/>
      <c r="QHV2042" s="220"/>
      <c r="QHW2042" s="220"/>
      <c r="QHX2042" s="220"/>
      <c r="QHY2042" s="220"/>
      <c r="QHZ2042" s="220"/>
      <c r="QIA2042" s="220"/>
      <c r="QIB2042" s="220"/>
      <c r="QIC2042" s="220"/>
      <c r="QID2042" s="220"/>
      <c r="QIE2042" s="220"/>
      <c r="QIF2042" s="220"/>
      <c r="QIG2042" s="220"/>
      <c r="QIH2042" s="220"/>
      <c r="QII2042" s="220"/>
      <c r="QIJ2042" s="220"/>
      <c r="QIK2042" s="220"/>
      <c r="QIL2042" s="220"/>
      <c r="QIM2042" s="220"/>
      <c r="QIN2042" s="220"/>
      <c r="QIO2042" s="220"/>
      <c r="QIP2042" s="220"/>
      <c r="QIQ2042" s="220"/>
      <c r="QIR2042" s="220"/>
      <c r="QIS2042" s="220"/>
      <c r="QIT2042" s="220"/>
      <c r="QIU2042" s="220"/>
      <c r="QIV2042" s="220"/>
      <c r="QIW2042" s="220"/>
      <c r="QIX2042" s="220"/>
      <c r="QIY2042" s="220"/>
      <c r="QIZ2042" s="220"/>
      <c r="QJA2042" s="220"/>
      <c r="QJB2042" s="220"/>
      <c r="QJC2042" s="220"/>
      <c r="QJD2042" s="220"/>
      <c r="QJE2042" s="220"/>
      <c r="QJF2042" s="220"/>
      <c r="QJG2042" s="220"/>
      <c r="QJH2042" s="220"/>
      <c r="QJI2042" s="220"/>
      <c r="QJJ2042" s="220"/>
      <c r="QJK2042" s="220"/>
      <c r="QJL2042" s="220"/>
      <c r="QJM2042" s="220"/>
      <c r="QJN2042" s="220"/>
      <c r="QJO2042" s="220"/>
      <c r="QJP2042" s="220"/>
      <c r="QJQ2042" s="220"/>
      <c r="QJR2042" s="220"/>
      <c r="QJS2042" s="220"/>
      <c r="QJT2042" s="220"/>
      <c r="QJU2042" s="220"/>
      <c r="QJV2042" s="220"/>
      <c r="QJW2042" s="220"/>
      <c r="QJX2042" s="220"/>
      <c r="QJY2042" s="220"/>
      <c r="QJZ2042" s="220"/>
      <c r="QKA2042" s="220"/>
      <c r="QKB2042" s="220"/>
      <c r="QKC2042" s="220"/>
      <c r="QKD2042" s="220"/>
      <c r="QKE2042" s="220"/>
      <c r="QKF2042" s="220"/>
      <c r="QKG2042" s="220"/>
      <c r="QKH2042" s="220"/>
      <c r="QKI2042" s="220"/>
      <c r="QKJ2042" s="220"/>
      <c r="QKK2042" s="220"/>
      <c r="QKL2042" s="220"/>
      <c r="QKM2042" s="220"/>
      <c r="QKN2042" s="220"/>
      <c r="QKO2042" s="220"/>
      <c r="QKP2042" s="220"/>
      <c r="QKQ2042" s="220"/>
      <c r="QKR2042" s="220"/>
      <c r="QKS2042" s="220"/>
      <c r="QKT2042" s="220"/>
      <c r="QKU2042" s="220"/>
      <c r="QKV2042" s="220"/>
      <c r="QKW2042" s="220"/>
      <c r="QKX2042" s="220"/>
      <c r="QKY2042" s="220"/>
      <c r="QKZ2042" s="220"/>
      <c r="QLA2042" s="220"/>
      <c r="QLB2042" s="220"/>
      <c r="QLC2042" s="220"/>
      <c r="QLD2042" s="220"/>
      <c r="QLE2042" s="220"/>
      <c r="QLF2042" s="220"/>
      <c r="QLG2042" s="220"/>
      <c r="QLH2042" s="220"/>
      <c r="QLI2042" s="220"/>
      <c r="QLJ2042" s="220"/>
      <c r="QLK2042" s="220"/>
      <c r="QLL2042" s="220"/>
      <c r="QLM2042" s="220"/>
      <c r="QLN2042" s="220"/>
      <c r="QLO2042" s="220"/>
      <c r="QLP2042" s="220"/>
      <c r="QLQ2042" s="220"/>
      <c r="QLR2042" s="220"/>
      <c r="QLS2042" s="220"/>
      <c r="QLT2042" s="220"/>
      <c r="QLU2042" s="220"/>
      <c r="QLV2042" s="220"/>
      <c r="QLW2042" s="220"/>
      <c r="QLX2042" s="220"/>
      <c r="QLY2042" s="220"/>
      <c r="QLZ2042" s="220"/>
      <c r="QMA2042" s="220"/>
      <c r="QMB2042" s="220"/>
      <c r="QMC2042" s="220"/>
      <c r="QMD2042" s="220"/>
      <c r="QME2042" s="220"/>
      <c r="QMF2042" s="220"/>
      <c r="QMG2042" s="220"/>
      <c r="QMH2042" s="220"/>
      <c r="QMI2042" s="220"/>
      <c r="QMJ2042" s="220"/>
      <c r="QMK2042" s="220"/>
      <c r="QML2042" s="220"/>
      <c r="QMM2042" s="220"/>
      <c r="QMN2042" s="220"/>
      <c r="QMO2042" s="220"/>
      <c r="QMP2042" s="220"/>
      <c r="QMQ2042" s="220"/>
      <c r="QMR2042" s="220"/>
      <c r="QMS2042" s="220"/>
      <c r="QMT2042" s="220"/>
      <c r="QMU2042" s="220"/>
      <c r="QMV2042" s="220"/>
      <c r="QMW2042" s="220"/>
      <c r="QMX2042" s="220"/>
      <c r="QMY2042" s="220"/>
      <c r="QMZ2042" s="220"/>
      <c r="QNA2042" s="220"/>
      <c r="QNB2042" s="220"/>
      <c r="QNC2042" s="220"/>
      <c r="QND2042" s="220"/>
      <c r="QNE2042" s="220"/>
      <c r="QNF2042" s="220"/>
      <c r="QNG2042" s="220"/>
      <c r="QNH2042" s="220"/>
      <c r="QNI2042" s="220"/>
      <c r="QNJ2042" s="220"/>
      <c r="QNK2042" s="220"/>
      <c r="QNL2042" s="220"/>
      <c r="QNM2042" s="220"/>
      <c r="QNN2042" s="220"/>
      <c r="QNO2042" s="220"/>
      <c r="QNP2042" s="220"/>
      <c r="QNQ2042" s="220"/>
      <c r="QNR2042" s="220"/>
      <c r="QNS2042" s="220"/>
      <c r="QNT2042" s="220"/>
      <c r="QNU2042" s="220"/>
      <c r="QNV2042" s="220"/>
      <c r="QNW2042" s="220"/>
      <c r="QNX2042" s="220"/>
      <c r="QNY2042" s="220"/>
      <c r="QNZ2042" s="220"/>
      <c r="QOA2042" s="220"/>
      <c r="QOB2042" s="220"/>
      <c r="QOC2042" s="220"/>
      <c r="QOD2042" s="220"/>
      <c r="QOE2042" s="220"/>
      <c r="QOF2042" s="220"/>
      <c r="QOG2042" s="220"/>
      <c r="QOH2042" s="220"/>
      <c r="QOI2042" s="220"/>
      <c r="QOJ2042" s="220"/>
      <c r="QOK2042" s="220"/>
      <c r="QOL2042" s="220"/>
      <c r="QOM2042" s="220"/>
      <c r="QON2042" s="220"/>
      <c r="QOO2042" s="220"/>
      <c r="QOP2042" s="220"/>
      <c r="QOQ2042" s="220"/>
      <c r="QOR2042" s="220"/>
      <c r="QOS2042" s="220"/>
      <c r="QOT2042" s="220"/>
      <c r="QOU2042" s="220"/>
      <c r="QOV2042" s="220"/>
      <c r="QOW2042" s="220"/>
      <c r="QOX2042" s="220"/>
      <c r="QOY2042" s="220"/>
      <c r="QOZ2042" s="220"/>
      <c r="QPA2042" s="220"/>
      <c r="QPB2042" s="220"/>
      <c r="QPC2042" s="220"/>
      <c r="QPD2042" s="220"/>
      <c r="QPE2042" s="220"/>
      <c r="QPF2042" s="220"/>
      <c r="QPG2042" s="220"/>
      <c r="QPH2042" s="220"/>
      <c r="QPI2042" s="220"/>
      <c r="QPJ2042" s="220"/>
      <c r="QPK2042" s="220"/>
      <c r="QPL2042" s="220"/>
      <c r="QPM2042" s="220"/>
      <c r="QPN2042" s="220"/>
      <c r="QPO2042" s="220"/>
      <c r="QPP2042" s="220"/>
      <c r="QPQ2042" s="220"/>
      <c r="QPR2042" s="220"/>
      <c r="QPS2042" s="220"/>
      <c r="QPT2042" s="220"/>
      <c r="QPU2042" s="220"/>
      <c r="QPV2042" s="220"/>
      <c r="QPW2042" s="220"/>
      <c r="QPX2042" s="220"/>
      <c r="QPY2042" s="220"/>
      <c r="QPZ2042" s="220"/>
      <c r="QQA2042" s="220"/>
      <c r="QQB2042" s="220"/>
      <c r="QQC2042" s="220"/>
      <c r="QQD2042" s="220"/>
      <c r="QQE2042" s="220"/>
      <c r="QQF2042" s="220"/>
      <c r="QQG2042" s="220"/>
      <c r="QQH2042" s="220"/>
      <c r="QQI2042" s="220"/>
      <c r="QQJ2042" s="220"/>
      <c r="QQK2042" s="220"/>
      <c r="QQL2042" s="220"/>
      <c r="QQM2042" s="220"/>
      <c r="QQN2042" s="220"/>
      <c r="QQO2042" s="220"/>
      <c r="QQP2042" s="220"/>
      <c r="QQQ2042" s="220"/>
      <c r="QQR2042" s="220"/>
      <c r="QQS2042" s="220"/>
      <c r="QQT2042" s="220"/>
      <c r="QQU2042" s="220"/>
      <c r="QQV2042" s="220"/>
      <c r="QQW2042" s="220"/>
      <c r="QQX2042" s="220"/>
      <c r="QQY2042" s="220"/>
      <c r="QQZ2042" s="220"/>
      <c r="QRA2042" s="220"/>
      <c r="QRB2042" s="220"/>
      <c r="QRC2042" s="220"/>
      <c r="QRD2042" s="220"/>
      <c r="QRE2042" s="220"/>
      <c r="QRF2042" s="220"/>
      <c r="QRG2042" s="220"/>
      <c r="QRH2042" s="220"/>
      <c r="QRI2042" s="220"/>
      <c r="QRJ2042" s="220"/>
      <c r="QRK2042" s="220"/>
      <c r="QRL2042" s="220"/>
      <c r="QRM2042" s="220"/>
      <c r="QRN2042" s="220"/>
      <c r="QRO2042" s="220"/>
      <c r="QRP2042" s="220"/>
      <c r="QRQ2042" s="220"/>
      <c r="QRR2042" s="220"/>
      <c r="QRS2042" s="220"/>
      <c r="QRT2042" s="220"/>
      <c r="QRU2042" s="220"/>
      <c r="QRV2042" s="220"/>
      <c r="QRW2042" s="220"/>
      <c r="QRX2042" s="220"/>
      <c r="QRY2042" s="220"/>
      <c r="QRZ2042" s="220"/>
      <c r="QSA2042" s="220"/>
      <c r="QSB2042" s="220"/>
      <c r="QSC2042" s="220"/>
      <c r="QSD2042" s="220"/>
      <c r="QSE2042" s="220"/>
      <c r="QSF2042" s="220"/>
      <c r="QSG2042" s="220"/>
      <c r="QSH2042" s="220"/>
      <c r="QSI2042" s="220"/>
      <c r="QSJ2042" s="220"/>
      <c r="QSK2042" s="220"/>
      <c r="QSL2042" s="220"/>
      <c r="QSM2042" s="220"/>
      <c r="QSN2042" s="220"/>
      <c r="QSO2042" s="220"/>
      <c r="QSP2042" s="220"/>
      <c r="QSQ2042" s="220"/>
      <c r="QSR2042" s="220"/>
      <c r="QSS2042" s="220"/>
      <c r="QST2042" s="220"/>
      <c r="QSU2042" s="220"/>
      <c r="QSV2042" s="220"/>
      <c r="QSW2042" s="220"/>
      <c r="QSX2042" s="220"/>
      <c r="QSY2042" s="220"/>
      <c r="QSZ2042" s="220"/>
      <c r="QTA2042" s="220"/>
      <c r="QTB2042" s="220"/>
      <c r="QTC2042" s="220"/>
      <c r="QTD2042" s="220"/>
      <c r="QTE2042" s="220"/>
      <c r="QTF2042" s="220"/>
      <c r="QTG2042" s="220"/>
      <c r="QTH2042" s="220"/>
      <c r="QTI2042" s="220"/>
      <c r="QTJ2042" s="220"/>
      <c r="QTK2042" s="220"/>
      <c r="QTL2042" s="220"/>
      <c r="QTM2042" s="220"/>
      <c r="QTN2042" s="220"/>
      <c r="QTO2042" s="220"/>
      <c r="QTP2042" s="220"/>
      <c r="QTQ2042" s="220"/>
      <c r="QTR2042" s="220"/>
      <c r="QTS2042" s="220"/>
      <c r="QTT2042" s="220"/>
      <c r="QTU2042" s="220"/>
      <c r="QTV2042" s="220"/>
      <c r="QTW2042" s="220"/>
      <c r="QTX2042" s="220"/>
      <c r="QTY2042" s="220"/>
      <c r="QTZ2042" s="220"/>
      <c r="QUA2042" s="220"/>
      <c r="QUB2042" s="220"/>
      <c r="QUC2042" s="220"/>
      <c r="QUD2042" s="220"/>
      <c r="QUE2042" s="220"/>
      <c r="QUF2042" s="220"/>
      <c r="QUG2042" s="220"/>
      <c r="QUH2042" s="220"/>
      <c r="QUI2042" s="220"/>
      <c r="QUJ2042" s="220"/>
      <c r="QUK2042" s="220"/>
      <c r="QUL2042" s="220"/>
      <c r="QUM2042" s="220"/>
      <c r="QUN2042" s="220"/>
      <c r="QUO2042" s="220"/>
      <c r="QUP2042" s="220"/>
      <c r="QUQ2042" s="220"/>
      <c r="QUR2042" s="220"/>
      <c r="QUS2042" s="220"/>
      <c r="QUT2042" s="220"/>
      <c r="QUU2042" s="220"/>
      <c r="QUV2042" s="220"/>
      <c r="QUW2042" s="220"/>
      <c r="QUX2042" s="220"/>
      <c r="QUY2042" s="220"/>
      <c r="QUZ2042" s="220"/>
      <c r="QVA2042" s="220"/>
      <c r="QVB2042" s="220"/>
      <c r="QVC2042" s="220"/>
      <c r="QVD2042" s="220"/>
      <c r="QVE2042" s="220"/>
      <c r="QVF2042" s="220"/>
      <c r="QVG2042" s="220"/>
      <c r="QVH2042" s="220"/>
      <c r="QVI2042" s="220"/>
      <c r="QVJ2042" s="220"/>
      <c r="QVK2042" s="220"/>
      <c r="QVL2042" s="220"/>
      <c r="QVM2042" s="220"/>
      <c r="QVN2042" s="220"/>
      <c r="QVO2042" s="220"/>
      <c r="QVP2042" s="220"/>
      <c r="QVQ2042" s="220"/>
      <c r="QVR2042" s="220"/>
      <c r="QVS2042" s="220"/>
      <c r="QVT2042" s="220"/>
      <c r="QVU2042" s="220"/>
      <c r="QVV2042" s="220"/>
      <c r="QVW2042" s="220"/>
      <c r="QVX2042" s="220"/>
      <c r="QVY2042" s="220"/>
      <c r="QVZ2042" s="220"/>
      <c r="QWA2042" s="220"/>
      <c r="QWB2042" s="220"/>
      <c r="QWC2042" s="220"/>
      <c r="QWD2042" s="220"/>
      <c r="QWE2042" s="220"/>
      <c r="QWF2042" s="220"/>
      <c r="QWG2042" s="220"/>
      <c r="QWH2042" s="220"/>
      <c r="QWI2042" s="220"/>
      <c r="QWJ2042" s="220"/>
      <c r="QWK2042" s="220"/>
      <c r="QWL2042" s="220"/>
      <c r="QWM2042" s="220"/>
      <c r="QWN2042" s="220"/>
      <c r="QWO2042" s="220"/>
      <c r="QWP2042" s="220"/>
      <c r="QWQ2042" s="220"/>
      <c r="QWR2042" s="220"/>
      <c r="QWS2042" s="220"/>
      <c r="QWT2042" s="220"/>
      <c r="QWU2042" s="220"/>
      <c r="QWV2042" s="220"/>
      <c r="QWW2042" s="220"/>
      <c r="QWX2042" s="220"/>
      <c r="QWY2042" s="220"/>
      <c r="QWZ2042" s="220"/>
      <c r="QXA2042" s="220"/>
      <c r="QXB2042" s="220"/>
      <c r="QXC2042" s="220"/>
      <c r="QXD2042" s="220"/>
      <c r="QXE2042" s="220"/>
      <c r="QXF2042" s="220"/>
      <c r="QXG2042" s="220"/>
      <c r="QXH2042" s="220"/>
      <c r="QXI2042" s="220"/>
      <c r="QXJ2042" s="220"/>
      <c r="QXK2042" s="220"/>
      <c r="QXL2042" s="220"/>
      <c r="QXM2042" s="220"/>
      <c r="QXN2042" s="220"/>
      <c r="QXO2042" s="220"/>
      <c r="QXP2042" s="220"/>
      <c r="QXQ2042" s="220"/>
      <c r="QXR2042" s="220"/>
      <c r="QXS2042" s="220"/>
      <c r="QXT2042" s="220"/>
      <c r="QXU2042" s="220"/>
      <c r="QXV2042" s="220"/>
      <c r="QXW2042" s="220"/>
      <c r="QXX2042" s="220"/>
      <c r="QXY2042" s="220"/>
      <c r="QXZ2042" s="220"/>
      <c r="QYA2042" s="220"/>
      <c r="QYB2042" s="220"/>
      <c r="QYC2042" s="220"/>
      <c r="QYD2042" s="220"/>
      <c r="QYE2042" s="220"/>
      <c r="QYF2042" s="220"/>
      <c r="QYG2042" s="220"/>
      <c r="QYH2042" s="220"/>
      <c r="QYI2042" s="220"/>
      <c r="QYJ2042" s="220"/>
      <c r="QYK2042" s="220"/>
      <c r="QYL2042" s="220"/>
      <c r="QYM2042" s="220"/>
      <c r="QYN2042" s="220"/>
      <c r="QYO2042" s="220"/>
      <c r="QYP2042" s="220"/>
      <c r="QYQ2042" s="220"/>
      <c r="QYR2042" s="220"/>
      <c r="QYS2042" s="220"/>
      <c r="QYT2042" s="220"/>
      <c r="QYU2042" s="220"/>
      <c r="QYV2042" s="220"/>
      <c r="QYW2042" s="220"/>
      <c r="QYX2042" s="220"/>
      <c r="QYY2042" s="220"/>
      <c r="QYZ2042" s="220"/>
      <c r="QZA2042" s="220"/>
      <c r="QZB2042" s="220"/>
      <c r="QZC2042" s="220"/>
      <c r="QZD2042" s="220"/>
      <c r="QZE2042" s="220"/>
      <c r="QZF2042" s="220"/>
      <c r="QZG2042" s="220"/>
      <c r="QZH2042" s="220"/>
      <c r="QZI2042" s="220"/>
      <c r="QZJ2042" s="220"/>
      <c r="QZK2042" s="220"/>
      <c r="QZL2042" s="220"/>
      <c r="QZM2042" s="220"/>
      <c r="QZN2042" s="220"/>
      <c r="QZO2042" s="220"/>
      <c r="QZP2042" s="220"/>
      <c r="QZQ2042" s="220"/>
      <c r="QZR2042" s="220"/>
      <c r="QZS2042" s="220"/>
      <c r="QZT2042" s="220"/>
      <c r="QZU2042" s="220"/>
      <c r="QZV2042" s="220"/>
      <c r="QZW2042" s="220"/>
      <c r="QZX2042" s="220"/>
      <c r="QZY2042" s="220"/>
      <c r="QZZ2042" s="220"/>
      <c r="RAA2042" s="220"/>
      <c r="RAB2042" s="220"/>
      <c r="RAC2042" s="220"/>
      <c r="RAD2042" s="220"/>
      <c r="RAE2042" s="220"/>
      <c r="RAF2042" s="220"/>
      <c r="RAG2042" s="220"/>
      <c r="RAH2042" s="220"/>
      <c r="RAI2042" s="220"/>
      <c r="RAJ2042" s="220"/>
      <c r="RAK2042" s="220"/>
      <c r="RAL2042" s="220"/>
      <c r="RAM2042" s="220"/>
      <c r="RAN2042" s="220"/>
      <c r="RAO2042" s="220"/>
      <c r="RAP2042" s="220"/>
      <c r="RAQ2042" s="220"/>
      <c r="RAR2042" s="220"/>
      <c r="RAS2042" s="220"/>
      <c r="RAT2042" s="220"/>
      <c r="RAU2042" s="220"/>
      <c r="RAV2042" s="220"/>
      <c r="RAW2042" s="220"/>
      <c r="RAX2042" s="220"/>
      <c r="RAY2042" s="220"/>
      <c r="RAZ2042" s="220"/>
      <c r="RBA2042" s="220"/>
      <c r="RBB2042" s="220"/>
      <c r="RBC2042" s="220"/>
      <c r="RBD2042" s="220"/>
      <c r="RBE2042" s="220"/>
      <c r="RBF2042" s="220"/>
      <c r="RBG2042" s="220"/>
      <c r="RBH2042" s="220"/>
      <c r="RBI2042" s="220"/>
      <c r="RBJ2042" s="220"/>
      <c r="RBK2042" s="220"/>
      <c r="RBL2042" s="220"/>
      <c r="RBM2042" s="220"/>
      <c r="RBN2042" s="220"/>
      <c r="RBO2042" s="220"/>
      <c r="RBP2042" s="220"/>
      <c r="RBQ2042" s="220"/>
      <c r="RBR2042" s="220"/>
      <c r="RBS2042" s="220"/>
      <c r="RBT2042" s="220"/>
      <c r="RBU2042" s="220"/>
      <c r="RBV2042" s="220"/>
      <c r="RBW2042" s="220"/>
      <c r="RBX2042" s="220"/>
      <c r="RBY2042" s="220"/>
      <c r="RBZ2042" s="220"/>
      <c r="RCA2042" s="220"/>
      <c r="RCB2042" s="220"/>
      <c r="RCC2042" s="220"/>
      <c r="RCD2042" s="220"/>
      <c r="RCE2042" s="220"/>
      <c r="RCF2042" s="220"/>
      <c r="RCG2042" s="220"/>
      <c r="RCH2042" s="220"/>
      <c r="RCI2042" s="220"/>
      <c r="RCJ2042" s="220"/>
      <c r="RCK2042" s="220"/>
      <c r="RCL2042" s="220"/>
      <c r="RCM2042" s="220"/>
      <c r="RCN2042" s="220"/>
      <c r="RCO2042" s="220"/>
      <c r="RCP2042" s="220"/>
      <c r="RCQ2042" s="220"/>
      <c r="RCR2042" s="220"/>
      <c r="RCS2042" s="220"/>
      <c r="RCT2042" s="220"/>
      <c r="RCU2042" s="220"/>
      <c r="RCV2042" s="220"/>
      <c r="RCW2042" s="220"/>
      <c r="RCX2042" s="220"/>
      <c r="RCY2042" s="220"/>
      <c r="RCZ2042" s="220"/>
      <c r="RDA2042" s="220"/>
      <c r="RDB2042" s="220"/>
      <c r="RDC2042" s="220"/>
      <c r="RDD2042" s="220"/>
      <c r="RDE2042" s="220"/>
      <c r="RDF2042" s="220"/>
      <c r="RDG2042" s="220"/>
      <c r="RDH2042" s="220"/>
      <c r="RDI2042" s="220"/>
      <c r="RDJ2042" s="220"/>
      <c r="RDK2042" s="220"/>
      <c r="RDL2042" s="220"/>
      <c r="RDM2042" s="220"/>
      <c r="RDN2042" s="220"/>
      <c r="RDO2042" s="220"/>
      <c r="RDP2042" s="220"/>
      <c r="RDQ2042" s="220"/>
      <c r="RDR2042" s="220"/>
      <c r="RDS2042" s="220"/>
      <c r="RDT2042" s="220"/>
      <c r="RDU2042" s="220"/>
      <c r="RDV2042" s="220"/>
      <c r="RDW2042" s="220"/>
      <c r="RDX2042" s="220"/>
      <c r="RDY2042" s="220"/>
      <c r="RDZ2042" s="220"/>
      <c r="REA2042" s="220"/>
      <c r="REB2042" s="220"/>
      <c r="REC2042" s="220"/>
      <c r="RED2042" s="220"/>
      <c r="REE2042" s="220"/>
      <c r="REF2042" s="220"/>
      <c r="REG2042" s="220"/>
      <c r="REH2042" s="220"/>
      <c r="REI2042" s="220"/>
      <c r="REJ2042" s="220"/>
      <c r="REK2042" s="220"/>
      <c r="REL2042" s="220"/>
      <c r="REM2042" s="220"/>
      <c r="REN2042" s="220"/>
      <c r="REO2042" s="220"/>
      <c r="REP2042" s="220"/>
      <c r="REQ2042" s="220"/>
      <c r="RER2042" s="220"/>
      <c r="RES2042" s="220"/>
      <c r="RET2042" s="220"/>
      <c r="REU2042" s="220"/>
      <c r="REV2042" s="220"/>
      <c r="REW2042" s="220"/>
      <c r="REX2042" s="220"/>
      <c r="REY2042" s="220"/>
      <c r="REZ2042" s="220"/>
      <c r="RFA2042" s="220"/>
      <c r="RFB2042" s="220"/>
      <c r="RFC2042" s="220"/>
      <c r="RFD2042" s="220"/>
      <c r="RFE2042" s="220"/>
      <c r="RFF2042" s="220"/>
      <c r="RFG2042" s="220"/>
      <c r="RFH2042" s="220"/>
      <c r="RFI2042" s="220"/>
      <c r="RFJ2042" s="220"/>
      <c r="RFK2042" s="220"/>
      <c r="RFL2042" s="220"/>
      <c r="RFM2042" s="220"/>
      <c r="RFN2042" s="220"/>
      <c r="RFO2042" s="220"/>
      <c r="RFP2042" s="220"/>
      <c r="RFQ2042" s="220"/>
      <c r="RFR2042" s="220"/>
      <c r="RFS2042" s="220"/>
      <c r="RFT2042" s="220"/>
      <c r="RFU2042" s="220"/>
      <c r="RFV2042" s="220"/>
      <c r="RFW2042" s="220"/>
      <c r="RFX2042" s="220"/>
      <c r="RFY2042" s="220"/>
      <c r="RFZ2042" s="220"/>
      <c r="RGA2042" s="220"/>
      <c r="RGB2042" s="220"/>
      <c r="RGC2042" s="220"/>
      <c r="RGD2042" s="220"/>
      <c r="RGE2042" s="220"/>
      <c r="RGF2042" s="220"/>
      <c r="RGG2042" s="220"/>
      <c r="RGH2042" s="220"/>
      <c r="RGI2042" s="220"/>
      <c r="RGJ2042" s="220"/>
      <c r="RGK2042" s="220"/>
      <c r="RGL2042" s="220"/>
      <c r="RGM2042" s="220"/>
      <c r="RGN2042" s="220"/>
      <c r="RGO2042" s="220"/>
      <c r="RGP2042" s="220"/>
      <c r="RGQ2042" s="220"/>
      <c r="RGR2042" s="220"/>
      <c r="RGS2042" s="220"/>
      <c r="RGT2042" s="220"/>
      <c r="RGU2042" s="220"/>
      <c r="RGV2042" s="220"/>
      <c r="RGW2042" s="220"/>
      <c r="RGX2042" s="220"/>
      <c r="RGY2042" s="220"/>
      <c r="RGZ2042" s="220"/>
      <c r="RHA2042" s="220"/>
      <c r="RHB2042" s="220"/>
      <c r="RHC2042" s="220"/>
      <c r="RHD2042" s="220"/>
      <c r="RHE2042" s="220"/>
      <c r="RHF2042" s="220"/>
      <c r="RHG2042" s="220"/>
      <c r="RHH2042" s="220"/>
      <c r="RHI2042" s="220"/>
      <c r="RHJ2042" s="220"/>
      <c r="RHK2042" s="220"/>
      <c r="RHL2042" s="220"/>
      <c r="RHM2042" s="220"/>
      <c r="RHN2042" s="220"/>
      <c r="RHO2042" s="220"/>
      <c r="RHP2042" s="220"/>
      <c r="RHQ2042" s="220"/>
      <c r="RHR2042" s="220"/>
      <c r="RHS2042" s="220"/>
      <c r="RHT2042" s="220"/>
      <c r="RHU2042" s="220"/>
      <c r="RHV2042" s="220"/>
      <c r="RHW2042" s="220"/>
      <c r="RHX2042" s="220"/>
      <c r="RHY2042" s="220"/>
      <c r="RHZ2042" s="220"/>
      <c r="RIA2042" s="220"/>
      <c r="RIB2042" s="220"/>
      <c r="RIC2042" s="220"/>
      <c r="RID2042" s="220"/>
      <c r="RIE2042" s="220"/>
      <c r="RIF2042" s="220"/>
      <c r="RIG2042" s="220"/>
      <c r="RIH2042" s="220"/>
      <c r="RII2042" s="220"/>
      <c r="RIJ2042" s="220"/>
      <c r="RIK2042" s="220"/>
      <c r="RIL2042" s="220"/>
      <c r="RIM2042" s="220"/>
      <c r="RIN2042" s="220"/>
      <c r="RIO2042" s="220"/>
      <c r="RIP2042" s="220"/>
      <c r="RIQ2042" s="220"/>
      <c r="RIR2042" s="220"/>
      <c r="RIS2042" s="220"/>
      <c r="RIT2042" s="220"/>
      <c r="RIU2042" s="220"/>
      <c r="RIV2042" s="220"/>
      <c r="RIW2042" s="220"/>
      <c r="RIX2042" s="220"/>
      <c r="RIY2042" s="220"/>
      <c r="RIZ2042" s="220"/>
      <c r="RJA2042" s="220"/>
      <c r="RJB2042" s="220"/>
      <c r="RJC2042" s="220"/>
      <c r="RJD2042" s="220"/>
      <c r="RJE2042" s="220"/>
      <c r="RJF2042" s="220"/>
      <c r="RJG2042" s="220"/>
      <c r="RJH2042" s="220"/>
      <c r="RJI2042" s="220"/>
      <c r="RJJ2042" s="220"/>
      <c r="RJK2042" s="220"/>
      <c r="RJL2042" s="220"/>
      <c r="RJM2042" s="220"/>
      <c r="RJN2042" s="220"/>
      <c r="RJO2042" s="220"/>
      <c r="RJP2042" s="220"/>
      <c r="RJQ2042" s="220"/>
      <c r="RJR2042" s="220"/>
      <c r="RJS2042" s="220"/>
      <c r="RJT2042" s="220"/>
      <c r="RJU2042" s="220"/>
      <c r="RJV2042" s="220"/>
      <c r="RJW2042" s="220"/>
      <c r="RJX2042" s="220"/>
      <c r="RJY2042" s="220"/>
      <c r="RJZ2042" s="220"/>
      <c r="RKA2042" s="220"/>
      <c r="RKB2042" s="220"/>
      <c r="RKC2042" s="220"/>
      <c r="RKD2042" s="220"/>
      <c r="RKE2042" s="220"/>
      <c r="RKF2042" s="220"/>
      <c r="RKG2042" s="220"/>
      <c r="RKH2042" s="220"/>
      <c r="RKI2042" s="220"/>
      <c r="RKJ2042" s="220"/>
      <c r="RKK2042" s="220"/>
      <c r="RKL2042" s="220"/>
      <c r="RKM2042" s="220"/>
      <c r="RKN2042" s="220"/>
      <c r="RKO2042" s="220"/>
      <c r="RKP2042" s="220"/>
      <c r="RKQ2042" s="220"/>
      <c r="RKR2042" s="220"/>
      <c r="RKS2042" s="220"/>
      <c r="RKT2042" s="220"/>
      <c r="RKU2042" s="220"/>
      <c r="RKV2042" s="220"/>
      <c r="RKW2042" s="220"/>
      <c r="RKX2042" s="220"/>
      <c r="RKY2042" s="220"/>
      <c r="RKZ2042" s="220"/>
      <c r="RLA2042" s="220"/>
      <c r="RLB2042" s="220"/>
      <c r="RLC2042" s="220"/>
      <c r="RLD2042" s="220"/>
      <c r="RLE2042" s="220"/>
      <c r="RLF2042" s="220"/>
      <c r="RLG2042" s="220"/>
      <c r="RLH2042" s="220"/>
      <c r="RLI2042" s="220"/>
      <c r="RLJ2042" s="220"/>
      <c r="RLK2042" s="220"/>
      <c r="RLL2042" s="220"/>
      <c r="RLM2042" s="220"/>
      <c r="RLN2042" s="220"/>
      <c r="RLO2042" s="220"/>
      <c r="RLP2042" s="220"/>
      <c r="RLQ2042" s="220"/>
      <c r="RLR2042" s="220"/>
      <c r="RLS2042" s="220"/>
      <c r="RLT2042" s="220"/>
      <c r="RLU2042" s="220"/>
      <c r="RLV2042" s="220"/>
      <c r="RLW2042" s="220"/>
      <c r="RLX2042" s="220"/>
      <c r="RLY2042" s="220"/>
      <c r="RLZ2042" s="220"/>
      <c r="RMA2042" s="220"/>
      <c r="RMB2042" s="220"/>
      <c r="RMC2042" s="220"/>
      <c r="RMD2042" s="220"/>
      <c r="RME2042" s="220"/>
      <c r="RMF2042" s="220"/>
      <c r="RMG2042" s="220"/>
      <c r="RMH2042" s="220"/>
      <c r="RMI2042" s="220"/>
      <c r="RMJ2042" s="220"/>
      <c r="RMK2042" s="220"/>
      <c r="RML2042" s="220"/>
      <c r="RMM2042" s="220"/>
      <c r="RMN2042" s="220"/>
      <c r="RMO2042" s="220"/>
      <c r="RMP2042" s="220"/>
      <c r="RMQ2042" s="220"/>
      <c r="RMR2042" s="220"/>
      <c r="RMS2042" s="220"/>
      <c r="RMT2042" s="220"/>
      <c r="RMU2042" s="220"/>
      <c r="RMV2042" s="220"/>
      <c r="RMW2042" s="220"/>
      <c r="RMX2042" s="220"/>
      <c r="RMY2042" s="220"/>
      <c r="RMZ2042" s="220"/>
      <c r="RNA2042" s="220"/>
      <c r="RNB2042" s="220"/>
      <c r="RNC2042" s="220"/>
      <c r="RND2042" s="220"/>
      <c r="RNE2042" s="220"/>
      <c r="RNF2042" s="220"/>
      <c r="RNG2042" s="220"/>
      <c r="RNH2042" s="220"/>
      <c r="RNI2042" s="220"/>
      <c r="RNJ2042" s="220"/>
      <c r="RNK2042" s="220"/>
      <c r="RNL2042" s="220"/>
      <c r="RNM2042" s="220"/>
      <c r="RNN2042" s="220"/>
      <c r="RNO2042" s="220"/>
      <c r="RNP2042" s="220"/>
      <c r="RNQ2042" s="220"/>
      <c r="RNR2042" s="220"/>
      <c r="RNS2042" s="220"/>
      <c r="RNT2042" s="220"/>
      <c r="RNU2042" s="220"/>
      <c r="RNV2042" s="220"/>
      <c r="RNW2042" s="220"/>
      <c r="RNX2042" s="220"/>
      <c r="RNY2042" s="220"/>
      <c r="RNZ2042" s="220"/>
      <c r="ROA2042" s="220"/>
      <c r="ROB2042" s="220"/>
      <c r="ROC2042" s="220"/>
      <c r="ROD2042" s="220"/>
      <c r="ROE2042" s="220"/>
      <c r="ROF2042" s="220"/>
      <c r="ROG2042" s="220"/>
      <c r="ROH2042" s="220"/>
      <c r="ROI2042" s="220"/>
      <c r="ROJ2042" s="220"/>
      <c r="ROK2042" s="220"/>
      <c r="ROL2042" s="220"/>
      <c r="ROM2042" s="220"/>
      <c r="RON2042" s="220"/>
      <c r="ROO2042" s="220"/>
      <c r="ROP2042" s="220"/>
      <c r="ROQ2042" s="220"/>
      <c r="ROR2042" s="220"/>
      <c r="ROS2042" s="220"/>
      <c r="ROT2042" s="220"/>
      <c r="ROU2042" s="220"/>
      <c r="ROV2042" s="220"/>
      <c r="ROW2042" s="220"/>
      <c r="ROX2042" s="220"/>
      <c r="ROY2042" s="220"/>
      <c r="ROZ2042" s="220"/>
      <c r="RPA2042" s="220"/>
      <c r="RPB2042" s="220"/>
      <c r="RPC2042" s="220"/>
      <c r="RPD2042" s="220"/>
      <c r="RPE2042" s="220"/>
      <c r="RPF2042" s="220"/>
      <c r="RPG2042" s="220"/>
      <c r="RPH2042" s="220"/>
      <c r="RPI2042" s="220"/>
      <c r="RPJ2042" s="220"/>
      <c r="RPK2042" s="220"/>
      <c r="RPL2042" s="220"/>
      <c r="RPM2042" s="220"/>
      <c r="RPN2042" s="220"/>
      <c r="RPO2042" s="220"/>
      <c r="RPP2042" s="220"/>
      <c r="RPQ2042" s="220"/>
      <c r="RPR2042" s="220"/>
      <c r="RPS2042" s="220"/>
      <c r="RPT2042" s="220"/>
      <c r="RPU2042" s="220"/>
      <c r="RPV2042" s="220"/>
      <c r="RPW2042" s="220"/>
      <c r="RPX2042" s="220"/>
      <c r="RPY2042" s="220"/>
      <c r="RPZ2042" s="220"/>
      <c r="RQA2042" s="220"/>
      <c r="RQB2042" s="220"/>
      <c r="RQC2042" s="220"/>
      <c r="RQD2042" s="220"/>
      <c r="RQE2042" s="220"/>
      <c r="RQF2042" s="220"/>
      <c r="RQG2042" s="220"/>
      <c r="RQH2042" s="220"/>
      <c r="RQI2042" s="220"/>
      <c r="RQJ2042" s="220"/>
      <c r="RQK2042" s="220"/>
      <c r="RQL2042" s="220"/>
      <c r="RQM2042" s="220"/>
      <c r="RQN2042" s="220"/>
      <c r="RQO2042" s="220"/>
      <c r="RQP2042" s="220"/>
      <c r="RQQ2042" s="220"/>
      <c r="RQR2042" s="220"/>
      <c r="RQS2042" s="220"/>
      <c r="RQT2042" s="220"/>
      <c r="RQU2042" s="220"/>
      <c r="RQV2042" s="220"/>
      <c r="RQW2042" s="220"/>
      <c r="RQX2042" s="220"/>
      <c r="RQY2042" s="220"/>
      <c r="RQZ2042" s="220"/>
      <c r="RRA2042" s="220"/>
      <c r="RRB2042" s="220"/>
      <c r="RRC2042" s="220"/>
      <c r="RRD2042" s="220"/>
      <c r="RRE2042" s="220"/>
      <c r="RRF2042" s="220"/>
      <c r="RRG2042" s="220"/>
      <c r="RRH2042" s="220"/>
      <c r="RRI2042" s="220"/>
      <c r="RRJ2042" s="220"/>
      <c r="RRK2042" s="220"/>
      <c r="RRL2042" s="220"/>
      <c r="RRM2042" s="220"/>
      <c r="RRN2042" s="220"/>
      <c r="RRO2042" s="220"/>
      <c r="RRP2042" s="220"/>
      <c r="RRQ2042" s="220"/>
      <c r="RRR2042" s="220"/>
      <c r="RRS2042" s="220"/>
      <c r="RRT2042" s="220"/>
      <c r="RRU2042" s="220"/>
      <c r="RRV2042" s="220"/>
      <c r="RRW2042" s="220"/>
      <c r="RRX2042" s="220"/>
      <c r="RRY2042" s="220"/>
      <c r="RRZ2042" s="220"/>
      <c r="RSA2042" s="220"/>
      <c r="RSB2042" s="220"/>
      <c r="RSC2042" s="220"/>
      <c r="RSD2042" s="220"/>
      <c r="RSE2042" s="220"/>
      <c r="RSF2042" s="220"/>
      <c r="RSG2042" s="220"/>
      <c r="RSH2042" s="220"/>
      <c r="RSI2042" s="220"/>
      <c r="RSJ2042" s="220"/>
      <c r="RSK2042" s="220"/>
      <c r="RSL2042" s="220"/>
      <c r="RSM2042" s="220"/>
      <c r="RSN2042" s="220"/>
      <c r="RSO2042" s="220"/>
      <c r="RSP2042" s="220"/>
      <c r="RSQ2042" s="220"/>
      <c r="RSR2042" s="220"/>
      <c r="RSS2042" s="220"/>
      <c r="RST2042" s="220"/>
      <c r="RSU2042" s="220"/>
      <c r="RSV2042" s="220"/>
      <c r="RSW2042" s="220"/>
      <c r="RSX2042" s="220"/>
      <c r="RSY2042" s="220"/>
      <c r="RSZ2042" s="220"/>
      <c r="RTA2042" s="220"/>
      <c r="RTB2042" s="220"/>
      <c r="RTC2042" s="220"/>
      <c r="RTD2042" s="220"/>
      <c r="RTE2042" s="220"/>
      <c r="RTF2042" s="220"/>
      <c r="RTG2042" s="220"/>
      <c r="RTH2042" s="220"/>
      <c r="RTI2042" s="220"/>
      <c r="RTJ2042" s="220"/>
      <c r="RTK2042" s="220"/>
      <c r="RTL2042" s="220"/>
      <c r="RTM2042" s="220"/>
      <c r="RTN2042" s="220"/>
      <c r="RTO2042" s="220"/>
      <c r="RTP2042" s="220"/>
      <c r="RTQ2042" s="220"/>
      <c r="RTR2042" s="220"/>
      <c r="RTS2042" s="220"/>
      <c r="RTT2042" s="220"/>
      <c r="RTU2042" s="220"/>
      <c r="RTV2042" s="220"/>
      <c r="RTW2042" s="220"/>
      <c r="RTX2042" s="220"/>
      <c r="RTY2042" s="220"/>
      <c r="RTZ2042" s="220"/>
      <c r="RUA2042" s="220"/>
      <c r="RUB2042" s="220"/>
      <c r="RUC2042" s="220"/>
      <c r="RUD2042" s="220"/>
      <c r="RUE2042" s="220"/>
      <c r="RUF2042" s="220"/>
      <c r="RUG2042" s="220"/>
      <c r="RUH2042" s="220"/>
      <c r="RUI2042" s="220"/>
      <c r="RUJ2042" s="220"/>
      <c r="RUK2042" s="220"/>
      <c r="RUL2042" s="220"/>
      <c r="RUM2042" s="220"/>
      <c r="RUN2042" s="220"/>
      <c r="RUO2042" s="220"/>
      <c r="RUP2042" s="220"/>
      <c r="RUQ2042" s="220"/>
      <c r="RUR2042" s="220"/>
      <c r="RUS2042" s="220"/>
      <c r="RUT2042" s="220"/>
      <c r="RUU2042" s="220"/>
      <c r="RUV2042" s="220"/>
      <c r="RUW2042" s="220"/>
      <c r="RUX2042" s="220"/>
      <c r="RUY2042" s="220"/>
      <c r="RUZ2042" s="220"/>
      <c r="RVA2042" s="220"/>
      <c r="RVB2042" s="220"/>
      <c r="RVC2042" s="220"/>
      <c r="RVD2042" s="220"/>
      <c r="RVE2042" s="220"/>
      <c r="RVF2042" s="220"/>
      <c r="RVG2042" s="220"/>
      <c r="RVH2042" s="220"/>
      <c r="RVI2042" s="220"/>
      <c r="RVJ2042" s="220"/>
      <c r="RVK2042" s="220"/>
      <c r="RVL2042" s="220"/>
      <c r="RVM2042" s="220"/>
      <c r="RVN2042" s="220"/>
      <c r="RVO2042" s="220"/>
      <c r="RVP2042" s="220"/>
      <c r="RVQ2042" s="220"/>
      <c r="RVR2042" s="220"/>
      <c r="RVS2042" s="220"/>
      <c r="RVT2042" s="220"/>
      <c r="RVU2042" s="220"/>
      <c r="RVV2042" s="220"/>
      <c r="RVW2042" s="220"/>
      <c r="RVX2042" s="220"/>
      <c r="RVY2042" s="220"/>
      <c r="RVZ2042" s="220"/>
      <c r="RWA2042" s="220"/>
      <c r="RWB2042" s="220"/>
      <c r="RWC2042" s="220"/>
      <c r="RWD2042" s="220"/>
      <c r="RWE2042" s="220"/>
      <c r="RWF2042" s="220"/>
      <c r="RWG2042" s="220"/>
      <c r="RWH2042" s="220"/>
      <c r="RWI2042" s="220"/>
      <c r="RWJ2042" s="220"/>
      <c r="RWK2042" s="220"/>
      <c r="RWL2042" s="220"/>
      <c r="RWM2042" s="220"/>
      <c r="RWN2042" s="220"/>
      <c r="RWO2042" s="220"/>
      <c r="RWP2042" s="220"/>
      <c r="RWQ2042" s="220"/>
      <c r="RWR2042" s="220"/>
      <c r="RWS2042" s="220"/>
      <c r="RWT2042" s="220"/>
      <c r="RWU2042" s="220"/>
      <c r="RWV2042" s="220"/>
      <c r="RWW2042" s="220"/>
      <c r="RWX2042" s="220"/>
      <c r="RWY2042" s="220"/>
      <c r="RWZ2042" s="220"/>
      <c r="RXA2042" s="220"/>
      <c r="RXB2042" s="220"/>
      <c r="RXC2042" s="220"/>
      <c r="RXD2042" s="220"/>
      <c r="RXE2042" s="220"/>
      <c r="RXF2042" s="220"/>
      <c r="RXG2042" s="220"/>
      <c r="RXH2042" s="220"/>
      <c r="RXI2042" s="220"/>
      <c r="RXJ2042" s="220"/>
      <c r="RXK2042" s="220"/>
      <c r="RXL2042" s="220"/>
      <c r="RXM2042" s="220"/>
      <c r="RXN2042" s="220"/>
      <c r="RXO2042" s="220"/>
      <c r="RXP2042" s="220"/>
      <c r="RXQ2042" s="220"/>
      <c r="RXR2042" s="220"/>
      <c r="RXS2042" s="220"/>
      <c r="RXT2042" s="220"/>
      <c r="RXU2042" s="220"/>
      <c r="RXV2042" s="220"/>
      <c r="RXW2042" s="220"/>
      <c r="RXX2042" s="220"/>
      <c r="RXY2042" s="220"/>
      <c r="RXZ2042" s="220"/>
      <c r="RYA2042" s="220"/>
      <c r="RYB2042" s="220"/>
      <c r="RYC2042" s="220"/>
      <c r="RYD2042" s="220"/>
      <c r="RYE2042" s="220"/>
      <c r="RYF2042" s="220"/>
      <c r="RYG2042" s="220"/>
      <c r="RYH2042" s="220"/>
      <c r="RYI2042" s="220"/>
      <c r="RYJ2042" s="220"/>
      <c r="RYK2042" s="220"/>
      <c r="RYL2042" s="220"/>
      <c r="RYM2042" s="220"/>
      <c r="RYN2042" s="220"/>
      <c r="RYO2042" s="220"/>
      <c r="RYP2042" s="220"/>
      <c r="RYQ2042" s="220"/>
      <c r="RYR2042" s="220"/>
      <c r="RYS2042" s="220"/>
      <c r="RYT2042" s="220"/>
      <c r="RYU2042" s="220"/>
      <c r="RYV2042" s="220"/>
      <c r="RYW2042" s="220"/>
      <c r="RYX2042" s="220"/>
      <c r="RYY2042" s="220"/>
      <c r="RYZ2042" s="220"/>
      <c r="RZA2042" s="220"/>
      <c r="RZB2042" s="220"/>
      <c r="RZC2042" s="220"/>
      <c r="RZD2042" s="220"/>
      <c r="RZE2042" s="220"/>
      <c r="RZF2042" s="220"/>
      <c r="RZG2042" s="220"/>
      <c r="RZH2042" s="220"/>
      <c r="RZI2042" s="220"/>
      <c r="RZJ2042" s="220"/>
      <c r="RZK2042" s="220"/>
      <c r="RZL2042" s="220"/>
      <c r="RZM2042" s="220"/>
      <c r="RZN2042" s="220"/>
      <c r="RZO2042" s="220"/>
      <c r="RZP2042" s="220"/>
      <c r="RZQ2042" s="220"/>
      <c r="RZR2042" s="220"/>
      <c r="RZS2042" s="220"/>
      <c r="RZT2042" s="220"/>
      <c r="RZU2042" s="220"/>
      <c r="RZV2042" s="220"/>
      <c r="RZW2042" s="220"/>
      <c r="RZX2042" s="220"/>
      <c r="RZY2042" s="220"/>
      <c r="RZZ2042" s="220"/>
      <c r="SAA2042" s="220"/>
      <c r="SAB2042" s="220"/>
      <c r="SAC2042" s="220"/>
      <c r="SAD2042" s="220"/>
      <c r="SAE2042" s="220"/>
      <c r="SAF2042" s="220"/>
      <c r="SAG2042" s="220"/>
      <c r="SAH2042" s="220"/>
      <c r="SAI2042" s="220"/>
      <c r="SAJ2042" s="220"/>
      <c r="SAK2042" s="220"/>
      <c r="SAL2042" s="220"/>
      <c r="SAM2042" s="220"/>
      <c r="SAN2042" s="220"/>
      <c r="SAO2042" s="220"/>
      <c r="SAP2042" s="220"/>
      <c r="SAQ2042" s="220"/>
      <c r="SAR2042" s="220"/>
      <c r="SAS2042" s="220"/>
      <c r="SAT2042" s="220"/>
      <c r="SAU2042" s="220"/>
      <c r="SAV2042" s="220"/>
      <c r="SAW2042" s="220"/>
      <c r="SAX2042" s="220"/>
      <c r="SAY2042" s="220"/>
      <c r="SAZ2042" s="220"/>
      <c r="SBA2042" s="220"/>
      <c r="SBB2042" s="220"/>
      <c r="SBC2042" s="220"/>
      <c r="SBD2042" s="220"/>
      <c r="SBE2042" s="220"/>
      <c r="SBF2042" s="220"/>
      <c r="SBG2042" s="220"/>
      <c r="SBH2042" s="220"/>
      <c r="SBI2042" s="220"/>
      <c r="SBJ2042" s="220"/>
      <c r="SBK2042" s="220"/>
      <c r="SBL2042" s="220"/>
      <c r="SBM2042" s="220"/>
      <c r="SBN2042" s="220"/>
      <c r="SBO2042" s="220"/>
      <c r="SBP2042" s="220"/>
      <c r="SBQ2042" s="220"/>
      <c r="SBR2042" s="220"/>
      <c r="SBS2042" s="220"/>
      <c r="SBT2042" s="220"/>
      <c r="SBU2042" s="220"/>
      <c r="SBV2042" s="220"/>
      <c r="SBW2042" s="220"/>
      <c r="SBX2042" s="220"/>
      <c r="SBY2042" s="220"/>
      <c r="SBZ2042" s="220"/>
      <c r="SCA2042" s="220"/>
      <c r="SCB2042" s="220"/>
      <c r="SCC2042" s="220"/>
      <c r="SCD2042" s="220"/>
      <c r="SCE2042" s="220"/>
      <c r="SCF2042" s="220"/>
      <c r="SCG2042" s="220"/>
      <c r="SCH2042" s="220"/>
      <c r="SCI2042" s="220"/>
      <c r="SCJ2042" s="220"/>
      <c r="SCK2042" s="220"/>
      <c r="SCL2042" s="220"/>
      <c r="SCM2042" s="220"/>
      <c r="SCN2042" s="220"/>
      <c r="SCO2042" s="220"/>
      <c r="SCP2042" s="220"/>
      <c r="SCQ2042" s="220"/>
      <c r="SCR2042" s="220"/>
      <c r="SCS2042" s="220"/>
      <c r="SCT2042" s="220"/>
      <c r="SCU2042" s="220"/>
      <c r="SCV2042" s="220"/>
      <c r="SCW2042" s="220"/>
      <c r="SCX2042" s="220"/>
      <c r="SCY2042" s="220"/>
      <c r="SCZ2042" s="220"/>
      <c r="SDA2042" s="220"/>
      <c r="SDB2042" s="220"/>
      <c r="SDC2042" s="220"/>
      <c r="SDD2042" s="220"/>
      <c r="SDE2042" s="220"/>
      <c r="SDF2042" s="220"/>
      <c r="SDG2042" s="220"/>
      <c r="SDH2042" s="220"/>
      <c r="SDI2042" s="220"/>
      <c r="SDJ2042" s="220"/>
      <c r="SDK2042" s="220"/>
      <c r="SDL2042" s="220"/>
      <c r="SDM2042" s="220"/>
      <c r="SDN2042" s="220"/>
      <c r="SDO2042" s="220"/>
      <c r="SDP2042" s="220"/>
      <c r="SDQ2042" s="220"/>
      <c r="SDR2042" s="220"/>
      <c r="SDS2042" s="220"/>
      <c r="SDT2042" s="220"/>
      <c r="SDU2042" s="220"/>
      <c r="SDV2042" s="220"/>
      <c r="SDW2042" s="220"/>
      <c r="SDX2042" s="220"/>
      <c r="SDY2042" s="220"/>
      <c r="SDZ2042" s="220"/>
      <c r="SEA2042" s="220"/>
      <c r="SEB2042" s="220"/>
      <c r="SEC2042" s="220"/>
      <c r="SED2042" s="220"/>
      <c r="SEE2042" s="220"/>
      <c r="SEF2042" s="220"/>
      <c r="SEG2042" s="220"/>
      <c r="SEH2042" s="220"/>
      <c r="SEI2042" s="220"/>
      <c r="SEJ2042" s="220"/>
      <c r="SEK2042" s="220"/>
      <c r="SEL2042" s="220"/>
      <c r="SEM2042" s="220"/>
      <c r="SEN2042" s="220"/>
      <c r="SEO2042" s="220"/>
      <c r="SEP2042" s="220"/>
      <c r="SEQ2042" s="220"/>
      <c r="SER2042" s="220"/>
      <c r="SES2042" s="220"/>
      <c r="SET2042" s="220"/>
      <c r="SEU2042" s="220"/>
      <c r="SEV2042" s="220"/>
      <c r="SEW2042" s="220"/>
      <c r="SEX2042" s="220"/>
      <c r="SEY2042" s="220"/>
      <c r="SEZ2042" s="220"/>
      <c r="SFA2042" s="220"/>
      <c r="SFB2042" s="220"/>
      <c r="SFC2042" s="220"/>
      <c r="SFD2042" s="220"/>
      <c r="SFE2042" s="220"/>
      <c r="SFF2042" s="220"/>
      <c r="SFG2042" s="220"/>
      <c r="SFH2042" s="220"/>
      <c r="SFI2042" s="220"/>
      <c r="SFJ2042" s="220"/>
      <c r="SFK2042" s="220"/>
      <c r="SFL2042" s="220"/>
      <c r="SFM2042" s="220"/>
      <c r="SFN2042" s="220"/>
      <c r="SFO2042" s="220"/>
      <c r="SFP2042" s="220"/>
      <c r="SFQ2042" s="220"/>
      <c r="SFR2042" s="220"/>
      <c r="SFS2042" s="220"/>
      <c r="SFT2042" s="220"/>
      <c r="SFU2042" s="220"/>
      <c r="SFV2042" s="220"/>
      <c r="SFW2042" s="220"/>
      <c r="SFX2042" s="220"/>
      <c r="SFY2042" s="220"/>
      <c r="SFZ2042" s="220"/>
      <c r="SGA2042" s="220"/>
      <c r="SGB2042" s="220"/>
      <c r="SGC2042" s="220"/>
      <c r="SGD2042" s="220"/>
      <c r="SGE2042" s="220"/>
      <c r="SGF2042" s="220"/>
      <c r="SGG2042" s="220"/>
      <c r="SGH2042" s="220"/>
      <c r="SGI2042" s="220"/>
      <c r="SGJ2042" s="220"/>
      <c r="SGK2042" s="220"/>
      <c r="SGL2042" s="220"/>
      <c r="SGM2042" s="220"/>
      <c r="SGN2042" s="220"/>
      <c r="SGO2042" s="220"/>
      <c r="SGP2042" s="220"/>
      <c r="SGQ2042" s="220"/>
      <c r="SGR2042" s="220"/>
      <c r="SGS2042" s="220"/>
      <c r="SGT2042" s="220"/>
      <c r="SGU2042" s="220"/>
      <c r="SGV2042" s="220"/>
      <c r="SGW2042" s="220"/>
      <c r="SGX2042" s="220"/>
      <c r="SGY2042" s="220"/>
      <c r="SGZ2042" s="220"/>
      <c r="SHA2042" s="220"/>
      <c r="SHB2042" s="220"/>
      <c r="SHC2042" s="220"/>
      <c r="SHD2042" s="220"/>
      <c r="SHE2042" s="220"/>
      <c r="SHF2042" s="220"/>
      <c r="SHG2042" s="220"/>
      <c r="SHH2042" s="220"/>
      <c r="SHI2042" s="220"/>
      <c r="SHJ2042" s="220"/>
      <c r="SHK2042" s="220"/>
      <c r="SHL2042" s="220"/>
      <c r="SHM2042" s="220"/>
      <c r="SHN2042" s="220"/>
      <c r="SHO2042" s="220"/>
      <c r="SHP2042" s="220"/>
      <c r="SHQ2042" s="220"/>
      <c r="SHR2042" s="220"/>
      <c r="SHS2042" s="220"/>
      <c r="SHT2042" s="220"/>
      <c r="SHU2042" s="220"/>
      <c r="SHV2042" s="220"/>
      <c r="SHW2042" s="220"/>
      <c r="SHX2042" s="220"/>
      <c r="SHY2042" s="220"/>
      <c r="SHZ2042" s="220"/>
      <c r="SIA2042" s="220"/>
      <c r="SIB2042" s="220"/>
      <c r="SIC2042" s="220"/>
      <c r="SID2042" s="220"/>
      <c r="SIE2042" s="220"/>
      <c r="SIF2042" s="220"/>
      <c r="SIG2042" s="220"/>
      <c r="SIH2042" s="220"/>
      <c r="SII2042" s="220"/>
      <c r="SIJ2042" s="220"/>
      <c r="SIK2042" s="220"/>
      <c r="SIL2042" s="220"/>
      <c r="SIM2042" s="220"/>
      <c r="SIN2042" s="220"/>
      <c r="SIO2042" s="220"/>
      <c r="SIP2042" s="220"/>
      <c r="SIQ2042" s="220"/>
      <c r="SIR2042" s="220"/>
      <c r="SIS2042" s="220"/>
      <c r="SIT2042" s="220"/>
      <c r="SIU2042" s="220"/>
      <c r="SIV2042" s="220"/>
      <c r="SIW2042" s="220"/>
      <c r="SIX2042" s="220"/>
      <c r="SIY2042" s="220"/>
      <c r="SIZ2042" s="220"/>
      <c r="SJA2042" s="220"/>
      <c r="SJB2042" s="220"/>
      <c r="SJC2042" s="220"/>
      <c r="SJD2042" s="220"/>
      <c r="SJE2042" s="220"/>
      <c r="SJF2042" s="220"/>
      <c r="SJG2042" s="220"/>
      <c r="SJH2042" s="220"/>
      <c r="SJI2042" s="220"/>
      <c r="SJJ2042" s="220"/>
      <c r="SJK2042" s="220"/>
      <c r="SJL2042" s="220"/>
      <c r="SJM2042" s="220"/>
      <c r="SJN2042" s="220"/>
      <c r="SJO2042" s="220"/>
      <c r="SJP2042" s="220"/>
      <c r="SJQ2042" s="220"/>
      <c r="SJR2042" s="220"/>
      <c r="SJS2042" s="220"/>
      <c r="SJT2042" s="220"/>
      <c r="SJU2042" s="220"/>
      <c r="SJV2042" s="220"/>
      <c r="SJW2042" s="220"/>
      <c r="SJX2042" s="220"/>
      <c r="SJY2042" s="220"/>
      <c r="SJZ2042" s="220"/>
      <c r="SKA2042" s="220"/>
      <c r="SKB2042" s="220"/>
      <c r="SKC2042" s="220"/>
      <c r="SKD2042" s="220"/>
      <c r="SKE2042" s="220"/>
      <c r="SKF2042" s="220"/>
      <c r="SKG2042" s="220"/>
      <c r="SKH2042" s="220"/>
      <c r="SKI2042" s="220"/>
      <c r="SKJ2042" s="220"/>
      <c r="SKK2042" s="220"/>
      <c r="SKL2042" s="220"/>
      <c r="SKM2042" s="220"/>
      <c r="SKN2042" s="220"/>
      <c r="SKO2042" s="220"/>
      <c r="SKP2042" s="220"/>
      <c r="SKQ2042" s="220"/>
      <c r="SKR2042" s="220"/>
      <c r="SKS2042" s="220"/>
      <c r="SKT2042" s="220"/>
      <c r="SKU2042" s="220"/>
      <c r="SKV2042" s="220"/>
      <c r="SKW2042" s="220"/>
      <c r="SKX2042" s="220"/>
      <c r="SKY2042" s="220"/>
      <c r="SKZ2042" s="220"/>
      <c r="SLA2042" s="220"/>
      <c r="SLB2042" s="220"/>
      <c r="SLC2042" s="220"/>
      <c r="SLD2042" s="220"/>
      <c r="SLE2042" s="220"/>
      <c r="SLF2042" s="220"/>
      <c r="SLG2042" s="220"/>
      <c r="SLH2042" s="220"/>
      <c r="SLI2042" s="220"/>
      <c r="SLJ2042" s="220"/>
      <c r="SLK2042" s="220"/>
      <c r="SLL2042" s="220"/>
      <c r="SLM2042" s="220"/>
      <c r="SLN2042" s="220"/>
      <c r="SLO2042" s="220"/>
      <c r="SLP2042" s="220"/>
      <c r="SLQ2042" s="220"/>
      <c r="SLR2042" s="220"/>
      <c r="SLS2042" s="220"/>
      <c r="SLT2042" s="220"/>
      <c r="SLU2042" s="220"/>
      <c r="SLV2042" s="220"/>
      <c r="SLW2042" s="220"/>
      <c r="SLX2042" s="220"/>
      <c r="SLY2042" s="220"/>
      <c r="SLZ2042" s="220"/>
      <c r="SMA2042" s="220"/>
      <c r="SMB2042" s="220"/>
      <c r="SMC2042" s="220"/>
      <c r="SMD2042" s="220"/>
      <c r="SME2042" s="220"/>
      <c r="SMF2042" s="220"/>
      <c r="SMG2042" s="220"/>
      <c r="SMH2042" s="220"/>
      <c r="SMI2042" s="220"/>
      <c r="SMJ2042" s="220"/>
      <c r="SMK2042" s="220"/>
      <c r="SML2042" s="220"/>
      <c r="SMM2042" s="220"/>
      <c r="SMN2042" s="220"/>
      <c r="SMO2042" s="220"/>
      <c r="SMP2042" s="220"/>
      <c r="SMQ2042" s="220"/>
      <c r="SMR2042" s="220"/>
      <c r="SMS2042" s="220"/>
      <c r="SMT2042" s="220"/>
      <c r="SMU2042" s="220"/>
      <c r="SMV2042" s="220"/>
      <c r="SMW2042" s="220"/>
      <c r="SMX2042" s="220"/>
      <c r="SMY2042" s="220"/>
      <c r="SMZ2042" s="220"/>
      <c r="SNA2042" s="220"/>
      <c r="SNB2042" s="220"/>
      <c r="SNC2042" s="220"/>
      <c r="SND2042" s="220"/>
      <c r="SNE2042" s="220"/>
      <c r="SNF2042" s="220"/>
      <c r="SNG2042" s="220"/>
      <c r="SNH2042" s="220"/>
      <c r="SNI2042" s="220"/>
      <c r="SNJ2042" s="220"/>
      <c r="SNK2042" s="220"/>
      <c r="SNL2042" s="220"/>
      <c r="SNM2042" s="220"/>
      <c r="SNN2042" s="220"/>
      <c r="SNO2042" s="220"/>
      <c r="SNP2042" s="220"/>
      <c r="SNQ2042" s="220"/>
      <c r="SNR2042" s="220"/>
      <c r="SNS2042" s="220"/>
      <c r="SNT2042" s="220"/>
      <c r="SNU2042" s="220"/>
      <c r="SNV2042" s="220"/>
      <c r="SNW2042" s="220"/>
      <c r="SNX2042" s="220"/>
      <c r="SNY2042" s="220"/>
      <c r="SNZ2042" s="220"/>
      <c r="SOA2042" s="220"/>
      <c r="SOB2042" s="220"/>
      <c r="SOC2042" s="220"/>
      <c r="SOD2042" s="220"/>
      <c r="SOE2042" s="220"/>
      <c r="SOF2042" s="220"/>
      <c r="SOG2042" s="220"/>
      <c r="SOH2042" s="220"/>
      <c r="SOI2042" s="220"/>
      <c r="SOJ2042" s="220"/>
      <c r="SOK2042" s="220"/>
      <c r="SOL2042" s="220"/>
      <c r="SOM2042" s="220"/>
      <c r="SON2042" s="220"/>
      <c r="SOO2042" s="220"/>
      <c r="SOP2042" s="220"/>
      <c r="SOQ2042" s="220"/>
      <c r="SOR2042" s="220"/>
      <c r="SOS2042" s="220"/>
      <c r="SOT2042" s="220"/>
      <c r="SOU2042" s="220"/>
      <c r="SOV2042" s="220"/>
      <c r="SOW2042" s="220"/>
      <c r="SOX2042" s="220"/>
      <c r="SOY2042" s="220"/>
      <c r="SOZ2042" s="220"/>
      <c r="SPA2042" s="220"/>
      <c r="SPB2042" s="220"/>
      <c r="SPC2042" s="220"/>
      <c r="SPD2042" s="220"/>
      <c r="SPE2042" s="220"/>
      <c r="SPF2042" s="220"/>
      <c r="SPG2042" s="220"/>
      <c r="SPH2042" s="220"/>
      <c r="SPI2042" s="220"/>
      <c r="SPJ2042" s="220"/>
      <c r="SPK2042" s="220"/>
      <c r="SPL2042" s="220"/>
      <c r="SPM2042" s="220"/>
      <c r="SPN2042" s="220"/>
      <c r="SPO2042" s="220"/>
      <c r="SPP2042" s="220"/>
      <c r="SPQ2042" s="220"/>
      <c r="SPR2042" s="220"/>
      <c r="SPS2042" s="220"/>
      <c r="SPT2042" s="220"/>
      <c r="SPU2042" s="220"/>
      <c r="SPV2042" s="220"/>
      <c r="SPW2042" s="220"/>
      <c r="SPX2042" s="220"/>
      <c r="SPY2042" s="220"/>
      <c r="SPZ2042" s="220"/>
      <c r="SQA2042" s="220"/>
      <c r="SQB2042" s="220"/>
      <c r="SQC2042" s="220"/>
      <c r="SQD2042" s="220"/>
      <c r="SQE2042" s="220"/>
      <c r="SQF2042" s="220"/>
      <c r="SQG2042" s="220"/>
      <c r="SQH2042" s="220"/>
      <c r="SQI2042" s="220"/>
      <c r="SQJ2042" s="220"/>
      <c r="SQK2042" s="220"/>
      <c r="SQL2042" s="220"/>
      <c r="SQM2042" s="220"/>
      <c r="SQN2042" s="220"/>
      <c r="SQO2042" s="220"/>
      <c r="SQP2042" s="220"/>
      <c r="SQQ2042" s="220"/>
      <c r="SQR2042" s="220"/>
      <c r="SQS2042" s="220"/>
      <c r="SQT2042" s="220"/>
      <c r="SQU2042" s="220"/>
      <c r="SQV2042" s="220"/>
      <c r="SQW2042" s="220"/>
      <c r="SQX2042" s="220"/>
      <c r="SQY2042" s="220"/>
      <c r="SQZ2042" s="220"/>
      <c r="SRA2042" s="220"/>
      <c r="SRB2042" s="220"/>
      <c r="SRC2042" s="220"/>
      <c r="SRD2042" s="220"/>
      <c r="SRE2042" s="220"/>
      <c r="SRF2042" s="220"/>
      <c r="SRG2042" s="220"/>
      <c r="SRH2042" s="220"/>
      <c r="SRI2042" s="220"/>
      <c r="SRJ2042" s="220"/>
      <c r="SRK2042" s="220"/>
      <c r="SRL2042" s="220"/>
      <c r="SRM2042" s="220"/>
      <c r="SRN2042" s="220"/>
      <c r="SRO2042" s="220"/>
      <c r="SRP2042" s="220"/>
      <c r="SRQ2042" s="220"/>
      <c r="SRR2042" s="220"/>
      <c r="SRS2042" s="220"/>
      <c r="SRT2042" s="220"/>
      <c r="SRU2042" s="220"/>
      <c r="SRV2042" s="220"/>
      <c r="SRW2042" s="220"/>
      <c r="SRX2042" s="220"/>
      <c r="SRY2042" s="220"/>
      <c r="SRZ2042" s="220"/>
      <c r="SSA2042" s="220"/>
      <c r="SSB2042" s="220"/>
      <c r="SSC2042" s="220"/>
      <c r="SSD2042" s="220"/>
      <c r="SSE2042" s="220"/>
      <c r="SSF2042" s="220"/>
      <c r="SSG2042" s="220"/>
      <c r="SSH2042" s="220"/>
      <c r="SSI2042" s="220"/>
      <c r="SSJ2042" s="220"/>
      <c r="SSK2042" s="220"/>
      <c r="SSL2042" s="220"/>
      <c r="SSM2042" s="220"/>
      <c r="SSN2042" s="220"/>
      <c r="SSO2042" s="220"/>
      <c r="SSP2042" s="220"/>
      <c r="SSQ2042" s="220"/>
      <c r="SSR2042" s="220"/>
      <c r="SSS2042" s="220"/>
      <c r="SST2042" s="220"/>
      <c r="SSU2042" s="220"/>
      <c r="SSV2042" s="220"/>
      <c r="SSW2042" s="220"/>
      <c r="SSX2042" s="220"/>
      <c r="SSY2042" s="220"/>
      <c r="SSZ2042" s="220"/>
      <c r="STA2042" s="220"/>
      <c r="STB2042" s="220"/>
      <c r="STC2042" s="220"/>
      <c r="STD2042" s="220"/>
      <c r="STE2042" s="220"/>
      <c r="STF2042" s="220"/>
      <c r="STG2042" s="220"/>
      <c r="STH2042" s="220"/>
      <c r="STI2042" s="220"/>
      <c r="STJ2042" s="220"/>
      <c r="STK2042" s="220"/>
      <c r="STL2042" s="220"/>
      <c r="STM2042" s="220"/>
      <c r="STN2042" s="220"/>
      <c r="STO2042" s="220"/>
      <c r="STP2042" s="220"/>
      <c r="STQ2042" s="220"/>
      <c r="STR2042" s="220"/>
      <c r="STS2042" s="220"/>
      <c r="STT2042" s="220"/>
      <c r="STU2042" s="220"/>
      <c r="STV2042" s="220"/>
      <c r="STW2042" s="220"/>
      <c r="STX2042" s="220"/>
      <c r="STY2042" s="220"/>
      <c r="STZ2042" s="220"/>
      <c r="SUA2042" s="220"/>
      <c r="SUB2042" s="220"/>
      <c r="SUC2042" s="220"/>
      <c r="SUD2042" s="220"/>
      <c r="SUE2042" s="220"/>
      <c r="SUF2042" s="220"/>
      <c r="SUG2042" s="220"/>
      <c r="SUH2042" s="220"/>
      <c r="SUI2042" s="220"/>
      <c r="SUJ2042" s="220"/>
      <c r="SUK2042" s="220"/>
      <c r="SUL2042" s="220"/>
      <c r="SUM2042" s="220"/>
      <c r="SUN2042" s="220"/>
      <c r="SUO2042" s="220"/>
      <c r="SUP2042" s="220"/>
      <c r="SUQ2042" s="220"/>
      <c r="SUR2042" s="220"/>
      <c r="SUS2042" s="220"/>
      <c r="SUT2042" s="220"/>
      <c r="SUU2042" s="220"/>
      <c r="SUV2042" s="220"/>
      <c r="SUW2042" s="220"/>
      <c r="SUX2042" s="220"/>
      <c r="SUY2042" s="220"/>
      <c r="SUZ2042" s="220"/>
      <c r="SVA2042" s="220"/>
      <c r="SVB2042" s="220"/>
      <c r="SVC2042" s="220"/>
      <c r="SVD2042" s="220"/>
      <c r="SVE2042" s="220"/>
      <c r="SVF2042" s="220"/>
      <c r="SVG2042" s="220"/>
      <c r="SVH2042" s="220"/>
      <c r="SVI2042" s="220"/>
      <c r="SVJ2042" s="220"/>
      <c r="SVK2042" s="220"/>
      <c r="SVL2042" s="220"/>
      <c r="SVM2042" s="220"/>
      <c r="SVN2042" s="220"/>
      <c r="SVO2042" s="220"/>
      <c r="SVP2042" s="220"/>
      <c r="SVQ2042" s="220"/>
      <c r="SVR2042" s="220"/>
      <c r="SVS2042" s="220"/>
      <c r="SVT2042" s="220"/>
      <c r="SVU2042" s="220"/>
      <c r="SVV2042" s="220"/>
      <c r="SVW2042" s="220"/>
      <c r="SVX2042" s="220"/>
      <c r="SVY2042" s="220"/>
      <c r="SVZ2042" s="220"/>
      <c r="SWA2042" s="220"/>
      <c r="SWB2042" s="220"/>
      <c r="SWC2042" s="220"/>
      <c r="SWD2042" s="220"/>
      <c r="SWE2042" s="220"/>
      <c r="SWF2042" s="220"/>
      <c r="SWG2042" s="220"/>
      <c r="SWH2042" s="220"/>
      <c r="SWI2042" s="220"/>
      <c r="SWJ2042" s="220"/>
      <c r="SWK2042" s="220"/>
      <c r="SWL2042" s="220"/>
      <c r="SWM2042" s="220"/>
      <c r="SWN2042" s="220"/>
      <c r="SWO2042" s="220"/>
      <c r="SWP2042" s="220"/>
      <c r="SWQ2042" s="220"/>
      <c r="SWR2042" s="220"/>
      <c r="SWS2042" s="220"/>
      <c r="SWT2042" s="220"/>
      <c r="SWU2042" s="220"/>
      <c r="SWV2042" s="220"/>
      <c r="SWW2042" s="220"/>
      <c r="SWX2042" s="220"/>
      <c r="SWY2042" s="220"/>
      <c r="SWZ2042" s="220"/>
      <c r="SXA2042" s="220"/>
      <c r="SXB2042" s="220"/>
      <c r="SXC2042" s="220"/>
      <c r="SXD2042" s="220"/>
      <c r="SXE2042" s="220"/>
      <c r="SXF2042" s="220"/>
      <c r="SXG2042" s="220"/>
      <c r="SXH2042" s="220"/>
      <c r="SXI2042" s="220"/>
      <c r="SXJ2042" s="220"/>
      <c r="SXK2042" s="220"/>
      <c r="SXL2042" s="220"/>
      <c r="SXM2042" s="220"/>
      <c r="SXN2042" s="220"/>
      <c r="SXO2042" s="220"/>
      <c r="SXP2042" s="220"/>
      <c r="SXQ2042" s="220"/>
      <c r="SXR2042" s="220"/>
      <c r="SXS2042" s="220"/>
      <c r="SXT2042" s="220"/>
      <c r="SXU2042" s="220"/>
      <c r="SXV2042" s="220"/>
      <c r="SXW2042" s="220"/>
      <c r="SXX2042" s="220"/>
      <c r="SXY2042" s="220"/>
      <c r="SXZ2042" s="220"/>
      <c r="SYA2042" s="220"/>
      <c r="SYB2042" s="220"/>
      <c r="SYC2042" s="220"/>
      <c r="SYD2042" s="220"/>
      <c r="SYE2042" s="220"/>
      <c r="SYF2042" s="220"/>
      <c r="SYG2042" s="220"/>
      <c r="SYH2042" s="220"/>
      <c r="SYI2042" s="220"/>
      <c r="SYJ2042" s="220"/>
      <c r="SYK2042" s="220"/>
      <c r="SYL2042" s="220"/>
      <c r="SYM2042" s="220"/>
      <c r="SYN2042" s="220"/>
      <c r="SYO2042" s="220"/>
      <c r="SYP2042" s="220"/>
      <c r="SYQ2042" s="220"/>
      <c r="SYR2042" s="220"/>
      <c r="SYS2042" s="220"/>
      <c r="SYT2042" s="220"/>
      <c r="SYU2042" s="220"/>
      <c r="SYV2042" s="220"/>
      <c r="SYW2042" s="220"/>
      <c r="SYX2042" s="220"/>
      <c r="SYY2042" s="220"/>
      <c r="SYZ2042" s="220"/>
      <c r="SZA2042" s="220"/>
      <c r="SZB2042" s="220"/>
      <c r="SZC2042" s="220"/>
      <c r="SZD2042" s="220"/>
      <c r="SZE2042" s="220"/>
      <c r="SZF2042" s="220"/>
      <c r="SZG2042" s="220"/>
      <c r="SZH2042" s="220"/>
      <c r="SZI2042" s="220"/>
      <c r="SZJ2042" s="220"/>
      <c r="SZK2042" s="220"/>
      <c r="SZL2042" s="220"/>
      <c r="SZM2042" s="220"/>
      <c r="SZN2042" s="220"/>
      <c r="SZO2042" s="220"/>
      <c r="SZP2042" s="220"/>
      <c r="SZQ2042" s="220"/>
      <c r="SZR2042" s="220"/>
      <c r="SZS2042" s="220"/>
      <c r="SZT2042" s="220"/>
      <c r="SZU2042" s="220"/>
      <c r="SZV2042" s="220"/>
      <c r="SZW2042" s="220"/>
      <c r="SZX2042" s="220"/>
      <c r="SZY2042" s="220"/>
      <c r="SZZ2042" s="220"/>
      <c r="TAA2042" s="220"/>
      <c r="TAB2042" s="220"/>
      <c r="TAC2042" s="220"/>
      <c r="TAD2042" s="220"/>
      <c r="TAE2042" s="220"/>
      <c r="TAF2042" s="220"/>
      <c r="TAG2042" s="220"/>
      <c r="TAH2042" s="220"/>
      <c r="TAI2042" s="220"/>
      <c r="TAJ2042" s="220"/>
      <c r="TAK2042" s="220"/>
      <c r="TAL2042" s="220"/>
      <c r="TAM2042" s="220"/>
      <c r="TAN2042" s="220"/>
      <c r="TAO2042" s="220"/>
      <c r="TAP2042" s="220"/>
      <c r="TAQ2042" s="220"/>
      <c r="TAR2042" s="220"/>
      <c r="TAS2042" s="220"/>
      <c r="TAT2042" s="220"/>
      <c r="TAU2042" s="220"/>
      <c r="TAV2042" s="220"/>
      <c r="TAW2042" s="220"/>
      <c r="TAX2042" s="220"/>
      <c r="TAY2042" s="220"/>
      <c r="TAZ2042" s="220"/>
      <c r="TBA2042" s="220"/>
      <c r="TBB2042" s="220"/>
      <c r="TBC2042" s="220"/>
      <c r="TBD2042" s="220"/>
      <c r="TBE2042" s="220"/>
      <c r="TBF2042" s="220"/>
      <c r="TBG2042" s="220"/>
      <c r="TBH2042" s="220"/>
      <c r="TBI2042" s="220"/>
      <c r="TBJ2042" s="220"/>
      <c r="TBK2042" s="220"/>
      <c r="TBL2042" s="220"/>
      <c r="TBM2042" s="220"/>
      <c r="TBN2042" s="220"/>
      <c r="TBO2042" s="220"/>
      <c r="TBP2042" s="220"/>
      <c r="TBQ2042" s="220"/>
      <c r="TBR2042" s="220"/>
      <c r="TBS2042" s="220"/>
      <c r="TBT2042" s="220"/>
      <c r="TBU2042" s="220"/>
      <c r="TBV2042" s="220"/>
      <c r="TBW2042" s="220"/>
      <c r="TBX2042" s="220"/>
      <c r="TBY2042" s="220"/>
      <c r="TBZ2042" s="220"/>
      <c r="TCA2042" s="220"/>
      <c r="TCB2042" s="220"/>
      <c r="TCC2042" s="220"/>
      <c r="TCD2042" s="220"/>
      <c r="TCE2042" s="220"/>
      <c r="TCF2042" s="220"/>
      <c r="TCG2042" s="220"/>
      <c r="TCH2042" s="220"/>
      <c r="TCI2042" s="220"/>
      <c r="TCJ2042" s="220"/>
      <c r="TCK2042" s="220"/>
      <c r="TCL2042" s="220"/>
      <c r="TCM2042" s="220"/>
      <c r="TCN2042" s="220"/>
      <c r="TCO2042" s="220"/>
      <c r="TCP2042" s="220"/>
      <c r="TCQ2042" s="220"/>
      <c r="TCR2042" s="220"/>
      <c r="TCS2042" s="220"/>
      <c r="TCT2042" s="220"/>
      <c r="TCU2042" s="220"/>
      <c r="TCV2042" s="220"/>
      <c r="TCW2042" s="220"/>
      <c r="TCX2042" s="220"/>
      <c r="TCY2042" s="220"/>
      <c r="TCZ2042" s="220"/>
      <c r="TDA2042" s="220"/>
      <c r="TDB2042" s="220"/>
      <c r="TDC2042" s="220"/>
      <c r="TDD2042" s="220"/>
      <c r="TDE2042" s="220"/>
      <c r="TDF2042" s="220"/>
      <c r="TDG2042" s="220"/>
      <c r="TDH2042" s="220"/>
      <c r="TDI2042" s="220"/>
      <c r="TDJ2042" s="220"/>
      <c r="TDK2042" s="220"/>
      <c r="TDL2042" s="220"/>
      <c r="TDM2042" s="220"/>
      <c r="TDN2042" s="220"/>
      <c r="TDO2042" s="220"/>
      <c r="TDP2042" s="220"/>
      <c r="TDQ2042" s="220"/>
      <c r="TDR2042" s="220"/>
      <c r="TDS2042" s="220"/>
      <c r="TDT2042" s="220"/>
      <c r="TDU2042" s="220"/>
      <c r="TDV2042" s="220"/>
      <c r="TDW2042" s="220"/>
      <c r="TDX2042" s="220"/>
      <c r="TDY2042" s="220"/>
      <c r="TDZ2042" s="220"/>
      <c r="TEA2042" s="220"/>
      <c r="TEB2042" s="220"/>
      <c r="TEC2042" s="220"/>
      <c r="TED2042" s="220"/>
      <c r="TEE2042" s="220"/>
      <c r="TEF2042" s="220"/>
      <c r="TEG2042" s="220"/>
      <c r="TEH2042" s="220"/>
      <c r="TEI2042" s="220"/>
      <c r="TEJ2042" s="220"/>
      <c r="TEK2042" s="220"/>
      <c r="TEL2042" s="220"/>
      <c r="TEM2042" s="220"/>
      <c r="TEN2042" s="220"/>
      <c r="TEO2042" s="220"/>
      <c r="TEP2042" s="220"/>
      <c r="TEQ2042" s="220"/>
      <c r="TER2042" s="220"/>
      <c r="TES2042" s="220"/>
      <c r="TET2042" s="220"/>
      <c r="TEU2042" s="220"/>
      <c r="TEV2042" s="220"/>
      <c r="TEW2042" s="220"/>
      <c r="TEX2042" s="220"/>
      <c r="TEY2042" s="220"/>
      <c r="TEZ2042" s="220"/>
      <c r="TFA2042" s="220"/>
      <c r="TFB2042" s="220"/>
      <c r="TFC2042" s="220"/>
      <c r="TFD2042" s="220"/>
      <c r="TFE2042" s="220"/>
      <c r="TFF2042" s="220"/>
      <c r="TFG2042" s="220"/>
      <c r="TFH2042" s="220"/>
      <c r="TFI2042" s="220"/>
      <c r="TFJ2042" s="220"/>
      <c r="TFK2042" s="220"/>
      <c r="TFL2042" s="220"/>
      <c r="TFM2042" s="220"/>
      <c r="TFN2042" s="220"/>
      <c r="TFO2042" s="220"/>
      <c r="TFP2042" s="220"/>
      <c r="TFQ2042" s="220"/>
      <c r="TFR2042" s="220"/>
      <c r="TFS2042" s="220"/>
      <c r="TFT2042" s="220"/>
      <c r="TFU2042" s="220"/>
      <c r="TFV2042" s="220"/>
      <c r="TFW2042" s="220"/>
      <c r="TFX2042" s="220"/>
      <c r="TFY2042" s="220"/>
      <c r="TFZ2042" s="220"/>
      <c r="TGA2042" s="220"/>
      <c r="TGB2042" s="220"/>
      <c r="TGC2042" s="220"/>
      <c r="TGD2042" s="220"/>
      <c r="TGE2042" s="220"/>
      <c r="TGF2042" s="220"/>
      <c r="TGG2042" s="220"/>
      <c r="TGH2042" s="220"/>
      <c r="TGI2042" s="220"/>
      <c r="TGJ2042" s="220"/>
      <c r="TGK2042" s="220"/>
      <c r="TGL2042" s="220"/>
      <c r="TGM2042" s="220"/>
      <c r="TGN2042" s="220"/>
      <c r="TGO2042" s="220"/>
      <c r="TGP2042" s="220"/>
      <c r="TGQ2042" s="220"/>
      <c r="TGR2042" s="220"/>
      <c r="TGS2042" s="220"/>
      <c r="TGT2042" s="220"/>
      <c r="TGU2042" s="220"/>
      <c r="TGV2042" s="220"/>
      <c r="TGW2042" s="220"/>
      <c r="TGX2042" s="220"/>
      <c r="TGY2042" s="220"/>
      <c r="TGZ2042" s="220"/>
      <c r="THA2042" s="220"/>
      <c r="THB2042" s="220"/>
      <c r="THC2042" s="220"/>
      <c r="THD2042" s="220"/>
      <c r="THE2042" s="220"/>
      <c r="THF2042" s="220"/>
      <c r="THG2042" s="220"/>
      <c r="THH2042" s="220"/>
      <c r="THI2042" s="220"/>
      <c r="THJ2042" s="220"/>
      <c r="THK2042" s="220"/>
      <c r="THL2042" s="220"/>
      <c r="THM2042" s="220"/>
      <c r="THN2042" s="220"/>
      <c r="THO2042" s="220"/>
      <c r="THP2042" s="220"/>
      <c r="THQ2042" s="220"/>
      <c r="THR2042" s="220"/>
      <c r="THS2042" s="220"/>
      <c r="THT2042" s="220"/>
      <c r="THU2042" s="220"/>
      <c r="THV2042" s="220"/>
      <c r="THW2042" s="220"/>
      <c r="THX2042" s="220"/>
      <c r="THY2042" s="220"/>
      <c r="THZ2042" s="220"/>
      <c r="TIA2042" s="220"/>
      <c r="TIB2042" s="220"/>
      <c r="TIC2042" s="220"/>
      <c r="TID2042" s="220"/>
      <c r="TIE2042" s="220"/>
      <c r="TIF2042" s="220"/>
      <c r="TIG2042" s="220"/>
      <c r="TIH2042" s="220"/>
      <c r="TII2042" s="220"/>
      <c r="TIJ2042" s="220"/>
      <c r="TIK2042" s="220"/>
      <c r="TIL2042" s="220"/>
      <c r="TIM2042" s="220"/>
      <c r="TIN2042" s="220"/>
      <c r="TIO2042" s="220"/>
      <c r="TIP2042" s="220"/>
      <c r="TIQ2042" s="220"/>
      <c r="TIR2042" s="220"/>
      <c r="TIS2042" s="220"/>
      <c r="TIT2042" s="220"/>
      <c r="TIU2042" s="220"/>
      <c r="TIV2042" s="220"/>
      <c r="TIW2042" s="220"/>
      <c r="TIX2042" s="220"/>
      <c r="TIY2042" s="220"/>
      <c r="TIZ2042" s="220"/>
      <c r="TJA2042" s="220"/>
      <c r="TJB2042" s="220"/>
      <c r="TJC2042" s="220"/>
      <c r="TJD2042" s="220"/>
      <c r="TJE2042" s="220"/>
      <c r="TJF2042" s="220"/>
      <c r="TJG2042" s="220"/>
      <c r="TJH2042" s="220"/>
      <c r="TJI2042" s="220"/>
      <c r="TJJ2042" s="220"/>
      <c r="TJK2042" s="220"/>
      <c r="TJL2042" s="220"/>
      <c r="TJM2042" s="220"/>
      <c r="TJN2042" s="220"/>
      <c r="TJO2042" s="220"/>
      <c r="TJP2042" s="220"/>
      <c r="TJQ2042" s="220"/>
      <c r="TJR2042" s="220"/>
      <c r="TJS2042" s="220"/>
      <c r="TJT2042" s="220"/>
      <c r="TJU2042" s="220"/>
      <c r="TJV2042" s="220"/>
      <c r="TJW2042" s="220"/>
      <c r="TJX2042" s="220"/>
      <c r="TJY2042" s="220"/>
      <c r="TJZ2042" s="220"/>
      <c r="TKA2042" s="220"/>
      <c r="TKB2042" s="220"/>
      <c r="TKC2042" s="220"/>
      <c r="TKD2042" s="220"/>
      <c r="TKE2042" s="220"/>
      <c r="TKF2042" s="220"/>
      <c r="TKG2042" s="220"/>
      <c r="TKH2042" s="220"/>
      <c r="TKI2042" s="220"/>
      <c r="TKJ2042" s="220"/>
      <c r="TKK2042" s="220"/>
      <c r="TKL2042" s="220"/>
      <c r="TKM2042" s="220"/>
      <c r="TKN2042" s="220"/>
      <c r="TKO2042" s="220"/>
      <c r="TKP2042" s="220"/>
      <c r="TKQ2042" s="220"/>
      <c r="TKR2042" s="220"/>
      <c r="TKS2042" s="220"/>
      <c r="TKT2042" s="220"/>
      <c r="TKU2042" s="220"/>
      <c r="TKV2042" s="220"/>
      <c r="TKW2042" s="220"/>
      <c r="TKX2042" s="220"/>
      <c r="TKY2042" s="220"/>
      <c r="TKZ2042" s="220"/>
      <c r="TLA2042" s="220"/>
      <c r="TLB2042" s="220"/>
      <c r="TLC2042" s="220"/>
      <c r="TLD2042" s="220"/>
      <c r="TLE2042" s="220"/>
      <c r="TLF2042" s="220"/>
      <c r="TLG2042" s="220"/>
      <c r="TLH2042" s="220"/>
      <c r="TLI2042" s="220"/>
      <c r="TLJ2042" s="220"/>
      <c r="TLK2042" s="220"/>
      <c r="TLL2042" s="220"/>
      <c r="TLM2042" s="220"/>
      <c r="TLN2042" s="220"/>
      <c r="TLO2042" s="220"/>
      <c r="TLP2042" s="220"/>
      <c r="TLQ2042" s="220"/>
      <c r="TLR2042" s="220"/>
      <c r="TLS2042" s="220"/>
      <c r="TLT2042" s="220"/>
      <c r="TLU2042" s="220"/>
      <c r="TLV2042" s="220"/>
      <c r="TLW2042" s="220"/>
      <c r="TLX2042" s="220"/>
      <c r="TLY2042" s="220"/>
      <c r="TLZ2042" s="220"/>
      <c r="TMA2042" s="220"/>
      <c r="TMB2042" s="220"/>
      <c r="TMC2042" s="220"/>
      <c r="TMD2042" s="220"/>
      <c r="TME2042" s="220"/>
      <c r="TMF2042" s="220"/>
      <c r="TMG2042" s="220"/>
      <c r="TMH2042" s="220"/>
      <c r="TMI2042" s="220"/>
      <c r="TMJ2042" s="220"/>
      <c r="TMK2042" s="220"/>
      <c r="TML2042" s="220"/>
      <c r="TMM2042" s="220"/>
      <c r="TMN2042" s="220"/>
      <c r="TMO2042" s="220"/>
      <c r="TMP2042" s="220"/>
      <c r="TMQ2042" s="220"/>
      <c r="TMR2042" s="220"/>
      <c r="TMS2042" s="220"/>
      <c r="TMT2042" s="220"/>
      <c r="TMU2042" s="220"/>
      <c r="TMV2042" s="220"/>
      <c r="TMW2042" s="220"/>
      <c r="TMX2042" s="220"/>
      <c r="TMY2042" s="220"/>
      <c r="TMZ2042" s="220"/>
      <c r="TNA2042" s="220"/>
      <c r="TNB2042" s="220"/>
      <c r="TNC2042" s="220"/>
      <c r="TND2042" s="220"/>
      <c r="TNE2042" s="220"/>
      <c r="TNF2042" s="220"/>
      <c r="TNG2042" s="220"/>
      <c r="TNH2042" s="220"/>
      <c r="TNI2042" s="220"/>
      <c r="TNJ2042" s="220"/>
      <c r="TNK2042" s="220"/>
      <c r="TNL2042" s="220"/>
      <c r="TNM2042" s="220"/>
      <c r="TNN2042" s="220"/>
      <c r="TNO2042" s="220"/>
      <c r="TNP2042" s="220"/>
      <c r="TNQ2042" s="220"/>
      <c r="TNR2042" s="220"/>
      <c r="TNS2042" s="220"/>
      <c r="TNT2042" s="220"/>
      <c r="TNU2042" s="220"/>
      <c r="TNV2042" s="220"/>
      <c r="TNW2042" s="220"/>
      <c r="TNX2042" s="220"/>
      <c r="TNY2042" s="220"/>
      <c r="TNZ2042" s="220"/>
      <c r="TOA2042" s="220"/>
      <c r="TOB2042" s="220"/>
      <c r="TOC2042" s="220"/>
      <c r="TOD2042" s="220"/>
      <c r="TOE2042" s="220"/>
      <c r="TOF2042" s="220"/>
      <c r="TOG2042" s="220"/>
      <c r="TOH2042" s="220"/>
      <c r="TOI2042" s="220"/>
      <c r="TOJ2042" s="220"/>
      <c r="TOK2042" s="220"/>
      <c r="TOL2042" s="220"/>
      <c r="TOM2042" s="220"/>
      <c r="TON2042" s="220"/>
      <c r="TOO2042" s="220"/>
      <c r="TOP2042" s="220"/>
      <c r="TOQ2042" s="220"/>
      <c r="TOR2042" s="220"/>
      <c r="TOS2042" s="220"/>
      <c r="TOT2042" s="220"/>
      <c r="TOU2042" s="220"/>
      <c r="TOV2042" s="220"/>
      <c r="TOW2042" s="220"/>
      <c r="TOX2042" s="220"/>
      <c r="TOY2042" s="220"/>
      <c r="TOZ2042" s="220"/>
      <c r="TPA2042" s="220"/>
      <c r="TPB2042" s="220"/>
      <c r="TPC2042" s="220"/>
      <c r="TPD2042" s="220"/>
      <c r="TPE2042" s="220"/>
      <c r="TPF2042" s="220"/>
      <c r="TPG2042" s="220"/>
      <c r="TPH2042" s="220"/>
      <c r="TPI2042" s="220"/>
      <c r="TPJ2042" s="220"/>
      <c r="TPK2042" s="220"/>
      <c r="TPL2042" s="220"/>
      <c r="TPM2042" s="220"/>
      <c r="TPN2042" s="220"/>
      <c r="TPO2042" s="220"/>
      <c r="TPP2042" s="220"/>
      <c r="TPQ2042" s="220"/>
      <c r="TPR2042" s="220"/>
      <c r="TPS2042" s="220"/>
      <c r="TPT2042" s="220"/>
      <c r="TPU2042" s="220"/>
      <c r="TPV2042" s="220"/>
      <c r="TPW2042" s="220"/>
      <c r="TPX2042" s="220"/>
      <c r="TPY2042" s="220"/>
      <c r="TPZ2042" s="220"/>
      <c r="TQA2042" s="220"/>
      <c r="TQB2042" s="220"/>
      <c r="TQC2042" s="220"/>
      <c r="TQD2042" s="220"/>
      <c r="TQE2042" s="220"/>
      <c r="TQF2042" s="220"/>
      <c r="TQG2042" s="220"/>
      <c r="TQH2042" s="220"/>
      <c r="TQI2042" s="220"/>
      <c r="TQJ2042" s="220"/>
      <c r="TQK2042" s="220"/>
      <c r="TQL2042" s="220"/>
      <c r="TQM2042" s="220"/>
      <c r="TQN2042" s="220"/>
      <c r="TQO2042" s="220"/>
      <c r="TQP2042" s="220"/>
      <c r="TQQ2042" s="220"/>
      <c r="TQR2042" s="220"/>
      <c r="TQS2042" s="220"/>
      <c r="TQT2042" s="220"/>
      <c r="TQU2042" s="220"/>
      <c r="TQV2042" s="220"/>
      <c r="TQW2042" s="220"/>
      <c r="TQX2042" s="220"/>
      <c r="TQY2042" s="220"/>
      <c r="TQZ2042" s="220"/>
      <c r="TRA2042" s="220"/>
      <c r="TRB2042" s="220"/>
      <c r="TRC2042" s="220"/>
      <c r="TRD2042" s="220"/>
      <c r="TRE2042" s="220"/>
      <c r="TRF2042" s="220"/>
      <c r="TRG2042" s="220"/>
      <c r="TRH2042" s="220"/>
      <c r="TRI2042" s="220"/>
      <c r="TRJ2042" s="220"/>
      <c r="TRK2042" s="220"/>
      <c r="TRL2042" s="220"/>
      <c r="TRM2042" s="220"/>
      <c r="TRN2042" s="220"/>
      <c r="TRO2042" s="220"/>
      <c r="TRP2042" s="220"/>
      <c r="TRQ2042" s="220"/>
      <c r="TRR2042" s="220"/>
      <c r="TRS2042" s="220"/>
      <c r="TRT2042" s="220"/>
      <c r="TRU2042" s="220"/>
      <c r="TRV2042" s="220"/>
      <c r="TRW2042" s="220"/>
      <c r="TRX2042" s="220"/>
      <c r="TRY2042" s="220"/>
      <c r="TRZ2042" s="220"/>
      <c r="TSA2042" s="220"/>
      <c r="TSB2042" s="220"/>
      <c r="TSC2042" s="220"/>
      <c r="TSD2042" s="220"/>
      <c r="TSE2042" s="220"/>
      <c r="TSF2042" s="220"/>
      <c r="TSG2042" s="220"/>
      <c r="TSH2042" s="220"/>
      <c r="TSI2042" s="220"/>
      <c r="TSJ2042" s="220"/>
      <c r="TSK2042" s="220"/>
      <c r="TSL2042" s="220"/>
      <c r="TSM2042" s="220"/>
      <c r="TSN2042" s="220"/>
      <c r="TSO2042" s="220"/>
      <c r="TSP2042" s="220"/>
      <c r="TSQ2042" s="220"/>
      <c r="TSR2042" s="220"/>
      <c r="TSS2042" s="220"/>
      <c r="TST2042" s="220"/>
      <c r="TSU2042" s="220"/>
      <c r="TSV2042" s="220"/>
      <c r="TSW2042" s="220"/>
      <c r="TSX2042" s="220"/>
      <c r="TSY2042" s="220"/>
      <c r="TSZ2042" s="220"/>
      <c r="TTA2042" s="220"/>
      <c r="TTB2042" s="220"/>
      <c r="TTC2042" s="220"/>
      <c r="TTD2042" s="220"/>
      <c r="TTE2042" s="220"/>
      <c r="TTF2042" s="220"/>
      <c r="TTG2042" s="220"/>
      <c r="TTH2042" s="220"/>
      <c r="TTI2042" s="220"/>
      <c r="TTJ2042" s="220"/>
      <c r="TTK2042" s="220"/>
      <c r="TTL2042" s="220"/>
      <c r="TTM2042" s="220"/>
      <c r="TTN2042" s="220"/>
      <c r="TTO2042" s="220"/>
      <c r="TTP2042" s="220"/>
      <c r="TTQ2042" s="220"/>
      <c r="TTR2042" s="220"/>
      <c r="TTS2042" s="220"/>
      <c r="TTT2042" s="220"/>
      <c r="TTU2042" s="220"/>
      <c r="TTV2042" s="220"/>
      <c r="TTW2042" s="220"/>
      <c r="TTX2042" s="220"/>
      <c r="TTY2042" s="220"/>
      <c r="TTZ2042" s="220"/>
      <c r="TUA2042" s="220"/>
      <c r="TUB2042" s="220"/>
      <c r="TUC2042" s="220"/>
      <c r="TUD2042" s="220"/>
      <c r="TUE2042" s="220"/>
      <c r="TUF2042" s="220"/>
      <c r="TUG2042" s="220"/>
      <c r="TUH2042" s="220"/>
      <c r="TUI2042" s="220"/>
      <c r="TUJ2042" s="220"/>
      <c r="TUK2042" s="220"/>
      <c r="TUL2042" s="220"/>
      <c r="TUM2042" s="220"/>
      <c r="TUN2042" s="220"/>
      <c r="TUO2042" s="220"/>
      <c r="TUP2042" s="220"/>
      <c r="TUQ2042" s="220"/>
      <c r="TUR2042" s="220"/>
      <c r="TUS2042" s="220"/>
      <c r="TUT2042" s="220"/>
      <c r="TUU2042" s="220"/>
      <c r="TUV2042" s="220"/>
      <c r="TUW2042" s="220"/>
      <c r="TUX2042" s="220"/>
      <c r="TUY2042" s="220"/>
      <c r="TUZ2042" s="220"/>
      <c r="TVA2042" s="220"/>
      <c r="TVB2042" s="220"/>
      <c r="TVC2042" s="220"/>
      <c r="TVD2042" s="220"/>
      <c r="TVE2042" s="220"/>
      <c r="TVF2042" s="220"/>
      <c r="TVG2042" s="220"/>
      <c r="TVH2042" s="220"/>
      <c r="TVI2042" s="220"/>
      <c r="TVJ2042" s="220"/>
      <c r="TVK2042" s="220"/>
      <c r="TVL2042" s="220"/>
      <c r="TVM2042" s="220"/>
      <c r="TVN2042" s="220"/>
      <c r="TVO2042" s="220"/>
      <c r="TVP2042" s="220"/>
      <c r="TVQ2042" s="220"/>
      <c r="TVR2042" s="220"/>
      <c r="TVS2042" s="220"/>
      <c r="TVT2042" s="220"/>
      <c r="TVU2042" s="220"/>
      <c r="TVV2042" s="220"/>
      <c r="TVW2042" s="220"/>
      <c r="TVX2042" s="220"/>
      <c r="TVY2042" s="220"/>
      <c r="TVZ2042" s="220"/>
      <c r="TWA2042" s="220"/>
      <c r="TWB2042" s="220"/>
      <c r="TWC2042" s="220"/>
      <c r="TWD2042" s="220"/>
      <c r="TWE2042" s="220"/>
      <c r="TWF2042" s="220"/>
      <c r="TWG2042" s="220"/>
      <c r="TWH2042" s="220"/>
      <c r="TWI2042" s="220"/>
      <c r="TWJ2042" s="220"/>
      <c r="TWK2042" s="220"/>
      <c r="TWL2042" s="220"/>
      <c r="TWM2042" s="220"/>
      <c r="TWN2042" s="220"/>
      <c r="TWO2042" s="220"/>
      <c r="TWP2042" s="220"/>
      <c r="TWQ2042" s="220"/>
      <c r="TWR2042" s="220"/>
      <c r="TWS2042" s="220"/>
      <c r="TWT2042" s="220"/>
      <c r="TWU2042" s="220"/>
      <c r="TWV2042" s="220"/>
      <c r="TWW2042" s="220"/>
      <c r="TWX2042" s="220"/>
      <c r="TWY2042" s="220"/>
      <c r="TWZ2042" s="220"/>
      <c r="TXA2042" s="220"/>
      <c r="TXB2042" s="220"/>
      <c r="TXC2042" s="220"/>
      <c r="TXD2042" s="220"/>
      <c r="TXE2042" s="220"/>
      <c r="TXF2042" s="220"/>
      <c r="TXG2042" s="220"/>
      <c r="TXH2042" s="220"/>
      <c r="TXI2042" s="220"/>
      <c r="TXJ2042" s="220"/>
      <c r="TXK2042" s="220"/>
      <c r="TXL2042" s="220"/>
      <c r="TXM2042" s="220"/>
      <c r="TXN2042" s="220"/>
      <c r="TXO2042" s="220"/>
      <c r="TXP2042" s="220"/>
      <c r="TXQ2042" s="220"/>
      <c r="TXR2042" s="220"/>
      <c r="TXS2042" s="220"/>
      <c r="TXT2042" s="220"/>
      <c r="TXU2042" s="220"/>
      <c r="TXV2042" s="220"/>
      <c r="TXW2042" s="220"/>
      <c r="TXX2042" s="220"/>
      <c r="TXY2042" s="220"/>
      <c r="TXZ2042" s="220"/>
      <c r="TYA2042" s="220"/>
      <c r="TYB2042" s="220"/>
      <c r="TYC2042" s="220"/>
      <c r="TYD2042" s="220"/>
      <c r="TYE2042" s="220"/>
      <c r="TYF2042" s="220"/>
      <c r="TYG2042" s="220"/>
      <c r="TYH2042" s="220"/>
      <c r="TYI2042" s="220"/>
      <c r="TYJ2042" s="220"/>
      <c r="TYK2042" s="220"/>
      <c r="TYL2042" s="220"/>
      <c r="TYM2042" s="220"/>
      <c r="TYN2042" s="220"/>
      <c r="TYO2042" s="220"/>
      <c r="TYP2042" s="220"/>
      <c r="TYQ2042" s="220"/>
      <c r="TYR2042" s="220"/>
      <c r="TYS2042" s="220"/>
      <c r="TYT2042" s="220"/>
      <c r="TYU2042" s="220"/>
      <c r="TYV2042" s="220"/>
      <c r="TYW2042" s="220"/>
      <c r="TYX2042" s="220"/>
      <c r="TYY2042" s="220"/>
      <c r="TYZ2042" s="220"/>
      <c r="TZA2042" s="220"/>
      <c r="TZB2042" s="220"/>
      <c r="TZC2042" s="220"/>
      <c r="TZD2042" s="220"/>
      <c r="TZE2042" s="220"/>
      <c r="TZF2042" s="220"/>
      <c r="TZG2042" s="220"/>
      <c r="TZH2042" s="220"/>
      <c r="TZI2042" s="220"/>
      <c r="TZJ2042" s="220"/>
      <c r="TZK2042" s="220"/>
      <c r="TZL2042" s="220"/>
      <c r="TZM2042" s="220"/>
      <c r="TZN2042" s="220"/>
      <c r="TZO2042" s="220"/>
      <c r="TZP2042" s="220"/>
      <c r="TZQ2042" s="220"/>
      <c r="TZR2042" s="220"/>
      <c r="TZS2042" s="220"/>
      <c r="TZT2042" s="220"/>
      <c r="TZU2042" s="220"/>
      <c r="TZV2042" s="220"/>
      <c r="TZW2042" s="220"/>
      <c r="TZX2042" s="220"/>
      <c r="TZY2042" s="220"/>
      <c r="TZZ2042" s="220"/>
      <c r="UAA2042" s="220"/>
      <c r="UAB2042" s="220"/>
      <c r="UAC2042" s="220"/>
      <c r="UAD2042" s="220"/>
      <c r="UAE2042" s="220"/>
      <c r="UAF2042" s="220"/>
      <c r="UAG2042" s="220"/>
      <c r="UAH2042" s="220"/>
      <c r="UAI2042" s="220"/>
      <c r="UAJ2042" s="220"/>
      <c r="UAK2042" s="220"/>
      <c r="UAL2042" s="220"/>
      <c r="UAM2042" s="220"/>
      <c r="UAN2042" s="220"/>
      <c r="UAO2042" s="220"/>
      <c r="UAP2042" s="220"/>
      <c r="UAQ2042" s="220"/>
      <c r="UAR2042" s="220"/>
      <c r="UAS2042" s="220"/>
      <c r="UAT2042" s="220"/>
      <c r="UAU2042" s="220"/>
      <c r="UAV2042" s="220"/>
      <c r="UAW2042" s="220"/>
      <c r="UAX2042" s="220"/>
      <c r="UAY2042" s="220"/>
      <c r="UAZ2042" s="220"/>
      <c r="UBA2042" s="220"/>
      <c r="UBB2042" s="220"/>
      <c r="UBC2042" s="220"/>
      <c r="UBD2042" s="220"/>
      <c r="UBE2042" s="220"/>
      <c r="UBF2042" s="220"/>
      <c r="UBG2042" s="220"/>
      <c r="UBH2042" s="220"/>
      <c r="UBI2042" s="220"/>
      <c r="UBJ2042" s="220"/>
      <c r="UBK2042" s="220"/>
      <c r="UBL2042" s="220"/>
      <c r="UBM2042" s="220"/>
      <c r="UBN2042" s="220"/>
      <c r="UBO2042" s="220"/>
      <c r="UBP2042" s="220"/>
      <c r="UBQ2042" s="220"/>
      <c r="UBR2042" s="220"/>
      <c r="UBS2042" s="220"/>
      <c r="UBT2042" s="220"/>
      <c r="UBU2042" s="220"/>
      <c r="UBV2042" s="220"/>
      <c r="UBW2042" s="220"/>
      <c r="UBX2042" s="220"/>
      <c r="UBY2042" s="220"/>
      <c r="UBZ2042" s="220"/>
      <c r="UCA2042" s="220"/>
      <c r="UCB2042" s="220"/>
      <c r="UCC2042" s="220"/>
      <c r="UCD2042" s="220"/>
      <c r="UCE2042" s="220"/>
      <c r="UCF2042" s="220"/>
      <c r="UCG2042" s="220"/>
      <c r="UCH2042" s="220"/>
      <c r="UCI2042" s="220"/>
      <c r="UCJ2042" s="220"/>
      <c r="UCK2042" s="220"/>
      <c r="UCL2042" s="220"/>
      <c r="UCM2042" s="220"/>
      <c r="UCN2042" s="220"/>
      <c r="UCO2042" s="220"/>
      <c r="UCP2042" s="220"/>
      <c r="UCQ2042" s="220"/>
      <c r="UCR2042" s="220"/>
      <c r="UCS2042" s="220"/>
      <c r="UCT2042" s="220"/>
      <c r="UCU2042" s="220"/>
      <c r="UCV2042" s="220"/>
      <c r="UCW2042" s="220"/>
      <c r="UCX2042" s="220"/>
      <c r="UCY2042" s="220"/>
      <c r="UCZ2042" s="220"/>
      <c r="UDA2042" s="220"/>
      <c r="UDB2042" s="220"/>
      <c r="UDC2042" s="220"/>
      <c r="UDD2042" s="220"/>
      <c r="UDE2042" s="220"/>
      <c r="UDF2042" s="220"/>
      <c r="UDG2042" s="220"/>
      <c r="UDH2042" s="220"/>
      <c r="UDI2042" s="220"/>
      <c r="UDJ2042" s="220"/>
      <c r="UDK2042" s="220"/>
      <c r="UDL2042" s="220"/>
      <c r="UDM2042" s="220"/>
      <c r="UDN2042" s="220"/>
      <c r="UDO2042" s="220"/>
      <c r="UDP2042" s="220"/>
      <c r="UDQ2042" s="220"/>
      <c r="UDR2042" s="220"/>
      <c r="UDS2042" s="220"/>
      <c r="UDT2042" s="220"/>
      <c r="UDU2042" s="220"/>
      <c r="UDV2042" s="220"/>
      <c r="UDW2042" s="220"/>
      <c r="UDX2042" s="220"/>
      <c r="UDY2042" s="220"/>
      <c r="UDZ2042" s="220"/>
      <c r="UEA2042" s="220"/>
      <c r="UEB2042" s="220"/>
      <c r="UEC2042" s="220"/>
      <c r="UED2042" s="220"/>
      <c r="UEE2042" s="220"/>
      <c r="UEF2042" s="220"/>
      <c r="UEG2042" s="220"/>
      <c r="UEH2042" s="220"/>
      <c r="UEI2042" s="220"/>
      <c r="UEJ2042" s="220"/>
      <c r="UEK2042" s="220"/>
      <c r="UEL2042" s="220"/>
      <c r="UEM2042" s="220"/>
      <c r="UEN2042" s="220"/>
      <c r="UEO2042" s="220"/>
      <c r="UEP2042" s="220"/>
      <c r="UEQ2042" s="220"/>
      <c r="UER2042" s="220"/>
      <c r="UES2042" s="220"/>
      <c r="UET2042" s="220"/>
      <c r="UEU2042" s="220"/>
      <c r="UEV2042" s="220"/>
      <c r="UEW2042" s="220"/>
      <c r="UEX2042" s="220"/>
      <c r="UEY2042" s="220"/>
      <c r="UEZ2042" s="220"/>
      <c r="UFA2042" s="220"/>
      <c r="UFB2042" s="220"/>
      <c r="UFC2042" s="220"/>
      <c r="UFD2042" s="220"/>
      <c r="UFE2042" s="220"/>
      <c r="UFF2042" s="220"/>
      <c r="UFG2042" s="220"/>
      <c r="UFH2042" s="220"/>
      <c r="UFI2042" s="220"/>
      <c r="UFJ2042" s="220"/>
      <c r="UFK2042" s="220"/>
      <c r="UFL2042" s="220"/>
      <c r="UFM2042" s="220"/>
      <c r="UFN2042" s="220"/>
      <c r="UFO2042" s="220"/>
      <c r="UFP2042" s="220"/>
      <c r="UFQ2042" s="220"/>
      <c r="UFR2042" s="220"/>
      <c r="UFS2042" s="220"/>
      <c r="UFT2042" s="220"/>
      <c r="UFU2042" s="220"/>
      <c r="UFV2042" s="220"/>
      <c r="UFW2042" s="220"/>
      <c r="UFX2042" s="220"/>
      <c r="UFY2042" s="220"/>
      <c r="UFZ2042" s="220"/>
      <c r="UGA2042" s="220"/>
      <c r="UGB2042" s="220"/>
      <c r="UGC2042" s="220"/>
      <c r="UGD2042" s="220"/>
      <c r="UGE2042" s="220"/>
      <c r="UGF2042" s="220"/>
      <c r="UGG2042" s="220"/>
      <c r="UGH2042" s="220"/>
      <c r="UGI2042" s="220"/>
      <c r="UGJ2042" s="220"/>
      <c r="UGK2042" s="220"/>
      <c r="UGL2042" s="220"/>
      <c r="UGM2042" s="220"/>
      <c r="UGN2042" s="220"/>
      <c r="UGO2042" s="220"/>
      <c r="UGP2042" s="220"/>
      <c r="UGQ2042" s="220"/>
      <c r="UGR2042" s="220"/>
      <c r="UGS2042" s="220"/>
      <c r="UGT2042" s="220"/>
      <c r="UGU2042" s="220"/>
      <c r="UGV2042" s="220"/>
      <c r="UGW2042" s="220"/>
      <c r="UGX2042" s="220"/>
      <c r="UGY2042" s="220"/>
      <c r="UGZ2042" s="220"/>
      <c r="UHA2042" s="220"/>
      <c r="UHB2042" s="220"/>
      <c r="UHC2042" s="220"/>
      <c r="UHD2042" s="220"/>
      <c r="UHE2042" s="220"/>
      <c r="UHF2042" s="220"/>
      <c r="UHG2042" s="220"/>
      <c r="UHH2042" s="220"/>
      <c r="UHI2042" s="220"/>
      <c r="UHJ2042" s="220"/>
      <c r="UHK2042" s="220"/>
      <c r="UHL2042" s="220"/>
      <c r="UHM2042" s="220"/>
      <c r="UHN2042" s="220"/>
      <c r="UHO2042" s="220"/>
      <c r="UHP2042" s="220"/>
      <c r="UHQ2042" s="220"/>
      <c r="UHR2042" s="220"/>
      <c r="UHS2042" s="220"/>
      <c r="UHT2042" s="220"/>
      <c r="UHU2042" s="220"/>
      <c r="UHV2042" s="220"/>
      <c r="UHW2042" s="220"/>
      <c r="UHX2042" s="220"/>
      <c r="UHY2042" s="220"/>
      <c r="UHZ2042" s="220"/>
      <c r="UIA2042" s="220"/>
      <c r="UIB2042" s="220"/>
      <c r="UIC2042" s="220"/>
      <c r="UID2042" s="220"/>
      <c r="UIE2042" s="220"/>
      <c r="UIF2042" s="220"/>
      <c r="UIG2042" s="220"/>
      <c r="UIH2042" s="220"/>
      <c r="UII2042" s="220"/>
      <c r="UIJ2042" s="220"/>
      <c r="UIK2042" s="220"/>
      <c r="UIL2042" s="220"/>
      <c r="UIM2042" s="220"/>
      <c r="UIN2042" s="220"/>
      <c r="UIO2042" s="220"/>
      <c r="UIP2042" s="220"/>
      <c r="UIQ2042" s="220"/>
      <c r="UIR2042" s="220"/>
      <c r="UIS2042" s="220"/>
      <c r="UIT2042" s="220"/>
      <c r="UIU2042" s="220"/>
      <c r="UIV2042" s="220"/>
      <c r="UIW2042" s="220"/>
      <c r="UIX2042" s="220"/>
      <c r="UIY2042" s="220"/>
      <c r="UIZ2042" s="220"/>
      <c r="UJA2042" s="220"/>
      <c r="UJB2042" s="220"/>
      <c r="UJC2042" s="220"/>
      <c r="UJD2042" s="220"/>
      <c r="UJE2042" s="220"/>
      <c r="UJF2042" s="220"/>
      <c r="UJG2042" s="220"/>
      <c r="UJH2042" s="220"/>
      <c r="UJI2042" s="220"/>
      <c r="UJJ2042" s="220"/>
      <c r="UJK2042" s="220"/>
      <c r="UJL2042" s="220"/>
      <c r="UJM2042" s="220"/>
      <c r="UJN2042" s="220"/>
      <c r="UJO2042" s="220"/>
      <c r="UJP2042" s="220"/>
      <c r="UJQ2042" s="220"/>
      <c r="UJR2042" s="220"/>
      <c r="UJS2042" s="220"/>
      <c r="UJT2042" s="220"/>
      <c r="UJU2042" s="220"/>
      <c r="UJV2042" s="220"/>
      <c r="UJW2042" s="220"/>
      <c r="UJX2042" s="220"/>
      <c r="UJY2042" s="220"/>
      <c r="UJZ2042" s="220"/>
      <c r="UKA2042" s="220"/>
      <c r="UKB2042" s="220"/>
      <c r="UKC2042" s="220"/>
      <c r="UKD2042" s="220"/>
      <c r="UKE2042" s="220"/>
      <c r="UKF2042" s="220"/>
      <c r="UKG2042" s="220"/>
      <c r="UKH2042" s="220"/>
      <c r="UKI2042" s="220"/>
      <c r="UKJ2042" s="220"/>
      <c r="UKK2042" s="220"/>
      <c r="UKL2042" s="220"/>
      <c r="UKM2042" s="220"/>
      <c r="UKN2042" s="220"/>
      <c r="UKO2042" s="220"/>
      <c r="UKP2042" s="220"/>
      <c r="UKQ2042" s="220"/>
      <c r="UKR2042" s="220"/>
      <c r="UKS2042" s="220"/>
      <c r="UKT2042" s="220"/>
      <c r="UKU2042" s="220"/>
      <c r="UKV2042" s="220"/>
      <c r="UKW2042" s="220"/>
      <c r="UKX2042" s="220"/>
      <c r="UKY2042" s="220"/>
      <c r="UKZ2042" s="220"/>
      <c r="ULA2042" s="220"/>
      <c r="ULB2042" s="220"/>
      <c r="ULC2042" s="220"/>
      <c r="ULD2042" s="220"/>
      <c r="ULE2042" s="220"/>
      <c r="ULF2042" s="220"/>
      <c r="ULG2042" s="220"/>
      <c r="ULH2042" s="220"/>
      <c r="ULI2042" s="220"/>
      <c r="ULJ2042" s="220"/>
      <c r="ULK2042" s="220"/>
      <c r="ULL2042" s="220"/>
      <c r="ULM2042" s="220"/>
      <c r="ULN2042" s="220"/>
      <c r="ULO2042" s="220"/>
      <c r="ULP2042" s="220"/>
      <c r="ULQ2042" s="220"/>
      <c r="ULR2042" s="220"/>
      <c r="ULS2042" s="220"/>
      <c r="ULT2042" s="220"/>
      <c r="ULU2042" s="220"/>
      <c r="ULV2042" s="220"/>
      <c r="ULW2042" s="220"/>
      <c r="ULX2042" s="220"/>
      <c r="ULY2042" s="220"/>
      <c r="ULZ2042" s="220"/>
      <c r="UMA2042" s="220"/>
      <c r="UMB2042" s="220"/>
      <c r="UMC2042" s="220"/>
      <c r="UMD2042" s="220"/>
      <c r="UME2042" s="220"/>
      <c r="UMF2042" s="220"/>
      <c r="UMG2042" s="220"/>
      <c r="UMH2042" s="220"/>
      <c r="UMI2042" s="220"/>
      <c r="UMJ2042" s="220"/>
      <c r="UMK2042" s="220"/>
      <c r="UML2042" s="220"/>
      <c r="UMM2042" s="220"/>
      <c r="UMN2042" s="220"/>
      <c r="UMO2042" s="220"/>
      <c r="UMP2042" s="220"/>
      <c r="UMQ2042" s="220"/>
      <c r="UMR2042" s="220"/>
      <c r="UMS2042" s="220"/>
      <c r="UMT2042" s="220"/>
      <c r="UMU2042" s="220"/>
      <c r="UMV2042" s="220"/>
      <c r="UMW2042" s="220"/>
      <c r="UMX2042" s="220"/>
      <c r="UMY2042" s="220"/>
      <c r="UMZ2042" s="220"/>
      <c r="UNA2042" s="220"/>
      <c r="UNB2042" s="220"/>
      <c r="UNC2042" s="220"/>
      <c r="UND2042" s="220"/>
      <c r="UNE2042" s="220"/>
      <c r="UNF2042" s="220"/>
      <c r="UNG2042" s="220"/>
      <c r="UNH2042" s="220"/>
      <c r="UNI2042" s="220"/>
      <c r="UNJ2042" s="220"/>
      <c r="UNK2042" s="220"/>
      <c r="UNL2042" s="220"/>
      <c r="UNM2042" s="220"/>
      <c r="UNN2042" s="220"/>
      <c r="UNO2042" s="220"/>
      <c r="UNP2042" s="220"/>
      <c r="UNQ2042" s="220"/>
      <c r="UNR2042" s="220"/>
      <c r="UNS2042" s="220"/>
      <c r="UNT2042" s="220"/>
      <c r="UNU2042" s="220"/>
      <c r="UNV2042" s="220"/>
      <c r="UNW2042" s="220"/>
      <c r="UNX2042" s="220"/>
      <c r="UNY2042" s="220"/>
      <c r="UNZ2042" s="220"/>
      <c r="UOA2042" s="220"/>
      <c r="UOB2042" s="220"/>
      <c r="UOC2042" s="220"/>
      <c r="UOD2042" s="220"/>
      <c r="UOE2042" s="220"/>
      <c r="UOF2042" s="220"/>
      <c r="UOG2042" s="220"/>
      <c r="UOH2042" s="220"/>
      <c r="UOI2042" s="220"/>
      <c r="UOJ2042" s="220"/>
      <c r="UOK2042" s="220"/>
      <c r="UOL2042" s="220"/>
      <c r="UOM2042" s="220"/>
      <c r="UON2042" s="220"/>
      <c r="UOO2042" s="220"/>
      <c r="UOP2042" s="220"/>
      <c r="UOQ2042" s="220"/>
      <c r="UOR2042" s="220"/>
      <c r="UOS2042" s="220"/>
      <c r="UOT2042" s="220"/>
      <c r="UOU2042" s="220"/>
      <c r="UOV2042" s="220"/>
      <c r="UOW2042" s="220"/>
      <c r="UOX2042" s="220"/>
      <c r="UOY2042" s="220"/>
      <c r="UOZ2042" s="220"/>
      <c r="UPA2042" s="220"/>
      <c r="UPB2042" s="220"/>
      <c r="UPC2042" s="220"/>
      <c r="UPD2042" s="220"/>
      <c r="UPE2042" s="220"/>
      <c r="UPF2042" s="220"/>
      <c r="UPG2042" s="220"/>
      <c r="UPH2042" s="220"/>
      <c r="UPI2042" s="220"/>
      <c r="UPJ2042" s="220"/>
      <c r="UPK2042" s="220"/>
      <c r="UPL2042" s="220"/>
      <c r="UPM2042" s="220"/>
      <c r="UPN2042" s="220"/>
      <c r="UPO2042" s="220"/>
      <c r="UPP2042" s="220"/>
      <c r="UPQ2042" s="220"/>
      <c r="UPR2042" s="220"/>
      <c r="UPS2042" s="220"/>
      <c r="UPT2042" s="220"/>
      <c r="UPU2042" s="220"/>
      <c r="UPV2042" s="220"/>
      <c r="UPW2042" s="220"/>
      <c r="UPX2042" s="220"/>
      <c r="UPY2042" s="220"/>
      <c r="UPZ2042" s="220"/>
      <c r="UQA2042" s="220"/>
      <c r="UQB2042" s="220"/>
      <c r="UQC2042" s="220"/>
      <c r="UQD2042" s="220"/>
      <c r="UQE2042" s="220"/>
      <c r="UQF2042" s="220"/>
      <c r="UQG2042" s="220"/>
      <c r="UQH2042" s="220"/>
      <c r="UQI2042" s="220"/>
      <c r="UQJ2042" s="220"/>
      <c r="UQK2042" s="220"/>
      <c r="UQL2042" s="220"/>
      <c r="UQM2042" s="220"/>
      <c r="UQN2042" s="220"/>
      <c r="UQO2042" s="220"/>
      <c r="UQP2042" s="220"/>
      <c r="UQQ2042" s="220"/>
      <c r="UQR2042" s="220"/>
      <c r="UQS2042" s="220"/>
      <c r="UQT2042" s="220"/>
      <c r="UQU2042" s="220"/>
      <c r="UQV2042" s="220"/>
      <c r="UQW2042" s="220"/>
      <c r="UQX2042" s="220"/>
      <c r="UQY2042" s="220"/>
      <c r="UQZ2042" s="220"/>
      <c r="URA2042" s="220"/>
      <c r="URB2042" s="220"/>
      <c r="URC2042" s="220"/>
      <c r="URD2042" s="220"/>
      <c r="URE2042" s="220"/>
      <c r="URF2042" s="220"/>
      <c r="URG2042" s="220"/>
      <c r="URH2042" s="220"/>
      <c r="URI2042" s="220"/>
      <c r="URJ2042" s="220"/>
      <c r="URK2042" s="220"/>
      <c r="URL2042" s="220"/>
      <c r="URM2042" s="220"/>
      <c r="URN2042" s="220"/>
      <c r="URO2042" s="220"/>
      <c r="URP2042" s="220"/>
      <c r="URQ2042" s="220"/>
      <c r="URR2042" s="220"/>
      <c r="URS2042" s="220"/>
      <c r="URT2042" s="220"/>
      <c r="URU2042" s="220"/>
      <c r="URV2042" s="220"/>
      <c r="URW2042" s="220"/>
      <c r="URX2042" s="220"/>
      <c r="URY2042" s="220"/>
      <c r="URZ2042" s="220"/>
      <c r="USA2042" s="220"/>
      <c r="USB2042" s="220"/>
      <c r="USC2042" s="220"/>
      <c r="USD2042" s="220"/>
      <c r="USE2042" s="220"/>
      <c r="USF2042" s="220"/>
      <c r="USG2042" s="220"/>
      <c r="USH2042" s="220"/>
      <c r="USI2042" s="220"/>
      <c r="USJ2042" s="220"/>
      <c r="USK2042" s="220"/>
      <c r="USL2042" s="220"/>
      <c r="USM2042" s="220"/>
      <c r="USN2042" s="220"/>
      <c r="USO2042" s="220"/>
      <c r="USP2042" s="220"/>
      <c r="USQ2042" s="220"/>
      <c r="USR2042" s="220"/>
      <c r="USS2042" s="220"/>
      <c r="UST2042" s="220"/>
      <c r="USU2042" s="220"/>
      <c r="USV2042" s="220"/>
      <c r="USW2042" s="220"/>
      <c r="USX2042" s="220"/>
      <c r="USY2042" s="220"/>
      <c r="USZ2042" s="220"/>
      <c r="UTA2042" s="220"/>
      <c r="UTB2042" s="220"/>
      <c r="UTC2042" s="220"/>
      <c r="UTD2042" s="220"/>
      <c r="UTE2042" s="220"/>
      <c r="UTF2042" s="220"/>
      <c r="UTG2042" s="220"/>
      <c r="UTH2042" s="220"/>
      <c r="UTI2042" s="220"/>
      <c r="UTJ2042" s="220"/>
      <c r="UTK2042" s="220"/>
      <c r="UTL2042" s="220"/>
      <c r="UTM2042" s="220"/>
      <c r="UTN2042" s="220"/>
      <c r="UTO2042" s="220"/>
      <c r="UTP2042" s="220"/>
      <c r="UTQ2042" s="220"/>
      <c r="UTR2042" s="220"/>
      <c r="UTS2042" s="220"/>
      <c r="UTT2042" s="220"/>
      <c r="UTU2042" s="220"/>
      <c r="UTV2042" s="220"/>
      <c r="UTW2042" s="220"/>
      <c r="UTX2042" s="220"/>
      <c r="UTY2042" s="220"/>
      <c r="UTZ2042" s="220"/>
      <c r="UUA2042" s="220"/>
      <c r="UUB2042" s="220"/>
      <c r="UUC2042" s="220"/>
      <c r="UUD2042" s="220"/>
      <c r="UUE2042" s="220"/>
      <c r="UUF2042" s="220"/>
      <c r="UUG2042" s="220"/>
      <c r="UUH2042" s="220"/>
      <c r="UUI2042" s="220"/>
      <c r="UUJ2042" s="220"/>
      <c r="UUK2042" s="220"/>
      <c r="UUL2042" s="220"/>
      <c r="UUM2042" s="220"/>
      <c r="UUN2042" s="220"/>
      <c r="UUO2042" s="220"/>
      <c r="UUP2042" s="220"/>
      <c r="UUQ2042" s="220"/>
      <c r="UUR2042" s="220"/>
      <c r="UUS2042" s="220"/>
      <c r="UUT2042" s="220"/>
      <c r="UUU2042" s="220"/>
      <c r="UUV2042" s="220"/>
      <c r="UUW2042" s="220"/>
      <c r="UUX2042" s="220"/>
      <c r="UUY2042" s="220"/>
      <c r="UUZ2042" s="220"/>
      <c r="UVA2042" s="220"/>
      <c r="UVB2042" s="220"/>
      <c r="UVC2042" s="220"/>
      <c r="UVD2042" s="220"/>
      <c r="UVE2042" s="220"/>
      <c r="UVF2042" s="220"/>
      <c r="UVG2042" s="220"/>
      <c r="UVH2042" s="220"/>
      <c r="UVI2042" s="220"/>
      <c r="UVJ2042" s="220"/>
      <c r="UVK2042" s="220"/>
      <c r="UVL2042" s="220"/>
      <c r="UVM2042" s="220"/>
      <c r="UVN2042" s="220"/>
      <c r="UVO2042" s="220"/>
      <c r="UVP2042" s="220"/>
      <c r="UVQ2042" s="220"/>
      <c r="UVR2042" s="220"/>
      <c r="UVS2042" s="220"/>
      <c r="UVT2042" s="220"/>
      <c r="UVU2042" s="220"/>
      <c r="UVV2042" s="220"/>
      <c r="UVW2042" s="220"/>
      <c r="UVX2042" s="220"/>
      <c r="UVY2042" s="220"/>
      <c r="UVZ2042" s="220"/>
      <c r="UWA2042" s="220"/>
      <c r="UWB2042" s="220"/>
      <c r="UWC2042" s="220"/>
      <c r="UWD2042" s="220"/>
      <c r="UWE2042" s="220"/>
      <c r="UWF2042" s="220"/>
      <c r="UWG2042" s="220"/>
      <c r="UWH2042" s="220"/>
      <c r="UWI2042" s="220"/>
      <c r="UWJ2042" s="220"/>
      <c r="UWK2042" s="220"/>
      <c r="UWL2042" s="220"/>
      <c r="UWM2042" s="220"/>
      <c r="UWN2042" s="220"/>
      <c r="UWO2042" s="220"/>
      <c r="UWP2042" s="220"/>
      <c r="UWQ2042" s="220"/>
      <c r="UWR2042" s="220"/>
      <c r="UWS2042" s="220"/>
      <c r="UWT2042" s="220"/>
      <c r="UWU2042" s="220"/>
      <c r="UWV2042" s="220"/>
      <c r="UWW2042" s="220"/>
      <c r="UWX2042" s="220"/>
      <c r="UWY2042" s="220"/>
      <c r="UWZ2042" s="220"/>
      <c r="UXA2042" s="220"/>
      <c r="UXB2042" s="220"/>
      <c r="UXC2042" s="220"/>
      <c r="UXD2042" s="220"/>
      <c r="UXE2042" s="220"/>
      <c r="UXF2042" s="220"/>
      <c r="UXG2042" s="220"/>
      <c r="UXH2042" s="220"/>
      <c r="UXI2042" s="220"/>
      <c r="UXJ2042" s="220"/>
      <c r="UXK2042" s="220"/>
      <c r="UXL2042" s="220"/>
      <c r="UXM2042" s="220"/>
      <c r="UXN2042" s="220"/>
      <c r="UXO2042" s="220"/>
      <c r="UXP2042" s="220"/>
      <c r="UXQ2042" s="220"/>
      <c r="UXR2042" s="220"/>
      <c r="UXS2042" s="220"/>
      <c r="UXT2042" s="220"/>
      <c r="UXU2042" s="220"/>
      <c r="UXV2042" s="220"/>
      <c r="UXW2042" s="220"/>
      <c r="UXX2042" s="220"/>
      <c r="UXY2042" s="220"/>
      <c r="UXZ2042" s="220"/>
      <c r="UYA2042" s="220"/>
      <c r="UYB2042" s="220"/>
      <c r="UYC2042" s="220"/>
      <c r="UYD2042" s="220"/>
      <c r="UYE2042" s="220"/>
      <c r="UYF2042" s="220"/>
      <c r="UYG2042" s="220"/>
      <c r="UYH2042" s="220"/>
      <c r="UYI2042" s="220"/>
      <c r="UYJ2042" s="220"/>
      <c r="UYK2042" s="220"/>
      <c r="UYL2042" s="220"/>
      <c r="UYM2042" s="220"/>
      <c r="UYN2042" s="220"/>
      <c r="UYO2042" s="220"/>
      <c r="UYP2042" s="220"/>
      <c r="UYQ2042" s="220"/>
      <c r="UYR2042" s="220"/>
      <c r="UYS2042" s="220"/>
      <c r="UYT2042" s="220"/>
      <c r="UYU2042" s="220"/>
      <c r="UYV2042" s="220"/>
      <c r="UYW2042" s="220"/>
      <c r="UYX2042" s="220"/>
      <c r="UYY2042" s="220"/>
      <c r="UYZ2042" s="220"/>
      <c r="UZA2042" s="220"/>
      <c r="UZB2042" s="220"/>
      <c r="UZC2042" s="220"/>
      <c r="UZD2042" s="220"/>
      <c r="UZE2042" s="220"/>
      <c r="UZF2042" s="220"/>
      <c r="UZG2042" s="220"/>
      <c r="UZH2042" s="220"/>
      <c r="UZI2042" s="220"/>
      <c r="UZJ2042" s="220"/>
      <c r="UZK2042" s="220"/>
      <c r="UZL2042" s="220"/>
      <c r="UZM2042" s="220"/>
      <c r="UZN2042" s="220"/>
      <c r="UZO2042" s="220"/>
      <c r="UZP2042" s="220"/>
      <c r="UZQ2042" s="220"/>
      <c r="UZR2042" s="220"/>
      <c r="UZS2042" s="220"/>
      <c r="UZT2042" s="220"/>
      <c r="UZU2042" s="220"/>
      <c r="UZV2042" s="220"/>
      <c r="UZW2042" s="220"/>
      <c r="UZX2042" s="220"/>
      <c r="UZY2042" s="220"/>
      <c r="UZZ2042" s="220"/>
      <c r="VAA2042" s="220"/>
      <c r="VAB2042" s="220"/>
      <c r="VAC2042" s="220"/>
      <c r="VAD2042" s="220"/>
      <c r="VAE2042" s="220"/>
      <c r="VAF2042" s="220"/>
      <c r="VAG2042" s="220"/>
      <c r="VAH2042" s="220"/>
      <c r="VAI2042" s="220"/>
      <c r="VAJ2042" s="220"/>
      <c r="VAK2042" s="220"/>
      <c r="VAL2042" s="220"/>
      <c r="VAM2042" s="220"/>
      <c r="VAN2042" s="220"/>
      <c r="VAO2042" s="220"/>
      <c r="VAP2042" s="220"/>
      <c r="VAQ2042" s="220"/>
      <c r="VAR2042" s="220"/>
      <c r="VAS2042" s="220"/>
      <c r="VAT2042" s="220"/>
      <c r="VAU2042" s="220"/>
      <c r="VAV2042" s="220"/>
      <c r="VAW2042" s="220"/>
      <c r="VAX2042" s="220"/>
      <c r="VAY2042" s="220"/>
      <c r="VAZ2042" s="220"/>
      <c r="VBA2042" s="220"/>
      <c r="VBB2042" s="220"/>
      <c r="VBC2042" s="220"/>
      <c r="VBD2042" s="220"/>
      <c r="VBE2042" s="220"/>
      <c r="VBF2042" s="220"/>
      <c r="VBG2042" s="220"/>
      <c r="VBH2042" s="220"/>
      <c r="VBI2042" s="220"/>
      <c r="VBJ2042" s="220"/>
      <c r="VBK2042" s="220"/>
      <c r="VBL2042" s="220"/>
      <c r="VBM2042" s="220"/>
      <c r="VBN2042" s="220"/>
      <c r="VBO2042" s="220"/>
      <c r="VBP2042" s="220"/>
      <c r="VBQ2042" s="220"/>
      <c r="VBR2042" s="220"/>
      <c r="VBS2042" s="220"/>
      <c r="VBT2042" s="220"/>
      <c r="VBU2042" s="220"/>
      <c r="VBV2042" s="220"/>
      <c r="VBW2042" s="220"/>
      <c r="VBX2042" s="220"/>
      <c r="VBY2042" s="220"/>
      <c r="VBZ2042" s="220"/>
      <c r="VCA2042" s="220"/>
      <c r="VCB2042" s="220"/>
      <c r="VCC2042" s="220"/>
      <c r="VCD2042" s="220"/>
      <c r="VCE2042" s="220"/>
      <c r="VCF2042" s="220"/>
      <c r="VCG2042" s="220"/>
      <c r="VCH2042" s="220"/>
      <c r="VCI2042" s="220"/>
      <c r="VCJ2042" s="220"/>
      <c r="VCK2042" s="220"/>
      <c r="VCL2042" s="220"/>
      <c r="VCM2042" s="220"/>
      <c r="VCN2042" s="220"/>
      <c r="VCO2042" s="220"/>
      <c r="VCP2042" s="220"/>
      <c r="VCQ2042" s="220"/>
      <c r="VCR2042" s="220"/>
      <c r="VCS2042" s="220"/>
      <c r="VCT2042" s="220"/>
      <c r="VCU2042" s="220"/>
      <c r="VCV2042" s="220"/>
      <c r="VCW2042" s="220"/>
      <c r="VCX2042" s="220"/>
      <c r="VCY2042" s="220"/>
      <c r="VCZ2042" s="220"/>
      <c r="VDA2042" s="220"/>
      <c r="VDB2042" s="220"/>
      <c r="VDC2042" s="220"/>
      <c r="VDD2042" s="220"/>
      <c r="VDE2042" s="220"/>
      <c r="VDF2042" s="220"/>
      <c r="VDG2042" s="220"/>
      <c r="VDH2042" s="220"/>
      <c r="VDI2042" s="220"/>
      <c r="VDJ2042" s="220"/>
      <c r="VDK2042" s="220"/>
      <c r="VDL2042" s="220"/>
      <c r="VDM2042" s="220"/>
      <c r="VDN2042" s="220"/>
      <c r="VDO2042" s="220"/>
      <c r="VDP2042" s="220"/>
      <c r="VDQ2042" s="220"/>
      <c r="VDR2042" s="220"/>
      <c r="VDS2042" s="220"/>
      <c r="VDT2042" s="220"/>
      <c r="VDU2042" s="220"/>
      <c r="VDV2042" s="220"/>
      <c r="VDW2042" s="220"/>
      <c r="VDX2042" s="220"/>
      <c r="VDY2042" s="220"/>
      <c r="VDZ2042" s="220"/>
      <c r="VEA2042" s="220"/>
      <c r="VEB2042" s="220"/>
      <c r="VEC2042" s="220"/>
      <c r="VED2042" s="220"/>
      <c r="VEE2042" s="220"/>
      <c r="VEF2042" s="220"/>
      <c r="VEG2042" s="220"/>
      <c r="VEH2042" s="220"/>
      <c r="VEI2042" s="220"/>
      <c r="VEJ2042" s="220"/>
      <c r="VEK2042" s="220"/>
      <c r="VEL2042" s="220"/>
      <c r="VEM2042" s="220"/>
      <c r="VEN2042" s="220"/>
      <c r="VEO2042" s="220"/>
      <c r="VEP2042" s="220"/>
      <c r="VEQ2042" s="220"/>
      <c r="VER2042" s="220"/>
      <c r="VES2042" s="220"/>
      <c r="VET2042" s="220"/>
      <c r="VEU2042" s="220"/>
      <c r="VEV2042" s="220"/>
      <c r="VEW2042" s="220"/>
      <c r="VEX2042" s="220"/>
      <c r="VEY2042" s="220"/>
      <c r="VEZ2042" s="220"/>
      <c r="VFA2042" s="220"/>
      <c r="VFB2042" s="220"/>
      <c r="VFC2042" s="220"/>
      <c r="VFD2042" s="220"/>
      <c r="VFE2042" s="220"/>
      <c r="VFF2042" s="220"/>
      <c r="VFG2042" s="220"/>
      <c r="VFH2042" s="220"/>
      <c r="VFI2042" s="220"/>
      <c r="VFJ2042" s="220"/>
      <c r="VFK2042" s="220"/>
      <c r="VFL2042" s="220"/>
      <c r="VFM2042" s="220"/>
      <c r="VFN2042" s="220"/>
      <c r="VFO2042" s="220"/>
      <c r="VFP2042" s="220"/>
      <c r="VFQ2042" s="220"/>
      <c r="VFR2042" s="220"/>
      <c r="VFS2042" s="220"/>
      <c r="VFT2042" s="220"/>
      <c r="VFU2042" s="220"/>
      <c r="VFV2042" s="220"/>
      <c r="VFW2042" s="220"/>
      <c r="VFX2042" s="220"/>
      <c r="VFY2042" s="220"/>
      <c r="VFZ2042" s="220"/>
      <c r="VGA2042" s="220"/>
      <c r="VGB2042" s="220"/>
      <c r="VGC2042" s="220"/>
      <c r="VGD2042" s="220"/>
      <c r="VGE2042" s="220"/>
      <c r="VGF2042" s="220"/>
      <c r="VGG2042" s="220"/>
      <c r="VGH2042" s="220"/>
      <c r="VGI2042" s="220"/>
      <c r="VGJ2042" s="220"/>
      <c r="VGK2042" s="220"/>
      <c r="VGL2042" s="220"/>
      <c r="VGM2042" s="220"/>
      <c r="VGN2042" s="220"/>
      <c r="VGO2042" s="220"/>
      <c r="VGP2042" s="220"/>
      <c r="VGQ2042" s="220"/>
      <c r="VGR2042" s="220"/>
      <c r="VGS2042" s="220"/>
      <c r="VGT2042" s="220"/>
      <c r="VGU2042" s="220"/>
      <c r="VGV2042" s="220"/>
      <c r="VGW2042" s="220"/>
      <c r="VGX2042" s="220"/>
      <c r="VGY2042" s="220"/>
      <c r="VGZ2042" s="220"/>
      <c r="VHA2042" s="220"/>
      <c r="VHB2042" s="220"/>
      <c r="VHC2042" s="220"/>
      <c r="VHD2042" s="220"/>
      <c r="VHE2042" s="220"/>
      <c r="VHF2042" s="220"/>
      <c r="VHG2042" s="220"/>
      <c r="VHH2042" s="220"/>
      <c r="VHI2042" s="220"/>
      <c r="VHJ2042" s="220"/>
      <c r="VHK2042" s="220"/>
      <c r="VHL2042" s="220"/>
      <c r="VHM2042" s="220"/>
      <c r="VHN2042" s="220"/>
      <c r="VHO2042" s="220"/>
      <c r="VHP2042" s="220"/>
      <c r="VHQ2042" s="220"/>
      <c r="VHR2042" s="220"/>
      <c r="VHS2042" s="220"/>
      <c r="VHT2042" s="220"/>
      <c r="VHU2042" s="220"/>
      <c r="VHV2042" s="220"/>
      <c r="VHW2042" s="220"/>
      <c r="VHX2042" s="220"/>
      <c r="VHY2042" s="220"/>
      <c r="VHZ2042" s="220"/>
      <c r="VIA2042" s="220"/>
      <c r="VIB2042" s="220"/>
      <c r="VIC2042" s="220"/>
      <c r="VID2042" s="220"/>
      <c r="VIE2042" s="220"/>
      <c r="VIF2042" s="220"/>
      <c r="VIG2042" s="220"/>
      <c r="VIH2042" s="220"/>
      <c r="VII2042" s="220"/>
      <c r="VIJ2042" s="220"/>
      <c r="VIK2042" s="220"/>
      <c r="VIL2042" s="220"/>
      <c r="VIM2042" s="220"/>
      <c r="VIN2042" s="220"/>
      <c r="VIO2042" s="220"/>
      <c r="VIP2042" s="220"/>
      <c r="VIQ2042" s="220"/>
      <c r="VIR2042" s="220"/>
      <c r="VIS2042" s="220"/>
      <c r="VIT2042" s="220"/>
      <c r="VIU2042" s="220"/>
      <c r="VIV2042" s="220"/>
      <c r="VIW2042" s="220"/>
      <c r="VIX2042" s="220"/>
      <c r="VIY2042" s="220"/>
      <c r="VIZ2042" s="220"/>
      <c r="VJA2042" s="220"/>
      <c r="VJB2042" s="220"/>
      <c r="VJC2042" s="220"/>
      <c r="VJD2042" s="220"/>
      <c r="VJE2042" s="220"/>
      <c r="VJF2042" s="220"/>
      <c r="VJG2042" s="220"/>
      <c r="VJH2042" s="220"/>
      <c r="VJI2042" s="220"/>
      <c r="VJJ2042" s="220"/>
      <c r="VJK2042" s="220"/>
      <c r="VJL2042" s="220"/>
      <c r="VJM2042" s="220"/>
      <c r="VJN2042" s="220"/>
      <c r="VJO2042" s="220"/>
      <c r="VJP2042" s="220"/>
      <c r="VJQ2042" s="220"/>
      <c r="VJR2042" s="220"/>
      <c r="VJS2042" s="220"/>
      <c r="VJT2042" s="220"/>
      <c r="VJU2042" s="220"/>
      <c r="VJV2042" s="220"/>
      <c r="VJW2042" s="220"/>
      <c r="VJX2042" s="220"/>
      <c r="VJY2042" s="220"/>
      <c r="VJZ2042" s="220"/>
      <c r="VKA2042" s="220"/>
      <c r="VKB2042" s="220"/>
      <c r="VKC2042" s="220"/>
      <c r="VKD2042" s="220"/>
      <c r="VKE2042" s="220"/>
      <c r="VKF2042" s="220"/>
      <c r="VKG2042" s="220"/>
      <c r="VKH2042" s="220"/>
      <c r="VKI2042" s="220"/>
      <c r="VKJ2042" s="220"/>
      <c r="VKK2042" s="220"/>
      <c r="VKL2042" s="220"/>
      <c r="VKM2042" s="220"/>
      <c r="VKN2042" s="220"/>
      <c r="VKO2042" s="220"/>
      <c r="VKP2042" s="220"/>
      <c r="VKQ2042" s="220"/>
      <c r="VKR2042" s="220"/>
      <c r="VKS2042" s="220"/>
      <c r="VKT2042" s="220"/>
      <c r="VKU2042" s="220"/>
      <c r="VKV2042" s="220"/>
      <c r="VKW2042" s="220"/>
      <c r="VKX2042" s="220"/>
      <c r="VKY2042" s="220"/>
      <c r="VKZ2042" s="220"/>
      <c r="VLA2042" s="220"/>
      <c r="VLB2042" s="220"/>
      <c r="VLC2042" s="220"/>
      <c r="VLD2042" s="220"/>
      <c r="VLE2042" s="220"/>
      <c r="VLF2042" s="220"/>
      <c r="VLG2042" s="220"/>
      <c r="VLH2042" s="220"/>
      <c r="VLI2042" s="220"/>
      <c r="VLJ2042" s="220"/>
      <c r="VLK2042" s="220"/>
      <c r="VLL2042" s="220"/>
      <c r="VLM2042" s="220"/>
      <c r="VLN2042" s="220"/>
      <c r="VLO2042" s="220"/>
      <c r="VLP2042" s="220"/>
      <c r="VLQ2042" s="220"/>
      <c r="VLR2042" s="220"/>
      <c r="VLS2042" s="220"/>
      <c r="VLT2042" s="220"/>
      <c r="VLU2042" s="220"/>
      <c r="VLV2042" s="220"/>
      <c r="VLW2042" s="220"/>
      <c r="VLX2042" s="220"/>
      <c r="VLY2042" s="220"/>
      <c r="VLZ2042" s="220"/>
      <c r="VMA2042" s="220"/>
      <c r="VMB2042" s="220"/>
      <c r="VMC2042" s="220"/>
      <c r="VMD2042" s="220"/>
      <c r="VME2042" s="220"/>
      <c r="VMF2042" s="220"/>
      <c r="VMG2042" s="220"/>
      <c r="VMH2042" s="220"/>
      <c r="VMI2042" s="220"/>
      <c r="VMJ2042" s="220"/>
      <c r="VMK2042" s="220"/>
      <c r="VML2042" s="220"/>
      <c r="VMM2042" s="220"/>
      <c r="VMN2042" s="220"/>
      <c r="VMO2042" s="220"/>
      <c r="VMP2042" s="220"/>
      <c r="VMQ2042" s="220"/>
      <c r="VMR2042" s="220"/>
      <c r="VMS2042" s="220"/>
      <c r="VMT2042" s="220"/>
      <c r="VMU2042" s="220"/>
      <c r="VMV2042" s="220"/>
      <c r="VMW2042" s="220"/>
      <c r="VMX2042" s="220"/>
      <c r="VMY2042" s="220"/>
      <c r="VMZ2042" s="220"/>
      <c r="VNA2042" s="220"/>
      <c r="VNB2042" s="220"/>
      <c r="VNC2042" s="220"/>
      <c r="VND2042" s="220"/>
      <c r="VNE2042" s="220"/>
      <c r="VNF2042" s="220"/>
      <c r="VNG2042" s="220"/>
      <c r="VNH2042" s="220"/>
      <c r="VNI2042" s="220"/>
      <c r="VNJ2042" s="220"/>
      <c r="VNK2042" s="220"/>
      <c r="VNL2042" s="220"/>
      <c r="VNM2042" s="220"/>
      <c r="VNN2042" s="220"/>
      <c r="VNO2042" s="220"/>
      <c r="VNP2042" s="220"/>
      <c r="VNQ2042" s="220"/>
      <c r="VNR2042" s="220"/>
      <c r="VNS2042" s="220"/>
      <c r="VNT2042" s="220"/>
      <c r="VNU2042" s="220"/>
      <c r="VNV2042" s="220"/>
      <c r="VNW2042" s="220"/>
      <c r="VNX2042" s="220"/>
      <c r="VNY2042" s="220"/>
      <c r="VNZ2042" s="220"/>
      <c r="VOA2042" s="220"/>
      <c r="VOB2042" s="220"/>
      <c r="VOC2042" s="220"/>
      <c r="VOD2042" s="220"/>
      <c r="VOE2042" s="220"/>
      <c r="VOF2042" s="220"/>
      <c r="VOG2042" s="220"/>
      <c r="VOH2042" s="220"/>
      <c r="VOI2042" s="220"/>
      <c r="VOJ2042" s="220"/>
      <c r="VOK2042" s="220"/>
      <c r="VOL2042" s="220"/>
      <c r="VOM2042" s="220"/>
      <c r="VON2042" s="220"/>
      <c r="VOO2042" s="220"/>
      <c r="VOP2042" s="220"/>
      <c r="VOQ2042" s="220"/>
      <c r="VOR2042" s="220"/>
      <c r="VOS2042" s="220"/>
      <c r="VOT2042" s="220"/>
      <c r="VOU2042" s="220"/>
      <c r="VOV2042" s="220"/>
      <c r="VOW2042" s="220"/>
      <c r="VOX2042" s="220"/>
      <c r="VOY2042" s="220"/>
      <c r="VOZ2042" s="220"/>
      <c r="VPA2042" s="220"/>
      <c r="VPB2042" s="220"/>
      <c r="VPC2042" s="220"/>
      <c r="VPD2042" s="220"/>
      <c r="VPE2042" s="220"/>
      <c r="VPF2042" s="220"/>
      <c r="VPG2042" s="220"/>
      <c r="VPH2042" s="220"/>
      <c r="VPI2042" s="220"/>
      <c r="VPJ2042" s="220"/>
      <c r="VPK2042" s="220"/>
      <c r="VPL2042" s="220"/>
      <c r="VPM2042" s="220"/>
      <c r="VPN2042" s="220"/>
      <c r="VPO2042" s="220"/>
      <c r="VPP2042" s="220"/>
      <c r="VPQ2042" s="220"/>
      <c r="VPR2042" s="220"/>
      <c r="VPS2042" s="220"/>
      <c r="VPT2042" s="220"/>
      <c r="VPU2042" s="220"/>
      <c r="VPV2042" s="220"/>
      <c r="VPW2042" s="220"/>
      <c r="VPX2042" s="220"/>
      <c r="VPY2042" s="220"/>
      <c r="VPZ2042" s="220"/>
      <c r="VQA2042" s="220"/>
      <c r="VQB2042" s="220"/>
      <c r="VQC2042" s="220"/>
      <c r="VQD2042" s="220"/>
      <c r="VQE2042" s="220"/>
      <c r="VQF2042" s="220"/>
      <c r="VQG2042" s="220"/>
      <c r="VQH2042" s="220"/>
      <c r="VQI2042" s="220"/>
      <c r="VQJ2042" s="220"/>
      <c r="VQK2042" s="220"/>
      <c r="VQL2042" s="220"/>
      <c r="VQM2042" s="220"/>
      <c r="VQN2042" s="220"/>
      <c r="VQO2042" s="220"/>
      <c r="VQP2042" s="220"/>
      <c r="VQQ2042" s="220"/>
      <c r="VQR2042" s="220"/>
      <c r="VQS2042" s="220"/>
      <c r="VQT2042" s="220"/>
      <c r="VQU2042" s="220"/>
      <c r="VQV2042" s="220"/>
      <c r="VQW2042" s="220"/>
      <c r="VQX2042" s="220"/>
      <c r="VQY2042" s="220"/>
      <c r="VQZ2042" s="220"/>
      <c r="VRA2042" s="220"/>
      <c r="VRB2042" s="220"/>
      <c r="VRC2042" s="220"/>
      <c r="VRD2042" s="220"/>
      <c r="VRE2042" s="220"/>
      <c r="VRF2042" s="220"/>
      <c r="VRG2042" s="220"/>
      <c r="VRH2042" s="220"/>
      <c r="VRI2042" s="220"/>
      <c r="VRJ2042" s="220"/>
      <c r="VRK2042" s="220"/>
      <c r="VRL2042" s="220"/>
      <c r="VRM2042" s="220"/>
      <c r="VRN2042" s="220"/>
      <c r="VRO2042" s="220"/>
      <c r="VRP2042" s="220"/>
      <c r="VRQ2042" s="220"/>
      <c r="VRR2042" s="220"/>
      <c r="VRS2042" s="220"/>
      <c r="VRT2042" s="220"/>
      <c r="VRU2042" s="220"/>
      <c r="VRV2042" s="220"/>
      <c r="VRW2042" s="220"/>
      <c r="VRX2042" s="220"/>
      <c r="VRY2042" s="220"/>
      <c r="VRZ2042" s="220"/>
      <c r="VSA2042" s="220"/>
      <c r="VSB2042" s="220"/>
      <c r="VSC2042" s="220"/>
      <c r="VSD2042" s="220"/>
      <c r="VSE2042" s="220"/>
      <c r="VSF2042" s="220"/>
      <c r="VSG2042" s="220"/>
      <c r="VSH2042" s="220"/>
      <c r="VSI2042" s="220"/>
      <c r="VSJ2042" s="220"/>
      <c r="VSK2042" s="220"/>
      <c r="VSL2042" s="220"/>
      <c r="VSM2042" s="220"/>
      <c r="VSN2042" s="220"/>
      <c r="VSO2042" s="220"/>
      <c r="VSP2042" s="220"/>
      <c r="VSQ2042" s="220"/>
      <c r="VSR2042" s="220"/>
      <c r="VSS2042" s="220"/>
      <c r="VST2042" s="220"/>
      <c r="VSU2042" s="220"/>
      <c r="VSV2042" s="220"/>
      <c r="VSW2042" s="220"/>
      <c r="VSX2042" s="220"/>
      <c r="VSY2042" s="220"/>
      <c r="VSZ2042" s="220"/>
      <c r="VTA2042" s="220"/>
      <c r="VTB2042" s="220"/>
      <c r="VTC2042" s="220"/>
      <c r="VTD2042" s="220"/>
      <c r="VTE2042" s="220"/>
      <c r="VTF2042" s="220"/>
      <c r="VTG2042" s="220"/>
      <c r="VTH2042" s="220"/>
      <c r="VTI2042" s="220"/>
      <c r="VTJ2042" s="220"/>
      <c r="VTK2042" s="220"/>
      <c r="VTL2042" s="220"/>
      <c r="VTM2042" s="220"/>
      <c r="VTN2042" s="220"/>
      <c r="VTO2042" s="220"/>
      <c r="VTP2042" s="220"/>
      <c r="VTQ2042" s="220"/>
      <c r="VTR2042" s="220"/>
      <c r="VTS2042" s="220"/>
      <c r="VTT2042" s="220"/>
      <c r="VTU2042" s="220"/>
      <c r="VTV2042" s="220"/>
      <c r="VTW2042" s="220"/>
      <c r="VTX2042" s="220"/>
      <c r="VTY2042" s="220"/>
      <c r="VTZ2042" s="220"/>
      <c r="VUA2042" s="220"/>
      <c r="VUB2042" s="220"/>
      <c r="VUC2042" s="220"/>
      <c r="VUD2042" s="220"/>
      <c r="VUE2042" s="220"/>
      <c r="VUF2042" s="220"/>
      <c r="VUG2042" s="220"/>
      <c r="VUH2042" s="220"/>
      <c r="VUI2042" s="220"/>
      <c r="VUJ2042" s="220"/>
      <c r="VUK2042" s="220"/>
      <c r="VUL2042" s="220"/>
      <c r="VUM2042" s="220"/>
      <c r="VUN2042" s="220"/>
      <c r="VUO2042" s="220"/>
      <c r="VUP2042" s="220"/>
      <c r="VUQ2042" s="220"/>
      <c r="VUR2042" s="220"/>
      <c r="VUS2042" s="220"/>
      <c r="VUT2042" s="220"/>
      <c r="VUU2042" s="220"/>
      <c r="VUV2042" s="220"/>
      <c r="VUW2042" s="220"/>
      <c r="VUX2042" s="220"/>
      <c r="VUY2042" s="220"/>
      <c r="VUZ2042" s="220"/>
      <c r="VVA2042" s="220"/>
      <c r="VVB2042" s="220"/>
      <c r="VVC2042" s="220"/>
      <c r="VVD2042" s="220"/>
      <c r="VVE2042" s="220"/>
      <c r="VVF2042" s="220"/>
      <c r="VVG2042" s="220"/>
      <c r="VVH2042" s="220"/>
      <c r="VVI2042" s="220"/>
      <c r="VVJ2042" s="220"/>
      <c r="VVK2042" s="220"/>
      <c r="VVL2042" s="220"/>
      <c r="VVM2042" s="220"/>
      <c r="VVN2042" s="220"/>
      <c r="VVO2042" s="220"/>
      <c r="VVP2042" s="220"/>
      <c r="VVQ2042" s="220"/>
      <c r="VVR2042" s="220"/>
      <c r="VVS2042" s="220"/>
      <c r="VVT2042" s="220"/>
      <c r="VVU2042" s="220"/>
      <c r="VVV2042" s="220"/>
      <c r="VVW2042" s="220"/>
      <c r="VVX2042" s="220"/>
      <c r="VVY2042" s="220"/>
      <c r="VVZ2042" s="220"/>
      <c r="VWA2042" s="220"/>
      <c r="VWB2042" s="220"/>
      <c r="VWC2042" s="220"/>
      <c r="VWD2042" s="220"/>
      <c r="VWE2042" s="220"/>
      <c r="VWF2042" s="220"/>
      <c r="VWG2042" s="220"/>
      <c r="VWH2042" s="220"/>
      <c r="VWI2042" s="220"/>
      <c r="VWJ2042" s="220"/>
      <c r="VWK2042" s="220"/>
      <c r="VWL2042" s="220"/>
      <c r="VWM2042" s="220"/>
      <c r="VWN2042" s="220"/>
      <c r="VWO2042" s="220"/>
      <c r="VWP2042" s="220"/>
      <c r="VWQ2042" s="220"/>
      <c r="VWR2042" s="220"/>
      <c r="VWS2042" s="220"/>
      <c r="VWT2042" s="220"/>
      <c r="VWU2042" s="220"/>
      <c r="VWV2042" s="220"/>
      <c r="VWW2042" s="220"/>
      <c r="VWX2042" s="220"/>
      <c r="VWY2042" s="220"/>
      <c r="VWZ2042" s="220"/>
      <c r="VXA2042" s="220"/>
      <c r="VXB2042" s="220"/>
      <c r="VXC2042" s="220"/>
      <c r="VXD2042" s="220"/>
      <c r="VXE2042" s="220"/>
      <c r="VXF2042" s="220"/>
      <c r="VXG2042" s="220"/>
      <c r="VXH2042" s="220"/>
      <c r="VXI2042" s="220"/>
      <c r="VXJ2042" s="220"/>
      <c r="VXK2042" s="220"/>
      <c r="VXL2042" s="220"/>
      <c r="VXM2042" s="220"/>
      <c r="VXN2042" s="220"/>
      <c r="VXO2042" s="220"/>
      <c r="VXP2042" s="220"/>
      <c r="VXQ2042" s="220"/>
      <c r="VXR2042" s="220"/>
      <c r="VXS2042" s="220"/>
      <c r="VXT2042" s="220"/>
      <c r="VXU2042" s="220"/>
      <c r="VXV2042" s="220"/>
      <c r="VXW2042" s="220"/>
      <c r="VXX2042" s="220"/>
      <c r="VXY2042" s="220"/>
      <c r="VXZ2042" s="220"/>
      <c r="VYA2042" s="220"/>
      <c r="VYB2042" s="220"/>
      <c r="VYC2042" s="220"/>
      <c r="VYD2042" s="220"/>
      <c r="VYE2042" s="220"/>
      <c r="VYF2042" s="220"/>
      <c r="VYG2042" s="220"/>
      <c r="VYH2042" s="220"/>
      <c r="VYI2042" s="220"/>
      <c r="VYJ2042" s="220"/>
      <c r="VYK2042" s="220"/>
      <c r="VYL2042" s="220"/>
      <c r="VYM2042" s="220"/>
      <c r="VYN2042" s="220"/>
      <c r="VYO2042" s="220"/>
      <c r="VYP2042" s="220"/>
      <c r="VYQ2042" s="220"/>
      <c r="VYR2042" s="220"/>
      <c r="VYS2042" s="220"/>
      <c r="VYT2042" s="220"/>
      <c r="VYU2042" s="220"/>
      <c r="VYV2042" s="220"/>
      <c r="VYW2042" s="220"/>
      <c r="VYX2042" s="220"/>
      <c r="VYY2042" s="220"/>
      <c r="VYZ2042" s="220"/>
      <c r="VZA2042" s="220"/>
      <c r="VZB2042" s="220"/>
      <c r="VZC2042" s="220"/>
      <c r="VZD2042" s="220"/>
      <c r="VZE2042" s="220"/>
      <c r="VZF2042" s="220"/>
      <c r="VZG2042" s="220"/>
      <c r="VZH2042" s="220"/>
      <c r="VZI2042" s="220"/>
      <c r="VZJ2042" s="220"/>
      <c r="VZK2042" s="220"/>
      <c r="VZL2042" s="220"/>
      <c r="VZM2042" s="220"/>
      <c r="VZN2042" s="220"/>
      <c r="VZO2042" s="220"/>
      <c r="VZP2042" s="220"/>
      <c r="VZQ2042" s="220"/>
      <c r="VZR2042" s="220"/>
      <c r="VZS2042" s="220"/>
      <c r="VZT2042" s="220"/>
      <c r="VZU2042" s="220"/>
      <c r="VZV2042" s="220"/>
      <c r="VZW2042" s="220"/>
      <c r="VZX2042" s="220"/>
      <c r="VZY2042" s="220"/>
      <c r="VZZ2042" s="220"/>
      <c r="WAA2042" s="220"/>
      <c r="WAB2042" s="220"/>
      <c r="WAC2042" s="220"/>
      <c r="WAD2042" s="220"/>
      <c r="WAE2042" s="220"/>
      <c r="WAF2042" s="220"/>
      <c r="WAG2042" s="220"/>
      <c r="WAH2042" s="220"/>
      <c r="WAI2042" s="220"/>
      <c r="WAJ2042" s="220"/>
      <c r="WAK2042" s="220"/>
      <c r="WAL2042" s="220"/>
      <c r="WAM2042" s="220"/>
      <c r="WAN2042" s="220"/>
      <c r="WAO2042" s="220"/>
      <c r="WAP2042" s="220"/>
      <c r="WAQ2042" s="220"/>
      <c r="WAR2042" s="220"/>
      <c r="WAS2042" s="220"/>
      <c r="WAT2042" s="220"/>
      <c r="WAU2042" s="220"/>
      <c r="WAV2042" s="220"/>
      <c r="WAW2042" s="220"/>
      <c r="WAX2042" s="220"/>
      <c r="WAY2042" s="220"/>
      <c r="WAZ2042" s="220"/>
      <c r="WBA2042" s="220"/>
      <c r="WBB2042" s="220"/>
      <c r="WBC2042" s="220"/>
      <c r="WBD2042" s="220"/>
      <c r="WBE2042" s="220"/>
      <c r="WBF2042" s="220"/>
      <c r="WBG2042" s="220"/>
      <c r="WBH2042" s="220"/>
      <c r="WBI2042" s="220"/>
      <c r="WBJ2042" s="220"/>
      <c r="WBK2042" s="220"/>
      <c r="WBL2042" s="220"/>
      <c r="WBM2042" s="220"/>
      <c r="WBN2042" s="220"/>
      <c r="WBO2042" s="220"/>
      <c r="WBP2042" s="220"/>
      <c r="WBQ2042" s="220"/>
      <c r="WBR2042" s="220"/>
      <c r="WBS2042" s="220"/>
      <c r="WBT2042" s="220"/>
      <c r="WBU2042" s="220"/>
      <c r="WBV2042" s="220"/>
      <c r="WBW2042" s="220"/>
      <c r="WBX2042" s="220"/>
      <c r="WBY2042" s="220"/>
      <c r="WBZ2042" s="220"/>
      <c r="WCA2042" s="220"/>
      <c r="WCB2042" s="220"/>
      <c r="WCC2042" s="220"/>
      <c r="WCD2042" s="220"/>
      <c r="WCE2042" s="220"/>
      <c r="WCF2042" s="220"/>
      <c r="WCG2042" s="220"/>
      <c r="WCH2042" s="220"/>
      <c r="WCI2042" s="220"/>
      <c r="WCJ2042" s="220"/>
      <c r="WCK2042" s="220"/>
      <c r="WCL2042" s="220"/>
      <c r="WCM2042" s="220"/>
      <c r="WCN2042" s="220"/>
      <c r="WCO2042" s="220"/>
      <c r="WCP2042" s="220"/>
      <c r="WCQ2042" s="220"/>
      <c r="WCR2042" s="220"/>
      <c r="WCS2042" s="220"/>
      <c r="WCT2042" s="220"/>
      <c r="WCU2042" s="220"/>
      <c r="WCV2042" s="220"/>
      <c r="WCW2042" s="220"/>
      <c r="WCX2042" s="220"/>
      <c r="WCY2042" s="220"/>
      <c r="WCZ2042" s="220"/>
      <c r="WDA2042" s="220"/>
      <c r="WDB2042" s="220"/>
      <c r="WDC2042" s="220"/>
      <c r="WDD2042" s="220"/>
      <c r="WDE2042" s="220"/>
      <c r="WDF2042" s="220"/>
      <c r="WDG2042" s="220"/>
      <c r="WDH2042" s="220"/>
      <c r="WDI2042" s="220"/>
      <c r="WDJ2042" s="220"/>
      <c r="WDK2042" s="220"/>
      <c r="WDL2042" s="220"/>
      <c r="WDM2042" s="220"/>
      <c r="WDN2042" s="220"/>
      <c r="WDO2042" s="220"/>
      <c r="WDP2042" s="220"/>
      <c r="WDQ2042" s="220"/>
      <c r="WDR2042" s="220"/>
      <c r="WDS2042" s="220"/>
      <c r="WDT2042" s="220"/>
      <c r="WDU2042" s="220"/>
      <c r="WDV2042" s="220"/>
      <c r="WDW2042" s="220"/>
      <c r="WDX2042" s="220"/>
      <c r="WDY2042" s="220"/>
      <c r="WDZ2042" s="220"/>
      <c r="WEA2042" s="220"/>
      <c r="WEB2042" s="220"/>
      <c r="WEC2042" s="220"/>
      <c r="WED2042" s="220"/>
      <c r="WEE2042" s="220"/>
      <c r="WEF2042" s="220"/>
      <c r="WEG2042" s="220"/>
      <c r="WEH2042" s="220"/>
      <c r="WEI2042" s="220"/>
      <c r="WEJ2042" s="220"/>
      <c r="WEK2042" s="220"/>
      <c r="WEL2042" s="220"/>
      <c r="WEM2042" s="220"/>
      <c r="WEN2042" s="220"/>
      <c r="WEO2042" s="220"/>
      <c r="WEP2042" s="220"/>
      <c r="WEQ2042" s="220"/>
      <c r="WER2042" s="220"/>
      <c r="WES2042" s="220"/>
      <c r="WET2042" s="220"/>
      <c r="WEU2042" s="220"/>
      <c r="WEV2042" s="220"/>
      <c r="WEW2042" s="220"/>
      <c r="WEX2042" s="220"/>
      <c r="WEY2042" s="220"/>
      <c r="WEZ2042" s="220"/>
      <c r="WFA2042" s="220"/>
      <c r="WFB2042" s="220"/>
      <c r="WFC2042" s="220"/>
      <c r="WFD2042" s="220"/>
      <c r="WFE2042" s="220"/>
      <c r="WFF2042" s="220"/>
      <c r="WFG2042" s="220"/>
      <c r="WFH2042" s="220"/>
      <c r="WFI2042" s="220"/>
      <c r="WFJ2042" s="220"/>
      <c r="WFK2042" s="220"/>
      <c r="WFL2042" s="220"/>
      <c r="WFM2042" s="220"/>
      <c r="WFN2042" s="220"/>
      <c r="WFO2042" s="220"/>
      <c r="WFP2042" s="220"/>
      <c r="WFQ2042" s="220"/>
      <c r="WFR2042" s="220"/>
      <c r="WFS2042" s="220"/>
      <c r="WFT2042" s="220"/>
      <c r="WFU2042" s="220"/>
      <c r="WFV2042" s="220"/>
      <c r="WFW2042" s="220"/>
      <c r="WFX2042" s="220"/>
      <c r="WFY2042" s="220"/>
      <c r="WFZ2042" s="220"/>
      <c r="WGA2042" s="220"/>
      <c r="WGB2042" s="220"/>
      <c r="WGC2042" s="220"/>
      <c r="WGD2042" s="220"/>
      <c r="WGE2042" s="220"/>
      <c r="WGF2042" s="220"/>
      <c r="WGG2042" s="220"/>
      <c r="WGH2042" s="220"/>
      <c r="WGI2042" s="220"/>
      <c r="WGJ2042" s="220"/>
      <c r="WGK2042" s="220"/>
      <c r="WGL2042" s="220"/>
      <c r="WGM2042" s="220"/>
      <c r="WGN2042" s="220"/>
      <c r="WGO2042" s="220"/>
      <c r="WGP2042" s="220"/>
      <c r="WGQ2042" s="220"/>
      <c r="WGR2042" s="220"/>
      <c r="WGS2042" s="220"/>
      <c r="WGT2042" s="220"/>
      <c r="WGU2042" s="220"/>
      <c r="WGV2042" s="220"/>
      <c r="WGW2042" s="220"/>
      <c r="WGX2042" s="220"/>
      <c r="WGY2042" s="220"/>
      <c r="WGZ2042" s="220"/>
      <c r="WHA2042" s="220"/>
      <c r="WHB2042" s="220"/>
      <c r="WHC2042" s="220"/>
      <c r="WHD2042" s="220"/>
      <c r="WHE2042" s="220"/>
      <c r="WHF2042" s="220"/>
      <c r="WHG2042" s="220"/>
      <c r="WHH2042" s="220"/>
      <c r="WHI2042" s="220"/>
      <c r="WHJ2042" s="220"/>
      <c r="WHK2042" s="220"/>
      <c r="WHL2042" s="220"/>
      <c r="WHM2042" s="220"/>
      <c r="WHN2042" s="220"/>
      <c r="WHO2042" s="220"/>
      <c r="WHP2042" s="220"/>
      <c r="WHQ2042" s="220"/>
      <c r="WHR2042" s="220"/>
      <c r="WHS2042" s="220"/>
      <c r="WHT2042" s="220"/>
      <c r="WHU2042" s="220"/>
      <c r="WHV2042" s="220"/>
      <c r="WHW2042" s="220"/>
      <c r="WHX2042" s="220"/>
      <c r="WHY2042" s="220"/>
      <c r="WHZ2042" s="220"/>
      <c r="WIA2042" s="220"/>
      <c r="WIB2042" s="220"/>
      <c r="WIC2042" s="220"/>
      <c r="WID2042" s="220"/>
      <c r="WIE2042" s="220"/>
      <c r="WIF2042" s="220"/>
      <c r="WIG2042" s="220"/>
      <c r="WIH2042" s="220"/>
      <c r="WII2042" s="220"/>
      <c r="WIJ2042" s="220"/>
      <c r="WIK2042" s="220"/>
      <c r="WIL2042" s="220"/>
      <c r="WIM2042" s="220"/>
      <c r="WIN2042" s="220"/>
      <c r="WIO2042" s="220"/>
      <c r="WIP2042" s="220"/>
      <c r="WIQ2042" s="220"/>
      <c r="WIR2042" s="220"/>
      <c r="WIS2042" s="220"/>
      <c r="WIT2042" s="220"/>
      <c r="WIU2042" s="220"/>
      <c r="WIV2042" s="220"/>
      <c r="WIW2042" s="220"/>
      <c r="WIX2042" s="220"/>
      <c r="WIY2042" s="220"/>
      <c r="WIZ2042" s="220"/>
      <c r="WJA2042" s="220"/>
      <c r="WJB2042" s="220"/>
      <c r="WJC2042" s="220"/>
      <c r="WJD2042" s="220"/>
      <c r="WJE2042" s="220"/>
      <c r="WJF2042" s="220"/>
      <c r="WJG2042" s="220"/>
      <c r="WJH2042" s="220"/>
      <c r="WJI2042" s="220"/>
      <c r="WJJ2042" s="220"/>
      <c r="WJK2042" s="220"/>
      <c r="WJL2042" s="220"/>
      <c r="WJM2042" s="220"/>
      <c r="WJN2042" s="220"/>
      <c r="WJO2042" s="220"/>
      <c r="WJP2042" s="220"/>
      <c r="WJQ2042" s="220"/>
      <c r="WJR2042" s="220"/>
      <c r="WJS2042" s="220"/>
      <c r="WJT2042" s="220"/>
      <c r="WJU2042" s="220"/>
      <c r="WJV2042" s="220"/>
      <c r="WJW2042" s="220"/>
      <c r="WJX2042" s="220"/>
      <c r="WJY2042" s="220"/>
      <c r="WJZ2042" s="220"/>
      <c r="WKA2042" s="220"/>
      <c r="WKB2042" s="220"/>
      <c r="WKC2042" s="220"/>
      <c r="WKD2042" s="220"/>
      <c r="WKE2042" s="220"/>
      <c r="WKF2042" s="220"/>
      <c r="WKG2042" s="220"/>
      <c r="WKH2042" s="220"/>
      <c r="WKI2042" s="220"/>
      <c r="WKJ2042" s="220"/>
      <c r="WKK2042" s="220"/>
      <c r="WKL2042" s="220"/>
      <c r="WKM2042" s="220"/>
      <c r="WKN2042" s="220"/>
      <c r="WKO2042" s="220"/>
      <c r="WKP2042" s="220"/>
      <c r="WKQ2042" s="220"/>
      <c r="WKR2042" s="220"/>
      <c r="WKS2042" s="220"/>
      <c r="WKT2042" s="220"/>
      <c r="WKU2042" s="220"/>
      <c r="WKV2042" s="220"/>
      <c r="WKW2042" s="220"/>
      <c r="WKX2042" s="220"/>
      <c r="WKY2042" s="220"/>
      <c r="WKZ2042" s="220"/>
      <c r="WLA2042" s="220"/>
      <c r="WLB2042" s="220"/>
      <c r="WLC2042" s="220"/>
      <c r="WLD2042" s="220"/>
      <c r="WLE2042" s="220"/>
      <c r="WLF2042" s="220"/>
      <c r="WLG2042" s="220"/>
      <c r="WLH2042" s="220"/>
      <c r="WLI2042" s="220"/>
      <c r="WLJ2042" s="220"/>
      <c r="WLK2042" s="220"/>
      <c r="WLL2042" s="220"/>
      <c r="WLM2042" s="220"/>
      <c r="WLN2042" s="220"/>
      <c r="WLO2042" s="220"/>
      <c r="WLP2042" s="220"/>
      <c r="WLQ2042" s="220"/>
      <c r="WLR2042" s="220"/>
      <c r="WLS2042" s="220"/>
      <c r="WLT2042" s="220"/>
      <c r="WLU2042" s="220"/>
      <c r="WLV2042" s="220"/>
      <c r="WLW2042" s="220"/>
      <c r="WLX2042" s="220"/>
      <c r="WLY2042" s="220"/>
      <c r="WLZ2042" s="220"/>
      <c r="WMA2042" s="220"/>
      <c r="WMB2042" s="220"/>
      <c r="WMC2042" s="220"/>
      <c r="WMD2042" s="220"/>
      <c r="WME2042" s="220"/>
      <c r="WMF2042" s="220"/>
      <c r="WMG2042" s="220"/>
      <c r="WMH2042" s="220"/>
      <c r="WMI2042" s="220"/>
      <c r="WMJ2042" s="220"/>
      <c r="WMK2042" s="220"/>
      <c r="WML2042" s="220"/>
      <c r="WMM2042" s="220"/>
      <c r="WMN2042" s="220"/>
      <c r="WMO2042" s="220"/>
      <c r="WMP2042" s="220"/>
      <c r="WMQ2042" s="220"/>
      <c r="WMR2042" s="220"/>
      <c r="WMS2042" s="220"/>
      <c r="WMT2042" s="220"/>
      <c r="WMU2042" s="220"/>
      <c r="WMV2042" s="220"/>
      <c r="WMW2042" s="220"/>
      <c r="WMX2042" s="220"/>
      <c r="WMY2042" s="220"/>
      <c r="WMZ2042" s="220"/>
      <c r="WNA2042" s="220"/>
      <c r="WNB2042" s="220"/>
      <c r="WNC2042" s="220"/>
      <c r="WND2042" s="220"/>
      <c r="WNE2042" s="220"/>
      <c r="WNF2042" s="220"/>
      <c r="WNG2042" s="220"/>
      <c r="WNH2042" s="220"/>
      <c r="WNI2042" s="220"/>
      <c r="WNJ2042" s="220"/>
      <c r="WNK2042" s="220"/>
      <c r="WNL2042" s="220"/>
      <c r="WNM2042" s="220"/>
      <c r="WNN2042" s="220"/>
      <c r="WNO2042" s="220"/>
      <c r="WNP2042" s="220"/>
      <c r="WNQ2042" s="220"/>
      <c r="WNR2042" s="220"/>
      <c r="WNS2042" s="220"/>
      <c r="WNT2042" s="220"/>
      <c r="WNU2042" s="220"/>
      <c r="WNV2042" s="220"/>
      <c r="WNW2042" s="220"/>
      <c r="WNX2042" s="220"/>
      <c r="WNY2042" s="220"/>
      <c r="WNZ2042" s="220"/>
      <c r="WOA2042" s="220"/>
      <c r="WOB2042" s="220"/>
      <c r="WOC2042" s="220"/>
      <c r="WOD2042" s="220"/>
      <c r="WOE2042" s="220"/>
      <c r="WOF2042" s="220"/>
      <c r="WOG2042" s="220"/>
      <c r="WOH2042" s="220"/>
      <c r="WOI2042" s="220"/>
      <c r="WOJ2042" s="220"/>
      <c r="WOK2042" s="220"/>
      <c r="WOL2042" s="220"/>
      <c r="WOM2042" s="220"/>
      <c r="WON2042" s="220"/>
      <c r="WOO2042" s="220"/>
      <c r="WOP2042" s="220"/>
      <c r="WOQ2042" s="220"/>
      <c r="WOR2042" s="220"/>
      <c r="WOS2042" s="220"/>
      <c r="WOT2042" s="220"/>
      <c r="WOU2042" s="220"/>
      <c r="WOV2042" s="220"/>
      <c r="WOW2042" s="220"/>
      <c r="WOX2042" s="220"/>
      <c r="WOY2042" s="220"/>
      <c r="WOZ2042" s="220"/>
      <c r="WPA2042" s="220"/>
      <c r="WPB2042" s="220"/>
      <c r="WPC2042" s="220"/>
      <c r="WPD2042" s="220"/>
      <c r="WPE2042" s="220"/>
      <c r="WPF2042" s="220"/>
      <c r="WPG2042" s="220"/>
      <c r="WPH2042" s="220"/>
      <c r="WPI2042" s="220"/>
      <c r="WPJ2042" s="220"/>
      <c r="WPK2042" s="220"/>
      <c r="WPL2042" s="220"/>
      <c r="WPM2042" s="220"/>
      <c r="WPN2042" s="220"/>
      <c r="WPO2042" s="220"/>
      <c r="WPP2042" s="220"/>
      <c r="WPQ2042" s="220"/>
      <c r="WPR2042" s="220"/>
      <c r="WPS2042" s="220"/>
      <c r="WPT2042" s="220"/>
      <c r="WPU2042" s="220"/>
      <c r="WPV2042" s="220"/>
      <c r="WPW2042" s="220"/>
      <c r="WPX2042" s="220"/>
      <c r="WPY2042" s="220"/>
      <c r="WPZ2042" s="220"/>
      <c r="WQA2042" s="220"/>
      <c r="WQB2042" s="220"/>
      <c r="WQC2042" s="220"/>
      <c r="WQD2042" s="220"/>
      <c r="WQE2042" s="220"/>
      <c r="WQF2042" s="220"/>
      <c r="WQG2042" s="220"/>
      <c r="WQH2042" s="220"/>
      <c r="WQI2042" s="220"/>
      <c r="WQJ2042" s="220"/>
      <c r="WQK2042" s="220"/>
      <c r="WQL2042" s="220"/>
      <c r="WQM2042" s="220"/>
      <c r="WQN2042" s="220"/>
      <c r="WQO2042" s="220"/>
      <c r="WQP2042" s="220"/>
      <c r="WQQ2042" s="220"/>
      <c r="WQR2042" s="220"/>
      <c r="WQS2042" s="220"/>
      <c r="WQT2042" s="220"/>
      <c r="WQU2042" s="220"/>
      <c r="WQV2042" s="220"/>
      <c r="WQW2042" s="220"/>
      <c r="WQX2042" s="220"/>
      <c r="WQY2042" s="220"/>
      <c r="WQZ2042" s="220"/>
      <c r="WRA2042" s="220"/>
      <c r="WRB2042" s="220"/>
      <c r="WRC2042" s="220"/>
      <c r="WRD2042" s="220"/>
      <c r="WRE2042" s="220"/>
      <c r="WRF2042" s="220"/>
      <c r="WRG2042" s="220"/>
      <c r="WRH2042" s="220"/>
      <c r="WRI2042" s="220"/>
      <c r="WRJ2042" s="220"/>
      <c r="WRK2042" s="220"/>
      <c r="WRL2042" s="220"/>
      <c r="WRM2042" s="220"/>
      <c r="WRN2042" s="220"/>
      <c r="WRO2042" s="220"/>
      <c r="WRP2042" s="220"/>
      <c r="WRQ2042" s="220"/>
      <c r="WRR2042" s="220"/>
      <c r="WRS2042" s="220"/>
      <c r="WRT2042" s="220"/>
      <c r="WRU2042" s="220"/>
      <c r="WRV2042" s="220"/>
      <c r="WRW2042" s="220"/>
      <c r="WRX2042" s="220"/>
      <c r="WRY2042" s="220"/>
      <c r="WRZ2042" s="220"/>
      <c r="WSA2042" s="220"/>
      <c r="WSB2042" s="220"/>
      <c r="WSC2042" s="220"/>
      <c r="WSD2042" s="220"/>
      <c r="WSE2042" s="220"/>
      <c r="WSF2042" s="220"/>
      <c r="WSG2042" s="220"/>
      <c r="WSH2042" s="220"/>
      <c r="WSI2042" s="220"/>
      <c r="WSJ2042" s="220"/>
      <c r="WSK2042" s="220"/>
      <c r="WSL2042" s="220"/>
      <c r="WSM2042" s="220"/>
      <c r="WSN2042" s="220"/>
      <c r="WSO2042" s="220"/>
      <c r="WSP2042" s="220"/>
      <c r="WSQ2042" s="220"/>
      <c r="WSR2042" s="220"/>
      <c r="WSS2042" s="220"/>
      <c r="WST2042" s="220"/>
      <c r="WSU2042" s="220"/>
      <c r="WSV2042" s="220"/>
      <c r="WSW2042" s="220"/>
      <c r="WSX2042" s="220"/>
      <c r="WSY2042" s="220"/>
      <c r="WSZ2042" s="220"/>
      <c r="WTA2042" s="220"/>
      <c r="WTB2042" s="220"/>
      <c r="WTC2042" s="220"/>
      <c r="WTD2042" s="220"/>
      <c r="WTE2042" s="220"/>
      <c r="WTF2042" s="220"/>
      <c r="WTG2042" s="220"/>
      <c r="WTH2042" s="220"/>
      <c r="WTI2042" s="220"/>
      <c r="WTJ2042" s="220"/>
      <c r="WTK2042" s="220"/>
      <c r="WTL2042" s="220"/>
      <c r="WTM2042" s="220"/>
      <c r="WTN2042" s="220"/>
      <c r="WTO2042" s="220"/>
      <c r="WTP2042" s="220"/>
      <c r="WTQ2042" s="220"/>
      <c r="WTR2042" s="220"/>
      <c r="WTS2042" s="220"/>
      <c r="WTT2042" s="220"/>
      <c r="WTU2042" s="220"/>
      <c r="WTV2042" s="220"/>
      <c r="WTW2042" s="220"/>
      <c r="WTX2042" s="220"/>
      <c r="WTY2042" s="220"/>
      <c r="WTZ2042" s="220"/>
      <c r="WUA2042" s="220"/>
      <c r="WUB2042" s="220"/>
      <c r="WUC2042" s="220"/>
      <c r="WUD2042" s="220"/>
      <c r="WUE2042" s="220"/>
      <c r="WUF2042" s="220"/>
      <c r="WUG2042" s="220"/>
      <c r="WUH2042" s="220"/>
      <c r="WUI2042" s="220"/>
      <c r="WUJ2042" s="220"/>
      <c r="WUK2042" s="220"/>
      <c r="WUL2042" s="220"/>
      <c r="WUM2042" s="220"/>
      <c r="WUN2042" s="220"/>
      <c r="WUO2042" s="220"/>
      <c r="WUP2042" s="220"/>
      <c r="WUQ2042" s="220"/>
      <c r="WUR2042" s="220"/>
      <c r="WUS2042" s="220"/>
      <c r="WUT2042" s="220"/>
      <c r="WUU2042" s="220"/>
      <c r="WUV2042" s="220"/>
      <c r="WUW2042" s="220"/>
      <c r="WUX2042" s="220"/>
      <c r="WUY2042" s="220"/>
      <c r="WUZ2042" s="220"/>
      <c r="WVA2042" s="220"/>
      <c r="WVB2042" s="220"/>
      <c r="WVC2042" s="220"/>
      <c r="WVD2042" s="220"/>
      <c r="WVE2042" s="220"/>
      <c r="WVF2042" s="220"/>
      <c r="WVG2042" s="220"/>
      <c r="WVH2042" s="220"/>
      <c r="WVI2042" s="220"/>
      <c r="WVJ2042" s="220"/>
      <c r="WVK2042" s="220"/>
      <c r="WVL2042" s="220"/>
      <c r="WVM2042" s="220"/>
      <c r="WVN2042" s="220"/>
      <c r="WVO2042" s="220"/>
      <c r="WVP2042" s="220"/>
      <c r="WVQ2042" s="220"/>
      <c r="WVR2042" s="220"/>
      <c r="WVS2042" s="220"/>
      <c r="WVT2042" s="220"/>
      <c r="WVU2042" s="220"/>
      <c r="WVV2042" s="220"/>
      <c r="WVW2042" s="220"/>
      <c r="WVX2042" s="220"/>
      <c r="WVY2042" s="220"/>
      <c r="WVZ2042" s="220"/>
      <c r="WWA2042" s="220"/>
      <c r="WWB2042" s="220"/>
      <c r="WWC2042" s="220"/>
      <c r="WWD2042" s="220"/>
      <c r="WWE2042" s="220"/>
      <c r="WWF2042" s="220"/>
      <c r="WWG2042" s="220"/>
      <c r="WWH2042" s="220"/>
      <c r="WWI2042" s="220"/>
      <c r="WWJ2042" s="220"/>
      <c r="WWK2042" s="220"/>
      <c r="WWL2042" s="220"/>
      <c r="WWM2042" s="220"/>
      <c r="WWN2042" s="220"/>
      <c r="WWO2042" s="220"/>
      <c r="WWP2042" s="220"/>
      <c r="WWQ2042" s="220"/>
      <c r="WWR2042" s="220"/>
      <c r="WWS2042" s="220"/>
      <c r="WWT2042" s="220"/>
      <c r="WWU2042" s="220"/>
      <c r="WWV2042" s="220"/>
      <c r="WWW2042" s="220"/>
      <c r="WWX2042" s="220"/>
      <c r="WWY2042" s="220"/>
      <c r="WWZ2042" s="220"/>
      <c r="WXA2042" s="220"/>
      <c r="WXB2042" s="220"/>
      <c r="WXC2042" s="220"/>
      <c r="WXD2042" s="220"/>
      <c r="WXE2042" s="220"/>
      <c r="WXF2042" s="220"/>
      <c r="WXG2042" s="220"/>
      <c r="WXH2042" s="220"/>
      <c r="WXI2042" s="220"/>
      <c r="WXJ2042" s="220"/>
      <c r="WXK2042" s="220"/>
      <c r="WXL2042" s="220"/>
      <c r="WXM2042" s="220"/>
      <c r="WXN2042" s="220"/>
      <c r="WXO2042" s="220"/>
      <c r="WXP2042" s="220"/>
      <c r="WXQ2042" s="220"/>
      <c r="WXR2042" s="220"/>
      <c r="WXS2042" s="220"/>
      <c r="WXT2042" s="220"/>
      <c r="WXU2042" s="220"/>
      <c r="WXV2042" s="220"/>
      <c r="WXW2042" s="220"/>
      <c r="WXX2042" s="220"/>
      <c r="WXY2042" s="220"/>
      <c r="WXZ2042" s="220"/>
      <c r="WYA2042" s="220"/>
      <c r="WYB2042" s="220"/>
      <c r="WYC2042" s="220"/>
      <c r="WYD2042" s="220"/>
      <c r="WYE2042" s="220"/>
      <c r="WYF2042" s="220"/>
      <c r="WYG2042" s="220"/>
      <c r="WYH2042" s="220"/>
      <c r="WYI2042" s="220"/>
      <c r="WYJ2042" s="220"/>
      <c r="WYK2042" s="220"/>
      <c r="WYL2042" s="220"/>
      <c r="WYM2042" s="220"/>
      <c r="WYN2042" s="220"/>
      <c r="WYO2042" s="220"/>
      <c r="WYP2042" s="220"/>
      <c r="WYQ2042" s="220"/>
      <c r="WYR2042" s="220"/>
      <c r="WYS2042" s="220"/>
      <c r="WYT2042" s="220"/>
      <c r="WYU2042" s="220"/>
      <c r="WYV2042" s="220"/>
      <c r="WYW2042" s="220"/>
      <c r="WYX2042" s="220"/>
      <c r="WYY2042" s="220"/>
      <c r="WYZ2042" s="220"/>
      <c r="WZA2042" s="220"/>
      <c r="WZB2042" s="220"/>
      <c r="WZC2042" s="220"/>
      <c r="WZD2042" s="220"/>
      <c r="WZE2042" s="220"/>
      <c r="WZF2042" s="220"/>
      <c r="WZG2042" s="220"/>
      <c r="WZH2042" s="220"/>
      <c r="WZI2042" s="220"/>
      <c r="WZJ2042" s="220"/>
      <c r="WZK2042" s="220"/>
      <c r="WZL2042" s="220"/>
      <c r="WZM2042" s="220"/>
      <c r="WZN2042" s="220"/>
      <c r="WZO2042" s="220"/>
      <c r="WZP2042" s="220"/>
      <c r="WZQ2042" s="220"/>
      <c r="WZR2042" s="220"/>
      <c r="WZS2042" s="220"/>
      <c r="WZT2042" s="220"/>
      <c r="WZU2042" s="220"/>
      <c r="WZV2042" s="220"/>
      <c r="WZW2042" s="220"/>
      <c r="WZX2042" s="220"/>
      <c r="WZY2042" s="220"/>
      <c r="WZZ2042" s="220"/>
      <c r="XAA2042" s="220"/>
      <c r="XAB2042" s="220"/>
      <c r="XAC2042" s="220"/>
      <c r="XAD2042" s="220"/>
      <c r="XAE2042" s="220"/>
      <c r="XAF2042" s="220"/>
      <c r="XAG2042" s="220"/>
      <c r="XAH2042" s="220"/>
      <c r="XAI2042" s="220"/>
      <c r="XAJ2042" s="220"/>
      <c r="XAK2042" s="220"/>
      <c r="XAL2042" s="220"/>
      <c r="XAM2042" s="220"/>
      <c r="XAN2042" s="220"/>
      <c r="XAO2042" s="220"/>
      <c r="XAP2042" s="220"/>
      <c r="XAQ2042" s="220"/>
      <c r="XAR2042" s="220"/>
      <c r="XAS2042" s="220"/>
      <c r="XAT2042" s="220"/>
      <c r="XAU2042" s="220"/>
      <c r="XAV2042" s="220"/>
      <c r="XAW2042" s="220"/>
      <c r="XAX2042" s="220"/>
      <c r="XAY2042" s="220"/>
      <c r="XAZ2042" s="220"/>
      <c r="XBA2042" s="220"/>
      <c r="XBB2042" s="220"/>
      <c r="XBC2042" s="220"/>
      <c r="XBD2042" s="220"/>
      <c r="XBE2042" s="220"/>
      <c r="XBF2042" s="220"/>
      <c r="XBG2042" s="220"/>
      <c r="XBH2042" s="220"/>
      <c r="XBI2042" s="220"/>
      <c r="XBJ2042" s="220"/>
      <c r="XBK2042" s="220"/>
      <c r="XBL2042" s="220"/>
      <c r="XBM2042" s="220"/>
      <c r="XBN2042" s="220"/>
      <c r="XBO2042" s="220"/>
      <c r="XBP2042" s="220"/>
      <c r="XBQ2042" s="220"/>
      <c r="XBR2042" s="220"/>
      <c r="XBS2042" s="220"/>
      <c r="XBT2042" s="220"/>
      <c r="XBU2042" s="220"/>
      <c r="XBV2042" s="220"/>
      <c r="XBW2042" s="220"/>
      <c r="XBX2042" s="220"/>
      <c r="XBY2042" s="220"/>
      <c r="XBZ2042" s="220"/>
      <c r="XCA2042" s="220"/>
      <c r="XCB2042" s="220"/>
      <c r="XCC2042" s="220"/>
      <c r="XCD2042" s="220"/>
      <c r="XCE2042" s="220"/>
      <c r="XCF2042" s="220"/>
      <c r="XCG2042" s="220"/>
      <c r="XCH2042" s="220"/>
      <c r="XCI2042" s="220"/>
      <c r="XCJ2042" s="220"/>
      <c r="XCK2042" s="220"/>
      <c r="XCL2042" s="220"/>
      <c r="XCM2042" s="220"/>
      <c r="XCN2042" s="220"/>
      <c r="XCO2042" s="220"/>
      <c r="XCP2042" s="220"/>
      <c r="XCQ2042" s="220"/>
      <c r="XCR2042" s="220"/>
      <c r="XCS2042" s="220"/>
      <c r="XCT2042" s="220"/>
      <c r="XCU2042" s="220"/>
      <c r="XCV2042" s="220"/>
      <c r="XCW2042" s="220"/>
      <c r="XCX2042" s="220"/>
      <c r="XCY2042" s="220"/>
      <c r="XCZ2042" s="220"/>
      <c r="XDA2042" s="220"/>
      <c r="XDB2042" s="220"/>
      <c r="XDC2042" s="220"/>
      <c r="XDD2042" s="220"/>
      <c r="XDE2042" s="220"/>
      <c r="XDF2042" s="220"/>
      <c r="XDG2042" s="220"/>
      <c r="XDH2042" s="220"/>
      <c r="XDI2042" s="220"/>
      <c r="XDJ2042" s="220"/>
      <c r="XDK2042" s="220"/>
      <c r="XDL2042" s="220"/>
      <c r="XDM2042" s="220"/>
      <c r="XDN2042" s="220"/>
      <c r="XDO2042" s="220"/>
      <c r="XDP2042" s="220"/>
      <c r="XDQ2042" s="220"/>
      <c r="XDR2042" s="220"/>
      <c r="XDS2042" s="220"/>
      <c r="XDT2042" s="220"/>
      <c r="XDU2042" s="220"/>
      <c r="XDV2042" s="220"/>
      <c r="XDW2042" s="220"/>
      <c r="XDX2042" s="220"/>
      <c r="XDY2042" s="220"/>
      <c r="XDZ2042" s="220"/>
      <c r="XEA2042" s="220"/>
      <c r="XEB2042" s="220"/>
      <c r="XEC2042" s="220"/>
      <c r="XED2042" s="220"/>
      <c r="XEE2042" s="220"/>
      <c r="XEF2042" s="220"/>
      <c r="XEG2042" s="220"/>
      <c r="XEH2042" s="220"/>
      <c r="XEI2042" s="220"/>
      <c r="XEJ2042" s="220"/>
      <c r="XEK2042" s="220"/>
      <c r="XEL2042" s="220"/>
      <c r="XEM2042" s="220"/>
      <c r="XEN2042" s="220"/>
      <c r="XEO2042" s="220"/>
      <c r="XEP2042" s="220"/>
      <c r="XEQ2042" s="220"/>
      <c r="XER2042" s="220"/>
      <c r="XES2042" s="220"/>
      <c r="XET2042" s="220"/>
      <c r="XEU2042" s="220"/>
      <c r="XEV2042" s="220"/>
      <c r="XEW2042" s="220"/>
      <c r="XEX2042" s="220"/>
      <c r="XEY2042" s="220"/>
      <c r="XEZ2042" s="220"/>
      <c r="XFA2042" s="220"/>
      <c r="XFB2042" s="220"/>
      <c r="XFC2042" s="220"/>
    </row>
    <row r="2043" spans="1:16383" s="202" customFormat="1" x14ac:dyDescent="0.25">
      <c r="B2043" s="364" t="s">
        <v>695</v>
      </c>
      <c r="C2043" s="364"/>
      <c r="D2043" s="364"/>
      <c r="E2043" s="364"/>
      <c r="F2043" s="364"/>
      <c r="G2043" s="364"/>
      <c r="H2043" s="364"/>
      <c r="I2043" s="364"/>
      <c r="J2043" s="220"/>
      <c r="K2043" s="220"/>
      <c r="L2043" s="220"/>
      <c r="M2043" s="220"/>
      <c r="N2043" s="220"/>
      <c r="O2043" s="220"/>
      <c r="P2043" s="220"/>
      <c r="Q2043" s="220"/>
      <c r="R2043" s="220"/>
      <c r="S2043" s="220"/>
      <c r="T2043" s="220"/>
      <c r="U2043" s="220"/>
      <c r="V2043" s="220"/>
      <c r="W2043" s="220"/>
      <c r="X2043" s="220"/>
      <c r="Y2043" s="220"/>
      <c r="Z2043" s="220"/>
      <c r="AA2043" s="220"/>
      <c r="AB2043" s="220"/>
      <c r="AC2043" s="220"/>
      <c r="AD2043" s="220"/>
      <c r="AE2043" s="220"/>
      <c r="AF2043" s="220"/>
      <c r="AG2043" s="220"/>
      <c r="AH2043" s="220"/>
      <c r="AI2043" s="220"/>
      <c r="AJ2043" s="220"/>
      <c r="AK2043" s="220"/>
      <c r="AL2043" s="220"/>
      <c r="AM2043" s="220"/>
      <c r="AN2043" s="220"/>
      <c r="AO2043" s="220"/>
      <c r="AP2043" s="220"/>
      <c r="AQ2043" s="220"/>
      <c r="AR2043" s="220"/>
      <c r="AS2043" s="220"/>
      <c r="AT2043" s="220"/>
      <c r="AU2043" s="220"/>
      <c r="AV2043" s="220"/>
      <c r="AW2043" s="220"/>
      <c r="AX2043" s="220"/>
      <c r="AY2043" s="220"/>
      <c r="AZ2043" s="220"/>
      <c r="BA2043" s="220"/>
      <c r="BB2043" s="220"/>
      <c r="BC2043" s="220"/>
      <c r="BD2043" s="220"/>
      <c r="BE2043" s="220"/>
      <c r="BF2043" s="220"/>
      <c r="BG2043" s="220"/>
      <c r="BH2043" s="220"/>
      <c r="BI2043" s="220"/>
      <c r="BJ2043" s="220"/>
      <c r="BK2043" s="220"/>
      <c r="BL2043" s="220"/>
      <c r="BM2043" s="220"/>
      <c r="BN2043" s="220"/>
      <c r="BO2043" s="220"/>
      <c r="BP2043" s="220"/>
      <c r="BQ2043" s="220"/>
      <c r="BR2043" s="220"/>
      <c r="BS2043" s="220"/>
      <c r="BT2043" s="220"/>
      <c r="BU2043" s="220"/>
      <c r="BV2043" s="220"/>
      <c r="BW2043" s="220"/>
      <c r="BX2043" s="220"/>
      <c r="BY2043" s="220"/>
      <c r="BZ2043" s="220"/>
      <c r="CA2043" s="220"/>
      <c r="CB2043" s="220"/>
      <c r="CC2043" s="220"/>
      <c r="CD2043" s="220"/>
      <c r="CE2043" s="220"/>
      <c r="CF2043" s="220"/>
      <c r="CG2043" s="220"/>
      <c r="CH2043" s="220"/>
      <c r="CI2043" s="220"/>
      <c r="CJ2043" s="220"/>
      <c r="CK2043" s="220"/>
      <c r="CL2043" s="220"/>
      <c r="CM2043" s="220"/>
      <c r="CN2043" s="220"/>
      <c r="CO2043" s="220"/>
      <c r="CP2043" s="220"/>
      <c r="CQ2043" s="220"/>
      <c r="CR2043" s="220"/>
      <c r="CS2043" s="220"/>
      <c r="CT2043" s="220"/>
      <c r="CU2043" s="220"/>
      <c r="CV2043" s="220"/>
      <c r="CW2043" s="220"/>
      <c r="CX2043" s="220"/>
      <c r="CY2043" s="220"/>
      <c r="CZ2043" s="220"/>
      <c r="DA2043" s="220"/>
      <c r="DB2043" s="220"/>
      <c r="DC2043" s="220"/>
      <c r="DD2043" s="220"/>
      <c r="DE2043" s="220"/>
      <c r="DF2043" s="220"/>
      <c r="DG2043" s="220"/>
      <c r="DH2043" s="220"/>
      <c r="DI2043" s="220"/>
      <c r="DJ2043" s="220"/>
      <c r="DK2043" s="220"/>
      <c r="DL2043" s="220"/>
      <c r="DM2043" s="220"/>
      <c r="DN2043" s="220"/>
      <c r="DO2043" s="220"/>
      <c r="DP2043" s="220"/>
      <c r="DQ2043" s="220"/>
      <c r="DR2043" s="220"/>
      <c r="DS2043" s="220"/>
      <c r="DT2043" s="220"/>
      <c r="DU2043" s="220"/>
      <c r="DV2043" s="220"/>
      <c r="DW2043" s="220"/>
      <c r="DX2043" s="220"/>
      <c r="DY2043" s="220"/>
      <c r="DZ2043" s="220"/>
      <c r="EA2043" s="220"/>
      <c r="EB2043" s="220"/>
      <c r="EC2043" s="220"/>
      <c r="ED2043" s="220"/>
      <c r="EE2043" s="220"/>
      <c r="EF2043" s="220"/>
      <c r="EG2043" s="220"/>
      <c r="EH2043" s="220"/>
      <c r="EI2043" s="220"/>
      <c r="EJ2043" s="220"/>
      <c r="EK2043" s="220"/>
      <c r="EL2043" s="220"/>
      <c r="EM2043" s="220"/>
      <c r="EN2043" s="220"/>
      <c r="EO2043" s="220"/>
      <c r="EP2043" s="220"/>
      <c r="EQ2043" s="220"/>
      <c r="ER2043" s="220"/>
      <c r="ES2043" s="220"/>
      <c r="ET2043" s="220"/>
      <c r="EU2043" s="220"/>
      <c r="EV2043" s="220"/>
      <c r="EW2043" s="220"/>
      <c r="EX2043" s="220"/>
      <c r="EY2043" s="220"/>
      <c r="EZ2043" s="220"/>
      <c r="FA2043" s="220"/>
      <c r="FB2043" s="220"/>
      <c r="FC2043" s="220"/>
      <c r="FD2043" s="220"/>
      <c r="FE2043" s="220"/>
      <c r="FF2043" s="220"/>
      <c r="FG2043" s="220"/>
      <c r="FH2043" s="220"/>
      <c r="FI2043" s="220"/>
      <c r="FJ2043" s="220"/>
      <c r="FK2043" s="220"/>
      <c r="FL2043" s="220"/>
      <c r="FM2043" s="220"/>
      <c r="FN2043" s="220"/>
      <c r="FO2043" s="220"/>
      <c r="FP2043" s="220"/>
      <c r="FQ2043" s="220"/>
      <c r="FR2043" s="220"/>
      <c r="FS2043" s="220"/>
      <c r="FT2043" s="220"/>
      <c r="FU2043" s="220"/>
      <c r="FV2043" s="220"/>
      <c r="FW2043" s="220"/>
      <c r="FX2043" s="220"/>
      <c r="FY2043" s="220"/>
      <c r="FZ2043" s="220"/>
      <c r="GA2043" s="220"/>
      <c r="GB2043" s="220"/>
      <c r="GC2043" s="220"/>
      <c r="GD2043" s="220"/>
      <c r="GE2043" s="220"/>
      <c r="GF2043" s="220"/>
      <c r="GG2043" s="220"/>
      <c r="GH2043" s="220"/>
      <c r="GI2043" s="220"/>
      <c r="GJ2043" s="220"/>
      <c r="GK2043" s="220"/>
      <c r="GL2043" s="220"/>
      <c r="GM2043" s="220"/>
      <c r="GN2043" s="220"/>
      <c r="GO2043" s="220"/>
      <c r="GP2043" s="220"/>
      <c r="GQ2043" s="220"/>
      <c r="GR2043" s="220"/>
      <c r="GS2043" s="220"/>
      <c r="GT2043" s="220"/>
      <c r="GU2043" s="220"/>
      <c r="GV2043" s="220"/>
      <c r="GW2043" s="220"/>
      <c r="GX2043" s="220"/>
      <c r="GY2043" s="220"/>
      <c r="GZ2043" s="220"/>
      <c r="HA2043" s="220"/>
      <c r="HB2043" s="220"/>
      <c r="HC2043" s="220"/>
      <c r="HD2043" s="220"/>
      <c r="HE2043" s="220"/>
      <c r="HF2043" s="220"/>
      <c r="HG2043" s="220"/>
      <c r="HH2043" s="220"/>
      <c r="HI2043" s="220"/>
      <c r="HJ2043" s="220"/>
      <c r="HK2043" s="220"/>
      <c r="HL2043" s="220"/>
      <c r="HM2043" s="220"/>
      <c r="HN2043" s="220"/>
      <c r="HO2043" s="220"/>
      <c r="HP2043" s="220"/>
      <c r="HQ2043" s="220"/>
      <c r="HR2043" s="220"/>
      <c r="HS2043" s="220"/>
      <c r="HT2043" s="220"/>
      <c r="HU2043" s="220"/>
      <c r="HV2043" s="220"/>
      <c r="HW2043" s="220"/>
      <c r="HX2043" s="220"/>
      <c r="HY2043" s="220"/>
      <c r="HZ2043" s="220"/>
      <c r="IA2043" s="220"/>
      <c r="IB2043" s="220"/>
      <c r="IC2043" s="220"/>
      <c r="ID2043" s="220"/>
      <c r="IE2043" s="220"/>
      <c r="IF2043" s="220"/>
      <c r="IG2043" s="220"/>
      <c r="IH2043" s="220"/>
      <c r="II2043" s="220"/>
      <c r="IJ2043" s="220"/>
      <c r="IK2043" s="220"/>
      <c r="IL2043" s="220"/>
      <c r="IM2043" s="220"/>
      <c r="IN2043" s="220"/>
      <c r="IO2043" s="220"/>
      <c r="IP2043" s="220"/>
      <c r="IQ2043" s="220"/>
      <c r="IR2043" s="220"/>
      <c r="IS2043" s="220"/>
      <c r="IT2043" s="220"/>
      <c r="IU2043" s="220"/>
      <c r="IV2043" s="220"/>
      <c r="IW2043" s="220"/>
      <c r="IX2043" s="220"/>
      <c r="IY2043" s="220"/>
      <c r="IZ2043" s="220"/>
      <c r="JA2043" s="220"/>
      <c r="JB2043" s="220"/>
      <c r="JC2043" s="220"/>
      <c r="JD2043" s="220"/>
      <c r="JE2043" s="220"/>
      <c r="JF2043" s="220"/>
      <c r="JG2043" s="220"/>
      <c r="JH2043" s="220"/>
      <c r="JI2043" s="220"/>
      <c r="JJ2043" s="220"/>
      <c r="JK2043" s="220"/>
      <c r="JL2043" s="220"/>
      <c r="JM2043" s="220"/>
      <c r="JN2043" s="220"/>
      <c r="JO2043" s="220"/>
      <c r="JP2043" s="220"/>
      <c r="JQ2043" s="220"/>
      <c r="JR2043" s="220"/>
      <c r="JS2043" s="220"/>
      <c r="JT2043" s="220"/>
      <c r="JU2043" s="220"/>
      <c r="JV2043" s="220"/>
      <c r="JW2043" s="220"/>
      <c r="JX2043" s="220"/>
      <c r="JY2043" s="220"/>
      <c r="JZ2043" s="220"/>
      <c r="KA2043" s="220"/>
      <c r="KB2043" s="220"/>
      <c r="KC2043" s="220"/>
      <c r="KD2043" s="220"/>
      <c r="KE2043" s="220"/>
      <c r="KF2043" s="220"/>
      <c r="KG2043" s="220"/>
      <c r="KH2043" s="220"/>
      <c r="KI2043" s="220"/>
      <c r="KJ2043" s="220"/>
      <c r="KK2043" s="220"/>
      <c r="KL2043" s="220"/>
      <c r="KM2043" s="220"/>
      <c r="KN2043" s="220"/>
      <c r="KO2043" s="220"/>
      <c r="KP2043" s="220"/>
      <c r="KQ2043" s="220"/>
      <c r="KR2043" s="220"/>
      <c r="KS2043" s="220"/>
      <c r="KT2043" s="220"/>
      <c r="KU2043" s="220"/>
      <c r="KV2043" s="220"/>
      <c r="KW2043" s="220"/>
      <c r="KX2043" s="220"/>
      <c r="KY2043" s="220"/>
      <c r="KZ2043" s="220"/>
      <c r="LA2043" s="220"/>
      <c r="LB2043" s="220"/>
      <c r="LC2043" s="220"/>
      <c r="LD2043" s="220"/>
      <c r="LE2043" s="220"/>
      <c r="LF2043" s="220"/>
      <c r="LG2043" s="220"/>
      <c r="LH2043" s="220"/>
      <c r="LI2043" s="220"/>
      <c r="LJ2043" s="220"/>
      <c r="LK2043" s="220"/>
      <c r="LL2043" s="220"/>
      <c r="LM2043" s="220"/>
      <c r="LN2043" s="220"/>
      <c r="LO2043" s="220"/>
      <c r="LP2043" s="220"/>
      <c r="LQ2043" s="220"/>
      <c r="LR2043" s="220"/>
      <c r="LS2043" s="220"/>
      <c r="LT2043" s="220"/>
      <c r="LU2043" s="220"/>
      <c r="LV2043" s="220"/>
      <c r="LW2043" s="220"/>
      <c r="LX2043" s="220"/>
      <c r="LY2043" s="220"/>
      <c r="LZ2043" s="220"/>
      <c r="MA2043" s="220"/>
      <c r="MB2043" s="220"/>
      <c r="MC2043" s="220"/>
      <c r="MD2043" s="220"/>
      <c r="ME2043" s="220"/>
      <c r="MF2043" s="220"/>
      <c r="MG2043" s="220"/>
      <c r="MH2043" s="220"/>
      <c r="MI2043" s="220"/>
      <c r="MJ2043" s="220"/>
      <c r="MK2043" s="220"/>
      <c r="ML2043" s="220"/>
      <c r="MM2043" s="220"/>
      <c r="MN2043" s="220"/>
      <c r="MO2043" s="220"/>
      <c r="MP2043" s="220"/>
      <c r="MQ2043" s="220"/>
      <c r="MR2043" s="220"/>
      <c r="MS2043" s="220"/>
      <c r="MT2043" s="220"/>
      <c r="MU2043" s="220"/>
      <c r="MV2043" s="220"/>
      <c r="MW2043" s="220"/>
      <c r="MX2043" s="220"/>
      <c r="MY2043" s="220"/>
      <c r="MZ2043" s="220"/>
      <c r="NA2043" s="220"/>
      <c r="NB2043" s="220"/>
      <c r="NC2043" s="220"/>
      <c r="ND2043" s="220"/>
      <c r="NE2043" s="220"/>
      <c r="NF2043" s="220"/>
      <c r="NG2043" s="220"/>
      <c r="NH2043" s="220"/>
      <c r="NI2043" s="220"/>
      <c r="NJ2043" s="220"/>
      <c r="NK2043" s="220"/>
      <c r="NL2043" s="220"/>
      <c r="NM2043" s="220"/>
      <c r="NN2043" s="220"/>
      <c r="NO2043" s="220"/>
      <c r="NP2043" s="220"/>
      <c r="NQ2043" s="220"/>
      <c r="NR2043" s="220"/>
      <c r="NS2043" s="220"/>
      <c r="NT2043" s="220"/>
      <c r="NU2043" s="220"/>
      <c r="NV2043" s="220"/>
      <c r="NW2043" s="220"/>
      <c r="NX2043" s="220"/>
      <c r="NY2043" s="220"/>
      <c r="NZ2043" s="220"/>
      <c r="OA2043" s="220"/>
      <c r="OB2043" s="220"/>
      <c r="OC2043" s="220"/>
      <c r="OD2043" s="220"/>
      <c r="OE2043" s="220"/>
      <c r="OF2043" s="220"/>
      <c r="OG2043" s="220"/>
      <c r="OH2043" s="220"/>
      <c r="OI2043" s="220"/>
      <c r="OJ2043" s="220"/>
      <c r="OK2043" s="220"/>
      <c r="OL2043" s="220"/>
      <c r="OM2043" s="220"/>
      <c r="ON2043" s="220"/>
      <c r="OO2043" s="220"/>
      <c r="OP2043" s="220"/>
      <c r="OQ2043" s="220"/>
      <c r="OR2043" s="220"/>
      <c r="OS2043" s="220"/>
      <c r="OT2043" s="220"/>
      <c r="OU2043" s="220"/>
      <c r="OV2043" s="220"/>
      <c r="OW2043" s="220"/>
      <c r="OX2043" s="220"/>
      <c r="OY2043" s="220"/>
      <c r="OZ2043" s="220"/>
      <c r="PA2043" s="220"/>
      <c r="PB2043" s="220"/>
      <c r="PC2043" s="220"/>
      <c r="PD2043" s="220"/>
      <c r="PE2043" s="220"/>
      <c r="PF2043" s="220"/>
      <c r="PG2043" s="220"/>
      <c r="PH2043" s="220"/>
      <c r="PI2043" s="220"/>
      <c r="PJ2043" s="220"/>
      <c r="PK2043" s="220"/>
      <c r="PL2043" s="220"/>
      <c r="PM2043" s="220"/>
      <c r="PN2043" s="220"/>
      <c r="PO2043" s="220"/>
      <c r="PP2043" s="220"/>
      <c r="PQ2043" s="220"/>
      <c r="PR2043" s="220"/>
      <c r="PS2043" s="220"/>
      <c r="PT2043" s="220"/>
      <c r="PU2043" s="220"/>
      <c r="PV2043" s="220"/>
      <c r="PW2043" s="220"/>
      <c r="PX2043" s="220"/>
      <c r="PY2043" s="220"/>
      <c r="PZ2043" s="220"/>
      <c r="QA2043" s="220"/>
      <c r="QB2043" s="220"/>
      <c r="QC2043" s="220"/>
      <c r="QD2043" s="220"/>
      <c r="QE2043" s="220"/>
      <c r="QF2043" s="220"/>
      <c r="QG2043" s="220"/>
      <c r="QH2043" s="220"/>
      <c r="QI2043" s="220"/>
      <c r="QJ2043" s="220"/>
      <c r="QK2043" s="220"/>
      <c r="QL2043" s="220"/>
      <c r="QM2043" s="220"/>
      <c r="QN2043" s="220"/>
      <c r="QO2043" s="220"/>
      <c r="QP2043" s="220"/>
      <c r="QQ2043" s="220"/>
      <c r="QR2043" s="220"/>
      <c r="QS2043" s="220"/>
      <c r="QT2043" s="220"/>
      <c r="QU2043" s="220"/>
      <c r="QV2043" s="220"/>
      <c r="QW2043" s="220"/>
      <c r="QX2043" s="220"/>
      <c r="QY2043" s="220"/>
      <c r="QZ2043" s="220"/>
      <c r="RA2043" s="220"/>
      <c r="RB2043" s="220"/>
      <c r="RC2043" s="220"/>
      <c r="RD2043" s="220"/>
      <c r="RE2043" s="220"/>
      <c r="RF2043" s="220"/>
      <c r="RG2043" s="220"/>
      <c r="RH2043" s="220"/>
      <c r="RI2043" s="220"/>
      <c r="RJ2043" s="220"/>
      <c r="RK2043" s="220"/>
      <c r="RL2043" s="220"/>
      <c r="RM2043" s="220"/>
      <c r="RN2043" s="220"/>
      <c r="RO2043" s="220"/>
      <c r="RP2043" s="220"/>
      <c r="RQ2043" s="220"/>
      <c r="RR2043" s="220"/>
      <c r="RS2043" s="220"/>
      <c r="RT2043" s="220"/>
      <c r="RU2043" s="220"/>
      <c r="RV2043" s="220"/>
      <c r="RW2043" s="220"/>
      <c r="RX2043" s="220"/>
      <c r="RY2043" s="220"/>
      <c r="RZ2043" s="220"/>
      <c r="SA2043" s="220"/>
      <c r="SB2043" s="220"/>
      <c r="SC2043" s="220"/>
      <c r="SD2043" s="220"/>
      <c r="SE2043" s="220"/>
      <c r="SF2043" s="220"/>
      <c r="SG2043" s="220"/>
      <c r="SH2043" s="220"/>
      <c r="SI2043" s="220"/>
      <c r="SJ2043" s="220"/>
      <c r="SK2043" s="220"/>
      <c r="SL2043" s="220"/>
      <c r="SM2043" s="220"/>
      <c r="SN2043" s="220"/>
      <c r="SO2043" s="220"/>
      <c r="SP2043" s="220"/>
      <c r="SQ2043" s="220"/>
      <c r="SR2043" s="220"/>
      <c r="SS2043" s="220"/>
      <c r="ST2043" s="220"/>
      <c r="SU2043" s="220"/>
      <c r="SV2043" s="220"/>
      <c r="SW2043" s="220"/>
      <c r="SX2043" s="220"/>
      <c r="SY2043" s="220"/>
      <c r="SZ2043" s="220"/>
      <c r="TA2043" s="220"/>
      <c r="TB2043" s="220"/>
      <c r="TC2043" s="220"/>
      <c r="TD2043" s="220"/>
      <c r="TE2043" s="220"/>
      <c r="TF2043" s="220"/>
      <c r="TG2043" s="220"/>
      <c r="TH2043" s="220"/>
      <c r="TI2043" s="220"/>
      <c r="TJ2043" s="220"/>
      <c r="TK2043" s="220"/>
      <c r="TL2043" s="220"/>
      <c r="TM2043" s="220"/>
      <c r="TN2043" s="220"/>
      <c r="TO2043" s="220"/>
      <c r="TP2043" s="220"/>
      <c r="TQ2043" s="220"/>
      <c r="TR2043" s="220"/>
      <c r="TS2043" s="220"/>
      <c r="TT2043" s="220"/>
      <c r="TU2043" s="220"/>
      <c r="TV2043" s="220"/>
      <c r="TW2043" s="220"/>
      <c r="TX2043" s="220"/>
      <c r="TY2043" s="220"/>
      <c r="TZ2043" s="220"/>
      <c r="UA2043" s="220"/>
      <c r="UB2043" s="220"/>
      <c r="UC2043" s="220"/>
      <c r="UD2043" s="220"/>
      <c r="UE2043" s="220"/>
      <c r="UF2043" s="220"/>
      <c r="UG2043" s="220"/>
      <c r="UH2043" s="220"/>
      <c r="UI2043" s="220"/>
      <c r="UJ2043" s="220"/>
      <c r="UK2043" s="220"/>
      <c r="UL2043" s="220"/>
      <c r="UM2043" s="220"/>
      <c r="UN2043" s="220"/>
      <c r="UO2043" s="220"/>
      <c r="UP2043" s="220"/>
      <c r="UQ2043" s="220"/>
      <c r="UR2043" s="220"/>
      <c r="US2043" s="220"/>
      <c r="UT2043" s="220"/>
      <c r="UU2043" s="220"/>
      <c r="UV2043" s="220"/>
      <c r="UW2043" s="220"/>
      <c r="UX2043" s="220"/>
      <c r="UY2043" s="220"/>
      <c r="UZ2043" s="220"/>
      <c r="VA2043" s="220"/>
      <c r="VB2043" s="220"/>
      <c r="VC2043" s="220"/>
      <c r="VD2043" s="220"/>
      <c r="VE2043" s="220"/>
      <c r="VF2043" s="220"/>
      <c r="VG2043" s="220"/>
      <c r="VH2043" s="220"/>
      <c r="VI2043" s="220"/>
      <c r="VJ2043" s="220"/>
      <c r="VK2043" s="220"/>
      <c r="VL2043" s="220"/>
      <c r="VM2043" s="220"/>
      <c r="VN2043" s="220"/>
      <c r="VO2043" s="220"/>
      <c r="VP2043" s="220"/>
      <c r="VQ2043" s="220"/>
      <c r="VR2043" s="220"/>
      <c r="VS2043" s="220"/>
      <c r="VT2043" s="220"/>
      <c r="VU2043" s="220"/>
      <c r="VV2043" s="220"/>
      <c r="VW2043" s="220"/>
      <c r="VX2043" s="220"/>
      <c r="VY2043" s="220"/>
      <c r="VZ2043" s="220"/>
      <c r="WA2043" s="220"/>
      <c r="WB2043" s="220"/>
      <c r="WC2043" s="220"/>
      <c r="WD2043" s="220"/>
      <c r="WE2043" s="220"/>
      <c r="WF2043" s="220"/>
      <c r="WG2043" s="220"/>
      <c r="WH2043" s="220"/>
      <c r="WI2043" s="220"/>
      <c r="WJ2043" s="220"/>
      <c r="WK2043" s="220"/>
      <c r="WL2043" s="220"/>
      <c r="WM2043" s="220"/>
      <c r="WN2043" s="220"/>
      <c r="WO2043" s="220"/>
      <c r="WP2043" s="220"/>
      <c r="WQ2043" s="220"/>
      <c r="WR2043" s="220"/>
      <c r="WS2043" s="220"/>
      <c r="WT2043" s="220"/>
      <c r="WU2043" s="220"/>
      <c r="WV2043" s="220"/>
      <c r="WW2043" s="220"/>
      <c r="WX2043" s="220"/>
      <c r="WY2043" s="220"/>
      <c r="WZ2043" s="220"/>
      <c r="XA2043" s="220"/>
      <c r="XB2043" s="220"/>
      <c r="XC2043" s="220"/>
      <c r="XD2043" s="220"/>
      <c r="XE2043" s="220"/>
      <c r="XF2043" s="220"/>
      <c r="XG2043" s="220"/>
      <c r="XH2043" s="220"/>
      <c r="XI2043" s="220"/>
      <c r="XJ2043" s="220"/>
      <c r="XK2043" s="220"/>
      <c r="XL2043" s="220"/>
      <c r="XM2043" s="220"/>
      <c r="XN2043" s="220"/>
      <c r="XO2043" s="220"/>
      <c r="XP2043" s="220"/>
      <c r="XQ2043" s="220"/>
      <c r="XR2043" s="220"/>
      <c r="XS2043" s="220"/>
      <c r="XT2043" s="220"/>
      <c r="XU2043" s="220"/>
      <c r="XV2043" s="220"/>
      <c r="XW2043" s="220"/>
      <c r="XX2043" s="220"/>
      <c r="XY2043" s="220"/>
      <c r="XZ2043" s="220"/>
      <c r="YA2043" s="220"/>
      <c r="YB2043" s="220"/>
      <c r="YC2043" s="220"/>
      <c r="YD2043" s="220"/>
      <c r="YE2043" s="220"/>
      <c r="YF2043" s="220"/>
      <c r="YG2043" s="220"/>
      <c r="YH2043" s="220"/>
      <c r="YI2043" s="220"/>
      <c r="YJ2043" s="220"/>
      <c r="YK2043" s="220"/>
      <c r="YL2043" s="220"/>
      <c r="YM2043" s="220"/>
      <c r="YN2043" s="220"/>
      <c r="YO2043" s="220"/>
      <c r="YP2043" s="220"/>
      <c r="YQ2043" s="220"/>
      <c r="YR2043" s="220"/>
      <c r="YS2043" s="220"/>
      <c r="YT2043" s="220"/>
      <c r="YU2043" s="220"/>
      <c r="YV2043" s="220"/>
      <c r="YW2043" s="220"/>
      <c r="YX2043" s="220"/>
      <c r="YY2043" s="220"/>
      <c r="YZ2043" s="220"/>
      <c r="ZA2043" s="220"/>
      <c r="ZB2043" s="220"/>
      <c r="ZC2043" s="220"/>
      <c r="ZD2043" s="220"/>
      <c r="ZE2043" s="220"/>
      <c r="ZF2043" s="220"/>
      <c r="ZG2043" s="220"/>
      <c r="ZH2043" s="220"/>
      <c r="ZI2043" s="220"/>
      <c r="ZJ2043" s="220"/>
      <c r="ZK2043" s="220"/>
      <c r="ZL2043" s="220"/>
      <c r="ZM2043" s="220"/>
      <c r="ZN2043" s="220"/>
      <c r="ZO2043" s="220"/>
      <c r="ZP2043" s="220"/>
      <c r="ZQ2043" s="220"/>
      <c r="ZR2043" s="220"/>
      <c r="ZS2043" s="220"/>
      <c r="ZT2043" s="220"/>
      <c r="ZU2043" s="220"/>
      <c r="ZV2043" s="220"/>
      <c r="ZW2043" s="220"/>
      <c r="ZX2043" s="220"/>
      <c r="ZY2043" s="220"/>
      <c r="ZZ2043" s="220"/>
      <c r="AAA2043" s="220"/>
      <c r="AAB2043" s="220"/>
      <c r="AAC2043" s="220"/>
      <c r="AAD2043" s="220"/>
      <c r="AAE2043" s="220"/>
      <c r="AAF2043" s="220"/>
      <c r="AAG2043" s="220"/>
      <c r="AAH2043" s="220"/>
      <c r="AAI2043" s="220"/>
      <c r="AAJ2043" s="220"/>
      <c r="AAK2043" s="220"/>
      <c r="AAL2043" s="220"/>
      <c r="AAM2043" s="220"/>
      <c r="AAN2043" s="220"/>
      <c r="AAO2043" s="220"/>
      <c r="AAP2043" s="220"/>
      <c r="AAQ2043" s="220"/>
      <c r="AAR2043" s="220"/>
      <c r="AAS2043" s="220"/>
      <c r="AAT2043" s="220"/>
      <c r="AAU2043" s="220"/>
      <c r="AAV2043" s="220"/>
      <c r="AAW2043" s="220"/>
      <c r="AAX2043" s="220"/>
      <c r="AAY2043" s="220"/>
      <c r="AAZ2043" s="220"/>
      <c r="ABA2043" s="220"/>
      <c r="ABB2043" s="220"/>
      <c r="ABC2043" s="220"/>
      <c r="ABD2043" s="220"/>
      <c r="ABE2043" s="220"/>
      <c r="ABF2043" s="220"/>
      <c r="ABG2043" s="220"/>
      <c r="ABH2043" s="220"/>
      <c r="ABI2043" s="220"/>
      <c r="ABJ2043" s="220"/>
      <c r="ABK2043" s="220"/>
      <c r="ABL2043" s="220"/>
      <c r="ABM2043" s="220"/>
      <c r="ABN2043" s="220"/>
      <c r="ABO2043" s="220"/>
      <c r="ABP2043" s="220"/>
      <c r="ABQ2043" s="220"/>
      <c r="ABR2043" s="220"/>
      <c r="ABS2043" s="220"/>
      <c r="ABT2043" s="220"/>
      <c r="ABU2043" s="220"/>
      <c r="ABV2043" s="220"/>
      <c r="ABW2043" s="220"/>
      <c r="ABX2043" s="220"/>
      <c r="ABY2043" s="220"/>
      <c r="ABZ2043" s="220"/>
      <c r="ACA2043" s="220"/>
      <c r="ACB2043" s="220"/>
      <c r="ACC2043" s="220"/>
      <c r="ACD2043" s="220"/>
      <c r="ACE2043" s="220"/>
      <c r="ACF2043" s="220"/>
      <c r="ACG2043" s="220"/>
      <c r="ACH2043" s="220"/>
      <c r="ACI2043" s="220"/>
      <c r="ACJ2043" s="220"/>
      <c r="ACK2043" s="220"/>
      <c r="ACL2043" s="220"/>
      <c r="ACM2043" s="220"/>
      <c r="ACN2043" s="220"/>
      <c r="ACO2043" s="220"/>
      <c r="ACP2043" s="220"/>
      <c r="ACQ2043" s="220"/>
      <c r="ACR2043" s="220"/>
      <c r="ACS2043" s="220"/>
      <c r="ACT2043" s="220"/>
      <c r="ACU2043" s="220"/>
      <c r="ACV2043" s="220"/>
      <c r="ACW2043" s="220"/>
      <c r="ACX2043" s="220"/>
      <c r="ACY2043" s="220"/>
      <c r="ACZ2043" s="220"/>
      <c r="ADA2043" s="220"/>
      <c r="ADB2043" s="220"/>
      <c r="ADC2043" s="220"/>
      <c r="ADD2043" s="220"/>
      <c r="ADE2043" s="220"/>
      <c r="ADF2043" s="220"/>
      <c r="ADG2043" s="220"/>
      <c r="ADH2043" s="220"/>
      <c r="ADI2043" s="220"/>
      <c r="ADJ2043" s="220"/>
      <c r="ADK2043" s="220"/>
      <c r="ADL2043" s="220"/>
      <c r="ADM2043" s="220"/>
      <c r="ADN2043" s="220"/>
      <c r="ADO2043" s="220"/>
      <c r="ADP2043" s="220"/>
      <c r="ADQ2043" s="220"/>
      <c r="ADR2043" s="220"/>
      <c r="ADS2043" s="220"/>
      <c r="ADT2043" s="220"/>
      <c r="ADU2043" s="220"/>
      <c r="ADV2043" s="220"/>
      <c r="ADW2043" s="220"/>
      <c r="ADX2043" s="220"/>
      <c r="ADY2043" s="220"/>
      <c r="ADZ2043" s="220"/>
      <c r="AEA2043" s="220"/>
      <c r="AEB2043" s="220"/>
      <c r="AEC2043" s="220"/>
      <c r="AED2043" s="220"/>
      <c r="AEE2043" s="220"/>
      <c r="AEF2043" s="220"/>
      <c r="AEG2043" s="220"/>
      <c r="AEH2043" s="220"/>
      <c r="AEI2043" s="220"/>
      <c r="AEJ2043" s="220"/>
      <c r="AEK2043" s="220"/>
      <c r="AEL2043" s="220"/>
      <c r="AEM2043" s="220"/>
      <c r="AEN2043" s="220"/>
      <c r="AEO2043" s="220"/>
      <c r="AEP2043" s="220"/>
      <c r="AEQ2043" s="220"/>
      <c r="AER2043" s="220"/>
      <c r="AES2043" s="220"/>
      <c r="AET2043" s="220"/>
      <c r="AEU2043" s="220"/>
      <c r="AEV2043" s="220"/>
      <c r="AEW2043" s="220"/>
      <c r="AEX2043" s="220"/>
      <c r="AEY2043" s="220"/>
      <c r="AEZ2043" s="220"/>
      <c r="AFA2043" s="220"/>
      <c r="AFB2043" s="220"/>
      <c r="AFC2043" s="220"/>
      <c r="AFD2043" s="220"/>
      <c r="AFE2043" s="220"/>
      <c r="AFF2043" s="220"/>
      <c r="AFG2043" s="220"/>
      <c r="AFH2043" s="220"/>
      <c r="AFI2043" s="220"/>
      <c r="AFJ2043" s="220"/>
      <c r="AFK2043" s="220"/>
      <c r="AFL2043" s="220"/>
      <c r="AFM2043" s="220"/>
      <c r="AFN2043" s="220"/>
      <c r="AFO2043" s="220"/>
      <c r="AFP2043" s="220"/>
      <c r="AFQ2043" s="220"/>
      <c r="AFR2043" s="220"/>
      <c r="AFS2043" s="220"/>
      <c r="AFT2043" s="220"/>
      <c r="AFU2043" s="220"/>
      <c r="AFV2043" s="220"/>
      <c r="AFW2043" s="220"/>
      <c r="AFX2043" s="220"/>
      <c r="AFY2043" s="220"/>
      <c r="AFZ2043" s="220"/>
      <c r="AGA2043" s="220"/>
      <c r="AGB2043" s="220"/>
      <c r="AGC2043" s="220"/>
      <c r="AGD2043" s="220"/>
      <c r="AGE2043" s="220"/>
      <c r="AGF2043" s="220"/>
      <c r="AGG2043" s="220"/>
      <c r="AGH2043" s="220"/>
      <c r="AGI2043" s="220"/>
      <c r="AGJ2043" s="220"/>
      <c r="AGK2043" s="220"/>
      <c r="AGL2043" s="220"/>
      <c r="AGM2043" s="220"/>
      <c r="AGN2043" s="220"/>
      <c r="AGO2043" s="220"/>
      <c r="AGP2043" s="220"/>
      <c r="AGQ2043" s="220"/>
      <c r="AGR2043" s="220"/>
      <c r="AGS2043" s="220"/>
      <c r="AGT2043" s="220"/>
      <c r="AGU2043" s="220"/>
      <c r="AGV2043" s="220"/>
      <c r="AGW2043" s="220"/>
      <c r="AGX2043" s="220"/>
      <c r="AGY2043" s="220"/>
      <c r="AGZ2043" s="220"/>
      <c r="AHA2043" s="220"/>
      <c r="AHB2043" s="220"/>
      <c r="AHC2043" s="220"/>
      <c r="AHD2043" s="220"/>
      <c r="AHE2043" s="220"/>
      <c r="AHF2043" s="220"/>
      <c r="AHG2043" s="220"/>
      <c r="AHH2043" s="220"/>
      <c r="AHI2043" s="220"/>
      <c r="AHJ2043" s="220"/>
      <c r="AHK2043" s="220"/>
      <c r="AHL2043" s="220"/>
      <c r="AHM2043" s="220"/>
      <c r="AHN2043" s="220"/>
      <c r="AHO2043" s="220"/>
      <c r="AHP2043" s="220"/>
      <c r="AHQ2043" s="220"/>
      <c r="AHR2043" s="220"/>
      <c r="AHS2043" s="220"/>
      <c r="AHT2043" s="220"/>
      <c r="AHU2043" s="220"/>
      <c r="AHV2043" s="220"/>
      <c r="AHW2043" s="220"/>
      <c r="AHX2043" s="220"/>
      <c r="AHY2043" s="220"/>
      <c r="AHZ2043" s="220"/>
      <c r="AIA2043" s="220"/>
      <c r="AIB2043" s="220"/>
      <c r="AIC2043" s="220"/>
      <c r="AID2043" s="220"/>
      <c r="AIE2043" s="220"/>
      <c r="AIF2043" s="220"/>
      <c r="AIG2043" s="220"/>
      <c r="AIH2043" s="220"/>
      <c r="AII2043" s="220"/>
      <c r="AIJ2043" s="220"/>
      <c r="AIK2043" s="220"/>
      <c r="AIL2043" s="220"/>
      <c r="AIM2043" s="220"/>
      <c r="AIN2043" s="220"/>
      <c r="AIO2043" s="220"/>
      <c r="AIP2043" s="220"/>
      <c r="AIQ2043" s="220"/>
      <c r="AIR2043" s="220"/>
      <c r="AIS2043" s="220"/>
      <c r="AIT2043" s="220"/>
      <c r="AIU2043" s="220"/>
      <c r="AIV2043" s="220"/>
      <c r="AIW2043" s="220"/>
      <c r="AIX2043" s="220"/>
      <c r="AIY2043" s="220"/>
      <c r="AIZ2043" s="220"/>
      <c r="AJA2043" s="220"/>
      <c r="AJB2043" s="220"/>
      <c r="AJC2043" s="220"/>
      <c r="AJD2043" s="220"/>
      <c r="AJE2043" s="220"/>
      <c r="AJF2043" s="220"/>
      <c r="AJG2043" s="220"/>
      <c r="AJH2043" s="220"/>
      <c r="AJI2043" s="220"/>
      <c r="AJJ2043" s="220"/>
      <c r="AJK2043" s="220"/>
      <c r="AJL2043" s="220"/>
      <c r="AJM2043" s="220"/>
      <c r="AJN2043" s="220"/>
      <c r="AJO2043" s="220"/>
      <c r="AJP2043" s="220"/>
      <c r="AJQ2043" s="220"/>
      <c r="AJR2043" s="220"/>
      <c r="AJS2043" s="220"/>
      <c r="AJT2043" s="220"/>
      <c r="AJU2043" s="220"/>
      <c r="AJV2043" s="220"/>
      <c r="AJW2043" s="220"/>
      <c r="AJX2043" s="220"/>
      <c r="AJY2043" s="220"/>
      <c r="AJZ2043" s="220"/>
      <c r="AKA2043" s="220"/>
      <c r="AKB2043" s="220"/>
      <c r="AKC2043" s="220"/>
      <c r="AKD2043" s="220"/>
      <c r="AKE2043" s="220"/>
      <c r="AKF2043" s="220"/>
      <c r="AKG2043" s="220"/>
      <c r="AKH2043" s="220"/>
      <c r="AKI2043" s="220"/>
      <c r="AKJ2043" s="220"/>
      <c r="AKK2043" s="220"/>
      <c r="AKL2043" s="220"/>
      <c r="AKM2043" s="220"/>
      <c r="AKN2043" s="220"/>
      <c r="AKO2043" s="220"/>
      <c r="AKP2043" s="220"/>
      <c r="AKQ2043" s="220"/>
      <c r="AKR2043" s="220"/>
      <c r="AKS2043" s="220"/>
      <c r="AKT2043" s="220"/>
      <c r="AKU2043" s="220"/>
      <c r="AKV2043" s="220"/>
      <c r="AKW2043" s="220"/>
      <c r="AKX2043" s="220"/>
      <c r="AKY2043" s="220"/>
      <c r="AKZ2043" s="220"/>
      <c r="ALA2043" s="220"/>
      <c r="ALB2043" s="220"/>
      <c r="ALC2043" s="220"/>
      <c r="ALD2043" s="220"/>
      <c r="ALE2043" s="220"/>
      <c r="ALF2043" s="220"/>
      <c r="ALG2043" s="220"/>
      <c r="ALH2043" s="220"/>
      <c r="ALI2043" s="220"/>
      <c r="ALJ2043" s="220"/>
      <c r="ALK2043" s="220"/>
      <c r="ALL2043" s="220"/>
      <c r="ALM2043" s="220"/>
      <c r="ALN2043" s="220"/>
      <c r="ALO2043" s="220"/>
      <c r="ALP2043" s="220"/>
      <c r="ALQ2043" s="220"/>
      <c r="ALR2043" s="220"/>
      <c r="ALS2043" s="220"/>
      <c r="ALT2043" s="220"/>
      <c r="ALU2043" s="220"/>
      <c r="ALV2043" s="220"/>
      <c r="ALW2043" s="220"/>
      <c r="ALX2043" s="220"/>
      <c r="ALY2043" s="220"/>
      <c r="ALZ2043" s="220"/>
      <c r="AMA2043" s="220"/>
      <c r="AMB2043" s="220"/>
      <c r="AMC2043" s="220"/>
      <c r="AMD2043" s="220"/>
      <c r="AME2043" s="220"/>
      <c r="AMF2043" s="220"/>
      <c r="AMG2043" s="220"/>
      <c r="AMH2043" s="220"/>
      <c r="AMI2043" s="220"/>
      <c r="AMJ2043" s="220"/>
      <c r="AMK2043" s="220"/>
      <c r="AML2043" s="220"/>
      <c r="AMM2043" s="220"/>
      <c r="AMN2043" s="220"/>
      <c r="AMO2043" s="220"/>
      <c r="AMP2043" s="220"/>
      <c r="AMQ2043" s="220"/>
      <c r="AMR2043" s="220"/>
      <c r="AMS2043" s="220"/>
      <c r="AMT2043" s="220"/>
      <c r="AMU2043" s="220"/>
      <c r="AMV2043" s="220"/>
      <c r="AMW2043" s="220"/>
      <c r="AMX2043" s="220"/>
      <c r="AMY2043" s="220"/>
      <c r="AMZ2043" s="220"/>
      <c r="ANA2043" s="220"/>
      <c r="ANB2043" s="220"/>
      <c r="ANC2043" s="220"/>
      <c r="AND2043" s="220"/>
      <c r="ANE2043" s="220"/>
      <c r="ANF2043" s="220"/>
      <c r="ANG2043" s="220"/>
      <c r="ANH2043" s="220"/>
      <c r="ANI2043" s="220"/>
      <c r="ANJ2043" s="220"/>
      <c r="ANK2043" s="220"/>
      <c r="ANL2043" s="220"/>
      <c r="ANM2043" s="220"/>
      <c r="ANN2043" s="220"/>
      <c r="ANO2043" s="220"/>
      <c r="ANP2043" s="220"/>
      <c r="ANQ2043" s="220"/>
      <c r="ANR2043" s="220"/>
      <c r="ANS2043" s="220"/>
      <c r="ANT2043" s="220"/>
      <c r="ANU2043" s="220"/>
      <c r="ANV2043" s="220"/>
      <c r="ANW2043" s="220"/>
      <c r="ANX2043" s="220"/>
      <c r="ANY2043" s="220"/>
      <c r="ANZ2043" s="220"/>
      <c r="AOA2043" s="220"/>
      <c r="AOB2043" s="220"/>
      <c r="AOC2043" s="220"/>
      <c r="AOD2043" s="220"/>
      <c r="AOE2043" s="220"/>
      <c r="AOF2043" s="220"/>
      <c r="AOG2043" s="220"/>
      <c r="AOH2043" s="220"/>
      <c r="AOI2043" s="220"/>
      <c r="AOJ2043" s="220"/>
      <c r="AOK2043" s="220"/>
      <c r="AOL2043" s="220"/>
      <c r="AOM2043" s="220"/>
      <c r="AON2043" s="220"/>
      <c r="AOO2043" s="220"/>
      <c r="AOP2043" s="220"/>
      <c r="AOQ2043" s="220"/>
      <c r="AOR2043" s="220"/>
      <c r="AOS2043" s="220"/>
      <c r="AOT2043" s="220"/>
      <c r="AOU2043" s="220"/>
      <c r="AOV2043" s="220"/>
      <c r="AOW2043" s="220"/>
      <c r="AOX2043" s="220"/>
      <c r="AOY2043" s="220"/>
      <c r="AOZ2043" s="220"/>
      <c r="APA2043" s="220"/>
      <c r="APB2043" s="220"/>
      <c r="APC2043" s="220"/>
      <c r="APD2043" s="220"/>
      <c r="APE2043" s="220"/>
      <c r="APF2043" s="220"/>
      <c r="APG2043" s="220"/>
      <c r="APH2043" s="220"/>
      <c r="API2043" s="220"/>
      <c r="APJ2043" s="220"/>
      <c r="APK2043" s="220"/>
      <c r="APL2043" s="220"/>
      <c r="APM2043" s="220"/>
      <c r="APN2043" s="220"/>
      <c r="APO2043" s="220"/>
      <c r="APP2043" s="220"/>
      <c r="APQ2043" s="220"/>
      <c r="APR2043" s="220"/>
      <c r="APS2043" s="220"/>
      <c r="APT2043" s="220"/>
      <c r="APU2043" s="220"/>
      <c r="APV2043" s="220"/>
      <c r="APW2043" s="220"/>
      <c r="APX2043" s="220"/>
      <c r="APY2043" s="220"/>
      <c r="APZ2043" s="220"/>
      <c r="AQA2043" s="220"/>
      <c r="AQB2043" s="220"/>
      <c r="AQC2043" s="220"/>
      <c r="AQD2043" s="220"/>
      <c r="AQE2043" s="220"/>
      <c r="AQF2043" s="220"/>
      <c r="AQG2043" s="220"/>
      <c r="AQH2043" s="220"/>
      <c r="AQI2043" s="220"/>
      <c r="AQJ2043" s="220"/>
      <c r="AQK2043" s="220"/>
      <c r="AQL2043" s="220"/>
      <c r="AQM2043" s="220"/>
      <c r="AQN2043" s="220"/>
      <c r="AQO2043" s="220"/>
      <c r="AQP2043" s="220"/>
      <c r="AQQ2043" s="220"/>
      <c r="AQR2043" s="220"/>
      <c r="AQS2043" s="220"/>
      <c r="AQT2043" s="220"/>
      <c r="AQU2043" s="220"/>
      <c r="AQV2043" s="220"/>
      <c r="AQW2043" s="220"/>
      <c r="AQX2043" s="220"/>
      <c r="AQY2043" s="220"/>
      <c r="AQZ2043" s="220"/>
      <c r="ARA2043" s="220"/>
      <c r="ARB2043" s="220"/>
      <c r="ARC2043" s="220"/>
      <c r="ARD2043" s="220"/>
      <c r="ARE2043" s="220"/>
      <c r="ARF2043" s="220"/>
      <c r="ARG2043" s="220"/>
      <c r="ARH2043" s="220"/>
      <c r="ARI2043" s="220"/>
      <c r="ARJ2043" s="220"/>
      <c r="ARK2043" s="220"/>
      <c r="ARL2043" s="220"/>
      <c r="ARM2043" s="220"/>
      <c r="ARN2043" s="220"/>
      <c r="ARO2043" s="220"/>
      <c r="ARP2043" s="220"/>
      <c r="ARQ2043" s="220"/>
      <c r="ARR2043" s="220"/>
      <c r="ARS2043" s="220"/>
      <c r="ART2043" s="220"/>
      <c r="ARU2043" s="220"/>
      <c r="ARV2043" s="220"/>
      <c r="ARW2043" s="220"/>
      <c r="ARX2043" s="220"/>
      <c r="ARY2043" s="220"/>
      <c r="ARZ2043" s="220"/>
      <c r="ASA2043" s="220"/>
      <c r="ASB2043" s="220"/>
      <c r="ASC2043" s="220"/>
      <c r="ASD2043" s="220"/>
      <c r="ASE2043" s="220"/>
      <c r="ASF2043" s="220"/>
      <c r="ASG2043" s="220"/>
      <c r="ASH2043" s="220"/>
      <c r="ASI2043" s="220"/>
      <c r="ASJ2043" s="220"/>
      <c r="ASK2043" s="220"/>
      <c r="ASL2043" s="220"/>
      <c r="ASM2043" s="220"/>
      <c r="ASN2043" s="220"/>
      <c r="ASO2043" s="220"/>
      <c r="ASP2043" s="220"/>
      <c r="ASQ2043" s="220"/>
      <c r="ASR2043" s="220"/>
      <c r="ASS2043" s="220"/>
      <c r="AST2043" s="220"/>
      <c r="ASU2043" s="220"/>
      <c r="ASV2043" s="220"/>
      <c r="ASW2043" s="220"/>
      <c r="ASX2043" s="220"/>
      <c r="ASY2043" s="220"/>
      <c r="ASZ2043" s="220"/>
      <c r="ATA2043" s="220"/>
      <c r="ATB2043" s="220"/>
      <c r="ATC2043" s="220"/>
      <c r="ATD2043" s="220"/>
      <c r="ATE2043" s="220"/>
      <c r="ATF2043" s="220"/>
      <c r="ATG2043" s="220"/>
      <c r="ATH2043" s="220"/>
      <c r="ATI2043" s="220"/>
      <c r="ATJ2043" s="220"/>
      <c r="ATK2043" s="220"/>
      <c r="ATL2043" s="220"/>
      <c r="ATM2043" s="220"/>
      <c r="ATN2043" s="220"/>
      <c r="ATO2043" s="220"/>
      <c r="ATP2043" s="220"/>
      <c r="ATQ2043" s="220"/>
      <c r="ATR2043" s="220"/>
      <c r="ATS2043" s="220"/>
      <c r="ATT2043" s="220"/>
      <c r="ATU2043" s="220"/>
      <c r="ATV2043" s="220"/>
      <c r="ATW2043" s="220"/>
      <c r="ATX2043" s="220"/>
      <c r="ATY2043" s="220"/>
      <c r="ATZ2043" s="220"/>
      <c r="AUA2043" s="220"/>
      <c r="AUB2043" s="220"/>
      <c r="AUC2043" s="220"/>
      <c r="AUD2043" s="220"/>
      <c r="AUE2043" s="220"/>
      <c r="AUF2043" s="220"/>
      <c r="AUG2043" s="220"/>
      <c r="AUH2043" s="220"/>
      <c r="AUI2043" s="220"/>
      <c r="AUJ2043" s="220"/>
      <c r="AUK2043" s="220"/>
      <c r="AUL2043" s="220"/>
      <c r="AUM2043" s="220"/>
      <c r="AUN2043" s="220"/>
      <c r="AUO2043" s="220"/>
      <c r="AUP2043" s="220"/>
      <c r="AUQ2043" s="220"/>
      <c r="AUR2043" s="220"/>
      <c r="AUS2043" s="220"/>
      <c r="AUT2043" s="220"/>
      <c r="AUU2043" s="220"/>
      <c r="AUV2043" s="220"/>
      <c r="AUW2043" s="220"/>
      <c r="AUX2043" s="220"/>
      <c r="AUY2043" s="220"/>
      <c r="AUZ2043" s="220"/>
      <c r="AVA2043" s="220"/>
      <c r="AVB2043" s="220"/>
      <c r="AVC2043" s="220"/>
      <c r="AVD2043" s="220"/>
      <c r="AVE2043" s="220"/>
      <c r="AVF2043" s="220"/>
      <c r="AVG2043" s="220"/>
      <c r="AVH2043" s="220"/>
      <c r="AVI2043" s="220"/>
      <c r="AVJ2043" s="220"/>
      <c r="AVK2043" s="220"/>
      <c r="AVL2043" s="220"/>
      <c r="AVM2043" s="220"/>
      <c r="AVN2043" s="220"/>
      <c r="AVO2043" s="220"/>
      <c r="AVP2043" s="220"/>
      <c r="AVQ2043" s="220"/>
      <c r="AVR2043" s="220"/>
      <c r="AVS2043" s="220"/>
      <c r="AVT2043" s="220"/>
      <c r="AVU2043" s="220"/>
      <c r="AVV2043" s="220"/>
      <c r="AVW2043" s="220"/>
      <c r="AVX2043" s="220"/>
      <c r="AVY2043" s="220"/>
      <c r="AVZ2043" s="220"/>
      <c r="AWA2043" s="220"/>
      <c r="AWB2043" s="220"/>
      <c r="AWC2043" s="220"/>
      <c r="AWD2043" s="220"/>
      <c r="AWE2043" s="220"/>
      <c r="AWF2043" s="220"/>
      <c r="AWG2043" s="220"/>
      <c r="AWH2043" s="220"/>
      <c r="AWI2043" s="220"/>
      <c r="AWJ2043" s="220"/>
      <c r="AWK2043" s="220"/>
      <c r="AWL2043" s="220"/>
      <c r="AWM2043" s="220"/>
      <c r="AWN2043" s="220"/>
      <c r="AWO2043" s="220"/>
      <c r="AWP2043" s="220"/>
      <c r="AWQ2043" s="220"/>
      <c r="AWR2043" s="220"/>
      <c r="AWS2043" s="220"/>
      <c r="AWT2043" s="220"/>
      <c r="AWU2043" s="220"/>
      <c r="AWV2043" s="220"/>
      <c r="AWW2043" s="220"/>
      <c r="AWX2043" s="220"/>
      <c r="AWY2043" s="220"/>
      <c r="AWZ2043" s="220"/>
      <c r="AXA2043" s="220"/>
      <c r="AXB2043" s="220"/>
      <c r="AXC2043" s="220"/>
      <c r="AXD2043" s="220"/>
      <c r="AXE2043" s="220"/>
      <c r="AXF2043" s="220"/>
      <c r="AXG2043" s="220"/>
      <c r="AXH2043" s="220"/>
      <c r="AXI2043" s="220"/>
      <c r="AXJ2043" s="220"/>
      <c r="AXK2043" s="220"/>
      <c r="AXL2043" s="220"/>
      <c r="AXM2043" s="220"/>
      <c r="AXN2043" s="220"/>
      <c r="AXO2043" s="220"/>
      <c r="AXP2043" s="220"/>
      <c r="AXQ2043" s="220"/>
      <c r="AXR2043" s="220"/>
      <c r="AXS2043" s="220"/>
      <c r="AXT2043" s="220"/>
      <c r="AXU2043" s="220"/>
      <c r="AXV2043" s="220"/>
      <c r="AXW2043" s="220"/>
      <c r="AXX2043" s="220"/>
      <c r="AXY2043" s="220"/>
      <c r="AXZ2043" s="220"/>
      <c r="AYA2043" s="220"/>
      <c r="AYB2043" s="220"/>
      <c r="AYC2043" s="220"/>
      <c r="AYD2043" s="220"/>
      <c r="AYE2043" s="220"/>
      <c r="AYF2043" s="220"/>
      <c r="AYG2043" s="220"/>
      <c r="AYH2043" s="220"/>
      <c r="AYI2043" s="220"/>
      <c r="AYJ2043" s="220"/>
      <c r="AYK2043" s="220"/>
      <c r="AYL2043" s="220"/>
      <c r="AYM2043" s="220"/>
      <c r="AYN2043" s="220"/>
      <c r="AYO2043" s="220"/>
      <c r="AYP2043" s="220"/>
      <c r="AYQ2043" s="220"/>
      <c r="AYR2043" s="220"/>
      <c r="AYS2043" s="220"/>
      <c r="AYT2043" s="220"/>
      <c r="AYU2043" s="220"/>
      <c r="AYV2043" s="220"/>
      <c r="AYW2043" s="220"/>
      <c r="AYX2043" s="220"/>
      <c r="AYY2043" s="220"/>
      <c r="AYZ2043" s="220"/>
      <c r="AZA2043" s="220"/>
      <c r="AZB2043" s="220"/>
      <c r="AZC2043" s="220"/>
      <c r="AZD2043" s="220"/>
      <c r="AZE2043" s="220"/>
      <c r="AZF2043" s="220"/>
      <c r="AZG2043" s="220"/>
      <c r="AZH2043" s="220"/>
      <c r="AZI2043" s="220"/>
      <c r="AZJ2043" s="220"/>
      <c r="AZK2043" s="220"/>
      <c r="AZL2043" s="220"/>
      <c r="AZM2043" s="220"/>
      <c r="AZN2043" s="220"/>
      <c r="AZO2043" s="220"/>
      <c r="AZP2043" s="220"/>
      <c r="AZQ2043" s="220"/>
      <c r="AZR2043" s="220"/>
      <c r="AZS2043" s="220"/>
      <c r="AZT2043" s="220"/>
      <c r="AZU2043" s="220"/>
      <c r="AZV2043" s="220"/>
      <c r="AZW2043" s="220"/>
      <c r="AZX2043" s="220"/>
      <c r="AZY2043" s="220"/>
      <c r="AZZ2043" s="220"/>
      <c r="BAA2043" s="220"/>
      <c r="BAB2043" s="220"/>
      <c r="BAC2043" s="220"/>
      <c r="BAD2043" s="220"/>
      <c r="BAE2043" s="220"/>
      <c r="BAF2043" s="220"/>
      <c r="BAG2043" s="220"/>
      <c r="BAH2043" s="220"/>
      <c r="BAI2043" s="220"/>
      <c r="BAJ2043" s="220"/>
      <c r="BAK2043" s="220"/>
      <c r="BAL2043" s="220"/>
      <c r="BAM2043" s="220"/>
      <c r="BAN2043" s="220"/>
      <c r="BAO2043" s="220"/>
      <c r="BAP2043" s="220"/>
      <c r="BAQ2043" s="220"/>
      <c r="BAR2043" s="220"/>
      <c r="BAS2043" s="220"/>
      <c r="BAT2043" s="220"/>
      <c r="BAU2043" s="220"/>
      <c r="BAV2043" s="220"/>
      <c r="BAW2043" s="220"/>
      <c r="BAX2043" s="220"/>
      <c r="BAY2043" s="220"/>
      <c r="BAZ2043" s="220"/>
      <c r="BBA2043" s="220"/>
      <c r="BBB2043" s="220"/>
      <c r="BBC2043" s="220"/>
      <c r="BBD2043" s="220"/>
      <c r="BBE2043" s="220"/>
      <c r="BBF2043" s="220"/>
      <c r="BBG2043" s="220"/>
      <c r="BBH2043" s="220"/>
      <c r="BBI2043" s="220"/>
      <c r="BBJ2043" s="220"/>
      <c r="BBK2043" s="220"/>
      <c r="BBL2043" s="220"/>
      <c r="BBM2043" s="220"/>
      <c r="BBN2043" s="220"/>
      <c r="BBO2043" s="220"/>
      <c r="BBP2043" s="220"/>
      <c r="BBQ2043" s="220"/>
      <c r="BBR2043" s="220"/>
      <c r="BBS2043" s="220"/>
      <c r="BBT2043" s="220"/>
      <c r="BBU2043" s="220"/>
      <c r="BBV2043" s="220"/>
      <c r="BBW2043" s="220"/>
      <c r="BBX2043" s="220"/>
      <c r="BBY2043" s="220"/>
      <c r="BBZ2043" s="220"/>
      <c r="BCA2043" s="220"/>
      <c r="BCB2043" s="220"/>
      <c r="BCC2043" s="220"/>
      <c r="BCD2043" s="220"/>
      <c r="BCE2043" s="220"/>
      <c r="BCF2043" s="220"/>
      <c r="BCG2043" s="220"/>
      <c r="BCH2043" s="220"/>
      <c r="BCI2043" s="220"/>
      <c r="BCJ2043" s="220"/>
      <c r="BCK2043" s="220"/>
      <c r="BCL2043" s="220"/>
      <c r="BCM2043" s="220"/>
      <c r="BCN2043" s="220"/>
      <c r="BCO2043" s="220"/>
      <c r="BCP2043" s="220"/>
      <c r="BCQ2043" s="220"/>
      <c r="BCR2043" s="220"/>
      <c r="BCS2043" s="220"/>
      <c r="BCT2043" s="220"/>
      <c r="BCU2043" s="220"/>
      <c r="BCV2043" s="220"/>
      <c r="BCW2043" s="220"/>
      <c r="BCX2043" s="220"/>
      <c r="BCY2043" s="220"/>
      <c r="BCZ2043" s="220"/>
      <c r="BDA2043" s="220"/>
      <c r="BDB2043" s="220"/>
      <c r="BDC2043" s="220"/>
      <c r="BDD2043" s="220"/>
      <c r="BDE2043" s="220"/>
      <c r="BDF2043" s="220"/>
      <c r="BDG2043" s="220"/>
      <c r="BDH2043" s="220"/>
      <c r="BDI2043" s="220"/>
      <c r="BDJ2043" s="220"/>
      <c r="BDK2043" s="220"/>
      <c r="BDL2043" s="220"/>
      <c r="BDM2043" s="220"/>
      <c r="BDN2043" s="220"/>
      <c r="BDO2043" s="220"/>
      <c r="BDP2043" s="220"/>
      <c r="BDQ2043" s="220"/>
      <c r="BDR2043" s="220"/>
      <c r="BDS2043" s="220"/>
      <c r="BDT2043" s="220"/>
      <c r="BDU2043" s="220"/>
      <c r="BDV2043" s="220"/>
      <c r="BDW2043" s="220"/>
      <c r="BDX2043" s="220"/>
      <c r="BDY2043" s="220"/>
      <c r="BDZ2043" s="220"/>
      <c r="BEA2043" s="220"/>
      <c r="BEB2043" s="220"/>
      <c r="BEC2043" s="220"/>
      <c r="BED2043" s="220"/>
      <c r="BEE2043" s="220"/>
      <c r="BEF2043" s="220"/>
      <c r="BEG2043" s="220"/>
      <c r="BEH2043" s="220"/>
      <c r="BEI2043" s="220"/>
      <c r="BEJ2043" s="220"/>
      <c r="BEK2043" s="220"/>
      <c r="BEL2043" s="220"/>
      <c r="BEM2043" s="220"/>
      <c r="BEN2043" s="220"/>
      <c r="BEO2043" s="220"/>
      <c r="BEP2043" s="220"/>
      <c r="BEQ2043" s="220"/>
      <c r="BER2043" s="220"/>
      <c r="BES2043" s="220"/>
      <c r="BET2043" s="220"/>
      <c r="BEU2043" s="220"/>
      <c r="BEV2043" s="220"/>
      <c r="BEW2043" s="220"/>
      <c r="BEX2043" s="220"/>
      <c r="BEY2043" s="220"/>
      <c r="BEZ2043" s="220"/>
      <c r="BFA2043" s="220"/>
      <c r="BFB2043" s="220"/>
      <c r="BFC2043" s="220"/>
      <c r="BFD2043" s="220"/>
      <c r="BFE2043" s="220"/>
      <c r="BFF2043" s="220"/>
      <c r="BFG2043" s="220"/>
      <c r="BFH2043" s="220"/>
      <c r="BFI2043" s="220"/>
      <c r="BFJ2043" s="220"/>
      <c r="BFK2043" s="220"/>
      <c r="BFL2043" s="220"/>
      <c r="BFM2043" s="220"/>
      <c r="BFN2043" s="220"/>
      <c r="BFO2043" s="220"/>
      <c r="BFP2043" s="220"/>
      <c r="BFQ2043" s="220"/>
      <c r="BFR2043" s="220"/>
      <c r="BFS2043" s="220"/>
      <c r="BFT2043" s="220"/>
      <c r="BFU2043" s="220"/>
      <c r="BFV2043" s="220"/>
      <c r="BFW2043" s="220"/>
      <c r="BFX2043" s="220"/>
      <c r="BFY2043" s="220"/>
      <c r="BFZ2043" s="220"/>
      <c r="BGA2043" s="220"/>
      <c r="BGB2043" s="220"/>
      <c r="BGC2043" s="220"/>
      <c r="BGD2043" s="220"/>
      <c r="BGE2043" s="220"/>
      <c r="BGF2043" s="220"/>
      <c r="BGG2043" s="220"/>
      <c r="BGH2043" s="220"/>
      <c r="BGI2043" s="220"/>
      <c r="BGJ2043" s="220"/>
      <c r="BGK2043" s="220"/>
      <c r="BGL2043" s="220"/>
      <c r="BGM2043" s="220"/>
      <c r="BGN2043" s="220"/>
      <c r="BGO2043" s="220"/>
      <c r="BGP2043" s="220"/>
      <c r="BGQ2043" s="220"/>
      <c r="BGR2043" s="220"/>
      <c r="BGS2043" s="220"/>
      <c r="BGT2043" s="220"/>
      <c r="BGU2043" s="220"/>
      <c r="BGV2043" s="220"/>
      <c r="BGW2043" s="220"/>
      <c r="BGX2043" s="220"/>
      <c r="BGY2043" s="220"/>
      <c r="BGZ2043" s="220"/>
      <c r="BHA2043" s="220"/>
      <c r="BHB2043" s="220"/>
      <c r="BHC2043" s="220"/>
      <c r="BHD2043" s="220"/>
      <c r="BHE2043" s="220"/>
      <c r="BHF2043" s="220"/>
      <c r="BHG2043" s="220"/>
      <c r="BHH2043" s="220"/>
      <c r="BHI2043" s="220"/>
      <c r="BHJ2043" s="220"/>
      <c r="BHK2043" s="220"/>
      <c r="BHL2043" s="220"/>
      <c r="BHM2043" s="220"/>
      <c r="BHN2043" s="220"/>
      <c r="BHO2043" s="220"/>
      <c r="BHP2043" s="220"/>
      <c r="BHQ2043" s="220"/>
      <c r="BHR2043" s="220"/>
      <c r="BHS2043" s="220"/>
      <c r="BHT2043" s="220"/>
      <c r="BHU2043" s="220"/>
      <c r="BHV2043" s="220"/>
      <c r="BHW2043" s="220"/>
      <c r="BHX2043" s="220"/>
      <c r="BHY2043" s="220"/>
      <c r="BHZ2043" s="220"/>
      <c r="BIA2043" s="220"/>
      <c r="BIB2043" s="220"/>
      <c r="BIC2043" s="220"/>
      <c r="BID2043" s="220"/>
      <c r="BIE2043" s="220"/>
      <c r="BIF2043" s="220"/>
      <c r="BIG2043" s="220"/>
      <c r="BIH2043" s="220"/>
      <c r="BII2043" s="220"/>
      <c r="BIJ2043" s="220"/>
      <c r="BIK2043" s="220"/>
      <c r="BIL2043" s="220"/>
      <c r="BIM2043" s="220"/>
      <c r="BIN2043" s="220"/>
      <c r="BIO2043" s="220"/>
      <c r="BIP2043" s="220"/>
      <c r="BIQ2043" s="220"/>
      <c r="BIR2043" s="220"/>
      <c r="BIS2043" s="220"/>
      <c r="BIT2043" s="220"/>
      <c r="BIU2043" s="220"/>
      <c r="BIV2043" s="220"/>
      <c r="BIW2043" s="220"/>
      <c r="BIX2043" s="220"/>
      <c r="BIY2043" s="220"/>
      <c r="BIZ2043" s="220"/>
      <c r="BJA2043" s="220"/>
      <c r="BJB2043" s="220"/>
      <c r="BJC2043" s="220"/>
      <c r="BJD2043" s="220"/>
      <c r="BJE2043" s="220"/>
      <c r="BJF2043" s="220"/>
      <c r="BJG2043" s="220"/>
      <c r="BJH2043" s="220"/>
      <c r="BJI2043" s="220"/>
      <c r="BJJ2043" s="220"/>
      <c r="BJK2043" s="220"/>
      <c r="BJL2043" s="220"/>
      <c r="BJM2043" s="220"/>
      <c r="BJN2043" s="220"/>
      <c r="BJO2043" s="220"/>
      <c r="BJP2043" s="220"/>
      <c r="BJQ2043" s="220"/>
      <c r="BJR2043" s="220"/>
      <c r="BJS2043" s="220"/>
      <c r="BJT2043" s="220"/>
      <c r="BJU2043" s="220"/>
      <c r="BJV2043" s="220"/>
      <c r="BJW2043" s="220"/>
      <c r="BJX2043" s="220"/>
      <c r="BJY2043" s="220"/>
      <c r="BJZ2043" s="220"/>
      <c r="BKA2043" s="220"/>
      <c r="BKB2043" s="220"/>
      <c r="BKC2043" s="220"/>
      <c r="BKD2043" s="220"/>
      <c r="BKE2043" s="220"/>
      <c r="BKF2043" s="220"/>
      <c r="BKG2043" s="220"/>
      <c r="BKH2043" s="220"/>
      <c r="BKI2043" s="220"/>
      <c r="BKJ2043" s="220"/>
      <c r="BKK2043" s="220"/>
      <c r="BKL2043" s="220"/>
      <c r="BKM2043" s="220"/>
      <c r="BKN2043" s="220"/>
      <c r="BKO2043" s="220"/>
      <c r="BKP2043" s="220"/>
      <c r="BKQ2043" s="220"/>
      <c r="BKR2043" s="220"/>
      <c r="BKS2043" s="220"/>
      <c r="BKT2043" s="220"/>
      <c r="BKU2043" s="220"/>
      <c r="BKV2043" s="220"/>
      <c r="BKW2043" s="220"/>
      <c r="BKX2043" s="220"/>
      <c r="BKY2043" s="220"/>
      <c r="BKZ2043" s="220"/>
      <c r="BLA2043" s="220"/>
      <c r="BLB2043" s="220"/>
      <c r="BLC2043" s="220"/>
      <c r="BLD2043" s="220"/>
      <c r="BLE2043" s="220"/>
      <c r="BLF2043" s="220"/>
      <c r="BLG2043" s="220"/>
      <c r="BLH2043" s="220"/>
      <c r="BLI2043" s="220"/>
      <c r="BLJ2043" s="220"/>
      <c r="BLK2043" s="220"/>
      <c r="BLL2043" s="220"/>
      <c r="BLM2043" s="220"/>
      <c r="BLN2043" s="220"/>
      <c r="BLO2043" s="220"/>
      <c r="BLP2043" s="220"/>
      <c r="BLQ2043" s="220"/>
      <c r="BLR2043" s="220"/>
      <c r="BLS2043" s="220"/>
      <c r="BLT2043" s="220"/>
      <c r="BLU2043" s="220"/>
      <c r="BLV2043" s="220"/>
      <c r="BLW2043" s="220"/>
      <c r="BLX2043" s="220"/>
      <c r="BLY2043" s="220"/>
      <c r="BLZ2043" s="220"/>
      <c r="BMA2043" s="220"/>
      <c r="BMB2043" s="220"/>
      <c r="BMC2043" s="220"/>
      <c r="BMD2043" s="220"/>
      <c r="BME2043" s="220"/>
      <c r="BMF2043" s="220"/>
      <c r="BMG2043" s="220"/>
      <c r="BMH2043" s="220"/>
      <c r="BMI2043" s="220"/>
      <c r="BMJ2043" s="220"/>
      <c r="BMK2043" s="220"/>
      <c r="BML2043" s="220"/>
      <c r="BMM2043" s="220"/>
      <c r="BMN2043" s="220"/>
      <c r="BMO2043" s="220"/>
      <c r="BMP2043" s="220"/>
      <c r="BMQ2043" s="220"/>
      <c r="BMR2043" s="220"/>
      <c r="BMS2043" s="220"/>
      <c r="BMT2043" s="220"/>
      <c r="BMU2043" s="220"/>
      <c r="BMV2043" s="220"/>
      <c r="BMW2043" s="220"/>
      <c r="BMX2043" s="220"/>
      <c r="BMY2043" s="220"/>
      <c r="BMZ2043" s="220"/>
      <c r="BNA2043" s="220"/>
      <c r="BNB2043" s="220"/>
      <c r="BNC2043" s="220"/>
      <c r="BND2043" s="220"/>
      <c r="BNE2043" s="220"/>
      <c r="BNF2043" s="220"/>
      <c r="BNG2043" s="220"/>
      <c r="BNH2043" s="220"/>
      <c r="BNI2043" s="220"/>
      <c r="BNJ2043" s="220"/>
      <c r="BNK2043" s="220"/>
      <c r="BNL2043" s="220"/>
      <c r="BNM2043" s="220"/>
      <c r="BNN2043" s="220"/>
      <c r="BNO2043" s="220"/>
      <c r="BNP2043" s="220"/>
      <c r="BNQ2043" s="220"/>
      <c r="BNR2043" s="220"/>
      <c r="BNS2043" s="220"/>
      <c r="BNT2043" s="220"/>
      <c r="BNU2043" s="220"/>
      <c r="BNV2043" s="220"/>
      <c r="BNW2043" s="220"/>
      <c r="BNX2043" s="220"/>
      <c r="BNY2043" s="220"/>
      <c r="BNZ2043" s="220"/>
      <c r="BOA2043" s="220"/>
      <c r="BOB2043" s="220"/>
      <c r="BOC2043" s="220"/>
      <c r="BOD2043" s="220"/>
      <c r="BOE2043" s="220"/>
      <c r="BOF2043" s="220"/>
      <c r="BOG2043" s="220"/>
      <c r="BOH2043" s="220"/>
      <c r="BOI2043" s="220"/>
      <c r="BOJ2043" s="220"/>
      <c r="BOK2043" s="220"/>
      <c r="BOL2043" s="220"/>
      <c r="BOM2043" s="220"/>
      <c r="BON2043" s="220"/>
      <c r="BOO2043" s="220"/>
      <c r="BOP2043" s="220"/>
      <c r="BOQ2043" s="220"/>
      <c r="BOR2043" s="220"/>
      <c r="BOS2043" s="220"/>
      <c r="BOT2043" s="220"/>
      <c r="BOU2043" s="220"/>
      <c r="BOV2043" s="220"/>
      <c r="BOW2043" s="220"/>
      <c r="BOX2043" s="220"/>
      <c r="BOY2043" s="220"/>
      <c r="BOZ2043" s="220"/>
      <c r="BPA2043" s="220"/>
      <c r="BPB2043" s="220"/>
      <c r="BPC2043" s="220"/>
      <c r="BPD2043" s="220"/>
      <c r="BPE2043" s="220"/>
      <c r="BPF2043" s="220"/>
      <c r="BPG2043" s="220"/>
      <c r="BPH2043" s="220"/>
      <c r="BPI2043" s="220"/>
      <c r="BPJ2043" s="220"/>
      <c r="BPK2043" s="220"/>
      <c r="BPL2043" s="220"/>
      <c r="BPM2043" s="220"/>
      <c r="BPN2043" s="220"/>
      <c r="BPO2043" s="220"/>
      <c r="BPP2043" s="220"/>
      <c r="BPQ2043" s="220"/>
      <c r="BPR2043" s="220"/>
      <c r="BPS2043" s="220"/>
      <c r="BPT2043" s="220"/>
      <c r="BPU2043" s="220"/>
      <c r="BPV2043" s="220"/>
      <c r="BPW2043" s="220"/>
      <c r="BPX2043" s="220"/>
      <c r="BPY2043" s="220"/>
      <c r="BPZ2043" s="220"/>
      <c r="BQA2043" s="220"/>
      <c r="BQB2043" s="220"/>
      <c r="BQC2043" s="220"/>
      <c r="BQD2043" s="220"/>
      <c r="BQE2043" s="220"/>
      <c r="BQF2043" s="220"/>
      <c r="BQG2043" s="220"/>
      <c r="BQH2043" s="220"/>
      <c r="BQI2043" s="220"/>
      <c r="BQJ2043" s="220"/>
      <c r="BQK2043" s="220"/>
      <c r="BQL2043" s="220"/>
      <c r="BQM2043" s="220"/>
      <c r="BQN2043" s="220"/>
      <c r="BQO2043" s="220"/>
      <c r="BQP2043" s="220"/>
      <c r="BQQ2043" s="220"/>
      <c r="BQR2043" s="220"/>
      <c r="BQS2043" s="220"/>
      <c r="BQT2043" s="220"/>
      <c r="BQU2043" s="220"/>
      <c r="BQV2043" s="220"/>
      <c r="BQW2043" s="220"/>
      <c r="BQX2043" s="220"/>
      <c r="BQY2043" s="220"/>
      <c r="BQZ2043" s="220"/>
      <c r="BRA2043" s="220"/>
      <c r="BRB2043" s="220"/>
      <c r="BRC2043" s="220"/>
      <c r="BRD2043" s="220"/>
      <c r="BRE2043" s="220"/>
      <c r="BRF2043" s="220"/>
      <c r="BRG2043" s="220"/>
      <c r="BRH2043" s="220"/>
      <c r="BRI2043" s="220"/>
      <c r="BRJ2043" s="220"/>
      <c r="BRK2043" s="220"/>
      <c r="BRL2043" s="220"/>
      <c r="BRM2043" s="220"/>
      <c r="BRN2043" s="220"/>
      <c r="BRO2043" s="220"/>
      <c r="BRP2043" s="220"/>
      <c r="BRQ2043" s="220"/>
      <c r="BRR2043" s="220"/>
      <c r="BRS2043" s="220"/>
      <c r="BRT2043" s="220"/>
      <c r="BRU2043" s="220"/>
      <c r="BRV2043" s="220"/>
      <c r="BRW2043" s="220"/>
      <c r="BRX2043" s="220"/>
      <c r="BRY2043" s="220"/>
      <c r="BRZ2043" s="220"/>
      <c r="BSA2043" s="220"/>
      <c r="BSB2043" s="220"/>
      <c r="BSC2043" s="220"/>
      <c r="BSD2043" s="220"/>
      <c r="BSE2043" s="220"/>
      <c r="BSF2043" s="220"/>
      <c r="BSG2043" s="220"/>
      <c r="BSH2043" s="220"/>
      <c r="BSI2043" s="220"/>
      <c r="BSJ2043" s="220"/>
      <c r="BSK2043" s="220"/>
      <c r="BSL2043" s="220"/>
      <c r="BSM2043" s="220"/>
      <c r="BSN2043" s="220"/>
      <c r="BSO2043" s="220"/>
      <c r="BSP2043" s="220"/>
      <c r="BSQ2043" s="220"/>
      <c r="BSR2043" s="220"/>
      <c r="BSS2043" s="220"/>
      <c r="BST2043" s="220"/>
      <c r="BSU2043" s="220"/>
      <c r="BSV2043" s="220"/>
      <c r="BSW2043" s="220"/>
      <c r="BSX2043" s="220"/>
      <c r="BSY2043" s="220"/>
      <c r="BSZ2043" s="220"/>
      <c r="BTA2043" s="220"/>
      <c r="BTB2043" s="220"/>
      <c r="BTC2043" s="220"/>
      <c r="BTD2043" s="220"/>
      <c r="BTE2043" s="220"/>
      <c r="BTF2043" s="220"/>
      <c r="BTG2043" s="220"/>
      <c r="BTH2043" s="220"/>
      <c r="BTI2043" s="220"/>
      <c r="BTJ2043" s="220"/>
      <c r="BTK2043" s="220"/>
      <c r="BTL2043" s="220"/>
      <c r="BTM2043" s="220"/>
      <c r="BTN2043" s="220"/>
      <c r="BTO2043" s="220"/>
      <c r="BTP2043" s="220"/>
      <c r="BTQ2043" s="220"/>
      <c r="BTR2043" s="220"/>
      <c r="BTS2043" s="220"/>
      <c r="BTT2043" s="220"/>
      <c r="BTU2043" s="220"/>
      <c r="BTV2043" s="220"/>
      <c r="BTW2043" s="220"/>
      <c r="BTX2043" s="220"/>
      <c r="BTY2043" s="220"/>
      <c r="BTZ2043" s="220"/>
      <c r="BUA2043" s="220"/>
      <c r="BUB2043" s="220"/>
      <c r="BUC2043" s="220"/>
      <c r="BUD2043" s="220"/>
      <c r="BUE2043" s="220"/>
      <c r="BUF2043" s="220"/>
      <c r="BUG2043" s="220"/>
      <c r="BUH2043" s="220"/>
      <c r="BUI2043" s="220"/>
      <c r="BUJ2043" s="220"/>
      <c r="BUK2043" s="220"/>
      <c r="BUL2043" s="220"/>
      <c r="BUM2043" s="220"/>
      <c r="BUN2043" s="220"/>
      <c r="BUO2043" s="220"/>
      <c r="BUP2043" s="220"/>
      <c r="BUQ2043" s="220"/>
      <c r="BUR2043" s="220"/>
      <c r="BUS2043" s="220"/>
      <c r="BUT2043" s="220"/>
      <c r="BUU2043" s="220"/>
      <c r="BUV2043" s="220"/>
      <c r="BUW2043" s="220"/>
      <c r="BUX2043" s="220"/>
      <c r="BUY2043" s="220"/>
      <c r="BUZ2043" s="220"/>
      <c r="BVA2043" s="220"/>
      <c r="BVB2043" s="220"/>
      <c r="BVC2043" s="220"/>
      <c r="BVD2043" s="220"/>
      <c r="BVE2043" s="220"/>
      <c r="BVF2043" s="220"/>
      <c r="BVG2043" s="220"/>
      <c r="BVH2043" s="220"/>
      <c r="BVI2043" s="220"/>
      <c r="BVJ2043" s="220"/>
      <c r="BVK2043" s="220"/>
      <c r="BVL2043" s="220"/>
      <c r="BVM2043" s="220"/>
      <c r="BVN2043" s="220"/>
      <c r="BVO2043" s="220"/>
      <c r="BVP2043" s="220"/>
      <c r="BVQ2043" s="220"/>
      <c r="BVR2043" s="220"/>
      <c r="BVS2043" s="220"/>
      <c r="BVT2043" s="220"/>
      <c r="BVU2043" s="220"/>
      <c r="BVV2043" s="220"/>
      <c r="BVW2043" s="220"/>
      <c r="BVX2043" s="220"/>
      <c r="BVY2043" s="220"/>
      <c r="BVZ2043" s="220"/>
      <c r="BWA2043" s="220"/>
      <c r="BWB2043" s="220"/>
      <c r="BWC2043" s="220"/>
      <c r="BWD2043" s="220"/>
      <c r="BWE2043" s="220"/>
      <c r="BWF2043" s="220"/>
      <c r="BWG2043" s="220"/>
      <c r="BWH2043" s="220"/>
      <c r="BWI2043" s="220"/>
      <c r="BWJ2043" s="220"/>
      <c r="BWK2043" s="220"/>
      <c r="BWL2043" s="220"/>
      <c r="BWM2043" s="220"/>
      <c r="BWN2043" s="220"/>
      <c r="BWO2043" s="220"/>
      <c r="BWP2043" s="220"/>
      <c r="BWQ2043" s="220"/>
      <c r="BWR2043" s="220"/>
      <c r="BWS2043" s="220"/>
      <c r="BWT2043" s="220"/>
      <c r="BWU2043" s="220"/>
      <c r="BWV2043" s="220"/>
      <c r="BWW2043" s="220"/>
      <c r="BWX2043" s="220"/>
      <c r="BWY2043" s="220"/>
      <c r="BWZ2043" s="220"/>
      <c r="BXA2043" s="220"/>
      <c r="BXB2043" s="220"/>
      <c r="BXC2043" s="220"/>
      <c r="BXD2043" s="220"/>
      <c r="BXE2043" s="220"/>
      <c r="BXF2043" s="220"/>
      <c r="BXG2043" s="220"/>
      <c r="BXH2043" s="220"/>
      <c r="BXI2043" s="220"/>
      <c r="BXJ2043" s="220"/>
      <c r="BXK2043" s="220"/>
      <c r="BXL2043" s="220"/>
      <c r="BXM2043" s="220"/>
      <c r="BXN2043" s="220"/>
      <c r="BXO2043" s="220"/>
      <c r="BXP2043" s="220"/>
      <c r="BXQ2043" s="220"/>
      <c r="BXR2043" s="220"/>
      <c r="BXS2043" s="220"/>
      <c r="BXT2043" s="220"/>
      <c r="BXU2043" s="220"/>
      <c r="BXV2043" s="220"/>
      <c r="BXW2043" s="220"/>
      <c r="BXX2043" s="220"/>
      <c r="BXY2043" s="220"/>
      <c r="BXZ2043" s="220"/>
      <c r="BYA2043" s="220"/>
      <c r="BYB2043" s="220"/>
      <c r="BYC2043" s="220"/>
      <c r="BYD2043" s="220"/>
      <c r="BYE2043" s="220"/>
      <c r="BYF2043" s="220"/>
      <c r="BYG2043" s="220"/>
      <c r="BYH2043" s="220"/>
      <c r="BYI2043" s="220"/>
      <c r="BYJ2043" s="220"/>
      <c r="BYK2043" s="220"/>
      <c r="BYL2043" s="220"/>
      <c r="BYM2043" s="220"/>
      <c r="BYN2043" s="220"/>
      <c r="BYO2043" s="220"/>
      <c r="BYP2043" s="220"/>
      <c r="BYQ2043" s="220"/>
      <c r="BYR2043" s="220"/>
      <c r="BYS2043" s="220"/>
      <c r="BYT2043" s="220"/>
      <c r="BYU2043" s="220"/>
      <c r="BYV2043" s="220"/>
      <c r="BYW2043" s="220"/>
      <c r="BYX2043" s="220"/>
      <c r="BYY2043" s="220"/>
      <c r="BYZ2043" s="220"/>
      <c r="BZA2043" s="220"/>
      <c r="BZB2043" s="220"/>
      <c r="BZC2043" s="220"/>
      <c r="BZD2043" s="220"/>
      <c r="BZE2043" s="220"/>
      <c r="BZF2043" s="220"/>
      <c r="BZG2043" s="220"/>
      <c r="BZH2043" s="220"/>
      <c r="BZI2043" s="220"/>
      <c r="BZJ2043" s="220"/>
      <c r="BZK2043" s="220"/>
      <c r="BZL2043" s="220"/>
      <c r="BZM2043" s="220"/>
      <c r="BZN2043" s="220"/>
      <c r="BZO2043" s="220"/>
      <c r="BZP2043" s="220"/>
      <c r="BZQ2043" s="220"/>
      <c r="BZR2043" s="220"/>
      <c r="BZS2043" s="220"/>
      <c r="BZT2043" s="220"/>
      <c r="BZU2043" s="220"/>
      <c r="BZV2043" s="220"/>
      <c r="BZW2043" s="220"/>
      <c r="BZX2043" s="220"/>
      <c r="BZY2043" s="220"/>
      <c r="BZZ2043" s="220"/>
      <c r="CAA2043" s="220"/>
      <c r="CAB2043" s="220"/>
      <c r="CAC2043" s="220"/>
      <c r="CAD2043" s="220"/>
      <c r="CAE2043" s="220"/>
      <c r="CAF2043" s="220"/>
      <c r="CAG2043" s="220"/>
      <c r="CAH2043" s="220"/>
      <c r="CAI2043" s="220"/>
      <c r="CAJ2043" s="220"/>
      <c r="CAK2043" s="220"/>
      <c r="CAL2043" s="220"/>
      <c r="CAM2043" s="220"/>
      <c r="CAN2043" s="220"/>
      <c r="CAO2043" s="220"/>
      <c r="CAP2043" s="220"/>
      <c r="CAQ2043" s="220"/>
      <c r="CAR2043" s="220"/>
      <c r="CAS2043" s="220"/>
      <c r="CAT2043" s="220"/>
      <c r="CAU2043" s="220"/>
      <c r="CAV2043" s="220"/>
      <c r="CAW2043" s="220"/>
      <c r="CAX2043" s="220"/>
      <c r="CAY2043" s="220"/>
      <c r="CAZ2043" s="220"/>
      <c r="CBA2043" s="220"/>
      <c r="CBB2043" s="220"/>
      <c r="CBC2043" s="220"/>
      <c r="CBD2043" s="220"/>
      <c r="CBE2043" s="220"/>
      <c r="CBF2043" s="220"/>
      <c r="CBG2043" s="220"/>
      <c r="CBH2043" s="220"/>
      <c r="CBI2043" s="220"/>
      <c r="CBJ2043" s="220"/>
      <c r="CBK2043" s="220"/>
      <c r="CBL2043" s="220"/>
      <c r="CBM2043" s="220"/>
      <c r="CBN2043" s="220"/>
      <c r="CBO2043" s="220"/>
      <c r="CBP2043" s="220"/>
      <c r="CBQ2043" s="220"/>
      <c r="CBR2043" s="220"/>
      <c r="CBS2043" s="220"/>
      <c r="CBT2043" s="220"/>
      <c r="CBU2043" s="220"/>
      <c r="CBV2043" s="220"/>
      <c r="CBW2043" s="220"/>
      <c r="CBX2043" s="220"/>
      <c r="CBY2043" s="220"/>
      <c r="CBZ2043" s="220"/>
      <c r="CCA2043" s="220"/>
      <c r="CCB2043" s="220"/>
      <c r="CCC2043" s="220"/>
      <c r="CCD2043" s="220"/>
      <c r="CCE2043" s="220"/>
      <c r="CCF2043" s="220"/>
      <c r="CCG2043" s="220"/>
      <c r="CCH2043" s="220"/>
      <c r="CCI2043" s="220"/>
      <c r="CCJ2043" s="220"/>
      <c r="CCK2043" s="220"/>
      <c r="CCL2043" s="220"/>
      <c r="CCM2043" s="220"/>
      <c r="CCN2043" s="220"/>
      <c r="CCO2043" s="220"/>
      <c r="CCP2043" s="220"/>
      <c r="CCQ2043" s="220"/>
      <c r="CCR2043" s="220"/>
      <c r="CCS2043" s="220"/>
      <c r="CCT2043" s="220"/>
      <c r="CCU2043" s="220"/>
      <c r="CCV2043" s="220"/>
      <c r="CCW2043" s="220"/>
      <c r="CCX2043" s="220"/>
      <c r="CCY2043" s="220"/>
      <c r="CCZ2043" s="220"/>
      <c r="CDA2043" s="220"/>
      <c r="CDB2043" s="220"/>
      <c r="CDC2043" s="220"/>
      <c r="CDD2043" s="220"/>
      <c r="CDE2043" s="220"/>
      <c r="CDF2043" s="220"/>
      <c r="CDG2043" s="220"/>
      <c r="CDH2043" s="220"/>
      <c r="CDI2043" s="220"/>
      <c r="CDJ2043" s="220"/>
      <c r="CDK2043" s="220"/>
      <c r="CDL2043" s="220"/>
      <c r="CDM2043" s="220"/>
      <c r="CDN2043" s="220"/>
      <c r="CDO2043" s="220"/>
      <c r="CDP2043" s="220"/>
      <c r="CDQ2043" s="220"/>
      <c r="CDR2043" s="220"/>
      <c r="CDS2043" s="220"/>
      <c r="CDT2043" s="220"/>
      <c r="CDU2043" s="220"/>
      <c r="CDV2043" s="220"/>
      <c r="CDW2043" s="220"/>
      <c r="CDX2043" s="220"/>
      <c r="CDY2043" s="220"/>
      <c r="CDZ2043" s="220"/>
      <c r="CEA2043" s="220"/>
      <c r="CEB2043" s="220"/>
      <c r="CEC2043" s="220"/>
      <c r="CED2043" s="220"/>
      <c r="CEE2043" s="220"/>
      <c r="CEF2043" s="220"/>
      <c r="CEG2043" s="220"/>
      <c r="CEH2043" s="220"/>
      <c r="CEI2043" s="220"/>
      <c r="CEJ2043" s="220"/>
      <c r="CEK2043" s="220"/>
      <c r="CEL2043" s="220"/>
      <c r="CEM2043" s="220"/>
      <c r="CEN2043" s="220"/>
      <c r="CEO2043" s="220"/>
      <c r="CEP2043" s="220"/>
      <c r="CEQ2043" s="220"/>
      <c r="CER2043" s="220"/>
      <c r="CES2043" s="220"/>
      <c r="CET2043" s="220"/>
      <c r="CEU2043" s="220"/>
      <c r="CEV2043" s="220"/>
      <c r="CEW2043" s="220"/>
      <c r="CEX2043" s="220"/>
      <c r="CEY2043" s="220"/>
      <c r="CEZ2043" s="220"/>
      <c r="CFA2043" s="220"/>
      <c r="CFB2043" s="220"/>
      <c r="CFC2043" s="220"/>
      <c r="CFD2043" s="220"/>
      <c r="CFE2043" s="220"/>
      <c r="CFF2043" s="220"/>
      <c r="CFG2043" s="220"/>
      <c r="CFH2043" s="220"/>
      <c r="CFI2043" s="220"/>
      <c r="CFJ2043" s="220"/>
      <c r="CFK2043" s="220"/>
      <c r="CFL2043" s="220"/>
      <c r="CFM2043" s="220"/>
      <c r="CFN2043" s="220"/>
      <c r="CFO2043" s="220"/>
      <c r="CFP2043" s="220"/>
      <c r="CFQ2043" s="220"/>
      <c r="CFR2043" s="220"/>
      <c r="CFS2043" s="220"/>
      <c r="CFT2043" s="220"/>
      <c r="CFU2043" s="220"/>
      <c r="CFV2043" s="220"/>
      <c r="CFW2043" s="220"/>
      <c r="CFX2043" s="220"/>
      <c r="CFY2043" s="220"/>
      <c r="CFZ2043" s="220"/>
      <c r="CGA2043" s="220"/>
      <c r="CGB2043" s="220"/>
      <c r="CGC2043" s="220"/>
      <c r="CGD2043" s="220"/>
      <c r="CGE2043" s="220"/>
      <c r="CGF2043" s="220"/>
      <c r="CGG2043" s="220"/>
      <c r="CGH2043" s="220"/>
      <c r="CGI2043" s="220"/>
      <c r="CGJ2043" s="220"/>
      <c r="CGK2043" s="220"/>
      <c r="CGL2043" s="220"/>
      <c r="CGM2043" s="220"/>
      <c r="CGN2043" s="220"/>
      <c r="CGO2043" s="220"/>
      <c r="CGP2043" s="220"/>
      <c r="CGQ2043" s="220"/>
      <c r="CGR2043" s="220"/>
      <c r="CGS2043" s="220"/>
      <c r="CGT2043" s="220"/>
      <c r="CGU2043" s="220"/>
      <c r="CGV2043" s="220"/>
      <c r="CGW2043" s="220"/>
      <c r="CGX2043" s="220"/>
      <c r="CGY2043" s="220"/>
      <c r="CGZ2043" s="220"/>
      <c r="CHA2043" s="220"/>
      <c r="CHB2043" s="220"/>
      <c r="CHC2043" s="220"/>
      <c r="CHD2043" s="220"/>
      <c r="CHE2043" s="220"/>
      <c r="CHF2043" s="220"/>
      <c r="CHG2043" s="220"/>
      <c r="CHH2043" s="220"/>
      <c r="CHI2043" s="220"/>
      <c r="CHJ2043" s="220"/>
      <c r="CHK2043" s="220"/>
      <c r="CHL2043" s="220"/>
      <c r="CHM2043" s="220"/>
      <c r="CHN2043" s="220"/>
      <c r="CHO2043" s="220"/>
      <c r="CHP2043" s="220"/>
      <c r="CHQ2043" s="220"/>
      <c r="CHR2043" s="220"/>
      <c r="CHS2043" s="220"/>
      <c r="CHT2043" s="220"/>
      <c r="CHU2043" s="220"/>
      <c r="CHV2043" s="220"/>
      <c r="CHW2043" s="220"/>
      <c r="CHX2043" s="220"/>
      <c r="CHY2043" s="220"/>
      <c r="CHZ2043" s="220"/>
      <c r="CIA2043" s="220"/>
      <c r="CIB2043" s="220"/>
      <c r="CIC2043" s="220"/>
      <c r="CID2043" s="220"/>
      <c r="CIE2043" s="220"/>
      <c r="CIF2043" s="220"/>
      <c r="CIG2043" s="220"/>
      <c r="CIH2043" s="220"/>
      <c r="CII2043" s="220"/>
      <c r="CIJ2043" s="220"/>
      <c r="CIK2043" s="220"/>
      <c r="CIL2043" s="220"/>
      <c r="CIM2043" s="220"/>
      <c r="CIN2043" s="220"/>
      <c r="CIO2043" s="220"/>
      <c r="CIP2043" s="220"/>
      <c r="CIQ2043" s="220"/>
      <c r="CIR2043" s="220"/>
      <c r="CIS2043" s="220"/>
      <c r="CIT2043" s="220"/>
      <c r="CIU2043" s="220"/>
      <c r="CIV2043" s="220"/>
      <c r="CIW2043" s="220"/>
      <c r="CIX2043" s="220"/>
      <c r="CIY2043" s="220"/>
      <c r="CIZ2043" s="220"/>
      <c r="CJA2043" s="220"/>
      <c r="CJB2043" s="220"/>
      <c r="CJC2043" s="220"/>
      <c r="CJD2043" s="220"/>
      <c r="CJE2043" s="220"/>
      <c r="CJF2043" s="220"/>
      <c r="CJG2043" s="220"/>
      <c r="CJH2043" s="220"/>
      <c r="CJI2043" s="220"/>
      <c r="CJJ2043" s="220"/>
      <c r="CJK2043" s="220"/>
      <c r="CJL2043" s="220"/>
      <c r="CJM2043" s="220"/>
      <c r="CJN2043" s="220"/>
      <c r="CJO2043" s="220"/>
      <c r="CJP2043" s="220"/>
      <c r="CJQ2043" s="220"/>
      <c r="CJR2043" s="220"/>
      <c r="CJS2043" s="220"/>
      <c r="CJT2043" s="220"/>
      <c r="CJU2043" s="220"/>
      <c r="CJV2043" s="220"/>
      <c r="CJW2043" s="220"/>
      <c r="CJX2043" s="220"/>
      <c r="CJY2043" s="220"/>
      <c r="CJZ2043" s="220"/>
      <c r="CKA2043" s="220"/>
      <c r="CKB2043" s="220"/>
      <c r="CKC2043" s="220"/>
      <c r="CKD2043" s="220"/>
      <c r="CKE2043" s="220"/>
      <c r="CKF2043" s="220"/>
      <c r="CKG2043" s="220"/>
      <c r="CKH2043" s="220"/>
      <c r="CKI2043" s="220"/>
      <c r="CKJ2043" s="220"/>
      <c r="CKK2043" s="220"/>
      <c r="CKL2043" s="220"/>
      <c r="CKM2043" s="220"/>
      <c r="CKN2043" s="220"/>
      <c r="CKO2043" s="220"/>
      <c r="CKP2043" s="220"/>
      <c r="CKQ2043" s="220"/>
      <c r="CKR2043" s="220"/>
      <c r="CKS2043" s="220"/>
      <c r="CKT2043" s="220"/>
      <c r="CKU2043" s="220"/>
      <c r="CKV2043" s="220"/>
      <c r="CKW2043" s="220"/>
      <c r="CKX2043" s="220"/>
      <c r="CKY2043" s="220"/>
      <c r="CKZ2043" s="220"/>
      <c r="CLA2043" s="220"/>
      <c r="CLB2043" s="220"/>
      <c r="CLC2043" s="220"/>
      <c r="CLD2043" s="220"/>
      <c r="CLE2043" s="220"/>
      <c r="CLF2043" s="220"/>
      <c r="CLG2043" s="220"/>
      <c r="CLH2043" s="220"/>
      <c r="CLI2043" s="220"/>
      <c r="CLJ2043" s="220"/>
      <c r="CLK2043" s="220"/>
      <c r="CLL2043" s="220"/>
      <c r="CLM2043" s="220"/>
      <c r="CLN2043" s="220"/>
      <c r="CLO2043" s="220"/>
      <c r="CLP2043" s="220"/>
      <c r="CLQ2043" s="220"/>
      <c r="CLR2043" s="220"/>
      <c r="CLS2043" s="220"/>
      <c r="CLT2043" s="220"/>
      <c r="CLU2043" s="220"/>
      <c r="CLV2043" s="220"/>
      <c r="CLW2043" s="220"/>
      <c r="CLX2043" s="220"/>
      <c r="CLY2043" s="220"/>
      <c r="CLZ2043" s="220"/>
      <c r="CMA2043" s="220"/>
      <c r="CMB2043" s="220"/>
      <c r="CMC2043" s="220"/>
      <c r="CMD2043" s="220"/>
      <c r="CME2043" s="220"/>
      <c r="CMF2043" s="220"/>
      <c r="CMG2043" s="220"/>
      <c r="CMH2043" s="220"/>
      <c r="CMI2043" s="220"/>
      <c r="CMJ2043" s="220"/>
      <c r="CMK2043" s="220"/>
      <c r="CML2043" s="220"/>
      <c r="CMM2043" s="220"/>
      <c r="CMN2043" s="220"/>
      <c r="CMO2043" s="220"/>
      <c r="CMP2043" s="220"/>
      <c r="CMQ2043" s="220"/>
      <c r="CMR2043" s="220"/>
      <c r="CMS2043" s="220"/>
      <c r="CMT2043" s="220"/>
      <c r="CMU2043" s="220"/>
      <c r="CMV2043" s="220"/>
      <c r="CMW2043" s="220"/>
      <c r="CMX2043" s="220"/>
      <c r="CMY2043" s="220"/>
      <c r="CMZ2043" s="220"/>
      <c r="CNA2043" s="220"/>
      <c r="CNB2043" s="220"/>
      <c r="CNC2043" s="220"/>
      <c r="CND2043" s="220"/>
      <c r="CNE2043" s="220"/>
      <c r="CNF2043" s="220"/>
      <c r="CNG2043" s="220"/>
      <c r="CNH2043" s="220"/>
      <c r="CNI2043" s="220"/>
      <c r="CNJ2043" s="220"/>
      <c r="CNK2043" s="220"/>
      <c r="CNL2043" s="220"/>
      <c r="CNM2043" s="220"/>
      <c r="CNN2043" s="220"/>
      <c r="CNO2043" s="220"/>
      <c r="CNP2043" s="220"/>
      <c r="CNQ2043" s="220"/>
      <c r="CNR2043" s="220"/>
      <c r="CNS2043" s="220"/>
      <c r="CNT2043" s="220"/>
      <c r="CNU2043" s="220"/>
      <c r="CNV2043" s="220"/>
      <c r="CNW2043" s="220"/>
      <c r="CNX2043" s="220"/>
      <c r="CNY2043" s="220"/>
      <c r="CNZ2043" s="220"/>
      <c r="COA2043" s="220"/>
      <c r="COB2043" s="220"/>
      <c r="COC2043" s="220"/>
      <c r="COD2043" s="220"/>
      <c r="COE2043" s="220"/>
      <c r="COF2043" s="220"/>
      <c r="COG2043" s="220"/>
      <c r="COH2043" s="220"/>
      <c r="COI2043" s="220"/>
      <c r="COJ2043" s="220"/>
      <c r="COK2043" s="220"/>
      <c r="COL2043" s="220"/>
      <c r="COM2043" s="220"/>
      <c r="CON2043" s="220"/>
      <c r="COO2043" s="220"/>
      <c r="COP2043" s="220"/>
      <c r="COQ2043" s="220"/>
      <c r="COR2043" s="220"/>
      <c r="COS2043" s="220"/>
      <c r="COT2043" s="220"/>
      <c r="COU2043" s="220"/>
      <c r="COV2043" s="220"/>
      <c r="COW2043" s="220"/>
      <c r="COX2043" s="220"/>
      <c r="COY2043" s="220"/>
      <c r="COZ2043" s="220"/>
      <c r="CPA2043" s="220"/>
      <c r="CPB2043" s="220"/>
      <c r="CPC2043" s="220"/>
      <c r="CPD2043" s="220"/>
      <c r="CPE2043" s="220"/>
      <c r="CPF2043" s="220"/>
      <c r="CPG2043" s="220"/>
      <c r="CPH2043" s="220"/>
      <c r="CPI2043" s="220"/>
      <c r="CPJ2043" s="220"/>
      <c r="CPK2043" s="220"/>
      <c r="CPL2043" s="220"/>
      <c r="CPM2043" s="220"/>
      <c r="CPN2043" s="220"/>
      <c r="CPO2043" s="220"/>
      <c r="CPP2043" s="220"/>
      <c r="CPQ2043" s="220"/>
      <c r="CPR2043" s="220"/>
      <c r="CPS2043" s="220"/>
      <c r="CPT2043" s="220"/>
      <c r="CPU2043" s="220"/>
      <c r="CPV2043" s="220"/>
      <c r="CPW2043" s="220"/>
      <c r="CPX2043" s="220"/>
      <c r="CPY2043" s="220"/>
      <c r="CPZ2043" s="220"/>
      <c r="CQA2043" s="220"/>
      <c r="CQB2043" s="220"/>
      <c r="CQC2043" s="220"/>
      <c r="CQD2043" s="220"/>
      <c r="CQE2043" s="220"/>
      <c r="CQF2043" s="220"/>
      <c r="CQG2043" s="220"/>
      <c r="CQH2043" s="220"/>
      <c r="CQI2043" s="220"/>
      <c r="CQJ2043" s="220"/>
      <c r="CQK2043" s="220"/>
      <c r="CQL2043" s="220"/>
      <c r="CQM2043" s="220"/>
      <c r="CQN2043" s="220"/>
      <c r="CQO2043" s="220"/>
      <c r="CQP2043" s="220"/>
      <c r="CQQ2043" s="220"/>
      <c r="CQR2043" s="220"/>
      <c r="CQS2043" s="220"/>
      <c r="CQT2043" s="220"/>
      <c r="CQU2043" s="220"/>
      <c r="CQV2043" s="220"/>
      <c r="CQW2043" s="220"/>
      <c r="CQX2043" s="220"/>
      <c r="CQY2043" s="220"/>
      <c r="CQZ2043" s="220"/>
      <c r="CRA2043" s="220"/>
      <c r="CRB2043" s="220"/>
      <c r="CRC2043" s="220"/>
      <c r="CRD2043" s="220"/>
      <c r="CRE2043" s="220"/>
      <c r="CRF2043" s="220"/>
      <c r="CRG2043" s="220"/>
      <c r="CRH2043" s="220"/>
      <c r="CRI2043" s="220"/>
      <c r="CRJ2043" s="220"/>
      <c r="CRK2043" s="220"/>
      <c r="CRL2043" s="220"/>
      <c r="CRM2043" s="220"/>
      <c r="CRN2043" s="220"/>
      <c r="CRO2043" s="220"/>
      <c r="CRP2043" s="220"/>
      <c r="CRQ2043" s="220"/>
      <c r="CRR2043" s="220"/>
      <c r="CRS2043" s="220"/>
      <c r="CRT2043" s="220"/>
      <c r="CRU2043" s="220"/>
      <c r="CRV2043" s="220"/>
      <c r="CRW2043" s="220"/>
      <c r="CRX2043" s="220"/>
      <c r="CRY2043" s="220"/>
      <c r="CRZ2043" s="220"/>
      <c r="CSA2043" s="220"/>
      <c r="CSB2043" s="220"/>
      <c r="CSC2043" s="220"/>
      <c r="CSD2043" s="220"/>
      <c r="CSE2043" s="220"/>
      <c r="CSF2043" s="220"/>
      <c r="CSG2043" s="220"/>
      <c r="CSH2043" s="220"/>
      <c r="CSI2043" s="220"/>
      <c r="CSJ2043" s="220"/>
      <c r="CSK2043" s="220"/>
      <c r="CSL2043" s="220"/>
      <c r="CSM2043" s="220"/>
      <c r="CSN2043" s="220"/>
      <c r="CSO2043" s="220"/>
      <c r="CSP2043" s="220"/>
      <c r="CSQ2043" s="220"/>
      <c r="CSR2043" s="220"/>
      <c r="CSS2043" s="220"/>
      <c r="CST2043" s="220"/>
      <c r="CSU2043" s="220"/>
      <c r="CSV2043" s="220"/>
      <c r="CSW2043" s="220"/>
      <c r="CSX2043" s="220"/>
      <c r="CSY2043" s="220"/>
      <c r="CSZ2043" s="220"/>
      <c r="CTA2043" s="220"/>
      <c r="CTB2043" s="220"/>
      <c r="CTC2043" s="220"/>
      <c r="CTD2043" s="220"/>
      <c r="CTE2043" s="220"/>
      <c r="CTF2043" s="220"/>
      <c r="CTG2043" s="220"/>
      <c r="CTH2043" s="220"/>
      <c r="CTI2043" s="220"/>
      <c r="CTJ2043" s="220"/>
      <c r="CTK2043" s="220"/>
      <c r="CTL2043" s="220"/>
      <c r="CTM2043" s="220"/>
      <c r="CTN2043" s="220"/>
      <c r="CTO2043" s="220"/>
      <c r="CTP2043" s="220"/>
      <c r="CTQ2043" s="220"/>
      <c r="CTR2043" s="220"/>
      <c r="CTS2043" s="220"/>
      <c r="CTT2043" s="220"/>
      <c r="CTU2043" s="220"/>
      <c r="CTV2043" s="220"/>
      <c r="CTW2043" s="220"/>
      <c r="CTX2043" s="220"/>
      <c r="CTY2043" s="220"/>
      <c r="CTZ2043" s="220"/>
      <c r="CUA2043" s="220"/>
      <c r="CUB2043" s="220"/>
      <c r="CUC2043" s="220"/>
      <c r="CUD2043" s="220"/>
      <c r="CUE2043" s="220"/>
      <c r="CUF2043" s="220"/>
      <c r="CUG2043" s="220"/>
      <c r="CUH2043" s="220"/>
      <c r="CUI2043" s="220"/>
      <c r="CUJ2043" s="220"/>
      <c r="CUK2043" s="220"/>
      <c r="CUL2043" s="220"/>
      <c r="CUM2043" s="220"/>
      <c r="CUN2043" s="220"/>
      <c r="CUO2043" s="220"/>
      <c r="CUP2043" s="220"/>
      <c r="CUQ2043" s="220"/>
      <c r="CUR2043" s="220"/>
      <c r="CUS2043" s="220"/>
      <c r="CUT2043" s="220"/>
      <c r="CUU2043" s="220"/>
      <c r="CUV2043" s="220"/>
      <c r="CUW2043" s="220"/>
      <c r="CUX2043" s="220"/>
      <c r="CUY2043" s="220"/>
      <c r="CUZ2043" s="220"/>
      <c r="CVA2043" s="220"/>
      <c r="CVB2043" s="220"/>
      <c r="CVC2043" s="220"/>
      <c r="CVD2043" s="220"/>
      <c r="CVE2043" s="220"/>
      <c r="CVF2043" s="220"/>
      <c r="CVG2043" s="220"/>
      <c r="CVH2043" s="220"/>
      <c r="CVI2043" s="220"/>
      <c r="CVJ2043" s="220"/>
      <c r="CVK2043" s="220"/>
      <c r="CVL2043" s="220"/>
      <c r="CVM2043" s="220"/>
      <c r="CVN2043" s="220"/>
      <c r="CVO2043" s="220"/>
      <c r="CVP2043" s="220"/>
      <c r="CVQ2043" s="220"/>
      <c r="CVR2043" s="220"/>
      <c r="CVS2043" s="220"/>
      <c r="CVT2043" s="220"/>
      <c r="CVU2043" s="220"/>
      <c r="CVV2043" s="220"/>
      <c r="CVW2043" s="220"/>
      <c r="CVX2043" s="220"/>
      <c r="CVY2043" s="220"/>
      <c r="CVZ2043" s="220"/>
      <c r="CWA2043" s="220"/>
      <c r="CWB2043" s="220"/>
      <c r="CWC2043" s="220"/>
      <c r="CWD2043" s="220"/>
      <c r="CWE2043" s="220"/>
      <c r="CWF2043" s="220"/>
      <c r="CWG2043" s="220"/>
      <c r="CWH2043" s="220"/>
      <c r="CWI2043" s="220"/>
      <c r="CWJ2043" s="220"/>
      <c r="CWK2043" s="220"/>
      <c r="CWL2043" s="220"/>
      <c r="CWM2043" s="220"/>
      <c r="CWN2043" s="220"/>
      <c r="CWO2043" s="220"/>
      <c r="CWP2043" s="220"/>
      <c r="CWQ2043" s="220"/>
      <c r="CWR2043" s="220"/>
      <c r="CWS2043" s="220"/>
      <c r="CWT2043" s="220"/>
      <c r="CWU2043" s="220"/>
      <c r="CWV2043" s="220"/>
      <c r="CWW2043" s="220"/>
      <c r="CWX2043" s="220"/>
      <c r="CWY2043" s="220"/>
      <c r="CWZ2043" s="220"/>
      <c r="CXA2043" s="220"/>
      <c r="CXB2043" s="220"/>
      <c r="CXC2043" s="220"/>
      <c r="CXD2043" s="220"/>
      <c r="CXE2043" s="220"/>
      <c r="CXF2043" s="220"/>
      <c r="CXG2043" s="220"/>
      <c r="CXH2043" s="220"/>
      <c r="CXI2043" s="220"/>
      <c r="CXJ2043" s="220"/>
      <c r="CXK2043" s="220"/>
      <c r="CXL2043" s="220"/>
      <c r="CXM2043" s="220"/>
      <c r="CXN2043" s="220"/>
      <c r="CXO2043" s="220"/>
      <c r="CXP2043" s="220"/>
      <c r="CXQ2043" s="220"/>
      <c r="CXR2043" s="220"/>
      <c r="CXS2043" s="220"/>
      <c r="CXT2043" s="220"/>
      <c r="CXU2043" s="220"/>
      <c r="CXV2043" s="220"/>
      <c r="CXW2043" s="220"/>
      <c r="CXX2043" s="220"/>
      <c r="CXY2043" s="220"/>
      <c r="CXZ2043" s="220"/>
      <c r="CYA2043" s="220"/>
      <c r="CYB2043" s="220"/>
      <c r="CYC2043" s="220"/>
      <c r="CYD2043" s="220"/>
      <c r="CYE2043" s="220"/>
      <c r="CYF2043" s="220"/>
      <c r="CYG2043" s="220"/>
      <c r="CYH2043" s="220"/>
      <c r="CYI2043" s="220"/>
      <c r="CYJ2043" s="220"/>
      <c r="CYK2043" s="220"/>
      <c r="CYL2043" s="220"/>
      <c r="CYM2043" s="220"/>
      <c r="CYN2043" s="220"/>
      <c r="CYO2043" s="220"/>
      <c r="CYP2043" s="220"/>
      <c r="CYQ2043" s="220"/>
      <c r="CYR2043" s="220"/>
      <c r="CYS2043" s="220"/>
      <c r="CYT2043" s="220"/>
      <c r="CYU2043" s="220"/>
      <c r="CYV2043" s="220"/>
      <c r="CYW2043" s="220"/>
      <c r="CYX2043" s="220"/>
      <c r="CYY2043" s="220"/>
      <c r="CYZ2043" s="220"/>
      <c r="CZA2043" s="220"/>
      <c r="CZB2043" s="220"/>
      <c r="CZC2043" s="220"/>
      <c r="CZD2043" s="220"/>
      <c r="CZE2043" s="220"/>
      <c r="CZF2043" s="220"/>
      <c r="CZG2043" s="220"/>
      <c r="CZH2043" s="220"/>
      <c r="CZI2043" s="220"/>
      <c r="CZJ2043" s="220"/>
      <c r="CZK2043" s="220"/>
      <c r="CZL2043" s="220"/>
      <c r="CZM2043" s="220"/>
      <c r="CZN2043" s="220"/>
      <c r="CZO2043" s="220"/>
      <c r="CZP2043" s="220"/>
      <c r="CZQ2043" s="220"/>
      <c r="CZR2043" s="220"/>
      <c r="CZS2043" s="220"/>
      <c r="CZT2043" s="220"/>
      <c r="CZU2043" s="220"/>
      <c r="CZV2043" s="220"/>
      <c r="CZW2043" s="220"/>
      <c r="CZX2043" s="220"/>
      <c r="CZY2043" s="220"/>
      <c r="CZZ2043" s="220"/>
      <c r="DAA2043" s="220"/>
      <c r="DAB2043" s="220"/>
      <c r="DAC2043" s="220"/>
      <c r="DAD2043" s="220"/>
      <c r="DAE2043" s="220"/>
      <c r="DAF2043" s="220"/>
      <c r="DAG2043" s="220"/>
      <c r="DAH2043" s="220"/>
      <c r="DAI2043" s="220"/>
      <c r="DAJ2043" s="220"/>
      <c r="DAK2043" s="220"/>
      <c r="DAL2043" s="220"/>
      <c r="DAM2043" s="220"/>
      <c r="DAN2043" s="220"/>
      <c r="DAO2043" s="220"/>
      <c r="DAP2043" s="220"/>
      <c r="DAQ2043" s="220"/>
      <c r="DAR2043" s="220"/>
      <c r="DAS2043" s="220"/>
      <c r="DAT2043" s="220"/>
      <c r="DAU2043" s="220"/>
      <c r="DAV2043" s="220"/>
      <c r="DAW2043" s="220"/>
      <c r="DAX2043" s="220"/>
      <c r="DAY2043" s="220"/>
      <c r="DAZ2043" s="220"/>
      <c r="DBA2043" s="220"/>
      <c r="DBB2043" s="220"/>
      <c r="DBC2043" s="220"/>
      <c r="DBD2043" s="220"/>
      <c r="DBE2043" s="220"/>
      <c r="DBF2043" s="220"/>
      <c r="DBG2043" s="220"/>
      <c r="DBH2043" s="220"/>
      <c r="DBI2043" s="220"/>
      <c r="DBJ2043" s="220"/>
      <c r="DBK2043" s="220"/>
      <c r="DBL2043" s="220"/>
      <c r="DBM2043" s="220"/>
      <c r="DBN2043" s="220"/>
      <c r="DBO2043" s="220"/>
      <c r="DBP2043" s="220"/>
      <c r="DBQ2043" s="220"/>
      <c r="DBR2043" s="220"/>
      <c r="DBS2043" s="220"/>
      <c r="DBT2043" s="220"/>
      <c r="DBU2043" s="220"/>
      <c r="DBV2043" s="220"/>
      <c r="DBW2043" s="220"/>
      <c r="DBX2043" s="220"/>
      <c r="DBY2043" s="220"/>
      <c r="DBZ2043" s="220"/>
      <c r="DCA2043" s="220"/>
      <c r="DCB2043" s="220"/>
      <c r="DCC2043" s="220"/>
      <c r="DCD2043" s="220"/>
      <c r="DCE2043" s="220"/>
      <c r="DCF2043" s="220"/>
      <c r="DCG2043" s="220"/>
      <c r="DCH2043" s="220"/>
      <c r="DCI2043" s="220"/>
      <c r="DCJ2043" s="220"/>
      <c r="DCK2043" s="220"/>
      <c r="DCL2043" s="220"/>
      <c r="DCM2043" s="220"/>
      <c r="DCN2043" s="220"/>
      <c r="DCO2043" s="220"/>
      <c r="DCP2043" s="220"/>
      <c r="DCQ2043" s="220"/>
      <c r="DCR2043" s="220"/>
      <c r="DCS2043" s="220"/>
      <c r="DCT2043" s="220"/>
      <c r="DCU2043" s="220"/>
      <c r="DCV2043" s="220"/>
      <c r="DCW2043" s="220"/>
      <c r="DCX2043" s="220"/>
      <c r="DCY2043" s="220"/>
      <c r="DCZ2043" s="220"/>
      <c r="DDA2043" s="220"/>
      <c r="DDB2043" s="220"/>
      <c r="DDC2043" s="220"/>
      <c r="DDD2043" s="220"/>
      <c r="DDE2043" s="220"/>
      <c r="DDF2043" s="220"/>
      <c r="DDG2043" s="220"/>
      <c r="DDH2043" s="220"/>
      <c r="DDI2043" s="220"/>
      <c r="DDJ2043" s="220"/>
      <c r="DDK2043" s="220"/>
      <c r="DDL2043" s="220"/>
      <c r="DDM2043" s="220"/>
      <c r="DDN2043" s="220"/>
      <c r="DDO2043" s="220"/>
      <c r="DDP2043" s="220"/>
      <c r="DDQ2043" s="220"/>
      <c r="DDR2043" s="220"/>
      <c r="DDS2043" s="220"/>
      <c r="DDT2043" s="220"/>
      <c r="DDU2043" s="220"/>
      <c r="DDV2043" s="220"/>
      <c r="DDW2043" s="220"/>
      <c r="DDX2043" s="220"/>
      <c r="DDY2043" s="220"/>
      <c r="DDZ2043" s="220"/>
      <c r="DEA2043" s="220"/>
      <c r="DEB2043" s="220"/>
      <c r="DEC2043" s="220"/>
      <c r="DED2043" s="220"/>
      <c r="DEE2043" s="220"/>
      <c r="DEF2043" s="220"/>
      <c r="DEG2043" s="220"/>
      <c r="DEH2043" s="220"/>
      <c r="DEI2043" s="220"/>
      <c r="DEJ2043" s="220"/>
      <c r="DEK2043" s="220"/>
      <c r="DEL2043" s="220"/>
      <c r="DEM2043" s="220"/>
      <c r="DEN2043" s="220"/>
      <c r="DEO2043" s="220"/>
      <c r="DEP2043" s="220"/>
      <c r="DEQ2043" s="220"/>
      <c r="DER2043" s="220"/>
      <c r="DES2043" s="220"/>
      <c r="DET2043" s="220"/>
      <c r="DEU2043" s="220"/>
      <c r="DEV2043" s="220"/>
      <c r="DEW2043" s="220"/>
      <c r="DEX2043" s="220"/>
      <c r="DEY2043" s="220"/>
      <c r="DEZ2043" s="220"/>
      <c r="DFA2043" s="220"/>
      <c r="DFB2043" s="220"/>
      <c r="DFC2043" s="220"/>
      <c r="DFD2043" s="220"/>
      <c r="DFE2043" s="220"/>
      <c r="DFF2043" s="220"/>
      <c r="DFG2043" s="220"/>
      <c r="DFH2043" s="220"/>
      <c r="DFI2043" s="220"/>
      <c r="DFJ2043" s="220"/>
      <c r="DFK2043" s="220"/>
      <c r="DFL2043" s="220"/>
      <c r="DFM2043" s="220"/>
      <c r="DFN2043" s="220"/>
      <c r="DFO2043" s="220"/>
      <c r="DFP2043" s="220"/>
      <c r="DFQ2043" s="220"/>
      <c r="DFR2043" s="220"/>
      <c r="DFS2043" s="220"/>
      <c r="DFT2043" s="220"/>
      <c r="DFU2043" s="220"/>
      <c r="DFV2043" s="220"/>
      <c r="DFW2043" s="220"/>
      <c r="DFX2043" s="220"/>
      <c r="DFY2043" s="220"/>
      <c r="DFZ2043" s="220"/>
      <c r="DGA2043" s="220"/>
      <c r="DGB2043" s="220"/>
      <c r="DGC2043" s="220"/>
      <c r="DGD2043" s="220"/>
      <c r="DGE2043" s="220"/>
      <c r="DGF2043" s="220"/>
      <c r="DGG2043" s="220"/>
      <c r="DGH2043" s="220"/>
      <c r="DGI2043" s="220"/>
      <c r="DGJ2043" s="220"/>
      <c r="DGK2043" s="220"/>
      <c r="DGL2043" s="220"/>
      <c r="DGM2043" s="220"/>
      <c r="DGN2043" s="220"/>
      <c r="DGO2043" s="220"/>
      <c r="DGP2043" s="220"/>
      <c r="DGQ2043" s="220"/>
      <c r="DGR2043" s="220"/>
      <c r="DGS2043" s="220"/>
      <c r="DGT2043" s="220"/>
      <c r="DGU2043" s="220"/>
      <c r="DGV2043" s="220"/>
      <c r="DGW2043" s="220"/>
      <c r="DGX2043" s="220"/>
      <c r="DGY2043" s="220"/>
      <c r="DGZ2043" s="220"/>
      <c r="DHA2043" s="220"/>
      <c r="DHB2043" s="220"/>
      <c r="DHC2043" s="220"/>
      <c r="DHD2043" s="220"/>
      <c r="DHE2043" s="220"/>
      <c r="DHF2043" s="220"/>
      <c r="DHG2043" s="220"/>
      <c r="DHH2043" s="220"/>
      <c r="DHI2043" s="220"/>
      <c r="DHJ2043" s="220"/>
      <c r="DHK2043" s="220"/>
      <c r="DHL2043" s="220"/>
      <c r="DHM2043" s="220"/>
      <c r="DHN2043" s="220"/>
      <c r="DHO2043" s="220"/>
      <c r="DHP2043" s="220"/>
      <c r="DHQ2043" s="220"/>
      <c r="DHR2043" s="220"/>
      <c r="DHS2043" s="220"/>
      <c r="DHT2043" s="220"/>
      <c r="DHU2043" s="220"/>
      <c r="DHV2043" s="220"/>
      <c r="DHW2043" s="220"/>
      <c r="DHX2043" s="220"/>
      <c r="DHY2043" s="220"/>
      <c r="DHZ2043" s="220"/>
      <c r="DIA2043" s="220"/>
      <c r="DIB2043" s="220"/>
      <c r="DIC2043" s="220"/>
      <c r="DID2043" s="220"/>
      <c r="DIE2043" s="220"/>
      <c r="DIF2043" s="220"/>
      <c r="DIG2043" s="220"/>
      <c r="DIH2043" s="220"/>
      <c r="DII2043" s="220"/>
      <c r="DIJ2043" s="220"/>
      <c r="DIK2043" s="220"/>
      <c r="DIL2043" s="220"/>
      <c r="DIM2043" s="220"/>
      <c r="DIN2043" s="220"/>
      <c r="DIO2043" s="220"/>
      <c r="DIP2043" s="220"/>
      <c r="DIQ2043" s="220"/>
      <c r="DIR2043" s="220"/>
      <c r="DIS2043" s="220"/>
      <c r="DIT2043" s="220"/>
      <c r="DIU2043" s="220"/>
      <c r="DIV2043" s="220"/>
      <c r="DIW2043" s="220"/>
      <c r="DIX2043" s="220"/>
      <c r="DIY2043" s="220"/>
      <c r="DIZ2043" s="220"/>
      <c r="DJA2043" s="220"/>
      <c r="DJB2043" s="220"/>
      <c r="DJC2043" s="220"/>
      <c r="DJD2043" s="220"/>
      <c r="DJE2043" s="220"/>
      <c r="DJF2043" s="220"/>
      <c r="DJG2043" s="220"/>
      <c r="DJH2043" s="220"/>
      <c r="DJI2043" s="220"/>
      <c r="DJJ2043" s="220"/>
      <c r="DJK2043" s="220"/>
      <c r="DJL2043" s="220"/>
      <c r="DJM2043" s="220"/>
      <c r="DJN2043" s="220"/>
      <c r="DJO2043" s="220"/>
      <c r="DJP2043" s="220"/>
      <c r="DJQ2043" s="220"/>
      <c r="DJR2043" s="220"/>
      <c r="DJS2043" s="220"/>
      <c r="DJT2043" s="220"/>
      <c r="DJU2043" s="220"/>
      <c r="DJV2043" s="220"/>
      <c r="DJW2043" s="220"/>
      <c r="DJX2043" s="220"/>
      <c r="DJY2043" s="220"/>
      <c r="DJZ2043" s="220"/>
      <c r="DKA2043" s="220"/>
      <c r="DKB2043" s="220"/>
      <c r="DKC2043" s="220"/>
      <c r="DKD2043" s="220"/>
      <c r="DKE2043" s="220"/>
      <c r="DKF2043" s="220"/>
      <c r="DKG2043" s="220"/>
      <c r="DKH2043" s="220"/>
      <c r="DKI2043" s="220"/>
      <c r="DKJ2043" s="220"/>
      <c r="DKK2043" s="220"/>
      <c r="DKL2043" s="220"/>
      <c r="DKM2043" s="220"/>
      <c r="DKN2043" s="220"/>
      <c r="DKO2043" s="220"/>
      <c r="DKP2043" s="220"/>
      <c r="DKQ2043" s="220"/>
      <c r="DKR2043" s="220"/>
      <c r="DKS2043" s="220"/>
      <c r="DKT2043" s="220"/>
      <c r="DKU2043" s="220"/>
      <c r="DKV2043" s="220"/>
      <c r="DKW2043" s="220"/>
      <c r="DKX2043" s="220"/>
      <c r="DKY2043" s="220"/>
      <c r="DKZ2043" s="220"/>
      <c r="DLA2043" s="220"/>
      <c r="DLB2043" s="220"/>
      <c r="DLC2043" s="220"/>
      <c r="DLD2043" s="220"/>
      <c r="DLE2043" s="220"/>
      <c r="DLF2043" s="220"/>
      <c r="DLG2043" s="220"/>
      <c r="DLH2043" s="220"/>
      <c r="DLI2043" s="220"/>
      <c r="DLJ2043" s="220"/>
      <c r="DLK2043" s="220"/>
      <c r="DLL2043" s="220"/>
      <c r="DLM2043" s="220"/>
      <c r="DLN2043" s="220"/>
      <c r="DLO2043" s="220"/>
      <c r="DLP2043" s="220"/>
      <c r="DLQ2043" s="220"/>
      <c r="DLR2043" s="220"/>
      <c r="DLS2043" s="220"/>
      <c r="DLT2043" s="220"/>
      <c r="DLU2043" s="220"/>
      <c r="DLV2043" s="220"/>
      <c r="DLW2043" s="220"/>
      <c r="DLX2043" s="220"/>
      <c r="DLY2043" s="220"/>
      <c r="DLZ2043" s="220"/>
      <c r="DMA2043" s="220"/>
      <c r="DMB2043" s="220"/>
      <c r="DMC2043" s="220"/>
      <c r="DMD2043" s="220"/>
      <c r="DME2043" s="220"/>
      <c r="DMF2043" s="220"/>
      <c r="DMG2043" s="220"/>
      <c r="DMH2043" s="220"/>
      <c r="DMI2043" s="220"/>
      <c r="DMJ2043" s="220"/>
      <c r="DMK2043" s="220"/>
      <c r="DML2043" s="220"/>
      <c r="DMM2043" s="220"/>
      <c r="DMN2043" s="220"/>
      <c r="DMO2043" s="220"/>
      <c r="DMP2043" s="220"/>
      <c r="DMQ2043" s="220"/>
      <c r="DMR2043" s="220"/>
      <c r="DMS2043" s="220"/>
      <c r="DMT2043" s="220"/>
      <c r="DMU2043" s="220"/>
      <c r="DMV2043" s="220"/>
      <c r="DMW2043" s="220"/>
      <c r="DMX2043" s="220"/>
      <c r="DMY2043" s="220"/>
      <c r="DMZ2043" s="220"/>
      <c r="DNA2043" s="220"/>
      <c r="DNB2043" s="220"/>
      <c r="DNC2043" s="220"/>
      <c r="DND2043" s="220"/>
      <c r="DNE2043" s="220"/>
      <c r="DNF2043" s="220"/>
      <c r="DNG2043" s="220"/>
      <c r="DNH2043" s="220"/>
      <c r="DNI2043" s="220"/>
      <c r="DNJ2043" s="220"/>
      <c r="DNK2043" s="220"/>
      <c r="DNL2043" s="220"/>
      <c r="DNM2043" s="220"/>
      <c r="DNN2043" s="220"/>
      <c r="DNO2043" s="220"/>
      <c r="DNP2043" s="220"/>
      <c r="DNQ2043" s="220"/>
      <c r="DNR2043" s="220"/>
      <c r="DNS2043" s="220"/>
      <c r="DNT2043" s="220"/>
      <c r="DNU2043" s="220"/>
      <c r="DNV2043" s="220"/>
      <c r="DNW2043" s="220"/>
      <c r="DNX2043" s="220"/>
      <c r="DNY2043" s="220"/>
      <c r="DNZ2043" s="220"/>
      <c r="DOA2043" s="220"/>
      <c r="DOB2043" s="220"/>
      <c r="DOC2043" s="220"/>
      <c r="DOD2043" s="220"/>
      <c r="DOE2043" s="220"/>
      <c r="DOF2043" s="220"/>
      <c r="DOG2043" s="220"/>
      <c r="DOH2043" s="220"/>
      <c r="DOI2043" s="220"/>
      <c r="DOJ2043" s="220"/>
      <c r="DOK2043" s="220"/>
      <c r="DOL2043" s="220"/>
      <c r="DOM2043" s="220"/>
      <c r="DON2043" s="220"/>
      <c r="DOO2043" s="220"/>
      <c r="DOP2043" s="220"/>
      <c r="DOQ2043" s="220"/>
      <c r="DOR2043" s="220"/>
      <c r="DOS2043" s="220"/>
      <c r="DOT2043" s="220"/>
      <c r="DOU2043" s="220"/>
      <c r="DOV2043" s="220"/>
      <c r="DOW2043" s="220"/>
      <c r="DOX2043" s="220"/>
      <c r="DOY2043" s="220"/>
      <c r="DOZ2043" s="220"/>
      <c r="DPA2043" s="220"/>
      <c r="DPB2043" s="220"/>
      <c r="DPC2043" s="220"/>
      <c r="DPD2043" s="220"/>
      <c r="DPE2043" s="220"/>
      <c r="DPF2043" s="220"/>
      <c r="DPG2043" s="220"/>
      <c r="DPH2043" s="220"/>
      <c r="DPI2043" s="220"/>
      <c r="DPJ2043" s="220"/>
      <c r="DPK2043" s="220"/>
      <c r="DPL2043" s="220"/>
      <c r="DPM2043" s="220"/>
      <c r="DPN2043" s="220"/>
      <c r="DPO2043" s="220"/>
      <c r="DPP2043" s="220"/>
      <c r="DPQ2043" s="220"/>
      <c r="DPR2043" s="220"/>
      <c r="DPS2043" s="220"/>
      <c r="DPT2043" s="220"/>
      <c r="DPU2043" s="220"/>
      <c r="DPV2043" s="220"/>
      <c r="DPW2043" s="220"/>
      <c r="DPX2043" s="220"/>
      <c r="DPY2043" s="220"/>
      <c r="DPZ2043" s="220"/>
      <c r="DQA2043" s="220"/>
      <c r="DQB2043" s="220"/>
      <c r="DQC2043" s="220"/>
      <c r="DQD2043" s="220"/>
      <c r="DQE2043" s="220"/>
      <c r="DQF2043" s="220"/>
      <c r="DQG2043" s="220"/>
      <c r="DQH2043" s="220"/>
      <c r="DQI2043" s="220"/>
      <c r="DQJ2043" s="220"/>
      <c r="DQK2043" s="220"/>
      <c r="DQL2043" s="220"/>
      <c r="DQM2043" s="220"/>
      <c r="DQN2043" s="220"/>
      <c r="DQO2043" s="220"/>
      <c r="DQP2043" s="220"/>
      <c r="DQQ2043" s="220"/>
      <c r="DQR2043" s="220"/>
      <c r="DQS2043" s="220"/>
      <c r="DQT2043" s="220"/>
      <c r="DQU2043" s="220"/>
      <c r="DQV2043" s="220"/>
      <c r="DQW2043" s="220"/>
      <c r="DQX2043" s="220"/>
      <c r="DQY2043" s="220"/>
      <c r="DQZ2043" s="220"/>
      <c r="DRA2043" s="220"/>
      <c r="DRB2043" s="220"/>
      <c r="DRC2043" s="220"/>
      <c r="DRD2043" s="220"/>
      <c r="DRE2043" s="220"/>
      <c r="DRF2043" s="220"/>
      <c r="DRG2043" s="220"/>
      <c r="DRH2043" s="220"/>
      <c r="DRI2043" s="220"/>
      <c r="DRJ2043" s="220"/>
      <c r="DRK2043" s="220"/>
      <c r="DRL2043" s="220"/>
      <c r="DRM2043" s="220"/>
      <c r="DRN2043" s="220"/>
      <c r="DRO2043" s="220"/>
      <c r="DRP2043" s="220"/>
      <c r="DRQ2043" s="220"/>
      <c r="DRR2043" s="220"/>
      <c r="DRS2043" s="220"/>
      <c r="DRT2043" s="220"/>
      <c r="DRU2043" s="220"/>
      <c r="DRV2043" s="220"/>
      <c r="DRW2043" s="220"/>
      <c r="DRX2043" s="220"/>
      <c r="DRY2043" s="220"/>
      <c r="DRZ2043" s="220"/>
      <c r="DSA2043" s="220"/>
      <c r="DSB2043" s="220"/>
      <c r="DSC2043" s="220"/>
      <c r="DSD2043" s="220"/>
      <c r="DSE2043" s="220"/>
      <c r="DSF2043" s="220"/>
      <c r="DSG2043" s="220"/>
      <c r="DSH2043" s="220"/>
      <c r="DSI2043" s="220"/>
      <c r="DSJ2043" s="220"/>
      <c r="DSK2043" s="220"/>
      <c r="DSL2043" s="220"/>
      <c r="DSM2043" s="220"/>
      <c r="DSN2043" s="220"/>
      <c r="DSO2043" s="220"/>
      <c r="DSP2043" s="220"/>
      <c r="DSQ2043" s="220"/>
      <c r="DSR2043" s="220"/>
      <c r="DSS2043" s="220"/>
      <c r="DST2043" s="220"/>
      <c r="DSU2043" s="220"/>
      <c r="DSV2043" s="220"/>
      <c r="DSW2043" s="220"/>
      <c r="DSX2043" s="220"/>
      <c r="DSY2043" s="220"/>
      <c r="DSZ2043" s="220"/>
      <c r="DTA2043" s="220"/>
      <c r="DTB2043" s="220"/>
      <c r="DTC2043" s="220"/>
      <c r="DTD2043" s="220"/>
      <c r="DTE2043" s="220"/>
      <c r="DTF2043" s="220"/>
      <c r="DTG2043" s="220"/>
      <c r="DTH2043" s="220"/>
      <c r="DTI2043" s="220"/>
      <c r="DTJ2043" s="220"/>
      <c r="DTK2043" s="220"/>
      <c r="DTL2043" s="220"/>
      <c r="DTM2043" s="220"/>
      <c r="DTN2043" s="220"/>
      <c r="DTO2043" s="220"/>
      <c r="DTP2043" s="220"/>
      <c r="DTQ2043" s="220"/>
      <c r="DTR2043" s="220"/>
      <c r="DTS2043" s="220"/>
      <c r="DTT2043" s="220"/>
      <c r="DTU2043" s="220"/>
      <c r="DTV2043" s="220"/>
      <c r="DTW2043" s="220"/>
      <c r="DTX2043" s="220"/>
      <c r="DTY2043" s="220"/>
      <c r="DTZ2043" s="220"/>
      <c r="DUA2043" s="220"/>
      <c r="DUB2043" s="220"/>
      <c r="DUC2043" s="220"/>
      <c r="DUD2043" s="220"/>
      <c r="DUE2043" s="220"/>
      <c r="DUF2043" s="220"/>
      <c r="DUG2043" s="220"/>
      <c r="DUH2043" s="220"/>
      <c r="DUI2043" s="220"/>
      <c r="DUJ2043" s="220"/>
      <c r="DUK2043" s="220"/>
      <c r="DUL2043" s="220"/>
      <c r="DUM2043" s="220"/>
      <c r="DUN2043" s="220"/>
      <c r="DUO2043" s="220"/>
      <c r="DUP2043" s="220"/>
      <c r="DUQ2043" s="220"/>
      <c r="DUR2043" s="220"/>
      <c r="DUS2043" s="220"/>
      <c r="DUT2043" s="220"/>
      <c r="DUU2043" s="220"/>
      <c r="DUV2043" s="220"/>
      <c r="DUW2043" s="220"/>
      <c r="DUX2043" s="220"/>
      <c r="DUY2043" s="220"/>
      <c r="DUZ2043" s="220"/>
      <c r="DVA2043" s="220"/>
      <c r="DVB2043" s="220"/>
      <c r="DVC2043" s="220"/>
      <c r="DVD2043" s="220"/>
      <c r="DVE2043" s="220"/>
      <c r="DVF2043" s="220"/>
      <c r="DVG2043" s="220"/>
      <c r="DVH2043" s="220"/>
      <c r="DVI2043" s="220"/>
      <c r="DVJ2043" s="220"/>
      <c r="DVK2043" s="220"/>
      <c r="DVL2043" s="220"/>
      <c r="DVM2043" s="220"/>
      <c r="DVN2043" s="220"/>
      <c r="DVO2043" s="220"/>
      <c r="DVP2043" s="220"/>
      <c r="DVQ2043" s="220"/>
      <c r="DVR2043" s="220"/>
      <c r="DVS2043" s="220"/>
      <c r="DVT2043" s="220"/>
      <c r="DVU2043" s="220"/>
      <c r="DVV2043" s="220"/>
      <c r="DVW2043" s="220"/>
      <c r="DVX2043" s="220"/>
      <c r="DVY2043" s="220"/>
      <c r="DVZ2043" s="220"/>
      <c r="DWA2043" s="220"/>
      <c r="DWB2043" s="220"/>
      <c r="DWC2043" s="220"/>
      <c r="DWD2043" s="220"/>
      <c r="DWE2043" s="220"/>
      <c r="DWF2043" s="220"/>
      <c r="DWG2043" s="220"/>
      <c r="DWH2043" s="220"/>
      <c r="DWI2043" s="220"/>
      <c r="DWJ2043" s="220"/>
      <c r="DWK2043" s="220"/>
      <c r="DWL2043" s="220"/>
      <c r="DWM2043" s="220"/>
      <c r="DWN2043" s="220"/>
      <c r="DWO2043" s="220"/>
      <c r="DWP2043" s="220"/>
      <c r="DWQ2043" s="220"/>
      <c r="DWR2043" s="220"/>
      <c r="DWS2043" s="220"/>
      <c r="DWT2043" s="220"/>
      <c r="DWU2043" s="220"/>
      <c r="DWV2043" s="220"/>
      <c r="DWW2043" s="220"/>
      <c r="DWX2043" s="220"/>
      <c r="DWY2043" s="220"/>
      <c r="DWZ2043" s="220"/>
      <c r="DXA2043" s="220"/>
      <c r="DXB2043" s="220"/>
      <c r="DXC2043" s="220"/>
      <c r="DXD2043" s="220"/>
      <c r="DXE2043" s="220"/>
      <c r="DXF2043" s="220"/>
      <c r="DXG2043" s="220"/>
      <c r="DXH2043" s="220"/>
      <c r="DXI2043" s="220"/>
      <c r="DXJ2043" s="220"/>
      <c r="DXK2043" s="220"/>
      <c r="DXL2043" s="220"/>
      <c r="DXM2043" s="220"/>
      <c r="DXN2043" s="220"/>
      <c r="DXO2043" s="220"/>
      <c r="DXP2043" s="220"/>
      <c r="DXQ2043" s="220"/>
      <c r="DXR2043" s="220"/>
      <c r="DXS2043" s="220"/>
      <c r="DXT2043" s="220"/>
      <c r="DXU2043" s="220"/>
      <c r="DXV2043" s="220"/>
      <c r="DXW2043" s="220"/>
      <c r="DXX2043" s="220"/>
      <c r="DXY2043" s="220"/>
      <c r="DXZ2043" s="220"/>
      <c r="DYA2043" s="220"/>
      <c r="DYB2043" s="220"/>
      <c r="DYC2043" s="220"/>
      <c r="DYD2043" s="220"/>
      <c r="DYE2043" s="220"/>
      <c r="DYF2043" s="220"/>
      <c r="DYG2043" s="220"/>
      <c r="DYH2043" s="220"/>
      <c r="DYI2043" s="220"/>
      <c r="DYJ2043" s="220"/>
      <c r="DYK2043" s="220"/>
      <c r="DYL2043" s="220"/>
      <c r="DYM2043" s="220"/>
      <c r="DYN2043" s="220"/>
      <c r="DYO2043" s="220"/>
      <c r="DYP2043" s="220"/>
      <c r="DYQ2043" s="220"/>
      <c r="DYR2043" s="220"/>
      <c r="DYS2043" s="220"/>
      <c r="DYT2043" s="220"/>
      <c r="DYU2043" s="220"/>
      <c r="DYV2043" s="220"/>
      <c r="DYW2043" s="220"/>
      <c r="DYX2043" s="220"/>
      <c r="DYY2043" s="220"/>
      <c r="DYZ2043" s="220"/>
      <c r="DZA2043" s="220"/>
      <c r="DZB2043" s="220"/>
      <c r="DZC2043" s="220"/>
      <c r="DZD2043" s="220"/>
      <c r="DZE2043" s="220"/>
      <c r="DZF2043" s="220"/>
      <c r="DZG2043" s="220"/>
      <c r="DZH2043" s="220"/>
      <c r="DZI2043" s="220"/>
      <c r="DZJ2043" s="220"/>
      <c r="DZK2043" s="220"/>
      <c r="DZL2043" s="220"/>
      <c r="DZM2043" s="220"/>
      <c r="DZN2043" s="220"/>
      <c r="DZO2043" s="220"/>
      <c r="DZP2043" s="220"/>
      <c r="DZQ2043" s="220"/>
      <c r="DZR2043" s="220"/>
      <c r="DZS2043" s="220"/>
      <c r="DZT2043" s="220"/>
      <c r="DZU2043" s="220"/>
      <c r="DZV2043" s="220"/>
      <c r="DZW2043" s="220"/>
      <c r="DZX2043" s="220"/>
      <c r="DZY2043" s="220"/>
      <c r="DZZ2043" s="220"/>
      <c r="EAA2043" s="220"/>
      <c r="EAB2043" s="220"/>
      <c r="EAC2043" s="220"/>
      <c r="EAD2043" s="220"/>
      <c r="EAE2043" s="220"/>
      <c r="EAF2043" s="220"/>
      <c r="EAG2043" s="220"/>
      <c r="EAH2043" s="220"/>
      <c r="EAI2043" s="220"/>
      <c r="EAJ2043" s="220"/>
      <c r="EAK2043" s="220"/>
      <c r="EAL2043" s="220"/>
      <c r="EAM2043" s="220"/>
      <c r="EAN2043" s="220"/>
      <c r="EAO2043" s="220"/>
      <c r="EAP2043" s="220"/>
      <c r="EAQ2043" s="220"/>
      <c r="EAR2043" s="220"/>
      <c r="EAS2043" s="220"/>
      <c r="EAT2043" s="220"/>
      <c r="EAU2043" s="220"/>
      <c r="EAV2043" s="220"/>
      <c r="EAW2043" s="220"/>
      <c r="EAX2043" s="220"/>
      <c r="EAY2043" s="220"/>
      <c r="EAZ2043" s="220"/>
      <c r="EBA2043" s="220"/>
      <c r="EBB2043" s="220"/>
      <c r="EBC2043" s="220"/>
      <c r="EBD2043" s="220"/>
      <c r="EBE2043" s="220"/>
      <c r="EBF2043" s="220"/>
      <c r="EBG2043" s="220"/>
      <c r="EBH2043" s="220"/>
      <c r="EBI2043" s="220"/>
      <c r="EBJ2043" s="220"/>
      <c r="EBK2043" s="220"/>
      <c r="EBL2043" s="220"/>
      <c r="EBM2043" s="220"/>
      <c r="EBN2043" s="220"/>
      <c r="EBO2043" s="220"/>
      <c r="EBP2043" s="220"/>
      <c r="EBQ2043" s="220"/>
      <c r="EBR2043" s="220"/>
      <c r="EBS2043" s="220"/>
      <c r="EBT2043" s="220"/>
      <c r="EBU2043" s="220"/>
      <c r="EBV2043" s="220"/>
      <c r="EBW2043" s="220"/>
      <c r="EBX2043" s="220"/>
      <c r="EBY2043" s="220"/>
      <c r="EBZ2043" s="220"/>
      <c r="ECA2043" s="220"/>
      <c r="ECB2043" s="220"/>
      <c r="ECC2043" s="220"/>
      <c r="ECD2043" s="220"/>
      <c r="ECE2043" s="220"/>
      <c r="ECF2043" s="220"/>
      <c r="ECG2043" s="220"/>
      <c r="ECH2043" s="220"/>
      <c r="ECI2043" s="220"/>
      <c r="ECJ2043" s="220"/>
      <c r="ECK2043" s="220"/>
      <c r="ECL2043" s="220"/>
      <c r="ECM2043" s="220"/>
      <c r="ECN2043" s="220"/>
      <c r="ECO2043" s="220"/>
      <c r="ECP2043" s="220"/>
      <c r="ECQ2043" s="220"/>
      <c r="ECR2043" s="220"/>
      <c r="ECS2043" s="220"/>
      <c r="ECT2043" s="220"/>
      <c r="ECU2043" s="220"/>
      <c r="ECV2043" s="220"/>
      <c r="ECW2043" s="220"/>
      <c r="ECX2043" s="220"/>
      <c r="ECY2043" s="220"/>
      <c r="ECZ2043" s="220"/>
      <c r="EDA2043" s="220"/>
      <c r="EDB2043" s="220"/>
      <c r="EDC2043" s="220"/>
      <c r="EDD2043" s="220"/>
      <c r="EDE2043" s="220"/>
      <c r="EDF2043" s="220"/>
      <c r="EDG2043" s="220"/>
      <c r="EDH2043" s="220"/>
      <c r="EDI2043" s="220"/>
      <c r="EDJ2043" s="220"/>
      <c r="EDK2043" s="220"/>
      <c r="EDL2043" s="220"/>
      <c r="EDM2043" s="220"/>
      <c r="EDN2043" s="220"/>
      <c r="EDO2043" s="220"/>
      <c r="EDP2043" s="220"/>
      <c r="EDQ2043" s="220"/>
      <c r="EDR2043" s="220"/>
      <c r="EDS2043" s="220"/>
      <c r="EDT2043" s="220"/>
      <c r="EDU2043" s="220"/>
      <c r="EDV2043" s="220"/>
      <c r="EDW2043" s="220"/>
      <c r="EDX2043" s="220"/>
      <c r="EDY2043" s="220"/>
      <c r="EDZ2043" s="220"/>
      <c r="EEA2043" s="220"/>
      <c r="EEB2043" s="220"/>
      <c r="EEC2043" s="220"/>
      <c r="EED2043" s="220"/>
      <c r="EEE2043" s="220"/>
      <c r="EEF2043" s="220"/>
      <c r="EEG2043" s="220"/>
      <c r="EEH2043" s="220"/>
      <c r="EEI2043" s="220"/>
      <c r="EEJ2043" s="220"/>
      <c r="EEK2043" s="220"/>
      <c r="EEL2043" s="220"/>
      <c r="EEM2043" s="220"/>
      <c r="EEN2043" s="220"/>
      <c r="EEO2043" s="220"/>
      <c r="EEP2043" s="220"/>
      <c r="EEQ2043" s="220"/>
      <c r="EER2043" s="220"/>
      <c r="EES2043" s="220"/>
      <c r="EET2043" s="220"/>
      <c r="EEU2043" s="220"/>
      <c r="EEV2043" s="220"/>
      <c r="EEW2043" s="220"/>
      <c r="EEX2043" s="220"/>
      <c r="EEY2043" s="220"/>
      <c r="EEZ2043" s="220"/>
      <c r="EFA2043" s="220"/>
      <c r="EFB2043" s="220"/>
      <c r="EFC2043" s="220"/>
      <c r="EFD2043" s="220"/>
      <c r="EFE2043" s="220"/>
      <c r="EFF2043" s="220"/>
      <c r="EFG2043" s="220"/>
      <c r="EFH2043" s="220"/>
      <c r="EFI2043" s="220"/>
      <c r="EFJ2043" s="220"/>
      <c r="EFK2043" s="220"/>
      <c r="EFL2043" s="220"/>
      <c r="EFM2043" s="220"/>
      <c r="EFN2043" s="220"/>
      <c r="EFO2043" s="220"/>
      <c r="EFP2043" s="220"/>
      <c r="EFQ2043" s="220"/>
      <c r="EFR2043" s="220"/>
      <c r="EFS2043" s="220"/>
      <c r="EFT2043" s="220"/>
      <c r="EFU2043" s="220"/>
      <c r="EFV2043" s="220"/>
      <c r="EFW2043" s="220"/>
      <c r="EFX2043" s="220"/>
      <c r="EFY2043" s="220"/>
      <c r="EFZ2043" s="220"/>
      <c r="EGA2043" s="220"/>
      <c r="EGB2043" s="220"/>
      <c r="EGC2043" s="220"/>
      <c r="EGD2043" s="220"/>
      <c r="EGE2043" s="220"/>
      <c r="EGF2043" s="220"/>
      <c r="EGG2043" s="220"/>
      <c r="EGH2043" s="220"/>
      <c r="EGI2043" s="220"/>
      <c r="EGJ2043" s="220"/>
      <c r="EGK2043" s="220"/>
      <c r="EGL2043" s="220"/>
      <c r="EGM2043" s="220"/>
      <c r="EGN2043" s="220"/>
      <c r="EGO2043" s="220"/>
      <c r="EGP2043" s="220"/>
      <c r="EGQ2043" s="220"/>
      <c r="EGR2043" s="220"/>
      <c r="EGS2043" s="220"/>
      <c r="EGT2043" s="220"/>
      <c r="EGU2043" s="220"/>
      <c r="EGV2043" s="220"/>
      <c r="EGW2043" s="220"/>
      <c r="EGX2043" s="220"/>
      <c r="EGY2043" s="220"/>
      <c r="EGZ2043" s="220"/>
      <c r="EHA2043" s="220"/>
      <c r="EHB2043" s="220"/>
      <c r="EHC2043" s="220"/>
      <c r="EHD2043" s="220"/>
      <c r="EHE2043" s="220"/>
      <c r="EHF2043" s="220"/>
      <c r="EHG2043" s="220"/>
      <c r="EHH2043" s="220"/>
      <c r="EHI2043" s="220"/>
      <c r="EHJ2043" s="220"/>
      <c r="EHK2043" s="220"/>
      <c r="EHL2043" s="220"/>
      <c r="EHM2043" s="220"/>
      <c r="EHN2043" s="220"/>
      <c r="EHO2043" s="220"/>
      <c r="EHP2043" s="220"/>
      <c r="EHQ2043" s="220"/>
      <c r="EHR2043" s="220"/>
      <c r="EHS2043" s="220"/>
      <c r="EHT2043" s="220"/>
      <c r="EHU2043" s="220"/>
      <c r="EHV2043" s="220"/>
      <c r="EHW2043" s="220"/>
      <c r="EHX2043" s="220"/>
      <c r="EHY2043" s="220"/>
      <c r="EHZ2043" s="220"/>
      <c r="EIA2043" s="220"/>
      <c r="EIB2043" s="220"/>
      <c r="EIC2043" s="220"/>
      <c r="EID2043" s="220"/>
      <c r="EIE2043" s="220"/>
      <c r="EIF2043" s="220"/>
      <c r="EIG2043" s="220"/>
      <c r="EIH2043" s="220"/>
      <c r="EII2043" s="220"/>
      <c r="EIJ2043" s="220"/>
      <c r="EIK2043" s="220"/>
      <c r="EIL2043" s="220"/>
      <c r="EIM2043" s="220"/>
      <c r="EIN2043" s="220"/>
      <c r="EIO2043" s="220"/>
      <c r="EIP2043" s="220"/>
      <c r="EIQ2043" s="220"/>
      <c r="EIR2043" s="220"/>
      <c r="EIS2043" s="220"/>
      <c r="EIT2043" s="220"/>
      <c r="EIU2043" s="220"/>
      <c r="EIV2043" s="220"/>
      <c r="EIW2043" s="220"/>
      <c r="EIX2043" s="220"/>
      <c r="EIY2043" s="220"/>
      <c r="EIZ2043" s="220"/>
      <c r="EJA2043" s="220"/>
      <c r="EJB2043" s="220"/>
      <c r="EJC2043" s="220"/>
      <c r="EJD2043" s="220"/>
      <c r="EJE2043" s="220"/>
      <c r="EJF2043" s="220"/>
      <c r="EJG2043" s="220"/>
      <c r="EJH2043" s="220"/>
      <c r="EJI2043" s="220"/>
      <c r="EJJ2043" s="220"/>
      <c r="EJK2043" s="220"/>
      <c r="EJL2043" s="220"/>
      <c r="EJM2043" s="220"/>
      <c r="EJN2043" s="220"/>
      <c r="EJO2043" s="220"/>
      <c r="EJP2043" s="220"/>
      <c r="EJQ2043" s="220"/>
      <c r="EJR2043" s="220"/>
      <c r="EJS2043" s="220"/>
      <c r="EJT2043" s="220"/>
      <c r="EJU2043" s="220"/>
      <c r="EJV2043" s="220"/>
      <c r="EJW2043" s="220"/>
      <c r="EJX2043" s="220"/>
      <c r="EJY2043" s="220"/>
      <c r="EJZ2043" s="220"/>
      <c r="EKA2043" s="220"/>
      <c r="EKB2043" s="220"/>
      <c r="EKC2043" s="220"/>
      <c r="EKD2043" s="220"/>
      <c r="EKE2043" s="220"/>
      <c r="EKF2043" s="220"/>
      <c r="EKG2043" s="220"/>
      <c r="EKH2043" s="220"/>
      <c r="EKI2043" s="220"/>
      <c r="EKJ2043" s="220"/>
      <c r="EKK2043" s="220"/>
      <c r="EKL2043" s="220"/>
      <c r="EKM2043" s="220"/>
      <c r="EKN2043" s="220"/>
      <c r="EKO2043" s="220"/>
      <c r="EKP2043" s="220"/>
      <c r="EKQ2043" s="220"/>
      <c r="EKR2043" s="220"/>
      <c r="EKS2043" s="220"/>
      <c r="EKT2043" s="220"/>
      <c r="EKU2043" s="220"/>
      <c r="EKV2043" s="220"/>
      <c r="EKW2043" s="220"/>
      <c r="EKX2043" s="220"/>
      <c r="EKY2043" s="220"/>
      <c r="EKZ2043" s="220"/>
      <c r="ELA2043" s="220"/>
      <c r="ELB2043" s="220"/>
      <c r="ELC2043" s="220"/>
      <c r="ELD2043" s="220"/>
      <c r="ELE2043" s="220"/>
      <c r="ELF2043" s="220"/>
      <c r="ELG2043" s="220"/>
      <c r="ELH2043" s="220"/>
      <c r="ELI2043" s="220"/>
      <c r="ELJ2043" s="220"/>
      <c r="ELK2043" s="220"/>
      <c r="ELL2043" s="220"/>
      <c r="ELM2043" s="220"/>
      <c r="ELN2043" s="220"/>
      <c r="ELO2043" s="220"/>
      <c r="ELP2043" s="220"/>
      <c r="ELQ2043" s="220"/>
      <c r="ELR2043" s="220"/>
      <c r="ELS2043" s="220"/>
      <c r="ELT2043" s="220"/>
      <c r="ELU2043" s="220"/>
      <c r="ELV2043" s="220"/>
      <c r="ELW2043" s="220"/>
      <c r="ELX2043" s="220"/>
      <c r="ELY2043" s="220"/>
      <c r="ELZ2043" s="220"/>
      <c r="EMA2043" s="220"/>
      <c r="EMB2043" s="220"/>
      <c r="EMC2043" s="220"/>
      <c r="EMD2043" s="220"/>
      <c r="EME2043" s="220"/>
      <c r="EMF2043" s="220"/>
      <c r="EMG2043" s="220"/>
      <c r="EMH2043" s="220"/>
      <c r="EMI2043" s="220"/>
      <c r="EMJ2043" s="220"/>
      <c r="EMK2043" s="220"/>
      <c r="EML2043" s="220"/>
      <c r="EMM2043" s="220"/>
      <c r="EMN2043" s="220"/>
      <c r="EMO2043" s="220"/>
      <c r="EMP2043" s="220"/>
      <c r="EMQ2043" s="220"/>
      <c r="EMR2043" s="220"/>
      <c r="EMS2043" s="220"/>
      <c r="EMT2043" s="220"/>
      <c r="EMU2043" s="220"/>
      <c r="EMV2043" s="220"/>
      <c r="EMW2043" s="220"/>
      <c r="EMX2043" s="220"/>
      <c r="EMY2043" s="220"/>
      <c r="EMZ2043" s="220"/>
      <c r="ENA2043" s="220"/>
      <c r="ENB2043" s="220"/>
      <c r="ENC2043" s="220"/>
      <c r="END2043" s="220"/>
      <c r="ENE2043" s="220"/>
      <c r="ENF2043" s="220"/>
      <c r="ENG2043" s="220"/>
      <c r="ENH2043" s="220"/>
      <c r="ENI2043" s="220"/>
      <c r="ENJ2043" s="220"/>
      <c r="ENK2043" s="220"/>
      <c r="ENL2043" s="220"/>
      <c r="ENM2043" s="220"/>
      <c r="ENN2043" s="220"/>
      <c r="ENO2043" s="220"/>
      <c r="ENP2043" s="220"/>
      <c r="ENQ2043" s="220"/>
      <c r="ENR2043" s="220"/>
      <c r="ENS2043" s="220"/>
      <c r="ENT2043" s="220"/>
      <c r="ENU2043" s="220"/>
      <c r="ENV2043" s="220"/>
      <c r="ENW2043" s="220"/>
      <c r="ENX2043" s="220"/>
      <c r="ENY2043" s="220"/>
      <c r="ENZ2043" s="220"/>
      <c r="EOA2043" s="220"/>
      <c r="EOB2043" s="220"/>
      <c r="EOC2043" s="220"/>
      <c r="EOD2043" s="220"/>
      <c r="EOE2043" s="220"/>
      <c r="EOF2043" s="220"/>
      <c r="EOG2043" s="220"/>
      <c r="EOH2043" s="220"/>
      <c r="EOI2043" s="220"/>
      <c r="EOJ2043" s="220"/>
      <c r="EOK2043" s="220"/>
      <c r="EOL2043" s="220"/>
      <c r="EOM2043" s="220"/>
      <c r="EON2043" s="220"/>
      <c r="EOO2043" s="220"/>
      <c r="EOP2043" s="220"/>
      <c r="EOQ2043" s="220"/>
      <c r="EOR2043" s="220"/>
      <c r="EOS2043" s="220"/>
      <c r="EOT2043" s="220"/>
      <c r="EOU2043" s="220"/>
      <c r="EOV2043" s="220"/>
      <c r="EOW2043" s="220"/>
      <c r="EOX2043" s="220"/>
      <c r="EOY2043" s="220"/>
      <c r="EOZ2043" s="220"/>
      <c r="EPA2043" s="220"/>
      <c r="EPB2043" s="220"/>
      <c r="EPC2043" s="220"/>
      <c r="EPD2043" s="220"/>
      <c r="EPE2043" s="220"/>
      <c r="EPF2043" s="220"/>
      <c r="EPG2043" s="220"/>
      <c r="EPH2043" s="220"/>
      <c r="EPI2043" s="220"/>
      <c r="EPJ2043" s="220"/>
      <c r="EPK2043" s="220"/>
      <c r="EPL2043" s="220"/>
      <c r="EPM2043" s="220"/>
      <c r="EPN2043" s="220"/>
      <c r="EPO2043" s="220"/>
      <c r="EPP2043" s="220"/>
      <c r="EPQ2043" s="220"/>
      <c r="EPR2043" s="220"/>
      <c r="EPS2043" s="220"/>
      <c r="EPT2043" s="220"/>
      <c r="EPU2043" s="220"/>
      <c r="EPV2043" s="220"/>
      <c r="EPW2043" s="220"/>
      <c r="EPX2043" s="220"/>
      <c r="EPY2043" s="220"/>
      <c r="EPZ2043" s="220"/>
      <c r="EQA2043" s="220"/>
      <c r="EQB2043" s="220"/>
      <c r="EQC2043" s="220"/>
      <c r="EQD2043" s="220"/>
      <c r="EQE2043" s="220"/>
      <c r="EQF2043" s="220"/>
      <c r="EQG2043" s="220"/>
      <c r="EQH2043" s="220"/>
      <c r="EQI2043" s="220"/>
      <c r="EQJ2043" s="220"/>
      <c r="EQK2043" s="220"/>
      <c r="EQL2043" s="220"/>
      <c r="EQM2043" s="220"/>
      <c r="EQN2043" s="220"/>
      <c r="EQO2043" s="220"/>
      <c r="EQP2043" s="220"/>
      <c r="EQQ2043" s="220"/>
      <c r="EQR2043" s="220"/>
      <c r="EQS2043" s="220"/>
      <c r="EQT2043" s="220"/>
      <c r="EQU2043" s="220"/>
      <c r="EQV2043" s="220"/>
      <c r="EQW2043" s="220"/>
      <c r="EQX2043" s="220"/>
      <c r="EQY2043" s="220"/>
      <c r="EQZ2043" s="220"/>
      <c r="ERA2043" s="220"/>
      <c r="ERB2043" s="220"/>
      <c r="ERC2043" s="220"/>
      <c r="ERD2043" s="220"/>
      <c r="ERE2043" s="220"/>
      <c r="ERF2043" s="220"/>
      <c r="ERG2043" s="220"/>
      <c r="ERH2043" s="220"/>
      <c r="ERI2043" s="220"/>
      <c r="ERJ2043" s="220"/>
      <c r="ERK2043" s="220"/>
      <c r="ERL2043" s="220"/>
      <c r="ERM2043" s="220"/>
      <c r="ERN2043" s="220"/>
      <c r="ERO2043" s="220"/>
      <c r="ERP2043" s="220"/>
      <c r="ERQ2043" s="220"/>
      <c r="ERR2043" s="220"/>
      <c r="ERS2043" s="220"/>
      <c r="ERT2043" s="220"/>
      <c r="ERU2043" s="220"/>
      <c r="ERV2043" s="220"/>
      <c r="ERW2043" s="220"/>
      <c r="ERX2043" s="220"/>
      <c r="ERY2043" s="220"/>
      <c r="ERZ2043" s="220"/>
      <c r="ESA2043" s="220"/>
      <c r="ESB2043" s="220"/>
      <c r="ESC2043" s="220"/>
      <c r="ESD2043" s="220"/>
      <c r="ESE2043" s="220"/>
      <c r="ESF2043" s="220"/>
      <c r="ESG2043" s="220"/>
      <c r="ESH2043" s="220"/>
      <c r="ESI2043" s="220"/>
      <c r="ESJ2043" s="220"/>
      <c r="ESK2043" s="220"/>
      <c r="ESL2043" s="220"/>
      <c r="ESM2043" s="220"/>
      <c r="ESN2043" s="220"/>
      <c r="ESO2043" s="220"/>
      <c r="ESP2043" s="220"/>
      <c r="ESQ2043" s="220"/>
      <c r="ESR2043" s="220"/>
      <c r="ESS2043" s="220"/>
      <c r="EST2043" s="220"/>
      <c r="ESU2043" s="220"/>
      <c r="ESV2043" s="220"/>
      <c r="ESW2043" s="220"/>
      <c r="ESX2043" s="220"/>
      <c r="ESY2043" s="220"/>
      <c r="ESZ2043" s="220"/>
      <c r="ETA2043" s="220"/>
      <c r="ETB2043" s="220"/>
      <c r="ETC2043" s="220"/>
      <c r="ETD2043" s="220"/>
      <c r="ETE2043" s="220"/>
      <c r="ETF2043" s="220"/>
      <c r="ETG2043" s="220"/>
      <c r="ETH2043" s="220"/>
      <c r="ETI2043" s="220"/>
      <c r="ETJ2043" s="220"/>
      <c r="ETK2043" s="220"/>
      <c r="ETL2043" s="220"/>
      <c r="ETM2043" s="220"/>
      <c r="ETN2043" s="220"/>
      <c r="ETO2043" s="220"/>
      <c r="ETP2043" s="220"/>
      <c r="ETQ2043" s="220"/>
      <c r="ETR2043" s="220"/>
      <c r="ETS2043" s="220"/>
      <c r="ETT2043" s="220"/>
      <c r="ETU2043" s="220"/>
      <c r="ETV2043" s="220"/>
      <c r="ETW2043" s="220"/>
      <c r="ETX2043" s="220"/>
      <c r="ETY2043" s="220"/>
      <c r="ETZ2043" s="220"/>
      <c r="EUA2043" s="220"/>
      <c r="EUB2043" s="220"/>
      <c r="EUC2043" s="220"/>
      <c r="EUD2043" s="220"/>
      <c r="EUE2043" s="220"/>
      <c r="EUF2043" s="220"/>
      <c r="EUG2043" s="220"/>
      <c r="EUH2043" s="220"/>
      <c r="EUI2043" s="220"/>
      <c r="EUJ2043" s="220"/>
      <c r="EUK2043" s="220"/>
      <c r="EUL2043" s="220"/>
      <c r="EUM2043" s="220"/>
      <c r="EUN2043" s="220"/>
      <c r="EUO2043" s="220"/>
      <c r="EUP2043" s="220"/>
      <c r="EUQ2043" s="220"/>
      <c r="EUR2043" s="220"/>
      <c r="EUS2043" s="220"/>
      <c r="EUT2043" s="220"/>
      <c r="EUU2043" s="220"/>
      <c r="EUV2043" s="220"/>
      <c r="EUW2043" s="220"/>
      <c r="EUX2043" s="220"/>
      <c r="EUY2043" s="220"/>
      <c r="EUZ2043" s="220"/>
      <c r="EVA2043" s="220"/>
      <c r="EVB2043" s="220"/>
      <c r="EVC2043" s="220"/>
      <c r="EVD2043" s="220"/>
      <c r="EVE2043" s="220"/>
      <c r="EVF2043" s="220"/>
      <c r="EVG2043" s="220"/>
      <c r="EVH2043" s="220"/>
      <c r="EVI2043" s="220"/>
      <c r="EVJ2043" s="220"/>
      <c r="EVK2043" s="220"/>
      <c r="EVL2043" s="220"/>
      <c r="EVM2043" s="220"/>
      <c r="EVN2043" s="220"/>
      <c r="EVO2043" s="220"/>
      <c r="EVP2043" s="220"/>
      <c r="EVQ2043" s="220"/>
      <c r="EVR2043" s="220"/>
      <c r="EVS2043" s="220"/>
      <c r="EVT2043" s="220"/>
      <c r="EVU2043" s="220"/>
      <c r="EVV2043" s="220"/>
      <c r="EVW2043" s="220"/>
      <c r="EVX2043" s="220"/>
      <c r="EVY2043" s="220"/>
      <c r="EVZ2043" s="220"/>
      <c r="EWA2043" s="220"/>
      <c r="EWB2043" s="220"/>
      <c r="EWC2043" s="220"/>
      <c r="EWD2043" s="220"/>
      <c r="EWE2043" s="220"/>
      <c r="EWF2043" s="220"/>
      <c r="EWG2043" s="220"/>
      <c r="EWH2043" s="220"/>
      <c r="EWI2043" s="220"/>
      <c r="EWJ2043" s="220"/>
      <c r="EWK2043" s="220"/>
      <c r="EWL2043" s="220"/>
      <c r="EWM2043" s="220"/>
      <c r="EWN2043" s="220"/>
      <c r="EWO2043" s="220"/>
      <c r="EWP2043" s="220"/>
      <c r="EWQ2043" s="220"/>
      <c r="EWR2043" s="220"/>
      <c r="EWS2043" s="220"/>
      <c r="EWT2043" s="220"/>
      <c r="EWU2043" s="220"/>
      <c r="EWV2043" s="220"/>
      <c r="EWW2043" s="220"/>
      <c r="EWX2043" s="220"/>
      <c r="EWY2043" s="220"/>
      <c r="EWZ2043" s="220"/>
      <c r="EXA2043" s="220"/>
      <c r="EXB2043" s="220"/>
      <c r="EXC2043" s="220"/>
      <c r="EXD2043" s="220"/>
      <c r="EXE2043" s="220"/>
      <c r="EXF2043" s="220"/>
      <c r="EXG2043" s="220"/>
      <c r="EXH2043" s="220"/>
      <c r="EXI2043" s="220"/>
      <c r="EXJ2043" s="220"/>
      <c r="EXK2043" s="220"/>
      <c r="EXL2043" s="220"/>
      <c r="EXM2043" s="220"/>
      <c r="EXN2043" s="220"/>
      <c r="EXO2043" s="220"/>
      <c r="EXP2043" s="220"/>
      <c r="EXQ2043" s="220"/>
      <c r="EXR2043" s="220"/>
      <c r="EXS2043" s="220"/>
      <c r="EXT2043" s="220"/>
      <c r="EXU2043" s="220"/>
      <c r="EXV2043" s="220"/>
      <c r="EXW2043" s="220"/>
      <c r="EXX2043" s="220"/>
      <c r="EXY2043" s="220"/>
      <c r="EXZ2043" s="220"/>
      <c r="EYA2043" s="220"/>
      <c r="EYB2043" s="220"/>
      <c r="EYC2043" s="220"/>
      <c r="EYD2043" s="220"/>
      <c r="EYE2043" s="220"/>
      <c r="EYF2043" s="220"/>
      <c r="EYG2043" s="220"/>
      <c r="EYH2043" s="220"/>
      <c r="EYI2043" s="220"/>
      <c r="EYJ2043" s="220"/>
      <c r="EYK2043" s="220"/>
      <c r="EYL2043" s="220"/>
      <c r="EYM2043" s="220"/>
      <c r="EYN2043" s="220"/>
      <c r="EYO2043" s="220"/>
      <c r="EYP2043" s="220"/>
      <c r="EYQ2043" s="220"/>
      <c r="EYR2043" s="220"/>
      <c r="EYS2043" s="220"/>
      <c r="EYT2043" s="220"/>
      <c r="EYU2043" s="220"/>
      <c r="EYV2043" s="220"/>
      <c r="EYW2043" s="220"/>
      <c r="EYX2043" s="220"/>
      <c r="EYY2043" s="220"/>
      <c r="EYZ2043" s="220"/>
      <c r="EZA2043" s="220"/>
      <c r="EZB2043" s="220"/>
      <c r="EZC2043" s="220"/>
      <c r="EZD2043" s="220"/>
      <c r="EZE2043" s="220"/>
      <c r="EZF2043" s="220"/>
      <c r="EZG2043" s="220"/>
      <c r="EZH2043" s="220"/>
      <c r="EZI2043" s="220"/>
      <c r="EZJ2043" s="220"/>
      <c r="EZK2043" s="220"/>
      <c r="EZL2043" s="220"/>
      <c r="EZM2043" s="220"/>
      <c r="EZN2043" s="220"/>
      <c r="EZO2043" s="220"/>
      <c r="EZP2043" s="220"/>
      <c r="EZQ2043" s="220"/>
      <c r="EZR2043" s="220"/>
      <c r="EZS2043" s="220"/>
      <c r="EZT2043" s="220"/>
      <c r="EZU2043" s="220"/>
      <c r="EZV2043" s="220"/>
      <c r="EZW2043" s="220"/>
      <c r="EZX2043" s="220"/>
      <c r="EZY2043" s="220"/>
      <c r="EZZ2043" s="220"/>
      <c r="FAA2043" s="220"/>
      <c r="FAB2043" s="220"/>
      <c r="FAC2043" s="220"/>
      <c r="FAD2043" s="220"/>
      <c r="FAE2043" s="220"/>
      <c r="FAF2043" s="220"/>
      <c r="FAG2043" s="220"/>
      <c r="FAH2043" s="220"/>
      <c r="FAI2043" s="220"/>
      <c r="FAJ2043" s="220"/>
      <c r="FAK2043" s="220"/>
      <c r="FAL2043" s="220"/>
      <c r="FAM2043" s="220"/>
      <c r="FAN2043" s="220"/>
      <c r="FAO2043" s="220"/>
      <c r="FAP2043" s="220"/>
      <c r="FAQ2043" s="220"/>
      <c r="FAR2043" s="220"/>
      <c r="FAS2043" s="220"/>
      <c r="FAT2043" s="220"/>
      <c r="FAU2043" s="220"/>
      <c r="FAV2043" s="220"/>
      <c r="FAW2043" s="220"/>
      <c r="FAX2043" s="220"/>
      <c r="FAY2043" s="220"/>
      <c r="FAZ2043" s="220"/>
      <c r="FBA2043" s="220"/>
      <c r="FBB2043" s="220"/>
      <c r="FBC2043" s="220"/>
      <c r="FBD2043" s="220"/>
      <c r="FBE2043" s="220"/>
      <c r="FBF2043" s="220"/>
      <c r="FBG2043" s="220"/>
      <c r="FBH2043" s="220"/>
      <c r="FBI2043" s="220"/>
      <c r="FBJ2043" s="220"/>
      <c r="FBK2043" s="220"/>
      <c r="FBL2043" s="220"/>
      <c r="FBM2043" s="220"/>
      <c r="FBN2043" s="220"/>
      <c r="FBO2043" s="220"/>
      <c r="FBP2043" s="220"/>
      <c r="FBQ2043" s="220"/>
      <c r="FBR2043" s="220"/>
      <c r="FBS2043" s="220"/>
      <c r="FBT2043" s="220"/>
      <c r="FBU2043" s="220"/>
      <c r="FBV2043" s="220"/>
      <c r="FBW2043" s="220"/>
      <c r="FBX2043" s="220"/>
      <c r="FBY2043" s="220"/>
      <c r="FBZ2043" s="220"/>
      <c r="FCA2043" s="220"/>
      <c r="FCB2043" s="220"/>
      <c r="FCC2043" s="220"/>
      <c r="FCD2043" s="220"/>
      <c r="FCE2043" s="220"/>
      <c r="FCF2043" s="220"/>
      <c r="FCG2043" s="220"/>
      <c r="FCH2043" s="220"/>
      <c r="FCI2043" s="220"/>
      <c r="FCJ2043" s="220"/>
      <c r="FCK2043" s="220"/>
      <c r="FCL2043" s="220"/>
      <c r="FCM2043" s="220"/>
      <c r="FCN2043" s="220"/>
      <c r="FCO2043" s="220"/>
      <c r="FCP2043" s="220"/>
      <c r="FCQ2043" s="220"/>
      <c r="FCR2043" s="220"/>
      <c r="FCS2043" s="220"/>
      <c r="FCT2043" s="220"/>
      <c r="FCU2043" s="220"/>
      <c r="FCV2043" s="220"/>
      <c r="FCW2043" s="220"/>
      <c r="FCX2043" s="220"/>
      <c r="FCY2043" s="220"/>
      <c r="FCZ2043" s="220"/>
      <c r="FDA2043" s="220"/>
      <c r="FDB2043" s="220"/>
      <c r="FDC2043" s="220"/>
      <c r="FDD2043" s="220"/>
      <c r="FDE2043" s="220"/>
      <c r="FDF2043" s="220"/>
      <c r="FDG2043" s="220"/>
      <c r="FDH2043" s="220"/>
      <c r="FDI2043" s="220"/>
      <c r="FDJ2043" s="220"/>
      <c r="FDK2043" s="220"/>
      <c r="FDL2043" s="220"/>
      <c r="FDM2043" s="220"/>
      <c r="FDN2043" s="220"/>
      <c r="FDO2043" s="220"/>
      <c r="FDP2043" s="220"/>
      <c r="FDQ2043" s="220"/>
      <c r="FDR2043" s="220"/>
      <c r="FDS2043" s="220"/>
      <c r="FDT2043" s="220"/>
      <c r="FDU2043" s="220"/>
      <c r="FDV2043" s="220"/>
      <c r="FDW2043" s="220"/>
      <c r="FDX2043" s="220"/>
      <c r="FDY2043" s="220"/>
      <c r="FDZ2043" s="220"/>
      <c r="FEA2043" s="220"/>
      <c r="FEB2043" s="220"/>
      <c r="FEC2043" s="220"/>
      <c r="FED2043" s="220"/>
      <c r="FEE2043" s="220"/>
      <c r="FEF2043" s="220"/>
      <c r="FEG2043" s="220"/>
      <c r="FEH2043" s="220"/>
      <c r="FEI2043" s="220"/>
      <c r="FEJ2043" s="220"/>
      <c r="FEK2043" s="220"/>
      <c r="FEL2043" s="220"/>
      <c r="FEM2043" s="220"/>
      <c r="FEN2043" s="220"/>
      <c r="FEO2043" s="220"/>
      <c r="FEP2043" s="220"/>
      <c r="FEQ2043" s="220"/>
      <c r="FER2043" s="220"/>
      <c r="FES2043" s="220"/>
      <c r="FET2043" s="220"/>
      <c r="FEU2043" s="220"/>
      <c r="FEV2043" s="220"/>
      <c r="FEW2043" s="220"/>
      <c r="FEX2043" s="220"/>
      <c r="FEY2043" s="220"/>
      <c r="FEZ2043" s="220"/>
      <c r="FFA2043" s="220"/>
      <c r="FFB2043" s="220"/>
      <c r="FFC2043" s="220"/>
      <c r="FFD2043" s="220"/>
      <c r="FFE2043" s="220"/>
      <c r="FFF2043" s="220"/>
      <c r="FFG2043" s="220"/>
      <c r="FFH2043" s="220"/>
      <c r="FFI2043" s="220"/>
      <c r="FFJ2043" s="220"/>
      <c r="FFK2043" s="220"/>
      <c r="FFL2043" s="220"/>
      <c r="FFM2043" s="220"/>
      <c r="FFN2043" s="220"/>
      <c r="FFO2043" s="220"/>
      <c r="FFP2043" s="220"/>
      <c r="FFQ2043" s="220"/>
      <c r="FFR2043" s="220"/>
      <c r="FFS2043" s="220"/>
      <c r="FFT2043" s="220"/>
      <c r="FFU2043" s="220"/>
      <c r="FFV2043" s="220"/>
      <c r="FFW2043" s="220"/>
      <c r="FFX2043" s="220"/>
      <c r="FFY2043" s="220"/>
      <c r="FFZ2043" s="220"/>
      <c r="FGA2043" s="220"/>
      <c r="FGB2043" s="220"/>
      <c r="FGC2043" s="220"/>
      <c r="FGD2043" s="220"/>
      <c r="FGE2043" s="220"/>
      <c r="FGF2043" s="220"/>
      <c r="FGG2043" s="220"/>
      <c r="FGH2043" s="220"/>
      <c r="FGI2043" s="220"/>
      <c r="FGJ2043" s="220"/>
      <c r="FGK2043" s="220"/>
      <c r="FGL2043" s="220"/>
      <c r="FGM2043" s="220"/>
      <c r="FGN2043" s="220"/>
      <c r="FGO2043" s="220"/>
      <c r="FGP2043" s="220"/>
      <c r="FGQ2043" s="220"/>
      <c r="FGR2043" s="220"/>
      <c r="FGS2043" s="220"/>
      <c r="FGT2043" s="220"/>
      <c r="FGU2043" s="220"/>
      <c r="FGV2043" s="220"/>
      <c r="FGW2043" s="220"/>
      <c r="FGX2043" s="220"/>
      <c r="FGY2043" s="220"/>
      <c r="FGZ2043" s="220"/>
      <c r="FHA2043" s="220"/>
      <c r="FHB2043" s="220"/>
      <c r="FHC2043" s="220"/>
      <c r="FHD2043" s="220"/>
      <c r="FHE2043" s="220"/>
      <c r="FHF2043" s="220"/>
      <c r="FHG2043" s="220"/>
      <c r="FHH2043" s="220"/>
      <c r="FHI2043" s="220"/>
      <c r="FHJ2043" s="220"/>
      <c r="FHK2043" s="220"/>
      <c r="FHL2043" s="220"/>
      <c r="FHM2043" s="220"/>
      <c r="FHN2043" s="220"/>
      <c r="FHO2043" s="220"/>
      <c r="FHP2043" s="220"/>
      <c r="FHQ2043" s="220"/>
      <c r="FHR2043" s="220"/>
      <c r="FHS2043" s="220"/>
      <c r="FHT2043" s="220"/>
      <c r="FHU2043" s="220"/>
      <c r="FHV2043" s="220"/>
      <c r="FHW2043" s="220"/>
      <c r="FHX2043" s="220"/>
      <c r="FHY2043" s="220"/>
      <c r="FHZ2043" s="220"/>
      <c r="FIA2043" s="220"/>
      <c r="FIB2043" s="220"/>
      <c r="FIC2043" s="220"/>
      <c r="FID2043" s="220"/>
      <c r="FIE2043" s="220"/>
      <c r="FIF2043" s="220"/>
      <c r="FIG2043" s="220"/>
      <c r="FIH2043" s="220"/>
      <c r="FII2043" s="220"/>
      <c r="FIJ2043" s="220"/>
      <c r="FIK2043" s="220"/>
      <c r="FIL2043" s="220"/>
      <c r="FIM2043" s="220"/>
      <c r="FIN2043" s="220"/>
      <c r="FIO2043" s="220"/>
      <c r="FIP2043" s="220"/>
      <c r="FIQ2043" s="220"/>
      <c r="FIR2043" s="220"/>
      <c r="FIS2043" s="220"/>
      <c r="FIT2043" s="220"/>
      <c r="FIU2043" s="220"/>
      <c r="FIV2043" s="220"/>
      <c r="FIW2043" s="220"/>
      <c r="FIX2043" s="220"/>
      <c r="FIY2043" s="220"/>
      <c r="FIZ2043" s="220"/>
      <c r="FJA2043" s="220"/>
      <c r="FJB2043" s="220"/>
      <c r="FJC2043" s="220"/>
      <c r="FJD2043" s="220"/>
      <c r="FJE2043" s="220"/>
      <c r="FJF2043" s="220"/>
      <c r="FJG2043" s="220"/>
      <c r="FJH2043" s="220"/>
      <c r="FJI2043" s="220"/>
      <c r="FJJ2043" s="220"/>
      <c r="FJK2043" s="220"/>
      <c r="FJL2043" s="220"/>
      <c r="FJM2043" s="220"/>
      <c r="FJN2043" s="220"/>
      <c r="FJO2043" s="220"/>
      <c r="FJP2043" s="220"/>
      <c r="FJQ2043" s="220"/>
      <c r="FJR2043" s="220"/>
      <c r="FJS2043" s="220"/>
      <c r="FJT2043" s="220"/>
      <c r="FJU2043" s="220"/>
      <c r="FJV2043" s="220"/>
      <c r="FJW2043" s="220"/>
      <c r="FJX2043" s="220"/>
      <c r="FJY2043" s="220"/>
      <c r="FJZ2043" s="220"/>
      <c r="FKA2043" s="220"/>
      <c r="FKB2043" s="220"/>
      <c r="FKC2043" s="220"/>
      <c r="FKD2043" s="220"/>
      <c r="FKE2043" s="220"/>
      <c r="FKF2043" s="220"/>
      <c r="FKG2043" s="220"/>
      <c r="FKH2043" s="220"/>
      <c r="FKI2043" s="220"/>
      <c r="FKJ2043" s="220"/>
      <c r="FKK2043" s="220"/>
      <c r="FKL2043" s="220"/>
      <c r="FKM2043" s="220"/>
      <c r="FKN2043" s="220"/>
      <c r="FKO2043" s="220"/>
      <c r="FKP2043" s="220"/>
      <c r="FKQ2043" s="220"/>
      <c r="FKR2043" s="220"/>
      <c r="FKS2043" s="220"/>
      <c r="FKT2043" s="220"/>
      <c r="FKU2043" s="220"/>
      <c r="FKV2043" s="220"/>
      <c r="FKW2043" s="220"/>
      <c r="FKX2043" s="220"/>
      <c r="FKY2043" s="220"/>
      <c r="FKZ2043" s="220"/>
      <c r="FLA2043" s="220"/>
      <c r="FLB2043" s="220"/>
      <c r="FLC2043" s="220"/>
      <c r="FLD2043" s="220"/>
      <c r="FLE2043" s="220"/>
      <c r="FLF2043" s="220"/>
      <c r="FLG2043" s="220"/>
      <c r="FLH2043" s="220"/>
      <c r="FLI2043" s="220"/>
      <c r="FLJ2043" s="220"/>
      <c r="FLK2043" s="220"/>
      <c r="FLL2043" s="220"/>
      <c r="FLM2043" s="220"/>
      <c r="FLN2043" s="220"/>
      <c r="FLO2043" s="220"/>
      <c r="FLP2043" s="220"/>
      <c r="FLQ2043" s="220"/>
      <c r="FLR2043" s="220"/>
      <c r="FLS2043" s="220"/>
      <c r="FLT2043" s="220"/>
      <c r="FLU2043" s="220"/>
      <c r="FLV2043" s="220"/>
      <c r="FLW2043" s="220"/>
      <c r="FLX2043" s="220"/>
      <c r="FLY2043" s="220"/>
      <c r="FLZ2043" s="220"/>
      <c r="FMA2043" s="220"/>
      <c r="FMB2043" s="220"/>
      <c r="FMC2043" s="220"/>
      <c r="FMD2043" s="220"/>
      <c r="FME2043" s="220"/>
      <c r="FMF2043" s="220"/>
      <c r="FMG2043" s="220"/>
      <c r="FMH2043" s="220"/>
      <c r="FMI2043" s="220"/>
      <c r="FMJ2043" s="220"/>
      <c r="FMK2043" s="220"/>
      <c r="FML2043" s="220"/>
      <c r="FMM2043" s="220"/>
      <c r="FMN2043" s="220"/>
      <c r="FMO2043" s="220"/>
      <c r="FMP2043" s="220"/>
      <c r="FMQ2043" s="220"/>
      <c r="FMR2043" s="220"/>
      <c r="FMS2043" s="220"/>
      <c r="FMT2043" s="220"/>
      <c r="FMU2043" s="220"/>
      <c r="FMV2043" s="220"/>
      <c r="FMW2043" s="220"/>
      <c r="FMX2043" s="220"/>
      <c r="FMY2043" s="220"/>
      <c r="FMZ2043" s="220"/>
      <c r="FNA2043" s="220"/>
      <c r="FNB2043" s="220"/>
      <c r="FNC2043" s="220"/>
      <c r="FND2043" s="220"/>
      <c r="FNE2043" s="220"/>
      <c r="FNF2043" s="220"/>
      <c r="FNG2043" s="220"/>
      <c r="FNH2043" s="220"/>
      <c r="FNI2043" s="220"/>
      <c r="FNJ2043" s="220"/>
      <c r="FNK2043" s="220"/>
      <c r="FNL2043" s="220"/>
      <c r="FNM2043" s="220"/>
      <c r="FNN2043" s="220"/>
      <c r="FNO2043" s="220"/>
      <c r="FNP2043" s="220"/>
      <c r="FNQ2043" s="220"/>
      <c r="FNR2043" s="220"/>
      <c r="FNS2043" s="220"/>
      <c r="FNT2043" s="220"/>
      <c r="FNU2043" s="220"/>
      <c r="FNV2043" s="220"/>
      <c r="FNW2043" s="220"/>
      <c r="FNX2043" s="220"/>
      <c r="FNY2043" s="220"/>
      <c r="FNZ2043" s="220"/>
      <c r="FOA2043" s="220"/>
      <c r="FOB2043" s="220"/>
      <c r="FOC2043" s="220"/>
      <c r="FOD2043" s="220"/>
      <c r="FOE2043" s="220"/>
      <c r="FOF2043" s="220"/>
      <c r="FOG2043" s="220"/>
      <c r="FOH2043" s="220"/>
      <c r="FOI2043" s="220"/>
      <c r="FOJ2043" s="220"/>
      <c r="FOK2043" s="220"/>
      <c r="FOL2043" s="220"/>
      <c r="FOM2043" s="220"/>
      <c r="FON2043" s="220"/>
      <c r="FOO2043" s="220"/>
      <c r="FOP2043" s="220"/>
      <c r="FOQ2043" s="220"/>
      <c r="FOR2043" s="220"/>
      <c r="FOS2043" s="220"/>
      <c r="FOT2043" s="220"/>
      <c r="FOU2043" s="220"/>
      <c r="FOV2043" s="220"/>
      <c r="FOW2043" s="220"/>
      <c r="FOX2043" s="220"/>
      <c r="FOY2043" s="220"/>
      <c r="FOZ2043" s="220"/>
      <c r="FPA2043" s="220"/>
      <c r="FPB2043" s="220"/>
      <c r="FPC2043" s="220"/>
      <c r="FPD2043" s="220"/>
      <c r="FPE2043" s="220"/>
      <c r="FPF2043" s="220"/>
      <c r="FPG2043" s="220"/>
      <c r="FPH2043" s="220"/>
      <c r="FPI2043" s="220"/>
      <c r="FPJ2043" s="220"/>
      <c r="FPK2043" s="220"/>
      <c r="FPL2043" s="220"/>
      <c r="FPM2043" s="220"/>
      <c r="FPN2043" s="220"/>
      <c r="FPO2043" s="220"/>
      <c r="FPP2043" s="220"/>
      <c r="FPQ2043" s="220"/>
      <c r="FPR2043" s="220"/>
      <c r="FPS2043" s="220"/>
      <c r="FPT2043" s="220"/>
      <c r="FPU2043" s="220"/>
      <c r="FPV2043" s="220"/>
      <c r="FPW2043" s="220"/>
      <c r="FPX2043" s="220"/>
      <c r="FPY2043" s="220"/>
      <c r="FPZ2043" s="220"/>
      <c r="FQA2043" s="220"/>
      <c r="FQB2043" s="220"/>
      <c r="FQC2043" s="220"/>
      <c r="FQD2043" s="220"/>
      <c r="FQE2043" s="220"/>
      <c r="FQF2043" s="220"/>
      <c r="FQG2043" s="220"/>
      <c r="FQH2043" s="220"/>
      <c r="FQI2043" s="220"/>
      <c r="FQJ2043" s="220"/>
      <c r="FQK2043" s="220"/>
      <c r="FQL2043" s="220"/>
      <c r="FQM2043" s="220"/>
      <c r="FQN2043" s="220"/>
      <c r="FQO2043" s="220"/>
      <c r="FQP2043" s="220"/>
      <c r="FQQ2043" s="220"/>
      <c r="FQR2043" s="220"/>
      <c r="FQS2043" s="220"/>
      <c r="FQT2043" s="220"/>
      <c r="FQU2043" s="220"/>
      <c r="FQV2043" s="220"/>
      <c r="FQW2043" s="220"/>
      <c r="FQX2043" s="220"/>
      <c r="FQY2043" s="220"/>
      <c r="FQZ2043" s="220"/>
      <c r="FRA2043" s="220"/>
      <c r="FRB2043" s="220"/>
      <c r="FRC2043" s="220"/>
      <c r="FRD2043" s="220"/>
      <c r="FRE2043" s="220"/>
      <c r="FRF2043" s="220"/>
      <c r="FRG2043" s="220"/>
      <c r="FRH2043" s="220"/>
      <c r="FRI2043" s="220"/>
      <c r="FRJ2043" s="220"/>
      <c r="FRK2043" s="220"/>
      <c r="FRL2043" s="220"/>
      <c r="FRM2043" s="220"/>
      <c r="FRN2043" s="220"/>
      <c r="FRO2043" s="220"/>
      <c r="FRP2043" s="220"/>
      <c r="FRQ2043" s="220"/>
      <c r="FRR2043" s="220"/>
      <c r="FRS2043" s="220"/>
      <c r="FRT2043" s="220"/>
      <c r="FRU2043" s="220"/>
      <c r="FRV2043" s="220"/>
      <c r="FRW2043" s="220"/>
      <c r="FRX2043" s="220"/>
      <c r="FRY2043" s="220"/>
      <c r="FRZ2043" s="220"/>
      <c r="FSA2043" s="220"/>
      <c r="FSB2043" s="220"/>
      <c r="FSC2043" s="220"/>
      <c r="FSD2043" s="220"/>
      <c r="FSE2043" s="220"/>
      <c r="FSF2043" s="220"/>
      <c r="FSG2043" s="220"/>
      <c r="FSH2043" s="220"/>
      <c r="FSI2043" s="220"/>
      <c r="FSJ2043" s="220"/>
      <c r="FSK2043" s="220"/>
      <c r="FSL2043" s="220"/>
      <c r="FSM2043" s="220"/>
      <c r="FSN2043" s="220"/>
      <c r="FSO2043" s="220"/>
      <c r="FSP2043" s="220"/>
      <c r="FSQ2043" s="220"/>
      <c r="FSR2043" s="220"/>
      <c r="FSS2043" s="220"/>
      <c r="FST2043" s="220"/>
      <c r="FSU2043" s="220"/>
      <c r="FSV2043" s="220"/>
      <c r="FSW2043" s="220"/>
      <c r="FSX2043" s="220"/>
      <c r="FSY2043" s="220"/>
      <c r="FSZ2043" s="220"/>
      <c r="FTA2043" s="220"/>
      <c r="FTB2043" s="220"/>
      <c r="FTC2043" s="220"/>
      <c r="FTD2043" s="220"/>
      <c r="FTE2043" s="220"/>
      <c r="FTF2043" s="220"/>
      <c r="FTG2043" s="220"/>
      <c r="FTH2043" s="220"/>
      <c r="FTI2043" s="220"/>
      <c r="FTJ2043" s="220"/>
      <c r="FTK2043" s="220"/>
      <c r="FTL2043" s="220"/>
      <c r="FTM2043" s="220"/>
      <c r="FTN2043" s="220"/>
      <c r="FTO2043" s="220"/>
      <c r="FTP2043" s="220"/>
      <c r="FTQ2043" s="220"/>
      <c r="FTR2043" s="220"/>
      <c r="FTS2043" s="220"/>
      <c r="FTT2043" s="220"/>
      <c r="FTU2043" s="220"/>
      <c r="FTV2043" s="220"/>
      <c r="FTW2043" s="220"/>
      <c r="FTX2043" s="220"/>
      <c r="FTY2043" s="220"/>
      <c r="FTZ2043" s="220"/>
      <c r="FUA2043" s="220"/>
      <c r="FUB2043" s="220"/>
      <c r="FUC2043" s="220"/>
      <c r="FUD2043" s="220"/>
      <c r="FUE2043" s="220"/>
      <c r="FUF2043" s="220"/>
      <c r="FUG2043" s="220"/>
      <c r="FUH2043" s="220"/>
      <c r="FUI2043" s="220"/>
      <c r="FUJ2043" s="220"/>
      <c r="FUK2043" s="220"/>
      <c r="FUL2043" s="220"/>
      <c r="FUM2043" s="220"/>
      <c r="FUN2043" s="220"/>
      <c r="FUO2043" s="220"/>
      <c r="FUP2043" s="220"/>
      <c r="FUQ2043" s="220"/>
      <c r="FUR2043" s="220"/>
      <c r="FUS2043" s="220"/>
      <c r="FUT2043" s="220"/>
      <c r="FUU2043" s="220"/>
      <c r="FUV2043" s="220"/>
      <c r="FUW2043" s="220"/>
      <c r="FUX2043" s="220"/>
      <c r="FUY2043" s="220"/>
      <c r="FUZ2043" s="220"/>
      <c r="FVA2043" s="220"/>
      <c r="FVB2043" s="220"/>
      <c r="FVC2043" s="220"/>
      <c r="FVD2043" s="220"/>
      <c r="FVE2043" s="220"/>
      <c r="FVF2043" s="220"/>
      <c r="FVG2043" s="220"/>
      <c r="FVH2043" s="220"/>
      <c r="FVI2043" s="220"/>
      <c r="FVJ2043" s="220"/>
      <c r="FVK2043" s="220"/>
      <c r="FVL2043" s="220"/>
      <c r="FVM2043" s="220"/>
      <c r="FVN2043" s="220"/>
      <c r="FVO2043" s="220"/>
      <c r="FVP2043" s="220"/>
      <c r="FVQ2043" s="220"/>
      <c r="FVR2043" s="220"/>
      <c r="FVS2043" s="220"/>
      <c r="FVT2043" s="220"/>
      <c r="FVU2043" s="220"/>
      <c r="FVV2043" s="220"/>
      <c r="FVW2043" s="220"/>
      <c r="FVX2043" s="220"/>
      <c r="FVY2043" s="220"/>
      <c r="FVZ2043" s="220"/>
      <c r="FWA2043" s="220"/>
      <c r="FWB2043" s="220"/>
      <c r="FWC2043" s="220"/>
      <c r="FWD2043" s="220"/>
      <c r="FWE2043" s="220"/>
      <c r="FWF2043" s="220"/>
      <c r="FWG2043" s="220"/>
      <c r="FWH2043" s="220"/>
      <c r="FWI2043" s="220"/>
      <c r="FWJ2043" s="220"/>
      <c r="FWK2043" s="220"/>
      <c r="FWL2043" s="220"/>
      <c r="FWM2043" s="220"/>
      <c r="FWN2043" s="220"/>
      <c r="FWO2043" s="220"/>
      <c r="FWP2043" s="220"/>
      <c r="FWQ2043" s="220"/>
      <c r="FWR2043" s="220"/>
      <c r="FWS2043" s="220"/>
      <c r="FWT2043" s="220"/>
      <c r="FWU2043" s="220"/>
      <c r="FWV2043" s="220"/>
      <c r="FWW2043" s="220"/>
      <c r="FWX2043" s="220"/>
      <c r="FWY2043" s="220"/>
      <c r="FWZ2043" s="220"/>
      <c r="FXA2043" s="220"/>
      <c r="FXB2043" s="220"/>
      <c r="FXC2043" s="220"/>
      <c r="FXD2043" s="220"/>
      <c r="FXE2043" s="220"/>
      <c r="FXF2043" s="220"/>
      <c r="FXG2043" s="220"/>
      <c r="FXH2043" s="220"/>
      <c r="FXI2043" s="220"/>
      <c r="FXJ2043" s="220"/>
      <c r="FXK2043" s="220"/>
      <c r="FXL2043" s="220"/>
      <c r="FXM2043" s="220"/>
      <c r="FXN2043" s="220"/>
      <c r="FXO2043" s="220"/>
      <c r="FXP2043" s="220"/>
      <c r="FXQ2043" s="220"/>
      <c r="FXR2043" s="220"/>
      <c r="FXS2043" s="220"/>
      <c r="FXT2043" s="220"/>
      <c r="FXU2043" s="220"/>
      <c r="FXV2043" s="220"/>
      <c r="FXW2043" s="220"/>
      <c r="FXX2043" s="220"/>
      <c r="FXY2043" s="220"/>
      <c r="FXZ2043" s="220"/>
      <c r="FYA2043" s="220"/>
      <c r="FYB2043" s="220"/>
      <c r="FYC2043" s="220"/>
      <c r="FYD2043" s="220"/>
      <c r="FYE2043" s="220"/>
      <c r="FYF2043" s="220"/>
      <c r="FYG2043" s="220"/>
      <c r="FYH2043" s="220"/>
      <c r="FYI2043" s="220"/>
      <c r="FYJ2043" s="220"/>
      <c r="FYK2043" s="220"/>
      <c r="FYL2043" s="220"/>
      <c r="FYM2043" s="220"/>
      <c r="FYN2043" s="220"/>
      <c r="FYO2043" s="220"/>
      <c r="FYP2043" s="220"/>
      <c r="FYQ2043" s="220"/>
      <c r="FYR2043" s="220"/>
      <c r="FYS2043" s="220"/>
      <c r="FYT2043" s="220"/>
      <c r="FYU2043" s="220"/>
      <c r="FYV2043" s="220"/>
      <c r="FYW2043" s="220"/>
      <c r="FYX2043" s="220"/>
      <c r="FYY2043" s="220"/>
      <c r="FYZ2043" s="220"/>
      <c r="FZA2043" s="220"/>
      <c r="FZB2043" s="220"/>
      <c r="FZC2043" s="220"/>
      <c r="FZD2043" s="220"/>
      <c r="FZE2043" s="220"/>
      <c r="FZF2043" s="220"/>
      <c r="FZG2043" s="220"/>
      <c r="FZH2043" s="220"/>
      <c r="FZI2043" s="220"/>
      <c r="FZJ2043" s="220"/>
      <c r="FZK2043" s="220"/>
      <c r="FZL2043" s="220"/>
      <c r="FZM2043" s="220"/>
      <c r="FZN2043" s="220"/>
      <c r="FZO2043" s="220"/>
      <c r="FZP2043" s="220"/>
      <c r="FZQ2043" s="220"/>
      <c r="FZR2043" s="220"/>
      <c r="FZS2043" s="220"/>
      <c r="FZT2043" s="220"/>
      <c r="FZU2043" s="220"/>
      <c r="FZV2043" s="220"/>
      <c r="FZW2043" s="220"/>
      <c r="FZX2043" s="220"/>
      <c r="FZY2043" s="220"/>
      <c r="FZZ2043" s="220"/>
      <c r="GAA2043" s="220"/>
      <c r="GAB2043" s="220"/>
      <c r="GAC2043" s="220"/>
      <c r="GAD2043" s="220"/>
      <c r="GAE2043" s="220"/>
      <c r="GAF2043" s="220"/>
      <c r="GAG2043" s="220"/>
      <c r="GAH2043" s="220"/>
      <c r="GAI2043" s="220"/>
      <c r="GAJ2043" s="220"/>
      <c r="GAK2043" s="220"/>
      <c r="GAL2043" s="220"/>
      <c r="GAM2043" s="220"/>
      <c r="GAN2043" s="220"/>
      <c r="GAO2043" s="220"/>
      <c r="GAP2043" s="220"/>
      <c r="GAQ2043" s="220"/>
      <c r="GAR2043" s="220"/>
      <c r="GAS2043" s="220"/>
      <c r="GAT2043" s="220"/>
      <c r="GAU2043" s="220"/>
      <c r="GAV2043" s="220"/>
      <c r="GAW2043" s="220"/>
      <c r="GAX2043" s="220"/>
      <c r="GAY2043" s="220"/>
      <c r="GAZ2043" s="220"/>
      <c r="GBA2043" s="220"/>
      <c r="GBB2043" s="220"/>
      <c r="GBC2043" s="220"/>
      <c r="GBD2043" s="220"/>
      <c r="GBE2043" s="220"/>
      <c r="GBF2043" s="220"/>
      <c r="GBG2043" s="220"/>
      <c r="GBH2043" s="220"/>
      <c r="GBI2043" s="220"/>
      <c r="GBJ2043" s="220"/>
      <c r="GBK2043" s="220"/>
      <c r="GBL2043" s="220"/>
      <c r="GBM2043" s="220"/>
      <c r="GBN2043" s="220"/>
      <c r="GBO2043" s="220"/>
      <c r="GBP2043" s="220"/>
      <c r="GBQ2043" s="220"/>
      <c r="GBR2043" s="220"/>
      <c r="GBS2043" s="220"/>
      <c r="GBT2043" s="220"/>
      <c r="GBU2043" s="220"/>
      <c r="GBV2043" s="220"/>
      <c r="GBW2043" s="220"/>
      <c r="GBX2043" s="220"/>
      <c r="GBY2043" s="220"/>
      <c r="GBZ2043" s="220"/>
      <c r="GCA2043" s="220"/>
      <c r="GCB2043" s="220"/>
      <c r="GCC2043" s="220"/>
      <c r="GCD2043" s="220"/>
      <c r="GCE2043" s="220"/>
      <c r="GCF2043" s="220"/>
      <c r="GCG2043" s="220"/>
      <c r="GCH2043" s="220"/>
      <c r="GCI2043" s="220"/>
      <c r="GCJ2043" s="220"/>
      <c r="GCK2043" s="220"/>
      <c r="GCL2043" s="220"/>
      <c r="GCM2043" s="220"/>
      <c r="GCN2043" s="220"/>
      <c r="GCO2043" s="220"/>
      <c r="GCP2043" s="220"/>
      <c r="GCQ2043" s="220"/>
      <c r="GCR2043" s="220"/>
      <c r="GCS2043" s="220"/>
      <c r="GCT2043" s="220"/>
      <c r="GCU2043" s="220"/>
      <c r="GCV2043" s="220"/>
      <c r="GCW2043" s="220"/>
      <c r="GCX2043" s="220"/>
      <c r="GCY2043" s="220"/>
      <c r="GCZ2043" s="220"/>
      <c r="GDA2043" s="220"/>
      <c r="GDB2043" s="220"/>
      <c r="GDC2043" s="220"/>
      <c r="GDD2043" s="220"/>
      <c r="GDE2043" s="220"/>
      <c r="GDF2043" s="220"/>
      <c r="GDG2043" s="220"/>
      <c r="GDH2043" s="220"/>
      <c r="GDI2043" s="220"/>
      <c r="GDJ2043" s="220"/>
      <c r="GDK2043" s="220"/>
      <c r="GDL2043" s="220"/>
      <c r="GDM2043" s="220"/>
      <c r="GDN2043" s="220"/>
      <c r="GDO2043" s="220"/>
      <c r="GDP2043" s="220"/>
      <c r="GDQ2043" s="220"/>
      <c r="GDR2043" s="220"/>
      <c r="GDS2043" s="220"/>
      <c r="GDT2043" s="220"/>
      <c r="GDU2043" s="220"/>
      <c r="GDV2043" s="220"/>
      <c r="GDW2043" s="220"/>
      <c r="GDX2043" s="220"/>
      <c r="GDY2043" s="220"/>
      <c r="GDZ2043" s="220"/>
      <c r="GEA2043" s="220"/>
      <c r="GEB2043" s="220"/>
      <c r="GEC2043" s="220"/>
      <c r="GED2043" s="220"/>
      <c r="GEE2043" s="220"/>
      <c r="GEF2043" s="220"/>
      <c r="GEG2043" s="220"/>
      <c r="GEH2043" s="220"/>
      <c r="GEI2043" s="220"/>
      <c r="GEJ2043" s="220"/>
      <c r="GEK2043" s="220"/>
      <c r="GEL2043" s="220"/>
      <c r="GEM2043" s="220"/>
      <c r="GEN2043" s="220"/>
      <c r="GEO2043" s="220"/>
      <c r="GEP2043" s="220"/>
      <c r="GEQ2043" s="220"/>
      <c r="GER2043" s="220"/>
      <c r="GES2043" s="220"/>
      <c r="GET2043" s="220"/>
      <c r="GEU2043" s="220"/>
      <c r="GEV2043" s="220"/>
      <c r="GEW2043" s="220"/>
      <c r="GEX2043" s="220"/>
      <c r="GEY2043" s="220"/>
      <c r="GEZ2043" s="220"/>
      <c r="GFA2043" s="220"/>
      <c r="GFB2043" s="220"/>
      <c r="GFC2043" s="220"/>
      <c r="GFD2043" s="220"/>
      <c r="GFE2043" s="220"/>
      <c r="GFF2043" s="220"/>
      <c r="GFG2043" s="220"/>
      <c r="GFH2043" s="220"/>
      <c r="GFI2043" s="220"/>
      <c r="GFJ2043" s="220"/>
      <c r="GFK2043" s="220"/>
      <c r="GFL2043" s="220"/>
      <c r="GFM2043" s="220"/>
      <c r="GFN2043" s="220"/>
      <c r="GFO2043" s="220"/>
      <c r="GFP2043" s="220"/>
      <c r="GFQ2043" s="220"/>
      <c r="GFR2043" s="220"/>
      <c r="GFS2043" s="220"/>
      <c r="GFT2043" s="220"/>
      <c r="GFU2043" s="220"/>
      <c r="GFV2043" s="220"/>
      <c r="GFW2043" s="220"/>
      <c r="GFX2043" s="220"/>
      <c r="GFY2043" s="220"/>
      <c r="GFZ2043" s="220"/>
      <c r="GGA2043" s="220"/>
      <c r="GGB2043" s="220"/>
      <c r="GGC2043" s="220"/>
      <c r="GGD2043" s="220"/>
      <c r="GGE2043" s="220"/>
      <c r="GGF2043" s="220"/>
      <c r="GGG2043" s="220"/>
      <c r="GGH2043" s="220"/>
      <c r="GGI2043" s="220"/>
      <c r="GGJ2043" s="220"/>
      <c r="GGK2043" s="220"/>
      <c r="GGL2043" s="220"/>
      <c r="GGM2043" s="220"/>
      <c r="GGN2043" s="220"/>
      <c r="GGO2043" s="220"/>
      <c r="GGP2043" s="220"/>
      <c r="GGQ2043" s="220"/>
      <c r="GGR2043" s="220"/>
      <c r="GGS2043" s="220"/>
      <c r="GGT2043" s="220"/>
      <c r="GGU2043" s="220"/>
      <c r="GGV2043" s="220"/>
      <c r="GGW2043" s="220"/>
      <c r="GGX2043" s="220"/>
      <c r="GGY2043" s="220"/>
      <c r="GGZ2043" s="220"/>
      <c r="GHA2043" s="220"/>
      <c r="GHB2043" s="220"/>
      <c r="GHC2043" s="220"/>
      <c r="GHD2043" s="220"/>
      <c r="GHE2043" s="220"/>
      <c r="GHF2043" s="220"/>
      <c r="GHG2043" s="220"/>
      <c r="GHH2043" s="220"/>
      <c r="GHI2043" s="220"/>
      <c r="GHJ2043" s="220"/>
      <c r="GHK2043" s="220"/>
      <c r="GHL2043" s="220"/>
      <c r="GHM2043" s="220"/>
      <c r="GHN2043" s="220"/>
      <c r="GHO2043" s="220"/>
      <c r="GHP2043" s="220"/>
      <c r="GHQ2043" s="220"/>
      <c r="GHR2043" s="220"/>
      <c r="GHS2043" s="220"/>
      <c r="GHT2043" s="220"/>
      <c r="GHU2043" s="220"/>
      <c r="GHV2043" s="220"/>
      <c r="GHW2043" s="220"/>
      <c r="GHX2043" s="220"/>
      <c r="GHY2043" s="220"/>
      <c r="GHZ2043" s="220"/>
      <c r="GIA2043" s="220"/>
      <c r="GIB2043" s="220"/>
      <c r="GIC2043" s="220"/>
      <c r="GID2043" s="220"/>
      <c r="GIE2043" s="220"/>
      <c r="GIF2043" s="220"/>
      <c r="GIG2043" s="220"/>
      <c r="GIH2043" s="220"/>
      <c r="GII2043" s="220"/>
      <c r="GIJ2043" s="220"/>
      <c r="GIK2043" s="220"/>
      <c r="GIL2043" s="220"/>
      <c r="GIM2043" s="220"/>
      <c r="GIN2043" s="220"/>
      <c r="GIO2043" s="220"/>
      <c r="GIP2043" s="220"/>
      <c r="GIQ2043" s="220"/>
      <c r="GIR2043" s="220"/>
      <c r="GIS2043" s="220"/>
      <c r="GIT2043" s="220"/>
      <c r="GIU2043" s="220"/>
      <c r="GIV2043" s="220"/>
      <c r="GIW2043" s="220"/>
      <c r="GIX2043" s="220"/>
      <c r="GIY2043" s="220"/>
      <c r="GIZ2043" s="220"/>
      <c r="GJA2043" s="220"/>
      <c r="GJB2043" s="220"/>
      <c r="GJC2043" s="220"/>
      <c r="GJD2043" s="220"/>
      <c r="GJE2043" s="220"/>
      <c r="GJF2043" s="220"/>
      <c r="GJG2043" s="220"/>
      <c r="GJH2043" s="220"/>
      <c r="GJI2043" s="220"/>
      <c r="GJJ2043" s="220"/>
      <c r="GJK2043" s="220"/>
      <c r="GJL2043" s="220"/>
      <c r="GJM2043" s="220"/>
      <c r="GJN2043" s="220"/>
      <c r="GJO2043" s="220"/>
      <c r="GJP2043" s="220"/>
      <c r="GJQ2043" s="220"/>
      <c r="GJR2043" s="220"/>
      <c r="GJS2043" s="220"/>
      <c r="GJT2043" s="220"/>
      <c r="GJU2043" s="220"/>
      <c r="GJV2043" s="220"/>
      <c r="GJW2043" s="220"/>
      <c r="GJX2043" s="220"/>
      <c r="GJY2043" s="220"/>
      <c r="GJZ2043" s="220"/>
      <c r="GKA2043" s="220"/>
      <c r="GKB2043" s="220"/>
      <c r="GKC2043" s="220"/>
      <c r="GKD2043" s="220"/>
      <c r="GKE2043" s="220"/>
      <c r="GKF2043" s="220"/>
      <c r="GKG2043" s="220"/>
      <c r="GKH2043" s="220"/>
      <c r="GKI2043" s="220"/>
      <c r="GKJ2043" s="220"/>
      <c r="GKK2043" s="220"/>
      <c r="GKL2043" s="220"/>
      <c r="GKM2043" s="220"/>
      <c r="GKN2043" s="220"/>
      <c r="GKO2043" s="220"/>
      <c r="GKP2043" s="220"/>
      <c r="GKQ2043" s="220"/>
      <c r="GKR2043" s="220"/>
      <c r="GKS2043" s="220"/>
      <c r="GKT2043" s="220"/>
      <c r="GKU2043" s="220"/>
      <c r="GKV2043" s="220"/>
      <c r="GKW2043" s="220"/>
      <c r="GKX2043" s="220"/>
      <c r="GKY2043" s="220"/>
      <c r="GKZ2043" s="220"/>
      <c r="GLA2043" s="220"/>
      <c r="GLB2043" s="220"/>
      <c r="GLC2043" s="220"/>
      <c r="GLD2043" s="220"/>
      <c r="GLE2043" s="220"/>
      <c r="GLF2043" s="220"/>
      <c r="GLG2043" s="220"/>
      <c r="GLH2043" s="220"/>
      <c r="GLI2043" s="220"/>
      <c r="GLJ2043" s="220"/>
      <c r="GLK2043" s="220"/>
      <c r="GLL2043" s="220"/>
      <c r="GLM2043" s="220"/>
      <c r="GLN2043" s="220"/>
      <c r="GLO2043" s="220"/>
      <c r="GLP2043" s="220"/>
      <c r="GLQ2043" s="220"/>
      <c r="GLR2043" s="220"/>
      <c r="GLS2043" s="220"/>
      <c r="GLT2043" s="220"/>
      <c r="GLU2043" s="220"/>
      <c r="GLV2043" s="220"/>
      <c r="GLW2043" s="220"/>
      <c r="GLX2043" s="220"/>
      <c r="GLY2043" s="220"/>
      <c r="GLZ2043" s="220"/>
      <c r="GMA2043" s="220"/>
      <c r="GMB2043" s="220"/>
      <c r="GMC2043" s="220"/>
      <c r="GMD2043" s="220"/>
      <c r="GME2043" s="220"/>
      <c r="GMF2043" s="220"/>
      <c r="GMG2043" s="220"/>
      <c r="GMH2043" s="220"/>
      <c r="GMI2043" s="220"/>
      <c r="GMJ2043" s="220"/>
      <c r="GMK2043" s="220"/>
      <c r="GML2043" s="220"/>
      <c r="GMM2043" s="220"/>
      <c r="GMN2043" s="220"/>
      <c r="GMO2043" s="220"/>
      <c r="GMP2043" s="220"/>
      <c r="GMQ2043" s="220"/>
      <c r="GMR2043" s="220"/>
      <c r="GMS2043" s="220"/>
      <c r="GMT2043" s="220"/>
      <c r="GMU2043" s="220"/>
      <c r="GMV2043" s="220"/>
      <c r="GMW2043" s="220"/>
      <c r="GMX2043" s="220"/>
      <c r="GMY2043" s="220"/>
      <c r="GMZ2043" s="220"/>
      <c r="GNA2043" s="220"/>
      <c r="GNB2043" s="220"/>
      <c r="GNC2043" s="220"/>
      <c r="GND2043" s="220"/>
      <c r="GNE2043" s="220"/>
      <c r="GNF2043" s="220"/>
      <c r="GNG2043" s="220"/>
      <c r="GNH2043" s="220"/>
      <c r="GNI2043" s="220"/>
      <c r="GNJ2043" s="220"/>
      <c r="GNK2043" s="220"/>
      <c r="GNL2043" s="220"/>
      <c r="GNM2043" s="220"/>
      <c r="GNN2043" s="220"/>
      <c r="GNO2043" s="220"/>
      <c r="GNP2043" s="220"/>
      <c r="GNQ2043" s="220"/>
      <c r="GNR2043" s="220"/>
      <c r="GNS2043" s="220"/>
      <c r="GNT2043" s="220"/>
      <c r="GNU2043" s="220"/>
      <c r="GNV2043" s="220"/>
      <c r="GNW2043" s="220"/>
      <c r="GNX2043" s="220"/>
      <c r="GNY2043" s="220"/>
      <c r="GNZ2043" s="220"/>
      <c r="GOA2043" s="220"/>
      <c r="GOB2043" s="220"/>
      <c r="GOC2043" s="220"/>
      <c r="GOD2043" s="220"/>
      <c r="GOE2043" s="220"/>
      <c r="GOF2043" s="220"/>
      <c r="GOG2043" s="220"/>
      <c r="GOH2043" s="220"/>
      <c r="GOI2043" s="220"/>
      <c r="GOJ2043" s="220"/>
      <c r="GOK2043" s="220"/>
      <c r="GOL2043" s="220"/>
      <c r="GOM2043" s="220"/>
      <c r="GON2043" s="220"/>
      <c r="GOO2043" s="220"/>
      <c r="GOP2043" s="220"/>
      <c r="GOQ2043" s="220"/>
      <c r="GOR2043" s="220"/>
      <c r="GOS2043" s="220"/>
      <c r="GOT2043" s="220"/>
      <c r="GOU2043" s="220"/>
      <c r="GOV2043" s="220"/>
      <c r="GOW2043" s="220"/>
      <c r="GOX2043" s="220"/>
      <c r="GOY2043" s="220"/>
      <c r="GOZ2043" s="220"/>
      <c r="GPA2043" s="220"/>
      <c r="GPB2043" s="220"/>
      <c r="GPC2043" s="220"/>
      <c r="GPD2043" s="220"/>
      <c r="GPE2043" s="220"/>
      <c r="GPF2043" s="220"/>
      <c r="GPG2043" s="220"/>
      <c r="GPH2043" s="220"/>
      <c r="GPI2043" s="220"/>
      <c r="GPJ2043" s="220"/>
      <c r="GPK2043" s="220"/>
      <c r="GPL2043" s="220"/>
      <c r="GPM2043" s="220"/>
      <c r="GPN2043" s="220"/>
      <c r="GPO2043" s="220"/>
      <c r="GPP2043" s="220"/>
      <c r="GPQ2043" s="220"/>
      <c r="GPR2043" s="220"/>
      <c r="GPS2043" s="220"/>
      <c r="GPT2043" s="220"/>
      <c r="GPU2043" s="220"/>
      <c r="GPV2043" s="220"/>
      <c r="GPW2043" s="220"/>
      <c r="GPX2043" s="220"/>
      <c r="GPY2043" s="220"/>
      <c r="GPZ2043" s="220"/>
      <c r="GQA2043" s="220"/>
      <c r="GQB2043" s="220"/>
      <c r="GQC2043" s="220"/>
      <c r="GQD2043" s="220"/>
      <c r="GQE2043" s="220"/>
      <c r="GQF2043" s="220"/>
      <c r="GQG2043" s="220"/>
      <c r="GQH2043" s="220"/>
      <c r="GQI2043" s="220"/>
      <c r="GQJ2043" s="220"/>
      <c r="GQK2043" s="220"/>
      <c r="GQL2043" s="220"/>
      <c r="GQM2043" s="220"/>
      <c r="GQN2043" s="220"/>
      <c r="GQO2043" s="220"/>
      <c r="GQP2043" s="220"/>
      <c r="GQQ2043" s="220"/>
      <c r="GQR2043" s="220"/>
      <c r="GQS2043" s="220"/>
      <c r="GQT2043" s="220"/>
      <c r="GQU2043" s="220"/>
      <c r="GQV2043" s="220"/>
      <c r="GQW2043" s="220"/>
      <c r="GQX2043" s="220"/>
      <c r="GQY2043" s="220"/>
      <c r="GQZ2043" s="220"/>
      <c r="GRA2043" s="220"/>
      <c r="GRB2043" s="220"/>
      <c r="GRC2043" s="220"/>
      <c r="GRD2043" s="220"/>
      <c r="GRE2043" s="220"/>
      <c r="GRF2043" s="220"/>
      <c r="GRG2043" s="220"/>
      <c r="GRH2043" s="220"/>
      <c r="GRI2043" s="220"/>
      <c r="GRJ2043" s="220"/>
      <c r="GRK2043" s="220"/>
      <c r="GRL2043" s="220"/>
      <c r="GRM2043" s="220"/>
      <c r="GRN2043" s="220"/>
      <c r="GRO2043" s="220"/>
      <c r="GRP2043" s="220"/>
      <c r="GRQ2043" s="220"/>
      <c r="GRR2043" s="220"/>
      <c r="GRS2043" s="220"/>
      <c r="GRT2043" s="220"/>
      <c r="GRU2043" s="220"/>
      <c r="GRV2043" s="220"/>
      <c r="GRW2043" s="220"/>
      <c r="GRX2043" s="220"/>
      <c r="GRY2043" s="220"/>
      <c r="GRZ2043" s="220"/>
      <c r="GSA2043" s="220"/>
      <c r="GSB2043" s="220"/>
      <c r="GSC2043" s="220"/>
      <c r="GSD2043" s="220"/>
      <c r="GSE2043" s="220"/>
      <c r="GSF2043" s="220"/>
      <c r="GSG2043" s="220"/>
      <c r="GSH2043" s="220"/>
      <c r="GSI2043" s="220"/>
      <c r="GSJ2043" s="220"/>
      <c r="GSK2043" s="220"/>
      <c r="GSL2043" s="220"/>
      <c r="GSM2043" s="220"/>
      <c r="GSN2043" s="220"/>
      <c r="GSO2043" s="220"/>
      <c r="GSP2043" s="220"/>
      <c r="GSQ2043" s="220"/>
      <c r="GSR2043" s="220"/>
      <c r="GSS2043" s="220"/>
      <c r="GST2043" s="220"/>
      <c r="GSU2043" s="220"/>
      <c r="GSV2043" s="220"/>
      <c r="GSW2043" s="220"/>
      <c r="GSX2043" s="220"/>
      <c r="GSY2043" s="220"/>
      <c r="GSZ2043" s="220"/>
      <c r="GTA2043" s="220"/>
      <c r="GTB2043" s="220"/>
      <c r="GTC2043" s="220"/>
      <c r="GTD2043" s="220"/>
      <c r="GTE2043" s="220"/>
      <c r="GTF2043" s="220"/>
      <c r="GTG2043" s="220"/>
      <c r="GTH2043" s="220"/>
      <c r="GTI2043" s="220"/>
      <c r="GTJ2043" s="220"/>
      <c r="GTK2043" s="220"/>
      <c r="GTL2043" s="220"/>
      <c r="GTM2043" s="220"/>
      <c r="GTN2043" s="220"/>
      <c r="GTO2043" s="220"/>
      <c r="GTP2043" s="220"/>
      <c r="GTQ2043" s="220"/>
      <c r="GTR2043" s="220"/>
      <c r="GTS2043" s="220"/>
      <c r="GTT2043" s="220"/>
      <c r="GTU2043" s="220"/>
      <c r="GTV2043" s="220"/>
      <c r="GTW2043" s="220"/>
      <c r="GTX2043" s="220"/>
      <c r="GTY2043" s="220"/>
      <c r="GTZ2043" s="220"/>
      <c r="GUA2043" s="220"/>
      <c r="GUB2043" s="220"/>
      <c r="GUC2043" s="220"/>
      <c r="GUD2043" s="220"/>
      <c r="GUE2043" s="220"/>
      <c r="GUF2043" s="220"/>
      <c r="GUG2043" s="220"/>
      <c r="GUH2043" s="220"/>
      <c r="GUI2043" s="220"/>
      <c r="GUJ2043" s="220"/>
      <c r="GUK2043" s="220"/>
      <c r="GUL2043" s="220"/>
      <c r="GUM2043" s="220"/>
      <c r="GUN2043" s="220"/>
      <c r="GUO2043" s="220"/>
      <c r="GUP2043" s="220"/>
      <c r="GUQ2043" s="220"/>
      <c r="GUR2043" s="220"/>
      <c r="GUS2043" s="220"/>
      <c r="GUT2043" s="220"/>
      <c r="GUU2043" s="220"/>
      <c r="GUV2043" s="220"/>
      <c r="GUW2043" s="220"/>
      <c r="GUX2043" s="220"/>
      <c r="GUY2043" s="220"/>
      <c r="GUZ2043" s="220"/>
      <c r="GVA2043" s="220"/>
      <c r="GVB2043" s="220"/>
      <c r="GVC2043" s="220"/>
      <c r="GVD2043" s="220"/>
      <c r="GVE2043" s="220"/>
      <c r="GVF2043" s="220"/>
      <c r="GVG2043" s="220"/>
      <c r="GVH2043" s="220"/>
      <c r="GVI2043" s="220"/>
      <c r="GVJ2043" s="220"/>
      <c r="GVK2043" s="220"/>
      <c r="GVL2043" s="220"/>
      <c r="GVM2043" s="220"/>
      <c r="GVN2043" s="220"/>
      <c r="GVO2043" s="220"/>
      <c r="GVP2043" s="220"/>
      <c r="GVQ2043" s="220"/>
      <c r="GVR2043" s="220"/>
      <c r="GVS2043" s="220"/>
      <c r="GVT2043" s="220"/>
      <c r="GVU2043" s="220"/>
      <c r="GVV2043" s="220"/>
      <c r="GVW2043" s="220"/>
      <c r="GVX2043" s="220"/>
      <c r="GVY2043" s="220"/>
      <c r="GVZ2043" s="220"/>
      <c r="GWA2043" s="220"/>
      <c r="GWB2043" s="220"/>
      <c r="GWC2043" s="220"/>
      <c r="GWD2043" s="220"/>
      <c r="GWE2043" s="220"/>
      <c r="GWF2043" s="220"/>
      <c r="GWG2043" s="220"/>
      <c r="GWH2043" s="220"/>
      <c r="GWI2043" s="220"/>
      <c r="GWJ2043" s="220"/>
      <c r="GWK2043" s="220"/>
      <c r="GWL2043" s="220"/>
      <c r="GWM2043" s="220"/>
      <c r="GWN2043" s="220"/>
      <c r="GWO2043" s="220"/>
      <c r="GWP2043" s="220"/>
      <c r="GWQ2043" s="220"/>
      <c r="GWR2043" s="220"/>
      <c r="GWS2043" s="220"/>
      <c r="GWT2043" s="220"/>
      <c r="GWU2043" s="220"/>
      <c r="GWV2043" s="220"/>
      <c r="GWW2043" s="220"/>
      <c r="GWX2043" s="220"/>
      <c r="GWY2043" s="220"/>
      <c r="GWZ2043" s="220"/>
      <c r="GXA2043" s="220"/>
      <c r="GXB2043" s="220"/>
      <c r="GXC2043" s="220"/>
      <c r="GXD2043" s="220"/>
      <c r="GXE2043" s="220"/>
      <c r="GXF2043" s="220"/>
      <c r="GXG2043" s="220"/>
      <c r="GXH2043" s="220"/>
      <c r="GXI2043" s="220"/>
      <c r="GXJ2043" s="220"/>
      <c r="GXK2043" s="220"/>
      <c r="GXL2043" s="220"/>
      <c r="GXM2043" s="220"/>
      <c r="GXN2043" s="220"/>
      <c r="GXO2043" s="220"/>
      <c r="GXP2043" s="220"/>
      <c r="GXQ2043" s="220"/>
      <c r="GXR2043" s="220"/>
      <c r="GXS2043" s="220"/>
      <c r="GXT2043" s="220"/>
      <c r="GXU2043" s="220"/>
      <c r="GXV2043" s="220"/>
      <c r="GXW2043" s="220"/>
      <c r="GXX2043" s="220"/>
      <c r="GXY2043" s="220"/>
      <c r="GXZ2043" s="220"/>
      <c r="GYA2043" s="220"/>
      <c r="GYB2043" s="220"/>
      <c r="GYC2043" s="220"/>
      <c r="GYD2043" s="220"/>
      <c r="GYE2043" s="220"/>
      <c r="GYF2043" s="220"/>
      <c r="GYG2043" s="220"/>
      <c r="GYH2043" s="220"/>
      <c r="GYI2043" s="220"/>
      <c r="GYJ2043" s="220"/>
      <c r="GYK2043" s="220"/>
      <c r="GYL2043" s="220"/>
      <c r="GYM2043" s="220"/>
      <c r="GYN2043" s="220"/>
      <c r="GYO2043" s="220"/>
      <c r="GYP2043" s="220"/>
      <c r="GYQ2043" s="220"/>
      <c r="GYR2043" s="220"/>
      <c r="GYS2043" s="220"/>
      <c r="GYT2043" s="220"/>
      <c r="GYU2043" s="220"/>
      <c r="GYV2043" s="220"/>
      <c r="GYW2043" s="220"/>
      <c r="GYX2043" s="220"/>
      <c r="GYY2043" s="220"/>
      <c r="GYZ2043" s="220"/>
      <c r="GZA2043" s="220"/>
      <c r="GZB2043" s="220"/>
      <c r="GZC2043" s="220"/>
      <c r="GZD2043" s="220"/>
      <c r="GZE2043" s="220"/>
      <c r="GZF2043" s="220"/>
      <c r="GZG2043" s="220"/>
      <c r="GZH2043" s="220"/>
      <c r="GZI2043" s="220"/>
      <c r="GZJ2043" s="220"/>
      <c r="GZK2043" s="220"/>
      <c r="GZL2043" s="220"/>
      <c r="GZM2043" s="220"/>
      <c r="GZN2043" s="220"/>
      <c r="GZO2043" s="220"/>
      <c r="GZP2043" s="220"/>
      <c r="GZQ2043" s="220"/>
      <c r="GZR2043" s="220"/>
      <c r="GZS2043" s="220"/>
      <c r="GZT2043" s="220"/>
      <c r="GZU2043" s="220"/>
      <c r="GZV2043" s="220"/>
      <c r="GZW2043" s="220"/>
      <c r="GZX2043" s="220"/>
      <c r="GZY2043" s="220"/>
      <c r="GZZ2043" s="220"/>
      <c r="HAA2043" s="220"/>
      <c r="HAB2043" s="220"/>
      <c r="HAC2043" s="220"/>
      <c r="HAD2043" s="220"/>
      <c r="HAE2043" s="220"/>
      <c r="HAF2043" s="220"/>
      <c r="HAG2043" s="220"/>
      <c r="HAH2043" s="220"/>
      <c r="HAI2043" s="220"/>
      <c r="HAJ2043" s="220"/>
      <c r="HAK2043" s="220"/>
      <c r="HAL2043" s="220"/>
      <c r="HAM2043" s="220"/>
      <c r="HAN2043" s="220"/>
      <c r="HAO2043" s="220"/>
      <c r="HAP2043" s="220"/>
      <c r="HAQ2043" s="220"/>
      <c r="HAR2043" s="220"/>
      <c r="HAS2043" s="220"/>
      <c r="HAT2043" s="220"/>
      <c r="HAU2043" s="220"/>
      <c r="HAV2043" s="220"/>
      <c r="HAW2043" s="220"/>
      <c r="HAX2043" s="220"/>
      <c r="HAY2043" s="220"/>
      <c r="HAZ2043" s="220"/>
      <c r="HBA2043" s="220"/>
      <c r="HBB2043" s="220"/>
      <c r="HBC2043" s="220"/>
      <c r="HBD2043" s="220"/>
      <c r="HBE2043" s="220"/>
      <c r="HBF2043" s="220"/>
      <c r="HBG2043" s="220"/>
      <c r="HBH2043" s="220"/>
      <c r="HBI2043" s="220"/>
      <c r="HBJ2043" s="220"/>
      <c r="HBK2043" s="220"/>
      <c r="HBL2043" s="220"/>
      <c r="HBM2043" s="220"/>
      <c r="HBN2043" s="220"/>
      <c r="HBO2043" s="220"/>
      <c r="HBP2043" s="220"/>
      <c r="HBQ2043" s="220"/>
      <c r="HBR2043" s="220"/>
      <c r="HBS2043" s="220"/>
      <c r="HBT2043" s="220"/>
      <c r="HBU2043" s="220"/>
      <c r="HBV2043" s="220"/>
      <c r="HBW2043" s="220"/>
      <c r="HBX2043" s="220"/>
      <c r="HBY2043" s="220"/>
      <c r="HBZ2043" s="220"/>
      <c r="HCA2043" s="220"/>
      <c r="HCB2043" s="220"/>
      <c r="HCC2043" s="220"/>
      <c r="HCD2043" s="220"/>
      <c r="HCE2043" s="220"/>
      <c r="HCF2043" s="220"/>
      <c r="HCG2043" s="220"/>
      <c r="HCH2043" s="220"/>
      <c r="HCI2043" s="220"/>
      <c r="HCJ2043" s="220"/>
      <c r="HCK2043" s="220"/>
      <c r="HCL2043" s="220"/>
      <c r="HCM2043" s="220"/>
      <c r="HCN2043" s="220"/>
      <c r="HCO2043" s="220"/>
      <c r="HCP2043" s="220"/>
      <c r="HCQ2043" s="220"/>
      <c r="HCR2043" s="220"/>
      <c r="HCS2043" s="220"/>
      <c r="HCT2043" s="220"/>
      <c r="HCU2043" s="220"/>
      <c r="HCV2043" s="220"/>
      <c r="HCW2043" s="220"/>
      <c r="HCX2043" s="220"/>
      <c r="HCY2043" s="220"/>
      <c r="HCZ2043" s="220"/>
      <c r="HDA2043" s="220"/>
      <c r="HDB2043" s="220"/>
      <c r="HDC2043" s="220"/>
      <c r="HDD2043" s="220"/>
      <c r="HDE2043" s="220"/>
      <c r="HDF2043" s="220"/>
      <c r="HDG2043" s="220"/>
      <c r="HDH2043" s="220"/>
      <c r="HDI2043" s="220"/>
      <c r="HDJ2043" s="220"/>
      <c r="HDK2043" s="220"/>
      <c r="HDL2043" s="220"/>
      <c r="HDM2043" s="220"/>
      <c r="HDN2043" s="220"/>
      <c r="HDO2043" s="220"/>
      <c r="HDP2043" s="220"/>
      <c r="HDQ2043" s="220"/>
      <c r="HDR2043" s="220"/>
      <c r="HDS2043" s="220"/>
      <c r="HDT2043" s="220"/>
      <c r="HDU2043" s="220"/>
      <c r="HDV2043" s="220"/>
      <c r="HDW2043" s="220"/>
      <c r="HDX2043" s="220"/>
      <c r="HDY2043" s="220"/>
      <c r="HDZ2043" s="220"/>
      <c r="HEA2043" s="220"/>
      <c r="HEB2043" s="220"/>
      <c r="HEC2043" s="220"/>
      <c r="HED2043" s="220"/>
      <c r="HEE2043" s="220"/>
      <c r="HEF2043" s="220"/>
      <c r="HEG2043" s="220"/>
      <c r="HEH2043" s="220"/>
      <c r="HEI2043" s="220"/>
      <c r="HEJ2043" s="220"/>
      <c r="HEK2043" s="220"/>
      <c r="HEL2043" s="220"/>
      <c r="HEM2043" s="220"/>
      <c r="HEN2043" s="220"/>
      <c r="HEO2043" s="220"/>
      <c r="HEP2043" s="220"/>
      <c r="HEQ2043" s="220"/>
      <c r="HER2043" s="220"/>
      <c r="HES2043" s="220"/>
      <c r="HET2043" s="220"/>
      <c r="HEU2043" s="220"/>
      <c r="HEV2043" s="220"/>
      <c r="HEW2043" s="220"/>
      <c r="HEX2043" s="220"/>
      <c r="HEY2043" s="220"/>
      <c r="HEZ2043" s="220"/>
      <c r="HFA2043" s="220"/>
      <c r="HFB2043" s="220"/>
      <c r="HFC2043" s="220"/>
      <c r="HFD2043" s="220"/>
      <c r="HFE2043" s="220"/>
      <c r="HFF2043" s="220"/>
      <c r="HFG2043" s="220"/>
      <c r="HFH2043" s="220"/>
      <c r="HFI2043" s="220"/>
      <c r="HFJ2043" s="220"/>
      <c r="HFK2043" s="220"/>
      <c r="HFL2043" s="220"/>
      <c r="HFM2043" s="220"/>
      <c r="HFN2043" s="220"/>
      <c r="HFO2043" s="220"/>
      <c r="HFP2043" s="220"/>
      <c r="HFQ2043" s="220"/>
      <c r="HFR2043" s="220"/>
      <c r="HFS2043" s="220"/>
      <c r="HFT2043" s="220"/>
      <c r="HFU2043" s="220"/>
      <c r="HFV2043" s="220"/>
      <c r="HFW2043" s="220"/>
      <c r="HFX2043" s="220"/>
      <c r="HFY2043" s="220"/>
      <c r="HFZ2043" s="220"/>
      <c r="HGA2043" s="220"/>
      <c r="HGB2043" s="220"/>
      <c r="HGC2043" s="220"/>
      <c r="HGD2043" s="220"/>
      <c r="HGE2043" s="220"/>
      <c r="HGF2043" s="220"/>
      <c r="HGG2043" s="220"/>
      <c r="HGH2043" s="220"/>
      <c r="HGI2043" s="220"/>
      <c r="HGJ2043" s="220"/>
      <c r="HGK2043" s="220"/>
      <c r="HGL2043" s="220"/>
      <c r="HGM2043" s="220"/>
      <c r="HGN2043" s="220"/>
      <c r="HGO2043" s="220"/>
      <c r="HGP2043" s="220"/>
      <c r="HGQ2043" s="220"/>
      <c r="HGR2043" s="220"/>
      <c r="HGS2043" s="220"/>
      <c r="HGT2043" s="220"/>
      <c r="HGU2043" s="220"/>
      <c r="HGV2043" s="220"/>
      <c r="HGW2043" s="220"/>
      <c r="HGX2043" s="220"/>
      <c r="HGY2043" s="220"/>
      <c r="HGZ2043" s="220"/>
      <c r="HHA2043" s="220"/>
      <c r="HHB2043" s="220"/>
      <c r="HHC2043" s="220"/>
      <c r="HHD2043" s="220"/>
      <c r="HHE2043" s="220"/>
      <c r="HHF2043" s="220"/>
      <c r="HHG2043" s="220"/>
      <c r="HHH2043" s="220"/>
      <c r="HHI2043" s="220"/>
      <c r="HHJ2043" s="220"/>
      <c r="HHK2043" s="220"/>
      <c r="HHL2043" s="220"/>
      <c r="HHM2043" s="220"/>
      <c r="HHN2043" s="220"/>
      <c r="HHO2043" s="220"/>
      <c r="HHP2043" s="220"/>
      <c r="HHQ2043" s="220"/>
      <c r="HHR2043" s="220"/>
      <c r="HHS2043" s="220"/>
      <c r="HHT2043" s="220"/>
      <c r="HHU2043" s="220"/>
      <c r="HHV2043" s="220"/>
      <c r="HHW2043" s="220"/>
      <c r="HHX2043" s="220"/>
      <c r="HHY2043" s="220"/>
      <c r="HHZ2043" s="220"/>
      <c r="HIA2043" s="220"/>
      <c r="HIB2043" s="220"/>
      <c r="HIC2043" s="220"/>
      <c r="HID2043" s="220"/>
      <c r="HIE2043" s="220"/>
      <c r="HIF2043" s="220"/>
      <c r="HIG2043" s="220"/>
      <c r="HIH2043" s="220"/>
      <c r="HII2043" s="220"/>
      <c r="HIJ2043" s="220"/>
      <c r="HIK2043" s="220"/>
      <c r="HIL2043" s="220"/>
      <c r="HIM2043" s="220"/>
      <c r="HIN2043" s="220"/>
      <c r="HIO2043" s="220"/>
      <c r="HIP2043" s="220"/>
      <c r="HIQ2043" s="220"/>
      <c r="HIR2043" s="220"/>
      <c r="HIS2043" s="220"/>
      <c r="HIT2043" s="220"/>
      <c r="HIU2043" s="220"/>
      <c r="HIV2043" s="220"/>
      <c r="HIW2043" s="220"/>
      <c r="HIX2043" s="220"/>
      <c r="HIY2043" s="220"/>
      <c r="HIZ2043" s="220"/>
      <c r="HJA2043" s="220"/>
      <c r="HJB2043" s="220"/>
      <c r="HJC2043" s="220"/>
      <c r="HJD2043" s="220"/>
      <c r="HJE2043" s="220"/>
      <c r="HJF2043" s="220"/>
      <c r="HJG2043" s="220"/>
      <c r="HJH2043" s="220"/>
      <c r="HJI2043" s="220"/>
      <c r="HJJ2043" s="220"/>
      <c r="HJK2043" s="220"/>
      <c r="HJL2043" s="220"/>
      <c r="HJM2043" s="220"/>
      <c r="HJN2043" s="220"/>
      <c r="HJO2043" s="220"/>
      <c r="HJP2043" s="220"/>
      <c r="HJQ2043" s="220"/>
      <c r="HJR2043" s="220"/>
      <c r="HJS2043" s="220"/>
      <c r="HJT2043" s="220"/>
      <c r="HJU2043" s="220"/>
      <c r="HJV2043" s="220"/>
      <c r="HJW2043" s="220"/>
      <c r="HJX2043" s="220"/>
      <c r="HJY2043" s="220"/>
      <c r="HJZ2043" s="220"/>
      <c r="HKA2043" s="220"/>
      <c r="HKB2043" s="220"/>
      <c r="HKC2043" s="220"/>
      <c r="HKD2043" s="220"/>
      <c r="HKE2043" s="220"/>
      <c r="HKF2043" s="220"/>
      <c r="HKG2043" s="220"/>
      <c r="HKH2043" s="220"/>
      <c r="HKI2043" s="220"/>
      <c r="HKJ2043" s="220"/>
      <c r="HKK2043" s="220"/>
      <c r="HKL2043" s="220"/>
      <c r="HKM2043" s="220"/>
      <c r="HKN2043" s="220"/>
      <c r="HKO2043" s="220"/>
      <c r="HKP2043" s="220"/>
      <c r="HKQ2043" s="220"/>
      <c r="HKR2043" s="220"/>
      <c r="HKS2043" s="220"/>
      <c r="HKT2043" s="220"/>
      <c r="HKU2043" s="220"/>
      <c r="HKV2043" s="220"/>
      <c r="HKW2043" s="220"/>
      <c r="HKX2043" s="220"/>
      <c r="HKY2043" s="220"/>
      <c r="HKZ2043" s="220"/>
      <c r="HLA2043" s="220"/>
      <c r="HLB2043" s="220"/>
      <c r="HLC2043" s="220"/>
      <c r="HLD2043" s="220"/>
      <c r="HLE2043" s="220"/>
      <c r="HLF2043" s="220"/>
      <c r="HLG2043" s="220"/>
      <c r="HLH2043" s="220"/>
      <c r="HLI2043" s="220"/>
      <c r="HLJ2043" s="220"/>
      <c r="HLK2043" s="220"/>
      <c r="HLL2043" s="220"/>
      <c r="HLM2043" s="220"/>
      <c r="HLN2043" s="220"/>
      <c r="HLO2043" s="220"/>
      <c r="HLP2043" s="220"/>
      <c r="HLQ2043" s="220"/>
      <c r="HLR2043" s="220"/>
      <c r="HLS2043" s="220"/>
      <c r="HLT2043" s="220"/>
      <c r="HLU2043" s="220"/>
      <c r="HLV2043" s="220"/>
      <c r="HLW2043" s="220"/>
      <c r="HLX2043" s="220"/>
      <c r="HLY2043" s="220"/>
      <c r="HLZ2043" s="220"/>
      <c r="HMA2043" s="220"/>
      <c r="HMB2043" s="220"/>
      <c r="HMC2043" s="220"/>
      <c r="HMD2043" s="220"/>
      <c r="HME2043" s="220"/>
      <c r="HMF2043" s="220"/>
      <c r="HMG2043" s="220"/>
      <c r="HMH2043" s="220"/>
      <c r="HMI2043" s="220"/>
      <c r="HMJ2043" s="220"/>
      <c r="HMK2043" s="220"/>
      <c r="HML2043" s="220"/>
      <c r="HMM2043" s="220"/>
      <c r="HMN2043" s="220"/>
      <c r="HMO2043" s="220"/>
      <c r="HMP2043" s="220"/>
      <c r="HMQ2043" s="220"/>
      <c r="HMR2043" s="220"/>
      <c r="HMS2043" s="220"/>
      <c r="HMT2043" s="220"/>
      <c r="HMU2043" s="220"/>
      <c r="HMV2043" s="220"/>
      <c r="HMW2043" s="220"/>
      <c r="HMX2043" s="220"/>
      <c r="HMY2043" s="220"/>
      <c r="HMZ2043" s="220"/>
      <c r="HNA2043" s="220"/>
      <c r="HNB2043" s="220"/>
      <c r="HNC2043" s="220"/>
      <c r="HND2043" s="220"/>
      <c r="HNE2043" s="220"/>
      <c r="HNF2043" s="220"/>
      <c r="HNG2043" s="220"/>
      <c r="HNH2043" s="220"/>
      <c r="HNI2043" s="220"/>
      <c r="HNJ2043" s="220"/>
      <c r="HNK2043" s="220"/>
      <c r="HNL2043" s="220"/>
      <c r="HNM2043" s="220"/>
      <c r="HNN2043" s="220"/>
      <c r="HNO2043" s="220"/>
      <c r="HNP2043" s="220"/>
      <c r="HNQ2043" s="220"/>
      <c r="HNR2043" s="220"/>
      <c r="HNS2043" s="220"/>
      <c r="HNT2043" s="220"/>
      <c r="HNU2043" s="220"/>
      <c r="HNV2043" s="220"/>
      <c r="HNW2043" s="220"/>
      <c r="HNX2043" s="220"/>
      <c r="HNY2043" s="220"/>
      <c r="HNZ2043" s="220"/>
      <c r="HOA2043" s="220"/>
      <c r="HOB2043" s="220"/>
      <c r="HOC2043" s="220"/>
      <c r="HOD2043" s="220"/>
      <c r="HOE2043" s="220"/>
      <c r="HOF2043" s="220"/>
      <c r="HOG2043" s="220"/>
      <c r="HOH2043" s="220"/>
      <c r="HOI2043" s="220"/>
      <c r="HOJ2043" s="220"/>
      <c r="HOK2043" s="220"/>
      <c r="HOL2043" s="220"/>
      <c r="HOM2043" s="220"/>
      <c r="HON2043" s="220"/>
      <c r="HOO2043" s="220"/>
      <c r="HOP2043" s="220"/>
      <c r="HOQ2043" s="220"/>
      <c r="HOR2043" s="220"/>
      <c r="HOS2043" s="220"/>
      <c r="HOT2043" s="220"/>
      <c r="HOU2043" s="220"/>
      <c r="HOV2043" s="220"/>
      <c r="HOW2043" s="220"/>
      <c r="HOX2043" s="220"/>
      <c r="HOY2043" s="220"/>
      <c r="HOZ2043" s="220"/>
      <c r="HPA2043" s="220"/>
      <c r="HPB2043" s="220"/>
      <c r="HPC2043" s="220"/>
      <c r="HPD2043" s="220"/>
      <c r="HPE2043" s="220"/>
      <c r="HPF2043" s="220"/>
      <c r="HPG2043" s="220"/>
      <c r="HPH2043" s="220"/>
      <c r="HPI2043" s="220"/>
      <c r="HPJ2043" s="220"/>
      <c r="HPK2043" s="220"/>
      <c r="HPL2043" s="220"/>
      <c r="HPM2043" s="220"/>
      <c r="HPN2043" s="220"/>
      <c r="HPO2043" s="220"/>
      <c r="HPP2043" s="220"/>
      <c r="HPQ2043" s="220"/>
      <c r="HPR2043" s="220"/>
      <c r="HPS2043" s="220"/>
      <c r="HPT2043" s="220"/>
      <c r="HPU2043" s="220"/>
      <c r="HPV2043" s="220"/>
      <c r="HPW2043" s="220"/>
      <c r="HPX2043" s="220"/>
      <c r="HPY2043" s="220"/>
      <c r="HPZ2043" s="220"/>
      <c r="HQA2043" s="220"/>
      <c r="HQB2043" s="220"/>
      <c r="HQC2043" s="220"/>
      <c r="HQD2043" s="220"/>
      <c r="HQE2043" s="220"/>
      <c r="HQF2043" s="220"/>
      <c r="HQG2043" s="220"/>
      <c r="HQH2043" s="220"/>
      <c r="HQI2043" s="220"/>
      <c r="HQJ2043" s="220"/>
      <c r="HQK2043" s="220"/>
      <c r="HQL2043" s="220"/>
      <c r="HQM2043" s="220"/>
      <c r="HQN2043" s="220"/>
      <c r="HQO2043" s="220"/>
      <c r="HQP2043" s="220"/>
      <c r="HQQ2043" s="220"/>
      <c r="HQR2043" s="220"/>
      <c r="HQS2043" s="220"/>
      <c r="HQT2043" s="220"/>
      <c r="HQU2043" s="220"/>
      <c r="HQV2043" s="220"/>
      <c r="HQW2043" s="220"/>
      <c r="HQX2043" s="220"/>
      <c r="HQY2043" s="220"/>
      <c r="HQZ2043" s="220"/>
      <c r="HRA2043" s="220"/>
      <c r="HRB2043" s="220"/>
      <c r="HRC2043" s="220"/>
      <c r="HRD2043" s="220"/>
      <c r="HRE2043" s="220"/>
      <c r="HRF2043" s="220"/>
      <c r="HRG2043" s="220"/>
      <c r="HRH2043" s="220"/>
      <c r="HRI2043" s="220"/>
      <c r="HRJ2043" s="220"/>
      <c r="HRK2043" s="220"/>
      <c r="HRL2043" s="220"/>
      <c r="HRM2043" s="220"/>
      <c r="HRN2043" s="220"/>
      <c r="HRO2043" s="220"/>
      <c r="HRP2043" s="220"/>
      <c r="HRQ2043" s="220"/>
      <c r="HRR2043" s="220"/>
      <c r="HRS2043" s="220"/>
      <c r="HRT2043" s="220"/>
      <c r="HRU2043" s="220"/>
      <c r="HRV2043" s="220"/>
      <c r="HRW2043" s="220"/>
      <c r="HRX2043" s="220"/>
      <c r="HRY2043" s="220"/>
      <c r="HRZ2043" s="220"/>
      <c r="HSA2043" s="220"/>
      <c r="HSB2043" s="220"/>
      <c r="HSC2043" s="220"/>
      <c r="HSD2043" s="220"/>
      <c r="HSE2043" s="220"/>
      <c r="HSF2043" s="220"/>
      <c r="HSG2043" s="220"/>
      <c r="HSH2043" s="220"/>
      <c r="HSI2043" s="220"/>
      <c r="HSJ2043" s="220"/>
      <c r="HSK2043" s="220"/>
      <c r="HSL2043" s="220"/>
      <c r="HSM2043" s="220"/>
      <c r="HSN2043" s="220"/>
      <c r="HSO2043" s="220"/>
      <c r="HSP2043" s="220"/>
      <c r="HSQ2043" s="220"/>
      <c r="HSR2043" s="220"/>
      <c r="HSS2043" s="220"/>
      <c r="HST2043" s="220"/>
      <c r="HSU2043" s="220"/>
      <c r="HSV2043" s="220"/>
      <c r="HSW2043" s="220"/>
      <c r="HSX2043" s="220"/>
      <c r="HSY2043" s="220"/>
      <c r="HSZ2043" s="220"/>
      <c r="HTA2043" s="220"/>
      <c r="HTB2043" s="220"/>
      <c r="HTC2043" s="220"/>
      <c r="HTD2043" s="220"/>
      <c r="HTE2043" s="220"/>
      <c r="HTF2043" s="220"/>
      <c r="HTG2043" s="220"/>
      <c r="HTH2043" s="220"/>
      <c r="HTI2043" s="220"/>
      <c r="HTJ2043" s="220"/>
      <c r="HTK2043" s="220"/>
      <c r="HTL2043" s="220"/>
      <c r="HTM2043" s="220"/>
      <c r="HTN2043" s="220"/>
      <c r="HTO2043" s="220"/>
      <c r="HTP2043" s="220"/>
      <c r="HTQ2043" s="220"/>
      <c r="HTR2043" s="220"/>
      <c r="HTS2043" s="220"/>
      <c r="HTT2043" s="220"/>
      <c r="HTU2043" s="220"/>
      <c r="HTV2043" s="220"/>
      <c r="HTW2043" s="220"/>
      <c r="HTX2043" s="220"/>
      <c r="HTY2043" s="220"/>
      <c r="HTZ2043" s="220"/>
      <c r="HUA2043" s="220"/>
      <c r="HUB2043" s="220"/>
      <c r="HUC2043" s="220"/>
      <c r="HUD2043" s="220"/>
      <c r="HUE2043" s="220"/>
      <c r="HUF2043" s="220"/>
      <c r="HUG2043" s="220"/>
      <c r="HUH2043" s="220"/>
      <c r="HUI2043" s="220"/>
      <c r="HUJ2043" s="220"/>
      <c r="HUK2043" s="220"/>
      <c r="HUL2043" s="220"/>
      <c r="HUM2043" s="220"/>
      <c r="HUN2043" s="220"/>
      <c r="HUO2043" s="220"/>
      <c r="HUP2043" s="220"/>
      <c r="HUQ2043" s="220"/>
      <c r="HUR2043" s="220"/>
      <c r="HUS2043" s="220"/>
      <c r="HUT2043" s="220"/>
      <c r="HUU2043" s="220"/>
      <c r="HUV2043" s="220"/>
      <c r="HUW2043" s="220"/>
      <c r="HUX2043" s="220"/>
      <c r="HUY2043" s="220"/>
      <c r="HUZ2043" s="220"/>
      <c r="HVA2043" s="220"/>
      <c r="HVB2043" s="220"/>
      <c r="HVC2043" s="220"/>
      <c r="HVD2043" s="220"/>
      <c r="HVE2043" s="220"/>
      <c r="HVF2043" s="220"/>
      <c r="HVG2043" s="220"/>
      <c r="HVH2043" s="220"/>
      <c r="HVI2043" s="220"/>
      <c r="HVJ2043" s="220"/>
      <c r="HVK2043" s="220"/>
      <c r="HVL2043" s="220"/>
      <c r="HVM2043" s="220"/>
      <c r="HVN2043" s="220"/>
      <c r="HVO2043" s="220"/>
      <c r="HVP2043" s="220"/>
      <c r="HVQ2043" s="220"/>
      <c r="HVR2043" s="220"/>
      <c r="HVS2043" s="220"/>
      <c r="HVT2043" s="220"/>
      <c r="HVU2043" s="220"/>
      <c r="HVV2043" s="220"/>
      <c r="HVW2043" s="220"/>
      <c r="HVX2043" s="220"/>
      <c r="HVY2043" s="220"/>
      <c r="HVZ2043" s="220"/>
      <c r="HWA2043" s="220"/>
      <c r="HWB2043" s="220"/>
      <c r="HWC2043" s="220"/>
      <c r="HWD2043" s="220"/>
      <c r="HWE2043" s="220"/>
      <c r="HWF2043" s="220"/>
      <c r="HWG2043" s="220"/>
      <c r="HWH2043" s="220"/>
      <c r="HWI2043" s="220"/>
      <c r="HWJ2043" s="220"/>
      <c r="HWK2043" s="220"/>
      <c r="HWL2043" s="220"/>
      <c r="HWM2043" s="220"/>
      <c r="HWN2043" s="220"/>
      <c r="HWO2043" s="220"/>
      <c r="HWP2043" s="220"/>
      <c r="HWQ2043" s="220"/>
      <c r="HWR2043" s="220"/>
      <c r="HWS2043" s="220"/>
      <c r="HWT2043" s="220"/>
      <c r="HWU2043" s="220"/>
      <c r="HWV2043" s="220"/>
      <c r="HWW2043" s="220"/>
      <c r="HWX2043" s="220"/>
      <c r="HWY2043" s="220"/>
      <c r="HWZ2043" s="220"/>
      <c r="HXA2043" s="220"/>
      <c r="HXB2043" s="220"/>
      <c r="HXC2043" s="220"/>
      <c r="HXD2043" s="220"/>
      <c r="HXE2043" s="220"/>
      <c r="HXF2043" s="220"/>
      <c r="HXG2043" s="220"/>
      <c r="HXH2043" s="220"/>
      <c r="HXI2043" s="220"/>
      <c r="HXJ2043" s="220"/>
      <c r="HXK2043" s="220"/>
      <c r="HXL2043" s="220"/>
      <c r="HXM2043" s="220"/>
      <c r="HXN2043" s="220"/>
      <c r="HXO2043" s="220"/>
      <c r="HXP2043" s="220"/>
      <c r="HXQ2043" s="220"/>
      <c r="HXR2043" s="220"/>
      <c r="HXS2043" s="220"/>
      <c r="HXT2043" s="220"/>
      <c r="HXU2043" s="220"/>
      <c r="HXV2043" s="220"/>
      <c r="HXW2043" s="220"/>
      <c r="HXX2043" s="220"/>
      <c r="HXY2043" s="220"/>
      <c r="HXZ2043" s="220"/>
      <c r="HYA2043" s="220"/>
      <c r="HYB2043" s="220"/>
      <c r="HYC2043" s="220"/>
      <c r="HYD2043" s="220"/>
      <c r="HYE2043" s="220"/>
      <c r="HYF2043" s="220"/>
      <c r="HYG2043" s="220"/>
      <c r="HYH2043" s="220"/>
      <c r="HYI2043" s="220"/>
      <c r="HYJ2043" s="220"/>
      <c r="HYK2043" s="220"/>
      <c r="HYL2043" s="220"/>
      <c r="HYM2043" s="220"/>
      <c r="HYN2043" s="220"/>
      <c r="HYO2043" s="220"/>
      <c r="HYP2043" s="220"/>
      <c r="HYQ2043" s="220"/>
      <c r="HYR2043" s="220"/>
      <c r="HYS2043" s="220"/>
      <c r="HYT2043" s="220"/>
      <c r="HYU2043" s="220"/>
      <c r="HYV2043" s="220"/>
      <c r="HYW2043" s="220"/>
      <c r="HYX2043" s="220"/>
      <c r="HYY2043" s="220"/>
      <c r="HYZ2043" s="220"/>
      <c r="HZA2043" s="220"/>
      <c r="HZB2043" s="220"/>
      <c r="HZC2043" s="220"/>
      <c r="HZD2043" s="220"/>
      <c r="HZE2043" s="220"/>
      <c r="HZF2043" s="220"/>
      <c r="HZG2043" s="220"/>
      <c r="HZH2043" s="220"/>
      <c r="HZI2043" s="220"/>
      <c r="HZJ2043" s="220"/>
      <c r="HZK2043" s="220"/>
      <c r="HZL2043" s="220"/>
      <c r="HZM2043" s="220"/>
      <c r="HZN2043" s="220"/>
      <c r="HZO2043" s="220"/>
      <c r="HZP2043" s="220"/>
      <c r="HZQ2043" s="220"/>
      <c r="HZR2043" s="220"/>
      <c r="HZS2043" s="220"/>
      <c r="HZT2043" s="220"/>
      <c r="HZU2043" s="220"/>
      <c r="HZV2043" s="220"/>
      <c r="HZW2043" s="220"/>
      <c r="HZX2043" s="220"/>
      <c r="HZY2043" s="220"/>
      <c r="HZZ2043" s="220"/>
      <c r="IAA2043" s="220"/>
      <c r="IAB2043" s="220"/>
      <c r="IAC2043" s="220"/>
      <c r="IAD2043" s="220"/>
      <c r="IAE2043" s="220"/>
      <c r="IAF2043" s="220"/>
      <c r="IAG2043" s="220"/>
      <c r="IAH2043" s="220"/>
      <c r="IAI2043" s="220"/>
      <c r="IAJ2043" s="220"/>
      <c r="IAK2043" s="220"/>
      <c r="IAL2043" s="220"/>
      <c r="IAM2043" s="220"/>
      <c r="IAN2043" s="220"/>
      <c r="IAO2043" s="220"/>
      <c r="IAP2043" s="220"/>
      <c r="IAQ2043" s="220"/>
      <c r="IAR2043" s="220"/>
      <c r="IAS2043" s="220"/>
      <c r="IAT2043" s="220"/>
      <c r="IAU2043" s="220"/>
      <c r="IAV2043" s="220"/>
      <c r="IAW2043" s="220"/>
      <c r="IAX2043" s="220"/>
      <c r="IAY2043" s="220"/>
      <c r="IAZ2043" s="220"/>
      <c r="IBA2043" s="220"/>
      <c r="IBB2043" s="220"/>
      <c r="IBC2043" s="220"/>
      <c r="IBD2043" s="220"/>
      <c r="IBE2043" s="220"/>
      <c r="IBF2043" s="220"/>
      <c r="IBG2043" s="220"/>
      <c r="IBH2043" s="220"/>
      <c r="IBI2043" s="220"/>
      <c r="IBJ2043" s="220"/>
      <c r="IBK2043" s="220"/>
      <c r="IBL2043" s="220"/>
      <c r="IBM2043" s="220"/>
      <c r="IBN2043" s="220"/>
      <c r="IBO2043" s="220"/>
      <c r="IBP2043" s="220"/>
      <c r="IBQ2043" s="220"/>
      <c r="IBR2043" s="220"/>
      <c r="IBS2043" s="220"/>
      <c r="IBT2043" s="220"/>
      <c r="IBU2043" s="220"/>
      <c r="IBV2043" s="220"/>
      <c r="IBW2043" s="220"/>
      <c r="IBX2043" s="220"/>
      <c r="IBY2043" s="220"/>
      <c r="IBZ2043" s="220"/>
      <c r="ICA2043" s="220"/>
      <c r="ICB2043" s="220"/>
      <c r="ICC2043" s="220"/>
      <c r="ICD2043" s="220"/>
      <c r="ICE2043" s="220"/>
      <c r="ICF2043" s="220"/>
      <c r="ICG2043" s="220"/>
      <c r="ICH2043" s="220"/>
      <c r="ICI2043" s="220"/>
      <c r="ICJ2043" s="220"/>
      <c r="ICK2043" s="220"/>
      <c r="ICL2043" s="220"/>
      <c r="ICM2043" s="220"/>
      <c r="ICN2043" s="220"/>
      <c r="ICO2043" s="220"/>
      <c r="ICP2043" s="220"/>
      <c r="ICQ2043" s="220"/>
      <c r="ICR2043" s="220"/>
      <c r="ICS2043" s="220"/>
      <c r="ICT2043" s="220"/>
      <c r="ICU2043" s="220"/>
      <c r="ICV2043" s="220"/>
      <c r="ICW2043" s="220"/>
      <c r="ICX2043" s="220"/>
      <c r="ICY2043" s="220"/>
      <c r="ICZ2043" s="220"/>
      <c r="IDA2043" s="220"/>
      <c r="IDB2043" s="220"/>
      <c r="IDC2043" s="220"/>
      <c r="IDD2043" s="220"/>
      <c r="IDE2043" s="220"/>
      <c r="IDF2043" s="220"/>
      <c r="IDG2043" s="220"/>
      <c r="IDH2043" s="220"/>
      <c r="IDI2043" s="220"/>
      <c r="IDJ2043" s="220"/>
      <c r="IDK2043" s="220"/>
      <c r="IDL2043" s="220"/>
      <c r="IDM2043" s="220"/>
      <c r="IDN2043" s="220"/>
      <c r="IDO2043" s="220"/>
      <c r="IDP2043" s="220"/>
      <c r="IDQ2043" s="220"/>
      <c r="IDR2043" s="220"/>
      <c r="IDS2043" s="220"/>
      <c r="IDT2043" s="220"/>
      <c r="IDU2043" s="220"/>
      <c r="IDV2043" s="220"/>
      <c r="IDW2043" s="220"/>
      <c r="IDX2043" s="220"/>
      <c r="IDY2043" s="220"/>
      <c r="IDZ2043" s="220"/>
      <c r="IEA2043" s="220"/>
      <c r="IEB2043" s="220"/>
      <c r="IEC2043" s="220"/>
      <c r="IED2043" s="220"/>
      <c r="IEE2043" s="220"/>
      <c r="IEF2043" s="220"/>
      <c r="IEG2043" s="220"/>
      <c r="IEH2043" s="220"/>
      <c r="IEI2043" s="220"/>
      <c r="IEJ2043" s="220"/>
      <c r="IEK2043" s="220"/>
      <c r="IEL2043" s="220"/>
      <c r="IEM2043" s="220"/>
      <c r="IEN2043" s="220"/>
      <c r="IEO2043" s="220"/>
      <c r="IEP2043" s="220"/>
      <c r="IEQ2043" s="220"/>
      <c r="IER2043" s="220"/>
      <c r="IES2043" s="220"/>
      <c r="IET2043" s="220"/>
      <c r="IEU2043" s="220"/>
      <c r="IEV2043" s="220"/>
      <c r="IEW2043" s="220"/>
      <c r="IEX2043" s="220"/>
      <c r="IEY2043" s="220"/>
      <c r="IEZ2043" s="220"/>
      <c r="IFA2043" s="220"/>
      <c r="IFB2043" s="220"/>
      <c r="IFC2043" s="220"/>
      <c r="IFD2043" s="220"/>
      <c r="IFE2043" s="220"/>
      <c r="IFF2043" s="220"/>
      <c r="IFG2043" s="220"/>
      <c r="IFH2043" s="220"/>
      <c r="IFI2043" s="220"/>
      <c r="IFJ2043" s="220"/>
      <c r="IFK2043" s="220"/>
      <c r="IFL2043" s="220"/>
      <c r="IFM2043" s="220"/>
      <c r="IFN2043" s="220"/>
      <c r="IFO2043" s="220"/>
      <c r="IFP2043" s="220"/>
      <c r="IFQ2043" s="220"/>
      <c r="IFR2043" s="220"/>
      <c r="IFS2043" s="220"/>
      <c r="IFT2043" s="220"/>
      <c r="IFU2043" s="220"/>
      <c r="IFV2043" s="220"/>
      <c r="IFW2043" s="220"/>
      <c r="IFX2043" s="220"/>
      <c r="IFY2043" s="220"/>
      <c r="IFZ2043" s="220"/>
      <c r="IGA2043" s="220"/>
      <c r="IGB2043" s="220"/>
      <c r="IGC2043" s="220"/>
      <c r="IGD2043" s="220"/>
      <c r="IGE2043" s="220"/>
      <c r="IGF2043" s="220"/>
      <c r="IGG2043" s="220"/>
      <c r="IGH2043" s="220"/>
      <c r="IGI2043" s="220"/>
      <c r="IGJ2043" s="220"/>
      <c r="IGK2043" s="220"/>
      <c r="IGL2043" s="220"/>
      <c r="IGM2043" s="220"/>
      <c r="IGN2043" s="220"/>
      <c r="IGO2043" s="220"/>
      <c r="IGP2043" s="220"/>
      <c r="IGQ2043" s="220"/>
      <c r="IGR2043" s="220"/>
      <c r="IGS2043" s="220"/>
      <c r="IGT2043" s="220"/>
      <c r="IGU2043" s="220"/>
      <c r="IGV2043" s="220"/>
      <c r="IGW2043" s="220"/>
      <c r="IGX2043" s="220"/>
      <c r="IGY2043" s="220"/>
      <c r="IGZ2043" s="220"/>
      <c r="IHA2043" s="220"/>
      <c r="IHB2043" s="220"/>
      <c r="IHC2043" s="220"/>
      <c r="IHD2043" s="220"/>
      <c r="IHE2043" s="220"/>
      <c r="IHF2043" s="220"/>
      <c r="IHG2043" s="220"/>
      <c r="IHH2043" s="220"/>
      <c r="IHI2043" s="220"/>
      <c r="IHJ2043" s="220"/>
      <c r="IHK2043" s="220"/>
      <c r="IHL2043" s="220"/>
      <c r="IHM2043" s="220"/>
      <c r="IHN2043" s="220"/>
      <c r="IHO2043" s="220"/>
      <c r="IHP2043" s="220"/>
      <c r="IHQ2043" s="220"/>
      <c r="IHR2043" s="220"/>
      <c r="IHS2043" s="220"/>
      <c r="IHT2043" s="220"/>
      <c r="IHU2043" s="220"/>
      <c r="IHV2043" s="220"/>
      <c r="IHW2043" s="220"/>
      <c r="IHX2043" s="220"/>
      <c r="IHY2043" s="220"/>
      <c r="IHZ2043" s="220"/>
      <c r="IIA2043" s="220"/>
      <c r="IIB2043" s="220"/>
      <c r="IIC2043" s="220"/>
      <c r="IID2043" s="220"/>
      <c r="IIE2043" s="220"/>
      <c r="IIF2043" s="220"/>
      <c r="IIG2043" s="220"/>
      <c r="IIH2043" s="220"/>
      <c r="III2043" s="220"/>
      <c r="IIJ2043" s="220"/>
      <c r="IIK2043" s="220"/>
      <c r="IIL2043" s="220"/>
      <c r="IIM2043" s="220"/>
      <c r="IIN2043" s="220"/>
      <c r="IIO2043" s="220"/>
      <c r="IIP2043" s="220"/>
      <c r="IIQ2043" s="220"/>
      <c r="IIR2043" s="220"/>
      <c r="IIS2043" s="220"/>
      <c r="IIT2043" s="220"/>
      <c r="IIU2043" s="220"/>
      <c r="IIV2043" s="220"/>
      <c r="IIW2043" s="220"/>
      <c r="IIX2043" s="220"/>
      <c r="IIY2043" s="220"/>
      <c r="IIZ2043" s="220"/>
      <c r="IJA2043" s="220"/>
      <c r="IJB2043" s="220"/>
      <c r="IJC2043" s="220"/>
      <c r="IJD2043" s="220"/>
      <c r="IJE2043" s="220"/>
      <c r="IJF2043" s="220"/>
      <c r="IJG2043" s="220"/>
      <c r="IJH2043" s="220"/>
      <c r="IJI2043" s="220"/>
      <c r="IJJ2043" s="220"/>
      <c r="IJK2043" s="220"/>
      <c r="IJL2043" s="220"/>
      <c r="IJM2043" s="220"/>
      <c r="IJN2043" s="220"/>
      <c r="IJO2043" s="220"/>
      <c r="IJP2043" s="220"/>
      <c r="IJQ2043" s="220"/>
      <c r="IJR2043" s="220"/>
      <c r="IJS2043" s="220"/>
      <c r="IJT2043" s="220"/>
      <c r="IJU2043" s="220"/>
      <c r="IJV2043" s="220"/>
      <c r="IJW2043" s="220"/>
      <c r="IJX2043" s="220"/>
      <c r="IJY2043" s="220"/>
      <c r="IJZ2043" s="220"/>
      <c r="IKA2043" s="220"/>
      <c r="IKB2043" s="220"/>
      <c r="IKC2043" s="220"/>
      <c r="IKD2043" s="220"/>
      <c r="IKE2043" s="220"/>
      <c r="IKF2043" s="220"/>
      <c r="IKG2043" s="220"/>
      <c r="IKH2043" s="220"/>
      <c r="IKI2043" s="220"/>
      <c r="IKJ2043" s="220"/>
      <c r="IKK2043" s="220"/>
      <c r="IKL2043" s="220"/>
      <c r="IKM2043" s="220"/>
      <c r="IKN2043" s="220"/>
      <c r="IKO2043" s="220"/>
      <c r="IKP2043" s="220"/>
      <c r="IKQ2043" s="220"/>
      <c r="IKR2043" s="220"/>
      <c r="IKS2043" s="220"/>
      <c r="IKT2043" s="220"/>
      <c r="IKU2043" s="220"/>
      <c r="IKV2043" s="220"/>
      <c r="IKW2043" s="220"/>
      <c r="IKX2043" s="220"/>
      <c r="IKY2043" s="220"/>
      <c r="IKZ2043" s="220"/>
      <c r="ILA2043" s="220"/>
      <c r="ILB2043" s="220"/>
      <c r="ILC2043" s="220"/>
      <c r="ILD2043" s="220"/>
      <c r="ILE2043" s="220"/>
      <c r="ILF2043" s="220"/>
      <c r="ILG2043" s="220"/>
      <c r="ILH2043" s="220"/>
      <c r="ILI2043" s="220"/>
      <c r="ILJ2043" s="220"/>
      <c r="ILK2043" s="220"/>
      <c r="ILL2043" s="220"/>
      <c r="ILM2043" s="220"/>
      <c r="ILN2043" s="220"/>
      <c r="ILO2043" s="220"/>
      <c r="ILP2043" s="220"/>
      <c r="ILQ2043" s="220"/>
      <c r="ILR2043" s="220"/>
      <c r="ILS2043" s="220"/>
      <c r="ILT2043" s="220"/>
      <c r="ILU2043" s="220"/>
      <c r="ILV2043" s="220"/>
      <c r="ILW2043" s="220"/>
      <c r="ILX2043" s="220"/>
      <c r="ILY2043" s="220"/>
      <c r="ILZ2043" s="220"/>
      <c r="IMA2043" s="220"/>
      <c r="IMB2043" s="220"/>
      <c r="IMC2043" s="220"/>
      <c r="IMD2043" s="220"/>
      <c r="IME2043" s="220"/>
      <c r="IMF2043" s="220"/>
      <c r="IMG2043" s="220"/>
      <c r="IMH2043" s="220"/>
      <c r="IMI2043" s="220"/>
      <c r="IMJ2043" s="220"/>
      <c r="IMK2043" s="220"/>
      <c r="IML2043" s="220"/>
      <c r="IMM2043" s="220"/>
      <c r="IMN2043" s="220"/>
      <c r="IMO2043" s="220"/>
      <c r="IMP2043" s="220"/>
      <c r="IMQ2043" s="220"/>
      <c r="IMR2043" s="220"/>
      <c r="IMS2043" s="220"/>
      <c r="IMT2043" s="220"/>
      <c r="IMU2043" s="220"/>
      <c r="IMV2043" s="220"/>
      <c r="IMW2043" s="220"/>
      <c r="IMX2043" s="220"/>
      <c r="IMY2043" s="220"/>
      <c r="IMZ2043" s="220"/>
      <c r="INA2043" s="220"/>
      <c r="INB2043" s="220"/>
      <c r="INC2043" s="220"/>
      <c r="IND2043" s="220"/>
      <c r="INE2043" s="220"/>
      <c r="INF2043" s="220"/>
      <c r="ING2043" s="220"/>
      <c r="INH2043" s="220"/>
      <c r="INI2043" s="220"/>
      <c r="INJ2043" s="220"/>
      <c r="INK2043" s="220"/>
      <c r="INL2043" s="220"/>
      <c r="INM2043" s="220"/>
      <c r="INN2043" s="220"/>
      <c r="INO2043" s="220"/>
      <c r="INP2043" s="220"/>
      <c r="INQ2043" s="220"/>
      <c r="INR2043" s="220"/>
      <c r="INS2043" s="220"/>
      <c r="INT2043" s="220"/>
      <c r="INU2043" s="220"/>
      <c r="INV2043" s="220"/>
      <c r="INW2043" s="220"/>
      <c r="INX2043" s="220"/>
      <c r="INY2043" s="220"/>
      <c r="INZ2043" s="220"/>
      <c r="IOA2043" s="220"/>
      <c r="IOB2043" s="220"/>
      <c r="IOC2043" s="220"/>
      <c r="IOD2043" s="220"/>
      <c r="IOE2043" s="220"/>
      <c r="IOF2043" s="220"/>
      <c r="IOG2043" s="220"/>
      <c r="IOH2043" s="220"/>
      <c r="IOI2043" s="220"/>
      <c r="IOJ2043" s="220"/>
      <c r="IOK2043" s="220"/>
      <c r="IOL2043" s="220"/>
      <c r="IOM2043" s="220"/>
      <c r="ION2043" s="220"/>
      <c r="IOO2043" s="220"/>
      <c r="IOP2043" s="220"/>
      <c r="IOQ2043" s="220"/>
      <c r="IOR2043" s="220"/>
      <c r="IOS2043" s="220"/>
      <c r="IOT2043" s="220"/>
      <c r="IOU2043" s="220"/>
      <c r="IOV2043" s="220"/>
      <c r="IOW2043" s="220"/>
      <c r="IOX2043" s="220"/>
      <c r="IOY2043" s="220"/>
      <c r="IOZ2043" s="220"/>
      <c r="IPA2043" s="220"/>
      <c r="IPB2043" s="220"/>
      <c r="IPC2043" s="220"/>
      <c r="IPD2043" s="220"/>
      <c r="IPE2043" s="220"/>
      <c r="IPF2043" s="220"/>
      <c r="IPG2043" s="220"/>
      <c r="IPH2043" s="220"/>
      <c r="IPI2043" s="220"/>
      <c r="IPJ2043" s="220"/>
      <c r="IPK2043" s="220"/>
      <c r="IPL2043" s="220"/>
      <c r="IPM2043" s="220"/>
      <c r="IPN2043" s="220"/>
      <c r="IPO2043" s="220"/>
      <c r="IPP2043" s="220"/>
      <c r="IPQ2043" s="220"/>
      <c r="IPR2043" s="220"/>
      <c r="IPS2043" s="220"/>
      <c r="IPT2043" s="220"/>
      <c r="IPU2043" s="220"/>
      <c r="IPV2043" s="220"/>
      <c r="IPW2043" s="220"/>
      <c r="IPX2043" s="220"/>
      <c r="IPY2043" s="220"/>
      <c r="IPZ2043" s="220"/>
      <c r="IQA2043" s="220"/>
      <c r="IQB2043" s="220"/>
      <c r="IQC2043" s="220"/>
      <c r="IQD2043" s="220"/>
      <c r="IQE2043" s="220"/>
      <c r="IQF2043" s="220"/>
      <c r="IQG2043" s="220"/>
      <c r="IQH2043" s="220"/>
      <c r="IQI2043" s="220"/>
      <c r="IQJ2043" s="220"/>
      <c r="IQK2043" s="220"/>
      <c r="IQL2043" s="220"/>
      <c r="IQM2043" s="220"/>
      <c r="IQN2043" s="220"/>
      <c r="IQO2043" s="220"/>
      <c r="IQP2043" s="220"/>
      <c r="IQQ2043" s="220"/>
      <c r="IQR2043" s="220"/>
      <c r="IQS2043" s="220"/>
      <c r="IQT2043" s="220"/>
      <c r="IQU2043" s="220"/>
      <c r="IQV2043" s="220"/>
      <c r="IQW2043" s="220"/>
      <c r="IQX2043" s="220"/>
      <c r="IQY2043" s="220"/>
      <c r="IQZ2043" s="220"/>
      <c r="IRA2043" s="220"/>
      <c r="IRB2043" s="220"/>
      <c r="IRC2043" s="220"/>
      <c r="IRD2043" s="220"/>
      <c r="IRE2043" s="220"/>
      <c r="IRF2043" s="220"/>
      <c r="IRG2043" s="220"/>
      <c r="IRH2043" s="220"/>
      <c r="IRI2043" s="220"/>
      <c r="IRJ2043" s="220"/>
      <c r="IRK2043" s="220"/>
      <c r="IRL2043" s="220"/>
      <c r="IRM2043" s="220"/>
      <c r="IRN2043" s="220"/>
      <c r="IRO2043" s="220"/>
      <c r="IRP2043" s="220"/>
      <c r="IRQ2043" s="220"/>
      <c r="IRR2043" s="220"/>
      <c r="IRS2043" s="220"/>
      <c r="IRT2043" s="220"/>
      <c r="IRU2043" s="220"/>
      <c r="IRV2043" s="220"/>
      <c r="IRW2043" s="220"/>
      <c r="IRX2043" s="220"/>
      <c r="IRY2043" s="220"/>
      <c r="IRZ2043" s="220"/>
      <c r="ISA2043" s="220"/>
      <c r="ISB2043" s="220"/>
      <c r="ISC2043" s="220"/>
      <c r="ISD2043" s="220"/>
      <c r="ISE2043" s="220"/>
      <c r="ISF2043" s="220"/>
      <c r="ISG2043" s="220"/>
      <c r="ISH2043" s="220"/>
      <c r="ISI2043" s="220"/>
      <c r="ISJ2043" s="220"/>
      <c r="ISK2043" s="220"/>
      <c r="ISL2043" s="220"/>
      <c r="ISM2043" s="220"/>
      <c r="ISN2043" s="220"/>
      <c r="ISO2043" s="220"/>
      <c r="ISP2043" s="220"/>
      <c r="ISQ2043" s="220"/>
      <c r="ISR2043" s="220"/>
      <c r="ISS2043" s="220"/>
      <c r="IST2043" s="220"/>
      <c r="ISU2043" s="220"/>
      <c r="ISV2043" s="220"/>
      <c r="ISW2043" s="220"/>
      <c r="ISX2043" s="220"/>
      <c r="ISY2043" s="220"/>
      <c r="ISZ2043" s="220"/>
      <c r="ITA2043" s="220"/>
      <c r="ITB2043" s="220"/>
      <c r="ITC2043" s="220"/>
      <c r="ITD2043" s="220"/>
      <c r="ITE2043" s="220"/>
      <c r="ITF2043" s="220"/>
      <c r="ITG2043" s="220"/>
      <c r="ITH2043" s="220"/>
      <c r="ITI2043" s="220"/>
      <c r="ITJ2043" s="220"/>
      <c r="ITK2043" s="220"/>
      <c r="ITL2043" s="220"/>
      <c r="ITM2043" s="220"/>
      <c r="ITN2043" s="220"/>
      <c r="ITO2043" s="220"/>
      <c r="ITP2043" s="220"/>
      <c r="ITQ2043" s="220"/>
      <c r="ITR2043" s="220"/>
      <c r="ITS2043" s="220"/>
      <c r="ITT2043" s="220"/>
      <c r="ITU2043" s="220"/>
      <c r="ITV2043" s="220"/>
      <c r="ITW2043" s="220"/>
      <c r="ITX2043" s="220"/>
      <c r="ITY2043" s="220"/>
      <c r="ITZ2043" s="220"/>
      <c r="IUA2043" s="220"/>
      <c r="IUB2043" s="220"/>
      <c r="IUC2043" s="220"/>
      <c r="IUD2043" s="220"/>
      <c r="IUE2043" s="220"/>
      <c r="IUF2043" s="220"/>
      <c r="IUG2043" s="220"/>
      <c r="IUH2043" s="220"/>
      <c r="IUI2043" s="220"/>
      <c r="IUJ2043" s="220"/>
      <c r="IUK2043" s="220"/>
      <c r="IUL2043" s="220"/>
      <c r="IUM2043" s="220"/>
      <c r="IUN2043" s="220"/>
      <c r="IUO2043" s="220"/>
      <c r="IUP2043" s="220"/>
      <c r="IUQ2043" s="220"/>
      <c r="IUR2043" s="220"/>
      <c r="IUS2043" s="220"/>
      <c r="IUT2043" s="220"/>
      <c r="IUU2043" s="220"/>
      <c r="IUV2043" s="220"/>
      <c r="IUW2043" s="220"/>
      <c r="IUX2043" s="220"/>
      <c r="IUY2043" s="220"/>
      <c r="IUZ2043" s="220"/>
      <c r="IVA2043" s="220"/>
      <c r="IVB2043" s="220"/>
      <c r="IVC2043" s="220"/>
      <c r="IVD2043" s="220"/>
      <c r="IVE2043" s="220"/>
      <c r="IVF2043" s="220"/>
      <c r="IVG2043" s="220"/>
      <c r="IVH2043" s="220"/>
      <c r="IVI2043" s="220"/>
      <c r="IVJ2043" s="220"/>
      <c r="IVK2043" s="220"/>
      <c r="IVL2043" s="220"/>
      <c r="IVM2043" s="220"/>
      <c r="IVN2043" s="220"/>
      <c r="IVO2043" s="220"/>
      <c r="IVP2043" s="220"/>
      <c r="IVQ2043" s="220"/>
      <c r="IVR2043" s="220"/>
      <c r="IVS2043" s="220"/>
      <c r="IVT2043" s="220"/>
      <c r="IVU2043" s="220"/>
      <c r="IVV2043" s="220"/>
      <c r="IVW2043" s="220"/>
      <c r="IVX2043" s="220"/>
      <c r="IVY2043" s="220"/>
      <c r="IVZ2043" s="220"/>
      <c r="IWA2043" s="220"/>
      <c r="IWB2043" s="220"/>
      <c r="IWC2043" s="220"/>
      <c r="IWD2043" s="220"/>
      <c r="IWE2043" s="220"/>
      <c r="IWF2043" s="220"/>
      <c r="IWG2043" s="220"/>
      <c r="IWH2043" s="220"/>
      <c r="IWI2043" s="220"/>
      <c r="IWJ2043" s="220"/>
      <c r="IWK2043" s="220"/>
      <c r="IWL2043" s="220"/>
      <c r="IWM2043" s="220"/>
      <c r="IWN2043" s="220"/>
      <c r="IWO2043" s="220"/>
      <c r="IWP2043" s="220"/>
      <c r="IWQ2043" s="220"/>
      <c r="IWR2043" s="220"/>
      <c r="IWS2043" s="220"/>
      <c r="IWT2043" s="220"/>
      <c r="IWU2043" s="220"/>
      <c r="IWV2043" s="220"/>
      <c r="IWW2043" s="220"/>
      <c r="IWX2043" s="220"/>
      <c r="IWY2043" s="220"/>
      <c r="IWZ2043" s="220"/>
      <c r="IXA2043" s="220"/>
      <c r="IXB2043" s="220"/>
      <c r="IXC2043" s="220"/>
      <c r="IXD2043" s="220"/>
      <c r="IXE2043" s="220"/>
      <c r="IXF2043" s="220"/>
      <c r="IXG2043" s="220"/>
      <c r="IXH2043" s="220"/>
      <c r="IXI2043" s="220"/>
      <c r="IXJ2043" s="220"/>
      <c r="IXK2043" s="220"/>
      <c r="IXL2043" s="220"/>
      <c r="IXM2043" s="220"/>
      <c r="IXN2043" s="220"/>
      <c r="IXO2043" s="220"/>
      <c r="IXP2043" s="220"/>
      <c r="IXQ2043" s="220"/>
      <c r="IXR2043" s="220"/>
      <c r="IXS2043" s="220"/>
      <c r="IXT2043" s="220"/>
      <c r="IXU2043" s="220"/>
      <c r="IXV2043" s="220"/>
      <c r="IXW2043" s="220"/>
      <c r="IXX2043" s="220"/>
      <c r="IXY2043" s="220"/>
      <c r="IXZ2043" s="220"/>
      <c r="IYA2043" s="220"/>
      <c r="IYB2043" s="220"/>
      <c r="IYC2043" s="220"/>
      <c r="IYD2043" s="220"/>
      <c r="IYE2043" s="220"/>
      <c r="IYF2043" s="220"/>
      <c r="IYG2043" s="220"/>
      <c r="IYH2043" s="220"/>
      <c r="IYI2043" s="220"/>
      <c r="IYJ2043" s="220"/>
      <c r="IYK2043" s="220"/>
      <c r="IYL2043" s="220"/>
      <c r="IYM2043" s="220"/>
      <c r="IYN2043" s="220"/>
      <c r="IYO2043" s="220"/>
      <c r="IYP2043" s="220"/>
      <c r="IYQ2043" s="220"/>
      <c r="IYR2043" s="220"/>
      <c r="IYS2043" s="220"/>
      <c r="IYT2043" s="220"/>
      <c r="IYU2043" s="220"/>
      <c r="IYV2043" s="220"/>
      <c r="IYW2043" s="220"/>
      <c r="IYX2043" s="220"/>
      <c r="IYY2043" s="220"/>
      <c r="IYZ2043" s="220"/>
      <c r="IZA2043" s="220"/>
      <c r="IZB2043" s="220"/>
      <c r="IZC2043" s="220"/>
      <c r="IZD2043" s="220"/>
      <c r="IZE2043" s="220"/>
      <c r="IZF2043" s="220"/>
      <c r="IZG2043" s="220"/>
      <c r="IZH2043" s="220"/>
      <c r="IZI2043" s="220"/>
      <c r="IZJ2043" s="220"/>
      <c r="IZK2043" s="220"/>
      <c r="IZL2043" s="220"/>
      <c r="IZM2043" s="220"/>
      <c r="IZN2043" s="220"/>
      <c r="IZO2043" s="220"/>
      <c r="IZP2043" s="220"/>
      <c r="IZQ2043" s="220"/>
      <c r="IZR2043" s="220"/>
      <c r="IZS2043" s="220"/>
      <c r="IZT2043" s="220"/>
      <c r="IZU2043" s="220"/>
      <c r="IZV2043" s="220"/>
      <c r="IZW2043" s="220"/>
      <c r="IZX2043" s="220"/>
      <c r="IZY2043" s="220"/>
      <c r="IZZ2043" s="220"/>
      <c r="JAA2043" s="220"/>
      <c r="JAB2043" s="220"/>
      <c r="JAC2043" s="220"/>
      <c r="JAD2043" s="220"/>
      <c r="JAE2043" s="220"/>
      <c r="JAF2043" s="220"/>
      <c r="JAG2043" s="220"/>
      <c r="JAH2043" s="220"/>
      <c r="JAI2043" s="220"/>
      <c r="JAJ2043" s="220"/>
      <c r="JAK2043" s="220"/>
      <c r="JAL2043" s="220"/>
      <c r="JAM2043" s="220"/>
      <c r="JAN2043" s="220"/>
      <c r="JAO2043" s="220"/>
      <c r="JAP2043" s="220"/>
      <c r="JAQ2043" s="220"/>
      <c r="JAR2043" s="220"/>
      <c r="JAS2043" s="220"/>
      <c r="JAT2043" s="220"/>
      <c r="JAU2043" s="220"/>
      <c r="JAV2043" s="220"/>
      <c r="JAW2043" s="220"/>
      <c r="JAX2043" s="220"/>
      <c r="JAY2043" s="220"/>
      <c r="JAZ2043" s="220"/>
      <c r="JBA2043" s="220"/>
      <c r="JBB2043" s="220"/>
      <c r="JBC2043" s="220"/>
      <c r="JBD2043" s="220"/>
      <c r="JBE2043" s="220"/>
      <c r="JBF2043" s="220"/>
      <c r="JBG2043" s="220"/>
      <c r="JBH2043" s="220"/>
      <c r="JBI2043" s="220"/>
      <c r="JBJ2043" s="220"/>
      <c r="JBK2043" s="220"/>
      <c r="JBL2043" s="220"/>
      <c r="JBM2043" s="220"/>
      <c r="JBN2043" s="220"/>
      <c r="JBO2043" s="220"/>
      <c r="JBP2043" s="220"/>
      <c r="JBQ2043" s="220"/>
      <c r="JBR2043" s="220"/>
      <c r="JBS2043" s="220"/>
      <c r="JBT2043" s="220"/>
      <c r="JBU2043" s="220"/>
      <c r="JBV2043" s="220"/>
      <c r="JBW2043" s="220"/>
      <c r="JBX2043" s="220"/>
      <c r="JBY2043" s="220"/>
      <c r="JBZ2043" s="220"/>
      <c r="JCA2043" s="220"/>
      <c r="JCB2043" s="220"/>
      <c r="JCC2043" s="220"/>
      <c r="JCD2043" s="220"/>
      <c r="JCE2043" s="220"/>
      <c r="JCF2043" s="220"/>
      <c r="JCG2043" s="220"/>
      <c r="JCH2043" s="220"/>
      <c r="JCI2043" s="220"/>
      <c r="JCJ2043" s="220"/>
      <c r="JCK2043" s="220"/>
      <c r="JCL2043" s="220"/>
      <c r="JCM2043" s="220"/>
      <c r="JCN2043" s="220"/>
      <c r="JCO2043" s="220"/>
      <c r="JCP2043" s="220"/>
      <c r="JCQ2043" s="220"/>
      <c r="JCR2043" s="220"/>
      <c r="JCS2043" s="220"/>
      <c r="JCT2043" s="220"/>
      <c r="JCU2043" s="220"/>
      <c r="JCV2043" s="220"/>
      <c r="JCW2043" s="220"/>
      <c r="JCX2043" s="220"/>
      <c r="JCY2043" s="220"/>
      <c r="JCZ2043" s="220"/>
      <c r="JDA2043" s="220"/>
      <c r="JDB2043" s="220"/>
      <c r="JDC2043" s="220"/>
      <c r="JDD2043" s="220"/>
      <c r="JDE2043" s="220"/>
      <c r="JDF2043" s="220"/>
      <c r="JDG2043" s="220"/>
      <c r="JDH2043" s="220"/>
      <c r="JDI2043" s="220"/>
      <c r="JDJ2043" s="220"/>
      <c r="JDK2043" s="220"/>
      <c r="JDL2043" s="220"/>
      <c r="JDM2043" s="220"/>
      <c r="JDN2043" s="220"/>
      <c r="JDO2043" s="220"/>
      <c r="JDP2043" s="220"/>
      <c r="JDQ2043" s="220"/>
      <c r="JDR2043" s="220"/>
      <c r="JDS2043" s="220"/>
      <c r="JDT2043" s="220"/>
      <c r="JDU2043" s="220"/>
      <c r="JDV2043" s="220"/>
      <c r="JDW2043" s="220"/>
      <c r="JDX2043" s="220"/>
      <c r="JDY2043" s="220"/>
      <c r="JDZ2043" s="220"/>
      <c r="JEA2043" s="220"/>
      <c r="JEB2043" s="220"/>
      <c r="JEC2043" s="220"/>
      <c r="JED2043" s="220"/>
      <c r="JEE2043" s="220"/>
      <c r="JEF2043" s="220"/>
      <c r="JEG2043" s="220"/>
      <c r="JEH2043" s="220"/>
      <c r="JEI2043" s="220"/>
      <c r="JEJ2043" s="220"/>
      <c r="JEK2043" s="220"/>
      <c r="JEL2043" s="220"/>
      <c r="JEM2043" s="220"/>
      <c r="JEN2043" s="220"/>
      <c r="JEO2043" s="220"/>
      <c r="JEP2043" s="220"/>
      <c r="JEQ2043" s="220"/>
      <c r="JER2043" s="220"/>
      <c r="JES2043" s="220"/>
      <c r="JET2043" s="220"/>
      <c r="JEU2043" s="220"/>
      <c r="JEV2043" s="220"/>
      <c r="JEW2043" s="220"/>
      <c r="JEX2043" s="220"/>
      <c r="JEY2043" s="220"/>
      <c r="JEZ2043" s="220"/>
      <c r="JFA2043" s="220"/>
      <c r="JFB2043" s="220"/>
      <c r="JFC2043" s="220"/>
      <c r="JFD2043" s="220"/>
      <c r="JFE2043" s="220"/>
      <c r="JFF2043" s="220"/>
      <c r="JFG2043" s="220"/>
      <c r="JFH2043" s="220"/>
      <c r="JFI2043" s="220"/>
      <c r="JFJ2043" s="220"/>
      <c r="JFK2043" s="220"/>
      <c r="JFL2043" s="220"/>
      <c r="JFM2043" s="220"/>
      <c r="JFN2043" s="220"/>
      <c r="JFO2043" s="220"/>
      <c r="JFP2043" s="220"/>
      <c r="JFQ2043" s="220"/>
      <c r="JFR2043" s="220"/>
      <c r="JFS2043" s="220"/>
      <c r="JFT2043" s="220"/>
      <c r="JFU2043" s="220"/>
      <c r="JFV2043" s="220"/>
      <c r="JFW2043" s="220"/>
      <c r="JFX2043" s="220"/>
      <c r="JFY2043" s="220"/>
      <c r="JFZ2043" s="220"/>
      <c r="JGA2043" s="220"/>
      <c r="JGB2043" s="220"/>
      <c r="JGC2043" s="220"/>
      <c r="JGD2043" s="220"/>
      <c r="JGE2043" s="220"/>
      <c r="JGF2043" s="220"/>
      <c r="JGG2043" s="220"/>
      <c r="JGH2043" s="220"/>
      <c r="JGI2043" s="220"/>
      <c r="JGJ2043" s="220"/>
      <c r="JGK2043" s="220"/>
      <c r="JGL2043" s="220"/>
      <c r="JGM2043" s="220"/>
      <c r="JGN2043" s="220"/>
      <c r="JGO2043" s="220"/>
      <c r="JGP2043" s="220"/>
      <c r="JGQ2043" s="220"/>
      <c r="JGR2043" s="220"/>
      <c r="JGS2043" s="220"/>
      <c r="JGT2043" s="220"/>
      <c r="JGU2043" s="220"/>
      <c r="JGV2043" s="220"/>
      <c r="JGW2043" s="220"/>
      <c r="JGX2043" s="220"/>
      <c r="JGY2043" s="220"/>
      <c r="JGZ2043" s="220"/>
      <c r="JHA2043" s="220"/>
      <c r="JHB2043" s="220"/>
      <c r="JHC2043" s="220"/>
      <c r="JHD2043" s="220"/>
      <c r="JHE2043" s="220"/>
      <c r="JHF2043" s="220"/>
      <c r="JHG2043" s="220"/>
      <c r="JHH2043" s="220"/>
      <c r="JHI2043" s="220"/>
      <c r="JHJ2043" s="220"/>
      <c r="JHK2043" s="220"/>
      <c r="JHL2043" s="220"/>
      <c r="JHM2043" s="220"/>
      <c r="JHN2043" s="220"/>
      <c r="JHO2043" s="220"/>
      <c r="JHP2043" s="220"/>
      <c r="JHQ2043" s="220"/>
      <c r="JHR2043" s="220"/>
      <c r="JHS2043" s="220"/>
      <c r="JHT2043" s="220"/>
      <c r="JHU2043" s="220"/>
      <c r="JHV2043" s="220"/>
      <c r="JHW2043" s="220"/>
      <c r="JHX2043" s="220"/>
      <c r="JHY2043" s="220"/>
      <c r="JHZ2043" s="220"/>
      <c r="JIA2043" s="220"/>
      <c r="JIB2043" s="220"/>
      <c r="JIC2043" s="220"/>
      <c r="JID2043" s="220"/>
      <c r="JIE2043" s="220"/>
      <c r="JIF2043" s="220"/>
      <c r="JIG2043" s="220"/>
      <c r="JIH2043" s="220"/>
      <c r="JII2043" s="220"/>
      <c r="JIJ2043" s="220"/>
      <c r="JIK2043" s="220"/>
      <c r="JIL2043" s="220"/>
      <c r="JIM2043" s="220"/>
      <c r="JIN2043" s="220"/>
      <c r="JIO2043" s="220"/>
      <c r="JIP2043" s="220"/>
      <c r="JIQ2043" s="220"/>
      <c r="JIR2043" s="220"/>
      <c r="JIS2043" s="220"/>
      <c r="JIT2043" s="220"/>
      <c r="JIU2043" s="220"/>
      <c r="JIV2043" s="220"/>
      <c r="JIW2043" s="220"/>
      <c r="JIX2043" s="220"/>
      <c r="JIY2043" s="220"/>
      <c r="JIZ2043" s="220"/>
      <c r="JJA2043" s="220"/>
      <c r="JJB2043" s="220"/>
      <c r="JJC2043" s="220"/>
      <c r="JJD2043" s="220"/>
      <c r="JJE2043" s="220"/>
      <c r="JJF2043" s="220"/>
      <c r="JJG2043" s="220"/>
      <c r="JJH2043" s="220"/>
      <c r="JJI2043" s="220"/>
      <c r="JJJ2043" s="220"/>
      <c r="JJK2043" s="220"/>
      <c r="JJL2043" s="220"/>
      <c r="JJM2043" s="220"/>
      <c r="JJN2043" s="220"/>
      <c r="JJO2043" s="220"/>
      <c r="JJP2043" s="220"/>
      <c r="JJQ2043" s="220"/>
      <c r="JJR2043" s="220"/>
      <c r="JJS2043" s="220"/>
      <c r="JJT2043" s="220"/>
      <c r="JJU2043" s="220"/>
      <c r="JJV2043" s="220"/>
      <c r="JJW2043" s="220"/>
      <c r="JJX2043" s="220"/>
      <c r="JJY2043" s="220"/>
      <c r="JJZ2043" s="220"/>
      <c r="JKA2043" s="220"/>
      <c r="JKB2043" s="220"/>
      <c r="JKC2043" s="220"/>
      <c r="JKD2043" s="220"/>
      <c r="JKE2043" s="220"/>
      <c r="JKF2043" s="220"/>
      <c r="JKG2043" s="220"/>
      <c r="JKH2043" s="220"/>
      <c r="JKI2043" s="220"/>
      <c r="JKJ2043" s="220"/>
      <c r="JKK2043" s="220"/>
      <c r="JKL2043" s="220"/>
      <c r="JKM2043" s="220"/>
      <c r="JKN2043" s="220"/>
      <c r="JKO2043" s="220"/>
      <c r="JKP2043" s="220"/>
      <c r="JKQ2043" s="220"/>
      <c r="JKR2043" s="220"/>
      <c r="JKS2043" s="220"/>
      <c r="JKT2043" s="220"/>
      <c r="JKU2043" s="220"/>
      <c r="JKV2043" s="220"/>
      <c r="JKW2043" s="220"/>
      <c r="JKX2043" s="220"/>
      <c r="JKY2043" s="220"/>
      <c r="JKZ2043" s="220"/>
      <c r="JLA2043" s="220"/>
      <c r="JLB2043" s="220"/>
      <c r="JLC2043" s="220"/>
      <c r="JLD2043" s="220"/>
      <c r="JLE2043" s="220"/>
      <c r="JLF2043" s="220"/>
      <c r="JLG2043" s="220"/>
      <c r="JLH2043" s="220"/>
      <c r="JLI2043" s="220"/>
      <c r="JLJ2043" s="220"/>
      <c r="JLK2043" s="220"/>
      <c r="JLL2043" s="220"/>
      <c r="JLM2043" s="220"/>
      <c r="JLN2043" s="220"/>
      <c r="JLO2043" s="220"/>
      <c r="JLP2043" s="220"/>
      <c r="JLQ2043" s="220"/>
      <c r="JLR2043" s="220"/>
      <c r="JLS2043" s="220"/>
      <c r="JLT2043" s="220"/>
      <c r="JLU2043" s="220"/>
      <c r="JLV2043" s="220"/>
      <c r="JLW2043" s="220"/>
      <c r="JLX2043" s="220"/>
      <c r="JLY2043" s="220"/>
      <c r="JLZ2043" s="220"/>
      <c r="JMA2043" s="220"/>
      <c r="JMB2043" s="220"/>
      <c r="JMC2043" s="220"/>
      <c r="JMD2043" s="220"/>
      <c r="JME2043" s="220"/>
      <c r="JMF2043" s="220"/>
      <c r="JMG2043" s="220"/>
      <c r="JMH2043" s="220"/>
      <c r="JMI2043" s="220"/>
      <c r="JMJ2043" s="220"/>
      <c r="JMK2043" s="220"/>
      <c r="JML2043" s="220"/>
      <c r="JMM2043" s="220"/>
      <c r="JMN2043" s="220"/>
      <c r="JMO2043" s="220"/>
      <c r="JMP2043" s="220"/>
      <c r="JMQ2043" s="220"/>
      <c r="JMR2043" s="220"/>
      <c r="JMS2043" s="220"/>
      <c r="JMT2043" s="220"/>
      <c r="JMU2043" s="220"/>
      <c r="JMV2043" s="220"/>
      <c r="JMW2043" s="220"/>
      <c r="JMX2043" s="220"/>
      <c r="JMY2043" s="220"/>
      <c r="JMZ2043" s="220"/>
      <c r="JNA2043" s="220"/>
      <c r="JNB2043" s="220"/>
      <c r="JNC2043" s="220"/>
      <c r="JND2043" s="220"/>
      <c r="JNE2043" s="220"/>
      <c r="JNF2043" s="220"/>
      <c r="JNG2043" s="220"/>
      <c r="JNH2043" s="220"/>
      <c r="JNI2043" s="220"/>
      <c r="JNJ2043" s="220"/>
      <c r="JNK2043" s="220"/>
      <c r="JNL2043" s="220"/>
      <c r="JNM2043" s="220"/>
      <c r="JNN2043" s="220"/>
      <c r="JNO2043" s="220"/>
      <c r="JNP2043" s="220"/>
      <c r="JNQ2043" s="220"/>
      <c r="JNR2043" s="220"/>
      <c r="JNS2043" s="220"/>
      <c r="JNT2043" s="220"/>
      <c r="JNU2043" s="220"/>
      <c r="JNV2043" s="220"/>
      <c r="JNW2043" s="220"/>
      <c r="JNX2043" s="220"/>
      <c r="JNY2043" s="220"/>
      <c r="JNZ2043" s="220"/>
      <c r="JOA2043" s="220"/>
      <c r="JOB2043" s="220"/>
      <c r="JOC2043" s="220"/>
      <c r="JOD2043" s="220"/>
      <c r="JOE2043" s="220"/>
      <c r="JOF2043" s="220"/>
      <c r="JOG2043" s="220"/>
      <c r="JOH2043" s="220"/>
      <c r="JOI2043" s="220"/>
      <c r="JOJ2043" s="220"/>
      <c r="JOK2043" s="220"/>
      <c r="JOL2043" s="220"/>
      <c r="JOM2043" s="220"/>
      <c r="JON2043" s="220"/>
      <c r="JOO2043" s="220"/>
      <c r="JOP2043" s="220"/>
      <c r="JOQ2043" s="220"/>
      <c r="JOR2043" s="220"/>
      <c r="JOS2043" s="220"/>
      <c r="JOT2043" s="220"/>
      <c r="JOU2043" s="220"/>
      <c r="JOV2043" s="220"/>
      <c r="JOW2043" s="220"/>
      <c r="JOX2043" s="220"/>
      <c r="JOY2043" s="220"/>
      <c r="JOZ2043" s="220"/>
      <c r="JPA2043" s="220"/>
      <c r="JPB2043" s="220"/>
      <c r="JPC2043" s="220"/>
      <c r="JPD2043" s="220"/>
      <c r="JPE2043" s="220"/>
      <c r="JPF2043" s="220"/>
      <c r="JPG2043" s="220"/>
      <c r="JPH2043" s="220"/>
      <c r="JPI2043" s="220"/>
      <c r="JPJ2043" s="220"/>
      <c r="JPK2043" s="220"/>
      <c r="JPL2043" s="220"/>
      <c r="JPM2043" s="220"/>
      <c r="JPN2043" s="220"/>
      <c r="JPO2043" s="220"/>
      <c r="JPP2043" s="220"/>
      <c r="JPQ2043" s="220"/>
      <c r="JPR2043" s="220"/>
      <c r="JPS2043" s="220"/>
      <c r="JPT2043" s="220"/>
      <c r="JPU2043" s="220"/>
      <c r="JPV2043" s="220"/>
      <c r="JPW2043" s="220"/>
      <c r="JPX2043" s="220"/>
      <c r="JPY2043" s="220"/>
      <c r="JPZ2043" s="220"/>
      <c r="JQA2043" s="220"/>
      <c r="JQB2043" s="220"/>
      <c r="JQC2043" s="220"/>
      <c r="JQD2043" s="220"/>
      <c r="JQE2043" s="220"/>
      <c r="JQF2043" s="220"/>
      <c r="JQG2043" s="220"/>
      <c r="JQH2043" s="220"/>
      <c r="JQI2043" s="220"/>
      <c r="JQJ2043" s="220"/>
      <c r="JQK2043" s="220"/>
      <c r="JQL2043" s="220"/>
      <c r="JQM2043" s="220"/>
      <c r="JQN2043" s="220"/>
      <c r="JQO2043" s="220"/>
      <c r="JQP2043" s="220"/>
      <c r="JQQ2043" s="220"/>
      <c r="JQR2043" s="220"/>
      <c r="JQS2043" s="220"/>
      <c r="JQT2043" s="220"/>
      <c r="JQU2043" s="220"/>
      <c r="JQV2043" s="220"/>
      <c r="JQW2043" s="220"/>
      <c r="JQX2043" s="220"/>
      <c r="JQY2043" s="220"/>
      <c r="JQZ2043" s="220"/>
      <c r="JRA2043" s="220"/>
      <c r="JRB2043" s="220"/>
      <c r="JRC2043" s="220"/>
      <c r="JRD2043" s="220"/>
      <c r="JRE2043" s="220"/>
      <c r="JRF2043" s="220"/>
      <c r="JRG2043" s="220"/>
      <c r="JRH2043" s="220"/>
      <c r="JRI2043" s="220"/>
      <c r="JRJ2043" s="220"/>
      <c r="JRK2043" s="220"/>
      <c r="JRL2043" s="220"/>
      <c r="JRM2043" s="220"/>
      <c r="JRN2043" s="220"/>
      <c r="JRO2043" s="220"/>
      <c r="JRP2043" s="220"/>
      <c r="JRQ2043" s="220"/>
      <c r="JRR2043" s="220"/>
      <c r="JRS2043" s="220"/>
      <c r="JRT2043" s="220"/>
      <c r="JRU2043" s="220"/>
      <c r="JRV2043" s="220"/>
      <c r="JRW2043" s="220"/>
      <c r="JRX2043" s="220"/>
      <c r="JRY2043" s="220"/>
      <c r="JRZ2043" s="220"/>
      <c r="JSA2043" s="220"/>
      <c r="JSB2043" s="220"/>
      <c r="JSC2043" s="220"/>
      <c r="JSD2043" s="220"/>
      <c r="JSE2043" s="220"/>
      <c r="JSF2043" s="220"/>
      <c r="JSG2043" s="220"/>
      <c r="JSH2043" s="220"/>
      <c r="JSI2043" s="220"/>
      <c r="JSJ2043" s="220"/>
      <c r="JSK2043" s="220"/>
      <c r="JSL2043" s="220"/>
      <c r="JSM2043" s="220"/>
      <c r="JSN2043" s="220"/>
      <c r="JSO2043" s="220"/>
      <c r="JSP2043" s="220"/>
      <c r="JSQ2043" s="220"/>
      <c r="JSR2043" s="220"/>
      <c r="JSS2043" s="220"/>
      <c r="JST2043" s="220"/>
      <c r="JSU2043" s="220"/>
      <c r="JSV2043" s="220"/>
      <c r="JSW2043" s="220"/>
      <c r="JSX2043" s="220"/>
      <c r="JSY2043" s="220"/>
      <c r="JSZ2043" s="220"/>
      <c r="JTA2043" s="220"/>
      <c r="JTB2043" s="220"/>
      <c r="JTC2043" s="220"/>
      <c r="JTD2043" s="220"/>
      <c r="JTE2043" s="220"/>
      <c r="JTF2043" s="220"/>
      <c r="JTG2043" s="220"/>
      <c r="JTH2043" s="220"/>
      <c r="JTI2043" s="220"/>
      <c r="JTJ2043" s="220"/>
      <c r="JTK2043" s="220"/>
      <c r="JTL2043" s="220"/>
      <c r="JTM2043" s="220"/>
      <c r="JTN2043" s="220"/>
      <c r="JTO2043" s="220"/>
      <c r="JTP2043" s="220"/>
      <c r="JTQ2043" s="220"/>
      <c r="JTR2043" s="220"/>
      <c r="JTS2043" s="220"/>
      <c r="JTT2043" s="220"/>
      <c r="JTU2043" s="220"/>
      <c r="JTV2043" s="220"/>
      <c r="JTW2043" s="220"/>
      <c r="JTX2043" s="220"/>
      <c r="JTY2043" s="220"/>
      <c r="JTZ2043" s="220"/>
      <c r="JUA2043" s="220"/>
      <c r="JUB2043" s="220"/>
      <c r="JUC2043" s="220"/>
      <c r="JUD2043" s="220"/>
      <c r="JUE2043" s="220"/>
      <c r="JUF2043" s="220"/>
      <c r="JUG2043" s="220"/>
      <c r="JUH2043" s="220"/>
      <c r="JUI2043" s="220"/>
      <c r="JUJ2043" s="220"/>
      <c r="JUK2043" s="220"/>
      <c r="JUL2043" s="220"/>
      <c r="JUM2043" s="220"/>
      <c r="JUN2043" s="220"/>
      <c r="JUO2043" s="220"/>
      <c r="JUP2043" s="220"/>
      <c r="JUQ2043" s="220"/>
      <c r="JUR2043" s="220"/>
      <c r="JUS2043" s="220"/>
      <c r="JUT2043" s="220"/>
      <c r="JUU2043" s="220"/>
      <c r="JUV2043" s="220"/>
      <c r="JUW2043" s="220"/>
      <c r="JUX2043" s="220"/>
      <c r="JUY2043" s="220"/>
      <c r="JUZ2043" s="220"/>
      <c r="JVA2043" s="220"/>
      <c r="JVB2043" s="220"/>
      <c r="JVC2043" s="220"/>
      <c r="JVD2043" s="220"/>
      <c r="JVE2043" s="220"/>
      <c r="JVF2043" s="220"/>
      <c r="JVG2043" s="220"/>
      <c r="JVH2043" s="220"/>
      <c r="JVI2043" s="220"/>
      <c r="JVJ2043" s="220"/>
      <c r="JVK2043" s="220"/>
      <c r="JVL2043" s="220"/>
      <c r="JVM2043" s="220"/>
      <c r="JVN2043" s="220"/>
      <c r="JVO2043" s="220"/>
      <c r="JVP2043" s="220"/>
      <c r="JVQ2043" s="220"/>
      <c r="JVR2043" s="220"/>
      <c r="JVS2043" s="220"/>
      <c r="JVT2043" s="220"/>
      <c r="JVU2043" s="220"/>
      <c r="JVV2043" s="220"/>
      <c r="JVW2043" s="220"/>
      <c r="JVX2043" s="220"/>
      <c r="JVY2043" s="220"/>
      <c r="JVZ2043" s="220"/>
      <c r="JWA2043" s="220"/>
      <c r="JWB2043" s="220"/>
      <c r="JWC2043" s="220"/>
      <c r="JWD2043" s="220"/>
      <c r="JWE2043" s="220"/>
      <c r="JWF2043" s="220"/>
      <c r="JWG2043" s="220"/>
      <c r="JWH2043" s="220"/>
      <c r="JWI2043" s="220"/>
      <c r="JWJ2043" s="220"/>
      <c r="JWK2043" s="220"/>
      <c r="JWL2043" s="220"/>
      <c r="JWM2043" s="220"/>
      <c r="JWN2043" s="220"/>
      <c r="JWO2043" s="220"/>
      <c r="JWP2043" s="220"/>
      <c r="JWQ2043" s="220"/>
      <c r="JWR2043" s="220"/>
      <c r="JWS2043" s="220"/>
      <c r="JWT2043" s="220"/>
      <c r="JWU2043" s="220"/>
      <c r="JWV2043" s="220"/>
      <c r="JWW2043" s="220"/>
      <c r="JWX2043" s="220"/>
      <c r="JWY2043" s="220"/>
      <c r="JWZ2043" s="220"/>
      <c r="JXA2043" s="220"/>
      <c r="JXB2043" s="220"/>
      <c r="JXC2043" s="220"/>
      <c r="JXD2043" s="220"/>
      <c r="JXE2043" s="220"/>
      <c r="JXF2043" s="220"/>
      <c r="JXG2043" s="220"/>
      <c r="JXH2043" s="220"/>
      <c r="JXI2043" s="220"/>
      <c r="JXJ2043" s="220"/>
      <c r="JXK2043" s="220"/>
      <c r="JXL2043" s="220"/>
      <c r="JXM2043" s="220"/>
      <c r="JXN2043" s="220"/>
      <c r="JXO2043" s="220"/>
      <c r="JXP2043" s="220"/>
      <c r="JXQ2043" s="220"/>
      <c r="JXR2043" s="220"/>
      <c r="JXS2043" s="220"/>
      <c r="JXT2043" s="220"/>
      <c r="JXU2043" s="220"/>
      <c r="JXV2043" s="220"/>
      <c r="JXW2043" s="220"/>
      <c r="JXX2043" s="220"/>
      <c r="JXY2043" s="220"/>
      <c r="JXZ2043" s="220"/>
      <c r="JYA2043" s="220"/>
      <c r="JYB2043" s="220"/>
      <c r="JYC2043" s="220"/>
      <c r="JYD2043" s="220"/>
      <c r="JYE2043" s="220"/>
      <c r="JYF2043" s="220"/>
      <c r="JYG2043" s="220"/>
      <c r="JYH2043" s="220"/>
      <c r="JYI2043" s="220"/>
      <c r="JYJ2043" s="220"/>
      <c r="JYK2043" s="220"/>
      <c r="JYL2043" s="220"/>
      <c r="JYM2043" s="220"/>
      <c r="JYN2043" s="220"/>
      <c r="JYO2043" s="220"/>
      <c r="JYP2043" s="220"/>
      <c r="JYQ2043" s="220"/>
      <c r="JYR2043" s="220"/>
      <c r="JYS2043" s="220"/>
      <c r="JYT2043" s="220"/>
      <c r="JYU2043" s="220"/>
      <c r="JYV2043" s="220"/>
      <c r="JYW2043" s="220"/>
      <c r="JYX2043" s="220"/>
      <c r="JYY2043" s="220"/>
      <c r="JYZ2043" s="220"/>
      <c r="JZA2043" s="220"/>
      <c r="JZB2043" s="220"/>
      <c r="JZC2043" s="220"/>
      <c r="JZD2043" s="220"/>
      <c r="JZE2043" s="220"/>
      <c r="JZF2043" s="220"/>
      <c r="JZG2043" s="220"/>
      <c r="JZH2043" s="220"/>
      <c r="JZI2043" s="220"/>
      <c r="JZJ2043" s="220"/>
      <c r="JZK2043" s="220"/>
      <c r="JZL2043" s="220"/>
      <c r="JZM2043" s="220"/>
      <c r="JZN2043" s="220"/>
      <c r="JZO2043" s="220"/>
      <c r="JZP2043" s="220"/>
      <c r="JZQ2043" s="220"/>
      <c r="JZR2043" s="220"/>
      <c r="JZS2043" s="220"/>
      <c r="JZT2043" s="220"/>
      <c r="JZU2043" s="220"/>
      <c r="JZV2043" s="220"/>
      <c r="JZW2043" s="220"/>
      <c r="JZX2043" s="220"/>
      <c r="JZY2043" s="220"/>
      <c r="JZZ2043" s="220"/>
      <c r="KAA2043" s="220"/>
      <c r="KAB2043" s="220"/>
      <c r="KAC2043" s="220"/>
      <c r="KAD2043" s="220"/>
      <c r="KAE2043" s="220"/>
      <c r="KAF2043" s="220"/>
      <c r="KAG2043" s="220"/>
      <c r="KAH2043" s="220"/>
      <c r="KAI2043" s="220"/>
      <c r="KAJ2043" s="220"/>
      <c r="KAK2043" s="220"/>
      <c r="KAL2043" s="220"/>
      <c r="KAM2043" s="220"/>
      <c r="KAN2043" s="220"/>
      <c r="KAO2043" s="220"/>
      <c r="KAP2043" s="220"/>
      <c r="KAQ2043" s="220"/>
      <c r="KAR2043" s="220"/>
      <c r="KAS2043" s="220"/>
      <c r="KAT2043" s="220"/>
      <c r="KAU2043" s="220"/>
      <c r="KAV2043" s="220"/>
      <c r="KAW2043" s="220"/>
      <c r="KAX2043" s="220"/>
      <c r="KAY2043" s="220"/>
      <c r="KAZ2043" s="220"/>
      <c r="KBA2043" s="220"/>
      <c r="KBB2043" s="220"/>
      <c r="KBC2043" s="220"/>
      <c r="KBD2043" s="220"/>
      <c r="KBE2043" s="220"/>
      <c r="KBF2043" s="220"/>
      <c r="KBG2043" s="220"/>
      <c r="KBH2043" s="220"/>
      <c r="KBI2043" s="220"/>
      <c r="KBJ2043" s="220"/>
      <c r="KBK2043" s="220"/>
      <c r="KBL2043" s="220"/>
      <c r="KBM2043" s="220"/>
      <c r="KBN2043" s="220"/>
      <c r="KBO2043" s="220"/>
      <c r="KBP2043" s="220"/>
      <c r="KBQ2043" s="220"/>
      <c r="KBR2043" s="220"/>
      <c r="KBS2043" s="220"/>
      <c r="KBT2043" s="220"/>
      <c r="KBU2043" s="220"/>
      <c r="KBV2043" s="220"/>
      <c r="KBW2043" s="220"/>
      <c r="KBX2043" s="220"/>
      <c r="KBY2043" s="220"/>
      <c r="KBZ2043" s="220"/>
      <c r="KCA2043" s="220"/>
      <c r="KCB2043" s="220"/>
      <c r="KCC2043" s="220"/>
      <c r="KCD2043" s="220"/>
      <c r="KCE2043" s="220"/>
      <c r="KCF2043" s="220"/>
      <c r="KCG2043" s="220"/>
      <c r="KCH2043" s="220"/>
      <c r="KCI2043" s="220"/>
      <c r="KCJ2043" s="220"/>
      <c r="KCK2043" s="220"/>
      <c r="KCL2043" s="220"/>
      <c r="KCM2043" s="220"/>
      <c r="KCN2043" s="220"/>
      <c r="KCO2043" s="220"/>
      <c r="KCP2043" s="220"/>
      <c r="KCQ2043" s="220"/>
      <c r="KCR2043" s="220"/>
      <c r="KCS2043" s="220"/>
      <c r="KCT2043" s="220"/>
      <c r="KCU2043" s="220"/>
      <c r="KCV2043" s="220"/>
      <c r="KCW2043" s="220"/>
      <c r="KCX2043" s="220"/>
      <c r="KCY2043" s="220"/>
      <c r="KCZ2043" s="220"/>
      <c r="KDA2043" s="220"/>
      <c r="KDB2043" s="220"/>
      <c r="KDC2043" s="220"/>
      <c r="KDD2043" s="220"/>
      <c r="KDE2043" s="220"/>
      <c r="KDF2043" s="220"/>
      <c r="KDG2043" s="220"/>
      <c r="KDH2043" s="220"/>
      <c r="KDI2043" s="220"/>
      <c r="KDJ2043" s="220"/>
      <c r="KDK2043" s="220"/>
      <c r="KDL2043" s="220"/>
      <c r="KDM2043" s="220"/>
      <c r="KDN2043" s="220"/>
      <c r="KDO2043" s="220"/>
      <c r="KDP2043" s="220"/>
      <c r="KDQ2043" s="220"/>
      <c r="KDR2043" s="220"/>
      <c r="KDS2043" s="220"/>
      <c r="KDT2043" s="220"/>
      <c r="KDU2043" s="220"/>
      <c r="KDV2043" s="220"/>
      <c r="KDW2043" s="220"/>
      <c r="KDX2043" s="220"/>
      <c r="KDY2043" s="220"/>
      <c r="KDZ2043" s="220"/>
      <c r="KEA2043" s="220"/>
      <c r="KEB2043" s="220"/>
      <c r="KEC2043" s="220"/>
      <c r="KED2043" s="220"/>
      <c r="KEE2043" s="220"/>
      <c r="KEF2043" s="220"/>
      <c r="KEG2043" s="220"/>
      <c r="KEH2043" s="220"/>
      <c r="KEI2043" s="220"/>
      <c r="KEJ2043" s="220"/>
      <c r="KEK2043" s="220"/>
      <c r="KEL2043" s="220"/>
      <c r="KEM2043" s="220"/>
      <c r="KEN2043" s="220"/>
      <c r="KEO2043" s="220"/>
      <c r="KEP2043" s="220"/>
      <c r="KEQ2043" s="220"/>
      <c r="KER2043" s="220"/>
      <c r="KES2043" s="220"/>
      <c r="KET2043" s="220"/>
      <c r="KEU2043" s="220"/>
      <c r="KEV2043" s="220"/>
      <c r="KEW2043" s="220"/>
      <c r="KEX2043" s="220"/>
      <c r="KEY2043" s="220"/>
      <c r="KEZ2043" s="220"/>
      <c r="KFA2043" s="220"/>
      <c r="KFB2043" s="220"/>
      <c r="KFC2043" s="220"/>
      <c r="KFD2043" s="220"/>
      <c r="KFE2043" s="220"/>
      <c r="KFF2043" s="220"/>
      <c r="KFG2043" s="220"/>
      <c r="KFH2043" s="220"/>
      <c r="KFI2043" s="220"/>
      <c r="KFJ2043" s="220"/>
      <c r="KFK2043" s="220"/>
      <c r="KFL2043" s="220"/>
      <c r="KFM2043" s="220"/>
      <c r="KFN2043" s="220"/>
      <c r="KFO2043" s="220"/>
      <c r="KFP2043" s="220"/>
      <c r="KFQ2043" s="220"/>
      <c r="KFR2043" s="220"/>
      <c r="KFS2043" s="220"/>
      <c r="KFT2043" s="220"/>
      <c r="KFU2043" s="220"/>
      <c r="KFV2043" s="220"/>
      <c r="KFW2043" s="220"/>
      <c r="KFX2043" s="220"/>
      <c r="KFY2043" s="220"/>
      <c r="KFZ2043" s="220"/>
      <c r="KGA2043" s="220"/>
      <c r="KGB2043" s="220"/>
      <c r="KGC2043" s="220"/>
      <c r="KGD2043" s="220"/>
      <c r="KGE2043" s="220"/>
      <c r="KGF2043" s="220"/>
      <c r="KGG2043" s="220"/>
      <c r="KGH2043" s="220"/>
      <c r="KGI2043" s="220"/>
      <c r="KGJ2043" s="220"/>
      <c r="KGK2043" s="220"/>
      <c r="KGL2043" s="220"/>
      <c r="KGM2043" s="220"/>
      <c r="KGN2043" s="220"/>
      <c r="KGO2043" s="220"/>
      <c r="KGP2043" s="220"/>
      <c r="KGQ2043" s="220"/>
      <c r="KGR2043" s="220"/>
      <c r="KGS2043" s="220"/>
      <c r="KGT2043" s="220"/>
      <c r="KGU2043" s="220"/>
      <c r="KGV2043" s="220"/>
      <c r="KGW2043" s="220"/>
      <c r="KGX2043" s="220"/>
      <c r="KGY2043" s="220"/>
      <c r="KGZ2043" s="220"/>
      <c r="KHA2043" s="220"/>
      <c r="KHB2043" s="220"/>
      <c r="KHC2043" s="220"/>
      <c r="KHD2043" s="220"/>
      <c r="KHE2043" s="220"/>
      <c r="KHF2043" s="220"/>
      <c r="KHG2043" s="220"/>
      <c r="KHH2043" s="220"/>
      <c r="KHI2043" s="220"/>
      <c r="KHJ2043" s="220"/>
      <c r="KHK2043" s="220"/>
      <c r="KHL2043" s="220"/>
      <c r="KHM2043" s="220"/>
      <c r="KHN2043" s="220"/>
      <c r="KHO2043" s="220"/>
      <c r="KHP2043" s="220"/>
      <c r="KHQ2043" s="220"/>
      <c r="KHR2043" s="220"/>
      <c r="KHS2043" s="220"/>
      <c r="KHT2043" s="220"/>
      <c r="KHU2043" s="220"/>
      <c r="KHV2043" s="220"/>
      <c r="KHW2043" s="220"/>
      <c r="KHX2043" s="220"/>
      <c r="KHY2043" s="220"/>
      <c r="KHZ2043" s="220"/>
      <c r="KIA2043" s="220"/>
      <c r="KIB2043" s="220"/>
      <c r="KIC2043" s="220"/>
      <c r="KID2043" s="220"/>
      <c r="KIE2043" s="220"/>
      <c r="KIF2043" s="220"/>
      <c r="KIG2043" s="220"/>
      <c r="KIH2043" s="220"/>
      <c r="KII2043" s="220"/>
      <c r="KIJ2043" s="220"/>
      <c r="KIK2043" s="220"/>
      <c r="KIL2043" s="220"/>
      <c r="KIM2043" s="220"/>
      <c r="KIN2043" s="220"/>
      <c r="KIO2043" s="220"/>
      <c r="KIP2043" s="220"/>
      <c r="KIQ2043" s="220"/>
      <c r="KIR2043" s="220"/>
      <c r="KIS2043" s="220"/>
      <c r="KIT2043" s="220"/>
      <c r="KIU2043" s="220"/>
      <c r="KIV2043" s="220"/>
      <c r="KIW2043" s="220"/>
      <c r="KIX2043" s="220"/>
      <c r="KIY2043" s="220"/>
      <c r="KIZ2043" s="220"/>
      <c r="KJA2043" s="220"/>
      <c r="KJB2043" s="220"/>
      <c r="KJC2043" s="220"/>
      <c r="KJD2043" s="220"/>
      <c r="KJE2043" s="220"/>
      <c r="KJF2043" s="220"/>
      <c r="KJG2043" s="220"/>
      <c r="KJH2043" s="220"/>
      <c r="KJI2043" s="220"/>
      <c r="KJJ2043" s="220"/>
      <c r="KJK2043" s="220"/>
      <c r="KJL2043" s="220"/>
      <c r="KJM2043" s="220"/>
      <c r="KJN2043" s="220"/>
      <c r="KJO2043" s="220"/>
      <c r="KJP2043" s="220"/>
      <c r="KJQ2043" s="220"/>
      <c r="KJR2043" s="220"/>
      <c r="KJS2043" s="220"/>
      <c r="KJT2043" s="220"/>
      <c r="KJU2043" s="220"/>
      <c r="KJV2043" s="220"/>
      <c r="KJW2043" s="220"/>
      <c r="KJX2043" s="220"/>
      <c r="KJY2043" s="220"/>
      <c r="KJZ2043" s="220"/>
      <c r="KKA2043" s="220"/>
      <c r="KKB2043" s="220"/>
      <c r="KKC2043" s="220"/>
      <c r="KKD2043" s="220"/>
      <c r="KKE2043" s="220"/>
      <c r="KKF2043" s="220"/>
      <c r="KKG2043" s="220"/>
      <c r="KKH2043" s="220"/>
      <c r="KKI2043" s="220"/>
      <c r="KKJ2043" s="220"/>
      <c r="KKK2043" s="220"/>
      <c r="KKL2043" s="220"/>
      <c r="KKM2043" s="220"/>
      <c r="KKN2043" s="220"/>
      <c r="KKO2043" s="220"/>
      <c r="KKP2043" s="220"/>
      <c r="KKQ2043" s="220"/>
      <c r="KKR2043" s="220"/>
      <c r="KKS2043" s="220"/>
      <c r="KKT2043" s="220"/>
      <c r="KKU2043" s="220"/>
      <c r="KKV2043" s="220"/>
      <c r="KKW2043" s="220"/>
      <c r="KKX2043" s="220"/>
      <c r="KKY2043" s="220"/>
      <c r="KKZ2043" s="220"/>
      <c r="KLA2043" s="220"/>
      <c r="KLB2043" s="220"/>
      <c r="KLC2043" s="220"/>
      <c r="KLD2043" s="220"/>
      <c r="KLE2043" s="220"/>
      <c r="KLF2043" s="220"/>
      <c r="KLG2043" s="220"/>
      <c r="KLH2043" s="220"/>
      <c r="KLI2043" s="220"/>
      <c r="KLJ2043" s="220"/>
      <c r="KLK2043" s="220"/>
      <c r="KLL2043" s="220"/>
      <c r="KLM2043" s="220"/>
      <c r="KLN2043" s="220"/>
      <c r="KLO2043" s="220"/>
      <c r="KLP2043" s="220"/>
      <c r="KLQ2043" s="220"/>
      <c r="KLR2043" s="220"/>
      <c r="KLS2043" s="220"/>
      <c r="KLT2043" s="220"/>
      <c r="KLU2043" s="220"/>
      <c r="KLV2043" s="220"/>
      <c r="KLW2043" s="220"/>
      <c r="KLX2043" s="220"/>
      <c r="KLY2043" s="220"/>
      <c r="KLZ2043" s="220"/>
      <c r="KMA2043" s="220"/>
      <c r="KMB2043" s="220"/>
      <c r="KMC2043" s="220"/>
      <c r="KMD2043" s="220"/>
      <c r="KME2043" s="220"/>
      <c r="KMF2043" s="220"/>
      <c r="KMG2043" s="220"/>
      <c r="KMH2043" s="220"/>
      <c r="KMI2043" s="220"/>
      <c r="KMJ2043" s="220"/>
      <c r="KMK2043" s="220"/>
      <c r="KML2043" s="220"/>
      <c r="KMM2043" s="220"/>
      <c r="KMN2043" s="220"/>
      <c r="KMO2043" s="220"/>
      <c r="KMP2043" s="220"/>
      <c r="KMQ2043" s="220"/>
      <c r="KMR2043" s="220"/>
      <c r="KMS2043" s="220"/>
      <c r="KMT2043" s="220"/>
      <c r="KMU2043" s="220"/>
      <c r="KMV2043" s="220"/>
      <c r="KMW2043" s="220"/>
      <c r="KMX2043" s="220"/>
      <c r="KMY2043" s="220"/>
      <c r="KMZ2043" s="220"/>
      <c r="KNA2043" s="220"/>
      <c r="KNB2043" s="220"/>
      <c r="KNC2043" s="220"/>
      <c r="KND2043" s="220"/>
      <c r="KNE2043" s="220"/>
      <c r="KNF2043" s="220"/>
      <c r="KNG2043" s="220"/>
      <c r="KNH2043" s="220"/>
      <c r="KNI2043" s="220"/>
      <c r="KNJ2043" s="220"/>
      <c r="KNK2043" s="220"/>
      <c r="KNL2043" s="220"/>
      <c r="KNM2043" s="220"/>
      <c r="KNN2043" s="220"/>
      <c r="KNO2043" s="220"/>
      <c r="KNP2043" s="220"/>
      <c r="KNQ2043" s="220"/>
      <c r="KNR2043" s="220"/>
      <c r="KNS2043" s="220"/>
      <c r="KNT2043" s="220"/>
      <c r="KNU2043" s="220"/>
      <c r="KNV2043" s="220"/>
      <c r="KNW2043" s="220"/>
      <c r="KNX2043" s="220"/>
      <c r="KNY2043" s="220"/>
      <c r="KNZ2043" s="220"/>
      <c r="KOA2043" s="220"/>
      <c r="KOB2043" s="220"/>
      <c r="KOC2043" s="220"/>
      <c r="KOD2043" s="220"/>
      <c r="KOE2043" s="220"/>
      <c r="KOF2043" s="220"/>
      <c r="KOG2043" s="220"/>
      <c r="KOH2043" s="220"/>
      <c r="KOI2043" s="220"/>
      <c r="KOJ2043" s="220"/>
      <c r="KOK2043" s="220"/>
      <c r="KOL2043" s="220"/>
      <c r="KOM2043" s="220"/>
      <c r="KON2043" s="220"/>
      <c r="KOO2043" s="220"/>
      <c r="KOP2043" s="220"/>
      <c r="KOQ2043" s="220"/>
      <c r="KOR2043" s="220"/>
      <c r="KOS2043" s="220"/>
      <c r="KOT2043" s="220"/>
      <c r="KOU2043" s="220"/>
      <c r="KOV2043" s="220"/>
      <c r="KOW2043" s="220"/>
      <c r="KOX2043" s="220"/>
      <c r="KOY2043" s="220"/>
      <c r="KOZ2043" s="220"/>
      <c r="KPA2043" s="220"/>
      <c r="KPB2043" s="220"/>
      <c r="KPC2043" s="220"/>
      <c r="KPD2043" s="220"/>
      <c r="KPE2043" s="220"/>
      <c r="KPF2043" s="220"/>
      <c r="KPG2043" s="220"/>
      <c r="KPH2043" s="220"/>
      <c r="KPI2043" s="220"/>
      <c r="KPJ2043" s="220"/>
      <c r="KPK2043" s="220"/>
      <c r="KPL2043" s="220"/>
      <c r="KPM2043" s="220"/>
      <c r="KPN2043" s="220"/>
      <c r="KPO2043" s="220"/>
      <c r="KPP2043" s="220"/>
      <c r="KPQ2043" s="220"/>
      <c r="KPR2043" s="220"/>
      <c r="KPS2043" s="220"/>
      <c r="KPT2043" s="220"/>
      <c r="KPU2043" s="220"/>
      <c r="KPV2043" s="220"/>
      <c r="KPW2043" s="220"/>
      <c r="KPX2043" s="220"/>
      <c r="KPY2043" s="220"/>
      <c r="KPZ2043" s="220"/>
      <c r="KQA2043" s="220"/>
      <c r="KQB2043" s="220"/>
      <c r="KQC2043" s="220"/>
      <c r="KQD2043" s="220"/>
      <c r="KQE2043" s="220"/>
      <c r="KQF2043" s="220"/>
      <c r="KQG2043" s="220"/>
      <c r="KQH2043" s="220"/>
      <c r="KQI2043" s="220"/>
      <c r="KQJ2043" s="220"/>
      <c r="KQK2043" s="220"/>
      <c r="KQL2043" s="220"/>
      <c r="KQM2043" s="220"/>
      <c r="KQN2043" s="220"/>
      <c r="KQO2043" s="220"/>
      <c r="KQP2043" s="220"/>
      <c r="KQQ2043" s="220"/>
      <c r="KQR2043" s="220"/>
      <c r="KQS2043" s="220"/>
      <c r="KQT2043" s="220"/>
      <c r="KQU2043" s="220"/>
      <c r="KQV2043" s="220"/>
      <c r="KQW2043" s="220"/>
      <c r="KQX2043" s="220"/>
      <c r="KQY2043" s="220"/>
      <c r="KQZ2043" s="220"/>
      <c r="KRA2043" s="220"/>
      <c r="KRB2043" s="220"/>
      <c r="KRC2043" s="220"/>
      <c r="KRD2043" s="220"/>
      <c r="KRE2043" s="220"/>
      <c r="KRF2043" s="220"/>
      <c r="KRG2043" s="220"/>
      <c r="KRH2043" s="220"/>
      <c r="KRI2043" s="220"/>
      <c r="KRJ2043" s="220"/>
      <c r="KRK2043" s="220"/>
      <c r="KRL2043" s="220"/>
      <c r="KRM2043" s="220"/>
      <c r="KRN2043" s="220"/>
      <c r="KRO2043" s="220"/>
      <c r="KRP2043" s="220"/>
      <c r="KRQ2043" s="220"/>
      <c r="KRR2043" s="220"/>
      <c r="KRS2043" s="220"/>
      <c r="KRT2043" s="220"/>
      <c r="KRU2043" s="220"/>
      <c r="KRV2043" s="220"/>
      <c r="KRW2043" s="220"/>
      <c r="KRX2043" s="220"/>
      <c r="KRY2043" s="220"/>
      <c r="KRZ2043" s="220"/>
      <c r="KSA2043" s="220"/>
      <c r="KSB2043" s="220"/>
      <c r="KSC2043" s="220"/>
      <c r="KSD2043" s="220"/>
      <c r="KSE2043" s="220"/>
      <c r="KSF2043" s="220"/>
      <c r="KSG2043" s="220"/>
      <c r="KSH2043" s="220"/>
      <c r="KSI2043" s="220"/>
      <c r="KSJ2043" s="220"/>
      <c r="KSK2043" s="220"/>
      <c r="KSL2043" s="220"/>
      <c r="KSM2043" s="220"/>
      <c r="KSN2043" s="220"/>
      <c r="KSO2043" s="220"/>
      <c r="KSP2043" s="220"/>
      <c r="KSQ2043" s="220"/>
      <c r="KSR2043" s="220"/>
      <c r="KSS2043" s="220"/>
      <c r="KST2043" s="220"/>
      <c r="KSU2043" s="220"/>
      <c r="KSV2043" s="220"/>
      <c r="KSW2043" s="220"/>
      <c r="KSX2043" s="220"/>
      <c r="KSY2043" s="220"/>
      <c r="KSZ2043" s="220"/>
      <c r="KTA2043" s="220"/>
      <c r="KTB2043" s="220"/>
      <c r="KTC2043" s="220"/>
      <c r="KTD2043" s="220"/>
      <c r="KTE2043" s="220"/>
      <c r="KTF2043" s="220"/>
      <c r="KTG2043" s="220"/>
      <c r="KTH2043" s="220"/>
      <c r="KTI2043" s="220"/>
      <c r="KTJ2043" s="220"/>
      <c r="KTK2043" s="220"/>
      <c r="KTL2043" s="220"/>
      <c r="KTM2043" s="220"/>
      <c r="KTN2043" s="220"/>
      <c r="KTO2043" s="220"/>
      <c r="KTP2043" s="220"/>
      <c r="KTQ2043" s="220"/>
      <c r="KTR2043" s="220"/>
      <c r="KTS2043" s="220"/>
      <c r="KTT2043" s="220"/>
      <c r="KTU2043" s="220"/>
      <c r="KTV2043" s="220"/>
      <c r="KTW2043" s="220"/>
      <c r="KTX2043" s="220"/>
      <c r="KTY2043" s="220"/>
      <c r="KTZ2043" s="220"/>
      <c r="KUA2043" s="220"/>
      <c r="KUB2043" s="220"/>
      <c r="KUC2043" s="220"/>
      <c r="KUD2043" s="220"/>
      <c r="KUE2043" s="220"/>
      <c r="KUF2043" s="220"/>
      <c r="KUG2043" s="220"/>
      <c r="KUH2043" s="220"/>
      <c r="KUI2043" s="220"/>
      <c r="KUJ2043" s="220"/>
      <c r="KUK2043" s="220"/>
      <c r="KUL2043" s="220"/>
      <c r="KUM2043" s="220"/>
      <c r="KUN2043" s="220"/>
      <c r="KUO2043" s="220"/>
      <c r="KUP2043" s="220"/>
      <c r="KUQ2043" s="220"/>
      <c r="KUR2043" s="220"/>
      <c r="KUS2043" s="220"/>
      <c r="KUT2043" s="220"/>
      <c r="KUU2043" s="220"/>
      <c r="KUV2043" s="220"/>
      <c r="KUW2043" s="220"/>
      <c r="KUX2043" s="220"/>
      <c r="KUY2043" s="220"/>
      <c r="KUZ2043" s="220"/>
      <c r="KVA2043" s="220"/>
      <c r="KVB2043" s="220"/>
      <c r="KVC2043" s="220"/>
      <c r="KVD2043" s="220"/>
      <c r="KVE2043" s="220"/>
      <c r="KVF2043" s="220"/>
      <c r="KVG2043" s="220"/>
      <c r="KVH2043" s="220"/>
      <c r="KVI2043" s="220"/>
      <c r="KVJ2043" s="220"/>
      <c r="KVK2043" s="220"/>
      <c r="KVL2043" s="220"/>
      <c r="KVM2043" s="220"/>
      <c r="KVN2043" s="220"/>
      <c r="KVO2043" s="220"/>
      <c r="KVP2043" s="220"/>
      <c r="KVQ2043" s="220"/>
      <c r="KVR2043" s="220"/>
      <c r="KVS2043" s="220"/>
      <c r="KVT2043" s="220"/>
      <c r="KVU2043" s="220"/>
      <c r="KVV2043" s="220"/>
      <c r="KVW2043" s="220"/>
      <c r="KVX2043" s="220"/>
      <c r="KVY2043" s="220"/>
      <c r="KVZ2043" s="220"/>
      <c r="KWA2043" s="220"/>
      <c r="KWB2043" s="220"/>
      <c r="KWC2043" s="220"/>
      <c r="KWD2043" s="220"/>
      <c r="KWE2043" s="220"/>
      <c r="KWF2043" s="220"/>
      <c r="KWG2043" s="220"/>
      <c r="KWH2043" s="220"/>
      <c r="KWI2043" s="220"/>
      <c r="KWJ2043" s="220"/>
      <c r="KWK2043" s="220"/>
      <c r="KWL2043" s="220"/>
      <c r="KWM2043" s="220"/>
      <c r="KWN2043" s="220"/>
      <c r="KWO2043" s="220"/>
      <c r="KWP2043" s="220"/>
      <c r="KWQ2043" s="220"/>
      <c r="KWR2043" s="220"/>
      <c r="KWS2043" s="220"/>
      <c r="KWT2043" s="220"/>
      <c r="KWU2043" s="220"/>
      <c r="KWV2043" s="220"/>
      <c r="KWW2043" s="220"/>
      <c r="KWX2043" s="220"/>
      <c r="KWY2043" s="220"/>
      <c r="KWZ2043" s="220"/>
      <c r="KXA2043" s="220"/>
      <c r="KXB2043" s="220"/>
      <c r="KXC2043" s="220"/>
      <c r="KXD2043" s="220"/>
      <c r="KXE2043" s="220"/>
      <c r="KXF2043" s="220"/>
      <c r="KXG2043" s="220"/>
      <c r="KXH2043" s="220"/>
      <c r="KXI2043" s="220"/>
      <c r="KXJ2043" s="220"/>
      <c r="KXK2043" s="220"/>
      <c r="KXL2043" s="220"/>
      <c r="KXM2043" s="220"/>
      <c r="KXN2043" s="220"/>
      <c r="KXO2043" s="220"/>
      <c r="KXP2043" s="220"/>
      <c r="KXQ2043" s="220"/>
      <c r="KXR2043" s="220"/>
      <c r="KXS2043" s="220"/>
      <c r="KXT2043" s="220"/>
      <c r="KXU2043" s="220"/>
      <c r="KXV2043" s="220"/>
      <c r="KXW2043" s="220"/>
      <c r="KXX2043" s="220"/>
      <c r="KXY2043" s="220"/>
      <c r="KXZ2043" s="220"/>
      <c r="KYA2043" s="220"/>
      <c r="KYB2043" s="220"/>
      <c r="KYC2043" s="220"/>
      <c r="KYD2043" s="220"/>
      <c r="KYE2043" s="220"/>
      <c r="KYF2043" s="220"/>
      <c r="KYG2043" s="220"/>
      <c r="KYH2043" s="220"/>
      <c r="KYI2043" s="220"/>
      <c r="KYJ2043" s="220"/>
      <c r="KYK2043" s="220"/>
      <c r="KYL2043" s="220"/>
      <c r="KYM2043" s="220"/>
      <c r="KYN2043" s="220"/>
      <c r="KYO2043" s="220"/>
      <c r="KYP2043" s="220"/>
      <c r="KYQ2043" s="220"/>
      <c r="KYR2043" s="220"/>
      <c r="KYS2043" s="220"/>
      <c r="KYT2043" s="220"/>
      <c r="KYU2043" s="220"/>
      <c r="KYV2043" s="220"/>
      <c r="KYW2043" s="220"/>
      <c r="KYX2043" s="220"/>
      <c r="KYY2043" s="220"/>
      <c r="KYZ2043" s="220"/>
      <c r="KZA2043" s="220"/>
      <c r="KZB2043" s="220"/>
      <c r="KZC2043" s="220"/>
      <c r="KZD2043" s="220"/>
      <c r="KZE2043" s="220"/>
      <c r="KZF2043" s="220"/>
      <c r="KZG2043" s="220"/>
      <c r="KZH2043" s="220"/>
      <c r="KZI2043" s="220"/>
      <c r="KZJ2043" s="220"/>
      <c r="KZK2043" s="220"/>
      <c r="KZL2043" s="220"/>
      <c r="KZM2043" s="220"/>
      <c r="KZN2043" s="220"/>
      <c r="KZO2043" s="220"/>
      <c r="KZP2043" s="220"/>
      <c r="KZQ2043" s="220"/>
      <c r="KZR2043" s="220"/>
      <c r="KZS2043" s="220"/>
      <c r="KZT2043" s="220"/>
      <c r="KZU2043" s="220"/>
      <c r="KZV2043" s="220"/>
      <c r="KZW2043" s="220"/>
      <c r="KZX2043" s="220"/>
      <c r="KZY2043" s="220"/>
      <c r="KZZ2043" s="220"/>
      <c r="LAA2043" s="220"/>
      <c r="LAB2043" s="220"/>
      <c r="LAC2043" s="220"/>
      <c r="LAD2043" s="220"/>
      <c r="LAE2043" s="220"/>
      <c r="LAF2043" s="220"/>
      <c r="LAG2043" s="220"/>
      <c r="LAH2043" s="220"/>
      <c r="LAI2043" s="220"/>
      <c r="LAJ2043" s="220"/>
      <c r="LAK2043" s="220"/>
      <c r="LAL2043" s="220"/>
      <c r="LAM2043" s="220"/>
      <c r="LAN2043" s="220"/>
      <c r="LAO2043" s="220"/>
      <c r="LAP2043" s="220"/>
      <c r="LAQ2043" s="220"/>
      <c r="LAR2043" s="220"/>
      <c r="LAS2043" s="220"/>
      <c r="LAT2043" s="220"/>
      <c r="LAU2043" s="220"/>
      <c r="LAV2043" s="220"/>
      <c r="LAW2043" s="220"/>
      <c r="LAX2043" s="220"/>
      <c r="LAY2043" s="220"/>
      <c r="LAZ2043" s="220"/>
      <c r="LBA2043" s="220"/>
      <c r="LBB2043" s="220"/>
      <c r="LBC2043" s="220"/>
      <c r="LBD2043" s="220"/>
      <c r="LBE2043" s="220"/>
      <c r="LBF2043" s="220"/>
      <c r="LBG2043" s="220"/>
      <c r="LBH2043" s="220"/>
      <c r="LBI2043" s="220"/>
      <c r="LBJ2043" s="220"/>
      <c r="LBK2043" s="220"/>
      <c r="LBL2043" s="220"/>
      <c r="LBM2043" s="220"/>
      <c r="LBN2043" s="220"/>
      <c r="LBO2043" s="220"/>
      <c r="LBP2043" s="220"/>
      <c r="LBQ2043" s="220"/>
      <c r="LBR2043" s="220"/>
      <c r="LBS2043" s="220"/>
      <c r="LBT2043" s="220"/>
      <c r="LBU2043" s="220"/>
      <c r="LBV2043" s="220"/>
      <c r="LBW2043" s="220"/>
      <c r="LBX2043" s="220"/>
      <c r="LBY2043" s="220"/>
      <c r="LBZ2043" s="220"/>
      <c r="LCA2043" s="220"/>
      <c r="LCB2043" s="220"/>
      <c r="LCC2043" s="220"/>
      <c r="LCD2043" s="220"/>
      <c r="LCE2043" s="220"/>
      <c r="LCF2043" s="220"/>
      <c r="LCG2043" s="220"/>
      <c r="LCH2043" s="220"/>
      <c r="LCI2043" s="220"/>
      <c r="LCJ2043" s="220"/>
      <c r="LCK2043" s="220"/>
      <c r="LCL2043" s="220"/>
      <c r="LCM2043" s="220"/>
      <c r="LCN2043" s="220"/>
      <c r="LCO2043" s="220"/>
      <c r="LCP2043" s="220"/>
      <c r="LCQ2043" s="220"/>
      <c r="LCR2043" s="220"/>
      <c r="LCS2043" s="220"/>
      <c r="LCT2043" s="220"/>
      <c r="LCU2043" s="220"/>
      <c r="LCV2043" s="220"/>
      <c r="LCW2043" s="220"/>
      <c r="LCX2043" s="220"/>
      <c r="LCY2043" s="220"/>
      <c r="LCZ2043" s="220"/>
      <c r="LDA2043" s="220"/>
      <c r="LDB2043" s="220"/>
      <c r="LDC2043" s="220"/>
      <c r="LDD2043" s="220"/>
      <c r="LDE2043" s="220"/>
      <c r="LDF2043" s="220"/>
      <c r="LDG2043" s="220"/>
      <c r="LDH2043" s="220"/>
      <c r="LDI2043" s="220"/>
      <c r="LDJ2043" s="220"/>
      <c r="LDK2043" s="220"/>
      <c r="LDL2043" s="220"/>
      <c r="LDM2043" s="220"/>
      <c r="LDN2043" s="220"/>
      <c r="LDO2043" s="220"/>
      <c r="LDP2043" s="220"/>
      <c r="LDQ2043" s="220"/>
      <c r="LDR2043" s="220"/>
      <c r="LDS2043" s="220"/>
      <c r="LDT2043" s="220"/>
      <c r="LDU2043" s="220"/>
      <c r="LDV2043" s="220"/>
      <c r="LDW2043" s="220"/>
      <c r="LDX2043" s="220"/>
      <c r="LDY2043" s="220"/>
      <c r="LDZ2043" s="220"/>
      <c r="LEA2043" s="220"/>
      <c r="LEB2043" s="220"/>
      <c r="LEC2043" s="220"/>
      <c r="LED2043" s="220"/>
      <c r="LEE2043" s="220"/>
      <c r="LEF2043" s="220"/>
      <c r="LEG2043" s="220"/>
      <c r="LEH2043" s="220"/>
      <c r="LEI2043" s="220"/>
      <c r="LEJ2043" s="220"/>
      <c r="LEK2043" s="220"/>
      <c r="LEL2043" s="220"/>
      <c r="LEM2043" s="220"/>
      <c r="LEN2043" s="220"/>
      <c r="LEO2043" s="220"/>
      <c r="LEP2043" s="220"/>
      <c r="LEQ2043" s="220"/>
      <c r="LER2043" s="220"/>
      <c r="LES2043" s="220"/>
      <c r="LET2043" s="220"/>
      <c r="LEU2043" s="220"/>
      <c r="LEV2043" s="220"/>
      <c r="LEW2043" s="220"/>
      <c r="LEX2043" s="220"/>
      <c r="LEY2043" s="220"/>
      <c r="LEZ2043" s="220"/>
      <c r="LFA2043" s="220"/>
      <c r="LFB2043" s="220"/>
      <c r="LFC2043" s="220"/>
      <c r="LFD2043" s="220"/>
      <c r="LFE2043" s="220"/>
      <c r="LFF2043" s="220"/>
      <c r="LFG2043" s="220"/>
      <c r="LFH2043" s="220"/>
      <c r="LFI2043" s="220"/>
      <c r="LFJ2043" s="220"/>
      <c r="LFK2043" s="220"/>
      <c r="LFL2043" s="220"/>
      <c r="LFM2043" s="220"/>
      <c r="LFN2043" s="220"/>
      <c r="LFO2043" s="220"/>
      <c r="LFP2043" s="220"/>
      <c r="LFQ2043" s="220"/>
      <c r="LFR2043" s="220"/>
      <c r="LFS2043" s="220"/>
      <c r="LFT2043" s="220"/>
      <c r="LFU2043" s="220"/>
      <c r="LFV2043" s="220"/>
      <c r="LFW2043" s="220"/>
      <c r="LFX2043" s="220"/>
      <c r="LFY2043" s="220"/>
      <c r="LFZ2043" s="220"/>
      <c r="LGA2043" s="220"/>
      <c r="LGB2043" s="220"/>
      <c r="LGC2043" s="220"/>
      <c r="LGD2043" s="220"/>
      <c r="LGE2043" s="220"/>
      <c r="LGF2043" s="220"/>
      <c r="LGG2043" s="220"/>
      <c r="LGH2043" s="220"/>
      <c r="LGI2043" s="220"/>
      <c r="LGJ2043" s="220"/>
      <c r="LGK2043" s="220"/>
      <c r="LGL2043" s="220"/>
      <c r="LGM2043" s="220"/>
      <c r="LGN2043" s="220"/>
      <c r="LGO2043" s="220"/>
      <c r="LGP2043" s="220"/>
      <c r="LGQ2043" s="220"/>
      <c r="LGR2043" s="220"/>
      <c r="LGS2043" s="220"/>
      <c r="LGT2043" s="220"/>
      <c r="LGU2043" s="220"/>
      <c r="LGV2043" s="220"/>
      <c r="LGW2043" s="220"/>
      <c r="LGX2043" s="220"/>
      <c r="LGY2043" s="220"/>
      <c r="LGZ2043" s="220"/>
      <c r="LHA2043" s="220"/>
      <c r="LHB2043" s="220"/>
      <c r="LHC2043" s="220"/>
      <c r="LHD2043" s="220"/>
      <c r="LHE2043" s="220"/>
      <c r="LHF2043" s="220"/>
      <c r="LHG2043" s="220"/>
      <c r="LHH2043" s="220"/>
      <c r="LHI2043" s="220"/>
      <c r="LHJ2043" s="220"/>
      <c r="LHK2043" s="220"/>
      <c r="LHL2043" s="220"/>
      <c r="LHM2043" s="220"/>
      <c r="LHN2043" s="220"/>
      <c r="LHO2043" s="220"/>
      <c r="LHP2043" s="220"/>
      <c r="LHQ2043" s="220"/>
      <c r="LHR2043" s="220"/>
      <c r="LHS2043" s="220"/>
      <c r="LHT2043" s="220"/>
      <c r="LHU2043" s="220"/>
      <c r="LHV2043" s="220"/>
      <c r="LHW2043" s="220"/>
      <c r="LHX2043" s="220"/>
      <c r="LHY2043" s="220"/>
      <c r="LHZ2043" s="220"/>
      <c r="LIA2043" s="220"/>
      <c r="LIB2043" s="220"/>
      <c r="LIC2043" s="220"/>
      <c r="LID2043" s="220"/>
      <c r="LIE2043" s="220"/>
      <c r="LIF2043" s="220"/>
      <c r="LIG2043" s="220"/>
      <c r="LIH2043" s="220"/>
      <c r="LII2043" s="220"/>
      <c r="LIJ2043" s="220"/>
      <c r="LIK2043" s="220"/>
      <c r="LIL2043" s="220"/>
      <c r="LIM2043" s="220"/>
      <c r="LIN2043" s="220"/>
      <c r="LIO2043" s="220"/>
      <c r="LIP2043" s="220"/>
      <c r="LIQ2043" s="220"/>
      <c r="LIR2043" s="220"/>
      <c r="LIS2043" s="220"/>
      <c r="LIT2043" s="220"/>
      <c r="LIU2043" s="220"/>
      <c r="LIV2043" s="220"/>
      <c r="LIW2043" s="220"/>
      <c r="LIX2043" s="220"/>
      <c r="LIY2043" s="220"/>
      <c r="LIZ2043" s="220"/>
      <c r="LJA2043" s="220"/>
      <c r="LJB2043" s="220"/>
      <c r="LJC2043" s="220"/>
      <c r="LJD2043" s="220"/>
      <c r="LJE2043" s="220"/>
      <c r="LJF2043" s="220"/>
      <c r="LJG2043" s="220"/>
      <c r="LJH2043" s="220"/>
      <c r="LJI2043" s="220"/>
      <c r="LJJ2043" s="220"/>
      <c r="LJK2043" s="220"/>
      <c r="LJL2043" s="220"/>
      <c r="LJM2043" s="220"/>
      <c r="LJN2043" s="220"/>
      <c r="LJO2043" s="220"/>
      <c r="LJP2043" s="220"/>
      <c r="LJQ2043" s="220"/>
      <c r="LJR2043" s="220"/>
      <c r="LJS2043" s="220"/>
      <c r="LJT2043" s="220"/>
      <c r="LJU2043" s="220"/>
      <c r="LJV2043" s="220"/>
      <c r="LJW2043" s="220"/>
      <c r="LJX2043" s="220"/>
      <c r="LJY2043" s="220"/>
      <c r="LJZ2043" s="220"/>
      <c r="LKA2043" s="220"/>
      <c r="LKB2043" s="220"/>
      <c r="LKC2043" s="220"/>
      <c r="LKD2043" s="220"/>
      <c r="LKE2043" s="220"/>
      <c r="LKF2043" s="220"/>
      <c r="LKG2043" s="220"/>
      <c r="LKH2043" s="220"/>
      <c r="LKI2043" s="220"/>
      <c r="LKJ2043" s="220"/>
      <c r="LKK2043" s="220"/>
      <c r="LKL2043" s="220"/>
      <c r="LKM2043" s="220"/>
      <c r="LKN2043" s="220"/>
      <c r="LKO2043" s="220"/>
      <c r="LKP2043" s="220"/>
      <c r="LKQ2043" s="220"/>
      <c r="LKR2043" s="220"/>
      <c r="LKS2043" s="220"/>
      <c r="LKT2043" s="220"/>
      <c r="LKU2043" s="220"/>
      <c r="LKV2043" s="220"/>
      <c r="LKW2043" s="220"/>
      <c r="LKX2043" s="220"/>
      <c r="LKY2043" s="220"/>
      <c r="LKZ2043" s="220"/>
      <c r="LLA2043" s="220"/>
      <c r="LLB2043" s="220"/>
      <c r="LLC2043" s="220"/>
      <c r="LLD2043" s="220"/>
      <c r="LLE2043" s="220"/>
      <c r="LLF2043" s="220"/>
      <c r="LLG2043" s="220"/>
      <c r="LLH2043" s="220"/>
      <c r="LLI2043" s="220"/>
      <c r="LLJ2043" s="220"/>
      <c r="LLK2043" s="220"/>
      <c r="LLL2043" s="220"/>
      <c r="LLM2043" s="220"/>
      <c r="LLN2043" s="220"/>
      <c r="LLO2043" s="220"/>
      <c r="LLP2043" s="220"/>
      <c r="LLQ2043" s="220"/>
      <c r="LLR2043" s="220"/>
      <c r="LLS2043" s="220"/>
      <c r="LLT2043" s="220"/>
      <c r="LLU2043" s="220"/>
      <c r="LLV2043" s="220"/>
      <c r="LLW2043" s="220"/>
      <c r="LLX2043" s="220"/>
      <c r="LLY2043" s="220"/>
      <c r="LLZ2043" s="220"/>
      <c r="LMA2043" s="220"/>
      <c r="LMB2043" s="220"/>
      <c r="LMC2043" s="220"/>
      <c r="LMD2043" s="220"/>
      <c r="LME2043" s="220"/>
      <c r="LMF2043" s="220"/>
      <c r="LMG2043" s="220"/>
      <c r="LMH2043" s="220"/>
      <c r="LMI2043" s="220"/>
      <c r="LMJ2043" s="220"/>
      <c r="LMK2043" s="220"/>
      <c r="LML2043" s="220"/>
      <c r="LMM2043" s="220"/>
      <c r="LMN2043" s="220"/>
      <c r="LMO2043" s="220"/>
      <c r="LMP2043" s="220"/>
      <c r="LMQ2043" s="220"/>
      <c r="LMR2043" s="220"/>
      <c r="LMS2043" s="220"/>
      <c r="LMT2043" s="220"/>
      <c r="LMU2043" s="220"/>
      <c r="LMV2043" s="220"/>
      <c r="LMW2043" s="220"/>
      <c r="LMX2043" s="220"/>
      <c r="LMY2043" s="220"/>
      <c r="LMZ2043" s="220"/>
      <c r="LNA2043" s="220"/>
      <c r="LNB2043" s="220"/>
      <c r="LNC2043" s="220"/>
      <c r="LND2043" s="220"/>
      <c r="LNE2043" s="220"/>
      <c r="LNF2043" s="220"/>
      <c r="LNG2043" s="220"/>
      <c r="LNH2043" s="220"/>
      <c r="LNI2043" s="220"/>
      <c r="LNJ2043" s="220"/>
      <c r="LNK2043" s="220"/>
      <c r="LNL2043" s="220"/>
      <c r="LNM2043" s="220"/>
      <c r="LNN2043" s="220"/>
      <c r="LNO2043" s="220"/>
      <c r="LNP2043" s="220"/>
      <c r="LNQ2043" s="220"/>
      <c r="LNR2043" s="220"/>
      <c r="LNS2043" s="220"/>
      <c r="LNT2043" s="220"/>
      <c r="LNU2043" s="220"/>
      <c r="LNV2043" s="220"/>
      <c r="LNW2043" s="220"/>
      <c r="LNX2043" s="220"/>
      <c r="LNY2043" s="220"/>
      <c r="LNZ2043" s="220"/>
      <c r="LOA2043" s="220"/>
      <c r="LOB2043" s="220"/>
      <c r="LOC2043" s="220"/>
      <c r="LOD2043" s="220"/>
      <c r="LOE2043" s="220"/>
      <c r="LOF2043" s="220"/>
      <c r="LOG2043" s="220"/>
      <c r="LOH2043" s="220"/>
      <c r="LOI2043" s="220"/>
      <c r="LOJ2043" s="220"/>
      <c r="LOK2043" s="220"/>
      <c r="LOL2043" s="220"/>
      <c r="LOM2043" s="220"/>
      <c r="LON2043" s="220"/>
      <c r="LOO2043" s="220"/>
      <c r="LOP2043" s="220"/>
      <c r="LOQ2043" s="220"/>
      <c r="LOR2043" s="220"/>
      <c r="LOS2043" s="220"/>
      <c r="LOT2043" s="220"/>
      <c r="LOU2043" s="220"/>
      <c r="LOV2043" s="220"/>
      <c r="LOW2043" s="220"/>
      <c r="LOX2043" s="220"/>
      <c r="LOY2043" s="220"/>
      <c r="LOZ2043" s="220"/>
      <c r="LPA2043" s="220"/>
      <c r="LPB2043" s="220"/>
      <c r="LPC2043" s="220"/>
      <c r="LPD2043" s="220"/>
      <c r="LPE2043" s="220"/>
      <c r="LPF2043" s="220"/>
      <c r="LPG2043" s="220"/>
      <c r="LPH2043" s="220"/>
      <c r="LPI2043" s="220"/>
      <c r="LPJ2043" s="220"/>
      <c r="LPK2043" s="220"/>
      <c r="LPL2043" s="220"/>
      <c r="LPM2043" s="220"/>
      <c r="LPN2043" s="220"/>
      <c r="LPO2043" s="220"/>
      <c r="LPP2043" s="220"/>
      <c r="LPQ2043" s="220"/>
      <c r="LPR2043" s="220"/>
      <c r="LPS2043" s="220"/>
      <c r="LPT2043" s="220"/>
      <c r="LPU2043" s="220"/>
      <c r="LPV2043" s="220"/>
      <c r="LPW2043" s="220"/>
      <c r="LPX2043" s="220"/>
      <c r="LPY2043" s="220"/>
      <c r="LPZ2043" s="220"/>
      <c r="LQA2043" s="220"/>
      <c r="LQB2043" s="220"/>
      <c r="LQC2043" s="220"/>
      <c r="LQD2043" s="220"/>
      <c r="LQE2043" s="220"/>
      <c r="LQF2043" s="220"/>
      <c r="LQG2043" s="220"/>
      <c r="LQH2043" s="220"/>
      <c r="LQI2043" s="220"/>
      <c r="LQJ2043" s="220"/>
      <c r="LQK2043" s="220"/>
      <c r="LQL2043" s="220"/>
      <c r="LQM2043" s="220"/>
      <c r="LQN2043" s="220"/>
      <c r="LQO2043" s="220"/>
      <c r="LQP2043" s="220"/>
      <c r="LQQ2043" s="220"/>
      <c r="LQR2043" s="220"/>
      <c r="LQS2043" s="220"/>
      <c r="LQT2043" s="220"/>
      <c r="LQU2043" s="220"/>
      <c r="LQV2043" s="220"/>
      <c r="LQW2043" s="220"/>
      <c r="LQX2043" s="220"/>
      <c r="LQY2043" s="220"/>
      <c r="LQZ2043" s="220"/>
      <c r="LRA2043" s="220"/>
      <c r="LRB2043" s="220"/>
      <c r="LRC2043" s="220"/>
      <c r="LRD2043" s="220"/>
      <c r="LRE2043" s="220"/>
      <c r="LRF2043" s="220"/>
      <c r="LRG2043" s="220"/>
      <c r="LRH2043" s="220"/>
      <c r="LRI2043" s="220"/>
      <c r="LRJ2043" s="220"/>
      <c r="LRK2043" s="220"/>
      <c r="LRL2043" s="220"/>
      <c r="LRM2043" s="220"/>
      <c r="LRN2043" s="220"/>
      <c r="LRO2043" s="220"/>
      <c r="LRP2043" s="220"/>
      <c r="LRQ2043" s="220"/>
      <c r="LRR2043" s="220"/>
      <c r="LRS2043" s="220"/>
      <c r="LRT2043" s="220"/>
      <c r="LRU2043" s="220"/>
      <c r="LRV2043" s="220"/>
      <c r="LRW2043" s="220"/>
      <c r="LRX2043" s="220"/>
      <c r="LRY2043" s="220"/>
      <c r="LRZ2043" s="220"/>
      <c r="LSA2043" s="220"/>
      <c r="LSB2043" s="220"/>
      <c r="LSC2043" s="220"/>
      <c r="LSD2043" s="220"/>
      <c r="LSE2043" s="220"/>
      <c r="LSF2043" s="220"/>
      <c r="LSG2043" s="220"/>
      <c r="LSH2043" s="220"/>
      <c r="LSI2043" s="220"/>
      <c r="LSJ2043" s="220"/>
      <c r="LSK2043" s="220"/>
      <c r="LSL2043" s="220"/>
      <c r="LSM2043" s="220"/>
      <c r="LSN2043" s="220"/>
      <c r="LSO2043" s="220"/>
      <c r="LSP2043" s="220"/>
      <c r="LSQ2043" s="220"/>
      <c r="LSR2043" s="220"/>
      <c r="LSS2043" s="220"/>
      <c r="LST2043" s="220"/>
      <c r="LSU2043" s="220"/>
      <c r="LSV2043" s="220"/>
      <c r="LSW2043" s="220"/>
      <c r="LSX2043" s="220"/>
      <c r="LSY2043" s="220"/>
      <c r="LSZ2043" s="220"/>
      <c r="LTA2043" s="220"/>
      <c r="LTB2043" s="220"/>
      <c r="LTC2043" s="220"/>
      <c r="LTD2043" s="220"/>
      <c r="LTE2043" s="220"/>
      <c r="LTF2043" s="220"/>
      <c r="LTG2043" s="220"/>
      <c r="LTH2043" s="220"/>
      <c r="LTI2043" s="220"/>
      <c r="LTJ2043" s="220"/>
      <c r="LTK2043" s="220"/>
      <c r="LTL2043" s="220"/>
      <c r="LTM2043" s="220"/>
      <c r="LTN2043" s="220"/>
      <c r="LTO2043" s="220"/>
      <c r="LTP2043" s="220"/>
      <c r="LTQ2043" s="220"/>
      <c r="LTR2043" s="220"/>
      <c r="LTS2043" s="220"/>
      <c r="LTT2043" s="220"/>
      <c r="LTU2043" s="220"/>
      <c r="LTV2043" s="220"/>
      <c r="LTW2043" s="220"/>
      <c r="LTX2043" s="220"/>
      <c r="LTY2043" s="220"/>
      <c r="LTZ2043" s="220"/>
      <c r="LUA2043" s="220"/>
      <c r="LUB2043" s="220"/>
      <c r="LUC2043" s="220"/>
      <c r="LUD2043" s="220"/>
      <c r="LUE2043" s="220"/>
      <c r="LUF2043" s="220"/>
      <c r="LUG2043" s="220"/>
      <c r="LUH2043" s="220"/>
      <c r="LUI2043" s="220"/>
      <c r="LUJ2043" s="220"/>
      <c r="LUK2043" s="220"/>
      <c r="LUL2043" s="220"/>
      <c r="LUM2043" s="220"/>
      <c r="LUN2043" s="220"/>
      <c r="LUO2043" s="220"/>
      <c r="LUP2043" s="220"/>
      <c r="LUQ2043" s="220"/>
      <c r="LUR2043" s="220"/>
      <c r="LUS2043" s="220"/>
      <c r="LUT2043" s="220"/>
      <c r="LUU2043" s="220"/>
      <c r="LUV2043" s="220"/>
      <c r="LUW2043" s="220"/>
      <c r="LUX2043" s="220"/>
      <c r="LUY2043" s="220"/>
      <c r="LUZ2043" s="220"/>
      <c r="LVA2043" s="220"/>
      <c r="LVB2043" s="220"/>
      <c r="LVC2043" s="220"/>
      <c r="LVD2043" s="220"/>
      <c r="LVE2043" s="220"/>
      <c r="LVF2043" s="220"/>
      <c r="LVG2043" s="220"/>
      <c r="LVH2043" s="220"/>
      <c r="LVI2043" s="220"/>
      <c r="LVJ2043" s="220"/>
      <c r="LVK2043" s="220"/>
      <c r="LVL2043" s="220"/>
      <c r="LVM2043" s="220"/>
      <c r="LVN2043" s="220"/>
      <c r="LVO2043" s="220"/>
      <c r="LVP2043" s="220"/>
      <c r="LVQ2043" s="220"/>
      <c r="LVR2043" s="220"/>
      <c r="LVS2043" s="220"/>
      <c r="LVT2043" s="220"/>
      <c r="LVU2043" s="220"/>
      <c r="LVV2043" s="220"/>
      <c r="LVW2043" s="220"/>
      <c r="LVX2043" s="220"/>
      <c r="LVY2043" s="220"/>
      <c r="LVZ2043" s="220"/>
      <c r="LWA2043" s="220"/>
      <c r="LWB2043" s="220"/>
      <c r="LWC2043" s="220"/>
      <c r="LWD2043" s="220"/>
      <c r="LWE2043" s="220"/>
      <c r="LWF2043" s="220"/>
      <c r="LWG2043" s="220"/>
      <c r="LWH2043" s="220"/>
      <c r="LWI2043" s="220"/>
      <c r="LWJ2043" s="220"/>
      <c r="LWK2043" s="220"/>
      <c r="LWL2043" s="220"/>
      <c r="LWM2043" s="220"/>
      <c r="LWN2043" s="220"/>
      <c r="LWO2043" s="220"/>
      <c r="LWP2043" s="220"/>
      <c r="LWQ2043" s="220"/>
      <c r="LWR2043" s="220"/>
      <c r="LWS2043" s="220"/>
      <c r="LWT2043" s="220"/>
      <c r="LWU2043" s="220"/>
      <c r="LWV2043" s="220"/>
      <c r="LWW2043" s="220"/>
      <c r="LWX2043" s="220"/>
      <c r="LWY2043" s="220"/>
      <c r="LWZ2043" s="220"/>
      <c r="LXA2043" s="220"/>
      <c r="LXB2043" s="220"/>
      <c r="LXC2043" s="220"/>
      <c r="LXD2043" s="220"/>
      <c r="LXE2043" s="220"/>
      <c r="LXF2043" s="220"/>
      <c r="LXG2043" s="220"/>
      <c r="LXH2043" s="220"/>
      <c r="LXI2043" s="220"/>
      <c r="LXJ2043" s="220"/>
      <c r="LXK2043" s="220"/>
      <c r="LXL2043" s="220"/>
      <c r="LXM2043" s="220"/>
      <c r="LXN2043" s="220"/>
      <c r="LXO2043" s="220"/>
      <c r="LXP2043" s="220"/>
      <c r="LXQ2043" s="220"/>
      <c r="LXR2043" s="220"/>
      <c r="LXS2043" s="220"/>
      <c r="LXT2043" s="220"/>
      <c r="LXU2043" s="220"/>
      <c r="LXV2043" s="220"/>
      <c r="LXW2043" s="220"/>
      <c r="LXX2043" s="220"/>
      <c r="LXY2043" s="220"/>
      <c r="LXZ2043" s="220"/>
      <c r="LYA2043" s="220"/>
      <c r="LYB2043" s="220"/>
      <c r="LYC2043" s="220"/>
      <c r="LYD2043" s="220"/>
      <c r="LYE2043" s="220"/>
      <c r="LYF2043" s="220"/>
      <c r="LYG2043" s="220"/>
      <c r="LYH2043" s="220"/>
      <c r="LYI2043" s="220"/>
      <c r="LYJ2043" s="220"/>
      <c r="LYK2043" s="220"/>
      <c r="LYL2043" s="220"/>
      <c r="LYM2043" s="220"/>
      <c r="LYN2043" s="220"/>
      <c r="LYO2043" s="220"/>
      <c r="LYP2043" s="220"/>
      <c r="LYQ2043" s="220"/>
      <c r="LYR2043" s="220"/>
      <c r="LYS2043" s="220"/>
      <c r="LYT2043" s="220"/>
      <c r="LYU2043" s="220"/>
      <c r="LYV2043" s="220"/>
      <c r="LYW2043" s="220"/>
      <c r="LYX2043" s="220"/>
      <c r="LYY2043" s="220"/>
      <c r="LYZ2043" s="220"/>
      <c r="LZA2043" s="220"/>
      <c r="LZB2043" s="220"/>
      <c r="LZC2043" s="220"/>
      <c r="LZD2043" s="220"/>
      <c r="LZE2043" s="220"/>
      <c r="LZF2043" s="220"/>
      <c r="LZG2043" s="220"/>
      <c r="LZH2043" s="220"/>
      <c r="LZI2043" s="220"/>
      <c r="LZJ2043" s="220"/>
      <c r="LZK2043" s="220"/>
      <c r="LZL2043" s="220"/>
      <c r="LZM2043" s="220"/>
      <c r="LZN2043" s="220"/>
      <c r="LZO2043" s="220"/>
      <c r="LZP2043" s="220"/>
      <c r="LZQ2043" s="220"/>
      <c r="LZR2043" s="220"/>
      <c r="LZS2043" s="220"/>
      <c r="LZT2043" s="220"/>
      <c r="LZU2043" s="220"/>
      <c r="LZV2043" s="220"/>
      <c r="LZW2043" s="220"/>
      <c r="LZX2043" s="220"/>
      <c r="LZY2043" s="220"/>
      <c r="LZZ2043" s="220"/>
      <c r="MAA2043" s="220"/>
      <c r="MAB2043" s="220"/>
      <c r="MAC2043" s="220"/>
      <c r="MAD2043" s="220"/>
      <c r="MAE2043" s="220"/>
      <c r="MAF2043" s="220"/>
      <c r="MAG2043" s="220"/>
      <c r="MAH2043" s="220"/>
      <c r="MAI2043" s="220"/>
      <c r="MAJ2043" s="220"/>
      <c r="MAK2043" s="220"/>
      <c r="MAL2043" s="220"/>
      <c r="MAM2043" s="220"/>
      <c r="MAN2043" s="220"/>
      <c r="MAO2043" s="220"/>
      <c r="MAP2043" s="220"/>
      <c r="MAQ2043" s="220"/>
      <c r="MAR2043" s="220"/>
      <c r="MAS2043" s="220"/>
      <c r="MAT2043" s="220"/>
      <c r="MAU2043" s="220"/>
      <c r="MAV2043" s="220"/>
      <c r="MAW2043" s="220"/>
      <c r="MAX2043" s="220"/>
      <c r="MAY2043" s="220"/>
      <c r="MAZ2043" s="220"/>
      <c r="MBA2043" s="220"/>
      <c r="MBB2043" s="220"/>
      <c r="MBC2043" s="220"/>
      <c r="MBD2043" s="220"/>
      <c r="MBE2043" s="220"/>
      <c r="MBF2043" s="220"/>
      <c r="MBG2043" s="220"/>
      <c r="MBH2043" s="220"/>
      <c r="MBI2043" s="220"/>
      <c r="MBJ2043" s="220"/>
      <c r="MBK2043" s="220"/>
      <c r="MBL2043" s="220"/>
      <c r="MBM2043" s="220"/>
      <c r="MBN2043" s="220"/>
      <c r="MBO2043" s="220"/>
      <c r="MBP2043" s="220"/>
      <c r="MBQ2043" s="220"/>
      <c r="MBR2043" s="220"/>
      <c r="MBS2043" s="220"/>
      <c r="MBT2043" s="220"/>
      <c r="MBU2043" s="220"/>
      <c r="MBV2043" s="220"/>
      <c r="MBW2043" s="220"/>
      <c r="MBX2043" s="220"/>
      <c r="MBY2043" s="220"/>
      <c r="MBZ2043" s="220"/>
      <c r="MCA2043" s="220"/>
      <c r="MCB2043" s="220"/>
      <c r="MCC2043" s="220"/>
      <c r="MCD2043" s="220"/>
      <c r="MCE2043" s="220"/>
      <c r="MCF2043" s="220"/>
      <c r="MCG2043" s="220"/>
      <c r="MCH2043" s="220"/>
      <c r="MCI2043" s="220"/>
      <c r="MCJ2043" s="220"/>
      <c r="MCK2043" s="220"/>
      <c r="MCL2043" s="220"/>
      <c r="MCM2043" s="220"/>
      <c r="MCN2043" s="220"/>
      <c r="MCO2043" s="220"/>
      <c r="MCP2043" s="220"/>
      <c r="MCQ2043" s="220"/>
      <c r="MCR2043" s="220"/>
      <c r="MCS2043" s="220"/>
      <c r="MCT2043" s="220"/>
      <c r="MCU2043" s="220"/>
      <c r="MCV2043" s="220"/>
      <c r="MCW2043" s="220"/>
      <c r="MCX2043" s="220"/>
      <c r="MCY2043" s="220"/>
      <c r="MCZ2043" s="220"/>
      <c r="MDA2043" s="220"/>
      <c r="MDB2043" s="220"/>
      <c r="MDC2043" s="220"/>
      <c r="MDD2043" s="220"/>
      <c r="MDE2043" s="220"/>
      <c r="MDF2043" s="220"/>
      <c r="MDG2043" s="220"/>
      <c r="MDH2043" s="220"/>
      <c r="MDI2043" s="220"/>
      <c r="MDJ2043" s="220"/>
      <c r="MDK2043" s="220"/>
      <c r="MDL2043" s="220"/>
      <c r="MDM2043" s="220"/>
      <c r="MDN2043" s="220"/>
      <c r="MDO2043" s="220"/>
      <c r="MDP2043" s="220"/>
      <c r="MDQ2043" s="220"/>
      <c r="MDR2043" s="220"/>
      <c r="MDS2043" s="220"/>
      <c r="MDT2043" s="220"/>
      <c r="MDU2043" s="220"/>
      <c r="MDV2043" s="220"/>
      <c r="MDW2043" s="220"/>
      <c r="MDX2043" s="220"/>
      <c r="MDY2043" s="220"/>
      <c r="MDZ2043" s="220"/>
      <c r="MEA2043" s="220"/>
      <c r="MEB2043" s="220"/>
      <c r="MEC2043" s="220"/>
      <c r="MED2043" s="220"/>
      <c r="MEE2043" s="220"/>
      <c r="MEF2043" s="220"/>
      <c r="MEG2043" s="220"/>
      <c r="MEH2043" s="220"/>
      <c r="MEI2043" s="220"/>
      <c r="MEJ2043" s="220"/>
      <c r="MEK2043" s="220"/>
      <c r="MEL2043" s="220"/>
      <c r="MEM2043" s="220"/>
      <c r="MEN2043" s="220"/>
      <c r="MEO2043" s="220"/>
      <c r="MEP2043" s="220"/>
      <c r="MEQ2043" s="220"/>
      <c r="MER2043" s="220"/>
      <c r="MES2043" s="220"/>
      <c r="MET2043" s="220"/>
      <c r="MEU2043" s="220"/>
      <c r="MEV2043" s="220"/>
      <c r="MEW2043" s="220"/>
      <c r="MEX2043" s="220"/>
      <c r="MEY2043" s="220"/>
      <c r="MEZ2043" s="220"/>
      <c r="MFA2043" s="220"/>
      <c r="MFB2043" s="220"/>
      <c r="MFC2043" s="220"/>
      <c r="MFD2043" s="220"/>
      <c r="MFE2043" s="220"/>
      <c r="MFF2043" s="220"/>
      <c r="MFG2043" s="220"/>
      <c r="MFH2043" s="220"/>
      <c r="MFI2043" s="220"/>
      <c r="MFJ2043" s="220"/>
      <c r="MFK2043" s="220"/>
      <c r="MFL2043" s="220"/>
      <c r="MFM2043" s="220"/>
      <c r="MFN2043" s="220"/>
      <c r="MFO2043" s="220"/>
      <c r="MFP2043" s="220"/>
      <c r="MFQ2043" s="220"/>
      <c r="MFR2043" s="220"/>
      <c r="MFS2043" s="220"/>
      <c r="MFT2043" s="220"/>
      <c r="MFU2043" s="220"/>
      <c r="MFV2043" s="220"/>
      <c r="MFW2043" s="220"/>
      <c r="MFX2043" s="220"/>
      <c r="MFY2043" s="220"/>
      <c r="MFZ2043" s="220"/>
      <c r="MGA2043" s="220"/>
      <c r="MGB2043" s="220"/>
      <c r="MGC2043" s="220"/>
      <c r="MGD2043" s="220"/>
      <c r="MGE2043" s="220"/>
      <c r="MGF2043" s="220"/>
      <c r="MGG2043" s="220"/>
      <c r="MGH2043" s="220"/>
      <c r="MGI2043" s="220"/>
      <c r="MGJ2043" s="220"/>
      <c r="MGK2043" s="220"/>
      <c r="MGL2043" s="220"/>
      <c r="MGM2043" s="220"/>
      <c r="MGN2043" s="220"/>
      <c r="MGO2043" s="220"/>
      <c r="MGP2043" s="220"/>
      <c r="MGQ2043" s="220"/>
      <c r="MGR2043" s="220"/>
      <c r="MGS2043" s="220"/>
      <c r="MGT2043" s="220"/>
      <c r="MGU2043" s="220"/>
      <c r="MGV2043" s="220"/>
      <c r="MGW2043" s="220"/>
      <c r="MGX2043" s="220"/>
      <c r="MGY2043" s="220"/>
      <c r="MGZ2043" s="220"/>
      <c r="MHA2043" s="220"/>
      <c r="MHB2043" s="220"/>
      <c r="MHC2043" s="220"/>
      <c r="MHD2043" s="220"/>
      <c r="MHE2043" s="220"/>
      <c r="MHF2043" s="220"/>
      <c r="MHG2043" s="220"/>
      <c r="MHH2043" s="220"/>
      <c r="MHI2043" s="220"/>
      <c r="MHJ2043" s="220"/>
      <c r="MHK2043" s="220"/>
      <c r="MHL2043" s="220"/>
      <c r="MHM2043" s="220"/>
      <c r="MHN2043" s="220"/>
      <c r="MHO2043" s="220"/>
      <c r="MHP2043" s="220"/>
      <c r="MHQ2043" s="220"/>
      <c r="MHR2043" s="220"/>
      <c r="MHS2043" s="220"/>
      <c r="MHT2043" s="220"/>
      <c r="MHU2043" s="220"/>
      <c r="MHV2043" s="220"/>
      <c r="MHW2043" s="220"/>
      <c r="MHX2043" s="220"/>
      <c r="MHY2043" s="220"/>
      <c r="MHZ2043" s="220"/>
      <c r="MIA2043" s="220"/>
      <c r="MIB2043" s="220"/>
      <c r="MIC2043" s="220"/>
      <c r="MID2043" s="220"/>
      <c r="MIE2043" s="220"/>
      <c r="MIF2043" s="220"/>
      <c r="MIG2043" s="220"/>
      <c r="MIH2043" s="220"/>
      <c r="MII2043" s="220"/>
      <c r="MIJ2043" s="220"/>
      <c r="MIK2043" s="220"/>
      <c r="MIL2043" s="220"/>
      <c r="MIM2043" s="220"/>
      <c r="MIN2043" s="220"/>
      <c r="MIO2043" s="220"/>
      <c r="MIP2043" s="220"/>
      <c r="MIQ2043" s="220"/>
      <c r="MIR2043" s="220"/>
      <c r="MIS2043" s="220"/>
      <c r="MIT2043" s="220"/>
      <c r="MIU2043" s="220"/>
      <c r="MIV2043" s="220"/>
      <c r="MIW2043" s="220"/>
      <c r="MIX2043" s="220"/>
      <c r="MIY2043" s="220"/>
      <c r="MIZ2043" s="220"/>
      <c r="MJA2043" s="220"/>
      <c r="MJB2043" s="220"/>
      <c r="MJC2043" s="220"/>
      <c r="MJD2043" s="220"/>
      <c r="MJE2043" s="220"/>
      <c r="MJF2043" s="220"/>
      <c r="MJG2043" s="220"/>
      <c r="MJH2043" s="220"/>
      <c r="MJI2043" s="220"/>
      <c r="MJJ2043" s="220"/>
      <c r="MJK2043" s="220"/>
      <c r="MJL2043" s="220"/>
      <c r="MJM2043" s="220"/>
      <c r="MJN2043" s="220"/>
      <c r="MJO2043" s="220"/>
      <c r="MJP2043" s="220"/>
      <c r="MJQ2043" s="220"/>
      <c r="MJR2043" s="220"/>
      <c r="MJS2043" s="220"/>
      <c r="MJT2043" s="220"/>
      <c r="MJU2043" s="220"/>
      <c r="MJV2043" s="220"/>
      <c r="MJW2043" s="220"/>
      <c r="MJX2043" s="220"/>
      <c r="MJY2043" s="220"/>
      <c r="MJZ2043" s="220"/>
      <c r="MKA2043" s="220"/>
      <c r="MKB2043" s="220"/>
      <c r="MKC2043" s="220"/>
      <c r="MKD2043" s="220"/>
      <c r="MKE2043" s="220"/>
      <c r="MKF2043" s="220"/>
      <c r="MKG2043" s="220"/>
      <c r="MKH2043" s="220"/>
      <c r="MKI2043" s="220"/>
      <c r="MKJ2043" s="220"/>
      <c r="MKK2043" s="220"/>
      <c r="MKL2043" s="220"/>
      <c r="MKM2043" s="220"/>
      <c r="MKN2043" s="220"/>
      <c r="MKO2043" s="220"/>
      <c r="MKP2043" s="220"/>
      <c r="MKQ2043" s="220"/>
      <c r="MKR2043" s="220"/>
      <c r="MKS2043" s="220"/>
      <c r="MKT2043" s="220"/>
      <c r="MKU2043" s="220"/>
      <c r="MKV2043" s="220"/>
      <c r="MKW2043" s="220"/>
      <c r="MKX2043" s="220"/>
      <c r="MKY2043" s="220"/>
      <c r="MKZ2043" s="220"/>
      <c r="MLA2043" s="220"/>
      <c r="MLB2043" s="220"/>
      <c r="MLC2043" s="220"/>
      <c r="MLD2043" s="220"/>
      <c r="MLE2043" s="220"/>
      <c r="MLF2043" s="220"/>
      <c r="MLG2043" s="220"/>
      <c r="MLH2043" s="220"/>
      <c r="MLI2043" s="220"/>
      <c r="MLJ2043" s="220"/>
      <c r="MLK2043" s="220"/>
      <c r="MLL2043" s="220"/>
      <c r="MLM2043" s="220"/>
      <c r="MLN2043" s="220"/>
      <c r="MLO2043" s="220"/>
      <c r="MLP2043" s="220"/>
      <c r="MLQ2043" s="220"/>
      <c r="MLR2043" s="220"/>
      <c r="MLS2043" s="220"/>
      <c r="MLT2043" s="220"/>
      <c r="MLU2043" s="220"/>
      <c r="MLV2043" s="220"/>
      <c r="MLW2043" s="220"/>
      <c r="MLX2043" s="220"/>
      <c r="MLY2043" s="220"/>
      <c r="MLZ2043" s="220"/>
      <c r="MMA2043" s="220"/>
      <c r="MMB2043" s="220"/>
      <c r="MMC2043" s="220"/>
      <c r="MMD2043" s="220"/>
      <c r="MME2043" s="220"/>
      <c r="MMF2043" s="220"/>
      <c r="MMG2043" s="220"/>
      <c r="MMH2043" s="220"/>
      <c r="MMI2043" s="220"/>
      <c r="MMJ2043" s="220"/>
      <c r="MMK2043" s="220"/>
      <c r="MML2043" s="220"/>
      <c r="MMM2043" s="220"/>
      <c r="MMN2043" s="220"/>
      <c r="MMO2043" s="220"/>
      <c r="MMP2043" s="220"/>
      <c r="MMQ2043" s="220"/>
      <c r="MMR2043" s="220"/>
      <c r="MMS2043" s="220"/>
      <c r="MMT2043" s="220"/>
      <c r="MMU2043" s="220"/>
      <c r="MMV2043" s="220"/>
      <c r="MMW2043" s="220"/>
      <c r="MMX2043" s="220"/>
      <c r="MMY2043" s="220"/>
      <c r="MMZ2043" s="220"/>
      <c r="MNA2043" s="220"/>
      <c r="MNB2043" s="220"/>
      <c r="MNC2043" s="220"/>
      <c r="MND2043" s="220"/>
      <c r="MNE2043" s="220"/>
      <c r="MNF2043" s="220"/>
      <c r="MNG2043" s="220"/>
      <c r="MNH2043" s="220"/>
      <c r="MNI2043" s="220"/>
      <c r="MNJ2043" s="220"/>
      <c r="MNK2043" s="220"/>
      <c r="MNL2043" s="220"/>
      <c r="MNM2043" s="220"/>
      <c r="MNN2043" s="220"/>
      <c r="MNO2043" s="220"/>
      <c r="MNP2043" s="220"/>
      <c r="MNQ2043" s="220"/>
      <c r="MNR2043" s="220"/>
      <c r="MNS2043" s="220"/>
      <c r="MNT2043" s="220"/>
      <c r="MNU2043" s="220"/>
      <c r="MNV2043" s="220"/>
      <c r="MNW2043" s="220"/>
      <c r="MNX2043" s="220"/>
      <c r="MNY2043" s="220"/>
      <c r="MNZ2043" s="220"/>
      <c r="MOA2043" s="220"/>
      <c r="MOB2043" s="220"/>
      <c r="MOC2043" s="220"/>
      <c r="MOD2043" s="220"/>
      <c r="MOE2043" s="220"/>
      <c r="MOF2043" s="220"/>
      <c r="MOG2043" s="220"/>
      <c r="MOH2043" s="220"/>
      <c r="MOI2043" s="220"/>
      <c r="MOJ2043" s="220"/>
      <c r="MOK2043" s="220"/>
      <c r="MOL2043" s="220"/>
      <c r="MOM2043" s="220"/>
      <c r="MON2043" s="220"/>
      <c r="MOO2043" s="220"/>
      <c r="MOP2043" s="220"/>
      <c r="MOQ2043" s="220"/>
      <c r="MOR2043" s="220"/>
      <c r="MOS2043" s="220"/>
      <c r="MOT2043" s="220"/>
      <c r="MOU2043" s="220"/>
      <c r="MOV2043" s="220"/>
      <c r="MOW2043" s="220"/>
      <c r="MOX2043" s="220"/>
      <c r="MOY2043" s="220"/>
      <c r="MOZ2043" s="220"/>
      <c r="MPA2043" s="220"/>
      <c r="MPB2043" s="220"/>
      <c r="MPC2043" s="220"/>
      <c r="MPD2043" s="220"/>
      <c r="MPE2043" s="220"/>
      <c r="MPF2043" s="220"/>
      <c r="MPG2043" s="220"/>
      <c r="MPH2043" s="220"/>
      <c r="MPI2043" s="220"/>
      <c r="MPJ2043" s="220"/>
      <c r="MPK2043" s="220"/>
      <c r="MPL2043" s="220"/>
      <c r="MPM2043" s="220"/>
      <c r="MPN2043" s="220"/>
      <c r="MPO2043" s="220"/>
      <c r="MPP2043" s="220"/>
      <c r="MPQ2043" s="220"/>
      <c r="MPR2043" s="220"/>
      <c r="MPS2043" s="220"/>
      <c r="MPT2043" s="220"/>
      <c r="MPU2043" s="220"/>
      <c r="MPV2043" s="220"/>
      <c r="MPW2043" s="220"/>
      <c r="MPX2043" s="220"/>
      <c r="MPY2043" s="220"/>
      <c r="MPZ2043" s="220"/>
      <c r="MQA2043" s="220"/>
      <c r="MQB2043" s="220"/>
      <c r="MQC2043" s="220"/>
      <c r="MQD2043" s="220"/>
      <c r="MQE2043" s="220"/>
      <c r="MQF2043" s="220"/>
      <c r="MQG2043" s="220"/>
      <c r="MQH2043" s="220"/>
      <c r="MQI2043" s="220"/>
      <c r="MQJ2043" s="220"/>
      <c r="MQK2043" s="220"/>
      <c r="MQL2043" s="220"/>
      <c r="MQM2043" s="220"/>
      <c r="MQN2043" s="220"/>
      <c r="MQO2043" s="220"/>
      <c r="MQP2043" s="220"/>
      <c r="MQQ2043" s="220"/>
      <c r="MQR2043" s="220"/>
      <c r="MQS2043" s="220"/>
      <c r="MQT2043" s="220"/>
      <c r="MQU2043" s="220"/>
      <c r="MQV2043" s="220"/>
      <c r="MQW2043" s="220"/>
      <c r="MQX2043" s="220"/>
      <c r="MQY2043" s="220"/>
      <c r="MQZ2043" s="220"/>
      <c r="MRA2043" s="220"/>
      <c r="MRB2043" s="220"/>
      <c r="MRC2043" s="220"/>
      <c r="MRD2043" s="220"/>
      <c r="MRE2043" s="220"/>
      <c r="MRF2043" s="220"/>
      <c r="MRG2043" s="220"/>
      <c r="MRH2043" s="220"/>
      <c r="MRI2043" s="220"/>
      <c r="MRJ2043" s="220"/>
      <c r="MRK2043" s="220"/>
      <c r="MRL2043" s="220"/>
      <c r="MRM2043" s="220"/>
      <c r="MRN2043" s="220"/>
      <c r="MRO2043" s="220"/>
      <c r="MRP2043" s="220"/>
      <c r="MRQ2043" s="220"/>
      <c r="MRR2043" s="220"/>
      <c r="MRS2043" s="220"/>
      <c r="MRT2043" s="220"/>
      <c r="MRU2043" s="220"/>
      <c r="MRV2043" s="220"/>
      <c r="MRW2043" s="220"/>
      <c r="MRX2043" s="220"/>
      <c r="MRY2043" s="220"/>
      <c r="MRZ2043" s="220"/>
      <c r="MSA2043" s="220"/>
      <c r="MSB2043" s="220"/>
      <c r="MSC2043" s="220"/>
      <c r="MSD2043" s="220"/>
      <c r="MSE2043" s="220"/>
      <c r="MSF2043" s="220"/>
      <c r="MSG2043" s="220"/>
      <c r="MSH2043" s="220"/>
      <c r="MSI2043" s="220"/>
      <c r="MSJ2043" s="220"/>
      <c r="MSK2043" s="220"/>
      <c r="MSL2043" s="220"/>
      <c r="MSM2043" s="220"/>
      <c r="MSN2043" s="220"/>
      <c r="MSO2043" s="220"/>
      <c r="MSP2043" s="220"/>
      <c r="MSQ2043" s="220"/>
      <c r="MSR2043" s="220"/>
      <c r="MSS2043" s="220"/>
      <c r="MST2043" s="220"/>
      <c r="MSU2043" s="220"/>
      <c r="MSV2043" s="220"/>
      <c r="MSW2043" s="220"/>
      <c r="MSX2043" s="220"/>
      <c r="MSY2043" s="220"/>
      <c r="MSZ2043" s="220"/>
      <c r="MTA2043" s="220"/>
      <c r="MTB2043" s="220"/>
      <c r="MTC2043" s="220"/>
      <c r="MTD2043" s="220"/>
      <c r="MTE2043" s="220"/>
      <c r="MTF2043" s="220"/>
      <c r="MTG2043" s="220"/>
      <c r="MTH2043" s="220"/>
      <c r="MTI2043" s="220"/>
      <c r="MTJ2043" s="220"/>
      <c r="MTK2043" s="220"/>
      <c r="MTL2043" s="220"/>
      <c r="MTM2043" s="220"/>
      <c r="MTN2043" s="220"/>
      <c r="MTO2043" s="220"/>
      <c r="MTP2043" s="220"/>
      <c r="MTQ2043" s="220"/>
      <c r="MTR2043" s="220"/>
      <c r="MTS2043" s="220"/>
      <c r="MTT2043" s="220"/>
      <c r="MTU2043" s="220"/>
      <c r="MTV2043" s="220"/>
      <c r="MTW2043" s="220"/>
      <c r="MTX2043" s="220"/>
      <c r="MTY2043" s="220"/>
      <c r="MTZ2043" s="220"/>
      <c r="MUA2043" s="220"/>
      <c r="MUB2043" s="220"/>
      <c r="MUC2043" s="220"/>
      <c r="MUD2043" s="220"/>
      <c r="MUE2043" s="220"/>
      <c r="MUF2043" s="220"/>
      <c r="MUG2043" s="220"/>
      <c r="MUH2043" s="220"/>
      <c r="MUI2043" s="220"/>
      <c r="MUJ2043" s="220"/>
      <c r="MUK2043" s="220"/>
      <c r="MUL2043" s="220"/>
      <c r="MUM2043" s="220"/>
      <c r="MUN2043" s="220"/>
      <c r="MUO2043" s="220"/>
      <c r="MUP2043" s="220"/>
      <c r="MUQ2043" s="220"/>
      <c r="MUR2043" s="220"/>
      <c r="MUS2043" s="220"/>
      <c r="MUT2043" s="220"/>
      <c r="MUU2043" s="220"/>
      <c r="MUV2043" s="220"/>
      <c r="MUW2043" s="220"/>
      <c r="MUX2043" s="220"/>
      <c r="MUY2043" s="220"/>
      <c r="MUZ2043" s="220"/>
      <c r="MVA2043" s="220"/>
      <c r="MVB2043" s="220"/>
      <c r="MVC2043" s="220"/>
      <c r="MVD2043" s="220"/>
      <c r="MVE2043" s="220"/>
      <c r="MVF2043" s="220"/>
      <c r="MVG2043" s="220"/>
      <c r="MVH2043" s="220"/>
      <c r="MVI2043" s="220"/>
      <c r="MVJ2043" s="220"/>
      <c r="MVK2043" s="220"/>
      <c r="MVL2043" s="220"/>
      <c r="MVM2043" s="220"/>
      <c r="MVN2043" s="220"/>
      <c r="MVO2043" s="220"/>
      <c r="MVP2043" s="220"/>
      <c r="MVQ2043" s="220"/>
      <c r="MVR2043" s="220"/>
      <c r="MVS2043" s="220"/>
      <c r="MVT2043" s="220"/>
      <c r="MVU2043" s="220"/>
      <c r="MVV2043" s="220"/>
      <c r="MVW2043" s="220"/>
      <c r="MVX2043" s="220"/>
      <c r="MVY2043" s="220"/>
      <c r="MVZ2043" s="220"/>
      <c r="MWA2043" s="220"/>
      <c r="MWB2043" s="220"/>
      <c r="MWC2043" s="220"/>
      <c r="MWD2043" s="220"/>
      <c r="MWE2043" s="220"/>
      <c r="MWF2043" s="220"/>
      <c r="MWG2043" s="220"/>
      <c r="MWH2043" s="220"/>
      <c r="MWI2043" s="220"/>
      <c r="MWJ2043" s="220"/>
      <c r="MWK2043" s="220"/>
      <c r="MWL2043" s="220"/>
      <c r="MWM2043" s="220"/>
      <c r="MWN2043" s="220"/>
      <c r="MWO2043" s="220"/>
      <c r="MWP2043" s="220"/>
      <c r="MWQ2043" s="220"/>
      <c r="MWR2043" s="220"/>
      <c r="MWS2043" s="220"/>
      <c r="MWT2043" s="220"/>
      <c r="MWU2043" s="220"/>
      <c r="MWV2043" s="220"/>
      <c r="MWW2043" s="220"/>
      <c r="MWX2043" s="220"/>
      <c r="MWY2043" s="220"/>
      <c r="MWZ2043" s="220"/>
      <c r="MXA2043" s="220"/>
      <c r="MXB2043" s="220"/>
      <c r="MXC2043" s="220"/>
      <c r="MXD2043" s="220"/>
      <c r="MXE2043" s="220"/>
      <c r="MXF2043" s="220"/>
      <c r="MXG2043" s="220"/>
      <c r="MXH2043" s="220"/>
      <c r="MXI2043" s="220"/>
      <c r="MXJ2043" s="220"/>
      <c r="MXK2043" s="220"/>
      <c r="MXL2043" s="220"/>
      <c r="MXM2043" s="220"/>
      <c r="MXN2043" s="220"/>
      <c r="MXO2043" s="220"/>
      <c r="MXP2043" s="220"/>
      <c r="MXQ2043" s="220"/>
      <c r="MXR2043" s="220"/>
      <c r="MXS2043" s="220"/>
      <c r="MXT2043" s="220"/>
      <c r="MXU2043" s="220"/>
      <c r="MXV2043" s="220"/>
      <c r="MXW2043" s="220"/>
      <c r="MXX2043" s="220"/>
      <c r="MXY2043" s="220"/>
      <c r="MXZ2043" s="220"/>
      <c r="MYA2043" s="220"/>
      <c r="MYB2043" s="220"/>
      <c r="MYC2043" s="220"/>
      <c r="MYD2043" s="220"/>
      <c r="MYE2043" s="220"/>
      <c r="MYF2043" s="220"/>
      <c r="MYG2043" s="220"/>
      <c r="MYH2043" s="220"/>
      <c r="MYI2043" s="220"/>
      <c r="MYJ2043" s="220"/>
      <c r="MYK2043" s="220"/>
      <c r="MYL2043" s="220"/>
      <c r="MYM2043" s="220"/>
      <c r="MYN2043" s="220"/>
      <c r="MYO2043" s="220"/>
      <c r="MYP2043" s="220"/>
      <c r="MYQ2043" s="220"/>
      <c r="MYR2043" s="220"/>
      <c r="MYS2043" s="220"/>
      <c r="MYT2043" s="220"/>
      <c r="MYU2043" s="220"/>
      <c r="MYV2043" s="220"/>
      <c r="MYW2043" s="220"/>
      <c r="MYX2043" s="220"/>
      <c r="MYY2043" s="220"/>
      <c r="MYZ2043" s="220"/>
      <c r="MZA2043" s="220"/>
      <c r="MZB2043" s="220"/>
      <c r="MZC2043" s="220"/>
      <c r="MZD2043" s="220"/>
      <c r="MZE2043" s="220"/>
      <c r="MZF2043" s="220"/>
      <c r="MZG2043" s="220"/>
      <c r="MZH2043" s="220"/>
      <c r="MZI2043" s="220"/>
      <c r="MZJ2043" s="220"/>
      <c r="MZK2043" s="220"/>
      <c r="MZL2043" s="220"/>
      <c r="MZM2043" s="220"/>
      <c r="MZN2043" s="220"/>
      <c r="MZO2043" s="220"/>
      <c r="MZP2043" s="220"/>
      <c r="MZQ2043" s="220"/>
      <c r="MZR2043" s="220"/>
      <c r="MZS2043" s="220"/>
      <c r="MZT2043" s="220"/>
      <c r="MZU2043" s="220"/>
      <c r="MZV2043" s="220"/>
      <c r="MZW2043" s="220"/>
      <c r="MZX2043" s="220"/>
      <c r="MZY2043" s="220"/>
      <c r="MZZ2043" s="220"/>
      <c r="NAA2043" s="220"/>
      <c r="NAB2043" s="220"/>
      <c r="NAC2043" s="220"/>
      <c r="NAD2043" s="220"/>
      <c r="NAE2043" s="220"/>
      <c r="NAF2043" s="220"/>
      <c r="NAG2043" s="220"/>
      <c r="NAH2043" s="220"/>
      <c r="NAI2043" s="220"/>
      <c r="NAJ2043" s="220"/>
      <c r="NAK2043" s="220"/>
      <c r="NAL2043" s="220"/>
      <c r="NAM2043" s="220"/>
      <c r="NAN2043" s="220"/>
      <c r="NAO2043" s="220"/>
      <c r="NAP2043" s="220"/>
      <c r="NAQ2043" s="220"/>
      <c r="NAR2043" s="220"/>
      <c r="NAS2043" s="220"/>
      <c r="NAT2043" s="220"/>
      <c r="NAU2043" s="220"/>
      <c r="NAV2043" s="220"/>
      <c r="NAW2043" s="220"/>
      <c r="NAX2043" s="220"/>
      <c r="NAY2043" s="220"/>
      <c r="NAZ2043" s="220"/>
      <c r="NBA2043" s="220"/>
      <c r="NBB2043" s="220"/>
      <c r="NBC2043" s="220"/>
      <c r="NBD2043" s="220"/>
      <c r="NBE2043" s="220"/>
      <c r="NBF2043" s="220"/>
      <c r="NBG2043" s="220"/>
      <c r="NBH2043" s="220"/>
      <c r="NBI2043" s="220"/>
      <c r="NBJ2043" s="220"/>
      <c r="NBK2043" s="220"/>
      <c r="NBL2043" s="220"/>
      <c r="NBM2043" s="220"/>
      <c r="NBN2043" s="220"/>
      <c r="NBO2043" s="220"/>
      <c r="NBP2043" s="220"/>
      <c r="NBQ2043" s="220"/>
      <c r="NBR2043" s="220"/>
      <c r="NBS2043" s="220"/>
      <c r="NBT2043" s="220"/>
      <c r="NBU2043" s="220"/>
      <c r="NBV2043" s="220"/>
      <c r="NBW2043" s="220"/>
      <c r="NBX2043" s="220"/>
      <c r="NBY2043" s="220"/>
      <c r="NBZ2043" s="220"/>
      <c r="NCA2043" s="220"/>
      <c r="NCB2043" s="220"/>
      <c r="NCC2043" s="220"/>
      <c r="NCD2043" s="220"/>
      <c r="NCE2043" s="220"/>
      <c r="NCF2043" s="220"/>
      <c r="NCG2043" s="220"/>
      <c r="NCH2043" s="220"/>
      <c r="NCI2043" s="220"/>
      <c r="NCJ2043" s="220"/>
      <c r="NCK2043" s="220"/>
      <c r="NCL2043" s="220"/>
      <c r="NCM2043" s="220"/>
      <c r="NCN2043" s="220"/>
      <c r="NCO2043" s="220"/>
      <c r="NCP2043" s="220"/>
      <c r="NCQ2043" s="220"/>
      <c r="NCR2043" s="220"/>
      <c r="NCS2043" s="220"/>
      <c r="NCT2043" s="220"/>
      <c r="NCU2043" s="220"/>
      <c r="NCV2043" s="220"/>
      <c r="NCW2043" s="220"/>
      <c r="NCX2043" s="220"/>
      <c r="NCY2043" s="220"/>
      <c r="NCZ2043" s="220"/>
      <c r="NDA2043" s="220"/>
      <c r="NDB2043" s="220"/>
      <c r="NDC2043" s="220"/>
      <c r="NDD2043" s="220"/>
      <c r="NDE2043" s="220"/>
      <c r="NDF2043" s="220"/>
      <c r="NDG2043" s="220"/>
      <c r="NDH2043" s="220"/>
      <c r="NDI2043" s="220"/>
      <c r="NDJ2043" s="220"/>
      <c r="NDK2043" s="220"/>
      <c r="NDL2043" s="220"/>
      <c r="NDM2043" s="220"/>
      <c r="NDN2043" s="220"/>
      <c r="NDO2043" s="220"/>
      <c r="NDP2043" s="220"/>
      <c r="NDQ2043" s="220"/>
      <c r="NDR2043" s="220"/>
      <c r="NDS2043" s="220"/>
      <c r="NDT2043" s="220"/>
      <c r="NDU2043" s="220"/>
      <c r="NDV2043" s="220"/>
      <c r="NDW2043" s="220"/>
      <c r="NDX2043" s="220"/>
      <c r="NDY2043" s="220"/>
      <c r="NDZ2043" s="220"/>
      <c r="NEA2043" s="220"/>
      <c r="NEB2043" s="220"/>
      <c r="NEC2043" s="220"/>
      <c r="NED2043" s="220"/>
      <c r="NEE2043" s="220"/>
      <c r="NEF2043" s="220"/>
      <c r="NEG2043" s="220"/>
      <c r="NEH2043" s="220"/>
      <c r="NEI2043" s="220"/>
      <c r="NEJ2043" s="220"/>
      <c r="NEK2043" s="220"/>
      <c r="NEL2043" s="220"/>
      <c r="NEM2043" s="220"/>
      <c r="NEN2043" s="220"/>
      <c r="NEO2043" s="220"/>
      <c r="NEP2043" s="220"/>
      <c r="NEQ2043" s="220"/>
      <c r="NER2043" s="220"/>
      <c r="NES2043" s="220"/>
      <c r="NET2043" s="220"/>
      <c r="NEU2043" s="220"/>
      <c r="NEV2043" s="220"/>
      <c r="NEW2043" s="220"/>
      <c r="NEX2043" s="220"/>
      <c r="NEY2043" s="220"/>
      <c r="NEZ2043" s="220"/>
      <c r="NFA2043" s="220"/>
      <c r="NFB2043" s="220"/>
      <c r="NFC2043" s="220"/>
      <c r="NFD2043" s="220"/>
      <c r="NFE2043" s="220"/>
      <c r="NFF2043" s="220"/>
      <c r="NFG2043" s="220"/>
      <c r="NFH2043" s="220"/>
      <c r="NFI2043" s="220"/>
      <c r="NFJ2043" s="220"/>
      <c r="NFK2043" s="220"/>
      <c r="NFL2043" s="220"/>
      <c r="NFM2043" s="220"/>
      <c r="NFN2043" s="220"/>
      <c r="NFO2043" s="220"/>
      <c r="NFP2043" s="220"/>
      <c r="NFQ2043" s="220"/>
      <c r="NFR2043" s="220"/>
      <c r="NFS2043" s="220"/>
      <c r="NFT2043" s="220"/>
      <c r="NFU2043" s="220"/>
      <c r="NFV2043" s="220"/>
      <c r="NFW2043" s="220"/>
      <c r="NFX2043" s="220"/>
      <c r="NFY2043" s="220"/>
      <c r="NFZ2043" s="220"/>
      <c r="NGA2043" s="220"/>
      <c r="NGB2043" s="220"/>
      <c r="NGC2043" s="220"/>
      <c r="NGD2043" s="220"/>
      <c r="NGE2043" s="220"/>
      <c r="NGF2043" s="220"/>
      <c r="NGG2043" s="220"/>
      <c r="NGH2043" s="220"/>
      <c r="NGI2043" s="220"/>
      <c r="NGJ2043" s="220"/>
      <c r="NGK2043" s="220"/>
      <c r="NGL2043" s="220"/>
      <c r="NGM2043" s="220"/>
      <c r="NGN2043" s="220"/>
      <c r="NGO2043" s="220"/>
      <c r="NGP2043" s="220"/>
      <c r="NGQ2043" s="220"/>
      <c r="NGR2043" s="220"/>
      <c r="NGS2043" s="220"/>
      <c r="NGT2043" s="220"/>
      <c r="NGU2043" s="220"/>
      <c r="NGV2043" s="220"/>
      <c r="NGW2043" s="220"/>
      <c r="NGX2043" s="220"/>
      <c r="NGY2043" s="220"/>
      <c r="NGZ2043" s="220"/>
      <c r="NHA2043" s="220"/>
      <c r="NHB2043" s="220"/>
      <c r="NHC2043" s="220"/>
      <c r="NHD2043" s="220"/>
      <c r="NHE2043" s="220"/>
      <c r="NHF2043" s="220"/>
      <c r="NHG2043" s="220"/>
      <c r="NHH2043" s="220"/>
      <c r="NHI2043" s="220"/>
      <c r="NHJ2043" s="220"/>
      <c r="NHK2043" s="220"/>
      <c r="NHL2043" s="220"/>
      <c r="NHM2043" s="220"/>
      <c r="NHN2043" s="220"/>
      <c r="NHO2043" s="220"/>
      <c r="NHP2043" s="220"/>
      <c r="NHQ2043" s="220"/>
      <c r="NHR2043" s="220"/>
      <c r="NHS2043" s="220"/>
      <c r="NHT2043" s="220"/>
      <c r="NHU2043" s="220"/>
      <c r="NHV2043" s="220"/>
      <c r="NHW2043" s="220"/>
      <c r="NHX2043" s="220"/>
      <c r="NHY2043" s="220"/>
      <c r="NHZ2043" s="220"/>
      <c r="NIA2043" s="220"/>
      <c r="NIB2043" s="220"/>
      <c r="NIC2043" s="220"/>
      <c r="NID2043" s="220"/>
      <c r="NIE2043" s="220"/>
      <c r="NIF2043" s="220"/>
      <c r="NIG2043" s="220"/>
      <c r="NIH2043" s="220"/>
      <c r="NII2043" s="220"/>
      <c r="NIJ2043" s="220"/>
      <c r="NIK2043" s="220"/>
      <c r="NIL2043" s="220"/>
      <c r="NIM2043" s="220"/>
      <c r="NIN2043" s="220"/>
      <c r="NIO2043" s="220"/>
      <c r="NIP2043" s="220"/>
      <c r="NIQ2043" s="220"/>
      <c r="NIR2043" s="220"/>
      <c r="NIS2043" s="220"/>
      <c r="NIT2043" s="220"/>
      <c r="NIU2043" s="220"/>
      <c r="NIV2043" s="220"/>
      <c r="NIW2043" s="220"/>
      <c r="NIX2043" s="220"/>
      <c r="NIY2043" s="220"/>
      <c r="NIZ2043" s="220"/>
      <c r="NJA2043" s="220"/>
      <c r="NJB2043" s="220"/>
      <c r="NJC2043" s="220"/>
      <c r="NJD2043" s="220"/>
      <c r="NJE2043" s="220"/>
      <c r="NJF2043" s="220"/>
      <c r="NJG2043" s="220"/>
      <c r="NJH2043" s="220"/>
      <c r="NJI2043" s="220"/>
      <c r="NJJ2043" s="220"/>
      <c r="NJK2043" s="220"/>
      <c r="NJL2043" s="220"/>
      <c r="NJM2043" s="220"/>
      <c r="NJN2043" s="220"/>
      <c r="NJO2043" s="220"/>
      <c r="NJP2043" s="220"/>
      <c r="NJQ2043" s="220"/>
      <c r="NJR2043" s="220"/>
      <c r="NJS2043" s="220"/>
      <c r="NJT2043" s="220"/>
      <c r="NJU2043" s="220"/>
      <c r="NJV2043" s="220"/>
      <c r="NJW2043" s="220"/>
      <c r="NJX2043" s="220"/>
      <c r="NJY2043" s="220"/>
      <c r="NJZ2043" s="220"/>
      <c r="NKA2043" s="220"/>
      <c r="NKB2043" s="220"/>
      <c r="NKC2043" s="220"/>
      <c r="NKD2043" s="220"/>
      <c r="NKE2043" s="220"/>
      <c r="NKF2043" s="220"/>
      <c r="NKG2043" s="220"/>
      <c r="NKH2043" s="220"/>
      <c r="NKI2043" s="220"/>
      <c r="NKJ2043" s="220"/>
      <c r="NKK2043" s="220"/>
      <c r="NKL2043" s="220"/>
      <c r="NKM2043" s="220"/>
      <c r="NKN2043" s="220"/>
      <c r="NKO2043" s="220"/>
      <c r="NKP2043" s="220"/>
      <c r="NKQ2043" s="220"/>
      <c r="NKR2043" s="220"/>
      <c r="NKS2043" s="220"/>
      <c r="NKT2043" s="220"/>
      <c r="NKU2043" s="220"/>
      <c r="NKV2043" s="220"/>
      <c r="NKW2043" s="220"/>
      <c r="NKX2043" s="220"/>
      <c r="NKY2043" s="220"/>
      <c r="NKZ2043" s="220"/>
      <c r="NLA2043" s="220"/>
      <c r="NLB2043" s="220"/>
      <c r="NLC2043" s="220"/>
      <c r="NLD2043" s="220"/>
      <c r="NLE2043" s="220"/>
      <c r="NLF2043" s="220"/>
      <c r="NLG2043" s="220"/>
      <c r="NLH2043" s="220"/>
      <c r="NLI2043" s="220"/>
      <c r="NLJ2043" s="220"/>
      <c r="NLK2043" s="220"/>
      <c r="NLL2043" s="220"/>
      <c r="NLM2043" s="220"/>
      <c r="NLN2043" s="220"/>
      <c r="NLO2043" s="220"/>
      <c r="NLP2043" s="220"/>
      <c r="NLQ2043" s="220"/>
      <c r="NLR2043" s="220"/>
      <c r="NLS2043" s="220"/>
      <c r="NLT2043" s="220"/>
      <c r="NLU2043" s="220"/>
      <c r="NLV2043" s="220"/>
      <c r="NLW2043" s="220"/>
      <c r="NLX2043" s="220"/>
      <c r="NLY2043" s="220"/>
      <c r="NLZ2043" s="220"/>
      <c r="NMA2043" s="220"/>
      <c r="NMB2043" s="220"/>
      <c r="NMC2043" s="220"/>
      <c r="NMD2043" s="220"/>
      <c r="NME2043" s="220"/>
      <c r="NMF2043" s="220"/>
      <c r="NMG2043" s="220"/>
      <c r="NMH2043" s="220"/>
      <c r="NMI2043" s="220"/>
      <c r="NMJ2043" s="220"/>
      <c r="NMK2043" s="220"/>
      <c r="NML2043" s="220"/>
      <c r="NMM2043" s="220"/>
      <c r="NMN2043" s="220"/>
      <c r="NMO2043" s="220"/>
      <c r="NMP2043" s="220"/>
      <c r="NMQ2043" s="220"/>
      <c r="NMR2043" s="220"/>
      <c r="NMS2043" s="220"/>
      <c r="NMT2043" s="220"/>
      <c r="NMU2043" s="220"/>
      <c r="NMV2043" s="220"/>
      <c r="NMW2043" s="220"/>
      <c r="NMX2043" s="220"/>
      <c r="NMY2043" s="220"/>
      <c r="NMZ2043" s="220"/>
      <c r="NNA2043" s="220"/>
      <c r="NNB2043" s="220"/>
      <c r="NNC2043" s="220"/>
      <c r="NND2043" s="220"/>
      <c r="NNE2043" s="220"/>
      <c r="NNF2043" s="220"/>
      <c r="NNG2043" s="220"/>
      <c r="NNH2043" s="220"/>
      <c r="NNI2043" s="220"/>
      <c r="NNJ2043" s="220"/>
      <c r="NNK2043" s="220"/>
      <c r="NNL2043" s="220"/>
      <c r="NNM2043" s="220"/>
      <c r="NNN2043" s="220"/>
      <c r="NNO2043" s="220"/>
      <c r="NNP2043" s="220"/>
      <c r="NNQ2043" s="220"/>
      <c r="NNR2043" s="220"/>
      <c r="NNS2043" s="220"/>
      <c r="NNT2043" s="220"/>
      <c r="NNU2043" s="220"/>
      <c r="NNV2043" s="220"/>
      <c r="NNW2043" s="220"/>
      <c r="NNX2043" s="220"/>
      <c r="NNY2043" s="220"/>
      <c r="NNZ2043" s="220"/>
      <c r="NOA2043" s="220"/>
      <c r="NOB2043" s="220"/>
      <c r="NOC2043" s="220"/>
      <c r="NOD2043" s="220"/>
      <c r="NOE2043" s="220"/>
      <c r="NOF2043" s="220"/>
      <c r="NOG2043" s="220"/>
      <c r="NOH2043" s="220"/>
      <c r="NOI2043" s="220"/>
      <c r="NOJ2043" s="220"/>
      <c r="NOK2043" s="220"/>
      <c r="NOL2043" s="220"/>
      <c r="NOM2043" s="220"/>
      <c r="NON2043" s="220"/>
      <c r="NOO2043" s="220"/>
      <c r="NOP2043" s="220"/>
      <c r="NOQ2043" s="220"/>
      <c r="NOR2043" s="220"/>
      <c r="NOS2043" s="220"/>
      <c r="NOT2043" s="220"/>
      <c r="NOU2043" s="220"/>
      <c r="NOV2043" s="220"/>
      <c r="NOW2043" s="220"/>
      <c r="NOX2043" s="220"/>
      <c r="NOY2043" s="220"/>
      <c r="NOZ2043" s="220"/>
      <c r="NPA2043" s="220"/>
      <c r="NPB2043" s="220"/>
      <c r="NPC2043" s="220"/>
      <c r="NPD2043" s="220"/>
      <c r="NPE2043" s="220"/>
      <c r="NPF2043" s="220"/>
      <c r="NPG2043" s="220"/>
      <c r="NPH2043" s="220"/>
      <c r="NPI2043" s="220"/>
      <c r="NPJ2043" s="220"/>
      <c r="NPK2043" s="220"/>
      <c r="NPL2043" s="220"/>
      <c r="NPM2043" s="220"/>
      <c r="NPN2043" s="220"/>
      <c r="NPO2043" s="220"/>
      <c r="NPP2043" s="220"/>
      <c r="NPQ2043" s="220"/>
      <c r="NPR2043" s="220"/>
      <c r="NPS2043" s="220"/>
      <c r="NPT2043" s="220"/>
      <c r="NPU2043" s="220"/>
      <c r="NPV2043" s="220"/>
      <c r="NPW2043" s="220"/>
      <c r="NPX2043" s="220"/>
      <c r="NPY2043" s="220"/>
      <c r="NPZ2043" s="220"/>
      <c r="NQA2043" s="220"/>
      <c r="NQB2043" s="220"/>
      <c r="NQC2043" s="220"/>
      <c r="NQD2043" s="220"/>
      <c r="NQE2043" s="220"/>
      <c r="NQF2043" s="220"/>
      <c r="NQG2043" s="220"/>
      <c r="NQH2043" s="220"/>
      <c r="NQI2043" s="220"/>
      <c r="NQJ2043" s="220"/>
      <c r="NQK2043" s="220"/>
      <c r="NQL2043" s="220"/>
      <c r="NQM2043" s="220"/>
      <c r="NQN2043" s="220"/>
      <c r="NQO2043" s="220"/>
      <c r="NQP2043" s="220"/>
      <c r="NQQ2043" s="220"/>
      <c r="NQR2043" s="220"/>
      <c r="NQS2043" s="220"/>
      <c r="NQT2043" s="220"/>
      <c r="NQU2043" s="220"/>
      <c r="NQV2043" s="220"/>
      <c r="NQW2043" s="220"/>
      <c r="NQX2043" s="220"/>
      <c r="NQY2043" s="220"/>
      <c r="NQZ2043" s="220"/>
      <c r="NRA2043" s="220"/>
      <c r="NRB2043" s="220"/>
      <c r="NRC2043" s="220"/>
      <c r="NRD2043" s="220"/>
      <c r="NRE2043" s="220"/>
      <c r="NRF2043" s="220"/>
      <c r="NRG2043" s="220"/>
      <c r="NRH2043" s="220"/>
      <c r="NRI2043" s="220"/>
      <c r="NRJ2043" s="220"/>
      <c r="NRK2043" s="220"/>
      <c r="NRL2043" s="220"/>
      <c r="NRM2043" s="220"/>
      <c r="NRN2043" s="220"/>
      <c r="NRO2043" s="220"/>
      <c r="NRP2043" s="220"/>
      <c r="NRQ2043" s="220"/>
      <c r="NRR2043" s="220"/>
      <c r="NRS2043" s="220"/>
      <c r="NRT2043" s="220"/>
      <c r="NRU2043" s="220"/>
      <c r="NRV2043" s="220"/>
      <c r="NRW2043" s="220"/>
      <c r="NRX2043" s="220"/>
      <c r="NRY2043" s="220"/>
      <c r="NRZ2043" s="220"/>
      <c r="NSA2043" s="220"/>
      <c r="NSB2043" s="220"/>
      <c r="NSC2043" s="220"/>
      <c r="NSD2043" s="220"/>
      <c r="NSE2043" s="220"/>
      <c r="NSF2043" s="220"/>
      <c r="NSG2043" s="220"/>
      <c r="NSH2043" s="220"/>
      <c r="NSI2043" s="220"/>
      <c r="NSJ2043" s="220"/>
      <c r="NSK2043" s="220"/>
      <c r="NSL2043" s="220"/>
      <c r="NSM2043" s="220"/>
      <c r="NSN2043" s="220"/>
      <c r="NSO2043" s="220"/>
      <c r="NSP2043" s="220"/>
      <c r="NSQ2043" s="220"/>
      <c r="NSR2043" s="220"/>
      <c r="NSS2043" s="220"/>
      <c r="NST2043" s="220"/>
      <c r="NSU2043" s="220"/>
      <c r="NSV2043" s="220"/>
      <c r="NSW2043" s="220"/>
      <c r="NSX2043" s="220"/>
      <c r="NSY2043" s="220"/>
      <c r="NSZ2043" s="220"/>
      <c r="NTA2043" s="220"/>
      <c r="NTB2043" s="220"/>
      <c r="NTC2043" s="220"/>
      <c r="NTD2043" s="220"/>
      <c r="NTE2043" s="220"/>
      <c r="NTF2043" s="220"/>
      <c r="NTG2043" s="220"/>
      <c r="NTH2043" s="220"/>
      <c r="NTI2043" s="220"/>
      <c r="NTJ2043" s="220"/>
      <c r="NTK2043" s="220"/>
      <c r="NTL2043" s="220"/>
      <c r="NTM2043" s="220"/>
      <c r="NTN2043" s="220"/>
      <c r="NTO2043" s="220"/>
      <c r="NTP2043" s="220"/>
      <c r="NTQ2043" s="220"/>
      <c r="NTR2043" s="220"/>
      <c r="NTS2043" s="220"/>
      <c r="NTT2043" s="220"/>
      <c r="NTU2043" s="220"/>
      <c r="NTV2043" s="220"/>
      <c r="NTW2043" s="220"/>
      <c r="NTX2043" s="220"/>
      <c r="NTY2043" s="220"/>
      <c r="NTZ2043" s="220"/>
      <c r="NUA2043" s="220"/>
      <c r="NUB2043" s="220"/>
      <c r="NUC2043" s="220"/>
      <c r="NUD2043" s="220"/>
      <c r="NUE2043" s="220"/>
      <c r="NUF2043" s="220"/>
      <c r="NUG2043" s="220"/>
      <c r="NUH2043" s="220"/>
      <c r="NUI2043" s="220"/>
      <c r="NUJ2043" s="220"/>
      <c r="NUK2043" s="220"/>
      <c r="NUL2043" s="220"/>
      <c r="NUM2043" s="220"/>
      <c r="NUN2043" s="220"/>
      <c r="NUO2043" s="220"/>
      <c r="NUP2043" s="220"/>
      <c r="NUQ2043" s="220"/>
      <c r="NUR2043" s="220"/>
      <c r="NUS2043" s="220"/>
      <c r="NUT2043" s="220"/>
      <c r="NUU2043" s="220"/>
      <c r="NUV2043" s="220"/>
      <c r="NUW2043" s="220"/>
      <c r="NUX2043" s="220"/>
      <c r="NUY2043" s="220"/>
      <c r="NUZ2043" s="220"/>
      <c r="NVA2043" s="220"/>
      <c r="NVB2043" s="220"/>
      <c r="NVC2043" s="220"/>
      <c r="NVD2043" s="220"/>
      <c r="NVE2043" s="220"/>
      <c r="NVF2043" s="220"/>
      <c r="NVG2043" s="220"/>
      <c r="NVH2043" s="220"/>
      <c r="NVI2043" s="220"/>
      <c r="NVJ2043" s="220"/>
      <c r="NVK2043" s="220"/>
      <c r="NVL2043" s="220"/>
      <c r="NVM2043" s="220"/>
      <c r="NVN2043" s="220"/>
      <c r="NVO2043" s="220"/>
      <c r="NVP2043" s="220"/>
      <c r="NVQ2043" s="220"/>
      <c r="NVR2043" s="220"/>
      <c r="NVS2043" s="220"/>
      <c r="NVT2043" s="220"/>
      <c r="NVU2043" s="220"/>
      <c r="NVV2043" s="220"/>
      <c r="NVW2043" s="220"/>
      <c r="NVX2043" s="220"/>
      <c r="NVY2043" s="220"/>
      <c r="NVZ2043" s="220"/>
      <c r="NWA2043" s="220"/>
      <c r="NWB2043" s="220"/>
      <c r="NWC2043" s="220"/>
      <c r="NWD2043" s="220"/>
      <c r="NWE2043" s="220"/>
      <c r="NWF2043" s="220"/>
      <c r="NWG2043" s="220"/>
      <c r="NWH2043" s="220"/>
      <c r="NWI2043" s="220"/>
      <c r="NWJ2043" s="220"/>
      <c r="NWK2043" s="220"/>
      <c r="NWL2043" s="220"/>
      <c r="NWM2043" s="220"/>
      <c r="NWN2043" s="220"/>
      <c r="NWO2043" s="220"/>
      <c r="NWP2043" s="220"/>
      <c r="NWQ2043" s="220"/>
      <c r="NWR2043" s="220"/>
      <c r="NWS2043" s="220"/>
      <c r="NWT2043" s="220"/>
      <c r="NWU2043" s="220"/>
      <c r="NWV2043" s="220"/>
      <c r="NWW2043" s="220"/>
      <c r="NWX2043" s="220"/>
      <c r="NWY2043" s="220"/>
      <c r="NWZ2043" s="220"/>
      <c r="NXA2043" s="220"/>
      <c r="NXB2043" s="220"/>
      <c r="NXC2043" s="220"/>
      <c r="NXD2043" s="220"/>
      <c r="NXE2043" s="220"/>
      <c r="NXF2043" s="220"/>
      <c r="NXG2043" s="220"/>
      <c r="NXH2043" s="220"/>
      <c r="NXI2043" s="220"/>
      <c r="NXJ2043" s="220"/>
      <c r="NXK2043" s="220"/>
      <c r="NXL2043" s="220"/>
      <c r="NXM2043" s="220"/>
      <c r="NXN2043" s="220"/>
      <c r="NXO2043" s="220"/>
      <c r="NXP2043" s="220"/>
      <c r="NXQ2043" s="220"/>
      <c r="NXR2043" s="220"/>
      <c r="NXS2043" s="220"/>
      <c r="NXT2043" s="220"/>
      <c r="NXU2043" s="220"/>
      <c r="NXV2043" s="220"/>
      <c r="NXW2043" s="220"/>
      <c r="NXX2043" s="220"/>
      <c r="NXY2043" s="220"/>
      <c r="NXZ2043" s="220"/>
      <c r="NYA2043" s="220"/>
      <c r="NYB2043" s="220"/>
      <c r="NYC2043" s="220"/>
      <c r="NYD2043" s="220"/>
      <c r="NYE2043" s="220"/>
      <c r="NYF2043" s="220"/>
      <c r="NYG2043" s="220"/>
      <c r="NYH2043" s="220"/>
      <c r="NYI2043" s="220"/>
      <c r="NYJ2043" s="220"/>
      <c r="NYK2043" s="220"/>
      <c r="NYL2043" s="220"/>
      <c r="NYM2043" s="220"/>
      <c r="NYN2043" s="220"/>
      <c r="NYO2043" s="220"/>
      <c r="NYP2043" s="220"/>
      <c r="NYQ2043" s="220"/>
      <c r="NYR2043" s="220"/>
      <c r="NYS2043" s="220"/>
      <c r="NYT2043" s="220"/>
      <c r="NYU2043" s="220"/>
      <c r="NYV2043" s="220"/>
      <c r="NYW2043" s="220"/>
      <c r="NYX2043" s="220"/>
      <c r="NYY2043" s="220"/>
      <c r="NYZ2043" s="220"/>
      <c r="NZA2043" s="220"/>
      <c r="NZB2043" s="220"/>
      <c r="NZC2043" s="220"/>
      <c r="NZD2043" s="220"/>
      <c r="NZE2043" s="220"/>
      <c r="NZF2043" s="220"/>
      <c r="NZG2043" s="220"/>
      <c r="NZH2043" s="220"/>
      <c r="NZI2043" s="220"/>
      <c r="NZJ2043" s="220"/>
      <c r="NZK2043" s="220"/>
      <c r="NZL2043" s="220"/>
      <c r="NZM2043" s="220"/>
      <c r="NZN2043" s="220"/>
      <c r="NZO2043" s="220"/>
      <c r="NZP2043" s="220"/>
      <c r="NZQ2043" s="220"/>
      <c r="NZR2043" s="220"/>
      <c r="NZS2043" s="220"/>
      <c r="NZT2043" s="220"/>
      <c r="NZU2043" s="220"/>
      <c r="NZV2043" s="220"/>
      <c r="NZW2043" s="220"/>
      <c r="NZX2043" s="220"/>
      <c r="NZY2043" s="220"/>
      <c r="NZZ2043" s="220"/>
      <c r="OAA2043" s="220"/>
      <c r="OAB2043" s="220"/>
      <c r="OAC2043" s="220"/>
      <c r="OAD2043" s="220"/>
      <c r="OAE2043" s="220"/>
      <c r="OAF2043" s="220"/>
      <c r="OAG2043" s="220"/>
      <c r="OAH2043" s="220"/>
      <c r="OAI2043" s="220"/>
      <c r="OAJ2043" s="220"/>
      <c r="OAK2043" s="220"/>
      <c r="OAL2043" s="220"/>
      <c r="OAM2043" s="220"/>
      <c r="OAN2043" s="220"/>
      <c r="OAO2043" s="220"/>
      <c r="OAP2043" s="220"/>
      <c r="OAQ2043" s="220"/>
      <c r="OAR2043" s="220"/>
      <c r="OAS2043" s="220"/>
      <c r="OAT2043" s="220"/>
      <c r="OAU2043" s="220"/>
      <c r="OAV2043" s="220"/>
      <c r="OAW2043" s="220"/>
      <c r="OAX2043" s="220"/>
      <c r="OAY2043" s="220"/>
      <c r="OAZ2043" s="220"/>
      <c r="OBA2043" s="220"/>
      <c r="OBB2043" s="220"/>
      <c r="OBC2043" s="220"/>
      <c r="OBD2043" s="220"/>
      <c r="OBE2043" s="220"/>
      <c r="OBF2043" s="220"/>
      <c r="OBG2043" s="220"/>
      <c r="OBH2043" s="220"/>
      <c r="OBI2043" s="220"/>
      <c r="OBJ2043" s="220"/>
      <c r="OBK2043" s="220"/>
      <c r="OBL2043" s="220"/>
      <c r="OBM2043" s="220"/>
      <c r="OBN2043" s="220"/>
      <c r="OBO2043" s="220"/>
      <c r="OBP2043" s="220"/>
      <c r="OBQ2043" s="220"/>
      <c r="OBR2043" s="220"/>
      <c r="OBS2043" s="220"/>
      <c r="OBT2043" s="220"/>
      <c r="OBU2043" s="220"/>
      <c r="OBV2043" s="220"/>
      <c r="OBW2043" s="220"/>
      <c r="OBX2043" s="220"/>
      <c r="OBY2043" s="220"/>
      <c r="OBZ2043" s="220"/>
      <c r="OCA2043" s="220"/>
      <c r="OCB2043" s="220"/>
      <c r="OCC2043" s="220"/>
      <c r="OCD2043" s="220"/>
      <c r="OCE2043" s="220"/>
      <c r="OCF2043" s="220"/>
      <c r="OCG2043" s="220"/>
      <c r="OCH2043" s="220"/>
      <c r="OCI2043" s="220"/>
      <c r="OCJ2043" s="220"/>
      <c r="OCK2043" s="220"/>
      <c r="OCL2043" s="220"/>
      <c r="OCM2043" s="220"/>
      <c r="OCN2043" s="220"/>
      <c r="OCO2043" s="220"/>
      <c r="OCP2043" s="220"/>
      <c r="OCQ2043" s="220"/>
      <c r="OCR2043" s="220"/>
      <c r="OCS2043" s="220"/>
      <c r="OCT2043" s="220"/>
      <c r="OCU2043" s="220"/>
      <c r="OCV2043" s="220"/>
      <c r="OCW2043" s="220"/>
      <c r="OCX2043" s="220"/>
      <c r="OCY2043" s="220"/>
      <c r="OCZ2043" s="220"/>
      <c r="ODA2043" s="220"/>
      <c r="ODB2043" s="220"/>
      <c r="ODC2043" s="220"/>
      <c r="ODD2043" s="220"/>
      <c r="ODE2043" s="220"/>
      <c r="ODF2043" s="220"/>
      <c r="ODG2043" s="220"/>
      <c r="ODH2043" s="220"/>
      <c r="ODI2043" s="220"/>
      <c r="ODJ2043" s="220"/>
      <c r="ODK2043" s="220"/>
      <c r="ODL2043" s="220"/>
      <c r="ODM2043" s="220"/>
      <c r="ODN2043" s="220"/>
      <c r="ODO2043" s="220"/>
      <c r="ODP2043" s="220"/>
      <c r="ODQ2043" s="220"/>
      <c r="ODR2043" s="220"/>
      <c r="ODS2043" s="220"/>
      <c r="ODT2043" s="220"/>
      <c r="ODU2043" s="220"/>
      <c r="ODV2043" s="220"/>
      <c r="ODW2043" s="220"/>
      <c r="ODX2043" s="220"/>
      <c r="ODY2043" s="220"/>
      <c r="ODZ2043" s="220"/>
      <c r="OEA2043" s="220"/>
      <c r="OEB2043" s="220"/>
      <c r="OEC2043" s="220"/>
      <c r="OED2043" s="220"/>
      <c r="OEE2043" s="220"/>
      <c r="OEF2043" s="220"/>
      <c r="OEG2043" s="220"/>
      <c r="OEH2043" s="220"/>
      <c r="OEI2043" s="220"/>
      <c r="OEJ2043" s="220"/>
      <c r="OEK2043" s="220"/>
      <c r="OEL2043" s="220"/>
      <c r="OEM2043" s="220"/>
      <c r="OEN2043" s="220"/>
      <c r="OEO2043" s="220"/>
      <c r="OEP2043" s="220"/>
      <c r="OEQ2043" s="220"/>
      <c r="OER2043" s="220"/>
      <c r="OES2043" s="220"/>
      <c r="OET2043" s="220"/>
      <c r="OEU2043" s="220"/>
      <c r="OEV2043" s="220"/>
      <c r="OEW2043" s="220"/>
      <c r="OEX2043" s="220"/>
      <c r="OEY2043" s="220"/>
      <c r="OEZ2043" s="220"/>
      <c r="OFA2043" s="220"/>
      <c r="OFB2043" s="220"/>
      <c r="OFC2043" s="220"/>
      <c r="OFD2043" s="220"/>
      <c r="OFE2043" s="220"/>
      <c r="OFF2043" s="220"/>
      <c r="OFG2043" s="220"/>
      <c r="OFH2043" s="220"/>
      <c r="OFI2043" s="220"/>
      <c r="OFJ2043" s="220"/>
      <c r="OFK2043" s="220"/>
      <c r="OFL2043" s="220"/>
      <c r="OFM2043" s="220"/>
      <c r="OFN2043" s="220"/>
      <c r="OFO2043" s="220"/>
      <c r="OFP2043" s="220"/>
      <c r="OFQ2043" s="220"/>
      <c r="OFR2043" s="220"/>
      <c r="OFS2043" s="220"/>
      <c r="OFT2043" s="220"/>
      <c r="OFU2043" s="220"/>
      <c r="OFV2043" s="220"/>
      <c r="OFW2043" s="220"/>
      <c r="OFX2043" s="220"/>
      <c r="OFY2043" s="220"/>
      <c r="OFZ2043" s="220"/>
      <c r="OGA2043" s="220"/>
      <c r="OGB2043" s="220"/>
      <c r="OGC2043" s="220"/>
      <c r="OGD2043" s="220"/>
      <c r="OGE2043" s="220"/>
      <c r="OGF2043" s="220"/>
      <c r="OGG2043" s="220"/>
      <c r="OGH2043" s="220"/>
      <c r="OGI2043" s="220"/>
      <c r="OGJ2043" s="220"/>
      <c r="OGK2043" s="220"/>
      <c r="OGL2043" s="220"/>
      <c r="OGM2043" s="220"/>
      <c r="OGN2043" s="220"/>
      <c r="OGO2043" s="220"/>
      <c r="OGP2043" s="220"/>
      <c r="OGQ2043" s="220"/>
      <c r="OGR2043" s="220"/>
      <c r="OGS2043" s="220"/>
      <c r="OGT2043" s="220"/>
      <c r="OGU2043" s="220"/>
      <c r="OGV2043" s="220"/>
      <c r="OGW2043" s="220"/>
      <c r="OGX2043" s="220"/>
      <c r="OGY2043" s="220"/>
      <c r="OGZ2043" s="220"/>
      <c r="OHA2043" s="220"/>
      <c r="OHB2043" s="220"/>
      <c r="OHC2043" s="220"/>
      <c r="OHD2043" s="220"/>
      <c r="OHE2043" s="220"/>
      <c r="OHF2043" s="220"/>
      <c r="OHG2043" s="220"/>
      <c r="OHH2043" s="220"/>
      <c r="OHI2043" s="220"/>
      <c r="OHJ2043" s="220"/>
      <c r="OHK2043" s="220"/>
      <c r="OHL2043" s="220"/>
      <c r="OHM2043" s="220"/>
      <c r="OHN2043" s="220"/>
      <c r="OHO2043" s="220"/>
      <c r="OHP2043" s="220"/>
      <c r="OHQ2043" s="220"/>
      <c r="OHR2043" s="220"/>
      <c r="OHS2043" s="220"/>
      <c r="OHT2043" s="220"/>
      <c r="OHU2043" s="220"/>
      <c r="OHV2043" s="220"/>
      <c r="OHW2043" s="220"/>
      <c r="OHX2043" s="220"/>
      <c r="OHY2043" s="220"/>
      <c r="OHZ2043" s="220"/>
      <c r="OIA2043" s="220"/>
      <c r="OIB2043" s="220"/>
      <c r="OIC2043" s="220"/>
      <c r="OID2043" s="220"/>
      <c r="OIE2043" s="220"/>
      <c r="OIF2043" s="220"/>
      <c r="OIG2043" s="220"/>
      <c r="OIH2043" s="220"/>
      <c r="OII2043" s="220"/>
      <c r="OIJ2043" s="220"/>
      <c r="OIK2043" s="220"/>
      <c r="OIL2043" s="220"/>
      <c r="OIM2043" s="220"/>
      <c r="OIN2043" s="220"/>
      <c r="OIO2043" s="220"/>
      <c r="OIP2043" s="220"/>
      <c r="OIQ2043" s="220"/>
      <c r="OIR2043" s="220"/>
      <c r="OIS2043" s="220"/>
      <c r="OIT2043" s="220"/>
      <c r="OIU2043" s="220"/>
      <c r="OIV2043" s="220"/>
      <c r="OIW2043" s="220"/>
      <c r="OIX2043" s="220"/>
      <c r="OIY2043" s="220"/>
      <c r="OIZ2043" s="220"/>
      <c r="OJA2043" s="220"/>
      <c r="OJB2043" s="220"/>
      <c r="OJC2043" s="220"/>
      <c r="OJD2043" s="220"/>
      <c r="OJE2043" s="220"/>
      <c r="OJF2043" s="220"/>
      <c r="OJG2043" s="220"/>
      <c r="OJH2043" s="220"/>
      <c r="OJI2043" s="220"/>
      <c r="OJJ2043" s="220"/>
      <c r="OJK2043" s="220"/>
      <c r="OJL2043" s="220"/>
      <c r="OJM2043" s="220"/>
      <c r="OJN2043" s="220"/>
      <c r="OJO2043" s="220"/>
      <c r="OJP2043" s="220"/>
      <c r="OJQ2043" s="220"/>
      <c r="OJR2043" s="220"/>
      <c r="OJS2043" s="220"/>
      <c r="OJT2043" s="220"/>
      <c r="OJU2043" s="220"/>
      <c r="OJV2043" s="220"/>
      <c r="OJW2043" s="220"/>
      <c r="OJX2043" s="220"/>
      <c r="OJY2043" s="220"/>
      <c r="OJZ2043" s="220"/>
      <c r="OKA2043" s="220"/>
      <c r="OKB2043" s="220"/>
      <c r="OKC2043" s="220"/>
      <c r="OKD2043" s="220"/>
      <c r="OKE2043" s="220"/>
      <c r="OKF2043" s="220"/>
      <c r="OKG2043" s="220"/>
      <c r="OKH2043" s="220"/>
      <c r="OKI2043" s="220"/>
      <c r="OKJ2043" s="220"/>
      <c r="OKK2043" s="220"/>
      <c r="OKL2043" s="220"/>
      <c r="OKM2043" s="220"/>
      <c r="OKN2043" s="220"/>
      <c r="OKO2043" s="220"/>
      <c r="OKP2043" s="220"/>
      <c r="OKQ2043" s="220"/>
      <c r="OKR2043" s="220"/>
      <c r="OKS2043" s="220"/>
      <c r="OKT2043" s="220"/>
      <c r="OKU2043" s="220"/>
      <c r="OKV2043" s="220"/>
      <c r="OKW2043" s="220"/>
      <c r="OKX2043" s="220"/>
      <c r="OKY2043" s="220"/>
      <c r="OKZ2043" s="220"/>
      <c r="OLA2043" s="220"/>
      <c r="OLB2043" s="220"/>
      <c r="OLC2043" s="220"/>
      <c r="OLD2043" s="220"/>
      <c r="OLE2043" s="220"/>
      <c r="OLF2043" s="220"/>
      <c r="OLG2043" s="220"/>
      <c r="OLH2043" s="220"/>
      <c r="OLI2043" s="220"/>
      <c r="OLJ2043" s="220"/>
      <c r="OLK2043" s="220"/>
      <c r="OLL2043" s="220"/>
      <c r="OLM2043" s="220"/>
      <c r="OLN2043" s="220"/>
      <c r="OLO2043" s="220"/>
      <c r="OLP2043" s="220"/>
      <c r="OLQ2043" s="220"/>
      <c r="OLR2043" s="220"/>
      <c r="OLS2043" s="220"/>
      <c r="OLT2043" s="220"/>
      <c r="OLU2043" s="220"/>
      <c r="OLV2043" s="220"/>
      <c r="OLW2043" s="220"/>
      <c r="OLX2043" s="220"/>
      <c r="OLY2043" s="220"/>
      <c r="OLZ2043" s="220"/>
      <c r="OMA2043" s="220"/>
      <c r="OMB2043" s="220"/>
      <c r="OMC2043" s="220"/>
      <c r="OMD2043" s="220"/>
      <c r="OME2043" s="220"/>
      <c r="OMF2043" s="220"/>
      <c r="OMG2043" s="220"/>
      <c r="OMH2043" s="220"/>
      <c r="OMI2043" s="220"/>
      <c r="OMJ2043" s="220"/>
      <c r="OMK2043" s="220"/>
      <c r="OML2043" s="220"/>
      <c r="OMM2043" s="220"/>
      <c r="OMN2043" s="220"/>
      <c r="OMO2043" s="220"/>
      <c r="OMP2043" s="220"/>
      <c r="OMQ2043" s="220"/>
      <c r="OMR2043" s="220"/>
      <c r="OMS2043" s="220"/>
      <c r="OMT2043" s="220"/>
      <c r="OMU2043" s="220"/>
      <c r="OMV2043" s="220"/>
      <c r="OMW2043" s="220"/>
      <c r="OMX2043" s="220"/>
      <c r="OMY2043" s="220"/>
      <c r="OMZ2043" s="220"/>
      <c r="ONA2043" s="220"/>
      <c r="ONB2043" s="220"/>
      <c r="ONC2043" s="220"/>
      <c r="OND2043" s="220"/>
      <c r="ONE2043" s="220"/>
      <c r="ONF2043" s="220"/>
      <c r="ONG2043" s="220"/>
      <c r="ONH2043" s="220"/>
      <c r="ONI2043" s="220"/>
      <c r="ONJ2043" s="220"/>
      <c r="ONK2043" s="220"/>
      <c r="ONL2043" s="220"/>
      <c r="ONM2043" s="220"/>
      <c r="ONN2043" s="220"/>
      <c r="ONO2043" s="220"/>
      <c r="ONP2043" s="220"/>
      <c r="ONQ2043" s="220"/>
      <c r="ONR2043" s="220"/>
      <c r="ONS2043" s="220"/>
      <c r="ONT2043" s="220"/>
      <c r="ONU2043" s="220"/>
      <c r="ONV2043" s="220"/>
      <c r="ONW2043" s="220"/>
      <c r="ONX2043" s="220"/>
      <c r="ONY2043" s="220"/>
      <c r="ONZ2043" s="220"/>
      <c r="OOA2043" s="220"/>
      <c r="OOB2043" s="220"/>
      <c r="OOC2043" s="220"/>
      <c r="OOD2043" s="220"/>
      <c r="OOE2043" s="220"/>
      <c r="OOF2043" s="220"/>
      <c r="OOG2043" s="220"/>
      <c r="OOH2043" s="220"/>
      <c r="OOI2043" s="220"/>
      <c r="OOJ2043" s="220"/>
      <c r="OOK2043" s="220"/>
      <c r="OOL2043" s="220"/>
      <c r="OOM2043" s="220"/>
      <c r="OON2043" s="220"/>
      <c r="OOO2043" s="220"/>
      <c r="OOP2043" s="220"/>
      <c r="OOQ2043" s="220"/>
      <c r="OOR2043" s="220"/>
      <c r="OOS2043" s="220"/>
      <c r="OOT2043" s="220"/>
      <c r="OOU2043" s="220"/>
      <c r="OOV2043" s="220"/>
      <c r="OOW2043" s="220"/>
      <c r="OOX2043" s="220"/>
      <c r="OOY2043" s="220"/>
      <c r="OOZ2043" s="220"/>
      <c r="OPA2043" s="220"/>
      <c r="OPB2043" s="220"/>
      <c r="OPC2043" s="220"/>
      <c r="OPD2043" s="220"/>
      <c r="OPE2043" s="220"/>
      <c r="OPF2043" s="220"/>
      <c r="OPG2043" s="220"/>
      <c r="OPH2043" s="220"/>
      <c r="OPI2043" s="220"/>
      <c r="OPJ2043" s="220"/>
      <c r="OPK2043" s="220"/>
      <c r="OPL2043" s="220"/>
      <c r="OPM2043" s="220"/>
      <c r="OPN2043" s="220"/>
      <c r="OPO2043" s="220"/>
      <c r="OPP2043" s="220"/>
      <c r="OPQ2043" s="220"/>
      <c r="OPR2043" s="220"/>
      <c r="OPS2043" s="220"/>
      <c r="OPT2043" s="220"/>
      <c r="OPU2043" s="220"/>
      <c r="OPV2043" s="220"/>
      <c r="OPW2043" s="220"/>
      <c r="OPX2043" s="220"/>
      <c r="OPY2043" s="220"/>
      <c r="OPZ2043" s="220"/>
      <c r="OQA2043" s="220"/>
      <c r="OQB2043" s="220"/>
      <c r="OQC2043" s="220"/>
      <c r="OQD2043" s="220"/>
      <c r="OQE2043" s="220"/>
      <c r="OQF2043" s="220"/>
      <c r="OQG2043" s="220"/>
      <c r="OQH2043" s="220"/>
      <c r="OQI2043" s="220"/>
      <c r="OQJ2043" s="220"/>
      <c r="OQK2043" s="220"/>
      <c r="OQL2043" s="220"/>
      <c r="OQM2043" s="220"/>
      <c r="OQN2043" s="220"/>
      <c r="OQO2043" s="220"/>
      <c r="OQP2043" s="220"/>
      <c r="OQQ2043" s="220"/>
      <c r="OQR2043" s="220"/>
      <c r="OQS2043" s="220"/>
      <c r="OQT2043" s="220"/>
      <c r="OQU2043" s="220"/>
      <c r="OQV2043" s="220"/>
      <c r="OQW2043" s="220"/>
      <c r="OQX2043" s="220"/>
      <c r="OQY2043" s="220"/>
      <c r="OQZ2043" s="220"/>
      <c r="ORA2043" s="220"/>
      <c r="ORB2043" s="220"/>
      <c r="ORC2043" s="220"/>
      <c r="ORD2043" s="220"/>
      <c r="ORE2043" s="220"/>
      <c r="ORF2043" s="220"/>
      <c r="ORG2043" s="220"/>
      <c r="ORH2043" s="220"/>
      <c r="ORI2043" s="220"/>
      <c r="ORJ2043" s="220"/>
      <c r="ORK2043" s="220"/>
      <c r="ORL2043" s="220"/>
      <c r="ORM2043" s="220"/>
      <c r="ORN2043" s="220"/>
      <c r="ORO2043" s="220"/>
      <c r="ORP2043" s="220"/>
      <c r="ORQ2043" s="220"/>
      <c r="ORR2043" s="220"/>
      <c r="ORS2043" s="220"/>
      <c r="ORT2043" s="220"/>
      <c r="ORU2043" s="220"/>
      <c r="ORV2043" s="220"/>
      <c r="ORW2043" s="220"/>
      <c r="ORX2043" s="220"/>
      <c r="ORY2043" s="220"/>
      <c r="ORZ2043" s="220"/>
      <c r="OSA2043" s="220"/>
      <c r="OSB2043" s="220"/>
      <c r="OSC2043" s="220"/>
      <c r="OSD2043" s="220"/>
      <c r="OSE2043" s="220"/>
      <c r="OSF2043" s="220"/>
      <c r="OSG2043" s="220"/>
      <c r="OSH2043" s="220"/>
      <c r="OSI2043" s="220"/>
      <c r="OSJ2043" s="220"/>
      <c r="OSK2043" s="220"/>
      <c r="OSL2043" s="220"/>
      <c r="OSM2043" s="220"/>
      <c r="OSN2043" s="220"/>
      <c r="OSO2043" s="220"/>
      <c r="OSP2043" s="220"/>
      <c r="OSQ2043" s="220"/>
      <c r="OSR2043" s="220"/>
      <c r="OSS2043" s="220"/>
      <c r="OST2043" s="220"/>
      <c r="OSU2043" s="220"/>
      <c r="OSV2043" s="220"/>
      <c r="OSW2043" s="220"/>
      <c r="OSX2043" s="220"/>
      <c r="OSY2043" s="220"/>
      <c r="OSZ2043" s="220"/>
      <c r="OTA2043" s="220"/>
      <c r="OTB2043" s="220"/>
      <c r="OTC2043" s="220"/>
      <c r="OTD2043" s="220"/>
      <c r="OTE2043" s="220"/>
      <c r="OTF2043" s="220"/>
      <c r="OTG2043" s="220"/>
      <c r="OTH2043" s="220"/>
      <c r="OTI2043" s="220"/>
      <c r="OTJ2043" s="220"/>
      <c r="OTK2043" s="220"/>
      <c r="OTL2043" s="220"/>
      <c r="OTM2043" s="220"/>
      <c r="OTN2043" s="220"/>
      <c r="OTO2043" s="220"/>
      <c r="OTP2043" s="220"/>
      <c r="OTQ2043" s="220"/>
      <c r="OTR2043" s="220"/>
      <c r="OTS2043" s="220"/>
      <c r="OTT2043" s="220"/>
      <c r="OTU2043" s="220"/>
      <c r="OTV2043" s="220"/>
      <c r="OTW2043" s="220"/>
      <c r="OTX2043" s="220"/>
      <c r="OTY2043" s="220"/>
      <c r="OTZ2043" s="220"/>
      <c r="OUA2043" s="220"/>
      <c r="OUB2043" s="220"/>
      <c r="OUC2043" s="220"/>
      <c r="OUD2043" s="220"/>
      <c r="OUE2043" s="220"/>
      <c r="OUF2043" s="220"/>
      <c r="OUG2043" s="220"/>
      <c r="OUH2043" s="220"/>
      <c r="OUI2043" s="220"/>
      <c r="OUJ2043" s="220"/>
      <c r="OUK2043" s="220"/>
      <c r="OUL2043" s="220"/>
      <c r="OUM2043" s="220"/>
      <c r="OUN2043" s="220"/>
      <c r="OUO2043" s="220"/>
      <c r="OUP2043" s="220"/>
      <c r="OUQ2043" s="220"/>
      <c r="OUR2043" s="220"/>
      <c r="OUS2043" s="220"/>
      <c r="OUT2043" s="220"/>
      <c r="OUU2043" s="220"/>
      <c r="OUV2043" s="220"/>
      <c r="OUW2043" s="220"/>
      <c r="OUX2043" s="220"/>
      <c r="OUY2043" s="220"/>
      <c r="OUZ2043" s="220"/>
      <c r="OVA2043" s="220"/>
      <c r="OVB2043" s="220"/>
      <c r="OVC2043" s="220"/>
      <c r="OVD2043" s="220"/>
      <c r="OVE2043" s="220"/>
      <c r="OVF2043" s="220"/>
      <c r="OVG2043" s="220"/>
      <c r="OVH2043" s="220"/>
      <c r="OVI2043" s="220"/>
      <c r="OVJ2043" s="220"/>
      <c r="OVK2043" s="220"/>
      <c r="OVL2043" s="220"/>
      <c r="OVM2043" s="220"/>
      <c r="OVN2043" s="220"/>
      <c r="OVO2043" s="220"/>
      <c r="OVP2043" s="220"/>
      <c r="OVQ2043" s="220"/>
      <c r="OVR2043" s="220"/>
      <c r="OVS2043" s="220"/>
      <c r="OVT2043" s="220"/>
      <c r="OVU2043" s="220"/>
      <c r="OVV2043" s="220"/>
      <c r="OVW2043" s="220"/>
      <c r="OVX2043" s="220"/>
      <c r="OVY2043" s="220"/>
      <c r="OVZ2043" s="220"/>
      <c r="OWA2043" s="220"/>
      <c r="OWB2043" s="220"/>
      <c r="OWC2043" s="220"/>
      <c r="OWD2043" s="220"/>
      <c r="OWE2043" s="220"/>
      <c r="OWF2043" s="220"/>
      <c r="OWG2043" s="220"/>
      <c r="OWH2043" s="220"/>
      <c r="OWI2043" s="220"/>
      <c r="OWJ2043" s="220"/>
      <c r="OWK2043" s="220"/>
      <c r="OWL2043" s="220"/>
      <c r="OWM2043" s="220"/>
      <c r="OWN2043" s="220"/>
      <c r="OWO2043" s="220"/>
      <c r="OWP2043" s="220"/>
      <c r="OWQ2043" s="220"/>
      <c r="OWR2043" s="220"/>
      <c r="OWS2043" s="220"/>
      <c r="OWT2043" s="220"/>
      <c r="OWU2043" s="220"/>
      <c r="OWV2043" s="220"/>
      <c r="OWW2043" s="220"/>
      <c r="OWX2043" s="220"/>
      <c r="OWY2043" s="220"/>
      <c r="OWZ2043" s="220"/>
      <c r="OXA2043" s="220"/>
      <c r="OXB2043" s="220"/>
      <c r="OXC2043" s="220"/>
      <c r="OXD2043" s="220"/>
      <c r="OXE2043" s="220"/>
      <c r="OXF2043" s="220"/>
      <c r="OXG2043" s="220"/>
      <c r="OXH2043" s="220"/>
      <c r="OXI2043" s="220"/>
      <c r="OXJ2043" s="220"/>
      <c r="OXK2043" s="220"/>
      <c r="OXL2043" s="220"/>
      <c r="OXM2043" s="220"/>
      <c r="OXN2043" s="220"/>
      <c r="OXO2043" s="220"/>
      <c r="OXP2043" s="220"/>
      <c r="OXQ2043" s="220"/>
      <c r="OXR2043" s="220"/>
      <c r="OXS2043" s="220"/>
      <c r="OXT2043" s="220"/>
      <c r="OXU2043" s="220"/>
      <c r="OXV2043" s="220"/>
      <c r="OXW2043" s="220"/>
      <c r="OXX2043" s="220"/>
      <c r="OXY2043" s="220"/>
      <c r="OXZ2043" s="220"/>
      <c r="OYA2043" s="220"/>
      <c r="OYB2043" s="220"/>
      <c r="OYC2043" s="220"/>
      <c r="OYD2043" s="220"/>
      <c r="OYE2043" s="220"/>
      <c r="OYF2043" s="220"/>
      <c r="OYG2043" s="220"/>
      <c r="OYH2043" s="220"/>
      <c r="OYI2043" s="220"/>
      <c r="OYJ2043" s="220"/>
      <c r="OYK2043" s="220"/>
      <c r="OYL2043" s="220"/>
      <c r="OYM2043" s="220"/>
      <c r="OYN2043" s="220"/>
      <c r="OYO2043" s="220"/>
      <c r="OYP2043" s="220"/>
      <c r="OYQ2043" s="220"/>
      <c r="OYR2043" s="220"/>
      <c r="OYS2043" s="220"/>
      <c r="OYT2043" s="220"/>
      <c r="OYU2043" s="220"/>
      <c r="OYV2043" s="220"/>
      <c r="OYW2043" s="220"/>
      <c r="OYX2043" s="220"/>
      <c r="OYY2043" s="220"/>
      <c r="OYZ2043" s="220"/>
      <c r="OZA2043" s="220"/>
      <c r="OZB2043" s="220"/>
      <c r="OZC2043" s="220"/>
      <c r="OZD2043" s="220"/>
      <c r="OZE2043" s="220"/>
      <c r="OZF2043" s="220"/>
      <c r="OZG2043" s="220"/>
      <c r="OZH2043" s="220"/>
      <c r="OZI2043" s="220"/>
      <c r="OZJ2043" s="220"/>
      <c r="OZK2043" s="220"/>
      <c r="OZL2043" s="220"/>
      <c r="OZM2043" s="220"/>
      <c r="OZN2043" s="220"/>
      <c r="OZO2043" s="220"/>
      <c r="OZP2043" s="220"/>
      <c r="OZQ2043" s="220"/>
      <c r="OZR2043" s="220"/>
      <c r="OZS2043" s="220"/>
      <c r="OZT2043" s="220"/>
      <c r="OZU2043" s="220"/>
      <c r="OZV2043" s="220"/>
      <c r="OZW2043" s="220"/>
      <c r="OZX2043" s="220"/>
      <c r="OZY2043" s="220"/>
      <c r="OZZ2043" s="220"/>
      <c r="PAA2043" s="220"/>
      <c r="PAB2043" s="220"/>
      <c r="PAC2043" s="220"/>
      <c r="PAD2043" s="220"/>
      <c r="PAE2043" s="220"/>
      <c r="PAF2043" s="220"/>
      <c r="PAG2043" s="220"/>
      <c r="PAH2043" s="220"/>
      <c r="PAI2043" s="220"/>
      <c r="PAJ2043" s="220"/>
      <c r="PAK2043" s="220"/>
      <c r="PAL2043" s="220"/>
      <c r="PAM2043" s="220"/>
      <c r="PAN2043" s="220"/>
      <c r="PAO2043" s="220"/>
      <c r="PAP2043" s="220"/>
      <c r="PAQ2043" s="220"/>
      <c r="PAR2043" s="220"/>
      <c r="PAS2043" s="220"/>
      <c r="PAT2043" s="220"/>
      <c r="PAU2043" s="220"/>
      <c r="PAV2043" s="220"/>
      <c r="PAW2043" s="220"/>
      <c r="PAX2043" s="220"/>
      <c r="PAY2043" s="220"/>
      <c r="PAZ2043" s="220"/>
      <c r="PBA2043" s="220"/>
      <c r="PBB2043" s="220"/>
      <c r="PBC2043" s="220"/>
      <c r="PBD2043" s="220"/>
      <c r="PBE2043" s="220"/>
      <c r="PBF2043" s="220"/>
      <c r="PBG2043" s="220"/>
      <c r="PBH2043" s="220"/>
      <c r="PBI2043" s="220"/>
      <c r="PBJ2043" s="220"/>
      <c r="PBK2043" s="220"/>
      <c r="PBL2043" s="220"/>
      <c r="PBM2043" s="220"/>
      <c r="PBN2043" s="220"/>
      <c r="PBO2043" s="220"/>
      <c r="PBP2043" s="220"/>
      <c r="PBQ2043" s="220"/>
      <c r="PBR2043" s="220"/>
      <c r="PBS2043" s="220"/>
      <c r="PBT2043" s="220"/>
      <c r="PBU2043" s="220"/>
      <c r="PBV2043" s="220"/>
      <c r="PBW2043" s="220"/>
      <c r="PBX2043" s="220"/>
      <c r="PBY2043" s="220"/>
      <c r="PBZ2043" s="220"/>
      <c r="PCA2043" s="220"/>
      <c r="PCB2043" s="220"/>
      <c r="PCC2043" s="220"/>
      <c r="PCD2043" s="220"/>
      <c r="PCE2043" s="220"/>
      <c r="PCF2043" s="220"/>
      <c r="PCG2043" s="220"/>
      <c r="PCH2043" s="220"/>
      <c r="PCI2043" s="220"/>
      <c r="PCJ2043" s="220"/>
      <c r="PCK2043" s="220"/>
      <c r="PCL2043" s="220"/>
      <c r="PCM2043" s="220"/>
      <c r="PCN2043" s="220"/>
      <c r="PCO2043" s="220"/>
      <c r="PCP2043" s="220"/>
      <c r="PCQ2043" s="220"/>
      <c r="PCR2043" s="220"/>
      <c r="PCS2043" s="220"/>
      <c r="PCT2043" s="220"/>
      <c r="PCU2043" s="220"/>
      <c r="PCV2043" s="220"/>
      <c r="PCW2043" s="220"/>
      <c r="PCX2043" s="220"/>
      <c r="PCY2043" s="220"/>
      <c r="PCZ2043" s="220"/>
      <c r="PDA2043" s="220"/>
      <c r="PDB2043" s="220"/>
      <c r="PDC2043" s="220"/>
      <c r="PDD2043" s="220"/>
      <c r="PDE2043" s="220"/>
      <c r="PDF2043" s="220"/>
      <c r="PDG2043" s="220"/>
      <c r="PDH2043" s="220"/>
      <c r="PDI2043" s="220"/>
      <c r="PDJ2043" s="220"/>
      <c r="PDK2043" s="220"/>
      <c r="PDL2043" s="220"/>
      <c r="PDM2043" s="220"/>
      <c r="PDN2043" s="220"/>
      <c r="PDO2043" s="220"/>
      <c r="PDP2043" s="220"/>
      <c r="PDQ2043" s="220"/>
      <c r="PDR2043" s="220"/>
      <c r="PDS2043" s="220"/>
      <c r="PDT2043" s="220"/>
      <c r="PDU2043" s="220"/>
      <c r="PDV2043" s="220"/>
      <c r="PDW2043" s="220"/>
      <c r="PDX2043" s="220"/>
      <c r="PDY2043" s="220"/>
      <c r="PDZ2043" s="220"/>
      <c r="PEA2043" s="220"/>
      <c r="PEB2043" s="220"/>
      <c r="PEC2043" s="220"/>
      <c r="PED2043" s="220"/>
      <c r="PEE2043" s="220"/>
      <c r="PEF2043" s="220"/>
      <c r="PEG2043" s="220"/>
      <c r="PEH2043" s="220"/>
      <c r="PEI2043" s="220"/>
      <c r="PEJ2043" s="220"/>
      <c r="PEK2043" s="220"/>
      <c r="PEL2043" s="220"/>
      <c r="PEM2043" s="220"/>
      <c r="PEN2043" s="220"/>
      <c r="PEO2043" s="220"/>
      <c r="PEP2043" s="220"/>
      <c r="PEQ2043" s="220"/>
      <c r="PER2043" s="220"/>
      <c r="PES2043" s="220"/>
      <c r="PET2043" s="220"/>
      <c r="PEU2043" s="220"/>
      <c r="PEV2043" s="220"/>
      <c r="PEW2043" s="220"/>
      <c r="PEX2043" s="220"/>
      <c r="PEY2043" s="220"/>
      <c r="PEZ2043" s="220"/>
      <c r="PFA2043" s="220"/>
      <c r="PFB2043" s="220"/>
      <c r="PFC2043" s="220"/>
      <c r="PFD2043" s="220"/>
      <c r="PFE2043" s="220"/>
      <c r="PFF2043" s="220"/>
      <c r="PFG2043" s="220"/>
      <c r="PFH2043" s="220"/>
      <c r="PFI2043" s="220"/>
      <c r="PFJ2043" s="220"/>
      <c r="PFK2043" s="220"/>
      <c r="PFL2043" s="220"/>
      <c r="PFM2043" s="220"/>
      <c r="PFN2043" s="220"/>
      <c r="PFO2043" s="220"/>
      <c r="PFP2043" s="220"/>
      <c r="PFQ2043" s="220"/>
      <c r="PFR2043" s="220"/>
      <c r="PFS2043" s="220"/>
      <c r="PFT2043" s="220"/>
      <c r="PFU2043" s="220"/>
      <c r="PFV2043" s="220"/>
      <c r="PFW2043" s="220"/>
      <c r="PFX2043" s="220"/>
      <c r="PFY2043" s="220"/>
      <c r="PFZ2043" s="220"/>
      <c r="PGA2043" s="220"/>
      <c r="PGB2043" s="220"/>
      <c r="PGC2043" s="220"/>
      <c r="PGD2043" s="220"/>
      <c r="PGE2043" s="220"/>
      <c r="PGF2043" s="220"/>
      <c r="PGG2043" s="220"/>
      <c r="PGH2043" s="220"/>
      <c r="PGI2043" s="220"/>
      <c r="PGJ2043" s="220"/>
      <c r="PGK2043" s="220"/>
      <c r="PGL2043" s="220"/>
      <c r="PGM2043" s="220"/>
      <c r="PGN2043" s="220"/>
      <c r="PGO2043" s="220"/>
      <c r="PGP2043" s="220"/>
      <c r="PGQ2043" s="220"/>
      <c r="PGR2043" s="220"/>
      <c r="PGS2043" s="220"/>
      <c r="PGT2043" s="220"/>
      <c r="PGU2043" s="220"/>
      <c r="PGV2043" s="220"/>
      <c r="PGW2043" s="220"/>
      <c r="PGX2043" s="220"/>
      <c r="PGY2043" s="220"/>
      <c r="PGZ2043" s="220"/>
      <c r="PHA2043" s="220"/>
      <c r="PHB2043" s="220"/>
      <c r="PHC2043" s="220"/>
      <c r="PHD2043" s="220"/>
      <c r="PHE2043" s="220"/>
      <c r="PHF2043" s="220"/>
      <c r="PHG2043" s="220"/>
      <c r="PHH2043" s="220"/>
      <c r="PHI2043" s="220"/>
      <c r="PHJ2043" s="220"/>
      <c r="PHK2043" s="220"/>
      <c r="PHL2043" s="220"/>
      <c r="PHM2043" s="220"/>
      <c r="PHN2043" s="220"/>
      <c r="PHO2043" s="220"/>
      <c r="PHP2043" s="220"/>
      <c r="PHQ2043" s="220"/>
      <c r="PHR2043" s="220"/>
      <c r="PHS2043" s="220"/>
      <c r="PHT2043" s="220"/>
      <c r="PHU2043" s="220"/>
      <c r="PHV2043" s="220"/>
      <c r="PHW2043" s="220"/>
      <c r="PHX2043" s="220"/>
      <c r="PHY2043" s="220"/>
      <c r="PHZ2043" s="220"/>
      <c r="PIA2043" s="220"/>
      <c r="PIB2043" s="220"/>
      <c r="PIC2043" s="220"/>
      <c r="PID2043" s="220"/>
      <c r="PIE2043" s="220"/>
      <c r="PIF2043" s="220"/>
      <c r="PIG2043" s="220"/>
      <c r="PIH2043" s="220"/>
      <c r="PII2043" s="220"/>
      <c r="PIJ2043" s="220"/>
      <c r="PIK2043" s="220"/>
      <c r="PIL2043" s="220"/>
      <c r="PIM2043" s="220"/>
      <c r="PIN2043" s="220"/>
      <c r="PIO2043" s="220"/>
      <c r="PIP2043" s="220"/>
      <c r="PIQ2043" s="220"/>
      <c r="PIR2043" s="220"/>
      <c r="PIS2043" s="220"/>
      <c r="PIT2043" s="220"/>
      <c r="PIU2043" s="220"/>
      <c r="PIV2043" s="220"/>
      <c r="PIW2043" s="220"/>
      <c r="PIX2043" s="220"/>
      <c r="PIY2043" s="220"/>
      <c r="PIZ2043" s="220"/>
      <c r="PJA2043" s="220"/>
      <c r="PJB2043" s="220"/>
      <c r="PJC2043" s="220"/>
      <c r="PJD2043" s="220"/>
      <c r="PJE2043" s="220"/>
      <c r="PJF2043" s="220"/>
      <c r="PJG2043" s="220"/>
      <c r="PJH2043" s="220"/>
      <c r="PJI2043" s="220"/>
      <c r="PJJ2043" s="220"/>
      <c r="PJK2043" s="220"/>
      <c r="PJL2043" s="220"/>
      <c r="PJM2043" s="220"/>
      <c r="PJN2043" s="220"/>
      <c r="PJO2043" s="220"/>
      <c r="PJP2043" s="220"/>
      <c r="PJQ2043" s="220"/>
      <c r="PJR2043" s="220"/>
      <c r="PJS2043" s="220"/>
      <c r="PJT2043" s="220"/>
      <c r="PJU2043" s="220"/>
      <c r="PJV2043" s="220"/>
      <c r="PJW2043" s="220"/>
      <c r="PJX2043" s="220"/>
      <c r="PJY2043" s="220"/>
      <c r="PJZ2043" s="220"/>
      <c r="PKA2043" s="220"/>
      <c r="PKB2043" s="220"/>
      <c r="PKC2043" s="220"/>
      <c r="PKD2043" s="220"/>
      <c r="PKE2043" s="220"/>
      <c r="PKF2043" s="220"/>
      <c r="PKG2043" s="220"/>
      <c r="PKH2043" s="220"/>
      <c r="PKI2043" s="220"/>
      <c r="PKJ2043" s="220"/>
      <c r="PKK2043" s="220"/>
      <c r="PKL2043" s="220"/>
      <c r="PKM2043" s="220"/>
      <c r="PKN2043" s="220"/>
      <c r="PKO2043" s="220"/>
      <c r="PKP2043" s="220"/>
      <c r="PKQ2043" s="220"/>
      <c r="PKR2043" s="220"/>
      <c r="PKS2043" s="220"/>
      <c r="PKT2043" s="220"/>
      <c r="PKU2043" s="220"/>
      <c r="PKV2043" s="220"/>
      <c r="PKW2043" s="220"/>
      <c r="PKX2043" s="220"/>
      <c r="PKY2043" s="220"/>
      <c r="PKZ2043" s="220"/>
      <c r="PLA2043" s="220"/>
      <c r="PLB2043" s="220"/>
      <c r="PLC2043" s="220"/>
      <c r="PLD2043" s="220"/>
      <c r="PLE2043" s="220"/>
      <c r="PLF2043" s="220"/>
      <c r="PLG2043" s="220"/>
      <c r="PLH2043" s="220"/>
      <c r="PLI2043" s="220"/>
      <c r="PLJ2043" s="220"/>
      <c r="PLK2043" s="220"/>
      <c r="PLL2043" s="220"/>
      <c r="PLM2043" s="220"/>
      <c r="PLN2043" s="220"/>
      <c r="PLO2043" s="220"/>
      <c r="PLP2043" s="220"/>
      <c r="PLQ2043" s="220"/>
      <c r="PLR2043" s="220"/>
      <c r="PLS2043" s="220"/>
      <c r="PLT2043" s="220"/>
      <c r="PLU2043" s="220"/>
      <c r="PLV2043" s="220"/>
      <c r="PLW2043" s="220"/>
      <c r="PLX2043" s="220"/>
      <c r="PLY2043" s="220"/>
      <c r="PLZ2043" s="220"/>
      <c r="PMA2043" s="220"/>
      <c r="PMB2043" s="220"/>
      <c r="PMC2043" s="220"/>
      <c r="PMD2043" s="220"/>
      <c r="PME2043" s="220"/>
      <c r="PMF2043" s="220"/>
      <c r="PMG2043" s="220"/>
      <c r="PMH2043" s="220"/>
      <c r="PMI2043" s="220"/>
      <c r="PMJ2043" s="220"/>
      <c r="PMK2043" s="220"/>
      <c r="PML2043" s="220"/>
      <c r="PMM2043" s="220"/>
      <c r="PMN2043" s="220"/>
      <c r="PMO2043" s="220"/>
      <c r="PMP2043" s="220"/>
      <c r="PMQ2043" s="220"/>
      <c r="PMR2043" s="220"/>
      <c r="PMS2043" s="220"/>
      <c r="PMT2043" s="220"/>
      <c r="PMU2043" s="220"/>
      <c r="PMV2043" s="220"/>
      <c r="PMW2043" s="220"/>
      <c r="PMX2043" s="220"/>
      <c r="PMY2043" s="220"/>
      <c r="PMZ2043" s="220"/>
      <c r="PNA2043" s="220"/>
      <c r="PNB2043" s="220"/>
      <c r="PNC2043" s="220"/>
      <c r="PND2043" s="220"/>
      <c r="PNE2043" s="220"/>
      <c r="PNF2043" s="220"/>
      <c r="PNG2043" s="220"/>
      <c r="PNH2043" s="220"/>
      <c r="PNI2043" s="220"/>
      <c r="PNJ2043" s="220"/>
      <c r="PNK2043" s="220"/>
      <c r="PNL2043" s="220"/>
      <c r="PNM2043" s="220"/>
      <c r="PNN2043" s="220"/>
      <c r="PNO2043" s="220"/>
      <c r="PNP2043" s="220"/>
      <c r="PNQ2043" s="220"/>
      <c r="PNR2043" s="220"/>
      <c r="PNS2043" s="220"/>
      <c r="PNT2043" s="220"/>
      <c r="PNU2043" s="220"/>
      <c r="PNV2043" s="220"/>
      <c r="PNW2043" s="220"/>
      <c r="PNX2043" s="220"/>
      <c r="PNY2043" s="220"/>
      <c r="PNZ2043" s="220"/>
      <c r="POA2043" s="220"/>
      <c r="POB2043" s="220"/>
      <c r="POC2043" s="220"/>
      <c r="POD2043" s="220"/>
      <c r="POE2043" s="220"/>
      <c r="POF2043" s="220"/>
      <c r="POG2043" s="220"/>
      <c r="POH2043" s="220"/>
      <c r="POI2043" s="220"/>
      <c r="POJ2043" s="220"/>
      <c r="POK2043" s="220"/>
      <c r="POL2043" s="220"/>
      <c r="POM2043" s="220"/>
      <c r="PON2043" s="220"/>
      <c r="POO2043" s="220"/>
      <c r="POP2043" s="220"/>
      <c r="POQ2043" s="220"/>
      <c r="POR2043" s="220"/>
      <c r="POS2043" s="220"/>
      <c r="POT2043" s="220"/>
      <c r="POU2043" s="220"/>
      <c r="POV2043" s="220"/>
      <c r="POW2043" s="220"/>
      <c r="POX2043" s="220"/>
      <c r="POY2043" s="220"/>
      <c r="POZ2043" s="220"/>
      <c r="PPA2043" s="220"/>
      <c r="PPB2043" s="220"/>
      <c r="PPC2043" s="220"/>
      <c r="PPD2043" s="220"/>
      <c r="PPE2043" s="220"/>
      <c r="PPF2043" s="220"/>
      <c r="PPG2043" s="220"/>
      <c r="PPH2043" s="220"/>
      <c r="PPI2043" s="220"/>
      <c r="PPJ2043" s="220"/>
      <c r="PPK2043" s="220"/>
      <c r="PPL2043" s="220"/>
      <c r="PPM2043" s="220"/>
      <c r="PPN2043" s="220"/>
      <c r="PPO2043" s="220"/>
      <c r="PPP2043" s="220"/>
      <c r="PPQ2043" s="220"/>
      <c r="PPR2043" s="220"/>
      <c r="PPS2043" s="220"/>
      <c r="PPT2043" s="220"/>
      <c r="PPU2043" s="220"/>
      <c r="PPV2043" s="220"/>
      <c r="PPW2043" s="220"/>
      <c r="PPX2043" s="220"/>
      <c r="PPY2043" s="220"/>
      <c r="PPZ2043" s="220"/>
      <c r="PQA2043" s="220"/>
      <c r="PQB2043" s="220"/>
      <c r="PQC2043" s="220"/>
      <c r="PQD2043" s="220"/>
      <c r="PQE2043" s="220"/>
      <c r="PQF2043" s="220"/>
      <c r="PQG2043" s="220"/>
      <c r="PQH2043" s="220"/>
      <c r="PQI2043" s="220"/>
      <c r="PQJ2043" s="220"/>
      <c r="PQK2043" s="220"/>
      <c r="PQL2043" s="220"/>
      <c r="PQM2043" s="220"/>
      <c r="PQN2043" s="220"/>
      <c r="PQO2043" s="220"/>
      <c r="PQP2043" s="220"/>
      <c r="PQQ2043" s="220"/>
      <c r="PQR2043" s="220"/>
      <c r="PQS2043" s="220"/>
      <c r="PQT2043" s="220"/>
      <c r="PQU2043" s="220"/>
      <c r="PQV2043" s="220"/>
      <c r="PQW2043" s="220"/>
      <c r="PQX2043" s="220"/>
      <c r="PQY2043" s="220"/>
      <c r="PQZ2043" s="220"/>
      <c r="PRA2043" s="220"/>
      <c r="PRB2043" s="220"/>
      <c r="PRC2043" s="220"/>
      <c r="PRD2043" s="220"/>
      <c r="PRE2043" s="220"/>
      <c r="PRF2043" s="220"/>
      <c r="PRG2043" s="220"/>
      <c r="PRH2043" s="220"/>
      <c r="PRI2043" s="220"/>
      <c r="PRJ2043" s="220"/>
      <c r="PRK2043" s="220"/>
      <c r="PRL2043" s="220"/>
      <c r="PRM2043" s="220"/>
      <c r="PRN2043" s="220"/>
      <c r="PRO2043" s="220"/>
      <c r="PRP2043" s="220"/>
      <c r="PRQ2043" s="220"/>
      <c r="PRR2043" s="220"/>
      <c r="PRS2043" s="220"/>
      <c r="PRT2043" s="220"/>
      <c r="PRU2043" s="220"/>
      <c r="PRV2043" s="220"/>
      <c r="PRW2043" s="220"/>
      <c r="PRX2043" s="220"/>
      <c r="PRY2043" s="220"/>
      <c r="PRZ2043" s="220"/>
      <c r="PSA2043" s="220"/>
      <c r="PSB2043" s="220"/>
      <c r="PSC2043" s="220"/>
      <c r="PSD2043" s="220"/>
      <c r="PSE2043" s="220"/>
      <c r="PSF2043" s="220"/>
      <c r="PSG2043" s="220"/>
      <c r="PSH2043" s="220"/>
      <c r="PSI2043" s="220"/>
      <c r="PSJ2043" s="220"/>
      <c r="PSK2043" s="220"/>
      <c r="PSL2043" s="220"/>
      <c r="PSM2043" s="220"/>
      <c r="PSN2043" s="220"/>
      <c r="PSO2043" s="220"/>
      <c r="PSP2043" s="220"/>
      <c r="PSQ2043" s="220"/>
      <c r="PSR2043" s="220"/>
      <c r="PSS2043" s="220"/>
      <c r="PST2043" s="220"/>
      <c r="PSU2043" s="220"/>
      <c r="PSV2043" s="220"/>
      <c r="PSW2043" s="220"/>
      <c r="PSX2043" s="220"/>
      <c r="PSY2043" s="220"/>
      <c r="PSZ2043" s="220"/>
      <c r="PTA2043" s="220"/>
      <c r="PTB2043" s="220"/>
      <c r="PTC2043" s="220"/>
      <c r="PTD2043" s="220"/>
      <c r="PTE2043" s="220"/>
      <c r="PTF2043" s="220"/>
      <c r="PTG2043" s="220"/>
      <c r="PTH2043" s="220"/>
      <c r="PTI2043" s="220"/>
      <c r="PTJ2043" s="220"/>
      <c r="PTK2043" s="220"/>
      <c r="PTL2043" s="220"/>
      <c r="PTM2043" s="220"/>
      <c r="PTN2043" s="220"/>
      <c r="PTO2043" s="220"/>
      <c r="PTP2043" s="220"/>
      <c r="PTQ2043" s="220"/>
      <c r="PTR2043" s="220"/>
      <c r="PTS2043" s="220"/>
      <c r="PTT2043" s="220"/>
      <c r="PTU2043" s="220"/>
      <c r="PTV2043" s="220"/>
      <c r="PTW2043" s="220"/>
      <c r="PTX2043" s="220"/>
      <c r="PTY2043" s="220"/>
      <c r="PTZ2043" s="220"/>
      <c r="PUA2043" s="220"/>
      <c r="PUB2043" s="220"/>
      <c r="PUC2043" s="220"/>
      <c r="PUD2043" s="220"/>
      <c r="PUE2043" s="220"/>
      <c r="PUF2043" s="220"/>
      <c r="PUG2043" s="220"/>
      <c r="PUH2043" s="220"/>
      <c r="PUI2043" s="220"/>
      <c r="PUJ2043" s="220"/>
      <c r="PUK2043" s="220"/>
      <c r="PUL2043" s="220"/>
      <c r="PUM2043" s="220"/>
      <c r="PUN2043" s="220"/>
      <c r="PUO2043" s="220"/>
      <c r="PUP2043" s="220"/>
      <c r="PUQ2043" s="220"/>
      <c r="PUR2043" s="220"/>
      <c r="PUS2043" s="220"/>
      <c r="PUT2043" s="220"/>
      <c r="PUU2043" s="220"/>
      <c r="PUV2043" s="220"/>
      <c r="PUW2043" s="220"/>
      <c r="PUX2043" s="220"/>
      <c r="PUY2043" s="220"/>
      <c r="PUZ2043" s="220"/>
      <c r="PVA2043" s="220"/>
      <c r="PVB2043" s="220"/>
      <c r="PVC2043" s="220"/>
      <c r="PVD2043" s="220"/>
      <c r="PVE2043" s="220"/>
      <c r="PVF2043" s="220"/>
      <c r="PVG2043" s="220"/>
      <c r="PVH2043" s="220"/>
      <c r="PVI2043" s="220"/>
      <c r="PVJ2043" s="220"/>
      <c r="PVK2043" s="220"/>
      <c r="PVL2043" s="220"/>
      <c r="PVM2043" s="220"/>
      <c r="PVN2043" s="220"/>
      <c r="PVO2043" s="220"/>
      <c r="PVP2043" s="220"/>
      <c r="PVQ2043" s="220"/>
      <c r="PVR2043" s="220"/>
      <c r="PVS2043" s="220"/>
      <c r="PVT2043" s="220"/>
      <c r="PVU2043" s="220"/>
      <c r="PVV2043" s="220"/>
      <c r="PVW2043" s="220"/>
      <c r="PVX2043" s="220"/>
      <c r="PVY2043" s="220"/>
      <c r="PVZ2043" s="220"/>
      <c r="PWA2043" s="220"/>
      <c r="PWB2043" s="220"/>
      <c r="PWC2043" s="220"/>
      <c r="PWD2043" s="220"/>
      <c r="PWE2043" s="220"/>
      <c r="PWF2043" s="220"/>
      <c r="PWG2043" s="220"/>
      <c r="PWH2043" s="220"/>
      <c r="PWI2043" s="220"/>
      <c r="PWJ2043" s="220"/>
      <c r="PWK2043" s="220"/>
      <c r="PWL2043" s="220"/>
      <c r="PWM2043" s="220"/>
      <c r="PWN2043" s="220"/>
      <c r="PWO2043" s="220"/>
      <c r="PWP2043" s="220"/>
      <c r="PWQ2043" s="220"/>
      <c r="PWR2043" s="220"/>
      <c r="PWS2043" s="220"/>
      <c r="PWT2043" s="220"/>
      <c r="PWU2043" s="220"/>
      <c r="PWV2043" s="220"/>
      <c r="PWW2043" s="220"/>
      <c r="PWX2043" s="220"/>
      <c r="PWY2043" s="220"/>
      <c r="PWZ2043" s="220"/>
      <c r="PXA2043" s="220"/>
      <c r="PXB2043" s="220"/>
      <c r="PXC2043" s="220"/>
      <c r="PXD2043" s="220"/>
      <c r="PXE2043" s="220"/>
      <c r="PXF2043" s="220"/>
      <c r="PXG2043" s="220"/>
      <c r="PXH2043" s="220"/>
      <c r="PXI2043" s="220"/>
      <c r="PXJ2043" s="220"/>
      <c r="PXK2043" s="220"/>
      <c r="PXL2043" s="220"/>
      <c r="PXM2043" s="220"/>
      <c r="PXN2043" s="220"/>
      <c r="PXO2043" s="220"/>
      <c r="PXP2043" s="220"/>
      <c r="PXQ2043" s="220"/>
      <c r="PXR2043" s="220"/>
      <c r="PXS2043" s="220"/>
      <c r="PXT2043" s="220"/>
      <c r="PXU2043" s="220"/>
      <c r="PXV2043" s="220"/>
      <c r="PXW2043" s="220"/>
      <c r="PXX2043" s="220"/>
      <c r="PXY2043" s="220"/>
      <c r="PXZ2043" s="220"/>
      <c r="PYA2043" s="220"/>
      <c r="PYB2043" s="220"/>
      <c r="PYC2043" s="220"/>
      <c r="PYD2043" s="220"/>
      <c r="PYE2043" s="220"/>
      <c r="PYF2043" s="220"/>
      <c r="PYG2043" s="220"/>
      <c r="PYH2043" s="220"/>
      <c r="PYI2043" s="220"/>
      <c r="PYJ2043" s="220"/>
      <c r="PYK2043" s="220"/>
      <c r="PYL2043" s="220"/>
      <c r="PYM2043" s="220"/>
      <c r="PYN2043" s="220"/>
      <c r="PYO2043" s="220"/>
      <c r="PYP2043" s="220"/>
      <c r="PYQ2043" s="220"/>
      <c r="PYR2043" s="220"/>
      <c r="PYS2043" s="220"/>
      <c r="PYT2043" s="220"/>
      <c r="PYU2043" s="220"/>
      <c r="PYV2043" s="220"/>
      <c r="PYW2043" s="220"/>
      <c r="PYX2043" s="220"/>
      <c r="PYY2043" s="220"/>
      <c r="PYZ2043" s="220"/>
      <c r="PZA2043" s="220"/>
      <c r="PZB2043" s="220"/>
      <c r="PZC2043" s="220"/>
      <c r="PZD2043" s="220"/>
      <c r="PZE2043" s="220"/>
      <c r="PZF2043" s="220"/>
      <c r="PZG2043" s="220"/>
      <c r="PZH2043" s="220"/>
      <c r="PZI2043" s="220"/>
      <c r="PZJ2043" s="220"/>
      <c r="PZK2043" s="220"/>
      <c r="PZL2043" s="220"/>
      <c r="PZM2043" s="220"/>
      <c r="PZN2043" s="220"/>
      <c r="PZO2043" s="220"/>
      <c r="PZP2043" s="220"/>
      <c r="PZQ2043" s="220"/>
      <c r="PZR2043" s="220"/>
      <c r="PZS2043" s="220"/>
      <c r="PZT2043" s="220"/>
      <c r="PZU2043" s="220"/>
      <c r="PZV2043" s="220"/>
      <c r="PZW2043" s="220"/>
      <c r="PZX2043" s="220"/>
      <c r="PZY2043" s="220"/>
      <c r="PZZ2043" s="220"/>
      <c r="QAA2043" s="220"/>
      <c r="QAB2043" s="220"/>
      <c r="QAC2043" s="220"/>
      <c r="QAD2043" s="220"/>
      <c r="QAE2043" s="220"/>
      <c r="QAF2043" s="220"/>
      <c r="QAG2043" s="220"/>
      <c r="QAH2043" s="220"/>
      <c r="QAI2043" s="220"/>
      <c r="QAJ2043" s="220"/>
      <c r="QAK2043" s="220"/>
      <c r="QAL2043" s="220"/>
      <c r="QAM2043" s="220"/>
      <c r="QAN2043" s="220"/>
      <c r="QAO2043" s="220"/>
      <c r="QAP2043" s="220"/>
      <c r="QAQ2043" s="220"/>
      <c r="QAR2043" s="220"/>
      <c r="QAS2043" s="220"/>
      <c r="QAT2043" s="220"/>
      <c r="QAU2043" s="220"/>
      <c r="QAV2043" s="220"/>
      <c r="QAW2043" s="220"/>
      <c r="QAX2043" s="220"/>
      <c r="QAY2043" s="220"/>
      <c r="QAZ2043" s="220"/>
      <c r="QBA2043" s="220"/>
      <c r="QBB2043" s="220"/>
      <c r="QBC2043" s="220"/>
      <c r="QBD2043" s="220"/>
      <c r="QBE2043" s="220"/>
      <c r="QBF2043" s="220"/>
      <c r="QBG2043" s="220"/>
      <c r="QBH2043" s="220"/>
      <c r="QBI2043" s="220"/>
      <c r="QBJ2043" s="220"/>
      <c r="QBK2043" s="220"/>
      <c r="QBL2043" s="220"/>
      <c r="QBM2043" s="220"/>
      <c r="QBN2043" s="220"/>
      <c r="QBO2043" s="220"/>
      <c r="QBP2043" s="220"/>
      <c r="QBQ2043" s="220"/>
      <c r="QBR2043" s="220"/>
      <c r="QBS2043" s="220"/>
      <c r="QBT2043" s="220"/>
      <c r="QBU2043" s="220"/>
      <c r="QBV2043" s="220"/>
      <c r="QBW2043" s="220"/>
      <c r="QBX2043" s="220"/>
      <c r="QBY2043" s="220"/>
      <c r="QBZ2043" s="220"/>
      <c r="QCA2043" s="220"/>
      <c r="QCB2043" s="220"/>
      <c r="QCC2043" s="220"/>
      <c r="QCD2043" s="220"/>
      <c r="QCE2043" s="220"/>
      <c r="QCF2043" s="220"/>
      <c r="QCG2043" s="220"/>
      <c r="QCH2043" s="220"/>
      <c r="QCI2043" s="220"/>
      <c r="QCJ2043" s="220"/>
      <c r="QCK2043" s="220"/>
      <c r="QCL2043" s="220"/>
      <c r="QCM2043" s="220"/>
      <c r="QCN2043" s="220"/>
      <c r="QCO2043" s="220"/>
      <c r="QCP2043" s="220"/>
      <c r="QCQ2043" s="220"/>
      <c r="QCR2043" s="220"/>
      <c r="QCS2043" s="220"/>
      <c r="QCT2043" s="220"/>
      <c r="QCU2043" s="220"/>
      <c r="QCV2043" s="220"/>
      <c r="QCW2043" s="220"/>
      <c r="QCX2043" s="220"/>
      <c r="QCY2043" s="220"/>
      <c r="QCZ2043" s="220"/>
      <c r="QDA2043" s="220"/>
      <c r="QDB2043" s="220"/>
      <c r="QDC2043" s="220"/>
      <c r="QDD2043" s="220"/>
      <c r="QDE2043" s="220"/>
      <c r="QDF2043" s="220"/>
      <c r="QDG2043" s="220"/>
      <c r="QDH2043" s="220"/>
      <c r="QDI2043" s="220"/>
      <c r="QDJ2043" s="220"/>
      <c r="QDK2043" s="220"/>
      <c r="QDL2043" s="220"/>
      <c r="QDM2043" s="220"/>
      <c r="QDN2043" s="220"/>
      <c r="QDO2043" s="220"/>
      <c r="QDP2043" s="220"/>
      <c r="QDQ2043" s="220"/>
      <c r="QDR2043" s="220"/>
      <c r="QDS2043" s="220"/>
      <c r="QDT2043" s="220"/>
      <c r="QDU2043" s="220"/>
      <c r="QDV2043" s="220"/>
      <c r="QDW2043" s="220"/>
      <c r="QDX2043" s="220"/>
      <c r="QDY2043" s="220"/>
      <c r="QDZ2043" s="220"/>
      <c r="QEA2043" s="220"/>
      <c r="QEB2043" s="220"/>
      <c r="QEC2043" s="220"/>
      <c r="QED2043" s="220"/>
      <c r="QEE2043" s="220"/>
      <c r="QEF2043" s="220"/>
      <c r="QEG2043" s="220"/>
      <c r="QEH2043" s="220"/>
      <c r="QEI2043" s="220"/>
      <c r="QEJ2043" s="220"/>
      <c r="QEK2043" s="220"/>
      <c r="QEL2043" s="220"/>
      <c r="QEM2043" s="220"/>
      <c r="QEN2043" s="220"/>
      <c r="QEO2043" s="220"/>
      <c r="QEP2043" s="220"/>
      <c r="QEQ2043" s="220"/>
      <c r="QER2043" s="220"/>
      <c r="QES2043" s="220"/>
      <c r="QET2043" s="220"/>
      <c r="QEU2043" s="220"/>
      <c r="QEV2043" s="220"/>
      <c r="QEW2043" s="220"/>
      <c r="QEX2043" s="220"/>
      <c r="QEY2043" s="220"/>
      <c r="QEZ2043" s="220"/>
      <c r="QFA2043" s="220"/>
      <c r="QFB2043" s="220"/>
      <c r="QFC2043" s="220"/>
      <c r="QFD2043" s="220"/>
      <c r="QFE2043" s="220"/>
      <c r="QFF2043" s="220"/>
      <c r="QFG2043" s="220"/>
      <c r="QFH2043" s="220"/>
      <c r="QFI2043" s="220"/>
      <c r="QFJ2043" s="220"/>
      <c r="QFK2043" s="220"/>
      <c r="QFL2043" s="220"/>
      <c r="QFM2043" s="220"/>
      <c r="QFN2043" s="220"/>
      <c r="QFO2043" s="220"/>
      <c r="QFP2043" s="220"/>
      <c r="QFQ2043" s="220"/>
      <c r="QFR2043" s="220"/>
      <c r="QFS2043" s="220"/>
      <c r="QFT2043" s="220"/>
      <c r="QFU2043" s="220"/>
      <c r="QFV2043" s="220"/>
      <c r="QFW2043" s="220"/>
      <c r="QFX2043" s="220"/>
      <c r="QFY2043" s="220"/>
      <c r="QFZ2043" s="220"/>
      <c r="QGA2043" s="220"/>
      <c r="QGB2043" s="220"/>
      <c r="QGC2043" s="220"/>
      <c r="QGD2043" s="220"/>
      <c r="QGE2043" s="220"/>
      <c r="QGF2043" s="220"/>
      <c r="QGG2043" s="220"/>
      <c r="QGH2043" s="220"/>
      <c r="QGI2043" s="220"/>
      <c r="QGJ2043" s="220"/>
      <c r="QGK2043" s="220"/>
      <c r="QGL2043" s="220"/>
      <c r="QGM2043" s="220"/>
      <c r="QGN2043" s="220"/>
      <c r="QGO2043" s="220"/>
      <c r="QGP2043" s="220"/>
      <c r="QGQ2043" s="220"/>
      <c r="QGR2043" s="220"/>
      <c r="QGS2043" s="220"/>
      <c r="QGT2043" s="220"/>
      <c r="QGU2043" s="220"/>
      <c r="QGV2043" s="220"/>
      <c r="QGW2043" s="220"/>
      <c r="QGX2043" s="220"/>
      <c r="QGY2043" s="220"/>
      <c r="QGZ2043" s="220"/>
      <c r="QHA2043" s="220"/>
      <c r="QHB2043" s="220"/>
      <c r="QHC2043" s="220"/>
      <c r="QHD2043" s="220"/>
      <c r="QHE2043" s="220"/>
      <c r="QHF2043" s="220"/>
      <c r="QHG2043" s="220"/>
      <c r="QHH2043" s="220"/>
      <c r="QHI2043" s="220"/>
      <c r="QHJ2043" s="220"/>
      <c r="QHK2043" s="220"/>
      <c r="QHL2043" s="220"/>
      <c r="QHM2043" s="220"/>
      <c r="QHN2043" s="220"/>
      <c r="QHO2043" s="220"/>
      <c r="QHP2043" s="220"/>
      <c r="QHQ2043" s="220"/>
      <c r="QHR2043" s="220"/>
      <c r="QHS2043" s="220"/>
      <c r="QHT2043" s="220"/>
      <c r="QHU2043" s="220"/>
      <c r="QHV2043" s="220"/>
      <c r="QHW2043" s="220"/>
      <c r="QHX2043" s="220"/>
      <c r="QHY2043" s="220"/>
      <c r="QHZ2043" s="220"/>
      <c r="QIA2043" s="220"/>
      <c r="QIB2043" s="220"/>
      <c r="QIC2043" s="220"/>
      <c r="QID2043" s="220"/>
      <c r="QIE2043" s="220"/>
      <c r="QIF2043" s="220"/>
      <c r="QIG2043" s="220"/>
      <c r="QIH2043" s="220"/>
      <c r="QII2043" s="220"/>
      <c r="QIJ2043" s="220"/>
      <c r="QIK2043" s="220"/>
      <c r="QIL2043" s="220"/>
      <c r="QIM2043" s="220"/>
      <c r="QIN2043" s="220"/>
      <c r="QIO2043" s="220"/>
      <c r="QIP2043" s="220"/>
      <c r="QIQ2043" s="220"/>
      <c r="QIR2043" s="220"/>
      <c r="QIS2043" s="220"/>
      <c r="QIT2043" s="220"/>
      <c r="QIU2043" s="220"/>
      <c r="QIV2043" s="220"/>
      <c r="QIW2043" s="220"/>
      <c r="QIX2043" s="220"/>
      <c r="QIY2043" s="220"/>
      <c r="QIZ2043" s="220"/>
      <c r="QJA2043" s="220"/>
      <c r="QJB2043" s="220"/>
      <c r="QJC2043" s="220"/>
      <c r="QJD2043" s="220"/>
      <c r="QJE2043" s="220"/>
      <c r="QJF2043" s="220"/>
      <c r="QJG2043" s="220"/>
      <c r="QJH2043" s="220"/>
      <c r="QJI2043" s="220"/>
      <c r="QJJ2043" s="220"/>
      <c r="QJK2043" s="220"/>
      <c r="QJL2043" s="220"/>
      <c r="QJM2043" s="220"/>
      <c r="QJN2043" s="220"/>
      <c r="QJO2043" s="220"/>
      <c r="QJP2043" s="220"/>
      <c r="QJQ2043" s="220"/>
      <c r="QJR2043" s="220"/>
      <c r="QJS2043" s="220"/>
      <c r="QJT2043" s="220"/>
      <c r="QJU2043" s="220"/>
      <c r="QJV2043" s="220"/>
      <c r="QJW2043" s="220"/>
      <c r="QJX2043" s="220"/>
      <c r="QJY2043" s="220"/>
      <c r="QJZ2043" s="220"/>
      <c r="QKA2043" s="220"/>
      <c r="QKB2043" s="220"/>
      <c r="QKC2043" s="220"/>
      <c r="QKD2043" s="220"/>
      <c r="QKE2043" s="220"/>
      <c r="QKF2043" s="220"/>
      <c r="QKG2043" s="220"/>
      <c r="QKH2043" s="220"/>
      <c r="QKI2043" s="220"/>
      <c r="QKJ2043" s="220"/>
      <c r="QKK2043" s="220"/>
      <c r="QKL2043" s="220"/>
      <c r="QKM2043" s="220"/>
      <c r="QKN2043" s="220"/>
      <c r="QKO2043" s="220"/>
      <c r="QKP2043" s="220"/>
      <c r="QKQ2043" s="220"/>
      <c r="QKR2043" s="220"/>
      <c r="QKS2043" s="220"/>
      <c r="QKT2043" s="220"/>
      <c r="QKU2043" s="220"/>
      <c r="QKV2043" s="220"/>
      <c r="QKW2043" s="220"/>
      <c r="QKX2043" s="220"/>
      <c r="QKY2043" s="220"/>
      <c r="QKZ2043" s="220"/>
      <c r="QLA2043" s="220"/>
      <c r="QLB2043" s="220"/>
      <c r="QLC2043" s="220"/>
      <c r="QLD2043" s="220"/>
      <c r="QLE2043" s="220"/>
      <c r="QLF2043" s="220"/>
      <c r="QLG2043" s="220"/>
      <c r="QLH2043" s="220"/>
      <c r="QLI2043" s="220"/>
      <c r="QLJ2043" s="220"/>
      <c r="QLK2043" s="220"/>
      <c r="QLL2043" s="220"/>
      <c r="QLM2043" s="220"/>
      <c r="QLN2043" s="220"/>
      <c r="QLO2043" s="220"/>
      <c r="QLP2043" s="220"/>
      <c r="QLQ2043" s="220"/>
      <c r="QLR2043" s="220"/>
      <c r="QLS2043" s="220"/>
      <c r="QLT2043" s="220"/>
      <c r="QLU2043" s="220"/>
      <c r="QLV2043" s="220"/>
      <c r="QLW2043" s="220"/>
      <c r="QLX2043" s="220"/>
      <c r="QLY2043" s="220"/>
      <c r="QLZ2043" s="220"/>
      <c r="QMA2043" s="220"/>
      <c r="QMB2043" s="220"/>
      <c r="QMC2043" s="220"/>
      <c r="QMD2043" s="220"/>
      <c r="QME2043" s="220"/>
      <c r="QMF2043" s="220"/>
      <c r="QMG2043" s="220"/>
      <c r="QMH2043" s="220"/>
      <c r="QMI2043" s="220"/>
      <c r="QMJ2043" s="220"/>
      <c r="QMK2043" s="220"/>
      <c r="QML2043" s="220"/>
      <c r="QMM2043" s="220"/>
      <c r="QMN2043" s="220"/>
      <c r="QMO2043" s="220"/>
      <c r="QMP2043" s="220"/>
      <c r="QMQ2043" s="220"/>
      <c r="QMR2043" s="220"/>
      <c r="QMS2043" s="220"/>
      <c r="QMT2043" s="220"/>
      <c r="QMU2043" s="220"/>
      <c r="QMV2043" s="220"/>
      <c r="QMW2043" s="220"/>
      <c r="QMX2043" s="220"/>
      <c r="QMY2043" s="220"/>
      <c r="QMZ2043" s="220"/>
      <c r="QNA2043" s="220"/>
      <c r="QNB2043" s="220"/>
      <c r="QNC2043" s="220"/>
      <c r="QND2043" s="220"/>
      <c r="QNE2043" s="220"/>
      <c r="QNF2043" s="220"/>
      <c r="QNG2043" s="220"/>
      <c r="QNH2043" s="220"/>
      <c r="QNI2043" s="220"/>
      <c r="QNJ2043" s="220"/>
      <c r="QNK2043" s="220"/>
      <c r="QNL2043" s="220"/>
      <c r="QNM2043" s="220"/>
      <c r="QNN2043" s="220"/>
      <c r="QNO2043" s="220"/>
      <c r="QNP2043" s="220"/>
      <c r="QNQ2043" s="220"/>
      <c r="QNR2043" s="220"/>
      <c r="QNS2043" s="220"/>
      <c r="QNT2043" s="220"/>
      <c r="QNU2043" s="220"/>
      <c r="QNV2043" s="220"/>
      <c r="QNW2043" s="220"/>
      <c r="QNX2043" s="220"/>
      <c r="QNY2043" s="220"/>
      <c r="QNZ2043" s="220"/>
      <c r="QOA2043" s="220"/>
      <c r="QOB2043" s="220"/>
      <c r="QOC2043" s="220"/>
      <c r="QOD2043" s="220"/>
      <c r="QOE2043" s="220"/>
      <c r="QOF2043" s="220"/>
      <c r="QOG2043" s="220"/>
      <c r="QOH2043" s="220"/>
      <c r="QOI2043" s="220"/>
      <c r="QOJ2043" s="220"/>
      <c r="QOK2043" s="220"/>
      <c r="QOL2043" s="220"/>
      <c r="QOM2043" s="220"/>
      <c r="QON2043" s="220"/>
      <c r="QOO2043" s="220"/>
      <c r="QOP2043" s="220"/>
      <c r="QOQ2043" s="220"/>
      <c r="QOR2043" s="220"/>
      <c r="QOS2043" s="220"/>
      <c r="QOT2043" s="220"/>
      <c r="QOU2043" s="220"/>
      <c r="QOV2043" s="220"/>
      <c r="QOW2043" s="220"/>
      <c r="QOX2043" s="220"/>
      <c r="QOY2043" s="220"/>
      <c r="QOZ2043" s="220"/>
      <c r="QPA2043" s="220"/>
      <c r="QPB2043" s="220"/>
      <c r="QPC2043" s="220"/>
      <c r="QPD2043" s="220"/>
      <c r="QPE2043" s="220"/>
      <c r="QPF2043" s="220"/>
      <c r="QPG2043" s="220"/>
      <c r="QPH2043" s="220"/>
      <c r="QPI2043" s="220"/>
      <c r="QPJ2043" s="220"/>
      <c r="QPK2043" s="220"/>
      <c r="QPL2043" s="220"/>
      <c r="QPM2043" s="220"/>
      <c r="QPN2043" s="220"/>
      <c r="QPO2043" s="220"/>
      <c r="QPP2043" s="220"/>
      <c r="QPQ2043" s="220"/>
      <c r="QPR2043" s="220"/>
      <c r="QPS2043" s="220"/>
      <c r="QPT2043" s="220"/>
      <c r="QPU2043" s="220"/>
      <c r="QPV2043" s="220"/>
      <c r="QPW2043" s="220"/>
      <c r="QPX2043" s="220"/>
      <c r="QPY2043" s="220"/>
      <c r="QPZ2043" s="220"/>
      <c r="QQA2043" s="220"/>
      <c r="QQB2043" s="220"/>
      <c r="QQC2043" s="220"/>
      <c r="QQD2043" s="220"/>
      <c r="QQE2043" s="220"/>
      <c r="QQF2043" s="220"/>
      <c r="QQG2043" s="220"/>
      <c r="QQH2043" s="220"/>
      <c r="QQI2043" s="220"/>
      <c r="QQJ2043" s="220"/>
      <c r="QQK2043" s="220"/>
      <c r="QQL2043" s="220"/>
      <c r="QQM2043" s="220"/>
      <c r="QQN2043" s="220"/>
      <c r="QQO2043" s="220"/>
      <c r="QQP2043" s="220"/>
      <c r="QQQ2043" s="220"/>
      <c r="QQR2043" s="220"/>
      <c r="QQS2043" s="220"/>
      <c r="QQT2043" s="220"/>
      <c r="QQU2043" s="220"/>
      <c r="QQV2043" s="220"/>
      <c r="QQW2043" s="220"/>
      <c r="QQX2043" s="220"/>
      <c r="QQY2043" s="220"/>
      <c r="QQZ2043" s="220"/>
      <c r="QRA2043" s="220"/>
      <c r="QRB2043" s="220"/>
      <c r="QRC2043" s="220"/>
      <c r="QRD2043" s="220"/>
      <c r="QRE2043" s="220"/>
      <c r="QRF2043" s="220"/>
      <c r="QRG2043" s="220"/>
      <c r="QRH2043" s="220"/>
      <c r="QRI2043" s="220"/>
      <c r="QRJ2043" s="220"/>
      <c r="QRK2043" s="220"/>
      <c r="QRL2043" s="220"/>
      <c r="QRM2043" s="220"/>
      <c r="QRN2043" s="220"/>
      <c r="QRO2043" s="220"/>
      <c r="QRP2043" s="220"/>
      <c r="QRQ2043" s="220"/>
      <c r="QRR2043" s="220"/>
      <c r="QRS2043" s="220"/>
      <c r="QRT2043" s="220"/>
      <c r="QRU2043" s="220"/>
      <c r="QRV2043" s="220"/>
      <c r="QRW2043" s="220"/>
      <c r="QRX2043" s="220"/>
      <c r="QRY2043" s="220"/>
      <c r="QRZ2043" s="220"/>
      <c r="QSA2043" s="220"/>
      <c r="QSB2043" s="220"/>
      <c r="QSC2043" s="220"/>
      <c r="QSD2043" s="220"/>
      <c r="QSE2043" s="220"/>
      <c r="QSF2043" s="220"/>
      <c r="QSG2043" s="220"/>
      <c r="QSH2043" s="220"/>
      <c r="QSI2043" s="220"/>
      <c r="QSJ2043" s="220"/>
      <c r="QSK2043" s="220"/>
      <c r="QSL2043" s="220"/>
      <c r="QSM2043" s="220"/>
      <c r="QSN2043" s="220"/>
      <c r="QSO2043" s="220"/>
      <c r="QSP2043" s="220"/>
      <c r="QSQ2043" s="220"/>
      <c r="QSR2043" s="220"/>
      <c r="QSS2043" s="220"/>
      <c r="QST2043" s="220"/>
      <c r="QSU2043" s="220"/>
      <c r="QSV2043" s="220"/>
      <c r="QSW2043" s="220"/>
      <c r="QSX2043" s="220"/>
      <c r="QSY2043" s="220"/>
      <c r="QSZ2043" s="220"/>
      <c r="QTA2043" s="220"/>
      <c r="QTB2043" s="220"/>
      <c r="QTC2043" s="220"/>
      <c r="QTD2043" s="220"/>
      <c r="QTE2043" s="220"/>
      <c r="QTF2043" s="220"/>
      <c r="QTG2043" s="220"/>
      <c r="QTH2043" s="220"/>
      <c r="QTI2043" s="220"/>
      <c r="QTJ2043" s="220"/>
      <c r="QTK2043" s="220"/>
      <c r="QTL2043" s="220"/>
      <c r="QTM2043" s="220"/>
      <c r="QTN2043" s="220"/>
      <c r="QTO2043" s="220"/>
      <c r="QTP2043" s="220"/>
      <c r="QTQ2043" s="220"/>
      <c r="QTR2043" s="220"/>
      <c r="QTS2043" s="220"/>
      <c r="QTT2043" s="220"/>
      <c r="QTU2043" s="220"/>
      <c r="QTV2043" s="220"/>
      <c r="QTW2043" s="220"/>
      <c r="QTX2043" s="220"/>
      <c r="QTY2043" s="220"/>
      <c r="QTZ2043" s="220"/>
      <c r="QUA2043" s="220"/>
      <c r="QUB2043" s="220"/>
      <c r="QUC2043" s="220"/>
      <c r="QUD2043" s="220"/>
      <c r="QUE2043" s="220"/>
      <c r="QUF2043" s="220"/>
      <c r="QUG2043" s="220"/>
      <c r="QUH2043" s="220"/>
      <c r="QUI2043" s="220"/>
      <c r="QUJ2043" s="220"/>
      <c r="QUK2043" s="220"/>
      <c r="QUL2043" s="220"/>
      <c r="QUM2043" s="220"/>
      <c r="QUN2043" s="220"/>
      <c r="QUO2043" s="220"/>
      <c r="QUP2043" s="220"/>
      <c r="QUQ2043" s="220"/>
      <c r="QUR2043" s="220"/>
      <c r="QUS2043" s="220"/>
      <c r="QUT2043" s="220"/>
      <c r="QUU2043" s="220"/>
      <c r="QUV2043" s="220"/>
      <c r="QUW2043" s="220"/>
      <c r="QUX2043" s="220"/>
      <c r="QUY2043" s="220"/>
      <c r="QUZ2043" s="220"/>
      <c r="QVA2043" s="220"/>
      <c r="QVB2043" s="220"/>
      <c r="QVC2043" s="220"/>
      <c r="QVD2043" s="220"/>
      <c r="QVE2043" s="220"/>
      <c r="QVF2043" s="220"/>
      <c r="QVG2043" s="220"/>
      <c r="QVH2043" s="220"/>
      <c r="QVI2043" s="220"/>
      <c r="QVJ2043" s="220"/>
      <c r="QVK2043" s="220"/>
      <c r="QVL2043" s="220"/>
      <c r="QVM2043" s="220"/>
      <c r="QVN2043" s="220"/>
      <c r="QVO2043" s="220"/>
      <c r="QVP2043" s="220"/>
      <c r="QVQ2043" s="220"/>
      <c r="QVR2043" s="220"/>
      <c r="QVS2043" s="220"/>
      <c r="QVT2043" s="220"/>
      <c r="QVU2043" s="220"/>
      <c r="QVV2043" s="220"/>
      <c r="QVW2043" s="220"/>
      <c r="QVX2043" s="220"/>
      <c r="QVY2043" s="220"/>
      <c r="QVZ2043" s="220"/>
      <c r="QWA2043" s="220"/>
      <c r="QWB2043" s="220"/>
      <c r="QWC2043" s="220"/>
      <c r="QWD2043" s="220"/>
      <c r="QWE2043" s="220"/>
      <c r="QWF2043" s="220"/>
      <c r="QWG2043" s="220"/>
      <c r="QWH2043" s="220"/>
      <c r="QWI2043" s="220"/>
      <c r="QWJ2043" s="220"/>
      <c r="QWK2043" s="220"/>
      <c r="QWL2043" s="220"/>
      <c r="QWM2043" s="220"/>
      <c r="QWN2043" s="220"/>
      <c r="QWO2043" s="220"/>
      <c r="QWP2043" s="220"/>
      <c r="QWQ2043" s="220"/>
      <c r="QWR2043" s="220"/>
      <c r="QWS2043" s="220"/>
      <c r="QWT2043" s="220"/>
      <c r="QWU2043" s="220"/>
      <c r="QWV2043" s="220"/>
      <c r="QWW2043" s="220"/>
      <c r="QWX2043" s="220"/>
      <c r="QWY2043" s="220"/>
      <c r="QWZ2043" s="220"/>
      <c r="QXA2043" s="220"/>
      <c r="QXB2043" s="220"/>
      <c r="QXC2043" s="220"/>
      <c r="QXD2043" s="220"/>
      <c r="QXE2043" s="220"/>
      <c r="QXF2043" s="220"/>
      <c r="QXG2043" s="220"/>
      <c r="QXH2043" s="220"/>
      <c r="QXI2043" s="220"/>
      <c r="QXJ2043" s="220"/>
      <c r="QXK2043" s="220"/>
      <c r="QXL2043" s="220"/>
      <c r="QXM2043" s="220"/>
      <c r="QXN2043" s="220"/>
      <c r="QXO2043" s="220"/>
      <c r="QXP2043" s="220"/>
      <c r="QXQ2043" s="220"/>
      <c r="QXR2043" s="220"/>
      <c r="QXS2043" s="220"/>
      <c r="QXT2043" s="220"/>
      <c r="QXU2043" s="220"/>
      <c r="QXV2043" s="220"/>
      <c r="QXW2043" s="220"/>
      <c r="QXX2043" s="220"/>
      <c r="QXY2043" s="220"/>
      <c r="QXZ2043" s="220"/>
      <c r="QYA2043" s="220"/>
      <c r="QYB2043" s="220"/>
      <c r="QYC2043" s="220"/>
      <c r="QYD2043" s="220"/>
      <c r="QYE2043" s="220"/>
      <c r="QYF2043" s="220"/>
      <c r="QYG2043" s="220"/>
      <c r="QYH2043" s="220"/>
      <c r="QYI2043" s="220"/>
      <c r="QYJ2043" s="220"/>
      <c r="QYK2043" s="220"/>
      <c r="QYL2043" s="220"/>
      <c r="QYM2043" s="220"/>
      <c r="QYN2043" s="220"/>
      <c r="QYO2043" s="220"/>
      <c r="QYP2043" s="220"/>
      <c r="QYQ2043" s="220"/>
      <c r="QYR2043" s="220"/>
      <c r="QYS2043" s="220"/>
      <c r="QYT2043" s="220"/>
      <c r="QYU2043" s="220"/>
      <c r="QYV2043" s="220"/>
      <c r="QYW2043" s="220"/>
      <c r="QYX2043" s="220"/>
      <c r="QYY2043" s="220"/>
      <c r="QYZ2043" s="220"/>
      <c r="QZA2043" s="220"/>
      <c r="QZB2043" s="220"/>
      <c r="QZC2043" s="220"/>
      <c r="QZD2043" s="220"/>
      <c r="QZE2043" s="220"/>
      <c r="QZF2043" s="220"/>
      <c r="QZG2043" s="220"/>
      <c r="QZH2043" s="220"/>
      <c r="QZI2043" s="220"/>
      <c r="QZJ2043" s="220"/>
      <c r="QZK2043" s="220"/>
      <c r="QZL2043" s="220"/>
      <c r="QZM2043" s="220"/>
      <c r="QZN2043" s="220"/>
      <c r="QZO2043" s="220"/>
      <c r="QZP2043" s="220"/>
      <c r="QZQ2043" s="220"/>
      <c r="QZR2043" s="220"/>
      <c r="QZS2043" s="220"/>
      <c r="QZT2043" s="220"/>
      <c r="QZU2043" s="220"/>
      <c r="QZV2043" s="220"/>
      <c r="QZW2043" s="220"/>
      <c r="QZX2043" s="220"/>
      <c r="QZY2043" s="220"/>
      <c r="QZZ2043" s="220"/>
      <c r="RAA2043" s="220"/>
      <c r="RAB2043" s="220"/>
      <c r="RAC2043" s="220"/>
      <c r="RAD2043" s="220"/>
      <c r="RAE2043" s="220"/>
      <c r="RAF2043" s="220"/>
      <c r="RAG2043" s="220"/>
      <c r="RAH2043" s="220"/>
      <c r="RAI2043" s="220"/>
      <c r="RAJ2043" s="220"/>
      <c r="RAK2043" s="220"/>
      <c r="RAL2043" s="220"/>
      <c r="RAM2043" s="220"/>
      <c r="RAN2043" s="220"/>
      <c r="RAO2043" s="220"/>
      <c r="RAP2043" s="220"/>
      <c r="RAQ2043" s="220"/>
      <c r="RAR2043" s="220"/>
      <c r="RAS2043" s="220"/>
      <c r="RAT2043" s="220"/>
      <c r="RAU2043" s="220"/>
      <c r="RAV2043" s="220"/>
      <c r="RAW2043" s="220"/>
      <c r="RAX2043" s="220"/>
      <c r="RAY2043" s="220"/>
      <c r="RAZ2043" s="220"/>
      <c r="RBA2043" s="220"/>
      <c r="RBB2043" s="220"/>
      <c r="RBC2043" s="220"/>
      <c r="RBD2043" s="220"/>
      <c r="RBE2043" s="220"/>
      <c r="RBF2043" s="220"/>
      <c r="RBG2043" s="220"/>
      <c r="RBH2043" s="220"/>
      <c r="RBI2043" s="220"/>
      <c r="RBJ2043" s="220"/>
      <c r="RBK2043" s="220"/>
      <c r="RBL2043" s="220"/>
      <c r="RBM2043" s="220"/>
      <c r="RBN2043" s="220"/>
      <c r="RBO2043" s="220"/>
      <c r="RBP2043" s="220"/>
      <c r="RBQ2043" s="220"/>
      <c r="RBR2043" s="220"/>
      <c r="RBS2043" s="220"/>
      <c r="RBT2043" s="220"/>
      <c r="RBU2043" s="220"/>
      <c r="RBV2043" s="220"/>
      <c r="RBW2043" s="220"/>
      <c r="RBX2043" s="220"/>
      <c r="RBY2043" s="220"/>
      <c r="RBZ2043" s="220"/>
      <c r="RCA2043" s="220"/>
      <c r="RCB2043" s="220"/>
      <c r="RCC2043" s="220"/>
      <c r="RCD2043" s="220"/>
      <c r="RCE2043" s="220"/>
      <c r="RCF2043" s="220"/>
      <c r="RCG2043" s="220"/>
      <c r="RCH2043" s="220"/>
      <c r="RCI2043" s="220"/>
      <c r="RCJ2043" s="220"/>
      <c r="RCK2043" s="220"/>
      <c r="RCL2043" s="220"/>
      <c r="RCM2043" s="220"/>
      <c r="RCN2043" s="220"/>
      <c r="RCO2043" s="220"/>
      <c r="RCP2043" s="220"/>
      <c r="RCQ2043" s="220"/>
      <c r="RCR2043" s="220"/>
      <c r="RCS2043" s="220"/>
      <c r="RCT2043" s="220"/>
      <c r="RCU2043" s="220"/>
      <c r="RCV2043" s="220"/>
      <c r="RCW2043" s="220"/>
      <c r="RCX2043" s="220"/>
      <c r="RCY2043" s="220"/>
      <c r="RCZ2043" s="220"/>
      <c r="RDA2043" s="220"/>
      <c r="RDB2043" s="220"/>
      <c r="RDC2043" s="220"/>
      <c r="RDD2043" s="220"/>
      <c r="RDE2043" s="220"/>
      <c r="RDF2043" s="220"/>
      <c r="RDG2043" s="220"/>
      <c r="RDH2043" s="220"/>
      <c r="RDI2043" s="220"/>
      <c r="RDJ2043" s="220"/>
      <c r="RDK2043" s="220"/>
      <c r="RDL2043" s="220"/>
      <c r="RDM2043" s="220"/>
      <c r="RDN2043" s="220"/>
      <c r="RDO2043" s="220"/>
      <c r="RDP2043" s="220"/>
      <c r="RDQ2043" s="220"/>
      <c r="RDR2043" s="220"/>
      <c r="RDS2043" s="220"/>
      <c r="RDT2043" s="220"/>
      <c r="RDU2043" s="220"/>
      <c r="RDV2043" s="220"/>
      <c r="RDW2043" s="220"/>
      <c r="RDX2043" s="220"/>
      <c r="RDY2043" s="220"/>
      <c r="RDZ2043" s="220"/>
      <c r="REA2043" s="220"/>
      <c r="REB2043" s="220"/>
      <c r="REC2043" s="220"/>
      <c r="RED2043" s="220"/>
      <c r="REE2043" s="220"/>
      <c r="REF2043" s="220"/>
      <c r="REG2043" s="220"/>
      <c r="REH2043" s="220"/>
      <c r="REI2043" s="220"/>
      <c r="REJ2043" s="220"/>
      <c r="REK2043" s="220"/>
      <c r="REL2043" s="220"/>
      <c r="REM2043" s="220"/>
      <c r="REN2043" s="220"/>
      <c r="REO2043" s="220"/>
      <c r="REP2043" s="220"/>
      <c r="REQ2043" s="220"/>
      <c r="RER2043" s="220"/>
      <c r="RES2043" s="220"/>
      <c r="RET2043" s="220"/>
      <c r="REU2043" s="220"/>
      <c r="REV2043" s="220"/>
      <c r="REW2043" s="220"/>
      <c r="REX2043" s="220"/>
      <c r="REY2043" s="220"/>
      <c r="REZ2043" s="220"/>
      <c r="RFA2043" s="220"/>
      <c r="RFB2043" s="220"/>
      <c r="RFC2043" s="220"/>
      <c r="RFD2043" s="220"/>
      <c r="RFE2043" s="220"/>
      <c r="RFF2043" s="220"/>
      <c r="RFG2043" s="220"/>
      <c r="RFH2043" s="220"/>
      <c r="RFI2043" s="220"/>
      <c r="RFJ2043" s="220"/>
      <c r="RFK2043" s="220"/>
      <c r="RFL2043" s="220"/>
      <c r="RFM2043" s="220"/>
      <c r="RFN2043" s="220"/>
      <c r="RFO2043" s="220"/>
      <c r="RFP2043" s="220"/>
      <c r="RFQ2043" s="220"/>
      <c r="RFR2043" s="220"/>
      <c r="RFS2043" s="220"/>
      <c r="RFT2043" s="220"/>
      <c r="RFU2043" s="220"/>
      <c r="RFV2043" s="220"/>
      <c r="RFW2043" s="220"/>
      <c r="RFX2043" s="220"/>
      <c r="RFY2043" s="220"/>
      <c r="RFZ2043" s="220"/>
      <c r="RGA2043" s="220"/>
      <c r="RGB2043" s="220"/>
      <c r="RGC2043" s="220"/>
      <c r="RGD2043" s="220"/>
      <c r="RGE2043" s="220"/>
      <c r="RGF2043" s="220"/>
      <c r="RGG2043" s="220"/>
      <c r="RGH2043" s="220"/>
      <c r="RGI2043" s="220"/>
      <c r="RGJ2043" s="220"/>
      <c r="RGK2043" s="220"/>
      <c r="RGL2043" s="220"/>
      <c r="RGM2043" s="220"/>
      <c r="RGN2043" s="220"/>
      <c r="RGO2043" s="220"/>
      <c r="RGP2043" s="220"/>
      <c r="RGQ2043" s="220"/>
      <c r="RGR2043" s="220"/>
      <c r="RGS2043" s="220"/>
      <c r="RGT2043" s="220"/>
      <c r="RGU2043" s="220"/>
      <c r="RGV2043" s="220"/>
      <c r="RGW2043" s="220"/>
      <c r="RGX2043" s="220"/>
      <c r="RGY2043" s="220"/>
      <c r="RGZ2043" s="220"/>
      <c r="RHA2043" s="220"/>
      <c r="RHB2043" s="220"/>
      <c r="RHC2043" s="220"/>
      <c r="RHD2043" s="220"/>
      <c r="RHE2043" s="220"/>
      <c r="RHF2043" s="220"/>
      <c r="RHG2043" s="220"/>
      <c r="RHH2043" s="220"/>
      <c r="RHI2043" s="220"/>
      <c r="RHJ2043" s="220"/>
      <c r="RHK2043" s="220"/>
      <c r="RHL2043" s="220"/>
      <c r="RHM2043" s="220"/>
      <c r="RHN2043" s="220"/>
      <c r="RHO2043" s="220"/>
      <c r="RHP2043" s="220"/>
      <c r="RHQ2043" s="220"/>
      <c r="RHR2043" s="220"/>
      <c r="RHS2043" s="220"/>
      <c r="RHT2043" s="220"/>
      <c r="RHU2043" s="220"/>
      <c r="RHV2043" s="220"/>
      <c r="RHW2043" s="220"/>
      <c r="RHX2043" s="220"/>
      <c r="RHY2043" s="220"/>
      <c r="RHZ2043" s="220"/>
      <c r="RIA2043" s="220"/>
      <c r="RIB2043" s="220"/>
      <c r="RIC2043" s="220"/>
      <c r="RID2043" s="220"/>
      <c r="RIE2043" s="220"/>
      <c r="RIF2043" s="220"/>
      <c r="RIG2043" s="220"/>
      <c r="RIH2043" s="220"/>
      <c r="RII2043" s="220"/>
      <c r="RIJ2043" s="220"/>
      <c r="RIK2043" s="220"/>
      <c r="RIL2043" s="220"/>
      <c r="RIM2043" s="220"/>
      <c r="RIN2043" s="220"/>
      <c r="RIO2043" s="220"/>
      <c r="RIP2043" s="220"/>
      <c r="RIQ2043" s="220"/>
      <c r="RIR2043" s="220"/>
      <c r="RIS2043" s="220"/>
      <c r="RIT2043" s="220"/>
      <c r="RIU2043" s="220"/>
      <c r="RIV2043" s="220"/>
      <c r="RIW2043" s="220"/>
      <c r="RIX2043" s="220"/>
      <c r="RIY2043" s="220"/>
      <c r="RIZ2043" s="220"/>
      <c r="RJA2043" s="220"/>
      <c r="RJB2043" s="220"/>
      <c r="RJC2043" s="220"/>
      <c r="RJD2043" s="220"/>
      <c r="RJE2043" s="220"/>
      <c r="RJF2043" s="220"/>
      <c r="RJG2043" s="220"/>
      <c r="RJH2043" s="220"/>
      <c r="RJI2043" s="220"/>
      <c r="RJJ2043" s="220"/>
      <c r="RJK2043" s="220"/>
      <c r="RJL2043" s="220"/>
      <c r="RJM2043" s="220"/>
      <c r="RJN2043" s="220"/>
      <c r="RJO2043" s="220"/>
      <c r="RJP2043" s="220"/>
      <c r="RJQ2043" s="220"/>
      <c r="RJR2043" s="220"/>
      <c r="RJS2043" s="220"/>
      <c r="RJT2043" s="220"/>
      <c r="RJU2043" s="220"/>
      <c r="RJV2043" s="220"/>
      <c r="RJW2043" s="220"/>
      <c r="RJX2043" s="220"/>
      <c r="RJY2043" s="220"/>
      <c r="RJZ2043" s="220"/>
      <c r="RKA2043" s="220"/>
      <c r="RKB2043" s="220"/>
      <c r="RKC2043" s="220"/>
      <c r="RKD2043" s="220"/>
      <c r="RKE2043" s="220"/>
      <c r="RKF2043" s="220"/>
      <c r="RKG2043" s="220"/>
      <c r="RKH2043" s="220"/>
      <c r="RKI2043" s="220"/>
      <c r="RKJ2043" s="220"/>
      <c r="RKK2043" s="220"/>
      <c r="RKL2043" s="220"/>
      <c r="RKM2043" s="220"/>
      <c r="RKN2043" s="220"/>
      <c r="RKO2043" s="220"/>
      <c r="RKP2043" s="220"/>
      <c r="RKQ2043" s="220"/>
      <c r="RKR2043" s="220"/>
      <c r="RKS2043" s="220"/>
      <c r="RKT2043" s="220"/>
      <c r="RKU2043" s="220"/>
      <c r="RKV2043" s="220"/>
      <c r="RKW2043" s="220"/>
      <c r="RKX2043" s="220"/>
      <c r="RKY2043" s="220"/>
      <c r="RKZ2043" s="220"/>
      <c r="RLA2043" s="220"/>
      <c r="RLB2043" s="220"/>
      <c r="RLC2043" s="220"/>
      <c r="RLD2043" s="220"/>
      <c r="RLE2043" s="220"/>
      <c r="RLF2043" s="220"/>
      <c r="RLG2043" s="220"/>
      <c r="RLH2043" s="220"/>
      <c r="RLI2043" s="220"/>
      <c r="RLJ2043" s="220"/>
      <c r="RLK2043" s="220"/>
      <c r="RLL2043" s="220"/>
      <c r="RLM2043" s="220"/>
      <c r="RLN2043" s="220"/>
      <c r="RLO2043" s="220"/>
      <c r="RLP2043" s="220"/>
      <c r="RLQ2043" s="220"/>
      <c r="RLR2043" s="220"/>
      <c r="RLS2043" s="220"/>
      <c r="RLT2043" s="220"/>
      <c r="RLU2043" s="220"/>
      <c r="RLV2043" s="220"/>
      <c r="RLW2043" s="220"/>
      <c r="RLX2043" s="220"/>
      <c r="RLY2043" s="220"/>
      <c r="RLZ2043" s="220"/>
      <c r="RMA2043" s="220"/>
      <c r="RMB2043" s="220"/>
      <c r="RMC2043" s="220"/>
      <c r="RMD2043" s="220"/>
      <c r="RME2043" s="220"/>
      <c r="RMF2043" s="220"/>
      <c r="RMG2043" s="220"/>
      <c r="RMH2043" s="220"/>
      <c r="RMI2043" s="220"/>
      <c r="RMJ2043" s="220"/>
      <c r="RMK2043" s="220"/>
      <c r="RML2043" s="220"/>
      <c r="RMM2043" s="220"/>
      <c r="RMN2043" s="220"/>
      <c r="RMO2043" s="220"/>
      <c r="RMP2043" s="220"/>
      <c r="RMQ2043" s="220"/>
      <c r="RMR2043" s="220"/>
      <c r="RMS2043" s="220"/>
      <c r="RMT2043" s="220"/>
      <c r="RMU2043" s="220"/>
      <c r="RMV2043" s="220"/>
      <c r="RMW2043" s="220"/>
      <c r="RMX2043" s="220"/>
      <c r="RMY2043" s="220"/>
      <c r="RMZ2043" s="220"/>
      <c r="RNA2043" s="220"/>
      <c r="RNB2043" s="220"/>
      <c r="RNC2043" s="220"/>
      <c r="RND2043" s="220"/>
      <c r="RNE2043" s="220"/>
      <c r="RNF2043" s="220"/>
      <c r="RNG2043" s="220"/>
      <c r="RNH2043" s="220"/>
      <c r="RNI2043" s="220"/>
      <c r="RNJ2043" s="220"/>
      <c r="RNK2043" s="220"/>
      <c r="RNL2043" s="220"/>
      <c r="RNM2043" s="220"/>
      <c r="RNN2043" s="220"/>
      <c r="RNO2043" s="220"/>
      <c r="RNP2043" s="220"/>
      <c r="RNQ2043" s="220"/>
      <c r="RNR2043" s="220"/>
      <c r="RNS2043" s="220"/>
      <c r="RNT2043" s="220"/>
      <c r="RNU2043" s="220"/>
      <c r="RNV2043" s="220"/>
      <c r="RNW2043" s="220"/>
      <c r="RNX2043" s="220"/>
      <c r="RNY2043" s="220"/>
      <c r="RNZ2043" s="220"/>
      <c r="ROA2043" s="220"/>
      <c r="ROB2043" s="220"/>
      <c r="ROC2043" s="220"/>
      <c r="ROD2043" s="220"/>
      <c r="ROE2043" s="220"/>
      <c r="ROF2043" s="220"/>
      <c r="ROG2043" s="220"/>
      <c r="ROH2043" s="220"/>
      <c r="ROI2043" s="220"/>
      <c r="ROJ2043" s="220"/>
      <c r="ROK2043" s="220"/>
      <c r="ROL2043" s="220"/>
      <c r="ROM2043" s="220"/>
      <c r="RON2043" s="220"/>
      <c r="ROO2043" s="220"/>
      <c r="ROP2043" s="220"/>
      <c r="ROQ2043" s="220"/>
      <c r="ROR2043" s="220"/>
      <c r="ROS2043" s="220"/>
      <c r="ROT2043" s="220"/>
      <c r="ROU2043" s="220"/>
      <c r="ROV2043" s="220"/>
      <c r="ROW2043" s="220"/>
      <c r="ROX2043" s="220"/>
      <c r="ROY2043" s="220"/>
      <c r="ROZ2043" s="220"/>
      <c r="RPA2043" s="220"/>
      <c r="RPB2043" s="220"/>
      <c r="RPC2043" s="220"/>
      <c r="RPD2043" s="220"/>
      <c r="RPE2043" s="220"/>
      <c r="RPF2043" s="220"/>
      <c r="RPG2043" s="220"/>
      <c r="RPH2043" s="220"/>
      <c r="RPI2043" s="220"/>
      <c r="RPJ2043" s="220"/>
      <c r="RPK2043" s="220"/>
      <c r="RPL2043" s="220"/>
      <c r="RPM2043" s="220"/>
      <c r="RPN2043" s="220"/>
      <c r="RPO2043" s="220"/>
      <c r="RPP2043" s="220"/>
      <c r="RPQ2043" s="220"/>
      <c r="RPR2043" s="220"/>
      <c r="RPS2043" s="220"/>
      <c r="RPT2043" s="220"/>
      <c r="RPU2043" s="220"/>
      <c r="RPV2043" s="220"/>
      <c r="RPW2043" s="220"/>
      <c r="RPX2043" s="220"/>
      <c r="RPY2043" s="220"/>
      <c r="RPZ2043" s="220"/>
      <c r="RQA2043" s="220"/>
      <c r="RQB2043" s="220"/>
      <c r="RQC2043" s="220"/>
      <c r="RQD2043" s="220"/>
      <c r="RQE2043" s="220"/>
      <c r="RQF2043" s="220"/>
      <c r="RQG2043" s="220"/>
      <c r="RQH2043" s="220"/>
      <c r="RQI2043" s="220"/>
      <c r="RQJ2043" s="220"/>
      <c r="RQK2043" s="220"/>
      <c r="RQL2043" s="220"/>
      <c r="RQM2043" s="220"/>
      <c r="RQN2043" s="220"/>
      <c r="RQO2043" s="220"/>
      <c r="RQP2043" s="220"/>
      <c r="RQQ2043" s="220"/>
      <c r="RQR2043" s="220"/>
      <c r="RQS2043" s="220"/>
      <c r="RQT2043" s="220"/>
      <c r="RQU2043" s="220"/>
      <c r="RQV2043" s="220"/>
      <c r="RQW2043" s="220"/>
      <c r="RQX2043" s="220"/>
      <c r="RQY2043" s="220"/>
      <c r="RQZ2043" s="220"/>
      <c r="RRA2043" s="220"/>
      <c r="RRB2043" s="220"/>
      <c r="RRC2043" s="220"/>
      <c r="RRD2043" s="220"/>
      <c r="RRE2043" s="220"/>
      <c r="RRF2043" s="220"/>
      <c r="RRG2043" s="220"/>
      <c r="RRH2043" s="220"/>
      <c r="RRI2043" s="220"/>
      <c r="RRJ2043" s="220"/>
      <c r="RRK2043" s="220"/>
      <c r="RRL2043" s="220"/>
      <c r="RRM2043" s="220"/>
      <c r="RRN2043" s="220"/>
      <c r="RRO2043" s="220"/>
      <c r="RRP2043" s="220"/>
      <c r="RRQ2043" s="220"/>
      <c r="RRR2043" s="220"/>
      <c r="RRS2043" s="220"/>
      <c r="RRT2043" s="220"/>
      <c r="RRU2043" s="220"/>
      <c r="RRV2043" s="220"/>
      <c r="RRW2043" s="220"/>
      <c r="RRX2043" s="220"/>
      <c r="RRY2043" s="220"/>
      <c r="RRZ2043" s="220"/>
      <c r="RSA2043" s="220"/>
      <c r="RSB2043" s="220"/>
      <c r="RSC2043" s="220"/>
      <c r="RSD2043" s="220"/>
      <c r="RSE2043" s="220"/>
      <c r="RSF2043" s="220"/>
      <c r="RSG2043" s="220"/>
      <c r="RSH2043" s="220"/>
      <c r="RSI2043" s="220"/>
      <c r="RSJ2043" s="220"/>
      <c r="RSK2043" s="220"/>
      <c r="RSL2043" s="220"/>
      <c r="RSM2043" s="220"/>
      <c r="RSN2043" s="220"/>
      <c r="RSO2043" s="220"/>
      <c r="RSP2043" s="220"/>
      <c r="RSQ2043" s="220"/>
      <c r="RSR2043" s="220"/>
      <c r="RSS2043" s="220"/>
      <c r="RST2043" s="220"/>
      <c r="RSU2043" s="220"/>
      <c r="RSV2043" s="220"/>
      <c r="RSW2043" s="220"/>
      <c r="RSX2043" s="220"/>
      <c r="RSY2043" s="220"/>
      <c r="RSZ2043" s="220"/>
      <c r="RTA2043" s="220"/>
      <c r="RTB2043" s="220"/>
      <c r="RTC2043" s="220"/>
      <c r="RTD2043" s="220"/>
      <c r="RTE2043" s="220"/>
      <c r="RTF2043" s="220"/>
      <c r="RTG2043" s="220"/>
      <c r="RTH2043" s="220"/>
      <c r="RTI2043" s="220"/>
      <c r="RTJ2043" s="220"/>
      <c r="RTK2043" s="220"/>
      <c r="RTL2043" s="220"/>
      <c r="RTM2043" s="220"/>
      <c r="RTN2043" s="220"/>
      <c r="RTO2043" s="220"/>
      <c r="RTP2043" s="220"/>
      <c r="RTQ2043" s="220"/>
      <c r="RTR2043" s="220"/>
      <c r="RTS2043" s="220"/>
      <c r="RTT2043" s="220"/>
      <c r="RTU2043" s="220"/>
      <c r="RTV2043" s="220"/>
      <c r="RTW2043" s="220"/>
      <c r="RTX2043" s="220"/>
      <c r="RTY2043" s="220"/>
      <c r="RTZ2043" s="220"/>
      <c r="RUA2043" s="220"/>
      <c r="RUB2043" s="220"/>
      <c r="RUC2043" s="220"/>
      <c r="RUD2043" s="220"/>
      <c r="RUE2043" s="220"/>
      <c r="RUF2043" s="220"/>
      <c r="RUG2043" s="220"/>
      <c r="RUH2043" s="220"/>
      <c r="RUI2043" s="220"/>
      <c r="RUJ2043" s="220"/>
      <c r="RUK2043" s="220"/>
      <c r="RUL2043" s="220"/>
      <c r="RUM2043" s="220"/>
      <c r="RUN2043" s="220"/>
      <c r="RUO2043" s="220"/>
      <c r="RUP2043" s="220"/>
      <c r="RUQ2043" s="220"/>
      <c r="RUR2043" s="220"/>
      <c r="RUS2043" s="220"/>
      <c r="RUT2043" s="220"/>
      <c r="RUU2043" s="220"/>
      <c r="RUV2043" s="220"/>
      <c r="RUW2043" s="220"/>
      <c r="RUX2043" s="220"/>
      <c r="RUY2043" s="220"/>
      <c r="RUZ2043" s="220"/>
      <c r="RVA2043" s="220"/>
      <c r="RVB2043" s="220"/>
      <c r="RVC2043" s="220"/>
      <c r="RVD2043" s="220"/>
      <c r="RVE2043" s="220"/>
      <c r="RVF2043" s="220"/>
      <c r="RVG2043" s="220"/>
      <c r="RVH2043" s="220"/>
      <c r="RVI2043" s="220"/>
      <c r="RVJ2043" s="220"/>
      <c r="RVK2043" s="220"/>
      <c r="RVL2043" s="220"/>
      <c r="RVM2043" s="220"/>
      <c r="RVN2043" s="220"/>
      <c r="RVO2043" s="220"/>
      <c r="RVP2043" s="220"/>
      <c r="RVQ2043" s="220"/>
      <c r="RVR2043" s="220"/>
      <c r="RVS2043" s="220"/>
      <c r="RVT2043" s="220"/>
      <c r="RVU2043" s="220"/>
      <c r="RVV2043" s="220"/>
      <c r="RVW2043" s="220"/>
      <c r="RVX2043" s="220"/>
      <c r="RVY2043" s="220"/>
      <c r="RVZ2043" s="220"/>
      <c r="RWA2043" s="220"/>
      <c r="RWB2043" s="220"/>
      <c r="RWC2043" s="220"/>
      <c r="RWD2043" s="220"/>
      <c r="RWE2043" s="220"/>
      <c r="RWF2043" s="220"/>
      <c r="RWG2043" s="220"/>
      <c r="RWH2043" s="220"/>
      <c r="RWI2043" s="220"/>
      <c r="RWJ2043" s="220"/>
      <c r="RWK2043" s="220"/>
      <c r="RWL2043" s="220"/>
      <c r="RWM2043" s="220"/>
      <c r="RWN2043" s="220"/>
      <c r="RWO2043" s="220"/>
      <c r="RWP2043" s="220"/>
      <c r="RWQ2043" s="220"/>
      <c r="RWR2043" s="220"/>
      <c r="RWS2043" s="220"/>
      <c r="RWT2043" s="220"/>
      <c r="RWU2043" s="220"/>
      <c r="RWV2043" s="220"/>
      <c r="RWW2043" s="220"/>
      <c r="RWX2043" s="220"/>
      <c r="RWY2043" s="220"/>
      <c r="RWZ2043" s="220"/>
      <c r="RXA2043" s="220"/>
      <c r="RXB2043" s="220"/>
      <c r="RXC2043" s="220"/>
      <c r="RXD2043" s="220"/>
      <c r="RXE2043" s="220"/>
      <c r="RXF2043" s="220"/>
      <c r="RXG2043" s="220"/>
      <c r="RXH2043" s="220"/>
      <c r="RXI2043" s="220"/>
      <c r="RXJ2043" s="220"/>
      <c r="RXK2043" s="220"/>
      <c r="RXL2043" s="220"/>
      <c r="RXM2043" s="220"/>
      <c r="RXN2043" s="220"/>
      <c r="RXO2043" s="220"/>
      <c r="RXP2043" s="220"/>
      <c r="RXQ2043" s="220"/>
      <c r="RXR2043" s="220"/>
      <c r="RXS2043" s="220"/>
      <c r="RXT2043" s="220"/>
      <c r="RXU2043" s="220"/>
      <c r="RXV2043" s="220"/>
      <c r="RXW2043" s="220"/>
      <c r="RXX2043" s="220"/>
      <c r="RXY2043" s="220"/>
      <c r="RXZ2043" s="220"/>
      <c r="RYA2043" s="220"/>
      <c r="RYB2043" s="220"/>
      <c r="RYC2043" s="220"/>
      <c r="RYD2043" s="220"/>
      <c r="RYE2043" s="220"/>
      <c r="RYF2043" s="220"/>
      <c r="RYG2043" s="220"/>
      <c r="RYH2043" s="220"/>
      <c r="RYI2043" s="220"/>
      <c r="RYJ2043" s="220"/>
      <c r="RYK2043" s="220"/>
      <c r="RYL2043" s="220"/>
      <c r="RYM2043" s="220"/>
      <c r="RYN2043" s="220"/>
      <c r="RYO2043" s="220"/>
      <c r="RYP2043" s="220"/>
      <c r="RYQ2043" s="220"/>
      <c r="RYR2043" s="220"/>
      <c r="RYS2043" s="220"/>
      <c r="RYT2043" s="220"/>
      <c r="RYU2043" s="220"/>
      <c r="RYV2043" s="220"/>
      <c r="RYW2043" s="220"/>
      <c r="RYX2043" s="220"/>
      <c r="RYY2043" s="220"/>
      <c r="RYZ2043" s="220"/>
      <c r="RZA2043" s="220"/>
      <c r="RZB2043" s="220"/>
      <c r="RZC2043" s="220"/>
      <c r="RZD2043" s="220"/>
      <c r="RZE2043" s="220"/>
      <c r="RZF2043" s="220"/>
      <c r="RZG2043" s="220"/>
      <c r="RZH2043" s="220"/>
      <c r="RZI2043" s="220"/>
      <c r="RZJ2043" s="220"/>
      <c r="RZK2043" s="220"/>
      <c r="RZL2043" s="220"/>
      <c r="RZM2043" s="220"/>
      <c r="RZN2043" s="220"/>
      <c r="RZO2043" s="220"/>
      <c r="RZP2043" s="220"/>
      <c r="RZQ2043" s="220"/>
      <c r="RZR2043" s="220"/>
      <c r="RZS2043" s="220"/>
      <c r="RZT2043" s="220"/>
      <c r="RZU2043" s="220"/>
      <c r="RZV2043" s="220"/>
      <c r="RZW2043" s="220"/>
      <c r="RZX2043" s="220"/>
      <c r="RZY2043" s="220"/>
      <c r="RZZ2043" s="220"/>
      <c r="SAA2043" s="220"/>
      <c r="SAB2043" s="220"/>
      <c r="SAC2043" s="220"/>
      <c r="SAD2043" s="220"/>
      <c r="SAE2043" s="220"/>
      <c r="SAF2043" s="220"/>
      <c r="SAG2043" s="220"/>
      <c r="SAH2043" s="220"/>
      <c r="SAI2043" s="220"/>
      <c r="SAJ2043" s="220"/>
      <c r="SAK2043" s="220"/>
      <c r="SAL2043" s="220"/>
      <c r="SAM2043" s="220"/>
      <c r="SAN2043" s="220"/>
      <c r="SAO2043" s="220"/>
      <c r="SAP2043" s="220"/>
      <c r="SAQ2043" s="220"/>
      <c r="SAR2043" s="220"/>
      <c r="SAS2043" s="220"/>
      <c r="SAT2043" s="220"/>
      <c r="SAU2043" s="220"/>
      <c r="SAV2043" s="220"/>
      <c r="SAW2043" s="220"/>
      <c r="SAX2043" s="220"/>
      <c r="SAY2043" s="220"/>
      <c r="SAZ2043" s="220"/>
      <c r="SBA2043" s="220"/>
      <c r="SBB2043" s="220"/>
      <c r="SBC2043" s="220"/>
      <c r="SBD2043" s="220"/>
      <c r="SBE2043" s="220"/>
      <c r="SBF2043" s="220"/>
      <c r="SBG2043" s="220"/>
      <c r="SBH2043" s="220"/>
      <c r="SBI2043" s="220"/>
      <c r="SBJ2043" s="220"/>
      <c r="SBK2043" s="220"/>
      <c r="SBL2043" s="220"/>
      <c r="SBM2043" s="220"/>
      <c r="SBN2043" s="220"/>
      <c r="SBO2043" s="220"/>
      <c r="SBP2043" s="220"/>
      <c r="SBQ2043" s="220"/>
      <c r="SBR2043" s="220"/>
      <c r="SBS2043" s="220"/>
      <c r="SBT2043" s="220"/>
      <c r="SBU2043" s="220"/>
      <c r="SBV2043" s="220"/>
      <c r="SBW2043" s="220"/>
      <c r="SBX2043" s="220"/>
      <c r="SBY2043" s="220"/>
      <c r="SBZ2043" s="220"/>
      <c r="SCA2043" s="220"/>
      <c r="SCB2043" s="220"/>
      <c r="SCC2043" s="220"/>
      <c r="SCD2043" s="220"/>
      <c r="SCE2043" s="220"/>
      <c r="SCF2043" s="220"/>
      <c r="SCG2043" s="220"/>
      <c r="SCH2043" s="220"/>
      <c r="SCI2043" s="220"/>
      <c r="SCJ2043" s="220"/>
      <c r="SCK2043" s="220"/>
      <c r="SCL2043" s="220"/>
      <c r="SCM2043" s="220"/>
      <c r="SCN2043" s="220"/>
      <c r="SCO2043" s="220"/>
      <c r="SCP2043" s="220"/>
      <c r="SCQ2043" s="220"/>
      <c r="SCR2043" s="220"/>
      <c r="SCS2043" s="220"/>
      <c r="SCT2043" s="220"/>
      <c r="SCU2043" s="220"/>
      <c r="SCV2043" s="220"/>
      <c r="SCW2043" s="220"/>
      <c r="SCX2043" s="220"/>
      <c r="SCY2043" s="220"/>
      <c r="SCZ2043" s="220"/>
      <c r="SDA2043" s="220"/>
      <c r="SDB2043" s="220"/>
      <c r="SDC2043" s="220"/>
      <c r="SDD2043" s="220"/>
      <c r="SDE2043" s="220"/>
      <c r="SDF2043" s="220"/>
      <c r="SDG2043" s="220"/>
      <c r="SDH2043" s="220"/>
      <c r="SDI2043" s="220"/>
      <c r="SDJ2043" s="220"/>
      <c r="SDK2043" s="220"/>
      <c r="SDL2043" s="220"/>
      <c r="SDM2043" s="220"/>
      <c r="SDN2043" s="220"/>
      <c r="SDO2043" s="220"/>
      <c r="SDP2043" s="220"/>
      <c r="SDQ2043" s="220"/>
      <c r="SDR2043" s="220"/>
      <c r="SDS2043" s="220"/>
      <c r="SDT2043" s="220"/>
      <c r="SDU2043" s="220"/>
      <c r="SDV2043" s="220"/>
      <c r="SDW2043" s="220"/>
      <c r="SDX2043" s="220"/>
      <c r="SDY2043" s="220"/>
      <c r="SDZ2043" s="220"/>
      <c r="SEA2043" s="220"/>
      <c r="SEB2043" s="220"/>
      <c r="SEC2043" s="220"/>
      <c r="SED2043" s="220"/>
      <c r="SEE2043" s="220"/>
      <c r="SEF2043" s="220"/>
      <c r="SEG2043" s="220"/>
      <c r="SEH2043" s="220"/>
      <c r="SEI2043" s="220"/>
      <c r="SEJ2043" s="220"/>
      <c r="SEK2043" s="220"/>
      <c r="SEL2043" s="220"/>
      <c r="SEM2043" s="220"/>
      <c r="SEN2043" s="220"/>
      <c r="SEO2043" s="220"/>
      <c r="SEP2043" s="220"/>
      <c r="SEQ2043" s="220"/>
      <c r="SER2043" s="220"/>
      <c r="SES2043" s="220"/>
      <c r="SET2043" s="220"/>
      <c r="SEU2043" s="220"/>
      <c r="SEV2043" s="220"/>
      <c r="SEW2043" s="220"/>
      <c r="SEX2043" s="220"/>
      <c r="SEY2043" s="220"/>
      <c r="SEZ2043" s="220"/>
      <c r="SFA2043" s="220"/>
      <c r="SFB2043" s="220"/>
      <c r="SFC2043" s="220"/>
      <c r="SFD2043" s="220"/>
      <c r="SFE2043" s="220"/>
      <c r="SFF2043" s="220"/>
      <c r="SFG2043" s="220"/>
      <c r="SFH2043" s="220"/>
      <c r="SFI2043" s="220"/>
      <c r="SFJ2043" s="220"/>
      <c r="SFK2043" s="220"/>
      <c r="SFL2043" s="220"/>
      <c r="SFM2043" s="220"/>
      <c r="SFN2043" s="220"/>
      <c r="SFO2043" s="220"/>
      <c r="SFP2043" s="220"/>
      <c r="SFQ2043" s="220"/>
      <c r="SFR2043" s="220"/>
      <c r="SFS2043" s="220"/>
      <c r="SFT2043" s="220"/>
      <c r="SFU2043" s="220"/>
      <c r="SFV2043" s="220"/>
      <c r="SFW2043" s="220"/>
      <c r="SFX2043" s="220"/>
      <c r="SFY2043" s="220"/>
      <c r="SFZ2043" s="220"/>
      <c r="SGA2043" s="220"/>
      <c r="SGB2043" s="220"/>
      <c r="SGC2043" s="220"/>
      <c r="SGD2043" s="220"/>
      <c r="SGE2043" s="220"/>
      <c r="SGF2043" s="220"/>
      <c r="SGG2043" s="220"/>
      <c r="SGH2043" s="220"/>
      <c r="SGI2043" s="220"/>
      <c r="SGJ2043" s="220"/>
      <c r="SGK2043" s="220"/>
      <c r="SGL2043" s="220"/>
      <c r="SGM2043" s="220"/>
      <c r="SGN2043" s="220"/>
      <c r="SGO2043" s="220"/>
      <c r="SGP2043" s="220"/>
      <c r="SGQ2043" s="220"/>
      <c r="SGR2043" s="220"/>
      <c r="SGS2043" s="220"/>
      <c r="SGT2043" s="220"/>
      <c r="SGU2043" s="220"/>
      <c r="SGV2043" s="220"/>
      <c r="SGW2043" s="220"/>
      <c r="SGX2043" s="220"/>
      <c r="SGY2043" s="220"/>
      <c r="SGZ2043" s="220"/>
      <c r="SHA2043" s="220"/>
      <c r="SHB2043" s="220"/>
      <c r="SHC2043" s="220"/>
      <c r="SHD2043" s="220"/>
      <c r="SHE2043" s="220"/>
      <c r="SHF2043" s="220"/>
      <c r="SHG2043" s="220"/>
      <c r="SHH2043" s="220"/>
      <c r="SHI2043" s="220"/>
      <c r="SHJ2043" s="220"/>
      <c r="SHK2043" s="220"/>
      <c r="SHL2043" s="220"/>
      <c r="SHM2043" s="220"/>
      <c r="SHN2043" s="220"/>
      <c r="SHO2043" s="220"/>
      <c r="SHP2043" s="220"/>
      <c r="SHQ2043" s="220"/>
      <c r="SHR2043" s="220"/>
      <c r="SHS2043" s="220"/>
      <c r="SHT2043" s="220"/>
      <c r="SHU2043" s="220"/>
      <c r="SHV2043" s="220"/>
      <c r="SHW2043" s="220"/>
      <c r="SHX2043" s="220"/>
      <c r="SHY2043" s="220"/>
      <c r="SHZ2043" s="220"/>
      <c r="SIA2043" s="220"/>
      <c r="SIB2043" s="220"/>
      <c r="SIC2043" s="220"/>
      <c r="SID2043" s="220"/>
      <c r="SIE2043" s="220"/>
      <c r="SIF2043" s="220"/>
      <c r="SIG2043" s="220"/>
      <c r="SIH2043" s="220"/>
      <c r="SII2043" s="220"/>
      <c r="SIJ2043" s="220"/>
      <c r="SIK2043" s="220"/>
      <c r="SIL2043" s="220"/>
      <c r="SIM2043" s="220"/>
      <c r="SIN2043" s="220"/>
      <c r="SIO2043" s="220"/>
      <c r="SIP2043" s="220"/>
      <c r="SIQ2043" s="220"/>
      <c r="SIR2043" s="220"/>
      <c r="SIS2043" s="220"/>
      <c r="SIT2043" s="220"/>
      <c r="SIU2043" s="220"/>
      <c r="SIV2043" s="220"/>
      <c r="SIW2043" s="220"/>
      <c r="SIX2043" s="220"/>
      <c r="SIY2043" s="220"/>
      <c r="SIZ2043" s="220"/>
      <c r="SJA2043" s="220"/>
      <c r="SJB2043" s="220"/>
      <c r="SJC2043" s="220"/>
      <c r="SJD2043" s="220"/>
      <c r="SJE2043" s="220"/>
      <c r="SJF2043" s="220"/>
      <c r="SJG2043" s="220"/>
      <c r="SJH2043" s="220"/>
      <c r="SJI2043" s="220"/>
      <c r="SJJ2043" s="220"/>
      <c r="SJK2043" s="220"/>
      <c r="SJL2043" s="220"/>
      <c r="SJM2043" s="220"/>
      <c r="SJN2043" s="220"/>
      <c r="SJO2043" s="220"/>
      <c r="SJP2043" s="220"/>
      <c r="SJQ2043" s="220"/>
      <c r="SJR2043" s="220"/>
      <c r="SJS2043" s="220"/>
      <c r="SJT2043" s="220"/>
      <c r="SJU2043" s="220"/>
      <c r="SJV2043" s="220"/>
      <c r="SJW2043" s="220"/>
      <c r="SJX2043" s="220"/>
      <c r="SJY2043" s="220"/>
      <c r="SJZ2043" s="220"/>
      <c r="SKA2043" s="220"/>
      <c r="SKB2043" s="220"/>
      <c r="SKC2043" s="220"/>
      <c r="SKD2043" s="220"/>
      <c r="SKE2043" s="220"/>
      <c r="SKF2043" s="220"/>
      <c r="SKG2043" s="220"/>
      <c r="SKH2043" s="220"/>
      <c r="SKI2043" s="220"/>
      <c r="SKJ2043" s="220"/>
      <c r="SKK2043" s="220"/>
      <c r="SKL2043" s="220"/>
      <c r="SKM2043" s="220"/>
      <c r="SKN2043" s="220"/>
      <c r="SKO2043" s="220"/>
      <c r="SKP2043" s="220"/>
      <c r="SKQ2043" s="220"/>
      <c r="SKR2043" s="220"/>
      <c r="SKS2043" s="220"/>
      <c r="SKT2043" s="220"/>
      <c r="SKU2043" s="220"/>
      <c r="SKV2043" s="220"/>
      <c r="SKW2043" s="220"/>
      <c r="SKX2043" s="220"/>
      <c r="SKY2043" s="220"/>
      <c r="SKZ2043" s="220"/>
      <c r="SLA2043" s="220"/>
      <c r="SLB2043" s="220"/>
      <c r="SLC2043" s="220"/>
      <c r="SLD2043" s="220"/>
      <c r="SLE2043" s="220"/>
      <c r="SLF2043" s="220"/>
      <c r="SLG2043" s="220"/>
      <c r="SLH2043" s="220"/>
      <c r="SLI2043" s="220"/>
      <c r="SLJ2043" s="220"/>
      <c r="SLK2043" s="220"/>
      <c r="SLL2043" s="220"/>
      <c r="SLM2043" s="220"/>
      <c r="SLN2043" s="220"/>
      <c r="SLO2043" s="220"/>
      <c r="SLP2043" s="220"/>
      <c r="SLQ2043" s="220"/>
      <c r="SLR2043" s="220"/>
      <c r="SLS2043" s="220"/>
      <c r="SLT2043" s="220"/>
      <c r="SLU2043" s="220"/>
      <c r="SLV2043" s="220"/>
      <c r="SLW2043" s="220"/>
      <c r="SLX2043" s="220"/>
      <c r="SLY2043" s="220"/>
      <c r="SLZ2043" s="220"/>
      <c r="SMA2043" s="220"/>
      <c r="SMB2043" s="220"/>
      <c r="SMC2043" s="220"/>
      <c r="SMD2043" s="220"/>
      <c r="SME2043" s="220"/>
      <c r="SMF2043" s="220"/>
      <c r="SMG2043" s="220"/>
      <c r="SMH2043" s="220"/>
      <c r="SMI2043" s="220"/>
      <c r="SMJ2043" s="220"/>
      <c r="SMK2043" s="220"/>
      <c r="SML2043" s="220"/>
      <c r="SMM2043" s="220"/>
      <c r="SMN2043" s="220"/>
      <c r="SMO2043" s="220"/>
      <c r="SMP2043" s="220"/>
      <c r="SMQ2043" s="220"/>
      <c r="SMR2043" s="220"/>
      <c r="SMS2043" s="220"/>
      <c r="SMT2043" s="220"/>
      <c r="SMU2043" s="220"/>
      <c r="SMV2043" s="220"/>
      <c r="SMW2043" s="220"/>
      <c r="SMX2043" s="220"/>
      <c r="SMY2043" s="220"/>
      <c r="SMZ2043" s="220"/>
      <c r="SNA2043" s="220"/>
      <c r="SNB2043" s="220"/>
      <c r="SNC2043" s="220"/>
      <c r="SND2043" s="220"/>
      <c r="SNE2043" s="220"/>
      <c r="SNF2043" s="220"/>
      <c r="SNG2043" s="220"/>
      <c r="SNH2043" s="220"/>
      <c r="SNI2043" s="220"/>
      <c r="SNJ2043" s="220"/>
      <c r="SNK2043" s="220"/>
      <c r="SNL2043" s="220"/>
      <c r="SNM2043" s="220"/>
      <c r="SNN2043" s="220"/>
      <c r="SNO2043" s="220"/>
      <c r="SNP2043" s="220"/>
      <c r="SNQ2043" s="220"/>
      <c r="SNR2043" s="220"/>
      <c r="SNS2043" s="220"/>
      <c r="SNT2043" s="220"/>
      <c r="SNU2043" s="220"/>
      <c r="SNV2043" s="220"/>
      <c r="SNW2043" s="220"/>
      <c r="SNX2043" s="220"/>
      <c r="SNY2043" s="220"/>
      <c r="SNZ2043" s="220"/>
      <c r="SOA2043" s="220"/>
      <c r="SOB2043" s="220"/>
      <c r="SOC2043" s="220"/>
      <c r="SOD2043" s="220"/>
      <c r="SOE2043" s="220"/>
      <c r="SOF2043" s="220"/>
      <c r="SOG2043" s="220"/>
      <c r="SOH2043" s="220"/>
      <c r="SOI2043" s="220"/>
      <c r="SOJ2043" s="220"/>
      <c r="SOK2043" s="220"/>
      <c r="SOL2043" s="220"/>
      <c r="SOM2043" s="220"/>
      <c r="SON2043" s="220"/>
      <c r="SOO2043" s="220"/>
      <c r="SOP2043" s="220"/>
      <c r="SOQ2043" s="220"/>
      <c r="SOR2043" s="220"/>
      <c r="SOS2043" s="220"/>
      <c r="SOT2043" s="220"/>
      <c r="SOU2043" s="220"/>
      <c r="SOV2043" s="220"/>
      <c r="SOW2043" s="220"/>
      <c r="SOX2043" s="220"/>
      <c r="SOY2043" s="220"/>
      <c r="SOZ2043" s="220"/>
      <c r="SPA2043" s="220"/>
      <c r="SPB2043" s="220"/>
      <c r="SPC2043" s="220"/>
      <c r="SPD2043" s="220"/>
      <c r="SPE2043" s="220"/>
      <c r="SPF2043" s="220"/>
      <c r="SPG2043" s="220"/>
      <c r="SPH2043" s="220"/>
      <c r="SPI2043" s="220"/>
      <c r="SPJ2043" s="220"/>
      <c r="SPK2043" s="220"/>
      <c r="SPL2043" s="220"/>
      <c r="SPM2043" s="220"/>
      <c r="SPN2043" s="220"/>
      <c r="SPO2043" s="220"/>
      <c r="SPP2043" s="220"/>
      <c r="SPQ2043" s="220"/>
      <c r="SPR2043" s="220"/>
      <c r="SPS2043" s="220"/>
      <c r="SPT2043" s="220"/>
      <c r="SPU2043" s="220"/>
      <c r="SPV2043" s="220"/>
      <c r="SPW2043" s="220"/>
      <c r="SPX2043" s="220"/>
      <c r="SPY2043" s="220"/>
      <c r="SPZ2043" s="220"/>
      <c r="SQA2043" s="220"/>
      <c r="SQB2043" s="220"/>
      <c r="SQC2043" s="220"/>
      <c r="SQD2043" s="220"/>
      <c r="SQE2043" s="220"/>
      <c r="SQF2043" s="220"/>
      <c r="SQG2043" s="220"/>
      <c r="SQH2043" s="220"/>
      <c r="SQI2043" s="220"/>
      <c r="SQJ2043" s="220"/>
      <c r="SQK2043" s="220"/>
      <c r="SQL2043" s="220"/>
      <c r="SQM2043" s="220"/>
      <c r="SQN2043" s="220"/>
      <c r="SQO2043" s="220"/>
      <c r="SQP2043" s="220"/>
      <c r="SQQ2043" s="220"/>
      <c r="SQR2043" s="220"/>
      <c r="SQS2043" s="220"/>
      <c r="SQT2043" s="220"/>
      <c r="SQU2043" s="220"/>
      <c r="SQV2043" s="220"/>
      <c r="SQW2043" s="220"/>
      <c r="SQX2043" s="220"/>
      <c r="SQY2043" s="220"/>
      <c r="SQZ2043" s="220"/>
      <c r="SRA2043" s="220"/>
      <c r="SRB2043" s="220"/>
      <c r="SRC2043" s="220"/>
      <c r="SRD2043" s="220"/>
      <c r="SRE2043" s="220"/>
      <c r="SRF2043" s="220"/>
      <c r="SRG2043" s="220"/>
      <c r="SRH2043" s="220"/>
      <c r="SRI2043" s="220"/>
      <c r="SRJ2043" s="220"/>
      <c r="SRK2043" s="220"/>
      <c r="SRL2043" s="220"/>
      <c r="SRM2043" s="220"/>
      <c r="SRN2043" s="220"/>
      <c r="SRO2043" s="220"/>
      <c r="SRP2043" s="220"/>
      <c r="SRQ2043" s="220"/>
      <c r="SRR2043" s="220"/>
      <c r="SRS2043" s="220"/>
      <c r="SRT2043" s="220"/>
      <c r="SRU2043" s="220"/>
      <c r="SRV2043" s="220"/>
      <c r="SRW2043" s="220"/>
      <c r="SRX2043" s="220"/>
      <c r="SRY2043" s="220"/>
      <c r="SRZ2043" s="220"/>
      <c r="SSA2043" s="220"/>
      <c r="SSB2043" s="220"/>
      <c r="SSC2043" s="220"/>
      <c r="SSD2043" s="220"/>
      <c r="SSE2043" s="220"/>
      <c r="SSF2043" s="220"/>
      <c r="SSG2043" s="220"/>
      <c r="SSH2043" s="220"/>
      <c r="SSI2043" s="220"/>
      <c r="SSJ2043" s="220"/>
      <c r="SSK2043" s="220"/>
      <c r="SSL2043" s="220"/>
      <c r="SSM2043" s="220"/>
      <c r="SSN2043" s="220"/>
      <c r="SSO2043" s="220"/>
      <c r="SSP2043" s="220"/>
      <c r="SSQ2043" s="220"/>
      <c r="SSR2043" s="220"/>
      <c r="SSS2043" s="220"/>
      <c r="SST2043" s="220"/>
      <c r="SSU2043" s="220"/>
      <c r="SSV2043" s="220"/>
      <c r="SSW2043" s="220"/>
      <c r="SSX2043" s="220"/>
      <c r="SSY2043" s="220"/>
      <c r="SSZ2043" s="220"/>
      <c r="STA2043" s="220"/>
      <c r="STB2043" s="220"/>
      <c r="STC2043" s="220"/>
      <c r="STD2043" s="220"/>
      <c r="STE2043" s="220"/>
      <c r="STF2043" s="220"/>
      <c r="STG2043" s="220"/>
      <c r="STH2043" s="220"/>
      <c r="STI2043" s="220"/>
      <c r="STJ2043" s="220"/>
      <c r="STK2043" s="220"/>
      <c r="STL2043" s="220"/>
      <c r="STM2043" s="220"/>
      <c r="STN2043" s="220"/>
      <c r="STO2043" s="220"/>
      <c r="STP2043" s="220"/>
      <c r="STQ2043" s="220"/>
      <c r="STR2043" s="220"/>
      <c r="STS2043" s="220"/>
      <c r="STT2043" s="220"/>
      <c r="STU2043" s="220"/>
      <c r="STV2043" s="220"/>
      <c r="STW2043" s="220"/>
      <c r="STX2043" s="220"/>
      <c r="STY2043" s="220"/>
      <c r="STZ2043" s="220"/>
      <c r="SUA2043" s="220"/>
      <c r="SUB2043" s="220"/>
      <c r="SUC2043" s="220"/>
      <c r="SUD2043" s="220"/>
      <c r="SUE2043" s="220"/>
      <c r="SUF2043" s="220"/>
      <c r="SUG2043" s="220"/>
      <c r="SUH2043" s="220"/>
      <c r="SUI2043" s="220"/>
      <c r="SUJ2043" s="220"/>
      <c r="SUK2043" s="220"/>
      <c r="SUL2043" s="220"/>
      <c r="SUM2043" s="220"/>
      <c r="SUN2043" s="220"/>
      <c r="SUO2043" s="220"/>
      <c r="SUP2043" s="220"/>
      <c r="SUQ2043" s="220"/>
      <c r="SUR2043" s="220"/>
      <c r="SUS2043" s="220"/>
      <c r="SUT2043" s="220"/>
      <c r="SUU2043" s="220"/>
      <c r="SUV2043" s="220"/>
      <c r="SUW2043" s="220"/>
      <c r="SUX2043" s="220"/>
      <c r="SUY2043" s="220"/>
      <c r="SUZ2043" s="220"/>
      <c r="SVA2043" s="220"/>
      <c r="SVB2043" s="220"/>
      <c r="SVC2043" s="220"/>
      <c r="SVD2043" s="220"/>
      <c r="SVE2043" s="220"/>
      <c r="SVF2043" s="220"/>
      <c r="SVG2043" s="220"/>
      <c r="SVH2043" s="220"/>
      <c r="SVI2043" s="220"/>
      <c r="SVJ2043" s="220"/>
      <c r="SVK2043" s="220"/>
      <c r="SVL2043" s="220"/>
      <c r="SVM2043" s="220"/>
      <c r="SVN2043" s="220"/>
      <c r="SVO2043" s="220"/>
      <c r="SVP2043" s="220"/>
      <c r="SVQ2043" s="220"/>
      <c r="SVR2043" s="220"/>
      <c r="SVS2043" s="220"/>
      <c r="SVT2043" s="220"/>
      <c r="SVU2043" s="220"/>
      <c r="SVV2043" s="220"/>
      <c r="SVW2043" s="220"/>
      <c r="SVX2043" s="220"/>
      <c r="SVY2043" s="220"/>
      <c r="SVZ2043" s="220"/>
      <c r="SWA2043" s="220"/>
      <c r="SWB2043" s="220"/>
      <c r="SWC2043" s="220"/>
      <c r="SWD2043" s="220"/>
      <c r="SWE2043" s="220"/>
      <c r="SWF2043" s="220"/>
      <c r="SWG2043" s="220"/>
      <c r="SWH2043" s="220"/>
      <c r="SWI2043" s="220"/>
      <c r="SWJ2043" s="220"/>
      <c r="SWK2043" s="220"/>
      <c r="SWL2043" s="220"/>
      <c r="SWM2043" s="220"/>
      <c r="SWN2043" s="220"/>
      <c r="SWO2043" s="220"/>
      <c r="SWP2043" s="220"/>
      <c r="SWQ2043" s="220"/>
      <c r="SWR2043" s="220"/>
      <c r="SWS2043" s="220"/>
      <c r="SWT2043" s="220"/>
      <c r="SWU2043" s="220"/>
      <c r="SWV2043" s="220"/>
      <c r="SWW2043" s="220"/>
      <c r="SWX2043" s="220"/>
      <c r="SWY2043" s="220"/>
      <c r="SWZ2043" s="220"/>
      <c r="SXA2043" s="220"/>
      <c r="SXB2043" s="220"/>
      <c r="SXC2043" s="220"/>
      <c r="SXD2043" s="220"/>
      <c r="SXE2043" s="220"/>
      <c r="SXF2043" s="220"/>
      <c r="SXG2043" s="220"/>
      <c r="SXH2043" s="220"/>
      <c r="SXI2043" s="220"/>
      <c r="SXJ2043" s="220"/>
      <c r="SXK2043" s="220"/>
      <c r="SXL2043" s="220"/>
      <c r="SXM2043" s="220"/>
      <c r="SXN2043" s="220"/>
      <c r="SXO2043" s="220"/>
      <c r="SXP2043" s="220"/>
      <c r="SXQ2043" s="220"/>
      <c r="SXR2043" s="220"/>
      <c r="SXS2043" s="220"/>
      <c r="SXT2043" s="220"/>
      <c r="SXU2043" s="220"/>
      <c r="SXV2043" s="220"/>
      <c r="SXW2043" s="220"/>
      <c r="SXX2043" s="220"/>
      <c r="SXY2043" s="220"/>
      <c r="SXZ2043" s="220"/>
      <c r="SYA2043" s="220"/>
      <c r="SYB2043" s="220"/>
      <c r="SYC2043" s="220"/>
      <c r="SYD2043" s="220"/>
      <c r="SYE2043" s="220"/>
      <c r="SYF2043" s="220"/>
      <c r="SYG2043" s="220"/>
      <c r="SYH2043" s="220"/>
      <c r="SYI2043" s="220"/>
      <c r="SYJ2043" s="220"/>
      <c r="SYK2043" s="220"/>
      <c r="SYL2043" s="220"/>
      <c r="SYM2043" s="220"/>
      <c r="SYN2043" s="220"/>
      <c r="SYO2043" s="220"/>
      <c r="SYP2043" s="220"/>
      <c r="SYQ2043" s="220"/>
      <c r="SYR2043" s="220"/>
      <c r="SYS2043" s="220"/>
      <c r="SYT2043" s="220"/>
      <c r="SYU2043" s="220"/>
      <c r="SYV2043" s="220"/>
      <c r="SYW2043" s="220"/>
      <c r="SYX2043" s="220"/>
      <c r="SYY2043" s="220"/>
      <c r="SYZ2043" s="220"/>
      <c r="SZA2043" s="220"/>
      <c r="SZB2043" s="220"/>
      <c r="SZC2043" s="220"/>
      <c r="SZD2043" s="220"/>
      <c r="SZE2043" s="220"/>
      <c r="SZF2043" s="220"/>
      <c r="SZG2043" s="220"/>
      <c r="SZH2043" s="220"/>
      <c r="SZI2043" s="220"/>
      <c r="SZJ2043" s="220"/>
      <c r="SZK2043" s="220"/>
      <c r="SZL2043" s="220"/>
      <c r="SZM2043" s="220"/>
      <c r="SZN2043" s="220"/>
      <c r="SZO2043" s="220"/>
      <c r="SZP2043" s="220"/>
      <c r="SZQ2043" s="220"/>
      <c r="SZR2043" s="220"/>
      <c r="SZS2043" s="220"/>
      <c r="SZT2043" s="220"/>
      <c r="SZU2043" s="220"/>
      <c r="SZV2043" s="220"/>
      <c r="SZW2043" s="220"/>
      <c r="SZX2043" s="220"/>
      <c r="SZY2043" s="220"/>
      <c r="SZZ2043" s="220"/>
      <c r="TAA2043" s="220"/>
      <c r="TAB2043" s="220"/>
      <c r="TAC2043" s="220"/>
      <c r="TAD2043" s="220"/>
      <c r="TAE2043" s="220"/>
      <c r="TAF2043" s="220"/>
      <c r="TAG2043" s="220"/>
      <c r="TAH2043" s="220"/>
      <c r="TAI2043" s="220"/>
      <c r="TAJ2043" s="220"/>
      <c r="TAK2043" s="220"/>
      <c r="TAL2043" s="220"/>
      <c r="TAM2043" s="220"/>
      <c r="TAN2043" s="220"/>
      <c r="TAO2043" s="220"/>
      <c r="TAP2043" s="220"/>
      <c r="TAQ2043" s="220"/>
      <c r="TAR2043" s="220"/>
      <c r="TAS2043" s="220"/>
      <c r="TAT2043" s="220"/>
      <c r="TAU2043" s="220"/>
      <c r="TAV2043" s="220"/>
      <c r="TAW2043" s="220"/>
      <c r="TAX2043" s="220"/>
      <c r="TAY2043" s="220"/>
      <c r="TAZ2043" s="220"/>
      <c r="TBA2043" s="220"/>
      <c r="TBB2043" s="220"/>
      <c r="TBC2043" s="220"/>
      <c r="TBD2043" s="220"/>
      <c r="TBE2043" s="220"/>
      <c r="TBF2043" s="220"/>
      <c r="TBG2043" s="220"/>
      <c r="TBH2043" s="220"/>
      <c r="TBI2043" s="220"/>
      <c r="TBJ2043" s="220"/>
      <c r="TBK2043" s="220"/>
      <c r="TBL2043" s="220"/>
      <c r="TBM2043" s="220"/>
      <c r="TBN2043" s="220"/>
      <c r="TBO2043" s="220"/>
      <c r="TBP2043" s="220"/>
      <c r="TBQ2043" s="220"/>
      <c r="TBR2043" s="220"/>
      <c r="TBS2043" s="220"/>
      <c r="TBT2043" s="220"/>
      <c r="TBU2043" s="220"/>
      <c r="TBV2043" s="220"/>
      <c r="TBW2043" s="220"/>
      <c r="TBX2043" s="220"/>
      <c r="TBY2043" s="220"/>
      <c r="TBZ2043" s="220"/>
      <c r="TCA2043" s="220"/>
      <c r="TCB2043" s="220"/>
      <c r="TCC2043" s="220"/>
      <c r="TCD2043" s="220"/>
      <c r="TCE2043" s="220"/>
      <c r="TCF2043" s="220"/>
      <c r="TCG2043" s="220"/>
      <c r="TCH2043" s="220"/>
      <c r="TCI2043" s="220"/>
      <c r="TCJ2043" s="220"/>
      <c r="TCK2043" s="220"/>
      <c r="TCL2043" s="220"/>
      <c r="TCM2043" s="220"/>
      <c r="TCN2043" s="220"/>
      <c r="TCO2043" s="220"/>
      <c r="TCP2043" s="220"/>
      <c r="TCQ2043" s="220"/>
      <c r="TCR2043" s="220"/>
      <c r="TCS2043" s="220"/>
      <c r="TCT2043" s="220"/>
      <c r="TCU2043" s="220"/>
      <c r="TCV2043" s="220"/>
      <c r="TCW2043" s="220"/>
      <c r="TCX2043" s="220"/>
      <c r="TCY2043" s="220"/>
      <c r="TCZ2043" s="220"/>
      <c r="TDA2043" s="220"/>
      <c r="TDB2043" s="220"/>
      <c r="TDC2043" s="220"/>
      <c r="TDD2043" s="220"/>
      <c r="TDE2043" s="220"/>
      <c r="TDF2043" s="220"/>
      <c r="TDG2043" s="220"/>
      <c r="TDH2043" s="220"/>
      <c r="TDI2043" s="220"/>
      <c r="TDJ2043" s="220"/>
      <c r="TDK2043" s="220"/>
      <c r="TDL2043" s="220"/>
      <c r="TDM2043" s="220"/>
      <c r="TDN2043" s="220"/>
      <c r="TDO2043" s="220"/>
      <c r="TDP2043" s="220"/>
      <c r="TDQ2043" s="220"/>
      <c r="TDR2043" s="220"/>
      <c r="TDS2043" s="220"/>
      <c r="TDT2043" s="220"/>
      <c r="TDU2043" s="220"/>
      <c r="TDV2043" s="220"/>
      <c r="TDW2043" s="220"/>
      <c r="TDX2043" s="220"/>
      <c r="TDY2043" s="220"/>
      <c r="TDZ2043" s="220"/>
      <c r="TEA2043" s="220"/>
      <c r="TEB2043" s="220"/>
      <c r="TEC2043" s="220"/>
      <c r="TED2043" s="220"/>
      <c r="TEE2043" s="220"/>
      <c r="TEF2043" s="220"/>
      <c r="TEG2043" s="220"/>
      <c r="TEH2043" s="220"/>
      <c r="TEI2043" s="220"/>
      <c r="TEJ2043" s="220"/>
      <c r="TEK2043" s="220"/>
      <c r="TEL2043" s="220"/>
      <c r="TEM2043" s="220"/>
      <c r="TEN2043" s="220"/>
      <c r="TEO2043" s="220"/>
      <c r="TEP2043" s="220"/>
      <c r="TEQ2043" s="220"/>
      <c r="TER2043" s="220"/>
      <c r="TES2043" s="220"/>
      <c r="TET2043" s="220"/>
      <c r="TEU2043" s="220"/>
      <c r="TEV2043" s="220"/>
      <c r="TEW2043" s="220"/>
      <c r="TEX2043" s="220"/>
      <c r="TEY2043" s="220"/>
      <c r="TEZ2043" s="220"/>
      <c r="TFA2043" s="220"/>
      <c r="TFB2043" s="220"/>
      <c r="TFC2043" s="220"/>
      <c r="TFD2043" s="220"/>
      <c r="TFE2043" s="220"/>
      <c r="TFF2043" s="220"/>
      <c r="TFG2043" s="220"/>
      <c r="TFH2043" s="220"/>
      <c r="TFI2043" s="220"/>
      <c r="TFJ2043" s="220"/>
      <c r="TFK2043" s="220"/>
      <c r="TFL2043" s="220"/>
      <c r="TFM2043" s="220"/>
      <c r="TFN2043" s="220"/>
      <c r="TFO2043" s="220"/>
      <c r="TFP2043" s="220"/>
      <c r="TFQ2043" s="220"/>
      <c r="TFR2043" s="220"/>
      <c r="TFS2043" s="220"/>
      <c r="TFT2043" s="220"/>
      <c r="TFU2043" s="220"/>
      <c r="TFV2043" s="220"/>
      <c r="TFW2043" s="220"/>
      <c r="TFX2043" s="220"/>
      <c r="TFY2043" s="220"/>
      <c r="TFZ2043" s="220"/>
      <c r="TGA2043" s="220"/>
      <c r="TGB2043" s="220"/>
      <c r="TGC2043" s="220"/>
      <c r="TGD2043" s="220"/>
      <c r="TGE2043" s="220"/>
      <c r="TGF2043" s="220"/>
      <c r="TGG2043" s="220"/>
      <c r="TGH2043" s="220"/>
      <c r="TGI2043" s="220"/>
      <c r="TGJ2043" s="220"/>
      <c r="TGK2043" s="220"/>
      <c r="TGL2043" s="220"/>
      <c r="TGM2043" s="220"/>
      <c r="TGN2043" s="220"/>
      <c r="TGO2043" s="220"/>
      <c r="TGP2043" s="220"/>
      <c r="TGQ2043" s="220"/>
      <c r="TGR2043" s="220"/>
      <c r="TGS2043" s="220"/>
      <c r="TGT2043" s="220"/>
      <c r="TGU2043" s="220"/>
      <c r="TGV2043" s="220"/>
      <c r="TGW2043" s="220"/>
      <c r="TGX2043" s="220"/>
      <c r="TGY2043" s="220"/>
      <c r="TGZ2043" s="220"/>
      <c r="THA2043" s="220"/>
      <c r="THB2043" s="220"/>
      <c r="THC2043" s="220"/>
      <c r="THD2043" s="220"/>
      <c r="THE2043" s="220"/>
      <c r="THF2043" s="220"/>
      <c r="THG2043" s="220"/>
      <c r="THH2043" s="220"/>
      <c r="THI2043" s="220"/>
      <c r="THJ2043" s="220"/>
      <c r="THK2043" s="220"/>
      <c r="THL2043" s="220"/>
      <c r="THM2043" s="220"/>
      <c r="THN2043" s="220"/>
      <c r="THO2043" s="220"/>
      <c r="THP2043" s="220"/>
      <c r="THQ2043" s="220"/>
      <c r="THR2043" s="220"/>
      <c r="THS2043" s="220"/>
      <c r="THT2043" s="220"/>
      <c r="THU2043" s="220"/>
      <c r="THV2043" s="220"/>
      <c r="THW2043" s="220"/>
      <c r="THX2043" s="220"/>
      <c r="THY2043" s="220"/>
      <c r="THZ2043" s="220"/>
      <c r="TIA2043" s="220"/>
      <c r="TIB2043" s="220"/>
      <c r="TIC2043" s="220"/>
      <c r="TID2043" s="220"/>
      <c r="TIE2043" s="220"/>
      <c r="TIF2043" s="220"/>
      <c r="TIG2043" s="220"/>
      <c r="TIH2043" s="220"/>
      <c r="TII2043" s="220"/>
      <c r="TIJ2043" s="220"/>
      <c r="TIK2043" s="220"/>
      <c r="TIL2043" s="220"/>
      <c r="TIM2043" s="220"/>
      <c r="TIN2043" s="220"/>
      <c r="TIO2043" s="220"/>
      <c r="TIP2043" s="220"/>
      <c r="TIQ2043" s="220"/>
      <c r="TIR2043" s="220"/>
      <c r="TIS2043" s="220"/>
      <c r="TIT2043" s="220"/>
      <c r="TIU2043" s="220"/>
      <c r="TIV2043" s="220"/>
      <c r="TIW2043" s="220"/>
      <c r="TIX2043" s="220"/>
      <c r="TIY2043" s="220"/>
      <c r="TIZ2043" s="220"/>
      <c r="TJA2043" s="220"/>
      <c r="TJB2043" s="220"/>
      <c r="TJC2043" s="220"/>
      <c r="TJD2043" s="220"/>
      <c r="TJE2043" s="220"/>
      <c r="TJF2043" s="220"/>
      <c r="TJG2043" s="220"/>
      <c r="TJH2043" s="220"/>
      <c r="TJI2043" s="220"/>
      <c r="TJJ2043" s="220"/>
      <c r="TJK2043" s="220"/>
      <c r="TJL2043" s="220"/>
      <c r="TJM2043" s="220"/>
      <c r="TJN2043" s="220"/>
      <c r="TJO2043" s="220"/>
      <c r="TJP2043" s="220"/>
      <c r="TJQ2043" s="220"/>
      <c r="TJR2043" s="220"/>
      <c r="TJS2043" s="220"/>
      <c r="TJT2043" s="220"/>
      <c r="TJU2043" s="220"/>
      <c r="TJV2043" s="220"/>
      <c r="TJW2043" s="220"/>
      <c r="TJX2043" s="220"/>
      <c r="TJY2043" s="220"/>
      <c r="TJZ2043" s="220"/>
      <c r="TKA2043" s="220"/>
      <c r="TKB2043" s="220"/>
      <c r="TKC2043" s="220"/>
      <c r="TKD2043" s="220"/>
      <c r="TKE2043" s="220"/>
      <c r="TKF2043" s="220"/>
      <c r="TKG2043" s="220"/>
      <c r="TKH2043" s="220"/>
      <c r="TKI2043" s="220"/>
      <c r="TKJ2043" s="220"/>
      <c r="TKK2043" s="220"/>
      <c r="TKL2043" s="220"/>
      <c r="TKM2043" s="220"/>
      <c r="TKN2043" s="220"/>
      <c r="TKO2043" s="220"/>
      <c r="TKP2043" s="220"/>
      <c r="TKQ2043" s="220"/>
      <c r="TKR2043" s="220"/>
      <c r="TKS2043" s="220"/>
      <c r="TKT2043" s="220"/>
      <c r="TKU2043" s="220"/>
      <c r="TKV2043" s="220"/>
      <c r="TKW2043" s="220"/>
      <c r="TKX2043" s="220"/>
      <c r="TKY2043" s="220"/>
      <c r="TKZ2043" s="220"/>
      <c r="TLA2043" s="220"/>
      <c r="TLB2043" s="220"/>
      <c r="TLC2043" s="220"/>
      <c r="TLD2043" s="220"/>
      <c r="TLE2043" s="220"/>
      <c r="TLF2043" s="220"/>
      <c r="TLG2043" s="220"/>
      <c r="TLH2043" s="220"/>
      <c r="TLI2043" s="220"/>
      <c r="TLJ2043" s="220"/>
      <c r="TLK2043" s="220"/>
      <c r="TLL2043" s="220"/>
      <c r="TLM2043" s="220"/>
      <c r="TLN2043" s="220"/>
      <c r="TLO2043" s="220"/>
      <c r="TLP2043" s="220"/>
      <c r="TLQ2043" s="220"/>
      <c r="TLR2043" s="220"/>
      <c r="TLS2043" s="220"/>
      <c r="TLT2043" s="220"/>
      <c r="TLU2043" s="220"/>
      <c r="TLV2043" s="220"/>
      <c r="TLW2043" s="220"/>
      <c r="TLX2043" s="220"/>
      <c r="TLY2043" s="220"/>
      <c r="TLZ2043" s="220"/>
      <c r="TMA2043" s="220"/>
      <c r="TMB2043" s="220"/>
      <c r="TMC2043" s="220"/>
      <c r="TMD2043" s="220"/>
      <c r="TME2043" s="220"/>
      <c r="TMF2043" s="220"/>
      <c r="TMG2043" s="220"/>
      <c r="TMH2043" s="220"/>
      <c r="TMI2043" s="220"/>
      <c r="TMJ2043" s="220"/>
      <c r="TMK2043" s="220"/>
      <c r="TML2043" s="220"/>
      <c r="TMM2043" s="220"/>
      <c r="TMN2043" s="220"/>
      <c r="TMO2043" s="220"/>
      <c r="TMP2043" s="220"/>
      <c r="TMQ2043" s="220"/>
      <c r="TMR2043" s="220"/>
      <c r="TMS2043" s="220"/>
      <c r="TMT2043" s="220"/>
      <c r="TMU2043" s="220"/>
      <c r="TMV2043" s="220"/>
      <c r="TMW2043" s="220"/>
      <c r="TMX2043" s="220"/>
      <c r="TMY2043" s="220"/>
      <c r="TMZ2043" s="220"/>
      <c r="TNA2043" s="220"/>
      <c r="TNB2043" s="220"/>
      <c r="TNC2043" s="220"/>
      <c r="TND2043" s="220"/>
      <c r="TNE2043" s="220"/>
      <c r="TNF2043" s="220"/>
      <c r="TNG2043" s="220"/>
      <c r="TNH2043" s="220"/>
      <c r="TNI2043" s="220"/>
      <c r="TNJ2043" s="220"/>
      <c r="TNK2043" s="220"/>
      <c r="TNL2043" s="220"/>
      <c r="TNM2043" s="220"/>
      <c r="TNN2043" s="220"/>
      <c r="TNO2043" s="220"/>
      <c r="TNP2043" s="220"/>
      <c r="TNQ2043" s="220"/>
      <c r="TNR2043" s="220"/>
      <c r="TNS2043" s="220"/>
      <c r="TNT2043" s="220"/>
      <c r="TNU2043" s="220"/>
      <c r="TNV2043" s="220"/>
      <c r="TNW2043" s="220"/>
      <c r="TNX2043" s="220"/>
      <c r="TNY2043" s="220"/>
      <c r="TNZ2043" s="220"/>
      <c r="TOA2043" s="220"/>
      <c r="TOB2043" s="220"/>
      <c r="TOC2043" s="220"/>
      <c r="TOD2043" s="220"/>
      <c r="TOE2043" s="220"/>
      <c r="TOF2043" s="220"/>
      <c r="TOG2043" s="220"/>
      <c r="TOH2043" s="220"/>
      <c r="TOI2043" s="220"/>
      <c r="TOJ2043" s="220"/>
      <c r="TOK2043" s="220"/>
      <c r="TOL2043" s="220"/>
      <c r="TOM2043" s="220"/>
      <c r="TON2043" s="220"/>
      <c r="TOO2043" s="220"/>
      <c r="TOP2043" s="220"/>
      <c r="TOQ2043" s="220"/>
      <c r="TOR2043" s="220"/>
      <c r="TOS2043" s="220"/>
      <c r="TOT2043" s="220"/>
      <c r="TOU2043" s="220"/>
      <c r="TOV2043" s="220"/>
      <c r="TOW2043" s="220"/>
      <c r="TOX2043" s="220"/>
      <c r="TOY2043" s="220"/>
      <c r="TOZ2043" s="220"/>
      <c r="TPA2043" s="220"/>
      <c r="TPB2043" s="220"/>
      <c r="TPC2043" s="220"/>
      <c r="TPD2043" s="220"/>
      <c r="TPE2043" s="220"/>
      <c r="TPF2043" s="220"/>
      <c r="TPG2043" s="220"/>
      <c r="TPH2043" s="220"/>
      <c r="TPI2043" s="220"/>
      <c r="TPJ2043" s="220"/>
      <c r="TPK2043" s="220"/>
      <c r="TPL2043" s="220"/>
      <c r="TPM2043" s="220"/>
      <c r="TPN2043" s="220"/>
      <c r="TPO2043" s="220"/>
      <c r="TPP2043" s="220"/>
      <c r="TPQ2043" s="220"/>
      <c r="TPR2043" s="220"/>
      <c r="TPS2043" s="220"/>
      <c r="TPT2043" s="220"/>
      <c r="TPU2043" s="220"/>
      <c r="TPV2043" s="220"/>
      <c r="TPW2043" s="220"/>
      <c r="TPX2043" s="220"/>
      <c r="TPY2043" s="220"/>
      <c r="TPZ2043" s="220"/>
      <c r="TQA2043" s="220"/>
      <c r="TQB2043" s="220"/>
      <c r="TQC2043" s="220"/>
      <c r="TQD2043" s="220"/>
      <c r="TQE2043" s="220"/>
      <c r="TQF2043" s="220"/>
      <c r="TQG2043" s="220"/>
      <c r="TQH2043" s="220"/>
      <c r="TQI2043" s="220"/>
      <c r="TQJ2043" s="220"/>
      <c r="TQK2043" s="220"/>
      <c r="TQL2043" s="220"/>
      <c r="TQM2043" s="220"/>
      <c r="TQN2043" s="220"/>
      <c r="TQO2043" s="220"/>
      <c r="TQP2043" s="220"/>
      <c r="TQQ2043" s="220"/>
      <c r="TQR2043" s="220"/>
      <c r="TQS2043" s="220"/>
      <c r="TQT2043" s="220"/>
      <c r="TQU2043" s="220"/>
      <c r="TQV2043" s="220"/>
      <c r="TQW2043" s="220"/>
      <c r="TQX2043" s="220"/>
      <c r="TQY2043" s="220"/>
      <c r="TQZ2043" s="220"/>
      <c r="TRA2043" s="220"/>
      <c r="TRB2043" s="220"/>
      <c r="TRC2043" s="220"/>
      <c r="TRD2043" s="220"/>
      <c r="TRE2043" s="220"/>
      <c r="TRF2043" s="220"/>
      <c r="TRG2043" s="220"/>
      <c r="TRH2043" s="220"/>
      <c r="TRI2043" s="220"/>
      <c r="TRJ2043" s="220"/>
      <c r="TRK2043" s="220"/>
      <c r="TRL2043" s="220"/>
      <c r="TRM2043" s="220"/>
      <c r="TRN2043" s="220"/>
      <c r="TRO2043" s="220"/>
      <c r="TRP2043" s="220"/>
      <c r="TRQ2043" s="220"/>
      <c r="TRR2043" s="220"/>
      <c r="TRS2043" s="220"/>
      <c r="TRT2043" s="220"/>
      <c r="TRU2043" s="220"/>
      <c r="TRV2043" s="220"/>
      <c r="TRW2043" s="220"/>
      <c r="TRX2043" s="220"/>
      <c r="TRY2043" s="220"/>
      <c r="TRZ2043" s="220"/>
      <c r="TSA2043" s="220"/>
      <c r="TSB2043" s="220"/>
      <c r="TSC2043" s="220"/>
      <c r="TSD2043" s="220"/>
      <c r="TSE2043" s="220"/>
      <c r="TSF2043" s="220"/>
      <c r="TSG2043" s="220"/>
      <c r="TSH2043" s="220"/>
      <c r="TSI2043" s="220"/>
      <c r="TSJ2043" s="220"/>
      <c r="TSK2043" s="220"/>
      <c r="TSL2043" s="220"/>
      <c r="TSM2043" s="220"/>
      <c r="TSN2043" s="220"/>
      <c r="TSO2043" s="220"/>
      <c r="TSP2043" s="220"/>
      <c r="TSQ2043" s="220"/>
      <c r="TSR2043" s="220"/>
      <c r="TSS2043" s="220"/>
      <c r="TST2043" s="220"/>
      <c r="TSU2043" s="220"/>
      <c r="TSV2043" s="220"/>
      <c r="TSW2043" s="220"/>
      <c r="TSX2043" s="220"/>
      <c r="TSY2043" s="220"/>
      <c r="TSZ2043" s="220"/>
      <c r="TTA2043" s="220"/>
      <c r="TTB2043" s="220"/>
      <c r="TTC2043" s="220"/>
      <c r="TTD2043" s="220"/>
      <c r="TTE2043" s="220"/>
      <c r="TTF2043" s="220"/>
      <c r="TTG2043" s="220"/>
      <c r="TTH2043" s="220"/>
      <c r="TTI2043" s="220"/>
      <c r="TTJ2043" s="220"/>
      <c r="TTK2043" s="220"/>
      <c r="TTL2043" s="220"/>
      <c r="TTM2043" s="220"/>
      <c r="TTN2043" s="220"/>
      <c r="TTO2043" s="220"/>
      <c r="TTP2043" s="220"/>
      <c r="TTQ2043" s="220"/>
      <c r="TTR2043" s="220"/>
      <c r="TTS2043" s="220"/>
      <c r="TTT2043" s="220"/>
      <c r="TTU2043" s="220"/>
      <c r="TTV2043" s="220"/>
      <c r="TTW2043" s="220"/>
      <c r="TTX2043" s="220"/>
      <c r="TTY2043" s="220"/>
      <c r="TTZ2043" s="220"/>
      <c r="TUA2043" s="220"/>
      <c r="TUB2043" s="220"/>
      <c r="TUC2043" s="220"/>
      <c r="TUD2043" s="220"/>
      <c r="TUE2043" s="220"/>
      <c r="TUF2043" s="220"/>
      <c r="TUG2043" s="220"/>
      <c r="TUH2043" s="220"/>
      <c r="TUI2043" s="220"/>
      <c r="TUJ2043" s="220"/>
      <c r="TUK2043" s="220"/>
      <c r="TUL2043" s="220"/>
      <c r="TUM2043" s="220"/>
      <c r="TUN2043" s="220"/>
      <c r="TUO2043" s="220"/>
      <c r="TUP2043" s="220"/>
      <c r="TUQ2043" s="220"/>
      <c r="TUR2043" s="220"/>
      <c r="TUS2043" s="220"/>
      <c r="TUT2043" s="220"/>
      <c r="TUU2043" s="220"/>
      <c r="TUV2043" s="220"/>
      <c r="TUW2043" s="220"/>
      <c r="TUX2043" s="220"/>
      <c r="TUY2043" s="220"/>
      <c r="TUZ2043" s="220"/>
      <c r="TVA2043" s="220"/>
      <c r="TVB2043" s="220"/>
      <c r="TVC2043" s="220"/>
      <c r="TVD2043" s="220"/>
      <c r="TVE2043" s="220"/>
      <c r="TVF2043" s="220"/>
      <c r="TVG2043" s="220"/>
      <c r="TVH2043" s="220"/>
      <c r="TVI2043" s="220"/>
      <c r="TVJ2043" s="220"/>
      <c r="TVK2043" s="220"/>
      <c r="TVL2043" s="220"/>
      <c r="TVM2043" s="220"/>
      <c r="TVN2043" s="220"/>
      <c r="TVO2043" s="220"/>
      <c r="TVP2043" s="220"/>
      <c r="TVQ2043" s="220"/>
      <c r="TVR2043" s="220"/>
      <c r="TVS2043" s="220"/>
      <c r="TVT2043" s="220"/>
      <c r="TVU2043" s="220"/>
      <c r="TVV2043" s="220"/>
      <c r="TVW2043" s="220"/>
      <c r="TVX2043" s="220"/>
      <c r="TVY2043" s="220"/>
      <c r="TVZ2043" s="220"/>
      <c r="TWA2043" s="220"/>
      <c r="TWB2043" s="220"/>
      <c r="TWC2043" s="220"/>
      <c r="TWD2043" s="220"/>
      <c r="TWE2043" s="220"/>
      <c r="TWF2043" s="220"/>
      <c r="TWG2043" s="220"/>
      <c r="TWH2043" s="220"/>
      <c r="TWI2043" s="220"/>
      <c r="TWJ2043" s="220"/>
      <c r="TWK2043" s="220"/>
      <c r="TWL2043" s="220"/>
      <c r="TWM2043" s="220"/>
      <c r="TWN2043" s="220"/>
      <c r="TWO2043" s="220"/>
      <c r="TWP2043" s="220"/>
      <c r="TWQ2043" s="220"/>
      <c r="TWR2043" s="220"/>
      <c r="TWS2043" s="220"/>
      <c r="TWT2043" s="220"/>
      <c r="TWU2043" s="220"/>
      <c r="TWV2043" s="220"/>
      <c r="TWW2043" s="220"/>
      <c r="TWX2043" s="220"/>
      <c r="TWY2043" s="220"/>
      <c r="TWZ2043" s="220"/>
      <c r="TXA2043" s="220"/>
      <c r="TXB2043" s="220"/>
      <c r="TXC2043" s="220"/>
      <c r="TXD2043" s="220"/>
      <c r="TXE2043" s="220"/>
      <c r="TXF2043" s="220"/>
      <c r="TXG2043" s="220"/>
      <c r="TXH2043" s="220"/>
      <c r="TXI2043" s="220"/>
      <c r="TXJ2043" s="220"/>
      <c r="TXK2043" s="220"/>
      <c r="TXL2043" s="220"/>
      <c r="TXM2043" s="220"/>
      <c r="TXN2043" s="220"/>
      <c r="TXO2043" s="220"/>
      <c r="TXP2043" s="220"/>
      <c r="TXQ2043" s="220"/>
      <c r="TXR2043" s="220"/>
      <c r="TXS2043" s="220"/>
      <c r="TXT2043" s="220"/>
      <c r="TXU2043" s="220"/>
      <c r="TXV2043" s="220"/>
      <c r="TXW2043" s="220"/>
      <c r="TXX2043" s="220"/>
      <c r="TXY2043" s="220"/>
      <c r="TXZ2043" s="220"/>
      <c r="TYA2043" s="220"/>
      <c r="TYB2043" s="220"/>
      <c r="TYC2043" s="220"/>
      <c r="TYD2043" s="220"/>
      <c r="TYE2043" s="220"/>
      <c r="TYF2043" s="220"/>
      <c r="TYG2043" s="220"/>
      <c r="TYH2043" s="220"/>
      <c r="TYI2043" s="220"/>
      <c r="TYJ2043" s="220"/>
      <c r="TYK2043" s="220"/>
      <c r="TYL2043" s="220"/>
      <c r="TYM2043" s="220"/>
      <c r="TYN2043" s="220"/>
      <c r="TYO2043" s="220"/>
      <c r="TYP2043" s="220"/>
      <c r="TYQ2043" s="220"/>
      <c r="TYR2043" s="220"/>
      <c r="TYS2043" s="220"/>
      <c r="TYT2043" s="220"/>
      <c r="TYU2043" s="220"/>
      <c r="TYV2043" s="220"/>
      <c r="TYW2043" s="220"/>
      <c r="TYX2043" s="220"/>
      <c r="TYY2043" s="220"/>
      <c r="TYZ2043" s="220"/>
      <c r="TZA2043" s="220"/>
      <c r="TZB2043" s="220"/>
      <c r="TZC2043" s="220"/>
      <c r="TZD2043" s="220"/>
      <c r="TZE2043" s="220"/>
      <c r="TZF2043" s="220"/>
      <c r="TZG2043" s="220"/>
      <c r="TZH2043" s="220"/>
      <c r="TZI2043" s="220"/>
      <c r="TZJ2043" s="220"/>
      <c r="TZK2043" s="220"/>
      <c r="TZL2043" s="220"/>
      <c r="TZM2043" s="220"/>
      <c r="TZN2043" s="220"/>
      <c r="TZO2043" s="220"/>
      <c r="TZP2043" s="220"/>
      <c r="TZQ2043" s="220"/>
      <c r="TZR2043" s="220"/>
      <c r="TZS2043" s="220"/>
      <c r="TZT2043" s="220"/>
      <c r="TZU2043" s="220"/>
      <c r="TZV2043" s="220"/>
      <c r="TZW2043" s="220"/>
      <c r="TZX2043" s="220"/>
      <c r="TZY2043" s="220"/>
      <c r="TZZ2043" s="220"/>
      <c r="UAA2043" s="220"/>
      <c r="UAB2043" s="220"/>
      <c r="UAC2043" s="220"/>
      <c r="UAD2043" s="220"/>
      <c r="UAE2043" s="220"/>
      <c r="UAF2043" s="220"/>
      <c r="UAG2043" s="220"/>
      <c r="UAH2043" s="220"/>
      <c r="UAI2043" s="220"/>
      <c r="UAJ2043" s="220"/>
      <c r="UAK2043" s="220"/>
      <c r="UAL2043" s="220"/>
      <c r="UAM2043" s="220"/>
      <c r="UAN2043" s="220"/>
      <c r="UAO2043" s="220"/>
      <c r="UAP2043" s="220"/>
      <c r="UAQ2043" s="220"/>
      <c r="UAR2043" s="220"/>
      <c r="UAS2043" s="220"/>
      <c r="UAT2043" s="220"/>
      <c r="UAU2043" s="220"/>
      <c r="UAV2043" s="220"/>
      <c r="UAW2043" s="220"/>
      <c r="UAX2043" s="220"/>
      <c r="UAY2043" s="220"/>
      <c r="UAZ2043" s="220"/>
      <c r="UBA2043" s="220"/>
      <c r="UBB2043" s="220"/>
      <c r="UBC2043" s="220"/>
      <c r="UBD2043" s="220"/>
      <c r="UBE2043" s="220"/>
      <c r="UBF2043" s="220"/>
      <c r="UBG2043" s="220"/>
      <c r="UBH2043" s="220"/>
      <c r="UBI2043" s="220"/>
      <c r="UBJ2043" s="220"/>
      <c r="UBK2043" s="220"/>
      <c r="UBL2043" s="220"/>
      <c r="UBM2043" s="220"/>
      <c r="UBN2043" s="220"/>
      <c r="UBO2043" s="220"/>
      <c r="UBP2043" s="220"/>
      <c r="UBQ2043" s="220"/>
      <c r="UBR2043" s="220"/>
      <c r="UBS2043" s="220"/>
      <c r="UBT2043" s="220"/>
      <c r="UBU2043" s="220"/>
      <c r="UBV2043" s="220"/>
      <c r="UBW2043" s="220"/>
      <c r="UBX2043" s="220"/>
      <c r="UBY2043" s="220"/>
      <c r="UBZ2043" s="220"/>
      <c r="UCA2043" s="220"/>
      <c r="UCB2043" s="220"/>
      <c r="UCC2043" s="220"/>
      <c r="UCD2043" s="220"/>
      <c r="UCE2043" s="220"/>
      <c r="UCF2043" s="220"/>
      <c r="UCG2043" s="220"/>
      <c r="UCH2043" s="220"/>
      <c r="UCI2043" s="220"/>
      <c r="UCJ2043" s="220"/>
      <c r="UCK2043" s="220"/>
      <c r="UCL2043" s="220"/>
      <c r="UCM2043" s="220"/>
      <c r="UCN2043" s="220"/>
      <c r="UCO2043" s="220"/>
      <c r="UCP2043" s="220"/>
      <c r="UCQ2043" s="220"/>
      <c r="UCR2043" s="220"/>
      <c r="UCS2043" s="220"/>
      <c r="UCT2043" s="220"/>
      <c r="UCU2043" s="220"/>
      <c r="UCV2043" s="220"/>
      <c r="UCW2043" s="220"/>
      <c r="UCX2043" s="220"/>
      <c r="UCY2043" s="220"/>
      <c r="UCZ2043" s="220"/>
      <c r="UDA2043" s="220"/>
      <c r="UDB2043" s="220"/>
      <c r="UDC2043" s="220"/>
      <c r="UDD2043" s="220"/>
      <c r="UDE2043" s="220"/>
      <c r="UDF2043" s="220"/>
      <c r="UDG2043" s="220"/>
      <c r="UDH2043" s="220"/>
      <c r="UDI2043" s="220"/>
      <c r="UDJ2043" s="220"/>
      <c r="UDK2043" s="220"/>
      <c r="UDL2043" s="220"/>
      <c r="UDM2043" s="220"/>
      <c r="UDN2043" s="220"/>
      <c r="UDO2043" s="220"/>
      <c r="UDP2043" s="220"/>
      <c r="UDQ2043" s="220"/>
      <c r="UDR2043" s="220"/>
      <c r="UDS2043" s="220"/>
      <c r="UDT2043" s="220"/>
      <c r="UDU2043" s="220"/>
      <c r="UDV2043" s="220"/>
      <c r="UDW2043" s="220"/>
      <c r="UDX2043" s="220"/>
      <c r="UDY2043" s="220"/>
      <c r="UDZ2043" s="220"/>
      <c r="UEA2043" s="220"/>
      <c r="UEB2043" s="220"/>
      <c r="UEC2043" s="220"/>
      <c r="UED2043" s="220"/>
      <c r="UEE2043" s="220"/>
      <c r="UEF2043" s="220"/>
      <c r="UEG2043" s="220"/>
      <c r="UEH2043" s="220"/>
      <c r="UEI2043" s="220"/>
      <c r="UEJ2043" s="220"/>
      <c r="UEK2043" s="220"/>
      <c r="UEL2043" s="220"/>
      <c r="UEM2043" s="220"/>
      <c r="UEN2043" s="220"/>
      <c r="UEO2043" s="220"/>
      <c r="UEP2043" s="220"/>
      <c r="UEQ2043" s="220"/>
      <c r="UER2043" s="220"/>
      <c r="UES2043" s="220"/>
      <c r="UET2043" s="220"/>
      <c r="UEU2043" s="220"/>
      <c r="UEV2043" s="220"/>
      <c r="UEW2043" s="220"/>
      <c r="UEX2043" s="220"/>
      <c r="UEY2043" s="220"/>
      <c r="UEZ2043" s="220"/>
      <c r="UFA2043" s="220"/>
      <c r="UFB2043" s="220"/>
      <c r="UFC2043" s="220"/>
      <c r="UFD2043" s="220"/>
      <c r="UFE2043" s="220"/>
      <c r="UFF2043" s="220"/>
      <c r="UFG2043" s="220"/>
      <c r="UFH2043" s="220"/>
      <c r="UFI2043" s="220"/>
      <c r="UFJ2043" s="220"/>
      <c r="UFK2043" s="220"/>
      <c r="UFL2043" s="220"/>
      <c r="UFM2043" s="220"/>
      <c r="UFN2043" s="220"/>
      <c r="UFO2043" s="220"/>
      <c r="UFP2043" s="220"/>
      <c r="UFQ2043" s="220"/>
      <c r="UFR2043" s="220"/>
      <c r="UFS2043" s="220"/>
      <c r="UFT2043" s="220"/>
      <c r="UFU2043" s="220"/>
      <c r="UFV2043" s="220"/>
      <c r="UFW2043" s="220"/>
      <c r="UFX2043" s="220"/>
      <c r="UFY2043" s="220"/>
      <c r="UFZ2043" s="220"/>
      <c r="UGA2043" s="220"/>
      <c r="UGB2043" s="220"/>
      <c r="UGC2043" s="220"/>
      <c r="UGD2043" s="220"/>
      <c r="UGE2043" s="220"/>
      <c r="UGF2043" s="220"/>
      <c r="UGG2043" s="220"/>
      <c r="UGH2043" s="220"/>
      <c r="UGI2043" s="220"/>
      <c r="UGJ2043" s="220"/>
      <c r="UGK2043" s="220"/>
      <c r="UGL2043" s="220"/>
      <c r="UGM2043" s="220"/>
      <c r="UGN2043" s="220"/>
      <c r="UGO2043" s="220"/>
      <c r="UGP2043" s="220"/>
      <c r="UGQ2043" s="220"/>
      <c r="UGR2043" s="220"/>
      <c r="UGS2043" s="220"/>
      <c r="UGT2043" s="220"/>
      <c r="UGU2043" s="220"/>
      <c r="UGV2043" s="220"/>
      <c r="UGW2043" s="220"/>
      <c r="UGX2043" s="220"/>
      <c r="UGY2043" s="220"/>
      <c r="UGZ2043" s="220"/>
      <c r="UHA2043" s="220"/>
      <c r="UHB2043" s="220"/>
      <c r="UHC2043" s="220"/>
      <c r="UHD2043" s="220"/>
      <c r="UHE2043" s="220"/>
      <c r="UHF2043" s="220"/>
      <c r="UHG2043" s="220"/>
      <c r="UHH2043" s="220"/>
      <c r="UHI2043" s="220"/>
      <c r="UHJ2043" s="220"/>
      <c r="UHK2043" s="220"/>
      <c r="UHL2043" s="220"/>
      <c r="UHM2043" s="220"/>
      <c r="UHN2043" s="220"/>
      <c r="UHO2043" s="220"/>
      <c r="UHP2043" s="220"/>
      <c r="UHQ2043" s="220"/>
      <c r="UHR2043" s="220"/>
      <c r="UHS2043" s="220"/>
      <c r="UHT2043" s="220"/>
      <c r="UHU2043" s="220"/>
      <c r="UHV2043" s="220"/>
      <c r="UHW2043" s="220"/>
      <c r="UHX2043" s="220"/>
      <c r="UHY2043" s="220"/>
      <c r="UHZ2043" s="220"/>
      <c r="UIA2043" s="220"/>
      <c r="UIB2043" s="220"/>
      <c r="UIC2043" s="220"/>
      <c r="UID2043" s="220"/>
      <c r="UIE2043" s="220"/>
      <c r="UIF2043" s="220"/>
      <c r="UIG2043" s="220"/>
      <c r="UIH2043" s="220"/>
      <c r="UII2043" s="220"/>
      <c r="UIJ2043" s="220"/>
      <c r="UIK2043" s="220"/>
      <c r="UIL2043" s="220"/>
      <c r="UIM2043" s="220"/>
      <c r="UIN2043" s="220"/>
      <c r="UIO2043" s="220"/>
      <c r="UIP2043" s="220"/>
      <c r="UIQ2043" s="220"/>
      <c r="UIR2043" s="220"/>
      <c r="UIS2043" s="220"/>
      <c r="UIT2043" s="220"/>
      <c r="UIU2043" s="220"/>
      <c r="UIV2043" s="220"/>
      <c r="UIW2043" s="220"/>
      <c r="UIX2043" s="220"/>
      <c r="UIY2043" s="220"/>
      <c r="UIZ2043" s="220"/>
      <c r="UJA2043" s="220"/>
      <c r="UJB2043" s="220"/>
      <c r="UJC2043" s="220"/>
      <c r="UJD2043" s="220"/>
      <c r="UJE2043" s="220"/>
      <c r="UJF2043" s="220"/>
      <c r="UJG2043" s="220"/>
      <c r="UJH2043" s="220"/>
      <c r="UJI2043" s="220"/>
      <c r="UJJ2043" s="220"/>
      <c r="UJK2043" s="220"/>
      <c r="UJL2043" s="220"/>
      <c r="UJM2043" s="220"/>
      <c r="UJN2043" s="220"/>
      <c r="UJO2043" s="220"/>
      <c r="UJP2043" s="220"/>
      <c r="UJQ2043" s="220"/>
      <c r="UJR2043" s="220"/>
      <c r="UJS2043" s="220"/>
      <c r="UJT2043" s="220"/>
      <c r="UJU2043" s="220"/>
      <c r="UJV2043" s="220"/>
      <c r="UJW2043" s="220"/>
      <c r="UJX2043" s="220"/>
      <c r="UJY2043" s="220"/>
      <c r="UJZ2043" s="220"/>
      <c r="UKA2043" s="220"/>
      <c r="UKB2043" s="220"/>
      <c r="UKC2043" s="220"/>
      <c r="UKD2043" s="220"/>
      <c r="UKE2043" s="220"/>
      <c r="UKF2043" s="220"/>
      <c r="UKG2043" s="220"/>
      <c r="UKH2043" s="220"/>
      <c r="UKI2043" s="220"/>
      <c r="UKJ2043" s="220"/>
      <c r="UKK2043" s="220"/>
      <c r="UKL2043" s="220"/>
      <c r="UKM2043" s="220"/>
      <c r="UKN2043" s="220"/>
      <c r="UKO2043" s="220"/>
      <c r="UKP2043" s="220"/>
      <c r="UKQ2043" s="220"/>
      <c r="UKR2043" s="220"/>
      <c r="UKS2043" s="220"/>
      <c r="UKT2043" s="220"/>
      <c r="UKU2043" s="220"/>
      <c r="UKV2043" s="220"/>
      <c r="UKW2043" s="220"/>
      <c r="UKX2043" s="220"/>
      <c r="UKY2043" s="220"/>
      <c r="UKZ2043" s="220"/>
      <c r="ULA2043" s="220"/>
      <c r="ULB2043" s="220"/>
      <c r="ULC2043" s="220"/>
      <c r="ULD2043" s="220"/>
      <c r="ULE2043" s="220"/>
      <c r="ULF2043" s="220"/>
      <c r="ULG2043" s="220"/>
      <c r="ULH2043" s="220"/>
      <c r="ULI2043" s="220"/>
      <c r="ULJ2043" s="220"/>
      <c r="ULK2043" s="220"/>
      <c r="ULL2043" s="220"/>
      <c r="ULM2043" s="220"/>
      <c r="ULN2043" s="220"/>
      <c r="ULO2043" s="220"/>
      <c r="ULP2043" s="220"/>
      <c r="ULQ2043" s="220"/>
      <c r="ULR2043" s="220"/>
      <c r="ULS2043" s="220"/>
      <c r="ULT2043" s="220"/>
      <c r="ULU2043" s="220"/>
      <c r="ULV2043" s="220"/>
      <c r="ULW2043" s="220"/>
      <c r="ULX2043" s="220"/>
      <c r="ULY2043" s="220"/>
      <c r="ULZ2043" s="220"/>
      <c r="UMA2043" s="220"/>
      <c r="UMB2043" s="220"/>
      <c r="UMC2043" s="220"/>
      <c r="UMD2043" s="220"/>
      <c r="UME2043" s="220"/>
      <c r="UMF2043" s="220"/>
      <c r="UMG2043" s="220"/>
      <c r="UMH2043" s="220"/>
      <c r="UMI2043" s="220"/>
      <c r="UMJ2043" s="220"/>
      <c r="UMK2043" s="220"/>
      <c r="UML2043" s="220"/>
      <c r="UMM2043" s="220"/>
      <c r="UMN2043" s="220"/>
      <c r="UMO2043" s="220"/>
      <c r="UMP2043" s="220"/>
      <c r="UMQ2043" s="220"/>
      <c r="UMR2043" s="220"/>
      <c r="UMS2043" s="220"/>
      <c r="UMT2043" s="220"/>
      <c r="UMU2043" s="220"/>
      <c r="UMV2043" s="220"/>
      <c r="UMW2043" s="220"/>
      <c r="UMX2043" s="220"/>
      <c r="UMY2043" s="220"/>
      <c r="UMZ2043" s="220"/>
      <c r="UNA2043" s="220"/>
      <c r="UNB2043" s="220"/>
      <c r="UNC2043" s="220"/>
      <c r="UND2043" s="220"/>
      <c r="UNE2043" s="220"/>
      <c r="UNF2043" s="220"/>
      <c r="UNG2043" s="220"/>
      <c r="UNH2043" s="220"/>
      <c r="UNI2043" s="220"/>
      <c r="UNJ2043" s="220"/>
      <c r="UNK2043" s="220"/>
      <c r="UNL2043" s="220"/>
      <c r="UNM2043" s="220"/>
      <c r="UNN2043" s="220"/>
      <c r="UNO2043" s="220"/>
      <c r="UNP2043" s="220"/>
      <c r="UNQ2043" s="220"/>
      <c r="UNR2043" s="220"/>
      <c r="UNS2043" s="220"/>
      <c r="UNT2043" s="220"/>
      <c r="UNU2043" s="220"/>
      <c r="UNV2043" s="220"/>
      <c r="UNW2043" s="220"/>
      <c r="UNX2043" s="220"/>
      <c r="UNY2043" s="220"/>
      <c r="UNZ2043" s="220"/>
      <c r="UOA2043" s="220"/>
      <c r="UOB2043" s="220"/>
      <c r="UOC2043" s="220"/>
      <c r="UOD2043" s="220"/>
      <c r="UOE2043" s="220"/>
      <c r="UOF2043" s="220"/>
      <c r="UOG2043" s="220"/>
      <c r="UOH2043" s="220"/>
      <c r="UOI2043" s="220"/>
      <c r="UOJ2043" s="220"/>
      <c r="UOK2043" s="220"/>
      <c r="UOL2043" s="220"/>
      <c r="UOM2043" s="220"/>
      <c r="UON2043" s="220"/>
      <c r="UOO2043" s="220"/>
      <c r="UOP2043" s="220"/>
      <c r="UOQ2043" s="220"/>
      <c r="UOR2043" s="220"/>
      <c r="UOS2043" s="220"/>
      <c r="UOT2043" s="220"/>
      <c r="UOU2043" s="220"/>
      <c r="UOV2043" s="220"/>
      <c r="UOW2043" s="220"/>
      <c r="UOX2043" s="220"/>
      <c r="UOY2043" s="220"/>
      <c r="UOZ2043" s="220"/>
      <c r="UPA2043" s="220"/>
      <c r="UPB2043" s="220"/>
      <c r="UPC2043" s="220"/>
      <c r="UPD2043" s="220"/>
      <c r="UPE2043" s="220"/>
      <c r="UPF2043" s="220"/>
      <c r="UPG2043" s="220"/>
      <c r="UPH2043" s="220"/>
      <c r="UPI2043" s="220"/>
      <c r="UPJ2043" s="220"/>
      <c r="UPK2043" s="220"/>
      <c r="UPL2043" s="220"/>
      <c r="UPM2043" s="220"/>
      <c r="UPN2043" s="220"/>
      <c r="UPO2043" s="220"/>
      <c r="UPP2043" s="220"/>
      <c r="UPQ2043" s="220"/>
      <c r="UPR2043" s="220"/>
      <c r="UPS2043" s="220"/>
      <c r="UPT2043" s="220"/>
      <c r="UPU2043" s="220"/>
      <c r="UPV2043" s="220"/>
      <c r="UPW2043" s="220"/>
      <c r="UPX2043" s="220"/>
      <c r="UPY2043" s="220"/>
      <c r="UPZ2043" s="220"/>
      <c r="UQA2043" s="220"/>
      <c r="UQB2043" s="220"/>
      <c r="UQC2043" s="220"/>
      <c r="UQD2043" s="220"/>
      <c r="UQE2043" s="220"/>
      <c r="UQF2043" s="220"/>
      <c r="UQG2043" s="220"/>
      <c r="UQH2043" s="220"/>
      <c r="UQI2043" s="220"/>
      <c r="UQJ2043" s="220"/>
      <c r="UQK2043" s="220"/>
      <c r="UQL2043" s="220"/>
      <c r="UQM2043" s="220"/>
      <c r="UQN2043" s="220"/>
      <c r="UQO2043" s="220"/>
      <c r="UQP2043" s="220"/>
      <c r="UQQ2043" s="220"/>
      <c r="UQR2043" s="220"/>
      <c r="UQS2043" s="220"/>
      <c r="UQT2043" s="220"/>
      <c r="UQU2043" s="220"/>
      <c r="UQV2043" s="220"/>
      <c r="UQW2043" s="220"/>
      <c r="UQX2043" s="220"/>
      <c r="UQY2043" s="220"/>
      <c r="UQZ2043" s="220"/>
      <c r="URA2043" s="220"/>
      <c r="URB2043" s="220"/>
      <c r="URC2043" s="220"/>
      <c r="URD2043" s="220"/>
      <c r="URE2043" s="220"/>
      <c r="URF2043" s="220"/>
      <c r="URG2043" s="220"/>
      <c r="URH2043" s="220"/>
      <c r="URI2043" s="220"/>
      <c r="URJ2043" s="220"/>
      <c r="URK2043" s="220"/>
      <c r="URL2043" s="220"/>
      <c r="URM2043" s="220"/>
      <c r="URN2043" s="220"/>
      <c r="URO2043" s="220"/>
      <c r="URP2043" s="220"/>
      <c r="URQ2043" s="220"/>
      <c r="URR2043" s="220"/>
      <c r="URS2043" s="220"/>
      <c r="URT2043" s="220"/>
      <c r="URU2043" s="220"/>
      <c r="URV2043" s="220"/>
      <c r="URW2043" s="220"/>
      <c r="URX2043" s="220"/>
      <c r="URY2043" s="220"/>
      <c r="URZ2043" s="220"/>
      <c r="USA2043" s="220"/>
      <c r="USB2043" s="220"/>
      <c r="USC2043" s="220"/>
      <c r="USD2043" s="220"/>
      <c r="USE2043" s="220"/>
      <c r="USF2043" s="220"/>
      <c r="USG2043" s="220"/>
      <c r="USH2043" s="220"/>
      <c r="USI2043" s="220"/>
      <c r="USJ2043" s="220"/>
      <c r="USK2043" s="220"/>
      <c r="USL2043" s="220"/>
      <c r="USM2043" s="220"/>
      <c r="USN2043" s="220"/>
      <c r="USO2043" s="220"/>
      <c r="USP2043" s="220"/>
      <c r="USQ2043" s="220"/>
      <c r="USR2043" s="220"/>
      <c r="USS2043" s="220"/>
      <c r="UST2043" s="220"/>
      <c r="USU2043" s="220"/>
      <c r="USV2043" s="220"/>
      <c r="USW2043" s="220"/>
      <c r="USX2043" s="220"/>
      <c r="USY2043" s="220"/>
      <c r="USZ2043" s="220"/>
      <c r="UTA2043" s="220"/>
      <c r="UTB2043" s="220"/>
      <c r="UTC2043" s="220"/>
      <c r="UTD2043" s="220"/>
      <c r="UTE2043" s="220"/>
      <c r="UTF2043" s="220"/>
      <c r="UTG2043" s="220"/>
      <c r="UTH2043" s="220"/>
      <c r="UTI2043" s="220"/>
      <c r="UTJ2043" s="220"/>
      <c r="UTK2043" s="220"/>
      <c r="UTL2043" s="220"/>
      <c r="UTM2043" s="220"/>
      <c r="UTN2043" s="220"/>
      <c r="UTO2043" s="220"/>
      <c r="UTP2043" s="220"/>
      <c r="UTQ2043" s="220"/>
      <c r="UTR2043" s="220"/>
      <c r="UTS2043" s="220"/>
      <c r="UTT2043" s="220"/>
      <c r="UTU2043" s="220"/>
      <c r="UTV2043" s="220"/>
      <c r="UTW2043" s="220"/>
      <c r="UTX2043" s="220"/>
      <c r="UTY2043" s="220"/>
      <c r="UTZ2043" s="220"/>
      <c r="UUA2043" s="220"/>
      <c r="UUB2043" s="220"/>
      <c r="UUC2043" s="220"/>
      <c r="UUD2043" s="220"/>
      <c r="UUE2043" s="220"/>
      <c r="UUF2043" s="220"/>
      <c r="UUG2043" s="220"/>
      <c r="UUH2043" s="220"/>
      <c r="UUI2043" s="220"/>
      <c r="UUJ2043" s="220"/>
      <c r="UUK2043" s="220"/>
      <c r="UUL2043" s="220"/>
      <c r="UUM2043" s="220"/>
      <c r="UUN2043" s="220"/>
      <c r="UUO2043" s="220"/>
      <c r="UUP2043" s="220"/>
      <c r="UUQ2043" s="220"/>
      <c r="UUR2043" s="220"/>
      <c r="UUS2043" s="220"/>
      <c r="UUT2043" s="220"/>
      <c r="UUU2043" s="220"/>
      <c r="UUV2043" s="220"/>
      <c r="UUW2043" s="220"/>
      <c r="UUX2043" s="220"/>
      <c r="UUY2043" s="220"/>
      <c r="UUZ2043" s="220"/>
      <c r="UVA2043" s="220"/>
      <c r="UVB2043" s="220"/>
      <c r="UVC2043" s="220"/>
      <c r="UVD2043" s="220"/>
      <c r="UVE2043" s="220"/>
      <c r="UVF2043" s="220"/>
      <c r="UVG2043" s="220"/>
      <c r="UVH2043" s="220"/>
      <c r="UVI2043" s="220"/>
      <c r="UVJ2043" s="220"/>
      <c r="UVK2043" s="220"/>
      <c r="UVL2043" s="220"/>
      <c r="UVM2043" s="220"/>
      <c r="UVN2043" s="220"/>
      <c r="UVO2043" s="220"/>
      <c r="UVP2043" s="220"/>
      <c r="UVQ2043" s="220"/>
      <c r="UVR2043" s="220"/>
      <c r="UVS2043" s="220"/>
      <c r="UVT2043" s="220"/>
      <c r="UVU2043" s="220"/>
      <c r="UVV2043" s="220"/>
      <c r="UVW2043" s="220"/>
      <c r="UVX2043" s="220"/>
      <c r="UVY2043" s="220"/>
      <c r="UVZ2043" s="220"/>
      <c r="UWA2043" s="220"/>
      <c r="UWB2043" s="220"/>
      <c r="UWC2043" s="220"/>
      <c r="UWD2043" s="220"/>
      <c r="UWE2043" s="220"/>
      <c r="UWF2043" s="220"/>
      <c r="UWG2043" s="220"/>
      <c r="UWH2043" s="220"/>
      <c r="UWI2043" s="220"/>
      <c r="UWJ2043" s="220"/>
      <c r="UWK2043" s="220"/>
      <c r="UWL2043" s="220"/>
      <c r="UWM2043" s="220"/>
      <c r="UWN2043" s="220"/>
      <c r="UWO2043" s="220"/>
      <c r="UWP2043" s="220"/>
      <c r="UWQ2043" s="220"/>
      <c r="UWR2043" s="220"/>
      <c r="UWS2043" s="220"/>
      <c r="UWT2043" s="220"/>
      <c r="UWU2043" s="220"/>
      <c r="UWV2043" s="220"/>
      <c r="UWW2043" s="220"/>
      <c r="UWX2043" s="220"/>
      <c r="UWY2043" s="220"/>
      <c r="UWZ2043" s="220"/>
      <c r="UXA2043" s="220"/>
      <c r="UXB2043" s="220"/>
      <c r="UXC2043" s="220"/>
      <c r="UXD2043" s="220"/>
      <c r="UXE2043" s="220"/>
      <c r="UXF2043" s="220"/>
      <c r="UXG2043" s="220"/>
      <c r="UXH2043" s="220"/>
      <c r="UXI2043" s="220"/>
      <c r="UXJ2043" s="220"/>
      <c r="UXK2043" s="220"/>
      <c r="UXL2043" s="220"/>
      <c r="UXM2043" s="220"/>
      <c r="UXN2043" s="220"/>
      <c r="UXO2043" s="220"/>
      <c r="UXP2043" s="220"/>
      <c r="UXQ2043" s="220"/>
      <c r="UXR2043" s="220"/>
      <c r="UXS2043" s="220"/>
      <c r="UXT2043" s="220"/>
      <c r="UXU2043" s="220"/>
      <c r="UXV2043" s="220"/>
      <c r="UXW2043" s="220"/>
      <c r="UXX2043" s="220"/>
      <c r="UXY2043" s="220"/>
      <c r="UXZ2043" s="220"/>
      <c r="UYA2043" s="220"/>
      <c r="UYB2043" s="220"/>
      <c r="UYC2043" s="220"/>
      <c r="UYD2043" s="220"/>
      <c r="UYE2043" s="220"/>
      <c r="UYF2043" s="220"/>
      <c r="UYG2043" s="220"/>
      <c r="UYH2043" s="220"/>
      <c r="UYI2043" s="220"/>
      <c r="UYJ2043" s="220"/>
      <c r="UYK2043" s="220"/>
      <c r="UYL2043" s="220"/>
      <c r="UYM2043" s="220"/>
      <c r="UYN2043" s="220"/>
      <c r="UYO2043" s="220"/>
      <c r="UYP2043" s="220"/>
      <c r="UYQ2043" s="220"/>
      <c r="UYR2043" s="220"/>
      <c r="UYS2043" s="220"/>
      <c r="UYT2043" s="220"/>
      <c r="UYU2043" s="220"/>
      <c r="UYV2043" s="220"/>
      <c r="UYW2043" s="220"/>
      <c r="UYX2043" s="220"/>
      <c r="UYY2043" s="220"/>
      <c r="UYZ2043" s="220"/>
      <c r="UZA2043" s="220"/>
      <c r="UZB2043" s="220"/>
      <c r="UZC2043" s="220"/>
      <c r="UZD2043" s="220"/>
      <c r="UZE2043" s="220"/>
      <c r="UZF2043" s="220"/>
      <c r="UZG2043" s="220"/>
      <c r="UZH2043" s="220"/>
      <c r="UZI2043" s="220"/>
      <c r="UZJ2043" s="220"/>
      <c r="UZK2043" s="220"/>
      <c r="UZL2043" s="220"/>
      <c r="UZM2043" s="220"/>
      <c r="UZN2043" s="220"/>
      <c r="UZO2043" s="220"/>
      <c r="UZP2043" s="220"/>
      <c r="UZQ2043" s="220"/>
      <c r="UZR2043" s="220"/>
      <c r="UZS2043" s="220"/>
      <c r="UZT2043" s="220"/>
      <c r="UZU2043" s="220"/>
      <c r="UZV2043" s="220"/>
      <c r="UZW2043" s="220"/>
      <c r="UZX2043" s="220"/>
      <c r="UZY2043" s="220"/>
      <c r="UZZ2043" s="220"/>
      <c r="VAA2043" s="220"/>
      <c r="VAB2043" s="220"/>
      <c r="VAC2043" s="220"/>
      <c r="VAD2043" s="220"/>
      <c r="VAE2043" s="220"/>
      <c r="VAF2043" s="220"/>
      <c r="VAG2043" s="220"/>
      <c r="VAH2043" s="220"/>
      <c r="VAI2043" s="220"/>
      <c r="VAJ2043" s="220"/>
      <c r="VAK2043" s="220"/>
      <c r="VAL2043" s="220"/>
      <c r="VAM2043" s="220"/>
      <c r="VAN2043" s="220"/>
      <c r="VAO2043" s="220"/>
      <c r="VAP2043" s="220"/>
      <c r="VAQ2043" s="220"/>
      <c r="VAR2043" s="220"/>
      <c r="VAS2043" s="220"/>
      <c r="VAT2043" s="220"/>
      <c r="VAU2043" s="220"/>
      <c r="VAV2043" s="220"/>
      <c r="VAW2043" s="220"/>
      <c r="VAX2043" s="220"/>
      <c r="VAY2043" s="220"/>
      <c r="VAZ2043" s="220"/>
      <c r="VBA2043" s="220"/>
      <c r="VBB2043" s="220"/>
      <c r="VBC2043" s="220"/>
      <c r="VBD2043" s="220"/>
      <c r="VBE2043" s="220"/>
      <c r="VBF2043" s="220"/>
      <c r="VBG2043" s="220"/>
      <c r="VBH2043" s="220"/>
      <c r="VBI2043" s="220"/>
      <c r="VBJ2043" s="220"/>
      <c r="VBK2043" s="220"/>
      <c r="VBL2043" s="220"/>
      <c r="VBM2043" s="220"/>
      <c r="VBN2043" s="220"/>
      <c r="VBO2043" s="220"/>
      <c r="VBP2043" s="220"/>
      <c r="VBQ2043" s="220"/>
      <c r="VBR2043" s="220"/>
      <c r="VBS2043" s="220"/>
      <c r="VBT2043" s="220"/>
      <c r="VBU2043" s="220"/>
      <c r="VBV2043" s="220"/>
      <c r="VBW2043" s="220"/>
      <c r="VBX2043" s="220"/>
      <c r="VBY2043" s="220"/>
      <c r="VBZ2043" s="220"/>
      <c r="VCA2043" s="220"/>
      <c r="VCB2043" s="220"/>
      <c r="VCC2043" s="220"/>
      <c r="VCD2043" s="220"/>
      <c r="VCE2043" s="220"/>
      <c r="VCF2043" s="220"/>
      <c r="VCG2043" s="220"/>
      <c r="VCH2043" s="220"/>
      <c r="VCI2043" s="220"/>
      <c r="VCJ2043" s="220"/>
      <c r="VCK2043" s="220"/>
      <c r="VCL2043" s="220"/>
      <c r="VCM2043" s="220"/>
      <c r="VCN2043" s="220"/>
      <c r="VCO2043" s="220"/>
      <c r="VCP2043" s="220"/>
      <c r="VCQ2043" s="220"/>
      <c r="VCR2043" s="220"/>
      <c r="VCS2043" s="220"/>
      <c r="VCT2043" s="220"/>
      <c r="VCU2043" s="220"/>
      <c r="VCV2043" s="220"/>
      <c r="VCW2043" s="220"/>
      <c r="VCX2043" s="220"/>
      <c r="VCY2043" s="220"/>
      <c r="VCZ2043" s="220"/>
      <c r="VDA2043" s="220"/>
      <c r="VDB2043" s="220"/>
      <c r="VDC2043" s="220"/>
      <c r="VDD2043" s="220"/>
      <c r="VDE2043" s="220"/>
      <c r="VDF2043" s="220"/>
      <c r="VDG2043" s="220"/>
      <c r="VDH2043" s="220"/>
      <c r="VDI2043" s="220"/>
      <c r="VDJ2043" s="220"/>
      <c r="VDK2043" s="220"/>
      <c r="VDL2043" s="220"/>
      <c r="VDM2043" s="220"/>
      <c r="VDN2043" s="220"/>
      <c r="VDO2043" s="220"/>
      <c r="VDP2043" s="220"/>
      <c r="VDQ2043" s="220"/>
      <c r="VDR2043" s="220"/>
      <c r="VDS2043" s="220"/>
      <c r="VDT2043" s="220"/>
      <c r="VDU2043" s="220"/>
      <c r="VDV2043" s="220"/>
      <c r="VDW2043" s="220"/>
      <c r="VDX2043" s="220"/>
      <c r="VDY2043" s="220"/>
      <c r="VDZ2043" s="220"/>
      <c r="VEA2043" s="220"/>
      <c r="VEB2043" s="220"/>
      <c r="VEC2043" s="220"/>
      <c r="VED2043" s="220"/>
      <c r="VEE2043" s="220"/>
      <c r="VEF2043" s="220"/>
      <c r="VEG2043" s="220"/>
      <c r="VEH2043" s="220"/>
      <c r="VEI2043" s="220"/>
      <c r="VEJ2043" s="220"/>
      <c r="VEK2043" s="220"/>
      <c r="VEL2043" s="220"/>
      <c r="VEM2043" s="220"/>
      <c r="VEN2043" s="220"/>
      <c r="VEO2043" s="220"/>
      <c r="VEP2043" s="220"/>
      <c r="VEQ2043" s="220"/>
      <c r="VER2043" s="220"/>
      <c r="VES2043" s="220"/>
      <c r="VET2043" s="220"/>
      <c r="VEU2043" s="220"/>
      <c r="VEV2043" s="220"/>
      <c r="VEW2043" s="220"/>
      <c r="VEX2043" s="220"/>
      <c r="VEY2043" s="220"/>
      <c r="VEZ2043" s="220"/>
      <c r="VFA2043" s="220"/>
      <c r="VFB2043" s="220"/>
      <c r="VFC2043" s="220"/>
      <c r="VFD2043" s="220"/>
      <c r="VFE2043" s="220"/>
      <c r="VFF2043" s="220"/>
      <c r="VFG2043" s="220"/>
      <c r="VFH2043" s="220"/>
      <c r="VFI2043" s="220"/>
      <c r="VFJ2043" s="220"/>
      <c r="VFK2043" s="220"/>
      <c r="VFL2043" s="220"/>
      <c r="VFM2043" s="220"/>
      <c r="VFN2043" s="220"/>
      <c r="VFO2043" s="220"/>
      <c r="VFP2043" s="220"/>
      <c r="VFQ2043" s="220"/>
      <c r="VFR2043" s="220"/>
      <c r="VFS2043" s="220"/>
      <c r="VFT2043" s="220"/>
      <c r="VFU2043" s="220"/>
      <c r="VFV2043" s="220"/>
      <c r="VFW2043" s="220"/>
      <c r="VFX2043" s="220"/>
      <c r="VFY2043" s="220"/>
      <c r="VFZ2043" s="220"/>
      <c r="VGA2043" s="220"/>
      <c r="VGB2043" s="220"/>
      <c r="VGC2043" s="220"/>
      <c r="VGD2043" s="220"/>
      <c r="VGE2043" s="220"/>
      <c r="VGF2043" s="220"/>
      <c r="VGG2043" s="220"/>
      <c r="VGH2043" s="220"/>
      <c r="VGI2043" s="220"/>
      <c r="VGJ2043" s="220"/>
      <c r="VGK2043" s="220"/>
      <c r="VGL2043" s="220"/>
      <c r="VGM2043" s="220"/>
      <c r="VGN2043" s="220"/>
      <c r="VGO2043" s="220"/>
      <c r="VGP2043" s="220"/>
      <c r="VGQ2043" s="220"/>
      <c r="VGR2043" s="220"/>
      <c r="VGS2043" s="220"/>
      <c r="VGT2043" s="220"/>
      <c r="VGU2043" s="220"/>
      <c r="VGV2043" s="220"/>
      <c r="VGW2043" s="220"/>
      <c r="VGX2043" s="220"/>
      <c r="VGY2043" s="220"/>
      <c r="VGZ2043" s="220"/>
      <c r="VHA2043" s="220"/>
      <c r="VHB2043" s="220"/>
      <c r="VHC2043" s="220"/>
      <c r="VHD2043" s="220"/>
      <c r="VHE2043" s="220"/>
      <c r="VHF2043" s="220"/>
      <c r="VHG2043" s="220"/>
      <c r="VHH2043" s="220"/>
      <c r="VHI2043" s="220"/>
      <c r="VHJ2043" s="220"/>
      <c r="VHK2043" s="220"/>
      <c r="VHL2043" s="220"/>
      <c r="VHM2043" s="220"/>
      <c r="VHN2043" s="220"/>
      <c r="VHO2043" s="220"/>
      <c r="VHP2043" s="220"/>
      <c r="VHQ2043" s="220"/>
      <c r="VHR2043" s="220"/>
      <c r="VHS2043" s="220"/>
      <c r="VHT2043" s="220"/>
      <c r="VHU2043" s="220"/>
      <c r="VHV2043" s="220"/>
      <c r="VHW2043" s="220"/>
      <c r="VHX2043" s="220"/>
      <c r="VHY2043" s="220"/>
      <c r="VHZ2043" s="220"/>
      <c r="VIA2043" s="220"/>
      <c r="VIB2043" s="220"/>
      <c r="VIC2043" s="220"/>
      <c r="VID2043" s="220"/>
      <c r="VIE2043" s="220"/>
      <c r="VIF2043" s="220"/>
      <c r="VIG2043" s="220"/>
      <c r="VIH2043" s="220"/>
      <c r="VII2043" s="220"/>
      <c r="VIJ2043" s="220"/>
      <c r="VIK2043" s="220"/>
      <c r="VIL2043" s="220"/>
      <c r="VIM2043" s="220"/>
      <c r="VIN2043" s="220"/>
      <c r="VIO2043" s="220"/>
      <c r="VIP2043" s="220"/>
      <c r="VIQ2043" s="220"/>
      <c r="VIR2043" s="220"/>
      <c r="VIS2043" s="220"/>
      <c r="VIT2043" s="220"/>
      <c r="VIU2043" s="220"/>
      <c r="VIV2043" s="220"/>
      <c r="VIW2043" s="220"/>
      <c r="VIX2043" s="220"/>
      <c r="VIY2043" s="220"/>
      <c r="VIZ2043" s="220"/>
      <c r="VJA2043" s="220"/>
      <c r="VJB2043" s="220"/>
      <c r="VJC2043" s="220"/>
      <c r="VJD2043" s="220"/>
      <c r="VJE2043" s="220"/>
      <c r="VJF2043" s="220"/>
      <c r="VJG2043" s="220"/>
      <c r="VJH2043" s="220"/>
      <c r="VJI2043" s="220"/>
      <c r="VJJ2043" s="220"/>
      <c r="VJK2043" s="220"/>
      <c r="VJL2043" s="220"/>
      <c r="VJM2043" s="220"/>
      <c r="VJN2043" s="220"/>
      <c r="VJO2043" s="220"/>
      <c r="VJP2043" s="220"/>
      <c r="VJQ2043" s="220"/>
      <c r="VJR2043" s="220"/>
      <c r="VJS2043" s="220"/>
      <c r="VJT2043" s="220"/>
      <c r="VJU2043" s="220"/>
      <c r="VJV2043" s="220"/>
      <c r="VJW2043" s="220"/>
      <c r="VJX2043" s="220"/>
      <c r="VJY2043" s="220"/>
      <c r="VJZ2043" s="220"/>
      <c r="VKA2043" s="220"/>
      <c r="VKB2043" s="220"/>
      <c r="VKC2043" s="220"/>
      <c r="VKD2043" s="220"/>
      <c r="VKE2043" s="220"/>
      <c r="VKF2043" s="220"/>
      <c r="VKG2043" s="220"/>
      <c r="VKH2043" s="220"/>
      <c r="VKI2043" s="220"/>
      <c r="VKJ2043" s="220"/>
      <c r="VKK2043" s="220"/>
      <c r="VKL2043" s="220"/>
      <c r="VKM2043" s="220"/>
      <c r="VKN2043" s="220"/>
      <c r="VKO2043" s="220"/>
      <c r="VKP2043" s="220"/>
      <c r="VKQ2043" s="220"/>
      <c r="VKR2043" s="220"/>
      <c r="VKS2043" s="220"/>
      <c r="VKT2043" s="220"/>
      <c r="VKU2043" s="220"/>
      <c r="VKV2043" s="220"/>
      <c r="VKW2043" s="220"/>
      <c r="VKX2043" s="220"/>
      <c r="VKY2043" s="220"/>
      <c r="VKZ2043" s="220"/>
      <c r="VLA2043" s="220"/>
      <c r="VLB2043" s="220"/>
      <c r="VLC2043" s="220"/>
      <c r="VLD2043" s="220"/>
      <c r="VLE2043" s="220"/>
      <c r="VLF2043" s="220"/>
      <c r="VLG2043" s="220"/>
      <c r="VLH2043" s="220"/>
      <c r="VLI2043" s="220"/>
      <c r="VLJ2043" s="220"/>
      <c r="VLK2043" s="220"/>
      <c r="VLL2043" s="220"/>
      <c r="VLM2043" s="220"/>
      <c r="VLN2043" s="220"/>
      <c r="VLO2043" s="220"/>
      <c r="VLP2043" s="220"/>
      <c r="VLQ2043" s="220"/>
      <c r="VLR2043" s="220"/>
      <c r="VLS2043" s="220"/>
      <c r="VLT2043" s="220"/>
      <c r="VLU2043" s="220"/>
      <c r="VLV2043" s="220"/>
      <c r="VLW2043" s="220"/>
      <c r="VLX2043" s="220"/>
      <c r="VLY2043" s="220"/>
      <c r="VLZ2043" s="220"/>
      <c r="VMA2043" s="220"/>
      <c r="VMB2043" s="220"/>
      <c r="VMC2043" s="220"/>
      <c r="VMD2043" s="220"/>
      <c r="VME2043" s="220"/>
      <c r="VMF2043" s="220"/>
      <c r="VMG2043" s="220"/>
      <c r="VMH2043" s="220"/>
      <c r="VMI2043" s="220"/>
      <c r="VMJ2043" s="220"/>
      <c r="VMK2043" s="220"/>
      <c r="VML2043" s="220"/>
      <c r="VMM2043" s="220"/>
      <c r="VMN2043" s="220"/>
      <c r="VMO2043" s="220"/>
      <c r="VMP2043" s="220"/>
      <c r="VMQ2043" s="220"/>
      <c r="VMR2043" s="220"/>
      <c r="VMS2043" s="220"/>
      <c r="VMT2043" s="220"/>
      <c r="VMU2043" s="220"/>
      <c r="VMV2043" s="220"/>
      <c r="VMW2043" s="220"/>
      <c r="VMX2043" s="220"/>
      <c r="VMY2043" s="220"/>
      <c r="VMZ2043" s="220"/>
      <c r="VNA2043" s="220"/>
      <c r="VNB2043" s="220"/>
      <c r="VNC2043" s="220"/>
      <c r="VND2043" s="220"/>
      <c r="VNE2043" s="220"/>
      <c r="VNF2043" s="220"/>
      <c r="VNG2043" s="220"/>
      <c r="VNH2043" s="220"/>
      <c r="VNI2043" s="220"/>
      <c r="VNJ2043" s="220"/>
      <c r="VNK2043" s="220"/>
      <c r="VNL2043" s="220"/>
      <c r="VNM2043" s="220"/>
      <c r="VNN2043" s="220"/>
      <c r="VNO2043" s="220"/>
      <c r="VNP2043" s="220"/>
      <c r="VNQ2043" s="220"/>
      <c r="VNR2043" s="220"/>
      <c r="VNS2043" s="220"/>
      <c r="VNT2043" s="220"/>
      <c r="VNU2043" s="220"/>
      <c r="VNV2043" s="220"/>
      <c r="VNW2043" s="220"/>
      <c r="VNX2043" s="220"/>
      <c r="VNY2043" s="220"/>
      <c r="VNZ2043" s="220"/>
      <c r="VOA2043" s="220"/>
      <c r="VOB2043" s="220"/>
      <c r="VOC2043" s="220"/>
      <c r="VOD2043" s="220"/>
      <c r="VOE2043" s="220"/>
      <c r="VOF2043" s="220"/>
      <c r="VOG2043" s="220"/>
      <c r="VOH2043" s="220"/>
      <c r="VOI2043" s="220"/>
      <c r="VOJ2043" s="220"/>
      <c r="VOK2043" s="220"/>
      <c r="VOL2043" s="220"/>
      <c r="VOM2043" s="220"/>
      <c r="VON2043" s="220"/>
      <c r="VOO2043" s="220"/>
      <c r="VOP2043" s="220"/>
      <c r="VOQ2043" s="220"/>
      <c r="VOR2043" s="220"/>
      <c r="VOS2043" s="220"/>
      <c r="VOT2043" s="220"/>
      <c r="VOU2043" s="220"/>
      <c r="VOV2043" s="220"/>
      <c r="VOW2043" s="220"/>
      <c r="VOX2043" s="220"/>
      <c r="VOY2043" s="220"/>
      <c r="VOZ2043" s="220"/>
      <c r="VPA2043" s="220"/>
      <c r="VPB2043" s="220"/>
      <c r="VPC2043" s="220"/>
      <c r="VPD2043" s="220"/>
      <c r="VPE2043" s="220"/>
      <c r="VPF2043" s="220"/>
      <c r="VPG2043" s="220"/>
      <c r="VPH2043" s="220"/>
      <c r="VPI2043" s="220"/>
      <c r="VPJ2043" s="220"/>
      <c r="VPK2043" s="220"/>
      <c r="VPL2043" s="220"/>
      <c r="VPM2043" s="220"/>
      <c r="VPN2043" s="220"/>
      <c r="VPO2043" s="220"/>
      <c r="VPP2043" s="220"/>
      <c r="VPQ2043" s="220"/>
      <c r="VPR2043" s="220"/>
      <c r="VPS2043" s="220"/>
      <c r="VPT2043" s="220"/>
      <c r="VPU2043" s="220"/>
      <c r="VPV2043" s="220"/>
      <c r="VPW2043" s="220"/>
      <c r="VPX2043" s="220"/>
      <c r="VPY2043" s="220"/>
      <c r="VPZ2043" s="220"/>
      <c r="VQA2043" s="220"/>
      <c r="VQB2043" s="220"/>
      <c r="VQC2043" s="220"/>
      <c r="VQD2043" s="220"/>
      <c r="VQE2043" s="220"/>
      <c r="VQF2043" s="220"/>
      <c r="VQG2043" s="220"/>
      <c r="VQH2043" s="220"/>
      <c r="VQI2043" s="220"/>
      <c r="VQJ2043" s="220"/>
      <c r="VQK2043" s="220"/>
      <c r="VQL2043" s="220"/>
      <c r="VQM2043" s="220"/>
      <c r="VQN2043" s="220"/>
      <c r="VQO2043" s="220"/>
      <c r="VQP2043" s="220"/>
      <c r="VQQ2043" s="220"/>
      <c r="VQR2043" s="220"/>
      <c r="VQS2043" s="220"/>
      <c r="VQT2043" s="220"/>
      <c r="VQU2043" s="220"/>
      <c r="VQV2043" s="220"/>
      <c r="VQW2043" s="220"/>
      <c r="VQX2043" s="220"/>
      <c r="VQY2043" s="220"/>
      <c r="VQZ2043" s="220"/>
      <c r="VRA2043" s="220"/>
      <c r="VRB2043" s="220"/>
      <c r="VRC2043" s="220"/>
      <c r="VRD2043" s="220"/>
      <c r="VRE2043" s="220"/>
      <c r="VRF2043" s="220"/>
      <c r="VRG2043" s="220"/>
      <c r="VRH2043" s="220"/>
      <c r="VRI2043" s="220"/>
      <c r="VRJ2043" s="220"/>
      <c r="VRK2043" s="220"/>
      <c r="VRL2043" s="220"/>
      <c r="VRM2043" s="220"/>
      <c r="VRN2043" s="220"/>
      <c r="VRO2043" s="220"/>
      <c r="VRP2043" s="220"/>
      <c r="VRQ2043" s="220"/>
      <c r="VRR2043" s="220"/>
      <c r="VRS2043" s="220"/>
      <c r="VRT2043" s="220"/>
      <c r="VRU2043" s="220"/>
      <c r="VRV2043" s="220"/>
      <c r="VRW2043" s="220"/>
      <c r="VRX2043" s="220"/>
      <c r="VRY2043" s="220"/>
      <c r="VRZ2043" s="220"/>
      <c r="VSA2043" s="220"/>
      <c r="VSB2043" s="220"/>
      <c r="VSC2043" s="220"/>
      <c r="VSD2043" s="220"/>
      <c r="VSE2043" s="220"/>
      <c r="VSF2043" s="220"/>
      <c r="VSG2043" s="220"/>
      <c r="VSH2043" s="220"/>
      <c r="VSI2043" s="220"/>
      <c r="VSJ2043" s="220"/>
      <c r="VSK2043" s="220"/>
      <c r="VSL2043" s="220"/>
      <c r="VSM2043" s="220"/>
      <c r="VSN2043" s="220"/>
      <c r="VSO2043" s="220"/>
      <c r="VSP2043" s="220"/>
      <c r="VSQ2043" s="220"/>
      <c r="VSR2043" s="220"/>
      <c r="VSS2043" s="220"/>
      <c r="VST2043" s="220"/>
      <c r="VSU2043" s="220"/>
      <c r="VSV2043" s="220"/>
      <c r="VSW2043" s="220"/>
      <c r="VSX2043" s="220"/>
      <c r="VSY2043" s="220"/>
      <c r="VSZ2043" s="220"/>
      <c r="VTA2043" s="220"/>
      <c r="VTB2043" s="220"/>
      <c r="VTC2043" s="220"/>
      <c r="VTD2043" s="220"/>
      <c r="VTE2043" s="220"/>
      <c r="VTF2043" s="220"/>
      <c r="VTG2043" s="220"/>
      <c r="VTH2043" s="220"/>
      <c r="VTI2043" s="220"/>
      <c r="VTJ2043" s="220"/>
      <c r="VTK2043" s="220"/>
      <c r="VTL2043" s="220"/>
      <c r="VTM2043" s="220"/>
      <c r="VTN2043" s="220"/>
      <c r="VTO2043" s="220"/>
      <c r="VTP2043" s="220"/>
      <c r="VTQ2043" s="220"/>
      <c r="VTR2043" s="220"/>
      <c r="VTS2043" s="220"/>
      <c r="VTT2043" s="220"/>
      <c r="VTU2043" s="220"/>
      <c r="VTV2043" s="220"/>
      <c r="VTW2043" s="220"/>
      <c r="VTX2043" s="220"/>
      <c r="VTY2043" s="220"/>
      <c r="VTZ2043" s="220"/>
      <c r="VUA2043" s="220"/>
      <c r="VUB2043" s="220"/>
      <c r="VUC2043" s="220"/>
      <c r="VUD2043" s="220"/>
      <c r="VUE2043" s="220"/>
      <c r="VUF2043" s="220"/>
      <c r="VUG2043" s="220"/>
      <c r="VUH2043" s="220"/>
      <c r="VUI2043" s="220"/>
      <c r="VUJ2043" s="220"/>
      <c r="VUK2043" s="220"/>
      <c r="VUL2043" s="220"/>
      <c r="VUM2043" s="220"/>
      <c r="VUN2043" s="220"/>
      <c r="VUO2043" s="220"/>
      <c r="VUP2043" s="220"/>
      <c r="VUQ2043" s="220"/>
      <c r="VUR2043" s="220"/>
      <c r="VUS2043" s="220"/>
      <c r="VUT2043" s="220"/>
      <c r="VUU2043" s="220"/>
      <c r="VUV2043" s="220"/>
      <c r="VUW2043" s="220"/>
      <c r="VUX2043" s="220"/>
      <c r="VUY2043" s="220"/>
      <c r="VUZ2043" s="220"/>
      <c r="VVA2043" s="220"/>
      <c r="VVB2043" s="220"/>
      <c r="VVC2043" s="220"/>
      <c r="VVD2043" s="220"/>
      <c r="VVE2043" s="220"/>
      <c r="VVF2043" s="220"/>
      <c r="VVG2043" s="220"/>
      <c r="VVH2043" s="220"/>
      <c r="VVI2043" s="220"/>
      <c r="VVJ2043" s="220"/>
      <c r="VVK2043" s="220"/>
      <c r="VVL2043" s="220"/>
      <c r="VVM2043" s="220"/>
      <c r="VVN2043" s="220"/>
      <c r="VVO2043" s="220"/>
      <c r="VVP2043" s="220"/>
      <c r="VVQ2043" s="220"/>
      <c r="VVR2043" s="220"/>
      <c r="VVS2043" s="220"/>
      <c r="VVT2043" s="220"/>
      <c r="VVU2043" s="220"/>
      <c r="VVV2043" s="220"/>
      <c r="VVW2043" s="220"/>
      <c r="VVX2043" s="220"/>
      <c r="VVY2043" s="220"/>
      <c r="VVZ2043" s="220"/>
      <c r="VWA2043" s="220"/>
      <c r="VWB2043" s="220"/>
      <c r="VWC2043" s="220"/>
      <c r="VWD2043" s="220"/>
      <c r="VWE2043" s="220"/>
      <c r="VWF2043" s="220"/>
      <c r="VWG2043" s="220"/>
      <c r="VWH2043" s="220"/>
      <c r="VWI2043" s="220"/>
      <c r="VWJ2043" s="220"/>
      <c r="VWK2043" s="220"/>
      <c r="VWL2043" s="220"/>
      <c r="VWM2043" s="220"/>
      <c r="VWN2043" s="220"/>
      <c r="VWO2043" s="220"/>
      <c r="VWP2043" s="220"/>
      <c r="VWQ2043" s="220"/>
      <c r="VWR2043" s="220"/>
      <c r="VWS2043" s="220"/>
      <c r="VWT2043" s="220"/>
      <c r="VWU2043" s="220"/>
      <c r="VWV2043" s="220"/>
      <c r="VWW2043" s="220"/>
      <c r="VWX2043" s="220"/>
      <c r="VWY2043" s="220"/>
      <c r="VWZ2043" s="220"/>
      <c r="VXA2043" s="220"/>
      <c r="VXB2043" s="220"/>
      <c r="VXC2043" s="220"/>
      <c r="VXD2043" s="220"/>
      <c r="VXE2043" s="220"/>
      <c r="VXF2043" s="220"/>
      <c r="VXG2043" s="220"/>
      <c r="VXH2043" s="220"/>
      <c r="VXI2043" s="220"/>
      <c r="VXJ2043" s="220"/>
      <c r="VXK2043" s="220"/>
      <c r="VXL2043" s="220"/>
      <c r="VXM2043" s="220"/>
      <c r="VXN2043" s="220"/>
      <c r="VXO2043" s="220"/>
      <c r="VXP2043" s="220"/>
      <c r="VXQ2043" s="220"/>
      <c r="VXR2043" s="220"/>
      <c r="VXS2043" s="220"/>
      <c r="VXT2043" s="220"/>
      <c r="VXU2043" s="220"/>
      <c r="VXV2043" s="220"/>
      <c r="VXW2043" s="220"/>
      <c r="VXX2043" s="220"/>
      <c r="VXY2043" s="220"/>
      <c r="VXZ2043" s="220"/>
      <c r="VYA2043" s="220"/>
      <c r="VYB2043" s="220"/>
      <c r="VYC2043" s="220"/>
      <c r="VYD2043" s="220"/>
      <c r="VYE2043" s="220"/>
      <c r="VYF2043" s="220"/>
      <c r="VYG2043" s="220"/>
      <c r="VYH2043" s="220"/>
      <c r="VYI2043" s="220"/>
      <c r="VYJ2043" s="220"/>
      <c r="VYK2043" s="220"/>
      <c r="VYL2043" s="220"/>
      <c r="VYM2043" s="220"/>
      <c r="VYN2043" s="220"/>
      <c r="VYO2043" s="220"/>
      <c r="VYP2043" s="220"/>
      <c r="VYQ2043" s="220"/>
      <c r="VYR2043" s="220"/>
      <c r="VYS2043" s="220"/>
      <c r="VYT2043" s="220"/>
      <c r="VYU2043" s="220"/>
      <c r="VYV2043" s="220"/>
      <c r="VYW2043" s="220"/>
      <c r="VYX2043" s="220"/>
      <c r="VYY2043" s="220"/>
      <c r="VYZ2043" s="220"/>
      <c r="VZA2043" s="220"/>
      <c r="VZB2043" s="220"/>
      <c r="VZC2043" s="220"/>
      <c r="VZD2043" s="220"/>
      <c r="VZE2043" s="220"/>
      <c r="VZF2043" s="220"/>
      <c r="VZG2043" s="220"/>
      <c r="VZH2043" s="220"/>
      <c r="VZI2043" s="220"/>
      <c r="VZJ2043" s="220"/>
      <c r="VZK2043" s="220"/>
      <c r="VZL2043" s="220"/>
      <c r="VZM2043" s="220"/>
      <c r="VZN2043" s="220"/>
      <c r="VZO2043" s="220"/>
      <c r="VZP2043" s="220"/>
      <c r="VZQ2043" s="220"/>
      <c r="VZR2043" s="220"/>
      <c r="VZS2043" s="220"/>
      <c r="VZT2043" s="220"/>
      <c r="VZU2043" s="220"/>
      <c r="VZV2043" s="220"/>
      <c r="VZW2043" s="220"/>
      <c r="VZX2043" s="220"/>
      <c r="VZY2043" s="220"/>
      <c r="VZZ2043" s="220"/>
      <c r="WAA2043" s="220"/>
      <c r="WAB2043" s="220"/>
      <c r="WAC2043" s="220"/>
      <c r="WAD2043" s="220"/>
      <c r="WAE2043" s="220"/>
      <c r="WAF2043" s="220"/>
      <c r="WAG2043" s="220"/>
      <c r="WAH2043" s="220"/>
      <c r="WAI2043" s="220"/>
      <c r="WAJ2043" s="220"/>
      <c r="WAK2043" s="220"/>
      <c r="WAL2043" s="220"/>
      <c r="WAM2043" s="220"/>
      <c r="WAN2043" s="220"/>
      <c r="WAO2043" s="220"/>
      <c r="WAP2043" s="220"/>
      <c r="WAQ2043" s="220"/>
      <c r="WAR2043" s="220"/>
      <c r="WAS2043" s="220"/>
      <c r="WAT2043" s="220"/>
      <c r="WAU2043" s="220"/>
      <c r="WAV2043" s="220"/>
      <c r="WAW2043" s="220"/>
      <c r="WAX2043" s="220"/>
      <c r="WAY2043" s="220"/>
      <c r="WAZ2043" s="220"/>
      <c r="WBA2043" s="220"/>
      <c r="WBB2043" s="220"/>
      <c r="WBC2043" s="220"/>
      <c r="WBD2043" s="220"/>
      <c r="WBE2043" s="220"/>
      <c r="WBF2043" s="220"/>
      <c r="WBG2043" s="220"/>
      <c r="WBH2043" s="220"/>
      <c r="WBI2043" s="220"/>
      <c r="WBJ2043" s="220"/>
      <c r="WBK2043" s="220"/>
      <c r="WBL2043" s="220"/>
      <c r="WBM2043" s="220"/>
      <c r="WBN2043" s="220"/>
      <c r="WBO2043" s="220"/>
      <c r="WBP2043" s="220"/>
      <c r="WBQ2043" s="220"/>
      <c r="WBR2043" s="220"/>
      <c r="WBS2043" s="220"/>
      <c r="WBT2043" s="220"/>
      <c r="WBU2043" s="220"/>
      <c r="WBV2043" s="220"/>
      <c r="WBW2043" s="220"/>
      <c r="WBX2043" s="220"/>
      <c r="WBY2043" s="220"/>
      <c r="WBZ2043" s="220"/>
      <c r="WCA2043" s="220"/>
      <c r="WCB2043" s="220"/>
      <c r="WCC2043" s="220"/>
      <c r="WCD2043" s="220"/>
      <c r="WCE2043" s="220"/>
      <c r="WCF2043" s="220"/>
      <c r="WCG2043" s="220"/>
      <c r="WCH2043" s="220"/>
      <c r="WCI2043" s="220"/>
      <c r="WCJ2043" s="220"/>
      <c r="WCK2043" s="220"/>
      <c r="WCL2043" s="220"/>
      <c r="WCM2043" s="220"/>
      <c r="WCN2043" s="220"/>
      <c r="WCO2043" s="220"/>
      <c r="WCP2043" s="220"/>
      <c r="WCQ2043" s="220"/>
      <c r="WCR2043" s="220"/>
      <c r="WCS2043" s="220"/>
      <c r="WCT2043" s="220"/>
      <c r="WCU2043" s="220"/>
      <c r="WCV2043" s="220"/>
      <c r="WCW2043" s="220"/>
      <c r="WCX2043" s="220"/>
      <c r="WCY2043" s="220"/>
      <c r="WCZ2043" s="220"/>
      <c r="WDA2043" s="220"/>
      <c r="WDB2043" s="220"/>
      <c r="WDC2043" s="220"/>
      <c r="WDD2043" s="220"/>
      <c r="WDE2043" s="220"/>
      <c r="WDF2043" s="220"/>
      <c r="WDG2043" s="220"/>
      <c r="WDH2043" s="220"/>
      <c r="WDI2043" s="220"/>
      <c r="WDJ2043" s="220"/>
      <c r="WDK2043" s="220"/>
      <c r="WDL2043" s="220"/>
      <c r="WDM2043" s="220"/>
      <c r="WDN2043" s="220"/>
      <c r="WDO2043" s="220"/>
      <c r="WDP2043" s="220"/>
      <c r="WDQ2043" s="220"/>
      <c r="WDR2043" s="220"/>
      <c r="WDS2043" s="220"/>
      <c r="WDT2043" s="220"/>
      <c r="WDU2043" s="220"/>
      <c r="WDV2043" s="220"/>
      <c r="WDW2043" s="220"/>
      <c r="WDX2043" s="220"/>
      <c r="WDY2043" s="220"/>
      <c r="WDZ2043" s="220"/>
      <c r="WEA2043" s="220"/>
      <c r="WEB2043" s="220"/>
      <c r="WEC2043" s="220"/>
      <c r="WED2043" s="220"/>
      <c r="WEE2043" s="220"/>
      <c r="WEF2043" s="220"/>
      <c r="WEG2043" s="220"/>
      <c r="WEH2043" s="220"/>
      <c r="WEI2043" s="220"/>
      <c r="WEJ2043" s="220"/>
      <c r="WEK2043" s="220"/>
      <c r="WEL2043" s="220"/>
      <c r="WEM2043" s="220"/>
      <c r="WEN2043" s="220"/>
      <c r="WEO2043" s="220"/>
      <c r="WEP2043" s="220"/>
      <c r="WEQ2043" s="220"/>
      <c r="WER2043" s="220"/>
      <c r="WES2043" s="220"/>
      <c r="WET2043" s="220"/>
      <c r="WEU2043" s="220"/>
      <c r="WEV2043" s="220"/>
      <c r="WEW2043" s="220"/>
      <c r="WEX2043" s="220"/>
      <c r="WEY2043" s="220"/>
      <c r="WEZ2043" s="220"/>
      <c r="WFA2043" s="220"/>
      <c r="WFB2043" s="220"/>
      <c r="WFC2043" s="220"/>
      <c r="WFD2043" s="220"/>
      <c r="WFE2043" s="220"/>
      <c r="WFF2043" s="220"/>
      <c r="WFG2043" s="220"/>
      <c r="WFH2043" s="220"/>
      <c r="WFI2043" s="220"/>
      <c r="WFJ2043" s="220"/>
      <c r="WFK2043" s="220"/>
      <c r="WFL2043" s="220"/>
      <c r="WFM2043" s="220"/>
      <c r="WFN2043" s="220"/>
      <c r="WFO2043" s="220"/>
      <c r="WFP2043" s="220"/>
      <c r="WFQ2043" s="220"/>
      <c r="WFR2043" s="220"/>
      <c r="WFS2043" s="220"/>
      <c r="WFT2043" s="220"/>
      <c r="WFU2043" s="220"/>
      <c r="WFV2043" s="220"/>
      <c r="WFW2043" s="220"/>
      <c r="WFX2043" s="220"/>
      <c r="WFY2043" s="220"/>
      <c r="WFZ2043" s="220"/>
      <c r="WGA2043" s="220"/>
      <c r="WGB2043" s="220"/>
      <c r="WGC2043" s="220"/>
      <c r="WGD2043" s="220"/>
      <c r="WGE2043" s="220"/>
      <c r="WGF2043" s="220"/>
      <c r="WGG2043" s="220"/>
      <c r="WGH2043" s="220"/>
      <c r="WGI2043" s="220"/>
      <c r="WGJ2043" s="220"/>
      <c r="WGK2043" s="220"/>
      <c r="WGL2043" s="220"/>
      <c r="WGM2043" s="220"/>
      <c r="WGN2043" s="220"/>
      <c r="WGO2043" s="220"/>
      <c r="WGP2043" s="220"/>
      <c r="WGQ2043" s="220"/>
      <c r="WGR2043" s="220"/>
      <c r="WGS2043" s="220"/>
      <c r="WGT2043" s="220"/>
      <c r="WGU2043" s="220"/>
      <c r="WGV2043" s="220"/>
      <c r="WGW2043" s="220"/>
      <c r="WGX2043" s="220"/>
      <c r="WGY2043" s="220"/>
      <c r="WGZ2043" s="220"/>
      <c r="WHA2043" s="220"/>
      <c r="WHB2043" s="220"/>
      <c r="WHC2043" s="220"/>
      <c r="WHD2043" s="220"/>
      <c r="WHE2043" s="220"/>
      <c r="WHF2043" s="220"/>
      <c r="WHG2043" s="220"/>
      <c r="WHH2043" s="220"/>
      <c r="WHI2043" s="220"/>
      <c r="WHJ2043" s="220"/>
      <c r="WHK2043" s="220"/>
      <c r="WHL2043" s="220"/>
      <c r="WHM2043" s="220"/>
      <c r="WHN2043" s="220"/>
      <c r="WHO2043" s="220"/>
      <c r="WHP2043" s="220"/>
      <c r="WHQ2043" s="220"/>
      <c r="WHR2043" s="220"/>
      <c r="WHS2043" s="220"/>
      <c r="WHT2043" s="220"/>
      <c r="WHU2043" s="220"/>
      <c r="WHV2043" s="220"/>
      <c r="WHW2043" s="220"/>
      <c r="WHX2043" s="220"/>
      <c r="WHY2043" s="220"/>
      <c r="WHZ2043" s="220"/>
      <c r="WIA2043" s="220"/>
      <c r="WIB2043" s="220"/>
      <c r="WIC2043" s="220"/>
      <c r="WID2043" s="220"/>
      <c r="WIE2043" s="220"/>
      <c r="WIF2043" s="220"/>
      <c r="WIG2043" s="220"/>
      <c r="WIH2043" s="220"/>
      <c r="WII2043" s="220"/>
      <c r="WIJ2043" s="220"/>
      <c r="WIK2043" s="220"/>
      <c r="WIL2043" s="220"/>
      <c r="WIM2043" s="220"/>
      <c r="WIN2043" s="220"/>
      <c r="WIO2043" s="220"/>
      <c r="WIP2043" s="220"/>
      <c r="WIQ2043" s="220"/>
      <c r="WIR2043" s="220"/>
      <c r="WIS2043" s="220"/>
      <c r="WIT2043" s="220"/>
      <c r="WIU2043" s="220"/>
      <c r="WIV2043" s="220"/>
      <c r="WIW2043" s="220"/>
      <c r="WIX2043" s="220"/>
      <c r="WIY2043" s="220"/>
      <c r="WIZ2043" s="220"/>
      <c r="WJA2043" s="220"/>
      <c r="WJB2043" s="220"/>
      <c r="WJC2043" s="220"/>
      <c r="WJD2043" s="220"/>
      <c r="WJE2043" s="220"/>
      <c r="WJF2043" s="220"/>
      <c r="WJG2043" s="220"/>
      <c r="WJH2043" s="220"/>
      <c r="WJI2043" s="220"/>
      <c r="WJJ2043" s="220"/>
      <c r="WJK2043" s="220"/>
      <c r="WJL2043" s="220"/>
      <c r="WJM2043" s="220"/>
      <c r="WJN2043" s="220"/>
      <c r="WJO2043" s="220"/>
      <c r="WJP2043" s="220"/>
      <c r="WJQ2043" s="220"/>
      <c r="WJR2043" s="220"/>
      <c r="WJS2043" s="220"/>
      <c r="WJT2043" s="220"/>
      <c r="WJU2043" s="220"/>
      <c r="WJV2043" s="220"/>
      <c r="WJW2043" s="220"/>
      <c r="WJX2043" s="220"/>
      <c r="WJY2043" s="220"/>
      <c r="WJZ2043" s="220"/>
      <c r="WKA2043" s="220"/>
      <c r="WKB2043" s="220"/>
      <c r="WKC2043" s="220"/>
      <c r="WKD2043" s="220"/>
      <c r="WKE2043" s="220"/>
      <c r="WKF2043" s="220"/>
      <c r="WKG2043" s="220"/>
      <c r="WKH2043" s="220"/>
      <c r="WKI2043" s="220"/>
      <c r="WKJ2043" s="220"/>
      <c r="WKK2043" s="220"/>
      <c r="WKL2043" s="220"/>
      <c r="WKM2043" s="220"/>
      <c r="WKN2043" s="220"/>
      <c r="WKO2043" s="220"/>
      <c r="WKP2043" s="220"/>
      <c r="WKQ2043" s="220"/>
      <c r="WKR2043" s="220"/>
      <c r="WKS2043" s="220"/>
      <c r="WKT2043" s="220"/>
      <c r="WKU2043" s="220"/>
      <c r="WKV2043" s="220"/>
      <c r="WKW2043" s="220"/>
      <c r="WKX2043" s="220"/>
      <c r="WKY2043" s="220"/>
      <c r="WKZ2043" s="220"/>
      <c r="WLA2043" s="220"/>
      <c r="WLB2043" s="220"/>
      <c r="WLC2043" s="220"/>
      <c r="WLD2043" s="220"/>
      <c r="WLE2043" s="220"/>
      <c r="WLF2043" s="220"/>
      <c r="WLG2043" s="220"/>
      <c r="WLH2043" s="220"/>
      <c r="WLI2043" s="220"/>
      <c r="WLJ2043" s="220"/>
      <c r="WLK2043" s="220"/>
      <c r="WLL2043" s="220"/>
      <c r="WLM2043" s="220"/>
      <c r="WLN2043" s="220"/>
      <c r="WLO2043" s="220"/>
      <c r="WLP2043" s="220"/>
      <c r="WLQ2043" s="220"/>
      <c r="WLR2043" s="220"/>
      <c r="WLS2043" s="220"/>
      <c r="WLT2043" s="220"/>
      <c r="WLU2043" s="220"/>
      <c r="WLV2043" s="220"/>
      <c r="WLW2043" s="220"/>
      <c r="WLX2043" s="220"/>
      <c r="WLY2043" s="220"/>
      <c r="WLZ2043" s="220"/>
      <c r="WMA2043" s="220"/>
      <c r="WMB2043" s="220"/>
      <c r="WMC2043" s="220"/>
      <c r="WMD2043" s="220"/>
      <c r="WME2043" s="220"/>
      <c r="WMF2043" s="220"/>
      <c r="WMG2043" s="220"/>
      <c r="WMH2043" s="220"/>
      <c r="WMI2043" s="220"/>
      <c r="WMJ2043" s="220"/>
      <c r="WMK2043" s="220"/>
      <c r="WML2043" s="220"/>
      <c r="WMM2043" s="220"/>
      <c r="WMN2043" s="220"/>
      <c r="WMO2043" s="220"/>
      <c r="WMP2043" s="220"/>
      <c r="WMQ2043" s="220"/>
      <c r="WMR2043" s="220"/>
      <c r="WMS2043" s="220"/>
      <c r="WMT2043" s="220"/>
      <c r="WMU2043" s="220"/>
      <c r="WMV2043" s="220"/>
      <c r="WMW2043" s="220"/>
      <c r="WMX2043" s="220"/>
      <c r="WMY2043" s="220"/>
      <c r="WMZ2043" s="220"/>
      <c r="WNA2043" s="220"/>
      <c r="WNB2043" s="220"/>
      <c r="WNC2043" s="220"/>
      <c r="WND2043" s="220"/>
      <c r="WNE2043" s="220"/>
      <c r="WNF2043" s="220"/>
      <c r="WNG2043" s="220"/>
      <c r="WNH2043" s="220"/>
      <c r="WNI2043" s="220"/>
      <c r="WNJ2043" s="220"/>
      <c r="WNK2043" s="220"/>
      <c r="WNL2043" s="220"/>
      <c r="WNM2043" s="220"/>
      <c r="WNN2043" s="220"/>
      <c r="WNO2043" s="220"/>
      <c r="WNP2043" s="220"/>
      <c r="WNQ2043" s="220"/>
      <c r="WNR2043" s="220"/>
      <c r="WNS2043" s="220"/>
      <c r="WNT2043" s="220"/>
      <c r="WNU2043" s="220"/>
      <c r="WNV2043" s="220"/>
      <c r="WNW2043" s="220"/>
      <c r="WNX2043" s="220"/>
      <c r="WNY2043" s="220"/>
      <c r="WNZ2043" s="220"/>
      <c r="WOA2043" s="220"/>
      <c r="WOB2043" s="220"/>
      <c r="WOC2043" s="220"/>
      <c r="WOD2043" s="220"/>
      <c r="WOE2043" s="220"/>
      <c r="WOF2043" s="220"/>
      <c r="WOG2043" s="220"/>
      <c r="WOH2043" s="220"/>
      <c r="WOI2043" s="220"/>
      <c r="WOJ2043" s="220"/>
      <c r="WOK2043" s="220"/>
      <c r="WOL2043" s="220"/>
      <c r="WOM2043" s="220"/>
      <c r="WON2043" s="220"/>
      <c r="WOO2043" s="220"/>
      <c r="WOP2043" s="220"/>
      <c r="WOQ2043" s="220"/>
      <c r="WOR2043" s="220"/>
      <c r="WOS2043" s="220"/>
      <c r="WOT2043" s="220"/>
      <c r="WOU2043" s="220"/>
      <c r="WOV2043" s="220"/>
      <c r="WOW2043" s="220"/>
      <c r="WOX2043" s="220"/>
      <c r="WOY2043" s="220"/>
      <c r="WOZ2043" s="220"/>
      <c r="WPA2043" s="220"/>
      <c r="WPB2043" s="220"/>
      <c r="WPC2043" s="220"/>
      <c r="WPD2043" s="220"/>
      <c r="WPE2043" s="220"/>
      <c r="WPF2043" s="220"/>
      <c r="WPG2043" s="220"/>
      <c r="WPH2043" s="220"/>
      <c r="WPI2043" s="220"/>
      <c r="WPJ2043" s="220"/>
      <c r="WPK2043" s="220"/>
      <c r="WPL2043" s="220"/>
      <c r="WPM2043" s="220"/>
      <c r="WPN2043" s="220"/>
      <c r="WPO2043" s="220"/>
      <c r="WPP2043" s="220"/>
      <c r="WPQ2043" s="220"/>
      <c r="WPR2043" s="220"/>
      <c r="WPS2043" s="220"/>
      <c r="WPT2043" s="220"/>
      <c r="WPU2043" s="220"/>
      <c r="WPV2043" s="220"/>
      <c r="WPW2043" s="220"/>
      <c r="WPX2043" s="220"/>
      <c r="WPY2043" s="220"/>
      <c r="WPZ2043" s="220"/>
      <c r="WQA2043" s="220"/>
      <c r="WQB2043" s="220"/>
      <c r="WQC2043" s="220"/>
      <c r="WQD2043" s="220"/>
      <c r="WQE2043" s="220"/>
      <c r="WQF2043" s="220"/>
      <c r="WQG2043" s="220"/>
      <c r="WQH2043" s="220"/>
      <c r="WQI2043" s="220"/>
      <c r="WQJ2043" s="220"/>
      <c r="WQK2043" s="220"/>
      <c r="WQL2043" s="220"/>
      <c r="WQM2043" s="220"/>
      <c r="WQN2043" s="220"/>
      <c r="WQO2043" s="220"/>
      <c r="WQP2043" s="220"/>
      <c r="WQQ2043" s="220"/>
      <c r="WQR2043" s="220"/>
      <c r="WQS2043" s="220"/>
      <c r="WQT2043" s="220"/>
      <c r="WQU2043" s="220"/>
      <c r="WQV2043" s="220"/>
      <c r="WQW2043" s="220"/>
      <c r="WQX2043" s="220"/>
      <c r="WQY2043" s="220"/>
      <c r="WQZ2043" s="220"/>
      <c r="WRA2043" s="220"/>
      <c r="WRB2043" s="220"/>
      <c r="WRC2043" s="220"/>
      <c r="WRD2043" s="220"/>
      <c r="WRE2043" s="220"/>
      <c r="WRF2043" s="220"/>
      <c r="WRG2043" s="220"/>
      <c r="WRH2043" s="220"/>
      <c r="WRI2043" s="220"/>
      <c r="WRJ2043" s="220"/>
      <c r="WRK2043" s="220"/>
      <c r="WRL2043" s="220"/>
      <c r="WRM2043" s="220"/>
      <c r="WRN2043" s="220"/>
      <c r="WRO2043" s="220"/>
      <c r="WRP2043" s="220"/>
      <c r="WRQ2043" s="220"/>
      <c r="WRR2043" s="220"/>
      <c r="WRS2043" s="220"/>
      <c r="WRT2043" s="220"/>
      <c r="WRU2043" s="220"/>
      <c r="WRV2043" s="220"/>
      <c r="WRW2043" s="220"/>
      <c r="WRX2043" s="220"/>
      <c r="WRY2043" s="220"/>
      <c r="WRZ2043" s="220"/>
      <c r="WSA2043" s="220"/>
      <c r="WSB2043" s="220"/>
      <c r="WSC2043" s="220"/>
      <c r="WSD2043" s="220"/>
      <c r="WSE2043" s="220"/>
      <c r="WSF2043" s="220"/>
      <c r="WSG2043" s="220"/>
      <c r="WSH2043" s="220"/>
      <c r="WSI2043" s="220"/>
      <c r="WSJ2043" s="220"/>
      <c r="WSK2043" s="220"/>
      <c r="WSL2043" s="220"/>
      <c r="WSM2043" s="220"/>
      <c r="WSN2043" s="220"/>
      <c r="WSO2043" s="220"/>
      <c r="WSP2043" s="220"/>
      <c r="WSQ2043" s="220"/>
      <c r="WSR2043" s="220"/>
      <c r="WSS2043" s="220"/>
      <c r="WST2043" s="220"/>
      <c r="WSU2043" s="220"/>
      <c r="WSV2043" s="220"/>
      <c r="WSW2043" s="220"/>
      <c r="WSX2043" s="220"/>
      <c r="WSY2043" s="220"/>
      <c r="WSZ2043" s="220"/>
      <c r="WTA2043" s="220"/>
      <c r="WTB2043" s="220"/>
      <c r="WTC2043" s="220"/>
      <c r="WTD2043" s="220"/>
      <c r="WTE2043" s="220"/>
      <c r="WTF2043" s="220"/>
      <c r="WTG2043" s="220"/>
      <c r="WTH2043" s="220"/>
      <c r="WTI2043" s="220"/>
      <c r="WTJ2043" s="220"/>
      <c r="WTK2043" s="220"/>
      <c r="WTL2043" s="220"/>
      <c r="WTM2043" s="220"/>
      <c r="WTN2043" s="220"/>
      <c r="WTO2043" s="220"/>
      <c r="WTP2043" s="220"/>
      <c r="WTQ2043" s="220"/>
      <c r="WTR2043" s="220"/>
      <c r="WTS2043" s="220"/>
      <c r="WTT2043" s="220"/>
      <c r="WTU2043" s="220"/>
      <c r="WTV2043" s="220"/>
      <c r="WTW2043" s="220"/>
      <c r="WTX2043" s="220"/>
      <c r="WTY2043" s="220"/>
      <c r="WTZ2043" s="220"/>
      <c r="WUA2043" s="220"/>
      <c r="WUB2043" s="220"/>
      <c r="WUC2043" s="220"/>
      <c r="WUD2043" s="220"/>
      <c r="WUE2043" s="220"/>
      <c r="WUF2043" s="220"/>
      <c r="WUG2043" s="220"/>
      <c r="WUH2043" s="220"/>
      <c r="WUI2043" s="220"/>
      <c r="WUJ2043" s="220"/>
      <c r="WUK2043" s="220"/>
      <c r="WUL2043" s="220"/>
      <c r="WUM2043" s="220"/>
      <c r="WUN2043" s="220"/>
      <c r="WUO2043" s="220"/>
      <c r="WUP2043" s="220"/>
      <c r="WUQ2043" s="220"/>
      <c r="WUR2043" s="220"/>
      <c r="WUS2043" s="220"/>
      <c r="WUT2043" s="220"/>
      <c r="WUU2043" s="220"/>
      <c r="WUV2043" s="220"/>
      <c r="WUW2043" s="220"/>
      <c r="WUX2043" s="220"/>
      <c r="WUY2043" s="220"/>
      <c r="WUZ2043" s="220"/>
      <c r="WVA2043" s="220"/>
      <c r="WVB2043" s="220"/>
      <c r="WVC2043" s="220"/>
      <c r="WVD2043" s="220"/>
      <c r="WVE2043" s="220"/>
      <c r="WVF2043" s="220"/>
      <c r="WVG2043" s="220"/>
      <c r="WVH2043" s="220"/>
      <c r="WVI2043" s="220"/>
      <c r="WVJ2043" s="220"/>
      <c r="WVK2043" s="220"/>
      <c r="WVL2043" s="220"/>
      <c r="WVM2043" s="220"/>
      <c r="WVN2043" s="220"/>
      <c r="WVO2043" s="220"/>
      <c r="WVP2043" s="220"/>
      <c r="WVQ2043" s="220"/>
      <c r="WVR2043" s="220"/>
      <c r="WVS2043" s="220"/>
      <c r="WVT2043" s="220"/>
      <c r="WVU2043" s="220"/>
      <c r="WVV2043" s="220"/>
      <c r="WVW2043" s="220"/>
      <c r="WVX2043" s="220"/>
      <c r="WVY2043" s="220"/>
      <c r="WVZ2043" s="220"/>
      <c r="WWA2043" s="220"/>
      <c r="WWB2043" s="220"/>
      <c r="WWC2043" s="220"/>
      <c r="WWD2043" s="220"/>
      <c r="WWE2043" s="220"/>
      <c r="WWF2043" s="220"/>
      <c r="WWG2043" s="220"/>
      <c r="WWH2043" s="220"/>
      <c r="WWI2043" s="220"/>
      <c r="WWJ2043" s="220"/>
      <c r="WWK2043" s="220"/>
      <c r="WWL2043" s="220"/>
      <c r="WWM2043" s="220"/>
      <c r="WWN2043" s="220"/>
      <c r="WWO2043" s="220"/>
      <c r="WWP2043" s="220"/>
      <c r="WWQ2043" s="220"/>
      <c r="WWR2043" s="220"/>
      <c r="WWS2043" s="220"/>
      <c r="WWT2043" s="220"/>
      <c r="WWU2043" s="220"/>
      <c r="WWV2043" s="220"/>
      <c r="WWW2043" s="220"/>
      <c r="WWX2043" s="220"/>
      <c r="WWY2043" s="220"/>
      <c r="WWZ2043" s="220"/>
      <c r="WXA2043" s="220"/>
      <c r="WXB2043" s="220"/>
      <c r="WXC2043" s="220"/>
      <c r="WXD2043" s="220"/>
      <c r="WXE2043" s="220"/>
      <c r="WXF2043" s="220"/>
      <c r="WXG2043" s="220"/>
      <c r="WXH2043" s="220"/>
      <c r="WXI2043" s="220"/>
      <c r="WXJ2043" s="220"/>
      <c r="WXK2043" s="220"/>
      <c r="WXL2043" s="220"/>
      <c r="WXM2043" s="220"/>
      <c r="WXN2043" s="220"/>
      <c r="WXO2043" s="220"/>
      <c r="WXP2043" s="220"/>
      <c r="WXQ2043" s="220"/>
      <c r="WXR2043" s="220"/>
      <c r="WXS2043" s="220"/>
      <c r="WXT2043" s="220"/>
      <c r="WXU2043" s="220"/>
      <c r="WXV2043" s="220"/>
      <c r="WXW2043" s="220"/>
      <c r="WXX2043" s="220"/>
      <c r="WXY2043" s="220"/>
      <c r="WXZ2043" s="220"/>
      <c r="WYA2043" s="220"/>
      <c r="WYB2043" s="220"/>
      <c r="WYC2043" s="220"/>
      <c r="WYD2043" s="220"/>
      <c r="WYE2043" s="220"/>
      <c r="WYF2043" s="220"/>
      <c r="WYG2043" s="220"/>
      <c r="WYH2043" s="220"/>
      <c r="WYI2043" s="220"/>
      <c r="WYJ2043" s="220"/>
      <c r="WYK2043" s="220"/>
      <c r="WYL2043" s="220"/>
      <c r="WYM2043" s="220"/>
      <c r="WYN2043" s="220"/>
      <c r="WYO2043" s="220"/>
      <c r="WYP2043" s="220"/>
      <c r="WYQ2043" s="220"/>
      <c r="WYR2043" s="220"/>
      <c r="WYS2043" s="220"/>
      <c r="WYT2043" s="220"/>
      <c r="WYU2043" s="220"/>
      <c r="WYV2043" s="220"/>
      <c r="WYW2043" s="220"/>
      <c r="WYX2043" s="220"/>
      <c r="WYY2043" s="220"/>
      <c r="WYZ2043" s="220"/>
      <c r="WZA2043" s="220"/>
      <c r="WZB2043" s="220"/>
      <c r="WZC2043" s="220"/>
      <c r="WZD2043" s="220"/>
      <c r="WZE2043" s="220"/>
      <c r="WZF2043" s="220"/>
      <c r="WZG2043" s="220"/>
      <c r="WZH2043" s="220"/>
      <c r="WZI2043" s="220"/>
      <c r="WZJ2043" s="220"/>
      <c r="WZK2043" s="220"/>
      <c r="WZL2043" s="220"/>
      <c r="WZM2043" s="220"/>
      <c r="WZN2043" s="220"/>
      <c r="WZO2043" s="220"/>
      <c r="WZP2043" s="220"/>
      <c r="WZQ2043" s="220"/>
      <c r="WZR2043" s="220"/>
      <c r="WZS2043" s="220"/>
      <c r="WZT2043" s="220"/>
      <c r="WZU2043" s="220"/>
      <c r="WZV2043" s="220"/>
      <c r="WZW2043" s="220"/>
      <c r="WZX2043" s="220"/>
      <c r="WZY2043" s="220"/>
      <c r="WZZ2043" s="220"/>
      <c r="XAA2043" s="220"/>
      <c r="XAB2043" s="220"/>
      <c r="XAC2043" s="220"/>
      <c r="XAD2043" s="220"/>
      <c r="XAE2043" s="220"/>
      <c r="XAF2043" s="220"/>
      <c r="XAG2043" s="220"/>
      <c r="XAH2043" s="220"/>
      <c r="XAI2043" s="220"/>
      <c r="XAJ2043" s="220"/>
      <c r="XAK2043" s="220"/>
      <c r="XAL2043" s="220"/>
      <c r="XAM2043" s="220"/>
      <c r="XAN2043" s="220"/>
      <c r="XAO2043" s="220"/>
      <c r="XAP2043" s="220"/>
      <c r="XAQ2043" s="220"/>
      <c r="XAR2043" s="220"/>
      <c r="XAS2043" s="220"/>
      <c r="XAT2043" s="220"/>
      <c r="XAU2043" s="220"/>
      <c r="XAV2043" s="220"/>
      <c r="XAW2043" s="220"/>
      <c r="XAX2043" s="220"/>
      <c r="XAY2043" s="220"/>
      <c r="XAZ2043" s="220"/>
      <c r="XBA2043" s="220"/>
      <c r="XBB2043" s="220"/>
      <c r="XBC2043" s="220"/>
      <c r="XBD2043" s="220"/>
      <c r="XBE2043" s="220"/>
      <c r="XBF2043" s="220"/>
      <c r="XBG2043" s="220"/>
      <c r="XBH2043" s="220"/>
      <c r="XBI2043" s="220"/>
      <c r="XBJ2043" s="220"/>
      <c r="XBK2043" s="220"/>
      <c r="XBL2043" s="220"/>
      <c r="XBM2043" s="220"/>
      <c r="XBN2043" s="220"/>
      <c r="XBO2043" s="220"/>
      <c r="XBP2043" s="220"/>
      <c r="XBQ2043" s="220"/>
      <c r="XBR2043" s="220"/>
      <c r="XBS2043" s="220"/>
      <c r="XBT2043" s="220"/>
      <c r="XBU2043" s="220"/>
      <c r="XBV2043" s="220"/>
      <c r="XBW2043" s="220"/>
      <c r="XBX2043" s="220"/>
      <c r="XBY2043" s="220"/>
      <c r="XBZ2043" s="220"/>
      <c r="XCA2043" s="220"/>
      <c r="XCB2043" s="220"/>
      <c r="XCC2043" s="220"/>
      <c r="XCD2043" s="220"/>
      <c r="XCE2043" s="220"/>
      <c r="XCF2043" s="220"/>
      <c r="XCG2043" s="220"/>
      <c r="XCH2043" s="220"/>
      <c r="XCI2043" s="220"/>
      <c r="XCJ2043" s="220"/>
      <c r="XCK2043" s="220"/>
      <c r="XCL2043" s="220"/>
      <c r="XCM2043" s="220"/>
      <c r="XCN2043" s="220"/>
      <c r="XCO2043" s="220"/>
      <c r="XCP2043" s="220"/>
      <c r="XCQ2043" s="220"/>
      <c r="XCR2043" s="220"/>
      <c r="XCS2043" s="220"/>
      <c r="XCT2043" s="220"/>
      <c r="XCU2043" s="220"/>
      <c r="XCV2043" s="220"/>
      <c r="XCW2043" s="220"/>
      <c r="XCX2043" s="220"/>
      <c r="XCY2043" s="220"/>
      <c r="XCZ2043" s="220"/>
      <c r="XDA2043" s="220"/>
      <c r="XDB2043" s="220"/>
      <c r="XDC2043" s="220"/>
      <c r="XDD2043" s="220"/>
      <c r="XDE2043" s="220"/>
      <c r="XDF2043" s="220"/>
      <c r="XDG2043" s="220"/>
      <c r="XDH2043" s="220"/>
      <c r="XDI2043" s="220"/>
      <c r="XDJ2043" s="220"/>
      <c r="XDK2043" s="220"/>
      <c r="XDL2043" s="220"/>
      <c r="XDM2043" s="220"/>
      <c r="XDN2043" s="220"/>
      <c r="XDO2043" s="220"/>
      <c r="XDP2043" s="220"/>
      <c r="XDQ2043" s="220"/>
      <c r="XDR2043" s="220"/>
      <c r="XDS2043" s="220"/>
      <c r="XDT2043" s="220"/>
      <c r="XDU2043" s="220"/>
      <c r="XDV2043" s="220"/>
      <c r="XDW2043" s="220"/>
      <c r="XDX2043" s="220"/>
      <c r="XDY2043" s="220"/>
      <c r="XDZ2043" s="220"/>
      <c r="XEA2043" s="220"/>
      <c r="XEB2043" s="220"/>
      <c r="XEC2043" s="220"/>
      <c r="XED2043" s="220"/>
      <c r="XEE2043" s="220"/>
      <c r="XEF2043" s="220"/>
      <c r="XEG2043" s="220"/>
      <c r="XEH2043" s="220"/>
      <c r="XEI2043" s="220"/>
      <c r="XEJ2043" s="220"/>
      <c r="XEK2043" s="220"/>
      <c r="XEL2043" s="220"/>
      <c r="XEM2043" s="220"/>
      <c r="XEN2043" s="220"/>
      <c r="XEO2043" s="220"/>
      <c r="XEP2043" s="220"/>
      <c r="XEQ2043" s="220"/>
      <c r="XER2043" s="220"/>
      <c r="XES2043" s="220"/>
      <c r="XET2043" s="220"/>
      <c r="XEU2043" s="220"/>
      <c r="XEV2043" s="220"/>
      <c r="XEW2043" s="220"/>
      <c r="XEX2043" s="220"/>
      <c r="XEY2043" s="220"/>
      <c r="XEZ2043" s="220"/>
      <c r="XFA2043" s="220"/>
      <c r="XFB2043" s="220"/>
      <c r="XFC2043" s="220"/>
    </row>
    <row r="2044" spans="1:16383" s="202" customFormat="1" x14ac:dyDescent="0.25">
      <c r="B2044" s="220"/>
      <c r="C2044" s="220"/>
      <c r="D2044" s="220"/>
      <c r="E2044" s="220"/>
      <c r="F2044" s="220"/>
      <c r="G2044" s="220"/>
      <c r="H2044" s="220"/>
      <c r="I2044" s="220"/>
      <c r="J2044" s="220"/>
      <c r="K2044" s="220"/>
      <c r="L2044" s="220"/>
      <c r="M2044" s="220"/>
      <c r="N2044" s="220"/>
      <c r="O2044" s="220"/>
      <c r="P2044" s="220"/>
      <c r="Q2044" s="220"/>
      <c r="R2044" s="220"/>
      <c r="S2044" s="220"/>
      <c r="T2044" s="220"/>
      <c r="U2044" s="220"/>
      <c r="V2044" s="220"/>
      <c r="W2044" s="220"/>
      <c r="X2044" s="220"/>
      <c r="Y2044" s="220"/>
      <c r="Z2044" s="220"/>
      <c r="AA2044" s="220"/>
      <c r="AB2044" s="220"/>
      <c r="AC2044" s="220"/>
      <c r="AD2044" s="220"/>
      <c r="AE2044" s="220"/>
      <c r="AF2044" s="220"/>
      <c r="AG2044" s="220"/>
      <c r="AH2044" s="220"/>
      <c r="AI2044" s="220"/>
      <c r="AJ2044" s="220"/>
      <c r="AK2044" s="220"/>
      <c r="AL2044" s="220"/>
      <c r="AM2044" s="220"/>
      <c r="AN2044" s="220"/>
      <c r="AO2044" s="220"/>
      <c r="AP2044" s="220"/>
      <c r="AQ2044" s="220"/>
      <c r="AR2044" s="220"/>
      <c r="AS2044" s="220"/>
      <c r="AT2044" s="220"/>
      <c r="AU2044" s="220"/>
      <c r="AV2044" s="220"/>
      <c r="AW2044" s="220"/>
      <c r="AX2044" s="220"/>
      <c r="AY2044" s="220"/>
      <c r="AZ2044" s="220"/>
      <c r="BA2044" s="220"/>
      <c r="BB2044" s="220"/>
      <c r="BC2044" s="220"/>
      <c r="BD2044" s="220"/>
      <c r="BE2044" s="220"/>
      <c r="BF2044" s="220"/>
      <c r="BG2044" s="220"/>
      <c r="BH2044" s="220"/>
      <c r="BI2044" s="220"/>
      <c r="BJ2044" s="220"/>
      <c r="BK2044" s="220"/>
      <c r="BL2044" s="220"/>
      <c r="BM2044" s="220"/>
      <c r="BN2044" s="220"/>
      <c r="BO2044" s="220"/>
      <c r="BP2044" s="220"/>
      <c r="BQ2044" s="220"/>
      <c r="BR2044" s="220"/>
      <c r="BS2044" s="220"/>
      <c r="BT2044" s="220"/>
      <c r="BU2044" s="220"/>
      <c r="BV2044" s="220"/>
      <c r="BW2044" s="220"/>
      <c r="BX2044" s="220"/>
      <c r="BY2044" s="220"/>
      <c r="BZ2044" s="220"/>
      <c r="CA2044" s="220"/>
      <c r="CB2044" s="220"/>
      <c r="CC2044" s="220"/>
      <c r="CD2044" s="220"/>
      <c r="CE2044" s="220"/>
      <c r="CF2044" s="220"/>
      <c r="CG2044" s="220"/>
      <c r="CH2044" s="220"/>
      <c r="CI2044" s="220"/>
      <c r="CJ2044" s="220"/>
      <c r="CK2044" s="220"/>
      <c r="CL2044" s="220"/>
      <c r="CM2044" s="220"/>
      <c r="CN2044" s="220"/>
      <c r="CO2044" s="220"/>
      <c r="CP2044" s="220"/>
      <c r="CQ2044" s="220"/>
      <c r="CR2044" s="220"/>
      <c r="CS2044" s="220"/>
      <c r="CT2044" s="220"/>
      <c r="CU2044" s="220"/>
      <c r="CV2044" s="220"/>
      <c r="CW2044" s="220"/>
      <c r="CX2044" s="220"/>
      <c r="CY2044" s="220"/>
      <c r="CZ2044" s="220"/>
      <c r="DA2044" s="220"/>
      <c r="DB2044" s="220"/>
      <c r="DC2044" s="220"/>
      <c r="DD2044" s="220"/>
      <c r="DE2044" s="220"/>
      <c r="DF2044" s="220"/>
      <c r="DG2044" s="220"/>
      <c r="DH2044" s="220"/>
      <c r="DI2044" s="220"/>
      <c r="DJ2044" s="220"/>
      <c r="DK2044" s="220"/>
      <c r="DL2044" s="220"/>
      <c r="DM2044" s="220"/>
      <c r="DN2044" s="220"/>
      <c r="DO2044" s="220"/>
      <c r="DP2044" s="220"/>
      <c r="DQ2044" s="220"/>
      <c r="DR2044" s="220"/>
      <c r="DS2044" s="220"/>
      <c r="DT2044" s="220"/>
      <c r="DU2044" s="220"/>
      <c r="DV2044" s="220"/>
      <c r="DW2044" s="220"/>
      <c r="DX2044" s="220"/>
      <c r="DY2044" s="220"/>
      <c r="DZ2044" s="220"/>
      <c r="EA2044" s="220"/>
      <c r="EB2044" s="220"/>
      <c r="EC2044" s="220"/>
      <c r="ED2044" s="220"/>
      <c r="EE2044" s="220"/>
      <c r="EF2044" s="220"/>
      <c r="EG2044" s="220"/>
      <c r="EH2044" s="220"/>
      <c r="EI2044" s="220"/>
      <c r="EJ2044" s="220"/>
      <c r="EK2044" s="220"/>
      <c r="EL2044" s="220"/>
      <c r="EM2044" s="220"/>
      <c r="EN2044" s="220"/>
      <c r="EO2044" s="220"/>
      <c r="EP2044" s="220"/>
      <c r="EQ2044" s="220"/>
      <c r="ER2044" s="220"/>
      <c r="ES2044" s="220"/>
      <c r="ET2044" s="220"/>
      <c r="EU2044" s="220"/>
      <c r="EV2044" s="220"/>
      <c r="EW2044" s="220"/>
      <c r="EX2044" s="220"/>
      <c r="EY2044" s="220"/>
      <c r="EZ2044" s="220"/>
      <c r="FA2044" s="220"/>
      <c r="FB2044" s="220"/>
      <c r="FC2044" s="220"/>
      <c r="FD2044" s="220"/>
      <c r="FE2044" s="220"/>
      <c r="FF2044" s="220"/>
      <c r="FG2044" s="220"/>
      <c r="FH2044" s="220"/>
      <c r="FI2044" s="220"/>
      <c r="FJ2044" s="220"/>
      <c r="FK2044" s="220"/>
      <c r="FL2044" s="220"/>
      <c r="FM2044" s="220"/>
      <c r="FN2044" s="220"/>
      <c r="FO2044" s="220"/>
      <c r="FP2044" s="220"/>
      <c r="FQ2044" s="220"/>
      <c r="FR2044" s="220"/>
      <c r="FS2044" s="220"/>
      <c r="FT2044" s="220"/>
      <c r="FU2044" s="220"/>
      <c r="FV2044" s="220"/>
      <c r="FW2044" s="220"/>
      <c r="FX2044" s="220"/>
      <c r="FY2044" s="220"/>
      <c r="FZ2044" s="220"/>
      <c r="GA2044" s="220"/>
      <c r="GB2044" s="220"/>
      <c r="GC2044" s="220"/>
      <c r="GD2044" s="220"/>
      <c r="GE2044" s="220"/>
      <c r="GF2044" s="220"/>
      <c r="GG2044" s="220"/>
      <c r="GH2044" s="220"/>
      <c r="GI2044" s="220"/>
      <c r="GJ2044" s="220"/>
      <c r="GK2044" s="220"/>
      <c r="GL2044" s="220"/>
      <c r="GM2044" s="220"/>
      <c r="GN2044" s="220"/>
      <c r="GO2044" s="220"/>
      <c r="GP2044" s="220"/>
      <c r="GQ2044" s="220"/>
      <c r="GR2044" s="220"/>
      <c r="GS2044" s="220"/>
      <c r="GT2044" s="220"/>
      <c r="GU2044" s="220"/>
      <c r="GV2044" s="220"/>
      <c r="GW2044" s="220"/>
      <c r="GX2044" s="220"/>
      <c r="GY2044" s="220"/>
      <c r="GZ2044" s="220"/>
      <c r="HA2044" s="220"/>
      <c r="HB2044" s="220"/>
      <c r="HC2044" s="220"/>
      <c r="HD2044" s="220"/>
      <c r="HE2044" s="220"/>
      <c r="HF2044" s="220"/>
      <c r="HG2044" s="220"/>
      <c r="HH2044" s="220"/>
      <c r="HI2044" s="220"/>
      <c r="HJ2044" s="220"/>
      <c r="HK2044" s="220"/>
      <c r="HL2044" s="220"/>
      <c r="HM2044" s="220"/>
      <c r="HN2044" s="220"/>
      <c r="HO2044" s="220"/>
      <c r="HP2044" s="220"/>
      <c r="HQ2044" s="220"/>
      <c r="HR2044" s="220"/>
      <c r="HS2044" s="220"/>
      <c r="HT2044" s="220"/>
      <c r="HU2044" s="220"/>
      <c r="HV2044" s="220"/>
      <c r="HW2044" s="220"/>
      <c r="HX2044" s="220"/>
      <c r="HY2044" s="220"/>
      <c r="HZ2044" s="220"/>
      <c r="IA2044" s="220"/>
      <c r="IB2044" s="220"/>
      <c r="IC2044" s="220"/>
      <c r="ID2044" s="220"/>
      <c r="IE2044" s="220"/>
      <c r="IF2044" s="220"/>
      <c r="IG2044" s="220"/>
      <c r="IH2044" s="220"/>
      <c r="II2044" s="220"/>
      <c r="IJ2044" s="220"/>
      <c r="IK2044" s="220"/>
      <c r="IL2044" s="220"/>
      <c r="IM2044" s="220"/>
      <c r="IN2044" s="220"/>
      <c r="IO2044" s="220"/>
      <c r="IP2044" s="220"/>
      <c r="IQ2044" s="220"/>
      <c r="IR2044" s="220"/>
      <c r="IS2044" s="220"/>
      <c r="IT2044" s="220"/>
      <c r="IU2044" s="220"/>
      <c r="IV2044" s="220"/>
      <c r="IW2044" s="220"/>
      <c r="IX2044" s="220"/>
      <c r="IY2044" s="220"/>
      <c r="IZ2044" s="220"/>
      <c r="JA2044" s="220"/>
      <c r="JB2044" s="220"/>
      <c r="JC2044" s="220"/>
      <c r="JD2044" s="220"/>
      <c r="JE2044" s="220"/>
      <c r="JF2044" s="220"/>
      <c r="JG2044" s="220"/>
      <c r="JH2044" s="220"/>
      <c r="JI2044" s="220"/>
      <c r="JJ2044" s="220"/>
      <c r="JK2044" s="220"/>
      <c r="JL2044" s="220"/>
      <c r="JM2044" s="220"/>
      <c r="JN2044" s="220"/>
      <c r="JO2044" s="220"/>
      <c r="JP2044" s="220"/>
      <c r="JQ2044" s="220"/>
      <c r="JR2044" s="220"/>
      <c r="JS2044" s="220"/>
      <c r="JT2044" s="220"/>
      <c r="JU2044" s="220"/>
      <c r="JV2044" s="220"/>
      <c r="JW2044" s="220"/>
      <c r="JX2044" s="220"/>
      <c r="JY2044" s="220"/>
      <c r="JZ2044" s="220"/>
      <c r="KA2044" s="220"/>
      <c r="KB2044" s="220"/>
      <c r="KC2044" s="220"/>
      <c r="KD2044" s="220"/>
      <c r="KE2044" s="220"/>
      <c r="KF2044" s="220"/>
      <c r="KG2044" s="220"/>
      <c r="KH2044" s="220"/>
      <c r="KI2044" s="220"/>
      <c r="KJ2044" s="220"/>
      <c r="KK2044" s="220"/>
      <c r="KL2044" s="220"/>
      <c r="KM2044" s="220"/>
      <c r="KN2044" s="220"/>
      <c r="KO2044" s="220"/>
      <c r="KP2044" s="220"/>
      <c r="KQ2044" s="220"/>
      <c r="KR2044" s="220"/>
      <c r="KS2044" s="220"/>
      <c r="KT2044" s="220"/>
      <c r="KU2044" s="220"/>
      <c r="KV2044" s="220"/>
      <c r="KW2044" s="220"/>
      <c r="KX2044" s="220"/>
      <c r="KY2044" s="220"/>
      <c r="KZ2044" s="220"/>
      <c r="LA2044" s="220"/>
      <c r="LB2044" s="220"/>
      <c r="LC2044" s="220"/>
      <c r="LD2044" s="220"/>
      <c r="LE2044" s="220"/>
      <c r="LF2044" s="220"/>
      <c r="LG2044" s="220"/>
      <c r="LH2044" s="220"/>
      <c r="LI2044" s="220"/>
      <c r="LJ2044" s="220"/>
      <c r="LK2044" s="220"/>
      <c r="LL2044" s="220"/>
      <c r="LM2044" s="220"/>
      <c r="LN2044" s="220"/>
      <c r="LO2044" s="220"/>
      <c r="LP2044" s="220"/>
      <c r="LQ2044" s="220"/>
      <c r="LR2044" s="220"/>
      <c r="LS2044" s="220"/>
      <c r="LT2044" s="220"/>
      <c r="LU2044" s="220"/>
      <c r="LV2044" s="220"/>
      <c r="LW2044" s="220"/>
      <c r="LX2044" s="220"/>
      <c r="LY2044" s="220"/>
      <c r="LZ2044" s="220"/>
      <c r="MA2044" s="220"/>
      <c r="MB2044" s="220"/>
      <c r="MC2044" s="220"/>
      <c r="MD2044" s="220"/>
      <c r="ME2044" s="220"/>
      <c r="MF2044" s="220"/>
      <c r="MG2044" s="220"/>
      <c r="MH2044" s="220"/>
      <c r="MI2044" s="220"/>
      <c r="MJ2044" s="220"/>
      <c r="MK2044" s="220"/>
      <c r="ML2044" s="220"/>
      <c r="MM2044" s="220"/>
      <c r="MN2044" s="220"/>
      <c r="MO2044" s="220"/>
      <c r="MP2044" s="220"/>
      <c r="MQ2044" s="220"/>
      <c r="MR2044" s="220"/>
      <c r="MS2044" s="220"/>
      <c r="MT2044" s="220"/>
      <c r="MU2044" s="220"/>
      <c r="MV2044" s="220"/>
      <c r="MW2044" s="220"/>
      <c r="MX2044" s="220"/>
      <c r="MY2044" s="220"/>
      <c r="MZ2044" s="220"/>
      <c r="NA2044" s="220"/>
      <c r="NB2044" s="220"/>
      <c r="NC2044" s="220"/>
      <c r="ND2044" s="220"/>
      <c r="NE2044" s="220"/>
      <c r="NF2044" s="220"/>
      <c r="NG2044" s="220"/>
      <c r="NH2044" s="220"/>
      <c r="NI2044" s="220"/>
      <c r="NJ2044" s="220"/>
      <c r="NK2044" s="220"/>
      <c r="NL2044" s="220"/>
      <c r="NM2044" s="220"/>
      <c r="NN2044" s="220"/>
      <c r="NO2044" s="220"/>
      <c r="NP2044" s="220"/>
      <c r="NQ2044" s="220"/>
      <c r="NR2044" s="220"/>
      <c r="NS2044" s="220"/>
      <c r="NT2044" s="220"/>
      <c r="NU2044" s="220"/>
      <c r="NV2044" s="220"/>
      <c r="NW2044" s="220"/>
      <c r="NX2044" s="220"/>
      <c r="NY2044" s="220"/>
      <c r="NZ2044" s="220"/>
      <c r="OA2044" s="220"/>
      <c r="OB2044" s="220"/>
      <c r="OC2044" s="220"/>
      <c r="OD2044" s="220"/>
      <c r="OE2044" s="220"/>
      <c r="OF2044" s="220"/>
      <c r="OG2044" s="220"/>
      <c r="OH2044" s="220"/>
      <c r="OI2044" s="220"/>
      <c r="OJ2044" s="220"/>
      <c r="OK2044" s="220"/>
      <c r="OL2044" s="220"/>
      <c r="OM2044" s="220"/>
      <c r="ON2044" s="220"/>
      <c r="OO2044" s="220"/>
      <c r="OP2044" s="220"/>
      <c r="OQ2044" s="220"/>
      <c r="OR2044" s="220"/>
      <c r="OS2044" s="220"/>
      <c r="OT2044" s="220"/>
      <c r="OU2044" s="220"/>
      <c r="OV2044" s="220"/>
      <c r="OW2044" s="220"/>
      <c r="OX2044" s="220"/>
      <c r="OY2044" s="220"/>
      <c r="OZ2044" s="220"/>
      <c r="PA2044" s="220"/>
      <c r="PB2044" s="220"/>
      <c r="PC2044" s="220"/>
      <c r="PD2044" s="220"/>
      <c r="PE2044" s="220"/>
      <c r="PF2044" s="220"/>
      <c r="PG2044" s="220"/>
      <c r="PH2044" s="220"/>
      <c r="PI2044" s="220"/>
      <c r="PJ2044" s="220"/>
      <c r="PK2044" s="220"/>
      <c r="PL2044" s="220"/>
      <c r="PM2044" s="220"/>
      <c r="PN2044" s="220"/>
      <c r="PO2044" s="220"/>
      <c r="PP2044" s="220"/>
      <c r="PQ2044" s="220"/>
      <c r="PR2044" s="220"/>
      <c r="PS2044" s="220"/>
      <c r="PT2044" s="220"/>
      <c r="PU2044" s="220"/>
      <c r="PV2044" s="220"/>
      <c r="PW2044" s="220"/>
      <c r="PX2044" s="220"/>
      <c r="PY2044" s="220"/>
      <c r="PZ2044" s="220"/>
      <c r="QA2044" s="220"/>
      <c r="QB2044" s="220"/>
      <c r="QC2044" s="220"/>
      <c r="QD2044" s="220"/>
      <c r="QE2044" s="220"/>
      <c r="QF2044" s="220"/>
      <c r="QG2044" s="220"/>
      <c r="QH2044" s="220"/>
      <c r="QI2044" s="220"/>
      <c r="QJ2044" s="220"/>
      <c r="QK2044" s="220"/>
      <c r="QL2044" s="220"/>
      <c r="QM2044" s="220"/>
      <c r="QN2044" s="220"/>
      <c r="QO2044" s="220"/>
      <c r="QP2044" s="220"/>
      <c r="QQ2044" s="220"/>
      <c r="QR2044" s="220"/>
      <c r="QS2044" s="220"/>
      <c r="QT2044" s="220"/>
      <c r="QU2044" s="220"/>
      <c r="QV2044" s="220"/>
      <c r="QW2044" s="220"/>
      <c r="QX2044" s="220"/>
      <c r="QY2044" s="220"/>
      <c r="QZ2044" s="220"/>
      <c r="RA2044" s="220"/>
      <c r="RB2044" s="220"/>
      <c r="RC2044" s="220"/>
      <c r="RD2044" s="220"/>
      <c r="RE2044" s="220"/>
      <c r="RF2044" s="220"/>
      <c r="RG2044" s="220"/>
      <c r="RH2044" s="220"/>
      <c r="RI2044" s="220"/>
      <c r="RJ2044" s="220"/>
      <c r="RK2044" s="220"/>
      <c r="RL2044" s="220"/>
      <c r="RM2044" s="220"/>
      <c r="RN2044" s="220"/>
      <c r="RO2044" s="220"/>
      <c r="RP2044" s="220"/>
      <c r="RQ2044" s="220"/>
      <c r="RR2044" s="220"/>
      <c r="RS2044" s="220"/>
      <c r="RT2044" s="220"/>
      <c r="RU2044" s="220"/>
      <c r="RV2044" s="220"/>
      <c r="RW2044" s="220"/>
      <c r="RX2044" s="220"/>
      <c r="RY2044" s="220"/>
      <c r="RZ2044" s="220"/>
      <c r="SA2044" s="220"/>
      <c r="SB2044" s="220"/>
      <c r="SC2044" s="220"/>
      <c r="SD2044" s="220"/>
      <c r="SE2044" s="220"/>
      <c r="SF2044" s="220"/>
      <c r="SG2044" s="220"/>
      <c r="SH2044" s="220"/>
      <c r="SI2044" s="220"/>
      <c r="SJ2044" s="220"/>
      <c r="SK2044" s="220"/>
      <c r="SL2044" s="220"/>
      <c r="SM2044" s="220"/>
      <c r="SN2044" s="220"/>
      <c r="SO2044" s="220"/>
      <c r="SP2044" s="220"/>
      <c r="SQ2044" s="220"/>
      <c r="SR2044" s="220"/>
      <c r="SS2044" s="220"/>
      <c r="ST2044" s="220"/>
      <c r="SU2044" s="220"/>
      <c r="SV2044" s="220"/>
      <c r="SW2044" s="220"/>
      <c r="SX2044" s="220"/>
      <c r="SY2044" s="220"/>
      <c r="SZ2044" s="220"/>
      <c r="TA2044" s="220"/>
      <c r="TB2044" s="220"/>
      <c r="TC2044" s="220"/>
      <c r="TD2044" s="220"/>
      <c r="TE2044" s="220"/>
      <c r="TF2044" s="220"/>
      <c r="TG2044" s="220"/>
      <c r="TH2044" s="220"/>
      <c r="TI2044" s="220"/>
      <c r="TJ2044" s="220"/>
      <c r="TK2044" s="220"/>
      <c r="TL2044" s="220"/>
      <c r="TM2044" s="220"/>
      <c r="TN2044" s="220"/>
      <c r="TO2044" s="220"/>
      <c r="TP2044" s="220"/>
      <c r="TQ2044" s="220"/>
      <c r="TR2044" s="220"/>
      <c r="TS2044" s="220"/>
      <c r="TT2044" s="220"/>
      <c r="TU2044" s="220"/>
      <c r="TV2044" s="220"/>
      <c r="TW2044" s="220"/>
      <c r="TX2044" s="220"/>
      <c r="TY2044" s="220"/>
      <c r="TZ2044" s="220"/>
      <c r="UA2044" s="220"/>
      <c r="UB2044" s="220"/>
      <c r="UC2044" s="220"/>
      <c r="UD2044" s="220"/>
      <c r="UE2044" s="220"/>
      <c r="UF2044" s="220"/>
      <c r="UG2044" s="220"/>
      <c r="UH2044" s="220"/>
      <c r="UI2044" s="220"/>
      <c r="UJ2044" s="220"/>
      <c r="UK2044" s="220"/>
      <c r="UL2044" s="220"/>
      <c r="UM2044" s="220"/>
      <c r="UN2044" s="220"/>
      <c r="UO2044" s="220"/>
      <c r="UP2044" s="220"/>
      <c r="UQ2044" s="220"/>
      <c r="UR2044" s="220"/>
      <c r="US2044" s="220"/>
      <c r="UT2044" s="220"/>
      <c r="UU2044" s="220"/>
      <c r="UV2044" s="220"/>
      <c r="UW2044" s="220"/>
      <c r="UX2044" s="220"/>
      <c r="UY2044" s="220"/>
      <c r="UZ2044" s="220"/>
      <c r="VA2044" s="220"/>
      <c r="VB2044" s="220"/>
      <c r="VC2044" s="220"/>
      <c r="VD2044" s="220"/>
      <c r="VE2044" s="220"/>
      <c r="VF2044" s="220"/>
      <c r="VG2044" s="220"/>
      <c r="VH2044" s="220"/>
      <c r="VI2044" s="220"/>
      <c r="VJ2044" s="220"/>
      <c r="VK2044" s="220"/>
      <c r="VL2044" s="220"/>
      <c r="VM2044" s="220"/>
      <c r="VN2044" s="220"/>
      <c r="VO2044" s="220"/>
      <c r="VP2044" s="220"/>
      <c r="VQ2044" s="220"/>
      <c r="VR2044" s="220"/>
      <c r="VS2044" s="220"/>
      <c r="VT2044" s="220"/>
      <c r="VU2044" s="220"/>
      <c r="VV2044" s="220"/>
      <c r="VW2044" s="220"/>
      <c r="VX2044" s="220"/>
      <c r="VY2044" s="220"/>
      <c r="VZ2044" s="220"/>
      <c r="WA2044" s="220"/>
      <c r="WB2044" s="220"/>
      <c r="WC2044" s="220"/>
      <c r="WD2044" s="220"/>
      <c r="WE2044" s="220"/>
      <c r="WF2044" s="220"/>
      <c r="WG2044" s="220"/>
      <c r="WH2044" s="220"/>
      <c r="WI2044" s="220"/>
      <c r="WJ2044" s="220"/>
      <c r="WK2044" s="220"/>
      <c r="WL2044" s="220"/>
      <c r="WM2044" s="220"/>
      <c r="WN2044" s="220"/>
      <c r="WO2044" s="220"/>
      <c r="WP2044" s="220"/>
      <c r="WQ2044" s="220"/>
      <c r="WR2044" s="220"/>
      <c r="WS2044" s="220"/>
      <c r="WT2044" s="220"/>
      <c r="WU2044" s="220"/>
      <c r="WV2044" s="220"/>
      <c r="WW2044" s="220"/>
      <c r="WX2044" s="220"/>
      <c r="WY2044" s="220"/>
      <c r="WZ2044" s="220"/>
      <c r="XA2044" s="220"/>
      <c r="XB2044" s="220"/>
      <c r="XC2044" s="220"/>
      <c r="XD2044" s="220"/>
      <c r="XE2044" s="220"/>
      <c r="XF2044" s="220"/>
      <c r="XG2044" s="220"/>
      <c r="XH2044" s="220"/>
      <c r="XI2044" s="220"/>
      <c r="XJ2044" s="220"/>
      <c r="XK2044" s="220"/>
      <c r="XL2044" s="220"/>
      <c r="XM2044" s="220"/>
      <c r="XN2044" s="220"/>
      <c r="XO2044" s="220"/>
      <c r="XP2044" s="220"/>
      <c r="XQ2044" s="220"/>
      <c r="XR2044" s="220"/>
      <c r="XS2044" s="220"/>
      <c r="XT2044" s="220"/>
      <c r="XU2044" s="220"/>
      <c r="XV2044" s="220"/>
      <c r="XW2044" s="220"/>
      <c r="XX2044" s="220"/>
      <c r="XY2044" s="220"/>
      <c r="XZ2044" s="220"/>
      <c r="YA2044" s="220"/>
      <c r="YB2044" s="220"/>
      <c r="YC2044" s="220"/>
      <c r="YD2044" s="220"/>
      <c r="YE2044" s="220"/>
      <c r="YF2044" s="220"/>
      <c r="YG2044" s="220"/>
      <c r="YH2044" s="220"/>
      <c r="YI2044" s="220"/>
      <c r="YJ2044" s="220"/>
      <c r="YK2044" s="220"/>
      <c r="YL2044" s="220"/>
      <c r="YM2044" s="220"/>
      <c r="YN2044" s="220"/>
      <c r="YO2044" s="220"/>
      <c r="YP2044" s="220"/>
      <c r="YQ2044" s="220"/>
      <c r="YR2044" s="220"/>
      <c r="YS2044" s="220"/>
      <c r="YT2044" s="220"/>
      <c r="YU2044" s="220"/>
      <c r="YV2044" s="220"/>
      <c r="YW2044" s="220"/>
      <c r="YX2044" s="220"/>
      <c r="YY2044" s="220"/>
      <c r="YZ2044" s="220"/>
      <c r="ZA2044" s="220"/>
      <c r="ZB2044" s="220"/>
      <c r="ZC2044" s="220"/>
      <c r="ZD2044" s="220"/>
      <c r="ZE2044" s="220"/>
      <c r="ZF2044" s="220"/>
      <c r="ZG2044" s="220"/>
      <c r="ZH2044" s="220"/>
      <c r="ZI2044" s="220"/>
      <c r="ZJ2044" s="220"/>
      <c r="ZK2044" s="220"/>
      <c r="ZL2044" s="220"/>
      <c r="ZM2044" s="220"/>
      <c r="ZN2044" s="220"/>
      <c r="ZO2044" s="220"/>
      <c r="ZP2044" s="220"/>
      <c r="ZQ2044" s="220"/>
      <c r="ZR2044" s="220"/>
      <c r="ZS2044" s="220"/>
      <c r="ZT2044" s="220"/>
      <c r="ZU2044" s="220"/>
      <c r="ZV2044" s="220"/>
      <c r="ZW2044" s="220"/>
      <c r="ZX2044" s="220"/>
      <c r="ZY2044" s="220"/>
      <c r="ZZ2044" s="220"/>
      <c r="AAA2044" s="220"/>
      <c r="AAB2044" s="220"/>
      <c r="AAC2044" s="220"/>
      <c r="AAD2044" s="220"/>
      <c r="AAE2044" s="220"/>
      <c r="AAF2044" s="220"/>
      <c r="AAG2044" s="220"/>
      <c r="AAH2044" s="220"/>
      <c r="AAI2044" s="220"/>
      <c r="AAJ2044" s="220"/>
      <c r="AAK2044" s="220"/>
      <c r="AAL2044" s="220"/>
      <c r="AAM2044" s="220"/>
      <c r="AAN2044" s="220"/>
      <c r="AAO2044" s="220"/>
      <c r="AAP2044" s="220"/>
      <c r="AAQ2044" s="220"/>
      <c r="AAR2044" s="220"/>
      <c r="AAS2044" s="220"/>
      <c r="AAT2044" s="220"/>
      <c r="AAU2044" s="220"/>
      <c r="AAV2044" s="220"/>
      <c r="AAW2044" s="220"/>
      <c r="AAX2044" s="220"/>
      <c r="AAY2044" s="220"/>
      <c r="AAZ2044" s="220"/>
      <c r="ABA2044" s="220"/>
      <c r="ABB2044" s="220"/>
      <c r="ABC2044" s="220"/>
      <c r="ABD2044" s="220"/>
      <c r="ABE2044" s="220"/>
      <c r="ABF2044" s="220"/>
      <c r="ABG2044" s="220"/>
      <c r="ABH2044" s="220"/>
      <c r="ABI2044" s="220"/>
      <c r="ABJ2044" s="220"/>
      <c r="ABK2044" s="220"/>
      <c r="ABL2044" s="220"/>
      <c r="ABM2044" s="220"/>
      <c r="ABN2044" s="220"/>
      <c r="ABO2044" s="220"/>
      <c r="ABP2044" s="220"/>
      <c r="ABQ2044" s="220"/>
      <c r="ABR2044" s="220"/>
      <c r="ABS2044" s="220"/>
      <c r="ABT2044" s="220"/>
      <c r="ABU2044" s="220"/>
      <c r="ABV2044" s="220"/>
      <c r="ABW2044" s="220"/>
      <c r="ABX2044" s="220"/>
      <c r="ABY2044" s="220"/>
      <c r="ABZ2044" s="220"/>
      <c r="ACA2044" s="220"/>
      <c r="ACB2044" s="220"/>
      <c r="ACC2044" s="220"/>
      <c r="ACD2044" s="220"/>
      <c r="ACE2044" s="220"/>
      <c r="ACF2044" s="220"/>
      <c r="ACG2044" s="220"/>
      <c r="ACH2044" s="220"/>
      <c r="ACI2044" s="220"/>
      <c r="ACJ2044" s="220"/>
      <c r="ACK2044" s="220"/>
      <c r="ACL2044" s="220"/>
      <c r="ACM2044" s="220"/>
      <c r="ACN2044" s="220"/>
      <c r="ACO2044" s="220"/>
      <c r="ACP2044" s="220"/>
      <c r="ACQ2044" s="220"/>
      <c r="ACR2044" s="220"/>
      <c r="ACS2044" s="220"/>
      <c r="ACT2044" s="220"/>
      <c r="ACU2044" s="220"/>
      <c r="ACV2044" s="220"/>
      <c r="ACW2044" s="220"/>
      <c r="ACX2044" s="220"/>
      <c r="ACY2044" s="220"/>
      <c r="ACZ2044" s="220"/>
      <c r="ADA2044" s="220"/>
      <c r="ADB2044" s="220"/>
      <c r="ADC2044" s="220"/>
      <c r="ADD2044" s="220"/>
      <c r="ADE2044" s="220"/>
      <c r="ADF2044" s="220"/>
      <c r="ADG2044" s="220"/>
      <c r="ADH2044" s="220"/>
      <c r="ADI2044" s="220"/>
      <c r="ADJ2044" s="220"/>
      <c r="ADK2044" s="220"/>
      <c r="ADL2044" s="220"/>
      <c r="ADM2044" s="220"/>
      <c r="ADN2044" s="220"/>
      <c r="ADO2044" s="220"/>
      <c r="ADP2044" s="220"/>
      <c r="ADQ2044" s="220"/>
      <c r="ADR2044" s="220"/>
      <c r="ADS2044" s="220"/>
      <c r="ADT2044" s="220"/>
      <c r="ADU2044" s="220"/>
      <c r="ADV2044" s="220"/>
      <c r="ADW2044" s="220"/>
      <c r="ADX2044" s="220"/>
      <c r="ADY2044" s="220"/>
      <c r="ADZ2044" s="220"/>
      <c r="AEA2044" s="220"/>
      <c r="AEB2044" s="220"/>
      <c r="AEC2044" s="220"/>
      <c r="AED2044" s="220"/>
      <c r="AEE2044" s="220"/>
      <c r="AEF2044" s="220"/>
      <c r="AEG2044" s="220"/>
      <c r="AEH2044" s="220"/>
      <c r="AEI2044" s="220"/>
      <c r="AEJ2044" s="220"/>
      <c r="AEK2044" s="220"/>
      <c r="AEL2044" s="220"/>
      <c r="AEM2044" s="220"/>
      <c r="AEN2044" s="220"/>
      <c r="AEO2044" s="220"/>
      <c r="AEP2044" s="220"/>
      <c r="AEQ2044" s="220"/>
      <c r="AER2044" s="220"/>
      <c r="AES2044" s="220"/>
      <c r="AET2044" s="220"/>
      <c r="AEU2044" s="220"/>
      <c r="AEV2044" s="220"/>
      <c r="AEW2044" s="220"/>
      <c r="AEX2044" s="220"/>
      <c r="AEY2044" s="220"/>
      <c r="AEZ2044" s="220"/>
      <c r="AFA2044" s="220"/>
      <c r="AFB2044" s="220"/>
      <c r="AFC2044" s="220"/>
      <c r="AFD2044" s="220"/>
      <c r="AFE2044" s="220"/>
      <c r="AFF2044" s="220"/>
      <c r="AFG2044" s="220"/>
      <c r="AFH2044" s="220"/>
      <c r="AFI2044" s="220"/>
      <c r="AFJ2044" s="220"/>
      <c r="AFK2044" s="220"/>
      <c r="AFL2044" s="220"/>
      <c r="AFM2044" s="220"/>
      <c r="AFN2044" s="220"/>
      <c r="AFO2044" s="220"/>
      <c r="AFP2044" s="220"/>
      <c r="AFQ2044" s="220"/>
      <c r="AFR2044" s="220"/>
      <c r="AFS2044" s="220"/>
      <c r="AFT2044" s="220"/>
      <c r="AFU2044" s="220"/>
      <c r="AFV2044" s="220"/>
      <c r="AFW2044" s="220"/>
      <c r="AFX2044" s="220"/>
      <c r="AFY2044" s="220"/>
      <c r="AFZ2044" s="220"/>
      <c r="AGA2044" s="220"/>
      <c r="AGB2044" s="220"/>
      <c r="AGC2044" s="220"/>
      <c r="AGD2044" s="220"/>
      <c r="AGE2044" s="220"/>
      <c r="AGF2044" s="220"/>
      <c r="AGG2044" s="220"/>
      <c r="AGH2044" s="220"/>
      <c r="AGI2044" s="220"/>
      <c r="AGJ2044" s="220"/>
      <c r="AGK2044" s="220"/>
      <c r="AGL2044" s="220"/>
      <c r="AGM2044" s="220"/>
      <c r="AGN2044" s="220"/>
      <c r="AGO2044" s="220"/>
      <c r="AGP2044" s="220"/>
      <c r="AGQ2044" s="220"/>
      <c r="AGR2044" s="220"/>
      <c r="AGS2044" s="220"/>
      <c r="AGT2044" s="220"/>
      <c r="AGU2044" s="220"/>
      <c r="AGV2044" s="220"/>
      <c r="AGW2044" s="220"/>
      <c r="AGX2044" s="220"/>
      <c r="AGY2044" s="220"/>
      <c r="AGZ2044" s="220"/>
      <c r="AHA2044" s="220"/>
      <c r="AHB2044" s="220"/>
      <c r="AHC2044" s="220"/>
      <c r="AHD2044" s="220"/>
      <c r="AHE2044" s="220"/>
      <c r="AHF2044" s="220"/>
      <c r="AHG2044" s="220"/>
      <c r="AHH2044" s="220"/>
      <c r="AHI2044" s="220"/>
      <c r="AHJ2044" s="220"/>
      <c r="AHK2044" s="220"/>
      <c r="AHL2044" s="220"/>
      <c r="AHM2044" s="220"/>
      <c r="AHN2044" s="220"/>
      <c r="AHO2044" s="220"/>
      <c r="AHP2044" s="220"/>
      <c r="AHQ2044" s="220"/>
      <c r="AHR2044" s="220"/>
      <c r="AHS2044" s="220"/>
      <c r="AHT2044" s="220"/>
      <c r="AHU2044" s="220"/>
      <c r="AHV2044" s="220"/>
      <c r="AHW2044" s="220"/>
      <c r="AHX2044" s="220"/>
      <c r="AHY2044" s="220"/>
      <c r="AHZ2044" s="220"/>
      <c r="AIA2044" s="220"/>
      <c r="AIB2044" s="220"/>
      <c r="AIC2044" s="220"/>
      <c r="AID2044" s="220"/>
      <c r="AIE2044" s="220"/>
      <c r="AIF2044" s="220"/>
      <c r="AIG2044" s="220"/>
      <c r="AIH2044" s="220"/>
      <c r="AII2044" s="220"/>
      <c r="AIJ2044" s="220"/>
      <c r="AIK2044" s="220"/>
      <c r="AIL2044" s="220"/>
      <c r="AIM2044" s="220"/>
      <c r="AIN2044" s="220"/>
      <c r="AIO2044" s="220"/>
      <c r="AIP2044" s="220"/>
      <c r="AIQ2044" s="220"/>
      <c r="AIR2044" s="220"/>
      <c r="AIS2044" s="220"/>
      <c r="AIT2044" s="220"/>
      <c r="AIU2044" s="220"/>
      <c r="AIV2044" s="220"/>
      <c r="AIW2044" s="220"/>
      <c r="AIX2044" s="220"/>
      <c r="AIY2044" s="220"/>
      <c r="AIZ2044" s="220"/>
      <c r="AJA2044" s="220"/>
      <c r="AJB2044" s="220"/>
      <c r="AJC2044" s="220"/>
      <c r="AJD2044" s="220"/>
      <c r="AJE2044" s="220"/>
      <c r="AJF2044" s="220"/>
      <c r="AJG2044" s="220"/>
      <c r="AJH2044" s="220"/>
      <c r="AJI2044" s="220"/>
      <c r="AJJ2044" s="220"/>
      <c r="AJK2044" s="220"/>
      <c r="AJL2044" s="220"/>
      <c r="AJM2044" s="220"/>
      <c r="AJN2044" s="220"/>
      <c r="AJO2044" s="220"/>
      <c r="AJP2044" s="220"/>
      <c r="AJQ2044" s="220"/>
      <c r="AJR2044" s="220"/>
      <c r="AJS2044" s="220"/>
      <c r="AJT2044" s="220"/>
      <c r="AJU2044" s="220"/>
      <c r="AJV2044" s="220"/>
      <c r="AJW2044" s="220"/>
      <c r="AJX2044" s="220"/>
      <c r="AJY2044" s="220"/>
      <c r="AJZ2044" s="220"/>
      <c r="AKA2044" s="220"/>
      <c r="AKB2044" s="220"/>
      <c r="AKC2044" s="220"/>
      <c r="AKD2044" s="220"/>
      <c r="AKE2044" s="220"/>
      <c r="AKF2044" s="220"/>
      <c r="AKG2044" s="220"/>
      <c r="AKH2044" s="220"/>
      <c r="AKI2044" s="220"/>
      <c r="AKJ2044" s="220"/>
      <c r="AKK2044" s="220"/>
      <c r="AKL2044" s="220"/>
      <c r="AKM2044" s="220"/>
      <c r="AKN2044" s="220"/>
      <c r="AKO2044" s="220"/>
      <c r="AKP2044" s="220"/>
      <c r="AKQ2044" s="220"/>
      <c r="AKR2044" s="220"/>
      <c r="AKS2044" s="220"/>
      <c r="AKT2044" s="220"/>
      <c r="AKU2044" s="220"/>
      <c r="AKV2044" s="220"/>
      <c r="AKW2044" s="220"/>
      <c r="AKX2044" s="220"/>
      <c r="AKY2044" s="220"/>
      <c r="AKZ2044" s="220"/>
      <c r="ALA2044" s="220"/>
      <c r="ALB2044" s="220"/>
      <c r="ALC2044" s="220"/>
      <c r="ALD2044" s="220"/>
      <c r="ALE2044" s="220"/>
      <c r="ALF2044" s="220"/>
      <c r="ALG2044" s="220"/>
      <c r="ALH2044" s="220"/>
      <c r="ALI2044" s="220"/>
      <c r="ALJ2044" s="220"/>
      <c r="ALK2044" s="220"/>
      <c r="ALL2044" s="220"/>
      <c r="ALM2044" s="220"/>
      <c r="ALN2044" s="220"/>
      <c r="ALO2044" s="220"/>
      <c r="ALP2044" s="220"/>
      <c r="ALQ2044" s="220"/>
      <c r="ALR2044" s="220"/>
      <c r="ALS2044" s="220"/>
      <c r="ALT2044" s="220"/>
      <c r="ALU2044" s="220"/>
      <c r="ALV2044" s="220"/>
      <c r="ALW2044" s="220"/>
      <c r="ALX2044" s="220"/>
      <c r="ALY2044" s="220"/>
      <c r="ALZ2044" s="220"/>
      <c r="AMA2044" s="220"/>
      <c r="AMB2044" s="220"/>
      <c r="AMC2044" s="220"/>
      <c r="AMD2044" s="220"/>
      <c r="AME2044" s="220"/>
      <c r="AMF2044" s="220"/>
      <c r="AMG2044" s="220"/>
      <c r="AMH2044" s="220"/>
      <c r="AMI2044" s="220"/>
      <c r="AMJ2044" s="220"/>
      <c r="AMK2044" s="220"/>
      <c r="AML2044" s="220"/>
      <c r="AMM2044" s="220"/>
      <c r="AMN2044" s="220"/>
      <c r="AMO2044" s="220"/>
      <c r="AMP2044" s="220"/>
      <c r="AMQ2044" s="220"/>
      <c r="AMR2044" s="220"/>
      <c r="AMS2044" s="220"/>
      <c r="AMT2044" s="220"/>
      <c r="AMU2044" s="220"/>
      <c r="AMV2044" s="220"/>
      <c r="AMW2044" s="220"/>
      <c r="AMX2044" s="220"/>
      <c r="AMY2044" s="220"/>
      <c r="AMZ2044" s="220"/>
      <c r="ANA2044" s="220"/>
      <c r="ANB2044" s="220"/>
      <c r="ANC2044" s="220"/>
      <c r="AND2044" s="220"/>
      <c r="ANE2044" s="220"/>
      <c r="ANF2044" s="220"/>
      <c r="ANG2044" s="220"/>
      <c r="ANH2044" s="220"/>
      <c r="ANI2044" s="220"/>
      <c r="ANJ2044" s="220"/>
      <c r="ANK2044" s="220"/>
      <c r="ANL2044" s="220"/>
      <c r="ANM2044" s="220"/>
      <c r="ANN2044" s="220"/>
      <c r="ANO2044" s="220"/>
      <c r="ANP2044" s="220"/>
      <c r="ANQ2044" s="220"/>
      <c r="ANR2044" s="220"/>
      <c r="ANS2044" s="220"/>
      <c r="ANT2044" s="220"/>
      <c r="ANU2044" s="220"/>
      <c r="ANV2044" s="220"/>
      <c r="ANW2044" s="220"/>
      <c r="ANX2044" s="220"/>
      <c r="ANY2044" s="220"/>
      <c r="ANZ2044" s="220"/>
      <c r="AOA2044" s="220"/>
      <c r="AOB2044" s="220"/>
      <c r="AOC2044" s="220"/>
      <c r="AOD2044" s="220"/>
      <c r="AOE2044" s="220"/>
      <c r="AOF2044" s="220"/>
      <c r="AOG2044" s="220"/>
      <c r="AOH2044" s="220"/>
      <c r="AOI2044" s="220"/>
      <c r="AOJ2044" s="220"/>
      <c r="AOK2044" s="220"/>
      <c r="AOL2044" s="220"/>
      <c r="AOM2044" s="220"/>
      <c r="AON2044" s="220"/>
      <c r="AOO2044" s="220"/>
      <c r="AOP2044" s="220"/>
      <c r="AOQ2044" s="220"/>
      <c r="AOR2044" s="220"/>
      <c r="AOS2044" s="220"/>
      <c r="AOT2044" s="220"/>
      <c r="AOU2044" s="220"/>
      <c r="AOV2044" s="220"/>
      <c r="AOW2044" s="220"/>
      <c r="AOX2044" s="220"/>
      <c r="AOY2044" s="220"/>
      <c r="AOZ2044" s="220"/>
      <c r="APA2044" s="220"/>
      <c r="APB2044" s="220"/>
      <c r="APC2044" s="220"/>
      <c r="APD2044" s="220"/>
      <c r="APE2044" s="220"/>
      <c r="APF2044" s="220"/>
      <c r="APG2044" s="220"/>
      <c r="APH2044" s="220"/>
      <c r="API2044" s="220"/>
      <c r="APJ2044" s="220"/>
      <c r="APK2044" s="220"/>
      <c r="APL2044" s="220"/>
      <c r="APM2044" s="220"/>
      <c r="APN2044" s="220"/>
      <c r="APO2044" s="220"/>
      <c r="APP2044" s="220"/>
      <c r="APQ2044" s="220"/>
      <c r="APR2044" s="220"/>
      <c r="APS2044" s="220"/>
      <c r="APT2044" s="220"/>
      <c r="APU2044" s="220"/>
      <c r="APV2044" s="220"/>
      <c r="APW2044" s="220"/>
      <c r="APX2044" s="220"/>
      <c r="APY2044" s="220"/>
      <c r="APZ2044" s="220"/>
      <c r="AQA2044" s="220"/>
      <c r="AQB2044" s="220"/>
      <c r="AQC2044" s="220"/>
      <c r="AQD2044" s="220"/>
      <c r="AQE2044" s="220"/>
      <c r="AQF2044" s="220"/>
      <c r="AQG2044" s="220"/>
      <c r="AQH2044" s="220"/>
      <c r="AQI2044" s="220"/>
      <c r="AQJ2044" s="220"/>
      <c r="AQK2044" s="220"/>
      <c r="AQL2044" s="220"/>
      <c r="AQM2044" s="220"/>
      <c r="AQN2044" s="220"/>
      <c r="AQO2044" s="220"/>
      <c r="AQP2044" s="220"/>
      <c r="AQQ2044" s="220"/>
      <c r="AQR2044" s="220"/>
      <c r="AQS2044" s="220"/>
      <c r="AQT2044" s="220"/>
      <c r="AQU2044" s="220"/>
      <c r="AQV2044" s="220"/>
      <c r="AQW2044" s="220"/>
      <c r="AQX2044" s="220"/>
      <c r="AQY2044" s="220"/>
      <c r="AQZ2044" s="220"/>
      <c r="ARA2044" s="220"/>
      <c r="ARB2044" s="220"/>
      <c r="ARC2044" s="220"/>
      <c r="ARD2044" s="220"/>
      <c r="ARE2044" s="220"/>
      <c r="ARF2044" s="220"/>
      <c r="ARG2044" s="220"/>
      <c r="ARH2044" s="220"/>
      <c r="ARI2044" s="220"/>
      <c r="ARJ2044" s="220"/>
      <c r="ARK2044" s="220"/>
      <c r="ARL2044" s="220"/>
      <c r="ARM2044" s="220"/>
      <c r="ARN2044" s="220"/>
      <c r="ARO2044" s="220"/>
      <c r="ARP2044" s="220"/>
      <c r="ARQ2044" s="220"/>
      <c r="ARR2044" s="220"/>
      <c r="ARS2044" s="220"/>
      <c r="ART2044" s="220"/>
      <c r="ARU2044" s="220"/>
      <c r="ARV2044" s="220"/>
      <c r="ARW2044" s="220"/>
      <c r="ARX2044" s="220"/>
      <c r="ARY2044" s="220"/>
      <c r="ARZ2044" s="220"/>
      <c r="ASA2044" s="220"/>
      <c r="ASB2044" s="220"/>
      <c r="ASC2044" s="220"/>
      <c r="ASD2044" s="220"/>
      <c r="ASE2044" s="220"/>
      <c r="ASF2044" s="220"/>
      <c r="ASG2044" s="220"/>
      <c r="ASH2044" s="220"/>
      <c r="ASI2044" s="220"/>
      <c r="ASJ2044" s="220"/>
      <c r="ASK2044" s="220"/>
      <c r="ASL2044" s="220"/>
      <c r="ASM2044" s="220"/>
      <c r="ASN2044" s="220"/>
      <c r="ASO2044" s="220"/>
      <c r="ASP2044" s="220"/>
      <c r="ASQ2044" s="220"/>
      <c r="ASR2044" s="220"/>
      <c r="ASS2044" s="220"/>
      <c r="AST2044" s="220"/>
      <c r="ASU2044" s="220"/>
      <c r="ASV2044" s="220"/>
      <c r="ASW2044" s="220"/>
      <c r="ASX2044" s="220"/>
      <c r="ASY2044" s="220"/>
      <c r="ASZ2044" s="220"/>
      <c r="ATA2044" s="220"/>
      <c r="ATB2044" s="220"/>
      <c r="ATC2044" s="220"/>
      <c r="ATD2044" s="220"/>
      <c r="ATE2044" s="220"/>
      <c r="ATF2044" s="220"/>
      <c r="ATG2044" s="220"/>
      <c r="ATH2044" s="220"/>
      <c r="ATI2044" s="220"/>
      <c r="ATJ2044" s="220"/>
      <c r="ATK2044" s="220"/>
      <c r="ATL2044" s="220"/>
      <c r="ATM2044" s="220"/>
      <c r="ATN2044" s="220"/>
      <c r="ATO2044" s="220"/>
      <c r="ATP2044" s="220"/>
      <c r="ATQ2044" s="220"/>
      <c r="ATR2044" s="220"/>
      <c r="ATS2044" s="220"/>
      <c r="ATT2044" s="220"/>
      <c r="ATU2044" s="220"/>
      <c r="ATV2044" s="220"/>
      <c r="ATW2044" s="220"/>
      <c r="ATX2044" s="220"/>
      <c r="ATY2044" s="220"/>
      <c r="ATZ2044" s="220"/>
      <c r="AUA2044" s="220"/>
      <c r="AUB2044" s="220"/>
      <c r="AUC2044" s="220"/>
      <c r="AUD2044" s="220"/>
      <c r="AUE2044" s="220"/>
      <c r="AUF2044" s="220"/>
      <c r="AUG2044" s="220"/>
      <c r="AUH2044" s="220"/>
      <c r="AUI2044" s="220"/>
      <c r="AUJ2044" s="220"/>
      <c r="AUK2044" s="220"/>
      <c r="AUL2044" s="220"/>
      <c r="AUM2044" s="220"/>
      <c r="AUN2044" s="220"/>
      <c r="AUO2044" s="220"/>
      <c r="AUP2044" s="220"/>
      <c r="AUQ2044" s="220"/>
      <c r="AUR2044" s="220"/>
      <c r="AUS2044" s="220"/>
      <c r="AUT2044" s="220"/>
      <c r="AUU2044" s="220"/>
      <c r="AUV2044" s="220"/>
      <c r="AUW2044" s="220"/>
      <c r="AUX2044" s="220"/>
      <c r="AUY2044" s="220"/>
      <c r="AUZ2044" s="220"/>
      <c r="AVA2044" s="220"/>
      <c r="AVB2044" s="220"/>
      <c r="AVC2044" s="220"/>
      <c r="AVD2044" s="220"/>
      <c r="AVE2044" s="220"/>
      <c r="AVF2044" s="220"/>
      <c r="AVG2044" s="220"/>
      <c r="AVH2044" s="220"/>
      <c r="AVI2044" s="220"/>
      <c r="AVJ2044" s="220"/>
      <c r="AVK2044" s="220"/>
      <c r="AVL2044" s="220"/>
      <c r="AVM2044" s="220"/>
      <c r="AVN2044" s="220"/>
      <c r="AVO2044" s="220"/>
      <c r="AVP2044" s="220"/>
      <c r="AVQ2044" s="220"/>
      <c r="AVR2044" s="220"/>
      <c r="AVS2044" s="220"/>
      <c r="AVT2044" s="220"/>
      <c r="AVU2044" s="220"/>
      <c r="AVV2044" s="220"/>
      <c r="AVW2044" s="220"/>
      <c r="AVX2044" s="220"/>
      <c r="AVY2044" s="220"/>
      <c r="AVZ2044" s="220"/>
      <c r="AWA2044" s="220"/>
      <c r="AWB2044" s="220"/>
      <c r="AWC2044" s="220"/>
      <c r="AWD2044" s="220"/>
      <c r="AWE2044" s="220"/>
      <c r="AWF2044" s="220"/>
      <c r="AWG2044" s="220"/>
      <c r="AWH2044" s="220"/>
      <c r="AWI2044" s="220"/>
      <c r="AWJ2044" s="220"/>
      <c r="AWK2044" s="220"/>
      <c r="AWL2044" s="220"/>
      <c r="AWM2044" s="220"/>
      <c r="AWN2044" s="220"/>
      <c r="AWO2044" s="220"/>
      <c r="AWP2044" s="220"/>
      <c r="AWQ2044" s="220"/>
      <c r="AWR2044" s="220"/>
      <c r="AWS2044" s="220"/>
      <c r="AWT2044" s="220"/>
      <c r="AWU2044" s="220"/>
      <c r="AWV2044" s="220"/>
      <c r="AWW2044" s="220"/>
      <c r="AWX2044" s="220"/>
      <c r="AWY2044" s="220"/>
      <c r="AWZ2044" s="220"/>
      <c r="AXA2044" s="220"/>
      <c r="AXB2044" s="220"/>
      <c r="AXC2044" s="220"/>
      <c r="AXD2044" s="220"/>
      <c r="AXE2044" s="220"/>
      <c r="AXF2044" s="220"/>
      <c r="AXG2044" s="220"/>
      <c r="AXH2044" s="220"/>
      <c r="AXI2044" s="220"/>
      <c r="AXJ2044" s="220"/>
      <c r="AXK2044" s="220"/>
      <c r="AXL2044" s="220"/>
      <c r="AXM2044" s="220"/>
      <c r="AXN2044" s="220"/>
      <c r="AXO2044" s="220"/>
      <c r="AXP2044" s="220"/>
      <c r="AXQ2044" s="220"/>
      <c r="AXR2044" s="220"/>
      <c r="AXS2044" s="220"/>
      <c r="AXT2044" s="220"/>
      <c r="AXU2044" s="220"/>
      <c r="AXV2044" s="220"/>
      <c r="AXW2044" s="220"/>
      <c r="AXX2044" s="220"/>
      <c r="AXY2044" s="220"/>
      <c r="AXZ2044" s="220"/>
      <c r="AYA2044" s="220"/>
      <c r="AYB2044" s="220"/>
      <c r="AYC2044" s="220"/>
      <c r="AYD2044" s="220"/>
      <c r="AYE2044" s="220"/>
      <c r="AYF2044" s="220"/>
      <c r="AYG2044" s="220"/>
      <c r="AYH2044" s="220"/>
      <c r="AYI2044" s="220"/>
      <c r="AYJ2044" s="220"/>
      <c r="AYK2044" s="220"/>
      <c r="AYL2044" s="220"/>
      <c r="AYM2044" s="220"/>
      <c r="AYN2044" s="220"/>
      <c r="AYO2044" s="220"/>
      <c r="AYP2044" s="220"/>
      <c r="AYQ2044" s="220"/>
      <c r="AYR2044" s="220"/>
      <c r="AYS2044" s="220"/>
      <c r="AYT2044" s="220"/>
      <c r="AYU2044" s="220"/>
      <c r="AYV2044" s="220"/>
      <c r="AYW2044" s="220"/>
      <c r="AYX2044" s="220"/>
      <c r="AYY2044" s="220"/>
      <c r="AYZ2044" s="220"/>
      <c r="AZA2044" s="220"/>
      <c r="AZB2044" s="220"/>
      <c r="AZC2044" s="220"/>
      <c r="AZD2044" s="220"/>
      <c r="AZE2044" s="220"/>
      <c r="AZF2044" s="220"/>
      <c r="AZG2044" s="220"/>
      <c r="AZH2044" s="220"/>
      <c r="AZI2044" s="220"/>
      <c r="AZJ2044" s="220"/>
      <c r="AZK2044" s="220"/>
      <c r="AZL2044" s="220"/>
      <c r="AZM2044" s="220"/>
      <c r="AZN2044" s="220"/>
      <c r="AZO2044" s="220"/>
      <c r="AZP2044" s="220"/>
      <c r="AZQ2044" s="220"/>
      <c r="AZR2044" s="220"/>
      <c r="AZS2044" s="220"/>
      <c r="AZT2044" s="220"/>
      <c r="AZU2044" s="220"/>
      <c r="AZV2044" s="220"/>
      <c r="AZW2044" s="220"/>
      <c r="AZX2044" s="220"/>
      <c r="AZY2044" s="220"/>
      <c r="AZZ2044" s="220"/>
      <c r="BAA2044" s="220"/>
      <c r="BAB2044" s="220"/>
      <c r="BAC2044" s="220"/>
      <c r="BAD2044" s="220"/>
      <c r="BAE2044" s="220"/>
      <c r="BAF2044" s="220"/>
      <c r="BAG2044" s="220"/>
      <c r="BAH2044" s="220"/>
      <c r="BAI2044" s="220"/>
      <c r="BAJ2044" s="220"/>
      <c r="BAK2044" s="220"/>
      <c r="BAL2044" s="220"/>
      <c r="BAM2044" s="220"/>
      <c r="BAN2044" s="220"/>
      <c r="BAO2044" s="220"/>
      <c r="BAP2044" s="220"/>
      <c r="BAQ2044" s="220"/>
      <c r="BAR2044" s="220"/>
      <c r="BAS2044" s="220"/>
      <c r="BAT2044" s="220"/>
      <c r="BAU2044" s="220"/>
      <c r="BAV2044" s="220"/>
      <c r="BAW2044" s="220"/>
      <c r="BAX2044" s="220"/>
      <c r="BAY2044" s="220"/>
      <c r="BAZ2044" s="220"/>
      <c r="BBA2044" s="220"/>
      <c r="BBB2044" s="220"/>
      <c r="BBC2044" s="220"/>
      <c r="BBD2044" s="220"/>
      <c r="BBE2044" s="220"/>
      <c r="BBF2044" s="220"/>
      <c r="BBG2044" s="220"/>
      <c r="BBH2044" s="220"/>
      <c r="BBI2044" s="220"/>
      <c r="BBJ2044" s="220"/>
      <c r="BBK2044" s="220"/>
      <c r="BBL2044" s="220"/>
      <c r="BBM2044" s="220"/>
      <c r="BBN2044" s="220"/>
      <c r="BBO2044" s="220"/>
      <c r="BBP2044" s="220"/>
      <c r="BBQ2044" s="220"/>
      <c r="BBR2044" s="220"/>
      <c r="BBS2044" s="220"/>
      <c r="BBT2044" s="220"/>
      <c r="BBU2044" s="220"/>
      <c r="BBV2044" s="220"/>
      <c r="BBW2044" s="220"/>
      <c r="BBX2044" s="220"/>
      <c r="BBY2044" s="220"/>
      <c r="BBZ2044" s="220"/>
      <c r="BCA2044" s="220"/>
      <c r="BCB2044" s="220"/>
      <c r="BCC2044" s="220"/>
      <c r="BCD2044" s="220"/>
      <c r="BCE2044" s="220"/>
      <c r="BCF2044" s="220"/>
      <c r="BCG2044" s="220"/>
      <c r="BCH2044" s="220"/>
      <c r="BCI2044" s="220"/>
      <c r="BCJ2044" s="220"/>
      <c r="BCK2044" s="220"/>
      <c r="BCL2044" s="220"/>
      <c r="BCM2044" s="220"/>
      <c r="BCN2044" s="220"/>
      <c r="BCO2044" s="220"/>
      <c r="BCP2044" s="220"/>
      <c r="BCQ2044" s="220"/>
      <c r="BCR2044" s="220"/>
      <c r="BCS2044" s="220"/>
      <c r="BCT2044" s="220"/>
      <c r="BCU2044" s="220"/>
      <c r="BCV2044" s="220"/>
      <c r="BCW2044" s="220"/>
      <c r="BCX2044" s="220"/>
      <c r="BCY2044" s="220"/>
      <c r="BCZ2044" s="220"/>
      <c r="BDA2044" s="220"/>
      <c r="BDB2044" s="220"/>
      <c r="BDC2044" s="220"/>
      <c r="BDD2044" s="220"/>
      <c r="BDE2044" s="220"/>
      <c r="BDF2044" s="220"/>
      <c r="BDG2044" s="220"/>
      <c r="BDH2044" s="220"/>
      <c r="BDI2044" s="220"/>
      <c r="BDJ2044" s="220"/>
      <c r="BDK2044" s="220"/>
      <c r="BDL2044" s="220"/>
      <c r="BDM2044" s="220"/>
      <c r="BDN2044" s="220"/>
      <c r="BDO2044" s="220"/>
      <c r="BDP2044" s="220"/>
      <c r="BDQ2044" s="220"/>
      <c r="BDR2044" s="220"/>
      <c r="BDS2044" s="220"/>
      <c r="BDT2044" s="220"/>
      <c r="BDU2044" s="220"/>
      <c r="BDV2044" s="220"/>
      <c r="BDW2044" s="220"/>
      <c r="BDX2044" s="220"/>
      <c r="BDY2044" s="220"/>
      <c r="BDZ2044" s="220"/>
      <c r="BEA2044" s="220"/>
      <c r="BEB2044" s="220"/>
      <c r="BEC2044" s="220"/>
      <c r="BED2044" s="220"/>
      <c r="BEE2044" s="220"/>
      <c r="BEF2044" s="220"/>
      <c r="BEG2044" s="220"/>
      <c r="BEH2044" s="220"/>
      <c r="BEI2044" s="220"/>
      <c r="BEJ2044" s="220"/>
      <c r="BEK2044" s="220"/>
      <c r="BEL2044" s="220"/>
      <c r="BEM2044" s="220"/>
      <c r="BEN2044" s="220"/>
      <c r="BEO2044" s="220"/>
      <c r="BEP2044" s="220"/>
      <c r="BEQ2044" s="220"/>
      <c r="BER2044" s="220"/>
      <c r="BES2044" s="220"/>
      <c r="BET2044" s="220"/>
      <c r="BEU2044" s="220"/>
      <c r="BEV2044" s="220"/>
      <c r="BEW2044" s="220"/>
      <c r="BEX2044" s="220"/>
      <c r="BEY2044" s="220"/>
      <c r="BEZ2044" s="220"/>
      <c r="BFA2044" s="220"/>
      <c r="BFB2044" s="220"/>
      <c r="BFC2044" s="220"/>
      <c r="BFD2044" s="220"/>
      <c r="BFE2044" s="220"/>
      <c r="BFF2044" s="220"/>
      <c r="BFG2044" s="220"/>
      <c r="BFH2044" s="220"/>
      <c r="BFI2044" s="220"/>
      <c r="BFJ2044" s="220"/>
      <c r="BFK2044" s="220"/>
      <c r="BFL2044" s="220"/>
      <c r="BFM2044" s="220"/>
      <c r="BFN2044" s="220"/>
      <c r="BFO2044" s="220"/>
      <c r="BFP2044" s="220"/>
      <c r="BFQ2044" s="220"/>
      <c r="BFR2044" s="220"/>
      <c r="BFS2044" s="220"/>
      <c r="BFT2044" s="220"/>
      <c r="BFU2044" s="220"/>
      <c r="BFV2044" s="220"/>
      <c r="BFW2044" s="220"/>
      <c r="BFX2044" s="220"/>
      <c r="BFY2044" s="220"/>
      <c r="BFZ2044" s="220"/>
      <c r="BGA2044" s="220"/>
      <c r="BGB2044" s="220"/>
      <c r="BGC2044" s="220"/>
      <c r="BGD2044" s="220"/>
      <c r="BGE2044" s="220"/>
      <c r="BGF2044" s="220"/>
      <c r="BGG2044" s="220"/>
      <c r="BGH2044" s="220"/>
      <c r="BGI2044" s="220"/>
      <c r="BGJ2044" s="220"/>
      <c r="BGK2044" s="220"/>
      <c r="BGL2044" s="220"/>
      <c r="BGM2044" s="220"/>
      <c r="BGN2044" s="220"/>
      <c r="BGO2044" s="220"/>
      <c r="BGP2044" s="220"/>
      <c r="BGQ2044" s="220"/>
      <c r="BGR2044" s="220"/>
      <c r="BGS2044" s="220"/>
      <c r="BGT2044" s="220"/>
      <c r="BGU2044" s="220"/>
      <c r="BGV2044" s="220"/>
      <c r="BGW2044" s="220"/>
      <c r="BGX2044" s="220"/>
      <c r="BGY2044" s="220"/>
      <c r="BGZ2044" s="220"/>
      <c r="BHA2044" s="220"/>
      <c r="BHB2044" s="220"/>
      <c r="BHC2044" s="220"/>
      <c r="BHD2044" s="220"/>
      <c r="BHE2044" s="220"/>
      <c r="BHF2044" s="220"/>
      <c r="BHG2044" s="220"/>
      <c r="BHH2044" s="220"/>
      <c r="BHI2044" s="220"/>
      <c r="BHJ2044" s="220"/>
      <c r="BHK2044" s="220"/>
      <c r="BHL2044" s="220"/>
      <c r="BHM2044" s="220"/>
      <c r="BHN2044" s="220"/>
      <c r="BHO2044" s="220"/>
      <c r="BHP2044" s="220"/>
      <c r="BHQ2044" s="220"/>
      <c r="BHR2044" s="220"/>
      <c r="BHS2044" s="220"/>
      <c r="BHT2044" s="220"/>
      <c r="BHU2044" s="220"/>
      <c r="BHV2044" s="220"/>
      <c r="BHW2044" s="220"/>
      <c r="BHX2044" s="220"/>
      <c r="BHY2044" s="220"/>
      <c r="BHZ2044" s="220"/>
      <c r="BIA2044" s="220"/>
      <c r="BIB2044" s="220"/>
      <c r="BIC2044" s="220"/>
      <c r="BID2044" s="220"/>
      <c r="BIE2044" s="220"/>
      <c r="BIF2044" s="220"/>
      <c r="BIG2044" s="220"/>
      <c r="BIH2044" s="220"/>
      <c r="BII2044" s="220"/>
      <c r="BIJ2044" s="220"/>
      <c r="BIK2044" s="220"/>
      <c r="BIL2044" s="220"/>
      <c r="BIM2044" s="220"/>
      <c r="BIN2044" s="220"/>
      <c r="BIO2044" s="220"/>
      <c r="BIP2044" s="220"/>
      <c r="BIQ2044" s="220"/>
      <c r="BIR2044" s="220"/>
      <c r="BIS2044" s="220"/>
      <c r="BIT2044" s="220"/>
      <c r="BIU2044" s="220"/>
      <c r="BIV2044" s="220"/>
      <c r="BIW2044" s="220"/>
      <c r="BIX2044" s="220"/>
      <c r="BIY2044" s="220"/>
      <c r="BIZ2044" s="220"/>
      <c r="BJA2044" s="220"/>
      <c r="BJB2044" s="220"/>
      <c r="BJC2044" s="220"/>
      <c r="BJD2044" s="220"/>
      <c r="BJE2044" s="220"/>
      <c r="BJF2044" s="220"/>
      <c r="BJG2044" s="220"/>
      <c r="BJH2044" s="220"/>
      <c r="BJI2044" s="220"/>
      <c r="BJJ2044" s="220"/>
      <c r="BJK2044" s="220"/>
      <c r="BJL2044" s="220"/>
      <c r="BJM2044" s="220"/>
      <c r="BJN2044" s="220"/>
      <c r="BJO2044" s="220"/>
      <c r="BJP2044" s="220"/>
      <c r="BJQ2044" s="220"/>
      <c r="BJR2044" s="220"/>
      <c r="BJS2044" s="220"/>
      <c r="BJT2044" s="220"/>
      <c r="BJU2044" s="220"/>
      <c r="BJV2044" s="220"/>
      <c r="BJW2044" s="220"/>
      <c r="BJX2044" s="220"/>
      <c r="BJY2044" s="220"/>
      <c r="BJZ2044" s="220"/>
      <c r="BKA2044" s="220"/>
      <c r="BKB2044" s="220"/>
      <c r="BKC2044" s="220"/>
      <c r="BKD2044" s="220"/>
      <c r="BKE2044" s="220"/>
      <c r="BKF2044" s="220"/>
      <c r="BKG2044" s="220"/>
      <c r="BKH2044" s="220"/>
      <c r="BKI2044" s="220"/>
      <c r="BKJ2044" s="220"/>
      <c r="BKK2044" s="220"/>
      <c r="BKL2044" s="220"/>
      <c r="BKM2044" s="220"/>
      <c r="BKN2044" s="220"/>
      <c r="BKO2044" s="220"/>
      <c r="BKP2044" s="220"/>
      <c r="BKQ2044" s="220"/>
      <c r="BKR2044" s="220"/>
      <c r="BKS2044" s="220"/>
      <c r="BKT2044" s="220"/>
      <c r="BKU2044" s="220"/>
      <c r="BKV2044" s="220"/>
      <c r="BKW2044" s="220"/>
      <c r="BKX2044" s="220"/>
      <c r="BKY2044" s="220"/>
      <c r="BKZ2044" s="220"/>
      <c r="BLA2044" s="220"/>
      <c r="BLB2044" s="220"/>
      <c r="BLC2044" s="220"/>
      <c r="BLD2044" s="220"/>
      <c r="BLE2044" s="220"/>
      <c r="BLF2044" s="220"/>
      <c r="BLG2044" s="220"/>
      <c r="BLH2044" s="220"/>
      <c r="BLI2044" s="220"/>
      <c r="BLJ2044" s="220"/>
      <c r="BLK2044" s="220"/>
      <c r="BLL2044" s="220"/>
      <c r="BLM2044" s="220"/>
      <c r="BLN2044" s="220"/>
      <c r="BLO2044" s="220"/>
      <c r="BLP2044" s="220"/>
      <c r="BLQ2044" s="220"/>
      <c r="BLR2044" s="220"/>
      <c r="BLS2044" s="220"/>
      <c r="BLT2044" s="220"/>
      <c r="BLU2044" s="220"/>
      <c r="BLV2044" s="220"/>
      <c r="BLW2044" s="220"/>
      <c r="BLX2044" s="220"/>
      <c r="BLY2044" s="220"/>
      <c r="BLZ2044" s="220"/>
      <c r="BMA2044" s="220"/>
      <c r="BMB2044" s="220"/>
      <c r="BMC2044" s="220"/>
      <c r="BMD2044" s="220"/>
      <c r="BME2044" s="220"/>
      <c r="BMF2044" s="220"/>
      <c r="BMG2044" s="220"/>
      <c r="BMH2044" s="220"/>
      <c r="BMI2044" s="220"/>
      <c r="BMJ2044" s="220"/>
      <c r="BMK2044" s="220"/>
      <c r="BML2044" s="220"/>
      <c r="BMM2044" s="220"/>
      <c r="BMN2044" s="220"/>
      <c r="BMO2044" s="220"/>
      <c r="BMP2044" s="220"/>
      <c r="BMQ2044" s="220"/>
      <c r="BMR2044" s="220"/>
      <c r="BMS2044" s="220"/>
      <c r="BMT2044" s="220"/>
      <c r="BMU2044" s="220"/>
      <c r="BMV2044" s="220"/>
      <c r="BMW2044" s="220"/>
      <c r="BMX2044" s="220"/>
      <c r="BMY2044" s="220"/>
      <c r="BMZ2044" s="220"/>
      <c r="BNA2044" s="220"/>
      <c r="BNB2044" s="220"/>
      <c r="BNC2044" s="220"/>
      <c r="BND2044" s="220"/>
      <c r="BNE2044" s="220"/>
      <c r="BNF2044" s="220"/>
      <c r="BNG2044" s="220"/>
      <c r="BNH2044" s="220"/>
      <c r="BNI2044" s="220"/>
      <c r="BNJ2044" s="220"/>
      <c r="BNK2044" s="220"/>
      <c r="BNL2044" s="220"/>
      <c r="BNM2044" s="220"/>
      <c r="BNN2044" s="220"/>
      <c r="BNO2044" s="220"/>
      <c r="BNP2044" s="220"/>
      <c r="BNQ2044" s="220"/>
      <c r="BNR2044" s="220"/>
      <c r="BNS2044" s="220"/>
      <c r="BNT2044" s="220"/>
      <c r="BNU2044" s="220"/>
      <c r="BNV2044" s="220"/>
      <c r="BNW2044" s="220"/>
      <c r="BNX2044" s="220"/>
      <c r="BNY2044" s="220"/>
      <c r="BNZ2044" s="220"/>
      <c r="BOA2044" s="220"/>
      <c r="BOB2044" s="220"/>
      <c r="BOC2044" s="220"/>
      <c r="BOD2044" s="220"/>
      <c r="BOE2044" s="220"/>
      <c r="BOF2044" s="220"/>
      <c r="BOG2044" s="220"/>
      <c r="BOH2044" s="220"/>
      <c r="BOI2044" s="220"/>
      <c r="BOJ2044" s="220"/>
      <c r="BOK2044" s="220"/>
      <c r="BOL2044" s="220"/>
      <c r="BOM2044" s="220"/>
      <c r="BON2044" s="220"/>
      <c r="BOO2044" s="220"/>
      <c r="BOP2044" s="220"/>
      <c r="BOQ2044" s="220"/>
      <c r="BOR2044" s="220"/>
      <c r="BOS2044" s="220"/>
      <c r="BOT2044" s="220"/>
      <c r="BOU2044" s="220"/>
      <c r="BOV2044" s="220"/>
      <c r="BOW2044" s="220"/>
      <c r="BOX2044" s="220"/>
      <c r="BOY2044" s="220"/>
      <c r="BOZ2044" s="220"/>
      <c r="BPA2044" s="220"/>
      <c r="BPB2044" s="220"/>
      <c r="BPC2044" s="220"/>
      <c r="BPD2044" s="220"/>
      <c r="BPE2044" s="220"/>
      <c r="BPF2044" s="220"/>
      <c r="BPG2044" s="220"/>
      <c r="BPH2044" s="220"/>
      <c r="BPI2044" s="220"/>
      <c r="BPJ2044" s="220"/>
      <c r="BPK2044" s="220"/>
      <c r="BPL2044" s="220"/>
      <c r="BPM2044" s="220"/>
      <c r="BPN2044" s="220"/>
      <c r="BPO2044" s="220"/>
      <c r="BPP2044" s="220"/>
      <c r="BPQ2044" s="220"/>
      <c r="BPR2044" s="220"/>
      <c r="BPS2044" s="220"/>
      <c r="BPT2044" s="220"/>
      <c r="BPU2044" s="220"/>
      <c r="BPV2044" s="220"/>
      <c r="BPW2044" s="220"/>
      <c r="BPX2044" s="220"/>
      <c r="BPY2044" s="220"/>
      <c r="BPZ2044" s="220"/>
      <c r="BQA2044" s="220"/>
      <c r="BQB2044" s="220"/>
      <c r="BQC2044" s="220"/>
      <c r="BQD2044" s="220"/>
      <c r="BQE2044" s="220"/>
      <c r="BQF2044" s="220"/>
      <c r="BQG2044" s="220"/>
      <c r="BQH2044" s="220"/>
      <c r="BQI2044" s="220"/>
      <c r="BQJ2044" s="220"/>
      <c r="BQK2044" s="220"/>
      <c r="BQL2044" s="220"/>
      <c r="BQM2044" s="220"/>
      <c r="BQN2044" s="220"/>
      <c r="BQO2044" s="220"/>
      <c r="BQP2044" s="220"/>
      <c r="BQQ2044" s="220"/>
      <c r="BQR2044" s="220"/>
      <c r="BQS2044" s="220"/>
      <c r="BQT2044" s="220"/>
      <c r="BQU2044" s="220"/>
      <c r="BQV2044" s="220"/>
      <c r="BQW2044" s="220"/>
      <c r="BQX2044" s="220"/>
      <c r="BQY2044" s="220"/>
      <c r="BQZ2044" s="220"/>
      <c r="BRA2044" s="220"/>
      <c r="BRB2044" s="220"/>
      <c r="BRC2044" s="220"/>
      <c r="BRD2044" s="220"/>
      <c r="BRE2044" s="220"/>
      <c r="BRF2044" s="220"/>
      <c r="BRG2044" s="220"/>
      <c r="BRH2044" s="220"/>
      <c r="BRI2044" s="220"/>
      <c r="BRJ2044" s="220"/>
      <c r="BRK2044" s="220"/>
      <c r="BRL2044" s="220"/>
      <c r="BRM2044" s="220"/>
      <c r="BRN2044" s="220"/>
      <c r="BRO2044" s="220"/>
      <c r="BRP2044" s="220"/>
      <c r="BRQ2044" s="220"/>
      <c r="BRR2044" s="220"/>
      <c r="BRS2044" s="220"/>
      <c r="BRT2044" s="220"/>
      <c r="BRU2044" s="220"/>
      <c r="BRV2044" s="220"/>
      <c r="BRW2044" s="220"/>
      <c r="BRX2044" s="220"/>
      <c r="BRY2044" s="220"/>
      <c r="BRZ2044" s="220"/>
      <c r="BSA2044" s="220"/>
      <c r="BSB2044" s="220"/>
      <c r="BSC2044" s="220"/>
      <c r="BSD2044" s="220"/>
      <c r="BSE2044" s="220"/>
      <c r="BSF2044" s="220"/>
      <c r="BSG2044" s="220"/>
      <c r="BSH2044" s="220"/>
      <c r="BSI2044" s="220"/>
      <c r="BSJ2044" s="220"/>
      <c r="BSK2044" s="220"/>
      <c r="BSL2044" s="220"/>
      <c r="BSM2044" s="220"/>
      <c r="BSN2044" s="220"/>
      <c r="BSO2044" s="220"/>
      <c r="BSP2044" s="220"/>
      <c r="BSQ2044" s="220"/>
      <c r="BSR2044" s="220"/>
      <c r="BSS2044" s="220"/>
      <c r="BST2044" s="220"/>
      <c r="BSU2044" s="220"/>
      <c r="BSV2044" s="220"/>
      <c r="BSW2044" s="220"/>
      <c r="BSX2044" s="220"/>
      <c r="BSY2044" s="220"/>
      <c r="BSZ2044" s="220"/>
      <c r="BTA2044" s="220"/>
      <c r="BTB2044" s="220"/>
      <c r="BTC2044" s="220"/>
      <c r="BTD2044" s="220"/>
      <c r="BTE2044" s="220"/>
      <c r="BTF2044" s="220"/>
      <c r="BTG2044" s="220"/>
      <c r="BTH2044" s="220"/>
      <c r="BTI2044" s="220"/>
      <c r="BTJ2044" s="220"/>
      <c r="BTK2044" s="220"/>
      <c r="BTL2044" s="220"/>
      <c r="BTM2044" s="220"/>
      <c r="BTN2044" s="220"/>
      <c r="BTO2044" s="220"/>
      <c r="BTP2044" s="220"/>
      <c r="BTQ2044" s="220"/>
      <c r="BTR2044" s="220"/>
      <c r="BTS2044" s="220"/>
      <c r="BTT2044" s="220"/>
      <c r="BTU2044" s="220"/>
      <c r="BTV2044" s="220"/>
      <c r="BTW2044" s="220"/>
      <c r="BTX2044" s="220"/>
      <c r="BTY2044" s="220"/>
      <c r="BTZ2044" s="220"/>
      <c r="BUA2044" s="220"/>
      <c r="BUB2044" s="220"/>
      <c r="BUC2044" s="220"/>
      <c r="BUD2044" s="220"/>
      <c r="BUE2044" s="220"/>
      <c r="BUF2044" s="220"/>
      <c r="BUG2044" s="220"/>
      <c r="BUH2044" s="220"/>
      <c r="BUI2044" s="220"/>
      <c r="BUJ2044" s="220"/>
      <c r="BUK2044" s="220"/>
      <c r="BUL2044" s="220"/>
      <c r="BUM2044" s="220"/>
      <c r="BUN2044" s="220"/>
      <c r="BUO2044" s="220"/>
      <c r="BUP2044" s="220"/>
      <c r="BUQ2044" s="220"/>
      <c r="BUR2044" s="220"/>
      <c r="BUS2044" s="220"/>
      <c r="BUT2044" s="220"/>
      <c r="BUU2044" s="220"/>
      <c r="BUV2044" s="220"/>
      <c r="BUW2044" s="220"/>
      <c r="BUX2044" s="220"/>
      <c r="BUY2044" s="220"/>
      <c r="BUZ2044" s="220"/>
      <c r="BVA2044" s="220"/>
      <c r="BVB2044" s="220"/>
      <c r="BVC2044" s="220"/>
      <c r="BVD2044" s="220"/>
      <c r="BVE2044" s="220"/>
      <c r="BVF2044" s="220"/>
      <c r="BVG2044" s="220"/>
      <c r="BVH2044" s="220"/>
      <c r="BVI2044" s="220"/>
      <c r="BVJ2044" s="220"/>
      <c r="BVK2044" s="220"/>
      <c r="BVL2044" s="220"/>
      <c r="BVM2044" s="220"/>
      <c r="BVN2044" s="220"/>
      <c r="BVO2044" s="220"/>
      <c r="BVP2044" s="220"/>
      <c r="BVQ2044" s="220"/>
      <c r="BVR2044" s="220"/>
      <c r="BVS2044" s="220"/>
      <c r="BVT2044" s="220"/>
      <c r="BVU2044" s="220"/>
      <c r="BVV2044" s="220"/>
      <c r="BVW2044" s="220"/>
      <c r="BVX2044" s="220"/>
      <c r="BVY2044" s="220"/>
      <c r="BVZ2044" s="220"/>
      <c r="BWA2044" s="220"/>
      <c r="BWB2044" s="220"/>
      <c r="BWC2044" s="220"/>
      <c r="BWD2044" s="220"/>
      <c r="BWE2044" s="220"/>
      <c r="BWF2044" s="220"/>
      <c r="BWG2044" s="220"/>
      <c r="BWH2044" s="220"/>
      <c r="BWI2044" s="220"/>
      <c r="BWJ2044" s="220"/>
      <c r="BWK2044" s="220"/>
      <c r="BWL2044" s="220"/>
      <c r="BWM2044" s="220"/>
      <c r="BWN2044" s="220"/>
      <c r="BWO2044" s="220"/>
      <c r="BWP2044" s="220"/>
      <c r="BWQ2044" s="220"/>
      <c r="BWR2044" s="220"/>
      <c r="BWS2044" s="220"/>
      <c r="BWT2044" s="220"/>
      <c r="BWU2044" s="220"/>
      <c r="BWV2044" s="220"/>
      <c r="BWW2044" s="220"/>
      <c r="BWX2044" s="220"/>
      <c r="BWY2044" s="220"/>
      <c r="BWZ2044" s="220"/>
      <c r="BXA2044" s="220"/>
      <c r="BXB2044" s="220"/>
      <c r="BXC2044" s="220"/>
      <c r="BXD2044" s="220"/>
      <c r="BXE2044" s="220"/>
      <c r="BXF2044" s="220"/>
      <c r="BXG2044" s="220"/>
      <c r="BXH2044" s="220"/>
      <c r="BXI2044" s="220"/>
      <c r="BXJ2044" s="220"/>
      <c r="BXK2044" s="220"/>
      <c r="BXL2044" s="220"/>
      <c r="BXM2044" s="220"/>
      <c r="BXN2044" s="220"/>
      <c r="BXO2044" s="220"/>
      <c r="BXP2044" s="220"/>
      <c r="BXQ2044" s="220"/>
      <c r="BXR2044" s="220"/>
      <c r="BXS2044" s="220"/>
      <c r="BXT2044" s="220"/>
      <c r="BXU2044" s="220"/>
      <c r="BXV2044" s="220"/>
      <c r="BXW2044" s="220"/>
      <c r="BXX2044" s="220"/>
      <c r="BXY2044" s="220"/>
      <c r="BXZ2044" s="220"/>
      <c r="BYA2044" s="220"/>
      <c r="BYB2044" s="220"/>
      <c r="BYC2044" s="220"/>
      <c r="BYD2044" s="220"/>
      <c r="BYE2044" s="220"/>
      <c r="BYF2044" s="220"/>
      <c r="BYG2044" s="220"/>
      <c r="BYH2044" s="220"/>
      <c r="BYI2044" s="220"/>
      <c r="BYJ2044" s="220"/>
      <c r="BYK2044" s="220"/>
      <c r="BYL2044" s="220"/>
      <c r="BYM2044" s="220"/>
      <c r="BYN2044" s="220"/>
      <c r="BYO2044" s="220"/>
      <c r="BYP2044" s="220"/>
      <c r="BYQ2044" s="220"/>
      <c r="BYR2044" s="220"/>
      <c r="BYS2044" s="220"/>
      <c r="BYT2044" s="220"/>
      <c r="BYU2044" s="220"/>
      <c r="BYV2044" s="220"/>
      <c r="BYW2044" s="220"/>
      <c r="BYX2044" s="220"/>
      <c r="BYY2044" s="220"/>
      <c r="BYZ2044" s="220"/>
      <c r="BZA2044" s="220"/>
      <c r="BZB2044" s="220"/>
      <c r="BZC2044" s="220"/>
      <c r="BZD2044" s="220"/>
      <c r="BZE2044" s="220"/>
      <c r="BZF2044" s="220"/>
      <c r="BZG2044" s="220"/>
      <c r="BZH2044" s="220"/>
      <c r="BZI2044" s="220"/>
      <c r="BZJ2044" s="220"/>
      <c r="BZK2044" s="220"/>
      <c r="BZL2044" s="220"/>
      <c r="BZM2044" s="220"/>
      <c r="BZN2044" s="220"/>
      <c r="BZO2044" s="220"/>
      <c r="BZP2044" s="220"/>
      <c r="BZQ2044" s="220"/>
      <c r="BZR2044" s="220"/>
      <c r="BZS2044" s="220"/>
      <c r="BZT2044" s="220"/>
      <c r="BZU2044" s="220"/>
      <c r="BZV2044" s="220"/>
      <c r="BZW2044" s="220"/>
      <c r="BZX2044" s="220"/>
      <c r="BZY2044" s="220"/>
      <c r="BZZ2044" s="220"/>
      <c r="CAA2044" s="220"/>
      <c r="CAB2044" s="220"/>
      <c r="CAC2044" s="220"/>
      <c r="CAD2044" s="220"/>
      <c r="CAE2044" s="220"/>
      <c r="CAF2044" s="220"/>
      <c r="CAG2044" s="220"/>
      <c r="CAH2044" s="220"/>
      <c r="CAI2044" s="220"/>
      <c r="CAJ2044" s="220"/>
      <c r="CAK2044" s="220"/>
      <c r="CAL2044" s="220"/>
      <c r="CAM2044" s="220"/>
      <c r="CAN2044" s="220"/>
      <c r="CAO2044" s="220"/>
      <c r="CAP2044" s="220"/>
      <c r="CAQ2044" s="220"/>
      <c r="CAR2044" s="220"/>
      <c r="CAS2044" s="220"/>
      <c r="CAT2044" s="220"/>
      <c r="CAU2044" s="220"/>
      <c r="CAV2044" s="220"/>
      <c r="CAW2044" s="220"/>
      <c r="CAX2044" s="220"/>
      <c r="CAY2044" s="220"/>
      <c r="CAZ2044" s="220"/>
      <c r="CBA2044" s="220"/>
      <c r="CBB2044" s="220"/>
      <c r="CBC2044" s="220"/>
      <c r="CBD2044" s="220"/>
      <c r="CBE2044" s="220"/>
      <c r="CBF2044" s="220"/>
      <c r="CBG2044" s="220"/>
      <c r="CBH2044" s="220"/>
      <c r="CBI2044" s="220"/>
      <c r="CBJ2044" s="220"/>
      <c r="CBK2044" s="220"/>
      <c r="CBL2044" s="220"/>
      <c r="CBM2044" s="220"/>
      <c r="CBN2044" s="220"/>
      <c r="CBO2044" s="220"/>
      <c r="CBP2044" s="220"/>
      <c r="CBQ2044" s="220"/>
      <c r="CBR2044" s="220"/>
      <c r="CBS2044" s="220"/>
      <c r="CBT2044" s="220"/>
      <c r="CBU2044" s="220"/>
      <c r="CBV2044" s="220"/>
      <c r="CBW2044" s="220"/>
      <c r="CBX2044" s="220"/>
      <c r="CBY2044" s="220"/>
      <c r="CBZ2044" s="220"/>
      <c r="CCA2044" s="220"/>
      <c r="CCB2044" s="220"/>
      <c r="CCC2044" s="220"/>
      <c r="CCD2044" s="220"/>
      <c r="CCE2044" s="220"/>
      <c r="CCF2044" s="220"/>
      <c r="CCG2044" s="220"/>
      <c r="CCH2044" s="220"/>
      <c r="CCI2044" s="220"/>
      <c r="CCJ2044" s="220"/>
      <c r="CCK2044" s="220"/>
      <c r="CCL2044" s="220"/>
      <c r="CCM2044" s="220"/>
      <c r="CCN2044" s="220"/>
      <c r="CCO2044" s="220"/>
      <c r="CCP2044" s="220"/>
      <c r="CCQ2044" s="220"/>
      <c r="CCR2044" s="220"/>
      <c r="CCS2044" s="220"/>
      <c r="CCT2044" s="220"/>
      <c r="CCU2044" s="220"/>
      <c r="CCV2044" s="220"/>
      <c r="CCW2044" s="220"/>
      <c r="CCX2044" s="220"/>
      <c r="CCY2044" s="220"/>
      <c r="CCZ2044" s="220"/>
      <c r="CDA2044" s="220"/>
      <c r="CDB2044" s="220"/>
      <c r="CDC2044" s="220"/>
      <c r="CDD2044" s="220"/>
      <c r="CDE2044" s="220"/>
      <c r="CDF2044" s="220"/>
      <c r="CDG2044" s="220"/>
      <c r="CDH2044" s="220"/>
      <c r="CDI2044" s="220"/>
      <c r="CDJ2044" s="220"/>
      <c r="CDK2044" s="220"/>
      <c r="CDL2044" s="220"/>
      <c r="CDM2044" s="220"/>
      <c r="CDN2044" s="220"/>
      <c r="CDO2044" s="220"/>
      <c r="CDP2044" s="220"/>
      <c r="CDQ2044" s="220"/>
      <c r="CDR2044" s="220"/>
      <c r="CDS2044" s="220"/>
      <c r="CDT2044" s="220"/>
      <c r="CDU2044" s="220"/>
      <c r="CDV2044" s="220"/>
      <c r="CDW2044" s="220"/>
      <c r="CDX2044" s="220"/>
      <c r="CDY2044" s="220"/>
      <c r="CDZ2044" s="220"/>
      <c r="CEA2044" s="220"/>
      <c r="CEB2044" s="220"/>
      <c r="CEC2044" s="220"/>
      <c r="CED2044" s="220"/>
      <c r="CEE2044" s="220"/>
      <c r="CEF2044" s="220"/>
      <c r="CEG2044" s="220"/>
      <c r="CEH2044" s="220"/>
      <c r="CEI2044" s="220"/>
      <c r="CEJ2044" s="220"/>
      <c r="CEK2044" s="220"/>
      <c r="CEL2044" s="220"/>
      <c r="CEM2044" s="220"/>
      <c r="CEN2044" s="220"/>
      <c r="CEO2044" s="220"/>
      <c r="CEP2044" s="220"/>
      <c r="CEQ2044" s="220"/>
      <c r="CER2044" s="220"/>
      <c r="CES2044" s="220"/>
      <c r="CET2044" s="220"/>
      <c r="CEU2044" s="220"/>
      <c r="CEV2044" s="220"/>
      <c r="CEW2044" s="220"/>
      <c r="CEX2044" s="220"/>
      <c r="CEY2044" s="220"/>
      <c r="CEZ2044" s="220"/>
      <c r="CFA2044" s="220"/>
      <c r="CFB2044" s="220"/>
      <c r="CFC2044" s="220"/>
      <c r="CFD2044" s="220"/>
      <c r="CFE2044" s="220"/>
      <c r="CFF2044" s="220"/>
      <c r="CFG2044" s="220"/>
      <c r="CFH2044" s="220"/>
      <c r="CFI2044" s="220"/>
      <c r="CFJ2044" s="220"/>
      <c r="CFK2044" s="220"/>
      <c r="CFL2044" s="220"/>
      <c r="CFM2044" s="220"/>
      <c r="CFN2044" s="220"/>
      <c r="CFO2044" s="220"/>
      <c r="CFP2044" s="220"/>
      <c r="CFQ2044" s="220"/>
      <c r="CFR2044" s="220"/>
      <c r="CFS2044" s="220"/>
      <c r="CFT2044" s="220"/>
      <c r="CFU2044" s="220"/>
      <c r="CFV2044" s="220"/>
      <c r="CFW2044" s="220"/>
      <c r="CFX2044" s="220"/>
      <c r="CFY2044" s="220"/>
      <c r="CFZ2044" s="220"/>
      <c r="CGA2044" s="220"/>
      <c r="CGB2044" s="220"/>
      <c r="CGC2044" s="220"/>
      <c r="CGD2044" s="220"/>
      <c r="CGE2044" s="220"/>
      <c r="CGF2044" s="220"/>
      <c r="CGG2044" s="220"/>
      <c r="CGH2044" s="220"/>
      <c r="CGI2044" s="220"/>
      <c r="CGJ2044" s="220"/>
      <c r="CGK2044" s="220"/>
      <c r="CGL2044" s="220"/>
      <c r="CGM2044" s="220"/>
      <c r="CGN2044" s="220"/>
      <c r="CGO2044" s="220"/>
      <c r="CGP2044" s="220"/>
      <c r="CGQ2044" s="220"/>
      <c r="CGR2044" s="220"/>
      <c r="CGS2044" s="220"/>
      <c r="CGT2044" s="220"/>
      <c r="CGU2044" s="220"/>
      <c r="CGV2044" s="220"/>
      <c r="CGW2044" s="220"/>
      <c r="CGX2044" s="220"/>
      <c r="CGY2044" s="220"/>
      <c r="CGZ2044" s="220"/>
      <c r="CHA2044" s="220"/>
      <c r="CHB2044" s="220"/>
      <c r="CHC2044" s="220"/>
      <c r="CHD2044" s="220"/>
      <c r="CHE2044" s="220"/>
      <c r="CHF2044" s="220"/>
      <c r="CHG2044" s="220"/>
      <c r="CHH2044" s="220"/>
      <c r="CHI2044" s="220"/>
      <c r="CHJ2044" s="220"/>
      <c r="CHK2044" s="220"/>
      <c r="CHL2044" s="220"/>
      <c r="CHM2044" s="220"/>
      <c r="CHN2044" s="220"/>
      <c r="CHO2044" s="220"/>
      <c r="CHP2044" s="220"/>
      <c r="CHQ2044" s="220"/>
      <c r="CHR2044" s="220"/>
      <c r="CHS2044" s="220"/>
      <c r="CHT2044" s="220"/>
      <c r="CHU2044" s="220"/>
      <c r="CHV2044" s="220"/>
      <c r="CHW2044" s="220"/>
      <c r="CHX2044" s="220"/>
      <c r="CHY2044" s="220"/>
      <c r="CHZ2044" s="220"/>
      <c r="CIA2044" s="220"/>
      <c r="CIB2044" s="220"/>
      <c r="CIC2044" s="220"/>
      <c r="CID2044" s="220"/>
      <c r="CIE2044" s="220"/>
      <c r="CIF2044" s="220"/>
      <c r="CIG2044" s="220"/>
      <c r="CIH2044" s="220"/>
      <c r="CII2044" s="220"/>
      <c r="CIJ2044" s="220"/>
      <c r="CIK2044" s="220"/>
      <c r="CIL2044" s="220"/>
      <c r="CIM2044" s="220"/>
      <c r="CIN2044" s="220"/>
      <c r="CIO2044" s="220"/>
      <c r="CIP2044" s="220"/>
      <c r="CIQ2044" s="220"/>
      <c r="CIR2044" s="220"/>
      <c r="CIS2044" s="220"/>
      <c r="CIT2044" s="220"/>
      <c r="CIU2044" s="220"/>
      <c r="CIV2044" s="220"/>
      <c r="CIW2044" s="220"/>
      <c r="CIX2044" s="220"/>
      <c r="CIY2044" s="220"/>
      <c r="CIZ2044" s="220"/>
      <c r="CJA2044" s="220"/>
      <c r="CJB2044" s="220"/>
      <c r="CJC2044" s="220"/>
      <c r="CJD2044" s="220"/>
      <c r="CJE2044" s="220"/>
      <c r="CJF2044" s="220"/>
      <c r="CJG2044" s="220"/>
      <c r="CJH2044" s="220"/>
      <c r="CJI2044" s="220"/>
      <c r="CJJ2044" s="220"/>
      <c r="CJK2044" s="220"/>
      <c r="CJL2044" s="220"/>
      <c r="CJM2044" s="220"/>
      <c r="CJN2044" s="220"/>
      <c r="CJO2044" s="220"/>
      <c r="CJP2044" s="220"/>
      <c r="CJQ2044" s="220"/>
      <c r="CJR2044" s="220"/>
      <c r="CJS2044" s="220"/>
      <c r="CJT2044" s="220"/>
      <c r="CJU2044" s="220"/>
      <c r="CJV2044" s="220"/>
      <c r="CJW2044" s="220"/>
      <c r="CJX2044" s="220"/>
      <c r="CJY2044" s="220"/>
      <c r="CJZ2044" s="220"/>
      <c r="CKA2044" s="220"/>
      <c r="CKB2044" s="220"/>
      <c r="CKC2044" s="220"/>
      <c r="CKD2044" s="220"/>
      <c r="CKE2044" s="220"/>
      <c r="CKF2044" s="220"/>
      <c r="CKG2044" s="220"/>
      <c r="CKH2044" s="220"/>
      <c r="CKI2044" s="220"/>
      <c r="CKJ2044" s="220"/>
      <c r="CKK2044" s="220"/>
      <c r="CKL2044" s="220"/>
      <c r="CKM2044" s="220"/>
      <c r="CKN2044" s="220"/>
      <c r="CKO2044" s="220"/>
      <c r="CKP2044" s="220"/>
      <c r="CKQ2044" s="220"/>
      <c r="CKR2044" s="220"/>
      <c r="CKS2044" s="220"/>
      <c r="CKT2044" s="220"/>
      <c r="CKU2044" s="220"/>
      <c r="CKV2044" s="220"/>
      <c r="CKW2044" s="220"/>
      <c r="CKX2044" s="220"/>
      <c r="CKY2044" s="220"/>
      <c r="CKZ2044" s="220"/>
      <c r="CLA2044" s="220"/>
      <c r="CLB2044" s="220"/>
      <c r="CLC2044" s="220"/>
      <c r="CLD2044" s="220"/>
      <c r="CLE2044" s="220"/>
      <c r="CLF2044" s="220"/>
      <c r="CLG2044" s="220"/>
      <c r="CLH2044" s="220"/>
      <c r="CLI2044" s="220"/>
      <c r="CLJ2044" s="220"/>
      <c r="CLK2044" s="220"/>
      <c r="CLL2044" s="220"/>
      <c r="CLM2044" s="220"/>
      <c r="CLN2044" s="220"/>
      <c r="CLO2044" s="220"/>
      <c r="CLP2044" s="220"/>
      <c r="CLQ2044" s="220"/>
      <c r="CLR2044" s="220"/>
      <c r="CLS2044" s="220"/>
      <c r="CLT2044" s="220"/>
      <c r="CLU2044" s="220"/>
      <c r="CLV2044" s="220"/>
      <c r="CLW2044" s="220"/>
      <c r="CLX2044" s="220"/>
      <c r="CLY2044" s="220"/>
      <c r="CLZ2044" s="220"/>
      <c r="CMA2044" s="220"/>
      <c r="CMB2044" s="220"/>
      <c r="CMC2044" s="220"/>
      <c r="CMD2044" s="220"/>
      <c r="CME2044" s="220"/>
      <c r="CMF2044" s="220"/>
      <c r="CMG2044" s="220"/>
      <c r="CMH2044" s="220"/>
      <c r="CMI2044" s="220"/>
      <c r="CMJ2044" s="220"/>
      <c r="CMK2044" s="220"/>
      <c r="CML2044" s="220"/>
      <c r="CMM2044" s="220"/>
      <c r="CMN2044" s="220"/>
      <c r="CMO2044" s="220"/>
      <c r="CMP2044" s="220"/>
      <c r="CMQ2044" s="220"/>
      <c r="CMR2044" s="220"/>
      <c r="CMS2044" s="220"/>
      <c r="CMT2044" s="220"/>
      <c r="CMU2044" s="220"/>
      <c r="CMV2044" s="220"/>
      <c r="CMW2044" s="220"/>
      <c r="CMX2044" s="220"/>
      <c r="CMY2044" s="220"/>
      <c r="CMZ2044" s="220"/>
      <c r="CNA2044" s="220"/>
      <c r="CNB2044" s="220"/>
      <c r="CNC2044" s="220"/>
      <c r="CND2044" s="220"/>
      <c r="CNE2044" s="220"/>
      <c r="CNF2044" s="220"/>
      <c r="CNG2044" s="220"/>
      <c r="CNH2044" s="220"/>
      <c r="CNI2044" s="220"/>
      <c r="CNJ2044" s="220"/>
      <c r="CNK2044" s="220"/>
      <c r="CNL2044" s="220"/>
      <c r="CNM2044" s="220"/>
      <c r="CNN2044" s="220"/>
      <c r="CNO2044" s="220"/>
      <c r="CNP2044" s="220"/>
      <c r="CNQ2044" s="220"/>
      <c r="CNR2044" s="220"/>
      <c r="CNS2044" s="220"/>
      <c r="CNT2044" s="220"/>
      <c r="CNU2044" s="220"/>
      <c r="CNV2044" s="220"/>
      <c r="CNW2044" s="220"/>
      <c r="CNX2044" s="220"/>
      <c r="CNY2044" s="220"/>
      <c r="CNZ2044" s="220"/>
      <c r="COA2044" s="220"/>
      <c r="COB2044" s="220"/>
      <c r="COC2044" s="220"/>
      <c r="COD2044" s="220"/>
      <c r="COE2044" s="220"/>
      <c r="COF2044" s="220"/>
      <c r="COG2044" s="220"/>
      <c r="COH2044" s="220"/>
      <c r="COI2044" s="220"/>
      <c r="COJ2044" s="220"/>
      <c r="COK2044" s="220"/>
      <c r="COL2044" s="220"/>
      <c r="COM2044" s="220"/>
      <c r="CON2044" s="220"/>
      <c r="COO2044" s="220"/>
      <c r="COP2044" s="220"/>
      <c r="COQ2044" s="220"/>
      <c r="COR2044" s="220"/>
      <c r="COS2044" s="220"/>
      <c r="COT2044" s="220"/>
      <c r="COU2044" s="220"/>
      <c r="COV2044" s="220"/>
      <c r="COW2044" s="220"/>
      <c r="COX2044" s="220"/>
      <c r="COY2044" s="220"/>
      <c r="COZ2044" s="220"/>
      <c r="CPA2044" s="220"/>
      <c r="CPB2044" s="220"/>
      <c r="CPC2044" s="220"/>
      <c r="CPD2044" s="220"/>
      <c r="CPE2044" s="220"/>
      <c r="CPF2044" s="220"/>
      <c r="CPG2044" s="220"/>
      <c r="CPH2044" s="220"/>
      <c r="CPI2044" s="220"/>
      <c r="CPJ2044" s="220"/>
      <c r="CPK2044" s="220"/>
      <c r="CPL2044" s="220"/>
      <c r="CPM2044" s="220"/>
      <c r="CPN2044" s="220"/>
      <c r="CPO2044" s="220"/>
      <c r="CPP2044" s="220"/>
      <c r="CPQ2044" s="220"/>
      <c r="CPR2044" s="220"/>
      <c r="CPS2044" s="220"/>
      <c r="CPT2044" s="220"/>
      <c r="CPU2044" s="220"/>
      <c r="CPV2044" s="220"/>
      <c r="CPW2044" s="220"/>
      <c r="CPX2044" s="220"/>
      <c r="CPY2044" s="220"/>
      <c r="CPZ2044" s="220"/>
      <c r="CQA2044" s="220"/>
      <c r="CQB2044" s="220"/>
      <c r="CQC2044" s="220"/>
      <c r="CQD2044" s="220"/>
      <c r="CQE2044" s="220"/>
      <c r="CQF2044" s="220"/>
      <c r="CQG2044" s="220"/>
      <c r="CQH2044" s="220"/>
      <c r="CQI2044" s="220"/>
      <c r="CQJ2044" s="220"/>
      <c r="CQK2044" s="220"/>
      <c r="CQL2044" s="220"/>
      <c r="CQM2044" s="220"/>
      <c r="CQN2044" s="220"/>
      <c r="CQO2044" s="220"/>
      <c r="CQP2044" s="220"/>
      <c r="CQQ2044" s="220"/>
      <c r="CQR2044" s="220"/>
      <c r="CQS2044" s="220"/>
      <c r="CQT2044" s="220"/>
      <c r="CQU2044" s="220"/>
      <c r="CQV2044" s="220"/>
      <c r="CQW2044" s="220"/>
      <c r="CQX2044" s="220"/>
      <c r="CQY2044" s="220"/>
      <c r="CQZ2044" s="220"/>
      <c r="CRA2044" s="220"/>
      <c r="CRB2044" s="220"/>
      <c r="CRC2044" s="220"/>
      <c r="CRD2044" s="220"/>
      <c r="CRE2044" s="220"/>
      <c r="CRF2044" s="220"/>
      <c r="CRG2044" s="220"/>
      <c r="CRH2044" s="220"/>
      <c r="CRI2044" s="220"/>
      <c r="CRJ2044" s="220"/>
      <c r="CRK2044" s="220"/>
      <c r="CRL2044" s="220"/>
      <c r="CRM2044" s="220"/>
      <c r="CRN2044" s="220"/>
      <c r="CRO2044" s="220"/>
      <c r="CRP2044" s="220"/>
      <c r="CRQ2044" s="220"/>
      <c r="CRR2044" s="220"/>
      <c r="CRS2044" s="220"/>
      <c r="CRT2044" s="220"/>
      <c r="CRU2044" s="220"/>
      <c r="CRV2044" s="220"/>
      <c r="CRW2044" s="220"/>
      <c r="CRX2044" s="220"/>
      <c r="CRY2044" s="220"/>
      <c r="CRZ2044" s="220"/>
      <c r="CSA2044" s="220"/>
      <c r="CSB2044" s="220"/>
      <c r="CSC2044" s="220"/>
      <c r="CSD2044" s="220"/>
      <c r="CSE2044" s="220"/>
      <c r="CSF2044" s="220"/>
      <c r="CSG2044" s="220"/>
      <c r="CSH2044" s="220"/>
      <c r="CSI2044" s="220"/>
      <c r="CSJ2044" s="220"/>
      <c r="CSK2044" s="220"/>
      <c r="CSL2044" s="220"/>
      <c r="CSM2044" s="220"/>
      <c r="CSN2044" s="220"/>
      <c r="CSO2044" s="220"/>
      <c r="CSP2044" s="220"/>
      <c r="CSQ2044" s="220"/>
      <c r="CSR2044" s="220"/>
      <c r="CSS2044" s="220"/>
      <c r="CST2044" s="220"/>
      <c r="CSU2044" s="220"/>
      <c r="CSV2044" s="220"/>
      <c r="CSW2044" s="220"/>
      <c r="CSX2044" s="220"/>
      <c r="CSY2044" s="220"/>
      <c r="CSZ2044" s="220"/>
      <c r="CTA2044" s="220"/>
      <c r="CTB2044" s="220"/>
      <c r="CTC2044" s="220"/>
      <c r="CTD2044" s="220"/>
      <c r="CTE2044" s="220"/>
      <c r="CTF2044" s="220"/>
      <c r="CTG2044" s="220"/>
      <c r="CTH2044" s="220"/>
      <c r="CTI2044" s="220"/>
      <c r="CTJ2044" s="220"/>
      <c r="CTK2044" s="220"/>
      <c r="CTL2044" s="220"/>
      <c r="CTM2044" s="220"/>
      <c r="CTN2044" s="220"/>
      <c r="CTO2044" s="220"/>
      <c r="CTP2044" s="220"/>
      <c r="CTQ2044" s="220"/>
      <c r="CTR2044" s="220"/>
      <c r="CTS2044" s="220"/>
      <c r="CTT2044" s="220"/>
      <c r="CTU2044" s="220"/>
      <c r="CTV2044" s="220"/>
      <c r="CTW2044" s="220"/>
      <c r="CTX2044" s="220"/>
      <c r="CTY2044" s="220"/>
      <c r="CTZ2044" s="220"/>
      <c r="CUA2044" s="220"/>
      <c r="CUB2044" s="220"/>
      <c r="CUC2044" s="220"/>
      <c r="CUD2044" s="220"/>
      <c r="CUE2044" s="220"/>
      <c r="CUF2044" s="220"/>
      <c r="CUG2044" s="220"/>
      <c r="CUH2044" s="220"/>
      <c r="CUI2044" s="220"/>
      <c r="CUJ2044" s="220"/>
      <c r="CUK2044" s="220"/>
      <c r="CUL2044" s="220"/>
      <c r="CUM2044" s="220"/>
      <c r="CUN2044" s="220"/>
      <c r="CUO2044" s="220"/>
      <c r="CUP2044" s="220"/>
      <c r="CUQ2044" s="220"/>
      <c r="CUR2044" s="220"/>
      <c r="CUS2044" s="220"/>
      <c r="CUT2044" s="220"/>
      <c r="CUU2044" s="220"/>
      <c r="CUV2044" s="220"/>
      <c r="CUW2044" s="220"/>
      <c r="CUX2044" s="220"/>
      <c r="CUY2044" s="220"/>
      <c r="CUZ2044" s="220"/>
      <c r="CVA2044" s="220"/>
      <c r="CVB2044" s="220"/>
      <c r="CVC2044" s="220"/>
      <c r="CVD2044" s="220"/>
      <c r="CVE2044" s="220"/>
      <c r="CVF2044" s="220"/>
      <c r="CVG2044" s="220"/>
      <c r="CVH2044" s="220"/>
      <c r="CVI2044" s="220"/>
      <c r="CVJ2044" s="220"/>
      <c r="CVK2044" s="220"/>
      <c r="CVL2044" s="220"/>
      <c r="CVM2044" s="220"/>
      <c r="CVN2044" s="220"/>
      <c r="CVO2044" s="220"/>
      <c r="CVP2044" s="220"/>
      <c r="CVQ2044" s="220"/>
      <c r="CVR2044" s="220"/>
      <c r="CVS2044" s="220"/>
      <c r="CVT2044" s="220"/>
      <c r="CVU2044" s="220"/>
      <c r="CVV2044" s="220"/>
      <c r="CVW2044" s="220"/>
      <c r="CVX2044" s="220"/>
      <c r="CVY2044" s="220"/>
      <c r="CVZ2044" s="220"/>
      <c r="CWA2044" s="220"/>
      <c r="CWB2044" s="220"/>
      <c r="CWC2044" s="220"/>
      <c r="CWD2044" s="220"/>
      <c r="CWE2044" s="220"/>
      <c r="CWF2044" s="220"/>
      <c r="CWG2044" s="220"/>
      <c r="CWH2044" s="220"/>
      <c r="CWI2044" s="220"/>
      <c r="CWJ2044" s="220"/>
      <c r="CWK2044" s="220"/>
      <c r="CWL2044" s="220"/>
      <c r="CWM2044" s="220"/>
      <c r="CWN2044" s="220"/>
      <c r="CWO2044" s="220"/>
      <c r="CWP2044" s="220"/>
      <c r="CWQ2044" s="220"/>
      <c r="CWR2044" s="220"/>
      <c r="CWS2044" s="220"/>
      <c r="CWT2044" s="220"/>
      <c r="CWU2044" s="220"/>
      <c r="CWV2044" s="220"/>
      <c r="CWW2044" s="220"/>
      <c r="CWX2044" s="220"/>
      <c r="CWY2044" s="220"/>
      <c r="CWZ2044" s="220"/>
      <c r="CXA2044" s="220"/>
      <c r="CXB2044" s="220"/>
      <c r="CXC2044" s="220"/>
      <c r="CXD2044" s="220"/>
      <c r="CXE2044" s="220"/>
      <c r="CXF2044" s="220"/>
      <c r="CXG2044" s="220"/>
      <c r="CXH2044" s="220"/>
      <c r="CXI2044" s="220"/>
      <c r="CXJ2044" s="220"/>
      <c r="CXK2044" s="220"/>
      <c r="CXL2044" s="220"/>
      <c r="CXM2044" s="220"/>
      <c r="CXN2044" s="220"/>
      <c r="CXO2044" s="220"/>
      <c r="CXP2044" s="220"/>
      <c r="CXQ2044" s="220"/>
      <c r="CXR2044" s="220"/>
      <c r="CXS2044" s="220"/>
      <c r="CXT2044" s="220"/>
      <c r="CXU2044" s="220"/>
      <c r="CXV2044" s="220"/>
      <c r="CXW2044" s="220"/>
      <c r="CXX2044" s="220"/>
      <c r="CXY2044" s="220"/>
      <c r="CXZ2044" s="220"/>
      <c r="CYA2044" s="220"/>
      <c r="CYB2044" s="220"/>
      <c r="CYC2044" s="220"/>
      <c r="CYD2044" s="220"/>
      <c r="CYE2044" s="220"/>
      <c r="CYF2044" s="220"/>
      <c r="CYG2044" s="220"/>
      <c r="CYH2044" s="220"/>
      <c r="CYI2044" s="220"/>
      <c r="CYJ2044" s="220"/>
      <c r="CYK2044" s="220"/>
      <c r="CYL2044" s="220"/>
      <c r="CYM2044" s="220"/>
      <c r="CYN2044" s="220"/>
      <c r="CYO2044" s="220"/>
      <c r="CYP2044" s="220"/>
      <c r="CYQ2044" s="220"/>
      <c r="CYR2044" s="220"/>
      <c r="CYS2044" s="220"/>
      <c r="CYT2044" s="220"/>
      <c r="CYU2044" s="220"/>
      <c r="CYV2044" s="220"/>
      <c r="CYW2044" s="220"/>
      <c r="CYX2044" s="220"/>
      <c r="CYY2044" s="220"/>
      <c r="CYZ2044" s="220"/>
      <c r="CZA2044" s="220"/>
      <c r="CZB2044" s="220"/>
      <c r="CZC2044" s="220"/>
      <c r="CZD2044" s="220"/>
      <c r="CZE2044" s="220"/>
      <c r="CZF2044" s="220"/>
      <c r="CZG2044" s="220"/>
      <c r="CZH2044" s="220"/>
      <c r="CZI2044" s="220"/>
      <c r="CZJ2044" s="220"/>
      <c r="CZK2044" s="220"/>
      <c r="CZL2044" s="220"/>
      <c r="CZM2044" s="220"/>
      <c r="CZN2044" s="220"/>
      <c r="CZO2044" s="220"/>
      <c r="CZP2044" s="220"/>
      <c r="CZQ2044" s="220"/>
      <c r="CZR2044" s="220"/>
      <c r="CZS2044" s="220"/>
      <c r="CZT2044" s="220"/>
      <c r="CZU2044" s="220"/>
      <c r="CZV2044" s="220"/>
      <c r="CZW2044" s="220"/>
      <c r="CZX2044" s="220"/>
      <c r="CZY2044" s="220"/>
      <c r="CZZ2044" s="220"/>
      <c r="DAA2044" s="220"/>
      <c r="DAB2044" s="220"/>
      <c r="DAC2044" s="220"/>
      <c r="DAD2044" s="220"/>
      <c r="DAE2044" s="220"/>
      <c r="DAF2044" s="220"/>
      <c r="DAG2044" s="220"/>
      <c r="DAH2044" s="220"/>
      <c r="DAI2044" s="220"/>
      <c r="DAJ2044" s="220"/>
      <c r="DAK2044" s="220"/>
      <c r="DAL2044" s="220"/>
      <c r="DAM2044" s="220"/>
      <c r="DAN2044" s="220"/>
      <c r="DAO2044" s="220"/>
      <c r="DAP2044" s="220"/>
      <c r="DAQ2044" s="220"/>
      <c r="DAR2044" s="220"/>
      <c r="DAS2044" s="220"/>
      <c r="DAT2044" s="220"/>
      <c r="DAU2044" s="220"/>
      <c r="DAV2044" s="220"/>
      <c r="DAW2044" s="220"/>
      <c r="DAX2044" s="220"/>
      <c r="DAY2044" s="220"/>
      <c r="DAZ2044" s="220"/>
      <c r="DBA2044" s="220"/>
      <c r="DBB2044" s="220"/>
      <c r="DBC2044" s="220"/>
      <c r="DBD2044" s="220"/>
      <c r="DBE2044" s="220"/>
      <c r="DBF2044" s="220"/>
      <c r="DBG2044" s="220"/>
      <c r="DBH2044" s="220"/>
      <c r="DBI2044" s="220"/>
      <c r="DBJ2044" s="220"/>
      <c r="DBK2044" s="220"/>
      <c r="DBL2044" s="220"/>
      <c r="DBM2044" s="220"/>
      <c r="DBN2044" s="220"/>
      <c r="DBO2044" s="220"/>
      <c r="DBP2044" s="220"/>
      <c r="DBQ2044" s="220"/>
      <c r="DBR2044" s="220"/>
      <c r="DBS2044" s="220"/>
      <c r="DBT2044" s="220"/>
      <c r="DBU2044" s="220"/>
      <c r="DBV2044" s="220"/>
      <c r="DBW2044" s="220"/>
      <c r="DBX2044" s="220"/>
      <c r="DBY2044" s="220"/>
      <c r="DBZ2044" s="220"/>
      <c r="DCA2044" s="220"/>
      <c r="DCB2044" s="220"/>
      <c r="DCC2044" s="220"/>
      <c r="DCD2044" s="220"/>
      <c r="DCE2044" s="220"/>
      <c r="DCF2044" s="220"/>
      <c r="DCG2044" s="220"/>
      <c r="DCH2044" s="220"/>
      <c r="DCI2044" s="220"/>
      <c r="DCJ2044" s="220"/>
      <c r="DCK2044" s="220"/>
      <c r="DCL2044" s="220"/>
      <c r="DCM2044" s="220"/>
      <c r="DCN2044" s="220"/>
      <c r="DCO2044" s="220"/>
      <c r="DCP2044" s="220"/>
      <c r="DCQ2044" s="220"/>
      <c r="DCR2044" s="220"/>
      <c r="DCS2044" s="220"/>
      <c r="DCT2044" s="220"/>
      <c r="DCU2044" s="220"/>
      <c r="DCV2044" s="220"/>
      <c r="DCW2044" s="220"/>
      <c r="DCX2044" s="220"/>
      <c r="DCY2044" s="220"/>
      <c r="DCZ2044" s="220"/>
      <c r="DDA2044" s="220"/>
      <c r="DDB2044" s="220"/>
      <c r="DDC2044" s="220"/>
      <c r="DDD2044" s="220"/>
      <c r="DDE2044" s="220"/>
      <c r="DDF2044" s="220"/>
      <c r="DDG2044" s="220"/>
      <c r="DDH2044" s="220"/>
      <c r="DDI2044" s="220"/>
      <c r="DDJ2044" s="220"/>
      <c r="DDK2044" s="220"/>
      <c r="DDL2044" s="220"/>
      <c r="DDM2044" s="220"/>
      <c r="DDN2044" s="220"/>
      <c r="DDO2044" s="220"/>
      <c r="DDP2044" s="220"/>
      <c r="DDQ2044" s="220"/>
      <c r="DDR2044" s="220"/>
      <c r="DDS2044" s="220"/>
      <c r="DDT2044" s="220"/>
      <c r="DDU2044" s="220"/>
      <c r="DDV2044" s="220"/>
      <c r="DDW2044" s="220"/>
      <c r="DDX2044" s="220"/>
      <c r="DDY2044" s="220"/>
      <c r="DDZ2044" s="220"/>
      <c r="DEA2044" s="220"/>
      <c r="DEB2044" s="220"/>
      <c r="DEC2044" s="220"/>
      <c r="DED2044" s="220"/>
      <c r="DEE2044" s="220"/>
      <c r="DEF2044" s="220"/>
      <c r="DEG2044" s="220"/>
      <c r="DEH2044" s="220"/>
      <c r="DEI2044" s="220"/>
      <c r="DEJ2044" s="220"/>
      <c r="DEK2044" s="220"/>
      <c r="DEL2044" s="220"/>
      <c r="DEM2044" s="220"/>
      <c r="DEN2044" s="220"/>
      <c r="DEO2044" s="220"/>
      <c r="DEP2044" s="220"/>
      <c r="DEQ2044" s="220"/>
      <c r="DER2044" s="220"/>
      <c r="DES2044" s="220"/>
      <c r="DET2044" s="220"/>
      <c r="DEU2044" s="220"/>
      <c r="DEV2044" s="220"/>
      <c r="DEW2044" s="220"/>
      <c r="DEX2044" s="220"/>
      <c r="DEY2044" s="220"/>
      <c r="DEZ2044" s="220"/>
      <c r="DFA2044" s="220"/>
      <c r="DFB2044" s="220"/>
      <c r="DFC2044" s="220"/>
      <c r="DFD2044" s="220"/>
      <c r="DFE2044" s="220"/>
      <c r="DFF2044" s="220"/>
      <c r="DFG2044" s="220"/>
      <c r="DFH2044" s="220"/>
      <c r="DFI2044" s="220"/>
      <c r="DFJ2044" s="220"/>
      <c r="DFK2044" s="220"/>
      <c r="DFL2044" s="220"/>
      <c r="DFM2044" s="220"/>
      <c r="DFN2044" s="220"/>
      <c r="DFO2044" s="220"/>
      <c r="DFP2044" s="220"/>
      <c r="DFQ2044" s="220"/>
      <c r="DFR2044" s="220"/>
      <c r="DFS2044" s="220"/>
      <c r="DFT2044" s="220"/>
      <c r="DFU2044" s="220"/>
      <c r="DFV2044" s="220"/>
      <c r="DFW2044" s="220"/>
      <c r="DFX2044" s="220"/>
      <c r="DFY2044" s="220"/>
      <c r="DFZ2044" s="220"/>
      <c r="DGA2044" s="220"/>
      <c r="DGB2044" s="220"/>
      <c r="DGC2044" s="220"/>
      <c r="DGD2044" s="220"/>
      <c r="DGE2044" s="220"/>
      <c r="DGF2044" s="220"/>
      <c r="DGG2044" s="220"/>
      <c r="DGH2044" s="220"/>
      <c r="DGI2044" s="220"/>
      <c r="DGJ2044" s="220"/>
      <c r="DGK2044" s="220"/>
      <c r="DGL2044" s="220"/>
      <c r="DGM2044" s="220"/>
      <c r="DGN2044" s="220"/>
      <c r="DGO2044" s="220"/>
      <c r="DGP2044" s="220"/>
      <c r="DGQ2044" s="220"/>
      <c r="DGR2044" s="220"/>
      <c r="DGS2044" s="220"/>
      <c r="DGT2044" s="220"/>
      <c r="DGU2044" s="220"/>
      <c r="DGV2044" s="220"/>
      <c r="DGW2044" s="220"/>
      <c r="DGX2044" s="220"/>
      <c r="DGY2044" s="220"/>
      <c r="DGZ2044" s="220"/>
      <c r="DHA2044" s="220"/>
      <c r="DHB2044" s="220"/>
      <c r="DHC2044" s="220"/>
      <c r="DHD2044" s="220"/>
      <c r="DHE2044" s="220"/>
      <c r="DHF2044" s="220"/>
      <c r="DHG2044" s="220"/>
      <c r="DHH2044" s="220"/>
      <c r="DHI2044" s="220"/>
      <c r="DHJ2044" s="220"/>
      <c r="DHK2044" s="220"/>
      <c r="DHL2044" s="220"/>
      <c r="DHM2044" s="220"/>
      <c r="DHN2044" s="220"/>
      <c r="DHO2044" s="220"/>
      <c r="DHP2044" s="220"/>
      <c r="DHQ2044" s="220"/>
      <c r="DHR2044" s="220"/>
      <c r="DHS2044" s="220"/>
      <c r="DHT2044" s="220"/>
      <c r="DHU2044" s="220"/>
      <c r="DHV2044" s="220"/>
      <c r="DHW2044" s="220"/>
      <c r="DHX2044" s="220"/>
      <c r="DHY2044" s="220"/>
      <c r="DHZ2044" s="220"/>
      <c r="DIA2044" s="220"/>
      <c r="DIB2044" s="220"/>
      <c r="DIC2044" s="220"/>
      <c r="DID2044" s="220"/>
      <c r="DIE2044" s="220"/>
      <c r="DIF2044" s="220"/>
      <c r="DIG2044" s="220"/>
      <c r="DIH2044" s="220"/>
      <c r="DII2044" s="220"/>
      <c r="DIJ2044" s="220"/>
      <c r="DIK2044" s="220"/>
      <c r="DIL2044" s="220"/>
      <c r="DIM2044" s="220"/>
      <c r="DIN2044" s="220"/>
      <c r="DIO2044" s="220"/>
      <c r="DIP2044" s="220"/>
      <c r="DIQ2044" s="220"/>
      <c r="DIR2044" s="220"/>
      <c r="DIS2044" s="220"/>
      <c r="DIT2044" s="220"/>
      <c r="DIU2044" s="220"/>
      <c r="DIV2044" s="220"/>
      <c r="DIW2044" s="220"/>
      <c r="DIX2044" s="220"/>
      <c r="DIY2044" s="220"/>
      <c r="DIZ2044" s="220"/>
      <c r="DJA2044" s="220"/>
      <c r="DJB2044" s="220"/>
      <c r="DJC2044" s="220"/>
      <c r="DJD2044" s="220"/>
      <c r="DJE2044" s="220"/>
      <c r="DJF2044" s="220"/>
      <c r="DJG2044" s="220"/>
      <c r="DJH2044" s="220"/>
      <c r="DJI2044" s="220"/>
      <c r="DJJ2044" s="220"/>
      <c r="DJK2044" s="220"/>
      <c r="DJL2044" s="220"/>
      <c r="DJM2044" s="220"/>
      <c r="DJN2044" s="220"/>
      <c r="DJO2044" s="220"/>
      <c r="DJP2044" s="220"/>
      <c r="DJQ2044" s="220"/>
      <c r="DJR2044" s="220"/>
      <c r="DJS2044" s="220"/>
      <c r="DJT2044" s="220"/>
      <c r="DJU2044" s="220"/>
      <c r="DJV2044" s="220"/>
      <c r="DJW2044" s="220"/>
      <c r="DJX2044" s="220"/>
      <c r="DJY2044" s="220"/>
      <c r="DJZ2044" s="220"/>
      <c r="DKA2044" s="220"/>
      <c r="DKB2044" s="220"/>
      <c r="DKC2044" s="220"/>
      <c r="DKD2044" s="220"/>
      <c r="DKE2044" s="220"/>
      <c r="DKF2044" s="220"/>
      <c r="DKG2044" s="220"/>
      <c r="DKH2044" s="220"/>
      <c r="DKI2044" s="220"/>
      <c r="DKJ2044" s="220"/>
      <c r="DKK2044" s="220"/>
      <c r="DKL2044" s="220"/>
      <c r="DKM2044" s="220"/>
      <c r="DKN2044" s="220"/>
      <c r="DKO2044" s="220"/>
      <c r="DKP2044" s="220"/>
      <c r="DKQ2044" s="220"/>
      <c r="DKR2044" s="220"/>
      <c r="DKS2044" s="220"/>
      <c r="DKT2044" s="220"/>
      <c r="DKU2044" s="220"/>
      <c r="DKV2044" s="220"/>
      <c r="DKW2044" s="220"/>
      <c r="DKX2044" s="220"/>
      <c r="DKY2044" s="220"/>
      <c r="DKZ2044" s="220"/>
      <c r="DLA2044" s="220"/>
      <c r="DLB2044" s="220"/>
      <c r="DLC2044" s="220"/>
      <c r="DLD2044" s="220"/>
      <c r="DLE2044" s="220"/>
      <c r="DLF2044" s="220"/>
      <c r="DLG2044" s="220"/>
      <c r="DLH2044" s="220"/>
      <c r="DLI2044" s="220"/>
      <c r="DLJ2044" s="220"/>
      <c r="DLK2044" s="220"/>
      <c r="DLL2044" s="220"/>
      <c r="DLM2044" s="220"/>
      <c r="DLN2044" s="220"/>
      <c r="DLO2044" s="220"/>
      <c r="DLP2044" s="220"/>
      <c r="DLQ2044" s="220"/>
      <c r="DLR2044" s="220"/>
      <c r="DLS2044" s="220"/>
      <c r="DLT2044" s="220"/>
      <c r="DLU2044" s="220"/>
      <c r="DLV2044" s="220"/>
      <c r="DLW2044" s="220"/>
      <c r="DLX2044" s="220"/>
      <c r="DLY2044" s="220"/>
      <c r="DLZ2044" s="220"/>
      <c r="DMA2044" s="220"/>
      <c r="DMB2044" s="220"/>
      <c r="DMC2044" s="220"/>
      <c r="DMD2044" s="220"/>
      <c r="DME2044" s="220"/>
      <c r="DMF2044" s="220"/>
      <c r="DMG2044" s="220"/>
      <c r="DMH2044" s="220"/>
      <c r="DMI2044" s="220"/>
      <c r="DMJ2044" s="220"/>
      <c r="DMK2044" s="220"/>
      <c r="DML2044" s="220"/>
      <c r="DMM2044" s="220"/>
      <c r="DMN2044" s="220"/>
      <c r="DMO2044" s="220"/>
      <c r="DMP2044" s="220"/>
      <c r="DMQ2044" s="220"/>
      <c r="DMR2044" s="220"/>
      <c r="DMS2044" s="220"/>
      <c r="DMT2044" s="220"/>
      <c r="DMU2044" s="220"/>
      <c r="DMV2044" s="220"/>
      <c r="DMW2044" s="220"/>
      <c r="DMX2044" s="220"/>
      <c r="DMY2044" s="220"/>
      <c r="DMZ2044" s="220"/>
      <c r="DNA2044" s="220"/>
      <c r="DNB2044" s="220"/>
      <c r="DNC2044" s="220"/>
      <c r="DND2044" s="220"/>
      <c r="DNE2044" s="220"/>
      <c r="DNF2044" s="220"/>
      <c r="DNG2044" s="220"/>
      <c r="DNH2044" s="220"/>
      <c r="DNI2044" s="220"/>
      <c r="DNJ2044" s="220"/>
      <c r="DNK2044" s="220"/>
      <c r="DNL2044" s="220"/>
      <c r="DNM2044" s="220"/>
      <c r="DNN2044" s="220"/>
      <c r="DNO2044" s="220"/>
      <c r="DNP2044" s="220"/>
      <c r="DNQ2044" s="220"/>
      <c r="DNR2044" s="220"/>
      <c r="DNS2044" s="220"/>
      <c r="DNT2044" s="220"/>
      <c r="DNU2044" s="220"/>
      <c r="DNV2044" s="220"/>
      <c r="DNW2044" s="220"/>
      <c r="DNX2044" s="220"/>
      <c r="DNY2044" s="220"/>
      <c r="DNZ2044" s="220"/>
      <c r="DOA2044" s="220"/>
      <c r="DOB2044" s="220"/>
      <c r="DOC2044" s="220"/>
      <c r="DOD2044" s="220"/>
      <c r="DOE2044" s="220"/>
      <c r="DOF2044" s="220"/>
      <c r="DOG2044" s="220"/>
      <c r="DOH2044" s="220"/>
      <c r="DOI2044" s="220"/>
      <c r="DOJ2044" s="220"/>
      <c r="DOK2044" s="220"/>
      <c r="DOL2044" s="220"/>
      <c r="DOM2044" s="220"/>
      <c r="DON2044" s="220"/>
      <c r="DOO2044" s="220"/>
      <c r="DOP2044" s="220"/>
      <c r="DOQ2044" s="220"/>
      <c r="DOR2044" s="220"/>
      <c r="DOS2044" s="220"/>
      <c r="DOT2044" s="220"/>
      <c r="DOU2044" s="220"/>
      <c r="DOV2044" s="220"/>
      <c r="DOW2044" s="220"/>
      <c r="DOX2044" s="220"/>
      <c r="DOY2044" s="220"/>
      <c r="DOZ2044" s="220"/>
      <c r="DPA2044" s="220"/>
      <c r="DPB2044" s="220"/>
      <c r="DPC2044" s="220"/>
      <c r="DPD2044" s="220"/>
      <c r="DPE2044" s="220"/>
      <c r="DPF2044" s="220"/>
      <c r="DPG2044" s="220"/>
      <c r="DPH2044" s="220"/>
      <c r="DPI2044" s="220"/>
      <c r="DPJ2044" s="220"/>
      <c r="DPK2044" s="220"/>
      <c r="DPL2044" s="220"/>
      <c r="DPM2044" s="220"/>
      <c r="DPN2044" s="220"/>
      <c r="DPO2044" s="220"/>
      <c r="DPP2044" s="220"/>
      <c r="DPQ2044" s="220"/>
      <c r="DPR2044" s="220"/>
      <c r="DPS2044" s="220"/>
      <c r="DPT2044" s="220"/>
      <c r="DPU2044" s="220"/>
      <c r="DPV2044" s="220"/>
      <c r="DPW2044" s="220"/>
      <c r="DPX2044" s="220"/>
      <c r="DPY2044" s="220"/>
      <c r="DPZ2044" s="220"/>
      <c r="DQA2044" s="220"/>
      <c r="DQB2044" s="220"/>
      <c r="DQC2044" s="220"/>
      <c r="DQD2044" s="220"/>
      <c r="DQE2044" s="220"/>
      <c r="DQF2044" s="220"/>
      <c r="DQG2044" s="220"/>
      <c r="DQH2044" s="220"/>
      <c r="DQI2044" s="220"/>
      <c r="DQJ2044" s="220"/>
      <c r="DQK2044" s="220"/>
      <c r="DQL2044" s="220"/>
      <c r="DQM2044" s="220"/>
      <c r="DQN2044" s="220"/>
      <c r="DQO2044" s="220"/>
      <c r="DQP2044" s="220"/>
      <c r="DQQ2044" s="220"/>
      <c r="DQR2044" s="220"/>
      <c r="DQS2044" s="220"/>
      <c r="DQT2044" s="220"/>
      <c r="DQU2044" s="220"/>
      <c r="DQV2044" s="220"/>
      <c r="DQW2044" s="220"/>
      <c r="DQX2044" s="220"/>
      <c r="DQY2044" s="220"/>
      <c r="DQZ2044" s="220"/>
      <c r="DRA2044" s="220"/>
      <c r="DRB2044" s="220"/>
      <c r="DRC2044" s="220"/>
      <c r="DRD2044" s="220"/>
      <c r="DRE2044" s="220"/>
      <c r="DRF2044" s="220"/>
      <c r="DRG2044" s="220"/>
      <c r="DRH2044" s="220"/>
      <c r="DRI2044" s="220"/>
      <c r="DRJ2044" s="220"/>
      <c r="DRK2044" s="220"/>
      <c r="DRL2044" s="220"/>
      <c r="DRM2044" s="220"/>
      <c r="DRN2044" s="220"/>
      <c r="DRO2044" s="220"/>
      <c r="DRP2044" s="220"/>
      <c r="DRQ2044" s="220"/>
      <c r="DRR2044" s="220"/>
      <c r="DRS2044" s="220"/>
      <c r="DRT2044" s="220"/>
      <c r="DRU2044" s="220"/>
      <c r="DRV2044" s="220"/>
      <c r="DRW2044" s="220"/>
      <c r="DRX2044" s="220"/>
      <c r="DRY2044" s="220"/>
      <c r="DRZ2044" s="220"/>
      <c r="DSA2044" s="220"/>
      <c r="DSB2044" s="220"/>
      <c r="DSC2044" s="220"/>
      <c r="DSD2044" s="220"/>
      <c r="DSE2044" s="220"/>
      <c r="DSF2044" s="220"/>
      <c r="DSG2044" s="220"/>
      <c r="DSH2044" s="220"/>
      <c r="DSI2044" s="220"/>
      <c r="DSJ2044" s="220"/>
      <c r="DSK2044" s="220"/>
      <c r="DSL2044" s="220"/>
      <c r="DSM2044" s="220"/>
      <c r="DSN2044" s="220"/>
      <c r="DSO2044" s="220"/>
      <c r="DSP2044" s="220"/>
      <c r="DSQ2044" s="220"/>
      <c r="DSR2044" s="220"/>
      <c r="DSS2044" s="220"/>
      <c r="DST2044" s="220"/>
      <c r="DSU2044" s="220"/>
      <c r="DSV2044" s="220"/>
      <c r="DSW2044" s="220"/>
      <c r="DSX2044" s="220"/>
      <c r="DSY2044" s="220"/>
      <c r="DSZ2044" s="220"/>
      <c r="DTA2044" s="220"/>
      <c r="DTB2044" s="220"/>
      <c r="DTC2044" s="220"/>
      <c r="DTD2044" s="220"/>
      <c r="DTE2044" s="220"/>
      <c r="DTF2044" s="220"/>
      <c r="DTG2044" s="220"/>
      <c r="DTH2044" s="220"/>
      <c r="DTI2044" s="220"/>
      <c r="DTJ2044" s="220"/>
      <c r="DTK2044" s="220"/>
      <c r="DTL2044" s="220"/>
      <c r="DTM2044" s="220"/>
      <c r="DTN2044" s="220"/>
      <c r="DTO2044" s="220"/>
      <c r="DTP2044" s="220"/>
      <c r="DTQ2044" s="220"/>
      <c r="DTR2044" s="220"/>
      <c r="DTS2044" s="220"/>
      <c r="DTT2044" s="220"/>
      <c r="DTU2044" s="220"/>
      <c r="DTV2044" s="220"/>
      <c r="DTW2044" s="220"/>
      <c r="DTX2044" s="220"/>
      <c r="DTY2044" s="220"/>
      <c r="DTZ2044" s="220"/>
      <c r="DUA2044" s="220"/>
      <c r="DUB2044" s="220"/>
      <c r="DUC2044" s="220"/>
      <c r="DUD2044" s="220"/>
      <c r="DUE2044" s="220"/>
      <c r="DUF2044" s="220"/>
      <c r="DUG2044" s="220"/>
      <c r="DUH2044" s="220"/>
      <c r="DUI2044" s="220"/>
      <c r="DUJ2044" s="220"/>
      <c r="DUK2044" s="220"/>
      <c r="DUL2044" s="220"/>
      <c r="DUM2044" s="220"/>
      <c r="DUN2044" s="220"/>
      <c r="DUO2044" s="220"/>
      <c r="DUP2044" s="220"/>
      <c r="DUQ2044" s="220"/>
      <c r="DUR2044" s="220"/>
      <c r="DUS2044" s="220"/>
      <c r="DUT2044" s="220"/>
      <c r="DUU2044" s="220"/>
      <c r="DUV2044" s="220"/>
      <c r="DUW2044" s="220"/>
      <c r="DUX2044" s="220"/>
      <c r="DUY2044" s="220"/>
      <c r="DUZ2044" s="220"/>
      <c r="DVA2044" s="220"/>
      <c r="DVB2044" s="220"/>
      <c r="DVC2044" s="220"/>
      <c r="DVD2044" s="220"/>
      <c r="DVE2044" s="220"/>
      <c r="DVF2044" s="220"/>
      <c r="DVG2044" s="220"/>
      <c r="DVH2044" s="220"/>
      <c r="DVI2044" s="220"/>
      <c r="DVJ2044" s="220"/>
      <c r="DVK2044" s="220"/>
      <c r="DVL2044" s="220"/>
      <c r="DVM2044" s="220"/>
      <c r="DVN2044" s="220"/>
      <c r="DVO2044" s="220"/>
      <c r="DVP2044" s="220"/>
      <c r="DVQ2044" s="220"/>
      <c r="DVR2044" s="220"/>
      <c r="DVS2044" s="220"/>
      <c r="DVT2044" s="220"/>
      <c r="DVU2044" s="220"/>
      <c r="DVV2044" s="220"/>
      <c r="DVW2044" s="220"/>
      <c r="DVX2044" s="220"/>
      <c r="DVY2044" s="220"/>
      <c r="DVZ2044" s="220"/>
      <c r="DWA2044" s="220"/>
      <c r="DWB2044" s="220"/>
      <c r="DWC2044" s="220"/>
      <c r="DWD2044" s="220"/>
      <c r="DWE2044" s="220"/>
      <c r="DWF2044" s="220"/>
      <c r="DWG2044" s="220"/>
      <c r="DWH2044" s="220"/>
      <c r="DWI2044" s="220"/>
      <c r="DWJ2044" s="220"/>
      <c r="DWK2044" s="220"/>
      <c r="DWL2044" s="220"/>
      <c r="DWM2044" s="220"/>
      <c r="DWN2044" s="220"/>
      <c r="DWO2044" s="220"/>
      <c r="DWP2044" s="220"/>
      <c r="DWQ2044" s="220"/>
      <c r="DWR2044" s="220"/>
      <c r="DWS2044" s="220"/>
      <c r="DWT2044" s="220"/>
      <c r="DWU2044" s="220"/>
      <c r="DWV2044" s="220"/>
      <c r="DWW2044" s="220"/>
      <c r="DWX2044" s="220"/>
      <c r="DWY2044" s="220"/>
      <c r="DWZ2044" s="220"/>
      <c r="DXA2044" s="220"/>
      <c r="DXB2044" s="220"/>
      <c r="DXC2044" s="220"/>
      <c r="DXD2044" s="220"/>
      <c r="DXE2044" s="220"/>
      <c r="DXF2044" s="220"/>
      <c r="DXG2044" s="220"/>
      <c r="DXH2044" s="220"/>
      <c r="DXI2044" s="220"/>
      <c r="DXJ2044" s="220"/>
      <c r="DXK2044" s="220"/>
      <c r="DXL2044" s="220"/>
      <c r="DXM2044" s="220"/>
      <c r="DXN2044" s="220"/>
      <c r="DXO2044" s="220"/>
      <c r="DXP2044" s="220"/>
      <c r="DXQ2044" s="220"/>
      <c r="DXR2044" s="220"/>
      <c r="DXS2044" s="220"/>
      <c r="DXT2044" s="220"/>
      <c r="DXU2044" s="220"/>
      <c r="DXV2044" s="220"/>
      <c r="DXW2044" s="220"/>
      <c r="DXX2044" s="220"/>
      <c r="DXY2044" s="220"/>
      <c r="DXZ2044" s="220"/>
      <c r="DYA2044" s="220"/>
      <c r="DYB2044" s="220"/>
      <c r="DYC2044" s="220"/>
      <c r="DYD2044" s="220"/>
      <c r="DYE2044" s="220"/>
      <c r="DYF2044" s="220"/>
      <c r="DYG2044" s="220"/>
      <c r="DYH2044" s="220"/>
      <c r="DYI2044" s="220"/>
      <c r="DYJ2044" s="220"/>
      <c r="DYK2044" s="220"/>
      <c r="DYL2044" s="220"/>
      <c r="DYM2044" s="220"/>
      <c r="DYN2044" s="220"/>
      <c r="DYO2044" s="220"/>
      <c r="DYP2044" s="220"/>
      <c r="DYQ2044" s="220"/>
      <c r="DYR2044" s="220"/>
      <c r="DYS2044" s="220"/>
      <c r="DYT2044" s="220"/>
      <c r="DYU2044" s="220"/>
      <c r="DYV2044" s="220"/>
      <c r="DYW2044" s="220"/>
      <c r="DYX2044" s="220"/>
      <c r="DYY2044" s="220"/>
      <c r="DYZ2044" s="220"/>
      <c r="DZA2044" s="220"/>
      <c r="DZB2044" s="220"/>
      <c r="DZC2044" s="220"/>
      <c r="DZD2044" s="220"/>
      <c r="DZE2044" s="220"/>
      <c r="DZF2044" s="220"/>
      <c r="DZG2044" s="220"/>
      <c r="DZH2044" s="220"/>
      <c r="DZI2044" s="220"/>
      <c r="DZJ2044" s="220"/>
      <c r="DZK2044" s="220"/>
      <c r="DZL2044" s="220"/>
      <c r="DZM2044" s="220"/>
      <c r="DZN2044" s="220"/>
      <c r="DZO2044" s="220"/>
      <c r="DZP2044" s="220"/>
      <c r="DZQ2044" s="220"/>
      <c r="DZR2044" s="220"/>
      <c r="DZS2044" s="220"/>
      <c r="DZT2044" s="220"/>
      <c r="DZU2044" s="220"/>
      <c r="DZV2044" s="220"/>
      <c r="DZW2044" s="220"/>
      <c r="DZX2044" s="220"/>
      <c r="DZY2044" s="220"/>
      <c r="DZZ2044" s="220"/>
      <c r="EAA2044" s="220"/>
      <c r="EAB2044" s="220"/>
      <c r="EAC2044" s="220"/>
      <c r="EAD2044" s="220"/>
      <c r="EAE2044" s="220"/>
      <c r="EAF2044" s="220"/>
      <c r="EAG2044" s="220"/>
      <c r="EAH2044" s="220"/>
      <c r="EAI2044" s="220"/>
      <c r="EAJ2044" s="220"/>
      <c r="EAK2044" s="220"/>
      <c r="EAL2044" s="220"/>
      <c r="EAM2044" s="220"/>
      <c r="EAN2044" s="220"/>
      <c r="EAO2044" s="220"/>
      <c r="EAP2044" s="220"/>
      <c r="EAQ2044" s="220"/>
      <c r="EAR2044" s="220"/>
      <c r="EAS2044" s="220"/>
      <c r="EAT2044" s="220"/>
      <c r="EAU2044" s="220"/>
      <c r="EAV2044" s="220"/>
      <c r="EAW2044" s="220"/>
      <c r="EAX2044" s="220"/>
      <c r="EAY2044" s="220"/>
      <c r="EAZ2044" s="220"/>
      <c r="EBA2044" s="220"/>
      <c r="EBB2044" s="220"/>
      <c r="EBC2044" s="220"/>
      <c r="EBD2044" s="220"/>
      <c r="EBE2044" s="220"/>
      <c r="EBF2044" s="220"/>
      <c r="EBG2044" s="220"/>
      <c r="EBH2044" s="220"/>
      <c r="EBI2044" s="220"/>
      <c r="EBJ2044" s="220"/>
      <c r="EBK2044" s="220"/>
      <c r="EBL2044" s="220"/>
      <c r="EBM2044" s="220"/>
      <c r="EBN2044" s="220"/>
      <c r="EBO2044" s="220"/>
      <c r="EBP2044" s="220"/>
      <c r="EBQ2044" s="220"/>
      <c r="EBR2044" s="220"/>
      <c r="EBS2044" s="220"/>
      <c r="EBT2044" s="220"/>
      <c r="EBU2044" s="220"/>
      <c r="EBV2044" s="220"/>
      <c r="EBW2044" s="220"/>
      <c r="EBX2044" s="220"/>
      <c r="EBY2044" s="220"/>
      <c r="EBZ2044" s="220"/>
      <c r="ECA2044" s="220"/>
      <c r="ECB2044" s="220"/>
      <c r="ECC2044" s="220"/>
      <c r="ECD2044" s="220"/>
      <c r="ECE2044" s="220"/>
      <c r="ECF2044" s="220"/>
      <c r="ECG2044" s="220"/>
      <c r="ECH2044" s="220"/>
      <c r="ECI2044" s="220"/>
      <c r="ECJ2044" s="220"/>
      <c r="ECK2044" s="220"/>
      <c r="ECL2044" s="220"/>
      <c r="ECM2044" s="220"/>
      <c r="ECN2044" s="220"/>
      <c r="ECO2044" s="220"/>
      <c r="ECP2044" s="220"/>
      <c r="ECQ2044" s="220"/>
      <c r="ECR2044" s="220"/>
      <c r="ECS2044" s="220"/>
      <c r="ECT2044" s="220"/>
      <c r="ECU2044" s="220"/>
      <c r="ECV2044" s="220"/>
      <c r="ECW2044" s="220"/>
      <c r="ECX2044" s="220"/>
      <c r="ECY2044" s="220"/>
      <c r="ECZ2044" s="220"/>
      <c r="EDA2044" s="220"/>
      <c r="EDB2044" s="220"/>
      <c r="EDC2044" s="220"/>
      <c r="EDD2044" s="220"/>
      <c r="EDE2044" s="220"/>
      <c r="EDF2044" s="220"/>
      <c r="EDG2044" s="220"/>
      <c r="EDH2044" s="220"/>
      <c r="EDI2044" s="220"/>
      <c r="EDJ2044" s="220"/>
      <c r="EDK2044" s="220"/>
      <c r="EDL2044" s="220"/>
      <c r="EDM2044" s="220"/>
      <c r="EDN2044" s="220"/>
      <c r="EDO2044" s="220"/>
      <c r="EDP2044" s="220"/>
      <c r="EDQ2044" s="220"/>
      <c r="EDR2044" s="220"/>
      <c r="EDS2044" s="220"/>
      <c r="EDT2044" s="220"/>
      <c r="EDU2044" s="220"/>
      <c r="EDV2044" s="220"/>
      <c r="EDW2044" s="220"/>
      <c r="EDX2044" s="220"/>
      <c r="EDY2044" s="220"/>
      <c r="EDZ2044" s="220"/>
      <c r="EEA2044" s="220"/>
      <c r="EEB2044" s="220"/>
      <c r="EEC2044" s="220"/>
      <c r="EED2044" s="220"/>
      <c r="EEE2044" s="220"/>
      <c r="EEF2044" s="220"/>
      <c r="EEG2044" s="220"/>
      <c r="EEH2044" s="220"/>
      <c r="EEI2044" s="220"/>
      <c r="EEJ2044" s="220"/>
      <c r="EEK2044" s="220"/>
      <c r="EEL2044" s="220"/>
      <c r="EEM2044" s="220"/>
      <c r="EEN2044" s="220"/>
      <c r="EEO2044" s="220"/>
      <c r="EEP2044" s="220"/>
      <c r="EEQ2044" s="220"/>
      <c r="EER2044" s="220"/>
      <c r="EES2044" s="220"/>
      <c r="EET2044" s="220"/>
      <c r="EEU2044" s="220"/>
      <c r="EEV2044" s="220"/>
      <c r="EEW2044" s="220"/>
      <c r="EEX2044" s="220"/>
      <c r="EEY2044" s="220"/>
      <c r="EEZ2044" s="220"/>
      <c r="EFA2044" s="220"/>
      <c r="EFB2044" s="220"/>
      <c r="EFC2044" s="220"/>
      <c r="EFD2044" s="220"/>
      <c r="EFE2044" s="220"/>
      <c r="EFF2044" s="220"/>
      <c r="EFG2044" s="220"/>
      <c r="EFH2044" s="220"/>
      <c r="EFI2044" s="220"/>
      <c r="EFJ2044" s="220"/>
      <c r="EFK2044" s="220"/>
      <c r="EFL2044" s="220"/>
      <c r="EFM2044" s="220"/>
      <c r="EFN2044" s="220"/>
      <c r="EFO2044" s="220"/>
      <c r="EFP2044" s="220"/>
      <c r="EFQ2044" s="220"/>
      <c r="EFR2044" s="220"/>
      <c r="EFS2044" s="220"/>
      <c r="EFT2044" s="220"/>
      <c r="EFU2044" s="220"/>
      <c r="EFV2044" s="220"/>
      <c r="EFW2044" s="220"/>
      <c r="EFX2044" s="220"/>
      <c r="EFY2044" s="220"/>
      <c r="EFZ2044" s="220"/>
      <c r="EGA2044" s="220"/>
      <c r="EGB2044" s="220"/>
      <c r="EGC2044" s="220"/>
      <c r="EGD2044" s="220"/>
      <c r="EGE2044" s="220"/>
      <c r="EGF2044" s="220"/>
      <c r="EGG2044" s="220"/>
      <c r="EGH2044" s="220"/>
      <c r="EGI2044" s="220"/>
      <c r="EGJ2044" s="220"/>
      <c r="EGK2044" s="220"/>
      <c r="EGL2044" s="220"/>
      <c r="EGM2044" s="220"/>
      <c r="EGN2044" s="220"/>
      <c r="EGO2044" s="220"/>
      <c r="EGP2044" s="220"/>
      <c r="EGQ2044" s="220"/>
      <c r="EGR2044" s="220"/>
      <c r="EGS2044" s="220"/>
      <c r="EGT2044" s="220"/>
      <c r="EGU2044" s="220"/>
      <c r="EGV2044" s="220"/>
      <c r="EGW2044" s="220"/>
      <c r="EGX2044" s="220"/>
      <c r="EGY2044" s="220"/>
      <c r="EGZ2044" s="220"/>
      <c r="EHA2044" s="220"/>
      <c r="EHB2044" s="220"/>
      <c r="EHC2044" s="220"/>
      <c r="EHD2044" s="220"/>
      <c r="EHE2044" s="220"/>
      <c r="EHF2044" s="220"/>
      <c r="EHG2044" s="220"/>
      <c r="EHH2044" s="220"/>
      <c r="EHI2044" s="220"/>
      <c r="EHJ2044" s="220"/>
      <c r="EHK2044" s="220"/>
      <c r="EHL2044" s="220"/>
      <c r="EHM2044" s="220"/>
      <c r="EHN2044" s="220"/>
      <c r="EHO2044" s="220"/>
      <c r="EHP2044" s="220"/>
      <c r="EHQ2044" s="220"/>
      <c r="EHR2044" s="220"/>
      <c r="EHS2044" s="220"/>
      <c r="EHT2044" s="220"/>
      <c r="EHU2044" s="220"/>
      <c r="EHV2044" s="220"/>
      <c r="EHW2044" s="220"/>
      <c r="EHX2044" s="220"/>
      <c r="EHY2044" s="220"/>
      <c r="EHZ2044" s="220"/>
      <c r="EIA2044" s="220"/>
      <c r="EIB2044" s="220"/>
      <c r="EIC2044" s="220"/>
      <c r="EID2044" s="220"/>
      <c r="EIE2044" s="220"/>
      <c r="EIF2044" s="220"/>
      <c r="EIG2044" s="220"/>
      <c r="EIH2044" s="220"/>
      <c r="EII2044" s="220"/>
      <c r="EIJ2044" s="220"/>
      <c r="EIK2044" s="220"/>
      <c r="EIL2044" s="220"/>
      <c r="EIM2044" s="220"/>
      <c r="EIN2044" s="220"/>
      <c r="EIO2044" s="220"/>
      <c r="EIP2044" s="220"/>
      <c r="EIQ2044" s="220"/>
      <c r="EIR2044" s="220"/>
      <c r="EIS2044" s="220"/>
      <c r="EIT2044" s="220"/>
      <c r="EIU2044" s="220"/>
      <c r="EIV2044" s="220"/>
      <c r="EIW2044" s="220"/>
      <c r="EIX2044" s="220"/>
      <c r="EIY2044" s="220"/>
      <c r="EIZ2044" s="220"/>
      <c r="EJA2044" s="220"/>
      <c r="EJB2044" s="220"/>
      <c r="EJC2044" s="220"/>
      <c r="EJD2044" s="220"/>
      <c r="EJE2044" s="220"/>
      <c r="EJF2044" s="220"/>
      <c r="EJG2044" s="220"/>
      <c r="EJH2044" s="220"/>
      <c r="EJI2044" s="220"/>
      <c r="EJJ2044" s="220"/>
      <c r="EJK2044" s="220"/>
      <c r="EJL2044" s="220"/>
      <c r="EJM2044" s="220"/>
      <c r="EJN2044" s="220"/>
      <c r="EJO2044" s="220"/>
      <c r="EJP2044" s="220"/>
      <c r="EJQ2044" s="220"/>
      <c r="EJR2044" s="220"/>
      <c r="EJS2044" s="220"/>
      <c r="EJT2044" s="220"/>
      <c r="EJU2044" s="220"/>
      <c r="EJV2044" s="220"/>
      <c r="EJW2044" s="220"/>
      <c r="EJX2044" s="220"/>
      <c r="EJY2044" s="220"/>
      <c r="EJZ2044" s="220"/>
      <c r="EKA2044" s="220"/>
      <c r="EKB2044" s="220"/>
      <c r="EKC2044" s="220"/>
      <c r="EKD2044" s="220"/>
      <c r="EKE2044" s="220"/>
      <c r="EKF2044" s="220"/>
      <c r="EKG2044" s="220"/>
      <c r="EKH2044" s="220"/>
      <c r="EKI2044" s="220"/>
      <c r="EKJ2044" s="220"/>
      <c r="EKK2044" s="220"/>
      <c r="EKL2044" s="220"/>
      <c r="EKM2044" s="220"/>
      <c r="EKN2044" s="220"/>
      <c r="EKO2044" s="220"/>
      <c r="EKP2044" s="220"/>
      <c r="EKQ2044" s="220"/>
      <c r="EKR2044" s="220"/>
      <c r="EKS2044" s="220"/>
      <c r="EKT2044" s="220"/>
      <c r="EKU2044" s="220"/>
      <c r="EKV2044" s="220"/>
      <c r="EKW2044" s="220"/>
      <c r="EKX2044" s="220"/>
      <c r="EKY2044" s="220"/>
      <c r="EKZ2044" s="220"/>
      <c r="ELA2044" s="220"/>
      <c r="ELB2044" s="220"/>
      <c r="ELC2044" s="220"/>
      <c r="ELD2044" s="220"/>
      <c r="ELE2044" s="220"/>
      <c r="ELF2044" s="220"/>
      <c r="ELG2044" s="220"/>
      <c r="ELH2044" s="220"/>
      <c r="ELI2044" s="220"/>
      <c r="ELJ2044" s="220"/>
      <c r="ELK2044" s="220"/>
      <c r="ELL2044" s="220"/>
      <c r="ELM2044" s="220"/>
      <c r="ELN2044" s="220"/>
      <c r="ELO2044" s="220"/>
      <c r="ELP2044" s="220"/>
      <c r="ELQ2044" s="220"/>
      <c r="ELR2044" s="220"/>
      <c r="ELS2044" s="220"/>
      <c r="ELT2044" s="220"/>
      <c r="ELU2044" s="220"/>
      <c r="ELV2044" s="220"/>
      <c r="ELW2044" s="220"/>
      <c r="ELX2044" s="220"/>
      <c r="ELY2044" s="220"/>
      <c r="ELZ2044" s="220"/>
      <c r="EMA2044" s="220"/>
      <c r="EMB2044" s="220"/>
      <c r="EMC2044" s="220"/>
      <c r="EMD2044" s="220"/>
      <c r="EME2044" s="220"/>
      <c r="EMF2044" s="220"/>
      <c r="EMG2044" s="220"/>
      <c r="EMH2044" s="220"/>
      <c r="EMI2044" s="220"/>
      <c r="EMJ2044" s="220"/>
      <c r="EMK2044" s="220"/>
      <c r="EML2044" s="220"/>
      <c r="EMM2044" s="220"/>
      <c r="EMN2044" s="220"/>
      <c r="EMO2044" s="220"/>
      <c r="EMP2044" s="220"/>
      <c r="EMQ2044" s="220"/>
      <c r="EMR2044" s="220"/>
      <c r="EMS2044" s="220"/>
      <c r="EMT2044" s="220"/>
      <c r="EMU2044" s="220"/>
      <c r="EMV2044" s="220"/>
      <c r="EMW2044" s="220"/>
      <c r="EMX2044" s="220"/>
      <c r="EMY2044" s="220"/>
      <c r="EMZ2044" s="220"/>
      <c r="ENA2044" s="220"/>
      <c r="ENB2044" s="220"/>
      <c r="ENC2044" s="220"/>
      <c r="END2044" s="220"/>
      <c r="ENE2044" s="220"/>
      <c r="ENF2044" s="220"/>
      <c r="ENG2044" s="220"/>
      <c r="ENH2044" s="220"/>
      <c r="ENI2044" s="220"/>
      <c r="ENJ2044" s="220"/>
      <c r="ENK2044" s="220"/>
      <c r="ENL2044" s="220"/>
      <c r="ENM2044" s="220"/>
      <c r="ENN2044" s="220"/>
      <c r="ENO2044" s="220"/>
      <c r="ENP2044" s="220"/>
      <c r="ENQ2044" s="220"/>
      <c r="ENR2044" s="220"/>
      <c r="ENS2044" s="220"/>
      <c r="ENT2044" s="220"/>
      <c r="ENU2044" s="220"/>
      <c r="ENV2044" s="220"/>
      <c r="ENW2044" s="220"/>
      <c r="ENX2044" s="220"/>
      <c r="ENY2044" s="220"/>
      <c r="ENZ2044" s="220"/>
      <c r="EOA2044" s="220"/>
      <c r="EOB2044" s="220"/>
      <c r="EOC2044" s="220"/>
      <c r="EOD2044" s="220"/>
      <c r="EOE2044" s="220"/>
      <c r="EOF2044" s="220"/>
      <c r="EOG2044" s="220"/>
      <c r="EOH2044" s="220"/>
      <c r="EOI2044" s="220"/>
      <c r="EOJ2044" s="220"/>
      <c r="EOK2044" s="220"/>
      <c r="EOL2044" s="220"/>
      <c r="EOM2044" s="220"/>
      <c r="EON2044" s="220"/>
      <c r="EOO2044" s="220"/>
      <c r="EOP2044" s="220"/>
      <c r="EOQ2044" s="220"/>
      <c r="EOR2044" s="220"/>
      <c r="EOS2044" s="220"/>
      <c r="EOT2044" s="220"/>
      <c r="EOU2044" s="220"/>
      <c r="EOV2044" s="220"/>
      <c r="EOW2044" s="220"/>
      <c r="EOX2044" s="220"/>
      <c r="EOY2044" s="220"/>
      <c r="EOZ2044" s="220"/>
      <c r="EPA2044" s="220"/>
      <c r="EPB2044" s="220"/>
      <c r="EPC2044" s="220"/>
      <c r="EPD2044" s="220"/>
      <c r="EPE2044" s="220"/>
      <c r="EPF2044" s="220"/>
      <c r="EPG2044" s="220"/>
      <c r="EPH2044" s="220"/>
      <c r="EPI2044" s="220"/>
      <c r="EPJ2044" s="220"/>
      <c r="EPK2044" s="220"/>
      <c r="EPL2044" s="220"/>
      <c r="EPM2044" s="220"/>
      <c r="EPN2044" s="220"/>
      <c r="EPO2044" s="220"/>
      <c r="EPP2044" s="220"/>
      <c r="EPQ2044" s="220"/>
      <c r="EPR2044" s="220"/>
      <c r="EPS2044" s="220"/>
      <c r="EPT2044" s="220"/>
      <c r="EPU2044" s="220"/>
      <c r="EPV2044" s="220"/>
      <c r="EPW2044" s="220"/>
      <c r="EPX2044" s="220"/>
      <c r="EPY2044" s="220"/>
      <c r="EPZ2044" s="220"/>
      <c r="EQA2044" s="220"/>
      <c r="EQB2044" s="220"/>
      <c r="EQC2044" s="220"/>
      <c r="EQD2044" s="220"/>
      <c r="EQE2044" s="220"/>
      <c r="EQF2044" s="220"/>
      <c r="EQG2044" s="220"/>
      <c r="EQH2044" s="220"/>
      <c r="EQI2044" s="220"/>
      <c r="EQJ2044" s="220"/>
      <c r="EQK2044" s="220"/>
      <c r="EQL2044" s="220"/>
      <c r="EQM2044" s="220"/>
      <c r="EQN2044" s="220"/>
      <c r="EQO2044" s="220"/>
      <c r="EQP2044" s="220"/>
      <c r="EQQ2044" s="220"/>
      <c r="EQR2044" s="220"/>
      <c r="EQS2044" s="220"/>
      <c r="EQT2044" s="220"/>
      <c r="EQU2044" s="220"/>
      <c r="EQV2044" s="220"/>
      <c r="EQW2044" s="220"/>
      <c r="EQX2044" s="220"/>
      <c r="EQY2044" s="220"/>
      <c r="EQZ2044" s="220"/>
      <c r="ERA2044" s="220"/>
      <c r="ERB2044" s="220"/>
      <c r="ERC2044" s="220"/>
      <c r="ERD2044" s="220"/>
      <c r="ERE2044" s="220"/>
      <c r="ERF2044" s="220"/>
      <c r="ERG2044" s="220"/>
      <c r="ERH2044" s="220"/>
      <c r="ERI2044" s="220"/>
      <c r="ERJ2044" s="220"/>
      <c r="ERK2044" s="220"/>
      <c r="ERL2044" s="220"/>
      <c r="ERM2044" s="220"/>
      <c r="ERN2044" s="220"/>
      <c r="ERO2044" s="220"/>
      <c r="ERP2044" s="220"/>
      <c r="ERQ2044" s="220"/>
      <c r="ERR2044" s="220"/>
      <c r="ERS2044" s="220"/>
      <c r="ERT2044" s="220"/>
      <c r="ERU2044" s="220"/>
      <c r="ERV2044" s="220"/>
      <c r="ERW2044" s="220"/>
      <c r="ERX2044" s="220"/>
      <c r="ERY2044" s="220"/>
      <c r="ERZ2044" s="220"/>
      <c r="ESA2044" s="220"/>
      <c r="ESB2044" s="220"/>
      <c r="ESC2044" s="220"/>
      <c r="ESD2044" s="220"/>
      <c r="ESE2044" s="220"/>
      <c r="ESF2044" s="220"/>
      <c r="ESG2044" s="220"/>
      <c r="ESH2044" s="220"/>
      <c r="ESI2044" s="220"/>
      <c r="ESJ2044" s="220"/>
      <c r="ESK2044" s="220"/>
      <c r="ESL2044" s="220"/>
      <c r="ESM2044" s="220"/>
      <c r="ESN2044" s="220"/>
      <c r="ESO2044" s="220"/>
      <c r="ESP2044" s="220"/>
      <c r="ESQ2044" s="220"/>
      <c r="ESR2044" s="220"/>
      <c r="ESS2044" s="220"/>
      <c r="EST2044" s="220"/>
      <c r="ESU2044" s="220"/>
      <c r="ESV2044" s="220"/>
      <c r="ESW2044" s="220"/>
      <c r="ESX2044" s="220"/>
      <c r="ESY2044" s="220"/>
      <c r="ESZ2044" s="220"/>
      <c r="ETA2044" s="220"/>
      <c r="ETB2044" s="220"/>
      <c r="ETC2044" s="220"/>
      <c r="ETD2044" s="220"/>
      <c r="ETE2044" s="220"/>
      <c r="ETF2044" s="220"/>
      <c r="ETG2044" s="220"/>
      <c r="ETH2044" s="220"/>
      <c r="ETI2044" s="220"/>
      <c r="ETJ2044" s="220"/>
      <c r="ETK2044" s="220"/>
      <c r="ETL2044" s="220"/>
      <c r="ETM2044" s="220"/>
      <c r="ETN2044" s="220"/>
      <c r="ETO2044" s="220"/>
      <c r="ETP2044" s="220"/>
      <c r="ETQ2044" s="220"/>
      <c r="ETR2044" s="220"/>
      <c r="ETS2044" s="220"/>
      <c r="ETT2044" s="220"/>
      <c r="ETU2044" s="220"/>
      <c r="ETV2044" s="220"/>
      <c r="ETW2044" s="220"/>
      <c r="ETX2044" s="220"/>
      <c r="ETY2044" s="220"/>
      <c r="ETZ2044" s="220"/>
      <c r="EUA2044" s="220"/>
      <c r="EUB2044" s="220"/>
      <c r="EUC2044" s="220"/>
      <c r="EUD2044" s="220"/>
      <c r="EUE2044" s="220"/>
      <c r="EUF2044" s="220"/>
      <c r="EUG2044" s="220"/>
      <c r="EUH2044" s="220"/>
      <c r="EUI2044" s="220"/>
      <c r="EUJ2044" s="220"/>
      <c r="EUK2044" s="220"/>
      <c r="EUL2044" s="220"/>
      <c r="EUM2044" s="220"/>
      <c r="EUN2044" s="220"/>
      <c r="EUO2044" s="220"/>
      <c r="EUP2044" s="220"/>
      <c r="EUQ2044" s="220"/>
      <c r="EUR2044" s="220"/>
      <c r="EUS2044" s="220"/>
      <c r="EUT2044" s="220"/>
      <c r="EUU2044" s="220"/>
      <c r="EUV2044" s="220"/>
      <c r="EUW2044" s="220"/>
      <c r="EUX2044" s="220"/>
      <c r="EUY2044" s="220"/>
      <c r="EUZ2044" s="220"/>
      <c r="EVA2044" s="220"/>
      <c r="EVB2044" s="220"/>
      <c r="EVC2044" s="220"/>
      <c r="EVD2044" s="220"/>
      <c r="EVE2044" s="220"/>
      <c r="EVF2044" s="220"/>
      <c r="EVG2044" s="220"/>
      <c r="EVH2044" s="220"/>
      <c r="EVI2044" s="220"/>
      <c r="EVJ2044" s="220"/>
      <c r="EVK2044" s="220"/>
      <c r="EVL2044" s="220"/>
      <c r="EVM2044" s="220"/>
      <c r="EVN2044" s="220"/>
      <c r="EVO2044" s="220"/>
      <c r="EVP2044" s="220"/>
      <c r="EVQ2044" s="220"/>
      <c r="EVR2044" s="220"/>
      <c r="EVS2044" s="220"/>
      <c r="EVT2044" s="220"/>
      <c r="EVU2044" s="220"/>
      <c r="EVV2044" s="220"/>
      <c r="EVW2044" s="220"/>
      <c r="EVX2044" s="220"/>
      <c r="EVY2044" s="220"/>
      <c r="EVZ2044" s="220"/>
      <c r="EWA2044" s="220"/>
      <c r="EWB2044" s="220"/>
      <c r="EWC2044" s="220"/>
      <c r="EWD2044" s="220"/>
      <c r="EWE2044" s="220"/>
      <c r="EWF2044" s="220"/>
      <c r="EWG2044" s="220"/>
      <c r="EWH2044" s="220"/>
      <c r="EWI2044" s="220"/>
      <c r="EWJ2044" s="220"/>
      <c r="EWK2044" s="220"/>
      <c r="EWL2044" s="220"/>
      <c r="EWM2044" s="220"/>
      <c r="EWN2044" s="220"/>
      <c r="EWO2044" s="220"/>
      <c r="EWP2044" s="220"/>
      <c r="EWQ2044" s="220"/>
      <c r="EWR2044" s="220"/>
      <c r="EWS2044" s="220"/>
      <c r="EWT2044" s="220"/>
      <c r="EWU2044" s="220"/>
      <c r="EWV2044" s="220"/>
      <c r="EWW2044" s="220"/>
      <c r="EWX2044" s="220"/>
      <c r="EWY2044" s="220"/>
      <c r="EWZ2044" s="220"/>
      <c r="EXA2044" s="220"/>
      <c r="EXB2044" s="220"/>
      <c r="EXC2044" s="220"/>
      <c r="EXD2044" s="220"/>
      <c r="EXE2044" s="220"/>
      <c r="EXF2044" s="220"/>
      <c r="EXG2044" s="220"/>
      <c r="EXH2044" s="220"/>
      <c r="EXI2044" s="220"/>
      <c r="EXJ2044" s="220"/>
      <c r="EXK2044" s="220"/>
      <c r="EXL2044" s="220"/>
      <c r="EXM2044" s="220"/>
      <c r="EXN2044" s="220"/>
      <c r="EXO2044" s="220"/>
      <c r="EXP2044" s="220"/>
      <c r="EXQ2044" s="220"/>
      <c r="EXR2044" s="220"/>
      <c r="EXS2044" s="220"/>
      <c r="EXT2044" s="220"/>
      <c r="EXU2044" s="220"/>
      <c r="EXV2044" s="220"/>
      <c r="EXW2044" s="220"/>
      <c r="EXX2044" s="220"/>
      <c r="EXY2044" s="220"/>
      <c r="EXZ2044" s="220"/>
      <c r="EYA2044" s="220"/>
      <c r="EYB2044" s="220"/>
      <c r="EYC2044" s="220"/>
      <c r="EYD2044" s="220"/>
      <c r="EYE2044" s="220"/>
      <c r="EYF2044" s="220"/>
      <c r="EYG2044" s="220"/>
      <c r="EYH2044" s="220"/>
      <c r="EYI2044" s="220"/>
      <c r="EYJ2044" s="220"/>
      <c r="EYK2044" s="220"/>
      <c r="EYL2044" s="220"/>
      <c r="EYM2044" s="220"/>
      <c r="EYN2044" s="220"/>
      <c r="EYO2044" s="220"/>
      <c r="EYP2044" s="220"/>
      <c r="EYQ2044" s="220"/>
      <c r="EYR2044" s="220"/>
      <c r="EYS2044" s="220"/>
      <c r="EYT2044" s="220"/>
      <c r="EYU2044" s="220"/>
      <c r="EYV2044" s="220"/>
      <c r="EYW2044" s="220"/>
      <c r="EYX2044" s="220"/>
      <c r="EYY2044" s="220"/>
      <c r="EYZ2044" s="220"/>
      <c r="EZA2044" s="220"/>
      <c r="EZB2044" s="220"/>
      <c r="EZC2044" s="220"/>
      <c r="EZD2044" s="220"/>
      <c r="EZE2044" s="220"/>
      <c r="EZF2044" s="220"/>
      <c r="EZG2044" s="220"/>
      <c r="EZH2044" s="220"/>
      <c r="EZI2044" s="220"/>
      <c r="EZJ2044" s="220"/>
      <c r="EZK2044" s="220"/>
      <c r="EZL2044" s="220"/>
      <c r="EZM2044" s="220"/>
      <c r="EZN2044" s="220"/>
      <c r="EZO2044" s="220"/>
      <c r="EZP2044" s="220"/>
      <c r="EZQ2044" s="220"/>
      <c r="EZR2044" s="220"/>
      <c r="EZS2044" s="220"/>
      <c r="EZT2044" s="220"/>
      <c r="EZU2044" s="220"/>
      <c r="EZV2044" s="220"/>
      <c r="EZW2044" s="220"/>
      <c r="EZX2044" s="220"/>
      <c r="EZY2044" s="220"/>
      <c r="EZZ2044" s="220"/>
      <c r="FAA2044" s="220"/>
      <c r="FAB2044" s="220"/>
      <c r="FAC2044" s="220"/>
      <c r="FAD2044" s="220"/>
      <c r="FAE2044" s="220"/>
      <c r="FAF2044" s="220"/>
      <c r="FAG2044" s="220"/>
      <c r="FAH2044" s="220"/>
      <c r="FAI2044" s="220"/>
      <c r="FAJ2044" s="220"/>
      <c r="FAK2044" s="220"/>
      <c r="FAL2044" s="220"/>
      <c r="FAM2044" s="220"/>
      <c r="FAN2044" s="220"/>
      <c r="FAO2044" s="220"/>
      <c r="FAP2044" s="220"/>
      <c r="FAQ2044" s="220"/>
      <c r="FAR2044" s="220"/>
      <c r="FAS2044" s="220"/>
      <c r="FAT2044" s="220"/>
      <c r="FAU2044" s="220"/>
      <c r="FAV2044" s="220"/>
      <c r="FAW2044" s="220"/>
      <c r="FAX2044" s="220"/>
      <c r="FAY2044" s="220"/>
      <c r="FAZ2044" s="220"/>
      <c r="FBA2044" s="220"/>
      <c r="FBB2044" s="220"/>
      <c r="FBC2044" s="220"/>
      <c r="FBD2044" s="220"/>
      <c r="FBE2044" s="220"/>
      <c r="FBF2044" s="220"/>
      <c r="FBG2044" s="220"/>
      <c r="FBH2044" s="220"/>
      <c r="FBI2044" s="220"/>
      <c r="FBJ2044" s="220"/>
      <c r="FBK2044" s="220"/>
      <c r="FBL2044" s="220"/>
      <c r="FBM2044" s="220"/>
      <c r="FBN2044" s="220"/>
      <c r="FBO2044" s="220"/>
      <c r="FBP2044" s="220"/>
      <c r="FBQ2044" s="220"/>
      <c r="FBR2044" s="220"/>
      <c r="FBS2044" s="220"/>
      <c r="FBT2044" s="220"/>
      <c r="FBU2044" s="220"/>
      <c r="FBV2044" s="220"/>
      <c r="FBW2044" s="220"/>
      <c r="FBX2044" s="220"/>
      <c r="FBY2044" s="220"/>
      <c r="FBZ2044" s="220"/>
      <c r="FCA2044" s="220"/>
      <c r="FCB2044" s="220"/>
      <c r="FCC2044" s="220"/>
      <c r="FCD2044" s="220"/>
      <c r="FCE2044" s="220"/>
      <c r="FCF2044" s="220"/>
      <c r="FCG2044" s="220"/>
      <c r="FCH2044" s="220"/>
      <c r="FCI2044" s="220"/>
      <c r="FCJ2044" s="220"/>
      <c r="FCK2044" s="220"/>
      <c r="FCL2044" s="220"/>
      <c r="FCM2044" s="220"/>
      <c r="FCN2044" s="220"/>
      <c r="FCO2044" s="220"/>
      <c r="FCP2044" s="220"/>
      <c r="FCQ2044" s="220"/>
      <c r="FCR2044" s="220"/>
      <c r="FCS2044" s="220"/>
      <c r="FCT2044" s="220"/>
      <c r="FCU2044" s="220"/>
      <c r="FCV2044" s="220"/>
      <c r="FCW2044" s="220"/>
      <c r="FCX2044" s="220"/>
      <c r="FCY2044" s="220"/>
      <c r="FCZ2044" s="220"/>
      <c r="FDA2044" s="220"/>
      <c r="FDB2044" s="220"/>
      <c r="FDC2044" s="220"/>
      <c r="FDD2044" s="220"/>
      <c r="FDE2044" s="220"/>
      <c r="FDF2044" s="220"/>
      <c r="FDG2044" s="220"/>
      <c r="FDH2044" s="220"/>
      <c r="FDI2044" s="220"/>
      <c r="FDJ2044" s="220"/>
      <c r="FDK2044" s="220"/>
      <c r="FDL2044" s="220"/>
      <c r="FDM2044" s="220"/>
      <c r="FDN2044" s="220"/>
      <c r="FDO2044" s="220"/>
      <c r="FDP2044" s="220"/>
      <c r="FDQ2044" s="220"/>
      <c r="FDR2044" s="220"/>
      <c r="FDS2044" s="220"/>
      <c r="FDT2044" s="220"/>
      <c r="FDU2044" s="220"/>
      <c r="FDV2044" s="220"/>
      <c r="FDW2044" s="220"/>
      <c r="FDX2044" s="220"/>
      <c r="FDY2044" s="220"/>
      <c r="FDZ2044" s="220"/>
      <c r="FEA2044" s="220"/>
      <c r="FEB2044" s="220"/>
      <c r="FEC2044" s="220"/>
      <c r="FED2044" s="220"/>
      <c r="FEE2044" s="220"/>
      <c r="FEF2044" s="220"/>
      <c r="FEG2044" s="220"/>
      <c r="FEH2044" s="220"/>
      <c r="FEI2044" s="220"/>
      <c r="FEJ2044" s="220"/>
      <c r="FEK2044" s="220"/>
      <c r="FEL2044" s="220"/>
      <c r="FEM2044" s="220"/>
      <c r="FEN2044" s="220"/>
      <c r="FEO2044" s="220"/>
      <c r="FEP2044" s="220"/>
      <c r="FEQ2044" s="220"/>
      <c r="FER2044" s="220"/>
      <c r="FES2044" s="220"/>
      <c r="FET2044" s="220"/>
      <c r="FEU2044" s="220"/>
      <c r="FEV2044" s="220"/>
      <c r="FEW2044" s="220"/>
      <c r="FEX2044" s="220"/>
      <c r="FEY2044" s="220"/>
      <c r="FEZ2044" s="220"/>
      <c r="FFA2044" s="220"/>
      <c r="FFB2044" s="220"/>
      <c r="FFC2044" s="220"/>
      <c r="FFD2044" s="220"/>
      <c r="FFE2044" s="220"/>
      <c r="FFF2044" s="220"/>
      <c r="FFG2044" s="220"/>
      <c r="FFH2044" s="220"/>
      <c r="FFI2044" s="220"/>
      <c r="FFJ2044" s="220"/>
      <c r="FFK2044" s="220"/>
      <c r="FFL2044" s="220"/>
      <c r="FFM2044" s="220"/>
      <c r="FFN2044" s="220"/>
      <c r="FFO2044" s="220"/>
      <c r="FFP2044" s="220"/>
      <c r="FFQ2044" s="220"/>
      <c r="FFR2044" s="220"/>
      <c r="FFS2044" s="220"/>
      <c r="FFT2044" s="220"/>
      <c r="FFU2044" s="220"/>
      <c r="FFV2044" s="220"/>
      <c r="FFW2044" s="220"/>
      <c r="FFX2044" s="220"/>
      <c r="FFY2044" s="220"/>
      <c r="FFZ2044" s="220"/>
      <c r="FGA2044" s="220"/>
      <c r="FGB2044" s="220"/>
      <c r="FGC2044" s="220"/>
      <c r="FGD2044" s="220"/>
      <c r="FGE2044" s="220"/>
      <c r="FGF2044" s="220"/>
      <c r="FGG2044" s="220"/>
      <c r="FGH2044" s="220"/>
      <c r="FGI2044" s="220"/>
      <c r="FGJ2044" s="220"/>
      <c r="FGK2044" s="220"/>
      <c r="FGL2044" s="220"/>
      <c r="FGM2044" s="220"/>
      <c r="FGN2044" s="220"/>
      <c r="FGO2044" s="220"/>
      <c r="FGP2044" s="220"/>
      <c r="FGQ2044" s="220"/>
      <c r="FGR2044" s="220"/>
      <c r="FGS2044" s="220"/>
      <c r="FGT2044" s="220"/>
      <c r="FGU2044" s="220"/>
      <c r="FGV2044" s="220"/>
      <c r="FGW2044" s="220"/>
      <c r="FGX2044" s="220"/>
      <c r="FGY2044" s="220"/>
      <c r="FGZ2044" s="220"/>
      <c r="FHA2044" s="220"/>
      <c r="FHB2044" s="220"/>
      <c r="FHC2044" s="220"/>
      <c r="FHD2044" s="220"/>
      <c r="FHE2044" s="220"/>
      <c r="FHF2044" s="220"/>
      <c r="FHG2044" s="220"/>
      <c r="FHH2044" s="220"/>
      <c r="FHI2044" s="220"/>
      <c r="FHJ2044" s="220"/>
      <c r="FHK2044" s="220"/>
      <c r="FHL2044" s="220"/>
      <c r="FHM2044" s="220"/>
      <c r="FHN2044" s="220"/>
      <c r="FHO2044" s="220"/>
      <c r="FHP2044" s="220"/>
      <c r="FHQ2044" s="220"/>
      <c r="FHR2044" s="220"/>
      <c r="FHS2044" s="220"/>
      <c r="FHT2044" s="220"/>
      <c r="FHU2044" s="220"/>
      <c r="FHV2044" s="220"/>
      <c r="FHW2044" s="220"/>
      <c r="FHX2044" s="220"/>
      <c r="FHY2044" s="220"/>
      <c r="FHZ2044" s="220"/>
      <c r="FIA2044" s="220"/>
      <c r="FIB2044" s="220"/>
      <c r="FIC2044" s="220"/>
      <c r="FID2044" s="220"/>
      <c r="FIE2044" s="220"/>
      <c r="FIF2044" s="220"/>
      <c r="FIG2044" s="220"/>
      <c r="FIH2044" s="220"/>
      <c r="FII2044" s="220"/>
      <c r="FIJ2044" s="220"/>
      <c r="FIK2044" s="220"/>
      <c r="FIL2044" s="220"/>
      <c r="FIM2044" s="220"/>
      <c r="FIN2044" s="220"/>
      <c r="FIO2044" s="220"/>
      <c r="FIP2044" s="220"/>
      <c r="FIQ2044" s="220"/>
      <c r="FIR2044" s="220"/>
      <c r="FIS2044" s="220"/>
      <c r="FIT2044" s="220"/>
      <c r="FIU2044" s="220"/>
      <c r="FIV2044" s="220"/>
      <c r="FIW2044" s="220"/>
      <c r="FIX2044" s="220"/>
      <c r="FIY2044" s="220"/>
      <c r="FIZ2044" s="220"/>
      <c r="FJA2044" s="220"/>
      <c r="FJB2044" s="220"/>
      <c r="FJC2044" s="220"/>
      <c r="FJD2044" s="220"/>
      <c r="FJE2044" s="220"/>
      <c r="FJF2044" s="220"/>
      <c r="FJG2044" s="220"/>
      <c r="FJH2044" s="220"/>
      <c r="FJI2044" s="220"/>
      <c r="FJJ2044" s="220"/>
      <c r="FJK2044" s="220"/>
      <c r="FJL2044" s="220"/>
      <c r="FJM2044" s="220"/>
      <c r="FJN2044" s="220"/>
      <c r="FJO2044" s="220"/>
      <c r="FJP2044" s="220"/>
      <c r="FJQ2044" s="220"/>
      <c r="FJR2044" s="220"/>
      <c r="FJS2044" s="220"/>
      <c r="FJT2044" s="220"/>
      <c r="FJU2044" s="220"/>
      <c r="FJV2044" s="220"/>
      <c r="FJW2044" s="220"/>
      <c r="FJX2044" s="220"/>
      <c r="FJY2044" s="220"/>
      <c r="FJZ2044" s="220"/>
      <c r="FKA2044" s="220"/>
      <c r="FKB2044" s="220"/>
      <c r="FKC2044" s="220"/>
      <c r="FKD2044" s="220"/>
      <c r="FKE2044" s="220"/>
      <c r="FKF2044" s="220"/>
      <c r="FKG2044" s="220"/>
      <c r="FKH2044" s="220"/>
      <c r="FKI2044" s="220"/>
      <c r="FKJ2044" s="220"/>
      <c r="FKK2044" s="220"/>
      <c r="FKL2044" s="220"/>
      <c r="FKM2044" s="220"/>
      <c r="FKN2044" s="220"/>
      <c r="FKO2044" s="220"/>
      <c r="FKP2044" s="220"/>
      <c r="FKQ2044" s="220"/>
      <c r="FKR2044" s="220"/>
      <c r="FKS2044" s="220"/>
      <c r="FKT2044" s="220"/>
      <c r="FKU2044" s="220"/>
      <c r="FKV2044" s="220"/>
      <c r="FKW2044" s="220"/>
      <c r="FKX2044" s="220"/>
      <c r="FKY2044" s="220"/>
      <c r="FKZ2044" s="220"/>
      <c r="FLA2044" s="220"/>
      <c r="FLB2044" s="220"/>
      <c r="FLC2044" s="220"/>
      <c r="FLD2044" s="220"/>
      <c r="FLE2044" s="220"/>
      <c r="FLF2044" s="220"/>
      <c r="FLG2044" s="220"/>
      <c r="FLH2044" s="220"/>
      <c r="FLI2044" s="220"/>
      <c r="FLJ2044" s="220"/>
      <c r="FLK2044" s="220"/>
      <c r="FLL2044" s="220"/>
      <c r="FLM2044" s="220"/>
      <c r="FLN2044" s="220"/>
      <c r="FLO2044" s="220"/>
      <c r="FLP2044" s="220"/>
      <c r="FLQ2044" s="220"/>
      <c r="FLR2044" s="220"/>
      <c r="FLS2044" s="220"/>
      <c r="FLT2044" s="220"/>
      <c r="FLU2044" s="220"/>
      <c r="FLV2044" s="220"/>
      <c r="FLW2044" s="220"/>
      <c r="FLX2044" s="220"/>
      <c r="FLY2044" s="220"/>
      <c r="FLZ2044" s="220"/>
      <c r="FMA2044" s="220"/>
      <c r="FMB2044" s="220"/>
      <c r="FMC2044" s="220"/>
      <c r="FMD2044" s="220"/>
      <c r="FME2044" s="220"/>
      <c r="FMF2044" s="220"/>
      <c r="FMG2044" s="220"/>
      <c r="FMH2044" s="220"/>
      <c r="FMI2044" s="220"/>
      <c r="FMJ2044" s="220"/>
      <c r="FMK2044" s="220"/>
      <c r="FML2044" s="220"/>
      <c r="FMM2044" s="220"/>
      <c r="FMN2044" s="220"/>
      <c r="FMO2044" s="220"/>
      <c r="FMP2044" s="220"/>
      <c r="FMQ2044" s="220"/>
      <c r="FMR2044" s="220"/>
      <c r="FMS2044" s="220"/>
      <c r="FMT2044" s="220"/>
      <c r="FMU2044" s="220"/>
      <c r="FMV2044" s="220"/>
      <c r="FMW2044" s="220"/>
      <c r="FMX2044" s="220"/>
      <c r="FMY2044" s="220"/>
      <c r="FMZ2044" s="220"/>
      <c r="FNA2044" s="220"/>
      <c r="FNB2044" s="220"/>
      <c r="FNC2044" s="220"/>
      <c r="FND2044" s="220"/>
      <c r="FNE2044" s="220"/>
      <c r="FNF2044" s="220"/>
      <c r="FNG2044" s="220"/>
      <c r="FNH2044" s="220"/>
      <c r="FNI2044" s="220"/>
      <c r="FNJ2044" s="220"/>
      <c r="FNK2044" s="220"/>
      <c r="FNL2044" s="220"/>
      <c r="FNM2044" s="220"/>
      <c r="FNN2044" s="220"/>
      <c r="FNO2044" s="220"/>
      <c r="FNP2044" s="220"/>
      <c r="FNQ2044" s="220"/>
      <c r="FNR2044" s="220"/>
      <c r="FNS2044" s="220"/>
      <c r="FNT2044" s="220"/>
      <c r="FNU2044" s="220"/>
      <c r="FNV2044" s="220"/>
      <c r="FNW2044" s="220"/>
      <c r="FNX2044" s="220"/>
      <c r="FNY2044" s="220"/>
      <c r="FNZ2044" s="220"/>
      <c r="FOA2044" s="220"/>
      <c r="FOB2044" s="220"/>
      <c r="FOC2044" s="220"/>
      <c r="FOD2044" s="220"/>
      <c r="FOE2044" s="220"/>
      <c r="FOF2044" s="220"/>
      <c r="FOG2044" s="220"/>
      <c r="FOH2044" s="220"/>
      <c r="FOI2044" s="220"/>
      <c r="FOJ2044" s="220"/>
      <c r="FOK2044" s="220"/>
      <c r="FOL2044" s="220"/>
      <c r="FOM2044" s="220"/>
      <c r="FON2044" s="220"/>
      <c r="FOO2044" s="220"/>
      <c r="FOP2044" s="220"/>
      <c r="FOQ2044" s="220"/>
      <c r="FOR2044" s="220"/>
      <c r="FOS2044" s="220"/>
      <c r="FOT2044" s="220"/>
      <c r="FOU2044" s="220"/>
      <c r="FOV2044" s="220"/>
      <c r="FOW2044" s="220"/>
      <c r="FOX2044" s="220"/>
      <c r="FOY2044" s="220"/>
      <c r="FOZ2044" s="220"/>
      <c r="FPA2044" s="220"/>
      <c r="FPB2044" s="220"/>
      <c r="FPC2044" s="220"/>
      <c r="FPD2044" s="220"/>
      <c r="FPE2044" s="220"/>
      <c r="FPF2044" s="220"/>
      <c r="FPG2044" s="220"/>
      <c r="FPH2044" s="220"/>
      <c r="FPI2044" s="220"/>
      <c r="FPJ2044" s="220"/>
      <c r="FPK2044" s="220"/>
      <c r="FPL2044" s="220"/>
      <c r="FPM2044" s="220"/>
      <c r="FPN2044" s="220"/>
      <c r="FPO2044" s="220"/>
      <c r="FPP2044" s="220"/>
      <c r="FPQ2044" s="220"/>
      <c r="FPR2044" s="220"/>
      <c r="FPS2044" s="220"/>
      <c r="FPT2044" s="220"/>
      <c r="FPU2044" s="220"/>
      <c r="FPV2044" s="220"/>
      <c r="FPW2044" s="220"/>
      <c r="FPX2044" s="220"/>
      <c r="FPY2044" s="220"/>
      <c r="FPZ2044" s="220"/>
      <c r="FQA2044" s="220"/>
      <c r="FQB2044" s="220"/>
      <c r="FQC2044" s="220"/>
      <c r="FQD2044" s="220"/>
      <c r="FQE2044" s="220"/>
      <c r="FQF2044" s="220"/>
      <c r="FQG2044" s="220"/>
      <c r="FQH2044" s="220"/>
      <c r="FQI2044" s="220"/>
      <c r="FQJ2044" s="220"/>
      <c r="FQK2044" s="220"/>
      <c r="FQL2044" s="220"/>
      <c r="FQM2044" s="220"/>
      <c r="FQN2044" s="220"/>
      <c r="FQO2044" s="220"/>
      <c r="FQP2044" s="220"/>
      <c r="FQQ2044" s="220"/>
      <c r="FQR2044" s="220"/>
      <c r="FQS2044" s="220"/>
      <c r="FQT2044" s="220"/>
      <c r="FQU2044" s="220"/>
      <c r="FQV2044" s="220"/>
      <c r="FQW2044" s="220"/>
      <c r="FQX2044" s="220"/>
      <c r="FQY2044" s="220"/>
      <c r="FQZ2044" s="220"/>
      <c r="FRA2044" s="220"/>
      <c r="FRB2044" s="220"/>
      <c r="FRC2044" s="220"/>
      <c r="FRD2044" s="220"/>
      <c r="FRE2044" s="220"/>
      <c r="FRF2044" s="220"/>
      <c r="FRG2044" s="220"/>
      <c r="FRH2044" s="220"/>
      <c r="FRI2044" s="220"/>
      <c r="FRJ2044" s="220"/>
      <c r="FRK2044" s="220"/>
      <c r="FRL2044" s="220"/>
      <c r="FRM2044" s="220"/>
      <c r="FRN2044" s="220"/>
      <c r="FRO2044" s="220"/>
      <c r="FRP2044" s="220"/>
      <c r="FRQ2044" s="220"/>
      <c r="FRR2044" s="220"/>
      <c r="FRS2044" s="220"/>
      <c r="FRT2044" s="220"/>
      <c r="FRU2044" s="220"/>
      <c r="FRV2044" s="220"/>
      <c r="FRW2044" s="220"/>
      <c r="FRX2044" s="220"/>
      <c r="FRY2044" s="220"/>
      <c r="FRZ2044" s="220"/>
      <c r="FSA2044" s="220"/>
      <c r="FSB2044" s="220"/>
      <c r="FSC2044" s="220"/>
      <c r="FSD2044" s="220"/>
      <c r="FSE2044" s="220"/>
      <c r="FSF2044" s="220"/>
      <c r="FSG2044" s="220"/>
      <c r="FSH2044" s="220"/>
      <c r="FSI2044" s="220"/>
      <c r="FSJ2044" s="220"/>
      <c r="FSK2044" s="220"/>
      <c r="FSL2044" s="220"/>
      <c r="FSM2044" s="220"/>
      <c r="FSN2044" s="220"/>
      <c r="FSO2044" s="220"/>
      <c r="FSP2044" s="220"/>
      <c r="FSQ2044" s="220"/>
      <c r="FSR2044" s="220"/>
      <c r="FSS2044" s="220"/>
      <c r="FST2044" s="220"/>
      <c r="FSU2044" s="220"/>
      <c r="FSV2044" s="220"/>
      <c r="FSW2044" s="220"/>
      <c r="FSX2044" s="220"/>
      <c r="FSY2044" s="220"/>
      <c r="FSZ2044" s="220"/>
      <c r="FTA2044" s="220"/>
      <c r="FTB2044" s="220"/>
      <c r="FTC2044" s="220"/>
      <c r="FTD2044" s="220"/>
      <c r="FTE2044" s="220"/>
      <c r="FTF2044" s="220"/>
      <c r="FTG2044" s="220"/>
      <c r="FTH2044" s="220"/>
      <c r="FTI2044" s="220"/>
      <c r="FTJ2044" s="220"/>
      <c r="FTK2044" s="220"/>
      <c r="FTL2044" s="220"/>
      <c r="FTM2044" s="220"/>
      <c r="FTN2044" s="220"/>
      <c r="FTO2044" s="220"/>
      <c r="FTP2044" s="220"/>
      <c r="FTQ2044" s="220"/>
      <c r="FTR2044" s="220"/>
      <c r="FTS2044" s="220"/>
      <c r="FTT2044" s="220"/>
      <c r="FTU2044" s="220"/>
      <c r="FTV2044" s="220"/>
      <c r="FTW2044" s="220"/>
      <c r="FTX2044" s="220"/>
      <c r="FTY2044" s="220"/>
      <c r="FTZ2044" s="220"/>
      <c r="FUA2044" s="220"/>
      <c r="FUB2044" s="220"/>
      <c r="FUC2044" s="220"/>
      <c r="FUD2044" s="220"/>
      <c r="FUE2044" s="220"/>
      <c r="FUF2044" s="220"/>
      <c r="FUG2044" s="220"/>
      <c r="FUH2044" s="220"/>
      <c r="FUI2044" s="220"/>
      <c r="FUJ2044" s="220"/>
      <c r="FUK2044" s="220"/>
      <c r="FUL2044" s="220"/>
      <c r="FUM2044" s="220"/>
      <c r="FUN2044" s="220"/>
      <c r="FUO2044" s="220"/>
      <c r="FUP2044" s="220"/>
      <c r="FUQ2044" s="220"/>
      <c r="FUR2044" s="220"/>
      <c r="FUS2044" s="220"/>
      <c r="FUT2044" s="220"/>
      <c r="FUU2044" s="220"/>
      <c r="FUV2044" s="220"/>
      <c r="FUW2044" s="220"/>
      <c r="FUX2044" s="220"/>
      <c r="FUY2044" s="220"/>
      <c r="FUZ2044" s="220"/>
      <c r="FVA2044" s="220"/>
      <c r="FVB2044" s="220"/>
      <c r="FVC2044" s="220"/>
      <c r="FVD2044" s="220"/>
      <c r="FVE2044" s="220"/>
      <c r="FVF2044" s="220"/>
      <c r="FVG2044" s="220"/>
      <c r="FVH2044" s="220"/>
      <c r="FVI2044" s="220"/>
      <c r="FVJ2044" s="220"/>
      <c r="FVK2044" s="220"/>
      <c r="FVL2044" s="220"/>
      <c r="FVM2044" s="220"/>
      <c r="FVN2044" s="220"/>
      <c r="FVO2044" s="220"/>
      <c r="FVP2044" s="220"/>
      <c r="FVQ2044" s="220"/>
      <c r="FVR2044" s="220"/>
      <c r="FVS2044" s="220"/>
      <c r="FVT2044" s="220"/>
      <c r="FVU2044" s="220"/>
      <c r="FVV2044" s="220"/>
      <c r="FVW2044" s="220"/>
      <c r="FVX2044" s="220"/>
      <c r="FVY2044" s="220"/>
      <c r="FVZ2044" s="220"/>
      <c r="FWA2044" s="220"/>
      <c r="FWB2044" s="220"/>
      <c r="FWC2044" s="220"/>
      <c r="FWD2044" s="220"/>
      <c r="FWE2044" s="220"/>
      <c r="FWF2044" s="220"/>
      <c r="FWG2044" s="220"/>
      <c r="FWH2044" s="220"/>
      <c r="FWI2044" s="220"/>
      <c r="FWJ2044" s="220"/>
      <c r="FWK2044" s="220"/>
      <c r="FWL2044" s="220"/>
      <c r="FWM2044" s="220"/>
      <c r="FWN2044" s="220"/>
      <c r="FWO2044" s="220"/>
      <c r="FWP2044" s="220"/>
      <c r="FWQ2044" s="220"/>
      <c r="FWR2044" s="220"/>
      <c r="FWS2044" s="220"/>
      <c r="FWT2044" s="220"/>
      <c r="FWU2044" s="220"/>
      <c r="FWV2044" s="220"/>
      <c r="FWW2044" s="220"/>
      <c r="FWX2044" s="220"/>
      <c r="FWY2044" s="220"/>
      <c r="FWZ2044" s="220"/>
      <c r="FXA2044" s="220"/>
      <c r="FXB2044" s="220"/>
      <c r="FXC2044" s="220"/>
      <c r="FXD2044" s="220"/>
      <c r="FXE2044" s="220"/>
      <c r="FXF2044" s="220"/>
      <c r="FXG2044" s="220"/>
      <c r="FXH2044" s="220"/>
      <c r="FXI2044" s="220"/>
      <c r="FXJ2044" s="220"/>
      <c r="FXK2044" s="220"/>
      <c r="FXL2044" s="220"/>
      <c r="FXM2044" s="220"/>
      <c r="FXN2044" s="220"/>
      <c r="FXO2044" s="220"/>
      <c r="FXP2044" s="220"/>
      <c r="FXQ2044" s="220"/>
      <c r="FXR2044" s="220"/>
      <c r="FXS2044" s="220"/>
      <c r="FXT2044" s="220"/>
      <c r="FXU2044" s="220"/>
      <c r="FXV2044" s="220"/>
      <c r="FXW2044" s="220"/>
      <c r="FXX2044" s="220"/>
      <c r="FXY2044" s="220"/>
      <c r="FXZ2044" s="220"/>
      <c r="FYA2044" s="220"/>
      <c r="FYB2044" s="220"/>
      <c r="FYC2044" s="220"/>
      <c r="FYD2044" s="220"/>
      <c r="FYE2044" s="220"/>
      <c r="FYF2044" s="220"/>
      <c r="FYG2044" s="220"/>
      <c r="FYH2044" s="220"/>
      <c r="FYI2044" s="220"/>
      <c r="FYJ2044" s="220"/>
      <c r="FYK2044" s="220"/>
      <c r="FYL2044" s="220"/>
      <c r="FYM2044" s="220"/>
      <c r="FYN2044" s="220"/>
      <c r="FYO2044" s="220"/>
      <c r="FYP2044" s="220"/>
      <c r="FYQ2044" s="220"/>
      <c r="FYR2044" s="220"/>
      <c r="FYS2044" s="220"/>
      <c r="FYT2044" s="220"/>
      <c r="FYU2044" s="220"/>
      <c r="FYV2044" s="220"/>
      <c r="FYW2044" s="220"/>
      <c r="FYX2044" s="220"/>
      <c r="FYY2044" s="220"/>
      <c r="FYZ2044" s="220"/>
      <c r="FZA2044" s="220"/>
      <c r="FZB2044" s="220"/>
      <c r="FZC2044" s="220"/>
      <c r="FZD2044" s="220"/>
      <c r="FZE2044" s="220"/>
      <c r="FZF2044" s="220"/>
      <c r="FZG2044" s="220"/>
      <c r="FZH2044" s="220"/>
      <c r="FZI2044" s="220"/>
      <c r="FZJ2044" s="220"/>
      <c r="FZK2044" s="220"/>
      <c r="FZL2044" s="220"/>
      <c r="FZM2044" s="220"/>
      <c r="FZN2044" s="220"/>
      <c r="FZO2044" s="220"/>
      <c r="FZP2044" s="220"/>
      <c r="FZQ2044" s="220"/>
      <c r="FZR2044" s="220"/>
      <c r="FZS2044" s="220"/>
      <c r="FZT2044" s="220"/>
      <c r="FZU2044" s="220"/>
      <c r="FZV2044" s="220"/>
      <c r="FZW2044" s="220"/>
      <c r="FZX2044" s="220"/>
      <c r="FZY2044" s="220"/>
      <c r="FZZ2044" s="220"/>
      <c r="GAA2044" s="220"/>
      <c r="GAB2044" s="220"/>
      <c r="GAC2044" s="220"/>
      <c r="GAD2044" s="220"/>
      <c r="GAE2044" s="220"/>
      <c r="GAF2044" s="220"/>
      <c r="GAG2044" s="220"/>
      <c r="GAH2044" s="220"/>
      <c r="GAI2044" s="220"/>
      <c r="GAJ2044" s="220"/>
      <c r="GAK2044" s="220"/>
      <c r="GAL2044" s="220"/>
      <c r="GAM2044" s="220"/>
      <c r="GAN2044" s="220"/>
      <c r="GAO2044" s="220"/>
      <c r="GAP2044" s="220"/>
      <c r="GAQ2044" s="220"/>
      <c r="GAR2044" s="220"/>
      <c r="GAS2044" s="220"/>
      <c r="GAT2044" s="220"/>
      <c r="GAU2044" s="220"/>
      <c r="GAV2044" s="220"/>
      <c r="GAW2044" s="220"/>
      <c r="GAX2044" s="220"/>
      <c r="GAY2044" s="220"/>
      <c r="GAZ2044" s="220"/>
      <c r="GBA2044" s="220"/>
      <c r="GBB2044" s="220"/>
      <c r="GBC2044" s="220"/>
      <c r="GBD2044" s="220"/>
      <c r="GBE2044" s="220"/>
      <c r="GBF2044" s="220"/>
      <c r="GBG2044" s="220"/>
      <c r="GBH2044" s="220"/>
      <c r="GBI2044" s="220"/>
      <c r="GBJ2044" s="220"/>
      <c r="GBK2044" s="220"/>
      <c r="GBL2044" s="220"/>
      <c r="GBM2044" s="220"/>
      <c r="GBN2044" s="220"/>
      <c r="GBO2044" s="220"/>
      <c r="GBP2044" s="220"/>
      <c r="GBQ2044" s="220"/>
      <c r="GBR2044" s="220"/>
      <c r="GBS2044" s="220"/>
      <c r="GBT2044" s="220"/>
      <c r="GBU2044" s="220"/>
      <c r="GBV2044" s="220"/>
      <c r="GBW2044" s="220"/>
      <c r="GBX2044" s="220"/>
      <c r="GBY2044" s="220"/>
      <c r="GBZ2044" s="220"/>
      <c r="GCA2044" s="220"/>
      <c r="GCB2044" s="220"/>
      <c r="GCC2044" s="220"/>
      <c r="GCD2044" s="220"/>
      <c r="GCE2044" s="220"/>
      <c r="GCF2044" s="220"/>
      <c r="GCG2044" s="220"/>
      <c r="GCH2044" s="220"/>
      <c r="GCI2044" s="220"/>
      <c r="GCJ2044" s="220"/>
      <c r="GCK2044" s="220"/>
      <c r="GCL2044" s="220"/>
      <c r="GCM2044" s="220"/>
      <c r="GCN2044" s="220"/>
      <c r="GCO2044" s="220"/>
      <c r="GCP2044" s="220"/>
      <c r="GCQ2044" s="220"/>
      <c r="GCR2044" s="220"/>
      <c r="GCS2044" s="220"/>
      <c r="GCT2044" s="220"/>
      <c r="GCU2044" s="220"/>
      <c r="GCV2044" s="220"/>
      <c r="GCW2044" s="220"/>
      <c r="GCX2044" s="220"/>
      <c r="GCY2044" s="220"/>
      <c r="GCZ2044" s="220"/>
      <c r="GDA2044" s="220"/>
      <c r="GDB2044" s="220"/>
      <c r="GDC2044" s="220"/>
      <c r="GDD2044" s="220"/>
      <c r="GDE2044" s="220"/>
      <c r="GDF2044" s="220"/>
      <c r="GDG2044" s="220"/>
      <c r="GDH2044" s="220"/>
      <c r="GDI2044" s="220"/>
      <c r="GDJ2044" s="220"/>
      <c r="GDK2044" s="220"/>
      <c r="GDL2044" s="220"/>
      <c r="GDM2044" s="220"/>
      <c r="GDN2044" s="220"/>
      <c r="GDO2044" s="220"/>
      <c r="GDP2044" s="220"/>
      <c r="GDQ2044" s="220"/>
      <c r="GDR2044" s="220"/>
      <c r="GDS2044" s="220"/>
      <c r="GDT2044" s="220"/>
      <c r="GDU2044" s="220"/>
      <c r="GDV2044" s="220"/>
      <c r="GDW2044" s="220"/>
      <c r="GDX2044" s="220"/>
      <c r="GDY2044" s="220"/>
      <c r="GDZ2044" s="220"/>
      <c r="GEA2044" s="220"/>
      <c r="GEB2044" s="220"/>
      <c r="GEC2044" s="220"/>
      <c r="GED2044" s="220"/>
      <c r="GEE2044" s="220"/>
      <c r="GEF2044" s="220"/>
      <c r="GEG2044" s="220"/>
      <c r="GEH2044" s="220"/>
      <c r="GEI2044" s="220"/>
      <c r="GEJ2044" s="220"/>
      <c r="GEK2044" s="220"/>
      <c r="GEL2044" s="220"/>
      <c r="GEM2044" s="220"/>
      <c r="GEN2044" s="220"/>
      <c r="GEO2044" s="220"/>
      <c r="GEP2044" s="220"/>
      <c r="GEQ2044" s="220"/>
      <c r="GER2044" s="220"/>
      <c r="GES2044" s="220"/>
      <c r="GET2044" s="220"/>
      <c r="GEU2044" s="220"/>
      <c r="GEV2044" s="220"/>
      <c r="GEW2044" s="220"/>
      <c r="GEX2044" s="220"/>
      <c r="GEY2044" s="220"/>
      <c r="GEZ2044" s="220"/>
      <c r="GFA2044" s="220"/>
      <c r="GFB2044" s="220"/>
      <c r="GFC2044" s="220"/>
      <c r="GFD2044" s="220"/>
      <c r="GFE2044" s="220"/>
      <c r="GFF2044" s="220"/>
      <c r="GFG2044" s="220"/>
      <c r="GFH2044" s="220"/>
      <c r="GFI2044" s="220"/>
      <c r="GFJ2044" s="220"/>
      <c r="GFK2044" s="220"/>
      <c r="GFL2044" s="220"/>
      <c r="GFM2044" s="220"/>
      <c r="GFN2044" s="220"/>
      <c r="GFO2044" s="220"/>
      <c r="GFP2044" s="220"/>
      <c r="GFQ2044" s="220"/>
      <c r="GFR2044" s="220"/>
      <c r="GFS2044" s="220"/>
      <c r="GFT2044" s="220"/>
      <c r="GFU2044" s="220"/>
      <c r="GFV2044" s="220"/>
      <c r="GFW2044" s="220"/>
      <c r="GFX2044" s="220"/>
      <c r="GFY2044" s="220"/>
      <c r="GFZ2044" s="220"/>
      <c r="GGA2044" s="220"/>
      <c r="GGB2044" s="220"/>
      <c r="GGC2044" s="220"/>
      <c r="GGD2044" s="220"/>
      <c r="GGE2044" s="220"/>
      <c r="GGF2044" s="220"/>
      <c r="GGG2044" s="220"/>
      <c r="GGH2044" s="220"/>
      <c r="GGI2044" s="220"/>
      <c r="GGJ2044" s="220"/>
      <c r="GGK2044" s="220"/>
      <c r="GGL2044" s="220"/>
      <c r="GGM2044" s="220"/>
      <c r="GGN2044" s="220"/>
      <c r="GGO2044" s="220"/>
      <c r="GGP2044" s="220"/>
      <c r="GGQ2044" s="220"/>
      <c r="GGR2044" s="220"/>
      <c r="GGS2044" s="220"/>
      <c r="GGT2044" s="220"/>
      <c r="GGU2044" s="220"/>
      <c r="GGV2044" s="220"/>
      <c r="GGW2044" s="220"/>
      <c r="GGX2044" s="220"/>
      <c r="GGY2044" s="220"/>
      <c r="GGZ2044" s="220"/>
      <c r="GHA2044" s="220"/>
      <c r="GHB2044" s="220"/>
      <c r="GHC2044" s="220"/>
      <c r="GHD2044" s="220"/>
      <c r="GHE2044" s="220"/>
      <c r="GHF2044" s="220"/>
      <c r="GHG2044" s="220"/>
      <c r="GHH2044" s="220"/>
      <c r="GHI2044" s="220"/>
      <c r="GHJ2044" s="220"/>
      <c r="GHK2044" s="220"/>
      <c r="GHL2044" s="220"/>
      <c r="GHM2044" s="220"/>
      <c r="GHN2044" s="220"/>
      <c r="GHO2044" s="220"/>
      <c r="GHP2044" s="220"/>
      <c r="GHQ2044" s="220"/>
      <c r="GHR2044" s="220"/>
      <c r="GHS2044" s="220"/>
      <c r="GHT2044" s="220"/>
      <c r="GHU2044" s="220"/>
      <c r="GHV2044" s="220"/>
      <c r="GHW2044" s="220"/>
      <c r="GHX2044" s="220"/>
      <c r="GHY2044" s="220"/>
      <c r="GHZ2044" s="220"/>
      <c r="GIA2044" s="220"/>
      <c r="GIB2044" s="220"/>
      <c r="GIC2044" s="220"/>
      <c r="GID2044" s="220"/>
      <c r="GIE2044" s="220"/>
      <c r="GIF2044" s="220"/>
      <c r="GIG2044" s="220"/>
      <c r="GIH2044" s="220"/>
      <c r="GII2044" s="220"/>
      <c r="GIJ2044" s="220"/>
      <c r="GIK2044" s="220"/>
      <c r="GIL2044" s="220"/>
      <c r="GIM2044" s="220"/>
      <c r="GIN2044" s="220"/>
      <c r="GIO2044" s="220"/>
      <c r="GIP2044" s="220"/>
      <c r="GIQ2044" s="220"/>
      <c r="GIR2044" s="220"/>
      <c r="GIS2044" s="220"/>
      <c r="GIT2044" s="220"/>
      <c r="GIU2044" s="220"/>
      <c r="GIV2044" s="220"/>
      <c r="GIW2044" s="220"/>
      <c r="GIX2044" s="220"/>
      <c r="GIY2044" s="220"/>
      <c r="GIZ2044" s="220"/>
      <c r="GJA2044" s="220"/>
      <c r="GJB2044" s="220"/>
      <c r="GJC2044" s="220"/>
      <c r="GJD2044" s="220"/>
      <c r="GJE2044" s="220"/>
      <c r="GJF2044" s="220"/>
      <c r="GJG2044" s="220"/>
      <c r="GJH2044" s="220"/>
      <c r="GJI2044" s="220"/>
      <c r="GJJ2044" s="220"/>
      <c r="GJK2044" s="220"/>
      <c r="GJL2044" s="220"/>
      <c r="GJM2044" s="220"/>
      <c r="GJN2044" s="220"/>
      <c r="GJO2044" s="220"/>
      <c r="GJP2044" s="220"/>
      <c r="GJQ2044" s="220"/>
      <c r="GJR2044" s="220"/>
      <c r="GJS2044" s="220"/>
      <c r="GJT2044" s="220"/>
      <c r="GJU2044" s="220"/>
      <c r="GJV2044" s="220"/>
      <c r="GJW2044" s="220"/>
      <c r="GJX2044" s="220"/>
      <c r="GJY2044" s="220"/>
      <c r="GJZ2044" s="220"/>
      <c r="GKA2044" s="220"/>
      <c r="GKB2044" s="220"/>
      <c r="GKC2044" s="220"/>
      <c r="GKD2044" s="220"/>
      <c r="GKE2044" s="220"/>
      <c r="GKF2044" s="220"/>
      <c r="GKG2044" s="220"/>
      <c r="GKH2044" s="220"/>
      <c r="GKI2044" s="220"/>
      <c r="GKJ2044" s="220"/>
      <c r="GKK2044" s="220"/>
      <c r="GKL2044" s="220"/>
      <c r="GKM2044" s="220"/>
      <c r="GKN2044" s="220"/>
      <c r="GKO2044" s="220"/>
      <c r="GKP2044" s="220"/>
      <c r="GKQ2044" s="220"/>
      <c r="GKR2044" s="220"/>
      <c r="GKS2044" s="220"/>
      <c r="GKT2044" s="220"/>
      <c r="GKU2044" s="220"/>
      <c r="GKV2044" s="220"/>
      <c r="GKW2044" s="220"/>
      <c r="GKX2044" s="220"/>
      <c r="GKY2044" s="220"/>
      <c r="GKZ2044" s="220"/>
      <c r="GLA2044" s="220"/>
      <c r="GLB2044" s="220"/>
      <c r="GLC2044" s="220"/>
      <c r="GLD2044" s="220"/>
      <c r="GLE2044" s="220"/>
      <c r="GLF2044" s="220"/>
      <c r="GLG2044" s="220"/>
      <c r="GLH2044" s="220"/>
      <c r="GLI2044" s="220"/>
      <c r="GLJ2044" s="220"/>
      <c r="GLK2044" s="220"/>
      <c r="GLL2044" s="220"/>
      <c r="GLM2044" s="220"/>
      <c r="GLN2044" s="220"/>
      <c r="GLO2044" s="220"/>
      <c r="GLP2044" s="220"/>
      <c r="GLQ2044" s="220"/>
      <c r="GLR2044" s="220"/>
      <c r="GLS2044" s="220"/>
      <c r="GLT2044" s="220"/>
      <c r="GLU2044" s="220"/>
      <c r="GLV2044" s="220"/>
      <c r="GLW2044" s="220"/>
      <c r="GLX2044" s="220"/>
      <c r="GLY2044" s="220"/>
      <c r="GLZ2044" s="220"/>
      <c r="GMA2044" s="220"/>
      <c r="GMB2044" s="220"/>
      <c r="GMC2044" s="220"/>
      <c r="GMD2044" s="220"/>
      <c r="GME2044" s="220"/>
      <c r="GMF2044" s="220"/>
      <c r="GMG2044" s="220"/>
      <c r="GMH2044" s="220"/>
      <c r="GMI2044" s="220"/>
      <c r="GMJ2044" s="220"/>
      <c r="GMK2044" s="220"/>
      <c r="GML2044" s="220"/>
      <c r="GMM2044" s="220"/>
      <c r="GMN2044" s="220"/>
      <c r="GMO2044" s="220"/>
      <c r="GMP2044" s="220"/>
      <c r="GMQ2044" s="220"/>
      <c r="GMR2044" s="220"/>
      <c r="GMS2044" s="220"/>
      <c r="GMT2044" s="220"/>
      <c r="GMU2044" s="220"/>
      <c r="GMV2044" s="220"/>
      <c r="GMW2044" s="220"/>
      <c r="GMX2044" s="220"/>
      <c r="GMY2044" s="220"/>
      <c r="GMZ2044" s="220"/>
      <c r="GNA2044" s="220"/>
      <c r="GNB2044" s="220"/>
      <c r="GNC2044" s="220"/>
      <c r="GND2044" s="220"/>
      <c r="GNE2044" s="220"/>
      <c r="GNF2044" s="220"/>
      <c r="GNG2044" s="220"/>
      <c r="GNH2044" s="220"/>
      <c r="GNI2044" s="220"/>
      <c r="GNJ2044" s="220"/>
      <c r="GNK2044" s="220"/>
      <c r="GNL2044" s="220"/>
      <c r="GNM2044" s="220"/>
      <c r="GNN2044" s="220"/>
      <c r="GNO2044" s="220"/>
      <c r="GNP2044" s="220"/>
      <c r="GNQ2044" s="220"/>
      <c r="GNR2044" s="220"/>
      <c r="GNS2044" s="220"/>
      <c r="GNT2044" s="220"/>
      <c r="GNU2044" s="220"/>
      <c r="GNV2044" s="220"/>
      <c r="GNW2044" s="220"/>
      <c r="GNX2044" s="220"/>
      <c r="GNY2044" s="220"/>
      <c r="GNZ2044" s="220"/>
      <c r="GOA2044" s="220"/>
      <c r="GOB2044" s="220"/>
      <c r="GOC2044" s="220"/>
      <c r="GOD2044" s="220"/>
      <c r="GOE2044" s="220"/>
      <c r="GOF2044" s="220"/>
      <c r="GOG2044" s="220"/>
      <c r="GOH2044" s="220"/>
      <c r="GOI2044" s="220"/>
      <c r="GOJ2044" s="220"/>
      <c r="GOK2044" s="220"/>
      <c r="GOL2044" s="220"/>
      <c r="GOM2044" s="220"/>
      <c r="GON2044" s="220"/>
      <c r="GOO2044" s="220"/>
      <c r="GOP2044" s="220"/>
      <c r="GOQ2044" s="220"/>
      <c r="GOR2044" s="220"/>
      <c r="GOS2044" s="220"/>
      <c r="GOT2044" s="220"/>
      <c r="GOU2044" s="220"/>
      <c r="GOV2044" s="220"/>
      <c r="GOW2044" s="220"/>
      <c r="GOX2044" s="220"/>
      <c r="GOY2044" s="220"/>
      <c r="GOZ2044" s="220"/>
      <c r="GPA2044" s="220"/>
      <c r="GPB2044" s="220"/>
      <c r="GPC2044" s="220"/>
      <c r="GPD2044" s="220"/>
      <c r="GPE2044" s="220"/>
      <c r="GPF2044" s="220"/>
      <c r="GPG2044" s="220"/>
      <c r="GPH2044" s="220"/>
      <c r="GPI2044" s="220"/>
      <c r="GPJ2044" s="220"/>
      <c r="GPK2044" s="220"/>
      <c r="GPL2044" s="220"/>
      <c r="GPM2044" s="220"/>
      <c r="GPN2044" s="220"/>
      <c r="GPO2044" s="220"/>
      <c r="GPP2044" s="220"/>
      <c r="GPQ2044" s="220"/>
      <c r="GPR2044" s="220"/>
      <c r="GPS2044" s="220"/>
      <c r="GPT2044" s="220"/>
      <c r="GPU2044" s="220"/>
      <c r="GPV2044" s="220"/>
      <c r="GPW2044" s="220"/>
      <c r="GPX2044" s="220"/>
      <c r="GPY2044" s="220"/>
      <c r="GPZ2044" s="220"/>
      <c r="GQA2044" s="220"/>
      <c r="GQB2044" s="220"/>
      <c r="GQC2044" s="220"/>
      <c r="GQD2044" s="220"/>
      <c r="GQE2044" s="220"/>
      <c r="GQF2044" s="220"/>
      <c r="GQG2044" s="220"/>
      <c r="GQH2044" s="220"/>
      <c r="GQI2044" s="220"/>
      <c r="GQJ2044" s="220"/>
      <c r="GQK2044" s="220"/>
      <c r="GQL2044" s="220"/>
      <c r="GQM2044" s="220"/>
      <c r="GQN2044" s="220"/>
      <c r="GQO2044" s="220"/>
      <c r="GQP2044" s="220"/>
      <c r="GQQ2044" s="220"/>
      <c r="GQR2044" s="220"/>
      <c r="GQS2044" s="220"/>
      <c r="GQT2044" s="220"/>
      <c r="GQU2044" s="220"/>
      <c r="GQV2044" s="220"/>
      <c r="GQW2044" s="220"/>
      <c r="GQX2044" s="220"/>
      <c r="GQY2044" s="220"/>
      <c r="GQZ2044" s="220"/>
      <c r="GRA2044" s="220"/>
      <c r="GRB2044" s="220"/>
      <c r="GRC2044" s="220"/>
      <c r="GRD2044" s="220"/>
      <c r="GRE2044" s="220"/>
      <c r="GRF2044" s="220"/>
      <c r="GRG2044" s="220"/>
      <c r="GRH2044" s="220"/>
      <c r="GRI2044" s="220"/>
      <c r="GRJ2044" s="220"/>
      <c r="GRK2044" s="220"/>
      <c r="GRL2044" s="220"/>
      <c r="GRM2044" s="220"/>
      <c r="GRN2044" s="220"/>
      <c r="GRO2044" s="220"/>
      <c r="GRP2044" s="220"/>
      <c r="GRQ2044" s="220"/>
      <c r="GRR2044" s="220"/>
      <c r="GRS2044" s="220"/>
      <c r="GRT2044" s="220"/>
      <c r="GRU2044" s="220"/>
      <c r="GRV2044" s="220"/>
      <c r="GRW2044" s="220"/>
      <c r="GRX2044" s="220"/>
      <c r="GRY2044" s="220"/>
      <c r="GRZ2044" s="220"/>
      <c r="GSA2044" s="220"/>
      <c r="GSB2044" s="220"/>
      <c r="GSC2044" s="220"/>
      <c r="GSD2044" s="220"/>
      <c r="GSE2044" s="220"/>
      <c r="GSF2044" s="220"/>
      <c r="GSG2044" s="220"/>
      <c r="GSH2044" s="220"/>
      <c r="GSI2044" s="220"/>
      <c r="GSJ2044" s="220"/>
      <c r="GSK2044" s="220"/>
      <c r="GSL2044" s="220"/>
      <c r="GSM2044" s="220"/>
      <c r="GSN2044" s="220"/>
      <c r="GSO2044" s="220"/>
      <c r="GSP2044" s="220"/>
      <c r="GSQ2044" s="220"/>
      <c r="GSR2044" s="220"/>
      <c r="GSS2044" s="220"/>
      <c r="GST2044" s="220"/>
      <c r="GSU2044" s="220"/>
      <c r="GSV2044" s="220"/>
      <c r="GSW2044" s="220"/>
      <c r="GSX2044" s="220"/>
      <c r="GSY2044" s="220"/>
      <c r="GSZ2044" s="220"/>
      <c r="GTA2044" s="220"/>
      <c r="GTB2044" s="220"/>
      <c r="GTC2044" s="220"/>
      <c r="GTD2044" s="220"/>
      <c r="GTE2044" s="220"/>
      <c r="GTF2044" s="220"/>
      <c r="GTG2044" s="220"/>
      <c r="GTH2044" s="220"/>
      <c r="GTI2044" s="220"/>
      <c r="GTJ2044" s="220"/>
      <c r="GTK2044" s="220"/>
      <c r="GTL2044" s="220"/>
      <c r="GTM2044" s="220"/>
      <c r="GTN2044" s="220"/>
      <c r="GTO2044" s="220"/>
      <c r="GTP2044" s="220"/>
      <c r="GTQ2044" s="220"/>
      <c r="GTR2044" s="220"/>
      <c r="GTS2044" s="220"/>
      <c r="GTT2044" s="220"/>
      <c r="GTU2044" s="220"/>
      <c r="GTV2044" s="220"/>
      <c r="GTW2044" s="220"/>
      <c r="GTX2044" s="220"/>
      <c r="GTY2044" s="220"/>
      <c r="GTZ2044" s="220"/>
      <c r="GUA2044" s="220"/>
      <c r="GUB2044" s="220"/>
      <c r="GUC2044" s="220"/>
      <c r="GUD2044" s="220"/>
      <c r="GUE2044" s="220"/>
      <c r="GUF2044" s="220"/>
      <c r="GUG2044" s="220"/>
      <c r="GUH2044" s="220"/>
      <c r="GUI2044" s="220"/>
      <c r="GUJ2044" s="220"/>
      <c r="GUK2044" s="220"/>
      <c r="GUL2044" s="220"/>
      <c r="GUM2044" s="220"/>
      <c r="GUN2044" s="220"/>
      <c r="GUO2044" s="220"/>
      <c r="GUP2044" s="220"/>
      <c r="GUQ2044" s="220"/>
      <c r="GUR2044" s="220"/>
      <c r="GUS2044" s="220"/>
      <c r="GUT2044" s="220"/>
      <c r="GUU2044" s="220"/>
      <c r="GUV2044" s="220"/>
      <c r="GUW2044" s="220"/>
      <c r="GUX2044" s="220"/>
      <c r="GUY2044" s="220"/>
      <c r="GUZ2044" s="220"/>
      <c r="GVA2044" s="220"/>
      <c r="GVB2044" s="220"/>
      <c r="GVC2044" s="220"/>
      <c r="GVD2044" s="220"/>
      <c r="GVE2044" s="220"/>
      <c r="GVF2044" s="220"/>
      <c r="GVG2044" s="220"/>
      <c r="GVH2044" s="220"/>
      <c r="GVI2044" s="220"/>
      <c r="GVJ2044" s="220"/>
      <c r="GVK2044" s="220"/>
      <c r="GVL2044" s="220"/>
      <c r="GVM2044" s="220"/>
      <c r="GVN2044" s="220"/>
      <c r="GVO2044" s="220"/>
      <c r="GVP2044" s="220"/>
      <c r="GVQ2044" s="220"/>
      <c r="GVR2044" s="220"/>
      <c r="GVS2044" s="220"/>
      <c r="GVT2044" s="220"/>
      <c r="GVU2044" s="220"/>
      <c r="GVV2044" s="220"/>
      <c r="GVW2044" s="220"/>
      <c r="GVX2044" s="220"/>
      <c r="GVY2044" s="220"/>
      <c r="GVZ2044" s="220"/>
      <c r="GWA2044" s="220"/>
      <c r="GWB2044" s="220"/>
      <c r="GWC2044" s="220"/>
      <c r="GWD2044" s="220"/>
      <c r="GWE2044" s="220"/>
      <c r="GWF2044" s="220"/>
      <c r="GWG2044" s="220"/>
      <c r="GWH2044" s="220"/>
      <c r="GWI2044" s="220"/>
      <c r="GWJ2044" s="220"/>
      <c r="GWK2044" s="220"/>
      <c r="GWL2044" s="220"/>
      <c r="GWM2044" s="220"/>
      <c r="GWN2044" s="220"/>
      <c r="GWO2044" s="220"/>
      <c r="GWP2044" s="220"/>
      <c r="GWQ2044" s="220"/>
      <c r="GWR2044" s="220"/>
      <c r="GWS2044" s="220"/>
      <c r="GWT2044" s="220"/>
      <c r="GWU2044" s="220"/>
      <c r="GWV2044" s="220"/>
      <c r="GWW2044" s="220"/>
      <c r="GWX2044" s="220"/>
      <c r="GWY2044" s="220"/>
      <c r="GWZ2044" s="220"/>
      <c r="GXA2044" s="220"/>
      <c r="GXB2044" s="220"/>
      <c r="GXC2044" s="220"/>
      <c r="GXD2044" s="220"/>
      <c r="GXE2044" s="220"/>
      <c r="GXF2044" s="220"/>
      <c r="GXG2044" s="220"/>
      <c r="GXH2044" s="220"/>
      <c r="GXI2044" s="220"/>
      <c r="GXJ2044" s="220"/>
      <c r="GXK2044" s="220"/>
      <c r="GXL2044" s="220"/>
      <c r="GXM2044" s="220"/>
      <c r="GXN2044" s="220"/>
      <c r="GXO2044" s="220"/>
      <c r="GXP2044" s="220"/>
      <c r="GXQ2044" s="220"/>
      <c r="GXR2044" s="220"/>
      <c r="GXS2044" s="220"/>
      <c r="GXT2044" s="220"/>
      <c r="GXU2044" s="220"/>
      <c r="GXV2044" s="220"/>
      <c r="GXW2044" s="220"/>
      <c r="GXX2044" s="220"/>
      <c r="GXY2044" s="220"/>
      <c r="GXZ2044" s="220"/>
      <c r="GYA2044" s="220"/>
      <c r="GYB2044" s="220"/>
      <c r="GYC2044" s="220"/>
      <c r="GYD2044" s="220"/>
      <c r="GYE2044" s="220"/>
      <c r="GYF2044" s="220"/>
      <c r="GYG2044" s="220"/>
      <c r="GYH2044" s="220"/>
      <c r="GYI2044" s="220"/>
      <c r="GYJ2044" s="220"/>
      <c r="GYK2044" s="220"/>
      <c r="GYL2044" s="220"/>
      <c r="GYM2044" s="220"/>
      <c r="GYN2044" s="220"/>
      <c r="GYO2044" s="220"/>
      <c r="GYP2044" s="220"/>
      <c r="GYQ2044" s="220"/>
      <c r="GYR2044" s="220"/>
      <c r="GYS2044" s="220"/>
      <c r="GYT2044" s="220"/>
      <c r="GYU2044" s="220"/>
      <c r="GYV2044" s="220"/>
      <c r="GYW2044" s="220"/>
      <c r="GYX2044" s="220"/>
      <c r="GYY2044" s="220"/>
      <c r="GYZ2044" s="220"/>
      <c r="GZA2044" s="220"/>
      <c r="GZB2044" s="220"/>
      <c r="GZC2044" s="220"/>
      <c r="GZD2044" s="220"/>
      <c r="GZE2044" s="220"/>
      <c r="GZF2044" s="220"/>
      <c r="GZG2044" s="220"/>
      <c r="GZH2044" s="220"/>
      <c r="GZI2044" s="220"/>
      <c r="GZJ2044" s="220"/>
      <c r="GZK2044" s="220"/>
      <c r="GZL2044" s="220"/>
      <c r="GZM2044" s="220"/>
      <c r="GZN2044" s="220"/>
      <c r="GZO2044" s="220"/>
      <c r="GZP2044" s="220"/>
      <c r="GZQ2044" s="220"/>
      <c r="GZR2044" s="220"/>
      <c r="GZS2044" s="220"/>
      <c r="GZT2044" s="220"/>
      <c r="GZU2044" s="220"/>
      <c r="GZV2044" s="220"/>
      <c r="GZW2044" s="220"/>
      <c r="GZX2044" s="220"/>
      <c r="GZY2044" s="220"/>
      <c r="GZZ2044" s="220"/>
      <c r="HAA2044" s="220"/>
      <c r="HAB2044" s="220"/>
      <c r="HAC2044" s="220"/>
      <c r="HAD2044" s="220"/>
      <c r="HAE2044" s="220"/>
      <c r="HAF2044" s="220"/>
      <c r="HAG2044" s="220"/>
      <c r="HAH2044" s="220"/>
      <c r="HAI2044" s="220"/>
      <c r="HAJ2044" s="220"/>
      <c r="HAK2044" s="220"/>
      <c r="HAL2044" s="220"/>
      <c r="HAM2044" s="220"/>
      <c r="HAN2044" s="220"/>
      <c r="HAO2044" s="220"/>
      <c r="HAP2044" s="220"/>
      <c r="HAQ2044" s="220"/>
      <c r="HAR2044" s="220"/>
      <c r="HAS2044" s="220"/>
      <c r="HAT2044" s="220"/>
      <c r="HAU2044" s="220"/>
      <c r="HAV2044" s="220"/>
      <c r="HAW2044" s="220"/>
      <c r="HAX2044" s="220"/>
      <c r="HAY2044" s="220"/>
      <c r="HAZ2044" s="220"/>
      <c r="HBA2044" s="220"/>
      <c r="HBB2044" s="220"/>
      <c r="HBC2044" s="220"/>
      <c r="HBD2044" s="220"/>
      <c r="HBE2044" s="220"/>
      <c r="HBF2044" s="220"/>
      <c r="HBG2044" s="220"/>
      <c r="HBH2044" s="220"/>
      <c r="HBI2044" s="220"/>
      <c r="HBJ2044" s="220"/>
      <c r="HBK2044" s="220"/>
      <c r="HBL2044" s="220"/>
      <c r="HBM2044" s="220"/>
      <c r="HBN2044" s="220"/>
      <c r="HBO2044" s="220"/>
      <c r="HBP2044" s="220"/>
      <c r="HBQ2044" s="220"/>
      <c r="HBR2044" s="220"/>
      <c r="HBS2044" s="220"/>
      <c r="HBT2044" s="220"/>
      <c r="HBU2044" s="220"/>
      <c r="HBV2044" s="220"/>
      <c r="HBW2044" s="220"/>
      <c r="HBX2044" s="220"/>
      <c r="HBY2044" s="220"/>
      <c r="HBZ2044" s="220"/>
      <c r="HCA2044" s="220"/>
      <c r="HCB2044" s="220"/>
      <c r="HCC2044" s="220"/>
      <c r="HCD2044" s="220"/>
      <c r="HCE2044" s="220"/>
      <c r="HCF2044" s="220"/>
      <c r="HCG2044" s="220"/>
      <c r="HCH2044" s="220"/>
      <c r="HCI2044" s="220"/>
      <c r="HCJ2044" s="220"/>
      <c r="HCK2044" s="220"/>
      <c r="HCL2044" s="220"/>
      <c r="HCM2044" s="220"/>
      <c r="HCN2044" s="220"/>
      <c r="HCO2044" s="220"/>
      <c r="HCP2044" s="220"/>
      <c r="HCQ2044" s="220"/>
      <c r="HCR2044" s="220"/>
      <c r="HCS2044" s="220"/>
      <c r="HCT2044" s="220"/>
      <c r="HCU2044" s="220"/>
      <c r="HCV2044" s="220"/>
      <c r="HCW2044" s="220"/>
      <c r="HCX2044" s="220"/>
      <c r="HCY2044" s="220"/>
      <c r="HCZ2044" s="220"/>
      <c r="HDA2044" s="220"/>
      <c r="HDB2044" s="220"/>
      <c r="HDC2044" s="220"/>
      <c r="HDD2044" s="220"/>
      <c r="HDE2044" s="220"/>
      <c r="HDF2044" s="220"/>
      <c r="HDG2044" s="220"/>
      <c r="HDH2044" s="220"/>
      <c r="HDI2044" s="220"/>
      <c r="HDJ2044" s="220"/>
      <c r="HDK2044" s="220"/>
      <c r="HDL2044" s="220"/>
      <c r="HDM2044" s="220"/>
      <c r="HDN2044" s="220"/>
      <c r="HDO2044" s="220"/>
      <c r="HDP2044" s="220"/>
      <c r="HDQ2044" s="220"/>
      <c r="HDR2044" s="220"/>
      <c r="HDS2044" s="220"/>
      <c r="HDT2044" s="220"/>
      <c r="HDU2044" s="220"/>
      <c r="HDV2044" s="220"/>
      <c r="HDW2044" s="220"/>
      <c r="HDX2044" s="220"/>
      <c r="HDY2044" s="220"/>
      <c r="HDZ2044" s="220"/>
      <c r="HEA2044" s="220"/>
      <c r="HEB2044" s="220"/>
      <c r="HEC2044" s="220"/>
      <c r="HED2044" s="220"/>
      <c r="HEE2044" s="220"/>
      <c r="HEF2044" s="220"/>
      <c r="HEG2044" s="220"/>
      <c r="HEH2044" s="220"/>
      <c r="HEI2044" s="220"/>
      <c r="HEJ2044" s="220"/>
      <c r="HEK2044" s="220"/>
      <c r="HEL2044" s="220"/>
      <c r="HEM2044" s="220"/>
      <c r="HEN2044" s="220"/>
      <c r="HEO2044" s="220"/>
      <c r="HEP2044" s="220"/>
      <c r="HEQ2044" s="220"/>
      <c r="HER2044" s="220"/>
      <c r="HES2044" s="220"/>
      <c r="HET2044" s="220"/>
      <c r="HEU2044" s="220"/>
      <c r="HEV2044" s="220"/>
      <c r="HEW2044" s="220"/>
      <c r="HEX2044" s="220"/>
      <c r="HEY2044" s="220"/>
      <c r="HEZ2044" s="220"/>
      <c r="HFA2044" s="220"/>
      <c r="HFB2044" s="220"/>
      <c r="HFC2044" s="220"/>
      <c r="HFD2044" s="220"/>
      <c r="HFE2044" s="220"/>
      <c r="HFF2044" s="220"/>
      <c r="HFG2044" s="220"/>
      <c r="HFH2044" s="220"/>
      <c r="HFI2044" s="220"/>
      <c r="HFJ2044" s="220"/>
      <c r="HFK2044" s="220"/>
      <c r="HFL2044" s="220"/>
      <c r="HFM2044" s="220"/>
      <c r="HFN2044" s="220"/>
      <c r="HFO2044" s="220"/>
      <c r="HFP2044" s="220"/>
      <c r="HFQ2044" s="220"/>
      <c r="HFR2044" s="220"/>
      <c r="HFS2044" s="220"/>
      <c r="HFT2044" s="220"/>
      <c r="HFU2044" s="220"/>
      <c r="HFV2044" s="220"/>
      <c r="HFW2044" s="220"/>
      <c r="HFX2044" s="220"/>
      <c r="HFY2044" s="220"/>
      <c r="HFZ2044" s="220"/>
      <c r="HGA2044" s="220"/>
      <c r="HGB2044" s="220"/>
      <c r="HGC2044" s="220"/>
      <c r="HGD2044" s="220"/>
      <c r="HGE2044" s="220"/>
      <c r="HGF2044" s="220"/>
      <c r="HGG2044" s="220"/>
      <c r="HGH2044" s="220"/>
      <c r="HGI2044" s="220"/>
      <c r="HGJ2044" s="220"/>
      <c r="HGK2044" s="220"/>
      <c r="HGL2044" s="220"/>
      <c r="HGM2044" s="220"/>
      <c r="HGN2044" s="220"/>
      <c r="HGO2044" s="220"/>
      <c r="HGP2044" s="220"/>
      <c r="HGQ2044" s="220"/>
      <c r="HGR2044" s="220"/>
      <c r="HGS2044" s="220"/>
      <c r="HGT2044" s="220"/>
      <c r="HGU2044" s="220"/>
      <c r="HGV2044" s="220"/>
      <c r="HGW2044" s="220"/>
      <c r="HGX2044" s="220"/>
      <c r="HGY2044" s="220"/>
      <c r="HGZ2044" s="220"/>
      <c r="HHA2044" s="220"/>
      <c r="HHB2044" s="220"/>
      <c r="HHC2044" s="220"/>
      <c r="HHD2044" s="220"/>
      <c r="HHE2044" s="220"/>
      <c r="HHF2044" s="220"/>
      <c r="HHG2044" s="220"/>
      <c r="HHH2044" s="220"/>
      <c r="HHI2044" s="220"/>
      <c r="HHJ2044" s="220"/>
      <c r="HHK2044" s="220"/>
      <c r="HHL2044" s="220"/>
      <c r="HHM2044" s="220"/>
      <c r="HHN2044" s="220"/>
      <c r="HHO2044" s="220"/>
      <c r="HHP2044" s="220"/>
      <c r="HHQ2044" s="220"/>
      <c r="HHR2044" s="220"/>
      <c r="HHS2044" s="220"/>
      <c r="HHT2044" s="220"/>
      <c r="HHU2044" s="220"/>
      <c r="HHV2044" s="220"/>
      <c r="HHW2044" s="220"/>
      <c r="HHX2044" s="220"/>
      <c r="HHY2044" s="220"/>
      <c r="HHZ2044" s="220"/>
      <c r="HIA2044" s="220"/>
      <c r="HIB2044" s="220"/>
      <c r="HIC2044" s="220"/>
      <c r="HID2044" s="220"/>
      <c r="HIE2044" s="220"/>
      <c r="HIF2044" s="220"/>
      <c r="HIG2044" s="220"/>
      <c r="HIH2044" s="220"/>
      <c r="HII2044" s="220"/>
      <c r="HIJ2044" s="220"/>
      <c r="HIK2044" s="220"/>
      <c r="HIL2044" s="220"/>
      <c r="HIM2044" s="220"/>
      <c r="HIN2044" s="220"/>
      <c r="HIO2044" s="220"/>
      <c r="HIP2044" s="220"/>
      <c r="HIQ2044" s="220"/>
      <c r="HIR2044" s="220"/>
      <c r="HIS2044" s="220"/>
      <c r="HIT2044" s="220"/>
      <c r="HIU2044" s="220"/>
      <c r="HIV2044" s="220"/>
      <c r="HIW2044" s="220"/>
      <c r="HIX2044" s="220"/>
      <c r="HIY2044" s="220"/>
      <c r="HIZ2044" s="220"/>
      <c r="HJA2044" s="220"/>
      <c r="HJB2044" s="220"/>
      <c r="HJC2044" s="220"/>
      <c r="HJD2044" s="220"/>
      <c r="HJE2044" s="220"/>
      <c r="HJF2044" s="220"/>
      <c r="HJG2044" s="220"/>
      <c r="HJH2044" s="220"/>
      <c r="HJI2044" s="220"/>
      <c r="HJJ2044" s="220"/>
      <c r="HJK2044" s="220"/>
      <c r="HJL2044" s="220"/>
      <c r="HJM2044" s="220"/>
      <c r="HJN2044" s="220"/>
      <c r="HJO2044" s="220"/>
      <c r="HJP2044" s="220"/>
      <c r="HJQ2044" s="220"/>
      <c r="HJR2044" s="220"/>
      <c r="HJS2044" s="220"/>
      <c r="HJT2044" s="220"/>
      <c r="HJU2044" s="220"/>
      <c r="HJV2044" s="220"/>
      <c r="HJW2044" s="220"/>
      <c r="HJX2044" s="220"/>
      <c r="HJY2044" s="220"/>
      <c r="HJZ2044" s="220"/>
      <c r="HKA2044" s="220"/>
      <c r="HKB2044" s="220"/>
      <c r="HKC2044" s="220"/>
      <c r="HKD2044" s="220"/>
      <c r="HKE2044" s="220"/>
      <c r="HKF2044" s="220"/>
      <c r="HKG2044" s="220"/>
      <c r="HKH2044" s="220"/>
      <c r="HKI2044" s="220"/>
      <c r="HKJ2044" s="220"/>
      <c r="HKK2044" s="220"/>
      <c r="HKL2044" s="220"/>
      <c r="HKM2044" s="220"/>
      <c r="HKN2044" s="220"/>
      <c r="HKO2044" s="220"/>
      <c r="HKP2044" s="220"/>
      <c r="HKQ2044" s="220"/>
      <c r="HKR2044" s="220"/>
      <c r="HKS2044" s="220"/>
      <c r="HKT2044" s="220"/>
      <c r="HKU2044" s="220"/>
      <c r="HKV2044" s="220"/>
      <c r="HKW2044" s="220"/>
      <c r="HKX2044" s="220"/>
      <c r="HKY2044" s="220"/>
      <c r="HKZ2044" s="220"/>
      <c r="HLA2044" s="220"/>
      <c r="HLB2044" s="220"/>
      <c r="HLC2044" s="220"/>
      <c r="HLD2044" s="220"/>
      <c r="HLE2044" s="220"/>
      <c r="HLF2044" s="220"/>
      <c r="HLG2044" s="220"/>
      <c r="HLH2044" s="220"/>
      <c r="HLI2044" s="220"/>
      <c r="HLJ2044" s="220"/>
      <c r="HLK2044" s="220"/>
      <c r="HLL2044" s="220"/>
      <c r="HLM2044" s="220"/>
      <c r="HLN2044" s="220"/>
      <c r="HLO2044" s="220"/>
      <c r="HLP2044" s="220"/>
      <c r="HLQ2044" s="220"/>
      <c r="HLR2044" s="220"/>
      <c r="HLS2044" s="220"/>
      <c r="HLT2044" s="220"/>
      <c r="HLU2044" s="220"/>
      <c r="HLV2044" s="220"/>
      <c r="HLW2044" s="220"/>
      <c r="HLX2044" s="220"/>
      <c r="HLY2044" s="220"/>
      <c r="HLZ2044" s="220"/>
      <c r="HMA2044" s="220"/>
      <c r="HMB2044" s="220"/>
      <c r="HMC2044" s="220"/>
      <c r="HMD2044" s="220"/>
      <c r="HME2044" s="220"/>
      <c r="HMF2044" s="220"/>
      <c r="HMG2044" s="220"/>
      <c r="HMH2044" s="220"/>
      <c r="HMI2044" s="220"/>
      <c r="HMJ2044" s="220"/>
      <c r="HMK2044" s="220"/>
      <c r="HML2044" s="220"/>
      <c r="HMM2044" s="220"/>
      <c r="HMN2044" s="220"/>
      <c r="HMO2044" s="220"/>
      <c r="HMP2044" s="220"/>
      <c r="HMQ2044" s="220"/>
      <c r="HMR2044" s="220"/>
      <c r="HMS2044" s="220"/>
      <c r="HMT2044" s="220"/>
      <c r="HMU2044" s="220"/>
      <c r="HMV2044" s="220"/>
      <c r="HMW2044" s="220"/>
      <c r="HMX2044" s="220"/>
      <c r="HMY2044" s="220"/>
      <c r="HMZ2044" s="220"/>
      <c r="HNA2044" s="220"/>
      <c r="HNB2044" s="220"/>
      <c r="HNC2044" s="220"/>
      <c r="HND2044" s="220"/>
      <c r="HNE2044" s="220"/>
      <c r="HNF2044" s="220"/>
      <c r="HNG2044" s="220"/>
      <c r="HNH2044" s="220"/>
      <c r="HNI2044" s="220"/>
      <c r="HNJ2044" s="220"/>
      <c r="HNK2044" s="220"/>
      <c r="HNL2044" s="220"/>
      <c r="HNM2044" s="220"/>
      <c r="HNN2044" s="220"/>
      <c r="HNO2044" s="220"/>
      <c r="HNP2044" s="220"/>
      <c r="HNQ2044" s="220"/>
      <c r="HNR2044" s="220"/>
      <c r="HNS2044" s="220"/>
      <c r="HNT2044" s="220"/>
      <c r="HNU2044" s="220"/>
      <c r="HNV2044" s="220"/>
      <c r="HNW2044" s="220"/>
      <c r="HNX2044" s="220"/>
      <c r="HNY2044" s="220"/>
      <c r="HNZ2044" s="220"/>
      <c r="HOA2044" s="220"/>
      <c r="HOB2044" s="220"/>
      <c r="HOC2044" s="220"/>
      <c r="HOD2044" s="220"/>
      <c r="HOE2044" s="220"/>
      <c r="HOF2044" s="220"/>
      <c r="HOG2044" s="220"/>
      <c r="HOH2044" s="220"/>
      <c r="HOI2044" s="220"/>
      <c r="HOJ2044" s="220"/>
      <c r="HOK2044" s="220"/>
      <c r="HOL2044" s="220"/>
      <c r="HOM2044" s="220"/>
      <c r="HON2044" s="220"/>
      <c r="HOO2044" s="220"/>
      <c r="HOP2044" s="220"/>
      <c r="HOQ2044" s="220"/>
      <c r="HOR2044" s="220"/>
      <c r="HOS2044" s="220"/>
      <c r="HOT2044" s="220"/>
      <c r="HOU2044" s="220"/>
      <c r="HOV2044" s="220"/>
      <c r="HOW2044" s="220"/>
      <c r="HOX2044" s="220"/>
      <c r="HOY2044" s="220"/>
      <c r="HOZ2044" s="220"/>
      <c r="HPA2044" s="220"/>
      <c r="HPB2044" s="220"/>
      <c r="HPC2044" s="220"/>
      <c r="HPD2044" s="220"/>
      <c r="HPE2044" s="220"/>
      <c r="HPF2044" s="220"/>
      <c r="HPG2044" s="220"/>
      <c r="HPH2044" s="220"/>
      <c r="HPI2044" s="220"/>
      <c r="HPJ2044" s="220"/>
      <c r="HPK2044" s="220"/>
      <c r="HPL2044" s="220"/>
      <c r="HPM2044" s="220"/>
      <c r="HPN2044" s="220"/>
      <c r="HPO2044" s="220"/>
      <c r="HPP2044" s="220"/>
      <c r="HPQ2044" s="220"/>
      <c r="HPR2044" s="220"/>
      <c r="HPS2044" s="220"/>
      <c r="HPT2044" s="220"/>
      <c r="HPU2044" s="220"/>
      <c r="HPV2044" s="220"/>
      <c r="HPW2044" s="220"/>
      <c r="HPX2044" s="220"/>
      <c r="HPY2044" s="220"/>
      <c r="HPZ2044" s="220"/>
      <c r="HQA2044" s="220"/>
      <c r="HQB2044" s="220"/>
      <c r="HQC2044" s="220"/>
      <c r="HQD2044" s="220"/>
      <c r="HQE2044" s="220"/>
      <c r="HQF2044" s="220"/>
      <c r="HQG2044" s="220"/>
      <c r="HQH2044" s="220"/>
      <c r="HQI2044" s="220"/>
      <c r="HQJ2044" s="220"/>
      <c r="HQK2044" s="220"/>
      <c r="HQL2044" s="220"/>
      <c r="HQM2044" s="220"/>
      <c r="HQN2044" s="220"/>
      <c r="HQO2044" s="220"/>
      <c r="HQP2044" s="220"/>
      <c r="HQQ2044" s="220"/>
      <c r="HQR2044" s="220"/>
      <c r="HQS2044" s="220"/>
      <c r="HQT2044" s="220"/>
      <c r="HQU2044" s="220"/>
      <c r="HQV2044" s="220"/>
      <c r="HQW2044" s="220"/>
      <c r="HQX2044" s="220"/>
      <c r="HQY2044" s="220"/>
      <c r="HQZ2044" s="220"/>
      <c r="HRA2044" s="220"/>
      <c r="HRB2044" s="220"/>
      <c r="HRC2044" s="220"/>
      <c r="HRD2044" s="220"/>
      <c r="HRE2044" s="220"/>
      <c r="HRF2044" s="220"/>
      <c r="HRG2044" s="220"/>
      <c r="HRH2044" s="220"/>
      <c r="HRI2044" s="220"/>
      <c r="HRJ2044" s="220"/>
      <c r="HRK2044" s="220"/>
      <c r="HRL2044" s="220"/>
      <c r="HRM2044" s="220"/>
      <c r="HRN2044" s="220"/>
      <c r="HRO2044" s="220"/>
      <c r="HRP2044" s="220"/>
      <c r="HRQ2044" s="220"/>
      <c r="HRR2044" s="220"/>
      <c r="HRS2044" s="220"/>
      <c r="HRT2044" s="220"/>
      <c r="HRU2044" s="220"/>
      <c r="HRV2044" s="220"/>
      <c r="HRW2044" s="220"/>
      <c r="HRX2044" s="220"/>
      <c r="HRY2044" s="220"/>
      <c r="HRZ2044" s="220"/>
      <c r="HSA2044" s="220"/>
      <c r="HSB2044" s="220"/>
      <c r="HSC2044" s="220"/>
      <c r="HSD2044" s="220"/>
      <c r="HSE2044" s="220"/>
      <c r="HSF2044" s="220"/>
      <c r="HSG2044" s="220"/>
      <c r="HSH2044" s="220"/>
      <c r="HSI2044" s="220"/>
      <c r="HSJ2044" s="220"/>
      <c r="HSK2044" s="220"/>
      <c r="HSL2044" s="220"/>
      <c r="HSM2044" s="220"/>
      <c r="HSN2044" s="220"/>
      <c r="HSO2044" s="220"/>
      <c r="HSP2044" s="220"/>
      <c r="HSQ2044" s="220"/>
      <c r="HSR2044" s="220"/>
      <c r="HSS2044" s="220"/>
      <c r="HST2044" s="220"/>
      <c r="HSU2044" s="220"/>
      <c r="HSV2044" s="220"/>
      <c r="HSW2044" s="220"/>
      <c r="HSX2044" s="220"/>
      <c r="HSY2044" s="220"/>
      <c r="HSZ2044" s="220"/>
      <c r="HTA2044" s="220"/>
      <c r="HTB2044" s="220"/>
      <c r="HTC2044" s="220"/>
      <c r="HTD2044" s="220"/>
      <c r="HTE2044" s="220"/>
      <c r="HTF2044" s="220"/>
      <c r="HTG2044" s="220"/>
      <c r="HTH2044" s="220"/>
      <c r="HTI2044" s="220"/>
      <c r="HTJ2044" s="220"/>
      <c r="HTK2044" s="220"/>
      <c r="HTL2044" s="220"/>
      <c r="HTM2044" s="220"/>
      <c r="HTN2044" s="220"/>
      <c r="HTO2044" s="220"/>
      <c r="HTP2044" s="220"/>
      <c r="HTQ2044" s="220"/>
      <c r="HTR2044" s="220"/>
      <c r="HTS2044" s="220"/>
      <c r="HTT2044" s="220"/>
      <c r="HTU2044" s="220"/>
      <c r="HTV2044" s="220"/>
      <c r="HTW2044" s="220"/>
      <c r="HTX2044" s="220"/>
      <c r="HTY2044" s="220"/>
      <c r="HTZ2044" s="220"/>
      <c r="HUA2044" s="220"/>
      <c r="HUB2044" s="220"/>
      <c r="HUC2044" s="220"/>
      <c r="HUD2044" s="220"/>
      <c r="HUE2044" s="220"/>
      <c r="HUF2044" s="220"/>
      <c r="HUG2044" s="220"/>
      <c r="HUH2044" s="220"/>
      <c r="HUI2044" s="220"/>
      <c r="HUJ2044" s="220"/>
      <c r="HUK2044" s="220"/>
      <c r="HUL2044" s="220"/>
      <c r="HUM2044" s="220"/>
      <c r="HUN2044" s="220"/>
      <c r="HUO2044" s="220"/>
      <c r="HUP2044" s="220"/>
      <c r="HUQ2044" s="220"/>
      <c r="HUR2044" s="220"/>
      <c r="HUS2044" s="220"/>
      <c r="HUT2044" s="220"/>
      <c r="HUU2044" s="220"/>
      <c r="HUV2044" s="220"/>
      <c r="HUW2044" s="220"/>
      <c r="HUX2044" s="220"/>
      <c r="HUY2044" s="220"/>
      <c r="HUZ2044" s="220"/>
      <c r="HVA2044" s="220"/>
      <c r="HVB2044" s="220"/>
      <c r="HVC2044" s="220"/>
      <c r="HVD2044" s="220"/>
      <c r="HVE2044" s="220"/>
      <c r="HVF2044" s="220"/>
      <c r="HVG2044" s="220"/>
      <c r="HVH2044" s="220"/>
      <c r="HVI2044" s="220"/>
      <c r="HVJ2044" s="220"/>
      <c r="HVK2044" s="220"/>
      <c r="HVL2044" s="220"/>
      <c r="HVM2044" s="220"/>
      <c r="HVN2044" s="220"/>
      <c r="HVO2044" s="220"/>
      <c r="HVP2044" s="220"/>
      <c r="HVQ2044" s="220"/>
      <c r="HVR2044" s="220"/>
      <c r="HVS2044" s="220"/>
      <c r="HVT2044" s="220"/>
      <c r="HVU2044" s="220"/>
      <c r="HVV2044" s="220"/>
      <c r="HVW2044" s="220"/>
      <c r="HVX2044" s="220"/>
      <c r="HVY2044" s="220"/>
      <c r="HVZ2044" s="220"/>
      <c r="HWA2044" s="220"/>
      <c r="HWB2044" s="220"/>
      <c r="HWC2044" s="220"/>
      <c r="HWD2044" s="220"/>
      <c r="HWE2044" s="220"/>
      <c r="HWF2044" s="220"/>
      <c r="HWG2044" s="220"/>
      <c r="HWH2044" s="220"/>
      <c r="HWI2044" s="220"/>
      <c r="HWJ2044" s="220"/>
      <c r="HWK2044" s="220"/>
      <c r="HWL2044" s="220"/>
      <c r="HWM2044" s="220"/>
      <c r="HWN2044" s="220"/>
      <c r="HWO2044" s="220"/>
      <c r="HWP2044" s="220"/>
      <c r="HWQ2044" s="220"/>
      <c r="HWR2044" s="220"/>
      <c r="HWS2044" s="220"/>
      <c r="HWT2044" s="220"/>
      <c r="HWU2044" s="220"/>
      <c r="HWV2044" s="220"/>
      <c r="HWW2044" s="220"/>
      <c r="HWX2044" s="220"/>
      <c r="HWY2044" s="220"/>
      <c r="HWZ2044" s="220"/>
      <c r="HXA2044" s="220"/>
      <c r="HXB2044" s="220"/>
      <c r="HXC2044" s="220"/>
      <c r="HXD2044" s="220"/>
      <c r="HXE2044" s="220"/>
      <c r="HXF2044" s="220"/>
      <c r="HXG2044" s="220"/>
      <c r="HXH2044" s="220"/>
      <c r="HXI2044" s="220"/>
      <c r="HXJ2044" s="220"/>
      <c r="HXK2044" s="220"/>
      <c r="HXL2044" s="220"/>
      <c r="HXM2044" s="220"/>
      <c r="HXN2044" s="220"/>
      <c r="HXO2044" s="220"/>
      <c r="HXP2044" s="220"/>
      <c r="HXQ2044" s="220"/>
      <c r="HXR2044" s="220"/>
      <c r="HXS2044" s="220"/>
      <c r="HXT2044" s="220"/>
      <c r="HXU2044" s="220"/>
      <c r="HXV2044" s="220"/>
      <c r="HXW2044" s="220"/>
      <c r="HXX2044" s="220"/>
      <c r="HXY2044" s="220"/>
      <c r="HXZ2044" s="220"/>
      <c r="HYA2044" s="220"/>
      <c r="HYB2044" s="220"/>
      <c r="HYC2044" s="220"/>
      <c r="HYD2044" s="220"/>
      <c r="HYE2044" s="220"/>
      <c r="HYF2044" s="220"/>
      <c r="HYG2044" s="220"/>
      <c r="HYH2044" s="220"/>
      <c r="HYI2044" s="220"/>
      <c r="HYJ2044" s="220"/>
      <c r="HYK2044" s="220"/>
      <c r="HYL2044" s="220"/>
      <c r="HYM2044" s="220"/>
      <c r="HYN2044" s="220"/>
      <c r="HYO2044" s="220"/>
      <c r="HYP2044" s="220"/>
      <c r="HYQ2044" s="220"/>
      <c r="HYR2044" s="220"/>
      <c r="HYS2044" s="220"/>
      <c r="HYT2044" s="220"/>
      <c r="HYU2044" s="220"/>
      <c r="HYV2044" s="220"/>
      <c r="HYW2044" s="220"/>
      <c r="HYX2044" s="220"/>
      <c r="HYY2044" s="220"/>
      <c r="HYZ2044" s="220"/>
      <c r="HZA2044" s="220"/>
      <c r="HZB2044" s="220"/>
      <c r="HZC2044" s="220"/>
      <c r="HZD2044" s="220"/>
      <c r="HZE2044" s="220"/>
      <c r="HZF2044" s="220"/>
      <c r="HZG2044" s="220"/>
      <c r="HZH2044" s="220"/>
      <c r="HZI2044" s="220"/>
      <c r="HZJ2044" s="220"/>
      <c r="HZK2044" s="220"/>
      <c r="HZL2044" s="220"/>
      <c r="HZM2044" s="220"/>
      <c r="HZN2044" s="220"/>
      <c r="HZO2044" s="220"/>
      <c r="HZP2044" s="220"/>
      <c r="HZQ2044" s="220"/>
      <c r="HZR2044" s="220"/>
      <c r="HZS2044" s="220"/>
      <c r="HZT2044" s="220"/>
      <c r="HZU2044" s="220"/>
      <c r="HZV2044" s="220"/>
      <c r="HZW2044" s="220"/>
      <c r="HZX2044" s="220"/>
      <c r="HZY2044" s="220"/>
      <c r="HZZ2044" s="220"/>
      <c r="IAA2044" s="220"/>
      <c r="IAB2044" s="220"/>
      <c r="IAC2044" s="220"/>
      <c r="IAD2044" s="220"/>
      <c r="IAE2044" s="220"/>
      <c r="IAF2044" s="220"/>
      <c r="IAG2044" s="220"/>
      <c r="IAH2044" s="220"/>
      <c r="IAI2044" s="220"/>
      <c r="IAJ2044" s="220"/>
      <c r="IAK2044" s="220"/>
      <c r="IAL2044" s="220"/>
      <c r="IAM2044" s="220"/>
      <c r="IAN2044" s="220"/>
      <c r="IAO2044" s="220"/>
      <c r="IAP2044" s="220"/>
      <c r="IAQ2044" s="220"/>
      <c r="IAR2044" s="220"/>
      <c r="IAS2044" s="220"/>
      <c r="IAT2044" s="220"/>
      <c r="IAU2044" s="220"/>
      <c r="IAV2044" s="220"/>
      <c r="IAW2044" s="220"/>
      <c r="IAX2044" s="220"/>
      <c r="IAY2044" s="220"/>
      <c r="IAZ2044" s="220"/>
      <c r="IBA2044" s="220"/>
      <c r="IBB2044" s="220"/>
      <c r="IBC2044" s="220"/>
      <c r="IBD2044" s="220"/>
      <c r="IBE2044" s="220"/>
      <c r="IBF2044" s="220"/>
      <c r="IBG2044" s="220"/>
      <c r="IBH2044" s="220"/>
      <c r="IBI2044" s="220"/>
      <c r="IBJ2044" s="220"/>
      <c r="IBK2044" s="220"/>
      <c r="IBL2044" s="220"/>
      <c r="IBM2044" s="220"/>
      <c r="IBN2044" s="220"/>
      <c r="IBO2044" s="220"/>
      <c r="IBP2044" s="220"/>
      <c r="IBQ2044" s="220"/>
      <c r="IBR2044" s="220"/>
      <c r="IBS2044" s="220"/>
      <c r="IBT2044" s="220"/>
      <c r="IBU2044" s="220"/>
      <c r="IBV2044" s="220"/>
      <c r="IBW2044" s="220"/>
      <c r="IBX2044" s="220"/>
      <c r="IBY2044" s="220"/>
      <c r="IBZ2044" s="220"/>
      <c r="ICA2044" s="220"/>
      <c r="ICB2044" s="220"/>
      <c r="ICC2044" s="220"/>
      <c r="ICD2044" s="220"/>
      <c r="ICE2044" s="220"/>
      <c r="ICF2044" s="220"/>
      <c r="ICG2044" s="220"/>
      <c r="ICH2044" s="220"/>
      <c r="ICI2044" s="220"/>
      <c r="ICJ2044" s="220"/>
      <c r="ICK2044" s="220"/>
      <c r="ICL2044" s="220"/>
      <c r="ICM2044" s="220"/>
      <c r="ICN2044" s="220"/>
      <c r="ICO2044" s="220"/>
      <c r="ICP2044" s="220"/>
      <c r="ICQ2044" s="220"/>
      <c r="ICR2044" s="220"/>
      <c r="ICS2044" s="220"/>
      <c r="ICT2044" s="220"/>
      <c r="ICU2044" s="220"/>
      <c r="ICV2044" s="220"/>
      <c r="ICW2044" s="220"/>
      <c r="ICX2044" s="220"/>
      <c r="ICY2044" s="220"/>
      <c r="ICZ2044" s="220"/>
      <c r="IDA2044" s="220"/>
      <c r="IDB2044" s="220"/>
      <c r="IDC2044" s="220"/>
      <c r="IDD2044" s="220"/>
      <c r="IDE2044" s="220"/>
      <c r="IDF2044" s="220"/>
      <c r="IDG2044" s="220"/>
      <c r="IDH2044" s="220"/>
      <c r="IDI2044" s="220"/>
      <c r="IDJ2044" s="220"/>
      <c r="IDK2044" s="220"/>
      <c r="IDL2044" s="220"/>
      <c r="IDM2044" s="220"/>
      <c r="IDN2044" s="220"/>
      <c r="IDO2044" s="220"/>
      <c r="IDP2044" s="220"/>
      <c r="IDQ2044" s="220"/>
      <c r="IDR2044" s="220"/>
      <c r="IDS2044" s="220"/>
      <c r="IDT2044" s="220"/>
      <c r="IDU2044" s="220"/>
      <c r="IDV2044" s="220"/>
      <c r="IDW2044" s="220"/>
      <c r="IDX2044" s="220"/>
      <c r="IDY2044" s="220"/>
      <c r="IDZ2044" s="220"/>
      <c r="IEA2044" s="220"/>
      <c r="IEB2044" s="220"/>
      <c r="IEC2044" s="220"/>
      <c r="IED2044" s="220"/>
      <c r="IEE2044" s="220"/>
      <c r="IEF2044" s="220"/>
      <c r="IEG2044" s="220"/>
      <c r="IEH2044" s="220"/>
      <c r="IEI2044" s="220"/>
      <c r="IEJ2044" s="220"/>
      <c r="IEK2044" s="220"/>
      <c r="IEL2044" s="220"/>
      <c r="IEM2044" s="220"/>
      <c r="IEN2044" s="220"/>
      <c r="IEO2044" s="220"/>
      <c r="IEP2044" s="220"/>
      <c r="IEQ2044" s="220"/>
      <c r="IER2044" s="220"/>
      <c r="IES2044" s="220"/>
      <c r="IET2044" s="220"/>
      <c r="IEU2044" s="220"/>
      <c r="IEV2044" s="220"/>
      <c r="IEW2044" s="220"/>
      <c r="IEX2044" s="220"/>
      <c r="IEY2044" s="220"/>
      <c r="IEZ2044" s="220"/>
      <c r="IFA2044" s="220"/>
      <c r="IFB2044" s="220"/>
      <c r="IFC2044" s="220"/>
      <c r="IFD2044" s="220"/>
      <c r="IFE2044" s="220"/>
      <c r="IFF2044" s="220"/>
      <c r="IFG2044" s="220"/>
      <c r="IFH2044" s="220"/>
      <c r="IFI2044" s="220"/>
      <c r="IFJ2044" s="220"/>
      <c r="IFK2044" s="220"/>
      <c r="IFL2044" s="220"/>
      <c r="IFM2044" s="220"/>
      <c r="IFN2044" s="220"/>
      <c r="IFO2044" s="220"/>
      <c r="IFP2044" s="220"/>
      <c r="IFQ2044" s="220"/>
      <c r="IFR2044" s="220"/>
      <c r="IFS2044" s="220"/>
      <c r="IFT2044" s="220"/>
      <c r="IFU2044" s="220"/>
      <c r="IFV2044" s="220"/>
      <c r="IFW2044" s="220"/>
      <c r="IFX2044" s="220"/>
      <c r="IFY2044" s="220"/>
      <c r="IFZ2044" s="220"/>
      <c r="IGA2044" s="220"/>
      <c r="IGB2044" s="220"/>
      <c r="IGC2044" s="220"/>
      <c r="IGD2044" s="220"/>
      <c r="IGE2044" s="220"/>
      <c r="IGF2044" s="220"/>
      <c r="IGG2044" s="220"/>
      <c r="IGH2044" s="220"/>
      <c r="IGI2044" s="220"/>
      <c r="IGJ2044" s="220"/>
      <c r="IGK2044" s="220"/>
      <c r="IGL2044" s="220"/>
      <c r="IGM2044" s="220"/>
      <c r="IGN2044" s="220"/>
      <c r="IGO2044" s="220"/>
      <c r="IGP2044" s="220"/>
      <c r="IGQ2044" s="220"/>
      <c r="IGR2044" s="220"/>
      <c r="IGS2044" s="220"/>
      <c r="IGT2044" s="220"/>
      <c r="IGU2044" s="220"/>
      <c r="IGV2044" s="220"/>
      <c r="IGW2044" s="220"/>
      <c r="IGX2044" s="220"/>
      <c r="IGY2044" s="220"/>
      <c r="IGZ2044" s="220"/>
      <c r="IHA2044" s="220"/>
      <c r="IHB2044" s="220"/>
      <c r="IHC2044" s="220"/>
      <c r="IHD2044" s="220"/>
      <c r="IHE2044" s="220"/>
      <c r="IHF2044" s="220"/>
      <c r="IHG2044" s="220"/>
      <c r="IHH2044" s="220"/>
      <c r="IHI2044" s="220"/>
      <c r="IHJ2044" s="220"/>
      <c r="IHK2044" s="220"/>
      <c r="IHL2044" s="220"/>
      <c r="IHM2044" s="220"/>
      <c r="IHN2044" s="220"/>
      <c r="IHO2044" s="220"/>
      <c r="IHP2044" s="220"/>
      <c r="IHQ2044" s="220"/>
      <c r="IHR2044" s="220"/>
      <c r="IHS2044" s="220"/>
      <c r="IHT2044" s="220"/>
      <c r="IHU2044" s="220"/>
      <c r="IHV2044" s="220"/>
      <c r="IHW2044" s="220"/>
      <c r="IHX2044" s="220"/>
      <c r="IHY2044" s="220"/>
      <c r="IHZ2044" s="220"/>
      <c r="IIA2044" s="220"/>
      <c r="IIB2044" s="220"/>
      <c r="IIC2044" s="220"/>
      <c r="IID2044" s="220"/>
      <c r="IIE2044" s="220"/>
      <c r="IIF2044" s="220"/>
      <c r="IIG2044" s="220"/>
      <c r="IIH2044" s="220"/>
      <c r="III2044" s="220"/>
      <c r="IIJ2044" s="220"/>
      <c r="IIK2044" s="220"/>
      <c r="IIL2044" s="220"/>
      <c r="IIM2044" s="220"/>
      <c r="IIN2044" s="220"/>
      <c r="IIO2044" s="220"/>
      <c r="IIP2044" s="220"/>
      <c r="IIQ2044" s="220"/>
      <c r="IIR2044" s="220"/>
      <c r="IIS2044" s="220"/>
      <c r="IIT2044" s="220"/>
      <c r="IIU2044" s="220"/>
      <c r="IIV2044" s="220"/>
      <c r="IIW2044" s="220"/>
      <c r="IIX2044" s="220"/>
      <c r="IIY2044" s="220"/>
      <c r="IIZ2044" s="220"/>
      <c r="IJA2044" s="220"/>
      <c r="IJB2044" s="220"/>
      <c r="IJC2044" s="220"/>
      <c r="IJD2044" s="220"/>
      <c r="IJE2044" s="220"/>
      <c r="IJF2044" s="220"/>
      <c r="IJG2044" s="220"/>
      <c r="IJH2044" s="220"/>
      <c r="IJI2044" s="220"/>
      <c r="IJJ2044" s="220"/>
      <c r="IJK2044" s="220"/>
      <c r="IJL2044" s="220"/>
      <c r="IJM2044" s="220"/>
      <c r="IJN2044" s="220"/>
      <c r="IJO2044" s="220"/>
      <c r="IJP2044" s="220"/>
      <c r="IJQ2044" s="220"/>
      <c r="IJR2044" s="220"/>
      <c r="IJS2044" s="220"/>
      <c r="IJT2044" s="220"/>
      <c r="IJU2044" s="220"/>
      <c r="IJV2044" s="220"/>
      <c r="IJW2044" s="220"/>
      <c r="IJX2044" s="220"/>
      <c r="IJY2044" s="220"/>
      <c r="IJZ2044" s="220"/>
      <c r="IKA2044" s="220"/>
      <c r="IKB2044" s="220"/>
      <c r="IKC2044" s="220"/>
      <c r="IKD2044" s="220"/>
      <c r="IKE2044" s="220"/>
      <c r="IKF2044" s="220"/>
      <c r="IKG2044" s="220"/>
      <c r="IKH2044" s="220"/>
      <c r="IKI2044" s="220"/>
      <c r="IKJ2044" s="220"/>
      <c r="IKK2044" s="220"/>
      <c r="IKL2044" s="220"/>
      <c r="IKM2044" s="220"/>
      <c r="IKN2044" s="220"/>
      <c r="IKO2044" s="220"/>
      <c r="IKP2044" s="220"/>
      <c r="IKQ2044" s="220"/>
      <c r="IKR2044" s="220"/>
      <c r="IKS2044" s="220"/>
      <c r="IKT2044" s="220"/>
      <c r="IKU2044" s="220"/>
      <c r="IKV2044" s="220"/>
      <c r="IKW2044" s="220"/>
      <c r="IKX2044" s="220"/>
      <c r="IKY2044" s="220"/>
      <c r="IKZ2044" s="220"/>
      <c r="ILA2044" s="220"/>
      <c r="ILB2044" s="220"/>
      <c r="ILC2044" s="220"/>
      <c r="ILD2044" s="220"/>
      <c r="ILE2044" s="220"/>
      <c r="ILF2044" s="220"/>
      <c r="ILG2044" s="220"/>
      <c r="ILH2044" s="220"/>
      <c r="ILI2044" s="220"/>
      <c r="ILJ2044" s="220"/>
      <c r="ILK2044" s="220"/>
      <c r="ILL2044" s="220"/>
      <c r="ILM2044" s="220"/>
      <c r="ILN2044" s="220"/>
      <c r="ILO2044" s="220"/>
      <c r="ILP2044" s="220"/>
      <c r="ILQ2044" s="220"/>
      <c r="ILR2044" s="220"/>
      <c r="ILS2044" s="220"/>
      <c r="ILT2044" s="220"/>
      <c r="ILU2044" s="220"/>
      <c r="ILV2044" s="220"/>
      <c r="ILW2044" s="220"/>
      <c r="ILX2044" s="220"/>
      <c r="ILY2044" s="220"/>
      <c r="ILZ2044" s="220"/>
      <c r="IMA2044" s="220"/>
      <c r="IMB2044" s="220"/>
      <c r="IMC2044" s="220"/>
      <c r="IMD2044" s="220"/>
      <c r="IME2044" s="220"/>
      <c r="IMF2044" s="220"/>
      <c r="IMG2044" s="220"/>
      <c r="IMH2044" s="220"/>
      <c r="IMI2044" s="220"/>
      <c r="IMJ2044" s="220"/>
      <c r="IMK2044" s="220"/>
      <c r="IML2044" s="220"/>
      <c r="IMM2044" s="220"/>
      <c r="IMN2044" s="220"/>
      <c r="IMO2044" s="220"/>
      <c r="IMP2044" s="220"/>
      <c r="IMQ2044" s="220"/>
      <c r="IMR2044" s="220"/>
      <c r="IMS2044" s="220"/>
      <c r="IMT2044" s="220"/>
      <c r="IMU2044" s="220"/>
      <c r="IMV2044" s="220"/>
      <c r="IMW2044" s="220"/>
      <c r="IMX2044" s="220"/>
      <c r="IMY2044" s="220"/>
      <c r="IMZ2044" s="220"/>
      <c r="INA2044" s="220"/>
      <c r="INB2044" s="220"/>
      <c r="INC2044" s="220"/>
      <c r="IND2044" s="220"/>
      <c r="INE2044" s="220"/>
      <c r="INF2044" s="220"/>
      <c r="ING2044" s="220"/>
      <c r="INH2044" s="220"/>
      <c r="INI2044" s="220"/>
      <c r="INJ2044" s="220"/>
      <c r="INK2044" s="220"/>
      <c r="INL2044" s="220"/>
      <c r="INM2044" s="220"/>
      <c r="INN2044" s="220"/>
      <c r="INO2044" s="220"/>
      <c r="INP2044" s="220"/>
      <c r="INQ2044" s="220"/>
      <c r="INR2044" s="220"/>
      <c r="INS2044" s="220"/>
      <c r="INT2044" s="220"/>
      <c r="INU2044" s="220"/>
      <c r="INV2044" s="220"/>
      <c r="INW2044" s="220"/>
      <c r="INX2044" s="220"/>
      <c r="INY2044" s="220"/>
      <c r="INZ2044" s="220"/>
      <c r="IOA2044" s="220"/>
      <c r="IOB2044" s="220"/>
      <c r="IOC2044" s="220"/>
      <c r="IOD2044" s="220"/>
      <c r="IOE2044" s="220"/>
      <c r="IOF2044" s="220"/>
      <c r="IOG2044" s="220"/>
      <c r="IOH2044" s="220"/>
      <c r="IOI2044" s="220"/>
      <c r="IOJ2044" s="220"/>
      <c r="IOK2044" s="220"/>
      <c r="IOL2044" s="220"/>
      <c r="IOM2044" s="220"/>
      <c r="ION2044" s="220"/>
      <c r="IOO2044" s="220"/>
      <c r="IOP2044" s="220"/>
      <c r="IOQ2044" s="220"/>
      <c r="IOR2044" s="220"/>
      <c r="IOS2044" s="220"/>
      <c r="IOT2044" s="220"/>
      <c r="IOU2044" s="220"/>
      <c r="IOV2044" s="220"/>
      <c r="IOW2044" s="220"/>
      <c r="IOX2044" s="220"/>
      <c r="IOY2044" s="220"/>
      <c r="IOZ2044" s="220"/>
      <c r="IPA2044" s="220"/>
      <c r="IPB2044" s="220"/>
      <c r="IPC2044" s="220"/>
      <c r="IPD2044" s="220"/>
      <c r="IPE2044" s="220"/>
      <c r="IPF2044" s="220"/>
      <c r="IPG2044" s="220"/>
      <c r="IPH2044" s="220"/>
      <c r="IPI2044" s="220"/>
      <c r="IPJ2044" s="220"/>
      <c r="IPK2044" s="220"/>
      <c r="IPL2044" s="220"/>
      <c r="IPM2044" s="220"/>
      <c r="IPN2044" s="220"/>
      <c r="IPO2044" s="220"/>
      <c r="IPP2044" s="220"/>
      <c r="IPQ2044" s="220"/>
      <c r="IPR2044" s="220"/>
      <c r="IPS2044" s="220"/>
      <c r="IPT2044" s="220"/>
      <c r="IPU2044" s="220"/>
      <c r="IPV2044" s="220"/>
      <c r="IPW2044" s="220"/>
      <c r="IPX2044" s="220"/>
      <c r="IPY2044" s="220"/>
      <c r="IPZ2044" s="220"/>
      <c r="IQA2044" s="220"/>
      <c r="IQB2044" s="220"/>
      <c r="IQC2044" s="220"/>
      <c r="IQD2044" s="220"/>
      <c r="IQE2044" s="220"/>
      <c r="IQF2044" s="220"/>
      <c r="IQG2044" s="220"/>
      <c r="IQH2044" s="220"/>
      <c r="IQI2044" s="220"/>
      <c r="IQJ2044" s="220"/>
      <c r="IQK2044" s="220"/>
      <c r="IQL2044" s="220"/>
      <c r="IQM2044" s="220"/>
      <c r="IQN2044" s="220"/>
      <c r="IQO2044" s="220"/>
      <c r="IQP2044" s="220"/>
      <c r="IQQ2044" s="220"/>
      <c r="IQR2044" s="220"/>
      <c r="IQS2044" s="220"/>
      <c r="IQT2044" s="220"/>
      <c r="IQU2044" s="220"/>
      <c r="IQV2044" s="220"/>
      <c r="IQW2044" s="220"/>
      <c r="IQX2044" s="220"/>
      <c r="IQY2044" s="220"/>
      <c r="IQZ2044" s="220"/>
      <c r="IRA2044" s="220"/>
      <c r="IRB2044" s="220"/>
      <c r="IRC2044" s="220"/>
      <c r="IRD2044" s="220"/>
      <c r="IRE2044" s="220"/>
      <c r="IRF2044" s="220"/>
      <c r="IRG2044" s="220"/>
      <c r="IRH2044" s="220"/>
      <c r="IRI2044" s="220"/>
      <c r="IRJ2044" s="220"/>
      <c r="IRK2044" s="220"/>
      <c r="IRL2044" s="220"/>
      <c r="IRM2044" s="220"/>
      <c r="IRN2044" s="220"/>
      <c r="IRO2044" s="220"/>
      <c r="IRP2044" s="220"/>
      <c r="IRQ2044" s="220"/>
      <c r="IRR2044" s="220"/>
      <c r="IRS2044" s="220"/>
      <c r="IRT2044" s="220"/>
      <c r="IRU2044" s="220"/>
      <c r="IRV2044" s="220"/>
      <c r="IRW2044" s="220"/>
      <c r="IRX2044" s="220"/>
      <c r="IRY2044" s="220"/>
      <c r="IRZ2044" s="220"/>
      <c r="ISA2044" s="220"/>
      <c r="ISB2044" s="220"/>
      <c r="ISC2044" s="220"/>
      <c r="ISD2044" s="220"/>
      <c r="ISE2044" s="220"/>
      <c r="ISF2044" s="220"/>
      <c r="ISG2044" s="220"/>
      <c r="ISH2044" s="220"/>
      <c r="ISI2044" s="220"/>
      <c r="ISJ2044" s="220"/>
      <c r="ISK2044" s="220"/>
      <c r="ISL2044" s="220"/>
      <c r="ISM2044" s="220"/>
      <c r="ISN2044" s="220"/>
      <c r="ISO2044" s="220"/>
      <c r="ISP2044" s="220"/>
      <c r="ISQ2044" s="220"/>
      <c r="ISR2044" s="220"/>
      <c r="ISS2044" s="220"/>
      <c r="IST2044" s="220"/>
      <c r="ISU2044" s="220"/>
      <c r="ISV2044" s="220"/>
      <c r="ISW2044" s="220"/>
      <c r="ISX2044" s="220"/>
      <c r="ISY2044" s="220"/>
      <c r="ISZ2044" s="220"/>
      <c r="ITA2044" s="220"/>
      <c r="ITB2044" s="220"/>
      <c r="ITC2044" s="220"/>
      <c r="ITD2044" s="220"/>
      <c r="ITE2044" s="220"/>
      <c r="ITF2044" s="220"/>
      <c r="ITG2044" s="220"/>
      <c r="ITH2044" s="220"/>
      <c r="ITI2044" s="220"/>
      <c r="ITJ2044" s="220"/>
      <c r="ITK2044" s="220"/>
      <c r="ITL2044" s="220"/>
      <c r="ITM2044" s="220"/>
      <c r="ITN2044" s="220"/>
      <c r="ITO2044" s="220"/>
      <c r="ITP2044" s="220"/>
      <c r="ITQ2044" s="220"/>
      <c r="ITR2044" s="220"/>
      <c r="ITS2044" s="220"/>
      <c r="ITT2044" s="220"/>
      <c r="ITU2044" s="220"/>
      <c r="ITV2044" s="220"/>
      <c r="ITW2044" s="220"/>
      <c r="ITX2044" s="220"/>
      <c r="ITY2044" s="220"/>
      <c r="ITZ2044" s="220"/>
      <c r="IUA2044" s="220"/>
      <c r="IUB2044" s="220"/>
      <c r="IUC2044" s="220"/>
      <c r="IUD2044" s="220"/>
      <c r="IUE2044" s="220"/>
      <c r="IUF2044" s="220"/>
      <c r="IUG2044" s="220"/>
      <c r="IUH2044" s="220"/>
      <c r="IUI2044" s="220"/>
      <c r="IUJ2044" s="220"/>
      <c r="IUK2044" s="220"/>
      <c r="IUL2044" s="220"/>
      <c r="IUM2044" s="220"/>
      <c r="IUN2044" s="220"/>
      <c r="IUO2044" s="220"/>
      <c r="IUP2044" s="220"/>
      <c r="IUQ2044" s="220"/>
      <c r="IUR2044" s="220"/>
      <c r="IUS2044" s="220"/>
      <c r="IUT2044" s="220"/>
      <c r="IUU2044" s="220"/>
      <c r="IUV2044" s="220"/>
      <c r="IUW2044" s="220"/>
      <c r="IUX2044" s="220"/>
      <c r="IUY2044" s="220"/>
      <c r="IUZ2044" s="220"/>
      <c r="IVA2044" s="220"/>
      <c r="IVB2044" s="220"/>
      <c r="IVC2044" s="220"/>
      <c r="IVD2044" s="220"/>
      <c r="IVE2044" s="220"/>
      <c r="IVF2044" s="220"/>
      <c r="IVG2044" s="220"/>
      <c r="IVH2044" s="220"/>
      <c r="IVI2044" s="220"/>
      <c r="IVJ2044" s="220"/>
      <c r="IVK2044" s="220"/>
      <c r="IVL2044" s="220"/>
      <c r="IVM2044" s="220"/>
      <c r="IVN2044" s="220"/>
      <c r="IVO2044" s="220"/>
      <c r="IVP2044" s="220"/>
      <c r="IVQ2044" s="220"/>
      <c r="IVR2044" s="220"/>
      <c r="IVS2044" s="220"/>
      <c r="IVT2044" s="220"/>
      <c r="IVU2044" s="220"/>
      <c r="IVV2044" s="220"/>
      <c r="IVW2044" s="220"/>
      <c r="IVX2044" s="220"/>
      <c r="IVY2044" s="220"/>
      <c r="IVZ2044" s="220"/>
      <c r="IWA2044" s="220"/>
      <c r="IWB2044" s="220"/>
      <c r="IWC2044" s="220"/>
      <c r="IWD2044" s="220"/>
      <c r="IWE2044" s="220"/>
      <c r="IWF2044" s="220"/>
      <c r="IWG2044" s="220"/>
      <c r="IWH2044" s="220"/>
      <c r="IWI2044" s="220"/>
      <c r="IWJ2044" s="220"/>
      <c r="IWK2044" s="220"/>
      <c r="IWL2044" s="220"/>
      <c r="IWM2044" s="220"/>
      <c r="IWN2044" s="220"/>
      <c r="IWO2044" s="220"/>
      <c r="IWP2044" s="220"/>
      <c r="IWQ2044" s="220"/>
      <c r="IWR2044" s="220"/>
      <c r="IWS2044" s="220"/>
      <c r="IWT2044" s="220"/>
      <c r="IWU2044" s="220"/>
      <c r="IWV2044" s="220"/>
      <c r="IWW2044" s="220"/>
      <c r="IWX2044" s="220"/>
      <c r="IWY2044" s="220"/>
      <c r="IWZ2044" s="220"/>
      <c r="IXA2044" s="220"/>
      <c r="IXB2044" s="220"/>
      <c r="IXC2044" s="220"/>
      <c r="IXD2044" s="220"/>
      <c r="IXE2044" s="220"/>
      <c r="IXF2044" s="220"/>
      <c r="IXG2044" s="220"/>
      <c r="IXH2044" s="220"/>
      <c r="IXI2044" s="220"/>
      <c r="IXJ2044" s="220"/>
      <c r="IXK2044" s="220"/>
      <c r="IXL2044" s="220"/>
      <c r="IXM2044" s="220"/>
      <c r="IXN2044" s="220"/>
      <c r="IXO2044" s="220"/>
      <c r="IXP2044" s="220"/>
      <c r="IXQ2044" s="220"/>
      <c r="IXR2044" s="220"/>
      <c r="IXS2044" s="220"/>
      <c r="IXT2044" s="220"/>
      <c r="IXU2044" s="220"/>
      <c r="IXV2044" s="220"/>
      <c r="IXW2044" s="220"/>
      <c r="IXX2044" s="220"/>
      <c r="IXY2044" s="220"/>
      <c r="IXZ2044" s="220"/>
      <c r="IYA2044" s="220"/>
      <c r="IYB2044" s="220"/>
      <c r="IYC2044" s="220"/>
      <c r="IYD2044" s="220"/>
      <c r="IYE2044" s="220"/>
      <c r="IYF2044" s="220"/>
      <c r="IYG2044" s="220"/>
      <c r="IYH2044" s="220"/>
      <c r="IYI2044" s="220"/>
      <c r="IYJ2044" s="220"/>
      <c r="IYK2044" s="220"/>
      <c r="IYL2044" s="220"/>
      <c r="IYM2044" s="220"/>
      <c r="IYN2044" s="220"/>
      <c r="IYO2044" s="220"/>
      <c r="IYP2044" s="220"/>
      <c r="IYQ2044" s="220"/>
      <c r="IYR2044" s="220"/>
      <c r="IYS2044" s="220"/>
      <c r="IYT2044" s="220"/>
      <c r="IYU2044" s="220"/>
      <c r="IYV2044" s="220"/>
      <c r="IYW2044" s="220"/>
      <c r="IYX2044" s="220"/>
      <c r="IYY2044" s="220"/>
      <c r="IYZ2044" s="220"/>
      <c r="IZA2044" s="220"/>
      <c r="IZB2044" s="220"/>
      <c r="IZC2044" s="220"/>
      <c r="IZD2044" s="220"/>
      <c r="IZE2044" s="220"/>
      <c r="IZF2044" s="220"/>
      <c r="IZG2044" s="220"/>
      <c r="IZH2044" s="220"/>
      <c r="IZI2044" s="220"/>
      <c r="IZJ2044" s="220"/>
      <c r="IZK2044" s="220"/>
      <c r="IZL2044" s="220"/>
      <c r="IZM2044" s="220"/>
      <c r="IZN2044" s="220"/>
      <c r="IZO2044" s="220"/>
      <c r="IZP2044" s="220"/>
      <c r="IZQ2044" s="220"/>
      <c r="IZR2044" s="220"/>
      <c r="IZS2044" s="220"/>
      <c r="IZT2044" s="220"/>
      <c r="IZU2044" s="220"/>
      <c r="IZV2044" s="220"/>
      <c r="IZW2044" s="220"/>
      <c r="IZX2044" s="220"/>
      <c r="IZY2044" s="220"/>
      <c r="IZZ2044" s="220"/>
      <c r="JAA2044" s="220"/>
      <c r="JAB2044" s="220"/>
      <c r="JAC2044" s="220"/>
      <c r="JAD2044" s="220"/>
      <c r="JAE2044" s="220"/>
      <c r="JAF2044" s="220"/>
      <c r="JAG2044" s="220"/>
      <c r="JAH2044" s="220"/>
      <c r="JAI2044" s="220"/>
      <c r="JAJ2044" s="220"/>
      <c r="JAK2044" s="220"/>
      <c r="JAL2044" s="220"/>
      <c r="JAM2044" s="220"/>
      <c r="JAN2044" s="220"/>
      <c r="JAO2044" s="220"/>
      <c r="JAP2044" s="220"/>
      <c r="JAQ2044" s="220"/>
      <c r="JAR2044" s="220"/>
      <c r="JAS2044" s="220"/>
      <c r="JAT2044" s="220"/>
      <c r="JAU2044" s="220"/>
      <c r="JAV2044" s="220"/>
      <c r="JAW2044" s="220"/>
      <c r="JAX2044" s="220"/>
      <c r="JAY2044" s="220"/>
      <c r="JAZ2044" s="220"/>
      <c r="JBA2044" s="220"/>
      <c r="JBB2044" s="220"/>
      <c r="JBC2044" s="220"/>
      <c r="JBD2044" s="220"/>
      <c r="JBE2044" s="220"/>
      <c r="JBF2044" s="220"/>
      <c r="JBG2044" s="220"/>
      <c r="JBH2044" s="220"/>
      <c r="JBI2044" s="220"/>
      <c r="JBJ2044" s="220"/>
      <c r="JBK2044" s="220"/>
      <c r="JBL2044" s="220"/>
      <c r="JBM2044" s="220"/>
      <c r="JBN2044" s="220"/>
      <c r="JBO2044" s="220"/>
      <c r="JBP2044" s="220"/>
      <c r="JBQ2044" s="220"/>
      <c r="JBR2044" s="220"/>
      <c r="JBS2044" s="220"/>
      <c r="JBT2044" s="220"/>
      <c r="JBU2044" s="220"/>
      <c r="JBV2044" s="220"/>
      <c r="JBW2044" s="220"/>
      <c r="JBX2044" s="220"/>
      <c r="JBY2044" s="220"/>
      <c r="JBZ2044" s="220"/>
      <c r="JCA2044" s="220"/>
      <c r="JCB2044" s="220"/>
      <c r="JCC2044" s="220"/>
      <c r="JCD2044" s="220"/>
      <c r="JCE2044" s="220"/>
      <c r="JCF2044" s="220"/>
      <c r="JCG2044" s="220"/>
      <c r="JCH2044" s="220"/>
      <c r="JCI2044" s="220"/>
      <c r="JCJ2044" s="220"/>
      <c r="JCK2044" s="220"/>
      <c r="JCL2044" s="220"/>
      <c r="JCM2044" s="220"/>
      <c r="JCN2044" s="220"/>
      <c r="JCO2044" s="220"/>
      <c r="JCP2044" s="220"/>
      <c r="JCQ2044" s="220"/>
      <c r="JCR2044" s="220"/>
      <c r="JCS2044" s="220"/>
      <c r="JCT2044" s="220"/>
      <c r="JCU2044" s="220"/>
      <c r="JCV2044" s="220"/>
      <c r="JCW2044" s="220"/>
      <c r="JCX2044" s="220"/>
      <c r="JCY2044" s="220"/>
      <c r="JCZ2044" s="220"/>
      <c r="JDA2044" s="220"/>
      <c r="JDB2044" s="220"/>
      <c r="JDC2044" s="220"/>
      <c r="JDD2044" s="220"/>
      <c r="JDE2044" s="220"/>
      <c r="JDF2044" s="220"/>
      <c r="JDG2044" s="220"/>
      <c r="JDH2044" s="220"/>
      <c r="JDI2044" s="220"/>
      <c r="JDJ2044" s="220"/>
      <c r="JDK2044" s="220"/>
      <c r="JDL2044" s="220"/>
      <c r="JDM2044" s="220"/>
      <c r="JDN2044" s="220"/>
      <c r="JDO2044" s="220"/>
      <c r="JDP2044" s="220"/>
      <c r="JDQ2044" s="220"/>
      <c r="JDR2044" s="220"/>
      <c r="JDS2044" s="220"/>
      <c r="JDT2044" s="220"/>
      <c r="JDU2044" s="220"/>
      <c r="JDV2044" s="220"/>
      <c r="JDW2044" s="220"/>
      <c r="JDX2044" s="220"/>
      <c r="JDY2044" s="220"/>
      <c r="JDZ2044" s="220"/>
      <c r="JEA2044" s="220"/>
      <c r="JEB2044" s="220"/>
      <c r="JEC2044" s="220"/>
      <c r="JED2044" s="220"/>
      <c r="JEE2044" s="220"/>
      <c r="JEF2044" s="220"/>
      <c r="JEG2044" s="220"/>
      <c r="JEH2044" s="220"/>
      <c r="JEI2044" s="220"/>
      <c r="JEJ2044" s="220"/>
      <c r="JEK2044" s="220"/>
      <c r="JEL2044" s="220"/>
      <c r="JEM2044" s="220"/>
      <c r="JEN2044" s="220"/>
      <c r="JEO2044" s="220"/>
      <c r="JEP2044" s="220"/>
      <c r="JEQ2044" s="220"/>
      <c r="JER2044" s="220"/>
      <c r="JES2044" s="220"/>
      <c r="JET2044" s="220"/>
      <c r="JEU2044" s="220"/>
      <c r="JEV2044" s="220"/>
      <c r="JEW2044" s="220"/>
      <c r="JEX2044" s="220"/>
      <c r="JEY2044" s="220"/>
      <c r="JEZ2044" s="220"/>
      <c r="JFA2044" s="220"/>
      <c r="JFB2044" s="220"/>
      <c r="JFC2044" s="220"/>
      <c r="JFD2044" s="220"/>
      <c r="JFE2044" s="220"/>
      <c r="JFF2044" s="220"/>
      <c r="JFG2044" s="220"/>
      <c r="JFH2044" s="220"/>
      <c r="JFI2044" s="220"/>
      <c r="JFJ2044" s="220"/>
      <c r="JFK2044" s="220"/>
      <c r="JFL2044" s="220"/>
      <c r="JFM2044" s="220"/>
      <c r="JFN2044" s="220"/>
      <c r="JFO2044" s="220"/>
      <c r="JFP2044" s="220"/>
      <c r="JFQ2044" s="220"/>
      <c r="JFR2044" s="220"/>
      <c r="JFS2044" s="220"/>
      <c r="JFT2044" s="220"/>
      <c r="JFU2044" s="220"/>
      <c r="JFV2044" s="220"/>
      <c r="JFW2044" s="220"/>
      <c r="JFX2044" s="220"/>
      <c r="JFY2044" s="220"/>
      <c r="JFZ2044" s="220"/>
      <c r="JGA2044" s="220"/>
      <c r="JGB2044" s="220"/>
      <c r="JGC2044" s="220"/>
      <c r="JGD2044" s="220"/>
      <c r="JGE2044" s="220"/>
      <c r="JGF2044" s="220"/>
      <c r="JGG2044" s="220"/>
      <c r="JGH2044" s="220"/>
      <c r="JGI2044" s="220"/>
      <c r="JGJ2044" s="220"/>
      <c r="JGK2044" s="220"/>
      <c r="JGL2044" s="220"/>
      <c r="JGM2044" s="220"/>
      <c r="JGN2044" s="220"/>
      <c r="JGO2044" s="220"/>
      <c r="JGP2044" s="220"/>
      <c r="JGQ2044" s="220"/>
      <c r="JGR2044" s="220"/>
      <c r="JGS2044" s="220"/>
      <c r="JGT2044" s="220"/>
      <c r="JGU2044" s="220"/>
      <c r="JGV2044" s="220"/>
      <c r="JGW2044" s="220"/>
      <c r="JGX2044" s="220"/>
      <c r="JGY2044" s="220"/>
      <c r="JGZ2044" s="220"/>
      <c r="JHA2044" s="220"/>
      <c r="JHB2044" s="220"/>
      <c r="JHC2044" s="220"/>
      <c r="JHD2044" s="220"/>
      <c r="JHE2044" s="220"/>
      <c r="JHF2044" s="220"/>
      <c r="JHG2044" s="220"/>
      <c r="JHH2044" s="220"/>
      <c r="JHI2044" s="220"/>
      <c r="JHJ2044" s="220"/>
      <c r="JHK2044" s="220"/>
      <c r="JHL2044" s="220"/>
      <c r="JHM2044" s="220"/>
      <c r="JHN2044" s="220"/>
      <c r="JHO2044" s="220"/>
      <c r="JHP2044" s="220"/>
      <c r="JHQ2044" s="220"/>
      <c r="JHR2044" s="220"/>
      <c r="JHS2044" s="220"/>
      <c r="JHT2044" s="220"/>
      <c r="JHU2044" s="220"/>
      <c r="JHV2044" s="220"/>
      <c r="JHW2044" s="220"/>
      <c r="JHX2044" s="220"/>
      <c r="JHY2044" s="220"/>
      <c r="JHZ2044" s="220"/>
      <c r="JIA2044" s="220"/>
      <c r="JIB2044" s="220"/>
      <c r="JIC2044" s="220"/>
      <c r="JID2044" s="220"/>
      <c r="JIE2044" s="220"/>
      <c r="JIF2044" s="220"/>
      <c r="JIG2044" s="220"/>
      <c r="JIH2044" s="220"/>
      <c r="JII2044" s="220"/>
      <c r="JIJ2044" s="220"/>
      <c r="JIK2044" s="220"/>
      <c r="JIL2044" s="220"/>
      <c r="JIM2044" s="220"/>
      <c r="JIN2044" s="220"/>
      <c r="JIO2044" s="220"/>
      <c r="JIP2044" s="220"/>
      <c r="JIQ2044" s="220"/>
      <c r="JIR2044" s="220"/>
      <c r="JIS2044" s="220"/>
      <c r="JIT2044" s="220"/>
      <c r="JIU2044" s="220"/>
      <c r="JIV2044" s="220"/>
      <c r="JIW2044" s="220"/>
      <c r="JIX2044" s="220"/>
      <c r="JIY2044" s="220"/>
      <c r="JIZ2044" s="220"/>
      <c r="JJA2044" s="220"/>
      <c r="JJB2044" s="220"/>
      <c r="JJC2044" s="220"/>
      <c r="JJD2044" s="220"/>
      <c r="JJE2044" s="220"/>
      <c r="JJF2044" s="220"/>
      <c r="JJG2044" s="220"/>
      <c r="JJH2044" s="220"/>
      <c r="JJI2044" s="220"/>
      <c r="JJJ2044" s="220"/>
      <c r="JJK2044" s="220"/>
      <c r="JJL2044" s="220"/>
      <c r="JJM2044" s="220"/>
      <c r="JJN2044" s="220"/>
      <c r="JJO2044" s="220"/>
      <c r="JJP2044" s="220"/>
      <c r="JJQ2044" s="220"/>
      <c r="JJR2044" s="220"/>
      <c r="JJS2044" s="220"/>
      <c r="JJT2044" s="220"/>
      <c r="JJU2044" s="220"/>
      <c r="JJV2044" s="220"/>
      <c r="JJW2044" s="220"/>
      <c r="JJX2044" s="220"/>
      <c r="JJY2044" s="220"/>
      <c r="JJZ2044" s="220"/>
      <c r="JKA2044" s="220"/>
      <c r="JKB2044" s="220"/>
      <c r="JKC2044" s="220"/>
      <c r="JKD2044" s="220"/>
      <c r="JKE2044" s="220"/>
      <c r="JKF2044" s="220"/>
      <c r="JKG2044" s="220"/>
      <c r="JKH2044" s="220"/>
      <c r="JKI2044" s="220"/>
      <c r="JKJ2044" s="220"/>
      <c r="JKK2044" s="220"/>
      <c r="JKL2044" s="220"/>
      <c r="JKM2044" s="220"/>
      <c r="JKN2044" s="220"/>
      <c r="JKO2044" s="220"/>
      <c r="JKP2044" s="220"/>
      <c r="JKQ2044" s="220"/>
      <c r="JKR2044" s="220"/>
      <c r="JKS2044" s="220"/>
      <c r="JKT2044" s="220"/>
      <c r="JKU2044" s="220"/>
      <c r="JKV2044" s="220"/>
      <c r="JKW2044" s="220"/>
      <c r="JKX2044" s="220"/>
      <c r="JKY2044" s="220"/>
      <c r="JKZ2044" s="220"/>
      <c r="JLA2044" s="220"/>
      <c r="JLB2044" s="220"/>
      <c r="JLC2044" s="220"/>
      <c r="JLD2044" s="220"/>
      <c r="JLE2044" s="220"/>
      <c r="JLF2044" s="220"/>
      <c r="JLG2044" s="220"/>
      <c r="JLH2044" s="220"/>
      <c r="JLI2044" s="220"/>
      <c r="JLJ2044" s="220"/>
      <c r="JLK2044" s="220"/>
      <c r="JLL2044" s="220"/>
      <c r="JLM2044" s="220"/>
      <c r="JLN2044" s="220"/>
      <c r="JLO2044" s="220"/>
      <c r="JLP2044" s="220"/>
      <c r="JLQ2044" s="220"/>
      <c r="JLR2044" s="220"/>
      <c r="JLS2044" s="220"/>
      <c r="JLT2044" s="220"/>
      <c r="JLU2044" s="220"/>
      <c r="JLV2044" s="220"/>
      <c r="JLW2044" s="220"/>
      <c r="JLX2044" s="220"/>
      <c r="JLY2044" s="220"/>
      <c r="JLZ2044" s="220"/>
      <c r="JMA2044" s="220"/>
      <c r="JMB2044" s="220"/>
      <c r="JMC2044" s="220"/>
      <c r="JMD2044" s="220"/>
      <c r="JME2044" s="220"/>
      <c r="JMF2044" s="220"/>
      <c r="JMG2044" s="220"/>
      <c r="JMH2044" s="220"/>
      <c r="JMI2044" s="220"/>
      <c r="JMJ2044" s="220"/>
      <c r="JMK2044" s="220"/>
      <c r="JML2044" s="220"/>
      <c r="JMM2044" s="220"/>
      <c r="JMN2044" s="220"/>
      <c r="JMO2044" s="220"/>
      <c r="JMP2044" s="220"/>
      <c r="JMQ2044" s="220"/>
      <c r="JMR2044" s="220"/>
      <c r="JMS2044" s="220"/>
      <c r="JMT2044" s="220"/>
      <c r="JMU2044" s="220"/>
      <c r="JMV2044" s="220"/>
      <c r="JMW2044" s="220"/>
      <c r="JMX2044" s="220"/>
      <c r="JMY2044" s="220"/>
      <c r="JMZ2044" s="220"/>
      <c r="JNA2044" s="220"/>
      <c r="JNB2044" s="220"/>
      <c r="JNC2044" s="220"/>
      <c r="JND2044" s="220"/>
      <c r="JNE2044" s="220"/>
      <c r="JNF2044" s="220"/>
      <c r="JNG2044" s="220"/>
      <c r="JNH2044" s="220"/>
      <c r="JNI2044" s="220"/>
      <c r="JNJ2044" s="220"/>
      <c r="JNK2044" s="220"/>
      <c r="JNL2044" s="220"/>
      <c r="JNM2044" s="220"/>
      <c r="JNN2044" s="220"/>
      <c r="JNO2044" s="220"/>
      <c r="JNP2044" s="220"/>
      <c r="JNQ2044" s="220"/>
      <c r="JNR2044" s="220"/>
      <c r="JNS2044" s="220"/>
      <c r="JNT2044" s="220"/>
      <c r="JNU2044" s="220"/>
      <c r="JNV2044" s="220"/>
      <c r="JNW2044" s="220"/>
      <c r="JNX2044" s="220"/>
      <c r="JNY2044" s="220"/>
      <c r="JNZ2044" s="220"/>
      <c r="JOA2044" s="220"/>
      <c r="JOB2044" s="220"/>
      <c r="JOC2044" s="220"/>
      <c r="JOD2044" s="220"/>
      <c r="JOE2044" s="220"/>
      <c r="JOF2044" s="220"/>
      <c r="JOG2044" s="220"/>
      <c r="JOH2044" s="220"/>
      <c r="JOI2044" s="220"/>
      <c r="JOJ2044" s="220"/>
      <c r="JOK2044" s="220"/>
      <c r="JOL2044" s="220"/>
      <c r="JOM2044" s="220"/>
      <c r="JON2044" s="220"/>
      <c r="JOO2044" s="220"/>
      <c r="JOP2044" s="220"/>
      <c r="JOQ2044" s="220"/>
      <c r="JOR2044" s="220"/>
      <c r="JOS2044" s="220"/>
      <c r="JOT2044" s="220"/>
      <c r="JOU2044" s="220"/>
      <c r="JOV2044" s="220"/>
      <c r="JOW2044" s="220"/>
      <c r="JOX2044" s="220"/>
      <c r="JOY2044" s="220"/>
      <c r="JOZ2044" s="220"/>
      <c r="JPA2044" s="220"/>
      <c r="JPB2044" s="220"/>
      <c r="JPC2044" s="220"/>
      <c r="JPD2044" s="220"/>
      <c r="JPE2044" s="220"/>
      <c r="JPF2044" s="220"/>
      <c r="JPG2044" s="220"/>
      <c r="JPH2044" s="220"/>
      <c r="JPI2044" s="220"/>
      <c r="JPJ2044" s="220"/>
      <c r="JPK2044" s="220"/>
      <c r="JPL2044" s="220"/>
      <c r="JPM2044" s="220"/>
      <c r="JPN2044" s="220"/>
      <c r="JPO2044" s="220"/>
      <c r="JPP2044" s="220"/>
      <c r="JPQ2044" s="220"/>
      <c r="JPR2044" s="220"/>
      <c r="JPS2044" s="220"/>
      <c r="JPT2044" s="220"/>
      <c r="JPU2044" s="220"/>
      <c r="JPV2044" s="220"/>
      <c r="JPW2044" s="220"/>
      <c r="JPX2044" s="220"/>
      <c r="JPY2044" s="220"/>
      <c r="JPZ2044" s="220"/>
      <c r="JQA2044" s="220"/>
      <c r="JQB2044" s="220"/>
      <c r="JQC2044" s="220"/>
      <c r="JQD2044" s="220"/>
      <c r="JQE2044" s="220"/>
      <c r="JQF2044" s="220"/>
      <c r="JQG2044" s="220"/>
      <c r="JQH2044" s="220"/>
      <c r="JQI2044" s="220"/>
      <c r="JQJ2044" s="220"/>
      <c r="JQK2044" s="220"/>
      <c r="JQL2044" s="220"/>
      <c r="JQM2044" s="220"/>
      <c r="JQN2044" s="220"/>
      <c r="JQO2044" s="220"/>
      <c r="JQP2044" s="220"/>
      <c r="JQQ2044" s="220"/>
      <c r="JQR2044" s="220"/>
      <c r="JQS2044" s="220"/>
      <c r="JQT2044" s="220"/>
      <c r="JQU2044" s="220"/>
      <c r="JQV2044" s="220"/>
      <c r="JQW2044" s="220"/>
      <c r="JQX2044" s="220"/>
      <c r="JQY2044" s="220"/>
      <c r="JQZ2044" s="220"/>
      <c r="JRA2044" s="220"/>
      <c r="JRB2044" s="220"/>
      <c r="JRC2044" s="220"/>
      <c r="JRD2044" s="220"/>
      <c r="JRE2044" s="220"/>
      <c r="JRF2044" s="220"/>
      <c r="JRG2044" s="220"/>
      <c r="JRH2044" s="220"/>
      <c r="JRI2044" s="220"/>
      <c r="JRJ2044" s="220"/>
      <c r="JRK2044" s="220"/>
      <c r="JRL2044" s="220"/>
      <c r="JRM2044" s="220"/>
      <c r="JRN2044" s="220"/>
      <c r="JRO2044" s="220"/>
      <c r="JRP2044" s="220"/>
      <c r="JRQ2044" s="220"/>
      <c r="JRR2044" s="220"/>
      <c r="JRS2044" s="220"/>
      <c r="JRT2044" s="220"/>
      <c r="JRU2044" s="220"/>
      <c r="JRV2044" s="220"/>
      <c r="JRW2044" s="220"/>
      <c r="JRX2044" s="220"/>
      <c r="JRY2044" s="220"/>
      <c r="JRZ2044" s="220"/>
      <c r="JSA2044" s="220"/>
      <c r="JSB2044" s="220"/>
      <c r="JSC2044" s="220"/>
      <c r="JSD2044" s="220"/>
      <c r="JSE2044" s="220"/>
      <c r="JSF2044" s="220"/>
      <c r="JSG2044" s="220"/>
      <c r="JSH2044" s="220"/>
      <c r="JSI2044" s="220"/>
      <c r="JSJ2044" s="220"/>
      <c r="JSK2044" s="220"/>
      <c r="JSL2044" s="220"/>
      <c r="JSM2044" s="220"/>
      <c r="JSN2044" s="220"/>
      <c r="JSO2044" s="220"/>
      <c r="JSP2044" s="220"/>
      <c r="JSQ2044" s="220"/>
      <c r="JSR2044" s="220"/>
      <c r="JSS2044" s="220"/>
      <c r="JST2044" s="220"/>
      <c r="JSU2044" s="220"/>
      <c r="JSV2044" s="220"/>
      <c r="JSW2044" s="220"/>
      <c r="JSX2044" s="220"/>
      <c r="JSY2044" s="220"/>
      <c r="JSZ2044" s="220"/>
      <c r="JTA2044" s="220"/>
      <c r="JTB2044" s="220"/>
      <c r="JTC2044" s="220"/>
      <c r="JTD2044" s="220"/>
      <c r="JTE2044" s="220"/>
      <c r="JTF2044" s="220"/>
      <c r="JTG2044" s="220"/>
      <c r="JTH2044" s="220"/>
      <c r="JTI2044" s="220"/>
      <c r="JTJ2044" s="220"/>
      <c r="JTK2044" s="220"/>
      <c r="JTL2044" s="220"/>
      <c r="JTM2044" s="220"/>
      <c r="JTN2044" s="220"/>
      <c r="JTO2044" s="220"/>
      <c r="JTP2044" s="220"/>
      <c r="JTQ2044" s="220"/>
      <c r="JTR2044" s="220"/>
      <c r="JTS2044" s="220"/>
      <c r="JTT2044" s="220"/>
      <c r="JTU2044" s="220"/>
      <c r="JTV2044" s="220"/>
      <c r="JTW2044" s="220"/>
      <c r="JTX2044" s="220"/>
      <c r="JTY2044" s="220"/>
      <c r="JTZ2044" s="220"/>
      <c r="JUA2044" s="220"/>
      <c r="JUB2044" s="220"/>
      <c r="JUC2044" s="220"/>
      <c r="JUD2044" s="220"/>
      <c r="JUE2044" s="220"/>
      <c r="JUF2044" s="220"/>
      <c r="JUG2044" s="220"/>
      <c r="JUH2044" s="220"/>
      <c r="JUI2044" s="220"/>
      <c r="JUJ2044" s="220"/>
      <c r="JUK2044" s="220"/>
      <c r="JUL2044" s="220"/>
      <c r="JUM2044" s="220"/>
      <c r="JUN2044" s="220"/>
      <c r="JUO2044" s="220"/>
      <c r="JUP2044" s="220"/>
      <c r="JUQ2044" s="220"/>
      <c r="JUR2044" s="220"/>
      <c r="JUS2044" s="220"/>
      <c r="JUT2044" s="220"/>
      <c r="JUU2044" s="220"/>
      <c r="JUV2044" s="220"/>
      <c r="JUW2044" s="220"/>
      <c r="JUX2044" s="220"/>
      <c r="JUY2044" s="220"/>
      <c r="JUZ2044" s="220"/>
      <c r="JVA2044" s="220"/>
      <c r="JVB2044" s="220"/>
      <c r="JVC2044" s="220"/>
      <c r="JVD2044" s="220"/>
      <c r="JVE2044" s="220"/>
      <c r="JVF2044" s="220"/>
      <c r="JVG2044" s="220"/>
      <c r="JVH2044" s="220"/>
      <c r="JVI2044" s="220"/>
      <c r="JVJ2044" s="220"/>
      <c r="JVK2044" s="220"/>
      <c r="JVL2044" s="220"/>
      <c r="JVM2044" s="220"/>
      <c r="JVN2044" s="220"/>
      <c r="JVO2044" s="220"/>
      <c r="JVP2044" s="220"/>
      <c r="JVQ2044" s="220"/>
      <c r="JVR2044" s="220"/>
      <c r="JVS2044" s="220"/>
      <c r="JVT2044" s="220"/>
      <c r="JVU2044" s="220"/>
      <c r="JVV2044" s="220"/>
      <c r="JVW2044" s="220"/>
      <c r="JVX2044" s="220"/>
      <c r="JVY2044" s="220"/>
      <c r="JVZ2044" s="220"/>
      <c r="JWA2044" s="220"/>
      <c r="JWB2044" s="220"/>
      <c r="JWC2044" s="220"/>
      <c r="JWD2044" s="220"/>
      <c r="JWE2044" s="220"/>
      <c r="JWF2044" s="220"/>
      <c r="JWG2044" s="220"/>
      <c r="JWH2044" s="220"/>
      <c r="JWI2044" s="220"/>
      <c r="JWJ2044" s="220"/>
      <c r="JWK2044" s="220"/>
      <c r="JWL2044" s="220"/>
      <c r="JWM2044" s="220"/>
      <c r="JWN2044" s="220"/>
      <c r="JWO2044" s="220"/>
      <c r="JWP2044" s="220"/>
      <c r="JWQ2044" s="220"/>
      <c r="JWR2044" s="220"/>
      <c r="JWS2044" s="220"/>
      <c r="JWT2044" s="220"/>
      <c r="JWU2044" s="220"/>
      <c r="JWV2044" s="220"/>
      <c r="JWW2044" s="220"/>
      <c r="JWX2044" s="220"/>
      <c r="JWY2044" s="220"/>
      <c r="JWZ2044" s="220"/>
      <c r="JXA2044" s="220"/>
      <c r="JXB2044" s="220"/>
      <c r="JXC2044" s="220"/>
      <c r="JXD2044" s="220"/>
      <c r="JXE2044" s="220"/>
      <c r="JXF2044" s="220"/>
      <c r="JXG2044" s="220"/>
      <c r="JXH2044" s="220"/>
      <c r="JXI2044" s="220"/>
      <c r="JXJ2044" s="220"/>
      <c r="JXK2044" s="220"/>
      <c r="JXL2044" s="220"/>
      <c r="JXM2044" s="220"/>
      <c r="JXN2044" s="220"/>
      <c r="JXO2044" s="220"/>
      <c r="JXP2044" s="220"/>
      <c r="JXQ2044" s="220"/>
      <c r="JXR2044" s="220"/>
      <c r="JXS2044" s="220"/>
      <c r="JXT2044" s="220"/>
      <c r="JXU2044" s="220"/>
      <c r="JXV2044" s="220"/>
      <c r="JXW2044" s="220"/>
      <c r="JXX2044" s="220"/>
      <c r="JXY2044" s="220"/>
      <c r="JXZ2044" s="220"/>
      <c r="JYA2044" s="220"/>
      <c r="JYB2044" s="220"/>
      <c r="JYC2044" s="220"/>
      <c r="JYD2044" s="220"/>
      <c r="JYE2044" s="220"/>
      <c r="JYF2044" s="220"/>
      <c r="JYG2044" s="220"/>
      <c r="JYH2044" s="220"/>
      <c r="JYI2044" s="220"/>
      <c r="JYJ2044" s="220"/>
      <c r="JYK2044" s="220"/>
      <c r="JYL2044" s="220"/>
      <c r="JYM2044" s="220"/>
      <c r="JYN2044" s="220"/>
      <c r="JYO2044" s="220"/>
      <c r="JYP2044" s="220"/>
      <c r="JYQ2044" s="220"/>
      <c r="JYR2044" s="220"/>
      <c r="JYS2044" s="220"/>
      <c r="JYT2044" s="220"/>
      <c r="JYU2044" s="220"/>
      <c r="JYV2044" s="220"/>
      <c r="JYW2044" s="220"/>
      <c r="JYX2044" s="220"/>
      <c r="JYY2044" s="220"/>
      <c r="JYZ2044" s="220"/>
      <c r="JZA2044" s="220"/>
      <c r="JZB2044" s="220"/>
      <c r="JZC2044" s="220"/>
      <c r="JZD2044" s="220"/>
      <c r="JZE2044" s="220"/>
      <c r="JZF2044" s="220"/>
      <c r="JZG2044" s="220"/>
      <c r="JZH2044" s="220"/>
      <c r="JZI2044" s="220"/>
      <c r="JZJ2044" s="220"/>
      <c r="JZK2044" s="220"/>
      <c r="JZL2044" s="220"/>
      <c r="JZM2044" s="220"/>
      <c r="JZN2044" s="220"/>
      <c r="JZO2044" s="220"/>
      <c r="JZP2044" s="220"/>
      <c r="JZQ2044" s="220"/>
      <c r="JZR2044" s="220"/>
      <c r="JZS2044" s="220"/>
      <c r="JZT2044" s="220"/>
      <c r="JZU2044" s="220"/>
      <c r="JZV2044" s="220"/>
      <c r="JZW2044" s="220"/>
      <c r="JZX2044" s="220"/>
      <c r="JZY2044" s="220"/>
      <c r="JZZ2044" s="220"/>
      <c r="KAA2044" s="220"/>
      <c r="KAB2044" s="220"/>
      <c r="KAC2044" s="220"/>
      <c r="KAD2044" s="220"/>
      <c r="KAE2044" s="220"/>
      <c r="KAF2044" s="220"/>
      <c r="KAG2044" s="220"/>
      <c r="KAH2044" s="220"/>
      <c r="KAI2044" s="220"/>
      <c r="KAJ2044" s="220"/>
      <c r="KAK2044" s="220"/>
      <c r="KAL2044" s="220"/>
      <c r="KAM2044" s="220"/>
      <c r="KAN2044" s="220"/>
      <c r="KAO2044" s="220"/>
      <c r="KAP2044" s="220"/>
      <c r="KAQ2044" s="220"/>
      <c r="KAR2044" s="220"/>
      <c r="KAS2044" s="220"/>
      <c r="KAT2044" s="220"/>
      <c r="KAU2044" s="220"/>
      <c r="KAV2044" s="220"/>
      <c r="KAW2044" s="220"/>
      <c r="KAX2044" s="220"/>
      <c r="KAY2044" s="220"/>
      <c r="KAZ2044" s="220"/>
      <c r="KBA2044" s="220"/>
      <c r="KBB2044" s="220"/>
      <c r="KBC2044" s="220"/>
      <c r="KBD2044" s="220"/>
      <c r="KBE2044" s="220"/>
      <c r="KBF2044" s="220"/>
      <c r="KBG2044" s="220"/>
      <c r="KBH2044" s="220"/>
      <c r="KBI2044" s="220"/>
      <c r="KBJ2044" s="220"/>
      <c r="KBK2044" s="220"/>
      <c r="KBL2044" s="220"/>
      <c r="KBM2044" s="220"/>
      <c r="KBN2044" s="220"/>
      <c r="KBO2044" s="220"/>
      <c r="KBP2044" s="220"/>
      <c r="KBQ2044" s="220"/>
      <c r="KBR2044" s="220"/>
      <c r="KBS2044" s="220"/>
      <c r="KBT2044" s="220"/>
      <c r="KBU2044" s="220"/>
      <c r="KBV2044" s="220"/>
      <c r="KBW2044" s="220"/>
      <c r="KBX2044" s="220"/>
      <c r="KBY2044" s="220"/>
      <c r="KBZ2044" s="220"/>
      <c r="KCA2044" s="220"/>
      <c r="KCB2044" s="220"/>
      <c r="KCC2044" s="220"/>
      <c r="KCD2044" s="220"/>
      <c r="KCE2044" s="220"/>
      <c r="KCF2044" s="220"/>
      <c r="KCG2044" s="220"/>
      <c r="KCH2044" s="220"/>
      <c r="KCI2044" s="220"/>
      <c r="KCJ2044" s="220"/>
      <c r="KCK2044" s="220"/>
      <c r="KCL2044" s="220"/>
      <c r="KCM2044" s="220"/>
      <c r="KCN2044" s="220"/>
      <c r="KCO2044" s="220"/>
      <c r="KCP2044" s="220"/>
      <c r="KCQ2044" s="220"/>
      <c r="KCR2044" s="220"/>
      <c r="KCS2044" s="220"/>
      <c r="KCT2044" s="220"/>
      <c r="KCU2044" s="220"/>
      <c r="KCV2044" s="220"/>
      <c r="KCW2044" s="220"/>
      <c r="KCX2044" s="220"/>
      <c r="KCY2044" s="220"/>
      <c r="KCZ2044" s="220"/>
      <c r="KDA2044" s="220"/>
      <c r="KDB2044" s="220"/>
      <c r="KDC2044" s="220"/>
      <c r="KDD2044" s="220"/>
      <c r="KDE2044" s="220"/>
      <c r="KDF2044" s="220"/>
      <c r="KDG2044" s="220"/>
      <c r="KDH2044" s="220"/>
      <c r="KDI2044" s="220"/>
      <c r="KDJ2044" s="220"/>
      <c r="KDK2044" s="220"/>
      <c r="KDL2044" s="220"/>
      <c r="KDM2044" s="220"/>
      <c r="KDN2044" s="220"/>
      <c r="KDO2044" s="220"/>
      <c r="KDP2044" s="220"/>
      <c r="KDQ2044" s="220"/>
      <c r="KDR2044" s="220"/>
      <c r="KDS2044" s="220"/>
      <c r="KDT2044" s="220"/>
      <c r="KDU2044" s="220"/>
      <c r="KDV2044" s="220"/>
      <c r="KDW2044" s="220"/>
      <c r="KDX2044" s="220"/>
      <c r="KDY2044" s="220"/>
      <c r="KDZ2044" s="220"/>
      <c r="KEA2044" s="220"/>
      <c r="KEB2044" s="220"/>
      <c r="KEC2044" s="220"/>
      <c r="KED2044" s="220"/>
      <c r="KEE2044" s="220"/>
      <c r="KEF2044" s="220"/>
      <c r="KEG2044" s="220"/>
      <c r="KEH2044" s="220"/>
      <c r="KEI2044" s="220"/>
      <c r="KEJ2044" s="220"/>
      <c r="KEK2044" s="220"/>
      <c r="KEL2044" s="220"/>
      <c r="KEM2044" s="220"/>
      <c r="KEN2044" s="220"/>
      <c r="KEO2044" s="220"/>
      <c r="KEP2044" s="220"/>
      <c r="KEQ2044" s="220"/>
      <c r="KER2044" s="220"/>
      <c r="KES2044" s="220"/>
      <c r="KET2044" s="220"/>
      <c r="KEU2044" s="220"/>
      <c r="KEV2044" s="220"/>
      <c r="KEW2044" s="220"/>
      <c r="KEX2044" s="220"/>
      <c r="KEY2044" s="220"/>
      <c r="KEZ2044" s="220"/>
      <c r="KFA2044" s="220"/>
      <c r="KFB2044" s="220"/>
      <c r="KFC2044" s="220"/>
      <c r="KFD2044" s="220"/>
      <c r="KFE2044" s="220"/>
      <c r="KFF2044" s="220"/>
      <c r="KFG2044" s="220"/>
      <c r="KFH2044" s="220"/>
      <c r="KFI2044" s="220"/>
      <c r="KFJ2044" s="220"/>
      <c r="KFK2044" s="220"/>
      <c r="KFL2044" s="220"/>
      <c r="KFM2044" s="220"/>
      <c r="KFN2044" s="220"/>
      <c r="KFO2044" s="220"/>
      <c r="KFP2044" s="220"/>
      <c r="KFQ2044" s="220"/>
      <c r="KFR2044" s="220"/>
      <c r="KFS2044" s="220"/>
      <c r="KFT2044" s="220"/>
      <c r="KFU2044" s="220"/>
      <c r="KFV2044" s="220"/>
      <c r="KFW2044" s="220"/>
      <c r="KFX2044" s="220"/>
      <c r="KFY2044" s="220"/>
      <c r="KFZ2044" s="220"/>
      <c r="KGA2044" s="220"/>
      <c r="KGB2044" s="220"/>
      <c r="KGC2044" s="220"/>
      <c r="KGD2044" s="220"/>
      <c r="KGE2044" s="220"/>
      <c r="KGF2044" s="220"/>
      <c r="KGG2044" s="220"/>
      <c r="KGH2044" s="220"/>
      <c r="KGI2044" s="220"/>
      <c r="KGJ2044" s="220"/>
      <c r="KGK2044" s="220"/>
      <c r="KGL2044" s="220"/>
      <c r="KGM2044" s="220"/>
      <c r="KGN2044" s="220"/>
      <c r="KGO2044" s="220"/>
      <c r="KGP2044" s="220"/>
      <c r="KGQ2044" s="220"/>
      <c r="KGR2044" s="220"/>
      <c r="KGS2044" s="220"/>
      <c r="KGT2044" s="220"/>
      <c r="KGU2044" s="220"/>
      <c r="KGV2044" s="220"/>
      <c r="KGW2044" s="220"/>
      <c r="KGX2044" s="220"/>
      <c r="KGY2044" s="220"/>
      <c r="KGZ2044" s="220"/>
      <c r="KHA2044" s="220"/>
      <c r="KHB2044" s="220"/>
      <c r="KHC2044" s="220"/>
      <c r="KHD2044" s="220"/>
      <c r="KHE2044" s="220"/>
      <c r="KHF2044" s="220"/>
      <c r="KHG2044" s="220"/>
      <c r="KHH2044" s="220"/>
      <c r="KHI2044" s="220"/>
      <c r="KHJ2044" s="220"/>
      <c r="KHK2044" s="220"/>
      <c r="KHL2044" s="220"/>
      <c r="KHM2044" s="220"/>
      <c r="KHN2044" s="220"/>
      <c r="KHO2044" s="220"/>
      <c r="KHP2044" s="220"/>
      <c r="KHQ2044" s="220"/>
      <c r="KHR2044" s="220"/>
      <c r="KHS2044" s="220"/>
      <c r="KHT2044" s="220"/>
      <c r="KHU2044" s="220"/>
      <c r="KHV2044" s="220"/>
      <c r="KHW2044" s="220"/>
      <c r="KHX2044" s="220"/>
      <c r="KHY2044" s="220"/>
      <c r="KHZ2044" s="220"/>
      <c r="KIA2044" s="220"/>
      <c r="KIB2044" s="220"/>
      <c r="KIC2044" s="220"/>
      <c r="KID2044" s="220"/>
      <c r="KIE2044" s="220"/>
      <c r="KIF2044" s="220"/>
      <c r="KIG2044" s="220"/>
      <c r="KIH2044" s="220"/>
      <c r="KII2044" s="220"/>
      <c r="KIJ2044" s="220"/>
      <c r="KIK2044" s="220"/>
      <c r="KIL2044" s="220"/>
      <c r="KIM2044" s="220"/>
      <c r="KIN2044" s="220"/>
      <c r="KIO2044" s="220"/>
      <c r="KIP2044" s="220"/>
      <c r="KIQ2044" s="220"/>
      <c r="KIR2044" s="220"/>
      <c r="KIS2044" s="220"/>
      <c r="KIT2044" s="220"/>
      <c r="KIU2044" s="220"/>
      <c r="KIV2044" s="220"/>
      <c r="KIW2044" s="220"/>
      <c r="KIX2044" s="220"/>
      <c r="KIY2044" s="220"/>
      <c r="KIZ2044" s="220"/>
      <c r="KJA2044" s="220"/>
      <c r="KJB2044" s="220"/>
      <c r="KJC2044" s="220"/>
      <c r="KJD2044" s="220"/>
      <c r="KJE2044" s="220"/>
      <c r="KJF2044" s="220"/>
      <c r="KJG2044" s="220"/>
      <c r="KJH2044" s="220"/>
      <c r="KJI2044" s="220"/>
      <c r="KJJ2044" s="220"/>
      <c r="KJK2044" s="220"/>
      <c r="KJL2044" s="220"/>
      <c r="KJM2044" s="220"/>
      <c r="KJN2044" s="220"/>
      <c r="KJO2044" s="220"/>
      <c r="KJP2044" s="220"/>
      <c r="KJQ2044" s="220"/>
      <c r="KJR2044" s="220"/>
      <c r="KJS2044" s="220"/>
      <c r="KJT2044" s="220"/>
      <c r="KJU2044" s="220"/>
      <c r="KJV2044" s="220"/>
      <c r="KJW2044" s="220"/>
      <c r="KJX2044" s="220"/>
      <c r="KJY2044" s="220"/>
      <c r="KJZ2044" s="220"/>
      <c r="KKA2044" s="220"/>
      <c r="KKB2044" s="220"/>
      <c r="KKC2044" s="220"/>
      <c r="KKD2044" s="220"/>
      <c r="KKE2044" s="220"/>
      <c r="KKF2044" s="220"/>
      <c r="KKG2044" s="220"/>
      <c r="KKH2044" s="220"/>
      <c r="KKI2044" s="220"/>
      <c r="KKJ2044" s="220"/>
      <c r="KKK2044" s="220"/>
      <c r="KKL2044" s="220"/>
      <c r="KKM2044" s="220"/>
      <c r="KKN2044" s="220"/>
      <c r="KKO2044" s="220"/>
      <c r="KKP2044" s="220"/>
      <c r="KKQ2044" s="220"/>
      <c r="KKR2044" s="220"/>
      <c r="KKS2044" s="220"/>
      <c r="KKT2044" s="220"/>
      <c r="KKU2044" s="220"/>
      <c r="KKV2044" s="220"/>
      <c r="KKW2044" s="220"/>
      <c r="KKX2044" s="220"/>
      <c r="KKY2044" s="220"/>
      <c r="KKZ2044" s="220"/>
      <c r="KLA2044" s="220"/>
      <c r="KLB2044" s="220"/>
      <c r="KLC2044" s="220"/>
      <c r="KLD2044" s="220"/>
      <c r="KLE2044" s="220"/>
      <c r="KLF2044" s="220"/>
      <c r="KLG2044" s="220"/>
      <c r="KLH2044" s="220"/>
      <c r="KLI2044" s="220"/>
      <c r="KLJ2044" s="220"/>
      <c r="KLK2044" s="220"/>
      <c r="KLL2044" s="220"/>
      <c r="KLM2044" s="220"/>
      <c r="KLN2044" s="220"/>
      <c r="KLO2044" s="220"/>
      <c r="KLP2044" s="220"/>
      <c r="KLQ2044" s="220"/>
      <c r="KLR2044" s="220"/>
      <c r="KLS2044" s="220"/>
      <c r="KLT2044" s="220"/>
      <c r="KLU2044" s="220"/>
      <c r="KLV2044" s="220"/>
      <c r="KLW2044" s="220"/>
      <c r="KLX2044" s="220"/>
      <c r="KLY2044" s="220"/>
      <c r="KLZ2044" s="220"/>
      <c r="KMA2044" s="220"/>
      <c r="KMB2044" s="220"/>
      <c r="KMC2044" s="220"/>
      <c r="KMD2044" s="220"/>
      <c r="KME2044" s="220"/>
      <c r="KMF2044" s="220"/>
      <c r="KMG2044" s="220"/>
      <c r="KMH2044" s="220"/>
      <c r="KMI2044" s="220"/>
      <c r="KMJ2044" s="220"/>
      <c r="KMK2044" s="220"/>
      <c r="KML2044" s="220"/>
      <c r="KMM2044" s="220"/>
      <c r="KMN2044" s="220"/>
      <c r="KMO2044" s="220"/>
      <c r="KMP2044" s="220"/>
      <c r="KMQ2044" s="220"/>
      <c r="KMR2044" s="220"/>
      <c r="KMS2044" s="220"/>
      <c r="KMT2044" s="220"/>
      <c r="KMU2044" s="220"/>
      <c r="KMV2044" s="220"/>
      <c r="KMW2044" s="220"/>
      <c r="KMX2044" s="220"/>
      <c r="KMY2044" s="220"/>
      <c r="KMZ2044" s="220"/>
      <c r="KNA2044" s="220"/>
      <c r="KNB2044" s="220"/>
      <c r="KNC2044" s="220"/>
      <c r="KND2044" s="220"/>
      <c r="KNE2044" s="220"/>
      <c r="KNF2044" s="220"/>
      <c r="KNG2044" s="220"/>
      <c r="KNH2044" s="220"/>
      <c r="KNI2044" s="220"/>
      <c r="KNJ2044" s="220"/>
      <c r="KNK2044" s="220"/>
      <c r="KNL2044" s="220"/>
      <c r="KNM2044" s="220"/>
      <c r="KNN2044" s="220"/>
      <c r="KNO2044" s="220"/>
      <c r="KNP2044" s="220"/>
      <c r="KNQ2044" s="220"/>
      <c r="KNR2044" s="220"/>
      <c r="KNS2044" s="220"/>
      <c r="KNT2044" s="220"/>
      <c r="KNU2044" s="220"/>
      <c r="KNV2044" s="220"/>
      <c r="KNW2044" s="220"/>
      <c r="KNX2044" s="220"/>
      <c r="KNY2044" s="220"/>
      <c r="KNZ2044" s="220"/>
      <c r="KOA2044" s="220"/>
      <c r="KOB2044" s="220"/>
      <c r="KOC2044" s="220"/>
      <c r="KOD2044" s="220"/>
      <c r="KOE2044" s="220"/>
      <c r="KOF2044" s="220"/>
      <c r="KOG2044" s="220"/>
      <c r="KOH2044" s="220"/>
      <c r="KOI2044" s="220"/>
      <c r="KOJ2044" s="220"/>
      <c r="KOK2044" s="220"/>
      <c r="KOL2044" s="220"/>
      <c r="KOM2044" s="220"/>
      <c r="KON2044" s="220"/>
      <c r="KOO2044" s="220"/>
      <c r="KOP2044" s="220"/>
      <c r="KOQ2044" s="220"/>
      <c r="KOR2044" s="220"/>
      <c r="KOS2044" s="220"/>
      <c r="KOT2044" s="220"/>
      <c r="KOU2044" s="220"/>
      <c r="KOV2044" s="220"/>
      <c r="KOW2044" s="220"/>
      <c r="KOX2044" s="220"/>
      <c r="KOY2044" s="220"/>
      <c r="KOZ2044" s="220"/>
      <c r="KPA2044" s="220"/>
      <c r="KPB2044" s="220"/>
      <c r="KPC2044" s="220"/>
      <c r="KPD2044" s="220"/>
      <c r="KPE2044" s="220"/>
      <c r="KPF2044" s="220"/>
      <c r="KPG2044" s="220"/>
      <c r="KPH2044" s="220"/>
      <c r="KPI2044" s="220"/>
      <c r="KPJ2044" s="220"/>
      <c r="KPK2044" s="220"/>
      <c r="KPL2044" s="220"/>
      <c r="KPM2044" s="220"/>
      <c r="KPN2044" s="220"/>
      <c r="KPO2044" s="220"/>
      <c r="KPP2044" s="220"/>
      <c r="KPQ2044" s="220"/>
      <c r="KPR2044" s="220"/>
      <c r="KPS2044" s="220"/>
      <c r="KPT2044" s="220"/>
      <c r="KPU2044" s="220"/>
      <c r="KPV2044" s="220"/>
      <c r="KPW2044" s="220"/>
      <c r="KPX2044" s="220"/>
      <c r="KPY2044" s="220"/>
      <c r="KPZ2044" s="220"/>
      <c r="KQA2044" s="220"/>
      <c r="KQB2044" s="220"/>
      <c r="KQC2044" s="220"/>
      <c r="KQD2044" s="220"/>
      <c r="KQE2044" s="220"/>
      <c r="KQF2044" s="220"/>
      <c r="KQG2044" s="220"/>
      <c r="KQH2044" s="220"/>
      <c r="KQI2044" s="220"/>
      <c r="KQJ2044" s="220"/>
      <c r="KQK2044" s="220"/>
      <c r="KQL2044" s="220"/>
      <c r="KQM2044" s="220"/>
      <c r="KQN2044" s="220"/>
      <c r="KQO2044" s="220"/>
      <c r="KQP2044" s="220"/>
      <c r="KQQ2044" s="220"/>
      <c r="KQR2044" s="220"/>
      <c r="KQS2044" s="220"/>
      <c r="KQT2044" s="220"/>
      <c r="KQU2044" s="220"/>
      <c r="KQV2044" s="220"/>
      <c r="KQW2044" s="220"/>
      <c r="KQX2044" s="220"/>
      <c r="KQY2044" s="220"/>
      <c r="KQZ2044" s="220"/>
      <c r="KRA2044" s="220"/>
      <c r="KRB2044" s="220"/>
      <c r="KRC2044" s="220"/>
      <c r="KRD2044" s="220"/>
      <c r="KRE2044" s="220"/>
      <c r="KRF2044" s="220"/>
      <c r="KRG2044" s="220"/>
      <c r="KRH2044" s="220"/>
      <c r="KRI2044" s="220"/>
      <c r="KRJ2044" s="220"/>
      <c r="KRK2044" s="220"/>
      <c r="KRL2044" s="220"/>
      <c r="KRM2044" s="220"/>
      <c r="KRN2044" s="220"/>
      <c r="KRO2044" s="220"/>
      <c r="KRP2044" s="220"/>
      <c r="KRQ2044" s="220"/>
      <c r="KRR2044" s="220"/>
      <c r="KRS2044" s="220"/>
      <c r="KRT2044" s="220"/>
      <c r="KRU2044" s="220"/>
      <c r="KRV2044" s="220"/>
      <c r="KRW2044" s="220"/>
      <c r="KRX2044" s="220"/>
      <c r="KRY2044" s="220"/>
      <c r="KRZ2044" s="220"/>
      <c r="KSA2044" s="220"/>
      <c r="KSB2044" s="220"/>
      <c r="KSC2044" s="220"/>
      <c r="KSD2044" s="220"/>
      <c r="KSE2044" s="220"/>
      <c r="KSF2044" s="220"/>
      <c r="KSG2044" s="220"/>
      <c r="KSH2044" s="220"/>
      <c r="KSI2044" s="220"/>
      <c r="KSJ2044" s="220"/>
      <c r="KSK2044" s="220"/>
      <c r="KSL2044" s="220"/>
      <c r="KSM2044" s="220"/>
      <c r="KSN2044" s="220"/>
      <c r="KSO2044" s="220"/>
      <c r="KSP2044" s="220"/>
      <c r="KSQ2044" s="220"/>
      <c r="KSR2044" s="220"/>
      <c r="KSS2044" s="220"/>
      <c r="KST2044" s="220"/>
      <c r="KSU2044" s="220"/>
      <c r="KSV2044" s="220"/>
      <c r="KSW2044" s="220"/>
      <c r="KSX2044" s="220"/>
      <c r="KSY2044" s="220"/>
      <c r="KSZ2044" s="220"/>
      <c r="KTA2044" s="220"/>
      <c r="KTB2044" s="220"/>
      <c r="KTC2044" s="220"/>
      <c r="KTD2044" s="220"/>
      <c r="KTE2044" s="220"/>
      <c r="KTF2044" s="220"/>
      <c r="KTG2044" s="220"/>
      <c r="KTH2044" s="220"/>
      <c r="KTI2044" s="220"/>
      <c r="KTJ2044" s="220"/>
      <c r="KTK2044" s="220"/>
      <c r="KTL2044" s="220"/>
      <c r="KTM2044" s="220"/>
      <c r="KTN2044" s="220"/>
      <c r="KTO2044" s="220"/>
      <c r="KTP2044" s="220"/>
      <c r="KTQ2044" s="220"/>
      <c r="KTR2044" s="220"/>
      <c r="KTS2044" s="220"/>
      <c r="KTT2044" s="220"/>
      <c r="KTU2044" s="220"/>
      <c r="KTV2044" s="220"/>
      <c r="KTW2044" s="220"/>
      <c r="KTX2044" s="220"/>
      <c r="KTY2044" s="220"/>
      <c r="KTZ2044" s="220"/>
      <c r="KUA2044" s="220"/>
      <c r="KUB2044" s="220"/>
      <c r="KUC2044" s="220"/>
      <c r="KUD2044" s="220"/>
      <c r="KUE2044" s="220"/>
      <c r="KUF2044" s="220"/>
      <c r="KUG2044" s="220"/>
      <c r="KUH2044" s="220"/>
      <c r="KUI2044" s="220"/>
      <c r="KUJ2044" s="220"/>
      <c r="KUK2044" s="220"/>
      <c r="KUL2044" s="220"/>
      <c r="KUM2044" s="220"/>
      <c r="KUN2044" s="220"/>
      <c r="KUO2044" s="220"/>
      <c r="KUP2044" s="220"/>
      <c r="KUQ2044" s="220"/>
      <c r="KUR2044" s="220"/>
      <c r="KUS2044" s="220"/>
      <c r="KUT2044" s="220"/>
      <c r="KUU2044" s="220"/>
      <c r="KUV2044" s="220"/>
      <c r="KUW2044" s="220"/>
      <c r="KUX2044" s="220"/>
      <c r="KUY2044" s="220"/>
      <c r="KUZ2044" s="220"/>
      <c r="KVA2044" s="220"/>
      <c r="KVB2044" s="220"/>
      <c r="KVC2044" s="220"/>
      <c r="KVD2044" s="220"/>
      <c r="KVE2044" s="220"/>
      <c r="KVF2044" s="220"/>
      <c r="KVG2044" s="220"/>
      <c r="KVH2044" s="220"/>
      <c r="KVI2044" s="220"/>
      <c r="KVJ2044" s="220"/>
      <c r="KVK2044" s="220"/>
      <c r="KVL2044" s="220"/>
      <c r="KVM2044" s="220"/>
      <c r="KVN2044" s="220"/>
      <c r="KVO2044" s="220"/>
      <c r="KVP2044" s="220"/>
      <c r="KVQ2044" s="220"/>
      <c r="KVR2044" s="220"/>
      <c r="KVS2044" s="220"/>
      <c r="KVT2044" s="220"/>
      <c r="KVU2044" s="220"/>
      <c r="KVV2044" s="220"/>
      <c r="KVW2044" s="220"/>
      <c r="KVX2044" s="220"/>
      <c r="KVY2044" s="220"/>
      <c r="KVZ2044" s="220"/>
      <c r="KWA2044" s="220"/>
      <c r="KWB2044" s="220"/>
      <c r="KWC2044" s="220"/>
      <c r="KWD2044" s="220"/>
      <c r="KWE2044" s="220"/>
      <c r="KWF2044" s="220"/>
      <c r="KWG2044" s="220"/>
      <c r="KWH2044" s="220"/>
      <c r="KWI2044" s="220"/>
      <c r="KWJ2044" s="220"/>
      <c r="KWK2044" s="220"/>
      <c r="KWL2044" s="220"/>
      <c r="KWM2044" s="220"/>
      <c r="KWN2044" s="220"/>
      <c r="KWO2044" s="220"/>
      <c r="KWP2044" s="220"/>
      <c r="KWQ2044" s="220"/>
      <c r="KWR2044" s="220"/>
      <c r="KWS2044" s="220"/>
      <c r="KWT2044" s="220"/>
      <c r="KWU2044" s="220"/>
      <c r="KWV2044" s="220"/>
      <c r="KWW2044" s="220"/>
      <c r="KWX2044" s="220"/>
      <c r="KWY2044" s="220"/>
      <c r="KWZ2044" s="220"/>
      <c r="KXA2044" s="220"/>
      <c r="KXB2044" s="220"/>
      <c r="KXC2044" s="220"/>
      <c r="KXD2044" s="220"/>
      <c r="KXE2044" s="220"/>
      <c r="KXF2044" s="220"/>
      <c r="KXG2044" s="220"/>
      <c r="KXH2044" s="220"/>
      <c r="KXI2044" s="220"/>
      <c r="KXJ2044" s="220"/>
      <c r="KXK2044" s="220"/>
      <c r="KXL2044" s="220"/>
      <c r="KXM2044" s="220"/>
      <c r="KXN2044" s="220"/>
      <c r="KXO2044" s="220"/>
      <c r="KXP2044" s="220"/>
      <c r="KXQ2044" s="220"/>
      <c r="KXR2044" s="220"/>
      <c r="KXS2044" s="220"/>
      <c r="KXT2044" s="220"/>
      <c r="KXU2044" s="220"/>
      <c r="KXV2044" s="220"/>
      <c r="KXW2044" s="220"/>
      <c r="KXX2044" s="220"/>
      <c r="KXY2044" s="220"/>
      <c r="KXZ2044" s="220"/>
      <c r="KYA2044" s="220"/>
      <c r="KYB2044" s="220"/>
      <c r="KYC2044" s="220"/>
      <c r="KYD2044" s="220"/>
      <c r="KYE2044" s="220"/>
      <c r="KYF2044" s="220"/>
      <c r="KYG2044" s="220"/>
      <c r="KYH2044" s="220"/>
      <c r="KYI2044" s="220"/>
      <c r="KYJ2044" s="220"/>
      <c r="KYK2044" s="220"/>
      <c r="KYL2044" s="220"/>
      <c r="KYM2044" s="220"/>
      <c r="KYN2044" s="220"/>
      <c r="KYO2044" s="220"/>
      <c r="KYP2044" s="220"/>
      <c r="KYQ2044" s="220"/>
      <c r="KYR2044" s="220"/>
      <c r="KYS2044" s="220"/>
      <c r="KYT2044" s="220"/>
      <c r="KYU2044" s="220"/>
      <c r="KYV2044" s="220"/>
      <c r="KYW2044" s="220"/>
      <c r="KYX2044" s="220"/>
      <c r="KYY2044" s="220"/>
      <c r="KYZ2044" s="220"/>
      <c r="KZA2044" s="220"/>
      <c r="KZB2044" s="220"/>
      <c r="KZC2044" s="220"/>
      <c r="KZD2044" s="220"/>
      <c r="KZE2044" s="220"/>
      <c r="KZF2044" s="220"/>
      <c r="KZG2044" s="220"/>
      <c r="KZH2044" s="220"/>
      <c r="KZI2044" s="220"/>
      <c r="KZJ2044" s="220"/>
      <c r="KZK2044" s="220"/>
      <c r="KZL2044" s="220"/>
      <c r="KZM2044" s="220"/>
      <c r="KZN2044" s="220"/>
      <c r="KZO2044" s="220"/>
      <c r="KZP2044" s="220"/>
      <c r="KZQ2044" s="220"/>
      <c r="KZR2044" s="220"/>
      <c r="KZS2044" s="220"/>
      <c r="KZT2044" s="220"/>
      <c r="KZU2044" s="220"/>
      <c r="KZV2044" s="220"/>
      <c r="KZW2044" s="220"/>
      <c r="KZX2044" s="220"/>
      <c r="KZY2044" s="220"/>
      <c r="KZZ2044" s="220"/>
      <c r="LAA2044" s="220"/>
      <c r="LAB2044" s="220"/>
      <c r="LAC2044" s="220"/>
      <c r="LAD2044" s="220"/>
      <c r="LAE2044" s="220"/>
      <c r="LAF2044" s="220"/>
      <c r="LAG2044" s="220"/>
      <c r="LAH2044" s="220"/>
      <c r="LAI2044" s="220"/>
      <c r="LAJ2044" s="220"/>
      <c r="LAK2044" s="220"/>
      <c r="LAL2044" s="220"/>
      <c r="LAM2044" s="220"/>
      <c r="LAN2044" s="220"/>
      <c r="LAO2044" s="220"/>
      <c r="LAP2044" s="220"/>
      <c r="LAQ2044" s="220"/>
      <c r="LAR2044" s="220"/>
      <c r="LAS2044" s="220"/>
      <c r="LAT2044" s="220"/>
      <c r="LAU2044" s="220"/>
      <c r="LAV2044" s="220"/>
      <c r="LAW2044" s="220"/>
      <c r="LAX2044" s="220"/>
      <c r="LAY2044" s="220"/>
      <c r="LAZ2044" s="220"/>
      <c r="LBA2044" s="220"/>
      <c r="LBB2044" s="220"/>
      <c r="LBC2044" s="220"/>
      <c r="LBD2044" s="220"/>
      <c r="LBE2044" s="220"/>
      <c r="LBF2044" s="220"/>
      <c r="LBG2044" s="220"/>
      <c r="LBH2044" s="220"/>
      <c r="LBI2044" s="220"/>
      <c r="LBJ2044" s="220"/>
      <c r="LBK2044" s="220"/>
      <c r="LBL2044" s="220"/>
      <c r="LBM2044" s="220"/>
      <c r="LBN2044" s="220"/>
      <c r="LBO2044" s="220"/>
      <c r="LBP2044" s="220"/>
      <c r="LBQ2044" s="220"/>
      <c r="LBR2044" s="220"/>
      <c r="LBS2044" s="220"/>
      <c r="LBT2044" s="220"/>
      <c r="LBU2044" s="220"/>
      <c r="LBV2044" s="220"/>
      <c r="LBW2044" s="220"/>
      <c r="LBX2044" s="220"/>
      <c r="LBY2044" s="220"/>
      <c r="LBZ2044" s="220"/>
      <c r="LCA2044" s="220"/>
      <c r="LCB2044" s="220"/>
      <c r="LCC2044" s="220"/>
      <c r="LCD2044" s="220"/>
      <c r="LCE2044" s="220"/>
      <c r="LCF2044" s="220"/>
      <c r="LCG2044" s="220"/>
      <c r="LCH2044" s="220"/>
      <c r="LCI2044" s="220"/>
      <c r="LCJ2044" s="220"/>
      <c r="LCK2044" s="220"/>
      <c r="LCL2044" s="220"/>
      <c r="LCM2044" s="220"/>
      <c r="LCN2044" s="220"/>
      <c r="LCO2044" s="220"/>
      <c r="LCP2044" s="220"/>
      <c r="LCQ2044" s="220"/>
      <c r="LCR2044" s="220"/>
      <c r="LCS2044" s="220"/>
      <c r="LCT2044" s="220"/>
      <c r="LCU2044" s="220"/>
      <c r="LCV2044" s="220"/>
      <c r="LCW2044" s="220"/>
      <c r="LCX2044" s="220"/>
      <c r="LCY2044" s="220"/>
      <c r="LCZ2044" s="220"/>
      <c r="LDA2044" s="220"/>
      <c r="LDB2044" s="220"/>
      <c r="LDC2044" s="220"/>
      <c r="LDD2044" s="220"/>
      <c r="LDE2044" s="220"/>
      <c r="LDF2044" s="220"/>
      <c r="LDG2044" s="220"/>
      <c r="LDH2044" s="220"/>
      <c r="LDI2044" s="220"/>
      <c r="LDJ2044" s="220"/>
      <c r="LDK2044" s="220"/>
      <c r="LDL2044" s="220"/>
      <c r="LDM2044" s="220"/>
      <c r="LDN2044" s="220"/>
      <c r="LDO2044" s="220"/>
      <c r="LDP2044" s="220"/>
      <c r="LDQ2044" s="220"/>
      <c r="LDR2044" s="220"/>
      <c r="LDS2044" s="220"/>
      <c r="LDT2044" s="220"/>
      <c r="LDU2044" s="220"/>
      <c r="LDV2044" s="220"/>
      <c r="LDW2044" s="220"/>
      <c r="LDX2044" s="220"/>
      <c r="LDY2044" s="220"/>
      <c r="LDZ2044" s="220"/>
      <c r="LEA2044" s="220"/>
      <c r="LEB2044" s="220"/>
      <c r="LEC2044" s="220"/>
      <c r="LED2044" s="220"/>
      <c r="LEE2044" s="220"/>
      <c r="LEF2044" s="220"/>
      <c r="LEG2044" s="220"/>
      <c r="LEH2044" s="220"/>
      <c r="LEI2044" s="220"/>
      <c r="LEJ2044" s="220"/>
      <c r="LEK2044" s="220"/>
      <c r="LEL2044" s="220"/>
      <c r="LEM2044" s="220"/>
      <c r="LEN2044" s="220"/>
      <c r="LEO2044" s="220"/>
      <c r="LEP2044" s="220"/>
      <c r="LEQ2044" s="220"/>
      <c r="LER2044" s="220"/>
      <c r="LES2044" s="220"/>
      <c r="LET2044" s="220"/>
      <c r="LEU2044" s="220"/>
      <c r="LEV2044" s="220"/>
      <c r="LEW2044" s="220"/>
      <c r="LEX2044" s="220"/>
      <c r="LEY2044" s="220"/>
      <c r="LEZ2044" s="220"/>
      <c r="LFA2044" s="220"/>
      <c r="LFB2044" s="220"/>
      <c r="LFC2044" s="220"/>
      <c r="LFD2044" s="220"/>
      <c r="LFE2044" s="220"/>
      <c r="LFF2044" s="220"/>
      <c r="LFG2044" s="220"/>
      <c r="LFH2044" s="220"/>
      <c r="LFI2044" s="220"/>
      <c r="LFJ2044" s="220"/>
      <c r="LFK2044" s="220"/>
      <c r="LFL2044" s="220"/>
      <c r="LFM2044" s="220"/>
      <c r="LFN2044" s="220"/>
      <c r="LFO2044" s="220"/>
      <c r="LFP2044" s="220"/>
      <c r="LFQ2044" s="220"/>
      <c r="LFR2044" s="220"/>
      <c r="LFS2044" s="220"/>
      <c r="LFT2044" s="220"/>
      <c r="LFU2044" s="220"/>
      <c r="LFV2044" s="220"/>
      <c r="LFW2044" s="220"/>
      <c r="LFX2044" s="220"/>
      <c r="LFY2044" s="220"/>
      <c r="LFZ2044" s="220"/>
      <c r="LGA2044" s="220"/>
      <c r="LGB2044" s="220"/>
      <c r="LGC2044" s="220"/>
      <c r="LGD2044" s="220"/>
      <c r="LGE2044" s="220"/>
      <c r="LGF2044" s="220"/>
      <c r="LGG2044" s="220"/>
      <c r="LGH2044" s="220"/>
      <c r="LGI2044" s="220"/>
      <c r="LGJ2044" s="220"/>
      <c r="LGK2044" s="220"/>
      <c r="LGL2044" s="220"/>
      <c r="LGM2044" s="220"/>
      <c r="LGN2044" s="220"/>
      <c r="LGO2044" s="220"/>
      <c r="LGP2044" s="220"/>
      <c r="LGQ2044" s="220"/>
      <c r="LGR2044" s="220"/>
      <c r="LGS2044" s="220"/>
      <c r="LGT2044" s="220"/>
      <c r="LGU2044" s="220"/>
      <c r="LGV2044" s="220"/>
      <c r="LGW2044" s="220"/>
      <c r="LGX2044" s="220"/>
      <c r="LGY2044" s="220"/>
      <c r="LGZ2044" s="220"/>
      <c r="LHA2044" s="220"/>
      <c r="LHB2044" s="220"/>
      <c r="LHC2044" s="220"/>
      <c r="LHD2044" s="220"/>
      <c r="LHE2044" s="220"/>
      <c r="LHF2044" s="220"/>
      <c r="LHG2044" s="220"/>
      <c r="LHH2044" s="220"/>
      <c r="LHI2044" s="220"/>
      <c r="LHJ2044" s="220"/>
      <c r="LHK2044" s="220"/>
      <c r="LHL2044" s="220"/>
      <c r="LHM2044" s="220"/>
      <c r="LHN2044" s="220"/>
      <c r="LHO2044" s="220"/>
      <c r="LHP2044" s="220"/>
      <c r="LHQ2044" s="220"/>
      <c r="LHR2044" s="220"/>
      <c r="LHS2044" s="220"/>
      <c r="LHT2044" s="220"/>
      <c r="LHU2044" s="220"/>
      <c r="LHV2044" s="220"/>
      <c r="LHW2044" s="220"/>
      <c r="LHX2044" s="220"/>
      <c r="LHY2044" s="220"/>
      <c r="LHZ2044" s="220"/>
      <c r="LIA2044" s="220"/>
      <c r="LIB2044" s="220"/>
      <c r="LIC2044" s="220"/>
      <c r="LID2044" s="220"/>
      <c r="LIE2044" s="220"/>
      <c r="LIF2044" s="220"/>
      <c r="LIG2044" s="220"/>
      <c r="LIH2044" s="220"/>
      <c r="LII2044" s="220"/>
      <c r="LIJ2044" s="220"/>
      <c r="LIK2044" s="220"/>
      <c r="LIL2044" s="220"/>
      <c r="LIM2044" s="220"/>
      <c r="LIN2044" s="220"/>
      <c r="LIO2044" s="220"/>
      <c r="LIP2044" s="220"/>
      <c r="LIQ2044" s="220"/>
      <c r="LIR2044" s="220"/>
      <c r="LIS2044" s="220"/>
      <c r="LIT2044" s="220"/>
      <c r="LIU2044" s="220"/>
      <c r="LIV2044" s="220"/>
      <c r="LIW2044" s="220"/>
      <c r="LIX2044" s="220"/>
      <c r="LIY2044" s="220"/>
      <c r="LIZ2044" s="220"/>
      <c r="LJA2044" s="220"/>
      <c r="LJB2044" s="220"/>
      <c r="LJC2044" s="220"/>
      <c r="LJD2044" s="220"/>
      <c r="LJE2044" s="220"/>
      <c r="LJF2044" s="220"/>
      <c r="LJG2044" s="220"/>
      <c r="LJH2044" s="220"/>
      <c r="LJI2044" s="220"/>
      <c r="LJJ2044" s="220"/>
      <c r="LJK2044" s="220"/>
      <c r="LJL2044" s="220"/>
      <c r="LJM2044" s="220"/>
      <c r="LJN2044" s="220"/>
      <c r="LJO2044" s="220"/>
      <c r="LJP2044" s="220"/>
      <c r="LJQ2044" s="220"/>
      <c r="LJR2044" s="220"/>
      <c r="LJS2044" s="220"/>
      <c r="LJT2044" s="220"/>
      <c r="LJU2044" s="220"/>
      <c r="LJV2044" s="220"/>
      <c r="LJW2044" s="220"/>
      <c r="LJX2044" s="220"/>
      <c r="LJY2044" s="220"/>
      <c r="LJZ2044" s="220"/>
      <c r="LKA2044" s="220"/>
      <c r="LKB2044" s="220"/>
      <c r="LKC2044" s="220"/>
      <c r="LKD2044" s="220"/>
      <c r="LKE2044" s="220"/>
      <c r="LKF2044" s="220"/>
      <c r="LKG2044" s="220"/>
      <c r="LKH2044" s="220"/>
      <c r="LKI2044" s="220"/>
      <c r="LKJ2044" s="220"/>
      <c r="LKK2044" s="220"/>
      <c r="LKL2044" s="220"/>
      <c r="LKM2044" s="220"/>
      <c r="LKN2044" s="220"/>
      <c r="LKO2044" s="220"/>
      <c r="LKP2044" s="220"/>
      <c r="LKQ2044" s="220"/>
      <c r="LKR2044" s="220"/>
      <c r="LKS2044" s="220"/>
      <c r="LKT2044" s="220"/>
      <c r="LKU2044" s="220"/>
      <c r="LKV2044" s="220"/>
      <c r="LKW2044" s="220"/>
      <c r="LKX2044" s="220"/>
      <c r="LKY2044" s="220"/>
      <c r="LKZ2044" s="220"/>
      <c r="LLA2044" s="220"/>
      <c r="LLB2044" s="220"/>
      <c r="LLC2044" s="220"/>
      <c r="LLD2044" s="220"/>
      <c r="LLE2044" s="220"/>
      <c r="LLF2044" s="220"/>
      <c r="LLG2044" s="220"/>
      <c r="LLH2044" s="220"/>
      <c r="LLI2044" s="220"/>
      <c r="LLJ2044" s="220"/>
      <c r="LLK2044" s="220"/>
      <c r="LLL2044" s="220"/>
      <c r="LLM2044" s="220"/>
      <c r="LLN2044" s="220"/>
      <c r="LLO2044" s="220"/>
      <c r="LLP2044" s="220"/>
      <c r="LLQ2044" s="220"/>
      <c r="LLR2044" s="220"/>
      <c r="LLS2044" s="220"/>
      <c r="LLT2044" s="220"/>
      <c r="LLU2044" s="220"/>
      <c r="LLV2044" s="220"/>
      <c r="LLW2044" s="220"/>
      <c r="LLX2044" s="220"/>
      <c r="LLY2044" s="220"/>
      <c r="LLZ2044" s="220"/>
      <c r="LMA2044" s="220"/>
      <c r="LMB2044" s="220"/>
      <c r="LMC2044" s="220"/>
      <c r="LMD2044" s="220"/>
      <c r="LME2044" s="220"/>
      <c r="LMF2044" s="220"/>
      <c r="LMG2044" s="220"/>
      <c r="LMH2044" s="220"/>
      <c r="LMI2044" s="220"/>
      <c r="LMJ2044" s="220"/>
      <c r="LMK2044" s="220"/>
      <c r="LML2044" s="220"/>
      <c r="LMM2044" s="220"/>
      <c r="LMN2044" s="220"/>
      <c r="LMO2044" s="220"/>
      <c r="LMP2044" s="220"/>
      <c r="LMQ2044" s="220"/>
      <c r="LMR2044" s="220"/>
      <c r="LMS2044" s="220"/>
      <c r="LMT2044" s="220"/>
      <c r="LMU2044" s="220"/>
      <c r="LMV2044" s="220"/>
      <c r="LMW2044" s="220"/>
      <c r="LMX2044" s="220"/>
      <c r="LMY2044" s="220"/>
      <c r="LMZ2044" s="220"/>
      <c r="LNA2044" s="220"/>
      <c r="LNB2044" s="220"/>
      <c r="LNC2044" s="220"/>
      <c r="LND2044" s="220"/>
      <c r="LNE2044" s="220"/>
      <c r="LNF2044" s="220"/>
      <c r="LNG2044" s="220"/>
      <c r="LNH2044" s="220"/>
      <c r="LNI2044" s="220"/>
      <c r="LNJ2044" s="220"/>
      <c r="LNK2044" s="220"/>
      <c r="LNL2044" s="220"/>
      <c r="LNM2044" s="220"/>
      <c r="LNN2044" s="220"/>
      <c r="LNO2044" s="220"/>
      <c r="LNP2044" s="220"/>
      <c r="LNQ2044" s="220"/>
      <c r="LNR2044" s="220"/>
      <c r="LNS2044" s="220"/>
      <c r="LNT2044" s="220"/>
      <c r="LNU2044" s="220"/>
      <c r="LNV2044" s="220"/>
      <c r="LNW2044" s="220"/>
      <c r="LNX2044" s="220"/>
      <c r="LNY2044" s="220"/>
      <c r="LNZ2044" s="220"/>
      <c r="LOA2044" s="220"/>
      <c r="LOB2044" s="220"/>
      <c r="LOC2044" s="220"/>
      <c r="LOD2044" s="220"/>
      <c r="LOE2044" s="220"/>
      <c r="LOF2044" s="220"/>
      <c r="LOG2044" s="220"/>
      <c r="LOH2044" s="220"/>
      <c r="LOI2044" s="220"/>
      <c r="LOJ2044" s="220"/>
      <c r="LOK2044" s="220"/>
      <c r="LOL2044" s="220"/>
      <c r="LOM2044" s="220"/>
      <c r="LON2044" s="220"/>
      <c r="LOO2044" s="220"/>
      <c r="LOP2044" s="220"/>
      <c r="LOQ2044" s="220"/>
      <c r="LOR2044" s="220"/>
      <c r="LOS2044" s="220"/>
      <c r="LOT2044" s="220"/>
      <c r="LOU2044" s="220"/>
      <c r="LOV2044" s="220"/>
      <c r="LOW2044" s="220"/>
      <c r="LOX2044" s="220"/>
      <c r="LOY2044" s="220"/>
      <c r="LOZ2044" s="220"/>
      <c r="LPA2044" s="220"/>
      <c r="LPB2044" s="220"/>
      <c r="LPC2044" s="220"/>
      <c r="LPD2044" s="220"/>
      <c r="LPE2044" s="220"/>
      <c r="LPF2044" s="220"/>
      <c r="LPG2044" s="220"/>
      <c r="LPH2044" s="220"/>
      <c r="LPI2044" s="220"/>
      <c r="LPJ2044" s="220"/>
      <c r="LPK2044" s="220"/>
      <c r="LPL2044" s="220"/>
      <c r="LPM2044" s="220"/>
      <c r="LPN2044" s="220"/>
      <c r="LPO2044" s="220"/>
      <c r="LPP2044" s="220"/>
      <c r="LPQ2044" s="220"/>
      <c r="LPR2044" s="220"/>
      <c r="LPS2044" s="220"/>
      <c r="LPT2044" s="220"/>
      <c r="LPU2044" s="220"/>
      <c r="LPV2044" s="220"/>
      <c r="LPW2044" s="220"/>
      <c r="LPX2044" s="220"/>
      <c r="LPY2044" s="220"/>
      <c r="LPZ2044" s="220"/>
      <c r="LQA2044" s="220"/>
      <c r="LQB2044" s="220"/>
      <c r="LQC2044" s="220"/>
      <c r="LQD2044" s="220"/>
      <c r="LQE2044" s="220"/>
      <c r="LQF2044" s="220"/>
      <c r="LQG2044" s="220"/>
      <c r="LQH2044" s="220"/>
      <c r="LQI2044" s="220"/>
      <c r="LQJ2044" s="220"/>
      <c r="LQK2044" s="220"/>
      <c r="LQL2044" s="220"/>
      <c r="LQM2044" s="220"/>
      <c r="LQN2044" s="220"/>
      <c r="LQO2044" s="220"/>
      <c r="LQP2044" s="220"/>
      <c r="LQQ2044" s="220"/>
      <c r="LQR2044" s="220"/>
      <c r="LQS2044" s="220"/>
      <c r="LQT2044" s="220"/>
      <c r="LQU2044" s="220"/>
      <c r="LQV2044" s="220"/>
      <c r="LQW2044" s="220"/>
      <c r="LQX2044" s="220"/>
      <c r="LQY2044" s="220"/>
      <c r="LQZ2044" s="220"/>
      <c r="LRA2044" s="220"/>
      <c r="LRB2044" s="220"/>
      <c r="LRC2044" s="220"/>
      <c r="LRD2044" s="220"/>
      <c r="LRE2044" s="220"/>
      <c r="LRF2044" s="220"/>
      <c r="LRG2044" s="220"/>
      <c r="LRH2044" s="220"/>
      <c r="LRI2044" s="220"/>
      <c r="LRJ2044" s="220"/>
      <c r="LRK2044" s="220"/>
      <c r="LRL2044" s="220"/>
      <c r="LRM2044" s="220"/>
      <c r="LRN2044" s="220"/>
      <c r="LRO2044" s="220"/>
      <c r="LRP2044" s="220"/>
      <c r="LRQ2044" s="220"/>
      <c r="LRR2044" s="220"/>
      <c r="LRS2044" s="220"/>
      <c r="LRT2044" s="220"/>
      <c r="LRU2044" s="220"/>
      <c r="LRV2044" s="220"/>
      <c r="LRW2044" s="220"/>
      <c r="LRX2044" s="220"/>
      <c r="LRY2044" s="220"/>
      <c r="LRZ2044" s="220"/>
      <c r="LSA2044" s="220"/>
      <c r="LSB2044" s="220"/>
      <c r="LSC2044" s="220"/>
      <c r="LSD2044" s="220"/>
      <c r="LSE2044" s="220"/>
      <c r="LSF2044" s="220"/>
      <c r="LSG2044" s="220"/>
      <c r="LSH2044" s="220"/>
      <c r="LSI2044" s="220"/>
      <c r="LSJ2044" s="220"/>
      <c r="LSK2044" s="220"/>
      <c r="LSL2044" s="220"/>
      <c r="LSM2044" s="220"/>
      <c r="LSN2044" s="220"/>
      <c r="LSO2044" s="220"/>
      <c r="LSP2044" s="220"/>
      <c r="LSQ2044" s="220"/>
      <c r="LSR2044" s="220"/>
      <c r="LSS2044" s="220"/>
      <c r="LST2044" s="220"/>
      <c r="LSU2044" s="220"/>
      <c r="LSV2044" s="220"/>
      <c r="LSW2044" s="220"/>
      <c r="LSX2044" s="220"/>
      <c r="LSY2044" s="220"/>
      <c r="LSZ2044" s="220"/>
      <c r="LTA2044" s="220"/>
      <c r="LTB2044" s="220"/>
      <c r="LTC2044" s="220"/>
      <c r="LTD2044" s="220"/>
      <c r="LTE2044" s="220"/>
      <c r="LTF2044" s="220"/>
      <c r="LTG2044" s="220"/>
      <c r="LTH2044" s="220"/>
      <c r="LTI2044" s="220"/>
      <c r="LTJ2044" s="220"/>
      <c r="LTK2044" s="220"/>
      <c r="LTL2044" s="220"/>
      <c r="LTM2044" s="220"/>
      <c r="LTN2044" s="220"/>
      <c r="LTO2044" s="220"/>
      <c r="LTP2044" s="220"/>
      <c r="LTQ2044" s="220"/>
      <c r="LTR2044" s="220"/>
      <c r="LTS2044" s="220"/>
      <c r="LTT2044" s="220"/>
      <c r="LTU2044" s="220"/>
      <c r="LTV2044" s="220"/>
      <c r="LTW2044" s="220"/>
      <c r="LTX2044" s="220"/>
      <c r="LTY2044" s="220"/>
      <c r="LTZ2044" s="220"/>
      <c r="LUA2044" s="220"/>
      <c r="LUB2044" s="220"/>
      <c r="LUC2044" s="220"/>
      <c r="LUD2044" s="220"/>
      <c r="LUE2044" s="220"/>
      <c r="LUF2044" s="220"/>
      <c r="LUG2044" s="220"/>
      <c r="LUH2044" s="220"/>
      <c r="LUI2044" s="220"/>
      <c r="LUJ2044" s="220"/>
      <c r="LUK2044" s="220"/>
      <c r="LUL2044" s="220"/>
      <c r="LUM2044" s="220"/>
      <c r="LUN2044" s="220"/>
      <c r="LUO2044" s="220"/>
      <c r="LUP2044" s="220"/>
      <c r="LUQ2044" s="220"/>
      <c r="LUR2044" s="220"/>
      <c r="LUS2044" s="220"/>
      <c r="LUT2044" s="220"/>
      <c r="LUU2044" s="220"/>
      <c r="LUV2044" s="220"/>
      <c r="LUW2044" s="220"/>
      <c r="LUX2044" s="220"/>
      <c r="LUY2044" s="220"/>
      <c r="LUZ2044" s="220"/>
      <c r="LVA2044" s="220"/>
      <c r="LVB2044" s="220"/>
      <c r="LVC2044" s="220"/>
      <c r="LVD2044" s="220"/>
      <c r="LVE2044" s="220"/>
      <c r="LVF2044" s="220"/>
      <c r="LVG2044" s="220"/>
      <c r="LVH2044" s="220"/>
      <c r="LVI2044" s="220"/>
      <c r="LVJ2044" s="220"/>
      <c r="LVK2044" s="220"/>
      <c r="LVL2044" s="220"/>
      <c r="LVM2044" s="220"/>
      <c r="LVN2044" s="220"/>
      <c r="LVO2044" s="220"/>
      <c r="LVP2044" s="220"/>
      <c r="LVQ2044" s="220"/>
      <c r="LVR2044" s="220"/>
      <c r="LVS2044" s="220"/>
      <c r="LVT2044" s="220"/>
      <c r="LVU2044" s="220"/>
      <c r="LVV2044" s="220"/>
      <c r="LVW2044" s="220"/>
      <c r="LVX2044" s="220"/>
      <c r="LVY2044" s="220"/>
      <c r="LVZ2044" s="220"/>
      <c r="LWA2044" s="220"/>
      <c r="LWB2044" s="220"/>
      <c r="LWC2044" s="220"/>
      <c r="LWD2044" s="220"/>
      <c r="LWE2044" s="220"/>
      <c r="LWF2044" s="220"/>
      <c r="LWG2044" s="220"/>
      <c r="LWH2044" s="220"/>
      <c r="LWI2044" s="220"/>
      <c r="LWJ2044" s="220"/>
      <c r="LWK2044" s="220"/>
      <c r="LWL2044" s="220"/>
      <c r="LWM2044" s="220"/>
      <c r="LWN2044" s="220"/>
      <c r="LWO2044" s="220"/>
      <c r="LWP2044" s="220"/>
      <c r="LWQ2044" s="220"/>
      <c r="LWR2044" s="220"/>
      <c r="LWS2044" s="220"/>
      <c r="LWT2044" s="220"/>
      <c r="LWU2044" s="220"/>
      <c r="LWV2044" s="220"/>
      <c r="LWW2044" s="220"/>
      <c r="LWX2044" s="220"/>
      <c r="LWY2044" s="220"/>
      <c r="LWZ2044" s="220"/>
      <c r="LXA2044" s="220"/>
      <c r="LXB2044" s="220"/>
      <c r="LXC2044" s="220"/>
      <c r="LXD2044" s="220"/>
      <c r="LXE2044" s="220"/>
      <c r="LXF2044" s="220"/>
      <c r="LXG2044" s="220"/>
      <c r="LXH2044" s="220"/>
      <c r="LXI2044" s="220"/>
      <c r="LXJ2044" s="220"/>
      <c r="LXK2044" s="220"/>
      <c r="LXL2044" s="220"/>
      <c r="LXM2044" s="220"/>
      <c r="LXN2044" s="220"/>
      <c r="LXO2044" s="220"/>
      <c r="LXP2044" s="220"/>
      <c r="LXQ2044" s="220"/>
      <c r="LXR2044" s="220"/>
      <c r="LXS2044" s="220"/>
      <c r="LXT2044" s="220"/>
      <c r="LXU2044" s="220"/>
      <c r="LXV2044" s="220"/>
      <c r="LXW2044" s="220"/>
      <c r="LXX2044" s="220"/>
      <c r="LXY2044" s="220"/>
      <c r="LXZ2044" s="220"/>
      <c r="LYA2044" s="220"/>
      <c r="LYB2044" s="220"/>
      <c r="LYC2044" s="220"/>
      <c r="LYD2044" s="220"/>
      <c r="LYE2044" s="220"/>
      <c r="LYF2044" s="220"/>
      <c r="LYG2044" s="220"/>
      <c r="LYH2044" s="220"/>
      <c r="LYI2044" s="220"/>
      <c r="LYJ2044" s="220"/>
      <c r="LYK2044" s="220"/>
      <c r="LYL2044" s="220"/>
      <c r="LYM2044" s="220"/>
      <c r="LYN2044" s="220"/>
      <c r="LYO2044" s="220"/>
      <c r="LYP2044" s="220"/>
      <c r="LYQ2044" s="220"/>
      <c r="LYR2044" s="220"/>
      <c r="LYS2044" s="220"/>
      <c r="LYT2044" s="220"/>
      <c r="LYU2044" s="220"/>
      <c r="LYV2044" s="220"/>
      <c r="LYW2044" s="220"/>
      <c r="LYX2044" s="220"/>
      <c r="LYY2044" s="220"/>
      <c r="LYZ2044" s="220"/>
      <c r="LZA2044" s="220"/>
      <c r="LZB2044" s="220"/>
      <c r="LZC2044" s="220"/>
      <c r="LZD2044" s="220"/>
      <c r="LZE2044" s="220"/>
      <c r="LZF2044" s="220"/>
      <c r="LZG2044" s="220"/>
      <c r="LZH2044" s="220"/>
      <c r="LZI2044" s="220"/>
      <c r="LZJ2044" s="220"/>
      <c r="LZK2044" s="220"/>
      <c r="LZL2044" s="220"/>
      <c r="LZM2044" s="220"/>
      <c r="LZN2044" s="220"/>
      <c r="LZO2044" s="220"/>
      <c r="LZP2044" s="220"/>
      <c r="LZQ2044" s="220"/>
      <c r="LZR2044" s="220"/>
      <c r="LZS2044" s="220"/>
      <c r="LZT2044" s="220"/>
      <c r="LZU2044" s="220"/>
      <c r="LZV2044" s="220"/>
      <c r="LZW2044" s="220"/>
      <c r="LZX2044" s="220"/>
      <c r="LZY2044" s="220"/>
      <c r="LZZ2044" s="220"/>
      <c r="MAA2044" s="220"/>
      <c r="MAB2044" s="220"/>
      <c r="MAC2044" s="220"/>
      <c r="MAD2044" s="220"/>
      <c r="MAE2044" s="220"/>
      <c r="MAF2044" s="220"/>
      <c r="MAG2044" s="220"/>
      <c r="MAH2044" s="220"/>
      <c r="MAI2044" s="220"/>
      <c r="MAJ2044" s="220"/>
      <c r="MAK2044" s="220"/>
      <c r="MAL2044" s="220"/>
      <c r="MAM2044" s="220"/>
      <c r="MAN2044" s="220"/>
      <c r="MAO2044" s="220"/>
      <c r="MAP2044" s="220"/>
      <c r="MAQ2044" s="220"/>
      <c r="MAR2044" s="220"/>
      <c r="MAS2044" s="220"/>
      <c r="MAT2044" s="220"/>
      <c r="MAU2044" s="220"/>
      <c r="MAV2044" s="220"/>
      <c r="MAW2044" s="220"/>
      <c r="MAX2044" s="220"/>
      <c r="MAY2044" s="220"/>
      <c r="MAZ2044" s="220"/>
      <c r="MBA2044" s="220"/>
      <c r="MBB2044" s="220"/>
      <c r="MBC2044" s="220"/>
      <c r="MBD2044" s="220"/>
      <c r="MBE2044" s="220"/>
      <c r="MBF2044" s="220"/>
      <c r="MBG2044" s="220"/>
      <c r="MBH2044" s="220"/>
      <c r="MBI2044" s="220"/>
      <c r="MBJ2044" s="220"/>
      <c r="MBK2044" s="220"/>
      <c r="MBL2044" s="220"/>
      <c r="MBM2044" s="220"/>
      <c r="MBN2044" s="220"/>
      <c r="MBO2044" s="220"/>
      <c r="MBP2044" s="220"/>
      <c r="MBQ2044" s="220"/>
      <c r="MBR2044" s="220"/>
      <c r="MBS2044" s="220"/>
      <c r="MBT2044" s="220"/>
      <c r="MBU2044" s="220"/>
      <c r="MBV2044" s="220"/>
      <c r="MBW2044" s="220"/>
      <c r="MBX2044" s="220"/>
      <c r="MBY2044" s="220"/>
      <c r="MBZ2044" s="220"/>
      <c r="MCA2044" s="220"/>
      <c r="MCB2044" s="220"/>
      <c r="MCC2044" s="220"/>
      <c r="MCD2044" s="220"/>
      <c r="MCE2044" s="220"/>
      <c r="MCF2044" s="220"/>
      <c r="MCG2044" s="220"/>
      <c r="MCH2044" s="220"/>
      <c r="MCI2044" s="220"/>
      <c r="MCJ2044" s="220"/>
      <c r="MCK2044" s="220"/>
      <c r="MCL2044" s="220"/>
      <c r="MCM2044" s="220"/>
      <c r="MCN2044" s="220"/>
      <c r="MCO2044" s="220"/>
      <c r="MCP2044" s="220"/>
      <c r="MCQ2044" s="220"/>
      <c r="MCR2044" s="220"/>
      <c r="MCS2044" s="220"/>
      <c r="MCT2044" s="220"/>
      <c r="MCU2044" s="220"/>
      <c r="MCV2044" s="220"/>
      <c r="MCW2044" s="220"/>
      <c r="MCX2044" s="220"/>
      <c r="MCY2044" s="220"/>
      <c r="MCZ2044" s="220"/>
      <c r="MDA2044" s="220"/>
      <c r="MDB2044" s="220"/>
      <c r="MDC2044" s="220"/>
      <c r="MDD2044" s="220"/>
      <c r="MDE2044" s="220"/>
      <c r="MDF2044" s="220"/>
      <c r="MDG2044" s="220"/>
      <c r="MDH2044" s="220"/>
      <c r="MDI2044" s="220"/>
      <c r="MDJ2044" s="220"/>
      <c r="MDK2044" s="220"/>
      <c r="MDL2044" s="220"/>
      <c r="MDM2044" s="220"/>
      <c r="MDN2044" s="220"/>
      <c r="MDO2044" s="220"/>
      <c r="MDP2044" s="220"/>
      <c r="MDQ2044" s="220"/>
      <c r="MDR2044" s="220"/>
      <c r="MDS2044" s="220"/>
      <c r="MDT2044" s="220"/>
      <c r="MDU2044" s="220"/>
      <c r="MDV2044" s="220"/>
      <c r="MDW2044" s="220"/>
      <c r="MDX2044" s="220"/>
      <c r="MDY2044" s="220"/>
      <c r="MDZ2044" s="220"/>
      <c r="MEA2044" s="220"/>
      <c r="MEB2044" s="220"/>
      <c r="MEC2044" s="220"/>
      <c r="MED2044" s="220"/>
      <c r="MEE2044" s="220"/>
      <c r="MEF2044" s="220"/>
      <c r="MEG2044" s="220"/>
      <c r="MEH2044" s="220"/>
      <c r="MEI2044" s="220"/>
      <c r="MEJ2044" s="220"/>
      <c r="MEK2044" s="220"/>
      <c r="MEL2044" s="220"/>
      <c r="MEM2044" s="220"/>
      <c r="MEN2044" s="220"/>
      <c r="MEO2044" s="220"/>
      <c r="MEP2044" s="220"/>
      <c r="MEQ2044" s="220"/>
      <c r="MER2044" s="220"/>
      <c r="MES2044" s="220"/>
      <c r="MET2044" s="220"/>
      <c r="MEU2044" s="220"/>
      <c r="MEV2044" s="220"/>
      <c r="MEW2044" s="220"/>
      <c r="MEX2044" s="220"/>
      <c r="MEY2044" s="220"/>
      <c r="MEZ2044" s="220"/>
      <c r="MFA2044" s="220"/>
      <c r="MFB2044" s="220"/>
      <c r="MFC2044" s="220"/>
      <c r="MFD2044" s="220"/>
      <c r="MFE2044" s="220"/>
      <c r="MFF2044" s="220"/>
      <c r="MFG2044" s="220"/>
      <c r="MFH2044" s="220"/>
      <c r="MFI2044" s="220"/>
      <c r="MFJ2044" s="220"/>
      <c r="MFK2044" s="220"/>
      <c r="MFL2044" s="220"/>
      <c r="MFM2044" s="220"/>
      <c r="MFN2044" s="220"/>
      <c r="MFO2044" s="220"/>
      <c r="MFP2044" s="220"/>
      <c r="MFQ2044" s="220"/>
      <c r="MFR2044" s="220"/>
      <c r="MFS2044" s="220"/>
      <c r="MFT2044" s="220"/>
      <c r="MFU2044" s="220"/>
      <c r="MFV2044" s="220"/>
      <c r="MFW2044" s="220"/>
      <c r="MFX2044" s="220"/>
      <c r="MFY2044" s="220"/>
      <c r="MFZ2044" s="220"/>
      <c r="MGA2044" s="220"/>
      <c r="MGB2044" s="220"/>
      <c r="MGC2044" s="220"/>
      <c r="MGD2044" s="220"/>
      <c r="MGE2044" s="220"/>
      <c r="MGF2044" s="220"/>
      <c r="MGG2044" s="220"/>
      <c r="MGH2044" s="220"/>
      <c r="MGI2044" s="220"/>
      <c r="MGJ2044" s="220"/>
      <c r="MGK2044" s="220"/>
      <c r="MGL2044" s="220"/>
      <c r="MGM2044" s="220"/>
      <c r="MGN2044" s="220"/>
      <c r="MGO2044" s="220"/>
      <c r="MGP2044" s="220"/>
      <c r="MGQ2044" s="220"/>
      <c r="MGR2044" s="220"/>
      <c r="MGS2044" s="220"/>
      <c r="MGT2044" s="220"/>
      <c r="MGU2044" s="220"/>
      <c r="MGV2044" s="220"/>
      <c r="MGW2044" s="220"/>
      <c r="MGX2044" s="220"/>
      <c r="MGY2044" s="220"/>
      <c r="MGZ2044" s="220"/>
      <c r="MHA2044" s="220"/>
      <c r="MHB2044" s="220"/>
      <c r="MHC2044" s="220"/>
      <c r="MHD2044" s="220"/>
      <c r="MHE2044" s="220"/>
      <c r="MHF2044" s="220"/>
      <c r="MHG2044" s="220"/>
      <c r="MHH2044" s="220"/>
      <c r="MHI2044" s="220"/>
      <c r="MHJ2044" s="220"/>
      <c r="MHK2044" s="220"/>
      <c r="MHL2044" s="220"/>
      <c r="MHM2044" s="220"/>
      <c r="MHN2044" s="220"/>
      <c r="MHO2044" s="220"/>
      <c r="MHP2044" s="220"/>
      <c r="MHQ2044" s="220"/>
      <c r="MHR2044" s="220"/>
      <c r="MHS2044" s="220"/>
      <c r="MHT2044" s="220"/>
      <c r="MHU2044" s="220"/>
      <c r="MHV2044" s="220"/>
      <c r="MHW2044" s="220"/>
      <c r="MHX2044" s="220"/>
      <c r="MHY2044" s="220"/>
      <c r="MHZ2044" s="220"/>
      <c r="MIA2044" s="220"/>
      <c r="MIB2044" s="220"/>
      <c r="MIC2044" s="220"/>
      <c r="MID2044" s="220"/>
      <c r="MIE2044" s="220"/>
      <c r="MIF2044" s="220"/>
      <c r="MIG2044" s="220"/>
      <c r="MIH2044" s="220"/>
      <c r="MII2044" s="220"/>
      <c r="MIJ2044" s="220"/>
      <c r="MIK2044" s="220"/>
      <c r="MIL2044" s="220"/>
      <c r="MIM2044" s="220"/>
      <c r="MIN2044" s="220"/>
      <c r="MIO2044" s="220"/>
      <c r="MIP2044" s="220"/>
      <c r="MIQ2044" s="220"/>
      <c r="MIR2044" s="220"/>
      <c r="MIS2044" s="220"/>
      <c r="MIT2044" s="220"/>
      <c r="MIU2044" s="220"/>
      <c r="MIV2044" s="220"/>
      <c r="MIW2044" s="220"/>
      <c r="MIX2044" s="220"/>
      <c r="MIY2044" s="220"/>
      <c r="MIZ2044" s="220"/>
      <c r="MJA2044" s="220"/>
      <c r="MJB2044" s="220"/>
      <c r="MJC2044" s="220"/>
      <c r="MJD2044" s="220"/>
      <c r="MJE2044" s="220"/>
      <c r="MJF2044" s="220"/>
      <c r="MJG2044" s="220"/>
      <c r="MJH2044" s="220"/>
      <c r="MJI2044" s="220"/>
      <c r="MJJ2044" s="220"/>
      <c r="MJK2044" s="220"/>
      <c r="MJL2044" s="220"/>
      <c r="MJM2044" s="220"/>
      <c r="MJN2044" s="220"/>
      <c r="MJO2044" s="220"/>
      <c r="MJP2044" s="220"/>
      <c r="MJQ2044" s="220"/>
      <c r="MJR2044" s="220"/>
      <c r="MJS2044" s="220"/>
      <c r="MJT2044" s="220"/>
      <c r="MJU2044" s="220"/>
      <c r="MJV2044" s="220"/>
      <c r="MJW2044" s="220"/>
      <c r="MJX2044" s="220"/>
      <c r="MJY2044" s="220"/>
      <c r="MJZ2044" s="220"/>
      <c r="MKA2044" s="220"/>
      <c r="MKB2044" s="220"/>
      <c r="MKC2044" s="220"/>
      <c r="MKD2044" s="220"/>
      <c r="MKE2044" s="220"/>
      <c r="MKF2044" s="220"/>
      <c r="MKG2044" s="220"/>
      <c r="MKH2044" s="220"/>
      <c r="MKI2044" s="220"/>
      <c r="MKJ2044" s="220"/>
      <c r="MKK2044" s="220"/>
      <c r="MKL2044" s="220"/>
      <c r="MKM2044" s="220"/>
      <c r="MKN2044" s="220"/>
      <c r="MKO2044" s="220"/>
      <c r="MKP2044" s="220"/>
      <c r="MKQ2044" s="220"/>
      <c r="MKR2044" s="220"/>
      <c r="MKS2044" s="220"/>
      <c r="MKT2044" s="220"/>
      <c r="MKU2044" s="220"/>
      <c r="MKV2044" s="220"/>
      <c r="MKW2044" s="220"/>
      <c r="MKX2044" s="220"/>
      <c r="MKY2044" s="220"/>
      <c r="MKZ2044" s="220"/>
      <c r="MLA2044" s="220"/>
      <c r="MLB2044" s="220"/>
      <c r="MLC2044" s="220"/>
      <c r="MLD2044" s="220"/>
      <c r="MLE2044" s="220"/>
      <c r="MLF2044" s="220"/>
      <c r="MLG2044" s="220"/>
      <c r="MLH2044" s="220"/>
      <c r="MLI2044" s="220"/>
      <c r="MLJ2044" s="220"/>
      <c r="MLK2044" s="220"/>
      <c r="MLL2044" s="220"/>
      <c r="MLM2044" s="220"/>
      <c r="MLN2044" s="220"/>
      <c r="MLO2044" s="220"/>
      <c r="MLP2044" s="220"/>
      <c r="MLQ2044" s="220"/>
      <c r="MLR2044" s="220"/>
      <c r="MLS2044" s="220"/>
      <c r="MLT2044" s="220"/>
      <c r="MLU2044" s="220"/>
      <c r="MLV2044" s="220"/>
      <c r="MLW2044" s="220"/>
      <c r="MLX2044" s="220"/>
      <c r="MLY2044" s="220"/>
      <c r="MLZ2044" s="220"/>
      <c r="MMA2044" s="220"/>
      <c r="MMB2044" s="220"/>
      <c r="MMC2044" s="220"/>
      <c r="MMD2044" s="220"/>
      <c r="MME2044" s="220"/>
      <c r="MMF2044" s="220"/>
      <c r="MMG2044" s="220"/>
      <c r="MMH2044" s="220"/>
      <c r="MMI2044" s="220"/>
      <c r="MMJ2044" s="220"/>
      <c r="MMK2044" s="220"/>
      <c r="MML2044" s="220"/>
      <c r="MMM2044" s="220"/>
      <c r="MMN2044" s="220"/>
      <c r="MMO2044" s="220"/>
      <c r="MMP2044" s="220"/>
      <c r="MMQ2044" s="220"/>
      <c r="MMR2044" s="220"/>
      <c r="MMS2044" s="220"/>
      <c r="MMT2044" s="220"/>
      <c r="MMU2044" s="220"/>
      <c r="MMV2044" s="220"/>
      <c r="MMW2044" s="220"/>
      <c r="MMX2044" s="220"/>
      <c r="MMY2044" s="220"/>
      <c r="MMZ2044" s="220"/>
      <c r="MNA2044" s="220"/>
      <c r="MNB2044" s="220"/>
      <c r="MNC2044" s="220"/>
      <c r="MND2044" s="220"/>
      <c r="MNE2044" s="220"/>
      <c r="MNF2044" s="220"/>
      <c r="MNG2044" s="220"/>
      <c r="MNH2044" s="220"/>
      <c r="MNI2044" s="220"/>
      <c r="MNJ2044" s="220"/>
      <c r="MNK2044" s="220"/>
      <c r="MNL2044" s="220"/>
      <c r="MNM2044" s="220"/>
      <c r="MNN2044" s="220"/>
      <c r="MNO2044" s="220"/>
      <c r="MNP2044" s="220"/>
      <c r="MNQ2044" s="220"/>
      <c r="MNR2044" s="220"/>
      <c r="MNS2044" s="220"/>
      <c r="MNT2044" s="220"/>
      <c r="MNU2044" s="220"/>
      <c r="MNV2044" s="220"/>
      <c r="MNW2044" s="220"/>
      <c r="MNX2044" s="220"/>
      <c r="MNY2044" s="220"/>
      <c r="MNZ2044" s="220"/>
      <c r="MOA2044" s="220"/>
      <c r="MOB2044" s="220"/>
      <c r="MOC2044" s="220"/>
      <c r="MOD2044" s="220"/>
      <c r="MOE2044" s="220"/>
      <c r="MOF2044" s="220"/>
      <c r="MOG2044" s="220"/>
      <c r="MOH2044" s="220"/>
      <c r="MOI2044" s="220"/>
      <c r="MOJ2044" s="220"/>
      <c r="MOK2044" s="220"/>
      <c r="MOL2044" s="220"/>
      <c r="MOM2044" s="220"/>
      <c r="MON2044" s="220"/>
      <c r="MOO2044" s="220"/>
      <c r="MOP2044" s="220"/>
      <c r="MOQ2044" s="220"/>
      <c r="MOR2044" s="220"/>
      <c r="MOS2044" s="220"/>
      <c r="MOT2044" s="220"/>
      <c r="MOU2044" s="220"/>
      <c r="MOV2044" s="220"/>
      <c r="MOW2044" s="220"/>
      <c r="MOX2044" s="220"/>
      <c r="MOY2044" s="220"/>
      <c r="MOZ2044" s="220"/>
      <c r="MPA2044" s="220"/>
      <c r="MPB2044" s="220"/>
      <c r="MPC2044" s="220"/>
      <c r="MPD2044" s="220"/>
      <c r="MPE2044" s="220"/>
      <c r="MPF2044" s="220"/>
      <c r="MPG2044" s="220"/>
      <c r="MPH2044" s="220"/>
      <c r="MPI2044" s="220"/>
      <c r="MPJ2044" s="220"/>
      <c r="MPK2044" s="220"/>
      <c r="MPL2044" s="220"/>
      <c r="MPM2044" s="220"/>
      <c r="MPN2044" s="220"/>
      <c r="MPO2044" s="220"/>
      <c r="MPP2044" s="220"/>
      <c r="MPQ2044" s="220"/>
      <c r="MPR2044" s="220"/>
      <c r="MPS2044" s="220"/>
      <c r="MPT2044" s="220"/>
      <c r="MPU2044" s="220"/>
      <c r="MPV2044" s="220"/>
      <c r="MPW2044" s="220"/>
      <c r="MPX2044" s="220"/>
      <c r="MPY2044" s="220"/>
      <c r="MPZ2044" s="220"/>
      <c r="MQA2044" s="220"/>
      <c r="MQB2044" s="220"/>
      <c r="MQC2044" s="220"/>
      <c r="MQD2044" s="220"/>
      <c r="MQE2044" s="220"/>
      <c r="MQF2044" s="220"/>
      <c r="MQG2044" s="220"/>
      <c r="MQH2044" s="220"/>
      <c r="MQI2044" s="220"/>
      <c r="MQJ2044" s="220"/>
      <c r="MQK2044" s="220"/>
      <c r="MQL2044" s="220"/>
      <c r="MQM2044" s="220"/>
      <c r="MQN2044" s="220"/>
      <c r="MQO2044" s="220"/>
      <c r="MQP2044" s="220"/>
      <c r="MQQ2044" s="220"/>
      <c r="MQR2044" s="220"/>
      <c r="MQS2044" s="220"/>
      <c r="MQT2044" s="220"/>
      <c r="MQU2044" s="220"/>
      <c r="MQV2044" s="220"/>
      <c r="MQW2044" s="220"/>
      <c r="MQX2044" s="220"/>
      <c r="MQY2044" s="220"/>
      <c r="MQZ2044" s="220"/>
      <c r="MRA2044" s="220"/>
      <c r="MRB2044" s="220"/>
      <c r="MRC2044" s="220"/>
      <c r="MRD2044" s="220"/>
      <c r="MRE2044" s="220"/>
      <c r="MRF2044" s="220"/>
      <c r="MRG2044" s="220"/>
      <c r="MRH2044" s="220"/>
      <c r="MRI2044" s="220"/>
      <c r="MRJ2044" s="220"/>
      <c r="MRK2044" s="220"/>
      <c r="MRL2044" s="220"/>
      <c r="MRM2044" s="220"/>
      <c r="MRN2044" s="220"/>
      <c r="MRO2044" s="220"/>
      <c r="MRP2044" s="220"/>
      <c r="MRQ2044" s="220"/>
      <c r="MRR2044" s="220"/>
      <c r="MRS2044" s="220"/>
      <c r="MRT2044" s="220"/>
      <c r="MRU2044" s="220"/>
      <c r="MRV2044" s="220"/>
      <c r="MRW2044" s="220"/>
      <c r="MRX2044" s="220"/>
      <c r="MRY2044" s="220"/>
      <c r="MRZ2044" s="220"/>
      <c r="MSA2044" s="220"/>
      <c r="MSB2044" s="220"/>
      <c r="MSC2044" s="220"/>
      <c r="MSD2044" s="220"/>
      <c r="MSE2044" s="220"/>
      <c r="MSF2044" s="220"/>
      <c r="MSG2044" s="220"/>
      <c r="MSH2044" s="220"/>
      <c r="MSI2044" s="220"/>
      <c r="MSJ2044" s="220"/>
      <c r="MSK2044" s="220"/>
      <c r="MSL2044" s="220"/>
      <c r="MSM2044" s="220"/>
      <c r="MSN2044" s="220"/>
      <c r="MSO2044" s="220"/>
      <c r="MSP2044" s="220"/>
      <c r="MSQ2044" s="220"/>
      <c r="MSR2044" s="220"/>
      <c r="MSS2044" s="220"/>
      <c r="MST2044" s="220"/>
      <c r="MSU2044" s="220"/>
      <c r="MSV2044" s="220"/>
      <c r="MSW2044" s="220"/>
      <c r="MSX2044" s="220"/>
      <c r="MSY2044" s="220"/>
      <c r="MSZ2044" s="220"/>
      <c r="MTA2044" s="220"/>
      <c r="MTB2044" s="220"/>
      <c r="MTC2044" s="220"/>
      <c r="MTD2044" s="220"/>
      <c r="MTE2044" s="220"/>
      <c r="MTF2044" s="220"/>
      <c r="MTG2044" s="220"/>
      <c r="MTH2044" s="220"/>
      <c r="MTI2044" s="220"/>
      <c r="MTJ2044" s="220"/>
      <c r="MTK2044" s="220"/>
      <c r="MTL2044" s="220"/>
      <c r="MTM2044" s="220"/>
      <c r="MTN2044" s="220"/>
      <c r="MTO2044" s="220"/>
      <c r="MTP2044" s="220"/>
      <c r="MTQ2044" s="220"/>
      <c r="MTR2044" s="220"/>
      <c r="MTS2044" s="220"/>
      <c r="MTT2044" s="220"/>
      <c r="MTU2044" s="220"/>
      <c r="MTV2044" s="220"/>
      <c r="MTW2044" s="220"/>
      <c r="MTX2044" s="220"/>
      <c r="MTY2044" s="220"/>
      <c r="MTZ2044" s="220"/>
      <c r="MUA2044" s="220"/>
      <c r="MUB2044" s="220"/>
      <c r="MUC2044" s="220"/>
      <c r="MUD2044" s="220"/>
      <c r="MUE2044" s="220"/>
      <c r="MUF2044" s="220"/>
      <c r="MUG2044" s="220"/>
      <c r="MUH2044" s="220"/>
      <c r="MUI2044" s="220"/>
      <c r="MUJ2044" s="220"/>
      <c r="MUK2044" s="220"/>
      <c r="MUL2044" s="220"/>
      <c r="MUM2044" s="220"/>
      <c r="MUN2044" s="220"/>
      <c r="MUO2044" s="220"/>
      <c r="MUP2044" s="220"/>
      <c r="MUQ2044" s="220"/>
      <c r="MUR2044" s="220"/>
      <c r="MUS2044" s="220"/>
      <c r="MUT2044" s="220"/>
      <c r="MUU2044" s="220"/>
      <c r="MUV2044" s="220"/>
      <c r="MUW2044" s="220"/>
      <c r="MUX2044" s="220"/>
      <c r="MUY2044" s="220"/>
      <c r="MUZ2044" s="220"/>
      <c r="MVA2044" s="220"/>
      <c r="MVB2044" s="220"/>
      <c r="MVC2044" s="220"/>
      <c r="MVD2044" s="220"/>
      <c r="MVE2044" s="220"/>
      <c r="MVF2044" s="220"/>
      <c r="MVG2044" s="220"/>
      <c r="MVH2044" s="220"/>
      <c r="MVI2044" s="220"/>
      <c r="MVJ2044" s="220"/>
      <c r="MVK2044" s="220"/>
      <c r="MVL2044" s="220"/>
      <c r="MVM2044" s="220"/>
      <c r="MVN2044" s="220"/>
      <c r="MVO2044" s="220"/>
      <c r="MVP2044" s="220"/>
      <c r="MVQ2044" s="220"/>
      <c r="MVR2044" s="220"/>
      <c r="MVS2044" s="220"/>
      <c r="MVT2044" s="220"/>
      <c r="MVU2044" s="220"/>
      <c r="MVV2044" s="220"/>
      <c r="MVW2044" s="220"/>
      <c r="MVX2044" s="220"/>
      <c r="MVY2044" s="220"/>
      <c r="MVZ2044" s="220"/>
      <c r="MWA2044" s="220"/>
      <c r="MWB2044" s="220"/>
      <c r="MWC2044" s="220"/>
      <c r="MWD2044" s="220"/>
      <c r="MWE2044" s="220"/>
      <c r="MWF2044" s="220"/>
      <c r="MWG2044" s="220"/>
      <c r="MWH2044" s="220"/>
      <c r="MWI2044" s="220"/>
      <c r="MWJ2044" s="220"/>
      <c r="MWK2044" s="220"/>
      <c r="MWL2044" s="220"/>
      <c r="MWM2044" s="220"/>
      <c r="MWN2044" s="220"/>
      <c r="MWO2044" s="220"/>
      <c r="MWP2044" s="220"/>
      <c r="MWQ2044" s="220"/>
      <c r="MWR2044" s="220"/>
      <c r="MWS2044" s="220"/>
      <c r="MWT2044" s="220"/>
      <c r="MWU2044" s="220"/>
      <c r="MWV2044" s="220"/>
      <c r="MWW2044" s="220"/>
      <c r="MWX2044" s="220"/>
      <c r="MWY2044" s="220"/>
      <c r="MWZ2044" s="220"/>
      <c r="MXA2044" s="220"/>
      <c r="MXB2044" s="220"/>
      <c r="MXC2044" s="220"/>
      <c r="MXD2044" s="220"/>
      <c r="MXE2044" s="220"/>
      <c r="MXF2044" s="220"/>
      <c r="MXG2044" s="220"/>
      <c r="MXH2044" s="220"/>
      <c r="MXI2044" s="220"/>
      <c r="MXJ2044" s="220"/>
      <c r="MXK2044" s="220"/>
      <c r="MXL2044" s="220"/>
      <c r="MXM2044" s="220"/>
      <c r="MXN2044" s="220"/>
      <c r="MXO2044" s="220"/>
      <c r="MXP2044" s="220"/>
      <c r="MXQ2044" s="220"/>
      <c r="MXR2044" s="220"/>
      <c r="MXS2044" s="220"/>
      <c r="MXT2044" s="220"/>
      <c r="MXU2044" s="220"/>
      <c r="MXV2044" s="220"/>
      <c r="MXW2044" s="220"/>
      <c r="MXX2044" s="220"/>
      <c r="MXY2044" s="220"/>
      <c r="MXZ2044" s="220"/>
      <c r="MYA2044" s="220"/>
      <c r="MYB2044" s="220"/>
      <c r="MYC2044" s="220"/>
      <c r="MYD2044" s="220"/>
      <c r="MYE2044" s="220"/>
      <c r="MYF2044" s="220"/>
      <c r="MYG2044" s="220"/>
      <c r="MYH2044" s="220"/>
      <c r="MYI2044" s="220"/>
      <c r="MYJ2044" s="220"/>
      <c r="MYK2044" s="220"/>
      <c r="MYL2044" s="220"/>
      <c r="MYM2044" s="220"/>
      <c r="MYN2044" s="220"/>
      <c r="MYO2044" s="220"/>
      <c r="MYP2044" s="220"/>
      <c r="MYQ2044" s="220"/>
      <c r="MYR2044" s="220"/>
      <c r="MYS2044" s="220"/>
      <c r="MYT2044" s="220"/>
      <c r="MYU2044" s="220"/>
      <c r="MYV2044" s="220"/>
      <c r="MYW2044" s="220"/>
      <c r="MYX2044" s="220"/>
      <c r="MYY2044" s="220"/>
      <c r="MYZ2044" s="220"/>
      <c r="MZA2044" s="220"/>
      <c r="MZB2044" s="220"/>
      <c r="MZC2044" s="220"/>
      <c r="MZD2044" s="220"/>
      <c r="MZE2044" s="220"/>
      <c r="MZF2044" s="220"/>
      <c r="MZG2044" s="220"/>
      <c r="MZH2044" s="220"/>
      <c r="MZI2044" s="220"/>
      <c r="MZJ2044" s="220"/>
      <c r="MZK2044" s="220"/>
      <c r="MZL2044" s="220"/>
      <c r="MZM2044" s="220"/>
      <c r="MZN2044" s="220"/>
      <c r="MZO2044" s="220"/>
      <c r="MZP2044" s="220"/>
      <c r="MZQ2044" s="220"/>
      <c r="MZR2044" s="220"/>
      <c r="MZS2044" s="220"/>
      <c r="MZT2044" s="220"/>
      <c r="MZU2044" s="220"/>
      <c r="MZV2044" s="220"/>
      <c r="MZW2044" s="220"/>
      <c r="MZX2044" s="220"/>
      <c r="MZY2044" s="220"/>
      <c r="MZZ2044" s="220"/>
      <c r="NAA2044" s="220"/>
      <c r="NAB2044" s="220"/>
      <c r="NAC2044" s="220"/>
      <c r="NAD2044" s="220"/>
      <c r="NAE2044" s="220"/>
      <c r="NAF2044" s="220"/>
      <c r="NAG2044" s="220"/>
      <c r="NAH2044" s="220"/>
      <c r="NAI2044" s="220"/>
      <c r="NAJ2044" s="220"/>
      <c r="NAK2044" s="220"/>
      <c r="NAL2044" s="220"/>
      <c r="NAM2044" s="220"/>
      <c r="NAN2044" s="220"/>
      <c r="NAO2044" s="220"/>
      <c r="NAP2044" s="220"/>
      <c r="NAQ2044" s="220"/>
      <c r="NAR2044" s="220"/>
      <c r="NAS2044" s="220"/>
      <c r="NAT2044" s="220"/>
      <c r="NAU2044" s="220"/>
      <c r="NAV2044" s="220"/>
      <c r="NAW2044" s="220"/>
      <c r="NAX2044" s="220"/>
      <c r="NAY2044" s="220"/>
      <c r="NAZ2044" s="220"/>
      <c r="NBA2044" s="220"/>
      <c r="NBB2044" s="220"/>
      <c r="NBC2044" s="220"/>
      <c r="NBD2044" s="220"/>
      <c r="NBE2044" s="220"/>
      <c r="NBF2044" s="220"/>
      <c r="NBG2044" s="220"/>
      <c r="NBH2044" s="220"/>
      <c r="NBI2044" s="220"/>
      <c r="NBJ2044" s="220"/>
      <c r="NBK2044" s="220"/>
      <c r="NBL2044" s="220"/>
      <c r="NBM2044" s="220"/>
      <c r="NBN2044" s="220"/>
      <c r="NBO2044" s="220"/>
      <c r="NBP2044" s="220"/>
      <c r="NBQ2044" s="220"/>
      <c r="NBR2044" s="220"/>
      <c r="NBS2044" s="220"/>
      <c r="NBT2044" s="220"/>
      <c r="NBU2044" s="220"/>
      <c r="NBV2044" s="220"/>
      <c r="NBW2044" s="220"/>
      <c r="NBX2044" s="220"/>
      <c r="NBY2044" s="220"/>
      <c r="NBZ2044" s="220"/>
      <c r="NCA2044" s="220"/>
      <c r="NCB2044" s="220"/>
      <c r="NCC2044" s="220"/>
      <c r="NCD2044" s="220"/>
      <c r="NCE2044" s="220"/>
      <c r="NCF2044" s="220"/>
      <c r="NCG2044" s="220"/>
      <c r="NCH2044" s="220"/>
      <c r="NCI2044" s="220"/>
      <c r="NCJ2044" s="220"/>
      <c r="NCK2044" s="220"/>
      <c r="NCL2044" s="220"/>
      <c r="NCM2044" s="220"/>
      <c r="NCN2044" s="220"/>
      <c r="NCO2044" s="220"/>
      <c r="NCP2044" s="220"/>
      <c r="NCQ2044" s="220"/>
      <c r="NCR2044" s="220"/>
      <c r="NCS2044" s="220"/>
      <c r="NCT2044" s="220"/>
      <c r="NCU2044" s="220"/>
      <c r="NCV2044" s="220"/>
      <c r="NCW2044" s="220"/>
      <c r="NCX2044" s="220"/>
      <c r="NCY2044" s="220"/>
      <c r="NCZ2044" s="220"/>
      <c r="NDA2044" s="220"/>
      <c r="NDB2044" s="220"/>
      <c r="NDC2044" s="220"/>
      <c r="NDD2044" s="220"/>
      <c r="NDE2044" s="220"/>
      <c r="NDF2044" s="220"/>
      <c r="NDG2044" s="220"/>
      <c r="NDH2044" s="220"/>
      <c r="NDI2044" s="220"/>
      <c r="NDJ2044" s="220"/>
      <c r="NDK2044" s="220"/>
      <c r="NDL2044" s="220"/>
      <c r="NDM2044" s="220"/>
      <c r="NDN2044" s="220"/>
      <c r="NDO2044" s="220"/>
      <c r="NDP2044" s="220"/>
      <c r="NDQ2044" s="220"/>
      <c r="NDR2044" s="220"/>
      <c r="NDS2044" s="220"/>
      <c r="NDT2044" s="220"/>
      <c r="NDU2044" s="220"/>
      <c r="NDV2044" s="220"/>
      <c r="NDW2044" s="220"/>
      <c r="NDX2044" s="220"/>
      <c r="NDY2044" s="220"/>
      <c r="NDZ2044" s="220"/>
      <c r="NEA2044" s="220"/>
      <c r="NEB2044" s="220"/>
      <c r="NEC2044" s="220"/>
      <c r="NED2044" s="220"/>
      <c r="NEE2044" s="220"/>
      <c r="NEF2044" s="220"/>
      <c r="NEG2044" s="220"/>
      <c r="NEH2044" s="220"/>
      <c r="NEI2044" s="220"/>
      <c r="NEJ2044" s="220"/>
      <c r="NEK2044" s="220"/>
      <c r="NEL2044" s="220"/>
      <c r="NEM2044" s="220"/>
      <c r="NEN2044" s="220"/>
      <c r="NEO2044" s="220"/>
      <c r="NEP2044" s="220"/>
      <c r="NEQ2044" s="220"/>
      <c r="NER2044" s="220"/>
      <c r="NES2044" s="220"/>
      <c r="NET2044" s="220"/>
      <c r="NEU2044" s="220"/>
      <c r="NEV2044" s="220"/>
      <c r="NEW2044" s="220"/>
      <c r="NEX2044" s="220"/>
      <c r="NEY2044" s="220"/>
      <c r="NEZ2044" s="220"/>
      <c r="NFA2044" s="220"/>
      <c r="NFB2044" s="220"/>
      <c r="NFC2044" s="220"/>
      <c r="NFD2044" s="220"/>
      <c r="NFE2044" s="220"/>
      <c r="NFF2044" s="220"/>
      <c r="NFG2044" s="220"/>
      <c r="NFH2044" s="220"/>
      <c r="NFI2044" s="220"/>
      <c r="NFJ2044" s="220"/>
      <c r="NFK2044" s="220"/>
      <c r="NFL2044" s="220"/>
      <c r="NFM2044" s="220"/>
      <c r="NFN2044" s="220"/>
      <c r="NFO2044" s="220"/>
      <c r="NFP2044" s="220"/>
      <c r="NFQ2044" s="220"/>
      <c r="NFR2044" s="220"/>
      <c r="NFS2044" s="220"/>
      <c r="NFT2044" s="220"/>
      <c r="NFU2044" s="220"/>
      <c r="NFV2044" s="220"/>
      <c r="NFW2044" s="220"/>
      <c r="NFX2044" s="220"/>
      <c r="NFY2044" s="220"/>
      <c r="NFZ2044" s="220"/>
      <c r="NGA2044" s="220"/>
      <c r="NGB2044" s="220"/>
      <c r="NGC2044" s="220"/>
      <c r="NGD2044" s="220"/>
      <c r="NGE2044" s="220"/>
      <c r="NGF2044" s="220"/>
      <c r="NGG2044" s="220"/>
      <c r="NGH2044" s="220"/>
      <c r="NGI2044" s="220"/>
      <c r="NGJ2044" s="220"/>
      <c r="NGK2044" s="220"/>
      <c r="NGL2044" s="220"/>
      <c r="NGM2044" s="220"/>
      <c r="NGN2044" s="220"/>
      <c r="NGO2044" s="220"/>
      <c r="NGP2044" s="220"/>
      <c r="NGQ2044" s="220"/>
      <c r="NGR2044" s="220"/>
      <c r="NGS2044" s="220"/>
      <c r="NGT2044" s="220"/>
      <c r="NGU2044" s="220"/>
      <c r="NGV2044" s="220"/>
      <c r="NGW2044" s="220"/>
      <c r="NGX2044" s="220"/>
      <c r="NGY2044" s="220"/>
      <c r="NGZ2044" s="220"/>
      <c r="NHA2044" s="220"/>
      <c r="NHB2044" s="220"/>
      <c r="NHC2044" s="220"/>
      <c r="NHD2044" s="220"/>
      <c r="NHE2044" s="220"/>
      <c r="NHF2044" s="220"/>
      <c r="NHG2044" s="220"/>
      <c r="NHH2044" s="220"/>
      <c r="NHI2044" s="220"/>
      <c r="NHJ2044" s="220"/>
      <c r="NHK2044" s="220"/>
      <c r="NHL2044" s="220"/>
      <c r="NHM2044" s="220"/>
      <c r="NHN2044" s="220"/>
      <c r="NHO2044" s="220"/>
      <c r="NHP2044" s="220"/>
      <c r="NHQ2044" s="220"/>
      <c r="NHR2044" s="220"/>
      <c r="NHS2044" s="220"/>
      <c r="NHT2044" s="220"/>
      <c r="NHU2044" s="220"/>
      <c r="NHV2044" s="220"/>
      <c r="NHW2044" s="220"/>
      <c r="NHX2044" s="220"/>
      <c r="NHY2044" s="220"/>
      <c r="NHZ2044" s="220"/>
      <c r="NIA2044" s="220"/>
      <c r="NIB2044" s="220"/>
      <c r="NIC2044" s="220"/>
      <c r="NID2044" s="220"/>
      <c r="NIE2044" s="220"/>
      <c r="NIF2044" s="220"/>
      <c r="NIG2044" s="220"/>
      <c r="NIH2044" s="220"/>
      <c r="NII2044" s="220"/>
      <c r="NIJ2044" s="220"/>
      <c r="NIK2044" s="220"/>
      <c r="NIL2044" s="220"/>
      <c r="NIM2044" s="220"/>
      <c r="NIN2044" s="220"/>
      <c r="NIO2044" s="220"/>
      <c r="NIP2044" s="220"/>
      <c r="NIQ2044" s="220"/>
      <c r="NIR2044" s="220"/>
      <c r="NIS2044" s="220"/>
      <c r="NIT2044" s="220"/>
      <c r="NIU2044" s="220"/>
      <c r="NIV2044" s="220"/>
      <c r="NIW2044" s="220"/>
      <c r="NIX2044" s="220"/>
      <c r="NIY2044" s="220"/>
      <c r="NIZ2044" s="220"/>
      <c r="NJA2044" s="220"/>
      <c r="NJB2044" s="220"/>
      <c r="NJC2044" s="220"/>
      <c r="NJD2044" s="220"/>
      <c r="NJE2044" s="220"/>
      <c r="NJF2044" s="220"/>
      <c r="NJG2044" s="220"/>
      <c r="NJH2044" s="220"/>
      <c r="NJI2044" s="220"/>
      <c r="NJJ2044" s="220"/>
      <c r="NJK2044" s="220"/>
      <c r="NJL2044" s="220"/>
      <c r="NJM2044" s="220"/>
      <c r="NJN2044" s="220"/>
      <c r="NJO2044" s="220"/>
      <c r="NJP2044" s="220"/>
      <c r="NJQ2044" s="220"/>
      <c r="NJR2044" s="220"/>
      <c r="NJS2044" s="220"/>
      <c r="NJT2044" s="220"/>
      <c r="NJU2044" s="220"/>
      <c r="NJV2044" s="220"/>
      <c r="NJW2044" s="220"/>
      <c r="NJX2044" s="220"/>
      <c r="NJY2044" s="220"/>
      <c r="NJZ2044" s="220"/>
      <c r="NKA2044" s="220"/>
      <c r="NKB2044" s="220"/>
      <c r="NKC2044" s="220"/>
      <c r="NKD2044" s="220"/>
      <c r="NKE2044" s="220"/>
      <c r="NKF2044" s="220"/>
      <c r="NKG2044" s="220"/>
      <c r="NKH2044" s="220"/>
      <c r="NKI2044" s="220"/>
      <c r="NKJ2044" s="220"/>
      <c r="NKK2044" s="220"/>
      <c r="NKL2044" s="220"/>
      <c r="NKM2044" s="220"/>
      <c r="NKN2044" s="220"/>
      <c r="NKO2044" s="220"/>
      <c r="NKP2044" s="220"/>
      <c r="NKQ2044" s="220"/>
      <c r="NKR2044" s="220"/>
      <c r="NKS2044" s="220"/>
      <c r="NKT2044" s="220"/>
      <c r="NKU2044" s="220"/>
      <c r="NKV2044" s="220"/>
      <c r="NKW2044" s="220"/>
      <c r="NKX2044" s="220"/>
      <c r="NKY2044" s="220"/>
      <c r="NKZ2044" s="220"/>
      <c r="NLA2044" s="220"/>
      <c r="NLB2044" s="220"/>
      <c r="NLC2044" s="220"/>
      <c r="NLD2044" s="220"/>
      <c r="NLE2044" s="220"/>
      <c r="NLF2044" s="220"/>
      <c r="NLG2044" s="220"/>
      <c r="NLH2044" s="220"/>
      <c r="NLI2044" s="220"/>
      <c r="NLJ2044" s="220"/>
      <c r="NLK2044" s="220"/>
      <c r="NLL2044" s="220"/>
      <c r="NLM2044" s="220"/>
      <c r="NLN2044" s="220"/>
      <c r="NLO2044" s="220"/>
      <c r="NLP2044" s="220"/>
      <c r="NLQ2044" s="220"/>
      <c r="NLR2044" s="220"/>
      <c r="NLS2044" s="220"/>
      <c r="NLT2044" s="220"/>
      <c r="NLU2044" s="220"/>
      <c r="NLV2044" s="220"/>
      <c r="NLW2044" s="220"/>
      <c r="NLX2044" s="220"/>
      <c r="NLY2044" s="220"/>
      <c r="NLZ2044" s="220"/>
      <c r="NMA2044" s="220"/>
      <c r="NMB2044" s="220"/>
      <c r="NMC2044" s="220"/>
      <c r="NMD2044" s="220"/>
      <c r="NME2044" s="220"/>
      <c r="NMF2044" s="220"/>
      <c r="NMG2044" s="220"/>
      <c r="NMH2044" s="220"/>
      <c r="NMI2044" s="220"/>
      <c r="NMJ2044" s="220"/>
      <c r="NMK2044" s="220"/>
      <c r="NML2044" s="220"/>
      <c r="NMM2044" s="220"/>
      <c r="NMN2044" s="220"/>
      <c r="NMO2044" s="220"/>
      <c r="NMP2044" s="220"/>
      <c r="NMQ2044" s="220"/>
      <c r="NMR2044" s="220"/>
      <c r="NMS2044" s="220"/>
      <c r="NMT2044" s="220"/>
      <c r="NMU2044" s="220"/>
      <c r="NMV2044" s="220"/>
      <c r="NMW2044" s="220"/>
      <c r="NMX2044" s="220"/>
      <c r="NMY2044" s="220"/>
      <c r="NMZ2044" s="220"/>
      <c r="NNA2044" s="220"/>
      <c r="NNB2044" s="220"/>
      <c r="NNC2044" s="220"/>
      <c r="NND2044" s="220"/>
      <c r="NNE2044" s="220"/>
      <c r="NNF2044" s="220"/>
      <c r="NNG2044" s="220"/>
      <c r="NNH2044" s="220"/>
      <c r="NNI2044" s="220"/>
      <c r="NNJ2044" s="220"/>
      <c r="NNK2044" s="220"/>
      <c r="NNL2044" s="220"/>
      <c r="NNM2044" s="220"/>
      <c r="NNN2044" s="220"/>
      <c r="NNO2044" s="220"/>
      <c r="NNP2044" s="220"/>
      <c r="NNQ2044" s="220"/>
      <c r="NNR2044" s="220"/>
      <c r="NNS2044" s="220"/>
      <c r="NNT2044" s="220"/>
      <c r="NNU2044" s="220"/>
      <c r="NNV2044" s="220"/>
      <c r="NNW2044" s="220"/>
      <c r="NNX2044" s="220"/>
      <c r="NNY2044" s="220"/>
      <c r="NNZ2044" s="220"/>
      <c r="NOA2044" s="220"/>
      <c r="NOB2044" s="220"/>
      <c r="NOC2044" s="220"/>
      <c r="NOD2044" s="220"/>
      <c r="NOE2044" s="220"/>
      <c r="NOF2044" s="220"/>
      <c r="NOG2044" s="220"/>
      <c r="NOH2044" s="220"/>
      <c r="NOI2044" s="220"/>
      <c r="NOJ2044" s="220"/>
      <c r="NOK2044" s="220"/>
      <c r="NOL2044" s="220"/>
      <c r="NOM2044" s="220"/>
      <c r="NON2044" s="220"/>
      <c r="NOO2044" s="220"/>
      <c r="NOP2044" s="220"/>
      <c r="NOQ2044" s="220"/>
      <c r="NOR2044" s="220"/>
      <c r="NOS2044" s="220"/>
      <c r="NOT2044" s="220"/>
      <c r="NOU2044" s="220"/>
      <c r="NOV2044" s="220"/>
      <c r="NOW2044" s="220"/>
      <c r="NOX2044" s="220"/>
      <c r="NOY2044" s="220"/>
      <c r="NOZ2044" s="220"/>
      <c r="NPA2044" s="220"/>
      <c r="NPB2044" s="220"/>
      <c r="NPC2044" s="220"/>
      <c r="NPD2044" s="220"/>
      <c r="NPE2044" s="220"/>
      <c r="NPF2044" s="220"/>
      <c r="NPG2044" s="220"/>
      <c r="NPH2044" s="220"/>
      <c r="NPI2044" s="220"/>
      <c r="NPJ2044" s="220"/>
      <c r="NPK2044" s="220"/>
      <c r="NPL2044" s="220"/>
      <c r="NPM2044" s="220"/>
      <c r="NPN2044" s="220"/>
      <c r="NPO2044" s="220"/>
      <c r="NPP2044" s="220"/>
      <c r="NPQ2044" s="220"/>
      <c r="NPR2044" s="220"/>
      <c r="NPS2044" s="220"/>
      <c r="NPT2044" s="220"/>
      <c r="NPU2044" s="220"/>
      <c r="NPV2044" s="220"/>
      <c r="NPW2044" s="220"/>
      <c r="NPX2044" s="220"/>
      <c r="NPY2044" s="220"/>
      <c r="NPZ2044" s="220"/>
      <c r="NQA2044" s="220"/>
      <c r="NQB2044" s="220"/>
      <c r="NQC2044" s="220"/>
      <c r="NQD2044" s="220"/>
      <c r="NQE2044" s="220"/>
      <c r="NQF2044" s="220"/>
      <c r="NQG2044" s="220"/>
      <c r="NQH2044" s="220"/>
      <c r="NQI2044" s="220"/>
      <c r="NQJ2044" s="220"/>
      <c r="NQK2044" s="220"/>
      <c r="NQL2044" s="220"/>
      <c r="NQM2044" s="220"/>
      <c r="NQN2044" s="220"/>
      <c r="NQO2044" s="220"/>
      <c r="NQP2044" s="220"/>
      <c r="NQQ2044" s="220"/>
      <c r="NQR2044" s="220"/>
      <c r="NQS2044" s="220"/>
      <c r="NQT2044" s="220"/>
      <c r="NQU2044" s="220"/>
      <c r="NQV2044" s="220"/>
      <c r="NQW2044" s="220"/>
      <c r="NQX2044" s="220"/>
      <c r="NQY2044" s="220"/>
      <c r="NQZ2044" s="220"/>
      <c r="NRA2044" s="220"/>
      <c r="NRB2044" s="220"/>
      <c r="NRC2044" s="220"/>
      <c r="NRD2044" s="220"/>
      <c r="NRE2044" s="220"/>
      <c r="NRF2044" s="220"/>
      <c r="NRG2044" s="220"/>
      <c r="NRH2044" s="220"/>
      <c r="NRI2044" s="220"/>
      <c r="NRJ2044" s="220"/>
      <c r="NRK2044" s="220"/>
      <c r="NRL2044" s="220"/>
      <c r="NRM2044" s="220"/>
      <c r="NRN2044" s="220"/>
      <c r="NRO2044" s="220"/>
      <c r="NRP2044" s="220"/>
      <c r="NRQ2044" s="220"/>
      <c r="NRR2044" s="220"/>
      <c r="NRS2044" s="220"/>
      <c r="NRT2044" s="220"/>
      <c r="NRU2044" s="220"/>
      <c r="NRV2044" s="220"/>
      <c r="NRW2044" s="220"/>
      <c r="NRX2044" s="220"/>
      <c r="NRY2044" s="220"/>
      <c r="NRZ2044" s="220"/>
      <c r="NSA2044" s="220"/>
      <c r="NSB2044" s="220"/>
      <c r="NSC2044" s="220"/>
      <c r="NSD2044" s="220"/>
      <c r="NSE2044" s="220"/>
      <c r="NSF2044" s="220"/>
      <c r="NSG2044" s="220"/>
      <c r="NSH2044" s="220"/>
      <c r="NSI2044" s="220"/>
      <c r="NSJ2044" s="220"/>
      <c r="NSK2044" s="220"/>
      <c r="NSL2044" s="220"/>
      <c r="NSM2044" s="220"/>
      <c r="NSN2044" s="220"/>
      <c r="NSO2044" s="220"/>
      <c r="NSP2044" s="220"/>
      <c r="NSQ2044" s="220"/>
      <c r="NSR2044" s="220"/>
      <c r="NSS2044" s="220"/>
      <c r="NST2044" s="220"/>
      <c r="NSU2044" s="220"/>
      <c r="NSV2044" s="220"/>
      <c r="NSW2044" s="220"/>
      <c r="NSX2044" s="220"/>
      <c r="NSY2044" s="220"/>
      <c r="NSZ2044" s="220"/>
      <c r="NTA2044" s="220"/>
      <c r="NTB2044" s="220"/>
      <c r="NTC2044" s="220"/>
      <c r="NTD2044" s="220"/>
      <c r="NTE2044" s="220"/>
      <c r="NTF2044" s="220"/>
      <c r="NTG2044" s="220"/>
      <c r="NTH2044" s="220"/>
      <c r="NTI2044" s="220"/>
      <c r="NTJ2044" s="220"/>
      <c r="NTK2044" s="220"/>
      <c r="NTL2044" s="220"/>
      <c r="NTM2044" s="220"/>
      <c r="NTN2044" s="220"/>
      <c r="NTO2044" s="220"/>
      <c r="NTP2044" s="220"/>
      <c r="NTQ2044" s="220"/>
      <c r="NTR2044" s="220"/>
      <c r="NTS2044" s="220"/>
      <c r="NTT2044" s="220"/>
      <c r="NTU2044" s="220"/>
      <c r="NTV2044" s="220"/>
      <c r="NTW2044" s="220"/>
      <c r="NTX2044" s="220"/>
      <c r="NTY2044" s="220"/>
      <c r="NTZ2044" s="220"/>
      <c r="NUA2044" s="220"/>
      <c r="NUB2044" s="220"/>
      <c r="NUC2044" s="220"/>
      <c r="NUD2044" s="220"/>
      <c r="NUE2044" s="220"/>
      <c r="NUF2044" s="220"/>
      <c r="NUG2044" s="220"/>
      <c r="NUH2044" s="220"/>
      <c r="NUI2044" s="220"/>
      <c r="NUJ2044" s="220"/>
      <c r="NUK2044" s="220"/>
      <c r="NUL2044" s="220"/>
      <c r="NUM2044" s="220"/>
      <c r="NUN2044" s="220"/>
      <c r="NUO2044" s="220"/>
      <c r="NUP2044" s="220"/>
      <c r="NUQ2044" s="220"/>
      <c r="NUR2044" s="220"/>
      <c r="NUS2044" s="220"/>
      <c r="NUT2044" s="220"/>
      <c r="NUU2044" s="220"/>
      <c r="NUV2044" s="220"/>
      <c r="NUW2044" s="220"/>
      <c r="NUX2044" s="220"/>
      <c r="NUY2044" s="220"/>
      <c r="NUZ2044" s="220"/>
      <c r="NVA2044" s="220"/>
      <c r="NVB2044" s="220"/>
      <c r="NVC2044" s="220"/>
      <c r="NVD2044" s="220"/>
      <c r="NVE2044" s="220"/>
      <c r="NVF2044" s="220"/>
      <c r="NVG2044" s="220"/>
      <c r="NVH2044" s="220"/>
      <c r="NVI2044" s="220"/>
      <c r="NVJ2044" s="220"/>
      <c r="NVK2044" s="220"/>
      <c r="NVL2044" s="220"/>
      <c r="NVM2044" s="220"/>
      <c r="NVN2044" s="220"/>
      <c r="NVO2044" s="220"/>
      <c r="NVP2044" s="220"/>
      <c r="NVQ2044" s="220"/>
      <c r="NVR2044" s="220"/>
      <c r="NVS2044" s="220"/>
      <c r="NVT2044" s="220"/>
      <c r="NVU2044" s="220"/>
      <c r="NVV2044" s="220"/>
      <c r="NVW2044" s="220"/>
      <c r="NVX2044" s="220"/>
      <c r="NVY2044" s="220"/>
      <c r="NVZ2044" s="220"/>
      <c r="NWA2044" s="220"/>
      <c r="NWB2044" s="220"/>
      <c r="NWC2044" s="220"/>
      <c r="NWD2044" s="220"/>
      <c r="NWE2044" s="220"/>
      <c r="NWF2044" s="220"/>
      <c r="NWG2044" s="220"/>
      <c r="NWH2044" s="220"/>
      <c r="NWI2044" s="220"/>
      <c r="NWJ2044" s="220"/>
      <c r="NWK2044" s="220"/>
      <c r="NWL2044" s="220"/>
      <c r="NWM2044" s="220"/>
      <c r="NWN2044" s="220"/>
      <c r="NWO2044" s="220"/>
      <c r="NWP2044" s="220"/>
      <c r="NWQ2044" s="220"/>
      <c r="NWR2044" s="220"/>
      <c r="NWS2044" s="220"/>
      <c r="NWT2044" s="220"/>
      <c r="NWU2044" s="220"/>
      <c r="NWV2044" s="220"/>
      <c r="NWW2044" s="220"/>
      <c r="NWX2044" s="220"/>
      <c r="NWY2044" s="220"/>
      <c r="NWZ2044" s="220"/>
      <c r="NXA2044" s="220"/>
      <c r="NXB2044" s="220"/>
      <c r="NXC2044" s="220"/>
      <c r="NXD2044" s="220"/>
      <c r="NXE2044" s="220"/>
      <c r="NXF2044" s="220"/>
      <c r="NXG2044" s="220"/>
      <c r="NXH2044" s="220"/>
      <c r="NXI2044" s="220"/>
      <c r="NXJ2044" s="220"/>
      <c r="NXK2044" s="220"/>
      <c r="NXL2044" s="220"/>
      <c r="NXM2044" s="220"/>
      <c r="NXN2044" s="220"/>
      <c r="NXO2044" s="220"/>
      <c r="NXP2044" s="220"/>
      <c r="NXQ2044" s="220"/>
      <c r="NXR2044" s="220"/>
      <c r="NXS2044" s="220"/>
      <c r="NXT2044" s="220"/>
      <c r="NXU2044" s="220"/>
      <c r="NXV2044" s="220"/>
      <c r="NXW2044" s="220"/>
      <c r="NXX2044" s="220"/>
      <c r="NXY2044" s="220"/>
      <c r="NXZ2044" s="220"/>
      <c r="NYA2044" s="220"/>
      <c r="NYB2044" s="220"/>
      <c r="NYC2044" s="220"/>
      <c r="NYD2044" s="220"/>
      <c r="NYE2044" s="220"/>
      <c r="NYF2044" s="220"/>
      <c r="NYG2044" s="220"/>
      <c r="NYH2044" s="220"/>
      <c r="NYI2044" s="220"/>
      <c r="NYJ2044" s="220"/>
      <c r="NYK2044" s="220"/>
      <c r="NYL2044" s="220"/>
      <c r="NYM2044" s="220"/>
      <c r="NYN2044" s="220"/>
      <c r="NYO2044" s="220"/>
      <c r="NYP2044" s="220"/>
      <c r="NYQ2044" s="220"/>
      <c r="NYR2044" s="220"/>
      <c r="NYS2044" s="220"/>
      <c r="NYT2044" s="220"/>
      <c r="NYU2044" s="220"/>
      <c r="NYV2044" s="220"/>
      <c r="NYW2044" s="220"/>
      <c r="NYX2044" s="220"/>
      <c r="NYY2044" s="220"/>
      <c r="NYZ2044" s="220"/>
      <c r="NZA2044" s="220"/>
      <c r="NZB2044" s="220"/>
      <c r="NZC2044" s="220"/>
      <c r="NZD2044" s="220"/>
      <c r="NZE2044" s="220"/>
      <c r="NZF2044" s="220"/>
      <c r="NZG2044" s="220"/>
      <c r="NZH2044" s="220"/>
      <c r="NZI2044" s="220"/>
      <c r="NZJ2044" s="220"/>
      <c r="NZK2044" s="220"/>
      <c r="NZL2044" s="220"/>
      <c r="NZM2044" s="220"/>
      <c r="NZN2044" s="220"/>
      <c r="NZO2044" s="220"/>
      <c r="NZP2044" s="220"/>
      <c r="NZQ2044" s="220"/>
      <c r="NZR2044" s="220"/>
      <c r="NZS2044" s="220"/>
      <c r="NZT2044" s="220"/>
      <c r="NZU2044" s="220"/>
      <c r="NZV2044" s="220"/>
      <c r="NZW2044" s="220"/>
      <c r="NZX2044" s="220"/>
      <c r="NZY2044" s="220"/>
      <c r="NZZ2044" s="220"/>
      <c r="OAA2044" s="220"/>
      <c r="OAB2044" s="220"/>
      <c r="OAC2044" s="220"/>
      <c r="OAD2044" s="220"/>
      <c r="OAE2044" s="220"/>
      <c r="OAF2044" s="220"/>
      <c r="OAG2044" s="220"/>
      <c r="OAH2044" s="220"/>
      <c r="OAI2044" s="220"/>
      <c r="OAJ2044" s="220"/>
      <c r="OAK2044" s="220"/>
      <c r="OAL2044" s="220"/>
      <c r="OAM2044" s="220"/>
      <c r="OAN2044" s="220"/>
      <c r="OAO2044" s="220"/>
      <c r="OAP2044" s="220"/>
      <c r="OAQ2044" s="220"/>
      <c r="OAR2044" s="220"/>
      <c r="OAS2044" s="220"/>
      <c r="OAT2044" s="220"/>
      <c r="OAU2044" s="220"/>
      <c r="OAV2044" s="220"/>
      <c r="OAW2044" s="220"/>
      <c r="OAX2044" s="220"/>
      <c r="OAY2044" s="220"/>
      <c r="OAZ2044" s="220"/>
      <c r="OBA2044" s="220"/>
      <c r="OBB2044" s="220"/>
      <c r="OBC2044" s="220"/>
      <c r="OBD2044" s="220"/>
      <c r="OBE2044" s="220"/>
      <c r="OBF2044" s="220"/>
      <c r="OBG2044" s="220"/>
      <c r="OBH2044" s="220"/>
      <c r="OBI2044" s="220"/>
      <c r="OBJ2044" s="220"/>
      <c r="OBK2044" s="220"/>
      <c r="OBL2044" s="220"/>
      <c r="OBM2044" s="220"/>
      <c r="OBN2044" s="220"/>
      <c r="OBO2044" s="220"/>
      <c r="OBP2044" s="220"/>
      <c r="OBQ2044" s="220"/>
      <c r="OBR2044" s="220"/>
      <c r="OBS2044" s="220"/>
      <c r="OBT2044" s="220"/>
      <c r="OBU2044" s="220"/>
      <c r="OBV2044" s="220"/>
      <c r="OBW2044" s="220"/>
      <c r="OBX2044" s="220"/>
      <c r="OBY2044" s="220"/>
      <c r="OBZ2044" s="220"/>
      <c r="OCA2044" s="220"/>
      <c r="OCB2044" s="220"/>
      <c r="OCC2044" s="220"/>
      <c r="OCD2044" s="220"/>
      <c r="OCE2044" s="220"/>
      <c r="OCF2044" s="220"/>
      <c r="OCG2044" s="220"/>
      <c r="OCH2044" s="220"/>
      <c r="OCI2044" s="220"/>
      <c r="OCJ2044" s="220"/>
      <c r="OCK2044" s="220"/>
      <c r="OCL2044" s="220"/>
      <c r="OCM2044" s="220"/>
      <c r="OCN2044" s="220"/>
      <c r="OCO2044" s="220"/>
      <c r="OCP2044" s="220"/>
      <c r="OCQ2044" s="220"/>
      <c r="OCR2044" s="220"/>
      <c r="OCS2044" s="220"/>
      <c r="OCT2044" s="220"/>
      <c r="OCU2044" s="220"/>
      <c r="OCV2044" s="220"/>
      <c r="OCW2044" s="220"/>
      <c r="OCX2044" s="220"/>
      <c r="OCY2044" s="220"/>
      <c r="OCZ2044" s="220"/>
      <c r="ODA2044" s="220"/>
      <c r="ODB2044" s="220"/>
      <c r="ODC2044" s="220"/>
      <c r="ODD2044" s="220"/>
      <c r="ODE2044" s="220"/>
      <c r="ODF2044" s="220"/>
      <c r="ODG2044" s="220"/>
      <c r="ODH2044" s="220"/>
      <c r="ODI2044" s="220"/>
      <c r="ODJ2044" s="220"/>
      <c r="ODK2044" s="220"/>
      <c r="ODL2044" s="220"/>
      <c r="ODM2044" s="220"/>
      <c r="ODN2044" s="220"/>
      <c r="ODO2044" s="220"/>
      <c r="ODP2044" s="220"/>
      <c r="ODQ2044" s="220"/>
      <c r="ODR2044" s="220"/>
      <c r="ODS2044" s="220"/>
      <c r="ODT2044" s="220"/>
      <c r="ODU2044" s="220"/>
      <c r="ODV2044" s="220"/>
      <c r="ODW2044" s="220"/>
      <c r="ODX2044" s="220"/>
      <c r="ODY2044" s="220"/>
      <c r="ODZ2044" s="220"/>
      <c r="OEA2044" s="220"/>
      <c r="OEB2044" s="220"/>
      <c r="OEC2044" s="220"/>
      <c r="OED2044" s="220"/>
      <c r="OEE2044" s="220"/>
      <c r="OEF2044" s="220"/>
      <c r="OEG2044" s="220"/>
      <c r="OEH2044" s="220"/>
      <c r="OEI2044" s="220"/>
      <c r="OEJ2044" s="220"/>
      <c r="OEK2044" s="220"/>
      <c r="OEL2044" s="220"/>
      <c r="OEM2044" s="220"/>
      <c r="OEN2044" s="220"/>
      <c r="OEO2044" s="220"/>
      <c r="OEP2044" s="220"/>
      <c r="OEQ2044" s="220"/>
      <c r="OER2044" s="220"/>
      <c r="OES2044" s="220"/>
      <c r="OET2044" s="220"/>
      <c r="OEU2044" s="220"/>
      <c r="OEV2044" s="220"/>
      <c r="OEW2044" s="220"/>
      <c r="OEX2044" s="220"/>
      <c r="OEY2044" s="220"/>
      <c r="OEZ2044" s="220"/>
      <c r="OFA2044" s="220"/>
      <c r="OFB2044" s="220"/>
      <c r="OFC2044" s="220"/>
      <c r="OFD2044" s="220"/>
      <c r="OFE2044" s="220"/>
      <c r="OFF2044" s="220"/>
      <c r="OFG2044" s="220"/>
      <c r="OFH2044" s="220"/>
      <c r="OFI2044" s="220"/>
      <c r="OFJ2044" s="220"/>
      <c r="OFK2044" s="220"/>
      <c r="OFL2044" s="220"/>
      <c r="OFM2044" s="220"/>
      <c r="OFN2044" s="220"/>
      <c r="OFO2044" s="220"/>
      <c r="OFP2044" s="220"/>
      <c r="OFQ2044" s="220"/>
      <c r="OFR2044" s="220"/>
      <c r="OFS2044" s="220"/>
      <c r="OFT2044" s="220"/>
      <c r="OFU2044" s="220"/>
      <c r="OFV2044" s="220"/>
      <c r="OFW2044" s="220"/>
      <c r="OFX2044" s="220"/>
      <c r="OFY2044" s="220"/>
      <c r="OFZ2044" s="220"/>
      <c r="OGA2044" s="220"/>
      <c r="OGB2044" s="220"/>
      <c r="OGC2044" s="220"/>
      <c r="OGD2044" s="220"/>
      <c r="OGE2044" s="220"/>
      <c r="OGF2044" s="220"/>
      <c r="OGG2044" s="220"/>
      <c r="OGH2044" s="220"/>
      <c r="OGI2044" s="220"/>
      <c r="OGJ2044" s="220"/>
      <c r="OGK2044" s="220"/>
      <c r="OGL2044" s="220"/>
      <c r="OGM2044" s="220"/>
      <c r="OGN2044" s="220"/>
      <c r="OGO2044" s="220"/>
      <c r="OGP2044" s="220"/>
      <c r="OGQ2044" s="220"/>
      <c r="OGR2044" s="220"/>
      <c r="OGS2044" s="220"/>
      <c r="OGT2044" s="220"/>
      <c r="OGU2044" s="220"/>
      <c r="OGV2044" s="220"/>
      <c r="OGW2044" s="220"/>
      <c r="OGX2044" s="220"/>
      <c r="OGY2044" s="220"/>
      <c r="OGZ2044" s="220"/>
      <c r="OHA2044" s="220"/>
      <c r="OHB2044" s="220"/>
      <c r="OHC2044" s="220"/>
      <c r="OHD2044" s="220"/>
      <c r="OHE2044" s="220"/>
      <c r="OHF2044" s="220"/>
      <c r="OHG2044" s="220"/>
      <c r="OHH2044" s="220"/>
      <c r="OHI2044" s="220"/>
      <c r="OHJ2044" s="220"/>
      <c r="OHK2044" s="220"/>
      <c r="OHL2044" s="220"/>
      <c r="OHM2044" s="220"/>
      <c r="OHN2044" s="220"/>
      <c r="OHO2044" s="220"/>
      <c r="OHP2044" s="220"/>
      <c r="OHQ2044" s="220"/>
      <c r="OHR2044" s="220"/>
      <c r="OHS2044" s="220"/>
      <c r="OHT2044" s="220"/>
      <c r="OHU2044" s="220"/>
      <c r="OHV2044" s="220"/>
      <c r="OHW2044" s="220"/>
      <c r="OHX2044" s="220"/>
      <c r="OHY2044" s="220"/>
      <c r="OHZ2044" s="220"/>
      <c r="OIA2044" s="220"/>
      <c r="OIB2044" s="220"/>
      <c r="OIC2044" s="220"/>
      <c r="OID2044" s="220"/>
      <c r="OIE2044" s="220"/>
      <c r="OIF2044" s="220"/>
      <c r="OIG2044" s="220"/>
      <c r="OIH2044" s="220"/>
      <c r="OII2044" s="220"/>
      <c r="OIJ2044" s="220"/>
      <c r="OIK2044" s="220"/>
      <c r="OIL2044" s="220"/>
      <c r="OIM2044" s="220"/>
      <c r="OIN2044" s="220"/>
      <c r="OIO2044" s="220"/>
      <c r="OIP2044" s="220"/>
      <c r="OIQ2044" s="220"/>
      <c r="OIR2044" s="220"/>
      <c r="OIS2044" s="220"/>
      <c r="OIT2044" s="220"/>
      <c r="OIU2044" s="220"/>
      <c r="OIV2044" s="220"/>
      <c r="OIW2044" s="220"/>
      <c r="OIX2044" s="220"/>
      <c r="OIY2044" s="220"/>
      <c r="OIZ2044" s="220"/>
      <c r="OJA2044" s="220"/>
      <c r="OJB2044" s="220"/>
      <c r="OJC2044" s="220"/>
      <c r="OJD2044" s="220"/>
      <c r="OJE2044" s="220"/>
      <c r="OJF2044" s="220"/>
      <c r="OJG2044" s="220"/>
      <c r="OJH2044" s="220"/>
      <c r="OJI2044" s="220"/>
      <c r="OJJ2044" s="220"/>
      <c r="OJK2044" s="220"/>
      <c r="OJL2044" s="220"/>
      <c r="OJM2044" s="220"/>
      <c r="OJN2044" s="220"/>
      <c r="OJO2044" s="220"/>
      <c r="OJP2044" s="220"/>
      <c r="OJQ2044" s="220"/>
      <c r="OJR2044" s="220"/>
      <c r="OJS2044" s="220"/>
      <c r="OJT2044" s="220"/>
      <c r="OJU2044" s="220"/>
      <c r="OJV2044" s="220"/>
      <c r="OJW2044" s="220"/>
      <c r="OJX2044" s="220"/>
      <c r="OJY2044" s="220"/>
      <c r="OJZ2044" s="220"/>
      <c r="OKA2044" s="220"/>
      <c r="OKB2044" s="220"/>
      <c r="OKC2044" s="220"/>
      <c r="OKD2044" s="220"/>
      <c r="OKE2044" s="220"/>
      <c r="OKF2044" s="220"/>
      <c r="OKG2044" s="220"/>
      <c r="OKH2044" s="220"/>
      <c r="OKI2044" s="220"/>
      <c r="OKJ2044" s="220"/>
      <c r="OKK2044" s="220"/>
      <c r="OKL2044" s="220"/>
      <c r="OKM2044" s="220"/>
      <c r="OKN2044" s="220"/>
      <c r="OKO2044" s="220"/>
      <c r="OKP2044" s="220"/>
      <c r="OKQ2044" s="220"/>
      <c r="OKR2044" s="220"/>
      <c r="OKS2044" s="220"/>
      <c r="OKT2044" s="220"/>
      <c r="OKU2044" s="220"/>
      <c r="OKV2044" s="220"/>
      <c r="OKW2044" s="220"/>
      <c r="OKX2044" s="220"/>
      <c r="OKY2044" s="220"/>
      <c r="OKZ2044" s="220"/>
      <c r="OLA2044" s="220"/>
      <c r="OLB2044" s="220"/>
      <c r="OLC2044" s="220"/>
      <c r="OLD2044" s="220"/>
      <c r="OLE2044" s="220"/>
      <c r="OLF2044" s="220"/>
      <c r="OLG2044" s="220"/>
      <c r="OLH2044" s="220"/>
      <c r="OLI2044" s="220"/>
      <c r="OLJ2044" s="220"/>
      <c r="OLK2044" s="220"/>
      <c r="OLL2044" s="220"/>
      <c r="OLM2044" s="220"/>
      <c r="OLN2044" s="220"/>
      <c r="OLO2044" s="220"/>
      <c r="OLP2044" s="220"/>
      <c r="OLQ2044" s="220"/>
      <c r="OLR2044" s="220"/>
      <c r="OLS2044" s="220"/>
      <c r="OLT2044" s="220"/>
      <c r="OLU2044" s="220"/>
      <c r="OLV2044" s="220"/>
      <c r="OLW2044" s="220"/>
      <c r="OLX2044" s="220"/>
      <c r="OLY2044" s="220"/>
      <c r="OLZ2044" s="220"/>
      <c r="OMA2044" s="220"/>
      <c r="OMB2044" s="220"/>
      <c r="OMC2044" s="220"/>
      <c r="OMD2044" s="220"/>
      <c r="OME2044" s="220"/>
      <c r="OMF2044" s="220"/>
      <c r="OMG2044" s="220"/>
      <c r="OMH2044" s="220"/>
      <c r="OMI2044" s="220"/>
      <c r="OMJ2044" s="220"/>
      <c r="OMK2044" s="220"/>
      <c r="OML2044" s="220"/>
      <c r="OMM2044" s="220"/>
      <c r="OMN2044" s="220"/>
      <c r="OMO2044" s="220"/>
      <c r="OMP2044" s="220"/>
      <c r="OMQ2044" s="220"/>
      <c r="OMR2044" s="220"/>
      <c r="OMS2044" s="220"/>
      <c r="OMT2044" s="220"/>
      <c r="OMU2044" s="220"/>
      <c r="OMV2044" s="220"/>
      <c r="OMW2044" s="220"/>
      <c r="OMX2044" s="220"/>
      <c r="OMY2044" s="220"/>
      <c r="OMZ2044" s="220"/>
      <c r="ONA2044" s="220"/>
      <c r="ONB2044" s="220"/>
      <c r="ONC2044" s="220"/>
      <c r="OND2044" s="220"/>
      <c r="ONE2044" s="220"/>
      <c r="ONF2044" s="220"/>
      <c r="ONG2044" s="220"/>
      <c r="ONH2044" s="220"/>
      <c r="ONI2044" s="220"/>
      <c r="ONJ2044" s="220"/>
      <c r="ONK2044" s="220"/>
      <c r="ONL2044" s="220"/>
      <c r="ONM2044" s="220"/>
      <c r="ONN2044" s="220"/>
      <c r="ONO2044" s="220"/>
      <c r="ONP2044" s="220"/>
      <c r="ONQ2044" s="220"/>
      <c r="ONR2044" s="220"/>
      <c r="ONS2044" s="220"/>
      <c r="ONT2044" s="220"/>
      <c r="ONU2044" s="220"/>
      <c r="ONV2044" s="220"/>
      <c r="ONW2044" s="220"/>
      <c r="ONX2044" s="220"/>
      <c r="ONY2044" s="220"/>
      <c r="ONZ2044" s="220"/>
      <c r="OOA2044" s="220"/>
      <c r="OOB2044" s="220"/>
      <c r="OOC2044" s="220"/>
      <c r="OOD2044" s="220"/>
      <c r="OOE2044" s="220"/>
      <c r="OOF2044" s="220"/>
      <c r="OOG2044" s="220"/>
      <c r="OOH2044" s="220"/>
      <c r="OOI2044" s="220"/>
      <c r="OOJ2044" s="220"/>
      <c r="OOK2044" s="220"/>
      <c r="OOL2044" s="220"/>
      <c r="OOM2044" s="220"/>
      <c r="OON2044" s="220"/>
      <c r="OOO2044" s="220"/>
      <c r="OOP2044" s="220"/>
      <c r="OOQ2044" s="220"/>
      <c r="OOR2044" s="220"/>
      <c r="OOS2044" s="220"/>
      <c r="OOT2044" s="220"/>
      <c r="OOU2044" s="220"/>
      <c r="OOV2044" s="220"/>
      <c r="OOW2044" s="220"/>
      <c r="OOX2044" s="220"/>
      <c r="OOY2044" s="220"/>
      <c r="OOZ2044" s="220"/>
      <c r="OPA2044" s="220"/>
      <c r="OPB2044" s="220"/>
      <c r="OPC2044" s="220"/>
      <c r="OPD2044" s="220"/>
      <c r="OPE2044" s="220"/>
      <c r="OPF2044" s="220"/>
      <c r="OPG2044" s="220"/>
      <c r="OPH2044" s="220"/>
      <c r="OPI2044" s="220"/>
      <c r="OPJ2044" s="220"/>
      <c r="OPK2044" s="220"/>
      <c r="OPL2044" s="220"/>
      <c r="OPM2044" s="220"/>
      <c r="OPN2044" s="220"/>
      <c r="OPO2044" s="220"/>
      <c r="OPP2044" s="220"/>
      <c r="OPQ2044" s="220"/>
      <c r="OPR2044" s="220"/>
      <c r="OPS2044" s="220"/>
      <c r="OPT2044" s="220"/>
      <c r="OPU2044" s="220"/>
      <c r="OPV2044" s="220"/>
      <c r="OPW2044" s="220"/>
      <c r="OPX2044" s="220"/>
      <c r="OPY2044" s="220"/>
      <c r="OPZ2044" s="220"/>
      <c r="OQA2044" s="220"/>
      <c r="OQB2044" s="220"/>
      <c r="OQC2044" s="220"/>
      <c r="OQD2044" s="220"/>
      <c r="OQE2044" s="220"/>
      <c r="OQF2044" s="220"/>
      <c r="OQG2044" s="220"/>
      <c r="OQH2044" s="220"/>
      <c r="OQI2044" s="220"/>
      <c r="OQJ2044" s="220"/>
      <c r="OQK2044" s="220"/>
      <c r="OQL2044" s="220"/>
      <c r="OQM2044" s="220"/>
      <c r="OQN2044" s="220"/>
      <c r="OQO2044" s="220"/>
      <c r="OQP2044" s="220"/>
      <c r="OQQ2044" s="220"/>
      <c r="OQR2044" s="220"/>
      <c r="OQS2044" s="220"/>
      <c r="OQT2044" s="220"/>
      <c r="OQU2044" s="220"/>
      <c r="OQV2044" s="220"/>
      <c r="OQW2044" s="220"/>
      <c r="OQX2044" s="220"/>
      <c r="OQY2044" s="220"/>
      <c r="OQZ2044" s="220"/>
      <c r="ORA2044" s="220"/>
      <c r="ORB2044" s="220"/>
      <c r="ORC2044" s="220"/>
      <c r="ORD2044" s="220"/>
      <c r="ORE2044" s="220"/>
      <c r="ORF2044" s="220"/>
      <c r="ORG2044" s="220"/>
      <c r="ORH2044" s="220"/>
      <c r="ORI2044" s="220"/>
      <c r="ORJ2044" s="220"/>
      <c r="ORK2044" s="220"/>
      <c r="ORL2044" s="220"/>
      <c r="ORM2044" s="220"/>
      <c r="ORN2044" s="220"/>
      <c r="ORO2044" s="220"/>
      <c r="ORP2044" s="220"/>
      <c r="ORQ2044" s="220"/>
      <c r="ORR2044" s="220"/>
      <c r="ORS2044" s="220"/>
      <c r="ORT2044" s="220"/>
      <c r="ORU2044" s="220"/>
      <c r="ORV2044" s="220"/>
      <c r="ORW2044" s="220"/>
      <c r="ORX2044" s="220"/>
      <c r="ORY2044" s="220"/>
      <c r="ORZ2044" s="220"/>
      <c r="OSA2044" s="220"/>
      <c r="OSB2044" s="220"/>
      <c r="OSC2044" s="220"/>
      <c r="OSD2044" s="220"/>
      <c r="OSE2044" s="220"/>
      <c r="OSF2044" s="220"/>
      <c r="OSG2044" s="220"/>
      <c r="OSH2044" s="220"/>
      <c r="OSI2044" s="220"/>
      <c r="OSJ2044" s="220"/>
      <c r="OSK2044" s="220"/>
      <c r="OSL2044" s="220"/>
      <c r="OSM2044" s="220"/>
      <c r="OSN2044" s="220"/>
      <c r="OSO2044" s="220"/>
      <c r="OSP2044" s="220"/>
      <c r="OSQ2044" s="220"/>
      <c r="OSR2044" s="220"/>
      <c r="OSS2044" s="220"/>
      <c r="OST2044" s="220"/>
      <c r="OSU2044" s="220"/>
      <c r="OSV2044" s="220"/>
      <c r="OSW2044" s="220"/>
      <c r="OSX2044" s="220"/>
      <c r="OSY2044" s="220"/>
      <c r="OSZ2044" s="220"/>
      <c r="OTA2044" s="220"/>
      <c r="OTB2044" s="220"/>
      <c r="OTC2044" s="220"/>
      <c r="OTD2044" s="220"/>
      <c r="OTE2044" s="220"/>
      <c r="OTF2044" s="220"/>
      <c r="OTG2044" s="220"/>
      <c r="OTH2044" s="220"/>
      <c r="OTI2044" s="220"/>
      <c r="OTJ2044" s="220"/>
      <c r="OTK2044" s="220"/>
      <c r="OTL2044" s="220"/>
      <c r="OTM2044" s="220"/>
      <c r="OTN2044" s="220"/>
      <c r="OTO2044" s="220"/>
      <c r="OTP2044" s="220"/>
      <c r="OTQ2044" s="220"/>
      <c r="OTR2044" s="220"/>
      <c r="OTS2044" s="220"/>
      <c r="OTT2044" s="220"/>
      <c r="OTU2044" s="220"/>
      <c r="OTV2044" s="220"/>
      <c r="OTW2044" s="220"/>
      <c r="OTX2044" s="220"/>
      <c r="OTY2044" s="220"/>
      <c r="OTZ2044" s="220"/>
      <c r="OUA2044" s="220"/>
      <c r="OUB2044" s="220"/>
      <c r="OUC2044" s="220"/>
      <c r="OUD2044" s="220"/>
      <c r="OUE2044" s="220"/>
      <c r="OUF2044" s="220"/>
      <c r="OUG2044" s="220"/>
      <c r="OUH2044" s="220"/>
      <c r="OUI2044" s="220"/>
      <c r="OUJ2044" s="220"/>
      <c r="OUK2044" s="220"/>
      <c r="OUL2044" s="220"/>
      <c r="OUM2044" s="220"/>
      <c r="OUN2044" s="220"/>
      <c r="OUO2044" s="220"/>
      <c r="OUP2044" s="220"/>
      <c r="OUQ2044" s="220"/>
      <c r="OUR2044" s="220"/>
      <c r="OUS2044" s="220"/>
      <c r="OUT2044" s="220"/>
      <c r="OUU2044" s="220"/>
      <c r="OUV2044" s="220"/>
      <c r="OUW2044" s="220"/>
      <c r="OUX2044" s="220"/>
      <c r="OUY2044" s="220"/>
      <c r="OUZ2044" s="220"/>
      <c r="OVA2044" s="220"/>
      <c r="OVB2044" s="220"/>
      <c r="OVC2044" s="220"/>
      <c r="OVD2044" s="220"/>
      <c r="OVE2044" s="220"/>
      <c r="OVF2044" s="220"/>
      <c r="OVG2044" s="220"/>
      <c r="OVH2044" s="220"/>
      <c r="OVI2044" s="220"/>
      <c r="OVJ2044" s="220"/>
      <c r="OVK2044" s="220"/>
      <c r="OVL2044" s="220"/>
      <c r="OVM2044" s="220"/>
      <c r="OVN2044" s="220"/>
      <c r="OVO2044" s="220"/>
      <c r="OVP2044" s="220"/>
      <c r="OVQ2044" s="220"/>
      <c r="OVR2044" s="220"/>
      <c r="OVS2044" s="220"/>
      <c r="OVT2044" s="220"/>
      <c r="OVU2044" s="220"/>
      <c r="OVV2044" s="220"/>
      <c r="OVW2044" s="220"/>
      <c r="OVX2044" s="220"/>
      <c r="OVY2044" s="220"/>
      <c r="OVZ2044" s="220"/>
      <c r="OWA2044" s="220"/>
      <c r="OWB2044" s="220"/>
      <c r="OWC2044" s="220"/>
      <c r="OWD2044" s="220"/>
      <c r="OWE2044" s="220"/>
      <c r="OWF2044" s="220"/>
      <c r="OWG2044" s="220"/>
      <c r="OWH2044" s="220"/>
      <c r="OWI2044" s="220"/>
      <c r="OWJ2044" s="220"/>
      <c r="OWK2044" s="220"/>
      <c r="OWL2044" s="220"/>
      <c r="OWM2044" s="220"/>
      <c r="OWN2044" s="220"/>
      <c r="OWO2044" s="220"/>
      <c r="OWP2044" s="220"/>
      <c r="OWQ2044" s="220"/>
      <c r="OWR2044" s="220"/>
      <c r="OWS2044" s="220"/>
      <c r="OWT2044" s="220"/>
      <c r="OWU2044" s="220"/>
      <c r="OWV2044" s="220"/>
      <c r="OWW2044" s="220"/>
      <c r="OWX2044" s="220"/>
      <c r="OWY2044" s="220"/>
      <c r="OWZ2044" s="220"/>
      <c r="OXA2044" s="220"/>
      <c r="OXB2044" s="220"/>
      <c r="OXC2044" s="220"/>
      <c r="OXD2044" s="220"/>
      <c r="OXE2044" s="220"/>
      <c r="OXF2044" s="220"/>
      <c r="OXG2044" s="220"/>
      <c r="OXH2044" s="220"/>
      <c r="OXI2044" s="220"/>
      <c r="OXJ2044" s="220"/>
      <c r="OXK2044" s="220"/>
      <c r="OXL2044" s="220"/>
      <c r="OXM2044" s="220"/>
      <c r="OXN2044" s="220"/>
      <c r="OXO2044" s="220"/>
      <c r="OXP2044" s="220"/>
      <c r="OXQ2044" s="220"/>
      <c r="OXR2044" s="220"/>
      <c r="OXS2044" s="220"/>
      <c r="OXT2044" s="220"/>
      <c r="OXU2044" s="220"/>
      <c r="OXV2044" s="220"/>
      <c r="OXW2044" s="220"/>
      <c r="OXX2044" s="220"/>
      <c r="OXY2044" s="220"/>
      <c r="OXZ2044" s="220"/>
      <c r="OYA2044" s="220"/>
      <c r="OYB2044" s="220"/>
      <c r="OYC2044" s="220"/>
      <c r="OYD2044" s="220"/>
      <c r="OYE2044" s="220"/>
      <c r="OYF2044" s="220"/>
      <c r="OYG2044" s="220"/>
      <c r="OYH2044" s="220"/>
      <c r="OYI2044" s="220"/>
      <c r="OYJ2044" s="220"/>
      <c r="OYK2044" s="220"/>
      <c r="OYL2044" s="220"/>
      <c r="OYM2044" s="220"/>
      <c r="OYN2044" s="220"/>
      <c r="OYO2044" s="220"/>
      <c r="OYP2044" s="220"/>
      <c r="OYQ2044" s="220"/>
      <c r="OYR2044" s="220"/>
      <c r="OYS2044" s="220"/>
      <c r="OYT2044" s="220"/>
      <c r="OYU2044" s="220"/>
      <c r="OYV2044" s="220"/>
      <c r="OYW2044" s="220"/>
      <c r="OYX2044" s="220"/>
      <c r="OYY2044" s="220"/>
      <c r="OYZ2044" s="220"/>
      <c r="OZA2044" s="220"/>
      <c r="OZB2044" s="220"/>
      <c r="OZC2044" s="220"/>
      <c r="OZD2044" s="220"/>
      <c r="OZE2044" s="220"/>
      <c r="OZF2044" s="220"/>
      <c r="OZG2044" s="220"/>
      <c r="OZH2044" s="220"/>
      <c r="OZI2044" s="220"/>
      <c r="OZJ2044" s="220"/>
      <c r="OZK2044" s="220"/>
      <c r="OZL2044" s="220"/>
      <c r="OZM2044" s="220"/>
      <c r="OZN2044" s="220"/>
      <c r="OZO2044" s="220"/>
      <c r="OZP2044" s="220"/>
      <c r="OZQ2044" s="220"/>
      <c r="OZR2044" s="220"/>
      <c r="OZS2044" s="220"/>
      <c r="OZT2044" s="220"/>
      <c r="OZU2044" s="220"/>
      <c r="OZV2044" s="220"/>
      <c r="OZW2044" s="220"/>
      <c r="OZX2044" s="220"/>
      <c r="OZY2044" s="220"/>
      <c r="OZZ2044" s="220"/>
      <c r="PAA2044" s="220"/>
      <c r="PAB2044" s="220"/>
      <c r="PAC2044" s="220"/>
      <c r="PAD2044" s="220"/>
      <c r="PAE2044" s="220"/>
      <c r="PAF2044" s="220"/>
      <c r="PAG2044" s="220"/>
      <c r="PAH2044" s="220"/>
      <c r="PAI2044" s="220"/>
      <c r="PAJ2044" s="220"/>
      <c r="PAK2044" s="220"/>
      <c r="PAL2044" s="220"/>
      <c r="PAM2044" s="220"/>
      <c r="PAN2044" s="220"/>
      <c r="PAO2044" s="220"/>
      <c r="PAP2044" s="220"/>
      <c r="PAQ2044" s="220"/>
      <c r="PAR2044" s="220"/>
      <c r="PAS2044" s="220"/>
      <c r="PAT2044" s="220"/>
      <c r="PAU2044" s="220"/>
      <c r="PAV2044" s="220"/>
      <c r="PAW2044" s="220"/>
      <c r="PAX2044" s="220"/>
      <c r="PAY2044" s="220"/>
      <c r="PAZ2044" s="220"/>
      <c r="PBA2044" s="220"/>
      <c r="PBB2044" s="220"/>
      <c r="PBC2044" s="220"/>
      <c r="PBD2044" s="220"/>
      <c r="PBE2044" s="220"/>
      <c r="PBF2044" s="220"/>
      <c r="PBG2044" s="220"/>
      <c r="PBH2044" s="220"/>
      <c r="PBI2044" s="220"/>
      <c r="PBJ2044" s="220"/>
      <c r="PBK2044" s="220"/>
      <c r="PBL2044" s="220"/>
      <c r="PBM2044" s="220"/>
      <c r="PBN2044" s="220"/>
      <c r="PBO2044" s="220"/>
      <c r="PBP2044" s="220"/>
      <c r="PBQ2044" s="220"/>
      <c r="PBR2044" s="220"/>
      <c r="PBS2044" s="220"/>
      <c r="PBT2044" s="220"/>
      <c r="PBU2044" s="220"/>
      <c r="PBV2044" s="220"/>
      <c r="PBW2044" s="220"/>
      <c r="PBX2044" s="220"/>
      <c r="PBY2044" s="220"/>
      <c r="PBZ2044" s="220"/>
      <c r="PCA2044" s="220"/>
      <c r="PCB2044" s="220"/>
      <c r="PCC2044" s="220"/>
      <c r="PCD2044" s="220"/>
      <c r="PCE2044" s="220"/>
      <c r="PCF2044" s="220"/>
      <c r="PCG2044" s="220"/>
      <c r="PCH2044" s="220"/>
      <c r="PCI2044" s="220"/>
      <c r="PCJ2044" s="220"/>
      <c r="PCK2044" s="220"/>
      <c r="PCL2044" s="220"/>
      <c r="PCM2044" s="220"/>
      <c r="PCN2044" s="220"/>
      <c r="PCO2044" s="220"/>
      <c r="PCP2044" s="220"/>
      <c r="PCQ2044" s="220"/>
      <c r="PCR2044" s="220"/>
      <c r="PCS2044" s="220"/>
      <c r="PCT2044" s="220"/>
      <c r="PCU2044" s="220"/>
      <c r="PCV2044" s="220"/>
      <c r="PCW2044" s="220"/>
      <c r="PCX2044" s="220"/>
      <c r="PCY2044" s="220"/>
      <c r="PCZ2044" s="220"/>
      <c r="PDA2044" s="220"/>
      <c r="PDB2044" s="220"/>
      <c r="PDC2044" s="220"/>
      <c r="PDD2044" s="220"/>
      <c r="PDE2044" s="220"/>
      <c r="PDF2044" s="220"/>
      <c r="PDG2044" s="220"/>
      <c r="PDH2044" s="220"/>
      <c r="PDI2044" s="220"/>
      <c r="PDJ2044" s="220"/>
      <c r="PDK2044" s="220"/>
      <c r="PDL2044" s="220"/>
      <c r="PDM2044" s="220"/>
      <c r="PDN2044" s="220"/>
      <c r="PDO2044" s="220"/>
      <c r="PDP2044" s="220"/>
      <c r="PDQ2044" s="220"/>
      <c r="PDR2044" s="220"/>
      <c r="PDS2044" s="220"/>
      <c r="PDT2044" s="220"/>
      <c r="PDU2044" s="220"/>
      <c r="PDV2044" s="220"/>
      <c r="PDW2044" s="220"/>
      <c r="PDX2044" s="220"/>
      <c r="PDY2044" s="220"/>
      <c r="PDZ2044" s="220"/>
      <c r="PEA2044" s="220"/>
      <c r="PEB2044" s="220"/>
      <c r="PEC2044" s="220"/>
      <c r="PED2044" s="220"/>
      <c r="PEE2044" s="220"/>
      <c r="PEF2044" s="220"/>
      <c r="PEG2044" s="220"/>
      <c r="PEH2044" s="220"/>
      <c r="PEI2044" s="220"/>
      <c r="PEJ2044" s="220"/>
      <c r="PEK2044" s="220"/>
      <c r="PEL2044" s="220"/>
      <c r="PEM2044" s="220"/>
      <c r="PEN2044" s="220"/>
      <c r="PEO2044" s="220"/>
      <c r="PEP2044" s="220"/>
      <c r="PEQ2044" s="220"/>
      <c r="PER2044" s="220"/>
      <c r="PES2044" s="220"/>
      <c r="PET2044" s="220"/>
      <c r="PEU2044" s="220"/>
      <c r="PEV2044" s="220"/>
      <c r="PEW2044" s="220"/>
      <c r="PEX2044" s="220"/>
      <c r="PEY2044" s="220"/>
      <c r="PEZ2044" s="220"/>
      <c r="PFA2044" s="220"/>
      <c r="PFB2044" s="220"/>
      <c r="PFC2044" s="220"/>
      <c r="PFD2044" s="220"/>
      <c r="PFE2044" s="220"/>
      <c r="PFF2044" s="220"/>
      <c r="PFG2044" s="220"/>
      <c r="PFH2044" s="220"/>
      <c r="PFI2044" s="220"/>
      <c r="PFJ2044" s="220"/>
      <c r="PFK2044" s="220"/>
      <c r="PFL2044" s="220"/>
      <c r="PFM2044" s="220"/>
      <c r="PFN2044" s="220"/>
      <c r="PFO2044" s="220"/>
      <c r="PFP2044" s="220"/>
      <c r="PFQ2044" s="220"/>
      <c r="PFR2044" s="220"/>
      <c r="PFS2044" s="220"/>
      <c r="PFT2044" s="220"/>
      <c r="PFU2044" s="220"/>
      <c r="PFV2044" s="220"/>
      <c r="PFW2044" s="220"/>
      <c r="PFX2044" s="220"/>
      <c r="PFY2044" s="220"/>
      <c r="PFZ2044" s="220"/>
      <c r="PGA2044" s="220"/>
      <c r="PGB2044" s="220"/>
      <c r="PGC2044" s="220"/>
      <c r="PGD2044" s="220"/>
      <c r="PGE2044" s="220"/>
      <c r="PGF2044" s="220"/>
      <c r="PGG2044" s="220"/>
      <c r="PGH2044" s="220"/>
      <c r="PGI2044" s="220"/>
      <c r="PGJ2044" s="220"/>
      <c r="PGK2044" s="220"/>
      <c r="PGL2044" s="220"/>
      <c r="PGM2044" s="220"/>
      <c r="PGN2044" s="220"/>
      <c r="PGO2044" s="220"/>
      <c r="PGP2044" s="220"/>
      <c r="PGQ2044" s="220"/>
      <c r="PGR2044" s="220"/>
      <c r="PGS2044" s="220"/>
      <c r="PGT2044" s="220"/>
      <c r="PGU2044" s="220"/>
      <c r="PGV2044" s="220"/>
      <c r="PGW2044" s="220"/>
      <c r="PGX2044" s="220"/>
      <c r="PGY2044" s="220"/>
      <c r="PGZ2044" s="220"/>
      <c r="PHA2044" s="220"/>
      <c r="PHB2044" s="220"/>
      <c r="PHC2044" s="220"/>
      <c r="PHD2044" s="220"/>
      <c r="PHE2044" s="220"/>
      <c r="PHF2044" s="220"/>
      <c r="PHG2044" s="220"/>
      <c r="PHH2044" s="220"/>
      <c r="PHI2044" s="220"/>
      <c r="PHJ2044" s="220"/>
      <c r="PHK2044" s="220"/>
      <c r="PHL2044" s="220"/>
      <c r="PHM2044" s="220"/>
      <c r="PHN2044" s="220"/>
      <c r="PHO2044" s="220"/>
      <c r="PHP2044" s="220"/>
      <c r="PHQ2044" s="220"/>
      <c r="PHR2044" s="220"/>
      <c r="PHS2044" s="220"/>
      <c r="PHT2044" s="220"/>
      <c r="PHU2044" s="220"/>
      <c r="PHV2044" s="220"/>
      <c r="PHW2044" s="220"/>
      <c r="PHX2044" s="220"/>
      <c r="PHY2044" s="220"/>
      <c r="PHZ2044" s="220"/>
      <c r="PIA2044" s="220"/>
      <c r="PIB2044" s="220"/>
      <c r="PIC2044" s="220"/>
      <c r="PID2044" s="220"/>
      <c r="PIE2044" s="220"/>
      <c r="PIF2044" s="220"/>
      <c r="PIG2044" s="220"/>
      <c r="PIH2044" s="220"/>
      <c r="PII2044" s="220"/>
      <c r="PIJ2044" s="220"/>
      <c r="PIK2044" s="220"/>
      <c r="PIL2044" s="220"/>
      <c r="PIM2044" s="220"/>
      <c r="PIN2044" s="220"/>
      <c r="PIO2044" s="220"/>
      <c r="PIP2044" s="220"/>
      <c r="PIQ2044" s="220"/>
      <c r="PIR2044" s="220"/>
      <c r="PIS2044" s="220"/>
      <c r="PIT2044" s="220"/>
      <c r="PIU2044" s="220"/>
      <c r="PIV2044" s="220"/>
      <c r="PIW2044" s="220"/>
      <c r="PIX2044" s="220"/>
      <c r="PIY2044" s="220"/>
      <c r="PIZ2044" s="220"/>
      <c r="PJA2044" s="220"/>
      <c r="PJB2044" s="220"/>
      <c r="PJC2044" s="220"/>
      <c r="PJD2044" s="220"/>
      <c r="PJE2044" s="220"/>
      <c r="PJF2044" s="220"/>
      <c r="PJG2044" s="220"/>
      <c r="PJH2044" s="220"/>
      <c r="PJI2044" s="220"/>
      <c r="PJJ2044" s="220"/>
      <c r="PJK2044" s="220"/>
      <c r="PJL2044" s="220"/>
      <c r="PJM2044" s="220"/>
      <c r="PJN2044" s="220"/>
      <c r="PJO2044" s="220"/>
      <c r="PJP2044" s="220"/>
      <c r="PJQ2044" s="220"/>
      <c r="PJR2044" s="220"/>
      <c r="PJS2044" s="220"/>
      <c r="PJT2044" s="220"/>
      <c r="PJU2044" s="220"/>
      <c r="PJV2044" s="220"/>
      <c r="PJW2044" s="220"/>
      <c r="PJX2044" s="220"/>
      <c r="PJY2044" s="220"/>
      <c r="PJZ2044" s="220"/>
      <c r="PKA2044" s="220"/>
      <c r="PKB2044" s="220"/>
      <c r="PKC2044" s="220"/>
      <c r="PKD2044" s="220"/>
      <c r="PKE2044" s="220"/>
      <c r="PKF2044" s="220"/>
      <c r="PKG2044" s="220"/>
      <c r="PKH2044" s="220"/>
      <c r="PKI2044" s="220"/>
      <c r="PKJ2044" s="220"/>
      <c r="PKK2044" s="220"/>
      <c r="PKL2044" s="220"/>
      <c r="PKM2044" s="220"/>
      <c r="PKN2044" s="220"/>
      <c r="PKO2044" s="220"/>
      <c r="PKP2044" s="220"/>
      <c r="PKQ2044" s="220"/>
      <c r="PKR2044" s="220"/>
      <c r="PKS2044" s="220"/>
      <c r="PKT2044" s="220"/>
      <c r="PKU2044" s="220"/>
      <c r="PKV2044" s="220"/>
      <c r="PKW2044" s="220"/>
      <c r="PKX2044" s="220"/>
      <c r="PKY2044" s="220"/>
      <c r="PKZ2044" s="220"/>
      <c r="PLA2044" s="220"/>
      <c r="PLB2044" s="220"/>
      <c r="PLC2044" s="220"/>
      <c r="PLD2044" s="220"/>
      <c r="PLE2044" s="220"/>
      <c r="PLF2044" s="220"/>
      <c r="PLG2044" s="220"/>
      <c r="PLH2044" s="220"/>
      <c r="PLI2044" s="220"/>
      <c r="PLJ2044" s="220"/>
      <c r="PLK2044" s="220"/>
      <c r="PLL2044" s="220"/>
      <c r="PLM2044" s="220"/>
      <c r="PLN2044" s="220"/>
      <c r="PLO2044" s="220"/>
      <c r="PLP2044" s="220"/>
      <c r="PLQ2044" s="220"/>
      <c r="PLR2044" s="220"/>
      <c r="PLS2044" s="220"/>
      <c r="PLT2044" s="220"/>
      <c r="PLU2044" s="220"/>
      <c r="PLV2044" s="220"/>
      <c r="PLW2044" s="220"/>
      <c r="PLX2044" s="220"/>
      <c r="PLY2044" s="220"/>
      <c r="PLZ2044" s="220"/>
      <c r="PMA2044" s="220"/>
      <c r="PMB2044" s="220"/>
      <c r="PMC2044" s="220"/>
      <c r="PMD2044" s="220"/>
      <c r="PME2044" s="220"/>
      <c r="PMF2044" s="220"/>
      <c r="PMG2044" s="220"/>
      <c r="PMH2044" s="220"/>
      <c r="PMI2044" s="220"/>
      <c r="PMJ2044" s="220"/>
      <c r="PMK2044" s="220"/>
      <c r="PML2044" s="220"/>
      <c r="PMM2044" s="220"/>
      <c r="PMN2044" s="220"/>
      <c r="PMO2044" s="220"/>
      <c r="PMP2044" s="220"/>
      <c r="PMQ2044" s="220"/>
      <c r="PMR2044" s="220"/>
      <c r="PMS2044" s="220"/>
      <c r="PMT2044" s="220"/>
      <c r="PMU2044" s="220"/>
      <c r="PMV2044" s="220"/>
      <c r="PMW2044" s="220"/>
      <c r="PMX2044" s="220"/>
      <c r="PMY2044" s="220"/>
      <c r="PMZ2044" s="220"/>
      <c r="PNA2044" s="220"/>
      <c r="PNB2044" s="220"/>
      <c r="PNC2044" s="220"/>
      <c r="PND2044" s="220"/>
      <c r="PNE2044" s="220"/>
      <c r="PNF2044" s="220"/>
      <c r="PNG2044" s="220"/>
      <c r="PNH2044" s="220"/>
      <c r="PNI2044" s="220"/>
      <c r="PNJ2044" s="220"/>
      <c r="PNK2044" s="220"/>
      <c r="PNL2044" s="220"/>
      <c r="PNM2044" s="220"/>
      <c r="PNN2044" s="220"/>
      <c r="PNO2044" s="220"/>
      <c r="PNP2044" s="220"/>
      <c r="PNQ2044" s="220"/>
      <c r="PNR2044" s="220"/>
      <c r="PNS2044" s="220"/>
      <c r="PNT2044" s="220"/>
      <c r="PNU2044" s="220"/>
      <c r="PNV2044" s="220"/>
      <c r="PNW2044" s="220"/>
      <c r="PNX2044" s="220"/>
      <c r="PNY2044" s="220"/>
      <c r="PNZ2044" s="220"/>
      <c r="POA2044" s="220"/>
      <c r="POB2044" s="220"/>
      <c r="POC2044" s="220"/>
      <c r="POD2044" s="220"/>
      <c r="POE2044" s="220"/>
      <c r="POF2044" s="220"/>
      <c r="POG2044" s="220"/>
      <c r="POH2044" s="220"/>
      <c r="POI2044" s="220"/>
      <c r="POJ2044" s="220"/>
      <c r="POK2044" s="220"/>
      <c r="POL2044" s="220"/>
      <c r="POM2044" s="220"/>
      <c r="PON2044" s="220"/>
      <c r="POO2044" s="220"/>
      <c r="POP2044" s="220"/>
      <c r="POQ2044" s="220"/>
      <c r="POR2044" s="220"/>
      <c r="POS2044" s="220"/>
      <c r="POT2044" s="220"/>
      <c r="POU2044" s="220"/>
      <c r="POV2044" s="220"/>
      <c r="POW2044" s="220"/>
      <c r="POX2044" s="220"/>
      <c r="POY2044" s="220"/>
      <c r="POZ2044" s="220"/>
      <c r="PPA2044" s="220"/>
      <c r="PPB2044" s="220"/>
      <c r="PPC2044" s="220"/>
      <c r="PPD2044" s="220"/>
      <c r="PPE2044" s="220"/>
      <c r="PPF2044" s="220"/>
      <c r="PPG2044" s="220"/>
      <c r="PPH2044" s="220"/>
      <c r="PPI2044" s="220"/>
      <c r="PPJ2044" s="220"/>
      <c r="PPK2044" s="220"/>
      <c r="PPL2044" s="220"/>
      <c r="PPM2044" s="220"/>
      <c r="PPN2044" s="220"/>
      <c r="PPO2044" s="220"/>
      <c r="PPP2044" s="220"/>
      <c r="PPQ2044" s="220"/>
      <c r="PPR2044" s="220"/>
      <c r="PPS2044" s="220"/>
      <c r="PPT2044" s="220"/>
      <c r="PPU2044" s="220"/>
      <c r="PPV2044" s="220"/>
      <c r="PPW2044" s="220"/>
      <c r="PPX2044" s="220"/>
      <c r="PPY2044" s="220"/>
      <c r="PPZ2044" s="220"/>
      <c r="PQA2044" s="220"/>
      <c r="PQB2044" s="220"/>
      <c r="PQC2044" s="220"/>
      <c r="PQD2044" s="220"/>
      <c r="PQE2044" s="220"/>
      <c r="PQF2044" s="220"/>
      <c r="PQG2044" s="220"/>
      <c r="PQH2044" s="220"/>
      <c r="PQI2044" s="220"/>
      <c r="PQJ2044" s="220"/>
      <c r="PQK2044" s="220"/>
      <c r="PQL2044" s="220"/>
      <c r="PQM2044" s="220"/>
      <c r="PQN2044" s="220"/>
      <c r="PQO2044" s="220"/>
      <c r="PQP2044" s="220"/>
      <c r="PQQ2044" s="220"/>
      <c r="PQR2044" s="220"/>
      <c r="PQS2044" s="220"/>
      <c r="PQT2044" s="220"/>
      <c r="PQU2044" s="220"/>
      <c r="PQV2044" s="220"/>
      <c r="PQW2044" s="220"/>
      <c r="PQX2044" s="220"/>
      <c r="PQY2044" s="220"/>
      <c r="PQZ2044" s="220"/>
      <c r="PRA2044" s="220"/>
      <c r="PRB2044" s="220"/>
      <c r="PRC2044" s="220"/>
      <c r="PRD2044" s="220"/>
      <c r="PRE2044" s="220"/>
      <c r="PRF2044" s="220"/>
      <c r="PRG2044" s="220"/>
      <c r="PRH2044" s="220"/>
      <c r="PRI2044" s="220"/>
      <c r="PRJ2044" s="220"/>
      <c r="PRK2044" s="220"/>
      <c r="PRL2044" s="220"/>
      <c r="PRM2044" s="220"/>
      <c r="PRN2044" s="220"/>
      <c r="PRO2044" s="220"/>
      <c r="PRP2044" s="220"/>
      <c r="PRQ2044" s="220"/>
      <c r="PRR2044" s="220"/>
      <c r="PRS2044" s="220"/>
      <c r="PRT2044" s="220"/>
      <c r="PRU2044" s="220"/>
      <c r="PRV2044" s="220"/>
      <c r="PRW2044" s="220"/>
      <c r="PRX2044" s="220"/>
      <c r="PRY2044" s="220"/>
      <c r="PRZ2044" s="220"/>
      <c r="PSA2044" s="220"/>
      <c r="PSB2044" s="220"/>
      <c r="PSC2044" s="220"/>
      <c r="PSD2044" s="220"/>
      <c r="PSE2044" s="220"/>
      <c r="PSF2044" s="220"/>
      <c r="PSG2044" s="220"/>
      <c r="PSH2044" s="220"/>
      <c r="PSI2044" s="220"/>
      <c r="PSJ2044" s="220"/>
      <c r="PSK2044" s="220"/>
      <c r="PSL2044" s="220"/>
      <c r="PSM2044" s="220"/>
      <c r="PSN2044" s="220"/>
      <c r="PSO2044" s="220"/>
      <c r="PSP2044" s="220"/>
      <c r="PSQ2044" s="220"/>
      <c r="PSR2044" s="220"/>
      <c r="PSS2044" s="220"/>
      <c r="PST2044" s="220"/>
      <c r="PSU2044" s="220"/>
      <c r="PSV2044" s="220"/>
      <c r="PSW2044" s="220"/>
      <c r="PSX2044" s="220"/>
      <c r="PSY2044" s="220"/>
      <c r="PSZ2044" s="220"/>
      <c r="PTA2044" s="220"/>
      <c r="PTB2044" s="220"/>
      <c r="PTC2044" s="220"/>
      <c r="PTD2044" s="220"/>
      <c r="PTE2044" s="220"/>
      <c r="PTF2044" s="220"/>
      <c r="PTG2044" s="220"/>
      <c r="PTH2044" s="220"/>
      <c r="PTI2044" s="220"/>
      <c r="PTJ2044" s="220"/>
      <c r="PTK2044" s="220"/>
      <c r="PTL2044" s="220"/>
      <c r="PTM2044" s="220"/>
      <c r="PTN2044" s="220"/>
      <c r="PTO2044" s="220"/>
      <c r="PTP2044" s="220"/>
      <c r="PTQ2044" s="220"/>
      <c r="PTR2044" s="220"/>
      <c r="PTS2044" s="220"/>
      <c r="PTT2044" s="220"/>
      <c r="PTU2044" s="220"/>
      <c r="PTV2044" s="220"/>
      <c r="PTW2044" s="220"/>
      <c r="PTX2044" s="220"/>
      <c r="PTY2044" s="220"/>
      <c r="PTZ2044" s="220"/>
      <c r="PUA2044" s="220"/>
      <c r="PUB2044" s="220"/>
      <c r="PUC2044" s="220"/>
      <c r="PUD2044" s="220"/>
      <c r="PUE2044" s="220"/>
      <c r="PUF2044" s="220"/>
      <c r="PUG2044" s="220"/>
      <c r="PUH2044" s="220"/>
      <c r="PUI2044" s="220"/>
      <c r="PUJ2044" s="220"/>
      <c r="PUK2044" s="220"/>
      <c r="PUL2044" s="220"/>
      <c r="PUM2044" s="220"/>
      <c r="PUN2044" s="220"/>
      <c r="PUO2044" s="220"/>
      <c r="PUP2044" s="220"/>
      <c r="PUQ2044" s="220"/>
      <c r="PUR2044" s="220"/>
      <c r="PUS2044" s="220"/>
      <c r="PUT2044" s="220"/>
      <c r="PUU2044" s="220"/>
      <c r="PUV2044" s="220"/>
      <c r="PUW2044" s="220"/>
      <c r="PUX2044" s="220"/>
      <c r="PUY2044" s="220"/>
      <c r="PUZ2044" s="220"/>
      <c r="PVA2044" s="220"/>
      <c r="PVB2044" s="220"/>
      <c r="PVC2044" s="220"/>
      <c r="PVD2044" s="220"/>
      <c r="PVE2044" s="220"/>
      <c r="PVF2044" s="220"/>
      <c r="PVG2044" s="220"/>
      <c r="PVH2044" s="220"/>
      <c r="PVI2044" s="220"/>
      <c r="PVJ2044" s="220"/>
      <c r="PVK2044" s="220"/>
      <c r="PVL2044" s="220"/>
      <c r="PVM2044" s="220"/>
      <c r="PVN2044" s="220"/>
      <c r="PVO2044" s="220"/>
      <c r="PVP2044" s="220"/>
      <c r="PVQ2044" s="220"/>
      <c r="PVR2044" s="220"/>
      <c r="PVS2044" s="220"/>
      <c r="PVT2044" s="220"/>
      <c r="PVU2044" s="220"/>
      <c r="PVV2044" s="220"/>
      <c r="PVW2044" s="220"/>
      <c r="PVX2044" s="220"/>
      <c r="PVY2044" s="220"/>
      <c r="PVZ2044" s="220"/>
      <c r="PWA2044" s="220"/>
      <c r="PWB2044" s="220"/>
      <c r="PWC2044" s="220"/>
      <c r="PWD2044" s="220"/>
      <c r="PWE2044" s="220"/>
      <c r="PWF2044" s="220"/>
      <c r="PWG2044" s="220"/>
      <c r="PWH2044" s="220"/>
      <c r="PWI2044" s="220"/>
      <c r="PWJ2044" s="220"/>
      <c r="PWK2044" s="220"/>
      <c r="PWL2044" s="220"/>
      <c r="PWM2044" s="220"/>
      <c r="PWN2044" s="220"/>
      <c r="PWO2044" s="220"/>
      <c r="PWP2044" s="220"/>
      <c r="PWQ2044" s="220"/>
      <c r="PWR2044" s="220"/>
      <c r="PWS2044" s="220"/>
      <c r="PWT2044" s="220"/>
      <c r="PWU2044" s="220"/>
      <c r="PWV2044" s="220"/>
      <c r="PWW2044" s="220"/>
      <c r="PWX2044" s="220"/>
      <c r="PWY2044" s="220"/>
      <c r="PWZ2044" s="220"/>
      <c r="PXA2044" s="220"/>
      <c r="PXB2044" s="220"/>
      <c r="PXC2044" s="220"/>
      <c r="PXD2044" s="220"/>
      <c r="PXE2044" s="220"/>
      <c r="PXF2044" s="220"/>
      <c r="PXG2044" s="220"/>
      <c r="PXH2044" s="220"/>
      <c r="PXI2044" s="220"/>
      <c r="PXJ2044" s="220"/>
      <c r="PXK2044" s="220"/>
      <c r="PXL2044" s="220"/>
      <c r="PXM2044" s="220"/>
      <c r="PXN2044" s="220"/>
      <c r="PXO2044" s="220"/>
      <c r="PXP2044" s="220"/>
      <c r="PXQ2044" s="220"/>
      <c r="PXR2044" s="220"/>
      <c r="PXS2044" s="220"/>
      <c r="PXT2044" s="220"/>
      <c r="PXU2044" s="220"/>
      <c r="PXV2044" s="220"/>
      <c r="PXW2044" s="220"/>
      <c r="PXX2044" s="220"/>
      <c r="PXY2044" s="220"/>
      <c r="PXZ2044" s="220"/>
      <c r="PYA2044" s="220"/>
      <c r="PYB2044" s="220"/>
      <c r="PYC2044" s="220"/>
      <c r="PYD2044" s="220"/>
      <c r="PYE2044" s="220"/>
      <c r="PYF2044" s="220"/>
      <c r="PYG2044" s="220"/>
      <c r="PYH2044" s="220"/>
      <c r="PYI2044" s="220"/>
      <c r="PYJ2044" s="220"/>
      <c r="PYK2044" s="220"/>
      <c r="PYL2044" s="220"/>
      <c r="PYM2044" s="220"/>
      <c r="PYN2044" s="220"/>
      <c r="PYO2044" s="220"/>
      <c r="PYP2044" s="220"/>
      <c r="PYQ2044" s="220"/>
      <c r="PYR2044" s="220"/>
      <c r="PYS2044" s="220"/>
      <c r="PYT2044" s="220"/>
      <c r="PYU2044" s="220"/>
      <c r="PYV2044" s="220"/>
      <c r="PYW2044" s="220"/>
      <c r="PYX2044" s="220"/>
      <c r="PYY2044" s="220"/>
      <c r="PYZ2044" s="220"/>
      <c r="PZA2044" s="220"/>
      <c r="PZB2044" s="220"/>
      <c r="PZC2044" s="220"/>
      <c r="PZD2044" s="220"/>
      <c r="PZE2044" s="220"/>
      <c r="PZF2044" s="220"/>
      <c r="PZG2044" s="220"/>
      <c r="PZH2044" s="220"/>
      <c r="PZI2044" s="220"/>
      <c r="PZJ2044" s="220"/>
      <c r="PZK2044" s="220"/>
      <c r="PZL2044" s="220"/>
      <c r="PZM2044" s="220"/>
      <c r="PZN2044" s="220"/>
      <c r="PZO2044" s="220"/>
      <c r="PZP2044" s="220"/>
      <c r="PZQ2044" s="220"/>
      <c r="PZR2044" s="220"/>
      <c r="PZS2044" s="220"/>
      <c r="PZT2044" s="220"/>
      <c r="PZU2044" s="220"/>
      <c r="PZV2044" s="220"/>
      <c r="PZW2044" s="220"/>
      <c r="PZX2044" s="220"/>
      <c r="PZY2044" s="220"/>
      <c r="PZZ2044" s="220"/>
      <c r="QAA2044" s="220"/>
      <c r="QAB2044" s="220"/>
      <c r="QAC2044" s="220"/>
      <c r="QAD2044" s="220"/>
      <c r="QAE2044" s="220"/>
      <c r="QAF2044" s="220"/>
      <c r="QAG2044" s="220"/>
      <c r="QAH2044" s="220"/>
      <c r="QAI2044" s="220"/>
      <c r="QAJ2044" s="220"/>
      <c r="QAK2044" s="220"/>
      <c r="QAL2044" s="220"/>
      <c r="QAM2044" s="220"/>
      <c r="QAN2044" s="220"/>
      <c r="QAO2044" s="220"/>
      <c r="QAP2044" s="220"/>
      <c r="QAQ2044" s="220"/>
      <c r="QAR2044" s="220"/>
      <c r="QAS2044" s="220"/>
      <c r="QAT2044" s="220"/>
      <c r="QAU2044" s="220"/>
      <c r="QAV2044" s="220"/>
      <c r="QAW2044" s="220"/>
      <c r="QAX2044" s="220"/>
      <c r="QAY2044" s="220"/>
      <c r="QAZ2044" s="220"/>
      <c r="QBA2044" s="220"/>
      <c r="QBB2044" s="220"/>
      <c r="QBC2044" s="220"/>
      <c r="QBD2044" s="220"/>
      <c r="QBE2044" s="220"/>
      <c r="QBF2044" s="220"/>
      <c r="QBG2044" s="220"/>
      <c r="QBH2044" s="220"/>
      <c r="QBI2044" s="220"/>
      <c r="QBJ2044" s="220"/>
      <c r="QBK2044" s="220"/>
      <c r="QBL2044" s="220"/>
      <c r="QBM2044" s="220"/>
      <c r="QBN2044" s="220"/>
      <c r="QBO2044" s="220"/>
      <c r="QBP2044" s="220"/>
      <c r="QBQ2044" s="220"/>
      <c r="QBR2044" s="220"/>
      <c r="QBS2044" s="220"/>
      <c r="QBT2044" s="220"/>
      <c r="QBU2044" s="220"/>
      <c r="QBV2044" s="220"/>
      <c r="QBW2044" s="220"/>
      <c r="QBX2044" s="220"/>
      <c r="QBY2044" s="220"/>
      <c r="QBZ2044" s="220"/>
      <c r="QCA2044" s="220"/>
      <c r="QCB2044" s="220"/>
      <c r="QCC2044" s="220"/>
      <c r="QCD2044" s="220"/>
      <c r="QCE2044" s="220"/>
      <c r="QCF2044" s="220"/>
      <c r="QCG2044" s="220"/>
      <c r="QCH2044" s="220"/>
      <c r="QCI2044" s="220"/>
      <c r="QCJ2044" s="220"/>
      <c r="QCK2044" s="220"/>
      <c r="QCL2044" s="220"/>
      <c r="QCM2044" s="220"/>
      <c r="QCN2044" s="220"/>
      <c r="QCO2044" s="220"/>
      <c r="QCP2044" s="220"/>
      <c r="QCQ2044" s="220"/>
      <c r="QCR2044" s="220"/>
      <c r="QCS2044" s="220"/>
      <c r="QCT2044" s="220"/>
      <c r="QCU2044" s="220"/>
      <c r="QCV2044" s="220"/>
      <c r="QCW2044" s="220"/>
      <c r="QCX2044" s="220"/>
      <c r="QCY2044" s="220"/>
      <c r="QCZ2044" s="220"/>
      <c r="QDA2044" s="220"/>
      <c r="QDB2044" s="220"/>
      <c r="QDC2044" s="220"/>
      <c r="QDD2044" s="220"/>
      <c r="QDE2044" s="220"/>
      <c r="QDF2044" s="220"/>
      <c r="QDG2044" s="220"/>
      <c r="QDH2044" s="220"/>
      <c r="QDI2044" s="220"/>
      <c r="QDJ2044" s="220"/>
      <c r="QDK2044" s="220"/>
      <c r="QDL2044" s="220"/>
      <c r="QDM2044" s="220"/>
      <c r="QDN2044" s="220"/>
      <c r="QDO2044" s="220"/>
      <c r="QDP2044" s="220"/>
      <c r="QDQ2044" s="220"/>
      <c r="QDR2044" s="220"/>
      <c r="QDS2044" s="220"/>
      <c r="QDT2044" s="220"/>
      <c r="QDU2044" s="220"/>
      <c r="QDV2044" s="220"/>
      <c r="QDW2044" s="220"/>
      <c r="QDX2044" s="220"/>
      <c r="QDY2044" s="220"/>
      <c r="QDZ2044" s="220"/>
      <c r="QEA2044" s="220"/>
      <c r="QEB2044" s="220"/>
      <c r="QEC2044" s="220"/>
      <c r="QED2044" s="220"/>
      <c r="QEE2044" s="220"/>
      <c r="QEF2044" s="220"/>
      <c r="QEG2044" s="220"/>
      <c r="QEH2044" s="220"/>
      <c r="QEI2044" s="220"/>
      <c r="QEJ2044" s="220"/>
      <c r="QEK2044" s="220"/>
      <c r="QEL2044" s="220"/>
      <c r="QEM2044" s="220"/>
      <c r="QEN2044" s="220"/>
      <c r="QEO2044" s="220"/>
      <c r="QEP2044" s="220"/>
      <c r="QEQ2044" s="220"/>
      <c r="QER2044" s="220"/>
      <c r="QES2044" s="220"/>
      <c r="QET2044" s="220"/>
      <c r="QEU2044" s="220"/>
      <c r="QEV2044" s="220"/>
      <c r="QEW2044" s="220"/>
      <c r="QEX2044" s="220"/>
      <c r="QEY2044" s="220"/>
      <c r="QEZ2044" s="220"/>
      <c r="QFA2044" s="220"/>
      <c r="QFB2044" s="220"/>
      <c r="QFC2044" s="220"/>
      <c r="QFD2044" s="220"/>
      <c r="QFE2044" s="220"/>
      <c r="QFF2044" s="220"/>
      <c r="QFG2044" s="220"/>
      <c r="QFH2044" s="220"/>
      <c r="QFI2044" s="220"/>
      <c r="QFJ2044" s="220"/>
      <c r="QFK2044" s="220"/>
      <c r="QFL2044" s="220"/>
      <c r="QFM2044" s="220"/>
      <c r="QFN2044" s="220"/>
      <c r="QFO2044" s="220"/>
      <c r="QFP2044" s="220"/>
      <c r="QFQ2044" s="220"/>
      <c r="QFR2044" s="220"/>
      <c r="QFS2044" s="220"/>
      <c r="QFT2044" s="220"/>
      <c r="QFU2044" s="220"/>
      <c r="QFV2044" s="220"/>
      <c r="QFW2044" s="220"/>
      <c r="QFX2044" s="220"/>
      <c r="QFY2044" s="220"/>
      <c r="QFZ2044" s="220"/>
      <c r="QGA2044" s="220"/>
      <c r="QGB2044" s="220"/>
      <c r="QGC2044" s="220"/>
      <c r="QGD2044" s="220"/>
      <c r="QGE2044" s="220"/>
      <c r="QGF2044" s="220"/>
      <c r="QGG2044" s="220"/>
      <c r="QGH2044" s="220"/>
      <c r="QGI2044" s="220"/>
      <c r="QGJ2044" s="220"/>
      <c r="QGK2044" s="220"/>
      <c r="QGL2044" s="220"/>
      <c r="QGM2044" s="220"/>
      <c r="QGN2044" s="220"/>
      <c r="QGO2044" s="220"/>
      <c r="QGP2044" s="220"/>
      <c r="QGQ2044" s="220"/>
      <c r="QGR2044" s="220"/>
      <c r="QGS2044" s="220"/>
      <c r="QGT2044" s="220"/>
      <c r="QGU2044" s="220"/>
      <c r="QGV2044" s="220"/>
      <c r="QGW2044" s="220"/>
      <c r="QGX2044" s="220"/>
      <c r="QGY2044" s="220"/>
      <c r="QGZ2044" s="220"/>
      <c r="QHA2044" s="220"/>
      <c r="QHB2044" s="220"/>
      <c r="QHC2044" s="220"/>
      <c r="QHD2044" s="220"/>
      <c r="QHE2044" s="220"/>
      <c r="QHF2044" s="220"/>
      <c r="QHG2044" s="220"/>
      <c r="QHH2044" s="220"/>
      <c r="QHI2044" s="220"/>
      <c r="QHJ2044" s="220"/>
      <c r="QHK2044" s="220"/>
      <c r="QHL2044" s="220"/>
      <c r="QHM2044" s="220"/>
      <c r="QHN2044" s="220"/>
      <c r="QHO2044" s="220"/>
      <c r="QHP2044" s="220"/>
      <c r="QHQ2044" s="220"/>
      <c r="QHR2044" s="220"/>
      <c r="QHS2044" s="220"/>
      <c r="QHT2044" s="220"/>
      <c r="QHU2044" s="220"/>
      <c r="QHV2044" s="220"/>
      <c r="QHW2044" s="220"/>
      <c r="QHX2044" s="220"/>
      <c r="QHY2044" s="220"/>
      <c r="QHZ2044" s="220"/>
      <c r="QIA2044" s="220"/>
      <c r="QIB2044" s="220"/>
      <c r="QIC2044" s="220"/>
      <c r="QID2044" s="220"/>
      <c r="QIE2044" s="220"/>
      <c r="QIF2044" s="220"/>
      <c r="QIG2044" s="220"/>
      <c r="QIH2044" s="220"/>
      <c r="QII2044" s="220"/>
      <c r="QIJ2044" s="220"/>
      <c r="QIK2044" s="220"/>
      <c r="QIL2044" s="220"/>
      <c r="QIM2044" s="220"/>
      <c r="QIN2044" s="220"/>
      <c r="QIO2044" s="220"/>
      <c r="QIP2044" s="220"/>
      <c r="QIQ2044" s="220"/>
      <c r="QIR2044" s="220"/>
      <c r="QIS2044" s="220"/>
      <c r="QIT2044" s="220"/>
      <c r="QIU2044" s="220"/>
      <c r="QIV2044" s="220"/>
      <c r="QIW2044" s="220"/>
      <c r="QIX2044" s="220"/>
      <c r="QIY2044" s="220"/>
      <c r="QIZ2044" s="220"/>
      <c r="QJA2044" s="220"/>
      <c r="QJB2044" s="220"/>
      <c r="QJC2044" s="220"/>
      <c r="QJD2044" s="220"/>
      <c r="QJE2044" s="220"/>
      <c r="QJF2044" s="220"/>
      <c r="QJG2044" s="220"/>
      <c r="QJH2044" s="220"/>
      <c r="QJI2044" s="220"/>
      <c r="QJJ2044" s="220"/>
      <c r="QJK2044" s="220"/>
      <c r="QJL2044" s="220"/>
      <c r="QJM2044" s="220"/>
      <c r="QJN2044" s="220"/>
      <c r="QJO2044" s="220"/>
      <c r="QJP2044" s="220"/>
      <c r="QJQ2044" s="220"/>
      <c r="QJR2044" s="220"/>
      <c r="QJS2044" s="220"/>
      <c r="QJT2044" s="220"/>
      <c r="QJU2044" s="220"/>
      <c r="QJV2044" s="220"/>
      <c r="QJW2044" s="220"/>
      <c r="QJX2044" s="220"/>
      <c r="QJY2044" s="220"/>
      <c r="QJZ2044" s="220"/>
      <c r="QKA2044" s="220"/>
      <c r="QKB2044" s="220"/>
      <c r="QKC2044" s="220"/>
      <c r="QKD2044" s="220"/>
      <c r="QKE2044" s="220"/>
      <c r="QKF2044" s="220"/>
      <c r="QKG2044" s="220"/>
      <c r="QKH2044" s="220"/>
      <c r="QKI2044" s="220"/>
      <c r="QKJ2044" s="220"/>
      <c r="QKK2044" s="220"/>
      <c r="QKL2044" s="220"/>
      <c r="QKM2044" s="220"/>
      <c r="QKN2044" s="220"/>
      <c r="QKO2044" s="220"/>
      <c r="QKP2044" s="220"/>
      <c r="QKQ2044" s="220"/>
      <c r="QKR2044" s="220"/>
      <c r="QKS2044" s="220"/>
      <c r="QKT2044" s="220"/>
      <c r="QKU2044" s="220"/>
      <c r="QKV2044" s="220"/>
      <c r="QKW2044" s="220"/>
      <c r="QKX2044" s="220"/>
      <c r="QKY2044" s="220"/>
      <c r="QKZ2044" s="220"/>
      <c r="QLA2044" s="220"/>
      <c r="QLB2044" s="220"/>
      <c r="QLC2044" s="220"/>
      <c r="QLD2044" s="220"/>
      <c r="QLE2044" s="220"/>
      <c r="QLF2044" s="220"/>
      <c r="QLG2044" s="220"/>
      <c r="QLH2044" s="220"/>
      <c r="QLI2044" s="220"/>
      <c r="QLJ2044" s="220"/>
      <c r="QLK2044" s="220"/>
      <c r="QLL2044" s="220"/>
      <c r="QLM2044" s="220"/>
      <c r="QLN2044" s="220"/>
      <c r="QLO2044" s="220"/>
      <c r="QLP2044" s="220"/>
      <c r="QLQ2044" s="220"/>
      <c r="QLR2044" s="220"/>
      <c r="QLS2044" s="220"/>
      <c r="QLT2044" s="220"/>
      <c r="QLU2044" s="220"/>
      <c r="QLV2044" s="220"/>
      <c r="QLW2044" s="220"/>
      <c r="QLX2044" s="220"/>
      <c r="QLY2044" s="220"/>
      <c r="QLZ2044" s="220"/>
      <c r="QMA2044" s="220"/>
      <c r="QMB2044" s="220"/>
      <c r="QMC2044" s="220"/>
      <c r="QMD2044" s="220"/>
      <c r="QME2044" s="220"/>
      <c r="QMF2044" s="220"/>
      <c r="QMG2044" s="220"/>
      <c r="QMH2044" s="220"/>
      <c r="QMI2044" s="220"/>
      <c r="QMJ2044" s="220"/>
      <c r="QMK2044" s="220"/>
      <c r="QML2044" s="220"/>
      <c r="QMM2044" s="220"/>
      <c r="QMN2044" s="220"/>
      <c r="QMO2044" s="220"/>
      <c r="QMP2044" s="220"/>
      <c r="QMQ2044" s="220"/>
      <c r="QMR2044" s="220"/>
      <c r="QMS2044" s="220"/>
      <c r="QMT2044" s="220"/>
      <c r="QMU2044" s="220"/>
      <c r="QMV2044" s="220"/>
      <c r="QMW2044" s="220"/>
      <c r="QMX2044" s="220"/>
      <c r="QMY2044" s="220"/>
      <c r="QMZ2044" s="220"/>
      <c r="QNA2044" s="220"/>
      <c r="QNB2044" s="220"/>
      <c r="QNC2044" s="220"/>
      <c r="QND2044" s="220"/>
      <c r="QNE2044" s="220"/>
      <c r="QNF2044" s="220"/>
      <c r="QNG2044" s="220"/>
      <c r="QNH2044" s="220"/>
      <c r="QNI2044" s="220"/>
      <c r="QNJ2044" s="220"/>
      <c r="QNK2044" s="220"/>
      <c r="QNL2044" s="220"/>
      <c r="QNM2044" s="220"/>
      <c r="QNN2044" s="220"/>
      <c r="QNO2044" s="220"/>
      <c r="QNP2044" s="220"/>
      <c r="QNQ2044" s="220"/>
      <c r="QNR2044" s="220"/>
      <c r="QNS2044" s="220"/>
      <c r="QNT2044" s="220"/>
      <c r="QNU2044" s="220"/>
      <c r="QNV2044" s="220"/>
      <c r="QNW2044" s="220"/>
      <c r="QNX2044" s="220"/>
      <c r="QNY2044" s="220"/>
      <c r="QNZ2044" s="220"/>
      <c r="QOA2044" s="220"/>
      <c r="QOB2044" s="220"/>
      <c r="QOC2044" s="220"/>
      <c r="QOD2044" s="220"/>
      <c r="QOE2044" s="220"/>
      <c r="QOF2044" s="220"/>
      <c r="QOG2044" s="220"/>
      <c r="QOH2044" s="220"/>
      <c r="QOI2044" s="220"/>
      <c r="QOJ2044" s="220"/>
      <c r="QOK2044" s="220"/>
      <c r="QOL2044" s="220"/>
      <c r="QOM2044" s="220"/>
      <c r="QON2044" s="220"/>
      <c r="QOO2044" s="220"/>
      <c r="QOP2044" s="220"/>
      <c r="QOQ2044" s="220"/>
      <c r="QOR2044" s="220"/>
      <c r="QOS2044" s="220"/>
      <c r="QOT2044" s="220"/>
      <c r="QOU2044" s="220"/>
      <c r="QOV2044" s="220"/>
      <c r="QOW2044" s="220"/>
      <c r="QOX2044" s="220"/>
      <c r="QOY2044" s="220"/>
      <c r="QOZ2044" s="220"/>
      <c r="QPA2044" s="220"/>
      <c r="QPB2044" s="220"/>
      <c r="QPC2044" s="220"/>
      <c r="QPD2044" s="220"/>
      <c r="QPE2044" s="220"/>
      <c r="QPF2044" s="220"/>
      <c r="QPG2044" s="220"/>
      <c r="QPH2044" s="220"/>
      <c r="QPI2044" s="220"/>
      <c r="QPJ2044" s="220"/>
      <c r="QPK2044" s="220"/>
      <c r="QPL2044" s="220"/>
      <c r="QPM2044" s="220"/>
      <c r="QPN2044" s="220"/>
      <c r="QPO2044" s="220"/>
      <c r="QPP2044" s="220"/>
      <c r="QPQ2044" s="220"/>
      <c r="QPR2044" s="220"/>
      <c r="QPS2044" s="220"/>
      <c r="QPT2044" s="220"/>
      <c r="QPU2044" s="220"/>
      <c r="QPV2044" s="220"/>
      <c r="QPW2044" s="220"/>
      <c r="QPX2044" s="220"/>
      <c r="QPY2044" s="220"/>
      <c r="QPZ2044" s="220"/>
      <c r="QQA2044" s="220"/>
      <c r="QQB2044" s="220"/>
      <c r="QQC2044" s="220"/>
      <c r="QQD2044" s="220"/>
      <c r="QQE2044" s="220"/>
      <c r="QQF2044" s="220"/>
      <c r="QQG2044" s="220"/>
      <c r="QQH2044" s="220"/>
      <c r="QQI2044" s="220"/>
      <c r="QQJ2044" s="220"/>
      <c r="QQK2044" s="220"/>
      <c r="QQL2044" s="220"/>
      <c r="QQM2044" s="220"/>
      <c r="QQN2044" s="220"/>
      <c r="QQO2044" s="220"/>
      <c r="QQP2044" s="220"/>
      <c r="QQQ2044" s="220"/>
      <c r="QQR2044" s="220"/>
      <c r="QQS2044" s="220"/>
      <c r="QQT2044" s="220"/>
      <c r="QQU2044" s="220"/>
      <c r="QQV2044" s="220"/>
      <c r="QQW2044" s="220"/>
      <c r="QQX2044" s="220"/>
      <c r="QQY2044" s="220"/>
      <c r="QQZ2044" s="220"/>
      <c r="QRA2044" s="220"/>
      <c r="QRB2044" s="220"/>
      <c r="QRC2044" s="220"/>
      <c r="QRD2044" s="220"/>
      <c r="QRE2044" s="220"/>
      <c r="QRF2044" s="220"/>
      <c r="QRG2044" s="220"/>
      <c r="QRH2044" s="220"/>
      <c r="QRI2044" s="220"/>
      <c r="QRJ2044" s="220"/>
      <c r="QRK2044" s="220"/>
      <c r="QRL2044" s="220"/>
      <c r="QRM2044" s="220"/>
      <c r="QRN2044" s="220"/>
      <c r="QRO2044" s="220"/>
      <c r="QRP2044" s="220"/>
      <c r="QRQ2044" s="220"/>
      <c r="QRR2044" s="220"/>
      <c r="QRS2044" s="220"/>
      <c r="QRT2044" s="220"/>
      <c r="QRU2044" s="220"/>
      <c r="QRV2044" s="220"/>
      <c r="QRW2044" s="220"/>
      <c r="QRX2044" s="220"/>
      <c r="QRY2044" s="220"/>
      <c r="QRZ2044" s="220"/>
      <c r="QSA2044" s="220"/>
      <c r="QSB2044" s="220"/>
      <c r="QSC2044" s="220"/>
      <c r="QSD2044" s="220"/>
      <c r="QSE2044" s="220"/>
      <c r="QSF2044" s="220"/>
      <c r="QSG2044" s="220"/>
      <c r="QSH2044" s="220"/>
      <c r="QSI2044" s="220"/>
      <c r="QSJ2044" s="220"/>
      <c r="QSK2044" s="220"/>
      <c r="QSL2044" s="220"/>
      <c r="QSM2044" s="220"/>
      <c r="QSN2044" s="220"/>
      <c r="QSO2044" s="220"/>
      <c r="QSP2044" s="220"/>
      <c r="QSQ2044" s="220"/>
      <c r="QSR2044" s="220"/>
      <c r="QSS2044" s="220"/>
      <c r="QST2044" s="220"/>
      <c r="QSU2044" s="220"/>
      <c r="QSV2044" s="220"/>
      <c r="QSW2044" s="220"/>
      <c r="QSX2044" s="220"/>
      <c r="QSY2044" s="220"/>
      <c r="QSZ2044" s="220"/>
      <c r="QTA2044" s="220"/>
      <c r="QTB2044" s="220"/>
      <c r="QTC2044" s="220"/>
      <c r="QTD2044" s="220"/>
      <c r="QTE2044" s="220"/>
      <c r="QTF2044" s="220"/>
      <c r="QTG2044" s="220"/>
      <c r="QTH2044" s="220"/>
      <c r="QTI2044" s="220"/>
      <c r="QTJ2044" s="220"/>
      <c r="QTK2044" s="220"/>
      <c r="QTL2044" s="220"/>
      <c r="QTM2044" s="220"/>
      <c r="QTN2044" s="220"/>
      <c r="QTO2044" s="220"/>
      <c r="QTP2044" s="220"/>
      <c r="QTQ2044" s="220"/>
      <c r="QTR2044" s="220"/>
      <c r="QTS2044" s="220"/>
      <c r="QTT2044" s="220"/>
      <c r="QTU2044" s="220"/>
      <c r="QTV2044" s="220"/>
      <c r="QTW2044" s="220"/>
      <c r="QTX2044" s="220"/>
      <c r="QTY2044" s="220"/>
      <c r="QTZ2044" s="220"/>
      <c r="QUA2044" s="220"/>
      <c r="QUB2044" s="220"/>
      <c r="QUC2044" s="220"/>
      <c r="QUD2044" s="220"/>
      <c r="QUE2044" s="220"/>
      <c r="QUF2044" s="220"/>
      <c r="QUG2044" s="220"/>
      <c r="QUH2044" s="220"/>
      <c r="QUI2044" s="220"/>
      <c r="QUJ2044" s="220"/>
      <c r="QUK2044" s="220"/>
      <c r="QUL2044" s="220"/>
      <c r="QUM2044" s="220"/>
      <c r="QUN2044" s="220"/>
      <c r="QUO2044" s="220"/>
      <c r="QUP2044" s="220"/>
      <c r="QUQ2044" s="220"/>
      <c r="QUR2044" s="220"/>
      <c r="QUS2044" s="220"/>
      <c r="QUT2044" s="220"/>
      <c r="QUU2044" s="220"/>
      <c r="QUV2044" s="220"/>
      <c r="QUW2044" s="220"/>
      <c r="QUX2044" s="220"/>
      <c r="QUY2044" s="220"/>
      <c r="QUZ2044" s="220"/>
      <c r="QVA2044" s="220"/>
      <c r="QVB2044" s="220"/>
      <c r="QVC2044" s="220"/>
      <c r="QVD2044" s="220"/>
      <c r="QVE2044" s="220"/>
      <c r="QVF2044" s="220"/>
      <c r="QVG2044" s="220"/>
      <c r="QVH2044" s="220"/>
      <c r="QVI2044" s="220"/>
      <c r="QVJ2044" s="220"/>
      <c r="QVK2044" s="220"/>
      <c r="QVL2044" s="220"/>
      <c r="QVM2044" s="220"/>
      <c r="QVN2044" s="220"/>
      <c r="QVO2044" s="220"/>
      <c r="QVP2044" s="220"/>
      <c r="QVQ2044" s="220"/>
      <c r="QVR2044" s="220"/>
      <c r="QVS2044" s="220"/>
      <c r="QVT2044" s="220"/>
      <c r="QVU2044" s="220"/>
      <c r="QVV2044" s="220"/>
      <c r="QVW2044" s="220"/>
      <c r="QVX2044" s="220"/>
      <c r="QVY2044" s="220"/>
      <c r="QVZ2044" s="220"/>
      <c r="QWA2044" s="220"/>
      <c r="QWB2044" s="220"/>
      <c r="QWC2044" s="220"/>
      <c r="QWD2044" s="220"/>
      <c r="QWE2044" s="220"/>
      <c r="QWF2044" s="220"/>
      <c r="QWG2044" s="220"/>
      <c r="QWH2044" s="220"/>
      <c r="QWI2044" s="220"/>
      <c r="QWJ2044" s="220"/>
      <c r="QWK2044" s="220"/>
      <c r="QWL2044" s="220"/>
      <c r="QWM2044" s="220"/>
      <c r="QWN2044" s="220"/>
      <c r="QWO2044" s="220"/>
      <c r="QWP2044" s="220"/>
      <c r="QWQ2044" s="220"/>
      <c r="QWR2044" s="220"/>
      <c r="QWS2044" s="220"/>
      <c r="QWT2044" s="220"/>
      <c r="QWU2044" s="220"/>
      <c r="QWV2044" s="220"/>
      <c r="QWW2044" s="220"/>
      <c r="QWX2044" s="220"/>
      <c r="QWY2044" s="220"/>
      <c r="QWZ2044" s="220"/>
      <c r="QXA2044" s="220"/>
      <c r="QXB2044" s="220"/>
      <c r="QXC2044" s="220"/>
      <c r="QXD2044" s="220"/>
      <c r="QXE2044" s="220"/>
      <c r="QXF2044" s="220"/>
      <c r="QXG2044" s="220"/>
      <c r="QXH2044" s="220"/>
      <c r="QXI2044" s="220"/>
      <c r="QXJ2044" s="220"/>
      <c r="QXK2044" s="220"/>
      <c r="QXL2044" s="220"/>
      <c r="QXM2044" s="220"/>
      <c r="QXN2044" s="220"/>
      <c r="QXO2044" s="220"/>
      <c r="QXP2044" s="220"/>
      <c r="QXQ2044" s="220"/>
      <c r="QXR2044" s="220"/>
      <c r="QXS2044" s="220"/>
      <c r="QXT2044" s="220"/>
      <c r="QXU2044" s="220"/>
      <c r="QXV2044" s="220"/>
      <c r="QXW2044" s="220"/>
      <c r="QXX2044" s="220"/>
      <c r="QXY2044" s="220"/>
      <c r="QXZ2044" s="220"/>
      <c r="QYA2044" s="220"/>
      <c r="QYB2044" s="220"/>
      <c r="QYC2044" s="220"/>
      <c r="QYD2044" s="220"/>
      <c r="QYE2044" s="220"/>
      <c r="QYF2044" s="220"/>
      <c r="QYG2044" s="220"/>
      <c r="QYH2044" s="220"/>
      <c r="QYI2044" s="220"/>
      <c r="QYJ2044" s="220"/>
      <c r="QYK2044" s="220"/>
      <c r="QYL2044" s="220"/>
      <c r="QYM2044" s="220"/>
      <c r="QYN2044" s="220"/>
      <c r="QYO2044" s="220"/>
      <c r="QYP2044" s="220"/>
      <c r="QYQ2044" s="220"/>
      <c r="QYR2044" s="220"/>
      <c r="QYS2044" s="220"/>
      <c r="QYT2044" s="220"/>
      <c r="QYU2044" s="220"/>
      <c r="QYV2044" s="220"/>
      <c r="QYW2044" s="220"/>
      <c r="QYX2044" s="220"/>
      <c r="QYY2044" s="220"/>
      <c r="QYZ2044" s="220"/>
      <c r="QZA2044" s="220"/>
      <c r="QZB2044" s="220"/>
      <c r="QZC2044" s="220"/>
      <c r="QZD2044" s="220"/>
      <c r="QZE2044" s="220"/>
      <c r="QZF2044" s="220"/>
      <c r="QZG2044" s="220"/>
      <c r="QZH2044" s="220"/>
      <c r="QZI2044" s="220"/>
      <c r="QZJ2044" s="220"/>
      <c r="QZK2044" s="220"/>
      <c r="QZL2044" s="220"/>
      <c r="QZM2044" s="220"/>
      <c r="QZN2044" s="220"/>
      <c r="QZO2044" s="220"/>
      <c r="QZP2044" s="220"/>
      <c r="QZQ2044" s="220"/>
      <c r="QZR2044" s="220"/>
      <c r="QZS2044" s="220"/>
      <c r="QZT2044" s="220"/>
      <c r="QZU2044" s="220"/>
      <c r="QZV2044" s="220"/>
      <c r="QZW2044" s="220"/>
      <c r="QZX2044" s="220"/>
      <c r="QZY2044" s="220"/>
      <c r="QZZ2044" s="220"/>
      <c r="RAA2044" s="220"/>
      <c r="RAB2044" s="220"/>
      <c r="RAC2044" s="220"/>
      <c r="RAD2044" s="220"/>
      <c r="RAE2044" s="220"/>
      <c r="RAF2044" s="220"/>
      <c r="RAG2044" s="220"/>
      <c r="RAH2044" s="220"/>
      <c r="RAI2044" s="220"/>
      <c r="RAJ2044" s="220"/>
      <c r="RAK2044" s="220"/>
      <c r="RAL2044" s="220"/>
      <c r="RAM2044" s="220"/>
      <c r="RAN2044" s="220"/>
      <c r="RAO2044" s="220"/>
      <c r="RAP2044" s="220"/>
      <c r="RAQ2044" s="220"/>
      <c r="RAR2044" s="220"/>
      <c r="RAS2044" s="220"/>
      <c r="RAT2044" s="220"/>
      <c r="RAU2044" s="220"/>
      <c r="RAV2044" s="220"/>
      <c r="RAW2044" s="220"/>
      <c r="RAX2044" s="220"/>
      <c r="RAY2044" s="220"/>
      <c r="RAZ2044" s="220"/>
      <c r="RBA2044" s="220"/>
      <c r="RBB2044" s="220"/>
      <c r="RBC2044" s="220"/>
      <c r="RBD2044" s="220"/>
      <c r="RBE2044" s="220"/>
      <c r="RBF2044" s="220"/>
      <c r="RBG2044" s="220"/>
      <c r="RBH2044" s="220"/>
      <c r="RBI2044" s="220"/>
      <c r="RBJ2044" s="220"/>
      <c r="RBK2044" s="220"/>
      <c r="RBL2044" s="220"/>
      <c r="RBM2044" s="220"/>
      <c r="RBN2044" s="220"/>
      <c r="RBO2044" s="220"/>
      <c r="RBP2044" s="220"/>
      <c r="RBQ2044" s="220"/>
      <c r="RBR2044" s="220"/>
      <c r="RBS2044" s="220"/>
      <c r="RBT2044" s="220"/>
      <c r="RBU2044" s="220"/>
      <c r="RBV2044" s="220"/>
      <c r="RBW2044" s="220"/>
      <c r="RBX2044" s="220"/>
      <c r="RBY2044" s="220"/>
      <c r="RBZ2044" s="220"/>
      <c r="RCA2044" s="220"/>
      <c r="RCB2044" s="220"/>
      <c r="RCC2044" s="220"/>
      <c r="RCD2044" s="220"/>
      <c r="RCE2044" s="220"/>
      <c r="RCF2044" s="220"/>
      <c r="RCG2044" s="220"/>
      <c r="RCH2044" s="220"/>
      <c r="RCI2044" s="220"/>
      <c r="RCJ2044" s="220"/>
      <c r="RCK2044" s="220"/>
      <c r="RCL2044" s="220"/>
      <c r="RCM2044" s="220"/>
      <c r="RCN2044" s="220"/>
      <c r="RCO2044" s="220"/>
      <c r="RCP2044" s="220"/>
      <c r="RCQ2044" s="220"/>
      <c r="RCR2044" s="220"/>
      <c r="RCS2044" s="220"/>
      <c r="RCT2044" s="220"/>
      <c r="RCU2044" s="220"/>
      <c r="RCV2044" s="220"/>
      <c r="RCW2044" s="220"/>
      <c r="RCX2044" s="220"/>
      <c r="RCY2044" s="220"/>
      <c r="RCZ2044" s="220"/>
      <c r="RDA2044" s="220"/>
      <c r="RDB2044" s="220"/>
      <c r="RDC2044" s="220"/>
      <c r="RDD2044" s="220"/>
      <c r="RDE2044" s="220"/>
      <c r="RDF2044" s="220"/>
      <c r="RDG2044" s="220"/>
      <c r="RDH2044" s="220"/>
      <c r="RDI2044" s="220"/>
      <c r="RDJ2044" s="220"/>
      <c r="RDK2044" s="220"/>
      <c r="RDL2044" s="220"/>
      <c r="RDM2044" s="220"/>
      <c r="RDN2044" s="220"/>
      <c r="RDO2044" s="220"/>
      <c r="RDP2044" s="220"/>
      <c r="RDQ2044" s="220"/>
      <c r="RDR2044" s="220"/>
      <c r="RDS2044" s="220"/>
      <c r="RDT2044" s="220"/>
      <c r="RDU2044" s="220"/>
      <c r="RDV2044" s="220"/>
      <c r="RDW2044" s="220"/>
      <c r="RDX2044" s="220"/>
      <c r="RDY2044" s="220"/>
      <c r="RDZ2044" s="220"/>
      <c r="REA2044" s="220"/>
      <c r="REB2044" s="220"/>
      <c r="REC2044" s="220"/>
      <c r="RED2044" s="220"/>
      <c r="REE2044" s="220"/>
      <c r="REF2044" s="220"/>
      <c r="REG2044" s="220"/>
      <c r="REH2044" s="220"/>
      <c r="REI2044" s="220"/>
      <c r="REJ2044" s="220"/>
      <c r="REK2044" s="220"/>
      <c r="REL2044" s="220"/>
      <c r="REM2044" s="220"/>
      <c r="REN2044" s="220"/>
      <c r="REO2044" s="220"/>
      <c r="REP2044" s="220"/>
      <c r="REQ2044" s="220"/>
      <c r="RER2044" s="220"/>
      <c r="RES2044" s="220"/>
      <c r="RET2044" s="220"/>
      <c r="REU2044" s="220"/>
      <c r="REV2044" s="220"/>
      <c r="REW2044" s="220"/>
      <c r="REX2044" s="220"/>
      <c r="REY2044" s="220"/>
      <c r="REZ2044" s="220"/>
      <c r="RFA2044" s="220"/>
      <c r="RFB2044" s="220"/>
      <c r="RFC2044" s="220"/>
      <c r="RFD2044" s="220"/>
      <c r="RFE2044" s="220"/>
      <c r="RFF2044" s="220"/>
      <c r="RFG2044" s="220"/>
      <c r="RFH2044" s="220"/>
      <c r="RFI2044" s="220"/>
      <c r="RFJ2044" s="220"/>
      <c r="RFK2044" s="220"/>
      <c r="RFL2044" s="220"/>
      <c r="RFM2044" s="220"/>
      <c r="RFN2044" s="220"/>
      <c r="RFO2044" s="220"/>
      <c r="RFP2044" s="220"/>
      <c r="RFQ2044" s="220"/>
      <c r="RFR2044" s="220"/>
      <c r="RFS2044" s="220"/>
      <c r="RFT2044" s="220"/>
      <c r="RFU2044" s="220"/>
      <c r="RFV2044" s="220"/>
      <c r="RFW2044" s="220"/>
      <c r="RFX2044" s="220"/>
      <c r="RFY2044" s="220"/>
      <c r="RFZ2044" s="220"/>
      <c r="RGA2044" s="220"/>
      <c r="RGB2044" s="220"/>
      <c r="RGC2044" s="220"/>
      <c r="RGD2044" s="220"/>
      <c r="RGE2044" s="220"/>
      <c r="RGF2044" s="220"/>
      <c r="RGG2044" s="220"/>
      <c r="RGH2044" s="220"/>
      <c r="RGI2044" s="220"/>
      <c r="RGJ2044" s="220"/>
      <c r="RGK2044" s="220"/>
      <c r="RGL2044" s="220"/>
      <c r="RGM2044" s="220"/>
      <c r="RGN2044" s="220"/>
      <c r="RGO2044" s="220"/>
      <c r="RGP2044" s="220"/>
      <c r="RGQ2044" s="220"/>
      <c r="RGR2044" s="220"/>
      <c r="RGS2044" s="220"/>
      <c r="RGT2044" s="220"/>
      <c r="RGU2044" s="220"/>
      <c r="RGV2044" s="220"/>
      <c r="RGW2044" s="220"/>
      <c r="RGX2044" s="220"/>
      <c r="RGY2044" s="220"/>
      <c r="RGZ2044" s="220"/>
      <c r="RHA2044" s="220"/>
      <c r="RHB2044" s="220"/>
      <c r="RHC2044" s="220"/>
      <c r="RHD2044" s="220"/>
      <c r="RHE2044" s="220"/>
      <c r="RHF2044" s="220"/>
      <c r="RHG2044" s="220"/>
      <c r="RHH2044" s="220"/>
      <c r="RHI2044" s="220"/>
      <c r="RHJ2044" s="220"/>
      <c r="RHK2044" s="220"/>
      <c r="RHL2044" s="220"/>
      <c r="RHM2044" s="220"/>
      <c r="RHN2044" s="220"/>
      <c r="RHO2044" s="220"/>
      <c r="RHP2044" s="220"/>
      <c r="RHQ2044" s="220"/>
      <c r="RHR2044" s="220"/>
      <c r="RHS2044" s="220"/>
      <c r="RHT2044" s="220"/>
      <c r="RHU2044" s="220"/>
      <c r="RHV2044" s="220"/>
      <c r="RHW2044" s="220"/>
      <c r="RHX2044" s="220"/>
      <c r="RHY2044" s="220"/>
      <c r="RHZ2044" s="220"/>
      <c r="RIA2044" s="220"/>
      <c r="RIB2044" s="220"/>
      <c r="RIC2044" s="220"/>
      <c r="RID2044" s="220"/>
      <c r="RIE2044" s="220"/>
      <c r="RIF2044" s="220"/>
      <c r="RIG2044" s="220"/>
      <c r="RIH2044" s="220"/>
      <c r="RII2044" s="220"/>
      <c r="RIJ2044" s="220"/>
      <c r="RIK2044" s="220"/>
      <c r="RIL2044" s="220"/>
      <c r="RIM2044" s="220"/>
      <c r="RIN2044" s="220"/>
      <c r="RIO2044" s="220"/>
      <c r="RIP2044" s="220"/>
      <c r="RIQ2044" s="220"/>
      <c r="RIR2044" s="220"/>
      <c r="RIS2044" s="220"/>
      <c r="RIT2044" s="220"/>
      <c r="RIU2044" s="220"/>
      <c r="RIV2044" s="220"/>
      <c r="RIW2044" s="220"/>
      <c r="RIX2044" s="220"/>
      <c r="RIY2044" s="220"/>
      <c r="RIZ2044" s="220"/>
      <c r="RJA2044" s="220"/>
      <c r="RJB2044" s="220"/>
      <c r="RJC2044" s="220"/>
      <c r="RJD2044" s="220"/>
      <c r="RJE2044" s="220"/>
      <c r="RJF2044" s="220"/>
      <c r="RJG2044" s="220"/>
      <c r="RJH2044" s="220"/>
      <c r="RJI2044" s="220"/>
      <c r="RJJ2044" s="220"/>
      <c r="RJK2044" s="220"/>
      <c r="RJL2044" s="220"/>
      <c r="RJM2044" s="220"/>
      <c r="RJN2044" s="220"/>
      <c r="RJO2044" s="220"/>
      <c r="RJP2044" s="220"/>
      <c r="RJQ2044" s="220"/>
      <c r="RJR2044" s="220"/>
      <c r="RJS2044" s="220"/>
      <c r="RJT2044" s="220"/>
      <c r="RJU2044" s="220"/>
      <c r="RJV2044" s="220"/>
      <c r="RJW2044" s="220"/>
      <c r="RJX2044" s="220"/>
      <c r="RJY2044" s="220"/>
      <c r="RJZ2044" s="220"/>
      <c r="RKA2044" s="220"/>
      <c r="RKB2044" s="220"/>
      <c r="RKC2044" s="220"/>
      <c r="RKD2044" s="220"/>
      <c r="RKE2044" s="220"/>
      <c r="RKF2044" s="220"/>
      <c r="RKG2044" s="220"/>
      <c r="RKH2044" s="220"/>
      <c r="RKI2044" s="220"/>
      <c r="RKJ2044" s="220"/>
      <c r="RKK2044" s="220"/>
      <c r="RKL2044" s="220"/>
      <c r="RKM2044" s="220"/>
      <c r="RKN2044" s="220"/>
      <c r="RKO2044" s="220"/>
      <c r="RKP2044" s="220"/>
      <c r="RKQ2044" s="220"/>
      <c r="RKR2044" s="220"/>
      <c r="RKS2044" s="220"/>
      <c r="RKT2044" s="220"/>
      <c r="RKU2044" s="220"/>
      <c r="RKV2044" s="220"/>
      <c r="RKW2044" s="220"/>
      <c r="RKX2044" s="220"/>
      <c r="RKY2044" s="220"/>
      <c r="RKZ2044" s="220"/>
      <c r="RLA2044" s="220"/>
      <c r="RLB2044" s="220"/>
      <c r="RLC2044" s="220"/>
      <c r="RLD2044" s="220"/>
      <c r="RLE2044" s="220"/>
      <c r="RLF2044" s="220"/>
      <c r="RLG2044" s="220"/>
      <c r="RLH2044" s="220"/>
      <c r="RLI2044" s="220"/>
      <c r="RLJ2044" s="220"/>
      <c r="RLK2044" s="220"/>
      <c r="RLL2044" s="220"/>
      <c r="RLM2044" s="220"/>
      <c r="RLN2044" s="220"/>
      <c r="RLO2044" s="220"/>
      <c r="RLP2044" s="220"/>
      <c r="RLQ2044" s="220"/>
      <c r="RLR2044" s="220"/>
      <c r="RLS2044" s="220"/>
      <c r="RLT2044" s="220"/>
      <c r="RLU2044" s="220"/>
      <c r="RLV2044" s="220"/>
      <c r="RLW2044" s="220"/>
      <c r="RLX2044" s="220"/>
      <c r="RLY2044" s="220"/>
      <c r="RLZ2044" s="220"/>
      <c r="RMA2044" s="220"/>
      <c r="RMB2044" s="220"/>
      <c r="RMC2044" s="220"/>
      <c r="RMD2044" s="220"/>
      <c r="RME2044" s="220"/>
      <c r="RMF2044" s="220"/>
      <c r="RMG2044" s="220"/>
      <c r="RMH2044" s="220"/>
      <c r="RMI2044" s="220"/>
      <c r="RMJ2044" s="220"/>
      <c r="RMK2044" s="220"/>
      <c r="RML2044" s="220"/>
      <c r="RMM2044" s="220"/>
      <c r="RMN2044" s="220"/>
      <c r="RMO2044" s="220"/>
      <c r="RMP2044" s="220"/>
      <c r="RMQ2044" s="220"/>
      <c r="RMR2044" s="220"/>
      <c r="RMS2044" s="220"/>
      <c r="RMT2044" s="220"/>
      <c r="RMU2044" s="220"/>
      <c r="RMV2044" s="220"/>
      <c r="RMW2044" s="220"/>
      <c r="RMX2044" s="220"/>
      <c r="RMY2044" s="220"/>
      <c r="RMZ2044" s="220"/>
      <c r="RNA2044" s="220"/>
      <c r="RNB2044" s="220"/>
      <c r="RNC2044" s="220"/>
      <c r="RND2044" s="220"/>
      <c r="RNE2044" s="220"/>
      <c r="RNF2044" s="220"/>
      <c r="RNG2044" s="220"/>
      <c r="RNH2044" s="220"/>
      <c r="RNI2044" s="220"/>
      <c r="RNJ2044" s="220"/>
      <c r="RNK2044" s="220"/>
      <c r="RNL2044" s="220"/>
      <c r="RNM2044" s="220"/>
      <c r="RNN2044" s="220"/>
      <c r="RNO2044" s="220"/>
      <c r="RNP2044" s="220"/>
      <c r="RNQ2044" s="220"/>
      <c r="RNR2044" s="220"/>
      <c r="RNS2044" s="220"/>
      <c r="RNT2044" s="220"/>
      <c r="RNU2044" s="220"/>
      <c r="RNV2044" s="220"/>
      <c r="RNW2044" s="220"/>
      <c r="RNX2044" s="220"/>
      <c r="RNY2044" s="220"/>
      <c r="RNZ2044" s="220"/>
      <c r="ROA2044" s="220"/>
      <c r="ROB2044" s="220"/>
      <c r="ROC2044" s="220"/>
      <c r="ROD2044" s="220"/>
      <c r="ROE2044" s="220"/>
      <c r="ROF2044" s="220"/>
      <c r="ROG2044" s="220"/>
      <c r="ROH2044" s="220"/>
      <c r="ROI2044" s="220"/>
      <c r="ROJ2044" s="220"/>
      <c r="ROK2044" s="220"/>
      <c r="ROL2044" s="220"/>
      <c r="ROM2044" s="220"/>
      <c r="RON2044" s="220"/>
      <c r="ROO2044" s="220"/>
      <c r="ROP2044" s="220"/>
      <c r="ROQ2044" s="220"/>
      <c r="ROR2044" s="220"/>
      <c r="ROS2044" s="220"/>
      <c r="ROT2044" s="220"/>
      <c r="ROU2044" s="220"/>
      <c r="ROV2044" s="220"/>
      <c r="ROW2044" s="220"/>
      <c r="ROX2044" s="220"/>
      <c r="ROY2044" s="220"/>
      <c r="ROZ2044" s="220"/>
      <c r="RPA2044" s="220"/>
      <c r="RPB2044" s="220"/>
      <c r="RPC2044" s="220"/>
      <c r="RPD2044" s="220"/>
      <c r="RPE2044" s="220"/>
      <c r="RPF2044" s="220"/>
      <c r="RPG2044" s="220"/>
      <c r="RPH2044" s="220"/>
      <c r="RPI2044" s="220"/>
      <c r="RPJ2044" s="220"/>
      <c r="RPK2044" s="220"/>
      <c r="RPL2044" s="220"/>
      <c r="RPM2044" s="220"/>
      <c r="RPN2044" s="220"/>
      <c r="RPO2044" s="220"/>
      <c r="RPP2044" s="220"/>
      <c r="RPQ2044" s="220"/>
      <c r="RPR2044" s="220"/>
      <c r="RPS2044" s="220"/>
      <c r="RPT2044" s="220"/>
      <c r="RPU2044" s="220"/>
      <c r="RPV2044" s="220"/>
      <c r="RPW2044" s="220"/>
      <c r="RPX2044" s="220"/>
      <c r="RPY2044" s="220"/>
      <c r="RPZ2044" s="220"/>
      <c r="RQA2044" s="220"/>
      <c r="RQB2044" s="220"/>
      <c r="RQC2044" s="220"/>
      <c r="RQD2044" s="220"/>
      <c r="RQE2044" s="220"/>
      <c r="RQF2044" s="220"/>
      <c r="RQG2044" s="220"/>
      <c r="RQH2044" s="220"/>
      <c r="RQI2044" s="220"/>
      <c r="RQJ2044" s="220"/>
      <c r="RQK2044" s="220"/>
      <c r="RQL2044" s="220"/>
      <c r="RQM2044" s="220"/>
      <c r="RQN2044" s="220"/>
      <c r="RQO2044" s="220"/>
      <c r="RQP2044" s="220"/>
      <c r="RQQ2044" s="220"/>
      <c r="RQR2044" s="220"/>
      <c r="RQS2044" s="220"/>
      <c r="RQT2044" s="220"/>
      <c r="RQU2044" s="220"/>
      <c r="RQV2044" s="220"/>
      <c r="RQW2044" s="220"/>
      <c r="RQX2044" s="220"/>
      <c r="RQY2044" s="220"/>
      <c r="RQZ2044" s="220"/>
      <c r="RRA2044" s="220"/>
      <c r="RRB2044" s="220"/>
      <c r="RRC2044" s="220"/>
      <c r="RRD2044" s="220"/>
      <c r="RRE2044" s="220"/>
      <c r="RRF2044" s="220"/>
      <c r="RRG2044" s="220"/>
      <c r="RRH2044" s="220"/>
      <c r="RRI2044" s="220"/>
      <c r="RRJ2044" s="220"/>
      <c r="RRK2044" s="220"/>
      <c r="RRL2044" s="220"/>
      <c r="RRM2044" s="220"/>
      <c r="RRN2044" s="220"/>
      <c r="RRO2044" s="220"/>
      <c r="RRP2044" s="220"/>
      <c r="RRQ2044" s="220"/>
      <c r="RRR2044" s="220"/>
      <c r="RRS2044" s="220"/>
      <c r="RRT2044" s="220"/>
      <c r="RRU2044" s="220"/>
      <c r="RRV2044" s="220"/>
      <c r="RRW2044" s="220"/>
      <c r="RRX2044" s="220"/>
      <c r="RRY2044" s="220"/>
      <c r="RRZ2044" s="220"/>
      <c r="RSA2044" s="220"/>
      <c r="RSB2044" s="220"/>
      <c r="RSC2044" s="220"/>
      <c r="RSD2044" s="220"/>
      <c r="RSE2044" s="220"/>
      <c r="RSF2044" s="220"/>
      <c r="RSG2044" s="220"/>
      <c r="RSH2044" s="220"/>
      <c r="RSI2044" s="220"/>
      <c r="RSJ2044" s="220"/>
      <c r="RSK2044" s="220"/>
      <c r="RSL2044" s="220"/>
      <c r="RSM2044" s="220"/>
      <c r="RSN2044" s="220"/>
      <c r="RSO2044" s="220"/>
      <c r="RSP2044" s="220"/>
      <c r="RSQ2044" s="220"/>
      <c r="RSR2044" s="220"/>
      <c r="RSS2044" s="220"/>
      <c r="RST2044" s="220"/>
      <c r="RSU2044" s="220"/>
      <c r="RSV2044" s="220"/>
      <c r="RSW2044" s="220"/>
      <c r="RSX2044" s="220"/>
      <c r="RSY2044" s="220"/>
      <c r="RSZ2044" s="220"/>
      <c r="RTA2044" s="220"/>
      <c r="RTB2044" s="220"/>
      <c r="RTC2044" s="220"/>
      <c r="RTD2044" s="220"/>
      <c r="RTE2044" s="220"/>
      <c r="RTF2044" s="220"/>
      <c r="RTG2044" s="220"/>
      <c r="RTH2044" s="220"/>
      <c r="RTI2044" s="220"/>
      <c r="RTJ2044" s="220"/>
      <c r="RTK2044" s="220"/>
      <c r="RTL2044" s="220"/>
      <c r="RTM2044" s="220"/>
      <c r="RTN2044" s="220"/>
      <c r="RTO2044" s="220"/>
      <c r="RTP2044" s="220"/>
      <c r="RTQ2044" s="220"/>
      <c r="RTR2044" s="220"/>
      <c r="RTS2044" s="220"/>
      <c r="RTT2044" s="220"/>
      <c r="RTU2044" s="220"/>
      <c r="RTV2044" s="220"/>
      <c r="RTW2044" s="220"/>
      <c r="RTX2044" s="220"/>
      <c r="RTY2044" s="220"/>
      <c r="RTZ2044" s="220"/>
      <c r="RUA2044" s="220"/>
      <c r="RUB2044" s="220"/>
      <c r="RUC2044" s="220"/>
      <c r="RUD2044" s="220"/>
      <c r="RUE2044" s="220"/>
      <c r="RUF2044" s="220"/>
      <c r="RUG2044" s="220"/>
      <c r="RUH2044" s="220"/>
      <c r="RUI2044" s="220"/>
      <c r="RUJ2044" s="220"/>
      <c r="RUK2044" s="220"/>
      <c r="RUL2044" s="220"/>
      <c r="RUM2044" s="220"/>
      <c r="RUN2044" s="220"/>
      <c r="RUO2044" s="220"/>
      <c r="RUP2044" s="220"/>
      <c r="RUQ2044" s="220"/>
      <c r="RUR2044" s="220"/>
      <c r="RUS2044" s="220"/>
      <c r="RUT2044" s="220"/>
      <c r="RUU2044" s="220"/>
      <c r="RUV2044" s="220"/>
      <c r="RUW2044" s="220"/>
      <c r="RUX2044" s="220"/>
      <c r="RUY2044" s="220"/>
      <c r="RUZ2044" s="220"/>
      <c r="RVA2044" s="220"/>
      <c r="RVB2044" s="220"/>
      <c r="RVC2044" s="220"/>
      <c r="RVD2044" s="220"/>
      <c r="RVE2044" s="220"/>
      <c r="RVF2044" s="220"/>
      <c r="RVG2044" s="220"/>
      <c r="RVH2044" s="220"/>
      <c r="RVI2044" s="220"/>
      <c r="RVJ2044" s="220"/>
      <c r="RVK2044" s="220"/>
      <c r="RVL2044" s="220"/>
      <c r="RVM2044" s="220"/>
      <c r="RVN2044" s="220"/>
      <c r="RVO2044" s="220"/>
      <c r="RVP2044" s="220"/>
      <c r="RVQ2044" s="220"/>
      <c r="RVR2044" s="220"/>
      <c r="RVS2044" s="220"/>
      <c r="RVT2044" s="220"/>
      <c r="RVU2044" s="220"/>
      <c r="RVV2044" s="220"/>
      <c r="RVW2044" s="220"/>
      <c r="RVX2044" s="220"/>
      <c r="RVY2044" s="220"/>
      <c r="RVZ2044" s="220"/>
      <c r="RWA2044" s="220"/>
      <c r="RWB2044" s="220"/>
      <c r="RWC2044" s="220"/>
      <c r="RWD2044" s="220"/>
      <c r="RWE2044" s="220"/>
      <c r="RWF2044" s="220"/>
      <c r="RWG2044" s="220"/>
      <c r="RWH2044" s="220"/>
      <c r="RWI2044" s="220"/>
      <c r="RWJ2044" s="220"/>
      <c r="RWK2044" s="220"/>
      <c r="RWL2044" s="220"/>
      <c r="RWM2044" s="220"/>
      <c r="RWN2044" s="220"/>
      <c r="RWO2044" s="220"/>
      <c r="RWP2044" s="220"/>
      <c r="RWQ2044" s="220"/>
      <c r="RWR2044" s="220"/>
      <c r="RWS2044" s="220"/>
      <c r="RWT2044" s="220"/>
      <c r="RWU2044" s="220"/>
      <c r="RWV2044" s="220"/>
      <c r="RWW2044" s="220"/>
      <c r="RWX2044" s="220"/>
      <c r="RWY2044" s="220"/>
      <c r="RWZ2044" s="220"/>
      <c r="RXA2044" s="220"/>
      <c r="RXB2044" s="220"/>
      <c r="RXC2044" s="220"/>
      <c r="RXD2044" s="220"/>
      <c r="RXE2044" s="220"/>
      <c r="RXF2044" s="220"/>
      <c r="RXG2044" s="220"/>
      <c r="RXH2044" s="220"/>
      <c r="RXI2044" s="220"/>
      <c r="RXJ2044" s="220"/>
      <c r="RXK2044" s="220"/>
      <c r="RXL2044" s="220"/>
      <c r="RXM2044" s="220"/>
      <c r="RXN2044" s="220"/>
      <c r="RXO2044" s="220"/>
      <c r="RXP2044" s="220"/>
      <c r="RXQ2044" s="220"/>
      <c r="RXR2044" s="220"/>
      <c r="RXS2044" s="220"/>
      <c r="RXT2044" s="220"/>
      <c r="RXU2044" s="220"/>
      <c r="RXV2044" s="220"/>
      <c r="RXW2044" s="220"/>
      <c r="RXX2044" s="220"/>
      <c r="RXY2044" s="220"/>
      <c r="RXZ2044" s="220"/>
      <c r="RYA2044" s="220"/>
      <c r="RYB2044" s="220"/>
      <c r="RYC2044" s="220"/>
      <c r="RYD2044" s="220"/>
      <c r="RYE2044" s="220"/>
      <c r="RYF2044" s="220"/>
      <c r="RYG2044" s="220"/>
      <c r="RYH2044" s="220"/>
      <c r="RYI2044" s="220"/>
      <c r="RYJ2044" s="220"/>
      <c r="RYK2044" s="220"/>
      <c r="RYL2044" s="220"/>
      <c r="RYM2044" s="220"/>
      <c r="RYN2044" s="220"/>
      <c r="RYO2044" s="220"/>
      <c r="RYP2044" s="220"/>
      <c r="RYQ2044" s="220"/>
      <c r="RYR2044" s="220"/>
      <c r="RYS2044" s="220"/>
      <c r="RYT2044" s="220"/>
      <c r="RYU2044" s="220"/>
      <c r="RYV2044" s="220"/>
      <c r="RYW2044" s="220"/>
      <c r="RYX2044" s="220"/>
      <c r="RYY2044" s="220"/>
      <c r="RYZ2044" s="220"/>
      <c r="RZA2044" s="220"/>
      <c r="RZB2044" s="220"/>
      <c r="RZC2044" s="220"/>
      <c r="RZD2044" s="220"/>
      <c r="RZE2044" s="220"/>
      <c r="RZF2044" s="220"/>
      <c r="RZG2044" s="220"/>
      <c r="RZH2044" s="220"/>
      <c r="RZI2044" s="220"/>
      <c r="RZJ2044" s="220"/>
      <c r="RZK2044" s="220"/>
      <c r="RZL2044" s="220"/>
      <c r="RZM2044" s="220"/>
      <c r="RZN2044" s="220"/>
      <c r="RZO2044" s="220"/>
      <c r="RZP2044" s="220"/>
      <c r="RZQ2044" s="220"/>
      <c r="RZR2044" s="220"/>
      <c r="RZS2044" s="220"/>
      <c r="RZT2044" s="220"/>
      <c r="RZU2044" s="220"/>
      <c r="RZV2044" s="220"/>
      <c r="RZW2044" s="220"/>
      <c r="RZX2044" s="220"/>
      <c r="RZY2044" s="220"/>
      <c r="RZZ2044" s="220"/>
      <c r="SAA2044" s="220"/>
      <c r="SAB2044" s="220"/>
      <c r="SAC2044" s="220"/>
      <c r="SAD2044" s="220"/>
      <c r="SAE2044" s="220"/>
      <c r="SAF2044" s="220"/>
      <c r="SAG2044" s="220"/>
      <c r="SAH2044" s="220"/>
      <c r="SAI2044" s="220"/>
      <c r="SAJ2044" s="220"/>
      <c r="SAK2044" s="220"/>
      <c r="SAL2044" s="220"/>
      <c r="SAM2044" s="220"/>
      <c r="SAN2044" s="220"/>
      <c r="SAO2044" s="220"/>
      <c r="SAP2044" s="220"/>
      <c r="SAQ2044" s="220"/>
      <c r="SAR2044" s="220"/>
      <c r="SAS2044" s="220"/>
      <c r="SAT2044" s="220"/>
      <c r="SAU2044" s="220"/>
      <c r="SAV2044" s="220"/>
      <c r="SAW2044" s="220"/>
      <c r="SAX2044" s="220"/>
      <c r="SAY2044" s="220"/>
      <c r="SAZ2044" s="220"/>
      <c r="SBA2044" s="220"/>
      <c r="SBB2044" s="220"/>
      <c r="SBC2044" s="220"/>
      <c r="SBD2044" s="220"/>
      <c r="SBE2044" s="220"/>
      <c r="SBF2044" s="220"/>
      <c r="SBG2044" s="220"/>
      <c r="SBH2044" s="220"/>
      <c r="SBI2044" s="220"/>
      <c r="SBJ2044" s="220"/>
      <c r="SBK2044" s="220"/>
      <c r="SBL2044" s="220"/>
      <c r="SBM2044" s="220"/>
      <c r="SBN2044" s="220"/>
      <c r="SBO2044" s="220"/>
      <c r="SBP2044" s="220"/>
      <c r="SBQ2044" s="220"/>
      <c r="SBR2044" s="220"/>
      <c r="SBS2044" s="220"/>
      <c r="SBT2044" s="220"/>
      <c r="SBU2044" s="220"/>
      <c r="SBV2044" s="220"/>
      <c r="SBW2044" s="220"/>
      <c r="SBX2044" s="220"/>
      <c r="SBY2044" s="220"/>
      <c r="SBZ2044" s="220"/>
      <c r="SCA2044" s="220"/>
      <c r="SCB2044" s="220"/>
      <c r="SCC2044" s="220"/>
      <c r="SCD2044" s="220"/>
      <c r="SCE2044" s="220"/>
      <c r="SCF2044" s="220"/>
      <c r="SCG2044" s="220"/>
      <c r="SCH2044" s="220"/>
      <c r="SCI2044" s="220"/>
      <c r="SCJ2044" s="220"/>
      <c r="SCK2044" s="220"/>
      <c r="SCL2044" s="220"/>
      <c r="SCM2044" s="220"/>
      <c r="SCN2044" s="220"/>
      <c r="SCO2044" s="220"/>
      <c r="SCP2044" s="220"/>
      <c r="SCQ2044" s="220"/>
      <c r="SCR2044" s="220"/>
      <c r="SCS2044" s="220"/>
      <c r="SCT2044" s="220"/>
      <c r="SCU2044" s="220"/>
      <c r="SCV2044" s="220"/>
      <c r="SCW2044" s="220"/>
      <c r="SCX2044" s="220"/>
      <c r="SCY2044" s="220"/>
      <c r="SCZ2044" s="220"/>
      <c r="SDA2044" s="220"/>
      <c r="SDB2044" s="220"/>
      <c r="SDC2044" s="220"/>
      <c r="SDD2044" s="220"/>
      <c r="SDE2044" s="220"/>
      <c r="SDF2044" s="220"/>
      <c r="SDG2044" s="220"/>
      <c r="SDH2044" s="220"/>
      <c r="SDI2044" s="220"/>
      <c r="SDJ2044" s="220"/>
      <c r="SDK2044" s="220"/>
      <c r="SDL2044" s="220"/>
      <c r="SDM2044" s="220"/>
      <c r="SDN2044" s="220"/>
      <c r="SDO2044" s="220"/>
      <c r="SDP2044" s="220"/>
      <c r="SDQ2044" s="220"/>
      <c r="SDR2044" s="220"/>
      <c r="SDS2044" s="220"/>
      <c r="SDT2044" s="220"/>
      <c r="SDU2044" s="220"/>
      <c r="SDV2044" s="220"/>
      <c r="SDW2044" s="220"/>
      <c r="SDX2044" s="220"/>
      <c r="SDY2044" s="220"/>
      <c r="SDZ2044" s="220"/>
      <c r="SEA2044" s="220"/>
      <c r="SEB2044" s="220"/>
      <c r="SEC2044" s="220"/>
      <c r="SED2044" s="220"/>
      <c r="SEE2044" s="220"/>
      <c r="SEF2044" s="220"/>
      <c r="SEG2044" s="220"/>
      <c r="SEH2044" s="220"/>
      <c r="SEI2044" s="220"/>
      <c r="SEJ2044" s="220"/>
      <c r="SEK2044" s="220"/>
      <c r="SEL2044" s="220"/>
      <c r="SEM2044" s="220"/>
      <c r="SEN2044" s="220"/>
      <c r="SEO2044" s="220"/>
      <c r="SEP2044" s="220"/>
      <c r="SEQ2044" s="220"/>
      <c r="SER2044" s="220"/>
      <c r="SES2044" s="220"/>
      <c r="SET2044" s="220"/>
      <c r="SEU2044" s="220"/>
      <c r="SEV2044" s="220"/>
      <c r="SEW2044" s="220"/>
      <c r="SEX2044" s="220"/>
      <c r="SEY2044" s="220"/>
      <c r="SEZ2044" s="220"/>
      <c r="SFA2044" s="220"/>
      <c r="SFB2044" s="220"/>
      <c r="SFC2044" s="220"/>
      <c r="SFD2044" s="220"/>
      <c r="SFE2044" s="220"/>
      <c r="SFF2044" s="220"/>
      <c r="SFG2044" s="220"/>
      <c r="SFH2044" s="220"/>
      <c r="SFI2044" s="220"/>
      <c r="SFJ2044" s="220"/>
      <c r="SFK2044" s="220"/>
      <c r="SFL2044" s="220"/>
      <c r="SFM2044" s="220"/>
      <c r="SFN2044" s="220"/>
      <c r="SFO2044" s="220"/>
      <c r="SFP2044" s="220"/>
      <c r="SFQ2044" s="220"/>
      <c r="SFR2044" s="220"/>
      <c r="SFS2044" s="220"/>
      <c r="SFT2044" s="220"/>
      <c r="SFU2044" s="220"/>
      <c r="SFV2044" s="220"/>
      <c r="SFW2044" s="220"/>
      <c r="SFX2044" s="220"/>
      <c r="SFY2044" s="220"/>
      <c r="SFZ2044" s="220"/>
      <c r="SGA2044" s="220"/>
      <c r="SGB2044" s="220"/>
      <c r="SGC2044" s="220"/>
      <c r="SGD2044" s="220"/>
      <c r="SGE2044" s="220"/>
      <c r="SGF2044" s="220"/>
      <c r="SGG2044" s="220"/>
      <c r="SGH2044" s="220"/>
      <c r="SGI2044" s="220"/>
      <c r="SGJ2044" s="220"/>
      <c r="SGK2044" s="220"/>
      <c r="SGL2044" s="220"/>
      <c r="SGM2044" s="220"/>
      <c r="SGN2044" s="220"/>
      <c r="SGO2044" s="220"/>
      <c r="SGP2044" s="220"/>
      <c r="SGQ2044" s="220"/>
      <c r="SGR2044" s="220"/>
      <c r="SGS2044" s="220"/>
      <c r="SGT2044" s="220"/>
      <c r="SGU2044" s="220"/>
      <c r="SGV2044" s="220"/>
      <c r="SGW2044" s="220"/>
      <c r="SGX2044" s="220"/>
      <c r="SGY2044" s="220"/>
      <c r="SGZ2044" s="220"/>
      <c r="SHA2044" s="220"/>
      <c r="SHB2044" s="220"/>
      <c r="SHC2044" s="220"/>
      <c r="SHD2044" s="220"/>
      <c r="SHE2044" s="220"/>
      <c r="SHF2044" s="220"/>
      <c r="SHG2044" s="220"/>
      <c r="SHH2044" s="220"/>
      <c r="SHI2044" s="220"/>
      <c r="SHJ2044" s="220"/>
      <c r="SHK2044" s="220"/>
      <c r="SHL2044" s="220"/>
      <c r="SHM2044" s="220"/>
      <c r="SHN2044" s="220"/>
      <c r="SHO2044" s="220"/>
      <c r="SHP2044" s="220"/>
      <c r="SHQ2044" s="220"/>
      <c r="SHR2044" s="220"/>
      <c r="SHS2044" s="220"/>
      <c r="SHT2044" s="220"/>
      <c r="SHU2044" s="220"/>
      <c r="SHV2044" s="220"/>
      <c r="SHW2044" s="220"/>
      <c r="SHX2044" s="220"/>
      <c r="SHY2044" s="220"/>
      <c r="SHZ2044" s="220"/>
      <c r="SIA2044" s="220"/>
      <c r="SIB2044" s="220"/>
      <c r="SIC2044" s="220"/>
      <c r="SID2044" s="220"/>
      <c r="SIE2044" s="220"/>
      <c r="SIF2044" s="220"/>
      <c r="SIG2044" s="220"/>
      <c r="SIH2044" s="220"/>
      <c r="SII2044" s="220"/>
      <c r="SIJ2044" s="220"/>
      <c r="SIK2044" s="220"/>
      <c r="SIL2044" s="220"/>
      <c r="SIM2044" s="220"/>
      <c r="SIN2044" s="220"/>
      <c r="SIO2044" s="220"/>
      <c r="SIP2044" s="220"/>
      <c r="SIQ2044" s="220"/>
      <c r="SIR2044" s="220"/>
      <c r="SIS2044" s="220"/>
      <c r="SIT2044" s="220"/>
      <c r="SIU2044" s="220"/>
      <c r="SIV2044" s="220"/>
      <c r="SIW2044" s="220"/>
      <c r="SIX2044" s="220"/>
      <c r="SIY2044" s="220"/>
      <c r="SIZ2044" s="220"/>
      <c r="SJA2044" s="220"/>
      <c r="SJB2044" s="220"/>
      <c r="SJC2044" s="220"/>
      <c r="SJD2044" s="220"/>
      <c r="SJE2044" s="220"/>
      <c r="SJF2044" s="220"/>
      <c r="SJG2044" s="220"/>
      <c r="SJH2044" s="220"/>
      <c r="SJI2044" s="220"/>
      <c r="SJJ2044" s="220"/>
      <c r="SJK2044" s="220"/>
      <c r="SJL2044" s="220"/>
      <c r="SJM2044" s="220"/>
      <c r="SJN2044" s="220"/>
      <c r="SJO2044" s="220"/>
      <c r="SJP2044" s="220"/>
      <c r="SJQ2044" s="220"/>
      <c r="SJR2044" s="220"/>
      <c r="SJS2044" s="220"/>
      <c r="SJT2044" s="220"/>
      <c r="SJU2044" s="220"/>
      <c r="SJV2044" s="220"/>
      <c r="SJW2044" s="220"/>
      <c r="SJX2044" s="220"/>
      <c r="SJY2044" s="220"/>
      <c r="SJZ2044" s="220"/>
      <c r="SKA2044" s="220"/>
      <c r="SKB2044" s="220"/>
      <c r="SKC2044" s="220"/>
      <c r="SKD2044" s="220"/>
      <c r="SKE2044" s="220"/>
      <c r="SKF2044" s="220"/>
      <c r="SKG2044" s="220"/>
      <c r="SKH2044" s="220"/>
      <c r="SKI2044" s="220"/>
      <c r="SKJ2044" s="220"/>
      <c r="SKK2044" s="220"/>
      <c r="SKL2044" s="220"/>
      <c r="SKM2044" s="220"/>
      <c r="SKN2044" s="220"/>
      <c r="SKO2044" s="220"/>
      <c r="SKP2044" s="220"/>
      <c r="SKQ2044" s="220"/>
      <c r="SKR2044" s="220"/>
      <c r="SKS2044" s="220"/>
      <c r="SKT2044" s="220"/>
      <c r="SKU2044" s="220"/>
      <c r="SKV2044" s="220"/>
      <c r="SKW2044" s="220"/>
      <c r="SKX2044" s="220"/>
      <c r="SKY2044" s="220"/>
      <c r="SKZ2044" s="220"/>
      <c r="SLA2044" s="220"/>
      <c r="SLB2044" s="220"/>
      <c r="SLC2044" s="220"/>
      <c r="SLD2044" s="220"/>
      <c r="SLE2044" s="220"/>
      <c r="SLF2044" s="220"/>
      <c r="SLG2044" s="220"/>
      <c r="SLH2044" s="220"/>
      <c r="SLI2044" s="220"/>
      <c r="SLJ2044" s="220"/>
      <c r="SLK2044" s="220"/>
      <c r="SLL2044" s="220"/>
      <c r="SLM2044" s="220"/>
      <c r="SLN2044" s="220"/>
      <c r="SLO2044" s="220"/>
      <c r="SLP2044" s="220"/>
      <c r="SLQ2044" s="220"/>
      <c r="SLR2044" s="220"/>
      <c r="SLS2044" s="220"/>
      <c r="SLT2044" s="220"/>
      <c r="SLU2044" s="220"/>
      <c r="SLV2044" s="220"/>
      <c r="SLW2044" s="220"/>
      <c r="SLX2044" s="220"/>
      <c r="SLY2044" s="220"/>
      <c r="SLZ2044" s="220"/>
      <c r="SMA2044" s="220"/>
      <c r="SMB2044" s="220"/>
      <c r="SMC2044" s="220"/>
      <c r="SMD2044" s="220"/>
      <c r="SME2044" s="220"/>
      <c r="SMF2044" s="220"/>
      <c r="SMG2044" s="220"/>
      <c r="SMH2044" s="220"/>
      <c r="SMI2044" s="220"/>
      <c r="SMJ2044" s="220"/>
      <c r="SMK2044" s="220"/>
      <c r="SML2044" s="220"/>
      <c r="SMM2044" s="220"/>
      <c r="SMN2044" s="220"/>
      <c r="SMO2044" s="220"/>
      <c r="SMP2044" s="220"/>
      <c r="SMQ2044" s="220"/>
      <c r="SMR2044" s="220"/>
      <c r="SMS2044" s="220"/>
      <c r="SMT2044" s="220"/>
      <c r="SMU2044" s="220"/>
      <c r="SMV2044" s="220"/>
      <c r="SMW2044" s="220"/>
      <c r="SMX2044" s="220"/>
      <c r="SMY2044" s="220"/>
      <c r="SMZ2044" s="220"/>
      <c r="SNA2044" s="220"/>
      <c r="SNB2044" s="220"/>
      <c r="SNC2044" s="220"/>
      <c r="SND2044" s="220"/>
      <c r="SNE2044" s="220"/>
      <c r="SNF2044" s="220"/>
      <c r="SNG2044" s="220"/>
      <c r="SNH2044" s="220"/>
      <c r="SNI2044" s="220"/>
      <c r="SNJ2044" s="220"/>
      <c r="SNK2044" s="220"/>
      <c r="SNL2044" s="220"/>
      <c r="SNM2044" s="220"/>
      <c r="SNN2044" s="220"/>
      <c r="SNO2044" s="220"/>
      <c r="SNP2044" s="220"/>
      <c r="SNQ2044" s="220"/>
      <c r="SNR2044" s="220"/>
      <c r="SNS2044" s="220"/>
      <c r="SNT2044" s="220"/>
      <c r="SNU2044" s="220"/>
      <c r="SNV2044" s="220"/>
      <c r="SNW2044" s="220"/>
      <c r="SNX2044" s="220"/>
      <c r="SNY2044" s="220"/>
      <c r="SNZ2044" s="220"/>
      <c r="SOA2044" s="220"/>
      <c r="SOB2044" s="220"/>
      <c r="SOC2044" s="220"/>
      <c r="SOD2044" s="220"/>
      <c r="SOE2044" s="220"/>
      <c r="SOF2044" s="220"/>
      <c r="SOG2044" s="220"/>
      <c r="SOH2044" s="220"/>
      <c r="SOI2044" s="220"/>
      <c r="SOJ2044" s="220"/>
      <c r="SOK2044" s="220"/>
      <c r="SOL2044" s="220"/>
      <c r="SOM2044" s="220"/>
      <c r="SON2044" s="220"/>
      <c r="SOO2044" s="220"/>
      <c r="SOP2044" s="220"/>
      <c r="SOQ2044" s="220"/>
      <c r="SOR2044" s="220"/>
      <c r="SOS2044" s="220"/>
      <c r="SOT2044" s="220"/>
      <c r="SOU2044" s="220"/>
      <c r="SOV2044" s="220"/>
      <c r="SOW2044" s="220"/>
      <c r="SOX2044" s="220"/>
      <c r="SOY2044" s="220"/>
      <c r="SOZ2044" s="220"/>
      <c r="SPA2044" s="220"/>
      <c r="SPB2044" s="220"/>
      <c r="SPC2044" s="220"/>
      <c r="SPD2044" s="220"/>
      <c r="SPE2044" s="220"/>
      <c r="SPF2044" s="220"/>
      <c r="SPG2044" s="220"/>
      <c r="SPH2044" s="220"/>
      <c r="SPI2044" s="220"/>
      <c r="SPJ2044" s="220"/>
      <c r="SPK2044" s="220"/>
      <c r="SPL2044" s="220"/>
      <c r="SPM2044" s="220"/>
      <c r="SPN2044" s="220"/>
      <c r="SPO2044" s="220"/>
      <c r="SPP2044" s="220"/>
      <c r="SPQ2044" s="220"/>
      <c r="SPR2044" s="220"/>
      <c r="SPS2044" s="220"/>
      <c r="SPT2044" s="220"/>
      <c r="SPU2044" s="220"/>
      <c r="SPV2044" s="220"/>
      <c r="SPW2044" s="220"/>
      <c r="SPX2044" s="220"/>
      <c r="SPY2044" s="220"/>
      <c r="SPZ2044" s="220"/>
      <c r="SQA2044" s="220"/>
      <c r="SQB2044" s="220"/>
      <c r="SQC2044" s="220"/>
      <c r="SQD2044" s="220"/>
      <c r="SQE2044" s="220"/>
      <c r="SQF2044" s="220"/>
      <c r="SQG2044" s="220"/>
      <c r="SQH2044" s="220"/>
      <c r="SQI2044" s="220"/>
      <c r="SQJ2044" s="220"/>
      <c r="SQK2044" s="220"/>
      <c r="SQL2044" s="220"/>
      <c r="SQM2044" s="220"/>
      <c r="SQN2044" s="220"/>
      <c r="SQO2044" s="220"/>
      <c r="SQP2044" s="220"/>
      <c r="SQQ2044" s="220"/>
      <c r="SQR2044" s="220"/>
      <c r="SQS2044" s="220"/>
      <c r="SQT2044" s="220"/>
      <c r="SQU2044" s="220"/>
      <c r="SQV2044" s="220"/>
      <c r="SQW2044" s="220"/>
      <c r="SQX2044" s="220"/>
      <c r="SQY2044" s="220"/>
      <c r="SQZ2044" s="220"/>
      <c r="SRA2044" s="220"/>
      <c r="SRB2044" s="220"/>
      <c r="SRC2044" s="220"/>
      <c r="SRD2044" s="220"/>
      <c r="SRE2044" s="220"/>
      <c r="SRF2044" s="220"/>
      <c r="SRG2044" s="220"/>
      <c r="SRH2044" s="220"/>
      <c r="SRI2044" s="220"/>
      <c r="SRJ2044" s="220"/>
      <c r="SRK2044" s="220"/>
      <c r="SRL2044" s="220"/>
      <c r="SRM2044" s="220"/>
      <c r="SRN2044" s="220"/>
      <c r="SRO2044" s="220"/>
      <c r="SRP2044" s="220"/>
      <c r="SRQ2044" s="220"/>
      <c r="SRR2044" s="220"/>
      <c r="SRS2044" s="220"/>
      <c r="SRT2044" s="220"/>
      <c r="SRU2044" s="220"/>
      <c r="SRV2044" s="220"/>
      <c r="SRW2044" s="220"/>
      <c r="SRX2044" s="220"/>
      <c r="SRY2044" s="220"/>
      <c r="SRZ2044" s="220"/>
      <c r="SSA2044" s="220"/>
      <c r="SSB2044" s="220"/>
      <c r="SSC2044" s="220"/>
      <c r="SSD2044" s="220"/>
      <c r="SSE2044" s="220"/>
      <c r="SSF2044" s="220"/>
      <c r="SSG2044" s="220"/>
      <c r="SSH2044" s="220"/>
      <c r="SSI2044" s="220"/>
      <c r="SSJ2044" s="220"/>
      <c r="SSK2044" s="220"/>
      <c r="SSL2044" s="220"/>
      <c r="SSM2044" s="220"/>
      <c r="SSN2044" s="220"/>
      <c r="SSO2044" s="220"/>
      <c r="SSP2044" s="220"/>
      <c r="SSQ2044" s="220"/>
      <c r="SSR2044" s="220"/>
      <c r="SSS2044" s="220"/>
      <c r="SST2044" s="220"/>
      <c r="SSU2044" s="220"/>
      <c r="SSV2044" s="220"/>
      <c r="SSW2044" s="220"/>
      <c r="SSX2044" s="220"/>
      <c r="SSY2044" s="220"/>
      <c r="SSZ2044" s="220"/>
      <c r="STA2044" s="220"/>
      <c r="STB2044" s="220"/>
      <c r="STC2044" s="220"/>
      <c r="STD2044" s="220"/>
      <c r="STE2044" s="220"/>
      <c r="STF2044" s="220"/>
      <c r="STG2044" s="220"/>
      <c r="STH2044" s="220"/>
      <c r="STI2044" s="220"/>
      <c r="STJ2044" s="220"/>
      <c r="STK2044" s="220"/>
      <c r="STL2044" s="220"/>
      <c r="STM2044" s="220"/>
      <c r="STN2044" s="220"/>
      <c r="STO2044" s="220"/>
      <c r="STP2044" s="220"/>
      <c r="STQ2044" s="220"/>
      <c r="STR2044" s="220"/>
      <c r="STS2044" s="220"/>
      <c r="STT2044" s="220"/>
      <c r="STU2044" s="220"/>
      <c r="STV2044" s="220"/>
      <c r="STW2044" s="220"/>
      <c r="STX2044" s="220"/>
      <c r="STY2044" s="220"/>
      <c r="STZ2044" s="220"/>
      <c r="SUA2044" s="220"/>
      <c r="SUB2044" s="220"/>
      <c r="SUC2044" s="220"/>
      <c r="SUD2044" s="220"/>
      <c r="SUE2044" s="220"/>
      <c r="SUF2044" s="220"/>
      <c r="SUG2044" s="220"/>
      <c r="SUH2044" s="220"/>
      <c r="SUI2044" s="220"/>
      <c r="SUJ2044" s="220"/>
      <c r="SUK2044" s="220"/>
      <c r="SUL2044" s="220"/>
      <c r="SUM2044" s="220"/>
      <c r="SUN2044" s="220"/>
      <c r="SUO2044" s="220"/>
      <c r="SUP2044" s="220"/>
      <c r="SUQ2044" s="220"/>
      <c r="SUR2044" s="220"/>
      <c r="SUS2044" s="220"/>
      <c r="SUT2044" s="220"/>
      <c r="SUU2044" s="220"/>
      <c r="SUV2044" s="220"/>
      <c r="SUW2044" s="220"/>
      <c r="SUX2044" s="220"/>
      <c r="SUY2044" s="220"/>
      <c r="SUZ2044" s="220"/>
      <c r="SVA2044" s="220"/>
      <c r="SVB2044" s="220"/>
      <c r="SVC2044" s="220"/>
      <c r="SVD2044" s="220"/>
      <c r="SVE2044" s="220"/>
      <c r="SVF2044" s="220"/>
      <c r="SVG2044" s="220"/>
      <c r="SVH2044" s="220"/>
      <c r="SVI2044" s="220"/>
      <c r="SVJ2044" s="220"/>
      <c r="SVK2044" s="220"/>
      <c r="SVL2044" s="220"/>
      <c r="SVM2044" s="220"/>
      <c r="SVN2044" s="220"/>
      <c r="SVO2044" s="220"/>
      <c r="SVP2044" s="220"/>
      <c r="SVQ2044" s="220"/>
      <c r="SVR2044" s="220"/>
      <c r="SVS2044" s="220"/>
      <c r="SVT2044" s="220"/>
      <c r="SVU2044" s="220"/>
      <c r="SVV2044" s="220"/>
      <c r="SVW2044" s="220"/>
      <c r="SVX2044" s="220"/>
      <c r="SVY2044" s="220"/>
      <c r="SVZ2044" s="220"/>
      <c r="SWA2044" s="220"/>
      <c r="SWB2044" s="220"/>
      <c r="SWC2044" s="220"/>
      <c r="SWD2044" s="220"/>
      <c r="SWE2044" s="220"/>
      <c r="SWF2044" s="220"/>
      <c r="SWG2044" s="220"/>
      <c r="SWH2044" s="220"/>
      <c r="SWI2044" s="220"/>
      <c r="SWJ2044" s="220"/>
      <c r="SWK2044" s="220"/>
      <c r="SWL2044" s="220"/>
      <c r="SWM2044" s="220"/>
      <c r="SWN2044" s="220"/>
      <c r="SWO2044" s="220"/>
      <c r="SWP2044" s="220"/>
      <c r="SWQ2044" s="220"/>
      <c r="SWR2044" s="220"/>
      <c r="SWS2044" s="220"/>
      <c r="SWT2044" s="220"/>
      <c r="SWU2044" s="220"/>
      <c r="SWV2044" s="220"/>
      <c r="SWW2044" s="220"/>
      <c r="SWX2044" s="220"/>
      <c r="SWY2044" s="220"/>
      <c r="SWZ2044" s="220"/>
      <c r="SXA2044" s="220"/>
      <c r="SXB2044" s="220"/>
      <c r="SXC2044" s="220"/>
      <c r="SXD2044" s="220"/>
      <c r="SXE2044" s="220"/>
      <c r="SXF2044" s="220"/>
      <c r="SXG2044" s="220"/>
      <c r="SXH2044" s="220"/>
      <c r="SXI2044" s="220"/>
      <c r="SXJ2044" s="220"/>
      <c r="SXK2044" s="220"/>
      <c r="SXL2044" s="220"/>
      <c r="SXM2044" s="220"/>
      <c r="SXN2044" s="220"/>
      <c r="SXO2044" s="220"/>
      <c r="SXP2044" s="220"/>
      <c r="SXQ2044" s="220"/>
      <c r="SXR2044" s="220"/>
      <c r="SXS2044" s="220"/>
      <c r="SXT2044" s="220"/>
      <c r="SXU2044" s="220"/>
      <c r="SXV2044" s="220"/>
      <c r="SXW2044" s="220"/>
      <c r="SXX2044" s="220"/>
      <c r="SXY2044" s="220"/>
      <c r="SXZ2044" s="220"/>
      <c r="SYA2044" s="220"/>
      <c r="SYB2044" s="220"/>
      <c r="SYC2044" s="220"/>
      <c r="SYD2044" s="220"/>
      <c r="SYE2044" s="220"/>
      <c r="SYF2044" s="220"/>
      <c r="SYG2044" s="220"/>
      <c r="SYH2044" s="220"/>
      <c r="SYI2044" s="220"/>
      <c r="SYJ2044" s="220"/>
      <c r="SYK2044" s="220"/>
      <c r="SYL2044" s="220"/>
      <c r="SYM2044" s="220"/>
      <c r="SYN2044" s="220"/>
      <c r="SYO2044" s="220"/>
      <c r="SYP2044" s="220"/>
      <c r="SYQ2044" s="220"/>
      <c r="SYR2044" s="220"/>
      <c r="SYS2044" s="220"/>
      <c r="SYT2044" s="220"/>
      <c r="SYU2044" s="220"/>
      <c r="SYV2044" s="220"/>
      <c r="SYW2044" s="220"/>
      <c r="SYX2044" s="220"/>
      <c r="SYY2044" s="220"/>
      <c r="SYZ2044" s="220"/>
      <c r="SZA2044" s="220"/>
      <c r="SZB2044" s="220"/>
      <c r="SZC2044" s="220"/>
      <c r="SZD2044" s="220"/>
      <c r="SZE2044" s="220"/>
      <c r="SZF2044" s="220"/>
      <c r="SZG2044" s="220"/>
      <c r="SZH2044" s="220"/>
      <c r="SZI2044" s="220"/>
      <c r="SZJ2044" s="220"/>
      <c r="SZK2044" s="220"/>
      <c r="SZL2044" s="220"/>
      <c r="SZM2044" s="220"/>
      <c r="SZN2044" s="220"/>
      <c r="SZO2044" s="220"/>
      <c r="SZP2044" s="220"/>
      <c r="SZQ2044" s="220"/>
      <c r="SZR2044" s="220"/>
      <c r="SZS2044" s="220"/>
      <c r="SZT2044" s="220"/>
      <c r="SZU2044" s="220"/>
      <c r="SZV2044" s="220"/>
      <c r="SZW2044" s="220"/>
      <c r="SZX2044" s="220"/>
      <c r="SZY2044" s="220"/>
      <c r="SZZ2044" s="220"/>
      <c r="TAA2044" s="220"/>
      <c r="TAB2044" s="220"/>
      <c r="TAC2044" s="220"/>
      <c r="TAD2044" s="220"/>
      <c r="TAE2044" s="220"/>
      <c r="TAF2044" s="220"/>
      <c r="TAG2044" s="220"/>
      <c r="TAH2044" s="220"/>
      <c r="TAI2044" s="220"/>
      <c r="TAJ2044" s="220"/>
      <c r="TAK2044" s="220"/>
      <c r="TAL2044" s="220"/>
      <c r="TAM2044" s="220"/>
      <c r="TAN2044" s="220"/>
      <c r="TAO2044" s="220"/>
      <c r="TAP2044" s="220"/>
      <c r="TAQ2044" s="220"/>
      <c r="TAR2044" s="220"/>
      <c r="TAS2044" s="220"/>
      <c r="TAT2044" s="220"/>
      <c r="TAU2044" s="220"/>
      <c r="TAV2044" s="220"/>
      <c r="TAW2044" s="220"/>
      <c r="TAX2044" s="220"/>
      <c r="TAY2044" s="220"/>
      <c r="TAZ2044" s="220"/>
      <c r="TBA2044" s="220"/>
      <c r="TBB2044" s="220"/>
      <c r="TBC2044" s="220"/>
      <c r="TBD2044" s="220"/>
      <c r="TBE2044" s="220"/>
      <c r="TBF2044" s="220"/>
      <c r="TBG2044" s="220"/>
      <c r="TBH2044" s="220"/>
      <c r="TBI2044" s="220"/>
      <c r="TBJ2044" s="220"/>
      <c r="TBK2044" s="220"/>
      <c r="TBL2044" s="220"/>
      <c r="TBM2044" s="220"/>
      <c r="TBN2044" s="220"/>
      <c r="TBO2044" s="220"/>
      <c r="TBP2044" s="220"/>
      <c r="TBQ2044" s="220"/>
      <c r="TBR2044" s="220"/>
      <c r="TBS2044" s="220"/>
      <c r="TBT2044" s="220"/>
      <c r="TBU2044" s="220"/>
      <c r="TBV2044" s="220"/>
      <c r="TBW2044" s="220"/>
      <c r="TBX2044" s="220"/>
      <c r="TBY2044" s="220"/>
      <c r="TBZ2044" s="220"/>
      <c r="TCA2044" s="220"/>
      <c r="TCB2044" s="220"/>
      <c r="TCC2044" s="220"/>
      <c r="TCD2044" s="220"/>
      <c r="TCE2044" s="220"/>
      <c r="TCF2044" s="220"/>
      <c r="TCG2044" s="220"/>
      <c r="TCH2044" s="220"/>
      <c r="TCI2044" s="220"/>
      <c r="TCJ2044" s="220"/>
      <c r="TCK2044" s="220"/>
      <c r="TCL2044" s="220"/>
      <c r="TCM2044" s="220"/>
      <c r="TCN2044" s="220"/>
      <c r="TCO2044" s="220"/>
      <c r="TCP2044" s="220"/>
      <c r="TCQ2044" s="220"/>
      <c r="TCR2044" s="220"/>
      <c r="TCS2044" s="220"/>
      <c r="TCT2044" s="220"/>
      <c r="TCU2044" s="220"/>
      <c r="TCV2044" s="220"/>
      <c r="TCW2044" s="220"/>
      <c r="TCX2044" s="220"/>
      <c r="TCY2044" s="220"/>
      <c r="TCZ2044" s="220"/>
      <c r="TDA2044" s="220"/>
      <c r="TDB2044" s="220"/>
      <c r="TDC2044" s="220"/>
      <c r="TDD2044" s="220"/>
      <c r="TDE2044" s="220"/>
      <c r="TDF2044" s="220"/>
      <c r="TDG2044" s="220"/>
      <c r="TDH2044" s="220"/>
      <c r="TDI2044" s="220"/>
      <c r="TDJ2044" s="220"/>
      <c r="TDK2044" s="220"/>
      <c r="TDL2044" s="220"/>
      <c r="TDM2044" s="220"/>
      <c r="TDN2044" s="220"/>
      <c r="TDO2044" s="220"/>
      <c r="TDP2044" s="220"/>
      <c r="TDQ2044" s="220"/>
      <c r="TDR2044" s="220"/>
      <c r="TDS2044" s="220"/>
      <c r="TDT2044" s="220"/>
      <c r="TDU2044" s="220"/>
      <c r="TDV2044" s="220"/>
      <c r="TDW2044" s="220"/>
      <c r="TDX2044" s="220"/>
      <c r="TDY2044" s="220"/>
      <c r="TDZ2044" s="220"/>
      <c r="TEA2044" s="220"/>
      <c r="TEB2044" s="220"/>
      <c r="TEC2044" s="220"/>
      <c r="TED2044" s="220"/>
      <c r="TEE2044" s="220"/>
      <c r="TEF2044" s="220"/>
      <c r="TEG2044" s="220"/>
      <c r="TEH2044" s="220"/>
      <c r="TEI2044" s="220"/>
      <c r="TEJ2044" s="220"/>
      <c r="TEK2044" s="220"/>
      <c r="TEL2044" s="220"/>
      <c r="TEM2044" s="220"/>
      <c r="TEN2044" s="220"/>
      <c r="TEO2044" s="220"/>
      <c r="TEP2044" s="220"/>
      <c r="TEQ2044" s="220"/>
      <c r="TER2044" s="220"/>
      <c r="TES2044" s="220"/>
      <c r="TET2044" s="220"/>
      <c r="TEU2044" s="220"/>
      <c r="TEV2044" s="220"/>
      <c r="TEW2044" s="220"/>
      <c r="TEX2044" s="220"/>
      <c r="TEY2044" s="220"/>
      <c r="TEZ2044" s="220"/>
      <c r="TFA2044" s="220"/>
      <c r="TFB2044" s="220"/>
      <c r="TFC2044" s="220"/>
      <c r="TFD2044" s="220"/>
      <c r="TFE2044" s="220"/>
      <c r="TFF2044" s="220"/>
      <c r="TFG2044" s="220"/>
      <c r="TFH2044" s="220"/>
      <c r="TFI2044" s="220"/>
      <c r="TFJ2044" s="220"/>
      <c r="TFK2044" s="220"/>
      <c r="TFL2044" s="220"/>
      <c r="TFM2044" s="220"/>
      <c r="TFN2044" s="220"/>
      <c r="TFO2044" s="220"/>
      <c r="TFP2044" s="220"/>
      <c r="TFQ2044" s="220"/>
      <c r="TFR2044" s="220"/>
      <c r="TFS2044" s="220"/>
      <c r="TFT2044" s="220"/>
      <c r="TFU2044" s="220"/>
      <c r="TFV2044" s="220"/>
      <c r="TFW2044" s="220"/>
      <c r="TFX2044" s="220"/>
      <c r="TFY2044" s="220"/>
      <c r="TFZ2044" s="220"/>
      <c r="TGA2044" s="220"/>
      <c r="TGB2044" s="220"/>
      <c r="TGC2044" s="220"/>
      <c r="TGD2044" s="220"/>
      <c r="TGE2044" s="220"/>
      <c r="TGF2044" s="220"/>
      <c r="TGG2044" s="220"/>
      <c r="TGH2044" s="220"/>
      <c r="TGI2044" s="220"/>
      <c r="TGJ2044" s="220"/>
      <c r="TGK2044" s="220"/>
      <c r="TGL2044" s="220"/>
      <c r="TGM2044" s="220"/>
      <c r="TGN2044" s="220"/>
      <c r="TGO2044" s="220"/>
      <c r="TGP2044" s="220"/>
      <c r="TGQ2044" s="220"/>
      <c r="TGR2044" s="220"/>
      <c r="TGS2044" s="220"/>
      <c r="TGT2044" s="220"/>
      <c r="TGU2044" s="220"/>
      <c r="TGV2044" s="220"/>
      <c r="TGW2044" s="220"/>
      <c r="TGX2044" s="220"/>
      <c r="TGY2044" s="220"/>
      <c r="TGZ2044" s="220"/>
      <c r="THA2044" s="220"/>
      <c r="THB2044" s="220"/>
      <c r="THC2044" s="220"/>
      <c r="THD2044" s="220"/>
      <c r="THE2044" s="220"/>
      <c r="THF2044" s="220"/>
      <c r="THG2044" s="220"/>
      <c r="THH2044" s="220"/>
      <c r="THI2044" s="220"/>
      <c r="THJ2044" s="220"/>
      <c r="THK2044" s="220"/>
      <c r="THL2044" s="220"/>
      <c r="THM2044" s="220"/>
      <c r="THN2044" s="220"/>
      <c r="THO2044" s="220"/>
      <c r="THP2044" s="220"/>
      <c r="THQ2044" s="220"/>
      <c r="THR2044" s="220"/>
      <c r="THS2044" s="220"/>
      <c r="THT2044" s="220"/>
      <c r="THU2044" s="220"/>
      <c r="THV2044" s="220"/>
      <c r="THW2044" s="220"/>
      <c r="THX2044" s="220"/>
      <c r="THY2044" s="220"/>
      <c r="THZ2044" s="220"/>
      <c r="TIA2044" s="220"/>
      <c r="TIB2044" s="220"/>
      <c r="TIC2044" s="220"/>
      <c r="TID2044" s="220"/>
      <c r="TIE2044" s="220"/>
      <c r="TIF2044" s="220"/>
      <c r="TIG2044" s="220"/>
      <c r="TIH2044" s="220"/>
      <c r="TII2044" s="220"/>
      <c r="TIJ2044" s="220"/>
      <c r="TIK2044" s="220"/>
      <c r="TIL2044" s="220"/>
      <c r="TIM2044" s="220"/>
      <c r="TIN2044" s="220"/>
      <c r="TIO2044" s="220"/>
      <c r="TIP2044" s="220"/>
      <c r="TIQ2044" s="220"/>
      <c r="TIR2044" s="220"/>
      <c r="TIS2044" s="220"/>
      <c r="TIT2044" s="220"/>
      <c r="TIU2044" s="220"/>
      <c r="TIV2044" s="220"/>
      <c r="TIW2044" s="220"/>
      <c r="TIX2044" s="220"/>
      <c r="TIY2044" s="220"/>
      <c r="TIZ2044" s="220"/>
      <c r="TJA2044" s="220"/>
      <c r="TJB2044" s="220"/>
      <c r="TJC2044" s="220"/>
      <c r="TJD2044" s="220"/>
      <c r="TJE2044" s="220"/>
      <c r="TJF2044" s="220"/>
      <c r="TJG2044" s="220"/>
      <c r="TJH2044" s="220"/>
      <c r="TJI2044" s="220"/>
      <c r="TJJ2044" s="220"/>
      <c r="TJK2044" s="220"/>
      <c r="TJL2044" s="220"/>
      <c r="TJM2044" s="220"/>
      <c r="TJN2044" s="220"/>
      <c r="TJO2044" s="220"/>
      <c r="TJP2044" s="220"/>
      <c r="TJQ2044" s="220"/>
      <c r="TJR2044" s="220"/>
      <c r="TJS2044" s="220"/>
      <c r="TJT2044" s="220"/>
      <c r="TJU2044" s="220"/>
      <c r="TJV2044" s="220"/>
      <c r="TJW2044" s="220"/>
      <c r="TJX2044" s="220"/>
      <c r="TJY2044" s="220"/>
      <c r="TJZ2044" s="220"/>
      <c r="TKA2044" s="220"/>
      <c r="TKB2044" s="220"/>
      <c r="TKC2044" s="220"/>
      <c r="TKD2044" s="220"/>
      <c r="TKE2044" s="220"/>
      <c r="TKF2044" s="220"/>
      <c r="TKG2044" s="220"/>
      <c r="TKH2044" s="220"/>
      <c r="TKI2044" s="220"/>
      <c r="TKJ2044" s="220"/>
      <c r="TKK2044" s="220"/>
      <c r="TKL2044" s="220"/>
      <c r="TKM2044" s="220"/>
      <c r="TKN2044" s="220"/>
      <c r="TKO2044" s="220"/>
      <c r="TKP2044" s="220"/>
      <c r="TKQ2044" s="220"/>
      <c r="TKR2044" s="220"/>
      <c r="TKS2044" s="220"/>
      <c r="TKT2044" s="220"/>
      <c r="TKU2044" s="220"/>
      <c r="TKV2044" s="220"/>
      <c r="TKW2044" s="220"/>
      <c r="TKX2044" s="220"/>
      <c r="TKY2044" s="220"/>
      <c r="TKZ2044" s="220"/>
      <c r="TLA2044" s="220"/>
      <c r="TLB2044" s="220"/>
      <c r="TLC2044" s="220"/>
      <c r="TLD2044" s="220"/>
      <c r="TLE2044" s="220"/>
      <c r="TLF2044" s="220"/>
      <c r="TLG2044" s="220"/>
      <c r="TLH2044" s="220"/>
      <c r="TLI2044" s="220"/>
      <c r="TLJ2044" s="220"/>
      <c r="TLK2044" s="220"/>
      <c r="TLL2044" s="220"/>
      <c r="TLM2044" s="220"/>
      <c r="TLN2044" s="220"/>
      <c r="TLO2044" s="220"/>
      <c r="TLP2044" s="220"/>
      <c r="TLQ2044" s="220"/>
      <c r="TLR2044" s="220"/>
      <c r="TLS2044" s="220"/>
      <c r="TLT2044" s="220"/>
      <c r="TLU2044" s="220"/>
      <c r="TLV2044" s="220"/>
      <c r="TLW2044" s="220"/>
      <c r="TLX2044" s="220"/>
      <c r="TLY2044" s="220"/>
      <c r="TLZ2044" s="220"/>
      <c r="TMA2044" s="220"/>
      <c r="TMB2044" s="220"/>
      <c r="TMC2044" s="220"/>
      <c r="TMD2044" s="220"/>
      <c r="TME2044" s="220"/>
      <c r="TMF2044" s="220"/>
      <c r="TMG2044" s="220"/>
      <c r="TMH2044" s="220"/>
      <c r="TMI2044" s="220"/>
      <c r="TMJ2044" s="220"/>
      <c r="TMK2044" s="220"/>
      <c r="TML2044" s="220"/>
      <c r="TMM2044" s="220"/>
      <c r="TMN2044" s="220"/>
      <c r="TMO2044" s="220"/>
      <c r="TMP2044" s="220"/>
      <c r="TMQ2044" s="220"/>
      <c r="TMR2044" s="220"/>
      <c r="TMS2044" s="220"/>
      <c r="TMT2044" s="220"/>
      <c r="TMU2044" s="220"/>
      <c r="TMV2044" s="220"/>
      <c r="TMW2044" s="220"/>
      <c r="TMX2044" s="220"/>
      <c r="TMY2044" s="220"/>
      <c r="TMZ2044" s="220"/>
      <c r="TNA2044" s="220"/>
      <c r="TNB2044" s="220"/>
      <c r="TNC2044" s="220"/>
      <c r="TND2044" s="220"/>
      <c r="TNE2044" s="220"/>
      <c r="TNF2044" s="220"/>
      <c r="TNG2044" s="220"/>
      <c r="TNH2044" s="220"/>
      <c r="TNI2044" s="220"/>
      <c r="TNJ2044" s="220"/>
      <c r="TNK2044" s="220"/>
      <c r="TNL2044" s="220"/>
      <c r="TNM2044" s="220"/>
      <c r="TNN2044" s="220"/>
      <c r="TNO2044" s="220"/>
      <c r="TNP2044" s="220"/>
      <c r="TNQ2044" s="220"/>
      <c r="TNR2044" s="220"/>
      <c r="TNS2044" s="220"/>
      <c r="TNT2044" s="220"/>
      <c r="TNU2044" s="220"/>
      <c r="TNV2044" s="220"/>
      <c r="TNW2044" s="220"/>
      <c r="TNX2044" s="220"/>
      <c r="TNY2044" s="220"/>
      <c r="TNZ2044" s="220"/>
      <c r="TOA2044" s="220"/>
      <c r="TOB2044" s="220"/>
      <c r="TOC2044" s="220"/>
      <c r="TOD2044" s="220"/>
      <c r="TOE2044" s="220"/>
      <c r="TOF2044" s="220"/>
      <c r="TOG2044" s="220"/>
      <c r="TOH2044" s="220"/>
      <c r="TOI2044" s="220"/>
      <c r="TOJ2044" s="220"/>
      <c r="TOK2044" s="220"/>
      <c r="TOL2044" s="220"/>
      <c r="TOM2044" s="220"/>
      <c r="TON2044" s="220"/>
      <c r="TOO2044" s="220"/>
      <c r="TOP2044" s="220"/>
      <c r="TOQ2044" s="220"/>
      <c r="TOR2044" s="220"/>
      <c r="TOS2044" s="220"/>
      <c r="TOT2044" s="220"/>
      <c r="TOU2044" s="220"/>
      <c r="TOV2044" s="220"/>
      <c r="TOW2044" s="220"/>
      <c r="TOX2044" s="220"/>
      <c r="TOY2044" s="220"/>
      <c r="TOZ2044" s="220"/>
      <c r="TPA2044" s="220"/>
      <c r="TPB2044" s="220"/>
      <c r="TPC2044" s="220"/>
      <c r="TPD2044" s="220"/>
      <c r="TPE2044" s="220"/>
      <c r="TPF2044" s="220"/>
      <c r="TPG2044" s="220"/>
      <c r="TPH2044" s="220"/>
      <c r="TPI2044" s="220"/>
      <c r="TPJ2044" s="220"/>
      <c r="TPK2044" s="220"/>
      <c r="TPL2044" s="220"/>
      <c r="TPM2044" s="220"/>
      <c r="TPN2044" s="220"/>
      <c r="TPO2044" s="220"/>
      <c r="TPP2044" s="220"/>
      <c r="TPQ2044" s="220"/>
      <c r="TPR2044" s="220"/>
      <c r="TPS2044" s="220"/>
      <c r="TPT2044" s="220"/>
      <c r="TPU2044" s="220"/>
      <c r="TPV2044" s="220"/>
      <c r="TPW2044" s="220"/>
      <c r="TPX2044" s="220"/>
      <c r="TPY2044" s="220"/>
      <c r="TPZ2044" s="220"/>
      <c r="TQA2044" s="220"/>
      <c r="TQB2044" s="220"/>
      <c r="TQC2044" s="220"/>
      <c r="TQD2044" s="220"/>
      <c r="TQE2044" s="220"/>
      <c r="TQF2044" s="220"/>
      <c r="TQG2044" s="220"/>
      <c r="TQH2044" s="220"/>
      <c r="TQI2044" s="220"/>
      <c r="TQJ2044" s="220"/>
      <c r="TQK2044" s="220"/>
      <c r="TQL2044" s="220"/>
      <c r="TQM2044" s="220"/>
      <c r="TQN2044" s="220"/>
      <c r="TQO2044" s="220"/>
      <c r="TQP2044" s="220"/>
      <c r="TQQ2044" s="220"/>
      <c r="TQR2044" s="220"/>
      <c r="TQS2044" s="220"/>
      <c r="TQT2044" s="220"/>
      <c r="TQU2044" s="220"/>
      <c r="TQV2044" s="220"/>
      <c r="TQW2044" s="220"/>
      <c r="TQX2044" s="220"/>
      <c r="TQY2044" s="220"/>
      <c r="TQZ2044" s="220"/>
      <c r="TRA2044" s="220"/>
      <c r="TRB2044" s="220"/>
      <c r="TRC2044" s="220"/>
      <c r="TRD2044" s="220"/>
      <c r="TRE2044" s="220"/>
      <c r="TRF2044" s="220"/>
      <c r="TRG2044" s="220"/>
      <c r="TRH2044" s="220"/>
      <c r="TRI2044" s="220"/>
      <c r="TRJ2044" s="220"/>
      <c r="TRK2044" s="220"/>
      <c r="TRL2044" s="220"/>
      <c r="TRM2044" s="220"/>
      <c r="TRN2044" s="220"/>
      <c r="TRO2044" s="220"/>
      <c r="TRP2044" s="220"/>
      <c r="TRQ2044" s="220"/>
      <c r="TRR2044" s="220"/>
      <c r="TRS2044" s="220"/>
      <c r="TRT2044" s="220"/>
      <c r="TRU2044" s="220"/>
      <c r="TRV2044" s="220"/>
      <c r="TRW2044" s="220"/>
      <c r="TRX2044" s="220"/>
      <c r="TRY2044" s="220"/>
      <c r="TRZ2044" s="220"/>
      <c r="TSA2044" s="220"/>
      <c r="TSB2044" s="220"/>
      <c r="TSC2044" s="220"/>
      <c r="TSD2044" s="220"/>
      <c r="TSE2044" s="220"/>
      <c r="TSF2044" s="220"/>
      <c r="TSG2044" s="220"/>
      <c r="TSH2044" s="220"/>
      <c r="TSI2044" s="220"/>
      <c r="TSJ2044" s="220"/>
      <c r="TSK2044" s="220"/>
      <c r="TSL2044" s="220"/>
      <c r="TSM2044" s="220"/>
      <c r="TSN2044" s="220"/>
      <c r="TSO2044" s="220"/>
      <c r="TSP2044" s="220"/>
      <c r="TSQ2044" s="220"/>
      <c r="TSR2044" s="220"/>
      <c r="TSS2044" s="220"/>
      <c r="TST2044" s="220"/>
      <c r="TSU2044" s="220"/>
      <c r="TSV2044" s="220"/>
      <c r="TSW2044" s="220"/>
      <c r="TSX2044" s="220"/>
      <c r="TSY2044" s="220"/>
      <c r="TSZ2044" s="220"/>
      <c r="TTA2044" s="220"/>
      <c r="TTB2044" s="220"/>
      <c r="TTC2044" s="220"/>
      <c r="TTD2044" s="220"/>
      <c r="TTE2044" s="220"/>
      <c r="TTF2044" s="220"/>
      <c r="TTG2044" s="220"/>
      <c r="TTH2044" s="220"/>
      <c r="TTI2044" s="220"/>
      <c r="TTJ2044" s="220"/>
      <c r="TTK2044" s="220"/>
      <c r="TTL2044" s="220"/>
      <c r="TTM2044" s="220"/>
      <c r="TTN2044" s="220"/>
      <c r="TTO2044" s="220"/>
      <c r="TTP2044" s="220"/>
      <c r="TTQ2044" s="220"/>
      <c r="TTR2044" s="220"/>
      <c r="TTS2044" s="220"/>
      <c r="TTT2044" s="220"/>
      <c r="TTU2044" s="220"/>
      <c r="TTV2044" s="220"/>
      <c r="TTW2044" s="220"/>
      <c r="TTX2044" s="220"/>
      <c r="TTY2044" s="220"/>
      <c r="TTZ2044" s="220"/>
      <c r="TUA2044" s="220"/>
      <c r="TUB2044" s="220"/>
      <c r="TUC2044" s="220"/>
      <c r="TUD2044" s="220"/>
      <c r="TUE2044" s="220"/>
      <c r="TUF2044" s="220"/>
      <c r="TUG2044" s="220"/>
      <c r="TUH2044" s="220"/>
      <c r="TUI2044" s="220"/>
      <c r="TUJ2044" s="220"/>
      <c r="TUK2044" s="220"/>
      <c r="TUL2044" s="220"/>
      <c r="TUM2044" s="220"/>
      <c r="TUN2044" s="220"/>
      <c r="TUO2044" s="220"/>
      <c r="TUP2044" s="220"/>
      <c r="TUQ2044" s="220"/>
      <c r="TUR2044" s="220"/>
      <c r="TUS2044" s="220"/>
      <c r="TUT2044" s="220"/>
      <c r="TUU2044" s="220"/>
      <c r="TUV2044" s="220"/>
      <c r="TUW2044" s="220"/>
      <c r="TUX2044" s="220"/>
      <c r="TUY2044" s="220"/>
      <c r="TUZ2044" s="220"/>
      <c r="TVA2044" s="220"/>
      <c r="TVB2044" s="220"/>
      <c r="TVC2044" s="220"/>
      <c r="TVD2044" s="220"/>
      <c r="TVE2044" s="220"/>
      <c r="TVF2044" s="220"/>
      <c r="TVG2044" s="220"/>
      <c r="TVH2044" s="220"/>
      <c r="TVI2044" s="220"/>
      <c r="TVJ2044" s="220"/>
      <c r="TVK2044" s="220"/>
      <c r="TVL2044" s="220"/>
      <c r="TVM2044" s="220"/>
      <c r="TVN2044" s="220"/>
      <c r="TVO2044" s="220"/>
      <c r="TVP2044" s="220"/>
      <c r="TVQ2044" s="220"/>
      <c r="TVR2044" s="220"/>
      <c r="TVS2044" s="220"/>
      <c r="TVT2044" s="220"/>
      <c r="TVU2044" s="220"/>
      <c r="TVV2044" s="220"/>
      <c r="TVW2044" s="220"/>
      <c r="TVX2044" s="220"/>
      <c r="TVY2044" s="220"/>
      <c r="TVZ2044" s="220"/>
      <c r="TWA2044" s="220"/>
      <c r="TWB2044" s="220"/>
      <c r="TWC2044" s="220"/>
      <c r="TWD2044" s="220"/>
      <c r="TWE2044" s="220"/>
      <c r="TWF2044" s="220"/>
      <c r="TWG2044" s="220"/>
      <c r="TWH2044" s="220"/>
      <c r="TWI2044" s="220"/>
      <c r="TWJ2044" s="220"/>
      <c r="TWK2044" s="220"/>
      <c r="TWL2044" s="220"/>
      <c r="TWM2044" s="220"/>
      <c r="TWN2044" s="220"/>
      <c r="TWO2044" s="220"/>
      <c r="TWP2044" s="220"/>
      <c r="TWQ2044" s="220"/>
      <c r="TWR2044" s="220"/>
      <c r="TWS2044" s="220"/>
      <c r="TWT2044" s="220"/>
      <c r="TWU2044" s="220"/>
      <c r="TWV2044" s="220"/>
      <c r="TWW2044" s="220"/>
      <c r="TWX2044" s="220"/>
      <c r="TWY2044" s="220"/>
      <c r="TWZ2044" s="220"/>
      <c r="TXA2044" s="220"/>
      <c r="TXB2044" s="220"/>
      <c r="TXC2044" s="220"/>
      <c r="TXD2044" s="220"/>
      <c r="TXE2044" s="220"/>
      <c r="TXF2044" s="220"/>
      <c r="TXG2044" s="220"/>
      <c r="TXH2044" s="220"/>
      <c r="TXI2044" s="220"/>
      <c r="TXJ2044" s="220"/>
      <c r="TXK2044" s="220"/>
      <c r="TXL2044" s="220"/>
      <c r="TXM2044" s="220"/>
      <c r="TXN2044" s="220"/>
      <c r="TXO2044" s="220"/>
      <c r="TXP2044" s="220"/>
      <c r="TXQ2044" s="220"/>
      <c r="TXR2044" s="220"/>
      <c r="TXS2044" s="220"/>
      <c r="TXT2044" s="220"/>
      <c r="TXU2044" s="220"/>
      <c r="TXV2044" s="220"/>
      <c r="TXW2044" s="220"/>
      <c r="TXX2044" s="220"/>
      <c r="TXY2044" s="220"/>
      <c r="TXZ2044" s="220"/>
      <c r="TYA2044" s="220"/>
      <c r="TYB2044" s="220"/>
      <c r="TYC2044" s="220"/>
      <c r="TYD2044" s="220"/>
      <c r="TYE2044" s="220"/>
      <c r="TYF2044" s="220"/>
      <c r="TYG2044" s="220"/>
      <c r="TYH2044" s="220"/>
      <c r="TYI2044" s="220"/>
      <c r="TYJ2044" s="220"/>
      <c r="TYK2044" s="220"/>
      <c r="TYL2044" s="220"/>
      <c r="TYM2044" s="220"/>
      <c r="TYN2044" s="220"/>
      <c r="TYO2044" s="220"/>
      <c r="TYP2044" s="220"/>
      <c r="TYQ2044" s="220"/>
      <c r="TYR2044" s="220"/>
      <c r="TYS2044" s="220"/>
      <c r="TYT2044" s="220"/>
      <c r="TYU2044" s="220"/>
      <c r="TYV2044" s="220"/>
      <c r="TYW2044" s="220"/>
      <c r="TYX2044" s="220"/>
      <c r="TYY2044" s="220"/>
      <c r="TYZ2044" s="220"/>
      <c r="TZA2044" s="220"/>
      <c r="TZB2044" s="220"/>
      <c r="TZC2044" s="220"/>
      <c r="TZD2044" s="220"/>
      <c r="TZE2044" s="220"/>
      <c r="TZF2044" s="220"/>
      <c r="TZG2044" s="220"/>
      <c r="TZH2044" s="220"/>
      <c r="TZI2044" s="220"/>
      <c r="TZJ2044" s="220"/>
      <c r="TZK2044" s="220"/>
      <c r="TZL2044" s="220"/>
      <c r="TZM2044" s="220"/>
      <c r="TZN2044" s="220"/>
      <c r="TZO2044" s="220"/>
      <c r="TZP2044" s="220"/>
      <c r="TZQ2044" s="220"/>
      <c r="TZR2044" s="220"/>
      <c r="TZS2044" s="220"/>
      <c r="TZT2044" s="220"/>
      <c r="TZU2044" s="220"/>
      <c r="TZV2044" s="220"/>
      <c r="TZW2044" s="220"/>
      <c r="TZX2044" s="220"/>
      <c r="TZY2044" s="220"/>
      <c r="TZZ2044" s="220"/>
      <c r="UAA2044" s="220"/>
      <c r="UAB2044" s="220"/>
      <c r="UAC2044" s="220"/>
      <c r="UAD2044" s="220"/>
      <c r="UAE2044" s="220"/>
      <c r="UAF2044" s="220"/>
      <c r="UAG2044" s="220"/>
      <c r="UAH2044" s="220"/>
      <c r="UAI2044" s="220"/>
      <c r="UAJ2044" s="220"/>
      <c r="UAK2044" s="220"/>
      <c r="UAL2044" s="220"/>
      <c r="UAM2044" s="220"/>
      <c r="UAN2044" s="220"/>
      <c r="UAO2044" s="220"/>
      <c r="UAP2044" s="220"/>
      <c r="UAQ2044" s="220"/>
      <c r="UAR2044" s="220"/>
      <c r="UAS2044" s="220"/>
      <c r="UAT2044" s="220"/>
      <c r="UAU2044" s="220"/>
      <c r="UAV2044" s="220"/>
      <c r="UAW2044" s="220"/>
      <c r="UAX2044" s="220"/>
      <c r="UAY2044" s="220"/>
      <c r="UAZ2044" s="220"/>
      <c r="UBA2044" s="220"/>
      <c r="UBB2044" s="220"/>
      <c r="UBC2044" s="220"/>
      <c r="UBD2044" s="220"/>
      <c r="UBE2044" s="220"/>
      <c r="UBF2044" s="220"/>
      <c r="UBG2044" s="220"/>
      <c r="UBH2044" s="220"/>
      <c r="UBI2044" s="220"/>
      <c r="UBJ2044" s="220"/>
      <c r="UBK2044" s="220"/>
      <c r="UBL2044" s="220"/>
      <c r="UBM2044" s="220"/>
      <c r="UBN2044" s="220"/>
      <c r="UBO2044" s="220"/>
      <c r="UBP2044" s="220"/>
      <c r="UBQ2044" s="220"/>
      <c r="UBR2044" s="220"/>
      <c r="UBS2044" s="220"/>
      <c r="UBT2044" s="220"/>
      <c r="UBU2044" s="220"/>
      <c r="UBV2044" s="220"/>
      <c r="UBW2044" s="220"/>
      <c r="UBX2044" s="220"/>
      <c r="UBY2044" s="220"/>
      <c r="UBZ2044" s="220"/>
      <c r="UCA2044" s="220"/>
      <c r="UCB2044" s="220"/>
      <c r="UCC2044" s="220"/>
      <c r="UCD2044" s="220"/>
      <c r="UCE2044" s="220"/>
      <c r="UCF2044" s="220"/>
      <c r="UCG2044" s="220"/>
      <c r="UCH2044" s="220"/>
      <c r="UCI2044" s="220"/>
      <c r="UCJ2044" s="220"/>
      <c r="UCK2044" s="220"/>
      <c r="UCL2044" s="220"/>
      <c r="UCM2044" s="220"/>
      <c r="UCN2044" s="220"/>
      <c r="UCO2044" s="220"/>
      <c r="UCP2044" s="220"/>
      <c r="UCQ2044" s="220"/>
      <c r="UCR2044" s="220"/>
      <c r="UCS2044" s="220"/>
      <c r="UCT2044" s="220"/>
      <c r="UCU2044" s="220"/>
      <c r="UCV2044" s="220"/>
      <c r="UCW2044" s="220"/>
      <c r="UCX2044" s="220"/>
      <c r="UCY2044" s="220"/>
      <c r="UCZ2044" s="220"/>
      <c r="UDA2044" s="220"/>
      <c r="UDB2044" s="220"/>
      <c r="UDC2044" s="220"/>
      <c r="UDD2044" s="220"/>
      <c r="UDE2044" s="220"/>
      <c r="UDF2044" s="220"/>
      <c r="UDG2044" s="220"/>
      <c r="UDH2044" s="220"/>
      <c r="UDI2044" s="220"/>
      <c r="UDJ2044" s="220"/>
      <c r="UDK2044" s="220"/>
      <c r="UDL2044" s="220"/>
      <c r="UDM2044" s="220"/>
      <c r="UDN2044" s="220"/>
      <c r="UDO2044" s="220"/>
      <c r="UDP2044" s="220"/>
      <c r="UDQ2044" s="220"/>
      <c r="UDR2044" s="220"/>
      <c r="UDS2044" s="220"/>
      <c r="UDT2044" s="220"/>
      <c r="UDU2044" s="220"/>
      <c r="UDV2044" s="220"/>
      <c r="UDW2044" s="220"/>
      <c r="UDX2044" s="220"/>
      <c r="UDY2044" s="220"/>
      <c r="UDZ2044" s="220"/>
      <c r="UEA2044" s="220"/>
      <c r="UEB2044" s="220"/>
      <c r="UEC2044" s="220"/>
      <c r="UED2044" s="220"/>
      <c r="UEE2044" s="220"/>
      <c r="UEF2044" s="220"/>
      <c r="UEG2044" s="220"/>
      <c r="UEH2044" s="220"/>
      <c r="UEI2044" s="220"/>
      <c r="UEJ2044" s="220"/>
      <c r="UEK2044" s="220"/>
      <c r="UEL2044" s="220"/>
      <c r="UEM2044" s="220"/>
      <c r="UEN2044" s="220"/>
      <c r="UEO2044" s="220"/>
      <c r="UEP2044" s="220"/>
      <c r="UEQ2044" s="220"/>
      <c r="UER2044" s="220"/>
      <c r="UES2044" s="220"/>
      <c r="UET2044" s="220"/>
      <c r="UEU2044" s="220"/>
      <c r="UEV2044" s="220"/>
      <c r="UEW2044" s="220"/>
      <c r="UEX2044" s="220"/>
      <c r="UEY2044" s="220"/>
      <c r="UEZ2044" s="220"/>
      <c r="UFA2044" s="220"/>
      <c r="UFB2044" s="220"/>
      <c r="UFC2044" s="220"/>
      <c r="UFD2044" s="220"/>
      <c r="UFE2044" s="220"/>
      <c r="UFF2044" s="220"/>
      <c r="UFG2044" s="220"/>
      <c r="UFH2044" s="220"/>
      <c r="UFI2044" s="220"/>
      <c r="UFJ2044" s="220"/>
      <c r="UFK2044" s="220"/>
      <c r="UFL2044" s="220"/>
      <c r="UFM2044" s="220"/>
      <c r="UFN2044" s="220"/>
      <c r="UFO2044" s="220"/>
      <c r="UFP2044" s="220"/>
      <c r="UFQ2044" s="220"/>
      <c r="UFR2044" s="220"/>
      <c r="UFS2044" s="220"/>
      <c r="UFT2044" s="220"/>
      <c r="UFU2044" s="220"/>
      <c r="UFV2044" s="220"/>
      <c r="UFW2044" s="220"/>
      <c r="UFX2044" s="220"/>
      <c r="UFY2044" s="220"/>
      <c r="UFZ2044" s="220"/>
      <c r="UGA2044" s="220"/>
      <c r="UGB2044" s="220"/>
      <c r="UGC2044" s="220"/>
      <c r="UGD2044" s="220"/>
      <c r="UGE2044" s="220"/>
      <c r="UGF2044" s="220"/>
      <c r="UGG2044" s="220"/>
      <c r="UGH2044" s="220"/>
      <c r="UGI2044" s="220"/>
      <c r="UGJ2044" s="220"/>
      <c r="UGK2044" s="220"/>
      <c r="UGL2044" s="220"/>
      <c r="UGM2044" s="220"/>
      <c r="UGN2044" s="220"/>
      <c r="UGO2044" s="220"/>
      <c r="UGP2044" s="220"/>
      <c r="UGQ2044" s="220"/>
      <c r="UGR2044" s="220"/>
      <c r="UGS2044" s="220"/>
      <c r="UGT2044" s="220"/>
      <c r="UGU2044" s="220"/>
      <c r="UGV2044" s="220"/>
      <c r="UGW2044" s="220"/>
      <c r="UGX2044" s="220"/>
      <c r="UGY2044" s="220"/>
      <c r="UGZ2044" s="220"/>
      <c r="UHA2044" s="220"/>
      <c r="UHB2044" s="220"/>
      <c r="UHC2044" s="220"/>
      <c r="UHD2044" s="220"/>
      <c r="UHE2044" s="220"/>
      <c r="UHF2044" s="220"/>
      <c r="UHG2044" s="220"/>
      <c r="UHH2044" s="220"/>
      <c r="UHI2044" s="220"/>
      <c r="UHJ2044" s="220"/>
      <c r="UHK2044" s="220"/>
      <c r="UHL2044" s="220"/>
      <c r="UHM2044" s="220"/>
      <c r="UHN2044" s="220"/>
      <c r="UHO2044" s="220"/>
      <c r="UHP2044" s="220"/>
      <c r="UHQ2044" s="220"/>
      <c r="UHR2044" s="220"/>
      <c r="UHS2044" s="220"/>
      <c r="UHT2044" s="220"/>
      <c r="UHU2044" s="220"/>
      <c r="UHV2044" s="220"/>
      <c r="UHW2044" s="220"/>
      <c r="UHX2044" s="220"/>
      <c r="UHY2044" s="220"/>
      <c r="UHZ2044" s="220"/>
      <c r="UIA2044" s="220"/>
      <c r="UIB2044" s="220"/>
      <c r="UIC2044" s="220"/>
      <c r="UID2044" s="220"/>
      <c r="UIE2044" s="220"/>
      <c r="UIF2044" s="220"/>
      <c r="UIG2044" s="220"/>
      <c r="UIH2044" s="220"/>
      <c r="UII2044" s="220"/>
      <c r="UIJ2044" s="220"/>
      <c r="UIK2044" s="220"/>
      <c r="UIL2044" s="220"/>
      <c r="UIM2044" s="220"/>
      <c r="UIN2044" s="220"/>
      <c r="UIO2044" s="220"/>
      <c r="UIP2044" s="220"/>
      <c r="UIQ2044" s="220"/>
      <c r="UIR2044" s="220"/>
      <c r="UIS2044" s="220"/>
      <c r="UIT2044" s="220"/>
      <c r="UIU2044" s="220"/>
      <c r="UIV2044" s="220"/>
      <c r="UIW2044" s="220"/>
      <c r="UIX2044" s="220"/>
      <c r="UIY2044" s="220"/>
      <c r="UIZ2044" s="220"/>
      <c r="UJA2044" s="220"/>
      <c r="UJB2044" s="220"/>
      <c r="UJC2044" s="220"/>
      <c r="UJD2044" s="220"/>
      <c r="UJE2044" s="220"/>
      <c r="UJF2044" s="220"/>
      <c r="UJG2044" s="220"/>
      <c r="UJH2044" s="220"/>
      <c r="UJI2044" s="220"/>
      <c r="UJJ2044" s="220"/>
      <c r="UJK2044" s="220"/>
      <c r="UJL2044" s="220"/>
      <c r="UJM2044" s="220"/>
      <c r="UJN2044" s="220"/>
      <c r="UJO2044" s="220"/>
      <c r="UJP2044" s="220"/>
      <c r="UJQ2044" s="220"/>
      <c r="UJR2044" s="220"/>
      <c r="UJS2044" s="220"/>
      <c r="UJT2044" s="220"/>
      <c r="UJU2044" s="220"/>
      <c r="UJV2044" s="220"/>
      <c r="UJW2044" s="220"/>
      <c r="UJX2044" s="220"/>
      <c r="UJY2044" s="220"/>
      <c r="UJZ2044" s="220"/>
      <c r="UKA2044" s="220"/>
      <c r="UKB2044" s="220"/>
      <c r="UKC2044" s="220"/>
      <c r="UKD2044" s="220"/>
      <c r="UKE2044" s="220"/>
      <c r="UKF2044" s="220"/>
      <c r="UKG2044" s="220"/>
      <c r="UKH2044" s="220"/>
      <c r="UKI2044" s="220"/>
      <c r="UKJ2044" s="220"/>
      <c r="UKK2044" s="220"/>
      <c r="UKL2044" s="220"/>
      <c r="UKM2044" s="220"/>
      <c r="UKN2044" s="220"/>
      <c r="UKO2044" s="220"/>
      <c r="UKP2044" s="220"/>
      <c r="UKQ2044" s="220"/>
      <c r="UKR2044" s="220"/>
      <c r="UKS2044" s="220"/>
      <c r="UKT2044" s="220"/>
      <c r="UKU2044" s="220"/>
      <c r="UKV2044" s="220"/>
      <c r="UKW2044" s="220"/>
      <c r="UKX2044" s="220"/>
      <c r="UKY2044" s="220"/>
      <c r="UKZ2044" s="220"/>
      <c r="ULA2044" s="220"/>
      <c r="ULB2044" s="220"/>
      <c r="ULC2044" s="220"/>
      <c r="ULD2044" s="220"/>
      <c r="ULE2044" s="220"/>
      <c r="ULF2044" s="220"/>
      <c r="ULG2044" s="220"/>
      <c r="ULH2044" s="220"/>
      <c r="ULI2044" s="220"/>
      <c r="ULJ2044" s="220"/>
      <c r="ULK2044" s="220"/>
      <c r="ULL2044" s="220"/>
      <c r="ULM2044" s="220"/>
      <c r="ULN2044" s="220"/>
      <c r="ULO2044" s="220"/>
      <c r="ULP2044" s="220"/>
      <c r="ULQ2044" s="220"/>
      <c r="ULR2044" s="220"/>
      <c r="ULS2044" s="220"/>
      <c r="ULT2044" s="220"/>
      <c r="ULU2044" s="220"/>
      <c r="ULV2044" s="220"/>
      <c r="ULW2044" s="220"/>
      <c r="ULX2044" s="220"/>
      <c r="ULY2044" s="220"/>
      <c r="ULZ2044" s="220"/>
      <c r="UMA2044" s="220"/>
      <c r="UMB2044" s="220"/>
      <c r="UMC2044" s="220"/>
      <c r="UMD2044" s="220"/>
      <c r="UME2044" s="220"/>
      <c r="UMF2044" s="220"/>
      <c r="UMG2044" s="220"/>
      <c r="UMH2044" s="220"/>
      <c r="UMI2044" s="220"/>
      <c r="UMJ2044" s="220"/>
      <c r="UMK2044" s="220"/>
      <c r="UML2044" s="220"/>
      <c r="UMM2044" s="220"/>
      <c r="UMN2044" s="220"/>
      <c r="UMO2044" s="220"/>
      <c r="UMP2044" s="220"/>
      <c r="UMQ2044" s="220"/>
      <c r="UMR2044" s="220"/>
      <c r="UMS2044" s="220"/>
      <c r="UMT2044" s="220"/>
      <c r="UMU2044" s="220"/>
      <c r="UMV2044" s="220"/>
      <c r="UMW2044" s="220"/>
      <c r="UMX2044" s="220"/>
      <c r="UMY2044" s="220"/>
      <c r="UMZ2044" s="220"/>
      <c r="UNA2044" s="220"/>
      <c r="UNB2044" s="220"/>
      <c r="UNC2044" s="220"/>
      <c r="UND2044" s="220"/>
      <c r="UNE2044" s="220"/>
      <c r="UNF2044" s="220"/>
      <c r="UNG2044" s="220"/>
      <c r="UNH2044" s="220"/>
      <c r="UNI2044" s="220"/>
      <c r="UNJ2044" s="220"/>
      <c r="UNK2044" s="220"/>
      <c r="UNL2044" s="220"/>
      <c r="UNM2044" s="220"/>
      <c r="UNN2044" s="220"/>
      <c r="UNO2044" s="220"/>
      <c r="UNP2044" s="220"/>
      <c r="UNQ2044" s="220"/>
      <c r="UNR2044" s="220"/>
      <c r="UNS2044" s="220"/>
      <c r="UNT2044" s="220"/>
      <c r="UNU2044" s="220"/>
      <c r="UNV2044" s="220"/>
      <c r="UNW2044" s="220"/>
      <c r="UNX2044" s="220"/>
      <c r="UNY2044" s="220"/>
      <c r="UNZ2044" s="220"/>
      <c r="UOA2044" s="220"/>
      <c r="UOB2044" s="220"/>
      <c r="UOC2044" s="220"/>
      <c r="UOD2044" s="220"/>
      <c r="UOE2044" s="220"/>
      <c r="UOF2044" s="220"/>
      <c r="UOG2044" s="220"/>
      <c r="UOH2044" s="220"/>
      <c r="UOI2044" s="220"/>
      <c r="UOJ2044" s="220"/>
      <c r="UOK2044" s="220"/>
      <c r="UOL2044" s="220"/>
      <c r="UOM2044" s="220"/>
      <c r="UON2044" s="220"/>
      <c r="UOO2044" s="220"/>
      <c r="UOP2044" s="220"/>
      <c r="UOQ2044" s="220"/>
      <c r="UOR2044" s="220"/>
      <c r="UOS2044" s="220"/>
      <c r="UOT2044" s="220"/>
      <c r="UOU2044" s="220"/>
      <c r="UOV2044" s="220"/>
      <c r="UOW2044" s="220"/>
      <c r="UOX2044" s="220"/>
      <c r="UOY2044" s="220"/>
      <c r="UOZ2044" s="220"/>
      <c r="UPA2044" s="220"/>
      <c r="UPB2044" s="220"/>
      <c r="UPC2044" s="220"/>
      <c r="UPD2044" s="220"/>
      <c r="UPE2044" s="220"/>
      <c r="UPF2044" s="220"/>
      <c r="UPG2044" s="220"/>
      <c r="UPH2044" s="220"/>
      <c r="UPI2044" s="220"/>
      <c r="UPJ2044" s="220"/>
      <c r="UPK2044" s="220"/>
      <c r="UPL2044" s="220"/>
      <c r="UPM2044" s="220"/>
      <c r="UPN2044" s="220"/>
      <c r="UPO2044" s="220"/>
      <c r="UPP2044" s="220"/>
      <c r="UPQ2044" s="220"/>
      <c r="UPR2044" s="220"/>
      <c r="UPS2044" s="220"/>
      <c r="UPT2044" s="220"/>
      <c r="UPU2044" s="220"/>
      <c r="UPV2044" s="220"/>
      <c r="UPW2044" s="220"/>
      <c r="UPX2044" s="220"/>
      <c r="UPY2044" s="220"/>
      <c r="UPZ2044" s="220"/>
      <c r="UQA2044" s="220"/>
      <c r="UQB2044" s="220"/>
      <c r="UQC2044" s="220"/>
      <c r="UQD2044" s="220"/>
      <c r="UQE2044" s="220"/>
      <c r="UQF2044" s="220"/>
      <c r="UQG2044" s="220"/>
      <c r="UQH2044" s="220"/>
      <c r="UQI2044" s="220"/>
      <c r="UQJ2044" s="220"/>
      <c r="UQK2044" s="220"/>
      <c r="UQL2044" s="220"/>
      <c r="UQM2044" s="220"/>
      <c r="UQN2044" s="220"/>
      <c r="UQO2044" s="220"/>
      <c r="UQP2044" s="220"/>
      <c r="UQQ2044" s="220"/>
      <c r="UQR2044" s="220"/>
      <c r="UQS2044" s="220"/>
      <c r="UQT2044" s="220"/>
      <c r="UQU2044" s="220"/>
      <c r="UQV2044" s="220"/>
      <c r="UQW2044" s="220"/>
      <c r="UQX2044" s="220"/>
      <c r="UQY2044" s="220"/>
      <c r="UQZ2044" s="220"/>
      <c r="URA2044" s="220"/>
      <c r="URB2044" s="220"/>
      <c r="URC2044" s="220"/>
      <c r="URD2044" s="220"/>
      <c r="URE2044" s="220"/>
      <c r="URF2044" s="220"/>
      <c r="URG2044" s="220"/>
      <c r="URH2044" s="220"/>
      <c r="URI2044" s="220"/>
      <c r="URJ2044" s="220"/>
      <c r="URK2044" s="220"/>
      <c r="URL2044" s="220"/>
      <c r="URM2044" s="220"/>
      <c r="URN2044" s="220"/>
      <c r="URO2044" s="220"/>
      <c r="URP2044" s="220"/>
      <c r="URQ2044" s="220"/>
      <c r="URR2044" s="220"/>
      <c r="URS2044" s="220"/>
      <c r="URT2044" s="220"/>
      <c r="URU2044" s="220"/>
      <c r="URV2044" s="220"/>
      <c r="URW2044" s="220"/>
      <c r="URX2044" s="220"/>
      <c r="URY2044" s="220"/>
      <c r="URZ2044" s="220"/>
      <c r="USA2044" s="220"/>
      <c r="USB2044" s="220"/>
      <c r="USC2044" s="220"/>
      <c r="USD2044" s="220"/>
      <c r="USE2044" s="220"/>
      <c r="USF2044" s="220"/>
      <c r="USG2044" s="220"/>
      <c r="USH2044" s="220"/>
      <c r="USI2044" s="220"/>
      <c r="USJ2044" s="220"/>
      <c r="USK2044" s="220"/>
      <c r="USL2044" s="220"/>
      <c r="USM2044" s="220"/>
      <c r="USN2044" s="220"/>
      <c r="USO2044" s="220"/>
      <c r="USP2044" s="220"/>
      <c r="USQ2044" s="220"/>
      <c r="USR2044" s="220"/>
      <c r="USS2044" s="220"/>
      <c r="UST2044" s="220"/>
      <c r="USU2044" s="220"/>
      <c r="USV2044" s="220"/>
      <c r="USW2044" s="220"/>
      <c r="USX2044" s="220"/>
      <c r="USY2044" s="220"/>
      <c r="USZ2044" s="220"/>
      <c r="UTA2044" s="220"/>
      <c r="UTB2044" s="220"/>
      <c r="UTC2044" s="220"/>
      <c r="UTD2044" s="220"/>
      <c r="UTE2044" s="220"/>
      <c r="UTF2044" s="220"/>
      <c r="UTG2044" s="220"/>
      <c r="UTH2044" s="220"/>
      <c r="UTI2044" s="220"/>
      <c r="UTJ2044" s="220"/>
      <c r="UTK2044" s="220"/>
      <c r="UTL2044" s="220"/>
      <c r="UTM2044" s="220"/>
      <c r="UTN2044" s="220"/>
      <c r="UTO2044" s="220"/>
      <c r="UTP2044" s="220"/>
      <c r="UTQ2044" s="220"/>
      <c r="UTR2044" s="220"/>
      <c r="UTS2044" s="220"/>
      <c r="UTT2044" s="220"/>
      <c r="UTU2044" s="220"/>
      <c r="UTV2044" s="220"/>
      <c r="UTW2044" s="220"/>
      <c r="UTX2044" s="220"/>
      <c r="UTY2044" s="220"/>
      <c r="UTZ2044" s="220"/>
      <c r="UUA2044" s="220"/>
      <c r="UUB2044" s="220"/>
      <c r="UUC2044" s="220"/>
      <c r="UUD2044" s="220"/>
      <c r="UUE2044" s="220"/>
      <c r="UUF2044" s="220"/>
      <c r="UUG2044" s="220"/>
      <c r="UUH2044" s="220"/>
      <c r="UUI2044" s="220"/>
      <c r="UUJ2044" s="220"/>
      <c r="UUK2044" s="220"/>
      <c r="UUL2044" s="220"/>
      <c r="UUM2044" s="220"/>
      <c r="UUN2044" s="220"/>
      <c r="UUO2044" s="220"/>
      <c r="UUP2044" s="220"/>
      <c r="UUQ2044" s="220"/>
      <c r="UUR2044" s="220"/>
      <c r="UUS2044" s="220"/>
      <c r="UUT2044" s="220"/>
      <c r="UUU2044" s="220"/>
      <c r="UUV2044" s="220"/>
      <c r="UUW2044" s="220"/>
      <c r="UUX2044" s="220"/>
      <c r="UUY2044" s="220"/>
      <c r="UUZ2044" s="220"/>
      <c r="UVA2044" s="220"/>
      <c r="UVB2044" s="220"/>
      <c r="UVC2044" s="220"/>
      <c r="UVD2044" s="220"/>
      <c r="UVE2044" s="220"/>
      <c r="UVF2044" s="220"/>
      <c r="UVG2044" s="220"/>
      <c r="UVH2044" s="220"/>
      <c r="UVI2044" s="220"/>
      <c r="UVJ2044" s="220"/>
      <c r="UVK2044" s="220"/>
      <c r="UVL2044" s="220"/>
      <c r="UVM2044" s="220"/>
      <c r="UVN2044" s="220"/>
      <c r="UVO2044" s="220"/>
      <c r="UVP2044" s="220"/>
      <c r="UVQ2044" s="220"/>
      <c r="UVR2044" s="220"/>
      <c r="UVS2044" s="220"/>
      <c r="UVT2044" s="220"/>
      <c r="UVU2044" s="220"/>
      <c r="UVV2044" s="220"/>
      <c r="UVW2044" s="220"/>
      <c r="UVX2044" s="220"/>
      <c r="UVY2044" s="220"/>
      <c r="UVZ2044" s="220"/>
      <c r="UWA2044" s="220"/>
      <c r="UWB2044" s="220"/>
      <c r="UWC2044" s="220"/>
      <c r="UWD2044" s="220"/>
      <c r="UWE2044" s="220"/>
      <c r="UWF2044" s="220"/>
      <c r="UWG2044" s="220"/>
      <c r="UWH2044" s="220"/>
      <c r="UWI2044" s="220"/>
      <c r="UWJ2044" s="220"/>
      <c r="UWK2044" s="220"/>
      <c r="UWL2044" s="220"/>
      <c r="UWM2044" s="220"/>
      <c r="UWN2044" s="220"/>
      <c r="UWO2044" s="220"/>
      <c r="UWP2044" s="220"/>
      <c r="UWQ2044" s="220"/>
      <c r="UWR2044" s="220"/>
      <c r="UWS2044" s="220"/>
      <c r="UWT2044" s="220"/>
      <c r="UWU2044" s="220"/>
      <c r="UWV2044" s="220"/>
      <c r="UWW2044" s="220"/>
      <c r="UWX2044" s="220"/>
      <c r="UWY2044" s="220"/>
      <c r="UWZ2044" s="220"/>
      <c r="UXA2044" s="220"/>
      <c r="UXB2044" s="220"/>
      <c r="UXC2044" s="220"/>
      <c r="UXD2044" s="220"/>
      <c r="UXE2044" s="220"/>
      <c r="UXF2044" s="220"/>
      <c r="UXG2044" s="220"/>
      <c r="UXH2044" s="220"/>
      <c r="UXI2044" s="220"/>
      <c r="UXJ2044" s="220"/>
      <c r="UXK2044" s="220"/>
      <c r="UXL2044" s="220"/>
      <c r="UXM2044" s="220"/>
      <c r="UXN2044" s="220"/>
      <c r="UXO2044" s="220"/>
      <c r="UXP2044" s="220"/>
      <c r="UXQ2044" s="220"/>
      <c r="UXR2044" s="220"/>
      <c r="UXS2044" s="220"/>
      <c r="UXT2044" s="220"/>
      <c r="UXU2044" s="220"/>
      <c r="UXV2044" s="220"/>
      <c r="UXW2044" s="220"/>
      <c r="UXX2044" s="220"/>
      <c r="UXY2044" s="220"/>
      <c r="UXZ2044" s="220"/>
      <c r="UYA2044" s="220"/>
      <c r="UYB2044" s="220"/>
      <c r="UYC2044" s="220"/>
      <c r="UYD2044" s="220"/>
      <c r="UYE2044" s="220"/>
      <c r="UYF2044" s="220"/>
      <c r="UYG2044" s="220"/>
      <c r="UYH2044" s="220"/>
      <c r="UYI2044" s="220"/>
      <c r="UYJ2044" s="220"/>
      <c r="UYK2044" s="220"/>
      <c r="UYL2044" s="220"/>
      <c r="UYM2044" s="220"/>
      <c r="UYN2044" s="220"/>
      <c r="UYO2044" s="220"/>
      <c r="UYP2044" s="220"/>
      <c r="UYQ2044" s="220"/>
      <c r="UYR2044" s="220"/>
      <c r="UYS2044" s="220"/>
      <c r="UYT2044" s="220"/>
      <c r="UYU2044" s="220"/>
      <c r="UYV2044" s="220"/>
      <c r="UYW2044" s="220"/>
      <c r="UYX2044" s="220"/>
      <c r="UYY2044" s="220"/>
      <c r="UYZ2044" s="220"/>
      <c r="UZA2044" s="220"/>
      <c r="UZB2044" s="220"/>
      <c r="UZC2044" s="220"/>
      <c r="UZD2044" s="220"/>
      <c r="UZE2044" s="220"/>
      <c r="UZF2044" s="220"/>
      <c r="UZG2044" s="220"/>
      <c r="UZH2044" s="220"/>
      <c r="UZI2044" s="220"/>
      <c r="UZJ2044" s="220"/>
      <c r="UZK2044" s="220"/>
      <c r="UZL2044" s="220"/>
      <c r="UZM2044" s="220"/>
      <c r="UZN2044" s="220"/>
      <c r="UZO2044" s="220"/>
      <c r="UZP2044" s="220"/>
      <c r="UZQ2044" s="220"/>
      <c r="UZR2044" s="220"/>
      <c r="UZS2044" s="220"/>
      <c r="UZT2044" s="220"/>
      <c r="UZU2044" s="220"/>
      <c r="UZV2044" s="220"/>
      <c r="UZW2044" s="220"/>
      <c r="UZX2044" s="220"/>
      <c r="UZY2044" s="220"/>
      <c r="UZZ2044" s="220"/>
      <c r="VAA2044" s="220"/>
      <c r="VAB2044" s="220"/>
      <c r="VAC2044" s="220"/>
      <c r="VAD2044" s="220"/>
      <c r="VAE2044" s="220"/>
      <c r="VAF2044" s="220"/>
      <c r="VAG2044" s="220"/>
      <c r="VAH2044" s="220"/>
      <c r="VAI2044" s="220"/>
      <c r="VAJ2044" s="220"/>
      <c r="VAK2044" s="220"/>
      <c r="VAL2044" s="220"/>
      <c r="VAM2044" s="220"/>
      <c r="VAN2044" s="220"/>
      <c r="VAO2044" s="220"/>
      <c r="VAP2044" s="220"/>
      <c r="VAQ2044" s="220"/>
      <c r="VAR2044" s="220"/>
      <c r="VAS2044" s="220"/>
      <c r="VAT2044" s="220"/>
      <c r="VAU2044" s="220"/>
      <c r="VAV2044" s="220"/>
      <c r="VAW2044" s="220"/>
      <c r="VAX2044" s="220"/>
      <c r="VAY2044" s="220"/>
      <c r="VAZ2044" s="220"/>
      <c r="VBA2044" s="220"/>
      <c r="VBB2044" s="220"/>
      <c r="VBC2044" s="220"/>
      <c r="VBD2044" s="220"/>
      <c r="VBE2044" s="220"/>
      <c r="VBF2044" s="220"/>
      <c r="VBG2044" s="220"/>
      <c r="VBH2044" s="220"/>
      <c r="VBI2044" s="220"/>
      <c r="VBJ2044" s="220"/>
      <c r="VBK2044" s="220"/>
      <c r="VBL2044" s="220"/>
      <c r="VBM2044" s="220"/>
      <c r="VBN2044" s="220"/>
      <c r="VBO2044" s="220"/>
      <c r="VBP2044" s="220"/>
      <c r="VBQ2044" s="220"/>
      <c r="VBR2044" s="220"/>
      <c r="VBS2044" s="220"/>
      <c r="VBT2044" s="220"/>
      <c r="VBU2044" s="220"/>
      <c r="VBV2044" s="220"/>
      <c r="VBW2044" s="220"/>
      <c r="VBX2044" s="220"/>
      <c r="VBY2044" s="220"/>
      <c r="VBZ2044" s="220"/>
      <c r="VCA2044" s="220"/>
      <c r="VCB2044" s="220"/>
      <c r="VCC2044" s="220"/>
      <c r="VCD2044" s="220"/>
      <c r="VCE2044" s="220"/>
      <c r="VCF2044" s="220"/>
      <c r="VCG2044" s="220"/>
      <c r="VCH2044" s="220"/>
      <c r="VCI2044" s="220"/>
      <c r="VCJ2044" s="220"/>
      <c r="VCK2044" s="220"/>
      <c r="VCL2044" s="220"/>
      <c r="VCM2044" s="220"/>
      <c r="VCN2044" s="220"/>
      <c r="VCO2044" s="220"/>
      <c r="VCP2044" s="220"/>
      <c r="VCQ2044" s="220"/>
      <c r="VCR2044" s="220"/>
      <c r="VCS2044" s="220"/>
      <c r="VCT2044" s="220"/>
      <c r="VCU2044" s="220"/>
      <c r="VCV2044" s="220"/>
      <c r="VCW2044" s="220"/>
      <c r="VCX2044" s="220"/>
      <c r="VCY2044" s="220"/>
      <c r="VCZ2044" s="220"/>
      <c r="VDA2044" s="220"/>
      <c r="VDB2044" s="220"/>
      <c r="VDC2044" s="220"/>
      <c r="VDD2044" s="220"/>
      <c r="VDE2044" s="220"/>
      <c r="VDF2044" s="220"/>
      <c r="VDG2044" s="220"/>
      <c r="VDH2044" s="220"/>
      <c r="VDI2044" s="220"/>
      <c r="VDJ2044" s="220"/>
      <c r="VDK2044" s="220"/>
      <c r="VDL2044" s="220"/>
      <c r="VDM2044" s="220"/>
      <c r="VDN2044" s="220"/>
      <c r="VDO2044" s="220"/>
      <c r="VDP2044" s="220"/>
      <c r="VDQ2044" s="220"/>
      <c r="VDR2044" s="220"/>
      <c r="VDS2044" s="220"/>
      <c r="VDT2044" s="220"/>
      <c r="VDU2044" s="220"/>
      <c r="VDV2044" s="220"/>
      <c r="VDW2044" s="220"/>
      <c r="VDX2044" s="220"/>
      <c r="VDY2044" s="220"/>
      <c r="VDZ2044" s="220"/>
      <c r="VEA2044" s="220"/>
      <c r="VEB2044" s="220"/>
      <c r="VEC2044" s="220"/>
      <c r="VED2044" s="220"/>
      <c r="VEE2044" s="220"/>
      <c r="VEF2044" s="220"/>
      <c r="VEG2044" s="220"/>
      <c r="VEH2044" s="220"/>
      <c r="VEI2044" s="220"/>
      <c r="VEJ2044" s="220"/>
      <c r="VEK2044" s="220"/>
      <c r="VEL2044" s="220"/>
      <c r="VEM2044" s="220"/>
      <c r="VEN2044" s="220"/>
      <c r="VEO2044" s="220"/>
      <c r="VEP2044" s="220"/>
      <c r="VEQ2044" s="220"/>
      <c r="VER2044" s="220"/>
      <c r="VES2044" s="220"/>
      <c r="VET2044" s="220"/>
      <c r="VEU2044" s="220"/>
      <c r="VEV2044" s="220"/>
      <c r="VEW2044" s="220"/>
      <c r="VEX2044" s="220"/>
      <c r="VEY2044" s="220"/>
      <c r="VEZ2044" s="220"/>
      <c r="VFA2044" s="220"/>
      <c r="VFB2044" s="220"/>
      <c r="VFC2044" s="220"/>
      <c r="VFD2044" s="220"/>
      <c r="VFE2044" s="220"/>
      <c r="VFF2044" s="220"/>
      <c r="VFG2044" s="220"/>
      <c r="VFH2044" s="220"/>
      <c r="VFI2044" s="220"/>
      <c r="VFJ2044" s="220"/>
      <c r="VFK2044" s="220"/>
      <c r="VFL2044" s="220"/>
      <c r="VFM2044" s="220"/>
      <c r="VFN2044" s="220"/>
      <c r="VFO2044" s="220"/>
      <c r="VFP2044" s="220"/>
      <c r="VFQ2044" s="220"/>
      <c r="VFR2044" s="220"/>
      <c r="VFS2044" s="220"/>
      <c r="VFT2044" s="220"/>
      <c r="VFU2044" s="220"/>
      <c r="VFV2044" s="220"/>
      <c r="VFW2044" s="220"/>
      <c r="VFX2044" s="220"/>
      <c r="VFY2044" s="220"/>
      <c r="VFZ2044" s="220"/>
      <c r="VGA2044" s="220"/>
      <c r="VGB2044" s="220"/>
      <c r="VGC2044" s="220"/>
      <c r="VGD2044" s="220"/>
      <c r="VGE2044" s="220"/>
      <c r="VGF2044" s="220"/>
      <c r="VGG2044" s="220"/>
      <c r="VGH2044" s="220"/>
      <c r="VGI2044" s="220"/>
      <c r="VGJ2044" s="220"/>
      <c r="VGK2044" s="220"/>
      <c r="VGL2044" s="220"/>
      <c r="VGM2044" s="220"/>
      <c r="VGN2044" s="220"/>
      <c r="VGO2044" s="220"/>
      <c r="VGP2044" s="220"/>
      <c r="VGQ2044" s="220"/>
      <c r="VGR2044" s="220"/>
      <c r="VGS2044" s="220"/>
      <c r="VGT2044" s="220"/>
      <c r="VGU2044" s="220"/>
      <c r="VGV2044" s="220"/>
      <c r="VGW2044" s="220"/>
      <c r="VGX2044" s="220"/>
      <c r="VGY2044" s="220"/>
      <c r="VGZ2044" s="220"/>
      <c r="VHA2044" s="220"/>
      <c r="VHB2044" s="220"/>
      <c r="VHC2044" s="220"/>
      <c r="VHD2044" s="220"/>
      <c r="VHE2044" s="220"/>
      <c r="VHF2044" s="220"/>
      <c r="VHG2044" s="220"/>
      <c r="VHH2044" s="220"/>
      <c r="VHI2044" s="220"/>
      <c r="VHJ2044" s="220"/>
      <c r="VHK2044" s="220"/>
      <c r="VHL2044" s="220"/>
      <c r="VHM2044" s="220"/>
      <c r="VHN2044" s="220"/>
      <c r="VHO2044" s="220"/>
      <c r="VHP2044" s="220"/>
      <c r="VHQ2044" s="220"/>
      <c r="VHR2044" s="220"/>
      <c r="VHS2044" s="220"/>
      <c r="VHT2044" s="220"/>
      <c r="VHU2044" s="220"/>
      <c r="VHV2044" s="220"/>
      <c r="VHW2044" s="220"/>
      <c r="VHX2044" s="220"/>
      <c r="VHY2044" s="220"/>
      <c r="VHZ2044" s="220"/>
      <c r="VIA2044" s="220"/>
      <c r="VIB2044" s="220"/>
      <c r="VIC2044" s="220"/>
      <c r="VID2044" s="220"/>
      <c r="VIE2044" s="220"/>
      <c r="VIF2044" s="220"/>
      <c r="VIG2044" s="220"/>
      <c r="VIH2044" s="220"/>
      <c r="VII2044" s="220"/>
      <c r="VIJ2044" s="220"/>
      <c r="VIK2044" s="220"/>
      <c r="VIL2044" s="220"/>
      <c r="VIM2044" s="220"/>
      <c r="VIN2044" s="220"/>
      <c r="VIO2044" s="220"/>
      <c r="VIP2044" s="220"/>
      <c r="VIQ2044" s="220"/>
      <c r="VIR2044" s="220"/>
      <c r="VIS2044" s="220"/>
      <c r="VIT2044" s="220"/>
      <c r="VIU2044" s="220"/>
      <c r="VIV2044" s="220"/>
      <c r="VIW2044" s="220"/>
      <c r="VIX2044" s="220"/>
      <c r="VIY2044" s="220"/>
      <c r="VIZ2044" s="220"/>
      <c r="VJA2044" s="220"/>
      <c r="VJB2044" s="220"/>
      <c r="VJC2044" s="220"/>
      <c r="VJD2044" s="220"/>
      <c r="VJE2044" s="220"/>
      <c r="VJF2044" s="220"/>
      <c r="VJG2044" s="220"/>
      <c r="VJH2044" s="220"/>
      <c r="VJI2044" s="220"/>
      <c r="VJJ2044" s="220"/>
      <c r="VJK2044" s="220"/>
      <c r="VJL2044" s="220"/>
      <c r="VJM2044" s="220"/>
      <c r="VJN2044" s="220"/>
      <c r="VJO2044" s="220"/>
      <c r="VJP2044" s="220"/>
      <c r="VJQ2044" s="220"/>
      <c r="VJR2044" s="220"/>
      <c r="VJS2044" s="220"/>
      <c r="VJT2044" s="220"/>
      <c r="VJU2044" s="220"/>
      <c r="VJV2044" s="220"/>
      <c r="VJW2044" s="220"/>
      <c r="VJX2044" s="220"/>
      <c r="VJY2044" s="220"/>
      <c r="VJZ2044" s="220"/>
      <c r="VKA2044" s="220"/>
      <c r="VKB2044" s="220"/>
      <c r="VKC2044" s="220"/>
      <c r="VKD2044" s="220"/>
      <c r="VKE2044" s="220"/>
      <c r="VKF2044" s="220"/>
      <c r="VKG2044" s="220"/>
      <c r="VKH2044" s="220"/>
      <c r="VKI2044" s="220"/>
      <c r="VKJ2044" s="220"/>
      <c r="VKK2044" s="220"/>
      <c r="VKL2044" s="220"/>
      <c r="VKM2044" s="220"/>
      <c r="VKN2044" s="220"/>
      <c r="VKO2044" s="220"/>
      <c r="VKP2044" s="220"/>
      <c r="VKQ2044" s="220"/>
      <c r="VKR2044" s="220"/>
      <c r="VKS2044" s="220"/>
      <c r="VKT2044" s="220"/>
      <c r="VKU2044" s="220"/>
      <c r="VKV2044" s="220"/>
      <c r="VKW2044" s="220"/>
      <c r="VKX2044" s="220"/>
      <c r="VKY2044" s="220"/>
      <c r="VKZ2044" s="220"/>
      <c r="VLA2044" s="220"/>
      <c r="VLB2044" s="220"/>
      <c r="VLC2044" s="220"/>
      <c r="VLD2044" s="220"/>
      <c r="VLE2044" s="220"/>
      <c r="VLF2044" s="220"/>
      <c r="VLG2044" s="220"/>
      <c r="VLH2044" s="220"/>
      <c r="VLI2044" s="220"/>
      <c r="VLJ2044" s="220"/>
      <c r="VLK2044" s="220"/>
      <c r="VLL2044" s="220"/>
      <c r="VLM2044" s="220"/>
      <c r="VLN2044" s="220"/>
      <c r="VLO2044" s="220"/>
      <c r="VLP2044" s="220"/>
      <c r="VLQ2044" s="220"/>
      <c r="VLR2044" s="220"/>
      <c r="VLS2044" s="220"/>
      <c r="VLT2044" s="220"/>
      <c r="VLU2044" s="220"/>
      <c r="VLV2044" s="220"/>
      <c r="VLW2044" s="220"/>
      <c r="VLX2044" s="220"/>
      <c r="VLY2044" s="220"/>
      <c r="VLZ2044" s="220"/>
      <c r="VMA2044" s="220"/>
      <c r="VMB2044" s="220"/>
      <c r="VMC2044" s="220"/>
      <c r="VMD2044" s="220"/>
      <c r="VME2044" s="220"/>
      <c r="VMF2044" s="220"/>
      <c r="VMG2044" s="220"/>
      <c r="VMH2044" s="220"/>
      <c r="VMI2044" s="220"/>
      <c r="VMJ2044" s="220"/>
      <c r="VMK2044" s="220"/>
      <c r="VML2044" s="220"/>
      <c r="VMM2044" s="220"/>
      <c r="VMN2044" s="220"/>
      <c r="VMO2044" s="220"/>
      <c r="VMP2044" s="220"/>
      <c r="VMQ2044" s="220"/>
      <c r="VMR2044" s="220"/>
      <c r="VMS2044" s="220"/>
      <c r="VMT2044" s="220"/>
      <c r="VMU2044" s="220"/>
      <c r="VMV2044" s="220"/>
      <c r="VMW2044" s="220"/>
      <c r="VMX2044" s="220"/>
      <c r="VMY2044" s="220"/>
      <c r="VMZ2044" s="220"/>
      <c r="VNA2044" s="220"/>
      <c r="VNB2044" s="220"/>
      <c r="VNC2044" s="220"/>
      <c r="VND2044" s="220"/>
      <c r="VNE2044" s="220"/>
      <c r="VNF2044" s="220"/>
      <c r="VNG2044" s="220"/>
      <c r="VNH2044" s="220"/>
      <c r="VNI2044" s="220"/>
      <c r="VNJ2044" s="220"/>
      <c r="VNK2044" s="220"/>
      <c r="VNL2044" s="220"/>
      <c r="VNM2044" s="220"/>
      <c r="VNN2044" s="220"/>
      <c r="VNO2044" s="220"/>
      <c r="VNP2044" s="220"/>
      <c r="VNQ2044" s="220"/>
      <c r="VNR2044" s="220"/>
      <c r="VNS2044" s="220"/>
      <c r="VNT2044" s="220"/>
      <c r="VNU2044" s="220"/>
      <c r="VNV2044" s="220"/>
      <c r="VNW2044" s="220"/>
      <c r="VNX2044" s="220"/>
      <c r="VNY2044" s="220"/>
      <c r="VNZ2044" s="220"/>
      <c r="VOA2044" s="220"/>
      <c r="VOB2044" s="220"/>
      <c r="VOC2044" s="220"/>
      <c r="VOD2044" s="220"/>
      <c r="VOE2044" s="220"/>
      <c r="VOF2044" s="220"/>
      <c r="VOG2044" s="220"/>
      <c r="VOH2044" s="220"/>
      <c r="VOI2044" s="220"/>
      <c r="VOJ2044" s="220"/>
      <c r="VOK2044" s="220"/>
      <c r="VOL2044" s="220"/>
      <c r="VOM2044" s="220"/>
      <c r="VON2044" s="220"/>
      <c r="VOO2044" s="220"/>
      <c r="VOP2044" s="220"/>
      <c r="VOQ2044" s="220"/>
      <c r="VOR2044" s="220"/>
      <c r="VOS2044" s="220"/>
      <c r="VOT2044" s="220"/>
      <c r="VOU2044" s="220"/>
      <c r="VOV2044" s="220"/>
      <c r="VOW2044" s="220"/>
      <c r="VOX2044" s="220"/>
      <c r="VOY2044" s="220"/>
      <c r="VOZ2044" s="220"/>
      <c r="VPA2044" s="220"/>
      <c r="VPB2044" s="220"/>
      <c r="VPC2044" s="220"/>
      <c r="VPD2044" s="220"/>
      <c r="VPE2044" s="220"/>
      <c r="VPF2044" s="220"/>
      <c r="VPG2044" s="220"/>
      <c r="VPH2044" s="220"/>
      <c r="VPI2044" s="220"/>
      <c r="VPJ2044" s="220"/>
      <c r="VPK2044" s="220"/>
      <c r="VPL2044" s="220"/>
      <c r="VPM2044" s="220"/>
      <c r="VPN2044" s="220"/>
      <c r="VPO2044" s="220"/>
      <c r="VPP2044" s="220"/>
      <c r="VPQ2044" s="220"/>
      <c r="VPR2044" s="220"/>
      <c r="VPS2044" s="220"/>
      <c r="VPT2044" s="220"/>
      <c r="VPU2044" s="220"/>
      <c r="VPV2044" s="220"/>
      <c r="VPW2044" s="220"/>
      <c r="VPX2044" s="220"/>
      <c r="VPY2044" s="220"/>
      <c r="VPZ2044" s="220"/>
      <c r="VQA2044" s="220"/>
      <c r="VQB2044" s="220"/>
      <c r="VQC2044" s="220"/>
      <c r="VQD2044" s="220"/>
      <c r="VQE2044" s="220"/>
      <c r="VQF2044" s="220"/>
      <c r="VQG2044" s="220"/>
      <c r="VQH2044" s="220"/>
      <c r="VQI2044" s="220"/>
      <c r="VQJ2044" s="220"/>
      <c r="VQK2044" s="220"/>
      <c r="VQL2044" s="220"/>
      <c r="VQM2044" s="220"/>
      <c r="VQN2044" s="220"/>
      <c r="VQO2044" s="220"/>
      <c r="VQP2044" s="220"/>
      <c r="VQQ2044" s="220"/>
      <c r="VQR2044" s="220"/>
      <c r="VQS2044" s="220"/>
      <c r="VQT2044" s="220"/>
      <c r="VQU2044" s="220"/>
      <c r="VQV2044" s="220"/>
      <c r="VQW2044" s="220"/>
      <c r="VQX2044" s="220"/>
      <c r="VQY2044" s="220"/>
      <c r="VQZ2044" s="220"/>
      <c r="VRA2044" s="220"/>
      <c r="VRB2044" s="220"/>
      <c r="VRC2044" s="220"/>
      <c r="VRD2044" s="220"/>
      <c r="VRE2044" s="220"/>
      <c r="VRF2044" s="220"/>
      <c r="VRG2044" s="220"/>
      <c r="VRH2044" s="220"/>
      <c r="VRI2044" s="220"/>
      <c r="VRJ2044" s="220"/>
      <c r="VRK2044" s="220"/>
      <c r="VRL2044" s="220"/>
      <c r="VRM2044" s="220"/>
      <c r="VRN2044" s="220"/>
      <c r="VRO2044" s="220"/>
      <c r="VRP2044" s="220"/>
      <c r="VRQ2044" s="220"/>
      <c r="VRR2044" s="220"/>
      <c r="VRS2044" s="220"/>
      <c r="VRT2044" s="220"/>
      <c r="VRU2044" s="220"/>
      <c r="VRV2044" s="220"/>
      <c r="VRW2044" s="220"/>
      <c r="VRX2044" s="220"/>
      <c r="VRY2044" s="220"/>
      <c r="VRZ2044" s="220"/>
      <c r="VSA2044" s="220"/>
      <c r="VSB2044" s="220"/>
      <c r="VSC2044" s="220"/>
      <c r="VSD2044" s="220"/>
      <c r="VSE2044" s="220"/>
      <c r="VSF2044" s="220"/>
      <c r="VSG2044" s="220"/>
      <c r="VSH2044" s="220"/>
      <c r="VSI2044" s="220"/>
      <c r="VSJ2044" s="220"/>
      <c r="VSK2044" s="220"/>
      <c r="VSL2044" s="220"/>
      <c r="VSM2044" s="220"/>
      <c r="VSN2044" s="220"/>
      <c r="VSO2044" s="220"/>
      <c r="VSP2044" s="220"/>
      <c r="VSQ2044" s="220"/>
      <c r="VSR2044" s="220"/>
      <c r="VSS2044" s="220"/>
      <c r="VST2044" s="220"/>
      <c r="VSU2044" s="220"/>
      <c r="VSV2044" s="220"/>
      <c r="VSW2044" s="220"/>
      <c r="VSX2044" s="220"/>
      <c r="VSY2044" s="220"/>
      <c r="VSZ2044" s="220"/>
      <c r="VTA2044" s="220"/>
      <c r="VTB2044" s="220"/>
      <c r="VTC2044" s="220"/>
      <c r="VTD2044" s="220"/>
      <c r="VTE2044" s="220"/>
      <c r="VTF2044" s="220"/>
      <c r="VTG2044" s="220"/>
      <c r="VTH2044" s="220"/>
      <c r="VTI2044" s="220"/>
      <c r="VTJ2044" s="220"/>
      <c r="VTK2044" s="220"/>
      <c r="VTL2044" s="220"/>
      <c r="VTM2044" s="220"/>
      <c r="VTN2044" s="220"/>
      <c r="VTO2044" s="220"/>
      <c r="VTP2044" s="220"/>
      <c r="VTQ2044" s="220"/>
      <c r="VTR2044" s="220"/>
      <c r="VTS2044" s="220"/>
      <c r="VTT2044" s="220"/>
      <c r="VTU2044" s="220"/>
      <c r="VTV2044" s="220"/>
      <c r="VTW2044" s="220"/>
      <c r="VTX2044" s="220"/>
      <c r="VTY2044" s="220"/>
      <c r="VTZ2044" s="220"/>
      <c r="VUA2044" s="220"/>
      <c r="VUB2044" s="220"/>
      <c r="VUC2044" s="220"/>
      <c r="VUD2044" s="220"/>
      <c r="VUE2044" s="220"/>
      <c r="VUF2044" s="220"/>
      <c r="VUG2044" s="220"/>
      <c r="VUH2044" s="220"/>
      <c r="VUI2044" s="220"/>
      <c r="VUJ2044" s="220"/>
      <c r="VUK2044" s="220"/>
      <c r="VUL2044" s="220"/>
      <c r="VUM2044" s="220"/>
      <c r="VUN2044" s="220"/>
      <c r="VUO2044" s="220"/>
      <c r="VUP2044" s="220"/>
      <c r="VUQ2044" s="220"/>
      <c r="VUR2044" s="220"/>
      <c r="VUS2044" s="220"/>
      <c r="VUT2044" s="220"/>
      <c r="VUU2044" s="220"/>
      <c r="VUV2044" s="220"/>
      <c r="VUW2044" s="220"/>
      <c r="VUX2044" s="220"/>
      <c r="VUY2044" s="220"/>
      <c r="VUZ2044" s="220"/>
      <c r="VVA2044" s="220"/>
      <c r="VVB2044" s="220"/>
      <c r="VVC2044" s="220"/>
      <c r="VVD2044" s="220"/>
      <c r="VVE2044" s="220"/>
      <c r="VVF2044" s="220"/>
      <c r="VVG2044" s="220"/>
      <c r="VVH2044" s="220"/>
      <c r="VVI2044" s="220"/>
      <c r="VVJ2044" s="220"/>
      <c r="VVK2044" s="220"/>
      <c r="VVL2044" s="220"/>
      <c r="VVM2044" s="220"/>
      <c r="VVN2044" s="220"/>
      <c r="VVO2044" s="220"/>
      <c r="VVP2044" s="220"/>
      <c r="VVQ2044" s="220"/>
      <c r="VVR2044" s="220"/>
      <c r="VVS2044" s="220"/>
      <c r="VVT2044" s="220"/>
      <c r="VVU2044" s="220"/>
      <c r="VVV2044" s="220"/>
      <c r="VVW2044" s="220"/>
      <c r="VVX2044" s="220"/>
      <c r="VVY2044" s="220"/>
      <c r="VVZ2044" s="220"/>
      <c r="VWA2044" s="220"/>
      <c r="VWB2044" s="220"/>
      <c r="VWC2044" s="220"/>
      <c r="VWD2044" s="220"/>
      <c r="VWE2044" s="220"/>
      <c r="VWF2044" s="220"/>
      <c r="VWG2044" s="220"/>
      <c r="VWH2044" s="220"/>
      <c r="VWI2044" s="220"/>
      <c r="VWJ2044" s="220"/>
      <c r="VWK2044" s="220"/>
      <c r="VWL2044" s="220"/>
      <c r="VWM2044" s="220"/>
      <c r="VWN2044" s="220"/>
      <c r="VWO2044" s="220"/>
      <c r="VWP2044" s="220"/>
      <c r="VWQ2044" s="220"/>
      <c r="VWR2044" s="220"/>
      <c r="VWS2044" s="220"/>
      <c r="VWT2044" s="220"/>
      <c r="VWU2044" s="220"/>
      <c r="VWV2044" s="220"/>
      <c r="VWW2044" s="220"/>
      <c r="VWX2044" s="220"/>
      <c r="VWY2044" s="220"/>
      <c r="VWZ2044" s="220"/>
      <c r="VXA2044" s="220"/>
      <c r="VXB2044" s="220"/>
      <c r="VXC2044" s="220"/>
      <c r="VXD2044" s="220"/>
      <c r="VXE2044" s="220"/>
      <c r="VXF2044" s="220"/>
      <c r="VXG2044" s="220"/>
      <c r="VXH2044" s="220"/>
      <c r="VXI2044" s="220"/>
      <c r="VXJ2044" s="220"/>
      <c r="VXK2044" s="220"/>
      <c r="VXL2044" s="220"/>
      <c r="VXM2044" s="220"/>
      <c r="VXN2044" s="220"/>
      <c r="VXO2044" s="220"/>
      <c r="VXP2044" s="220"/>
      <c r="VXQ2044" s="220"/>
      <c r="VXR2044" s="220"/>
      <c r="VXS2044" s="220"/>
      <c r="VXT2044" s="220"/>
      <c r="VXU2044" s="220"/>
      <c r="VXV2044" s="220"/>
      <c r="VXW2044" s="220"/>
      <c r="VXX2044" s="220"/>
      <c r="VXY2044" s="220"/>
      <c r="VXZ2044" s="220"/>
      <c r="VYA2044" s="220"/>
      <c r="VYB2044" s="220"/>
      <c r="VYC2044" s="220"/>
      <c r="VYD2044" s="220"/>
      <c r="VYE2044" s="220"/>
      <c r="VYF2044" s="220"/>
      <c r="VYG2044" s="220"/>
      <c r="VYH2044" s="220"/>
      <c r="VYI2044" s="220"/>
      <c r="VYJ2044" s="220"/>
      <c r="VYK2044" s="220"/>
      <c r="VYL2044" s="220"/>
      <c r="VYM2044" s="220"/>
      <c r="VYN2044" s="220"/>
      <c r="VYO2044" s="220"/>
      <c r="VYP2044" s="220"/>
      <c r="VYQ2044" s="220"/>
      <c r="VYR2044" s="220"/>
      <c r="VYS2044" s="220"/>
      <c r="VYT2044" s="220"/>
      <c r="VYU2044" s="220"/>
      <c r="VYV2044" s="220"/>
      <c r="VYW2044" s="220"/>
      <c r="VYX2044" s="220"/>
      <c r="VYY2044" s="220"/>
      <c r="VYZ2044" s="220"/>
      <c r="VZA2044" s="220"/>
      <c r="VZB2044" s="220"/>
      <c r="VZC2044" s="220"/>
      <c r="VZD2044" s="220"/>
      <c r="VZE2044" s="220"/>
      <c r="VZF2044" s="220"/>
      <c r="VZG2044" s="220"/>
      <c r="VZH2044" s="220"/>
      <c r="VZI2044" s="220"/>
      <c r="VZJ2044" s="220"/>
      <c r="VZK2044" s="220"/>
      <c r="VZL2044" s="220"/>
      <c r="VZM2044" s="220"/>
      <c r="VZN2044" s="220"/>
      <c r="VZO2044" s="220"/>
      <c r="VZP2044" s="220"/>
      <c r="VZQ2044" s="220"/>
      <c r="VZR2044" s="220"/>
      <c r="VZS2044" s="220"/>
      <c r="VZT2044" s="220"/>
      <c r="VZU2044" s="220"/>
      <c r="VZV2044" s="220"/>
      <c r="VZW2044" s="220"/>
      <c r="VZX2044" s="220"/>
      <c r="VZY2044" s="220"/>
      <c r="VZZ2044" s="220"/>
      <c r="WAA2044" s="220"/>
      <c r="WAB2044" s="220"/>
      <c r="WAC2044" s="220"/>
      <c r="WAD2044" s="220"/>
      <c r="WAE2044" s="220"/>
      <c r="WAF2044" s="220"/>
      <c r="WAG2044" s="220"/>
      <c r="WAH2044" s="220"/>
      <c r="WAI2044" s="220"/>
      <c r="WAJ2044" s="220"/>
      <c r="WAK2044" s="220"/>
      <c r="WAL2044" s="220"/>
      <c r="WAM2044" s="220"/>
      <c r="WAN2044" s="220"/>
      <c r="WAO2044" s="220"/>
      <c r="WAP2044" s="220"/>
      <c r="WAQ2044" s="220"/>
      <c r="WAR2044" s="220"/>
      <c r="WAS2044" s="220"/>
      <c r="WAT2044" s="220"/>
      <c r="WAU2044" s="220"/>
      <c r="WAV2044" s="220"/>
      <c r="WAW2044" s="220"/>
      <c r="WAX2044" s="220"/>
      <c r="WAY2044" s="220"/>
      <c r="WAZ2044" s="220"/>
      <c r="WBA2044" s="220"/>
      <c r="WBB2044" s="220"/>
      <c r="WBC2044" s="220"/>
      <c r="WBD2044" s="220"/>
      <c r="WBE2044" s="220"/>
      <c r="WBF2044" s="220"/>
      <c r="WBG2044" s="220"/>
      <c r="WBH2044" s="220"/>
      <c r="WBI2044" s="220"/>
      <c r="WBJ2044" s="220"/>
      <c r="WBK2044" s="220"/>
      <c r="WBL2044" s="220"/>
      <c r="WBM2044" s="220"/>
      <c r="WBN2044" s="220"/>
      <c r="WBO2044" s="220"/>
      <c r="WBP2044" s="220"/>
      <c r="WBQ2044" s="220"/>
      <c r="WBR2044" s="220"/>
      <c r="WBS2044" s="220"/>
      <c r="WBT2044" s="220"/>
      <c r="WBU2044" s="220"/>
      <c r="WBV2044" s="220"/>
      <c r="WBW2044" s="220"/>
      <c r="WBX2044" s="220"/>
      <c r="WBY2044" s="220"/>
      <c r="WBZ2044" s="220"/>
      <c r="WCA2044" s="220"/>
      <c r="WCB2044" s="220"/>
      <c r="WCC2044" s="220"/>
      <c r="WCD2044" s="220"/>
      <c r="WCE2044" s="220"/>
      <c r="WCF2044" s="220"/>
      <c r="WCG2044" s="220"/>
      <c r="WCH2044" s="220"/>
      <c r="WCI2044" s="220"/>
      <c r="WCJ2044" s="220"/>
      <c r="WCK2044" s="220"/>
      <c r="WCL2044" s="220"/>
      <c r="WCM2044" s="220"/>
      <c r="WCN2044" s="220"/>
      <c r="WCO2044" s="220"/>
      <c r="WCP2044" s="220"/>
      <c r="WCQ2044" s="220"/>
      <c r="WCR2044" s="220"/>
      <c r="WCS2044" s="220"/>
      <c r="WCT2044" s="220"/>
      <c r="WCU2044" s="220"/>
      <c r="WCV2044" s="220"/>
      <c r="WCW2044" s="220"/>
      <c r="WCX2044" s="220"/>
      <c r="WCY2044" s="220"/>
      <c r="WCZ2044" s="220"/>
      <c r="WDA2044" s="220"/>
      <c r="WDB2044" s="220"/>
      <c r="WDC2044" s="220"/>
      <c r="WDD2044" s="220"/>
      <c r="WDE2044" s="220"/>
      <c r="WDF2044" s="220"/>
      <c r="WDG2044" s="220"/>
      <c r="WDH2044" s="220"/>
      <c r="WDI2044" s="220"/>
      <c r="WDJ2044" s="220"/>
      <c r="WDK2044" s="220"/>
      <c r="WDL2044" s="220"/>
      <c r="WDM2044" s="220"/>
      <c r="WDN2044" s="220"/>
      <c r="WDO2044" s="220"/>
      <c r="WDP2044" s="220"/>
      <c r="WDQ2044" s="220"/>
      <c r="WDR2044" s="220"/>
      <c r="WDS2044" s="220"/>
      <c r="WDT2044" s="220"/>
      <c r="WDU2044" s="220"/>
      <c r="WDV2044" s="220"/>
      <c r="WDW2044" s="220"/>
      <c r="WDX2044" s="220"/>
      <c r="WDY2044" s="220"/>
      <c r="WDZ2044" s="220"/>
      <c r="WEA2044" s="220"/>
      <c r="WEB2044" s="220"/>
      <c r="WEC2044" s="220"/>
      <c r="WED2044" s="220"/>
      <c r="WEE2044" s="220"/>
      <c r="WEF2044" s="220"/>
      <c r="WEG2044" s="220"/>
      <c r="WEH2044" s="220"/>
      <c r="WEI2044" s="220"/>
      <c r="WEJ2044" s="220"/>
      <c r="WEK2044" s="220"/>
      <c r="WEL2044" s="220"/>
      <c r="WEM2044" s="220"/>
      <c r="WEN2044" s="220"/>
      <c r="WEO2044" s="220"/>
      <c r="WEP2044" s="220"/>
      <c r="WEQ2044" s="220"/>
      <c r="WER2044" s="220"/>
      <c r="WES2044" s="220"/>
      <c r="WET2044" s="220"/>
      <c r="WEU2044" s="220"/>
      <c r="WEV2044" s="220"/>
      <c r="WEW2044" s="220"/>
      <c r="WEX2044" s="220"/>
      <c r="WEY2044" s="220"/>
      <c r="WEZ2044" s="220"/>
      <c r="WFA2044" s="220"/>
      <c r="WFB2044" s="220"/>
      <c r="WFC2044" s="220"/>
      <c r="WFD2044" s="220"/>
      <c r="WFE2044" s="220"/>
      <c r="WFF2044" s="220"/>
      <c r="WFG2044" s="220"/>
      <c r="WFH2044" s="220"/>
      <c r="WFI2044" s="220"/>
      <c r="WFJ2044" s="220"/>
      <c r="WFK2044" s="220"/>
      <c r="WFL2044" s="220"/>
      <c r="WFM2044" s="220"/>
      <c r="WFN2044" s="220"/>
      <c r="WFO2044" s="220"/>
      <c r="WFP2044" s="220"/>
      <c r="WFQ2044" s="220"/>
      <c r="WFR2044" s="220"/>
      <c r="WFS2044" s="220"/>
      <c r="WFT2044" s="220"/>
      <c r="WFU2044" s="220"/>
      <c r="WFV2044" s="220"/>
      <c r="WFW2044" s="220"/>
      <c r="WFX2044" s="220"/>
      <c r="WFY2044" s="220"/>
      <c r="WFZ2044" s="220"/>
      <c r="WGA2044" s="220"/>
      <c r="WGB2044" s="220"/>
      <c r="WGC2044" s="220"/>
      <c r="WGD2044" s="220"/>
      <c r="WGE2044" s="220"/>
      <c r="WGF2044" s="220"/>
      <c r="WGG2044" s="220"/>
      <c r="WGH2044" s="220"/>
      <c r="WGI2044" s="220"/>
      <c r="WGJ2044" s="220"/>
      <c r="WGK2044" s="220"/>
      <c r="WGL2044" s="220"/>
      <c r="WGM2044" s="220"/>
      <c r="WGN2044" s="220"/>
      <c r="WGO2044" s="220"/>
      <c r="WGP2044" s="220"/>
      <c r="WGQ2044" s="220"/>
      <c r="WGR2044" s="220"/>
      <c r="WGS2044" s="220"/>
      <c r="WGT2044" s="220"/>
      <c r="WGU2044" s="220"/>
      <c r="WGV2044" s="220"/>
      <c r="WGW2044" s="220"/>
      <c r="WGX2044" s="220"/>
      <c r="WGY2044" s="220"/>
      <c r="WGZ2044" s="220"/>
      <c r="WHA2044" s="220"/>
      <c r="WHB2044" s="220"/>
      <c r="WHC2044" s="220"/>
      <c r="WHD2044" s="220"/>
      <c r="WHE2044" s="220"/>
      <c r="WHF2044" s="220"/>
      <c r="WHG2044" s="220"/>
      <c r="WHH2044" s="220"/>
      <c r="WHI2044" s="220"/>
      <c r="WHJ2044" s="220"/>
      <c r="WHK2044" s="220"/>
      <c r="WHL2044" s="220"/>
      <c r="WHM2044" s="220"/>
      <c r="WHN2044" s="220"/>
      <c r="WHO2044" s="220"/>
      <c r="WHP2044" s="220"/>
      <c r="WHQ2044" s="220"/>
      <c r="WHR2044" s="220"/>
      <c r="WHS2044" s="220"/>
      <c r="WHT2044" s="220"/>
      <c r="WHU2044" s="220"/>
      <c r="WHV2044" s="220"/>
      <c r="WHW2044" s="220"/>
      <c r="WHX2044" s="220"/>
      <c r="WHY2044" s="220"/>
      <c r="WHZ2044" s="220"/>
      <c r="WIA2044" s="220"/>
      <c r="WIB2044" s="220"/>
      <c r="WIC2044" s="220"/>
      <c r="WID2044" s="220"/>
      <c r="WIE2044" s="220"/>
      <c r="WIF2044" s="220"/>
      <c r="WIG2044" s="220"/>
      <c r="WIH2044" s="220"/>
      <c r="WII2044" s="220"/>
      <c r="WIJ2044" s="220"/>
      <c r="WIK2044" s="220"/>
      <c r="WIL2044" s="220"/>
      <c r="WIM2044" s="220"/>
      <c r="WIN2044" s="220"/>
      <c r="WIO2044" s="220"/>
      <c r="WIP2044" s="220"/>
      <c r="WIQ2044" s="220"/>
      <c r="WIR2044" s="220"/>
      <c r="WIS2044" s="220"/>
      <c r="WIT2044" s="220"/>
      <c r="WIU2044" s="220"/>
      <c r="WIV2044" s="220"/>
      <c r="WIW2044" s="220"/>
      <c r="WIX2044" s="220"/>
      <c r="WIY2044" s="220"/>
      <c r="WIZ2044" s="220"/>
      <c r="WJA2044" s="220"/>
      <c r="WJB2044" s="220"/>
      <c r="WJC2044" s="220"/>
      <c r="WJD2044" s="220"/>
      <c r="WJE2044" s="220"/>
      <c r="WJF2044" s="220"/>
      <c r="WJG2044" s="220"/>
      <c r="WJH2044" s="220"/>
      <c r="WJI2044" s="220"/>
      <c r="WJJ2044" s="220"/>
      <c r="WJK2044" s="220"/>
      <c r="WJL2044" s="220"/>
      <c r="WJM2044" s="220"/>
      <c r="WJN2044" s="220"/>
      <c r="WJO2044" s="220"/>
      <c r="WJP2044" s="220"/>
      <c r="WJQ2044" s="220"/>
      <c r="WJR2044" s="220"/>
      <c r="WJS2044" s="220"/>
      <c r="WJT2044" s="220"/>
      <c r="WJU2044" s="220"/>
      <c r="WJV2044" s="220"/>
      <c r="WJW2044" s="220"/>
      <c r="WJX2044" s="220"/>
      <c r="WJY2044" s="220"/>
      <c r="WJZ2044" s="220"/>
      <c r="WKA2044" s="220"/>
      <c r="WKB2044" s="220"/>
      <c r="WKC2044" s="220"/>
      <c r="WKD2044" s="220"/>
      <c r="WKE2044" s="220"/>
      <c r="WKF2044" s="220"/>
      <c r="WKG2044" s="220"/>
      <c r="WKH2044" s="220"/>
      <c r="WKI2044" s="220"/>
      <c r="WKJ2044" s="220"/>
      <c r="WKK2044" s="220"/>
      <c r="WKL2044" s="220"/>
      <c r="WKM2044" s="220"/>
      <c r="WKN2044" s="220"/>
      <c r="WKO2044" s="220"/>
      <c r="WKP2044" s="220"/>
      <c r="WKQ2044" s="220"/>
      <c r="WKR2044" s="220"/>
      <c r="WKS2044" s="220"/>
      <c r="WKT2044" s="220"/>
      <c r="WKU2044" s="220"/>
      <c r="WKV2044" s="220"/>
      <c r="WKW2044" s="220"/>
      <c r="WKX2044" s="220"/>
      <c r="WKY2044" s="220"/>
      <c r="WKZ2044" s="220"/>
      <c r="WLA2044" s="220"/>
      <c r="WLB2044" s="220"/>
      <c r="WLC2044" s="220"/>
      <c r="WLD2044" s="220"/>
      <c r="WLE2044" s="220"/>
      <c r="WLF2044" s="220"/>
      <c r="WLG2044" s="220"/>
      <c r="WLH2044" s="220"/>
      <c r="WLI2044" s="220"/>
      <c r="WLJ2044" s="220"/>
      <c r="WLK2044" s="220"/>
      <c r="WLL2044" s="220"/>
      <c r="WLM2044" s="220"/>
      <c r="WLN2044" s="220"/>
      <c r="WLO2044" s="220"/>
      <c r="WLP2044" s="220"/>
      <c r="WLQ2044" s="220"/>
      <c r="WLR2044" s="220"/>
      <c r="WLS2044" s="220"/>
      <c r="WLT2044" s="220"/>
      <c r="WLU2044" s="220"/>
      <c r="WLV2044" s="220"/>
      <c r="WLW2044" s="220"/>
      <c r="WLX2044" s="220"/>
      <c r="WLY2044" s="220"/>
      <c r="WLZ2044" s="220"/>
      <c r="WMA2044" s="220"/>
      <c r="WMB2044" s="220"/>
      <c r="WMC2044" s="220"/>
      <c r="WMD2044" s="220"/>
      <c r="WME2044" s="220"/>
      <c r="WMF2044" s="220"/>
      <c r="WMG2044" s="220"/>
      <c r="WMH2044" s="220"/>
      <c r="WMI2044" s="220"/>
      <c r="WMJ2044" s="220"/>
      <c r="WMK2044" s="220"/>
      <c r="WML2044" s="220"/>
      <c r="WMM2044" s="220"/>
      <c r="WMN2044" s="220"/>
      <c r="WMO2044" s="220"/>
      <c r="WMP2044" s="220"/>
      <c r="WMQ2044" s="220"/>
      <c r="WMR2044" s="220"/>
      <c r="WMS2044" s="220"/>
      <c r="WMT2044" s="220"/>
      <c r="WMU2044" s="220"/>
      <c r="WMV2044" s="220"/>
      <c r="WMW2044" s="220"/>
      <c r="WMX2044" s="220"/>
      <c r="WMY2044" s="220"/>
      <c r="WMZ2044" s="220"/>
      <c r="WNA2044" s="220"/>
      <c r="WNB2044" s="220"/>
      <c r="WNC2044" s="220"/>
      <c r="WND2044" s="220"/>
      <c r="WNE2044" s="220"/>
      <c r="WNF2044" s="220"/>
      <c r="WNG2044" s="220"/>
      <c r="WNH2044" s="220"/>
      <c r="WNI2044" s="220"/>
      <c r="WNJ2044" s="220"/>
      <c r="WNK2044" s="220"/>
      <c r="WNL2044" s="220"/>
      <c r="WNM2044" s="220"/>
      <c r="WNN2044" s="220"/>
      <c r="WNO2044" s="220"/>
      <c r="WNP2044" s="220"/>
      <c r="WNQ2044" s="220"/>
      <c r="WNR2044" s="220"/>
      <c r="WNS2044" s="220"/>
      <c r="WNT2044" s="220"/>
      <c r="WNU2044" s="220"/>
      <c r="WNV2044" s="220"/>
      <c r="WNW2044" s="220"/>
      <c r="WNX2044" s="220"/>
      <c r="WNY2044" s="220"/>
      <c r="WNZ2044" s="220"/>
      <c r="WOA2044" s="220"/>
      <c r="WOB2044" s="220"/>
      <c r="WOC2044" s="220"/>
      <c r="WOD2044" s="220"/>
      <c r="WOE2044" s="220"/>
      <c r="WOF2044" s="220"/>
      <c r="WOG2044" s="220"/>
      <c r="WOH2044" s="220"/>
      <c r="WOI2044" s="220"/>
      <c r="WOJ2044" s="220"/>
      <c r="WOK2044" s="220"/>
      <c r="WOL2044" s="220"/>
      <c r="WOM2044" s="220"/>
      <c r="WON2044" s="220"/>
      <c r="WOO2044" s="220"/>
      <c r="WOP2044" s="220"/>
      <c r="WOQ2044" s="220"/>
      <c r="WOR2044" s="220"/>
      <c r="WOS2044" s="220"/>
      <c r="WOT2044" s="220"/>
      <c r="WOU2044" s="220"/>
      <c r="WOV2044" s="220"/>
      <c r="WOW2044" s="220"/>
      <c r="WOX2044" s="220"/>
      <c r="WOY2044" s="220"/>
      <c r="WOZ2044" s="220"/>
      <c r="WPA2044" s="220"/>
      <c r="WPB2044" s="220"/>
      <c r="WPC2044" s="220"/>
      <c r="WPD2044" s="220"/>
      <c r="WPE2044" s="220"/>
      <c r="WPF2044" s="220"/>
      <c r="WPG2044" s="220"/>
      <c r="WPH2044" s="220"/>
      <c r="WPI2044" s="220"/>
      <c r="WPJ2044" s="220"/>
      <c r="WPK2044" s="220"/>
      <c r="WPL2044" s="220"/>
      <c r="WPM2044" s="220"/>
      <c r="WPN2044" s="220"/>
      <c r="WPO2044" s="220"/>
      <c r="WPP2044" s="220"/>
      <c r="WPQ2044" s="220"/>
      <c r="WPR2044" s="220"/>
      <c r="WPS2044" s="220"/>
      <c r="WPT2044" s="220"/>
      <c r="WPU2044" s="220"/>
      <c r="WPV2044" s="220"/>
      <c r="WPW2044" s="220"/>
      <c r="WPX2044" s="220"/>
      <c r="WPY2044" s="220"/>
      <c r="WPZ2044" s="220"/>
      <c r="WQA2044" s="220"/>
      <c r="WQB2044" s="220"/>
      <c r="WQC2044" s="220"/>
      <c r="WQD2044" s="220"/>
      <c r="WQE2044" s="220"/>
      <c r="WQF2044" s="220"/>
      <c r="WQG2044" s="220"/>
      <c r="WQH2044" s="220"/>
      <c r="WQI2044" s="220"/>
      <c r="WQJ2044" s="220"/>
      <c r="WQK2044" s="220"/>
      <c r="WQL2044" s="220"/>
      <c r="WQM2044" s="220"/>
      <c r="WQN2044" s="220"/>
      <c r="WQO2044" s="220"/>
      <c r="WQP2044" s="220"/>
      <c r="WQQ2044" s="220"/>
      <c r="WQR2044" s="220"/>
      <c r="WQS2044" s="220"/>
      <c r="WQT2044" s="220"/>
      <c r="WQU2044" s="220"/>
      <c r="WQV2044" s="220"/>
      <c r="WQW2044" s="220"/>
      <c r="WQX2044" s="220"/>
      <c r="WQY2044" s="220"/>
      <c r="WQZ2044" s="220"/>
      <c r="WRA2044" s="220"/>
      <c r="WRB2044" s="220"/>
      <c r="WRC2044" s="220"/>
      <c r="WRD2044" s="220"/>
      <c r="WRE2044" s="220"/>
      <c r="WRF2044" s="220"/>
      <c r="WRG2044" s="220"/>
      <c r="WRH2044" s="220"/>
      <c r="WRI2044" s="220"/>
      <c r="WRJ2044" s="220"/>
      <c r="WRK2044" s="220"/>
      <c r="WRL2044" s="220"/>
      <c r="WRM2044" s="220"/>
      <c r="WRN2044" s="220"/>
      <c r="WRO2044" s="220"/>
      <c r="WRP2044" s="220"/>
      <c r="WRQ2044" s="220"/>
      <c r="WRR2044" s="220"/>
      <c r="WRS2044" s="220"/>
      <c r="WRT2044" s="220"/>
      <c r="WRU2044" s="220"/>
      <c r="WRV2044" s="220"/>
      <c r="WRW2044" s="220"/>
      <c r="WRX2044" s="220"/>
      <c r="WRY2044" s="220"/>
      <c r="WRZ2044" s="220"/>
      <c r="WSA2044" s="220"/>
      <c r="WSB2044" s="220"/>
      <c r="WSC2044" s="220"/>
      <c r="WSD2044" s="220"/>
      <c r="WSE2044" s="220"/>
      <c r="WSF2044" s="220"/>
      <c r="WSG2044" s="220"/>
      <c r="WSH2044" s="220"/>
      <c r="WSI2044" s="220"/>
      <c r="WSJ2044" s="220"/>
      <c r="WSK2044" s="220"/>
      <c r="WSL2044" s="220"/>
      <c r="WSM2044" s="220"/>
      <c r="WSN2044" s="220"/>
      <c r="WSO2044" s="220"/>
      <c r="WSP2044" s="220"/>
      <c r="WSQ2044" s="220"/>
      <c r="WSR2044" s="220"/>
      <c r="WSS2044" s="220"/>
      <c r="WST2044" s="220"/>
      <c r="WSU2044" s="220"/>
      <c r="WSV2044" s="220"/>
      <c r="WSW2044" s="220"/>
      <c r="WSX2044" s="220"/>
      <c r="WSY2044" s="220"/>
      <c r="WSZ2044" s="220"/>
      <c r="WTA2044" s="220"/>
      <c r="WTB2044" s="220"/>
      <c r="WTC2044" s="220"/>
      <c r="WTD2044" s="220"/>
      <c r="WTE2044" s="220"/>
      <c r="WTF2044" s="220"/>
      <c r="WTG2044" s="220"/>
      <c r="WTH2044" s="220"/>
      <c r="WTI2044" s="220"/>
      <c r="WTJ2044" s="220"/>
      <c r="WTK2044" s="220"/>
      <c r="WTL2044" s="220"/>
      <c r="WTM2044" s="220"/>
      <c r="WTN2044" s="220"/>
      <c r="WTO2044" s="220"/>
      <c r="WTP2044" s="220"/>
      <c r="WTQ2044" s="220"/>
      <c r="WTR2044" s="220"/>
      <c r="WTS2044" s="220"/>
      <c r="WTT2044" s="220"/>
      <c r="WTU2044" s="220"/>
      <c r="WTV2044" s="220"/>
      <c r="WTW2044" s="220"/>
      <c r="WTX2044" s="220"/>
      <c r="WTY2044" s="220"/>
      <c r="WTZ2044" s="220"/>
      <c r="WUA2044" s="220"/>
      <c r="WUB2044" s="220"/>
      <c r="WUC2044" s="220"/>
      <c r="WUD2044" s="220"/>
      <c r="WUE2044" s="220"/>
      <c r="WUF2044" s="220"/>
      <c r="WUG2044" s="220"/>
      <c r="WUH2044" s="220"/>
      <c r="WUI2044" s="220"/>
      <c r="WUJ2044" s="220"/>
      <c r="WUK2044" s="220"/>
      <c r="WUL2044" s="220"/>
      <c r="WUM2044" s="220"/>
      <c r="WUN2044" s="220"/>
      <c r="WUO2044" s="220"/>
      <c r="WUP2044" s="220"/>
      <c r="WUQ2044" s="220"/>
      <c r="WUR2044" s="220"/>
      <c r="WUS2044" s="220"/>
      <c r="WUT2044" s="220"/>
      <c r="WUU2044" s="220"/>
      <c r="WUV2044" s="220"/>
      <c r="WUW2044" s="220"/>
      <c r="WUX2044" s="220"/>
      <c r="WUY2044" s="220"/>
      <c r="WUZ2044" s="220"/>
      <c r="WVA2044" s="220"/>
      <c r="WVB2044" s="220"/>
      <c r="WVC2044" s="220"/>
      <c r="WVD2044" s="220"/>
      <c r="WVE2044" s="220"/>
      <c r="WVF2044" s="220"/>
      <c r="WVG2044" s="220"/>
      <c r="WVH2044" s="220"/>
      <c r="WVI2044" s="220"/>
      <c r="WVJ2044" s="220"/>
      <c r="WVK2044" s="220"/>
      <c r="WVL2044" s="220"/>
      <c r="WVM2044" s="220"/>
      <c r="WVN2044" s="220"/>
      <c r="WVO2044" s="220"/>
      <c r="WVP2044" s="220"/>
      <c r="WVQ2044" s="220"/>
      <c r="WVR2044" s="220"/>
      <c r="WVS2044" s="220"/>
      <c r="WVT2044" s="220"/>
      <c r="WVU2044" s="220"/>
      <c r="WVV2044" s="220"/>
      <c r="WVW2044" s="220"/>
      <c r="WVX2044" s="220"/>
      <c r="WVY2044" s="220"/>
      <c r="WVZ2044" s="220"/>
      <c r="WWA2044" s="220"/>
      <c r="WWB2044" s="220"/>
      <c r="WWC2044" s="220"/>
      <c r="WWD2044" s="220"/>
      <c r="WWE2044" s="220"/>
      <c r="WWF2044" s="220"/>
      <c r="WWG2044" s="220"/>
      <c r="WWH2044" s="220"/>
      <c r="WWI2044" s="220"/>
      <c r="WWJ2044" s="220"/>
      <c r="WWK2044" s="220"/>
      <c r="WWL2044" s="220"/>
      <c r="WWM2044" s="220"/>
      <c r="WWN2044" s="220"/>
      <c r="WWO2044" s="220"/>
      <c r="WWP2044" s="220"/>
      <c r="WWQ2044" s="220"/>
      <c r="WWR2044" s="220"/>
      <c r="WWS2044" s="220"/>
      <c r="WWT2044" s="220"/>
      <c r="WWU2044" s="220"/>
      <c r="WWV2044" s="220"/>
      <c r="WWW2044" s="220"/>
      <c r="WWX2044" s="220"/>
      <c r="WWY2044" s="220"/>
      <c r="WWZ2044" s="220"/>
      <c r="WXA2044" s="220"/>
      <c r="WXB2044" s="220"/>
      <c r="WXC2044" s="220"/>
      <c r="WXD2044" s="220"/>
      <c r="WXE2044" s="220"/>
      <c r="WXF2044" s="220"/>
      <c r="WXG2044" s="220"/>
      <c r="WXH2044" s="220"/>
      <c r="WXI2044" s="220"/>
      <c r="WXJ2044" s="220"/>
      <c r="WXK2044" s="220"/>
      <c r="WXL2044" s="220"/>
      <c r="WXM2044" s="220"/>
      <c r="WXN2044" s="220"/>
      <c r="WXO2044" s="220"/>
      <c r="WXP2044" s="220"/>
      <c r="WXQ2044" s="220"/>
      <c r="WXR2044" s="220"/>
      <c r="WXS2044" s="220"/>
      <c r="WXT2044" s="220"/>
      <c r="WXU2044" s="220"/>
      <c r="WXV2044" s="220"/>
      <c r="WXW2044" s="220"/>
      <c r="WXX2044" s="220"/>
      <c r="WXY2044" s="220"/>
      <c r="WXZ2044" s="220"/>
      <c r="WYA2044" s="220"/>
      <c r="WYB2044" s="220"/>
      <c r="WYC2044" s="220"/>
      <c r="WYD2044" s="220"/>
      <c r="WYE2044" s="220"/>
      <c r="WYF2044" s="220"/>
      <c r="WYG2044" s="220"/>
      <c r="WYH2044" s="220"/>
      <c r="WYI2044" s="220"/>
      <c r="WYJ2044" s="220"/>
      <c r="WYK2044" s="220"/>
      <c r="WYL2044" s="220"/>
      <c r="WYM2044" s="220"/>
      <c r="WYN2044" s="220"/>
      <c r="WYO2044" s="220"/>
      <c r="WYP2044" s="220"/>
      <c r="WYQ2044" s="220"/>
      <c r="WYR2044" s="220"/>
      <c r="WYS2044" s="220"/>
      <c r="WYT2044" s="220"/>
      <c r="WYU2044" s="220"/>
      <c r="WYV2044" s="220"/>
      <c r="WYW2044" s="220"/>
      <c r="WYX2044" s="220"/>
      <c r="WYY2044" s="220"/>
      <c r="WYZ2044" s="220"/>
      <c r="WZA2044" s="220"/>
      <c r="WZB2044" s="220"/>
      <c r="WZC2044" s="220"/>
      <c r="WZD2044" s="220"/>
      <c r="WZE2044" s="220"/>
      <c r="WZF2044" s="220"/>
      <c r="WZG2044" s="220"/>
      <c r="WZH2044" s="220"/>
      <c r="WZI2044" s="220"/>
      <c r="WZJ2044" s="220"/>
      <c r="WZK2044" s="220"/>
      <c r="WZL2044" s="220"/>
      <c r="WZM2044" s="220"/>
      <c r="WZN2044" s="220"/>
      <c r="WZO2044" s="220"/>
      <c r="WZP2044" s="220"/>
      <c r="WZQ2044" s="220"/>
      <c r="WZR2044" s="220"/>
      <c r="WZS2044" s="220"/>
      <c r="WZT2044" s="220"/>
      <c r="WZU2044" s="220"/>
      <c r="WZV2044" s="220"/>
      <c r="WZW2044" s="220"/>
      <c r="WZX2044" s="220"/>
      <c r="WZY2044" s="220"/>
      <c r="WZZ2044" s="220"/>
      <c r="XAA2044" s="220"/>
      <c r="XAB2044" s="220"/>
      <c r="XAC2044" s="220"/>
      <c r="XAD2044" s="220"/>
      <c r="XAE2044" s="220"/>
      <c r="XAF2044" s="220"/>
      <c r="XAG2044" s="220"/>
      <c r="XAH2044" s="220"/>
      <c r="XAI2044" s="220"/>
      <c r="XAJ2044" s="220"/>
      <c r="XAK2044" s="220"/>
      <c r="XAL2044" s="220"/>
      <c r="XAM2044" s="220"/>
      <c r="XAN2044" s="220"/>
      <c r="XAO2044" s="220"/>
      <c r="XAP2044" s="220"/>
      <c r="XAQ2044" s="220"/>
      <c r="XAR2044" s="220"/>
      <c r="XAS2044" s="220"/>
      <c r="XAT2044" s="220"/>
      <c r="XAU2044" s="220"/>
      <c r="XAV2044" s="220"/>
      <c r="XAW2044" s="220"/>
      <c r="XAX2044" s="220"/>
      <c r="XAY2044" s="220"/>
      <c r="XAZ2044" s="220"/>
      <c r="XBA2044" s="220"/>
      <c r="XBB2044" s="220"/>
      <c r="XBC2044" s="220"/>
      <c r="XBD2044" s="220"/>
      <c r="XBE2044" s="220"/>
      <c r="XBF2044" s="220"/>
      <c r="XBG2044" s="220"/>
      <c r="XBH2044" s="220"/>
      <c r="XBI2044" s="220"/>
      <c r="XBJ2044" s="220"/>
      <c r="XBK2044" s="220"/>
      <c r="XBL2044" s="220"/>
      <c r="XBM2044" s="220"/>
      <c r="XBN2044" s="220"/>
      <c r="XBO2044" s="220"/>
      <c r="XBP2044" s="220"/>
      <c r="XBQ2044" s="220"/>
      <c r="XBR2044" s="220"/>
      <c r="XBS2044" s="220"/>
      <c r="XBT2044" s="220"/>
      <c r="XBU2044" s="220"/>
      <c r="XBV2044" s="220"/>
      <c r="XBW2044" s="220"/>
      <c r="XBX2044" s="220"/>
      <c r="XBY2044" s="220"/>
      <c r="XBZ2044" s="220"/>
      <c r="XCA2044" s="220"/>
      <c r="XCB2044" s="220"/>
      <c r="XCC2044" s="220"/>
      <c r="XCD2044" s="220"/>
      <c r="XCE2044" s="220"/>
      <c r="XCF2044" s="220"/>
      <c r="XCG2044" s="220"/>
      <c r="XCH2044" s="220"/>
      <c r="XCI2044" s="220"/>
      <c r="XCJ2044" s="220"/>
      <c r="XCK2044" s="220"/>
      <c r="XCL2044" s="220"/>
      <c r="XCM2044" s="220"/>
      <c r="XCN2044" s="220"/>
      <c r="XCO2044" s="220"/>
      <c r="XCP2044" s="220"/>
      <c r="XCQ2044" s="220"/>
      <c r="XCR2044" s="220"/>
      <c r="XCS2044" s="220"/>
      <c r="XCT2044" s="220"/>
      <c r="XCU2044" s="220"/>
      <c r="XCV2044" s="220"/>
      <c r="XCW2044" s="220"/>
      <c r="XCX2044" s="220"/>
      <c r="XCY2044" s="220"/>
      <c r="XCZ2044" s="220"/>
      <c r="XDA2044" s="220"/>
      <c r="XDB2044" s="220"/>
      <c r="XDC2044" s="220"/>
      <c r="XDD2044" s="220"/>
      <c r="XDE2044" s="220"/>
      <c r="XDF2044" s="220"/>
      <c r="XDG2044" s="220"/>
      <c r="XDH2044" s="220"/>
      <c r="XDI2044" s="220"/>
      <c r="XDJ2044" s="220"/>
      <c r="XDK2044" s="220"/>
      <c r="XDL2044" s="220"/>
      <c r="XDM2044" s="220"/>
      <c r="XDN2044" s="220"/>
      <c r="XDO2044" s="220"/>
      <c r="XDP2044" s="220"/>
      <c r="XDQ2044" s="220"/>
      <c r="XDR2044" s="220"/>
      <c r="XDS2044" s="220"/>
      <c r="XDT2044" s="220"/>
      <c r="XDU2044" s="220"/>
      <c r="XDV2044" s="220"/>
      <c r="XDW2044" s="220"/>
      <c r="XDX2044" s="220"/>
      <c r="XDY2044" s="220"/>
      <c r="XDZ2044" s="220"/>
      <c r="XEA2044" s="220"/>
      <c r="XEB2044" s="220"/>
      <c r="XEC2044" s="220"/>
      <c r="XED2044" s="220"/>
      <c r="XEE2044" s="220"/>
      <c r="XEF2044" s="220"/>
      <c r="XEG2044" s="220"/>
      <c r="XEH2044" s="220"/>
      <c r="XEI2044" s="220"/>
      <c r="XEJ2044" s="220"/>
      <c r="XEK2044" s="220"/>
      <c r="XEL2044" s="220"/>
      <c r="XEM2044" s="220"/>
      <c r="XEN2044" s="220"/>
      <c r="XEO2044" s="220"/>
      <c r="XEP2044" s="220"/>
      <c r="XEQ2044" s="220"/>
      <c r="XER2044" s="220"/>
      <c r="XES2044" s="220"/>
      <c r="XET2044" s="220"/>
      <c r="XEU2044" s="220"/>
      <c r="XEV2044" s="220"/>
      <c r="XEW2044" s="220"/>
      <c r="XEX2044" s="220"/>
      <c r="XEY2044" s="220"/>
      <c r="XEZ2044" s="220"/>
      <c r="XFA2044" s="220"/>
      <c r="XFB2044" s="220"/>
      <c r="XFC2044" s="220"/>
    </row>
    <row r="2045" spans="1:16383" s="202" customFormat="1" x14ac:dyDescent="0.25">
      <c r="B2045" s="364" t="s">
        <v>699</v>
      </c>
      <c r="C2045" s="364"/>
      <c r="D2045" s="364"/>
      <c r="E2045" s="364"/>
      <c r="F2045" s="364"/>
      <c r="G2045" s="364"/>
      <c r="H2045" s="364"/>
      <c r="I2045" s="364"/>
      <c r="J2045" s="220"/>
      <c r="K2045" s="220"/>
      <c r="L2045" s="220"/>
      <c r="M2045" s="220"/>
      <c r="N2045" s="220"/>
      <c r="O2045" s="220"/>
      <c r="P2045" s="220"/>
      <c r="Q2045" s="220"/>
      <c r="R2045" s="220"/>
      <c r="S2045" s="220"/>
      <c r="T2045" s="220"/>
      <c r="U2045" s="220"/>
      <c r="V2045" s="220"/>
      <c r="W2045" s="220"/>
      <c r="X2045" s="220"/>
      <c r="Y2045" s="220"/>
      <c r="Z2045" s="220"/>
      <c r="AA2045" s="220"/>
      <c r="AB2045" s="220"/>
      <c r="AC2045" s="220"/>
      <c r="AD2045" s="220"/>
      <c r="AE2045" s="220"/>
      <c r="AF2045" s="220"/>
      <c r="AG2045" s="220"/>
      <c r="AH2045" s="220"/>
      <c r="AI2045" s="220"/>
      <c r="AJ2045" s="220"/>
      <c r="AK2045" s="220"/>
      <c r="AL2045" s="220"/>
      <c r="AM2045" s="220"/>
      <c r="AN2045" s="220"/>
      <c r="AO2045" s="220"/>
      <c r="AP2045" s="220"/>
      <c r="AQ2045" s="220"/>
      <c r="AR2045" s="220"/>
      <c r="AS2045" s="220"/>
      <c r="AT2045" s="220"/>
      <c r="AU2045" s="220"/>
      <c r="AV2045" s="220"/>
      <c r="AW2045" s="220"/>
      <c r="AX2045" s="220"/>
      <c r="AY2045" s="220"/>
      <c r="AZ2045" s="220"/>
      <c r="BA2045" s="220"/>
      <c r="BB2045" s="220"/>
      <c r="BC2045" s="220"/>
      <c r="BD2045" s="220"/>
      <c r="BE2045" s="220"/>
      <c r="BF2045" s="220"/>
      <c r="BG2045" s="220"/>
      <c r="BH2045" s="220"/>
      <c r="BI2045" s="220"/>
      <c r="BJ2045" s="220"/>
      <c r="BK2045" s="220"/>
      <c r="BL2045" s="220"/>
      <c r="BM2045" s="220"/>
      <c r="BN2045" s="220"/>
      <c r="BO2045" s="220"/>
      <c r="BP2045" s="220"/>
      <c r="BQ2045" s="220"/>
      <c r="BR2045" s="220"/>
      <c r="BS2045" s="220"/>
      <c r="BT2045" s="220"/>
      <c r="BU2045" s="220"/>
      <c r="BV2045" s="220"/>
      <c r="BW2045" s="220"/>
      <c r="BX2045" s="220"/>
      <c r="BY2045" s="220"/>
      <c r="BZ2045" s="220"/>
      <c r="CA2045" s="220"/>
      <c r="CB2045" s="220"/>
      <c r="CC2045" s="220"/>
      <c r="CD2045" s="220"/>
      <c r="CE2045" s="220"/>
      <c r="CF2045" s="220"/>
      <c r="CG2045" s="220"/>
      <c r="CH2045" s="220"/>
      <c r="CI2045" s="220"/>
      <c r="CJ2045" s="220"/>
      <c r="CK2045" s="220"/>
      <c r="CL2045" s="220"/>
      <c r="CM2045" s="220"/>
      <c r="CN2045" s="220"/>
      <c r="CO2045" s="220"/>
      <c r="CP2045" s="220"/>
      <c r="CQ2045" s="220"/>
      <c r="CR2045" s="220"/>
      <c r="CS2045" s="220"/>
      <c r="CT2045" s="220"/>
      <c r="CU2045" s="220"/>
      <c r="CV2045" s="220"/>
      <c r="CW2045" s="220"/>
      <c r="CX2045" s="220"/>
      <c r="CY2045" s="220"/>
      <c r="CZ2045" s="220"/>
      <c r="DA2045" s="220"/>
      <c r="DB2045" s="220"/>
      <c r="DC2045" s="220"/>
      <c r="DD2045" s="220"/>
      <c r="DE2045" s="220"/>
      <c r="DF2045" s="220"/>
      <c r="DG2045" s="220"/>
      <c r="DH2045" s="220"/>
      <c r="DI2045" s="220"/>
      <c r="DJ2045" s="220"/>
      <c r="DK2045" s="220"/>
      <c r="DL2045" s="220"/>
      <c r="DM2045" s="220"/>
      <c r="DN2045" s="220"/>
      <c r="DO2045" s="220"/>
      <c r="DP2045" s="220"/>
      <c r="DQ2045" s="220"/>
      <c r="DR2045" s="220"/>
      <c r="DS2045" s="220"/>
      <c r="DT2045" s="220"/>
      <c r="DU2045" s="220"/>
      <c r="DV2045" s="220"/>
      <c r="DW2045" s="220"/>
      <c r="DX2045" s="220"/>
      <c r="DY2045" s="220"/>
      <c r="DZ2045" s="220"/>
      <c r="EA2045" s="220"/>
      <c r="EB2045" s="220"/>
      <c r="EC2045" s="220"/>
      <c r="ED2045" s="220"/>
      <c r="EE2045" s="220"/>
      <c r="EF2045" s="220"/>
      <c r="EG2045" s="220"/>
      <c r="EH2045" s="220"/>
      <c r="EI2045" s="220"/>
      <c r="EJ2045" s="220"/>
      <c r="EK2045" s="220"/>
      <c r="EL2045" s="220"/>
      <c r="EM2045" s="220"/>
      <c r="EN2045" s="220"/>
      <c r="EO2045" s="220"/>
      <c r="EP2045" s="220"/>
      <c r="EQ2045" s="220"/>
      <c r="ER2045" s="220"/>
      <c r="ES2045" s="220"/>
      <c r="ET2045" s="220"/>
      <c r="EU2045" s="220"/>
      <c r="EV2045" s="220"/>
      <c r="EW2045" s="220"/>
      <c r="EX2045" s="220"/>
      <c r="EY2045" s="220"/>
      <c r="EZ2045" s="220"/>
      <c r="FA2045" s="220"/>
      <c r="FB2045" s="220"/>
      <c r="FC2045" s="220"/>
      <c r="FD2045" s="220"/>
      <c r="FE2045" s="220"/>
      <c r="FF2045" s="220"/>
      <c r="FG2045" s="220"/>
      <c r="FH2045" s="220"/>
      <c r="FI2045" s="220"/>
      <c r="FJ2045" s="220"/>
      <c r="FK2045" s="220"/>
      <c r="FL2045" s="220"/>
      <c r="FM2045" s="220"/>
      <c r="FN2045" s="220"/>
      <c r="FO2045" s="220"/>
      <c r="FP2045" s="220"/>
      <c r="FQ2045" s="220"/>
      <c r="FR2045" s="220"/>
      <c r="FS2045" s="220"/>
      <c r="FT2045" s="220"/>
      <c r="FU2045" s="220"/>
      <c r="FV2045" s="220"/>
      <c r="FW2045" s="220"/>
      <c r="FX2045" s="220"/>
      <c r="FY2045" s="220"/>
      <c r="FZ2045" s="220"/>
      <c r="GA2045" s="220"/>
      <c r="GB2045" s="220"/>
      <c r="GC2045" s="220"/>
      <c r="GD2045" s="220"/>
      <c r="GE2045" s="220"/>
      <c r="GF2045" s="220"/>
      <c r="GG2045" s="220"/>
      <c r="GH2045" s="220"/>
      <c r="GI2045" s="220"/>
      <c r="GJ2045" s="220"/>
      <c r="GK2045" s="220"/>
      <c r="GL2045" s="220"/>
      <c r="GM2045" s="220"/>
      <c r="GN2045" s="220"/>
      <c r="GO2045" s="220"/>
      <c r="GP2045" s="220"/>
      <c r="GQ2045" s="220"/>
      <c r="GR2045" s="220"/>
      <c r="GS2045" s="220"/>
      <c r="GT2045" s="220"/>
      <c r="GU2045" s="220"/>
      <c r="GV2045" s="220"/>
      <c r="GW2045" s="220"/>
      <c r="GX2045" s="220"/>
      <c r="GY2045" s="220"/>
      <c r="GZ2045" s="220"/>
      <c r="HA2045" s="220"/>
      <c r="HB2045" s="220"/>
      <c r="HC2045" s="220"/>
      <c r="HD2045" s="220"/>
      <c r="HE2045" s="220"/>
      <c r="HF2045" s="220"/>
      <c r="HG2045" s="220"/>
      <c r="HH2045" s="220"/>
      <c r="HI2045" s="220"/>
      <c r="HJ2045" s="220"/>
      <c r="HK2045" s="220"/>
      <c r="HL2045" s="220"/>
      <c r="HM2045" s="220"/>
      <c r="HN2045" s="220"/>
      <c r="HO2045" s="220"/>
      <c r="HP2045" s="220"/>
      <c r="HQ2045" s="220"/>
      <c r="HR2045" s="220"/>
      <c r="HS2045" s="220"/>
      <c r="HT2045" s="220"/>
      <c r="HU2045" s="220"/>
      <c r="HV2045" s="220"/>
      <c r="HW2045" s="220"/>
      <c r="HX2045" s="220"/>
      <c r="HY2045" s="220"/>
      <c r="HZ2045" s="220"/>
      <c r="IA2045" s="220"/>
      <c r="IB2045" s="220"/>
      <c r="IC2045" s="220"/>
      <c r="ID2045" s="220"/>
      <c r="IE2045" s="220"/>
      <c r="IF2045" s="220"/>
      <c r="IG2045" s="220"/>
      <c r="IH2045" s="220"/>
      <c r="II2045" s="220"/>
      <c r="IJ2045" s="220"/>
      <c r="IK2045" s="220"/>
      <c r="IL2045" s="220"/>
      <c r="IM2045" s="220"/>
      <c r="IN2045" s="220"/>
      <c r="IO2045" s="220"/>
      <c r="IP2045" s="220"/>
      <c r="IQ2045" s="220"/>
      <c r="IR2045" s="220"/>
      <c r="IS2045" s="220"/>
      <c r="IT2045" s="220"/>
      <c r="IU2045" s="220"/>
      <c r="IV2045" s="220"/>
      <c r="IW2045" s="220"/>
      <c r="IX2045" s="220"/>
      <c r="IY2045" s="220"/>
      <c r="IZ2045" s="220"/>
      <c r="JA2045" s="220"/>
      <c r="JB2045" s="220"/>
      <c r="JC2045" s="220"/>
      <c r="JD2045" s="220"/>
      <c r="JE2045" s="220"/>
      <c r="JF2045" s="220"/>
      <c r="JG2045" s="220"/>
      <c r="JH2045" s="220"/>
      <c r="JI2045" s="220"/>
      <c r="JJ2045" s="220"/>
      <c r="JK2045" s="220"/>
      <c r="JL2045" s="220"/>
      <c r="JM2045" s="220"/>
      <c r="JN2045" s="220"/>
      <c r="JO2045" s="220"/>
      <c r="JP2045" s="220"/>
      <c r="JQ2045" s="220"/>
      <c r="JR2045" s="220"/>
      <c r="JS2045" s="220"/>
      <c r="JT2045" s="220"/>
      <c r="JU2045" s="220"/>
      <c r="JV2045" s="220"/>
      <c r="JW2045" s="220"/>
      <c r="JX2045" s="220"/>
      <c r="JY2045" s="220"/>
      <c r="JZ2045" s="220"/>
      <c r="KA2045" s="220"/>
      <c r="KB2045" s="220"/>
      <c r="KC2045" s="220"/>
      <c r="KD2045" s="220"/>
      <c r="KE2045" s="220"/>
      <c r="KF2045" s="220"/>
      <c r="KG2045" s="220"/>
      <c r="KH2045" s="220"/>
      <c r="KI2045" s="220"/>
      <c r="KJ2045" s="220"/>
      <c r="KK2045" s="220"/>
      <c r="KL2045" s="220"/>
      <c r="KM2045" s="220"/>
      <c r="KN2045" s="220"/>
      <c r="KO2045" s="220"/>
      <c r="KP2045" s="220"/>
      <c r="KQ2045" s="220"/>
      <c r="KR2045" s="220"/>
      <c r="KS2045" s="220"/>
      <c r="KT2045" s="220"/>
      <c r="KU2045" s="220"/>
      <c r="KV2045" s="220"/>
      <c r="KW2045" s="220"/>
      <c r="KX2045" s="220"/>
      <c r="KY2045" s="220"/>
      <c r="KZ2045" s="220"/>
      <c r="LA2045" s="220"/>
      <c r="LB2045" s="220"/>
      <c r="LC2045" s="220"/>
      <c r="LD2045" s="220"/>
      <c r="LE2045" s="220"/>
      <c r="LF2045" s="220"/>
      <c r="LG2045" s="220"/>
      <c r="LH2045" s="220"/>
      <c r="LI2045" s="220"/>
      <c r="LJ2045" s="220"/>
      <c r="LK2045" s="220"/>
      <c r="LL2045" s="220"/>
      <c r="LM2045" s="220"/>
      <c r="LN2045" s="220"/>
      <c r="LO2045" s="220"/>
      <c r="LP2045" s="220"/>
      <c r="LQ2045" s="220"/>
      <c r="LR2045" s="220"/>
      <c r="LS2045" s="220"/>
      <c r="LT2045" s="220"/>
      <c r="LU2045" s="220"/>
      <c r="LV2045" s="220"/>
      <c r="LW2045" s="220"/>
      <c r="LX2045" s="220"/>
      <c r="LY2045" s="220"/>
      <c r="LZ2045" s="220"/>
      <c r="MA2045" s="220"/>
      <c r="MB2045" s="220"/>
      <c r="MC2045" s="220"/>
      <c r="MD2045" s="220"/>
      <c r="ME2045" s="220"/>
      <c r="MF2045" s="220"/>
      <c r="MG2045" s="220"/>
      <c r="MH2045" s="220"/>
      <c r="MI2045" s="220"/>
      <c r="MJ2045" s="220"/>
      <c r="MK2045" s="220"/>
      <c r="ML2045" s="220"/>
      <c r="MM2045" s="220"/>
      <c r="MN2045" s="220"/>
      <c r="MO2045" s="220"/>
      <c r="MP2045" s="220"/>
      <c r="MQ2045" s="220"/>
      <c r="MR2045" s="220"/>
      <c r="MS2045" s="220"/>
      <c r="MT2045" s="220"/>
      <c r="MU2045" s="220"/>
      <c r="MV2045" s="220"/>
      <c r="MW2045" s="220"/>
      <c r="MX2045" s="220"/>
      <c r="MY2045" s="220"/>
      <c r="MZ2045" s="220"/>
      <c r="NA2045" s="220"/>
      <c r="NB2045" s="220"/>
      <c r="NC2045" s="220"/>
      <c r="ND2045" s="220"/>
      <c r="NE2045" s="220"/>
      <c r="NF2045" s="220"/>
      <c r="NG2045" s="220"/>
      <c r="NH2045" s="220"/>
      <c r="NI2045" s="220"/>
      <c r="NJ2045" s="220"/>
      <c r="NK2045" s="220"/>
      <c r="NL2045" s="220"/>
      <c r="NM2045" s="220"/>
      <c r="NN2045" s="220"/>
      <c r="NO2045" s="220"/>
      <c r="NP2045" s="220"/>
      <c r="NQ2045" s="220"/>
      <c r="NR2045" s="220"/>
      <c r="NS2045" s="220"/>
      <c r="NT2045" s="220"/>
      <c r="NU2045" s="220"/>
      <c r="NV2045" s="220"/>
      <c r="NW2045" s="220"/>
      <c r="NX2045" s="220"/>
      <c r="NY2045" s="220"/>
      <c r="NZ2045" s="220"/>
      <c r="OA2045" s="220"/>
      <c r="OB2045" s="220"/>
      <c r="OC2045" s="220"/>
      <c r="OD2045" s="220"/>
      <c r="OE2045" s="220"/>
      <c r="OF2045" s="220"/>
      <c r="OG2045" s="220"/>
      <c r="OH2045" s="220"/>
      <c r="OI2045" s="220"/>
      <c r="OJ2045" s="220"/>
      <c r="OK2045" s="220"/>
      <c r="OL2045" s="220"/>
      <c r="OM2045" s="220"/>
      <c r="ON2045" s="220"/>
      <c r="OO2045" s="220"/>
      <c r="OP2045" s="220"/>
      <c r="OQ2045" s="220"/>
      <c r="OR2045" s="220"/>
      <c r="OS2045" s="220"/>
      <c r="OT2045" s="220"/>
      <c r="OU2045" s="220"/>
      <c r="OV2045" s="220"/>
      <c r="OW2045" s="220"/>
      <c r="OX2045" s="220"/>
      <c r="OY2045" s="220"/>
      <c r="OZ2045" s="220"/>
      <c r="PA2045" s="220"/>
      <c r="PB2045" s="220"/>
      <c r="PC2045" s="220"/>
      <c r="PD2045" s="220"/>
      <c r="PE2045" s="220"/>
      <c r="PF2045" s="220"/>
      <c r="PG2045" s="220"/>
      <c r="PH2045" s="220"/>
      <c r="PI2045" s="220"/>
      <c r="PJ2045" s="220"/>
      <c r="PK2045" s="220"/>
      <c r="PL2045" s="220"/>
      <c r="PM2045" s="220"/>
      <c r="PN2045" s="220"/>
      <c r="PO2045" s="220"/>
      <c r="PP2045" s="220"/>
      <c r="PQ2045" s="220"/>
      <c r="PR2045" s="220"/>
      <c r="PS2045" s="220"/>
      <c r="PT2045" s="220"/>
      <c r="PU2045" s="220"/>
      <c r="PV2045" s="220"/>
      <c r="PW2045" s="220"/>
      <c r="PX2045" s="220"/>
      <c r="PY2045" s="220"/>
      <c r="PZ2045" s="220"/>
      <c r="QA2045" s="220"/>
      <c r="QB2045" s="220"/>
      <c r="QC2045" s="220"/>
      <c r="QD2045" s="220"/>
      <c r="QE2045" s="220"/>
      <c r="QF2045" s="220"/>
      <c r="QG2045" s="220"/>
      <c r="QH2045" s="220"/>
      <c r="QI2045" s="220"/>
      <c r="QJ2045" s="220"/>
      <c r="QK2045" s="220"/>
      <c r="QL2045" s="220"/>
      <c r="QM2045" s="220"/>
      <c r="QN2045" s="220"/>
      <c r="QO2045" s="220"/>
      <c r="QP2045" s="220"/>
      <c r="QQ2045" s="220"/>
      <c r="QR2045" s="220"/>
      <c r="QS2045" s="220"/>
      <c r="QT2045" s="220"/>
      <c r="QU2045" s="220"/>
      <c r="QV2045" s="220"/>
      <c r="QW2045" s="220"/>
      <c r="QX2045" s="220"/>
      <c r="QY2045" s="220"/>
      <c r="QZ2045" s="220"/>
      <c r="RA2045" s="220"/>
      <c r="RB2045" s="220"/>
      <c r="RC2045" s="220"/>
      <c r="RD2045" s="220"/>
      <c r="RE2045" s="220"/>
      <c r="RF2045" s="220"/>
      <c r="RG2045" s="220"/>
      <c r="RH2045" s="220"/>
      <c r="RI2045" s="220"/>
      <c r="RJ2045" s="220"/>
      <c r="RK2045" s="220"/>
      <c r="RL2045" s="220"/>
      <c r="RM2045" s="220"/>
      <c r="RN2045" s="220"/>
      <c r="RO2045" s="220"/>
      <c r="RP2045" s="220"/>
      <c r="RQ2045" s="220"/>
      <c r="RR2045" s="220"/>
      <c r="RS2045" s="220"/>
      <c r="RT2045" s="220"/>
      <c r="RU2045" s="220"/>
      <c r="RV2045" s="220"/>
      <c r="RW2045" s="220"/>
      <c r="RX2045" s="220"/>
      <c r="RY2045" s="220"/>
      <c r="RZ2045" s="220"/>
      <c r="SA2045" s="220"/>
      <c r="SB2045" s="220"/>
      <c r="SC2045" s="220"/>
      <c r="SD2045" s="220"/>
      <c r="SE2045" s="220"/>
      <c r="SF2045" s="220"/>
      <c r="SG2045" s="220"/>
      <c r="SH2045" s="220"/>
      <c r="SI2045" s="220"/>
      <c r="SJ2045" s="220"/>
      <c r="SK2045" s="220"/>
      <c r="SL2045" s="220"/>
      <c r="SM2045" s="220"/>
      <c r="SN2045" s="220"/>
      <c r="SO2045" s="220"/>
      <c r="SP2045" s="220"/>
      <c r="SQ2045" s="220"/>
      <c r="SR2045" s="220"/>
      <c r="SS2045" s="220"/>
      <c r="ST2045" s="220"/>
      <c r="SU2045" s="220"/>
      <c r="SV2045" s="220"/>
      <c r="SW2045" s="220"/>
      <c r="SX2045" s="220"/>
      <c r="SY2045" s="220"/>
      <c r="SZ2045" s="220"/>
      <c r="TA2045" s="220"/>
      <c r="TB2045" s="220"/>
      <c r="TC2045" s="220"/>
      <c r="TD2045" s="220"/>
      <c r="TE2045" s="220"/>
      <c r="TF2045" s="220"/>
      <c r="TG2045" s="220"/>
      <c r="TH2045" s="220"/>
      <c r="TI2045" s="220"/>
      <c r="TJ2045" s="220"/>
      <c r="TK2045" s="220"/>
      <c r="TL2045" s="220"/>
      <c r="TM2045" s="220"/>
      <c r="TN2045" s="220"/>
      <c r="TO2045" s="220"/>
      <c r="TP2045" s="220"/>
      <c r="TQ2045" s="220"/>
      <c r="TR2045" s="220"/>
      <c r="TS2045" s="220"/>
      <c r="TT2045" s="220"/>
      <c r="TU2045" s="220"/>
      <c r="TV2045" s="220"/>
      <c r="TW2045" s="220"/>
      <c r="TX2045" s="220"/>
      <c r="TY2045" s="220"/>
      <c r="TZ2045" s="220"/>
      <c r="UA2045" s="220"/>
      <c r="UB2045" s="220"/>
      <c r="UC2045" s="220"/>
      <c r="UD2045" s="220"/>
      <c r="UE2045" s="220"/>
      <c r="UF2045" s="220"/>
      <c r="UG2045" s="220"/>
      <c r="UH2045" s="220"/>
      <c r="UI2045" s="220"/>
      <c r="UJ2045" s="220"/>
      <c r="UK2045" s="220"/>
      <c r="UL2045" s="220"/>
      <c r="UM2045" s="220"/>
      <c r="UN2045" s="220"/>
      <c r="UO2045" s="220"/>
      <c r="UP2045" s="220"/>
      <c r="UQ2045" s="220"/>
      <c r="UR2045" s="220"/>
      <c r="US2045" s="220"/>
      <c r="UT2045" s="220"/>
      <c r="UU2045" s="220"/>
      <c r="UV2045" s="220"/>
      <c r="UW2045" s="220"/>
      <c r="UX2045" s="220"/>
      <c r="UY2045" s="220"/>
      <c r="UZ2045" s="220"/>
      <c r="VA2045" s="220"/>
      <c r="VB2045" s="220"/>
      <c r="VC2045" s="220"/>
      <c r="VD2045" s="220"/>
      <c r="VE2045" s="220"/>
      <c r="VF2045" s="220"/>
      <c r="VG2045" s="220"/>
      <c r="VH2045" s="220"/>
      <c r="VI2045" s="220"/>
      <c r="VJ2045" s="220"/>
      <c r="VK2045" s="220"/>
      <c r="VL2045" s="220"/>
      <c r="VM2045" s="220"/>
      <c r="VN2045" s="220"/>
      <c r="VO2045" s="220"/>
      <c r="VP2045" s="220"/>
      <c r="VQ2045" s="220"/>
      <c r="VR2045" s="220"/>
      <c r="VS2045" s="220"/>
      <c r="VT2045" s="220"/>
      <c r="VU2045" s="220"/>
      <c r="VV2045" s="220"/>
      <c r="VW2045" s="220"/>
      <c r="VX2045" s="220"/>
      <c r="VY2045" s="220"/>
      <c r="VZ2045" s="220"/>
      <c r="WA2045" s="220"/>
      <c r="WB2045" s="220"/>
      <c r="WC2045" s="220"/>
      <c r="WD2045" s="220"/>
      <c r="WE2045" s="220"/>
      <c r="WF2045" s="220"/>
      <c r="WG2045" s="220"/>
      <c r="WH2045" s="220"/>
      <c r="WI2045" s="220"/>
      <c r="WJ2045" s="220"/>
      <c r="WK2045" s="220"/>
      <c r="WL2045" s="220"/>
      <c r="WM2045" s="220"/>
      <c r="WN2045" s="220"/>
      <c r="WO2045" s="220"/>
      <c r="WP2045" s="220"/>
      <c r="WQ2045" s="220"/>
      <c r="WR2045" s="220"/>
      <c r="WS2045" s="220"/>
      <c r="WT2045" s="220"/>
      <c r="WU2045" s="220"/>
      <c r="WV2045" s="220"/>
      <c r="WW2045" s="220"/>
      <c r="WX2045" s="220"/>
      <c r="WY2045" s="220"/>
      <c r="WZ2045" s="220"/>
      <c r="XA2045" s="220"/>
      <c r="XB2045" s="220"/>
      <c r="XC2045" s="220"/>
      <c r="XD2045" s="220"/>
      <c r="XE2045" s="220"/>
      <c r="XF2045" s="220"/>
      <c r="XG2045" s="220"/>
      <c r="XH2045" s="220"/>
      <c r="XI2045" s="220"/>
      <c r="XJ2045" s="220"/>
      <c r="XK2045" s="220"/>
      <c r="XL2045" s="220"/>
      <c r="XM2045" s="220"/>
      <c r="XN2045" s="220"/>
      <c r="XO2045" s="220"/>
      <c r="XP2045" s="220"/>
      <c r="XQ2045" s="220"/>
      <c r="XR2045" s="220"/>
      <c r="XS2045" s="220"/>
      <c r="XT2045" s="220"/>
      <c r="XU2045" s="220"/>
      <c r="XV2045" s="220"/>
      <c r="XW2045" s="220"/>
      <c r="XX2045" s="220"/>
      <c r="XY2045" s="220"/>
      <c r="XZ2045" s="220"/>
      <c r="YA2045" s="220"/>
      <c r="YB2045" s="220"/>
      <c r="YC2045" s="220"/>
      <c r="YD2045" s="220"/>
      <c r="YE2045" s="220"/>
      <c r="YF2045" s="220"/>
      <c r="YG2045" s="220"/>
      <c r="YH2045" s="220"/>
      <c r="YI2045" s="220"/>
      <c r="YJ2045" s="220"/>
      <c r="YK2045" s="220"/>
      <c r="YL2045" s="220"/>
      <c r="YM2045" s="220"/>
      <c r="YN2045" s="220"/>
      <c r="YO2045" s="220"/>
      <c r="YP2045" s="220"/>
      <c r="YQ2045" s="220"/>
      <c r="YR2045" s="220"/>
      <c r="YS2045" s="220"/>
      <c r="YT2045" s="220"/>
      <c r="YU2045" s="220"/>
      <c r="YV2045" s="220"/>
      <c r="YW2045" s="220"/>
      <c r="YX2045" s="220"/>
      <c r="YY2045" s="220"/>
      <c r="YZ2045" s="220"/>
      <c r="ZA2045" s="220"/>
      <c r="ZB2045" s="220"/>
      <c r="ZC2045" s="220"/>
      <c r="ZD2045" s="220"/>
      <c r="ZE2045" s="220"/>
      <c r="ZF2045" s="220"/>
      <c r="ZG2045" s="220"/>
      <c r="ZH2045" s="220"/>
      <c r="ZI2045" s="220"/>
      <c r="ZJ2045" s="220"/>
      <c r="ZK2045" s="220"/>
      <c r="ZL2045" s="220"/>
      <c r="ZM2045" s="220"/>
      <c r="ZN2045" s="220"/>
      <c r="ZO2045" s="220"/>
      <c r="ZP2045" s="220"/>
      <c r="ZQ2045" s="220"/>
      <c r="ZR2045" s="220"/>
      <c r="ZS2045" s="220"/>
      <c r="ZT2045" s="220"/>
      <c r="ZU2045" s="220"/>
      <c r="ZV2045" s="220"/>
      <c r="ZW2045" s="220"/>
      <c r="ZX2045" s="220"/>
      <c r="ZY2045" s="220"/>
      <c r="ZZ2045" s="220"/>
      <c r="AAA2045" s="220"/>
      <c r="AAB2045" s="220"/>
      <c r="AAC2045" s="220"/>
      <c r="AAD2045" s="220"/>
      <c r="AAE2045" s="220"/>
      <c r="AAF2045" s="220"/>
      <c r="AAG2045" s="220"/>
      <c r="AAH2045" s="220"/>
      <c r="AAI2045" s="220"/>
      <c r="AAJ2045" s="220"/>
      <c r="AAK2045" s="220"/>
      <c r="AAL2045" s="220"/>
      <c r="AAM2045" s="220"/>
      <c r="AAN2045" s="220"/>
      <c r="AAO2045" s="220"/>
      <c r="AAP2045" s="220"/>
      <c r="AAQ2045" s="220"/>
      <c r="AAR2045" s="220"/>
      <c r="AAS2045" s="220"/>
      <c r="AAT2045" s="220"/>
      <c r="AAU2045" s="220"/>
      <c r="AAV2045" s="220"/>
      <c r="AAW2045" s="220"/>
      <c r="AAX2045" s="220"/>
      <c r="AAY2045" s="220"/>
      <c r="AAZ2045" s="220"/>
      <c r="ABA2045" s="220"/>
      <c r="ABB2045" s="220"/>
      <c r="ABC2045" s="220"/>
      <c r="ABD2045" s="220"/>
      <c r="ABE2045" s="220"/>
      <c r="ABF2045" s="220"/>
      <c r="ABG2045" s="220"/>
      <c r="ABH2045" s="220"/>
      <c r="ABI2045" s="220"/>
      <c r="ABJ2045" s="220"/>
      <c r="ABK2045" s="220"/>
      <c r="ABL2045" s="220"/>
      <c r="ABM2045" s="220"/>
      <c r="ABN2045" s="220"/>
      <c r="ABO2045" s="220"/>
      <c r="ABP2045" s="220"/>
      <c r="ABQ2045" s="220"/>
      <c r="ABR2045" s="220"/>
      <c r="ABS2045" s="220"/>
      <c r="ABT2045" s="220"/>
      <c r="ABU2045" s="220"/>
      <c r="ABV2045" s="220"/>
      <c r="ABW2045" s="220"/>
      <c r="ABX2045" s="220"/>
      <c r="ABY2045" s="220"/>
      <c r="ABZ2045" s="220"/>
      <c r="ACA2045" s="220"/>
      <c r="ACB2045" s="220"/>
      <c r="ACC2045" s="220"/>
      <c r="ACD2045" s="220"/>
      <c r="ACE2045" s="220"/>
      <c r="ACF2045" s="220"/>
      <c r="ACG2045" s="220"/>
      <c r="ACH2045" s="220"/>
      <c r="ACI2045" s="220"/>
      <c r="ACJ2045" s="220"/>
      <c r="ACK2045" s="220"/>
      <c r="ACL2045" s="220"/>
      <c r="ACM2045" s="220"/>
      <c r="ACN2045" s="220"/>
      <c r="ACO2045" s="220"/>
      <c r="ACP2045" s="220"/>
      <c r="ACQ2045" s="220"/>
      <c r="ACR2045" s="220"/>
      <c r="ACS2045" s="220"/>
      <c r="ACT2045" s="220"/>
      <c r="ACU2045" s="220"/>
      <c r="ACV2045" s="220"/>
      <c r="ACW2045" s="220"/>
      <c r="ACX2045" s="220"/>
      <c r="ACY2045" s="220"/>
      <c r="ACZ2045" s="220"/>
      <c r="ADA2045" s="220"/>
      <c r="ADB2045" s="220"/>
      <c r="ADC2045" s="220"/>
      <c r="ADD2045" s="220"/>
      <c r="ADE2045" s="220"/>
      <c r="ADF2045" s="220"/>
      <c r="ADG2045" s="220"/>
      <c r="ADH2045" s="220"/>
      <c r="ADI2045" s="220"/>
      <c r="ADJ2045" s="220"/>
      <c r="ADK2045" s="220"/>
      <c r="ADL2045" s="220"/>
      <c r="ADM2045" s="220"/>
      <c r="ADN2045" s="220"/>
      <c r="ADO2045" s="220"/>
      <c r="ADP2045" s="220"/>
      <c r="ADQ2045" s="220"/>
      <c r="ADR2045" s="220"/>
      <c r="ADS2045" s="220"/>
      <c r="ADT2045" s="220"/>
      <c r="ADU2045" s="220"/>
      <c r="ADV2045" s="220"/>
      <c r="ADW2045" s="220"/>
      <c r="ADX2045" s="220"/>
      <c r="ADY2045" s="220"/>
      <c r="ADZ2045" s="220"/>
      <c r="AEA2045" s="220"/>
      <c r="AEB2045" s="220"/>
      <c r="AEC2045" s="220"/>
      <c r="AED2045" s="220"/>
      <c r="AEE2045" s="220"/>
      <c r="AEF2045" s="220"/>
      <c r="AEG2045" s="220"/>
      <c r="AEH2045" s="220"/>
      <c r="AEI2045" s="220"/>
      <c r="AEJ2045" s="220"/>
      <c r="AEK2045" s="220"/>
      <c r="AEL2045" s="220"/>
      <c r="AEM2045" s="220"/>
      <c r="AEN2045" s="220"/>
      <c r="AEO2045" s="220"/>
      <c r="AEP2045" s="220"/>
      <c r="AEQ2045" s="220"/>
      <c r="AER2045" s="220"/>
      <c r="AES2045" s="220"/>
      <c r="AET2045" s="220"/>
      <c r="AEU2045" s="220"/>
      <c r="AEV2045" s="220"/>
      <c r="AEW2045" s="220"/>
      <c r="AEX2045" s="220"/>
      <c r="AEY2045" s="220"/>
      <c r="AEZ2045" s="220"/>
      <c r="AFA2045" s="220"/>
      <c r="AFB2045" s="220"/>
      <c r="AFC2045" s="220"/>
      <c r="AFD2045" s="220"/>
      <c r="AFE2045" s="220"/>
      <c r="AFF2045" s="220"/>
      <c r="AFG2045" s="220"/>
      <c r="AFH2045" s="220"/>
      <c r="AFI2045" s="220"/>
      <c r="AFJ2045" s="220"/>
      <c r="AFK2045" s="220"/>
      <c r="AFL2045" s="220"/>
      <c r="AFM2045" s="220"/>
      <c r="AFN2045" s="220"/>
      <c r="AFO2045" s="220"/>
      <c r="AFP2045" s="220"/>
      <c r="AFQ2045" s="220"/>
      <c r="AFR2045" s="220"/>
      <c r="AFS2045" s="220"/>
      <c r="AFT2045" s="220"/>
      <c r="AFU2045" s="220"/>
      <c r="AFV2045" s="220"/>
      <c r="AFW2045" s="220"/>
      <c r="AFX2045" s="220"/>
      <c r="AFY2045" s="220"/>
      <c r="AFZ2045" s="220"/>
      <c r="AGA2045" s="220"/>
      <c r="AGB2045" s="220"/>
      <c r="AGC2045" s="220"/>
      <c r="AGD2045" s="220"/>
      <c r="AGE2045" s="220"/>
      <c r="AGF2045" s="220"/>
      <c r="AGG2045" s="220"/>
      <c r="AGH2045" s="220"/>
      <c r="AGI2045" s="220"/>
      <c r="AGJ2045" s="220"/>
      <c r="AGK2045" s="220"/>
      <c r="AGL2045" s="220"/>
      <c r="AGM2045" s="220"/>
      <c r="AGN2045" s="220"/>
      <c r="AGO2045" s="220"/>
      <c r="AGP2045" s="220"/>
      <c r="AGQ2045" s="220"/>
      <c r="AGR2045" s="220"/>
      <c r="AGS2045" s="220"/>
      <c r="AGT2045" s="220"/>
      <c r="AGU2045" s="220"/>
      <c r="AGV2045" s="220"/>
      <c r="AGW2045" s="220"/>
      <c r="AGX2045" s="220"/>
      <c r="AGY2045" s="220"/>
      <c r="AGZ2045" s="220"/>
      <c r="AHA2045" s="220"/>
      <c r="AHB2045" s="220"/>
      <c r="AHC2045" s="220"/>
      <c r="AHD2045" s="220"/>
      <c r="AHE2045" s="220"/>
      <c r="AHF2045" s="220"/>
      <c r="AHG2045" s="220"/>
      <c r="AHH2045" s="220"/>
      <c r="AHI2045" s="220"/>
      <c r="AHJ2045" s="220"/>
      <c r="AHK2045" s="220"/>
      <c r="AHL2045" s="220"/>
      <c r="AHM2045" s="220"/>
      <c r="AHN2045" s="220"/>
      <c r="AHO2045" s="220"/>
      <c r="AHP2045" s="220"/>
      <c r="AHQ2045" s="220"/>
      <c r="AHR2045" s="220"/>
      <c r="AHS2045" s="220"/>
      <c r="AHT2045" s="220"/>
      <c r="AHU2045" s="220"/>
      <c r="AHV2045" s="220"/>
      <c r="AHW2045" s="220"/>
      <c r="AHX2045" s="220"/>
      <c r="AHY2045" s="220"/>
      <c r="AHZ2045" s="220"/>
      <c r="AIA2045" s="220"/>
      <c r="AIB2045" s="220"/>
      <c r="AIC2045" s="220"/>
      <c r="AID2045" s="220"/>
      <c r="AIE2045" s="220"/>
      <c r="AIF2045" s="220"/>
      <c r="AIG2045" s="220"/>
      <c r="AIH2045" s="220"/>
      <c r="AII2045" s="220"/>
      <c r="AIJ2045" s="220"/>
      <c r="AIK2045" s="220"/>
      <c r="AIL2045" s="220"/>
      <c r="AIM2045" s="220"/>
      <c r="AIN2045" s="220"/>
      <c r="AIO2045" s="220"/>
      <c r="AIP2045" s="220"/>
      <c r="AIQ2045" s="220"/>
      <c r="AIR2045" s="220"/>
      <c r="AIS2045" s="220"/>
      <c r="AIT2045" s="220"/>
      <c r="AIU2045" s="220"/>
      <c r="AIV2045" s="220"/>
      <c r="AIW2045" s="220"/>
      <c r="AIX2045" s="220"/>
      <c r="AIY2045" s="220"/>
      <c r="AIZ2045" s="220"/>
      <c r="AJA2045" s="220"/>
      <c r="AJB2045" s="220"/>
      <c r="AJC2045" s="220"/>
      <c r="AJD2045" s="220"/>
      <c r="AJE2045" s="220"/>
      <c r="AJF2045" s="220"/>
      <c r="AJG2045" s="220"/>
      <c r="AJH2045" s="220"/>
      <c r="AJI2045" s="220"/>
      <c r="AJJ2045" s="220"/>
      <c r="AJK2045" s="220"/>
      <c r="AJL2045" s="220"/>
      <c r="AJM2045" s="220"/>
      <c r="AJN2045" s="220"/>
      <c r="AJO2045" s="220"/>
      <c r="AJP2045" s="220"/>
      <c r="AJQ2045" s="220"/>
      <c r="AJR2045" s="220"/>
      <c r="AJS2045" s="220"/>
      <c r="AJT2045" s="220"/>
      <c r="AJU2045" s="220"/>
      <c r="AJV2045" s="220"/>
      <c r="AJW2045" s="220"/>
      <c r="AJX2045" s="220"/>
      <c r="AJY2045" s="220"/>
      <c r="AJZ2045" s="220"/>
      <c r="AKA2045" s="220"/>
      <c r="AKB2045" s="220"/>
      <c r="AKC2045" s="220"/>
      <c r="AKD2045" s="220"/>
      <c r="AKE2045" s="220"/>
      <c r="AKF2045" s="220"/>
      <c r="AKG2045" s="220"/>
      <c r="AKH2045" s="220"/>
      <c r="AKI2045" s="220"/>
      <c r="AKJ2045" s="220"/>
      <c r="AKK2045" s="220"/>
      <c r="AKL2045" s="220"/>
      <c r="AKM2045" s="220"/>
      <c r="AKN2045" s="220"/>
      <c r="AKO2045" s="220"/>
      <c r="AKP2045" s="220"/>
      <c r="AKQ2045" s="220"/>
      <c r="AKR2045" s="220"/>
      <c r="AKS2045" s="220"/>
      <c r="AKT2045" s="220"/>
      <c r="AKU2045" s="220"/>
      <c r="AKV2045" s="220"/>
      <c r="AKW2045" s="220"/>
      <c r="AKX2045" s="220"/>
      <c r="AKY2045" s="220"/>
      <c r="AKZ2045" s="220"/>
      <c r="ALA2045" s="220"/>
      <c r="ALB2045" s="220"/>
      <c r="ALC2045" s="220"/>
      <c r="ALD2045" s="220"/>
      <c r="ALE2045" s="220"/>
      <c r="ALF2045" s="220"/>
      <c r="ALG2045" s="220"/>
      <c r="ALH2045" s="220"/>
      <c r="ALI2045" s="220"/>
      <c r="ALJ2045" s="220"/>
      <c r="ALK2045" s="220"/>
      <c r="ALL2045" s="220"/>
      <c r="ALM2045" s="220"/>
      <c r="ALN2045" s="220"/>
      <c r="ALO2045" s="220"/>
      <c r="ALP2045" s="220"/>
      <c r="ALQ2045" s="220"/>
      <c r="ALR2045" s="220"/>
      <c r="ALS2045" s="220"/>
      <c r="ALT2045" s="220"/>
      <c r="ALU2045" s="220"/>
      <c r="ALV2045" s="220"/>
      <c r="ALW2045" s="220"/>
      <c r="ALX2045" s="220"/>
      <c r="ALY2045" s="220"/>
      <c r="ALZ2045" s="220"/>
      <c r="AMA2045" s="220"/>
      <c r="AMB2045" s="220"/>
      <c r="AMC2045" s="220"/>
      <c r="AMD2045" s="220"/>
      <c r="AME2045" s="220"/>
      <c r="AMF2045" s="220"/>
      <c r="AMG2045" s="220"/>
      <c r="AMH2045" s="220"/>
      <c r="AMI2045" s="220"/>
      <c r="AMJ2045" s="220"/>
      <c r="AMK2045" s="220"/>
      <c r="AML2045" s="220"/>
      <c r="AMM2045" s="220"/>
      <c r="AMN2045" s="220"/>
      <c r="AMO2045" s="220"/>
      <c r="AMP2045" s="220"/>
      <c r="AMQ2045" s="220"/>
      <c r="AMR2045" s="220"/>
      <c r="AMS2045" s="220"/>
      <c r="AMT2045" s="220"/>
      <c r="AMU2045" s="220"/>
      <c r="AMV2045" s="220"/>
      <c r="AMW2045" s="220"/>
      <c r="AMX2045" s="220"/>
      <c r="AMY2045" s="220"/>
      <c r="AMZ2045" s="220"/>
      <c r="ANA2045" s="220"/>
      <c r="ANB2045" s="220"/>
      <c r="ANC2045" s="220"/>
      <c r="AND2045" s="220"/>
      <c r="ANE2045" s="220"/>
      <c r="ANF2045" s="220"/>
      <c r="ANG2045" s="220"/>
      <c r="ANH2045" s="220"/>
      <c r="ANI2045" s="220"/>
      <c r="ANJ2045" s="220"/>
      <c r="ANK2045" s="220"/>
      <c r="ANL2045" s="220"/>
      <c r="ANM2045" s="220"/>
      <c r="ANN2045" s="220"/>
      <c r="ANO2045" s="220"/>
      <c r="ANP2045" s="220"/>
      <c r="ANQ2045" s="220"/>
      <c r="ANR2045" s="220"/>
      <c r="ANS2045" s="220"/>
      <c r="ANT2045" s="220"/>
      <c r="ANU2045" s="220"/>
      <c r="ANV2045" s="220"/>
      <c r="ANW2045" s="220"/>
      <c r="ANX2045" s="220"/>
      <c r="ANY2045" s="220"/>
      <c r="ANZ2045" s="220"/>
      <c r="AOA2045" s="220"/>
      <c r="AOB2045" s="220"/>
      <c r="AOC2045" s="220"/>
      <c r="AOD2045" s="220"/>
      <c r="AOE2045" s="220"/>
      <c r="AOF2045" s="220"/>
      <c r="AOG2045" s="220"/>
      <c r="AOH2045" s="220"/>
      <c r="AOI2045" s="220"/>
      <c r="AOJ2045" s="220"/>
      <c r="AOK2045" s="220"/>
      <c r="AOL2045" s="220"/>
      <c r="AOM2045" s="220"/>
      <c r="AON2045" s="220"/>
      <c r="AOO2045" s="220"/>
      <c r="AOP2045" s="220"/>
      <c r="AOQ2045" s="220"/>
      <c r="AOR2045" s="220"/>
      <c r="AOS2045" s="220"/>
      <c r="AOT2045" s="220"/>
      <c r="AOU2045" s="220"/>
      <c r="AOV2045" s="220"/>
      <c r="AOW2045" s="220"/>
      <c r="AOX2045" s="220"/>
      <c r="AOY2045" s="220"/>
      <c r="AOZ2045" s="220"/>
      <c r="APA2045" s="220"/>
      <c r="APB2045" s="220"/>
      <c r="APC2045" s="220"/>
      <c r="APD2045" s="220"/>
      <c r="APE2045" s="220"/>
      <c r="APF2045" s="220"/>
      <c r="APG2045" s="220"/>
      <c r="APH2045" s="220"/>
      <c r="API2045" s="220"/>
      <c r="APJ2045" s="220"/>
      <c r="APK2045" s="220"/>
      <c r="APL2045" s="220"/>
      <c r="APM2045" s="220"/>
      <c r="APN2045" s="220"/>
      <c r="APO2045" s="220"/>
      <c r="APP2045" s="220"/>
      <c r="APQ2045" s="220"/>
      <c r="APR2045" s="220"/>
      <c r="APS2045" s="220"/>
      <c r="APT2045" s="220"/>
      <c r="APU2045" s="220"/>
      <c r="APV2045" s="220"/>
      <c r="APW2045" s="220"/>
      <c r="APX2045" s="220"/>
      <c r="APY2045" s="220"/>
      <c r="APZ2045" s="220"/>
      <c r="AQA2045" s="220"/>
      <c r="AQB2045" s="220"/>
      <c r="AQC2045" s="220"/>
      <c r="AQD2045" s="220"/>
      <c r="AQE2045" s="220"/>
      <c r="AQF2045" s="220"/>
      <c r="AQG2045" s="220"/>
      <c r="AQH2045" s="220"/>
      <c r="AQI2045" s="220"/>
      <c r="AQJ2045" s="220"/>
      <c r="AQK2045" s="220"/>
      <c r="AQL2045" s="220"/>
      <c r="AQM2045" s="220"/>
      <c r="AQN2045" s="220"/>
      <c r="AQO2045" s="220"/>
      <c r="AQP2045" s="220"/>
      <c r="AQQ2045" s="220"/>
      <c r="AQR2045" s="220"/>
      <c r="AQS2045" s="220"/>
      <c r="AQT2045" s="220"/>
      <c r="AQU2045" s="220"/>
      <c r="AQV2045" s="220"/>
      <c r="AQW2045" s="220"/>
      <c r="AQX2045" s="220"/>
      <c r="AQY2045" s="220"/>
      <c r="AQZ2045" s="220"/>
      <c r="ARA2045" s="220"/>
      <c r="ARB2045" s="220"/>
      <c r="ARC2045" s="220"/>
      <c r="ARD2045" s="220"/>
      <c r="ARE2045" s="220"/>
      <c r="ARF2045" s="220"/>
      <c r="ARG2045" s="220"/>
      <c r="ARH2045" s="220"/>
      <c r="ARI2045" s="220"/>
      <c r="ARJ2045" s="220"/>
      <c r="ARK2045" s="220"/>
      <c r="ARL2045" s="220"/>
      <c r="ARM2045" s="220"/>
      <c r="ARN2045" s="220"/>
      <c r="ARO2045" s="220"/>
      <c r="ARP2045" s="220"/>
      <c r="ARQ2045" s="220"/>
      <c r="ARR2045" s="220"/>
      <c r="ARS2045" s="220"/>
      <c r="ART2045" s="220"/>
      <c r="ARU2045" s="220"/>
      <c r="ARV2045" s="220"/>
      <c r="ARW2045" s="220"/>
      <c r="ARX2045" s="220"/>
      <c r="ARY2045" s="220"/>
      <c r="ARZ2045" s="220"/>
      <c r="ASA2045" s="220"/>
      <c r="ASB2045" s="220"/>
      <c r="ASC2045" s="220"/>
      <c r="ASD2045" s="220"/>
      <c r="ASE2045" s="220"/>
      <c r="ASF2045" s="220"/>
      <c r="ASG2045" s="220"/>
      <c r="ASH2045" s="220"/>
      <c r="ASI2045" s="220"/>
      <c r="ASJ2045" s="220"/>
      <c r="ASK2045" s="220"/>
      <c r="ASL2045" s="220"/>
      <c r="ASM2045" s="220"/>
      <c r="ASN2045" s="220"/>
      <c r="ASO2045" s="220"/>
      <c r="ASP2045" s="220"/>
      <c r="ASQ2045" s="220"/>
      <c r="ASR2045" s="220"/>
      <c r="ASS2045" s="220"/>
      <c r="AST2045" s="220"/>
      <c r="ASU2045" s="220"/>
      <c r="ASV2045" s="220"/>
      <c r="ASW2045" s="220"/>
      <c r="ASX2045" s="220"/>
      <c r="ASY2045" s="220"/>
      <c r="ASZ2045" s="220"/>
      <c r="ATA2045" s="220"/>
      <c r="ATB2045" s="220"/>
      <c r="ATC2045" s="220"/>
      <c r="ATD2045" s="220"/>
      <c r="ATE2045" s="220"/>
      <c r="ATF2045" s="220"/>
      <c r="ATG2045" s="220"/>
      <c r="ATH2045" s="220"/>
      <c r="ATI2045" s="220"/>
      <c r="ATJ2045" s="220"/>
      <c r="ATK2045" s="220"/>
      <c r="ATL2045" s="220"/>
      <c r="ATM2045" s="220"/>
      <c r="ATN2045" s="220"/>
      <c r="ATO2045" s="220"/>
      <c r="ATP2045" s="220"/>
      <c r="ATQ2045" s="220"/>
      <c r="ATR2045" s="220"/>
      <c r="ATS2045" s="220"/>
      <c r="ATT2045" s="220"/>
      <c r="ATU2045" s="220"/>
      <c r="ATV2045" s="220"/>
      <c r="ATW2045" s="220"/>
      <c r="ATX2045" s="220"/>
      <c r="ATY2045" s="220"/>
      <c r="ATZ2045" s="220"/>
      <c r="AUA2045" s="220"/>
      <c r="AUB2045" s="220"/>
      <c r="AUC2045" s="220"/>
      <c r="AUD2045" s="220"/>
      <c r="AUE2045" s="220"/>
      <c r="AUF2045" s="220"/>
      <c r="AUG2045" s="220"/>
      <c r="AUH2045" s="220"/>
      <c r="AUI2045" s="220"/>
      <c r="AUJ2045" s="220"/>
      <c r="AUK2045" s="220"/>
      <c r="AUL2045" s="220"/>
      <c r="AUM2045" s="220"/>
      <c r="AUN2045" s="220"/>
      <c r="AUO2045" s="220"/>
      <c r="AUP2045" s="220"/>
      <c r="AUQ2045" s="220"/>
      <c r="AUR2045" s="220"/>
      <c r="AUS2045" s="220"/>
      <c r="AUT2045" s="220"/>
      <c r="AUU2045" s="220"/>
      <c r="AUV2045" s="220"/>
      <c r="AUW2045" s="220"/>
      <c r="AUX2045" s="220"/>
      <c r="AUY2045" s="220"/>
      <c r="AUZ2045" s="220"/>
      <c r="AVA2045" s="220"/>
      <c r="AVB2045" s="220"/>
      <c r="AVC2045" s="220"/>
      <c r="AVD2045" s="220"/>
      <c r="AVE2045" s="220"/>
      <c r="AVF2045" s="220"/>
      <c r="AVG2045" s="220"/>
      <c r="AVH2045" s="220"/>
      <c r="AVI2045" s="220"/>
      <c r="AVJ2045" s="220"/>
      <c r="AVK2045" s="220"/>
      <c r="AVL2045" s="220"/>
      <c r="AVM2045" s="220"/>
      <c r="AVN2045" s="220"/>
      <c r="AVO2045" s="220"/>
      <c r="AVP2045" s="220"/>
      <c r="AVQ2045" s="220"/>
      <c r="AVR2045" s="220"/>
      <c r="AVS2045" s="220"/>
      <c r="AVT2045" s="220"/>
      <c r="AVU2045" s="220"/>
      <c r="AVV2045" s="220"/>
      <c r="AVW2045" s="220"/>
      <c r="AVX2045" s="220"/>
      <c r="AVY2045" s="220"/>
      <c r="AVZ2045" s="220"/>
      <c r="AWA2045" s="220"/>
      <c r="AWB2045" s="220"/>
      <c r="AWC2045" s="220"/>
      <c r="AWD2045" s="220"/>
      <c r="AWE2045" s="220"/>
      <c r="AWF2045" s="220"/>
      <c r="AWG2045" s="220"/>
      <c r="AWH2045" s="220"/>
      <c r="AWI2045" s="220"/>
      <c r="AWJ2045" s="220"/>
      <c r="AWK2045" s="220"/>
      <c r="AWL2045" s="220"/>
      <c r="AWM2045" s="220"/>
      <c r="AWN2045" s="220"/>
      <c r="AWO2045" s="220"/>
      <c r="AWP2045" s="220"/>
      <c r="AWQ2045" s="220"/>
      <c r="AWR2045" s="220"/>
      <c r="AWS2045" s="220"/>
      <c r="AWT2045" s="220"/>
      <c r="AWU2045" s="220"/>
      <c r="AWV2045" s="220"/>
      <c r="AWW2045" s="220"/>
      <c r="AWX2045" s="220"/>
      <c r="AWY2045" s="220"/>
      <c r="AWZ2045" s="220"/>
      <c r="AXA2045" s="220"/>
      <c r="AXB2045" s="220"/>
      <c r="AXC2045" s="220"/>
      <c r="AXD2045" s="220"/>
      <c r="AXE2045" s="220"/>
      <c r="AXF2045" s="220"/>
      <c r="AXG2045" s="220"/>
      <c r="AXH2045" s="220"/>
      <c r="AXI2045" s="220"/>
      <c r="AXJ2045" s="220"/>
      <c r="AXK2045" s="220"/>
      <c r="AXL2045" s="220"/>
      <c r="AXM2045" s="220"/>
      <c r="AXN2045" s="220"/>
      <c r="AXO2045" s="220"/>
      <c r="AXP2045" s="220"/>
      <c r="AXQ2045" s="220"/>
      <c r="AXR2045" s="220"/>
      <c r="AXS2045" s="220"/>
      <c r="AXT2045" s="220"/>
      <c r="AXU2045" s="220"/>
      <c r="AXV2045" s="220"/>
      <c r="AXW2045" s="220"/>
      <c r="AXX2045" s="220"/>
      <c r="AXY2045" s="220"/>
      <c r="AXZ2045" s="220"/>
      <c r="AYA2045" s="220"/>
      <c r="AYB2045" s="220"/>
      <c r="AYC2045" s="220"/>
      <c r="AYD2045" s="220"/>
      <c r="AYE2045" s="220"/>
      <c r="AYF2045" s="220"/>
      <c r="AYG2045" s="220"/>
      <c r="AYH2045" s="220"/>
      <c r="AYI2045" s="220"/>
      <c r="AYJ2045" s="220"/>
      <c r="AYK2045" s="220"/>
      <c r="AYL2045" s="220"/>
      <c r="AYM2045" s="220"/>
      <c r="AYN2045" s="220"/>
      <c r="AYO2045" s="220"/>
      <c r="AYP2045" s="220"/>
      <c r="AYQ2045" s="220"/>
      <c r="AYR2045" s="220"/>
      <c r="AYS2045" s="220"/>
      <c r="AYT2045" s="220"/>
      <c r="AYU2045" s="220"/>
      <c r="AYV2045" s="220"/>
      <c r="AYW2045" s="220"/>
      <c r="AYX2045" s="220"/>
      <c r="AYY2045" s="220"/>
      <c r="AYZ2045" s="220"/>
      <c r="AZA2045" s="220"/>
      <c r="AZB2045" s="220"/>
      <c r="AZC2045" s="220"/>
      <c r="AZD2045" s="220"/>
      <c r="AZE2045" s="220"/>
      <c r="AZF2045" s="220"/>
      <c r="AZG2045" s="220"/>
      <c r="AZH2045" s="220"/>
      <c r="AZI2045" s="220"/>
      <c r="AZJ2045" s="220"/>
      <c r="AZK2045" s="220"/>
      <c r="AZL2045" s="220"/>
      <c r="AZM2045" s="220"/>
      <c r="AZN2045" s="220"/>
      <c r="AZO2045" s="220"/>
      <c r="AZP2045" s="220"/>
      <c r="AZQ2045" s="220"/>
      <c r="AZR2045" s="220"/>
      <c r="AZS2045" s="220"/>
      <c r="AZT2045" s="220"/>
      <c r="AZU2045" s="220"/>
      <c r="AZV2045" s="220"/>
      <c r="AZW2045" s="220"/>
      <c r="AZX2045" s="220"/>
      <c r="AZY2045" s="220"/>
      <c r="AZZ2045" s="220"/>
      <c r="BAA2045" s="220"/>
      <c r="BAB2045" s="220"/>
      <c r="BAC2045" s="220"/>
      <c r="BAD2045" s="220"/>
      <c r="BAE2045" s="220"/>
      <c r="BAF2045" s="220"/>
      <c r="BAG2045" s="220"/>
      <c r="BAH2045" s="220"/>
      <c r="BAI2045" s="220"/>
      <c r="BAJ2045" s="220"/>
      <c r="BAK2045" s="220"/>
      <c r="BAL2045" s="220"/>
      <c r="BAM2045" s="220"/>
      <c r="BAN2045" s="220"/>
      <c r="BAO2045" s="220"/>
      <c r="BAP2045" s="220"/>
      <c r="BAQ2045" s="220"/>
      <c r="BAR2045" s="220"/>
      <c r="BAS2045" s="220"/>
      <c r="BAT2045" s="220"/>
      <c r="BAU2045" s="220"/>
      <c r="BAV2045" s="220"/>
      <c r="BAW2045" s="220"/>
      <c r="BAX2045" s="220"/>
      <c r="BAY2045" s="220"/>
      <c r="BAZ2045" s="220"/>
      <c r="BBA2045" s="220"/>
      <c r="BBB2045" s="220"/>
      <c r="BBC2045" s="220"/>
      <c r="BBD2045" s="220"/>
      <c r="BBE2045" s="220"/>
      <c r="BBF2045" s="220"/>
      <c r="BBG2045" s="220"/>
      <c r="BBH2045" s="220"/>
      <c r="BBI2045" s="220"/>
      <c r="BBJ2045" s="220"/>
      <c r="BBK2045" s="220"/>
      <c r="BBL2045" s="220"/>
      <c r="BBM2045" s="220"/>
      <c r="BBN2045" s="220"/>
      <c r="BBO2045" s="220"/>
      <c r="BBP2045" s="220"/>
      <c r="BBQ2045" s="220"/>
      <c r="BBR2045" s="220"/>
      <c r="BBS2045" s="220"/>
      <c r="BBT2045" s="220"/>
      <c r="BBU2045" s="220"/>
      <c r="BBV2045" s="220"/>
      <c r="BBW2045" s="220"/>
      <c r="BBX2045" s="220"/>
      <c r="BBY2045" s="220"/>
      <c r="BBZ2045" s="220"/>
      <c r="BCA2045" s="220"/>
      <c r="BCB2045" s="220"/>
      <c r="BCC2045" s="220"/>
      <c r="BCD2045" s="220"/>
      <c r="BCE2045" s="220"/>
      <c r="BCF2045" s="220"/>
      <c r="BCG2045" s="220"/>
      <c r="BCH2045" s="220"/>
      <c r="BCI2045" s="220"/>
      <c r="BCJ2045" s="220"/>
      <c r="BCK2045" s="220"/>
      <c r="BCL2045" s="220"/>
      <c r="BCM2045" s="220"/>
      <c r="BCN2045" s="220"/>
      <c r="BCO2045" s="220"/>
      <c r="BCP2045" s="220"/>
      <c r="BCQ2045" s="220"/>
      <c r="BCR2045" s="220"/>
      <c r="BCS2045" s="220"/>
      <c r="BCT2045" s="220"/>
      <c r="BCU2045" s="220"/>
      <c r="BCV2045" s="220"/>
      <c r="BCW2045" s="220"/>
      <c r="BCX2045" s="220"/>
      <c r="BCY2045" s="220"/>
      <c r="BCZ2045" s="220"/>
      <c r="BDA2045" s="220"/>
      <c r="BDB2045" s="220"/>
      <c r="BDC2045" s="220"/>
      <c r="BDD2045" s="220"/>
      <c r="BDE2045" s="220"/>
      <c r="BDF2045" s="220"/>
      <c r="BDG2045" s="220"/>
      <c r="BDH2045" s="220"/>
      <c r="BDI2045" s="220"/>
      <c r="BDJ2045" s="220"/>
      <c r="BDK2045" s="220"/>
      <c r="BDL2045" s="220"/>
      <c r="BDM2045" s="220"/>
      <c r="BDN2045" s="220"/>
      <c r="BDO2045" s="220"/>
      <c r="BDP2045" s="220"/>
      <c r="BDQ2045" s="220"/>
      <c r="BDR2045" s="220"/>
      <c r="BDS2045" s="220"/>
      <c r="BDT2045" s="220"/>
      <c r="BDU2045" s="220"/>
      <c r="BDV2045" s="220"/>
      <c r="BDW2045" s="220"/>
      <c r="BDX2045" s="220"/>
      <c r="BDY2045" s="220"/>
      <c r="BDZ2045" s="220"/>
      <c r="BEA2045" s="220"/>
      <c r="BEB2045" s="220"/>
      <c r="BEC2045" s="220"/>
      <c r="BED2045" s="220"/>
      <c r="BEE2045" s="220"/>
      <c r="BEF2045" s="220"/>
      <c r="BEG2045" s="220"/>
      <c r="BEH2045" s="220"/>
      <c r="BEI2045" s="220"/>
      <c r="BEJ2045" s="220"/>
      <c r="BEK2045" s="220"/>
      <c r="BEL2045" s="220"/>
      <c r="BEM2045" s="220"/>
      <c r="BEN2045" s="220"/>
      <c r="BEO2045" s="220"/>
      <c r="BEP2045" s="220"/>
      <c r="BEQ2045" s="220"/>
      <c r="BER2045" s="220"/>
      <c r="BES2045" s="220"/>
      <c r="BET2045" s="220"/>
      <c r="BEU2045" s="220"/>
      <c r="BEV2045" s="220"/>
      <c r="BEW2045" s="220"/>
      <c r="BEX2045" s="220"/>
      <c r="BEY2045" s="220"/>
      <c r="BEZ2045" s="220"/>
      <c r="BFA2045" s="220"/>
      <c r="BFB2045" s="220"/>
      <c r="BFC2045" s="220"/>
      <c r="BFD2045" s="220"/>
      <c r="BFE2045" s="220"/>
      <c r="BFF2045" s="220"/>
      <c r="BFG2045" s="220"/>
      <c r="BFH2045" s="220"/>
      <c r="BFI2045" s="220"/>
      <c r="BFJ2045" s="220"/>
      <c r="BFK2045" s="220"/>
      <c r="BFL2045" s="220"/>
      <c r="BFM2045" s="220"/>
      <c r="BFN2045" s="220"/>
      <c r="BFO2045" s="220"/>
      <c r="BFP2045" s="220"/>
      <c r="BFQ2045" s="220"/>
      <c r="BFR2045" s="220"/>
      <c r="BFS2045" s="220"/>
      <c r="BFT2045" s="220"/>
      <c r="BFU2045" s="220"/>
      <c r="BFV2045" s="220"/>
      <c r="BFW2045" s="220"/>
      <c r="BFX2045" s="220"/>
      <c r="BFY2045" s="220"/>
      <c r="BFZ2045" s="220"/>
      <c r="BGA2045" s="220"/>
      <c r="BGB2045" s="220"/>
      <c r="BGC2045" s="220"/>
      <c r="BGD2045" s="220"/>
      <c r="BGE2045" s="220"/>
      <c r="BGF2045" s="220"/>
      <c r="BGG2045" s="220"/>
      <c r="BGH2045" s="220"/>
      <c r="BGI2045" s="220"/>
      <c r="BGJ2045" s="220"/>
      <c r="BGK2045" s="220"/>
      <c r="BGL2045" s="220"/>
      <c r="BGM2045" s="220"/>
      <c r="BGN2045" s="220"/>
      <c r="BGO2045" s="220"/>
      <c r="BGP2045" s="220"/>
      <c r="BGQ2045" s="220"/>
      <c r="BGR2045" s="220"/>
      <c r="BGS2045" s="220"/>
      <c r="BGT2045" s="220"/>
      <c r="BGU2045" s="220"/>
      <c r="BGV2045" s="220"/>
      <c r="BGW2045" s="220"/>
      <c r="BGX2045" s="220"/>
      <c r="BGY2045" s="220"/>
      <c r="BGZ2045" s="220"/>
      <c r="BHA2045" s="220"/>
      <c r="BHB2045" s="220"/>
      <c r="BHC2045" s="220"/>
      <c r="BHD2045" s="220"/>
      <c r="BHE2045" s="220"/>
      <c r="BHF2045" s="220"/>
      <c r="BHG2045" s="220"/>
      <c r="BHH2045" s="220"/>
      <c r="BHI2045" s="220"/>
      <c r="BHJ2045" s="220"/>
      <c r="BHK2045" s="220"/>
      <c r="BHL2045" s="220"/>
      <c r="BHM2045" s="220"/>
      <c r="BHN2045" s="220"/>
      <c r="BHO2045" s="220"/>
      <c r="BHP2045" s="220"/>
      <c r="BHQ2045" s="220"/>
      <c r="BHR2045" s="220"/>
      <c r="BHS2045" s="220"/>
      <c r="BHT2045" s="220"/>
      <c r="BHU2045" s="220"/>
      <c r="BHV2045" s="220"/>
      <c r="BHW2045" s="220"/>
      <c r="BHX2045" s="220"/>
      <c r="BHY2045" s="220"/>
      <c r="BHZ2045" s="220"/>
      <c r="BIA2045" s="220"/>
      <c r="BIB2045" s="220"/>
      <c r="BIC2045" s="220"/>
      <c r="BID2045" s="220"/>
      <c r="BIE2045" s="220"/>
      <c r="BIF2045" s="220"/>
      <c r="BIG2045" s="220"/>
      <c r="BIH2045" s="220"/>
      <c r="BII2045" s="220"/>
      <c r="BIJ2045" s="220"/>
      <c r="BIK2045" s="220"/>
      <c r="BIL2045" s="220"/>
      <c r="BIM2045" s="220"/>
      <c r="BIN2045" s="220"/>
      <c r="BIO2045" s="220"/>
      <c r="BIP2045" s="220"/>
      <c r="BIQ2045" s="220"/>
      <c r="BIR2045" s="220"/>
      <c r="BIS2045" s="220"/>
      <c r="BIT2045" s="220"/>
      <c r="BIU2045" s="220"/>
      <c r="BIV2045" s="220"/>
      <c r="BIW2045" s="220"/>
      <c r="BIX2045" s="220"/>
      <c r="BIY2045" s="220"/>
      <c r="BIZ2045" s="220"/>
      <c r="BJA2045" s="220"/>
      <c r="BJB2045" s="220"/>
      <c r="BJC2045" s="220"/>
      <c r="BJD2045" s="220"/>
      <c r="BJE2045" s="220"/>
      <c r="BJF2045" s="220"/>
      <c r="BJG2045" s="220"/>
      <c r="BJH2045" s="220"/>
      <c r="BJI2045" s="220"/>
      <c r="BJJ2045" s="220"/>
      <c r="BJK2045" s="220"/>
      <c r="BJL2045" s="220"/>
      <c r="BJM2045" s="220"/>
      <c r="BJN2045" s="220"/>
      <c r="BJO2045" s="220"/>
      <c r="BJP2045" s="220"/>
      <c r="BJQ2045" s="220"/>
      <c r="BJR2045" s="220"/>
      <c r="BJS2045" s="220"/>
      <c r="BJT2045" s="220"/>
      <c r="BJU2045" s="220"/>
      <c r="BJV2045" s="220"/>
      <c r="BJW2045" s="220"/>
      <c r="BJX2045" s="220"/>
      <c r="BJY2045" s="220"/>
      <c r="BJZ2045" s="220"/>
      <c r="BKA2045" s="220"/>
      <c r="BKB2045" s="220"/>
      <c r="BKC2045" s="220"/>
      <c r="BKD2045" s="220"/>
      <c r="BKE2045" s="220"/>
      <c r="BKF2045" s="220"/>
      <c r="BKG2045" s="220"/>
      <c r="BKH2045" s="220"/>
      <c r="BKI2045" s="220"/>
      <c r="BKJ2045" s="220"/>
      <c r="BKK2045" s="220"/>
      <c r="BKL2045" s="220"/>
      <c r="BKM2045" s="220"/>
      <c r="BKN2045" s="220"/>
      <c r="BKO2045" s="220"/>
      <c r="BKP2045" s="220"/>
      <c r="BKQ2045" s="220"/>
      <c r="BKR2045" s="220"/>
      <c r="BKS2045" s="220"/>
      <c r="BKT2045" s="220"/>
      <c r="BKU2045" s="220"/>
      <c r="BKV2045" s="220"/>
      <c r="BKW2045" s="220"/>
      <c r="BKX2045" s="220"/>
      <c r="BKY2045" s="220"/>
      <c r="BKZ2045" s="220"/>
      <c r="BLA2045" s="220"/>
      <c r="BLB2045" s="220"/>
      <c r="BLC2045" s="220"/>
      <c r="BLD2045" s="220"/>
      <c r="BLE2045" s="220"/>
      <c r="BLF2045" s="220"/>
      <c r="BLG2045" s="220"/>
      <c r="BLH2045" s="220"/>
      <c r="BLI2045" s="220"/>
      <c r="BLJ2045" s="220"/>
      <c r="BLK2045" s="220"/>
      <c r="BLL2045" s="220"/>
      <c r="BLM2045" s="220"/>
      <c r="BLN2045" s="220"/>
      <c r="BLO2045" s="220"/>
      <c r="BLP2045" s="220"/>
      <c r="BLQ2045" s="220"/>
      <c r="BLR2045" s="220"/>
      <c r="BLS2045" s="220"/>
      <c r="BLT2045" s="220"/>
      <c r="BLU2045" s="220"/>
      <c r="BLV2045" s="220"/>
      <c r="BLW2045" s="220"/>
      <c r="BLX2045" s="220"/>
      <c r="BLY2045" s="220"/>
      <c r="BLZ2045" s="220"/>
      <c r="BMA2045" s="220"/>
      <c r="BMB2045" s="220"/>
      <c r="BMC2045" s="220"/>
      <c r="BMD2045" s="220"/>
      <c r="BME2045" s="220"/>
      <c r="BMF2045" s="220"/>
      <c r="BMG2045" s="220"/>
      <c r="BMH2045" s="220"/>
      <c r="BMI2045" s="220"/>
      <c r="BMJ2045" s="220"/>
      <c r="BMK2045" s="220"/>
      <c r="BML2045" s="220"/>
      <c r="BMM2045" s="220"/>
      <c r="BMN2045" s="220"/>
      <c r="BMO2045" s="220"/>
      <c r="BMP2045" s="220"/>
      <c r="BMQ2045" s="220"/>
      <c r="BMR2045" s="220"/>
      <c r="BMS2045" s="220"/>
      <c r="BMT2045" s="220"/>
      <c r="BMU2045" s="220"/>
      <c r="BMV2045" s="220"/>
      <c r="BMW2045" s="220"/>
      <c r="BMX2045" s="220"/>
      <c r="BMY2045" s="220"/>
      <c r="BMZ2045" s="220"/>
      <c r="BNA2045" s="220"/>
      <c r="BNB2045" s="220"/>
      <c r="BNC2045" s="220"/>
      <c r="BND2045" s="220"/>
      <c r="BNE2045" s="220"/>
      <c r="BNF2045" s="220"/>
      <c r="BNG2045" s="220"/>
      <c r="BNH2045" s="220"/>
      <c r="BNI2045" s="220"/>
      <c r="BNJ2045" s="220"/>
      <c r="BNK2045" s="220"/>
      <c r="BNL2045" s="220"/>
      <c r="BNM2045" s="220"/>
      <c r="BNN2045" s="220"/>
      <c r="BNO2045" s="220"/>
      <c r="BNP2045" s="220"/>
      <c r="BNQ2045" s="220"/>
      <c r="BNR2045" s="220"/>
      <c r="BNS2045" s="220"/>
      <c r="BNT2045" s="220"/>
      <c r="BNU2045" s="220"/>
      <c r="BNV2045" s="220"/>
      <c r="BNW2045" s="220"/>
      <c r="BNX2045" s="220"/>
      <c r="BNY2045" s="220"/>
      <c r="BNZ2045" s="220"/>
      <c r="BOA2045" s="220"/>
      <c r="BOB2045" s="220"/>
      <c r="BOC2045" s="220"/>
      <c r="BOD2045" s="220"/>
      <c r="BOE2045" s="220"/>
      <c r="BOF2045" s="220"/>
      <c r="BOG2045" s="220"/>
      <c r="BOH2045" s="220"/>
      <c r="BOI2045" s="220"/>
      <c r="BOJ2045" s="220"/>
      <c r="BOK2045" s="220"/>
      <c r="BOL2045" s="220"/>
      <c r="BOM2045" s="220"/>
      <c r="BON2045" s="220"/>
      <c r="BOO2045" s="220"/>
      <c r="BOP2045" s="220"/>
      <c r="BOQ2045" s="220"/>
      <c r="BOR2045" s="220"/>
      <c r="BOS2045" s="220"/>
      <c r="BOT2045" s="220"/>
      <c r="BOU2045" s="220"/>
      <c r="BOV2045" s="220"/>
      <c r="BOW2045" s="220"/>
      <c r="BOX2045" s="220"/>
      <c r="BOY2045" s="220"/>
      <c r="BOZ2045" s="220"/>
      <c r="BPA2045" s="220"/>
      <c r="BPB2045" s="220"/>
      <c r="BPC2045" s="220"/>
      <c r="BPD2045" s="220"/>
      <c r="BPE2045" s="220"/>
      <c r="BPF2045" s="220"/>
      <c r="BPG2045" s="220"/>
      <c r="BPH2045" s="220"/>
      <c r="BPI2045" s="220"/>
      <c r="BPJ2045" s="220"/>
      <c r="BPK2045" s="220"/>
      <c r="BPL2045" s="220"/>
      <c r="BPM2045" s="220"/>
      <c r="BPN2045" s="220"/>
      <c r="BPO2045" s="220"/>
      <c r="BPP2045" s="220"/>
      <c r="BPQ2045" s="220"/>
      <c r="BPR2045" s="220"/>
      <c r="BPS2045" s="220"/>
      <c r="BPT2045" s="220"/>
      <c r="BPU2045" s="220"/>
      <c r="BPV2045" s="220"/>
      <c r="BPW2045" s="220"/>
      <c r="BPX2045" s="220"/>
      <c r="BPY2045" s="220"/>
      <c r="BPZ2045" s="220"/>
      <c r="BQA2045" s="220"/>
      <c r="BQB2045" s="220"/>
      <c r="BQC2045" s="220"/>
      <c r="BQD2045" s="220"/>
      <c r="BQE2045" s="220"/>
      <c r="BQF2045" s="220"/>
      <c r="BQG2045" s="220"/>
      <c r="BQH2045" s="220"/>
      <c r="BQI2045" s="220"/>
      <c r="BQJ2045" s="220"/>
      <c r="BQK2045" s="220"/>
      <c r="BQL2045" s="220"/>
      <c r="BQM2045" s="220"/>
      <c r="BQN2045" s="220"/>
      <c r="BQO2045" s="220"/>
      <c r="BQP2045" s="220"/>
      <c r="BQQ2045" s="220"/>
      <c r="BQR2045" s="220"/>
      <c r="BQS2045" s="220"/>
      <c r="BQT2045" s="220"/>
      <c r="BQU2045" s="220"/>
      <c r="BQV2045" s="220"/>
      <c r="BQW2045" s="220"/>
      <c r="BQX2045" s="220"/>
      <c r="BQY2045" s="220"/>
      <c r="BQZ2045" s="220"/>
      <c r="BRA2045" s="220"/>
      <c r="BRB2045" s="220"/>
      <c r="BRC2045" s="220"/>
      <c r="BRD2045" s="220"/>
      <c r="BRE2045" s="220"/>
      <c r="BRF2045" s="220"/>
      <c r="BRG2045" s="220"/>
      <c r="BRH2045" s="220"/>
      <c r="BRI2045" s="220"/>
      <c r="BRJ2045" s="220"/>
      <c r="BRK2045" s="220"/>
      <c r="BRL2045" s="220"/>
      <c r="BRM2045" s="220"/>
      <c r="BRN2045" s="220"/>
      <c r="BRO2045" s="220"/>
      <c r="BRP2045" s="220"/>
      <c r="BRQ2045" s="220"/>
      <c r="BRR2045" s="220"/>
      <c r="BRS2045" s="220"/>
      <c r="BRT2045" s="220"/>
      <c r="BRU2045" s="220"/>
      <c r="BRV2045" s="220"/>
      <c r="BRW2045" s="220"/>
      <c r="BRX2045" s="220"/>
      <c r="BRY2045" s="220"/>
      <c r="BRZ2045" s="220"/>
      <c r="BSA2045" s="220"/>
      <c r="BSB2045" s="220"/>
      <c r="BSC2045" s="220"/>
      <c r="BSD2045" s="220"/>
      <c r="BSE2045" s="220"/>
      <c r="BSF2045" s="220"/>
      <c r="BSG2045" s="220"/>
      <c r="BSH2045" s="220"/>
      <c r="BSI2045" s="220"/>
      <c r="BSJ2045" s="220"/>
      <c r="BSK2045" s="220"/>
      <c r="BSL2045" s="220"/>
      <c r="BSM2045" s="220"/>
      <c r="BSN2045" s="220"/>
      <c r="BSO2045" s="220"/>
      <c r="BSP2045" s="220"/>
      <c r="BSQ2045" s="220"/>
      <c r="BSR2045" s="220"/>
      <c r="BSS2045" s="220"/>
      <c r="BST2045" s="220"/>
      <c r="BSU2045" s="220"/>
      <c r="BSV2045" s="220"/>
      <c r="BSW2045" s="220"/>
      <c r="BSX2045" s="220"/>
      <c r="BSY2045" s="220"/>
      <c r="BSZ2045" s="220"/>
      <c r="BTA2045" s="220"/>
      <c r="BTB2045" s="220"/>
      <c r="BTC2045" s="220"/>
      <c r="BTD2045" s="220"/>
      <c r="BTE2045" s="220"/>
      <c r="BTF2045" s="220"/>
      <c r="BTG2045" s="220"/>
      <c r="BTH2045" s="220"/>
      <c r="BTI2045" s="220"/>
      <c r="BTJ2045" s="220"/>
      <c r="BTK2045" s="220"/>
      <c r="BTL2045" s="220"/>
      <c r="BTM2045" s="220"/>
      <c r="BTN2045" s="220"/>
      <c r="BTO2045" s="220"/>
      <c r="BTP2045" s="220"/>
      <c r="BTQ2045" s="220"/>
      <c r="BTR2045" s="220"/>
      <c r="BTS2045" s="220"/>
      <c r="BTT2045" s="220"/>
      <c r="BTU2045" s="220"/>
      <c r="BTV2045" s="220"/>
      <c r="BTW2045" s="220"/>
      <c r="BTX2045" s="220"/>
      <c r="BTY2045" s="220"/>
      <c r="BTZ2045" s="220"/>
      <c r="BUA2045" s="220"/>
      <c r="BUB2045" s="220"/>
      <c r="BUC2045" s="220"/>
      <c r="BUD2045" s="220"/>
      <c r="BUE2045" s="220"/>
      <c r="BUF2045" s="220"/>
      <c r="BUG2045" s="220"/>
      <c r="BUH2045" s="220"/>
      <c r="BUI2045" s="220"/>
      <c r="BUJ2045" s="220"/>
      <c r="BUK2045" s="220"/>
      <c r="BUL2045" s="220"/>
      <c r="BUM2045" s="220"/>
      <c r="BUN2045" s="220"/>
      <c r="BUO2045" s="220"/>
      <c r="BUP2045" s="220"/>
      <c r="BUQ2045" s="220"/>
      <c r="BUR2045" s="220"/>
      <c r="BUS2045" s="220"/>
      <c r="BUT2045" s="220"/>
      <c r="BUU2045" s="220"/>
      <c r="BUV2045" s="220"/>
      <c r="BUW2045" s="220"/>
      <c r="BUX2045" s="220"/>
      <c r="BUY2045" s="220"/>
      <c r="BUZ2045" s="220"/>
      <c r="BVA2045" s="220"/>
      <c r="BVB2045" s="220"/>
      <c r="BVC2045" s="220"/>
      <c r="BVD2045" s="220"/>
      <c r="BVE2045" s="220"/>
      <c r="BVF2045" s="220"/>
      <c r="BVG2045" s="220"/>
      <c r="BVH2045" s="220"/>
      <c r="BVI2045" s="220"/>
      <c r="BVJ2045" s="220"/>
      <c r="BVK2045" s="220"/>
      <c r="BVL2045" s="220"/>
      <c r="BVM2045" s="220"/>
      <c r="BVN2045" s="220"/>
      <c r="BVO2045" s="220"/>
      <c r="BVP2045" s="220"/>
      <c r="BVQ2045" s="220"/>
      <c r="BVR2045" s="220"/>
      <c r="BVS2045" s="220"/>
      <c r="BVT2045" s="220"/>
      <c r="BVU2045" s="220"/>
      <c r="BVV2045" s="220"/>
      <c r="BVW2045" s="220"/>
      <c r="BVX2045" s="220"/>
      <c r="BVY2045" s="220"/>
      <c r="BVZ2045" s="220"/>
      <c r="BWA2045" s="220"/>
      <c r="BWB2045" s="220"/>
      <c r="BWC2045" s="220"/>
      <c r="BWD2045" s="220"/>
      <c r="BWE2045" s="220"/>
      <c r="BWF2045" s="220"/>
      <c r="BWG2045" s="220"/>
      <c r="BWH2045" s="220"/>
      <c r="BWI2045" s="220"/>
      <c r="BWJ2045" s="220"/>
      <c r="BWK2045" s="220"/>
      <c r="BWL2045" s="220"/>
      <c r="BWM2045" s="220"/>
      <c r="BWN2045" s="220"/>
      <c r="BWO2045" s="220"/>
      <c r="BWP2045" s="220"/>
      <c r="BWQ2045" s="220"/>
      <c r="BWR2045" s="220"/>
      <c r="BWS2045" s="220"/>
      <c r="BWT2045" s="220"/>
      <c r="BWU2045" s="220"/>
      <c r="BWV2045" s="220"/>
      <c r="BWW2045" s="220"/>
      <c r="BWX2045" s="220"/>
      <c r="BWY2045" s="220"/>
      <c r="BWZ2045" s="220"/>
      <c r="BXA2045" s="220"/>
      <c r="BXB2045" s="220"/>
      <c r="BXC2045" s="220"/>
      <c r="BXD2045" s="220"/>
      <c r="BXE2045" s="220"/>
      <c r="BXF2045" s="220"/>
      <c r="BXG2045" s="220"/>
      <c r="BXH2045" s="220"/>
      <c r="BXI2045" s="220"/>
      <c r="BXJ2045" s="220"/>
      <c r="BXK2045" s="220"/>
      <c r="BXL2045" s="220"/>
      <c r="BXM2045" s="220"/>
      <c r="BXN2045" s="220"/>
      <c r="BXO2045" s="220"/>
      <c r="BXP2045" s="220"/>
      <c r="BXQ2045" s="220"/>
      <c r="BXR2045" s="220"/>
      <c r="BXS2045" s="220"/>
      <c r="BXT2045" s="220"/>
      <c r="BXU2045" s="220"/>
      <c r="BXV2045" s="220"/>
      <c r="BXW2045" s="220"/>
      <c r="BXX2045" s="220"/>
      <c r="BXY2045" s="220"/>
      <c r="BXZ2045" s="220"/>
      <c r="BYA2045" s="220"/>
      <c r="BYB2045" s="220"/>
      <c r="BYC2045" s="220"/>
      <c r="BYD2045" s="220"/>
      <c r="BYE2045" s="220"/>
      <c r="BYF2045" s="220"/>
      <c r="BYG2045" s="220"/>
      <c r="BYH2045" s="220"/>
      <c r="BYI2045" s="220"/>
      <c r="BYJ2045" s="220"/>
      <c r="BYK2045" s="220"/>
      <c r="BYL2045" s="220"/>
      <c r="BYM2045" s="220"/>
      <c r="BYN2045" s="220"/>
      <c r="BYO2045" s="220"/>
      <c r="BYP2045" s="220"/>
      <c r="BYQ2045" s="220"/>
      <c r="BYR2045" s="220"/>
      <c r="BYS2045" s="220"/>
      <c r="BYT2045" s="220"/>
      <c r="BYU2045" s="220"/>
      <c r="BYV2045" s="220"/>
      <c r="BYW2045" s="220"/>
      <c r="BYX2045" s="220"/>
      <c r="BYY2045" s="220"/>
      <c r="BYZ2045" s="220"/>
      <c r="BZA2045" s="220"/>
      <c r="BZB2045" s="220"/>
      <c r="BZC2045" s="220"/>
      <c r="BZD2045" s="220"/>
      <c r="BZE2045" s="220"/>
      <c r="BZF2045" s="220"/>
      <c r="BZG2045" s="220"/>
      <c r="BZH2045" s="220"/>
      <c r="BZI2045" s="220"/>
      <c r="BZJ2045" s="220"/>
      <c r="BZK2045" s="220"/>
      <c r="BZL2045" s="220"/>
      <c r="BZM2045" s="220"/>
      <c r="BZN2045" s="220"/>
      <c r="BZO2045" s="220"/>
      <c r="BZP2045" s="220"/>
      <c r="BZQ2045" s="220"/>
      <c r="BZR2045" s="220"/>
      <c r="BZS2045" s="220"/>
      <c r="BZT2045" s="220"/>
      <c r="BZU2045" s="220"/>
      <c r="BZV2045" s="220"/>
      <c r="BZW2045" s="220"/>
      <c r="BZX2045" s="220"/>
      <c r="BZY2045" s="220"/>
      <c r="BZZ2045" s="220"/>
      <c r="CAA2045" s="220"/>
      <c r="CAB2045" s="220"/>
      <c r="CAC2045" s="220"/>
      <c r="CAD2045" s="220"/>
      <c r="CAE2045" s="220"/>
      <c r="CAF2045" s="220"/>
      <c r="CAG2045" s="220"/>
      <c r="CAH2045" s="220"/>
      <c r="CAI2045" s="220"/>
      <c r="CAJ2045" s="220"/>
      <c r="CAK2045" s="220"/>
      <c r="CAL2045" s="220"/>
      <c r="CAM2045" s="220"/>
      <c r="CAN2045" s="220"/>
      <c r="CAO2045" s="220"/>
      <c r="CAP2045" s="220"/>
      <c r="CAQ2045" s="220"/>
      <c r="CAR2045" s="220"/>
      <c r="CAS2045" s="220"/>
      <c r="CAT2045" s="220"/>
      <c r="CAU2045" s="220"/>
      <c r="CAV2045" s="220"/>
      <c r="CAW2045" s="220"/>
      <c r="CAX2045" s="220"/>
      <c r="CAY2045" s="220"/>
      <c r="CAZ2045" s="220"/>
      <c r="CBA2045" s="220"/>
      <c r="CBB2045" s="220"/>
      <c r="CBC2045" s="220"/>
      <c r="CBD2045" s="220"/>
      <c r="CBE2045" s="220"/>
      <c r="CBF2045" s="220"/>
      <c r="CBG2045" s="220"/>
      <c r="CBH2045" s="220"/>
      <c r="CBI2045" s="220"/>
      <c r="CBJ2045" s="220"/>
      <c r="CBK2045" s="220"/>
      <c r="CBL2045" s="220"/>
      <c r="CBM2045" s="220"/>
      <c r="CBN2045" s="220"/>
      <c r="CBO2045" s="220"/>
      <c r="CBP2045" s="220"/>
      <c r="CBQ2045" s="220"/>
      <c r="CBR2045" s="220"/>
      <c r="CBS2045" s="220"/>
      <c r="CBT2045" s="220"/>
      <c r="CBU2045" s="220"/>
      <c r="CBV2045" s="220"/>
      <c r="CBW2045" s="220"/>
      <c r="CBX2045" s="220"/>
      <c r="CBY2045" s="220"/>
      <c r="CBZ2045" s="220"/>
      <c r="CCA2045" s="220"/>
      <c r="CCB2045" s="220"/>
      <c r="CCC2045" s="220"/>
      <c r="CCD2045" s="220"/>
      <c r="CCE2045" s="220"/>
      <c r="CCF2045" s="220"/>
      <c r="CCG2045" s="220"/>
      <c r="CCH2045" s="220"/>
      <c r="CCI2045" s="220"/>
      <c r="CCJ2045" s="220"/>
      <c r="CCK2045" s="220"/>
      <c r="CCL2045" s="220"/>
      <c r="CCM2045" s="220"/>
      <c r="CCN2045" s="220"/>
      <c r="CCO2045" s="220"/>
      <c r="CCP2045" s="220"/>
      <c r="CCQ2045" s="220"/>
      <c r="CCR2045" s="220"/>
      <c r="CCS2045" s="220"/>
      <c r="CCT2045" s="220"/>
      <c r="CCU2045" s="220"/>
      <c r="CCV2045" s="220"/>
      <c r="CCW2045" s="220"/>
      <c r="CCX2045" s="220"/>
      <c r="CCY2045" s="220"/>
      <c r="CCZ2045" s="220"/>
      <c r="CDA2045" s="220"/>
      <c r="CDB2045" s="220"/>
      <c r="CDC2045" s="220"/>
      <c r="CDD2045" s="220"/>
      <c r="CDE2045" s="220"/>
      <c r="CDF2045" s="220"/>
      <c r="CDG2045" s="220"/>
      <c r="CDH2045" s="220"/>
      <c r="CDI2045" s="220"/>
      <c r="CDJ2045" s="220"/>
      <c r="CDK2045" s="220"/>
      <c r="CDL2045" s="220"/>
      <c r="CDM2045" s="220"/>
      <c r="CDN2045" s="220"/>
      <c r="CDO2045" s="220"/>
      <c r="CDP2045" s="220"/>
      <c r="CDQ2045" s="220"/>
      <c r="CDR2045" s="220"/>
      <c r="CDS2045" s="220"/>
      <c r="CDT2045" s="220"/>
      <c r="CDU2045" s="220"/>
      <c r="CDV2045" s="220"/>
      <c r="CDW2045" s="220"/>
      <c r="CDX2045" s="220"/>
      <c r="CDY2045" s="220"/>
      <c r="CDZ2045" s="220"/>
      <c r="CEA2045" s="220"/>
      <c r="CEB2045" s="220"/>
      <c r="CEC2045" s="220"/>
      <c r="CED2045" s="220"/>
      <c r="CEE2045" s="220"/>
      <c r="CEF2045" s="220"/>
      <c r="CEG2045" s="220"/>
      <c r="CEH2045" s="220"/>
      <c r="CEI2045" s="220"/>
      <c r="CEJ2045" s="220"/>
      <c r="CEK2045" s="220"/>
      <c r="CEL2045" s="220"/>
      <c r="CEM2045" s="220"/>
      <c r="CEN2045" s="220"/>
      <c r="CEO2045" s="220"/>
      <c r="CEP2045" s="220"/>
      <c r="CEQ2045" s="220"/>
      <c r="CER2045" s="220"/>
      <c r="CES2045" s="220"/>
      <c r="CET2045" s="220"/>
      <c r="CEU2045" s="220"/>
      <c r="CEV2045" s="220"/>
      <c r="CEW2045" s="220"/>
      <c r="CEX2045" s="220"/>
      <c r="CEY2045" s="220"/>
      <c r="CEZ2045" s="220"/>
      <c r="CFA2045" s="220"/>
      <c r="CFB2045" s="220"/>
      <c r="CFC2045" s="220"/>
      <c r="CFD2045" s="220"/>
      <c r="CFE2045" s="220"/>
      <c r="CFF2045" s="220"/>
      <c r="CFG2045" s="220"/>
      <c r="CFH2045" s="220"/>
      <c r="CFI2045" s="220"/>
      <c r="CFJ2045" s="220"/>
      <c r="CFK2045" s="220"/>
      <c r="CFL2045" s="220"/>
      <c r="CFM2045" s="220"/>
      <c r="CFN2045" s="220"/>
      <c r="CFO2045" s="220"/>
      <c r="CFP2045" s="220"/>
      <c r="CFQ2045" s="220"/>
      <c r="CFR2045" s="220"/>
      <c r="CFS2045" s="220"/>
      <c r="CFT2045" s="220"/>
      <c r="CFU2045" s="220"/>
      <c r="CFV2045" s="220"/>
      <c r="CFW2045" s="220"/>
      <c r="CFX2045" s="220"/>
      <c r="CFY2045" s="220"/>
      <c r="CFZ2045" s="220"/>
      <c r="CGA2045" s="220"/>
      <c r="CGB2045" s="220"/>
      <c r="CGC2045" s="220"/>
      <c r="CGD2045" s="220"/>
      <c r="CGE2045" s="220"/>
      <c r="CGF2045" s="220"/>
      <c r="CGG2045" s="220"/>
      <c r="CGH2045" s="220"/>
      <c r="CGI2045" s="220"/>
      <c r="CGJ2045" s="220"/>
      <c r="CGK2045" s="220"/>
      <c r="CGL2045" s="220"/>
      <c r="CGM2045" s="220"/>
      <c r="CGN2045" s="220"/>
      <c r="CGO2045" s="220"/>
      <c r="CGP2045" s="220"/>
      <c r="CGQ2045" s="220"/>
      <c r="CGR2045" s="220"/>
      <c r="CGS2045" s="220"/>
      <c r="CGT2045" s="220"/>
      <c r="CGU2045" s="220"/>
      <c r="CGV2045" s="220"/>
      <c r="CGW2045" s="220"/>
      <c r="CGX2045" s="220"/>
      <c r="CGY2045" s="220"/>
      <c r="CGZ2045" s="220"/>
      <c r="CHA2045" s="220"/>
      <c r="CHB2045" s="220"/>
      <c r="CHC2045" s="220"/>
      <c r="CHD2045" s="220"/>
      <c r="CHE2045" s="220"/>
      <c r="CHF2045" s="220"/>
      <c r="CHG2045" s="220"/>
      <c r="CHH2045" s="220"/>
      <c r="CHI2045" s="220"/>
      <c r="CHJ2045" s="220"/>
      <c r="CHK2045" s="220"/>
      <c r="CHL2045" s="220"/>
      <c r="CHM2045" s="220"/>
      <c r="CHN2045" s="220"/>
      <c r="CHO2045" s="220"/>
      <c r="CHP2045" s="220"/>
      <c r="CHQ2045" s="220"/>
      <c r="CHR2045" s="220"/>
      <c r="CHS2045" s="220"/>
      <c r="CHT2045" s="220"/>
      <c r="CHU2045" s="220"/>
      <c r="CHV2045" s="220"/>
      <c r="CHW2045" s="220"/>
      <c r="CHX2045" s="220"/>
      <c r="CHY2045" s="220"/>
      <c r="CHZ2045" s="220"/>
      <c r="CIA2045" s="220"/>
      <c r="CIB2045" s="220"/>
      <c r="CIC2045" s="220"/>
      <c r="CID2045" s="220"/>
      <c r="CIE2045" s="220"/>
      <c r="CIF2045" s="220"/>
      <c r="CIG2045" s="220"/>
      <c r="CIH2045" s="220"/>
      <c r="CII2045" s="220"/>
      <c r="CIJ2045" s="220"/>
      <c r="CIK2045" s="220"/>
      <c r="CIL2045" s="220"/>
      <c r="CIM2045" s="220"/>
      <c r="CIN2045" s="220"/>
      <c r="CIO2045" s="220"/>
      <c r="CIP2045" s="220"/>
      <c r="CIQ2045" s="220"/>
      <c r="CIR2045" s="220"/>
      <c r="CIS2045" s="220"/>
      <c r="CIT2045" s="220"/>
      <c r="CIU2045" s="220"/>
      <c r="CIV2045" s="220"/>
      <c r="CIW2045" s="220"/>
      <c r="CIX2045" s="220"/>
      <c r="CIY2045" s="220"/>
      <c r="CIZ2045" s="220"/>
      <c r="CJA2045" s="220"/>
      <c r="CJB2045" s="220"/>
      <c r="CJC2045" s="220"/>
      <c r="CJD2045" s="220"/>
      <c r="CJE2045" s="220"/>
      <c r="CJF2045" s="220"/>
      <c r="CJG2045" s="220"/>
      <c r="CJH2045" s="220"/>
      <c r="CJI2045" s="220"/>
      <c r="CJJ2045" s="220"/>
      <c r="CJK2045" s="220"/>
      <c r="CJL2045" s="220"/>
      <c r="CJM2045" s="220"/>
      <c r="CJN2045" s="220"/>
      <c r="CJO2045" s="220"/>
      <c r="CJP2045" s="220"/>
      <c r="CJQ2045" s="220"/>
      <c r="CJR2045" s="220"/>
      <c r="CJS2045" s="220"/>
      <c r="CJT2045" s="220"/>
      <c r="CJU2045" s="220"/>
      <c r="CJV2045" s="220"/>
      <c r="CJW2045" s="220"/>
      <c r="CJX2045" s="220"/>
      <c r="CJY2045" s="220"/>
      <c r="CJZ2045" s="220"/>
      <c r="CKA2045" s="220"/>
      <c r="CKB2045" s="220"/>
      <c r="CKC2045" s="220"/>
      <c r="CKD2045" s="220"/>
      <c r="CKE2045" s="220"/>
      <c r="CKF2045" s="220"/>
      <c r="CKG2045" s="220"/>
      <c r="CKH2045" s="220"/>
      <c r="CKI2045" s="220"/>
      <c r="CKJ2045" s="220"/>
      <c r="CKK2045" s="220"/>
      <c r="CKL2045" s="220"/>
      <c r="CKM2045" s="220"/>
      <c r="CKN2045" s="220"/>
      <c r="CKO2045" s="220"/>
      <c r="CKP2045" s="220"/>
      <c r="CKQ2045" s="220"/>
      <c r="CKR2045" s="220"/>
      <c r="CKS2045" s="220"/>
      <c r="CKT2045" s="220"/>
      <c r="CKU2045" s="220"/>
      <c r="CKV2045" s="220"/>
      <c r="CKW2045" s="220"/>
      <c r="CKX2045" s="220"/>
      <c r="CKY2045" s="220"/>
      <c r="CKZ2045" s="220"/>
      <c r="CLA2045" s="220"/>
      <c r="CLB2045" s="220"/>
      <c r="CLC2045" s="220"/>
      <c r="CLD2045" s="220"/>
      <c r="CLE2045" s="220"/>
      <c r="CLF2045" s="220"/>
      <c r="CLG2045" s="220"/>
      <c r="CLH2045" s="220"/>
      <c r="CLI2045" s="220"/>
      <c r="CLJ2045" s="220"/>
      <c r="CLK2045" s="220"/>
      <c r="CLL2045" s="220"/>
      <c r="CLM2045" s="220"/>
      <c r="CLN2045" s="220"/>
      <c r="CLO2045" s="220"/>
      <c r="CLP2045" s="220"/>
      <c r="CLQ2045" s="220"/>
      <c r="CLR2045" s="220"/>
      <c r="CLS2045" s="220"/>
      <c r="CLT2045" s="220"/>
      <c r="CLU2045" s="220"/>
      <c r="CLV2045" s="220"/>
      <c r="CLW2045" s="220"/>
      <c r="CLX2045" s="220"/>
      <c r="CLY2045" s="220"/>
      <c r="CLZ2045" s="220"/>
      <c r="CMA2045" s="220"/>
      <c r="CMB2045" s="220"/>
      <c r="CMC2045" s="220"/>
      <c r="CMD2045" s="220"/>
      <c r="CME2045" s="220"/>
      <c r="CMF2045" s="220"/>
      <c r="CMG2045" s="220"/>
      <c r="CMH2045" s="220"/>
      <c r="CMI2045" s="220"/>
      <c r="CMJ2045" s="220"/>
      <c r="CMK2045" s="220"/>
      <c r="CML2045" s="220"/>
      <c r="CMM2045" s="220"/>
      <c r="CMN2045" s="220"/>
      <c r="CMO2045" s="220"/>
      <c r="CMP2045" s="220"/>
      <c r="CMQ2045" s="220"/>
      <c r="CMR2045" s="220"/>
      <c r="CMS2045" s="220"/>
      <c r="CMT2045" s="220"/>
      <c r="CMU2045" s="220"/>
      <c r="CMV2045" s="220"/>
      <c r="CMW2045" s="220"/>
      <c r="CMX2045" s="220"/>
      <c r="CMY2045" s="220"/>
      <c r="CMZ2045" s="220"/>
      <c r="CNA2045" s="220"/>
      <c r="CNB2045" s="220"/>
      <c r="CNC2045" s="220"/>
      <c r="CND2045" s="220"/>
      <c r="CNE2045" s="220"/>
      <c r="CNF2045" s="220"/>
      <c r="CNG2045" s="220"/>
      <c r="CNH2045" s="220"/>
      <c r="CNI2045" s="220"/>
      <c r="CNJ2045" s="220"/>
      <c r="CNK2045" s="220"/>
      <c r="CNL2045" s="220"/>
      <c r="CNM2045" s="220"/>
      <c r="CNN2045" s="220"/>
      <c r="CNO2045" s="220"/>
      <c r="CNP2045" s="220"/>
      <c r="CNQ2045" s="220"/>
      <c r="CNR2045" s="220"/>
      <c r="CNS2045" s="220"/>
      <c r="CNT2045" s="220"/>
      <c r="CNU2045" s="220"/>
      <c r="CNV2045" s="220"/>
      <c r="CNW2045" s="220"/>
      <c r="CNX2045" s="220"/>
      <c r="CNY2045" s="220"/>
      <c r="CNZ2045" s="220"/>
      <c r="COA2045" s="220"/>
      <c r="COB2045" s="220"/>
      <c r="COC2045" s="220"/>
      <c r="COD2045" s="220"/>
      <c r="COE2045" s="220"/>
      <c r="COF2045" s="220"/>
      <c r="COG2045" s="220"/>
      <c r="COH2045" s="220"/>
      <c r="COI2045" s="220"/>
      <c r="COJ2045" s="220"/>
      <c r="COK2045" s="220"/>
      <c r="COL2045" s="220"/>
      <c r="COM2045" s="220"/>
      <c r="CON2045" s="220"/>
      <c r="COO2045" s="220"/>
      <c r="COP2045" s="220"/>
      <c r="COQ2045" s="220"/>
      <c r="COR2045" s="220"/>
      <c r="COS2045" s="220"/>
      <c r="COT2045" s="220"/>
      <c r="COU2045" s="220"/>
      <c r="COV2045" s="220"/>
      <c r="COW2045" s="220"/>
      <c r="COX2045" s="220"/>
      <c r="COY2045" s="220"/>
      <c r="COZ2045" s="220"/>
      <c r="CPA2045" s="220"/>
      <c r="CPB2045" s="220"/>
      <c r="CPC2045" s="220"/>
      <c r="CPD2045" s="220"/>
      <c r="CPE2045" s="220"/>
      <c r="CPF2045" s="220"/>
      <c r="CPG2045" s="220"/>
      <c r="CPH2045" s="220"/>
      <c r="CPI2045" s="220"/>
      <c r="CPJ2045" s="220"/>
      <c r="CPK2045" s="220"/>
      <c r="CPL2045" s="220"/>
      <c r="CPM2045" s="220"/>
      <c r="CPN2045" s="220"/>
      <c r="CPO2045" s="220"/>
      <c r="CPP2045" s="220"/>
      <c r="CPQ2045" s="220"/>
      <c r="CPR2045" s="220"/>
      <c r="CPS2045" s="220"/>
      <c r="CPT2045" s="220"/>
      <c r="CPU2045" s="220"/>
      <c r="CPV2045" s="220"/>
      <c r="CPW2045" s="220"/>
      <c r="CPX2045" s="220"/>
      <c r="CPY2045" s="220"/>
      <c r="CPZ2045" s="220"/>
      <c r="CQA2045" s="220"/>
      <c r="CQB2045" s="220"/>
      <c r="CQC2045" s="220"/>
      <c r="CQD2045" s="220"/>
      <c r="CQE2045" s="220"/>
      <c r="CQF2045" s="220"/>
      <c r="CQG2045" s="220"/>
      <c r="CQH2045" s="220"/>
      <c r="CQI2045" s="220"/>
      <c r="CQJ2045" s="220"/>
      <c r="CQK2045" s="220"/>
      <c r="CQL2045" s="220"/>
      <c r="CQM2045" s="220"/>
      <c r="CQN2045" s="220"/>
      <c r="CQO2045" s="220"/>
      <c r="CQP2045" s="220"/>
      <c r="CQQ2045" s="220"/>
      <c r="CQR2045" s="220"/>
      <c r="CQS2045" s="220"/>
      <c r="CQT2045" s="220"/>
      <c r="CQU2045" s="220"/>
      <c r="CQV2045" s="220"/>
      <c r="CQW2045" s="220"/>
      <c r="CQX2045" s="220"/>
      <c r="CQY2045" s="220"/>
      <c r="CQZ2045" s="220"/>
      <c r="CRA2045" s="220"/>
      <c r="CRB2045" s="220"/>
      <c r="CRC2045" s="220"/>
      <c r="CRD2045" s="220"/>
      <c r="CRE2045" s="220"/>
      <c r="CRF2045" s="220"/>
      <c r="CRG2045" s="220"/>
      <c r="CRH2045" s="220"/>
      <c r="CRI2045" s="220"/>
      <c r="CRJ2045" s="220"/>
      <c r="CRK2045" s="220"/>
      <c r="CRL2045" s="220"/>
      <c r="CRM2045" s="220"/>
      <c r="CRN2045" s="220"/>
      <c r="CRO2045" s="220"/>
      <c r="CRP2045" s="220"/>
      <c r="CRQ2045" s="220"/>
      <c r="CRR2045" s="220"/>
      <c r="CRS2045" s="220"/>
      <c r="CRT2045" s="220"/>
      <c r="CRU2045" s="220"/>
      <c r="CRV2045" s="220"/>
      <c r="CRW2045" s="220"/>
      <c r="CRX2045" s="220"/>
      <c r="CRY2045" s="220"/>
      <c r="CRZ2045" s="220"/>
      <c r="CSA2045" s="220"/>
      <c r="CSB2045" s="220"/>
      <c r="CSC2045" s="220"/>
      <c r="CSD2045" s="220"/>
      <c r="CSE2045" s="220"/>
      <c r="CSF2045" s="220"/>
      <c r="CSG2045" s="220"/>
      <c r="CSH2045" s="220"/>
      <c r="CSI2045" s="220"/>
      <c r="CSJ2045" s="220"/>
      <c r="CSK2045" s="220"/>
      <c r="CSL2045" s="220"/>
      <c r="CSM2045" s="220"/>
      <c r="CSN2045" s="220"/>
      <c r="CSO2045" s="220"/>
      <c r="CSP2045" s="220"/>
      <c r="CSQ2045" s="220"/>
      <c r="CSR2045" s="220"/>
      <c r="CSS2045" s="220"/>
      <c r="CST2045" s="220"/>
      <c r="CSU2045" s="220"/>
      <c r="CSV2045" s="220"/>
      <c r="CSW2045" s="220"/>
      <c r="CSX2045" s="220"/>
      <c r="CSY2045" s="220"/>
      <c r="CSZ2045" s="220"/>
      <c r="CTA2045" s="220"/>
      <c r="CTB2045" s="220"/>
      <c r="CTC2045" s="220"/>
      <c r="CTD2045" s="220"/>
      <c r="CTE2045" s="220"/>
      <c r="CTF2045" s="220"/>
      <c r="CTG2045" s="220"/>
      <c r="CTH2045" s="220"/>
      <c r="CTI2045" s="220"/>
      <c r="CTJ2045" s="220"/>
      <c r="CTK2045" s="220"/>
      <c r="CTL2045" s="220"/>
      <c r="CTM2045" s="220"/>
      <c r="CTN2045" s="220"/>
      <c r="CTO2045" s="220"/>
      <c r="CTP2045" s="220"/>
      <c r="CTQ2045" s="220"/>
      <c r="CTR2045" s="220"/>
      <c r="CTS2045" s="220"/>
      <c r="CTT2045" s="220"/>
      <c r="CTU2045" s="220"/>
      <c r="CTV2045" s="220"/>
      <c r="CTW2045" s="220"/>
      <c r="CTX2045" s="220"/>
      <c r="CTY2045" s="220"/>
      <c r="CTZ2045" s="220"/>
      <c r="CUA2045" s="220"/>
      <c r="CUB2045" s="220"/>
      <c r="CUC2045" s="220"/>
      <c r="CUD2045" s="220"/>
      <c r="CUE2045" s="220"/>
      <c r="CUF2045" s="220"/>
      <c r="CUG2045" s="220"/>
      <c r="CUH2045" s="220"/>
      <c r="CUI2045" s="220"/>
      <c r="CUJ2045" s="220"/>
      <c r="CUK2045" s="220"/>
      <c r="CUL2045" s="220"/>
      <c r="CUM2045" s="220"/>
      <c r="CUN2045" s="220"/>
      <c r="CUO2045" s="220"/>
      <c r="CUP2045" s="220"/>
      <c r="CUQ2045" s="220"/>
      <c r="CUR2045" s="220"/>
      <c r="CUS2045" s="220"/>
      <c r="CUT2045" s="220"/>
      <c r="CUU2045" s="220"/>
      <c r="CUV2045" s="220"/>
      <c r="CUW2045" s="220"/>
      <c r="CUX2045" s="220"/>
      <c r="CUY2045" s="220"/>
      <c r="CUZ2045" s="220"/>
      <c r="CVA2045" s="220"/>
      <c r="CVB2045" s="220"/>
      <c r="CVC2045" s="220"/>
      <c r="CVD2045" s="220"/>
      <c r="CVE2045" s="220"/>
      <c r="CVF2045" s="220"/>
      <c r="CVG2045" s="220"/>
      <c r="CVH2045" s="220"/>
      <c r="CVI2045" s="220"/>
      <c r="CVJ2045" s="220"/>
      <c r="CVK2045" s="220"/>
      <c r="CVL2045" s="220"/>
      <c r="CVM2045" s="220"/>
      <c r="CVN2045" s="220"/>
      <c r="CVO2045" s="220"/>
      <c r="CVP2045" s="220"/>
      <c r="CVQ2045" s="220"/>
      <c r="CVR2045" s="220"/>
      <c r="CVS2045" s="220"/>
      <c r="CVT2045" s="220"/>
      <c r="CVU2045" s="220"/>
      <c r="CVV2045" s="220"/>
      <c r="CVW2045" s="220"/>
      <c r="CVX2045" s="220"/>
      <c r="CVY2045" s="220"/>
      <c r="CVZ2045" s="220"/>
      <c r="CWA2045" s="220"/>
      <c r="CWB2045" s="220"/>
      <c r="CWC2045" s="220"/>
      <c r="CWD2045" s="220"/>
      <c r="CWE2045" s="220"/>
      <c r="CWF2045" s="220"/>
      <c r="CWG2045" s="220"/>
      <c r="CWH2045" s="220"/>
      <c r="CWI2045" s="220"/>
      <c r="CWJ2045" s="220"/>
      <c r="CWK2045" s="220"/>
      <c r="CWL2045" s="220"/>
      <c r="CWM2045" s="220"/>
      <c r="CWN2045" s="220"/>
      <c r="CWO2045" s="220"/>
      <c r="CWP2045" s="220"/>
      <c r="CWQ2045" s="220"/>
      <c r="CWR2045" s="220"/>
      <c r="CWS2045" s="220"/>
      <c r="CWT2045" s="220"/>
      <c r="CWU2045" s="220"/>
      <c r="CWV2045" s="220"/>
      <c r="CWW2045" s="220"/>
      <c r="CWX2045" s="220"/>
      <c r="CWY2045" s="220"/>
      <c r="CWZ2045" s="220"/>
      <c r="CXA2045" s="220"/>
      <c r="CXB2045" s="220"/>
      <c r="CXC2045" s="220"/>
      <c r="CXD2045" s="220"/>
      <c r="CXE2045" s="220"/>
      <c r="CXF2045" s="220"/>
      <c r="CXG2045" s="220"/>
      <c r="CXH2045" s="220"/>
      <c r="CXI2045" s="220"/>
      <c r="CXJ2045" s="220"/>
      <c r="CXK2045" s="220"/>
      <c r="CXL2045" s="220"/>
      <c r="CXM2045" s="220"/>
      <c r="CXN2045" s="220"/>
      <c r="CXO2045" s="220"/>
      <c r="CXP2045" s="220"/>
      <c r="CXQ2045" s="220"/>
      <c r="CXR2045" s="220"/>
      <c r="CXS2045" s="220"/>
      <c r="CXT2045" s="220"/>
      <c r="CXU2045" s="220"/>
      <c r="CXV2045" s="220"/>
      <c r="CXW2045" s="220"/>
      <c r="CXX2045" s="220"/>
      <c r="CXY2045" s="220"/>
      <c r="CXZ2045" s="220"/>
      <c r="CYA2045" s="220"/>
      <c r="CYB2045" s="220"/>
      <c r="CYC2045" s="220"/>
      <c r="CYD2045" s="220"/>
      <c r="CYE2045" s="220"/>
      <c r="CYF2045" s="220"/>
      <c r="CYG2045" s="220"/>
      <c r="CYH2045" s="220"/>
      <c r="CYI2045" s="220"/>
      <c r="CYJ2045" s="220"/>
      <c r="CYK2045" s="220"/>
      <c r="CYL2045" s="220"/>
      <c r="CYM2045" s="220"/>
      <c r="CYN2045" s="220"/>
      <c r="CYO2045" s="220"/>
      <c r="CYP2045" s="220"/>
      <c r="CYQ2045" s="220"/>
      <c r="CYR2045" s="220"/>
      <c r="CYS2045" s="220"/>
      <c r="CYT2045" s="220"/>
      <c r="CYU2045" s="220"/>
      <c r="CYV2045" s="220"/>
      <c r="CYW2045" s="220"/>
      <c r="CYX2045" s="220"/>
      <c r="CYY2045" s="220"/>
      <c r="CYZ2045" s="220"/>
      <c r="CZA2045" s="220"/>
      <c r="CZB2045" s="220"/>
      <c r="CZC2045" s="220"/>
      <c r="CZD2045" s="220"/>
      <c r="CZE2045" s="220"/>
      <c r="CZF2045" s="220"/>
      <c r="CZG2045" s="220"/>
      <c r="CZH2045" s="220"/>
      <c r="CZI2045" s="220"/>
      <c r="CZJ2045" s="220"/>
      <c r="CZK2045" s="220"/>
      <c r="CZL2045" s="220"/>
      <c r="CZM2045" s="220"/>
      <c r="CZN2045" s="220"/>
      <c r="CZO2045" s="220"/>
      <c r="CZP2045" s="220"/>
      <c r="CZQ2045" s="220"/>
      <c r="CZR2045" s="220"/>
      <c r="CZS2045" s="220"/>
      <c r="CZT2045" s="220"/>
      <c r="CZU2045" s="220"/>
      <c r="CZV2045" s="220"/>
      <c r="CZW2045" s="220"/>
      <c r="CZX2045" s="220"/>
      <c r="CZY2045" s="220"/>
      <c r="CZZ2045" s="220"/>
      <c r="DAA2045" s="220"/>
      <c r="DAB2045" s="220"/>
      <c r="DAC2045" s="220"/>
      <c r="DAD2045" s="220"/>
      <c r="DAE2045" s="220"/>
      <c r="DAF2045" s="220"/>
      <c r="DAG2045" s="220"/>
      <c r="DAH2045" s="220"/>
      <c r="DAI2045" s="220"/>
      <c r="DAJ2045" s="220"/>
      <c r="DAK2045" s="220"/>
      <c r="DAL2045" s="220"/>
      <c r="DAM2045" s="220"/>
      <c r="DAN2045" s="220"/>
      <c r="DAO2045" s="220"/>
      <c r="DAP2045" s="220"/>
      <c r="DAQ2045" s="220"/>
      <c r="DAR2045" s="220"/>
      <c r="DAS2045" s="220"/>
      <c r="DAT2045" s="220"/>
      <c r="DAU2045" s="220"/>
      <c r="DAV2045" s="220"/>
      <c r="DAW2045" s="220"/>
      <c r="DAX2045" s="220"/>
      <c r="DAY2045" s="220"/>
      <c r="DAZ2045" s="220"/>
      <c r="DBA2045" s="220"/>
      <c r="DBB2045" s="220"/>
      <c r="DBC2045" s="220"/>
      <c r="DBD2045" s="220"/>
      <c r="DBE2045" s="220"/>
      <c r="DBF2045" s="220"/>
      <c r="DBG2045" s="220"/>
      <c r="DBH2045" s="220"/>
      <c r="DBI2045" s="220"/>
      <c r="DBJ2045" s="220"/>
      <c r="DBK2045" s="220"/>
      <c r="DBL2045" s="220"/>
      <c r="DBM2045" s="220"/>
      <c r="DBN2045" s="220"/>
      <c r="DBO2045" s="220"/>
      <c r="DBP2045" s="220"/>
      <c r="DBQ2045" s="220"/>
      <c r="DBR2045" s="220"/>
      <c r="DBS2045" s="220"/>
      <c r="DBT2045" s="220"/>
      <c r="DBU2045" s="220"/>
      <c r="DBV2045" s="220"/>
      <c r="DBW2045" s="220"/>
      <c r="DBX2045" s="220"/>
      <c r="DBY2045" s="220"/>
      <c r="DBZ2045" s="220"/>
      <c r="DCA2045" s="220"/>
      <c r="DCB2045" s="220"/>
      <c r="DCC2045" s="220"/>
      <c r="DCD2045" s="220"/>
      <c r="DCE2045" s="220"/>
      <c r="DCF2045" s="220"/>
      <c r="DCG2045" s="220"/>
      <c r="DCH2045" s="220"/>
      <c r="DCI2045" s="220"/>
      <c r="DCJ2045" s="220"/>
      <c r="DCK2045" s="220"/>
      <c r="DCL2045" s="220"/>
      <c r="DCM2045" s="220"/>
      <c r="DCN2045" s="220"/>
      <c r="DCO2045" s="220"/>
      <c r="DCP2045" s="220"/>
      <c r="DCQ2045" s="220"/>
      <c r="DCR2045" s="220"/>
      <c r="DCS2045" s="220"/>
      <c r="DCT2045" s="220"/>
      <c r="DCU2045" s="220"/>
      <c r="DCV2045" s="220"/>
      <c r="DCW2045" s="220"/>
      <c r="DCX2045" s="220"/>
      <c r="DCY2045" s="220"/>
      <c r="DCZ2045" s="220"/>
      <c r="DDA2045" s="220"/>
      <c r="DDB2045" s="220"/>
      <c r="DDC2045" s="220"/>
      <c r="DDD2045" s="220"/>
      <c r="DDE2045" s="220"/>
      <c r="DDF2045" s="220"/>
      <c r="DDG2045" s="220"/>
      <c r="DDH2045" s="220"/>
      <c r="DDI2045" s="220"/>
      <c r="DDJ2045" s="220"/>
      <c r="DDK2045" s="220"/>
      <c r="DDL2045" s="220"/>
      <c r="DDM2045" s="220"/>
      <c r="DDN2045" s="220"/>
      <c r="DDO2045" s="220"/>
      <c r="DDP2045" s="220"/>
      <c r="DDQ2045" s="220"/>
      <c r="DDR2045" s="220"/>
      <c r="DDS2045" s="220"/>
      <c r="DDT2045" s="220"/>
      <c r="DDU2045" s="220"/>
      <c r="DDV2045" s="220"/>
      <c r="DDW2045" s="220"/>
      <c r="DDX2045" s="220"/>
      <c r="DDY2045" s="220"/>
      <c r="DDZ2045" s="220"/>
      <c r="DEA2045" s="220"/>
      <c r="DEB2045" s="220"/>
      <c r="DEC2045" s="220"/>
      <c r="DED2045" s="220"/>
      <c r="DEE2045" s="220"/>
      <c r="DEF2045" s="220"/>
      <c r="DEG2045" s="220"/>
      <c r="DEH2045" s="220"/>
      <c r="DEI2045" s="220"/>
      <c r="DEJ2045" s="220"/>
      <c r="DEK2045" s="220"/>
      <c r="DEL2045" s="220"/>
      <c r="DEM2045" s="220"/>
      <c r="DEN2045" s="220"/>
      <c r="DEO2045" s="220"/>
      <c r="DEP2045" s="220"/>
      <c r="DEQ2045" s="220"/>
      <c r="DER2045" s="220"/>
      <c r="DES2045" s="220"/>
      <c r="DET2045" s="220"/>
      <c r="DEU2045" s="220"/>
      <c r="DEV2045" s="220"/>
      <c r="DEW2045" s="220"/>
      <c r="DEX2045" s="220"/>
      <c r="DEY2045" s="220"/>
      <c r="DEZ2045" s="220"/>
      <c r="DFA2045" s="220"/>
      <c r="DFB2045" s="220"/>
      <c r="DFC2045" s="220"/>
      <c r="DFD2045" s="220"/>
      <c r="DFE2045" s="220"/>
      <c r="DFF2045" s="220"/>
      <c r="DFG2045" s="220"/>
      <c r="DFH2045" s="220"/>
      <c r="DFI2045" s="220"/>
      <c r="DFJ2045" s="220"/>
      <c r="DFK2045" s="220"/>
      <c r="DFL2045" s="220"/>
      <c r="DFM2045" s="220"/>
      <c r="DFN2045" s="220"/>
      <c r="DFO2045" s="220"/>
      <c r="DFP2045" s="220"/>
      <c r="DFQ2045" s="220"/>
      <c r="DFR2045" s="220"/>
      <c r="DFS2045" s="220"/>
      <c r="DFT2045" s="220"/>
      <c r="DFU2045" s="220"/>
      <c r="DFV2045" s="220"/>
      <c r="DFW2045" s="220"/>
      <c r="DFX2045" s="220"/>
      <c r="DFY2045" s="220"/>
      <c r="DFZ2045" s="220"/>
      <c r="DGA2045" s="220"/>
      <c r="DGB2045" s="220"/>
      <c r="DGC2045" s="220"/>
      <c r="DGD2045" s="220"/>
      <c r="DGE2045" s="220"/>
      <c r="DGF2045" s="220"/>
      <c r="DGG2045" s="220"/>
      <c r="DGH2045" s="220"/>
      <c r="DGI2045" s="220"/>
      <c r="DGJ2045" s="220"/>
      <c r="DGK2045" s="220"/>
      <c r="DGL2045" s="220"/>
      <c r="DGM2045" s="220"/>
      <c r="DGN2045" s="220"/>
      <c r="DGO2045" s="220"/>
      <c r="DGP2045" s="220"/>
      <c r="DGQ2045" s="220"/>
      <c r="DGR2045" s="220"/>
      <c r="DGS2045" s="220"/>
      <c r="DGT2045" s="220"/>
      <c r="DGU2045" s="220"/>
      <c r="DGV2045" s="220"/>
      <c r="DGW2045" s="220"/>
      <c r="DGX2045" s="220"/>
      <c r="DGY2045" s="220"/>
      <c r="DGZ2045" s="220"/>
      <c r="DHA2045" s="220"/>
      <c r="DHB2045" s="220"/>
      <c r="DHC2045" s="220"/>
      <c r="DHD2045" s="220"/>
      <c r="DHE2045" s="220"/>
      <c r="DHF2045" s="220"/>
      <c r="DHG2045" s="220"/>
      <c r="DHH2045" s="220"/>
      <c r="DHI2045" s="220"/>
      <c r="DHJ2045" s="220"/>
      <c r="DHK2045" s="220"/>
      <c r="DHL2045" s="220"/>
      <c r="DHM2045" s="220"/>
      <c r="DHN2045" s="220"/>
      <c r="DHO2045" s="220"/>
      <c r="DHP2045" s="220"/>
      <c r="DHQ2045" s="220"/>
      <c r="DHR2045" s="220"/>
      <c r="DHS2045" s="220"/>
      <c r="DHT2045" s="220"/>
      <c r="DHU2045" s="220"/>
      <c r="DHV2045" s="220"/>
      <c r="DHW2045" s="220"/>
      <c r="DHX2045" s="220"/>
      <c r="DHY2045" s="220"/>
      <c r="DHZ2045" s="220"/>
      <c r="DIA2045" s="220"/>
      <c r="DIB2045" s="220"/>
      <c r="DIC2045" s="220"/>
      <c r="DID2045" s="220"/>
      <c r="DIE2045" s="220"/>
      <c r="DIF2045" s="220"/>
      <c r="DIG2045" s="220"/>
      <c r="DIH2045" s="220"/>
      <c r="DII2045" s="220"/>
      <c r="DIJ2045" s="220"/>
      <c r="DIK2045" s="220"/>
      <c r="DIL2045" s="220"/>
      <c r="DIM2045" s="220"/>
      <c r="DIN2045" s="220"/>
      <c r="DIO2045" s="220"/>
      <c r="DIP2045" s="220"/>
      <c r="DIQ2045" s="220"/>
      <c r="DIR2045" s="220"/>
      <c r="DIS2045" s="220"/>
      <c r="DIT2045" s="220"/>
      <c r="DIU2045" s="220"/>
      <c r="DIV2045" s="220"/>
      <c r="DIW2045" s="220"/>
      <c r="DIX2045" s="220"/>
      <c r="DIY2045" s="220"/>
      <c r="DIZ2045" s="220"/>
      <c r="DJA2045" s="220"/>
      <c r="DJB2045" s="220"/>
      <c r="DJC2045" s="220"/>
      <c r="DJD2045" s="220"/>
      <c r="DJE2045" s="220"/>
      <c r="DJF2045" s="220"/>
      <c r="DJG2045" s="220"/>
      <c r="DJH2045" s="220"/>
      <c r="DJI2045" s="220"/>
      <c r="DJJ2045" s="220"/>
      <c r="DJK2045" s="220"/>
      <c r="DJL2045" s="220"/>
      <c r="DJM2045" s="220"/>
      <c r="DJN2045" s="220"/>
      <c r="DJO2045" s="220"/>
      <c r="DJP2045" s="220"/>
      <c r="DJQ2045" s="220"/>
      <c r="DJR2045" s="220"/>
      <c r="DJS2045" s="220"/>
      <c r="DJT2045" s="220"/>
      <c r="DJU2045" s="220"/>
      <c r="DJV2045" s="220"/>
      <c r="DJW2045" s="220"/>
      <c r="DJX2045" s="220"/>
      <c r="DJY2045" s="220"/>
      <c r="DJZ2045" s="220"/>
      <c r="DKA2045" s="220"/>
      <c r="DKB2045" s="220"/>
      <c r="DKC2045" s="220"/>
      <c r="DKD2045" s="220"/>
      <c r="DKE2045" s="220"/>
      <c r="DKF2045" s="220"/>
      <c r="DKG2045" s="220"/>
      <c r="DKH2045" s="220"/>
      <c r="DKI2045" s="220"/>
      <c r="DKJ2045" s="220"/>
      <c r="DKK2045" s="220"/>
      <c r="DKL2045" s="220"/>
      <c r="DKM2045" s="220"/>
      <c r="DKN2045" s="220"/>
      <c r="DKO2045" s="220"/>
      <c r="DKP2045" s="220"/>
      <c r="DKQ2045" s="220"/>
      <c r="DKR2045" s="220"/>
      <c r="DKS2045" s="220"/>
      <c r="DKT2045" s="220"/>
      <c r="DKU2045" s="220"/>
      <c r="DKV2045" s="220"/>
      <c r="DKW2045" s="220"/>
      <c r="DKX2045" s="220"/>
      <c r="DKY2045" s="220"/>
      <c r="DKZ2045" s="220"/>
      <c r="DLA2045" s="220"/>
      <c r="DLB2045" s="220"/>
      <c r="DLC2045" s="220"/>
      <c r="DLD2045" s="220"/>
      <c r="DLE2045" s="220"/>
      <c r="DLF2045" s="220"/>
      <c r="DLG2045" s="220"/>
      <c r="DLH2045" s="220"/>
      <c r="DLI2045" s="220"/>
      <c r="DLJ2045" s="220"/>
      <c r="DLK2045" s="220"/>
      <c r="DLL2045" s="220"/>
      <c r="DLM2045" s="220"/>
      <c r="DLN2045" s="220"/>
      <c r="DLO2045" s="220"/>
      <c r="DLP2045" s="220"/>
      <c r="DLQ2045" s="220"/>
      <c r="DLR2045" s="220"/>
      <c r="DLS2045" s="220"/>
      <c r="DLT2045" s="220"/>
      <c r="DLU2045" s="220"/>
      <c r="DLV2045" s="220"/>
      <c r="DLW2045" s="220"/>
      <c r="DLX2045" s="220"/>
      <c r="DLY2045" s="220"/>
      <c r="DLZ2045" s="220"/>
      <c r="DMA2045" s="220"/>
      <c r="DMB2045" s="220"/>
      <c r="DMC2045" s="220"/>
      <c r="DMD2045" s="220"/>
      <c r="DME2045" s="220"/>
      <c r="DMF2045" s="220"/>
      <c r="DMG2045" s="220"/>
      <c r="DMH2045" s="220"/>
      <c r="DMI2045" s="220"/>
      <c r="DMJ2045" s="220"/>
      <c r="DMK2045" s="220"/>
      <c r="DML2045" s="220"/>
      <c r="DMM2045" s="220"/>
      <c r="DMN2045" s="220"/>
      <c r="DMO2045" s="220"/>
      <c r="DMP2045" s="220"/>
      <c r="DMQ2045" s="220"/>
      <c r="DMR2045" s="220"/>
      <c r="DMS2045" s="220"/>
      <c r="DMT2045" s="220"/>
      <c r="DMU2045" s="220"/>
      <c r="DMV2045" s="220"/>
      <c r="DMW2045" s="220"/>
      <c r="DMX2045" s="220"/>
      <c r="DMY2045" s="220"/>
      <c r="DMZ2045" s="220"/>
      <c r="DNA2045" s="220"/>
      <c r="DNB2045" s="220"/>
      <c r="DNC2045" s="220"/>
      <c r="DND2045" s="220"/>
      <c r="DNE2045" s="220"/>
      <c r="DNF2045" s="220"/>
      <c r="DNG2045" s="220"/>
      <c r="DNH2045" s="220"/>
      <c r="DNI2045" s="220"/>
      <c r="DNJ2045" s="220"/>
      <c r="DNK2045" s="220"/>
      <c r="DNL2045" s="220"/>
      <c r="DNM2045" s="220"/>
      <c r="DNN2045" s="220"/>
      <c r="DNO2045" s="220"/>
      <c r="DNP2045" s="220"/>
      <c r="DNQ2045" s="220"/>
      <c r="DNR2045" s="220"/>
      <c r="DNS2045" s="220"/>
      <c r="DNT2045" s="220"/>
      <c r="DNU2045" s="220"/>
      <c r="DNV2045" s="220"/>
      <c r="DNW2045" s="220"/>
      <c r="DNX2045" s="220"/>
      <c r="DNY2045" s="220"/>
      <c r="DNZ2045" s="220"/>
      <c r="DOA2045" s="220"/>
      <c r="DOB2045" s="220"/>
      <c r="DOC2045" s="220"/>
      <c r="DOD2045" s="220"/>
      <c r="DOE2045" s="220"/>
      <c r="DOF2045" s="220"/>
      <c r="DOG2045" s="220"/>
      <c r="DOH2045" s="220"/>
      <c r="DOI2045" s="220"/>
      <c r="DOJ2045" s="220"/>
      <c r="DOK2045" s="220"/>
      <c r="DOL2045" s="220"/>
      <c r="DOM2045" s="220"/>
      <c r="DON2045" s="220"/>
      <c r="DOO2045" s="220"/>
      <c r="DOP2045" s="220"/>
      <c r="DOQ2045" s="220"/>
      <c r="DOR2045" s="220"/>
      <c r="DOS2045" s="220"/>
      <c r="DOT2045" s="220"/>
      <c r="DOU2045" s="220"/>
      <c r="DOV2045" s="220"/>
      <c r="DOW2045" s="220"/>
      <c r="DOX2045" s="220"/>
      <c r="DOY2045" s="220"/>
      <c r="DOZ2045" s="220"/>
      <c r="DPA2045" s="220"/>
      <c r="DPB2045" s="220"/>
      <c r="DPC2045" s="220"/>
      <c r="DPD2045" s="220"/>
      <c r="DPE2045" s="220"/>
      <c r="DPF2045" s="220"/>
      <c r="DPG2045" s="220"/>
      <c r="DPH2045" s="220"/>
      <c r="DPI2045" s="220"/>
      <c r="DPJ2045" s="220"/>
      <c r="DPK2045" s="220"/>
      <c r="DPL2045" s="220"/>
      <c r="DPM2045" s="220"/>
      <c r="DPN2045" s="220"/>
      <c r="DPO2045" s="220"/>
      <c r="DPP2045" s="220"/>
      <c r="DPQ2045" s="220"/>
      <c r="DPR2045" s="220"/>
      <c r="DPS2045" s="220"/>
      <c r="DPT2045" s="220"/>
      <c r="DPU2045" s="220"/>
      <c r="DPV2045" s="220"/>
      <c r="DPW2045" s="220"/>
      <c r="DPX2045" s="220"/>
      <c r="DPY2045" s="220"/>
      <c r="DPZ2045" s="220"/>
      <c r="DQA2045" s="220"/>
      <c r="DQB2045" s="220"/>
      <c r="DQC2045" s="220"/>
      <c r="DQD2045" s="220"/>
      <c r="DQE2045" s="220"/>
      <c r="DQF2045" s="220"/>
      <c r="DQG2045" s="220"/>
      <c r="DQH2045" s="220"/>
      <c r="DQI2045" s="220"/>
      <c r="DQJ2045" s="220"/>
      <c r="DQK2045" s="220"/>
      <c r="DQL2045" s="220"/>
      <c r="DQM2045" s="220"/>
      <c r="DQN2045" s="220"/>
      <c r="DQO2045" s="220"/>
      <c r="DQP2045" s="220"/>
      <c r="DQQ2045" s="220"/>
      <c r="DQR2045" s="220"/>
      <c r="DQS2045" s="220"/>
      <c r="DQT2045" s="220"/>
      <c r="DQU2045" s="220"/>
      <c r="DQV2045" s="220"/>
      <c r="DQW2045" s="220"/>
      <c r="DQX2045" s="220"/>
      <c r="DQY2045" s="220"/>
      <c r="DQZ2045" s="220"/>
      <c r="DRA2045" s="220"/>
      <c r="DRB2045" s="220"/>
      <c r="DRC2045" s="220"/>
      <c r="DRD2045" s="220"/>
      <c r="DRE2045" s="220"/>
      <c r="DRF2045" s="220"/>
      <c r="DRG2045" s="220"/>
      <c r="DRH2045" s="220"/>
      <c r="DRI2045" s="220"/>
      <c r="DRJ2045" s="220"/>
      <c r="DRK2045" s="220"/>
      <c r="DRL2045" s="220"/>
      <c r="DRM2045" s="220"/>
      <c r="DRN2045" s="220"/>
      <c r="DRO2045" s="220"/>
      <c r="DRP2045" s="220"/>
      <c r="DRQ2045" s="220"/>
      <c r="DRR2045" s="220"/>
      <c r="DRS2045" s="220"/>
      <c r="DRT2045" s="220"/>
      <c r="DRU2045" s="220"/>
      <c r="DRV2045" s="220"/>
      <c r="DRW2045" s="220"/>
      <c r="DRX2045" s="220"/>
      <c r="DRY2045" s="220"/>
      <c r="DRZ2045" s="220"/>
      <c r="DSA2045" s="220"/>
      <c r="DSB2045" s="220"/>
      <c r="DSC2045" s="220"/>
      <c r="DSD2045" s="220"/>
      <c r="DSE2045" s="220"/>
      <c r="DSF2045" s="220"/>
      <c r="DSG2045" s="220"/>
      <c r="DSH2045" s="220"/>
      <c r="DSI2045" s="220"/>
      <c r="DSJ2045" s="220"/>
      <c r="DSK2045" s="220"/>
      <c r="DSL2045" s="220"/>
      <c r="DSM2045" s="220"/>
      <c r="DSN2045" s="220"/>
      <c r="DSO2045" s="220"/>
      <c r="DSP2045" s="220"/>
      <c r="DSQ2045" s="220"/>
      <c r="DSR2045" s="220"/>
      <c r="DSS2045" s="220"/>
      <c r="DST2045" s="220"/>
      <c r="DSU2045" s="220"/>
      <c r="DSV2045" s="220"/>
      <c r="DSW2045" s="220"/>
      <c r="DSX2045" s="220"/>
      <c r="DSY2045" s="220"/>
      <c r="DSZ2045" s="220"/>
      <c r="DTA2045" s="220"/>
      <c r="DTB2045" s="220"/>
      <c r="DTC2045" s="220"/>
      <c r="DTD2045" s="220"/>
      <c r="DTE2045" s="220"/>
      <c r="DTF2045" s="220"/>
      <c r="DTG2045" s="220"/>
      <c r="DTH2045" s="220"/>
      <c r="DTI2045" s="220"/>
      <c r="DTJ2045" s="220"/>
      <c r="DTK2045" s="220"/>
      <c r="DTL2045" s="220"/>
      <c r="DTM2045" s="220"/>
      <c r="DTN2045" s="220"/>
      <c r="DTO2045" s="220"/>
      <c r="DTP2045" s="220"/>
      <c r="DTQ2045" s="220"/>
      <c r="DTR2045" s="220"/>
      <c r="DTS2045" s="220"/>
      <c r="DTT2045" s="220"/>
      <c r="DTU2045" s="220"/>
      <c r="DTV2045" s="220"/>
      <c r="DTW2045" s="220"/>
      <c r="DTX2045" s="220"/>
      <c r="DTY2045" s="220"/>
      <c r="DTZ2045" s="220"/>
      <c r="DUA2045" s="220"/>
      <c r="DUB2045" s="220"/>
      <c r="DUC2045" s="220"/>
      <c r="DUD2045" s="220"/>
      <c r="DUE2045" s="220"/>
      <c r="DUF2045" s="220"/>
      <c r="DUG2045" s="220"/>
      <c r="DUH2045" s="220"/>
      <c r="DUI2045" s="220"/>
      <c r="DUJ2045" s="220"/>
      <c r="DUK2045" s="220"/>
      <c r="DUL2045" s="220"/>
      <c r="DUM2045" s="220"/>
      <c r="DUN2045" s="220"/>
      <c r="DUO2045" s="220"/>
      <c r="DUP2045" s="220"/>
      <c r="DUQ2045" s="220"/>
      <c r="DUR2045" s="220"/>
      <c r="DUS2045" s="220"/>
      <c r="DUT2045" s="220"/>
      <c r="DUU2045" s="220"/>
      <c r="DUV2045" s="220"/>
      <c r="DUW2045" s="220"/>
      <c r="DUX2045" s="220"/>
      <c r="DUY2045" s="220"/>
      <c r="DUZ2045" s="220"/>
      <c r="DVA2045" s="220"/>
      <c r="DVB2045" s="220"/>
      <c r="DVC2045" s="220"/>
      <c r="DVD2045" s="220"/>
      <c r="DVE2045" s="220"/>
      <c r="DVF2045" s="220"/>
      <c r="DVG2045" s="220"/>
      <c r="DVH2045" s="220"/>
      <c r="DVI2045" s="220"/>
      <c r="DVJ2045" s="220"/>
      <c r="DVK2045" s="220"/>
      <c r="DVL2045" s="220"/>
      <c r="DVM2045" s="220"/>
      <c r="DVN2045" s="220"/>
      <c r="DVO2045" s="220"/>
      <c r="DVP2045" s="220"/>
      <c r="DVQ2045" s="220"/>
      <c r="DVR2045" s="220"/>
      <c r="DVS2045" s="220"/>
      <c r="DVT2045" s="220"/>
      <c r="DVU2045" s="220"/>
      <c r="DVV2045" s="220"/>
      <c r="DVW2045" s="220"/>
      <c r="DVX2045" s="220"/>
      <c r="DVY2045" s="220"/>
      <c r="DVZ2045" s="220"/>
      <c r="DWA2045" s="220"/>
      <c r="DWB2045" s="220"/>
      <c r="DWC2045" s="220"/>
      <c r="DWD2045" s="220"/>
      <c r="DWE2045" s="220"/>
      <c r="DWF2045" s="220"/>
      <c r="DWG2045" s="220"/>
      <c r="DWH2045" s="220"/>
      <c r="DWI2045" s="220"/>
      <c r="DWJ2045" s="220"/>
      <c r="DWK2045" s="220"/>
      <c r="DWL2045" s="220"/>
      <c r="DWM2045" s="220"/>
      <c r="DWN2045" s="220"/>
      <c r="DWO2045" s="220"/>
      <c r="DWP2045" s="220"/>
      <c r="DWQ2045" s="220"/>
      <c r="DWR2045" s="220"/>
      <c r="DWS2045" s="220"/>
      <c r="DWT2045" s="220"/>
      <c r="DWU2045" s="220"/>
      <c r="DWV2045" s="220"/>
      <c r="DWW2045" s="220"/>
      <c r="DWX2045" s="220"/>
      <c r="DWY2045" s="220"/>
      <c r="DWZ2045" s="220"/>
      <c r="DXA2045" s="220"/>
      <c r="DXB2045" s="220"/>
      <c r="DXC2045" s="220"/>
      <c r="DXD2045" s="220"/>
      <c r="DXE2045" s="220"/>
      <c r="DXF2045" s="220"/>
      <c r="DXG2045" s="220"/>
      <c r="DXH2045" s="220"/>
      <c r="DXI2045" s="220"/>
      <c r="DXJ2045" s="220"/>
      <c r="DXK2045" s="220"/>
      <c r="DXL2045" s="220"/>
      <c r="DXM2045" s="220"/>
      <c r="DXN2045" s="220"/>
      <c r="DXO2045" s="220"/>
      <c r="DXP2045" s="220"/>
      <c r="DXQ2045" s="220"/>
      <c r="DXR2045" s="220"/>
      <c r="DXS2045" s="220"/>
      <c r="DXT2045" s="220"/>
      <c r="DXU2045" s="220"/>
      <c r="DXV2045" s="220"/>
      <c r="DXW2045" s="220"/>
      <c r="DXX2045" s="220"/>
      <c r="DXY2045" s="220"/>
      <c r="DXZ2045" s="220"/>
      <c r="DYA2045" s="220"/>
      <c r="DYB2045" s="220"/>
      <c r="DYC2045" s="220"/>
      <c r="DYD2045" s="220"/>
      <c r="DYE2045" s="220"/>
      <c r="DYF2045" s="220"/>
      <c r="DYG2045" s="220"/>
      <c r="DYH2045" s="220"/>
      <c r="DYI2045" s="220"/>
      <c r="DYJ2045" s="220"/>
      <c r="DYK2045" s="220"/>
      <c r="DYL2045" s="220"/>
      <c r="DYM2045" s="220"/>
      <c r="DYN2045" s="220"/>
      <c r="DYO2045" s="220"/>
      <c r="DYP2045" s="220"/>
      <c r="DYQ2045" s="220"/>
      <c r="DYR2045" s="220"/>
      <c r="DYS2045" s="220"/>
      <c r="DYT2045" s="220"/>
      <c r="DYU2045" s="220"/>
      <c r="DYV2045" s="220"/>
      <c r="DYW2045" s="220"/>
      <c r="DYX2045" s="220"/>
      <c r="DYY2045" s="220"/>
      <c r="DYZ2045" s="220"/>
      <c r="DZA2045" s="220"/>
      <c r="DZB2045" s="220"/>
      <c r="DZC2045" s="220"/>
      <c r="DZD2045" s="220"/>
      <c r="DZE2045" s="220"/>
      <c r="DZF2045" s="220"/>
      <c r="DZG2045" s="220"/>
      <c r="DZH2045" s="220"/>
      <c r="DZI2045" s="220"/>
      <c r="DZJ2045" s="220"/>
      <c r="DZK2045" s="220"/>
      <c r="DZL2045" s="220"/>
      <c r="DZM2045" s="220"/>
      <c r="DZN2045" s="220"/>
      <c r="DZO2045" s="220"/>
      <c r="DZP2045" s="220"/>
      <c r="DZQ2045" s="220"/>
      <c r="DZR2045" s="220"/>
      <c r="DZS2045" s="220"/>
      <c r="DZT2045" s="220"/>
      <c r="DZU2045" s="220"/>
      <c r="DZV2045" s="220"/>
      <c r="DZW2045" s="220"/>
      <c r="DZX2045" s="220"/>
      <c r="DZY2045" s="220"/>
      <c r="DZZ2045" s="220"/>
      <c r="EAA2045" s="220"/>
      <c r="EAB2045" s="220"/>
      <c r="EAC2045" s="220"/>
      <c r="EAD2045" s="220"/>
      <c r="EAE2045" s="220"/>
      <c r="EAF2045" s="220"/>
      <c r="EAG2045" s="220"/>
      <c r="EAH2045" s="220"/>
      <c r="EAI2045" s="220"/>
      <c r="EAJ2045" s="220"/>
      <c r="EAK2045" s="220"/>
      <c r="EAL2045" s="220"/>
      <c r="EAM2045" s="220"/>
      <c r="EAN2045" s="220"/>
      <c r="EAO2045" s="220"/>
      <c r="EAP2045" s="220"/>
      <c r="EAQ2045" s="220"/>
      <c r="EAR2045" s="220"/>
      <c r="EAS2045" s="220"/>
      <c r="EAT2045" s="220"/>
      <c r="EAU2045" s="220"/>
      <c r="EAV2045" s="220"/>
      <c r="EAW2045" s="220"/>
      <c r="EAX2045" s="220"/>
      <c r="EAY2045" s="220"/>
      <c r="EAZ2045" s="220"/>
      <c r="EBA2045" s="220"/>
      <c r="EBB2045" s="220"/>
      <c r="EBC2045" s="220"/>
      <c r="EBD2045" s="220"/>
      <c r="EBE2045" s="220"/>
      <c r="EBF2045" s="220"/>
      <c r="EBG2045" s="220"/>
      <c r="EBH2045" s="220"/>
      <c r="EBI2045" s="220"/>
      <c r="EBJ2045" s="220"/>
      <c r="EBK2045" s="220"/>
      <c r="EBL2045" s="220"/>
      <c r="EBM2045" s="220"/>
      <c r="EBN2045" s="220"/>
      <c r="EBO2045" s="220"/>
      <c r="EBP2045" s="220"/>
      <c r="EBQ2045" s="220"/>
      <c r="EBR2045" s="220"/>
      <c r="EBS2045" s="220"/>
      <c r="EBT2045" s="220"/>
      <c r="EBU2045" s="220"/>
      <c r="EBV2045" s="220"/>
      <c r="EBW2045" s="220"/>
      <c r="EBX2045" s="220"/>
      <c r="EBY2045" s="220"/>
      <c r="EBZ2045" s="220"/>
      <c r="ECA2045" s="220"/>
      <c r="ECB2045" s="220"/>
      <c r="ECC2045" s="220"/>
      <c r="ECD2045" s="220"/>
      <c r="ECE2045" s="220"/>
      <c r="ECF2045" s="220"/>
      <c r="ECG2045" s="220"/>
      <c r="ECH2045" s="220"/>
      <c r="ECI2045" s="220"/>
      <c r="ECJ2045" s="220"/>
      <c r="ECK2045" s="220"/>
      <c r="ECL2045" s="220"/>
      <c r="ECM2045" s="220"/>
      <c r="ECN2045" s="220"/>
      <c r="ECO2045" s="220"/>
      <c r="ECP2045" s="220"/>
      <c r="ECQ2045" s="220"/>
      <c r="ECR2045" s="220"/>
      <c r="ECS2045" s="220"/>
      <c r="ECT2045" s="220"/>
      <c r="ECU2045" s="220"/>
      <c r="ECV2045" s="220"/>
      <c r="ECW2045" s="220"/>
      <c r="ECX2045" s="220"/>
      <c r="ECY2045" s="220"/>
      <c r="ECZ2045" s="220"/>
      <c r="EDA2045" s="220"/>
      <c r="EDB2045" s="220"/>
      <c r="EDC2045" s="220"/>
      <c r="EDD2045" s="220"/>
      <c r="EDE2045" s="220"/>
      <c r="EDF2045" s="220"/>
      <c r="EDG2045" s="220"/>
      <c r="EDH2045" s="220"/>
      <c r="EDI2045" s="220"/>
      <c r="EDJ2045" s="220"/>
      <c r="EDK2045" s="220"/>
      <c r="EDL2045" s="220"/>
      <c r="EDM2045" s="220"/>
      <c r="EDN2045" s="220"/>
      <c r="EDO2045" s="220"/>
      <c r="EDP2045" s="220"/>
      <c r="EDQ2045" s="220"/>
      <c r="EDR2045" s="220"/>
      <c r="EDS2045" s="220"/>
      <c r="EDT2045" s="220"/>
      <c r="EDU2045" s="220"/>
      <c r="EDV2045" s="220"/>
      <c r="EDW2045" s="220"/>
      <c r="EDX2045" s="220"/>
      <c r="EDY2045" s="220"/>
      <c r="EDZ2045" s="220"/>
      <c r="EEA2045" s="220"/>
      <c r="EEB2045" s="220"/>
      <c r="EEC2045" s="220"/>
      <c r="EED2045" s="220"/>
      <c r="EEE2045" s="220"/>
      <c r="EEF2045" s="220"/>
      <c r="EEG2045" s="220"/>
      <c r="EEH2045" s="220"/>
      <c r="EEI2045" s="220"/>
      <c r="EEJ2045" s="220"/>
      <c r="EEK2045" s="220"/>
      <c r="EEL2045" s="220"/>
      <c r="EEM2045" s="220"/>
      <c r="EEN2045" s="220"/>
      <c r="EEO2045" s="220"/>
      <c r="EEP2045" s="220"/>
      <c r="EEQ2045" s="220"/>
      <c r="EER2045" s="220"/>
      <c r="EES2045" s="220"/>
      <c r="EET2045" s="220"/>
      <c r="EEU2045" s="220"/>
      <c r="EEV2045" s="220"/>
      <c r="EEW2045" s="220"/>
      <c r="EEX2045" s="220"/>
      <c r="EEY2045" s="220"/>
      <c r="EEZ2045" s="220"/>
      <c r="EFA2045" s="220"/>
      <c r="EFB2045" s="220"/>
      <c r="EFC2045" s="220"/>
      <c r="EFD2045" s="220"/>
      <c r="EFE2045" s="220"/>
      <c r="EFF2045" s="220"/>
      <c r="EFG2045" s="220"/>
      <c r="EFH2045" s="220"/>
      <c r="EFI2045" s="220"/>
      <c r="EFJ2045" s="220"/>
      <c r="EFK2045" s="220"/>
      <c r="EFL2045" s="220"/>
      <c r="EFM2045" s="220"/>
      <c r="EFN2045" s="220"/>
      <c r="EFO2045" s="220"/>
      <c r="EFP2045" s="220"/>
      <c r="EFQ2045" s="220"/>
      <c r="EFR2045" s="220"/>
      <c r="EFS2045" s="220"/>
      <c r="EFT2045" s="220"/>
      <c r="EFU2045" s="220"/>
      <c r="EFV2045" s="220"/>
      <c r="EFW2045" s="220"/>
      <c r="EFX2045" s="220"/>
      <c r="EFY2045" s="220"/>
      <c r="EFZ2045" s="220"/>
      <c r="EGA2045" s="220"/>
      <c r="EGB2045" s="220"/>
      <c r="EGC2045" s="220"/>
      <c r="EGD2045" s="220"/>
      <c r="EGE2045" s="220"/>
      <c r="EGF2045" s="220"/>
      <c r="EGG2045" s="220"/>
      <c r="EGH2045" s="220"/>
      <c r="EGI2045" s="220"/>
      <c r="EGJ2045" s="220"/>
      <c r="EGK2045" s="220"/>
      <c r="EGL2045" s="220"/>
      <c r="EGM2045" s="220"/>
      <c r="EGN2045" s="220"/>
      <c r="EGO2045" s="220"/>
      <c r="EGP2045" s="220"/>
      <c r="EGQ2045" s="220"/>
      <c r="EGR2045" s="220"/>
      <c r="EGS2045" s="220"/>
      <c r="EGT2045" s="220"/>
      <c r="EGU2045" s="220"/>
      <c r="EGV2045" s="220"/>
      <c r="EGW2045" s="220"/>
      <c r="EGX2045" s="220"/>
      <c r="EGY2045" s="220"/>
      <c r="EGZ2045" s="220"/>
      <c r="EHA2045" s="220"/>
      <c r="EHB2045" s="220"/>
      <c r="EHC2045" s="220"/>
      <c r="EHD2045" s="220"/>
      <c r="EHE2045" s="220"/>
      <c r="EHF2045" s="220"/>
      <c r="EHG2045" s="220"/>
      <c r="EHH2045" s="220"/>
      <c r="EHI2045" s="220"/>
      <c r="EHJ2045" s="220"/>
      <c r="EHK2045" s="220"/>
      <c r="EHL2045" s="220"/>
      <c r="EHM2045" s="220"/>
      <c r="EHN2045" s="220"/>
      <c r="EHO2045" s="220"/>
      <c r="EHP2045" s="220"/>
      <c r="EHQ2045" s="220"/>
      <c r="EHR2045" s="220"/>
      <c r="EHS2045" s="220"/>
      <c r="EHT2045" s="220"/>
      <c r="EHU2045" s="220"/>
      <c r="EHV2045" s="220"/>
      <c r="EHW2045" s="220"/>
      <c r="EHX2045" s="220"/>
      <c r="EHY2045" s="220"/>
      <c r="EHZ2045" s="220"/>
      <c r="EIA2045" s="220"/>
      <c r="EIB2045" s="220"/>
      <c r="EIC2045" s="220"/>
      <c r="EID2045" s="220"/>
      <c r="EIE2045" s="220"/>
      <c r="EIF2045" s="220"/>
      <c r="EIG2045" s="220"/>
      <c r="EIH2045" s="220"/>
      <c r="EII2045" s="220"/>
      <c r="EIJ2045" s="220"/>
      <c r="EIK2045" s="220"/>
      <c r="EIL2045" s="220"/>
      <c r="EIM2045" s="220"/>
      <c r="EIN2045" s="220"/>
      <c r="EIO2045" s="220"/>
      <c r="EIP2045" s="220"/>
      <c r="EIQ2045" s="220"/>
      <c r="EIR2045" s="220"/>
      <c r="EIS2045" s="220"/>
      <c r="EIT2045" s="220"/>
      <c r="EIU2045" s="220"/>
      <c r="EIV2045" s="220"/>
      <c r="EIW2045" s="220"/>
      <c r="EIX2045" s="220"/>
      <c r="EIY2045" s="220"/>
      <c r="EIZ2045" s="220"/>
      <c r="EJA2045" s="220"/>
      <c r="EJB2045" s="220"/>
      <c r="EJC2045" s="220"/>
      <c r="EJD2045" s="220"/>
      <c r="EJE2045" s="220"/>
      <c r="EJF2045" s="220"/>
      <c r="EJG2045" s="220"/>
      <c r="EJH2045" s="220"/>
      <c r="EJI2045" s="220"/>
      <c r="EJJ2045" s="220"/>
      <c r="EJK2045" s="220"/>
      <c r="EJL2045" s="220"/>
      <c r="EJM2045" s="220"/>
      <c r="EJN2045" s="220"/>
      <c r="EJO2045" s="220"/>
      <c r="EJP2045" s="220"/>
      <c r="EJQ2045" s="220"/>
      <c r="EJR2045" s="220"/>
      <c r="EJS2045" s="220"/>
      <c r="EJT2045" s="220"/>
      <c r="EJU2045" s="220"/>
      <c r="EJV2045" s="220"/>
      <c r="EJW2045" s="220"/>
      <c r="EJX2045" s="220"/>
      <c r="EJY2045" s="220"/>
      <c r="EJZ2045" s="220"/>
      <c r="EKA2045" s="220"/>
      <c r="EKB2045" s="220"/>
      <c r="EKC2045" s="220"/>
      <c r="EKD2045" s="220"/>
      <c r="EKE2045" s="220"/>
      <c r="EKF2045" s="220"/>
      <c r="EKG2045" s="220"/>
      <c r="EKH2045" s="220"/>
      <c r="EKI2045" s="220"/>
      <c r="EKJ2045" s="220"/>
      <c r="EKK2045" s="220"/>
      <c r="EKL2045" s="220"/>
      <c r="EKM2045" s="220"/>
      <c r="EKN2045" s="220"/>
      <c r="EKO2045" s="220"/>
      <c r="EKP2045" s="220"/>
      <c r="EKQ2045" s="220"/>
      <c r="EKR2045" s="220"/>
      <c r="EKS2045" s="220"/>
      <c r="EKT2045" s="220"/>
      <c r="EKU2045" s="220"/>
      <c r="EKV2045" s="220"/>
      <c r="EKW2045" s="220"/>
      <c r="EKX2045" s="220"/>
      <c r="EKY2045" s="220"/>
      <c r="EKZ2045" s="220"/>
      <c r="ELA2045" s="220"/>
      <c r="ELB2045" s="220"/>
      <c r="ELC2045" s="220"/>
      <c r="ELD2045" s="220"/>
      <c r="ELE2045" s="220"/>
      <c r="ELF2045" s="220"/>
      <c r="ELG2045" s="220"/>
      <c r="ELH2045" s="220"/>
      <c r="ELI2045" s="220"/>
      <c r="ELJ2045" s="220"/>
      <c r="ELK2045" s="220"/>
      <c r="ELL2045" s="220"/>
      <c r="ELM2045" s="220"/>
      <c r="ELN2045" s="220"/>
      <c r="ELO2045" s="220"/>
      <c r="ELP2045" s="220"/>
      <c r="ELQ2045" s="220"/>
      <c r="ELR2045" s="220"/>
      <c r="ELS2045" s="220"/>
      <c r="ELT2045" s="220"/>
      <c r="ELU2045" s="220"/>
      <c r="ELV2045" s="220"/>
      <c r="ELW2045" s="220"/>
      <c r="ELX2045" s="220"/>
      <c r="ELY2045" s="220"/>
      <c r="ELZ2045" s="220"/>
      <c r="EMA2045" s="220"/>
      <c r="EMB2045" s="220"/>
      <c r="EMC2045" s="220"/>
      <c r="EMD2045" s="220"/>
      <c r="EME2045" s="220"/>
      <c r="EMF2045" s="220"/>
      <c r="EMG2045" s="220"/>
      <c r="EMH2045" s="220"/>
      <c r="EMI2045" s="220"/>
      <c r="EMJ2045" s="220"/>
      <c r="EMK2045" s="220"/>
      <c r="EML2045" s="220"/>
      <c r="EMM2045" s="220"/>
      <c r="EMN2045" s="220"/>
      <c r="EMO2045" s="220"/>
      <c r="EMP2045" s="220"/>
      <c r="EMQ2045" s="220"/>
      <c r="EMR2045" s="220"/>
      <c r="EMS2045" s="220"/>
      <c r="EMT2045" s="220"/>
      <c r="EMU2045" s="220"/>
      <c r="EMV2045" s="220"/>
      <c r="EMW2045" s="220"/>
      <c r="EMX2045" s="220"/>
      <c r="EMY2045" s="220"/>
      <c r="EMZ2045" s="220"/>
      <c r="ENA2045" s="220"/>
      <c r="ENB2045" s="220"/>
      <c r="ENC2045" s="220"/>
      <c r="END2045" s="220"/>
      <c r="ENE2045" s="220"/>
      <c r="ENF2045" s="220"/>
      <c r="ENG2045" s="220"/>
      <c r="ENH2045" s="220"/>
      <c r="ENI2045" s="220"/>
      <c r="ENJ2045" s="220"/>
      <c r="ENK2045" s="220"/>
      <c r="ENL2045" s="220"/>
      <c r="ENM2045" s="220"/>
      <c r="ENN2045" s="220"/>
      <c r="ENO2045" s="220"/>
      <c r="ENP2045" s="220"/>
      <c r="ENQ2045" s="220"/>
      <c r="ENR2045" s="220"/>
      <c r="ENS2045" s="220"/>
      <c r="ENT2045" s="220"/>
      <c r="ENU2045" s="220"/>
      <c r="ENV2045" s="220"/>
      <c r="ENW2045" s="220"/>
      <c r="ENX2045" s="220"/>
      <c r="ENY2045" s="220"/>
      <c r="ENZ2045" s="220"/>
      <c r="EOA2045" s="220"/>
      <c r="EOB2045" s="220"/>
      <c r="EOC2045" s="220"/>
      <c r="EOD2045" s="220"/>
      <c r="EOE2045" s="220"/>
      <c r="EOF2045" s="220"/>
      <c r="EOG2045" s="220"/>
      <c r="EOH2045" s="220"/>
      <c r="EOI2045" s="220"/>
      <c r="EOJ2045" s="220"/>
      <c r="EOK2045" s="220"/>
      <c r="EOL2045" s="220"/>
      <c r="EOM2045" s="220"/>
      <c r="EON2045" s="220"/>
      <c r="EOO2045" s="220"/>
      <c r="EOP2045" s="220"/>
      <c r="EOQ2045" s="220"/>
      <c r="EOR2045" s="220"/>
      <c r="EOS2045" s="220"/>
      <c r="EOT2045" s="220"/>
      <c r="EOU2045" s="220"/>
      <c r="EOV2045" s="220"/>
      <c r="EOW2045" s="220"/>
      <c r="EOX2045" s="220"/>
      <c r="EOY2045" s="220"/>
      <c r="EOZ2045" s="220"/>
      <c r="EPA2045" s="220"/>
      <c r="EPB2045" s="220"/>
      <c r="EPC2045" s="220"/>
      <c r="EPD2045" s="220"/>
      <c r="EPE2045" s="220"/>
      <c r="EPF2045" s="220"/>
      <c r="EPG2045" s="220"/>
      <c r="EPH2045" s="220"/>
      <c r="EPI2045" s="220"/>
      <c r="EPJ2045" s="220"/>
      <c r="EPK2045" s="220"/>
      <c r="EPL2045" s="220"/>
      <c r="EPM2045" s="220"/>
      <c r="EPN2045" s="220"/>
      <c r="EPO2045" s="220"/>
      <c r="EPP2045" s="220"/>
      <c r="EPQ2045" s="220"/>
      <c r="EPR2045" s="220"/>
      <c r="EPS2045" s="220"/>
      <c r="EPT2045" s="220"/>
      <c r="EPU2045" s="220"/>
      <c r="EPV2045" s="220"/>
      <c r="EPW2045" s="220"/>
      <c r="EPX2045" s="220"/>
      <c r="EPY2045" s="220"/>
      <c r="EPZ2045" s="220"/>
      <c r="EQA2045" s="220"/>
      <c r="EQB2045" s="220"/>
      <c r="EQC2045" s="220"/>
      <c r="EQD2045" s="220"/>
      <c r="EQE2045" s="220"/>
      <c r="EQF2045" s="220"/>
      <c r="EQG2045" s="220"/>
      <c r="EQH2045" s="220"/>
      <c r="EQI2045" s="220"/>
      <c r="EQJ2045" s="220"/>
      <c r="EQK2045" s="220"/>
      <c r="EQL2045" s="220"/>
      <c r="EQM2045" s="220"/>
      <c r="EQN2045" s="220"/>
      <c r="EQO2045" s="220"/>
      <c r="EQP2045" s="220"/>
      <c r="EQQ2045" s="220"/>
      <c r="EQR2045" s="220"/>
      <c r="EQS2045" s="220"/>
      <c r="EQT2045" s="220"/>
      <c r="EQU2045" s="220"/>
      <c r="EQV2045" s="220"/>
      <c r="EQW2045" s="220"/>
      <c r="EQX2045" s="220"/>
      <c r="EQY2045" s="220"/>
      <c r="EQZ2045" s="220"/>
      <c r="ERA2045" s="220"/>
      <c r="ERB2045" s="220"/>
      <c r="ERC2045" s="220"/>
      <c r="ERD2045" s="220"/>
      <c r="ERE2045" s="220"/>
      <c r="ERF2045" s="220"/>
      <c r="ERG2045" s="220"/>
      <c r="ERH2045" s="220"/>
      <c r="ERI2045" s="220"/>
      <c r="ERJ2045" s="220"/>
      <c r="ERK2045" s="220"/>
      <c r="ERL2045" s="220"/>
      <c r="ERM2045" s="220"/>
      <c r="ERN2045" s="220"/>
      <c r="ERO2045" s="220"/>
      <c r="ERP2045" s="220"/>
      <c r="ERQ2045" s="220"/>
      <c r="ERR2045" s="220"/>
      <c r="ERS2045" s="220"/>
      <c r="ERT2045" s="220"/>
      <c r="ERU2045" s="220"/>
      <c r="ERV2045" s="220"/>
      <c r="ERW2045" s="220"/>
      <c r="ERX2045" s="220"/>
      <c r="ERY2045" s="220"/>
      <c r="ERZ2045" s="220"/>
      <c r="ESA2045" s="220"/>
      <c r="ESB2045" s="220"/>
      <c r="ESC2045" s="220"/>
      <c r="ESD2045" s="220"/>
      <c r="ESE2045" s="220"/>
      <c r="ESF2045" s="220"/>
      <c r="ESG2045" s="220"/>
      <c r="ESH2045" s="220"/>
      <c r="ESI2045" s="220"/>
      <c r="ESJ2045" s="220"/>
      <c r="ESK2045" s="220"/>
      <c r="ESL2045" s="220"/>
      <c r="ESM2045" s="220"/>
      <c r="ESN2045" s="220"/>
      <c r="ESO2045" s="220"/>
      <c r="ESP2045" s="220"/>
      <c r="ESQ2045" s="220"/>
      <c r="ESR2045" s="220"/>
      <c r="ESS2045" s="220"/>
      <c r="EST2045" s="220"/>
      <c r="ESU2045" s="220"/>
      <c r="ESV2045" s="220"/>
      <c r="ESW2045" s="220"/>
      <c r="ESX2045" s="220"/>
      <c r="ESY2045" s="220"/>
      <c r="ESZ2045" s="220"/>
      <c r="ETA2045" s="220"/>
      <c r="ETB2045" s="220"/>
      <c r="ETC2045" s="220"/>
      <c r="ETD2045" s="220"/>
      <c r="ETE2045" s="220"/>
      <c r="ETF2045" s="220"/>
      <c r="ETG2045" s="220"/>
      <c r="ETH2045" s="220"/>
      <c r="ETI2045" s="220"/>
      <c r="ETJ2045" s="220"/>
      <c r="ETK2045" s="220"/>
      <c r="ETL2045" s="220"/>
      <c r="ETM2045" s="220"/>
      <c r="ETN2045" s="220"/>
      <c r="ETO2045" s="220"/>
      <c r="ETP2045" s="220"/>
      <c r="ETQ2045" s="220"/>
      <c r="ETR2045" s="220"/>
      <c r="ETS2045" s="220"/>
      <c r="ETT2045" s="220"/>
      <c r="ETU2045" s="220"/>
      <c r="ETV2045" s="220"/>
      <c r="ETW2045" s="220"/>
      <c r="ETX2045" s="220"/>
      <c r="ETY2045" s="220"/>
      <c r="ETZ2045" s="220"/>
      <c r="EUA2045" s="220"/>
      <c r="EUB2045" s="220"/>
      <c r="EUC2045" s="220"/>
      <c r="EUD2045" s="220"/>
      <c r="EUE2045" s="220"/>
      <c r="EUF2045" s="220"/>
      <c r="EUG2045" s="220"/>
      <c r="EUH2045" s="220"/>
      <c r="EUI2045" s="220"/>
      <c r="EUJ2045" s="220"/>
      <c r="EUK2045" s="220"/>
      <c r="EUL2045" s="220"/>
      <c r="EUM2045" s="220"/>
      <c r="EUN2045" s="220"/>
      <c r="EUO2045" s="220"/>
      <c r="EUP2045" s="220"/>
      <c r="EUQ2045" s="220"/>
      <c r="EUR2045" s="220"/>
      <c r="EUS2045" s="220"/>
      <c r="EUT2045" s="220"/>
      <c r="EUU2045" s="220"/>
      <c r="EUV2045" s="220"/>
      <c r="EUW2045" s="220"/>
      <c r="EUX2045" s="220"/>
      <c r="EUY2045" s="220"/>
      <c r="EUZ2045" s="220"/>
      <c r="EVA2045" s="220"/>
      <c r="EVB2045" s="220"/>
      <c r="EVC2045" s="220"/>
      <c r="EVD2045" s="220"/>
      <c r="EVE2045" s="220"/>
      <c r="EVF2045" s="220"/>
      <c r="EVG2045" s="220"/>
      <c r="EVH2045" s="220"/>
      <c r="EVI2045" s="220"/>
      <c r="EVJ2045" s="220"/>
      <c r="EVK2045" s="220"/>
      <c r="EVL2045" s="220"/>
      <c r="EVM2045" s="220"/>
      <c r="EVN2045" s="220"/>
      <c r="EVO2045" s="220"/>
      <c r="EVP2045" s="220"/>
      <c r="EVQ2045" s="220"/>
      <c r="EVR2045" s="220"/>
      <c r="EVS2045" s="220"/>
      <c r="EVT2045" s="220"/>
      <c r="EVU2045" s="220"/>
      <c r="EVV2045" s="220"/>
      <c r="EVW2045" s="220"/>
      <c r="EVX2045" s="220"/>
      <c r="EVY2045" s="220"/>
      <c r="EVZ2045" s="220"/>
      <c r="EWA2045" s="220"/>
      <c r="EWB2045" s="220"/>
      <c r="EWC2045" s="220"/>
      <c r="EWD2045" s="220"/>
      <c r="EWE2045" s="220"/>
      <c r="EWF2045" s="220"/>
      <c r="EWG2045" s="220"/>
      <c r="EWH2045" s="220"/>
      <c r="EWI2045" s="220"/>
      <c r="EWJ2045" s="220"/>
      <c r="EWK2045" s="220"/>
      <c r="EWL2045" s="220"/>
      <c r="EWM2045" s="220"/>
      <c r="EWN2045" s="220"/>
      <c r="EWO2045" s="220"/>
      <c r="EWP2045" s="220"/>
      <c r="EWQ2045" s="220"/>
      <c r="EWR2045" s="220"/>
      <c r="EWS2045" s="220"/>
      <c r="EWT2045" s="220"/>
      <c r="EWU2045" s="220"/>
      <c r="EWV2045" s="220"/>
      <c r="EWW2045" s="220"/>
      <c r="EWX2045" s="220"/>
      <c r="EWY2045" s="220"/>
      <c r="EWZ2045" s="220"/>
      <c r="EXA2045" s="220"/>
      <c r="EXB2045" s="220"/>
      <c r="EXC2045" s="220"/>
      <c r="EXD2045" s="220"/>
      <c r="EXE2045" s="220"/>
      <c r="EXF2045" s="220"/>
      <c r="EXG2045" s="220"/>
      <c r="EXH2045" s="220"/>
      <c r="EXI2045" s="220"/>
      <c r="EXJ2045" s="220"/>
      <c r="EXK2045" s="220"/>
      <c r="EXL2045" s="220"/>
      <c r="EXM2045" s="220"/>
      <c r="EXN2045" s="220"/>
      <c r="EXO2045" s="220"/>
      <c r="EXP2045" s="220"/>
      <c r="EXQ2045" s="220"/>
      <c r="EXR2045" s="220"/>
      <c r="EXS2045" s="220"/>
      <c r="EXT2045" s="220"/>
      <c r="EXU2045" s="220"/>
      <c r="EXV2045" s="220"/>
      <c r="EXW2045" s="220"/>
      <c r="EXX2045" s="220"/>
      <c r="EXY2045" s="220"/>
      <c r="EXZ2045" s="220"/>
      <c r="EYA2045" s="220"/>
      <c r="EYB2045" s="220"/>
      <c r="EYC2045" s="220"/>
      <c r="EYD2045" s="220"/>
      <c r="EYE2045" s="220"/>
      <c r="EYF2045" s="220"/>
      <c r="EYG2045" s="220"/>
      <c r="EYH2045" s="220"/>
      <c r="EYI2045" s="220"/>
      <c r="EYJ2045" s="220"/>
      <c r="EYK2045" s="220"/>
      <c r="EYL2045" s="220"/>
      <c r="EYM2045" s="220"/>
      <c r="EYN2045" s="220"/>
      <c r="EYO2045" s="220"/>
      <c r="EYP2045" s="220"/>
      <c r="EYQ2045" s="220"/>
      <c r="EYR2045" s="220"/>
      <c r="EYS2045" s="220"/>
      <c r="EYT2045" s="220"/>
      <c r="EYU2045" s="220"/>
      <c r="EYV2045" s="220"/>
      <c r="EYW2045" s="220"/>
      <c r="EYX2045" s="220"/>
      <c r="EYY2045" s="220"/>
      <c r="EYZ2045" s="220"/>
      <c r="EZA2045" s="220"/>
      <c r="EZB2045" s="220"/>
      <c r="EZC2045" s="220"/>
      <c r="EZD2045" s="220"/>
      <c r="EZE2045" s="220"/>
      <c r="EZF2045" s="220"/>
      <c r="EZG2045" s="220"/>
      <c r="EZH2045" s="220"/>
      <c r="EZI2045" s="220"/>
      <c r="EZJ2045" s="220"/>
      <c r="EZK2045" s="220"/>
      <c r="EZL2045" s="220"/>
      <c r="EZM2045" s="220"/>
      <c r="EZN2045" s="220"/>
      <c r="EZO2045" s="220"/>
      <c r="EZP2045" s="220"/>
      <c r="EZQ2045" s="220"/>
      <c r="EZR2045" s="220"/>
      <c r="EZS2045" s="220"/>
      <c r="EZT2045" s="220"/>
      <c r="EZU2045" s="220"/>
      <c r="EZV2045" s="220"/>
      <c r="EZW2045" s="220"/>
      <c r="EZX2045" s="220"/>
      <c r="EZY2045" s="220"/>
      <c r="EZZ2045" s="220"/>
      <c r="FAA2045" s="220"/>
      <c r="FAB2045" s="220"/>
      <c r="FAC2045" s="220"/>
      <c r="FAD2045" s="220"/>
      <c r="FAE2045" s="220"/>
      <c r="FAF2045" s="220"/>
      <c r="FAG2045" s="220"/>
      <c r="FAH2045" s="220"/>
      <c r="FAI2045" s="220"/>
      <c r="FAJ2045" s="220"/>
      <c r="FAK2045" s="220"/>
      <c r="FAL2045" s="220"/>
      <c r="FAM2045" s="220"/>
      <c r="FAN2045" s="220"/>
      <c r="FAO2045" s="220"/>
      <c r="FAP2045" s="220"/>
      <c r="FAQ2045" s="220"/>
      <c r="FAR2045" s="220"/>
      <c r="FAS2045" s="220"/>
      <c r="FAT2045" s="220"/>
      <c r="FAU2045" s="220"/>
      <c r="FAV2045" s="220"/>
      <c r="FAW2045" s="220"/>
      <c r="FAX2045" s="220"/>
      <c r="FAY2045" s="220"/>
      <c r="FAZ2045" s="220"/>
      <c r="FBA2045" s="220"/>
      <c r="FBB2045" s="220"/>
      <c r="FBC2045" s="220"/>
      <c r="FBD2045" s="220"/>
      <c r="FBE2045" s="220"/>
      <c r="FBF2045" s="220"/>
      <c r="FBG2045" s="220"/>
      <c r="FBH2045" s="220"/>
      <c r="FBI2045" s="220"/>
      <c r="FBJ2045" s="220"/>
      <c r="FBK2045" s="220"/>
      <c r="FBL2045" s="220"/>
      <c r="FBM2045" s="220"/>
      <c r="FBN2045" s="220"/>
      <c r="FBO2045" s="220"/>
      <c r="FBP2045" s="220"/>
      <c r="FBQ2045" s="220"/>
      <c r="FBR2045" s="220"/>
      <c r="FBS2045" s="220"/>
      <c r="FBT2045" s="220"/>
      <c r="FBU2045" s="220"/>
      <c r="FBV2045" s="220"/>
      <c r="FBW2045" s="220"/>
      <c r="FBX2045" s="220"/>
      <c r="FBY2045" s="220"/>
      <c r="FBZ2045" s="220"/>
      <c r="FCA2045" s="220"/>
      <c r="FCB2045" s="220"/>
      <c r="FCC2045" s="220"/>
      <c r="FCD2045" s="220"/>
      <c r="FCE2045" s="220"/>
      <c r="FCF2045" s="220"/>
      <c r="FCG2045" s="220"/>
      <c r="FCH2045" s="220"/>
      <c r="FCI2045" s="220"/>
      <c r="FCJ2045" s="220"/>
      <c r="FCK2045" s="220"/>
      <c r="FCL2045" s="220"/>
      <c r="FCM2045" s="220"/>
      <c r="FCN2045" s="220"/>
      <c r="FCO2045" s="220"/>
      <c r="FCP2045" s="220"/>
      <c r="FCQ2045" s="220"/>
      <c r="FCR2045" s="220"/>
      <c r="FCS2045" s="220"/>
      <c r="FCT2045" s="220"/>
      <c r="FCU2045" s="220"/>
      <c r="FCV2045" s="220"/>
      <c r="FCW2045" s="220"/>
      <c r="FCX2045" s="220"/>
      <c r="FCY2045" s="220"/>
      <c r="FCZ2045" s="220"/>
      <c r="FDA2045" s="220"/>
      <c r="FDB2045" s="220"/>
      <c r="FDC2045" s="220"/>
      <c r="FDD2045" s="220"/>
      <c r="FDE2045" s="220"/>
      <c r="FDF2045" s="220"/>
      <c r="FDG2045" s="220"/>
      <c r="FDH2045" s="220"/>
      <c r="FDI2045" s="220"/>
      <c r="FDJ2045" s="220"/>
      <c r="FDK2045" s="220"/>
      <c r="FDL2045" s="220"/>
      <c r="FDM2045" s="220"/>
      <c r="FDN2045" s="220"/>
      <c r="FDO2045" s="220"/>
      <c r="FDP2045" s="220"/>
      <c r="FDQ2045" s="220"/>
      <c r="FDR2045" s="220"/>
      <c r="FDS2045" s="220"/>
      <c r="FDT2045" s="220"/>
      <c r="FDU2045" s="220"/>
      <c r="FDV2045" s="220"/>
      <c r="FDW2045" s="220"/>
      <c r="FDX2045" s="220"/>
      <c r="FDY2045" s="220"/>
      <c r="FDZ2045" s="220"/>
      <c r="FEA2045" s="220"/>
      <c r="FEB2045" s="220"/>
      <c r="FEC2045" s="220"/>
      <c r="FED2045" s="220"/>
      <c r="FEE2045" s="220"/>
      <c r="FEF2045" s="220"/>
      <c r="FEG2045" s="220"/>
      <c r="FEH2045" s="220"/>
      <c r="FEI2045" s="220"/>
      <c r="FEJ2045" s="220"/>
      <c r="FEK2045" s="220"/>
      <c r="FEL2045" s="220"/>
      <c r="FEM2045" s="220"/>
      <c r="FEN2045" s="220"/>
      <c r="FEO2045" s="220"/>
      <c r="FEP2045" s="220"/>
      <c r="FEQ2045" s="220"/>
      <c r="FER2045" s="220"/>
      <c r="FES2045" s="220"/>
      <c r="FET2045" s="220"/>
      <c r="FEU2045" s="220"/>
      <c r="FEV2045" s="220"/>
      <c r="FEW2045" s="220"/>
      <c r="FEX2045" s="220"/>
      <c r="FEY2045" s="220"/>
      <c r="FEZ2045" s="220"/>
      <c r="FFA2045" s="220"/>
      <c r="FFB2045" s="220"/>
      <c r="FFC2045" s="220"/>
      <c r="FFD2045" s="220"/>
      <c r="FFE2045" s="220"/>
      <c r="FFF2045" s="220"/>
      <c r="FFG2045" s="220"/>
      <c r="FFH2045" s="220"/>
      <c r="FFI2045" s="220"/>
      <c r="FFJ2045" s="220"/>
      <c r="FFK2045" s="220"/>
      <c r="FFL2045" s="220"/>
      <c r="FFM2045" s="220"/>
      <c r="FFN2045" s="220"/>
      <c r="FFO2045" s="220"/>
      <c r="FFP2045" s="220"/>
      <c r="FFQ2045" s="220"/>
      <c r="FFR2045" s="220"/>
      <c r="FFS2045" s="220"/>
      <c r="FFT2045" s="220"/>
      <c r="FFU2045" s="220"/>
      <c r="FFV2045" s="220"/>
      <c r="FFW2045" s="220"/>
      <c r="FFX2045" s="220"/>
      <c r="FFY2045" s="220"/>
      <c r="FFZ2045" s="220"/>
      <c r="FGA2045" s="220"/>
      <c r="FGB2045" s="220"/>
      <c r="FGC2045" s="220"/>
      <c r="FGD2045" s="220"/>
      <c r="FGE2045" s="220"/>
      <c r="FGF2045" s="220"/>
      <c r="FGG2045" s="220"/>
      <c r="FGH2045" s="220"/>
      <c r="FGI2045" s="220"/>
      <c r="FGJ2045" s="220"/>
      <c r="FGK2045" s="220"/>
      <c r="FGL2045" s="220"/>
      <c r="FGM2045" s="220"/>
      <c r="FGN2045" s="220"/>
      <c r="FGO2045" s="220"/>
      <c r="FGP2045" s="220"/>
      <c r="FGQ2045" s="220"/>
      <c r="FGR2045" s="220"/>
      <c r="FGS2045" s="220"/>
      <c r="FGT2045" s="220"/>
      <c r="FGU2045" s="220"/>
      <c r="FGV2045" s="220"/>
      <c r="FGW2045" s="220"/>
      <c r="FGX2045" s="220"/>
      <c r="FGY2045" s="220"/>
      <c r="FGZ2045" s="220"/>
      <c r="FHA2045" s="220"/>
      <c r="FHB2045" s="220"/>
      <c r="FHC2045" s="220"/>
      <c r="FHD2045" s="220"/>
      <c r="FHE2045" s="220"/>
      <c r="FHF2045" s="220"/>
      <c r="FHG2045" s="220"/>
      <c r="FHH2045" s="220"/>
      <c r="FHI2045" s="220"/>
      <c r="FHJ2045" s="220"/>
      <c r="FHK2045" s="220"/>
      <c r="FHL2045" s="220"/>
      <c r="FHM2045" s="220"/>
      <c r="FHN2045" s="220"/>
      <c r="FHO2045" s="220"/>
      <c r="FHP2045" s="220"/>
      <c r="FHQ2045" s="220"/>
      <c r="FHR2045" s="220"/>
      <c r="FHS2045" s="220"/>
      <c r="FHT2045" s="220"/>
      <c r="FHU2045" s="220"/>
      <c r="FHV2045" s="220"/>
      <c r="FHW2045" s="220"/>
      <c r="FHX2045" s="220"/>
      <c r="FHY2045" s="220"/>
      <c r="FHZ2045" s="220"/>
      <c r="FIA2045" s="220"/>
      <c r="FIB2045" s="220"/>
      <c r="FIC2045" s="220"/>
      <c r="FID2045" s="220"/>
      <c r="FIE2045" s="220"/>
      <c r="FIF2045" s="220"/>
      <c r="FIG2045" s="220"/>
      <c r="FIH2045" s="220"/>
      <c r="FII2045" s="220"/>
      <c r="FIJ2045" s="220"/>
      <c r="FIK2045" s="220"/>
      <c r="FIL2045" s="220"/>
      <c r="FIM2045" s="220"/>
      <c r="FIN2045" s="220"/>
      <c r="FIO2045" s="220"/>
      <c r="FIP2045" s="220"/>
      <c r="FIQ2045" s="220"/>
      <c r="FIR2045" s="220"/>
      <c r="FIS2045" s="220"/>
      <c r="FIT2045" s="220"/>
      <c r="FIU2045" s="220"/>
      <c r="FIV2045" s="220"/>
      <c r="FIW2045" s="220"/>
      <c r="FIX2045" s="220"/>
      <c r="FIY2045" s="220"/>
      <c r="FIZ2045" s="220"/>
      <c r="FJA2045" s="220"/>
      <c r="FJB2045" s="220"/>
      <c r="FJC2045" s="220"/>
      <c r="FJD2045" s="220"/>
      <c r="FJE2045" s="220"/>
      <c r="FJF2045" s="220"/>
      <c r="FJG2045" s="220"/>
      <c r="FJH2045" s="220"/>
      <c r="FJI2045" s="220"/>
      <c r="FJJ2045" s="220"/>
      <c r="FJK2045" s="220"/>
      <c r="FJL2045" s="220"/>
      <c r="FJM2045" s="220"/>
      <c r="FJN2045" s="220"/>
      <c r="FJO2045" s="220"/>
      <c r="FJP2045" s="220"/>
      <c r="FJQ2045" s="220"/>
      <c r="FJR2045" s="220"/>
      <c r="FJS2045" s="220"/>
      <c r="FJT2045" s="220"/>
      <c r="FJU2045" s="220"/>
      <c r="FJV2045" s="220"/>
      <c r="FJW2045" s="220"/>
      <c r="FJX2045" s="220"/>
      <c r="FJY2045" s="220"/>
      <c r="FJZ2045" s="220"/>
      <c r="FKA2045" s="220"/>
      <c r="FKB2045" s="220"/>
      <c r="FKC2045" s="220"/>
      <c r="FKD2045" s="220"/>
      <c r="FKE2045" s="220"/>
      <c r="FKF2045" s="220"/>
      <c r="FKG2045" s="220"/>
      <c r="FKH2045" s="220"/>
      <c r="FKI2045" s="220"/>
      <c r="FKJ2045" s="220"/>
      <c r="FKK2045" s="220"/>
      <c r="FKL2045" s="220"/>
      <c r="FKM2045" s="220"/>
      <c r="FKN2045" s="220"/>
      <c r="FKO2045" s="220"/>
      <c r="FKP2045" s="220"/>
      <c r="FKQ2045" s="220"/>
      <c r="FKR2045" s="220"/>
      <c r="FKS2045" s="220"/>
      <c r="FKT2045" s="220"/>
      <c r="FKU2045" s="220"/>
      <c r="FKV2045" s="220"/>
      <c r="FKW2045" s="220"/>
      <c r="FKX2045" s="220"/>
      <c r="FKY2045" s="220"/>
      <c r="FKZ2045" s="220"/>
      <c r="FLA2045" s="220"/>
      <c r="FLB2045" s="220"/>
      <c r="FLC2045" s="220"/>
      <c r="FLD2045" s="220"/>
      <c r="FLE2045" s="220"/>
      <c r="FLF2045" s="220"/>
      <c r="FLG2045" s="220"/>
      <c r="FLH2045" s="220"/>
      <c r="FLI2045" s="220"/>
      <c r="FLJ2045" s="220"/>
      <c r="FLK2045" s="220"/>
      <c r="FLL2045" s="220"/>
      <c r="FLM2045" s="220"/>
      <c r="FLN2045" s="220"/>
      <c r="FLO2045" s="220"/>
      <c r="FLP2045" s="220"/>
      <c r="FLQ2045" s="220"/>
      <c r="FLR2045" s="220"/>
      <c r="FLS2045" s="220"/>
      <c r="FLT2045" s="220"/>
      <c r="FLU2045" s="220"/>
      <c r="FLV2045" s="220"/>
      <c r="FLW2045" s="220"/>
      <c r="FLX2045" s="220"/>
      <c r="FLY2045" s="220"/>
      <c r="FLZ2045" s="220"/>
      <c r="FMA2045" s="220"/>
      <c r="FMB2045" s="220"/>
      <c r="FMC2045" s="220"/>
      <c r="FMD2045" s="220"/>
      <c r="FME2045" s="220"/>
      <c r="FMF2045" s="220"/>
      <c r="FMG2045" s="220"/>
      <c r="FMH2045" s="220"/>
      <c r="FMI2045" s="220"/>
      <c r="FMJ2045" s="220"/>
      <c r="FMK2045" s="220"/>
      <c r="FML2045" s="220"/>
      <c r="FMM2045" s="220"/>
      <c r="FMN2045" s="220"/>
      <c r="FMO2045" s="220"/>
      <c r="FMP2045" s="220"/>
      <c r="FMQ2045" s="220"/>
      <c r="FMR2045" s="220"/>
      <c r="FMS2045" s="220"/>
      <c r="FMT2045" s="220"/>
      <c r="FMU2045" s="220"/>
      <c r="FMV2045" s="220"/>
      <c r="FMW2045" s="220"/>
      <c r="FMX2045" s="220"/>
      <c r="FMY2045" s="220"/>
      <c r="FMZ2045" s="220"/>
      <c r="FNA2045" s="220"/>
      <c r="FNB2045" s="220"/>
      <c r="FNC2045" s="220"/>
      <c r="FND2045" s="220"/>
      <c r="FNE2045" s="220"/>
      <c r="FNF2045" s="220"/>
      <c r="FNG2045" s="220"/>
      <c r="FNH2045" s="220"/>
      <c r="FNI2045" s="220"/>
      <c r="FNJ2045" s="220"/>
      <c r="FNK2045" s="220"/>
      <c r="FNL2045" s="220"/>
      <c r="FNM2045" s="220"/>
      <c r="FNN2045" s="220"/>
      <c r="FNO2045" s="220"/>
      <c r="FNP2045" s="220"/>
      <c r="FNQ2045" s="220"/>
      <c r="FNR2045" s="220"/>
      <c r="FNS2045" s="220"/>
      <c r="FNT2045" s="220"/>
      <c r="FNU2045" s="220"/>
      <c r="FNV2045" s="220"/>
      <c r="FNW2045" s="220"/>
      <c r="FNX2045" s="220"/>
      <c r="FNY2045" s="220"/>
      <c r="FNZ2045" s="220"/>
      <c r="FOA2045" s="220"/>
      <c r="FOB2045" s="220"/>
      <c r="FOC2045" s="220"/>
      <c r="FOD2045" s="220"/>
      <c r="FOE2045" s="220"/>
      <c r="FOF2045" s="220"/>
      <c r="FOG2045" s="220"/>
      <c r="FOH2045" s="220"/>
      <c r="FOI2045" s="220"/>
      <c r="FOJ2045" s="220"/>
      <c r="FOK2045" s="220"/>
      <c r="FOL2045" s="220"/>
      <c r="FOM2045" s="220"/>
      <c r="FON2045" s="220"/>
      <c r="FOO2045" s="220"/>
      <c r="FOP2045" s="220"/>
      <c r="FOQ2045" s="220"/>
      <c r="FOR2045" s="220"/>
      <c r="FOS2045" s="220"/>
      <c r="FOT2045" s="220"/>
      <c r="FOU2045" s="220"/>
      <c r="FOV2045" s="220"/>
      <c r="FOW2045" s="220"/>
      <c r="FOX2045" s="220"/>
      <c r="FOY2045" s="220"/>
      <c r="FOZ2045" s="220"/>
      <c r="FPA2045" s="220"/>
      <c r="FPB2045" s="220"/>
      <c r="FPC2045" s="220"/>
      <c r="FPD2045" s="220"/>
      <c r="FPE2045" s="220"/>
      <c r="FPF2045" s="220"/>
      <c r="FPG2045" s="220"/>
      <c r="FPH2045" s="220"/>
      <c r="FPI2045" s="220"/>
      <c r="FPJ2045" s="220"/>
      <c r="FPK2045" s="220"/>
      <c r="FPL2045" s="220"/>
      <c r="FPM2045" s="220"/>
      <c r="FPN2045" s="220"/>
      <c r="FPO2045" s="220"/>
      <c r="FPP2045" s="220"/>
      <c r="FPQ2045" s="220"/>
      <c r="FPR2045" s="220"/>
      <c r="FPS2045" s="220"/>
      <c r="FPT2045" s="220"/>
      <c r="FPU2045" s="220"/>
      <c r="FPV2045" s="220"/>
      <c r="FPW2045" s="220"/>
      <c r="FPX2045" s="220"/>
      <c r="FPY2045" s="220"/>
      <c r="FPZ2045" s="220"/>
      <c r="FQA2045" s="220"/>
      <c r="FQB2045" s="220"/>
      <c r="FQC2045" s="220"/>
      <c r="FQD2045" s="220"/>
      <c r="FQE2045" s="220"/>
      <c r="FQF2045" s="220"/>
      <c r="FQG2045" s="220"/>
      <c r="FQH2045" s="220"/>
      <c r="FQI2045" s="220"/>
      <c r="FQJ2045" s="220"/>
      <c r="FQK2045" s="220"/>
      <c r="FQL2045" s="220"/>
      <c r="FQM2045" s="220"/>
      <c r="FQN2045" s="220"/>
      <c r="FQO2045" s="220"/>
      <c r="FQP2045" s="220"/>
      <c r="FQQ2045" s="220"/>
      <c r="FQR2045" s="220"/>
      <c r="FQS2045" s="220"/>
      <c r="FQT2045" s="220"/>
      <c r="FQU2045" s="220"/>
      <c r="FQV2045" s="220"/>
      <c r="FQW2045" s="220"/>
      <c r="FQX2045" s="220"/>
      <c r="FQY2045" s="220"/>
      <c r="FQZ2045" s="220"/>
      <c r="FRA2045" s="220"/>
      <c r="FRB2045" s="220"/>
      <c r="FRC2045" s="220"/>
      <c r="FRD2045" s="220"/>
      <c r="FRE2045" s="220"/>
      <c r="FRF2045" s="220"/>
      <c r="FRG2045" s="220"/>
      <c r="FRH2045" s="220"/>
      <c r="FRI2045" s="220"/>
      <c r="FRJ2045" s="220"/>
      <c r="FRK2045" s="220"/>
      <c r="FRL2045" s="220"/>
      <c r="FRM2045" s="220"/>
      <c r="FRN2045" s="220"/>
      <c r="FRO2045" s="220"/>
      <c r="FRP2045" s="220"/>
      <c r="FRQ2045" s="220"/>
      <c r="FRR2045" s="220"/>
      <c r="FRS2045" s="220"/>
      <c r="FRT2045" s="220"/>
      <c r="FRU2045" s="220"/>
      <c r="FRV2045" s="220"/>
      <c r="FRW2045" s="220"/>
      <c r="FRX2045" s="220"/>
      <c r="FRY2045" s="220"/>
      <c r="FRZ2045" s="220"/>
      <c r="FSA2045" s="220"/>
      <c r="FSB2045" s="220"/>
      <c r="FSC2045" s="220"/>
      <c r="FSD2045" s="220"/>
      <c r="FSE2045" s="220"/>
      <c r="FSF2045" s="220"/>
      <c r="FSG2045" s="220"/>
      <c r="FSH2045" s="220"/>
      <c r="FSI2045" s="220"/>
      <c r="FSJ2045" s="220"/>
      <c r="FSK2045" s="220"/>
      <c r="FSL2045" s="220"/>
      <c r="FSM2045" s="220"/>
      <c r="FSN2045" s="220"/>
      <c r="FSO2045" s="220"/>
      <c r="FSP2045" s="220"/>
      <c r="FSQ2045" s="220"/>
      <c r="FSR2045" s="220"/>
      <c r="FSS2045" s="220"/>
      <c r="FST2045" s="220"/>
      <c r="FSU2045" s="220"/>
      <c r="FSV2045" s="220"/>
      <c r="FSW2045" s="220"/>
      <c r="FSX2045" s="220"/>
      <c r="FSY2045" s="220"/>
      <c r="FSZ2045" s="220"/>
      <c r="FTA2045" s="220"/>
      <c r="FTB2045" s="220"/>
      <c r="FTC2045" s="220"/>
      <c r="FTD2045" s="220"/>
      <c r="FTE2045" s="220"/>
      <c r="FTF2045" s="220"/>
      <c r="FTG2045" s="220"/>
      <c r="FTH2045" s="220"/>
      <c r="FTI2045" s="220"/>
      <c r="FTJ2045" s="220"/>
      <c r="FTK2045" s="220"/>
      <c r="FTL2045" s="220"/>
      <c r="FTM2045" s="220"/>
      <c r="FTN2045" s="220"/>
      <c r="FTO2045" s="220"/>
      <c r="FTP2045" s="220"/>
      <c r="FTQ2045" s="220"/>
      <c r="FTR2045" s="220"/>
      <c r="FTS2045" s="220"/>
      <c r="FTT2045" s="220"/>
      <c r="FTU2045" s="220"/>
      <c r="FTV2045" s="220"/>
      <c r="FTW2045" s="220"/>
      <c r="FTX2045" s="220"/>
      <c r="FTY2045" s="220"/>
      <c r="FTZ2045" s="220"/>
      <c r="FUA2045" s="220"/>
      <c r="FUB2045" s="220"/>
      <c r="FUC2045" s="220"/>
      <c r="FUD2045" s="220"/>
      <c r="FUE2045" s="220"/>
      <c r="FUF2045" s="220"/>
      <c r="FUG2045" s="220"/>
      <c r="FUH2045" s="220"/>
      <c r="FUI2045" s="220"/>
      <c r="FUJ2045" s="220"/>
      <c r="FUK2045" s="220"/>
      <c r="FUL2045" s="220"/>
      <c r="FUM2045" s="220"/>
      <c r="FUN2045" s="220"/>
      <c r="FUO2045" s="220"/>
      <c r="FUP2045" s="220"/>
      <c r="FUQ2045" s="220"/>
      <c r="FUR2045" s="220"/>
      <c r="FUS2045" s="220"/>
      <c r="FUT2045" s="220"/>
      <c r="FUU2045" s="220"/>
      <c r="FUV2045" s="220"/>
      <c r="FUW2045" s="220"/>
      <c r="FUX2045" s="220"/>
      <c r="FUY2045" s="220"/>
      <c r="FUZ2045" s="220"/>
      <c r="FVA2045" s="220"/>
      <c r="FVB2045" s="220"/>
      <c r="FVC2045" s="220"/>
      <c r="FVD2045" s="220"/>
      <c r="FVE2045" s="220"/>
      <c r="FVF2045" s="220"/>
      <c r="FVG2045" s="220"/>
      <c r="FVH2045" s="220"/>
      <c r="FVI2045" s="220"/>
      <c r="FVJ2045" s="220"/>
      <c r="FVK2045" s="220"/>
      <c r="FVL2045" s="220"/>
      <c r="FVM2045" s="220"/>
      <c r="FVN2045" s="220"/>
      <c r="FVO2045" s="220"/>
      <c r="FVP2045" s="220"/>
      <c r="FVQ2045" s="220"/>
      <c r="FVR2045" s="220"/>
      <c r="FVS2045" s="220"/>
      <c r="FVT2045" s="220"/>
      <c r="FVU2045" s="220"/>
      <c r="FVV2045" s="220"/>
      <c r="FVW2045" s="220"/>
      <c r="FVX2045" s="220"/>
      <c r="FVY2045" s="220"/>
      <c r="FVZ2045" s="220"/>
      <c r="FWA2045" s="220"/>
      <c r="FWB2045" s="220"/>
      <c r="FWC2045" s="220"/>
      <c r="FWD2045" s="220"/>
      <c r="FWE2045" s="220"/>
      <c r="FWF2045" s="220"/>
      <c r="FWG2045" s="220"/>
      <c r="FWH2045" s="220"/>
      <c r="FWI2045" s="220"/>
      <c r="FWJ2045" s="220"/>
      <c r="FWK2045" s="220"/>
      <c r="FWL2045" s="220"/>
      <c r="FWM2045" s="220"/>
      <c r="FWN2045" s="220"/>
      <c r="FWO2045" s="220"/>
      <c r="FWP2045" s="220"/>
      <c r="FWQ2045" s="220"/>
      <c r="FWR2045" s="220"/>
      <c r="FWS2045" s="220"/>
      <c r="FWT2045" s="220"/>
      <c r="FWU2045" s="220"/>
      <c r="FWV2045" s="220"/>
      <c r="FWW2045" s="220"/>
      <c r="FWX2045" s="220"/>
      <c r="FWY2045" s="220"/>
      <c r="FWZ2045" s="220"/>
      <c r="FXA2045" s="220"/>
      <c r="FXB2045" s="220"/>
      <c r="FXC2045" s="220"/>
      <c r="FXD2045" s="220"/>
      <c r="FXE2045" s="220"/>
      <c r="FXF2045" s="220"/>
      <c r="FXG2045" s="220"/>
      <c r="FXH2045" s="220"/>
      <c r="FXI2045" s="220"/>
      <c r="FXJ2045" s="220"/>
      <c r="FXK2045" s="220"/>
      <c r="FXL2045" s="220"/>
      <c r="FXM2045" s="220"/>
      <c r="FXN2045" s="220"/>
      <c r="FXO2045" s="220"/>
      <c r="FXP2045" s="220"/>
      <c r="FXQ2045" s="220"/>
      <c r="FXR2045" s="220"/>
      <c r="FXS2045" s="220"/>
      <c r="FXT2045" s="220"/>
      <c r="FXU2045" s="220"/>
      <c r="FXV2045" s="220"/>
      <c r="FXW2045" s="220"/>
      <c r="FXX2045" s="220"/>
      <c r="FXY2045" s="220"/>
      <c r="FXZ2045" s="220"/>
      <c r="FYA2045" s="220"/>
      <c r="FYB2045" s="220"/>
      <c r="FYC2045" s="220"/>
      <c r="FYD2045" s="220"/>
      <c r="FYE2045" s="220"/>
      <c r="FYF2045" s="220"/>
      <c r="FYG2045" s="220"/>
      <c r="FYH2045" s="220"/>
      <c r="FYI2045" s="220"/>
      <c r="FYJ2045" s="220"/>
      <c r="FYK2045" s="220"/>
      <c r="FYL2045" s="220"/>
      <c r="FYM2045" s="220"/>
      <c r="FYN2045" s="220"/>
      <c r="FYO2045" s="220"/>
      <c r="FYP2045" s="220"/>
      <c r="FYQ2045" s="220"/>
      <c r="FYR2045" s="220"/>
      <c r="FYS2045" s="220"/>
      <c r="FYT2045" s="220"/>
      <c r="FYU2045" s="220"/>
      <c r="FYV2045" s="220"/>
      <c r="FYW2045" s="220"/>
      <c r="FYX2045" s="220"/>
      <c r="FYY2045" s="220"/>
      <c r="FYZ2045" s="220"/>
      <c r="FZA2045" s="220"/>
      <c r="FZB2045" s="220"/>
      <c r="FZC2045" s="220"/>
      <c r="FZD2045" s="220"/>
      <c r="FZE2045" s="220"/>
      <c r="FZF2045" s="220"/>
      <c r="FZG2045" s="220"/>
      <c r="FZH2045" s="220"/>
      <c r="FZI2045" s="220"/>
      <c r="FZJ2045" s="220"/>
      <c r="FZK2045" s="220"/>
      <c r="FZL2045" s="220"/>
      <c r="FZM2045" s="220"/>
      <c r="FZN2045" s="220"/>
      <c r="FZO2045" s="220"/>
      <c r="FZP2045" s="220"/>
      <c r="FZQ2045" s="220"/>
      <c r="FZR2045" s="220"/>
      <c r="FZS2045" s="220"/>
      <c r="FZT2045" s="220"/>
      <c r="FZU2045" s="220"/>
      <c r="FZV2045" s="220"/>
      <c r="FZW2045" s="220"/>
      <c r="FZX2045" s="220"/>
      <c r="FZY2045" s="220"/>
      <c r="FZZ2045" s="220"/>
      <c r="GAA2045" s="220"/>
      <c r="GAB2045" s="220"/>
      <c r="GAC2045" s="220"/>
      <c r="GAD2045" s="220"/>
      <c r="GAE2045" s="220"/>
      <c r="GAF2045" s="220"/>
      <c r="GAG2045" s="220"/>
      <c r="GAH2045" s="220"/>
      <c r="GAI2045" s="220"/>
      <c r="GAJ2045" s="220"/>
      <c r="GAK2045" s="220"/>
      <c r="GAL2045" s="220"/>
      <c r="GAM2045" s="220"/>
      <c r="GAN2045" s="220"/>
      <c r="GAO2045" s="220"/>
      <c r="GAP2045" s="220"/>
      <c r="GAQ2045" s="220"/>
      <c r="GAR2045" s="220"/>
      <c r="GAS2045" s="220"/>
      <c r="GAT2045" s="220"/>
      <c r="GAU2045" s="220"/>
      <c r="GAV2045" s="220"/>
      <c r="GAW2045" s="220"/>
      <c r="GAX2045" s="220"/>
      <c r="GAY2045" s="220"/>
      <c r="GAZ2045" s="220"/>
      <c r="GBA2045" s="220"/>
      <c r="GBB2045" s="220"/>
      <c r="GBC2045" s="220"/>
      <c r="GBD2045" s="220"/>
      <c r="GBE2045" s="220"/>
      <c r="GBF2045" s="220"/>
      <c r="GBG2045" s="220"/>
      <c r="GBH2045" s="220"/>
      <c r="GBI2045" s="220"/>
      <c r="GBJ2045" s="220"/>
      <c r="GBK2045" s="220"/>
      <c r="GBL2045" s="220"/>
      <c r="GBM2045" s="220"/>
      <c r="GBN2045" s="220"/>
      <c r="GBO2045" s="220"/>
      <c r="GBP2045" s="220"/>
      <c r="GBQ2045" s="220"/>
      <c r="GBR2045" s="220"/>
      <c r="GBS2045" s="220"/>
      <c r="GBT2045" s="220"/>
      <c r="GBU2045" s="220"/>
      <c r="GBV2045" s="220"/>
      <c r="GBW2045" s="220"/>
      <c r="GBX2045" s="220"/>
      <c r="GBY2045" s="220"/>
      <c r="GBZ2045" s="220"/>
      <c r="GCA2045" s="220"/>
      <c r="GCB2045" s="220"/>
      <c r="GCC2045" s="220"/>
      <c r="GCD2045" s="220"/>
      <c r="GCE2045" s="220"/>
      <c r="GCF2045" s="220"/>
      <c r="GCG2045" s="220"/>
      <c r="GCH2045" s="220"/>
      <c r="GCI2045" s="220"/>
      <c r="GCJ2045" s="220"/>
      <c r="GCK2045" s="220"/>
      <c r="GCL2045" s="220"/>
      <c r="GCM2045" s="220"/>
      <c r="GCN2045" s="220"/>
      <c r="GCO2045" s="220"/>
      <c r="GCP2045" s="220"/>
      <c r="GCQ2045" s="220"/>
      <c r="GCR2045" s="220"/>
      <c r="GCS2045" s="220"/>
      <c r="GCT2045" s="220"/>
      <c r="GCU2045" s="220"/>
      <c r="GCV2045" s="220"/>
      <c r="GCW2045" s="220"/>
      <c r="GCX2045" s="220"/>
      <c r="GCY2045" s="220"/>
      <c r="GCZ2045" s="220"/>
      <c r="GDA2045" s="220"/>
      <c r="GDB2045" s="220"/>
      <c r="GDC2045" s="220"/>
      <c r="GDD2045" s="220"/>
      <c r="GDE2045" s="220"/>
      <c r="GDF2045" s="220"/>
      <c r="GDG2045" s="220"/>
      <c r="GDH2045" s="220"/>
      <c r="GDI2045" s="220"/>
      <c r="GDJ2045" s="220"/>
      <c r="GDK2045" s="220"/>
      <c r="GDL2045" s="220"/>
      <c r="GDM2045" s="220"/>
      <c r="GDN2045" s="220"/>
      <c r="GDO2045" s="220"/>
      <c r="GDP2045" s="220"/>
      <c r="GDQ2045" s="220"/>
      <c r="GDR2045" s="220"/>
      <c r="GDS2045" s="220"/>
      <c r="GDT2045" s="220"/>
      <c r="GDU2045" s="220"/>
      <c r="GDV2045" s="220"/>
      <c r="GDW2045" s="220"/>
      <c r="GDX2045" s="220"/>
      <c r="GDY2045" s="220"/>
      <c r="GDZ2045" s="220"/>
      <c r="GEA2045" s="220"/>
      <c r="GEB2045" s="220"/>
      <c r="GEC2045" s="220"/>
      <c r="GED2045" s="220"/>
      <c r="GEE2045" s="220"/>
      <c r="GEF2045" s="220"/>
      <c r="GEG2045" s="220"/>
      <c r="GEH2045" s="220"/>
      <c r="GEI2045" s="220"/>
      <c r="GEJ2045" s="220"/>
      <c r="GEK2045" s="220"/>
      <c r="GEL2045" s="220"/>
      <c r="GEM2045" s="220"/>
      <c r="GEN2045" s="220"/>
      <c r="GEO2045" s="220"/>
      <c r="GEP2045" s="220"/>
      <c r="GEQ2045" s="220"/>
      <c r="GER2045" s="220"/>
      <c r="GES2045" s="220"/>
      <c r="GET2045" s="220"/>
      <c r="GEU2045" s="220"/>
      <c r="GEV2045" s="220"/>
      <c r="GEW2045" s="220"/>
      <c r="GEX2045" s="220"/>
      <c r="GEY2045" s="220"/>
      <c r="GEZ2045" s="220"/>
      <c r="GFA2045" s="220"/>
      <c r="GFB2045" s="220"/>
      <c r="GFC2045" s="220"/>
      <c r="GFD2045" s="220"/>
      <c r="GFE2045" s="220"/>
      <c r="GFF2045" s="220"/>
      <c r="GFG2045" s="220"/>
      <c r="GFH2045" s="220"/>
      <c r="GFI2045" s="220"/>
      <c r="GFJ2045" s="220"/>
      <c r="GFK2045" s="220"/>
      <c r="GFL2045" s="220"/>
      <c r="GFM2045" s="220"/>
      <c r="GFN2045" s="220"/>
      <c r="GFO2045" s="220"/>
      <c r="GFP2045" s="220"/>
      <c r="GFQ2045" s="220"/>
      <c r="GFR2045" s="220"/>
      <c r="GFS2045" s="220"/>
      <c r="GFT2045" s="220"/>
      <c r="GFU2045" s="220"/>
      <c r="GFV2045" s="220"/>
      <c r="GFW2045" s="220"/>
      <c r="GFX2045" s="220"/>
      <c r="GFY2045" s="220"/>
      <c r="GFZ2045" s="220"/>
      <c r="GGA2045" s="220"/>
      <c r="GGB2045" s="220"/>
      <c r="GGC2045" s="220"/>
      <c r="GGD2045" s="220"/>
      <c r="GGE2045" s="220"/>
      <c r="GGF2045" s="220"/>
      <c r="GGG2045" s="220"/>
      <c r="GGH2045" s="220"/>
      <c r="GGI2045" s="220"/>
      <c r="GGJ2045" s="220"/>
      <c r="GGK2045" s="220"/>
      <c r="GGL2045" s="220"/>
      <c r="GGM2045" s="220"/>
      <c r="GGN2045" s="220"/>
      <c r="GGO2045" s="220"/>
      <c r="GGP2045" s="220"/>
      <c r="GGQ2045" s="220"/>
      <c r="GGR2045" s="220"/>
      <c r="GGS2045" s="220"/>
      <c r="GGT2045" s="220"/>
      <c r="GGU2045" s="220"/>
      <c r="GGV2045" s="220"/>
      <c r="GGW2045" s="220"/>
      <c r="GGX2045" s="220"/>
      <c r="GGY2045" s="220"/>
      <c r="GGZ2045" s="220"/>
      <c r="GHA2045" s="220"/>
      <c r="GHB2045" s="220"/>
      <c r="GHC2045" s="220"/>
      <c r="GHD2045" s="220"/>
      <c r="GHE2045" s="220"/>
      <c r="GHF2045" s="220"/>
      <c r="GHG2045" s="220"/>
      <c r="GHH2045" s="220"/>
      <c r="GHI2045" s="220"/>
      <c r="GHJ2045" s="220"/>
      <c r="GHK2045" s="220"/>
      <c r="GHL2045" s="220"/>
      <c r="GHM2045" s="220"/>
      <c r="GHN2045" s="220"/>
      <c r="GHO2045" s="220"/>
      <c r="GHP2045" s="220"/>
      <c r="GHQ2045" s="220"/>
      <c r="GHR2045" s="220"/>
      <c r="GHS2045" s="220"/>
      <c r="GHT2045" s="220"/>
      <c r="GHU2045" s="220"/>
      <c r="GHV2045" s="220"/>
      <c r="GHW2045" s="220"/>
      <c r="GHX2045" s="220"/>
      <c r="GHY2045" s="220"/>
      <c r="GHZ2045" s="220"/>
      <c r="GIA2045" s="220"/>
      <c r="GIB2045" s="220"/>
      <c r="GIC2045" s="220"/>
      <c r="GID2045" s="220"/>
      <c r="GIE2045" s="220"/>
      <c r="GIF2045" s="220"/>
      <c r="GIG2045" s="220"/>
      <c r="GIH2045" s="220"/>
      <c r="GII2045" s="220"/>
      <c r="GIJ2045" s="220"/>
      <c r="GIK2045" s="220"/>
      <c r="GIL2045" s="220"/>
      <c r="GIM2045" s="220"/>
      <c r="GIN2045" s="220"/>
      <c r="GIO2045" s="220"/>
      <c r="GIP2045" s="220"/>
      <c r="GIQ2045" s="220"/>
      <c r="GIR2045" s="220"/>
      <c r="GIS2045" s="220"/>
      <c r="GIT2045" s="220"/>
      <c r="GIU2045" s="220"/>
      <c r="GIV2045" s="220"/>
      <c r="GIW2045" s="220"/>
      <c r="GIX2045" s="220"/>
      <c r="GIY2045" s="220"/>
      <c r="GIZ2045" s="220"/>
      <c r="GJA2045" s="220"/>
      <c r="GJB2045" s="220"/>
      <c r="GJC2045" s="220"/>
      <c r="GJD2045" s="220"/>
      <c r="GJE2045" s="220"/>
      <c r="GJF2045" s="220"/>
      <c r="GJG2045" s="220"/>
      <c r="GJH2045" s="220"/>
      <c r="GJI2045" s="220"/>
      <c r="GJJ2045" s="220"/>
      <c r="GJK2045" s="220"/>
      <c r="GJL2045" s="220"/>
      <c r="GJM2045" s="220"/>
      <c r="GJN2045" s="220"/>
      <c r="GJO2045" s="220"/>
      <c r="GJP2045" s="220"/>
      <c r="GJQ2045" s="220"/>
      <c r="GJR2045" s="220"/>
      <c r="GJS2045" s="220"/>
      <c r="GJT2045" s="220"/>
      <c r="GJU2045" s="220"/>
      <c r="GJV2045" s="220"/>
      <c r="GJW2045" s="220"/>
      <c r="GJX2045" s="220"/>
      <c r="GJY2045" s="220"/>
      <c r="GJZ2045" s="220"/>
      <c r="GKA2045" s="220"/>
      <c r="GKB2045" s="220"/>
      <c r="GKC2045" s="220"/>
      <c r="GKD2045" s="220"/>
      <c r="GKE2045" s="220"/>
      <c r="GKF2045" s="220"/>
      <c r="GKG2045" s="220"/>
      <c r="GKH2045" s="220"/>
      <c r="GKI2045" s="220"/>
      <c r="GKJ2045" s="220"/>
      <c r="GKK2045" s="220"/>
      <c r="GKL2045" s="220"/>
      <c r="GKM2045" s="220"/>
      <c r="GKN2045" s="220"/>
      <c r="GKO2045" s="220"/>
      <c r="GKP2045" s="220"/>
      <c r="GKQ2045" s="220"/>
      <c r="GKR2045" s="220"/>
      <c r="GKS2045" s="220"/>
      <c r="GKT2045" s="220"/>
      <c r="GKU2045" s="220"/>
      <c r="GKV2045" s="220"/>
      <c r="GKW2045" s="220"/>
      <c r="GKX2045" s="220"/>
      <c r="GKY2045" s="220"/>
      <c r="GKZ2045" s="220"/>
      <c r="GLA2045" s="220"/>
      <c r="GLB2045" s="220"/>
      <c r="GLC2045" s="220"/>
      <c r="GLD2045" s="220"/>
      <c r="GLE2045" s="220"/>
      <c r="GLF2045" s="220"/>
      <c r="GLG2045" s="220"/>
      <c r="GLH2045" s="220"/>
      <c r="GLI2045" s="220"/>
      <c r="GLJ2045" s="220"/>
      <c r="GLK2045" s="220"/>
      <c r="GLL2045" s="220"/>
      <c r="GLM2045" s="220"/>
      <c r="GLN2045" s="220"/>
      <c r="GLO2045" s="220"/>
      <c r="GLP2045" s="220"/>
      <c r="GLQ2045" s="220"/>
      <c r="GLR2045" s="220"/>
      <c r="GLS2045" s="220"/>
      <c r="GLT2045" s="220"/>
      <c r="GLU2045" s="220"/>
      <c r="GLV2045" s="220"/>
      <c r="GLW2045" s="220"/>
      <c r="GLX2045" s="220"/>
      <c r="GLY2045" s="220"/>
      <c r="GLZ2045" s="220"/>
      <c r="GMA2045" s="220"/>
      <c r="GMB2045" s="220"/>
      <c r="GMC2045" s="220"/>
      <c r="GMD2045" s="220"/>
      <c r="GME2045" s="220"/>
      <c r="GMF2045" s="220"/>
      <c r="GMG2045" s="220"/>
      <c r="GMH2045" s="220"/>
      <c r="GMI2045" s="220"/>
      <c r="GMJ2045" s="220"/>
      <c r="GMK2045" s="220"/>
      <c r="GML2045" s="220"/>
      <c r="GMM2045" s="220"/>
      <c r="GMN2045" s="220"/>
      <c r="GMO2045" s="220"/>
      <c r="GMP2045" s="220"/>
      <c r="GMQ2045" s="220"/>
      <c r="GMR2045" s="220"/>
      <c r="GMS2045" s="220"/>
      <c r="GMT2045" s="220"/>
      <c r="GMU2045" s="220"/>
      <c r="GMV2045" s="220"/>
      <c r="GMW2045" s="220"/>
      <c r="GMX2045" s="220"/>
      <c r="GMY2045" s="220"/>
      <c r="GMZ2045" s="220"/>
      <c r="GNA2045" s="220"/>
      <c r="GNB2045" s="220"/>
      <c r="GNC2045" s="220"/>
      <c r="GND2045" s="220"/>
      <c r="GNE2045" s="220"/>
      <c r="GNF2045" s="220"/>
      <c r="GNG2045" s="220"/>
      <c r="GNH2045" s="220"/>
      <c r="GNI2045" s="220"/>
      <c r="GNJ2045" s="220"/>
      <c r="GNK2045" s="220"/>
      <c r="GNL2045" s="220"/>
      <c r="GNM2045" s="220"/>
      <c r="GNN2045" s="220"/>
      <c r="GNO2045" s="220"/>
      <c r="GNP2045" s="220"/>
      <c r="GNQ2045" s="220"/>
      <c r="GNR2045" s="220"/>
      <c r="GNS2045" s="220"/>
      <c r="GNT2045" s="220"/>
      <c r="GNU2045" s="220"/>
      <c r="GNV2045" s="220"/>
      <c r="GNW2045" s="220"/>
      <c r="GNX2045" s="220"/>
      <c r="GNY2045" s="220"/>
      <c r="GNZ2045" s="220"/>
      <c r="GOA2045" s="220"/>
      <c r="GOB2045" s="220"/>
      <c r="GOC2045" s="220"/>
      <c r="GOD2045" s="220"/>
      <c r="GOE2045" s="220"/>
      <c r="GOF2045" s="220"/>
      <c r="GOG2045" s="220"/>
      <c r="GOH2045" s="220"/>
      <c r="GOI2045" s="220"/>
      <c r="GOJ2045" s="220"/>
      <c r="GOK2045" s="220"/>
      <c r="GOL2045" s="220"/>
      <c r="GOM2045" s="220"/>
      <c r="GON2045" s="220"/>
      <c r="GOO2045" s="220"/>
      <c r="GOP2045" s="220"/>
      <c r="GOQ2045" s="220"/>
      <c r="GOR2045" s="220"/>
      <c r="GOS2045" s="220"/>
      <c r="GOT2045" s="220"/>
      <c r="GOU2045" s="220"/>
      <c r="GOV2045" s="220"/>
      <c r="GOW2045" s="220"/>
      <c r="GOX2045" s="220"/>
      <c r="GOY2045" s="220"/>
      <c r="GOZ2045" s="220"/>
      <c r="GPA2045" s="220"/>
      <c r="GPB2045" s="220"/>
      <c r="GPC2045" s="220"/>
      <c r="GPD2045" s="220"/>
      <c r="GPE2045" s="220"/>
      <c r="GPF2045" s="220"/>
      <c r="GPG2045" s="220"/>
      <c r="GPH2045" s="220"/>
      <c r="GPI2045" s="220"/>
      <c r="GPJ2045" s="220"/>
      <c r="GPK2045" s="220"/>
      <c r="GPL2045" s="220"/>
      <c r="GPM2045" s="220"/>
      <c r="GPN2045" s="220"/>
      <c r="GPO2045" s="220"/>
      <c r="GPP2045" s="220"/>
      <c r="GPQ2045" s="220"/>
      <c r="GPR2045" s="220"/>
      <c r="GPS2045" s="220"/>
      <c r="GPT2045" s="220"/>
      <c r="GPU2045" s="220"/>
      <c r="GPV2045" s="220"/>
      <c r="GPW2045" s="220"/>
      <c r="GPX2045" s="220"/>
      <c r="GPY2045" s="220"/>
      <c r="GPZ2045" s="220"/>
      <c r="GQA2045" s="220"/>
      <c r="GQB2045" s="220"/>
      <c r="GQC2045" s="220"/>
      <c r="GQD2045" s="220"/>
      <c r="GQE2045" s="220"/>
      <c r="GQF2045" s="220"/>
      <c r="GQG2045" s="220"/>
      <c r="GQH2045" s="220"/>
      <c r="GQI2045" s="220"/>
      <c r="GQJ2045" s="220"/>
      <c r="GQK2045" s="220"/>
      <c r="GQL2045" s="220"/>
      <c r="GQM2045" s="220"/>
      <c r="GQN2045" s="220"/>
      <c r="GQO2045" s="220"/>
      <c r="GQP2045" s="220"/>
      <c r="GQQ2045" s="220"/>
      <c r="GQR2045" s="220"/>
      <c r="GQS2045" s="220"/>
      <c r="GQT2045" s="220"/>
      <c r="GQU2045" s="220"/>
      <c r="GQV2045" s="220"/>
      <c r="GQW2045" s="220"/>
      <c r="GQX2045" s="220"/>
      <c r="GQY2045" s="220"/>
      <c r="GQZ2045" s="220"/>
      <c r="GRA2045" s="220"/>
      <c r="GRB2045" s="220"/>
      <c r="GRC2045" s="220"/>
      <c r="GRD2045" s="220"/>
      <c r="GRE2045" s="220"/>
      <c r="GRF2045" s="220"/>
      <c r="GRG2045" s="220"/>
      <c r="GRH2045" s="220"/>
      <c r="GRI2045" s="220"/>
      <c r="GRJ2045" s="220"/>
      <c r="GRK2045" s="220"/>
      <c r="GRL2045" s="220"/>
      <c r="GRM2045" s="220"/>
      <c r="GRN2045" s="220"/>
      <c r="GRO2045" s="220"/>
      <c r="GRP2045" s="220"/>
      <c r="GRQ2045" s="220"/>
      <c r="GRR2045" s="220"/>
      <c r="GRS2045" s="220"/>
      <c r="GRT2045" s="220"/>
      <c r="GRU2045" s="220"/>
      <c r="GRV2045" s="220"/>
      <c r="GRW2045" s="220"/>
      <c r="GRX2045" s="220"/>
      <c r="GRY2045" s="220"/>
      <c r="GRZ2045" s="220"/>
      <c r="GSA2045" s="220"/>
      <c r="GSB2045" s="220"/>
      <c r="GSC2045" s="220"/>
      <c r="GSD2045" s="220"/>
      <c r="GSE2045" s="220"/>
      <c r="GSF2045" s="220"/>
      <c r="GSG2045" s="220"/>
      <c r="GSH2045" s="220"/>
      <c r="GSI2045" s="220"/>
      <c r="GSJ2045" s="220"/>
      <c r="GSK2045" s="220"/>
      <c r="GSL2045" s="220"/>
      <c r="GSM2045" s="220"/>
      <c r="GSN2045" s="220"/>
      <c r="GSO2045" s="220"/>
      <c r="GSP2045" s="220"/>
      <c r="GSQ2045" s="220"/>
      <c r="GSR2045" s="220"/>
      <c r="GSS2045" s="220"/>
      <c r="GST2045" s="220"/>
      <c r="GSU2045" s="220"/>
      <c r="GSV2045" s="220"/>
      <c r="GSW2045" s="220"/>
      <c r="GSX2045" s="220"/>
      <c r="GSY2045" s="220"/>
      <c r="GSZ2045" s="220"/>
      <c r="GTA2045" s="220"/>
      <c r="GTB2045" s="220"/>
      <c r="GTC2045" s="220"/>
      <c r="GTD2045" s="220"/>
      <c r="GTE2045" s="220"/>
      <c r="GTF2045" s="220"/>
      <c r="GTG2045" s="220"/>
      <c r="GTH2045" s="220"/>
      <c r="GTI2045" s="220"/>
      <c r="GTJ2045" s="220"/>
      <c r="GTK2045" s="220"/>
      <c r="GTL2045" s="220"/>
      <c r="GTM2045" s="220"/>
      <c r="GTN2045" s="220"/>
      <c r="GTO2045" s="220"/>
      <c r="GTP2045" s="220"/>
      <c r="GTQ2045" s="220"/>
      <c r="GTR2045" s="220"/>
      <c r="GTS2045" s="220"/>
      <c r="GTT2045" s="220"/>
      <c r="GTU2045" s="220"/>
      <c r="GTV2045" s="220"/>
      <c r="GTW2045" s="220"/>
      <c r="GTX2045" s="220"/>
      <c r="GTY2045" s="220"/>
      <c r="GTZ2045" s="220"/>
      <c r="GUA2045" s="220"/>
      <c r="GUB2045" s="220"/>
      <c r="GUC2045" s="220"/>
      <c r="GUD2045" s="220"/>
      <c r="GUE2045" s="220"/>
      <c r="GUF2045" s="220"/>
      <c r="GUG2045" s="220"/>
      <c r="GUH2045" s="220"/>
      <c r="GUI2045" s="220"/>
      <c r="GUJ2045" s="220"/>
      <c r="GUK2045" s="220"/>
      <c r="GUL2045" s="220"/>
      <c r="GUM2045" s="220"/>
      <c r="GUN2045" s="220"/>
      <c r="GUO2045" s="220"/>
      <c r="GUP2045" s="220"/>
      <c r="GUQ2045" s="220"/>
      <c r="GUR2045" s="220"/>
      <c r="GUS2045" s="220"/>
      <c r="GUT2045" s="220"/>
      <c r="GUU2045" s="220"/>
      <c r="GUV2045" s="220"/>
      <c r="GUW2045" s="220"/>
      <c r="GUX2045" s="220"/>
      <c r="GUY2045" s="220"/>
      <c r="GUZ2045" s="220"/>
      <c r="GVA2045" s="220"/>
      <c r="GVB2045" s="220"/>
      <c r="GVC2045" s="220"/>
      <c r="GVD2045" s="220"/>
      <c r="GVE2045" s="220"/>
      <c r="GVF2045" s="220"/>
      <c r="GVG2045" s="220"/>
      <c r="GVH2045" s="220"/>
      <c r="GVI2045" s="220"/>
      <c r="GVJ2045" s="220"/>
      <c r="GVK2045" s="220"/>
      <c r="GVL2045" s="220"/>
      <c r="GVM2045" s="220"/>
      <c r="GVN2045" s="220"/>
      <c r="GVO2045" s="220"/>
      <c r="GVP2045" s="220"/>
      <c r="GVQ2045" s="220"/>
      <c r="GVR2045" s="220"/>
      <c r="GVS2045" s="220"/>
      <c r="GVT2045" s="220"/>
      <c r="GVU2045" s="220"/>
      <c r="GVV2045" s="220"/>
      <c r="GVW2045" s="220"/>
      <c r="GVX2045" s="220"/>
      <c r="GVY2045" s="220"/>
      <c r="GVZ2045" s="220"/>
      <c r="GWA2045" s="220"/>
      <c r="GWB2045" s="220"/>
      <c r="GWC2045" s="220"/>
      <c r="GWD2045" s="220"/>
      <c r="GWE2045" s="220"/>
      <c r="GWF2045" s="220"/>
      <c r="GWG2045" s="220"/>
      <c r="GWH2045" s="220"/>
      <c r="GWI2045" s="220"/>
      <c r="GWJ2045" s="220"/>
      <c r="GWK2045" s="220"/>
      <c r="GWL2045" s="220"/>
      <c r="GWM2045" s="220"/>
      <c r="GWN2045" s="220"/>
      <c r="GWO2045" s="220"/>
      <c r="GWP2045" s="220"/>
      <c r="GWQ2045" s="220"/>
      <c r="GWR2045" s="220"/>
      <c r="GWS2045" s="220"/>
      <c r="GWT2045" s="220"/>
      <c r="GWU2045" s="220"/>
      <c r="GWV2045" s="220"/>
      <c r="GWW2045" s="220"/>
      <c r="GWX2045" s="220"/>
      <c r="GWY2045" s="220"/>
      <c r="GWZ2045" s="220"/>
      <c r="GXA2045" s="220"/>
      <c r="GXB2045" s="220"/>
      <c r="GXC2045" s="220"/>
      <c r="GXD2045" s="220"/>
      <c r="GXE2045" s="220"/>
      <c r="GXF2045" s="220"/>
      <c r="GXG2045" s="220"/>
      <c r="GXH2045" s="220"/>
      <c r="GXI2045" s="220"/>
      <c r="GXJ2045" s="220"/>
      <c r="GXK2045" s="220"/>
      <c r="GXL2045" s="220"/>
      <c r="GXM2045" s="220"/>
      <c r="GXN2045" s="220"/>
      <c r="GXO2045" s="220"/>
      <c r="GXP2045" s="220"/>
      <c r="GXQ2045" s="220"/>
      <c r="GXR2045" s="220"/>
      <c r="GXS2045" s="220"/>
      <c r="GXT2045" s="220"/>
      <c r="GXU2045" s="220"/>
      <c r="GXV2045" s="220"/>
      <c r="GXW2045" s="220"/>
      <c r="GXX2045" s="220"/>
      <c r="GXY2045" s="220"/>
      <c r="GXZ2045" s="220"/>
      <c r="GYA2045" s="220"/>
      <c r="GYB2045" s="220"/>
      <c r="GYC2045" s="220"/>
      <c r="GYD2045" s="220"/>
      <c r="GYE2045" s="220"/>
      <c r="GYF2045" s="220"/>
      <c r="GYG2045" s="220"/>
      <c r="GYH2045" s="220"/>
      <c r="GYI2045" s="220"/>
      <c r="GYJ2045" s="220"/>
      <c r="GYK2045" s="220"/>
      <c r="GYL2045" s="220"/>
      <c r="GYM2045" s="220"/>
      <c r="GYN2045" s="220"/>
      <c r="GYO2045" s="220"/>
      <c r="GYP2045" s="220"/>
      <c r="GYQ2045" s="220"/>
      <c r="GYR2045" s="220"/>
      <c r="GYS2045" s="220"/>
      <c r="GYT2045" s="220"/>
      <c r="GYU2045" s="220"/>
      <c r="GYV2045" s="220"/>
      <c r="GYW2045" s="220"/>
      <c r="GYX2045" s="220"/>
      <c r="GYY2045" s="220"/>
      <c r="GYZ2045" s="220"/>
      <c r="GZA2045" s="220"/>
      <c r="GZB2045" s="220"/>
      <c r="GZC2045" s="220"/>
      <c r="GZD2045" s="220"/>
      <c r="GZE2045" s="220"/>
      <c r="GZF2045" s="220"/>
      <c r="GZG2045" s="220"/>
      <c r="GZH2045" s="220"/>
      <c r="GZI2045" s="220"/>
      <c r="GZJ2045" s="220"/>
      <c r="GZK2045" s="220"/>
      <c r="GZL2045" s="220"/>
      <c r="GZM2045" s="220"/>
      <c r="GZN2045" s="220"/>
      <c r="GZO2045" s="220"/>
      <c r="GZP2045" s="220"/>
      <c r="GZQ2045" s="220"/>
      <c r="GZR2045" s="220"/>
      <c r="GZS2045" s="220"/>
      <c r="GZT2045" s="220"/>
      <c r="GZU2045" s="220"/>
      <c r="GZV2045" s="220"/>
      <c r="GZW2045" s="220"/>
      <c r="GZX2045" s="220"/>
      <c r="GZY2045" s="220"/>
      <c r="GZZ2045" s="220"/>
      <c r="HAA2045" s="220"/>
      <c r="HAB2045" s="220"/>
      <c r="HAC2045" s="220"/>
      <c r="HAD2045" s="220"/>
      <c r="HAE2045" s="220"/>
      <c r="HAF2045" s="220"/>
      <c r="HAG2045" s="220"/>
      <c r="HAH2045" s="220"/>
      <c r="HAI2045" s="220"/>
      <c r="HAJ2045" s="220"/>
      <c r="HAK2045" s="220"/>
      <c r="HAL2045" s="220"/>
      <c r="HAM2045" s="220"/>
      <c r="HAN2045" s="220"/>
      <c r="HAO2045" s="220"/>
      <c r="HAP2045" s="220"/>
      <c r="HAQ2045" s="220"/>
      <c r="HAR2045" s="220"/>
      <c r="HAS2045" s="220"/>
      <c r="HAT2045" s="220"/>
      <c r="HAU2045" s="220"/>
      <c r="HAV2045" s="220"/>
      <c r="HAW2045" s="220"/>
      <c r="HAX2045" s="220"/>
      <c r="HAY2045" s="220"/>
      <c r="HAZ2045" s="220"/>
      <c r="HBA2045" s="220"/>
      <c r="HBB2045" s="220"/>
      <c r="HBC2045" s="220"/>
      <c r="HBD2045" s="220"/>
      <c r="HBE2045" s="220"/>
      <c r="HBF2045" s="220"/>
      <c r="HBG2045" s="220"/>
      <c r="HBH2045" s="220"/>
      <c r="HBI2045" s="220"/>
      <c r="HBJ2045" s="220"/>
      <c r="HBK2045" s="220"/>
      <c r="HBL2045" s="220"/>
      <c r="HBM2045" s="220"/>
      <c r="HBN2045" s="220"/>
      <c r="HBO2045" s="220"/>
      <c r="HBP2045" s="220"/>
      <c r="HBQ2045" s="220"/>
      <c r="HBR2045" s="220"/>
      <c r="HBS2045" s="220"/>
      <c r="HBT2045" s="220"/>
      <c r="HBU2045" s="220"/>
      <c r="HBV2045" s="220"/>
      <c r="HBW2045" s="220"/>
      <c r="HBX2045" s="220"/>
      <c r="HBY2045" s="220"/>
      <c r="HBZ2045" s="220"/>
      <c r="HCA2045" s="220"/>
      <c r="HCB2045" s="220"/>
      <c r="HCC2045" s="220"/>
      <c r="HCD2045" s="220"/>
      <c r="HCE2045" s="220"/>
      <c r="HCF2045" s="220"/>
      <c r="HCG2045" s="220"/>
      <c r="HCH2045" s="220"/>
      <c r="HCI2045" s="220"/>
      <c r="HCJ2045" s="220"/>
      <c r="HCK2045" s="220"/>
      <c r="HCL2045" s="220"/>
      <c r="HCM2045" s="220"/>
      <c r="HCN2045" s="220"/>
      <c r="HCO2045" s="220"/>
      <c r="HCP2045" s="220"/>
      <c r="HCQ2045" s="220"/>
      <c r="HCR2045" s="220"/>
      <c r="HCS2045" s="220"/>
      <c r="HCT2045" s="220"/>
      <c r="HCU2045" s="220"/>
      <c r="HCV2045" s="220"/>
      <c r="HCW2045" s="220"/>
      <c r="HCX2045" s="220"/>
      <c r="HCY2045" s="220"/>
      <c r="HCZ2045" s="220"/>
      <c r="HDA2045" s="220"/>
      <c r="HDB2045" s="220"/>
      <c r="HDC2045" s="220"/>
      <c r="HDD2045" s="220"/>
      <c r="HDE2045" s="220"/>
      <c r="HDF2045" s="220"/>
      <c r="HDG2045" s="220"/>
      <c r="HDH2045" s="220"/>
      <c r="HDI2045" s="220"/>
      <c r="HDJ2045" s="220"/>
      <c r="HDK2045" s="220"/>
      <c r="HDL2045" s="220"/>
      <c r="HDM2045" s="220"/>
      <c r="HDN2045" s="220"/>
      <c r="HDO2045" s="220"/>
      <c r="HDP2045" s="220"/>
      <c r="HDQ2045" s="220"/>
      <c r="HDR2045" s="220"/>
      <c r="HDS2045" s="220"/>
      <c r="HDT2045" s="220"/>
      <c r="HDU2045" s="220"/>
      <c r="HDV2045" s="220"/>
      <c r="HDW2045" s="220"/>
      <c r="HDX2045" s="220"/>
      <c r="HDY2045" s="220"/>
      <c r="HDZ2045" s="220"/>
      <c r="HEA2045" s="220"/>
      <c r="HEB2045" s="220"/>
      <c r="HEC2045" s="220"/>
      <c r="HED2045" s="220"/>
      <c r="HEE2045" s="220"/>
      <c r="HEF2045" s="220"/>
      <c r="HEG2045" s="220"/>
      <c r="HEH2045" s="220"/>
      <c r="HEI2045" s="220"/>
      <c r="HEJ2045" s="220"/>
      <c r="HEK2045" s="220"/>
      <c r="HEL2045" s="220"/>
      <c r="HEM2045" s="220"/>
      <c r="HEN2045" s="220"/>
      <c r="HEO2045" s="220"/>
      <c r="HEP2045" s="220"/>
      <c r="HEQ2045" s="220"/>
      <c r="HER2045" s="220"/>
      <c r="HES2045" s="220"/>
      <c r="HET2045" s="220"/>
      <c r="HEU2045" s="220"/>
      <c r="HEV2045" s="220"/>
      <c r="HEW2045" s="220"/>
      <c r="HEX2045" s="220"/>
      <c r="HEY2045" s="220"/>
      <c r="HEZ2045" s="220"/>
      <c r="HFA2045" s="220"/>
      <c r="HFB2045" s="220"/>
      <c r="HFC2045" s="220"/>
      <c r="HFD2045" s="220"/>
      <c r="HFE2045" s="220"/>
      <c r="HFF2045" s="220"/>
      <c r="HFG2045" s="220"/>
      <c r="HFH2045" s="220"/>
      <c r="HFI2045" s="220"/>
      <c r="HFJ2045" s="220"/>
      <c r="HFK2045" s="220"/>
      <c r="HFL2045" s="220"/>
      <c r="HFM2045" s="220"/>
      <c r="HFN2045" s="220"/>
      <c r="HFO2045" s="220"/>
      <c r="HFP2045" s="220"/>
      <c r="HFQ2045" s="220"/>
      <c r="HFR2045" s="220"/>
      <c r="HFS2045" s="220"/>
      <c r="HFT2045" s="220"/>
      <c r="HFU2045" s="220"/>
      <c r="HFV2045" s="220"/>
      <c r="HFW2045" s="220"/>
      <c r="HFX2045" s="220"/>
      <c r="HFY2045" s="220"/>
      <c r="HFZ2045" s="220"/>
      <c r="HGA2045" s="220"/>
      <c r="HGB2045" s="220"/>
      <c r="HGC2045" s="220"/>
      <c r="HGD2045" s="220"/>
      <c r="HGE2045" s="220"/>
      <c r="HGF2045" s="220"/>
      <c r="HGG2045" s="220"/>
      <c r="HGH2045" s="220"/>
      <c r="HGI2045" s="220"/>
      <c r="HGJ2045" s="220"/>
      <c r="HGK2045" s="220"/>
      <c r="HGL2045" s="220"/>
      <c r="HGM2045" s="220"/>
      <c r="HGN2045" s="220"/>
      <c r="HGO2045" s="220"/>
      <c r="HGP2045" s="220"/>
      <c r="HGQ2045" s="220"/>
      <c r="HGR2045" s="220"/>
      <c r="HGS2045" s="220"/>
      <c r="HGT2045" s="220"/>
      <c r="HGU2045" s="220"/>
      <c r="HGV2045" s="220"/>
      <c r="HGW2045" s="220"/>
      <c r="HGX2045" s="220"/>
      <c r="HGY2045" s="220"/>
      <c r="HGZ2045" s="220"/>
      <c r="HHA2045" s="220"/>
      <c r="HHB2045" s="220"/>
      <c r="HHC2045" s="220"/>
      <c r="HHD2045" s="220"/>
      <c r="HHE2045" s="220"/>
      <c r="HHF2045" s="220"/>
      <c r="HHG2045" s="220"/>
      <c r="HHH2045" s="220"/>
      <c r="HHI2045" s="220"/>
      <c r="HHJ2045" s="220"/>
      <c r="HHK2045" s="220"/>
      <c r="HHL2045" s="220"/>
      <c r="HHM2045" s="220"/>
      <c r="HHN2045" s="220"/>
      <c r="HHO2045" s="220"/>
      <c r="HHP2045" s="220"/>
      <c r="HHQ2045" s="220"/>
      <c r="HHR2045" s="220"/>
      <c r="HHS2045" s="220"/>
      <c r="HHT2045" s="220"/>
      <c r="HHU2045" s="220"/>
      <c r="HHV2045" s="220"/>
      <c r="HHW2045" s="220"/>
      <c r="HHX2045" s="220"/>
      <c r="HHY2045" s="220"/>
      <c r="HHZ2045" s="220"/>
      <c r="HIA2045" s="220"/>
      <c r="HIB2045" s="220"/>
      <c r="HIC2045" s="220"/>
      <c r="HID2045" s="220"/>
      <c r="HIE2045" s="220"/>
      <c r="HIF2045" s="220"/>
      <c r="HIG2045" s="220"/>
      <c r="HIH2045" s="220"/>
      <c r="HII2045" s="220"/>
      <c r="HIJ2045" s="220"/>
      <c r="HIK2045" s="220"/>
      <c r="HIL2045" s="220"/>
      <c r="HIM2045" s="220"/>
      <c r="HIN2045" s="220"/>
      <c r="HIO2045" s="220"/>
      <c r="HIP2045" s="220"/>
      <c r="HIQ2045" s="220"/>
      <c r="HIR2045" s="220"/>
      <c r="HIS2045" s="220"/>
      <c r="HIT2045" s="220"/>
      <c r="HIU2045" s="220"/>
      <c r="HIV2045" s="220"/>
      <c r="HIW2045" s="220"/>
      <c r="HIX2045" s="220"/>
      <c r="HIY2045" s="220"/>
      <c r="HIZ2045" s="220"/>
      <c r="HJA2045" s="220"/>
      <c r="HJB2045" s="220"/>
      <c r="HJC2045" s="220"/>
      <c r="HJD2045" s="220"/>
      <c r="HJE2045" s="220"/>
      <c r="HJF2045" s="220"/>
      <c r="HJG2045" s="220"/>
      <c r="HJH2045" s="220"/>
      <c r="HJI2045" s="220"/>
      <c r="HJJ2045" s="220"/>
      <c r="HJK2045" s="220"/>
      <c r="HJL2045" s="220"/>
      <c r="HJM2045" s="220"/>
      <c r="HJN2045" s="220"/>
      <c r="HJO2045" s="220"/>
      <c r="HJP2045" s="220"/>
      <c r="HJQ2045" s="220"/>
      <c r="HJR2045" s="220"/>
      <c r="HJS2045" s="220"/>
      <c r="HJT2045" s="220"/>
      <c r="HJU2045" s="220"/>
      <c r="HJV2045" s="220"/>
      <c r="HJW2045" s="220"/>
      <c r="HJX2045" s="220"/>
      <c r="HJY2045" s="220"/>
      <c r="HJZ2045" s="220"/>
      <c r="HKA2045" s="220"/>
      <c r="HKB2045" s="220"/>
      <c r="HKC2045" s="220"/>
      <c r="HKD2045" s="220"/>
      <c r="HKE2045" s="220"/>
      <c r="HKF2045" s="220"/>
      <c r="HKG2045" s="220"/>
      <c r="HKH2045" s="220"/>
      <c r="HKI2045" s="220"/>
      <c r="HKJ2045" s="220"/>
      <c r="HKK2045" s="220"/>
      <c r="HKL2045" s="220"/>
      <c r="HKM2045" s="220"/>
      <c r="HKN2045" s="220"/>
      <c r="HKO2045" s="220"/>
      <c r="HKP2045" s="220"/>
      <c r="HKQ2045" s="220"/>
      <c r="HKR2045" s="220"/>
      <c r="HKS2045" s="220"/>
      <c r="HKT2045" s="220"/>
      <c r="HKU2045" s="220"/>
      <c r="HKV2045" s="220"/>
      <c r="HKW2045" s="220"/>
      <c r="HKX2045" s="220"/>
      <c r="HKY2045" s="220"/>
      <c r="HKZ2045" s="220"/>
      <c r="HLA2045" s="220"/>
      <c r="HLB2045" s="220"/>
      <c r="HLC2045" s="220"/>
      <c r="HLD2045" s="220"/>
      <c r="HLE2045" s="220"/>
      <c r="HLF2045" s="220"/>
      <c r="HLG2045" s="220"/>
      <c r="HLH2045" s="220"/>
      <c r="HLI2045" s="220"/>
      <c r="HLJ2045" s="220"/>
      <c r="HLK2045" s="220"/>
      <c r="HLL2045" s="220"/>
      <c r="HLM2045" s="220"/>
      <c r="HLN2045" s="220"/>
      <c r="HLO2045" s="220"/>
      <c r="HLP2045" s="220"/>
      <c r="HLQ2045" s="220"/>
      <c r="HLR2045" s="220"/>
      <c r="HLS2045" s="220"/>
      <c r="HLT2045" s="220"/>
      <c r="HLU2045" s="220"/>
      <c r="HLV2045" s="220"/>
      <c r="HLW2045" s="220"/>
      <c r="HLX2045" s="220"/>
      <c r="HLY2045" s="220"/>
      <c r="HLZ2045" s="220"/>
      <c r="HMA2045" s="220"/>
      <c r="HMB2045" s="220"/>
      <c r="HMC2045" s="220"/>
      <c r="HMD2045" s="220"/>
      <c r="HME2045" s="220"/>
      <c r="HMF2045" s="220"/>
      <c r="HMG2045" s="220"/>
      <c r="HMH2045" s="220"/>
      <c r="HMI2045" s="220"/>
      <c r="HMJ2045" s="220"/>
      <c r="HMK2045" s="220"/>
      <c r="HML2045" s="220"/>
      <c r="HMM2045" s="220"/>
      <c r="HMN2045" s="220"/>
      <c r="HMO2045" s="220"/>
      <c r="HMP2045" s="220"/>
      <c r="HMQ2045" s="220"/>
      <c r="HMR2045" s="220"/>
      <c r="HMS2045" s="220"/>
      <c r="HMT2045" s="220"/>
      <c r="HMU2045" s="220"/>
      <c r="HMV2045" s="220"/>
      <c r="HMW2045" s="220"/>
      <c r="HMX2045" s="220"/>
      <c r="HMY2045" s="220"/>
      <c r="HMZ2045" s="220"/>
      <c r="HNA2045" s="220"/>
      <c r="HNB2045" s="220"/>
      <c r="HNC2045" s="220"/>
      <c r="HND2045" s="220"/>
      <c r="HNE2045" s="220"/>
      <c r="HNF2045" s="220"/>
      <c r="HNG2045" s="220"/>
      <c r="HNH2045" s="220"/>
      <c r="HNI2045" s="220"/>
      <c r="HNJ2045" s="220"/>
      <c r="HNK2045" s="220"/>
      <c r="HNL2045" s="220"/>
      <c r="HNM2045" s="220"/>
      <c r="HNN2045" s="220"/>
      <c r="HNO2045" s="220"/>
      <c r="HNP2045" s="220"/>
      <c r="HNQ2045" s="220"/>
      <c r="HNR2045" s="220"/>
      <c r="HNS2045" s="220"/>
      <c r="HNT2045" s="220"/>
      <c r="HNU2045" s="220"/>
      <c r="HNV2045" s="220"/>
      <c r="HNW2045" s="220"/>
      <c r="HNX2045" s="220"/>
      <c r="HNY2045" s="220"/>
      <c r="HNZ2045" s="220"/>
      <c r="HOA2045" s="220"/>
      <c r="HOB2045" s="220"/>
      <c r="HOC2045" s="220"/>
      <c r="HOD2045" s="220"/>
      <c r="HOE2045" s="220"/>
      <c r="HOF2045" s="220"/>
      <c r="HOG2045" s="220"/>
      <c r="HOH2045" s="220"/>
      <c r="HOI2045" s="220"/>
      <c r="HOJ2045" s="220"/>
      <c r="HOK2045" s="220"/>
      <c r="HOL2045" s="220"/>
      <c r="HOM2045" s="220"/>
      <c r="HON2045" s="220"/>
      <c r="HOO2045" s="220"/>
      <c r="HOP2045" s="220"/>
      <c r="HOQ2045" s="220"/>
      <c r="HOR2045" s="220"/>
      <c r="HOS2045" s="220"/>
      <c r="HOT2045" s="220"/>
      <c r="HOU2045" s="220"/>
      <c r="HOV2045" s="220"/>
      <c r="HOW2045" s="220"/>
      <c r="HOX2045" s="220"/>
      <c r="HOY2045" s="220"/>
      <c r="HOZ2045" s="220"/>
      <c r="HPA2045" s="220"/>
      <c r="HPB2045" s="220"/>
      <c r="HPC2045" s="220"/>
      <c r="HPD2045" s="220"/>
      <c r="HPE2045" s="220"/>
      <c r="HPF2045" s="220"/>
      <c r="HPG2045" s="220"/>
      <c r="HPH2045" s="220"/>
      <c r="HPI2045" s="220"/>
      <c r="HPJ2045" s="220"/>
      <c r="HPK2045" s="220"/>
      <c r="HPL2045" s="220"/>
      <c r="HPM2045" s="220"/>
      <c r="HPN2045" s="220"/>
      <c r="HPO2045" s="220"/>
      <c r="HPP2045" s="220"/>
      <c r="HPQ2045" s="220"/>
      <c r="HPR2045" s="220"/>
      <c r="HPS2045" s="220"/>
      <c r="HPT2045" s="220"/>
      <c r="HPU2045" s="220"/>
      <c r="HPV2045" s="220"/>
      <c r="HPW2045" s="220"/>
      <c r="HPX2045" s="220"/>
      <c r="HPY2045" s="220"/>
      <c r="HPZ2045" s="220"/>
      <c r="HQA2045" s="220"/>
      <c r="HQB2045" s="220"/>
      <c r="HQC2045" s="220"/>
      <c r="HQD2045" s="220"/>
      <c r="HQE2045" s="220"/>
      <c r="HQF2045" s="220"/>
      <c r="HQG2045" s="220"/>
      <c r="HQH2045" s="220"/>
      <c r="HQI2045" s="220"/>
      <c r="HQJ2045" s="220"/>
      <c r="HQK2045" s="220"/>
      <c r="HQL2045" s="220"/>
      <c r="HQM2045" s="220"/>
      <c r="HQN2045" s="220"/>
      <c r="HQO2045" s="220"/>
      <c r="HQP2045" s="220"/>
      <c r="HQQ2045" s="220"/>
      <c r="HQR2045" s="220"/>
      <c r="HQS2045" s="220"/>
      <c r="HQT2045" s="220"/>
      <c r="HQU2045" s="220"/>
      <c r="HQV2045" s="220"/>
      <c r="HQW2045" s="220"/>
      <c r="HQX2045" s="220"/>
      <c r="HQY2045" s="220"/>
      <c r="HQZ2045" s="220"/>
      <c r="HRA2045" s="220"/>
      <c r="HRB2045" s="220"/>
      <c r="HRC2045" s="220"/>
      <c r="HRD2045" s="220"/>
      <c r="HRE2045" s="220"/>
      <c r="HRF2045" s="220"/>
      <c r="HRG2045" s="220"/>
      <c r="HRH2045" s="220"/>
      <c r="HRI2045" s="220"/>
      <c r="HRJ2045" s="220"/>
      <c r="HRK2045" s="220"/>
      <c r="HRL2045" s="220"/>
      <c r="HRM2045" s="220"/>
      <c r="HRN2045" s="220"/>
      <c r="HRO2045" s="220"/>
      <c r="HRP2045" s="220"/>
      <c r="HRQ2045" s="220"/>
      <c r="HRR2045" s="220"/>
      <c r="HRS2045" s="220"/>
      <c r="HRT2045" s="220"/>
      <c r="HRU2045" s="220"/>
      <c r="HRV2045" s="220"/>
      <c r="HRW2045" s="220"/>
      <c r="HRX2045" s="220"/>
      <c r="HRY2045" s="220"/>
      <c r="HRZ2045" s="220"/>
      <c r="HSA2045" s="220"/>
      <c r="HSB2045" s="220"/>
      <c r="HSC2045" s="220"/>
      <c r="HSD2045" s="220"/>
      <c r="HSE2045" s="220"/>
      <c r="HSF2045" s="220"/>
      <c r="HSG2045" s="220"/>
      <c r="HSH2045" s="220"/>
      <c r="HSI2045" s="220"/>
      <c r="HSJ2045" s="220"/>
      <c r="HSK2045" s="220"/>
      <c r="HSL2045" s="220"/>
      <c r="HSM2045" s="220"/>
      <c r="HSN2045" s="220"/>
      <c r="HSO2045" s="220"/>
      <c r="HSP2045" s="220"/>
      <c r="HSQ2045" s="220"/>
      <c r="HSR2045" s="220"/>
      <c r="HSS2045" s="220"/>
      <c r="HST2045" s="220"/>
      <c r="HSU2045" s="220"/>
      <c r="HSV2045" s="220"/>
      <c r="HSW2045" s="220"/>
      <c r="HSX2045" s="220"/>
      <c r="HSY2045" s="220"/>
      <c r="HSZ2045" s="220"/>
      <c r="HTA2045" s="220"/>
      <c r="HTB2045" s="220"/>
      <c r="HTC2045" s="220"/>
      <c r="HTD2045" s="220"/>
      <c r="HTE2045" s="220"/>
      <c r="HTF2045" s="220"/>
      <c r="HTG2045" s="220"/>
      <c r="HTH2045" s="220"/>
      <c r="HTI2045" s="220"/>
      <c r="HTJ2045" s="220"/>
      <c r="HTK2045" s="220"/>
      <c r="HTL2045" s="220"/>
      <c r="HTM2045" s="220"/>
      <c r="HTN2045" s="220"/>
      <c r="HTO2045" s="220"/>
      <c r="HTP2045" s="220"/>
      <c r="HTQ2045" s="220"/>
      <c r="HTR2045" s="220"/>
      <c r="HTS2045" s="220"/>
      <c r="HTT2045" s="220"/>
      <c r="HTU2045" s="220"/>
      <c r="HTV2045" s="220"/>
      <c r="HTW2045" s="220"/>
      <c r="HTX2045" s="220"/>
      <c r="HTY2045" s="220"/>
      <c r="HTZ2045" s="220"/>
      <c r="HUA2045" s="220"/>
      <c r="HUB2045" s="220"/>
      <c r="HUC2045" s="220"/>
      <c r="HUD2045" s="220"/>
      <c r="HUE2045" s="220"/>
      <c r="HUF2045" s="220"/>
      <c r="HUG2045" s="220"/>
      <c r="HUH2045" s="220"/>
      <c r="HUI2045" s="220"/>
      <c r="HUJ2045" s="220"/>
      <c r="HUK2045" s="220"/>
      <c r="HUL2045" s="220"/>
      <c r="HUM2045" s="220"/>
      <c r="HUN2045" s="220"/>
      <c r="HUO2045" s="220"/>
      <c r="HUP2045" s="220"/>
      <c r="HUQ2045" s="220"/>
      <c r="HUR2045" s="220"/>
      <c r="HUS2045" s="220"/>
      <c r="HUT2045" s="220"/>
      <c r="HUU2045" s="220"/>
      <c r="HUV2045" s="220"/>
      <c r="HUW2045" s="220"/>
      <c r="HUX2045" s="220"/>
      <c r="HUY2045" s="220"/>
      <c r="HUZ2045" s="220"/>
      <c r="HVA2045" s="220"/>
      <c r="HVB2045" s="220"/>
      <c r="HVC2045" s="220"/>
      <c r="HVD2045" s="220"/>
      <c r="HVE2045" s="220"/>
      <c r="HVF2045" s="220"/>
      <c r="HVG2045" s="220"/>
      <c r="HVH2045" s="220"/>
      <c r="HVI2045" s="220"/>
      <c r="HVJ2045" s="220"/>
      <c r="HVK2045" s="220"/>
      <c r="HVL2045" s="220"/>
      <c r="HVM2045" s="220"/>
      <c r="HVN2045" s="220"/>
      <c r="HVO2045" s="220"/>
      <c r="HVP2045" s="220"/>
      <c r="HVQ2045" s="220"/>
      <c r="HVR2045" s="220"/>
      <c r="HVS2045" s="220"/>
      <c r="HVT2045" s="220"/>
      <c r="HVU2045" s="220"/>
      <c r="HVV2045" s="220"/>
      <c r="HVW2045" s="220"/>
      <c r="HVX2045" s="220"/>
      <c r="HVY2045" s="220"/>
      <c r="HVZ2045" s="220"/>
      <c r="HWA2045" s="220"/>
      <c r="HWB2045" s="220"/>
      <c r="HWC2045" s="220"/>
      <c r="HWD2045" s="220"/>
      <c r="HWE2045" s="220"/>
      <c r="HWF2045" s="220"/>
      <c r="HWG2045" s="220"/>
      <c r="HWH2045" s="220"/>
      <c r="HWI2045" s="220"/>
      <c r="HWJ2045" s="220"/>
      <c r="HWK2045" s="220"/>
      <c r="HWL2045" s="220"/>
      <c r="HWM2045" s="220"/>
      <c r="HWN2045" s="220"/>
      <c r="HWO2045" s="220"/>
      <c r="HWP2045" s="220"/>
      <c r="HWQ2045" s="220"/>
      <c r="HWR2045" s="220"/>
      <c r="HWS2045" s="220"/>
      <c r="HWT2045" s="220"/>
      <c r="HWU2045" s="220"/>
      <c r="HWV2045" s="220"/>
      <c r="HWW2045" s="220"/>
      <c r="HWX2045" s="220"/>
      <c r="HWY2045" s="220"/>
      <c r="HWZ2045" s="220"/>
      <c r="HXA2045" s="220"/>
      <c r="HXB2045" s="220"/>
      <c r="HXC2045" s="220"/>
      <c r="HXD2045" s="220"/>
      <c r="HXE2045" s="220"/>
      <c r="HXF2045" s="220"/>
      <c r="HXG2045" s="220"/>
      <c r="HXH2045" s="220"/>
      <c r="HXI2045" s="220"/>
      <c r="HXJ2045" s="220"/>
      <c r="HXK2045" s="220"/>
      <c r="HXL2045" s="220"/>
      <c r="HXM2045" s="220"/>
      <c r="HXN2045" s="220"/>
      <c r="HXO2045" s="220"/>
      <c r="HXP2045" s="220"/>
      <c r="HXQ2045" s="220"/>
      <c r="HXR2045" s="220"/>
      <c r="HXS2045" s="220"/>
      <c r="HXT2045" s="220"/>
      <c r="HXU2045" s="220"/>
      <c r="HXV2045" s="220"/>
      <c r="HXW2045" s="220"/>
      <c r="HXX2045" s="220"/>
      <c r="HXY2045" s="220"/>
      <c r="HXZ2045" s="220"/>
      <c r="HYA2045" s="220"/>
      <c r="HYB2045" s="220"/>
      <c r="HYC2045" s="220"/>
      <c r="HYD2045" s="220"/>
      <c r="HYE2045" s="220"/>
      <c r="HYF2045" s="220"/>
      <c r="HYG2045" s="220"/>
      <c r="HYH2045" s="220"/>
      <c r="HYI2045" s="220"/>
      <c r="HYJ2045" s="220"/>
      <c r="HYK2045" s="220"/>
      <c r="HYL2045" s="220"/>
      <c r="HYM2045" s="220"/>
      <c r="HYN2045" s="220"/>
      <c r="HYO2045" s="220"/>
      <c r="HYP2045" s="220"/>
      <c r="HYQ2045" s="220"/>
      <c r="HYR2045" s="220"/>
      <c r="HYS2045" s="220"/>
      <c r="HYT2045" s="220"/>
      <c r="HYU2045" s="220"/>
      <c r="HYV2045" s="220"/>
      <c r="HYW2045" s="220"/>
      <c r="HYX2045" s="220"/>
      <c r="HYY2045" s="220"/>
      <c r="HYZ2045" s="220"/>
      <c r="HZA2045" s="220"/>
      <c r="HZB2045" s="220"/>
      <c r="HZC2045" s="220"/>
      <c r="HZD2045" s="220"/>
      <c r="HZE2045" s="220"/>
      <c r="HZF2045" s="220"/>
      <c r="HZG2045" s="220"/>
      <c r="HZH2045" s="220"/>
      <c r="HZI2045" s="220"/>
      <c r="HZJ2045" s="220"/>
      <c r="HZK2045" s="220"/>
      <c r="HZL2045" s="220"/>
      <c r="HZM2045" s="220"/>
      <c r="HZN2045" s="220"/>
      <c r="HZO2045" s="220"/>
      <c r="HZP2045" s="220"/>
      <c r="HZQ2045" s="220"/>
      <c r="HZR2045" s="220"/>
      <c r="HZS2045" s="220"/>
      <c r="HZT2045" s="220"/>
      <c r="HZU2045" s="220"/>
      <c r="HZV2045" s="220"/>
      <c r="HZW2045" s="220"/>
      <c r="HZX2045" s="220"/>
      <c r="HZY2045" s="220"/>
      <c r="HZZ2045" s="220"/>
      <c r="IAA2045" s="220"/>
      <c r="IAB2045" s="220"/>
      <c r="IAC2045" s="220"/>
      <c r="IAD2045" s="220"/>
      <c r="IAE2045" s="220"/>
      <c r="IAF2045" s="220"/>
      <c r="IAG2045" s="220"/>
      <c r="IAH2045" s="220"/>
      <c r="IAI2045" s="220"/>
      <c r="IAJ2045" s="220"/>
      <c r="IAK2045" s="220"/>
      <c r="IAL2045" s="220"/>
      <c r="IAM2045" s="220"/>
      <c r="IAN2045" s="220"/>
      <c r="IAO2045" s="220"/>
      <c r="IAP2045" s="220"/>
      <c r="IAQ2045" s="220"/>
      <c r="IAR2045" s="220"/>
      <c r="IAS2045" s="220"/>
      <c r="IAT2045" s="220"/>
      <c r="IAU2045" s="220"/>
      <c r="IAV2045" s="220"/>
      <c r="IAW2045" s="220"/>
      <c r="IAX2045" s="220"/>
      <c r="IAY2045" s="220"/>
      <c r="IAZ2045" s="220"/>
      <c r="IBA2045" s="220"/>
      <c r="IBB2045" s="220"/>
      <c r="IBC2045" s="220"/>
      <c r="IBD2045" s="220"/>
      <c r="IBE2045" s="220"/>
      <c r="IBF2045" s="220"/>
      <c r="IBG2045" s="220"/>
      <c r="IBH2045" s="220"/>
      <c r="IBI2045" s="220"/>
      <c r="IBJ2045" s="220"/>
      <c r="IBK2045" s="220"/>
      <c r="IBL2045" s="220"/>
      <c r="IBM2045" s="220"/>
      <c r="IBN2045" s="220"/>
      <c r="IBO2045" s="220"/>
      <c r="IBP2045" s="220"/>
      <c r="IBQ2045" s="220"/>
      <c r="IBR2045" s="220"/>
      <c r="IBS2045" s="220"/>
      <c r="IBT2045" s="220"/>
      <c r="IBU2045" s="220"/>
      <c r="IBV2045" s="220"/>
      <c r="IBW2045" s="220"/>
      <c r="IBX2045" s="220"/>
      <c r="IBY2045" s="220"/>
      <c r="IBZ2045" s="220"/>
      <c r="ICA2045" s="220"/>
      <c r="ICB2045" s="220"/>
      <c r="ICC2045" s="220"/>
      <c r="ICD2045" s="220"/>
      <c r="ICE2045" s="220"/>
      <c r="ICF2045" s="220"/>
      <c r="ICG2045" s="220"/>
      <c r="ICH2045" s="220"/>
      <c r="ICI2045" s="220"/>
      <c r="ICJ2045" s="220"/>
      <c r="ICK2045" s="220"/>
      <c r="ICL2045" s="220"/>
      <c r="ICM2045" s="220"/>
      <c r="ICN2045" s="220"/>
      <c r="ICO2045" s="220"/>
      <c r="ICP2045" s="220"/>
      <c r="ICQ2045" s="220"/>
      <c r="ICR2045" s="220"/>
      <c r="ICS2045" s="220"/>
      <c r="ICT2045" s="220"/>
      <c r="ICU2045" s="220"/>
      <c r="ICV2045" s="220"/>
      <c r="ICW2045" s="220"/>
      <c r="ICX2045" s="220"/>
      <c r="ICY2045" s="220"/>
      <c r="ICZ2045" s="220"/>
      <c r="IDA2045" s="220"/>
      <c r="IDB2045" s="220"/>
      <c r="IDC2045" s="220"/>
      <c r="IDD2045" s="220"/>
      <c r="IDE2045" s="220"/>
      <c r="IDF2045" s="220"/>
      <c r="IDG2045" s="220"/>
      <c r="IDH2045" s="220"/>
      <c r="IDI2045" s="220"/>
      <c r="IDJ2045" s="220"/>
      <c r="IDK2045" s="220"/>
      <c r="IDL2045" s="220"/>
      <c r="IDM2045" s="220"/>
      <c r="IDN2045" s="220"/>
      <c r="IDO2045" s="220"/>
      <c r="IDP2045" s="220"/>
      <c r="IDQ2045" s="220"/>
      <c r="IDR2045" s="220"/>
      <c r="IDS2045" s="220"/>
      <c r="IDT2045" s="220"/>
      <c r="IDU2045" s="220"/>
      <c r="IDV2045" s="220"/>
      <c r="IDW2045" s="220"/>
      <c r="IDX2045" s="220"/>
      <c r="IDY2045" s="220"/>
      <c r="IDZ2045" s="220"/>
      <c r="IEA2045" s="220"/>
      <c r="IEB2045" s="220"/>
      <c r="IEC2045" s="220"/>
      <c r="IED2045" s="220"/>
      <c r="IEE2045" s="220"/>
      <c r="IEF2045" s="220"/>
      <c r="IEG2045" s="220"/>
      <c r="IEH2045" s="220"/>
      <c r="IEI2045" s="220"/>
      <c r="IEJ2045" s="220"/>
      <c r="IEK2045" s="220"/>
      <c r="IEL2045" s="220"/>
      <c r="IEM2045" s="220"/>
      <c r="IEN2045" s="220"/>
      <c r="IEO2045" s="220"/>
      <c r="IEP2045" s="220"/>
      <c r="IEQ2045" s="220"/>
      <c r="IER2045" s="220"/>
      <c r="IES2045" s="220"/>
      <c r="IET2045" s="220"/>
      <c r="IEU2045" s="220"/>
      <c r="IEV2045" s="220"/>
      <c r="IEW2045" s="220"/>
      <c r="IEX2045" s="220"/>
      <c r="IEY2045" s="220"/>
      <c r="IEZ2045" s="220"/>
      <c r="IFA2045" s="220"/>
      <c r="IFB2045" s="220"/>
      <c r="IFC2045" s="220"/>
      <c r="IFD2045" s="220"/>
      <c r="IFE2045" s="220"/>
      <c r="IFF2045" s="220"/>
      <c r="IFG2045" s="220"/>
      <c r="IFH2045" s="220"/>
      <c r="IFI2045" s="220"/>
      <c r="IFJ2045" s="220"/>
      <c r="IFK2045" s="220"/>
      <c r="IFL2045" s="220"/>
      <c r="IFM2045" s="220"/>
      <c r="IFN2045" s="220"/>
      <c r="IFO2045" s="220"/>
      <c r="IFP2045" s="220"/>
      <c r="IFQ2045" s="220"/>
      <c r="IFR2045" s="220"/>
      <c r="IFS2045" s="220"/>
      <c r="IFT2045" s="220"/>
      <c r="IFU2045" s="220"/>
      <c r="IFV2045" s="220"/>
      <c r="IFW2045" s="220"/>
      <c r="IFX2045" s="220"/>
      <c r="IFY2045" s="220"/>
      <c r="IFZ2045" s="220"/>
      <c r="IGA2045" s="220"/>
      <c r="IGB2045" s="220"/>
      <c r="IGC2045" s="220"/>
      <c r="IGD2045" s="220"/>
      <c r="IGE2045" s="220"/>
      <c r="IGF2045" s="220"/>
      <c r="IGG2045" s="220"/>
      <c r="IGH2045" s="220"/>
      <c r="IGI2045" s="220"/>
      <c r="IGJ2045" s="220"/>
      <c r="IGK2045" s="220"/>
      <c r="IGL2045" s="220"/>
      <c r="IGM2045" s="220"/>
      <c r="IGN2045" s="220"/>
      <c r="IGO2045" s="220"/>
      <c r="IGP2045" s="220"/>
      <c r="IGQ2045" s="220"/>
      <c r="IGR2045" s="220"/>
      <c r="IGS2045" s="220"/>
      <c r="IGT2045" s="220"/>
      <c r="IGU2045" s="220"/>
      <c r="IGV2045" s="220"/>
      <c r="IGW2045" s="220"/>
      <c r="IGX2045" s="220"/>
      <c r="IGY2045" s="220"/>
      <c r="IGZ2045" s="220"/>
      <c r="IHA2045" s="220"/>
      <c r="IHB2045" s="220"/>
      <c r="IHC2045" s="220"/>
      <c r="IHD2045" s="220"/>
      <c r="IHE2045" s="220"/>
      <c r="IHF2045" s="220"/>
      <c r="IHG2045" s="220"/>
      <c r="IHH2045" s="220"/>
      <c r="IHI2045" s="220"/>
      <c r="IHJ2045" s="220"/>
      <c r="IHK2045" s="220"/>
      <c r="IHL2045" s="220"/>
      <c r="IHM2045" s="220"/>
      <c r="IHN2045" s="220"/>
      <c r="IHO2045" s="220"/>
      <c r="IHP2045" s="220"/>
      <c r="IHQ2045" s="220"/>
      <c r="IHR2045" s="220"/>
      <c r="IHS2045" s="220"/>
      <c r="IHT2045" s="220"/>
      <c r="IHU2045" s="220"/>
      <c r="IHV2045" s="220"/>
      <c r="IHW2045" s="220"/>
      <c r="IHX2045" s="220"/>
      <c r="IHY2045" s="220"/>
      <c r="IHZ2045" s="220"/>
      <c r="IIA2045" s="220"/>
      <c r="IIB2045" s="220"/>
      <c r="IIC2045" s="220"/>
      <c r="IID2045" s="220"/>
      <c r="IIE2045" s="220"/>
      <c r="IIF2045" s="220"/>
      <c r="IIG2045" s="220"/>
      <c r="IIH2045" s="220"/>
      <c r="III2045" s="220"/>
      <c r="IIJ2045" s="220"/>
      <c r="IIK2045" s="220"/>
      <c r="IIL2045" s="220"/>
      <c r="IIM2045" s="220"/>
      <c r="IIN2045" s="220"/>
      <c r="IIO2045" s="220"/>
      <c r="IIP2045" s="220"/>
      <c r="IIQ2045" s="220"/>
      <c r="IIR2045" s="220"/>
      <c r="IIS2045" s="220"/>
      <c r="IIT2045" s="220"/>
      <c r="IIU2045" s="220"/>
      <c r="IIV2045" s="220"/>
      <c r="IIW2045" s="220"/>
      <c r="IIX2045" s="220"/>
      <c r="IIY2045" s="220"/>
      <c r="IIZ2045" s="220"/>
      <c r="IJA2045" s="220"/>
      <c r="IJB2045" s="220"/>
      <c r="IJC2045" s="220"/>
      <c r="IJD2045" s="220"/>
      <c r="IJE2045" s="220"/>
      <c r="IJF2045" s="220"/>
      <c r="IJG2045" s="220"/>
      <c r="IJH2045" s="220"/>
      <c r="IJI2045" s="220"/>
      <c r="IJJ2045" s="220"/>
      <c r="IJK2045" s="220"/>
      <c r="IJL2045" s="220"/>
      <c r="IJM2045" s="220"/>
      <c r="IJN2045" s="220"/>
      <c r="IJO2045" s="220"/>
      <c r="IJP2045" s="220"/>
      <c r="IJQ2045" s="220"/>
      <c r="IJR2045" s="220"/>
      <c r="IJS2045" s="220"/>
      <c r="IJT2045" s="220"/>
      <c r="IJU2045" s="220"/>
      <c r="IJV2045" s="220"/>
      <c r="IJW2045" s="220"/>
      <c r="IJX2045" s="220"/>
      <c r="IJY2045" s="220"/>
      <c r="IJZ2045" s="220"/>
      <c r="IKA2045" s="220"/>
      <c r="IKB2045" s="220"/>
      <c r="IKC2045" s="220"/>
      <c r="IKD2045" s="220"/>
      <c r="IKE2045" s="220"/>
      <c r="IKF2045" s="220"/>
      <c r="IKG2045" s="220"/>
      <c r="IKH2045" s="220"/>
      <c r="IKI2045" s="220"/>
      <c r="IKJ2045" s="220"/>
      <c r="IKK2045" s="220"/>
      <c r="IKL2045" s="220"/>
      <c r="IKM2045" s="220"/>
      <c r="IKN2045" s="220"/>
      <c r="IKO2045" s="220"/>
      <c r="IKP2045" s="220"/>
      <c r="IKQ2045" s="220"/>
      <c r="IKR2045" s="220"/>
      <c r="IKS2045" s="220"/>
      <c r="IKT2045" s="220"/>
      <c r="IKU2045" s="220"/>
      <c r="IKV2045" s="220"/>
      <c r="IKW2045" s="220"/>
      <c r="IKX2045" s="220"/>
      <c r="IKY2045" s="220"/>
      <c r="IKZ2045" s="220"/>
      <c r="ILA2045" s="220"/>
      <c r="ILB2045" s="220"/>
      <c r="ILC2045" s="220"/>
      <c r="ILD2045" s="220"/>
      <c r="ILE2045" s="220"/>
      <c r="ILF2045" s="220"/>
      <c r="ILG2045" s="220"/>
      <c r="ILH2045" s="220"/>
      <c r="ILI2045" s="220"/>
      <c r="ILJ2045" s="220"/>
      <c r="ILK2045" s="220"/>
      <c r="ILL2045" s="220"/>
      <c r="ILM2045" s="220"/>
      <c r="ILN2045" s="220"/>
      <c r="ILO2045" s="220"/>
      <c r="ILP2045" s="220"/>
      <c r="ILQ2045" s="220"/>
      <c r="ILR2045" s="220"/>
      <c r="ILS2045" s="220"/>
      <c r="ILT2045" s="220"/>
      <c r="ILU2045" s="220"/>
      <c r="ILV2045" s="220"/>
      <c r="ILW2045" s="220"/>
      <c r="ILX2045" s="220"/>
      <c r="ILY2045" s="220"/>
      <c r="ILZ2045" s="220"/>
      <c r="IMA2045" s="220"/>
      <c r="IMB2045" s="220"/>
      <c r="IMC2045" s="220"/>
      <c r="IMD2045" s="220"/>
      <c r="IME2045" s="220"/>
      <c r="IMF2045" s="220"/>
      <c r="IMG2045" s="220"/>
      <c r="IMH2045" s="220"/>
      <c r="IMI2045" s="220"/>
      <c r="IMJ2045" s="220"/>
      <c r="IMK2045" s="220"/>
      <c r="IML2045" s="220"/>
      <c r="IMM2045" s="220"/>
      <c r="IMN2045" s="220"/>
      <c r="IMO2045" s="220"/>
      <c r="IMP2045" s="220"/>
      <c r="IMQ2045" s="220"/>
      <c r="IMR2045" s="220"/>
      <c r="IMS2045" s="220"/>
      <c r="IMT2045" s="220"/>
      <c r="IMU2045" s="220"/>
      <c r="IMV2045" s="220"/>
      <c r="IMW2045" s="220"/>
      <c r="IMX2045" s="220"/>
      <c r="IMY2045" s="220"/>
      <c r="IMZ2045" s="220"/>
      <c r="INA2045" s="220"/>
      <c r="INB2045" s="220"/>
      <c r="INC2045" s="220"/>
      <c r="IND2045" s="220"/>
      <c r="INE2045" s="220"/>
      <c r="INF2045" s="220"/>
      <c r="ING2045" s="220"/>
      <c r="INH2045" s="220"/>
      <c r="INI2045" s="220"/>
      <c r="INJ2045" s="220"/>
      <c r="INK2045" s="220"/>
      <c r="INL2045" s="220"/>
      <c r="INM2045" s="220"/>
      <c r="INN2045" s="220"/>
      <c r="INO2045" s="220"/>
      <c r="INP2045" s="220"/>
      <c r="INQ2045" s="220"/>
      <c r="INR2045" s="220"/>
      <c r="INS2045" s="220"/>
      <c r="INT2045" s="220"/>
      <c r="INU2045" s="220"/>
      <c r="INV2045" s="220"/>
      <c r="INW2045" s="220"/>
      <c r="INX2045" s="220"/>
      <c r="INY2045" s="220"/>
      <c r="INZ2045" s="220"/>
      <c r="IOA2045" s="220"/>
      <c r="IOB2045" s="220"/>
      <c r="IOC2045" s="220"/>
      <c r="IOD2045" s="220"/>
      <c r="IOE2045" s="220"/>
      <c r="IOF2045" s="220"/>
      <c r="IOG2045" s="220"/>
      <c r="IOH2045" s="220"/>
      <c r="IOI2045" s="220"/>
      <c r="IOJ2045" s="220"/>
      <c r="IOK2045" s="220"/>
      <c r="IOL2045" s="220"/>
      <c r="IOM2045" s="220"/>
      <c r="ION2045" s="220"/>
      <c r="IOO2045" s="220"/>
      <c r="IOP2045" s="220"/>
      <c r="IOQ2045" s="220"/>
      <c r="IOR2045" s="220"/>
      <c r="IOS2045" s="220"/>
      <c r="IOT2045" s="220"/>
      <c r="IOU2045" s="220"/>
      <c r="IOV2045" s="220"/>
      <c r="IOW2045" s="220"/>
      <c r="IOX2045" s="220"/>
      <c r="IOY2045" s="220"/>
      <c r="IOZ2045" s="220"/>
      <c r="IPA2045" s="220"/>
      <c r="IPB2045" s="220"/>
      <c r="IPC2045" s="220"/>
      <c r="IPD2045" s="220"/>
      <c r="IPE2045" s="220"/>
      <c r="IPF2045" s="220"/>
      <c r="IPG2045" s="220"/>
      <c r="IPH2045" s="220"/>
      <c r="IPI2045" s="220"/>
      <c r="IPJ2045" s="220"/>
      <c r="IPK2045" s="220"/>
      <c r="IPL2045" s="220"/>
      <c r="IPM2045" s="220"/>
      <c r="IPN2045" s="220"/>
      <c r="IPO2045" s="220"/>
      <c r="IPP2045" s="220"/>
      <c r="IPQ2045" s="220"/>
      <c r="IPR2045" s="220"/>
      <c r="IPS2045" s="220"/>
      <c r="IPT2045" s="220"/>
      <c r="IPU2045" s="220"/>
      <c r="IPV2045" s="220"/>
      <c r="IPW2045" s="220"/>
      <c r="IPX2045" s="220"/>
      <c r="IPY2045" s="220"/>
      <c r="IPZ2045" s="220"/>
      <c r="IQA2045" s="220"/>
      <c r="IQB2045" s="220"/>
      <c r="IQC2045" s="220"/>
      <c r="IQD2045" s="220"/>
      <c r="IQE2045" s="220"/>
      <c r="IQF2045" s="220"/>
      <c r="IQG2045" s="220"/>
      <c r="IQH2045" s="220"/>
      <c r="IQI2045" s="220"/>
      <c r="IQJ2045" s="220"/>
      <c r="IQK2045" s="220"/>
      <c r="IQL2045" s="220"/>
      <c r="IQM2045" s="220"/>
      <c r="IQN2045" s="220"/>
      <c r="IQO2045" s="220"/>
      <c r="IQP2045" s="220"/>
      <c r="IQQ2045" s="220"/>
      <c r="IQR2045" s="220"/>
      <c r="IQS2045" s="220"/>
      <c r="IQT2045" s="220"/>
      <c r="IQU2045" s="220"/>
      <c r="IQV2045" s="220"/>
      <c r="IQW2045" s="220"/>
      <c r="IQX2045" s="220"/>
      <c r="IQY2045" s="220"/>
      <c r="IQZ2045" s="220"/>
      <c r="IRA2045" s="220"/>
      <c r="IRB2045" s="220"/>
      <c r="IRC2045" s="220"/>
      <c r="IRD2045" s="220"/>
      <c r="IRE2045" s="220"/>
      <c r="IRF2045" s="220"/>
      <c r="IRG2045" s="220"/>
      <c r="IRH2045" s="220"/>
      <c r="IRI2045" s="220"/>
      <c r="IRJ2045" s="220"/>
      <c r="IRK2045" s="220"/>
      <c r="IRL2045" s="220"/>
      <c r="IRM2045" s="220"/>
      <c r="IRN2045" s="220"/>
      <c r="IRO2045" s="220"/>
      <c r="IRP2045" s="220"/>
      <c r="IRQ2045" s="220"/>
      <c r="IRR2045" s="220"/>
      <c r="IRS2045" s="220"/>
      <c r="IRT2045" s="220"/>
      <c r="IRU2045" s="220"/>
      <c r="IRV2045" s="220"/>
      <c r="IRW2045" s="220"/>
      <c r="IRX2045" s="220"/>
      <c r="IRY2045" s="220"/>
      <c r="IRZ2045" s="220"/>
      <c r="ISA2045" s="220"/>
      <c r="ISB2045" s="220"/>
      <c r="ISC2045" s="220"/>
      <c r="ISD2045" s="220"/>
      <c r="ISE2045" s="220"/>
      <c r="ISF2045" s="220"/>
      <c r="ISG2045" s="220"/>
      <c r="ISH2045" s="220"/>
      <c r="ISI2045" s="220"/>
      <c r="ISJ2045" s="220"/>
      <c r="ISK2045" s="220"/>
      <c r="ISL2045" s="220"/>
      <c r="ISM2045" s="220"/>
      <c r="ISN2045" s="220"/>
      <c r="ISO2045" s="220"/>
      <c r="ISP2045" s="220"/>
      <c r="ISQ2045" s="220"/>
      <c r="ISR2045" s="220"/>
      <c r="ISS2045" s="220"/>
      <c r="IST2045" s="220"/>
      <c r="ISU2045" s="220"/>
      <c r="ISV2045" s="220"/>
      <c r="ISW2045" s="220"/>
      <c r="ISX2045" s="220"/>
      <c r="ISY2045" s="220"/>
      <c r="ISZ2045" s="220"/>
      <c r="ITA2045" s="220"/>
      <c r="ITB2045" s="220"/>
      <c r="ITC2045" s="220"/>
      <c r="ITD2045" s="220"/>
      <c r="ITE2045" s="220"/>
      <c r="ITF2045" s="220"/>
      <c r="ITG2045" s="220"/>
      <c r="ITH2045" s="220"/>
      <c r="ITI2045" s="220"/>
      <c r="ITJ2045" s="220"/>
      <c r="ITK2045" s="220"/>
      <c r="ITL2045" s="220"/>
      <c r="ITM2045" s="220"/>
      <c r="ITN2045" s="220"/>
      <c r="ITO2045" s="220"/>
      <c r="ITP2045" s="220"/>
      <c r="ITQ2045" s="220"/>
      <c r="ITR2045" s="220"/>
      <c r="ITS2045" s="220"/>
      <c r="ITT2045" s="220"/>
      <c r="ITU2045" s="220"/>
      <c r="ITV2045" s="220"/>
      <c r="ITW2045" s="220"/>
      <c r="ITX2045" s="220"/>
      <c r="ITY2045" s="220"/>
      <c r="ITZ2045" s="220"/>
      <c r="IUA2045" s="220"/>
      <c r="IUB2045" s="220"/>
      <c r="IUC2045" s="220"/>
      <c r="IUD2045" s="220"/>
      <c r="IUE2045" s="220"/>
      <c r="IUF2045" s="220"/>
      <c r="IUG2045" s="220"/>
      <c r="IUH2045" s="220"/>
      <c r="IUI2045" s="220"/>
      <c r="IUJ2045" s="220"/>
      <c r="IUK2045" s="220"/>
      <c r="IUL2045" s="220"/>
      <c r="IUM2045" s="220"/>
      <c r="IUN2045" s="220"/>
      <c r="IUO2045" s="220"/>
      <c r="IUP2045" s="220"/>
      <c r="IUQ2045" s="220"/>
      <c r="IUR2045" s="220"/>
      <c r="IUS2045" s="220"/>
      <c r="IUT2045" s="220"/>
      <c r="IUU2045" s="220"/>
      <c r="IUV2045" s="220"/>
      <c r="IUW2045" s="220"/>
      <c r="IUX2045" s="220"/>
      <c r="IUY2045" s="220"/>
      <c r="IUZ2045" s="220"/>
      <c r="IVA2045" s="220"/>
      <c r="IVB2045" s="220"/>
      <c r="IVC2045" s="220"/>
      <c r="IVD2045" s="220"/>
      <c r="IVE2045" s="220"/>
      <c r="IVF2045" s="220"/>
      <c r="IVG2045" s="220"/>
      <c r="IVH2045" s="220"/>
      <c r="IVI2045" s="220"/>
      <c r="IVJ2045" s="220"/>
      <c r="IVK2045" s="220"/>
      <c r="IVL2045" s="220"/>
      <c r="IVM2045" s="220"/>
      <c r="IVN2045" s="220"/>
      <c r="IVO2045" s="220"/>
      <c r="IVP2045" s="220"/>
      <c r="IVQ2045" s="220"/>
      <c r="IVR2045" s="220"/>
      <c r="IVS2045" s="220"/>
      <c r="IVT2045" s="220"/>
      <c r="IVU2045" s="220"/>
      <c r="IVV2045" s="220"/>
      <c r="IVW2045" s="220"/>
      <c r="IVX2045" s="220"/>
      <c r="IVY2045" s="220"/>
      <c r="IVZ2045" s="220"/>
      <c r="IWA2045" s="220"/>
      <c r="IWB2045" s="220"/>
      <c r="IWC2045" s="220"/>
      <c r="IWD2045" s="220"/>
      <c r="IWE2045" s="220"/>
      <c r="IWF2045" s="220"/>
      <c r="IWG2045" s="220"/>
      <c r="IWH2045" s="220"/>
      <c r="IWI2045" s="220"/>
      <c r="IWJ2045" s="220"/>
      <c r="IWK2045" s="220"/>
      <c r="IWL2045" s="220"/>
      <c r="IWM2045" s="220"/>
      <c r="IWN2045" s="220"/>
      <c r="IWO2045" s="220"/>
      <c r="IWP2045" s="220"/>
      <c r="IWQ2045" s="220"/>
      <c r="IWR2045" s="220"/>
      <c r="IWS2045" s="220"/>
      <c r="IWT2045" s="220"/>
      <c r="IWU2045" s="220"/>
      <c r="IWV2045" s="220"/>
      <c r="IWW2045" s="220"/>
      <c r="IWX2045" s="220"/>
      <c r="IWY2045" s="220"/>
      <c r="IWZ2045" s="220"/>
      <c r="IXA2045" s="220"/>
      <c r="IXB2045" s="220"/>
      <c r="IXC2045" s="220"/>
      <c r="IXD2045" s="220"/>
      <c r="IXE2045" s="220"/>
      <c r="IXF2045" s="220"/>
      <c r="IXG2045" s="220"/>
      <c r="IXH2045" s="220"/>
      <c r="IXI2045" s="220"/>
      <c r="IXJ2045" s="220"/>
      <c r="IXK2045" s="220"/>
      <c r="IXL2045" s="220"/>
      <c r="IXM2045" s="220"/>
      <c r="IXN2045" s="220"/>
      <c r="IXO2045" s="220"/>
      <c r="IXP2045" s="220"/>
      <c r="IXQ2045" s="220"/>
      <c r="IXR2045" s="220"/>
      <c r="IXS2045" s="220"/>
      <c r="IXT2045" s="220"/>
      <c r="IXU2045" s="220"/>
      <c r="IXV2045" s="220"/>
      <c r="IXW2045" s="220"/>
      <c r="IXX2045" s="220"/>
      <c r="IXY2045" s="220"/>
      <c r="IXZ2045" s="220"/>
      <c r="IYA2045" s="220"/>
      <c r="IYB2045" s="220"/>
      <c r="IYC2045" s="220"/>
      <c r="IYD2045" s="220"/>
      <c r="IYE2045" s="220"/>
      <c r="IYF2045" s="220"/>
      <c r="IYG2045" s="220"/>
      <c r="IYH2045" s="220"/>
      <c r="IYI2045" s="220"/>
      <c r="IYJ2045" s="220"/>
      <c r="IYK2045" s="220"/>
      <c r="IYL2045" s="220"/>
      <c r="IYM2045" s="220"/>
      <c r="IYN2045" s="220"/>
      <c r="IYO2045" s="220"/>
      <c r="IYP2045" s="220"/>
      <c r="IYQ2045" s="220"/>
      <c r="IYR2045" s="220"/>
      <c r="IYS2045" s="220"/>
      <c r="IYT2045" s="220"/>
      <c r="IYU2045" s="220"/>
      <c r="IYV2045" s="220"/>
      <c r="IYW2045" s="220"/>
      <c r="IYX2045" s="220"/>
      <c r="IYY2045" s="220"/>
      <c r="IYZ2045" s="220"/>
      <c r="IZA2045" s="220"/>
      <c r="IZB2045" s="220"/>
      <c r="IZC2045" s="220"/>
      <c r="IZD2045" s="220"/>
      <c r="IZE2045" s="220"/>
      <c r="IZF2045" s="220"/>
      <c r="IZG2045" s="220"/>
      <c r="IZH2045" s="220"/>
      <c r="IZI2045" s="220"/>
      <c r="IZJ2045" s="220"/>
      <c r="IZK2045" s="220"/>
      <c r="IZL2045" s="220"/>
      <c r="IZM2045" s="220"/>
      <c r="IZN2045" s="220"/>
      <c r="IZO2045" s="220"/>
      <c r="IZP2045" s="220"/>
      <c r="IZQ2045" s="220"/>
      <c r="IZR2045" s="220"/>
      <c r="IZS2045" s="220"/>
      <c r="IZT2045" s="220"/>
      <c r="IZU2045" s="220"/>
      <c r="IZV2045" s="220"/>
      <c r="IZW2045" s="220"/>
      <c r="IZX2045" s="220"/>
      <c r="IZY2045" s="220"/>
      <c r="IZZ2045" s="220"/>
      <c r="JAA2045" s="220"/>
      <c r="JAB2045" s="220"/>
      <c r="JAC2045" s="220"/>
      <c r="JAD2045" s="220"/>
      <c r="JAE2045" s="220"/>
      <c r="JAF2045" s="220"/>
      <c r="JAG2045" s="220"/>
      <c r="JAH2045" s="220"/>
      <c r="JAI2045" s="220"/>
      <c r="JAJ2045" s="220"/>
      <c r="JAK2045" s="220"/>
      <c r="JAL2045" s="220"/>
      <c r="JAM2045" s="220"/>
      <c r="JAN2045" s="220"/>
      <c r="JAO2045" s="220"/>
      <c r="JAP2045" s="220"/>
      <c r="JAQ2045" s="220"/>
      <c r="JAR2045" s="220"/>
      <c r="JAS2045" s="220"/>
      <c r="JAT2045" s="220"/>
      <c r="JAU2045" s="220"/>
      <c r="JAV2045" s="220"/>
      <c r="JAW2045" s="220"/>
      <c r="JAX2045" s="220"/>
      <c r="JAY2045" s="220"/>
      <c r="JAZ2045" s="220"/>
      <c r="JBA2045" s="220"/>
      <c r="JBB2045" s="220"/>
      <c r="JBC2045" s="220"/>
      <c r="JBD2045" s="220"/>
      <c r="JBE2045" s="220"/>
      <c r="JBF2045" s="220"/>
      <c r="JBG2045" s="220"/>
      <c r="JBH2045" s="220"/>
      <c r="JBI2045" s="220"/>
      <c r="JBJ2045" s="220"/>
      <c r="JBK2045" s="220"/>
      <c r="JBL2045" s="220"/>
      <c r="JBM2045" s="220"/>
      <c r="JBN2045" s="220"/>
      <c r="JBO2045" s="220"/>
      <c r="JBP2045" s="220"/>
      <c r="JBQ2045" s="220"/>
      <c r="JBR2045" s="220"/>
      <c r="JBS2045" s="220"/>
      <c r="JBT2045" s="220"/>
      <c r="JBU2045" s="220"/>
      <c r="JBV2045" s="220"/>
      <c r="JBW2045" s="220"/>
      <c r="JBX2045" s="220"/>
      <c r="JBY2045" s="220"/>
      <c r="JBZ2045" s="220"/>
      <c r="JCA2045" s="220"/>
      <c r="JCB2045" s="220"/>
      <c r="JCC2045" s="220"/>
      <c r="JCD2045" s="220"/>
      <c r="JCE2045" s="220"/>
      <c r="JCF2045" s="220"/>
      <c r="JCG2045" s="220"/>
      <c r="JCH2045" s="220"/>
      <c r="JCI2045" s="220"/>
      <c r="JCJ2045" s="220"/>
      <c r="JCK2045" s="220"/>
      <c r="JCL2045" s="220"/>
      <c r="JCM2045" s="220"/>
      <c r="JCN2045" s="220"/>
      <c r="JCO2045" s="220"/>
      <c r="JCP2045" s="220"/>
      <c r="JCQ2045" s="220"/>
      <c r="JCR2045" s="220"/>
      <c r="JCS2045" s="220"/>
      <c r="JCT2045" s="220"/>
      <c r="JCU2045" s="220"/>
      <c r="JCV2045" s="220"/>
      <c r="JCW2045" s="220"/>
      <c r="JCX2045" s="220"/>
      <c r="JCY2045" s="220"/>
      <c r="JCZ2045" s="220"/>
      <c r="JDA2045" s="220"/>
      <c r="JDB2045" s="220"/>
      <c r="JDC2045" s="220"/>
      <c r="JDD2045" s="220"/>
      <c r="JDE2045" s="220"/>
      <c r="JDF2045" s="220"/>
      <c r="JDG2045" s="220"/>
      <c r="JDH2045" s="220"/>
      <c r="JDI2045" s="220"/>
      <c r="JDJ2045" s="220"/>
      <c r="JDK2045" s="220"/>
      <c r="JDL2045" s="220"/>
      <c r="JDM2045" s="220"/>
      <c r="JDN2045" s="220"/>
      <c r="JDO2045" s="220"/>
      <c r="JDP2045" s="220"/>
      <c r="JDQ2045" s="220"/>
      <c r="JDR2045" s="220"/>
      <c r="JDS2045" s="220"/>
      <c r="JDT2045" s="220"/>
      <c r="JDU2045" s="220"/>
      <c r="JDV2045" s="220"/>
      <c r="JDW2045" s="220"/>
      <c r="JDX2045" s="220"/>
      <c r="JDY2045" s="220"/>
      <c r="JDZ2045" s="220"/>
      <c r="JEA2045" s="220"/>
      <c r="JEB2045" s="220"/>
      <c r="JEC2045" s="220"/>
      <c r="JED2045" s="220"/>
      <c r="JEE2045" s="220"/>
      <c r="JEF2045" s="220"/>
      <c r="JEG2045" s="220"/>
      <c r="JEH2045" s="220"/>
      <c r="JEI2045" s="220"/>
      <c r="JEJ2045" s="220"/>
      <c r="JEK2045" s="220"/>
      <c r="JEL2045" s="220"/>
      <c r="JEM2045" s="220"/>
      <c r="JEN2045" s="220"/>
      <c r="JEO2045" s="220"/>
      <c r="JEP2045" s="220"/>
      <c r="JEQ2045" s="220"/>
      <c r="JER2045" s="220"/>
      <c r="JES2045" s="220"/>
      <c r="JET2045" s="220"/>
      <c r="JEU2045" s="220"/>
      <c r="JEV2045" s="220"/>
      <c r="JEW2045" s="220"/>
      <c r="JEX2045" s="220"/>
      <c r="JEY2045" s="220"/>
      <c r="JEZ2045" s="220"/>
      <c r="JFA2045" s="220"/>
      <c r="JFB2045" s="220"/>
      <c r="JFC2045" s="220"/>
      <c r="JFD2045" s="220"/>
      <c r="JFE2045" s="220"/>
      <c r="JFF2045" s="220"/>
      <c r="JFG2045" s="220"/>
      <c r="JFH2045" s="220"/>
      <c r="JFI2045" s="220"/>
      <c r="JFJ2045" s="220"/>
      <c r="JFK2045" s="220"/>
      <c r="JFL2045" s="220"/>
      <c r="JFM2045" s="220"/>
      <c r="JFN2045" s="220"/>
      <c r="JFO2045" s="220"/>
      <c r="JFP2045" s="220"/>
      <c r="JFQ2045" s="220"/>
      <c r="JFR2045" s="220"/>
      <c r="JFS2045" s="220"/>
      <c r="JFT2045" s="220"/>
      <c r="JFU2045" s="220"/>
      <c r="JFV2045" s="220"/>
      <c r="JFW2045" s="220"/>
      <c r="JFX2045" s="220"/>
      <c r="JFY2045" s="220"/>
      <c r="JFZ2045" s="220"/>
      <c r="JGA2045" s="220"/>
      <c r="JGB2045" s="220"/>
      <c r="JGC2045" s="220"/>
      <c r="JGD2045" s="220"/>
      <c r="JGE2045" s="220"/>
      <c r="JGF2045" s="220"/>
      <c r="JGG2045" s="220"/>
      <c r="JGH2045" s="220"/>
      <c r="JGI2045" s="220"/>
      <c r="JGJ2045" s="220"/>
      <c r="JGK2045" s="220"/>
      <c r="JGL2045" s="220"/>
      <c r="JGM2045" s="220"/>
      <c r="JGN2045" s="220"/>
      <c r="JGO2045" s="220"/>
      <c r="JGP2045" s="220"/>
      <c r="JGQ2045" s="220"/>
      <c r="JGR2045" s="220"/>
      <c r="JGS2045" s="220"/>
      <c r="JGT2045" s="220"/>
      <c r="JGU2045" s="220"/>
      <c r="JGV2045" s="220"/>
      <c r="JGW2045" s="220"/>
      <c r="JGX2045" s="220"/>
      <c r="JGY2045" s="220"/>
      <c r="JGZ2045" s="220"/>
      <c r="JHA2045" s="220"/>
      <c r="JHB2045" s="220"/>
      <c r="JHC2045" s="220"/>
      <c r="JHD2045" s="220"/>
      <c r="JHE2045" s="220"/>
      <c r="JHF2045" s="220"/>
      <c r="JHG2045" s="220"/>
      <c r="JHH2045" s="220"/>
      <c r="JHI2045" s="220"/>
      <c r="JHJ2045" s="220"/>
      <c r="JHK2045" s="220"/>
      <c r="JHL2045" s="220"/>
      <c r="JHM2045" s="220"/>
      <c r="JHN2045" s="220"/>
      <c r="JHO2045" s="220"/>
      <c r="JHP2045" s="220"/>
      <c r="JHQ2045" s="220"/>
      <c r="JHR2045" s="220"/>
      <c r="JHS2045" s="220"/>
      <c r="JHT2045" s="220"/>
      <c r="JHU2045" s="220"/>
      <c r="JHV2045" s="220"/>
      <c r="JHW2045" s="220"/>
      <c r="JHX2045" s="220"/>
      <c r="JHY2045" s="220"/>
      <c r="JHZ2045" s="220"/>
      <c r="JIA2045" s="220"/>
      <c r="JIB2045" s="220"/>
      <c r="JIC2045" s="220"/>
      <c r="JID2045" s="220"/>
      <c r="JIE2045" s="220"/>
      <c r="JIF2045" s="220"/>
      <c r="JIG2045" s="220"/>
      <c r="JIH2045" s="220"/>
      <c r="JII2045" s="220"/>
      <c r="JIJ2045" s="220"/>
      <c r="JIK2045" s="220"/>
      <c r="JIL2045" s="220"/>
      <c r="JIM2045" s="220"/>
      <c r="JIN2045" s="220"/>
      <c r="JIO2045" s="220"/>
      <c r="JIP2045" s="220"/>
      <c r="JIQ2045" s="220"/>
      <c r="JIR2045" s="220"/>
      <c r="JIS2045" s="220"/>
      <c r="JIT2045" s="220"/>
      <c r="JIU2045" s="220"/>
      <c r="JIV2045" s="220"/>
      <c r="JIW2045" s="220"/>
      <c r="JIX2045" s="220"/>
      <c r="JIY2045" s="220"/>
      <c r="JIZ2045" s="220"/>
      <c r="JJA2045" s="220"/>
      <c r="JJB2045" s="220"/>
      <c r="JJC2045" s="220"/>
      <c r="JJD2045" s="220"/>
      <c r="JJE2045" s="220"/>
      <c r="JJF2045" s="220"/>
      <c r="JJG2045" s="220"/>
      <c r="JJH2045" s="220"/>
      <c r="JJI2045" s="220"/>
      <c r="JJJ2045" s="220"/>
      <c r="JJK2045" s="220"/>
      <c r="JJL2045" s="220"/>
      <c r="JJM2045" s="220"/>
      <c r="JJN2045" s="220"/>
      <c r="JJO2045" s="220"/>
      <c r="JJP2045" s="220"/>
      <c r="JJQ2045" s="220"/>
      <c r="JJR2045" s="220"/>
      <c r="JJS2045" s="220"/>
      <c r="JJT2045" s="220"/>
      <c r="JJU2045" s="220"/>
      <c r="JJV2045" s="220"/>
      <c r="JJW2045" s="220"/>
      <c r="JJX2045" s="220"/>
      <c r="JJY2045" s="220"/>
      <c r="JJZ2045" s="220"/>
      <c r="JKA2045" s="220"/>
      <c r="JKB2045" s="220"/>
      <c r="JKC2045" s="220"/>
      <c r="JKD2045" s="220"/>
      <c r="JKE2045" s="220"/>
      <c r="JKF2045" s="220"/>
      <c r="JKG2045" s="220"/>
      <c r="JKH2045" s="220"/>
      <c r="JKI2045" s="220"/>
      <c r="JKJ2045" s="220"/>
      <c r="JKK2045" s="220"/>
      <c r="JKL2045" s="220"/>
      <c r="JKM2045" s="220"/>
      <c r="JKN2045" s="220"/>
      <c r="JKO2045" s="220"/>
      <c r="JKP2045" s="220"/>
      <c r="JKQ2045" s="220"/>
      <c r="JKR2045" s="220"/>
      <c r="JKS2045" s="220"/>
      <c r="JKT2045" s="220"/>
      <c r="JKU2045" s="220"/>
      <c r="JKV2045" s="220"/>
      <c r="JKW2045" s="220"/>
      <c r="JKX2045" s="220"/>
      <c r="JKY2045" s="220"/>
      <c r="JKZ2045" s="220"/>
      <c r="JLA2045" s="220"/>
      <c r="JLB2045" s="220"/>
      <c r="JLC2045" s="220"/>
      <c r="JLD2045" s="220"/>
      <c r="JLE2045" s="220"/>
      <c r="JLF2045" s="220"/>
      <c r="JLG2045" s="220"/>
      <c r="JLH2045" s="220"/>
      <c r="JLI2045" s="220"/>
      <c r="JLJ2045" s="220"/>
      <c r="JLK2045" s="220"/>
      <c r="JLL2045" s="220"/>
      <c r="JLM2045" s="220"/>
      <c r="JLN2045" s="220"/>
      <c r="JLO2045" s="220"/>
      <c r="JLP2045" s="220"/>
      <c r="JLQ2045" s="220"/>
      <c r="JLR2045" s="220"/>
      <c r="JLS2045" s="220"/>
      <c r="JLT2045" s="220"/>
      <c r="JLU2045" s="220"/>
      <c r="JLV2045" s="220"/>
      <c r="JLW2045" s="220"/>
      <c r="JLX2045" s="220"/>
      <c r="JLY2045" s="220"/>
      <c r="JLZ2045" s="220"/>
      <c r="JMA2045" s="220"/>
      <c r="JMB2045" s="220"/>
      <c r="JMC2045" s="220"/>
      <c r="JMD2045" s="220"/>
      <c r="JME2045" s="220"/>
      <c r="JMF2045" s="220"/>
      <c r="JMG2045" s="220"/>
      <c r="JMH2045" s="220"/>
      <c r="JMI2045" s="220"/>
      <c r="JMJ2045" s="220"/>
      <c r="JMK2045" s="220"/>
      <c r="JML2045" s="220"/>
      <c r="JMM2045" s="220"/>
      <c r="JMN2045" s="220"/>
      <c r="JMO2045" s="220"/>
      <c r="JMP2045" s="220"/>
      <c r="JMQ2045" s="220"/>
      <c r="JMR2045" s="220"/>
      <c r="JMS2045" s="220"/>
      <c r="JMT2045" s="220"/>
      <c r="JMU2045" s="220"/>
      <c r="JMV2045" s="220"/>
      <c r="JMW2045" s="220"/>
      <c r="JMX2045" s="220"/>
      <c r="JMY2045" s="220"/>
      <c r="JMZ2045" s="220"/>
      <c r="JNA2045" s="220"/>
      <c r="JNB2045" s="220"/>
      <c r="JNC2045" s="220"/>
      <c r="JND2045" s="220"/>
      <c r="JNE2045" s="220"/>
      <c r="JNF2045" s="220"/>
      <c r="JNG2045" s="220"/>
      <c r="JNH2045" s="220"/>
      <c r="JNI2045" s="220"/>
      <c r="JNJ2045" s="220"/>
      <c r="JNK2045" s="220"/>
      <c r="JNL2045" s="220"/>
      <c r="JNM2045" s="220"/>
      <c r="JNN2045" s="220"/>
      <c r="JNO2045" s="220"/>
      <c r="JNP2045" s="220"/>
      <c r="JNQ2045" s="220"/>
      <c r="JNR2045" s="220"/>
      <c r="JNS2045" s="220"/>
      <c r="JNT2045" s="220"/>
      <c r="JNU2045" s="220"/>
      <c r="JNV2045" s="220"/>
      <c r="JNW2045" s="220"/>
      <c r="JNX2045" s="220"/>
      <c r="JNY2045" s="220"/>
      <c r="JNZ2045" s="220"/>
      <c r="JOA2045" s="220"/>
      <c r="JOB2045" s="220"/>
      <c r="JOC2045" s="220"/>
      <c r="JOD2045" s="220"/>
      <c r="JOE2045" s="220"/>
      <c r="JOF2045" s="220"/>
      <c r="JOG2045" s="220"/>
      <c r="JOH2045" s="220"/>
      <c r="JOI2045" s="220"/>
      <c r="JOJ2045" s="220"/>
      <c r="JOK2045" s="220"/>
      <c r="JOL2045" s="220"/>
      <c r="JOM2045" s="220"/>
      <c r="JON2045" s="220"/>
      <c r="JOO2045" s="220"/>
      <c r="JOP2045" s="220"/>
      <c r="JOQ2045" s="220"/>
      <c r="JOR2045" s="220"/>
      <c r="JOS2045" s="220"/>
      <c r="JOT2045" s="220"/>
      <c r="JOU2045" s="220"/>
      <c r="JOV2045" s="220"/>
      <c r="JOW2045" s="220"/>
      <c r="JOX2045" s="220"/>
      <c r="JOY2045" s="220"/>
      <c r="JOZ2045" s="220"/>
      <c r="JPA2045" s="220"/>
      <c r="JPB2045" s="220"/>
      <c r="JPC2045" s="220"/>
      <c r="JPD2045" s="220"/>
      <c r="JPE2045" s="220"/>
      <c r="JPF2045" s="220"/>
      <c r="JPG2045" s="220"/>
      <c r="JPH2045" s="220"/>
      <c r="JPI2045" s="220"/>
      <c r="JPJ2045" s="220"/>
      <c r="JPK2045" s="220"/>
      <c r="JPL2045" s="220"/>
      <c r="JPM2045" s="220"/>
      <c r="JPN2045" s="220"/>
      <c r="JPO2045" s="220"/>
      <c r="JPP2045" s="220"/>
      <c r="JPQ2045" s="220"/>
      <c r="JPR2045" s="220"/>
      <c r="JPS2045" s="220"/>
      <c r="JPT2045" s="220"/>
      <c r="JPU2045" s="220"/>
      <c r="JPV2045" s="220"/>
      <c r="JPW2045" s="220"/>
      <c r="JPX2045" s="220"/>
      <c r="JPY2045" s="220"/>
      <c r="JPZ2045" s="220"/>
      <c r="JQA2045" s="220"/>
      <c r="JQB2045" s="220"/>
      <c r="JQC2045" s="220"/>
      <c r="JQD2045" s="220"/>
      <c r="JQE2045" s="220"/>
      <c r="JQF2045" s="220"/>
      <c r="JQG2045" s="220"/>
      <c r="JQH2045" s="220"/>
      <c r="JQI2045" s="220"/>
      <c r="JQJ2045" s="220"/>
      <c r="JQK2045" s="220"/>
      <c r="JQL2045" s="220"/>
      <c r="JQM2045" s="220"/>
      <c r="JQN2045" s="220"/>
      <c r="JQO2045" s="220"/>
      <c r="JQP2045" s="220"/>
      <c r="JQQ2045" s="220"/>
      <c r="JQR2045" s="220"/>
      <c r="JQS2045" s="220"/>
      <c r="JQT2045" s="220"/>
      <c r="JQU2045" s="220"/>
      <c r="JQV2045" s="220"/>
      <c r="JQW2045" s="220"/>
      <c r="JQX2045" s="220"/>
      <c r="JQY2045" s="220"/>
      <c r="JQZ2045" s="220"/>
      <c r="JRA2045" s="220"/>
      <c r="JRB2045" s="220"/>
      <c r="JRC2045" s="220"/>
      <c r="JRD2045" s="220"/>
      <c r="JRE2045" s="220"/>
      <c r="JRF2045" s="220"/>
      <c r="JRG2045" s="220"/>
      <c r="JRH2045" s="220"/>
      <c r="JRI2045" s="220"/>
      <c r="JRJ2045" s="220"/>
      <c r="JRK2045" s="220"/>
      <c r="JRL2045" s="220"/>
      <c r="JRM2045" s="220"/>
      <c r="JRN2045" s="220"/>
      <c r="JRO2045" s="220"/>
      <c r="JRP2045" s="220"/>
      <c r="JRQ2045" s="220"/>
      <c r="JRR2045" s="220"/>
      <c r="JRS2045" s="220"/>
      <c r="JRT2045" s="220"/>
      <c r="JRU2045" s="220"/>
      <c r="JRV2045" s="220"/>
      <c r="JRW2045" s="220"/>
      <c r="JRX2045" s="220"/>
      <c r="JRY2045" s="220"/>
      <c r="JRZ2045" s="220"/>
      <c r="JSA2045" s="220"/>
      <c r="JSB2045" s="220"/>
      <c r="JSC2045" s="220"/>
      <c r="JSD2045" s="220"/>
      <c r="JSE2045" s="220"/>
      <c r="JSF2045" s="220"/>
      <c r="JSG2045" s="220"/>
      <c r="JSH2045" s="220"/>
      <c r="JSI2045" s="220"/>
      <c r="JSJ2045" s="220"/>
      <c r="JSK2045" s="220"/>
      <c r="JSL2045" s="220"/>
      <c r="JSM2045" s="220"/>
      <c r="JSN2045" s="220"/>
      <c r="JSO2045" s="220"/>
      <c r="JSP2045" s="220"/>
      <c r="JSQ2045" s="220"/>
      <c r="JSR2045" s="220"/>
      <c r="JSS2045" s="220"/>
      <c r="JST2045" s="220"/>
      <c r="JSU2045" s="220"/>
      <c r="JSV2045" s="220"/>
      <c r="JSW2045" s="220"/>
      <c r="JSX2045" s="220"/>
      <c r="JSY2045" s="220"/>
      <c r="JSZ2045" s="220"/>
      <c r="JTA2045" s="220"/>
      <c r="JTB2045" s="220"/>
      <c r="JTC2045" s="220"/>
      <c r="JTD2045" s="220"/>
      <c r="JTE2045" s="220"/>
      <c r="JTF2045" s="220"/>
      <c r="JTG2045" s="220"/>
      <c r="JTH2045" s="220"/>
      <c r="JTI2045" s="220"/>
      <c r="JTJ2045" s="220"/>
      <c r="JTK2045" s="220"/>
      <c r="JTL2045" s="220"/>
      <c r="JTM2045" s="220"/>
      <c r="JTN2045" s="220"/>
      <c r="JTO2045" s="220"/>
      <c r="JTP2045" s="220"/>
      <c r="JTQ2045" s="220"/>
      <c r="JTR2045" s="220"/>
      <c r="JTS2045" s="220"/>
      <c r="JTT2045" s="220"/>
      <c r="JTU2045" s="220"/>
      <c r="JTV2045" s="220"/>
      <c r="JTW2045" s="220"/>
      <c r="JTX2045" s="220"/>
      <c r="JTY2045" s="220"/>
      <c r="JTZ2045" s="220"/>
      <c r="JUA2045" s="220"/>
      <c r="JUB2045" s="220"/>
      <c r="JUC2045" s="220"/>
      <c r="JUD2045" s="220"/>
      <c r="JUE2045" s="220"/>
      <c r="JUF2045" s="220"/>
      <c r="JUG2045" s="220"/>
      <c r="JUH2045" s="220"/>
      <c r="JUI2045" s="220"/>
      <c r="JUJ2045" s="220"/>
      <c r="JUK2045" s="220"/>
      <c r="JUL2045" s="220"/>
      <c r="JUM2045" s="220"/>
      <c r="JUN2045" s="220"/>
      <c r="JUO2045" s="220"/>
      <c r="JUP2045" s="220"/>
      <c r="JUQ2045" s="220"/>
      <c r="JUR2045" s="220"/>
      <c r="JUS2045" s="220"/>
      <c r="JUT2045" s="220"/>
      <c r="JUU2045" s="220"/>
      <c r="JUV2045" s="220"/>
      <c r="JUW2045" s="220"/>
      <c r="JUX2045" s="220"/>
      <c r="JUY2045" s="220"/>
      <c r="JUZ2045" s="220"/>
      <c r="JVA2045" s="220"/>
      <c r="JVB2045" s="220"/>
      <c r="JVC2045" s="220"/>
      <c r="JVD2045" s="220"/>
      <c r="JVE2045" s="220"/>
      <c r="JVF2045" s="220"/>
      <c r="JVG2045" s="220"/>
      <c r="JVH2045" s="220"/>
      <c r="JVI2045" s="220"/>
      <c r="JVJ2045" s="220"/>
      <c r="JVK2045" s="220"/>
      <c r="JVL2045" s="220"/>
      <c r="JVM2045" s="220"/>
      <c r="JVN2045" s="220"/>
      <c r="JVO2045" s="220"/>
      <c r="JVP2045" s="220"/>
      <c r="JVQ2045" s="220"/>
      <c r="JVR2045" s="220"/>
      <c r="JVS2045" s="220"/>
      <c r="JVT2045" s="220"/>
      <c r="JVU2045" s="220"/>
      <c r="JVV2045" s="220"/>
      <c r="JVW2045" s="220"/>
      <c r="JVX2045" s="220"/>
      <c r="JVY2045" s="220"/>
      <c r="JVZ2045" s="220"/>
      <c r="JWA2045" s="220"/>
      <c r="JWB2045" s="220"/>
      <c r="JWC2045" s="220"/>
      <c r="JWD2045" s="220"/>
      <c r="JWE2045" s="220"/>
      <c r="JWF2045" s="220"/>
      <c r="JWG2045" s="220"/>
      <c r="JWH2045" s="220"/>
      <c r="JWI2045" s="220"/>
      <c r="JWJ2045" s="220"/>
      <c r="JWK2045" s="220"/>
      <c r="JWL2045" s="220"/>
      <c r="JWM2045" s="220"/>
      <c r="JWN2045" s="220"/>
      <c r="JWO2045" s="220"/>
      <c r="JWP2045" s="220"/>
      <c r="JWQ2045" s="220"/>
      <c r="JWR2045" s="220"/>
      <c r="JWS2045" s="220"/>
      <c r="JWT2045" s="220"/>
      <c r="JWU2045" s="220"/>
      <c r="JWV2045" s="220"/>
      <c r="JWW2045" s="220"/>
      <c r="JWX2045" s="220"/>
      <c r="JWY2045" s="220"/>
      <c r="JWZ2045" s="220"/>
      <c r="JXA2045" s="220"/>
      <c r="JXB2045" s="220"/>
      <c r="JXC2045" s="220"/>
      <c r="JXD2045" s="220"/>
      <c r="JXE2045" s="220"/>
      <c r="JXF2045" s="220"/>
      <c r="JXG2045" s="220"/>
      <c r="JXH2045" s="220"/>
      <c r="JXI2045" s="220"/>
      <c r="JXJ2045" s="220"/>
      <c r="JXK2045" s="220"/>
      <c r="JXL2045" s="220"/>
      <c r="JXM2045" s="220"/>
      <c r="JXN2045" s="220"/>
      <c r="JXO2045" s="220"/>
      <c r="JXP2045" s="220"/>
      <c r="JXQ2045" s="220"/>
      <c r="JXR2045" s="220"/>
      <c r="JXS2045" s="220"/>
      <c r="JXT2045" s="220"/>
      <c r="JXU2045" s="220"/>
      <c r="JXV2045" s="220"/>
      <c r="JXW2045" s="220"/>
      <c r="JXX2045" s="220"/>
      <c r="JXY2045" s="220"/>
      <c r="JXZ2045" s="220"/>
      <c r="JYA2045" s="220"/>
      <c r="JYB2045" s="220"/>
      <c r="JYC2045" s="220"/>
      <c r="JYD2045" s="220"/>
      <c r="JYE2045" s="220"/>
      <c r="JYF2045" s="220"/>
      <c r="JYG2045" s="220"/>
      <c r="JYH2045" s="220"/>
      <c r="JYI2045" s="220"/>
      <c r="JYJ2045" s="220"/>
      <c r="JYK2045" s="220"/>
      <c r="JYL2045" s="220"/>
      <c r="JYM2045" s="220"/>
      <c r="JYN2045" s="220"/>
      <c r="JYO2045" s="220"/>
      <c r="JYP2045" s="220"/>
      <c r="JYQ2045" s="220"/>
      <c r="JYR2045" s="220"/>
      <c r="JYS2045" s="220"/>
      <c r="JYT2045" s="220"/>
      <c r="JYU2045" s="220"/>
      <c r="JYV2045" s="220"/>
      <c r="JYW2045" s="220"/>
      <c r="JYX2045" s="220"/>
      <c r="JYY2045" s="220"/>
      <c r="JYZ2045" s="220"/>
      <c r="JZA2045" s="220"/>
      <c r="JZB2045" s="220"/>
      <c r="JZC2045" s="220"/>
      <c r="JZD2045" s="220"/>
      <c r="JZE2045" s="220"/>
      <c r="JZF2045" s="220"/>
      <c r="JZG2045" s="220"/>
      <c r="JZH2045" s="220"/>
      <c r="JZI2045" s="220"/>
      <c r="JZJ2045" s="220"/>
      <c r="JZK2045" s="220"/>
      <c r="JZL2045" s="220"/>
      <c r="JZM2045" s="220"/>
      <c r="JZN2045" s="220"/>
      <c r="JZO2045" s="220"/>
      <c r="JZP2045" s="220"/>
      <c r="JZQ2045" s="220"/>
      <c r="JZR2045" s="220"/>
      <c r="JZS2045" s="220"/>
      <c r="JZT2045" s="220"/>
      <c r="JZU2045" s="220"/>
      <c r="JZV2045" s="220"/>
      <c r="JZW2045" s="220"/>
      <c r="JZX2045" s="220"/>
      <c r="JZY2045" s="220"/>
      <c r="JZZ2045" s="220"/>
      <c r="KAA2045" s="220"/>
      <c r="KAB2045" s="220"/>
      <c r="KAC2045" s="220"/>
      <c r="KAD2045" s="220"/>
      <c r="KAE2045" s="220"/>
      <c r="KAF2045" s="220"/>
      <c r="KAG2045" s="220"/>
      <c r="KAH2045" s="220"/>
      <c r="KAI2045" s="220"/>
      <c r="KAJ2045" s="220"/>
      <c r="KAK2045" s="220"/>
      <c r="KAL2045" s="220"/>
      <c r="KAM2045" s="220"/>
      <c r="KAN2045" s="220"/>
      <c r="KAO2045" s="220"/>
      <c r="KAP2045" s="220"/>
      <c r="KAQ2045" s="220"/>
      <c r="KAR2045" s="220"/>
      <c r="KAS2045" s="220"/>
      <c r="KAT2045" s="220"/>
      <c r="KAU2045" s="220"/>
      <c r="KAV2045" s="220"/>
      <c r="KAW2045" s="220"/>
      <c r="KAX2045" s="220"/>
      <c r="KAY2045" s="220"/>
      <c r="KAZ2045" s="220"/>
      <c r="KBA2045" s="220"/>
      <c r="KBB2045" s="220"/>
      <c r="KBC2045" s="220"/>
      <c r="KBD2045" s="220"/>
      <c r="KBE2045" s="220"/>
      <c r="KBF2045" s="220"/>
      <c r="KBG2045" s="220"/>
      <c r="KBH2045" s="220"/>
      <c r="KBI2045" s="220"/>
      <c r="KBJ2045" s="220"/>
      <c r="KBK2045" s="220"/>
      <c r="KBL2045" s="220"/>
      <c r="KBM2045" s="220"/>
      <c r="KBN2045" s="220"/>
      <c r="KBO2045" s="220"/>
      <c r="KBP2045" s="220"/>
      <c r="KBQ2045" s="220"/>
      <c r="KBR2045" s="220"/>
      <c r="KBS2045" s="220"/>
      <c r="KBT2045" s="220"/>
      <c r="KBU2045" s="220"/>
      <c r="KBV2045" s="220"/>
      <c r="KBW2045" s="220"/>
      <c r="KBX2045" s="220"/>
      <c r="KBY2045" s="220"/>
      <c r="KBZ2045" s="220"/>
      <c r="KCA2045" s="220"/>
      <c r="KCB2045" s="220"/>
      <c r="KCC2045" s="220"/>
      <c r="KCD2045" s="220"/>
      <c r="KCE2045" s="220"/>
      <c r="KCF2045" s="220"/>
      <c r="KCG2045" s="220"/>
      <c r="KCH2045" s="220"/>
      <c r="KCI2045" s="220"/>
      <c r="KCJ2045" s="220"/>
      <c r="KCK2045" s="220"/>
      <c r="KCL2045" s="220"/>
      <c r="KCM2045" s="220"/>
      <c r="KCN2045" s="220"/>
      <c r="KCO2045" s="220"/>
      <c r="KCP2045" s="220"/>
      <c r="KCQ2045" s="220"/>
      <c r="KCR2045" s="220"/>
      <c r="KCS2045" s="220"/>
      <c r="KCT2045" s="220"/>
      <c r="KCU2045" s="220"/>
      <c r="KCV2045" s="220"/>
      <c r="KCW2045" s="220"/>
      <c r="KCX2045" s="220"/>
      <c r="KCY2045" s="220"/>
      <c r="KCZ2045" s="220"/>
      <c r="KDA2045" s="220"/>
      <c r="KDB2045" s="220"/>
      <c r="KDC2045" s="220"/>
      <c r="KDD2045" s="220"/>
      <c r="KDE2045" s="220"/>
      <c r="KDF2045" s="220"/>
      <c r="KDG2045" s="220"/>
      <c r="KDH2045" s="220"/>
      <c r="KDI2045" s="220"/>
      <c r="KDJ2045" s="220"/>
      <c r="KDK2045" s="220"/>
      <c r="KDL2045" s="220"/>
      <c r="KDM2045" s="220"/>
      <c r="KDN2045" s="220"/>
      <c r="KDO2045" s="220"/>
      <c r="KDP2045" s="220"/>
      <c r="KDQ2045" s="220"/>
      <c r="KDR2045" s="220"/>
      <c r="KDS2045" s="220"/>
      <c r="KDT2045" s="220"/>
      <c r="KDU2045" s="220"/>
      <c r="KDV2045" s="220"/>
      <c r="KDW2045" s="220"/>
      <c r="KDX2045" s="220"/>
      <c r="KDY2045" s="220"/>
      <c r="KDZ2045" s="220"/>
      <c r="KEA2045" s="220"/>
      <c r="KEB2045" s="220"/>
      <c r="KEC2045" s="220"/>
      <c r="KED2045" s="220"/>
      <c r="KEE2045" s="220"/>
      <c r="KEF2045" s="220"/>
      <c r="KEG2045" s="220"/>
      <c r="KEH2045" s="220"/>
      <c r="KEI2045" s="220"/>
      <c r="KEJ2045" s="220"/>
      <c r="KEK2045" s="220"/>
      <c r="KEL2045" s="220"/>
      <c r="KEM2045" s="220"/>
      <c r="KEN2045" s="220"/>
      <c r="KEO2045" s="220"/>
      <c r="KEP2045" s="220"/>
      <c r="KEQ2045" s="220"/>
      <c r="KER2045" s="220"/>
      <c r="KES2045" s="220"/>
      <c r="KET2045" s="220"/>
      <c r="KEU2045" s="220"/>
      <c r="KEV2045" s="220"/>
      <c r="KEW2045" s="220"/>
      <c r="KEX2045" s="220"/>
      <c r="KEY2045" s="220"/>
      <c r="KEZ2045" s="220"/>
      <c r="KFA2045" s="220"/>
      <c r="KFB2045" s="220"/>
      <c r="KFC2045" s="220"/>
      <c r="KFD2045" s="220"/>
      <c r="KFE2045" s="220"/>
      <c r="KFF2045" s="220"/>
      <c r="KFG2045" s="220"/>
      <c r="KFH2045" s="220"/>
      <c r="KFI2045" s="220"/>
      <c r="KFJ2045" s="220"/>
      <c r="KFK2045" s="220"/>
      <c r="KFL2045" s="220"/>
      <c r="KFM2045" s="220"/>
      <c r="KFN2045" s="220"/>
      <c r="KFO2045" s="220"/>
      <c r="KFP2045" s="220"/>
      <c r="KFQ2045" s="220"/>
      <c r="KFR2045" s="220"/>
      <c r="KFS2045" s="220"/>
      <c r="KFT2045" s="220"/>
      <c r="KFU2045" s="220"/>
      <c r="KFV2045" s="220"/>
      <c r="KFW2045" s="220"/>
      <c r="KFX2045" s="220"/>
      <c r="KFY2045" s="220"/>
      <c r="KFZ2045" s="220"/>
      <c r="KGA2045" s="220"/>
      <c r="KGB2045" s="220"/>
      <c r="KGC2045" s="220"/>
      <c r="KGD2045" s="220"/>
      <c r="KGE2045" s="220"/>
      <c r="KGF2045" s="220"/>
      <c r="KGG2045" s="220"/>
      <c r="KGH2045" s="220"/>
      <c r="KGI2045" s="220"/>
      <c r="KGJ2045" s="220"/>
      <c r="KGK2045" s="220"/>
      <c r="KGL2045" s="220"/>
      <c r="KGM2045" s="220"/>
      <c r="KGN2045" s="220"/>
      <c r="KGO2045" s="220"/>
      <c r="KGP2045" s="220"/>
      <c r="KGQ2045" s="220"/>
      <c r="KGR2045" s="220"/>
      <c r="KGS2045" s="220"/>
      <c r="KGT2045" s="220"/>
      <c r="KGU2045" s="220"/>
      <c r="KGV2045" s="220"/>
      <c r="KGW2045" s="220"/>
      <c r="KGX2045" s="220"/>
      <c r="KGY2045" s="220"/>
      <c r="KGZ2045" s="220"/>
      <c r="KHA2045" s="220"/>
      <c r="KHB2045" s="220"/>
      <c r="KHC2045" s="220"/>
      <c r="KHD2045" s="220"/>
      <c r="KHE2045" s="220"/>
      <c r="KHF2045" s="220"/>
      <c r="KHG2045" s="220"/>
      <c r="KHH2045" s="220"/>
      <c r="KHI2045" s="220"/>
      <c r="KHJ2045" s="220"/>
      <c r="KHK2045" s="220"/>
      <c r="KHL2045" s="220"/>
      <c r="KHM2045" s="220"/>
      <c r="KHN2045" s="220"/>
      <c r="KHO2045" s="220"/>
      <c r="KHP2045" s="220"/>
      <c r="KHQ2045" s="220"/>
      <c r="KHR2045" s="220"/>
      <c r="KHS2045" s="220"/>
      <c r="KHT2045" s="220"/>
      <c r="KHU2045" s="220"/>
      <c r="KHV2045" s="220"/>
      <c r="KHW2045" s="220"/>
      <c r="KHX2045" s="220"/>
      <c r="KHY2045" s="220"/>
      <c r="KHZ2045" s="220"/>
      <c r="KIA2045" s="220"/>
      <c r="KIB2045" s="220"/>
      <c r="KIC2045" s="220"/>
      <c r="KID2045" s="220"/>
      <c r="KIE2045" s="220"/>
      <c r="KIF2045" s="220"/>
      <c r="KIG2045" s="220"/>
      <c r="KIH2045" s="220"/>
      <c r="KII2045" s="220"/>
      <c r="KIJ2045" s="220"/>
      <c r="KIK2045" s="220"/>
      <c r="KIL2045" s="220"/>
      <c r="KIM2045" s="220"/>
      <c r="KIN2045" s="220"/>
      <c r="KIO2045" s="220"/>
      <c r="KIP2045" s="220"/>
      <c r="KIQ2045" s="220"/>
      <c r="KIR2045" s="220"/>
      <c r="KIS2045" s="220"/>
      <c r="KIT2045" s="220"/>
      <c r="KIU2045" s="220"/>
      <c r="KIV2045" s="220"/>
      <c r="KIW2045" s="220"/>
      <c r="KIX2045" s="220"/>
      <c r="KIY2045" s="220"/>
      <c r="KIZ2045" s="220"/>
      <c r="KJA2045" s="220"/>
      <c r="KJB2045" s="220"/>
      <c r="KJC2045" s="220"/>
      <c r="KJD2045" s="220"/>
      <c r="KJE2045" s="220"/>
      <c r="KJF2045" s="220"/>
      <c r="KJG2045" s="220"/>
      <c r="KJH2045" s="220"/>
      <c r="KJI2045" s="220"/>
      <c r="KJJ2045" s="220"/>
      <c r="KJK2045" s="220"/>
      <c r="KJL2045" s="220"/>
      <c r="KJM2045" s="220"/>
      <c r="KJN2045" s="220"/>
      <c r="KJO2045" s="220"/>
      <c r="KJP2045" s="220"/>
      <c r="KJQ2045" s="220"/>
      <c r="KJR2045" s="220"/>
      <c r="KJS2045" s="220"/>
      <c r="KJT2045" s="220"/>
      <c r="KJU2045" s="220"/>
      <c r="KJV2045" s="220"/>
      <c r="KJW2045" s="220"/>
      <c r="KJX2045" s="220"/>
      <c r="KJY2045" s="220"/>
      <c r="KJZ2045" s="220"/>
      <c r="KKA2045" s="220"/>
      <c r="KKB2045" s="220"/>
      <c r="KKC2045" s="220"/>
      <c r="KKD2045" s="220"/>
      <c r="KKE2045" s="220"/>
      <c r="KKF2045" s="220"/>
      <c r="KKG2045" s="220"/>
      <c r="KKH2045" s="220"/>
      <c r="KKI2045" s="220"/>
      <c r="KKJ2045" s="220"/>
      <c r="KKK2045" s="220"/>
      <c r="KKL2045" s="220"/>
      <c r="KKM2045" s="220"/>
      <c r="KKN2045" s="220"/>
      <c r="KKO2045" s="220"/>
      <c r="KKP2045" s="220"/>
      <c r="KKQ2045" s="220"/>
      <c r="KKR2045" s="220"/>
      <c r="KKS2045" s="220"/>
      <c r="KKT2045" s="220"/>
      <c r="KKU2045" s="220"/>
      <c r="KKV2045" s="220"/>
      <c r="KKW2045" s="220"/>
      <c r="KKX2045" s="220"/>
      <c r="KKY2045" s="220"/>
      <c r="KKZ2045" s="220"/>
      <c r="KLA2045" s="220"/>
      <c r="KLB2045" s="220"/>
      <c r="KLC2045" s="220"/>
      <c r="KLD2045" s="220"/>
      <c r="KLE2045" s="220"/>
      <c r="KLF2045" s="220"/>
      <c r="KLG2045" s="220"/>
      <c r="KLH2045" s="220"/>
      <c r="KLI2045" s="220"/>
      <c r="KLJ2045" s="220"/>
      <c r="KLK2045" s="220"/>
      <c r="KLL2045" s="220"/>
      <c r="KLM2045" s="220"/>
      <c r="KLN2045" s="220"/>
      <c r="KLO2045" s="220"/>
      <c r="KLP2045" s="220"/>
      <c r="KLQ2045" s="220"/>
      <c r="KLR2045" s="220"/>
      <c r="KLS2045" s="220"/>
      <c r="KLT2045" s="220"/>
      <c r="KLU2045" s="220"/>
      <c r="KLV2045" s="220"/>
      <c r="KLW2045" s="220"/>
      <c r="KLX2045" s="220"/>
      <c r="KLY2045" s="220"/>
      <c r="KLZ2045" s="220"/>
      <c r="KMA2045" s="220"/>
      <c r="KMB2045" s="220"/>
      <c r="KMC2045" s="220"/>
      <c r="KMD2045" s="220"/>
      <c r="KME2045" s="220"/>
      <c r="KMF2045" s="220"/>
      <c r="KMG2045" s="220"/>
      <c r="KMH2045" s="220"/>
      <c r="KMI2045" s="220"/>
      <c r="KMJ2045" s="220"/>
      <c r="KMK2045" s="220"/>
      <c r="KML2045" s="220"/>
      <c r="KMM2045" s="220"/>
      <c r="KMN2045" s="220"/>
      <c r="KMO2045" s="220"/>
      <c r="KMP2045" s="220"/>
      <c r="KMQ2045" s="220"/>
      <c r="KMR2045" s="220"/>
      <c r="KMS2045" s="220"/>
      <c r="KMT2045" s="220"/>
      <c r="KMU2045" s="220"/>
      <c r="KMV2045" s="220"/>
      <c r="KMW2045" s="220"/>
      <c r="KMX2045" s="220"/>
      <c r="KMY2045" s="220"/>
      <c r="KMZ2045" s="220"/>
      <c r="KNA2045" s="220"/>
      <c r="KNB2045" s="220"/>
      <c r="KNC2045" s="220"/>
      <c r="KND2045" s="220"/>
      <c r="KNE2045" s="220"/>
      <c r="KNF2045" s="220"/>
      <c r="KNG2045" s="220"/>
      <c r="KNH2045" s="220"/>
      <c r="KNI2045" s="220"/>
      <c r="KNJ2045" s="220"/>
      <c r="KNK2045" s="220"/>
      <c r="KNL2045" s="220"/>
      <c r="KNM2045" s="220"/>
      <c r="KNN2045" s="220"/>
      <c r="KNO2045" s="220"/>
      <c r="KNP2045" s="220"/>
      <c r="KNQ2045" s="220"/>
      <c r="KNR2045" s="220"/>
      <c r="KNS2045" s="220"/>
      <c r="KNT2045" s="220"/>
      <c r="KNU2045" s="220"/>
      <c r="KNV2045" s="220"/>
      <c r="KNW2045" s="220"/>
      <c r="KNX2045" s="220"/>
      <c r="KNY2045" s="220"/>
      <c r="KNZ2045" s="220"/>
      <c r="KOA2045" s="220"/>
      <c r="KOB2045" s="220"/>
      <c r="KOC2045" s="220"/>
      <c r="KOD2045" s="220"/>
      <c r="KOE2045" s="220"/>
      <c r="KOF2045" s="220"/>
      <c r="KOG2045" s="220"/>
      <c r="KOH2045" s="220"/>
      <c r="KOI2045" s="220"/>
      <c r="KOJ2045" s="220"/>
      <c r="KOK2045" s="220"/>
      <c r="KOL2045" s="220"/>
      <c r="KOM2045" s="220"/>
      <c r="KON2045" s="220"/>
      <c r="KOO2045" s="220"/>
      <c r="KOP2045" s="220"/>
      <c r="KOQ2045" s="220"/>
      <c r="KOR2045" s="220"/>
      <c r="KOS2045" s="220"/>
      <c r="KOT2045" s="220"/>
      <c r="KOU2045" s="220"/>
      <c r="KOV2045" s="220"/>
      <c r="KOW2045" s="220"/>
      <c r="KOX2045" s="220"/>
      <c r="KOY2045" s="220"/>
      <c r="KOZ2045" s="220"/>
      <c r="KPA2045" s="220"/>
      <c r="KPB2045" s="220"/>
      <c r="KPC2045" s="220"/>
      <c r="KPD2045" s="220"/>
      <c r="KPE2045" s="220"/>
      <c r="KPF2045" s="220"/>
      <c r="KPG2045" s="220"/>
      <c r="KPH2045" s="220"/>
      <c r="KPI2045" s="220"/>
      <c r="KPJ2045" s="220"/>
      <c r="KPK2045" s="220"/>
      <c r="KPL2045" s="220"/>
      <c r="KPM2045" s="220"/>
      <c r="KPN2045" s="220"/>
      <c r="KPO2045" s="220"/>
      <c r="KPP2045" s="220"/>
      <c r="KPQ2045" s="220"/>
      <c r="KPR2045" s="220"/>
      <c r="KPS2045" s="220"/>
      <c r="KPT2045" s="220"/>
      <c r="KPU2045" s="220"/>
      <c r="KPV2045" s="220"/>
      <c r="KPW2045" s="220"/>
      <c r="KPX2045" s="220"/>
      <c r="KPY2045" s="220"/>
      <c r="KPZ2045" s="220"/>
      <c r="KQA2045" s="220"/>
      <c r="KQB2045" s="220"/>
      <c r="KQC2045" s="220"/>
      <c r="KQD2045" s="220"/>
      <c r="KQE2045" s="220"/>
      <c r="KQF2045" s="220"/>
      <c r="KQG2045" s="220"/>
      <c r="KQH2045" s="220"/>
      <c r="KQI2045" s="220"/>
      <c r="KQJ2045" s="220"/>
      <c r="KQK2045" s="220"/>
      <c r="KQL2045" s="220"/>
      <c r="KQM2045" s="220"/>
      <c r="KQN2045" s="220"/>
      <c r="KQO2045" s="220"/>
      <c r="KQP2045" s="220"/>
      <c r="KQQ2045" s="220"/>
      <c r="KQR2045" s="220"/>
      <c r="KQS2045" s="220"/>
      <c r="KQT2045" s="220"/>
      <c r="KQU2045" s="220"/>
      <c r="KQV2045" s="220"/>
      <c r="KQW2045" s="220"/>
      <c r="KQX2045" s="220"/>
      <c r="KQY2045" s="220"/>
      <c r="KQZ2045" s="220"/>
      <c r="KRA2045" s="220"/>
      <c r="KRB2045" s="220"/>
      <c r="KRC2045" s="220"/>
      <c r="KRD2045" s="220"/>
      <c r="KRE2045" s="220"/>
      <c r="KRF2045" s="220"/>
      <c r="KRG2045" s="220"/>
      <c r="KRH2045" s="220"/>
      <c r="KRI2045" s="220"/>
      <c r="KRJ2045" s="220"/>
      <c r="KRK2045" s="220"/>
      <c r="KRL2045" s="220"/>
      <c r="KRM2045" s="220"/>
      <c r="KRN2045" s="220"/>
      <c r="KRO2045" s="220"/>
      <c r="KRP2045" s="220"/>
      <c r="KRQ2045" s="220"/>
      <c r="KRR2045" s="220"/>
      <c r="KRS2045" s="220"/>
      <c r="KRT2045" s="220"/>
      <c r="KRU2045" s="220"/>
      <c r="KRV2045" s="220"/>
      <c r="KRW2045" s="220"/>
      <c r="KRX2045" s="220"/>
      <c r="KRY2045" s="220"/>
      <c r="KRZ2045" s="220"/>
      <c r="KSA2045" s="220"/>
      <c r="KSB2045" s="220"/>
      <c r="KSC2045" s="220"/>
      <c r="KSD2045" s="220"/>
      <c r="KSE2045" s="220"/>
      <c r="KSF2045" s="220"/>
      <c r="KSG2045" s="220"/>
      <c r="KSH2045" s="220"/>
      <c r="KSI2045" s="220"/>
      <c r="KSJ2045" s="220"/>
      <c r="KSK2045" s="220"/>
      <c r="KSL2045" s="220"/>
      <c r="KSM2045" s="220"/>
      <c r="KSN2045" s="220"/>
      <c r="KSO2045" s="220"/>
      <c r="KSP2045" s="220"/>
      <c r="KSQ2045" s="220"/>
      <c r="KSR2045" s="220"/>
      <c r="KSS2045" s="220"/>
      <c r="KST2045" s="220"/>
      <c r="KSU2045" s="220"/>
      <c r="KSV2045" s="220"/>
      <c r="KSW2045" s="220"/>
      <c r="KSX2045" s="220"/>
      <c r="KSY2045" s="220"/>
      <c r="KSZ2045" s="220"/>
      <c r="KTA2045" s="220"/>
      <c r="KTB2045" s="220"/>
      <c r="KTC2045" s="220"/>
      <c r="KTD2045" s="220"/>
      <c r="KTE2045" s="220"/>
      <c r="KTF2045" s="220"/>
      <c r="KTG2045" s="220"/>
      <c r="KTH2045" s="220"/>
      <c r="KTI2045" s="220"/>
      <c r="KTJ2045" s="220"/>
      <c r="KTK2045" s="220"/>
      <c r="KTL2045" s="220"/>
      <c r="KTM2045" s="220"/>
      <c r="KTN2045" s="220"/>
      <c r="KTO2045" s="220"/>
      <c r="KTP2045" s="220"/>
      <c r="KTQ2045" s="220"/>
      <c r="KTR2045" s="220"/>
      <c r="KTS2045" s="220"/>
      <c r="KTT2045" s="220"/>
      <c r="KTU2045" s="220"/>
      <c r="KTV2045" s="220"/>
      <c r="KTW2045" s="220"/>
      <c r="KTX2045" s="220"/>
      <c r="KTY2045" s="220"/>
      <c r="KTZ2045" s="220"/>
      <c r="KUA2045" s="220"/>
      <c r="KUB2045" s="220"/>
      <c r="KUC2045" s="220"/>
      <c r="KUD2045" s="220"/>
      <c r="KUE2045" s="220"/>
      <c r="KUF2045" s="220"/>
      <c r="KUG2045" s="220"/>
      <c r="KUH2045" s="220"/>
      <c r="KUI2045" s="220"/>
      <c r="KUJ2045" s="220"/>
      <c r="KUK2045" s="220"/>
      <c r="KUL2045" s="220"/>
      <c r="KUM2045" s="220"/>
      <c r="KUN2045" s="220"/>
      <c r="KUO2045" s="220"/>
      <c r="KUP2045" s="220"/>
      <c r="KUQ2045" s="220"/>
      <c r="KUR2045" s="220"/>
      <c r="KUS2045" s="220"/>
      <c r="KUT2045" s="220"/>
      <c r="KUU2045" s="220"/>
      <c r="KUV2045" s="220"/>
      <c r="KUW2045" s="220"/>
      <c r="KUX2045" s="220"/>
      <c r="KUY2045" s="220"/>
      <c r="KUZ2045" s="220"/>
      <c r="KVA2045" s="220"/>
      <c r="KVB2045" s="220"/>
      <c r="KVC2045" s="220"/>
      <c r="KVD2045" s="220"/>
      <c r="KVE2045" s="220"/>
      <c r="KVF2045" s="220"/>
      <c r="KVG2045" s="220"/>
      <c r="KVH2045" s="220"/>
      <c r="KVI2045" s="220"/>
      <c r="KVJ2045" s="220"/>
      <c r="KVK2045" s="220"/>
      <c r="KVL2045" s="220"/>
      <c r="KVM2045" s="220"/>
      <c r="KVN2045" s="220"/>
      <c r="KVO2045" s="220"/>
      <c r="KVP2045" s="220"/>
      <c r="KVQ2045" s="220"/>
      <c r="KVR2045" s="220"/>
      <c r="KVS2045" s="220"/>
      <c r="KVT2045" s="220"/>
      <c r="KVU2045" s="220"/>
      <c r="KVV2045" s="220"/>
      <c r="KVW2045" s="220"/>
      <c r="KVX2045" s="220"/>
      <c r="KVY2045" s="220"/>
      <c r="KVZ2045" s="220"/>
      <c r="KWA2045" s="220"/>
      <c r="KWB2045" s="220"/>
      <c r="KWC2045" s="220"/>
      <c r="KWD2045" s="220"/>
      <c r="KWE2045" s="220"/>
      <c r="KWF2045" s="220"/>
      <c r="KWG2045" s="220"/>
      <c r="KWH2045" s="220"/>
      <c r="KWI2045" s="220"/>
      <c r="KWJ2045" s="220"/>
      <c r="KWK2045" s="220"/>
      <c r="KWL2045" s="220"/>
      <c r="KWM2045" s="220"/>
      <c r="KWN2045" s="220"/>
      <c r="KWO2045" s="220"/>
      <c r="KWP2045" s="220"/>
      <c r="KWQ2045" s="220"/>
      <c r="KWR2045" s="220"/>
      <c r="KWS2045" s="220"/>
      <c r="KWT2045" s="220"/>
      <c r="KWU2045" s="220"/>
      <c r="KWV2045" s="220"/>
      <c r="KWW2045" s="220"/>
      <c r="KWX2045" s="220"/>
      <c r="KWY2045" s="220"/>
      <c r="KWZ2045" s="220"/>
      <c r="KXA2045" s="220"/>
      <c r="KXB2045" s="220"/>
      <c r="KXC2045" s="220"/>
      <c r="KXD2045" s="220"/>
      <c r="KXE2045" s="220"/>
      <c r="KXF2045" s="220"/>
      <c r="KXG2045" s="220"/>
      <c r="KXH2045" s="220"/>
      <c r="KXI2045" s="220"/>
      <c r="KXJ2045" s="220"/>
      <c r="KXK2045" s="220"/>
      <c r="KXL2045" s="220"/>
      <c r="KXM2045" s="220"/>
      <c r="KXN2045" s="220"/>
      <c r="KXO2045" s="220"/>
      <c r="KXP2045" s="220"/>
      <c r="KXQ2045" s="220"/>
      <c r="KXR2045" s="220"/>
      <c r="KXS2045" s="220"/>
      <c r="KXT2045" s="220"/>
      <c r="KXU2045" s="220"/>
      <c r="KXV2045" s="220"/>
      <c r="KXW2045" s="220"/>
      <c r="KXX2045" s="220"/>
      <c r="KXY2045" s="220"/>
      <c r="KXZ2045" s="220"/>
      <c r="KYA2045" s="220"/>
      <c r="KYB2045" s="220"/>
      <c r="KYC2045" s="220"/>
      <c r="KYD2045" s="220"/>
      <c r="KYE2045" s="220"/>
      <c r="KYF2045" s="220"/>
      <c r="KYG2045" s="220"/>
      <c r="KYH2045" s="220"/>
      <c r="KYI2045" s="220"/>
      <c r="KYJ2045" s="220"/>
      <c r="KYK2045" s="220"/>
      <c r="KYL2045" s="220"/>
      <c r="KYM2045" s="220"/>
      <c r="KYN2045" s="220"/>
      <c r="KYO2045" s="220"/>
      <c r="KYP2045" s="220"/>
      <c r="KYQ2045" s="220"/>
      <c r="KYR2045" s="220"/>
      <c r="KYS2045" s="220"/>
      <c r="KYT2045" s="220"/>
      <c r="KYU2045" s="220"/>
      <c r="KYV2045" s="220"/>
      <c r="KYW2045" s="220"/>
      <c r="KYX2045" s="220"/>
      <c r="KYY2045" s="220"/>
      <c r="KYZ2045" s="220"/>
      <c r="KZA2045" s="220"/>
      <c r="KZB2045" s="220"/>
      <c r="KZC2045" s="220"/>
      <c r="KZD2045" s="220"/>
      <c r="KZE2045" s="220"/>
      <c r="KZF2045" s="220"/>
      <c r="KZG2045" s="220"/>
      <c r="KZH2045" s="220"/>
      <c r="KZI2045" s="220"/>
      <c r="KZJ2045" s="220"/>
      <c r="KZK2045" s="220"/>
      <c r="KZL2045" s="220"/>
      <c r="KZM2045" s="220"/>
      <c r="KZN2045" s="220"/>
      <c r="KZO2045" s="220"/>
      <c r="KZP2045" s="220"/>
      <c r="KZQ2045" s="220"/>
      <c r="KZR2045" s="220"/>
      <c r="KZS2045" s="220"/>
      <c r="KZT2045" s="220"/>
      <c r="KZU2045" s="220"/>
      <c r="KZV2045" s="220"/>
      <c r="KZW2045" s="220"/>
      <c r="KZX2045" s="220"/>
      <c r="KZY2045" s="220"/>
      <c r="KZZ2045" s="220"/>
      <c r="LAA2045" s="220"/>
      <c r="LAB2045" s="220"/>
      <c r="LAC2045" s="220"/>
      <c r="LAD2045" s="220"/>
      <c r="LAE2045" s="220"/>
      <c r="LAF2045" s="220"/>
      <c r="LAG2045" s="220"/>
      <c r="LAH2045" s="220"/>
      <c r="LAI2045" s="220"/>
      <c r="LAJ2045" s="220"/>
      <c r="LAK2045" s="220"/>
      <c r="LAL2045" s="220"/>
      <c r="LAM2045" s="220"/>
      <c r="LAN2045" s="220"/>
      <c r="LAO2045" s="220"/>
      <c r="LAP2045" s="220"/>
      <c r="LAQ2045" s="220"/>
      <c r="LAR2045" s="220"/>
      <c r="LAS2045" s="220"/>
      <c r="LAT2045" s="220"/>
      <c r="LAU2045" s="220"/>
      <c r="LAV2045" s="220"/>
      <c r="LAW2045" s="220"/>
      <c r="LAX2045" s="220"/>
      <c r="LAY2045" s="220"/>
      <c r="LAZ2045" s="220"/>
      <c r="LBA2045" s="220"/>
      <c r="LBB2045" s="220"/>
      <c r="LBC2045" s="220"/>
      <c r="LBD2045" s="220"/>
      <c r="LBE2045" s="220"/>
      <c r="LBF2045" s="220"/>
      <c r="LBG2045" s="220"/>
      <c r="LBH2045" s="220"/>
      <c r="LBI2045" s="220"/>
      <c r="LBJ2045" s="220"/>
      <c r="LBK2045" s="220"/>
      <c r="LBL2045" s="220"/>
      <c r="LBM2045" s="220"/>
      <c r="LBN2045" s="220"/>
      <c r="LBO2045" s="220"/>
      <c r="LBP2045" s="220"/>
      <c r="LBQ2045" s="220"/>
      <c r="LBR2045" s="220"/>
      <c r="LBS2045" s="220"/>
      <c r="LBT2045" s="220"/>
      <c r="LBU2045" s="220"/>
      <c r="LBV2045" s="220"/>
      <c r="LBW2045" s="220"/>
      <c r="LBX2045" s="220"/>
      <c r="LBY2045" s="220"/>
      <c r="LBZ2045" s="220"/>
      <c r="LCA2045" s="220"/>
      <c r="LCB2045" s="220"/>
      <c r="LCC2045" s="220"/>
      <c r="LCD2045" s="220"/>
      <c r="LCE2045" s="220"/>
      <c r="LCF2045" s="220"/>
      <c r="LCG2045" s="220"/>
      <c r="LCH2045" s="220"/>
      <c r="LCI2045" s="220"/>
      <c r="LCJ2045" s="220"/>
      <c r="LCK2045" s="220"/>
      <c r="LCL2045" s="220"/>
      <c r="LCM2045" s="220"/>
      <c r="LCN2045" s="220"/>
      <c r="LCO2045" s="220"/>
      <c r="LCP2045" s="220"/>
      <c r="LCQ2045" s="220"/>
      <c r="LCR2045" s="220"/>
      <c r="LCS2045" s="220"/>
      <c r="LCT2045" s="220"/>
      <c r="LCU2045" s="220"/>
      <c r="LCV2045" s="220"/>
      <c r="LCW2045" s="220"/>
      <c r="LCX2045" s="220"/>
      <c r="LCY2045" s="220"/>
      <c r="LCZ2045" s="220"/>
      <c r="LDA2045" s="220"/>
      <c r="LDB2045" s="220"/>
      <c r="LDC2045" s="220"/>
      <c r="LDD2045" s="220"/>
      <c r="LDE2045" s="220"/>
      <c r="LDF2045" s="220"/>
      <c r="LDG2045" s="220"/>
      <c r="LDH2045" s="220"/>
      <c r="LDI2045" s="220"/>
      <c r="LDJ2045" s="220"/>
      <c r="LDK2045" s="220"/>
      <c r="LDL2045" s="220"/>
      <c r="LDM2045" s="220"/>
      <c r="LDN2045" s="220"/>
      <c r="LDO2045" s="220"/>
      <c r="LDP2045" s="220"/>
      <c r="LDQ2045" s="220"/>
      <c r="LDR2045" s="220"/>
      <c r="LDS2045" s="220"/>
      <c r="LDT2045" s="220"/>
      <c r="LDU2045" s="220"/>
      <c r="LDV2045" s="220"/>
      <c r="LDW2045" s="220"/>
      <c r="LDX2045" s="220"/>
      <c r="LDY2045" s="220"/>
      <c r="LDZ2045" s="220"/>
      <c r="LEA2045" s="220"/>
      <c r="LEB2045" s="220"/>
      <c r="LEC2045" s="220"/>
      <c r="LED2045" s="220"/>
      <c r="LEE2045" s="220"/>
      <c r="LEF2045" s="220"/>
      <c r="LEG2045" s="220"/>
      <c r="LEH2045" s="220"/>
      <c r="LEI2045" s="220"/>
      <c r="LEJ2045" s="220"/>
      <c r="LEK2045" s="220"/>
      <c r="LEL2045" s="220"/>
      <c r="LEM2045" s="220"/>
      <c r="LEN2045" s="220"/>
      <c r="LEO2045" s="220"/>
      <c r="LEP2045" s="220"/>
      <c r="LEQ2045" s="220"/>
      <c r="LER2045" s="220"/>
      <c r="LES2045" s="220"/>
      <c r="LET2045" s="220"/>
      <c r="LEU2045" s="220"/>
      <c r="LEV2045" s="220"/>
      <c r="LEW2045" s="220"/>
      <c r="LEX2045" s="220"/>
      <c r="LEY2045" s="220"/>
      <c r="LEZ2045" s="220"/>
      <c r="LFA2045" s="220"/>
      <c r="LFB2045" s="220"/>
      <c r="LFC2045" s="220"/>
      <c r="LFD2045" s="220"/>
      <c r="LFE2045" s="220"/>
      <c r="LFF2045" s="220"/>
      <c r="LFG2045" s="220"/>
      <c r="LFH2045" s="220"/>
      <c r="LFI2045" s="220"/>
      <c r="LFJ2045" s="220"/>
      <c r="LFK2045" s="220"/>
      <c r="LFL2045" s="220"/>
      <c r="LFM2045" s="220"/>
      <c r="LFN2045" s="220"/>
      <c r="LFO2045" s="220"/>
      <c r="LFP2045" s="220"/>
      <c r="LFQ2045" s="220"/>
      <c r="LFR2045" s="220"/>
      <c r="LFS2045" s="220"/>
      <c r="LFT2045" s="220"/>
      <c r="LFU2045" s="220"/>
      <c r="LFV2045" s="220"/>
      <c r="LFW2045" s="220"/>
      <c r="LFX2045" s="220"/>
      <c r="LFY2045" s="220"/>
      <c r="LFZ2045" s="220"/>
      <c r="LGA2045" s="220"/>
      <c r="LGB2045" s="220"/>
      <c r="LGC2045" s="220"/>
      <c r="LGD2045" s="220"/>
      <c r="LGE2045" s="220"/>
      <c r="LGF2045" s="220"/>
      <c r="LGG2045" s="220"/>
      <c r="LGH2045" s="220"/>
      <c r="LGI2045" s="220"/>
      <c r="LGJ2045" s="220"/>
      <c r="LGK2045" s="220"/>
      <c r="LGL2045" s="220"/>
      <c r="LGM2045" s="220"/>
      <c r="LGN2045" s="220"/>
      <c r="LGO2045" s="220"/>
      <c r="LGP2045" s="220"/>
      <c r="LGQ2045" s="220"/>
      <c r="LGR2045" s="220"/>
      <c r="LGS2045" s="220"/>
      <c r="LGT2045" s="220"/>
      <c r="LGU2045" s="220"/>
      <c r="LGV2045" s="220"/>
      <c r="LGW2045" s="220"/>
      <c r="LGX2045" s="220"/>
      <c r="LGY2045" s="220"/>
      <c r="LGZ2045" s="220"/>
      <c r="LHA2045" s="220"/>
      <c r="LHB2045" s="220"/>
      <c r="LHC2045" s="220"/>
      <c r="LHD2045" s="220"/>
      <c r="LHE2045" s="220"/>
      <c r="LHF2045" s="220"/>
      <c r="LHG2045" s="220"/>
      <c r="LHH2045" s="220"/>
      <c r="LHI2045" s="220"/>
      <c r="LHJ2045" s="220"/>
      <c r="LHK2045" s="220"/>
      <c r="LHL2045" s="220"/>
      <c r="LHM2045" s="220"/>
      <c r="LHN2045" s="220"/>
      <c r="LHO2045" s="220"/>
      <c r="LHP2045" s="220"/>
      <c r="LHQ2045" s="220"/>
      <c r="LHR2045" s="220"/>
      <c r="LHS2045" s="220"/>
      <c r="LHT2045" s="220"/>
      <c r="LHU2045" s="220"/>
      <c r="LHV2045" s="220"/>
      <c r="LHW2045" s="220"/>
      <c r="LHX2045" s="220"/>
      <c r="LHY2045" s="220"/>
      <c r="LHZ2045" s="220"/>
      <c r="LIA2045" s="220"/>
      <c r="LIB2045" s="220"/>
      <c r="LIC2045" s="220"/>
      <c r="LID2045" s="220"/>
      <c r="LIE2045" s="220"/>
      <c r="LIF2045" s="220"/>
      <c r="LIG2045" s="220"/>
      <c r="LIH2045" s="220"/>
      <c r="LII2045" s="220"/>
      <c r="LIJ2045" s="220"/>
      <c r="LIK2045" s="220"/>
      <c r="LIL2045" s="220"/>
      <c r="LIM2045" s="220"/>
      <c r="LIN2045" s="220"/>
      <c r="LIO2045" s="220"/>
      <c r="LIP2045" s="220"/>
      <c r="LIQ2045" s="220"/>
      <c r="LIR2045" s="220"/>
      <c r="LIS2045" s="220"/>
      <c r="LIT2045" s="220"/>
      <c r="LIU2045" s="220"/>
      <c r="LIV2045" s="220"/>
      <c r="LIW2045" s="220"/>
      <c r="LIX2045" s="220"/>
      <c r="LIY2045" s="220"/>
      <c r="LIZ2045" s="220"/>
      <c r="LJA2045" s="220"/>
      <c r="LJB2045" s="220"/>
      <c r="LJC2045" s="220"/>
      <c r="LJD2045" s="220"/>
      <c r="LJE2045" s="220"/>
      <c r="LJF2045" s="220"/>
      <c r="LJG2045" s="220"/>
      <c r="LJH2045" s="220"/>
      <c r="LJI2045" s="220"/>
      <c r="LJJ2045" s="220"/>
      <c r="LJK2045" s="220"/>
      <c r="LJL2045" s="220"/>
      <c r="LJM2045" s="220"/>
      <c r="LJN2045" s="220"/>
      <c r="LJO2045" s="220"/>
      <c r="LJP2045" s="220"/>
      <c r="LJQ2045" s="220"/>
      <c r="LJR2045" s="220"/>
      <c r="LJS2045" s="220"/>
      <c r="LJT2045" s="220"/>
      <c r="LJU2045" s="220"/>
      <c r="LJV2045" s="220"/>
      <c r="LJW2045" s="220"/>
      <c r="LJX2045" s="220"/>
      <c r="LJY2045" s="220"/>
      <c r="LJZ2045" s="220"/>
      <c r="LKA2045" s="220"/>
      <c r="LKB2045" s="220"/>
      <c r="LKC2045" s="220"/>
      <c r="LKD2045" s="220"/>
      <c r="LKE2045" s="220"/>
      <c r="LKF2045" s="220"/>
      <c r="LKG2045" s="220"/>
      <c r="LKH2045" s="220"/>
      <c r="LKI2045" s="220"/>
      <c r="LKJ2045" s="220"/>
      <c r="LKK2045" s="220"/>
      <c r="LKL2045" s="220"/>
      <c r="LKM2045" s="220"/>
      <c r="LKN2045" s="220"/>
      <c r="LKO2045" s="220"/>
      <c r="LKP2045" s="220"/>
      <c r="LKQ2045" s="220"/>
      <c r="LKR2045" s="220"/>
      <c r="LKS2045" s="220"/>
      <c r="LKT2045" s="220"/>
      <c r="LKU2045" s="220"/>
      <c r="LKV2045" s="220"/>
      <c r="LKW2045" s="220"/>
      <c r="LKX2045" s="220"/>
      <c r="LKY2045" s="220"/>
      <c r="LKZ2045" s="220"/>
      <c r="LLA2045" s="220"/>
      <c r="LLB2045" s="220"/>
      <c r="LLC2045" s="220"/>
      <c r="LLD2045" s="220"/>
      <c r="LLE2045" s="220"/>
      <c r="LLF2045" s="220"/>
      <c r="LLG2045" s="220"/>
      <c r="LLH2045" s="220"/>
      <c r="LLI2045" s="220"/>
      <c r="LLJ2045" s="220"/>
      <c r="LLK2045" s="220"/>
      <c r="LLL2045" s="220"/>
      <c r="LLM2045" s="220"/>
      <c r="LLN2045" s="220"/>
      <c r="LLO2045" s="220"/>
      <c r="LLP2045" s="220"/>
      <c r="LLQ2045" s="220"/>
      <c r="LLR2045" s="220"/>
      <c r="LLS2045" s="220"/>
      <c r="LLT2045" s="220"/>
      <c r="LLU2045" s="220"/>
      <c r="LLV2045" s="220"/>
      <c r="LLW2045" s="220"/>
      <c r="LLX2045" s="220"/>
      <c r="LLY2045" s="220"/>
      <c r="LLZ2045" s="220"/>
      <c r="LMA2045" s="220"/>
      <c r="LMB2045" s="220"/>
      <c r="LMC2045" s="220"/>
      <c r="LMD2045" s="220"/>
      <c r="LME2045" s="220"/>
      <c r="LMF2045" s="220"/>
      <c r="LMG2045" s="220"/>
      <c r="LMH2045" s="220"/>
      <c r="LMI2045" s="220"/>
      <c r="LMJ2045" s="220"/>
      <c r="LMK2045" s="220"/>
      <c r="LML2045" s="220"/>
      <c r="LMM2045" s="220"/>
      <c r="LMN2045" s="220"/>
      <c r="LMO2045" s="220"/>
      <c r="LMP2045" s="220"/>
      <c r="LMQ2045" s="220"/>
      <c r="LMR2045" s="220"/>
      <c r="LMS2045" s="220"/>
      <c r="LMT2045" s="220"/>
      <c r="LMU2045" s="220"/>
      <c r="LMV2045" s="220"/>
      <c r="LMW2045" s="220"/>
      <c r="LMX2045" s="220"/>
      <c r="LMY2045" s="220"/>
      <c r="LMZ2045" s="220"/>
      <c r="LNA2045" s="220"/>
      <c r="LNB2045" s="220"/>
      <c r="LNC2045" s="220"/>
      <c r="LND2045" s="220"/>
      <c r="LNE2045" s="220"/>
      <c r="LNF2045" s="220"/>
      <c r="LNG2045" s="220"/>
      <c r="LNH2045" s="220"/>
      <c r="LNI2045" s="220"/>
      <c r="LNJ2045" s="220"/>
      <c r="LNK2045" s="220"/>
      <c r="LNL2045" s="220"/>
      <c r="LNM2045" s="220"/>
      <c r="LNN2045" s="220"/>
      <c r="LNO2045" s="220"/>
      <c r="LNP2045" s="220"/>
      <c r="LNQ2045" s="220"/>
      <c r="LNR2045" s="220"/>
      <c r="LNS2045" s="220"/>
      <c r="LNT2045" s="220"/>
      <c r="LNU2045" s="220"/>
      <c r="LNV2045" s="220"/>
      <c r="LNW2045" s="220"/>
      <c r="LNX2045" s="220"/>
      <c r="LNY2045" s="220"/>
      <c r="LNZ2045" s="220"/>
      <c r="LOA2045" s="220"/>
      <c r="LOB2045" s="220"/>
      <c r="LOC2045" s="220"/>
      <c r="LOD2045" s="220"/>
      <c r="LOE2045" s="220"/>
      <c r="LOF2045" s="220"/>
      <c r="LOG2045" s="220"/>
      <c r="LOH2045" s="220"/>
      <c r="LOI2045" s="220"/>
      <c r="LOJ2045" s="220"/>
      <c r="LOK2045" s="220"/>
      <c r="LOL2045" s="220"/>
      <c r="LOM2045" s="220"/>
      <c r="LON2045" s="220"/>
      <c r="LOO2045" s="220"/>
      <c r="LOP2045" s="220"/>
      <c r="LOQ2045" s="220"/>
      <c r="LOR2045" s="220"/>
      <c r="LOS2045" s="220"/>
      <c r="LOT2045" s="220"/>
      <c r="LOU2045" s="220"/>
      <c r="LOV2045" s="220"/>
      <c r="LOW2045" s="220"/>
      <c r="LOX2045" s="220"/>
      <c r="LOY2045" s="220"/>
      <c r="LOZ2045" s="220"/>
      <c r="LPA2045" s="220"/>
      <c r="LPB2045" s="220"/>
      <c r="LPC2045" s="220"/>
      <c r="LPD2045" s="220"/>
      <c r="LPE2045" s="220"/>
      <c r="LPF2045" s="220"/>
      <c r="LPG2045" s="220"/>
      <c r="LPH2045" s="220"/>
      <c r="LPI2045" s="220"/>
      <c r="LPJ2045" s="220"/>
      <c r="LPK2045" s="220"/>
      <c r="LPL2045" s="220"/>
      <c r="LPM2045" s="220"/>
      <c r="LPN2045" s="220"/>
      <c r="LPO2045" s="220"/>
      <c r="LPP2045" s="220"/>
      <c r="LPQ2045" s="220"/>
      <c r="LPR2045" s="220"/>
      <c r="LPS2045" s="220"/>
      <c r="LPT2045" s="220"/>
      <c r="LPU2045" s="220"/>
      <c r="LPV2045" s="220"/>
      <c r="LPW2045" s="220"/>
      <c r="LPX2045" s="220"/>
      <c r="LPY2045" s="220"/>
      <c r="LPZ2045" s="220"/>
      <c r="LQA2045" s="220"/>
      <c r="LQB2045" s="220"/>
      <c r="LQC2045" s="220"/>
      <c r="LQD2045" s="220"/>
      <c r="LQE2045" s="220"/>
      <c r="LQF2045" s="220"/>
      <c r="LQG2045" s="220"/>
      <c r="LQH2045" s="220"/>
      <c r="LQI2045" s="220"/>
      <c r="LQJ2045" s="220"/>
      <c r="LQK2045" s="220"/>
      <c r="LQL2045" s="220"/>
      <c r="LQM2045" s="220"/>
      <c r="LQN2045" s="220"/>
      <c r="LQO2045" s="220"/>
      <c r="LQP2045" s="220"/>
      <c r="LQQ2045" s="220"/>
      <c r="LQR2045" s="220"/>
      <c r="LQS2045" s="220"/>
      <c r="LQT2045" s="220"/>
      <c r="LQU2045" s="220"/>
      <c r="LQV2045" s="220"/>
      <c r="LQW2045" s="220"/>
      <c r="LQX2045" s="220"/>
      <c r="LQY2045" s="220"/>
      <c r="LQZ2045" s="220"/>
      <c r="LRA2045" s="220"/>
      <c r="LRB2045" s="220"/>
      <c r="LRC2045" s="220"/>
      <c r="LRD2045" s="220"/>
      <c r="LRE2045" s="220"/>
      <c r="LRF2045" s="220"/>
      <c r="LRG2045" s="220"/>
      <c r="LRH2045" s="220"/>
      <c r="LRI2045" s="220"/>
      <c r="LRJ2045" s="220"/>
      <c r="LRK2045" s="220"/>
      <c r="LRL2045" s="220"/>
      <c r="LRM2045" s="220"/>
      <c r="LRN2045" s="220"/>
      <c r="LRO2045" s="220"/>
      <c r="LRP2045" s="220"/>
      <c r="LRQ2045" s="220"/>
      <c r="LRR2045" s="220"/>
      <c r="LRS2045" s="220"/>
      <c r="LRT2045" s="220"/>
      <c r="LRU2045" s="220"/>
      <c r="LRV2045" s="220"/>
      <c r="LRW2045" s="220"/>
      <c r="LRX2045" s="220"/>
      <c r="LRY2045" s="220"/>
      <c r="LRZ2045" s="220"/>
      <c r="LSA2045" s="220"/>
      <c r="LSB2045" s="220"/>
      <c r="LSC2045" s="220"/>
      <c r="LSD2045" s="220"/>
      <c r="LSE2045" s="220"/>
      <c r="LSF2045" s="220"/>
      <c r="LSG2045" s="220"/>
      <c r="LSH2045" s="220"/>
      <c r="LSI2045" s="220"/>
      <c r="LSJ2045" s="220"/>
      <c r="LSK2045" s="220"/>
      <c r="LSL2045" s="220"/>
      <c r="LSM2045" s="220"/>
      <c r="LSN2045" s="220"/>
      <c r="LSO2045" s="220"/>
      <c r="LSP2045" s="220"/>
      <c r="LSQ2045" s="220"/>
      <c r="LSR2045" s="220"/>
      <c r="LSS2045" s="220"/>
      <c r="LST2045" s="220"/>
      <c r="LSU2045" s="220"/>
      <c r="LSV2045" s="220"/>
      <c r="LSW2045" s="220"/>
      <c r="LSX2045" s="220"/>
      <c r="LSY2045" s="220"/>
      <c r="LSZ2045" s="220"/>
      <c r="LTA2045" s="220"/>
      <c r="LTB2045" s="220"/>
      <c r="LTC2045" s="220"/>
      <c r="LTD2045" s="220"/>
      <c r="LTE2045" s="220"/>
      <c r="LTF2045" s="220"/>
      <c r="LTG2045" s="220"/>
      <c r="LTH2045" s="220"/>
      <c r="LTI2045" s="220"/>
      <c r="LTJ2045" s="220"/>
      <c r="LTK2045" s="220"/>
      <c r="LTL2045" s="220"/>
      <c r="LTM2045" s="220"/>
      <c r="LTN2045" s="220"/>
      <c r="LTO2045" s="220"/>
      <c r="LTP2045" s="220"/>
      <c r="LTQ2045" s="220"/>
      <c r="LTR2045" s="220"/>
      <c r="LTS2045" s="220"/>
      <c r="LTT2045" s="220"/>
      <c r="LTU2045" s="220"/>
      <c r="LTV2045" s="220"/>
      <c r="LTW2045" s="220"/>
      <c r="LTX2045" s="220"/>
      <c r="LTY2045" s="220"/>
      <c r="LTZ2045" s="220"/>
      <c r="LUA2045" s="220"/>
      <c r="LUB2045" s="220"/>
      <c r="LUC2045" s="220"/>
      <c r="LUD2045" s="220"/>
      <c r="LUE2045" s="220"/>
      <c r="LUF2045" s="220"/>
      <c r="LUG2045" s="220"/>
      <c r="LUH2045" s="220"/>
      <c r="LUI2045" s="220"/>
      <c r="LUJ2045" s="220"/>
      <c r="LUK2045" s="220"/>
      <c r="LUL2045" s="220"/>
      <c r="LUM2045" s="220"/>
      <c r="LUN2045" s="220"/>
      <c r="LUO2045" s="220"/>
      <c r="LUP2045" s="220"/>
      <c r="LUQ2045" s="220"/>
      <c r="LUR2045" s="220"/>
      <c r="LUS2045" s="220"/>
      <c r="LUT2045" s="220"/>
      <c r="LUU2045" s="220"/>
      <c r="LUV2045" s="220"/>
      <c r="LUW2045" s="220"/>
      <c r="LUX2045" s="220"/>
      <c r="LUY2045" s="220"/>
      <c r="LUZ2045" s="220"/>
      <c r="LVA2045" s="220"/>
      <c r="LVB2045" s="220"/>
      <c r="LVC2045" s="220"/>
      <c r="LVD2045" s="220"/>
      <c r="LVE2045" s="220"/>
      <c r="LVF2045" s="220"/>
      <c r="LVG2045" s="220"/>
      <c r="LVH2045" s="220"/>
      <c r="LVI2045" s="220"/>
      <c r="LVJ2045" s="220"/>
      <c r="LVK2045" s="220"/>
      <c r="LVL2045" s="220"/>
      <c r="LVM2045" s="220"/>
      <c r="LVN2045" s="220"/>
      <c r="LVO2045" s="220"/>
      <c r="LVP2045" s="220"/>
      <c r="LVQ2045" s="220"/>
      <c r="LVR2045" s="220"/>
      <c r="LVS2045" s="220"/>
      <c r="LVT2045" s="220"/>
      <c r="LVU2045" s="220"/>
      <c r="LVV2045" s="220"/>
      <c r="LVW2045" s="220"/>
      <c r="LVX2045" s="220"/>
      <c r="LVY2045" s="220"/>
      <c r="LVZ2045" s="220"/>
      <c r="LWA2045" s="220"/>
      <c r="LWB2045" s="220"/>
      <c r="LWC2045" s="220"/>
      <c r="LWD2045" s="220"/>
      <c r="LWE2045" s="220"/>
      <c r="LWF2045" s="220"/>
      <c r="LWG2045" s="220"/>
      <c r="LWH2045" s="220"/>
      <c r="LWI2045" s="220"/>
      <c r="LWJ2045" s="220"/>
      <c r="LWK2045" s="220"/>
      <c r="LWL2045" s="220"/>
      <c r="LWM2045" s="220"/>
      <c r="LWN2045" s="220"/>
      <c r="LWO2045" s="220"/>
      <c r="LWP2045" s="220"/>
      <c r="LWQ2045" s="220"/>
      <c r="LWR2045" s="220"/>
      <c r="LWS2045" s="220"/>
      <c r="LWT2045" s="220"/>
      <c r="LWU2045" s="220"/>
      <c r="LWV2045" s="220"/>
      <c r="LWW2045" s="220"/>
      <c r="LWX2045" s="220"/>
      <c r="LWY2045" s="220"/>
      <c r="LWZ2045" s="220"/>
      <c r="LXA2045" s="220"/>
      <c r="LXB2045" s="220"/>
      <c r="LXC2045" s="220"/>
      <c r="LXD2045" s="220"/>
      <c r="LXE2045" s="220"/>
      <c r="LXF2045" s="220"/>
      <c r="LXG2045" s="220"/>
      <c r="LXH2045" s="220"/>
      <c r="LXI2045" s="220"/>
      <c r="LXJ2045" s="220"/>
      <c r="LXK2045" s="220"/>
      <c r="LXL2045" s="220"/>
      <c r="LXM2045" s="220"/>
      <c r="LXN2045" s="220"/>
      <c r="LXO2045" s="220"/>
      <c r="LXP2045" s="220"/>
      <c r="LXQ2045" s="220"/>
      <c r="LXR2045" s="220"/>
      <c r="LXS2045" s="220"/>
      <c r="LXT2045" s="220"/>
      <c r="LXU2045" s="220"/>
      <c r="LXV2045" s="220"/>
      <c r="LXW2045" s="220"/>
      <c r="LXX2045" s="220"/>
      <c r="LXY2045" s="220"/>
      <c r="LXZ2045" s="220"/>
      <c r="LYA2045" s="220"/>
      <c r="LYB2045" s="220"/>
      <c r="LYC2045" s="220"/>
      <c r="LYD2045" s="220"/>
      <c r="LYE2045" s="220"/>
      <c r="LYF2045" s="220"/>
      <c r="LYG2045" s="220"/>
      <c r="LYH2045" s="220"/>
      <c r="LYI2045" s="220"/>
      <c r="LYJ2045" s="220"/>
      <c r="LYK2045" s="220"/>
      <c r="LYL2045" s="220"/>
      <c r="LYM2045" s="220"/>
      <c r="LYN2045" s="220"/>
      <c r="LYO2045" s="220"/>
      <c r="LYP2045" s="220"/>
      <c r="LYQ2045" s="220"/>
      <c r="LYR2045" s="220"/>
      <c r="LYS2045" s="220"/>
      <c r="LYT2045" s="220"/>
      <c r="LYU2045" s="220"/>
      <c r="LYV2045" s="220"/>
      <c r="LYW2045" s="220"/>
      <c r="LYX2045" s="220"/>
      <c r="LYY2045" s="220"/>
      <c r="LYZ2045" s="220"/>
      <c r="LZA2045" s="220"/>
      <c r="LZB2045" s="220"/>
      <c r="LZC2045" s="220"/>
      <c r="LZD2045" s="220"/>
      <c r="LZE2045" s="220"/>
      <c r="LZF2045" s="220"/>
      <c r="LZG2045" s="220"/>
      <c r="LZH2045" s="220"/>
      <c r="LZI2045" s="220"/>
      <c r="LZJ2045" s="220"/>
      <c r="LZK2045" s="220"/>
      <c r="LZL2045" s="220"/>
      <c r="LZM2045" s="220"/>
      <c r="LZN2045" s="220"/>
      <c r="LZO2045" s="220"/>
      <c r="LZP2045" s="220"/>
      <c r="LZQ2045" s="220"/>
      <c r="LZR2045" s="220"/>
      <c r="LZS2045" s="220"/>
      <c r="LZT2045" s="220"/>
      <c r="LZU2045" s="220"/>
      <c r="LZV2045" s="220"/>
      <c r="LZW2045" s="220"/>
      <c r="LZX2045" s="220"/>
      <c r="LZY2045" s="220"/>
      <c r="LZZ2045" s="220"/>
      <c r="MAA2045" s="220"/>
      <c r="MAB2045" s="220"/>
      <c r="MAC2045" s="220"/>
      <c r="MAD2045" s="220"/>
      <c r="MAE2045" s="220"/>
      <c r="MAF2045" s="220"/>
      <c r="MAG2045" s="220"/>
      <c r="MAH2045" s="220"/>
      <c r="MAI2045" s="220"/>
      <c r="MAJ2045" s="220"/>
      <c r="MAK2045" s="220"/>
      <c r="MAL2045" s="220"/>
      <c r="MAM2045" s="220"/>
      <c r="MAN2045" s="220"/>
      <c r="MAO2045" s="220"/>
      <c r="MAP2045" s="220"/>
      <c r="MAQ2045" s="220"/>
      <c r="MAR2045" s="220"/>
      <c r="MAS2045" s="220"/>
      <c r="MAT2045" s="220"/>
      <c r="MAU2045" s="220"/>
      <c r="MAV2045" s="220"/>
      <c r="MAW2045" s="220"/>
      <c r="MAX2045" s="220"/>
      <c r="MAY2045" s="220"/>
      <c r="MAZ2045" s="220"/>
      <c r="MBA2045" s="220"/>
      <c r="MBB2045" s="220"/>
      <c r="MBC2045" s="220"/>
      <c r="MBD2045" s="220"/>
      <c r="MBE2045" s="220"/>
      <c r="MBF2045" s="220"/>
      <c r="MBG2045" s="220"/>
      <c r="MBH2045" s="220"/>
      <c r="MBI2045" s="220"/>
      <c r="MBJ2045" s="220"/>
      <c r="MBK2045" s="220"/>
      <c r="MBL2045" s="220"/>
      <c r="MBM2045" s="220"/>
      <c r="MBN2045" s="220"/>
      <c r="MBO2045" s="220"/>
      <c r="MBP2045" s="220"/>
      <c r="MBQ2045" s="220"/>
      <c r="MBR2045" s="220"/>
      <c r="MBS2045" s="220"/>
      <c r="MBT2045" s="220"/>
      <c r="MBU2045" s="220"/>
      <c r="MBV2045" s="220"/>
      <c r="MBW2045" s="220"/>
      <c r="MBX2045" s="220"/>
      <c r="MBY2045" s="220"/>
      <c r="MBZ2045" s="220"/>
      <c r="MCA2045" s="220"/>
      <c r="MCB2045" s="220"/>
      <c r="MCC2045" s="220"/>
      <c r="MCD2045" s="220"/>
      <c r="MCE2045" s="220"/>
      <c r="MCF2045" s="220"/>
      <c r="MCG2045" s="220"/>
      <c r="MCH2045" s="220"/>
      <c r="MCI2045" s="220"/>
      <c r="MCJ2045" s="220"/>
      <c r="MCK2045" s="220"/>
      <c r="MCL2045" s="220"/>
      <c r="MCM2045" s="220"/>
      <c r="MCN2045" s="220"/>
      <c r="MCO2045" s="220"/>
      <c r="MCP2045" s="220"/>
      <c r="MCQ2045" s="220"/>
      <c r="MCR2045" s="220"/>
      <c r="MCS2045" s="220"/>
      <c r="MCT2045" s="220"/>
      <c r="MCU2045" s="220"/>
      <c r="MCV2045" s="220"/>
      <c r="MCW2045" s="220"/>
      <c r="MCX2045" s="220"/>
      <c r="MCY2045" s="220"/>
      <c r="MCZ2045" s="220"/>
      <c r="MDA2045" s="220"/>
      <c r="MDB2045" s="220"/>
      <c r="MDC2045" s="220"/>
      <c r="MDD2045" s="220"/>
      <c r="MDE2045" s="220"/>
      <c r="MDF2045" s="220"/>
      <c r="MDG2045" s="220"/>
      <c r="MDH2045" s="220"/>
      <c r="MDI2045" s="220"/>
      <c r="MDJ2045" s="220"/>
      <c r="MDK2045" s="220"/>
      <c r="MDL2045" s="220"/>
      <c r="MDM2045" s="220"/>
      <c r="MDN2045" s="220"/>
      <c r="MDO2045" s="220"/>
      <c r="MDP2045" s="220"/>
      <c r="MDQ2045" s="220"/>
      <c r="MDR2045" s="220"/>
      <c r="MDS2045" s="220"/>
      <c r="MDT2045" s="220"/>
      <c r="MDU2045" s="220"/>
      <c r="MDV2045" s="220"/>
      <c r="MDW2045" s="220"/>
      <c r="MDX2045" s="220"/>
      <c r="MDY2045" s="220"/>
      <c r="MDZ2045" s="220"/>
      <c r="MEA2045" s="220"/>
      <c r="MEB2045" s="220"/>
      <c r="MEC2045" s="220"/>
      <c r="MED2045" s="220"/>
      <c r="MEE2045" s="220"/>
      <c r="MEF2045" s="220"/>
      <c r="MEG2045" s="220"/>
      <c r="MEH2045" s="220"/>
      <c r="MEI2045" s="220"/>
      <c r="MEJ2045" s="220"/>
      <c r="MEK2045" s="220"/>
      <c r="MEL2045" s="220"/>
      <c r="MEM2045" s="220"/>
      <c r="MEN2045" s="220"/>
      <c r="MEO2045" s="220"/>
      <c r="MEP2045" s="220"/>
      <c r="MEQ2045" s="220"/>
      <c r="MER2045" s="220"/>
      <c r="MES2045" s="220"/>
      <c r="MET2045" s="220"/>
      <c r="MEU2045" s="220"/>
      <c r="MEV2045" s="220"/>
      <c r="MEW2045" s="220"/>
      <c r="MEX2045" s="220"/>
      <c r="MEY2045" s="220"/>
      <c r="MEZ2045" s="220"/>
      <c r="MFA2045" s="220"/>
      <c r="MFB2045" s="220"/>
      <c r="MFC2045" s="220"/>
      <c r="MFD2045" s="220"/>
      <c r="MFE2045" s="220"/>
      <c r="MFF2045" s="220"/>
      <c r="MFG2045" s="220"/>
      <c r="MFH2045" s="220"/>
      <c r="MFI2045" s="220"/>
      <c r="MFJ2045" s="220"/>
      <c r="MFK2045" s="220"/>
      <c r="MFL2045" s="220"/>
      <c r="MFM2045" s="220"/>
      <c r="MFN2045" s="220"/>
      <c r="MFO2045" s="220"/>
      <c r="MFP2045" s="220"/>
      <c r="MFQ2045" s="220"/>
      <c r="MFR2045" s="220"/>
      <c r="MFS2045" s="220"/>
      <c r="MFT2045" s="220"/>
      <c r="MFU2045" s="220"/>
      <c r="MFV2045" s="220"/>
      <c r="MFW2045" s="220"/>
      <c r="MFX2045" s="220"/>
      <c r="MFY2045" s="220"/>
      <c r="MFZ2045" s="220"/>
      <c r="MGA2045" s="220"/>
      <c r="MGB2045" s="220"/>
      <c r="MGC2045" s="220"/>
      <c r="MGD2045" s="220"/>
      <c r="MGE2045" s="220"/>
      <c r="MGF2045" s="220"/>
      <c r="MGG2045" s="220"/>
      <c r="MGH2045" s="220"/>
      <c r="MGI2045" s="220"/>
      <c r="MGJ2045" s="220"/>
      <c r="MGK2045" s="220"/>
      <c r="MGL2045" s="220"/>
      <c r="MGM2045" s="220"/>
      <c r="MGN2045" s="220"/>
      <c r="MGO2045" s="220"/>
      <c r="MGP2045" s="220"/>
      <c r="MGQ2045" s="220"/>
      <c r="MGR2045" s="220"/>
      <c r="MGS2045" s="220"/>
      <c r="MGT2045" s="220"/>
      <c r="MGU2045" s="220"/>
      <c r="MGV2045" s="220"/>
      <c r="MGW2045" s="220"/>
      <c r="MGX2045" s="220"/>
      <c r="MGY2045" s="220"/>
      <c r="MGZ2045" s="220"/>
      <c r="MHA2045" s="220"/>
      <c r="MHB2045" s="220"/>
      <c r="MHC2045" s="220"/>
      <c r="MHD2045" s="220"/>
      <c r="MHE2045" s="220"/>
      <c r="MHF2045" s="220"/>
      <c r="MHG2045" s="220"/>
      <c r="MHH2045" s="220"/>
      <c r="MHI2045" s="220"/>
      <c r="MHJ2045" s="220"/>
      <c r="MHK2045" s="220"/>
      <c r="MHL2045" s="220"/>
      <c r="MHM2045" s="220"/>
      <c r="MHN2045" s="220"/>
      <c r="MHO2045" s="220"/>
      <c r="MHP2045" s="220"/>
      <c r="MHQ2045" s="220"/>
      <c r="MHR2045" s="220"/>
      <c r="MHS2045" s="220"/>
      <c r="MHT2045" s="220"/>
      <c r="MHU2045" s="220"/>
      <c r="MHV2045" s="220"/>
      <c r="MHW2045" s="220"/>
      <c r="MHX2045" s="220"/>
      <c r="MHY2045" s="220"/>
      <c r="MHZ2045" s="220"/>
      <c r="MIA2045" s="220"/>
      <c r="MIB2045" s="220"/>
      <c r="MIC2045" s="220"/>
      <c r="MID2045" s="220"/>
      <c r="MIE2045" s="220"/>
      <c r="MIF2045" s="220"/>
      <c r="MIG2045" s="220"/>
      <c r="MIH2045" s="220"/>
      <c r="MII2045" s="220"/>
      <c r="MIJ2045" s="220"/>
      <c r="MIK2045" s="220"/>
      <c r="MIL2045" s="220"/>
      <c r="MIM2045" s="220"/>
      <c r="MIN2045" s="220"/>
      <c r="MIO2045" s="220"/>
      <c r="MIP2045" s="220"/>
      <c r="MIQ2045" s="220"/>
      <c r="MIR2045" s="220"/>
      <c r="MIS2045" s="220"/>
      <c r="MIT2045" s="220"/>
      <c r="MIU2045" s="220"/>
      <c r="MIV2045" s="220"/>
      <c r="MIW2045" s="220"/>
      <c r="MIX2045" s="220"/>
      <c r="MIY2045" s="220"/>
      <c r="MIZ2045" s="220"/>
      <c r="MJA2045" s="220"/>
      <c r="MJB2045" s="220"/>
      <c r="MJC2045" s="220"/>
      <c r="MJD2045" s="220"/>
      <c r="MJE2045" s="220"/>
      <c r="MJF2045" s="220"/>
      <c r="MJG2045" s="220"/>
      <c r="MJH2045" s="220"/>
      <c r="MJI2045" s="220"/>
      <c r="MJJ2045" s="220"/>
      <c r="MJK2045" s="220"/>
      <c r="MJL2045" s="220"/>
      <c r="MJM2045" s="220"/>
      <c r="MJN2045" s="220"/>
      <c r="MJO2045" s="220"/>
      <c r="MJP2045" s="220"/>
      <c r="MJQ2045" s="220"/>
      <c r="MJR2045" s="220"/>
      <c r="MJS2045" s="220"/>
      <c r="MJT2045" s="220"/>
      <c r="MJU2045" s="220"/>
      <c r="MJV2045" s="220"/>
      <c r="MJW2045" s="220"/>
      <c r="MJX2045" s="220"/>
      <c r="MJY2045" s="220"/>
      <c r="MJZ2045" s="220"/>
      <c r="MKA2045" s="220"/>
      <c r="MKB2045" s="220"/>
      <c r="MKC2045" s="220"/>
      <c r="MKD2045" s="220"/>
      <c r="MKE2045" s="220"/>
      <c r="MKF2045" s="220"/>
      <c r="MKG2045" s="220"/>
      <c r="MKH2045" s="220"/>
      <c r="MKI2045" s="220"/>
      <c r="MKJ2045" s="220"/>
      <c r="MKK2045" s="220"/>
      <c r="MKL2045" s="220"/>
      <c r="MKM2045" s="220"/>
      <c r="MKN2045" s="220"/>
      <c r="MKO2045" s="220"/>
      <c r="MKP2045" s="220"/>
      <c r="MKQ2045" s="220"/>
      <c r="MKR2045" s="220"/>
      <c r="MKS2045" s="220"/>
      <c r="MKT2045" s="220"/>
      <c r="MKU2045" s="220"/>
      <c r="MKV2045" s="220"/>
      <c r="MKW2045" s="220"/>
      <c r="MKX2045" s="220"/>
      <c r="MKY2045" s="220"/>
      <c r="MKZ2045" s="220"/>
      <c r="MLA2045" s="220"/>
      <c r="MLB2045" s="220"/>
      <c r="MLC2045" s="220"/>
      <c r="MLD2045" s="220"/>
      <c r="MLE2045" s="220"/>
      <c r="MLF2045" s="220"/>
      <c r="MLG2045" s="220"/>
      <c r="MLH2045" s="220"/>
      <c r="MLI2045" s="220"/>
      <c r="MLJ2045" s="220"/>
      <c r="MLK2045" s="220"/>
      <c r="MLL2045" s="220"/>
      <c r="MLM2045" s="220"/>
      <c r="MLN2045" s="220"/>
      <c r="MLO2045" s="220"/>
      <c r="MLP2045" s="220"/>
      <c r="MLQ2045" s="220"/>
      <c r="MLR2045" s="220"/>
      <c r="MLS2045" s="220"/>
      <c r="MLT2045" s="220"/>
      <c r="MLU2045" s="220"/>
      <c r="MLV2045" s="220"/>
      <c r="MLW2045" s="220"/>
      <c r="MLX2045" s="220"/>
      <c r="MLY2045" s="220"/>
      <c r="MLZ2045" s="220"/>
      <c r="MMA2045" s="220"/>
      <c r="MMB2045" s="220"/>
      <c r="MMC2045" s="220"/>
      <c r="MMD2045" s="220"/>
      <c r="MME2045" s="220"/>
      <c r="MMF2045" s="220"/>
      <c r="MMG2045" s="220"/>
      <c r="MMH2045" s="220"/>
      <c r="MMI2045" s="220"/>
      <c r="MMJ2045" s="220"/>
      <c r="MMK2045" s="220"/>
      <c r="MML2045" s="220"/>
      <c r="MMM2045" s="220"/>
      <c r="MMN2045" s="220"/>
      <c r="MMO2045" s="220"/>
      <c r="MMP2045" s="220"/>
      <c r="MMQ2045" s="220"/>
      <c r="MMR2045" s="220"/>
      <c r="MMS2045" s="220"/>
      <c r="MMT2045" s="220"/>
      <c r="MMU2045" s="220"/>
      <c r="MMV2045" s="220"/>
      <c r="MMW2045" s="220"/>
      <c r="MMX2045" s="220"/>
      <c r="MMY2045" s="220"/>
      <c r="MMZ2045" s="220"/>
      <c r="MNA2045" s="220"/>
      <c r="MNB2045" s="220"/>
      <c r="MNC2045" s="220"/>
      <c r="MND2045" s="220"/>
      <c r="MNE2045" s="220"/>
      <c r="MNF2045" s="220"/>
      <c r="MNG2045" s="220"/>
      <c r="MNH2045" s="220"/>
      <c r="MNI2045" s="220"/>
      <c r="MNJ2045" s="220"/>
      <c r="MNK2045" s="220"/>
      <c r="MNL2045" s="220"/>
      <c r="MNM2045" s="220"/>
      <c r="MNN2045" s="220"/>
      <c r="MNO2045" s="220"/>
      <c r="MNP2045" s="220"/>
      <c r="MNQ2045" s="220"/>
      <c r="MNR2045" s="220"/>
      <c r="MNS2045" s="220"/>
      <c r="MNT2045" s="220"/>
      <c r="MNU2045" s="220"/>
      <c r="MNV2045" s="220"/>
      <c r="MNW2045" s="220"/>
      <c r="MNX2045" s="220"/>
      <c r="MNY2045" s="220"/>
      <c r="MNZ2045" s="220"/>
      <c r="MOA2045" s="220"/>
      <c r="MOB2045" s="220"/>
      <c r="MOC2045" s="220"/>
      <c r="MOD2045" s="220"/>
      <c r="MOE2045" s="220"/>
      <c r="MOF2045" s="220"/>
      <c r="MOG2045" s="220"/>
      <c r="MOH2045" s="220"/>
      <c r="MOI2045" s="220"/>
      <c r="MOJ2045" s="220"/>
      <c r="MOK2045" s="220"/>
      <c r="MOL2045" s="220"/>
      <c r="MOM2045" s="220"/>
      <c r="MON2045" s="220"/>
      <c r="MOO2045" s="220"/>
      <c r="MOP2045" s="220"/>
      <c r="MOQ2045" s="220"/>
      <c r="MOR2045" s="220"/>
      <c r="MOS2045" s="220"/>
      <c r="MOT2045" s="220"/>
      <c r="MOU2045" s="220"/>
      <c r="MOV2045" s="220"/>
      <c r="MOW2045" s="220"/>
      <c r="MOX2045" s="220"/>
      <c r="MOY2045" s="220"/>
      <c r="MOZ2045" s="220"/>
      <c r="MPA2045" s="220"/>
      <c r="MPB2045" s="220"/>
      <c r="MPC2045" s="220"/>
      <c r="MPD2045" s="220"/>
      <c r="MPE2045" s="220"/>
      <c r="MPF2045" s="220"/>
      <c r="MPG2045" s="220"/>
      <c r="MPH2045" s="220"/>
      <c r="MPI2045" s="220"/>
      <c r="MPJ2045" s="220"/>
      <c r="MPK2045" s="220"/>
      <c r="MPL2045" s="220"/>
      <c r="MPM2045" s="220"/>
      <c r="MPN2045" s="220"/>
      <c r="MPO2045" s="220"/>
      <c r="MPP2045" s="220"/>
      <c r="MPQ2045" s="220"/>
      <c r="MPR2045" s="220"/>
      <c r="MPS2045" s="220"/>
      <c r="MPT2045" s="220"/>
      <c r="MPU2045" s="220"/>
      <c r="MPV2045" s="220"/>
      <c r="MPW2045" s="220"/>
      <c r="MPX2045" s="220"/>
      <c r="MPY2045" s="220"/>
      <c r="MPZ2045" s="220"/>
      <c r="MQA2045" s="220"/>
      <c r="MQB2045" s="220"/>
      <c r="MQC2045" s="220"/>
      <c r="MQD2045" s="220"/>
      <c r="MQE2045" s="220"/>
      <c r="MQF2045" s="220"/>
      <c r="MQG2045" s="220"/>
      <c r="MQH2045" s="220"/>
      <c r="MQI2045" s="220"/>
      <c r="MQJ2045" s="220"/>
      <c r="MQK2045" s="220"/>
      <c r="MQL2045" s="220"/>
      <c r="MQM2045" s="220"/>
      <c r="MQN2045" s="220"/>
      <c r="MQO2045" s="220"/>
      <c r="MQP2045" s="220"/>
      <c r="MQQ2045" s="220"/>
      <c r="MQR2045" s="220"/>
      <c r="MQS2045" s="220"/>
      <c r="MQT2045" s="220"/>
      <c r="MQU2045" s="220"/>
      <c r="MQV2045" s="220"/>
      <c r="MQW2045" s="220"/>
      <c r="MQX2045" s="220"/>
      <c r="MQY2045" s="220"/>
      <c r="MQZ2045" s="220"/>
      <c r="MRA2045" s="220"/>
      <c r="MRB2045" s="220"/>
      <c r="MRC2045" s="220"/>
      <c r="MRD2045" s="220"/>
      <c r="MRE2045" s="220"/>
      <c r="MRF2045" s="220"/>
      <c r="MRG2045" s="220"/>
      <c r="MRH2045" s="220"/>
      <c r="MRI2045" s="220"/>
      <c r="MRJ2045" s="220"/>
      <c r="MRK2045" s="220"/>
      <c r="MRL2045" s="220"/>
      <c r="MRM2045" s="220"/>
      <c r="MRN2045" s="220"/>
      <c r="MRO2045" s="220"/>
      <c r="MRP2045" s="220"/>
      <c r="MRQ2045" s="220"/>
      <c r="MRR2045" s="220"/>
      <c r="MRS2045" s="220"/>
      <c r="MRT2045" s="220"/>
      <c r="MRU2045" s="220"/>
      <c r="MRV2045" s="220"/>
      <c r="MRW2045" s="220"/>
      <c r="MRX2045" s="220"/>
      <c r="MRY2045" s="220"/>
      <c r="MRZ2045" s="220"/>
      <c r="MSA2045" s="220"/>
      <c r="MSB2045" s="220"/>
      <c r="MSC2045" s="220"/>
      <c r="MSD2045" s="220"/>
      <c r="MSE2045" s="220"/>
      <c r="MSF2045" s="220"/>
      <c r="MSG2045" s="220"/>
      <c r="MSH2045" s="220"/>
      <c r="MSI2045" s="220"/>
      <c r="MSJ2045" s="220"/>
      <c r="MSK2045" s="220"/>
      <c r="MSL2045" s="220"/>
      <c r="MSM2045" s="220"/>
      <c r="MSN2045" s="220"/>
      <c r="MSO2045" s="220"/>
      <c r="MSP2045" s="220"/>
      <c r="MSQ2045" s="220"/>
      <c r="MSR2045" s="220"/>
      <c r="MSS2045" s="220"/>
      <c r="MST2045" s="220"/>
      <c r="MSU2045" s="220"/>
      <c r="MSV2045" s="220"/>
      <c r="MSW2045" s="220"/>
      <c r="MSX2045" s="220"/>
      <c r="MSY2045" s="220"/>
      <c r="MSZ2045" s="220"/>
      <c r="MTA2045" s="220"/>
      <c r="MTB2045" s="220"/>
      <c r="MTC2045" s="220"/>
      <c r="MTD2045" s="220"/>
      <c r="MTE2045" s="220"/>
      <c r="MTF2045" s="220"/>
      <c r="MTG2045" s="220"/>
      <c r="MTH2045" s="220"/>
      <c r="MTI2045" s="220"/>
      <c r="MTJ2045" s="220"/>
      <c r="MTK2045" s="220"/>
      <c r="MTL2045" s="220"/>
      <c r="MTM2045" s="220"/>
      <c r="MTN2045" s="220"/>
      <c r="MTO2045" s="220"/>
      <c r="MTP2045" s="220"/>
      <c r="MTQ2045" s="220"/>
      <c r="MTR2045" s="220"/>
      <c r="MTS2045" s="220"/>
      <c r="MTT2045" s="220"/>
      <c r="MTU2045" s="220"/>
      <c r="MTV2045" s="220"/>
      <c r="MTW2045" s="220"/>
      <c r="MTX2045" s="220"/>
      <c r="MTY2045" s="220"/>
      <c r="MTZ2045" s="220"/>
      <c r="MUA2045" s="220"/>
      <c r="MUB2045" s="220"/>
      <c r="MUC2045" s="220"/>
      <c r="MUD2045" s="220"/>
      <c r="MUE2045" s="220"/>
      <c r="MUF2045" s="220"/>
      <c r="MUG2045" s="220"/>
      <c r="MUH2045" s="220"/>
      <c r="MUI2045" s="220"/>
      <c r="MUJ2045" s="220"/>
      <c r="MUK2045" s="220"/>
      <c r="MUL2045" s="220"/>
      <c r="MUM2045" s="220"/>
      <c r="MUN2045" s="220"/>
      <c r="MUO2045" s="220"/>
      <c r="MUP2045" s="220"/>
      <c r="MUQ2045" s="220"/>
      <c r="MUR2045" s="220"/>
      <c r="MUS2045" s="220"/>
      <c r="MUT2045" s="220"/>
      <c r="MUU2045" s="220"/>
      <c r="MUV2045" s="220"/>
      <c r="MUW2045" s="220"/>
      <c r="MUX2045" s="220"/>
      <c r="MUY2045" s="220"/>
      <c r="MUZ2045" s="220"/>
      <c r="MVA2045" s="220"/>
      <c r="MVB2045" s="220"/>
      <c r="MVC2045" s="220"/>
      <c r="MVD2045" s="220"/>
      <c r="MVE2045" s="220"/>
      <c r="MVF2045" s="220"/>
      <c r="MVG2045" s="220"/>
      <c r="MVH2045" s="220"/>
      <c r="MVI2045" s="220"/>
      <c r="MVJ2045" s="220"/>
      <c r="MVK2045" s="220"/>
      <c r="MVL2045" s="220"/>
      <c r="MVM2045" s="220"/>
      <c r="MVN2045" s="220"/>
      <c r="MVO2045" s="220"/>
      <c r="MVP2045" s="220"/>
      <c r="MVQ2045" s="220"/>
      <c r="MVR2045" s="220"/>
      <c r="MVS2045" s="220"/>
      <c r="MVT2045" s="220"/>
      <c r="MVU2045" s="220"/>
      <c r="MVV2045" s="220"/>
      <c r="MVW2045" s="220"/>
      <c r="MVX2045" s="220"/>
      <c r="MVY2045" s="220"/>
      <c r="MVZ2045" s="220"/>
      <c r="MWA2045" s="220"/>
      <c r="MWB2045" s="220"/>
      <c r="MWC2045" s="220"/>
      <c r="MWD2045" s="220"/>
      <c r="MWE2045" s="220"/>
      <c r="MWF2045" s="220"/>
      <c r="MWG2045" s="220"/>
      <c r="MWH2045" s="220"/>
      <c r="MWI2045" s="220"/>
      <c r="MWJ2045" s="220"/>
      <c r="MWK2045" s="220"/>
      <c r="MWL2045" s="220"/>
      <c r="MWM2045" s="220"/>
      <c r="MWN2045" s="220"/>
      <c r="MWO2045" s="220"/>
      <c r="MWP2045" s="220"/>
      <c r="MWQ2045" s="220"/>
      <c r="MWR2045" s="220"/>
      <c r="MWS2045" s="220"/>
      <c r="MWT2045" s="220"/>
      <c r="MWU2045" s="220"/>
      <c r="MWV2045" s="220"/>
      <c r="MWW2045" s="220"/>
      <c r="MWX2045" s="220"/>
      <c r="MWY2045" s="220"/>
      <c r="MWZ2045" s="220"/>
      <c r="MXA2045" s="220"/>
      <c r="MXB2045" s="220"/>
      <c r="MXC2045" s="220"/>
      <c r="MXD2045" s="220"/>
      <c r="MXE2045" s="220"/>
      <c r="MXF2045" s="220"/>
      <c r="MXG2045" s="220"/>
      <c r="MXH2045" s="220"/>
      <c r="MXI2045" s="220"/>
      <c r="MXJ2045" s="220"/>
      <c r="MXK2045" s="220"/>
      <c r="MXL2045" s="220"/>
      <c r="MXM2045" s="220"/>
      <c r="MXN2045" s="220"/>
      <c r="MXO2045" s="220"/>
      <c r="MXP2045" s="220"/>
      <c r="MXQ2045" s="220"/>
      <c r="MXR2045" s="220"/>
      <c r="MXS2045" s="220"/>
      <c r="MXT2045" s="220"/>
      <c r="MXU2045" s="220"/>
      <c r="MXV2045" s="220"/>
      <c r="MXW2045" s="220"/>
      <c r="MXX2045" s="220"/>
      <c r="MXY2045" s="220"/>
      <c r="MXZ2045" s="220"/>
      <c r="MYA2045" s="220"/>
      <c r="MYB2045" s="220"/>
      <c r="MYC2045" s="220"/>
      <c r="MYD2045" s="220"/>
      <c r="MYE2045" s="220"/>
      <c r="MYF2045" s="220"/>
      <c r="MYG2045" s="220"/>
      <c r="MYH2045" s="220"/>
      <c r="MYI2045" s="220"/>
      <c r="MYJ2045" s="220"/>
      <c r="MYK2045" s="220"/>
      <c r="MYL2045" s="220"/>
      <c r="MYM2045" s="220"/>
      <c r="MYN2045" s="220"/>
      <c r="MYO2045" s="220"/>
      <c r="MYP2045" s="220"/>
      <c r="MYQ2045" s="220"/>
      <c r="MYR2045" s="220"/>
      <c r="MYS2045" s="220"/>
      <c r="MYT2045" s="220"/>
      <c r="MYU2045" s="220"/>
      <c r="MYV2045" s="220"/>
      <c r="MYW2045" s="220"/>
      <c r="MYX2045" s="220"/>
      <c r="MYY2045" s="220"/>
      <c r="MYZ2045" s="220"/>
      <c r="MZA2045" s="220"/>
      <c r="MZB2045" s="220"/>
      <c r="MZC2045" s="220"/>
      <c r="MZD2045" s="220"/>
      <c r="MZE2045" s="220"/>
      <c r="MZF2045" s="220"/>
      <c r="MZG2045" s="220"/>
      <c r="MZH2045" s="220"/>
      <c r="MZI2045" s="220"/>
      <c r="MZJ2045" s="220"/>
      <c r="MZK2045" s="220"/>
      <c r="MZL2045" s="220"/>
      <c r="MZM2045" s="220"/>
      <c r="MZN2045" s="220"/>
      <c r="MZO2045" s="220"/>
      <c r="MZP2045" s="220"/>
      <c r="MZQ2045" s="220"/>
      <c r="MZR2045" s="220"/>
      <c r="MZS2045" s="220"/>
      <c r="MZT2045" s="220"/>
      <c r="MZU2045" s="220"/>
      <c r="MZV2045" s="220"/>
      <c r="MZW2045" s="220"/>
      <c r="MZX2045" s="220"/>
      <c r="MZY2045" s="220"/>
      <c r="MZZ2045" s="220"/>
      <c r="NAA2045" s="220"/>
      <c r="NAB2045" s="220"/>
      <c r="NAC2045" s="220"/>
      <c r="NAD2045" s="220"/>
      <c r="NAE2045" s="220"/>
      <c r="NAF2045" s="220"/>
      <c r="NAG2045" s="220"/>
      <c r="NAH2045" s="220"/>
      <c r="NAI2045" s="220"/>
      <c r="NAJ2045" s="220"/>
      <c r="NAK2045" s="220"/>
      <c r="NAL2045" s="220"/>
      <c r="NAM2045" s="220"/>
      <c r="NAN2045" s="220"/>
      <c r="NAO2045" s="220"/>
      <c r="NAP2045" s="220"/>
      <c r="NAQ2045" s="220"/>
      <c r="NAR2045" s="220"/>
      <c r="NAS2045" s="220"/>
      <c r="NAT2045" s="220"/>
      <c r="NAU2045" s="220"/>
      <c r="NAV2045" s="220"/>
      <c r="NAW2045" s="220"/>
      <c r="NAX2045" s="220"/>
      <c r="NAY2045" s="220"/>
      <c r="NAZ2045" s="220"/>
      <c r="NBA2045" s="220"/>
      <c r="NBB2045" s="220"/>
      <c r="NBC2045" s="220"/>
      <c r="NBD2045" s="220"/>
      <c r="NBE2045" s="220"/>
      <c r="NBF2045" s="220"/>
      <c r="NBG2045" s="220"/>
      <c r="NBH2045" s="220"/>
      <c r="NBI2045" s="220"/>
      <c r="NBJ2045" s="220"/>
      <c r="NBK2045" s="220"/>
      <c r="NBL2045" s="220"/>
      <c r="NBM2045" s="220"/>
      <c r="NBN2045" s="220"/>
      <c r="NBO2045" s="220"/>
      <c r="NBP2045" s="220"/>
      <c r="NBQ2045" s="220"/>
      <c r="NBR2045" s="220"/>
      <c r="NBS2045" s="220"/>
      <c r="NBT2045" s="220"/>
      <c r="NBU2045" s="220"/>
      <c r="NBV2045" s="220"/>
      <c r="NBW2045" s="220"/>
      <c r="NBX2045" s="220"/>
      <c r="NBY2045" s="220"/>
      <c r="NBZ2045" s="220"/>
      <c r="NCA2045" s="220"/>
      <c r="NCB2045" s="220"/>
      <c r="NCC2045" s="220"/>
      <c r="NCD2045" s="220"/>
      <c r="NCE2045" s="220"/>
      <c r="NCF2045" s="220"/>
      <c r="NCG2045" s="220"/>
      <c r="NCH2045" s="220"/>
      <c r="NCI2045" s="220"/>
      <c r="NCJ2045" s="220"/>
      <c r="NCK2045" s="220"/>
      <c r="NCL2045" s="220"/>
      <c r="NCM2045" s="220"/>
      <c r="NCN2045" s="220"/>
      <c r="NCO2045" s="220"/>
      <c r="NCP2045" s="220"/>
      <c r="NCQ2045" s="220"/>
      <c r="NCR2045" s="220"/>
      <c r="NCS2045" s="220"/>
      <c r="NCT2045" s="220"/>
      <c r="NCU2045" s="220"/>
      <c r="NCV2045" s="220"/>
      <c r="NCW2045" s="220"/>
      <c r="NCX2045" s="220"/>
      <c r="NCY2045" s="220"/>
      <c r="NCZ2045" s="220"/>
      <c r="NDA2045" s="220"/>
      <c r="NDB2045" s="220"/>
      <c r="NDC2045" s="220"/>
      <c r="NDD2045" s="220"/>
      <c r="NDE2045" s="220"/>
      <c r="NDF2045" s="220"/>
      <c r="NDG2045" s="220"/>
      <c r="NDH2045" s="220"/>
      <c r="NDI2045" s="220"/>
      <c r="NDJ2045" s="220"/>
      <c r="NDK2045" s="220"/>
      <c r="NDL2045" s="220"/>
      <c r="NDM2045" s="220"/>
      <c r="NDN2045" s="220"/>
      <c r="NDO2045" s="220"/>
      <c r="NDP2045" s="220"/>
      <c r="NDQ2045" s="220"/>
      <c r="NDR2045" s="220"/>
      <c r="NDS2045" s="220"/>
      <c r="NDT2045" s="220"/>
      <c r="NDU2045" s="220"/>
      <c r="NDV2045" s="220"/>
      <c r="NDW2045" s="220"/>
      <c r="NDX2045" s="220"/>
      <c r="NDY2045" s="220"/>
      <c r="NDZ2045" s="220"/>
      <c r="NEA2045" s="220"/>
      <c r="NEB2045" s="220"/>
      <c r="NEC2045" s="220"/>
      <c r="NED2045" s="220"/>
      <c r="NEE2045" s="220"/>
      <c r="NEF2045" s="220"/>
      <c r="NEG2045" s="220"/>
      <c r="NEH2045" s="220"/>
      <c r="NEI2045" s="220"/>
      <c r="NEJ2045" s="220"/>
      <c r="NEK2045" s="220"/>
      <c r="NEL2045" s="220"/>
      <c r="NEM2045" s="220"/>
      <c r="NEN2045" s="220"/>
      <c r="NEO2045" s="220"/>
      <c r="NEP2045" s="220"/>
      <c r="NEQ2045" s="220"/>
      <c r="NER2045" s="220"/>
      <c r="NES2045" s="220"/>
      <c r="NET2045" s="220"/>
      <c r="NEU2045" s="220"/>
      <c r="NEV2045" s="220"/>
      <c r="NEW2045" s="220"/>
      <c r="NEX2045" s="220"/>
      <c r="NEY2045" s="220"/>
      <c r="NEZ2045" s="220"/>
      <c r="NFA2045" s="220"/>
      <c r="NFB2045" s="220"/>
      <c r="NFC2045" s="220"/>
      <c r="NFD2045" s="220"/>
      <c r="NFE2045" s="220"/>
      <c r="NFF2045" s="220"/>
      <c r="NFG2045" s="220"/>
      <c r="NFH2045" s="220"/>
      <c r="NFI2045" s="220"/>
      <c r="NFJ2045" s="220"/>
      <c r="NFK2045" s="220"/>
      <c r="NFL2045" s="220"/>
      <c r="NFM2045" s="220"/>
      <c r="NFN2045" s="220"/>
      <c r="NFO2045" s="220"/>
      <c r="NFP2045" s="220"/>
      <c r="NFQ2045" s="220"/>
      <c r="NFR2045" s="220"/>
      <c r="NFS2045" s="220"/>
      <c r="NFT2045" s="220"/>
      <c r="NFU2045" s="220"/>
      <c r="NFV2045" s="220"/>
      <c r="NFW2045" s="220"/>
      <c r="NFX2045" s="220"/>
      <c r="NFY2045" s="220"/>
      <c r="NFZ2045" s="220"/>
      <c r="NGA2045" s="220"/>
      <c r="NGB2045" s="220"/>
      <c r="NGC2045" s="220"/>
      <c r="NGD2045" s="220"/>
      <c r="NGE2045" s="220"/>
      <c r="NGF2045" s="220"/>
      <c r="NGG2045" s="220"/>
      <c r="NGH2045" s="220"/>
      <c r="NGI2045" s="220"/>
      <c r="NGJ2045" s="220"/>
      <c r="NGK2045" s="220"/>
      <c r="NGL2045" s="220"/>
      <c r="NGM2045" s="220"/>
      <c r="NGN2045" s="220"/>
      <c r="NGO2045" s="220"/>
      <c r="NGP2045" s="220"/>
      <c r="NGQ2045" s="220"/>
      <c r="NGR2045" s="220"/>
      <c r="NGS2045" s="220"/>
      <c r="NGT2045" s="220"/>
      <c r="NGU2045" s="220"/>
      <c r="NGV2045" s="220"/>
      <c r="NGW2045" s="220"/>
      <c r="NGX2045" s="220"/>
      <c r="NGY2045" s="220"/>
      <c r="NGZ2045" s="220"/>
      <c r="NHA2045" s="220"/>
      <c r="NHB2045" s="220"/>
      <c r="NHC2045" s="220"/>
      <c r="NHD2045" s="220"/>
      <c r="NHE2045" s="220"/>
      <c r="NHF2045" s="220"/>
      <c r="NHG2045" s="220"/>
      <c r="NHH2045" s="220"/>
      <c r="NHI2045" s="220"/>
      <c r="NHJ2045" s="220"/>
      <c r="NHK2045" s="220"/>
      <c r="NHL2045" s="220"/>
      <c r="NHM2045" s="220"/>
      <c r="NHN2045" s="220"/>
      <c r="NHO2045" s="220"/>
      <c r="NHP2045" s="220"/>
      <c r="NHQ2045" s="220"/>
      <c r="NHR2045" s="220"/>
      <c r="NHS2045" s="220"/>
      <c r="NHT2045" s="220"/>
      <c r="NHU2045" s="220"/>
      <c r="NHV2045" s="220"/>
      <c r="NHW2045" s="220"/>
      <c r="NHX2045" s="220"/>
      <c r="NHY2045" s="220"/>
      <c r="NHZ2045" s="220"/>
      <c r="NIA2045" s="220"/>
      <c r="NIB2045" s="220"/>
      <c r="NIC2045" s="220"/>
      <c r="NID2045" s="220"/>
      <c r="NIE2045" s="220"/>
      <c r="NIF2045" s="220"/>
      <c r="NIG2045" s="220"/>
      <c r="NIH2045" s="220"/>
      <c r="NII2045" s="220"/>
      <c r="NIJ2045" s="220"/>
      <c r="NIK2045" s="220"/>
      <c r="NIL2045" s="220"/>
      <c r="NIM2045" s="220"/>
      <c r="NIN2045" s="220"/>
      <c r="NIO2045" s="220"/>
      <c r="NIP2045" s="220"/>
      <c r="NIQ2045" s="220"/>
      <c r="NIR2045" s="220"/>
      <c r="NIS2045" s="220"/>
      <c r="NIT2045" s="220"/>
      <c r="NIU2045" s="220"/>
      <c r="NIV2045" s="220"/>
      <c r="NIW2045" s="220"/>
      <c r="NIX2045" s="220"/>
      <c r="NIY2045" s="220"/>
      <c r="NIZ2045" s="220"/>
      <c r="NJA2045" s="220"/>
      <c r="NJB2045" s="220"/>
      <c r="NJC2045" s="220"/>
      <c r="NJD2045" s="220"/>
      <c r="NJE2045" s="220"/>
      <c r="NJF2045" s="220"/>
      <c r="NJG2045" s="220"/>
      <c r="NJH2045" s="220"/>
      <c r="NJI2045" s="220"/>
      <c r="NJJ2045" s="220"/>
      <c r="NJK2045" s="220"/>
      <c r="NJL2045" s="220"/>
      <c r="NJM2045" s="220"/>
      <c r="NJN2045" s="220"/>
      <c r="NJO2045" s="220"/>
      <c r="NJP2045" s="220"/>
      <c r="NJQ2045" s="220"/>
      <c r="NJR2045" s="220"/>
      <c r="NJS2045" s="220"/>
      <c r="NJT2045" s="220"/>
      <c r="NJU2045" s="220"/>
      <c r="NJV2045" s="220"/>
      <c r="NJW2045" s="220"/>
      <c r="NJX2045" s="220"/>
      <c r="NJY2045" s="220"/>
      <c r="NJZ2045" s="220"/>
      <c r="NKA2045" s="220"/>
      <c r="NKB2045" s="220"/>
      <c r="NKC2045" s="220"/>
      <c r="NKD2045" s="220"/>
      <c r="NKE2045" s="220"/>
      <c r="NKF2045" s="220"/>
      <c r="NKG2045" s="220"/>
      <c r="NKH2045" s="220"/>
      <c r="NKI2045" s="220"/>
      <c r="NKJ2045" s="220"/>
      <c r="NKK2045" s="220"/>
      <c r="NKL2045" s="220"/>
      <c r="NKM2045" s="220"/>
      <c r="NKN2045" s="220"/>
      <c r="NKO2045" s="220"/>
      <c r="NKP2045" s="220"/>
      <c r="NKQ2045" s="220"/>
      <c r="NKR2045" s="220"/>
      <c r="NKS2045" s="220"/>
      <c r="NKT2045" s="220"/>
      <c r="NKU2045" s="220"/>
      <c r="NKV2045" s="220"/>
      <c r="NKW2045" s="220"/>
      <c r="NKX2045" s="220"/>
      <c r="NKY2045" s="220"/>
      <c r="NKZ2045" s="220"/>
      <c r="NLA2045" s="220"/>
      <c r="NLB2045" s="220"/>
      <c r="NLC2045" s="220"/>
      <c r="NLD2045" s="220"/>
      <c r="NLE2045" s="220"/>
      <c r="NLF2045" s="220"/>
      <c r="NLG2045" s="220"/>
      <c r="NLH2045" s="220"/>
      <c r="NLI2045" s="220"/>
      <c r="NLJ2045" s="220"/>
      <c r="NLK2045" s="220"/>
      <c r="NLL2045" s="220"/>
      <c r="NLM2045" s="220"/>
      <c r="NLN2045" s="220"/>
      <c r="NLO2045" s="220"/>
      <c r="NLP2045" s="220"/>
      <c r="NLQ2045" s="220"/>
      <c r="NLR2045" s="220"/>
      <c r="NLS2045" s="220"/>
      <c r="NLT2045" s="220"/>
      <c r="NLU2045" s="220"/>
      <c r="NLV2045" s="220"/>
      <c r="NLW2045" s="220"/>
      <c r="NLX2045" s="220"/>
      <c r="NLY2045" s="220"/>
      <c r="NLZ2045" s="220"/>
      <c r="NMA2045" s="220"/>
      <c r="NMB2045" s="220"/>
      <c r="NMC2045" s="220"/>
      <c r="NMD2045" s="220"/>
      <c r="NME2045" s="220"/>
      <c r="NMF2045" s="220"/>
      <c r="NMG2045" s="220"/>
      <c r="NMH2045" s="220"/>
      <c r="NMI2045" s="220"/>
      <c r="NMJ2045" s="220"/>
      <c r="NMK2045" s="220"/>
      <c r="NML2045" s="220"/>
      <c r="NMM2045" s="220"/>
      <c r="NMN2045" s="220"/>
      <c r="NMO2045" s="220"/>
      <c r="NMP2045" s="220"/>
      <c r="NMQ2045" s="220"/>
      <c r="NMR2045" s="220"/>
      <c r="NMS2045" s="220"/>
      <c r="NMT2045" s="220"/>
      <c r="NMU2045" s="220"/>
      <c r="NMV2045" s="220"/>
      <c r="NMW2045" s="220"/>
      <c r="NMX2045" s="220"/>
      <c r="NMY2045" s="220"/>
      <c r="NMZ2045" s="220"/>
      <c r="NNA2045" s="220"/>
      <c r="NNB2045" s="220"/>
      <c r="NNC2045" s="220"/>
      <c r="NND2045" s="220"/>
      <c r="NNE2045" s="220"/>
      <c r="NNF2045" s="220"/>
      <c r="NNG2045" s="220"/>
      <c r="NNH2045" s="220"/>
      <c r="NNI2045" s="220"/>
      <c r="NNJ2045" s="220"/>
      <c r="NNK2045" s="220"/>
      <c r="NNL2045" s="220"/>
      <c r="NNM2045" s="220"/>
      <c r="NNN2045" s="220"/>
      <c r="NNO2045" s="220"/>
      <c r="NNP2045" s="220"/>
      <c r="NNQ2045" s="220"/>
      <c r="NNR2045" s="220"/>
      <c r="NNS2045" s="220"/>
      <c r="NNT2045" s="220"/>
      <c r="NNU2045" s="220"/>
      <c r="NNV2045" s="220"/>
      <c r="NNW2045" s="220"/>
      <c r="NNX2045" s="220"/>
      <c r="NNY2045" s="220"/>
      <c r="NNZ2045" s="220"/>
      <c r="NOA2045" s="220"/>
      <c r="NOB2045" s="220"/>
      <c r="NOC2045" s="220"/>
      <c r="NOD2045" s="220"/>
      <c r="NOE2045" s="220"/>
      <c r="NOF2045" s="220"/>
      <c r="NOG2045" s="220"/>
      <c r="NOH2045" s="220"/>
      <c r="NOI2045" s="220"/>
      <c r="NOJ2045" s="220"/>
      <c r="NOK2045" s="220"/>
      <c r="NOL2045" s="220"/>
      <c r="NOM2045" s="220"/>
      <c r="NON2045" s="220"/>
      <c r="NOO2045" s="220"/>
      <c r="NOP2045" s="220"/>
      <c r="NOQ2045" s="220"/>
      <c r="NOR2045" s="220"/>
      <c r="NOS2045" s="220"/>
      <c r="NOT2045" s="220"/>
      <c r="NOU2045" s="220"/>
      <c r="NOV2045" s="220"/>
      <c r="NOW2045" s="220"/>
      <c r="NOX2045" s="220"/>
      <c r="NOY2045" s="220"/>
      <c r="NOZ2045" s="220"/>
      <c r="NPA2045" s="220"/>
      <c r="NPB2045" s="220"/>
      <c r="NPC2045" s="220"/>
      <c r="NPD2045" s="220"/>
      <c r="NPE2045" s="220"/>
      <c r="NPF2045" s="220"/>
      <c r="NPG2045" s="220"/>
      <c r="NPH2045" s="220"/>
      <c r="NPI2045" s="220"/>
      <c r="NPJ2045" s="220"/>
      <c r="NPK2045" s="220"/>
      <c r="NPL2045" s="220"/>
      <c r="NPM2045" s="220"/>
      <c r="NPN2045" s="220"/>
      <c r="NPO2045" s="220"/>
      <c r="NPP2045" s="220"/>
      <c r="NPQ2045" s="220"/>
      <c r="NPR2045" s="220"/>
      <c r="NPS2045" s="220"/>
      <c r="NPT2045" s="220"/>
      <c r="NPU2045" s="220"/>
      <c r="NPV2045" s="220"/>
      <c r="NPW2045" s="220"/>
      <c r="NPX2045" s="220"/>
      <c r="NPY2045" s="220"/>
      <c r="NPZ2045" s="220"/>
      <c r="NQA2045" s="220"/>
      <c r="NQB2045" s="220"/>
      <c r="NQC2045" s="220"/>
      <c r="NQD2045" s="220"/>
      <c r="NQE2045" s="220"/>
      <c r="NQF2045" s="220"/>
      <c r="NQG2045" s="220"/>
      <c r="NQH2045" s="220"/>
      <c r="NQI2045" s="220"/>
      <c r="NQJ2045" s="220"/>
      <c r="NQK2045" s="220"/>
      <c r="NQL2045" s="220"/>
      <c r="NQM2045" s="220"/>
      <c r="NQN2045" s="220"/>
      <c r="NQO2045" s="220"/>
      <c r="NQP2045" s="220"/>
      <c r="NQQ2045" s="220"/>
      <c r="NQR2045" s="220"/>
      <c r="NQS2045" s="220"/>
      <c r="NQT2045" s="220"/>
      <c r="NQU2045" s="220"/>
      <c r="NQV2045" s="220"/>
      <c r="NQW2045" s="220"/>
      <c r="NQX2045" s="220"/>
      <c r="NQY2045" s="220"/>
      <c r="NQZ2045" s="220"/>
      <c r="NRA2045" s="220"/>
      <c r="NRB2045" s="220"/>
      <c r="NRC2045" s="220"/>
      <c r="NRD2045" s="220"/>
      <c r="NRE2045" s="220"/>
      <c r="NRF2045" s="220"/>
      <c r="NRG2045" s="220"/>
      <c r="NRH2045" s="220"/>
      <c r="NRI2045" s="220"/>
      <c r="NRJ2045" s="220"/>
      <c r="NRK2045" s="220"/>
      <c r="NRL2045" s="220"/>
      <c r="NRM2045" s="220"/>
      <c r="NRN2045" s="220"/>
      <c r="NRO2045" s="220"/>
      <c r="NRP2045" s="220"/>
      <c r="NRQ2045" s="220"/>
      <c r="NRR2045" s="220"/>
      <c r="NRS2045" s="220"/>
      <c r="NRT2045" s="220"/>
      <c r="NRU2045" s="220"/>
      <c r="NRV2045" s="220"/>
      <c r="NRW2045" s="220"/>
      <c r="NRX2045" s="220"/>
      <c r="NRY2045" s="220"/>
      <c r="NRZ2045" s="220"/>
      <c r="NSA2045" s="220"/>
      <c r="NSB2045" s="220"/>
      <c r="NSC2045" s="220"/>
      <c r="NSD2045" s="220"/>
      <c r="NSE2045" s="220"/>
      <c r="NSF2045" s="220"/>
      <c r="NSG2045" s="220"/>
      <c r="NSH2045" s="220"/>
      <c r="NSI2045" s="220"/>
      <c r="NSJ2045" s="220"/>
      <c r="NSK2045" s="220"/>
      <c r="NSL2045" s="220"/>
      <c r="NSM2045" s="220"/>
      <c r="NSN2045" s="220"/>
      <c r="NSO2045" s="220"/>
      <c r="NSP2045" s="220"/>
      <c r="NSQ2045" s="220"/>
      <c r="NSR2045" s="220"/>
      <c r="NSS2045" s="220"/>
      <c r="NST2045" s="220"/>
      <c r="NSU2045" s="220"/>
      <c r="NSV2045" s="220"/>
      <c r="NSW2045" s="220"/>
      <c r="NSX2045" s="220"/>
      <c r="NSY2045" s="220"/>
      <c r="NSZ2045" s="220"/>
      <c r="NTA2045" s="220"/>
      <c r="NTB2045" s="220"/>
      <c r="NTC2045" s="220"/>
      <c r="NTD2045" s="220"/>
      <c r="NTE2045" s="220"/>
      <c r="NTF2045" s="220"/>
      <c r="NTG2045" s="220"/>
      <c r="NTH2045" s="220"/>
      <c r="NTI2045" s="220"/>
      <c r="NTJ2045" s="220"/>
      <c r="NTK2045" s="220"/>
      <c r="NTL2045" s="220"/>
      <c r="NTM2045" s="220"/>
      <c r="NTN2045" s="220"/>
      <c r="NTO2045" s="220"/>
      <c r="NTP2045" s="220"/>
      <c r="NTQ2045" s="220"/>
      <c r="NTR2045" s="220"/>
      <c r="NTS2045" s="220"/>
      <c r="NTT2045" s="220"/>
      <c r="NTU2045" s="220"/>
      <c r="NTV2045" s="220"/>
      <c r="NTW2045" s="220"/>
      <c r="NTX2045" s="220"/>
      <c r="NTY2045" s="220"/>
      <c r="NTZ2045" s="220"/>
      <c r="NUA2045" s="220"/>
      <c r="NUB2045" s="220"/>
      <c r="NUC2045" s="220"/>
      <c r="NUD2045" s="220"/>
      <c r="NUE2045" s="220"/>
      <c r="NUF2045" s="220"/>
      <c r="NUG2045" s="220"/>
      <c r="NUH2045" s="220"/>
      <c r="NUI2045" s="220"/>
      <c r="NUJ2045" s="220"/>
      <c r="NUK2045" s="220"/>
      <c r="NUL2045" s="220"/>
      <c r="NUM2045" s="220"/>
      <c r="NUN2045" s="220"/>
      <c r="NUO2045" s="220"/>
      <c r="NUP2045" s="220"/>
      <c r="NUQ2045" s="220"/>
      <c r="NUR2045" s="220"/>
      <c r="NUS2045" s="220"/>
      <c r="NUT2045" s="220"/>
      <c r="NUU2045" s="220"/>
      <c r="NUV2045" s="220"/>
      <c r="NUW2045" s="220"/>
      <c r="NUX2045" s="220"/>
      <c r="NUY2045" s="220"/>
      <c r="NUZ2045" s="220"/>
      <c r="NVA2045" s="220"/>
      <c r="NVB2045" s="220"/>
      <c r="NVC2045" s="220"/>
      <c r="NVD2045" s="220"/>
      <c r="NVE2045" s="220"/>
      <c r="NVF2045" s="220"/>
      <c r="NVG2045" s="220"/>
      <c r="NVH2045" s="220"/>
      <c r="NVI2045" s="220"/>
      <c r="NVJ2045" s="220"/>
      <c r="NVK2045" s="220"/>
      <c r="NVL2045" s="220"/>
      <c r="NVM2045" s="220"/>
      <c r="NVN2045" s="220"/>
      <c r="NVO2045" s="220"/>
      <c r="NVP2045" s="220"/>
      <c r="NVQ2045" s="220"/>
      <c r="NVR2045" s="220"/>
      <c r="NVS2045" s="220"/>
      <c r="NVT2045" s="220"/>
      <c r="NVU2045" s="220"/>
      <c r="NVV2045" s="220"/>
      <c r="NVW2045" s="220"/>
      <c r="NVX2045" s="220"/>
      <c r="NVY2045" s="220"/>
      <c r="NVZ2045" s="220"/>
      <c r="NWA2045" s="220"/>
      <c r="NWB2045" s="220"/>
      <c r="NWC2045" s="220"/>
      <c r="NWD2045" s="220"/>
      <c r="NWE2045" s="220"/>
      <c r="NWF2045" s="220"/>
      <c r="NWG2045" s="220"/>
      <c r="NWH2045" s="220"/>
      <c r="NWI2045" s="220"/>
      <c r="NWJ2045" s="220"/>
      <c r="NWK2045" s="220"/>
      <c r="NWL2045" s="220"/>
      <c r="NWM2045" s="220"/>
      <c r="NWN2045" s="220"/>
      <c r="NWO2045" s="220"/>
      <c r="NWP2045" s="220"/>
      <c r="NWQ2045" s="220"/>
      <c r="NWR2045" s="220"/>
      <c r="NWS2045" s="220"/>
      <c r="NWT2045" s="220"/>
      <c r="NWU2045" s="220"/>
      <c r="NWV2045" s="220"/>
      <c r="NWW2045" s="220"/>
      <c r="NWX2045" s="220"/>
      <c r="NWY2045" s="220"/>
      <c r="NWZ2045" s="220"/>
      <c r="NXA2045" s="220"/>
      <c r="NXB2045" s="220"/>
      <c r="NXC2045" s="220"/>
      <c r="NXD2045" s="220"/>
      <c r="NXE2045" s="220"/>
      <c r="NXF2045" s="220"/>
      <c r="NXG2045" s="220"/>
      <c r="NXH2045" s="220"/>
      <c r="NXI2045" s="220"/>
      <c r="NXJ2045" s="220"/>
      <c r="NXK2045" s="220"/>
      <c r="NXL2045" s="220"/>
      <c r="NXM2045" s="220"/>
      <c r="NXN2045" s="220"/>
      <c r="NXO2045" s="220"/>
      <c r="NXP2045" s="220"/>
      <c r="NXQ2045" s="220"/>
      <c r="NXR2045" s="220"/>
      <c r="NXS2045" s="220"/>
      <c r="NXT2045" s="220"/>
      <c r="NXU2045" s="220"/>
      <c r="NXV2045" s="220"/>
      <c r="NXW2045" s="220"/>
      <c r="NXX2045" s="220"/>
      <c r="NXY2045" s="220"/>
      <c r="NXZ2045" s="220"/>
      <c r="NYA2045" s="220"/>
      <c r="NYB2045" s="220"/>
      <c r="NYC2045" s="220"/>
      <c r="NYD2045" s="220"/>
      <c r="NYE2045" s="220"/>
      <c r="NYF2045" s="220"/>
      <c r="NYG2045" s="220"/>
      <c r="NYH2045" s="220"/>
      <c r="NYI2045" s="220"/>
      <c r="NYJ2045" s="220"/>
      <c r="NYK2045" s="220"/>
      <c r="NYL2045" s="220"/>
      <c r="NYM2045" s="220"/>
      <c r="NYN2045" s="220"/>
      <c r="NYO2045" s="220"/>
      <c r="NYP2045" s="220"/>
      <c r="NYQ2045" s="220"/>
      <c r="NYR2045" s="220"/>
      <c r="NYS2045" s="220"/>
      <c r="NYT2045" s="220"/>
      <c r="NYU2045" s="220"/>
      <c r="NYV2045" s="220"/>
      <c r="NYW2045" s="220"/>
      <c r="NYX2045" s="220"/>
      <c r="NYY2045" s="220"/>
      <c r="NYZ2045" s="220"/>
      <c r="NZA2045" s="220"/>
      <c r="NZB2045" s="220"/>
      <c r="NZC2045" s="220"/>
      <c r="NZD2045" s="220"/>
      <c r="NZE2045" s="220"/>
      <c r="NZF2045" s="220"/>
      <c r="NZG2045" s="220"/>
      <c r="NZH2045" s="220"/>
      <c r="NZI2045" s="220"/>
      <c r="NZJ2045" s="220"/>
      <c r="NZK2045" s="220"/>
      <c r="NZL2045" s="220"/>
      <c r="NZM2045" s="220"/>
      <c r="NZN2045" s="220"/>
      <c r="NZO2045" s="220"/>
      <c r="NZP2045" s="220"/>
      <c r="NZQ2045" s="220"/>
      <c r="NZR2045" s="220"/>
      <c r="NZS2045" s="220"/>
      <c r="NZT2045" s="220"/>
      <c r="NZU2045" s="220"/>
      <c r="NZV2045" s="220"/>
      <c r="NZW2045" s="220"/>
      <c r="NZX2045" s="220"/>
      <c r="NZY2045" s="220"/>
      <c r="NZZ2045" s="220"/>
      <c r="OAA2045" s="220"/>
      <c r="OAB2045" s="220"/>
      <c r="OAC2045" s="220"/>
      <c r="OAD2045" s="220"/>
      <c r="OAE2045" s="220"/>
      <c r="OAF2045" s="220"/>
      <c r="OAG2045" s="220"/>
      <c r="OAH2045" s="220"/>
      <c r="OAI2045" s="220"/>
      <c r="OAJ2045" s="220"/>
      <c r="OAK2045" s="220"/>
      <c r="OAL2045" s="220"/>
      <c r="OAM2045" s="220"/>
      <c r="OAN2045" s="220"/>
      <c r="OAO2045" s="220"/>
      <c r="OAP2045" s="220"/>
      <c r="OAQ2045" s="220"/>
      <c r="OAR2045" s="220"/>
      <c r="OAS2045" s="220"/>
      <c r="OAT2045" s="220"/>
      <c r="OAU2045" s="220"/>
      <c r="OAV2045" s="220"/>
      <c r="OAW2045" s="220"/>
      <c r="OAX2045" s="220"/>
      <c r="OAY2045" s="220"/>
      <c r="OAZ2045" s="220"/>
      <c r="OBA2045" s="220"/>
      <c r="OBB2045" s="220"/>
      <c r="OBC2045" s="220"/>
      <c r="OBD2045" s="220"/>
      <c r="OBE2045" s="220"/>
      <c r="OBF2045" s="220"/>
      <c r="OBG2045" s="220"/>
      <c r="OBH2045" s="220"/>
      <c r="OBI2045" s="220"/>
      <c r="OBJ2045" s="220"/>
      <c r="OBK2045" s="220"/>
      <c r="OBL2045" s="220"/>
      <c r="OBM2045" s="220"/>
      <c r="OBN2045" s="220"/>
      <c r="OBO2045" s="220"/>
      <c r="OBP2045" s="220"/>
      <c r="OBQ2045" s="220"/>
      <c r="OBR2045" s="220"/>
      <c r="OBS2045" s="220"/>
      <c r="OBT2045" s="220"/>
      <c r="OBU2045" s="220"/>
      <c r="OBV2045" s="220"/>
      <c r="OBW2045" s="220"/>
      <c r="OBX2045" s="220"/>
      <c r="OBY2045" s="220"/>
      <c r="OBZ2045" s="220"/>
      <c r="OCA2045" s="220"/>
      <c r="OCB2045" s="220"/>
      <c r="OCC2045" s="220"/>
      <c r="OCD2045" s="220"/>
      <c r="OCE2045" s="220"/>
      <c r="OCF2045" s="220"/>
      <c r="OCG2045" s="220"/>
      <c r="OCH2045" s="220"/>
      <c r="OCI2045" s="220"/>
      <c r="OCJ2045" s="220"/>
      <c r="OCK2045" s="220"/>
      <c r="OCL2045" s="220"/>
      <c r="OCM2045" s="220"/>
      <c r="OCN2045" s="220"/>
      <c r="OCO2045" s="220"/>
      <c r="OCP2045" s="220"/>
      <c r="OCQ2045" s="220"/>
      <c r="OCR2045" s="220"/>
      <c r="OCS2045" s="220"/>
      <c r="OCT2045" s="220"/>
      <c r="OCU2045" s="220"/>
      <c r="OCV2045" s="220"/>
      <c r="OCW2045" s="220"/>
      <c r="OCX2045" s="220"/>
      <c r="OCY2045" s="220"/>
      <c r="OCZ2045" s="220"/>
      <c r="ODA2045" s="220"/>
      <c r="ODB2045" s="220"/>
      <c r="ODC2045" s="220"/>
      <c r="ODD2045" s="220"/>
      <c r="ODE2045" s="220"/>
      <c r="ODF2045" s="220"/>
      <c r="ODG2045" s="220"/>
      <c r="ODH2045" s="220"/>
      <c r="ODI2045" s="220"/>
      <c r="ODJ2045" s="220"/>
      <c r="ODK2045" s="220"/>
      <c r="ODL2045" s="220"/>
      <c r="ODM2045" s="220"/>
      <c r="ODN2045" s="220"/>
      <c r="ODO2045" s="220"/>
      <c r="ODP2045" s="220"/>
      <c r="ODQ2045" s="220"/>
      <c r="ODR2045" s="220"/>
      <c r="ODS2045" s="220"/>
      <c r="ODT2045" s="220"/>
      <c r="ODU2045" s="220"/>
      <c r="ODV2045" s="220"/>
      <c r="ODW2045" s="220"/>
      <c r="ODX2045" s="220"/>
      <c r="ODY2045" s="220"/>
      <c r="ODZ2045" s="220"/>
      <c r="OEA2045" s="220"/>
      <c r="OEB2045" s="220"/>
      <c r="OEC2045" s="220"/>
      <c r="OED2045" s="220"/>
      <c r="OEE2045" s="220"/>
      <c r="OEF2045" s="220"/>
      <c r="OEG2045" s="220"/>
      <c r="OEH2045" s="220"/>
      <c r="OEI2045" s="220"/>
      <c r="OEJ2045" s="220"/>
      <c r="OEK2045" s="220"/>
      <c r="OEL2045" s="220"/>
      <c r="OEM2045" s="220"/>
      <c r="OEN2045" s="220"/>
      <c r="OEO2045" s="220"/>
      <c r="OEP2045" s="220"/>
      <c r="OEQ2045" s="220"/>
      <c r="OER2045" s="220"/>
      <c r="OES2045" s="220"/>
      <c r="OET2045" s="220"/>
      <c r="OEU2045" s="220"/>
      <c r="OEV2045" s="220"/>
      <c r="OEW2045" s="220"/>
      <c r="OEX2045" s="220"/>
      <c r="OEY2045" s="220"/>
      <c r="OEZ2045" s="220"/>
      <c r="OFA2045" s="220"/>
      <c r="OFB2045" s="220"/>
      <c r="OFC2045" s="220"/>
      <c r="OFD2045" s="220"/>
      <c r="OFE2045" s="220"/>
      <c r="OFF2045" s="220"/>
      <c r="OFG2045" s="220"/>
      <c r="OFH2045" s="220"/>
      <c r="OFI2045" s="220"/>
      <c r="OFJ2045" s="220"/>
      <c r="OFK2045" s="220"/>
      <c r="OFL2045" s="220"/>
      <c r="OFM2045" s="220"/>
      <c r="OFN2045" s="220"/>
      <c r="OFO2045" s="220"/>
      <c r="OFP2045" s="220"/>
      <c r="OFQ2045" s="220"/>
      <c r="OFR2045" s="220"/>
      <c r="OFS2045" s="220"/>
      <c r="OFT2045" s="220"/>
      <c r="OFU2045" s="220"/>
      <c r="OFV2045" s="220"/>
      <c r="OFW2045" s="220"/>
      <c r="OFX2045" s="220"/>
      <c r="OFY2045" s="220"/>
      <c r="OFZ2045" s="220"/>
      <c r="OGA2045" s="220"/>
      <c r="OGB2045" s="220"/>
      <c r="OGC2045" s="220"/>
      <c r="OGD2045" s="220"/>
      <c r="OGE2045" s="220"/>
      <c r="OGF2045" s="220"/>
      <c r="OGG2045" s="220"/>
      <c r="OGH2045" s="220"/>
      <c r="OGI2045" s="220"/>
      <c r="OGJ2045" s="220"/>
      <c r="OGK2045" s="220"/>
      <c r="OGL2045" s="220"/>
      <c r="OGM2045" s="220"/>
      <c r="OGN2045" s="220"/>
      <c r="OGO2045" s="220"/>
      <c r="OGP2045" s="220"/>
      <c r="OGQ2045" s="220"/>
      <c r="OGR2045" s="220"/>
      <c r="OGS2045" s="220"/>
      <c r="OGT2045" s="220"/>
      <c r="OGU2045" s="220"/>
      <c r="OGV2045" s="220"/>
      <c r="OGW2045" s="220"/>
      <c r="OGX2045" s="220"/>
      <c r="OGY2045" s="220"/>
      <c r="OGZ2045" s="220"/>
      <c r="OHA2045" s="220"/>
      <c r="OHB2045" s="220"/>
      <c r="OHC2045" s="220"/>
      <c r="OHD2045" s="220"/>
      <c r="OHE2045" s="220"/>
      <c r="OHF2045" s="220"/>
      <c r="OHG2045" s="220"/>
      <c r="OHH2045" s="220"/>
      <c r="OHI2045" s="220"/>
      <c r="OHJ2045" s="220"/>
      <c r="OHK2045" s="220"/>
      <c r="OHL2045" s="220"/>
      <c r="OHM2045" s="220"/>
      <c r="OHN2045" s="220"/>
      <c r="OHO2045" s="220"/>
      <c r="OHP2045" s="220"/>
      <c r="OHQ2045" s="220"/>
      <c r="OHR2045" s="220"/>
      <c r="OHS2045" s="220"/>
      <c r="OHT2045" s="220"/>
      <c r="OHU2045" s="220"/>
      <c r="OHV2045" s="220"/>
      <c r="OHW2045" s="220"/>
      <c r="OHX2045" s="220"/>
      <c r="OHY2045" s="220"/>
      <c r="OHZ2045" s="220"/>
      <c r="OIA2045" s="220"/>
      <c r="OIB2045" s="220"/>
      <c r="OIC2045" s="220"/>
      <c r="OID2045" s="220"/>
      <c r="OIE2045" s="220"/>
      <c r="OIF2045" s="220"/>
      <c r="OIG2045" s="220"/>
      <c r="OIH2045" s="220"/>
      <c r="OII2045" s="220"/>
      <c r="OIJ2045" s="220"/>
      <c r="OIK2045" s="220"/>
      <c r="OIL2045" s="220"/>
      <c r="OIM2045" s="220"/>
      <c r="OIN2045" s="220"/>
      <c r="OIO2045" s="220"/>
      <c r="OIP2045" s="220"/>
      <c r="OIQ2045" s="220"/>
      <c r="OIR2045" s="220"/>
      <c r="OIS2045" s="220"/>
      <c r="OIT2045" s="220"/>
      <c r="OIU2045" s="220"/>
      <c r="OIV2045" s="220"/>
      <c r="OIW2045" s="220"/>
      <c r="OIX2045" s="220"/>
      <c r="OIY2045" s="220"/>
      <c r="OIZ2045" s="220"/>
      <c r="OJA2045" s="220"/>
      <c r="OJB2045" s="220"/>
      <c r="OJC2045" s="220"/>
      <c r="OJD2045" s="220"/>
      <c r="OJE2045" s="220"/>
      <c r="OJF2045" s="220"/>
      <c r="OJG2045" s="220"/>
      <c r="OJH2045" s="220"/>
      <c r="OJI2045" s="220"/>
      <c r="OJJ2045" s="220"/>
      <c r="OJK2045" s="220"/>
      <c r="OJL2045" s="220"/>
      <c r="OJM2045" s="220"/>
      <c r="OJN2045" s="220"/>
      <c r="OJO2045" s="220"/>
      <c r="OJP2045" s="220"/>
      <c r="OJQ2045" s="220"/>
      <c r="OJR2045" s="220"/>
      <c r="OJS2045" s="220"/>
      <c r="OJT2045" s="220"/>
      <c r="OJU2045" s="220"/>
      <c r="OJV2045" s="220"/>
      <c r="OJW2045" s="220"/>
      <c r="OJX2045" s="220"/>
      <c r="OJY2045" s="220"/>
      <c r="OJZ2045" s="220"/>
      <c r="OKA2045" s="220"/>
      <c r="OKB2045" s="220"/>
      <c r="OKC2045" s="220"/>
      <c r="OKD2045" s="220"/>
      <c r="OKE2045" s="220"/>
      <c r="OKF2045" s="220"/>
      <c r="OKG2045" s="220"/>
      <c r="OKH2045" s="220"/>
      <c r="OKI2045" s="220"/>
      <c r="OKJ2045" s="220"/>
      <c r="OKK2045" s="220"/>
      <c r="OKL2045" s="220"/>
      <c r="OKM2045" s="220"/>
      <c r="OKN2045" s="220"/>
      <c r="OKO2045" s="220"/>
      <c r="OKP2045" s="220"/>
      <c r="OKQ2045" s="220"/>
      <c r="OKR2045" s="220"/>
      <c r="OKS2045" s="220"/>
      <c r="OKT2045" s="220"/>
      <c r="OKU2045" s="220"/>
      <c r="OKV2045" s="220"/>
      <c r="OKW2045" s="220"/>
      <c r="OKX2045" s="220"/>
      <c r="OKY2045" s="220"/>
      <c r="OKZ2045" s="220"/>
      <c r="OLA2045" s="220"/>
      <c r="OLB2045" s="220"/>
      <c r="OLC2045" s="220"/>
      <c r="OLD2045" s="220"/>
      <c r="OLE2045" s="220"/>
      <c r="OLF2045" s="220"/>
      <c r="OLG2045" s="220"/>
      <c r="OLH2045" s="220"/>
      <c r="OLI2045" s="220"/>
      <c r="OLJ2045" s="220"/>
      <c r="OLK2045" s="220"/>
      <c r="OLL2045" s="220"/>
      <c r="OLM2045" s="220"/>
      <c r="OLN2045" s="220"/>
      <c r="OLO2045" s="220"/>
      <c r="OLP2045" s="220"/>
      <c r="OLQ2045" s="220"/>
      <c r="OLR2045" s="220"/>
      <c r="OLS2045" s="220"/>
      <c r="OLT2045" s="220"/>
      <c r="OLU2045" s="220"/>
      <c r="OLV2045" s="220"/>
      <c r="OLW2045" s="220"/>
      <c r="OLX2045" s="220"/>
      <c r="OLY2045" s="220"/>
      <c r="OLZ2045" s="220"/>
      <c r="OMA2045" s="220"/>
      <c r="OMB2045" s="220"/>
      <c r="OMC2045" s="220"/>
      <c r="OMD2045" s="220"/>
      <c r="OME2045" s="220"/>
      <c r="OMF2045" s="220"/>
      <c r="OMG2045" s="220"/>
      <c r="OMH2045" s="220"/>
      <c r="OMI2045" s="220"/>
      <c r="OMJ2045" s="220"/>
      <c r="OMK2045" s="220"/>
      <c r="OML2045" s="220"/>
      <c r="OMM2045" s="220"/>
      <c r="OMN2045" s="220"/>
      <c r="OMO2045" s="220"/>
      <c r="OMP2045" s="220"/>
      <c r="OMQ2045" s="220"/>
      <c r="OMR2045" s="220"/>
      <c r="OMS2045" s="220"/>
      <c r="OMT2045" s="220"/>
      <c r="OMU2045" s="220"/>
      <c r="OMV2045" s="220"/>
      <c r="OMW2045" s="220"/>
      <c r="OMX2045" s="220"/>
      <c r="OMY2045" s="220"/>
      <c r="OMZ2045" s="220"/>
      <c r="ONA2045" s="220"/>
      <c r="ONB2045" s="220"/>
      <c r="ONC2045" s="220"/>
      <c r="OND2045" s="220"/>
      <c r="ONE2045" s="220"/>
      <c r="ONF2045" s="220"/>
      <c r="ONG2045" s="220"/>
      <c r="ONH2045" s="220"/>
      <c r="ONI2045" s="220"/>
      <c r="ONJ2045" s="220"/>
      <c r="ONK2045" s="220"/>
      <c r="ONL2045" s="220"/>
      <c r="ONM2045" s="220"/>
      <c r="ONN2045" s="220"/>
      <c r="ONO2045" s="220"/>
      <c r="ONP2045" s="220"/>
      <c r="ONQ2045" s="220"/>
      <c r="ONR2045" s="220"/>
      <c r="ONS2045" s="220"/>
      <c r="ONT2045" s="220"/>
      <c r="ONU2045" s="220"/>
      <c r="ONV2045" s="220"/>
      <c r="ONW2045" s="220"/>
      <c r="ONX2045" s="220"/>
      <c r="ONY2045" s="220"/>
      <c r="ONZ2045" s="220"/>
      <c r="OOA2045" s="220"/>
      <c r="OOB2045" s="220"/>
      <c r="OOC2045" s="220"/>
      <c r="OOD2045" s="220"/>
      <c r="OOE2045" s="220"/>
      <c r="OOF2045" s="220"/>
      <c r="OOG2045" s="220"/>
      <c r="OOH2045" s="220"/>
      <c r="OOI2045" s="220"/>
      <c r="OOJ2045" s="220"/>
      <c r="OOK2045" s="220"/>
      <c r="OOL2045" s="220"/>
      <c r="OOM2045" s="220"/>
      <c r="OON2045" s="220"/>
      <c r="OOO2045" s="220"/>
      <c r="OOP2045" s="220"/>
      <c r="OOQ2045" s="220"/>
      <c r="OOR2045" s="220"/>
      <c r="OOS2045" s="220"/>
      <c r="OOT2045" s="220"/>
      <c r="OOU2045" s="220"/>
      <c r="OOV2045" s="220"/>
      <c r="OOW2045" s="220"/>
      <c r="OOX2045" s="220"/>
      <c r="OOY2045" s="220"/>
      <c r="OOZ2045" s="220"/>
      <c r="OPA2045" s="220"/>
      <c r="OPB2045" s="220"/>
      <c r="OPC2045" s="220"/>
      <c r="OPD2045" s="220"/>
      <c r="OPE2045" s="220"/>
      <c r="OPF2045" s="220"/>
      <c r="OPG2045" s="220"/>
      <c r="OPH2045" s="220"/>
      <c r="OPI2045" s="220"/>
      <c r="OPJ2045" s="220"/>
      <c r="OPK2045" s="220"/>
      <c r="OPL2045" s="220"/>
      <c r="OPM2045" s="220"/>
      <c r="OPN2045" s="220"/>
      <c r="OPO2045" s="220"/>
      <c r="OPP2045" s="220"/>
      <c r="OPQ2045" s="220"/>
      <c r="OPR2045" s="220"/>
      <c r="OPS2045" s="220"/>
      <c r="OPT2045" s="220"/>
      <c r="OPU2045" s="220"/>
      <c r="OPV2045" s="220"/>
      <c r="OPW2045" s="220"/>
      <c r="OPX2045" s="220"/>
      <c r="OPY2045" s="220"/>
      <c r="OPZ2045" s="220"/>
      <c r="OQA2045" s="220"/>
      <c r="OQB2045" s="220"/>
      <c r="OQC2045" s="220"/>
      <c r="OQD2045" s="220"/>
      <c r="OQE2045" s="220"/>
      <c r="OQF2045" s="220"/>
      <c r="OQG2045" s="220"/>
      <c r="OQH2045" s="220"/>
      <c r="OQI2045" s="220"/>
      <c r="OQJ2045" s="220"/>
      <c r="OQK2045" s="220"/>
      <c r="OQL2045" s="220"/>
      <c r="OQM2045" s="220"/>
      <c r="OQN2045" s="220"/>
      <c r="OQO2045" s="220"/>
      <c r="OQP2045" s="220"/>
      <c r="OQQ2045" s="220"/>
      <c r="OQR2045" s="220"/>
      <c r="OQS2045" s="220"/>
      <c r="OQT2045" s="220"/>
      <c r="OQU2045" s="220"/>
      <c r="OQV2045" s="220"/>
      <c r="OQW2045" s="220"/>
      <c r="OQX2045" s="220"/>
      <c r="OQY2045" s="220"/>
      <c r="OQZ2045" s="220"/>
      <c r="ORA2045" s="220"/>
      <c r="ORB2045" s="220"/>
      <c r="ORC2045" s="220"/>
      <c r="ORD2045" s="220"/>
      <c r="ORE2045" s="220"/>
      <c r="ORF2045" s="220"/>
      <c r="ORG2045" s="220"/>
      <c r="ORH2045" s="220"/>
      <c r="ORI2045" s="220"/>
      <c r="ORJ2045" s="220"/>
      <c r="ORK2045" s="220"/>
      <c r="ORL2045" s="220"/>
      <c r="ORM2045" s="220"/>
      <c r="ORN2045" s="220"/>
      <c r="ORO2045" s="220"/>
      <c r="ORP2045" s="220"/>
      <c r="ORQ2045" s="220"/>
      <c r="ORR2045" s="220"/>
      <c r="ORS2045" s="220"/>
      <c r="ORT2045" s="220"/>
      <c r="ORU2045" s="220"/>
      <c r="ORV2045" s="220"/>
      <c r="ORW2045" s="220"/>
      <c r="ORX2045" s="220"/>
      <c r="ORY2045" s="220"/>
      <c r="ORZ2045" s="220"/>
      <c r="OSA2045" s="220"/>
      <c r="OSB2045" s="220"/>
      <c r="OSC2045" s="220"/>
      <c r="OSD2045" s="220"/>
      <c r="OSE2045" s="220"/>
      <c r="OSF2045" s="220"/>
      <c r="OSG2045" s="220"/>
      <c r="OSH2045" s="220"/>
      <c r="OSI2045" s="220"/>
      <c r="OSJ2045" s="220"/>
      <c r="OSK2045" s="220"/>
      <c r="OSL2045" s="220"/>
      <c r="OSM2045" s="220"/>
      <c r="OSN2045" s="220"/>
      <c r="OSO2045" s="220"/>
      <c r="OSP2045" s="220"/>
      <c r="OSQ2045" s="220"/>
      <c r="OSR2045" s="220"/>
      <c r="OSS2045" s="220"/>
      <c r="OST2045" s="220"/>
      <c r="OSU2045" s="220"/>
      <c r="OSV2045" s="220"/>
      <c r="OSW2045" s="220"/>
      <c r="OSX2045" s="220"/>
      <c r="OSY2045" s="220"/>
      <c r="OSZ2045" s="220"/>
      <c r="OTA2045" s="220"/>
      <c r="OTB2045" s="220"/>
      <c r="OTC2045" s="220"/>
      <c r="OTD2045" s="220"/>
      <c r="OTE2045" s="220"/>
      <c r="OTF2045" s="220"/>
      <c r="OTG2045" s="220"/>
      <c r="OTH2045" s="220"/>
      <c r="OTI2045" s="220"/>
      <c r="OTJ2045" s="220"/>
      <c r="OTK2045" s="220"/>
      <c r="OTL2045" s="220"/>
      <c r="OTM2045" s="220"/>
      <c r="OTN2045" s="220"/>
      <c r="OTO2045" s="220"/>
      <c r="OTP2045" s="220"/>
      <c r="OTQ2045" s="220"/>
      <c r="OTR2045" s="220"/>
      <c r="OTS2045" s="220"/>
      <c r="OTT2045" s="220"/>
      <c r="OTU2045" s="220"/>
      <c r="OTV2045" s="220"/>
      <c r="OTW2045" s="220"/>
      <c r="OTX2045" s="220"/>
      <c r="OTY2045" s="220"/>
      <c r="OTZ2045" s="220"/>
      <c r="OUA2045" s="220"/>
      <c r="OUB2045" s="220"/>
      <c r="OUC2045" s="220"/>
      <c r="OUD2045" s="220"/>
      <c r="OUE2045" s="220"/>
      <c r="OUF2045" s="220"/>
      <c r="OUG2045" s="220"/>
      <c r="OUH2045" s="220"/>
      <c r="OUI2045" s="220"/>
      <c r="OUJ2045" s="220"/>
      <c r="OUK2045" s="220"/>
      <c r="OUL2045" s="220"/>
      <c r="OUM2045" s="220"/>
      <c r="OUN2045" s="220"/>
      <c r="OUO2045" s="220"/>
      <c r="OUP2045" s="220"/>
      <c r="OUQ2045" s="220"/>
      <c r="OUR2045" s="220"/>
      <c r="OUS2045" s="220"/>
      <c r="OUT2045" s="220"/>
      <c r="OUU2045" s="220"/>
      <c r="OUV2045" s="220"/>
      <c r="OUW2045" s="220"/>
      <c r="OUX2045" s="220"/>
      <c r="OUY2045" s="220"/>
      <c r="OUZ2045" s="220"/>
      <c r="OVA2045" s="220"/>
      <c r="OVB2045" s="220"/>
      <c r="OVC2045" s="220"/>
      <c r="OVD2045" s="220"/>
      <c r="OVE2045" s="220"/>
      <c r="OVF2045" s="220"/>
      <c r="OVG2045" s="220"/>
      <c r="OVH2045" s="220"/>
      <c r="OVI2045" s="220"/>
      <c r="OVJ2045" s="220"/>
      <c r="OVK2045" s="220"/>
      <c r="OVL2045" s="220"/>
      <c r="OVM2045" s="220"/>
      <c r="OVN2045" s="220"/>
      <c r="OVO2045" s="220"/>
      <c r="OVP2045" s="220"/>
      <c r="OVQ2045" s="220"/>
      <c r="OVR2045" s="220"/>
      <c r="OVS2045" s="220"/>
      <c r="OVT2045" s="220"/>
      <c r="OVU2045" s="220"/>
      <c r="OVV2045" s="220"/>
      <c r="OVW2045" s="220"/>
      <c r="OVX2045" s="220"/>
      <c r="OVY2045" s="220"/>
      <c r="OVZ2045" s="220"/>
      <c r="OWA2045" s="220"/>
      <c r="OWB2045" s="220"/>
      <c r="OWC2045" s="220"/>
      <c r="OWD2045" s="220"/>
      <c r="OWE2045" s="220"/>
      <c r="OWF2045" s="220"/>
      <c r="OWG2045" s="220"/>
      <c r="OWH2045" s="220"/>
      <c r="OWI2045" s="220"/>
      <c r="OWJ2045" s="220"/>
      <c r="OWK2045" s="220"/>
      <c r="OWL2045" s="220"/>
      <c r="OWM2045" s="220"/>
      <c r="OWN2045" s="220"/>
      <c r="OWO2045" s="220"/>
      <c r="OWP2045" s="220"/>
      <c r="OWQ2045" s="220"/>
      <c r="OWR2045" s="220"/>
      <c r="OWS2045" s="220"/>
      <c r="OWT2045" s="220"/>
      <c r="OWU2045" s="220"/>
      <c r="OWV2045" s="220"/>
      <c r="OWW2045" s="220"/>
      <c r="OWX2045" s="220"/>
      <c r="OWY2045" s="220"/>
      <c r="OWZ2045" s="220"/>
      <c r="OXA2045" s="220"/>
      <c r="OXB2045" s="220"/>
      <c r="OXC2045" s="220"/>
      <c r="OXD2045" s="220"/>
      <c r="OXE2045" s="220"/>
      <c r="OXF2045" s="220"/>
      <c r="OXG2045" s="220"/>
      <c r="OXH2045" s="220"/>
      <c r="OXI2045" s="220"/>
      <c r="OXJ2045" s="220"/>
      <c r="OXK2045" s="220"/>
      <c r="OXL2045" s="220"/>
      <c r="OXM2045" s="220"/>
      <c r="OXN2045" s="220"/>
      <c r="OXO2045" s="220"/>
      <c r="OXP2045" s="220"/>
      <c r="OXQ2045" s="220"/>
      <c r="OXR2045" s="220"/>
      <c r="OXS2045" s="220"/>
      <c r="OXT2045" s="220"/>
      <c r="OXU2045" s="220"/>
      <c r="OXV2045" s="220"/>
      <c r="OXW2045" s="220"/>
      <c r="OXX2045" s="220"/>
      <c r="OXY2045" s="220"/>
      <c r="OXZ2045" s="220"/>
      <c r="OYA2045" s="220"/>
      <c r="OYB2045" s="220"/>
      <c r="OYC2045" s="220"/>
      <c r="OYD2045" s="220"/>
      <c r="OYE2045" s="220"/>
      <c r="OYF2045" s="220"/>
      <c r="OYG2045" s="220"/>
      <c r="OYH2045" s="220"/>
      <c r="OYI2045" s="220"/>
      <c r="OYJ2045" s="220"/>
      <c r="OYK2045" s="220"/>
      <c r="OYL2045" s="220"/>
      <c r="OYM2045" s="220"/>
      <c r="OYN2045" s="220"/>
      <c r="OYO2045" s="220"/>
      <c r="OYP2045" s="220"/>
      <c r="OYQ2045" s="220"/>
      <c r="OYR2045" s="220"/>
      <c r="OYS2045" s="220"/>
      <c r="OYT2045" s="220"/>
      <c r="OYU2045" s="220"/>
      <c r="OYV2045" s="220"/>
      <c r="OYW2045" s="220"/>
      <c r="OYX2045" s="220"/>
      <c r="OYY2045" s="220"/>
      <c r="OYZ2045" s="220"/>
      <c r="OZA2045" s="220"/>
      <c r="OZB2045" s="220"/>
      <c r="OZC2045" s="220"/>
      <c r="OZD2045" s="220"/>
      <c r="OZE2045" s="220"/>
      <c r="OZF2045" s="220"/>
      <c r="OZG2045" s="220"/>
      <c r="OZH2045" s="220"/>
      <c r="OZI2045" s="220"/>
      <c r="OZJ2045" s="220"/>
      <c r="OZK2045" s="220"/>
      <c r="OZL2045" s="220"/>
      <c r="OZM2045" s="220"/>
      <c r="OZN2045" s="220"/>
      <c r="OZO2045" s="220"/>
      <c r="OZP2045" s="220"/>
      <c r="OZQ2045" s="220"/>
      <c r="OZR2045" s="220"/>
      <c r="OZS2045" s="220"/>
      <c r="OZT2045" s="220"/>
      <c r="OZU2045" s="220"/>
      <c r="OZV2045" s="220"/>
      <c r="OZW2045" s="220"/>
      <c r="OZX2045" s="220"/>
      <c r="OZY2045" s="220"/>
      <c r="OZZ2045" s="220"/>
      <c r="PAA2045" s="220"/>
      <c r="PAB2045" s="220"/>
      <c r="PAC2045" s="220"/>
      <c r="PAD2045" s="220"/>
      <c r="PAE2045" s="220"/>
      <c r="PAF2045" s="220"/>
      <c r="PAG2045" s="220"/>
      <c r="PAH2045" s="220"/>
      <c r="PAI2045" s="220"/>
      <c r="PAJ2045" s="220"/>
      <c r="PAK2045" s="220"/>
      <c r="PAL2045" s="220"/>
      <c r="PAM2045" s="220"/>
      <c r="PAN2045" s="220"/>
      <c r="PAO2045" s="220"/>
      <c r="PAP2045" s="220"/>
      <c r="PAQ2045" s="220"/>
      <c r="PAR2045" s="220"/>
      <c r="PAS2045" s="220"/>
      <c r="PAT2045" s="220"/>
      <c r="PAU2045" s="220"/>
      <c r="PAV2045" s="220"/>
      <c r="PAW2045" s="220"/>
      <c r="PAX2045" s="220"/>
      <c r="PAY2045" s="220"/>
      <c r="PAZ2045" s="220"/>
      <c r="PBA2045" s="220"/>
      <c r="PBB2045" s="220"/>
      <c r="PBC2045" s="220"/>
      <c r="PBD2045" s="220"/>
      <c r="PBE2045" s="220"/>
      <c r="PBF2045" s="220"/>
      <c r="PBG2045" s="220"/>
      <c r="PBH2045" s="220"/>
      <c r="PBI2045" s="220"/>
      <c r="PBJ2045" s="220"/>
      <c r="PBK2045" s="220"/>
      <c r="PBL2045" s="220"/>
      <c r="PBM2045" s="220"/>
      <c r="PBN2045" s="220"/>
      <c r="PBO2045" s="220"/>
      <c r="PBP2045" s="220"/>
      <c r="PBQ2045" s="220"/>
      <c r="PBR2045" s="220"/>
      <c r="PBS2045" s="220"/>
      <c r="PBT2045" s="220"/>
      <c r="PBU2045" s="220"/>
      <c r="PBV2045" s="220"/>
      <c r="PBW2045" s="220"/>
      <c r="PBX2045" s="220"/>
      <c r="PBY2045" s="220"/>
      <c r="PBZ2045" s="220"/>
      <c r="PCA2045" s="220"/>
      <c r="PCB2045" s="220"/>
      <c r="PCC2045" s="220"/>
      <c r="PCD2045" s="220"/>
      <c r="PCE2045" s="220"/>
      <c r="PCF2045" s="220"/>
      <c r="PCG2045" s="220"/>
      <c r="PCH2045" s="220"/>
      <c r="PCI2045" s="220"/>
      <c r="PCJ2045" s="220"/>
      <c r="PCK2045" s="220"/>
      <c r="PCL2045" s="220"/>
      <c r="PCM2045" s="220"/>
      <c r="PCN2045" s="220"/>
      <c r="PCO2045" s="220"/>
      <c r="PCP2045" s="220"/>
      <c r="PCQ2045" s="220"/>
      <c r="PCR2045" s="220"/>
      <c r="PCS2045" s="220"/>
      <c r="PCT2045" s="220"/>
      <c r="PCU2045" s="220"/>
      <c r="PCV2045" s="220"/>
      <c r="PCW2045" s="220"/>
      <c r="PCX2045" s="220"/>
      <c r="PCY2045" s="220"/>
      <c r="PCZ2045" s="220"/>
      <c r="PDA2045" s="220"/>
      <c r="PDB2045" s="220"/>
      <c r="PDC2045" s="220"/>
      <c r="PDD2045" s="220"/>
      <c r="PDE2045" s="220"/>
      <c r="PDF2045" s="220"/>
      <c r="PDG2045" s="220"/>
      <c r="PDH2045" s="220"/>
      <c r="PDI2045" s="220"/>
      <c r="PDJ2045" s="220"/>
      <c r="PDK2045" s="220"/>
      <c r="PDL2045" s="220"/>
      <c r="PDM2045" s="220"/>
      <c r="PDN2045" s="220"/>
      <c r="PDO2045" s="220"/>
      <c r="PDP2045" s="220"/>
      <c r="PDQ2045" s="220"/>
      <c r="PDR2045" s="220"/>
      <c r="PDS2045" s="220"/>
      <c r="PDT2045" s="220"/>
      <c r="PDU2045" s="220"/>
      <c r="PDV2045" s="220"/>
      <c r="PDW2045" s="220"/>
      <c r="PDX2045" s="220"/>
      <c r="PDY2045" s="220"/>
      <c r="PDZ2045" s="220"/>
      <c r="PEA2045" s="220"/>
      <c r="PEB2045" s="220"/>
      <c r="PEC2045" s="220"/>
      <c r="PED2045" s="220"/>
      <c r="PEE2045" s="220"/>
      <c r="PEF2045" s="220"/>
      <c r="PEG2045" s="220"/>
      <c r="PEH2045" s="220"/>
      <c r="PEI2045" s="220"/>
      <c r="PEJ2045" s="220"/>
      <c r="PEK2045" s="220"/>
      <c r="PEL2045" s="220"/>
      <c r="PEM2045" s="220"/>
      <c r="PEN2045" s="220"/>
      <c r="PEO2045" s="220"/>
      <c r="PEP2045" s="220"/>
      <c r="PEQ2045" s="220"/>
      <c r="PER2045" s="220"/>
      <c r="PES2045" s="220"/>
      <c r="PET2045" s="220"/>
      <c r="PEU2045" s="220"/>
      <c r="PEV2045" s="220"/>
      <c r="PEW2045" s="220"/>
      <c r="PEX2045" s="220"/>
      <c r="PEY2045" s="220"/>
      <c r="PEZ2045" s="220"/>
      <c r="PFA2045" s="220"/>
      <c r="PFB2045" s="220"/>
      <c r="PFC2045" s="220"/>
      <c r="PFD2045" s="220"/>
      <c r="PFE2045" s="220"/>
      <c r="PFF2045" s="220"/>
      <c r="PFG2045" s="220"/>
      <c r="PFH2045" s="220"/>
      <c r="PFI2045" s="220"/>
      <c r="PFJ2045" s="220"/>
      <c r="PFK2045" s="220"/>
      <c r="PFL2045" s="220"/>
      <c r="PFM2045" s="220"/>
      <c r="PFN2045" s="220"/>
      <c r="PFO2045" s="220"/>
      <c r="PFP2045" s="220"/>
      <c r="PFQ2045" s="220"/>
      <c r="PFR2045" s="220"/>
      <c r="PFS2045" s="220"/>
      <c r="PFT2045" s="220"/>
      <c r="PFU2045" s="220"/>
      <c r="PFV2045" s="220"/>
      <c r="PFW2045" s="220"/>
      <c r="PFX2045" s="220"/>
      <c r="PFY2045" s="220"/>
      <c r="PFZ2045" s="220"/>
      <c r="PGA2045" s="220"/>
      <c r="PGB2045" s="220"/>
      <c r="PGC2045" s="220"/>
      <c r="PGD2045" s="220"/>
      <c r="PGE2045" s="220"/>
      <c r="PGF2045" s="220"/>
      <c r="PGG2045" s="220"/>
      <c r="PGH2045" s="220"/>
      <c r="PGI2045" s="220"/>
      <c r="PGJ2045" s="220"/>
      <c r="PGK2045" s="220"/>
      <c r="PGL2045" s="220"/>
      <c r="PGM2045" s="220"/>
      <c r="PGN2045" s="220"/>
      <c r="PGO2045" s="220"/>
      <c r="PGP2045" s="220"/>
      <c r="PGQ2045" s="220"/>
      <c r="PGR2045" s="220"/>
      <c r="PGS2045" s="220"/>
      <c r="PGT2045" s="220"/>
      <c r="PGU2045" s="220"/>
      <c r="PGV2045" s="220"/>
      <c r="PGW2045" s="220"/>
      <c r="PGX2045" s="220"/>
      <c r="PGY2045" s="220"/>
      <c r="PGZ2045" s="220"/>
      <c r="PHA2045" s="220"/>
      <c r="PHB2045" s="220"/>
      <c r="PHC2045" s="220"/>
      <c r="PHD2045" s="220"/>
      <c r="PHE2045" s="220"/>
      <c r="PHF2045" s="220"/>
      <c r="PHG2045" s="220"/>
      <c r="PHH2045" s="220"/>
      <c r="PHI2045" s="220"/>
      <c r="PHJ2045" s="220"/>
      <c r="PHK2045" s="220"/>
      <c r="PHL2045" s="220"/>
      <c r="PHM2045" s="220"/>
      <c r="PHN2045" s="220"/>
      <c r="PHO2045" s="220"/>
      <c r="PHP2045" s="220"/>
      <c r="PHQ2045" s="220"/>
      <c r="PHR2045" s="220"/>
      <c r="PHS2045" s="220"/>
      <c r="PHT2045" s="220"/>
      <c r="PHU2045" s="220"/>
      <c r="PHV2045" s="220"/>
      <c r="PHW2045" s="220"/>
      <c r="PHX2045" s="220"/>
      <c r="PHY2045" s="220"/>
      <c r="PHZ2045" s="220"/>
      <c r="PIA2045" s="220"/>
      <c r="PIB2045" s="220"/>
      <c r="PIC2045" s="220"/>
      <c r="PID2045" s="220"/>
      <c r="PIE2045" s="220"/>
      <c r="PIF2045" s="220"/>
      <c r="PIG2045" s="220"/>
      <c r="PIH2045" s="220"/>
      <c r="PII2045" s="220"/>
      <c r="PIJ2045" s="220"/>
      <c r="PIK2045" s="220"/>
      <c r="PIL2045" s="220"/>
      <c r="PIM2045" s="220"/>
      <c r="PIN2045" s="220"/>
      <c r="PIO2045" s="220"/>
      <c r="PIP2045" s="220"/>
      <c r="PIQ2045" s="220"/>
      <c r="PIR2045" s="220"/>
      <c r="PIS2045" s="220"/>
      <c r="PIT2045" s="220"/>
      <c r="PIU2045" s="220"/>
      <c r="PIV2045" s="220"/>
      <c r="PIW2045" s="220"/>
      <c r="PIX2045" s="220"/>
      <c r="PIY2045" s="220"/>
      <c r="PIZ2045" s="220"/>
      <c r="PJA2045" s="220"/>
      <c r="PJB2045" s="220"/>
      <c r="PJC2045" s="220"/>
      <c r="PJD2045" s="220"/>
      <c r="PJE2045" s="220"/>
      <c r="PJF2045" s="220"/>
      <c r="PJG2045" s="220"/>
      <c r="PJH2045" s="220"/>
      <c r="PJI2045" s="220"/>
      <c r="PJJ2045" s="220"/>
      <c r="PJK2045" s="220"/>
      <c r="PJL2045" s="220"/>
      <c r="PJM2045" s="220"/>
      <c r="PJN2045" s="220"/>
      <c r="PJO2045" s="220"/>
      <c r="PJP2045" s="220"/>
      <c r="PJQ2045" s="220"/>
      <c r="PJR2045" s="220"/>
      <c r="PJS2045" s="220"/>
      <c r="PJT2045" s="220"/>
      <c r="PJU2045" s="220"/>
      <c r="PJV2045" s="220"/>
      <c r="PJW2045" s="220"/>
      <c r="PJX2045" s="220"/>
      <c r="PJY2045" s="220"/>
      <c r="PJZ2045" s="220"/>
      <c r="PKA2045" s="220"/>
      <c r="PKB2045" s="220"/>
      <c r="PKC2045" s="220"/>
      <c r="PKD2045" s="220"/>
      <c r="PKE2045" s="220"/>
      <c r="PKF2045" s="220"/>
      <c r="PKG2045" s="220"/>
      <c r="PKH2045" s="220"/>
      <c r="PKI2045" s="220"/>
      <c r="PKJ2045" s="220"/>
      <c r="PKK2045" s="220"/>
      <c r="PKL2045" s="220"/>
      <c r="PKM2045" s="220"/>
      <c r="PKN2045" s="220"/>
      <c r="PKO2045" s="220"/>
      <c r="PKP2045" s="220"/>
      <c r="PKQ2045" s="220"/>
      <c r="PKR2045" s="220"/>
      <c r="PKS2045" s="220"/>
      <c r="PKT2045" s="220"/>
      <c r="PKU2045" s="220"/>
      <c r="PKV2045" s="220"/>
      <c r="PKW2045" s="220"/>
      <c r="PKX2045" s="220"/>
      <c r="PKY2045" s="220"/>
      <c r="PKZ2045" s="220"/>
      <c r="PLA2045" s="220"/>
      <c r="PLB2045" s="220"/>
      <c r="PLC2045" s="220"/>
      <c r="PLD2045" s="220"/>
      <c r="PLE2045" s="220"/>
      <c r="PLF2045" s="220"/>
      <c r="PLG2045" s="220"/>
      <c r="PLH2045" s="220"/>
      <c r="PLI2045" s="220"/>
      <c r="PLJ2045" s="220"/>
      <c r="PLK2045" s="220"/>
      <c r="PLL2045" s="220"/>
      <c r="PLM2045" s="220"/>
      <c r="PLN2045" s="220"/>
      <c r="PLO2045" s="220"/>
      <c r="PLP2045" s="220"/>
      <c r="PLQ2045" s="220"/>
      <c r="PLR2045" s="220"/>
      <c r="PLS2045" s="220"/>
      <c r="PLT2045" s="220"/>
      <c r="PLU2045" s="220"/>
      <c r="PLV2045" s="220"/>
      <c r="PLW2045" s="220"/>
      <c r="PLX2045" s="220"/>
      <c r="PLY2045" s="220"/>
      <c r="PLZ2045" s="220"/>
      <c r="PMA2045" s="220"/>
      <c r="PMB2045" s="220"/>
      <c r="PMC2045" s="220"/>
      <c r="PMD2045" s="220"/>
      <c r="PME2045" s="220"/>
      <c r="PMF2045" s="220"/>
      <c r="PMG2045" s="220"/>
      <c r="PMH2045" s="220"/>
      <c r="PMI2045" s="220"/>
      <c r="PMJ2045" s="220"/>
      <c r="PMK2045" s="220"/>
      <c r="PML2045" s="220"/>
      <c r="PMM2045" s="220"/>
      <c r="PMN2045" s="220"/>
      <c r="PMO2045" s="220"/>
      <c r="PMP2045" s="220"/>
      <c r="PMQ2045" s="220"/>
      <c r="PMR2045" s="220"/>
      <c r="PMS2045" s="220"/>
      <c r="PMT2045" s="220"/>
      <c r="PMU2045" s="220"/>
      <c r="PMV2045" s="220"/>
      <c r="PMW2045" s="220"/>
      <c r="PMX2045" s="220"/>
      <c r="PMY2045" s="220"/>
      <c r="PMZ2045" s="220"/>
      <c r="PNA2045" s="220"/>
      <c r="PNB2045" s="220"/>
      <c r="PNC2045" s="220"/>
      <c r="PND2045" s="220"/>
      <c r="PNE2045" s="220"/>
      <c r="PNF2045" s="220"/>
      <c r="PNG2045" s="220"/>
      <c r="PNH2045" s="220"/>
      <c r="PNI2045" s="220"/>
      <c r="PNJ2045" s="220"/>
      <c r="PNK2045" s="220"/>
      <c r="PNL2045" s="220"/>
      <c r="PNM2045" s="220"/>
      <c r="PNN2045" s="220"/>
      <c r="PNO2045" s="220"/>
      <c r="PNP2045" s="220"/>
      <c r="PNQ2045" s="220"/>
      <c r="PNR2045" s="220"/>
      <c r="PNS2045" s="220"/>
      <c r="PNT2045" s="220"/>
      <c r="PNU2045" s="220"/>
      <c r="PNV2045" s="220"/>
      <c r="PNW2045" s="220"/>
      <c r="PNX2045" s="220"/>
      <c r="PNY2045" s="220"/>
      <c r="PNZ2045" s="220"/>
      <c r="POA2045" s="220"/>
      <c r="POB2045" s="220"/>
      <c r="POC2045" s="220"/>
      <c r="POD2045" s="220"/>
      <c r="POE2045" s="220"/>
      <c r="POF2045" s="220"/>
      <c r="POG2045" s="220"/>
      <c r="POH2045" s="220"/>
      <c r="POI2045" s="220"/>
      <c r="POJ2045" s="220"/>
      <c r="POK2045" s="220"/>
      <c r="POL2045" s="220"/>
      <c r="POM2045" s="220"/>
      <c r="PON2045" s="220"/>
      <c r="POO2045" s="220"/>
      <c r="POP2045" s="220"/>
      <c r="POQ2045" s="220"/>
      <c r="POR2045" s="220"/>
      <c r="POS2045" s="220"/>
      <c r="POT2045" s="220"/>
      <c r="POU2045" s="220"/>
      <c r="POV2045" s="220"/>
      <c r="POW2045" s="220"/>
      <c r="POX2045" s="220"/>
      <c r="POY2045" s="220"/>
      <c r="POZ2045" s="220"/>
      <c r="PPA2045" s="220"/>
      <c r="PPB2045" s="220"/>
      <c r="PPC2045" s="220"/>
      <c r="PPD2045" s="220"/>
      <c r="PPE2045" s="220"/>
      <c r="PPF2045" s="220"/>
      <c r="PPG2045" s="220"/>
      <c r="PPH2045" s="220"/>
      <c r="PPI2045" s="220"/>
      <c r="PPJ2045" s="220"/>
      <c r="PPK2045" s="220"/>
      <c r="PPL2045" s="220"/>
      <c r="PPM2045" s="220"/>
      <c r="PPN2045" s="220"/>
      <c r="PPO2045" s="220"/>
      <c r="PPP2045" s="220"/>
      <c r="PPQ2045" s="220"/>
      <c r="PPR2045" s="220"/>
      <c r="PPS2045" s="220"/>
      <c r="PPT2045" s="220"/>
      <c r="PPU2045" s="220"/>
      <c r="PPV2045" s="220"/>
      <c r="PPW2045" s="220"/>
      <c r="PPX2045" s="220"/>
      <c r="PPY2045" s="220"/>
      <c r="PPZ2045" s="220"/>
      <c r="PQA2045" s="220"/>
      <c r="PQB2045" s="220"/>
      <c r="PQC2045" s="220"/>
      <c r="PQD2045" s="220"/>
      <c r="PQE2045" s="220"/>
      <c r="PQF2045" s="220"/>
      <c r="PQG2045" s="220"/>
      <c r="PQH2045" s="220"/>
      <c r="PQI2045" s="220"/>
      <c r="PQJ2045" s="220"/>
      <c r="PQK2045" s="220"/>
      <c r="PQL2045" s="220"/>
      <c r="PQM2045" s="220"/>
      <c r="PQN2045" s="220"/>
      <c r="PQO2045" s="220"/>
      <c r="PQP2045" s="220"/>
      <c r="PQQ2045" s="220"/>
      <c r="PQR2045" s="220"/>
      <c r="PQS2045" s="220"/>
      <c r="PQT2045" s="220"/>
      <c r="PQU2045" s="220"/>
      <c r="PQV2045" s="220"/>
      <c r="PQW2045" s="220"/>
      <c r="PQX2045" s="220"/>
      <c r="PQY2045" s="220"/>
      <c r="PQZ2045" s="220"/>
      <c r="PRA2045" s="220"/>
      <c r="PRB2045" s="220"/>
      <c r="PRC2045" s="220"/>
      <c r="PRD2045" s="220"/>
      <c r="PRE2045" s="220"/>
      <c r="PRF2045" s="220"/>
      <c r="PRG2045" s="220"/>
      <c r="PRH2045" s="220"/>
      <c r="PRI2045" s="220"/>
      <c r="PRJ2045" s="220"/>
      <c r="PRK2045" s="220"/>
      <c r="PRL2045" s="220"/>
      <c r="PRM2045" s="220"/>
      <c r="PRN2045" s="220"/>
      <c r="PRO2045" s="220"/>
      <c r="PRP2045" s="220"/>
      <c r="PRQ2045" s="220"/>
      <c r="PRR2045" s="220"/>
      <c r="PRS2045" s="220"/>
      <c r="PRT2045" s="220"/>
      <c r="PRU2045" s="220"/>
      <c r="PRV2045" s="220"/>
      <c r="PRW2045" s="220"/>
      <c r="PRX2045" s="220"/>
      <c r="PRY2045" s="220"/>
      <c r="PRZ2045" s="220"/>
      <c r="PSA2045" s="220"/>
      <c r="PSB2045" s="220"/>
      <c r="PSC2045" s="220"/>
      <c r="PSD2045" s="220"/>
      <c r="PSE2045" s="220"/>
      <c r="PSF2045" s="220"/>
      <c r="PSG2045" s="220"/>
      <c r="PSH2045" s="220"/>
      <c r="PSI2045" s="220"/>
      <c r="PSJ2045" s="220"/>
      <c r="PSK2045" s="220"/>
      <c r="PSL2045" s="220"/>
      <c r="PSM2045" s="220"/>
      <c r="PSN2045" s="220"/>
      <c r="PSO2045" s="220"/>
      <c r="PSP2045" s="220"/>
      <c r="PSQ2045" s="220"/>
      <c r="PSR2045" s="220"/>
      <c r="PSS2045" s="220"/>
      <c r="PST2045" s="220"/>
      <c r="PSU2045" s="220"/>
      <c r="PSV2045" s="220"/>
      <c r="PSW2045" s="220"/>
      <c r="PSX2045" s="220"/>
      <c r="PSY2045" s="220"/>
      <c r="PSZ2045" s="220"/>
      <c r="PTA2045" s="220"/>
      <c r="PTB2045" s="220"/>
      <c r="PTC2045" s="220"/>
      <c r="PTD2045" s="220"/>
      <c r="PTE2045" s="220"/>
      <c r="PTF2045" s="220"/>
      <c r="PTG2045" s="220"/>
      <c r="PTH2045" s="220"/>
      <c r="PTI2045" s="220"/>
      <c r="PTJ2045" s="220"/>
      <c r="PTK2045" s="220"/>
      <c r="PTL2045" s="220"/>
      <c r="PTM2045" s="220"/>
      <c r="PTN2045" s="220"/>
      <c r="PTO2045" s="220"/>
      <c r="PTP2045" s="220"/>
      <c r="PTQ2045" s="220"/>
      <c r="PTR2045" s="220"/>
      <c r="PTS2045" s="220"/>
      <c r="PTT2045" s="220"/>
      <c r="PTU2045" s="220"/>
      <c r="PTV2045" s="220"/>
      <c r="PTW2045" s="220"/>
      <c r="PTX2045" s="220"/>
      <c r="PTY2045" s="220"/>
      <c r="PTZ2045" s="220"/>
      <c r="PUA2045" s="220"/>
      <c r="PUB2045" s="220"/>
      <c r="PUC2045" s="220"/>
      <c r="PUD2045" s="220"/>
      <c r="PUE2045" s="220"/>
      <c r="PUF2045" s="220"/>
      <c r="PUG2045" s="220"/>
      <c r="PUH2045" s="220"/>
      <c r="PUI2045" s="220"/>
      <c r="PUJ2045" s="220"/>
      <c r="PUK2045" s="220"/>
      <c r="PUL2045" s="220"/>
      <c r="PUM2045" s="220"/>
      <c r="PUN2045" s="220"/>
      <c r="PUO2045" s="220"/>
      <c r="PUP2045" s="220"/>
      <c r="PUQ2045" s="220"/>
      <c r="PUR2045" s="220"/>
      <c r="PUS2045" s="220"/>
      <c r="PUT2045" s="220"/>
      <c r="PUU2045" s="220"/>
      <c r="PUV2045" s="220"/>
      <c r="PUW2045" s="220"/>
      <c r="PUX2045" s="220"/>
      <c r="PUY2045" s="220"/>
      <c r="PUZ2045" s="220"/>
      <c r="PVA2045" s="220"/>
      <c r="PVB2045" s="220"/>
      <c r="PVC2045" s="220"/>
      <c r="PVD2045" s="220"/>
      <c r="PVE2045" s="220"/>
      <c r="PVF2045" s="220"/>
      <c r="PVG2045" s="220"/>
      <c r="PVH2045" s="220"/>
      <c r="PVI2045" s="220"/>
      <c r="PVJ2045" s="220"/>
      <c r="PVK2045" s="220"/>
      <c r="PVL2045" s="220"/>
      <c r="PVM2045" s="220"/>
      <c r="PVN2045" s="220"/>
      <c r="PVO2045" s="220"/>
      <c r="PVP2045" s="220"/>
      <c r="PVQ2045" s="220"/>
      <c r="PVR2045" s="220"/>
      <c r="PVS2045" s="220"/>
      <c r="PVT2045" s="220"/>
      <c r="PVU2045" s="220"/>
      <c r="PVV2045" s="220"/>
      <c r="PVW2045" s="220"/>
      <c r="PVX2045" s="220"/>
      <c r="PVY2045" s="220"/>
      <c r="PVZ2045" s="220"/>
      <c r="PWA2045" s="220"/>
      <c r="PWB2045" s="220"/>
      <c r="PWC2045" s="220"/>
      <c r="PWD2045" s="220"/>
      <c r="PWE2045" s="220"/>
      <c r="PWF2045" s="220"/>
      <c r="PWG2045" s="220"/>
      <c r="PWH2045" s="220"/>
      <c r="PWI2045" s="220"/>
      <c r="PWJ2045" s="220"/>
      <c r="PWK2045" s="220"/>
      <c r="PWL2045" s="220"/>
      <c r="PWM2045" s="220"/>
      <c r="PWN2045" s="220"/>
      <c r="PWO2045" s="220"/>
      <c r="PWP2045" s="220"/>
      <c r="PWQ2045" s="220"/>
      <c r="PWR2045" s="220"/>
      <c r="PWS2045" s="220"/>
      <c r="PWT2045" s="220"/>
      <c r="PWU2045" s="220"/>
      <c r="PWV2045" s="220"/>
      <c r="PWW2045" s="220"/>
      <c r="PWX2045" s="220"/>
      <c r="PWY2045" s="220"/>
      <c r="PWZ2045" s="220"/>
      <c r="PXA2045" s="220"/>
      <c r="PXB2045" s="220"/>
      <c r="PXC2045" s="220"/>
      <c r="PXD2045" s="220"/>
      <c r="PXE2045" s="220"/>
      <c r="PXF2045" s="220"/>
      <c r="PXG2045" s="220"/>
      <c r="PXH2045" s="220"/>
      <c r="PXI2045" s="220"/>
      <c r="PXJ2045" s="220"/>
      <c r="PXK2045" s="220"/>
      <c r="PXL2045" s="220"/>
      <c r="PXM2045" s="220"/>
      <c r="PXN2045" s="220"/>
      <c r="PXO2045" s="220"/>
      <c r="PXP2045" s="220"/>
      <c r="PXQ2045" s="220"/>
      <c r="PXR2045" s="220"/>
      <c r="PXS2045" s="220"/>
      <c r="PXT2045" s="220"/>
      <c r="PXU2045" s="220"/>
      <c r="PXV2045" s="220"/>
      <c r="PXW2045" s="220"/>
      <c r="PXX2045" s="220"/>
      <c r="PXY2045" s="220"/>
      <c r="PXZ2045" s="220"/>
      <c r="PYA2045" s="220"/>
      <c r="PYB2045" s="220"/>
      <c r="PYC2045" s="220"/>
      <c r="PYD2045" s="220"/>
      <c r="PYE2045" s="220"/>
      <c r="PYF2045" s="220"/>
      <c r="PYG2045" s="220"/>
      <c r="PYH2045" s="220"/>
      <c r="PYI2045" s="220"/>
      <c r="PYJ2045" s="220"/>
      <c r="PYK2045" s="220"/>
      <c r="PYL2045" s="220"/>
      <c r="PYM2045" s="220"/>
      <c r="PYN2045" s="220"/>
      <c r="PYO2045" s="220"/>
      <c r="PYP2045" s="220"/>
      <c r="PYQ2045" s="220"/>
      <c r="PYR2045" s="220"/>
      <c r="PYS2045" s="220"/>
      <c r="PYT2045" s="220"/>
      <c r="PYU2045" s="220"/>
      <c r="PYV2045" s="220"/>
      <c r="PYW2045" s="220"/>
      <c r="PYX2045" s="220"/>
      <c r="PYY2045" s="220"/>
      <c r="PYZ2045" s="220"/>
      <c r="PZA2045" s="220"/>
      <c r="PZB2045" s="220"/>
      <c r="PZC2045" s="220"/>
      <c r="PZD2045" s="220"/>
      <c r="PZE2045" s="220"/>
      <c r="PZF2045" s="220"/>
      <c r="PZG2045" s="220"/>
      <c r="PZH2045" s="220"/>
      <c r="PZI2045" s="220"/>
      <c r="PZJ2045" s="220"/>
      <c r="PZK2045" s="220"/>
      <c r="PZL2045" s="220"/>
      <c r="PZM2045" s="220"/>
      <c r="PZN2045" s="220"/>
      <c r="PZO2045" s="220"/>
      <c r="PZP2045" s="220"/>
      <c r="PZQ2045" s="220"/>
      <c r="PZR2045" s="220"/>
      <c r="PZS2045" s="220"/>
      <c r="PZT2045" s="220"/>
      <c r="PZU2045" s="220"/>
      <c r="PZV2045" s="220"/>
      <c r="PZW2045" s="220"/>
      <c r="PZX2045" s="220"/>
      <c r="PZY2045" s="220"/>
      <c r="PZZ2045" s="220"/>
      <c r="QAA2045" s="220"/>
      <c r="QAB2045" s="220"/>
      <c r="QAC2045" s="220"/>
      <c r="QAD2045" s="220"/>
      <c r="QAE2045" s="220"/>
      <c r="QAF2045" s="220"/>
      <c r="QAG2045" s="220"/>
      <c r="QAH2045" s="220"/>
      <c r="QAI2045" s="220"/>
      <c r="QAJ2045" s="220"/>
      <c r="QAK2045" s="220"/>
      <c r="QAL2045" s="220"/>
      <c r="QAM2045" s="220"/>
      <c r="QAN2045" s="220"/>
      <c r="QAO2045" s="220"/>
      <c r="QAP2045" s="220"/>
      <c r="QAQ2045" s="220"/>
      <c r="QAR2045" s="220"/>
      <c r="QAS2045" s="220"/>
      <c r="QAT2045" s="220"/>
      <c r="QAU2045" s="220"/>
      <c r="QAV2045" s="220"/>
      <c r="QAW2045" s="220"/>
      <c r="QAX2045" s="220"/>
      <c r="QAY2045" s="220"/>
      <c r="QAZ2045" s="220"/>
      <c r="QBA2045" s="220"/>
      <c r="QBB2045" s="220"/>
      <c r="QBC2045" s="220"/>
      <c r="QBD2045" s="220"/>
      <c r="QBE2045" s="220"/>
      <c r="QBF2045" s="220"/>
      <c r="QBG2045" s="220"/>
      <c r="QBH2045" s="220"/>
      <c r="QBI2045" s="220"/>
      <c r="QBJ2045" s="220"/>
      <c r="QBK2045" s="220"/>
      <c r="QBL2045" s="220"/>
      <c r="QBM2045" s="220"/>
      <c r="QBN2045" s="220"/>
      <c r="QBO2045" s="220"/>
      <c r="QBP2045" s="220"/>
      <c r="QBQ2045" s="220"/>
      <c r="QBR2045" s="220"/>
      <c r="QBS2045" s="220"/>
      <c r="QBT2045" s="220"/>
      <c r="QBU2045" s="220"/>
      <c r="QBV2045" s="220"/>
      <c r="QBW2045" s="220"/>
      <c r="QBX2045" s="220"/>
      <c r="QBY2045" s="220"/>
      <c r="QBZ2045" s="220"/>
      <c r="QCA2045" s="220"/>
      <c r="QCB2045" s="220"/>
      <c r="QCC2045" s="220"/>
      <c r="QCD2045" s="220"/>
      <c r="QCE2045" s="220"/>
      <c r="QCF2045" s="220"/>
      <c r="QCG2045" s="220"/>
      <c r="QCH2045" s="220"/>
      <c r="QCI2045" s="220"/>
      <c r="QCJ2045" s="220"/>
      <c r="QCK2045" s="220"/>
      <c r="QCL2045" s="220"/>
      <c r="QCM2045" s="220"/>
      <c r="QCN2045" s="220"/>
      <c r="QCO2045" s="220"/>
      <c r="QCP2045" s="220"/>
      <c r="QCQ2045" s="220"/>
      <c r="QCR2045" s="220"/>
      <c r="QCS2045" s="220"/>
      <c r="QCT2045" s="220"/>
      <c r="QCU2045" s="220"/>
      <c r="QCV2045" s="220"/>
      <c r="QCW2045" s="220"/>
      <c r="QCX2045" s="220"/>
      <c r="QCY2045" s="220"/>
      <c r="QCZ2045" s="220"/>
      <c r="QDA2045" s="220"/>
      <c r="QDB2045" s="220"/>
      <c r="QDC2045" s="220"/>
      <c r="QDD2045" s="220"/>
      <c r="QDE2045" s="220"/>
      <c r="QDF2045" s="220"/>
      <c r="QDG2045" s="220"/>
      <c r="QDH2045" s="220"/>
      <c r="QDI2045" s="220"/>
      <c r="QDJ2045" s="220"/>
      <c r="QDK2045" s="220"/>
      <c r="QDL2045" s="220"/>
      <c r="QDM2045" s="220"/>
      <c r="QDN2045" s="220"/>
      <c r="QDO2045" s="220"/>
      <c r="QDP2045" s="220"/>
      <c r="QDQ2045" s="220"/>
      <c r="QDR2045" s="220"/>
      <c r="QDS2045" s="220"/>
      <c r="QDT2045" s="220"/>
      <c r="QDU2045" s="220"/>
      <c r="QDV2045" s="220"/>
      <c r="QDW2045" s="220"/>
      <c r="QDX2045" s="220"/>
      <c r="QDY2045" s="220"/>
      <c r="QDZ2045" s="220"/>
      <c r="QEA2045" s="220"/>
      <c r="QEB2045" s="220"/>
      <c r="QEC2045" s="220"/>
      <c r="QED2045" s="220"/>
      <c r="QEE2045" s="220"/>
      <c r="QEF2045" s="220"/>
      <c r="QEG2045" s="220"/>
      <c r="QEH2045" s="220"/>
      <c r="QEI2045" s="220"/>
      <c r="QEJ2045" s="220"/>
      <c r="QEK2045" s="220"/>
      <c r="QEL2045" s="220"/>
      <c r="QEM2045" s="220"/>
      <c r="QEN2045" s="220"/>
      <c r="QEO2045" s="220"/>
      <c r="QEP2045" s="220"/>
      <c r="QEQ2045" s="220"/>
      <c r="QER2045" s="220"/>
      <c r="QES2045" s="220"/>
      <c r="QET2045" s="220"/>
      <c r="QEU2045" s="220"/>
      <c r="QEV2045" s="220"/>
      <c r="QEW2045" s="220"/>
      <c r="QEX2045" s="220"/>
      <c r="QEY2045" s="220"/>
      <c r="QEZ2045" s="220"/>
      <c r="QFA2045" s="220"/>
      <c r="QFB2045" s="220"/>
      <c r="QFC2045" s="220"/>
      <c r="QFD2045" s="220"/>
      <c r="QFE2045" s="220"/>
      <c r="QFF2045" s="220"/>
      <c r="QFG2045" s="220"/>
      <c r="QFH2045" s="220"/>
      <c r="QFI2045" s="220"/>
      <c r="QFJ2045" s="220"/>
      <c r="QFK2045" s="220"/>
      <c r="QFL2045" s="220"/>
      <c r="QFM2045" s="220"/>
      <c r="QFN2045" s="220"/>
      <c r="QFO2045" s="220"/>
      <c r="QFP2045" s="220"/>
      <c r="QFQ2045" s="220"/>
      <c r="QFR2045" s="220"/>
      <c r="QFS2045" s="220"/>
      <c r="QFT2045" s="220"/>
      <c r="QFU2045" s="220"/>
      <c r="QFV2045" s="220"/>
      <c r="QFW2045" s="220"/>
      <c r="QFX2045" s="220"/>
      <c r="QFY2045" s="220"/>
      <c r="QFZ2045" s="220"/>
      <c r="QGA2045" s="220"/>
      <c r="QGB2045" s="220"/>
      <c r="QGC2045" s="220"/>
      <c r="QGD2045" s="220"/>
      <c r="QGE2045" s="220"/>
      <c r="QGF2045" s="220"/>
      <c r="QGG2045" s="220"/>
      <c r="QGH2045" s="220"/>
      <c r="QGI2045" s="220"/>
      <c r="QGJ2045" s="220"/>
      <c r="QGK2045" s="220"/>
      <c r="QGL2045" s="220"/>
      <c r="QGM2045" s="220"/>
      <c r="QGN2045" s="220"/>
      <c r="QGO2045" s="220"/>
      <c r="QGP2045" s="220"/>
      <c r="QGQ2045" s="220"/>
      <c r="QGR2045" s="220"/>
      <c r="QGS2045" s="220"/>
      <c r="QGT2045" s="220"/>
      <c r="QGU2045" s="220"/>
      <c r="QGV2045" s="220"/>
      <c r="QGW2045" s="220"/>
      <c r="QGX2045" s="220"/>
      <c r="QGY2045" s="220"/>
      <c r="QGZ2045" s="220"/>
      <c r="QHA2045" s="220"/>
      <c r="QHB2045" s="220"/>
      <c r="QHC2045" s="220"/>
      <c r="QHD2045" s="220"/>
      <c r="QHE2045" s="220"/>
      <c r="QHF2045" s="220"/>
      <c r="QHG2045" s="220"/>
      <c r="QHH2045" s="220"/>
      <c r="QHI2045" s="220"/>
      <c r="QHJ2045" s="220"/>
      <c r="QHK2045" s="220"/>
      <c r="QHL2045" s="220"/>
      <c r="QHM2045" s="220"/>
      <c r="QHN2045" s="220"/>
      <c r="QHO2045" s="220"/>
      <c r="QHP2045" s="220"/>
      <c r="QHQ2045" s="220"/>
      <c r="QHR2045" s="220"/>
      <c r="QHS2045" s="220"/>
      <c r="QHT2045" s="220"/>
      <c r="QHU2045" s="220"/>
      <c r="QHV2045" s="220"/>
      <c r="QHW2045" s="220"/>
      <c r="QHX2045" s="220"/>
      <c r="QHY2045" s="220"/>
      <c r="QHZ2045" s="220"/>
      <c r="QIA2045" s="220"/>
      <c r="QIB2045" s="220"/>
      <c r="QIC2045" s="220"/>
      <c r="QID2045" s="220"/>
      <c r="QIE2045" s="220"/>
      <c r="QIF2045" s="220"/>
      <c r="QIG2045" s="220"/>
      <c r="QIH2045" s="220"/>
      <c r="QII2045" s="220"/>
      <c r="QIJ2045" s="220"/>
      <c r="QIK2045" s="220"/>
      <c r="QIL2045" s="220"/>
      <c r="QIM2045" s="220"/>
      <c r="QIN2045" s="220"/>
      <c r="QIO2045" s="220"/>
      <c r="QIP2045" s="220"/>
      <c r="QIQ2045" s="220"/>
      <c r="QIR2045" s="220"/>
      <c r="QIS2045" s="220"/>
      <c r="QIT2045" s="220"/>
      <c r="QIU2045" s="220"/>
      <c r="QIV2045" s="220"/>
      <c r="QIW2045" s="220"/>
      <c r="QIX2045" s="220"/>
      <c r="QIY2045" s="220"/>
      <c r="QIZ2045" s="220"/>
      <c r="QJA2045" s="220"/>
      <c r="QJB2045" s="220"/>
      <c r="QJC2045" s="220"/>
      <c r="QJD2045" s="220"/>
      <c r="QJE2045" s="220"/>
      <c r="QJF2045" s="220"/>
      <c r="QJG2045" s="220"/>
      <c r="QJH2045" s="220"/>
      <c r="QJI2045" s="220"/>
      <c r="QJJ2045" s="220"/>
      <c r="QJK2045" s="220"/>
      <c r="QJL2045" s="220"/>
      <c r="QJM2045" s="220"/>
      <c r="QJN2045" s="220"/>
      <c r="QJO2045" s="220"/>
      <c r="QJP2045" s="220"/>
      <c r="QJQ2045" s="220"/>
      <c r="QJR2045" s="220"/>
      <c r="QJS2045" s="220"/>
      <c r="QJT2045" s="220"/>
      <c r="QJU2045" s="220"/>
      <c r="QJV2045" s="220"/>
      <c r="QJW2045" s="220"/>
      <c r="QJX2045" s="220"/>
      <c r="QJY2045" s="220"/>
      <c r="QJZ2045" s="220"/>
      <c r="QKA2045" s="220"/>
      <c r="QKB2045" s="220"/>
      <c r="QKC2045" s="220"/>
      <c r="QKD2045" s="220"/>
      <c r="QKE2045" s="220"/>
      <c r="QKF2045" s="220"/>
      <c r="QKG2045" s="220"/>
      <c r="QKH2045" s="220"/>
      <c r="QKI2045" s="220"/>
      <c r="QKJ2045" s="220"/>
      <c r="QKK2045" s="220"/>
      <c r="QKL2045" s="220"/>
      <c r="QKM2045" s="220"/>
      <c r="QKN2045" s="220"/>
      <c r="QKO2045" s="220"/>
      <c r="QKP2045" s="220"/>
      <c r="QKQ2045" s="220"/>
      <c r="QKR2045" s="220"/>
      <c r="QKS2045" s="220"/>
      <c r="QKT2045" s="220"/>
      <c r="QKU2045" s="220"/>
      <c r="QKV2045" s="220"/>
      <c r="QKW2045" s="220"/>
      <c r="QKX2045" s="220"/>
      <c r="QKY2045" s="220"/>
      <c r="QKZ2045" s="220"/>
      <c r="QLA2045" s="220"/>
      <c r="QLB2045" s="220"/>
      <c r="QLC2045" s="220"/>
      <c r="QLD2045" s="220"/>
      <c r="QLE2045" s="220"/>
      <c r="QLF2045" s="220"/>
      <c r="QLG2045" s="220"/>
      <c r="QLH2045" s="220"/>
      <c r="QLI2045" s="220"/>
      <c r="QLJ2045" s="220"/>
      <c r="QLK2045" s="220"/>
      <c r="QLL2045" s="220"/>
      <c r="QLM2045" s="220"/>
      <c r="QLN2045" s="220"/>
      <c r="QLO2045" s="220"/>
      <c r="QLP2045" s="220"/>
      <c r="QLQ2045" s="220"/>
      <c r="QLR2045" s="220"/>
      <c r="QLS2045" s="220"/>
      <c r="QLT2045" s="220"/>
      <c r="QLU2045" s="220"/>
      <c r="QLV2045" s="220"/>
      <c r="QLW2045" s="220"/>
      <c r="QLX2045" s="220"/>
      <c r="QLY2045" s="220"/>
      <c r="QLZ2045" s="220"/>
      <c r="QMA2045" s="220"/>
      <c r="QMB2045" s="220"/>
      <c r="QMC2045" s="220"/>
      <c r="QMD2045" s="220"/>
      <c r="QME2045" s="220"/>
      <c r="QMF2045" s="220"/>
      <c r="QMG2045" s="220"/>
      <c r="QMH2045" s="220"/>
      <c r="QMI2045" s="220"/>
      <c r="QMJ2045" s="220"/>
      <c r="QMK2045" s="220"/>
      <c r="QML2045" s="220"/>
      <c r="QMM2045" s="220"/>
      <c r="QMN2045" s="220"/>
      <c r="QMO2045" s="220"/>
      <c r="QMP2045" s="220"/>
      <c r="QMQ2045" s="220"/>
      <c r="QMR2045" s="220"/>
      <c r="QMS2045" s="220"/>
      <c r="QMT2045" s="220"/>
      <c r="QMU2045" s="220"/>
      <c r="QMV2045" s="220"/>
      <c r="QMW2045" s="220"/>
      <c r="QMX2045" s="220"/>
      <c r="QMY2045" s="220"/>
      <c r="QMZ2045" s="220"/>
      <c r="QNA2045" s="220"/>
      <c r="QNB2045" s="220"/>
      <c r="QNC2045" s="220"/>
      <c r="QND2045" s="220"/>
      <c r="QNE2045" s="220"/>
      <c r="QNF2045" s="220"/>
      <c r="QNG2045" s="220"/>
      <c r="QNH2045" s="220"/>
      <c r="QNI2045" s="220"/>
      <c r="QNJ2045" s="220"/>
      <c r="QNK2045" s="220"/>
      <c r="QNL2045" s="220"/>
      <c r="QNM2045" s="220"/>
      <c r="QNN2045" s="220"/>
      <c r="QNO2045" s="220"/>
      <c r="QNP2045" s="220"/>
      <c r="QNQ2045" s="220"/>
      <c r="QNR2045" s="220"/>
      <c r="QNS2045" s="220"/>
      <c r="QNT2045" s="220"/>
      <c r="QNU2045" s="220"/>
      <c r="QNV2045" s="220"/>
      <c r="QNW2045" s="220"/>
      <c r="QNX2045" s="220"/>
      <c r="QNY2045" s="220"/>
      <c r="QNZ2045" s="220"/>
      <c r="QOA2045" s="220"/>
      <c r="QOB2045" s="220"/>
      <c r="QOC2045" s="220"/>
      <c r="QOD2045" s="220"/>
      <c r="QOE2045" s="220"/>
      <c r="QOF2045" s="220"/>
      <c r="QOG2045" s="220"/>
      <c r="QOH2045" s="220"/>
      <c r="QOI2045" s="220"/>
      <c r="QOJ2045" s="220"/>
      <c r="QOK2045" s="220"/>
      <c r="QOL2045" s="220"/>
      <c r="QOM2045" s="220"/>
      <c r="QON2045" s="220"/>
      <c r="QOO2045" s="220"/>
      <c r="QOP2045" s="220"/>
      <c r="QOQ2045" s="220"/>
      <c r="QOR2045" s="220"/>
      <c r="QOS2045" s="220"/>
      <c r="QOT2045" s="220"/>
      <c r="QOU2045" s="220"/>
      <c r="QOV2045" s="220"/>
      <c r="QOW2045" s="220"/>
      <c r="QOX2045" s="220"/>
      <c r="QOY2045" s="220"/>
      <c r="QOZ2045" s="220"/>
      <c r="QPA2045" s="220"/>
      <c r="QPB2045" s="220"/>
      <c r="QPC2045" s="220"/>
      <c r="QPD2045" s="220"/>
      <c r="QPE2045" s="220"/>
      <c r="QPF2045" s="220"/>
      <c r="QPG2045" s="220"/>
      <c r="QPH2045" s="220"/>
      <c r="QPI2045" s="220"/>
      <c r="QPJ2045" s="220"/>
      <c r="QPK2045" s="220"/>
      <c r="QPL2045" s="220"/>
      <c r="QPM2045" s="220"/>
      <c r="QPN2045" s="220"/>
      <c r="QPO2045" s="220"/>
      <c r="QPP2045" s="220"/>
      <c r="QPQ2045" s="220"/>
      <c r="QPR2045" s="220"/>
      <c r="QPS2045" s="220"/>
      <c r="QPT2045" s="220"/>
      <c r="QPU2045" s="220"/>
      <c r="QPV2045" s="220"/>
      <c r="QPW2045" s="220"/>
      <c r="QPX2045" s="220"/>
      <c r="QPY2045" s="220"/>
      <c r="QPZ2045" s="220"/>
      <c r="QQA2045" s="220"/>
      <c r="QQB2045" s="220"/>
      <c r="QQC2045" s="220"/>
      <c r="QQD2045" s="220"/>
      <c r="QQE2045" s="220"/>
      <c r="QQF2045" s="220"/>
      <c r="QQG2045" s="220"/>
      <c r="QQH2045" s="220"/>
      <c r="QQI2045" s="220"/>
      <c r="QQJ2045" s="220"/>
      <c r="QQK2045" s="220"/>
      <c r="QQL2045" s="220"/>
      <c r="QQM2045" s="220"/>
      <c r="QQN2045" s="220"/>
      <c r="QQO2045" s="220"/>
      <c r="QQP2045" s="220"/>
      <c r="QQQ2045" s="220"/>
      <c r="QQR2045" s="220"/>
      <c r="QQS2045" s="220"/>
      <c r="QQT2045" s="220"/>
      <c r="QQU2045" s="220"/>
      <c r="QQV2045" s="220"/>
      <c r="QQW2045" s="220"/>
      <c r="QQX2045" s="220"/>
      <c r="QQY2045" s="220"/>
      <c r="QQZ2045" s="220"/>
      <c r="QRA2045" s="220"/>
      <c r="QRB2045" s="220"/>
      <c r="QRC2045" s="220"/>
      <c r="QRD2045" s="220"/>
      <c r="QRE2045" s="220"/>
      <c r="QRF2045" s="220"/>
      <c r="QRG2045" s="220"/>
      <c r="QRH2045" s="220"/>
      <c r="QRI2045" s="220"/>
      <c r="QRJ2045" s="220"/>
      <c r="QRK2045" s="220"/>
      <c r="QRL2045" s="220"/>
      <c r="QRM2045" s="220"/>
      <c r="QRN2045" s="220"/>
      <c r="QRO2045" s="220"/>
      <c r="QRP2045" s="220"/>
      <c r="QRQ2045" s="220"/>
      <c r="QRR2045" s="220"/>
      <c r="QRS2045" s="220"/>
      <c r="QRT2045" s="220"/>
      <c r="QRU2045" s="220"/>
      <c r="QRV2045" s="220"/>
      <c r="QRW2045" s="220"/>
      <c r="QRX2045" s="220"/>
      <c r="QRY2045" s="220"/>
      <c r="QRZ2045" s="220"/>
      <c r="QSA2045" s="220"/>
      <c r="QSB2045" s="220"/>
      <c r="QSC2045" s="220"/>
      <c r="QSD2045" s="220"/>
      <c r="QSE2045" s="220"/>
      <c r="QSF2045" s="220"/>
      <c r="QSG2045" s="220"/>
      <c r="QSH2045" s="220"/>
      <c r="QSI2045" s="220"/>
      <c r="QSJ2045" s="220"/>
      <c r="QSK2045" s="220"/>
      <c r="QSL2045" s="220"/>
      <c r="QSM2045" s="220"/>
      <c r="QSN2045" s="220"/>
      <c r="QSO2045" s="220"/>
      <c r="QSP2045" s="220"/>
      <c r="QSQ2045" s="220"/>
      <c r="QSR2045" s="220"/>
      <c r="QSS2045" s="220"/>
      <c r="QST2045" s="220"/>
      <c r="QSU2045" s="220"/>
      <c r="QSV2045" s="220"/>
      <c r="QSW2045" s="220"/>
      <c r="QSX2045" s="220"/>
      <c r="QSY2045" s="220"/>
      <c r="QSZ2045" s="220"/>
      <c r="QTA2045" s="220"/>
      <c r="QTB2045" s="220"/>
      <c r="QTC2045" s="220"/>
      <c r="QTD2045" s="220"/>
      <c r="QTE2045" s="220"/>
      <c r="QTF2045" s="220"/>
      <c r="QTG2045" s="220"/>
      <c r="QTH2045" s="220"/>
      <c r="QTI2045" s="220"/>
      <c r="QTJ2045" s="220"/>
      <c r="QTK2045" s="220"/>
      <c r="QTL2045" s="220"/>
      <c r="QTM2045" s="220"/>
      <c r="QTN2045" s="220"/>
      <c r="QTO2045" s="220"/>
      <c r="QTP2045" s="220"/>
      <c r="QTQ2045" s="220"/>
      <c r="QTR2045" s="220"/>
      <c r="QTS2045" s="220"/>
      <c r="QTT2045" s="220"/>
      <c r="QTU2045" s="220"/>
      <c r="QTV2045" s="220"/>
      <c r="QTW2045" s="220"/>
      <c r="QTX2045" s="220"/>
      <c r="QTY2045" s="220"/>
      <c r="QTZ2045" s="220"/>
      <c r="QUA2045" s="220"/>
      <c r="QUB2045" s="220"/>
      <c r="QUC2045" s="220"/>
      <c r="QUD2045" s="220"/>
      <c r="QUE2045" s="220"/>
      <c r="QUF2045" s="220"/>
      <c r="QUG2045" s="220"/>
      <c r="QUH2045" s="220"/>
      <c r="QUI2045" s="220"/>
      <c r="QUJ2045" s="220"/>
      <c r="QUK2045" s="220"/>
      <c r="QUL2045" s="220"/>
      <c r="QUM2045" s="220"/>
      <c r="QUN2045" s="220"/>
      <c r="QUO2045" s="220"/>
      <c r="QUP2045" s="220"/>
      <c r="QUQ2045" s="220"/>
      <c r="QUR2045" s="220"/>
      <c r="QUS2045" s="220"/>
      <c r="QUT2045" s="220"/>
      <c r="QUU2045" s="220"/>
      <c r="QUV2045" s="220"/>
      <c r="QUW2045" s="220"/>
      <c r="QUX2045" s="220"/>
      <c r="QUY2045" s="220"/>
      <c r="QUZ2045" s="220"/>
      <c r="QVA2045" s="220"/>
      <c r="QVB2045" s="220"/>
      <c r="QVC2045" s="220"/>
      <c r="QVD2045" s="220"/>
      <c r="QVE2045" s="220"/>
      <c r="QVF2045" s="220"/>
      <c r="QVG2045" s="220"/>
      <c r="QVH2045" s="220"/>
      <c r="QVI2045" s="220"/>
      <c r="QVJ2045" s="220"/>
      <c r="QVK2045" s="220"/>
      <c r="QVL2045" s="220"/>
      <c r="QVM2045" s="220"/>
      <c r="QVN2045" s="220"/>
      <c r="QVO2045" s="220"/>
      <c r="QVP2045" s="220"/>
      <c r="QVQ2045" s="220"/>
      <c r="QVR2045" s="220"/>
      <c r="QVS2045" s="220"/>
      <c r="QVT2045" s="220"/>
      <c r="QVU2045" s="220"/>
      <c r="QVV2045" s="220"/>
      <c r="QVW2045" s="220"/>
      <c r="QVX2045" s="220"/>
      <c r="QVY2045" s="220"/>
      <c r="QVZ2045" s="220"/>
      <c r="QWA2045" s="220"/>
      <c r="QWB2045" s="220"/>
      <c r="QWC2045" s="220"/>
      <c r="QWD2045" s="220"/>
      <c r="QWE2045" s="220"/>
      <c r="QWF2045" s="220"/>
      <c r="QWG2045" s="220"/>
      <c r="QWH2045" s="220"/>
      <c r="QWI2045" s="220"/>
      <c r="QWJ2045" s="220"/>
      <c r="QWK2045" s="220"/>
      <c r="QWL2045" s="220"/>
      <c r="QWM2045" s="220"/>
      <c r="QWN2045" s="220"/>
      <c r="QWO2045" s="220"/>
      <c r="QWP2045" s="220"/>
      <c r="QWQ2045" s="220"/>
      <c r="QWR2045" s="220"/>
      <c r="QWS2045" s="220"/>
      <c r="QWT2045" s="220"/>
      <c r="QWU2045" s="220"/>
      <c r="QWV2045" s="220"/>
      <c r="QWW2045" s="220"/>
      <c r="QWX2045" s="220"/>
      <c r="QWY2045" s="220"/>
      <c r="QWZ2045" s="220"/>
      <c r="QXA2045" s="220"/>
      <c r="QXB2045" s="220"/>
      <c r="QXC2045" s="220"/>
      <c r="QXD2045" s="220"/>
      <c r="QXE2045" s="220"/>
      <c r="QXF2045" s="220"/>
      <c r="QXG2045" s="220"/>
      <c r="QXH2045" s="220"/>
      <c r="QXI2045" s="220"/>
      <c r="QXJ2045" s="220"/>
      <c r="QXK2045" s="220"/>
      <c r="QXL2045" s="220"/>
      <c r="QXM2045" s="220"/>
      <c r="QXN2045" s="220"/>
      <c r="QXO2045" s="220"/>
      <c r="QXP2045" s="220"/>
      <c r="QXQ2045" s="220"/>
      <c r="QXR2045" s="220"/>
      <c r="QXS2045" s="220"/>
      <c r="QXT2045" s="220"/>
      <c r="QXU2045" s="220"/>
      <c r="QXV2045" s="220"/>
      <c r="QXW2045" s="220"/>
      <c r="QXX2045" s="220"/>
      <c r="QXY2045" s="220"/>
      <c r="QXZ2045" s="220"/>
      <c r="QYA2045" s="220"/>
      <c r="QYB2045" s="220"/>
      <c r="QYC2045" s="220"/>
      <c r="QYD2045" s="220"/>
      <c r="QYE2045" s="220"/>
      <c r="QYF2045" s="220"/>
      <c r="QYG2045" s="220"/>
      <c r="QYH2045" s="220"/>
      <c r="QYI2045" s="220"/>
      <c r="QYJ2045" s="220"/>
      <c r="QYK2045" s="220"/>
      <c r="QYL2045" s="220"/>
      <c r="QYM2045" s="220"/>
      <c r="QYN2045" s="220"/>
      <c r="QYO2045" s="220"/>
      <c r="QYP2045" s="220"/>
      <c r="QYQ2045" s="220"/>
      <c r="QYR2045" s="220"/>
      <c r="QYS2045" s="220"/>
      <c r="QYT2045" s="220"/>
      <c r="QYU2045" s="220"/>
      <c r="QYV2045" s="220"/>
      <c r="QYW2045" s="220"/>
      <c r="QYX2045" s="220"/>
      <c r="QYY2045" s="220"/>
      <c r="QYZ2045" s="220"/>
      <c r="QZA2045" s="220"/>
      <c r="QZB2045" s="220"/>
      <c r="QZC2045" s="220"/>
      <c r="QZD2045" s="220"/>
      <c r="QZE2045" s="220"/>
      <c r="QZF2045" s="220"/>
      <c r="QZG2045" s="220"/>
      <c r="QZH2045" s="220"/>
      <c r="QZI2045" s="220"/>
      <c r="QZJ2045" s="220"/>
      <c r="QZK2045" s="220"/>
      <c r="QZL2045" s="220"/>
      <c r="QZM2045" s="220"/>
      <c r="QZN2045" s="220"/>
      <c r="QZO2045" s="220"/>
      <c r="QZP2045" s="220"/>
      <c r="QZQ2045" s="220"/>
      <c r="QZR2045" s="220"/>
      <c r="QZS2045" s="220"/>
      <c r="QZT2045" s="220"/>
      <c r="QZU2045" s="220"/>
      <c r="QZV2045" s="220"/>
      <c r="QZW2045" s="220"/>
      <c r="QZX2045" s="220"/>
      <c r="QZY2045" s="220"/>
      <c r="QZZ2045" s="220"/>
      <c r="RAA2045" s="220"/>
      <c r="RAB2045" s="220"/>
      <c r="RAC2045" s="220"/>
      <c r="RAD2045" s="220"/>
      <c r="RAE2045" s="220"/>
      <c r="RAF2045" s="220"/>
      <c r="RAG2045" s="220"/>
      <c r="RAH2045" s="220"/>
      <c r="RAI2045" s="220"/>
      <c r="RAJ2045" s="220"/>
      <c r="RAK2045" s="220"/>
      <c r="RAL2045" s="220"/>
      <c r="RAM2045" s="220"/>
      <c r="RAN2045" s="220"/>
      <c r="RAO2045" s="220"/>
      <c r="RAP2045" s="220"/>
      <c r="RAQ2045" s="220"/>
      <c r="RAR2045" s="220"/>
      <c r="RAS2045" s="220"/>
      <c r="RAT2045" s="220"/>
      <c r="RAU2045" s="220"/>
      <c r="RAV2045" s="220"/>
      <c r="RAW2045" s="220"/>
      <c r="RAX2045" s="220"/>
      <c r="RAY2045" s="220"/>
      <c r="RAZ2045" s="220"/>
      <c r="RBA2045" s="220"/>
      <c r="RBB2045" s="220"/>
      <c r="RBC2045" s="220"/>
      <c r="RBD2045" s="220"/>
      <c r="RBE2045" s="220"/>
      <c r="RBF2045" s="220"/>
      <c r="RBG2045" s="220"/>
      <c r="RBH2045" s="220"/>
      <c r="RBI2045" s="220"/>
      <c r="RBJ2045" s="220"/>
      <c r="RBK2045" s="220"/>
      <c r="RBL2045" s="220"/>
      <c r="RBM2045" s="220"/>
      <c r="RBN2045" s="220"/>
      <c r="RBO2045" s="220"/>
      <c r="RBP2045" s="220"/>
      <c r="RBQ2045" s="220"/>
      <c r="RBR2045" s="220"/>
      <c r="RBS2045" s="220"/>
      <c r="RBT2045" s="220"/>
      <c r="RBU2045" s="220"/>
      <c r="RBV2045" s="220"/>
      <c r="RBW2045" s="220"/>
      <c r="RBX2045" s="220"/>
      <c r="RBY2045" s="220"/>
      <c r="RBZ2045" s="220"/>
      <c r="RCA2045" s="220"/>
      <c r="RCB2045" s="220"/>
      <c r="RCC2045" s="220"/>
      <c r="RCD2045" s="220"/>
      <c r="RCE2045" s="220"/>
      <c r="RCF2045" s="220"/>
      <c r="RCG2045" s="220"/>
      <c r="RCH2045" s="220"/>
      <c r="RCI2045" s="220"/>
      <c r="RCJ2045" s="220"/>
      <c r="RCK2045" s="220"/>
      <c r="RCL2045" s="220"/>
      <c r="RCM2045" s="220"/>
      <c r="RCN2045" s="220"/>
      <c r="RCO2045" s="220"/>
      <c r="RCP2045" s="220"/>
      <c r="RCQ2045" s="220"/>
      <c r="RCR2045" s="220"/>
      <c r="RCS2045" s="220"/>
      <c r="RCT2045" s="220"/>
      <c r="RCU2045" s="220"/>
      <c r="RCV2045" s="220"/>
      <c r="RCW2045" s="220"/>
      <c r="RCX2045" s="220"/>
      <c r="RCY2045" s="220"/>
      <c r="RCZ2045" s="220"/>
      <c r="RDA2045" s="220"/>
      <c r="RDB2045" s="220"/>
      <c r="RDC2045" s="220"/>
      <c r="RDD2045" s="220"/>
      <c r="RDE2045" s="220"/>
      <c r="RDF2045" s="220"/>
      <c r="RDG2045" s="220"/>
      <c r="RDH2045" s="220"/>
      <c r="RDI2045" s="220"/>
      <c r="RDJ2045" s="220"/>
      <c r="RDK2045" s="220"/>
      <c r="RDL2045" s="220"/>
      <c r="RDM2045" s="220"/>
      <c r="RDN2045" s="220"/>
      <c r="RDO2045" s="220"/>
      <c r="RDP2045" s="220"/>
      <c r="RDQ2045" s="220"/>
      <c r="RDR2045" s="220"/>
      <c r="RDS2045" s="220"/>
      <c r="RDT2045" s="220"/>
      <c r="RDU2045" s="220"/>
      <c r="RDV2045" s="220"/>
      <c r="RDW2045" s="220"/>
      <c r="RDX2045" s="220"/>
      <c r="RDY2045" s="220"/>
      <c r="RDZ2045" s="220"/>
      <c r="REA2045" s="220"/>
      <c r="REB2045" s="220"/>
      <c r="REC2045" s="220"/>
      <c r="RED2045" s="220"/>
      <c r="REE2045" s="220"/>
      <c r="REF2045" s="220"/>
      <c r="REG2045" s="220"/>
      <c r="REH2045" s="220"/>
      <c r="REI2045" s="220"/>
      <c r="REJ2045" s="220"/>
      <c r="REK2045" s="220"/>
      <c r="REL2045" s="220"/>
      <c r="REM2045" s="220"/>
      <c r="REN2045" s="220"/>
      <c r="REO2045" s="220"/>
      <c r="REP2045" s="220"/>
      <c r="REQ2045" s="220"/>
      <c r="RER2045" s="220"/>
      <c r="RES2045" s="220"/>
      <c r="RET2045" s="220"/>
      <c r="REU2045" s="220"/>
      <c r="REV2045" s="220"/>
      <c r="REW2045" s="220"/>
      <c r="REX2045" s="220"/>
      <c r="REY2045" s="220"/>
      <c r="REZ2045" s="220"/>
      <c r="RFA2045" s="220"/>
      <c r="RFB2045" s="220"/>
      <c r="RFC2045" s="220"/>
      <c r="RFD2045" s="220"/>
      <c r="RFE2045" s="220"/>
      <c r="RFF2045" s="220"/>
      <c r="RFG2045" s="220"/>
      <c r="RFH2045" s="220"/>
      <c r="RFI2045" s="220"/>
      <c r="RFJ2045" s="220"/>
      <c r="RFK2045" s="220"/>
      <c r="RFL2045" s="220"/>
      <c r="RFM2045" s="220"/>
      <c r="RFN2045" s="220"/>
      <c r="RFO2045" s="220"/>
      <c r="RFP2045" s="220"/>
      <c r="RFQ2045" s="220"/>
      <c r="RFR2045" s="220"/>
      <c r="RFS2045" s="220"/>
      <c r="RFT2045" s="220"/>
      <c r="RFU2045" s="220"/>
      <c r="RFV2045" s="220"/>
      <c r="RFW2045" s="220"/>
      <c r="RFX2045" s="220"/>
      <c r="RFY2045" s="220"/>
      <c r="RFZ2045" s="220"/>
      <c r="RGA2045" s="220"/>
      <c r="RGB2045" s="220"/>
      <c r="RGC2045" s="220"/>
      <c r="RGD2045" s="220"/>
      <c r="RGE2045" s="220"/>
      <c r="RGF2045" s="220"/>
      <c r="RGG2045" s="220"/>
      <c r="RGH2045" s="220"/>
      <c r="RGI2045" s="220"/>
      <c r="RGJ2045" s="220"/>
      <c r="RGK2045" s="220"/>
      <c r="RGL2045" s="220"/>
      <c r="RGM2045" s="220"/>
      <c r="RGN2045" s="220"/>
      <c r="RGO2045" s="220"/>
      <c r="RGP2045" s="220"/>
      <c r="RGQ2045" s="220"/>
      <c r="RGR2045" s="220"/>
      <c r="RGS2045" s="220"/>
      <c r="RGT2045" s="220"/>
      <c r="RGU2045" s="220"/>
      <c r="RGV2045" s="220"/>
      <c r="RGW2045" s="220"/>
      <c r="RGX2045" s="220"/>
      <c r="RGY2045" s="220"/>
      <c r="RGZ2045" s="220"/>
      <c r="RHA2045" s="220"/>
      <c r="RHB2045" s="220"/>
      <c r="RHC2045" s="220"/>
      <c r="RHD2045" s="220"/>
      <c r="RHE2045" s="220"/>
      <c r="RHF2045" s="220"/>
      <c r="RHG2045" s="220"/>
      <c r="RHH2045" s="220"/>
      <c r="RHI2045" s="220"/>
      <c r="RHJ2045" s="220"/>
      <c r="RHK2045" s="220"/>
      <c r="RHL2045" s="220"/>
      <c r="RHM2045" s="220"/>
      <c r="RHN2045" s="220"/>
      <c r="RHO2045" s="220"/>
      <c r="RHP2045" s="220"/>
      <c r="RHQ2045" s="220"/>
      <c r="RHR2045" s="220"/>
      <c r="RHS2045" s="220"/>
      <c r="RHT2045" s="220"/>
      <c r="RHU2045" s="220"/>
      <c r="RHV2045" s="220"/>
      <c r="RHW2045" s="220"/>
      <c r="RHX2045" s="220"/>
      <c r="RHY2045" s="220"/>
      <c r="RHZ2045" s="220"/>
      <c r="RIA2045" s="220"/>
      <c r="RIB2045" s="220"/>
      <c r="RIC2045" s="220"/>
      <c r="RID2045" s="220"/>
      <c r="RIE2045" s="220"/>
      <c r="RIF2045" s="220"/>
      <c r="RIG2045" s="220"/>
      <c r="RIH2045" s="220"/>
      <c r="RII2045" s="220"/>
      <c r="RIJ2045" s="220"/>
      <c r="RIK2045" s="220"/>
      <c r="RIL2045" s="220"/>
      <c r="RIM2045" s="220"/>
      <c r="RIN2045" s="220"/>
      <c r="RIO2045" s="220"/>
      <c r="RIP2045" s="220"/>
      <c r="RIQ2045" s="220"/>
      <c r="RIR2045" s="220"/>
      <c r="RIS2045" s="220"/>
      <c r="RIT2045" s="220"/>
      <c r="RIU2045" s="220"/>
      <c r="RIV2045" s="220"/>
      <c r="RIW2045" s="220"/>
      <c r="RIX2045" s="220"/>
      <c r="RIY2045" s="220"/>
      <c r="RIZ2045" s="220"/>
      <c r="RJA2045" s="220"/>
      <c r="RJB2045" s="220"/>
      <c r="RJC2045" s="220"/>
      <c r="RJD2045" s="220"/>
      <c r="RJE2045" s="220"/>
      <c r="RJF2045" s="220"/>
      <c r="RJG2045" s="220"/>
      <c r="RJH2045" s="220"/>
      <c r="RJI2045" s="220"/>
      <c r="RJJ2045" s="220"/>
      <c r="RJK2045" s="220"/>
      <c r="RJL2045" s="220"/>
      <c r="RJM2045" s="220"/>
      <c r="RJN2045" s="220"/>
      <c r="RJO2045" s="220"/>
      <c r="RJP2045" s="220"/>
      <c r="RJQ2045" s="220"/>
      <c r="RJR2045" s="220"/>
      <c r="RJS2045" s="220"/>
      <c r="RJT2045" s="220"/>
      <c r="RJU2045" s="220"/>
      <c r="RJV2045" s="220"/>
      <c r="RJW2045" s="220"/>
      <c r="RJX2045" s="220"/>
      <c r="RJY2045" s="220"/>
      <c r="RJZ2045" s="220"/>
      <c r="RKA2045" s="220"/>
      <c r="RKB2045" s="220"/>
      <c r="RKC2045" s="220"/>
      <c r="RKD2045" s="220"/>
      <c r="RKE2045" s="220"/>
      <c r="RKF2045" s="220"/>
      <c r="RKG2045" s="220"/>
      <c r="RKH2045" s="220"/>
      <c r="RKI2045" s="220"/>
      <c r="RKJ2045" s="220"/>
      <c r="RKK2045" s="220"/>
      <c r="RKL2045" s="220"/>
      <c r="RKM2045" s="220"/>
      <c r="RKN2045" s="220"/>
      <c r="RKO2045" s="220"/>
      <c r="RKP2045" s="220"/>
      <c r="RKQ2045" s="220"/>
      <c r="RKR2045" s="220"/>
      <c r="RKS2045" s="220"/>
      <c r="RKT2045" s="220"/>
      <c r="RKU2045" s="220"/>
      <c r="RKV2045" s="220"/>
      <c r="RKW2045" s="220"/>
      <c r="RKX2045" s="220"/>
      <c r="RKY2045" s="220"/>
      <c r="RKZ2045" s="220"/>
      <c r="RLA2045" s="220"/>
      <c r="RLB2045" s="220"/>
      <c r="RLC2045" s="220"/>
      <c r="RLD2045" s="220"/>
      <c r="RLE2045" s="220"/>
      <c r="RLF2045" s="220"/>
      <c r="RLG2045" s="220"/>
      <c r="RLH2045" s="220"/>
      <c r="RLI2045" s="220"/>
      <c r="RLJ2045" s="220"/>
      <c r="RLK2045" s="220"/>
      <c r="RLL2045" s="220"/>
      <c r="RLM2045" s="220"/>
      <c r="RLN2045" s="220"/>
      <c r="RLO2045" s="220"/>
      <c r="RLP2045" s="220"/>
      <c r="RLQ2045" s="220"/>
      <c r="RLR2045" s="220"/>
      <c r="RLS2045" s="220"/>
      <c r="RLT2045" s="220"/>
      <c r="RLU2045" s="220"/>
      <c r="RLV2045" s="220"/>
      <c r="RLW2045" s="220"/>
      <c r="RLX2045" s="220"/>
      <c r="RLY2045" s="220"/>
      <c r="RLZ2045" s="220"/>
      <c r="RMA2045" s="220"/>
      <c r="RMB2045" s="220"/>
      <c r="RMC2045" s="220"/>
      <c r="RMD2045" s="220"/>
      <c r="RME2045" s="220"/>
      <c r="RMF2045" s="220"/>
      <c r="RMG2045" s="220"/>
      <c r="RMH2045" s="220"/>
      <c r="RMI2045" s="220"/>
      <c r="RMJ2045" s="220"/>
      <c r="RMK2045" s="220"/>
      <c r="RML2045" s="220"/>
      <c r="RMM2045" s="220"/>
      <c r="RMN2045" s="220"/>
      <c r="RMO2045" s="220"/>
      <c r="RMP2045" s="220"/>
      <c r="RMQ2045" s="220"/>
      <c r="RMR2045" s="220"/>
      <c r="RMS2045" s="220"/>
      <c r="RMT2045" s="220"/>
      <c r="RMU2045" s="220"/>
      <c r="RMV2045" s="220"/>
      <c r="RMW2045" s="220"/>
      <c r="RMX2045" s="220"/>
      <c r="RMY2045" s="220"/>
      <c r="RMZ2045" s="220"/>
      <c r="RNA2045" s="220"/>
      <c r="RNB2045" s="220"/>
      <c r="RNC2045" s="220"/>
      <c r="RND2045" s="220"/>
      <c r="RNE2045" s="220"/>
      <c r="RNF2045" s="220"/>
      <c r="RNG2045" s="220"/>
      <c r="RNH2045" s="220"/>
      <c r="RNI2045" s="220"/>
      <c r="RNJ2045" s="220"/>
      <c r="RNK2045" s="220"/>
      <c r="RNL2045" s="220"/>
      <c r="RNM2045" s="220"/>
      <c r="RNN2045" s="220"/>
      <c r="RNO2045" s="220"/>
      <c r="RNP2045" s="220"/>
      <c r="RNQ2045" s="220"/>
      <c r="RNR2045" s="220"/>
      <c r="RNS2045" s="220"/>
      <c r="RNT2045" s="220"/>
      <c r="RNU2045" s="220"/>
      <c r="RNV2045" s="220"/>
      <c r="RNW2045" s="220"/>
      <c r="RNX2045" s="220"/>
      <c r="RNY2045" s="220"/>
      <c r="RNZ2045" s="220"/>
      <c r="ROA2045" s="220"/>
      <c r="ROB2045" s="220"/>
      <c r="ROC2045" s="220"/>
      <c r="ROD2045" s="220"/>
      <c r="ROE2045" s="220"/>
      <c r="ROF2045" s="220"/>
      <c r="ROG2045" s="220"/>
      <c r="ROH2045" s="220"/>
      <c r="ROI2045" s="220"/>
      <c r="ROJ2045" s="220"/>
      <c r="ROK2045" s="220"/>
      <c r="ROL2045" s="220"/>
      <c r="ROM2045" s="220"/>
      <c r="RON2045" s="220"/>
      <c r="ROO2045" s="220"/>
      <c r="ROP2045" s="220"/>
      <c r="ROQ2045" s="220"/>
      <c r="ROR2045" s="220"/>
      <c r="ROS2045" s="220"/>
      <c r="ROT2045" s="220"/>
      <c r="ROU2045" s="220"/>
      <c r="ROV2045" s="220"/>
      <c r="ROW2045" s="220"/>
      <c r="ROX2045" s="220"/>
      <c r="ROY2045" s="220"/>
      <c r="ROZ2045" s="220"/>
      <c r="RPA2045" s="220"/>
      <c r="RPB2045" s="220"/>
      <c r="RPC2045" s="220"/>
      <c r="RPD2045" s="220"/>
      <c r="RPE2045" s="220"/>
      <c r="RPF2045" s="220"/>
      <c r="RPG2045" s="220"/>
      <c r="RPH2045" s="220"/>
      <c r="RPI2045" s="220"/>
      <c r="RPJ2045" s="220"/>
      <c r="RPK2045" s="220"/>
      <c r="RPL2045" s="220"/>
      <c r="RPM2045" s="220"/>
      <c r="RPN2045" s="220"/>
      <c r="RPO2045" s="220"/>
      <c r="RPP2045" s="220"/>
      <c r="RPQ2045" s="220"/>
      <c r="RPR2045" s="220"/>
      <c r="RPS2045" s="220"/>
      <c r="RPT2045" s="220"/>
      <c r="RPU2045" s="220"/>
      <c r="RPV2045" s="220"/>
      <c r="RPW2045" s="220"/>
      <c r="RPX2045" s="220"/>
      <c r="RPY2045" s="220"/>
      <c r="RPZ2045" s="220"/>
      <c r="RQA2045" s="220"/>
      <c r="RQB2045" s="220"/>
      <c r="RQC2045" s="220"/>
      <c r="RQD2045" s="220"/>
      <c r="RQE2045" s="220"/>
      <c r="RQF2045" s="220"/>
      <c r="RQG2045" s="220"/>
      <c r="RQH2045" s="220"/>
      <c r="RQI2045" s="220"/>
      <c r="RQJ2045" s="220"/>
      <c r="RQK2045" s="220"/>
      <c r="RQL2045" s="220"/>
      <c r="RQM2045" s="220"/>
      <c r="RQN2045" s="220"/>
      <c r="RQO2045" s="220"/>
      <c r="RQP2045" s="220"/>
      <c r="RQQ2045" s="220"/>
      <c r="RQR2045" s="220"/>
      <c r="RQS2045" s="220"/>
      <c r="RQT2045" s="220"/>
      <c r="RQU2045" s="220"/>
      <c r="RQV2045" s="220"/>
      <c r="RQW2045" s="220"/>
      <c r="RQX2045" s="220"/>
      <c r="RQY2045" s="220"/>
      <c r="RQZ2045" s="220"/>
      <c r="RRA2045" s="220"/>
      <c r="RRB2045" s="220"/>
      <c r="RRC2045" s="220"/>
      <c r="RRD2045" s="220"/>
      <c r="RRE2045" s="220"/>
      <c r="RRF2045" s="220"/>
      <c r="RRG2045" s="220"/>
      <c r="RRH2045" s="220"/>
      <c r="RRI2045" s="220"/>
      <c r="RRJ2045" s="220"/>
      <c r="RRK2045" s="220"/>
      <c r="RRL2045" s="220"/>
      <c r="RRM2045" s="220"/>
      <c r="RRN2045" s="220"/>
      <c r="RRO2045" s="220"/>
      <c r="RRP2045" s="220"/>
      <c r="RRQ2045" s="220"/>
      <c r="RRR2045" s="220"/>
      <c r="RRS2045" s="220"/>
      <c r="RRT2045" s="220"/>
      <c r="RRU2045" s="220"/>
      <c r="RRV2045" s="220"/>
      <c r="RRW2045" s="220"/>
      <c r="RRX2045" s="220"/>
      <c r="RRY2045" s="220"/>
      <c r="RRZ2045" s="220"/>
      <c r="RSA2045" s="220"/>
      <c r="RSB2045" s="220"/>
      <c r="RSC2045" s="220"/>
      <c r="RSD2045" s="220"/>
      <c r="RSE2045" s="220"/>
      <c r="RSF2045" s="220"/>
      <c r="RSG2045" s="220"/>
      <c r="RSH2045" s="220"/>
      <c r="RSI2045" s="220"/>
      <c r="RSJ2045" s="220"/>
      <c r="RSK2045" s="220"/>
      <c r="RSL2045" s="220"/>
      <c r="RSM2045" s="220"/>
      <c r="RSN2045" s="220"/>
      <c r="RSO2045" s="220"/>
      <c r="RSP2045" s="220"/>
      <c r="RSQ2045" s="220"/>
      <c r="RSR2045" s="220"/>
      <c r="RSS2045" s="220"/>
      <c r="RST2045" s="220"/>
      <c r="RSU2045" s="220"/>
      <c r="RSV2045" s="220"/>
      <c r="RSW2045" s="220"/>
      <c r="RSX2045" s="220"/>
      <c r="RSY2045" s="220"/>
      <c r="RSZ2045" s="220"/>
      <c r="RTA2045" s="220"/>
      <c r="RTB2045" s="220"/>
      <c r="RTC2045" s="220"/>
      <c r="RTD2045" s="220"/>
      <c r="RTE2045" s="220"/>
      <c r="RTF2045" s="220"/>
      <c r="RTG2045" s="220"/>
      <c r="RTH2045" s="220"/>
      <c r="RTI2045" s="220"/>
      <c r="RTJ2045" s="220"/>
      <c r="RTK2045" s="220"/>
      <c r="RTL2045" s="220"/>
      <c r="RTM2045" s="220"/>
      <c r="RTN2045" s="220"/>
      <c r="RTO2045" s="220"/>
      <c r="RTP2045" s="220"/>
      <c r="RTQ2045" s="220"/>
      <c r="RTR2045" s="220"/>
      <c r="RTS2045" s="220"/>
      <c r="RTT2045" s="220"/>
      <c r="RTU2045" s="220"/>
      <c r="RTV2045" s="220"/>
      <c r="RTW2045" s="220"/>
      <c r="RTX2045" s="220"/>
      <c r="RTY2045" s="220"/>
      <c r="RTZ2045" s="220"/>
      <c r="RUA2045" s="220"/>
      <c r="RUB2045" s="220"/>
      <c r="RUC2045" s="220"/>
      <c r="RUD2045" s="220"/>
      <c r="RUE2045" s="220"/>
      <c r="RUF2045" s="220"/>
      <c r="RUG2045" s="220"/>
      <c r="RUH2045" s="220"/>
      <c r="RUI2045" s="220"/>
      <c r="RUJ2045" s="220"/>
      <c r="RUK2045" s="220"/>
      <c r="RUL2045" s="220"/>
      <c r="RUM2045" s="220"/>
      <c r="RUN2045" s="220"/>
      <c r="RUO2045" s="220"/>
      <c r="RUP2045" s="220"/>
      <c r="RUQ2045" s="220"/>
      <c r="RUR2045" s="220"/>
      <c r="RUS2045" s="220"/>
      <c r="RUT2045" s="220"/>
      <c r="RUU2045" s="220"/>
      <c r="RUV2045" s="220"/>
      <c r="RUW2045" s="220"/>
      <c r="RUX2045" s="220"/>
      <c r="RUY2045" s="220"/>
      <c r="RUZ2045" s="220"/>
      <c r="RVA2045" s="220"/>
      <c r="RVB2045" s="220"/>
      <c r="RVC2045" s="220"/>
      <c r="RVD2045" s="220"/>
      <c r="RVE2045" s="220"/>
      <c r="RVF2045" s="220"/>
      <c r="RVG2045" s="220"/>
      <c r="RVH2045" s="220"/>
      <c r="RVI2045" s="220"/>
      <c r="RVJ2045" s="220"/>
      <c r="RVK2045" s="220"/>
      <c r="RVL2045" s="220"/>
      <c r="RVM2045" s="220"/>
      <c r="RVN2045" s="220"/>
      <c r="RVO2045" s="220"/>
      <c r="RVP2045" s="220"/>
      <c r="RVQ2045" s="220"/>
      <c r="RVR2045" s="220"/>
      <c r="RVS2045" s="220"/>
      <c r="RVT2045" s="220"/>
      <c r="RVU2045" s="220"/>
      <c r="RVV2045" s="220"/>
      <c r="RVW2045" s="220"/>
      <c r="RVX2045" s="220"/>
      <c r="RVY2045" s="220"/>
      <c r="RVZ2045" s="220"/>
      <c r="RWA2045" s="220"/>
      <c r="RWB2045" s="220"/>
      <c r="RWC2045" s="220"/>
      <c r="RWD2045" s="220"/>
      <c r="RWE2045" s="220"/>
      <c r="RWF2045" s="220"/>
      <c r="RWG2045" s="220"/>
      <c r="RWH2045" s="220"/>
      <c r="RWI2045" s="220"/>
      <c r="RWJ2045" s="220"/>
      <c r="RWK2045" s="220"/>
      <c r="RWL2045" s="220"/>
      <c r="RWM2045" s="220"/>
      <c r="RWN2045" s="220"/>
      <c r="RWO2045" s="220"/>
      <c r="RWP2045" s="220"/>
      <c r="RWQ2045" s="220"/>
      <c r="RWR2045" s="220"/>
      <c r="RWS2045" s="220"/>
      <c r="RWT2045" s="220"/>
      <c r="RWU2045" s="220"/>
      <c r="RWV2045" s="220"/>
      <c r="RWW2045" s="220"/>
      <c r="RWX2045" s="220"/>
      <c r="RWY2045" s="220"/>
      <c r="RWZ2045" s="220"/>
      <c r="RXA2045" s="220"/>
      <c r="RXB2045" s="220"/>
      <c r="RXC2045" s="220"/>
      <c r="RXD2045" s="220"/>
      <c r="RXE2045" s="220"/>
      <c r="RXF2045" s="220"/>
      <c r="RXG2045" s="220"/>
      <c r="RXH2045" s="220"/>
      <c r="RXI2045" s="220"/>
      <c r="RXJ2045" s="220"/>
      <c r="RXK2045" s="220"/>
      <c r="RXL2045" s="220"/>
      <c r="RXM2045" s="220"/>
      <c r="RXN2045" s="220"/>
      <c r="RXO2045" s="220"/>
      <c r="RXP2045" s="220"/>
      <c r="RXQ2045" s="220"/>
      <c r="RXR2045" s="220"/>
      <c r="RXS2045" s="220"/>
      <c r="RXT2045" s="220"/>
      <c r="RXU2045" s="220"/>
      <c r="RXV2045" s="220"/>
      <c r="RXW2045" s="220"/>
      <c r="RXX2045" s="220"/>
      <c r="RXY2045" s="220"/>
      <c r="RXZ2045" s="220"/>
      <c r="RYA2045" s="220"/>
      <c r="RYB2045" s="220"/>
      <c r="RYC2045" s="220"/>
      <c r="RYD2045" s="220"/>
      <c r="RYE2045" s="220"/>
      <c r="RYF2045" s="220"/>
      <c r="RYG2045" s="220"/>
      <c r="RYH2045" s="220"/>
      <c r="RYI2045" s="220"/>
      <c r="RYJ2045" s="220"/>
      <c r="RYK2045" s="220"/>
      <c r="RYL2045" s="220"/>
      <c r="RYM2045" s="220"/>
      <c r="RYN2045" s="220"/>
      <c r="RYO2045" s="220"/>
      <c r="RYP2045" s="220"/>
      <c r="RYQ2045" s="220"/>
      <c r="RYR2045" s="220"/>
      <c r="RYS2045" s="220"/>
      <c r="RYT2045" s="220"/>
      <c r="RYU2045" s="220"/>
      <c r="RYV2045" s="220"/>
      <c r="RYW2045" s="220"/>
      <c r="RYX2045" s="220"/>
      <c r="RYY2045" s="220"/>
      <c r="RYZ2045" s="220"/>
      <c r="RZA2045" s="220"/>
      <c r="RZB2045" s="220"/>
      <c r="RZC2045" s="220"/>
      <c r="RZD2045" s="220"/>
      <c r="RZE2045" s="220"/>
      <c r="RZF2045" s="220"/>
      <c r="RZG2045" s="220"/>
      <c r="RZH2045" s="220"/>
      <c r="RZI2045" s="220"/>
      <c r="RZJ2045" s="220"/>
      <c r="RZK2045" s="220"/>
      <c r="RZL2045" s="220"/>
      <c r="RZM2045" s="220"/>
      <c r="RZN2045" s="220"/>
      <c r="RZO2045" s="220"/>
      <c r="RZP2045" s="220"/>
      <c r="RZQ2045" s="220"/>
      <c r="RZR2045" s="220"/>
      <c r="RZS2045" s="220"/>
      <c r="RZT2045" s="220"/>
      <c r="RZU2045" s="220"/>
      <c r="RZV2045" s="220"/>
      <c r="RZW2045" s="220"/>
      <c r="RZX2045" s="220"/>
      <c r="RZY2045" s="220"/>
      <c r="RZZ2045" s="220"/>
      <c r="SAA2045" s="220"/>
      <c r="SAB2045" s="220"/>
      <c r="SAC2045" s="220"/>
      <c r="SAD2045" s="220"/>
      <c r="SAE2045" s="220"/>
      <c r="SAF2045" s="220"/>
      <c r="SAG2045" s="220"/>
      <c r="SAH2045" s="220"/>
      <c r="SAI2045" s="220"/>
      <c r="SAJ2045" s="220"/>
      <c r="SAK2045" s="220"/>
      <c r="SAL2045" s="220"/>
      <c r="SAM2045" s="220"/>
      <c r="SAN2045" s="220"/>
      <c r="SAO2045" s="220"/>
      <c r="SAP2045" s="220"/>
      <c r="SAQ2045" s="220"/>
      <c r="SAR2045" s="220"/>
      <c r="SAS2045" s="220"/>
      <c r="SAT2045" s="220"/>
      <c r="SAU2045" s="220"/>
      <c r="SAV2045" s="220"/>
      <c r="SAW2045" s="220"/>
      <c r="SAX2045" s="220"/>
      <c r="SAY2045" s="220"/>
      <c r="SAZ2045" s="220"/>
      <c r="SBA2045" s="220"/>
      <c r="SBB2045" s="220"/>
      <c r="SBC2045" s="220"/>
      <c r="SBD2045" s="220"/>
      <c r="SBE2045" s="220"/>
      <c r="SBF2045" s="220"/>
      <c r="SBG2045" s="220"/>
      <c r="SBH2045" s="220"/>
      <c r="SBI2045" s="220"/>
      <c r="SBJ2045" s="220"/>
      <c r="SBK2045" s="220"/>
      <c r="SBL2045" s="220"/>
      <c r="SBM2045" s="220"/>
      <c r="SBN2045" s="220"/>
      <c r="SBO2045" s="220"/>
      <c r="SBP2045" s="220"/>
      <c r="SBQ2045" s="220"/>
      <c r="SBR2045" s="220"/>
      <c r="SBS2045" s="220"/>
      <c r="SBT2045" s="220"/>
      <c r="SBU2045" s="220"/>
      <c r="SBV2045" s="220"/>
      <c r="SBW2045" s="220"/>
      <c r="SBX2045" s="220"/>
      <c r="SBY2045" s="220"/>
      <c r="SBZ2045" s="220"/>
      <c r="SCA2045" s="220"/>
      <c r="SCB2045" s="220"/>
      <c r="SCC2045" s="220"/>
      <c r="SCD2045" s="220"/>
      <c r="SCE2045" s="220"/>
      <c r="SCF2045" s="220"/>
      <c r="SCG2045" s="220"/>
      <c r="SCH2045" s="220"/>
      <c r="SCI2045" s="220"/>
      <c r="SCJ2045" s="220"/>
      <c r="SCK2045" s="220"/>
      <c r="SCL2045" s="220"/>
      <c r="SCM2045" s="220"/>
      <c r="SCN2045" s="220"/>
      <c r="SCO2045" s="220"/>
      <c r="SCP2045" s="220"/>
      <c r="SCQ2045" s="220"/>
      <c r="SCR2045" s="220"/>
      <c r="SCS2045" s="220"/>
      <c r="SCT2045" s="220"/>
      <c r="SCU2045" s="220"/>
      <c r="SCV2045" s="220"/>
      <c r="SCW2045" s="220"/>
      <c r="SCX2045" s="220"/>
      <c r="SCY2045" s="220"/>
      <c r="SCZ2045" s="220"/>
      <c r="SDA2045" s="220"/>
      <c r="SDB2045" s="220"/>
      <c r="SDC2045" s="220"/>
      <c r="SDD2045" s="220"/>
      <c r="SDE2045" s="220"/>
      <c r="SDF2045" s="220"/>
      <c r="SDG2045" s="220"/>
      <c r="SDH2045" s="220"/>
      <c r="SDI2045" s="220"/>
      <c r="SDJ2045" s="220"/>
      <c r="SDK2045" s="220"/>
      <c r="SDL2045" s="220"/>
      <c r="SDM2045" s="220"/>
      <c r="SDN2045" s="220"/>
      <c r="SDO2045" s="220"/>
      <c r="SDP2045" s="220"/>
      <c r="SDQ2045" s="220"/>
      <c r="SDR2045" s="220"/>
      <c r="SDS2045" s="220"/>
      <c r="SDT2045" s="220"/>
      <c r="SDU2045" s="220"/>
      <c r="SDV2045" s="220"/>
      <c r="SDW2045" s="220"/>
      <c r="SDX2045" s="220"/>
      <c r="SDY2045" s="220"/>
      <c r="SDZ2045" s="220"/>
      <c r="SEA2045" s="220"/>
      <c r="SEB2045" s="220"/>
      <c r="SEC2045" s="220"/>
      <c r="SED2045" s="220"/>
      <c r="SEE2045" s="220"/>
      <c r="SEF2045" s="220"/>
      <c r="SEG2045" s="220"/>
      <c r="SEH2045" s="220"/>
      <c r="SEI2045" s="220"/>
      <c r="SEJ2045" s="220"/>
      <c r="SEK2045" s="220"/>
      <c r="SEL2045" s="220"/>
      <c r="SEM2045" s="220"/>
      <c r="SEN2045" s="220"/>
      <c r="SEO2045" s="220"/>
      <c r="SEP2045" s="220"/>
      <c r="SEQ2045" s="220"/>
      <c r="SER2045" s="220"/>
      <c r="SES2045" s="220"/>
      <c r="SET2045" s="220"/>
      <c r="SEU2045" s="220"/>
      <c r="SEV2045" s="220"/>
      <c r="SEW2045" s="220"/>
      <c r="SEX2045" s="220"/>
      <c r="SEY2045" s="220"/>
      <c r="SEZ2045" s="220"/>
      <c r="SFA2045" s="220"/>
      <c r="SFB2045" s="220"/>
      <c r="SFC2045" s="220"/>
      <c r="SFD2045" s="220"/>
      <c r="SFE2045" s="220"/>
      <c r="SFF2045" s="220"/>
      <c r="SFG2045" s="220"/>
      <c r="SFH2045" s="220"/>
      <c r="SFI2045" s="220"/>
      <c r="SFJ2045" s="220"/>
      <c r="SFK2045" s="220"/>
      <c r="SFL2045" s="220"/>
      <c r="SFM2045" s="220"/>
      <c r="SFN2045" s="220"/>
      <c r="SFO2045" s="220"/>
      <c r="SFP2045" s="220"/>
      <c r="SFQ2045" s="220"/>
      <c r="SFR2045" s="220"/>
      <c r="SFS2045" s="220"/>
      <c r="SFT2045" s="220"/>
      <c r="SFU2045" s="220"/>
      <c r="SFV2045" s="220"/>
      <c r="SFW2045" s="220"/>
      <c r="SFX2045" s="220"/>
      <c r="SFY2045" s="220"/>
      <c r="SFZ2045" s="220"/>
      <c r="SGA2045" s="220"/>
      <c r="SGB2045" s="220"/>
      <c r="SGC2045" s="220"/>
      <c r="SGD2045" s="220"/>
      <c r="SGE2045" s="220"/>
      <c r="SGF2045" s="220"/>
      <c r="SGG2045" s="220"/>
      <c r="SGH2045" s="220"/>
      <c r="SGI2045" s="220"/>
      <c r="SGJ2045" s="220"/>
      <c r="SGK2045" s="220"/>
      <c r="SGL2045" s="220"/>
      <c r="SGM2045" s="220"/>
      <c r="SGN2045" s="220"/>
      <c r="SGO2045" s="220"/>
      <c r="SGP2045" s="220"/>
      <c r="SGQ2045" s="220"/>
      <c r="SGR2045" s="220"/>
      <c r="SGS2045" s="220"/>
      <c r="SGT2045" s="220"/>
      <c r="SGU2045" s="220"/>
      <c r="SGV2045" s="220"/>
      <c r="SGW2045" s="220"/>
      <c r="SGX2045" s="220"/>
      <c r="SGY2045" s="220"/>
      <c r="SGZ2045" s="220"/>
      <c r="SHA2045" s="220"/>
      <c r="SHB2045" s="220"/>
      <c r="SHC2045" s="220"/>
      <c r="SHD2045" s="220"/>
      <c r="SHE2045" s="220"/>
      <c r="SHF2045" s="220"/>
      <c r="SHG2045" s="220"/>
      <c r="SHH2045" s="220"/>
      <c r="SHI2045" s="220"/>
      <c r="SHJ2045" s="220"/>
      <c r="SHK2045" s="220"/>
      <c r="SHL2045" s="220"/>
      <c r="SHM2045" s="220"/>
      <c r="SHN2045" s="220"/>
      <c r="SHO2045" s="220"/>
      <c r="SHP2045" s="220"/>
      <c r="SHQ2045" s="220"/>
      <c r="SHR2045" s="220"/>
      <c r="SHS2045" s="220"/>
      <c r="SHT2045" s="220"/>
      <c r="SHU2045" s="220"/>
      <c r="SHV2045" s="220"/>
      <c r="SHW2045" s="220"/>
      <c r="SHX2045" s="220"/>
      <c r="SHY2045" s="220"/>
      <c r="SHZ2045" s="220"/>
      <c r="SIA2045" s="220"/>
      <c r="SIB2045" s="220"/>
      <c r="SIC2045" s="220"/>
      <c r="SID2045" s="220"/>
      <c r="SIE2045" s="220"/>
      <c r="SIF2045" s="220"/>
      <c r="SIG2045" s="220"/>
      <c r="SIH2045" s="220"/>
      <c r="SII2045" s="220"/>
      <c r="SIJ2045" s="220"/>
      <c r="SIK2045" s="220"/>
      <c r="SIL2045" s="220"/>
      <c r="SIM2045" s="220"/>
      <c r="SIN2045" s="220"/>
      <c r="SIO2045" s="220"/>
      <c r="SIP2045" s="220"/>
      <c r="SIQ2045" s="220"/>
      <c r="SIR2045" s="220"/>
      <c r="SIS2045" s="220"/>
      <c r="SIT2045" s="220"/>
      <c r="SIU2045" s="220"/>
      <c r="SIV2045" s="220"/>
      <c r="SIW2045" s="220"/>
      <c r="SIX2045" s="220"/>
      <c r="SIY2045" s="220"/>
      <c r="SIZ2045" s="220"/>
      <c r="SJA2045" s="220"/>
      <c r="SJB2045" s="220"/>
      <c r="SJC2045" s="220"/>
      <c r="SJD2045" s="220"/>
      <c r="SJE2045" s="220"/>
      <c r="SJF2045" s="220"/>
      <c r="SJG2045" s="220"/>
      <c r="SJH2045" s="220"/>
      <c r="SJI2045" s="220"/>
      <c r="SJJ2045" s="220"/>
      <c r="SJK2045" s="220"/>
      <c r="SJL2045" s="220"/>
      <c r="SJM2045" s="220"/>
      <c r="SJN2045" s="220"/>
      <c r="SJO2045" s="220"/>
      <c r="SJP2045" s="220"/>
      <c r="SJQ2045" s="220"/>
      <c r="SJR2045" s="220"/>
      <c r="SJS2045" s="220"/>
      <c r="SJT2045" s="220"/>
      <c r="SJU2045" s="220"/>
      <c r="SJV2045" s="220"/>
      <c r="SJW2045" s="220"/>
      <c r="SJX2045" s="220"/>
      <c r="SJY2045" s="220"/>
      <c r="SJZ2045" s="220"/>
      <c r="SKA2045" s="220"/>
      <c r="SKB2045" s="220"/>
      <c r="SKC2045" s="220"/>
      <c r="SKD2045" s="220"/>
      <c r="SKE2045" s="220"/>
      <c r="SKF2045" s="220"/>
      <c r="SKG2045" s="220"/>
      <c r="SKH2045" s="220"/>
      <c r="SKI2045" s="220"/>
      <c r="SKJ2045" s="220"/>
      <c r="SKK2045" s="220"/>
      <c r="SKL2045" s="220"/>
      <c r="SKM2045" s="220"/>
      <c r="SKN2045" s="220"/>
      <c r="SKO2045" s="220"/>
      <c r="SKP2045" s="220"/>
      <c r="SKQ2045" s="220"/>
      <c r="SKR2045" s="220"/>
      <c r="SKS2045" s="220"/>
      <c r="SKT2045" s="220"/>
      <c r="SKU2045" s="220"/>
      <c r="SKV2045" s="220"/>
      <c r="SKW2045" s="220"/>
      <c r="SKX2045" s="220"/>
      <c r="SKY2045" s="220"/>
      <c r="SKZ2045" s="220"/>
      <c r="SLA2045" s="220"/>
      <c r="SLB2045" s="220"/>
      <c r="SLC2045" s="220"/>
      <c r="SLD2045" s="220"/>
      <c r="SLE2045" s="220"/>
      <c r="SLF2045" s="220"/>
      <c r="SLG2045" s="220"/>
      <c r="SLH2045" s="220"/>
      <c r="SLI2045" s="220"/>
      <c r="SLJ2045" s="220"/>
      <c r="SLK2045" s="220"/>
      <c r="SLL2045" s="220"/>
      <c r="SLM2045" s="220"/>
      <c r="SLN2045" s="220"/>
      <c r="SLO2045" s="220"/>
      <c r="SLP2045" s="220"/>
      <c r="SLQ2045" s="220"/>
      <c r="SLR2045" s="220"/>
      <c r="SLS2045" s="220"/>
      <c r="SLT2045" s="220"/>
      <c r="SLU2045" s="220"/>
      <c r="SLV2045" s="220"/>
      <c r="SLW2045" s="220"/>
      <c r="SLX2045" s="220"/>
      <c r="SLY2045" s="220"/>
      <c r="SLZ2045" s="220"/>
      <c r="SMA2045" s="220"/>
      <c r="SMB2045" s="220"/>
      <c r="SMC2045" s="220"/>
      <c r="SMD2045" s="220"/>
      <c r="SME2045" s="220"/>
      <c r="SMF2045" s="220"/>
      <c r="SMG2045" s="220"/>
      <c r="SMH2045" s="220"/>
      <c r="SMI2045" s="220"/>
      <c r="SMJ2045" s="220"/>
      <c r="SMK2045" s="220"/>
      <c r="SML2045" s="220"/>
      <c r="SMM2045" s="220"/>
      <c r="SMN2045" s="220"/>
      <c r="SMO2045" s="220"/>
      <c r="SMP2045" s="220"/>
      <c r="SMQ2045" s="220"/>
      <c r="SMR2045" s="220"/>
      <c r="SMS2045" s="220"/>
      <c r="SMT2045" s="220"/>
      <c r="SMU2045" s="220"/>
      <c r="SMV2045" s="220"/>
      <c r="SMW2045" s="220"/>
      <c r="SMX2045" s="220"/>
      <c r="SMY2045" s="220"/>
      <c r="SMZ2045" s="220"/>
      <c r="SNA2045" s="220"/>
      <c r="SNB2045" s="220"/>
      <c r="SNC2045" s="220"/>
      <c r="SND2045" s="220"/>
      <c r="SNE2045" s="220"/>
      <c r="SNF2045" s="220"/>
      <c r="SNG2045" s="220"/>
      <c r="SNH2045" s="220"/>
      <c r="SNI2045" s="220"/>
      <c r="SNJ2045" s="220"/>
      <c r="SNK2045" s="220"/>
      <c r="SNL2045" s="220"/>
      <c r="SNM2045" s="220"/>
      <c r="SNN2045" s="220"/>
      <c r="SNO2045" s="220"/>
      <c r="SNP2045" s="220"/>
      <c r="SNQ2045" s="220"/>
      <c r="SNR2045" s="220"/>
      <c r="SNS2045" s="220"/>
      <c r="SNT2045" s="220"/>
      <c r="SNU2045" s="220"/>
      <c r="SNV2045" s="220"/>
      <c r="SNW2045" s="220"/>
      <c r="SNX2045" s="220"/>
      <c r="SNY2045" s="220"/>
      <c r="SNZ2045" s="220"/>
      <c r="SOA2045" s="220"/>
      <c r="SOB2045" s="220"/>
      <c r="SOC2045" s="220"/>
      <c r="SOD2045" s="220"/>
      <c r="SOE2045" s="220"/>
      <c r="SOF2045" s="220"/>
      <c r="SOG2045" s="220"/>
      <c r="SOH2045" s="220"/>
      <c r="SOI2045" s="220"/>
      <c r="SOJ2045" s="220"/>
      <c r="SOK2045" s="220"/>
      <c r="SOL2045" s="220"/>
      <c r="SOM2045" s="220"/>
      <c r="SON2045" s="220"/>
      <c r="SOO2045" s="220"/>
      <c r="SOP2045" s="220"/>
      <c r="SOQ2045" s="220"/>
      <c r="SOR2045" s="220"/>
      <c r="SOS2045" s="220"/>
      <c r="SOT2045" s="220"/>
      <c r="SOU2045" s="220"/>
      <c r="SOV2045" s="220"/>
      <c r="SOW2045" s="220"/>
      <c r="SOX2045" s="220"/>
      <c r="SOY2045" s="220"/>
      <c r="SOZ2045" s="220"/>
      <c r="SPA2045" s="220"/>
      <c r="SPB2045" s="220"/>
      <c r="SPC2045" s="220"/>
      <c r="SPD2045" s="220"/>
      <c r="SPE2045" s="220"/>
      <c r="SPF2045" s="220"/>
      <c r="SPG2045" s="220"/>
      <c r="SPH2045" s="220"/>
      <c r="SPI2045" s="220"/>
      <c r="SPJ2045" s="220"/>
      <c r="SPK2045" s="220"/>
      <c r="SPL2045" s="220"/>
      <c r="SPM2045" s="220"/>
      <c r="SPN2045" s="220"/>
      <c r="SPO2045" s="220"/>
      <c r="SPP2045" s="220"/>
      <c r="SPQ2045" s="220"/>
      <c r="SPR2045" s="220"/>
      <c r="SPS2045" s="220"/>
      <c r="SPT2045" s="220"/>
      <c r="SPU2045" s="220"/>
      <c r="SPV2045" s="220"/>
      <c r="SPW2045" s="220"/>
      <c r="SPX2045" s="220"/>
      <c r="SPY2045" s="220"/>
      <c r="SPZ2045" s="220"/>
      <c r="SQA2045" s="220"/>
      <c r="SQB2045" s="220"/>
      <c r="SQC2045" s="220"/>
      <c r="SQD2045" s="220"/>
      <c r="SQE2045" s="220"/>
      <c r="SQF2045" s="220"/>
      <c r="SQG2045" s="220"/>
      <c r="SQH2045" s="220"/>
      <c r="SQI2045" s="220"/>
      <c r="SQJ2045" s="220"/>
      <c r="SQK2045" s="220"/>
      <c r="SQL2045" s="220"/>
      <c r="SQM2045" s="220"/>
      <c r="SQN2045" s="220"/>
      <c r="SQO2045" s="220"/>
      <c r="SQP2045" s="220"/>
      <c r="SQQ2045" s="220"/>
      <c r="SQR2045" s="220"/>
      <c r="SQS2045" s="220"/>
      <c r="SQT2045" s="220"/>
      <c r="SQU2045" s="220"/>
      <c r="SQV2045" s="220"/>
      <c r="SQW2045" s="220"/>
      <c r="SQX2045" s="220"/>
      <c r="SQY2045" s="220"/>
      <c r="SQZ2045" s="220"/>
      <c r="SRA2045" s="220"/>
      <c r="SRB2045" s="220"/>
      <c r="SRC2045" s="220"/>
      <c r="SRD2045" s="220"/>
      <c r="SRE2045" s="220"/>
      <c r="SRF2045" s="220"/>
      <c r="SRG2045" s="220"/>
      <c r="SRH2045" s="220"/>
      <c r="SRI2045" s="220"/>
      <c r="SRJ2045" s="220"/>
      <c r="SRK2045" s="220"/>
      <c r="SRL2045" s="220"/>
      <c r="SRM2045" s="220"/>
      <c r="SRN2045" s="220"/>
      <c r="SRO2045" s="220"/>
      <c r="SRP2045" s="220"/>
      <c r="SRQ2045" s="220"/>
      <c r="SRR2045" s="220"/>
      <c r="SRS2045" s="220"/>
      <c r="SRT2045" s="220"/>
      <c r="SRU2045" s="220"/>
      <c r="SRV2045" s="220"/>
      <c r="SRW2045" s="220"/>
      <c r="SRX2045" s="220"/>
      <c r="SRY2045" s="220"/>
      <c r="SRZ2045" s="220"/>
      <c r="SSA2045" s="220"/>
      <c r="SSB2045" s="220"/>
      <c r="SSC2045" s="220"/>
      <c r="SSD2045" s="220"/>
      <c r="SSE2045" s="220"/>
      <c r="SSF2045" s="220"/>
      <c r="SSG2045" s="220"/>
      <c r="SSH2045" s="220"/>
      <c r="SSI2045" s="220"/>
      <c r="SSJ2045" s="220"/>
      <c r="SSK2045" s="220"/>
      <c r="SSL2045" s="220"/>
      <c r="SSM2045" s="220"/>
      <c r="SSN2045" s="220"/>
      <c r="SSO2045" s="220"/>
      <c r="SSP2045" s="220"/>
      <c r="SSQ2045" s="220"/>
      <c r="SSR2045" s="220"/>
      <c r="SSS2045" s="220"/>
      <c r="SST2045" s="220"/>
      <c r="SSU2045" s="220"/>
      <c r="SSV2045" s="220"/>
      <c r="SSW2045" s="220"/>
      <c r="SSX2045" s="220"/>
      <c r="SSY2045" s="220"/>
      <c r="SSZ2045" s="220"/>
      <c r="STA2045" s="220"/>
      <c r="STB2045" s="220"/>
      <c r="STC2045" s="220"/>
      <c r="STD2045" s="220"/>
      <c r="STE2045" s="220"/>
      <c r="STF2045" s="220"/>
      <c r="STG2045" s="220"/>
      <c r="STH2045" s="220"/>
      <c r="STI2045" s="220"/>
      <c r="STJ2045" s="220"/>
      <c r="STK2045" s="220"/>
      <c r="STL2045" s="220"/>
      <c r="STM2045" s="220"/>
      <c r="STN2045" s="220"/>
      <c r="STO2045" s="220"/>
      <c r="STP2045" s="220"/>
      <c r="STQ2045" s="220"/>
      <c r="STR2045" s="220"/>
      <c r="STS2045" s="220"/>
      <c r="STT2045" s="220"/>
      <c r="STU2045" s="220"/>
      <c r="STV2045" s="220"/>
      <c r="STW2045" s="220"/>
      <c r="STX2045" s="220"/>
      <c r="STY2045" s="220"/>
      <c r="STZ2045" s="220"/>
      <c r="SUA2045" s="220"/>
      <c r="SUB2045" s="220"/>
      <c r="SUC2045" s="220"/>
      <c r="SUD2045" s="220"/>
      <c r="SUE2045" s="220"/>
      <c r="SUF2045" s="220"/>
      <c r="SUG2045" s="220"/>
      <c r="SUH2045" s="220"/>
      <c r="SUI2045" s="220"/>
      <c r="SUJ2045" s="220"/>
      <c r="SUK2045" s="220"/>
      <c r="SUL2045" s="220"/>
      <c r="SUM2045" s="220"/>
      <c r="SUN2045" s="220"/>
      <c r="SUO2045" s="220"/>
      <c r="SUP2045" s="220"/>
      <c r="SUQ2045" s="220"/>
      <c r="SUR2045" s="220"/>
      <c r="SUS2045" s="220"/>
      <c r="SUT2045" s="220"/>
      <c r="SUU2045" s="220"/>
      <c r="SUV2045" s="220"/>
      <c r="SUW2045" s="220"/>
      <c r="SUX2045" s="220"/>
      <c r="SUY2045" s="220"/>
      <c r="SUZ2045" s="220"/>
      <c r="SVA2045" s="220"/>
      <c r="SVB2045" s="220"/>
      <c r="SVC2045" s="220"/>
      <c r="SVD2045" s="220"/>
      <c r="SVE2045" s="220"/>
      <c r="SVF2045" s="220"/>
      <c r="SVG2045" s="220"/>
      <c r="SVH2045" s="220"/>
      <c r="SVI2045" s="220"/>
      <c r="SVJ2045" s="220"/>
      <c r="SVK2045" s="220"/>
      <c r="SVL2045" s="220"/>
      <c r="SVM2045" s="220"/>
      <c r="SVN2045" s="220"/>
      <c r="SVO2045" s="220"/>
      <c r="SVP2045" s="220"/>
      <c r="SVQ2045" s="220"/>
      <c r="SVR2045" s="220"/>
      <c r="SVS2045" s="220"/>
      <c r="SVT2045" s="220"/>
      <c r="SVU2045" s="220"/>
      <c r="SVV2045" s="220"/>
      <c r="SVW2045" s="220"/>
      <c r="SVX2045" s="220"/>
      <c r="SVY2045" s="220"/>
      <c r="SVZ2045" s="220"/>
      <c r="SWA2045" s="220"/>
      <c r="SWB2045" s="220"/>
      <c r="SWC2045" s="220"/>
      <c r="SWD2045" s="220"/>
      <c r="SWE2045" s="220"/>
      <c r="SWF2045" s="220"/>
      <c r="SWG2045" s="220"/>
      <c r="SWH2045" s="220"/>
      <c r="SWI2045" s="220"/>
      <c r="SWJ2045" s="220"/>
      <c r="SWK2045" s="220"/>
      <c r="SWL2045" s="220"/>
      <c r="SWM2045" s="220"/>
      <c r="SWN2045" s="220"/>
      <c r="SWO2045" s="220"/>
      <c r="SWP2045" s="220"/>
      <c r="SWQ2045" s="220"/>
      <c r="SWR2045" s="220"/>
      <c r="SWS2045" s="220"/>
      <c r="SWT2045" s="220"/>
      <c r="SWU2045" s="220"/>
      <c r="SWV2045" s="220"/>
      <c r="SWW2045" s="220"/>
      <c r="SWX2045" s="220"/>
      <c r="SWY2045" s="220"/>
      <c r="SWZ2045" s="220"/>
      <c r="SXA2045" s="220"/>
      <c r="SXB2045" s="220"/>
      <c r="SXC2045" s="220"/>
      <c r="SXD2045" s="220"/>
      <c r="SXE2045" s="220"/>
      <c r="SXF2045" s="220"/>
      <c r="SXG2045" s="220"/>
      <c r="SXH2045" s="220"/>
      <c r="SXI2045" s="220"/>
      <c r="SXJ2045" s="220"/>
      <c r="SXK2045" s="220"/>
      <c r="SXL2045" s="220"/>
      <c r="SXM2045" s="220"/>
      <c r="SXN2045" s="220"/>
      <c r="SXO2045" s="220"/>
      <c r="SXP2045" s="220"/>
      <c r="SXQ2045" s="220"/>
      <c r="SXR2045" s="220"/>
      <c r="SXS2045" s="220"/>
      <c r="SXT2045" s="220"/>
      <c r="SXU2045" s="220"/>
      <c r="SXV2045" s="220"/>
      <c r="SXW2045" s="220"/>
      <c r="SXX2045" s="220"/>
      <c r="SXY2045" s="220"/>
      <c r="SXZ2045" s="220"/>
      <c r="SYA2045" s="220"/>
      <c r="SYB2045" s="220"/>
      <c r="SYC2045" s="220"/>
      <c r="SYD2045" s="220"/>
      <c r="SYE2045" s="220"/>
      <c r="SYF2045" s="220"/>
      <c r="SYG2045" s="220"/>
      <c r="SYH2045" s="220"/>
      <c r="SYI2045" s="220"/>
      <c r="SYJ2045" s="220"/>
      <c r="SYK2045" s="220"/>
      <c r="SYL2045" s="220"/>
      <c r="SYM2045" s="220"/>
      <c r="SYN2045" s="220"/>
      <c r="SYO2045" s="220"/>
      <c r="SYP2045" s="220"/>
      <c r="SYQ2045" s="220"/>
      <c r="SYR2045" s="220"/>
      <c r="SYS2045" s="220"/>
      <c r="SYT2045" s="220"/>
      <c r="SYU2045" s="220"/>
      <c r="SYV2045" s="220"/>
      <c r="SYW2045" s="220"/>
      <c r="SYX2045" s="220"/>
      <c r="SYY2045" s="220"/>
      <c r="SYZ2045" s="220"/>
      <c r="SZA2045" s="220"/>
      <c r="SZB2045" s="220"/>
      <c r="SZC2045" s="220"/>
      <c r="SZD2045" s="220"/>
      <c r="SZE2045" s="220"/>
      <c r="SZF2045" s="220"/>
      <c r="SZG2045" s="220"/>
      <c r="SZH2045" s="220"/>
      <c r="SZI2045" s="220"/>
      <c r="SZJ2045" s="220"/>
      <c r="SZK2045" s="220"/>
      <c r="SZL2045" s="220"/>
      <c r="SZM2045" s="220"/>
      <c r="SZN2045" s="220"/>
      <c r="SZO2045" s="220"/>
      <c r="SZP2045" s="220"/>
      <c r="SZQ2045" s="220"/>
      <c r="SZR2045" s="220"/>
      <c r="SZS2045" s="220"/>
      <c r="SZT2045" s="220"/>
      <c r="SZU2045" s="220"/>
      <c r="SZV2045" s="220"/>
      <c r="SZW2045" s="220"/>
      <c r="SZX2045" s="220"/>
      <c r="SZY2045" s="220"/>
      <c r="SZZ2045" s="220"/>
      <c r="TAA2045" s="220"/>
      <c r="TAB2045" s="220"/>
      <c r="TAC2045" s="220"/>
      <c r="TAD2045" s="220"/>
      <c r="TAE2045" s="220"/>
      <c r="TAF2045" s="220"/>
      <c r="TAG2045" s="220"/>
      <c r="TAH2045" s="220"/>
      <c r="TAI2045" s="220"/>
      <c r="TAJ2045" s="220"/>
      <c r="TAK2045" s="220"/>
      <c r="TAL2045" s="220"/>
      <c r="TAM2045" s="220"/>
      <c r="TAN2045" s="220"/>
      <c r="TAO2045" s="220"/>
      <c r="TAP2045" s="220"/>
      <c r="TAQ2045" s="220"/>
      <c r="TAR2045" s="220"/>
      <c r="TAS2045" s="220"/>
      <c r="TAT2045" s="220"/>
      <c r="TAU2045" s="220"/>
      <c r="TAV2045" s="220"/>
      <c r="TAW2045" s="220"/>
      <c r="TAX2045" s="220"/>
      <c r="TAY2045" s="220"/>
      <c r="TAZ2045" s="220"/>
      <c r="TBA2045" s="220"/>
      <c r="TBB2045" s="220"/>
      <c r="TBC2045" s="220"/>
      <c r="TBD2045" s="220"/>
      <c r="TBE2045" s="220"/>
      <c r="TBF2045" s="220"/>
      <c r="TBG2045" s="220"/>
      <c r="TBH2045" s="220"/>
      <c r="TBI2045" s="220"/>
      <c r="TBJ2045" s="220"/>
      <c r="TBK2045" s="220"/>
      <c r="TBL2045" s="220"/>
      <c r="TBM2045" s="220"/>
      <c r="TBN2045" s="220"/>
      <c r="TBO2045" s="220"/>
      <c r="TBP2045" s="220"/>
      <c r="TBQ2045" s="220"/>
      <c r="TBR2045" s="220"/>
      <c r="TBS2045" s="220"/>
      <c r="TBT2045" s="220"/>
      <c r="TBU2045" s="220"/>
      <c r="TBV2045" s="220"/>
      <c r="TBW2045" s="220"/>
      <c r="TBX2045" s="220"/>
      <c r="TBY2045" s="220"/>
      <c r="TBZ2045" s="220"/>
      <c r="TCA2045" s="220"/>
      <c r="TCB2045" s="220"/>
      <c r="TCC2045" s="220"/>
      <c r="TCD2045" s="220"/>
      <c r="TCE2045" s="220"/>
      <c r="TCF2045" s="220"/>
      <c r="TCG2045" s="220"/>
      <c r="TCH2045" s="220"/>
      <c r="TCI2045" s="220"/>
      <c r="TCJ2045" s="220"/>
      <c r="TCK2045" s="220"/>
      <c r="TCL2045" s="220"/>
      <c r="TCM2045" s="220"/>
      <c r="TCN2045" s="220"/>
      <c r="TCO2045" s="220"/>
      <c r="TCP2045" s="220"/>
      <c r="TCQ2045" s="220"/>
      <c r="TCR2045" s="220"/>
      <c r="TCS2045" s="220"/>
      <c r="TCT2045" s="220"/>
      <c r="TCU2045" s="220"/>
      <c r="TCV2045" s="220"/>
      <c r="TCW2045" s="220"/>
      <c r="TCX2045" s="220"/>
      <c r="TCY2045" s="220"/>
      <c r="TCZ2045" s="220"/>
      <c r="TDA2045" s="220"/>
      <c r="TDB2045" s="220"/>
      <c r="TDC2045" s="220"/>
      <c r="TDD2045" s="220"/>
      <c r="TDE2045" s="220"/>
      <c r="TDF2045" s="220"/>
      <c r="TDG2045" s="220"/>
      <c r="TDH2045" s="220"/>
      <c r="TDI2045" s="220"/>
      <c r="TDJ2045" s="220"/>
      <c r="TDK2045" s="220"/>
      <c r="TDL2045" s="220"/>
      <c r="TDM2045" s="220"/>
      <c r="TDN2045" s="220"/>
      <c r="TDO2045" s="220"/>
      <c r="TDP2045" s="220"/>
      <c r="TDQ2045" s="220"/>
      <c r="TDR2045" s="220"/>
      <c r="TDS2045" s="220"/>
      <c r="TDT2045" s="220"/>
      <c r="TDU2045" s="220"/>
      <c r="TDV2045" s="220"/>
      <c r="TDW2045" s="220"/>
      <c r="TDX2045" s="220"/>
      <c r="TDY2045" s="220"/>
      <c r="TDZ2045" s="220"/>
      <c r="TEA2045" s="220"/>
      <c r="TEB2045" s="220"/>
      <c r="TEC2045" s="220"/>
      <c r="TED2045" s="220"/>
      <c r="TEE2045" s="220"/>
      <c r="TEF2045" s="220"/>
      <c r="TEG2045" s="220"/>
      <c r="TEH2045" s="220"/>
      <c r="TEI2045" s="220"/>
      <c r="TEJ2045" s="220"/>
      <c r="TEK2045" s="220"/>
      <c r="TEL2045" s="220"/>
      <c r="TEM2045" s="220"/>
      <c r="TEN2045" s="220"/>
      <c r="TEO2045" s="220"/>
      <c r="TEP2045" s="220"/>
      <c r="TEQ2045" s="220"/>
      <c r="TER2045" s="220"/>
      <c r="TES2045" s="220"/>
      <c r="TET2045" s="220"/>
      <c r="TEU2045" s="220"/>
      <c r="TEV2045" s="220"/>
      <c r="TEW2045" s="220"/>
      <c r="TEX2045" s="220"/>
      <c r="TEY2045" s="220"/>
      <c r="TEZ2045" s="220"/>
      <c r="TFA2045" s="220"/>
      <c r="TFB2045" s="220"/>
      <c r="TFC2045" s="220"/>
      <c r="TFD2045" s="220"/>
      <c r="TFE2045" s="220"/>
      <c r="TFF2045" s="220"/>
      <c r="TFG2045" s="220"/>
      <c r="TFH2045" s="220"/>
      <c r="TFI2045" s="220"/>
      <c r="TFJ2045" s="220"/>
      <c r="TFK2045" s="220"/>
      <c r="TFL2045" s="220"/>
      <c r="TFM2045" s="220"/>
      <c r="TFN2045" s="220"/>
      <c r="TFO2045" s="220"/>
      <c r="TFP2045" s="220"/>
      <c r="TFQ2045" s="220"/>
      <c r="TFR2045" s="220"/>
      <c r="TFS2045" s="220"/>
      <c r="TFT2045" s="220"/>
      <c r="TFU2045" s="220"/>
      <c r="TFV2045" s="220"/>
      <c r="TFW2045" s="220"/>
      <c r="TFX2045" s="220"/>
      <c r="TFY2045" s="220"/>
      <c r="TFZ2045" s="220"/>
      <c r="TGA2045" s="220"/>
      <c r="TGB2045" s="220"/>
      <c r="TGC2045" s="220"/>
      <c r="TGD2045" s="220"/>
      <c r="TGE2045" s="220"/>
      <c r="TGF2045" s="220"/>
      <c r="TGG2045" s="220"/>
      <c r="TGH2045" s="220"/>
      <c r="TGI2045" s="220"/>
      <c r="TGJ2045" s="220"/>
      <c r="TGK2045" s="220"/>
      <c r="TGL2045" s="220"/>
      <c r="TGM2045" s="220"/>
      <c r="TGN2045" s="220"/>
      <c r="TGO2045" s="220"/>
      <c r="TGP2045" s="220"/>
      <c r="TGQ2045" s="220"/>
      <c r="TGR2045" s="220"/>
      <c r="TGS2045" s="220"/>
      <c r="TGT2045" s="220"/>
      <c r="TGU2045" s="220"/>
      <c r="TGV2045" s="220"/>
      <c r="TGW2045" s="220"/>
      <c r="TGX2045" s="220"/>
      <c r="TGY2045" s="220"/>
      <c r="TGZ2045" s="220"/>
      <c r="THA2045" s="220"/>
      <c r="THB2045" s="220"/>
      <c r="THC2045" s="220"/>
      <c r="THD2045" s="220"/>
      <c r="THE2045" s="220"/>
      <c r="THF2045" s="220"/>
      <c r="THG2045" s="220"/>
      <c r="THH2045" s="220"/>
      <c r="THI2045" s="220"/>
      <c r="THJ2045" s="220"/>
      <c r="THK2045" s="220"/>
      <c r="THL2045" s="220"/>
      <c r="THM2045" s="220"/>
      <c r="THN2045" s="220"/>
      <c r="THO2045" s="220"/>
      <c r="THP2045" s="220"/>
      <c r="THQ2045" s="220"/>
      <c r="THR2045" s="220"/>
      <c r="THS2045" s="220"/>
      <c r="THT2045" s="220"/>
      <c r="THU2045" s="220"/>
      <c r="THV2045" s="220"/>
      <c r="THW2045" s="220"/>
      <c r="THX2045" s="220"/>
      <c r="THY2045" s="220"/>
      <c r="THZ2045" s="220"/>
      <c r="TIA2045" s="220"/>
      <c r="TIB2045" s="220"/>
      <c r="TIC2045" s="220"/>
      <c r="TID2045" s="220"/>
      <c r="TIE2045" s="220"/>
      <c r="TIF2045" s="220"/>
      <c r="TIG2045" s="220"/>
      <c r="TIH2045" s="220"/>
      <c r="TII2045" s="220"/>
      <c r="TIJ2045" s="220"/>
      <c r="TIK2045" s="220"/>
      <c r="TIL2045" s="220"/>
      <c r="TIM2045" s="220"/>
      <c r="TIN2045" s="220"/>
      <c r="TIO2045" s="220"/>
      <c r="TIP2045" s="220"/>
      <c r="TIQ2045" s="220"/>
      <c r="TIR2045" s="220"/>
      <c r="TIS2045" s="220"/>
      <c r="TIT2045" s="220"/>
      <c r="TIU2045" s="220"/>
      <c r="TIV2045" s="220"/>
      <c r="TIW2045" s="220"/>
      <c r="TIX2045" s="220"/>
      <c r="TIY2045" s="220"/>
      <c r="TIZ2045" s="220"/>
      <c r="TJA2045" s="220"/>
      <c r="TJB2045" s="220"/>
      <c r="TJC2045" s="220"/>
      <c r="TJD2045" s="220"/>
      <c r="TJE2045" s="220"/>
      <c r="TJF2045" s="220"/>
      <c r="TJG2045" s="220"/>
      <c r="TJH2045" s="220"/>
      <c r="TJI2045" s="220"/>
      <c r="TJJ2045" s="220"/>
      <c r="TJK2045" s="220"/>
      <c r="TJL2045" s="220"/>
      <c r="TJM2045" s="220"/>
      <c r="TJN2045" s="220"/>
      <c r="TJO2045" s="220"/>
      <c r="TJP2045" s="220"/>
      <c r="TJQ2045" s="220"/>
      <c r="TJR2045" s="220"/>
      <c r="TJS2045" s="220"/>
      <c r="TJT2045" s="220"/>
      <c r="TJU2045" s="220"/>
      <c r="TJV2045" s="220"/>
      <c r="TJW2045" s="220"/>
      <c r="TJX2045" s="220"/>
      <c r="TJY2045" s="220"/>
      <c r="TJZ2045" s="220"/>
      <c r="TKA2045" s="220"/>
      <c r="TKB2045" s="220"/>
      <c r="TKC2045" s="220"/>
      <c r="TKD2045" s="220"/>
      <c r="TKE2045" s="220"/>
      <c r="TKF2045" s="220"/>
      <c r="TKG2045" s="220"/>
      <c r="TKH2045" s="220"/>
      <c r="TKI2045" s="220"/>
      <c r="TKJ2045" s="220"/>
      <c r="TKK2045" s="220"/>
      <c r="TKL2045" s="220"/>
      <c r="TKM2045" s="220"/>
      <c r="TKN2045" s="220"/>
      <c r="TKO2045" s="220"/>
      <c r="TKP2045" s="220"/>
      <c r="TKQ2045" s="220"/>
      <c r="TKR2045" s="220"/>
      <c r="TKS2045" s="220"/>
      <c r="TKT2045" s="220"/>
      <c r="TKU2045" s="220"/>
      <c r="TKV2045" s="220"/>
      <c r="TKW2045" s="220"/>
      <c r="TKX2045" s="220"/>
      <c r="TKY2045" s="220"/>
      <c r="TKZ2045" s="220"/>
      <c r="TLA2045" s="220"/>
      <c r="TLB2045" s="220"/>
      <c r="TLC2045" s="220"/>
      <c r="TLD2045" s="220"/>
      <c r="TLE2045" s="220"/>
      <c r="TLF2045" s="220"/>
      <c r="TLG2045" s="220"/>
      <c r="TLH2045" s="220"/>
      <c r="TLI2045" s="220"/>
      <c r="TLJ2045" s="220"/>
      <c r="TLK2045" s="220"/>
      <c r="TLL2045" s="220"/>
      <c r="TLM2045" s="220"/>
      <c r="TLN2045" s="220"/>
      <c r="TLO2045" s="220"/>
      <c r="TLP2045" s="220"/>
      <c r="TLQ2045" s="220"/>
      <c r="TLR2045" s="220"/>
      <c r="TLS2045" s="220"/>
      <c r="TLT2045" s="220"/>
      <c r="TLU2045" s="220"/>
      <c r="TLV2045" s="220"/>
      <c r="TLW2045" s="220"/>
      <c r="TLX2045" s="220"/>
      <c r="TLY2045" s="220"/>
      <c r="TLZ2045" s="220"/>
      <c r="TMA2045" s="220"/>
      <c r="TMB2045" s="220"/>
      <c r="TMC2045" s="220"/>
      <c r="TMD2045" s="220"/>
      <c r="TME2045" s="220"/>
      <c r="TMF2045" s="220"/>
      <c r="TMG2045" s="220"/>
      <c r="TMH2045" s="220"/>
      <c r="TMI2045" s="220"/>
      <c r="TMJ2045" s="220"/>
      <c r="TMK2045" s="220"/>
      <c r="TML2045" s="220"/>
      <c r="TMM2045" s="220"/>
      <c r="TMN2045" s="220"/>
      <c r="TMO2045" s="220"/>
      <c r="TMP2045" s="220"/>
      <c r="TMQ2045" s="220"/>
      <c r="TMR2045" s="220"/>
      <c r="TMS2045" s="220"/>
      <c r="TMT2045" s="220"/>
      <c r="TMU2045" s="220"/>
      <c r="TMV2045" s="220"/>
      <c r="TMW2045" s="220"/>
      <c r="TMX2045" s="220"/>
      <c r="TMY2045" s="220"/>
      <c r="TMZ2045" s="220"/>
      <c r="TNA2045" s="220"/>
      <c r="TNB2045" s="220"/>
      <c r="TNC2045" s="220"/>
      <c r="TND2045" s="220"/>
      <c r="TNE2045" s="220"/>
      <c r="TNF2045" s="220"/>
      <c r="TNG2045" s="220"/>
      <c r="TNH2045" s="220"/>
      <c r="TNI2045" s="220"/>
      <c r="TNJ2045" s="220"/>
      <c r="TNK2045" s="220"/>
      <c r="TNL2045" s="220"/>
      <c r="TNM2045" s="220"/>
      <c r="TNN2045" s="220"/>
      <c r="TNO2045" s="220"/>
      <c r="TNP2045" s="220"/>
      <c r="TNQ2045" s="220"/>
      <c r="TNR2045" s="220"/>
      <c r="TNS2045" s="220"/>
      <c r="TNT2045" s="220"/>
      <c r="TNU2045" s="220"/>
      <c r="TNV2045" s="220"/>
      <c r="TNW2045" s="220"/>
      <c r="TNX2045" s="220"/>
      <c r="TNY2045" s="220"/>
      <c r="TNZ2045" s="220"/>
      <c r="TOA2045" s="220"/>
      <c r="TOB2045" s="220"/>
      <c r="TOC2045" s="220"/>
      <c r="TOD2045" s="220"/>
      <c r="TOE2045" s="220"/>
      <c r="TOF2045" s="220"/>
      <c r="TOG2045" s="220"/>
      <c r="TOH2045" s="220"/>
      <c r="TOI2045" s="220"/>
      <c r="TOJ2045" s="220"/>
      <c r="TOK2045" s="220"/>
      <c r="TOL2045" s="220"/>
      <c r="TOM2045" s="220"/>
      <c r="TON2045" s="220"/>
      <c r="TOO2045" s="220"/>
      <c r="TOP2045" s="220"/>
      <c r="TOQ2045" s="220"/>
      <c r="TOR2045" s="220"/>
      <c r="TOS2045" s="220"/>
      <c r="TOT2045" s="220"/>
      <c r="TOU2045" s="220"/>
      <c r="TOV2045" s="220"/>
      <c r="TOW2045" s="220"/>
      <c r="TOX2045" s="220"/>
      <c r="TOY2045" s="220"/>
      <c r="TOZ2045" s="220"/>
      <c r="TPA2045" s="220"/>
      <c r="TPB2045" s="220"/>
      <c r="TPC2045" s="220"/>
      <c r="TPD2045" s="220"/>
      <c r="TPE2045" s="220"/>
      <c r="TPF2045" s="220"/>
      <c r="TPG2045" s="220"/>
      <c r="TPH2045" s="220"/>
      <c r="TPI2045" s="220"/>
      <c r="TPJ2045" s="220"/>
      <c r="TPK2045" s="220"/>
      <c r="TPL2045" s="220"/>
      <c r="TPM2045" s="220"/>
      <c r="TPN2045" s="220"/>
      <c r="TPO2045" s="220"/>
      <c r="TPP2045" s="220"/>
      <c r="TPQ2045" s="220"/>
      <c r="TPR2045" s="220"/>
      <c r="TPS2045" s="220"/>
      <c r="TPT2045" s="220"/>
      <c r="TPU2045" s="220"/>
      <c r="TPV2045" s="220"/>
      <c r="TPW2045" s="220"/>
      <c r="TPX2045" s="220"/>
      <c r="TPY2045" s="220"/>
      <c r="TPZ2045" s="220"/>
      <c r="TQA2045" s="220"/>
      <c r="TQB2045" s="220"/>
      <c r="TQC2045" s="220"/>
      <c r="TQD2045" s="220"/>
      <c r="TQE2045" s="220"/>
      <c r="TQF2045" s="220"/>
      <c r="TQG2045" s="220"/>
      <c r="TQH2045" s="220"/>
      <c r="TQI2045" s="220"/>
      <c r="TQJ2045" s="220"/>
      <c r="TQK2045" s="220"/>
      <c r="TQL2045" s="220"/>
      <c r="TQM2045" s="220"/>
      <c r="TQN2045" s="220"/>
      <c r="TQO2045" s="220"/>
      <c r="TQP2045" s="220"/>
      <c r="TQQ2045" s="220"/>
      <c r="TQR2045" s="220"/>
      <c r="TQS2045" s="220"/>
      <c r="TQT2045" s="220"/>
      <c r="TQU2045" s="220"/>
      <c r="TQV2045" s="220"/>
      <c r="TQW2045" s="220"/>
      <c r="TQX2045" s="220"/>
      <c r="TQY2045" s="220"/>
      <c r="TQZ2045" s="220"/>
      <c r="TRA2045" s="220"/>
      <c r="TRB2045" s="220"/>
      <c r="TRC2045" s="220"/>
      <c r="TRD2045" s="220"/>
      <c r="TRE2045" s="220"/>
      <c r="TRF2045" s="220"/>
      <c r="TRG2045" s="220"/>
      <c r="TRH2045" s="220"/>
      <c r="TRI2045" s="220"/>
      <c r="TRJ2045" s="220"/>
      <c r="TRK2045" s="220"/>
      <c r="TRL2045" s="220"/>
      <c r="TRM2045" s="220"/>
      <c r="TRN2045" s="220"/>
      <c r="TRO2045" s="220"/>
      <c r="TRP2045" s="220"/>
      <c r="TRQ2045" s="220"/>
      <c r="TRR2045" s="220"/>
      <c r="TRS2045" s="220"/>
      <c r="TRT2045" s="220"/>
      <c r="TRU2045" s="220"/>
      <c r="TRV2045" s="220"/>
      <c r="TRW2045" s="220"/>
      <c r="TRX2045" s="220"/>
      <c r="TRY2045" s="220"/>
      <c r="TRZ2045" s="220"/>
      <c r="TSA2045" s="220"/>
      <c r="TSB2045" s="220"/>
      <c r="TSC2045" s="220"/>
      <c r="TSD2045" s="220"/>
      <c r="TSE2045" s="220"/>
      <c r="TSF2045" s="220"/>
      <c r="TSG2045" s="220"/>
      <c r="TSH2045" s="220"/>
      <c r="TSI2045" s="220"/>
      <c r="TSJ2045" s="220"/>
      <c r="TSK2045" s="220"/>
      <c r="TSL2045" s="220"/>
      <c r="TSM2045" s="220"/>
      <c r="TSN2045" s="220"/>
      <c r="TSO2045" s="220"/>
      <c r="TSP2045" s="220"/>
      <c r="TSQ2045" s="220"/>
      <c r="TSR2045" s="220"/>
      <c r="TSS2045" s="220"/>
      <c r="TST2045" s="220"/>
      <c r="TSU2045" s="220"/>
      <c r="TSV2045" s="220"/>
      <c r="TSW2045" s="220"/>
      <c r="TSX2045" s="220"/>
      <c r="TSY2045" s="220"/>
      <c r="TSZ2045" s="220"/>
      <c r="TTA2045" s="220"/>
      <c r="TTB2045" s="220"/>
      <c r="TTC2045" s="220"/>
      <c r="TTD2045" s="220"/>
      <c r="TTE2045" s="220"/>
      <c r="TTF2045" s="220"/>
      <c r="TTG2045" s="220"/>
      <c r="TTH2045" s="220"/>
      <c r="TTI2045" s="220"/>
      <c r="TTJ2045" s="220"/>
      <c r="TTK2045" s="220"/>
      <c r="TTL2045" s="220"/>
      <c r="TTM2045" s="220"/>
      <c r="TTN2045" s="220"/>
      <c r="TTO2045" s="220"/>
      <c r="TTP2045" s="220"/>
      <c r="TTQ2045" s="220"/>
      <c r="TTR2045" s="220"/>
      <c r="TTS2045" s="220"/>
      <c r="TTT2045" s="220"/>
      <c r="TTU2045" s="220"/>
      <c r="TTV2045" s="220"/>
      <c r="TTW2045" s="220"/>
      <c r="TTX2045" s="220"/>
      <c r="TTY2045" s="220"/>
      <c r="TTZ2045" s="220"/>
      <c r="TUA2045" s="220"/>
      <c r="TUB2045" s="220"/>
      <c r="TUC2045" s="220"/>
      <c r="TUD2045" s="220"/>
      <c r="TUE2045" s="220"/>
      <c r="TUF2045" s="220"/>
      <c r="TUG2045" s="220"/>
      <c r="TUH2045" s="220"/>
      <c r="TUI2045" s="220"/>
      <c r="TUJ2045" s="220"/>
      <c r="TUK2045" s="220"/>
      <c r="TUL2045" s="220"/>
      <c r="TUM2045" s="220"/>
      <c r="TUN2045" s="220"/>
      <c r="TUO2045" s="220"/>
      <c r="TUP2045" s="220"/>
      <c r="TUQ2045" s="220"/>
      <c r="TUR2045" s="220"/>
      <c r="TUS2045" s="220"/>
      <c r="TUT2045" s="220"/>
      <c r="TUU2045" s="220"/>
      <c r="TUV2045" s="220"/>
      <c r="TUW2045" s="220"/>
      <c r="TUX2045" s="220"/>
      <c r="TUY2045" s="220"/>
      <c r="TUZ2045" s="220"/>
      <c r="TVA2045" s="220"/>
      <c r="TVB2045" s="220"/>
      <c r="TVC2045" s="220"/>
      <c r="TVD2045" s="220"/>
      <c r="TVE2045" s="220"/>
      <c r="TVF2045" s="220"/>
      <c r="TVG2045" s="220"/>
      <c r="TVH2045" s="220"/>
      <c r="TVI2045" s="220"/>
      <c r="TVJ2045" s="220"/>
      <c r="TVK2045" s="220"/>
      <c r="TVL2045" s="220"/>
      <c r="TVM2045" s="220"/>
      <c r="TVN2045" s="220"/>
      <c r="TVO2045" s="220"/>
      <c r="TVP2045" s="220"/>
      <c r="TVQ2045" s="220"/>
      <c r="TVR2045" s="220"/>
      <c r="TVS2045" s="220"/>
      <c r="TVT2045" s="220"/>
      <c r="TVU2045" s="220"/>
      <c r="TVV2045" s="220"/>
      <c r="TVW2045" s="220"/>
      <c r="TVX2045" s="220"/>
      <c r="TVY2045" s="220"/>
      <c r="TVZ2045" s="220"/>
      <c r="TWA2045" s="220"/>
      <c r="TWB2045" s="220"/>
      <c r="TWC2045" s="220"/>
      <c r="TWD2045" s="220"/>
      <c r="TWE2045" s="220"/>
      <c r="TWF2045" s="220"/>
      <c r="TWG2045" s="220"/>
      <c r="TWH2045" s="220"/>
      <c r="TWI2045" s="220"/>
      <c r="TWJ2045" s="220"/>
      <c r="TWK2045" s="220"/>
      <c r="TWL2045" s="220"/>
      <c r="TWM2045" s="220"/>
      <c r="TWN2045" s="220"/>
      <c r="TWO2045" s="220"/>
      <c r="TWP2045" s="220"/>
      <c r="TWQ2045" s="220"/>
      <c r="TWR2045" s="220"/>
      <c r="TWS2045" s="220"/>
      <c r="TWT2045" s="220"/>
      <c r="TWU2045" s="220"/>
      <c r="TWV2045" s="220"/>
      <c r="TWW2045" s="220"/>
      <c r="TWX2045" s="220"/>
      <c r="TWY2045" s="220"/>
      <c r="TWZ2045" s="220"/>
      <c r="TXA2045" s="220"/>
      <c r="TXB2045" s="220"/>
      <c r="TXC2045" s="220"/>
      <c r="TXD2045" s="220"/>
      <c r="TXE2045" s="220"/>
      <c r="TXF2045" s="220"/>
      <c r="TXG2045" s="220"/>
      <c r="TXH2045" s="220"/>
      <c r="TXI2045" s="220"/>
      <c r="TXJ2045" s="220"/>
      <c r="TXK2045" s="220"/>
      <c r="TXL2045" s="220"/>
      <c r="TXM2045" s="220"/>
      <c r="TXN2045" s="220"/>
      <c r="TXO2045" s="220"/>
      <c r="TXP2045" s="220"/>
      <c r="TXQ2045" s="220"/>
      <c r="TXR2045" s="220"/>
      <c r="TXS2045" s="220"/>
      <c r="TXT2045" s="220"/>
      <c r="TXU2045" s="220"/>
      <c r="TXV2045" s="220"/>
      <c r="TXW2045" s="220"/>
      <c r="TXX2045" s="220"/>
      <c r="TXY2045" s="220"/>
      <c r="TXZ2045" s="220"/>
      <c r="TYA2045" s="220"/>
      <c r="TYB2045" s="220"/>
      <c r="TYC2045" s="220"/>
      <c r="TYD2045" s="220"/>
      <c r="TYE2045" s="220"/>
      <c r="TYF2045" s="220"/>
      <c r="TYG2045" s="220"/>
      <c r="TYH2045" s="220"/>
      <c r="TYI2045" s="220"/>
      <c r="TYJ2045" s="220"/>
      <c r="TYK2045" s="220"/>
      <c r="TYL2045" s="220"/>
      <c r="TYM2045" s="220"/>
      <c r="TYN2045" s="220"/>
      <c r="TYO2045" s="220"/>
      <c r="TYP2045" s="220"/>
      <c r="TYQ2045" s="220"/>
      <c r="TYR2045" s="220"/>
      <c r="TYS2045" s="220"/>
      <c r="TYT2045" s="220"/>
      <c r="TYU2045" s="220"/>
      <c r="TYV2045" s="220"/>
      <c r="TYW2045" s="220"/>
      <c r="TYX2045" s="220"/>
      <c r="TYY2045" s="220"/>
      <c r="TYZ2045" s="220"/>
      <c r="TZA2045" s="220"/>
      <c r="TZB2045" s="220"/>
      <c r="TZC2045" s="220"/>
      <c r="TZD2045" s="220"/>
      <c r="TZE2045" s="220"/>
      <c r="TZF2045" s="220"/>
      <c r="TZG2045" s="220"/>
      <c r="TZH2045" s="220"/>
      <c r="TZI2045" s="220"/>
      <c r="TZJ2045" s="220"/>
      <c r="TZK2045" s="220"/>
      <c r="TZL2045" s="220"/>
      <c r="TZM2045" s="220"/>
      <c r="TZN2045" s="220"/>
      <c r="TZO2045" s="220"/>
      <c r="TZP2045" s="220"/>
      <c r="TZQ2045" s="220"/>
      <c r="TZR2045" s="220"/>
      <c r="TZS2045" s="220"/>
      <c r="TZT2045" s="220"/>
      <c r="TZU2045" s="220"/>
      <c r="TZV2045" s="220"/>
      <c r="TZW2045" s="220"/>
      <c r="TZX2045" s="220"/>
      <c r="TZY2045" s="220"/>
      <c r="TZZ2045" s="220"/>
      <c r="UAA2045" s="220"/>
      <c r="UAB2045" s="220"/>
      <c r="UAC2045" s="220"/>
      <c r="UAD2045" s="220"/>
      <c r="UAE2045" s="220"/>
      <c r="UAF2045" s="220"/>
      <c r="UAG2045" s="220"/>
      <c r="UAH2045" s="220"/>
      <c r="UAI2045" s="220"/>
      <c r="UAJ2045" s="220"/>
      <c r="UAK2045" s="220"/>
      <c r="UAL2045" s="220"/>
      <c r="UAM2045" s="220"/>
      <c r="UAN2045" s="220"/>
      <c r="UAO2045" s="220"/>
      <c r="UAP2045" s="220"/>
      <c r="UAQ2045" s="220"/>
      <c r="UAR2045" s="220"/>
      <c r="UAS2045" s="220"/>
      <c r="UAT2045" s="220"/>
      <c r="UAU2045" s="220"/>
      <c r="UAV2045" s="220"/>
      <c r="UAW2045" s="220"/>
      <c r="UAX2045" s="220"/>
      <c r="UAY2045" s="220"/>
      <c r="UAZ2045" s="220"/>
      <c r="UBA2045" s="220"/>
      <c r="UBB2045" s="220"/>
      <c r="UBC2045" s="220"/>
      <c r="UBD2045" s="220"/>
      <c r="UBE2045" s="220"/>
      <c r="UBF2045" s="220"/>
      <c r="UBG2045" s="220"/>
      <c r="UBH2045" s="220"/>
      <c r="UBI2045" s="220"/>
      <c r="UBJ2045" s="220"/>
      <c r="UBK2045" s="220"/>
      <c r="UBL2045" s="220"/>
      <c r="UBM2045" s="220"/>
      <c r="UBN2045" s="220"/>
      <c r="UBO2045" s="220"/>
      <c r="UBP2045" s="220"/>
      <c r="UBQ2045" s="220"/>
      <c r="UBR2045" s="220"/>
      <c r="UBS2045" s="220"/>
      <c r="UBT2045" s="220"/>
      <c r="UBU2045" s="220"/>
      <c r="UBV2045" s="220"/>
      <c r="UBW2045" s="220"/>
      <c r="UBX2045" s="220"/>
      <c r="UBY2045" s="220"/>
      <c r="UBZ2045" s="220"/>
      <c r="UCA2045" s="220"/>
      <c r="UCB2045" s="220"/>
      <c r="UCC2045" s="220"/>
      <c r="UCD2045" s="220"/>
      <c r="UCE2045" s="220"/>
      <c r="UCF2045" s="220"/>
      <c r="UCG2045" s="220"/>
      <c r="UCH2045" s="220"/>
      <c r="UCI2045" s="220"/>
      <c r="UCJ2045" s="220"/>
      <c r="UCK2045" s="220"/>
      <c r="UCL2045" s="220"/>
      <c r="UCM2045" s="220"/>
      <c r="UCN2045" s="220"/>
      <c r="UCO2045" s="220"/>
      <c r="UCP2045" s="220"/>
      <c r="UCQ2045" s="220"/>
      <c r="UCR2045" s="220"/>
      <c r="UCS2045" s="220"/>
      <c r="UCT2045" s="220"/>
      <c r="UCU2045" s="220"/>
      <c r="UCV2045" s="220"/>
      <c r="UCW2045" s="220"/>
      <c r="UCX2045" s="220"/>
      <c r="UCY2045" s="220"/>
      <c r="UCZ2045" s="220"/>
      <c r="UDA2045" s="220"/>
      <c r="UDB2045" s="220"/>
      <c r="UDC2045" s="220"/>
      <c r="UDD2045" s="220"/>
      <c r="UDE2045" s="220"/>
      <c r="UDF2045" s="220"/>
      <c r="UDG2045" s="220"/>
      <c r="UDH2045" s="220"/>
      <c r="UDI2045" s="220"/>
      <c r="UDJ2045" s="220"/>
      <c r="UDK2045" s="220"/>
      <c r="UDL2045" s="220"/>
      <c r="UDM2045" s="220"/>
      <c r="UDN2045" s="220"/>
      <c r="UDO2045" s="220"/>
      <c r="UDP2045" s="220"/>
      <c r="UDQ2045" s="220"/>
      <c r="UDR2045" s="220"/>
      <c r="UDS2045" s="220"/>
      <c r="UDT2045" s="220"/>
      <c r="UDU2045" s="220"/>
      <c r="UDV2045" s="220"/>
      <c r="UDW2045" s="220"/>
      <c r="UDX2045" s="220"/>
      <c r="UDY2045" s="220"/>
      <c r="UDZ2045" s="220"/>
      <c r="UEA2045" s="220"/>
      <c r="UEB2045" s="220"/>
      <c r="UEC2045" s="220"/>
      <c r="UED2045" s="220"/>
      <c r="UEE2045" s="220"/>
      <c r="UEF2045" s="220"/>
      <c r="UEG2045" s="220"/>
      <c r="UEH2045" s="220"/>
      <c r="UEI2045" s="220"/>
      <c r="UEJ2045" s="220"/>
      <c r="UEK2045" s="220"/>
      <c r="UEL2045" s="220"/>
      <c r="UEM2045" s="220"/>
      <c r="UEN2045" s="220"/>
      <c r="UEO2045" s="220"/>
      <c r="UEP2045" s="220"/>
      <c r="UEQ2045" s="220"/>
      <c r="UER2045" s="220"/>
      <c r="UES2045" s="220"/>
      <c r="UET2045" s="220"/>
      <c r="UEU2045" s="220"/>
      <c r="UEV2045" s="220"/>
      <c r="UEW2045" s="220"/>
      <c r="UEX2045" s="220"/>
      <c r="UEY2045" s="220"/>
      <c r="UEZ2045" s="220"/>
      <c r="UFA2045" s="220"/>
      <c r="UFB2045" s="220"/>
      <c r="UFC2045" s="220"/>
      <c r="UFD2045" s="220"/>
      <c r="UFE2045" s="220"/>
      <c r="UFF2045" s="220"/>
      <c r="UFG2045" s="220"/>
      <c r="UFH2045" s="220"/>
      <c r="UFI2045" s="220"/>
      <c r="UFJ2045" s="220"/>
      <c r="UFK2045" s="220"/>
      <c r="UFL2045" s="220"/>
      <c r="UFM2045" s="220"/>
      <c r="UFN2045" s="220"/>
      <c r="UFO2045" s="220"/>
      <c r="UFP2045" s="220"/>
      <c r="UFQ2045" s="220"/>
      <c r="UFR2045" s="220"/>
      <c r="UFS2045" s="220"/>
      <c r="UFT2045" s="220"/>
      <c r="UFU2045" s="220"/>
      <c r="UFV2045" s="220"/>
      <c r="UFW2045" s="220"/>
      <c r="UFX2045" s="220"/>
      <c r="UFY2045" s="220"/>
      <c r="UFZ2045" s="220"/>
      <c r="UGA2045" s="220"/>
      <c r="UGB2045" s="220"/>
      <c r="UGC2045" s="220"/>
      <c r="UGD2045" s="220"/>
      <c r="UGE2045" s="220"/>
      <c r="UGF2045" s="220"/>
      <c r="UGG2045" s="220"/>
      <c r="UGH2045" s="220"/>
      <c r="UGI2045" s="220"/>
      <c r="UGJ2045" s="220"/>
      <c r="UGK2045" s="220"/>
      <c r="UGL2045" s="220"/>
      <c r="UGM2045" s="220"/>
      <c r="UGN2045" s="220"/>
      <c r="UGO2045" s="220"/>
      <c r="UGP2045" s="220"/>
      <c r="UGQ2045" s="220"/>
      <c r="UGR2045" s="220"/>
      <c r="UGS2045" s="220"/>
      <c r="UGT2045" s="220"/>
      <c r="UGU2045" s="220"/>
      <c r="UGV2045" s="220"/>
      <c r="UGW2045" s="220"/>
      <c r="UGX2045" s="220"/>
      <c r="UGY2045" s="220"/>
      <c r="UGZ2045" s="220"/>
      <c r="UHA2045" s="220"/>
      <c r="UHB2045" s="220"/>
      <c r="UHC2045" s="220"/>
      <c r="UHD2045" s="220"/>
      <c r="UHE2045" s="220"/>
      <c r="UHF2045" s="220"/>
      <c r="UHG2045" s="220"/>
      <c r="UHH2045" s="220"/>
      <c r="UHI2045" s="220"/>
      <c r="UHJ2045" s="220"/>
      <c r="UHK2045" s="220"/>
      <c r="UHL2045" s="220"/>
      <c r="UHM2045" s="220"/>
      <c r="UHN2045" s="220"/>
      <c r="UHO2045" s="220"/>
      <c r="UHP2045" s="220"/>
      <c r="UHQ2045" s="220"/>
      <c r="UHR2045" s="220"/>
      <c r="UHS2045" s="220"/>
      <c r="UHT2045" s="220"/>
      <c r="UHU2045" s="220"/>
      <c r="UHV2045" s="220"/>
      <c r="UHW2045" s="220"/>
      <c r="UHX2045" s="220"/>
      <c r="UHY2045" s="220"/>
      <c r="UHZ2045" s="220"/>
      <c r="UIA2045" s="220"/>
      <c r="UIB2045" s="220"/>
      <c r="UIC2045" s="220"/>
      <c r="UID2045" s="220"/>
      <c r="UIE2045" s="220"/>
      <c r="UIF2045" s="220"/>
      <c r="UIG2045" s="220"/>
      <c r="UIH2045" s="220"/>
      <c r="UII2045" s="220"/>
      <c r="UIJ2045" s="220"/>
      <c r="UIK2045" s="220"/>
      <c r="UIL2045" s="220"/>
      <c r="UIM2045" s="220"/>
      <c r="UIN2045" s="220"/>
      <c r="UIO2045" s="220"/>
      <c r="UIP2045" s="220"/>
      <c r="UIQ2045" s="220"/>
      <c r="UIR2045" s="220"/>
      <c r="UIS2045" s="220"/>
      <c r="UIT2045" s="220"/>
      <c r="UIU2045" s="220"/>
      <c r="UIV2045" s="220"/>
      <c r="UIW2045" s="220"/>
      <c r="UIX2045" s="220"/>
      <c r="UIY2045" s="220"/>
      <c r="UIZ2045" s="220"/>
      <c r="UJA2045" s="220"/>
      <c r="UJB2045" s="220"/>
      <c r="UJC2045" s="220"/>
      <c r="UJD2045" s="220"/>
      <c r="UJE2045" s="220"/>
      <c r="UJF2045" s="220"/>
      <c r="UJG2045" s="220"/>
      <c r="UJH2045" s="220"/>
      <c r="UJI2045" s="220"/>
      <c r="UJJ2045" s="220"/>
      <c r="UJK2045" s="220"/>
      <c r="UJL2045" s="220"/>
      <c r="UJM2045" s="220"/>
      <c r="UJN2045" s="220"/>
      <c r="UJO2045" s="220"/>
      <c r="UJP2045" s="220"/>
      <c r="UJQ2045" s="220"/>
      <c r="UJR2045" s="220"/>
      <c r="UJS2045" s="220"/>
      <c r="UJT2045" s="220"/>
      <c r="UJU2045" s="220"/>
      <c r="UJV2045" s="220"/>
      <c r="UJW2045" s="220"/>
      <c r="UJX2045" s="220"/>
      <c r="UJY2045" s="220"/>
      <c r="UJZ2045" s="220"/>
      <c r="UKA2045" s="220"/>
      <c r="UKB2045" s="220"/>
      <c r="UKC2045" s="220"/>
      <c r="UKD2045" s="220"/>
      <c r="UKE2045" s="220"/>
      <c r="UKF2045" s="220"/>
      <c r="UKG2045" s="220"/>
      <c r="UKH2045" s="220"/>
      <c r="UKI2045" s="220"/>
      <c r="UKJ2045" s="220"/>
      <c r="UKK2045" s="220"/>
      <c r="UKL2045" s="220"/>
      <c r="UKM2045" s="220"/>
      <c r="UKN2045" s="220"/>
      <c r="UKO2045" s="220"/>
      <c r="UKP2045" s="220"/>
      <c r="UKQ2045" s="220"/>
      <c r="UKR2045" s="220"/>
      <c r="UKS2045" s="220"/>
      <c r="UKT2045" s="220"/>
      <c r="UKU2045" s="220"/>
      <c r="UKV2045" s="220"/>
      <c r="UKW2045" s="220"/>
      <c r="UKX2045" s="220"/>
      <c r="UKY2045" s="220"/>
      <c r="UKZ2045" s="220"/>
      <c r="ULA2045" s="220"/>
      <c r="ULB2045" s="220"/>
      <c r="ULC2045" s="220"/>
      <c r="ULD2045" s="220"/>
      <c r="ULE2045" s="220"/>
      <c r="ULF2045" s="220"/>
      <c r="ULG2045" s="220"/>
      <c r="ULH2045" s="220"/>
      <c r="ULI2045" s="220"/>
      <c r="ULJ2045" s="220"/>
      <c r="ULK2045" s="220"/>
      <c r="ULL2045" s="220"/>
      <c r="ULM2045" s="220"/>
      <c r="ULN2045" s="220"/>
      <c r="ULO2045" s="220"/>
      <c r="ULP2045" s="220"/>
      <c r="ULQ2045" s="220"/>
      <c r="ULR2045" s="220"/>
      <c r="ULS2045" s="220"/>
      <c r="ULT2045" s="220"/>
      <c r="ULU2045" s="220"/>
      <c r="ULV2045" s="220"/>
      <c r="ULW2045" s="220"/>
      <c r="ULX2045" s="220"/>
      <c r="ULY2045" s="220"/>
      <c r="ULZ2045" s="220"/>
      <c r="UMA2045" s="220"/>
      <c r="UMB2045" s="220"/>
      <c r="UMC2045" s="220"/>
      <c r="UMD2045" s="220"/>
      <c r="UME2045" s="220"/>
      <c r="UMF2045" s="220"/>
      <c r="UMG2045" s="220"/>
      <c r="UMH2045" s="220"/>
      <c r="UMI2045" s="220"/>
      <c r="UMJ2045" s="220"/>
      <c r="UMK2045" s="220"/>
      <c r="UML2045" s="220"/>
      <c r="UMM2045" s="220"/>
      <c r="UMN2045" s="220"/>
      <c r="UMO2045" s="220"/>
      <c r="UMP2045" s="220"/>
      <c r="UMQ2045" s="220"/>
      <c r="UMR2045" s="220"/>
      <c r="UMS2045" s="220"/>
      <c r="UMT2045" s="220"/>
      <c r="UMU2045" s="220"/>
      <c r="UMV2045" s="220"/>
      <c r="UMW2045" s="220"/>
      <c r="UMX2045" s="220"/>
      <c r="UMY2045" s="220"/>
      <c r="UMZ2045" s="220"/>
      <c r="UNA2045" s="220"/>
      <c r="UNB2045" s="220"/>
      <c r="UNC2045" s="220"/>
      <c r="UND2045" s="220"/>
      <c r="UNE2045" s="220"/>
      <c r="UNF2045" s="220"/>
      <c r="UNG2045" s="220"/>
      <c r="UNH2045" s="220"/>
      <c r="UNI2045" s="220"/>
      <c r="UNJ2045" s="220"/>
      <c r="UNK2045" s="220"/>
      <c r="UNL2045" s="220"/>
      <c r="UNM2045" s="220"/>
      <c r="UNN2045" s="220"/>
      <c r="UNO2045" s="220"/>
      <c r="UNP2045" s="220"/>
      <c r="UNQ2045" s="220"/>
      <c r="UNR2045" s="220"/>
      <c r="UNS2045" s="220"/>
      <c r="UNT2045" s="220"/>
      <c r="UNU2045" s="220"/>
      <c r="UNV2045" s="220"/>
      <c r="UNW2045" s="220"/>
      <c r="UNX2045" s="220"/>
      <c r="UNY2045" s="220"/>
      <c r="UNZ2045" s="220"/>
      <c r="UOA2045" s="220"/>
      <c r="UOB2045" s="220"/>
      <c r="UOC2045" s="220"/>
      <c r="UOD2045" s="220"/>
      <c r="UOE2045" s="220"/>
      <c r="UOF2045" s="220"/>
      <c r="UOG2045" s="220"/>
      <c r="UOH2045" s="220"/>
      <c r="UOI2045" s="220"/>
      <c r="UOJ2045" s="220"/>
      <c r="UOK2045" s="220"/>
      <c r="UOL2045" s="220"/>
      <c r="UOM2045" s="220"/>
      <c r="UON2045" s="220"/>
      <c r="UOO2045" s="220"/>
      <c r="UOP2045" s="220"/>
      <c r="UOQ2045" s="220"/>
      <c r="UOR2045" s="220"/>
      <c r="UOS2045" s="220"/>
      <c r="UOT2045" s="220"/>
      <c r="UOU2045" s="220"/>
      <c r="UOV2045" s="220"/>
      <c r="UOW2045" s="220"/>
      <c r="UOX2045" s="220"/>
      <c r="UOY2045" s="220"/>
      <c r="UOZ2045" s="220"/>
      <c r="UPA2045" s="220"/>
      <c r="UPB2045" s="220"/>
      <c r="UPC2045" s="220"/>
      <c r="UPD2045" s="220"/>
      <c r="UPE2045" s="220"/>
      <c r="UPF2045" s="220"/>
      <c r="UPG2045" s="220"/>
      <c r="UPH2045" s="220"/>
      <c r="UPI2045" s="220"/>
      <c r="UPJ2045" s="220"/>
      <c r="UPK2045" s="220"/>
      <c r="UPL2045" s="220"/>
      <c r="UPM2045" s="220"/>
      <c r="UPN2045" s="220"/>
      <c r="UPO2045" s="220"/>
      <c r="UPP2045" s="220"/>
      <c r="UPQ2045" s="220"/>
      <c r="UPR2045" s="220"/>
      <c r="UPS2045" s="220"/>
      <c r="UPT2045" s="220"/>
      <c r="UPU2045" s="220"/>
      <c r="UPV2045" s="220"/>
      <c r="UPW2045" s="220"/>
      <c r="UPX2045" s="220"/>
      <c r="UPY2045" s="220"/>
      <c r="UPZ2045" s="220"/>
      <c r="UQA2045" s="220"/>
      <c r="UQB2045" s="220"/>
      <c r="UQC2045" s="220"/>
      <c r="UQD2045" s="220"/>
      <c r="UQE2045" s="220"/>
      <c r="UQF2045" s="220"/>
      <c r="UQG2045" s="220"/>
      <c r="UQH2045" s="220"/>
      <c r="UQI2045" s="220"/>
      <c r="UQJ2045" s="220"/>
      <c r="UQK2045" s="220"/>
      <c r="UQL2045" s="220"/>
      <c r="UQM2045" s="220"/>
      <c r="UQN2045" s="220"/>
      <c r="UQO2045" s="220"/>
      <c r="UQP2045" s="220"/>
      <c r="UQQ2045" s="220"/>
      <c r="UQR2045" s="220"/>
      <c r="UQS2045" s="220"/>
      <c r="UQT2045" s="220"/>
      <c r="UQU2045" s="220"/>
      <c r="UQV2045" s="220"/>
      <c r="UQW2045" s="220"/>
      <c r="UQX2045" s="220"/>
      <c r="UQY2045" s="220"/>
      <c r="UQZ2045" s="220"/>
      <c r="URA2045" s="220"/>
      <c r="URB2045" s="220"/>
      <c r="URC2045" s="220"/>
      <c r="URD2045" s="220"/>
      <c r="URE2045" s="220"/>
      <c r="URF2045" s="220"/>
      <c r="URG2045" s="220"/>
      <c r="URH2045" s="220"/>
      <c r="URI2045" s="220"/>
      <c r="URJ2045" s="220"/>
      <c r="URK2045" s="220"/>
      <c r="URL2045" s="220"/>
      <c r="URM2045" s="220"/>
      <c r="URN2045" s="220"/>
      <c r="URO2045" s="220"/>
      <c r="URP2045" s="220"/>
      <c r="URQ2045" s="220"/>
      <c r="URR2045" s="220"/>
      <c r="URS2045" s="220"/>
      <c r="URT2045" s="220"/>
      <c r="URU2045" s="220"/>
      <c r="URV2045" s="220"/>
      <c r="URW2045" s="220"/>
      <c r="URX2045" s="220"/>
      <c r="URY2045" s="220"/>
      <c r="URZ2045" s="220"/>
      <c r="USA2045" s="220"/>
      <c r="USB2045" s="220"/>
      <c r="USC2045" s="220"/>
      <c r="USD2045" s="220"/>
      <c r="USE2045" s="220"/>
      <c r="USF2045" s="220"/>
      <c r="USG2045" s="220"/>
      <c r="USH2045" s="220"/>
      <c r="USI2045" s="220"/>
      <c r="USJ2045" s="220"/>
      <c r="USK2045" s="220"/>
      <c r="USL2045" s="220"/>
      <c r="USM2045" s="220"/>
      <c r="USN2045" s="220"/>
      <c r="USO2045" s="220"/>
      <c r="USP2045" s="220"/>
      <c r="USQ2045" s="220"/>
      <c r="USR2045" s="220"/>
      <c r="USS2045" s="220"/>
      <c r="UST2045" s="220"/>
      <c r="USU2045" s="220"/>
      <c r="USV2045" s="220"/>
      <c r="USW2045" s="220"/>
      <c r="USX2045" s="220"/>
      <c r="USY2045" s="220"/>
      <c r="USZ2045" s="220"/>
      <c r="UTA2045" s="220"/>
      <c r="UTB2045" s="220"/>
      <c r="UTC2045" s="220"/>
      <c r="UTD2045" s="220"/>
      <c r="UTE2045" s="220"/>
      <c r="UTF2045" s="220"/>
      <c r="UTG2045" s="220"/>
      <c r="UTH2045" s="220"/>
      <c r="UTI2045" s="220"/>
      <c r="UTJ2045" s="220"/>
      <c r="UTK2045" s="220"/>
      <c r="UTL2045" s="220"/>
      <c r="UTM2045" s="220"/>
      <c r="UTN2045" s="220"/>
      <c r="UTO2045" s="220"/>
      <c r="UTP2045" s="220"/>
      <c r="UTQ2045" s="220"/>
      <c r="UTR2045" s="220"/>
      <c r="UTS2045" s="220"/>
      <c r="UTT2045" s="220"/>
      <c r="UTU2045" s="220"/>
      <c r="UTV2045" s="220"/>
      <c r="UTW2045" s="220"/>
      <c r="UTX2045" s="220"/>
      <c r="UTY2045" s="220"/>
      <c r="UTZ2045" s="220"/>
      <c r="UUA2045" s="220"/>
      <c r="UUB2045" s="220"/>
      <c r="UUC2045" s="220"/>
      <c r="UUD2045" s="220"/>
      <c r="UUE2045" s="220"/>
      <c r="UUF2045" s="220"/>
      <c r="UUG2045" s="220"/>
      <c r="UUH2045" s="220"/>
      <c r="UUI2045" s="220"/>
      <c r="UUJ2045" s="220"/>
      <c r="UUK2045" s="220"/>
      <c r="UUL2045" s="220"/>
      <c r="UUM2045" s="220"/>
      <c r="UUN2045" s="220"/>
      <c r="UUO2045" s="220"/>
      <c r="UUP2045" s="220"/>
      <c r="UUQ2045" s="220"/>
      <c r="UUR2045" s="220"/>
      <c r="UUS2045" s="220"/>
      <c r="UUT2045" s="220"/>
      <c r="UUU2045" s="220"/>
      <c r="UUV2045" s="220"/>
      <c r="UUW2045" s="220"/>
      <c r="UUX2045" s="220"/>
      <c r="UUY2045" s="220"/>
      <c r="UUZ2045" s="220"/>
      <c r="UVA2045" s="220"/>
      <c r="UVB2045" s="220"/>
      <c r="UVC2045" s="220"/>
      <c r="UVD2045" s="220"/>
      <c r="UVE2045" s="220"/>
      <c r="UVF2045" s="220"/>
      <c r="UVG2045" s="220"/>
      <c r="UVH2045" s="220"/>
      <c r="UVI2045" s="220"/>
      <c r="UVJ2045" s="220"/>
      <c r="UVK2045" s="220"/>
      <c r="UVL2045" s="220"/>
      <c r="UVM2045" s="220"/>
      <c r="UVN2045" s="220"/>
      <c r="UVO2045" s="220"/>
      <c r="UVP2045" s="220"/>
      <c r="UVQ2045" s="220"/>
      <c r="UVR2045" s="220"/>
      <c r="UVS2045" s="220"/>
      <c r="UVT2045" s="220"/>
      <c r="UVU2045" s="220"/>
      <c r="UVV2045" s="220"/>
      <c r="UVW2045" s="220"/>
      <c r="UVX2045" s="220"/>
      <c r="UVY2045" s="220"/>
      <c r="UVZ2045" s="220"/>
      <c r="UWA2045" s="220"/>
      <c r="UWB2045" s="220"/>
      <c r="UWC2045" s="220"/>
      <c r="UWD2045" s="220"/>
      <c r="UWE2045" s="220"/>
      <c r="UWF2045" s="220"/>
      <c r="UWG2045" s="220"/>
      <c r="UWH2045" s="220"/>
      <c r="UWI2045" s="220"/>
      <c r="UWJ2045" s="220"/>
      <c r="UWK2045" s="220"/>
      <c r="UWL2045" s="220"/>
      <c r="UWM2045" s="220"/>
      <c r="UWN2045" s="220"/>
      <c r="UWO2045" s="220"/>
      <c r="UWP2045" s="220"/>
      <c r="UWQ2045" s="220"/>
      <c r="UWR2045" s="220"/>
      <c r="UWS2045" s="220"/>
      <c r="UWT2045" s="220"/>
      <c r="UWU2045" s="220"/>
      <c r="UWV2045" s="220"/>
      <c r="UWW2045" s="220"/>
      <c r="UWX2045" s="220"/>
      <c r="UWY2045" s="220"/>
      <c r="UWZ2045" s="220"/>
      <c r="UXA2045" s="220"/>
      <c r="UXB2045" s="220"/>
      <c r="UXC2045" s="220"/>
      <c r="UXD2045" s="220"/>
      <c r="UXE2045" s="220"/>
      <c r="UXF2045" s="220"/>
      <c r="UXG2045" s="220"/>
      <c r="UXH2045" s="220"/>
      <c r="UXI2045" s="220"/>
      <c r="UXJ2045" s="220"/>
      <c r="UXK2045" s="220"/>
      <c r="UXL2045" s="220"/>
      <c r="UXM2045" s="220"/>
      <c r="UXN2045" s="220"/>
      <c r="UXO2045" s="220"/>
      <c r="UXP2045" s="220"/>
      <c r="UXQ2045" s="220"/>
      <c r="UXR2045" s="220"/>
      <c r="UXS2045" s="220"/>
      <c r="UXT2045" s="220"/>
      <c r="UXU2045" s="220"/>
      <c r="UXV2045" s="220"/>
      <c r="UXW2045" s="220"/>
      <c r="UXX2045" s="220"/>
      <c r="UXY2045" s="220"/>
      <c r="UXZ2045" s="220"/>
      <c r="UYA2045" s="220"/>
      <c r="UYB2045" s="220"/>
      <c r="UYC2045" s="220"/>
      <c r="UYD2045" s="220"/>
      <c r="UYE2045" s="220"/>
      <c r="UYF2045" s="220"/>
      <c r="UYG2045" s="220"/>
      <c r="UYH2045" s="220"/>
      <c r="UYI2045" s="220"/>
      <c r="UYJ2045" s="220"/>
      <c r="UYK2045" s="220"/>
      <c r="UYL2045" s="220"/>
      <c r="UYM2045" s="220"/>
      <c r="UYN2045" s="220"/>
      <c r="UYO2045" s="220"/>
      <c r="UYP2045" s="220"/>
      <c r="UYQ2045" s="220"/>
      <c r="UYR2045" s="220"/>
      <c r="UYS2045" s="220"/>
      <c r="UYT2045" s="220"/>
      <c r="UYU2045" s="220"/>
      <c r="UYV2045" s="220"/>
      <c r="UYW2045" s="220"/>
      <c r="UYX2045" s="220"/>
      <c r="UYY2045" s="220"/>
      <c r="UYZ2045" s="220"/>
      <c r="UZA2045" s="220"/>
      <c r="UZB2045" s="220"/>
      <c r="UZC2045" s="220"/>
      <c r="UZD2045" s="220"/>
      <c r="UZE2045" s="220"/>
      <c r="UZF2045" s="220"/>
      <c r="UZG2045" s="220"/>
      <c r="UZH2045" s="220"/>
      <c r="UZI2045" s="220"/>
      <c r="UZJ2045" s="220"/>
      <c r="UZK2045" s="220"/>
      <c r="UZL2045" s="220"/>
      <c r="UZM2045" s="220"/>
      <c r="UZN2045" s="220"/>
      <c r="UZO2045" s="220"/>
      <c r="UZP2045" s="220"/>
      <c r="UZQ2045" s="220"/>
      <c r="UZR2045" s="220"/>
      <c r="UZS2045" s="220"/>
      <c r="UZT2045" s="220"/>
      <c r="UZU2045" s="220"/>
      <c r="UZV2045" s="220"/>
      <c r="UZW2045" s="220"/>
      <c r="UZX2045" s="220"/>
      <c r="UZY2045" s="220"/>
      <c r="UZZ2045" s="220"/>
      <c r="VAA2045" s="220"/>
      <c r="VAB2045" s="220"/>
      <c r="VAC2045" s="220"/>
      <c r="VAD2045" s="220"/>
      <c r="VAE2045" s="220"/>
      <c r="VAF2045" s="220"/>
      <c r="VAG2045" s="220"/>
      <c r="VAH2045" s="220"/>
      <c r="VAI2045" s="220"/>
      <c r="VAJ2045" s="220"/>
      <c r="VAK2045" s="220"/>
      <c r="VAL2045" s="220"/>
      <c r="VAM2045" s="220"/>
      <c r="VAN2045" s="220"/>
      <c r="VAO2045" s="220"/>
      <c r="VAP2045" s="220"/>
      <c r="VAQ2045" s="220"/>
      <c r="VAR2045" s="220"/>
      <c r="VAS2045" s="220"/>
      <c r="VAT2045" s="220"/>
      <c r="VAU2045" s="220"/>
      <c r="VAV2045" s="220"/>
      <c r="VAW2045" s="220"/>
      <c r="VAX2045" s="220"/>
      <c r="VAY2045" s="220"/>
      <c r="VAZ2045" s="220"/>
      <c r="VBA2045" s="220"/>
      <c r="VBB2045" s="220"/>
      <c r="VBC2045" s="220"/>
      <c r="VBD2045" s="220"/>
      <c r="VBE2045" s="220"/>
      <c r="VBF2045" s="220"/>
      <c r="VBG2045" s="220"/>
      <c r="VBH2045" s="220"/>
      <c r="VBI2045" s="220"/>
      <c r="VBJ2045" s="220"/>
      <c r="VBK2045" s="220"/>
      <c r="VBL2045" s="220"/>
      <c r="VBM2045" s="220"/>
      <c r="VBN2045" s="220"/>
      <c r="VBO2045" s="220"/>
      <c r="VBP2045" s="220"/>
      <c r="VBQ2045" s="220"/>
      <c r="VBR2045" s="220"/>
      <c r="VBS2045" s="220"/>
      <c r="VBT2045" s="220"/>
      <c r="VBU2045" s="220"/>
      <c r="VBV2045" s="220"/>
      <c r="VBW2045" s="220"/>
      <c r="VBX2045" s="220"/>
      <c r="VBY2045" s="220"/>
      <c r="VBZ2045" s="220"/>
      <c r="VCA2045" s="220"/>
      <c r="VCB2045" s="220"/>
      <c r="VCC2045" s="220"/>
      <c r="VCD2045" s="220"/>
      <c r="VCE2045" s="220"/>
      <c r="VCF2045" s="220"/>
      <c r="VCG2045" s="220"/>
      <c r="VCH2045" s="220"/>
      <c r="VCI2045" s="220"/>
      <c r="VCJ2045" s="220"/>
      <c r="VCK2045" s="220"/>
      <c r="VCL2045" s="220"/>
      <c r="VCM2045" s="220"/>
      <c r="VCN2045" s="220"/>
      <c r="VCO2045" s="220"/>
      <c r="VCP2045" s="220"/>
      <c r="VCQ2045" s="220"/>
      <c r="VCR2045" s="220"/>
      <c r="VCS2045" s="220"/>
      <c r="VCT2045" s="220"/>
      <c r="VCU2045" s="220"/>
      <c r="VCV2045" s="220"/>
      <c r="VCW2045" s="220"/>
      <c r="VCX2045" s="220"/>
      <c r="VCY2045" s="220"/>
      <c r="VCZ2045" s="220"/>
      <c r="VDA2045" s="220"/>
      <c r="VDB2045" s="220"/>
      <c r="VDC2045" s="220"/>
      <c r="VDD2045" s="220"/>
      <c r="VDE2045" s="220"/>
      <c r="VDF2045" s="220"/>
      <c r="VDG2045" s="220"/>
      <c r="VDH2045" s="220"/>
      <c r="VDI2045" s="220"/>
      <c r="VDJ2045" s="220"/>
      <c r="VDK2045" s="220"/>
      <c r="VDL2045" s="220"/>
      <c r="VDM2045" s="220"/>
      <c r="VDN2045" s="220"/>
      <c r="VDO2045" s="220"/>
      <c r="VDP2045" s="220"/>
      <c r="VDQ2045" s="220"/>
      <c r="VDR2045" s="220"/>
      <c r="VDS2045" s="220"/>
      <c r="VDT2045" s="220"/>
      <c r="VDU2045" s="220"/>
      <c r="VDV2045" s="220"/>
      <c r="VDW2045" s="220"/>
      <c r="VDX2045" s="220"/>
      <c r="VDY2045" s="220"/>
      <c r="VDZ2045" s="220"/>
      <c r="VEA2045" s="220"/>
      <c r="VEB2045" s="220"/>
      <c r="VEC2045" s="220"/>
      <c r="VED2045" s="220"/>
      <c r="VEE2045" s="220"/>
      <c r="VEF2045" s="220"/>
      <c r="VEG2045" s="220"/>
      <c r="VEH2045" s="220"/>
      <c r="VEI2045" s="220"/>
      <c r="VEJ2045" s="220"/>
      <c r="VEK2045" s="220"/>
      <c r="VEL2045" s="220"/>
      <c r="VEM2045" s="220"/>
      <c r="VEN2045" s="220"/>
      <c r="VEO2045" s="220"/>
      <c r="VEP2045" s="220"/>
      <c r="VEQ2045" s="220"/>
      <c r="VER2045" s="220"/>
      <c r="VES2045" s="220"/>
      <c r="VET2045" s="220"/>
      <c r="VEU2045" s="220"/>
      <c r="VEV2045" s="220"/>
      <c r="VEW2045" s="220"/>
      <c r="VEX2045" s="220"/>
      <c r="VEY2045" s="220"/>
      <c r="VEZ2045" s="220"/>
      <c r="VFA2045" s="220"/>
      <c r="VFB2045" s="220"/>
      <c r="VFC2045" s="220"/>
      <c r="VFD2045" s="220"/>
      <c r="VFE2045" s="220"/>
      <c r="VFF2045" s="220"/>
      <c r="VFG2045" s="220"/>
      <c r="VFH2045" s="220"/>
      <c r="VFI2045" s="220"/>
      <c r="VFJ2045" s="220"/>
      <c r="VFK2045" s="220"/>
      <c r="VFL2045" s="220"/>
      <c r="VFM2045" s="220"/>
      <c r="VFN2045" s="220"/>
      <c r="VFO2045" s="220"/>
      <c r="VFP2045" s="220"/>
      <c r="VFQ2045" s="220"/>
      <c r="VFR2045" s="220"/>
      <c r="VFS2045" s="220"/>
      <c r="VFT2045" s="220"/>
      <c r="VFU2045" s="220"/>
      <c r="VFV2045" s="220"/>
      <c r="VFW2045" s="220"/>
      <c r="VFX2045" s="220"/>
      <c r="VFY2045" s="220"/>
      <c r="VFZ2045" s="220"/>
      <c r="VGA2045" s="220"/>
      <c r="VGB2045" s="220"/>
      <c r="VGC2045" s="220"/>
      <c r="VGD2045" s="220"/>
      <c r="VGE2045" s="220"/>
      <c r="VGF2045" s="220"/>
      <c r="VGG2045" s="220"/>
      <c r="VGH2045" s="220"/>
      <c r="VGI2045" s="220"/>
      <c r="VGJ2045" s="220"/>
      <c r="VGK2045" s="220"/>
      <c r="VGL2045" s="220"/>
      <c r="VGM2045" s="220"/>
      <c r="VGN2045" s="220"/>
      <c r="VGO2045" s="220"/>
      <c r="VGP2045" s="220"/>
      <c r="VGQ2045" s="220"/>
      <c r="VGR2045" s="220"/>
      <c r="VGS2045" s="220"/>
      <c r="VGT2045" s="220"/>
      <c r="VGU2045" s="220"/>
      <c r="VGV2045" s="220"/>
      <c r="VGW2045" s="220"/>
      <c r="VGX2045" s="220"/>
      <c r="VGY2045" s="220"/>
      <c r="VGZ2045" s="220"/>
      <c r="VHA2045" s="220"/>
      <c r="VHB2045" s="220"/>
      <c r="VHC2045" s="220"/>
      <c r="VHD2045" s="220"/>
      <c r="VHE2045" s="220"/>
      <c r="VHF2045" s="220"/>
      <c r="VHG2045" s="220"/>
      <c r="VHH2045" s="220"/>
      <c r="VHI2045" s="220"/>
      <c r="VHJ2045" s="220"/>
      <c r="VHK2045" s="220"/>
      <c r="VHL2045" s="220"/>
      <c r="VHM2045" s="220"/>
      <c r="VHN2045" s="220"/>
      <c r="VHO2045" s="220"/>
      <c r="VHP2045" s="220"/>
      <c r="VHQ2045" s="220"/>
      <c r="VHR2045" s="220"/>
      <c r="VHS2045" s="220"/>
      <c r="VHT2045" s="220"/>
      <c r="VHU2045" s="220"/>
      <c r="VHV2045" s="220"/>
      <c r="VHW2045" s="220"/>
      <c r="VHX2045" s="220"/>
      <c r="VHY2045" s="220"/>
      <c r="VHZ2045" s="220"/>
      <c r="VIA2045" s="220"/>
      <c r="VIB2045" s="220"/>
      <c r="VIC2045" s="220"/>
      <c r="VID2045" s="220"/>
      <c r="VIE2045" s="220"/>
      <c r="VIF2045" s="220"/>
      <c r="VIG2045" s="220"/>
      <c r="VIH2045" s="220"/>
      <c r="VII2045" s="220"/>
      <c r="VIJ2045" s="220"/>
      <c r="VIK2045" s="220"/>
      <c r="VIL2045" s="220"/>
      <c r="VIM2045" s="220"/>
      <c r="VIN2045" s="220"/>
      <c r="VIO2045" s="220"/>
      <c r="VIP2045" s="220"/>
      <c r="VIQ2045" s="220"/>
      <c r="VIR2045" s="220"/>
      <c r="VIS2045" s="220"/>
      <c r="VIT2045" s="220"/>
      <c r="VIU2045" s="220"/>
      <c r="VIV2045" s="220"/>
      <c r="VIW2045" s="220"/>
      <c r="VIX2045" s="220"/>
      <c r="VIY2045" s="220"/>
      <c r="VIZ2045" s="220"/>
      <c r="VJA2045" s="220"/>
      <c r="VJB2045" s="220"/>
      <c r="VJC2045" s="220"/>
      <c r="VJD2045" s="220"/>
      <c r="VJE2045" s="220"/>
      <c r="VJF2045" s="220"/>
      <c r="VJG2045" s="220"/>
      <c r="VJH2045" s="220"/>
      <c r="VJI2045" s="220"/>
      <c r="VJJ2045" s="220"/>
      <c r="VJK2045" s="220"/>
      <c r="VJL2045" s="220"/>
      <c r="VJM2045" s="220"/>
      <c r="VJN2045" s="220"/>
      <c r="VJO2045" s="220"/>
      <c r="VJP2045" s="220"/>
      <c r="VJQ2045" s="220"/>
      <c r="VJR2045" s="220"/>
      <c r="VJS2045" s="220"/>
      <c r="VJT2045" s="220"/>
      <c r="VJU2045" s="220"/>
      <c r="VJV2045" s="220"/>
      <c r="VJW2045" s="220"/>
      <c r="VJX2045" s="220"/>
      <c r="VJY2045" s="220"/>
      <c r="VJZ2045" s="220"/>
      <c r="VKA2045" s="220"/>
      <c r="VKB2045" s="220"/>
      <c r="VKC2045" s="220"/>
      <c r="VKD2045" s="220"/>
      <c r="VKE2045" s="220"/>
      <c r="VKF2045" s="220"/>
      <c r="VKG2045" s="220"/>
      <c r="VKH2045" s="220"/>
      <c r="VKI2045" s="220"/>
      <c r="VKJ2045" s="220"/>
      <c r="VKK2045" s="220"/>
      <c r="VKL2045" s="220"/>
      <c r="VKM2045" s="220"/>
      <c r="VKN2045" s="220"/>
      <c r="VKO2045" s="220"/>
      <c r="VKP2045" s="220"/>
      <c r="VKQ2045" s="220"/>
      <c r="VKR2045" s="220"/>
      <c r="VKS2045" s="220"/>
      <c r="VKT2045" s="220"/>
      <c r="VKU2045" s="220"/>
      <c r="VKV2045" s="220"/>
      <c r="VKW2045" s="220"/>
      <c r="VKX2045" s="220"/>
      <c r="VKY2045" s="220"/>
      <c r="VKZ2045" s="220"/>
      <c r="VLA2045" s="220"/>
      <c r="VLB2045" s="220"/>
      <c r="VLC2045" s="220"/>
      <c r="VLD2045" s="220"/>
      <c r="VLE2045" s="220"/>
      <c r="VLF2045" s="220"/>
      <c r="VLG2045" s="220"/>
      <c r="VLH2045" s="220"/>
      <c r="VLI2045" s="220"/>
      <c r="VLJ2045" s="220"/>
      <c r="VLK2045" s="220"/>
      <c r="VLL2045" s="220"/>
      <c r="VLM2045" s="220"/>
      <c r="VLN2045" s="220"/>
      <c r="VLO2045" s="220"/>
      <c r="VLP2045" s="220"/>
      <c r="VLQ2045" s="220"/>
      <c r="VLR2045" s="220"/>
      <c r="VLS2045" s="220"/>
      <c r="VLT2045" s="220"/>
      <c r="VLU2045" s="220"/>
      <c r="VLV2045" s="220"/>
      <c r="VLW2045" s="220"/>
      <c r="VLX2045" s="220"/>
      <c r="VLY2045" s="220"/>
      <c r="VLZ2045" s="220"/>
      <c r="VMA2045" s="220"/>
      <c r="VMB2045" s="220"/>
      <c r="VMC2045" s="220"/>
      <c r="VMD2045" s="220"/>
      <c r="VME2045" s="220"/>
      <c r="VMF2045" s="220"/>
      <c r="VMG2045" s="220"/>
      <c r="VMH2045" s="220"/>
      <c r="VMI2045" s="220"/>
      <c r="VMJ2045" s="220"/>
      <c r="VMK2045" s="220"/>
      <c r="VML2045" s="220"/>
      <c r="VMM2045" s="220"/>
      <c r="VMN2045" s="220"/>
      <c r="VMO2045" s="220"/>
      <c r="VMP2045" s="220"/>
      <c r="VMQ2045" s="220"/>
      <c r="VMR2045" s="220"/>
      <c r="VMS2045" s="220"/>
      <c r="VMT2045" s="220"/>
      <c r="VMU2045" s="220"/>
      <c r="VMV2045" s="220"/>
      <c r="VMW2045" s="220"/>
      <c r="VMX2045" s="220"/>
      <c r="VMY2045" s="220"/>
      <c r="VMZ2045" s="220"/>
      <c r="VNA2045" s="220"/>
      <c r="VNB2045" s="220"/>
      <c r="VNC2045" s="220"/>
      <c r="VND2045" s="220"/>
      <c r="VNE2045" s="220"/>
      <c r="VNF2045" s="220"/>
      <c r="VNG2045" s="220"/>
      <c r="VNH2045" s="220"/>
      <c r="VNI2045" s="220"/>
      <c r="VNJ2045" s="220"/>
      <c r="VNK2045" s="220"/>
      <c r="VNL2045" s="220"/>
      <c r="VNM2045" s="220"/>
      <c r="VNN2045" s="220"/>
      <c r="VNO2045" s="220"/>
      <c r="VNP2045" s="220"/>
      <c r="VNQ2045" s="220"/>
      <c r="VNR2045" s="220"/>
      <c r="VNS2045" s="220"/>
      <c r="VNT2045" s="220"/>
      <c r="VNU2045" s="220"/>
      <c r="VNV2045" s="220"/>
      <c r="VNW2045" s="220"/>
      <c r="VNX2045" s="220"/>
      <c r="VNY2045" s="220"/>
      <c r="VNZ2045" s="220"/>
      <c r="VOA2045" s="220"/>
      <c r="VOB2045" s="220"/>
      <c r="VOC2045" s="220"/>
      <c r="VOD2045" s="220"/>
      <c r="VOE2045" s="220"/>
      <c r="VOF2045" s="220"/>
      <c r="VOG2045" s="220"/>
      <c r="VOH2045" s="220"/>
      <c r="VOI2045" s="220"/>
      <c r="VOJ2045" s="220"/>
      <c r="VOK2045" s="220"/>
      <c r="VOL2045" s="220"/>
      <c r="VOM2045" s="220"/>
      <c r="VON2045" s="220"/>
      <c r="VOO2045" s="220"/>
      <c r="VOP2045" s="220"/>
      <c r="VOQ2045" s="220"/>
      <c r="VOR2045" s="220"/>
      <c r="VOS2045" s="220"/>
      <c r="VOT2045" s="220"/>
      <c r="VOU2045" s="220"/>
      <c r="VOV2045" s="220"/>
      <c r="VOW2045" s="220"/>
      <c r="VOX2045" s="220"/>
      <c r="VOY2045" s="220"/>
      <c r="VOZ2045" s="220"/>
      <c r="VPA2045" s="220"/>
      <c r="VPB2045" s="220"/>
      <c r="VPC2045" s="220"/>
      <c r="VPD2045" s="220"/>
      <c r="VPE2045" s="220"/>
      <c r="VPF2045" s="220"/>
      <c r="VPG2045" s="220"/>
      <c r="VPH2045" s="220"/>
      <c r="VPI2045" s="220"/>
      <c r="VPJ2045" s="220"/>
      <c r="VPK2045" s="220"/>
      <c r="VPL2045" s="220"/>
      <c r="VPM2045" s="220"/>
      <c r="VPN2045" s="220"/>
      <c r="VPO2045" s="220"/>
      <c r="VPP2045" s="220"/>
      <c r="VPQ2045" s="220"/>
      <c r="VPR2045" s="220"/>
      <c r="VPS2045" s="220"/>
      <c r="VPT2045" s="220"/>
      <c r="VPU2045" s="220"/>
      <c r="VPV2045" s="220"/>
      <c r="VPW2045" s="220"/>
      <c r="VPX2045" s="220"/>
      <c r="VPY2045" s="220"/>
      <c r="VPZ2045" s="220"/>
      <c r="VQA2045" s="220"/>
      <c r="VQB2045" s="220"/>
      <c r="VQC2045" s="220"/>
      <c r="VQD2045" s="220"/>
      <c r="VQE2045" s="220"/>
      <c r="VQF2045" s="220"/>
      <c r="VQG2045" s="220"/>
      <c r="VQH2045" s="220"/>
      <c r="VQI2045" s="220"/>
      <c r="VQJ2045" s="220"/>
      <c r="VQK2045" s="220"/>
      <c r="VQL2045" s="220"/>
      <c r="VQM2045" s="220"/>
      <c r="VQN2045" s="220"/>
      <c r="VQO2045" s="220"/>
      <c r="VQP2045" s="220"/>
      <c r="VQQ2045" s="220"/>
      <c r="VQR2045" s="220"/>
      <c r="VQS2045" s="220"/>
      <c r="VQT2045" s="220"/>
      <c r="VQU2045" s="220"/>
      <c r="VQV2045" s="220"/>
      <c r="VQW2045" s="220"/>
      <c r="VQX2045" s="220"/>
      <c r="VQY2045" s="220"/>
      <c r="VQZ2045" s="220"/>
      <c r="VRA2045" s="220"/>
      <c r="VRB2045" s="220"/>
      <c r="VRC2045" s="220"/>
      <c r="VRD2045" s="220"/>
      <c r="VRE2045" s="220"/>
      <c r="VRF2045" s="220"/>
      <c r="VRG2045" s="220"/>
      <c r="VRH2045" s="220"/>
      <c r="VRI2045" s="220"/>
      <c r="VRJ2045" s="220"/>
      <c r="VRK2045" s="220"/>
      <c r="VRL2045" s="220"/>
      <c r="VRM2045" s="220"/>
      <c r="VRN2045" s="220"/>
      <c r="VRO2045" s="220"/>
      <c r="VRP2045" s="220"/>
      <c r="VRQ2045" s="220"/>
      <c r="VRR2045" s="220"/>
      <c r="VRS2045" s="220"/>
      <c r="VRT2045" s="220"/>
      <c r="VRU2045" s="220"/>
      <c r="VRV2045" s="220"/>
      <c r="VRW2045" s="220"/>
      <c r="VRX2045" s="220"/>
      <c r="VRY2045" s="220"/>
      <c r="VRZ2045" s="220"/>
      <c r="VSA2045" s="220"/>
      <c r="VSB2045" s="220"/>
      <c r="VSC2045" s="220"/>
      <c r="VSD2045" s="220"/>
      <c r="VSE2045" s="220"/>
      <c r="VSF2045" s="220"/>
      <c r="VSG2045" s="220"/>
      <c r="VSH2045" s="220"/>
      <c r="VSI2045" s="220"/>
      <c r="VSJ2045" s="220"/>
      <c r="VSK2045" s="220"/>
      <c r="VSL2045" s="220"/>
      <c r="VSM2045" s="220"/>
      <c r="VSN2045" s="220"/>
      <c r="VSO2045" s="220"/>
      <c r="VSP2045" s="220"/>
      <c r="VSQ2045" s="220"/>
      <c r="VSR2045" s="220"/>
      <c r="VSS2045" s="220"/>
      <c r="VST2045" s="220"/>
      <c r="VSU2045" s="220"/>
      <c r="VSV2045" s="220"/>
      <c r="VSW2045" s="220"/>
      <c r="VSX2045" s="220"/>
      <c r="VSY2045" s="220"/>
      <c r="VSZ2045" s="220"/>
      <c r="VTA2045" s="220"/>
      <c r="VTB2045" s="220"/>
      <c r="VTC2045" s="220"/>
      <c r="VTD2045" s="220"/>
      <c r="VTE2045" s="220"/>
      <c r="VTF2045" s="220"/>
      <c r="VTG2045" s="220"/>
      <c r="VTH2045" s="220"/>
      <c r="VTI2045" s="220"/>
      <c r="VTJ2045" s="220"/>
      <c r="VTK2045" s="220"/>
      <c r="VTL2045" s="220"/>
      <c r="VTM2045" s="220"/>
      <c r="VTN2045" s="220"/>
      <c r="VTO2045" s="220"/>
      <c r="VTP2045" s="220"/>
      <c r="VTQ2045" s="220"/>
      <c r="VTR2045" s="220"/>
      <c r="VTS2045" s="220"/>
      <c r="VTT2045" s="220"/>
      <c r="VTU2045" s="220"/>
      <c r="VTV2045" s="220"/>
      <c r="VTW2045" s="220"/>
      <c r="VTX2045" s="220"/>
      <c r="VTY2045" s="220"/>
      <c r="VTZ2045" s="220"/>
      <c r="VUA2045" s="220"/>
      <c r="VUB2045" s="220"/>
      <c r="VUC2045" s="220"/>
      <c r="VUD2045" s="220"/>
      <c r="VUE2045" s="220"/>
      <c r="VUF2045" s="220"/>
      <c r="VUG2045" s="220"/>
      <c r="VUH2045" s="220"/>
      <c r="VUI2045" s="220"/>
      <c r="VUJ2045" s="220"/>
      <c r="VUK2045" s="220"/>
      <c r="VUL2045" s="220"/>
      <c r="VUM2045" s="220"/>
      <c r="VUN2045" s="220"/>
      <c r="VUO2045" s="220"/>
      <c r="VUP2045" s="220"/>
      <c r="VUQ2045" s="220"/>
      <c r="VUR2045" s="220"/>
      <c r="VUS2045" s="220"/>
      <c r="VUT2045" s="220"/>
      <c r="VUU2045" s="220"/>
      <c r="VUV2045" s="220"/>
      <c r="VUW2045" s="220"/>
      <c r="VUX2045" s="220"/>
      <c r="VUY2045" s="220"/>
      <c r="VUZ2045" s="220"/>
      <c r="VVA2045" s="220"/>
      <c r="VVB2045" s="220"/>
      <c r="VVC2045" s="220"/>
      <c r="VVD2045" s="220"/>
      <c r="VVE2045" s="220"/>
      <c r="VVF2045" s="220"/>
      <c r="VVG2045" s="220"/>
      <c r="VVH2045" s="220"/>
      <c r="VVI2045" s="220"/>
      <c r="VVJ2045" s="220"/>
      <c r="VVK2045" s="220"/>
      <c r="VVL2045" s="220"/>
      <c r="VVM2045" s="220"/>
      <c r="VVN2045" s="220"/>
      <c r="VVO2045" s="220"/>
      <c r="VVP2045" s="220"/>
      <c r="VVQ2045" s="220"/>
      <c r="VVR2045" s="220"/>
      <c r="VVS2045" s="220"/>
      <c r="VVT2045" s="220"/>
      <c r="VVU2045" s="220"/>
      <c r="VVV2045" s="220"/>
      <c r="VVW2045" s="220"/>
      <c r="VVX2045" s="220"/>
      <c r="VVY2045" s="220"/>
      <c r="VVZ2045" s="220"/>
      <c r="VWA2045" s="220"/>
      <c r="VWB2045" s="220"/>
      <c r="VWC2045" s="220"/>
      <c r="VWD2045" s="220"/>
      <c r="VWE2045" s="220"/>
      <c r="VWF2045" s="220"/>
      <c r="VWG2045" s="220"/>
      <c r="VWH2045" s="220"/>
      <c r="VWI2045" s="220"/>
      <c r="VWJ2045" s="220"/>
      <c r="VWK2045" s="220"/>
      <c r="VWL2045" s="220"/>
      <c r="VWM2045" s="220"/>
      <c r="VWN2045" s="220"/>
      <c r="VWO2045" s="220"/>
      <c r="VWP2045" s="220"/>
      <c r="VWQ2045" s="220"/>
      <c r="VWR2045" s="220"/>
      <c r="VWS2045" s="220"/>
      <c r="VWT2045" s="220"/>
      <c r="VWU2045" s="220"/>
      <c r="VWV2045" s="220"/>
      <c r="VWW2045" s="220"/>
      <c r="VWX2045" s="220"/>
      <c r="VWY2045" s="220"/>
      <c r="VWZ2045" s="220"/>
      <c r="VXA2045" s="220"/>
      <c r="VXB2045" s="220"/>
      <c r="VXC2045" s="220"/>
      <c r="VXD2045" s="220"/>
      <c r="VXE2045" s="220"/>
      <c r="VXF2045" s="220"/>
      <c r="VXG2045" s="220"/>
      <c r="VXH2045" s="220"/>
      <c r="VXI2045" s="220"/>
      <c r="VXJ2045" s="220"/>
      <c r="VXK2045" s="220"/>
      <c r="VXL2045" s="220"/>
      <c r="VXM2045" s="220"/>
      <c r="VXN2045" s="220"/>
      <c r="VXO2045" s="220"/>
      <c r="VXP2045" s="220"/>
      <c r="VXQ2045" s="220"/>
      <c r="VXR2045" s="220"/>
      <c r="VXS2045" s="220"/>
      <c r="VXT2045" s="220"/>
      <c r="VXU2045" s="220"/>
      <c r="VXV2045" s="220"/>
      <c r="VXW2045" s="220"/>
      <c r="VXX2045" s="220"/>
      <c r="VXY2045" s="220"/>
      <c r="VXZ2045" s="220"/>
      <c r="VYA2045" s="220"/>
      <c r="VYB2045" s="220"/>
      <c r="VYC2045" s="220"/>
      <c r="VYD2045" s="220"/>
      <c r="VYE2045" s="220"/>
      <c r="VYF2045" s="220"/>
      <c r="VYG2045" s="220"/>
      <c r="VYH2045" s="220"/>
      <c r="VYI2045" s="220"/>
      <c r="VYJ2045" s="220"/>
      <c r="VYK2045" s="220"/>
      <c r="VYL2045" s="220"/>
      <c r="VYM2045" s="220"/>
      <c r="VYN2045" s="220"/>
      <c r="VYO2045" s="220"/>
      <c r="VYP2045" s="220"/>
      <c r="VYQ2045" s="220"/>
      <c r="VYR2045" s="220"/>
      <c r="VYS2045" s="220"/>
      <c r="VYT2045" s="220"/>
      <c r="VYU2045" s="220"/>
      <c r="VYV2045" s="220"/>
      <c r="VYW2045" s="220"/>
      <c r="VYX2045" s="220"/>
      <c r="VYY2045" s="220"/>
      <c r="VYZ2045" s="220"/>
      <c r="VZA2045" s="220"/>
      <c r="VZB2045" s="220"/>
      <c r="VZC2045" s="220"/>
      <c r="VZD2045" s="220"/>
      <c r="VZE2045" s="220"/>
      <c r="VZF2045" s="220"/>
      <c r="VZG2045" s="220"/>
      <c r="VZH2045" s="220"/>
      <c r="VZI2045" s="220"/>
      <c r="VZJ2045" s="220"/>
      <c r="VZK2045" s="220"/>
      <c r="VZL2045" s="220"/>
      <c r="VZM2045" s="220"/>
      <c r="VZN2045" s="220"/>
      <c r="VZO2045" s="220"/>
      <c r="VZP2045" s="220"/>
      <c r="VZQ2045" s="220"/>
      <c r="VZR2045" s="220"/>
      <c r="VZS2045" s="220"/>
      <c r="VZT2045" s="220"/>
      <c r="VZU2045" s="220"/>
      <c r="VZV2045" s="220"/>
      <c r="VZW2045" s="220"/>
      <c r="VZX2045" s="220"/>
      <c r="VZY2045" s="220"/>
      <c r="VZZ2045" s="220"/>
      <c r="WAA2045" s="220"/>
      <c r="WAB2045" s="220"/>
      <c r="WAC2045" s="220"/>
      <c r="WAD2045" s="220"/>
      <c r="WAE2045" s="220"/>
      <c r="WAF2045" s="220"/>
      <c r="WAG2045" s="220"/>
      <c r="WAH2045" s="220"/>
      <c r="WAI2045" s="220"/>
      <c r="WAJ2045" s="220"/>
      <c r="WAK2045" s="220"/>
      <c r="WAL2045" s="220"/>
      <c r="WAM2045" s="220"/>
      <c r="WAN2045" s="220"/>
      <c r="WAO2045" s="220"/>
      <c r="WAP2045" s="220"/>
      <c r="WAQ2045" s="220"/>
      <c r="WAR2045" s="220"/>
      <c r="WAS2045" s="220"/>
      <c r="WAT2045" s="220"/>
      <c r="WAU2045" s="220"/>
      <c r="WAV2045" s="220"/>
      <c r="WAW2045" s="220"/>
      <c r="WAX2045" s="220"/>
      <c r="WAY2045" s="220"/>
      <c r="WAZ2045" s="220"/>
      <c r="WBA2045" s="220"/>
      <c r="WBB2045" s="220"/>
      <c r="WBC2045" s="220"/>
      <c r="WBD2045" s="220"/>
      <c r="WBE2045" s="220"/>
      <c r="WBF2045" s="220"/>
      <c r="WBG2045" s="220"/>
      <c r="WBH2045" s="220"/>
      <c r="WBI2045" s="220"/>
      <c r="WBJ2045" s="220"/>
      <c r="WBK2045" s="220"/>
      <c r="WBL2045" s="220"/>
      <c r="WBM2045" s="220"/>
      <c r="WBN2045" s="220"/>
      <c r="WBO2045" s="220"/>
      <c r="WBP2045" s="220"/>
      <c r="WBQ2045" s="220"/>
      <c r="WBR2045" s="220"/>
      <c r="WBS2045" s="220"/>
      <c r="WBT2045" s="220"/>
      <c r="WBU2045" s="220"/>
      <c r="WBV2045" s="220"/>
      <c r="WBW2045" s="220"/>
      <c r="WBX2045" s="220"/>
      <c r="WBY2045" s="220"/>
      <c r="WBZ2045" s="220"/>
      <c r="WCA2045" s="220"/>
      <c r="WCB2045" s="220"/>
      <c r="WCC2045" s="220"/>
      <c r="WCD2045" s="220"/>
      <c r="WCE2045" s="220"/>
      <c r="WCF2045" s="220"/>
      <c r="WCG2045" s="220"/>
      <c r="WCH2045" s="220"/>
      <c r="WCI2045" s="220"/>
      <c r="WCJ2045" s="220"/>
      <c r="WCK2045" s="220"/>
      <c r="WCL2045" s="220"/>
      <c r="WCM2045" s="220"/>
      <c r="WCN2045" s="220"/>
      <c r="WCO2045" s="220"/>
      <c r="WCP2045" s="220"/>
      <c r="WCQ2045" s="220"/>
      <c r="WCR2045" s="220"/>
      <c r="WCS2045" s="220"/>
      <c r="WCT2045" s="220"/>
      <c r="WCU2045" s="220"/>
      <c r="WCV2045" s="220"/>
      <c r="WCW2045" s="220"/>
      <c r="WCX2045" s="220"/>
      <c r="WCY2045" s="220"/>
      <c r="WCZ2045" s="220"/>
      <c r="WDA2045" s="220"/>
      <c r="WDB2045" s="220"/>
      <c r="WDC2045" s="220"/>
      <c r="WDD2045" s="220"/>
      <c r="WDE2045" s="220"/>
      <c r="WDF2045" s="220"/>
      <c r="WDG2045" s="220"/>
      <c r="WDH2045" s="220"/>
      <c r="WDI2045" s="220"/>
      <c r="WDJ2045" s="220"/>
      <c r="WDK2045" s="220"/>
      <c r="WDL2045" s="220"/>
      <c r="WDM2045" s="220"/>
      <c r="WDN2045" s="220"/>
      <c r="WDO2045" s="220"/>
      <c r="WDP2045" s="220"/>
      <c r="WDQ2045" s="220"/>
      <c r="WDR2045" s="220"/>
      <c r="WDS2045" s="220"/>
      <c r="WDT2045" s="220"/>
      <c r="WDU2045" s="220"/>
      <c r="WDV2045" s="220"/>
      <c r="WDW2045" s="220"/>
      <c r="WDX2045" s="220"/>
      <c r="WDY2045" s="220"/>
      <c r="WDZ2045" s="220"/>
      <c r="WEA2045" s="220"/>
      <c r="WEB2045" s="220"/>
      <c r="WEC2045" s="220"/>
      <c r="WED2045" s="220"/>
      <c r="WEE2045" s="220"/>
      <c r="WEF2045" s="220"/>
      <c r="WEG2045" s="220"/>
      <c r="WEH2045" s="220"/>
      <c r="WEI2045" s="220"/>
      <c r="WEJ2045" s="220"/>
      <c r="WEK2045" s="220"/>
      <c r="WEL2045" s="220"/>
      <c r="WEM2045" s="220"/>
      <c r="WEN2045" s="220"/>
      <c r="WEO2045" s="220"/>
      <c r="WEP2045" s="220"/>
      <c r="WEQ2045" s="220"/>
      <c r="WER2045" s="220"/>
      <c r="WES2045" s="220"/>
      <c r="WET2045" s="220"/>
      <c r="WEU2045" s="220"/>
      <c r="WEV2045" s="220"/>
      <c r="WEW2045" s="220"/>
      <c r="WEX2045" s="220"/>
      <c r="WEY2045" s="220"/>
      <c r="WEZ2045" s="220"/>
      <c r="WFA2045" s="220"/>
      <c r="WFB2045" s="220"/>
      <c r="WFC2045" s="220"/>
      <c r="WFD2045" s="220"/>
      <c r="WFE2045" s="220"/>
      <c r="WFF2045" s="220"/>
      <c r="WFG2045" s="220"/>
      <c r="WFH2045" s="220"/>
      <c r="WFI2045" s="220"/>
      <c r="WFJ2045" s="220"/>
      <c r="WFK2045" s="220"/>
      <c r="WFL2045" s="220"/>
      <c r="WFM2045" s="220"/>
      <c r="WFN2045" s="220"/>
      <c r="WFO2045" s="220"/>
      <c r="WFP2045" s="220"/>
      <c r="WFQ2045" s="220"/>
      <c r="WFR2045" s="220"/>
      <c r="WFS2045" s="220"/>
      <c r="WFT2045" s="220"/>
      <c r="WFU2045" s="220"/>
      <c r="WFV2045" s="220"/>
      <c r="WFW2045" s="220"/>
      <c r="WFX2045" s="220"/>
      <c r="WFY2045" s="220"/>
      <c r="WFZ2045" s="220"/>
      <c r="WGA2045" s="220"/>
      <c r="WGB2045" s="220"/>
      <c r="WGC2045" s="220"/>
      <c r="WGD2045" s="220"/>
      <c r="WGE2045" s="220"/>
      <c r="WGF2045" s="220"/>
      <c r="WGG2045" s="220"/>
      <c r="WGH2045" s="220"/>
      <c r="WGI2045" s="220"/>
      <c r="WGJ2045" s="220"/>
      <c r="WGK2045" s="220"/>
      <c r="WGL2045" s="220"/>
      <c r="WGM2045" s="220"/>
      <c r="WGN2045" s="220"/>
      <c r="WGO2045" s="220"/>
      <c r="WGP2045" s="220"/>
      <c r="WGQ2045" s="220"/>
      <c r="WGR2045" s="220"/>
      <c r="WGS2045" s="220"/>
      <c r="WGT2045" s="220"/>
      <c r="WGU2045" s="220"/>
      <c r="WGV2045" s="220"/>
      <c r="WGW2045" s="220"/>
      <c r="WGX2045" s="220"/>
      <c r="WGY2045" s="220"/>
      <c r="WGZ2045" s="220"/>
      <c r="WHA2045" s="220"/>
      <c r="WHB2045" s="220"/>
      <c r="WHC2045" s="220"/>
      <c r="WHD2045" s="220"/>
      <c r="WHE2045" s="220"/>
      <c r="WHF2045" s="220"/>
      <c r="WHG2045" s="220"/>
      <c r="WHH2045" s="220"/>
      <c r="WHI2045" s="220"/>
      <c r="WHJ2045" s="220"/>
      <c r="WHK2045" s="220"/>
      <c r="WHL2045" s="220"/>
      <c r="WHM2045" s="220"/>
      <c r="WHN2045" s="220"/>
      <c r="WHO2045" s="220"/>
      <c r="WHP2045" s="220"/>
      <c r="WHQ2045" s="220"/>
      <c r="WHR2045" s="220"/>
      <c r="WHS2045" s="220"/>
      <c r="WHT2045" s="220"/>
      <c r="WHU2045" s="220"/>
      <c r="WHV2045" s="220"/>
      <c r="WHW2045" s="220"/>
      <c r="WHX2045" s="220"/>
      <c r="WHY2045" s="220"/>
      <c r="WHZ2045" s="220"/>
      <c r="WIA2045" s="220"/>
      <c r="WIB2045" s="220"/>
      <c r="WIC2045" s="220"/>
      <c r="WID2045" s="220"/>
      <c r="WIE2045" s="220"/>
      <c r="WIF2045" s="220"/>
      <c r="WIG2045" s="220"/>
      <c r="WIH2045" s="220"/>
      <c r="WII2045" s="220"/>
      <c r="WIJ2045" s="220"/>
      <c r="WIK2045" s="220"/>
      <c r="WIL2045" s="220"/>
      <c r="WIM2045" s="220"/>
      <c r="WIN2045" s="220"/>
      <c r="WIO2045" s="220"/>
      <c r="WIP2045" s="220"/>
      <c r="WIQ2045" s="220"/>
      <c r="WIR2045" s="220"/>
      <c r="WIS2045" s="220"/>
      <c r="WIT2045" s="220"/>
      <c r="WIU2045" s="220"/>
      <c r="WIV2045" s="220"/>
      <c r="WIW2045" s="220"/>
      <c r="WIX2045" s="220"/>
      <c r="WIY2045" s="220"/>
      <c r="WIZ2045" s="220"/>
      <c r="WJA2045" s="220"/>
      <c r="WJB2045" s="220"/>
      <c r="WJC2045" s="220"/>
      <c r="WJD2045" s="220"/>
      <c r="WJE2045" s="220"/>
      <c r="WJF2045" s="220"/>
      <c r="WJG2045" s="220"/>
      <c r="WJH2045" s="220"/>
      <c r="WJI2045" s="220"/>
      <c r="WJJ2045" s="220"/>
      <c r="WJK2045" s="220"/>
      <c r="WJL2045" s="220"/>
      <c r="WJM2045" s="220"/>
      <c r="WJN2045" s="220"/>
      <c r="WJO2045" s="220"/>
      <c r="WJP2045" s="220"/>
      <c r="WJQ2045" s="220"/>
      <c r="WJR2045" s="220"/>
      <c r="WJS2045" s="220"/>
      <c r="WJT2045" s="220"/>
      <c r="WJU2045" s="220"/>
      <c r="WJV2045" s="220"/>
      <c r="WJW2045" s="220"/>
      <c r="WJX2045" s="220"/>
      <c r="WJY2045" s="220"/>
      <c r="WJZ2045" s="220"/>
      <c r="WKA2045" s="220"/>
      <c r="WKB2045" s="220"/>
      <c r="WKC2045" s="220"/>
      <c r="WKD2045" s="220"/>
      <c r="WKE2045" s="220"/>
      <c r="WKF2045" s="220"/>
      <c r="WKG2045" s="220"/>
      <c r="WKH2045" s="220"/>
      <c r="WKI2045" s="220"/>
      <c r="WKJ2045" s="220"/>
      <c r="WKK2045" s="220"/>
      <c r="WKL2045" s="220"/>
      <c r="WKM2045" s="220"/>
      <c r="WKN2045" s="220"/>
      <c r="WKO2045" s="220"/>
      <c r="WKP2045" s="220"/>
      <c r="WKQ2045" s="220"/>
      <c r="WKR2045" s="220"/>
      <c r="WKS2045" s="220"/>
      <c r="WKT2045" s="220"/>
      <c r="WKU2045" s="220"/>
      <c r="WKV2045" s="220"/>
      <c r="WKW2045" s="220"/>
      <c r="WKX2045" s="220"/>
      <c r="WKY2045" s="220"/>
      <c r="WKZ2045" s="220"/>
      <c r="WLA2045" s="220"/>
      <c r="WLB2045" s="220"/>
      <c r="WLC2045" s="220"/>
      <c r="WLD2045" s="220"/>
      <c r="WLE2045" s="220"/>
      <c r="WLF2045" s="220"/>
      <c r="WLG2045" s="220"/>
      <c r="WLH2045" s="220"/>
      <c r="WLI2045" s="220"/>
      <c r="WLJ2045" s="220"/>
      <c r="WLK2045" s="220"/>
      <c r="WLL2045" s="220"/>
      <c r="WLM2045" s="220"/>
      <c r="WLN2045" s="220"/>
      <c r="WLO2045" s="220"/>
      <c r="WLP2045" s="220"/>
      <c r="WLQ2045" s="220"/>
      <c r="WLR2045" s="220"/>
      <c r="WLS2045" s="220"/>
      <c r="WLT2045" s="220"/>
      <c r="WLU2045" s="220"/>
      <c r="WLV2045" s="220"/>
      <c r="WLW2045" s="220"/>
      <c r="WLX2045" s="220"/>
      <c r="WLY2045" s="220"/>
      <c r="WLZ2045" s="220"/>
      <c r="WMA2045" s="220"/>
      <c r="WMB2045" s="220"/>
      <c r="WMC2045" s="220"/>
      <c r="WMD2045" s="220"/>
      <c r="WME2045" s="220"/>
      <c r="WMF2045" s="220"/>
      <c r="WMG2045" s="220"/>
      <c r="WMH2045" s="220"/>
      <c r="WMI2045" s="220"/>
      <c r="WMJ2045" s="220"/>
      <c r="WMK2045" s="220"/>
      <c r="WML2045" s="220"/>
      <c r="WMM2045" s="220"/>
      <c r="WMN2045" s="220"/>
      <c r="WMO2045" s="220"/>
      <c r="WMP2045" s="220"/>
      <c r="WMQ2045" s="220"/>
      <c r="WMR2045" s="220"/>
      <c r="WMS2045" s="220"/>
      <c r="WMT2045" s="220"/>
      <c r="WMU2045" s="220"/>
      <c r="WMV2045" s="220"/>
      <c r="WMW2045" s="220"/>
      <c r="WMX2045" s="220"/>
      <c r="WMY2045" s="220"/>
      <c r="WMZ2045" s="220"/>
      <c r="WNA2045" s="220"/>
      <c r="WNB2045" s="220"/>
      <c r="WNC2045" s="220"/>
      <c r="WND2045" s="220"/>
      <c r="WNE2045" s="220"/>
      <c r="WNF2045" s="220"/>
      <c r="WNG2045" s="220"/>
      <c r="WNH2045" s="220"/>
      <c r="WNI2045" s="220"/>
      <c r="WNJ2045" s="220"/>
      <c r="WNK2045" s="220"/>
      <c r="WNL2045" s="220"/>
      <c r="WNM2045" s="220"/>
      <c r="WNN2045" s="220"/>
      <c r="WNO2045" s="220"/>
      <c r="WNP2045" s="220"/>
      <c r="WNQ2045" s="220"/>
      <c r="WNR2045" s="220"/>
      <c r="WNS2045" s="220"/>
      <c r="WNT2045" s="220"/>
      <c r="WNU2045" s="220"/>
      <c r="WNV2045" s="220"/>
      <c r="WNW2045" s="220"/>
      <c r="WNX2045" s="220"/>
      <c r="WNY2045" s="220"/>
      <c r="WNZ2045" s="220"/>
      <c r="WOA2045" s="220"/>
      <c r="WOB2045" s="220"/>
      <c r="WOC2045" s="220"/>
      <c r="WOD2045" s="220"/>
      <c r="WOE2045" s="220"/>
      <c r="WOF2045" s="220"/>
      <c r="WOG2045" s="220"/>
      <c r="WOH2045" s="220"/>
      <c r="WOI2045" s="220"/>
      <c r="WOJ2045" s="220"/>
      <c r="WOK2045" s="220"/>
      <c r="WOL2045" s="220"/>
      <c r="WOM2045" s="220"/>
      <c r="WON2045" s="220"/>
      <c r="WOO2045" s="220"/>
      <c r="WOP2045" s="220"/>
      <c r="WOQ2045" s="220"/>
      <c r="WOR2045" s="220"/>
      <c r="WOS2045" s="220"/>
      <c r="WOT2045" s="220"/>
      <c r="WOU2045" s="220"/>
      <c r="WOV2045" s="220"/>
      <c r="WOW2045" s="220"/>
      <c r="WOX2045" s="220"/>
      <c r="WOY2045" s="220"/>
      <c r="WOZ2045" s="220"/>
      <c r="WPA2045" s="220"/>
      <c r="WPB2045" s="220"/>
      <c r="WPC2045" s="220"/>
      <c r="WPD2045" s="220"/>
      <c r="WPE2045" s="220"/>
      <c r="WPF2045" s="220"/>
      <c r="WPG2045" s="220"/>
      <c r="WPH2045" s="220"/>
      <c r="WPI2045" s="220"/>
      <c r="WPJ2045" s="220"/>
      <c r="WPK2045" s="220"/>
      <c r="WPL2045" s="220"/>
      <c r="WPM2045" s="220"/>
      <c r="WPN2045" s="220"/>
      <c r="WPO2045" s="220"/>
      <c r="WPP2045" s="220"/>
      <c r="WPQ2045" s="220"/>
      <c r="WPR2045" s="220"/>
      <c r="WPS2045" s="220"/>
      <c r="WPT2045" s="220"/>
      <c r="WPU2045" s="220"/>
      <c r="WPV2045" s="220"/>
      <c r="WPW2045" s="220"/>
      <c r="WPX2045" s="220"/>
      <c r="WPY2045" s="220"/>
      <c r="WPZ2045" s="220"/>
      <c r="WQA2045" s="220"/>
      <c r="WQB2045" s="220"/>
      <c r="WQC2045" s="220"/>
      <c r="WQD2045" s="220"/>
      <c r="WQE2045" s="220"/>
      <c r="WQF2045" s="220"/>
      <c r="WQG2045" s="220"/>
      <c r="WQH2045" s="220"/>
      <c r="WQI2045" s="220"/>
      <c r="WQJ2045" s="220"/>
      <c r="WQK2045" s="220"/>
      <c r="WQL2045" s="220"/>
      <c r="WQM2045" s="220"/>
      <c r="WQN2045" s="220"/>
      <c r="WQO2045" s="220"/>
      <c r="WQP2045" s="220"/>
      <c r="WQQ2045" s="220"/>
      <c r="WQR2045" s="220"/>
      <c r="WQS2045" s="220"/>
      <c r="WQT2045" s="220"/>
      <c r="WQU2045" s="220"/>
      <c r="WQV2045" s="220"/>
      <c r="WQW2045" s="220"/>
      <c r="WQX2045" s="220"/>
      <c r="WQY2045" s="220"/>
      <c r="WQZ2045" s="220"/>
      <c r="WRA2045" s="220"/>
      <c r="WRB2045" s="220"/>
      <c r="WRC2045" s="220"/>
      <c r="WRD2045" s="220"/>
      <c r="WRE2045" s="220"/>
      <c r="WRF2045" s="220"/>
      <c r="WRG2045" s="220"/>
      <c r="WRH2045" s="220"/>
      <c r="WRI2045" s="220"/>
      <c r="WRJ2045" s="220"/>
      <c r="WRK2045" s="220"/>
      <c r="WRL2045" s="220"/>
      <c r="WRM2045" s="220"/>
      <c r="WRN2045" s="220"/>
      <c r="WRO2045" s="220"/>
      <c r="WRP2045" s="220"/>
      <c r="WRQ2045" s="220"/>
      <c r="WRR2045" s="220"/>
      <c r="WRS2045" s="220"/>
      <c r="WRT2045" s="220"/>
      <c r="WRU2045" s="220"/>
      <c r="WRV2045" s="220"/>
      <c r="WRW2045" s="220"/>
      <c r="WRX2045" s="220"/>
      <c r="WRY2045" s="220"/>
      <c r="WRZ2045" s="220"/>
      <c r="WSA2045" s="220"/>
      <c r="WSB2045" s="220"/>
      <c r="WSC2045" s="220"/>
      <c r="WSD2045" s="220"/>
      <c r="WSE2045" s="220"/>
      <c r="WSF2045" s="220"/>
      <c r="WSG2045" s="220"/>
      <c r="WSH2045" s="220"/>
      <c r="WSI2045" s="220"/>
      <c r="WSJ2045" s="220"/>
      <c r="WSK2045" s="220"/>
      <c r="WSL2045" s="220"/>
      <c r="WSM2045" s="220"/>
      <c r="WSN2045" s="220"/>
      <c r="WSO2045" s="220"/>
      <c r="WSP2045" s="220"/>
      <c r="WSQ2045" s="220"/>
      <c r="WSR2045" s="220"/>
      <c r="WSS2045" s="220"/>
      <c r="WST2045" s="220"/>
      <c r="WSU2045" s="220"/>
      <c r="WSV2045" s="220"/>
      <c r="WSW2045" s="220"/>
      <c r="WSX2045" s="220"/>
      <c r="WSY2045" s="220"/>
      <c r="WSZ2045" s="220"/>
      <c r="WTA2045" s="220"/>
      <c r="WTB2045" s="220"/>
      <c r="WTC2045" s="220"/>
      <c r="WTD2045" s="220"/>
      <c r="WTE2045" s="220"/>
      <c r="WTF2045" s="220"/>
      <c r="WTG2045" s="220"/>
      <c r="WTH2045" s="220"/>
      <c r="WTI2045" s="220"/>
      <c r="WTJ2045" s="220"/>
      <c r="WTK2045" s="220"/>
      <c r="WTL2045" s="220"/>
      <c r="WTM2045" s="220"/>
      <c r="WTN2045" s="220"/>
      <c r="WTO2045" s="220"/>
      <c r="WTP2045" s="220"/>
      <c r="WTQ2045" s="220"/>
      <c r="WTR2045" s="220"/>
      <c r="WTS2045" s="220"/>
      <c r="WTT2045" s="220"/>
      <c r="WTU2045" s="220"/>
      <c r="WTV2045" s="220"/>
      <c r="WTW2045" s="220"/>
      <c r="WTX2045" s="220"/>
      <c r="WTY2045" s="220"/>
      <c r="WTZ2045" s="220"/>
      <c r="WUA2045" s="220"/>
      <c r="WUB2045" s="220"/>
      <c r="WUC2045" s="220"/>
      <c r="WUD2045" s="220"/>
      <c r="WUE2045" s="220"/>
      <c r="WUF2045" s="220"/>
      <c r="WUG2045" s="220"/>
      <c r="WUH2045" s="220"/>
      <c r="WUI2045" s="220"/>
      <c r="WUJ2045" s="220"/>
      <c r="WUK2045" s="220"/>
      <c r="WUL2045" s="220"/>
      <c r="WUM2045" s="220"/>
      <c r="WUN2045" s="220"/>
      <c r="WUO2045" s="220"/>
      <c r="WUP2045" s="220"/>
      <c r="WUQ2045" s="220"/>
      <c r="WUR2045" s="220"/>
      <c r="WUS2045" s="220"/>
      <c r="WUT2045" s="220"/>
      <c r="WUU2045" s="220"/>
      <c r="WUV2045" s="220"/>
      <c r="WUW2045" s="220"/>
      <c r="WUX2045" s="220"/>
      <c r="WUY2045" s="220"/>
      <c r="WUZ2045" s="220"/>
      <c r="WVA2045" s="220"/>
      <c r="WVB2045" s="220"/>
      <c r="WVC2045" s="220"/>
      <c r="WVD2045" s="220"/>
      <c r="WVE2045" s="220"/>
      <c r="WVF2045" s="220"/>
      <c r="WVG2045" s="220"/>
      <c r="WVH2045" s="220"/>
      <c r="WVI2045" s="220"/>
      <c r="WVJ2045" s="220"/>
      <c r="WVK2045" s="220"/>
      <c r="WVL2045" s="220"/>
      <c r="WVM2045" s="220"/>
      <c r="WVN2045" s="220"/>
      <c r="WVO2045" s="220"/>
      <c r="WVP2045" s="220"/>
      <c r="WVQ2045" s="220"/>
      <c r="WVR2045" s="220"/>
      <c r="WVS2045" s="220"/>
      <c r="WVT2045" s="220"/>
      <c r="WVU2045" s="220"/>
      <c r="WVV2045" s="220"/>
      <c r="WVW2045" s="220"/>
      <c r="WVX2045" s="220"/>
      <c r="WVY2045" s="220"/>
      <c r="WVZ2045" s="220"/>
      <c r="WWA2045" s="220"/>
      <c r="WWB2045" s="220"/>
      <c r="WWC2045" s="220"/>
      <c r="WWD2045" s="220"/>
      <c r="WWE2045" s="220"/>
      <c r="WWF2045" s="220"/>
      <c r="WWG2045" s="220"/>
      <c r="WWH2045" s="220"/>
      <c r="WWI2045" s="220"/>
      <c r="WWJ2045" s="220"/>
      <c r="WWK2045" s="220"/>
      <c r="WWL2045" s="220"/>
      <c r="WWM2045" s="220"/>
      <c r="WWN2045" s="220"/>
      <c r="WWO2045" s="220"/>
      <c r="WWP2045" s="220"/>
      <c r="WWQ2045" s="220"/>
      <c r="WWR2045" s="220"/>
      <c r="WWS2045" s="220"/>
      <c r="WWT2045" s="220"/>
      <c r="WWU2045" s="220"/>
      <c r="WWV2045" s="220"/>
      <c r="WWW2045" s="220"/>
      <c r="WWX2045" s="220"/>
      <c r="WWY2045" s="220"/>
      <c r="WWZ2045" s="220"/>
      <c r="WXA2045" s="220"/>
      <c r="WXB2045" s="220"/>
      <c r="WXC2045" s="220"/>
      <c r="WXD2045" s="220"/>
      <c r="WXE2045" s="220"/>
      <c r="WXF2045" s="220"/>
      <c r="WXG2045" s="220"/>
      <c r="WXH2045" s="220"/>
      <c r="WXI2045" s="220"/>
      <c r="WXJ2045" s="220"/>
      <c r="WXK2045" s="220"/>
      <c r="WXL2045" s="220"/>
      <c r="WXM2045" s="220"/>
      <c r="WXN2045" s="220"/>
      <c r="WXO2045" s="220"/>
      <c r="WXP2045" s="220"/>
      <c r="WXQ2045" s="220"/>
      <c r="WXR2045" s="220"/>
      <c r="WXS2045" s="220"/>
      <c r="WXT2045" s="220"/>
      <c r="WXU2045" s="220"/>
      <c r="WXV2045" s="220"/>
      <c r="WXW2045" s="220"/>
      <c r="WXX2045" s="220"/>
      <c r="WXY2045" s="220"/>
      <c r="WXZ2045" s="220"/>
      <c r="WYA2045" s="220"/>
      <c r="WYB2045" s="220"/>
      <c r="WYC2045" s="220"/>
      <c r="WYD2045" s="220"/>
      <c r="WYE2045" s="220"/>
      <c r="WYF2045" s="220"/>
      <c r="WYG2045" s="220"/>
      <c r="WYH2045" s="220"/>
      <c r="WYI2045" s="220"/>
      <c r="WYJ2045" s="220"/>
      <c r="WYK2045" s="220"/>
      <c r="WYL2045" s="220"/>
      <c r="WYM2045" s="220"/>
      <c r="WYN2045" s="220"/>
      <c r="WYO2045" s="220"/>
      <c r="WYP2045" s="220"/>
      <c r="WYQ2045" s="220"/>
      <c r="WYR2045" s="220"/>
      <c r="WYS2045" s="220"/>
      <c r="WYT2045" s="220"/>
      <c r="WYU2045" s="220"/>
      <c r="WYV2045" s="220"/>
      <c r="WYW2045" s="220"/>
      <c r="WYX2045" s="220"/>
      <c r="WYY2045" s="220"/>
      <c r="WYZ2045" s="220"/>
      <c r="WZA2045" s="220"/>
      <c r="WZB2045" s="220"/>
      <c r="WZC2045" s="220"/>
      <c r="WZD2045" s="220"/>
      <c r="WZE2045" s="220"/>
      <c r="WZF2045" s="220"/>
      <c r="WZG2045" s="220"/>
      <c r="WZH2045" s="220"/>
      <c r="WZI2045" s="220"/>
      <c r="WZJ2045" s="220"/>
      <c r="WZK2045" s="220"/>
      <c r="WZL2045" s="220"/>
      <c r="WZM2045" s="220"/>
      <c r="WZN2045" s="220"/>
      <c r="WZO2045" s="220"/>
      <c r="WZP2045" s="220"/>
      <c r="WZQ2045" s="220"/>
      <c r="WZR2045" s="220"/>
      <c r="WZS2045" s="220"/>
      <c r="WZT2045" s="220"/>
      <c r="WZU2045" s="220"/>
      <c r="WZV2045" s="220"/>
      <c r="WZW2045" s="220"/>
      <c r="WZX2045" s="220"/>
      <c r="WZY2045" s="220"/>
      <c r="WZZ2045" s="220"/>
      <c r="XAA2045" s="220"/>
      <c r="XAB2045" s="220"/>
      <c r="XAC2045" s="220"/>
      <c r="XAD2045" s="220"/>
      <c r="XAE2045" s="220"/>
      <c r="XAF2045" s="220"/>
      <c r="XAG2045" s="220"/>
      <c r="XAH2045" s="220"/>
      <c r="XAI2045" s="220"/>
      <c r="XAJ2045" s="220"/>
      <c r="XAK2045" s="220"/>
      <c r="XAL2045" s="220"/>
      <c r="XAM2045" s="220"/>
      <c r="XAN2045" s="220"/>
      <c r="XAO2045" s="220"/>
      <c r="XAP2045" s="220"/>
      <c r="XAQ2045" s="220"/>
      <c r="XAR2045" s="220"/>
      <c r="XAS2045" s="220"/>
      <c r="XAT2045" s="220"/>
      <c r="XAU2045" s="220"/>
      <c r="XAV2045" s="220"/>
      <c r="XAW2045" s="220"/>
      <c r="XAX2045" s="220"/>
      <c r="XAY2045" s="220"/>
      <c r="XAZ2045" s="220"/>
      <c r="XBA2045" s="220"/>
      <c r="XBB2045" s="220"/>
      <c r="XBC2045" s="220"/>
      <c r="XBD2045" s="220"/>
      <c r="XBE2045" s="220"/>
      <c r="XBF2045" s="220"/>
      <c r="XBG2045" s="220"/>
      <c r="XBH2045" s="220"/>
      <c r="XBI2045" s="220"/>
      <c r="XBJ2045" s="220"/>
      <c r="XBK2045" s="220"/>
      <c r="XBL2045" s="220"/>
      <c r="XBM2045" s="220"/>
      <c r="XBN2045" s="220"/>
      <c r="XBO2045" s="220"/>
      <c r="XBP2045" s="220"/>
      <c r="XBQ2045" s="220"/>
      <c r="XBR2045" s="220"/>
      <c r="XBS2045" s="220"/>
      <c r="XBT2045" s="220"/>
      <c r="XBU2045" s="220"/>
      <c r="XBV2045" s="220"/>
      <c r="XBW2045" s="220"/>
      <c r="XBX2045" s="220"/>
      <c r="XBY2045" s="220"/>
      <c r="XBZ2045" s="220"/>
      <c r="XCA2045" s="220"/>
      <c r="XCB2045" s="220"/>
      <c r="XCC2045" s="220"/>
      <c r="XCD2045" s="220"/>
      <c r="XCE2045" s="220"/>
      <c r="XCF2045" s="220"/>
      <c r="XCG2045" s="220"/>
      <c r="XCH2045" s="220"/>
      <c r="XCI2045" s="220"/>
      <c r="XCJ2045" s="220"/>
      <c r="XCK2045" s="220"/>
      <c r="XCL2045" s="220"/>
      <c r="XCM2045" s="220"/>
      <c r="XCN2045" s="220"/>
      <c r="XCO2045" s="220"/>
      <c r="XCP2045" s="220"/>
      <c r="XCQ2045" s="220"/>
      <c r="XCR2045" s="220"/>
      <c r="XCS2045" s="220"/>
      <c r="XCT2045" s="220"/>
      <c r="XCU2045" s="220"/>
      <c r="XCV2045" s="220"/>
      <c r="XCW2045" s="220"/>
      <c r="XCX2045" s="220"/>
      <c r="XCY2045" s="220"/>
      <c r="XCZ2045" s="220"/>
      <c r="XDA2045" s="220"/>
      <c r="XDB2045" s="220"/>
      <c r="XDC2045" s="220"/>
      <c r="XDD2045" s="220"/>
      <c r="XDE2045" s="220"/>
      <c r="XDF2045" s="220"/>
      <c r="XDG2045" s="220"/>
      <c r="XDH2045" s="220"/>
      <c r="XDI2045" s="220"/>
      <c r="XDJ2045" s="220"/>
      <c r="XDK2045" s="220"/>
      <c r="XDL2045" s="220"/>
      <c r="XDM2045" s="220"/>
      <c r="XDN2045" s="220"/>
      <c r="XDO2045" s="220"/>
      <c r="XDP2045" s="220"/>
      <c r="XDQ2045" s="220"/>
      <c r="XDR2045" s="220"/>
      <c r="XDS2045" s="220"/>
      <c r="XDT2045" s="220"/>
      <c r="XDU2045" s="220"/>
      <c r="XDV2045" s="220"/>
      <c r="XDW2045" s="220"/>
      <c r="XDX2045" s="220"/>
      <c r="XDY2045" s="220"/>
      <c r="XDZ2045" s="220"/>
      <c r="XEA2045" s="220"/>
      <c r="XEB2045" s="220"/>
      <c r="XEC2045" s="220"/>
      <c r="XED2045" s="220"/>
      <c r="XEE2045" s="220"/>
      <c r="XEF2045" s="220"/>
      <c r="XEG2045" s="220"/>
      <c r="XEH2045" s="220"/>
      <c r="XEI2045" s="220"/>
      <c r="XEJ2045" s="220"/>
      <c r="XEK2045" s="220"/>
      <c r="XEL2045" s="220"/>
      <c r="XEM2045" s="220"/>
      <c r="XEN2045" s="220"/>
      <c r="XEO2045" s="220"/>
      <c r="XEP2045" s="220"/>
      <c r="XEQ2045" s="220"/>
      <c r="XER2045" s="220"/>
      <c r="XES2045" s="220"/>
      <c r="XET2045" s="220"/>
      <c r="XEU2045" s="220"/>
      <c r="XEV2045" s="220"/>
      <c r="XEW2045" s="220"/>
      <c r="XEX2045" s="220"/>
      <c r="XEY2045" s="220"/>
      <c r="XEZ2045" s="220"/>
      <c r="XFA2045" s="220"/>
      <c r="XFB2045" s="220"/>
      <c r="XFC2045" s="220"/>
    </row>
    <row r="2046" spans="1:16383" s="202" customFormat="1" x14ac:dyDescent="0.25">
      <c r="B2046" s="220"/>
      <c r="C2046" s="220"/>
      <c r="D2046" s="220"/>
      <c r="E2046" s="220"/>
      <c r="F2046" s="220"/>
      <c r="G2046" s="220"/>
      <c r="H2046" s="220"/>
      <c r="I2046" s="220"/>
      <c r="J2046" s="220"/>
      <c r="K2046" s="220"/>
      <c r="L2046" s="220"/>
      <c r="M2046" s="220"/>
      <c r="N2046" s="220"/>
      <c r="O2046" s="220"/>
      <c r="P2046" s="220"/>
      <c r="Q2046" s="220"/>
      <c r="R2046" s="220"/>
      <c r="S2046" s="220"/>
      <c r="T2046" s="220"/>
      <c r="U2046" s="220"/>
      <c r="V2046" s="220"/>
      <c r="W2046" s="220"/>
      <c r="X2046" s="220"/>
      <c r="Y2046" s="220"/>
      <c r="Z2046" s="220"/>
      <c r="AA2046" s="220"/>
      <c r="AB2046" s="220"/>
      <c r="AC2046" s="220"/>
      <c r="AD2046" s="220"/>
      <c r="AE2046" s="220"/>
      <c r="AF2046" s="220"/>
      <c r="AG2046" s="220"/>
      <c r="AH2046" s="220"/>
      <c r="AI2046" s="220"/>
      <c r="AJ2046" s="220"/>
      <c r="AK2046" s="220"/>
      <c r="AL2046" s="220"/>
      <c r="AM2046" s="220"/>
      <c r="AN2046" s="220"/>
      <c r="AO2046" s="220"/>
      <c r="AP2046" s="220"/>
      <c r="AQ2046" s="220"/>
      <c r="AR2046" s="220"/>
      <c r="AS2046" s="220"/>
      <c r="AT2046" s="220"/>
      <c r="AU2046" s="220"/>
      <c r="AV2046" s="220"/>
      <c r="AW2046" s="220"/>
      <c r="AX2046" s="220"/>
      <c r="AY2046" s="220"/>
      <c r="AZ2046" s="220"/>
      <c r="BA2046" s="220"/>
      <c r="BB2046" s="220"/>
      <c r="BC2046" s="220"/>
      <c r="BD2046" s="220"/>
      <c r="BE2046" s="220"/>
      <c r="BF2046" s="220"/>
      <c r="BG2046" s="220"/>
      <c r="BH2046" s="220"/>
      <c r="BI2046" s="220"/>
      <c r="BJ2046" s="220"/>
      <c r="BK2046" s="220"/>
      <c r="BL2046" s="220"/>
      <c r="BM2046" s="220"/>
      <c r="BN2046" s="220"/>
      <c r="BO2046" s="220"/>
      <c r="BP2046" s="220"/>
      <c r="BQ2046" s="220"/>
      <c r="BR2046" s="220"/>
      <c r="BS2046" s="220"/>
      <c r="BT2046" s="220"/>
      <c r="BU2046" s="220"/>
      <c r="BV2046" s="220"/>
      <c r="BW2046" s="220"/>
      <c r="BX2046" s="220"/>
      <c r="BY2046" s="220"/>
      <c r="BZ2046" s="220"/>
      <c r="CA2046" s="220"/>
      <c r="CB2046" s="220"/>
      <c r="CC2046" s="220"/>
      <c r="CD2046" s="220"/>
      <c r="CE2046" s="220"/>
      <c r="CF2046" s="220"/>
      <c r="CG2046" s="220"/>
      <c r="CH2046" s="220"/>
      <c r="CI2046" s="220"/>
      <c r="CJ2046" s="220"/>
      <c r="CK2046" s="220"/>
      <c r="CL2046" s="220"/>
      <c r="CM2046" s="220"/>
      <c r="CN2046" s="220"/>
      <c r="CO2046" s="220"/>
      <c r="CP2046" s="220"/>
      <c r="CQ2046" s="220"/>
      <c r="CR2046" s="220"/>
      <c r="CS2046" s="220"/>
      <c r="CT2046" s="220"/>
      <c r="CU2046" s="220"/>
      <c r="CV2046" s="220"/>
      <c r="CW2046" s="220"/>
      <c r="CX2046" s="220"/>
      <c r="CY2046" s="220"/>
      <c r="CZ2046" s="220"/>
      <c r="DA2046" s="220"/>
      <c r="DB2046" s="220"/>
      <c r="DC2046" s="220"/>
      <c r="DD2046" s="220"/>
      <c r="DE2046" s="220"/>
      <c r="DF2046" s="220"/>
      <c r="DG2046" s="220"/>
      <c r="DH2046" s="220"/>
      <c r="DI2046" s="220"/>
      <c r="DJ2046" s="220"/>
      <c r="DK2046" s="220"/>
      <c r="DL2046" s="220"/>
      <c r="DM2046" s="220"/>
      <c r="DN2046" s="220"/>
      <c r="DO2046" s="220"/>
      <c r="DP2046" s="220"/>
      <c r="DQ2046" s="220"/>
      <c r="DR2046" s="220"/>
      <c r="DS2046" s="220"/>
      <c r="DT2046" s="220"/>
      <c r="DU2046" s="220"/>
      <c r="DV2046" s="220"/>
      <c r="DW2046" s="220"/>
      <c r="DX2046" s="220"/>
      <c r="DY2046" s="220"/>
      <c r="DZ2046" s="220"/>
      <c r="EA2046" s="220"/>
      <c r="EB2046" s="220"/>
      <c r="EC2046" s="220"/>
      <c r="ED2046" s="220"/>
      <c r="EE2046" s="220"/>
      <c r="EF2046" s="220"/>
      <c r="EG2046" s="220"/>
      <c r="EH2046" s="220"/>
      <c r="EI2046" s="220"/>
      <c r="EJ2046" s="220"/>
      <c r="EK2046" s="220"/>
      <c r="EL2046" s="220"/>
      <c r="EM2046" s="220"/>
      <c r="EN2046" s="220"/>
      <c r="EO2046" s="220"/>
      <c r="EP2046" s="220"/>
      <c r="EQ2046" s="220"/>
      <c r="ER2046" s="220"/>
      <c r="ES2046" s="220"/>
      <c r="ET2046" s="220"/>
      <c r="EU2046" s="220"/>
      <c r="EV2046" s="220"/>
      <c r="EW2046" s="220"/>
      <c r="EX2046" s="220"/>
      <c r="EY2046" s="220"/>
      <c r="EZ2046" s="220"/>
      <c r="FA2046" s="220"/>
      <c r="FB2046" s="220"/>
      <c r="FC2046" s="220"/>
      <c r="FD2046" s="220"/>
      <c r="FE2046" s="220"/>
      <c r="FF2046" s="220"/>
      <c r="FG2046" s="220"/>
      <c r="FH2046" s="220"/>
      <c r="FI2046" s="220"/>
      <c r="FJ2046" s="220"/>
      <c r="FK2046" s="220"/>
      <c r="FL2046" s="220"/>
      <c r="FM2046" s="220"/>
      <c r="FN2046" s="220"/>
      <c r="FO2046" s="220"/>
      <c r="FP2046" s="220"/>
      <c r="FQ2046" s="220"/>
      <c r="FR2046" s="220"/>
      <c r="FS2046" s="220"/>
      <c r="FT2046" s="220"/>
      <c r="FU2046" s="220"/>
      <c r="FV2046" s="220"/>
      <c r="FW2046" s="220"/>
      <c r="FX2046" s="220"/>
      <c r="FY2046" s="220"/>
      <c r="FZ2046" s="220"/>
      <c r="GA2046" s="220"/>
      <c r="GB2046" s="220"/>
      <c r="GC2046" s="220"/>
      <c r="GD2046" s="220"/>
      <c r="GE2046" s="220"/>
      <c r="GF2046" s="220"/>
      <c r="GG2046" s="220"/>
      <c r="GH2046" s="220"/>
      <c r="GI2046" s="220"/>
      <c r="GJ2046" s="220"/>
      <c r="GK2046" s="220"/>
      <c r="GL2046" s="220"/>
      <c r="GM2046" s="220"/>
      <c r="GN2046" s="220"/>
      <c r="GO2046" s="220"/>
      <c r="GP2046" s="220"/>
      <c r="GQ2046" s="220"/>
      <c r="GR2046" s="220"/>
      <c r="GS2046" s="220"/>
      <c r="GT2046" s="220"/>
      <c r="GU2046" s="220"/>
      <c r="GV2046" s="220"/>
      <c r="GW2046" s="220"/>
      <c r="GX2046" s="220"/>
      <c r="GY2046" s="220"/>
      <c r="GZ2046" s="220"/>
      <c r="HA2046" s="220"/>
      <c r="HB2046" s="220"/>
      <c r="HC2046" s="220"/>
      <c r="HD2046" s="220"/>
      <c r="HE2046" s="220"/>
      <c r="HF2046" s="220"/>
      <c r="HG2046" s="220"/>
      <c r="HH2046" s="220"/>
      <c r="HI2046" s="220"/>
      <c r="HJ2046" s="220"/>
      <c r="HK2046" s="220"/>
      <c r="HL2046" s="220"/>
      <c r="HM2046" s="220"/>
      <c r="HN2046" s="220"/>
      <c r="HO2046" s="220"/>
      <c r="HP2046" s="220"/>
      <c r="HQ2046" s="220"/>
      <c r="HR2046" s="220"/>
      <c r="HS2046" s="220"/>
      <c r="HT2046" s="220"/>
      <c r="HU2046" s="220"/>
      <c r="HV2046" s="220"/>
      <c r="HW2046" s="220"/>
      <c r="HX2046" s="220"/>
      <c r="HY2046" s="220"/>
      <c r="HZ2046" s="220"/>
      <c r="IA2046" s="220"/>
      <c r="IB2046" s="220"/>
      <c r="IC2046" s="220"/>
      <c r="ID2046" s="220"/>
      <c r="IE2046" s="220"/>
      <c r="IF2046" s="220"/>
      <c r="IG2046" s="220"/>
      <c r="IH2046" s="220"/>
      <c r="II2046" s="220"/>
      <c r="IJ2046" s="220"/>
      <c r="IK2046" s="220"/>
      <c r="IL2046" s="220"/>
      <c r="IM2046" s="220"/>
      <c r="IN2046" s="220"/>
      <c r="IO2046" s="220"/>
      <c r="IP2046" s="220"/>
      <c r="IQ2046" s="220"/>
      <c r="IR2046" s="220"/>
      <c r="IS2046" s="220"/>
      <c r="IT2046" s="220"/>
      <c r="IU2046" s="220"/>
      <c r="IV2046" s="220"/>
      <c r="IW2046" s="220"/>
      <c r="IX2046" s="220"/>
      <c r="IY2046" s="220"/>
      <c r="IZ2046" s="220"/>
      <c r="JA2046" s="220"/>
      <c r="JB2046" s="220"/>
      <c r="JC2046" s="220"/>
      <c r="JD2046" s="220"/>
      <c r="JE2046" s="220"/>
      <c r="JF2046" s="220"/>
      <c r="JG2046" s="220"/>
      <c r="JH2046" s="220"/>
      <c r="JI2046" s="220"/>
      <c r="JJ2046" s="220"/>
      <c r="JK2046" s="220"/>
      <c r="JL2046" s="220"/>
      <c r="JM2046" s="220"/>
      <c r="JN2046" s="220"/>
      <c r="JO2046" s="220"/>
      <c r="JP2046" s="220"/>
      <c r="JQ2046" s="220"/>
      <c r="JR2046" s="220"/>
      <c r="JS2046" s="220"/>
      <c r="JT2046" s="220"/>
      <c r="JU2046" s="220"/>
      <c r="JV2046" s="220"/>
      <c r="JW2046" s="220"/>
      <c r="JX2046" s="220"/>
      <c r="JY2046" s="220"/>
      <c r="JZ2046" s="220"/>
      <c r="KA2046" s="220"/>
      <c r="KB2046" s="220"/>
      <c r="KC2046" s="220"/>
      <c r="KD2046" s="220"/>
      <c r="KE2046" s="220"/>
      <c r="KF2046" s="220"/>
      <c r="KG2046" s="220"/>
      <c r="KH2046" s="220"/>
      <c r="KI2046" s="220"/>
      <c r="KJ2046" s="220"/>
      <c r="KK2046" s="220"/>
      <c r="KL2046" s="220"/>
      <c r="KM2046" s="220"/>
      <c r="KN2046" s="220"/>
      <c r="KO2046" s="220"/>
      <c r="KP2046" s="220"/>
      <c r="KQ2046" s="220"/>
      <c r="KR2046" s="220"/>
      <c r="KS2046" s="220"/>
      <c r="KT2046" s="220"/>
      <c r="KU2046" s="220"/>
      <c r="KV2046" s="220"/>
      <c r="KW2046" s="220"/>
      <c r="KX2046" s="220"/>
      <c r="KY2046" s="220"/>
      <c r="KZ2046" s="220"/>
      <c r="LA2046" s="220"/>
      <c r="LB2046" s="220"/>
      <c r="LC2046" s="220"/>
      <c r="LD2046" s="220"/>
      <c r="LE2046" s="220"/>
      <c r="LF2046" s="220"/>
      <c r="LG2046" s="220"/>
      <c r="LH2046" s="220"/>
      <c r="LI2046" s="220"/>
      <c r="LJ2046" s="220"/>
      <c r="LK2046" s="220"/>
      <c r="LL2046" s="220"/>
      <c r="LM2046" s="220"/>
      <c r="LN2046" s="220"/>
      <c r="LO2046" s="220"/>
      <c r="LP2046" s="220"/>
      <c r="LQ2046" s="220"/>
      <c r="LR2046" s="220"/>
      <c r="LS2046" s="220"/>
      <c r="LT2046" s="220"/>
      <c r="LU2046" s="220"/>
      <c r="LV2046" s="220"/>
      <c r="LW2046" s="220"/>
      <c r="LX2046" s="220"/>
      <c r="LY2046" s="220"/>
      <c r="LZ2046" s="220"/>
      <c r="MA2046" s="220"/>
      <c r="MB2046" s="220"/>
      <c r="MC2046" s="220"/>
      <c r="MD2046" s="220"/>
      <c r="ME2046" s="220"/>
      <c r="MF2046" s="220"/>
      <c r="MG2046" s="220"/>
      <c r="MH2046" s="220"/>
      <c r="MI2046" s="220"/>
      <c r="MJ2046" s="220"/>
      <c r="MK2046" s="220"/>
      <c r="ML2046" s="220"/>
      <c r="MM2046" s="220"/>
      <c r="MN2046" s="220"/>
      <c r="MO2046" s="220"/>
      <c r="MP2046" s="220"/>
      <c r="MQ2046" s="220"/>
      <c r="MR2046" s="220"/>
      <c r="MS2046" s="220"/>
      <c r="MT2046" s="220"/>
      <c r="MU2046" s="220"/>
      <c r="MV2046" s="220"/>
      <c r="MW2046" s="220"/>
      <c r="MX2046" s="220"/>
      <c r="MY2046" s="220"/>
      <c r="MZ2046" s="220"/>
      <c r="NA2046" s="220"/>
      <c r="NB2046" s="220"/>
      <c r="NC2046" s="220"/>
      <c r="ND2046" s="220"/>
      <c r="NE2046" s="220"/>
      <c r="NF2046" s="220"/>
      <c r="NG2046" s="220"/>
      <c r="NH2046" s="220"/>
      <c r="NI2046" s="220"/>
      <c r="NJ2046" s="220"/>
      <c r="NK2046" s="220"/>
      <c r="NL2046" s="220"/>
      <c r="NM2046" s="220"/>
      <c r="NN2046" s="220"/>
      <c r="NO2046" s="220"/>
      <c r="NP2046" s="220"/>
      <c r="NQ2046" s="220"/>
      <c r="NR2046" s="220"/>
      <c r="NS2046" s="220"/>
      <c r="NT2046" s="220"/>
      <c r="NU2046" s="220"/>
      <c r="NV2046" s="220"/>
      <c r="NW2046" s="220"/>
      <c r="NX2046" s="220"/>
      <c r="NY2046" s="220"/>
      <c r="NZ2046" s="220"/>
      <c r="OA2046" s="220"/>
      <c r="OB2046" s="220"/>
      <c r="OC2046" s="220"/>
      <c r="OD2046" s="220"/>
      <c r="OE2046" s="220"/>
      <c r="OF2046" s="220"/>
      <c r="OG2046" s="220"/>
      <c r="OH2046" s="220"/>
      <c r="OI2046" s="220"/>
      <c r="OJ2046" s="220"/>
      <c r="OK2046" s="220"/>
      <c r="OL2046" s="220"/>
      <c r="OM2046" s="220"/>
      <c r="ON2046" s="220"/>
      <c r="OO2046" s="220"/>
      <c r="OP2046" s="220"/>
      <c r="OQ2046" s="220"/>
      <c r="OR2046" s="220"/>
      <c r="OS2046" s="220"/>
      <c r="OT2046" s="220"/>
      <c r="OU2046" s="220"/>
      <c r="OV2046" s="220"/>
      <c r="OW2046" s="220"/>
      <c r="OX2046" s="220"/>
      <c r="OY2046" s="220"/>
      <c r="OZ2046" s="220"/>
      <c r="PA2046" s="220"/>
      <c r="PB2046" s="220"/>
      <c r="PC2046" s="220"/>
      <c r="PD2046" s="220"/>
      <c r="PE2046" s="220"/>
      <c r="PF2046" s="220"/>
      <c r="PG2046" s="220"/>
      <c r="PH2046" s="220"/>
      <c r="PI2046" s="220"/>
      <c r="PJ2046" s="220"/>
      <c r="PK2046" s="220"/>
      <c r="PL2046" s="220"/>
      <c r="PM2046" s="220"/>
      <c r="PN2046" s="220"/>
      <c r="PO2046" s="220"/>
      <c r="PP2046" s="220"/>
      <c r="PQ2046" s="220"/>
      <c r="PR2046" s="220"/>
      <c r="PS2046" s="220"/>
      <c r="PT2046" s="220"/>
      <c r="PU2046" s="220"/>
      <c r="PV2046" s="220"/>
      <c r="PW2046" s="220"/>
      <c r="PX2046" s="220"/>
      <c r="PY2046" s="220"/>
      <c r="PZ2046" s="220"/>
      <c r="QA2046" s="220"/>
      <c r="QB2046" s="220"/>
      <c r="QC2046" s="220"/>
      <c r="QD2046" s="220"/>
      <c r="QE2046" s="220"/>
      <c r="QF2046" s="220"/>
      <c r="QG2046" s="220"/>
      <c r="QH2046" s="220"/>
      <c r="QI2046" s="220"/>
      <c r="QJ2046" s="220"/>
      <c r="QK2046" s="220"/>
      <c r="QL2046" s="220"/>
      <c r="QM2046" s="220"/>
      <c r="QN2046" s="220"/>
      <c r="QO2046" s="220"/>
      <c r="QP2046" s="220"/>
      <c r="QQ2046" s="220"/>
      <c r="QR2046" s="220"/>
      <c r="QS2046" s="220"/>
      <c r="QT2046" s="220"/>
      <c r="QU2046" s="220"/>
      <c r="QV2046" s="220"/>
      <c r="QW2046" s="220"/>
      <c r="QX2046" s="220"/>
      <c r="QY2046" s="220"/>
      <c r="QZ2046" s="220"/>
      <c r="RA2046" s="220"/>
      <c r="RB2046" s="220"/>
      <c r="RC2046" s="220"/>
      <c r="RD2046" s="220"/>
      <c r="RE2046" s="220"/>
      <c r="RF2046" s="220"/>
      <c r="RG2046" s="220"/>
      <c r="RH2046" s="220"/>
      <c r="RI2046" s="220"/>
      <c r="RJ2046" s="220"/>
      <c r="RK2046" s="220"/>
      <c r="RL2046" s="220"/>
      <c r="RM2046" s="220"/>
      <c r="RN2046" s="220"/>
      <c r="RO2046" s="220"/>
      <c r="RP2046" s="220"/>
      <c r="RQ2046" s="220"/>
      <c r="RR2046" s="220"/>
      <c r="RS2046" s="220"/>
      <c r="RT2046" s="220"/>
      <c r="RU2046" s="220"/>
      <c r="RV2046" s="220"/>
      <c r="RW2046" s="220"/>
      <c r="RX2046" s="220"/>
      <c r="RY2046" s="220"/>
      <c r="RZ2046" s="220"/>
      <c r="SA2046" s="220"/>
      <c r="SB2046" s="220"/>
      <c r="SC2046" s="220"/>
      <c r="SD2046" s="220"/>
      <c r="SE2046" s="220"/>
      <c r="SF2046" s="220"/>
      <c r="SG2046" s="220"/>
      <c r="SH2046" s="220"/>
      <c r="SI2046" s="220"/>
      <c r="SJ2046" s="220"/>
      <c r="SK2046" s="220"/>
      <c r="SL2046" s="220"/>
      <c r="SM2046" s="220"/>
      <c r="SN2046" s="220"/>
      <c r="SO2046" s="220"/>
      <c r="SP2046" s="220"/>
      <c r="SQ2046" s="220"/>
      <c r="SR2046" s="220"/>
      <c r="SS2046" s="220"/>
      <c r="ST2046" s="220"/>
      <c r="SU2046" s="220"/>
      <c r="SV2046" s="220"/>
      <c r="SW2046" s="220"/>
      <c r="SX2046" s="220"/>
      <c r="SY2046" s="220"/>
      <c r="SZ2046" s="220"/>
      <c r="TA2046" s="220"/>
      <c r="TB2046" s="220"/>
      <c r="TC2046" s="220"/>
      <c r="TD2046" s="220"/>
      <c r="TE2046" s="220"/>
      <c r="TF2046" s="220"/>
      <c r="TG2046" s="220"/>
      <c r="TH2046" s="220"/>
      <c r="TI2046" s="220"/>
      <c r="TJ2046" s="220"/>
      <c r="TK2046" s="220"/>
      <c r="TL2046" s="220"/>
      <c r="TM2046" s="220"/>
      <c r="TN2046" s="220"/>
      <c r="TO2046" s="220"/>
      <c r="TP2046" s="220"/>
      <c r="TQ2046" s="220"/>
      <c r="TR2046" s="220"/>
      <c r="TS2046" s="220"/>
      <c r="TT2046" s="220"/>
      <c r="TU2046" s="220"/>
      <c r="TV2046" s="220"/>
      <c r="TW2046" s="220"/>
      <c r="TX2046" s="220"/>
      <c r="TY2046" s="220"/>
      <c r="TZ2046" s="220"/>
      <c r="UA2046" s="220"/>
      <c r="UB2046" s="220"/>
      <c r="UC2046" s="220"/>
      <c r="UD2046" s="220"/>
      <c r="UE2046" s="220"/>
      <c r="UF2046" s="220"/>
      <c r="UG2046" s="220"/>
      <c r="UH2046" s="220"/>
      <c r="UI2046" s="220"/>
      <c r="UJ2046" s="220"/>
      <c r="UK2046" s="220"/>
      <c r="UL2046" s="220"/>
      <c r="UM2046" s="220"/>
      <c r="UN2046" s="220"/>
      <c r="UO2046" s="220"/>
      <c r="UP2046" s="220"/>
      <c r="UQ2046" s="220"/>
      <c r="UR2046" s="220"/>
      <c r="US2046" s="220"/>
      <c r="UT2046" s="220"/>
      <c r="UU2046" s="220"/>
      <c r="UV2046" s="220"/>
      <c r="UW2046" s="220"/>
      <c r="UX2046" s="220"/>
      <c r="UY2046" s="220"/>
      <c r="UZ2046" s="220"/>
      <c r="VA2046" s="220"/>
      <c r="VB2046" s="220"/>
      <c r="VC2046" s="220"/>
      <c r="VD2046" s="220"/>
      <c r="VE2046" s="220"/>
      <c r="VF2046" s="220"/>
      <c r="VG2046" s="220"/>
      <c r="VH2046" s="220"/>
      <c r="VI2046" s="220"/>
      <c r="VJ2046" s="220"/>
      <c r="VK2046" s="220"/>
      <c r="VL2046" s="220"/>
      <c r="VM2046" s="220"/>
      <c r="VN2046" s="220"/>
      <c r="VO2046" s="220"/>
      <c r="VP2046" s="220"/>
      <c r="VQ2046" s="220"/>
      <c r="VR2046" s="220"/>
      <c r="VS2046" s="220"/>
      <c r="VT2046" s="220"/>
      <c r="VU2046" s="220"/>
      <c r="VV2046" s="220"/>
      <c r="VW2046" s="220"/>
      <c r="VX2046" s="220"/>
      <c r="VY2046" s="220"/>
      <c r="VZ2046" s="220"/>
      <c r="WA2046" s="220"/>
      <c r="WB2046" s="220"/>
      <c r="WC2046" s="220"/>
      <c r="WD2046" s="220"/>
      <c r="WE2046" s="220"/>
      <c r="WF2046" s="220"/>
      <c r="WG2046" s="220"/>
      <c r="WH2046" s="220"/>
      <c r="WI2046" s="220"/>
      <c r="WJ2046" s="220"/>
      <c r="WK2046" s="220"/>
      <c r="WL2046" s="220"/>
      <c r="WM2046" s="220"/>
      <c r="WN2046" s="220"/>
      <c r="WO2046" s="220"/>
      <c r="WP2046" s="220"/>
      <c r="WQ2046" s="220"/>
      <c r="WR2046" s="220"/>
      <c r="WS2046" s="220"/>
      <c r="WT2046" s="220"/>
      <c r="WU2046" s="220"/>
      <c r="WV2046" s="220"/>
      <c r="WW2046" s="220"/>
      <c r="WX2046" s="220"/>
      <c r="WY2046" s="220"/>
      <c r="WZ2046" s="220"/>
      <c r="XA2046" s="220"/>
      <c r="XB2046" s="220"/>
      <c r="XC2046" s="220"/>
      <c r="XD2046" s="220"/>
      <c r="XE2046" s="220"/>
      <c r="XF2046" s="220"/>
      <c r="XG2046" s="220"/>
      <c r="XH2046" s="220"/>
      <c r="XI2046" s="220"/>
      <c r="XJ2046" s="220"/>
      <c r="XK2046" s="220"/>
      <c r="XL2046" s="220"/>
      <c r="XM2046" s="220"/>
      <c r="XN2046" s="220"/>
      <c r="XO2046" s="220"/>
      <c r="XP2046" s="220"/>
      <c r="XQ2046" s="220"/>
      <c r="XR2046" s="220"/>
      <c r="XS2046" s="220"/>
      <c r="XT2046" s="220"/>
      <c r="XU2046" s="220"/>
      <c r="XV2046" s="220"/>
      <c r="XW2046" s="220"/>
      <c r="XX2046" s="220"/>
      <c r="XY2046" s="220"/>
      <c r="XZ2046" s="220"/>
      <c r="YA2046" s="220"/>
      <c r="YB2046" s="220"/>
      <c r="YC2046" s="220"/>
      <c r="YD2046" s="220"/>
      <c r="YE2046" s="220"/>
      <c r="YF2046" s="220"/>
      <c r="YG2046" s="220"/>
      <c r="YH2046" s="220"/>
      <c r="YI2046" s="220"/>
      <c r="YJ2046" s="220"/>
      <c r="YK2046" s="220"/>
      <c r="YL2046" s="220"/>
      <c r="YM2046" s="220"/>
      <c r="YN2046" s="220"/>
      <c r="YO2046" s="220"/>
      <c r="YP2046" s="220"/>
      <c r="YQ2046" s="220"/>
      <c r="YR2046" s="220"/>
      <c r="YS2046" s="220"/>
      <c r="YT2046" s="220"/>
      <c r="YU2046" s="220"/>
      <c r="YV2046" s="220"/>
      <c r="YW2046" s="220"/>
      <c r="YX2046" s="220"/>
      <c r="YY2046" s="220"/>
      <c r="YZ2046" s="220"/>
      <c r="ZA2046" s="220"/>
      <c r="ZB2046" s="220"/>
      <c r="ZC2046" s="220"/>
      <c r="ZD2046" s="220"/>
      <c r="ZE2046" s="220"/>
      <c r="ZF2046" s="220"/>
      <c r="ZG2046" s="220"/>
      <c r="ZH2046" s="220"/>
      <c r="ZI2046" s="220"/>
      <c r="ZJ2046" s="220"/>
      <c r="ZK2046" s="220"/>
      <c r="ZL2046" s="220"/>
      <c r="ZM2046" s="220"/>
      <c r="ZN2046" s="220"/>
      <c r="ZO2046" s="220"/>
      <c r="ZP2046" s="220"/>
      <c r="ZQ2046" s="220"/>
      <c r="ZR2046" s="220"/>
      <c r="ZS2046" s="220"/>
      <c r="ZT2046" s="220"/>
      <c r="ZU2046" s="220"/>
      <c r="ZV2046" s="220"/>
      <c r="ZW2046" s="220"/>
      <c r="ZX2046" s="220"/>
      <c r="ZY2046" s="220"/>
      <c r="ZZ2046" s="220"/>
      <c r="AAA2046" s="220"/>
      <c r="AAB2046" s="220"/>
      <c r="AAC2046" s="220"/>
      <c r="AAD2046" s="220"/>
      <c r="AAE2046" s="220"/>
      <c r="AAF2046" s="220"/>
      <c r="AAG2046" s="220"/>
      <c r="AAH2046" s="220"/>
      <c r="AAI2046" s="220"/>
      <c r="AAJ2046" s="220"/>
      <c r="AAK2046" s="220"/>
      <c r="AAL2046" s="220"/>
      <c r="AAM2046" s="220"/>
      <c r="AAN2046" s="220"/>
      <c r="AAO2046" s="220"/>
      <c r="AAP2046" s="220"/>
      <c r="AAQ2046" s="220"/>
      <c r="AAR2046" s="220"/>
      <c r="AAS2046" s="220"/>
      <c r="AAT2046" s="220"/>
      <c r="AAU2046" s="220"/>
      <c r="AAV2046" s="220"/>
      <c r="AAW2046" s="220"/>
      <c r="AAX2046" s="220"/>
      <c r="AAY2046" s="220"/>
      <c r="AAZ2046" s="220"/>
      <c r="ABA2046" s="220"/>
      <c r="ABB2046" s="220"/>
      <c r="ABC2046" s="220"/>
      <c r="ABD2046" s="220"/>
      <c r="ABE2046" s="220"/>
      <c r="ABF2046" s="220"/>
      <c r="ABG2046" s="220"/>
      <c r="ABH2046" s="220"/>
      <c r="ABI2046" s="220"/>
      <c r="ABJ2046" s="220"/>
      <c r="ABK2046" s="220"/>
      <c r="ABL2046" s="220"/>
      <c r="ABM2046" s="220"/>
      <c r="ABN2046" s="220"/>
      <c r="ABO2046" s="220"/>
      <c r="ABP2046" s="220"/>
      <c r="ABQ2046" s="220"/>
      <c r="ABR2046" s="220"/>
      <c r="ABS2046" s="220"/>
      <c r="ABT2046" s="220"/>
      <c r="ABU2046" s="220"/>
      <c r="ABV2046" s="220"/>
      <c r="ABW2046" s="220"/>
      <c r="ABX2046" s="220"/>
      <c r="ABY2046" s="220"/>
      <c r="ABZ2046" s="220"/>
      <c r="ACA2046" s="220"/>
      <c r="ACB2046" s="220"/>
      <c r="ACC2046" s="220"/>
      <c r="ACD2046" s="220"/>
      <c r="ACE2046" s="220"/>
      <c r="ACF2046" s="220"/>
      <c r="ACG2046" s="220"/>
      <c r="ACH2046" s="220"/>
      <c r="ACI2046" s="220"/>
      <c r="ACJ2046" s="220"/>
      <c r="ACK2046" s="220"/>
      <c r="ACL2046" s="220"/>
      <c r="ACM2046" s="220"/>
      <c r="ACN2046" s="220"/>
      <c r="ACO2046" s="220"/>
      <c r="ACP2046" s="220"/>
      <c r="ACQ2046" s="220"/>
      <c r="ACR2046" s="220"/>
      <c r="ACS2046" s="220"/>
      <c r="ACT2046" s="220"/>
      <c r="ACU2046" s="220"/>
      <c r="ACV2046" s="220"/>
      <c r="ACW2046" s="220"/>
      <c r="ACX2046" s="220"/>
      <c r="ACY2046" s="220"/>
      <c r="ACZ2046" s="220"/>
      <c r="ADA2046" s="220"/>
      <c r="ADB2046" s="220"/>
      <c r="ADC2046" s="220"/>
      <c r="ADD2046" s="220"/>
      <c r="ADE2046" s="220"/>
      <c r="ADF2046" s="220"/>
      <c r="ADG2046" s="220"/>
      <c r="ADH2046" s="220"/>
      <c r="ADI2046" s="220"/>
      <c r="ADJ2046" s="220"/>
      <c r="ADK2046" s="220"/>
      <c r="ADL2046" s="220"/>
      <c r="ADM2046" s="220"/>
      <c r="ADN2046" s="220"/>
      <c r="ADO2046" s="220"/>
      <c r="ADP2046" s="220"/>
      <c r="ADQ2046" s="220"/>
      <c r="ADR2046" s="220"/>
      <c r="ADS2046" s="220"/>
      <c r="ADT2046" s="220"/>
      <c r="ADU2046" s="220"/>
      <c r="ADV2046" s="220"/>
      <c r="ADW2046" s="220"/>
      <c r="ADX2046" s="220"/>
      <c r="ADY2046" s="220"/>
      <c r="ADZ2046" s="220"/>
      <c r="AEA2046" s="220"/>
      <c r="AEB2046" s="220"/>
      <c r="AEC2046" s="220"/>
      <c r="AED2046" s="220"/>
      <c r="AEE2046" s="220"/>
      <c r="AEF2046" s="220"/>
      <c r="AEG2046" s="220"/>
      <c r="AEH2046" s="220"/>
      <c r="AEI2046" s="220"/>
      <c r="AEJ2046" s="220"/>
      <c r="AEK2046" s="220"/>
      <c r="AEL2046" s="220"/>
      <c r="AEM2046" s="220"/>
      <c r="AEN2046" s="220"/>
      <c r="AEO2046" s="220"/>
      <c r="AEP2046" s="220"/>
      <c r="AEQ2046" s="220"/>
      <c r="AER2046" s="220"/>
      <c r="AES2046" s="220"/>
      <c r="AET2046" s="220"/>
      <c r="AEU2046" s="220"/>
      <c r="AEV2046" s="220"/>
      <c r="AEW2046" s="220"/>
      <c r="AEX2046" s="220"/>
      <c r="AEY2046" s="220"/>
      <c r="AEZ2046" s="220"/>
      <c r="AFA2046" s="220"/>
      <c r="AFB2046" s="220"/>
      <c r="AFC2046" s="220"/>
      <c r="AFD2046" s="220"/>
      <c r="AFE2046" s="220"/>
      <c r="AFF2046" s="220"/>
      <c r="AFG2046" s="220"/>
      <c r="AFH2046" s="220"/>
      <c r="AFI2046" s="220"/>
      <c r="AFJ2046" s="220"/>
      <c r="AFK2046" s="220"/>
      <c r="AFL2046" s="220"/>
      <c r="AFM2046" s="220"/>
      <c r="AFN2046" s="220"/>
      <c r="AFO2046" s="220"/>
      <c r="AFP2046" s="220"/>
      <c r="AFQ2046" s="220"/>
      <c r="AFR2046" s="220"/>
      <c r="AFS2046" s="220"/>
      <c r="AFT2046" s="220"/>
      <c r="AFU2046" s="220"/>
      <c r="AFV2046" s="220"/>
      <c r="AFW2046" s="220"/>
      <c r="AFX2046" s="220"/>
      <c r="AFY2046" s="220"/>
      <c r="AFZ2046" s="220"/>
      <c r="AGA2046" s="220"/>
      <c r="AGB2046" s="220"/>
      <c r="AGC2046" s="220"/>
      <c r="AGD2046" s="220"/>
      <c r="AGE2046" s="220"/>
      <c r="AGF2046" s="220"/>
      <c r="AGG2046" s="220"/>
      <c r="AGH2046" s="220"/>
      <c r="AGI2046" s="220"/>
      <c r="AGJ2046" s="220"/>
      <c r="AGK2046" s="220"/>
      <c r="AGL2046" s="220"/>
      <c r="AGM2046" s="220"/>
      <c r="AGN2046" s="220"/>
      <c r="AGO2046" s="220"/>
      <c r="AGP2046" s="220"/>
      <c r="AGQ2046" s="220"/>
      <c r="AGR2046" s="220"/>
      <c r="AGS2046" s="220"/>
      <c r="AGT2046" s="220"/>
      <c r="AGU2046" s="220"/>
      <c r="AGV2046" s="220"/>
      <c r="AGW2046" s="220"/>
      <c r="AGX2046" s="220"/>
      <c r="AGY2046" s="220"/>
      <c r="AGZ2046" s="220"/>
      <c r="AHA2046" s="220"/>
      <c r="AHB2046" s="220"/>
      <c r="AHC2046" s="220"/>
      <c r="AHD2046" s="220"/>
      <c r="AHE2046" s="220"/>
      <c r="AHF2046" s="220"/>
      <c r="AHG2046" s="220"/>
      <c r="AHH2046" s="220"/>
      <c r="AHI2046" s="220"/>
      <c r="AHJ2046" s="220"/>
      <c r="AHK2046" s="220"/>
      <c r="AHL2046" s="220"/>
      <c r="AHM2046" s="220"/>
      <c r="AHN2046" s="220"/>
      <c r="AHO2046" s="220"/>
      <c r="AHP2046" s="220"/>
      <c r="AHQ2046" s="220"/>
      <c r="AHR2046" s="220"/>
      <c r="AHS2046" s="220"/>
      <c r="AHT2046" s="220"/>
      <c r="AHU2046" s="220"/>
      <c r="AHV2046" s="220"/>
      <c r="AHW2046" s="220"/>
      <c r="AHX2046" s="220"/>
      <c r="AHY2046" s="220"/>
      <c r="AHZ2046" s="220"/>
      <c r="AIA2046" s="220"/>
      <c r="AIB2046" s="220"/>
      <c r="AIC2046" s="220"/>
      <c r="AID2046" s="220"/>
      <c r="AIE2046" s="220"/>
      <c r="AIF2046" s="220"/>
      <c r="AIG2046" s="220"/>
      <c r="AIH2046" s="220"/>
      <c r="AII2046" s="220"/>
      <c r="AIJ2046" s="220"/>
      <c r="AIK2046" s="220"/>
      <c r="AIL2046" s="220"/>
      <c r="AIM2046" s="220"/>
      <c r="AIN2046" s="220"/>
      <c r="AIO2046" s="220"/>
      <c r="AIP2046" s="220"/>
      <c r="AIQ2046" s="220"/>
      <c r="AIR2046" s="220"/>
      <c r="AIS2046" s="220"/>
      <c r="AIT2046" s="220"/>
      <c r="AIU2046" s="220"/>
      <c r="AIV2046" s="220"/>
      <c r="AIW2046" s="220"/>
      <c r="AIX2046" s="220"/>
      <c r="AIY2046" s="220"/>
      <c r="AIZ2046" s="220"/>
      <c r="AJA2046" s="220"/>
      <c r="AJB2046" s="220"/>
      <c r="AJC2046" s="220"/>
      <c r="AJD2046" s="220"/>
      <c r="AJE2046" s="220"/>
      <c r="AJF2046" s="220"/>
      <c r="AJG2046" s="220"/>
      <c r="AJH2046" s="220"/>
      <c r="AJI2046" s="220"/>
      <c r="AJJ2046" s="220"/>
      <c r="AJK2046" s="220"/>
      <c r="AJL2046" s="220"/>
      <c r="AJM2046" s="220"/>
      <c r="AJN2046" s="220"/>
      <c r="AJO2046" s="220"/>
      <c r="AJP2046" s="220"/>
      <c r="AJQ2046" s="220"/>
      <c r="AJR2046" s="220"/>
      <c r="AJS2046" s="220"/>
      <c r="AJT2046" s="220"/>
      <c r="AJU2046" s="220"/>
      <c r="AJV2046" s="220"/>
      <c r="AJW2046" s="220"/>
      <c r="AJX2046" s="220"/>
      <c r="AJY2046" s="220"/>
      <c r="AJZ2046" s="220"/>
      <c r="AKA2046" s="220"/>
      <c r="AKB2046" s="220"/>
      <c r="AKC2046" s="220"/>
      <c r="AKD2046" s="220"/>
      <c r="AKE2046" s="220"/>
      <c r="AKF2046" s="220"/>
      <c r="AKG2046" s="220"/>
      <c r="AKH2046" s="220"/>
      <c r="AKI2046" s="220"/>
      <c r="AKJ2046" s="220"/>
      <c r="AKK2046" s="220"/>
      <c r="AKL2046" s="220"/>
      <c r="AKM2046" s="220"/>
      <c r="AKN2046" s="220"/>
      <c r="AKO2046" s="220"/>
      <c r="AKP2046" s="220"/>
      <c r="AKQ2046" s="220"/>
      <c r="AKR2046" s="220"/>
      <c r="AKS2046" s="220"/>
      <c r="AKT2046" s="220"/>
      <c r="AKU2046" s="220"/>
      <c r="AKV2046" s="220"/>
      <c r="AKW2046" s="220"/>
      <c r="AKX2046" s="220"/>
      <c r="AKY2046" s="220"/>
      <c r="AKZ2046" s="220"/>
      <c r="ALA2046" s="220"/>
      <c r="ALB2046" s="220"/>
      <c r="ALC2046" s="220"/>
      <c r="ALD2046" s="220"/>
      <c r="ALE2046" s="220"/>
      <c r="ALF2046" s="220"/>
      <c r="ALG2046" s="220"/>
      <c r="ALH2046" s="220"/>
      <c r="ALI2046" s="220"/>
      <c r="ALJ2046" s="220"/>
      <c r="ALK2046" s="220"/>
      <c r="ALL2046" s="220"/>
      <c r="ALM2046" s="220"/>
      <c r="ALN2046" s="220"/>
      <c r="ALO2046" s="220"/>
      <c r="ALP2046" s="220"/>
      <c r="ALQ2046" s="220"/>
      <c r="ALR2046" s="220"/>
      <c r="ALS2046" s="220"/>
      <c r="ALT2046" s="220"/>
      <c r="ALU2046" s="220"/>
      <c r="ALV2046" s="220"/>
      <c r="ALW2046" s="220"/>
      <c r="ALX2046" s="220"/>
      <c r="ALY2046" s="220"/>
      <c r="ALZ2046" s="220"/>
      <c r="AMA2046" s="220"/>
      <c r="AMB2046" s="220"/>
      <c r="AMC2046" s="220"/>
      <c r="AMD2046" s="220"/>
      <c r="AME2046" s="220"/>
      <c r="AMF2046" s="220"/>
      <c r="AMG2046" s="220"/>
      <c r="AMH2046" s="220"/>
      <c r="AMI2046" s="220"/>
      <c r="AMJ2046" s="220"/>
      <c r="AMK2046" s="220"/>
      <c r="AML2046" s="220"/>
      <c r="AMM2046" s="220"/>
      <c r="AMN2046" s="220"/>
      <c r="AMO2046" s="220"/>
      <c r="AMP2046" s="220"/>
      <c r="AMQ2046" s="220"/>
      <c r="AMR2046" s="220"/>
      <c r="AMS2046" s="220"/>
      <c r="AMT2046" s="220"/>
      <c r="AMU2046" s="220"/>
      <c r="AMV2046" s="220"/>
      <c r="AMW2046" s="220"/>
      <c r="AMX2046" s="220"/>
      <c r="AMY2046" s="220"/>
      <c r="AMZ2046" s="220"/>
      <c r="ANA2046" s="220"/>
      <c r="ANB2046" s="220"/>
      <c r="ANC2046" s="220"/>
      <c r="AND2046" s="220"/>
      <c r="ANE2046" s="220"/>
      <c r="ANF2046" s="220"/>
      <c r="ANG2046" s="220"/>
      <c r="ANH2046" s="220"/>
      <c r="ANI2046" s="220"/>
      <c r="ANJ2046" s="220"/>
      <c r="ANK2046" s="220"/>
      <c r="ANL2046" s="220"/>
      <c r="ANM2046" s="220"/>
      <c r="ANN2046" s="220"/>
      <c r="ANO2046" s="220"/>
      <c r="ANP2046" s="220"/>
      <c r="ANQ2046" s="220"/>
      <c r="ANR2046" s="220"/>
      <c r="ANS2046" s="220"/>
      <c r="ANT2046" s="220"/>
      <c r="ANU2046" s="220"/>
      <c r="ANV2046" s="220"/>
      <c r="ANW2046" s="220"/>
      <c r="ANX2046" s="220"/>
      <c r="ANY2046" s="220"/>
      <c r="ANZ2046" s="220"/>
      <c r="AOA2046" s="220"/>
      <c r="AOB2046" s="220"/>
      <c r="AOC2046" s="220"/>
      <c r="AOD2046" s="220"/>
      <c r="AOE2046" s="220"/>
      <c r="AOF2046" s="220"/>
      <c r="AOG2046" s="220"/>
      <c r="AOH2046" s="220"/>
      <c r="AOI2046" s="220"/>
      <c r="AOJ2046" s="220"/>
      <c r="AOK2046" s="220"/>
      <c r="AOL2046" s="220"/>
      <c r="AOM2046" s="220"/>
      <c r="AON2046" s="220"/>
      <c r="AOO2046" s="220"/>
      <c r="AOP2046" s="220"/>
      <c r="AOQ2046" s="220"/>
      <c r="AOR2046" s="220"/>
      <c r="AOS2046" s="220"/>
      <c r="AOT2046" s="220"/>
      <c r="AOU2046" s="220"/>
      <c r="AOV2046" s="220"/>
      <c r="AOW2046" s="220"/>
      <c r="AOX2046" s="220"/>
      <c r="AOY2046" s="220"/>
      <c r="AOZ2046" s="220"/>
      <c r="APA2046" s="220"/>
      <c r="APB2046" s="220"/>
      <c r="APC2046" s="220"/>
      <c r="APD2046" s="220"/>
      <c r="APE2046" s="220"/>
      <c r="APF2046" s="220"/>
      <c r="APG2046" s="220"/>
      <c r="APH2046" s="220"/>
      <c r="API2046" s="220"/>
      <c r="APJ2046" s="220"/>
      <c r="APK2046" s="220"/>
      <c r="APL2046" s="220"/>
      <c r="APM2046" s="220"/>
      <c r="APN2046" s="220"/>
      <c r="APO2046" s="220"/>
      <c r="APP2046" s="220"/>
      <c r="APQ2046" s="220"/>
      <c r="APR2046" s="220"/>
      <c r="APS2046" s="220"/>
      <c r="APT2046" s="220"/>
      <c r="APU2046" s="220"/>
      <c r="APV2046" s="220"/>
      <c r="APW2046" s="220"/>
      <c r="APX2046" s="220"/>
      <c r="APY2046" s="220"/>
      <c r="APZ2046" s="220"/>
      <c r="AQA2046" s="220"/>
      <c r="AQB2046" s="220"/>
      <c r="AQC2046" s="220"/>
      <c r="AQD2046" s="220"/>
      <c r="AQE2046" s="220"/>
      <c r="AQF2046" s="220"/>
      <c r="AQG2046" s="220"/>
      <c r="AQH2046" s="220"/>
      <c r="AQI2046" s="220"/>
      <c r="AQJ2046" s="220"/>
      <c r="AQK2046" s="220"/>
      <c r="AQL2046" s="220"/>
      <c r="AQM2046" s="220"/>
      <c r="AQN2046" s="220"/>
      <c r="AQO2046" s="220"/>
      <c r="AQP2046" s="220"/>
      <c r="AQQ2046" s="220"/>
      <c r="AQR2046" s="220"/>
      <c r="AQS2046" s="220"/>
      <c r="AQT2046" s="220"/>
      <c r="AQU2046" s="220"/>
      <c r="AQV2046" s="220"/>
      <c r="AQW2046" s="220"/>
      <c r="AQX2046" s="220"/>
      <c r="AQY2046" s="220"/>
      <c r="AQZ2046" s="220"/>
      <c r="ARA2046" s="220"/>
      <c r="ARB2046" s="220"/>
      <c r="ARC2046" s="220"/>
      <c r="ARD2046" s="220"/>
      <c r="ARE2046" s="220"/>
      <c r="ARF2046" s="220"/>
      <c r="ARG2046" s="220"/>
      <c r="ARH2046" s="220"/>
      <c r="ARI2046" s="220"/>
      <c r="ARJ2046" s="220"/>
      <c r="ARK2046" s="220"/>
      <c r="ARL2046" s="220"/>
      <c r="ARM2046" s="220"/>
      <c r="ARN2046" s="220"/>
      <c r="ARO2046" s="220"/>
      <c r="ARP2046" s="220"/>
      <c r="ARQ2046" s="220"/>
      <c r="ARR2046" s="220"/>
      <c r="ARS2046" s="220"/>
      <c r="ART2046" s="220"/>
      <c r="ARU2046" s="220"/>
      <c r="ARV2046" s="220"/>
      <c r="ARW2046" s="220"/>
      <c r="ARX2046" s="220"/>
      <c r="ARY2046" s="220"/>
      <c r="ARZ2046" s="220"/>
      <c r="ASA2046" s="220"/>
      <c r="ASB2046" s="220"/>
      <c r="ASC2046" s="220"/>
      <c r="ASD2046" s="220"/>
      <c r="ASE2046" s="220"/>
      <c r="ASF2046" s="220"/>
      <c r="ASG2046" s="220"/>
      <c r="ASH2046" s="220"/>
      <c r="ASI2046" s="220"/>
      <c r="ASJ2046" s="220"/>
      <c r="ASK2046" s="220"/>
      <c r="ASL2046" s="220"/>
      <c r="ASM2046" s="220"/>
      <c r="ASN2046" s="220"/>
      <c r="ASO2046" s="220"/>
      <c r="ASP2046" s="220"/>
      <c r="ASQ2046" s="220"/>
      <c r="ASR2046" s="220"/>
      <c r="ASS2046" s="220"/>
      <c r="AST2046" s="220"/>
      <c r="ASU2046" s="220"/>
      <c r="ASV2046" s="220"/>
      <c r="ASW2046" s="220"/>
      <c r="ASX2046" s="220"/>
      <c r="ASY2046" s="220"/>
      <c r="ASZ2046" s="220"/>
      <c r="ATA2046" s="220"/>
      <c r="ATB2046" s="220"/>
      <c r="ATC2046" s="220"/>
      <c r="ATD2046" s="220"/>
      <c r="ATE2046" s="220"/>
      <c r="ATF2046" s="220"/>
      <c r="ATG2046" s="220"/>
      <c r="ATH2046" s="220"/>
      <c r="ATI2046" s="220"/>
      <c r="ATJ2046" s="220"/>
      <c r="ATK2046" s="220"/>
      <c r="ATL2046" s="220"/>
      <c r="ATM2046" s="220"/>
      <c r="ATN2046" s="220"/>
      <c r="ATO2046" s="220"/>
      <c r="ATP2046" s="220"/>
      <c r="ATQ2046" s="220"/>
      <c r="ATR2046" s="220"/>
      <c r="ATS2046" s="220"/>
      <c r="ATT2046" s="220"/>
      <c r="ATU2046" s="220"/>
      <c r="ATV2046" s="220"/>
      <c r="ATW2046" s="220"/>
      <c r="ATX2046" s="220"/>
      <c r="ATY2046" s="220"/>
      <c r="ATZ2046" s="220"/>
      <c r="AUA2046" s="220"/>
      <c r="AUB2046" s="220"/>
      <c r="AUC2046" s="220"/>
      <c r="AUD2046" s="220"/>
      <c r="AUE2046" s="220"/>
      <c r="AUF2046" s="220"/>
      <c r="AUG2046" s="220"/>
      <c r="AUH2046" s="220"/>
      <c r="AUI2046" s="220"/>
      <c r="AUJ2046" s="220"/>
      <c r="AUK2046" s="220"/>
      <c r="AUL2046" s="220"/>
      <c r="AUM2046" s="220"/>
      <c r="AUN2046" s="220"/>
      <c r="AUO2046" s="220"/>
      <c r="AUP2046" s="220"/>
      <c r="AUQ2046" s="220"/>
      <c r="AUR2046" s="220"/>
      <c r="AUS2046" s="220"/>
      <c r="AUT2046" s="220"/>
      <c r="AUU2046" s="220"/>
      <c r="AUV2046" s="220"/>
      <c r="AUW2046" s="220"/>
      <c r="AUX2046" s="220"/>
      <c r="AUY2046" s="220"/>
      <c r="AUZ2046" s="220"/>
      <c r="AVA2046" s="220"/>
      <c r="AVB2046" s="220"/>
      <c r="AVC2046" s="220"/>
      <c r="AVD2046" s="220"/>
      <c r="AVE2046" s="220"/>
      <c r="AVF2046" s="220"/>
      <c r="AVG2046" s="220"/>
      <c r="AVH2046" s="220"/>
      <c r="AVI2046" s="220"/>
      <c r="AVJ2046" s="220"/>
      <c r="AVK2046" s="220"/>
      <c r="AVL2046" s="220"/>
      <c r="AVM2046" s="220"/>
      <c r="AVN2046" s="220"/>
      <c r="AVO2046" s="220"/>
      <c r="AVP2046" s="220"/>
      <c r="AVQ2046" s="220"/>
      <c r="AVR2046" s="220"/>
      <c r="AVS2046" s="220"/>
      <c r="AVT2046" s="220"/>
      <c r="AVU2046" s="220"/>
      <c r="AVV2046" s="220"/>
      <c r="AVW2046" s="220"/>
      <c r="AVX2046" s="220"/>
      <c r="AVY2046" s="220"/>
      <c r="AVZ2046" s="220"/>
      <c r="AWA2046" s="220"/>
      <c r="AWB2046" s="220"/>
      <c r="AWC2046" s="220"/>
      <c r="AWD2046" s="220"/>
      <c r="AWE2046" s="220"/>
      <c r="AWF2046" s="220"/>
      <c r="AWG2046" s="220"/>
      <c r="AWH2046" s="220"/>
      <c r="AWI2046" s="220"/>
      <c r="AWJ2046" s="220"/>
      <c r="AWK2046" s="220"/>
      <c r="AWL2046" s="220"/>
      <c r="AWM2046" s="220"/>
      <c r="AWN2046" s="220"/>
      <c r="AWO2046" s="220"/>
      <c r="AWP2046" s="220"/>
      <c r="AWQ2046" s="220"/>
      <c r="AWR2046" s="220"/>
      <c r="AWS2046" s="220"/>
      <c r="AWT2046" s="220"/>
      <c r="AWU2046" s="220"/>
      <c r="AWV2046" s="220"/>
      <c r="AWW2046" s="220"/>
      <c r="AWX2046" s="220"/>
      <c r="AWY2046" s="220"/>
      <c r="AWZ2046" s="220"/>
      <c r="AXA2046" s="220"/>
      <c r="AXB2046" s="220"/>
      <c r="AXC2046" s="220"/>
      <c r="AXD2046" s="220"/>
      <c r="AXE2046" s="220"/>
      <c r="AXF2046" s="220"/>
      <c r="AXG2046" s="220"/>
      <c r="AXH2046" s="220"/>
      <c r="AXI2046" s="220"/>
      <c r="AXJ2046" s="220"/>
      <c r="AXK2046" s="220"/>
      <c r="AXL2046" s="220"/>
      <c r="AXM2046" s="220"/>
      <c r="AXN2046" s="220"/>
      <c r="AXO2046" s="220"/>
      <c r="AXP2046" s="220"/>
      <c r="AXQ2046" s="220"/>
      <c r="AXR2046" s="220"/>
      <c r="AXS2046" s="220"/>
      <c r="AXT2046" s="220"/>
      <c r="AXU2046" s="220"/>
      <c r="AXV2046" s="220"/>
      <c r="AXW2046" s="220"/>
      <c r="AXX2046" s="220"/>
      <c r="AXY2046" s="220"/>
      <c r="AXZ2046" s="220"/>
      <c r="AYA2046" s="220"/>
      <c r="AYB2046" s="220"/>
      <c r="AYC2046" s="220"/>
      <c r="AYD2046" s="220"/>
      <c r="AYE2046" s="220"/>
      <c r="AYF2046" s="220"/>
      <c r="AYG2046" s="220"/>
      <c r="AYH2046" s="220"/>
      <c r="AYI2046" s="220"/>
      <c r="AYJ2046" s="220"/>
      <c r="AYK2046" s="220"/>
      <c r="AYL2046" s="220"/>
      <c r="AYM2046" s="220"/>
      <c r="AYN2046" s="220"/>
      <c r="AYO2046" s="220"/>
      <c r="AYP2046" s="220"/>
      <c r="AYQ2046" s="220"/>
      <c r="AYR2046" s="220"/>
      <c r="AYS2046" s="220"/>
      <c r="AYT2046" s="220"/>
      <c r="AYU2046" s="220"/>
      <c r="AYV2046" s="220"/>
      <c r="AYW2046" s="220"/>
      <c r="AYX2046" s="220"/>
      <c r="AYY2046" s="220"/>
      <c r="AYZ2046" s="220"/>
      <c r="AZA2046" s="220"/>
      <c r="AZB2046" s="220"/>
      <c r="AZC2046" s="220"/>
      <c r="AZD2046" s="220"/>
      <c r="AZE2046" s="220"/>
      <c r="AZF2046" s="220"/>
      <c r="AZG2046" s="220"/>
      <c r="AZH2046" s="220"/>
      <c r="AZI2046" s="220"/>
      <c r="AZJ2046" s="220"/>
      <c r="AZK2046" s="220"/>
      <c r="AZL2046" s="220"/>
      <c r="AZM2046" s="220"/>
      <c r="AZN2046" s="220"/>
      <c r="AZO2046" s="220"/>
      <c r="AZP2046" s="220"/>
      <c r="AZQ2046" s="220"/>
      <c r="AZR2046" s="220"/>
      <c r="AZS2046" s="220"/>
      <c r="AZT2046" s="220"/>
      <c r="AZU2046" s="220"/>
      <c r="AZV2046" s="220"/>
      <c r="AZW2046" s="220"/>
      <c r="AZX2046" s="220"/>
      <c r="AZY2046" s="220"/>
      <c r="AZZ2046" s="220"/>
      <c r="BAA2046" s="220"/>
      <c r="BAB2046" s="220"/>
      <c r="BAC2046" s="220"/>
      <c r="BAD2046" s="220"/>
      <c r="BAE2046" s="220"/>
      <c r="BAF2046" s="220"/>
      <c r="BAG2046" s="220"/>
      <c r="BAH2046" s="220"/>
      <c r="BAI2046" s="220"/>
      <c r="BAJ2046" s="220"/>
      <c r="BAK2046" s="220"/>
      <c r="BAL2046" s="220"/>
      <c r="BAM2046" s="220"/>
      <c r="BAN2046" s="220"/>
      <c r="BAO2046" s="220"/>
      <c r="BAP2046" s="220"/>
      <c r="BAQ2046" s="220"/>
      <c r="BAR2046" s="220"/>
      <c r="BAS2046" s="220"/>
      <c r="BAT2046" s="220"/>
      <c r="BAU2046" s="220"/>
      <c r="BAV2046" s="220"/>
      <c r="BAW2046" s="220"/>
      <c r="BAX2046" s="220"/>
      <c r="BAY2046" s="220"/>
      <c r="BAZ2046" s="220"/>
      <c r="BBA2046" s="220"/>
      <c r="BBB2046" s="220"/>
      <c r="BBC2046" s="220"/>
      <c r="BBD2046" s="220"/>
      <c r="BBE2046" s="220"/>
      <c r="BBF2046" s="220"/>
      <c r="BBG2046" s="220"/>
      <c r="BBH2046" s="220"/>
      <c r="BBI2046" s="220"/>
      <c r="BBJ2046" s="220"/>
      <c r="BBK2046" s="220"/>
      <c r="BBL2046" s="220"/>
      <c r="BBM2046" s="220"/>
      <c r="BBN2046" s="220"/>
      <c r="BBO2046" s="220"/>
      <c r="BBP2046" s="220"/>
      <c r="BBQ2046" s="220"/>
      <c r="BBR2046" s="220"/>
      <c r="BBS2046" s="220"/>
      <c r="BBT2046" s="220"/>
      <c r="BBU2046" s="220"/>
      <c r="BBV2046" s="220"/>
      <c r="BBW2046" s="220"/>
      <c r="BBX2046" s="220"/>
      <c r="BBY2046" s="220"/>
      <c r="BBZ2046" s="220"/>
      <c r="BCA2046" s="220"/>
      <c r="BCB2046" s="220"/>
      <c r="BCC2046" s="220"/>
      <c r="BCD2046" s="220"/>
      <c r="BCE2046" s="220"/>
      <c r="BCF2046" s="220"/>
      <c r="BCG2046" s="220"/>
      <c r="BCH2046" s="220"/>
      <c r="BCI2046" s="220"/>
      <c r="BCJ2046" s="220"/>
      <c r="BCK2046" s="220"/>
      <c r="BCL2046" s="220"/>
      <c r="BCM2046" s="220"/>
      <c r="BCN2046" s="220"/>
      <c r="BCO2046" s="220"/>
      <c r="BCP2046" s="220"/>
      <c r="BCQ2046" s="220"/>
      <c r="BCR2046" s="220"/>
      <c r="BCS2046" s="220"/>
      <c r="BCT2046" s="220"/>
      <c r="BCU2046" s="220"/>
      <c r="BCV2046" s="220"/>
      <c r="BCW2046" s="220"/>
      <c r="BCX2046" s="220"/>
      <c r="BCY2046" s="220"/>
      <c r="BCZ2046" s="220"/>
      <c r="BDA2046" s="220"/>
      <c r="BDB2046" s="220"/>
      <c r="BDC2046" s="220"/>
      <c r="BDD2046" s="220"/>
      <c r="BDE2046" s="220"/>
      <c r="BDF2046" s="220"/>
      <c r="BDG2046" s="220"/>
      <c r="BDH2046" s="220"/>
      <c r="BDI2046" s="220"/>
      <c r="BDJ2046" s="220"/>
      <c r="BDK2046" s="220"/>
      <c r="BDL2046" s="220"/>
      <c r="BDM2046" s="220"/>
      <c r="BDN2046" s="220"/>
      <c r="BDO2046" s="220"/>
      <c r="BDP2046" s="220"/>
      <c r="BDQ2046" s="220"/>
      <c r="BDR2046" s="220"/>
      <c r="BDS2046" s="220"/>
      <c r="BDT2046" s="220"/>
      <c r="BDU2046" s="220"/>
      <c r="BDV2046" s="220"/>
      <c r="BDW2046" s="220"/>
      <c r="BDX2046" s="220"/>
      <c r="BDY2046" s="220"/>
      <c r="BDZ2046" s="220"/>
      <c r="BEA2046" s="220"/>
      <c r="BEB2046" s="220"/>
      <c r="BEC2046" s="220"/>
      <c r="BED2046" s="220"/>
      <c r="BEE2046" s="220"/>
      <c r="BEF2046" s="220"/>
      <c r="BEG2046" s="220"/>
      <c r="BEH2046" s="220"/>
      <c r="BEI2046" s="220"/>
      <c r="BEJ2046" s="220"/>
      <c r="BEK2046" s="220"/>
      <c r="BEL2046" s="220"/>
      <c r="BEM2046" s="220"/>
      <c r="BEN2046" s="220"/>
      <c r="BEO2046" s="220"/>
      <c r="BEP2046" s="220"/>
      <c r="BEQ2046" s="220"/>
      <c r="BER2046" s="220"/>
      <c r="BES2046" s="220"/>
      <c r="BET2046" s="220"/>
      <c r="BEU2046" s="220"/>
      <c r="BEV2046" s="220"/>
      <c r="BEW2046" s="220"/>
      <c r="BEX2046" s="220"/>
      <c r="BEY2046" s="220"/>
      <c r="BEZ2046" s="220"/>
      <c r="BFA2046" s="220"/>
      <c r="BFB2046" s="220"/>
      <c r="BFC2046" s="220"/>
      <c r="BFD2046" s="220"/>
      <c r="BFE2046" s="220"/>
      <c r="BFF2046" s="220"/>
      <c r="BFG2046" s="220"/>
      <c r="BFH2046" s="220"/>
      <c r="BFI2046" s="220"/>
      <c r="BFJ2046" s="220"/>
      <c r="BFK2046" s="220"/>
      <c r="BFL2046" s="220"/>
      <c r="BFM2046" s="220"/>
      <c r="BFN2046" s="220"/>
      <c r="BFO2046" s="220"/>
      <c r="BFP2046" s="220"/>
      <c r="BFQ2046" s="220"/>
      <c r="BFR2046" s="220"/>
      <c r="BFS2046" s="220"/>
      <c r="BFT2046" s="220"/>
      <c r="BFU2046" s="220"/>
      <c r="BFV2046" s="220"/>
      <c r="BFW2046" s="220"/>
      <c r="BFX2046" s="220"/>
      <c r="BFY2046" s="220"/>
      <c r="BFZ2046" s="220"/>
      <c r="BGA2046" s="220"/>
      <c r="BGB2046" s="220"/>
      <c r="BGC2046" s="220"/>
      <c r="BGD2046" s="220"/>
      <c r="BGE2046" s="220"/>
      <c r="BGF2046" s="220"/>
      <c r="BGG2046" s="220"/>
      <c r="BGH2046" s="220"/>
      <c r="BGI2046" s="220"/>
      <c r="BGJ2046" s="220"/>
      <c r="BGK2046" s="220"/>
      <c r="BGL2046" s="220"/>
      <c r="BGM2046" s="220"/>
      <c r="BGN2046" s="220"/>
      <c r="BGO2046" s="220"/>
      <c r="BGP2046" s="220"/>
      <c r="BGQ2046" s="220"/>
      <c r="BGR2046" s="220"/>
      <c r="BGS2046" s="220"/>
      <c r="BGT2046" s="220"/>
      <c r="BGU2046" s="220"/>
      <c r="BGV2046" s="220"/>
      <c r="BGW2046" s="220"/>
      <c r="BGX2046" s="220"/>
      <c r="BGY2046" s="220"/>
      <c r="BGZ2046" s="220"/>
      <c r="BHA2046" s="220"/>
      <c r="BHB2046" s="220"/>
      <c r="BHC2046" s="220"/>
      <c r="BHD2046" s="220"/>
      <c r="BHE2046" s="220"/>
      <c r="BHF2046" s="220"/>
      <c r="BHG2046" s="220"/>
      <c r="BHH2046" s="220"/>
      <c r="BHI2046" s="220"/>
      <c r="BHJ2046" s="220"/>
      <c r="BHK2046" s="220"/>
      <c r="BHL2046" s="220"/>
      <c r="BHM2046" s="220"/>
      <c r="BHN2046" s="220"/>
      <c r="BHO2046" s="220"/>
      <c r="BHP2046" s="220"/>
      <c r="BHQ2046" s="220"/>
      <c r="BHR2046" s="220"/>
      <c r="BHS2046" s="220"/>
      <c r="BHT2046" s="220"/>
      <c r="BHU2046" s="220"/>
      <c r="BHV2046" s="220"/>
      <c r="BHW2046" s="220"/>
      <c r="BHX2046" s="220"/>
      <c r="BHY2046" s="220"/>
      <c r="BHZ2046" s="220"/>
      <c r="BIA2046" s="220"/>
      <c r="BIB2046" s="220"/>
      <c r="BIC2046" s="220"/>
      <c r="BID2046" s="220"/>
      <c r="BIE2046" s="220"/>
      <c r="BIF2046" s="220"/>
      <c r="BIG2046" s="220"/>
      <c r="BIH2046" s="220"/>
      <c r="BII2046" s="220"/>
      <c r="BIJ2046" s="220"/>
      <c r="BIK2046" s="220"/>
      <c r="BIL2046" s="220"/>
      <c r="BIM2046" s="220"/>
      <c r="BIN2046" s="220"/>
      <c r="BIO2046" s="220"/>
      <c r="BIP2046" s="220"/>
      <c r="BIQ2046" s="220"/>
      <c r="BIR2046" s="220"/>
      <c r="BIS2046" s="220"/>
      <c r="BIT2046" s="220"/>
      <c r="BIU2046" s="220"/>
      <c r="BIV2046" s="220"/>
      <c r="BIW2046" s="220"/>
      <c r="BIX2046" s="220"/>
      <c r="BIY2046" s="220"/>
      <c r="BIZ2046" s="220"/>
      <c r="BJA2046" s="220"/>
      <c r="BJB2046" s="220"/>
      <c r="BJC2046" s="220"/>
      <c r="BJD2046" s="220"/>
      <c r="BJE2046" s="220"/>
      <c r="BJF2046" s="220"/>
      <c r="BJG2046" s="220"/>
      <c r="BJH2046" s="220"/>
      <c r="BJI2046" s="220"/>
      <c r="BJJ2046" s="220"/>
      <c r="BJK2046" s="220"/>
      <c r="BJL2046" s="220"/>
      <c r="BJM2046" s="220"/>
      <c r="BJN2046" s="220"/>
      <c r="BJO2046" s="220"/>
      <c r="BJP2046" s="220"/>
      <c r="BJQ2046" s="220"/>
      <c r="BJR2046" s="220"/>
      <c r="BJS2046" s="220"/>
      <c r="BJT2046" s="220"/>
      <c r="BJU2046" s="220"/>
      <c r="BJV2046" s="220"/>
      <c r="BJW2046" s="220"/>
      <c r="BJX2046" s="220"/>
      <c r="BJY2046" s="220"/>
      <c r="BJZ2046" s="220"/>
      <c r="BKA2046" s="220"/>
      <c r="BKB2046" s="220"/>
      <c r="BKC2046" s="220"/>
      <c r="BKD2046" s="220"/>
      <c r="BKE2046" s="220"/>
      <c r="BKF2046" s="220"/>
      <c r="BKG2046" s="220"/>
      <c r="BKH2046" s="220"/>
      <c r="BKI2046" s="220"/>
      <c r="BKJ2046" s="220"/>
      <c r="BKK2046" s="220"/>
      <c r="BKL2046" s="220"/>
      <c r="BKM2046" s="220"/>
      <c r="BKN2046" s="220"/>
      <c r="BKO2046" s="220"/>
      <c r="BKP2046" s="220"/>
      <c r="BKQ2046" s="220"/>
      <c r="BKR2046" s="220"/>
      <c r="BKS2046" s="220"/>
      <c r="BKT2046" s="220"/>
      <c r="BKU2046" s="220"/>
      <c r="BKV2046" s="220"/>
      <c r="BKW2046" s="220"/>
      <c r="BKX2046" s="220"/>
      <c r="BKY2046" s="220"/>
      <c r="BKZ2046" s="220"/>
      <c r="BLA2046" s="220"/>
      <c r="BLB2046" s="220"/>
      <c r="BLC2046" s="220"/>
      <c r="BLD2046" s="220"/>
      <c r="BLE2046" s="220"/>
      <c r="BLF2046" s="220"/>
      <c r="BLG2046" s="220"/>
      <c r="BLH2046" s="220"/>
      <c r="BLI2046" s="220"/>
      <c r="BLJ2046" s="220"/>
      <c r="BLK2046" s="220"/>
      <c r="BLL2046" s="220"/>
      <c r="BLM2046" s="220"/>
      <c r="BLN2046" s="220"/>
      <c r="BLO2046" s="220"/>
      <c r="BLP2046" s="220"/>
      <c r="BLQ2046" s="220"/>
      <c r="BLR2046" s="220"/>
      <c r="BLS2046" s="220"/>
      <c r="BLT2046" s="220"/>
      <c r="BLU2046" s="220"/>
      <c r="BLV2046" s="220"/>
      <c r="BLW2046" s="220"/>
      <c r="BLX2046" s="220"/>
      <c r="BLY2046" s="220"/>
      <c r="BLZ2046" s="220"/>
      <c r="BMA2046" s="220"/>
      <c r="BMB2046" s="220"/>
      <c r="BMC2046" s="220"/>
      <c r="BMD2046" s="220"/>
      <c r="BME2046" s="220"/>
      <c r="BMF2046" s="220"/>
      <c r="BMG2046" s="220"/>
      <c r="BMH2046" s="220"/>
      <c r="BMI2046" s="220"/>
      <c r="BMJ2046" s="220"/>
      <c r="BMK2046" s="220"/>
      <c r="BML2046" s="220"/>
      <c r="BMM2046" s="220"/>
      <c r="BMN2046" s="220"/>
      <c r="BMO2046" s="220"/>
      <c r="BMP2046" s="220"/>
      <c r="BMQ2046" s="220"/>
      <c r="BMR2046" s="220"/>
      <c r="BMS2046" s="220"/>
      <c r="BMT2046" s="220"/>
      <c r="BMU2046" s="220"/>
      <c r="BMV2046" s="220"/>
      <c r="BMW2046" s="220"/>
      <c r="BMX2046" s="220"/>
      <c r="BMY2046" s="220"/>
      <c r="BMZ2046" s="220"/>
      <c r="BNA2046" s="220"/>
      <c r="BNB2046" s="220"/>
      <c r="BNC2046" s="220"/>
      <c r="BND2046" s="220"/>
      <c r="BNE2046" s="220"/>
      <c r="BNF2046" s="220"/>
      <c r="BNG2046" s="220"/>
      <c r="BNH2046" s="220"/>
      <c r="BNI2046" s="220"/>
      <c r="BNJ2046" s="220"/>
      <c r="BNK2046" s="220"/>
      <c r="BNL2046" s="220"/>
      <c r="BNM2046" s="220"/>
      <c r="BNN2046" s="220"/>
      <c r="BNO2046" s="220"/>
      <c r="BNP2046" s="220"/>
      <c r="BNQ2046" s="220"/>
      <c r="BNR2046" s="220"/>
      <c r="BNS2046" s="220"/>
      <c r="BNT2046" s="220"/>
      <c r="BNU2046" s="220"/>
      <c r="BNV2046" s="220"/>
      <c r="BNW2046" s="220"/>
      <c r="BNX2046" s="220"/>
      <c r="BNY2046" s="220"/>
      <c r="BNZ2046" s="220"/>
      <c r="BOA2046" s="220"/>
      <c r="BOB2046" s="220"/>
      <c r="BOC2046" s="220"/>
      <c r="BOD2046" s="220"/>
      <c r="BOE2046" s="220"/>
      <c r="BOF2046" s="220"/>
      <c r="BOG2046" s="220"/>
      <c r="BOH2046" s="220"/>
      <c r="BOI2046" s="220"/>
      <c r="BOJ2046" s="220"/>
      <c r="BOK2046" s="220"/>
      <c r="BOL2046" s="220"/>
      <c r="BOM2046" s="220"/>
      <c r="BON2046" s="220"/>
      <c r="BOO2046" s="220"/>
      <c r="BOP2046" s="220"/>
      <c r="BOQ2046" s="220"/>
      <c r="BOR2046" s="220"/>
      <c r="BOS2046" s="220"/>
      <c r="BOT2046" s="220"/>
      <c r="BOU2046" s="220"/>
      <c r="BOV2046" s="220"/>
      <c r="BOW2046" s="220"/>
      <c r="BOX2046" s="220"/>
      <c r="BOY2046" s="220"/>
      <c r="BOZ2046" s="220"/>
      <c r="BPA2046" s="220"/>
      <c r="BPB2046" s="220"/>
      <c r="BPC2046" s="220"/>
      <c r="BPD2046" s="220"/>
      <c r="BPE2046" s="220"/>
      <c r="BPF2046" s="220"/>
      <c r="BPG2046" s="220"/>
      <c r="BPH2046" s="220"/>
      <c r="BPI2046" s="220"/>
      <c r="BPJ2046" s="220"/>
      <c r="BPK2046" s="220"/>
      <c r="BPL2046" s="220"/>
      <c r="BPM2046" s="220"/>
      <c r="BPN2046" s="220"/>
      <c r="BPO2046" s="220"/>
      <c r="BPP2046" s="220"/>
      <c r="BPQ2046" s="220"/>
      <c r="BPR2046" s="220"/>
      <c r="BPS2046" s="220"/>
      <c r="BPT2046" s="220"/>
      <c r="BPU2046" s="220"/>
      <c r="BPV2046" s="220"/>
      <c r="BPW2046" s="220"/>
      <c r="BPX2046" s="220"/>
      <c r="BPY2046" s="220"/>
      <c r="BPZ2046" s="220"/>
      <c r="BQA2046" s="220"/>
      <c r="BQB2046" s="220"/>
      <c r="BQC2046" s="220"/>
      <c r="BQD2046" s="220"/>
      <c r="BQE2046" s="220"/>
      <c r="BQF2046" s="220"/>
      <c r="BQG2046" s="220"/>
      <c r="BQH2046" s="220"/>
      <c r="BQI2046" s="220"/>
      <c r="BQJ2046" s="220"/>
      <c r="BQK2046" s="220"/>
      <c r="BQL2046" s="220"/>
      <c r="BQM2046" s="220"/>
      <c r="BQN2046" s="220"/>
      <c r="BQO2046" s="220"/>
      <c r="BQP2046" s="220"/>
      <c r="BQQ2046" s="220"/>
      <c r="BQR2046" s="220"/>
      <c r="BQS2046" s="220"/>
      <c r="BQT2046" s="220"/>
      <c r="BQU2046" s="220"/>
      <c r="BQV2046" s="220"/>
      <c r="BQW2046" s="220"/>
      <c r="BQX2046" s="220"/>
      <c r="BQY2046" s="220"/>
      <c r="BQZ2046" s="220"/>
      <c r="BRA2046" s="220"/>
      <c r="BRB2046" s="220"/>
      <c r="BRC2046" s="220"/>
      <c r="BRD2046" s="220"/>
      <c r="BRE2046" s="220"/>
      <c r="BRF2046" s="220"/>
      <c r="BRG2046" s="220"/>
      <c r="BRH2046" s="220"/>
      <c r="BRI2046" s="220"/>
      <c r="BRJ2046" s="220"/>
      <c r="BRK2046" s="220"/>
      <c r="BRL2046" s="220"/>
      <c r="BRM2046" s="220"/>
      <c r="BRN2046" s="220"/>
      <c r="BRO2046" s="220"/>
      <c r="BRP2046" s="220"/>
      <c r="BRQ2046" s="220"/>
      <c r="BRR2046" s="220"/>
      <c r="BRS2046" s="220"/>
      <c r="BRT2046" s="220"/>
      <c r="BRU2046" s="220"/>
      <c r="BRV2046" s="220"/>
      <c r="BRW2046" s="220"/>
      <c r="BRX2046" s="220"/>
      <c r="BRY2046" s="220"/>
      <c r="BRZ2046" s="220"/>
      <c r="BSA2046" s="220"/>
      <c r="BSB2046" s="220"/>
      <c r="BSC2046" s="220"/>
      <c r="BSD2046" s="220"/>
      <c r="BSE2046" s="220"/>
      <c r="BSF2046" s="220"/>
      <c r="BSG2046" s="220"/>
      <c r="BSH2046" s="220"/>
      <c r="BSI2046" s="220"/>
      <c r="BSJ2046" s="220"/>
      <c r="BSK2046" s="220"/>
      <c r="BSL2046" s="220"/>
      <c r="BSM2046" s="220"/>
      <c r="BSN2046" s="220"/>
      <c r="BSO2046" s="220"/>
      <c r="BSP2046" s="220"/>
      <c r="BSQ2046" s="220"/>
      <c r="BSR2046" s="220"/>
      <c r="BSS2046" s="220"/>
      <c r="BST2046" s="220"/>
      <c r="BSU2046" s="220"/>
      <c r="BSV2046" s="220"/>
      <c r="BSW2046" s="220"/>
      <c r="BSX2046" s="220"/>
      <c r="BSY2046" s="220"/>
      <c r="BSZ2046" s="220"/>
      <c r="BTA2046" s="220"/>
      <c r="BTB2046" s="220"/>
      <c r="BTC2046" s="220"/>
      <c r="BTD2046" s="220"/>
      <c r="BTE2046" s="220"/>
      <c r="BTF2046" s="220"/>
      <c r="BTG2046" s="220"/>
      <c r="BTH2046" s="220"/>
      <c r="BTI2046" s="220"/>
      <c r="BTJ2046" s="220"/>
      <c r="BTK2046" s="220"/>
      <c r="BTL2046" s="220"/>
      <c r="BTM2046" s="220"/>
      <c r="BTN2046" s="220"/>
      <c r="BTO2046" s="220"/>
      <c r="BTP2046" s="220"/>
      <c r="BTQ2046" s="220"/>
      <c r="BTR2046" s="220"/>
      <c r="BTS2046" s="220"/>
      <c r="BTT2046" s="220"/>
      <c r="BTU2046" s="220"/>
      <c r="BTV2046" s="220"/>
      <c r="BTW2046" s="220"/>
      <c r="BTX2046" s="220"/>
      <c r="BTY2046" s="220"/>
      <c r="BTZ2046" s="220"/>
      <c r="BUA2046" s="220"/>
      <c r="BUB2046" s="220"/>
      <c r="BUC2046" s="220"/>
      <c r="BUD2046" s="220"/>
      <c r="BUE2046" s="220"/>
      <c r="BUF2046" s="220"/>
      <c r="BUG2046" s="220"/>
      <c r="BUH2046" s="220"/>
      <c r="BUI2046" s="220"/>
      <c r="BUJ2046" s="220"/>
      <c r="BUK2046" s="220"/>
      <c r="BUL2046" s="220"/>
      <c r="BUM2046" s="220"/>
      <c r="BUN2046" s="220"/>
      <c r="BUO2046" s="220"/>
      <c r="BUP2046" s="220"/>
      <c r="BUQ2046" s="220"/>
      <c r="BUR2046" s="220"/>
      <c r="BUS2046" s="220"/>
      <c r="BUT2046" s="220"/>
      <c r="BUU2046" s="220"/>
      <c r="BUV2046" s="220"/>
      <c r="BUW2046" s="220"/>
      <c r="BUX2046" s="220"/>
      <c r="BUY2046" s="220"/>
      <c r="BUZ2046" s="220"/>
      <c r="BVA2046" s="220"/>
      <c r="BVB2046" s="220"/>
      <c r="BVC2046" s="220"/>
      <c r="BVD2046" s="220"/>
      <c r="BVE2046" s="220"/>
      <c r="BVF2046" s="220"/>
      <c r="BVG2046" s="220"/>
      <c r="BVH2046" s="220"/>
      <c r="BVI2046" s="220"/>
      <c r="BVJ2046" s="220"/>
      <c r="BVK2046" s="220"/>
      <c r="BVL2046" s="220"/>
      <c r="BVM2046" s="220"/>
      <c r="BVN2046" s="220"/>
      <c r="BVO2046" s="220"/>
      <c r="BVP2046" s="220"/>
      <c r="BVQ2046" s="220"/>
      <c r="BVR2046" s="220"/>
      <c r="BVS2046" s="220"/>
      <c r="BVT2046" s="220"/>
      <c r="BVU2046" s="220"/>
      <c r="BVV2046" s="220"/>
      <c r="BVW2046" s="220"/>
      <c r="BVX2046" s="220"/>
      <c r="BVY2046" s="220"/>
      <c r="BVZ2046" s="220"/>
      <c r="BWA2046" s="220"/>
      <c r="BWB2046" s="220"/>
      <c r="BWC2046" s="220"/>
      <c r="BWD2046" s="220"/>
      <c r="BWE2046" s="220"/>
      <c r="BWF2046" s="220"/>
      <c r="BWG2046" s="220"/>
      <c r="BWH2046" s="220"/>
      <c r="BWI2046" s="220"/>
      <c r="BWJ2046" s="220"/>
      <c r="BWK2046" s="220"/>
      <c r="BWL2046" s="220"/>
      <c r="BWM2046" s="220"/>
      <c r="BWN2046" s="220"/>
      <c r="BWO2046" s="220"/>
      <c r="BWP2046" s="220"/>
      <c r="BWQ2046" s="220"/>
      <c r="BWR2046" s="220"/>
      <c r="BWS2046" s="220"/>
      <c r="BWT2046" s="220"/>
      <c r="BWU2046" s="220"/>
      <c r="BWV2046" s="220"/>
      <c r="BWW2046" s="220"/>
      <c r="BWX2046" s="220"/>
      <c r="BWY2046" s="220"/>
      <c r="BWZ2046" s="220"/>
      <c r="BXA2046" s="220"/>
      <c r="BXB2046" s="220"/>
      <c r="BXC2046" s="220"/>
      <c r="BXD2046" s="220"/>
      <c r="BXE2046" s="220"/>
      <c r="BXF2046" s="220"/>
      <c r="BXG2046" s="220"/>
      <c r="BXH2046" s="220"/>
      <c r="BXI2046" s="220"/>
      <c r="BXJ2046" s="220"/>
      <c r="BXK2046" s="220"/>
      <c r="BXL2046" s="220"/>
      <c r="BXM2046" s="220"/>
      <c r="BXN2046" s="220"/>
      <c r="BXO2046" s="220"/>
      <c r="BXP2046" s="220"/>
      <c r="BXQ2046" s="220"/>
      <c r="BXR2046" s="220"/>
      <c r="BXS2046" s="220"/>
      <c r="BXT2046" s="220"/>
      <c r="BXU2046" s="220"/>
      <c r="BXV2046" s="220"/>
      <c r="BXW2046" s="220"/>
      <c r="BXX2046" s="220"/>
      <c r="BXY2046" s="220"/>
      <c r="BXZ2046" s="220"/>
      <c r="BYA2046" s="220"/>
      <c r="BYB2046" s="220"/>
      <c r="BYC2046" s="220"/>
      <c r="BYD2046" s="220"/>
      <c r="BYE2046" s="220"/>
      <c r="BYF2046" s="220"/>
      <c r="BYG2046" s="220"/>
      <c r="BYH2046" s="220"/>
      <c r="BYI2046" s="220"/>
      <c r="BYJ2046" s="220"/>
      <c r="BYK2046" s="220"/>
      <c r="BYL2046" s="220"/>
      <c r="BYM2046" s="220"/>
      <c r="BYN2046" s="220"/>
      <c r="BYO2046" s="220"/>
      <c r="BYP2046" s="220"/>
      <c r="BYQ2046" s="220"/>
      <c r="BYR2046" s="220"/>
      <c r="BYS2046" s="220"/>
      <c r="BYT2046" s="220"/>
      <c r="BYU2046" s="220"/>
      <c r="BYV2046" s="220"/>
      <c r="BYW2046" s="220"/>
      <c r="BYX2046" s="220"/>
      <c r="BYY2046" s="220"/>
      <c r="BYZ2046" s="220"/>
      <c r="BZA2046" s="220"/>
      <c r="BZB2046" s="220"/>
      <c r="BZC2046" s="220"/>
      <c r="BZD2046" s="220"/>
      <c r="BZE2046" s="220"/>
      <c r="BZF2046" s="220"/>
      <c r="BZG2046" s="220"/>
      <c r="BZH2046" s="220"/>
      <c r="BZI2046" s="220"/>
      <c r="BZJ2046" s="220"/>
      <c r="BZK2046" s="220"/>
      <c r="BZL2046" s="220"/>
      <c r="BZM2046" s="220"/>
      <c r="BZN2046" s="220"/>
      <c r="BZO2046" s="220"/>
      <c r="BZP2046" s="220"/>
      <c r="BZQ2046" s="220"/>
      <c r="BZR2046" s="220"/>
      <c r="BZS2046" s="220"/>
      <c r="BZT2046" s="220"/>
      <c r="BZU2046" s="220"/>
      <c r="BZV2046" s="220"/>
      <c r="BZW2046" s="220"/>
      <c r="BZX2046" s="220"/>
      <c r="BZY2046" s="220"/>
      <c r="BZZ2046" s="220"/>
      <c r="CAA2046" s="220"/>
      <c r="CAB2046" s="220"/>
      <c r="CAC2046" s="220"/>
      <c r="CAD2046" s="220"/>
      <c r="CAE2046" s="220"/>
      <c r="CAF2046" s="220"/>
      <c r="CAG2046" s="220"/>
      <c r="CAH2046" s="220"/>
      <c r="CAI2046" s="220"/>
      <c r="CAJ2046" s="220"/>
      <c r="CAK2046" s="220"/>
      <c r="CAL2046" s="220"/>
      <c r="CAM2046" s="220"/>
      <c r="CAN2046" s="220"/>
      <c r="CAO2046" s="220"/>
      <c r="CAP2046" s="220"/>
      <c r="CAQ2046" s="220"/>
      <c r="CAR2046" s="220"/>
      <c r="CAS2046" s="220"/>
      <c r="CAT2046" s="220"/>
      <c r="CAU2046" s="220"/>
      <c r="CAV2046" s="220"/>
      <c r="CAW2046" s="220"/>
      <c r="CAX2046" s="220"/>
      <c r="CAY2046" s="220"/>
      <c r="CAZ2046" s="220"/>
      <c r="CBA2046" s="220"/>
      <c r="CBB2046" s="220"/>
      <c r="CBC2046" s="220"/>
      <c r="CBD2046" s="220"/>
      <c r="CBE2046" s="220"/>
      <c r="CBF2046" s="220"/>
      <c r="CBG2046" s="220"/>
      <c r="CBH2046" s="220"/>
      <c r="CBI2046" s="220"/>
      <c r="CBJ2046" s="220"/>
      <c r="CBK2046" s="220"/>
      <c r="CBL2046" s="220"/>
      <c r="CBM2046" s="220"/>
      <c r="CBN2046" s="220"/>
      <c r="CBO2046" s="220"/>
      <c r="CBP2046" s="220"/>
      <c r="CBQ2046" s="220"/>
      <c r="CBR2046" s="220"/>
      <c r="CBS2046" s="220"/>
      <c r="CBT2046" s="220"/>
      <c r="CBU2046" s="220"/>
      <c r="CBV2046" s="220"/>
      <c r="CBW2046" s="220"/>
      <c r="CBX2046" s="220"/>
      <c r="CBY2046" s="220"/>
      <c r="CBZ2046" s="220"/>
      <c r="CCA2046" s="220"/>
      <c r="CCB2046" s="220"/>
      <c r="CCC2046" s="220"/>
      <c r="CCD2046" s="220"/>
      <c r="CCE2046" s="220"/>
      <c r="CCF2046" s="220"/>
      <c r="CCG2046" s="220"/>
      <c r="CCH2046" s="220"/>
      <c r="CCI2046" s="220"/>
      <c r="CCJ2046" s="220"/>
      <c r="CCK2046" s="220"/>
      <c r="CCL2046" s="220"/>
      <c r="CCM2046" s="220"/>
      <c r="CCN2046" s="220"/>
      <c r="CCO2046" s="220"/>
      <c r="CCP2046" s="220"/>
      <c r="CCQ2046" s="220"/>
      <c r="CCR2046" s="220"/>
      <c r="CCS2046" s="220"/>
      <c r="CCT2046" s="220"/>
      <c r="CCU2046" s="220"/>
      <c r="CCV2046" s="220"/>
      <c r="CCW2046" s="220"/>
      <c r="CCX2046" s="220"/>
      <c r="CCY2046" s="220"/>
      <c r="CCZ2046" s="220"/>
      <c r="CDA2046" s="220"/>
      <c r="CDB2046" s="220"/>
      <c r="CDC2046" s="220"/>
      <c r="CDD2046" s="220"/>
      <c r="CDE2046" s="220"/>
      <c r="CDF2046" s="220"/>
      <c r="CDG2046" s="220"/>
      <c r="CDH2046" s="220"/>
      <c r="CDI2046" s="220"/>
      <c r="CDJ2046" s="220"/>
      <c r="CDK2046" s="220"/>
      <c r="CDL2046" s="220"/>
      <c r="CDM2046" s="220"/>
      <c r="CDN2046" s="220"/>
      <c r="CDO2046" s="220"/>
      <c r="CDP2046" s="220"/>
      <c r="CDQ2046" s="220"/>
      <c r="CDR2046" s="220"/>
      <c r="CDS2046" s="220"/>
      <c r="CDT2046" s="220"/>
      <c r="CDU2046" s="220"/>
      <c r="CDV2046" s="220"/>
      <c r="CDW2046" s="220"/>
      <c r="CDX2046" s="220"/>
      <c r="CDY2046" s="220"/>
      <c r="CDZ2046" s="220"/>
      <c r="CEA2046" s="220"/>
      <c r="CEB2046" s="220"/>
      <c r="CEC2046" s="220"/>
      <c r="CED2046" s="220"/>
      <c r="CEE2046" s="220"/>
      <c r="CEF2046" s="220"/>
      <c r="CEG2046" s="220"/>
      <c r="CEH2046" s="220"/>
      <c r="CEI2046" s="220"/>
      <c r="CEJ2046" s="220"/>
      <c r="CEK2046" s="220"/>
      <c r="CEL2046" s="220"/>
      <c r="CEM2046" s="220"/>
      <c r="CEN2046" s="220"/>
      <c r="CEO2046" s="220"/>
      <c r="CEP2046" s="220"/>
      <c r="CEQ2046" s="220"/>
      <c r="CER2046" s="220"/>
      <c r="CES2046" s="220"/>
      <c r="CET2046" s="220"/>
      <c r="CEU2046" s="220"/>
      <c r="CEV2046" s="220"/>
      <c r="CEW2046" s="220"/>
      <c r="CEX2046" s="220"/>
      <c r="CEY2046" s="220"/>
      <c r="CEZ2046" s="220"/>
      <c r="CFA2046" s="220"/>
      <c r="CFB2046" s="220"/>
      <c r="CFC2046" s="220"/>
      <c r="CFD2046" s="220"/>
      <c r="CFE2046" s="220"/>
      <c r="CFF2046" s="220"/>
      <c r="CFG2046" s="220"/>
      <c r="CFH2046" s="220"/>
      <c r="CFI2046" s="220"/>
      <c r="CFJ2046" s="220"/>
      <c r="CFK2046" s="220"/>
      <c r="CFL2046" s="220"/>
      <c r="CFM2046" s="220"/>
      <c r="CFN2046" s="220"/>
      <c r="CFO2046" s="220"/>
      <c r="CFP2046" s="220"/>
      <c r="CFQ2046" s="220"/>
      <c r="CFR2046" s="220"/>
      <c r="CFS2046" s="220"/>
      <c r="CFT2046" s="220"/>
      <c r="CFU2046" s="220"/>
      <c r="CFV2046" s="220"/>
      <c r="CFW2046" s="220"/>
      <c r="CFX2046" s="220"/>
      <c r="CFY2046" s="220"/>
      <c r="CFZ2046" s="220"/>
      <c r="CGA2046" s="220"/>
      <c r="CGB2046" s="220"/>
      <c r="CGC2046" s="220"/>
      <c r="CGD2046" s="220"/>
      <c r="CGE2046" s="220"/>
      <c r="CGF2046" s="220"/>
      <c r="CGG2046" s="220"/>
      <c r="CGH2046" s="220"/>
      <c r="CGI2046" s="220"/>
      <c r="CGJ2046" s="220"/>
      <c r="CGK2046" s="220"/>
      <c r="CGL2046" s="220"/>
      <c r="CGM2046" s="220"/>
      <c r="CGN2046" s="220"/>
      <c r="CGO2046" s="220"/>
      <c r="CGP2046" s="220"/>
      <c r="CGQ2046" s="220"/>
      <c r="CGR2046" s="220"/>
      <c r="CGS2046" s="220"/>
      <c r="CGT2046" s="220"/>
      <c r="CGU2046" s="220"/>
      <c r="CGV2046" s="220"/>
      <c r="CGW2046" s="220"/>
      <c r="CGX2046" s="220"/>
      <c r="CGY2046" s="220"/>
      <c r="CGZ2046" s="220"/>
      <c r="CHA2046" s="220"/>
      <c r="CHB2046" s="220"/>
      <c r="CHC2046" s="220"/>
      <c r="CHD2046" s="220"/>
      <c r="CHE2046" s="220"/>
      <c r="CHF2046" s="220"/>
      <c r="CHG2046" s="220"/>
      <c r="CHH2046" s="220"/>
      <c r="CHI2046" s="220"/>
      <c r="CHJ2046" s="220"/>
      <c r="CHK2046" s="220"/>
      <c r="CHL2046" s="220"/>
      <c r="CHM2046" s="220"/>
      <c r="CHN2046" s="220"/>
      <c r="CHO2046" s="220"/>
      <c r="CHP2046" s="220"/>
      <c r="CHQ2046" s="220"/>
      <c r="CHR2046" s="220"/>
      <c r="CHS2046" s="220"/>
      <c r="CHT2046" s="220"/>
      <c r="CHU2046" s="220"/>
      <c r="CHV2046" s="220"/>
      <c r="CHW2046" s="220"/>
      <c r="CHX2046" s="220"/>
      <c r="CHY2046" s="220"/>
      <c r="CHZ2046" s="220"/>
      <c r="CIA2046" s="220"/>
      <c r="CIB2046" s="220"/>
      <c r="CIC2046" s="220"/>
      <c r="CID2046" s="220"/>
      <c r="CIE2046" s="220"/>
      <c r="CIF2046" s="220"/>
      <c r="CIG2046" s="220"/>
      <c r="CIH2046" s="220"/>
      <c r="CII2046" s="220"/>
      <c r="CIJ2046" s="220"/>
      <c r="CIK2046" s="220"/>
      <c r="CIL2046" s="220"/>
      <c r="CIM2046" s="220"/>
      <c r="CIN2046" s="220"/>
      <c r="CIO2046" s="220"/>
      <c r="CIP2046" s="220"/>
      <c r="CIQ2046" s="220"/>
      <c r="CIR2046" s="220"/>
      <c r="CIS2046" s="220"/>
      <c r="CIT2046" s="220"/>
      <c r="CIU2046" s="220"/>
      <c r="CIV2046" s="220"/>
      <c r="CIW2046" s="220"/>
      <c r="CIX2046" s="220"/>
      <c r="CIY2046" s="220"/>
      <c r="CIZ2046" s="220"/>
      <c r="CJA2046" s="220"/>
      <c r="CJB2046" s="220"/>
      <c r="CJC2046" s="220"/>
      <c r="CJD2046" s="220"/>
      <c r="CJE2046" s="220"/>
      <c r="CJF2046" s="220"/>
      <c r="CJG2046" s="220"/>
      <c r="CJH2046" s="220"/>
      <c r="CJI2046" s="220"/>
      <c r="CJJ2046" s="220"/>
      <c r="CJK2046" s="220"/>
      <c r="CJL2046" s="220"/>
      <c r="CJM2046" s="220"/>
      <c r="CJN2046" s="220"/>
      <c r="CJO2046" s="220"/>
      <c r="CJP2046" s="220"/>
      <c r="CJQ2046" s="220"/>
      <c r="CJR2046" s="220"/>
      <c r="CJS2046" s="220"/>
      <c r="CJT2046" s="220"/>
      <c r="CJU2046" s="220"/>
      <c r="CJV2046" s="220"/>
      <c r="CJW2046" s="220"/>
      <c r="CJX2046" s="220"/>
      <c r="CJY2046" s="220"/>
      <c r="CJZ2046" s="220"/>
      <c r="CKA2046" s="220"/>
      <c r="CKB2046" s="220"/>
      <c r="CKC2046" s="220"/>
      <c r="CKD2046" s="220"/>
      <c r="CKE2046" s="220"/>
      <c r="CKF2046" s="220"/>
      <c r="CKG2046" s="220"/>
      <c r="CKH2046" s="220"/>
      <c r="CKI2046" s="220"/>
      <c r="CKJ2046" s="220"/>
      <c r="CKK2046" s="220"/>
      <c r="CKL2046" s="220"/>
      <c r="CKM2046" s="220"/>
      <c r="CKN2046" s="220"/>
      <c r="CKO2046" s="220"/>
      <c r="CKP2046" s="220"/>
      <c r="CKQ2046" s="220"/>
      <c r="CKR2046" s="220"/>
      <c r="CKS2046" s="220"/>
      <c r="CKT2046" s="220"/>
      <c r="CKU2046" s="220"/>
      <c r="CKV2046" s="220"/>
      <c r="CKW2046" s="220"/>
      <c r="CKX2046" s="220"/>
      <c r="CKY2046" s="220"/>
      <c r="CKZ2046" s="220"/>
      <c r="CLA2046" s="220"/>
      <c r="CLB2046" s="220"/>
      <c r="CLC2046" s="220"/>
      <c r="CLD2046" s="220"/>
      <c r="CLE2046" s="220"/>
      <c r="CLF2046" s="220"/>
      <c r="CLG2046" s="220"/>
      <c r="CLH2046" s="220"/>
      <c r="CLI2046" s="220"/>
      <c r="CLJ2046" s="220"/>
      <c r="CLK2046" s="220"/>
      <c r="CLL2046" s="220"/>
      <c r="CLM2046" s="220"/>
      <c r="CLN2046" s="220"/>
      <c r="CLO2046" s="220"/>
      <c r="CLP2046" s="220"/>
      <c r="CLQ2046" s="220"/>
      <c r="CLR2046" s="220"/>
      <c r="CLS2046" s="220"/>
      <c r="CLT2046" s="220"/>
      <c r="CLU2046" s="220"/>
      <c r="CLV2046" s="220"/>
      <c r="CLW2046" s="220"/>
      <c r="CLX2046" s="220"/>
      <c r="CLY2046" s="220"/>
      <c r="CLZ2046" s="220"/>
      <c r="CMA2046" s="220"/>
      <c r="CMB2046" s="220"/>
      <c r="CMC2046" s="220"/>
      <c r="CMD2046" s="220"/>
      <c r="CME2046" s="220"/>
      <c r="CMF2046" s="220"/>
      <c r="CMG2046" s="220"/>
      <c r="CMH2046" s="220"/>
      <c r="CMI2046" s="220"/>
      <c r="CMJ2046" s="220"/>
      <c r="CMK2046" s="220"/>
      <c r="CML2046" s="220"/>
      <c r="CMM2046" s="220"/>
      <c r="CMN2046" s="220"/>
      <c r="CMO2046" s="220"/>
      <c r="CMP2046" s="220"/>
      <c r="CMQ2046" s="220"/>
      <c r="CMR2046" s="220"/>
      <c r="CMS2046" s="220"/>
      <c r="CMT2046" s="220"/>
      <c r="CMU2046" s="220"/>
      <c r="CMV2046" s="220"/>
      <c r="CMW2046" s="220"/>
      <c r="CMX2046" s="220"/>
      <c r="CMY2046" s="220"/>
      <c r="CMZ2046" s="220"/>
      <c r="CNA2046" s="220"/>
      <c r="CNB2046" s="220"/>
      <c r="CNC2046" s="220"/>
      <c r="CND2046" s="220"/>
      <c r="CNE2046" s="220"/>
      <c r="CNF2046" s="220"/>
      <c r="CNG2046" s="220"/>
      <c r="CNH2046" s="220"/>
      <c r="CNI2046" s="220"/>
      <c r="CNJ2046" s="220"/>
      <c r="CNK2046" s="220"/>
      <c r="CNL2046" s="220"/>
      <c r="CNM2046" s="220"/>
      <c r="CNN2046" s="220"/>
      <c r="CNO2046" s="220"/>
      <c r="CNP2046" s="220"/>
      <c r="CNQ2046" s="220"/>
      <c r="CNR2046" s="220"/>
      <c r="CNS2046" s="220"/>
      <c r="CNT2046" s="220"/>
      <c r="CNU2046" s="220"/>
      <c r="CNV2046" s="220"/>
      <c r="CNW2046" s="220"/>
      <c r="CNX2046" s="220"/>
      <c r="CNY2046" s="220"/>
      <c r="CNZ2046" s="220"/>
      <c r="COA2046" s="220"/>
      <c r="COB2046" s="220"/>
      <c r="COC2046" s="220"/>
      <c r="COD2046" s="220"/>
      <c r="COE2046" s="220"/>
      <c r="COF2046" s="220"/>
      <c r="COG2046" s="220"/>
      <c r="COH2046" s="220"/>
      <c r="COI2046" s="220"/>
      <c r="COJ2046" s="220"/>
      <c r="COK2046" s="220"/>
      <c r="COL2046" s="220"/>
      <c r="COM2046" s="220"/>
      <c r="CON2046" s="220"/>
      <c r="COO2046" s="220"/>
      <c r="COP2046" s="220"/>
      <c r="COQ2046" s="220"/>
      <c r="COR2046" s="220"/>
      <c r="COS2046" s="220"/>
      <c r="COT2046" s="220"/>
      <c r="COU2046" s="220"/>
      <c r="COV2046" s="220"/>
      <c r="COW2046" s="220"/>
      <c r="COX2046" s="220"/>
      <c r="COY2046" s="220"/>
      <c r="COZ2046" s="220"/>
      <c r="CPA2046" s="220"/>
      <c r="CPB2046" s="220"/>
      <c r="CPC2046" s="220"/>
      <c r="CPD2046" s="220"/>
      <c r="CPE2046" s="220"/>
      <c r="CPF2046" s="220"/>
      <c r="CPG2046" s="220"/>
      <c r="CPH2046" s="220"/>
      <c r="CPI2046" s="220"/>
      <c r="CPJ2046" s="220"/>
      <c r="CPK2046" s="220"/>
      <c r="CPL2046" s="220"/>
      <c r="CPM2046" s="220"/>
      <c r="CPN2046" s="220"/>
      <c r="CPO2046" s="220"/>
      <c r="CPP2046" s="220"/>
      <c r="CPQ2046" s="220"/>
      <c r="CPR2046" s="220"/>
      <c r="CPS2046" s="220"/>
      <c r="CPT2046" s="220"/>
      <c r="CPU2046" s="220"/>
      <c r="CPV2046" s="220"/>
      <c r="CPW2046" s="220"/>
      <c r="CPX2046" s="220"/>
      <c r="CPY2046" s="220"/>
      <c r="CPZ2046" s="220"/>
      <c r="CQA2046" s="220"/>
      <c r="CQB2046" s="220"/>
      <c r="CQC2046" s="220"/>
      <c r="CQD2046" s="220"/>
      <c r="CQE2046" s="220"/>
      <c r="CQF2046" s="220"/>
      <c r="CQG2046" s="220"/>
      <c r="CQH2046" s="220"/>
      <c r="CQI2046" s="220"/>
      <c r="CQJ2046" s="220"/>
      <c r="CQK2046" s="220"/>
      <c r="CQL2046" s="220"/>
      <c r="CQM2046" s="220"/>
      <c r="CQN2046" s="220"/>
      <c r="CQO2046" s="220"/>
      <c r="CQP2046" s="220"/>
      <c r="CQQ2046" s="220"/>
      <c r="CQR2046" s="220"/>
      <c r="CQS2046" s="220"/>
      <c r="CQT2046" s="220"/>
      <c r="CQU2046" s="220"/>
      <c r="CQV2046" s="220"/>
      <c r="CQW2046" s="220"/>
      <c r="CQX2046" s="220"/>
      <c r="CQY2046" s="220"/>
      <c r="CQZ2046" s="220"/>
      <c r="CRA2046" s="220"/>
      <c r="CRB2046" s="220"/>
      <c r="CRC2046" s="220"/>
      <c r="CRD2046" s="220"/>
      <c r="CRE2046" s="220"/>
      <c r="CRF2046" s="220"/>
      <c r="CRG2046" s="220"/>
      <c r="CRH2046" s="220"/>
      <c r="CRI2046" s="220"/>
      <c r="CRJ2046" s="220"/>
      <c r="CRK2046" s="220"/>
      <c r="CRL2046" s="220"/>
      <c r="CRM2046" s="220"/>
      <c r="CRN2046" s="220"/>
      <c r="CRO2046" s="220"/>
      <c r="CRP2046" s="220"/>
      <c r="CRQ2046" s="220"/>
      <c r="CRR2046" s="220"/>
      <c r="CRS2046" s="220"/>
      <c r="CRT2046" s="220"/>
      <c r="CRU2046" s="220"/>
      <c r="CRV2046" s="220"/>
      <c r="CRW2046" s="220"/>
      <c r="CRX2046" s="220"/>
      <c r="CRY2046" s="220"/>
      <c r="CRZ2046" s="220"/>
      <c r="CSA2046" s="220"/>
      <c r="CSB2046" s="220"/>
      <c r="CSC2046" s="220"/>
      <c r="CSD2046" s="220"/>
      <c r="CSE2046" s="220"/>
      <c r="CSF2046" s="220"/>
      <c r="CSG2046" s="220"/>
      <c r="CSH2046" s="220"/>
      <c r="CSI2046" s="220"/>
      <c r="CSJ2046" s="220"/>
      <c r="CSK2046" s="220"/>
      <c r="CSL2046" s="220"/>
      <c r="CSM2046" s="220"/>
      <c r="CSN2046" s="220"/>
      <c r="CSO2046" s="220"/>
      <c r="CSP2046" s="220"/>
      <c r="CSQ2046" s="220"/>
      <c r="CSR2046" s="220"/>
      <c r="CSS2046" s="220"/>
      <c r="CST2046" s="220"/>
      <c r="CSU2046" s="220"/>
      <c r="CSV2046" s="220"/>
      <c r="CSW2046" s="220"/>
      <c r="CSX2046" s="220"/>
      <c r="CSY2046" s="220"/>
      <c r="CSZ2046" s="220"/>
      <c r="CTA2046" s="220"/>
      <c r="CTB2046" s="220"/>
      <c r="CTC2046" s="220"/>
      <c r="CTD2046" s="220"/>
      <c r="CTE2046" s="220"/>
      <c r="CTF2046" s="220"/>
      <c r="CTG2046" s="220"/>
      <c r="CTH2046" s="220"/>
      <c r="CTI2046" s="220"/>
      <c r="CTJ2046" s="220"/>
      <c r="CTK2046" s="220"/>
      <c r="CTL2046" s="220"/>
      <c r="CTM2046" s="220"/>
      <c r="CTN2046" s="220"/>
      <c r="CTO2046" s="220"/>
      <c r="CTP2046" s="220"/>
      <c r="CTQ2046" s="220"/>
      <c r="CTR2046" s="220"/>
      <c r="CTS2046" s="220"/>
      <c r="CTT2046" s="220"/>
      <c r="CTU2046" s="220"/>
      <c r="CTV2046" s="220"/>
      <c r="CTW2046" s="220"/>
      <c r="CTX2046" s="220"/>
      <c r="CTY2046" s="220"/>
      <c r="CTZ2046" s="220"/>
      <c r="CUA2046" s="220"/>
      <c r="CUB2046" s="220"/>
      <c r="CUC2046" s="220"/>
      <c r="CUD2046" s="220"/>
      <c r="CUE2046" s="220"/>
      <c r="CUF2046" s="220"/>
      <c r="CUG2046" s="220"/>
      <c r="CUH2046" s="220"/>
      <c r="CUI2046" s="220"/>
      <c r="CUJ2046" s="220"/>
      <c r="CUK2046" s="220"/>
      <c r="CUL2046" s="220"/>
      <c r="CUM2046" s="220"/>
      <c r="CUN2046" s="220"/>
      <c r="CUO2046" s="220"/>
      <c r="CUP2046" s="220"/>
      <c r="CUQ2046" s="220"/>
      <c r="CUR2046" s="220"/>
      <c r="CUS2046" s="220"/>
      <c r="CUT2046" s="220"/>
      <c r="CUU2046" s="220"/>
      <c r="CUV2046" s="220"/>
      <c r="CUW2046" s="220"/>
      <c r="CUX2046" s="220"/>
      <c r="CUY2046" s="220"/>
      <c r="CUZ2046" s="220"/>
      <c r="CVA2046" s="220"/>
      <c r="CVB2046" s="220"/>
      <c r="CVC2046" s="220"/>
      <c r="CVD2046" s="220"/>
      <c r="CVE2046" s="220"/>
      <c r="CVF2046" s="220"/>
      <c r="CVG2046" s="220"/>
      <c r="CVH2046" s="220"/>
      <c r="CVI2046" s="220"/>
      <c r="CVJ2046" s="220"/>
      <c r="CVK2046" s="220"/>
      <c r="CVL2046" s="220"/>
      <c r="CVM2046" s="220"/>
      <c r="CVN2046" s="220"/>
      <c r="CVO2046" s="220"/>
      <c r="CVP2046" s="220"/>
      <c r="CVQ2046" s="220"/>
      <c r="CVR2046" s="220"/>
      <c r="CVS2046" s="220"/>
      <c r="CVT2046" s="220"/>
      <c r="CVU2046" s="220"/>
      <c r="CVV2046" s="220"/>
      <c r="CVW2046" s="220"/>
      <c r="CVX2046" s="220"/>
      <c r="CVY2046" s="220"/>
      <c r="CVZ2046" s="220"/>
      <c r="CWA2046" s="220"/>
      <c r="CWB2046" s="220"/>
      <c r="CWC2046" s="220"/>
      <c r="CWD2046" s="220"/>
      <c r="CWE2046" s="220"/>
      <c r="CWF2046" s="220"/>
      <c r="CWG2046" s="220"/>
      <c r="CWH2046" s="220"/>
      <c r="CWI2046" s="220"/>
      <c r="CWJ2046" s="220"/>
      <c r="CWK2046" s="220"/>
      <c r="CWL2046" s="220"/>
      <c r="CWM2046" s="220"/>
      <c r="CWN2046" s="220"/>
      <c r="CWO2046" s="220"/>
      <c r="CWP2046" s="220"/>
      <c r="CWQ2046" s="220"/>
      <c r="CWR2046" s="220"/>
      <c r="CWS2046" s="220"/>
      <c r="CWT2046" s="220"/>
      <c r="CWU2046" s="220"/>
      <c r="CWV2046" s="220"/>
      <c r="CWW2046" s="220"/>
      <c r="CWX2046" s="220"/>
      <c r="CWY2046" s="220"/>
      <c r="CWZ2046" s="220"/>
      <c r="CXA2046" s="220"/>
      <c r="CXB2046" s="220"/>
      <c r="CXC2046" s="220"/>
      <c r="CXD2046" s="220"/>
      <c r="CXE2046" s="220"/>
      <c r="CXF2046" s="220"/>
      <c r="CXG2046" s="220"/>
      <c r="CXH2046" s="220"/>
      <c r="CXI2046" s="220"/>
      <c r="CXJ2046" s="220"/>
      <c r="CXK2046" s="220"/>
      <c r="CXL2046" s="220"/>
      <c r="CXM2046" s="220"/>
      <c r="CXN2046" s="220"/>
      <c r="CXO2046" s="220"/>
      <c r="CXP2046" s="220"/>
      <c r="CXQ2046" s="220"/>
      <c r="CXR2046" s="220"/>
      <c r="CXS2046" s="220"/>
      <c r="CXT2046" s="220"/>
      <c r="CXU2046" s="220"/>
      <c r="CXV2046" s="220"/>
      <c r="CXW2046" s="220"/>
      <c r="CXX2046" s="220"/>
      <c r="CXY2046" s="220"/>
      <c r="CXZ2046" s="220"/>
      <c r="CYA2046" s="220"/>
      <c r="CYB2046" s="220"/>
      <c r="CYC2046" s="220"/>
      <c r="CYD2046" s="220"/>
      <c r="CYE2046" s="220"/>
      <c r="CYF2046" s="220"/>
      <c r="CYG2046" s="220"/>
      <c r="CYH2046" s="220"/>
      <c r="CYI2046" s="220"/>
      <c r="CYJ2046" s="220"/>
      <c r="CYK2046" s="220"/>
      <c r="CYL2046" s="220"/>
      <c r="CYM2046" s="220"/>
      <c r="CYN2046" s="220"/>
      <c r="CYO2046" s="220"/>
      <c r="CYP2046" s="220"/>
      <c r="CYQ2046" s="220"/>
      <c r="CYR2046" s="220"/>
      <c r="CYS2046" s="220"/>
      <c r="CYT2046" s="220"/>
      <c r="CYU2046" s="220"/>
      <c r="CYV2046" s="220"/>
      <c r="CYW2046" s="220"/>
      <c r="CYX2046" s="220"/>
      <c r="CYY2046" s="220"/>
      <c r="CYZ2046" s="220"/>
      <c r="CZA2046" s="220"/>
      <c r="CZB2046" s="220"/>
      <c r="CZC2046" s="220"/>
      <c r="CZD2046" s="220"/>
      <c r="CZE2046" s="220"/>
      <c r="CZF2046" s="220"/>
      <c r="CZG2046" s="220"/>
      <c r="CZH2046" s="220"/>
      <c r="CZI2046" s="220"/>
      <c r="CZJ2046" s="220"/>
      <c r="CZK2046" s="220"/>
      <c r="CZL2046" s="220"/>
      <c r="CZM2046" s="220"/>
      <c r="CZN2046" s="220"/>
      <c r="CZO2046" s="220"/>
      <c r="CZP2046" s="220"/>
      <c r="CZQ2046" s="220"/>
      <c r="CZR2046" s="220"/>
      <c r="CZS2046" s="220"/>
      <c r="CZT2046" s="220"/>
      <c r="CZU2046" s="220"/>
      <c r="CZV2046" s="220"/>
      <c r="CZW2046" s="220"/>
      <c r="CZX2046" s="220"/>
      <c r="CZY2046" s="220"/>
      <c r="CZZ2046" s="220"/>
      <c r="DAA2046" s="220"/>
      <c r="DAB2046" s="220"/>
      <c r="DAC2046" s="220"/>
      <c r="DAD2046" s="220"/>
      <c r="DAE2046" s="220"/>
      <c r="DAF2046" s="220"/>
      <c r="DAG2046" s="220"/>
      <c r="DAH2046" s="220"/>
      <c r="DAI2046" s="220"/>
      <c r="DAJ2046" s="220"/>
      <c r="DAK2046" s="220"/>
      <c r="DAL2046" s="220"/>
      <c r="DAM2046" s="220"/>
      <c r="DAN2046" s="220"/>
      <c r="DAO2046" s="220"/>
      <c r="DAP2046" s="220"/>
      <c r="DAQ2046" s="220"/>
      <c r="DAR2046" s="220"/>
      <c r="DAS2046" s="220"/>
      <c r="DAT2046" s="220"/>
      <c r="DAU2046" s="220"/>
      <c r="DAV2046" s="220"/>
      <c r="DAW2046" s="220"/>
      <c r="DAX2046" s="220"/>
      <c r="DAY2046" s="220"/>
      <c r="DAZ2046" s="220"/>
      <c r="DBA2046" s="220"/>
      <c r="DBB2046" s="220"/>
      <c r="DBC2046" s="220"/>
      <c r="DBD2046" s="220"/>
      <c r="DBE2046" s="220"/>
      <c r="DBF2046" s="220"/>
      <c r="DBG2046" s="220"/>
      <c r="DBH2046" s="220"/>
      <c r="DBI2046" s="220"/>
      <c r="DBJ2046" s="220"/>
      <c r="DBK2046" s="220"/>
      <c r="DBL2046" s="220"/>
      <c r="DBM2046" s="220"/>
      <c r="DBN2046" s="220"/>
      <c r="DBO2046" s="220"/>
      <c r="DBP2046" s="220"/>
      <c r="DBQ2046" s="220"/>
      <c r="DBR2046" s="220"/>
      <c r="DBS2046" s="220"/>
      <c r="DBT2046" s="220"/>
      <c r="DBU2046" s="220"/>
      <c r="DBV2046" s="220"/>
      <c r="DBW2046" s="220"/>
      <c r="DBX2046" s="220"/>
      <c r="DBY2046" s="220"/>
      <c r="DBZ2046" s="220"/>
      <c r="DCA2046" s="220"/>
      <c r="DCB2046" s="220"/>
      <c r="DCC2046" s="220"/>
      <c r="DCD2046" s="220"/>
      <c r="DCE2046" s="220"/>
      <c r="DCF2046" s="220"/>
      <c r="DCG2046" s="220"/>
      <c r="DCH2046" s="220"/>
      <c r="DCI2046" s="220"/>
      <c r="DCJ2046" s="220"/>
      <c r="DCK2046" s="220"/>
      <c r="DCL2046" s="220"/>
      <c r="DCM2046" s="220"/>
      <c r="DCN2046" s="220"/>
      <c r="DCO2046" s="220"/>
      <c r="DCP2046" s="220"/>
      <c r="DCQ2046" s="220"/>
      <c r="DCR2046" s="220"/>
      <c r="DCS2046" s="220"/>
      <c r="DCT2046" s="220"/>
      <c r="DCU2046" s="220"/>
      <c r="DCV2046" s="220"/>
      <c r="DCW2046" s="220"/>
      <c r="DCX2046" s="220"/>
      <c r="DCY2046" s="220"/>
      <c r="DCZ2046" s="220"/>
      <c r="DDA2046" s="220"/>
      <c r="DDB2046" s="220"/>
      <c r="DDC2046" s="220"/>
      <c r="DDD2046" s="220"/>
      <c r="DDE2046" s="220"/>
      <c r="DDF2046" s="220"/>
      <c r="DDG2046" s="220"/>
      <c r="DDH2046" s="220"/>
      <c r="DDI2046" s="220"/>
      <c r="DDJ2046" s="220"/>
      <c r="DDK2046" s="220"/>
      <c r="DDL2046" s="220"/>
      <c r="DDM2046" s="220"/>
      <c r="DDN2046" s="220"/>
      <c r="DDO2046" s="220"/>
      <c r="DDP2046" s="220"/>
      <c r="DDQ2046" s="220"/>
      <c r="DDR2046" s="220"/>
      <c r="DDS2046" s="220"/>
      <c r="DDT2046" s="220"/>
      <c r="DDU2046" s="220"/>
      <c r="DDV2046" s="220"/>
      <c r="DDW2046" s="220"/>
      <c r="DDX2046" s="220"/>
      <c r="DDY2046" s="220"/>
      <c r="DDZ2046" s="220"/>
      <c r="DEA2046" s="220"/>
      <c r="DEB2046" s="220"/>
      <c r="DEC2046" s="220"/>
      <c r="DED2046" s="220"/>
      <c r="DEE2046" s="220"/>
      <c r="DEF2046" s="220"/>
      <c r="DEG2046" s="220"/>
      <c r="DEH2046" s="220"/>
      <c r="DEI2046" s="220"/>
      <c r="DEJ2046" s="220"/>
      <c r="DEK2046" s="220"/>
      <c r="DEL2046" s="220"/>
      <c r="DEM2046" s="220"/>
      <c r="DEN2046" s="220"/>
      <c r="DEO2046" s="220"/>
      <c r="DEP2046" s="220"/>
      <c r="DEQ2046" s="220"/>
      <c r="DER2046" s="220"/>
      <c r="DES2046" s="220"/>
      <c r="DET2046" s="220"/>
      <c r="DEU2046" s="220"/>
      <c r="DEV2046" s="220"/>
      <c r="DEW2046" s="220"/>
      <c r="DEX2046" s="220"/>
      <c r="DEY2046" s="220"/>
      <c r="DEZ2046" s="220"/>
      <c r="DFA2046" s="220"/>
      <c r="DFB2046" s="220"/>
      <c r="DFC2046" s="220"/>
      <c r="DFD2046" s="220"/>
      <c r="DFE2046" s="220"/>
      <c r="DFF2046" s="220"/>
      <c r="DFG2046" s="220"/>
      <c r="DFH2046" s="220"/>
      <c r="DFI2046" s="220"/>
      <c r="DFJ2046" s="220"/>
      <c r="DFK2046" s="220"/>
      <c r="DFL2046" s="220"/>
      <c r="DFM2046" s="220"/>
      <c r="DFN2046" s="220"/>
      <c r="DFO2046" s="220"/>
      <c r="DFP2046" s="220"/>
      <c r="DFQ2046" s="220"/>
      <c r="DFR2046" s="220"/>
      <c r="DFS2046" s="220"/>
      <c r="DFT2046" s="220"/>
      <c r="DFU2046" s="220"/>
      <c r="DFV2046" s="220"/>
      <c r="DFW2046" s="220"/>
      <c r="DFX2046" s="220"/>
      <c r="DFY2046" s="220"/>
      <c r="DFZ2046" s="220"/>
      <c r="DGA2046" s="220"/>
      <c r="DGB2046" s="220"/>
      <c r="DGC2046" s="220"/>
      <c r="DGD2046" s="220"/>
      <c r="DGE2046" s="220"/>
      <c r="DGF2046" s="220"/>
      <c r="DGG2046" s="220"/>
      <c r="DGH2046" s="220"/>
      <c r="DGI2046" s="220"/>
      <c r="DGJ2046" s="220"/>
      <c r="DGK2046" s="220"/>
      <c r="DGL2046" s="220"/>
      <c r="DGM2046" s="220"/>
      <c r="DGN2046" s="220"/>
      <c r="DGO2046" s="220"/>
      <c r="DGP2046" s="220"/>
      <c r="DGQ2046" s="220"/>
      <c r="DGR2046" s="220"/>
      <c r="DGS2046" s="220"/>
      <c r="DGT2046" s="220"/>
      <c r="DGU2046" s="220"/>
      <c r="DGV2046" s="220"/>
      <c r="DGW2046" s="220"/>
      <c r="DGX2046" s="220"/>
      <c r="DGY2046" s="220"/>
      <c r="DGZ2046" s="220"/>
      <c r="DHA2046" s="220"/>
      <c r="DHB2046" s="220"/>
      <c r="DHC2046" s="220"/>
      <c r="DHD2046" s="220"/>
      <c r="DHE2046" s="220"/>
      <c r="DHF2046" s="220"/>
      <c r="DHG2046" s="220"/>
      <c r="DHH2046" s="220"/>
      <c r="DHI2046" s="220"/>
      <c r="DHJ2046" s="220"/>
      <c r="DHK2046" s="220"/>
      <c r="DHL2046" s="220"/>
      <c r="DHM2046" s="220"/>
      <c r="DHN2046" s="220"/>
      <c r="DHO2046" s="220"/>
      <c r="DHP2046" s="220"/>
      <c r="DHQ2046" s="220"/>
      <c r="DHR2046" s="220"/>
      <c r="DHS2046" s="220"/>
      <c r="DHT2046" s="220"/>
      <c r="DHU2046" s="220"/>
      <c r="DHV2046" s="220"/>
      <c r="DHW2046" s="220"/>
      <c r="DHX2046" s="220"/>
      <c r="DHY2046" s="220"/>
      <c r="DHZ2046" s="220"/>
      <c r="DIA2046" s="220"/>
      <c r="DIB2046" s="220"/>
      <c r="DIC2046" s="220"/>
      <c r="DID2046" s="220"/>
      <c r="DIE2046" s="220"/>
      <c r="DIF2046" s="220"/>
      <c r="DIG2046" s="220"/>
      <c r="DIH2046" s="220"/>
      <c r="DII2046" s="220"/>
      <c r="DIJ2046" s="220"/>
      <c r="DIK2046" s="220"/>
      <c r="DIL2046" s="220"/>
      <c r="DIM2046" s="220"/>
      <c r="DIN2046" s="220"/>
      <c r="DIO2046" s="220"/>
      <c r="DIP2046" s="220"/>
      <c r="DIQ2046" s="220"/>
      <c r="DIR2046" s="220"/>
      <c r="DIS2046" s="220"/>
      <c r="DIT2046" s="220"/>
      <c r="DIU2046" s="220"/>
      <c r="DIV2046" s="220"/>
      <c r="DIW2046" s="220"/>
      <c r="DIX2046" s="220"/>
      <c r="DIY2046" s="220"/>
      <c r="DIZ2046" s="220"/>
      <c r="DJA2046" s="220"/>
      <c r="DJB2046" s="220"/>
      <c r="DJC2046" s="220"/>
      <c r="DJD2046" s="220"/>
      <c r="DJE2046" s="220"/>
      <c r="DJF2046" s="220"/>
      <c r="DJG2046" s="220"/>
      <c r="DJH2046" s="220"/>
      <c r="DJI2046" s="220"/>
      <c r="DJJ2046" s="220"/>
      <c r="DJK2046" s="220"/>
      <c r="DJL2046" s="220"/>
      <c r="DJM2046" s="220"/>
      <c r="DJN2046" s="220"/>
      <c r="DJO2046" s="220"/>
      <c r="DJP2046" s="220"/>
      <c r="DJQ2046" s="220"/>
      <c r="DJR2046" s="220"/>
      <c r="DJS2046" s="220"/>
      <c r="DJT2046" s="220"/>
      <c r="DJU2046" s="220"/>
      <c r="DJV2046" s="220"/>
      <c r="DJW2046" s="220"/>
      <c r="DJX2046" s="220"/>
      <c r="DJY2046" s="220"/>
      <c r="DJZ2046" s="220"/>
      <c r="DKA2046" s="220"/>
      <c r="DKB2046" s="220"/>
      <c r="DKC2046" s="220"/>
      <c r="DKD2046" s="220"/>
      <c r="DKE2046" s="220"/>
      <c r="DKF2046" s="220"/>
      <c r="DKG2046" s="220"/>
      <c r="DKH2046" s="220"/>
      <c r="DKI2046" s="220"/>
      <c r="DKJ2046" s="220"/>
      <c r="DKK2046" s="220"/>
      <c r="DKL2046" s="220"/>
      <c r="DKM2046" s="220"/>
      <c r="DKN2046" s="220"/>
      <c r="DKO2046" s="220"/>
      <c r="DKP2046" s="220"/>
      <c r="DKQ2046" s="220"/>
      <c r="DKR2046" s="220"/>
      <c r="DKS2046" s="220"/>
      <c r="DKT2046" s="220"/>
      <c r="DKU2046" s="220"/>
      <c r="DKV2046" s="220"/>
      <c r="DKW2046" s="220"/>
      <c r="DKX2046" s="220"/>
      <c r="DKY2046" s="220"/>
      <c r="DKZ2046" s="220"/>
      <c r="DLA2046" s="220"/>
      <c r="DLB2046" s="220"/>
      <c r="DLC2046" s="220"/>
      <c r="DLD2046" s="220"/>
      <c r="DLE2046" s="220"/>
      <c r="DLF2046" s="220"/>
      <c r="DLG2046" s="220"/>
      <c r="DLH2046" s="220"/>
      <c r="DLI2046" s="220"/>
      <c r="DLJ2046" s="220"/>
      <c r="DLK2046" s="220"/>
      <c r="DLL2046" s="220"/>
      <c r="DLM2046" s="220"/>
      <c r="DLN2046" s="220"/>
      <c r="DLO2046" s="220"/>
      <c r="DLP2046" s="220"/>
      <c r="DLQ2046" s="220"/>
      <c r="DLR2046" s="220"/>
      <c r="DLS2046" s="220"/>
      <c r="DLT2046" s="220"/>
      <c r="DLU2046" s="220"/>
      <c r="DLV2046" s="220"/>
      <c r="DLW2046" s="220"/>
      <c r="DLX2046" s="220"/>
      <c r="DLY2046" s="220"/>
      <c r="DLZ2046" s="220"/>
      <c r="DMA2046" s="220"/>
      <c r="DMB2046" s="220"/>
      <c r="DMC2046" s="220"/>
      <c r="DMD2046" s="220"/>
      <c r="DME2046" s="220"/>
      <c r="DMF2046" s="220"/>
      <c r="DMG2046" s="220"/>
      <c r="DMH2046" s="220"/>
      <c r="DMI2046" s="220"/>
      <c r="DMJ2046" s="220"/>
      <c r="DMK2046" s="220"/>
      <c r="DML2046" s="220"/>
      <c r="DMM2046" s="220"/>
      <c r="DMN2046" s="220"/>
      <c r="DMO2046" s="220"/>
      <c r="DMP2046" s="220"/>
      <c r="DMQ2046" s="220"/>
      <c r="DMR2046" s="220"/>
      <c r="DMS2046" s="220"/>
      <c r="DMT2046" s="220"/>
      <c r="DMU2046" s="220"/>
      <c r="DMV2046" s="220"/>
      <c r="DMW2046" s="220"/>
      <c r="DMX2046" s="220"/>
      <c r="DMY2046" s="220"/>
      <c r="DMZ2046" s="220"/>
      <c r="DNA2046" s="220"/>
      <c r="DNB2046" s="220"/>
      <c r="DNC2046" s="220"/>
      <c r="DND2046" s="220"/>
      <c r="DNE2046" s="220"/>
      <c r="DNF2046" s="220"/>
      <c r="DNG2046" s="220"/>
      <c r="DNH2046" s="220"/>
      <c r="DNI2046" s="220"/>
      <c r="DNJ2046" s="220"/>
      <c r="DNK2046" s="220"/>
      <c r="DNL2046" s="220"/>
      <c r="DNM2046" s="220"/>
      <c r="DNN2046" s="220"/>
      <c r="DNO2046" s="220"/>
      <c r="DNP2046" s="220"/>
      <c r="DNQ2046" s="220"/>
      <c r="DNR2046" s="220"/>
      <c r="DNS2046" s="220"/>
      <c r="DNT2046" s="220"/>
      <c r="DNU2046" s="220"/>
      <c r="DNV2046" s="220"/>
      <c r="DNW2046" s="220"/>
      <c r="DNX2046" s="220"/>
      <c r="DNY2046" s="220"/>
      <c r="DNZ2046" s="220"/>
      <c r="DOA2046" s="220"/>
      <c r="DOB2046" s="220"/>
      <c r="DOC2046" s="220"/>
      <c r="DOD2046" s="220"/>
      <c r="DOE2046" s="220"/>
      <c r="DOF2046" s="220"/>
      <c r="DOG2046" s="220"/>
      <c r="DOH2046" s="220"/>
      <c r="DOI2046" s="220"/>
      <c r="DOJ2046" s="220"/>
      <c r="DOK2046" s="220"/>
      <c r="DOL2046" s="220"/>
      <c r="DOM2046" s="220"/>
      <c r="DON2046" s="220"/>
      <c r="DOO2046" s="220"/>
      <c r="DOP2046" s="220"/>
      <c r="DOQ2046" s="220"/>
      <c r="DOR2046" s="220"/>
      <c r="DOS2046" s="220"/>
      <c r="DOT2046" s="220"/>
      <c r="DOU2046" s="220"/>
      <c r="DOV2046" s="220"/>
      <c r="DOW2046" s="220"/>
      <c r="DOX2046" s="220"/>
      <c r="DOY2046" s="220"/>
      <c r="DOZ2046" s="220"/>
      <c r="DPA2046" s="220"/>
      <c r="DPB2046" s="220"/>
      <c r="DPC2046" s="220"/>
      <c r="DPD2046" s="220"/>
      <c r="DPE2046" s="220"/>
      <c r="DPF2046" s="220"/>
      <c r="DPG2046" s="220"/>
      <c r="DPH2046" s="220"/>
      <c r="DPI2046" s="220"/>
      <c r="DPJ2046" s="220"/>
      <c r="DPK2046" s="220"/>
      <c r="DPL2046" s="220"/>
      <c r="DPM2046" s="220"/>
      <c r="DPN2046" s="220"/>
      <c r="DPO2046" s="220"/>
      <c r="DPP2046" s="220"/>
      <c r="DPQ2046" s="220"/>
      <c r="DPR2046" s="220"/>
      <c r="DPS2046" s="220"/>
      <c r="DPT2046" s="220"/>
      <c r="DPU2046" s="220"/>
      <c r="DPV2046" s="220"/>
      <c r="DPW2046" s="220"/>
      <c r="DPX2046" s="220"/>
      <c r="DPY2046" s="220"/>
      <c r="DPZ2046" s="220"/>
      <c r="DQA2046" s="220"/>
      <c r="DQB2046" s="220"/>
      <c r="DQC2046" s="220"/>
      <c r="DQD2046" s="220"/>
      <c r="DQE2046" s="220"/>
      <c r="DQF2046" s="220"/>
      <c r="DQG2046" s="220"/>
      <c r="DQH2046" s="220"/>
      <c r="DQI2046" s="220"/>
      <c r="DQJ2046" s="220"/>
      <c r="DQK2046" s="220"/>
      <c r="DQL2046" s="220"/>
      <c r="DQM2046" s="220"/>
      <c r="DQN2046" s="220"/>
      <c r="DQO2046" s="220"/>
      <c r="DQP2046" s="220"/>
      <c r="DQQ2046" s="220"/>
      <c r="DQR2046" s="220"/>
      <c r="DQS2046" s="220"/>
      <c r="DQT2046" s="220"/>
      <c r="DQU2046" s="220"/>
      <c r="DQV2046" s="220"/>
      <c r="DQW2046" s="220"/>
      <c r="DQX2046" s="220"/>
      <c r="DQY2046" s="220"/>
      <c r="DQZ2046" s="220"/>
      <c r="DRA2046" s="220"/>
      <c r="DRB2046" s="220"/>
      <c r="DRC2046" s="220"/>
      <c r="DRD2046" s="220"/>
      <c r="DRE2046" s="220"/>
      <c r="DRF2046" s="220"/>
      <c r="DRG2046" s="220"/>
      <c r="DRH2046" s="220"/>
      <c r="DRI2046" s="220"/>
      <c r="DRJ2046" s="220"/>
      <c r="DRK2046" s="220"/>
      <c r="DRL2046" s="220"/>
      <c r="DRM2046" s="220"/>
      <c r="DRN2046" s="220"/>
      <c r="DRO2046" s="220"/>
      <c r="DRP2046" s="220"/>
      <c r="DRQ2046" s="220"/>
      <c r="DRR2046" s="220"/>
      <c r="DRS2046" s="220"/>
      <c r="DRT2046" s="220"/>
      <c r="DRU2046" s="220"/>
      <c r="DRV2046" s="220"/>
      <c r="DRW2046" s="220"/>
      <c r="DRX2046" s="220"/>
      <c r="DRY2046" s="220"/>
      <c r="DRZ2046" s="220"/>
      <c r="DSA2046" s="220"/>
      <c r="DSB2046" s="220"/>
      <c r="DSC2046" s="220"/>
      <c r="DSD2046" s="220"/>
      <c r="DSE2046" s="220"/>
      <c r="DSF2046" s="220"/>
      <c r="DSG2046" s="220"/>
      <c r="DSH2046" s="220"/>
      <c r="DSI2046" s="220"/>
      <c r="DSJ2046" s="220"/>
      <c r="DSK2046" s="220"/>
      <c r="DSL2046" s="220"/>
      <c r="DSM2046" s="220"/>
      <c r="DSN2046" s="220"/>
      <c r="DSO2046" s="220"/>
      <c r="DSP2046" s="220"/>
      <c r="DSQ2046" s="220"/>
      <c r="DSR2046" s="220"/>
      <c r="DSS2046" s="220"/>
      <c r="DST2046" s="220"/>
      <c r="DSU2046" s="220"/>
      <c r="DSV2046" s="220"/>
      <c r="DSW2046" s="220"/>
      <c r="DSX2046" s="220"/>
      <c r="DSY2046" s="220"/>
      <c r="DSZ2046" s="220"/>
      <c r="DTA2046" s="220"/>
      <c r="DTB2046" s="220"/>
      <c r="DTC2046" s="220"/>
      <c r="DTD2046" s="220"/>
      <c r="DTE2046" s="220"/>
      <c r="DTF2046" s="220"/>
      <c r="DTG2046" s="220"/>
      <c r="DTH2046" s="220"/>
      <c r="DTI2046" s="220"/>
      <c r="DTJ2046" s="220"/>
      <c r="DTK2046" s="220"/>
      <c r="DTL2046" s="220"/>
      <c r="DTM2046" s="220"/>
      <c r="DTN2046" s="220"/>
      <c r="DTO2046" s="220"/>
      <c r="DTP2046" s="220"/>
      <c r="DTQ2046" s="220"/>
      <c r="DTR2046" s="220"/>
      <c r="DTS2046" s="220"/>
      <c r="DTT2046" s="220"/>
      <c r="DTU2046" s="220"/>
      <c r="DTV2046" s="220"/>
      <c r="DTW2046" s="220"/>
      <c r="DTX2046" s="220"/>
      <c r="DTY2046" s="220"/>
      <c r="DTZ2046" s="220"/>
      <c r="DUA2046" s="220"/>
      <c r="DUB2046" s="220"/>
      <c r="DUC2046" s="220"/>
      <c r="DUD2046" s="220"/>
      <c r="DUE2046" s="220"/>
      <c r="DUF2046" s="220"/>
      <c r="DUG2046" s="220"/>
      <c r="DUH2046" s="220"/>
      <c r="DUI2046" s="220"/>
      <c r="DUJ2046" s="220"/>
      <c r="DUK2046" s="220"/>
      <c r="DUL2046" s="220"/>
      <c r="DUM2046" s="220"/>
      <c r="DUN2046" s="220"/>
      <c r="DUO2046" s="220"/>
      <c r="DUP2046" s="220"/>
      <c r="DUQ2046" s="220"/>
      <c r="DUR2046" s="220"/>
      <c r="DUS2046" s="220"/>
      <c r="DUT2046" s="220"/>
      <c r="DUU2046" s="220"/>
      <c r="DUV2046" s="220"/>
      <c r="DUW2046" s="220"/>
      <c r="DUX2046" s="220"/>
      <c r="DUY2046" s="220"/>
      <c r="DUZ2046" s="220"/>
      <c r="DVA2046" s="220"/>
      <c r="DVB2046" s="220"/>
      <c r="DVC2046" s="220"/>
      <c r="DVD2046" s="220"/>
      <c r="DVE2046" s="220"/>
      <c r="DVF2046" s="220"/>
      <c r="DVG2046" s="220"/>
      <c r="DVH2046" s="220"/>
      <c r="DVI2046" s="220"/>
      <c r="DVJ2046" s="220"/>
      <c r="DVK2046" s="220"/>
      <c r="DVL2046" s="220"/>
      <c r="DVM2046" s="220"/>
      <c r="DVN2046" s="220"/>
      <c r="DVO2046" s="220"/>
      <c r="DVP2046" s="220"/>
      <c r="DVQ2046" s="220"/>
      <c r="DVR2046" s="220"/>
      <c r="DVS2046" s="220"/>
      <c r="DVT2046" s="220"/>
      <c r="DVU2046" s="220"/>
      <c r="DVV2046" s="220"/>
      <c r="DVW2046" s="220"/>
      <c r="DVX2046" s="220"/>
      <c r="DVY2046" s="220"/>
      <c r="DVZ2046" s="220"/>
      <c r="DWA2046" s="220"/>
      <c r="DWB2046" s="220"/>
      <c r="DWC2046" s="220"/>
      <c r="DWD2046" s="220"/>
      <c r="DWE2046" s="220"/>
      <c r="DWF2046" s="220"/>
      <c r="DWG2046" s="220"/>
      <c r="DWH2046" s="220"/>
      <c r="DWI2046" s="220"/>
      <c r="DWJ2046" s="220"/>
      <c r="DWK2046" s="220"/>
      <c r="DWL2046" s="220"/>
      <c r="DWM2046" s="220"/>
      <c r="DWN2046" s="220"/>
      <c r="DWO2046" s="220"/>
      <c r="DWP2046" s="220"/>
      <c r="DWQ2046" s="220"/>
      <c r="DWR2046" s="220"/>
      <c r="DWS2046" s="220"/>
      <c r="DWT2046" s="220"/>
      <c r="DWU2046" s="220"/>
      <c r="DWV2046" s="220"/>
      <c r="DWW2046" s="220"/>
      <c r="DWX2046" s="220"/>
      <c r="DWY2046" s="220"/>
      <c r="DWZ2046" s="220"/>
      <c r="DXA2046" s="220"/>
      <c r="DXB2046" s="220"/>
      <c r="DXC2046" s="220"/>
      <c r="DXD2046" s="220"/>
      <c r="DXE2046" s="220"/>
      <c r="DXF2046" s="220"/>
      <c r="DXG2046" s="220"/>
      <c r="DXH2046" s="220"/>
      <c r="DXI2046" s="220"/>
      <c r="DXJ2046" s="220"/>
      <c r="DXK2046" s="220"/>
      <c r="DXL2046" s="220"/>
      <c r="DXM2046" s="220"/>
      <c r="DXN2046" s="220"/>
      <c r="DXO2046" s="220"/>
      <c r="DXP2046" s="220"/>
      <c r="DXQ2046" s="220"/>
      <c r="DXR2046" s="220"/>
      <c r="DXS2046" s="220"/>
      <c r="DXT2046" s="220"/>
      <c r="DXU2046" s="220"/>
      <c r="DXV2046" s="220"/>
      <c r="DXW2046" s="220"/>
      <c r="DXX2046" s="220"/>
      <c r="DXY2046" s="220"/>
      <c r="DXZ2046" s="220"/>
      <c r="DYA2046" s="220"/>
      <c r="DYB2046" s="220"/>
      <c r="DYC2046" s="220"/>
      <c r="DYD2046" s="220"/>
      <c r="DYE2046" s="220"/>
      <c r="DYF2046" s="220"/>
      <c r="DYG2046" s="220"/>
      <c r="DYH2046" s="220"/>
      <c r="DYI2046" s="220"/>
      <c r="DYJ2046" s="220"/>
      <c r="DYK2046" s="220"/>
      <c r="DYL2046" s="220"/>
      <c r="DYM2046" s="220"/>
      <c r="DYN2046" s="220"/>
      <c r="DYO2046" s="220"/>
      <c r="DYP2046" s="220"/>
      <c r="DYQ2046" s="220"/>
      <c r="DYR2046" s="220"/>
      <c r="DYS2046" s="220"/>
      <c r="DYT2046" s="220"/>
      <c r="DYU2046" s="220"/>
      <c r="DYV2046" s="220"/>
      <c r="DYW2046" s="220"/>
      <c r="DYX2046" s="220"/>
      <c r="DYY2046" s="220"/>
      <c r="DYZ2046" s="220"/>
      <c r="DZA2046" s="220"/>
      <c r="DZB2046" s="220"/>
      <c r="DZC2046" s="220"/>
      <c r="DZD2046" s="220"/>
      <c r="DZE2046" s="220"/>
      <c r="DZF2046" s="220"/>
      <c r="DZG2046" s="220"/>
      <c r="DZH2046" s="220"/>
      <c r="DZI2046" s="220"/>
      <c r="DZJ2046" s="220"/>
      <c r="DZK2046" s="220"/>
      <c r="DZL2046" s="220"/>
      <c r="DZM2046" s="220"/>
      <c r="DZN2046" s="220"/>
      <c r="DZO2046" s="220"/>
      <c r="DZP2046" s="220"/>
      <c r="DZQ2046" s="220"/>
      <c r="DZR2046" s="220"/>
      <c r="DZS2046" s="220"/>
      <c r="DZT2046" s="220"/>
      <c r="DZU2046" s="220"/>
      <c r="DZV2046" s="220"/>
      <c r="DZW2046" s="220"/>
      <c r="DZX2046" s="220"/>
      <c r="DZY2046" s="220"/>
      <c r="DZZ2046" s="220"/>
      <c r="EAA2046" s="220"/>
      <c r="EAB2046" s="220"/>
      <c r="EAC2046" s="220"/>
      <c r="EAD2046" s="220"/>
      <c r="EAE2046" s="220"/>
      <c r="EAF2046" s="220"/>
      <c r="EAG2046" s="220"/>
      <c r="EAH2046" s="220"/>
      <c r="EAI2046" s="220"/>
      <c r="EAJ2046" s="220"/>
      <c r="EAK2046" s="220"/>
      <c r="EAL2046" s="220"/>
      <c r="EAM2046" s="220"/>
      <c r="EAN2046" s="220"/>
      <c r="EAO2046" s="220"/>
      <c r="EAP2046" s="220"/>
      <c r="EAQ2046" s="220"/>
      <c r="EAR2046" s="220"/>
      <c r="EAS2046" s="220"/>
      <c r="EAT2046" s="220"/>
      <c r="EAU2046" s="220"/>
      <c r="EAV2046" s="220"/>
      <c r="EAW2046" s="220"/>
      <c r="EAX2046" s="220"/>
      <c r="EAY2046" s="220"/>
      <c r="EAZ2046" s="220"/>
      <c r="EBA2046" s="220"/>
      <c r="EBB2046" s="220"/>
      <c r="EBC2046" s="220"/>
      <c r="EBD2046" s="220"/>
      <c r="EBE2046" s="220"/>
      <c r="EBF2046" s="220"/>
      <c r="EBG2046" s="220"/>
      <c r="EBH2046" s="220"/>
      <c r="EBI2046" s="220"/>
      <c r="EBJ2046" s="220"/>
      <c r="EBK2046" s="220"/>
      <c r="EBL2046" s="220"/>
      <c r="EBM2046" s="220"/>
      <c r="EBN2046" s="220"/>
      <c r="EBO2046" s="220"/>
      <c r="EBP2046" s="220"/>
      <c r="EBQ2046" s="220"/>
      <c r="EBR2046" s="220"/>
      <c r="EBS2046" s="220"/>
      <c r="EBT2046" s="220"/>
      <c r="EBU2046" s="220"/>
      <c r="EBV2046" s="220"/>
      <c r="EBW2046" s="220"/>
      <c r="EBX2046" s="220"/>
      <c r="EBY2046" s="220"/>
      <c r="EBZ2046" s="220"/>
      <c r="ECA2046" s="220"/>
      <c r="ECB2046" s="220"/>
      <c r="ECC2046" s="220"/>
      <c r="ECD2046" s="220"/>
      <c r="ECE2046" s="220"/>
      <c r="ECF2046" s="220"/>
      <c r="ECG2046" s="220"/>
      <c r="ECH2046" s="220"/>
      <c r="ECI2046" s="220"/>
      <c r="ECJ2046" s="220"/>
      <c r="ECK2046" s="220"/>
      <c r="ECL2046" s="220"/>
      <c r="ECM2046" s="220"/>
      <c r="ECN2046" s="220"/>
      <c r="ECO2046" s="220"/>
      <c r="ECP2046" s="220"/>
      <c r="ECQ2046" s="220"/>
      <c r="ECR2046" s="220"/>
      <c r="ECS2046" s="220"/>
      <c r="ECT2046" s="220"/>
      <c r="ECU2046" s="220"/>
      <c r="ECV2046" s="220"/>
      <c r="ECW2046" s="220"/>
      <c r="ECX2046" s="220"/>
      <c r="ECY2046" s="220"/>
      <c r="ECZ2046" s="220"/>
      <c r="EDA2046" s="220"/>
      <c r="EDB2046" s="220"/>
      <c r="EDC2046" s="220"/>
      <c r="EDD2046" s="220"/>
      <c r="EDE2046" s="220"/>
      <c r="EDF2046" s="220"/>
      <c r="EDG2046" s="220"/>
      <c r="EDH2046" s="220"/>
      <c r="EDI2046" s="220"/>
      <c r="EDJ2046" s="220"/>
      <c r="EDK2046" s="220"/>
      <c r="EDL2046" s="220"/>
      <c r="EDM2046" s="220"/>
      <c r="EDN2046" s="220"/>
      <c r="EDO2046" s="220"/>
      <c r="EDP2046" s="220"/>
      <c r="EDQ2046" s="220"/>
      <c r="EDR2046" s="220"/>
      <c r="EDS2046" s="220"/>
      <c r="EDT2046" s="220"/>
      <c r="EDU2046" s="220"/>
      <c r="EDV2046" s="220"/>
      <c r="EDW2046" s="220"/>
      <c r="EDX2046" s="220"/>
      <c r="EDY2046" s="220"/>
      <c r="EDZ2046" s="220"/>
      <c r="EEA2046" s="220"/>
      <c r="EEB2046" s="220"/>
      <c r="EEC2046" s="220"/>
      <c r="EED2046" s="220"/>
      <c r="EEE2046" s="220"/>
      <c r="EEF2046" s="220"/>
      <c r="EEG2046" s="220"/>
      <c r="EEH2046" s="220"/>
      <c r="EEI2046" s="220"/>
      <c r="EEJ2046" s="220"/>
      <c r="EEK2046" s="220"/>
      <c r="EEL2046" s="220"/>
      <c r="EEM2046" s="220"/>
      <c r="EEN2046" s="220"/>
      <c r="EEO2046" s="220"/>
      <c r="EEP2046" s="220"/>
      <c r="EEQ2046" s="220"/>
      <c r="EER2046" s="220"/>
      <c r="EES2046" s="220"/>
      <c r="EET2046" s="220"/>
      <c r="EEU2046" s="220"/>
      <c r="EEV2046" s="220"/>
      <c r="EEW2046" s="220"/>
      <c r="EEX2046" s="220"/>
      <c r="EEY2046" s="220"/>
      <c r="EEZ2046" s="220"/>
      <c r="EFA2046" s="220"/>
      <c r="EFB2046" s="220"/>
      <c r="EFC2046" s="220"/>
      <c r="EFD2046" s="220"/>
      <c r="EFE2046" s="220"/>
      <c r="EFF2046" s="220"/>
      <c r="EFG2046" s="220"/>
      <c r="EFH2046" s="220"/>
      <c r="EFI2046" s="220"/>
      <c r="EFJ2046" s="220"/>
      <c r="EFK2046" s="220"/>
      <c r="EFL2046" s="220"/>
      <c r="EFM2046" s="220"/>
      <c r="EFN2046" s="220"/>
      <c r="EFO2046" s="220"/>
      <c r="EFP2046" s="220"/>
      <c r="EFQ2046" s="220"/>
      <c r="EFR2046" s="220"/>
      <c r="EFS2046" s="220"/>
      <c r="EFT2046" s="220"/>
      <c r="EFU2046" s="220"/>
      <c r="EFV2046" s="220"/>
      <c r="EFW2046" s="220"/>
      <c r="EFX2046" s="220"/>
      <c r="EFY2046" s="220"/>
      <c r="EFZ2046" s="220"/>
      <c r="EGA2046" s="220"/>
      <c r="EGB2046" s="220"/>
      <c r="EGC2046" s="220"/>
      <c r="EGD2046" s="220"/>
      <c r="EGE2046" s="220"/>
      <c r="EGF2046" s="220"/>
      <c r="EGG2046" s="220"/>
      <c r="EGH2046" s="220"/>
      <c r="EGI2046" s="220"/>
      <c r="EGJ2046" s="220"/>
      <c r="EGK2046" s="220"/>
      <c r="EGL2046" s="220"/>
      <c r="EGM2046" s="220"/>
      <c r="EGN2046" s="220"/>
      <c r="EGO2046" s="220"/>
      <c r="EGP2046" s="220"/>
      <c r="EGQ2046" s="220"/>
      <c r="EGR2046" s="220"/>
      <c r="EGS2046" s="220"/>
      <c r="EGT2046" s="220"/>
      <c r="EGU2046" s="220"/>
      <c r="EGV2046" s="220"/>
      <c r="EGW2046" s="220"/>
      <c r="EGX2046" s="220"/>
      <c r="EGY2046" s="220"/>
      <c r="EGZ2046" s="220"/>
      <c r="EHA2046" s="220"/>
      <c r="EHB2046" s="220"/>
      <c r="EHC2046" s="220"/>
      <c r="EHD2046" s="220"/>
      <c r="EHE2046" s="220"/>
      <c r="EHF2046" s="220"/>
      <c r="EHG2046" s="220"/>
      <c r="EHH2046" s="220"/>
      <c r="EHI2046" s="220"/>
      <c r="EHJ2046" s="220"/>
      <c r="EHK2046" s="220"/>
      <c r="EHL2046" s="220"/>
      <c r="EHM2046" s="220"/>
      <c r="EHN2046" s="220"/>
      <c r="EHO2046" s="220"/>
      <c r="EHP2046" s="220"/>
      <c r="EHQ2046" s="220"/>
      <c r="EHR2046" s="220"/>
      <c r="EHS2046" s="220"/>
      <c r="EHT2046" s="220"/>
      <c r="EHU2046" s="220"/>
      <c r="EHV2046" s="220"/>
      <c r="EHW2046" s="220"/>
      <c r="EHX2046" s="220"/>
      <c r="EHY2046" s="220"/>
      <c r="EHZ2046" s="220"/>
      <c r="EIA2046" s="220"/>
      <c r="EIB2046" s="220"/>
      <c r="EIC2046" s="220"/>
      <c r="EID2046" s="220"/>
      <c r="EIE2046" s="220"/>
      <c r="EIF2046" s="220"/>
      <c r="EIG2046" s="220"/>
      <c r="EIH2046" s="220"/>
      <c r="EII2046" s="220"/>
      <c r="EIJ2046" s="220"/>
      <c r="EIK2046" s="220"/>
      <c r="EIL2046" s="220"/>
      <c r="EIM2046" s="220"/>
      <c r="EIN2046" s="220"/>
      <c r="EIO2046" s="220"/>
      <c r="EIP2046" s="220"/>
      <c r="EIQ2046" s="220"/>
      <c r="EIR2046" s="220"/>
      <c r="EIS2046" s="220"/>
      <c r="EIT2046" s="220"/>
      <c r="EIU2046" s="220"/>
      <c r="EIV2046" s="220"/>
      <c r="EIW2046" s="220"/>
      <c r="EIX2046" s="220"/>
      <c r="EIY2046" s="220"/>
      <c r="EIZ2046" s="220"/>
      <c r="EJA2046" s="220"/>
      <c r="EJB2046" s="220"/>
      <c r="EJC2046" s="220"/>
      <c r="EJD2046" s="220"/>
      <c r="EJE2046" s="220"/>
      <c r="EJF2046" s="220"/>
      <c r="EJG2046" s="220"/>
      <c r="EJH2046" s="220"/>
      <c r="EJI2046" s="220"/>
      <c r="EJJ2046" s="220"/>
      <c r="EJK2046" s="220"/>
      <c r="EJL2046" s="220"/>
      <c r="EJM2046" s="220"/>
      <c r="EJN2046" s="220"/>
      <c r="EJO2046" s="220"/>
      <c r="EJP2046" s="220"/>
      <c r="EJQ2046" s="220"/>
      <c r="EJR2046" s="220"/>
      <c r="EJS2046" s="220"/>
      <c r="EJT2046" s="220"/>
      <c r="EJU2046" s="220"/>
      <c r="EJV2046" s="220"/>
      <c r="EJW2046" s="220"/>
      <c r="EJX2046" s="220"/>
      <c r="EJY2046" s="220"/>
      <c r="EJZ2046" s="220"/>
      <c r="EKA2046" s="220"/>
      <c r="EKB2046" s="220"/>
      <c r="EKC2046" s="220"/>
      <c r="EKD2046" s="220"/>
      <c r="EKE2046" s="220"/>
      <c r="EKF2046" s="220"/>
      <c r="EKG2046" s="220"/>
      <c r="EKH2046" s="220"/>
      <c r="EKI2046" s="220"/>
      <c r="EKJ2046" s="220"/>
      <c r="EKK2046" s="220"/>
      <c r="EKL2046" s="220"/>
      <c r="EKM2046" s="220"/>
      <c r="EKN2046" s="220"/>
      <c r="EKO2046" s="220"/>
      <c r="EKP2046" s="220"/>
      <c r="EKQ2046" s="220"/>
      <c r="EKR2046" s="220"/>
      <c r="EKS2046" s="220"/>
      <c r="EKT2046" s="220"/>
      <c r="EKU2046" s="220"/>
      <c r="EKV2046" s="220"/>
      <c r="EKW2046" s="220"/>
      <c r="EKX2046" s="220"/>
      <c r="EKY2046" s="220"/>
      <c r="EKZ2046" s="220"/>
      <c r="ELA2046" s="220"/>
      <c r="ELB2046" s="220"/>
      <c r="ELC2046" s="220"/>
      <c r="ELD2046" s="220"/>
      <c r="ELE2046" s="220"/>
      <c r="ELF2046" s="220"/>
      <c r="ELG2046" s="220"/>
      <c r="ELH2046" s="220"/>
      <c r="ELI2046" s="220"/>
      <c r="ELJ2046" s="220"/>
      <c r="ELK2046" s="220"/>
      <c r="ELL2046" s="220"/>
      <c r="ELM2046" s="220"/>
      <c r="ELN2046" s="220"/>
      <c r="ELO2046" s="220"/>
      <c r="ELP2046" s="220"/>
      <c r="ELQ2046" s="220"/>
      <c r="ELR2046" s="220"/>
      <c r="ELS2046" s="220"/>
      <c r="ELT2046" s="220"/>
      <c r="ELU2046" s="220"/>
      <c r="ELV2046" s="220"/>
      <c r="ELW2046" s="220"/>
      <c r="ELX2046" s="220"/>
      <c r="ELY2046" s="220"/>
      <c r="ELZ2046" s="220"/>
      <c r="EMA2046" s="220"/>
      <c r="EMB2046" s="220"/>
      <c r="EMC2046" s="220"/>
      <c r="EMD2046" s="220"/>
      <c r="EME2046" s="220"/>
      <c r="EMF2046" s="220"/>
      <c r="EMG2046" s="220"/>
      <c r="EMH2046" s="220"/>
      <c r="EMI2046" s="220"/>
      <c r="EMJ2046" s="220"/>
      <c r="EMK2046" s="220"/>
      <c r="EML2046" s="220"/>
      <c r="EMM2046" s="220"/>
      <c r="EMN2046" s="220"/>
      <c r="EMO2046" s="220"/>
      <c r="EMP2046" s="220"/>
      <c r="EMQ2046" s="220"/>
      <c r="EMR2046" s="220"/>
      <c r="EMS2046" s="220"/>
      <c r="EMT2046" s="220"/>
      <c r="EMU2046" s="220"/>
      <c r="EMV2046" s="220"/>
      <c r="EMW2046" s="220"/>
      <c r="EMX2046" s="220"/>
      <c r="EMY2046" s="220"/>
      <c r="EMZ2046" s="220"/>
      <c r="ENA2046" s="220"/>
      <c r="ENB2046" s="220"/>
      <c r="ENC2046" s="220"/>
      <c r="END2046" s="220"/>
      <c r="ENE2046" s="220"/>
      <c r="ENF2046" s="220"/>
      <c r="ENG2046" s="220"/>
      <c r="ENH2046" s="220"/>
      <c r="ENI2046" s="220"/>
      <c r="ENJ2046" s="220"/>
      <c r="ENK2046" s="220"/>
      <c r="ENL2046" s="220"/>
      <c r="ENM2046" s="220"/>
      <c r="ENN2046" s="220"/>
      <c r="ENO2046" s="220"/>
      <c r="ENP2046" s="220"/>
      <c r="ENQ2046" s="220"/>
      <c r="ENR2046" s="220"/>
      <c r="ENS2046" s="220"/>
      <c r="ENT2046" s="220"/>
      <c r="ENU2046" s="220"/>
      <c r="ENV2046" s="220"/>
      <c r="ENW2046" s="220"/>
      <c r="ENX2046" s="220"/>
      <c r="ENY2046" s="220"/>
      <c r="ENZ2046" s="220"/>
      <c r="EOA2046" s="220"/>
      <c r="EOB2046" s="220"/>
      <c r="EOC2046" s="220"/>
      <c r="EOD2046" s="220"/>
      <c r="EOE2046" s="220"/>
      <c r="EOF2046" s="220"/>
      <c r="EOG2046" s="220"/>
      <c r="EOH2046" s="220"/>
      <c r="EOI2046" s="220"/>
      <c r="EOJ2046" s="220"/>
      <c r="EOK2046" s="220"/>
      <c r="EOL2046" s="220"/>
      <c r="EOM2046" s="220"/>
      <c r="EON2046" s="220"/>
      <c r="EOO2046" s="220"/>
      <c r="EOP2046" s="220"/>
      <c r="EOQ2046" s="220"/>
      <c r="EOR2046" s="220"/>
      <c r="EOS2046" s="220"/>
      <c r="EOT2046" s="220"/>
      <c r="EOU2046" s="220"/>
      <c r="EOV2046" s="220"/>
      <c r="EOW2046" s="220"/>
      <c r="EOX2046" s="220"/>
      <c r="EOY2046" s="220"/>
      <c r="EOZ2046" s="220"/>
      <c r="EPA2046" s="220"/>
      <c r="EPB2046" s="220"/>
      <c r="EPC2046" s="220"/>
      <c r="EPD2046" s="220"/>
      <c r="EPE2046" s="220"/>
      <c r="EPF2046" s="220"/>
      <c r="EPG2046" s="220"/>
      <c r="EPH2046" s="220"/>
      <c r="EPI2046" s="220"/>
      <c r="EPJ2046" s="220"/>
      <c r="EPK2046" s="220"/>
      <c r="EPL2046" s="220"/>
      <c r="EPM2046" s="220"/>
      <c r="EPN2046" s="220"/>
      <c r="EPO2046" s="220"/>
      <c r="EPP2046" s="220"/>
      <c r="EPQ2046" s="220"/>
      <c r="EPR2046" s="220"/>
      <c r="EPS2046" s="220"/>
      <c r="EPT2046" s="220"/>
      <c r="EPU2046" s="220"/>
      <c r="EPV2046" s="220"/>
      <c r="EPW2046" s="220"/>
      <c r="EPX2046" s="220"/>
      <c r="EPY2046" s="220"/>
      <c r="EPZ2046" s="220"/>
      <c r="EQA2046" s="220"/>
      <c r="EQB2046" s="220"/>
      <c r="EQC2046" s="220"/>
      <c r="EQD2046" s="220"/>
      <c r="EQE2046" s="220"/>
      <c r="EQF2046" s="220"/>
      <c r="EQG2046" s="220"/>
      <c r="EQH2046" s="220"/>
      <c r="EQI2046" s="220"/>
      <c r="EQJ2046" s="220"/>
      <c r="EQK2046" s="220"/>
      <c r="EQL2046" s="220"/>
      <c r="EQM2046" s="220"/>
      <c r="EQN2046" s="220"/>
      <c r="EQO2046" s="220"/>
      <c r="EQP2046" s="220"/>
      <c r="EQQ2046" s="220"/>
      <c r="EQR2046" s="220"/>
      <c r="EQS2046" s="220"/>
      <c r="EQT2046" s="220"/>
      <c r="EQU2046" s="220"/>
      <c r="EQV2046" s="220"/>
      <c r="EQW2046" s="220"/>
      <c r="EQX2046" s="220"/>
      <c r="EQY2046" s="220"/>
      <c r="EQZ2046" s="220"/>
      <c r="ERA2046" s="220"/>
      <c r="ERB2046" s="220"/>
      <c r="ERC2046" s="220"/>
      <c r="ERD2046" s="220"/>
      <c r="ERE2046" s="220"/>
      <c r="ERF2046" s="220"/>
      <c r="ERG2046" s="220"/>
      <c r="ERH2046" s="220"/>
      <c r="ERI2046" s="220"/>
      <c r="ERJ2046" s="220"/>
      <c r="ERK2046" s="220"/>
      <c r="ERL2046" s="220"/>
      <c r="ERM2046" s="220"/>
      <c r="ERN2046" s="220"/>
      <c r="ERO2046" s="220"/>
      <c r="ERP2046" s="220"/>
      <c r="ERQ2046" s="220"/>
      <c r="ERR2046" s="220"/>
      <c r="ERS2046" s="220"/>
      <c r="ERT2046" s="220"/>
      <c r="ERU2046" s="220"/>
      <c r="ERV2046" s="220"/>
      <c r="ERW2046" s="220"/>
      <c r="ERX2046" s="220"/>
      <c r="ERY2046" s="220"/>
      <c r="ERZ2046" s="220"/>
      <c r="ESA2046" s="220"/>
      <c r="ESB2046" s="220"/>
      <c r="ESC2046" s="220"/>
      <c r="ESD2046" s="220"/>
      <c r="ESE2046" s="220"/>
      <c r="ESF2046" s="220"/>
      <c r="ESG2046" s="220"/>
      <c r="ESH2046" s="220"/>
      <c r="ESI2046" s="220"/>
      <c r="ESJ2046" s="220"/>
      <c r="ESK2046" s="220"/>
      <c r="ESL2046" s="220"/>
      <c r="ESM2046" s="220"/>
      <c r="ESN2046" s="220"/>
      <c r="ESO2046" s="220"/>
      <c r="ESP2046" s="220"/>
      <c r="ESQ2046" s="220"/>
      <c r="ESR2046" s="220"/>
      <c r="ESS2046" s="220"/>
      <c r="EST2046" s="220"/>
      <c r="ESU2046" s="220"/>
      <c r="ESV2046" s="220"/>
      <c r="ESW2046" s="220"/>
      <c r="ESX2046" s="220"/>
      <c r="ESY2046" s="220"/>
      <c r="ESZ2046" s="220"/>
      <c r="ETA2046" s="220"/>
      <c r="ETB2046" s="220"/>
      <c r="ETC2046" s="220"/>
      <c r="ETD2046" s="220"/>
      <c r="ETE2046" s="220"/>
      <c r="ETF2046" s="220"/>
      <c r="ETG2046" s="220"/>
      <c r="ETH2046" s="220"/>
      <c r="ETI2046" s="220"/>
      <c r="ETJ2046" s="220"/>
      <c r="ETK2046" s="220"/>
      <c r="ETL2046" s="220"/>
      <c r="ETM2046" s="220"/>
      <c r="ETN2046" s="220"/>
      <c r="ETO2046" s="220"/>
      <c r="ETP2046" s="220"/>
      <c r="ETQ2046" s="220"/>
      <c r="ETR2046" s="220"/>
      <c r="ETS2046" s="220"/>
      <c r="ETT2046" s="220"/>
      <c r="ETU2046" s="220"/>
      <c r="ETV2046" s="220"/>
      <c r="ETW2046" s="220"/>
      <c r="ETX2046" s="220"/>
      <c r="ETY2046" s="220"/>
      <c r="ETZ2046" s="220"/>
      <c r="EUA2046" s="220"/>
      <c r="EUB2046" s="220"/>
      <c r="EUC2046" s="220"/>
      <c r="EUD2046" s="220"/>
      <c r="EUE2046" s="220"/>
      <c r="EUF2046" s="220"/>
      <c r="EUG2046" s="220"/>
      <c r="EUH2046" s="220"/>
      <c r="EUI2046" s="220"/>
      <c r="EUJ2046" s="220"/>
      <c r="EUK2046" s="220"/>
      <c r="EUL2046" s="220"/>
      <c r="EUM2046" s="220"/>
      <c r="EUN2046" s="220"/>
      <c r="EUO2046" s="220"/>
      <c r="EUP2046" s="220"/>
      <c r="EUQ2046" s="220"/>
      <c r="EUR2046" s="220"/>
      <c r="EUS2046" s="220"/>
      <c r="EUT2046" s="220"/>
      <c r="EUU2046" s="220"/>
      <c r="EUV2046" s="220"/>
      <c r="EUW2046" s="220"/>
      <c r="EUX2046" s="220"/>
      <c r="EUY2046" s="220"/>
      <c r="EUZ2046" s="220"/>
      <c r="EVA2046" s="220"/>
      <c r="EVB2046" s="220"/>
      <c r="EVC2046" s="220"/>
      <c r="EVD2046" s="220"/>
      <c r="EVE2046" s="220"/>
      <c r="EVF2046" s="220"/>
      <c r="EVG2046" s="220"/>
      <c r="EVH2046" s="220"/>
      <c r="EVI2046" s="220"/>
      <c r="EVJ2046" s="220"/>
      <c r="EVK2046" s="220"/>
      <c r="EVL2046" s="220"/>
      <c r="EVM2046" s="220"/>
      <c r="EVN2046" s="220"/>
      <c r="EVO2046" s="220"/>
      <c r="EVP2046" s="220"/>
      <c r="EVQ2046" s="220"/>
      <c r="EVR2046" s="220"/>
      <c r="EVS2046" s="220"/>
      <c r="EVT2046" s="220"/>
      <c r="EVU2046" s="220"/>
      <c r="EVV2046" s="220"/>
      <c r="EVW2046" s="220"/>
      <c r="EVX2046" s="220"/>
      <c r="EVY2046" s="220"/>
      <c r="EVZ2046" s="220"/>
      <c r="EWA2046" s="220"/>
      <c r="EWB2046" s="220"/>
      <c r="EWC2046" s="220"/>
      <c r="EWD2046" s="220"/>
      <c r="EWE2046" s="220"/>
      <c r="EWF2046" s="220"/>
      <c r="EWG2046" s="220"/>
      <c r="EWH2046" s="220"/>
      <c r="EWI2046" s="220"/>
      <c r="EWJ2046" s="220"/>
      <c r="EWK2046" s="220"/>
      <c r="EWL2046" s="220"/>
      <c r="EWM2046" s="220"/>
      <c r="EWN2046" s="220"/>
      <c r="EWO2046" s="220"/>
      <c r="EWP2046" s="220"/>
      <c r="EWQ2046" s="220"/>
      <c r="EWR2046" s="220"/>
      <c r="EWS2046" s="220"/>
      <c r="EWT2046" s="220"/>
      <c r="EWU2046" s="220"/>
      <c r="EWV2046" s="220"/>
      <c r="EWW2046" s="220"/>
      <c r="EWX2046" s="220"/>
      <c r="EWY2046" s="220"/>
      <c r="EWZ2046" s="220"/>
      <c r="EXA2046" s="220"/>
      <c r="EXB2046" s="220"/>
      <c r="EXC2046" s="220"/>
      <c r="EXD2046" s="220"/>
      <c r="EXE2046" s="220"/>
      <c r="EXF2046" s="220"/>
      <c r="EXG2046" s="220"/>
      <c r="EXH2046" s="220"/>
      <c r="EXI2046" s="220"/>
      <c r="EXJ2046" s="220"/>
      <c r="EXK2046" s="220"/>
      <c r="EXL2046" s="220"/>
      <c r="EXM2046" s="220"/>
      <c r="EXN2046" s="220"/>
      <c r="EXO2046" s="220"/>
      <c r="EXP2046" s="220"/>
      <c r="EXQ2046" s="220"/>
      <c r="EXR2046" s="220"/>
      <c r="EXS2046" s="220"/>
      <c r="EXT2046" s="220"/>
      <c r="EXU2046" s="220"/>
      <c r="EXV2046" s="220"/>
      <c r="EXW2046" s="220"/>
      <c r="EXX2046" s="220"/>
      <c r="EXY2046" s="220"/>
      <c r="EXZ2046" s="220"/>
      <c r="EYA2046" s="220"/>
      <c r="EYB2046" s="220"/>
      <c r="EYC2046" s="220"/>
      <c r="EYD2046" s="220"/>
      <c r="EYE2046" s="220"/>
      <c r="EYF2046" s="220"/>
      <c r="EYG2046" s="220"/>
      <c r="EYH2046" s="220"/>
      <c r="EYI2046" s="220"/>
      <c r="EYJ2046" s="220"/>
      <c r="EYK2046" s="220"/>
      <c r="EYL2046" s="220"/>
      <c r="EYM2046" s="220"/>
      <c r="EYN2046" s="220"/>
      <c r="EYO2046" s="220"/>
      <c r="EYP2046" s="220"/>
      <c r="EYQ2046" s="220"/>
      <c r="EYR2046" s="220"/>
      <c r="EYS2046" s="220"/>
      <c r="EYT2046" s="220"/>
      <c r="EYU2046" s="220"/>
      <c r="EYV2046" s="220"/>
      <c r="EYW2046" s="220"/>
      <c r="EYX2046" s="220"/>
      <c r="EYY2046" s="220"/>
      <c r="EYZ2046" s="220"/>
      <c r="EZA2046" s="220"/>
      <c r="EZB2046" s="220"/>
      <c r="EZC2046" s="220"/>
      <c r="EZD2046" s="220"/>
      <c r="EZE2046" s="220"/>
      <c r="EZF2046" s="220"/>
      <c r="EZG2046" s="220"/>
      <c r="EZH2046" s="220"/>
      <c r="EZI2046" s="220"/>
      <c r="EZJ2046" s="220"/>
      <c r="EZK2046" s="220"/>
      <c r="EZL2046" s="220"/>
      <c r="EZM2046" s="220"/>
      <c r="EZN2046" s="220"/>
      <c r="EZO2046" s="220"/>
      <c r="EZP2046" s="220"/>
      <c r="EZQ2046" s="220"/>
      <c r="EZR2046" s="220"/>
      <c r="EZS2046" s="220"/>
      <c r="EZT2046" s="220"/>
      <c r="EZU2046" s="220"/>
      <c r="EZV2046" s="220"/>
      <c r="EZW2046" s="220"/>
      <c r="EZX2046" s="220"/>
      <c r="EZY2046" s="220"/>
      <c r="EZZ2046" s="220"/>
      <c r="FAA2046" s="220"/>
      <c r="FAB2046" s="220"/>
      <c r="FAC2046" s="220"/>
      <c r="FAD2046" s="220"/>
      <c r="FAE2046" s="220"/>
      <c r="FAF2046" s="220"/>
      <c r="FAG2046" s="220"/>
      <c r="FAH2046" s="220"/>
      <c r="FAI2046" s="220"/>
      <c r="FAJ2046" s="220"/>
      <c r="FAK2046" s="220"/>
      <c r="FAL2046" s="220"/>
      <c r="FAM2046" s="220"/>
      <c r="FAN2046" s="220"/>
      <c r="FAO2046" s="220"/>
      <c r="FAP2046" s="220"/>
      <c r="FAQ2046" s="220"/>
      <c r="FAR2046" s="220"/>
      <c r="FAS2046" s="220"/>
      <c r="FAT2046" s="220"/>
      <c r="FAU2046" s="220"/>
      <c r="FAV2046" s="220"/>
      <c r="FAW2046" s="220"/>
      <c r="FAX2046" s="220"/>
      <c r="FAY2046" s="220"/>
      <c r="FAZ2046" s="220"/>
      <c r="FBA2046" s="220"/>
      <c r="FBB2046" s="220"/>
      <c r="FBC2046" s="220"/>
      <c r="FBD2046" s="220"/>
      <c r="FBE2046" s="220"/>
      <c r="FBF2046" s="220"/>
      <c r="FBG2046" s="220"/>
      <c r="FBH2046" s="220"/>
      <c r="FBI2046" s="220"/>
      <c r="FBJ2046" s="220"/>
      <c r="FBK2046" s="220"/>
      <c r="FBL2046" s="220"/>
      <c r="FBM2046" s="220"/>
      <c r="FBN2046" s="220"/>
      <c r="FBO2046" s="220"/>
      <c r="FBP2046" s="220"/>
      <c r="FBQ2046" s="220"/>
      <c r="FBR2046" s="220"/>
      <c r="FBS2046" s="220"/>
      <c r="FBT2046" s="220"/>
      <c r="FBU2046" s="220"/>
      <c r="FBV2046" s="220"/>
      <c r="FBW2046" s="220"/>
      <c r="FBX2046" s="220"/>
      <c r="FBY2046" s="220"/>
      <c r="FBZ2046" s="220"/>
      <c r="FCA2046" s="220"/>
      <c r="FCB2046" s="220"/>
      <c r="FCC2046" s="220"/>
      <c r="FCD2046" s="220"/>
      <c r="FCE2046" s="220"/>
      <c r="FCF2046" s="220"/>
      <c r="FCG2046" s="220"/>
      <c r="FCH2046" s="220"/>
      <c r="FCI2046" s="220"/>
      <c r="FCJ2046" s="220"/>
      <c r="FCK2046" s="220"/>
      <c r="FCL2046" s="220"/>
      <c r="FCM2046" s="220"/>
      <c r="FCN2046" s="220"/>
      <c r="FCO2046" s="220"/>
      <c r="FCP2046" s="220"/>
      <c r="FCQ2046" s="220"/>
      <c r="FCR2046" s="220"/>
      <c r="FCS2046" s="220"/>
      <c r="FCT2046" s="220"/>
      <c r="FCU2046" s="220"/>
      <c r="FCV2046" s="220"/>
      <c r="FCW2046" s="220"/>
      <c r="FCX2046" s="220"/>
      <c r="FCY2046" s="220"/>
      <c r="FCZ2046" s="220"/>
      <c r="FDA2046" s="220"/>
      <c r="FDB2046" s="220"/>
      <c r="FDC2046" s="220"/>
      <c r="FDD2046" s="220"/>
      <c r="FDE2046" s="220"/>
      <c r="FDF2046" s="220"/>
      <c r="FDG2046" s="220"/>
      <c r="FDH2046" s="220"/>
      <c r="FDI2046" s="220"/>
      <c r="FDJ2046" s="220"/>
      <c r="FDK2046" s="220"/>
      <c r="FDL2046" s="220"/>
      <c r="FDM2046" s="220"/>
      <c r="FDN2046" s="220"/>
      <c r="FDO2046" s="220"/>
      <c r="FDP2046" s="220"/>
      <c r="FDQ2046" s="220"/>
      <c r="FDR2046" s="220"/>
      <c r="FDS2046" s="220"/>
      <c r="FDT2046" s="220"/>
      <c r="FDU2046" s="220"/>
      <c r="FDV2046" s="220"/>
      <c r="FDW2046" s="220"/>
      <c r="FDX2046" s="220"/>
      <c r="FDY2046" s="220"/>
      <c r="FDZ2046" s="220"/>
      <c r="FEA2046" s="220"/>
      <c r="FEB2046" s="220"/>
      <c r="FEC2046" s="220"/>
      <c r="FED2046" s="220"/>
      <c r="FEE2046" s="220"/>
      <c r="FEF2046" s="220"/>
      <c r="FEG2046" s="220"/>
      <c r="FEH2046" s="220"/>
      <c r="FEI2046" s="220"/>
      <c r="FEJ2046" s="220"/>
      <c r="FEK2046" s="220"/>
      <c r="FEL2046" s="220"/>
      <c r="FEM2046" s="220"/>
      <c r="FEN2046" s="220"/>
      <c r="FEO2046" s="220"/>
      <c r="FEP2046" s="220"/>
      <c r="FEQ2046" s="220"/>
      <c r="FER2046" s="220"/>
      <c r="FES2046" s="220"/>
      <c r="FET2046" s="220"/>
      <c r="FEU2046" s="220"/>
      <c r="FEV2046" s="220"/>
      <c r="FEW2046" s="220"/>
      <c r="FEX2046" s="220"/>
      <c r="FEY2046" s="220"/>
      <c r="FEZ2046" s="220"/>
      <c r="FFA2046" s="220"/>
      <c r="FFB2046" s="220"/>
      <c r="FFC2046" s="220"/>
      <c r="FFD2046" s="220"/>
      <c r="FFE2046" s="220"/>
      <c r="FFF2046" s="220"/>
      <c r="FFG2046" s="220"/>
      <c r="FFH2046" s="220"/>
      <c r="FFI2046" s="220"/>
      <c r="FFJ2046" s="220"/>
      <c r="FFK2046" s="220"/>
      <c r="FFL2046" s="220"/>
      <c r="FFM2046" s="220"/>
      <c r="FFN2046" s="220"/>
      <c r="FFO2046" s="220"/>
      <c r="FFP2046" s="220"/>
      <c r="FFQ2046" s="220"/>
      <c r="FFR2046" s="220"/>
      <c r="FFS2046" s="220"/>
      <c r="FFT2046" s="220"/>
      <c r="FFU2046" s="220"/>
      <c r="FFV2046" s="220"/>
      <c r="FFW2046" s="220"/>
      <c r="FFX2046" s="220"/>
      <c r="FFY2046" s="220"/>
      <c r="FFZ2046" s="220"/>
      <c r="FGA2046" s="220"/>
      <c r="FGB2046" s="220"/>
      <c r="FGC2046" s="220"/>
      <c r="FGD2046" s="220"/>
      <c r="FGE2046" s="220"/>
      <c r="FGF2046" s="220"/>
      <c r="FGG2046" s="220"/>
      <c r="FGH2046" s="220"/>
      <c r="FGI2046" s="220"/>
      <c r="FGJ2046" s="220"/>
      <c r="FGK2046" s="220"/>
      <c r="FGL2046" s="220"/>
      <c r="FGM2046" s="220"/>
      <c r="FGN2046" s="220"/>
      <c r="FGO2046" s="220"/>
      <c r="FGP2046" s="220"/>
      <c r="FGQ2046" s="220"/>
      <c r="FGR2046" s="220"/>
      <c r="FGS2046" s="220"/>
      <c r="FGT2046" s="220"/>
      <c r="FGU2046" s="220"/>
      <c r="FGV2046" s="220"/>
      <c r="FGW2046" s="220"/>
      <c r="FGX2046" s="220"/>
      <c r="FGY2046" s="220"/>
      <c r="FGZ2046" s="220"/>
      <c r="FHA2046" s="220"/>
      <c r="FHB2046" s="220"/>
      <c r="FHC2046" s="220"/>
      <c r="FHD2046" s="220"/>
      <c r="FHE2046" s="220"/>
      <c r="FHF2046" s="220"/>
      <c r="FHG2046" s="220"/>
      <c r="FHH2046" s="220"/>
      <c r="FHI2046" s="220"/>
      <c r="FHJ2046" s="220"/>
      <c r="FHK2046" s="220"/>
      <c r="FHL2046" s="220"/>
      <c r="FHM2046" s="220"/>
      <c r="FHN2046" s="220"/>
      <c r="FHO2046" s="220"/>
      <c r="FHP2046" s="220"/>
      <c r="FHQ2046" s="220"/>
      <c r="FHR2046" s="220"/>
      <c r="FHS2046" s="220"/>
      <c r="FHT2046" s="220"/>
      <c r="FHU2046" s="220"/>
      <c r="FHV2046" s="220"/>
      <c r="FHW2046" s="220"/>
      <c r="FHX2046" s="220"/>
      <c r="FHY2046" s="220"/>
      <c r="FHZ2046" s="220"/>
      <c r="FIA2046" s="220"/>
      <c r="FIB2046" s="220"/>
      <c r="FIC2046" s="220"/>
      <c r="FID2046" s="220"/>
      <c r="FIE2046" s="220"/>
      <c r="FIF2046" s="220"/>
      <c r="FIG2046" s="220"/>
      <c r="FIH2046" s="220"/>
      <c r="FII2046" s="220"/>
      <c r="FIJ2046" s="220"/>
      <c r="FIK2046" s="220"/>
      <c r="FIL2046" s="220"/>
      <c r="FIM2046" s="220"/>
      <c r="FIN2046" s="220"/>
      <c r="FIO2046" s="220"/>
      <c r="FIP2046" s="220"/>
      <c r="FIQ2046" s="220"/>
      <c r="FIR2046" s="220"/>
      <c r="FIS2046" s="220"/>
      <c r="FIT2046" s="220"/>
      <c r="FIU2046" s="220"/>
      <c r="FIV2046" s="220"/>
      <c r="FIW2046" s="220"/>
      <c r="FIX2046" s="220"/>
      <c r="FIY2046" s="220"/>
      <c r="FIZ2046" s="220"/>
      <c r="FJA2046" s="220"/>
      <c r="FJB2046" s="220"/>
      <c r="FJC2046" s="220"/>
      <c r="FJD2046" s="220"/>
      <c r="FJE2046" s="220"/>
      <c r="FJF2046" s="220"/>
      <c r="FJG2046" s="220"/>
      <c r="FJH2046" s="220"/>
      <c r="FJI2046" s="220"/>
      <c r="FJJ2046" s="220"/>
      <c r="FJK2046" s="220"/>
      <c r="FJL2046" s="220"/>
      <c r="FJM2046" s="220"/>
      <c r="FJN2046" s="220"/>
      <c r="FJO2046" s="220"/>
      <c r="FJP2046" s="220"/>
      <c r="FJQ2046" s="220"/>
      <c r="FJR2046" s="220"/>
      <c r="FJS2046" s="220"/>
      <c r="FJT2046" s="220"/>
      <c r="FJU2046" s="220"/>
      <c r="FJV2046" s="220"/>
      <c r="FJW2046" s="220"/>
      <c r="FJX2046" s="220"/>
      <c r="FJY2046" s="220"/>
      <c r="FJZ2046" s="220"/>
      <c r="FKA2046" s="220"/>
      <c r="FKB2046" s="220"/>
      <c r="FKC2046" s="220"/>
      <c r="FKD2046" s="220"/>
      <c r="FKE2046" s="220"/>
      <c r="FKF2046" s="220"/>
      <c r="FKG2046" s="220"/>
      <c r="FKH2046" s="220"/>
      <c r="FKI2046" s="220"/>
      <c r="FKJ2046" s="220"/>
      <c r="FKK2046" s="220"/>
      <c r="FKL2046" s="220"/>
      <c r="FKM2046" s="220"/>
      <c r="FKN2046" s="220"/>
      <c r="FKO2046" s="220"/>
      <c r="FKP2046" s="220"/>
      <c r="FKQ2046" s="220"/>
      <c r="FKR2046" s="220"/>
      <c r="FKS2046" s="220"/>
      <c r="FKT2046" s="220"/>
      <c r="FKU2046" s="220"/>
      <c r="FKV2046" s="220"/>
      <c r="FKW2046" s="220"/>
      <c r="FKX2046" s="220"/>
      <c r="FKY2046" s="220"/>
      <c r="FKZ2046" s="220"/>
      <c r="FLA2046" s="220"/>
      <c r="FLB2046" s="220"/>
      <c r="FLC2046" s="220"/>
      <c r="FLD2046" s="220"/>
      <c r="FLE2046" s="220"/>
      <c r="FLF2046" s="220"/>
      <c r="FLG2046" s="220"/>
      <c r="FLH2046" s="220"/>
      <c r="FLI2046" s="220"/>
      <c r="FLJ2046" s="220"/>
      <c r="FLK2046" s="220"/>
      <c r="FLL2046" s="220"/>
      <c r="FLM2046" s="220"/>
      <c r="FLN2046" s="220"/>
      <c r="FLO2046" s="220"/>
      <c r="FLP2046" s="220"/>
      <c r="FLQ2046" s="220"/>
      <c r="FLR2046" s="220"/>
      <c r="FLS2046" s="220"/>
      <c r="FLT2046" s="220"/>
      <c r="FLU2046" s="220"/>
      <c r="FLV2046" s="220"/>
      <c r="FLW2046" s="220"/>
      <c r="FLX2046" s="220"/>
      <c r="FLY2046" s="220"/>
      <c r="FLZ2046" s="220"/>
      <c r="FMA2046" s="220"/>
      <c r="FMB2046" s="220"/>
      <c r="FMC2046" s="220"/>
      <c r="FMD2046" s="220"/>
      <c r="FME2046" s="220"/>
      <c r="FMF2046" s="220"/>
      <c r="FMG2046" s="220"/>
      <c r="FMH2046" s="220"/>
      <c r="FMI2046" s="220"/>
      <c r="FMJ2046" s="220"/>
      <c r="FMK2046" s="220"/>
      <c r="FML2046" s="220"/>
      <c r="FMM2046" s="220"/>
      <c r="FMN2046" s="220"/>
      <c r="FMO2046" s="220"/>
      <c r="FMP2046" s="220"/>
      <c r="FMQ2046" s="220"/>
      <c r="FMR2046" s="220"/>
      <c r="FMS2046" s="220"/>
      <c r="FMT2046" s="220"/>
      <c r="FMU2046" s="220"/>
      <c r="FMV2046" s="220"/>
      <c r="FMW2046" s="220"/>
      <c r="FMX2046" s="220"/>
      <c r="FMY2046" s="220"/>
      <c r="FMZ2046" s="220"/>
      <c r="FNA2046" s="220"/>
      <c r="FNB2046" s="220"/>
      <c r="FNC2046" s="220"/>
      <c r="FND2046" s="220"/>
      <c r="FNE2046" s="220"/>
      <c r="FNF2046" s="220"/>
      <c r="FNG2046" s="220"/>
      <c r="FNH2046" s="220"/>
      <c r="FNI2046" s="220"/>
      <c r="FNJ2046" s="220"/>
      <c r="FNK2046" s="220"/>
      <c r="FNL2046" s="220"/>
      <c r="FNM2046" s="220"/>
      <c r="FNN2046" s="220"/>
      <c r="FNO2046" s="220"/>
      <c r="FNP2046" s="220"/>
      <c r="FNQ2046" s="220"/>
      <c r="FNR2046" s="220"/>
      <c r="FNS2046" s="220"/>
      <c r="FNT2046" s="220"/>
      <c r="FNU2046" s="220"/>
      <c r="FNV2046" s="220"/>
      <c r="FNW2046" s="220"/>
      <c r="FNX2046" s="220"/>
      <c r="FNY2046" s="220"/>
      <c r="FNZ2046" s="220"/>
      <c r="FOA2046" s="220"/>
      <c r="FOB2046" s="220"/>
      <c r="FOC2046" s="220"/>
      <c r="FOD2046" s="220"/>
      <c r="FOE2046" s="220"/>
      <c r="FOF2046" s="220"/>
      <c r="FOG2046" s="220"/>
      <c r="FOH2046" s="220"/>
      <c r="FOI2046" s="220"/>
      <c r="FOJ2046" s="220"/>
      <c r="FOK2046" s="220"/>
      <c r="FOL2046" s="220"/>
      <c r="FOM2046" s="220"/>
      <c r="FON2046" s="220"/>
      <c r="FOO2046" s="220"/>
      <c r="FOP2046" s="220"/>
      <c r="FOQ2046" s="220"/>
      <c r="FOR2046" s="220"/>
      <c r="FOS2046" s="220"/>
      <c r="FOT2046" s="220"/>
      <c r="FOU2046" s="220"/>
      <c r="FOV2046" s="220"/>
      <c r="FOW2046" s="220"/>
      <c r="FOX2046" s="220"/>
      <c r="FOY2046" s="220"/>
      <c r="FOZ2046" s="220"/>
      <c r="FPA2046" s="220"/>
      <c r="FPB2046" s="220"/>
      <c r="FPC2046" s="220"/>
      <c r="FPD2046" s="220"/>
      <c r="FPE2046" s="220"/>
      <c r="FPF2046" s="220"/>
      <c r="FPG2046" s="220"/>
      <c r="FPH2046" s="220"/>
      <c r="FPI2046" s="220"/>
      <c r="FPJ2046" s="220"/>
      <c r="FPK2046" s="220"/>
      <c r="FPL2046" s="220"/>
      <c r="FPM2046" s="220"/>
      <c r="FPN2046" s="220"/>
      <c r="FPO2046" s="220"/>
      <c r="FPP2046" s="220"/>
      <c r="FPQ2046" s="220"/>
      <c r="FPR2046" s="220"/>
      <c r="FPS2046" s="220"/>
      <c r="FPT2046" s="220"/>
      <c r="FPU2046" s="220"/>
      <c r="FPV2046" s="220"/>
      <c r="FPW2046" s="220"/>
      <c r="FPX2046" s="220"/>
      <c r="FPY2046" s="220"/>
      <c r="FPZ2046" s="220"/>
      <c r="FQA2046" s="220"/>
      <c r="FQB2046" s="220"/>
      <c r="FQC2046" s="220"/>
      <c r="FQD2046" s="220"/>
      <c r="FQE2046" s="220"/>
      <c r="FQF2046" s="220"/>
      <c r="FQG2046" s="220"/>
      <c r="FQH2046" s="220"/>
      <c r="FQI2046" s="220"/>
      <c r="FQJ2046" s="220"/>
      <c r="FQK2046" s="220"/>
      <c r="FQL2046" s="220"/>
      <c r="FQM2046" s="220"/>
      <c r="FQN2046" s="220"/>
      <c r="FQO2046" s="220"/>
      <c r="FQP2046" s="220"/>
      <c r="FQQ2046" s="220"/>
      <c r="FQR2046" s="220"/>
      <c r="FQS2046" s="220"/>
      <c r="FQT2046" s="220"/>
      <c r="FQU2046" s="220"/>
      <c r="FQV2046" s="220"/>
      <c r="FQW2046" s="220"/>
      <c r="FQX2046" s="220"/>
      <c r="FQY2046" s="220"/>
      <c r="FQZ2046" s="220"/>
      <c r="FRA2046" s="220"/>
      <c r="FRB2046" s="220"/>
      <c r="FRC2046" s="220"/>
      <c r="FRD2046" s="220"/>
      <c r="FRE2046" s="220"/>
      <c r="FRF2046" s="220"/>
      <c r="FRG2046" s="220"/>
      <c r="FRH2046" s="220"/>
      <c r="FRI2046" s="220"/>
      <c r="FRJ2046" s="220"/>
      <c r="FRK2046" s="220"/>
      <c r="FRL2046" s="220"/>
      <c r="FRM2046" s="220"/>
      <c r="FRN2046" s="220"/>
      <c r="FRO2046" s="220"/>
      <c r="FRP2046" s="220"/>
      <c r="FRQ2046" s="220"/>
      <c r="FRR2046" s="220"/>
      <c r="FRS2046" s="220"/>
      <c r="FRT2046" s="220"/>
      <c r="FRU2046" s="220"/>
      <c r="FRV2046" s="220"/>
      <c r="FRW2046" s="220"/>
      <c r="FRX2046" s="220"/>
      <c r="FRY2046" s="220"/>
      <c r="FRZ2046" s="220"/>
      <c r="FSA2046" s="220"/>
      <c r="FSB2046" s="220"/>
      <c r="FSC2046" s="220"/>
      <c r="FSD2046" s="220"/>
      <c r="FSE2046" s="220"/>
      <c r="FSF2046" s="220"/>
      <c r="FSG2046" s="220"/>
      <c r="FSH2046" s="220"/>
      <c r="FSI2046" s="220"/>
      <c r="FSJ2046" s="220"/>
      <c r="FSK2046" s="220"/>
      <c r="FSL2046" s="220"/>
      <c r="FSM2046" s="220"/>
      <c r="FSN2046" s="220"/>
      <c r="FSO2046" s="220"/>
      <c r="FSP2046" s="220"/>
      <c r="FSQ2046" s="220"/>
      <c r="FSR2046" s="220"/>
      <c r="FSS2046" s="220"/>
      <c r="FST2046" s="220"/>
      <c r="FSU2046" s="220"/>
      <c r="FSV2046" s="220"/>
      <c r="FSW2046" s="220"/>
      <c r="FSX2046" s="220"/>
      <c r="FSY2046" s="220"/>
      <c r="FSZ2046" s="220"/>
      <c r="FTA2046" s="220"/>
      <c r="FTB2046" s="220"/>
      <c r="FTC2046" s="220"/>
      <c r="FTD2046" s="220"/>
      <c r="FTE2046" s="220"/>
      <c r="FTF2046" s="220"/>
      <c r="FTG2046" s="220"/>
      <c r="FTH2046" s="220"/>
      <c r="FTI2046" s="220"/>
      <c r="FTJ2046" s="220"/>
      <c r="FTK2046" s="220"/>
      <c r="FTL2046" s="220"/>
      <c r="FTM2046" s="220"/>
      <c r="FTN2046" s="220"/>
      <c r="FTO2046" s="220"/>
      <c r="FTP2046" s="220"/>
      <c r="FTQ2046" s="220"/>
      <c r="FTR2046" s="220"/>
      <c r="FTS2046" s="220"/>
      <c r="FTT2046" s="220"/>
      <c r="FTU2046" s="220"/>
      <c r="FTV2046" s="220"/>
      <c r="FTW2046" s="220"/>
      <c r="FTX2046" s="220"/>
      <c r="FTY2046" s="220"/>
      <c r="FTZ2046" s="220"/>
      <c r="FUA2046" s="220"/>
      <c r="FUB2046" s="220"/>
      <c r="FUC2046" s="220"/>
      <c r="FUD2046" s="220"/>
      <c r="FUE2046" s="220"/>
      <c r="FUF2046" s="220"/>
      <c r="FUG2046" s="220"/>
      <c r="FUH2046" s="220"/>
      <c r="FUI2046" s="220"/>
      <c r="FUJ2046" s="220"/>
      <c r="FUK2046" s="220"/>
      <c r="FUL2046" s="220"/>
      <c r="FUM2046" s="220"/>
      <c r="FUN2046" s="220"/>
      <c r="FUO2046" s="220"/>
      <c r="FUP2046" s="220"/>
      <c r="FUQ2046" s="220"/>
      <c r="FUR2046" s="220"/>
      <c r="FUS2046" s="220"/>
      <c r="FUT2046" s="220"/>
      <c r="FUU2046" s="220"/>
      <c r="FUV2046" s="220"/>
      <c r="FUW2046" s="220"/>
      <c r="FUX2046" s="220"/>
      <c r="FUY2046" s="220"/>
      <c r="FUZ2046" s="220"/>
      <c r="FVA2046" s="220"/>
      <c r="FVB2046" s="220"/>
      <c r="FVC2046" s="220"/>
      <c r="FVD2046" s="220"/>
      <c r="FVE2046" s="220"/>
      <c r="FVF2046" s="220"/>
      <c r="FVG2046" s="220"/>
      <c r="FVH2046" s="220"/>
      <c r="FVI2046" s="220"/>
      <c r="FVJ2046" s="220"/>
      <c r="FVK2046" s="220"/>
      <c r="FVL2046" s="220"/>
      <c r="FVM2046" s="220"/>
      <c r="FVN2046" s="220"/>
      <c r="FVO2046" s="220"/>
      <c r="FVP2046" s="220"/>
      <c r="FVQ2046" s="220"/>
      <c r="FVR2046" s="220"/>
      <c r="FVS2046" s="220"/>
      <c r="FVT2046" s="220"/>
      <c r="FVU2046" s="220"/>
      <c r="FVV2046" s="220"/>
      <c r="FVW2046" s="220"/>
      <c r="FVX2046" s="220"/>
      <c r="FVY2046" s="220"/>
      <c r="FVZ2046" s="220"/>
      <c r="FWA2046" s="220"/>
      <c r="FWB2046" s="220"/>
      <c r="FWC2046" s="220"/>
      <c r="FWD2046" s="220"/>
      <c r="FWE2046" s="220"/>
      <c r="FWF2046" s="220"/>
      <c r="FWG2046" s="220"/>
      <c r="FWH2046" s="220"/>
      <c r="FWI2046" s="220"/>
      <c r="FWJ2046" s="220"/>
      <c r="FWK2046" s="220"/>
      <c r="FWL2046" s="220"/>
      <c r="FWM2046" s="220"/>
      <c r="FWN2046" s="220"/>
      <c r="FWO2046" s="220"/>
      <c r="FWP2046" s="220"/>
      <c r="FWQ2046" s="220"/>
      <c r="FWR2046" s="220"/>
      <c r="FWS2046" s="220"/>
      <c r="FWT2046" s="220"/>
      <c r="FWU2046" s="220"/>
      <c r="FWV2046" s="220"/>
      <c r="FWW2046" s="220"/>
      <c r="FWX2046" s="220"/>
      <c r="FWY2046" s="220"/>
      <c r="FWZ2046" s="220"/>
      <c r="FXA2046" s="220"/>
      <c r="FXB2046" s="220"/>
      <c r="FXC2046" s="220"/>
      <c r="FXD2046" s="220"/>
      <c r="FXE2046" s="220"/>
      <c r="FXF2046" s="220"/>
      <c r="FXG2046" s="220"/>
      <c r="FXH2046" s="220"/>
      <c r="FXI2046" s="220"/>
      <c r="FXJ2046" s="220"/>
      <c r="FXK2046" s="220"/>
      <c r="FXL2046" s="220"/>
      <c r="FXM2046" s="220"/>
      <c r="FXN2046" s="220"/>
      <c r="FXO2046" s="220"/>
      <c r="FXP2046" s="220"/>
      <c r="FXQ2046" s="220"/>
      <c r="FXR2046" s="220"/>
      <c r="FXS2046" s="220"/>
      <c r="FXT2046" s="220"/>
      <c r="FXU2046" s="220"/>
      <c r="FXV2046" s="220"/>
      <c r="FXW2046" s="220"/>
      <c r="FXX2046" s="220"/>
      <c r="FXY2046" s="220"/>
      <c r="FXZ2046" s="220"/>
      <c r="FYA2046" s="220"/>
      <c r="FYB2046" s="220"/>
      <c r="FYC2046" s="220"/>
      <c r="FYD2046" s="220"/>
      <c r="FYE2046" s="220"/>
      <c r="FYF2046" s="220"/>
      <c r="FYG2046" s="220"/>
      <c r="FYH2046" s="220"/>
      <c r="FYI2046" s="220"/>
      <c r="FYJ2046" s="220"/>
      <c r="FYK2046" s="220"/>
      <c r="FYL2046" s="220"/>
      <c r="FYM2046" s="220"/>
      <c r="FYN2046" s="220"/>
      <c r="FYO2046" s="220"/>
      <c r="FYP2046" s="220"/>
      <c r="FYQ2046" s="220"/>
      <c r="FYR2046" s="220"/>
      <c r="FYS2046" s="220"/>
      <c r="FYT2046" s="220"/>
      <c r="FYU2046" s="220"/>
      <c r="FYV2046" s="220"/>
      <c r="FYW2046" s="220"/>
      <c r="FYX2046" s="220"/>
      <c r="FYY2046" s="220"/>
      <c r="FYZ2046" s="220"/>
      <c r="FZA2046" s="220"/>
      <c r="FZB2046" s="220"/>
      <c r="FZC2046" s="220"/>
      <c r="FZD2046" s="220"/>
      <c r="FZE2046" s="220"/>
      <c r="FZF2046" s="220"/>
      <c r="FZG2046" s="220"/>
      <c r="FZH2046" s="220"/>
      <c r="FZI2046" s="220"/>
      <c r="FZJ2046" s="220"/>
      <c r="FZK2046" s="220"/>
      <c r="FZL2046" s="220"/>
      <c r="FZM2046" s="220"/>
      <c r="FZN2046" s="220"/>
      <c r="FZO2046" s="220"/>
      <c r="FZP2046" s="220"/>
      <c r="FZQ2046" s="220"/>
      <c r="FZR2046" s="220"/>
      <c r="FZS2046" s="220"/>
      <c r="FZT2046" s="220"/>
      <c r="FZU2046" s="220"/>
      <c r="FZV2046" s="220"/>
      <c r="FZW2046" s="220"/>
      <c r="FZX2046" s="220"/>
      <c r="FZY2046" s="220"/>
      <c r="FZZ2046" s="220"/>
      <c r="GAA2046" s="220"/>
      <c r="GAB2046" s="220"/>
      <c r="GAC2046" s="220"/>
      <c r="GAD2046" s="220"/>
      <c r="GAE2046" s="220"/>
      <c r="GAF2046" s="220"/>
      <c r="GAG2046" s="220"/>
      <c r="GAH2046" s="220"/>
      <c r="GAI2046" s="220"/>
      <c r="GAJ2046" s="220"/>
      <c r="GAK2046" s="220"/>
      <c r="GAL2046" s="220"/>
      <c r="GAM2046" s="220"/>
      <c r="GAN2046" s="220"/>
      <c r="GAO2046" s="220"/>
      <c r="GAP2046" s="220"/>
      <c r="GAQ2046" s="220"/>
      <c r="GAR2046" s="220"/>
      <c r="GAS2046" s="220"/>
      <c r="GAT2046" s="220"/>
      <c r="GAU2046" s="220"/>
      <c r="GAV2046" s="220"/>
      <c r="GAW2046" s="220"/>
      <c r="GAX2046" s="220"/>
      <c r="GAY2046" s="220"/>
      <c r="GAZ2046" s="220"/>
      <c r="GBA2046" s="220"/>
      <c r="GBB2046" s="220"/>
      <c r="GBC2046" s="220"/>
      <c r="GBD2046" s="220"/>
      <c r="GBE2046" s="220"/>
      <c r="GBF2046" s="220"/>
      <c r="GBG2046" s="220"/>
      <c r="GBH2046" s="220"/>
      <c r="GBI2046" s="220"/>
      <c r="GBJ2046" s="220"/>
      <c r="GBK2046" s="220"/>
      <c r="GBL2046" s="220"/>
      <c r="GBM2046" s="220"/>
      <c r="GBN2046" s="220"/>
      <c r="GBO2046" s="220"/>
      <c r="GBP2046" s="220"/>
      <c r="GBQ2046" s="220"/>
      <c r="GBR2046" s="220"/>
      <c r="GBS2046" s="220"/>
      <c r="GBT2046" s="220"/>
      <c r="GBU2046" s="220"/>
      <c r="GBV2046" s="220"/>
      <c r="GBW2046" s="220"/>
      <c r="GBX2046" s="220"/>
      <c r="GBY2046" s="220"/>
      <c r="GBZ2046" s="220"/>
      <c r="GCA2046" s="220"/>
      <c r="GCB2046" s="220"/>
      <c r="GCC2046" s="220"/>
      <c r="GCD2046" s="220"/>
      <c r="GCE2046" s="220"/>
      <c r="GCF2046" s="220"/>
      <c r="GCG2046" s="220"/>
      <c r="GCH2046" s="220"/>
      <c r="GCI2046" s="220"/>
      <c r="GCJ2046" s="220"/>
      <c r="GCK2046" s="220"/>
      <c r="GCL2046" s="220"/>
      <c r="GCM2046" s="220"/>
      <c r="GCN2046" s="220"/>
      <c r="GCO2046" s="220"/>
      <c r="GCP2046" s="220"/>
      <c r="GCQ2046" s="220"/>
      <c r="GCR2046" s="220"/>
      <c r="GCS2046" s="220"/>
      <c r="GCT2046" s="220"/>
      <c r="GCU2046" s="220"/>
      <c r="GCV2046" s="220"/>
      <c r="GCW2046" s="220"/>
      <c r="GCX2046" s="220"/>
      <c r="GCY2046" s="220"/>
      <c r="GCZ2046" s="220"/>
      <c r="GDA2046" s="220"/>
      <c r="GDB2046" s="220"/>
      <c r="GDC2046" s="220"/>
      <c r="GDD2046" s="220"/>
      <c r="GDE2046" s="220"/>
      <c r="GDF2046" s="220"/>
      <c r="GDG2046" s="220"/>
      <c r="GDH2046" s="220"/>
      <c r="GDI2046" s="220"/>
      <c r="GDJ2046" s="220"/>
      <c r="GDK2046" s="220"/>
      <c r="GDL2046" s="220"/>
      <c r="GDM2046" s="220"/>
      <c r="GDN2046" s="220"/>
      <c r="GDO2046" s="220"/>
      <c r="GDP2046" s="220"/>
      <c r="GDQ2046" s="220"/>
      <c r="GDR2046" s="220"/>
      <c r="GDS2046" s="220"/>
      <c r="GDT2046" s="220"/>
      <c r="GDU2046" s="220"/>
      <c r="GDV2046" s="220"/>
      <c r="GDW2046" s="220"/>
      <c r="GDX2046" s="220"/>
      <c r="GDY2046" s="220"/>
      <c r="GDZ2046" s="220"/>
      <c r="GEA2046" s="220"/>
      <c r="GEB2046" s="220"/>
      <c r="GEC2046" s="220"/>
      <c r="GED2046" s="220"/>
      <c r="GEE2046" s="220"/>
      <c r="GEF2046" s="220"/>
      <c r="GEG2046" s="220"/>
      <c r="GEH2046" s="220"/>
      <c r="GEI2046" s="220"/>
      <c r="GEJ2046" s="220"/>
      <c r="GEK2046" s="220"/>
      <c r="GEL2046" s="220"/>
      <c r="GEM2046" s="220"/>
      <c r="GEN2046" s="220"/>
      <c r="GEO2046" s="220"/>
      <c r="GEP2046" s="220"/>
      <c r="GEQ2046" s="220"/>
      <c r="GER2046" s="220"/>
      <c r="GES2046" s="220"/>
      <c r="GET2046" s="220"/>
      <c r="GEU2046" s="220"/>
      <c r="GEV2046" s="220"/>
      <c r="GEW2046" s="220"/>
      <c r="GEX2046" s="220"/>
      <c r="GEY2046" s="220"/>
      <c r="GEZ2046" s="220"/>
      <c r="GFA2046" s="220"/>
      <c r="GFB2046" s="220"/>
      <c r="GFC2046" s="220"/>
      <c r="GFD2046" s="220"/>
      <c r="GFE2046" s="220"/>
      <c r="GFF2046" s="220"/>
      <c r="GFG2046" s="220"/>
      <c r="GFH2046" s="220"/>
      <c r="GFI2046" s="220"/>
      <c r="GFJ2046" s="220"/>
      <c r="GFK2046" s="220"/>
      <c r="GFL2046" s="220"/>
      <c r="GFM2046" s="220"/>
      <c r="GFN2046" s="220"/>
      <c r="GFO2046" s="220"/>
      <c r="GFP2046" s="220"/>
      <c r="GFQ2046" s="220"/>
      <c r="GFR2046" s="220"/>
      <c r="GFS2046" s="220"/>
      <c r="GFT2046" s="220"/>
      <c r="GFU2046" s="220"/>
      <c r="GFV2046" s="220"/>
      <c r="GFW2046" s="220"/>
      <c r="GFX2046" s="220"/>
      <c r="GFY2046" s="220"/>
      <c r="GFZ2046" s="220"/>
      <c r="GGA2046" s="220"/>
      <c r="GGB2046" s="220"/>
      <c r="GGC2046" s="220"/>
      <c r="GGD2046" s="220"/>
      <c r="GGE2046" s="220"/>
      <c r="GGF2046" s="220"/>
      <c r="GGG2046" s="220"/>
      <c r="GGH2046" s="220"/>
      <c r="GGI2046" s="220"/>
      <c r="GGJ2046" s="220"/>
      <c r="GGK2046" s="220"/>
      <c r="GGL2046" s="220"/>
      <c r="GGM2046" s="220"/>
      <c r="GGN2046" s="220"/>
      <c r="GGO2046" s="220"/>
      <c r="GGP2046" s="220"/>
      <c r="GGQ2046" s="220"/>
      <c r="GGR2046" s="220"/>
      <c r="GGS2046" s="220"/>
      <c r="GGT2046" s="220"/>
      <c r="GGU2046" s="220"/>
      <c r="GGV2046" s="220"/>
      <c r="GGW2046" s="220"/>
      <c r="GGX2046" s="220"/>
      <c r="GGY2046" s="220"/>
      <c r="GGZ2046" s="220"/>
      <c r="GHA2046" s="220"/>
      <c r="GHB2046" s="220"/>
      <c r="GHC2046" s="220"/>
      <c r="GHD2046" s="220"/>
      <c r="GHE2046" s="220"/>
      <c r="GHF2046" s="220"/>
      <c r="GHG2046" s="220"/>
      <c r="GHH2046" s="220"/>
      <c r="GHI2046" s="220"/>
      <c r="GHJ2046" s="220"/>
      <c r="GHK2046" s="220"/>
      <c r="GHL2046" s="220"/>
      <c r="GHM2046" s="220"/>
      <c r="GHN2046" s="220"/>
      <c r="GHO2046" s="220"/>
      <c r="GHP2046" s="220"/>
      <c r="GHQ2046" s="220"/>
      <c r="GHR2046" s="220"/>
      <c r="GHS2046" s="220"/>
      <c r="GHT2046" s="220"/>
      <c r="GHU2046" s="220"/>
      <c r="GHV2046" s="220"/>
      <c r="GHW2046" s="220"/>
      <c r="GHX2046" s="220"/>
      <c r="GHY2046" s="220"/>
      <c r="GHZ2046" s="220"/>
      <c r="GIA2046" s="220"/>
      <c r="GIB2046" s="220"/>
      <c r="GIC2046" s="220"/>
      <c r="GID2046" s="220"/>
      <c r="GIE2046" s="220"/>
      <c r="GIF2046" s="220"/>
      <c r="GIG2046" s="220"/>
      <c r="GIH2046" s="220"/>
      <c r="GII2046" s="220"/>
      <c r="GIJ2046" s="220"/>
      <c r="GIK2046" s="220"/>
      <c r="GIL2046" s="220"/>
      <c r="GIM2046" s="220"/>
      <c r="GIN2046" s="220"/>
      <c r="GIO2046" s="220"/>
      <c r="GIP2046" s="220"/>
      <c r="GIQ2046" s="220"/>
      <c r="GIR2046" s="220"/>
      <c r="GIS2046" s="220"/>
      <c r="GIT2046" s="220"/>
      <c r="GIU2046" s="220"/>
      <c r="GIV2046" s="220"/>
      <c r="GIW2046" s="220"/>
      <c r="GIX2046" s="220"/>
      <c r="GIY2046" s="220"/>
      <c r="GIZ2046" s="220"/>
      <c r="GJA2046" s="220"/>
      <c r="GJB2046" s="220"/>
      <c r="GJC2046" s="220"/>
      <c r="GJD2046" s="220"/>
      <c r="GJE2046" s="220"/>
      <c r="GJF2046" s="220"/>
      <c r="GJG2046" s="220"/>
      <c r="GJH2046" s="220"/>
      <c r="GJI2046" s="220"/>
      <c r="GJJ2046" s="220"/>
      <c r="GJK2046" s="220"/>
      <c r="GJL2046" s="220"/>
      <c r="GJM2046" s="220"/>
      <c r="GJN2046" s="220"/>
      <c r="GJO2046" s="220"/>
      <c r="GJP2046" s="220"/>
      <c r="GJQ2046" s="220"/>
      <c r="GJR2046" s="220"/>
      <c r="GJS2046" s="220"/>
      <c r="GJT2046" s="220"/>
      <c r="GJU2046" s="220"/>
      <c r="GJV2046" s="220"/>
      <c r="GJW2046" s="220"/>
      <c r="GJX2046" s="220"/>
      <c r="GJY2046" s="220"/>
      <c r="GJZ2046" s="220"/>
      <c r="GKA2046" s="220"/>
      <c r="GKB2046" s="220"/>
      <c r="GKC2046" s="220"/>
      <c r="GKD2046" s="220"/>
      <c r="GKE2046" s="220"/>
      <c r="GKF2046" s="220"/>
      <c r="GKG2046" s="220"/>
      <c r="GKH2046" s="220"/>
      <c r="GKI2046" s="220"/>
      <c r="GKJ2046" s="220"/>
      <c r="GKK2046" s="220"/>
      <c r="GKL2046" s="220"/>
      <c r="GKM2046" s="220"/>
      <c r="GKN2046" s="220"/>
      <c r="GKO2046" s="220"/>
      <c r="GKP2046" s="220"/>
      <c r="GKQ2046" s="220"/>
      <c r="GKR2046" s="220"/>
      <c r="GKS2046" s="220"/>
      <c r="GKT2046" s="220"/>
      <c r="GKU2046" s="220"/>
      <c r="GKV2046" s="220"/>
      <c r="GKW2046" s="220"/>
      <c r="GKX2046" s="220"/>
      <c r="GKY2046" s="220"/>
      <c r="GKZ2046" s="220"/>
      <c r="GLA2046" s="220"/>
      <c r="GLB2046" s="220"/>
      <c r="GLC2046" s="220"/>
      <c r="GLD2046" s="220"/>
      <c r="GLE2046" s="220"/>
      <c r="GLF2046" s="220"/>
      <c r="GLG2046" s="220"/>
      <c r="GLH2046" s="220"/>
      <c r="GLI2046" s="220"/>
      <c r="GLJ2046" s="220"/>
      <c r="GLK2046" s="220"/>
      <c r="GLL2046" s="220"/>
      <c r="GLM2046" s="220"/>
      <c r="GLN2046" s="220"/>
      <c r="GLO2046" s="220"/>
      <c r="GLP2046" s="220"/>
      <c r="GLQ2046" s="220"/>
      <c r="GLR2046" s="220"/>
      <c r="GLS2046" s="220"/>
      <c r="GLT2046" s="220"/>
      <c r="GLU2046" s="220"/>
      <c r="GLV2046" s="220"/>
      <c r="GLW2046" s="220"/>
      <c r="GLX2046" s="220"/>
      <c r="GLY2046" s="220"/>
      <c r="GLZ2046" s="220"/>
      <c r="GMA2046" s="220"/>
      <c r="GMB2046" s="220"/>
      <c r="GMC2046" s="220"/>
      <c r="GMD2046" s="220"/>
      <c r="GME2046" s="220"/>
      <c r="GMF2046" s="220"/>
      <c r="GMG2046" s="220"/>
      <c r="GMH2046" s="220"/>
      <c r="GMI2046" s="220"/>
      <c r="GMJ2046" s="220"/>
      <c r="GMK2046" s="220"/>
      <c r="GML2046" s="220"/>
      <c r="GMM2046" s="220"/>
      <c r="GMN2046" s="220"/>
      <c r="GMO2046" s="220"/>
      <c r="GMP2046" s="220"/>
      <c r="GMQ2046" s="220"/>
      <c r="GMR2046" s="220"/>
      <c r="GMS2046" s="220"/>
      <c r="GMT2046" s="220"/>
      <c r="GMU2046" s="220"/>
      <c r="GMV2046" s="220"/>
      <c r="GMW2046" s="220"/>
      <c r="GMX2046" s="220"/>
      <c r="GMY2046" s="220"/>
      <c r="GMZ2046" s="220"/>
      <c r="GNA2046" s="220"/>
      <c r="GNB2046" s="220"/>
      <c r="GNC2046" s="220"/>
      <c r="GND2046" s="220"/>
      <c r="GNE2046" s="220"/>
      <c r="GNF2046" s="220"/>
      <c r="GNG2046" s="220"/>
      <c r="GNH2046" s="220"/>
      <c r="GNI2046" s="220"/>
      <c r="GNJ2046" s="220"/>
      <c r="GNK2046" s="220"/>
      <c r="GNL2046" s="220"/>
      <c r="GNM2046" s="220"/>
      <c r="GNN2046" s="220"/>
      <c r="GNO2046" s="220"/>
      <c r="GNP2046" s="220"/>
      <c r="GNQ2046" s="220"/>
      <c r="GNR2046" s="220"/>
      <c r="GNS2046" s="220"/>
      <c r="GNT2046" s="220"/>
      <c r="GNU2046" s="220"/>
      <c r="GNV2046" s="220"/>
      <c r="GNW2046" s="220"/>
      <c r="GNX2046" s="220"/>
      <c r="GNY2046" s="220"/>
      <c r="GNZ2046" s="220"/>
      <c r="GOA2046" s="220"/>
      <c r="GOB2046" s="220"/>
      <c r="GOC2046" s="220"/>
      <c r="GOD2046" s="220"/>
      <c r="GOE2046" s="220"/>
      <c r="GOF2046" s="220"/>
      <c r="GOG2046" s="220"/>
      <c r="GOH2046" s="220"/>
      <c r="GOI2046" s="220"/>
      <c r="GOJ2046" s="220"/>
      <c r="GOK2046" s="220"/>
      <c r="GOL2046" s="220"/>
      <c r="GOM2046" s="220"/>
      <c r="GON2046" s="220"/>
      <c r="GOO2046" s="220"/>
      <c r="GOP2046" s="220"/>
      <c r="GOQ2046" s="220"/>
      <c r="GOR2046" s="220"/>
      <c r="GOS2046" s="220"/>
      <c r="GOT2046" s="220"/>
      <c r="GOU2046" s="220"/>
      <c r="GOV2046" s="220"/>
      <c r="GOW2046" s="220"/>
      <c r="GOX2046" s="220"/>
      <c r="GOY2046" s="220"/>
      <c r="GOZ2046" s="220"/>
      <c r="GPA2046" s="220"/>
      <c r="GPB2046" s="220"/>
      <c r="GPC2046" s="220"/>
      <c r="GPD2046" s="220"/>
      <c r="GPE2046" s="220"/>
      <c r="GPF2046" s="220"/>
      <c r="GPG2046" s="220"/>
      <c r="GPH2046" s="220"/>
      <c r="GPI2046" s="220"/>
      <c r="GPJ2046" s="220"/>
      <c r="GPK2046" s="220"/>
      <c r="GPL2046" s="220"/>
      <c r="GPM2046" s="220"/>
      <c r="GPN2046" s="220"/>
      <c r="GPO2046" s="220"/>
      <c r="GPP2046" s="220"/>
      <c r="GPQ2046" s="220"/>
      <c r="GPR2046" s="220"/>
      <c r="GPS2046" s="220"/>
      <c r="GPT2046" s="220"/>
      <c r="GPU2046" s="220"/>
      <c r="GPV2046" s="220"/>
      <c r="GPW2046" s="220"/>
      <c r="GPX2046" s="220"/>
      <c r="GPY2046" s="220"/>
      <c r="GPZ2046" s="220"/>
      <c r="GQA2046" s="220"/>
      <c r="GQB2046" s="220"/>
      <c r="GQC2046" s="220"/>
      <c r="GQD2046" s="220"/>
      <c r="GQE2046" s="220"/>
      <c r="GQF2046" s="220"/>
      <c r="GQG2046" s="220"/>
      <c r="GQH2046" s="220"/>
      <c r="GQI2046" s="220"/>
      <c r="GQJ2046" s="220"/>
      <c r="GQK2046" s="220"/>
      <c r="GQL2046" s="220"/>
      <c r="GQM2046" s="220"/>
      <c r="GQN2046" s="220"/>
      <c r="GQO2046" s="220"/>
      <c r="GQP2046" s="220"/>
      <c r="GQQ2046" s="220"/>
      <c r="GQR2046" s="220"/>
      <c r="GQS2046" s="220"/>
      <c r="GQT2046" s="220"/>
      <c r="GQU2046" s="220"/>
      <c r="GQV2046" s="220"/>
      <c r="GQW2046" s="220"/>
      <c r="GQX2046" s="220"/>
      <c r="GQY2046" s="220"/>
      <c r="GQZ2046" s="220"/>
      <c r="GRA2046" s="220"/>
      <c r="GRB2046" s="220"/>
      <c r="GRC2046" s="220"/>
      <c r="GRD2046" s="220"/>
      <c r="GRE2046" s="220"/>
      <c r="GRF2046" s="220"/>
      <c r="GRG2046" s="220"/>
      <c r="GRH2046" s="220"/>
      <c r="GRI2046" s="220"/>
      <c r="GRJ2046" s="220"/>
      <c r="GRK2046" s="220"/>
      <c r="GRL2046" s="220"/>
      <c r="GRM2046" s="220"/>
      <c r="GRN2046" s="220"/>
      <c r="GRO2046" s="220"/>
      <c r="GRP2046" s="220"/>
      <c r="GRQ2046" s="220"/>
      <c r="GRR2046" s="220"/>
      <c r="GRS2046" s="220"/>
      <c r="GRT2046" s="220"/>
      <c r="GRU2046" s="220"/>
      <c r="GRV2046" s="220"/>
      <c r="GRW2046" s="220"/>
      <c r="GRX2046" s="220"/>
      <c r="GRY2046" s="220"/>
      <c r="GRZ2046" s="220"/>
      <c r="GSA2046" s="220"/>
      <c r="GSB2046" s="220"/>
      <c r="GSC2046" s="220"/>
      <c r="GSD2046" s="220"/>
      <c r="GSE2046" s="220"/>
      <c r="GSF2046" s="220"/>
      <c r="GSG2046" s="220"/>
      <c r="GSH2046" s="220"/>
      <c r="GSI2046" s="220"/>
      <c r="GSJ2046" s="220"/>
      <c r="GSK2046" s="220"/>
      <c r="GSL2046" s="220"/>
      <c r="GSM2046" s="220"/>
      <c r="GSN2046" s="220"/>
      <c r="GSO2046" s="220"/>
      <c r="GSP2046" s="220"/>
      <c r="GSQ2046" s="220"/>
      <c r="GSR2046" s="220"/>
      <c r="GSS2046" s="220"/>
      <c r="GST2046" s="220"/>
      <c r="GSU2046" s="220"/>
      <c r="GSV2046" s="220"/>
      <c r="GSW2046" s="220"/>
      <c r="GSX2046" s="220"/>
      <c r="GSY2046" s="220"/>
      <c r="GSZ2046" s="220"/>
      <c r="GTA2046" s="220"/>
      <c r="GTB2046" s="220"/>
      <c r="GTC2046" s="220"/>
      <c r="GTD2046" s="220"/>
      <c r="GTE2046" s="220"/>
      <c r="GTF2046" s="220"/>
      <c r="GTG2046" s="220"/>
      <c r="GTH2046" s="220"/>
      <c r="GTI2046" s="220"/>
      <c r="GTJ2046" s="220"/>
      <c r="GTK2046" s="220"/>
      <c r="GTL2046" s="220"/>
      <c r="GTM2046" s="220"/>
      <c r="GTN2046" s="220"/>
      <c r="GTO2046" s="220"/>
      <c r="GTP2046" s="220"/>
      <c r="GTQ2046" s="220"/>
      <c r="GTR2046" s="220"/>
      <c r="GTS2046" s="220"/>
      <c r="GTT2046" s="220"/>
      <c r="GTU2046" s="220"/>
      <c r="GTV2046" s="220"/>
      <c r="GTW2046" s="220"/>
      <c r="GTX2046" s="220"/>
      <c r="GTY2046" s="220"/>
      <c r="GTZ2046" s="220"/>
      <c r="GUA2046" s="220"/>
      <c r="GUB2046" s="220"/>
      <c r="GUC2046" s="220"/>
      <c r="GUD2046" s="220"/>
      <c r="GUE2046" s="220"/>
      <c r="GUF2046" s="220"/>
      <c r="GUG2046" s="220"/>
      <c r="GUH2046" s="220"/>
      <c r="GUI2046" s="220"/>
      <c r="GUJ2046" s="220"/>
      <c r="GUK2046" s="220"/>
      <c r="GUL2046" s="220"/>
      <c r="GUM2046" s="220"/>
      <c r="GUN2046" s="220"/>
      <c r="GUO2046" s="220"/>
      <c r="GUP2046" s="220"/>
      <c r="GUQ2046" s="220"/>
      <c r="GUR2046" s="220"/>
      <c r="GUS2046" s="220"/>
      <c r="GUT2046" s="220"/>
      <c r="GUU2046" s="220"/>
      <c r="GUV2046" s="220"/>
      <c r="GUW2046" s="220"/>
      <c r="GUX2046" s="220"/>
      <c r="GUY2046" s="220"/>
      <c r="GUZ2046" s="220"/>
      <c r="GVA2046" s="220"/>
      <c r="GVB2046" s="220"/>
      <c r="GVC2046" s="220"/>
      <c r="GVD2046" s="220"/>
      <c r="GVE2046" s="220"/>
      <c r="GVF2046" s="220"/>
      <c r="GVG2046" s="220"/>
      <c r="GVH2046" s="220"/>
      <c r="GVI2046" s="220"/>
      <c r="GVJ2046" s="220"/>
      <c r="GVK2046" s="220"/>
      <c r="GVL2046" s="220"/>
      <c r="GVM2046" s="220"/>
      <c r="GVN2046" s="220"/>
      <c r="GVO2046" s="220"/>
      <c r="GVP2046" s="220"/>
      <c r="GVQ2046" s="220"/>
      <c r="GVR2046" s="220"/>
      <c r="GVS2046" s="220"/>
      <c r="GVT2046" s="220"/>
      <c r="GVU2046" s="220"/>
      <c r="GVV2046" s="220"/>
      <c r="GVW2046" s="220"/>
      <c r="GVX2046" s="220"/>
      <c r="GVY2046" s="220"/>
      <c r="GVZ2046" s="220"/>
      <c r="GWA2046" s="220"/>
      <c r="GWB2046" s="220"/>
      <c r="GWC2046" s="220"/>
      <c r="GWD2046" s="220"/>
      <c r="GWE2046" s="220"/>
      <c r="GWF2046" s="220"/>
      <c r="GWG2046" s="220"/>
      <c r="GWH2046" s="220"/>
      <c r="GWI2046" s="220"/>
      <c r="GWJ2046" s="220"/>
      <c r="GWK2046" s="220"/>
      <c r="GWL2046" s="220"/>
      <c r="GWM2046" s="220"/>
      <c r="GWN2046" s="220"/>
      <c r="GWO2046" s="220"/>
      <c r="GWP2046" s="220"/>
      <c r="GWQ2046" s="220"/>
      <c r="GWR2046" s="220"/>
      <c r="GWS2046" s="220"/>
      <c r="GWT2046" s="220"/>
      <c r="GWU2046" s="220"/>
      <c r="GWV2046" s="220"/>
      <c r="GWW2046" s="220"/>
      <c r="GWX2046" s="220"/>
      <c r="GWY2046" s="220"/>
      <c r="GWZ2046" s="220"/>
      <c r="GXA2046" s="220"/>
      <c r="GXB2046" s="220"/>
      <c r="GXC2046" s="220"/>
      <c r="GXD2046" s="220"/>
      <c r="GXE2046" s="220"/>
      <c r="GXF2046" s="220"/>
      <c r="GXG2046" s="220"/>
      <c r="GXH2046" s="220"/>
      <c r="GXI2046" s="220"/>
      <c r="GXJ2046" s="220"/>
      <c r="GXK2046" s="220"/>
      <c r="GXL2046" s="220"/>
      <c r="GXM2046" s="220"/>
      <c r="GXN2046" s="220"/>
      <c r="GXO2046" s="220"/>
      <c r="GXP2046" s="220"/>
      <c r="GXQ2046" s="220"/>
      <c r="GXR2046" s="220"/>
      <c r="GXS2046" s="220"/>
      <c r="GXT2046" s="220"/>
      <c r="GXU2046" s="220"/>
      <c r="GXV2046" s="220"/>
      <c r="GXW2046" s="220"/>
      <c r="GXX2046" s="220"/>
      <c r="GXY2046" s="220"/>
      <c r="GXZ2046" s="220"/>
      <c r="GYA2046" s="220"/>
      <c r="GYB2046" s="220"/>
      <c r="GYC2046" s="220"/>
      <c r="GYD2046" s="220"/>
      <c r="GYE2046" s="220"/>
      <c r="GYF2046" s="220"/>
      <c r="GYG2046" s="220"/>
      <c r="GYH2046" s="220"/>
      <c r="GYI2046" s="220"/>
      <c r="GYJ2046" s="220"/>
      <c r="GYK2046" s="220"/>
      <c r="GYL2046" s="220"/>
      <c r="GYM2046" s="220"/>
      <c r="GYN2046" s="220"/>
      <c r="GYO2046" s="220"/>
      <c r="GYP2046" s="220"/>
      <c r="GYQ2046" s="220"/>
      <c r="GYR2046" s="220"/>
      <c r="GYS2046" s="220"/>
      <c r="GYT2046" s="220"/>
      <c r="GYU2046" s="220"/>
      <c r="GYV2046" s="220"/>
      <c r="GYW2046" s="220"/>
      <c r="GYX2046" s="220"/>
      <c r="GYY2046" s="220"/>
      <c r="GYZ2046" s="220"/>
      <c r="GZA2046" s="220"/>
      <c r="GZB2046" s="220"/>
      <c r="GZC2046" s="220"/>
      <c r="GZD2046" s="220"/>
      <c r="GZE2046" s="220"/>
      <c r="GZF2046" s="220"/>
      <c r="GZG2046" s="220"/>
      <c r="GZH2046" s="220"/>
      <c r="GZI2046" s="220"/>
      <c r="GZJ2046" s="220"/>
      <c r="GZK2046" s="220"/>
      <c r="GZL2046" s="220"/>
      <c r="GZM2046" s="220"/>
      <c r="GZN2046" s="220"/>
      <c r="GZO2046" s="220"/>
      <c r="GZP2046" s="220"/>
      <c r="GZQ2046" s="220"/>
      <c r="GZR2046" s="220"/>
      <c r="GZS2046" s="220"/>
      <c r="GZT2046" s="220"/>
      <c r="GZU2046" s="220"/>
      <c r="GZV2046" s="220"/>
      <c r="GZW2046" s="220"/>
      <c r="GZX2046" s="220"/>
      <c r="GZY2046" s="220"/>
      <c r="GZZ2046" s="220"/>
      <c r="HAA2046" s="220"/>
      <c r="HAB2046" s="220"/>
      <c r="HAC2046" s="220"/>
      <c r="HAD2046" s="220"/>
      <c r="HAE2046" s="220"/>
      <c r="HAF2046" s="220"/>
      <c r="HAG2046" s="220"/>
      <c r="HAH2046" s="220"/>
      <c r="HAI2046" s="220"/>
      <c r="HAJ2046" s="220"/>
      <c r="HAK2046" s="220"/>
      <c r="HAL2046" s="220"/>
      <c r="HAM2046" s="220"/>
      <c r="HAN2046" s="220"/>
      <c r="HAO2046" s="220"/>
      <c r="HAP2046" s="220"/>
      <c r="HAQ2046" s="220"/>
      <c r="HAR2046" s="220"/>
      <c r="HAS2046" s="220"/>
      <c r="HAT2046" s="220"/>
      <c r="HAU2046" s="220"/>
      <c r="HAV2046" s="220"/>
      <c r="HAW2046" s="220"/>
      <c r="HAX2046" s="220"/>
      <c r="HAY2046" s="220"/>
      <c r="HAZ2046" s="220"/>
      <c r="HBA2046" s="220"/>
      <c r="HBB2046" s="220"/>
      <c r="HBC2046" s="220"/>
      <c r="HBD2046" s="220"/>
      <c r="HBE2046" s="220"/>
      <c r="HBF2046" s="220"/>
      <c r="HBG2046" s="220"/>
      <c r="HBH2046" s="220"/>
      <c r="HBI2046" s="220"/>
      <c r="HBJ2046" s="220"/>
      <c r="HBK2046" s="220"/>
      <c r="HBL2046" s="220"/>
      <c r="HBM2046" s="220"/>
      <c r="HBN2046" s="220"/>
      <c r="HBO2046" s="220"/>
      <c r="HBP2046" s="220"/>
      <c r="HBQ2046" s="220"/>
      <c r="HBR2046" s="220"/>
      <c r="HBS2046" s="220"/>
      <c r="HBT2046" s="220"/>
      <c r="HBU2046" s="220"/>
      <c r="HBV2046" s="220"/>
      <c r="HBW2046" s="220"/>
      <c r="HBX2046" s="220"/>
      <c r="HBY2046" s="220"/>
      <c r="HBZ2046" s="220"/>
      <c r="HCA2046" s="220"/>
      <c r="HCB2046" s="220"/>
      <c r="HCC2046" s="220"/>
      <c r="HCD2046" s="220"/>
      <c r="HCE2046" s="220"/>
      <c r="HCF2046" s="220"/>
      <c r="HCG2046" s="220"/>
      <c r="HCH2046" s="220"/>
      <c r="HCI2046" s="220"/>
      <c r="HCJ2046" s="220"/>
      <c r="HCK2046" s="220"/>
      <c r="HCL2046" s="220"/>
      <c r="HCM2046" s="220"/>
      <c r="HCN2046" s="220"/>
      <c r="HCO2046" s="220"/>
      <c r="HCP2046" s="220"/>
      <c r="HCQ2046" s="220"/>
      <c r="HCR2046" s="220"/>
      <c r="HCS2046" s="220"/>
      <c r="HCT2046" s="220"/>
      <c r="HCU2046" s="220"/>
      <c r="HCV2046" s="220"/>
      <c r="HCW2046" s="220"/>
      <c r="HCX2046" s="220"/>
      <c r="HCY2046" s="220"/>
      <c r="HCZ2046" s="220"/>
      <c r="HDA2046" s="220"/>
      <c r="HDB2046" s="220"/>
      <c r="HDC2046" s="220"/>
      <c r="HDD2046" s="220"/>
      <c r="HDE2046" s="220"/>
      <c r="HDF2046" s="220"/>
      <c r="HDG2046" s="220"/>
      <c r="HDH2046" s="220"/>
      <c r="HDI2046" s="220"/>
      <c r="HDJ2046" s="220"/>
      <c r="HDK2046" s="220"/>
      <c r="HDL2046" s="220"/>
      <c r="HDM2046" s="220"/>
      <c r="HDN2046" s="220"/>
      <c r="HDO2046" s="220"/>
      <c r="HDP2046" s="220"/>
      <c r="HDQ2046" s="220"/>
      <c r="HDR2046" s="220"/>
      <c r="HDS2046" s="220"/>
      <c r="HDT2046" s="220"/>
      <c r="HDU2046" s="220"/>
      <c r="HDV2046" s="220"/>
      <c r="HDW2046" s="220"/>
      <c r="HDX2046" s="220"/>
      <c r="HDY2046" s="220"/>
      <c r="HDZ2046" s="220"/>
      <c r="HEA2046" s="220"/>
      <c r="HEB2046" s="220"/>
      <c r="HEC2046" s="220"/>
      <c r="HED2046" s="220"/>
      <c r="HEE2046" s="220"/>
      <c r="HEF2046" s="220"/>
      <c r="HEG2046" s="220"/>
      <c r="HEH2046" s="220"/>
      <c r="HEI2046" s="220"/>
      <c r="HEJ2046" s="220"/>
      <c r="HEK2046" s="220"/>
      <c r="HEL2046" s="220"/>
      <c r="HEM2046" s="220"/>
      <c r="HEN2046" s="220"/>
      <c r="HEO2046" s="220"/>
      <c r="HEP2046" s="220"/>
      <c r="HEQ2046" s="220"/>
      <c r="HER2046" s="220"/>
      <c r="HES2046" s="220"/>
      <c r="HET2046" s="220"/>
      <c r="HEU2046" s="220"/>
      <c r="HEV2046" s="220"/>
      <c r="HEW2046" s="220"/>
      <c r="HEX2046" s="220"/>
      <c r="HEY2046" s="220"/>
      <c r="HEZ2046" s="220"/>
      <c r="HFA2046" s="220"/>
      <c r="HFB2046" s="220"/>
      <c r="HFC2046" s="220"/>
      <c r="HFD2046" s="220"/>
      <c r="HFE2046" s="220"/>
      <c r="HFF2046" s="220"/>
      <c r="HFG2046" s="220"/>
      <c r="HFH2046" s="220"/>
      <c r="HFI2046" s="220"/>
      <c r="HFJ2046" s="220"/>
      <c r="HFK2046" s="220"/>
      <c r="HFL2046" s="220"/>
      <c r="HFM2046" s="220"/>
      <c r="HFN2046" s="220"/>
      <c r="HFO2046" s="220"/>
      <c r="HFP2046" s="220"/>
      <c r="HFQ2046" s="220"/>
      <c r="HFR2046" s="220"/>
      <c r="HFS2046" s="220"/>
      <c r="HFT2046" s="220"/>
      <c r="HFU2046" s="220"/>
      <c r="HFV2046" s="220"/>
      <c r="HFW2046" s="220"/>
      <c r="HFX2046" s="220"/>
      <c r="HFY2046" s="220"/>
      <c r="HFZ2046" s="220"/>
      <c r="HGA2046" s="220"/>
      <c r="HGB2046" s="220"/>
      <c r="HGC2046" s="220"/>
      <c r="HGD2046" s="220"/>
      <c r="HGE2046" s="220"/>
      <c r="HGF2046" s="220"/>
      <c r="HGG2046" s="220"/>
      <c r="HGH2046" s="220"/>
      <c r="HGI2046" s="220"/>
      <c r="HGJ2046" s="220"/>
      <c r="HGK2046" s="220"/>
      <c r="HGL2046" s="220"/>
      <c r="HGM2046" s="220"/>
      <c r="HGN2046" s="220"/>
      <c r="HGO2046" s="220"/>
      <c r="HGP2046" s="220"/>
      <c r="HGQ2046" s="220"/>
      <c r="HGR2046" s="220"/>
      <c r="HGS2046" s="220"/>
      <c r="HGT2046" s="220"/>
      <c r="HGU2046" s="220"/>
      <c r="HGV2046" s="220"/>
      <c r="HGW2046" s="220"/>
      <c r="HGX2046" s="220"/>
      <c r="HGY2046" s="220"/>
      <c r="HGZ2046" s="220"/>
      <c r="HHA2046" s="220"/>
      <c r="HHB2046" s="220"/>
      <c r="HHC2046" s="220"/>
      <c r="HHD2046" s="220"/>
      <c r="HHE2046" s="220"/>
      <c r="HHF2046" s="220"/>
      <c r="HHG2046" s="220"/>
      <c r="HHH2046" s="220"/>
      <c r="HHI2046" s="220"/>
      <c r="HHJ2046" s="220"/>
      <c r="HHK2046" s="220"/>
      <c r="HHL2046" s="220"/>
      <c r="HHM2046" s="220"/>
      <c r="HHN2046" s="220"/>
      <c r="HHO2046" s="220"/>
      <c r="HHP2046" s="220"/>
      <c r="HHQ2046" s="220"/>
      <c r="HHR2046" s="220"/>
      <c r="HHS2046" s="220"/>
      <c r="HHT2046" s="220"/>
      <c r="HHU2046" s="220"/>
      <c r="HHV2046" s="220"/>
      <c r="HHW2046" s="220"/>
      <c r="HHX2046" s="220"/>
      <c r="HHY2046" s="220"/>
      <c r="HHZ2046" s="220"/>
      <c r="HIA2046" s="220"/>
      <c r="HIB2046" s="220"/>
      <c r="HIC2046" s="220"/>
      <c r="HID2046" s="220"/>
      <c r="HIE2046" s="220"/>
      <c r="HIF2046" s="220"/>
      <c r="HIG2046" s="220"/>
      <c r="HIH2046" s="220"/>
      <c r="HII2046" s="220"/>
      <c r="HIJ2046" s="220"/>
      <c r="HIK2046" s="220"/>
      <c r="HIL2046" s="220"/>
      <c r="HIM2046" s="220"/>
      <c r="HIN2046" s="220"/>
      <c r="HIO2046" s="220"/>
      <c r="HIP2046" s="220"/>
      <c r="HIQ2046" s="220"/>
      <c r="HIR2046" s="220"/>
      <c r="HIS2046" s="220"/>
      <c r="HIT2046" s="220"/>
      <c r="HIU2046" s="220"/>
      <c r="HIV2046" s="220"/>
      <c r="HIW2046" s="220"/>
      <c r="HIX2046" s="220"/>
      <c r="HIY2046" s="220"/>
      <c r="HIZ2046" s="220"/>
      <c r="HJA2046" s="220"/>
      <c r="HJB2046" s="220"/>
      <c r="HJC2046" s="220"/>
      <c r="HJD2046" s="220"/>
      <c r="HJE2046" s="220"/>
      <c r="HJF2046" s="220"/>
      <c r="HJG2046" s="220"/>
      <c r="HJH2046" s="220"/>
      <c r="HJI2046" s="220"/>
      <c r="HJJ2046" s="220"/>
      <c r="HJK2046" s="220"/>
      <c r="HJL2046" s="220"/>
      <c r="HJM2046" s="220"/>
      <c r="HJN2046" s="220"/>
      <c r="HJO2046" s="220"/>
      <c r="HJP2046" s="220"/>
      <c r="HJQ2046" s="220"/>
      <c r="HJR2046" s="220"/>
      <c r="HJS2046" s="220"/>
      <c r="HJT2046" s="220"/>
      <c r="HJU2046" s="220"/>
      <c r="HJV2046" s="220"/>
      <c r="HJW2046" s="220"/>
      <c r="HJX2046" s="220"/>
      <c r="HJY2046" s="220"/>
      <c r="HJZ2046" s="220"/>
      <c r="HKA2046" s="220"/>
      <c r="HKB2046" s="220"/>
      <c r="HKC2046" s="220"/>
      <c r="HKD2046" s="220"/>
      <c r="HKE2046" s="220"/>
      <c r="HKF2046" s="220"/>
      <c r="HKG2046" s="220"/>
      <c r="HKH2046" s="220"/>
      <c r="HKI2046" s="220"/>
      <c r="HKJ2046" s="220"/>
      <c r="HKK2046" s="220"/>
      <c r="HKL2046" s="220"/>
      <c r="HKM2046" s="220"/>
      <c r="HKN2046" s="220"/>
      <c r="HKO2046" s="220"/>
      <c r="HKP2046" s="220"/>
      <c r="HKQ2046" s="220"/>
      <c r="HKR2046" s="220"/>
      <c r="HKS2046" s="220"/>
      <c r="HKT2046" s="220"/>
      <c r="HKU2046" s="220"/>
      <c r="HKV2046" s="220"/>
      <c r="HKW2046" s="220"/>
      <c r="HKX2046" s="220"/>
      <c r="HKY2046" s="220"/>
      <c r="HKZ2046" s="220"/>
      <c r="HLA2046" s="220"/>
      <c r="HLB2046" s="220"/>
      <c r="HLC2046" s="220"/>
      <c r="HLD2046" s="220"/>
      <c r="HLE2046" s="220"/>
      <c r="HLF2046" s="220"/>
      <c r="HLG2046" s="220"/>
      <c r="HLH2046" s="220"/>
      <c r="HLI2046" s="220"/>
      <c r="HLJ2046" s="220"/>
      <c r="HLK2046" s="220"/>
      <c r="HLL2046" s="220"/>
      <c r="HLM2046" s="220"/>
      <c r="HLN2046" s="220"/>
      <c r="HLO2046" s="220"/>
      <c r="HLP2046" s="220"/>
      <c r="HLQ2046" s="220"/>
      <c r="HLR2046" s="220"/>
      <c r="HLS2046" s="220"/>
      <c r="HLT2046" s="220"/>
      <c r="HLU2046" s="220"/>
      <c r="HLV2046" s="220"/>
      <c r="HLW2046" s="220"/>
      <c r="HLX2046" s="220"/>
      <c r="HLY2046" s="220"/>
      <c r="HLZ2046" s="220"/>
      <c r="HMA2046" s="220"/>
      <c r="HMB2046" s="220"/>
      <c r="HMC2046" s="220"/>
      <c r="HMD2046" s="220"/>
      <c r="HME2046" s="220"/>
      <c r="HMF2046" s="220"/>
      <c r="HMG2046" s="220"/>
      <c r="HMH2046" s="220"/>
      <c r="HMI2046" s="220"/>
      <c r="HMJ2046" s="220"/>
      <c r="HMK2046" s="220"/>
      <c r="HML2046" s="220"/>
      <c r="HMM2046" s="220"/>
      <c r="HMN2046" s="220"/>
      <c r="HMO2046" s="220"/>
      <c r="HMP2046" s="220"/>
      <c r="HMQ2046" s="220"/>
      <c r="HMR2046" s="220"/>
      <c r="HMS2046" s="220"/>
      <c r="HMT2046" s="220"/>
      <c r="HMU2046" s="220"/>
      <c r="HMV2046" s="220"/>
      <c r="HMW2046" s="220"/>
      <c r="HMX2046" s="220"/>
      <c r="HMY2046" s="220"/>
      <c r="HMZ2046" s="220"/>
      <c r="HNA2046" s="220"/>
      <c r="HNB2046" s="220"/>
      <c r="HNC2046" s="220"/>
      <c r="HND2046" s="220"/>
      <c r="HNE2046" s="220"/>
      <c r="HNF2046" s="220"/>
      <c r="HNG2046" s="220"/>
      <c r="HNH2046" s="220"/>
      <c r="HNI2046" s="220"/>
      <c r="HNJ2046" s="220"/>
      <c r="HNK2046" s="220"/>
      <c r="HNL2046" s="220"/>
      <c r="HNM2046" s="220"/>
      <c r="HNN2046" s="220"/>
      <c r="HNO2046" s="220"/>
      <c r="HNP2046" s="220"/>
      <c r="HNQ2046" s="220"/>
      <c r="HNR2046" s="220"/>
      <c r="HNS2046" s="220"/>
      <c r="HNT2046" s="220"/>
      <c r="HNU2046" s="220"/>
      <c r="HNV2046" s="220"/>
      <c r="HNW2046" s="220"/>
      <c r="HNX2046" s="220"/>
      <c r="HNY2046" s="220"/>
      <c r="HNZ2046" s="220"/>
      <c r="HOA2046" s="220"/>
      <c r="HOB2046" s="220"/>
      <c r="HOC2046" s="220"/>
      <c r="HOD2046" s="220"/>
      <c r="HOE2046" s="220"/>
      <c r="HOF2046" s="220"/>
      <c r="HOG2046" s="220"/>
      <c r="HOH2046" s="220"/>
      <c r="HOI2046" s="220"/>
      <c r="HOJ2046" s="220"/>
      <c r="HOK2046" s="220"/>
      <c r="HOL2046" s="220"/>
      <c r="HOM2046" s="220"/>
      <c r="HON2046" s="220"/>
      <c r="HOO2046" s="220"/>
      <c r="HOP2046" s="220"/>
      <c r="HOQ2046" s="220"/>
      <c r="HOR2046" s="220"/>
      <c r="HOS2046" s="220"/>
      <c r="HOT2046" s="220"/>
      <c r="HOU2046" s="220"/>
      <c r="HOV2046" s="220"/>
      <c r="HOW2046" s="220"/>
      <c r="HOX2046" s="220"/>
      <c r="HOY2046" s="220"/>
      <c r="HOZ2046" s="220"/>
      <c r="HPA2046" s="220"/>
      <c r="HPB2046" s="220"/>
      <c r="HPC2046" s="220"/>
      <c r="HPD2046" s="220"/>
      <c r="HPE2046" s="220"/>
      <c r="HPF2046" s="220"/>
      <c r="HPG2046" s="220"/>
      <c r="HPH2046" s="220"/>
      <c r="HPI2046" s="220"/>
      <c r="HPJ2046" s="220"/>
      <c r="HPK2046" s="220"/>
      <c r="HPL2046" s="220"/>
      <c r="HPM2046" s="220"/>
      <c r="HPN2046" s="220"/>
      <c r="HPO2046" s="220"/>
      <c r="HPP2046" s="220"/>
      <c r="HPQ2046" s="220"/>
      <c r="HPR2046" s="220"/>
      <c r="HPS2046" s="220"/>
      <c r="HPT2046" s="220"/>
      <c r="HPU2046" s="220"/>
      <c r="HPV2046" s="220"/>
      <c r="HPW2046" s="220"/>
      <c r="HPX2046" s="220"/>
      <c r="HPY2046" s="220"/>
      <c r="HPZ2046" s="220"/>
      <c r="HQA2046" s="220"/>
      <c r="HQB2046" s="220"/>
      <c r="HQC2046" s="220"/>
      <c r="HQD2046" s="220"/>
      <c r="HQE2046" s="220"/>
      <c r="HQF2046" s="220"/>
      <c r="HQG2046" s="220"/>
      <c r="HQH2046" s="220"/>
      <c r="HQI2046" s="220"/>
      <c r="HQJ2046" s="220"/>
      <c r="HQK2046" s="220"/>
      <c r="HQL2046" s="220"/>
      <c r="HQM2046" s="220"/>
      <c r="HQN2046" s="220"/>
      <c r="HQO2046" s="220"/>
      <c r="HQP2046" s="220"/>
      <c r="HQQ2046" s="220"/>
      <c r="HQR2046" s="220"/>
      <c r="HQS2046" s="220"/>
      <c r="HQT2046" s="220"/>
      <c r="HQU2046" s="220"/>
      <c r="HQV2046" s="220"/>
      <c r="HQW2046" s="220"/>
      <c r="HQX2046" s="220"/>
      <c r="HQY2046" s="220"/>
      <c r="HQZ2046" s="220"/>
      <c r="HRA2046" s="220"/>
      <c r="HRB2046" s="220"/>
      <c r="HRC2046" s="220"/>
      <c r="HRD2046" s="220"/>
      <c r="HRE2046" s="220"/>
      <c r="HRF2046" s="220"/>
      <c r="HRG2046" s="220"/>
      <c r="HRH2046" s="220"/>
      <c r="HRI2046" s="220"/>
      <c r="HRJ2046" s="220"/>
      <c r="HRK2046" s="220"/>
      <c r="HRL2046" s="220"/>
      <c r="HRM2046" s="220"/>
      <c r="HRN2046" s="220"/>
      <c r="HRO2046" s="220"/>
      <c r="HRP2046" s="220"/>
      <c r="HRQ2046" s="220"/>
      <c r="HRR2046" s="220"/>
      <c r="HRS2046" s="220"/>
      <c r="HRT2046" s="220"/>
      <c r="HRU2046" s="220"/>
      <c r="HRV2046" s="220"/>
      <c r="HRW2046" s="220"/>
      <c r="HRX2046" s="220"/>
      <c r="HRY2046" s="220"/>
      <c r="HRZ2046" s="220"/>
      <c r="HSA2046" s="220"/>
      <c r="HSB2046" s="220"/>
      <c r="HSC2046" s="220"/>
      <c r="HSD2046" s="220"/>
      <c r="HSE2046" s="220"/>
      <c r="HSF2046" s="220"/>
      <c r="HSG2046" s="220"/>
      <c r="HSH2046" s="220"/>
      <c r="HSI2046" s="220"/>
      <c r="HSJ2046" s="220"/>
      <c r="HSK2046" s="220"/>
      <c r="HSL2046" s="220"/>
      <c r="HSM2046" s="220"/>
      <c r="HSN2046" s="220"/>
      <c r="HSO2046" s="220"/>
      <c r="HSP2046" s="220"/>
      <c r="HSQ2046" s="220"/>
      <c r="HSR2046" s="220"/>
      <c r="HSS2046" s="220"/>
      <c r="HST2046" s="220"/>
      <c r="HSU2046" s="220"/>
      <c r="HSV2046" s="220"/>
      <c r="HSW2046" s="220"/>
      <c r="HSX2046" s="220"/>
      <c r="HSY2046" s="220"/>
      <c r="HSZ2046" s="220"/>
      <c r="HTA2046" s="220"/>
      <c r="HTB2046" s="220"/>
      <c r="HTC2046" s="220"/>
      <c r="HTD2046" s="220"/>
      <c r="HTE2046" s="220"/>
      <c r="HTF2046" s="220"/>
      <c r="HTG2046" s="220"/>
      <c r="HTH2046" s="220"/>
      <c r="HTI2046" s="220"/>
      <c r="HTJ2046" s="220"/>
      <c r="HTK2046" s="220"/>
      <c r="HTL2046" s="220"/>
      <c r="HTM2046" s="220"/>
      <c r="HTN2046" s="220"/>
      <c r="HTO2046" s="220"/>
      <c r="HTP2046" s="220"/>
      <c r="HTQ2046" s="220"/>
      <c r="HTR2046" s="220"/>
      <c r="HTS2046" s="220"/>
      <c r="HTT2046" s="220"/>
      <c r="HTU2046" s="220"/>
      <c r="HTV2046" s="220"/>
      <c r="HTW2046" s="220"/>
      <c r="HTX2046" s="220"/>
      <c r="HTY2046" s="220"/>
      <c r="HTZ2046" s="220"/>
      <c r="HUA2046" s="220"/>
      <c r="HUB2046" s="220"/>
      <c r="HUC2046" s="220"/>
      <c r="HUD2046" s="220"/>
      <c r="HUE2046" s="220"/>
      <c r="HUF2046" s="220"/>
      <c r="HUG2046" s="220"/>
      <c r="HUH2046" s="220"/>
      <c r="HUI2046" s="220"/>
      <c r="HUJ2046" s="220"/>
      <c r="HUK2046" s="220"/>
      <c r="HUL2046" s="220"/>
      <c r="HUM2046" s="220"/>
      <c r="HUN2046" s="220"/>
      <c r="HUO2046" s="220"/>
      <c r="HUP2046" s="220"/>
      <c r="HUQ2046" s="220"/>
      <c r="HUR2046" s="220"/>
      <c r="HUS2046" s="220"/>
      <c r="HUT2046" s="220"/>
      <c r="HUU2046" s="220"/>
      <c r="HUV2046" s="220"/>
      <c r="HUW2046" s="220"/>
      <c r="HUX2046" s="220"/>
      <c r="HUY2046" s="220"/>
      <c r="HUZ2046" s="220"/>
      <c r="HVA2046" s="220"/>
      <c r="HVB2046" s="220"/>
      <c r="HVC2046" s="220"/>
      <c r="HVD2046" s="220"/>
      <c r="HVE2046" s="220"/>
      <c r="HVF2046" s="220"/>
      <c r="HVG2046" s="220"/>
      <c r="HVH2046" s="220"/>
      <c r="HVI2046" s="220"/>
      <c r="HVJ2046" s="220"/>
      <c r="HVK2046" s="220"/>
      <c r="HVL2046" s="220"/>
      <c r="HVM2046" s="220"/>
      <c r="HVN2046" s="220"/>
      <c r="HVO2046" s="220"/>
      <c r="HVP2046" s="220"/>
      <c r="HVQ2046" s="220"/>
      <c r="HVR2046" s="220"/>
      <c r="HVS2046" s="220"/>
      <c r="HVT2046" s="220"/>
      <c r="HVU2046" s="220"/>
      <c r="HVV2046" s="220"/>
      <c r="HVW2046" s="220"/>
      <c r="HVX2046" s="220"/>
      <c r="HVY2046" s="220"/>
      <c r="HVZ2046" s="220"/>
      <c r="HWA2046" s="220"/>
      <c r="HWB2046" s="220"/>
      <c r="HWC2046" s="220"/>
      <c r="HWD2046" s="220"/>
      <c r="HWE2046" s="220"/>
      <c r="HWF2046" s="220"/>
      <c r="HWG2046" s="220"/>
      <c r="HWH2046" s="220"/>
      <c r="HWI2046" s="220"/>
      <c r="HWJ2046" s="220"/>
      <c r="HWK2046" s="220"/>
      <c r="HWL2046" s="220"/>
      <c r="HWM2046" s="220"/>
      <c r="HWN2046" s="220"/>
      <c r="HWO2046" s="220"/>
      <c r="HWP2046" s="220"/>
      <c r="HWQ2046" s="220"/>
      <c r="HWR2046" s="220"/>
      <c r="HWS2046" s="220"/>
      <c r="HWT2046" s="220"/>
      <c r="HWU2046" s="220"/>
      <c r="HWV2046" s="220"/>
      <c r="HWW2046" s="220"/>
      <c r="HWX2046" s="220"/>
      <c r="HWY2046" s="220"/>
      <c r="HWZ2046" s="220"/>
      <c r="HXA2046" s="220"/>
      <c r="HXB2046" s="220"/>
      <c r="HXC2046" s="220"/>
      <c r="HXD2046" s="220"/>
      <c r="HXE2046" s="220"/>
      <c r="HXF2046" s="220"/>
      <c r="HXG2046" s="220"/>
      <c r="HXH2046" s="220"/>
      <c r="HXI2046" s="220"/>
      <c r="HXJ2046" s="220"/>
      <c r="HXK2046" s="220"/>
      <c r="HXL2046" s="220"/>
      <c r="HXM2046" s="220"/>
      <c r="HXN2046" s="220"/>
      <c r="HXO2046" s="220"/>
      <c r="HXP2046" s="220"/>
      <c r="HXQ2046" s="220"/>
      <c r="HXR2046" s="220"/>
      <c r="HXS2046" s="220"/>
      <c r="HXT2046" s="220"/>
      <c r="HXU2046" s="220"/>
      <c r="HXV2046" s="220"/>
      <c r="HXW2046" s="220"/>
      <c r="HXX2046" s="220"/>
      <c r="HXY2046" s="220"/>
      <c r="HXZ2046" s="220"/>
      <c r="HYA2046" s="220"/>
      <c r="HYB2046" s="220"/>
      <c r="HYC2046" s="220"/>
      <c r="HYD2046" s="220"/>
      <c r="HYE2046" s="220"/>
      <c r="HYF2046" s="220"/>
      <c r="HYG2046" s="220"/>
      <c r="HYH2046" s="220"/>
      <c r="HYI2046" s="220"/>
      <c r="HYJ2046" s="220"/>
      <c r="HYK2046" s="220"/>
      <c r="HYL2046" s="220"/>
      <c r="HYM2046" s="220"/>
      <c r="HYN2046" s="220"/>
      <c r="HYO2046" s="220"/>
      <c r="HYP2046" s="220"/>
      <c r="HYQ2046" s="220"/>
      <c r="HYR2046" s="220"/>
      <c r="HYS2046" s="220"/>
      <c r="HYT2046" s="220"/>
      <c r="HYU2046" s="220"/>
      <c r="HYV2046" s="220"/>
      <c r="HYW2046" s="220"/>
      <c r="HYX2046" s="220"/>
      <c r="HYY2046" s="220"/>
      <c r="HYZ2046" s="220"/>
      <c r="HZA2046" s="220"/>
      <c r="HZB2046" s="220"/>
      <c r="HZC2046" s="220"/>
      <c r="HZD2046" s="220"/>
      <c r="HZE2046" s="220"/>
      <c r="HZF2046" s="220"/>
      <c r="HZG2046" s="220"/>
      <c r="HZH2046" s="220"/>
      <c r="HZI2046" s="220"/>
      <c r="HZJ2046" s="220"/>
      <c r="HZK2046" s="220"/>
      <c r="HZL2046" s="220"/>
      <c r="HZM2046" s="220"/>
      <c r="HZN2046" s="220"/>
      <c r="HZO2046" s="220"/>
      <c r="HZP2046" s="220"/>
      <c r="HZQ2046" s="220"/>
      <c r="HZR2046" s="220"/>
      <c r="HZS2046" s="220"/>
      <c r="HZT2046" s="220"/>
      <c r="HZU2046" s="220"/>
      <c r="HZV2046" s="220"/>
      <c r="HZW2046" s="220"/>
      <c r="HZX2046" s="220"/>
      <c r="HZY2046" s="220"/>
      <c r="HZZ2046" s="220"/>
      <c r="IAA2046" s="220"/>
      <c r="IAB2046" s="220"/>
      <c r="IAC2046" s="220"/>
      <c r="IAD2046" s="220"/>
      <c r="IAE2046" s="220"/>
      <c r="IAF2046" s="220"/>
      <c r="IAG2046" s="220"/>
      <c r="IAH2046" s="220"/>
      <c r="IAI2046" s="220"/>
      <c r="IAJ2046" s="220"/>
      <c r="IAK2046" s="220"/>
      <c r="IAL2046" s="220"/>
      <c r="IAM2046" s="220"/>
      <c r="IAN2046" s="220"/>
      <c r="IAO2046" s="220"/>
      <c r="IAP2046" s="220"/>
      <c r="IAQ2046" s="220"/>
      <c r="IAR2046" s="220"/>
      <c r="IAS2046" s="220"/>
      <c r="IAT2046" s="220"/>
      <c r="IAU2046" s="220"/>
      <c r="IAV2046" s="220"/>
      <c r="IAW2046" s="220"/>
      <c r="IAX2046" s="220"/>
      <c r="IAY2046" s="220"/>
      <c r="IAZ2046" s="220"/>
      <c r="IBA2046" s="220"/>
      <c r="IBB2046" s="220"/>
      <c r="IBC2046" s="220"/>
      <c r="IBD2046" s="220"/>
      <c r="IBE2046" s="220"/>
      <c r="IBF2046" s="220"/>
      <c r="IBG2046" s="220"/>
      <c r="IBH2046" s="220"/>
      <c r="IBI2046" s="220"/>
      <c r="IBJ2046" s="220"/>
      <c r="IBK2046" s="220"/>
      <c r="IBL2046" s="220"/>
      <c r="IBM2046" s="220"/>
      <c r="IBN2046" s="220"/>
      <c r="IBO2046" s="220"/>
      <c r="IBP2046" s="220"/>
      <c r="IBQ2046" s="220"/>
      <c r="IBR2046" s="220"/>
      <c r="IBS2046" s="220"/>
      <c r="IBT2046" s="220"/>
      <c r="IBU2046" s="220"/>
      <c r="IBV2046" s="220"/>
      <c r="IBW2046" s="220"/>
      <c r="IBX2046" s="220"/>
      <c r="IBY2046" s="220"/>
      <c r="IBZ2046" s="220"/>
      <c r="ICA2046" s="220"/>
      <c r="ICB2046" s="220"/>
      <c r="ICC2046" s="220"/>
      <c r="ICD2046" s="220"/>
      <c r="ICE2046" s="220"/>
      <c r="ICF2046" s="220"/>
      <c r="ICG2046" s="220"/>
      <c r="ICH2046" s="220"/>
      <c r="ICI2046" s="220"/>
      <c r="ICJ2046" s="220"/>
      <c r="ICK2046" s="220"/>
      <c r="ICL2046" s="220"/>
      <c r="ICM2046" s="220"/>
      <c r="ICN2046" s="220"/>
      <c r="ICO2046" s="220"/>
      <c r="ICP2046" s="220"/>
      <c r="ICQ2046" s="220"/>
      <c r="ICR2046" s="220"/>
      <c r="ICS2046" s="220"/>
      <c r="ICT2046" s="220"/>
      <c r="ICU2046" s="220"/>
      <c r="ICV2046" s="220"/>
      <c r="ICW2046" s="220"/>
      <c r="ICX2046" s="220"/>
      <c r="ICY2046" s="220"/>
      <c r="ICZ2046" s="220"/>
      <c r="IDA2046" s="220"/>
      <c r="IDB2046" s="220"/>
      <c r="IDC2046" s="220"/>
      <c r="IDD2046" s="220"/>
      <c r="IDE2046" s="220"/>
      <c r="IDF2046" s="220"/>
      <c r="IDG2046" s="220"/>
      <c r="IDH2046" s="220"/>
      <c r="IDI2046" s="220"/>
      <c r="IDJ2046" s="220"/>
      <c r="IDK2046" s="220"/>
      <c r="IDL2046" s="220"/>
      <c r="IDM2046" s="220"/>
      <c r="IDN2046" s="220"/>
      <c r="IDO2046" s="220"/>
      <c r="IDP2046" s="220"/>
      <c r="IDQ2046" s="220"/>
      <c r="IDR2046" s="220"/>
      <c r="IDS2046" s="220"/>
      <c r="IDT2046" s="220"/>
      <c r="IDU2046" s="220"/>
      <c r="IDV2046" s="220"/>
      <c r="IDW2046" s="220"/>
      <c r="IDX2046" s="220"/>
      <c r="IDY2046" s="220"/>
      <c r="IDZ2046" s="220"/>
      <c r="IEA2046" s="220"/>
      <c r="IEB2046" s="220"/>
      <c r="IEC2046" s="220"/>
      <c r="IED2046" s="220"/>
      <c r="IEE2046" s="220"/>
      <c r="IEF2046" s="220"/>
      <c r="IEG2046" s="220"/>
      <c r="IEH2046" s="220"/>
      <c r="IEI2046" s="220"/>
      <c r="IEJ2046" s="220"/>
      <c r="IEK2046" s="220"/>
      <c r="IEL2046" s="220"/>
      <c r="IEM2046" s="220"/>
      <c r="IEN2046" s="220"/>
      <c r="IEO2046" s="220"/>
      <c r="IEP2046" s="220"/>
      <c r="IEQ2046" s="220"/>
      <c r="IER2046" s="220"/>
      <c r="IES2046" s="220"/>
      <c r="IET2046" s="220"/>
      <c r="IEU2046" s="220"/>
      <c r="IEV2046" s="220"/>
      <c r="IEW2046" s="220"/>
      <c r="IEX2046" s="220"/>
      <c r="IEY2046" s="220"/>
      <c r="IEZ2046" s="220"/>
      <c r="IFA2046" s="220"/>
      <c r="IFB2046" s="220"/>
      <c r="IFC2046" s="220"/>
      <c r="IFD2046" s="220"/>
      <c r="IFE2046" s="220"/>
      <c r="IFF2046" s="220"/>
      <c r="IFG2046" s="220"/>
      <c r="IFH2046" s="220"/>
      <c r="IFI2046" s="220"/>
      <c r="IFJ2046" s="220"/>
      <c r="IFK2046" s="220"/>
      <c r="IFL2046" s="220"/>
      <c r="IFM2046" s="220"/>
      <c r="IFN2046" s="220"/>
      <c r="IFO2046" s="220"/>
      <c r="IFP2046" s="220"/>
      <c r="IFQ2046" s="220"/>
      <c r="IFR2046" s="220"/>
      <c r="IFS2046" s="220"/>
      <c r="IFT2046" s="220"/>
      <c r="IFU2046" s="220"/>
      <c r="IFV2046" s="220"/>
      <c r="IFW2046" s="220"/>
      <c r="IFX2046" s="220"/>
      <c r="IFY2046" s="220"/>
      <c r="IFZ2046" s="220"/>
      <c r="IGA2046" s="220"/>
      <c r="IGB2046" s="220"/>
      <c r="IGC2046" s="220"/>
      <c r="IGD2046" s="220"/>
      <c r="IGE2046" s="220"/>
      <c r="IGF2046" s="220"/>
      <c r="IGG2046" s="220"/>
      <c r="IGH2046" s="220"/>
      <c r="IGI2046" s="220"/>
      <c r="IGJ2046" s="220"/>
      <c r="IGK2046" s="220"/>
      <c r="IGL2046" s="220"/>
      <c r="IGM2046" s="220"/>
      <c r="IGN2046" s="220"/>
      <c r="IGO2046" s="220"/>
      <c r="IGP2046" s="220"/>
      <c r="IGQ2046" s="220"/>
      <c r="IGR2046" s="220"/>
      <c r="IGS2046" s="220"/>
      <c r="IGT2046" s="220"/>
      <c r="IGU2046" s="220"/>
      <c r="IGV2046" s="220"/>
      <c r="IGW2046" s="220"/>
      <c r="IGX2046" s="220"/>
      <c r="IGY2046" s="220"/>
      <c r="IGZ2046" s="220"/>
      <c r="IHA2046" s="220"/>
      <c r="IHB2046" s="220"/>
      <c r="IHC2046" s="220"/>
      <c r="IHD2046" s="220"/>
      <c r="IHE2046" s="220"/>
      <c r="IHF2046" s="220"/>
      <c r="IHG2046" s="220"/>
      <c r="IHH2046" s="220"/>
      <c r="IHI2046" s="220"/>
      <c r="IHJ2046" s="220"/>
      <c r="IHK2046" s="220"/>
      <c r="IHL2046" s="220"/>
      <c r="IHM2046" s="220"/>
      <c r="IHN2046" s="220"/>
      <c r="IHO2046" s="220"/>
      <c r="IHP2046" s="220"/>
      <c r="IHQ2046" s="220"/>
      <c r="IHR2046" s="220"/>
      <c r="IHS2046" s="220"/>
      <c r="IHT2046" s="220"/>
      <c r="IHU2046" s="220"/>
      <c r="IHV2046" s="220"/>
      <c r="IHW2046" s="220"/>
      <c r="IHX2046" s="220"/>
      <c r="IHY2046" s="220"/>
      <c r="IHZ2046" s="220"/>
      <c r="IIA2046" s="220"/>
      <c r="IIB2046" s="220"/>
      <c r="IIC2046" s="220"/>
      <c r="IID2046" s="220"/>
      <c r="IIE2046" s="220"/>
      <c r="IIF2046" s="220"/>
      <c r="IIG2046" s="220"/>
      <c r="IIH2046" s="220"/>
      <c r="III2046" s="220"/>
      <c r="IIJ2046" s="220"/>
      <c r="IIK2046" s="220"/>
      <c r="IIL2046" s="220"/>
      <c r="IIM2046" s="220"/>
      <c r="IIN2046" s="220"/>
      <c r="IIO2046" s="220"/>
      <c r="IIP2046" s="220"/>
      <c r="IIQ2046" s="220"/>
      <c r="IIR2046" s="220"/>
      <c r="IIS2046" s="220"/>
      <c r="IIT2046" s="220"/>
      <c r="IIU2046" s="220"/>
      <c r="IIV2046" s="220"/>
      <c r="IIW2046" s="220"/>
      <c r="IIX2046" s="220"/>
      <c r="IIY2046" s="220"/>
      <c r="IIZ2046" s="220"/>
      <c r="IJA2046" s="220"/>
      <c r="IJB2046" s="220"/>
      <c r="IJC2046" s="220"/>
      <c r="IJD2046" s="220"/>
      <c r="IJE2046" s="220"/>
      <c r="IJF2046" s="220"/>
      <c r="IJG2046" s="220"/>
      <c r="IJH2046" s="220"/>
      <c r="IJI2046" s="220"/>
      <c r="IJJ2046" s="220"/>
      <c r="IJK2046" s="220"/>
      <c r="IJL2046" s="220"/>
      <c r="IJM2046" s="220"/>
      <c r="IJN2046" s="220"/>
      <c r="IJO2046" s="220"/>
      <c r="IJP2046" s="220"/>
      <c r="IJQ2046" s="220"/>
      <c r="IJR2046" s="220"/>
      <c r="IJS2046" s="220"/>
      <c r="IJT2046" s="220"/>
      <c r="IJU2046" s="220"/>
      <c r="IJV2046" s="220"/>
      <c r="IJW2046" s="220"/>
      <c r="IJX2046" s="220"/>
      <c r="IJY2046" s="220"/>
      <c r="IJZ2046" s="220"/>
      <c r="IKA2046" s="220"/>
      <c r="IKB2046" s="220"/>
      <c r="IKC2046" s="220"/>
      <c r="IKD2046" s="220"/>
      <c r="IKE2046" s="220"/>
      <c r="IKF2046" s="220"/>
      <c r="IKG2046" s="220"/>
      <c r="IKH2046" s="220"/>
      <c r="IKI2046" s="220"/>
      <c r="IKJ2046" s="220"/>
      <c r="IKK2046" s="220"/>
      <c r="IKL2046" s="220"/>
      <c r="IKM2046" s="220"/>
      <c r="IKN2046" s="220"/>
      <c r="IKO2046" s="220"/>
      <c r="IKP2046" s="220"/>
      <c r="IKQ2046" s="220"/>
      <c r="IKR2046" s="220"/>
      <c r="IKS2046" s="220"/>
      <c r="IKT2046" s="220"/>
      <c r="IKU2046" s="220"/>
      <c r="IKV2046" s="220"/>
      <c r="IKW2046" s="220"/>
      <c r="IKX2046" s="220"/>
      <c r="IKY2046" s="220"/>
      <c r="IKZ2046" s="220"/>
      <c r="ILA2046" s="220"/>
      <c r="ILB2046" s="220"/>
      <c r="ILC2046" s="220"/>
      <c r="ILD2046" s="220"/>
      <c r="ILE2046" s="220"/>
      <c r="ILF2046" s="220"/>
      <c r="ILG2046" s="220"/>
      <c r="ILH2046" s="220"/>
      <c r="ILI2046" s="220"/>
      <c r="ILJ2046" s="220"/>
      <c r="ILK2046" s="220"/>
      <c r="ILL2046" s="220"/>
      <c r="ILM2046" s="220"/>
      <c r="ILN2046" s="220"/>
      <c r="ILO2046" s="220"/>
      <c r="ILP2046" s="220"/>
      <c r="ILQ2046" s="220"/>
      <c r="ILR2046" s="220"/>
      <c r="ILS2046" s="220"/>
      <c r="ILT2046" s="220"/>
      <c r="ILU2046" s="220"/>
      <c r="ILV2046" s="220"/>
      <c r="ILW2046" s="220"/>
      <c r="ILX2046" s="220"/>
      <c r="ILY2046" s="220"/>
      <c r="ILZ2046" s="220"/>
      <c r="IMA2046" s="220"/>
      <c r="IMB2046" s="220"/>
      <c r="IMC2046" s="220"/>
      <c r="IMD2046" s="220"/>
      <c r="IME2046" s="220"/>
      <c r="IMF2046" s="220"/>
      <c r="IMG2046" s="220"/>
      <c r="IMH2046" s="220"/>
      <c r="IMI2046" s="220"/>
      <c r="IMJ2046" s="220"/>
      <c r="IMK2046" s="220"/>
      <c r="IML2046" s="220"/>
      <c r="IMM2046" s="220"/>
      <c r="IMN2046" s="220"/>
      <c r="IMO2046" s="220"/>
      <c r="IMP2046" s="220"/>
      <c r="IMQ2046" s="220"/>
      <c r="IMR2046" s="220"/>
      <c r="IMS2046" s="220"/>
      <c r="IMT2046" s="220"/>
      <c r="IMU2046" s="220"/>
      <c r="IMV2046" s="220"/>
      <c r="IMW2046" s="220"/>
      <c r="IMX2046" s="220"/>
      <c r="IMY2046" s="220"/>
      <c r="IMZ2046" s="220"/>
      <c r="INA2046" s="220"/>
      <c r="INB2046" s="220"/>
      <c r="INC2046" s="220"/>
      <c r="IND2046" s="220"/>
      <c r="INE2046" s="220"/>
      <c r="INF2046" s="220"/>
      <c r="ING2046" s="220"/>
      <c r="INH2046" s="220"/>
      <c r="INI2046" s="220"/>
      <c r="INJ2046" s="220"/>
      <c r="INK2046" s="220"/>
      <c r="INL2046" s="220"/>
      <c r="INM2046" s="220"/>
      <c r="INN2046" s="220"/>
      <c r="INO2046" s="220"/>
      <c r="INP2046" s="220"/>
      <c r="INQ2046" s="220"/>
      <c r="INR2046" s="220"/>
      <c r="INS2046" s="220"/>
      <c r="INT2046" s="220"/>
      <c r="INU2046" s="220"/>
      <c r="INV2046" s="220"/>
      <c r="INW2046" s="220"/>
      <c r="INX2046" s="220"/>
      <c r="INY2046" s="220"/>
      <c r="INZ2046" s="220"/>
      <c r="IOA2046" s="220"/>
      <c r="IOB2046" s="220"/>
      <c r="IOC2046" s="220"/>
      <c r="IOD2046" s="220"/>
      <c r="IOE2046" s="220"/>
      <c r="IOF2046" s="220"/>
      <c r="IOG2046" s="220"/>
      <c r="IOH2046" s="220"/>
      <c r="IOI2046" s="220"/>
      <c r="IOJ2046" s="220"/>
      <c r="IOK2046" s="220"/>
      <c r="IOL2046" s="220"/>
      <c r="IOM2046" s="220"/>
      <c r="ION2046" s="220"/>
      <c r="IOO2046" s="220"/>
      <c r="IOP2046" s="220"/>
      <c r="IOQ2046" s="220"/>
      <c r="IOR2046" s="220"/>
      <c r="IOS2046" s="220"/>
      <c r="IOT2046" s="220"/>
      <c r="IOU2046" s="220"/>
      <c r="IOV2046" s="220"/>
      <c r="IOW2046" s="220"/>
      <c r="IOX2046" s="220"/>
      <c r="IOY2046" s="220"/>
      <c r="IOZ2046" s="220"/>
      <c r="IPA2046" s="220"/>
      <c r="IPB2046" s="220"/>
      <c r="IPC2046" s="220"/>
      <c r="IPD2046" s="220"/>
      <c r="IPE2046" s="220"/>
      <c r="IPF2046" s="220"/>
      <c r="IPG2046" s="220"/>
      <c r="IPH2046" s="220"/>
      <c r="IPI2046" s="220"/>
      <c r="IPJ2046" s="220"/>
      <c r="IPK2046" s="220"/>
      <c r="IPL2046" s="220"/>
      <c r="IPM2046" s="220"/>
      <c r="IPN2046" s="220"/>
      <c r="IPO2046" s="220"/>
      <c r="IPP2046" s="220"/>
      <c r="IPQ2046" s="220"/>
      <c r="IPR2046" s="220"/>
      <c r="IPS2046" s="220"/>
      <c r="IPT2046" s="220"/>
      <c r="IPU2046" s="220"/>
      <c r="IPV2046" s="220"/>
      <c r="IPW2046" s="220"/>
      <c r="IPX2046" s="220"/>
      <c r="IPY2046" s="220"/>
      <c r="IPZ2046" s="220"/>
      <c r="IQA2046" s="220"/>
      <c r="IQB2046" s="220"/>
      <c r="IQC2046" s="220"/>
      <c r="IQD2046" s="220"/>
      <c r="IQE2046" s="220"/>
      <c r="IQF2046" s="220"/>
      <c r="IQG2046" s="220"/>
      <c r="IQH2046" s="220"/>
      <c r="IQI2046" s="220"/>
      <c r="IQJ2046" s="220"/>
      <c r="IQK2046" s="220"/>
      <c r="IQL2046" s="220"/>
      <c r="IQM2046" s="220"/>
      <c r="IQN2046" s="220"/>
      <c r="IQO2046" s="220"/>
      <c r="IQP2046" s="220"/>
      <c r="IQQ2046" s="220"/>
      <c r="IQR2046" s="220"/>
      <c r="IQS2046" s="220"/>
      <c r="IQT2046" s="220"/>
      <c r="IQU2046" s="220"/>
      <c r="IQV2046" s="220"/>
      <c r="IQW2046" s="220"/>
      <c r="IQX2046" s="220"/>
      <c r="IQY2046" s="220"/>
      <c r="IQZ2046" s="220"/>
      <c r="IRA2046" s="220"/>
      <c r="IRB2046" s="220"/>
      <c r="IRC2046" s="220"/>
      <c r="IRD2046" s="220"/>
      <c r="IRE2046" s="220"/>
      <c r="IRF2046" s="220"/>
      <c r="IRG2046" s="220"/>
      <c r="IRH2046" s="220"/>
      <c r="IRI2046" s="220"/>
      <c r="IRJ2046" s="220"/>
      <c r="IRK2046" s="220"/>
      <c r="IRL2046" s="220"/>
      <c r="IRM2046" s="220"/>
      <c r="IRN2046" s="220"/>
      <c r="IRO2046" s="220"/>
      <c r="IRP2046" s="220"/>
      <c r="IRQ2046" s="220"/>
      <c r="IRR2046" s="220"/>
      <c r="IRS2046" s="220"/>
      <c r="IRT2046" s="220"/>
      <c r="IRU2046" s="220"/>
      <c r="IRV2046" s="220"/>
      <c r="IRW2046" s="220"/>
      <c r="IRX2046" s="220"/>
      <c r="IRY2046" s="220"/>
      <c r="IRZ2046" s="220"/>
      <c r="ISA2046" s="220"/>
      <c r="ISB2046" s="220"/>
      <c r="ISC2046" s="220"/>
      <c r="ISD2046" s="220"/>
      <c r="ISE2046" s="220"/>
      <c r="ISF2046" s="220"/>
      <c r="ISG2046" s="220"/>
      <c r="ISH2046" s="220"/>
      <c r="ISI2046" s="220"/>
      <c r="ISJ2046" s="220"/>
      <c r="ISK2046" s="220"/>
      <c r="ISL2046" s="220"/>
      <c r="ISM2046" s="220"/>
      <c r="ISN2046" s="220"/>
      <c r="ISO2046" s="220"/>
      <c r="ISP2046" s="220"/>
      <c r="ISQ2046" s="220"/>
      <c r="ISR2046" s="220"/>
      <c r="ISS2046" s="220"/>
      <c r="IST2046" s="220"/>
      <c r="ISU2046" s="220"/>
      <c r="ISV2046" s="220"/>
      <c r="ISW2046" s="220"/>
      <c r="ISX2046" s="220"/>
      <c r="ISY2046" s="220"/>
      <c r="ISZ2046" s="220"/>
      <c r="ITA2046" s="220"/>
      <c r="ITB2046" s="220"/>
      <c r="ITC2046" s="220"/>
      <c r="ITD2046" s="220"/>
      <c r="ITE2046" s="220"/>
      <c r="ITF2046" s="220"/>
      <c r="ITG2046" s="220"/>
      <c r="ITH2046" s="220"/>
      <c r="ITI2046" s="220"/>
      <c r="ITJ2046" s="220"/>
      <c r="ITK2046" s="220"/>
      <c r="ITL2046" s="220"/>
      <c r="ITM2046" s="220"/>
      <c r="ITN2046" s="220"/>
      <c r="ITO2046" s="220"/>
      <c r="ITP2046" s="220"/>
      <c r="ITQ2046" s="220"/>
      <c r="ITR2046" s="220"/>
      <c r="ITS2046" s="220"/>
      <c r="ITT2046" s="220"/>
      <c r="ITU2046" s="220"/>
      <c r="ITV2046" s="220"/>
      <c r="ITW2046" s="220"/>
      <c r="ITX2046" s="220"/>
      <c r="ITY2046" s="220"/>
      <c r="ITZ2046" s="220"/>
      <c r="IUA2046" s="220"/>
      <c r="IUB2046" s="220"/>
      <c r="IUC2046" s="220"/>
      <c r="IUD2046" s="220"/>
      <c r="IUE2046" s="220"/>
      <c r="IUF2046" s="220"/>
      <c r="IUG2046" s="220"/>
      <c r="IUH2046" s="220"/>
      <c r="IUI2046" s="220"/>
      <c r="IUJ2046" s="220"/>
      <c r="IUK2046" s="220"/>
      <c r="IUL2046" s="220"/>
      <c r="IUM2046" s="220"/>
      <c r="IUN2046" s="220"/>
      <c r="IUO2046" s="220"/>
      <c r="IUP2046" s="220"/>
      <c r="IUQ2046" s="220"/>
      <c r="IUR2046" s="220"/>
      <c r="IUS2046" s="220"/>
      <c r="IUT2046" s="220"/>
      <c r="IUU2046" s="220"/>
      <c r="IUV2046" s="220"/>
      <c r="IUW2046" s="220"/>
      <c r="IUX2046" s="220"/>
      <c r="IUY2046" s="220"/>
      <c r="IUZ2046" s="220"/>
      <c r="IVA2046" s="220"/>
      <c r="IVB2046" s="220"/>
      <c r="IVC2046" s="220"/>
      <c r="IVD2046" s="220"/>
      <c r="IVE2046" s="220"/>
      <c r="IVF2046" s="220"/>
      <c r="IVG2046" s="220"/>
      <c r="IVH2046" s="220"/>
      <c r="IVI2046" s="220"/>
      <c r="IVJ2046" s="220"/>
      <c r="IVK2046" s="220"/>
      <c r="IVL2046" s="220"/>
      <c r="IVM2046" s="220"/>
      <c r="IVN2046" s="220"/>
      <c r="IVO2046" s="220"/>
      <c r="IVP2046" s="220"/>
      <c r="IVQ2046" s="220"/>
      <c r="IVR2046" s="220"/>
      <c r="IVS2046" s="220"/>
      <c r="IVT2046" s="220"/>
      <c r="IVU2046" s="220"/>
      <c r="IVV2046" s="220"/>
      <c r="IVW2046" s="220"/>
      <c r="IVX2046" s="220"/>
      <c r="IVY2046" s="220"/>
      <c r="IVZ2046" s="220"/>
      <c r="IWA2046" s="220"/>
      <c r="IWB2046" s="220"/>
      <c r="IWC2046" s="220"/>
      <c r="IWD2046" s="220"/>
      <c r="IWE2046" s="220"/>
      <c r="IWF2046" s="220"/>
      <c r="IWG2046" s="220"/>
      <c r="IWH2046" s="220"/>
      <c r="IWI2046" s="220"/>
      <c r="IWJ2046" s="220"/>
      <c r="IWK2046" s="220"/>
      <c r="IWL2046" s="220"/>
      <c r="IWM2046" s="220"/>
      <c r="IWN2046" s="220"/>
      <c r="IWO2046" s="220"/>
      <c r="IWP2046" s="220"/>
      <c r="IWQ2046" s="220"/>
      <c r="IWR2046" s="220"/>
      <c r="IWS2046" s="220"/>
      <c r="IWT2046" s="220"/>
      <c r="IWU2046" s="220"/>
      <c r="IWV2046" s="220"/>
      <c r="IWW2046" s="220"/>
      <c r="IWX2046" s="220"/>
      <c r="IWY2046" s="220"/>
      <c r="IWZ2046" s="220"/>
      <c r="IXA2046" s="220"/>
      <c r="IXB2046" s="220"/>
      <c r="IXC2046" s="220"/>
      <c r="IXD2046" s="220"/>
      <c r="IXE2046" s="220"/>
      <c r="IXF2046" s="220"/>
      <c r="IXG2046" s="220"/>
      <c r="IXH2046" s="220"/>
      <c r="IXI2046" s="220"/>
      <c r="IXJ2046" s="220"/>
      <c r="IXK2046" s="220"/>
      <c r="IXL2046" s="220"/>
      <c r="IXM2046" s="220"/>
      <c r="IXN2046" s="220"/>
      <c r="IXO2046" s="220"/>
      <c r="IXP2046" s="220"/>
      <c r="IXQ2046" s="220"/>
      <c r="IXR2046" s="220"/>
      <c r="IXS2046" s="220"/>
      <c r="IXT2046" s="220"/>
      <c r="IXU2046" s="220"/>
      <c r="IXV2046" s="220"/>
      <c r="IXW2046" s="220"/>
      <c r="IXX2046" s="220"/>
      <c r="IXY2046" s="220"/>
      <c r="IXZ2046" s="220"/>
      <c r="IYA2046" s="220"/>
      <c r="IYB2046" s="220"/>
      <c r="IYC2046" s="220"/>
      <c r="IYD2046" s="220"/>
      <c r="IYE2046" s="220"/>
      <c r="IYF2046" s="220"/>
      <c r="IYG2046" s="220"/>
      <c r="IYH2046" s="220"/>
      <c r="IYI2046" s="220"/>
      <c r="IYJ2046" s="220"/>
      <c r="IYK2046" s="220"/>
      <c r="IYL2046" s="220"/>
      <c r="IYM2046" s="220"/>
      <c r="IYN2046" s="220"/>
      <c r="IYO2046" s="220"/>
      <c r="IYP2046" s="220"/>
      <c r="IYQ2046" s="220"/>
      <c r="IYR2046" s="220"/>
      <c r="IYS2046" s="220"/>
      <c r="IYT2046" s="220"/>
      <c r="IYU2046" s="220"/>
      <c r="IYV2046" s="220"/>
      <c r="IYW2046" s="220"/>
      <c r="IYX2046" s="220"/>
      <c r="IYY2046" s="220"/>
      <c r="IYZ2046" s="220"/>
      <c r="IZA2046" s="220"/>
      <c r="IZB2046" s="220"/>
      <c r="IZC2046" s="220"/>
      <c r="IZD2046" s="220"/>
      <c r="IZE2046" s="220"/>
      <c r="IZF2046" s="220"/>
      <c r="IZG2046" s="220"/>
      <c r="IZH2046" s="220"/>
      <c r="IZI2046" s="220"/>
      <c r="IZJ2046" s="220"/>
      <c r="IZK2046" s="220"/>
      <c r="IZL2046" s="220"/>
      <c r="IZM2046" s="220"/>
      <c r="IZN2046" s="220"/>
      <c r="IZO2046" s="220"/>
      <c r="IZP2046" s="220"/>
      <c r="IZQ2046" s="220"/>
      <c r="IZR2046" s="220"/>
      <c r="IZS2046" s="220"/>
      <c r="IZT2046" s="220"/>
      <c r="IZU2046" s="220"/>
      <c r="IZV2046" s="220"/>
      <c r="IZW2046" s="220"/>
      <c r="IZX2046" s="220"/>
      <c r="IZY2046" s="220"/>
      <c r="IZZ2046" s="220"/>
      <c r="JAA2046" s="220"/>
      <c r="JAB2046" s="220"/>
      <c r="JAC2046" s="220"/>
      <c r="JAD2046" s="220"/>
      <c r="JAE2046" s="220"/>
      <c r="JAF2046" s="220"/>
      <c r="JAG2046" s="220"/>
      <c r="JAH2046" s="220"/>
      <c r="JAI2046" s="220"/>
      <c r="JAJ2046" s="220"/>
      <c r="JAK2046" s="220"/>
      <c r="JAL2046" s="220"/>
      <c r="JAM2046" s="220"/>
      <c r="JAN2046" s="220"/>
      <c r="JAO2046" s="220"/>
      <c r="JAP2046" s="220"/>
      <c r="JAQ2046" s="220"/>
      <c r="JAR2046" s="220"/>
      <c r="JAS2046" s="220"/>
      <c r="JAT2046" s="220"/>
      <c r="JAU2046" s="220"/>
      <c r="JAV2046" s="220"/>
      <c r="JAW2046" s="220"/>
      <c r="JAX2046" s="220"/>
      <c r="JAY2046" s="220"/>
      <c r="JAZ2046" s="220"/>
      <c r="JBA2046" s="220"/>
      <c r="JBB2046" s="220"/>
      <c r="JBC2046" s="220"/>
      <c r="JBD2046" s="220"/>
      <c r="JBE2046" s="220"/>
      <c r="JBF2046" s="220"/>
      <c r="JBG2046" s="220"/>
      <c r="JBH2046" s="220"/>
      <c r="JBI2046" s="220"/>
      <c r="JBJ2046" s="220"/>
      <c r="JBK2046" s="220"/>
      <c r="JBL2046" s="220"/>
      <c r="JBM2046" s="220"/>
      <c r="JBN2046" s="220"/>
      <c r="JBO2046" s="220"/>
      <c r="JBP2046" s="220"/>
      <c r="JBQ2046" s="220"/>
      <c r="JBR2046" s="220"/>
      <c r="JBS2046" s="220"/>
      <c r="JBT2046" s="220"/>
      <c r="JBU2046" s="220"/>
      <c r="JBV2046" s="220"/>
      <c r="JBW2046" s="220"/>
      <c r="JBX2046" s="220"/>
      <c r="JBY2046" s="220"/>
      <c r="JBZ2046" s="220"/>
      <c r="JCA2046" s="220"/>
      <c r="JCB2046" s="220"/>
      <c r="JCC2046" s="220"/>
      <c r="JCD2046" s="220"/>
      <c r="JCE2046" s="220"/>
      <c r="JCF2046" s="220"/>
      <c r="JCG2046" s="220"/>
      <c r="JCH2046" s="220"/>
      <c r="JCI2046" s="220"/>
      <c r="JCJ2046" s="220"/>
      <c r="JCK2046" s="220"/>
      <c r="JCL2046" s="220"/>
      <c r="JCM2046" s="220"/>
      <c r="JCN2046" s="220"/>
      <c r="JCO2046" s="220"/>
      <c r="JCP2046" s="220"/>
      <c r="JCQ2046" s="220"/>
      <c r="JCR2046" s="220"/>
      <c r="JCS2046" s="220"/>
      <c r="JCT2046" s="220"/>
      <c r="JCU2046" s="220"/>
      <c r="JCV2046" s="220"/>
      <c r="JCW2046" s="220"/>
      <c r="JCX2046" s="220"/>
      <c r="JCY2046" s="220"/>
      <c r="JCZ2046" s="220"/>
      <c r="JDA2046" s="220"/>
      <c r="JDB2046" s="220"/>
      <c r="JDC2046" s="220"/>
      <c r="JDD2046" s="220"/>
      <c r="JDE2046" s="220"/>
      <c r="JDF2046" s="220"/>
      <c r="JDG2046" s="220"/>
      <c r="JDH2046" s="220"/>
      <c r="JDI2046" s="220"/>
      <c r="JDJ2046" s="220"/>
      <c r="JDK2046" s="220"/>
      <c r="JDL2046" s="220"/>
      <c r="JDM2046" s="220"/>
      <c r="JDN2046" s="220"/>
      <c r="JDO2046" s="220"/>
      <c r="JDP2046" s="220"/>
      <c r="JDQ2046" s="220"/>
      <c r="JDR2046" s="220"/>
      <c r="JDS2046" s="220"/>
      <c r="JDT2046" s="220"/>
      <c r="JDU2046" s="220"/>
      <c r="JDV2046" s="220"/>
      <c r="JDW2046" s="220"/>
      <c r="JDX2046" s="220"/>
      <c r="JDY2046" s="220"/>
      <c r="JDZ2046" s="220"/>
      <c r="JEA2046" s="220"/>
      <c r="JEB2046" s="220"/>
      <c r="JEC2046" s="220"/>
      <c r="JED2046" s="220"/>
      <c r="JEE2046" s="220"/>
      <c r="JEF2046" s="220"/>
      <c r="JEG2046" s="220"/>
      <c r="JEH2046" s="220"/>
      <c r="JEI2046" s="220"/>
      <c r="JEJ2046" s="220"/>
      <c r="JEK2046" s="220"/>
      <c r="JEL2046" s="220"/>
      <c r="JEM2046" s="220"/>
      <c r="JEN2046" s="220"/>
      <c r="JEO2046" s="220"/>
      <c r="JEP2046" s="220"/>
      <c r="JEQ2046" s="220"/>
      <c r="JER2046" s="220"/>
      <c r="JES2046" s="220"/>
      <c r="JET2046" s="220"/>
      <c r="JEU2046" s="220"/>
      <c r="JEV2046" s="220"/>
      <c r="JEW2046" s="220"/>
      <c r="JEX2046" s="220"/>
      <c r="JEY2046" s="220"/>
      <c r="JEZ2046" s="220"/>
      <c r="JFA2046" s="220"/>
      <c r="JFB2046" s="220"/>
      <c r="JFC2046" s="220"/>
      <c r="JFD2046" s="220"/>
      <c r="JFE2046" s="220"/>
      <c r="JFF2046" s="220"/>
      <c r="JFG2046" s="220"/>
      <c r="JFH2046" s="220"/>
      <c r="JFI2046" s="220"/>
      <c r="JFJ2046" s="220"/>
      <c r="JFK2046" s="220"/>
      <c r="JFL2046" s="220"/>
      <c r="JFM2046" s="220"/>
      <c r="JFN2046" s="220"/>
      <c r="JFO2046" s="220"/>
      <c r="JFP2046" s="220"/>
      <c r="JFQ2046" s="220"/>
      <c r="JFR2046" s="220"/>
      <c r="JFS2046" s="220"/>
      <c r="JFT2046" s="220"/>
      <c r="JFU2046" s="220"/>
      <c r="JFV2046" s="220"/>
      <c r="JFW2046" s="220"/>
      <c r="JFX2046" s="220"/>
      <c r="JFY2046" s="220"/>
      <c r="JFZ2046" s="220"/>
      <c r="JGA2046" s="220"/>
      <c r="JGB2046" s="220"/>
      <c r="JGC2046" s="220"/>
      <c r="JGD2046" s="220"/>
      <c r="JGE2046" s="220"/>
      <c r="JGF2046" s="220"/>
      <c r="JGG2046" s="220"/>
      <c r="JGH2046" s="220"/>
      <c r="JGI2046" s="220"/>
      <c r="JGJ2046" s="220"/>
      <c r="JGK2046" s="220"/>
      <c r="JGL2046" s="220"/>
      <c r="JGM2046" s="220"/>
      <c r="JGN2046" s="220"/>
      <c r="JGO2046" s="220"/>
      <c r="JGP2046" s="220"/>
      <c r="JGQ2046" s="220"/>
      <c r="JGR2046" s="220"/>
      <c r="JGS2046" s="220"/>
      <c r="JGT2046" s="220"/>
      <c r="JGU2046" s="220"/>
      <c r="JGV2046" s="220"/>
      <c r="JGW2046" s="220"/>
      <c r="JGX2046" s="220"/>
      <c r="JGY2046" s="220"/>
      <c r="JGZ2046" s="220"/>
      <c r="JHA2046" s="220"/>
      <c r="JHB2046" s="220"/>
      <c r="JHC2046" s="220"/>
      <c r="JHD2046" s="220"/>
      <c r="JHE2046" s="220"/>
      <c r="JHF2046" s="220"/>
      <c r="JHG2046" s="220"/>
      <c r="JHH2046" s="220"/>
      <c r="JHI2046" s="220"/>
      <c r="JHJ2046" s="220"/>
      <c r="JHK2046" s="220"/>
      <c r="JHL2046" s="220"/>
      <c r="JHM2046" s="220"/>
      <c r="JHN2046" s="220"/>
      <c r="JHO2046" s="220"/>
      <c r="JHP2046" s="220"/>
      <c r="JHQ2046" s="220"/>
      <c r="JHR2046" s="220"/>
      <c r="JHS2046" s="220"/>
      <c r="JHT2046" s="220"/>
      <c r="JHU2046" s="220"/>
      <c r="JHV2046" s="220"/>
      <c r="JHW2046" s="220"/>
      <c r="JHX2046" s="220"/>
      <c r="JHY2046" s="220"/>
      <c r="JHZ2046" s="220"/>
      <c r="JIA2046" s="220"/>
      <c r="JIB2046" s="220"/>
      <c r="JIC2046" s="220"/>
      <c r="JID2046" s="220"/>
      <c r="JIE2046" s="220"/>
      <c r="JIF2046" s="220"/>
      <c r="JIG2046" s="220"/>
      <c r="JIH2046" s="220"/>
      <c r="JII2046" s="220"/>
      <c r="JIJ2046" s="220"/>
      <c r="JIK2046" s="220"/>
      <c r="JIL2046" s="220"/>
      <c r="JIM2046" s="220"/>
      <c r="JIN2046" s="220"/>
      <c r="JIO2046" s="220"/>
      <c r="JIP2046" s="220"/>
      <c r="JIQ2046" s="220"/>
      <c r="JIR2046" s="220"/>
      <c r="JIS2046" s="220"/>
      <c r="JIT2046" s="220"/>
      <c r="JIU2046" s="220"/>
      <c r="JIV2046" s="220"/>
      <c r="JIW2046" s="220"/>
      <c r="JIX2046" s="220"/>
      <c r="JIY2046" s="220"/>
      <c r="JIZ2046" s="220"/>
      <c r="JJA2046" s="220"/>
      <c r="JJB2046" s="220"/>
      <c r="JJC2046" s="220"/>
      <c r="JJD2046" s="220"/>
      <c r="JJE2046" s="220"/>
      <c r="JJF2046" s="220"/>
      <c r="JJG2046" s="220"/>
      <c r="JJH2046" s="220"/>
      <c r="JJI2046" s="220"/>
      <c r="JJJ2046" s="220"/>
      <c r="JJK2046" s="220"/>
      <c r="JJL2046" s="220"/>
      <c r="JJM2046" s="220"/>
      <c r="JJN2046" s="220"/>
      <c r="JJO2046" s="220"/>
      <c r="JJP2046" s="220"/>
      <c r="JJQ2046" s="220"/>
      <c r="JJR2046" s="220"/>
      <c r="JJS2046" s="220"/>
      <c r="JJT2046" s="220"/>
      <c r="JJU2046" s="220"/>
      <c r="JJV2046" s="220"/>
      <c r="JJW2046" s="220"/>
      <c r="JJX2046" s="220"/>
      <c r="JJY2046" s="220"/>
      <c r="JJZ2046" s="220"/>
      <c r="JKA2046" s="220"/>
      <c r="JKB2046" s="220"/>
      <c r="JKC2046" s="220"/>
      <c r="JKD2046" s="220"/>
      <c r="JKE2046" s="220"/>
      <c r="JKF2046" s="220"/>
      <c r="JKG2046" s="220"/>
      <c r="JKH2046" s="220"/>
      <c r="JKI2046" s="220"/>
      <c r="JKJ2046" s="220"/>
      <c r="JKK2046" s="220"/>
      <c r="JKL2046" s="220"/>
      <c r="JKM2046" s="220"/>
      <c r="JKN2046" s="220"/>
      <c r="JKO2046" s="220"/>
      <c r="JKP2046" s="220"/>
      <c r="JKQ2046" s="220"/>
      <c r="JKR2046" s="220"/>
      <c r="JKS2046" s="220"/>
      <c r="JKT2046" s="220"/>
      <c r="JKU2046" s="220"/>
      <c r="JKV2046" s="220"/>
      <c r="JKW2046" s="220"/>
      <c r="JKX2046" s="220"/>
      <c r="JKY2046" s="220"/>
      <c r="JKZ2046" s="220"/>
      <c r="JLA2046" s="220"/>
      <c r="JLB2046" s="220"/>
      <c r="JLC2046" s="220"/>
      <c r="JLD2046" s="220"/>
      <c r="JLE2046" s="220"/>
      <c r="JLF2046" s="220"/>
      <c r="JLG2046" s="220"/>
      <c r="JLH2046" s="220"/>
      <c r="JLI2046" s="220"/>
      <c r="JLJ2046" s="220"/>
      <c r="JLK2046" s="220"/>
      <c r="JLL2046" s="220"/>
      <c r="JLM2046" s="220"/>
      <c r="JLN2046" s="220"/>
      <c r="JLO2046" s="220"/>
      <c r="JLP2046" s="220"/>
      <c r="JLQ2046" s="220"/>
      <c r="JLR2046" s="220"/>
      <c r="JLS2046" s="220"/>
      <c r="JLT2046" s="220"/>
      <c r="JLU2046" s="220"/>
      <c r="JLV2046" s="220"/>
      <c r="JLW2046" s="220"/>
      <c r="JLX2046" s="220"/>
      <c r="JLY2046" s="220"/>
      <c r="JLZ2046" s="220"/>
      <c r="JMA2046" s="220"/>
      <c r="JMB2046" s="220"/>
      <c r="JMC2046" s="220"/>
      <c r="JMD2046" s="220"/>
      <c r="JME2046" s="220"/>
      <c r="JMF2046" s="220"/>
      <c r="JMG2046" s="220"/>
      <c r="JMH2046" s="220"/>
      <c r="JMI2046" s="220"/>
      <c r="JMJ2046" s="220"/>
      <c r="JMK2046" s="220"/>
      <c r="JML2046" s="220"/>
      <c r="JMM2046" s="220"/>
      <c r="JMN2046" s="220"/>
      <c r="JMO2046" s="220"/>
      <c r="JMP2046" s="220"/>
      <c r="JMQ2046" s="220"/>
      <c r="JMR2046" s="220"/>
      <c r="JMS2046" s="220"/>
      <c r="JMT2046" s="220"/>
      <c r="JMU2046" s="220"/>
      <c r="JMV2046" s="220"/>
      <c r="JMW2046" s="220"/>
      <c r="JMX2046" s="220"/>
      <c r="JMY2046" s="220"/>
      <c r="JMZ2046" s="220"/>
      <c r="JNA2046" s="220"/>
      <c r="JNB2046" s="220"/>
      <c r="JNC2046" s="220"/>
      <c r="JND2046" s="220"/>
      <c r="JNE2046" s="220"/>
      <c r="JNF2046" s="220"/>
      <c r="JNG2046" s="220"/>
      <c r="JNH2046" s="220"/>
      <c r="JNI2046" s="220"/>
      <c r="JNJ2046" s="220"/>
      <c r="JNK2046" s="220"/>
      <c r="JNL2046" s="220"/>
      <c r="JNM2046" s="220"/>
      <c r="JNN2046" s="220"/>
      <c r="JNO2046" s="220"/>
      <c r="JNP2046" s="220"/>
      <c r="JNQ2046" s="220"/>
      <c r="JNR2046" s="220"/>
      <c r="JNS2046" s="220"/>
      <c r="JNT2046" s="220"/>
      <c r="JNU2046" s="220"/>
      <c r="JNV2046" s="220"/>
      <c r="JNW2046" s="220"/>
      <c r="JNX2046" s="220"/>
      <c r="JNY2046" s="220"/>
      <c r="JNZ2046" s="220"/>
      <c r="JOA2046" s="220"/>
      <c r="JOB2046" s="220"/>
      <c r="JOC2046" s="220"/>
      <c r="JOD2046" s="220"/>
      <c r="JOE2046" s="220"/>
      <c r="JOF2046" s="220"/>
      <c r="JOG2046" s="220"/>
      <c r="JOH2046" s="220"/>
      <c r="JOI2046" s="220"/>
      <c r="JOJ2046" s="220"/>
      <c r="JOK2046" s="220"/>
      <c r="JOL2046" s="220"/>
      <c r="JOM2046" s="220"/>
      <c r="JON2046" s="220"/>
      <c r="JOO2046" s="220"/>
      <c r="JOP2046" s="220"/>
      <c r="JOQ2046" s="220"/>
      <c r="JOR2046" s="220"/>
      <c r="JOS2046" s="220"/>
      <c r="JOT2046" s="220"/>
      <c r="JOU2046" s="220"/>
      <c r="JOV2046" s="220"/>
      <c r="JOW2046" s="220"/>
      <c r="JOX2046" s="220"/>
      <c r="JOY2046" s="220"/>
      <c r="JOZ2046" s="220"/>
      <c r="JPA2046" s="220"/>
      <c r="JPB2046" s="220"/>
      <c r="JPC2046" s="220"/>
      <c r="JPD2046" s="220"/>
      <c r="JPE2046" s="220"/>
      <c r="JPF2046" s="220"/>
      <c r="JPG2046" s="220"/>
      <c r="JPH2046" s="220"/>
      <c r="JPI2046" s="220"/>
      <c r="JPJ2046" s="220"/>
      <c r="JPK2046" s="220"/>
      <c r="JPL2046" s="220"/>
      <c r="JPM2046" s="220"/>
      <c r="JPN2046" s="220"/>
      <c r="JPO2046" s="220"/>
      <c r="JPP2046" s="220"/>
      <c r="JPQ2046" s="220"/>
      <c r="JPR2046" s="220"/>
      <c r="JPS2046" s="220"/>
      <c r="JPT2046" s="220"/>
      <c r="JPU2046" s="220"/>
      <c r="JPV2046" s="220"/>
      <c r="JPW2046" s="220"/>
      <c r="JPX2046" s="220"/>
      <c r="JPY2046" s="220"/>
      <c r="JPZ2046" s="220"/>
      <c r="JQA2046" s="220"/>
      <c r="JQB2046" s="220"/>
      <c r="JQC2046" s="220"/>
      <c r="JQD2046" s="220"/>
      <c r="JQE2046" s="220"/>
      <c r="JQF2046" s="220"/>
      <c r="JQG2046" s="220"/>
      <c r="JQH2046" s="220"/>
      <c r="JQI2046" s="220"/>
      <c r="JQJ2046" s="220"/>
      <c r="JQK2046" s="220"/>
      <c r="JQL2046" s="220"/>
      <c r="JQM2046" s="220"/>
      <c r="JQN2046" s="220"/>
      <c r="JQO2046" s="220"/>
      <c r="JQP2046" s="220"/>
      <c r="JQQ2046" s="220"/>
      <c r="JQR2046" s="220"/>
      <c r="JQS2046" s="220"/>
      <c r="JQT2046" s="220"/>
      <c r="JQU2046" s="220"/>
      <c r="JQV2046" s="220"/>
      <c r="JQW2046" s="220"/>
      <c r="JQX2046" s="220"/>
      <c r="JQY2046" s="220"/>
      <c r="JQZ2046" s="220"/>
      <c r="JRA2046" s="220"/>
      <c r="JRB2046" s="220"/>
      <c r="JRC2046" s="220"/>
      <c r="JRD2046" s="220"/>
      <c r="JRE2046" s="220"/>
      <c r="JRF2046" s="220"/>
      <c r="JRG2046" s="220"/>
      <c r="JRH2046" s="220"/>
      <c r="JRI2046" s="220"/>
      <c r="JRJ2046" s="220"/>
      <c r="JRK2046" s="220"/>
      <c r="JRL2046" s="220"/>
      <c r="JRM2046" s="220"/>
      <c r="JRN2046" s="220"/>
      <c r="JRO2046" s="220"/>
      <c r="JRP2046" s="220"/>
      <c r="JRQ2046" s="220"/>
      <c r="JRR2046" s="220"/>
      <c r="JRS2046" s="220"/>
      <c r="JRT2046" s="220"/>
      <c r="JRU2046" s="220"/>
      <c r="JRV2046" s="220"/>
      <c r="JRW2046" s="220"/>
      <c r="JRX2046" s="220"/>
      <c r="JRY2046" s="220"/>
      <c r="JRZ2046" s="220"/>
      <c r="JSA2046" s="220"/>
      <c r="JSB2046" s="220"/>
      <c r="JSC2046" s="220"/>
      <c r="JSD2046" s="220"/>
      <c r="JSE2046" s="220"/>
      <c r="JSF2046" s="220"/>
      <c r="JSG2046" s="220"/>
      <c r="JSH2046" s="220"/>
      <c r="JSI2046" s="220"/>
      <c r="JSJ2046" s="220"/>
      <c r="JSK2046" s="220"/>
      <c r="JSL2046" s="220"/>
      <c r="JSM2046" s="220"/>
      <c r="JSN2046" s="220"/>
      <c r="JSO2046" s="220"/>
      <c r="JSP2046" s="220"/>
      <c r="JSQ2046" s="220"/>
      <c r="JSR2046" s="220"/>
      <c r="JSS2046" s="220"/>
      <c r="JST2046" s="220"/>
      <c r="JSU2046" s="220"/>
      <c r="JSV2046" s="220"/>
      <c r="JSW2046" s="220"/>
      <c r="JSX2046" s="220"/>
      <c r="JSY2046" s="220"/>
      <c r="JSZ2046" s="220"/>
      <c r="JTA2046" s="220"/>
      <c r="JTB2046" s="220"/>
      <c r="JTC2046" s="220"/>
      <c r="JTD2046" s="220"/>
      <c r="JTE2046" s="220"/>
      <c r="JTF2046" s="220"/>
      <c r="JTG2046" s="220"/>
      <c r="JTH2046" s="220"/>
      <c r="JTI2046" s="220"/>
      <c r="JTJ2046" s="220"/>
      <c r="JTK2046" s="220"/>
      <c r="JTL2046" s="220"/>
      <c r="JTM2046" s="220"/>
      <c r="JTN2046" s="220"/>
      <c r="JTO2046" s="220"/>
      <c r="JTP2046" s="220"/>
      <c r="JTQ2046" s="220"/>
      <c r="JTR2046" s="220"/>
      <c r="JTS2046" s="220"/>
      <c r="JTT2046" s="220"/>
      <c r="JTU2046" s="220"/>
      <c r="JTV2046" s="220"/>
      <c r="JTW2046" s="220"/>
      <c r="JTX2046" s="220"/>
      <c r="JTY2046" s="220"/>
      <c r="JTZ2046" s="220"/>
      <c r="JUA2046" s="220"/>
      <c r="JUB2046" s="220"/>
      <c r="JUC2046" s="220"/>
      <c r="JUD2046" s="220"/>
      <c r="JUE2046" s="220"/>
      <c r="JUF2046" s="220"/>
      <c r="JUG2046" s="220"/>
      <c r="JUH2046" s="220"/>
      <c r="JUI2046" s="220"/>
      <c r="JUJ2046" s="220"/>
      <c r="JUK2046" s="220"/>
      <c r="JUL2046" s="220"/>
      <c r="JUM2046" s="220"/>
      <c r="JUN2046" s="220"/>
      <c r="JUO2046" s="220"/>
      <c r="JUP2046" s="220"/>
      <c r="JUQ2046" s="220"/>
      <c r="JUR2046" s="220"/>
      <c r="JUS2046" s="220"/>
      <c r="JUT2046" s="220"/>
      <c r="JUU2046" s="220"/>
      <c r="JUV2046" s="220"/>
      <c r="JUW2046" s="220"/>
      <c r="JUX2046" s="220"/>
      <c r="JUY2046" s="220"/>
      <c r="JUZ2046" s="220"/>
      <c r="JVA2046" s="220"/>
      <c r="JVB2046" s="220"/>
      <c r="JVC2046" s="220"/>
      <c r="JVD2046" s="220"/>
      <c r="JVE2046" s="220"/>
      <c r="JVF2046" s="220"/>
      <c r="JVG2046" s="220"/>
      <c r="JVH2046" s="220"/>
      <c r="JVI2046" s="220"/>
      <c r="JVJ2046" s="220"/>
      <c r="JVK2046" s="220"/>
      <c r="JVL2046" s="220"/>
      <c r="JVM2046" s="220"/>
      <c r="JVN2046" s="220"/>
      <c r="JVO2046" s="220"/>
      <c r="JVP2046" s="220"/>
      <c r="JVQ2046" s="220"/>
      <c r="JVR2046" s="220"/>
      <c r="JVS2046" s="220"/>
      <c r="JVT2046" s="220"/>
      <c r="JVU2046" s="220"/>
      <c r="JVV2046" s="220"/>
      <c r="JVW2046" s="220"/>
      <c r="JVX2046" s="220"/>
      <c r="JVY2046" s="220"/>
      <c r="JVZ2046" s="220"/>
      <c r="JWA2046" s="220"/>
      <c r="JWB2046" s="220"/>
      <c r="JWC2046" s="220"/>
      <c r="JWD2046" s="220"/>
      <c r="JWE2046" s="220"/>
      <c r="JWF2046" s="220"/>
      <c r="JWG2046" s="220"/>
      <c r="JWH2046" s="220"/>
      <c r="JWI2046" s="220"/>
      <c r="JWJ2046" s="220"/>
      <c r="JWK2046" s="220"/>
      <c r="JWL2046" s="220"/>
      <c r="JWM2046" s="220"/>
      <c r="JWN2046" s="220"/>
      <c r="JWO2046" s="220"/>
      <c r="JWP2046" s="220"/>
      <c r="JWQ2046" s="220"/>
      <c r="JWR2046" s="220"/>
      <c r="JWS2046" s="220"/>
      <c r="JWT2046" s="220"/>
      <c r="JWU2046" s="220"/>
      <c r="JWV2046" s="220"/>
      <c r="JWW2046" s="220"/>
      <c r="JWX2046" s="220"/>
      <c r="JWY2046" s="220"/>
      <c r="JWZ2046" s="220"/>
      <c r="JXA2046" s="220"/>
      <c r="JXB2046" s="220"/>
      <c r="JXC2046" s="220"/>
      <c r="JXD2046" s="220"/>
      <c r="JXE2046" s="220"/>
      <c r="JXF2046" s="220"/>
      <c r="JXG2046" s="220"/>
      <c r="JXH2046" s="220"/>
      <c r="JXI2046" s="220"/>
      <c r="JXJ2046" s="220"/>
      <c r="JXK2046" s="220"/>
      <c r="JXL2046" s="220"/>
      <c r="JXM2046" s="220"/>
      <c r="JXN2046" s="220"/>
      <c r="JXO2046" s="220"/>
      <c r="JXP2046" s="220"/>
      <c r="JXQ2046" s="220"/>
      <c r="JXR2046" s="220"/>
      <c r="JXS2046" s="220"/>
      <c r="JXT2046" s="220"/>
      <c r="JXU2046" s="220"/>
      <c r="JXV2046" s="220"/>
      <c r="JXW2046" s="220"/>
      <c r="JXX2046" s="220"/>
      <c r="JXY2046" s="220"/>
      <c r="JXZ2046" s="220"/>
      <c r="JYA2046" s="220"/>
      <c r="JYB2046" s="220"/>
      <c r="JYC2046" s="220"/>
      <c r="JYD2046" s="220"/>
      <c r="JYE2046" s="220"/>
      <c r="JYF2046" s="220"/>
      <c r="JYG2046" s="220"/>
      <c r="JYH2046" s="220"/>
      <c r="JYI2046" s="220"/>
      <c r="JYJ2046" s="220"/>
      <c r="JYK2046" s="220"/>
      <c r="JYL2046" s="220"/>
      <c r="JYM2046" s="220"/>
      <c r="JYN2046" s="220"/>
      <c r="JYO2046" s="220"/>
      <c r="JYP2046" s="220"/>
      <c r="JYQ2046" s="220"/>
      <c r="JYR2046" s="220"/>
      <c r="JYS2046" s="220"/>
      <c r="JYT2046" s="220"/>
      <c r="JYU2046" s="220"/>
      <c r="JYV2046" s="220"/>
      <c r="JYW2046" s="220"/>
      <c r="JYX2046" s="220"/>
      <c r="JYY2046" s="220"/>
      <c r="JYZ2046" s="220"/>
      <c r="JZA2046" s="220"/>
      <c r="JZB2046" s="220"/>
      <c r="JZC2046" s="220"/>
      <c r="JZD2046" s="220"/>
      <c r="JZE2046" s="220"/>
      <c r="JZF2046" s="220"/>
      <c r="JZG2046" s="220"/>
      <c r="JZH2046" s="220"/>
      <c r="JZI2046" s="220"/>
      <c r="JZJ2046" s="220"/>
      <c r="JZK2046" s="220"/>
      <c r="JZL2046" s="220"/>
      <c r="JZM2046" s="220"/>
      <c r="JZN2046" s="220"/>
      <c r="JZO2046" s="220"/>
      <c r="JZP2046" s="220"/>
      <c r="JZQ2046" s="220"/>
      <c r="JZR2046" s="220"/>
      <c r="JZS2046" s="220"/>
      <c r="JZT2046" s="220"/>
      <c r="JZU2046" s="220"/>
      <c r="JZV2046" s="220"/>
      <c r="JZW2046" s="220"/>
      <c r="JZX2046" s="220"/>
      <c r="JZY2046" s="220"/>
      <c r="JZZ2046" s="220"/>
      <c r="KAA2046" s="220"/>
      <c r="KAB2046" s="220"/>
      <c r="KAC2046" s="220"/>
      <c r="KAD2046" s="220"/>
      <c r="KAE2046" s="220"/>
      <c r="KAF2046" s="220"/>
      <c r="KAG2046" s="220"/>
      <c r="KAH2046" s="220"/>
      <c r="KAI2046" s="220"/>
      <c r="KAJ2046" s="220"/>
      <c r="KAK2046" s="220"/>
      <c r="KAL2046" s="220"/>
      <c r="KAM2046" s="220"/>
      <c r="KAN2046" s="220"/>
      <c r="KAO2046" s="220"/>
      <c r="KAP2046" s="220"/>
      <c r="KAQ2046" s="220"/>
      <c r="KAR2046" s="220"/>
      <c r="KAS2046" s="220"/>
      <c r="KAT2046" s="220"/>
      <c r="KAU2046" s="220"/>
      <c r="KAV2046" s="220"/>
      <c r="KAW2046" s="220"/>
      <c r="KAX2046" s="220"/>
      <c r="KAY2046" s="220"/>
      <c r="KAZ2046" s="220"/>
      <c r="KBA2046" s="220"/>
      <c r="KBB2046" s="220"/>
      <c r="KBC2046" s="220"/>
      <c r="KBD2046" s="220"/>
      <c r="KBE2046" s="220"/>
      <c r="KBF2046" s="220"/>
      <c r="KBG2046" s="220"/>
      <c r="KBH2046" s="220"/>
      <c r="KBI2046" s="220"/>
      <c r="KBJ2046" s="220"/>
      <c r="KBK2046" s="220"/>
      <c r="KBL2046" s="220"/>
      <c r="KBM2046" s="220"/>
      <c r="KBN2046" s="220"/>
      <c r="KBO2046" s="220"/>
      <c r="KBP2046" s="220"/>
      <c r="KBQ2046" s="220"/>
      <c r="KBR2046" s="220"/>
      <c r="KBS2046" s="220"/>
      <c r="KBT2046" s="220"/>
      <c r="KBU2046" s="220"/>
      <c r="KBV2046" s="220"/>
      <c r="KBW2046" s="220"/>
      <c r="KBX2046" s="220"/>
      <c r="KBY2046" s="220"/>
      <c r="KBZ2046" s="220"/>
      <c r="KCA2046" s="220"/>
      <c r="KCB2046" s="220"/>
      <c r="KCC2046" s="220"/>
      <c r="KCD2046" s="220"/>
      <c r="KCE2046" s="220"/>
      <c r="KCF2046" s="220"/>
      <c r="KCG2046" s="220"/>
      <c r="KCH2046" s="220"/>
      <c r="KCI2046" s="220"/>
      <c r="KCJ2046" s="220"/>
      <c r="KCK2046" s="220"/>
      <c r="KCL2046" s="220"/>
      <c r="KCM2046" s="220"/>
      <c r="KCN2046" s="220"/>
      <c r="KCO2046" s="220"/>
      <c r="KCP2046" s="220"/>
      <c r="KCQ2046" s="220"/>
      <c r="KCR2046" s="220"/>
      <c r="KCS2046" s="220"/>
      <c r="KCT2046" s="220"/>
      <c r="KCU2046" s="220"/>
      <c r="KCV2046" s="220"/>
      <c r="KCW2046" s="220"/>
      <c r="KCX2046" s="220"/>
      <c r="KCY2046" s="220"/>
      <c r="KCZ2046" s="220"/>
      <c r="KDA2046" s="220"/>
      <c r="KDB2046" s="220"/>
      <c r="KDC2046" s="220"/>
      <c r="KDD2046" s="220"/>
      <c r="KDE2046" s="220"/>
      <c r="KDF2046" s="220"/>
      <c r="KDG2046" s="220"/>
      <c r="KDH2046" s="220"/>
      <c r="KDI2046" s="220"/>
      <c r="KDJ2046" s="220"/>
      <c r="KDK2046" s="220"/>
      <c r="KDL2046" s="220"/>
      <c r="KDM2046" s="220"/>
      <c r="KDN2046" s="220"/>
      <c r="KDO2046" s="220"/>
      <c r="KDP2046" s="220"/>
      <c r="KDQ2046" s="220"/>
      <c r="KDR2046" s="220"/>
      <c r="KDS2046" s="220"/>
      <c r="KDT2046" s="220"/>
      <c r="KDU2046" s="220"/>
      <c r="KDV2046" s="220"/>
      <c r="KDW2046" s="220"/>
      <c r="KDX2046" s="220"/>
      <c r="KDY2046" s="220"/>
      <c r="KDZ2046" s="220"/>
      <c r="KEA2046" s="220"/>
      <c r="KEB2046" s="220"/>
      <c r="KEC2046" s="220"/>
      <c r="KED2046" s="220"/>
      <c r="KEE2046" s="220"/>
      <c r="KEF2046" s="220"/>
      <c r="KEG2046" s="220"/>
      <c r="KEH2046" s="220"/>
      <c r="KEI2046" s="220"/>
      <c r="KEJ2046" s="220"/>
      <c r="KEK2046" s="220"/>
      <c r="KEL2046" s="220"/>
      <c r="KEM2046" s="220"/>
      <c r="KEN2046" s="220"/>
      <c r="KEO2046" s="220"/>
      <c r="KEP2046" s="220"/>
      <c r="KEQ2046" s="220"/>
      <c r="KER2046" s="220"/>
      <c r="KES2046" s="220"/>
      <c r="KET2046" s="220"/>
      <c r="KEU2046" s="220"/>
      <c r="KEV2046" s="220"/>
      <c r="KEW2046" s="220"/>
      <c r="KEX2046" s="220"/>
      <c r="KEY2046" s="220"/>
      <c r="KEZ2046" s="220"/>
      <c r="KFA2046" s="220"/>
      <c r="KFB2046" s="220"/>
      <c r="KFC2046" s="220"/>
      <c r="KFD2046" s="220"/>
      <c r="KFE2046" s="220"/>
      <c r="KFF2046" s="220"/>
      <c r="KFG2046" s="220"/>
      <c r="KFH2046" s="220"/>
      <c r="KFI2046" s="220"/>
      <c r="KFJ2046" s="220"/>
      <c r="KFK2046" s="220"/>
      <c r="KFL2046" s="220"/>
      <c r="KFM2046" s="220"/>
      <c r="KFN2046" s="220"/>
      <c r="KFO2046" s="220"/>
      <c r="KFP2046" s="220"/>
      <c r="KFQ2046" s="220"/>
      <c r="KFR2046" s="220"/>
      <c r="KFS2046" s="220"/>
      <c r="KFT2046" s="220"/>
      <c r="KFU2046" s="220"/>
      <c r="KFV2046" s="220"/>
      <c r="KFW2046" s="220"/>
      <c r="KFX2046" s="220"/>
      <c r="KFY2046" s="220"/>
      <c r="KFZ2046" s="220"/>
      <c r="KGA2046" s="220"/>
      <c r="KGB2046" s="220"/>
      <c r="KGC2046" s="220"/>
      <c r="KGD2046" s="220"/>
      <c r="KGE2046" s="220"/>
      <c r="KGF2046" s="220"/>
      <c r="KGG2046" s="220"/>
      <c r="KGH2046" s="220"/>
      <c r="KGI2046" s="220"/>
      <c r="KGJ2046" s="220"/>
      <c r="KGK2046" s="220"/>
      <c r="KGL2046" s="220"/>
      <c r="KGM2046" s="220"/>
      <c r="KGN2046" s="220"/>
      <c r="KGO2046" s="220"/>
      <c r="KGP2046" s="220"/>
      <c r="KGQ2046" s="220"/>
      <c r="KGR2046" s="220"/>
      <c r="KGS2046" s="220"/>
      <c r="KGT2046" s="220"/>
      <c r="KGU2046" s="220"/>
      <c r="KGV2046" s="220"/>
      <c r="KGW2046" s="220"/>
      <c r="KGX2046" s="220"/>
      <c r="KGY2046" s="220"/>
      <c r="KGZ2046" s="220"/>
      <c r="KHA2046" s="220"/>
      <c r="KHB2046" s="220"/>
      <c r="KHC2046" s="220"/>
      <c r="KHD2046" s="220"/>
      <c r="KHE2046" s="220"/>
      <c r="KHF2046" s="220"/>
      <c r="KHG2046" s="220"/>
      <c r="KHH2046" s="220"/>
      <c r="KHI2046" s="220"/>
      <c r="KHJ2046" s="220"/>
      <c r="KHK2046" s="220"/>
      <c r="KHL2046" s="220"/>
      <c r="KHM2046" s="220"/>
      <c r="KHN2046" s="220"/>
      <c r="KHO2046" s="220"/>
      <c r="KHP2046" s="220"/>
      <c r="KHQ2046" s="220"/>
      <c r="KHR2046" s="220"/>
      <c r="KHS2046" s="220"/>
      <c r="KHT2046" s="220"/>
      <c r="KHU2046" s="220"/>
      <c r="KHV2046" s="220"/>
      <c r="KHW2046" s="220"/>
      <c r="KHX2046" s="220"/>
      <c r="KHY2046" s="220"/>
      <c r="KHZ2046" s="220"/>
      <c r="KIA2046" s="220"/>
      <c r="KIB2046" s="220"/>
      <c r="KIC2046" s="220"/>
      <c r="KID2046" s="220"/>
      <c r="KIE2046" s="220"/>
      <c r="KIF2046" s="220"/>
      <c r="KIG2046" s="220"/>
      <c r="KIH2046" s="220"/>
      <c r="KII2046" s="220"/>
      <c r="KIJ2046" s="220"/>
      <c r="KIK2046" s="220"/>
      <c r="KIL2046" s="220"/>
      <c r="KIM2046" s="220"/>
      <c r="KIN2046" s="220"/>
      <c r="KIO2046" s="220"/>
      <c r="KIP2046" s="220"/>
      <c r="KIQ2046" s="220"/>
      <c r="KIR2046" s="220"/>
      <c r="KIS2046" s="220"/>
      <c r="KIT2046" s="220"/>
      <c r="KIU2046" s="220"/>
      <c r="KIV2046" s="220"/>
      <c r="KIW2046" s="220"/>
      <c r="KIX2046" s="220"/>
      <c r="KIY2046" s="220"/>
      <c r="KIZ2046" s="220"/>
      <c r="KJA2046" s="220"/>
      <c r="KJB2046" s="220"/>
      <c r="KJC2046" s="220"/>
      <c r="KJD2046" s="220"/>
      <c r="KJE2046" s="220"/>
      <c r="KJF2046" s="220"/>
      <c r="KJG2046" s="220"/>
      <c r="KJH2046" s="220"/>
      <c r="KJI2046" s="220"/>
      <c r="KJJ2046" s="220"/>
      <c r="KJK2046" s="220"/>
      <c r="KJL2046" s="220"/>
      <c r="KJM2046" s="220"/>
      <c r="KJN2046" s="220"/>
      <c r="KJO2046" s="220"/>
      <c r="KJP2046" s="220"/>
      <c r="KJQ2046" s="220"/>
      <c r="KJR2046" s="220"/>
      <c r="KJS2046" s="220"/>
      <c r="KJT2046" s="220"/>
      <c r="KJU2046" s="220"/>
      <c r="KJV2046" s="220"/>
      <c r="KJW2046" s="220"/>
      <c r="KJX2046" s="220"/>
      <c r="KJY2046" s="220"/>
      <c r="KJZ2046" s="220"/>
      <c r="KKA2046" s="220"/>
      <c r="KKB2046" s="220"/>
      <c r="KKC2046" s="220"/>
      <c r="KKD2046" s="220"/>
      <c r="KKE2046" s="220"/>
      <c r="KKF2046" s="220"/>
      <c r="KKG2046" s="220"/>
      <c r="KKH2046" s="220"/>
      <c r="KKI2046" s="220"/>
      <c r="KKJ2046" s="220"/>
      <c r="KKK2046" s="220"/>
      <c r="KKL2046" s="220"/>
      <c r="KKM2046" s="220"/>
      <c r="KKN2046" s="220"/>
      <c r="KKO2046" s="220"/>
      <c r="KKP2046" s="220"/>
      <c r="KKQ2046" s="220"/>
      <c r="KKR2046" s="220"/>
      <c r="KKS2046" s="220"/>
      <c r="KKT2046" s="220"/>
      <c r="KKU2046" s="220"/>
      <c r="KKV2046" s="220"/>
      <c r="KKW2046" s="220"/>
      <c r="KKX2046" s="220"/>
      <c r="KKY2046" s="220"/>
      <c r="KKZ2046" s="220"/>
      <c r="KLA2046" s="220"/>
      <c r="KLB2046" s="220"/>
      <c r="KLC2046" s="220"/>
      <c r="KLD2046" s="220"/>
      <c r="KLE2046" s="220"/>
      <c r="KLF2046" s="220"/>
      <c r="KLG2046" s="220"/>
      <c r="KLH2046" s="220"/>
      <c r="KLI2046" s="220"/>
      <c r="KLJ2046" s="220"/>
      <c r="KLK2046" s="220"/>
      <c r="KLL2046" s="220"/>
      <c r="KLM2046" s="220"/>
      <c r="KLN2046" s="220"/>
      <c r="KLO2046" s="220"/>
      <c r="KLP2046" s="220"/>
      <c r="KLQ2046" s="220"/>
      <c r="KLR2046" s="220"/>
      <c r="KLS2046" s="220"/>
      <c r="KLT2046" s="220"/>
      <c r="KLU2046" s="220"/>
      <c r="KLV2046" s="220"/>
      <c r="KLW2046" s="220"/>
      <c r="KLX2046" s="220"/>
      <c r="KLY2046" s="220"/>
      <c r="KLZ2046" s="220"/>
      <c r="KMA2046" s="220"/>
      <c r="KMB2046" s="220"/>
      <c r="KMC2046" s="220"/>
      <c r="KMD2046" s="220"/>
      <c r="KME2046" s="220"/>
      <c r="KMF2046" s="220"/>
      <c r="KMG2046" s="220"/>
      <c r="KMH2046" s="220"/>
      <c r="KMI2046" s="220"/>
      <c r="KMJ2046" s="220"/>
      <c r="KMK2046" s="220"/>
      <c r="KML2046" s="220"/>
      <c r="KMM2046" s="220"/>
      <c r="KMN2046" s="220"/>
      <c r="KMO2046" s="220"/>
      <c r="KMP2046" s="220"/>
      <c r="KMQ2046" s="220"/>
      <c r="KMR2046" s="220"/>
      <c r="KMS2046" s="220"/>
      <c r="KMT2046" s="220"/>
      <c r="KMU2046" s="220"/>
      <c r="KMV2046" s="220"/>
      <c r="KMW2046" s="220"/>
      <c r="KMX2046" s="220"/>
      <c r="KMY2046" s="220"/>
      <c r="KMZ2046" s="220"/>
      <c r="KNA2046" s="220"/>
      <c r="KNB2046" s="220"/>
      <c r="KNC2046" s="220"/>
      <c r="KND2046" s="220"/>
      <c r="KNE2046" s="220"/>
      <c r="KNF2046" s="220"/>
      <c r="KNG2046" s="220"/>
      <c r="KNH2046" s="220"/>
      <c r="KNI2046" s="220"/>
      <c r="KNJ2046" s="220"/>
      <c r="KNK2046" s="220"/>
      <c r="KNL2046" s="220"/>
      <c r="KNM2046" s="220"/>
      <c r="KNN2046" s="220"/>
      <c r="KNO2046" s="220"/>
      <c r="KNP2046" s="220"/>
      <c r="KNQ2046" s="220"/>
      <c r="KNR2046" s="220"/>
      <c r="KNS2046" s="220"/>
      <c r="KNT2046" s="220"/>
      <c r="KNU2046" s="220"/>
      <c r="KNV2046" s="220"/>
      <c r="KNW2046" s="220"/>
      <c r="KNX2046" s="220"/>
      <c r="KNY2046" s="220"/>
      <c r="KNZ2046" s="220"/>
      <c r="KOA2046" s="220"/>
      <c r="KOB2046" s="220"/>
      <c r="KOC2046" s="220"/>
      <c r="KOD2046" s="220"/>
      <c r="KOE2046" s="220"/>
      <c r="KOF2046" s="220"/>
      <c r="KOG2046" s="220"/>
      <c r="KOH2046" s="220"/>
      <c r="KOI2046" s="220"/>
      <c r="KOJ2046" s="220"/>
      <c r="KOK2046" s="220"/>
      <c r="KOL2046" s="220"/>
      <c r="KOM2046" s="220"/>
      <c r="KON2046" s="220"/>
      <c r="KOO2046" s="220"/>
      <c r="KOP2046" s="220"/>
      <c r="KOQ2046" s="220"/>
      <c r="KOR2046" s="220"/>
      <c r="KOS2046" s="220"/>
      <c r="KOT2046" s="220"/>
      <c r="KOU2046" s="220"/>
      <c r="KOV2046" s="220"/>
      <c r="KOW2046" s="220"/>
      <c r="KOX2046" s="220"/>
      <c r="KOY2046" s="220"/>
      <c r="KOZ2046" s="220"/>
      <c r="KPA2046" s="220"/>
      <c r="KPB2046" s="220"/>
      <c r="KPC2046" s="220"/>
      <c r="KPD2046" s="220"/>
      <c r="KPE2046" s="220"/>
      <c r="KPF2046" s="220"/>
      <c r="KPG2046" s="220"/>
      <c r="KPH2046" s="220"/>
      <c r="KPI2046" s="220"/>
      <c r="KPJ2046" s="220"/>
      <c r="KPK2046" s="220"/>
      <c r="KPL2046" s="220"/>
      <c r="KPM2046" s="220"/>
      <c r="KPN2046" s="220"/>
      <c r="KPO2046" s="220"/>
      <c r="KPP2046" s="220"/>
      <c r="KPQ2046" s="220"/>
      <c r="KPR2046" s="220"/>
      <c r="KPS2046" s="220"/>
      <c r="KPT2046" s="220"/>
      <c r="KPU2046" s="220"/>
      <c r="KPV2046" s="220"/>
      <c r="KPW2046" s="220"/>
      <c r="KPX2046" s="220"/>
      <c r="KPY2046" s="220"/>
      <c r="KPZ2046" s="220"/>
      <c r="KQA2046" s="220"/>
      <c r="KQB2046" s="220"/>
      <c r="KQC2046" s="220"/>
      <c r="KQD2046" s="220"/>
      <c r="KQE2046" s="220"/>
      <c r="KQF2046" s="220"/>
      <c r="KQG2046" s="220"/>
      <c r="KQH2046" s="220"/>
      <c r="KQI2046" s="220"/>
      <c r="KQJ2046" s="220"/>
      <c r="KQK2046" s="220"/>
      <c r="KQL2046" s="220"/>
      <c r="KQM2046" s="220"/>
      <c r="KQN2046" s="220"/>
      <c r="KQO2046" s="220"/>
      <c r="KQP2046" s="220"/>
      <c r="KQQ2046" s="220"/>
      <c r="KQR2046" s="220"/>
      <c r="KQS2046" s="220"/>
      <c r="KQT2046" s="220"/>
      <c r="KQU2046" s="220"/>
      <c r="KQV2046" s="220"/>
      <c r="KQW2046" s="220"/>
      <c r="KQX2046" s="220"/>
      <c r="KQY2046" s="220"/>
      <c r="KQZ2046" s="220"/>
      <c r="KRA2046" s="220"/>
      <c r="KRB2046" s="220"/>
      <c r="KRC2046" s="220"/>
      <c r="KRD2046" s="220"/>
      <c r="KRE2046" s="220"/>
      <c r="KRF2046" s="220"/>
      <c r="KRG2046" s="220"/>
      <c r="KRH2046" s="220"/>
      <c r="KRI2046" s="220"/>
      <c r="KRJ2046" s="220"/>
      <c r="KRK2046" s="220"/>
      <c r="KRL2046" s="220"/>
      <c r="KRM2046" s="220"/>
      <c r="KRN2046" s="220"/>
      <c r="KRO2046" s="220"/>
      <c r="KRP2046" s="220"/>
      <c r="KRQ2046" s="220"/>
      <c r="KRR2046" s="220"/>
      <c r="KRS2046" s="220"/>
      <c r="KRT2046" s="220"/>
      <c r="KRU2046" s="220"/>
      <c r="KRV2046" s="220"/>
      <c r="KRW2046" s="220"/>
      <c r="KRX2046" s="220"/>
      <c r="KRY2046" s="220"/>
      <c r="KRZ2046" s="220"/>
      <c r="KSA2046" s="220"/>
      <c r="KSB2046" s="220"/>
      <c r="KSC2046" s="220"/>
      <c r="KSD2046" s="220"/>
      <c r="KSE2046" s="220"/>
      <c r="KSF2046" s="220"/>
      <c r="KSG2046" s="220"/>
      <c r="KSH2046" s="220"/>
      <c r="KSI2046" s="220"/>
      <c r="KSJ2046" s="220"/>
      <c r="KSK2046" s="220"/>
      <c r="KSL2046" s="220"/>
      <c r="KSM2046" s="220"/>
      <c r="KSN2046" s="220"/>
      <c r="KSO2046" s="220"/>
      <c r="KSP2046" s="220"/>
      <c r="KSQ2046" s="220"/>
      <c r="KSR2046" s="220"/>
      <c r="KSS2046" s="220"/>
      <c r="KST2046" s="220"/>
      <c r="KSU2046" s="220"/>
      <c r="KSV2046" s="220"/>
      <c r="KSW2046" s="220"/>
      <c r="KSX2046" s="220"/>
      <c r="KSY2046" s="220"/>
      <c r="KSZ2046" s="220"/>
      <c r="KTA2046" s="220"/>
      <c r="KTB2046" s="220"/>
      <c r="KTC2046" s="220"/>
      <c r="KTD2046" s="220"/>
      <c r="KTE2046" s="220"/>
      <c r="KTF2046" s="220"/>
      <c r="KTG2046" s="220"/>
      <c r="KTH2046" s="220"/>
      <c r="KTI2046" s="220"/>
      <c r="KTJ2046" s="220"/>
      <c r="KTK2046" s="220"/>
      <c r="KTL2046" s="220"/>
      <c r="KTM2046" s="220"/>
      <c r="KTN2046" s="220"/>
      <c r="KTO2046" s="220"/>
      <c r="KTP2046" s="220"/>
      <c r="KTQ2046" s="220"/>
      <c r="KTR2046" s="220"/>
      <c r="KTS2046" s="220"/>
      <c r="KTT2046" s="220"/>
      <c r="KTU2046" s="220"/>
      <c r="KTV2046" s="220"/>
      <c r="KTW2046" s="220"/>
      <c r="KTX2046" s="220"/>
      <c r="KTY2046" s="220"/>
      <c r="KTZ2046" s="220"/>
      <c r="KUA2046" s="220"/>
      <c r="KUB2046" s="220"/>
      <c r="KUC2046" s="220"/>
      <c r="KUD2046" s="220"/>
      <c r="KUE2046" s="220"/>
      <c r="KUF2046" s="220"/>
      <c r="KUG2046" s="220"/>
      <c r="KUH2046" s="220"/>
      <c r="KUI2046" s="220"/>
      <c r="KUJ2046" s="220"/>
      <c r="KUK2046" s="220"/>
      <c r="KUL2046" s="220"/>
      <c r="KUM2046" s="220"/>
      <c r="KUN2046" s="220"/>
      <c r="KUO2046" s="220"/>
      <c r="KUP2046" s="220"/>
      <c r="KUQ2046" s="220"/>
      <c r="KUR2046" s="220"/>
      <c r="KUS2046" s="220"/>
      <c r="KUT2046" s="220"/>
      <c r="KUU2046" s="220"/>
      <c r="KUV2046" s="220"/>
      <c r="KUW2046" s="220"/>
      <c r="KUX2046" s="220"/>
      <c r="KUY2046" s="220"/>
      <c r="KUZ2046" s="220"/>
      <c r="KVA2046" s="220"/>
      <c r="KVB2046" s="220"/>
      <c r="KVC2046" s="220"/>
      <c r="KVD2046" s="220"/>
      <c r="KVE2046" s="220"/>
      <c r="KVF2046" s="220"/>
      <c r="KVG2046" s="220"/>
      <c r="KVH2046" s="220"/>
      <c r="KVI2046" s="220"/>
      <c r="KVJ2046" s="220"/>
      <c r="KVK2046" s="220"/>
      <c r="KVL2046" s="220"/>
      <c r="KVM2046" s="220"/>
      <c r="KVN2046" s="220"/>
      <c r="KVO2046" s="220"/>
      <c r="KVP2046" s="220"/>
      <c r="KVQ2046" s="220"/>
      <c r="KVR2046" s="220"/>
      <c r="KVS2046" s="220"/>
      <c r="KVT2046" s="220"/>
      <c r="KVU2046" s="220"/>
      <c r="KVV2046" s="220"/>
      <c r="KVW2046" s="220"/>
      <c r="KVX2046" s="220"/>
      <c r="KVY2046" s="220"/>
      <c r="KVZ2046" s="220"/>
      <c r="KWA2046" s="220"/>
      <c r="KWB2046" s="220"/>
      <c r="KWC2046" s="220"/>
      <c r="KWD2046" s="220"/>
      <c r="KWE2046" s="220"/>
      <c r="KWF2046" s="220"/>
      <c r="KWG2046" s="220"/>
      <c r="KWH2046" s="220"/>
      <c r="KWI2046" s="220"/>
      <c r="KWJ2046" s="220"/>
      <c r="KWK2046" s="220"/>
      <c r="KWL2046" s="220"/>
      <c r="KWM2046" s="220"/>
      <c r="KWN2046" s="220"/>
      <c r="KWO2046" s="220"/>
      <c r="KWP2046" s="220"/>
      <c r="KWQ2046" s="220"/>
      <c r="KWR2046" s="220"/>
      <c r="KWS2046" s="220"/>
      <c r="KWT2046" s="220"/>
      <c r="KWU2046" s="220"/>
      <c r="KWV2046" s="220"/>
      <c r="KWW2046" s="220"/>
      <c r="KWX2046" s="220"/>
      <c r="KWY2046" s="220"/>
      <c r="KWZ2046" s="220"/>
      <c r="KXA2046" s="220"/>
      <c r="KXB2046" s="220"/>
      <c r="KXC2046" s="220"/>
      <c r="KXD2046" s="220"/>
      <c r="KXE2046" s="220"/>
      <c r="KXF2046" s="220"/>
      <c r="KXG2046" s="220"/>
      <c r="KXH2046" s="220"/>
      <c r="KXI2046" s="220"/>
      <c r="KXJ2046" s="220"/>
      <c r="KXK2046" s="220"/>
      <c r="KXL2046" s="220"/>
      <c r="KXM2046" s="220"/>
      <c r="KXN2046" s="220"/>
      <c r="KXO2046" s="220"/>
      <c r="KXP2046" s="220"/>
      <c r="KXQ2046" s="220"/>
      <c r="KXR2046" s="220"/>
      <c r="KXS2046" s="220"/>
      <c r="KXT2046" s="220"/>
      <c r="KXU2046" s="220"/>
      <c r="KXV2046" s="220"/>
      <c r="KXW2046" s="220"/>
      <c r="KXX2046" s="220"/>
      <c r="KXY2046" s="220"/>
      <c r="KXZ2046" s="220"/>
      <c r="KYA2046" s="220"/>
      <c r="KYB2046" s="220"/>
      <c r="KYC2046" s="220"/>
      <c r="KYD2046" s="220"/>
      <c r="KYE2046" s="220"/>
      <c r="KYF2046" s="220"/>
      <c r="KYG2046" s="220"/>
      <c r="KYH2046" s="220"/>
      <c r="KYI2046" s="220"/>
      <c r="KYJ2046" s="220"/>
      <c r="KYK2046" s="220"/>
      <c r="KYL2046" s="220"/>
      <c r="KYM2046" s="220"/>
      <c r="KYN2046" s="220"/>
      <c r="KYO2046" s="220"/>
      <c r="KYP2046" s="220"/>
      <c r="KYQ2046" s="220"/>
      <c r="KYR2046" s="220"/>
      <c r="KYS2046" s="220"/>
      <c r="KYT2046" s="220"/>
      <c r="KYU2046" s="220"/>
      <c r="KYV2046" s="220"/>
      <c r="KYW2046" s="220"/>
      <c r="KYX2046" s="220"/>
      <c r="KYY2046" s="220"/>
      <c r="KYZ2046" s="220"/>
      <c r="KZA2046" s="220"/>
      <c r="KZB2046" s="220"/>
      <c r="KZC2046" s="220"/>
      <c r="KZD2046" s="220"/>
      <c r="KZE2046" s="220"/>
      <c r="KZF2046" s="220"/>
      <c r="KZG2046" s="220"/>
      <c r="KZH2046" s="220"/>
      <c r="KZI2046" s="220"/>
      <c r="KZJ2046" s="220"/>
      <c r="KZK2046" s="220"/>
      <c r="KZL2046" s="220"/>
      <c r="KZM2046" s="220"/>
      <c r="KZN2046" s="220"/>
      <c r="KZO2046" s="220"/>
      <c r="KZP2046" s="220"/>
      <c r="KZQ2046" s="220"/>
      <c r="KZR2046" s="220"/>
      <c r="KZS2046" s="220"/>
      <c r="KZT2046" s="220"/>
      <c r="KZU2046" s="220"/>
      <c r="KZV2046" s="220"/>
      <c r="KZW2046" s="220"/>
      <c r="KZX2046" s="220"/>
      <c r="KZY2046" s="220"/>
      <c r="KZZ2046" s="220"/>
      <c r="LAA2046" s="220"/>
      <c r="LAB2046" s="220"/>
      <c r="LAC2046" s="220"/>
      <c r="LAD2046" s="220"/>
      <c r="LAE2046" s="220"/>
      <c r="LAF2046" s="220"/>
      <c r="LAG2046" s="220"/>
      <c r="LAH2046" s="220"/>
      <c r="LAI2046" s="220"/>
      <c r="LAJ2046" s="220"/>
      <c r="LAK2046" s="220"/>
      <c r="LAL2046" s="220"/>
      <c r="LAM2046" s="220"/>
      <c r="LAN2046" s="220"/>
      <c r="LAO2046" s="220"/>
      <c r="LAP2046" s="220"/>
      <c r="LAQ2046" s="220"/>
      <c r="LAR2046" s="220"/>
      <c r="LAS2046" s="220"/>
      <c r="LAT2046" s="220"/>
      <c r="LAU2046" s="220"/>
      <c r="LAV2046" s="220"/>
      <c r="LAW2046" s="220"/>
      <c r="LAX2046" s="220"/>
      <c r="LAY2046" s="220"/>
      <c r="LAZ2046" s="220"/>
      <c r="LBA2046" s="220"/>
      <c r="LBB2046" s="220"/>
      <c r="LBC2046" s="220"/>
      <c r="LBD2046" s="220"/>
      <c r="LBE2046" s="220"/>
      <c r="LBF2046" s="220"/>
      <c r="LBG2046" s="220"/>
      <c r="LBH2046" s="220"/>
      <c r="LBI2046" s="220"/>
      <c r="LBJ2046" s="220"/>
      <c r="LBK2046" s="220"/>
      <c r="LBL2046" s="220"/>
      <c r="LBM2046" s="220"/>
      <c r="LBN2046" s="220"/>
      <c r="LBO2046" s="220"/>
      <c r="LBP2046" s="220"/>
      <c r="LBQ2046" s="220"/>
      <c r="LBR2046" s="220"/>
      <c r="LBS2046" s="220"/>
      <c r="LBT2046" s="220"/>
      <c r="LBU2046" s="220"/>
      <c r="LBV2046" s="220"/>
      <c r="LBW2046" s="220"/>
      <c r="LBX2046" s="220"/>
      <c r="LBY2046" s="220"/>
      <c r="LBZ2046" s="220"/>
      <c r="LCA2046" s="220"/>
      <c r="LCB2046" s="220"/>
      <c r="LCC2046" s="220"/>
      <c r="LCD2046" s="220"/>
      <c r="LCE2046" s="220"/>
      <c r="LCF2046" s="220"/>
      <c r="LCG2046" s="220"/>
      <c r="LCH2046" s="220"/>
      <c r="LCI2046" s="220"/>
      <c r="LCJ2046" s="220"/>
      <c r="LCK2046" s="220"/>
      <c r="LCL2046" s="220"/>
      <c r="LCM2046" s="220"/>
      <c r="LCN2046" s="220"/>
      <c r="LCO2046" s="220"/>
      <c r="LCP2046" s="220"/>
      <c r="LCQ2046" s="220"/>
      <c r="LCR2046" s="220"/>
      <c r="LCS2046" s="220"/>
      <c r="LCT2046" s="220"/>
      <c r="LCU2046" s="220"/>
      <c r="LCV2046" s="220"/>
      <c r="LCW2046" s="220"/>
      <c r="LCX2046" s="220"/>
      <c r="LCY2046" s="220"/>
      <c r="LCZ2046" s="220"/>
      <c r="LDA2046" s="220"/>
      <c r="LDB2046" s="220"/>
      <c r="LDC2046" s="220"/>
      <c r="LDD2046" s="220"/>
      <c r="LDE2046" s="220"/>
      <c r="LDF2046" s="220"/>
      <c r="LDG2046" s="220"/>
      <c r="LDH2046" s="220"/>
      <c r="LDI2046" s="220"/>
      <c r="LDJ2046" s="220"/>
      <c r="LDK2046" s="220"/>
      <c r="LDL2046" s="220"/>
      <c r="LDM2046" s="220"/>
      <c r="LDN2046" s="220"/>
      <c r="LDO2046" s="220"/>
      <c r="LDP2046" s="220"/>
      <c r="LDQ2046" s="220"/>
      <c r="LDR2046" s="220"/>
      <c r="LDS2046" s="220"/>
      <c r="LDT2046" s="220"/>
      <c r="LDU2046" s="220"/>
      <c r="LDV2046" s="220"/>
      <c r="LDW2046" s="220"/>
      <c r="LDX2046" s="220"/>
      <c r="LDY2046" s="220"/>
      <c r="LDZ2046" s="220"/>
      <c r="LEA2046" s="220"/>
      <c r="LEB2046" s="220"/>
      <c r="LEC2046" s="220"/>
      <c r="LED2046" s="220"/>
      <c r="LEE2046" s="220"/>
      <c r="LEF2046" s="220"/>
      <c r="LEG2046" s="220"/>
      <c r="LEH2046" s="220"/>
      <c r="LEI2046" s="220"/>
      <c r="LEJ2046" s="220"/>
      <c r="LEK2046" s="220"/>
      <c r="LEL2046" s="220"/>
      <c r="LEM2046" s="220"/>
      <c r="LEN2046" s="220"/>
      <c r="LEO2046" s="220"/>
      <c r="LEP2046" s="220"/>
      <c r="LEQ2046" s="220"/>
      <c r="LER2046" s="220"/>
      <c r="LES2046" s="220"/>
      <c r="LET2046" s="220"/>
      <c r="LEU2046" s="220"/>
      <c r="LEV2046" s="220"/>
      <c r="LEW2046" s="220"/>
      <c r="LEX2046" s="220"/>
      <c r="LEY2046" s="220"/>
      <c r="LEZ2046" s="220"/>
      <c r="LFA2046" s="220"/>
      <c r="LFB2046" s="220"/>
      <c r="LFC2046" s="220"/>
      <c r="LFD2046" s="220"/>
      <c r="LFE2046" s="220"/>
      <c r="LFF2046" s="220"/>
      <c r="LFG2046" s="220"/>
      <c r="LFH2046" s="220"/>
      <c r="LFI2046" s="220"/>
      <c r="LFJ2046" s="220"/>
      <c r="LFK2046" s="220"/>
      <c r="LFL2046" s="220"/>
      <c r="LFM2046" s="220"/>
      <c r="LFN2046" s="220"/>
      <c r="LFO2046" s="220"/>
      <c r="LFP2046" s="220"/>
      <c r="LFQ2046" s="220"/>
      <c r="LFR2046" s="220"/>
      <c r="LFS2046" s="220"/>
      <c r="LFT2046" s="220"/>
      <c r="LFU2046" s="220"/>
      <c r="LFV2046" s="220"/>
      <c r="LFW2046" s="220"/>
      <c r="LFX2046" s="220"/>
      <c r="LFY2046" s="220"/>
      <c r="LFZ2046" s="220"/>
      <c r="LGA2046" s="220"/>
      <c r="LGB2046" s="220"/>
      <c r="LGC2046" s="220"/>
      <c r="LGD2046" s="220"/>
      <c r="LGE2046" s="220"/>
      <c r="LGF2046" s="220"/>
      <c r="LGG2046" s="220"/>
      <c r="LGH2046" s="220"/>
      <c r="LGI2046" s="220"/>
      <c r="LGJ2046" s="220"/>
      <c r="LGK2046" s="220"/>
      <c r="LGL2046" s="220"/>
      <c r="LGM2046" s="220"/>
      <c r="LGN2046" s="220"/>
      <c r="LGO2046" s="220"/>
      <c r="LGP2046" s="220"/>
      <c r="LGQ2046" s="220"/>
      <c r="LGR2046" s="220"/>
      <c r="LGS2046" s="220"/>
      <c r="LGT2046" s="220"/>
      <c r="LGU2046" s="220"/>
      <c r="LGV2046" s="220"/>
      <c r="LGW2046" s="220"/>
      <c r="LGX2046" s="220"/>
      <c r="LGY2046" s="220"/>
      <c r="LGZ2046" s="220"/>
      <c r="LHA2046" s="220"/>
      <c r="LHB2046" s="220"/>
      <c r="LHC2046" s="220"/>
      <c r="LHD2046" s="220"/>
      <c r="LHE2046" s="220"/>
      <c r="LHF2046" s="220"/>
      <c r="LHG2046" s="220"/>
      <c r="LHH2046" s="220"/>
      <c r="LHI2046" s="220"/>
      <c r="LHJ2046" s="220"/>
      <c r="LHK2046" s="220"/>
      <c r="LHL2046" s="220"/>
      <c r="LHM2046" s="220"/>
      <c r="LHN2046" s="220"/>
      <c r="LHO2046" s="220"/>
      <c r="LHP2046" s="220"/>
      <c r="LHQ2046" s="220"/>
      <c r="LHR2046" s="220"/>
      <c r="LHS2046" s="220"/>
      <c r="LHT2046" s="220"/>
      <c r="LHU2046" s="220"/>
      <c r="LHV2046" s="220"/>
      <c r="LHW2046" s="220"/>
      <c r="LHX2046" s="220"/>
      <c r="LHY2046" s="220"/>
      <c r="LHZ2046" s="220"/>
      <c r="LIA2046" s="220"/>
      <c r="LIB2046" s="220"/>
      <c r="LIC2046" s="220"/>
      <c r="LID2046" s="220"/>
      <c r="LIE2046" s="220"/>
      <c r="LIF2046" s="220"/>
      <c r="LIG2046" s="220"/>
      <c r="LIH2046" s="220"/>
      <c r="LII2046" s="220"/>
      <c r="LIJ2046" s="220"/>
      <c r="LIK2046" s="220"/>
      <c r="LIL2046" s="220"/>
      <c r="LIM2046" s="220"/>
      <c r="LIN2046" s="220"/>
      <c r="LIO2046" s="220"/>
      <c r="LIP2046" s="220"/>
      <c r="LIQ2046" s="220"/>
      <c r="LIR2046" s="220"/>
      <c r="LIS2046" s="220"/>
      <c r="LIT2046" s="220"/>
      <c r="LIU2046" s="220"/>
      <c r="LIV2046" s="220"/>
      <c r="LIW2046" s="220"/>
      <c r="LIX2046" s="220"/>
      <c r="LIY2046" s="220"/>
      <c r="LIZ2046" s="220"/>
      <c r="LJA2046" s="220"/>
      <c r="LJB2046" s="220"/>
      <c r="LJC2046" s="220"/>
      <c r="LJD2046" s="220"/>
      <c r="LJE2046" s="220"/>
      <c r="LJF2046" s="220"/>
      <c r="LJG2046" s="220"/>
      <c r="LJH2046" s="220"/>
      <c r="LJI2046" s="220"/>
      <c r="LJJ2046" s="220"/>
      <c r="LJK2046" s="220"/>
      <c r="LJL2046" s="220"/>
      <c r="LJM2046" s="220"/>
      <c r="LJN2046" s="220"/>
      <c r="LJO2046" s="220"/>
      <c r="LJP2046" s="220"/>
      <c r="LJQ2046" s="220"/>
      <c r="LJR2046" s="220"/>
      <c r="LJS2046" s="220"/>
      <c r="LJT2046" s="220"/>
      <c r="LJU2046" s="220"/>
      <c r="LJV2046" s="220"/>
      <c r="LJW2046" s="220"/>
      <c r="LJX2046" s="220"/>
      <c r="LJY2046" s="220"/>
      <c r="LJZ2046" s="220"/>
      <c r="LKA2046" s="220"/>
      <c r="LKB2046" s="220"/>
      <c r="LKC2046" s="220"/>
      <c r="LKD2046" s="220"/>
      <c r="LKE2046" s="220"/>
      <c r="LKF2046" s="220"/>
      <c r="LKG2046" s="220"/>
      <c r="LKH2046" s="220"/>
      <c r="LKI2046" s="220"/>
      <c r="LKJ2046" s="220"/>
      <c r="LKK2046" s="220"/>
      <c r="LKL2046" s="220"/>
      <c r="LKM2046" s="220"/>
      <c r="LKN2046" s="220"/>
      <c r="LKO2046" s="220"/>
      <c r="LKP2046" s="220"/>
      <c r="LKQ2046" s="220"/>
      <c r="LKR2046" s="220"/>
      <c r="LKS2046" s="220"/>
      <c r="LKT2046" s="220"/>
      <c r="LKU2046" s="220"/>
      <c r="LKV2046" s="220"/>
      <c r="LKW2046" s="220"/>
      <c r="LKX2046" s="220"/>
      <c r="LKY2046" s="220"/>
      <c r="LKZ2046" s="220"/>
      <c r="LLA2046" s="220"/>
      <c r="LLB2046" s="220"/>
      <c r="LLC2046" s="220"/>
      <c r="LLD2046" s="220"/>
      <c r="LLE2046" s="220"/>
      <c r="LLF2046" s="220"/>
      <c r="LLG2046" s="220"/>
      <c r="LLH2046" s="220"/>
      <c r="LLI2046" s="220"/>
      <c r="LLJ2046" s="220"/>
      <c r="LLK2046" s="220"/>
      <c r="LLL2046" s="220"/>
      <c r="LLM2046" s="220"/>
      <c r="LLN2046" s="220"/>
      <c r="LLO2046" s="220"/>
      <c r="LLP2046" s="220"/>
      <c r="LLQ2046" s="220"/>
      <c r="LLR2046" s="220"/>
      <c r="LLS2046" s="220"/>
      <c r="LLT2046" s="220"/>
      <c r="LLU2046" s="220"/>
      <c r="LLV2046" s="220"/>
      <c r="LLW2046" s="220"/>
      <c r="LLX2046" s="220"/>
      <c r="LLY2046" s="220"/>
      <c r="LLZ2046" s="220"/>
      <c r="LMA2046" s="220"/>
      <c r="LMB2046" s="220"/>
      <c r="LMC2046" s="220"/>
      <c r="LMD2046" s="220"/>
      <c r="LME2046" s="220"/>
      <c r="LMF2046" s="220"/>
      <c r="LMG2046" s="220"/>
      <c r="LMH2046" s="220"/>
      <c r="LMI2046" s="220"/>
      <c r="LMJ2046" s="220"/>
      <c r="LMK2046" s="220"/>
      <c r="LML2046" s="220"/>
      <c r="LMM2046" s="220"/>
      <c r="LMN2046" s="220"/>
      <c r="LMO2046" s="220"/>
      <c r="LMP2046" s="220"/>
      <c r="LMQ2046" s="220"/>
      <c r="LMR2046" s="220"/>
      <c r="LMS2046" s="220"/>
      <c r="LMT2046" s="220"/>
      <c r="LMU2046" s="220"/>
      <c r="LMV2046" s="220"/>
      <c r="LMW2046" s="220"/>
      <c r="LMX2046" s="220"/>
      <c r="LMY2046" s="220"/>
      <c r="LMZ2046" s="220"/>
      <c r="LNA2046" s="220"/>
      <c r="LNB2046" s="220"/>
      <c r="LNC2046" s="220"/>
      <c r="LND2046" s="220"/>
      <c r="LNE2046" s="220"/>
      <c r="LNF2046" s="220"/>
      <c r="LNG2046" s="220"/>
      <c r="LNH2046" s="220"/>
      <c r="LNI2046" s="220"/>
      <c r="LNJ2046" s="220"/>
      <c r="LNK2046" s="220"/>
      <c r="LNL2046" s="220"/>
      <c r="LNM2046" s="220"/>
      <c r="LNN2046" s="220"/>
      <c r="LNO2046" s="220"/>
      <c r="LNP2046" s="220"/>
      <c r="LNQ2046" s="220"/>
      <c r="LNR2046" s="220"/>
      <c r="LNS2046" s="220"/>
      <c r="LNT2046" s="220"/>
      <c r="LNU2046" s="220"/>
      <c r="LNV2046" s="220"/>
      <c r="LNW2046" s="220"/>
      <c r="LNX2046" s="220"/>
      <c r="LNY2046" s="220"/>
      <c r="LNZ2046" s="220"/>
      <c r="LOA2046" s="220"/>
      <c r="LOB2046" s="220"/>
      <c r="LOC2046" s="220"/>
      <c r="LOD2046" s="220"/>
      <c r="LOE2046" s="220"/>
      <c r="LOF2046" s="220"/>
      <c r="LOG2046" s="220"/>
      <c r="LOH2046" s="220"/>
      <c r="LOI2046" s="220"/>
      <c r="LOJ2046" s="220"/>
      <c r="LOK2046" s="220"/>
      <c r="LOL2046" s="220"/>
      <c r="LOM2046" s="220"/>
      <c r="LON2046" s="220"/>
      <c r="LOO2046" s="220"/>
      <c r="LOP2046" s="220"/>
      <c r="LOQ2046" s="220"/>
      <c r="LOR2046" s="220"/>
      <c r="LOS2046" s="220"/>
      <c r="LOT2046" s="220"/>
      <c r="LOU2046" s="220"/>
      <c r="LOV2046" s="220"/>
      <c r="LOW2046" s="220"/>
      <c r="LOX2046" s="220"/>
      <c r="LOY2046" s="220"/>
      <c r="LOZ2046" s="220"/>
      <c r="LPA2046" s="220"/>
      <c r="LPB2046" s="220"/>
      <c r="LPC2046" s="220"/>
      <c r="LPD2046" s="220"/>
      <c r="LPE2046" s="220"/>
      <c r="LPF2046" s="220"/>
      <c r="LPG2046" s="220"/>
      <c r="LPH2046" s="220"/>
      <c r="LPI2046" s="220"/>
      <c r="LPJ2046" s="220"/>
      <c r="LPK2046" s="220"/>
      <c r="LPL2046" s="220"/>
      <c r="LPM2046" s="220"/>
      <c r="LPN2046" s="220"/>
      <c r="LPO2046" s="220"/>
      <c r="LPP2046" s="220"/>
      <c r="LPQ2046" s="220"/>
      <c r="LPR2046" s="220"/>
      <c r="LPS2046" s="220"/>
      <c r="LPT2046" s="220"/>
      <c r="LPU2046" s="220"/>
      <c r="LPV2046" s="220"/>
      <c r="LPW2046" s="220"/>
      <c r="LPX2046" s="220"/>
      <c r="LPY2046" s="220"/>
      <c r="LPZ2046" s="220"/>
      <c r="LQA2046" s="220"/>
      <c r="LQB2046" s="220"/>
      <c r="LQC2046" s="220"/>
      <c r="LQD2046" s="220"/>
      <c r="LQE2046" s="220"/>
      <c r="LQF2046" s="220"/>
      <c r="LQG2046" s="220"/>
      <c r="LQH2046" s="220"/>
      <c r="LQI2046" s="220"/>
      <c r="LQJ2046" s="220"/>
      <c r="LQK2046" s="220"/>
      <c r="LQL2046" s="220"/>
      <c r="LQM2046" s="220"/>
      <c r="LQN2046" s="220"/>
      <c r="LQO2046" s="220"/>
      <c r="LQP2046" s="220"/>
      <c r="LQQ2046" s="220"/>
      <c r="LQR2046" s="220"/>
      <c r="LQS2046" s="220"/>
      <c r="LQT2046" s="220"/>
      <c r="LQU2046" s="220"/>
      <c r="LQV2046" s="220"/>
      <c r="LQW2046" s="220"/>
      <c r="LQX2046" s="220"/>
      <c r="LQY2046" s="220"/>
      <c r="LQZ2046" s="220"/>
      <c r="LRA2046" s="220"/>
      <c r="LRB2046" s="220"/>
      <c r="LRC2046" s="220"/>
      <c r="LRD2046" s="220"/>
      <c r="LRE2046" s="220"/>
      <c r="LRF2046" s="220"/>
      <c r="LRG2046" s="220"/>
      <c r="LRH2046" s="220"/>
      <c r="LRI2046" s="220"/>
      <c r="LRJ2046" s="220"/>
      <c r="LRK2046" s="220"/>
      <c r="LRL2046" s="220"/>
      <c r="LRM2046" s="220"/>
      <c r="LRN2046" s="220"/>
      <c r="LRO2046" s="220"/>
      <c r="LRP2046" s="220"/>
      <c r="LRQ2046" s="220"/>
      <c r="LRR2046" s="220"/>
      <c r="LRS2046" s="220"/>
      <c r="LRT2046" s="220"/>
      <c r="LRU2046" s="220"/>
      <c r="LRV2046" s="220"/>
      <c r="LRW2046" s="220"/>
      <c r="LRX2046" s="220"/>
      <c r="LRY2046" s="220"/>
      <c r="LRZ2046" s="220"/>
      <c r="LSA2046" s="220"/>
      <c r="LSB2046" s="220"/>
      <c r="LSC2046" s="220"/>
      <c r="LSD2046" s="220"/>
      <c r="LSE2046" s="220"/>
      <c r="LSF2046" s="220"/>
      <c r="LSG2046" s="220"/>
      <c r="LSH2046" s="220"/>
      <c r="LSI2046" s="220"/>
      <c r="LSJ2046" s="220"/>
      <c r="LSK2046" s="220"/>
      <c r="LSL2046" s="220"/>
      <c r="LSM2046" s="220"/>
      <c r="LSN2046" s="220"/>
      <c r="LSO2046" s="220"/>
      <c r="LSP2046" s="220"/>
      <c r="LSQ2046" s="220"/>
      <c r="LSR2046" s="220"/>
      <c r="LSS2046" s="220"/>
      <c r="LST2046" s="220"/>
      <c r="LSU2046" s="220"/>
      <c r="LSV2046" s="220"/>
      <c r="LSW2046" s="220"/>
      <c r="LSX2046" s="220"/>
      <c r="LSY2046" s="220"/>
      <c r="LSZ2046" s="220"/>
      <c r="LTA2046" s="220"/>
      <c r="LTB2046" s="220"/>
      <c r="LTC2046" s="220"/>
      <c r="LTD2046" s="220"/>
      <c r="LTE2046" s="220"/>
      <c r="LTF2046" s="220"/>
      <c r="LTG2046" s="220"/>
      <c r="LTH2046" s="220"/>
      <c r="LTI2046" s="220"/>
      <c r="LTJ2046" s="220"/>
      <c r="LTK2046" s="220"/>
      <c r="LTL2046" s="220"/>
      <c r="LTM2046" s="220"/>
      <c r="LTN2046" s="220"/>
      <c r="LTO2046" s="220"/>
      <c r="LTP2046" s="220"/>
      <c r="LTQ2046" s="220"/>
      <c r="LTR2046" s="220"/>
      <c r="LTS2046" s="220"/>
      <c r="LTT2046" s="220"/>
      <c r="LTU2046" s="220"/>
      <c r="LTV2046" s="220"/>
      <c r="LTW2046" s="220"/>
      <c r="LTX2046" s="220"/>
      <c r="LTY2046" s="220"/>
      <c r="LTZ2046" s="220"/>
      <c r="LUA2046" s="220"/>
      <c r="LUB2046" s="220"/>
      <c r="LUC2046" s="220"/>
      <c r="LUD2046" s="220"/>
      <c r="LUE2046" s="220"/>
      <c r="LUF2046" s="220"/>
      <c r="LUG2046" s="220"/>
      <c r="LUH2046" s="220"/>
      <c r="LUI2046" s="220"/>
      <c r="LUJ2046" s="220"/>
      <c r="LUK2046" s="220"/>
      <c r="LUL2046" s="220"/>
      <c r="LUM2046" s="220"/>
      <c r="LUN2046" s="220"/>
      <c r="LUO2046" s="220"/>
      <c r="LUP2046" s="220"/>
      <c r="LUQ2046" s="220"/>
      <c r="LUR2046" s="220"/>
      <c r="LUS2046" s="220"/>
      <c r="LUT2046" s="220"/>
      <c r="LUU2046" s="220"/>
      <c r="LUV2046" s="220"/>
      <c r="LUW2046" s="220"/>
      <c r="LUX2046" s="220"/>
      <c r="LUY2046" s="220"/>
      <c r="LUZ2046" s="220"/>
      <c r="LVA2046" s="220"/>
      <c r="LVB2046" s="220"/>
      <c r="LVC2046" s="220"/>
      <c r="LVD2046" s="220"/>
      <c r="LVE2046" s="220"/>
      <c r="LVF2046" s="220"/>
      <c r="LVG2046" s="220"/>
      <c r="LVH2046" s="220"/>
      <c r="LVI2046" s="220"/>
      <c r="LVJ2046" s="220"/>
      <c r="LVK2046" s="220"/>
      <c r="LVL2046" s="220"/>
      <c r="LVM2046" s="220"/>
      <c r="LVN2046" s="220"/>
      <c r="LVO2046" s="220"/>
      <c r="LVP2046" s="220"/>
      <c r="LVQ2046" s="220"/>
      <c r="LVR2046" s="220"/>
      <c r="LVS2046" s="220"/>
      <c r="LVT2046" s="220"/>
      <c r="LVU2046" s="220"/>
      <c r="LVV2046" s="220"/>
      <c r="LVW2046" s="220"/>
      <c r="LVX2046" s="220"/>
      <c r="LVY2046" s="220"/>
      <c r="LVZ2046" s="220"/>
      <c r="LWA2046" s="220"/>
      <c r="LWB2046" s="220"/>
      <c r="LWC2046" s="220"/>
      <c r="LWD2046" s="220"/>
      <c r="LWE2046" s="220"/>
      <c r="LWF2046" s="220"/>
      <c r="LWG2046" s="220"/>
      <c r="LWH2046" s="220"/>
      <c r="LWI2046" s="220"/>
      <c r="LWJ2046" s="220"/>
      <c r="LWK2046" s="220"/>
      <c r="LWL2046" s="220"/>
      <c r="LWM2046" s="220"/>
      <c r="LWN2046" s="220"/>
      <c r="LWO2046" s="220"/>
      <c r="LWP2046" s="220"/>
      <c r="LWQ2046" s="220"/>
      <c r="LWR2046" s="220"/>
      <c r="LWS2046" s="220"/>
      <c r="LWT2046" s="220"/>
      <c r="LWU2046" s="220"/>
      <c r="LWV2046" s="220"/>
      <c r="LWW2046" s="220"/>
      <c r="LWX2046" s="220"/>
      <c r="LWY2046" s="220"/>
      <c r="LWZ2046" s="220"/>
      <c r="LXA2046" s="220"/>
      <c r="LXB2046" s="220"/>
      <c r="LXC2046" s="220"/>
      <c r="LXD2046" s="220"/>
      <c r="LXE2046" s="220"/>
      <c r="LXF2046" s="220"/>
      <c r="LXG2046" s="220"/>
      <c r="LXH2046" s="220"/>
      <c r="LXI2046" s="220"/>
      <c r="LXJ2046" s="220"/>
      <c r="LXK2046" s="220"/>
      <c r="LXL2046" s="220"/>
      <c r="LXM2046" s="220"/>
      <c r="LXN2046" s="220"/>
      <c r="LXO2046" s="220"/>
      <c r="LXP2046" s="220"/>
      <c r="LXQ2046" s="220"/>
      <c r="LXR2046" s="220"/>
      <c r="LXS2046" s="220"/>
      <c r="LXT2046" s="220"/>
      <c r="LXU2046" s="220"/>
      <c r="LXV2046" s="220"/>
      <c r="LXW2046" s="220"/>
      <c r="LXX2046" s="220"/>
      <c r="LXY2046" s="220"/>
      <c r="LXZ2046" s="220"/>
      <c r="LYA2046" s="220"/>
      <c r="LYB2046" s="220"/>
      <c r="LYC2046" s="220"/>
      <c r="LYD2046" s="220"/>
      <c r="LYE2046" s="220"/>
      <c r="LYF2046" s="220"/>
      <c r="LYG2046" s="220"/>
      <c r="LYH2046" s="220"/>
      <c r="LYI2046" s="220"/>
      <c r="LYJ2046" s="220"/>
      <c r="LYK2046" s="220"/>
      <c r="LYL2046" s="220"/>
      <c r="LYM2046" s="220"/>
      <c r="LYN2046" s="220"/>
      <c r="LYO2046" s="220"/>
      <c r="LYP2046" s="220"/>
      <c r="LYQ2046" s="220"/>
      <c r="LYR2046" s="220"/>
      <c r="LYS2046" s="220"/>
      <c r="LYT2046" s="220"/>
      <c r="LYU2046" s="220"/>
      <c r="LYV2046" s="220"/>
      <c r="LYW2046" s="220"/>
      <c r="LYX2046" s="220"/>
      <c r="LYY2046" s="220"/>
      <c r="LYZ2046" s="220"/>
      <c r="LZA2046" s="220"/>
      <c r="LZB2046" s="220"/>
      <c r="LZC2046" s="220"/>
      <c r="LZD2046" s="220"/>
      <c r="LZE2046" s="220"/>
      <c r="LZF2046" s="220"/>
      <c r="LZG2046" s="220"/>
      <c r="LZH2046" s="220"/>
      <c r="LZI2046" s="220"/>
      <c r="LZJ2046" s="220"/>
      <c r="LZK2046" s="220"/>
      <c r="LZL2046" s="220"/>
      <c r="LZM2046" s="220"/>
      <c r="LZN2046" s="220"/>
      <c r="LZO2046" s="220"/>
      <c r="LZP2046" s="220"/>
      <c r="LZQ2046" s="220"/>
      <c r="LZR2046" s="220"/>
      <c r="LZS2046" s="220"/>
      <c r="LZT2046" s="220"/>
      <c r="LZU2046" s="220"/>
      <c r="LZV2046" s="220"/>
      <c r="LZW2046" s="220"/>
      <c r="LZX2046" s="220"/>
      <c r="LZY2046" s="220"/>
      <c r="LZZ2046" s="220"/>
      <c r="MAA2046" s="220"/>
      <c r="MAB2046" s="220"/>
      <c r="MAC2046" s="220"/>
      <c r="MAD2046" s="220"/>
      <c r="MAE2046" s="220"/>
      <c r="MAF2046" s="220"/>
      <c r="MAG2046" s="220"/>
      <c r="MAH2046" s="220"/>
      <c r="MAI2046" s="220"/>
      <c r="MAJ2046" s="220"/>
      <c r="MAK2046" s="220"/>
      <c r="MAL2046" s="220"/>
      <c r="MAM2046" s="220"/>
      <c r="MAN2046" s="220"/>
      <c r="MAO2046" s="220"/>
      <c r="MAP2046" s="220"/>
      <c r="MAQ2046" s="220"/>
      <c r="MAR2046" s="220"/>
      <c r="MAS2046" s="220"/>
      <c r="MAT2046" s="220"/>
      <c r="MAU2046" s="220"/>
      <c r="MAV2046" s="220"/>
      <c r="MAW2046" s="220"/>
      <c r="MAX2046" s="220"/>
      <c r="MAY2046" s="220"/>
      <c r="MAZ2046" s="220"/>
      <c r="MBA2046" s="220"/>
      <c r="MBB2046" s="220"/>
      <c r="MBC2046" s="220"/>
      <c r="MBD2046" s="220"/>
      <c r="MBE2046" s="220"/>
      <c r="MBF2046" s="220"/>
      <c r="MBG2046" s="220"/>
      <c r="MBH2046" s="220"/>
      <c r="MBI2046" s="220"/>
      <c r="MBJ2046" s="220"/>
      <c r="MBK2046" s="220"/>
      <c r="MBL2046" s="220"/>
      <c r="MBM2046" s="220"/>
      <c r="MBN2046" s="220"/>
      <c r="MBO2046" s="220"/>
      <c r="MBP2046" s="220"/>
      <c r="MBQ2046" s="220"/>
      <c r="MBR2046" s="220"/>
      <c r="MBS2046" s="220"/>
      <c r="MBT2046" s="220"/>
      <c r="MBU2046" s="220"/>
      <c r="MBV2046" s="220"/>
      <c r="MBW2046" s="220"/>
      <c r="MBX2046" s="220"/>
      <c r="MBY2046" s="220"/>
      <c r="MBZ2046" s="220"/>
      <c r="MCA2046" s="220"/>
      <c r="MCB2046" s="220"/>
      <c r="MCC2046" s="220"/>
      <c r="MCD2046" s="220"/>
      <c r="MCE2046" s="220"/>
      <c r="MCF2046" s="220"/>
      <c r="MCG2046" s="220"/>
      <c r="MCH2046" s="220"/>
      <c r="MCI2046" s="220"/>
      <c r="MCJ2046" s="220"/>
      <c r="MCK2046" s="220"/>
      <c r="MCL2046" s="220"/>
      <c r="MCM2046" s="220"/>
      <c r="MCN2046" s="220"/>
      <c r="MCO2046" s="220"/>
      <c r="MCP2046" s="220"/>
      <c r="MCQ2046" s="220"/>
      <c r="MCR2046" s="220"/>
      <c r="MCS2046" s="220"/>
      <c r="MCT2046" s="220"/>
      <c r="MCU2046" s="220"/>
      <c r="MCV2046" s="220"/>
      <c r="MCW2046" s="220"/>
      <c r="MCX2046" s="220"/>
      <c r="MCY2046" s="220"/>
      <c r="MCZ2046" s="220"/>
      <c r="MDA2046" s="220"/>
      <c r="MDB2046" s="220"/>
      <c r="MDC2046" s="220"/>
      <c r="MDD2046" s="220"/>
      <c r="MDE2046" s="220"/>
      <c r="MDF2046" s="220"/>
      <c r="MDG2046" s="220"/>
      <c r="MDH2046" s="220"/>
      <c r="MDI2046" s="220"/>
      <c r="MDJ2046" s="220"/>
      <c r="MDK2046" s="220"/>
      <c r="MDL2046" s="220"/>
      <c r="MDM2046" s="220"/>
      <c r="MDN2046" s="220"/>
      <c r="MDO2046" s="220"/>
      <c r="MDP2046" s="220"/>
      <c r="MDQ2046" s="220"/>
      <c r="MDR2046" s="220"/>
      <c r="MDS2046" s="220"/>
      <c r="MDT2046" s="220"/>
      <c r="MDU2046" s="220"/>
      <c r="MDV2046" s="220"/>
      <c r="MDW2046" s="220"/>
      <c r="MDX2046" s="220"/>
      <c r="MDY2046" s="220"/>
      <c r="MDZ2046" s="220"/>
      <c r="MEA2046" s="220"/>
      <c r="MEB2046" s="220"/>
      <c r="MEC2046" s="220"/>
      <c r="MED2046" s="220"/>
      <c r="MEE2046" s="220"/>
      <c r="MEF2046" s="220"/>
      <c r="MEG2046" s="220"/>
      <c r="MEH2046" s="220"/>
      <c r="MEI2046" s="220"/>
      <c r="MEJ2046" s="220"/>
      <c r="MEK2046" s="220"/>
      <c r="MEL2046" s="220"/>
      <c r="MEM2046" s="220"/>
      <c r="MEN2046" s="220"/>
      <c r="MEO2046" s="220"/>
      <c r="MEP2046" s="220"/>
      <c r="MEQ2046" s="220"/>
      <c r="MER2046" s="220"/>
      <c r="MES2046" s="220"/>
      <c r="MET2046" s="220"/>
      <c r="MEU2046" s="220"/>
      <c r="MEV2046" s="220"/>
      <c r="MEW2046" s="220"/>
      <c r="MEX2046" s="220"/>
      <c r="MEY2046" s="220"/>
      <c r="MEZ2046" s="220"/>
      <c r="MFA2046" s="220"/>
      <c r="MFB2046" s="220"/>
      <c r="MFC2046" s="220"/>
      <c r="MFD2046" s="220"/>
      <c r="MFE2046" s="220"/>
      <c r="MFF2046" s="220"/>
      <c r="MFG2046" s="220"/>
      <c r="MFH2046" s="220"/>
      <c r="MFI2046" s="220"/>
      <c r="MFJ2046" s="220"/>
      <c r="MFK2046" s="220"/>
      <c r="MFL2046" s="220"/>
      <c r="MFM2046" s="220"/>
      <c r="MFN2046" s="220"/>
      <c r="MFO2046" s="220"/>
      <c r="MFP2046" s="220"/>
      <c r="MFQ2046" s="220"/>
      <c r="MFR2046" s="220"/>
      <c r="MFS2046" s="220"/>
      <c r="MFT2046" s="220"/>
      <c r="MFU2046" s="220"/>
      <c r="MFV2046" s="220"/>
      <c r="MFW2046" s="220"/>
      <c r="MFX2046" s="220"/>
      <c r="MFY2046" s="220"/>
      <c r="MFZ2046" s="220"/>
      <c r="MGA2046" s="220"/>
      <c r="MGB2046" s="220"/>
      <c r="MGC2046" s="220"/>
      <c r="MGD2046" s="220"/>
      <c r="MGE2046" s="220"/>
      <c r="MGF2046" s="220"/>
      <c r="MGG2046" s="220"/>
      <c r="MGH2046" s="220"/>
      <c r="MGI2046" s="220"/>
      <c r="MGJ2046" s="220"/>
      <c r="MGK2046" s="220"/>
      <c r="MGL2046" s="220"/>
      <c r="MGM2046" s="220"/>
      <c r="MGN2046" s="220"/>
      <c r="MGO2046" s="220"/>
      <c r="MGP2046" s="220"/>
      <c r="MGQ2046" s="220"/>
      <c r="MGR2046" s="220"/>
      <c r="MGS2046" s="220"/>
      <c r="MGT2046" s="220"/>
      <c r="MGU2046" s="220"/>
      <c r="MGV2046" s="220"/>
      <c r="MGW2046" s="220"/>
      <c r="MGX2046" s="220"/>
      <c r="MGY2046" s="220"/>
      <c r="MGZ2046" s="220"/>
      <c r="MHA2046" s="220"/>
      <c r="MHB2046" s="220"/>
      <c r="MHC2046" s="220"/>
      <c r="MHD2046" s="220"/>
      <c r="MHE2046" s="220"/>
      <c r="MHF2046" s="220"/>
      <c r="MHG2046" s="220"/>
      <c r="MHH2046" s="220"/>
      <c r="MHI2046" s="220"/>
      <c r="MHJ2046" s="220"/>
      <c r="MHK2046" s="220"/>
      <c r="MHL2046" s="220"/>
      <c r="MHM2046" s="220"/>
      <c r="MHN2046" s="220"/>
      <c r="MHO2046" s="220"/>
      <c r="MHP2046" s="220"/>
      <c r="MHQ2046" s="220"/>
      <c r="MHR2046" s="220"/>
      <c r="MHS2046" s="220"/>
      <c r="MHT2046" s="220"/>
      <c r="MHU2046" s="220"/>
      <c r="MHV2046" s="220"/>
      <c r="MHW2046" s="220"/>
      <c r="MHX2046" s="220"/>
      <c r="MHY2046" s="220"/>
      <c r="MHZ2046" s="220"/>
      <c r="MIA2046" s="220"/>
      <c r="MIB2046" s="220"/>
      <c r="MIC2046" s="220"/>
      <c r="MID2046" s="220"/>
      <c r="MIE2046" s="220"/>
      <c r="MIF2046" s="220"/>
      <c r="MIG2046" s="220"/>
      <c r="MIH2046" s="220"/>
      <c r="MII2046" s="220"/>
      <c r="MIJ2046" s="220"/>
      <c r="MIK2046" s="220"/>
      <c r="MIL2046" s="220"/>
      <c r="MIM2046" s="220"/>
      <c r="MIN2046" s="220"/>
      <c r="MIO2046" s="220"/>
      <c r="MIP2046" s="220"/>
      <c r="MIQ2046" s="220"/>
      <c r="MIR2046" s="220"/>
      <c r="MIS2046" s="220"/>
      <c r="MIT2046" s="220"/>
      <c r="MIU2046" s="220"/>
      <c r="MIV2046" s="220"/>
      <c r="MIW2046" s="220"/>
      <c r="MIX2046" s="220"/>
      <c r="MIY2046" s="220"/>
      <c r="MIZ2046" s="220"/>
      <c r="MJA2046" s="220"/>
      <c r="MJB2046" s="220"/>
      <c r="MJC2046" s="220"/>
      <c r="MJD2046" s="220"/>
      <c r="MJE2046" s="220"/>
      <c r="MJF2046" s="220"/>
      <c r="MJG2046" s="220"/>
      <c r="MJH2046" s="220"/>
      <c r="MJI2046" s="220"/>
      <c r="MJJ2046" s="220"/>
      <c r="MJK2046" s="220"/>
      <c r="MJL2046" s="220"/>
      <c r="MJM2046" s="220"/>
      <c r="MJN2046" s="220"/>
      <c r="MJO2046" s="220"/>
      <c r="MJP2046" s="220"/>
      <c r="MJQ2046" s="220"/>
      <c r="MJR2046" s="220"/>
      <c r="MJS2046" s="220"/>
      <c r="MJT2046" s="220"/>
      <c r="MJU2046" s="220"/>
      <c r="MJV2046" s="220"/>
      <c r="MJW2046" s="220"/>
      <c r="MJX2046" s="220"/>
      <c r="MJY2046" s="220"/>
      <c r="MJZ2046" s="220"/>
      <c r="MKA2046" s="220"/>
      <c r="MKB2046" s="220"/>
      <c r="MKC2046" s="220"/>
      <c r="MKD2046" s="220"/>
      <c r="MKE2046" s="220"/>
      <c r="MKF2046" s="220"/>
      <c r="MKG2046" s="220"/>
      <c r="MKH2046" s="220"/>
      <c r="MKI2046" s="220"/>
      <c r="MKJ2046" s="220"/>
      <c r="MKK2046" s="220"/>
      <c r="MKL2046" s="220"/>
      <c r="MKM2046" s="220"/>
      <c r="MKN2046" s="220"/>
      <c r="MKO2046" s="220"/>
      <c r="MKP2046" s="220"/>
      <c r="MKQ2046" s="220"/>
      <c r="MKR2046" s="220"/>
      <c r="MKS2046" s="220"/>
      <c r="MKT2046" s="220"/>
      <c r="MKU2046" s="220"/>
      <c r="MKV2046" s="220"/>
      <c r="MKW2046" s="220"/>
      <c r="MKX2046" s="220"/>
      <c r="MKY2046" s="220"/>
      <c r="MKZ2046" s="220"/>
      <c r="MLA2046" s="220"/>
      <c r="MLB2046" s="220"/>
      <c r="MLC2046" s="220"/>
      <c r="MLD2046" s="220"/>
      <c r="MLE2046" s="220"/>
      <c r="MLF2046" s="220"/>
      <c r="MLG2046" s="220"/>
      <c r="MLH2046" s="220"/>
      <c r="MLI2046" s="220"/>
      <c r="MLJ2046" s="220"/>
      <c r="MLK2046" s="220"/>
      <c r="MLL2046" s="220"/>
      <c r="MLM2046" s="220"/>
      <c r="MLN2046" s="220"/>
      <c r="MLO2046" s="220"/>
      <c r="MLP2046" s="220"/>
      <c r="MLQ2046" s="220"/>
      <c r="MLR2046" s="220"/>
      <c r="MLS2046" s="220"/>
      <c r="MLT2046" s="220"/>
      <c r="MLU2046" s="220"/>
      <c r="MLV2046" s="220"/>
      <c r="MLW2046" s="220"/>
      <c r="MLX2046" s="220"/>
      <c r="MLY2046" s="220"/>
      <c r="MLZ2046" s="220"/>
      <c r="MMA2046" s="220"/>
      <c r="MMB2046" s="220"/>
      <c r="MMC2046" s="220"/>
      <c r="MMD2046" s="220"/>
      <c r="MME2046" s="220"/>
      <c r="MMF2046" s="220"/>
      <c r="MMG2046" s="220"/>
      <c r="MMH2046" s="220"/>
      <c r="MMI2046" s="220"/>
      <c r="MMJ2046" s="220"/>
      <c r="MMK2046" s="220"/>
      <c r="MML2046" s="220"/>
      <c r="MMM2046" s="220"/>
      <c r="MMN2046" s="220"/>
      <c r="MMO2046" s="220"/>
      <c r="MMP2046" s="220"/>
      <c r="MMQ2046" s="220"/>
      <c r="MMR2046" s="220"/>
      <c r="MMS2046" s="220"/>
      <c r="MMT2046" s="220"/>
      <c r="MMU2046" s="220"/>
      <c r="MMV2046" s="220"/>
      <c r="MMW2046" s="220"/>
      <c r="MMX2046" s="220"/>
      <c r="MMY2046" s="220"/>
      <c r="MMZ2046" s="220"/>
      <c r="MNA2046" s="220"/>
      <c r="MNB2046" s="220"/>
      <c r="MNC2046" s="220"/>
      <c r="MND2046" s="220"/>
      <c r="MNE2046" s="220"/>
      <c r="MNF2046" s="220"/>
      <c r="MNG2046" s="220"/>
      <c r="MNH2046" s="220"/>
      <c r="MNI2046" s="220"/>
      <c r="MNJ2046" s="220"/>
      <c r="MNK2046" s="220"/>
      <c r="MNL2046" s="220"/>
      <c r="MNM2046" s="220"/>
      <c r="MNN2046" s="220"/>
      <c r="MNO2046" s="220"/>
      <c r="MNP2046" s="220"/>
      <c r="MNQ2046" s="220"/>
      <c r="MNR2046" s="220"/>
      <c r="MNS2046" s="220"/>
      <c r="MNT2046" s="220"/>
      <c r="MNU2046" s="220"/>
      <c r="MNV2046" s="220"/>
      <c r="MNW2046" s="220"/>
      <c r="MNX2046" s="220"/>
      <c r="MNY2046" s="220"/>
      <c r="MNZ2046" s="220"/>
      <c r="MOA2046" s="220"/>
      <c r="MOB2046" s="220"/>
      <c r="MOC2046" s="220"/>
      <c r="MOD2046" s="220"/>
      <c r="MOE2046" s="220"/>
      <c r="MOF2046" s="220"/>
      <c r="MOG2046" s="220"/>
      <c r="MOH2046" s="220"/>
      <c r="MOI2046" s="220"/>
      <c r="MOJ2046" s="220"/>
      <c r="MOK2046" s="220"/>
      <c r="MOL2046" s="220"/>
      <c r="MOM2046" s="220"/>
      <c r="MON2046" s="220"/>
      <c r="MOO2046" s="220"/>
      <c r="MOP2046" s="220"/>
      <c r="MOQ2046" s="220"/>
      <c r="MOR2046" s="220"/>
      <c r="MOS2046" s="220"/>
      <c r="MOT2046" s="220"/>
      <c r="MOU2046" s="220"/>
      <c r="MOV2046" s="220"/>
      <c r="MOW2046" s="220"/>
      <c r="MOX2046" s="220"/>
      <c r="MOY2046" s="220"/>
      <c r="MOZ2046" s="220"/>
      <c r="MPA2046" s="220"/>
      <c r="MPB2046" s="220"/>
      <c r="MPC2046" s="220"/>
      <c r="MPD2046" s="220"/>
      <c r="MPE2046" s="220"/>
      <c r="MPF2046" s="220"/>
      <c r="MPG2046" s="220"/>
      <c r="MPH2046" s="220"/>
      <c r="MPI2046" s="220"/>
      <c r="MPJ2046" s="220"/>
      <c r="MPK2046" s="220"/>
      <c r="MPL2046" s="220"/>
      <c r="MPM2046" s="220"/>
      <c r="MPN2046" s="220"/>
      <c r="MPO2046" s="220"/>
      <c r="MPP2046" s="220"/>
      <c r="MPQ2046" s="220"/>
      <c r="MPR2046" s="220"/>
      <c r="MPS2046" s="220"/>
      <c r="MPT2046" s="220"/>
      <c r="MPU2046" s="220"/>
      <c r="MPV2046" s="220"/>
      <c r="MPW2046" s="220"/>
      <c r="MPX2046" s="220"/>
      <c r="MPY2046" s="220"/>
      <c r="MPZ2046" s="220"/>
      <c r="MQA2046" s="220"/>
      <c r="MQB2046" s="220"/>
      <c r="MQC2046" s="220"/>
      <c r="MQD2046" s="220"/>
      <c r="MQE2046" s="220"/>
      <c r="MQF2046" s="220"/>
      <c r="MQG2046" s="220"/>
      <c r="MQH2046" s="220"/>
      <c r="MQI2046" s="220"/>
      <c r="MQJ2046" s="220"/>
      <c r="MQK2046" s="220"/>
      <c r="MQL2046" s="220"/>
      <c r="MQM2046" s="220"/>
      <c r="MQN2046" s="220"/>
      <c r="MQO2046" s="220"/>
      <c r="MQP2046" s="220"/>
      <c r="MQQ2046" s="220"/>
      <c r="MQR2046" s="220"/>
      <c r="MQS2046" s="220"/>
      <c r="MQT2046" s="220"/>
      <c r="MQU2046" s="220"/>
      <c r="MQV2046" s="220"/>
      <c r="MQW2046" s="220"/>
      <c r="MQX2046" s="220"/>
      <c r="MQY2046" s="220"/>
      <c r="MQZ2046" s="220"/>
      <c r="MRA2046" s="220"/>
      <c r="MRB2046" s="220"/>
      <c r="MRC2046" s="220"/>
      <c r="MRD2046" s="220"/>
      <c r="MRE2046" s="220"/>
      <c r="MRF2046" s="220"/>
      <c r="MRG2046" s="220"/>
      <c r="MRH2046" s="220"/>
      <c r="MRI2046" s="220"/>
      <c r="MRJ2046" s="220"/>
      <c r="MRK2046" s="220"/>
      <c r="MRL2046" s="220"/>
      <c r="MRM2046" s="220"/>
      <c r="MRN2046" s="220"/>
      <c r="MRO2046" s="220"/>
      <c r="MRP2046" s="220"/>
      <c r="MRQ2046" s="220"/>
      <c r="MRR2046" s="220"/>
      <c r="MRS2046" s="220"/>
      <c r="MRT2046" s="220"/>
      <c r="MRU2046" s="220"/>
      <c r="MRV2046" s="220"/>
      <c r="MRW2046" s="220"/>
      <c r="MRX2046" s="220"/>
      <c r="MRY2046" s="220"/>
      <c r="MRZ2046" s="220"/>
      <c r="MSA2046" s="220"/>
      <c r="MSB2046" s="220"/>
      <c r="MSC2046" s="220"/>
      <c r="MSD2046" s="220"/>
      <c r="MSE2046" s="220"/>
      <c r="MSF2046" s="220"/>
      <c r="MSG2046" s="220"/>
      <c r="MSH2046" s="220"/>
      <c r="MSI2046" s="220"/>
      <c r="MSJ2046" s="220"/>
      <c r="MSK2046" s="220"/>
      <c r="MSL2046" s="220"/>
      <c r="MSM2046" s="220"/>
      <c r="MSN2046" s="220"/>
      <c r="MSO2046" s="220"/>
      <c r="MSP2046" s="220"/>
      <c r="MSQ2046" s="220"/>
      <c r="MSR2046" s="220"/>
      <c r="MSS2046" s="220"/>
      <c r="MST2046" s="220"/>
      <c r="MSU2046" s="220"/>
      <c r="MSV2046" s="220"/>
      <c r="MSW2046" s="220"/>
      <c r="MSX2046" s="220"/>
      <c r="MSY2046" s="220"/>
      <c r="MSZ2046" s="220"/>
      <c r="MTA2046" s="220"/>
      <c r="MTB2046" s="220"/>
      <c r="MTC2046" s="220"/>
      <c r="MTD2046" s="220"/>
      <c r="MTE2046" s="220"/>
      <c r="MTF2046" s="220"/>
      <c r="MTG2046" s="220"/>
      <c r="MTH2046" s="220"/>
      <c r="MTI2046" s="220"/>
      <c r="MTJ2046" s="220"/>
      <c r="MTK2046" s="220"/>
      <c r="MTL2046" s="220"/>
      <c r="MTM2046" s="220"/>
      <c r="MTN2046" s="220"/>
      <c r="MTO2046" s="220"/>
      <c r="MTP2046" s="220"/>
      <c r="MTQ2046" s="220"/>
      <c r="MTR2046" s="220"/>
      <c r="MTS2046" s="220"/>
      <c r="MTT2046" s="220"/>
      <c r="MTU2046" s="220"/>
      <c r="MTV2046" s="220"/>
      <c r="MTW2046" s="220"/>
      <c r="MTX2046" s="220"/>
      <c r="MTY2046" s="220"/>
      <c r="MTZ2046" s="220"/>
      <c r="MUA2046" s="220"/>
      <c r="MUB2046" s="220"/>
      <c r="MUC2046" s="220"/>
      <c r="MUD2046" s="220"/>
      <c r="MUE2046" s="220"/>
      <c r="MUF2046" s="220"/>
      <c r="MUG2046" s="220"/>
      <c r="MUH2046" s="220"/>
      <c r="MUI2046" s="220"/>
      <c r="MUJ2046" s="220"/>
      <c r="MUK2046" s="220"/>
      <c r="MUL2046" s="220"/>
      <c r="MUM2046" s="220"/>
      <c r="MUN2046" s="220"/>
      <c r="MUO2046" s="220"/>
      <c r="MUP2046" s="220"/>
      <c r="MUQ2046" s="220"/>
      <c r="MUR2046" s="220"/>
      <c r="MUS2046" s="220"/>
      <c r="MUT2046" s="220"/>
      <c r="MUU2046" s="220"/>
      <c r="MUV2046" s="220"/>
      <c r="MUW2046" s="220"/>
      <c r="MUX2046" s="220"/>
      <c r="MUY2046" s="220"/>
      <c r="MUZ2046" s="220"/>
      <c r="MVA2046" s="220"/>
      <c r="MVB2046" s="220"/>
      <c r="MVC2046" s="220"/>
      <c r="MVD2046" s="220"/>
      <c r="MVE2046" s="220"/>
      <c r="MVF2046" s="220"/>
      <c r="MVG2046" s="220"/>
      <c r="MVH2046" s="220"/>
      <c r="MVI2046" s="220"/>
      <c r="MVJ2046" s="220"/>
      <c r="MVK2046" s="220"/>
      <c r="MVL2046" s="220"/>
      <c r="MVM2046" s="220"/>
      <c r="MVN2046" s="220"/>
      <c r="MVO2046" s="220"/>
      <c r="MVP2046" s="220"/>
      <c r="MVQ2046" s="220"/>
      <c r="MVR2046" s="220"/>
      <c r="MVS2046" s="220"/>
      <c r="MVT2046" s="220"/>
      <c r="MVU2046" s="220"/>
      <c r="MVV2046" s="220"/>
      <c r="MVW2046" s="220"/>
      <c r="MVX2046" s="220"/>
      <c r="MVY2046" s="220"/>
      <c r="MVZ2046" s="220"/>
      <c r="MWA2046" s="220"/>
      <c r="MWB2046" s="220"/>
      <c r="MWC2046" s="220"/>
      <c r="MWD2046" s="220"/>
      <c r="MWE2046" s="220"/>
      <c r="MWF2046" s="220"/>
      <c r="MWG2046" s="220"/>
      <c r="MWH2046" s="220"/>
      <c r="MWI2046" s="220"/>
      <c r="MWJ2046" s="220"/>
      <c r="MWK2046" s="220"/>
      <c r="MWL2046" s="220"/>
      <c r="MWM2046" s="220"/>
      <c r="MWN2046" s="220"/>
      <c r="MWO2046" s="220"/>
      <c r="MWP2046" s="220"/>
      <c r="MWQ2046" s="220"/>
      <c r="MWR2046" s="220"/>
      <c r="MWS2046" s="220"/>
      <c r="MWT2046" s="220"/>
      <c r="MWU2046" s="220"/>
      <c r="MWV2046" s="220"/>
      <c r="MWW2046" s="220"/>
      <c r="MWX2046" s="220"/>
      <c r="MWY2046" s="220"/>
      <c r="MWZ2046" s="220"/>
      <c r="MXA2046" s="220"/>
      <c r="MXB2046" s="220"/>
      <c r="MXC2046" s="220"/>
      <c r="MXD2046" s="220"/>
      <c r="MXE2046" s="220"/>
      <c r="MXF2046" s="220"/>
      <c r="MXG2046" s="220"/>
      <c r="MXH2046" s="220"/>
      <c r="MXI2046" s="220"/>
      <c r="MXJ2046" s="220"/>
      <c r="MXK2046" s="220"/>
      <c r="MXL2046" s="220"/>
      <c r="MXM2046" s="220"/>
      <c r="MXN2046" s="220"/>
      <c r="MXO2046" s="220"/>
      <c r="MXP2046" s="220"/>
      <c r="MXQ2046" s="220"/>
      <c r="MXR2046" s="220"/>
      <c r="MXS2046" s="220"/>
      <c r="MXT2046" s="220"/>
      <c r="MXU2046" s="220"/>
      <c r="MXV2046" s="220"/>
      <c r="MXW2046" s="220"/>
      <c r="MXX2046" s="220"/>
      <c r="MXY2046" s="220"/>
      <c r="MXZ2046" s="220"/>
      <c r="MYA2046" s="220"/>
      <c r="MYB2046" s="220"/>
      <c r="MYC2046" s="220"/>
      <c r="MYD2046" s="220"/>
      <c r="MYE2046" s="220"/>
      <c r="MYF2046" s="220"/>
      <c r="MYG2046" s="220"/>
      <c r="MYH2046" s="220"/>
      <c r="MYI2046" s="220"/>
      <c r="MYJ2046" s="220"/>
      <c r="MYK2046" s="220"/>
      <c r="MYL2046" s="220"/>
      <c r="MYM2046" s="220"/>
      <c r="MYN2046" s="220"/>
      <c r="MYO2046" s="220"/>
      <c r="MYP2046" s="220"/>
      <c r="MYQ2046" s="220"/>
      <c r="MYR2046" s="220"/>
      <c r="MYS2046" s="220"/>
      <c r="MYT2046" s="220"/>
      <c r="MYU2046" s="220"/>
      <c r="MYV2046" s="220"/>
      <c r="MYW2046" s="220"/>
      <c r="MYX2046" s="220"/>
      <c r="MYY2046" s="220"/>
      <c r="MYZ2046" s="220"/>
      <c r="MZA2046" s="220"/>
      <c r="MZB2046" s="220"/>
      <c r="MZC2046" s="220"/>
      <c r="MZD2046" s="220"/>
      <c r="MZE2046" s="220"/>
      <c r="MZF2046" s="220"/>
      <c r="MZG2046" s="220"/>
      <c r="MZH2046" s="220"/>
      <c r="MZI2046" s="220"/>
      <c r="MZJ2046" s="220"/>
      <c r="MZK2046" s="220"/>
      <c r="MZL2046" s="220"/>
      <c r="MZM2046" s="220"/>
      <c r="MZN2046" s="220"/>
      <c r="MZO2046" s="220"/>
      <c r="MZP2046" s="220"/>
      <c r="MZQ2046" s="220"/>
      <c r="MZR2046" s="220"/>
      <c r="MZS2046" s="220"/>
      <c r="MZT2046" s="220"/>
      <c r="MZU2046" s="220"/>
      <c r="MZV2046" s="220"/>
      <c r="MZW2046" s="220"/>
      <c r="MZX2046" s="220"/>
      <c r="MZY2046" s="220"/>
      <c r="MZZ2046" s="220"/>
      <c r="NAA2046" s="220"/>
      <c r="NAB2046" s="220"/>
      <c r="NAC2046" s="220"/>
      <c r="NAD2046" s="220"/>
      <c r="NAE2046" s="220"/>
      <c r="NAF2046" s="220"/>
      <c r="NAG2046" s="220"/>
      <c r="NAH2046" s="220"/>
      <c r="NAI2046" s="220"/>
      <c r="NAJ2046" s="220"/>
      <c r="NAK2046" s="220"/>
      <c r="NAL2046" s="220"/>
      <c r="NAM2046" s="220"/>
      <c r="NAN2046" s="220"/>
      <c r="NAO2046" s="220"/>
      <c r="NAP2046" s="220"/>
      <c r="NAQ2046" s="220"/>
      <c r="NAR2046" s="220"/>
      <c r="NAS2046" s="220"/>
      <c r="NAT2046" s="220"/>
      <c r="NAU2046" s="220"/>
      <c r="NAV2046" s="220"/>
      <c r="NAW2046" s="220"/>
      <c r="NAX2046" s="220"/>
      <c r="NAY2046" s="220"/>
      <c r="NAZ2046" s="220"/>
      <c r="NBA2046" s="220"/>
      <c r="NBB2046" s="220"/>
      <c r="NBC2046" s="220"/>
      <c r="NBD2046" s="220"/>
      <c r="NBE2046" s="220"/>
      <c r="NBF2046" s="220"/>
      <c r="NBG2046" s="220"/>
      <c r="NBH2046" s="220"/>
      <c r="NBI2046" s="220"/>
      <c r="NBJ2046" s="220"/>
      <c r="NBK2046" s="220"/>
      <c r="NBL2046" s="220"/>
      <c r="NBM2046" s="220"/>
      <c r="NBN2046" s="220"/>
      <c r="NBO2046" s="220"/>
      <c r="NBP2046" s="220"/>
      <c r="NBQ2046" s="220"/>
      <c r="NBR2046" s="220"/>
      <c r="NBS2046" s="220"/>
      <c r="NBT2046" s="220"/>
      <c r="NBU2046" s="220"/>
      <c r="NBV2046" s="220"/>
      <c r="NBW2046" s="220"/>
      <c r="NBX2046" s="220"/>
      <c r="NBY2046" s="220"/>
      <c r="NBZ2046" s="220"/>
      <c r="NCA2046" s="220"/>
      <c r="NCB2046" s="220"/>
      <c r="NCC2046" s="220"/>
      <c r="NCD2046" s="220"/>
      <c r="NCE2046" s="220"/>
      <c r="NCF2046" s="220"/>
      <c r="NCG2046" s="220"/>
      <c r="NCH2046" s="220"/>
      <c r="NCI2046" s="220"/>
      <c r="NCJ2046" s="220"/>
      <c r="NCK2046" s="220"/>
      <c r="NCL2046" s="220"/>
      <c r="NCM2046" s="220"/>
      <c r="NCN2046" s="220"/>
      <c r="NCO2046" s="220"/>
      <c r="NCP2046" s="220"/>
      <c r="NCQ2046" s="220"/>
      <c r="NCR2046" s="220"/>
      <c r="NCS2046" s="220"/>
      <c r="NCT2046" s="220"/>
      <c r="NCU2046" s="220"/>
      <c r="NCV2046" s="220"/>
      <c r="NCW2046" s="220"/>
      <c r="NCX2046" s="220"/>
      <c r="NCY2046" s="220"/>
      <c r="NCZ2046" s="220"/>
      <c r="NDA2046" s="220"/>
      <c r="NDB2046" s="220"/>
      <c r="NDC2046" s="220"/>
      <c r="NDD2046" s="220"/>
      <c r="NDE2046" s="220"/>
      <c r="NDF2046" s="220"/>
      <c r="NDG2046" s="220"/>
      <c r="NDH2046" s="220"/>
      <c r="NDI2046" s="220"/>
      <c r="NDJ2046" s="220"/>
      <c r="NDK2046" s="220"/>
      <c r="NDL2046" s="220"/>
      <c r="NDM2046" s="220"/>
      <c r="NDN2046" s="220"/>
      <c r="NDO2046" s="220"/>
      <c r="NDP2046" s="220"/>
      <c r="NDQ2046" s="220"/>
      <c r="NDR2046" s="220"/>
      <c r="NDS2046" s="220"/>
      <c r="NDT2046" s="220"/>
      <c r="NDU2046" s="220"/>
      <c r="NDV2046" s="220"/>
      <c r="NDW2046" s="220"/>
      <c r="NDX2046" s="220"/>
      <c r="NDY2046" s="220"/>
      <c r="NDZ2046" s="220"/>
      <c r="NEA2046" s="220"/>
      <c r="NEB2046" s="220"/>
      <c r="NEC2046" s="220"/>
      <c r="NED2046" s="220"/>
      <c r="NEE2046" s="220"/>
      <c r="NEF2046" s="220"/>
      <c r="NEG2046" s="220"/>
      <c r="NEH2046" s="220"/>
      <c r="NEI2046" s="220"/>
      <c r="NEJ2046" s="220"/>
      <c r="NEK2046" s="220"/>
      <c r="NEL2046" s="220"/>
      <c r="NEM2046" s="220"/>
      <c r="NEN2046" s="220"/>
      <c r="NEO2046" s="220"/>
      <c r="NEP2046" s="220"/>
      <c r="NEQ2046" s="220"/>
      <c r="NER2046" s="220"/>
      <c r="NES2046" s="220"/>
      <c r="NET2046" s="220"/>
      <c r="NEU2046" s="220"/>
      <c r="NEV2046" s="220"/>
      <c r="NEW2046" s="220"/>
      <c r="NEX2046" s="220"/>
      <c r="NEY2046" s="220"/>
      <c r="NEZ2046" s="220"/>
      <c r="NFA2046" s="220"/>
      <c r="NFB2046" s="220"/>
      <c r="NFC2046" s="220"/>
      <c r="NFD2046" s="220"/>
      <c r="NFE2046" s="220"/>
      <c r="NFF2046" s="220"/>
      <c r="NFG2046" s="220"/>
      <c r="NFH2046" s="220"/>
      <c r="NFI2046" s="220"/>
      <c r="NFJ2046" s="220"/>
      <c r="NFK2046" s="220"/>
      <c r="NFL2046" s="220"/>
      <c r="NFM2046" s="220"/>
      <c r="NFN2046" s="220"/>
      <c r="NFO2046" s="220"/>
      <c r="NFP2046" s="220"/>
      <c r="NFQ2046" s="220"/>
      <c r="NFR2046" s="220"/>
      <c r="NFS2046" s="220"/>
      <c r="NFT2046" s="220"/>
      <c r="NFU2046" s="220"/>
      <c r="NFV2046" s="220"/>
      <c r="NFW2046" s="220"/>
      <c r="NFX2046" s="220"/>
      <c r="NFY2046" s="220"/>
      <c r="NFZ2046" s="220"/>
      <c r="NGA2046" s="220"/>
      <c r="NGB2046" s="220"/>
      <c r="NGC2046" s="220"/>
      <c r="NGD2046" s="220"/>
      <c r="NGE2046" s="220"/>
      <c r="NGF2046" s="220"/>
      <c r="NGG2046" s="220"/>
      <c r="NGH2046" s="220"/>
      <c r="NGI2046" s="220"/>
      <c r="NGJ2046" s="220"/>
      <c r="NGK2046" s="220"/>
      <c r="NGL2046" s="220"/>
      <c r="NGM2046" s="220"/>
      <c r="NGN2046" s="220"/>
      <c r="NGO2046" s="220"/>
      <c r="NGP2046" s="220"/>
      <c r="NGQ2046" s="220"/>
      <c r="NGR2046" s="220"/>
      <c r="NGS2046" s="220"/>
      <c r="NGT2046" s="220"/>
      <c r="NGU2046" s="220"/>
      <c r="NGV2046" s="220"/>
      <c r="NGW2046" s="220"/>
      <c r="NGX2046" s="220"/>
      <c r="NGY2046" s="220"/>
      <c r="NGZ2046" s="220"/>
      <c r="NHA2046" s="220"/>
      <c r="NHB2046" s="220"/>
      <c r="NHC2046" s="220"/>
      <c r="NHD2046" s="220"/>
      <c r="NHE2046" s="220"/>
      <c r="NHF2046" s="220"/>
      <c r="NHG2046" s="220"/>
      <c r="NHH2046" s="220"/>
      <c r="NHI2046" s="220"/>
      <c r="NHJ2046" s="220"/>
      <c r="NHK2046" s="220"/>
      <c r="NHL2046" s="220"/>
      <c r="NHM2046" s="220"/>
      <c r="NHN2046" s="220"/>
      <c r="NHO2046" s="220"/>
      <c r="NHP2046" s="220"/>
      <c r="NHQ2046" s="220"/>
      <c r="NHR2046" s="220"/>
      <c r="NHS2046" s="220"/>
      <c r="NHT2046" s="220"/>
      <c r="NHU2046" s="220"/>
      <c r="NHV2046" s="220"/>
      <c r="NHW2046" s="220"/>
      <c r="NHX2046" s="220"/>
      <c r="NHY2046" s="220"/>
      <c r="NHZ2046" s="220"/>
      <c r="NIA2046" s="220"/>
      <c r="NIB2046" s="220"/>
      <c r="NIC2046" s="220"/>
      <c r="NID2046" s="220"/>
      <c r="NIE2046" s="220"/>
      <c r="NIF2046" s="220"/>
      <c r="NIG2046" s="220"/>
      <c r="NIH2046" s="220"/>
      <c r="NII2046" s="220"/>
      <c r="NIJ2046" s="220"/>
      <c r="NIK2046" s="220"/>
      <c r="NIL2046" s="220"/>
      <c r="NIM2046" s="220"/>
      <c r="NIN2046" s="220"/>
      <c r="NIO2046" s="220"/>
      <c r="NIP2046" s="220"/>
      <c r="NIQ2046" s="220"/>
      <c r="NIR2046" s="220"/>
      <c r="NIS2046" s="220"/>
      <c r="NIT2046" s="220"/>
      <c r="NIU2046" s="220"/>
      <c r="NIV2046" s="220"/>
      <c r="NIW2046" s="220"/>
      <c r="NIX2046" s="220"/>
      <c r="NIY2046" s="220"/>
      <c r="NIZ2046" s="220"/>
      <c r="NJA2046" s="220"/>
      <c r="NJB2046" s="220"/>
      <c r="NJC2046" s="220"/>
      <c r="NJD2046" s="220"/>
      <c r="NJE2046" s="220"/>
      <c r="NJF2046" s="220"/>
      <c r="NJG2046" s="220"/>
      <c r="NJH2046" s="220"/>
      <c r="NJI2046" s="220"/>
      <c r="NJJ2046" s="220"/>
      <c r="NJK2046" s="220"/>
      <c r="NJL2046" s="220"/>
      <c r="NJM2046" s="220"/>
      <c r="NJN2046" s="220"/>
      <c r="NJO2046" s="220"/>
      <c r="NJP2046" s="220"/>
      <c r="NJQ2046" s="220"/>
      <c r="NJR2046" s="220"/>
      <c r="NJS2046" s="220"/>
      <c r="NJT2046" s="220"/>
      <c r="NJU2046" s="220"/>
      <c r="NJV2046" s="220"/>
      <c r="NJW2046" s="220"/>
      <c r="NJX2046" s="220"/>
      <c r="NJY2046" s="220"/>
      <c r="NJZ2046" s="220"/>
      <c r="NKA2046" s="220"/>
      <c r="NKB2046" s="220"/>
      <c r="NKC2046" s="220"/>
      <c r="NKD2046" s="220"/>
      <c r="NKE2046" s="220"/>
      <c r="NKF2046" s="220"/>
      <c r="NKG2046" s="220"/>
      <c r="NKH2046" s="220"/>
      <c r="NKI2046" s="220"/>
      <c r="NKJ2046" s="220"/>
      <c r="NKK2046" s="220"/>
      <c r="NKL2046" s="220"/>
      <c r="NKM2046" s="220"/>
      <c r="NKN2046" s="220"/>
      <c r="NKO2046" s="220"/>
      <c r="NKP2046" s="220"/>
      <c r="NKQ2046" s="220"/>
      <c r="NKR2046" s="220"/>
      <c r="NKS2046" s="220"/>
      <c r="NKT2046" s="220"/>
      <c r="NKU2046" s="220"/>
      <c r="NKV2046" s="220"/>
      <c r="NKW2046" s="220"/>
      <c r="NKX2046" s="220"/>
      <c r="NKY2046" s="220"/>
      <c r="NKZ2046" s="220"/>
      <c r="NLA2046" s="220"/>
      <c r="NLB2046" s="220"/>
      <c r="NLC2046" s="220"/>
      <c r="NLD2046" s="220"/>
      <c r="NLE2046" s="220"/>
      <c r="NLF2046" s="220"/>
      <c r="NLG2046" s="220"/>
      <c r="NLH2046" s="220"/>
      <c r="NLI2046" s="220"/>
      <c r="NLJ2046" s="220"/>
      <c r="NLK2046" s="220"/>
      <c r="NLL2046" s="220"/>
      <c r="NLM2046" s="220"/>
      <c r="NLN2046" s="220"/>
      <c r="NLO2046" s="220"/>
      <c r="NLP2046" s="220"/>
      <c r="NLQ2046" s="220"/>
      <c r="NLR2046" s="220"/>
      <c r="NLS2046" s="220"/>
      <c r="NLT2046" s="220"/>
      <c r="NLU2046" s="220"/>
      <c r="NLV2046" s="220"/>
      <c r="NLW2046" s="220"/>
      <c r="NLX2046" s="220"/>
      <c r="NLY2046" s="220"/>
      <c r="NLZ2046" s="220"/>
      <c r="NMA2046" s="220"/>
      <c r="NMB2046" s="220"/>
      <c r="NMC2046" s="220"/>
      <c r="NMD2046" s="220"/>
      <c r="NME2046" s="220"/>
      <c r="NMF2046" s="220"/>
      <c r="NMG2046" s="220"/>
      <c r="NMH2046" s="220"/>
      <c r="NMI2046" s="220"/>
      <c r="NMJ2046" s="220"/>
      <c r="NMK2046" s="220"/>
      <c r="NML2046" s="220"/>
      <c r="NMM2046" s="220"/>
      <c r="NMN2046" s="220"/>
      <c r="NMO2046" s="220"/>
      <c r="NMP2046" s="220"/>
      <c r="NMQ2046" s="220"/>
      <c r="NMR2046" s="220"/>
      <c r="NMS2046" s="220"/>
      <c r="NMT2046" s="220"/>
      <c r="NMU2046" s="220"/>
      <c r="NMV2046" s="220"/>
      <c r="NMW2046" s="220"/>
      <c r="NMX2046" s="220"/>
      <c r="NMY2046" s="220"/>
      <c r="NMZ2046" s="220"/>
      <c r="NNA2046" s="220"/>
      <c r="NNB2046" s="220"/>
      <c r="NNC2046" s="220"/>
      <c r="NND2046" s="220"/>
      <c r="NNE2046" s="220"/>
      <c r="NNF2046" s="220"/>
      <c r="NNG2046" s="220"/>
      <c r="NNH2046" s="220"/>
      <c r="NNI2046" s="220"/>
      <c r="NNJ2046" s="220"/>
      <c r="NNK2046" s="220"/>
      <c r="NNL2046" s="220"/>
      <c r="NNM2046" s="220"/>
      <c r="NNN2046" s="220"/>
      <c r="NNO2046" s="220"/>
      <c r="NNP2046" s="220"/>
      <c r="NNQ2046" s="220"/>
      <c r="NNR2046" s="220"/>
      <c r="NNS2046" s="220"/>
      <c r="NNT2046" s="220"/>
      <c r="NNU2046" s="220"/>
      <c r="NNV2046" s="220"/>
      <c r="NNW2046" s="220"/>
      <c r="NNX2046" s="220"/>
      <c r="NNY2046" s="220"/>
      <c r="NNZ2046" s="220"/>
      <c r="NOA2046" s="220"/>
      <c r="NOB2046" s="220"/>
      <c r="NOC2046" s="220"/>
      <c r="NOD2046" s="220"/>
      <c r="NOE2046" s="220"/>
      <c r="NOF2046" s="220"/>
      <c r="NOG2046" s="220"/>
      <c r="NOH2046" s="220"/>
      <c r="NOI2046" s="220"/>
      <c r="NOJ2046" s="220"/>
      <c r="NOK2046" s="220"/>
      <c r="NOL2046" s="220"/>
      <c r="NOM2046" s="220"/>
      <c r="NON2046" s="220"/>
      <c r="NOO2046" s="220"/>
      <c r="NOP2046" s="220"/>
      <c r="NOQ2046" s="220"/>
      <c r="NOR2046" s="220"/>
      <c r="NOS2046" s="220"/>
      <c r="NOT2046" s="220"/>
      <c r="NOU2046" s="220"/>
      <c r="NOV2046" s="220"/>
      <c r="NOW2046" s="220"/>
      <c r="NOX2046" s="220"/>
      <c r="NOY2046" s="220"/>
      <c r="NOZ2046" s="220"/>
      <c r="NPA2046" s="220"/>
      <c r="NPB2046" s="220"/>
      <c r="NPC2046" s="220"/>
      <c r="NPD2046" s="220"/>
      <c r="NPE2046" s="220"/>
      <c r="NPF2046" s="220"/>
      <c r="NPG2046" s="220"/>
      <c r="NPH2046" s="220"/>
      <c r="NPI2046" s="220"/>
      <c r="NPJ2046" s="220"/>
      <c r="NPK2046" s="220"/>
      <c r="NPL2046" s="220"/>
      <c r="NPM2046" s="220"/>
      <c r="NPN2046" s="220"/>
      <c r="NPO2046" s="220"/>
      <c r="NPP2046" s="220"/>
      <c r="NPQ2046" s="220"/>
      <c r="NPR2046" s="220"/>
      <c r="NPS2046" s="220"/>
      <c r="NPT2046" s="220"/>
      <c r="NPU2046" s="220"/>
      <c r="NPV2046" s="220"/>
      <c r="NPW2046" s="220"/>
      <c r="NPX2046" s="220"/>
      <c r="NPY2046" s="220"/>
      <c r="NPZ2046" s="220"/>
      <c r="NQA2046" s="220"/>
      <c r="NQB2046" s="220"/>
      <c r="NQC2046" s="220"/>
      <c r="NQD2046" s="220"/>
      <c r="NQE2046" s="220"/>
      <c r="NQF2046" s="220"/>
      <c r="NQG2046" s="220"/>
      <c r="NQH2046" s="220"/>
      <c r="NQI2046" s="220"/>
      <c r="NQJ2046" s="220"/>
      <c r="NQK2046" s="220"/>
      <c r="NQL2046" s="220"/>
      <c r="NQM2046" s="220"/>
      <c r="NQN2046" s="220"/>
      <c r="NQO2046" s="220"/>
      <c r="NQP2046" s="220"/>
      <c r="NQQ2046" s="220"/>
      <c r="NQR2046" s="220"/>
      <c r="NQS2046" s="220"/>
      <c r="NQT2046" s="220"/>
      <c r="NQU2046" s="220"/>
      <c r="NQV2046" s="220"/>
      <c r="NQW2046" s="220"/>
      <c r="NQX2046" s="220"/>
      <c r="NQY2046" s="220"/>
      <c r="NQZ2046" s="220"/>
      <c r="NRA2046" s="220"/>
      <c r="NRB2046" s="220"/>
      <c r="NRC2046" s="220"/>
      <c r="NRD2046" s="220"/>
      <c r="NRE2046" s="220"/>
      <c r="NRF2046" s="220"/>
      <c r="NRG2046" s="220"/>
      <c r="NRH2046" s="220"/>
      <c r="NRI2046" s="220"/>
      <c r="NRJ2046" s="220"/>
      <c r="NRK2046" s="220"/>
      <c r="NRL2046" s="220"/>
      <c r="NRM2046" s="220"/>
      <c r="NRN2046" s="220"/>
      <c r="NRO2046" s="220"/>
      <c r="NRP2046" s="220"/>
      <c r="NRQ2046" s="220"/>
      <c r="NRR2046" s="220"/>
      <c r="NRS2046" s="220"/>
      <c r="NRT2046" s="220"/>
      <c r="NRU2046" s="220"/>
      <c r="NRV2046" s="220"/>
      <c r="NRW2046" s="220"/>
      <c r="NRX2046" s="220"/>
      <c r="NRY2046" s="220"/>
      <c r="NRZ2046" s="220"/>
      <c r="NSA2046" s="220"/>
      <c r="NSB2046" s="220"/>
      <c r="NSC2046" s="220"/>
      <c r="NSD2046" s="220"/>
      <c r="NSE2046" s="220"/>
      <c r="NSF2046" s="220"/>
      <c r="NSG2046" s="220"/>
      <c r="NSH2046" s="220"/>
      <c r="NSI2046" s="220"/>
      <c r="NSJ2046" s="220"/>
      <c r="NSK2046" s="220"/>
      <c r="NSL2046" s="220"/>
      <c r="NSM2046" s="220"/>
      <c r="NSN2046" s="220"/>
      <c r="NSO2046" s="220"/>
      <c r="NSP2046" s="220"/>
      <c r="NSQ2046" s="220"/>
      <c r="NSR2046" s="220"/>
      <c r="NSS2046" s="220"/>
      <c r="NST2046" s="220"/>
      <c r="NSU2046" s="220"/>
      <c r="NSV2046" s="220"/>
      <c r="NSW2046" s="220"/>
      <c r="NSX2046" s="220"/>
      <c r="NSY2046" s="220"/>
      <c r="NSZ2046" s="220"/>
      <c r="NTA2046" s="220"/>
      <c r="NTB2046" s="220"/>
      <c r="NTC2046" s="220"/>
      <c r="NTD2046" s="220"/>
      <c r="NTE2046" s="220"/>
      <c r="NTF2046" s="220"/>
      <c r="NTG2046" s="220"/>
      <c r="NTH2046" s="220"/>
      <c r="NTI2046" s="220"/>
      <c r="NTJ2046" s="220"/>
      <c r="NTK2046" s="220"/>
      <c r="NTL2046" s="220"/>
      <c r="NTM2046" s="220"/>
      <c r="NTN2046" s="220"/>
      <c r="NTO2046" s="220"/>
      <c r="NTP2046" s="220"/>
      <c r="NTQ2046" s="220"/>
      <c r="NTR2046" s="220"/>
      <c r="NTS2046" s="220"/>
      <c r="NTT2046" s="220"/>
      <c r="NTU2046" s="220"/>
      <c r="NTV2046" s="220"/>
      <c r="NTW2046" s="220"/>
      <c r="NTX2046" s="220"/>
      <c r="NTY2046" s="220"/>
      <c r="NTZ2046" s="220"/>
      <c r="NUA2046" s="220"/>
      <c r="NUB2046" s="220"/>
      <c r="NUC2046" s="220"/>
      <c r="NUD2046" s="220"/>
      <c r="NUE2046" s="220"/>
      <c r="NUF2046" s="220"/>
      <c r="NUG2046" s="220"/>
      <c r="NUH2046" s="220"/>
      <c r="NUI2046" s="220"/>
      <c r="NUJ2046" s="220"/>
      <c r="NUK2046" s="220"/>
      <c r="NUL2046" s="220"/>
      <c r="NUM2046" s="220"/>
      <c r="NUN2046" s="220"/>
      <c r="NUO2046" s="220"/>
      <c r="NUP2046" s="220"/>
      <c r="NUQ2046" s="220"/>
      <c r="NUR2046" s="220"/>
      <c r="NUS2046" s="220"/>
      <c r="NUT2046" s="220"/>
      <c r="NUU2046" s="220"/>
      <c r="NUV2046" s="220"/>
      <c r="NUW2046" s="220"/>
      <c r="NUX2046" s="220"/>
      <c r="NUY2046" s="220"/>
      <c r="NUZ2046" s="220"/>
      <c r="NVA2046" s="220"/>
      <c r="NVB2046" s="220"/>
      <c r="NVC2046" s="220"/>
      <c r="NVD2046" s="220"/>
      <c r="NVE2046" s="220"/>
      <c r="NVF2046" s="220"/>
      <c r="NVG2046" s="220"/>
      <c r="NVH2046" s="220"/>
      <c r="NVI2046" s="220"/>
      <c r="NVJ2046" s="220"/>
      <c r="NVK2046" s="220"/>
      <c r="NVL2046" s="220"/>
      <c r="NVM2046" s="220"/>
      <c r="NVN2046" s="220"/>
      <c r="NVO2046" s="220"/>
      <c r="NVP2046" s="220"/>
      <c r="NVQ2046" s="220"/>
      <c r="NVR2046" s="220"/>
      <c r="NVS2046" s="220"/>
      <c r="NVT2046" s="220"/>
      <c r="NVU2046" s="220"/>
      <c r="NVV2046" s="220"/>
      <c r="NVW2046" s="220"/>
      <c r="NVX2046" s="220"/>
      <c r="NVY2046" s="220"/>
      <c r="NVZ2046" s="220"/>
      <c r="NWA2046" s="220"/>
      <c r="NWB2046" s="220"/>
      <c r="NWC2046" s="220"/>
      <c r="NWD2046" s="220"/>
      <c r="NWE2046" s="220"/>
      <c r="NWF2046" s="220"/>
      <c r="NWG2046" s="220"/>
      <c r="NWH2046" s="220"/>
      <c r="NWI2046" s="220"/>
      <c r="NWJ2046" s="220"/>
      <c r="NWK2046" s="220"/>
      <c r="NWL2046" s="220"/>
      <c r="NWM2046" s="220"/>
      <c r="NWN2046" s="220"/>
      <c r="NWO2046" s="220"/>
      <c r="NWP2046" s="220"/>
      <c r="NWQ2046" s="220"/>
      <c r="NWR2046" s="220"/>
      <c r="NWS2046" s="220"/>
      <c r="NWT2046" s="220"/>
      <c r="NWU2046" s="220"/>
      <c r="NWV2046" s="220"/>
      <c r="NWW2046" s="220"/>
      <c r="NWX2046" s="220"/>
      <c r="NWY2046" s="220"/>
      <c r="NWZ2046" s="220"/>
      <c r="NXA2046" s="220"/>
      <c r="NXB2046" s="220"/>
      <c r="NXC2046" s="220"/>
      <c r="NXD2046" s="220"/>
      <c r="NXE2046" s="220"/>
      <c r="NXF2046" s="220"/>
      <c r="NXG2046" s="220"/>
      <c r="NXH2046" s="220"/>
      <c r="NXI2046" s="220"/>
      <c r="NXJ2046" s="220"/>
      <c r="NXK2046" s="220"/>
      <c r="NXL2046" s="220"/>
      <c r="NXM2046" s="220"/>
      <c r="NXN2046" s="220"/>
      <c r="NXO2046" s="220"/>
      <c r="NXP2046" s="220"/>
      <c r="NXQ2046" s="220"/>
      <c r="NXR2046" s="220"/>
      <c r="NXS2046" s="220"/>
      <c r="NXT2046" s="220"/>
      <c r="NXU2046" s="220"/>
      <c r="NXV2046" s="220"/>
      <c r="NXW2046" s="220"/>
      <c r="NXX2046" s="220"/>
      <c r="NXY2046" s="220"/>
      <c r="NXZ2046" s="220"/>
      <c r="NYA2046" s="220"/>
      <c r="NYB2046" s="220"/>
      <c r="NYC2046" s="220"/>
      <c r="NYD2046" s="220"/>
      <c r="NYE2046" s="220"/>
      <c r="NYF2046" s="220"/>
      <c r="NYG2046" s="220"/>
      <c r="NYH2046" s="220"/>
      <c r="NYI2046" s="220"/>
      <c r="NYJ2046" s="220"/>
      <c r="NYK2046" s="220"/>
      <c r="NYL2046" s="220"/>
      <c r="NYM2046" s="220"/>
      <c r="NYN2046" s="220"/>
      <c r="NYO2046" s="220"/>
      <c r="NYP2046" s="220"/>
      <c r="NYQ2046" s="220"/>
      <c r="NYR2046" s="220"/>
      <c r="NYS2046" s="220"/>
      <c r="NYT2046" s="220"/>
      <c r="NYU2046" s="220"/>
      <c r="NYV2046" s="220"/>
      <c r="NYW2046" s="220"/>
      <c r="NYX2046" s="220"/>
      <c r="NYY2046" s="220"/>
      <c r="NYZ2046" s="220"/>
      <c r="NZA2046" s="220"/>
      <c r="NZB2046" s="220"/>
      <c r="NZC2046" s="220"/>
      <c r="NZD2046" s="220"/>
      <c r="NZE2046" s="220"/>
      <c r="NZF2046" s="220"/>
      <c r="NZG2046" s="220"/>
      <c r="NZH2046" s="220"/>
      <c r="NZI2046" s="220"/>
      <c r="NZJ2046" s="220"/>
      <c r="NZK2046" s="220"/>
      <c r="NZL2046" s="220"/>
      <c r="NZM2046" s="220"/>
      <c r="NZN2046" s="220"/>
      <c r="NZO2046" s="220"/>
      <c r="NZP2046" s="220"/>
      <c r="NZQ2046" s="220"/>
      <c r="NZR2046" s="220"/>
      <c r="NZS2046" s="220"/>
      <c r="NZT2046" s="220"/>
      <c r="NZU2046" s="220"/>
      <c r="NZV2046" s="220"/>
      <c r="NZW2046" s="220"/>
      <c r="NZX2046" s="220"/>
      <c r="NZY2046" s="220"/>
      <c r="NZZ2046" s="220"/>
      <c r="OAA2046" s="220"/>
      <c r="OAB2046" s="220"/>
      <c r="OAC2046" s="220"/>
      <c r="OAD2046" s="220"/>
      <c r="OAE2046" s="220"/>
      <c r="OAF2046" s="220"/>
      <c r="OAG2046" s="220"/>
      <c r="OAH2046" s="220"/>
      <c r="OAI2046" s="220"/>
      <c r="OAJ2046" s="220"/>
      <c r="OAK2046" s="220"/>
      <c r="OAL2046" s="220"/>
      <c r="OAM2046" s="220"/>
      <c r="OAN2046" s="220"/>
      <c r="OAO2046" s="220"/>
      <c r="OAP2046" s="220"/>
      <c r="OAQ2046" s="220"/>
      <c r="OAR2046" s="220"/>
      <c r="OAS2046" s="220"/>
      <c r="OAT2046" s="220"/>
      <c r="OAU2046" s="220"/>
      <c r="OAV2046" s="220"/>
      <c r="OAW2046" s="220"/>
      <c r="OAX2046" s="220"/>
      <c r="OAY2046" s="220"/>
      <c r="OAZ2046" s="220"/>
      <c r="OBA2046" s="220"/>
      <c r="OBB2046" s="220"/>
      <c r="OBC2046" s="220"/>
      <c r="OBD2046" s="220"/>
      <c r="OBE2046" s="220"/>
      <c r="OBF2046" s="220"/>
      <c r="OBG2046" s="220"/>
      <c r="OBH2046" s="220"/>
      <c r="OBI2046" s="220"/>
      <c r="OBJ2046" s="220"/>
      <c r="OBK2046" s="220"/>
      <c r="OBL2046" s="220"/>
      <c r="OBM2046" s="220"/>
      <c r="OBN2046" s="220"/>
      <c r="OBO2046" s="220"/>
      <c r="OBP2046" s="220"/>
      <c r="OBQ2046" s="220"/>
      <c r="OBR2046" s="220"/>
      <c r="OBS2046" s="220"/>
      <c r="OBT2046" s="220"/>
      <c r="OBU2046" s="220"/>
      <c r="OBV2046" s="220"/>
      <c r="OBW2046" s="220"/>
      <c r="OBX2046" s="220"/>
      <c r="OBY2046" s="220"/>
      <c r="OBZ2046" s="220"/>
      <c r="OCA2046" s="220"/>
      <c r="OCB2046" s="220"/>
      <c r="OCC2046" s="220"/>
      <c r="OCD2046" s="220"/>
      <c r="OCE2046" s="220"/>
      <c r="OCF2046" s="220"/>
      <c r="OCG2046" s="220"/>
      <c r="OCH2046" s="220"/>
      <c r="OCI2046" s="220"/>
      <c r="OCJ2046" s="220"/>
      <c r="OCK2046" s="220"/>
      <c r="OCL2046" s="220"/>
      <c r="OCM2046" s="220"/>
      <c r="OCN2046" s="220"/>
      <c r="OCO2046" s="220"/>
      <c r="OCP2046" s="220"/>
      <c r="OCQ2046" s="220"/>
      <c r="OCR2046" s="220"/>
      <c r="OCS2046" s="220"/>
      <c r="OCT2046" s="220"/>
      <c r="OCU2046" s="220"/>
      <c r="OCV2046" s="220"/>
      <c r="OCW2046" s="220"/>
      <c r="OCX2046" s="220"/>
      <c r="OCY2046" s="220"/>
      <c r="OCZ2046" s="220"/>
      <c r="ODA2046" s="220"/>
      <c r="ODB2046" s="220"/>
      <c r="ODC2046" s="220"/>
      <c r="ODD2046" s="220"/>
      <c r="ODE2046" s="220"/>
      <c r="ODF2046" s="220"/>
      <c r="ODG2046" s="220"/>
      <c r="ODH2046" s="220"/>
      <c r="ODI2046" s="220"/>
      <c r="ODJ2046" s="220"/>
      <c r="ODK2046" s="220"/>
      <c r="ODL2046" s="220"/>
      <c r="ODM2046" s="220"/>
      <c r="ODN2046" s="220"/>
      <c r="ODO2046" s="220"/>
      <c r="ODP2046" s="220"/>
      <c r="ODQ2046" s="220"/>
      <c r="ODR2046" s="220"/>
      <c r="ODS2046" s="220"/>
      <c r="ODT2046" s="220"/>
      <c r="ODU2046" s="220"/>
      <c r="ODV2046" s="220"/>
      <c r="ODW2046" s="220"/>
      <c r="ODX2046" s="220"/>
      <c r="ODY2046" s="220"/>
      <c r="ODZ2046" s="220"/>
      <c r="OEA2046" s="220"/>
      <c r="OEB2046" s="220"/>
      <c r="OEC2046" s="220"/>
      <c r="OED2046" s="220"/>
      <c r="OEE2046" s="220"/>
      <c r="OEF2046" s="220"/>
      <c r="OEG2046" s="220"/>
      <c r="OEH2046" s="220"/>
      <c r="OEI2046" s="220"/>
      <c r="OEJ2046" s="220"/>
      <c r="OEK2046" s="220"/>
      <c r="OEL2046" s="220"/>
      <c r="OEM2046" s="220"/>
      <c r="OEN2046" s="220"/>
      <c r="OEO2046" s="220"/>
      <c r="OEP2046" s="220"/>
      <c r="OEQ2046" s="220"/>
      <c r="OER2046" s="220"/>
      <c r="OES2046" s="220"/>
      <c r="OET2046" s="220"/>
      <c r="OEU2046" s="220"/>
      <c r="OEV2046" s="220"/>
      <c r="OEW2046" s="220"/>
      <c r="OEX2046" s="220"/>
      <c r="OEY2046" s="220"/>
      <c r="OEZ2046" s="220"/>
      <c r="OFA2046" s="220"/>
      <c r="OFB2046" s="220"/>
      <c r="OFC2046" s="220"/>
      <c r="OFD2046" s="220"/>
      <c r="OFE2046" s="220"/>
      <c r="OFF2046" s="220"/>
      <c r="OFG2046" s="220"/>
      <c r="OFH2046" s="220"/>
      <c r="OFI2046" s="220"/>
      <c r="OFJ2046" s="220"/>
      <c r="OFK2046" s="220"/>
      <c r="OFL2046" s="220"/>
      <c r="OFM2046" s="220"/>
      <c r="OFN2046" s="220"/>
      <c r="OFO2046" s="220"/>
      <c r="OFP2046" s="220"/>
      <c r="OFQ2046" s="220"/>
      <c r="OFR2046" s="220"/>
      <c r="OFS2046" s="220"/>
      <c r="OFT2046" s="220"/>
      <c r="OFU2046" s="220"/>
      <c r="OFV2046" s="220"/>
      <c r="OFW2046" s="220"/>
      <c r="OFX2046" s="220"/>
      <c r="OFY2046" s="220"/>
      <c r="OFZ2046" s="220"/>
      <c r="OGA2046" s="220"/>
      <c r="OGB2046" s="220"/>
      <c r="OGC2046" s="220"/>
      <c r="OGD2046" s="220"/>
      <c r="OGE2046" s="220"/>
      <c r="OGF2046" s="220"/>
      <c r="OGG2046" s="220"/>
      <c r="OGH2046" s="220"/>
      <c r="OGI2046" s="220"/>
      <c r="OGJ2046" s="220"/>
      <c r="OGK2046" s="220"/>
      <c r="OGL2046" s="220"/>
      <c r="OGM2046" s="220"/>
      <c r="OGN2046" s="220"/>
      <c r="OGO2046" s="220"/>
      <c r="OGP2046" s="220"/>
      <c r="OGQ2046" s="220"/>
      <c r="OGR2046" s="220"/>
      <c r="OGS2046" s="220"/>
      <c r="OGT2046" s="220"/>
      <c r="OGU2046" s="220"/>
      <c r="OGV2046" s="220"/>
      <c r="OGW2046" s="220"/>
      <c r="OGX2046" s="220"/>
      <c r="OGY2046" s="220"/>
      <c r="OGZ2046" s="220"/>
      <c r="OHA2046" s="220"/>
      <c r="OHB2046" s="220"/>
      <c r="OHC2046" s="220"/>
      <c r="OHD2046" s="220"/>
      <c r="OHE2046" s="220"/>
      <c r="OHF2046" s="220"/>
      <c r="OHG2046" s="220"/>
      <c r="OHH2046" s="220"/>
      <c r="OHI2046" s="220"/>
      <c r="OHJ2046" s="220"/>
      <c r="OHK2046" s="220"/>
      <c r="OHL2046" s="220"/>
      <c r="OHM2046" s="220"/>
      <c r="OHN2046" s="220"/>
      <c r="OHO2046" s="220"/>
      <c r="OHP2046" s="220"/>
      <c r="OHQ2046" s="220"/>
      <c r="OHR2046" s="220"/>
      <c r="OHS2046" s="220"/>
      <c r="OHT2046" s="220"/>
      <c r="OHU2046" s="220"/>
      <c r="OHV2046" s="220"/>
      <c r="OHW2046" s="220"/>
      <c r="OHX2046" s="220"/>
      <c r="OHY2046" s="220"/>
      <c r="OHZ2046" s="220"/>
      <c r="OIA2046" s="220"/>
      <c r="OIB2046" s="220"/>
      <c r="OIC2046" s="220"/>
      <c r="OID2046" s="220"/>
      <c r="OIE2046" s="220"/>
      <c r="OIF2046" s="220"/>
      <c r="OIG2046" s="220"/>
      <c r="OIH2046" s="220"/>
      <c r="OII2046" s="220"/>
      <c r="OIJ2046" s="220"/>
      <c r="OIK2046" s="220"/>
      <c r="OIL2046" s="220"/>
      <c r="OIM2046" s="220"/>
      <c r="OIN2046" s="220"/>
      <c r="OIO2046" s="220"/>
      <c r="OIP2046" s="220"/>
      <c r="OIQ2046" s="220"/>
      <c r="OIR2046" s="220"/>
      <c r="OIS2046" s="220"/>
      <c r="OIT2046" s="220"/>
      <c r="OIU2046" s="220"/>
      <c r="OIV2046" s="220"/>
      <c r="OIW2046" s="220"/>
      <c r="OIX2046" s="220"/>
      <c r="OIY2046" s="220"/>
      <c r="OIZ2046" s="220"/>
      <c r="OJA2046" s="220"/>
      <c r="OJB2046" s="220"/>
      <c r="OJC2046" s="220"/>
      <c r="OJD2046" s="220"/>
      <c r="OJE2046" s="220"/>
      <c r="OJF2046" s="220"/>
      <c r="OJG2046" s="220"/>
      <c r="OJH2046" s="220"/>
      <c r="OJI2046" s="220"/>
      <c r="OJJ2046" s="220"/>
      <c r="OJK2046" s="220"/>
      <c r="OJL2046" s="220"/>
      <c r="OJM2046" s="220"/>
      <c r="OJN2046" s="220"/>
      <c r="OJO2046" s="220"/>
      <c r="OJP2046" s="220"/>
      <c r="OJQ2046" s="220"/>
      <c r="OJR2046" s="220"/>
      <c r="OJS2046" s="220"/>
      <c r="OJT2046" s="220"/>
      <c r="OJU2046" s="220"/>
      <c r="OJV2046" s="220"/>
      <c r="OJW2046" s="220"/>
      <c r="OJX2046" s="220"/>
      <c r="OJY2046" s="220"/>
      <c r="OJZ2046" s="220"/>
      <c r="OKA2046" s="220"/>
      <c r="OKB2046" s="220"/>
      <c r="OKC2046" s="220"/>
      <c r="OKD2046" s="220"/>
      <c r="OKE2046" s="220"/>
      <c r="OKF2046" s="220"/>
      <c r="OKG2046" s="220"/>
      <c r="OKH2046" s="220"/>
      <c r="OKI2046" s="220"/>
      <c r="OKJ2046" s="220"/>
      <c r="OKK2046" s="220"/>
      <c r="OKL2046" s="220"/>
      <c r="OKM2046" s="220"/>
      <c r="OKN2046" s="220"/>
      <c r="OKO2046" s="220"/>
      <c r="OKP2046" s="220"/>
      <c r="OKQ2046" s="220"/>
      <c r="OKR2046" s="220"/>
      <c r="OKS2046" s="220"/>
      <c r="OKT2046" s="220"/>
      <c r="OKU2046" s="220"/>
      <c r="OKV2046" s="220"/>
      <c r="OKW2046" s="220"/>
      <c r="OKX2046" s="220"/>
      <c r="OKY2046" s="220"/>
      <c r="OKZ2046" s="220"/>
      <c r="OLA2046" s="220"/>
      <c r="OLB2046" s="220"/>
      <c r="OLC2046" s="220"/>
      <c r="OLD2046" s="220"/>
      <c r="OLE2046" s="220"/>
      <c r="OLF2046" s="220"/>
      <c r="OLG2046" s="220"/>
      <c r="OLH2046" s="220"/>
      <c r="OLI2046" s="220"/>
      <c r="OLJ2046" s="220"/>
      <c r="OLK2046" s="220"/>
      <c r="OLL2046" s="220"/>
      <c r="OLM2046" s="220"/>
      <c r="OLN2046" s="220"/>
      <c r="OLO2046" s="220"/>
      <c r="OLP2046" s="220"/>
      <c r="OLQ2046" s="220"/>
      <c r="OLR2046" s="220"/>
      <c r="OLS2046" s="220"/>
      <c r="OLT2046" s="220"/>
      <c r="OLU2046" s="220"/>
      <c r="OLV2046" s="220"/>
      <c r="OLW2046" s="220"/>
      <c r="OLX2046" s="220"/>
      <c r="OLY2046" s="220"/>
      <c r="OLZ2046" s="220"/>
      <c r="OMA2046" s="220"/>
      <c r="OMB2046" s="220"/>
      <c r="OMC2046" s="220"/>
      <c r="OMD2046" s="220"/>
      <c r="OME2046" s="220"/>
      <c r="OMF2046" s="220"/>
      <c r="OMG2046" s="220"/>
      <c r="OMH2046" s="220"/>
      <c r="OMI2046" s="220"/>
      <c r="OMJ2046" s="220"/>
      <c r="OMK2046" s="220"/>
      <c r="OML2046" s="220"/>
      <c r="OMM2046" s="220"/>
      <c r="OMN2046" s="220"/>
      <c r="OMO2046" s="220"/>
      <c r="OMP2046" s="220"/>
      <c r="OMQ2046" s="220"/>
      <c r="OMR2046" s="220"/>
      <c r="OMS2046" s="220"/>
      <c r="OMT2046" s="220"/>
      <c r="OMU2046" s="220"/>
      <c r="OMV2046" s="220"/>
      <c r="OMW2046" s="220"/>
      <c r="OMX2046" s="220"/>
      <c r="OMY2046" s="220"/>
      <c r="OMZ2046" s="220"/>
      <c r="ONA2046" s="220"/>
      <c r="ONB2046" s="220"/>
      <c r="ONC2046" s="220"/>
      <c r="OND2046" s="220"/>
      <c r="ONE2046" s="220"/>
      <c r="ONF2046" s="220"/>
      <c r="ONG2046" s="220"/>
      <c r="ONH2046" s="220"/>
      <c r="ONI2046" s="220"/>
      <c r="ONJ2046" s="220"/>
      <c r="ONK2046" s="220"/>
      <c r="ONL2046" s="220"/>
      <c r="ONM2046" s="220"/>
      <c r="ONN2046" s="220"/>
      <c r="ONO2046" s="220"/>
      <c r="ONP2046" s="220"/>
      <c r="ONQ2046" s="220"/>
      <c r="ONR2046" s="220"/>
      <c r="ONS2046" s="220"/>
      <c r="ONT2046" s="220"/>
      <c r="ONU2046" s="220"/>
      <c r="ONV2046" s="220"/>
      <c r="ONW2046" s="220"/>
      <c r="ONX2046" s="220"/>
      <c r="ONY2046" s="220"/>
      <c r="ONZ2046" s="220"/>
      <c r="OOA2046" s="220"/>
      <c r="OOB2046" s="220"/>
      <c r="OOC2046" s="220"/>
      <c r="OOD2046" s="220"/>
      <c r="OOE2046" s="220"/>
      <c r="OOF2046" s="220"/>
      <c r="OOG2046" s="220"/>
      <c r="OOH2046" s="220"/>
      <c r="OOI2046" s="220"/>
      <c r="OOJ2046" s="220"/>
      <c r="OOK2046" s="220"/>
      <c r="OOL2046" s="220"/>
      <c r="OOM2046" s="220"/>
      <c r="OON2046" s="220"/>
      <c r="OOO2046" s="220"/>
      <c r="OOP2046" s="220"/>
      <c r="OOQ2046" s="220"/>
      <c r="OOR2046" s="220"/>
      <c r="OOS2046" s="220"/>
      <c r="OOT2046" s="220"/>
      <c r="OOU2046" s="220"/>
      <c r="OOV2046" s="220"/>
      <c r="OOW2046" s="220"/>
      <c r="OOX2046" s="220"/>
      <c r="OOY2046" s="220"/>
      <c r="OOZ2046" s="220"/>
      <c r="OPA2046" s="220"/>
      <c r="OPB2046" s="220"/>
      <c r="OPC2046" s="220"/>
      <c r="OPD2046" s="220"/>
      <c r="OPE2046" s="220"/>
      <c r="OPF2046" s="220"/>
      <c r="OPG2046" s="220"/>
      <c r="OPH2046" s="220"/>
      <c r="OPI2046" s="220"/>
      <c r="OPJ2046" s="220"/>
      <c r="OPK2046" s="220"/>
      <c r="OPL2046" s="220"/>
      <c r="OPM2046" s="220"/>
      <c r="OPN2046" s="220"/>
      <c r="OPO2046" s="220"/>
      <c r="OPP2046" s="220"/>
      <c r="OPQ2046" s="220"/>
      <c r="OPR2046" s="220"/>
      <c r="OPS2046" s="220"/>
      <c r="OPT2046" s="220"/>
      <c r="OPU2046" s="220"/>
      <c r="OPV2046" s="220"/>
      <c r="OPW2046" s="220"/>
      <c r="OPX2046" s="220"/>
      <c r="OPY2046" s="220"/>
      <c r="OPZ2046" s="220"/>
      <c r="OQA2046" s="220"/>
      <c r="OQB2046" s="220"/>
      <c r="OQC2046" s="220"/>
      <c r="OQD2046" s="220"/>
      <c r="OQE2046" s="220"/>
      <c r="OQF2046" s="220"/>
      <c r="OQG2046" s="220"/>
      <c r="OQH2046" s="220"/>
      <c r="OQI2046" s="220"/>
      <c r="OQJ2046" s="220"/>
      <c r="OQK2046" s="220"/>
      <c r="OQL2046" s="220"/>
      <c r="OQM2046" s="220"/>
      <c r="OQN2046" s="220"/>
      <c r="OQO2046" s="220"/>
      <c r="OQP2046" s="220"/>
      <c r="OQQ2046" s="220"/>
      <c r="OQR2046" s="220"/>
      <c r="OQS2046" s="220"/>
      <c r="OQT2046" s="220"/>
      <c r="OQU2046" s="220"/>
      <c r="OQV2046" s="220"/>
      <c r="OQW2046" s="220"/>
      <c r="OQX2046" s="220"/>
      <c r="OQY2046" s="220"/>
      <c r="OQZ2046" s="220"/>
      <c r="ORA2046" s="220"/>
      <c r="ORB2046" s="220"/>
      <c r="ORC2046" s="220"/>
      <c r="ORD2046" s="220"/>
      <c r="ORE2046" s="220"/>
      <c r="ORF2046" s="220"/>
      <c r="ORG2046" s="220"/>
      <c r="ORH2046" s="220"/>
      <c r="ORI2046" s="220"/>
      <c r="ORJ2046" s="220"/>
      <c r="ORK2046" s="220"/>
      <c r="ORL2046" s="220"/>
      <c r="ORM2046" s="220"/>
      <c r="ORN2046" s="220"/>
      <c r="ORO2046" s="220"/>
      <c r="ORP2046" s="220"/>
      <c r="ORQ2046" s="220"/>
      <c r="ORR2046" s="220"/>
      <c r="ORS2046" s="220"/>
      <c r="ORT2046" s="220"/>
      <c r="ORU2046" s="220"/>
      <c r="ORV2046" s="220"/>
      <c r="ORW2046" s="220"/>
      <c r="ORX2046" s="220"/>
      <c r="ORY2046" s="220"/>
      <c r="ORZ2046" s="220"/>
      <c r="OSA2046" s="220"/>
      <c r="OSB2046" s="220"/>
      <c r="OSC2046" s="220"/>
      <c r="OSD2046" s="220"/>
      <c r="OSE2046" s="220"/>
      <c r="OSF2046" s="220"/>
      <c r="OSG2046" s="220"/>
      <c r="OSH2046" s="220"/>
      <c r="OSI2046" s="220"/>
      <c r="OSJ2046" s="220"/>
      <c r="OSK2046" s="220"/>
      <c r="OSL2046" s="220"/>
      <c r="OSM2046" s="220"/>
      <c r="OSN2046" s="220"/>
      <c r="OSO2046" s="220"/>
      <c r="OSP2046" s="220"/>
      <c r="OSQ2046" s="220"/>
      <c r="OSR2046" s="220"/>
      <c r="OSS2046" s="220"/>
      <c r="OST2046" s="220"/>
      <c r="OSU2046" s="220"/>
      <c r="OSV2046" s="220"/>
      <c r="OSW2046" s="220"/>
      <c r="OSX2046" s="220"/>
      <c r="OSY2046" s="220"/>
      <c r="OSZ2046" s="220"/>
      <c r="OTA2046" s="220"/>
      <c r="OTB2046" s="220"/>
      <c r="OTC2046" s="220"/>
      <c r="OTD2046" s="220"/>
      <c r="OTE2046" s="220"/>
      <c r="OTF2046" s="220"/>
      <c r="OTG2046" s="220"/>
      <c r="OTH2046" s="220"/>
      <c r="OTI2046" s="220"/>
      <c r="OTJ2046" s="220"/>
      <c r="OTK2046" s="220"/>
      <c r="OTL2046" s="220"/>
      <c r="OTM2046" s="220"/>
      <c r="OTN2046" s="220"/>
      <c r="OTO2046" s="220"/>
      <c r="OTP2046" s="220"/>
      <c r="OTQ2046" s="220"/>
      <c r="OTR2046" s="220"/>
      <c r="OTS2046" s="220"/>
      <c r="OTT2046" s="220"/>
      <c r="OTU2046" s="220"/>
      <c r="OTV2046" s="220"/>
      <c r="OTW2046" s="220"/>
      <c r="OTX2046" s="220"/>
      <c r="OTY2046" s="220"/>
      <c r="OTZ2046" s="220"/>
      <c r="OUA2046" s="220"/>
      <c r="OUB2046" s="220"/>
      <c r="OUC2046" s="220"/>
      <c r="OUD2046" s="220"/>
      <c r="OUE2046" s="220"/>
      <c r="OUF2046" s="220"/>
      <c r="OUG2046" s="220"/>
      <c r="OUH2046" s="220"/>
      <c r="OUI2046" s="220"/>
      <c r="OUJ2046" s="220"/>
      <c r="OUK2046" s="220"/>
      <c r="OUL2046" s="220"/>
      <c r="OUM2046" s="220"/>
      <c r="OUN2046" s="220"/>
      <c r="OUO2046" s="220"/>
      <c r="OUP2046" s="220"/>
      <c r="OUQ2046" s="220"/>
      <c r="OUR2046" s="220"/>
      <c r="OUS2046" s="220"/>
      <c r="OUT2046" s="220"/>
      <c r="OUU2046" s="220"/>
      <c r="OUV2046" s="220"/>
      <c r="OUW2046" s="220"/>
      <c r="OUX2046" s="220"/>
      <c r="OUY2046" s="220"/>
      <c r="OUZ2046" s="220"/>
      <c r="OVA2046" s="220"/>
      <c r="OVB2046" s="220"/>
      <c r="OVC2046" s="220"/>
      <c r="OVD2046" s="220"/>
      <c r="OVE2046" s="220"/>
      <c r="OVF2046" s="220"/>
      <c r="OVG2046" s="220"/>
      <c r="OVH2046" s="220"/>
      <c r="OVI2046" s="220"/>
      <c r="OVJ2046" s="220"/>
      <c r="OVK2046" s="220"/>
      <c r="OVL2046" s="220"/>
      <c r="OVM2046" s="220"/>
      <c r="OVN2046" s="220"/>
      <c r="OVO2046" s="220"/>
      <c r="OVP2046" s="220"/>
      <c r="OVQ2046" s="220"/>
      <c r="OVR2046" s="220"/>
      <c r="OVS2046" s="220"/>
      <c r="OVT2046" s="220"/>
      <c r="OVU2046" s="220"/>
      <c r="OVV2046" s="220"/>
      <c r="OVW2046" s="220"/>
      <c r="OVX2046" s="220"/>
      <c r="OVY2046" s="220"/>
      <c r="OVZ2046" s="220"/>
      <c r="OWA2046" s="220"/>
      <c r="OWB2046" s="220"/>
      <c r="OWC2046" s="220"/>
      <c r="OWD2046" s="220"/>
      <c r="OWE2046" s="220"/>
      <c r="OWF2046" s="220"/>
      <c r="OWG2046" s="220"/>
      <c r="OWH2046" s="220"/>
      <c r="OWI2046" s="220"/>
      <c r="OWJ2046" s="220"/>
      <c r="OWK2046" s="220"/>
      <c r="OWL2046" s="220"/>
      <c r="OWM2046" s="220"/>
      <c r="OWN2046" s="220"/>
      <c r="OWO2046" s="220"/>
      <c r="OWP2046" s="220"/>
      <c r="OWQ2046" s="220"/>
      <c r="OWR2046" s="220"/>
      <c r="OWS2046" s="220"/>
      <c r="OWT2046" s="220"/>
      <c r="OWU2046" s="220"/>
      <c r="OWV2046" s="220"/>
      <c r="OWW2046" s="220"/>
      <c r="OWX2046" s="220"/>
      <c r="OWY2046" s="220"/>
      <c r="OWZ2046" s="220"/>
      <c r="OXA2046" s="220"/>
      <c r="OXB2046" s="220"/>
      <c r="OXC2046" s="220"/>
      <c r="OXD2046" s="220"/>
      <c r="OXE2046" s="220"/>
      <c r="OXF2046" s="220"/>
      <c r="OXG2046" s="220"/>
      <c r="OXH2046" s="220"/>
      <c r="OXI2046" s="220"/>
      <c r="OXJ2046" s="220"/>
      <c r="OXK2046" s="220"/>
      <c r="OXL2046" s="220"/>
      <c r="OXM2046" s="220"/>
      <c r="OXN2046" s="220"/>
      <c r="OXO2046" s="220"/>
      <c r="OXP2046" s="220"/>
      <c r="OXQ2046" s="220"/>
      <c r="OXR2046" s="220"/>
      <c r="OXS2046" s="220"/>
      <c r="OXT2046" s="220"/>
      <c r="OXU2046" s="220"/>
      <c r="OXV2046" s="220"/>
      <c r="OXW2046" s="220"/>
      <c r="OXX2046" s="220"/>
      <c r="OXY2046" s="220"/>
      <c r="OXZ2046" s="220"/>
      <c r="OYA2046" s="220"/>
      <c r="OYB2046" s="220"/>
      <c r="OYC2046" s="220"/>
      <c r="OYD2046" s="220"/>
      <c r="OYE2046" s="220"/>
      <c r="OYF2046" s="220"/>
      <c r="OYG2046" s="220"/>
      <c r="OYH2046" s="220"/>
      <c r="OYI2046" s="220"/>
      <c r="OYJ2046" s="220"/>
      <c r="OYK2046" s="220"/>
      <c r="OYL2046" s="220"/>
      <c r="OYM2046" s="220"/>
      <c r="OYN2046" s="220"/>
      <c r="OYO2046" s="220"/>
      <c r="OYP2046" s="220"/>
      <c r="OYQ2046" s="220"/>
      <c r="OYR2046" s="220"/>
      <c r="OYS2046" s="220"/>
      <c r="OYT2046" s="220"/>
      <c r="OYU2046" s="220"/>
      <c r="OYV2046" s="220"/>
      <c r="OYW2046" s="220"/>
      <c r="OYX2046" s="220"/>
      <c r="OYY2046" s="220"/>
      <c r="OYZ2046" s="220"/>
      <c r="OZA2046" s="220"/>
      <c r="OZB2046" s="220"/>
      <c r="OZC2046" s="220"/>
      <c r="OZD2046" s="220"/>
      <c r="OZE2046" s="220"/>
      <c r="OZF2046" s="220"/>
      <c r="OZG2046" s="220"/>
      <c r="OZH2046" s="220"/>
      <c r="OZI2046" s="220"/>
      <c r="OZJ2046" s="220"/>
      <c r="OZK2046" s="220"/>
      <c r="OZL2046" s="220"/>
      <c r="OZM2046" s="220"/>
      <c r="OZN2046" s="220"/>
      <c r="OZO2046" s="220"/>
      <c r="OZP2046" s="220"/>
      <c r="OZQ2046" s="220"/>
      <c r="OZR2046" s="220"/>
      <c r="OZS2046" s="220"/>
      <c r="OZT2046" s="220"/>
      <c r="OZU2046" s="220"/>
      <c r="OZV2046" s="220"/>
      <c r="OZW2046" s="220"/>
      <c r="OZX2046" s="220"/>
      <c r="OZY2046" s="220"/>
      <c r="OZZ2046" s="220"/>
      <c r="PAA2046" s="220"/>
      <c r="PAB2046" s="220"/>
      <c r="PAC2046" s="220"/>
      <c r="PAD2046" s="220"/>
      <c r="PAE2046" s="220"/>
      <c r="PAF2046" s="220"/>
      <c r="PAG2046" s="220"/>
      <c r="PAH2046" s="220"/>
      <c r="PAI2046" s="220"/>
      <c r="PAJ2046" s="220"/>
      <c r="PAK2046" s="220"/>
      <c r="PAL2046" s="220"/>
      <c r="PAM2046" s="220"/>
      <c r="PAN2046" s="220"/>
      <c r="PAO2046" s="220"/>
      <c r="PAP2046" s="220"/>
      <c r="PAQ2046" s="220"/>
      <c r="PAR2046" s="220"/>
      <c r="PAS2046" s="220"/>
      <c r="PAT2046" s="220"/>
      <c r="PAU2046" s="220"/>
      <c r="PAV2046" s="220"/>
      <c r="PAW2046" s="220"/>
      <c r="PAX2046" s="220"/>
      <c r="PAY2046" s="220"/>
      <c r="PAZ2046" s="220"/>
      <c r="PBA2046" s="220"/>
      <c r="PBB2046" s="220"/>
      <c r="PBC2046" s="220"/>
      <c r="PBD2046" s="220"/>
      <c r="PBE2046" s="220"/>
      <c r="PBF2046" s="220"/>
      <c r="PBG2046" s="220"/>
      <c r="PBH2046" s="220"/>
      <c r="PBI2046" s="220"/>
      <c r="PBJ2046" s="220"/>
      <c r="PBK2046" s="220"/>
      <c r="PBL2046" s="220"/>
      <c r="PBM2046" s="220"/>
      <c r="PBN2046" s="220"/>
      <c r="PBO2046" s="220"/>
      <c r="PBP2046" s="220"/>
      <c r="PBQ2046" s="220"/>
      <c r="PBR2046" s="220"/>
      <c r="PBS2046" s="220"/>
      <c r="PBT2046" s="220"/>
      <c r="PBU2046" s="220"/>
      <c r="PBV2046" s="220"/>
      <c r="PBW2046" s="220"/>
      <c r="PBX2046" s="220"/>
      <c r="PBY2046" s="220"/>
      <c r="PBZ2046" s="220"/>
      <c r="PCA2046" s="220"/>
      <c r="PCB2046" s="220"/>
      <c r="PCC2046" s="220"/>
      <c r="PCD2046" s="220"/>
      <c r="PCE2046" s="220"/>
      <c r="PCF2046" s="220"/>
      <c r="PCG2046" s="220"/>
      <c r="PCH2046" s="220"/>
      <c r="PCI2046" s="220"/>
      <c r="PCJ2046" s="220"/>
      <c r="PCK2046" s="220"/>
      <c r="PCL2046" s="220"/>
      <c r="PCM2046" s="220"/>
      <c r="PCN2046" s="220"/>
      <c r="PCO2046" s="220"/>
      <c r="PCP2046" s="220"/>
      <c r="PCQ2046" s="220"/>
      <c r="PCR2046" s="220"/>
      <c r="PCS2046" s="220"/>
      <c r="PCT2046" s="220"/>
      <c r="PCU2046" s="220"/>
      <c r="PCV2046" s="220"/>
      <c r="PCW2046" s="220"/>
      <c r="PCX2046" s="220"/>
      <c r="PCY2046" s="220"/>
      <c r="PCZ2046" s="220"/>
      <c r="PDA2046" s="220"/>
      <c r="PDB2046" s="220"/>
      <c r="PDC2046" s="220"/>
      <c r="PDD2046" s="220"/>
      <c r="PDE2046" s="220"/>
      <c r="PDF2046" s="220"/>
      <c r="PDG2046" s="220"/>
      <c r="PDH2046" s="220"/>
      <c r="PDI2046" s="220"/>
      <c r="PDJ2046" s="220"/>
      <c r="PDK2046" s="220"/>
      <c r="PDL2046" s="220"/>
      <c r="PDM2046" s="220"/>
      <c r="PDN2046" s="220"/>
      <c r="PDO2046" s="220"/>
      <c r="PDP2046" s="220"/>
      <c r="PDQ2046" s="220"/>
      <c r="PDR2046" s="220"/>
      <c r="PDS2046" s="220"/>
      <c r="PDT2046" s="220"/>
      <c r="PDU2046" s="220"/>
      <c r="PDV2046" s="220"/>
      <c r="PDW2046" s="220"/>
      <c r="PDX2046" s="220"/>
      <c r="PDY2046" s="220"/>
      <c r="PDZ2046" s="220"/>
      <c r="PEA2046" s="220"/>
      <c r="PEB2046" s="220"/>
      <c r="PEC2046" s="220"/>
      <c r="PED2046" s="220"/>
      <c r="PEE2046" s="220"/>
      <c r="PEF2046" s="220"/>
      <c r="PEG2046" s="220"/>
      <c r="PEH2046" s="220"/>
      <c r="PEI2046" s="220"/>
      <c r="PEJ2046" s="220"/>
      <c r="PEK2046" s="220"/>
      <c r="PEL2046" s="220"/>
      <c r="PEM2046" s="220"/>
      <c r="PEN2046" s="220"/>
      <c r="PEO2046" s="220"/>
      <c r="PEP2046" s="220"/>
      <c r="PEQ2046" s="220"/>
      <c r="PER2046" s="220"/>
      <c r="PES2046" s="220"/>
      <c r="PET2046" s="220"/>
      <c r="PEU2046" s="220"/>
      <c r="PEV2046" s="220"/>
      <c r="PEW2046" s="220"/>
      <c r="PEX2046" s="220"/>
      <c r="PEY2046" s="220"/>
      <c r="PEZ2046" s="220"/>
      <c r="PFA2046" s="220"/>
      <c r="PFB2046" s="220"/>
      <c r="PFC2046" s="220"/>
      <c r="PFD2046" s="220"/>
      <c r="PFE2046" s="220"/>
      <c r="PFF2046" s="220"/>
      <c r="PFG2046" s="220"/>
      <c r="PFH2046" s="220"/>
      <c r="PFI2046" s="220"/>
      <c r="PFJ2046" s="220"/>
      <c r="PFK2046" s="220"/>
      <c r="PFL2046" s="220"/>
      <c r="PFM2046" s="220"/>
      <c r="PFN2046" s="220"/>
      <c r="PFO2046" s="220"/>
      <c r="PFP2046" s="220"/>
      <c r="PFQ2046" s="220"/>
      <c r="PFR2046" s="220"/>
      <c r="PFS2046" s="220"/>
      <c r="PFT2046" s="220"/>
      <c r="PFU2046" s="220"/>
      <c r="PFV2046" s="220"/>
      <c r="PFW2046" s="220"/>
      <c r="PFX2046" s="220"/>
      <c r="PFY2046" s="220"/>
      <c r="PFZ2046" s="220"/>
      <c r="PGA2046" s="220"/>
      <c r="PGB2046" s="220"/>
      <c r="PGC2046" s="220"/>
      <c r="PGD2046" s="220"/>
      <c r="PGE2046" s="220"/>
      <c r="PGF2046" s="220"/>
      <c r="PGG2046" s="220"/>
      <c r="PGH2046" s="220"/>
      <c r="PGI2046" s="220"/>
      <c r="PGJ2046" s="220"/>
      <c r="PGK2046" s="220"/>
      <c r="PGL2046" s="220"/>
      <c r="PGM2046" s="220"/>
      <c r="PGN2046" s="220"/>
      <c r="PGO2046" s="220"/>
      <c r="PGP2046" s="220"/>
      <c r="PGQ2046" s="220"/>
      <c r="PGR2046" s="220"/>
      <c r="PGS2046" s="220"/>
      <c r="PGT2046" s="220"/>
      <c r="PGU2046" s="220"/>
      <c r="PGV2046" s="220"/>
      <c r="PGW2046" s="220"/>
      <c r="PGX2046" s="220"/>
      <c r="PGY2046" s="220"/>
      <c r="PGZ2046" s="220"/>
      <c r="PHA2046" s="220"/>
      <c r="PHB2046" s="220"/>
      <c r="PHC2046" s="220"/>
      <c r="PHD2046" s="220"/>
      <c r="PHE2046" s="220"/>
      <c r="PHF2046" s="220"/>
      <c r="PHG2046" s="220"/>
      <c r="PHH2046" s="220"/>
      <c r="PHI2046" s="220"/>
      <c r="PHJ2046" s="220"/>
      <c r="PHK2046" s="220"/>
      <c r="PHL2046" s="220"/>
      <c r="PHM2046" s="220"/>
      <c r="PHN2046" s="220"/>
      <c r="PHO2046" s="220"/>
      <c r="PHP2046" s="220"/>
      <c r="PHQ2046" s="220"/>
      <c r="PHR2046" s="220"/>
      <c r="PHS2046" s="220"/>
      <c r="PHT2046" s="220"/>
      <c r="PHU2046" s="220"/>
      <c r="PHV2046" s="220"/>
      <c r="PHW2046" s="220"/>
      <c r="PHX2046" s="220"/>
      <c r="PHY2046" s="220"/>
      <c r="PHZ2046" s="220"/>
      <c r="PIA2046" s="220"/>
      <c r="PIB2046" s="220"/>
      <c r="PIC2046" s="220"/>
      <c r="PID2046" s="220"/>
      <c r="PIE2046" s="220"/>
      <c r="PIF2046" s="220"/>
      <c r="PIG2046" s="220"/>
      <c r="PIH2046" s="220"/>
      <c r="PII2046" s="220"/>
      <c r="PIJ2046" s="220"/>
      <c r="PIK2046" s="220"/>
      <c r="PIL2046" s="220"/>
      <c r="PIM2046" s="220"/>
      <c r="PIN2046" s="220"/>
      <c r="PIO2046" s="220"/>
      <c r="PIP2046" s="220"/>
      <c r="PIQ2046" s="220"/>
      <c r="PIR2046" s="220"/>
      <c r="PIS2046" s="220"/>
      <c r="PIT2046" s="220"/>
      <c r="PIU2046" s="220"/>
      <c r="PIV2046" s="220"/>
      <c r="PIW2046" s="220"/>
      <c r="PIX2046" s="220"/>
      <c r="PIY2046" s="220"/>
      <c r="PIZ2046" s="220"/>
      <c r="PJA2046" s="220"/>
      <c r="PJB2046" s="220"/>
      <c r="PJC2046" s="220"/>
      <c r="PJD2046" s="220"/>
      <c r="PJE2046" s="220"/>
      <c r="PJF2046" s="220"/>
      <c r="PJG2046" s="220"/>
      <c r="PJH2046" s="220"/>
      <c r="PJI2046" s="220"/>
      <c r="PJJ2046" s="220"/>
      <c r="PJK2046" s="220"/>
      <c r="PJL2046" s="220"/>
      <c r="PJM2046" s="220"/>
      <c r="PJN2046" s="220"/>
      <c r="PJO2046" s="220"/>
      <c r="PJP2046" s="220"/>
      <c r="PJQ2046" s="220"/>
      <c r="PJR2046" s="220"/>
      <c r="PJS2046" s="220"/>
      <c r="PJT2046" s="220"/>
      <c r="PJU2046" s="220"/>
      <c r="PJV2046" s="220"/>
      <c r="PJW2046" s="220"/>
      <c r="PJX2046" s="220"/>
      <c r="PJY2046" s="220"/>
      <c r="PJZ2046" s="220"/>
      <c r="PKA2046" s="220"/>
      <c r="PKB2046" s="220"/>
      <c r="PKC2046" s="220"/>
      <c r="PKD2046" s="220"/>
      <c r="PKE2046" s="220"/>
      <c r="PKF2046" s="220"/>
      <c r="PKG2046" s="220"/>
      <c r="PKH2046" s="220"/>
      <c r="PKI2046" s="220"/>
      <c r="PKJ2046" s="220"/>
      <c r="PKK2046" s="220"/>
      <c r="PKL2046" s="220"/>
      <c r="PKM2046" s="220"/>
      <c r="PKN2046" s="220"/>
      <c r="PKO2046" s="220"/>
      <c r="PKP2046" s="220"/>
      <c r="PKQ2046" s="220"/>
      <c r="PKR2046" s="220"/>
      <c r="PKS2046" s="220"/>
      <c r="PKT2046" s="220"/>
      <c r="PKU2046" s="220"/>
      <c r="PKV2046" s="220"/>
      <c r="PKW2046" s="220"/>
      <c r="PKX2046" s="220"/>
      <c r="PKY2046" s="220"/>
      <c r="PKZ2046" s="220"/>
      <c r="PLA2046" s="220"/>
      <c r="PLB2046" s="220"/>
      <c r="PLC2046" s="220"/>
      <c r="PLD2046" s="220"/>
      <c r="PLE2046" s="220"/>
      <c r="PLF2046" s="220"/>
      <c r="PLG2046" s="220"/>
      <c r="PLH2046" s="220"/>
      <c r="PLI2046" s="220"/>
      <c r="PLJ2046" s="220"/>
      <c r="PLK2046" s="220"/>
      <c r="PLL2046" s="220"/>
      <c r="PLM2046" s="220"/>
      <c r="PLN2046" s="220"/>
      <c r="PLO2046" s="220"/>
      <c r="PLP2046" s="220"/>
      <c r="PLQ2046" s="220"/>
      <c r="PLR2046" s="220"/>
      <c r="PLS2046" s="220"/>
      <c r="PLT2046" s="220"/>
      <c r="PLU2046" s="220"/>
      <c r="PLV2046" s="220"/>
      <c r="PLW2046" s="220"/>
      <c r="PLX2046" s="220"/>
      <c r="PLY2046" s="220"/>
      <c r="PLZ2046" s="220"/>
      <c r="PMA2046" s="220"/>
      <c r="PMB2046" s="220"/>
      <c r="PMC2046" s="220"/>
      <c r="PMD2046" s="220"/>
      <c r="PME2046" s="220"/>
      <c r="PMF2046" s="220"/>
      <c r="PMG2046" s="220"/>
      <c r="PMH2046" s="220"/>
      <c r="PMI2046" s="220"/>
      <c r="PMJ2046" s="220"/>
      <c r="PMK2046" s="220"/>
      <c r="PML2046" s="220"/>
      <c r="PMM2046" s="220"/>
      <c r="PMN2046" s="220"/>
      <c r="PMO2046" s="220"/>
      <c r="PMP2046" s="220"/>
      <c r="PMQ2046" s="220"/>
      <c r="PMR2046" s="220"/>
      <c r="PMS2046" s="220"/>
      <c r="PMT2046" s="220"/>
      <c r="PMU2046" s="220"/>
      <c r="PMV2046" s="220"/>
      <c r="PMW2046" s="220"/>
      <c r="PMX2046" s="220"/>
      <c r="PMY2046" s="220"/>
      <c r="PMZ2046" s="220"/>
      <c r="PNA2046" s="220"/>
      <c r="PNB2046" s="220"/>
      <c r="PNC2046" s="220"/>
      <c r="PND2046" s="220"/>
      <c r="PNE2046" s="220"/>
      <c r="PNF2046" s="220"/>
      <c r="PNG2046" s="220"/>
      <c r="PNH2046" s="220"/>
      <c r="PNI2046" s="220"/>
      <c r="PNJ2046" s="220"/>
      <c r="PNK2046" s="220"/>
      <c r="PNL2046" s="220"/>
      <c r="PNM2046" s="220"/>
      <c r="PNN2046" s="220"/>
      <c r="PNO2046" s="220"/>
      <c r="PNP2046" s="220"/>
      <c r="PNQ2046" s="220"/>
      <c r="PNR2046" s="220"/>
      <c r="PNS2046" s="220"/>
      <c r="PNT2046" s="220"/>
      <c r="PNU2046" s="220"/>
      <c r="PNV2046" s="220"/>
      <c r="PNW2046" s="220"/>
      <c r="PNX2046" s="220"/>
      <c r="PNY2046" s="220"/>
      <c r="PNZ2046" s="220"/>
      <c r="POA2046" s="220"/>
      <c r="POB2046" s="220"/>
      <c r="POC2046" s="220"/>
      <c r="POD2046" s="220"/>
      <c r="POE2046" s="220"/>
      <c r="POF2046" s="220"/>
      <c r="POG2046" s="220"/>
      <c r="POH2046" s="220"/>
      <c r="POI2046" s="220"/>
      <c r="POJ2046" s="220"/>
      <c r="POK2046" s="220"/>
      <c r="POL2046" s="220"/>
      <c r="POM2046" s="220"/>
      <c r="PON2046" s="220"/>
      <c r="POO2046" s="220"/>
      <c r="POP2046" s="220"/>
      <c r="POQ2046" s="220"/>
      <c r="POR2046" s="220"/>
      <c r="POS2046" s="220"/>
      <c r="POT2046" s="220"/>
      <c r="POU2046" s="220"/>
      <c r="POV2046" s="220"/>
      <c r="POW2046" s="220"/>
      <c r="POX2046" s="220"/>
      <c r="POY2046" s="220"/>
      <c r="POZ2046" s="220"/>
      <c r="PPA2046" s="220"/>
      <c r="PPB2046" s="220"/>
      <c r="PPC2046" s="220"/>
      <c r="PPD2046" s="220"/>
      <c r="PPE2046" s="220"/>
      <c r="PPF2046" s="220"/>
      <c r="PPG2046" s="220"/>
      <c r="PPH2046" s="220"/>
      <c r="PPI2046" s="220"/>
      <c r="PPJ2046" s="220"/>
      <c r="PPK2046" s="220"/>
      <c r="PPL2046" s="220"/>
      <c r="PPM2046" s="220"/>
      <c r="PPN2046" s="220"/>
      <c r="PPO2046" s="220"/>
      <c r="PPP2046" s="220"/>
      <c r="PPQ2046" s="220"/>
      <c r="PPR2046" s="220"/>
      <c r="PPS2046" s="220"/>
      <c r="PPT2046" s="220"/>
      <c r="PPU2046" s="220"/>
      <c r="PPV2046" s="220"/>
      <c r="PPW2046" s="220"/>
      <c r="PPX2046" s="220"/>
      <c r="PPY2046" s="220"/>
      <c r="PPZ2046" s="220"/>
      <c r="PQA2046" s="220"/>
      <c r="PQB2046" s="220"/>
      <c r="PQC2046" s="220"/>
      <c r="PQD2046" s="220"/>
      <c r="PQE2046" s="220"/>
      <c r="PQF2046" s="220"/>
      <c r="PQG2046" s="220"/>
      <c r="PQH2046" s="220"/>
      <c r="PQI2046" s="220"/>
      <c r="PQJ2046" s="220"/>
      <c r="PQK2046" s="220"/>
      <c r="PQL2046" s="220"/>
      <c r="PQM2046" s="220"/>
      <c r="PQN2046" s="220"/>
      <c r="PQO2046" s="220"/>
      <c r="PQP2046" s="220"/>
      <c r="PQQ2046" s="220"/>
      <c r="PQR2046" s="220"/>
      <c r="PQS2046" s="220"/>
      <c r="PQT2046" s="220"/>
      <c r="PQU2046" s="220"/>
      <c r="PQV2046" s="220"/>
      <c r="PQW2046" s="220"/>
      <c r="PQX2046" s="220"/>
      <c r="PQY2046" s="220"/>
      <c r="PQZ2046" s="220"/>
      <c r="PRA2046" s="220"/>
      <c r="PRB2046" s="220"/>
      <c r="PRC2046" s="220"/>
      <c r="PRD2046" s="220"/>
      <c r="PRE2046" s="220"/>
      <c r="PRF2046" s="220"/>
      <c r="PRG2046" s="220"/>
      <c r="PRH2046" s="220"/>
      <c r="PRI2046" s="220"/>
      <c r="PRJ2046" s="220"/>
      <c r="PRK2046" s="220"/>
      <c r="PRL2046" s="220"/>
      <c r="PRM2046" s="220"/>
      <c r="PRN2046" s="220"/>
      <c r="PRO2046" s="220"/>
      <c r="PRP2046" s="220"/>
      <c r="PRQ2046" s="220"/>
      <c r="PRR2046" s="220"/>
      <c r="PRS2046" s="220"/>
      <c r="PRT2046" s="220"/>
      <c r="PRU2046" s="220"/>
      <c r="PRV2046" s="220"/>
      <c r="PRW2046" s="220"/>
      <c r="PRX2046" s="220"/>
      <c r="PRY2046" s="220"/>
      <c r="PRZ2046" s="220"/>
      <c r="PSA2046" s="220"/>
      <c r="PSB2046" s="220"/>
      <c r="PSC2046" s="220"/>
      <c r="PSD2046" s="220"/>
      <c r="PSE2046" s="220"/>
      <c r="PSF2046" s="220"/>
      <c r="PSG2046" s="220"/>
      <c r="PSH2046" s="220"/>
      <c r="PSI2046" s="220"/>
      <c r="PSJ2046" s="220"/>
      <c r="PSK2046" s="220"/>
      <c r="PSL2046" s="220"/>
      <c r="PSM2046" s="220"/>
      <c r="PSN2046" s="220"/>
      <c r="PSO2046" s="220"/>
      <c r="PSP2046" s="220"/>
      <c r="PSQ2046" s="220"/>
      <c r="PSR2046" s="220"/>
      <c r="PSS2046" s="220"/>
      <c r="PST2046" s="220"/>
      <c r="PSU2046" s="220"/>
      <c r="PSV2046" s="220"/>
      <c r="PSW2046" s="220"/>
      <c r="PSX2046" s="220"/>
      <c r="PSY2046" s="220"/>
      <c r="PSZ2046" s="220"/>
      <c r="PTA2046" s="220"/>
      <c r="PTB2046" s="220"/>
      <c r="PTC2046" s="220"/>
      <c r="PTD2046" s="220"/>
      <c r="PTE2046" s="220"/>
      <c r="PTF2046" s="220"/>
      <c r="PTG2046" s="220"/>
      <c r="PTH2046" s="220"/>
      <c r="PTI2046" s="220"/>
      <c r="PTJ2046" s="220"/>
      <c r="PTK2046" s="220"/>
      <c r="PTL2046" s="220"/>
      <c r="PTM2046" s="220"/>
      <c r="PTN2046" s="220"/>
      <c r="PTO2046" s="220"/>
      <c r="PTP2046" s="220"/>
      <c r="PTQ2046" s="220"/>
      <c r="PTR2046" s="220"/>
      <c r="PTS2046" s="220"/>
      <c r="PTT2046" s="220"/>
      <c r="PTU2046" s="220"/>
      <c r="PTV2046" s="220"/>
      <c r="PTW2046" s="220"/>
      <c r="PTX2046" s="220"/>
      <c r="PTY2046" s="220"/>
      <c r="PTZ2046" s="220"/>
      <c r="PUA2046" s="220"/>
      <c r="PUB2046" s="220"/>
      <c r="PUC2046" s="220"/>
      <c r="PUD2046" s="220"/>
      <c r="PUE2046" s="220"/>
      <c r="PUF2046" s="220"/>
      <c r="PUG2046" s="220"/>
      <c r="PUH2046" s="220"/>
      <c r="PUI2046" s="220"/>
      <c r="PUJ2046" s="220"/>
      <c r="PUK2046" s="220"/>
      <c r="PUL2046" s="220"/>
      <c r="PUM2046" s="220"/>
      <c r="PUN2046" s="220"/>
      <c r="PUO2046" s="220"/>
      <c r="PUP2046" s="220"/>
      <c r="PUQ2046" s="220"/>
      <c r="PUR2046" s="220"/>
      <c r="PUS2046" s="220"/>
      <c r="PUT2046" s="220"/>
      <c r="PUU2046" s="220"/>
      <c r="PUV2046" s="220"/>
      <c r="PUW2046" s="220"/>
      <c r="PUX2046" s="220"/>
      <c r="PUY2046" s="220"/>
      <c r="PUZ2046" s="220"/>
      <c r="PVA2046" s="220"/>
      <c r="PVB2046" s="220"/>
      <c r="PVC2046" s="220"/>
      <c r="PVD2046" s="220"/>
      <c r="PVE2046" s="220"/>
      <c r="PVF2046" s="220"/>
      <c r="PVG2046" s="220"/>
      <c r="PVH2046" s="220"/>
      <c r="PVI2046" s="220"/>
      <c r="PVJ2046" s="220"/>
      <c r="PVK2046" s="220"/>
      <c r="PVL2046" s="220"/>
      <c r="PVM2046" s="220"/>
      <c r="PVN2046" s="220"/>
      <c r="PVO2046" s="220"/>
      <c r="PVP2046" s="220"/>
      <c r="PVQ2046" s="220"/>
      <c r="PVR2046" s="220"/>
      <c r="PVS2046" s="220"/>
      <c r="PVT2046" s="220"/>
      <c r="PVU2046" s="220"/>
      <c r="PVV2046" s="220"/>
      <c r="PVW2046" s="220"/>
      <c r="PVX2046" s="220"/>
      <c r="PVY2046" s="220"/>
      <c r="PVZ2046" s="220"/>
      <c r="PWA2046" s="220"/>
      <c r="PWB2046" s="220"/>
      <c r="PWC2046" s="220"/>
      <c r="PWD2046" s="220"/>
      <c r="PWE2046" s="220"/>
      <c r="PWF2046" s="220"/>
      <c r="PWG2046" s="220"/>
      <c r="PWH2046" s="220"/>
      <c r="PWI2046" s="220"/>
      <c r="PWJ2046" s="220"/>
      <c r="PWK2046" s="220"/>
      <c r="PWL2046" s="220"/>
      <c r="PWM2046" s="220"/>
      <c r="PWN2046" s="220"/>
      <c r="PWO2046" s="220"/>
      <c r="PWP2046" s="220"/>
      <c r="PWQ2046" s="220"/>
      <c r="PWR2046" s="220"/>
      <c r="PWS2046" s="220"/>
      <c r="PWT2046" s="220"/>
      <c r="PWU2046" s="220"/>
      <c r="PWV2046" s="220"/>
      <c r="PWW2046" s="220"/>
      <c r="PWX2046" s="220"/>
      <c r="PWY2046" s="220"/>
      <c r="PWZ2046" s="220"/>
      <c r="PXA2046" s="220"/>
      <c r="PXB2046" s="220"/>
      <c r="PXC2046" s="220"/>
      <c r="PXD2046" s="220"/>
      <c r="PXE2046" s="220"/>
      <c r="PXF2046" s="220"/>
      <c r="PXG2046" s="220"/>
      <c r="PXH2046" s="220"/>
      <c r="PXI2046" s="220"/>
      <c r="PXJ2046" s="220"/>
      <c r="PXK2046" s="220"/>
      <c r="PXL2046" s="220"/>
      <c r="PXM2046" s="220"/>
      <c r="PXN2046" s="220"/>
      <c r="PXO2046" s="220"/>
      <c r="PXP2046" s="220"/>
      <c r="PXQ2046" s="220"/>
      <c r="PXR2046" s="220"/>
      <c r="PXS2046" s="220"/>
      <c r="PXT2046" s="220"/>
      <c r="PXU2046" s="220"/>
      <c r="PXV2046" s="220"/>
      <c r="PXW2046" s="220"/>
      <c r="PXX2046" s="220"/>
      <c r="PXY2046" s="220"/>
      <c r="PXZ2046" s="220"/>
      <c r="PYA2046" s="220"/>
      <c r="PYB2046" s="220"/>
      <c r="PYC2046" s="220"/>
      <c r="PYD2046" s="220"/>
      <c r="PYE2046" s="220"/>
      <c r="PYF2046" s="220"/>
      <c r="PYG2046" s="220"/>
      <c r="PYH2046" s="220"/>
      <c r="PYI2046" s="220"/>
      <c r="PYJ2046" s="220"/>
      <c r="PYK2046" s="220"/>
      <c r="PYL2046" s="220"/>
      <c r="PYM2046" s="220"/>
      <c r="PYN2046" s="220"/>
      <c r="PYO2046" s="220"/>
      <c r="PYP2046" s="220"/>
      <c r="PYQ2046" s="220"/>
      <c r="PYR2046" s="220"/>
      <c r="PYS2046" s="220"/>
      <c r="PYT2046" s="220"/>
      <c r="PYU2046" s="220"/>
      <c r="PYV2046" s="220"/>
      <c r="PYW2046" s="220"/>
      <c r="PYX2046" s="220"/>
      <c r="PYY2046" s="220"/>
      <c r="PYZ2046" s="220"/>
      <c r="PZA2046" s="220"/>
      <c r="PZB2046" s="220"/>
      <c r="PZC2046" s="220"/>
      <c r="PZD2046" s="220"/>
      <c r="PZE2046" s="220"/>
      <c r="PZF2046" s="220"/>
      <c r="PZG2046" s="220"/>
      <c r="PZH2046" s="220"/>
      <c r="PZI2046" s="220"/>
      <c r="PZJ2046" s="220"/>
      <c r="PZK2046" s="220"/>
      <c r="PZL2046" s="220"/>
      <c r="PZM2046" s="220"/>
      <c r="PZN2046" s="220"/>
      <c r="PZO2046" s="220"/>
      <c r="PZP2046" s="220"/>
      <c r="PZQ2046" s="220"/>
      <c r="PZR2046" s="220"/>
      <c r="PZS2046" s="220"/>
      <c r="PZT2046" s="220"/>
      <c r="PZU2046" s="220"/>
      <c r="PZV2046" s="220"/>
      <c r="PZW2046" s="220"/>
      <c r="PZX2046" s="220"/>
      <c r="PZY2046" s="220"/>
      <c r="PZZ2046" s="220"/>
      <c r="QAA2046" s="220"/>
      <c r="QAB2046" s="220"/>
      <c r="QAC2046" s="220"/>
      <c r="QAD2046" s="220"/>
      <c r="QAE2046" s="220"/>
      <c r="QAF2046" s="220"/>
      <c r="QAG2046" s="220"/>
      <c r="QAH2046" s="220"/>
      <c r="QAI2046" s="220"/>
      <c r="QAJ2046" s="220"/>
      <c r="QAK2046" s="220"/>
      <c r="QAL2046" s="220"/>
      <c r="QAM2046" s="220"/>
      <c r="QAN2046" s="220"/>
      <c r="QAO2046" s="220"/>
      <c r="QAP2046" s="220"/>
      <c r="QAQ2046" s="220"/>
      <c r="QAR2046" s="220"/>
      <c r="QAS2046" s="220"/>
      <c r="QAT2046" s="220"/>
      <c r="QAU2046" s="220"/>
      <c r="QAV2046" s="220"/>
      <c r="QAW2046" s="220"/>
      <c r="QAX2046" s="220"/>
      <c r="QAY2046" s="220"/>
      <c r="QAZ2046" s="220"/>
      <c r="QBA2046" s="220"/>
      <c r="QBB2046" s="220"/>
      <c r="QBC2046" s="220"/>
      <c r="QBD2046" s="220"/>
      <c r="QBE2046" s="220"/>
      <c r="QBF2046" s="220"/>
      <c r="QBG2046" s="220"/>
      <c r="QBH2046" s="220"/>
      <c r="QBI2046" s="220"/>
      <c r="QBJ2046" s="220"/>
      <c r="QBK2046" s="220"/>
      <c r="QBL2046" s="220"/>
      <c r="QBM2046" s="220"/>
      <c r="QBN2046" s="220"/>
      <c r="QBO2046" s="220"/>
      <c r="QBP2046" s="220"/>
      <c r="QBQ2046" s="220"/>
      <c r="QBR2046" s="220"/>
      <c r="QBS2046" s="220"/>
      <c r="QBT2046" s="220"/>
      <c r="QBU2046" s="220"/>
      <c r="QBV2046" s="220"/>
      <c r="QBW2046" s="220"/>
      <c r="QBX2046" s="220"/>
      <c r="QBY2046" s="220"/>
      <c r="QBZ2046" s="220"/>
      <c r="QCA2046" s="220"/>
      <c r="QCB2046" s="220"/>
      <c r="QCC2046" s="220"/>
      <c r="QCD2046" s="220"/>
      <c r="QCE2046" s="220"/>
      <c r="QCF2046" s="220"/>
      <c r="QCG2046" s="220"/>
      <c r="QCH2046" s="220"/>
      <c r="QCI2046" s="220"/>
      <c r="QCJ2046" s="220"/>
      <c r="QCK2046" s="220"/>
      <c r="QCL2046" s="220"/>
      <c r="QCM2046" s="220"/>
      <c r="QCN2046" s="220"/>
      <c r="QCO2046" s="220"/>
      <c r="QCP2046" s="220"/>
      <c r="QCQ2046" s="220"/>
      <c r="QCR2046" s="220"/>
      <c r="QCS2046" s="220"/>
      <c r="QCT2046" s="220"/>
      <c r="QCU2046" s="220"/>
      <c r="QCV2046" s="220"/>
      <c r="QCW2046" s="220"/>
      <c r="QCX2046" s="220"/>
      <c r="QCY2046" s="220"/>
      <c r="QCZ2046" s="220"/>
      <c r="QDA2046" s="220"/>
      <c r="QDB2046" s="220"/>
      <c r="QDC2046" s="220"/>
      <c r="QDD2046" s="220"/>
      <c r="QDE2046" s="220"/>
      <c r="QDF2046" s="220"/>
      <c r="QDG2046" s="220"/>
      <c r="QDH2046" s="220"/>
      <c r="QDI2046" s="220"/>
      <c r="QDJ2046" s="220"/>
      <c r="QDK2046" s="220"/>
      <c r="QDL2046" s="220"/>
      <c r="QDM2046" s="220"/>
      <c r="QDN2046" s="220"/>
      <c r="QDO2046" s="220"/>
      <c r="QDP2046" s="220"/>
      <c r="QDQ2046" s="220"/>
      <c r="QDR2046" s="220"/>
      <c r="QDS2046" s="220"/>
      <c r="QDT2046" s="220"/>
      <c r="QDU2046" s="220"/>
      <c r="QDV2046" s="220"/>
      <c r="QDW2046" s="220"/>
      <c r="QDX2046" s="220"/>
      <c r="QDY2046" s="220"/>
      <c r="QDZ2046" s="220"/>
      <c r="QEA2046" s="220"/>
      <c r="QEB2046" s="220"/>
      <c r="QEC2046" s="220"/>
      <c r="QED2046" s="220"/>
      <c r="QEE2046" s="220"/>
      <c r="QEF2046" s="220"/>
      <c r="QEG2046" s="220"/>
      <c r="QEH2046" s="220"/>
      <c r="QEI2046" s="220"/>
      <c r="QEJ2046" s="220"/>
      <c r="QEK2046" s="220"/>
      <c r="QEL2046" s="220"/>
      <c r="QEM2046" s="220"/>
      <c r="QEN2046" s="220"/>
      <c r="QEO2046" s="220"/>
      <c r="QEP2046" s="220"/>
      <c r="QEQ2046" s="220"/>
      <c r="QER2046" s="220"/>
      <c r="QES2046" s="220"/>
      <c r="QET2046" s="220"/>
      <c r="QEU2046" s="220"/>
      <c r="QEV2046" s="220"/>
      <c r="QEW2046" s="220"/>
      <c r="QEX2046" s="220"/>
      <c r="QEY2046" s="220"/>
      <c r="QEZ2046" s="220"/>
      <c r="QFA2046" s="220"/>
      <c r="QFB2046" s="220"/>
      <c r="QFC2046" s="220"/>
      <c r="QFD2046" s="220"/>
      <c r="QFE2046" s="220"/>
      <c r="QFF2046" s="220"/>
      <c r="QFG2046" s="220"/>
      <c r="QFH2046" s="220"/>
      <c r="QFI2046" s="220"/>
      <c r="QFJ2046" s="220"/>
      <c r="QFK2046" s="220"/>
      <c r="QFL2046" s="220"/>
      <c r="QFM2046" s="220"/>
      <c r="QFN2046" s="220"/>
      <c r="QFO2046" s="220"/>
      <c r="QFP2046" s="220"/>
      <c r="QFQ2046" s="220"/>
      <c r="QFR2046" s="220"/>
      <c r="QFS2046" s="220"/>
      <c r="QFT2046" s="220"/>
      <c r="QFU2046" s="220"/>
      <c r="QFV2046" s="220"/>
      <c r="QFW2046" s="220"/>
      <c r="QFX2046" s="220"/>
      <c r="QFY2046" s="220"/>
      <c r="QFZ2046" s="220"/>
      <c r="QGA2046" s="220"/>
      <c r="QGB2046" s="220"/>
      <c r="QGC2046" s="220"/>
      <c r="QGD2046" s="220"/>
      <c r="QGE2046" s="220"/>
      <c r="QGF2046" s="220"/>
      <c r="QGG2046" s="220"/>
      <c r="QGH2046" s="220"/>
      <c r="QGI2046" s="220"/>
      <c r="QGJ2046" s="220"/>
      <c r="QGK2046" s="220"/>
      <c r="QGL2046" s="220"/>
      <c r="QGM2046" s="220"/>
      <c r="QGN2046" s="220"/>
      <c r="QGO2046" s="220"/>
      <c r="QGP2046" s="220"/>
      <c r="QGQ2046" s="220"/>
      <c r="QGR2046" s="220"/>
      <c r="QGS2046" s="220"/>
      <c r="QGT2046" s="220"/>
      <c r="QGU2046" s="220"/>
      <c r="QGV2046" s="220"/>
      <c r="QGW2046" s="220"/>
      <c r="QGX2046" s="220"/>
      <c r="QGY2046" s="220"/>
      <c r="QGZ2046" s="220"/>
      <c r="QHA2046" s="220"/>
      <c r="QHB2046" s="220"/>
      <c r="QHC2046" s="220"/>
      <c r="QHD2046" s="220"/>
      <c r="QHE2046" s="220"/>
      <c r="QHF2046" s="220"/>
      <c r="QHG2046" s="220"/>
      <c r="QHH2046" s="220"/>
      <c r="QHI2046" s="220"/>
      <c r="QHJ2046" s="220"/>
      <c r="QHK2046" s="220"/>
      <c r="QHL2046" s="220"/>
      <c r="QHM2046" s="220"/>
      <c r="QHN2046" s="220"/>
      <c r="QHO2046" s="220"/>
      <c r="QHP2046" s="220"/>
      <c r="QHQ2046" s="220"/>
      <c r="QHR2046" s="220"/>
      <c r="QHS2046" s="220"/>
      <c r="QHT2046" s="220"/>
      <c r="QHU2046" s="220"/>
      <c r="QHV2046" s="220"/>
      <c r="QHW2046" s="220"/>
      <c r="QHX2046" s="220"/>
      <c r="QHY2046" s="220"/>
      <c r="QHZ2046" s="220"/>
      <c r="QIA2046" s="220"/>
      <c r="QIB2046" s="220"/>
      <c r="QIC2046" s="220"/>
      <c r="QID2046" s="220"/>
      <c r="QIE2046" s="220"/>
      <c r="QIF2046" s="220"/>
      <c r="QIG2046" s="220"/>
      <c r="QIH2046" s="220"/>
      <c r="QII2046" s="220"/>
      <c r="QIJ2046" s="220"/>
      <c r="QIK2046" s="220"/>
      <c r="QIL2046" s="220"/>
      <c r="QIM2046" s="220"/>
      <c r="QIN2046" s="220"/>
      <c r="QIO2046" s="220"/>
      <c r="QIP2046" s="220"/>
      <c r="QIQ2046" s="220"/>
      <c r="QIR2046" s="220"/>
      <c r="QIS2046" s="220"/>
      <c r="QIT2046" s="220"/>
      <c r="QIU2046" s="220"/>
      <c r="QIV2046" s="220"/>
      <c r="QIW2046" s="220"/>
      <c r="QIX2046" s="220"/>
      <c r="QIY2046" s="220"/>
      <c r="QIZ2046" s="220"/>
      <c r="QJA2046" s="220"/>
      <c r="QJB2046" s="220"/>
      <c r="QJC2046" s="220"/>
      <c r="QJD2046" s="220"/>
      <c r="QJE2046" s="220"/>
      <c r="QJF2046" s="220"/>
      <c r="QJG2046" s="220"/>
      <c r="QJH2046" s="220"/>
      <c r="QJI2046" s="220"/>
      <c r="QJJ2046" s="220"/>
      <c r="QJK2046" s="220"/>
      <c r="QJL2046" s="220"/>
      <c r="QJM2046" s="220"/>
      <c r="QJN2046" s="220"/>
      <c r="QJO2046" s="220"/>
      <c r="QJP2046" s="220"/>
      <c r="QJQ2046" s="220"/>
      <c r="QJR2046" s="220"/>
      <c r="QJS2046" s="220"/>
      <c r="QJT2046" s="220"/>
      <c r="QJU2046" s="220"/>
      <c r="QJV2046" s="220"/>
      <c r="QJW2046" s="220"/>
      <c r="QJX2046" s="220"/>
      <c r="QJY2046" s="220"/>
      <c r="QJZ2046" s="220"/>
      <c r="QKA2046" s="220"/>
      <c r="QKB2046" s="220"/>
      <c r="QKC2046" s="220"/>
      <c r="QKD2046" s="220"/>
      <c r="QKE2046" s="220"/>
      <c r="QKF2046" s="220"/>
      <c r="QKG2046" s="220"/>
      <c r="QKH2046" s="220"/>
      <c r="QKI2046" s="220"/>
      <c r="QKJ2046" s="220"/>
      <c r="QKK2046" s="220"/>
      <c r="QKL2046" s="220"/>
      <c r="QKM2046" s="220"/>
      <c r="QKN2046" s="220"/>
      <c r="QKO2046" s="220"/>
      <c r="QKP2046" s="220"/>
      <c r="QKQ2046" s="220"/>
      <c r="QKR2046" s="220"/>
      <c r="QKS2046" s="220"/>
      <c r="QKT2046" s="220"/>
      <c r="QKU2046" s="220"/>
      <c r="QKV2046" s="220"/>
      <c r="QKW2046" s="220"/>
      <c r="QKX2046" s="220"/>
      <c r="QKY2046" s="220"/>
      <c r="QKZ2046" s="220"/>
      <c r="QLA2046" s="220"/>
      <c r="QLB2046" s="220"/>
      <c r="QLC2046" s="220"/>
      <c r="QLD2046" s="220"/>
      <c r="QLE2046" s="220"/>
      <c r="QLF2046" s="220"/>
      <c r="QLG2046" s="220"/>
      <c r="QLH2046" s="220"/>
      <c r="QLI2046" s="220"/>
      <c r="QLJ2046" s="220"/>
      <c r="QLK2046" s="220"/>
      <c r="QLL2046" s="220"/>
      <c r="QLM2046" s="220"/>
      <c r="QLN2046" s="220"/>
      <c r="QLO2046" s="220"/>
      <c r="QLP2046" s="220"/>
      <c r="QLQ2046" s="220"/>
      <c r="QLR2046" s="220"/>
      <c r="QLS2046" s="220"/>
      <c r="QLT2046" s="220"/>
      <c r="QLU2046" s="220"/>
      <c r="QLV2046" s="220"/>
      <c r="QLW2046" s="220"/>
      <c r="QLX2046" s="220"/>
      <c r="QLY2046" s="220"/>
      <c r="QLZ2046" s="220"/>
      <c r="QMA2046" s="220"/>
      <c r="QMB2046" s="220"/>
      <c r="QMC2046" s="220"/>
      <c r="QMD2046" s="220"/>
      <c r="QME2046" s="220"/>
      <c r="QMF2046" s="220"/>
      <c r="QMG2046" s="220"/>
      <c r="QMH2046" s="220"/>
      <c r="QMI2046" s="220"/>
      <c r="QMJ2046" s="220"/>
      <c r="QMK2046" s="220"/>
      <c r="QML2046" s="220"/>
      <c r="QMM2046" s="220"/>
      <c r="QMN2046" s="220"/>
      <c r="QMO2046" s="220"/>
      <c r="QMP2046" s="220"/>
      <c r="QMQ2046" s="220"/>
      <c r="QMR2046" s="220"/>
      <c r="QMS2046" s="220"/>
      <c r="QMT2046" s="220"/>
      <c r="QMU2046" s="220"/>
      <c r="QMV2046" s="220"/>
      <c r="QMW2046" s="220"/>
      <c r="QMX2046" s="220"/>
      <c r="QMY2046" s="220"/>
      <c r="QMZ2046" s="220"/>
      <c r="QNA2046" s="220"/>
      <c r="QNB2046" s="220"/>
      <c r="QNC2046" s="220"/>
      <c r="QND2046" s="220"/>
      <c r="QNE2046" s="220"/>
      <c r="QNF2046" s="220"/>
      <c r="QNG2046" s="220"/>
      <c r="QNH2046" s="220"/>
      <c r="QNI2046" s="220"/>
      <c r="QNJ2046" s="220"/>
      <c r="QNK2046" s="220"/>
      <c r="QNL2046" s="220"/>
      <c r="QNM2046" s="220"/>
      <c r="QNN2046" s="220"/>
      <c r="QNO2046" s="220"/>
      <c r="QNP2046" s="220"/>
      <c r="QNQ2046" s="220"/>
      <c r="QNR2046" s="220"/>
      <c r="QNS2046" s="220"/>
      <c r="QNT2046" s="220"/>
      <c r="QNU2046" s="220"/>
      <c r="QNV2046" s="220"/>
      <c r="QNW2046" s="220"/>
      <c r="QNX2046" s="220"/>
      <c r="QNY2046" s="220"/>
      <c r="QNZ2046" s="220"/>
      <c r="QOA2046" s="220"/>
      <c r="QOB2046" s="220"/>
      <c r="QOC2046" s="220"/>
      <c r="QOD2046" s="220"/>
      <c r="QOE2046" s="220"/>
      <c r="QOF2046" s="220"/>
      <c r="QOG2046" s="220"/>
      <c r="QOH2046" s="220"/>
      <c r="QOI2046" s="220"/>
      <c r="QOJ2046" s="220"/>
      <c r="QOK2046" s="220"/>
      <c r="QOL2046" s="220"/>
      <c r="QOM2046" s="220"/>
      <c r="QON2046" s="220"/>
      <c r="QOO2046" s="220"/>
      <c r="QOP2046" s="220"/>
      <c r="QOQ2046" s="220"/>
      <c r="QOR2046" s="220"/>
      <c r="QOS2046" s="220"/>
      <c r="QOT2046" s="220"/>
      <c r="QOU2046" s="220"/>
      <c r="QOV2046" s="220"/>
      <c r="QOW2046" s="220"/>
      <c r="QOX2046" s="220"/>
      <c r="QOY2046" s="220"/>
      <c r="QOZ2046" s="220"/>
      <c r="QPA2046" s="220"/>
      <c r="QPB2046" s="220"/>
      <c r="QPC2046" s="220"/>
      <c r="QPD2046" s="220"/>
      <c r="QPE2046" s="220"/>
      <c r="QPF2046" s="220"/>
      <c r="QPG2046" s="220"/>
      <c r="QPH2046" s="220"/>
      <c r="QPI2046" s="220"/>
      <c r="QPJ2046" s="220"/>
      <c r="QPK2046" s="220"/>
      <c r="QPL2046" s="220"/>
      <c r="QPM2046" s="220"/>
      <c r="QPN2046" s="220"/>
      <c r="QPO2046" s="220"/>
      <c r="QPP2046" s="220"/>
      <c r="QPQ2046" s="220"/>
      <c r="QPR2046" s="220"/>
      <c r="QPS2046" s="220"/>
      <c r="QPT2046" s="220"/>
      <c r="QPU2046" s="220"/>
      <c r="QPV2046" s="220"/>
      <c r="QPW2046" s="220"/>
      <c r="QPX2046" s="220"/>
      <c r="QPY2046" s="220"/>
      <c r="QPZ2046" s="220"/>
      <c r="QQA2046" s="220"/>
      <c r="QQB2046" s="220"/>
      <c r="QQC2046" s="220"/>
      <c r="QQD2046" s="220"/>
      <c r="QQE2046" s="220"/>
      <c r="QQF2046" s="220"/>
      <c r="QQG2046" s="220"/>
      <c r="QQH2046" s="220"/>
      <c r="QQI2046" s="220"/>
      <c r="QQJ2046" s="220"/>
      <c r="QQK2046" s="220"/>
      <c r="QQL2046" s="220"/>
      <c r="QQM2046" s="220"/>
      <c r="QQN2046" s="220"/>
      <c r="QQO2046" s="220"/>
      <c r="QQP2046" s="220"/>
      <c r="QQQ2046" s="220"/>
      <c r="QQR2046" s="220"/>
      <c r="QQS2046" s="220"/>
      <c r="QQT2046" s="220"/>
      <c r="QQU2046" s="220"/>
      <c r="QQV2046" s="220"/>
      <c r="QQW2046" s="220"/>
      <c r="QQX2046" s="220"/>
      <c r="QQY2046" s="220"/>
      <c r="QQZ2046" s="220"/>
      <c r="QRA2046" s="220"/>
      <c r="QRB2046" s="220"/>
      <c r="QRC2046" s="220"/>
      <c r="QRD2046" s="220"/>
      <c r="QRE2046" s="220"/>
      <c r="QRF2046" s="220"/>
      <c r="QRG2046" s="220"/>
      <c r="QRH2046" s="220"/>
      <c r="QRI2046" s="220"/>
      <c r="QRJ2046" s="220"/>
      <c r="QRK2046" s="220"/>
      <c r="QRL2046" s="220"/>
      <c r="QRM2046" s="220"/>
      <c r="QRN2046" s="220"/>
      <c r="QRO2046" s="220"/>
      <c r="QRP2046" s="220"/>
      <c r="QRQ2046" s="220"/>
      <c r="QRR2046" s="220"/>
      <c r="QRS2046" s="220"/>
      <c r="QRT2046" s="220"/>
      <c r="QRU2046" s="220"/>
      <c r="QRV2046" s="220"/>
      <c r="QRW2046" s="220"/>
      <c r="QRX2046" s="220"/>
      <c r="QRY2046" s="220"/>
      <c r="QRZ2046" s="220"/>
      <c r="QSA2046" s="220"/>
      <c r="QSB2046" s="220"/>
      <c r="QSC2046" s="220"/>
      <c r="QSD2046" s="220"/>
      <c r="QSE2046" s="220"/>
      <c r="QSF2046" s="220"/>
      <c r="QSG2046" s="220"/>
      <c r="QSH2046" s="220"/>
      <c r="QSI2046" s="220"/>
      <c r="QSJ2046" s="220"/>
      <c r="QSK2046" s="220"/>
      <c r="QSL2046" s="220"/>
      <c r="QSM2046" s="220"/>
      <c r="QSN2046" s="220"/>
      <c r="QSO2046" s="220"/>
      <c r="QSP2046" s="220"/>
      <c r="QSQ2046" s="220"/>
      <c r="QSR2046" s="220"/>
      <c r="QSS2046" s="220"/>
      <c r="QST2046" s="220"/>
      <c r="QSU2046" s="220"/>
      <c r="QSV2046" s="220"/>
      <c r="QSW2046" s="220"/>
      <c r="QSX2046" s="220"/>
      <c r="QSY2046" s="220"/>
      <c r="QSZ2046" s="220"/>
      <c r="QTA2046" s="220"/>
      <c r="QTB2046" s="220"/>
      <c r="QTC2046" s="220"/>
      <c r="QTD2046" s="220"/>
      <c r="QTE2046" s="220"/>
      <c r="QTF2046" s="220"/>
      <c r="QTG2046" s="220"/>
      <c r="QTH2046" s="220"/>
      <c r="QTI2046" s="220"/>
      <c r="QTJ2046" s="220"/>
      <c r="QTK2046" s="220"/>
      <c r="QTL2046" s="220"/>
      <c r="QTM2046" s="220"/>
      <c r="QTN2046" s="220"/>
      <c r="QTO2046" s="220"/>
      <c r="QTP2046" s="220"/>
      <c r="QTQ2046" s="220"/>
      <c r="QTR2046" s="220"/>
      <c r="QTS2046" s="220"/>
      <c r="QTT2046" s="220"/>
      <c r="QTU2046" s="220"/>
      <c r="QTV2046" s="220"/>
      <c r="QTW2046" s="220"/>
      <c r="QTX2046" s="220"/>
      <c r="QTY2046" s="220"/>
      <c r="QTZ2046" s="220"/>
      <c r="QUA2046" s="220"/>
      <c r="QUB2046" s="220"/>
      <c r="QUC2046" s="220"/>
      <c r="QUD2046" s="220"/>
      <c r="QUE2046" s="220"/>
      <c r="QUF2046" s="220"/>
      <c r="QUG2046" s="220"/>
      <c r="QUH2046" s="220"/>
      <c r="QUI2046" s="220"/>
      <c r="QUJ2046" s="220"/>
      <c r="QUK2046" s="220"/>
      <c r="QUL2046" s="220"/>
      <c r="QUM2046" s="220"/>
      <c r="QUN2046" s="220"/>
      <c r="QUO2046" s="220"/>
      <c r="QUP2046" s="220"/>
      <c r="QUQ2046" s="220"/>
      <c r="QUR2046" s="220"/>
      <c r="QUS2046" s="220"/>
      <c r="QUT2046" s="220"/>
      <c r="QUU2046" s="220"/>
      <c r="QUV2046" s="220"/>
      <c r="QUW2046" s="220"/>
      <c r="QUX2046" s="220"/>
      <c r="QUY2046" s="220"/>
      <c r="QUZ2046" s="220"/>
      <c r="QVA2046" s="220"/>
      <c r="QVB2046" s="220"/>
      <c r="QVC2046" s="220"/>
      <c r="QVD2046" s="220"/>
      <c r="QVE2046" s="220"/>
      <c r="QVF2046" s="220"/>
      <c r="QVG2046" s="220"/>
      <c r="QVH2046" s="220"/>
      <c r="QVI2046" s="220"/>
      <c r="QVJ2046" s="220"/>
      <c r="QVK2046" s="220"/>
      <c r="QVL2046" s="220"/>
      <c r="QVM2046" s="220"/>
      <c r="QVN2046" s="220"/>
      <c r="QVO2046" s="220"/>
      <c r="QVP2046" s="220"/>
      <c r="QVQ2046" s="220"/>
      <c r="QVR2046" s="220"/>
      <c r="QVS2046" s="220"/>
      <c r="QVT2046" s="220"/>
      <c r="QVU2046" s="220"/>
      <c r="QVV2046" s="220"/>
      <c r="QVW2046" s="220"/>
      <c r="QVX2046" s="220"/>
      <c r="QVY2046" s="220"/>
      <c r="QVZ2046" s="220"/>
      <c r="QWA2046" s="220"/>
      <c r="QWB2046" s="220"/>
      <c r="QWC2046" s="220"/>
      <c r="QWD2046" s="220"/>
      <c r="QWE2046" s="220"/>
      <c r="QWF2046" s="220"/>
      <c r="QWG2046" s="220"/>
      <c r="QWH2046" s="220"/>
      <c r="QWI2046" s="220"/>
      <c r="QWJ2046" s="220"/>
      <c r="QWK2046" s="220"/>
      <c r="QWL2046" s="220"/>
      <c r="QWM2046" s="220"/>
      <c r="QWN2046" s="220"/>
      <c r="QWO2046" s="220"/>
      <c r="QWP2046" s="220"/>
      <c r="QWQ2046" s="220"/>
      <c r="QWR2046" s="220"/>
      <c r="QWS2046" s="220"/>
      <c r="QWT2046" s="220"/>
      <c r="QWU2046" s="220"/>
      <c r="QWV2046" s="220"/>
      <c r="QWW2046" s="220"/>
      <c r="QWX2046" s="220"/>
      <c r="QWY2046" s="220"/>
      <c r="QWZ2046" s="220"/>
      <c r="QXA2046" s="220"/>
      <c r="QXB2046" s="220"/>
      <c r="QXC2046" s="220"/>
      <c r="QXD2046" s="220"/>
      <c r="QXE2046" s="220"/>
      <c r="QXF2046" s="220"/>
      <c r="QXG2046" s="220"/>
      <c r="QXH2046" s="220"/>
      <c r="QXI2046" s="220"/>
      <c r="QXJ2046" s="220"/>
      <c r="QXK2046" s="220"/>
      <c r="QXL2046" s="220"/>
      <c r="QXM2046" s="220"/>
      <c r="QXN2046" s="220"/>
      <c r="QXO2046" s="220"/>
      <c r="QXP2046" s="220"/>
      <c r="QXQ2046" s="220"/>
      <c r="QXR2046" s="220"/>
      <c r="QXS2046" s="220"/>
      <c r="QXT2046" s="220"/>
      <c r="QXU2046" s="220"/>
      <c r="QXV2046" s="220"/>
      <c r="QXW2046" s="220"/>
      <c r="QXX2046" s="220"/>
      <c r="QXY2046" s="220"/>
      <c r="QXZ2046" s="220"/>
      <c r="QYA2046" s="220"/>
      <c r="QYB2046" s="220"/>
      <c r="QYC2046" s="220"/>
      <c r="QYD2046" s="220"/>
      <c r="QYE2046" s="220"/>
      <c r="QYF2046" s="220"/>
      <c r="QYG2046" s="220"/>
      <c r="QYH2046" s="220"/>
      <c r="QYI2046" s="220"/>
      <c r="QYJ2046" s="220"/>
      <c r="QYK2046" s="220"/>
      <c r="QYL2046" s="220"/>
      <c r="QYM2046" s="220"/>
      <c r="QYN2046" s="220"/>
      <c r="QYO2046" s="220"/>
      <c r="QYP2046" s="220"/>
      <c r="QYQ2046" s="220"/>
      <c r="QYR2046" s="220"/>
      <c r="QYS2046" s="220"/>
      <c r="QYT2046" s="220"/>
      <c r="QYU2046" s="220"/>
      <c r="QYV2046" s="220"/>
      <c r="QYW2046" s="220"/>
      <c r="QYX2046" s="220"/>
      <c r="QYY2046" s="220"/>
      <c r="QYZ2046" s="220"/>
      <c r="QZA2046" s="220"/>
      <c r="QZB2046" s="220"/>
      <c r="QZC2046" s="220"/>
      <c r="QZD2046" s="220"/>
      <c r="QZE2046" s="220"/>
      <c r="QZF2046" s="220"/>
      <c r="QZG2046" s="220"/>
      <c r="QZH2046" s="220"/>
      <c r="QZI2046" s="220"/>
      <c r="QZJ2046" s="220"/>
      <c r="QZK2046" s="220"/>
      <c r="QZL2046" s="220"/>
      <c r="QZM2046" s="220"/>
      <c r="QZN2046" s="220"/>
      <c r="QZO2046" s="220"/>
      <c r="QZP2046" s="220"/>
      <c r="QZQ2046" s="220"/>
      <c r="QZR2046" s="220"/>
      <c r="QZS2046" s="220"/>
      <c r="QZT2046" s="220"/>
      <c r="QZU2046" s="220"/>
      <c r="QZV2046" s="220"/>
      <c r="QZW2046" s="220"/>
      <c r="QZX2046" s="220"/>
      <c r="QZY2046" s="220"/>
      <c r="QZZ2046" s="220"/>
      <c r="RAA2046" s="220"/>
      <c r="RAB2046" s="220"/>
      <c r="RAC2046" s="220"/>
      <c r="RAD2046" s="220"/>
      <c r="RAE2046" s="220"/>
      <c r="RAF2046" s="220"/>
      <c r="RAG2046" s="220"/>
      <c r="RAH2046" s="220"/>
      <c r="RAI2046" s="220"/>
      <c r="RAJ2046" s="220"/>
      <c r="RAK2046" s="220"/>
      <c r="RAL2046" s="220"/>
      <c r="RAM2046" s="220"/>
      <c r="RAN2046" s="220"/>
      <c r="RAO2046" s="220"/>
      <c r="RAP2046" s="220"/>
      <c r="RAQ2046" s="220"/>
      <c r="RAR2046" s="220"/>
      <c r="RAS2046" s="220"/>
      <c r="RAT2046" s="220"/>
      <c r="RAU2046" s="220"/>
      <c r="RAV2046" s="220"/>
      <c r="RAW2046" s="220"/>
      <c r="RAX2046" s="220"/>
      <c r="RAY2046" s="220"/>
      <c r="RAZ2046" s="220"/>
      <c r="RBA2046" s="220"/>
      <c r="RBB2046" s="220"/>
      <c r="RBC2046" s="220"/>
      <c r="RBD2046" s="220"/>
      <c r="RBE2046" s="220"/>
      <c r="RBF2046" s="220"/>
      <c r="RBG2046" s="220"/>
      <c r="RBH2046" s="220"/>
      <c r="RBI2046" s="220"/>
      <c r="RBJ2046" s="220"/>
      <c r="RBK2046" s="220"/>
      <c r="RBL2046" s="220"/>
      <c r="RBM2046" s="220"/>
      <c r="RBN2046" s="220"/>
      <c r="RBO2046" s="220"/>
      <c r="RBP2046" s="220"/>
      <c r="RBQ2046" s="220"/>
      <c r="RBR2046" s="220"/>
      <c r="RBS2046" s="220"/>
      <c r="RBT2046" s="220"/>
      <c r="RBU2046" s="220"/>
      <c r="RBV2046" s="220"/>
      <c r="RBW2046" s="220"/>
      <c r="RBX2046" s="220"/>
      <c r="RBY2046" s="220"/>
      <c r="RBZ2046" s="220"/>
      <c r="RCA2046" s="220"/>
      <c r="RCB2046" s="220"/>
      <c r="RCC2046" s="220"/>
      <c r="RCD2046" s="220"/>
      <c r="RCE2046" s="220"/>
      <c r="RCF2046" s="220"/>
      <c r="RCG2046" s="220"/>
      <c r="RCH2046" s="220"/>
      <c r="RCI2046" s="220"/>
      <c r="RCJ2046" s="220"/>
      <c r="RCK2046" s="220"/>
      <c r="RCL2046" s="220"/>
      <c r="RCM2046" s="220"/>
      <c r="RCN2046" s="220"/>
      <c r="RCO2046" s="220"/>
      <c r="RCP2046" s="220"/>
      <c r="RCQ2046" s="220"/>
      <c r="RCR2046" s="220"/>
      <c r="RCS2046" s="220"/>
      <c r="RCT2046" s="220"/>
      <c r="RCU2046" s="220"/>
      <c r="RCV2046" s="220"/>
      <c r="RCW2046" s="220"/>
      <c r="RCX2046" s="220"/>
      <c r="RCY2046" s="220"/>
      <c r="RCZ2046" s="220"/>
      <c r="RDA2046" s="220"/>
      <c r="RDB2046" s="220"/>
      <c r="RDC2046" s="220"/>
      <c r="RDD2046" s="220"/>
      <c r="RDE2046" s="220"/>
      <c r="RDF2046" s="220"/>
      <c r="RDG2046" s="220"/>
      <c r="RDH2046" s="220"/>
      <c r="RDI2046" s="220"/>
      <c r="RDJ2046" s="220"/>
      <c r="RDK2046" s="220"/>
      <c r="RDL2046" s="220"/>
      <c r="RDM2046" s="220"/>
      <c r="RDN2046" s="220"/>
      <c r="RDO2046" s="220"/>
      <c r="RDP2046" s="220"/>
      <c r="RDQ2046" s="220"/>
      <c r="RDR2046" s="220"/>
      <c r="RDS2046" s="220"/>
      <c r="RDT2046" s="220"/>
      <c r="RDU2046" s="220"/>
      <c r="RDV2046" s="220"/>
      <c r="RDW2046" s="220"/>
      <c r="RDX2046" s="220"/>
      <c r="RDY2046" s="220"/>
      <c r="RDZ2046" s="220"/>
      <c r="REA2046" s="220"/>
      <c r="REB2046" s="220"/>
      <c r="REC2046" s="220"/>
      <c r="RED2046" s="220"/>
      <c r="REE2046" s="220"/>
      <c r="REF2046" s="220"/>
      <c r="REG2046" s="220"/>
      <c r="REH2046" s="220"/>
      <c r="REI2046" s="220"/>
      <c r="REJ2046" s="220"/>
      <c r="REK2046" s="220"/>
      <c r="REL2046" s="220"/>
      <c r="REM2046" s="220"/>
      <c r="REN2046" s="220"/>
      <c r="REO2046" s="220"/>
      <c r="REP2046" s="220"/>
      <c r="REQ2046" s="220"/>
      <c r="RER2046" s="220"/>
      <c r="RES2046" s="220"/>
      <c r="RET2046" s="220"/>
      <c r="REU2046" s="220"/>
      <c r="REV2046" s="220"/>
      <c r="REW2046" s="220"/>
      <c r="REX2046" s="220"/>
      <c r="REY2046" s="220"/>
      <c r="REZ2046" s="220"/>
      <c r="RFA2046" s="220"/>
      <c r="RFB2046" s="220"/>
      <c r="RFC2046" s="220"/>
      <c r="RFD2046" s="220"/>
      <c r="RFE2046" s="220"/>
      <c r="RFF2046" s="220"/>
      <c r="RFG2046" s="220"/>
      <c r="RFH2046" s="220"/>
      <c r="RFI2046" s="220"/>
      <c r="RFJ2046" s="220"/>
      <c r="RFK2046" s="220"/>
      <c r="RFL2046" s="220"/>
      <c r="RFM2046" s="220"/>
      <c r="RFN2046" s="220"/>
      <c r="RFO2046" s="220"/>
      <c r="RFP2046" s="220"/>
      <c r="RFQ2046" s="220"/>
      <c r="RFR2046" s="220"/>
      <c r="RFS2046" s="220"/>
      <c r="RFT2046" s="220"/>
      <c r="RFU2046" s="220"/>
      <c r="RFV2046" s="220"/>
      <c r="RFW2046" s="220"/>
      <c r="RFX2046" s="220"/>
      <c r="RFY2046" s="220"/>
      <c r="RFZ2046" s="220"/>
      <c r="RGA2046" s="220"/>
      <c r="RGB2046" s="220"/>
      <c r="RGC2046" s="220"/>
      <c r="RGD2046" s="220"/>
      <c r="RGE2046" s="220"/>
      <c r="RGF2046" s="220"/>
      <c r="RGG2046" s="220"/>
      <c r="RGH2046" s="220"/>
      <c r="RGI2046" s="220"/>
      <c r="RGJ2046" s="220"/>
      <c r="RGK2046" s="220"/>
      <c r="RGL2046" s="220"/>
      <c r="RGM2046" s="220"/>
      <c r="RGN2046" s="220"/>
      <c r="RGO2046" s="220"/>
      <c r="RGP2046" s="220"/>
      <c r="RGQ2046" s="220"/>
      <c r="RGR2046" s="220"/>
      <c r="RGS2046" s="220"/>
      <c r="RGT2046" s="220"/>
      <c r="RGU2046" s="220"/>
      <c r="RGV2046" s="220"/>
      <c r="RGW2046" s="220"/>
      <c r="RGX2046" s="220"/>
      <c r="RGY2046" s="220"/>
      <c r="RGZ2046" s="220"/>
      <c r="RHA2046" s="220"/>
      <c r="RHB2046" s="220"/>
      <c r="RHC2046" s="220"/>
      <c r="RHD2046" s="220"/>
      <c r="RHE2046" s="220"/>
      <c r="RHF2046" s="220"/>
      <c r="RHG2046" s="220"/>
      <c r="RHH2046" s="220"/>
      <c r="RHI2046" s="220"/>
      <c r="RHJ2046" s="220"/>
      <c r="RHK2046" s="220"/>
      <c r="RHL2046" s="220"/>
      <c r="RHM2046" s="220"/>
      <c r="RHN2046" s="220"/>
      <c r="RHO2046" s="220"/>
      <c r="RHP2046" s="220"/>
      <c r="RHQ2046" s="220"/>
      <c r="RHR2046" s="220"/>
      <c r="RHS2046" s="220"/>
      <c r="RHT2046" s="220"/>
      <c r="RHU2046" s="220"/>
      <c r="RHV2046" s="220"/>
      <c r="RHW2046" s="220"/>
      <c r="RHX2046" s="220"/>
      <c r="RHY2046" s="220"/>
      <c r="RHZ2046" s="220"/>
      <c r="RIA2046" s="220"/>
      <c r="RIB2046" s="220"/>
      <c r="RIC2046" s="220"/>
      <c r="RID2046" s="220"/>
      <c r="RIE2046" s="220"/>
      <c r="RIF2046" s="220"/>
      <c r="RIG2046" s="220"/>
      <c r="RIH2046" s="220"/>
      <c r="RII2046" s="220"/>
      <c r="RIJ2046" s="220"/>
      <c r="RIK2046" s="220"/>
      <c r="RIL2046" s="220"/>
      <c r="RIM2046" s="220"/>
      <c r="RIN2046" s="220"/>
      <c r="RIO2046" s="220"/>
      <c r="RIP2046" s="220"/>
      <c r="RIQ2046" s="220"/>
      <c r="RIR2046" s="220"/>
      <c r="RIS2046" s="220"/>
      <c r="RIT2046" s="220"/>
      <c r="RIU2046" s="220"/>
      <c r="RIV2046" s="220"/>
      <c r="RIW2046" s="220"/>
      <c r="RIX2046" s="220"/>
      <c r="RIY2046" s="220"/>
      <c r="RIZ2046" s="220"/>
      <c r="RJA2046" s="220"/>
      <c r="RJB2046" s="220"/>
      <c r="RJC2046" s="220"/>
      <c r="RJD2046" s="220"/>
      <c r="RJE2046" s="220"/>
      <c r="RJF2046" s="220"/>
      <c r="RJG2046" s="220"/>
      <c r="RJH2046" s="220"/>
      <c r="RJI2046" s="220"/>
      <c r="RJJ2046" s="220"/>
      <c r="RJK2046" s="220"/>
      <c r="RJL2046" s="220"/>
      <c r="RJM2046" s="220"/>
      <c r="RJN2046" s="220"/>
      <c r="RJO2046" s="220"/>
      <c r="RJP2046" s="220"/>
      <c r="RJQ2046" s="220"/>
      <c r="RJR2046" s="220"/>
      <c r="RJS2046" s="220"/>
      <c r="RJT2046" s="220"/>
      <c r="RJU2046" s="220"/>
      <c r="RJV2046" s="220"/>
      <c r="RJW2046" s="220"/>
      <c r="RJX2046" s="220"/>
      <c r="RJY2046" s="220"/>
      <c r="RJZ2046" s="220"/>
      <c r="RKA2046" s="220"/>
      <c r="RKB2046" s="220"/>
      <c r="RKC2046" s="220"/>
      <c r="RKD2046" s="220"/>
      <c r="RKE2046" s="220"/>
      <c r="RKF2046" s="220"/>
      <c r="RKG2046" s="220"/>
      <c r="RKH2046" s="220"/>
      <c r="RKI2046" s="220"/>
      <c r="RKJ2046" s="220"/>
      <c r="RKK2046" s="220"/>
      <c r="RKL2046" s="220"/>
      <c r="RKM2046" s="220"/>
      <c r="RKN2046" s="220"/>
      <c r="RKO2046" s="220"/>
      <c r="RKP2046" s="220"/>
      <c r="RKQ2046" s="220"/>
      <c r="RKR2046" s="220"/>
      <c r="RKS2046" s="220"/>
      <c r="RKT2046" s="220"/>
      <c r="RKU2046" s="220"/>
      <c r="RKV2046" s="220"/>
      <c r="RKW2046" s="220"/>
      <c r="RKX2046" s="220"/>
      <c r="RKY2046" s="220"/>
      <c r="RKZ2046" s="220"/>
      <c r="RLA2046" s="220"/>
      <c r="RLB2046" s="220"/>
      <c r="RLC2046" s="220"/>
      <c r="RLD2046" s="220"/>
      <c r="RLE2046" s="220"/>
      <c r="RLF2046" s="220"/>
      <c r="RLG2046" s="220"/>
      <c r="RLH2046" s="220"/>
      <c r="RLI2046" s="220"/>
      <c r="RLJ2046" s="220"/>
      <c r="RLK2046" s="220"/>
      <c r="RLL2046" s="220"/>
      <c r="RLM2046" s="220"/>
      <c r="RLN2046" s="220"/>
      <c r="RLO2046" s="220"/>
      <c r="RLP2046" s="220"/>
      <c r="RLQ2046" s="220"/>
      <c r="RLR2046" s="220"/>
      <c r="RLS2046" s="220"/>
      <c r="RLT2046" s="220"/>
      <c r="RLU2046" s="220"/>
      <c r="RLV2046" s="220"/>
      <c r="RLW2046" s="220"/>
      <c r="RLX2046" s="220"/>
      <c r="RLY2046" s="220"/>
      <c r="RLZ2046" s="220"/>
      <c r="RMA2046" s="220"/>
      <c r="RMB2046" s="220"/>
      <c r="RMC2046" s="220"/>
      <c r="RMD2046" s="220"/>
      <c r="RME2046" s="220"/>
      <c r="RMF2046" s="220"/>
      <c r="RMG2046" s="220"/>
      <c r="RMH2046" s="220"/>
      <c r="RMI2046" s="220"/>
      <c r="RMJ2046" s="220"/>
      <c r="RMK2046" s="220"/>
      <c r="RML2046" s="220"/>
      <c r="RMM2046" s="220"/>
      <c r="RMN2046" s="220"/>
      <c r="RMO2046" s="220"/>
      <c r="RMP2046" s="220"/>
      <c r="RMQ2046" s="220"/>
      <c r="RMR2046" s="220"/>
      <c r="RMS2046" s="220"/>
      <c r="RMT2046" s="220"/>
      <c r="RMU2046" s="220"/>
      <c r="RMV2046" s="220"/>
      <c r="RMW2046" s="220"/>
      <c r="RMX2046" s="220"/>
      <c r="RMY2046" s="220"/>
      <c r="RMZ2046" s="220"/>
      <c r="RNA2046" s="220"/>
      <c r="RNB2046" s="220"/>
      <c r="RNC2046" s="220"/>
      <c r="RND2046" s="220"/>
      <c r="RNE2046" s="220"/>
      <c r="RNF2046" s="220"/>
      <c r="RNG2046" s="220"/>
      <c r="RNH2046" s="220"/>
      <c r="RNI2046" s="220"/>
      <c r="RNJ2046" s="220"/>
      <c r="RNK2046" s="220"/>
      <c r="RNL2046" s="220"/>
      <c r="RNM2046" s="220"/>
      <c r="RNN2046" s="220"/>
      <c r="RNO2046" s="220"/>
      <c r="RNP2046" s="220"/>
      <c r="RNQ2046" s="220"/>
      <c r="RNR2046" s="220"/>
      <c r="RNS2046" s="220"/>
      <c r="RNT2046" s="220"/>
      <c r="RNU2046" s="220"/>
      <c r="RNV2046" s="220"/>
      <c r="RNW2046" s="220"/>
      <c r="RNX2046" s="220"/>
      <c r="RNY2046" s="220"/>
      <c r="RNZ2046" s="220"/>
      <c r="ROA2046" s="220"/>
      <c r="ROB2046" s="220"/>
      <c r="ROC2046" s="220"/>
      <c r="ROD2046" s="220"/>
      <c r="ROE2046" s="220"/>
      <c r="ROF2046" s="220"/>
      <c r="ROG2046" s="220"/>
      <c r="ROH2046" s="220"/>
      <c r="ROI2046" s="220"/>
      <c r="ROJ2046" s="220"/>
      <c r="ROK2046" s="220"/>
      <c r="ROL2046" s="220"/>
      <c r="ROM2046" s="220"/>
      <c r="RON2046" s="220"/>
      <c r="ROO2046" s="220"/>
      <c r="ROP2046" s="220"/>
      <c r="ROQ2046" s="220"/>
      <c r="ROR2046" s="220"/>
      <c r="ROS2046" s="220"/>
      <c r="ROT2046" s="220"/>
      <c r="ROU2046" s="220"/>
      <c r="ROV2046" s="220"/>
      <c r="ROW2046" s="220"/>
      <c r="ROX2046" s="220"/>
      <c r="ROY2046" s="220"/>
      <c r="ROZ2046" s="220"/>
      <c r="RPA2046" s="220"/>
      <c r="RPB2046" s="220"/>
      <c r="RPC2046" s="220"/>
      <c r="RPD2046" s="220"/>
      <c r="RPE2046" s="220"/>
      <c r="RPF2046" s="220"/>
      <c r="RPG2046" s="220"/>
      <c r="RPH2046" s="220"/>
      <c r="RPI2046" s="220"/>
      <c r="RPJ2046" s="220"/>
      <c r="RPK2046" s="220"/>
      <c r="RPL2046" s="220"/>
      <c r="RPM2046" s="220"/>
      <c r="RPN2046" s="220"/>
      <c r="RPO2046" s="220"/>
      <c r="RPP2046" s="220"/>
      <c r="RPQ2046" s="220"/>
      <c r="RPR2046" s="220"/>
      <c r="RPS2046" s="220"/>
      <c r="RPT2046" s="220"/>
      <c r="RPU2046" s="220"/>
      <c r="RPV2046" s="220"/>
      <c r="RPW2046" s="220"/>
      <c r="RPX2046" s="220"/>
      <c r="RPY2046" s="220"/>
      <c r="RPZ2046" s="220"/>
      <c r="RQA2046" s="220"/>
      <c r="RQB2046" s="220"/>
      <c r="RQC2046" s="220"/>
      <c r="RQD2046" s="220"/>
      <c r="RQE2046" s="220"/>
      <c r="RQF2046" s="220"/>
      <c r="RQG2046" s="220"/>
      <c r="RQH2046" s="220"/>
      <c r="RQI2046" s="220"/>
      <c r="RQJ2046" s="220"/>
      <c r="RQK2046" s="220"/>
      <c r="RQL2046" s="220"/>
      <c r="RQM2046" s="220"/>
      <c r="RQN2046" s="220"/>
      <c r="RQO2046" s="220"/>
      <c r="RQP2046" s="220"/>
      <c r="RQQ2046" s="220"/>
      <c r="RQR2046" s="220"/>
      <c r="RQS2046" s="220"/>
      <c r="RQT2046" s="220"/>
      <c r="RQU2046" s="220"/>
      <c r="RQV2046" s="220"/>
      <c r="RQW2046" s="220"/>
      <c r="RQX2046" s="220"/>
      <c r="RQY2046" s="220"/>
      <c r="RQZ2046" s="220"/>
      <c r="RRA2046" s="220"/>
      <c r="RRB2046" s="220"/>
      <c r="RRC2046" s="220"/>
      <c r="RRD2046" s="220"/>
      <c r="RRE2046" s="220"/>
      <c r="RRF2046" s="220"/>
      <c r="RRG2046" s="220"/>
      <c r="RRH2046" s="220"/>
      <c r="RRI2046" s="220"/>
      <c r="RRJ2046" s="220"/>
      <c r="RRK2046" s="220"/>
      <c r="RRL2046" s="220"/>
      <c r="RRM2046" s="220"/>
      <c r="RRN2046" s="220"/>
      <c r="RRO2046" s="220"/>
      <c r="RRP2046" s="220"/>
      <c r="RRQ2046" s="220"/>
      <c r="RRR2046" s="220"/>
      <c r="RRS2046" s="220"/>
      <c r="RRT2046" s="220"/>
      <c r="RRU2046" s="220"/>
      <c r="RRV2046" s="220"/>
      <c r="RRW2046" s="220"/>
      <c r="RRX2046" s="220"/>
      <c r="RRY2046" s="220"/>
      <c r="RRZ2046" s="220"/>
      <c r="RSA2046" s="220"/>
      <c r="RSB2046" s="220"/>
      <c r="RSC2046" s="220"/>
      <c r="RSD2046" s="220"/>
      <c r="RSE2046" s="220"/>
      <c r="RSF2046" s="220"/>
      <c r="RSG2046" s="220"/>
      <c r="RSH2046" s="220"/>
      <c r="RSI2046" s="220"/>
      <c r="RSJ2046" s="220"/>
      <c r="RSK2046" s="220"/>
      <c r="RSL2046" s="220"/>
      <c r="RSM2046" s="220"/>
      <c r="RSN2046" s="220"/>
      <c r="RSO2046" s="220"/>
      <c r="RSP2046" s="220"/>
      <c r="RSQ2046" s="220"/>
      <c r="RSR2046" s="220"/>
      <c r="RSS2046" s="220"/>
      <c r="RST2046" s="220"/>
      <c r="RSU2046" s="220"/>
      <c r="RSV2046" s="220"/>
      <c r="RSW2046" s="220"/>
      <c r="RSX2046" s="220"/>
      <c r="RSY2046" s="220"/>
      <c r="RSZ2046" s="220"/>
      <c r="RTA2046" s="220"/>
      <c r="RTB2046" s="220"/>
      <c r="RTC2046" s="220"/>
      <c r="RTD2046" s="220"/>
      <c r="RTE2046" s="220"/>
      <c r="RTF2046" s="220"/>
      <c r="RTG2046" s="220"/>
      <c r="RTH2046" s="220"/>
      <c r="RTI2046" s="220"/>
      <c r="RTJ2046" s="220"/>
      <c r="RTK2046" s="220"/>
      <c r="RTL2046" s="220"/>
      <c r="RTM2046" s="220"/>
      <c r="RTN2046" s="220"/>
      <c r="RTO2046" s="220"/>
      <c r="RTP2046" s="220"/>
      <c r="RTQ2046" s="220"/>
      <c r="RTR2046" s="220"/>
      <c r="RTS2046" s="220"/>
      <c r="RTT2046" s="220"/>
      <c r="RTU2046" s="220"/>
      <c r="RTV2046" s="220"/>
      <c r="RTW2046" s="220"/>
      <c r="RTX2046" s="220"/>
      <c r="RTY2046" s="220"/>
      <c r="RTZ2046" s="220"/>
      <c r="RUA2046" s="220"/>
      <c r="RUB2046" s="220"/>
      <c r="RUC2046" s="220"/>
      <c r="RUD2046" s="220"/>
      <c r="RUE2046" s="220"/>
      <c r="RUF2046" s="220"/>
      <c r="RUG2046" s="220"/>
      <c r="RUH2046" s="220"/>
      <c r="RUI2046" s="220"/>
      <c r="RUJ2046" s="220"/>
      <c r="RUK2046" s="220"/>
      <c r="RUL2046" s="220"/>
      <c r="RUM2046" s="220"/>
      <c r="RUN2046" s="220"/>
      <c r="RUO2046" s="220"/>
      <c r="RUP2046" s="220"/>
      <c r="RUQ2046" s="220"/>
      <c r="RUR2046" s="220"/>
      <c r="RUS2046" s="220"/>
      <c r="RUT2046" s="220"/>
      <c r="RUU2046" s="220"/>
      <c r="RUV2046" s="220"/>
      <c r="RUW2046" s="220"/>
      <c r="RUX2046" s="220"/>
      <c r="RUY2046" s="220"/>
      <c r="RUZ2046" s="220"/>
      <c r="RVA2046" s="220"/>
      <c r="RVB2046" s="220"/>
      <c r="RVC2046" s="220"/>
      <c r="RVD2046" s="220"/>
      <c r="RVE2046" s="220"/>
      <c r="RVF2046" s="220"/>
      <c r="RVG2046" s="220"/>
      <c r="RVH2046" s="220"/>
      <c r="RVI2046" s="220"/>
      <c r="RVJ2046" s="220"/>
      <c r="RVK2046" s="220"/>
      <c r="RVL2046" s="220"/>
      <c r="RVM2046" s="220"/>
      <c r="RVN2046" s="220"/>
      <c r="RVO2046" s="220"/>
      <c r="RVP2046" s="220"/>
      <c r="RVQ2046" s="220"/>
      <c r="RVR2046" s="220"/>
      <c r="RVS2046" s="220"/>
      <c r="RVT2046" s="220"/>
      <c r="RVU2046" s="220"/>
      <c r="RVV2046" s="220"/>
      <c r="RVW2046" s="220"/>
      <c r="RVX2046" s="220"/>
      <c r="RVY2046" s="220"/>
      <c r="RVZ2046" s="220"/>
      <c r="RWA2046" s="220"/>
      <c r="RWB2046" s="220"/>
      <c r="RWC2046" s="220"/>
      <c r="RWD2046" s="220"/>
      <c r="RWE2046" s="220"/>
      <c r="RWF2046" s="220"/>
      <c r="RWG2046" s="220"/>
      <c r="RWH2046" s="220"/>
      <c r="RWI2046" s="220"/>
      <c r="RWJ2046" s="220"/>
      <c r="RWK2046" s="220"/>
      <c r="RWL2046" s="220"/>
      <c r="RWM2046" s="220"/>
      <c r="RWN2046" s="220"/>
      <c r="RWO2046" s="220"/>
      <c r="RWP2046" s="220"/>
      <c r="RWQ2046" s="220"/>
      <c r="RWR2046" s="220"/>
      <c r="RWS2046" s="220"/>
      <c r="RWT2046" s="220"/>
      <c r="RWU2046" s="220"/>
      <c r="RWV2046" s="220"/>
      <c r="RWW2046" s="220"/>
      <c r="RWX2046" s="220"/>
      <c r="RWY2046" s="220"/>
      <c r="RWZ2046" s="220"/>
      <c r="RXA2046" s="220"/>
      <c r="RXB2046" s="220"/>
      <c r="RXC2046" s="220"/>
      <c r="RXD2046" s="220"/>
      <c r="RXE2046" s="220"/>
      <c r="RXF2046" s="220"/>
      <c r="RXG2046" s="220"/>
      <c r="RXH2046" s="220"/>
      <c r="RXI2046" s="220"/>
      <c r="RXJ2046" s="220"/>
      <c r="RXK2046" s="220"/>
      <c r="RXL2046" s="220"/>
      <c r="RXM2046" s="220"/>
      <c r="RXN2046" s="220"/>
      <c r="RXO2046" s="220"/>
      <c r="RXP2046" s="220"/>
      <c r="RXQ2046" s="220"/>
      <c r="RXR2046" s="220"/>
      <c r="RXS2046" s="220"/>
      <c r="RXT2046" s="220"/>
      <c r="RXU2046" s="220"/>
      <c r="RXV2046" s="220"/>
      <c r="RXW2046" s="220"/>
      <c r="RXX2046" s="220"/>
      <c r="RXY2046" s="220"/>
      <c r="RXZ2046" s="220"/>
      <c r="RYA2046" s="220"/>
      <c r="RYB2046" s="220"/>
      <c r="RYC2046" s="220"/>
      <c r="RYD2046" s="220"/>
      <c r="RYE2046" s="220"/>
      <c r="RYF2046" s="220"/>
      <c r="RYG2046" s="220"/>
      <c r="RYH2046" s="220"/>
      <c r="RYI2046" s="220"/>
      <c r="RYJ2046" s="220"/>
      <c r="RYK2046" s="220"/>
      <c r="RYL2046" s="220"/>
      <c r="RYM2046" s="220"/>
      <c r="RYN2046" s="220"/>
      <c r="RYO2046" s="220"/>
      <c r="RYP2046" s="220"/>
      <c r="RYQ2046" s="220"/>
      <c r="RYR2046" s="220"/>
      <c r="RYS2046" s="220"/>
      <c r="RYT2046" s="220"/>
      <c r="RYU2046" s="220"/>
      <c r="RYV2046" s="220"/>
      <c r="RYW2046" s="220"/>
      <c r="RYX2046" s="220"/>
      <c r="RYY2046" s="220"/>
      <c r="RYZ2046" s="220"/>
      <c r="RZA2046" s="220"/>
      <c r="RZB2046" s="220"/>
      <c r="RZC2046" s="220"/>
      <c r="RZD2046" s="220"/>
      <c r="RZE2046" s="220"/>
      <c r="RZF2046" s="220"/>
      <c r="RZG2046" s="220"/>
      <c r="RZH2046" s="220"/>
      <c r="RZI2046" s="220"/>
      <c r="RZJ2046" s="220"/>
      <c r="RZK2046" s="220"/>
      <c r="RZL2046" s="220"/>
      <c r="RZM2046" s="220"/>
      <c r="RZN2046" s="220"/>
      <c r="RZO2046" s="220"/>
      <c r="RZP2046" s="220"/>
      <c r="RZQ2046" s="220"/>
      <c r="RZR2046" s="220"/>
      <c r="RZS2046" s="220"/>
      <c r="RZT2046" s="220"/>
      <c r="RZU2046" s="220"/>
      <c r="RZV2046" s="220"/>
      <c r="RZW2046" s="220"/>
      <c r="RZX2046" s="220"/>
      <c r="RZY2046" s="220"/>
      <c r="RZZ2046" s="220"/>
      <c r="SAA2046" s="220"/>
      <c r="SAB2046" s="220"/>
      <c r="SAC2046" s="220"/>
      <c r="SAD2046" s="220"/>
      <c r="SAE2046" s="220"/>
      <c r="SAF2046" s="220"/>
      <c r="SAG2046" s="220"/>
      <c r="SAH2046" s="220"/>
      <c r="SAI2046" s="220"/>
      <c r="SAJ2046" s="220"/>
      <c r="SAK2046" s="220"/>
      <c r="SAL2046" s="220"/>
      <c r="SAM2046" s="220"/>
      <c r="SAN2046" s="220"/>
      <c r="SAO2046" s="220"/>
      <c r="SAP2046" s="220"/>
      <c r="SAQ2046" s="220"/>
      <c r="SAR2046" s="220"/>
      <c r="SAS2046" s="220"/>
      <c r="SAT2046" s="220"/>
      <c r="SAU2046" s="220"/>
      <c r="SAV2046" s="220"/>
      <c r="SAW2046" s="220"/>
      <c r="SAX2046" s="220"/>
      <c r="SAY2046" s="220"/>
      <c r="SAZ2046" s="220"/>
      <c r="SBA2046" s="220"/>
      <c r="SBB2046" s="220"/>
      <c r="SBC2046" s="220"/>
      <c r="SBD2046" s="220"/>
      <c r="SBE2046" s="220"/>
      <c r="SBF2046" s="220"/>
      <c r="SBG2046" s="220"/>
      <c r="SBH2046" s="220"/>
      <c r="SBI2046" s="220"/>
      <c r="SBJ2046" s="220"/>
      <c r="SBK2046" s="220"/>
      <c r="SBL2046" s="220"/>
      <c r="SBM2046" s="220"/>
      <c r="SBN2046" s="220"/>
      <c r="SBO2046" s="220"/>
      <c r="SBP2046" s="220"/>
      <c r="SBQ2046" s="220"/>
      <c r="SBR2046" s="220"/>
      <c r="SBS2046" s="220"/>
      <c r="SBT2046" s="220"/>
      <c r="SBU2046" s="220"/>
      <c r="SBV2046" s="220"/>
      <c r="SBW2046" s="220"/>
      <c r="SBX2046" s="220"/>
      <c r="SBY2046" s="220"/>
      <c r="SBZ2046" s="220"/>
      <c r="SCA2046" s="220"/>
      <c r="SCB2046" s="220"/>
      <c r="SCC2046" s="220"/>
      <c r="SCD2046" s="220"/>
      <c r="SCE2046" s="220"/>
      <c r="SCF2046" s="220"/>
      <c r="SCG2046" s="220"/>
      <c r="SCH2046" s="220"/>
      <c r="SCI2046" s="220"/>
      <c r="SCJ2046" s="220"/>
      <c r="SCK2046" s="220"/>
      <c r="SCL2046" s="220"/>
      <c r="SCM2046" s="220"/>
      <c r="SCN2046" s="220"/>
      <c r="SCO2046" s="220"/>
      <c r="SCP2046" s="220"/>
      <c r="SCQ2046" s="220"/>
      <c r="SCR2046" s="220"/>
      <c r="SCS2046" s="220"/>
      <c r="SCT2046" s="220"/>
      <c r="SCU2046" s="220"/>
      <c r="SCV2046" s="220"/>
      <c r="SCW2046" s="220"/>
      <c r="SCX2046" s="220"/>
      <c r="SCY2046" s="220"/>
      <c r="SCZ2046" s="220"/>
      <c r="SDA2046" s="220"/>
      <c r="SDB2046" s="220"/>
      <c r="SDC2046" s="220"/>
      <c r="SDD2046" s="220"/>
      <c r="SDE2046" s="220"/>
      <c r="SDF2046" s="220"/>
      <c r="SDG2046" s="220"/>
      <c r="SDH2046" s="220"/>
      <c r="SDI2046" s="220"/>
      <c r="SDJ2046" s="220"/>
      <c r="SDK2046" s="220"/>
      <c r="SDL2046" s="220"/>
      <c r="SDM2046" s="220"/>
      <c r="SDN2046" s="220"/>
      <c r="SDO2046" s="220"/>
      <c r="SDP2046" s="220"/>
      <c r="SDQ2046" s="220"/>
      <c r="SDR2046" s="220"/>
      <c r="SDS2046" s="220"/>
      <c r="SDT2046" s="220"/>
      <c r="SDU2046" s="220"/>
      <c r="SDV2046" s="220"/>
      <c r="SDW2046" s="220"/>
      <c r="SDX2046" s="220"/>
      <c r="SDY2046" s="220"/>
      <c r="SDZ2046" s="220"/>
      <c r="SEA2046" s="220"/>
      <c r="SEB2046" s="220"/>
      <c r="SEC2046" s="220"/>
      <c r="SED2046" s="220"/>
      <c r="SEE2046" s="220"/>
      <c r="SEF2046" s="220"/>
      <c r="SEG2046" s="220"/>
      <c r="SEH2046" s="220"/>
      <c r="SEI2046" s="220"/>
      <c r="SEJ2046" s="220"/>
      <c r="SEK2046" s="220"/>
      <c r="SEL2046" s="220"/>
      <c r="SEM2046" s="220"/>
      <c r="SEN2046" s="220"/>
      <c r="SEO2046" s="220"/>
      <c r="SEP2046" s="220"/>
      <c r="SEQ2046" s="220"/>
      <c r="SER2046" s="220"/>
      <c r="SES2046" s="220"/>
      <c r="SET2046" s="220"/>
      <c r="SEU2046" s="220"/>
      <c r="SEV2046" s="220"/>
      <c r="SEW2046" s="220"/>
      <c r="SEX2046" s="220"/>
      <c r="SEY2046" s="220"/>
      <c r="SEZ2046" s="220"/>
      <c r="SFA2046" s="220"/>
      <c r="SFB2046" s="220"/>
      <c r="SFC2046" s="220"/>
      <c r="SFD2046" s="220"/>
      <c r="SFE2046" s="220"/>
      <c r="SFF2046" s="220"/>
      <c r="SFG2046" s="220"/>
      <c r="SFH2046" s="220"/>
      <c r="SFI2046" s="220"/>
      <c r="SFJ2046" s="220"/>
      <c r="SFK2046" s="220"/>
      <c r="SFL2046" s="220"/>
      <c r="SFM2046" s="220"/>
      <c r="SFN2046" s="220"/>
      <c r="SFO2046" s="220"/>
      <c r="SFP2046" s="220"/>
      <c r="SFQ2046" s="220"/>
      <c r="SFR2046" s="220"/>
      <c r="SFS2046" s="220"/>
      <c r="SFT2046" s="220"/>
      <c r="SFU2046" s="220"/>
      <c r="SFV2046" s="220"/>
      <c r="SFW2046" s="220"/>
      <c r="SFX2046" s="220"/>
      <c r="SFY2046" s="220"/>
      <c r="SFZ2046" s="220"/>
      <c r="SGA2046" s="220"/>
      <c r="SGB2046" s="220"/>
      <c r="SGC2046" s="220"/>
      <c r="SGD2046" s="220"/>
      <c r="SGE2046" s="220"/>
      <c r="SGF2046" s="220"/>
      <c r="SGG2046" s="220"/>
      <c r="SGH2046" s="220"/>
      <c r="SGI2046" s="220"/>
      <c r="SGJ2046" s="220"/>
      <c r="SGK2046" s="220"/>
      <c r="SGL2046" s="220"/>
      <c r="SGM2046" s="220"/>
      <c r="SGN2046" s="220"/>
      <c r="SGO2046" s="220"/>
      <c r="SGP2046" s="220"/>
      <c r="SGQ2046" s="220"/>
      <c r="SGR2046" s="220"/>
      <c r="SGS2046" s="220"/>
      <c r="SGT2046" s="220"/>
      <c r="SGU2046" s="220"/>
      <c r="SGV2046" s="220"/>
      <c r="SGW2046" s="220"/>
      <c r="SGX2046" s="220"/>
      <c r="SGY2046" s="220"/>
      <c r="SGZ2046" s="220"/>
      <c r="SHA2046" s="220"/>
      <c r="SHB2046" s="220"/>
      <c r="SHC2046" s="220"/>
      <c r="SHD2046" s="220"/>
      <c r="SHE2046" s="220"/>
      <c r="SHF2046" s="220"/>
      <c r="SHG2046" s="220"/>
      <c r="SHH2046" s="220"/>
      <c r="SHI2046" s="220"/>
      <c r="SHJ2046" s="220"/>
      <c r="SHK2046" s="220"/>
      <c r="SHL2046" s="220"/>
      <c r="SHM2046" s="220"/>
      <c r="SHN2046" s="220"/>
      <c r="SHO2046" s="220"/>
      <c r="SHP2046" s="220"/>
      <c r="SHQ2046" s="220"/>
      <c r="SHR2046" s="220"/>
      <c r="SHS2046" s="220"/>
      <c r="SHT2046" s="220"/>
      <c r="SHU2046" s="220"/>
      <c r="SHV2046" s="220"/>
      <c r="SHW2046" s="220"/>
      <c r="SHX2046" s="220"/>
      <c r="SHY2046" s="220"/>
      <c r="SHZ2046" s="220"/>
      <c r="SIA2046" s="220"/>
      <c r="SIB2046" s="220"/>
      <c r="SIC2046" s="220"/>
      <c r="SID2046" s="220"/>
      <c r="SIE2046" s="220"/>
      <c r="SIF2046" s="220"/>
      <c r="SIG2046" s="220"/>
      <c r="SIH2046" s="220"/>
      <c r="SII2046" s="220"/>
      <c r="SIJ2046" s="220"/>
      <c r="SIK2046" s="220"/>
      <c r="SIL2046" s="220"/>
      <c r="SIM2046" s="220"/>
      <c r="SIN2046" s="220"/>
      <c r="SIO2046" s="220"/>
      <c r="SIP2046" s="220"/>
      <c r="SIQ2046" s="220"/>
      <c r="SIR2046" s="220"/>
      <c r="SIS2046" s="220"/>
      <c r="SIT2046" s="220"/>
      <c r="SIU2046" s="220"/>
      <c r="SIV2046" s="220"/>
      <c r="SIW2046" s="220"/>
      <c r="SIX2046" s="220"/>
      <c r="SIY2046" s="220"/>
      <c r="SIZ2046" s="220"/>
      <c r="SJA2046" s="220"/>
      <c r="SJB2046" s="220"/>
      <c r="SJC2046" s="220"/>
      <c r="SJD2046" s="220"/>
      <c r="SJE2046" s="220"/>
      <c r="SJF2046" s="220"/>
      <c r="SJG2046" s="220"/>
      <c r="SJH2046" s="220"/>
      <c r="SJI2046" s="220"/>
      <c r="SJJ2046" s="220"/>
      <c r="SJK2046" s="220"/>
      <c r="SJL2046" s="220"/>
      <c r="SJM2046" s="220"/>
      <c r="SJN2046" s="220"/>
      <c r="SJO2046" s="220"/>
      <c r="SJP2046" s="220"/>
      <c r="SJQ2046" s="220"/>
      <c r="SJR2046" s="220"/>
      <c r="SJS2046" s="220"/>
      <c r="SJT2046" s="220"/>
      <c r="SJU2046" s="220"/>
      <c r="SJV2046" s="220"/>
      <c r="SJW2046" s="220"/>
      <c r="SJX2046" s="220"/>
      <c r="SJY2046" s="220"/>
      <c r="SJZ2046" s="220"/>
      <c r="SKA2046" s="220"/>
      <c r="SKB2046" s="220"/>
      <c r="SKC2046" s="220"/>
      <c r="SKD2046" s="220"/>
      <c r="SKE2046" s="220"/>
      <c r="SKF2046" s="220"/>
      <c r="SKG2046" s="220"/>
      <c r="SKH2046" s="220"/>
      <c r="SKI2046" s="220"/>
      <c r="SKJ2046" s="220"/>
      <c r="SKK2046" s="220"/>
      <c r="SKL2046" s="220"/>
      <c r="SKM2046" s="220"/>
      <c r="SKN2046" s="220"/>
      <c r="SKO2046" s="220"/>
      <c r="SKP2046" s="220"/>
      <c r="SKQ2046" s="220"/>
      <c r="SKR2046" s="220"/>
      <c r="SKS2046" s="220"/>
      <c r="SKT2046" s="220"/>
      <c r="SKU2046" s="220"/>
      <c r="SKV2046" s="220"/>
      <c r="SKW2046" s="220"/>
      <c r="SKX2046" s="220"/>
      <c r="SKY2046" s="220"/>
      <c r="SKZ2046" s="220"/>
      <c r="SLA2046" s="220"/>
      <c r="SLB2046" s="220"/>
      <c r="SLC2046" s="220"/>
      <c r="SLD2046" s="220"/>
      <c r="SLE2046" s="220"/>
      <c r="SLF2046" s="220"/>
      <c r="SLG2046" s="220"/>
      <c r="SLH2046" s="220"/>
      <c r="SLI2046" s="220"/>
      <c r="SLJ2046" s="220"/>
      <c r="SLK2046" s="220"/>
      <c r="SLL2046" s="220"/>
      <c r="SLM2046" s="220"/>
      <c r="SLN2046" s="220"/>
      <c r="SLO2046" s="220"/>
      <c r="SLP2046" s="220"/>
      <c r="SLQ2046" s="220"/>
      <c r="SLR2046" s="220"/>
      <c r="SLS2046" s="220"/>
      <c r="SLT2046" s="220"/>
      <c r="SLU2046" s="220"/>
      <c r="SLV2046" s="220"/>
      <c r="SLW2046" s="220"/>
      <c r="SLX2046" s="220"/>
      <c r="SLY2046" s="220"/>
      <c r="SLZ2046" s="220"/>
      <c r="SMA2046" s="220"/>
      <c r="SMB2046" s="220"/>
      <c r="SMC2046" s="220"/>
      <c r="SMD2046" s="220"/>
      <c r="SME2046" s="220"/>
      <c r="SMF2046" s="220"/>
      <c r="SMG2046" s="220"/>
      <c r="SMH2046" s="220"/>
      <c r="SMI2046" s="220"/>
      <c r="SMJ2046" s="220"/>
      <c r="SMK2046" s="220"/>
      <c r="SML2046" s="220"/>
      <c r="SMM2046" s="220"/>
      <c r="SMN2046" s="220"/>
      <c r="SMO2046" s="220"/>
      <c r="SMP2046" s="220"/>
      <c r="SMQ2046" s="220"/>
      <c r="SMR2046" s="220"/>
      <c r="SMS2046" s="220"/>
      <c r="SMT2046" s="220"/>
      <c r="SMU2046" s="220"/>
      <c r="SMV2046" s="220"/>
      <c r="SMW2046" s="220"/>
      <c r="SMX2046" s="220"/>
      <c r="SMY2046" s="220"/>
      <c r="SMZ2046" s="220"/>
      <c r="SNA2046" s="220"/>
      <c r="SNB2046" s="220"/>
      <c r="SNC2046" s="220"/>
      <c r="SND2046" s="220"/>
      <c r="SNE2046" s="220"/>
      <c r="SNF2046" s="220"/>
      <c r="SNG2046" s="220"/>
      <c r="SNH2046" s="220"/>
      <c r="SNI2046" s="220"/>
      <c r="SNJ2046" s="220"/>
      <c r="SNK2046" s="220"/>
      <c r="SNL2046" s="220"/>
      <c r="SNM2046" s="220"/>
      <c r="SNN2046" s="220"/>
      <c r="SNO2046" s="220"/>
      <c r="SNP2046" s="220"/>
      <c r="SNQ2046" s="220"/>
      <c r="SNR2046" s="220"/>
      <c r="SNS2046" s="220"/>
      <c r="SNT2046" s="220"/>
      <c r="SNU2046" s="220"/>
      <c r="SNV2046" s="220"/>
      <c r="SNW2046" s="220"/>
      <c r="SNX2046" s="220"/>
      <c r="SNY2046" s="220"/>
      <c r="SNZ2046" s="220"/>
      <c r="SOA2046" s="220"/>
      <c r="SOB2046" s="220"/>
      <c r="SOC2046" s="220"/>
      <c r="SOD2046" s="220"/>
      <c r="SOE2046" s="220"/>
      <c r="SOF2046" s="220"/>
      <c r="SOG2046" s="220"/>
      <c r="SOH2046" s="220"/>
      <c r="SOI2046" s="220"/>
      <c r="SOJ2046" s="220"/>
      <c r="SOK2046" s="220"/>
      <c r="SOL2046" s="220"/>
      <c r="SOM2046" s="220"/>
      <c r="SON2046" s="220"/>
      <c r="SOO2046" s="220"/>
      <c r="SOP2046" s="220"/>
      <c r="SOQ2046" s="220"/>
      <c r="SOR2046" s="220"/>
      <c r="SOS2046" s="220"/>
      <c r="SOT2046" s="220"/>
      <c r="SOU2046" s="220"/>
      <c r="SOV2046" s="220"/>
      <c r="SOW2046" s="220"/>
      <c r="SOX2046" s="220"/>
      <c r="SOY2046" s="220"/>
      <c r="SOZ2046" s="220"/>
      <c r="SPA2046" s="220"/>
      <c r="SPB2046" s="220"/>
      <c r="SPC2046" s="220"/>
      <c r="SPD2046" s="220"/>
      <c r="SPE2046" s="220"/>
      <c r="SPF2046" s="220"/>
      <c r="SPG2046" s="220"/>
      <c r="SPH2046" s="220"/>
      <c r="SPI2046" s="220"/>
      <c r="SPJ2046" s="220"/>
      <c r="SPK2046" s="220"/>
      <c r="SPL2046" s="220"/>
      <c r="SPM2046" s="220"/>
      <c r="SPN2046" s="220"/>
      <c r="SPO2046" s="220"/>
      <c r="SPP2046" s="220"/>
      <c r="SPQ2046" s="220"/>
      <c r="SPR2046" s="220"/>
      <c r="SPS2046" s="220"/>
      <c r="SPT2046" s="220"/>
      <c r="SPU2046" s="220"/>
      <c r="SPV2046" s="220"/>
      <c r="SPW2046" s="220"/>
      <c r="SPX2046" s="220"/>
      <c r="SPY2046" s="220"/>
      <c r="SPZ2046" s="220"/>
      <c r="SQA2046" s="220"/>
      <c r="SQB2046" s="220"/>
      <c r="SQC2046" s="220"/>
      <c r="SQD2046" s="220"/>
      <c r="SQE2046" s="220"/>
      <c r="SQF2046" s="220"/>
      <c r="SQG2046" s="220"/>
      <c r="SQH2046" s="220"/>
      <c r="SQI2046" s="220"/>
      <c r="SQJ2046" s="220"/>
      <c r="SQK2046" s="220"/>
      <c r="SQL2046" s="220"/>
      <c r="SQM2046" s="220"/>
      <c r="SQN2046" s="220"/>
      <c r="SQO2046" s="220"/>
      <c r="SQP2046" s="220"/>
      <c r="SQQ2046" s="220"/>
      <c r="SQR2046" s="220"/>
      <c r="SQS2046" s="220"/>
      <c r="SQT2046" s="220"/>
      <c r="SQU2046" s="220"/>
      <c r="SQV2046" s="220"/>
      <c r="SQW2046" s="220"/>
      <c r="SQX2046" s="220"/>
      <c r="SQY2046" s="220"/>
      <c r="SQZ2046" s="220"/>
      <c r="SRA2046" s="220"/>
      <c r="SRB2046" s="220"/>
      <c r="SRC2046" s="220"/>
      <c r="SRD2046" s="220"/>
      <c r="SRE2046" s="220"/>
      <c r="SRF2046" s="220"/>
      <c r="SRG2046" s="220"/>
      <c r="SRH2046" s="220"/>
      <c r="SRI2046" s="220"/>
      <c r="SRJ2046" s="220"/>
      <c r="SRK2046" s="220"/>
      <c r="SRL2046" s="220"/>
      <c r="SRM2046" s="220"/>
      <c r="SRN2046" s="220"/>
      <c r="SRO2046" s="220"/>
      <c r="SRP2046" s="220"/>
      <c r="SRQ2046" s="220"/>
      <c r="SRR2046" s="220"/>
      <c r="SRS2046" s="220"/>
      <c r="SRT2046" s="220"/>
      <c r="SRU2046" s="220"/>
      <c r="SRV2046" s="220"/>
      <c r="SRW2046" s="220"/>
      <c r="SRX2046" s="220"/>
      <c r="SRY2046" s="220"/>
      <c r="SRZ2046" s="220"/>
      <c r="SSA2046" s="220"/>
      <c r="SSB2046" s="220"/>
      <c r="SSC2046" s="220"/>
      <c r="SSD2046" s="220"/>
      <c r="SSE2046" s="220"/>
      <c r="SSF2046" s="220"/>
      <c r="SSG2046" s="220"/>
      <c r="SSH2046" s="220"/>
      <c r="SSI2046" s="220"/>
      <c r="SSJ2046" s="220"/>
      <c r="SSK2046" s="220"/>
      <c r="SSL2046" s="220"/>
      <c r="SSM2046" s="220"/>
      <c r="SSN2046" s="220"/>
      <c r="SSO2046" s="220"/>
      <c r="SSP2046" s="220"/>
      <c r="SSQ2046" s="220"/>
      <c r="SSR2046" s="220"/>
      <c r="SSS2046" s="220"/>
      <c r="SST2046" s="220"/>
      <c r="SSU2046" s="220"/>
      <c r="SSV2046" s="220"/>
      <c r="SSW2046" s="220"/>
      <c r="SSX2046" s="220"/>
      <c r="SSY2046" s="220"/>
      <c r="SSZ2046" s="220"/>
      <c r="STA2046" s="220"/>
      <c r="STB2046" s="220"/>
      <c r="STC2046" s="220"/>
      <c r="STD2046" s="220"/>
      <c r="STE2046" s="220"/>
      <c r="STF2046" s="220"/>
      <c r="STG2046" s="220"/>
      <c r="STH2046" s="220"/>
      <c r="STI2046" s="220"/>
      <c r="STJ2046" s="220"/>
      <c r="STK2046" s="220"/>
      <c r="STL2046" s="220"/>
      <c r="STM2046" s="220"/>
      <c r="STN2046" s="220"/>
      <c r="STO2046" s="220"/>
      <c r="STP2046" s="220"/>
      <c r="STQ2046" s="220"/>
      <c r="STR2046" s="220"/>
      <c r="STS2046" s="220"/>
      <c r="STT2046" s="220"/>
      <c r="STU2046" s="220"/>
      <c r="STV2046" s="220"/>
      <c r="STW2046" s="220"/>
      <c r="STX2046" s="220"/>
      <c r="STY2046" s="220"/>
      <c r="STZ2046" s="220"/>
      <c r="SUA2046" s="220"/>
      <c r="SUB2046" s="220"/>
      <c r="SUC2046" s="220"/>
      <c r="SUD2046" s="220"/>
      <c r="SUE2046" s="220"/>
      <c r="SUF2046" s="220"/>
      <c r="SUG2046" s="220"/>
      <c r="SUH2046" s="220"/>
      <c r="SUI2046" s="220"/>
      <c r="SUJ2046" s="220"/>
      <c r="SUK2046" s="220"/>
      <c r="SUL2046" s="220"/>
      <c r="SUM2046" s="220"/>
      <c r="SUN2046" s="220"/>
      <c r="SUO2046" s="220"/>
      <c r="SUP2046" s="220"/>
      <c r="SUQ2046" s="220"/>
      <c r="SUR2046" s="220"/>
      <c r="SUS2046" s="220"/>
      <c r="SUT2046" s="220"/>
      <c r="SUU2046" s="220"/>
      <c r="SUV2046" s="220"/>
      <c r="SUW2046" s="220"/>
      <c r="SUX2046" s="220"/>
      <c r="SUY2046" s="220"/>
      <c r="SUZ2046" s="220"/>
      <c r="SVA2046" s="220"/>
      <c r="SVB2046" s="220"/>
      <c r="SVC2046" s="220"/>
      <c r="SVD2046" s="220"/>
      <c r="SVE2046" s="220"/>
      <c r="SVF2046" s="220"/>
      <c r="SVG2046" s="220"/>
      <c r="SVH2046" s="220"/>
      <c r="SVI2046" s="220"/>
      <c r="SVJ2046" s="220"/>
      <c r="SVK2046" s="220"/>
      <c r="SVL2046" s="220"/>
      <c r="SVM2046" s="220"/>
      <c r="SVN2046" s="220"/>
      <c r="SVO2046" s="220"/>
      <c r="SVP2046" s="220"/>
      <c r="SVQ2046" s="220"/>
      <c r="SVR2046" s="220"/>
      <c r="SVS2046" s="220"/>
      <c r="SVT2046" s="220"/>
      <c r="SVU2046" s="220"/>
      <c r="SVV2046" s="220"/>
      <c r="SVW2046" s="220"/>
      <c r="SVX2046" s="220"/>
      <c r="SVY2046" s="220"/>
      <c r="SVZ2046" s="220"/>
      <c r="SWA2046" s="220"/>
      <c r="SWB2046" s="220"/>
      <c r="SWC2046" s="220"/>
      <c r="SWD2046" s="220"/>
      <c r="SWE2046" s="220"/>
      <c r="SWF2046" s="220"/>
      <c r="SWG2046" s="220"/>
      <c r="SWH2046" s="220"/>
      <c r="SWI2046" s="220"/>
      <c r="SWJ2046" s="220"/>
      <c r="SWK2046" s="220"/>
      <c r="SWL2046" s="220"/>
      <c r="SWM2046" s="220"/>
      <c r="SWN2046" s="220"/>
      <c r="SWO2046" s="220"/>
      <c r="SWP2046" s="220"/>
      <c r="SWQ2046" s="220"/>
      <c r="SWR2046" s="220"/>
      <c r="SWS2046" s="220"/>
      <c r="SWT2046" s="220"/>
      <c r="SWU2046" s="220"/>
      <c r="SWV2046" s="220"/>
      <c r="SWW2046" s="220"/>
      <c r="SWX2046" s="220"/>
      <c r="SWY2046" s="220"/>
      <c r="SWZ2046" s="220"/>
      <c r="SXA2046" s="220"/>
      <c r="SXB2046" s="220"/>
      <c r="SXC2046" s="220"/>
      <c r="SXD2046" s="220"/>
      <c r="SXE2046" s="220"/>
      <c r="SXF2046" s="220"/>
      <c r="SXG2046" s="220"/>
      <c r="SXH2046" s="220"/>
      <c r="SXI2046" s="220"/>
      <c r="SXJ2046" s="220"/>
      <c r="SXK2046" s="220"/>
      <c r="SXL2046" s="220"/>
      <c r="SXM2046" s="220"/>
      <c r="SXN2046" s="220"/>
      <c r="SXO2046" s="220"/>
      <c r="SXP2046" s="220"/>
      <c r="SXQ2046" s="220"/>
      <c r="SXR2046" s="220"/>
      <c r="SXS2046" s="220"/>
      <c r="SXT2046" s="220"/>
      <c r="SXU2046" s="220"/>
      <c r="SXV2046" s="220"/>
      <c r="SXW2046" s="220"/>
      <c r="SXX2046" s="220"/>
      <c r="SXY2046" s="220"/>
      <c r="SXZ2046" s="220"/>
      <c r="SYA2046" s="220"/>
      <c r="SYB2046" s="220"/>
      <c r="SYC2046" s="220"/>
      <c r="SYD2046" s="220"/>
      <c r="SYE2046" s="220"/>
      <c r="SYF2046" s="220"/>
      <c r="SYG2046" s="220"/>
      <c r="SYH2046" s="220"/>
      <c r="SYI2046" s="220"/>
      <c r="SYJ2046" s="220"/>
      <c r="SYK2046" s="220"/>
      <c r="SYL2046" s="220"/>
      <c r="SYM2046" s="220"/>
      <c r="SYN2046" s="220"/>
      <c r="SYO2046" s="220"/>
      <c r="SYP2046" s="220"/>
      <c r="SYQ2046" s="220"/>
      <c r="SYR2046" s="220"/>
      <c r="SYS2046" s="220"/>
      <c r="SYT2046" s="220"/>
      <c r="SYU2046" s="220"/>
      <c r="SYV2046" s="220"/>
      <c r="SYW2046" s="220"/>
      <c r="SYX2046" s="220"/>
      <c r="SYY2046" s="220"/>
      <c r="SYZ2046" s="220"/>
      <c r="SZA2046" s="220"/>
      <c r="SZB2046" s="220"/>
      <c r="SZC2046" s="220"/>
      <c r="SZD2046" s="220"/>
      <c r="SZE2046" s="220"/>
      <c r="SZF2046" s="220"/>
      <c r="SZG2046" s="220"/>
      <c r="SZH2046" s="220"/>
      <c r="SZI2046" s="220"/>
      <c r="SZJ2046" s="220"/>
      <c r="SZK2046" s="220"/>
      <c r="SZL2046" s="220"/>
      <c r="SZM2046" s="220"/>
      <c r="SZN2046" s="220"/>
      <c r="SZO2046" s="220"/>
      <c r="SZP2046" s="220"/>
      <c r="SZQ2046" s="220"/>
      <c r="SZR2046" s="220"/>
      <c r="SZS2046" s="220"/>
      <c r="SZT2046" s="220"/>
      <c r="SZU2046" s="220"/>
      <c r="SZV2046" s="220"/>
      <c r="SZW2046" s="220"/>
      <c r="SZX2046" s="220"/>
      <c r="SZY2046" s="220"/>
      <c r="SZZ2046" s="220"/>
      <c r="TAA2046" s="220"/>
      <c r="TAB2046" s="220"/>
      <c r="TAC2046" s="220"/>
      <c r="TAD2046" s="220"/>
      <c r="TAE2046" s="220"/>
      <c r="TAF2046" s="220"/>
      <c r="TAG2046" s="220"/>
      <c r="TAH2046" s="220"/>
      <c r="TAI2046" s="220"/>
      <c r="TAJ2046" s="220"/>
      <c r="TAK2046" s="220"/>
      <c r="TAL2046" s="220"/>
      <c r="TAM2046" s="220"/>
      <c r="TAN2046" s="220"/>
      <c r="TAO2046" s="220"/>
      <c r="TAP2046" s="220"/>
      <c r="TAQ2046" s="220"/>
      <c r="TAR2046" s="220"/>
      <c r="TAS2046" s="220"/>
      <c r="TAT2046" s="220"/>
      <c r="TAU2046" s="220"/>
      <c r="TAV2046" s="220"/>
      <c r="TAW2046" s="220"/>
      <c r="TAX2046" s="220"/>
      <c r="TAY2046" s="220"/>
      <c r="TAZ2046" s="220"/>
      <c r="TBA2046" s="220"/>
      <c r="TBB2046" s="220"/>
      <c r="TBC2046" s="220"/>
      <c r="TBD2046" s="220"/>
      <c r="TBE2046" s="220"/>
      <c r="TBF2046" s="220"/>
      <c r="TBG2046" s="220"/>
      <c r="TBH2046" s="220"/>
      <c r="TBI2046" s="220"/>
      <c r="TBJ2046" s="220"/>
      <c r="TBK2046" s="220"/>
      <c r="TBL2046" s="220"/>
      <c r="TBM2046" s="220"/>
      <c r="TBN2046" s="220"/>
      <c r="TBO2046" s="220"/>
      <c r="TBP2046" s="220"/>
      <c r="TBQ2046" s="220"/>
      <c r="TBR2046" s="220"/>
      <c r="TBS2046" s="220"/>
      <c r="TBT2046" s="220"/>
      <c r="TBU2046" s="220"/>
      <c r="TBV2046" s="220"/>
      <c r="TBW2046" s="220"/>
      <c r="TBX2046" s="220"/>
      <c r="TBY2046" s="220"/>
      <c r="TBZ2046" s="220"/>
      <c r="TCA2046" s="220"/>
      <c r="TCB2046" s="220"/>
      <c r="TCC2046" s="220"/>
      <c r="TCD2046" s="220"/>
      <c r="TCE2046" s="220"/>
      <c r="TCF2046" s="220"/>
      <c r="TCG2046" s="220"/>
      <c r="TCH2046" s="220"/>
      <c r="TCI2046" s="220"/>
      <c r="TCJ2046" s="220"/>
      <c r="TCK2046" s="220"/>
      <c r="TCL2046" s="220"/>
      <c r="TCM2046" s="220"/>
      <c r="TCN2046" s="220"/>
      <c r="TCO2046" s="220"/>
      <c r="TCP2046" s="220"/>
      <c r="TCQ2046" s="220"/>
      <c r="TCR2046" s="220"/>
      <c r="TCS2046" s="220"/>
      <c r="TCT2046" s="220"/>
      <c r="TCU2046" s="220"/>
      <c r="TCV2046" s="220"/>
      <c r="TCW2046" s="220"/>
      <c r="TCX2046" s="220"/>
      <c r="TCY2046" s="220"/>
      <c r="TCZ2046" s="220"/>
      <c r="TDA2046" s="220"/>
      <c r="TDB2046" s="220"/>
      <c r="TDC2046" s="220"/>
      <c r="TDD2046" s="220"/>
      <c r="TDE2046" s="220"/>
      <c r="TDF2046" s="220"/>
      <c r="TDG2046" s="220"/>
      <c r="TDH2046" s="220"/>
      <c r="TDI2046" s="220"/>
      <c r="TDJ2046" s="220"/>
      <c r="TDK2046" s="220"/>
      <c r="TDL2046" s="220"/>
      <c r="TDM2046" s="220"/>
      <c r="TDN2046" s="220"/>
      <c r="TDO2046" s="220"/>
      <c r="TDP2046" s="220"/>
      <c r="TDQ2046" s="220"/>
      <c r="TDR2046" s="220"/>
      <c r="TDS2046" s="220"/>
      <c r="TDT2046" s="220"/>
      <c r="TDU2046" s="220"/>
      <c r="TDV2046" s="220"/>
      <c r="TDW2046" s="220"/>
      <c r="TDX2046" s="220"/>
      <c r="TDY2046" s="220"/>
      <c r="TDZ2046" s="220"/>
      <c r="TEA2046" s="220"/>
      <c r="TEB2046" s="220"/>
      <c r="TEC2046" s="220"/>
      <c r="TED2046" s="220"/>
      <c r="TEE2046" s="220"/>
      <c r="TEF2046" s="220"/>
      <c r="TEG2046" s="220"/>
      <c r="TEH2046" s="220"/>
      <c r="TEI2046" s="220"/>
      <c r="TEJ2046" s="220"/>
      <c r="TEK2046" s="220"/>
      <c r="TEL2046" s="220"/>
      <c r="TEM2046" s="220"/>
      <c r="TEN2046" s="220"/>
      <c r="TEO2046" s="220"/>
      <c r="TEP2046" s="220"/>
      <c r="TEQ2046" s="220"/>
      <c r="TER2046" s="220"/>
      <c r="TES2046" s="220"/>
      <c r="TET2046" s="220"/>
      <c r="TEU2046" s="220"/>
      <c r="TEV2046" s="220"/>
      <c r="TEW2046" s="220"/>
      <c r="TEX2046" s="220"/>
      <c r="TEY2046" s="220"/>
      <c r="TEZ2046" s="220"/>
      <c r="TFA2046" s="220"/>
      <c r="TFB2046" s="220"/>
      <c r="TFC2046" s="220"/>
      <c r="TFD2046" s="220"/>
      <c r="TFE2046" s="220"/>
      <c r="TFF2046" s="220"/>
      <c r="TFG2046" s="220"/>
      <c r="TFH2046" s="220"/>
      <c r="TFI2046" s="220"/>
      <c r="TFJ2046" s="220"/>
      <c r="TFK2046" s="220"/>
      <c r="TFL2046" s="220"/>
      <c r="TFM2046" s="220"/>
      <c r="TFN2046" s="220"/>
      <c r="TFO2046" s="220"/>
      <c r="TFP2046" s="220"/>
      <c r="TFQ2046" s="220"/>
      <c r="TFR2046" s="220"/>
      <c r="TFS2046" s="220"/>
      <c r="TFT2046" s="220"/>
      <c r="TFU2046" s="220"/>
      <c r="TFV2046" s="220"/>
      <c r="TFW2046" s="220"/>
      <c r="TFX2046" s="220"/>
      <c r="TFY2046" s="220"/>
      <c r="TFZ2046" s="220"/>
      <c r="TGA2046" s="220"/>
      <c r="TGB2046" s="220"/>
      <c r="TGC2046" s="220"/>
      <c r="TGD2046" s="220"/>
      <c r="TGE2046" s="220"/>
      <c r="TGF2046" s="220"/>
      <c r="TGG2046" s="220"/>
      <c r="TGH2046" s="220"/>
      <c r="TGI2046" s="220"/>
      <c r="TGJ2046" s="220"/>
      <c r="TGK2046" s="220"/>
      <c r="TGL2046" s="220"/>
      <c r="TGM2046" s="220"/>
      <c r="TGN2046" s="220"/>
      <c r="TGO2046" s="220"/>
      <c r="TGP2046" s="220"/>
      <c r="TGQ2046" s="220"/>
      <c r="TGR2046" s="220"/>
      <c r="TGS2046" s="220"/>
      <c r="TGT2046" s="220"/>
      <c r="TGU2046" s="220"/>
      <c r="TGV2046" s="220"/>
      <c r="TGW2046" s="220"/>
      <c r="TGX2046" s="220"/>
      <c r="TGY2046" s="220"/>
      <c r="TGZ2046" s="220"/>
      <c r="THA2046" s="220"/>
      <c r="THB2046" s="220"/>
      <c r="THC2046" s="220"/>
      <c r="THD2046" s="220"/>
      <c r="THE2046" s="220"/>
      <c r="THF2046" s="220"/>
      <c r="THG2046" s="220"/>
      <c r="THH2046" s="220"/>
      <c r="THI2046" s="220"/>
      <c r="THJ2046" s="220"/>
      <c r="THK2046" s="220"/>
      <c r="THL2046" s="220"/>
      <c r="THM2046" s="220"/>
      <c r="THN2046" s="220"/>
      <c r="THO2046" s="220"/>
      <c r="THP2046" s="220"/>
      <c r="THQ2046" s="220"/>
      <c r="THR2046" s="220"/>
      <c r="THS2046" s="220"/>
      <c r="THT2046" s="220"/>
      <c r="THU2046" s="220"/>
      <c r="THV2046" s="220"/>
      <c r="THW2046" s="220"/>
      <c r="THX2046" s="220"/>
      <c r="THY2046" s="220"/>
      <c r="THZ2046" s="220"/>
      <c r="TIA2046" s="220"/>
      <c r="TIB2046" s="220"/>
      <c r="TIC2046" s="220"/>
      <c r="TID2046" s="220"/>
      <c r="TIE2046" s="220"/>
      <c r="TIF2046" s="220"/>
      <c r="TIG2046" s="220"/>
      <c r="TIH2046" s="220"/>
      <c r="TII2046" s="220"/>
      <c r="TIJ2046" s="220"/>
      <c r="TIK2046" s="220"/>
      <c r="TIL2046" s="220"/>
      <c r="TIM2046" s="220"/>
      <c r="TIN2046" s="220"/>
      <c r="TIO2046" s="220"/>
      <c r="TIP2046" s="220"/>
      <c r="TIQ2046" s="220"/>
      <c r="TIR2046" s="220"/>
      <c r="TIS2046" s="220"/>
      <c r="TIT2046" s="220"/>
      <c r="TIU2046" s="220"/>
      <c r="TIV2046" s="220"/>
      <c r="TIW2046" s="220"/>
      <c r="TIX2046" s="220"/>
      <c r="TIY2046" s="220"/>
      <c r="TIZ2046" s="220"/>
      <c r="TJA2046" s="220"/>
      <c r="TJB2046" s="220"/>
      <c r="TJC2046" s="220"/>
      <c r="TJD2046" s="220"/>
      <c r="TJE2046" s="220"/>
      <c r="TJF2046" s="220"/>
      <c r="TJG2046" s="220"/>
      <c r="TJH2046" s="220"/>
      <c r="TJI2046" s="220"/>
      <c r="TJJ2046" s="220"/>
      <c r="TJK2046" s="220"/>
      <c r="TJL2046" s="220"/>
      <c r="TJM2046" s="220"/>
      <c r="TJN2046" s="220"/>
      <c r="TJO2046" s="220"/>
      <c r="TJP2046" s="220"/>
      <c r="TJQ2046" s="220"/>
      <c r="TJR2046" s="220"/>
      <c r="TJS2046" s="220"/>
      <c r="TJT2046" s="220"/>
      <c r="TJU2046" s="220"/>
      <c r="TJV2046" s="220"/>
      <c r="TJW2046" s="220"/>
      <c r="TJX2046" s="220"/>
      <c r="TJY2046" s="220"/>
      <c r="TJZ2046" s="220"/>
      <c r="TKA2046" s="220"/>
      <c r="TKB2046" s="220"/>
      <c r="TKC2046" s="220"/>
      <c r="TKD2046" s="220"/>
      <c r="TKE2046" s="220"/>
      <c r="TKF2046" s="220"/>
      <c r="TKG2046" s="220"/>
      <c r="TKH2046" s="220"/>
      <c r="TKI2046" s="220"/>
      <c r="TKJ2046" s="220"/>
      <c r="TKK2046" s="220"/>
      <c r="TKL2046" s="220"/>
      <c r="TKM2046" s="220"/>
      <c r="TKN2046" s="220"/>
      <c r="TKO2046" s="220"/>
      <c r="TKP2046" s="220"/>
      <c r="TKQ2046" s="220"/>
      <c r="TKR2046" s="220"/>
      <c r="TKS2046" s="220"/>
      <c r="TKT2046" s="220"/>
      <c r="TKU2046" s="220"/>
      <c r="TKV2046" s="220"/>
      <c r="TKW2046" s="220"/>
      <c r="TKX2046" s="220"/>
      <c r="TKY2046" s="220"/>
      <c r="TKZ2046" s="220"/>
      <c r="TLA2046" s="220"/>
      <c r="TLB2046" s="220"/>
      <c r="TLC2046" s="220"/>
      <c r="TLD2046" s="220"/>
      <c r="TLE2046" s="220"/>
      <c r="TLF2046" s="220"/>
      <c r="TLG2046" s="220"/>
      <c r="TLH2046" s="220"/>
      <c r="TLI2046" s="220"/>
      <c r="TLJ2046" s="220"/>
      <c r="TLK2046" s="220"/>
      <c r="TLL2046" s="220"/>
      <c r="TLM2046" s="220"/>
      <c r="TLN2046" s="220"/>
      <c r="TLO2046" s="220"/>
      <c r="TLP2046" s="220"/>
      <c r="TLQ2046" s="220"/>
      <c r="TLR2046" s="220"/>
      <c r="TLS2046" s="220"/>
      <c r="TLT2046" s="220"/>
      <c r="TLU2046" s="220"/>
      <c r="TLV2046" s="220"/>
      <c r="TLW2046" s="220"/>
      <c r="TLX2046" s="220"/>
      <c r="TLY2046" s="220"/>
      <c r="TLZ2046" s="220"/>
      <c r="TMA2046" s="220"/>
      <c r="TMB2046" s="220"/>
      <c r="TMC2046" s="220"/>
      <c r="TMD2046" s="220"/>
      <c r="TME2046" s="220"/>
      <c r="TMF2046" s="220"/>
      <c r="TMG2046" s="220"/>
      <c r="TMH2046" s="220"/>
      <c r="TMI2046" s="220"/>
      <c r="TMJ2046" s="220"/>
      <c r="TMK2046" s="220"/>
      <c r="TML2046" s="220"/>
      <c r="TMM2046" s="220"/>
      <c r="TMN2046" s="220"/>
      <c r="TMO2046" s="220"/>
      <c r="TMP2046" s="220"/>
      <c r="TMQ2046" s="220"/>
      <c r="TMR2046" s="220"/>
      <c r="TMS2046" s="220"/>
      <c r="TMT2046" s="220"/>
      <c r="TMU2046" s="220"/>
      <c r="TMV2046" s="220"/>
      <c r="TMW2046" s="220"/>
      <c r="TMX2046" s="220"/>
      <c r="TMY2046" s="220"/>
      <c r="TMZ2046" s="220"/>
      <c r="TNA2046" s="220"/>
      <c r="TNB2046" s="220"/>
      <c r="TNC2046" s="220"/>
      <c r="TND2046" s="220"/>
      <c r="TNE2046" s="220"/>
      <c r="TNF2046" s="220"/>
      <c r="TNG2046" s="220"/>
      <c r="TNH2046" s="220"/>
      <c r="TNI2046" s="220"/>
      <c r="TNJ2046" s="220"/>
      <c r="TNK2046" s="220"/>
      <c r="TNL2046" s="220"/>
      <c r="TNM2046" s="220"/>
      <c r="TNN2046" s="220"/>
      <c r="TNO2046" s="220"/>
      <c r="TNP2046" s="220"/>
      <c r="TNQ2046" s="220"/>
      <c r="TNR2046" s="220"/>
      <c r="TNS2046" s="220"/>
      <c r="TNT2046" s="220"/>
      <c r="TNU2046" s="220"/>
      <c r="TNV2046" s="220"/>
      <c r="TNW2046" s="220"/>
      <c r="TNX2046" s="220"/>
      <c r="TNY2046" s="220"/>
      <c r="TNZ2046" s="220"/>
      <c r="TOA2046" s="220"/>
      <c r="TOB2046" s="220"/>
      <c r="TOC2046" s="220"/>
      <c r="TOD2046" s="220"/>
      <c r="TOE2046" s="220"/>
      <c r="TOF2046" s="220"/>
      <c r="TOG2046" s="220"/>
      <c r="TOH2046" s="220"/>
      <c r="TOI2046" s="220"/>
      <c r="TOJ2046" s="220"/>
      <c r="TOK2046" s="220"/>
      <c r="TOL2046" s="220"/>
      <c r="TOM2046" s="220"/>
      <c r="TON2046" s="220"/>
      <c r="TOO2046" s="220"/>
      <c r="TOP2046" s="220"/>
      <c r="TOQ2046" s="220"/>
      <c r="TOR2046" s="220"/>
      <c r="TOS2046" s="220"/>
      <c r="TOT2046" s="220"/>
      <c r="TOU2046" s="220"/>
      <c r="TOV2046" s="220"/>
      <c r="TOW2046" s="220"/>
      <c r="TOX2046" s="220"/>
      <c r="TOY2046" s="220"/>
      <c r="TOZ2046" s="220"/>
      <c r="TPA2046" s="220"/>
      <c r="TPB2046" s="220"/>
      <c r="TPC2046" s="220"/>
      <c r="TPD2046" s="220"/>
      <c r="TPE2046" s="220"/>
      <c r="TPF2046" s="220"/>
      <c r="TPG2046" s="220"/>
      <c r="TPH2046" s="220"/>
      <c r="TPI2046" s="220"/>
      <c r="TPJ2046" s="220"/>
      <c r="TPK2046" s="220"/>
      <c r="TPL2046" s="220"/>
      <c r="TPM2046" s="220"/>
      <c r="TPN2046" s="220"/>
      <c r="TPO2046" s="220"/>
      <c r="TPP2046" s="220"/>
      <c r="TPQ2046" s="220"/>
      <c r="TPR2046" s="220"/>
      <c r="TPS2046" s="220"/>
      <c r="TPT2046" s="220"/>
      <c r="TPU2046" s="220"/>
      <c r="TPV2046" s="220"/>
      <c r="TPW2046" s="220"/>
      <c r="TPX2046" s="220"/>
      <c r="TPY2046" s="220"/>
      <c r="TPZ2046" s="220"/>
      <c r="TQA2046" s="220"/>
      <c r="TQB2046" s="220"/>
      <c r="TQC2046" s="220"/>
      <c r="TQD2046" s="220"/>
      <c r="TQE2046" s="220"/>
      <c r="TQF2046" s="220"/>
      <c r="TQG2046" s="220"/>
      <c r="TQH2046" s="220"/>
      <c r="TQI2046" s="220"/>
      <c r="TQJ2046" s="220"/>
      <c r="TQK2046" s="220"/>
      <c r="TQL2046" s="220"/>
      <c r="TQM2046" s="220"/>
      <c r="TQN2046" s="220"/>
      <c r="TQO2046" s="220"/>
      <c r="TQP2046" s="220"/>
      <c r="TQQ2046" s="220"/>
      <c r="TQR2046" s="220"/>
      <c r="TQS2046" s="220"/>
      <c r="TQT2046" s="220"/>
      <c r="TQU2046" s="220"/>
      <c r="TQV2046" s="220"/>
      <c r="TQW2046" s="220"/>
      <c r="TQX2046" s="220"/>
      <c r="TQY2046" s="220"/>
      <c r="TQZ2046" s="220"/>
      <c r="TRA2046" s="220"/>
      <c r="TRB2046" s="220"/>
      <c r="TRC2046" s="220"/>
      <c r="TRD2046" s="220"/>
      <c r="TRE2046" s="220"/>
      <c r="TRF2046" s="220"/>
      <c r="TRG2046" s="220"/>
      <c r="TRH2046" s="220"/>
      <c r="TRI2046" s="220"/>
      <c r="TRJ2046" s="220"/>
      <c r="TRK2046" s="220"/>
      <c r="TRL2046" s="220"/>
      <c r="TRM2046" s="220"/>
      <c r="TRN2046" s="220"/>
      <c r="TRO2046" s="220"/>
      <c r="TRP2046" s="220"/>
      <c r="TRQ2046" s="220"/>
      <c r="TRR2046" s="220"/>
      <c r="TRS2046" s="220"/>
      <c r="TRT2046" s="220"/>
      <c r="TRU2046" s="220"/>
      <c r="TRV2046" s="220"/>
      <c r="TRW2046" s="220"/>
      <c r="TRX2046" s="220"/>
      <c r="TRY2046" s="220"/>
      <c r="TRZ2046" s="220"/>
      <c r="TSA2046" s="220"/>
      <c r="TSB2046" s="220"/>
      <c r="TSC2046" s="220"/>
      <c r="TSD2046" s="220"/>
      <c r="TSE2046" s="220"/>
      <c r="TSF2046" s="220"/>
      <c r="TSG2046" s="220"/>
      <c r="TSH2046" s="220"/>
      <c r="TSI2046" s="220"/>
      <c r="TSJ2046" s="220"/>
      <c r="TSK2046" s="220"/>
      <c r="TSL2046" s="220"/>
      <c r="TSM2046" s="220"/>
      <c r="TSN2046" s="220"/>
      <c r="TSO2046" s="220"/>
      <c r="TSP2046" s="220"/>
      <c r="TSQ2046" s="220"/>
      <c r="TSR2046" s="220"/>
      <c r="TSS2046" s="220"/>
      <c r="TST2046" s="220"/>
      <c r="TSU2046" s="220"/>
      <c r="TSV2046" s="220"/>
      <c r="TSW2046" s="220"/>
      <c r="TSX2046" s="220"/>
      <c r="TSY2046" s="220"/>
      <c r="TSZ2046" s="220"/>
      <c r="TTA2046" s="220"/>
      <c r="TTB2046" s="220"/>
      <c r="TTC2046" s="220"/>
      <c r="TTD2046" s="220"/>
      <c r="TTE2046" s="220"/>
      <c r="TTF2046" s="220"/>
      <c r="TTG2046" s="220"/>
      <c r="TTH2046" s="220"/>
      <c r="TTI2046" s="220"/>
      <c r="TTJ2046" s="220"/>
      <c r="TTK2046" s="220"/>
      <c r="TTL2046" s="220"/>
      <c r="TTM2046" s="220"/>
      <c r="TTN2046" s="220"/>
      <c r="TTO2046" s="220"/>
      <c r="TTP2046" s="220"/>
      <c r="TTQ2046" s="220"/>
      <c r="TTR2046" s="220"/>
      <c r="TTS2046" s="220"/>
      <c r="TTT2046" s="220"/>
      <c r="TTU2046" s="220"/>
      <c r="TTV2046" s="220"/>
      <c r="TTW2046" s="220"/>
      <c r="TTX2046" s="220"/>
      <c r="TTY2046" s="220"/>
      <c r="TTZ2046" s="220"/>
      <c r="TUA2046" s="220"/>
      <c r="TUB2046" s="220"/>
      <c r="TUC2046" s="220"/>
      <c r="TUD2046" s="220"/>
      <c r="TUE2046" s="220"/>
      <c r="TUF2046" s="220"/>
      <c r="TUG2046" s="220"/>
      <c r="TUH2046" s="220"/>
      <c r="TUI2046" s="220"/>
      <c r="TUJ2046" s="220"/>
      <c r="TUK2046" s="220"/>
      <c r="TUL2046" s="220"/>
      <c r="TUM2046" s="220"/>
      <c r="TUN2046" s="220"/>
      <c r="TUO2046" s="220"/>
      <c r="TUP2046" s="220"/>
      <c r="TUQ2046" s="220"/>
      <c r="TUR2046" s="220"/>
      <c r="TUS2046" s="220"/>
      <c r="TUT2046" s="220"/>
      <c r="TUU2046" s="220"/>
      <c r="TUV2046" s="220"/>
      <c r="TUW2046" s="220"/>
      <c r="TUX2046" s="220"/>
      <c r="TUY2046" s="220"/>
      <c r="TUZ2046" s="220"/>
      <c r="TVA2046" s="220"/>
      <c r="TVB2046" s="220"/>
      <c r="TVC2046" s="220"/>
      <c r="TVD2046" s="220"/>
      <c r="TVE2046" s="220"/>
      <c r="TVF2046" s="220"/>
      <c r="TVG2046" s="220"/>
      <c r="TVH2046" s="220"/>
      <c r="TVI2046" s="220"/>
      <c r="TVJ2046" s="220"/>
      <c r="TVK2046" s="220"/>
      <c r="TVL2046" s="220"/>
      <c r="TVM2046" s="220"/>
      <c r="TVN2046" s="220"/>
      <c r="TVO2046" s="220"/>
      <c r="TVP2046" s="220"/>
      <c r="TVQ2046" s="220"/>
      <c r="TVR2046" s="220"/>
      <c r="TVS2046" s="220"/>
      <c r="TVT2046" s="220"/>
      <c r="TVU2046" s="220"/>
      <c r="TVV2046" s="220"/>
      <c r="TVW2046" s="220"/>
      <c r="TVX2046" s="220"/>
      <c r="TVY2046" s="220"/>
      <c r="TVZ2046" s="220"/>
      <c r="TWA2046" s="220"/>
      <c r="TWB2046" s="220"/>
      <c r="TWC2046" s="220"/>
      <c r="TWD2046" s="220"/>
      <c r="TWE2046" s="220"/>
      <c r="TWF2046" s="220"/>
      <c r="TWG2046" s="220"/>
      <c r="TWH2046" s="220"/>
      <c r="TWI2046" s="220"/>
      <c r="TWJ2046" s="220"/>
      <c r="TWK2046" s="220"/>
      <c r="TWL2046" s="220"/>
      <c r="TWM2046" s="220"/>
      <c r="TWN2046" s="220"/>
      <c r="TWO2046" s="220"/>
      <c r="TWP2046" s="220"/>
      <c r="TWQ2046" s="220"/>
      <c r="TWR2046" s="220"/>
      <c r="TWS2046" s="220"/>
      <c r="TWT2046" s="220"/>
      <c r="TWU2046" s="220"/>
      <c r="TWV2046" s="220"/>
      <c r="TWW2046" s="220"/>
      <c r="TWX2046" s="220"/>
      <c r="TWY2046" s="220"/>
      <c r="TWZ2046" s="220"/>
      <c r="TXA2046" s="220"/>
      <c r="TXB2046" s="220"/>
      <c r="TXC2046" s="220"/>
      <c r="TXD2046" s="220"/>
      <c r="TXE2046" s="220"/>
      <c r="TXF2046" s="220"/>
      <c r="TXG2046" s="220"/>
      <c r="TXH2046" s="220"/>
      <c r="TXI2046" s="220"/>
      <c r="TXJ2046" s="220"/>
      <c r="TXK2046" s="220"/>
      <c r="TXL2046" s="220"/>
      <c r="TXM2046" s="220"/>
      <c r="TXN2046" s="220"/>
      <c r="TXO2046" s="220"/>
      <c r="TXP2046" s="220"/>
      <c r="TXQ2046" s="220"/>
      <c r="TXR2046" s="220"/>
      <c r="TXS2046" s="220"/>
      <c r="TXT2046" s="220"/>
      <c r="TXU2046" s="220"/>
      <c r="TXV2046" s="220"/>
      <c r="TXW2046" s="220"/>
      <c r="TXX2046" s="220"/>
      <c r="TXY2046" s="220"/>
      <c r="TXZ2046" s="220"/>
      <c r="TYA2046" s="220"/>
      <c r="TYB2046" s="220"/>
      <c r="TYC2046" s="220"/>
      <c r="TYD2046" s="220"/>
      <c r="TYE2046" s="220"/>
      <c r="TYF2046" s="220"/>
      <c r="TYG2046" s="220"/>
      <c r="TYH2046" s="220"/>
      <c r="TYI2046" s="220"/>
      <c r="TYJ2046" s="220"/>
      <c r="TYK2046" s="220"/>
      <c r="TYL2046" s="220"/>
      <c r="TYM2046" s="220"/>
      <c r="TYN2046" s="220"/>
      <c r="TYO2046" s="220"/>
      <c r="TYP2046" s="220"/>
      <c r="TYQ2046" s="220"/>
      <c r="TYR2046" s="220"/>
      <c r="TYS2046" s="220"/>
      <c r="TYT2046" s="220"/>
      <c r="TYU2046" s="220"/>
      <c r="TYV2046" s="220"/>
      <c r="TYW2046" s="220"/>
      <c r="TYX2046" s="220"/>
      <c r="TYY2046" s="220"/>
      <c r="TYZ2046" s="220"/>
      <c r="TZA2046" s="220"/>
      <c r="TZB2046" s="220"/>
      <c r="TZC2046" s="220"/>
      <c r="TZD2046" s="220"/>
      <c r="TZE2046" s="220"/>
      <c r="TZF2046" s="220"/>
      <c r="TZG2046" s="220"/>
      <c r="TZH2046" s="220"/>
      <c r="TZI2046" s="220"/>
      <c r="TZJ2046" s="220"/>
      <c r="TZK2046" s="220"/>
      <c r="TZL2046" s="220"/>
      <c r="TZM2046" s="220"/>
      <c r="TZN2046" s="220"/>
      <c r="TZO2046" s="220"/>
      <c r="TZP2046" s="220"/>
      <c r="TZQ2046" s="220"/>
      <c r="TZR2046" s="220"/>
      <c r="TZS2046" s="220"/>
      <c r="TZT2046" s="220"/>
      <c r="TZU2046" s="220"/>
      <c r="TZV2046" s="220"/>
      <c r="TZW2046" s="220"/>
      <c r="TZX2046" s="220"/>
      <c r="TZY2046" s="220"/>
      <c r="TZZ2046" s="220"/>
      <c r="UAA2046" s="220"/>
      <c r="UAB2046" s="220"/>
      <c r="UAC2046" s="220"/>
      <c r="UAD2046" s="220"/>
      <c r="UAE2046" s="220"/>
      <c r="UAF2046" s="220"/>
      <c r="UAG2046" s="220"/>
      <c r="UAH2046" s="220"/>
      <c r="UAI2046" s="220"/>
      <c r="UAJ2046" s="220"/>
      <c r="UAK2046" s="220"/>
      <c r="UAL2046" s="220"/>
      <c r="UAM2046" s="220"/>
      <c r="UAN2046" s="220"/>
      <c r="UAO2046" s="220"/>
      <c r="UAP2046" s="220"/>
      <c r="UAQ2046" s="220"/>
      <c r="UAR2046" s="220"/>
      <c r="UAS2046" s="220"/>
      <c r="UAT2046" s="220"/>
      <c r="UAU2046" s="220"/>
      <c r="UAV2046" s="220"/>
      <c r="UAW2046" s="220"/>
      <c r="UAX2046" s="220"/>
      <c r="UAY2046" s="220"/>
      <c r="UAZ2046" s="220"/>
      <c r="UBA2046" s="220"/>
      <c r="UBB2046" s="220"/>
      <c r="UBC2046" s="220"/>
      <c r="UBD2046" s="220"/>
      <c r="UBE2046" s="220"/>
      <c r="UBF2046" s="220"/>
      <c r="UBG2046" s="220"/>
      <c r="UBH2046" s="220"/>
      <c r="UBI2046" s="220"/>
      <c r="UBJ2046" s="220"/>
      <c r="UBK2046" s="220"/>
      <c r="UBL2046" s="220"/>
      <c r="UBM2046" s="220"/>
      <c r="UBN2046" s="220"/>
      <c r="UBO2046" s="220"/>
      <c r="UBP2046" s="220"/>
      <c r="UBQ2046" s="220"/>
      <c r="UBR2046" s="220"/>
      <c r="UBS2046" s="220"/>
      <c r="UBT2046" s="220"/>
      <c r="UBU2046" s="220"/>
      <c r="UBV2046" s="220"/>
      <c r="UBW2046" s="220"/>
      <c r="UBX2046" s="220"/>
      <c r="UBY2046" s="220"/>
      <c r="UBZ2046" s="220"/>
      <c r="UCA2046" s="220"/>
      <c r="UCB2046" s="220"/>
      <c r="UCC2046" s="220"/>
      <c r="UCD2046" s="220"/>
      <c r="UCE2046" s="220"/>
      <c r="UCF2046" s="220"/>
      <c r="UCG2046" s="220"/>
      <c r="UCH2046" s="220"/>
      <c r="UCI2046" s="220"/>
      <c r="UCJ2046" s="220"/>
      <c r="UCK2046" s="220"/>
      <c r="UCL2046" s="220"/>
      <c r="UCM2046" s="220"/>
      <c r="UCN2046" s="220"/>
      <c r="UCO2046" s="220"/>
      <c r="UCP2046" s="220"/>
      <c r="UCQ2046" s="220"/>
      <c r="UCR2046" s="220"/>
      <c r="UCS2046" s="220"/>
      <c r="UCT2046" s="220"/>
      <c r="UCU2046" s="220"/>
      <c r="UCV2046" s="220"/>
      <c r="UCW2046" s="220"/>
      <c r="UCX2046" s="220"/>
      <c r="UCY2046" s="220"/>
      <c r="UCZ2046" s="220"/>
      <c r="UDA2046" s="220"/>
      <c r="UDB2046" s="220"/>
      <c r="UDC2046" s="220"/>
      <c r="UDD2046" s="220"/>
      <c r="UDE2046" s="220"/>
      <c r="UDF2046" s="220"/>
      <c r="UDG2046" s="220"/>
      <c r="UDH2046" s="220"/>
      <c r="UDI2046" s="220"/>
      <c r="UDJ2046" s="220"/>
      <c r="UDK2046" s="220"/>
      <c r="UDL2046" s="220"/>
      <c r="UDM2046" s="220"/>
      <c r="UDN2046" s="220"/>
      <c r="UDO2046" s="220"/>
      <c r="UDP2046" s="220"/>
      <c r="UDQ2046" s="220"/>
      <c r="UDR2046" s="220"/>
      <c r="UDS2046" s="220"/>
      <c r="UDT2046" s="220"/>
      <c r="UDU2046" s="220"/>
      <c r="UDV2046" s="220"/>
      <c r="UDW2046" s="220"/>
      <c r="UDX2046" s="220"/>
      <c r="UDY2046" s="220"/>
      <c r="UDZ2046" s="220"/>
      <c r="UEA2046" s="220"/>
      <c r="UEB2046" s="220"/>
      <c r="UEC2046" s="220"/>
      <c r="UED2046" s="220"/>
      <c r="UEE2046" s="220"/>
      <c r="UEF2046" s="220"/>
      <c r="UEG2046" s="220"/>
      <c r="UEH2046" s="220"/>
      <c r="UEI2046" s="220"/>
      <c r="UEJ2046" s="220"/>
      <c r="UEK2046" s="220"/>
      <c r="UEL2046" s="220"/>
      <c r="UEM2046" s="220"/>
      <c r="UEN2046" s="220"/>
      <c r="UEO2046" s="220"/>
      <c r="UEP2046" s="220"/>
      <c r="UEQ2046" s="220"/>
      <c r="UER2046" s="220"/>
      <c r="UES2046" s="220"/>
      <c r="UET2046" s="220"/>
      <c r="UEU2046" s="220"/>
      <c r="UEV2046" s="220"/>
      <c r="UEW2046" s="220"/>
      <c r="UEX2046" s="220"/>
      <c r="UEY2046" s="220"/>
      <c r="UEZ2046" s="220"/>
      <c r="UFA2046" s="220"/>
      <c r="UFB2046" s="220"/>
      <c r="UFC2046" s="220"/>
      <c r="UFD2046" s="220"/>
      <c r="UFE2046" s="220"/>
      <c r="UFF2046" s="220"/>
      <c r="UFG2046" s="220"/>
      <c r="UFH2046" s="220"/>
      <c r="UFI2046" s="220"/>
      <c r="UFJ2046" s="220"/>
      <c r="UFK2046" s="220"/>
      <c r="UFL2046" s="220"/>
      <c r="UFM2046" s="220"/>
      <c r="UFN2046" s="220"/>
      <c r="UFO2046" s="220"/>
      <c r="UFP2046" s="220"/>
      <c r="UFQ2046" s="220"/>
      <c r="UFR2046" s="220"/>
      <c r="UFS2046" s="220"/>
      <c r="UFT2046" s="220"/>
      <c r="UFU2046" s="220"/>
      <c r="UFV2046" s="220"/>
      <c r="UFW2046" s="220"/>
      <c r="UFX2046" s="220"/>
      <c r="UFY2046" s="220"/>
      <c r="UFZ2046" s="220"/>
      <c r="UGA2046" s="220"/>
      <c r="UGB2046" s="220"/>
      <c r="UGC2046" s="220"/>
      <c r="UGD2046" s="220"/>
      <c r="UGE2046" s="220"/>
      <c r="UGF2046" s="220"/>
      <c r="UGG2046" s="220"/>
      <c r="UGH2046" s="220"/>
      <c r="UGI2046" s="220"/>
      <c r="UGJ2046" s="220"/>
      <c r="UGK2046" s="220"/>
      <c r="UGL2046" s="220"/>
      <c r="UGM2046" s="220"/>
      <c r="UGN2046" s="220"/>
      <c r="UGO2046" s="220"/>
      <c r="UGP2046" s="220"/>
      <c r="UGQ2046" s="220"/>
      <c r="UGR2046" s="220"/>
      <c r="UGS2046" s="220"/>
      <c r="UGT2046" s="220"/>
      <c r="UGU2046" s="220"/>
      <c r="UGV2046" s="220"/>
      <c r="UGW2046" s="220"/>
      <c r="UGX2046" s="220"/>
      <c r="UGY2046" s="220"/>
      <c r="UGZ2046" s="220"/>
      <c r="UHA2046" s="220"/>
      <c r="UHB2046" s="220"/>
      <c r="UHC2046" s="220"/>
      <c r="UHD2046" s="220"/>
      <c r="UHE2046" s="220"/>
      <c r="UHF2046" s="220"/>
      <c r="UHG2046" s="220"/>
      <c r="UHH2046" s="220"/>
      <c r="UHI2046" s="220"/>
      <c r="UHJ2046" s="220"/>
      <c r="UHK2046" s="220"/>
      <c r="UHL2046" s="220"/>
      <c r="UHM2046" s="220"/>
      <c r="UHN2046" s="220"/>
      <c r="UHO2046" s="220"/>
      <c r="UHP2046" s="220"/>
      <c r="UHQ2046" s="220"/>
      <c r="UHR2046" s="220"/>
      <c r="UHS2046" s="220"/>
      <c r="UHT2046" s="220"/>
      <c r="UHU2046" s="220"/>
      <c r="UHV2046" s="220"/>
      <c r="UHW2046" s="220"/>
      <c r="UHX2046" s="220"/>
      <c r="UHY2046" s="220"/>
      <c r="UHZ2046" s="220"/>
      <c r="UIA2046" s="220"/>
      <c r="UIB2046" s="220"/>
      <c r="UIC2046" s="220"/>
      <c r="UID2046" s="220"/>
      <c r="UIE2046" s="220"/>
      <c r="UIF2046" s="220"/>
      <c r="UIG2046" s="220"/>
      <c r="UIH2046" s="220"/>
      <c r="UII2046" s="220"/>
      <c r="UIJ2046" s="220"/>
      <c r="UIK2046" s="220"/>
      <c r="UIL2046" s="220"/>
      <c r="UIM2046" s="220"/>
      <c r="UIN2046" s="220"/>
      <c r="UIO2046" s="220"/>
      <c r="UIP2046" s="220"/>
      <c r="UIQ2046" s="220"/>
      <c r="UIR2046" s="220"/>
      <c r="UIS2046" s="220"/>
      <c r="UIT2046" s="220"/>
      <c r="UIU2046" s="220"/>
      <c r="UIV2046" s="220"/>
      <c r="UIW2046" s="220"/>
      <c r="UIX2046" s="220"/>
      <c r="UIY2046" s="220"/>
      <c r="UIZ2046" s="220"/>
      <c r="UJA2046" s="220"/>
      <c r="UJB2046" s="220"/>
      <c r="UJC2046" s="220"/>
      <c r="UJD2046" s="220"/>
      <c r="UJE2046" s="220"/>
      <c r="UJF2046" s="220"/>
      <c r="UJG2046" s="220"/>
      <c r="UJH2046" s="220"/>
      <c r="UJI2046" s="220"/>
      <c r="UJJ2046" s="220"/>
      <c r="UJK2046" s="220"/>
      <c r="UJL2046" s="220"/>
      <c r="UJM2046" s="220"/>
      <c r="UJN2046" s="220"/>
      <c r="UJO2046" s="220"/>
      <c r="UJP2046" s="220"/>
      <c r="UJQ2046" s="220"/>
      <c r="UJR2046" s="220"/>
      <c r="UJS2046" s="220"/>
      <c r="UJT2046" s="220"/>
      <c r="UJU2046" s="220"/>
      <c r="UJV2046" s="220"/>
      <c r="UJW2046" s="220"/>
      <c r="UJX2046" s="220"/>
      <c r="UJY2046" s="220"/>
      <c r="UJZ2046" s="220"/>
      <c r="UKA2046" s="220"/>
      <c r="UKB2046" s="220"/>
      <c r="UKC2046" s="220"/>
      <c r="UKD2046" s="220"/>
      <c r="UKE2046" s="220"/>
      <c r="UKF2046" s="220"/>
      <c r="UKG2046" s="220"/>
      <c r="UKH2046" s="220"/>
      <c r="UKI2046" s="220"/>
      <c r="UKJ2046" s="220"/>
      <c r="UKK2046" s="220"/>
      <c r="UKL2046" s="220"/>
      <c r="UKM2046" s="220"/>
      <c r="UKN2046" s="220"/>
      <c r="UKO2046" s="220"/>
      <c r="UKP2046" s="220"/>
      <c r="UKQ2046" s="220"/>
      <c r="UKR2046" s="220"/>
      <c r="UKS2046" s="220"/>
      <c r="UKT2046" s="220"/>
      <c r="UKU2046" s="220"/>
      <c r="UKV2046" s="220"/>
      <c r="UKW2046" s="220"/>
      <c r="UKX2046" s="220"/>
      <c r="UKY2046" s="220"/>
      <c r="UKZ2046" s="220"/>
      <c r="ULA2046" s="220"/>
      <c r="ULB2046" s="220"/>
      <c r="ULC2046" s="220"/>
      <c r="ULD2046" s="220"/>
      <c r="ULE2046" s="220"/>
      <c r="ULF2046" s="220"/>
      <c r="ULG2046" s="220"/>
      <c r="ULH2046" s="220"/>
      <c r="ULI2046" s="220"/>
      <c r="ULJ2046" s="220"/>
      <c r="ULK2046" s="220"/>
      <c r="ULL2046" s="220"/>
      <c r="ULM2046" s="220"/>
      <c r="ULN2046" s="220"/>
      <c r="ULO2046" s="220"/>
      <c r="ULP2046" s="220"/>
      <c r="ULQ2046" s="220"/>
      <c r="ULR2046" s="220"/>
      <c r="ULS2046" s="220"/>
      <c r="ULT2046" s="220"/>
      <c r="ULU2046" s="220"/>
      <c r="ULV2046" s="220"/>
      <c r="ULW2046" s="220"/>
      <c r="ULX2046" s="220"/>
      <c r="ULY2046" s="220"/>
      <c r="ULZ2046" s="220"/>
      <c r="UMA2046" s="220"/>
      <c r="UMB2046" s="220"/>
      <c r="UMC2046" s="220"/>
      <c r="UMD2046" s="220"/>
      <c r="UME2046" s="220"/>
      <c r="UMF2046" s="220"/>
      <c r="UMG2046" s="220"/>
      <c r="UMH2046" s="220"/>
      <c r="UMI2046" s="220"/>
      <c r="UMJ2046" s="220"/>
      <c r="UMK2046" s="220"/>
      <c r="UML2046" s="220"/>
      <c r="UMM2046" s="220"/>
      <c r="UMN2046" s="220"/>
      <c r="UMO2046" s="220"/>
      <c r="UMP2046" s="220"/>
      <c r="UMQ2046" s="220"/>
      <c r="UMR2046" s="220"/>
      <c r="UMS2046" s="220"/>
      <c r="UMT2046" s="220"/>
      <c r="UMU2046" s="220"/>
      <c r="UMV2046" s="220"/>
      <c r="UMW2046" s="220"/>
      <c r="UMX2046" s="220"/>
      <c r="UMY2046" s="220"/>
      <c r="UMZ2046" s="220"/>
      <c r="UNA2046" s="220"/>
      <c r="UNB2046" s="220"/>
      <c r="UNC2046" s="220"/>
      <c r="UND2046" s="220"/>
      <c r="UNE2046" s="220"/>
      <c r="UNF2046" s="220"/>
      <c r="UNG2046" s="220"/>
      <c r="UNH2046" s="220"/>
      <c r="UNI2046" s="220"/>
      <c r="UNJ2046" s="220"/>
      <c r="UNK2046" s="220"/>
      <c r="UNL2046" s="220"/>
      <c r="UNM2046" s="220"/>
      <c r="UNN2046" s="220"/>
      <c r="UNO2046" s="220"/>
      <c r="UNP2046" s="220"/>
      <c r="UNQ2046" s="220"/>
      <c r="UNR2046" s="220"/>
      <c r="UNS2046" s="220"/>
      <c r="UNT2046" s="220"/>
      <c r="UNU2046" s="220"/>
      <c r="UNV2046" s="220"/>
      <c r="UNW2046" s="220"/>
      <c r="UNX2046" s="220"/>
      <c r="UNY2046" s="220"/>
      <c r="UNZ2046" s="220"/>
      <c r="UOA2046" s="220"/>
      <c r="UOB2046" s="220"/>
      <c r="UOC2046" s="220"/>
      <c r="UOD2046" s="220"/>
      <c r="UOE2046" s="220"/>
      <c r="UOF2046" s="220"/>
      <c r="UOG2046" s="220"/>
      <c r="UOH2046" s="220"/>
      <c r="UOI2046" s="220"/>
      <c r="UOJ2046" s="220"/>
      <c r="UOK2046" s="220"/>
      <c r="UOL2046" s="220"/>
      <c r="UOM2046" s="220"/>
      <c r="UON2046" s="220"/>
      <c r="UOO2046" s="220"/>
      <c r="UOP2046" s="220"/>
      <c r="UOQ2046" s="220"/>
      <c r="UOR2046" s="220"/>
      <c r="UOS2046" s="220"/>
      <c r="UOT2046" s="220"/>
      <c r="UOU2046" s="220"/>
      <c r="UOV2046" s="220"/>
      <c r="UOW2046" s="220"/>
      <c r="UOX2046" s="220"/>
      <c r="UOY2046" s="220"/>
      <c r="UOZ2046" s="220"/>
      <c r="UPA2046" s="220"/>
      <c r="UPB2046" s="220"/>
      <c r="UPC2046" s="220"/>
      <c r="UPD2046" s="220"/>
      <c r="UPE2046" s="220"/>
      <c r="UPF2046" s="220"/>
      <c r="UPG2046" s="220"/>
      <c r="UPH2046" s="220"/>
      <c r="UPI2046" s="220"/>
      <c r="UPJ2046" s="220"/>
      <c r="UPK2046" s="220"/>
      <c r="UPL2046" s="220"/>
      <c r="UPM2046" s="220"/>
      <c r="UPN2046" s="220"/>
      <c r="UPO2046" s="220"/>
      <c r="UPP2046" s="220"/>
      <c r="UPQ2046" s="220"/>
      <c r="UPR2046" s="220"/>
      <c r="UPS2046" s="220"/>
      <c r="UPT2046" s="220"/>
      <c r="UPU2046" s="220"/>
      <c r="UPV2046" s="220"/>
      <c r="UPW2046" s="220"/>
      <c r="UPX2046" s="220"/>
      <c r="UPY2046" s="220"/>
      <c r="UPZ2046" s="220"/>
      <c r="UQA2046" s="220"/>
      <c r="UQB2046" s="220"/>
      <c r="UQC2046" s="220"/>
      <c r="UQD2046" s="220"/>
      <c r="UQE2046" s="220"/>
      <c r="UQF2046" s="220"/>
      <c r="UQG2046" s="220"/>
      <c r="UQH2046" s="220"/>
      <c r="UQI2046" s="220"/>
      <c r="UQJ2046" s="220"/>
      <c r="UQK2046" s="220"/>
      <c r="UQL2046" s="220"/>
      <c r="UQM2046" s="220"/>
      <c r="UQN2046" s="220"/>
      <c r="UQO2046" s="220"/>
      <c r="UQP2046" s="220"/>
      <c r="UQQ2046" s="220"/>
      <c r="UQR2046" s="220"/>
      <c r="UQS2046" s="220"/>
      <c r="UQT2046" s="220"/>
      <c r="UQU2046" s="220"/>
      <c r="UQV2046" s="220"/>
      <c r="UQW2046" s="220"/>
      <c r="UQX2046" s="220"/>
      <c r="UQY2046" s="220"/>
      <c r="UQZ2046" s="220"/>
      <c r="URA2046" s="220"/>
      <c r="URB2046" s="220"/>
      <c r="URC2046" s="220"/>
      <c r="URD2046" s="220"/>
      <c r="URE2046" s="220"/>
      <c r="URF2046" s="220"/>
      <c r="URG2046" s="220"/>
      <c r="URH2046" s="220"/>
      <c r="URI2046" s="220"/>
      <c r="URJ2046" s="220"/>
      <c r="URK2046" s="220"/>
      <c r="URL2046" s="220"/>
      <c r="URM2046" s="220"/>
      <c r="URN2046" s="220"/>
      <c r="URO2046" s="220"/>
      <c r="URP2046" s="220"/>
      <c r="URQ2046" s="220"/>
      <c r="URR2046" s="220"/>
      <c r="URS2046" s="220"/>
      <c r="URT2046" s="220"/>
      <c r="URU2046" s="220"/>
      <c r="URV2046" s="220"/>
      <c r="URW2046" s="220"/>
      <c r="URX2046" s="220"/>
      <c r="URY2046" s="220"/>
      <c r="URZ2046" s="220"/>
      <c r="USA2046" s="220"/>
      <c r="USB2046" s="220"/>
      <c r="USC2046" s="220"/>
      <c r="USD2046" s="220"/>
      <c r="USE2046" s="220"/>
      <c r="USF2046" s="220"/>
      <c r="USG2046" s="220"/>
      <c r="USH2046" s="220"/>
      <c r="USI2046" s="220"/>
      <c r="USJ2046" s="220"/>
      <c r="USK2046" s="220"/>
      <c r="USL2046" s="220"/>
      <c r="USM2046" s="220"/>
      <c r="USN2046" s="220"/>
      <c r="USO2046" s="220"/>
      <c r="USP2046" s="220"/>
      <c r="USQ2046" s="220"/>
      <c r="USR2046" s="220"/>
      <c r="USS2046" s="220"/>
      <c r="UST2046" s="220"/>
      <c r="USU2046" s="220"/>
      <c r="USV2046" s="220"/>
      <c r="USW2046" s="220"/>
      <c r="USX2046" s="220"/>
      <c r="USY2046" s="220"/>
      <c r="USZ2046" s="220"/>
      <c r="UTA2046" s="220"/>
      <c r="UTB2046" s="220"/>
      <c r="UTC2046" s="220"/>
      <c r="UTD2046" s="220"/>
      <c r="UTE2046" s="220"/>
      <c r="UTF2046" s="220"/>
      <c r="UTG2046" s="220"/>
      <c r="UTH2046" s="220"/>
      <c r="UTI2046" s="220"/>
      <c r="UTJ2046" s="220"/>
      <c r="UTK2046" s="220"/>
      <c r="UTL2046" s="220"/>
      <c r="UTM2046" s="220"/>
      <c r="UTN2046" s="220"/>
      <c r="UTO2046" s="220"/>
      <c r="UTP2046" s="220"/>
      <c r="UTQ2046" s="220"/>
      <c r="UTR2046" s="220"/>
      <c r="UTS2046" s="220"/>
      <c r="UTT2046" s="220"/>
      <c r="UTU2046" s="220"/>
      <c r="UTV2046" s="220"/>
      <c r="UTW2046" s="220"/>
      <c r="UTX2046" s="220"/>
      <c r="UTY2046" s="220"/>
      <c r="UTZ2046" s="220"/>
      <c r="UUA2046" s="220"/>
      <c r="UUB2046" s="220"/>
      <c r="UUC2046" s="220"/>
      <c r="UUD2046" s="220"/>
      <c r="UUE2046" s="220"/>
      <c r="UUF2046" s="220"/>
      <c r="UUG2046" s="220"/>
      <c r="UUH2046" s="220"/>
      <c r="UUI2046" s="220"/>
      <c r="UUJ2046" s="220"/>
      <c r="UUK2046" s="220"/>
      <c r="UUL2046" s="220"/>
      <c r="UUM2046" s="220"/>
      <c r="UUN2046" s="220"/>
      <c r="UUO2046" s="220"/>
      <c r="UUP2046" s="220"/>
      <c r="UUQ2046" s="220"/>
      <c r="UUR2046" s="220"/>
      <c r="UUS2046" s="220"/>
      <c r="UUT2046" s="220"/>
      <c r="UUU2046" s="220"/>
      <c r="UUV2046" s="220"/>
      <c r="UUW2046" s="220"/>
      <c r="UUX2046" s="220"/>
      <c r="UUY2046" s="220"/>
      <c r="UUZ2046" s="220"/>
      <c r="UVA2046" s="220"/>
      <c r="UVB2046" s="220"/>
      <c r="UVC2046" s="220"/>
      <c r="UVD2046" s="220"/>
      <c r="UVE2046" s="220"/>
      <c r="UVF2046" s="220"/>
      <c r="UVG2046" s="220"/>
      <c r="UVH2046" s="220"/>
      <c r="UVI2046" s="220"/>
      <c r="UVJ2046" s="220"/>
      <c r="UVK2046" s="220"/>
      <c r="UVL2046" s="220"/>
      <c r="UVM2046" s="220"/>
      <c r="UVN2046" s="220"/>
      <c r="UVO2046" s="220"/>
      <c r="UVP2046" s="220"/>
      <c r="UVQ2046" s="220"/>
      <c r="UVR2046" s="220"/>
      <c r="UVS2046" s="220"/>
      <c r="UVT2046" s="220"/>
      <c r="UVU2046" s="220"/>
      <c r="UVV2046" s="220"/>
      <c r="UVW2046" s="220"/>
      <c r="UVX2046" s="220"/>
      <c r="UVY2046" s="220"/>
      <c r="UVZ2046" s="220"/>
      <c r="UWA2046" s="220"/>
      <c r="UWB2046" s="220"/>
      <c r="UWC2046" s="220"/>
      <c r="UWD2046" s="220"/>
      <c r="UWE2046" s="220"/>
      <c r="UWF2046" s="220"/>
      <c r="UWG2046" s="220"/>
      <c r="UWH2046" s="220"/>
      <c r="UWI2046" s="220"/>
      <c r="UWJ2046" s="220"/>
      <c r="UWK2046" s="220"/>
      <c r="UWL2046" s="220"/>
      <c r="UWM2046" s="220"/>
      <c r="UWN2046" s="220"/>
      <c r="UWO2046" s="220"/>
      <c r="UWP2046" s="220"/>
      <c r="UWQ2046" s="220"/>
      <c r="UWR2046" s="220"/>
      <c r="UWS2046" s="220"/>
      <c r="UWT2046" s="220"/>
      <c r="UWU2046" s="220"/>
      <c r="UWV2046" s="220"/>
      <c r="UWW2046" s="220"/>
      <c r="UWX2046" s="220"/>
      <c r="UWY2046" s="220"/>
      <c r="UWZ2046" s="220"/>
      <c r="UXA2046" s="220"/>
      <c r="UXB2046" s="220"/>
      <c r="UXC2046" s="220"/>
      <c r="UXD2046" s="220"/>
      <c r="UXE2046" s="220"/>
      <c r="UXF2046" s="220"/>
      <c r="UXG2046" s="220"/>
      <c r="UXH2046" s="220"/>
      <c r="UXI2046" s="220"/>
      <c r="UXJ2046" s="220"/>
      <c r="UXK2046" s="220"/>
      <c r="UXL2046" s="220"/>
      <c r="UXM2046" s="220"/>
      <c r="UXN2046" s="220"/>
      <c r="UXO2046" s="220"/>
      <c r="UXP2046" s="220"/>
      <c r="UXQ2046" s="220"/>
      <c r="UXR2046" s="220"/>
      <c r="UXS2046" s="220"/>
      <c r="UXT2046" s="220"/>
      <c r="UXU2046" s="220"/>
      <c r="UXV2046" s="220"/>
      <c r="UXW2046" s="220"/>
      <c r="UXX2046" s="220"/>
      <c r="UXY2046" s="220"/>
      <c r="UXZ2046" s="220"/>
      <c r="UYA2046" s="220"/>
      <c r="UYB2046" s="220"/>
      <c r="UYC2046" s="220"/>
      <c r="UYD2046" s="220"/>
      <c r="UYE2046" s="220"/>
      <c r="UYF2046" s="220"/>
      <c r="UYG2046" s="220"/>
      <c r="UYH2046" s="220"/>
      <c r="UYI2046" s="220"/>
      <c r="UYJ2046" s="220"/>
      <c r="UYK2046" s="220"/>
      <c r="UYL2046" s="220"/>
      <c r="UYM2046" s="220"/>
      <c r="UYN2046" s="220"/>
      <c r="UYO2046" s="220"/>
      <c r="UYP2046" s="220"/>
      <c r="UYQ2046" s="220"/>
      <c r="UYR2046" s="220"/>
      <c r="UYS2046" s="220"/>
      <c r="UYT2046" s="220"/>
      <c r="UYU2046" s="220"/>
      <c r="UYV2046" s="220"/>
      <c r="UYW2046" s="220"/>
      <c r="UYX2046" s="220"/>
      <c r="UYY2046" s="220"/>
      <c r="UYZ2046" s="220"/>
      <c r="UZA2046" s="220"/>
      <c r="UZB2046" s="220"/>
      <c r="UZC2046" s="220"/>
      <c r="UZD2046" s="220"/>
      <c r="UZE2046" s="220"/>
      <c r="UZF2046" s="220"/>
      <c r="UZG2046" s="220"/>
      <c r="UZH2046" s="220"/>
      <c r="UZI2046" s="220"/>
      <c r="UZJ2046" s="220"/>
      <c r="UZK2046" s="220"/>
      <c r="UZL2046" s="220"/>
      <c r="UZM2046" s="220"/>
      <c r="UZN2046" s="220"/>
      <c r="UZO2046" s="220"/>
      <c r="UZP2046" s="220"/>
      <c r="UZQ2046" s="220"/>
      <c r="UZR2046" s="220"/>
      <c r="UZS2046" s="220"/>
      <c r="UZT2046" s="220"/>
      <c r="UZU2046" s="220"/>
      <c r="UZV2046" s="220"/>
      <c r="UZW2046" s="220"/>
      <c r="UZX2046" s="220"/>
      <c r="UZY2046" s="220"/>
      <c r="UZZ2046" s="220"/>
      <c r="VAA2046" s="220"/>
      <c r="VAB2046" s="220"/>
      <c r="VAC2046" s="220"/>
      <c r="VAD2046" s="220"/>
      <c r="VAE2046" s="220"/>
      <c r="VAF2046" s="220"/>
      <c r="VAG2046" s="220"/>
      <c r="VAH2046" s="220"/>
      <c r="VAI2046" s="220"/>
      <c r="VAJ2046" s="220"/>
      <c r="VAK2046" s="220"/>
      <c r="VAL2046" s="220"/>
      <c r="VAM2046" s="220"/>
      <c r="VAN2046" s="220"/>
      <c r="VAO2046" s="220"/>
      <c r="VAP2046" s="220"/>
      <c r="VAQ2046" s="220"/>
      <c r="VAR2046" s="220"/>
      <c r="VAS2046" s="220"/>
      <c r="VAT2046" s="220"/>
      <c r="VAU2046" s="220"/>
      <c r="VAV2046" s="220"/>
      <c r="VAW2046" s="220"/>
      <c r="VAX2046" s="220"/>
      <c r="VAY2046" s="220"/>
      <c r="VAZ2046" s="220"/>
      <c r="VBA2046" s="220"/>
      <c r="VBB2046" s="220"/>
      <c r="VBC2046" s="220"/>
      <c r="VBD2046" s="220"/>
      <c r="VBE2046" s="220"/>
      <c r="VBF2046" s="220"/>
      <c r="VBG2046" s="220"/>
      <c r="VBH2046" s="220"/>
      <c r="VBI2046" s="220"/>
      <c r="VBJ2046" s="220"/>
      <c r="VBK2046" s="220"/>
      <c r="VBL2046" s="220"/>
      <c r="VBM2046" s="220"/>
      <c r="VBN2046" s="220"/>
      <c r="VBO2046" s="220"/>
      <c r="VBP2046" s="220"/>
      <c r="VBQ2046" s="220"/>
      <c r="VBR2046" s="220"/>
      <c r="VBS2046" s="220"/>
      <c r="VBT2046" s="220"/>
      <c r="VBU2046" s="220"/>
      <c r="VBV2046" s="220"/>
      <c r="VBW2046" s="220"/>
      <c r="VBX2046" s="220"/>
      <c r="VBY2046" s="220"/>
      <c r="VBZ2046" s="220"/>
      <c r="VCA2046" s="220"/>
      <c r="VCB2046" s="220"/>
      <c r="VCC2046" s="220"/>
      <c r="VCD2046" s="220"/>
      <c r="VCE2046" s="220"/>
      <c r="VCF2046" s="220"/>
      <c r="VCG2046" s="220"/>
      <c r="VCH2046" s="220"/>
      <c r="VCI2046" s="220"/>
      <c r="VCJ2046" s="220"/>
      <c r="VCK2046" s="220"/>
      <c r="VCL2046" s="220"/>
      <c r="VCM2046" s="220"/>
      <c r="VCN2046" s="220"/>
      <c r="VCO2046" s="220"/>
      <c r="VCP2046" s="220"/>
      <c r="VCQ2046" s="220"/>
      <c r="VCR2046" s="220"/>
      <c r="VCS2046" s="220"/>
      <c r="VCT2046" s="220"/>
      <c r="VCU2046" s="220"/>
      <c r="VCV2046" s="220"/>
      <c r="VCW2046" s="220"/>
      <c r="VCX2046" s="220"/>
      <c r="VCY2046" s="220"/>
      <c r="VCZ2046" s="220"/>
      <c r="VDA2046" s="220"/>
      <c r="VDB2046" s="220"/>
      <c r="VDC2046" s="220"/>
      <c r="VDD2046" s="220"/>
      <c r="VDE2046" s="220"/>
      <c r="VDF2046" s="220"/>
      <c r="VDG2046" s="220"/>
      <c r="VDH2046" s="220"/>
      <c r="VDI2046" s="220"/>
      <c r="VDJ2046" s="220"/>
      <c r="VDK2046" s="220"/>
      <c r="VDL2046" s="220"/>
      <c r="VDM2046" s="220"/>
      <c r="VDN2046" s="220"/>
      <c r="VDO2046" s="220"/>
      <c r="VDP2046" s="220"/>
      <c r="VDQ2046" s="220"/>
      <c r="VDR2046" s="220"/>
      <c r="VDS2046" s="220"/>
      <c r="VDT2046" s="220"/>
      <c r="VDU2046" s="220"/>
      <c r="VDV2046" s="220"/>
      <c r="VDW2046" s="220"/>
      <c r="VDX2046" s="220"/>
      <c r="VDY2046" s="220"/>
      <c r="VDZ2046" s="220"/>
      <c r="VEA2046" s="220"/>
      <c r="VEB2046" s="220"/>
      <c r="VEC2046" s="220"/>
      <c r="VED2046" s="220"/>
      <c r="VEE2046" s="220"/>
      <c r="VEF2046" s="220"/>
      <c r="VEG2046" s="220"/>
      <c r="VEH2046" s="220"/>
      <c r="VEI2046" s="220"/>
      <c r="VEJ2046" s="220"/>
      <c r="VEK2046" s="220"/>
      <c r="VEL2046" s="220"/>
      <c r="VEM2046" s="220"/>
      <c r="VEN2046" s="220"/>
      <c r="VEO2046" s="220"/>
      <c r="VEP2046" s="220"/>
      <c r="VEQ2046" s="220"/>
      <c r="VER2046" s="220"/>
      <c r="VES2046" s="220"/>
      <c r="VET2046" s="220"/>
      <c r="VEU2046" s="220"/>
      <c r="VEV2046" s="220"/>
      <c r="VEW2046" s="220"/>
      <c r="VEX2046" s="220"/>
      <c r="VEY2046" s="220"/>
      <c r="VEZ2046" s="220"/>
      <c r="VFA2046" s="220"/>
      <c r="VFB2046" s="220"/>
      <c r="VFC2046" s="220"/>
      <c r="VFD2046" s="220"/>
      <c r="VFE2046" s="220"/>
      <c r="VFF2046" s="220"/>
      <c r="VFG2046" s="220"/>
      <c r="VFH2046" s="220"/>
      <c r="VFI2046" s="220"/>
      <c r="VFJ2046" s="220"/>
      <c r="VFK2046" s="220"/>
      <c r="VFL2046" s="220"/>
      <c r="VFM2046" s="220"/>
      <c r="VFN2046" s="220"/>
      <c r="VFO2046" s="220"/>
      <c r="VFP2046" s="220"/>
      <c r="VFQ2046" s="220"/>
      <c r="VFR2046" s="220"/>
      <c r="VFS2046" s="220"/>
      <c r="VFT2046" s="220"/>
      <c r="VFU2046" s="220"/>
      <c r="VFV2046" s="220"/>
      <c r="VFW2046" s="220"/>
      <c r="VFX2046" s="220"/>
      <c r="VFY2046" s="220"/>
      <c r="VFZ2046" s="220"/>
      <c r="VGA2046" s="220"/>
      <c r="VGB2046" s="220"/>
      <c r="VGC2046" s="220"/>
      <c r="VGD2046" s="220"/>
      <c r="VGE2046" s="220"/>
      <c r="VGF2046" s="220"/>
      <c r="VGG2046" s="220"/>
      <c r="VGH2046" s="220"/>
      <c r="VGI2046" s="220"/>
      <c r="VGJ2046" s="220"/>
      <c r="VGK2046" s="220"/>
      <c r="VGL2046" s="220"/>
      <c r="VGM2046" s="220"/>
      <c r="VGN2046" s="220"/>
      <c r="VGO2046" s="220"/>
      <c r="VGP2046" s="220"/>
      <c r="VGQ2046" s="220"/>
      <c r="VGR2046" s="220"/>
      <c r="VGS2046" s="220"/>
      <c r="VGT2046" s="220"/>
      <c r="VGU2046" s="220"/>
      <c r="VGV2046" s="220"/>
      <c r="VGW2046" s="220"/>
      <c r="VGX2046" s="220"/>
      <c r="VGY2046" s="220"/>
      <c r="VGZ2046" s="220"/>
      <c r="VHA2046" s="220"/>
      <c r="VHB2046" s="220"/>
      <c r="VHC2046" s="220"/>
      <c r="VHD2046" s="220"/>
      <c r="VHE2046" s="220"/>
      <c r="VHF2046" s="220"/>
      <c r="VHG2046" s="220"/>
      <c r="VHH2046" s="220"/>
      <c r="VHI2046" s="220"/>
      <c r="VHJ2046" s="220"/>
      <c r="VHK2046" s="220"/>
      <c r="VHL2046" s="220"/>
      <c r="VHM2046" s="220"/>
      <c r="VHN2046" s="220"/>
      <c r="VHO2046" s="220"/>
      <c r="VHP2046" s="220"/>
      <c r="VHQ2046" s="220"/>
      <c r="VHR2046" s="220"/>
      <c r="VHS2046" s="220"/>
      <c r="VHT2046" s="220"/>
      <c r="VHU2046" s="220"/>
      <c r="VHV2046" s="220"/>
      <c r="VHW2046" s="220"/>
      <c r="VHX2046" s="220"/>
      <c r="VHY2046" s="220"/>
      <c r="VHZ2046" s="220"/>
      <c r="VIA2046" s="220"/>
      <c r="VIB2046" s="220"/>
      <c r="VIC2046" s="220"/>
      <c r="VID2046" s="220"/>
      <c r="VIE2046" s="220"/>
      <c r="VIF2046" s="220"/>
      <c r="VIG2046" s="220"/>
      <c r="VIH2046" s="220"/>
      <c r="VII2046" s="220"/>
      <c r="VIJ2046" s="220"/>
      <c r="VIK2046" s="220"/>
      <c r="VIL2046" s="220"/>
      <c r="VIM2046" s="220"/>
      <c r="VIN2046" s="220"/>
      <c r="VIO2046" s="220"/>
      <c r="VIP2046" s="220"/>
      <c r="VIQ2046" s="220"/>
      <c r="VIR2046" s="220"/>
      <c r="VIS2046" s="220"/>
      <c r="VIT2046" s="220"/>
      <c r="VIU2046" s="220"/>
      <c r="VIV2046" s="220"/>
      <c r="VIW2046" s="220"/>
      <c r="VIX2046" s="220"/>
      <c r="VIY2046" s="220"/>
      <c r="VIZ2046" s="220"/>
      <c r="VJA2046" s="220"/>
      <c r="VJB2046" s="220"/>
      <c r="VJC2046" s="220"/>
      <c r="VJD2046" s="220"/>
      <c r="VJE2046" s="220"/>
      <c r="VJF2046" s="220"/>
      <c r="VJG2046" s="220"/>
      <c r="VJH2046" s="220"/>
      <c r="VJI2046" s="220"/>
      <c r="VJJ2046" s="220"/>
      <c r="VJK2046" s="220"/>
      <c r="VJL2046" s="220"/>
      <c r="VJM2046" s="220"/>
      <c r="VJN2046" s="220"/>
      <c r="VJO2046" s="220"/>
      <c r="VJP2046" s="220"/>
      <c r="VJQ2046" s="220"/>
      <c r="VJR2046" s="220"/>
      <c r="VJS2046" s="220"/>
      <c r="VJT2046" s="220"/>
      <c r="VJU2046" s="220"/>
      <c r="VJV2046" s="220"/>
      <c r="VJW2046" s="220"/>
      <c r="VJX2046" s="220"/>
      <c r="VJY2046" s="220"/>
      <c r="VJZ2046" s="220"/>
      <c r="VKA2046" s="220"/>
      <c r="VKB2046" s="220"/>
      <c r="VKC2046" s="220"/>
      <c r="VKD2046" s="220"/>
      <c r="VKE2046" s="220"/>
      <c r="VKF2046" s="220"/>
      <c r="VKG2046" s="220"/>
      <c r="VKH2046" s="220"/>
      <c r="VKI2046" s="220"/>
      <c r="VKJ2046" s="220"/>
      <c r="VKK2046" s="220"/>
      <c r="VKL2046" s="220"/>
      <c r="VKM2046" s="220"/>
      <c r="VKN2046" s="220"/>
      <c r="VKO2046" s="220"/>
      <c r="VKP2046" s="220"/>
      <c r="VKQ2046" s="220"/>
      <c r="VKR2046" s="220"/>
      <c r="VKS2046" s="220"/>
      <c r="VKT2046" s="220"/>
      <c r="VKU2046" s="220"/>
      <c r="VKV2046" s="220"/>
      <c r="VKW2046" s="220"/>
      <c r="VKX2046" s="220"/>
      <c r="VKY2046" s="220"/>
      <c r="VKZ2046" s="220"/>
      <c r="VLA2046" s="220"/>
      <c r="VLB2046" s="220"/>
      <c r="VLC2046" s="220"/>
      <c r="VLD2046" s="220"/>
      <c r="VLE2046" s="220"/>
      <c r="VLF2046" s="220"/>
      <c r="VLG2046" s="220"/>
      <c r="VLH2046" s="220"/>
      <c r="VLI2046" s="220"/>
      <c r="VLJ2046" s="220"/>
      <c r="VLK2046" s="220"/>
      <c r="VLL2046" s="220"/>
      <c r="VLM2046" s="220"/>
      <c r="VLN2046" s="220"/>
      <c r="VLO2046" s="220"/>
      <c r="VLP2046" s="220"/>
      <c r="VLQ2046" s="220"/>
      <c r="VLR2046" s="220"/>
      <c r="VLS2046" s="220"/>
      <c r="VLT2046" s="220"/>
      <c r="VLU2046" s="220"/>
      <c r="VLV2046" s="220"/>
      <c r="VLW2046" s="220"/>
      <c r="VLX2046" s="220"/>
      <c r="VLY2046" s="220"/>
      <c r="VLZ2046" s="220"/>
      <c r="VMA2046" s="220"/>
      <c r="VMB2046" s="220"/>
      <c r="VMC2046" s="220"/>
      <c r="VMD2046" s="220"/>
      <c r="VME2046" s="220"/>
      <c r="VMF2046" s="220"/>
      <c r="VMG2046" s="220"/>
      <c r="VMH2046" s="220"/>
      <c r="VMI2046" s="220"/>
      <c r="VMJ2046" s="220"/>
      <c r="VMK2046" s="220"/>
      <c r="VML2046" s="220"/>
      <c r="VMM2046" s="220"/>
      <c r="VMN2046" s="220"/>
      <c r="VMO2046" s="220"/>
      <c r="VMP2046" s="220"/>
      <c r="VMQ2046" s="220"/>
      <c r="VMR2046" s="220"/>
      <c r="VMS2046" s="220"/>
      <c r="VMT2046" s="220"/>
      <c r="VMU2046" s="220"/>
      <c r="VMV2046" s="220"/>
      <c r="VMW2046" s="220"/>
      <c r="VMX2046" s="220"/>
      <c r="VMY2046" s="220"/>
      <c r="VMZ2046" s="220"/>
      <c r="VNA2046" s="220"/>
      <c r="VNB2046" s="220"/>
      <c r="VNC2046" s="220"/>
      <c r="VND2046" s="220"/>
      <c r="VNE2046" s="220"/>
      <c r="VNF2046" s="220"/>
      <c r="VNG2046" s="220"/>
      <c r="VNH2046" s="220"/>
      <c r="VNI2046" s="220"/>
      <c r="VNJ2046" s="220"/>
      <c r="VNK2046" s="220"/>
      <c r="VNL2046" s="220"/>
      <c r="VNM2046" s="220"/>
      <c r="VNN2046" s="220"/>
      <c r="VNO2046" s="220"/>
      <c r="VNP2046" s="220"/>
      <c r="VNQ2046" s="220"/>
      <c r="VNR2046" s="220"/>
      <c r="VNS2046" s="220"/>
      <c r="VNT2046" s="220"/>
      <c r="VNU2046" s="220"/>
      <c r="VNV2046" s="220"/>
      <c r="VNW2046" s="220"/>
      <c r="VNX2046" s="220"/>
      <c r="VNY2046" s="220"/>
      <c r="VNZ2046" s="220"/>
      <c r="VOA2046" s="220"/>
      <c r="VOB2046" s="220"/>
      <c r="VOC2046" s="220"/>
      <c r="VOD2046" s="220"/>
      <c r="VOE2046" s="220"/>
      <c r="VOF2046" s="220"/>
      <c r="VOG2046" s="220"/>
      <c r="VOH2046" s="220"/>
      <c r="VOI2046" s="220"/>
      <c r="VOJ2046" s="220"/>
      <c r="VOK2046" s="220"/>
      <c r="VOL2046" s="220"/>
      <c r="VOM2046" s="220"/>
      <c r="VON2046" s="220"/>
      <c r="VOO2046" s="220"/>
      <c r="VOP2046" s="220"/>
      <c r="VOQ2046" s="220"/>
      <c r="VOR2046" s="220"/>
      <c r="VOS2046" s="220"/>
      <c r="VOT2046" s="220"/>
      <c r="VOU2046" s="220"/>
      <c r="VOV2046" s="220"/>
      <c r="VOW2046" s="220"/>
      <c r="VOX2046" s="220"/>
      <c r="VOY2046" s="220"/>
      <c r="VOZ2046" s="220"/>
      <c r="VPA2046" s="220"/>
      <c r="VPB2046" s="220"/>
      <c r="VPC2046" s="220"/>
      <c r="VPD2046" s="220"/>
      <c r="VPE2046" s="220"/>
      <c r="VPF2046" s="220"/>
      <c r="VPG2046" s="220"/>
      <c r="VPH2046" s="220"/>
      <c r="VPI2046" s="220"/>
      <c r="VPJ2046" s="220"/>
      <c r="VPK2046" s="220"/>
      <c r="VPL2046" s="220"/>
      <c r="VPM2046" s="220"/>
      <c r="VPN2046" s="220"/>
      <c r="VPO2046" s="220"/>
      <c r="VPP2046" s="220"/>
      <c r="VPQ2046" s="220"/>
      <c r="VPR2046" s="220"/>
      <c r="VPS2046" s="220"/>
      <c r="VPT2046" s="220"/>
      <c r="VPU2046" s="220"/>
      <c r="VPV2046" s="220"/>
      <c r="VPW2046" s="220"/>
      <c r="VPX2046" s="220"/>
      <c r="VPY2046" s="220"/>
      <c r="VPZ2046" s="220"/>
      <c r="VQA2046" s="220"/>
      <c r="VQB2046" s="220"/>
      <c r="VQC2046" s="220"/>
      <c r="VQD2046" s="220"/>
      <c r="VQE2046" s="220"/>
      <c r="VQF2046" s="220"/>
      <c r="VQG2046" s="220"/>
      <c r="VQH2046" s="220"/>
      <c r="VQI2046" s="220"/>
      <c r="VQJ2046" s="220"/>
      <c r="VQK2046" s="220"/>
      <c r="VQL2046" s="220"/>
      <c r="VQM2046" s="220"/>
      <c r="VQN2046" s="220"/>
      <c r="VQO2046" s="220"/>
      <c r="VQP2046" s="220"/>
      <c r="VQQ2046" s="220"/>
      <c r="VQR2046" s="220"/>
      <c r="VQS2046" s="220"/>
      <c r="VQT2046" s="220"/>
      <c r="VQU2046" s="220"/>
      <c r="VQV2046" s="220"/>
      <c r="VQW2046" s="220"/>
      <c r="VQX2046" s="220"/>
      <c r="VQY2046" s="220"/>
      <c r="VQZ2046" s="220"/>
      <c r="VRA2046" s="220"/>
      <c r="VRB2046" s="220"/>
      <c r="VRC2046" s="220"/>
      <c r="VRD2046" s="220"/>
      <c r="VRE2046" s="220"/>
      <c r="VRF2046" s="220"/>
      <c r="VRG2046" s="220"/>
      <c r="VRH2046" s="220"/>
      <c r="VRI2046" s="220"/>
      <c r="VRJ2046" s="220"/>
      <c r="VRK2046" s="220"/>
      <c r="VRL2046" s="220"/>
      <c r="VRM2046" s="220"/>
      <c r="VRN2046" s="220"/>
      <c r="VRO2046" s="220"/>
      <c r="VRP2046" s="220"/>
      <c r="VRQ2046" s="220"/>
      <c r="VRR2046" s="220"/>
      <c r="VRS2046" s="220"/>
      <c r="VRT2046" s="220"/>
      <c r="VRU2046" s="220"/>
      <c r="VRV2046" s="220"/>
      <c r="VRW2046" s="220"/>
      <c r="VRX2046" s="220"/>
      <c r="VRY2046" s="220"/>
      <c r="VRZ2046" s="220"/>
      <c r="VSA2046" s="220"/>
      <c r="VSB2046" s="220"/>
      <c r="VSC2046" s="220"/>
      <c r="VSD2046" s="220"/>
      <c r="VSE2046" s="220"/>
      <c r="VSF2046" s="220"/>
      <c r="VSG2046" s="220"/>
      <c r="VSH2046" s="220"/>
      <c r="VSI2046" s="220"/>
      <c r="VSJ2046" s="220"/>
      <c r="VSK2046" s="220"/>
      <c r="VSL2046" s="220"/>
      <c r="VSM2046" s="220"/>
      <c r="VSN2046" s="220"/>
      <c r="VSO2046" s="220"/>
      <c r="VSP2046" s="220"/>
      <c r="VSQ2046" s="220"/>
      <c r="VSR2046" s="220"/>
      <c r="VSS2046" s="220"/>
      <c r="VST2046" s="220"/>
      <c r="VSU2046" s="220"/>
      <c r="VSV2046" s="220"/>
      <c r="VSW2046" s="220"/>
      <c r="VSX2046" s="220"/>
      <c r="VSY2046" s="220"/>
      <c r="VSZ2046" s="220"/>
      <c r="VTA2046" s="220"/>
      <c r="VTB2046" s="220"/>
      <c r="VTC2046" s="220"/>
      <c r="VTD2046" s="220"/>
      <c r="VTE2046" s="220"/>
      <c r="VTF2046" s="220"/>
      <c r="VTG2046" s="220"/>
      <c r="VTH2046" s="220"/>
      <c r="VTI2046" s="220"/>
      <c r="VTJ2046" s="220"/>
      <c r="VTK2046" s="220"/>
      <c r="VTL2046" s="220"/>
      <c r="VTM2046" s="220"/>
      <c r="VTN2046" s="220"/>
      <c r="VTO2046" s="220"/>
      <c r="VTP2046" s="220"/>
      <c r="VTQ2046" s="220"/>
      <c r="VTR2046" s="220"/>
      <c r="VTS2046" s="220"/>
      <c r="VTT2046" s="220"/>
      <c r="VTU2046" s="220"/>
      <c r="VTV2046" s="220"/>
      <c r="VTW2046" s="220"/>
      <c r="VTX2046" s="220"/>
      <c r="VTY2046" s="220"/>
      <c r="VTZ2046" s="220"/>
      <c r="VUA2046" s="220"/>
      <c r="VUB2046" s="220"/>
      <c r="VUC2046" s="220"/>
      <c r="VUD2046" s="220"/>
      <c r="VUE2046" s="220"/>
      <c r="VUF2046" s="220"/>
      <c r="VUG2046" s="220"/>
      <c r="VUH2046" s="220"/>
      <c r="VUI2046" s="220"/>
      <c r="VUJ2046" s="220"/>
      <c r="VUK2046" s="220"/>
      <c r="VUL2046" s="220"/>
      <c r="VUM2046" s="220"/>
      <c r="VUN2046" s="220"/>
      <c r="VUO2046" s="220"/>
      <c r="VUP2046" s="220"/>
      <c r="VUQ2046" s="220"/>
      <c r="VUR2046" s="220"/>
      <c r="VUS2046" s="220"/>
      <c r="VUT2046" s="220"/>
      <c r="VUU2046" s="220"/>
      <c r="VUV2046" s="220"/>
      <c r="VUW2046" s="220"/>
      <c r="VUX2046" s="220"/>
      <c r="VUY2046" s="220"/>
      <c r="VUZ2046" s="220"/>
      <c r="VVA2046" s="220"/>
      <c r="VVB2046" s="220"/>
      <c r="VVC2046" s="220"/>
      <c r="VVD2046" s="220"/>
      <c r="VVE2046" s="220"/>
      <c r="VVF2046" s="220"/>
      <c r="VVG2046" s="220"/>
      <c r="VVH2046" s="220"/>
      <c r="VVI2046" s="220"/>
      <c r="VVJ2046" s="220"/>
      <c r="VVK2046" s="220"/>
      <c r="VVL2046" s="220"/>
      <c r="VVM2046" s="220"/>
      <c r="VVN2046" s="220"/>
      <c r="VVO2046" s="220"/>
      <c r="VVP2046" s="220"/>
      <c r="VVQ2046" s="220"/>
      <c r="VVR2046" s="220"/>
      <c r="VVS2046" s="220"/>
      <c r="VVT2046" s="220"/>
      <c r="VVU2046" s="220"/>
      <c r="VVV2046" s="220"/>
      <c r="VVW2046" s="220"/>
      <c r="VVX2046" s="220"/>
      <c r="VVY2046" s="220"/>
      <c r="VVZ2046" s="220"/>
      <c r="VWA2046" s="220"/>
      <c r="VWB2046" s="220"/>
      <c r="VWC2046" s="220"/>
      <c r="VWD2046" s="220"/>
      <c r="VWE2046" s="220"/>
      <c r="VWF2046" s="220"/>
      <c r="VWG2046" s="220"/>
      <c r="VWH2046" s="220"/>
      <c r="VWI2046" s="220"/>
      <c r="VWJ2046" s="220"/>
      <c r="VWK2046" s="220"/>
      <c r="VWL2046" s="220"/>
      <c r="VWM2046" s="220"/>
      <c r="VWN2046" s="220"/>
      <c r="VWO2046" s="220"/>
      <c r="VWP2046" s="220"/>
      <c r="VWQ2046" s="220"/>
      <c r="VWR2046" s="220"/>
      <c r="VWS2046" s="220"/>
      <c r="VWT2046" s="220"/>
      <c r="VWU2046" s="220"/>
      <c r="VWV2046" s="220"/>
      <c r="VWW2046" s="220"/>
      <c r="VWX2046" s="220"/>
      <c r="VWY2046" s="220"/>
      <c r="VWZ2046" s="220"/>
      <c r="VXA2046" s="220"/>
      <c r="VXB2046" s="220"/>
      <c r="VXC2046" s="220"/>
      <c r="VXD2046" s="220"/>
      <c r="VXE2046" s="220"/>
      <c r="VXF2046" s="220"/>
      <c r="VXG2046" s="220"/>
      <c r="VXH2046" s="220"/>
      <c r="VXI2046" s="220"/>
      <c r="VXJ2046" s="220"/>
      <c r="VXK2046" s="220"/>
      <c r="VXL2046" s="220"/>
      <c r="VXM2046" s="220"/>
      <c r="VXN2046" s="220"/>
      <c r="VXO2046" s="220"/>
      <c r="VXP2046" s="220"/>
      <c r="VXQ2046" s="220"/>
      <c r="VXR2046" s="220"/>
      <c r="VXS2046" s="220"/>
      <c r="VXT2046" s="220"/>
      <c r="VXU2046" s="220"/>
      <c r="VXV2046" s="220"/>
      <c r="VXW2046" s="220"/>
      <c r="VXX2046" s="220"/>
      <c r="VXY2046" s="220"/>
      <c r="VXZ2046" s="220"/>
      <c r="VYA2046" s="220"/>
      <c r="VYB2046" s="220"/>
      <c r="VYC2046" s="220"/>
      <c r="VYD2046" s="220"/>
      <c r="VYE2046" s="220"/>
      <c r="VYF2046" s="220"/>
      <c r="VYG2046" s="220"/>
      <c r="VYH2046" s="220"/>
      <c r="VYI2046" s="220"/>
      <c r="VYJ2046" s="220"/>
      <c r="VYK2046" s="220"/>
      <c r="VYL2046" s="220"/>
      <c r="VYM2046" s="220"/>
      <c r="VYN2046" s="220"/>
      <c r="VYO2046" s="220"/>
      <c r="VYP2046" s="220"/>
      <c r="VYQ2046" s="220"/>
      <c r="VYR2046" s="220"/>
      <c r="VYS2046" s="220"/>
      <c r="VYT2046" s="220"/>
      <c r="VYU2046" s="220"/>
      <c r="VYV2046" s="220"/>
      <c r="VYW2046" s="220"/>
      <c r="VYX2046" s="220"/>
      <c r="VYY2046" s="220"/>
      <c r="VYZ2046" s="220"/>
      <c r="VZA2046" s="220"/>
      <c r="VZB2046" s="220"/>
      <c r="VZC2046" s="220"/>
      <c r="VZD2046" s="220"/>
      <c r="VZE2046" s="220"/>
      <c r="VZF2046" s="220"/>
      <c r="VZG2046" s="220"/>
      <c r="VZH2046" s="220"/>
      <c r="VZI2046" s="220"/>
      <c r="VZJ2046" s="220"/>
      <c r="VZK2046" s="220"/>
      <c r="VZL2046" s="220"/>
      <c r="VZM2046" s="220"/>
      <c r="VZN2046" s="220"/>
      <c r="VZO2046" s="220"/>
      <c r="VZP2046" s="220"/>
      <c r="VZQ2046" s="220"/>
      <c r="VZR2046" s="220"/>
      <c r="VZS2046" s="220"/>
      <c r="VZT2046" s="220"/>
      <c r="VZU2046" s="220"/>
      <c r="VZV2046" s="220"/>
      <c r="VZW2046" s="220"/>
      <c r="VZX2046" s="220"/>
      <c r="VZY2046" s="220"/>
      <c r="VZZ2046" s="220"/>
      <c r="WAA2046" s="220"/>
      <c r="WAB2046" s="220"/>
      <c r="WAC2046" s="220"/>
      <c r="WAD2046" s="220"/>
      <c r="WAE2046" s="220"/>
      <c r="WAF2046" s="220"/>
      <c r="WAG2046" s="220"/>
      <c r="WAH2046" s="220"/>
      <c r="WAI2046" s="220"/>
      <c r="WAJ2046" s="220"/>
      <c r="WAK2046" s="220"/>
      <c r="WAL2046" s="220"/>
      <c r="WAM2046" s="220"/>
      <c r="WAN2046" s="220"/>
      <c r="WAO2046" s="220"/>
      <c r="WAP2046" s="220"/>
      <c r="WAQ2046" s="220"/>
      <c r="WAR2046" s="220"/>
      <c r="WAS2046" s="220"/>
      <c r="WAT2046" s="220"/>
      <c r="WAU2046" s="220"/>
      <c r="WAV2046" s="220"/>
      <c r="WAW2046" s="220"/>
      <c r="WAX2046" s="220"/>
      <c r="WAY2046" s="220"/>
      <c r="WAZ2046" s="220"/>
      <c r="WBA2046" s="220"/>
      <c r="WBB2046" s="220"/>
      <c r="WBC2046" s="220"/>
      <c r="WBD2046" s="220"/>
      <c r="WBE2046" s="220"/>
      <c r="WBF2046" s="220"/>
      <c r="WBG2046" s="220"/>
      <c r="WBH2046" s="220"/>
      <c r="WBI2046" s="220"/>
      <c r="WBJ2046" s="220"/>
      <c r="WBK2046" s="220"/>
      <c r="WBL2046" s="220"/>
      <c r="WBM2046" s="220"/>
      <c r="WBN2046" s="220"/>
      <c r="WBO2046" s="220"/>
      <c r="WBP2046" s="220"/>
      <c r="WBQ2046" s="220"/>
      <c r="WBR2046" s="220"/>
      <c r="WBS2046" s="220"/>
      <c r="WBT2046" s="220"/>
      <c r="WBU2046" s="220"/>
      <c r="WBV2046" s="220"/>
      <c r="WBW2046" s="220"/>
      <c r="WBX2046" s="220"/>
      <c r="WBY2046" s="220"/>
      <c r="WBZ2046" s="220"/>
      <c r="WCA2046" s="220"/>
      <c r="WCB2046" s="220"/>
      <c r="WCC2046" s="220"/>
      <c r="WCD2046" s="220"/>
      <c r="WCE2046" s="220"/>
      <c r="WCF2046" s="220"/>
      <c r="WCG2046" s="220"/>
      <c r="WCH2046" s="220"/>
      <c r="WCI2046" s="220"/>
      <c r="WCJ2046" s="220"/>
      <c r="WCK2046" s="220"/>
      <c r="WCL2046" s="220"/>
      <c r="WCM2046" s="220"/>
      <c r="WCN2046" s="220"/>
      <c r="WCO2046" s="220"/>
      <c r="WCP2046" s="220"/>
      <c r="WCQ2046" s="220"/>
      <c r="WCR2046" s="220"/>
      <c r="WCS2046" s="220"/>
      <c r="WCT2046" s="220"/>
      <c r="WCU2046" s="220"/>
      <c r="WCV2046" s="220"/>
      <c r="WCW2046" s="220"/>
      <c r="WCX2046" s="220"/>
      <c r="WCY2046" s="220"/>
      <c r="WCZ2046" s="220"/>
      <c r="WDA2046" s="220"/>
      <c r="WDB2046" s="220"/>
      <c r="WDC2046" s="220"/>
      <c r="WDD2046" s="220"/>
      <c r="WDE2046" s="220"/>
      <c r="WDF2046" s="220"/>
      <c r="WDG2046" s="220"/>
      <c r="WDH2046" s="220"/>
      <c r="WDI2046" s="220"/>
      <c r="WDJ2046" s="220"/>
      <c r="WDK2046" s="220"/>
      <c r="WDL2046" s="220"/>
      <c r="WDM2046" s="220"/>
      <c r="WDN2046" s="220"/>
      <c r="WDO2046" s="220"/>
      <c r="WDP2046" s="220"/>
      <c r="WDQ2046" s="220"/>
      <c r="WDR2046" s="220"/>
      <c r="WDS2046" s="220"/>
      <c r="WDT2046" s="220"/>
      <c r="WDU2046" s="220"/>
      <c r="WDV2046" s="220"/>
      <c r="WDW2046" s="220"/>
      <c r="WDX2046" s="220"/>
      <c r="WDY2046" s="220"/>
      <c r="WDZ2046" s="220"/>
      <c r="WEA2046" s="220"/>
      <c r="WEB2046" s="220"/>
      <c r="WEC2046" s="220"/>
      <c r="WED2046" s="220"/>
      <c r="WEE2046" s="220"/>
      <c r="WEF2046" s="220"/>
      <c r="WEG2046" s="220"/>
      <c r="WEH2046" s="220"/>
      <c r="WEI2046" s="220"/>
      <c r="WEJ2046" s="220"/>
      <c r="WEK2046" s="220"/>
      <c r="WEL2046" s="220"/>
      <c r="WEM2046" s="220"/>
      <c r="WEN2046" s="220"/>
      <c r="WEO2046" s="220"/>
      <c r="WEP2046" s="220"/>
      <c r="WEQ2046" s="220"/>
      <c r="WER2046" s="220"/>
      <c r="WES2046" s="220"/>
      <c r="WET2046" s="220"/>
      <c r="WEU2046" s="220"/>
      <c r="WEV2046" s="220"/>
      <c r="WEW2046" s="220"/>
      <c r="WEX2046" s="220"/>
      <c r="WEY2046" s="220"/>
      <c r="WEZ2046" s="220"/>
      <c r="WFA2046" s="220"/>
      <c r="WFB2046" s="220"/>
      <c r="WFC2046" s="220"/>
      <c r="WFD2046" s="220"/>
      <c r="WFE2046" s="220"/>
      <c r="WFF2046" s="220"/>
      <c r="WFG2046" s="220"/>
      <c r="WFH2046" s="220"/>
      <c r="WFI2046" s="220"/>
      <c r="WFJ2046" s="220"/>
      <c r="WFK2046" s="220"/>
      <c r="WFL2046" s="220"/>
      <c r="WFM2046" s="220"/>
      <c r="WFN2046" s="220"/>
      <c r="WFO2046" s="220"/>
      <c r="WFP2046" s="220"/>
      <c r="WFQ2046" s="220"/>
      <c r="WFR2046" s="220"/>
      <c r="WFS2046" s="220"/>
      <c r="WFT2046" s="220"/>
      <c r="WFU2046" s="220"/>
      <c r="WFV2046" s="220"/>
      <c r="WFW2046" s="220"/>
      <c r="WFX2046" s="220"/>
      <c r="WFY2046" s="220"/>
      <c r="WFZ2046" s="220"/>
      <c r="WGA2046" s="220"/>
      <c r="WGB2046" s="220"/>
      <c r="WGC2046" s="220"/>
      <c r="WGD2046" s="220"/>
      <c r="WGE2046" s="220"/>
      <c r="WGF2046" s="220"/>
      <c r="WGG2046" s="220"/>
      <c r="WGH2046" s="220"/>
      <c r="WGI2046" s="220"/>
      <c r="WGJ2046" s="220"/>
      <c r="WGK2046" s="220"/>
      <c r="WGL2046" s="220"/>
      <c r="WGM2046" s="220"/>
      <c r="WGN2046" s="220"/>
      <c r="WGO2046" s="220"/>
      <c r="WGP2046" s="220"/>
      <c r="WGQ2046" s="220"/>
      <c r="WGR2046" s="220"/>
      <c r="WGS2046" s="220"/>
      <c r="WGT2046" s="220"/>
      <c r="WGU2046" s="220"/>
      <c r="WGV2046" s="220"/>
      <c r="WGW2046" s="220"/>
      <c r="WGX2046" s="220"/>
      <c r="WGY2046" s="220"/>
      <c r="WGZ2046" s="220"/>
      <c r="WHA2046" s="220"/>
      <c r="WHB2046" s="220"/>
      <c r="WHC2046" s="220"/>
      <c r="WHD2046" s="220"/>
      <c r="WHE2046" s="220"/>
      <c r="WHF2046" s="220"/>
      <c r="WHG2046" s="220"/>
      <c r="WHH2046" s="220"/>
      <c r="WHI2046" s="220"/>
      <c r="WHJ2046" s="220"/>
      <c r="WHK2046" s="220"/>
      <c r="WHL2046" s="220"/>
      <c r="WHM2046" s="220"/>
      <c r="WHN2046" s="220"/>
      <c r="WHO2046" s="220"/>
      <c r="WHP2046" s="220"/>
      <c r="WHQ2046" s="220"/>
      <c r="WHR2046" s="220"/>
      <c r="WHS2046" s="220"/>
      <c r="WHT2046" s="220"/>
      <c r="WHU2046" s="220"/>
      <c r="WHV2046" s="220"/>
      <c r="WHW2046" s="220"/>
      <c r="WHX2046" s="220"/>
      <c r="WHY2046" s="220"/>
      <c r="WHZ2046" s="220"/>
      <c r="WIA2046" s="220"/>
      <c r="WIB2046" s="220"/>
      <c r="WIC2046" s="220"/>
      <c r="WID2046" s="220"/>
      <c r="WIE2046" s="220"/>
      <c r="WIF2046" s="220"/>
      <c r="WIG2046" s="220"/>
      <c r="WIH2046" s="220"/>
      <c r="WII2046" s="220"/>
      <c r="WIJ2046" s="220"/>
      <c r="WIK2046" s="220"/>
      <c r="WIL2046" s="220"/>
      <c r="WIM2046" s="220"/>
      <c r="WIN2046" s="220"/>
      <c r="WIO2046" s="220"/>
      <c r="WIP2046" s="220"/>
      <c r="WIQ2046" s="220"/>
      <c r="WIR2046" s="220"/>
      <c r="WIS2046" s="220"/>
      <c r="WIT2046" s="220"/>
      <c r="WIU2046" s="220"/>
      <c r="WIV2046" s="220"/>
      <c r="WIW2046" s="220"/>
      <c r="WIX2046" s="220"/>
      <c r="WIY2046" s="220"/>
      <c r="WIZ2046" s="220"/>
      <c r="WJA2046" s="220"/>
      <c r="WJB2046" s="220"/>
      <c r="WJC2046" s="220"/>
      <c r="WJD2046" s="220"/>
      <c r="WJE2046" s="220"/>
      <c r="WJF2046" s="220"/>
      <c r="WJG2046" s="220"/>
      <c r="WJH2046" s="220"/>
      <c r="WJI2046" s="220"/>
      <c r="WJJ2046" s="220"/>
      <c r="WJK2046" s="220"/>
      <c r="WJL2046" s="220"/>
      <c r="WJM2046" s="220"/>
      <c r="WJN2046" s="220"/>
      <c r="WJO2046" s="220"/>
      <c r="WJP2046" s="220"/>
      <c r="WJQ2046" s="220"/>
      <c r="WJR2046" s="220"/>
      <c r="WJS2046" s="220"/>
      <c r="WJT2046" s="220"/>
      <c r="WJU2046" s="220"/>
      <c r="WJV2046" s="220"/>
      <c r="WJW2046" s="220"/>
      <c r="WJX2046" s="220"/>
      <c r="WJY2046" s="220"/>
      <c r="WJZ2046" s="220"/>
      <c r="WKA2046" s="220"/>
      <c r="WKB2046" s="220"/>
      <c r="WKC2046" s="220"/>
      <c r="WKD2046" s="220"/>
      <c r="WKE2046" s="220"/>
      <c r="WKF2046" s="220"/>
      <c r="WKG2046" s="220"/>
      <c r="WKH2046" s="220"/>
      <c r="WKI2046" s="220"/>
      <c r="WKJ2046" s="220"/>
      <c r="WKK2046" s="220"/>
      <c r="WKL2046" s="220"/>
      <c r="WKM2046" s="220"/>
      <c r="WKN2046" s="220"/>
      <c r="WKO2046" s="220"/>
      <c r="WKP2046" s="220"/>
      <c r="WKQ2046" s="220"/>
      <c r="WKR2046" s="220"/>
      <c r="WKS2046" s="220"/>
      <c r="WKT2046" s="220"/>
      <c r="WKU2046" s="220"/>
      <c r="WKV2046" s="220"/>
      <c r="WKW2046" s="220"/>
      <c r="WKX2046" s="220"/>
      <c r="WKY2046" s="220"/>
      <c r="WKZ2046" s="220"/>
      <c r="WLA2046" s="220"/>
      <c r="WLB2046" s="220"/>
      <c r="WLC2046" s="220"/>
      <c r="WLD2046" s="220"/>
      <c r="WLE2046" s="220"/>
      <c r="WLF2046" s="220"/>
      <c r="WLG2046" s="220"/>
      <c r="WLH2046" s="220"/>
      <c r="WLI2046" s="220"/>
      <c r="WLJ2046" s="220"/>
      <c r="WLK2046" s="220"/>
      <c r="WLL2046" s="220"/>
      <c r="WLM2046" s="220"/>
      <c r="WLN2046" s="220"/>
      <c r="WLO2046" s="220"/>
      <c r="WLP2046" s="220"/>
      <c r="WLQ2046" s="220"/>
      <c r="WLR2046" s="220"/>
      <c r="WLS2046" s="220"/>
      <c r="WLT2046" s="220"/>
      <c r="WLU2046" s="220"/>
      <c r="WLV2046" s="220"/>
      <c r="WLW2046" s="220"/>
      <c r="WLX2046" s="220"/>
      <c r="WLY2046" s="220"/>
      <c r="WLZ2046" s="220"/>
      <c r="WMA2046" s="220"/>
      <c r="WMB2046" s="220"/>
      <c r="WMC2046" s="220"/>
      <c r="WMD2046" s="220"/>
      <c r="WME2046" s="220"/>
      <c r="WMF2046" s="220"/>
      <c r="WMG2046" s="220"/>
      <c r="WMH2046" s="220"/>
      <c r="WMI2046" s="220"/>
      <c r="WMJ2046" s="220"/>
      <c r="WMK2046" s="220"/>
      <c r="WML2046" s="220"/>
      <c r="WMM2046" s="220"/>
      <c r="WMN2046" s="220"/>
      <c r="WMO2046" s="220"/>
      <c r="WMP2046" s="220"/>
      <c r="WMQ2046" s="220"/>
      <c r="WMR2046" s="220"/>
      <c r="WMS2046" s="220"/>
      <c r="WMT2046" s="220"/>
      <c r="WMU2046" s="220"/>
      <c r="WMV2046" s="220"/>
      <c r="WMW2046" s="220"/>
      <c r="WMX2046" s="220"/>
      <c r="WMY2046" s="220"/>
      <c r="WMZ2046" s="220"/>
      <c r="WNA2046" s="220"/>
      <c r="WNB2046" s="220"/>
      <c r="WNC2046" s="220"/>
      <c r="WND2046" s="220"/>
      <c r="WNE2046" s="220"/>
      <c r="WNF2046" s="220"/>
      <c r="WNG2046" s="220"/>
      <c r="WNH2046" s="220"/>
      <c r="WNI2046" s="220"/>
      <c r="WNJ2046" s="220"/>
      <c r="WNK2046" s="220"/>
      <c r="WNL2046" s="220"/>
      <c r="WNM2046" s="220"/>
      <c r="WNN2046" s="220"/>
      <c r="WNO2046" s="220"/>
      <c r="WNP2046" s="220"/>
      <c r="WNQ2046" s="220"/>
      <c r="WNR2046" s="220"/>
      <c r="WNS2046" s="220"/>
      <c r="WNT2046" s="220"/>
      <c r="WNU2046" s="220"/>
      <c r="WNV2046" s="220"/>
      <c r="WNW2046" s="220"/>
      <c r="WNX2046" s="220"/>
      <c r="WNY2046" s="220"/>
      <c r="WNZ2046" s="220"/>
      <c r="WOA2046" s="220"/>
      <c r="WOB2046" s="220"/>
      <c r="WOC2046" s="220"/>
      <c r="WOD2046" s="220"/>
      <c r="WOE2046" s="220"/>
      <c r="WOF2046" s="220"/>
      <c r="WOG2046" s="220"/>
      <c r="WOH2046" s="220"/>
      <c r="WOI2046" s="220"/>
      <c r="WOJ2046" s="220"/>
      <c r="WOK2046" s="220"/>
      <c r="WOL2046" s="220"/>
      <c r="WOM2046" s="220"/>
      <c r="WON2046" s="220"/>
      <c r="WOO2046" s="220"/>
      <c r="WOP2046" s="220"/>
      <c r="WOQ2046" s="220"/>
      <c r="WOR2046" s="220"/>
      <c r="WOS2046" s="220"/>
      <c r="WOT2046" s="220"/>
      <c r="WOU2046" s="220"/>
      <c r="WOV2046" s="220"/>
      <c r="WOW2046" s="220"/>
      <c r="WOX2046" s="220"/>
      <c r="WOY2046" s="220"/>
      <c r="WOZ2046" s="220"/>
      <c r="WPA2046" s="220"/>
      <c r="WPB2046" s="220"/>
      <c r="WPC2046" s="220"/>
      <c r="WPD2046" s="220"/>
      <c r="WPE2046" s="220"/>
      <c r="WPF2046" s="220"/>
      <c r="WPG2046" s="220"/>
      <c r="WPH2046" s="220"/>
      <c r="WPI2046" s="220"/>
      <c r="WPJ2046" s="220"/>
      <c r="WPK2046" s="220"/>
      <c r="WPL2046" s="220"/>
      <c r="WPM2046" s="220"/>
      <c r="WPN2046" s="220"/>
      <c r="WPO2046" s="220"/>
      <c r="WPP2046" s="220"/>
      <c r="WPQ2046" s="220"/>
      <c r="WPR2046" s="220"/>
      <c r="WPS2046" s="220"/>
      <c r="WPT2046" s="220"/>
      <c r="WPU2046" s="220"/>
      <c r="WPV2046" s="220"/>
      <c r="WPW2046" s="220"/>
      <c r="WPX2046" s="220"/>
      <c r="WPY2046" s="220"/>
      <c r="WPZ2046" s="220"/>
      <c r="WQA2046" s="220"/>
      <c r="WQB2046" s="220"/>
      <c r="WQC2046" s="220"/>
      <c r="WQD2046" s="220"/>
      <c r="WQE2046" s="220"/>
      <c r="WQF2046" s="220"/>
      <c r="WQG2046" s="220"/>
      <c r="WQH2046" s="220"/>
      <c r="WQI2046" s="220"/>
      <c r="WQJ2046" s="220"/>
      <c r="WQK2046" s="220"/>
      <c r="WQL2046" s="220"/>
      <c r="WQM2046" s="220"/>
      <c r="WQN2046" s="220"/>
      <c r="WQO2046" s="220"/>
      <c r="WQP2046" s="220"/>
      <c r="WQQ2046" s="220"/>
      <c r="WQR2046" s="220"/>
      <c r="WQS2046" s="220"/>
      <c r="WQT2046" s="220"/>
      <c r="WQU2046" s="220"/>
      <c r="WQV2046" s="220"/>
      <c r="WQW2046" s="220"/>
      <c r="WQX2046" s="220"/>
      <c r="WQY2046" s="220"/>
      <c r="WQZ2046" s="220"/>
      <c r="WRA2046" s="220"/>
      <c r="WRB2046" s="220"/>
      <c r="WRC2046" s="220"/>
      <c r="WRD2046" s="220"/>
      <c r="WRE2046" s="220"/>
      <c r="WRF2046" s="220"/>
      <c r="WRG2046" s="220"/>
      <c r="WRH2046" s="220"/>
      <c r="WRI2046" s="220"/>
      <c r="WRJ2046" s="220"/>
      <c r="WRK2046" s="220"/>
      <c r="WRL2046" s="220"/>
      <c r="WRM2046" s="220"/>
      <c r="WRN2046" s="220"/>
      <c r="WRO2046" s="220"/>
      <c r="WRP2046" s="220"/>
      <c r="WRQ2046" s="220"/>
      <c r="WRR2046" s="220"/>
      <c r="WRS2046" s="220"/>
      <c r="WRT2046" s="220"/>
      <c r="WRU2046" s="220"/>
      <c r="WRV2046" s="220"/>
      <c r="WRW2046" s="220"/>
      <c r="WRX2046" s="220"/>
      <c r="WRY2046" s="220"/>
      <c r="WRZ2046" s="220"/>
      <c r="WSA2046" s="220"/>
      <c r="WSB2046" s="220"/>
      <c r="WSC2046" s="220"/>
      <c r="WSD2046" s="220"/>
      <c r="WSE2046" s="220"/>
      <c r="WSF2046" s="220"/>
      <c r="WSG2046" s="220"/>
      <c r="WSH2046" s="220"/>
      <c r="WSI2046" s="220"/>
      <c r="WSJ2046" s="220"/>
      <c r="WSK2046" s="220"/>
      <c r="WSL2046" s="220"/>
      <c r="WSM2046" s="220"/>
      <c r="WSN2046" s="220"/>
      <c r="WSO2046" s="220"/>
      <c r="WSP2046" s="220"/>
      <c r="WSQ2046" s="220"/>
      <c r="WSR2046" s="220"/>
      <c r="WSS2046" s="220"/>
      <c r="WST2046" s="220"/>
      <c r="WSU2046" s="220"/>
      <c r="WSV2046" s="220"/>
      <c r="WSW2046" s="220"/>
      <c r="WSX2046" s="220"/>
      <c r="WSY2046" s="220"/>
      <c r="WSZ2046" s="220"/>
      <c r="WTA2046" s="220"/>
      <c r="WTB2046" s="220"/>
      <c r="WTC2046" s="220"/>
      <c r="WTD2046" s="220"/>
      <c r="WTE2046" s="220"/>
      <c r="WTF2046" s="220"/>
      <c r="WTG2046" s="220"/>
      <c r="WTH2046" s="220"/>
      <c r="WTI2046" s="220"/>
      <c r="WTJ2046" s="220"/>
      <c r="WTK2046" s="220"/>
      <c r="WTL2046" s="220"/>
      <c r="WTM2046" s="220"/>
      <c r="WTN2046" s="220"/>
      <c r="WTO2046" s="220"/>
      <c r="WTP2046" s="220"/>
      <c r="WTQ2046" s="220"/>
      <c r="WTR2046" s="220"/>
      <c r="WTS2046" s="220"/>
      <c r="WTT2046" s="220"/>
      <c r="WTU2046" s="220"/>
      <c r="WTV2046" s="220"/>
      <c r="WTW2046" s="220"/>
      <c r="WTX2046" s="220"/>
      <c r="WTY2046" s="220"/>
      <c r="WTZ2046" s="220"/>
      <c r="WUA2046" s="220"/>
      <c r="WUB2046" s="220"/>
      <c r="WUC2046" s="220"/>
      <c r="WUD2046" s="220"/>
      <c r="WUE2046" s="220"/>
      <c r="WUF2046" s="220"/>
      <c r="WUG2046" s="220"/>
      <c r="WUH2046" s="220"/>
      <c r="WUI2046" s="220"/>
      <c r="WUJ2046" s="220"/>
      <c r="WUK2046" s="220"/>
      <c r="WUL2046" s="220"/>
      <c r="WUM2046" s="220"/>
      <c r="WUN2046" s="220"/>
      <c r="WUO2046" s="220"/>
      <c r="WUP2046" s="220"/>
      <c r="WUQ2046" s="220"/>
      <c r="WUR2046" s="220"/>
      <c r="WUS2046" s="220"/>
      <c r="WUT2046" s="220"/>
      <c r="WUU2046" s="220"/>
      <c r="WUV2046" s="220"/>
      <c r="WUW2046" s="220"/>
      <c r="WUX2046" s="220"/>
      <c r="WUY2046" s="220"/>
      <c r="WUZ2046" s="220"/>
      <c r="WVA2046" s="220"/>
      <c r="WVB2046" s="220"/>
      <c r="WVC2046" s="220"/>
      <c r="WVD2046" s="220"/>
      <c r="WVE2046" s="220"/>
      <c r="WVF2046" s="220"/>
      <c r="WVG2046" s="220"/>
      <c r="WVH2046" s="220"/>
      <c r="WVI2046" s="220"/>
      <c r="WVJ2046" s="220"/>
      <c r="WVK2046" s="220"/>
      <c r="WVL2046" s="220"/>
      <c r="WVM2046" s="220"/>
      <c r="WVN2046" s="220"/>
      <c r="WVO2046" s="220"/>
      <c r="WVP2046" s="220"/>
      <c r="WVQ2046" s="220"/>
      <c r="WVR2046" s="220"/>
      <c r="WVS2046" s="220"/>
      <c r="WVT2046" s="220"/>
      <c r="WVU2046" s="220"/>
      <c r="WVV2046" s="220"/>
      <c r="WVW2046" s="220"/>
      <c r="WVX2046" s="220"/>
      <c r="WVY2046" s="220"/>
      <c r="WVZ2046" s="220"/>
      <c r="WWA2046" s="220"/>
      <c r="WWB2046" s="220"/>
      <c r="WWC2046" s="220"/>
      <c r="WWD2046" s="220"/>
      <c r="WWE2046" s="220"/>
      <c r="WWF2046" s="220"/>
      <c r="WWG2046" s="220"/>
      <c r="WWH2046" s="220"/>
      <c r="WWI2046" s="220"/>
      <c r="WWJ2046" s="220"/>
      <c r="WWK2046" s="220"/>
      <c r="WWL2046" s="220"/>
      <c r="WWM2046" s="220"/>
      <c r="WWN2046" s="220"/>
      <c r="WWO2046" s="220"/>
      <c r="WWP2046" s="220"/>
      <c r="WWQ2046" s="220"/>
      <c r="WWR2046" s="220"/>
      <c r="WWS2046" s="220"/>
      <c r="WWT2046" s="220"/>
      <c r="WWU2046" s="220"/>
      <c r="WWV2046" s="220"/>
      <c r="WWW2046" s="220"/>
      <c r="WWX2046" s="220"/>
      <c r="WWY2046" s="220"/>
      <c r="WWZ2046" s="220"/>
      <c r="WXA2046" s="220"/>
      <c r="WXB2046" s="220"/>
      <c r="WXC2046" s="220"/>
      <c r="WXD2046" s="220"/>
      <c r="WXE2046" s="220"/>
      <c r="WXF2046" s="220"/>
      <c r="WXG2046" s="220"/>
      <c r="WXH2046" s="220"/>
      <c r="WXI2046" s="220"/>
      <c r="WXJ2046" s="220"/>
      <c r="WXK2046" s="220"/>
      <c r="WXL2046" s="220"/>
      <c r="WXM2046" s="220"/>
      <c r="WXN2046" s="220"/>
      <c r="WXO2046" s="220"/>
      <c r="WXP2046" s="220"/>
      <c r="WXQ2046" s="220"/>
      <c r="WXR2046" s="220"/>
      <c r="WXS2046" s="220"/>
      <c r="WXT2046" s="220"/>
      <c r="WXU2046" s="220"/>
      <c r="WXV2046" s="220"/>
      <c r="WXW2046" s="220"/>
      <c r="WXX2046" s="220"/>
      <c r="WXY2046" s="220"/>
      <c r="WXZ2046" s="220"/>
      <c r="WYA2046" s="220"/>
      <c r="WYB2046" s="220"/>
      <c r="WYC2046" s="220"/>
      <c r="WYD2046" s="220"/>
      <c r="WYE2046" s="220"/>
      <c r="WYF2046" s="220"/>
      <c r="WYG2046" s="220"/>
      <c r="WYH2046" s="220"/>
      <c r="WYI2046" s="220"/>
      <c r="WYJ2046" s="220"/>
      <c r="WYK2046" s="220"/>
      <c r="WYL2046" s="220"/>
      <c r="WYM2046" s="220"/>
      <c r="WYN2046" s="220"/>
      <c r="WYO2046" s="220"/>
      <c r="WYP2046" s="220"/>
      <c r="WYQ2046" s="220"/>
      <c r="WYR2046" s="220"/>
      <c r="WYS2046" s="220"/>
      <c r="WYT2046" s="220"/>
      <c r="WYU2046" s="220"/>
      <c r="WYV2046" s="220"/>
      <c r="WYW2046" s="220"/>
      <c r="WYX2046" s="220"/>
      <c r="WYY2046" s="220"/>
      <c r="WYZ2046" s="220"/>
      <c r="WZA2046" s="220"/>
      <c r="WZB2046" s="220"/>
      <c r="WZC2046" s="220"/>
      <c r="WZD2046" s="220"/>
      <c r="WZE2046" s="220"/>
      <c r="WZF2046" s="220"/>
      <c r="WZG2046" s="220"/>
      <c r="WZH2046" s="220"/>
      <c r="WZI2046" s="220"/>
      <c r="WZJ2046" s="220"/>
      <c r="WZK2046" s="220"/>
      <c r="WZL2046" s="220"/>
      <c r="WZM2046" s="220"/>
      <c r="WZN2046" s="220"/>
      <c r="WZO2046" s="220"/>
      <c r="WZP2046" s="220"/>
      <c r="WZQ2046" s="220"/>
      <c r="WZR2046" s="220"/>
      <c r="WZS2046" s="220"/>
      <c r="WZT2046" s="220"/>
      <c r="WZU2046" s="220"/>
      <c r="WZV2046" s="220"/>
      <c r="WZW2046" s="220"/>
      <c r="WZX2046" s="220"/>
      <c r="WZY2046" s="220"/>
      <c r="WZZ2046" s="220"/>
      <c r="XAA2046" s="220"/>
      <c r="XAB2046" s="220"/>
      <c r="XAC2046" s="220"/>
      <c r="XAD2046" s="220"/>
      <c r="XAE2046" s="220"/>
      <c r="XAF2046" s="220"/>
      <c r="XAG2046" s="220"/>
      <c r="XAH2046" s="220"/>
      <c r="XAI2046" s="220"/>
      <c r="XAJ2046" s="220"/>
      <c r="XAK2046" s="220"/>
      <c r="XAL2046" s="220"/>
      <c r="XAM2046" s="220"/>
      <c r="XAN2046" s="220"/>
      <c r="XAO2046" s="220"/>
      <c r="XAP2046" s="220"/>
      <c r="XAQ2046" s="220"/>
      <c r="XAR2046" s="220"/>
      <c r="XAS2046" s="220"/>
      <c r="XAT2046" s="220"/>
      <c r="XAU2046" s="220"/>
      <c r="XAV2046" s="220"/>
      <c r="XAW2046" s="220"/>
      <c r="XAX2046" s="220"/>
      <c r="XAY2046" s="220"/>
      <c r="XAZ2046" s="220"/>
      <c r="XBA2046" s="220"/>
      <c r="XBB2046" s="220"/>
      <c r="XBC2046" s="220"/>
      <c r="XBD2046" s="220"/>
      <c r="XBE2046" s="220"/>
      <c r="XBF2046" s="220"/>
      <c r="XBG2046" s="220"/>
      <c r="XBH2046" s="220"/>
      <c r="XBI2046" s="220"/>
      <c r="XBJ2046" s="220"/>
      <c r="XBK2046" s="220"/>
      <c r="XBL2046" s="220"/>
      <c r="XBM2046" s="220"/>
      <c r="XBN2046" s="220"/>
      <c r="XBO2046" s="220"/>
      <c r="XBP2046" s="220"/>
      <c r="XBQ2046" s="220"/>
      <c r="XBR2046" s="220"/>
      <c r="XBS2046" s="220"/>
      <c r="XBT2046" s="220"/>
      <c r="XBU2046" s="220"/>
      <c r="XBV2046" s="220"/>
      <c r="XBW2046" s="220"/>
      <c r="XBX2046" s="220"/>
      <c r="XBY2046" s="220"/>
      <c r="XBZ2046" s="220"/>
      <c r="XCA2046" s="220"/>
      <c r="XCB2046" s="220"/>
      <c r="XCC2046" s="220"/>
      <c r="XCD2046" s="220"/>
      <c r="XCE2046" s="220"/>
      <c r="XCF2046" s="220"/>
      <c r="XCG2046" s="220"/>
      <c r="XCH2046" s="220"/>
      <c r="XCI2046" s="220"/>
      <c r="XCJ2046" s="220"/>
      <c r="XCK2046" s="220"/>
      <c r="XCL2046" s="220"/>
      <c r="XCM2046" s="220"/>
      <c r="XCN2046" s="220"/>
      <c r="XCO2046" s="220"/>
      <c r="XCP2046" s="220"/>
      <c r="XCQ2046" s="220"/>
      <c r="XCR2046" s="220"/>
      <c r="XCS2046" s="220"/>
      <c r="XCT2046" s="220"/>
      <c r="XCU2046" s="220"/>
      <c r="XCV2046" s="220"/>
      <c r="XCW2046" s="220"/>
      <c r="XCX2046" s="220"/>
      <c r="XCY2046" s="220"/>
      <c r="XCZ2046" s="220"/>
      <c r="XDA2046" s="220"/>
      <c r="XDB2046" s="220"/>
      <c r="XDC2046" s="220"/>
      <c r="XDD2046" s="220"/>
      <c r="XDE2046" s="220"/>
      <c r="XDF2046" s="220"/>
      <c r="XDG2046" s="220"/>
      <c r="XDH2046" s="220"/>
      <c r="XDI2046" s="220"/>
      <c r="XDJ2046" s="220"/>
      <c r="XDK2046" s="220"/>
      <c r="XDL2046" s="220"/>
      <c r="XDM2046" s="220"/>
      <c r="XDN2046" s="220"/>
      <c r="XDO2046" s="220"/>
      <c r="XDP2046" s="220"/>
      <c r="XDQ2046" s="220"/>
      <c r="XDR2046" s="220"/>
      <c r="XDS2046" s="220"/>
      <c r="XDT2046" s="220"/>
      <c r="XDU2046" s="220"/>
      <c r="XDV2046" s="220"/>
      <c r="XDW2046" s="220"/>
      <c r="XDX2046" s="220"/>
      <c r="XDY2046" s="220"/>
      <c r="XDZ2046" s="220"/>
      <c r="XEA2046" s="220"/>
      <c r="XEB2046" s="220"/>
      <c r="XEC2046" s="220"/>
      <c r="XED2046" s="220"/>
      <c r="XEE2046" s="220"/>
      <c r="XEF2046" s="220"/>
      <c r="XEG2046" s="220"/>
      <c r="XEH2046" s="220"/>
      <c r="XEI2046" s="220"/>
      <c r="XEJ2046" s="220"/>
      <c r="XEK2046" s="220"/>
      <c r="XEL2046" s="220"/>
      <c r="XEM2046" s="220"/>
      <c r="XEN2046" s="220"/>
      <c r="XEO2046" s="220"/>
      <c r="XEP2046" s="220"/>
      <c r="XEQ2046" s="220"/>
      <c r="XER2046" s="220"/>
      <c r="XES2046" s="220"/>
      <c r="XET2046" s="220"/>
      <c r="XEU2046" s="220"/>
      <c r="XEV2046" s="220"/>
      <c r="XEW2046" s="220"/>
      <c r="XEX2046" s="220"/>
      <c r="XEY2046" s="220"/>
      <c r="XEZ2046" s="220"/>
      <c r="XFA2046" s="220"/>
      <c r="XFB2046" s="220"/>
      <c r="XFC2046" s="220"/>
    </row>
    <row r="2047" spans="1:16383" s="202" customFormat="1" x14ac:dyDescent="0.25">
      <c r="B2047" s="221" t="s">
        <v>188</v>
      </c>
      <c r="C2047" s="221" t="s">
        <v>189</v>
      </c>
      <c r="D2047" s="221" t="s">
        <v>190</v>
      </c>
      <c r="E2047" s="221" t="s">
        <v>191</v>
      </c>
      <c r="F2047" s="221" t="s">
        <v>192</v>
      </c>
      <c r="G2047" s="221" t="s">
        <v>193</v>
      </c>
      <c r="H2047" s="221" t="s">
        <v>194</v>
      </c>
      <c r="I2047" s="220"/>
      <c r="J2047" s="220"/>
      <c r="K2047" s="220"/>
      <c r="L2047" s="220"/>
      <c r="M2047" s="220"/>
      <c r="N2047" s="220"/>
      <c r="O2047" s="220"/>
      <c r="P2047" s="220"/>
      <c r="Q2047" s="220"/>
      <c r="R2047" s="220"/>
      <c r="S2047" s="220"/>
      <c r="T2047" s="220"/>
      <c r="U2047" s="220"/>
      <c r="V2047" s="220"/>
      <c r="W2047" s="220"/>
      <c r="X2047" s="220"/>
      <c r="Y2047" s="220"/>
      <c r="Z2047" s="220"/>
      <c r="AA2047" s="220"/>
      <c r="AB2047" s="220"/>
      <c r="AC2047" s="220"/>
      <c r="AD2047" s="220"/>
      <c r="AE2047" s="220"/>
      <c r="AF2047" s="220"/>
      <c r="AG2047" s="220"/>
      <c r="AH2047" s="220"/>
      <c r="AI2047" s="220"/>
      <c r="AJ2047" s="220"/>
      <c r="AK2047" s="220"/>
      <c r="AL2047" s="220"/>
      <c r="AM2047" s="220"/>
      <c r="AN2047" s="220"/>
      <c r="AO2047" s="220"/>
      <c r="AP2047" s="220"/>
      <c r="AQ2047" s="220"/>
      <c r="AR2047" s="220"/>
      <c r="AS2047" s="220"/>
      <c r="AT2047" s="220"/>
      <c r="AU2047" s="220"/>
      <c r="AV2047" s="220"/>
      <c r="AW2047" s="220"/>
      <c r="AX2047" s="220"/>
      <c r="AY2047" s="220"/>
      <c r="AZ2047" s="220"/>
      <c r="BA2047" s="220"/>
      <c r="BB2047" s="220"/>
      <c r="BC2047" s="220"/>
      <c r="BD2047" s="220"/>
      <c r="BE2047" s="220"/>
      <c r="BF2047" s="220"/>
      <c r="BG2047" s="220"/>
      <c r="BH2047" s="220"/>
      <c r="BI2047" s="220"/>
      <c r="BJ2047" s="220"/>
      <c r="BK2047" s="220"/>
      <c r="BL2047" s="220"/>
      <c r="BM2047" s="220"/>
      <c r="BN2047" s="220"/>
      <c r="BO2047" s="220"/>
      <c r="BP2047" s="220"/>
      <c r="BQ2047" s="220"/>
      <c r="BR2047" s="220"/>
      <c r="BS2047" s="220"/>
      <c r="BT2047" s="220"/>
      <c r="BU2047" s="220"/>
      <c r="BV2047" s="220"/>
      <c r="BW2047" s="220"/>
      <c r="BX2047" s="220"/>
      <c r="BY2047" s="220"/>
      <c r="BZ2047" s="220"/>
      <c r="CA2047" s="220"/>
      <c r="CB2047" s="220"/>
      <c r="CC2047" s="220"/>
      <c r="CD2047" s="220"/>
      <c r="CE2047" s="220"/>
      <c r="CF2047" s="220"/>
      <c r="CG2047" s="220"/>
      <c r="CH2047" s="220"/>
      <c r="CI2047" s="220"/>
      <c r="CJ2047" s="220"/>
      <c r="CK2047" s="220"/>
      <c r="CL2047" s="220"/>
      <c r="CM2047" s="220"/>
      <c r="CN2047" s="220"/>
      <c r="CO2047" s="220"/>
      <c r="CP2047" s="220"/>
      <c r="CQ2047" s="220"/>
      <c r="CR2047" s="220"/>
      <c r="CS2047" s="220"/>
      <c r="CT2047" s="220"/>
      <c r="CU2047" s="220"/>
      <c r="CV2047" s="220"/>
      <c r="CW2047" s="220"/>
      <c r="CX2047" s="220"/>
      <c r="CY2047" s="220"/>
      <c r="CZ2047" s="220"/>
      <c r="DA2047" s="220"/>
      <c r="DB2047" s="220"/>
      <c r="DC2047" s="220"/>
      <c r="DD2047" s="220"/>
      <c r="DE2047" s="220"/>
      <c r="DF2047" s="220"/>
      <c r="DG2047" s="220"/>
      <c r="DH2047" s="220"/>
      <c r="DI2047" s="220"/>
      <c r="DJ2047" s="220"/>
      <c r="DK2047" s="220"/>
      <c r="DL2047" s="220"/>
      <c r="DM2047" s="220"/>
      <c r="DN2047" s="220"/>
      <c r="DO2047" s="220"/>
      <c r="DP2047" s="220"/>
      <c r="DQ2047" s="220"/>
      <c r="DR2047" s="220"/>
      <c r="DS2047" s="220"/>
      <c r="DT2047" s="220"/>
      <c r="DU2047" s="220"/>
      <c r="DV2047" s="220"/>
      <c r="DW2047" s="220"/>
      <c r="DX2047" s="220"/>
      <c r="DY2047" s="220"/>
      <c r="DZ2047" s="220"/>
      <c r="EA2047" s="220"/>
      <c r="EB2047" s="220"/>
      <c r="EC2047" s="220"/>
      <c r="ED2047" s="220"/>
      <c r="EE2047" s="220"/>
      <c r="EF2047" s="220"/>
      <c r="EG2047" s="220"/>
      <c r="EH2047" s="220"/>
      <c r="EI2047" s="220"/>
      <c r="EJ2047" s="220"/>
      <c r="EK2047" s="220"/>
      <c r="EL2047" s="220"/>
      <c r="EM2047" s="220"/>
      <c r="EN2047" s="220"/>
      <c r="EO2047" s="220"/>
      <c r="EP2047" s="220"/>
      <c r="EQ2047" s="220"/>
      <c r="ER2047" s="220"/>
      <c r="ES2047" s="220"/>
      <c r="ET2047" s="220"/>
      <c r="EU2047" s="220"/>
      <c r="EV2047" s="220"/>
      <c r="EW2047" s="220"/>
      <c r="EX2047" s="220"/>
      <c r="EY2047" s="220"/>
      <c r="EZ2047" s="220"/>
      <c r="FA2047" s="220"/>
      <c r="FB2047" s="220"/>
      <c r="FC2047" s="220"/>
      <c r="FD2047" s="220"/>
      <c r="FE2047" s="220"/>
      <c r="FF2047" s="220"/>
      <c r="FG2047" s="220"/>
      <c r="FH2047" s="220"/>
      <c r="FI2047" s="220"/>
      <c r="FJ2047" s="220"/>
      <c r="FK2047" s="220"/>
      <c r="FL2047" s="220"/>
      <c r="FM2047" s="220"/>
      <c r="FN2047" s="220"/>
      <c r="FO2047" s="220"/>
      <c r="FP2047" s="220"/>
      <c r="FQ2047" s="220"/>
      <c r="FR2047" s="220"/>
      <c r="FS2047" s="220"/>
      <c r="FT2047" s="220"/>
      <c r="FU2047" s="220"/>
      <c r="FV2047" s="220"/>
      <c r="FW2047" s="220"/>
      <c r="FX2047" s="220"/>
      <c r="FY2047" s="220"/>
      <c r="FZ2047" s="220"/>
      <c r="GA2047" s="220"/>
      <c r="GB2047" s="220"/>
      <c r="GC2047" s="220"/>
      <c r="GD2047" s="220"/>
      <c r="GE2047" s="220"/>
      <c r="GF2047" s="220"/>
      <c r="GG2047" s="220"/>
      <c r="GH2047" s="220"/>
      <c r="GI2047" s="220"/>
      <c r="GJ2047" s="220"/>
      <c r="GK2047" s="220"/>
      <c r="GL2047" s="220"/>
      <c r="GM2047" s="220"/>
      <c r="GN2047" s="220"/>
      <c r="GO2047" s="220"/>
      <c r="GP2047" s="220"/>
      <c r="GQ2047" s="220"/>
      <c r="GR2047" s="220"/>
      <c r="GS2047" s="220"/>
      <c r="GT2047" s="220"/>
      <c r="GU2047" s="220"/>
      <c r="GV2047" s="220"/>
      <c r="GW2047" s="220"/>
      <c r="GX2047" s="220"/>
      <c r="GY2047" s="220"/>
      <c r="GZ2047" s="220"/>
      <c r="HA2047" s="220"/>
      <c r="HB2047" s="220"/>
      <c r="HC2047" s="220"/>
      <c r="HD2047" s="220"/>
      <c r="HE2047" s="220"/>
      <c r="HF2047" s="220"/>
      <c r="HG2047" s="220"/>
      <c r="HH2047" s="220"/>
      <c r="HI2047" s="220"/>
      <c r="HJ2047" s="220"/>
      <c r="HK2047" s="220"/>
      <c r="HL2047" s="220"/>
      <c r="HM2047" s="220"/>
      <c r="HN2047" s="220"/>
      <c r="HO2047" s="220"/>
      <c r="HP2047" s="220"/>
      <c r="HQ2047" s="220"/>
      <c r="HR2047" s="220"/>
      <c r="HS2047" s="220"/>
      <c r="HT2047" s="220"/>
      <c r="HU2047" s="220"/>
      <c r="HV2047" s="220"/>
      <c r="HW2047" s="220"/>
      <c r="HX2047" s="220"/>
      <c r="HY2047" s="220"/>
      <c r="HZ2047" s="220"/>
      <c r="IA2047" s="220"/>
      <c r="IB2047" s="220"/>
      <c r="IC2047" s="220"/>
      <c r="ID2047" s="220"/>
      <c r="IE2047" s="220"/>
      <c r="IF2047" s="220"/>
      <c r="IG2047" s="220"/>
      <c r="IH2047" s="220"/>
      <c r="II2047" s="220"/>
      <c r="IJ2047" s="220"/>
      <c r="IK2047" s="220"/>
      <c r="IL2047" s="220"/>
      <c r="IM2047" s="220"/>
      <c r="IN2047" s="220"/>
      <c r="IO2047" s="220"/>
      <c r="IP2047" s="220"/>
      <c r="IQ2047" s="220"/>
      <c r="IR2047" s="220"/>
      <c r="IS2047" s="220"/>
      <c r="IT2047" s="220"/>
      <c r="IU2047" s="220"/>
      <c r="IV2047" s="220"/>
      <c r="IW2047" s="220"/>
      <c r="IX2047" s="220"/>
      <c r="IY2047" s="220"/>
      <c r="IZ2047" s="220"/>
      <c r="JA2047" s="220"/>
      <c r="JB2047" s="220"/>
      <c r="JC2047" s="220"/>
      <c r="JD2047" s="220"/>
      <c r="JE2047" s="220"/>
      <c r="JF2047" s="220"/>
      <c r="JG2047" s="220"/>
      <c r="JH2047" s="220"/>
      <c r="JI2047" s="220"/>
      <c r="JJ2047" s="220"/>
      <c r="JK2047" s="220"/>
      <c r="JL2047" s="220"/>
      <c r="JM2047" s="220"/>
      <c r="JN2047" s="220"/>
      <c r="JO2047" s="220"/>
      <c r="JP2047" s="220"/>
      <c r="JQ2047" s="220"/>
      <c r="JR2047" s="220"/>
      <c r="JS2047" s="220"/>
      <c r="JT2047" s="220"/>
      <c r="JU2047" s="220"/>
      <c r="JV2047" s="220"/>
      <c r="JW2047" s="220"/>
      <c r="JX2047" s="220"/>
      <c r="JY2047" s="220"/>
      <c r="JZ2047" s="220"/>
      <c r="KA2047" s="220"/>
      <c r="KB2047" s="220"/>
      <c r="KC2047" s="220"/>
      <c r="KD2047" s="220"/>
      <c r="KE2047" s="220"/>
      <c r="KF2047" s="220"/>
      <c r="KG2047" s="220"/>
      <c r="KH2047" s="220"/>
      <c r="KI2047" s="220"/>
      <c r="KJ2047" s="220"/>
      <c r="KK2047" s="220"/>
      <c r="KL2047" s="220"/>
      <c r="KM2047" s="220"/>
      <c r="KN2047" s="220"/>
      <c r="KO2047" s="220"/>
      <c r="KP2047" s="220"/>
      <c r="KQ2047" s="220"/>
      <c r="KR2047" s="220"/>
      <c r="KS2047" s="220"/>
      <c r="KT2047" s="220"/>
      <c r="KU2047" s="220"/>
      <c r="KV2047" s="220"/>
      <c r="KW2047" s="220"/>
      <c r="KX2047" s="220"/>
      <c r="KY2047" s="220"/>
      <c r="KZ2047" s="220"/>
      <c r="LA2047" s="220"/>
      <c r="LB2047" s="220"/>
      <c r="LC2047" s="220"/>
      <c r="LD2047" s="220"/>
      <c r="LE2047" s="220"/>
      <c r="LF2047" s="220"/>
      <c r="LG2047" s="220"/>
      <c r="LH2047" s="220"/>
      <c r="LI2047" s="220"/>
      <c r="LJ2047" s="220"/>
      <c r="LK2047" s="220"/>
      <c r="LL2047" s="220"/>
      <c r="LM2047" s="220"/>
      <c r="LN2047" s="220"/>
      <c r="LO2047" s="220"/>
      <c r="LP2047" s="220"/>
      <c r="LQ2047" s="220"/>
      <c r="LR2047" s="220"/>
      <c r="LS2047" s="220"/>
      <c r="LT2047" s="220"/>
      <c r="LU2047" s="220"/>
      <c r="LV2047" s="220"/>
      <c r="LW2047" s="220"/>
      <c r="LX2047" s="220"/>
      <c r="LY2047" s="220"/>
      <c r="LZ2047" s="220"/>
      <c r="MA2047" s="220"/>
      <c r="MB2047" s="220"/>
      <c r="MC2047" s="220"/>
      <c r="MD2047" s="220"/>
      <c r="ME2047" s="220"/>
      <c r="MF2047" s="220"/>
      <c r="MG2047" s="220"/>
      <c r="MH2047" s="220"/>
      <c r="MI2047" s="220"/>
      <c r="MJ2047" s="220"/>
      <c r="MK2047" s="220"/>
      <c r="ML2047" s="220"/>
      <c r="MM2047" s="220"/>
      <c r="MN2047" s="220"/>
      <c r="MO2047" s="220"/>
      <c r="MP2047" s="220"/>
      <c r="MQ2047" s="220"/>
      <c r="MR2047" s="220"/>
      <c r="MS2047" s="220"/>
      <c r="MT2047" s="220"/>
      <c r="MU2047" s="220"/>
      <c r="MV2047" s="220"/>
      <c r="MW2047" s="220"/>
      <c r="MX2047" s="220"/>
      <c r="MY2047" s="220"/>
      <c r="MZ2047" s="220"/>
      <c r="NA2047" s="220"/>
      <c r="NB2047" s="220"/>
      <c r="NC2047" s="220"/>
      <c r="ND2047" s="220"/>
      <c r="NE2047" s="220"/>
      <c r="NF2047" s="220"/>
      <c r="NG2047" s="220"/>
      <c r="NH2047" s="220"/>
      <c r="NI2047" s="220"/>
      <c r="NJ2047" s="220"/>
      <c r="NK2047" s="220"/>
      <c r="NL2047" s="220"/>
      <c r="NM2047" s="220"/>
      <c r="NN2047" s="220"/>
      <c r="NO2047" s="220"/>
      <c r="NP2047" s="220"/>
      <c r="NQ2047" s="220"/>
      <c r="NR2047" s="220"/>
      <c r="NS2047" s="220"/>
      <c r="NT2047" s="220"/>
      <c r="NU2047" s="220"/>
      <c r="NV2047" s="220"/>
      <c r="NW2047" s="220"/>
      <c r="NX2047" s="220"/>
      <c r="NY2047" s="220"/>
      <c r="NZ2047" s="220"/>
      <c r="OA2047" s="220"/>
      <c r="OB2047" s="220"/>
      <c r="OC2047" s="220"/>
      <c r="OD2047" s="220"/>
      <c r="OE2047" s="220"/>
      <c r="OF2047" s="220"/>
      <c r="OG2047" s="220"/>
      <c r="OH2047" s="220"/>
      <c r="OI2047" s="220"/>
      <c r="OJ2047" s="220"/>
      <c r="OK2047" s="220"/>
      <c r="OL2047" s="220"/>
      <c r="OM2047" s="220"/>
      <c r="ON2047" s="220"/>
      <c r="OO2047" s="220"/>
      <c r="OP2047" s="220"/>
      <c r="OQ2047" s="220"/>
      <c r="OR2047" s="220"/>
      <c r="OS2047" s="220"/>
      <c r="OT2047" s="220"/>
      <c r="OU2047" s="220"/>
      <c r="OV2047" s="220"/>
      <c r="OW2047" s="220"/>
      <c r="OX2047" s="220"/>
      <c r="OY2047" s="220"/>
      <c r="OZ2047" s="220"/>
      <c r="PA2047" s="220"/>
      <c r="PB2047" s="220"/>
      <c r="PC2047" s="220"/>
      <c r="PD2047" s="220"/>
      <c r="PE2047" s="220"/>
      <c r="PF2047" s="220"/>
      <c r="PG2047" s="220"/>
      <c r="PH2047" s="220"/>
      <c r="PI2047" s="220"/>
      <c r="PJ2047" s="220"/>
      <c r="PK2047" s="220"/>
      <c r="PL2047" s="220"/>
      <c r="PM2047" s="220"/>
      <c r="PN2047" s="220"/>
      <c r="PO2047" s="220"/>
      <c r="PP2047" s="220"/>
      <c r="PQ2047" s="220"/>
      <c r="PR2047" s="220"/>
      <c r="PS2047" s="220"/>
      <c r="PT2047" s="220"/>
      <c r="PU2047" s="220"/>
      <c r="PV2047" s="220"/>
      <c r="PW2047" s="220"/>
      <c r="PX2047" s="220"/>
      <c r="PY2047" s="220"/>
      <c r="PZ2047" s="220"/>
      <c r="QA2047" s="220"/>
      <c r="QB2047" s="220"/>
      <c r="QC2047" s="220"/>
      <c r="QD2047" s="220"/>
      <c r="QE2047" s="220"/>
      <c r="QF2047" s="220"/>
      <c r="QG2047" s="220"/>
      <c r="QH2047" s="220"/>
      <c r="QI2047" s="220"/>
      <c r="QJ2047" s="220"/>
      <c r="QK2047" s="220"/>
      <c r="QL2047" s="220"/>
      <c r="QM2047" s="220"/>
      <c r="QN2047" s="220"/>
      <c r="QO2047" s="220"/>
      <c r="QP2047" s="220"/>
      <c r="QQ2047" s="220"/>
      <c r="QR2047" s="220"/>
      <c r="QS2047" s="220"/>
      <c r="QT2047" s="220"/>
      <c r="QU2047" s="220"/>
      <c r="QV2047" s="220"/>
      <c r="QW2047" s="220"/>
      <c r="QX2047" s="220"/>
      <c r="QY2047" s="220"/>
      <c r="QZ2047" s="220"/>
      <c r="RA2047" s="220"/>
      <c r="RB2047" s="220"/>
      <c r="RC2047" s="220"/>
      <c r="RD2047" s="220"/>
      <c r="RE2047" s="220"/>
      <c r="RF2047" s="220"/>
      <c r="RG2047" s="220"/>
      <c r="RH2047" s="220"/>
      <c r="RI2047" s="220"/>
      <c r="RJ2047" s="220"/>
      <c r="RK2047" s="220"/>
      <c r="RL2047" s="220"/>
      <c r="RM2047" s="220"/>
      <c r="RN2047" s="220"/>
      <c r="RO2047" s="220"/>
      <c r="RP2047" s="220"/>
      <c r="RQ2047" s="220"/>
      <c r="RR2047" s="220"/>
      <c r="RS2047" s="220"/>
      <c r="RT2047" s="220"/>
      <c r="RU2047" s="220"/>
      <c r="RV2047" s="220"/>
      <c r="RW2047" s="220"/>
      <c r="RX2047" s="220"/>
      <c r="RY2047" s="220"/>
      <c r="RZ2047" s="220"/>
      <c r="SA2047" s="220"/>
      <c r="SB2047" s="220"/>
      <c r="SC2047" s="220"/>
      <c r="SD2047" s="220"/>
      <c r="SE2047" s="220"/>
      <c r="SF2047" s="220"/>
      <c r="SG2047" s="220"/>
      <c r="SH2047" s="220"/>
      <c r="SI2047" s="220"/>
      <c r="SJ2047" s="220"/>
      <c r="SK2047" s="220"/>
      <c r="SL2047" s="220"/>
      <c r="SM2047" s="220"/>
      <c r="SN2047" s="220"/>
      <c r="SO2047" s="220"/>
      <c r="SP2047" s="220"/>
      <c r="SQ2047" s="220"/>
      <c r="SR2047" s="220"/>
      <c r="SS2047" s="220"/>
      <c r="ST2047" s="220"/>
      <c r="SU2047" s="220"/>
      <c r="SV2047" s="220"/>
      <c r="SW2047" s="220"/>
      <c r="SX2047" s="220"/>
      <c r="SY2047" s="220"/>
      <c r="SZ2047" s="220"/>
      <c r="TA2047" s="220"/>
      <c r="TB2047" s="220"/>
      <c r="TC2047" s="220"/>
      <c r="TD2047" s="220"/>
      <c r="TE2047" s="220"/>
      <c r="TF2047" s="220"/>
      <c r="TG2047" s="220"/>
      <c r="TH2047" s="220"/>
      <c r="TI2047" s="220"/>
      <c r="TJ2047" s="220"/>
      <c r="TK2047" s="220"/>
      <c r="TL2047" s="220"/>
      <c r="TM2047" s="220"/>
      <c r="TN2047" s="220"/>
      <c r="TO2047" s="220"/>
      <c r="TP2047" s="220"/>
      <c r="TQ2047" s="220"/>
      <c r="TR2047" s="220"/>
      <c r="TS2047" s="220"/>
      <c r="TT2047" s="220"/>
      <c r="TU2047" s="220"/>
      <c r="TV2047" s="220"/>
      <c r="TW2047" s="220"/>
      <c r="TX2047" s="220"/>
      <c r="TY2047" s="220"/>
      <c r="TZ2047" s="220"/>
      <c r="UA2047" s="220"/>
      <c r="UB2047" s="220"/>
      <c r="UC2047" s="220"/>
      <c r="UD2047" s="220"/>
      <c r="UE2047" s="220"/>
      <c r="UF2047" s="220"/>
      <c r="UG2047" s="220"/>
      <c r="UH2047" s="220"/>
      <c r="UI2047" s="220"/>
      <c r="UJ2047" s="220"/>
      <c r="UK2047" s="220"/>
      <c r="UL2047" s="220"/>
      <c r="UM2047" s="220"/>
      <c r="UN2047" s="220"/>
      <c r="UO2047" s="220"/>
      <c r="UP2047" s="220"/>
      <c r="UQ2047" s="220"/>
      <c r="UR2047" s="220"/>
      <c r="US2047" s="220"/>
      <c r="UT2047" s="220"/>
      <c r="UU2047" s="220"/>
      <c r="UV2047" s="220"/>
      <c r="UW2047" s="220"/>
      <c r="UX2047" s="220"/>
      <c r="UY2047" s="220"/>
      <c r="UZ2047" s="220"/>
      <c r="VA2047" s="220"/>
      <c r="VB2047" s="220"/>
      <c r="VC2047" s="220"/>
      <c r="VD2047" s="220"/>
      <c r="VE2047" s="220"/>
      <c r="VF2047" s="220"/>
      <c r="VG2047" s="220"/>
      <c r="VH2047" s="220"/>
      <c r="VI2047" s="220"/>
      <c r="VJ2047" s="220"/>
      <c r="VK2047" s="220"/>
      <c r="VL2047" s="220"/>
      <c r="VM2047" s="220"/>
      <c r="VN2047" s="220"/>
      <c r="VO2047" s="220"/>
      <c r="VP2047" s="220"/>
      <c r="VQ2047" s="220"/>
      <c r="VR2047" s="220"/>
      <c r="VS2047" s="220"/>
      <c r="VT2047" s="220"/>
      <c r="VU2047" s="220"/>
      <c r="VV2047" s="220"/>
      <c r="VW2047" s="220"/>
      <c r="VX2047" s="220"/>
      <c r="VY2047" s="220"/>
      <c r="VZ2047" s="220"/>
      <c r="WA2047" s="220"/>
      <c r="WB2047" s="220"/>
      <c r="WC2047" s="220"/>
      <c r="WD2047" s="220"/>
      <c r="WE2047" s="220"/>
      <c r="WF2047" s="220"/>
      <c r="WG2047" s="220"/>
      <c r="WH2047" s="220"/>
      <c r="WI2047" s="220"/>
      <c r="WJ2047" s="220"/>
      <c r="WK2047" s="220"/>
      <c r="WL2047" s="220"/>
      <c r="WM2047" s="220"/>
      <c r="WN2047" s="220"/>
      <c r="WO2047" s="220"/>
      <c r="WP2047" s="220"/>
      <c r="WQ2047" s="220"/>
      <c r="WR2047" s="220"/>
      <c r="WS2047" s="220"/>
      <c r="WT2047" s="220"/>
      <c r="WU2047" s="220"/>
      <c r="WV2047" s="220"/>
      <c r="WW2047" s="220"/>
      <c r="WX2047" s="220"/>
      <c r="WY2047" s="220"/>
      <c r="WZ2047" s="220"/>
      <c r="XA2047" s="220"/>
      <c r="XB2047" s="220"/>
      <c r="XC2047" s="220"/>
      <c r="XD2047" s="220"/>
      <c r="XE2047" s="220"/>
      <c r="XF2047" s="220"/>
      <c r="XG2047" s="220"/>
      <c r="XH2047" s="220"/>
      <c r="XI2047" s="220"/>
      <c r="XJ2047" s="220"/>
      <c r="XK2047" s="220"/>
      <c r="XL2047" s="220"/>
      <c r="XM2047" s="220"/>
      <c r="XN2047" s="220"/>
      <c r="XO2047" s="220"/>
      <c r="XP2047" s="220"/>
      <c r="XQ2047" s="220"/>
      <c r="XR2047" s="220"/>
      <c r="XS2047" s="220"/>
      <c r="XT2047" s="220"/>
      <c r="XU2047" s="220"/>
      <c r="XV2047" s="220"/>
      <c r="XW2047" s="220"/>
      <c r="XX2047" s="220"/>
      <c r="XY2047" s="220"/>
      <c r="XZ2047" s="220"/>
      <c r="YA2047" s="220"/>
      <c r="YB2047" s="220"/>
      <c r="YC2047" s="220"/>
      <c r="YD2047" s="220"/>
      <c r="YE2047" s="220"/>
      <c r="YF2047" s="220"/>
      <c r="YG2047" s="220"/>
      <c r="YH2047" s="220"/>
      <c r="YI2047" s="220"/>
      <c r="YJ2047" s="220"/>
      <c r="YK2047" s="220"/>
      <c r="YL2047" s="220"/>
      <c r="YM2047" s="220"/>
      <c r="YN2047" s="220"/>
      <c r="YO2047" s="220"/>
      <c r="YP2047" s="220"/>
      <c r="YQ2047" s="220"/>
      <c r="YR2047" s="220"/>
      <c r="YS2047" s="220"/>
      <c r="YT2047" s="220"/>
      <c r="YU2047" s="220"/>
      <c r="YV2047" s="220"/>
      <c r="YW2047" s="220"/>
      <c r="YX2047" s="220"/>
      <c r="YY2047" s="220"/>
      <c r="YZ2047" s="220"/>
      <c r="ZA2047" s="220"/>
      <c r="ZB2047" s="220"/>
      <c r="ZC2047" s="220"/>
      <c r="ZD2047" s="220"/>
      <c r="ZE2047" s="220"/>
      <c r="ZF2047" s="220"/>
      <c r="ZG2047" s="220"/>
      <c r="ZH2047" s="220"/>
      <c r="ZI2047" s="220"/>
      <c r="ZJ2047" s="220"/>
      <c r="ZK2047" s="220"/>
      <c r="ZL2047" s="220"/>
      <c r="ZM2047" s="220"/>
      <c r="ZN2047" s="220"/>
      <c r="ZO2047" s="220"/>
      <c r="ZP2047" s="220"/>
      <c r="ZQ2047" s="220"/>
      <c r="ZR2047" s="220"/>
      <c r="ZS2047" s="220"/>
      <c r="ZT2047" s="220"/>
      <c r="ZU2047" s="220"/>
      <c r="ZV2047" s="220"/>
      <c r="ZW2047" s="220"/>
      <c r="ZX2047" s="220"/>
      <c r="ZY2047" s="220"/>
      <c r="ZZ2047" s="220"/>
      <c r="AAA2047" s="220"/>
      <c r="AAB2047" s="220"/>
      <c r="AAC2047" s="220"/>
      <c r="AAD2047" s="220"/>
      <c r="AAE2047" s="220"/>
      <c r="AAF2047" s="220"/>
      <c r="AAG2047" s="220"/>
      <c r="AAH2047" s="220"/>
      <c r="AAI2047" s="220"/>
      <c r="AAJ2047" s="220"/>
      <c r="AAK2047" s="220"/>
      <c r="AAL2047" s="220"/>
      <c r="AAM2047" s="220"/>
      <c r="AAN2047" s="220"/>
      <c r="AAO2047" s="220"/>
      <c r="AAP2047" s="220"/>
      <c r="AAQ2047" s="220"/>
      <c r="AAR2047" s="220"/>
      <c r="AAS2047" s="220"/>
      <c r="AAT2047" s="220"/>
      <c r="AAU2047" s="220"/>
      <c r="AAV2047" s="220"/>
      <c r="AAW2047" s="220"/>
      <c r="AAX2047" s="220"/>
      <c r="AAY2047" s="220"/>
      <c r="AAZ2047" s="220"/>
      <c r="ABA2047" s="220"/>
      <c r="ABB2047" s="220"/>
      <c r="ABC2047" s="220"/>
      <c r="ABD2047" s="220"/>
      <c r="ABE2047" s="220"/>
      <c r="ABF2047" s="220"/>
      <c r="ABG2047" s="220"/>
      <c r="ABH2047" s="220"/>
      <c r="ABI2047" s="220"/>
      <c r="ABJ2047" s="220"/>
      <c r="ABK2047" s="220"/>
      <c r="ABL2047" s="220"/>
      <c r="ABM2047" s="220"/>
      <c r="ABN2047" s="220"/>
      <c r="ABO2047" s="220"/>
      <c r="ABP2047" s="220"/>
      <c r="ABQ2047" s="220"/>
      <c r="ABR2047" s="220"/>
      <c r="ABS2047" s="220"/>
      <c r="ABT2047" s="220"/>
      <c r="ABU2047" s="220"/>
      <c r="ABV2047" s="220"/>
      <c r="ABW2047" s="220"/>
      <c r="ABX2047" s="220"/>
      <c r="ABY2047" s="220"/>
      <c r="ABZ2047" s="220"/>
      <c r="ACA2047" s="220"/>
      <c r="ACB2047" s="220"/>
      <c r="ACC2047" s="220"/>
      <c r="ACD2047" s="220"/>
      <c r="ACE2047" s="220"/>
      <c r="ACF2047" s="220"/>
      <c r="ACG2047" s="220"/>
      <c r="ACH2047" s="220"/>
      <c r="ACI2047" s="220"/>
      <c r="ACJ2047" s="220"/>
      <c r="ACK2047" s="220"/>
      <c r="ACL2047" s="220"/>
      <c r="ACM2047" s="220"/>
      <c r="ACN2047" s="220"/>
      <c r="ACO2047" s="220"/>
      <c r="ACP2047" s="220"/>
      <c r="ACQ2047" s="220"/>
      <c r="ACR2047" s="220"/>
      <c r="ACS2047" s="220"/>
      <c r="ACT2047" s="220"/>
      <c r="ACU2047" s="220"/>
      <c r="ACV2047" s="220"/>
      <c r="ACW2047" s="220"/>
      <c r="ACX2047" s="220"/>
      <c r="ACY2047" s="220"/>
      <c r="ACZ2047" s="220"/>
      <c r="ADA2047" s="220"/>
      <c r="ADB2047" s="220"/>
      <c r="ADC2047" s="220"/>
      <c r="ADD2047" s="220"/>
      <c r="ADE2047" s="220"/>
      <c r="ADF2047" s="220"/>
      <c r="ADG2047" s="220"/>
      <c r="ADH2047" s="220"/>
      <c r="ADI2047" s="220"/>
      <c r="ADJ2047" s="220"/>
      <c r="ADK2047" s="220"/>
      <c r="ADL2047" s="220"/>
      <c r="ADM2047" s="220"/>
      <c r="ADN2047" s="220"/>
      <c r="ADO2047" s="220"/>
      <c r="ADP2047" s="220"/>
      <c r="ADQ2047" s="220"/>
      <c r="ADR2047" s="220"/>
      <c r="ADS2047" s="220"/>
      <c r="ADT2047" s="220"/>
      <c r="ADU2047" s="220"/>
      <c r="ADV2047" s="220"/>
      <c r="ADW2047" s="220"/>
      <c r="ADX2047" s="220"/>
      <c r="ADY2047" s="220"/>
      <c r="ADZ2047" s="220"/>
      <c r="AEA2047" s="220"/>
      <c r="AEB2047" s="220"/>
      <c r="AEC2047" s="220"/>
      <c r="AED2047" s="220"/>
      <c r="AEE2047" s="220"/>
      <c r="AEF2047" s="220"/>
      <c r="AEG2047" s="220"/>
      <c r="AEH2047" s="220"/>
      <c r="AEI2047" s="220"/>
      <c r="AEJ2047" s="220"/>
      <c r="AEK2047" s="220"/>
      <c r="AEL2047" s="220"/>
      <c r="AEM2047" s="220"/>
      <c r="AEN2047" s="220"/>
      <c r="AEO2047" s="220"/>
      <c r="AEP2047" s="220"/>
      <c r="AEQ2047" s="220"/>
      <c r="AER2047" s="220"/>
      <c r="AES2047" s="220"/>
      <c r="AET2047" s="220"/>
      <c r="AEU2047" s="220"/>
      <c r="AEV2047" s="220"/>
      <c r="AEW2047" s="220"/>
      <c r="AEX2047" s="220"/>
      <c r="AEY2047" s="220"/>
      <c r="AEZ2047" s="220"/>
      <c r="AFA2047" s="220"/>
      <c r="AFB2047" s="220"/>
      <c r="AFC2047" s="220"/>
      <c r="AFD2047" s="220"/>
      <c r="AFE2047" s="220"/>
      <c r="AFF2047" s="220"/>
      <c r="AFG2047" s="220"/>
      <c r="AFH2047" s="220"/>
      <c r="AFI2047" s="220"/>
      <c r="AFJ2047" s="220"/>
      <c r="AFK2047" s="220"/>
      <c r="AFL2047" s="220"/>
      <c r="AFM2047" s="220"/>
      <c r="AFN2047" s="220"/>
      <c r="AFO2047" s="220"/>
      <c r="AFP2047" s="220"/>
      <c r="AFQ2047" s="220"/>
      <c r="AFR2047" s="220"/>
      <c r="AFS2047" s="220"/>
      <c r="AFT2047" s="220"/>
      <c r="AFU2047" s="220"/>
      <c r="AFV2047" s="220"/>
      <c r="AFW2047" s="220"/>
      <c r="AFX2047" s="220"/>
      <c r="AFY2047" s="220"/>
      <c r="AFZ2047" s="220"/>
      <c r="AGA2047" s="220"/>
      <c r="AGB2047" s="220"/>
      <c r="AGC2047" s="220"/>
      <c r="AGD2047" s="220"/>
      <c r="AGE2047" s="220"/>
      <c r="AGF2047" s="220"/>
      <c r="AGG2047" s="220"/>
      <c r="AGH2047" s="220"/>
      <c r="AGI2047" s="220"/>
      <c r="AGJ2047" s="220"/>
      <c r="AGK2047" s="220"/>
      <c r="AGL2047" s="220"/>
      <c r="AGM2047" s="220"/>
      <c r="AGN2047" s="220"/>
      <c r="AGO2047" s="220"/>
      <c r="AGP2047" s="220"/>
      <c r="AGQ2047" s="220"/>
      <c r="AGR2047" s="220"/>
      <c r="AGS2047" s="220"/>
      <c r="AGT2047" s="220"/>
      <c r="AGU2047" s="220"/>
      <c r="AGV2047" s="220"/>
      <c r="AGW2047" s="220"/>
      <c r="AGX2047" s="220"/>
      <c r="AGY2047" s="220"/>
      <c r="AGZ2047" s="220"/>
      <c r="AHA2047" s="220"/>
      <c r="AHB2047" s="220"/>
      <c r="AHC2047" s="220"/>
      <c r="AHD2047" s="220"/>
      <c r="AHE2047" s="220"/>
      <c r="AHF2047" s="220"/>
      <c r="AHG2047" s="220"/>
      <c r="AHH2047" s="220"/>
      <c r="AHI2047" s="220"/>
      <c r="AHJ2047" s="220"/>
      <c r="AHK2047" s="220"/>
      <c r="AHL2047" s="220"/>
      <c r="AHM2047" s="220"/>
      <c r="AHN2047" s="220"/>
      <c r="AHO2047" s="220"/>
      <c r="AHP2047" s="220"/>
      <c r="AHQ2047" s="220"/>
      <c r="AHR2047" s="220"/>
      <c r="AHS2047" s="220"/>
      <c r="AHT2047" s="220"/>
      <c r="AHU2047" s="220"/>
      <c r="AHV2047" s="220"/>
      <c r="AHW2047" s="220"/>
      <c r="AHX2047" s="220"/>
      <c r="AHY2047" s="220"/>
      <c r="AHZ2047" s="220"/>
      <c r="AIA2047" s="220"/>
      <c r="AIB2047" s="220"/>
      <c r="AIC2047" s="220"/>
      <c r="AID2047" s="220"/>
      <c r="AIE2047" s="220"/>
      <c r="AIF2047" s="220"/>
      <c r="AIG2047" s="220"/>
      <c r="AIH2047" s="220"/>
      <c r="AII2047" s="220"/>
      <c r="AIJ2047" s="220"/>
      <c r="AIK2047" s="220"/>
      <c r="AIL2047" s="220"/>
      <c r="AIM2047" s="220"/>
      <c r="AIN2047" s="220"/>
      <c r="AIO2047" s="220"/>
      <c r="AIP2047" s="220"/>
      <c r="AIQ2047" s="220"/>
      <c r="AIR2047" s="220"/>
      <c r="AIS2047" s="220"/>
      <c r="AIT2047" s="220"/>
      <c r="AIU2047" s="220"/>
      <c r="AIV2047" s="220"/>
      <c r="AIW2047" s="220"/>
      <c r="AIX2047" s="220"/>
      <c r="AIY2047" s="220"/>
      <c r="AIZ2047" s="220"/>
      <c r="AJA2047" s="220"/>
      <c r="AJB2047" s="220"/>
      <c r="AJC2047" s="220"/>
      <c r="AJD2047" s="220"/>
      <c r="AJE2047" s="220"/>
      <c r="AJF2047" s="220"/>
      <c r="AJG2047" s="220"/>
      <c r="AJH2047" s="220"/>
      <c r="AJI2047" s="220"/>
      <c r="AJJ2047" s="220"/>
      <c r="AJK2047" s="220"/>
      <c r="AJL2047" s="220"/>
      <c r="AJM2047" s="220"/>
      <c r="AJN2047" s="220"/>
      <c r="AJO2047" s="220"/>
      <c r="AJP2047" s="220"/>
      <c r="AJQ2047" s="220"/>
      <c r="AJR2047" s="220"/>
      <c r="AJS2047" s="220"/>
      <c r="AJT2047" s="220"/>
      <c r="AJU2047" s="220"/>
      <c r="AJV2047" s="220"/>
      <c r="AJW2047" s="220"/>
      <c r="AJX2047" s="220"/>
      <c r="AJY2047" s="220"/>
      <c r="AJZ2047" s="220"/>
      <c r="AKA2047" s="220"/>
      <c r="AKB2047" s="220"/>
      <c r="AKC2047" s="220"/>
      <c r="AKD2047" s="220"/>
      <c r="AKE2047" s="220"/>
      <c r="AKF2047" s="220"/>
      <c r="AKG2047" s="220"/>
      <c r="AKH2047" s="220"/>
      <c r="AKI2047" s="220"/>
      <c r="AKJ2047" s="220"/>
      <c r="AKK2047" s="220"/>
      <c r="AKL2047" s="220"/>
      <c r="AKM2047" s="220"/>
      <c r="AKN2047" s="220"/>
      <c r="AKO2047" s="220"/>
      <c r="AKP2047" s="220"/>
      <c r="AKQ2047" s="220"/>
      <c r="AKR2047" s="220"/>
      <c r="AKS2047" s="220"/>
      <c r="AKT2047" s="220"/>
      <c r="AKU2047" s="220"/>
      <c r="AKV2047" s="220"/>
      <c r="AKW2047" s="220"/>
      <c r="AKX2047" s="220"/>
      <c r="AKY2047" s="220"/>
      <c r="AKZ2047" s="220"/>
      <c r="ALA2047" s="220"/>
      <c r="ALB2047" s="220"/>
      <c r="ALC2047" s="220"/>
      <c r="ALD2047" s="220"/>
      <c r="ALE2047" s="220"/>
      <c r="ALF2047" s="220"/>
      <c r="ALG2047" s="220"/>
      <c r="ALH2047" s="220"/>
      <c r="ALI2047" s="220"/>
      <c r="ALJ2047" s="220"/>
      <c r="ALK2047" s="220"/>
      <c r="ALL2047" s="220"/>
      <c r="ALM2047" s="220"/>
      <c r="ALN2047" s="220"/>
      <c r="ALO2047" s="220"/>
      <c r="ALP2047" s="220"/>
      <c r="ALQ2047" s="220"/>
      <c r="ALR2047" s="220"/>
      <c r="ALS2047" s="220"/>
      <c r="ALT2047" s="220"/>
      <c r="ALU2047" s="220"/>
      <c r="ALV2047" s="220"/>
      <c r="ALW2047" s="220"/>
      <c r="ALX2047" s="220"/>
      <c r="ALY2047" s="220"/>
      <c r="ALZ2047" s="220"/>
      <c r="AMA2047" s="220"/>
      <c r="AMB2047" s="220"/>
      <c r="AMC2047" s="220"/>
      <c r="AMD2047" s="220"/>
      <c r="AME2047" s="220"/>
      <c r="AMF2047" s="220"/>
      <c r="AMG2047" s="220"/>
      <c r="AMH2047" s="220"/>
      <c r="AMI2047" s="220"/>
      <c r="AMJ2047" s="220"/>
      <c r="AMK2047" s="220"/>
      <c r="AML2047" s="220"/>
      <c r="AMM2047" s="220"/>
      <c r="AMN2047" s="220"/>
      <c r="AMO2047" s="220"/>
      <c r="AMP2047" s="220"/>
      <c r="AMQ2047" s="220"/>
      <c r="AMR2047" s="220"/>
      <c r="AMS2047" s="220"/>
      <c r="AMT2047" s="220"/>
      <c r="AMU2047" s="220"/>
      <c r="AMV2047" s="220"/>
      <c r="AMW2047" s="220"/>
      <c r="AMX2047" s="220"/>
      <c r="AMY2047" s="220"/>
      <c r="AMZ2047" s="220"/>
      <c r="ANA2047" s="220"/>
      <c r="ANB2047" s="220"/>
      <c r="ANC2047" s="220"/>
      <c r="AND2047" s="220"/>
      <c r="ANE2047" s="220"/>
      <c r="ANF2047" s="220"/>
      <c r="ANG2047" s="220"/>
      <c r="ANH2047" s="220"/>
      <c r="ANI2047" s="220"/>
      <c r="ANJ2047" s="220"/>
      <c r="ANK2047" s="220"/>
      <c r="ANL2047" s="220"/>
      <c r="ANM2047" s="220"/>
      <c r="ANN2047" s="220"/>
      <c r="ANO2047" s="220"/>
      <c r="ANP2047" s="220"/>
      <c r="ANQ2047" s="220"/>
      <c r="ANR2047" s="220"/>
      <c r="ANS2047" s="220"/>
      <c r="ANT2047" s="220"/>
      <c r="ANU2047" s="220"/>
      <c r="ANV2047" s="220"/>
      <c r="ANW2047" s="220"/>
      <c r="ANX2047" s="220"/>
      <c r="ANY2047" s="220"/>
      <c r="ANZ2047" s="220"/>
      <c r="AOA2047" s="220"/>
      <c r="AOB2047" s="220"/>
      <c r="AOC2047" s="220"/>
      <c r="AOD2047" s="220"/>
      <c r="AOE2047" s="220"/>
      <c r="AOF2047" s="220"/>
      <c r="AOG2047" s="220"/>
      <c r="AOH2047" s="220"/>
      <c r="AOI2047" s="220"/>
      <c r="AOJ2047" s="220"/>
      <c r="AOK2047" s="220"/>
      <c r="AOL2047" s="220"/>
      <c r="AOM2047" s="220"/>
      <c r="AON2047" s="220"/>
      <c r="AOO2047" s="220"/>
      <c r="AOP2047" s="220"/>
      <c r="AOQ2047" s="220"/>
      <c r="AOR2047" s="220"/>
      <c r="AOS2047" s="220"/>
      <c r="AOT2047" s="220"/>
      <c r="AOU2047" s="220"/>
      <c r="AOV2047" s="220"/>
      <c r="AOW2047" s="220"/>
      <c r="AOX2047" s="220"/>
      <c r="AOY2047" s="220"/>
      <c r="AOZ2047" s="220"/>
      <c r="APA2047" s="220"/>
      <c r="APB2047" s="220"/>
      <c r="APC2047" s="220"/>
      <c r="APD2047" s="220"/>
      <c r="APE2047" s="220"/>
      <c r="APF2047" s="220"/>
      <c r="APG2047" s="220"/>
      <c r="APH2047" s="220"/>
      <c r="API2047" s="220"/>
      <c r="APJ2047" s="220"/>
      <c r="APK2047" s="220"/>
      <c r="APL2047" s="220"/>
      <c r="APM2047" s="220"/>
      <c r="APN2047" s="220"/>
      <c r="APO2047" s="220"/>
      <c r="APP2047" s="220"/>
      <c r="APQ2047" s="220"/>
      <c r="APR2047" s="220"/>
      <c r="APS2047" s="220"/>
      <c r="APT2047" s="220"/>
      <c r="APU2047" s="220"/>
      <c r="APV2047" s="220"/>
      <c r="APW2047" s="220"/>
      <c r="APX2047" s="220"/>
      <c r="APY2047" s="220"/>
      <c r="APZ2047" s="220"/>
      <c r="AQA2047" s="220"/>
      <c r="AQB2047" s="220"/>
      <c r="AQC2047" s="220"/>
      <c r="AQD2047" s="220"/>
      <c r="AQE2047" s="220"/>
      <c r="AQF2047" s="220"/>
      <c r="AQG2047" s="220"/>
      <c r="AQH2047" s="220"/>
      <c r="AQI2047" s="220"/>
      <c r="AQJ2047" s="220"/>
      <c r="AQK2047" s="220"/>
      <c r="AQL2047" s="220"/>
      <c r="AQM2047" s="220"/>
      <c r="AQN2047" s="220"/>
      <c r="AQO2047" s="220"/>
      <c r="AQP2047" s="220"/>
      <c r="AQQ2047" s="220"/>
      <c r="AQR2047" s="220"/>
      <c r="AQS2047" s="220"/>
      <c r="AQT2047" s="220"/>
      <c r="AQU2047" s="220"/>
      <c r="AQV2047" s="220"/>
      <c r="AQW2047" s="220"/>
      <c r="AQX2047" s="220"/>
      <c r="AQY2047" s="220"/>
      <c r="AQZ2047" s="220"/>
      <c r="ARA2047" s="220"/>
      <c r="ARB2047" s="220"/>
      <c r="ARC2047" s="220"/>
      <c r="ARD2047" s="220"/>
      <c r="ARE2047" s="220"/>
      <c r="ARF2047" s="220"/>
      <c r="ARG2047" s="220"/>
      <c r="ARH2047" s="220"/>
      <c r="ARI2047" s="220"/>
      <c r="ARJ2047" s="220"/>
      <c r="ARK2047" s="220"/>
      <c r="ARL2047" s="220"/>
      <c r="ARM2047" s="220"/>
      <c r="ARN2047" s="220"/>
      <c r="ARO2047" s="220"/>
      <c r="ARP2047" s="220"/>
      <c r="ARQ2047" s="220"/>
      <c r="ARR2047" s="220"/>
      <c r="ARS2047" s="220"/>
      <c r="ART2047" s="220"/>
      <c r="ARU2047" s="220"/>
      <c r="ARV2047" s="220"/>
      <c r="ARW2047" s="220"/>
      <c r="ARX2047" s="220"/>
      <c r="ARY2047" s="220"/>
      <c r="ARZ2047" s="220"/>
      <c r="ASA2047" s="220"/>
      <c r="ASB2047" s="220"/>
      <c r="ASC2047" s="220"/>
      <c r="ASD2047" s="220"/>
      <c r="ASE2047" s="220"/>
      <c r="ASF2047" s="220"/>
      <c r="ASG2047" s="220"/>
      <c r="ASH2047" s="220"/>
      <c r="ASI2047" s="220"/>
      <c r="ASJ2047" s="220"/>
      <c r="ASK2047" s="220"/>
      <c r="ASL2047" s="220"/>
      <c r="ASM2047" s="220"/>
      <c r="ASN2047" s="220"/>
      <c r="ASO2047" s="220"/>
      <c r="ASP2047" s="220"/>
      <c r="ASQ2047" s="220"/>
      <c r="ASR2047" s="220"/>
      <c r="ASS2047" s="220"/>
      <c r="AST2047" s="220"/>
      <c r="ASU2047" s="220"/>
      <c r="ASV2047" s="220"/>
      <c r="ASW2047" s="220"/>
      <c r="ASX2047" s="220"/>
      <c r="ASY2047" s="220"/>
      <c r="ASZ2047" s="220"/>
      <c r="ATA2047" s="220"/>
      <c r="ATB2047" s="220"/>
      <c r="ATC2047" s="220"/>
      <c r="ATD2047" s="220"/>
      <c r="ATE2047" s="220"/>
      <c r="ATF2047" s="220"/>
      <c r="ATG2047" s="220"/>
      <c r="ATH2047" s="220"/>
      <c r="ATI2047" s="220"/>
      <c r="ATJ2047" s="220"/>
      <c r="ATK2047" s="220"/>
      <c r="ATL2047" s="220"/>
      <c r="ATM2047" s="220"/>
      <c r="ATN2047" s="220"/>
      <c r="ATO2047" s="220"/>
      <c r="ATP2047" s="220"/>
      <c r="ATQ2047" s="220"/>
      <c r="ATR2047" s="220"/>
      <c r="ATS2047" s="220"/>
      <c r="ATT2047" s="220"/>
      <c r="ATU2047" s="220"/>
      <c r="ATV2047" s="220"/>
      <c r="ATW2047" s="220"/>
      <c r="ATX2047" s="220"/>
      <c r="ATY2047" s="220"/>
      <c r="ATZ2047" s="220"/>
      <c r="AUA2047" s="220"/>
      <c r="AUB2047" s="220"/>
      <c r="AUC2047" s="220"/>
      <c r="AUD2047" s="220"/>
      <c r="AUE2047" s="220"/>
      <c r="AUF2047" s="220"/>
      <c r="AUG2047" s="220"/>
      <c r="AUH2047" s="220"/>
      <c r="AUI2047" s="220"/>
      <c r="AUJ2047" s="220"/>
      <c r="AUK2047" s="220"/>
      <c r="AUL2047" s="220"/>
      <c r="AUM2047" s="220"/>
      <c r="AUN2047" s="220"/>
      <c r="AUO2047" s="220"/>
      <c r="AUP2047" s="220"/>
      <c r="AUQ2047" s="220"/>
      <c r="AUR2047" s="220"/>
      <c r="AUS2047" s="220"/>
      <c r="AUT2047" s="220"/>
      <c r="AUU2047" s="220"/>
      <c r="AUV2047" s="220"/>
      <c r="AUW2047" s="220"/>
      <c r="AUX2047" s="220"/>
      <c r="AUY2047" s="220"/>
      <c r="AUZ2047" s="220"/>
      <c r="AVA2047" s="220"/>
      <c r="AVB2047" s="220"/>
      <c r="AVC2047" s="220"/>
      <c r="AVD2047" s="220"/>
      <c r="AVE2047" s="220"/>
      <c r="AVF2047" s="220"/>
      <c r="AVG2047" s="220"/>
      <c r="AVH2047" s="220"/>
      <c r="AVI2047" s="220"/>
      <c r="AVJ2047" s="220"/>
      <c r="AVK2047" s="220"/>
      <c r="AVL2047" s="220"/>
      <c r="AVM2047" s="220"/>
      <c r="AVN2047" s="220"/>
      <c r="AVO2047" s="220"/>
      <c r="AVP2047" s="220"/>
      <c r="AVQ2047" s="220"/>
      <c r="AVR2047" s="220"/>
      <c r="AVS2047" s="220"/>
      <c r="AVT2047" s="220"/>
      <c r="AVU2047" s="220"/>
      <c r="AVV2047" s="220"/>
      <c r="AVW2047" s="220"/>
      <c r="AVX2047" s="220"/>
      <c r="AVY2047" s="220"/>
      <c r="AVZ2047" s="220"/>
      <c r="AWA2047" s="220"/>
      <c r="AWB2047" s="220"/>
      <c r="AWC2047" s="220"/>
      <c r="AWD2047" s="220"/>
      <c r="AWE2047" s="220"/>
      <c r="AWF2047" s="220"/>
      <c r="AWG2047" s="220"/>
      <c r="AWH2047" s="220"/>
      <c r="AWI2047" s="220"/>
      <c r="AWJ2047" s="220"/>
      <c r="AWK2047" s="220"/>
      <c r="AWL2047" s="220"/>
      <c r="AWM2047" s="220"/>
      <c r="AWN2047" s="220"/>
      <c r="AWO2047" s="220"/>
      <c r="AWP2047" s="220"/>
      <c r="AWQ2047" s="220"/>
      <c r="AWR2047" s="220"/>
      <c r="AWS2047" s="220"/>
      <c r="AWT2047" s="220"/>
      <c r="AWU2047" s="220"/>
      <c r="AWV2047" s="220"/>
      <c r="AWW2047" s="220"/>
      <c r="AWX2047" s="220"/>
      <c r="AWY2047" s="220"/>
      <c r="AWZ2047" s="220"/>
      <c r="AXA2047" s="220"/>
      <c r="AXB2047" s="220"/>
      <c r="AXC2047" s="220"/>
      <c r="AXD2047" s="220"/>
      <c r="AXE2047" s="220"/>
      <c r="AXF2047" s="220"/>
      <c r="AXG2047" s="220"/>
      <c r="AXH2047" s="220"/>
      <c r="AXI2047" s="220"/>
      <c r="AXJ2047" s="220"/>
      <c r="AXK2047" s="220"/>
      <c r="AXL2047" s="220"/>
      <c r="AXM2047" s="220"/>
      <c r="AXN2047" s="220"/>
      <c r="AXO2047" s="220"/>
      <c r="AXP2047" s="220"/>
      <c r="AXQ2047" s="220"/>
      <c r="AXR2047" s="220"/>
      <c r="AXS2047" s="220"/>
      <c r="AXT2047" s="220"/>
      <c r="AXU2047" s="220"/>
      <c r="AXV2047" s="220"/>
      <c r="AXW2047" s="220"/>
      <c r="AXX2047" s="220"/>
      <c r="AXY2047" s="220"/>
      <c r="AXZ2047" s="220"/>
      <c r="AYA2047" s="220"/>
      <c r="AYB2047" s="220"/>
      <c r="AYC2047" s="220"/>
      <c r="AYD2047" s="220"/>
      <c r="AYE2047" s="220"/>
      <c r="AYF2047" s="220"/>
      <c r="AYG2047" s="220"/>
      <c r="AYH2047" s="220"/>
      <c r="AYI2047" s="220"/>
      <c r="AYJ2047" s="220"/>
      <c r="AYK2047" s="220"/>
      <c r="AYL2047" s="220"/>
      <c r="AYM2047" s="220"/>
      <c r="AYN2047" s="220"/>
      <c r="AYO2047" s="220"/>
      <c r="AYP2047" s="220"/>
      <c r="AYQ2047" s="220"/>
      <c r="AYR2047" s="220"/>
      <c r="AYS2047" s="220"/>
      <c r="AYT2047" s="220"/>
      <c r="AYU2047" s="220"/>
      <c r="AYV2047" s="220"/>
      <c r="AYW2047" s="220"/>
      <c r="AYX2047" s="220"/>
      <c r="AYY2047" s="220"/>
      <c r="AYZ2047" s="220"/>
      <c r="AZA2047" s="220"/>
      <c r="AZB2047" s="220"/>
      <c r="AZC2047" s="220"/>
      <c r="AZD2047" s="220"/>
      <c r="AZE2047" s="220"/>
      <c r="AZF2047" s="220"/>
      <c r="AZG2047" s="220"/>
      <c r="AZH2047" s="220"/>
      <c r="AZI2047" s="220"/>
      <c r="AZJ2047" s="220"/>
      <c r="AZK2047" s="220"/>
      <c r="AZL2047" s="220"/>
      <c r="AZM2047" s="220"/>
      <c r="AZN2047" s="220"/>
      <c r="AZO2047" s="220"/>
      <c r="AZP2047" s="220"/>
      <c r="AZQ2047" s="220"/>
      <c r="AZR2047" s="220"/>
      <c r="AZS2047" s="220"/>
      <c r="AZT2047" s="220"/>
      <c r="AZU2047" s="220"/>
      <c r="AZV2047" s="220"/>
      <c r="AZW2047" s="220"/>
      <c r="AZX2047" s="220"/>
      <c r="AZY2047" s="220"/>
      <c r="AZZ2047" s="220"/>
      <c r="BAA2047" s="220"/>
      <c r="BAB2047" s="220"/>
      <c r="BAC2047" s="220"/>
      <c r="BAD2047" s="220"/>
      <c r="BAE2047" s="220"/>
      <c r="BAF2047" s="220"/>
      <c r="BAG2047" s="220"/>
      <c r="BAH2047" s="220"/>
      <c r="BAI2047" s="220"/>
      <c r="BAJ2047" s="220"/>
      <c r="BAK2047" s="220"/>
      <c r="BAL2047" s="220"/>
      <c r="BAM2047" s="220"/>
      <c r="BAN2047" s="220"/>
      <c r="BAO2047" s="220"/>
      <c r="BAP2047" s="220"/>
      <c r="BAQ2047" s="220"/>
      <c r="BAR2047" s="220"/>
      <c r="BAS2047" s="220"/>
      <c r="BAT2047" s="220"/>
      <c r="BAU2047" s="220"/>
      <c r="BAV2047" s="220"/>
      <c r="BAW2047" s="220"/>
      <c r="BAX2047" s="220"/>
      <c r="BAY2047" s="220"/>
      <c r="BAZ2047" s="220"/>
      <c r="BBA2047" s="220"/>
      <c r="BBB2047" s="220"/>
      <c r="BBC2047" s="220"/>
      <c r="BBD2047" s="220"/>
      <c r="BBE2047" s="220"/>
      <c r="BBF2047" s="220"/>
      <c r="BBG2047" s="220"/>
      <c r="BBH2047" s="220"/>
      <c r="BBI2047" s="220"/>
      <c r="BBJ2047" s="220"/>
      <c r="BBK2047" s="220"/>
      <c r="BBL2047" s="220"/>
      <c r="BBM2047" s="220"/>
      <c r="BBN2047" s="220"/>
      <c r="BBO2047" s="220"/>
      <c r="BBP2047" s="220"/>
      <c r="BBQ2047" s="220"/>
      <c r="BBR2047" s="220"/>
      <c r="BBS2047" s="220"/>
      <c r="BBT2047" s="220"/>
      <c r="BBU2047" s="220"/>
      <c r="BBV2047" s="220"/>
      <c r="BBW2047" s="220"/>
      <c r="BBX2047" s="220"/>
      <c r="BBY2047" s="220"/>
      <c r="BBZ2047" s="220"/>
      <c r="BCA2047" s="220"/>
      <c r="BCB2047" s="220"/>
      <c r="BCC2047" s="220"/>
      <c r="BCD2047" s="220"/>
      <c r="BCE2047" s="220"/>
      <c r="BCF2047" s="220"/>
      <c r="BCG2047" s="220"/>
      <c r="BCH2047" s="220"/>
      <c r="BCI2047" s="220"/>
      <c r="BCJ2047" s="220"/>
      <c r="BCK2047" s="220"/>
      <c r="BCL2047" s="220"/>
      <c r="BCM2047" s="220"/>
      <c r="BCN2047" s="220"/>
      <c r="BCO2047" s="220"/>
      <c r="BCP2047" s="220"/>
      <c r="BCQ2047" s="220"/>
      <c r="BCR2047" s="220"/>
      <c r="BCS2047" s="220"/>
      <c r="BCT2047" s="220"/>
      <c r="BCU2047" s="220"/>
      <c r="BCV2047" s="220"/>
      <c r="BCW2047" s="220"/>
      <c r="BCX2047" s="220"/>
      <c r="BCY2047" s="220"/>
      <c r="BCZ2047" s="220"/>
      <c r="BDA2047" s="220"/>
      <c r="BDB2047" s="220"/>
      <c r="BDC2047" s="220"/>
      <c r="BDD2047" s="220"/>
      <c r="BDE2047" s="220"/>
      <c r="BDF2047" s="220"/>
      <c r="BDG2047" s="220"/>
      <c r="BDH2047" s="220"/>
      <c r="BDI2047" s="220"/>
      <c r="BDJ2047" s="220"/>
      <c r="BDK2047" s="220"/>
      <c r="BDL2047" s="220"/>
      <c r="BDM2047" s="220"/>
      <c r="BDN2047" s="220"/>
      <c r="BDO2047" s="220"/>
      <c r="BDP2047" s="220"/>
      <c r="BDQ2047" s="220"/>
      <c r="BDR2047" s="220"/>
      <c r="BDS2047" s="220"/>
      <c r="BDT2047" s="220"/>
      <c r="BDU2047" s="220"/>
      <c r="BDV2047" s="220"/>
      <c r="BDW2047" s="220"/>
      <c r="BDX2047" s="220"/>
      <c r="BDY2047" s="220"/>
      <c r="BDZ2047" s="220"/>
      <c r="BEA2047" s="220"/>
      <c r="BEB2047" s="220"/>
      <c r="BEC2047" s="220"/>
      <c r="BED2047" s="220"/>
      <c r="BEE2047" s="220"/>
      <c r="BEF2047" s="220"/>
      <c r="BEG2047" s="220"/>
      <c r="BEH2047" s="220"/>
      <c r="BEI2047" s="220"/>
      <c r="BEJ2047" s="220"/>
      <c r="BEK2047" s="220"/>
      <c r="BEL2047" s="220"/>
      <c r="BEM2047" s="220"/>
      <c r="BEN2047" s="220"/>
      <c r="BEO2047" s="220"/>
      <c r="BEP2047" s="220"/>
      <c r="BEQ2047" s="220"/>
      <c r="BER2047" s="220"/>
      <c r="BES2047" s="220"/>
      <c r="BET2047" s="220"/>
      <c r="BEU2047" s="220"/>
      <c r="BEV2047" s="220"/>
      <c r="BEW2047" s="220"/>
      <c r="BEX2047" s="220"/>
      <c r="BEY2047" s="220"/>
      <c r="BEZ2047" s="220"/>
      <c r="BFA2047" s="220"/>
      <c r="BFB2047" s="220"/>
      <c r="BFC2047" s="220"/>
      <c r="BFD2047" s="220"/>
      <c r="BFE2047" s="220"/>
      <c r="BFF2047" s="220"/>
      <c r="BFG2047" s="220"/>
      <c r="BFH2047" s="220"/>
      <c r="BFI2047" s="220"/>
      <c r="BFJ2047" s="220"/>
      <c r="BFK2047" s="220"/>
      <c r="BFL2047" s="220"/>
      <c r="BFM2047" s="220"/>
      <c r="BFN2047" s="220"/>
      <c r="BFO2047" s="220"/>
      <c r="BFP2047" s="220"/>
      <c r="BFQ2047" s="220"/>
      <c r="BFR2047" s="220"/>
      <c r="BFS2047" s="220"/>
      <c r="BFT2047" s="220"/>
      <c r="BFU2047" s="220"/>
      <c r="BFV2047" s="220"/>
      <c r="BFW2047" s="220"/>
      <c r="BFX2047" s="220"/>
      <c r="BFY2047" s="220"/>
      <c r="BFZ2047" s="220"/>
      <c r="BGA2047" s="220"/>
      <c r="BGB2047" s="220"/>
      <c r="BGC2047" s="220"/>
      <c r="BGD2047" s="220"/>
      <c r="BGE2047" s="220"/>
      <c r="BGF2047" s="220"/>
      <c r="BGG2047" s="220"/>
      <c r="BGH2047" s="220"/>
      <c r="BGI2047" s="220"/>
      <c r="BGJ2047" s="220"/>
      <c r="BGK2047" s="220"/>
      <c r="BGL2047" s="220"/>
      <c r="BGM2047" s="220"/>
      <c r="BGN2047" s="220"/>
      <c r="BGO2047" s="220"/>
      <c r="BGP2047" s="220"/>
      <c r="BGQ2047" s="220"/>
      <c r="BGR2047" s="220"/>
      <c r="BGS2047" s="220"/>
      <c r="BGT2047" s="220"/>
      <c r="BGU2047" s="220"/>
      <c r="BGV2047" s="220"/>
      <c r="BGW2047" s="220"/>
      <c r="BGX2047" s="220"/>
      <c r="BGY2047" s="220"/>
      <c r="BGZ2047" s="220"/>
      <c r="BHA2047" s="220"/>
      <c r="BHB2047" s="220"/>
      <c r="BHC2047" s="220"/>
      <c r="BHD2047" s="220"/>
      <c r="BHE2047" s="220"/>
      <c r="BHF2047" s="220"/>
      <c r="BHG2047" s="220"/>
      <c r="BHH2047" s="220"/>
      <c r="BHI2047" s="220"/>
      <c r="BHJ2047" s="220"/>
      <c r="BHK2047" s="220"/>
      <c r="BHL2047" s="220"/>
      <c r="BHM2047" s="220"/>
      <c r="BHN2047" s="220"/>
      <c r="BHO2047" s="220"/>
      <c r="BHP2047" s="220"/>
      <c r="BHQ2047" s="220"/>
      <c r="BHR2047" s="220"/>
      <c r="BHS2047" s="220"/>
      <c r="BHT2047" s="220"/>
      <c r="BHU2047" s="220"/>
      <c r="BHV2047" s="220"/>
      <c r="BHW2047" s="220"/>
      <c r="BHX2047" s="220"/>
      <c r="BHY2047" s="220"/>
      <c r="BHZ2047" s="220"/>
      <c r="BIA2047" s="220"/>
      <c r="BIB2047" s="220"/>
      <c r="BIC2047" s="220"/>
      <c r="BID2047" s="220"/>
      <c r="BIE2047" s="220"/>
      <c r="BIF2047" s="220"/>
      <c r="BIG2047" s="220"/>
      <c r="BIH2047" s="220"/>
      <c r="BII2047" s="220"/>
      <c r="BIJ2047" s="220"/>
      <c r="BIK2047" s="220"/>
      <c r="BIL2047" s="220"/>
      <c r="BIM2047" s="220"/>
      <c r="BIN2047" s="220"/>
      <c r="BIO2047" s="220"/>
      <c r="BIP2047" s="220"/>
      <c r="BIQ2047" s="220"/>
      <c r="BIR2047" s="220"/>
      <c r="BIS2047" s="220"/>
      <c r="BIT2047" s="220"/>
      <c r="BIU2047" s="220"/>
      <c r="BIV2047" s="220"/>
      <c r="BIW2047" s="220"/>
      <c r="BIX2047" s="220"/>
      <c r="BIY2047" s="220"/>
      <c r="BIZ2047" s="220"/>
      <c r="BJA2047" s="220"/>
      <c r="BJB2047" s="220"/>
      <c r="BJC2047" s="220"/>
      <c r="BJD2047" s="220"/>
      <c r="BJE2047" s="220"/>
      <c r="BJF2047" s="220"/>
      <c r="BJG2047" s="220"/>
      <c r="BJH2047" s="220"/>
      <c r="BJI2047" s="220"/>
      <c r="BJJ2047" s="220"/>
      <c r="BJK2047" s="220"/>
      <c r="BJL2047" s="220"/>
      <c r="BJM2047" s="220"/>
      <c r="BJN2047" s="220"/>
      <c r="BJO2047" s="220"/>
      <c r="BJP2047" s="220"/>
      <c r="BJQ2047" s="220"/>
      <c r="BJR2047" s="220"/>
      <c r="BJS2047" s="220"/>
      <c r="BJT2047" s="220"/>
      <c r="BJU2047" s="220"/>
      <c r="BJV2047" s="220"/>
      <c r="BJW2047" s="220"/>
      <c r="BJX2047" s="220"/>
      <c r="BJY2047" s="220"/>
      <c r="BJZ2047" s="220"/>
      <c r="BKA2047" s="220"/>
      <c r="BKB2047" s="220"/>
      <c r="BKC2047" s="220"/>
      <c r="BKD2047" s="220"/>
      <c r="BKE2047" s="220"/>
      <c r="BKF2047" s="220"/>
      <c r="BKG2047" s="220"/>
      <c r="BKH2047" s="220"/>
      <c r="BKI2047" s="220"/>
      <c r="BKJ2047" s="220"/>
      <c r="BKK2047" s="220"/>
      <c r="BKL2047" s="220"/>
      <c r="BKM2047" s="220"/>
      <c r="BKN2047" s="220"/>
      <c r="BKO2047" s="220"/>
      <c r="BKP2047" s="220"/>
      <c r="BKQ2047" s="220"/>
      <c r="BKR2047" s="220"/>
      <c r="BKS2047" s="220"/>
      <c r="BKT2047" s="220"/>
      <c r="BKU2047" s="220"/>
      <c r="BKV2047" s="220"/>
      <c r="BKW2047" s="220"/>
      <c r="BKX2047" s="220"/>
      <c r="BKY2047" s="220"/>
      <c r="BKZ2047" s="220"/>
      <c r="BLA2047" s="220"/>
      <c r="BLB2047" s="220"/>
      <c r="BLC2047" s="220"/>
      <c r="BLD2047" s="220"/>
      <c r="BLE2047" s="220"/>
      <c r="BLF2047" s="220"/>
      <c r="BLG2047" s="220"/>
      <c r="BLH2047" s="220"/>
      <c r="BLI2047" s="220"/>
      <c r="BLJ2047" s="220"/>
      <c r="BLK2047" s="220"/>
      <c r="BLL2047" s="220"/>
      <c r="BLM2047" s="220"/>
      <c r="BLN2047" s="220"/>
      <c r="BLO2047" s="220"/>
      <c r="BLP2047" s="220"/>
      <c r="BLQ2047" s="220"/>
      <c r="BLR2047" s="220"/>
      <c r="BLS2047" s="220"/>
      <c r="BLT2047" s="220"/>
      <c r="BLU2047" s="220"/>
      <c r="BLV2047" s="220"/>
      <c r="BLW2047" s="220"/>
      <c r="BLX2047" s="220"/>
      <c r="BLY2047" s="220"/>
      <c r="BLZ2047" s="220"/>
      <c r="BMA2047" s="220"/>
      <c r="BMB2047" s="220"/>
      <c r="BMC2047" s="220"/>
      <c r="BMD2047" s="220"/>
      <c r="BME2047" s="220"/>
      <c r="BMF2047" s="220"/>
      <c r="BMG2047" s="220"/>
      <c r="BMH2047" s="220"/>
      <c r="BMI2047" s="220"/>
      <c r="BMJ2047" s="220"/>
      <c r="BMK2047" s="220"/>
      <c r="BML2047" s="220"/>
      <c r="BMM2047" s="220"/>
      <c r="BMN2047" s="220"/>
      <c r="BMO2047" s="220"/>
      <c r="BMP2047" s="220"/>
      <c r="BMQ2047" s="220"/>
      <c r="BMR2047" s="220"/>
      <c r="BMS2047" s="220"/>
      <c r="BMT2047" s="220"/>
      <c r="BMU2047" s="220"/>
      <c r="BMV2047" s="220"/>
      <c r="BMW2047" s="220"/>
      <c r="BMX2047" s="220"/>
      <c r="BMY2047" s="220"/>
      <c r="BMZ2047" s="220"/>
      <c r="BNA2047" s="220"/>
      <c r="BNB2047" s="220"/>
      <c r="BNC2047" s="220"/>
      <c r="BND2047" s="220"/>
      <c r="BNE2047" s="220"/>
      <c r="BNF2047" s="220"/>
      <c r="BNG2047" s="220"/>
      <c r="BNH2047" s="220"/>
      <c r="BNI2047" s="220"/>
      <c r="BNJ2047" s="220"/>
      <c r="BNK2047" s="220"/>
      <c r="BNL2047" s="220"/>
      <c r="BNM2047" s="220"/>
      <c r="BNN2047" s="220"/>
      <c r="BNO2047" s="220"/>
      <c r="BNP2047" s="220"/>
      <c r="BNQ2047" s="220"/>
      <c r="BNR2047" s="220"/>
      <c r="BNS2047" s="220"/>
      <c r="BNT2047" s="220"/>
      <c r="BNU2047" s="220"/>
      <c r="BNV2047" s="220"/>
      <c r="BNW2047" s="220"/>
      <c r="BNX2047" s="220"/>
      <c r="BNY2047" s="220"/>
      <c r="BNZ2047" s="220"/>
      <c r="BOA2047" s="220"/>
      <c r="BOB2047" s="220"/>
      <c r="BOC2047" s="220"/>
      <c r="BOD2047" s="220"/>
      <c r="BOE2047" s="220"/>
      <c r="BOF2047" s="220"/>
      <c r="BOG2047" s="220"/>
      <c r="BOH2047" s="220"/>
      <c r="BOI2047" s="220"/>
      <c r="BOJ2047" s="220"/>
      <c r="BOK2047" s="220"/>
      <c r="BOL2047" s="220"/>
      <c r="BOM2047" s="220"/>
      <c r="BON2047" s="220"/>
      <c r="BOO2047" s="220"/>
      <c r="BOP2047" s="220"/>
      <c r="BOQ2047" s="220"/>
      <c r="BOR2047" s="220"/>
      <c r="BOS2047" s="220"/>
      <c r="BOT2047" s="220"/>
      <c r="BOU2047" s="220"/>
      <c r="BOV2047" s="220"/>
      <c r="BOW2047" s="220"/>
      <c r="BOX2047" s="220"/>
      <c r="BOY2047" s="220"/>
      <c r="BOZ2047" s="220"/>
      <c r="BPA2047" s="220"/>
      <c r="BPB2047" s="220"/>
      <c r="BPC2047" s="220"/>
      <c r="BPD2047" s="220"/>
      <c r="BPE2047" s="220"/>
      <c r="BPF2047" s="220"/>
      <c r="BPG2047" s="220"/>
      <c r="BPH2047" s="220"/>
      <c r="BPI2047" s="220"/>
      <c r="BPJ2047" s="220"/>
      <c r="BPK2047" s="220"/>
      <c r="BPL2047" s="220"/>
      <c r="BPM2047" s="220"/>
      <c r="BPN2047" s="220"/>
      <c r="BPO2047" s="220"/>
      <c r="BPP2047" s="220"/>
      <c r="BPQ2047" s="220"/>
      <c r="BPR2047" s="220"/>
      <c r="BPS2047" s="220"/>
      <c r="BPT2047" s="220"/>
      <c r="BPU2047" s="220"/>
      <c r="BPV2047" s="220"/>
      <c r="BPW2047" s="220"/>
      <c r="BPX2047" s="220"/>
      <c r="BPY2047" s="220"/>
      <c r="BPZ2047" s="220"/>
      <c r="BQA2047" s="220"/>
      <c r="BQB2047" s="220"/>
      <c r="BQC2047" s="220"/>
      <c r="BQD2047" s="220"/>
      <c r="BQE2047" s="220"/>
      <c r="BQF2047" s="220"/>
      <c r="BQG2047" s="220"/>
      <c r="BQH2047" s="220"/>
      <c r="BQI2047" s="220"/>
      <c r="BQJ2047" s="220"/>
      <c r="BQK2047" s="220"/>
      <c r="BQL2047" s="220"/>
      <c r="BQM2047" s="220"/>
      <c r="BQN2047" s="220"/>
      <c r="BQO2047" s="220"/>
      <c r="BQP2047" s="220"/>
      <c r="BQQ2047" s="220"/>
      <c r="BQR2047" s="220"/>
      <c r="BQS2047" s="220"/>
      <c r="BQT2047" s="220"/>
      <c r="BQU2047" s="220"/>
      <c r="BQV2047" s="220"/>
      <c r="BQW2047" s="220"/>
      <c r="BQX2047" s="220"/>
      <c r="BQY2047" s="220"/>
      <c r="BQZ2047" s="220"/>
      <c r="BRA2047" s="220"/>
      <c r="BRB2047" s="220"/>
      <c r="BRC2047" s="220"/>
      <c r="BRD2047" s="220"/>
      <c r="BRE2047" s="220"/>
      <c r="BRF2047" s="220"/>
      <c r="BRG2047" s="220"/>
      <c r="BRH2047" s="220"/>
      <c r="BRI2047" s="220"/>
      <c r="BRJ2047" s="220"/>
      <c r="BRK2047" s="220"/>
      <c r="BRL2047" s="220"/>
      <c r="BRM2047" s="220"/>
      <c r="BRN2047" s="220"/>
      <c r="BRO2047" s="220"/>
      <c r="BRP2047" s="220"/>
      <c r="BRQ2047" s="220"/>
      <c r="BRR2047" s="220"/>
      <c r="BRS2047" s="220"/>
      <c r="BRT2047" s="220"/>
      <c r="BRU2047" s="220"/>
      <c r="BRV2047" s="220"/>
      <c r="BRW2047" s="220"/>
      <c r="BRX2047" s="220"/>
      <c r="BRY2047" s="220"/>
      <c r="BRZ2047" s="220"/>
      <c r="BSA2047" s="220"/>
      <c r="BSB2047" s="220"/>
      <c r="BSC2047" s="220"/>
      <c r="BSD2047" s="220"/>
      <c r="BSE2047" s="220"/>
      <c r="BSF2047" s="220"/>
      <c r="BSG2047" s="220"/>
      <c r="BSH2047" s="220"/>
      <c r="BSI2047" s="220"/>
      <c r="BSJ2047" s="220"/>
      <c r="BSK2047" s="220"/>
      <c r="BSL2047" s="220"/>
      <c r="BSM2047" s="220"/>
      <c r="BSN2047" s="220"/>
      <c r="BSO2047" s="220"/>
      <c r="BSP2047" s="220"/>
      <c r="BSQ2047" s="220"/>
      <c r="BSR2047" s="220"/>
      <c r="BSS2047" s="220"/>
      <c r="BST2047" s="220"/>
      <c r="BSU2047" s="220"/>
      <c r="BSV2047" s="220"/>
      <c r="BSW2047" s="220"/>
      <c r="BSX2047" s="220"/>
      <c r="BSY2047" s="220"/>
      <c r="BSZ2047" s="220"/>
      <c r="BTA2047" s="220"/>
      <c r="BTB2047" s="220"/>
      <c r="BTC2047" s="220"/>
      <c r="BTD2047" s="220"/>
      <c r="BTE2047" s="220"/>
      <c r="BTF2047" s="220"/>
      <c r="BTG2047" s="220"/>
      <c r="BTH2047" s="220"/>
      <c r="BTI2047" s="220"/>
      <c r="BTJ2047" s="220"/>
      <c r="BTK2047" s="220"/>
      <c r="BTL2047" s="220"/>
      <c r="BTM2047" s="220"/>
      <c r="BTN2047" s="220"/>
      <c r="BTO2047" s="220"/>
      <c r="BTP2047" s="220"/>
      <c r="BTQ2047" s="220"/>
      <c r="BTR2047" s="220"/>
      <c r="BTS2047" s="220"/>
      <c r="BTT2047" s="220"/>
      <c r="BTU2047" s="220"/>
      <c r="BTV2047" s="220"/>
      <c r="BTW2047" s="220"/>
      <c r="BTX2047" s="220"/>
      <c r="BTY2047" s="220"/>
      <c r="BTZ2047" s="220"/>
      <c r="BUA2047" s="220"/>
      <c r="BUB2047" s="220"/>
      <c r="BUC2047" s="220"/>
      <c r="BUD2047" s="220"/>
      <c r="BUE2047" s="220"/>
      <c r="BUF2047" s="220"/>
      <c r="BUG2047" s="220"/>
      <c r="BUH2047" s="220"/>
      <c r="BUI2047" s="220"/>
      <c r="BUJ2047" s="220"/>
      <c r="BUK2047" s="220"/>
      <c r="BUL2047" s="220"/>
      <c r="BUM2047" s="220"/>
      <c r="BUN2047" s="220"/>
      <c r="BUO2047" s="220"/>
      <c r="BUP2047" s="220"/>
      <c r="BUQ2047" s="220"/>
      <c r="BUR2047" s="220"/>
      <c r="BUS2047" s="220"/>
      <c r="BUT2047" s="220"/>
      <c r="BUU2047" s="220"/>
      <c r="BUV2047" s="220"/>
      <c r="BUW2047" s="220"/>
      <c r="BUX2047" s="220"/>
      <c r="BUY2047" s="220"/>
      <c r="BUZ2047" s="220"/>
      <c r="BVA2047" s="220"/>
      <c r="BVB2047" s="220"/>
      <c r="BVC2047" s="220"/>
      <c r="BVD2047" s="220"/>
      <c r="BVE2047" s="220"/>
      <c r="BVF2047" s="220"/>
      <c r="BVG2047" s="220"/>
      <c r="BVH2047" s="220"/>
      <c r="BVI2047" s="220"/>
      <c r="BVJ2047" s="220"/>
      <c r="BVK2047" s="220"/>
      <c r="BVL2047" s="220"/>
      <c r="BVM2047" s="220"/>
      <c r="BVN2047" s="220"/>
      <c r="BVO2047" s="220"/>
      <c r="BVP2047" s="220"/>
      <c r="BVQ2047" s="220"/>
      <c r="BVR2047" s="220"/>
      <c r="BVS2047" s="220"/>
      <c r="BVT2047" s="220"/>
      <c r="BVU2047" s="220"/>
      <c r="BVV2047" s="220"/>
      <c r="BVW2047" s="220"/>
      <c r="BVX2047" s="220"/>
      <c r="BVY2047" s="220"/>
      <c r="BVZ2047" s="220"/>
      <c r="BWA2047" s="220"/>
      <c r="BWB2047" s="220"/>
      <c r="BWC2047" s="220"/>
      <c r="BWD2047" s="220"/>
      <c r="BWE2047" s="220"/>
      <c r="BWF2047" s="220"/>
      <c r="BWG2047" s="220"/>
      <c r="BWH2047" s="220"/>
      <c r="BWI2047" s="220"/>
      <c r="BWJ2047" s="220"/>
      <c r="BWK2047" s="220"/>
      <c r="BWL2047" s="220"/>
      <c r="BWM2047" s="220"/>
      <c r="BWN2047" s="220"/>
      <c r="BWO2047" s="220"/>
      <c r="BWP2047" s="220"/>
      <c r="BWQ2047" s="220"/>
      <c r="BWR2047" s="220"/>
      <c r="BWS2047" s="220"/>
      <c r="BWT2047" s="220"/>
      <c r="BWU2047" s="220"/>
      <c r="BWV2047" s="220"/>
      <c r="BWW2047" s="220"/>
      <c r="BWX2047" s="220"/>
      <c r="BWY2047" s="220"/>
      <c r="BWZ2047" s="220"/>
      <c r="BXA2047" s="220"/>
      <c r="BXB2047" s="220"/>
      <c r="BXC2047" s="220"/>
      <c r="BXD2047" s="220"/>
      <c r="BXE2047" s="220"/>
      <c r="BXF2047" s="220"/>
      <c r="BXG2047" s="220"/>
      <c r="BXH2047" s="220"/>
      <c r="BXI2047" s="220"/>
      <c r="BXJ2047" s="220"/>
      <c r="BXK2047" s="220"/>
      <c r="BXL2047" s="220"/>
      <c r="BXM2047" s="220"/>
      <c r="BXN2047" s="220"/>
      <c r="BXO2047" s="220"/>
      <c r="BXP2047" s="220"/>
      <c r="BXQ2047" s="220"/>
      <c r="BXR2047" s="220"/>
      <c r="BXS2047" s="220"/>
      <c r="BXT2047" s="220"/>
      <c r="BXU2047" s="220"/>
      <c r="BXV2047" s="220"/>
      <c r="BXW2047" s="220"/>
      <c r="BXX2047" s="220"/>
      <c r="BXY2047" s="220"/>
      <c r="BXZ2047" s="220"/>
      <c r="BYA2047" s="220"/>
      <c r="BYB2047" s="220"/>
      <c r="BYC2047" s="220"/>
      <c r="BYD2047" s="220"/>
      <c r="BYE2047" s="220"/>
      <c r="BYF2047" s="220"/>
      <c r="BYG2047" s="220"/>
      <c r="BYH2047" s="220"/>
      <c r="BYI2047" s="220"/>
      <c r="BYJ2047" s="220"/>
      <c r="BYK2047" s="220"/>
      <c r="BYL2047" s="220"/>
      <c r="BYM2047" s="220"/>
      <c r="BYN2047" s="220"/>
      <c r="BYO2047" s="220"/>
      <c r="BYP2047" s="220"/>
      <c r="BYQ2047" s="220"/>
      <c r="BYR2047" s="220"/>
      <c r="BYS2047" s="220"/>
      <c r="BYT2047" s="220"/>
      <c r="BYU2047" s="220"/>
      <c r="BYV2047" s="220"/>
      <c r="BYW2047" s="220"/>
      <c r="BYX2047" s="220"/>
      <c r="BYY2047" s="220"/>
      <c r="BYZ2047" s="220"/>
      <c r="BZA2047" s="220"/>
      <c r="BZB2047" s="220"/>
      <c r="BZC2047" s="220"/>
      <c r="BZD2047" s="220"/>
      <c r="BZE2047" s="220"/>
      <c r="BZF2047" s="220"/>
      <c r="BZG2047" s="220"/>
      <c r="BZH2047" s="220"/>
      <c r="BZI2047" s="220"/>
      <c r="BZJ2047" s="220"/>
      <c r="BZK2047" s="220"/>
      <c r="BZL2047" s="220"/>
      <c r="BZM2047" s="220"/>
      <c r="BZN2047" s="220"/>
      <c r="BZO2047" s="220"/>
      <c r="BZP2047" s="220"/>
      <c r="BZQ2047" s="220"/>
      <c r="BZR2047" s="220"/>
      <c r="BZS2047" s="220"/>
      <c r="BZT2047" s="220"/>
      <c r="BZU2047" s="220"/>
      <c r="BZV2047" s="220"/>
      <c r="BZW2047" s="220"/>
      <c r="BZX2047" s="220"/>
      <c r="BZY2047" s="220"/>
      <c r="BZZ2047" s="220"/>
      <c r="CAA2047" s="220"/>
      <c r="CAB2047" s="220"/>
      <c r="CAC2047" s="220"/>
      <c r="CAD2047" s="220"/>
      <c r="CAE2047" s="220"/>
      <c r="CAF2047" s="220"/>
      <c r="CAG2047" s="220"/>
      <c r="CAH2047" s="220"/>
      <c r="CAI2047" s="220"/>
      <c r="CAJ2047" s="220"/>
      <c r="CAK2047" s="220"/>
      <c r="CAL2047" s="220"/>
      <c r="CAM2047" s="220"/>
      <c r="CAN2047" s="220"/>
      <c r="CAO2047" s="220"/>
      <c r="CAP2047" s="220"/>
      <c r="CAQ2047" s="220"/>
      <c r="CAR2047" s="220"/>
      <c r="CAS2047" s="220"/>
      <c r="CAT2047" s="220"/>
      <c r="CAU2047" s="220"/>
      <c r="CAV2047" s="220"/>
      <c r="CAW2047" s="220"/>
      <c r="CAX2047" s="220"/>
      <c r="CAY2047" s="220"/>
      <c r="CAZ2047" s="220"/>
      <c r="CBA2047" s="220"/>
      <c r="CBB2047" s="220"/>
      <c r="CBC2047" s="220"/>
      <c r="CBD2047" s="220"/>
      <c r="CBE2047" s="220"/>
      <c r="CBF2047" s="220"/>
      <c r="CBG2047" s="220"/>
      <c r="CBH2047" s="220"/>
      <c r="CBI2047" s="220"/>
      <c r="CBJ2047" s="220"/>
      <c r="CBK2047" s="220"/>
      <c r="CBL2047" s="220"/>
      <c r="CBM2047" s="220"/>
      <c r="CBN2047" s="220"/>
      <c r="CBO2047" s="220"/>
      <c r="CBP2047" s="220"/>
      <c r="CBQ2047" s="220"/>
      <c r="CBR2047" s="220"/>
      <c r="CBS2047" s="220"/>
      <c r="CBT2047" s="220"/>
      <c r="CBU2047" s="220"/>
      <c r="CBV2047" s="220"/>
      <c r="CBW2047" s="220"/>
      <c r="CBX2047" s="220"/>
      <c r="CBY2047" s="220"/>
      <c r="CBZ2047" s="220"/>
      <c r="CCA2047" s="220"/>
      <c r="CCB2047" s="220"/>
      <c r="CCC2047" s="220"/>
      <c r="CCD2047" s="220"/>
      <c r="CCE2047" s="220"/>
      <c r="CCF2047" s="220"/>
      <c r="CCG2047" s="220"/>
      <c r="CCH2047" s="220"/>
      <c r="CCI2047" s="220"/>
      <c r="CCJ2047" s="220"/>
      <c r="CCK2047" s="220"/>
      <c r="CCL2047" s="220"/>
      <c r="CCM2047" s="220"/>
      <c r="CCN2047" s="220"/>
      <c r="CCO2047" s="220"/>
      <c r="CCP2047" s="220"/>
      <c r="CCQ2047" s="220"/>
      <c r="CCR2047" s="220"/>
      <c r="CCS2047" s="220"/>
      <c r="CCT2047" s="220"/>
      <c r="CCU2047" s="220"/>
      <c r="CCV2047" s="220"/>
      <c r="CCW2047" s="220"/>
      <c r="CCX2047" s="220"/>
      <c r="CCY2047" s="220"/>
      <c r="CCZ2047" s="220"/>
      <c r="CDA2047" s="220"/>
      <c r="CDB2047" s="220"/>
      <c r="CDC2047" s="220"/>
      <c r="CDD2047" s="220"/>
      <c r="CDE2047" s="220"/>
      <c r="CDF2047" s="220"/>
      <c r="CDG2047" s="220"/>
      <c r="CDH2047" s="220"/>
      <c r="CDI2047" s="220"/>
      <c r="CDJ2047" s="220"/>
      <c r="CDK2047" s="220"/>
      <c r="CDL2047" s="220"/>
      <c r="CDM2047" s="220"/>
      <c r="CDN2047" s="220"/>
      <c r="CDO2047" s="220"/>
      <c r="CDP2047" s="220"/>
      <c r="CDQ2047" s="220"/>
      <c r="CDR2047" s="220"/>
      <c r="CDS2047" s="220"/>
      <c r="CDT2047" s="220"/>
      <c r="CDU2047" s="220"/>
      <c r="CDV2047" s="220"/>
      <c r="CDW2047" s="220"/>
      <c r="CDX2047" s="220"/>
      <c r="CDY2047" s="220"/>
      <c r="CDZ2047" s="220"/>
      <c r="CEA2047" s="220"/>
      <c r="CEB2047" s="220"/>
      <c r="CEC2047" s="220"/>
      <c r="CED2047" s="220"/>
      <c r="CEE2047" s="220"/>
      <c r="CEF2047" s="220"/>
      <c r="CEG2047" s="220"/>
      <c r="CEH2047" s="220"/>
      <c r="CEI2047" s="220"/>
      <c r="CEJ2047" s="220"/>
      <c r="CEK2047" s="220"/>
      <c r="CEL2047" s="220"/>
      <c r="CEM2047" s="220"/>
      <c r="CEN2047" s="220"/>
      <c r="CEO2047" s="220"/>
      <c r="CEP2047" s="220"/>
      <c r="CEQ2047" s="220"/>
      <c r="CER2047" s="220"/>
      <c r="CES2047" s="220"/>
      <c r="CET2047" s="220"/>
      <c r="CEU2047" s="220"/>
      <c r="CEV2047" s="220"/>
      <c r="CEW2047" s="220"/>
      <c r="CEX2047" s="220"/>
      <c r="CEY2047" s="220"/>
      <c r="CEZ2047" s="220"/>
      <c r="CFA2047" s="220"/>
      <c r="CFB2047" s="220"/>
      <c r="CFC2047" s="220"/>
      <c r="CFD2047" s="220"/>
      <c r="CFE2047" s="220"/>
      <c r="CFF2047" s="220"/>
      <c r="CFG2047" s="220"/>
      <c r="CFH2047" s="220"/>
      <c r="CFI2047" s="220"/>
      <c r="CFJ2047" s="220"/>
      <c r="CFK2047" s="220"/>
      <c r="CFL2047" s="220"/>
      <c r="CFM2047" s="220"/>
      <c r="CFN2047" s="220"/>
      <c r="CFO2047" s="220"/>
      <c r="CFP2047" s="220"/>
      <c r="CFQ2047" s="220"/>
      <c r="CFR2047" s="220"/>
      <c r="CFS2047" s="220"/>
      <c r="CFT2047" s="220"/>
      <c r="CFU2047" s="220"/>
      <c r="CFV2047" s="220"/>
      <c r="CFW2047" s="220"/>
      <c r="CFX2047" s="220"/>
      <c r="CFY2047" s="220"/>
      <c r="CFZ2047" s="220"/>
      <c r="CGA2047" s="220"/>
      <c r="CGB2047" s="220"/>
      <c r="CGC2047" s="220"/>
      <c r="CGD2047" s="220"/>
      <c r="CGE2047" s="220"/>
      <c r="CGF2047" s="220"/>
      <c r="CGG2047" s="220"/>
      <c r="CGH2047" s="220"/>
      <c r="CGI2047" s="220"/>
      <c r="CGJ2047" s="220"/>
      <c r="CGK2047" s="220"/>
      <c r="CGL2047" s="220"/>
      <c r="CGM2047" s="220"/>
      <c r="CGN2047" s="220"/>
      <c r="CGO2047" s="220"/>
      <c r="CGP2047" s="220"/>
      <c r="CGQ2047" s="220"/>
      <c r="CGR2047" s="220"/>
      <c r="CGS2047" s="220"/>
      <c r="CGT2047" s="220"/>
      <c r="CGU2047" s="220"/>
      <c r="CGV2047" s="220"/>
      <c r="CGW2047" s="220"/>
      <c r="CGX2047" s="220"/>
      <c r="CGY2047" s="220"/>
      <c r="CGZ2047" s="220"/>
      <c r="CHA2047" s="220"/>
      <c r="CHB2047" s="220"/>
      <c r="CHC2047" s="220"/>
      <c r="CHD2047" s="220"/>
      <c r="CHE2047" s="220"/>
      <c r="CHF2047" s="220"/>
      <c r="CHG2047" s="220"/>
      <c r="CHH2047" s="220"/>
      <c r="CHI2047" s="220"/>
      <c r="CHJ2047" s="220"/>
      <c r="CHK2047" s="220"/>
      <c r="CHL2047" s="220"/>
      <c r="CHM2047" s="220"/>
      <c r="CHN2047" s="220"/>
      <c r="CHO2047" s="220"/>
      <c r="CHP2047" s="220"/>
      <c r="CHQ2047" s="220"/>
      <c r="CHR2047" s="220"/>
      <c r="CHS2047" s="220"/>
      <c r="CHT2047" s="220"/>
      <c r="CHU2047" s="220"/>
      <c r="CHV2047" s="220"/>
      <c r="CHW2047" s="220"/>
      <c r="CHX2047" s="220"/>
      <c r="CHY2047" s="220"/>
      <c r="CHZ2047" s="220"/>
      <c r="CIA2047" s="220"/>
      <c r="CIB2047" s="220"/>
      <c r="CIC2047" s="220"/>
      <c r="CID2047" s="220"/>
      <c r="CIE2047" s="220"/>
      <c r="CIF2047" s="220"/>
      <c r="CIG2047" s="220"/>
      <c r="CIH2047" s="220"/>
      <c r="CII2047" s="220"/>
      <c r="CIJ2047" s="220"/>
      <c r="CIK2047" s="220"/>
      <c r="CIL2047" s="220"/>
      <c r="CIM2047" s="220"/>
      <c r="CIN2047" s="220"/>
      <c r="CIO2047" s="220"/>
      <c r="CIP2047" s="220"/>
      <c r="CIQ2047" s="220"/>
      <c r="CIR2047" s="220"/>
      <c r="CIS2047" s="220"/>
      <c r="CIT2047" s="220"/>
      <c r="CIU2047" s="220"/>
      <c r="CIV2047" s="220"/>
      <c r="CIW2047" s="220"/>
      <c r="CIX2047" s="220"/>
      <c r="CIY2047" s="220"/>
      <c r="CIZ2047" s="220"/>
      <c r="CJA2047" s="220"/>
      <c r="CJB2047" s="220"/>
      <c r="CJC2047" s="220"/>
      <c r="CJD2047" s="220"/>
      <c r="CJE2047" s="220"/>
      <c r="CJF2047" s="220"/>
      <c r="CJG2047" s="220"/>
      <c r="CJH2047" s="220"/>
      <c r="CJI2047" s="220"/>
      <c r="CJJ2047" s="220"/>
      <c r="CJK2047" s="220"/>
      <c r="CJL2047" s="220"/>
      <c r="CJM2047" s="220"/>
      <c r="CJN2047" s="220"/>
      <c r="CJO2047" s="220"/>
      <c r="CJP2047" s="220"/>
      <c r="CJQ2047" s="220"/>
      <c r="CJR2047" s="220"/>
      <c r="CJS2047" s="220"/>
      <c r="CJT2047" s="220"/>
      <c r="CJU2047" s="220"/>
      <c r="CJV2047" s="220"/>
      <c r="CJW2047" s="220"/>
      <c r="CJX2047" s="220"/>
      <c r="CJY2047" s="220"/>
      <c r="CJZ2047" s="220"/>
      <c r="CKA2047" s="220"/>
      <c r="CKB2047" s="220"/>
      <c r="CKC2047" s="220"/>
      <c r="CKD2047" s="220"/>
      <c r="CKE2047" s="220"/>
      <c r="CKF2047" s="220"/>
      <c r="CKG2047" s="220"/>
      <c r="CKH2047" s="220"/>
      <c r="CKI2047" s="220"/>
      <c r="CKJ2047" s="220"/>
      <c r="CKK2047" s="220"/>
      <c r="CKL2047" s="220"/>
      <c r="CKM2047" s="220"/>
      <c r="CKN2047" s="220"/>
      <c r="CKO2047" s="220"/>
      <c r="CKP2047" s="220"/>
      <c r="CKQ2047" s="220"/>
      <c r="CKR2047" s="220"/>
      <c r="CKS2047" s="220"/>
      <c r="CKT2047" s="220"/>
      <c r="CKU2047" s="220"/>
      <c r="CKV2047" s="220"/>
      <c r="CKW2047" s="220"/>
      <c r="CKX2047" s="220"/>
      <c r="CKY2047" s="220"/>
      <c r="CKZ2047" s="220"/>
      <c r="CLA2047" s="220"/>
      <c r="CLB2047" s="220"/>
      <c r="CLC2047" s="220"/>
      <c r="CLD2047" s="220"/>
      <c r="CLE2047" s="220"/>
      <c r="CLF2047" s="220"/>
      <c r="CLG2047" s="220"/>
      <c r="CLH2047" s="220"/>
      <c r="CLI2047" s="220"/>
      <c r="CLJ2047" s="220"/>
      <c r="CLK2047" s="220"/>
      <c r="CLL2047" s="220"/>
      <c r="CLM2047" s="220"/>
      <c r="CLN2047" s="220"/>
      <c r="CLO2047" s="220"/>
      <c r="CLP2047" s="220"/>
      <c r="CLQ2047" s="220"/>
      <c r="CLR2047" s="220"/>
      <c r="CLS2047" s="220"/>
      <c r="CLT2047" s="220"/>
      <c r="CLU2047" s="220"/>
      <c r="CLV2047" s="220"/>
      <c r="CLW2047" s="220"/>
      <c r="CLX2047" s="220"/>
      <c r="CLY2047" s="220"/>
      <c r="CLZ2047" s="220"/>
      <c r="CMA2047" s="220"/>
      <c r="CMB2047" s="220"/>
      <c r="CMC2047" s="220"/>
      <c r="CMD2047" s="220"/>
      <c r="CME2047" s="220"/>
      <c r="CMF2047" s="220"/>
      <c r="CMG2047" s="220"/>
      <c r="CMH2047" s="220"/>
      <c r="CMI2047" s="220"/>
      <c r="CMJ2047" s="220"/>
      <c r="CMK2047" s="220"/>
      <c r="CML2047" s="220"/>
      <c r="CMM2047" s="220"/>
      <c r="CMN2047" s="220"/>
      <c r="CMO2047" s="220"/>
      <c r="CMP2047" s="220"/>
      <c r="CMQ2047" s="220"/>
      <c r="CMR2047" s="220"/>
      <c r="CMS2047" s="220"/>
      <c r="CMT2047" s="220"/>
      <c r="CMU2047" s="220"/>
      <c r="CMV2047" s="220"/>
      <c r="CMW2047" s="220"/>
      <c r="CMX2047" s="220"/>
      <c r="CMY2047" s="220"/>
      <c r="CMZ2047" s="220"/>
      <c r="CNA2047" s="220"/>
      <c r="CNB2047" s="220"/>
      <c r="CNC2047" s="220"/>
      <c r="CND2047" s="220"/>
      <c r="CNE2047" s="220"/>
      <c r="CNF2047" s="220"/>
      <c r="CNG2047" s="220"/>
      <c r="CNH2047" s="220"/>
      <c r="CNI2047" s="220"/>
      <c r="CNJ2047" s="220"/>
      <c r="CNK2047" s="220"/>
      <c r="CNL2047" s="220"/>
      <c r="CNM2047" s="220"/>
      <c r="CNN2047" s="220"/>
      <c r="CNO2047" s="220"/>
      <c r="CNP2047" s="220"/>
      <c r="CNQ2047" s="220"/>
      <c r="CNR2047" s="220"/>
      <c r="CNS2047" s="220"/>
      <c r="CNT2047" s="220"/>
      <c r="CNU2047" s="220"/>
      <c r="CNV2047" s="220"/>
      <c r="CNW2047" s="220"/>
      <c r="CNX2047" s="220"/>
      <c r="CNY2047" s="220"/>
      <c r="CNZ2047" s="220"/>
      <c r="COA2047" s="220"/>
      <c r="COB2047" s="220"/>
      <c r="COC2047" s="220"/>
      <c r="COD2047" s="220"/>
      <c r="COE2047" s="220"/>
      <c r="COF2047" s="220"/>
      <c r="COG2047" s="220"/>
      <c r="COH2047" s="220"/>
      <c r="COI2047" s="220"/>
      <c r="COJ2047" s="220"/>
      <c r="COK2047" s="220"/>
      <c r="COL2047" s="220"/>
      <c r="COM2047" s="220"/>
      <c r="CON2047" s="220"/>
      <c r="COO2047" s="220"/>
      <c r="COP2047" s="220"/>
      <c r="COQ2047" s="220"/>
      <c r="COR2047" s="220"/>
      <c r="COS2047" s="220"/>
      <c r="COT2047" s="220"/>
      <c r="COU2047" s="220"/>
      <c r="COV2047" s="220"/>
      <c r="COW2047" s="220"/>
      <c r="COX2047" s="220"/>
      <c r="COY2047" s="220"/>
      <c r="COZ2047" s="220"/>
      <c r="CPA2047" s="220"/>
      <c r="CPB2047" s="220"/>
      <c r="CPC2047" s="220"/>
      <c r="CPD2047" s="220"/>
      <c r="CPE2047" s="220"/>
      <c r="CPF2047" s="220"/>
      <c r="CPG2047" s="220"/>
      <c r="CPH2047" s="220"/>
      <c r="CPI2047" s="220"/>
      <c r="CPJ2047" s="220"/>
      <c r="CPK2047" s="220"/>
      <c r="CPL2047" s="220"/>
      <c r="CPM2047" s="220"/>
      <c r="CPN2047" s="220"/>
      <c r="CPO2047" s="220"/>
      <c r="CPP2047" s="220"/>
      <c r="CPQ2047" s="220"/>
      <c r="CPR2047" s="220"/>
      <c r="CPS2047" s="220"/>
      <c r="CPT2047" s="220"/>
      <c r="CPU2047" s="220"/>
      <c r="CPV2047" s="220"/>
      <c r="CPW2047" s="220"/>
      <c r="CPX2047" s="220"/>
      <c r="CPY2047" s="220"/>
      <c r="CPZ2047" s="220"/>
      <c r="CQA2047" s="220"/>
      <c r="CQB2047" s="220"/>
      <c r="CQC2047" s="220"/>
      <c r="CQD2047" s="220"/>
      <c r="CQE2047" s="220"/>
      <c r="CQF2047" s="220"/>
      <c r="CQG2047" s="220"/>
      <c r="CQH2047" s="220"/>
      <c r="CQI2047" s="220"/>
      <c r="CQJ2047" s="220"/>
      <c r="CQK2047" s="220"/>
      <c r="CQL2047" s="220"/>
      <c r="CQM2047" s="220"/>
      <c r="CQN2047" s="220"/>
      <c r="CQO2047" s="220"/>
      <c r="CQP2047" s="220"/>
      <c r="CQQ2047" s="220"/>
      <c r="CQR2047" s="220"/>
      <c r="CQS2047" s="220"/>
      <c r="CQT2047" s="220"/>
      <c r="CQU2047" s="220"/>
      <c r="CQV2047" s="220"/>
      <c r="CQW2047" s="220"/>
      <c r="CQX2047" s="220"/>
      <c r="CQY2047" s="220"/>
      <c r="CQZ2047" s="220"/>
      <c r="CRA2047" s="220"/>
      <c r="CRB2047" s="220"/>
      <c r="CRC2047" s="220"/>
      <c r="CRD2047" s="220"/>
      <c r="CRE2047" s="220"/>
      <c r="CRF2047" s="220"/>
      <c r="CRG2047" s="220"/>
      <c r="CRH2047" s="220"/>
      <c r="CRI2047" s="220"/>
      <c r="CRJ2047" s="220"/>
      <c r="CRK2047" s="220"/>
      <c r="CRL2047" s="220"/>
      <c r="CRM2047" s="220"/>
      <c r="CRN2047" s="220"/>
      <c r="CRO2047" s="220"/>
      <c r="CRP2047" s="220"/>
      <c r="CRQ2047" s="220"/>
      <c r="CRR2047" s="220"/>
      <c r="CRS2047" s="220"/>
      <c r="CRT2047" s="220"/>
      <c r="CRU2047" s="220"/>
      <c r="CRV2047" s="220"/>
      <c r="CRW2047" s="220"/>
      <c r="CRX2047" s="220"/>
      <c r="CRY2047" s="220"/>
      <c r="CRZ2047" s="220"/>
      <c r="CSA2047" s="220"/>
      <c r="CSB2047" s="220"/>
      <c r="CSC2047" s="220"/>
      <c r="CSD2047" s="220"/>
      <c r="CSE2047" s="220"/>
      <c r="CSF2047" s="220"/>
      <c r="CSG2047" s="220"/>
      <c r="CSH2047" s="220"/>
      <c r="CSI2047" s="220"/>
      <c r="CSJ2047" s="220"/>
      <c r="CSK2047" s="220"/>
      <c r="CSL2047" s="220"/>
      <c r="CSM2047" s="220"/>
      <c r="CSN2047" s="220"/>
      <c r="CSO2047" s="220"/>
      <c r="CSP2047" s="220"/>
      <c r="CSQ2047" s="220"/>
      <c r="CSR2047" s="220"/>
      <c r="CSS2047" s="220"/>
      <c r="CST2047" s="220"/>
      <c r="CSU2047" s="220"/>
      <c r="CSV2047" s="220"/>
      <c r="CSW2047" s="220"/>
      <c r="CSX2047" s="220"/>
      <c r="CSY2047" s="220"/>
      <c r="CSZ2047" s="220"/>
      <c r="CTA2047" s="220"/>
      <c r="CTB2047" s="220"/>
      <c r="CTC2047" s="220"/>
      <c r="CTD2047" s="220"/>
      <c r="CTE2047" s="220"/>
      <c r="CTF2047" s="220"/>
      <c r="CTG2047" s="220"/>
      <c r="CTH2047" s="220"/>
      <c r="CTI2047" s="220"/>
      <c r="CTJ2047" s="220"/>
      <c r="CTK2047" s="220"/>
      <c r="CTL2047" s="220"/>
      <c r="CTM2047" s="220"/>
      <c r="CTN2047" s="220"/>
      <c r="CTO2047" s="220"/>
      <c r="CTP2047" s="220"/>
      <c r="CTQ2047" s="220"/>
      <c r="CTR2047" s="220"/>
      <c r="CTS2047" s="220"/>
      <c r="CTT2047" s="220"/>
      <c r="CTU2047" s="220"/>
      <c r="CTV2047" s="220"/>
      <c r="CTW2047" s="220"/>
      <c r="CTX2047" s="220"/>
      <c r="CTY2047" s="220"/>
      <c r="CTZ2047" s="220"/>
      <c r="CUA2047" s="220"/>
      <c r="CUB2047" s="220"/>
      <c r="CUC2047" s="220"/>
      <c r="CUD2047" s="220"/>
      <c r="CUE2047" s="220"/>
      <c r="CUF2047" s="220"/>
      <c r="CUG2047" s="220"/>
      <c r="CUH2047" s="220"/>
      <c r="CUI2047" s="220"/>
      <c r="CUJ2047" s="220"/>
      <c r="CUK2047" s="220"/>
      <c r="CUL2047" s="220"/>
      <c r="CUM2047" s="220"/>
      <c r="CUN2047" s="220"/>
      <c r="CUO2047" s="220"/>
      <c r="CUP2047" s="220"/>
      <c r="CUQ2047" s="220"/>
      <c r="CUR2047" s="220"/>
      <c r="CUS2047" s="220"/>
      <c r="CUT2047" s="220"/>
      <c r="CUU2047" s="220"/>
      <c r="CUV2047" s="220"/>
      <c r="CUW2047" s="220"/>
      <c r="CUX2047" s="220"/>
      <c r="CUY2047" s="220"/>
      <c r="CUZ2047" s="220"/>
      <c r="CVA2047" s="220"/>
      <c r="CVB2047" s="220"/>
      <c r="CVC2047" s="220"/>
      <c r="CVD2047" s="220"/>
      <c r="CVE2047" s="220"/>
      <c r="CVF2047" s="220"/>
      <c r="CVG2047" s="220"/>
      <c r="CVH2047" s="220"/>
      <c r="CVI2047" s="220"/>
      <c r="CVJ2047" s="220"/>
      <c r="CVK2047" s="220"/>
      <c r="CVL2047" s="220"/>
      <c r="CVM2047" s="220"/>
      <c r="CVN2047" s="220"/>
      <c r="CVO2047" s="220"/>
      <c r="CVP2047" s="220"/>
      <c r="CVQ2047" s="220"/>
      <c r="CVR2047" s="220"/>
      <c r="CVS2047" s="220"/>
      <c r="CVT2047" s="220"/>
      <c r="CVU2047" s="220"/>
      <c r="CVV2047" s="220"/>
      <c r="CVW2047" s="220"/>
      <c r="CVX2047" s="220"/>
      <c r="CVY2047" s="220"/>
      <c r="CVZ2047" s="220"/>
      <c r="CWA2047" s="220"/>
      <c r="CWB2047" s="220"/>
      <c r="CWC2047" s="220"/>
      <c r="CWD2047" s="220"/>
      <c r="CWE2047" s="220"/>
      <c r="CWF2047" s="220"/>
      <c r="CWG2047" s="220"/>
      <c r="CWH2047" s="220"/>
      <c r="CWI2047" s="220"/>
      <c r="CWJ2047" s="220"/>
      <c r="CWK2047" s="220"/>
      <c r="CWL2047" s="220"/>
      <c r="CWM2047" s="220"/>
      <c r="CWN2047" s="220"/>
      <c r="CWO2047" s="220"/>
      <c r="CWP2047" s="220"/>
      <c r="CWQ2047" s="220"/>
      <c r="CWR2047" s="220"/>
      <c r="CWS2047" s="220"/>
      <c r="CWT2047" s="220"/>
      <c r="CWU2047" s="220"/>
      <c r="CWV2047" s="220"/>
      <c r="CWW2047" s="220"/>
      <c r="CWX2047" s="220"/>
      <c r="CWY2047" s="220"/>
      <c r="CWZ2047" s="220"/>
      <c r="CXA2047" s="220"/>
      <c r="CXB2047" s="220"/>
      <c r="CXC2047" s="220"/>
      <c r="CXD2047" s="220"/>
      <c r="CXE2047" s="220"/>
      <c r="CXF2047" s="220"/>
      <c r="CXG2047" s="220"/>
      <c r="CXH2047" s="220"/>
      <c r="CXI2047" s="220"/>
      <c r="CXJ2047" s="220"/>
      <c r="CXK2047" s="220"/>
      <c r="CXL2047" s="220"/>
      <c r="CXM2047" s="220"/>
      <c r="CXN2047" s="220"/>
      <c r="CXO2047" s="220"/>
      <c r="CXP2047" s="220"/>
      <c r="CXQ2047" s="220"/>
      <c r="CXR2047" s="220"/>
      <c r="CXS2047" s="220"/>
      <c r="CXT2047" s="220"/>
      <c r="CXU2047" s="220"/>
      <c r="CXV2047" s="220"/>
      <c r="CXW2047" s="220"/>
      <c r="CXX2047" s="220"/>
      <c r="CXY2047" s="220"/>
      <c r="CXZ2047" s="220"/>
      <c r="CYA2047" s="220"/>
      <c r="CYB2047" s="220"/>
      <c r="CYC2047" s="220"/>
      <c r="CYD2047" s="220"/>
      <c r="CYE2047" s="220"/>
      <c r="CYF2047" s="220"/>
      <c r="CYG2047" s="220"/>
      <c r="CYH2047" s="220"/>
      <c r="CYI2047" s="220"/>
      <c r="CYJ2047" s="220"/>
      <c r="CYK2047" s="220"/>
      <c r="CYL2047" s="220"/>
      <c r="CYM2047" s="220"/>
      <c r="CYN2047" s="220"/>
      <c r="CYO2047" s="220"/>
      <c r="CYP2047" s="220"/>
      <c r="CYQ2047" s="220"/>
      <c r="CYR2047" s="220"/>
      <c r="CYS2047" s="220"/>
      <c r="CYT2047" s="220"/>
      <c r="CYU2047" s="220"/>
      <c r="CYV2047" s="220"/>
      <c r="CYW2047" s="220"/>
      <c r="CYX2047" s="220"/>
      <c r="CYY2047" s="220"/>
      <c r="CYZ2047" s="220"/>
      <c r="CZA2047" s="220"/>
      <c r="CZB2047" s="220"/>
      <c r="CZC2047" s="220"/>
      <c r="CZD2047" s="220"/>
      <c r="CZE2047" s="220"/>
      <c r="CZF2047" s="220"/>
      <c r="CZG2047" s="220"/>
      <c r="CZH2047" s="220"/>
      <c r="CZI2047" s="220"/>
      <c r="CZJ2047" s="220"/>
      <c r="CZK2047" s="220"/>
      <c r="CZL2047" s="220"/>
      <c r="CZM2047" s="220"/>
      <c r="CZN2047" s="220"/>
      <c r="CZO2047" s="220"/>
      <c r="CZP2047" s="220"/>
      <c r="CZQ2047" s="220"/>
      <c r="CZR2047" s="220"/>
      <c r="CZS2047" s="220"/>
      <c r="CZT2047" s="220"/>
      <c r="CZU2047" s="220"/>
      <c r="CZV2047" s="220"/>
      <c r="CZW2047" s="220"/>
      <c r="CZX2047" s="220"/>
      <c r="CZY2047" s="220"/>
      <c r="CZZ2047" s="220"/>
      <c r="DAA2047" s="220"/>
      <c r="DAB2047" s="220"/>
      <c r="DAC2047" s="220"/>
      <c r="DAD2047" s="220"/>
      <c r="DAE2047" s="220"/>
      <c r="DAF2047" s="220"/>
      <c r="DAG2047" s="220"/>
      <c r="DAH2047" s="220"/>
      <c r="DAI2047" s="220"/>
      <c r="DAJ2047" s="220"/>
      <c r="DAK2047" s="220"/>
      <c r="DAL2047" s="220"/>
      <c r="DAM2047" s="220"/>
      <c r="DAN2047" s="220"/>
      <c r="DAO2047" s="220"/>
      <c r="DAP2047" s="220"/>
      <c r="DAQ2047" s="220"/>
      <c r="DAR2047" s="220"/>
      <c r="DAS2047" s="220"/>
      <c r="DAT2047" s="220"/>
      <c r="DAU2047" s="220"/>
      <c r="DAV2047" s="220"/>
      <c r="DAW2047" s="220"/>
      <c r="DAX2047" s="220"/>
      <c r="DAY2047" s="220"/>
      <c r="DAZ2047" s="220"/>
      <c r="DBA2047" s="220"/>
      <c r="DBB2047" s="220"/>
      <c r="DBC2047" s="220"/>
      <c r="DBD2047" s="220"/>
      <c r="DBE2047" s="220"/>
      <c r="DBF2047" s="220"/>
      <c r="DBG2047" s="220"/>
      <c r="DBH2047" s="220"/>
      <c r="DBI2047" s="220"/>
      <c r="DBJ2047" s="220"/>
      <c r="DBK2047" s="220"/>
      <c r="DBL2047" s="220"/>
      <c r="DBM2047" s="220"/>
      <c r="DBN2047" s="220"/>
      <c r="DBO2047" s="220"/>
      <c r="DBP2047" s="220"/>
      <c r="DBQ2047" s="220"/>
      <c r="DBR2047" s="220"/>
      <c r="DBS2047" s="220"/>
      <c r="DBT2047" s="220"/>
      <c r="DBU2047" s="220"/>
      <c r="DBV2047" s="220"/>
      <c r="DBW2047" s="220"/>
      <c r="DBX2047" s="220"/>
      <c r="DBY2047" s="220"/>
      <c r="DBZ2047" s="220"/>
      <c r="DCA2047" s="220"/>
      <c r="DCB2047" s="220"/>
      <c r="DCC2047" s="220"/>
      <c r="DCD2047" s="220"/>
      <c r="DCE2047" s="220"/>
      <c r="DCF2047" s="220"/>
      <c r="DCG2047" s="220"/>
      <c r="DCH2047" s="220"/>
      <c r="DCI2047" s="220"/>
      <c r="DCJ2047" s="220"/>
      <c r="DCK2047" s="220"/>
      <c r="DCL2047" s="220"/>
      <c r="DCM2047" s="220"/>
      <c r="DCN2047" s="220"/>
      <c r="DCO2047" s="220"/>
      <c r="DCP2047" s="220"/>
      <c r="DCQ2047" s="220"/>
      <c r="DCR2047" s="220"/>
      <c r="DCS2047" s="220"/>
      <c r="DCT2047" s="220"/>
      <c r="DCU2047" s="220"/>
      <c r="DCV2047" s="220"/>
      <c r="DCW2047" s="220"/>
      <c r="DCX2047" s="220"/>
      <c r="DCY2047" s="220"/>
      <c r="DCZ2047" s="220"/>
      <c r="DDA2047" s="220"/>
      <c r="DDB2047" s="220"/>
      <c r="DDC2047" s="220"/>
      <c r="DDD2047" s="220"/>
      <c r="DDE2047" s="220"/>
      <c r="DDF2047" s="220"/>
      <c r="DDG2047" s="220"/>
      <c r="DDH2047" s="220"/>
      <c r="DDI2047" s="220"/>
      <c r="DDJ2047" s="220"/>
      <c r="DDK2047" s="220"/>
      <c r="DDL2047" s="220"/>
      <c r="DDM2047" s="220"/>
      <c r="DDN2047" s="220"/>
      <c r="DDO2047" s="220"/>
      <c r="DDP2047" s="220"/>
      <c r="DDQ2047" s="220"/>
      <c r="DDR2047" s="220"/>
      <c r="DDS2047" s="220"/>
      <c r="DDT2047" s="220"/>
      <c r="DDU2047" s="220"/>
      <c r="DDV2047" s="220"/>
      <c r="DDW2047" s="220"/>
      <c r="DDX2047" s="220"/>
      <c r="DDY2047" s="220"/>
      <c r="DDZ2047" s="220"/>
      <c r="DEA2047" s="220"/>
      <c r="DEB2047" s="220"/>
      <c r="DEC2047" s="220"/>
      <c r="DED2047" s="220"/>
      <c r="DEE2047" s="220"/>
      <c r="DEF2047" s="220"/>
      <c r="DEG2047" s="220"/>
      <c r="DEH2047" s="220"/>
      <c r="DEI2047" s="220"/>
      <c r="DEJ2047" s="220"/>
      <c r="DEK2047" s="220"/>
      <c r="DEL2047" s="220"/>
      <c r="DEM2047" s="220"/>
      <c r="DEN2047" s="220"/>
      <c r="DEO2047" s="220"/>
      <c r="DEP2047" s="220"/>
      <c r="DEQ2047" s="220"/>
      <c r="DER2047" s="220"/>
      <c r="DES2047" s="220"/>
      <c r="DET2047" s="220"/>
      <c r="DEU2047" s="220"/>
      <c r="DEV2047" s="220"/>
      <c r="DEW2047" s="220"/>
      <c r="DEX2047" s="220"/>
      <c r="DEY2047" s="220"/>
      <c r="DEZ2047" s="220"/>
      <c r="DFA2047" s="220"/>
      <c r="DFB2047" s="220"/>
      <c r="DFC2047" s="220"/>
      <c r="DFD2047" s="220"/>
      <c r="DFE2047" s="220"/>
      <c r="DFF2047" s="220"/>
      <c r="DFG2047" s="220"/>
      <c r="DFH2047" s="220"/>
      <c r="DFI2047" s="220"/>
      <c r="DFJ2047" s="220"/>
      <c r="DFK2047" s="220"/>
      <c r="DFL2047" s="220"/>
      <c r="DFM2047" s="220"/>
      <c r="DFN2047" s="220"/>
      <c r="DFO2047" s="220"/>
      <c r="DFP2047" s="220"/>
      <c r="DFQ2047" s="220"/>
      <c r="DFR2047" s="220"/>
      <c r="DFS2047" s="220"/>
      <c r="DFT2047" s="220"/>
      <c r="DFU2047" s="220"/>
      <c r="DFV2047" s="220"/>
      <c r="DFW2047" s="220"/>
      <c r="DFX2047" s="220"/>
      <c r="DFY2047" s="220"/>
      <c r="DFZ2047" s="220"/>
      <c r="DGA2047" s="220"/>
      <c r="DGB2047" s="220"/>
      <c r="DGC2047" s="220"/>
      <c r="DGD2047" s="220"/>
      <c r="DGE2047" s="220"/>
      <c r="DGF2047" s="220"/>
      <c r="DGG2047" s="220"/>
      <c r="DGH2047" s="220"/>
      <c r="DGI2047" s="220"/>
      <c r="DGJ2047" s="220"/>
      <c r="DGK2047" s="220"/>
      <c r="DGL2047" s="220"/>
      <c r="DGM2047" s="220"/>
      <c r="DGN2047" s="220"/>
      <c r="DGO2047" s="220"/>
      <c r="DGP2047" s="220"/>
      <c r="DGQ2047" s="220"/>
      <c r="DGR2047" s="220"/>
      <c r="DGS2047" s="220"/>
      <c r="DGT2047" s="220"/>
      <c r="DGU2047" s="220"/>
      <c r="DGV2047" s="220"/>
      <c r="DGW2047" s="220"/>
      <c r="DGX2047" s="220"/>
      <c r="DGY2047" s="220"/>
      <c r="DGZ2047" s="220"/>
      <c r="DHA2047" s="220"/>
      <c r="DHB2047" s="220"/>
      <c r="DHC2047" s="220"/>
      <c r="DHD2047" s="220"/>
      <c r="DHE2047" s="220"/>
      <c r="DHF2047" s="220"/>
      <c r="DHG2047" s="220"/>
      <c r="DHH2047" s="220"/>
      <c r="DHI2047" s="220"/>
      <c r="DHJ2047" s="220"/>
      <c r="DHK2047" s="220"/>
      <c r="DHL2047" s="220"/>
      <c r="DHM2047" s="220"/>
      <c r="DHN2047" s="220"/>
      <c r="DHO2047" s="220"/>
      <c r="DHP2047" s="220"/>
      <c r="DHQ2047" s="220"/>
      <c r="DHR2047" s="220"/>
      <c r="DHS2047" s="220"/>
      <c r="DHT2047" s="220"/>
      <c r="DHU2047" s="220"/>
      <c r="DHV2047" s="220"/>
      <c r="DHW2047" s="220"/>
      <c r="DHX2047" s="220"/>
      <c r="DHY2047" s="220"/>
      <c r="DHZ2047" s="220"/>
      <c r="DIA2047" s="220"/>
      <c r="DIB2047" s="220"/>
      <c r="DIC2047" s="220"/>
      <c r="DID2047" s="220"/>
      <c r="DIE2047" s="220"/>
      <c r="DIF2047" s="220"/>
      <c r="DIG2047" s="220"/>
      <c r="DIH2047" s="220"/>
      <c r="DII2047" s="220"/>
      <c r="DIJ2047" s="220"/>
      <c r="DIK2047" s="220"/>
      <c r="DIL2047" s="220"/>
      <c r="DIM2047" s="220"/>
      <c r="DIN2047" s="220"/>
      <c r="DIO2047" s="220"/>
      <c r="DIP2047" s="220"/>
      <c r="DIQ2047" s="220"/>
      <c r="DIR2047" s="220"/>
      <c r="DIS2047" s="220"/>
      <c r="DIT2047" s="220"/>
      <c r="DIU2047" s="220"/>
      <c r="DIV2047" s="220"/>
      <c r="DIW2047" s="220"/>
      <c r="DIX2047" s="220"/>
      <c r="DIY2047" s="220"/>
      <c r="DIZ2047" s="220"/>
      <c r="DJA2047" s="220"/>
      <c r="DJB2047" s="220"/>
      <c r="DJC2047" s="220"/>
      <c r="DJD2047" s="220"/>
      <c r="DJE2047" s="220"/>
      <c r="DJF2047" s="220"/>
      <c r="DJG2047" s="220"/>
      <c r="DJH2047" s="220"/>
      <c r="DJI2047" s="220"/>
      <c r="DJJ2047" s="220"/>
      <c r="DJK2047" s="220"/>
      <c r="DJL2047" s="220"/>
      <c r="DJM2047" s="220"/>
      <c r="DJN2047" s="220"/>
      <c r="DJO2047" s="220"/>
      <c r="DJP2047" s="220"/>
      <c r="DJQ2047" s="220"/>
      <c r="DJR2047" s="220"/>
      <c r="DJS2047" s="220"/>
      <c r="DJT2047" s="220"/>
      <c r="DJU2047" s="220"/>
      <c r="DJV2047" s="220"/>
      <c r="DJW2047" s="220"/>
      <c r="DJX2047" s="220"/>
      <c r="DJY2047" s="220"/>
      <c r="DJZ2047" s="220"/>
      <c r="DKA2047" s="220"/>
      <c r="DKB2047" s="220"/>
      <c r="DKC2047" s="220"/>
      <c r="DKD2047" s="220"/>
      <c r="DKE2047" s="220"/>
      <c r="DKF2047" s="220"/>
      <c r="DKG2047" s="220"/>
      <c r="DKH2047" s="220"/>
      <c r="DKI2047" s="220"/>
      <c r="DKJ2047" s="220"/>
      <c r="DKK2047" s="220"/>
      <c r="DKL2047" s="220"/>
      <c r="DKM2047" s="220"/>
      <c r="DKN2047" s="220"/>
      <c r="DKO2047" s="220"/>
      <c r="DKP2047" s="220"/>
      <c r="DKQ2047" s="220"/>
      <c r="DKR2047" s="220"/>
      <c r="DKS2047" s="220"/>
      <c r="DKT2047" s="220"/>
      <c r="DKU2047" s="220"/>
      <c r="DKV2047" s="220"/>
      <c r="DKW2047" s="220"/>
      <c r="DKX2047" s="220"/>
      <c r="DKY2047" s="220"/>
      <c r="DKZ2047" s="220"/>
      <c r="DLA2047" s="220"/>
      <c r="DLB2047" s="220"/>
      <c r="DLC2047" s="220"/>
      <c r="DLD2047" s="220"/>
      <c r="DLE2047" s="220"/>
      <c r="DLF2047" s="220"/>
      <c r="DLG2047" s="220"/>
      <c r="DLH2047" s="220"/>
      <c r="DLI2047" s="220"/>
      <c r="DLJ2047" s="220"/>
      <c r="DLK2047" s="220"/>
      <c r="DLL2047" s="220"/>
      <c r="DLM2047" s="220"/>
      <c r="DLN2047" s="220"/>
      <c r="DLO2047" s="220"/>
      <c r="DLP2047" s="220"/>
      <c r="DLQ2047" s="220"/>
      <c r="DLR2047" s="220"/>
      <c r="DLS2047" s="220"/>
      <c r="DLT2047" s="220"/>
      <c r="DLU2047" s="220"/>
      <c r="DLV2047" s="220"/>
      <c r="DLW2047" s="220"/>
      <c r="DLX2047" s="220"/>
      <c r="DLY2047" s="220"/>
      <c r="DLZ2047" s="220"/>
      <c r="DMA2047" s="220"/>
      <c r="DMB2047" s="220"/>
      <c r="DMC2047" s="220"/>
      <c r="DMD2047" s="220"/>
      <c r="DME2047" s="220"/>
      <c r="DMF2047" s="220"/>
      <c r="DMG2047" s="220"/>
      <c r="DMH2047" s="220"/>
      <c r="DMI2047" s="220"/>
      <c r="DMJ2047" s="220"/>
      <c r="DMK2047" s="220"/>
      <c r="DML2047" s="220"/>
      <c r="DMM2047" s="220"/>
      <c r="DMN2047" s="220"/>
      <c r="DMO2047" s="220"/>
      <c r="DMP2047" s="220"/>
      <c r="DMQ2047" s="220"/>
      <c r="DMR2047" s="220"/>
      <c r="DMS2047" s="220"/>
      <c r="DMT2047" s="220"/>
      <c r="DMU2047" s="220"/>
      <c r="DMV2047" s="220"/>
      <c r="DMW2047" s="220"/>
      <c r="DMX2047" s="220"/>
      <c r="DMY2047" s="220"/>
      <c r="DMZ2047" s="220"/>
      <c r="DNA2047" s="220"/>
      <c r="DNB2047" s="220"/>
      <c r="DNC2047" s="220"/>
      <c r="DND2047" s="220"/>
      <c r="DNE2047" s="220"/>
      <c r="DNF2047" s="220"/>
      <c r="DNG2047" s="220"/>
      <c r="DNH2047" s="220"/>
      <c r="DNI2047" s="220"/>
      <c r="DNJ2047" s="220"/>
      <c r="DNK2047" s="220"/>
      <c r="DNL2047" s="220"/>
      <c r="DNM2047" s="220"/>
      <c r="DNN2047" s="220"/>
      <c r="DNO2047" s="220"/>
      <c r="DNP2047" s="220"/>
      <c r="DNQ2047" s="220"/>
      <c r="DNR2047" s="220"/>
      <c r="DNS2047" s="220"/>
      <c r="DNT2047" s="220"/>
      <c r="DNU2047" s="220"/>
      <c r="DNV2047" s="220"/>
      <c r="DNW2047" s="220"/>
      <c r="DNX2047" s="220"/>
      <c r="DNY2047" s="220"/>
      <c r="DNZ2047" s="220"/>
      <c r="DOA2047" s="220"/>
      <c r="DOB2047" s="220"/>
      <c r="DOC2047" s="220"/>
      <c r="DOD2047" s="220"/>
      <c r="DOE2047" s="220"/>
      <c r="DOF2047" s="220"/>
      <c r="DOG2047" s="220"/>
      <c r="DOH2047" s="220"/>
      <c r="DOI2047" s="220"/>
      <c r="DOJ2047" s="220"/>
      <c r="DOK2047" s="220"/>
      <c r="DOL2047" s="220"/>
      <c r="DOM2047" s="220"/>
      <c r="DON2047" s="220"/>
      <c r="DOO2047" s="220"/>
      <c r="DOP2047" s="220"/>
      <c r="DOQ2047" s="220"/>
      <c r="DOR2047" s="220"/>
      <c r="DOS2047" s="220"/>
      <c r="DOT2047" s="220"/>
      <c r="DOU2047" s="220"/>
      <c r="DOV2047" s="220"/>
      <c r="DOW2047" s="220"/>
      <c r="DOX2047" s="220"/>
      <c r="DOY2047" s="220"/>
      <c r="DOZ2047" s="220"/>
      <c r="DPA2047" s="220"/>
      <c r="DPB2047" s="220"/>
      <c r="DPC2047" s="220"/>
      <c r="DPD2047" s="220"/>
      <c r="DPE2047" s="220"/>
      <c r="DPF2047" s="220"/>
      <c r="DPG2047" s="220"/>
      <c r="DPH2047" s="220"/>
      <c r="DPI2047" s="220"/>
      <c r="DPJ2047" s="220"/>
      <c r="DPK2047" s="220"/>
      <c r="DPL2047" s="220"/>
      <c r="DPM2047" s="220"/>
      <c r="DPN2047" s="220"/>
      <c r="DPO2047" s="220"/>
      <c r="DPP2047" s="220"/>
      <c r="DPQ2047" s="220"/>
      <c r="DPR2047" s="220"/>
      <c r="DPS2047" s="220"/>
      <c r="DPT2047" s="220"/>
      <c r="DPU2047" s="220"/>
      <c r="DPV2047" s="220"/>
      <c r="DPW2047" s="220"/>
      <c r="DPX2047" s="220"/>
      <c r="DPY2047" s="220"/>
      <c r="DPZ2047" s="220"/>
      <c r="DQA2047" s="220"/>
      <c r="DQB2047" s="220"/>
      <c r="DQC2047" s="220"/>
      <c r="DQD2047" s="220"/>
      <c r="DQE2047" s="220"/>
      <c r="DQF2047" s="220"/>
      <c r="DQG2047" s="220"/>
      <c r="DQH2047" s="220"/>
      <c r="DQI2047" s="220"/>
      <c r="DQJ2047" s="220"/>
      <c r="DQK2047" s="220"/>
      <c r="DQL2047" s="220"/>
      <c r="DQM2047" s="220"/>
      <c r="DQN2047" s="220"/>
      <c r="DQO2047" s="220"/>
      <c r="DQP2047" s="220"/>
      <c r="DQQ2047" s="220"/>
      <c r="DQR2047" s="220"/>
      <c r="DQS2047" s="220"/>
      <c r="DQT2047" s="220"/>
      <c r="DQU2047" s="220"/>
      <c r="DQV2047" s="220"/>
      <c r="DQW2047" s="220"/>
      <c r="DQX2047" s="220"/>
      <c r="DQY2047" s="220"/>
      <c r="DQZ2047" s="220"/>
      <c r="DRA2047" s="220"/>
      <c r="DRB2047" s="220"/>
      <c r="DRC2047" s="220"/>
      <c r="DRD2047" s="220"/>
      <c r="DRE2047" s="220"/>
      <c r="DRF2047" s="220"/>
      <c r="DRG2047" s="220"/>
      <c r="DRH2047" s="220"/>
      <c r="DRI2047" s="220"/>
      <c r="DRJ2047" s="220"/>
      <c r="DRK2047" s="220"/>
      <c r="DRL2047" s="220"/>
      <c r="DRM2047" s="220"/>
      <c r="DRN2047" s="220"/>
      <c r="DRO2047" s="220"/>
      <c r="DRP2047" s="220"/>
      <c r="DRQ2047" s="220"/>
      <c r="DRR2047" s="220"/>
      <c r="DRS2047" s="220"/>
      <c r="DRT2047" s="220"/>
      <c r="DRU2047" s="220"/>
      <c r="DRV2047" s="220"/>
      <c r="DRW2047" s="220"/>
      <c r="DRX2047" s="220"/>
      <c r="DRY2047" s="220"/>
      <c r="DRZ2047" s="220"/>
      <c r="DSA2047" s="220"/>
      <c r="DSB2047" s="220"/>
      <c r="DSC2047" s="220"/>
      <c r="DSD2047" s="220"/>
      <c r="DSE2047" s="220"/>
      <c r="DSF2047" s="220"/>
      <c r="DSG2047" s="220"/>
      <c r="DSH2047" s="220"/>
      <c r="DSI2047" s="220"/>
      <c r="DSJ2047" s="220"/>
      <c r="DSK2047" s="220"/>
      <c r="DSL2047" s="220"/>
      <c r="DSM2047" s="220"/>
      <c r="DSN2047" s="220"/>
      <c r="DSO2047" s="220"/>
      <c r="DSP2047" s="220"/>
      <c r="DSQ2047" s="220"/>
      <c r="DSR2047" s="220"/>
      <c r="DSS2047" s="220"/>
      <c r="DST2047" s="220"/>
      <c r="DSU2047" s="220"/>
      <c r="DSV2047" s="220"/>
      <c r="DSW2047" s="220"/>
      <c r="DSX2047" s="220"/>
      <c r="DSY2047" s="220"/>
      <c r="DSZ2047" s="220"/>
      <c r="DTA2047" s="220"/>
      <c r="DTB2047" s="220"/>
      <c r="DTC2047" s="220"/>
      <c r="DTD2047" s="220"/>
      <c r="DTE2047" s="220"/>
      <c r="DTF2047" s="220"/>
      <c r="DTG2047" s="220"/>
      <c r="DTH2047" s="220"/>
      <c r="DTI2047" s="220"/>
      <c r="DTJ2047" s="220"/>
      <c r="DTK2047" s="220"/>
      <c r="DTL2047" s="220"/>
      <c r="DTM2047" s="220"/>
      <c r="DTN2047" s="220"/>
      <c r="DTO2047" s="220"/>
      <c r="DTP2047" s="220"/>
      <c r="DTQ2047" s="220"/>
      <c r="DTR2047" s="220"/>
      <c r="DTS2047" s="220"/>
      <c r="DTT2047" s="220"/>
      <c r="DTU2047" s="220"/>
      <c r="DTV2047" s="220"/>
      <c r="DTW2047" s="220"/>
      <c r="DTX2047" s="220"/>
      <c r="DTY2047" s="220"/>
      <c r="DTZ2047" s="220"/>
      <c r="DUA2047" s="220"/>
      <c r="DUB2047" s="220"/>
      <c r="DUC2047" s="220"/>
      <c r="DUD2047" s="220"/>
      <c r="DUE2047" s="220"/>
      <c r="DUF2047" s="220"/>
      <c r="DUG2047" s="220"/>
      <c r="DUH2047" s="220"/>
      <c r="DUI2047" s="220"/>
      <c r="DUJ2047" s="220"/>
      <c r="DUK2047" s="220"/>
      <c r="DUL2047" s="220"/>
      <c r="DUM2047" s="220"/>
      <c r="DUN2047" s="220"/>
      <c r="DUO2047" s="220"/>
      <c r="DUP2047" s="220"/>
      <c r="DUQ2047" s="220"/>
      <c r="DUR2047" s="220"/>
      <c r="DUS2047" s="220"/>
      <c r="DUT2047" s="220"/>
      <c r="DUU2047" s="220"/>
      <c r="DUV2047" s="220"/>
      <c r="DUW2047" s="220"/>
      <c r="DUX2047" s="220"/>
      <c r="DUY2047" s="220"/>
      <c r="DUZ2047" s="220"/>
      <c r="DVA2047" s="220"/>
      <c r="DVB2047" s="220"/>
      <c r="DVC2047" s="220"/>
      <c r="DVD2047" s="220"/>
      <c r="DVE2047" s="220"/>
      <c r="DVF2047" s="220"/>
      <c r="DVG2047" s="220"/>
      <c r="DVH2047" s="220"/>
      <c r="DVI2047" s="220"/>
      <c r="DVJ2047" s="220"/>
      <c r="DVK2047" s="220"/>
      <c r="DVL2047" s="220"/>
      <c r="DVM2047" s="220"/>
      <c r="DVN2047" s="220"/>
      <c r="DVO2047" s="220"/>
      <c r="DVP2047" s="220"/>
      <c r="DVQ2047" s="220"/>
      <c r="DVR2047" s="220"/>
      <c r="DVS2047" s="220"/>
      <c r="DVT2047" s="220"/>
      <c r="DVU2047" s="220"/>
      <c r="DVV2047" s="220"/>
      <c r="DVW2047" s="220"/>
      <c r="DVX2047" s="220"/>
      <c r="DVY2047" s="220"/>
      <c r="DVZ2047" s="220"/>
      <c r="DWA2047" s="220"/>
      <c r="DWB2047" s="220"/>
      <c r="DWC2047" s="220"/>
      <c r="DWD2047" s="220"/>
      <c r="DWE2047" s="220"/>
      <c r="DWF2047" s="220"/>
      <c r="DWG2047" s="220"/>
      <c r="DWH2047" s="220"/>
      <c r="DWI2047" s="220"/>
      <c r="DWJ2047" s="220"/>
      <c r="DWK2047" s="220"/>
      <c r="DWL2047" s="220"/>
      <c r="DWM2047" s="220"/>
      <c r="DWN2047" s="220"/>
      <c r="DWO2047" s="220"/>
      <c r="DWP2047" s="220"/>
      <c r="DWQ2047" s="220"/>
      <c r="DWR2047" s="220"/>
      <c r="DWS2047" s="220"/>
      <c r="DWT2047" s="220"/>
      <c r="DWU2047" s="220"/>
      <c r="DWV2047" s="220"/>
      <c r="DWW2047" s="220"/>
      <c r="DWX2047" s="220"/>
      <c r="DWY2047" s="220"/>
      <c r="DWZ2047" s="220"/>
      <c r="DXA2047" s="220"/>
      <c r="DXB2047" s="220"/>
      <c r="DXC2047" s="220"/>
      <c r="DXD2047" s="220"/>
      <c r="DXE2047" s="220"/>
      <c r="DXF2047" s="220"/>
      <c r="DXG2047" s="220"/>
      <c r="DXH2047" s="220"/>
      <c r="DXI2047" s="220"/>
      <c r="DXJ2047" s="220"/>
      <c r="DXK2047" s="220"/>
      <c r="DXL2047" s="220"/>
      <c r="DXM2047" s="220"/>
      <c r="DXN2047" s="220"/>
      <c r="DXO2047" s="220"/>
      <c r="DXP2047" s="220"/>
      <c r="DXQ2047" s="220"/>
      <c r="DXR2047" s="220"/>
      <c r="DXS2047" s="220"/>
      <c r="DXT2047" s="220"/>
      <c r="DXU2047" s="220"/>
      <c r="DXV2047" s="220"/>
      <c r="DXW2047" s="220"/>
      <c r="DXX2047" s="220"/>
      <c r="DXY2047" s="220"/>
      <c r="DXZ2047" s="220"/>
      <c r="DYA2047" s="220"/>
      <c r="DYB2047" s="220"/>
      <c r="DYC2047" s="220"/>
      <c r="DYD2047" s="220"/>
      <c r="DYE2047" s="220"/>
      <c r="DYF2047" s="220"/>
      <c r="DYG2047" s="220"/>
      <c r="DYH2047" s="220"/>
      <c r="DYI2047" s="220"/>
      <c r="DYJ2047" s="220"/>
      <c r="DYK2047" s="220"/>
      <c r="DYL2047" s="220"/>
      <c r="DYM2047" s="220"/>
      <c r="DYN2047" s="220"/>
      <c r="DYO2047" s="220"/>
      <c r="DYP2047" s="220"/>
      <c r="DYQ2047" s="220"/>
      <c r="DYR2047" s="220"/>
      <c r="DYS2047" s="220"/>
      <c r="DYT2047" s="220"/>
      <c r="DYU2047" s="220"/>
      <c r="DYV2047" s="220"/>
      <c r="DYW2047" s="220"/>
      <c r="DYX2047" s="220"/>
      <c r="DYY2047" s="220"/>
      <c r="DYZ2047" s="220"/>
      <c r="DZA2047" s="220"/>
      <c r="DZB2047" s="220"/>
      <c r="DZC2047" s="220"/>
      <c r="DZD2047" s="220"/>
      <c r="DZE2047" s="220"/>
      <c r="DZF2047" s="220"/>
      <c r="DZG2047" s="220"/>
      <c r="DZH2047" s="220"/>
      <c r="DZI2047" s="220"/>
      <c r="DZJ2047" s="220"/>
      <c r="DZK2047" s="220"/>
      <c r="DZL2047" s="220"/>
      <c r="DZM2047" s="220"/>
      <c r="DZN2047" s="220"/>
      <c r="DZO2047" s="220"/>
      <c r="DZP2047" s="220"/>
      <c r="DZQ2047" s="220"/>
      <c r="DZR2047" s="220"/>
      <c r="DZS2047" s="220"/>
      <c r="DZT2047" s="220"/>
      <c r="DZU2047" s="220"/>
      <c r="DZV2047" s="220"/>
      <c r="DZW2047" s="220"/>
      <c r="DZX2047" s="220"/>
      <c r="DZY2047" s="220"/>
      <c r="DZZ2047" s="220"/>
      <c r="EAA2047" s="220"/>
      <c r="EAB2047" s="220"/>
      <c r="EAC2047" s="220"/>
      <c r="EAD2047" s="220"/>
      <c r="EAE2047" s="220"/>
      <c r="EAF2047" s="220"/>
      <c r="EAG2047" s="220"/>
      <c r="EAH2047" s="220"/>
      <c r="EAI2047" s="220"/>
      <c r="EAJ2047" s="220"/>
      <c r="EAK2047" s="220"/>
      <c r="EAL2047" s="220"/>
      <c r="EAM2047" s="220"/>
      <c r="EAN2047" s="220"/>
      <c r="EAO2047" s="220"/>
      <c r="EAP2047" s="220"/>
      <c r="EAQ2047" s="220"/>
      <c r="EAR2047" s="220"/>
      <c r="EAS2047" s="220"/>
      <c r="EAT2047" s="220"/>
      <c r="EAU2047" s="220"/>
      <c r="EAV2047" s="220"/>
      <c r="EAW2047" s="220"/>
      <c r="EAX2047" s="220"/>
      <c r="EAY2047" s="220"/>
      <c r="EAZ2047" s="220"/>
      <c r="EBA2047" s="220"/>
      <c r="EBB2047" s="220"/>
      <c r="EBC2047" s="220"/>
      <c r="EBD2047" s="220"/>
      <c r="EBE2047" s="220"/>
      <c r="EBF2047" s="220"/>
      <c r="EBG2047" s="220"/>
      <c r="EBH2047" s="220"/>
      <c r="EBI2047" s="220"/>
      <c r="EBJ2047" s="220"/>
      <c r="EBK2047" s="220"/>
      <c r="EBL2047" s="220"/>
      <c r="EBM2047" s="220"/>
      <c r="EBN2047" s="220"/>
      <c r="EBO2047" s="220"/>
      <c r="EBP2047" s="220"/>
      <c r="EBQ2047" s="220"/>
      <c r="EBR2047" s="220"/>
      <c r="EBS2047" s="220"/>
      <c r="EBT2047" s="220"/>
      <c r="EBU2047" s="220"/>
      <c r="EBV2047" s="220"/>
      <c r="EBW2047" s="220"/>
      <c r="EBX2047" s="220"/>
      <c r="EBY2047" s="220"/>
      <c r="EBZ2047" s="220"/>
      <c r="ECA2047" s="220"/>
      <c r="ECB2047" s="220"/>
      <c r="ECC2047" s="220"/>
      <c r="ECD2047" s="220"/>
      <c r="ECE2047" s="220"/>
      <c r="ECF2047" s="220"/>
      <c r="ECG2047" s="220"/>
      <c r="ECH2047" s="220"/>
      <c r="ECI2047" s="220"/>
      <c r="ECJ2047" s="220"/>
      <c r="ECK2047" s="220"/>
      <c r="ECL2047" s="220"/>
      <c r="ECM2047" s="220"/>
      <c r="ECN2047" s="220"/>
      <c r="ECO2047" s="220"/>
      <c r="ECP2047" s="220"/>
      <c r="ECQ2047" s="220"/>
      <c r="ECR2047" s="220"/>
      <c r="ECS2047" s="220"/>
      <c r="ECT2047" s="220"/>
      <c r="ECU2047" s="220"/>
      <c r="ECV2047" s="220"/>
      <c r="ECW2047" s="220"/>
      <c r="ECX2047" s="220"/>
      <c r="ECY2047" s="220"/>
      <c r="ECZ2047" s="220"/>
      <c r="EDA2047" s="220"/>
      <c r="EDB2047" s="220"/>
      <c r="EDC2047" s="220"/>
      <c r="EDD2047" s="220"/>
      <c r="EDE2047" s="220"/>
      <c r="EDF2047" s="220"/>
      <c r="EDG2047" s="220"/>
      <c r="EDH2047" s="220"/>
      <c r="EDI2047" s="220"/>
      <c r="EDJ2047" s="220"/>
      <c r="EDK2047" s="220"/>
      <c r="EDL2047" s="220"/>
      <c r="EDM2047" s="220"/>
      <c r="EDN2047" s="220"/>
      <c r="EDO2047" s="220"/>
      <c r="EDP2047" s="220"/>
      <c r="EDQ2047" s="220"/>
      <c r="EDR2047" s="220"/>
      <c r="EDS2047" s="220"/>
      <c r="EDT2047" s="220"/>
      <c r="EDU2047" s="220"/>
      <c r="EDV2047" s="220"/>
      <c r="EDW2047" s="220"/>
      <c r="EDX2047" s="220"/>
      <c r="EDY2047" s="220"/>
      <c r="EDZ2047" s="220"/>
      <c r="EEA2047" s="220"/>
      <c r="EEB2047" s="220"/>
      <c r="EEC2047" s="220"/>
      <c r="EED2047" s="220"/>
      <c r="EEE2047" s="220"/>
      <c r="EEF2047" s="220"/>
      <c r="EEG2047" s="220"/>
      <c r="EEH2047" s="220"/>
      <c r="EEI2047" s="220"/>
      <c r="EEJ2047" s="220"/>
      <c r="EEK2047" s="220"/>
      <c r="EEL2047" s="220"/>
      <c r="EEM2047" s="220"/>
      <c r="EEN2047" s="220"/>
      <c r="EEO2047" s="220"/>
      <c r="EEP2047" s="220"/>
      <c r="EEQ2047" s="220"/>
      <c r="EER2047" s="220"/>
      <c r="EES2047" s="220"/>
      <c r="EET2047" s="220"/>
      <c r="EEU2047" s="220"/>
      <c r="EEV2047" s="220"/>
      <c r="EEW2047" s="220"/>
      <c r="EEX2047" s="220"/>
      <c r="EEY2047" s="220"/>
      <c r="EEZ2047" s="220"/>
      <c r="EFA2047" s="220"/>
      <c r="EFB2047" s="220"/>
      <c r="EFC2047" s="220"/>
      <c r="EFD2047" s="220"/>
      <c r="EFE2047" s="220"/>
      <c r="EFF2047" s="220"/>
      <c r="EFG2047" s="220"/>
      <c r="EFH2047" s="220"/>
      <c r="EFI2047" s="220"/>
      <c r="EFJ2047" s="220"/>
      <c r="EFK2047" s="220"/>
      <c r="EFL2047" s="220"/>
      <c r="EFM2047" s="220"/>
      <c r="EFN2047" s="220"/>
      <c r="EFO2047" s="220"/>
      <c r="EFP2047" s="220"/>
      <c r="EFQ2047" s="220"/>
      <c r="EFR2047" s="220"/>
      <c r="EFS2047" s="220"/>
      <c r="EFT2047" s="220"/>
      <c r="EFU2047" s="220"/>
      <c r="EFV2047" s="220"/>
      <c r="EFW2047" s="220"/>
      <c r="EFX2047" s="220"/>
      <c r="EFY2047" s="220"/>
      <c r="EFZ2047" s="220"/>
      <c r="EGA2047" s="220"/>
      <c r="EGB2047" s="220"/>
      <c r="EGC2047" s="220"/>
      <c r="EGD2047" s="220"/>
      <c r="EGE2047" s="220"/>
      <c r="EGF2047" s="220"/>
      <c r="EGG2047" s="220"/>
      <c r="EGH2047" s="220"/>
      <c r="EGI2047" s="220"/>
      <c r="EGJ2047" s="220"/>
      <c r="EGK2047" s="220"/>
      <c r="EGL2047" s="220"/>
      <c r="EGM2047" s="220"/>
      <c r="EGN2047" s="220"/>
      <c r="EGO2047" s="220"/>
      <c r="EGP2047" s="220"/>
      <c r="EGQ2047" s="220"/>
      <c r="EGR2047" s="220"/>
      <c r="EGS2047" s="220"/>
      <c r="EGT2047" s="220"/>
      <c r="EGU2047" s="220"/>
      <c r="EGV2047" s="220"/>
      <c r="EGW2047" s="220"/>
      <c r="EGX2047" s="220"/>
      <c r="EGY2047" s="220"/>
      <c r="EGZ2047" s="220"/>
      <c r="EHA2047" s="220"/>
      <c r="EHB2047" s="220"/>
      <c r="EHC2047" s="220"/>
      <c r="EHD2047" s="220"/>
      <c r="EHE2047" s="220"/>
      <c r="EHF2047" s="220"/>
      <c r="EHG2047" s="220"/>
      <c r="EHH2047" s="220"/>
      <c r="EHI2047" s="220"/>
      <c r="EHJ2047" s="220"/>
      <c r="EHK2047" s="220"/>
      <c r="EHL2047" s="220"/>
      <c r="EHM2047" s="220"/>
      <c r="EHN2047" s="220"/>
      <c r="EHO2047" s="220"/>
      <c r="EHP2047" s="220"/>
      <c r="EHQ2047" s="220"/>
      <c r="EHR2047" s="220"/>
      <c r="EHS2047" s="220"/>
      <c r="EHT2047" s="220"/>
      <c r="EHU2047" s="220"/>
      <c r="EHV2047" s="220"/>
      <c r="EHW2047" s="220"/>
      <c r="EHX2047" s="220"/>
      <c r="EHY2047" s="220"/>
      <c r="EHZ2047" s="220"/>
      <c r="EIA2047" s="220"/>
      <c r="EIB2047" s="220"/>
      <c r="EIC2047" s="220"/>
      <c r="EID2047" s="220"/>
      <c r="EIE2047" s="220"/>
      <c r="EIF2047" s="220"/>
      <c r="EIG2047" s="220"/>
      <c r="EIH2047" s="220"/>
      <c r="EII2047" s="220"/>
      <c r="EIJ2047" s="220"/>
      <c r="EIK2047" s="220"/>
      <c r="EIL2047" s="220"/>
      <c r="EIM2047" s="220"/>
      <c r="EIN2047" s="220"/>
      <c r="EIO2047" s="220"/>
      <c r="EIP2047" s="220"/>
      <c r="EIQ2047" s="220"/>
      <c r="EIR2047" s="220"/>
      <c r="EIS2047" s="220"/>
      <c r="EIT2047" s="220"/>
      <c r="EIU2047" s="220"/>
      <c r="EIV2047" s="220"/>
      <c r="EIW2047" s="220"/>
      <c r="EIX2047" s="220"/>
      <c r="EIY2047" s="220"/>
      <c r="EIZ2047" s="220"/>
      <c r="EJA2047" s="220"/>
      <c r="EJB2047" s="220"/>
      <c r="EJC2047" s="220"/>
      <c r="EJD2047" s="220"/>
      <c r="EJE2047" s="220"/>
      <c r="EJF2047" s="220"/>
      <c r="EJG2047" s="220"/>
      <c r="EJH2047" s="220"/>
      <c r="EJI2047" s="220"/>
      <c r="EJJ2047" s="220"/>
      <c r="EJK2047" s="220"/>
      <c r="EJL2047" s="220"/>
      <c r="EJM2047" s="220"/>
      <c r="EJN2047" s="220"/>
      <c r="EJO2047" s="220"/>
      <c r="EJP2047" s="220"/>
      <c r="EJQ2047" s="220"/>
      <c r="EJR2047" s="220"/>
      <c r="EJS2047" s="220"/>
      <c r="EJT2047" s="220"/>
      <c r="EJU2047" s="220"/>
      <c r="EJV2047" s="220"/>
      <c r="EJW2047" s="220"/>
      <c r="EJX2047" s="220"/>
      <c r="EJY2047" s="220"/>
      <c r="EJZ2047" s="220"/>
      <c r="EKA2047" s="220"/>
      <c r="EKB2047" s="220"/>
      <c r="EKC2047" s="220"/>
      <c r="EKD2047" s="220"/>
      <c r="EKE2047" s="220"/>
      <c r="EKF2047" s="220"/>
      <c r="EKG2047" s="220"/>
      <c r="EKH2047" s="220"/>
      <c r="EKI2047" s="220"/>
      <c r="EKJ2047" s="220"/>
      <c r="EKK2047" s="220"/>
      <c r="EKL2047" s="220"/>
      <c r="EKM2047" s="220"/>
      <c r="EKN2047" s="220"/>
      <c r="EKO2047" s="220"/>
      <c r="EKP2047" s="220"/>
      <c r="EKQ2047" s="220"/>
      <c r="EKR2047" s="220"/>
      <c r="EKS2047" s="220"/>
      <c r="EKT2047" s="220"/>
      <c r="EKU2047" s="220"/>
      <c r="EKV2047" s="220"/>
      <c r="EKW2047" s="220"/>
      <c r="EKX2047" s="220"/>
      <c r="EKY2047" s="220"/>
      <c r="EKZ2047" s="220"/>
      <c r="ELA2047" s="220"/>
      <c r="ELB2047" s="220"/>
      <c r="ELC2047" s="220"/>
      <c r="ELD2047" s="220"/>
      <c r="ELE2047" s="220"/>
      <c r="ELF2047" s="220"/>
      <c r="ELG2047" s="220"/>
      <c r="ELH2047" s="220"/>
      <c r="ELI2047" s="220"/>
      <c r="ELJ2047" s="220"/>
      <c r="ELK2047" s="220"/>
      <c r="ELL2047" s="220"/>
      <c r="ELM2047" s="220"/>
      <c r="ELN2047" s="220"/>
      <c r="ELO2047" s="220"/>
      <c r="ELP2047" s="220"/>
      <c r="ELQ2047" s="220"/>
      <c r="ELR2047" s="220"/>
      <c r="ELS2047" s="220"/>
      <c r="ELT2047" s="220"/>
      <c r="ELU2047" s="220"/>
      <c r="ELV2047" s="220"/>
      <c r="ELW2047" s="220"/>
      <c r="ELX2047" s="220"/>
      <c r="ELY2047" s="220"/>
      <c r="ELZ2047" s="220"/>
      <c r="EMA2047" s="220"/>
      <c r="EMB2047" s="220"/>
      <c r="EMC2047" s="220"/>
      <c r="EMD2047" s="220"/>
      <c r="EME2047" s="220"/>
      <c r="EMF2047" s="220"/>
      <c r="EMG2047" s="220"/>
      <c r="EMH2047" s="220"/>
      <c r="EMI2047" s="220"/>
      <c r="EMJ2047" s="220"/>
      <c r="EMK2047" s="220"/>
      <c r="EML2047" s="220"/>
      <c r="EMM2047" s="220"/>
      <c r="EMN2047" s="220"/>
      <c r="EMO2047" s="220"/>
      <c r="EMP2047" s="220"/>
      <c r="EMQ2047" s="220"/>
      <c r="EMR2047" s="220"/>
      <c r="EMS2047" s="220"/>
      <c r="EMT2047" s="220"/>
      <c r="EMU2047" s="220"/>
      <c r="EMV2047" s="220"/>
      <c r="EMW2047" s="220"/>
      <c r="EMX2047" s="220"/>
      <c r="EMY2047" s="220"/>
      <c r="EMZ2047" s="220"/>
      <c r="ENA2047" s="220"/>
      <c r="ENB2047" s="220"/>
      <c r="ENC2047" s="220"/>
      <c r="END2047" s="220"/>
      <c r="ENE2047" s="220"/>
      <c r="ENF2047" s="220"/>
      <c r="ENG2047" s="220"/>
      <c r="ENH2047" s="220"/>
      <c r="ENI2047" s="220"/>
      <c r="ENJ2047" s="220"/>
      <c r="ENK2047" s="220"/>
      <c r="ENL2047" s="220"/>
      <c r="ENM2047" s="220"/>
      <c r="ENN2047" s="220"/>
      <c r="ENO2047" s="220"/>
      <c r="ENP2047" s="220"/>
      <c r="ENQ2047" s="220"/>
      <c r="ENR2047" s="220"/>
      <c r="ENS2047" s="220"/>
      <c r="ENT2047" s="220"/>
      <c r="ENU2047" s="220"/>
      <c r="ENV2047" s="220"/>
      <c r="ENW2047" s="220"/>
      <c r="ENX2047" s="220"/>
      <c r="ENY2047" s="220"/>
      <c r="ENZ2047" s="220"/>
      <c r="EOA2047" s="220"/>
      <c r="EOB2047" s="220"/>
      <c r="EOC2047" s="220"/>
      <c r="EOD2047" s="220"/>
      <c r="EOE2047" s="220"/>
      <c r="EOF2047" s="220"/>
      <c r="EOG2047" s="220"/>
      <c r="EOH2047" s="220"/>
      <c r="EOI2047" s="220"/>
      <c r="EOJ2047" s="220"/>
      <c r="EOK2047" s="220"/>
      <c r="EOL2047" s="220"/>
      <c r="EOM2047" s="220"/>
      <c r="EON2047" s="220"/>
      <c r="EOO2047" s="220"/>
      <c r="EOP2047" s="220"/>
      <c r="EOQ2047" s="220"/>
      <c r="EOR2047" s="220"/>
      <c r="EOS2047" s="220"/>
      <c r="EOT2047" s="220"/>
      <c r="EOU2047" s="220"/>
      <c r="EOV2047" s="220"/>
      <c r="EOW2047" s="220"/>
      <c r="EOX2047" s="220"/>
      <c r="EOY2047" s="220"/>
      <c r="EOZ2047" s="220"/>
      <c r="EPA2047" s="220"/>
      <c r="EPB2047" s="220"/>
      <c r="EPC2047" s="220"/>
      <c r="EPD2047" s="220"/>
      <c r="EPE2047" s="220"/>
      <c r="EPF2047" s="220"/>
      <c r="EPG2047" s="220"/>
      <c r="EPH2047" s="220"/>
      <c r="EPI2047" s="220"/>
      <c r="EPJ2047" s="220"/>
      <c r="EPK2047" s="220"/>
      <c r="EPL2047" s="220"/>
      <c r="EPM2047" s="220"/>
      <c r="EPN2047" s="220"/>
      <c r="EPO2047" s="220"/>
      <c r="EPP2047" s="220"/>
      <c r="EPQ2047" s="220"/>
      <c r="EPR2047" s="220"/>
      <c r="EPS2047" s="220"/>
      <c r="EPT2047" s="220"/>
      <c r="EPU2047" s="220"/>
      <c r="EPV2047" s="220"/>
      <c r="EPW2047" s="220"/>
      <c r="EPX2047" s="220"/>
      <c r="EPY2047" s="220"/>
      <c r="EPZ2047" s="220"/>
      <c r="EQA2047" s="220"/>
      <c r="EQB2047" s="220"/>
      <c r="EQC2047" s="220"/>
      <c r="EQD2047" s="220"/>
      <c r="EQE2047" s="220"/>
      <c r="EQF2047" s="220"/>
      <c r="EQG2047" s="220"/>
      <c r="EQH2047" s="220"/>
      <c r="EQI2047" s="220"/>
      <c r="EQJ2047" s="220"/>
      <c r="EQK2047" s="220"/>
      <c r="EQL2047" s="220"/>
      <c r="EQM2047" s="220"/>
      <c r="EQN2047" s="220"/>
      <c r="EQO2047" s="220"/>
      <c r="EQP2047" s="220"/>
      <c r="EQQ2047" s="220"/>
      <c r="EQR2047" s="220"/>
      <c r="EQS2047" s="220"/>
      <c r="EQT2047" s="220"/>
      <c r="EQU2047" s="220"/>
      <c r="EQV2047" s="220"/>
      <c r="EQW2047" s="220"/>
      <c r="EQX2047" s="220"/>
      <c r="EQY2047" s="220"/>
      <c r="EQZ2047" s="220"/>
      <c r="ERA2047" s="220"/>
      <c r="ERB2047" s="220"/>
      <c r="ERC2047" s="220"/>
      <c r="ERD2047" s="220"/>
      <c r="ERE2047" s="220"/>
      <c r="ERF2047" s="220"/>
      <c r="ERG2047" s="220"/>
      <c r="ERH2047" s="220"/>
      <c r="ERI2047" s="220"/>
      <c r="ERJ2047" s="220"/>
      <c r="ERK2047" s="220"/>
      <c r="ERL2047" s="220"/>
      <c r="ERM2047" s="220"/>
      <c r="ERN2047" s="220"/>
      <c r="ERO2047" s="220"/>
      <c r="ERP2047" s="220"/>
      <c r="ERQ2047" s="220"/>
      <c r="ERR2047" s="220"/>
      <c r="ERS2047" s="220"/>
      <c r="ERT2047" s="220"/>
      <c r="ERU2047" s="220"/>
      <c r="ERV2047" s="220"/>
      <c r="ERW2047" s="220"/>
      <c r="ERX2047" s="220"/>
      <c r="ERY2047" s="220"/>
      <c r="ERZ2047" s="220"/>
      <c r="ESA2047" s="220"/>
      <c r="ESB2047" s="220"/>
      <c r="ESC2047" s="220"/>
      <c r="ESD2047" s="220"/>
      <c r="ESE2047" s="220"/>
      <c r="ESF2047" s="220"/>
      <c r="ESG2047" s="220"/>
      <c r="ESH2047" s="220"/>
      <c r="ESI2047" s="220"/>
      <c r="ESJ2047" s="220"/>
      <c r="ESK2047" s="220"/>
      <c r="ESL2047" s="220"/>
      <c r="ESM2047" s="220"/>
      <c r="ESN2047" s="220"/>
      <c r="ESO2047" s="220"/>
      <c r="ESP2047" s="220"/>
      <c r="ESQ2047" s="220"/>
      <c r="ESR2047" s="220"/>
      <c r="ESS2047" s="220"/>
      <c r="EST2047" s="220"/>
      <c r="ESU2047" s="220"/>
      <c r="ESV2047" s="220"/>
      <c r="ESW2047" s="220"/>
      <c r="ESX2047" s="220"/>
      <c r="ESY2047" s="220"/>
      <c r="ESZ2047" s="220"/>
      <c r="ETA2047" s="220"/>
      <c r="ETB2047" s="220"/>
      <c r="ETC2047" s="220"/>
      <c r="ETD2047" s="220"/>
      <c r="ETE2047" s="220"/>
      <c r="ETF2047" s="220"/>
      <c r="ETG2047" s="220"/>
      <c r="ETH2047" s="220"/>
      <c r="ETI2047" s="220"/>
      <c r="ETJ2047" s="220"/>
      <c r="ETK2047" s="220"/>
      <c r="ETL2047" s="220"/>
      <c r="ETM2047" s="220"/>
      <c r="ETN2047" s="220"/>
      <c r="ETO2047" s="220"/>
      <c r="ETP2047" s="220"/>
      <c r="ETQ2047" s="220"/>
      <c r="ETR2047" s="220"/>
      <c r="ETS2047" s="220"/>
      <c r="ETT2047" s="220"/>
      <c r="ETU2047" s="220"/>
      <c r="ETV2047" s="220"/>
      <c r="ETW2047" s="220"/>
      <c r="ETX2047" s="220"/>
      <c r="ETY2047" s="220"/>
      <c r="ETZ2047" s="220"/>
      <c r="EUA2047" s="220"/>
      <c r="EUB2047" s="220"/>
      <c r="EUC2047" s="220"/>
      <c r="EUD2047" s="220"/>
      <c r="EUE2047" s="220"/>
      <c r="EUF2047" s="220"/>
      <c r="EUG2047" s="220"/>
      <c r="EUH2047" s="220"/>
      <c r="EUI2047" s="220"/>
      <c r="EUJ2047" s="220"/>
      <c r="EUK2047" s="220"/>
      <c r="EUL2047" s="220"/>
      <c r="EUM2047" s="220"/>
      <c r="EUN2047" s="220"/>
      <c r="EUO2047" s="220"/>
      <c r="EUP2047" s="220"/>
      <c r="EUQ2047" s="220"/>
      <c r="EUR2047" s="220"/>
      <c r="EUS2047" s="220"/>
      <c r="EUT2047" s="220"/>
      <c r="EUU2047" s="220"/>
      <c r="EUV2047" s="220"/>
      <c r="EUW2047" s="220"/>
      <c r="EUX2047" s="220"/>
      <c r="EUY2047" s="220"/>
      <c r="EUZ2047" s="220"/>
      <c r="EVA2047" s="220"/>
      <c r="EVB2047" s="220"/>
      <c r="EVC2047" s="220"/>
      <c r="EVD2047" s="220"/>
      <c r="EVE2047" s="220"/>
      <c r="EVF2047" s="220"/>
      <c r="EVG2047" s="220"/>
      <c r="EVH2047" s="220"/>
      <c r="EVI2047" s="220"/>
      <c r="EVJ2047" s="220"/>
      <c r="EVK2047" s="220"/>
      <c r="EVL2047" s="220"/>
      <c r="EVM2047" s="220"/>
      <c r="EVN2047" s="220"/>
      <c r="EVO2047" s="220"/>
      <c r="EVP2047" s="220"/>
      <c r="EVQ2047" s="220"/>
      <c r="EVR2047" s="220"/>
      <c r="EVS2047" s="220"/>
      <c r="EVT2047" s="220"/>
      <c r="EVU2047" s="220"/>
      <c r="EVV2047" s="220"/>
      <c r="EVW2047" s="220"/>
      <c r="EVX2047" s="220"/>
      <c r="EVY2047" s="220"/>
      <c r="EVZ2047" s="220"/>
      <c r="EWA2047" s="220"/>
      <c r="EWB2047" s="220"/>
      <c r="EWC2047" s="220"/>
      <c r="EWD2047" s="220"/>
      <c r="EWE2047" s="220"/>
      <c r="EWF2047" s="220"/>
      <c r="EWG2047" s="220"/>
      <c r="EWH2047" s="220"/>
      <c r="EWI2047" s="220"/>
      <c r="EWJ2047" s="220"/>
      <c r="EWK2047" s="220"/>
      <c r="EWL2047" s="220"/>
      <c r="EWM2047" s="220"/>
      <c r="EWN2047" s="220"/>
      <c r="EWO2047" s="220"/>
      <c r="EWP2047" s="220"/>
      <c r="EWQ2047" s="220"/>
      <c r="EWR2047" s="220"/>
      <c r="EWS2047" s="220"/>
      <c r="EWT2047" s="220"/>
      <c r="EWU2047" s="220"/>
      <c r="EWV2047" s="220"/>
      <c r="EWW2047" s="220"/>
      <c r="EWX2047" s="220"/>
      <c r="EWY2047" s="220"/>
      <c r="EWZ2047" s="220"/>
      <c r="EXA2047" s="220"/>
      <c r="EXB2047" s="220"/>
      <c r="EXC2047" s="220"/>
      <c r="EXD2047" s="220"/>
      <c r="EXE2047" s="220"/>
      <c r="EXF2047" s="220"/>
      <c r="EXG2047" s="220"/>
      <c r="EXH2047" s="220"/>
      <c r="EXI2047" s="220"/>
      <c r="EXJ2047" s="220"/>
      <c r="EXK2047" s="220"/>
      <c r="EXL2047" s="220"/>
      <c r="EXM2047" s="220"/>
      <c r="EXN2047" s="220"/>
      <c r="EXO2047" s="220"/>
      <c r="EXP2047" s="220"/>
      <c r="EXQ2047" s="220"/>
      <c r="EXR2047" s="220"/>
      <c r="EXS2047" s="220"/>
      <c r="EXT2047" s="220"/>
      <c r="EXU2047" s="220"/>
      <c r="EXV2047" s="220"/>
      <c r="EXW2047" s="220"/>
      <c r="EXX2047" s="220"/>
      <c r="EXY2047" s="220"/>
      <c r="EXZ2047" s="220"/>
      <c r="EYA2047" s="220"/>
      <c r="EYB2047" s="220"/>
      <c r="EYC2047" s="220"/>
      <c r="EYD2047" s="220"/>
      <c r="EYE2047" s="220"/>
      <c r="EYF2047" s="220"/>
      <c r="EYG2047" s="220"/>
      <c r="EYH2047" s="220"/>
      <c r="EYI2047" s="220"/>
      <c r="EYJ2047" s="220"/>
      <c r="EYK2047" s="220"/>
      <c r="EYL2047" s="220"/>
      <c r="EYM2047" s="220"/>
      <c r="EYN2047" s="220"/>
      <c r="EYO2047" s="220"/>
      <c r="EYP2047" s="220"/>
      <c r="EYQ2047" s="220"/>
      <c r="EYR2047" s="220"/>
      <c r="EYS2047" s="220"/>
      <c r="EYT2047" s="220"/>
      <c r="EYU2047" s="220"/>
      <c r="EYV2047" s="220"/>
      <c r="EYW2047" s="220"/>
      <c r="EYX2047" s="220"/>
      <c r="EYY2047" s="220"/>
      <c r="EYZ2047" s="220"/>
      <c r="EZA2047" s="220"/>
      <c r="EZB2047" s="220"/>
      <c r="EZC2047" s="220"/>
      <c r="EZD2047" s="220"/>
      <c r="EZE2047" s="220"/>
      <c r="EZF2047" s="220"/>
      <c r="EZG2047" s="220"/>
      <c r="EZH2047" s="220"/>
      <c r="EZI2047" s="220"/>
      <c r="EZJ2047" s="220"/>
      <c r="EZK2047" s="220"/>
      <c r="EZL2047" s="220"/>
      <c r="EZM2047" s="220"/>
      <c r="EZN2047" s="220"/>
      <c r="EZO2047" s="220"/>
      <c r="EZP2047" s="220"/>
      <c r="EZQ2047" s="220"/>
      <c r="EZR2047" s="220"/>
      <c r="EZS2047" s="220"/>
      <c r="EZT2047" s="220"/>
      <c r="EZU2047" s="220"/>
      <c r="EZV2047" s="220"/>
      <c r="EZW2047" s="220"/>
      <c r="EZX2047" s="220"/>
      <c r="EZY2047" s="220"/>
      <c r="EZZ2047" s="220"/>
      <c r="FAA2047" s="220"/>
      <c r="FAB2047" s="220"/>
      <c r="FAC2047" s="220"/>
      <c r="FAD2047" s="220"/>
      <c r="FAE2047" s="220"/>
      <c r="FAF2047" s="220"/>
      <c r="FAG2047" s="220"/>
      <c r="FAH2047" s="220"/>
      <c r="FAI2047" s="220"/>
      <c r="FAJ2047" s="220"/>
      <c r="FAK2047" s="220"/>
      <c r="FAL2047" s="220"/>
      <c r="FAM2047" s="220"/>
      <c r="FAN2047" s="220"/>
      <c r="FAO2047" s="220"/>
      <c r="FAP2047" s="220"/>
      <c r="FAQ2047" s="220"/>
      <c r="FAR2047" s="220"/>
      <c r="FAS2047" s="220"/>
      <c r="FAT2047" s="220"/>
      <c r="FAU2047" s="220"/>
      <c r="FAV2047" s="220"/>
      <c r="FAW2047" s="220"/>
      <c r="FAX2047" s="220"/>
      <c r="FAY2047" s="220"/>
      <c r="FAZ2047" s="220"/>
      <c r="FBA2047" s="220"/>
      <c r="FBB2047" s="220"/>
      <c r="FBC2047" s="220"/>
      <c r="FBD2047" s="220"/>
      <c r="FBE2047" s="220"/>
      <c r="FBF2047" s="220"/>
      <c r="FBG2047" s="220"/>
      <c r="FBH2047" s="220"/>
      <c r="FBI2047" s="220"/>
      <c r="FBJ2047" s="220"/>
      <c r="FBK2047" s="220"/>
      <c r="FBL2047" s="220"/>
      <c r="FBM2047" s="220"/>
      <c r="FBN2047" s="220"/>
      <c r="FBO2047" s="220"/>
      <c r="FBP2047" s="220"/>
      <c r="FBQ2047" s="220"/>
      <c r="FBR2047" s="220"/>
      <c r="FBS2047" s="220"/>
      <c r="FBT2047" s="220"/>
      <c r="FBU2047" s="220"/>
      <c r="FBV2047" s="220"/>
      <c r="FBW2047" s="220"/>
      <c r="FBX2047" s="220"/>
      <c r="FBY2047" s="220"/>
      <c r="FBZ2047" s="220"/>
      <c r="FCA2047" s="220"/>
      <c r="FCB2047" s="220"/>
      <c r="FCC2047" s="220"/>
      <c r="FCD2047" s="220"/>
      <c r="FCE2047" s="220"/>
      <c r="FCF2047" s="220"/>
      <c r="FCG2047" s="220"/>
      <c r="FCH2047" s="220"/>
      <c r="FCI2047" s="220"/>
      <c r="FCJ2047" s="220"/>
      <c r="FCK2047" s="220"/>
      <c r="FCL2047" s="220"/>
      <c r="FCM2047" s="220"/>
      <c r="FCN2047" s="220"/>
      <c r="FCO2047" s="220"/>
      <c r="FCP2047" s="220"/>
      <c r="FCQ2047" s="220"/>
      <c r="FCR2047" s="220"/>
      <c r="FCS2047" s="220"/>
      <c r="FCT2047" s="220"/>
      <c r="FCU2047" s="220"/>
      <c r="FCV2047" s="220"/>
      <c r="FCW2047" s="220"/>
      <c r="FCX2047" s="220"/>
      <c r="FCY2047" s="220"/>
      <c r="FCZ2047" s="220"/>
      <c r="FDA2047" s="220"/>
      <c r="FDB2047" s="220"/>
      <c r="FDC2047" s="220"/>
      <c r="FDD2047" s="220"/>
      <c r="FDE2047" s="220"/>
      <c r="FDF2047" s="220"/>
      <c r="FDG2047" s="220"/>
      <c r="FDH2047" s="220"/>
      <c r="FDI2047" s="220"/>
      <c r="FDJ2047" s="220"/>
      <c r="FDK2047" s="220"/>
      <c r="FDL2047" s="220"/>
      <c r="FDM2047" s="220"/>
      <c r="FDN2047" s="220"/>
      <c r="FDO2047" s="220"/>
      <c r="FDP2047" s="220"/>
      <c r="FDQ2047" s="220"/>
      <c r="FDR2047" s="220"/>
      <c r="FDS2047" s="220"/>
      <c r="FDT2047" s="220"/>
      <c r="FDU2047" s="220"/>
      <c r="FDV2047" s="220"/>
      <c r="FDW2047" s="220"/>
      <c r="FDX2047" s="220"/>
      <c r="FDY2047" s="220"/>
      <c r="FDZ2047" s="220"/>
      <c r="FEA2047" s="220"/>
      <c r="FEB2047" s="220"/>
      <c r="FEC2047" s="220"/>
      <c r="FED2047" s="220"/>
      <c r="FEE2047" s="220"/>
      <c r="FEF2047" s="220"/>
      <c r="FEG2047" s="220"/>
      <c r="FEH2047" s="220"/>
      <c r="FEI2047" s="220"/>
      <c r="FEJ2047" s="220"/>
      <c r="FEK2047" s="220"/>
      <c r="FEL2047" s="220"/>
      <c r="FEM2047" s="220"/>
      <c r="FEN2047" s="220"/>
      <c r="FEO2047" s="220"/>
      <c r="FEP2047" s="220"/>
      <c r="FEQ2047" s="220"/>
      <c r="FER2047" s="220"/>
      <c r="FES2047" s="220"/>
      <c r="FET2047" s="220"/>
      <c r="FEU2047" s="220"/>
      <c r="FEV2047" s="220"/>
      <c r="FEW2047" s="220"/>
      <c r="FEX2047" s="220"/>
      <c r="FEY2047" s="220"/>
      <c r="FEZ2047" s="220"/>
      <c r="FFA2047" s="220"/>
      <c r="FFB2047" s="220"/>
      <c r="FFC2047" s="220"/>
      <c r="FFD2047" s="220"/>
      <c r="FFE2047" s="220"/>
      <c r="FFF2047" s="220"/>
      <c r="FFG2047" s="220"/>
      <c r="FFH2047" s="220"/>
      <c r="FFI2047" s="220"/>
      <c r="FFJ2047" s="220"/>
      <c r="FFK2047" s="220"/>
      <c r="FFL2047" s="220"/>
      <c r="FFM2047" s="220"/>
      <c r="FFN2047" s="220"/>
      <c r="FFO2047" s="220"/>
      <c r="FFP2047" s="220"/>
      <c r="FFQ2047" s="220"/>
      <c r="FFR2047" s="220"/>
      <c r="FFS2047" s="220"/>
      <c r="FFT2047" s="220"/>
      <c r="FFU2047" s="220"/>
      <c r="FFV2047" s="220"/>
      <c r="FFW2047" s="220"/>
      <c r="FFX2047" s="220"/>
      <c r="FFY2047" s="220"/>
      <c r="FFZ2047" s="220"/>
      <c r="FGA2047" s="220"/>
      <c r="FGB2047" s="220"/>
      <c r="FGC2047" s="220"/>
      <c r="FGD2047" s="220"/>
      <c r="FGE2047" s="220"/>
      <c r="FGF2047" s="220"/>
      <c r="FGG2047" s="220"/>
      <c r="FGH2047" s="220"/>
      <c r="FGI2047" s="220"/>
      <c r="FGJ2047" s="220"/>
      <c r="FGK2047" s="220"/>
      <c r="FGL2047" s="220"/>
      <c r="FGM2047" s="220"/>
      <c r="FGN2047" s="220"/>
      <c r="FGO2047" s="220"/>
      <c r="FGP2047" s="220"/>
      <c r="FGQ2047" s="220"/>
      <c r="FGR2047" s="220"/>
      <c r="FGS2047" s="220"/>
      <c r="FGT2047" s="220"/>
      <c r="FGU2047" s="220"/>
      <c r="FGV2047" s="220"/>
      <c r="FGW2047" s="220"/>
      <c r="FGX2047" s="220"/>
      <c r="FGY2047" s="220"/>
      <c r="FGZ2047" s="220"/>
      <c r="FHA2047" s="220"/>
      <c r="FHB2047" s="220"/>
      <c r="FHC2047" s="220"/>
      <c r="FHD2047" s="220"/>
      <c r="FHE2047" s="220"/>
      <c r="FHF2047" s="220"/>
      <c r="FHG2047" s="220"/>
      <c r="FHH2047" s="220"/>
      <c r="FHI2047" s="220"/>
      <c r="FHJ2047" s="220"/>
      <c r="FHK2047" s="220"/>
      <c r="FHL2047" s="220"/>
      <c r="FHM2047" s="220"/>
      <c r="FHN2047" s="220"/>
      <c r="FHO2047" s="220"/>
      <c r="FHP2047" s="220"/>
      <c r="FHQ2047" s="220"/>
      <c r="FHR2047" s="220"/>
      <c r="FHS2047" s="220"/>
      <c r="FHT2047" s="220"/>
      <c r="FHU2047" s="220"/>
      <c r="FHV2047" s="220"/>
      <c r="FHW2047" s="220"/>
      <c r="FHX2047" s="220"/>
      <c r="FHY2047" s="220"/>
      <c r="FHZ2047" s="220"/>
      <c r="FIA2047" s="220"/>
      <c r="FIB2047" s="220"/>
      <c r="FIC2047" s="220"/>
      <c r="FID2047" s="220"/>
      <c r="FIE2047" s="220"/>
      <c r="FIF2047" s="220"/>
      <c r="FIG2047" s="220"/>
      <c r="FIH2047" s="220"/>
      <c r="FII2047" s="220"/>
      <c r="FIJ2047" s="220"/>
      <c r="FIK2047" s="220"/>
      <c r="FIL2047" s="220"/>
      <c r="FIM2047" s="220"/>
      <c r="FIN2047" s="220"/>
      <c r="FIO2047" s="220"/>
      <c r="FIP2047" s="220"/>
      <c r="FIQ2047" s="220"/>
      <c r="FIR2047" s="220"/>
      <c r="FIS2047" s="220"/>
      <c r="FIT2047" s="220"/>
      <c r="FIU2047" s="220"/>
      <c r="FIV2047" s="220"/>
      <c r="FIW2047" s="220"/>
      <c r="FIX2047" s="220"/>
      <c r="FIY2047" s="220"/>
      <c r="FIZ2047" s="220"/>
      <c r="FJA2047" s="220"/>
      <c r="FJB2047" s="220"/>
      <c r="FJC2047" s="220"/>
      <c r="FJD2047" s="220"/>
      <c r="FJE2047" s="220"/>
      <c r="FJF2047" s="220"/>
      <c r="FJG2047" s="220"/>
      <c r="FJH2047" s="220"/>
      <c r="FJI2047" s="220"/>
      <c r="FJJ2047" s="220"/>
      <c r="FJK2047" s="220"/>
      <c r="FJL2047" s="220"/>
      <c r="FJM2047" s="220"/>
      <c r="FJN2047" s="220"/>
      <c r="FJO2047" s="220"/>
      <c r="FJP2047" s="220"/>
      <c r="FJQ2047" s="220"/>
      <c r="FJR2047" s="220"/>
      <c r="FJS2047" s="220"/>
      <c r="FJT2047" s="220"/>
      <c r="FJU2047" s="220"/>
      <c r="FJV2047" s="220"/>
      <c r="FJW2047" s="220"/>
      <c r="FJX2047" s="220"/>
      <c r="FJY2047" s="220"/>
      <c r="FJZ2047" s="220"/>
      <c r="FKA2047" s="220"/>
      <c r="FKB2047" s="220"/>
      <c r="FKC2047" s="220"/>
      <c r="FKD2047" s="220"/>
      <c r="FKE2047" s="220"/>
      <c r="FKF2047" s="220"/>
      <c r="FKG2047" s="220"/>
      <c r="FKH2047" s="220"/>
      <c r="FKI2047" s="220"/>
      <c r="FKJ2047" s="220"/>
      <c r="FKK2047" s="220"/>
      <c r="FKL2047" s="220"/>
      <c r="FKM2047" s="220"/>
      <c r="FKN2047" s="220"/>
      <c r="FKO2047" s="220"/>
      <c r="FKP2047" s="220"/>
      <c r="FKQ2047" s="220"/>
      <c r="FKR2047" s="220"/>
      <c r="FKS2047" s="220"/>
      <c r="FKT2047" s="220"/>
      <c r="FKU2047" s="220"/>
      <c r="FKV2047" s="220"/>
      <c r="FKW2047" s="220"/>
      <c r="FKX2047" s="220"/>
      <c r="FKY2047" s="220"/>
      <c r="FKZ2047" s="220"/>
      <c r="FLA2047" s="220"/>
      <c r="FLB2047" s="220"/>
      <c r="FLC2047" s="220"/>
      <c r="FLD2047" s="220"/>
      <c r="FLE2047" s="220"/>
      <c r="FLF2047" s="220"/>
      <c r="FLG2047" s="220"/>
      <c r="FLH2047" s="220"/>
      <c r="FLI2047" s="220"/>
      <c r="FLJ2047" s="220"/>
      <c r="FLK2047" s="220"/>
      <c r="FLL2047" s="220"/>
      <c r="FLM2047" s="220"/>
      <c r="FLN2047" s="220"/>
      <c r="FLO2047" s="220"/>
      <c r="FLP2047" s="220"/>
      <c r="FLQ2047" s="220"/>
      <c r="FLR2047" s="220"/>
      <c r="FLS2047" s="220"/>
      <c r="FLT2047" s="220"/>
      <c r="FLU2047" s="220"/>
      <c r="FLV2047" s="220"/>
      <c r="FLW2047" s="220"/>
      <c r="FLX2047" s="220"/>
      <c r="FLY2047" s="220"/>
      <c r="FLZ2047" s="220"/>
      <c r="FMA2047" s="220"/>
      <c r="FMB2047" s="220"/>
      <c r="FMC2047" s="220"/>
      <c r="FMD2047" s="220"/>
      <c r="FME2047" s="220"/>
      <c r="FMF2047" s="220"/>
      <c r="FMG2047" s="220"/>
      <c r="FMH2047" s="220"/>
      <c r="FMI2047" s="220"/>
      <c r="FMJ2047" s="220"/>
      <c r="FMK2047" s="220"/>
      <c r="FML2047" s="220"/>
      <c r="FMM2047" s="220"/>
      <c r="FMN2047" s="220"/>
      <c r="FMO2047" s="220"/>
      <c r="FMP2047" s="220"/>
      <c r="FMQ2047" s="220"/>
      <c r="FMR2047" s="220"/>
      <c r="FMS2047" s="220"/>
      <c r="FMT2047" s="220"/>
      <c r="FMU2047" s="220"/>
      <c r="FMV2047" s="220"/>
      <c r="FMW2047" s="220"/>
      <c r="FMX2047" s="220"/>
      <c r="FMY2047" s="220"/>
      <c r="FMZ2047" s="220"/>
      <c r="FNA2047" s="220"/>
      <c r="FNB2047" s="220"/>
      <c r="FNC2047" s="220"/>
      <c r="FND2047" s="220"/>
      <c r="FNE2047" s="220"/>
      <c r="FNF2047" s="220"/>
      <c r="FNG2047" s="220"/>
      <c r="FNH2047" s="220"/>
      <c r="FNI2047" s="220"/>
      <c r="FNJ2047" s="220"/>
      <c r="FNK2047" s="220"/>
      <c r="FNL2047" s="220"/>
      <c r="FNM2047" s="220"/>
      <c r="FNN2047" s="220"/>
      <c r="FNO2047" s="220"/>
      <c r="FNP2047" s="220"/>
      <c r="FNQ2047" s="220"/>
      <c r="FNR2047" s="220"/>
      <c r="FNS2047" s="220"/>
      <c r="FNT2047" s="220"/>
      <c r="FNU2047" s="220"/>
      <c r="FNV2047" s="220"/>
      <c r="FNW2047" s="220"/>
      <c r="FNX2047" s="220"/>
      <c r="FNY2047" s="220"/>
      <c r="FNZ2047" s="220"/>
      <c r="FOA2047" s="220"/>
      <c r="FOB2047" s="220"/>
      <c r="FOC2047" s="220"/>
      <c r="FOD2047" s="220"/>
      <c r="FOE2047" s="220"/>
      <c r="FOF2047" s="220"/>
      <c r="FOG2047" s="220"/>
      <c r="FOH2047" s="220"/>
      <c r="FOI2047" s="220"/>
      <c r="FOJ2047" s="220"/>
      <c r="FOK2047" s="220"/>
      <c r="FOL2047" s="220"/>
      <c r="FOM2047" s="220"/>
      <c r="FON2047" s="220"/>
      <c r="FOO2047" s="220"/>
      <c r="FOP2047" s="220"/>
      <c r="FOQ2047" s="220"/>
      <c r="FOR2047" s="220"/>
      <c r="FOS2047" s="220"/>
      <c r="FOT2047" s="220"/>
      <c r="FOU2047" s="220"/>
      <c r="FOV2047" s="220"/>
      <c r="FOW2047" s="220"/>
      <c r="FOX2047" s="220"/>
      <c r="FOY2047" s="220"/>
      <c r="FOZ2047" s="220"/>
      <c r="FPA2047" s="220"/>
      <c r="FPB2047" s="220"/>
      <c r="FPC2047" s="220"/>
      <c r="FPD2047" s="220"/>
      <c r="FPE2047" s="220"/>
      <c r="FPF2047" s="220"/>
      <c r="FPG2047" s="220"/>
      <c r="FPH2047" s="220"/>
      <c r="FPI2047" s="220"/>
      <c r="FPJ2047" s="220"/>
      <c r="FPK2047" s="220"/>
      <c r="FPL2047" s="220"/>
      <c r="FPM2047" s="220"/>
      <c r="FPN2047" s="220"/>
      <c r="FPO2047" s="220"/>
      <c r="FPP2047" s="220"/>
      <c r="FPQ2047" s="220"/>
      <c r="FPR2047" s="220"/>
      <c r="FPS2047" s="220"/>
      <c r="FPT2047" s="220"/>
      <c r="FPU2047" s="220"/>
      <c r="FPV2047" s="220"/>
      <c r="FPW2047" s="220"/>
      <c r="FPX2047" s="220"/>
      <c r="FPY2047" s="220"/>
      <c r="FPZ2047" s="220"/>
      <c r="FQA2047" s="220"/>
      <c r="FQB2047" s="220"/>
      <c r="FQC2047" s="220"/>
      <c r="FQD2047" s="220"/>
      <c r="FQE2047" s="220"/>
      <c r="FQF2047" s="220"/>
      <c r="FQG2047" s="220"/>
      <c r="FQH2047" s="220"/>
      <c r="FQI2047" s="220"/>
      <c r="FQJ2047" s="220"/>
      <c r="FQK2047" s="220"/>
      <c r="FQL2047" s="220"/>
      <c r="FQM2047" s="220"/>
      <c r="FQN2047" s="220"/>
      <c r="FQO2047" s="220"/>
      <c r="FQP2047" s="220"/>
      <c r="FQQ2047" s="220"/>
      <c r="FQR2047" s="220"/>
      <c r="FQS2047" s="220"/>
      <c r="FQT2047" s="220"/>
      <c r="FQU2047" s="220"/>
      <c r="FQV2047" s="220"/>
      <c r="FQW2047" s="220"/>
      <c r="FQX2047" s="220"/>
      <c r="FQY2047" s="220"/>
      <c r="FQZ2047" s="220"/>
      <c r="FRA2047" s="220"/>
      <c r="FRB2047" s="220"/>
      <c r="FRC2047" s="220"/>
      <c r="FRD2047" s="220"/>
      <c r="FRE2047" s="220"/>
      <c r="FRF2047" s="220"/>
      <c r="FRG2047" s="220"/>
      <c r="FRH2047" s="220"/>
      <c r="FRI2047" s="220"/>
      <c r="FRJ2047" s="220"/>
      <c r="FRK2047" s="220"/>
      <c r="FRL2047" s="220"/>
      <c r="FRM2047" s="220"/>
      <c r="FRN2047" s="220"/>
      <c r="FRO2047" s="220"/>
      <c r="FRP2047" s="220"/>
      <c r="FRQ2047" s="220"/>
      <c r="FRR2047" s="220"/>
      <c r="FRS2047" s="220"/>
      <c r="FRT2047" s="220"/>
      <c r="FRU2047" s="220"/>
      <c r="FRV2047" s="220"/>
      <c r="FRW2047" s="220"/>
      <c r="FRX2047" s="220"/>
      <c r="FRY2047" s="220"/>
      <c r="FRZ2047" s="220"/>
      <c r="FSA2047" s="220"/>
      <c r="FSB2047" s="220"/>
      <c r="FSC2047" s="220"/>
      <c r="FSD2047" s="220"/>
      <c r="FSE2047" s="220"/>
      <c r="FSF2047" s="220"/>
      <c r="FSG2047" s="220"/>
      <c r="FSH2047" s="220"/>
      <c r="FSI2047" s="220"/>
      <c r="FSJ2047" s="220"/>
      <c r="FSK2047" s="220"/>
      <c r="FSL2047" s="220"/>
      <c r="FSM2047" s="220"/>
      <c r="FSN2047" s="220"/>
      <c r="FSO2047" s="220"/>
      <c r="FSP2047" s="220"/>
      <c r="FSQ2047" s="220"/>
      <c r="FSR2047" s="220"/>
      <c r="FSS2047" s="220"/>
      <c r="FST2047" s="220"/>
      <c r="FSU2047" s="220"/>
      <c r="FSV2047" s="220"/>
      <c r="FSW2047" s="220"/>
      <c r="FSX2047" s="220"/>
      <c r="FSY2047" s="220"/>
      <c r="FSZ2047" s="220"/>
      <c r="FTA2047" s="220"/>
      <c r="FTB2047" s="220"/>
      <c r="FTC2047" s="220"/>
      <c r="FTD2047" s="220"/>
      <c r="FTE2047" s="220"/>
      <c r="FTF2047" s="220"/>
      <c r="FTG2047" s="220"/>
      <c r="FTH2047" s="220"/>
      <c r="FTI2047" s="220"/>
      <c r="FTJ2047" s="220"/>
      <c r="FTK2047" s="220"/>
      <c r="FTL2047" s="220"/>
      <c r="FTM2047" s="220"/>
      <c r="FTN2047" s="220"/>
      <c r="FTO2047" s="220"/>
      <c r="FTP2047" s="220"/>
      <c r="FTQ2047" s="220"/>
      <c r="FTR2047" s="220"/>
      <c r="FTS2047" s="220"/>
      <c r="FTT2047" s="220"/>
      <c r="FTU2047" s="220"/>
      <c r="FTV2047" s="220"/>
      <c r="FTW2047" s="220"/>
      <c r="FTX2047" s="220"/>
      <c r="FTY2047" s="220"/>
      <c r="FTZ2047" s="220"/>
      <c r="FUA2047" s="220"/>
      <c r="FUB2047" s="220"/>
      <c r="FUC2047" s="220"/>
      <c r="FUD2047" s="220"/>
      <c r="FUE2047" s="220"/>
      <c r="FUF2047" s="220"/>
      <c r="FUG2047" s="220"/>
      <c r="FUH2047" s="220"/>
      <c r="FUI2047" s="220"/>
      <c r="FUJ2047" s="220"/>
      <c r="FUK2047" s="220"/>
      <c r="FUL2047" s="220"/>
      <c r="FUM2047" s="220"/>
      <c r="FUN2047" s="220"/>
      <c r="FUO2047" s="220"/>
      <c r="FUP2047" s="220"/>
      <c r="FUQ2047" s="220"/>
      <c r="FUR2047" s="220"/>
      <c r="FUS2047" s="220"/>
      <c r="FUT2047" s="220"/>
      <c r="FUU2047" s="220"/>
      <c r="FUV2047" s="220"/>
      <c r="FUW2047" s="220"/>
      <c r="FUX2047" s="220"/>
      <c r="FUY2047" s="220"/>
      <c r="FUZ2047" s="220"/>
      <c r="FVA2047" s="220"/>
      <c r="FVB2047" s="220"/>
      <c r="FVC2047" s="220"/>
      <c r="FVD2047" s="220"/>
      <c r="FVE2047" s="220"/>
      <c r="FVF2047" s="220"/>
      <c r="FVG2047" s="220"/>
      <c r="FVH2047" s="220"/>
      <c r="FVI2047" s="220"/>
      <c r="FVJ2047" s="220"/>
      <c r="FVK2047" s="220"/>
      <c r="FVL2047" s="220"/>
      <c r="FVM2047" s="220"/>
      <c r="FVN2047" s="220"/>
      <c r="FVO2047" s="220"/>
      <c r="FVP2047" s="220"/>
      <c r="FVQ2047" s="220"/>
      <c r="FVR2047" s="220"/>
      <c r="FVS2047" s="220"/>
      <c r="FVT2047" s="220"/>
      <c r="FVU2047" s="220"/>
      <c r="FVV2047" s="220"/>
      <c r="FVW2047" s="220"/>
      <c r="FVX2047" s="220"/>
      <c r="FVY2047" s="220"/>
      <c r="FVZ2047" s="220"/>
      <c r="FWA2047" s="220"/>
      <c r="FWB2047" s="220"/>
      <c r="FWC2047" s="220"/>
      <c r="FWD2047" s="220"/>
      <c r="FWE2047" s="220"/>
      <c r="FWF2047" s="220"/>
      <c r="FWG2047" s="220"/>
      <c r="FWH2047" s="220"/>
      <c r="FWI2047" s="220"/>
      <c r="FWJ2047" s="220"/>
      <c r="FWK2047" s="220"/>
      <c r="FWL2047" s="220"/>
      <c r="FWM2047" s="220"/>
      <c r="FWN2047" s="220"/>
      <c r="FWO2047" s="220"/>
      <c r="FWP2047" s="220"/>
      <c r="FWQ2047" s="220"/>
      <c r="FWR2047" s="220"/>
      <c r="FWS2047" s="220"/>
      <c r="FWT2047" s="220"/>
      <c r="FWU2047" s="220"/>
      <c r="FWV2047" s="220"/>
      <c r="FWW2047" s="220"/>
      <c r="FWX2047" s="220"/>
      <c r="FWY2047" s="220"/>
      <c r="FWZ2047" s="220"/>
      <c r="FXA2047" s="220"/>
      <c r="FXB2047" s="220"/>
      <c r="FXC2047" s="220"/>
      <c r="FXD2047" s="220"/>
      <c r="FXE2047" s="220"/>
      <c r="FXF2047" s="220"/>
      <c r="FXG2047" s="220"/>
      <c r="FXH2047" s="220"/>
      <c r="FXI2047" s="220"/>
      <c r="FXJ2047" s="220"/>
      <c r="FXK2047" s="220"/>
      <c r="FXL2047" s="220"/>
      <c r="FXM2047" s="220"/>
      <c r="FXN2047" s="220"/>
      <c r="FXO2047" s="220"/>
      <c r="FXP2047" s="220"/>
      <c r="FXQ2047" s="220"/>
      <c r="FXR2047" s="220"/>
      <c r="FXS2047" s="220"/>
      <c r="FXT2047" s="220"/>
      <c r="FXU2047" s="220"/>
      <c r="FXV2047" s="220"/>
      <c r="FXW2047" s="220"/>
      <c r="FXX2047" s="220"/>
      <c r="FXY2047" s="220"/>
      <c r="FXZ2047" s="220"/>
      <c r="FYA2047" s="220"/>
      <c r="FYB2047" s="220"/>
      <c r="FYC2047" s="220"/>
      <c r="FYD2047" s="220"/>
      <c r="FYE2047" s="220"/>
      <c r="FYF2047" s="220"/>
      <c r="FYG2047" s="220"/>
      <c r="FYH2047" s="220"/>
      <c r="FYI2047" s="220"/>
      <c r="FYJ2047" s="220"/>
      <c r="FYK2047" s="220"/>
      <c r="FYL2047" s="220"/>
      <c r="FYM2047" s="220"/>
      <c r="FYN2047" s="220"/>
      <c r="FYO2047" s="220"/>
      <c r="FYP2047" s="220"/>
      <c r="FYQ2047" s="220"/>
      <c r="FYR2047" s="220"/>
      <c r="FYS2047" s="220"/>
      <c r="FYT2047" s="220"/>
      <c r="FYU2047" s="220"/>
      <c r="FYV2047" s="220"/>
      <c r="FYW2047" s="220"/>
      <c r="FYX2047" s="220"/>
      <c r="FYY2047" s="220"/>
      <c r="FYZ2047" s="220"/>
      <c r="FZA2047" s="220"/>
      <c r="FZB2047" s="220"/>
      <c r="FZC2047" s="220"/>
      <c r="FZD2047" s="220"/>
      <c r="FZE2047" s="220"/>
      <c r="FZF2047" s="220"/>
      <c r="FZG2047" s="220"/>
      <c r="FZH2047" s="220"/>
      <c r="FZI2047" s="220"/>
      <c r="FZJ2047" s="220"/>
      <c r="FZK2047" s="220"/>
      <c r="FZL2047" s="220"/>
      <c r="FZM2047" s="220"/>
      <c r="FZN2047" s="220"/>
      <c r="FZO2047" s="220"/>
      <c r="FZP2047" s="220"/>
      <c r="FZQ2047" s="220"/>
      <c r="FZR2047" s="220"/>
      <c r="FZS2047" s="220"/>
      <c r="FZT2047" s="220"/>
      <c r="FZU2047" s="220"/>
      <c r="FZV2047" s="220"/>
      <c r="FZW2047" s="220"/>
      <c r="FZX2047" s="220"/>
      <c r="FZY2047" s="220"/>
      <c r="FZZ2047" s="220"/>
      <c r="GAA2047" s="220"/>
      <c r="GAB2047" s="220"/>
      <c r="GAC2047" s="220"/>
      <c r="GAD2047" s="220"/>
      <c r="GAE2047" s="220"/>
      <c r="GAF2047" s="220"/>
      <c r="GAG2047" s="220"/>
      <c r="GAH2047" s="220"/>
      <c r="GAI2047" s="220"/>
      <c r="GAJ2047" s="220"/>
      <c r="GAK2047" s="220"/>
      <c r="GAL2047" s="220"/>
      <c r="GAM2047" s="220"/>
      <c r="GAN2047" s="220"/>
      <c r="GAO2047" s="220"/>
      <c r="GAP2047" s="220"/>
      <c r="GAQ2047" s="220"/>
      <c r="GAR2047" s="220"/>
      <c r="GAS2047" s="220"/>
      <c r="GAT2047" s="220"/>
      <c r="GAU2047" s="220"/>
      <c r="GAV2047" s="220"/>
      <c r="GAW2047" s="220"/>
      <c r="GAX2047" s="220"/>
      <c r="GAY2047" s="220"/>
      <c r="GAZ2047" s="220"/>
      <c r="GBA2047" s="220"/>
      <c r="GBB2047" s="220"/>
      <c r="GBC2047" s="220"/>
      <c r="GBD2047" s="220"/>
      <c r="GBE2047" s="220"/>
      <c r="GBF2047" s="220"/>
      <c r="GBG2047" s="220"/>
      <c r="GBH2047" s="220"/>
      <c r="GBI2047" s="220"/>
      <c r="GBJ2047" s="220"/>
      <c r="GBK2047" s="220"/>
      <c r="GBL2047" s="220"/>
      <c r="GBM2047" s="220"/>
      <c r="GBN2047" s="220"/>
      <c r="GBO2047" s="220"/>
      <c r="GBP2047" s="220"/>
      <c r="GBQ2047" s="220"/>
      <c r="GBR2047" s="220"/>
      <c r="GBS2047" s="220"/>
      <c r="GBT2047" s="220"/>
      <c r="GBU2047" s="220"/>
      <c r="GBV2047" s="220"/>
      <c r="GBW2047" s="220"/>
      <c r="GBX2047" s="220"/>
      <c r="GBY2047" s="220"/>
      <c r="GBZ2047" s="220"/>
      <c r="GCA2047" s="220"/>
      <c r="GCB2047" s="220"/>
      <c r="GCC2047" s="220"/>
      <c r="GCD2047" s="220"/>
      <c r="GCE2047" s="220"/>
      <c r="GCF2047" s="220"/>
      <c r="GCG2047" s="220"/>
      <c r="GCH2047" s="220"/>
      <c r="GCI2047" s="220"/>
      <c r="GCJ2047" s="220"/>
      <c r="GCK2047" s="220"/>
      <c r="GCL2047" s="220"/>
      <c r="GCM2047" s="220"/>
      <c r="GCN2047" s="220"/>
      <c r="GCO2047" s="220"/>
      <c r="GCP2047" s="220"/>
      <c r="GCQ2047" s="220"/>
      <c r="GCR2047" s="220"/>
      <c r="GCS2047" s="220"/>
      <c r="GCT2047" s="220"/>
      <c r="GCU2047" s="220"/>
      <c r="GCV2047" s="220"/>
      <c r="GCW2047" s="220"/>
      <c r="GCX2047" s="220"/>
      <c r="GCY2047" s="220"/>
      <c r="GCZ2047" s="220"/>
      <c r="GDA2047" s="220"/>
      <c r="GDB2047" s="220"/>
      <c r="GDC2047" s="220"/>
      <c r="GDD2047" s="220"/>
      <c r="GDE2047" s="220"/>
      <c r="GDF2047" s="220"/>
      <c r="GDG2047" s="220"/>
      <c r="GDH2047" s="220"/>
      <c r="GDI2047" s="220"/>
      <c r="GDJ2047" s="220"/>
      <c r="GDK2047" s="220"/>
      <c r="GDL2047" s="220"/>
      <c r="GDM2047" s="220"/>
      <c r="GDN2047" s="220"/>
      <c r="GDO2047" s="220"/>
      <c r="GDP2047" s="220"/>
      <c r="GDQ2047" s="220"/>
      <c r="GDR2047" s="220"/>
      <c r="GDS2047" s="220"/>
      <c r="GDT2047" s="220"/>
      <c r="GDU2047" s="220"/>
      <c r="GDV2047" s="220"/>
      <c r="GDW2047" s="220"/>
      <c r="GDX2047" s="220"/>
      <c r="GDY2047" s="220"/>
      <c r="GDZ2047" s="220"/>
      <c r="GEA2047" s="220"/>
      <c r="GEB2047" s="220"/>
      <c r="GEC2047" s="220"/>
      <c r="GED2047" s="220"/>
      <c r="GEE2047" s="220"/>
      <c r="GEF2047" s="220"/>
      <c r="GEG2047" s="220"/>
      <c r="GEH2047" s="220"/>
      <c r="GEI2047" s="220"/>
      <c r="GEJ2047" s="220"/>
      <c r="GEK2047" s="220"/>
      <c r="GEL2047" s="220"/>
      <c r="GEM2047" s="220"/>
      <c r="GEN2047" s="220"/>
      <c r="GEO2047" s="220"/>
      <c r="GEP2047" s="220"/>
      <c r="GEQ2047" s="220"/>
      <c r="GER2047" s="220"/>
      <c r="GES2047" s="220"/>
      <c r="GET2047" s="220"/>
      <c r="GEU2047" s="220"/>
      <c r="GEV2047" s="220"/>
      <c r="GEW2047" s="220"/>
      <c r="GEX2047" s="220"/>
      <c r="GEY2047" s="220"/>
      <c r="GEZ2047" s="220"/>
      <c r="GFA2047" s="220"/>
      <c r="GFB2047" s="220"/>
      <c r="GFC2047" s="220"/>
      <c r="GFD2047" s="220"/>
      <c r="GFE2047" s="220"/>
      <c r="GFF2047" s="220"/>
      <c r="GFG2047" s="220"/>
      <c r="GFH2047" s="220"/>
      <c r="GFI2047" s="220"/>
      <c r="GFJ2047" s="220"/>
      <c r="GFK2047" s="220"/>
      <c r="GFL2047" s="220"/>
      <c r="GFM2047" s="220"/>
      <c r="GFN2047" s="220"/>
      <c r="GFO2047" s="220"/>
      <c r="GFP2047" s="220"/>
      <c r="GFQ2047" s="220"/>
      <c r="GFR2047" s="220"/>
      <c r="GFS2047" s="220"/>
      <c r="GFT2047" s="220"/>
      <c r="GFU2047" s="220"/>
      <c r="GFV2047" s="220"/>
      <c r="GFW2047" s="220"/>
      <c r="GFX2047" s="220"/>
      <c r="GFY2047" s="220"/>
      <c r="GFZ2047" s="220"/>
      <c r="GGA2047" s="220"/>
      <c r="GGB2047" s="220"/>
      <c r="GGC2047" s="220"/>
      <c r="GGD2047" s="220"/>
      <c r="GGE2047" s="220"/>
      <c r="GGF2047" s="220"/>
      <c r="GGG2047" s="220"/>
      <c r="GGH2047" s="220"/>
      <c r="GGI2047" s="220"/>
      <c r="GGJ2047" s="220"/>
      <c r="GGK2047" s="220"/>
      <c r="GGL2047" s="220"/>
      <c r="GGM2047" s="220"/>
      <c r="GGN2047" s="220"/>
      <c r="GGO2047" s="220"/>
      <c r="GGP2047" s="220"/>
      <c r="GGQ2047" s="220"/>
      <c r="GGR2047" s="220"/>
      <c r="GGS2047" s="220"/>
      <c r="GGT2047" s="220"/>
      <c r="GGU2047" s="220"/>
      <c r="GGV2047" s="220"/>
      <c r="GGW2047" s="220"/>
      <c r="GGX2047" s="220"/>
      <c r="GGY2047" s="220"/>
      <c r="GGZ2047" s="220"/>
      <c r="GHA2047" s="220"/>
      <c r="GHB2047" s="220"/>
      <c r="GHC2047" s="220"/>
      <c r="GHD2047" s="220"/>
      <c r="GHE2047" s="220"/>
      <c r="GHF2047" s="220"/>
      <c r="GHG2047" s="220"/>
      <c r="GHH2047" s="220"/>
      <c r="GHI2047" s="220"/>
      <c r="GHJ2047" s="220"/>
      <c r="GHK2047" s="220"/>
      <c r="GHL2047" s="220"/>
      <c r="GHM2047" s="220"/>
      <c r="GHN2047" s="220"/>
      <c r="GHO2047" s="220"/>
      <c r="GHP2047" s="220"/>
      <c r="GHQ2047" s="220"/>
      <c r="GHR2047" s="220"/>
      <c r="GHS2047" s="220"/>
      <c r="GHT2047" s="220"/>
      <c r="GHU2047" s="220"/>
      <c r="GHV2047" s="220"/>
      <c r="GHW2047" s="220"/>
      <c r="GHX2047" s="220"/>
      <c r="GHY2047" s="220"/>
      <c r="GHZ2047" s="220"/>
      <c r="GIA2047" s="220"/>
      <c r="GIB2047" s="220"/>
      <c r="GIC2047" s="220"/>
      <c r="GID2047" s="220"/>
      <c r="GIE2047" s="220"/>
      <c r="GIF2047" s="220"/>
      <c r="GIG2047" s="220"/>
      <c r="GIH2047" s="220"/>
      <c r="GII2047" s="220"/>
      <c r="GIJ2047" s="220"/>
      <c r="GIK2047" s="220"/>
      <c r="GIL2047" s="220"/>
      <c r="GIM2047" s="220"/>
      <c r="GIN2047" s="220"/>
      <c r="GIO2047" s="220"/>
      <c r="GIP2047" s="220"/>
      <c r="GIQ2047" s="220"/>
      <c r="GIR2047" s="220"/>
      <c r="GIS2047" s="220"/>
      <c r="GIT2047" s="220"/>
      <c r="GIU2047" s="220"/>
      <c r="GIV2047" s="220"/>
      <c r="GIW2047" s="220"/>
      <c r="GIX2047" s="220"/>
      <c r="GIY2047" s="220"/>
      <c r="GIZ2047" s="220"/>
      <c r="GJA2047" s="220"/>
      <c r="GJB2047" s="220"/>
      <c r="GJC2047" s="220"/>
      <c r="GJD2047" s="220"/>
      <c r="GJE2047" s="220"/>
      <c r="GJF2047" s="220"/>
      <c r="GJG2047" s="220"/>
      <c r="GJH2047" s="220"/>
      <c r="GJI2047" s="220"/>
      <c r="GJJ2047" s="220"/>
      <c r="GJK2047" s="220"/>
      <c r="GJL2047" s="220"/>
      <c r="GJM2047" s="220"/>
      <c r="GJN2047" s="220"/>
      <c r="GJO2047" s="220"/>
      <c r="GJP2047" s="220"/>
      <c r="GJQ2047" s="220"/>
      <c r="GJR2047" s="220"/>
      <c r="GJS2047" s="220"/>
      <c r="GJT2047" s="220"/>
      <c r="GJU2047" s="220"/>
      <c r="GJV2047" s="220"/>
      <c r="GJW2047" s="220"/>
      <c r="GJX2047" s="220"/>
      <c r="GJY2047" s="220"/>
      <c r="GJZ2047" s="220"/>
      <c r="GKA2047" s="220"/>
      <c r="GKB2047" s="220"/>
      <c r="GKC2047" s="220"/>
      <c r="GKD2047" s="220"/>
      <c r="GKE2047" s="220"/>
      <c r="GKF2047" s="220"/>
      <c r="GKG2047" s="220"/>
      <c r="GKH2047" s="220"/>
      <c r="GKI2047" s="220"/>
      <c r="GKJ2047" s="220"/>
      <c r="GKK2047" s="220"/>
      <c r="GKL2047" s="220"/>
      <c r="GKM2047" s="220"/>
      <c r="GKN2047" s="220"/>
      <c r="GKO2047" s="220"/>
      <c r="GKP2047" s="220"/>
      <c r="GKQ2047" s="220"/>
      <c r="GKR2047" s="220"/>
      <c r="GKS2047" s="220"/>
      <c r="GKT2047" s="220"/>
      <c r="GKU2047" s="220"/>
      <c r="GKV2047" s="220"/>
      <c r="GKW2047" s="220"/>
      <c r="GKX2047" s="220"/>
      <c r="GKY2047" s="220"/>
      <c r="GKZ2047" s="220"/>
      <c r="GLA2047" s="220"/>
      <c r="GLB2047" s="220"/>
      <c r="GLC2047" s="220"/>
      <c r="GLD2047" s="220"/>
      <c r="GLE2047" s="220"/>
      <c r="GLF2047" s="220"/>
      <c r="GLG2047" s="220"/>
      <c r="GLH2047" s="220"/>
      <c r="GLI2047" s="220"/>
      <c r="GLJ2047" s="220"/>
      <c r="GLK2047" s="220"/>
      <c r="GLL2047" s="220"/>
      <c r="GLM2047" s="220"/>
      <c r="GLN2047" s="220"/>
      <c r="GLO2047" s="220"/>
      <c r="GLP2047" s="220"/>
      <c r="GLQ2047" s="220"/>
      <c r="GLR2047" s="220"/>
      <c r="GLS2047" s="220"/>
      <c r="GLT2047" s="220"/>
      <c r="GLU2047" s="220"/>
      <c r="GLV2047" s="220"/>
      <c r="GLW2047" s="220"/>
      <c r="GLX2047" s="220"/>
      <c r="GLY2047" s="220"/>
      <c r="GLZ2047" s="220"/>
      <c r="GMA2047" s="220"/>
      <c r="GMB2047" s="220"/>
      <c r="GMC2047" s="220"/>
      <c r="GMD2047" s="220"/>
      <c r="GME2047" s="220"/>
      <c r="GMF2047" s="220"/>
      <c r="GMG2047" s="220"/>
      <c r="GMH2047" s="220"/>
      <c r="GMI2047" s="220"/>
      <c r="GMJ2047" s="220"/>
      <c r="GMK2047" s="220"/>
      <c r="GML2047" s="220"/>
      <c r="GMM2047" s="220"/>
      <c r="GMN2047" s="220"/>
      <c r="GMO2047" s="220"/>
      <c r="GMP2047" s="220"/>
      <c r="GMQ2047" s="220"/>
      <c r="GMR2047" s="220"/>
      <c r="GMS2047" s="220"/>
      <c r="GMT2047" s="220"/>
      <c r="GMU2047" s="220"/>
      <c r="GMV2047" s="220"/>
      <c r="GMW2047" s="220"/>
      <c r="GMX2047" s="220"/>
      <c r="GMY2047" s="220"/>
      <c r="GMZ2047" s="220"/>
      <c r="GNA2047" s="220"/>
      <c r="GNB2047" s="220"/>
      <c r="GNC2047" s="220"/>
      <c r="GND2047" s="220"/>
      <c r="GNE2047" s="220"/>
      <c r="GNF2047" s="220"/>
      <c r="GNG2047" s="220"/>
      <c r="GNH2047" s="220"/>
      <c r="GNI2047" s="220"/>
      <c r="GNJ2047" s="220"/>
      <c r="GNK2047" s="220"/>
      <c r="GNL2047" s="220"/>
      <c r="GNM2047" s="220"/>
      <c r="GNN2047" s="220"/>
      <c r="GNO2047" s="220"/>
      <c r="GNP2047" s="220"/>
      <c r="GNQ2047" s="220"/>
      <c r="GNR2047" s="220"/>
      <c r="GNS2047" s="220"/>
      <c r="GNT2047" s="220"/>
      <c r="GNU2047" s="220"/>
      <c r="GNV2047" s="220"/>
      <c r="GNW2047" s="220"/>
      <c r="GNX2047" s="220"/>
      <c r="GNY2047" s="220"/>
      <c r="GNZ2047" s="220"/>
      <c r="GOA2047" s="220"/>
      <c r="GOB2047" s="220"/>
      <c r="GOC2047" s="220"/>
      <c r="GOD2047" s="220"/>
      <c r="GOE2047" s="220"/>
      <c r="GOF2047" s="220"/>
      <c r="GOG2047" s="220"/>
      <c r="GOH2047" s="220"/>
      <c r="GOI2047" s="220"/>
      <c r="GOJ2047" s="220"/>
      <c r="GOK2047" s="220"/>
      <c r="GOL2047" s="220"/>
      <c r="GOM2047" s="220"/>
      <c r="GON2047" s="220"/>
      <c r="GOO2047" s="220"/>
      <c r="GOP2047" s="220"/>
      <c r="GOQ2047" s="220"/>
      <c r="GOR2047" s="220"/>
      <c r="GOS2047" s="220"/>
      <c r="GOT2047" s="220"/>
      <c r="GOU2047" s="220"/>
      <c r="GOV2047" s="220"/>
      <c r="GOW2047" s="220"/>
      <c r="GOX2047" s="220"/>
      <c r="GOY2047" s="220"/>
      <c r="GOZ2047" s="220"/>
      <c r="GPA2047" s="220"/>
      <c r="GPB2047" s="220"/>
      <c r="GPC2047" s="220"/>
      <c r="GPD2047" s="220"/>
      <c r="GPE2047" s="220"/>
      <c r="GPF2047" s="220"/>
      <c r="GPG2047" s="220"/>
      <c r="GPH2047" s="220"/>
      <c r="GPI2047" s="220"/>
      <c r="GPJ2047" s="220"/>
      <c r="GPK2047" s="220"/>
      <c r="GPL2047" s="220"/>
      <c r="GPM2047" s="220"/>
      <c r="GPN2047" s="220"/>
      <c r="GPO2047" s="220"/>
      <c r="GPP2047" s="220"/>
      <c r="GPQ2047" s="220"/>
      <c r="GPR2047" s="220"/>
      <c r="GPS2047" s="220"/>
      <c r="GPT2047" s="220"/>
      <c r="GPU2047" s="220"/>
      <c r="GPV2047" s="220"/>
      <c r="GPW2047" s="220"/>
      <c r="GPX2047" s="220"/>
      <c r="GPY2047" s="220"/>
      <c r="GPZ2047" s="220"/>
      <c r="GQA2047" s="220"/>
      <c r="GQB2047" s="220"/>
      <c r="GQC2047" s="220"/>
      <c r="GQD2047" s="220"/>
      <c r="GQE2047" s="220"/>
      <c r="GQF2047" s="220"/>
      <c r="GQG2047" s="220"/>
      <c r="GQH2047" s="220"/>
      <c r="GQI2047" s="220"/>
      <c r="GQJ2047" s="220"/>
      <c r="GQK2047" s="220"/>
      <c r="GQL2047" s="220"/>
      <c r="GQM2047" s="220"/>
      <c r="GQN2047" s="220"/>
      <c r="GQO2047" s="220"/>
      <c r="GQP2047" s="220"/>
      <c r="GQQ2047" s="220"/>
      <c r="GQR2047" s="220"/>
      <c r="GQS2047" s="220"/>
      <c r="GQT2047" s="220"/>
      <c r="GQU2047" s="220"/>
      <c r="GQV2047" s="220"/>
      <c r="GQW2047" s="220"/>
      <c r="GQX2047" s="220"/>
      <c r="GQY2047" s="220"/>
      <c r="GQZ2047" s="220"/>
      <c r="GRA2047" s="220"/>
      <c r="GRB2047" s="220"/>
      <c r="GRC2047" s="220"/>
      <c r="GRD2047" s="220"/>
      <c r="GRE2047" s="220"/>
      <c r="GRF2047" s="220"/>
      <c r="GRG2047" s="220"/>
      <c r="GRH2047" s="220"/>
      <c r="GRI2047" s="220"/>
      <c r="GRJ2047" s="220"/>
      <c r="GRK2047" s="220"/>
      <c r="GRL2047" s="220"/>
      <c r="GRM2047" s="220"/>
      <c r="GRN2047" s="220"/>
      <c r="GRO2047" s="220"/>
      <c r="GRP2047" s="220"/>
      <c r="GRQ2047" s="220"/>
      <c r="GRR2047" s="220"/>
      <c r="GRS2047" s="220"/>
      <c r="GRT2047" s="220"/>
      <c r="GRU2047" s="220"/>
      <c r="GRV2047" s="220"/>
      <c r="GRW2047" s="220"/>
      <c r="GRX2047" s="220"/>
      <c r="GRY2047" s="220"/>
      <c r="GRZ2047" s="220"/>
      <c r="GSA2047" s="220"/>
      <c r="GSB2047" s="220"/>
      <c r="GSC2047" s="220"/>
      <c r="GSD2047" s="220"/>
      <c r="GSE2047" s="220"/>
      <c r="GSF2047" s="220"/>
      <c r="GSG2047" s="220"/>
      <c r="GSH2047" s="220"/>
      <c r="GSI2047" s="220"/>
      <c r="GSJ2047" s="220"/>
      <c r="GSK2047" s="220"/>
      <c r="GSL2047" s="220"/>
      <c r="GSM2047" s="220"/>
      <c r="GSN2047" s="220"/>
      <c r="GSO2047" s="220"/>
      <c r="GSP2047" s="220"/>
      <c r="GSQ2047" s="220"/>
      <c r="GSR2047" s="220"/>
      <c r="GSS2047" s="220"/>
      <c r="GST2047" s="220"/>
      <c r="GSU2047" s="220"/>
      <c r="GSV2047" s="220"/>
      <c r="GSW2047" s="220"/>
      <c r="GSX2047" s="220"/>
      <c r="GSY2047" s="220"/>
      <c r="GSZ2047" s="220"/>
      <c r="GTA2047" s="220"/>
      <c r="GTB2047" s="220"/>
      <c r="GTC2047" s="220"/>
      <c r="GTD2047" s="220"/>
      <c r="GTE2047" s="220"/>
      <c r="GTF2047" s="220"/>
      <c r="GTG2047" s="220"/>
      <c r="GTH2047" s="220"/>
      <c r="GTI2047" s="220"/>
      <c r="GTJ2047" s="220"/>
      <c r="GTK2047" s="220"/>
      <c r="GTL2047" s="220"/>
      <c r="GTM2047" s="220"/>
      <c r="GTN2047" s="220"/>
      <c r="GTO2047" s="220"/>
      <c r="GTP2047" s="220"/>
      <c r="GTQ2047" s="220"/>
      <c r="GTR2047" s="220"/>
      <c r="GTS2047" s="220"/>
      <c r="GTT2047" s="220"/>
      <c r="GTU2047" s="220"/>
      <c r="GTV2047" s="220"/>
      <c r="GTW2047" s="220"/>
      <c r="GTX2047" s="220"/>
      <c r="GTY2047" s="220"/>
      <c r="GTZ2047" s="220"/>
      <c r="GUA2047" s="220"/>
      <c r="GUB2047" s="220"/>
      <c r="GUC2047" s="220"/>
      <c r="GUD2047" s="220"/>
      <c r="GUE2047" s="220"/>
      <c r="GUF2047" s="220"/>
      <c r="GUG2047" s="220"/>
      <c r="GUH2047" s="220"/>
      <c r="GUI2047" s="220"/>
      <c r="GUJ2047" s="220"/>
      <c r="GUK2047" s="220"/>
      <c r="GUL2047" s="220"/>
      <c r="GUM2047" s="220"/>
      <c r="GUN2047" s="220"/>
      <c r="GUO2047" s="220"/>
      <c r="GUP2047" s="220"/>
      <c r="GUQ2047" s="220"/>
      <c r="GUR2047" s="220"/>
      <c r="GUS2047" s="220"/>
      <c r="GUT2047" s="220"/>
      <c r="GUU2047" s="220"/>
      <c r="GUV2047" s="220"/>
      <c r="GUW2047" s="220"/>
      <c r="GUX2047" s="220"/>
      <c r="GUY2047" s="220"/>
      <c r="GUZ2047" s="220"/>
      <c r="GVA2047" s="220"/>
      <c r="GVB2047" s="220"/>
      <c r="GVC2047" s="220"/>
      <c r="GVD2047" s="220"/>
      <c r="GVE2047" s="220"/>
      <c r="GVF2047" s="220"/>
      <c r="GVG2047" s="220"/>
      <c r="GVH2047" s="220"/>
      <c r="GVI2047" s="220"/>
      <c r="GVJ2047" s="220"/>
      <c r="GVK2047" s="220"/>
      <c r="GVL2047" s="220"/>
      <c r="GVM2047" s="220"/>
      <c r="GVN2047" s="220"/>
      <c r="GVO2047" s="220"/>
      <c r="GVP2047" s="220"/>
      <c r="GVQ2047" s="220"/>
      <c r="GVR2047" s="220"/>
      <c r="GVS2047" s="220"/>
      <c r="GVT2047" s="220"/>
      <c r="GVU2047" s="220"/>
      <c r="GVV2047" s="220"/>
      <c r="GVW2047" s="220"/>
      <c r="GVX2047" s="220"/>
      <c r="GVY2047" s="220"/>
      <c r="GVZ2047" s="220"/>
      <c r="GWA2047" s="220"/>
      <c r="GWB2047" s="220"/>
      <c r="GWC2047" s="220"/>
      <c r="GWD2047" s="220"/>
      <c r="GWE2047" s="220"/>
      <c r="GWF2047" s="220"/>
      <c r="GWG2047" s="220"/>
      <c r="GWH2047" s="220"/>
      <c r="GWI2047" s="220"/>
      <c r="GWJ2047" s="220"/>
      <c r="GWK2047" s="220"/>
      <c r="GWL2047" s="220"/>
      <c r="GWM2047" s="220"/>
      <c r="GWN2047" s="220"/>
      <c r="GWO2047" s="220"/>
      <c r="GWP2047" s="220"/>
      <c r="GWQ2047" s="220"/>
      <c r="GWR2047" s="220"/>
      <c r="GWS2047" s="220"/>
      <c r="GWT2047" s="220"/>
      <c r="GWU2047" s="220"/>
      <c r="GWV2047" s="220"/>
      <c r="GWW2047" s="220"/>
      <c r="GWX2047" s="220"/>
      <c r="GWY2047" s="220"/>
      <c r="GWZ2047" s="220"/>
      <c r="GXA2047" s="220"/>
      <c r="GXB2047" s="220"/>
      <c r="GXC2047" s="220"/>
      <c r="GXD2047" s="220"/>
      <c r="GXE2047" s="220"/>
      <c r="GXF2047" s="220"/>
      <c r="GXG2047" s="220"/>
      <c r="GXH2047" s="220"/>
      <c r="GXI2047" s="220"/>
      <c r="GXJ2047" s="220"/>
      <c r="GXK2047" s="220"/>
      <c r="GXL2047" s="220"/>
      <c r="GXM2047" s="220"/>
      <c r="GXN2047" s="220"/>
      <c r="GXO2047" s="220"/>
      <c r="GXP2047" s="220"/>
      <c r="GXQ2047" s="220"/>
      <c r="GXR2047" s="220"/>
      <c r="GXS2047" s="220"/>
      <c r="GXT2047" s="220"/>
      <c r="GXU2047" s="220"/>
      <c r="GXV2047" s="220"/>
      <c r="GXW2047" s="220"/>
      <c r="GXX2047" s="220"/>
      <c r="GXY2047" s="220"/>
      <c r="GXZ2047" s="220"/>
      <c r="GYA2047" s="220"/>
      <c r="GYB2047" s="220"/>
      <c r="GYC2047" s="220"/>
      <c r="GYD2047" s="220"/>
      <c r="GYE2047" s="220"/>
      <c r="GYF2047" s="220"/>
      <c r="GYG2047" s="220"/>
      <c r="GYH2047" s="220"/>
      <c r="GYI2047" s="220"/>
      <c r="GYJ2047" s="220"/>
      <c r="GYK2047" s="220"/>
      <c r="GYL2047" s="220"/>
      <c r="GYM2047" s="220"/>
      <c r="GYN2047" s="220"/>
      <c r="GYO2047" s="220"/>
      <c r="GYP2047" s="220"/>
      <c r="GYQ2047" s="220"/>
      <c r="GYR2047" s="220"/>
      <c r="GYS2047" s="220"/>
      <c r="GYT2047" s="220"/>
      <c r="GYU2047" s="220"/>
      <c r="GYV2047" s="220"/>
      <c r="GYW2047" s="220"/>
      <c r="GYX2047" s="220"/>
      <c r="GYY2047" s="220"/>
      <c r="GYZ2047" s="220"/>
      <c r="GZA2047" s="220"/>
      <c r="GZB2047" s="220"/>
      <c r="GZC2047" s="220"/>
      <c r="GZD2047" s="220"/>
      <c r="GZE2047" s="220"/>
      <c r="GZF2047" s="220"/>
      <c r="GZG2047" s="220"/>
      <c r="GZH2047" s="220"/>
      <c r="GZI2047" s="220"/>
      <c r="GZJ2047" s="220"/>
      <c r="GZK2047" s="220"/>
      <c r="GZL2047" s="220"/>
      <c r="GZM2047" s="220"/>
      <c r="GZN2047" s="220"/>
      <c r="GZO2047" s="220"/>
      <c r="GZP2047" s="220"/>
      <c r="GZQ2047" s="220"/>
      <c r="GZR2047" s="220"/>
      <c r="GZS2047" s="220"/>
      <c r="GZT2047" s="220"/>
      <c r="GZU2047" s="220"/>
      <c r="GZV2047" s="220"/>
      <c r="GZW2047" s="220"/>
      <c r="GZX2047" s="220"/>
      <c r="GZY2047" s="220"/>
      <c r="GZZ2047" s="220"/>
      <c r="HAA2047" s="220"/>
      <c r="HAB2047" s="220"/>
      <c r="HAC2047" s="220"/>
      <c r="HAD2047" s="220"/>
      <c r="HAE2047" s="220"/>
      <c r="HAF2047" s="220"/>
      <c r="HAG2047" s="220"/>
      <c r="HAH2047" s="220"/>
      <c r="HAI2047" s="220"/>
      <c r="HAJ2047" s="220"/>
      <c r="HAK2047" s="220"/>
      <c r="HAL2047" s="220"/>
      <c r="HAM2047" s="220"/>
      <c r="HAN2047" s="220"/>
      <c r="HAO2047" s="220"/>
      <c r="HAP2047" s="220"/>
      <c r="HAQ2047" s="220"/>
      <c r="HAR2047" s="220"/>
      <c r="HAS2047" s="220"/>
      <c r="HAT2047" s="220"/>
      <c r="HAU2047" s="220"/>
      <c r="HAV2047" s="220"/>
      <c r="HAW2047" s="220"/>
      <c r="HAX2047" s="220"/>
      <c r="HAY2047" s="220"/>
      <c r="HAZ2047" s="220"/>
      <c r="HBA2047" s="220"/>
      <c r="HBB2047" s="220"/>
      <c r="HBC2047" s="220"/>
      <c r="HBD2047" s="220"/>
      <c r="HBE2047" s="220"/>
      <c r="HBF2047" s="220"/>
      <c r="HBG2047" s="220"/>
      <c r="HBH2047" s="220"/>
      <c r="HBI2047" s="220"/>
      <c r="HBJ2047" s="220"/>
      <c r="HBK2047" s="220"/>
      <c r="HBL2047" s="220"/>
      <c r="HBM2047" s="220"/>
      <c r="HBN2047" s="220"/>
      <c r="HBO2047" s="220"/>
      <c r="HBP2047" s="220"/>
      <c r="HBQ2047" s="220"/>
      <c r="HBR2047" s="220"/>
      <c r="HBS2047" s="220"/>
      <c r="HBT2047" s="220"/>
      <c r="HBU2047" s="220"/>
      <c r="HBV2047" s="220"/>
      <c r="HBW2047" s="220"/>
      <c r="HBX2047" s="220"/>
      <c r="HBY2047" s="220"/>
      <c r="HBZ2047" s="220"/>
      <c r="HCA2047" s="220"/>
      <c r="HCB2047" s="220"/>
      <c r="HCC2047" s="220"/>
      <c r="HCD2047" s="220"/>
      <c r="HCE2047" s="220"/>
      <c r="HCF2047" s="220"/>
      <c r="HCG2047" s="220"/>
      <c r="HCH2047" s="220"/>
      <c r="HCI2047" s="220"/>
      <c r="HCJ2047" s="220"/>
      <c r="HCK2047" s="220"/>
      <c r="HCL2047" s="220"/>
      <c r="HCM2047" s="220"/>
      <c r="HCN2047" s="220"/>
      <c r="HCO2047" s="220"/>
      <c r="HCP2047" s="220"/>
      <c r="HCQ2047" s="220"/>
      <c r="HCR2047" s="220"/>
      <c r="HCS2047" s="220"/>
      <c r="HCT2047" s="220"/>
      <c r="HCU2047" s="220"/>
      <c r="HCV2047" s="220"/>
      <c r="HCW2047" s="220"/>
      <c r="HCX2047" s="220"/>
      <c r="HCY2047" s="220"/>
      <c r="HCZ2047" s="220"/>
      <c r="HDA2047" s="220"/>
      <c r="HDB2047" s="220"/>
      <c r="HDC2047" s="220"/>
      <c r="HDD2047" s="220"/>
      <c r="HDE2047" s="220"/>
      <c r="HDF2047" s="220"/>
      <c r="HDG2047" s="220"/>
      <c r="HDH2047" s="220"/>
      <c r="HDI2047" s="220"/>
      <c r="HDJ2047" s="220"/>
      <c r="HDK2047" s="220"/>
      <c r="HDL2047" s="220"/>
      <c r="HDM2047" s="220"/>
      <c r="HDN2047" s="220"/>
      <c r="HDO2047" s="220"/>
      <c r="HDP2047" s="220"/>
      <c r="HDQ2047" s="220"/>
      <c r="HDR2047" s="220"/>
      <c r="HDS2047" s="220"/>
      <c r="HDT2047" s="220"/>
      <c r="HDU2047" s="220"/>
      <c r="HDV2047" s="220"/>
      <c r="HDW2047" s="220"/>
      <c r="HDX2047" s="220"/>
      <c r="HDY2047" s="220"/>
      <c r="HDZ2047" s="220"/>
      <c r="HEA2047" s="220"/>
      <c r="HEB2047" s="220"/>
      <c r="HEC2047" s="220"/>
      <c r="HED2047" s="220"/>
      <c r="HEE2047" s="220"/>
      <c r="HEF2047" s="220"/>
      <c r="HEG2047" s="220"/>
      <c r="HEH2047" s="220"/>
      <c r="HEI2047" s="220"/>
      <c r="HEJ2047" s="220"/>
      <c r="HEK2047" s="220"/>
      <c r="HEL2047" s="220"/>
      <c r="HEM2047" s="220"/>
      <c r="HEN2047" s="220"/>
      <c r="HEO2047" s="220"/>
      <c r="HEP2047" s="220"/>
      <c r="HEQ2047" s="220"/>
      <c r="HER2047" s="220"/>
      <c r="HES2047" s="220"/>
      <c r="HET2047" s="220"/>
      <c r="HEU2047" s="220"/>
      <c r="HEV2047" s="220"/>
      <c r="HEW2047" s="220"/>
      <c r="HEX2047" s="220"/>
      <c r="HEY2047" s="220"/>
      <c r="HEZ2047" s="220"/>
      <c r="HFA2047" s="220"/>
      <c r="HFB2047" s="220"/>
      <c r="HFC2047" s="220"/>
      <c r="HFD2047" s="220"/>
      <c r="HFE2047" s="220"/>
      <c r="HFF2047" s="220"/>
      <c r="HFG2047" s="220"/>
      <c r="HFH2047" s="220"/>
      <c r="HFI2047" s="220"/>
      <c r="HFJ2047" s="220"/>
      <c r="HFK2047" s="220"/>
      <c r="HFL2047" s="220"/>
      <c r="HFM2047" s="220"/>
      <c r="HFN2047" s="220"/>
      <c r="HFO2047" s="220"/>
      <c r="HFP2047" s="220"/>
      <c r="HFQ2047" s="220"/>
      <c r="HFR2047" s="220"/>
      <c r="HFS2047" s="220"/>
      <c r="HFT2047" s="220"/>
      <c r="HFU2047" s="220"/>
      <c r="HFV2047" s="220"/>
      <c r="HFW2047" s="220"/>
      <c r="HFX2047" s="220"/>
      <c r="HFY2047" s="220"/>
      <c r="HFZ2047" s="220"/>
      <c r="HGA2047" s="220"/>
      <c r="HGB2047" s="220"/>
      <c r="HGC2047" s="220"/>
      <c r="HGD2047" s="220"/>
      <c r="HGE2047" s="220"/>
      <c r="HGF2047" s="220"/>
      <c r="HGG2047" s="220"/>
      <c r="HGH2047" s="220"/>
      <c r="HGI2047" s="220"/>
      <c r="HGJ2047" s="220"/>
      <c r="HGK2047" s="220"/>
      <c r="HGL2047" s="220"/>
      <c r="HGM2047" s="220"/>
      <c r="HGN2047" s="220"/>
      <c r="HGO2047" s="220"/>
      <c r="HGP2047" s="220"/>
      <c r="HGQ2047" s="220"/>
      <c r="HGR2047" s="220"/>
      <c r="HGS2047" s="220"/>
      <c r="HGT2047" s="220"/>
      <c r="HGU2047" s="220"/>
      <c r="HGV2047" s="220"/>
      <c r="HGW2047" s="220"/>
      <c r="HGX2047" s="220"/>
      <c r="HGY2047" s="220"/>
      <c r="HGZ2047" s="220"/>
      <c r="HHA2047" s="220"/>
      <c r="HHB2047" s="220"/>
      <c r="HHC2047" s="220"/>
      <c r="HHD2047" s="220"/>
      <c r="HHE2047" s="220"/>
      <c r="HHF2047" s="220"/>
      <c r="HHG2047" s="220"/>
      <c r="HHH2047" s="220"/>
      <c r="HHI2047" s="220"/>
      <c r="HHJ2047" s="220"/>
      <c r="HHK2047" s="220"/>
      <c r="HHL2047" s="220"/>
      <c r="HHM2047" s="220"/>
      <c r="HHN2047" s="220"/>
      <c r="HHO2047" s="220"/>
      <c r="HHP2047" s="220"/>
      <c r="HHQ2047" s="220"/>
      <c r="HHR2047" s="220"/>
      <c r="HHS2047" s="220"/>
      <c r="HHT2047" s="220"/>
      <c r="HHU2047" s="220"/>
      <c r="HHV2047" s="220"/>
      <c r="HHW2047" s="220"/>
      <c r="HHX2047" s="220"/>
      <c r="HHY2047" s="220"/>
      <c r="HHZ2047" s="220"/>
      <c r="HIA2047" s="220"/>
      <c r="HIB2047" s="220"/>
      <c r="HIC2047" s="220"/>
      <c r="HID2047" s="220"/>
      <c r="HIE2047" s="220"/>
      <c r="HIF2047" s="220"/>
      <c r="HIG2047" s="220"/>
      <c r="HIH2047" s="220"/>
      <c r="HII2047" s="220"/>
      <c r="HIJ2047" s="220"/>
      <c r="HIK2047" s="220"/>
      <c r="HIL2047" s="220"/>
      <c r="HIM2047" s="220"/>
      <c r="HIN2047" s="220"/>
      <c r="HIO2047" s="220"/>
      <c r="HIP2047" s="220"/>
      <c r="HIQ2047" s="220"/>
      <c r="HIR2047" s="220"/>
      <c r="HIS2047" s="220"/>
      <c r="HIT2047" s="220"/>
      <c r="HIU2047" s="220"/>
      <c r="HIV2047" s="220"/>
      <c r="HIW2047" s="220"/>
      <c r="HIX2047" s="220"/>
      <c r="HIY2047" s="220"/>
      <c r="HIZ2047" s="220"/>
      <c r="HJA2047" s="220"/>
      <c r="HJB2047" s="220"/>
      <c r="HJC2047" s="220"/>
      <c r="HJD2047" s="220"/>
      <c r="HJE2047" s="220"/>
      <c r="HJF2047" s="220"/>
      <c r="HJG2047" s="220"/>
      <c r="HJH2047" s="220"/>
      <c r="HJI2047" s="220"/>
      <c r="HJJ2047" s="220"/>
      <c r="HJK2047" s="220"/>
      <c r="HJL2047" s="220"/>
      <c r="HJM2047" s="220"/>
      <c r="HJN2047" s="220"/>
      <c r="HJO2047" s="220"/>
      <c r="HJP2047" s="220"/>
      <c r="HJQ2047" s="220"/>
      <c r="HJR2047" s="220"/>
      <c r="HJS2047" s="220"/>
      <c r="HJT2047" s="220"/>
      <c r="HJU2047" s="220"/>
      <c r="HJV2047" s="220"/>
      <c r="HJW2047" s="220"/>
      <c r="HJX2047" s="220"/>
      <c r="HJY2047" s="220"/>
      <c r="HJZ2047" s="220"/>
      <c r="HKA2047" s="220"/>
      <c r="HKB2047" s="220"/>
      <c r="HKC2047" s="220"/>
      <c r="HKD2047" s="220"/>
      <c r="HKE2047" s="220"/>
      <c r="HKF2047" s="220"/>
      <c r="HKG2047" s="220"/>
      <c r="HKH2047" s="220"/>
      <c r="HKI2047" s="220"/>
      <c r="HKJ2047" s="220"/>
      <c r="HKK2047" s="220"/>
      <c r="HKL2047" s="220"/>
      <c r="HKM2047" s="220"/>
      <c r="HKN2047" s="220"/>
      <c r="HKO2047" s="220"/>
      <c r="HKP2047" s="220"/>
      <c r="HKQ2047" s="220"/>
      <c r="HKR2047" s="220"/>
      <c r="HKS2047" s="220"/>
      <c r="HKT2047" s="220"/>
      <c r="HKU2047" s="220"/>
      <c r="HKV2047" s="220"/>
      <c r="HKW2047" s="220"/>
      <c r="HKX2047" s="220"/>
      <c r="HKY2047" s="220"/>
      <c r="HKZ2047" s="220"/>
      <c r="HLA2047" s="220"/>
      <c r="HLB2047" s="220"/>
      <c r="HLC2047" s="220"/>
      <c r="HLD2047" s="220"/>
      <c r="HLE2047" s="220"/>
      <c r="HLF2047" s="220"/>
      <c r="HLG2047" s="220"/>
      <c r="HLH2047" s="220"/>
      <c r="HLI2047" s="220"/>
      <c r="HLJ2047" s="220"/>
      <c r="HLK2047" s="220"/>
      <c r="HLL2047" s="220"/>
      <c r="HLM2047" s="220"/>
      <c r="HLN2047" s="220"/>
      <c r="HLO2047" s="220"/>
      <c r="HLP2047" s="220"/>
      <c r="HLQ2047" s="220"/>
      <c r="HLR2047" s="220"/>
      <c r="HLS2047" s="220"/>
      <c r="HLT2047" s="220"/>
      <c r="HLU2047" s="220"/>
      <c r="HLV2047" s="220"/>
      <c r="HLW2047" s="220"/>
      <c r="HLX2047" s="220"/>
      <c r="HLY2047" s="220"/>
      <c r="HLZ2047" s="220"/>
      <c r="HMA2047" s="220"/>
      <c r="HMB2047" s="220"/>
      <c r="HMC2047" s="220"/>
      <c r="HMD2047" s="220"/>
      <c r="HME2047" s="220"/>
      <c r="HMF2047" s="220"/>
      <c r="HMG2047" s="220"/>
      <c r="HMH2047" s="220"/>
      <c r="HMI2047" s="220"/>
      <c r="HMJ2047" s="220"/>
      <c r="HMK2047" s="220"/>
      <c r="HML2047" s="220"/>
      <c r="HMM2047" s="220"/>
      <c r="HMN2047" s="220"/>
      <c r="HMO2047" s="220"/>
      <c r="HMP2047" s="220"/>
      <c r="HMQ2047" s="220"/>
      <c r="HMR2047" s="220"/>
      <c r="HMS2047" s="220"/>
      <c r="HMT2047" s="220"/>
      <c r="HMU2047" s="220"/>
      <c r="HMV2047" s="220"/>
      <c r="HMW2047" s="220"/>
      <c r="HMX2047" s="220"/>
      <c r="HMY2047" s="220"/>
      <c r="HMZ2047" s="220"/>
      <c r="HNA2047" s="220"/>
      <c r="HNB2047" s="220"/>
      <c r="HNC2047" s="220"/>
      <c r="HND2047" s="220"/>
      <c r="HNE2047" s="220"/>
      <c r="HNF2047" s="220"/>
      <c r="HNG2047" s="220"/>
      <c r="HNH2047" s="220"/>
      <c r="HNI2047" s="220"/>
      <c r="HNJ2047" s="220"/>
      <c r="HNK2047" s="220"/>
      <c r="HNL2047" s="220"/>
      <c r="HNM2047" s="220"/>
      <c r="HNN2047" s="220"/>
      <c r="HNO2047" s="220"/>
      <c r="HNP2047" s="220"/>
      <c r="HNQ2047" s="220"/>
      <c r="HNR2047" s="220"/>
      <c r="HNS2047" s="220"/>
      <c r="HNT2047" s="220"/>
      <c r="HNU2047" s="220"/>
      <c r="HNV2047" s="220"/>
      <c r="HNW2047" s="220"/>
      <c r="HNX2047" s="220"/>
      <c r="HNY2047" s="220"/>
      <c r="HNZ2047" s="220"/>
      <c r="HOA2047" s="220"/>
      <c r="HOB2047" s="220"/>
      <c r="HOC2047" s="220"/>
      <c r="HOD2047" s="220"/>
      <c r="HOE2047" s="220"/>
      <c r="HOF2047" s="220"/>
      <c r="HOG2047" s="220"/>
      <c r="HOH2047" s="220"/>
      <c r="HOI2047" s="220"/>
      <c r="HOJ2047" s="220"/>
      <c r="HOK2047" s="220"/>
      <c r="HOL2047" s="220"/>
      <c r="HOM2047" s="220"/>
      <c r="HON2047" s="220"/>
      <c r="HOO2047" s="220"/>
      <c r="HOP2047" s="220"/>
      <c r="HOQ2047" s="220"/>
      <c r="HOR2047" s="220"/>
      <c r="HOS2047" s="220"/>
      <c r="HOT2047" s="220"/>
      <c r="HOU2047" s="220"/>
      <c r="HOV2047" s="220"/>
      <c r="HOW2047" s="220"/>
      <c r="HOX2047" s="220"/>
      <c r="HOY2047" s="220"/>
      <c r="HOZ2047" s="220"/>
      <c r="HPA2047" s="220"/>
      <c r="HPB2047" s="220"/>
      <c r="HPC2047" s="220"/>
      <c r="HPD2047" s="220"/>
      <c r="HPE2047" s="220"/>
      <c r="HPF2047" s="220"/>
      <c r="HPG2047" s="220"/>
      <c r="HPH2047" s="220"/>
      <c r="HPI2047" s="220"/>
      <c r="HPJ2047" s="220"/>
      <c r="HPK2047" s="220"/>
      <c r="HPL2047" s="220"/>
      <c r="HPM2047" s="220"/>
      <c r="HPN2047" s="220"/>
      <c r="HPO2047" s="220"/>
      <c r="HPP2047" s="220"/>
      <c r="HPQ2047" s="220"/>
      <c r="HPR2047" s="220"/>
      <c r="HPS2047" s="220"/>
      <c r="HPT2047" s="220"/>
      <c r="HPU2047" s="220"/>
      <c r="HPV2047" s="220"/>
      <c r="HPW2047" s="220"/>
      <c r="HPX2047" s="220"/>
      <c r="HPY2047" s="220"/>
      <c r="HPZ2047" s="220"/>
      <c r="HQA2047" s="220"/>
      <c r="HQB2047" s="220"/>
      <c r="HQC2047" s="220"/>
      <c r="HQD2047" s="220"/>
      <c r="HQE2047" s="220"/>
      <c r="HQF2047" s="220"/>
      <c r="HQG2047" s="220"/>
      <c r="HQH2047" s="220"/>
      <c r="HQI2047" s="220"/>
      <c r="HQJ2047" s="220"/>
      <c r="HQK2047" s="220"/>
      <c r="HQL2047" s="220"/>
      <c r="HQM2047" s="220"/>
      <c r="HQN2047" s="220"/>
      <c r="HQO2047" s="220"/>
      <c r="HQP2047" s="220"/>
      <c r="HQQ2047" s="220"/>
      <c r="HQR2047" s="220"/>
      <c r="HQS2047" s="220"/>
      <c r="HQT2047" s="220"/>
      <c r="HQU2047" s="220"/>
      <c r="HQV2047" s="220"/>
      <c r="HQW2047" s="220"/>
      <c r="HQX2047" s="220"/>
      <c r="HQY2047" s="220"/>
      <c r="HQZ2047" s="220"/>
      <c r="HRA2047" s="220"/>
      <c r="HRB2047" s="220"/>
      <c r="HRC2047" s="220"/>
      <c r="HRD2047" s="220"/>
      <c r="HRE2047" s="220"/>
      <c r="HRF2047" s="220"/>
      <c r="HRG2047" s="220"/>
      <c r="HRH2047" s="220"/>
      <c r="HRI2047" s="220"/>
      <c r="HRJ2047" s="220"/>
      <c r="HRK2047" s="220"/>
      <c r="HRL2047" s="220"/>
      <c r="HRM2047" s="220"/>
      <c r="HRN2047" s="220"/>
      <c r="HRO2047" s="220"/>
      <c r="HRP2047" s="220"/>
      <c r="HRQ2047" s="220"/>
      <c r="HRR2047" s="220"/>
      <c r="HRS2047" s="220"/>
      <c r="HRT2047" s="220"/>
      <c r="HRU2047" s="220"/>
      <c r="HRV2047" s="220"/>
      <c r="HRW2047" s="220"/>
      <c r="HRX2047" s="220"/>
      <c r="HRY2047" s="220"/>
      <c r="HRZ2047" s="220"/>
      <c r="HSA2047" s="220"/>
      <c r="HSB2047" s="220"/>
      <c r="HSC2047" s="220"/>
      <c r="HSD2047" s="220"/>
      <c r="HSE2047" s="220"/>
      <c r="HSF2047" s="220"/>
      <c r="HSG2047" s="220"/>
      <c r="HSH2047" s="220"/>
      <c r="HSI2047" s="220"/>
      <c r="HSJ2047" s="220"/>
      <c r="HSK2047" s="220"/>
      <c r="HSL2047" s="220"/>
      <c r="HSM2047" s="220"/>
      <c r="HSN2047" s="220"/>
      <c r="HSO2047" s="220"/>
      <c r="HSP2047" s="220"/>
      <c r="HSQ2047" s="220"/>
      <c r="HSR2047" s="220"/>
      <c r="HSS2047" s="220"/>
      <c r="HST2047" s="220"/>
      <c r="HSU2047" s="220"/>
      <c r="HSV2047" s="220"/>
      <c r="HSW2047" s="220"/>
      <c r="HSX2047" s="220"/>
      <c r="HSY2047" s="220"/>
      <c r="HSZ2047" s="220"/>
      <c r="HTA2047" s="220"/>
      <c r="HTB2047" s="220"/>
      <c r="HTC2047" s="220"/>
      <c r="HTD2047" s="220"/>
      <c r="HTE2047" s="220"/>
      <c r="HTF2047" s="220"/>
      <c r="HTG2047" s="220"/>
      <c r="HTH2047" s="220"/>
      <c r="HTI2047" s="220"/>
      <c r="HTJ2047" s="220"/>
      <c r="HTK2047" s="220"/>
      <c r="HTL2047" s="220"/>
      <c r="HTM2047" s="220"/>
      <c r="HTN2047" s="220"/>
      <c r="HTO2047" s="220"/>
      <c r="HTP2047" s="220"/>
      <c r="HTQ2047" s="220"/>
      <c r="HTR2047" s="220"/>
      <c r="HTS2047" s="220"/>
      <c r="HTT2047" s="220"/>
      <c r="HTU2047" s="220"/>
      <c r="HTV2047" s="220"/>
      <c r="HTW2047" s="220"/>
      <c r="HTX2047" s="220"/>
      <c r="HTY2047" s="220"/>
      <c r="HTZ2047" s="220"/>
      <c r="HUA2047" s="220"/>
      <c r="HUB2047" s="220"/>
      <c r="HUC2047" s="220"/>
      <c r="HUD2047" s="220"/>
      <c r="HUE2047" s="220"/>
      <c r="HUF2047" s="220"/>
      <c r="HUG2047" s="220"/>
      <c r="HUH2047" s="220"/>
      <c r="HUI2047" s="220"/>
      <c r="HUJ2047" s="220"/>
      <c r="HUK2047" s="220"/>
      <c r="HUL2047" s="220"/>
      <c r="HUM2047" s="220"/>
      <c r="HUN2047" s="220"/>
      <c r="HUO2047" s="220"/>
      <c r="HUP2047" s="220"/>
      <c r="HUQ2047" s="220"/>
      <c r="HUR2047" s="220"/>
      <c r="HUS2047" s="220"/>
      <c r="HUT2047" s="220"/>
      <c r="HUU2047" s="220"/>
      <c r="HUV2047" s="220"/>
      <c r="HUW2047" s="220"/>
      <c r="HUX2047" s="220"/>
      <c r="HUY2047" s="220"/>
      <c r="HUZ2047" s="220"/>
      <c r="HVA2047" s="220"/>
      <c r="HVB2047" s="220"/>
      <c r="HVC2047" s="220"/>
      <c r="HVD2047" s="220"/>
      <c r="HVE2047" s="220"/>
      <c r="HVF2047" s="220"/>
      <c r="HVG2047" s="220"/>
      <c r="HVH2047" s="220"/>
      <c r="HVI2047" s="220"/>
      <c r="HVJ2047" s="220"/>
      <c r="HVK2047" s="220"/>
      <c r="HVL2047" s="220"/>
      <c r="HVM2047" s="220"/>
      <c r="HVN2047" s="220"/>
      <c r="HVO2047" s="220"/>
      <c r="HVP2047" s="220"/>
      <c r="HVQ2047" s="220"/>
      <c r="HVR2047" s="220"/>
      <c r="HVS2047" s="220"/>
      <c r="HVT2047" s="220"/>
      <c r="HVU2047" s="220"/>
      <c r="HVV2047" s="220"/>
      <c r="HVW2047" s="220"/>
      <c r="HVX2047" s="220"/>
      <c r="HVY2047" s="220"/>
      <c r="HVZ2047" s="220"/>
      <c r="HWA2047" s="220"/>
      <c r="HWB2047" s="220"/>
      <c r="HWC2047" s="220"/>
      <c r="HWD2047" s="220"/>
      <c r="HWE2047" s="220"/>
      <c r="HWF2047" s="220"/>
      <c r="HWG2047" s="220"/>
      <c r="HWH2047" s="220"/>
      <c r="HWI2047" s="220"/>
      <c r="HWJ2047" s="220"/>
      <c r="HWK2047" s="220"/>
      <c r="HWL2047" s="220"/>
      <c r="HWM2047" s="220"/>
      <c r="HWN2047" s="220"/>
      <c r="HWO2047" s="220"/>
      <c r="HWP2047" s="220"/>
      <c r="HWQ2047" s="220"/>
      <c r="HWR2047" s="220"/>
      <c r="HWS2047" s="220"/>
      <c r="HWT2047" s="220"/>
      <c r="HWU2047" s="220"/>
      <c r="HWV2047" s="220"/>
      <c r="HWW2047" s="220"/>
      <c r="HWX2047" s="220"/>
      <c r="HWY2047" s="220"/>
      <c r="HWZ2047" s="220"/>
      <c r="HXA2047" s="220"/>
      <c r="HXB2047" s="220"/>
      <c r="HXC2047" s="220"/>
      <c r="HXD2047" s="220"/>
      <c r="HXE2047" s="220"/>
      <c r="HXF2047" s="220"/>
      <c r="HXG2047" s="220"/>
      <c r="HXH2047" s="220"/>
      <c r="HXI2047" s="220"/>
      <c r="HXJ2047" s="220"/>
      <c r="HXK2047" s="220"/>
      <c r="HXL2047" s="220"/>
      <c r="HXM2047" s="220"/>
      <c r="HXN2047" s="220"/>
      <c r="HXO2047" s="220"/>
      <c r="HXP2047" s="220"/>
      <c r="HXQ2047" s="220"/>
      <c r="HXR2047" s="220"/>
      <c r="HXS2047" s="220"/>
      <c r="HXT2047" s="220"/>
      <c r="HXU2047" s="220"/>
      <c r="HXV2047" s="220"/>
      <c r="HXW2047" s="220"/>
      <c r="HXX2047" s="220"/>
      <c r="HXY2047" s="220"/>
      <c r="HXZ2047" s="220"/>
      <c r="HYA2047" s="220"/>
      <c r="HYB2047" s="220"/>
      <c r="HYC2047" s="220"/>
      <c r="HYD2047" s="220"/>
      <c r="HYE2047" s="220"/>
      <c r="HYF2047" s="220"/>
      <c r="HYG2047" s="220"/>
      <c r="HYH2047" s="220"/>
      <c r="HYI2047" s="220"/>
      <c r="HYJ2047" s="220"/>
      <c r="HYK2047" s="220"/>
      <c r="HYL2047" s="220"/>
      <c r="HYM2047" s="220"/>
      <c r="HYN2047" s="220"/>
      <c r="HYO2047" s="220"/>
      <c r="HYP2047" s="220"/>
      <c r="HYQ2047" s="220"/>
      <c r="HYR2047" s="220"/>
      <c r="HYS2047" s="220"/>
      <c r="HYT2047" s="220"/>
      <c r="HYU2047" s="220"/>
      <c r="HYV2047" s="220"/>
      <c r="HYW2047" s="220"/>
      <c r="HYX2047" s="220"/>
      <c r="HYY2047" s="220"/>
      <c r="HYZ2047" s="220"/>
      <c r="HZA2047" s="220"/>
      <c r="HZB2047" s="220"/>
      <c r="HZC2047" s="220"/>
      <c r="HZD2047" s="220"/>
      <c r="HZE2047" s="220"/>
      <c r="HZF2047" s="220"/>
      <c r="HZG2047" s="220"/>
      <c r="HZH2047" s="220"/>
      <c r="HZI2047" s="220"/>
      <c r="HZJ2047" s="220"/>
      <c r="HZK2047" s="220"/>
      <c r="HZL2047" s="220"/>
      <c r="HZM2047" s="220"/>
      <c r="HZN2047" s="220"/>
      <c r="HZO2047" s="220"/>
      <c r="HZP2047" s="220"/>
      <c r="HZQ2047" s="220"/>
      <c r="HZR2047" s="220"/>
      <c r="HZS2047" s="220"/>
      <c r="HZT2047" s="220"/>
      <c r="HZU2047" s="220"/>
      <c r="HZV2047" s="220"/>
      <c r="HZW2047" s="220"/>
      <c r="HZX2047" s="220"/>
      <c r="HZY2047" s="220"/>
      <c r="HZZ2047" s="220"/>
      <c r="IAA2047" s="220"/>
      <c r="IAB2047" s="220"/>
      <c r="IAC2047" s="220"/>
      <c r="IAD2047" s="220"/>
      <c r="IAE2047" s="220"/>
      <c r="IAF2047" s="220"/>
      <c r="IAG2047" s="220"/>
      <c r="IAH2047" s="220"/>
      <c r="IAI2047" s="220"/>
      <c r="IAJ2047" s="220"/>
      <c r="IAK2047" s="220"/>
      <c r="IAL2047" s="220"/>
      <c r="IAM2047" s="220"/>
      <c r="IAN2047" s="220"/>
      <c r="IAO2047" s="220"/>
      <c r="IAP2047" s="220"/>
      <c r="IAQ2047" s="220"/>
      <c r="IAR2047" s="220"/>
      <c r="IAS2047" s="220"/>
      <c r="IAT2047" s="220"/>
      <c r="IAU2047" s="220"/>
      <c r="IAV2047" s="220"/>
      <c r="IAW2047" s="220"/>
      <c r="IAX2047" s="220"/>
      <c r="IAY2047" s="220"/>
      <c r="IAZ2047" s="220"/>
      <c r="IBA2047" s="220"/>
      <c r="IBB2047" s="220"/>
      <c r="IBC2047" s="220"/>
      <c r="IBD2047" s="220"/>
      <c r="IBE2047" s="220"/>
      <c r="IBF2047" s="220"/>
      <c r="IBG2047" s="220"/>
      <c r="IBH2047" s="220"/>
      <c r="IBI2047" s="220"/>
      <c r="IBJ2047" s="220"/>
      <c r="IBK2047" s="220"/>
      <c r="IBL2047" s="220"/>
      <c r="IBM2047" s="220"/>
      <c r="IBN2047" s="220"/>
      <c r="IBO2047" s="220"/>
      <c r="IBP2047" s="220"/>
      <c r="IBQ2047" s="220"/>
      <c r="IBR2047" s="220"/>
      <c r="IBS2047" s="220"/>
      <c r="IBT2047" s="220"/>
      <c r="IBU2047" s="220"/>
      <c r="IBV2047" s="220"/>
      <c r="IBW2047" s="220"/>
      <c r="IBX2047" s="220"/>
      <c r="IBY2047" s="220"/>
      <c r="IBZ2047" s="220"/>
      <c r="ICA2047" s="220"/>
      <c r="ICB2047" s="220"/>
      <c r="ICC2047" s="220"/>
      <c r="ICD2047" s="220"/>
      <c r="ICE2047" s="220"/>
      <c r="ICF2047" s="220"/>
      <c r="ICG2047" s="220"/>
      <c r="ICH2047" s="220"/>
      <c r="ICI2047" s="220"/>
      <c r="ICJ2047" s="220"/>
      <c r="ICK2047" s="220"/>
      <c r="ICL2047" s="220"/>
      <c r="ICM2047" s="220"/>
      <c r="ICN2047" s="220"/>
      <c r="ICO2047" s="220"/>
      <c r="ICP2047" s="220"/>
      <c r="ICQ2047" s="220"/>
      <c r="ICR2047" s="220"/>
      <c r="ICS2047" s="220"/>
      <c r="ICT2047" s="220"/>
      <c r="ICU2047" s="220"/>
      <c r="ICV2047" s="220"/>
      <c r="ICW2047" s="220"/>
      <c r="ICX2047" s="220"/>
      <c r="ICY2047" s="220"/>
      <c r="ICZ2047" s="220"/>
      <c r="IDA2047" s="220"/>
      <c r="IDB2047" s="220"/>
      <c r="IDC2047" s="220"/>
      <c r="IDD2047" s="220"/>
      <c r="IDE2047" s="220"/>
      <c r="IDF2047" s="220"/>
      <c r="IDG2047" s="220"/>
      <c r="IDH2047" s="220"/>
      <c r="IDI2047" s="220"/>
      <c r="IDJ2047" s="220"/>
      <c r="IDK2047" s="220"/>
      <c r="IDL2047" s="220"/>
      <c r="IDM2047" s="220"/>
      <c r="IDN2047" s="220"/>
      <c r="IDO2047" s="220"/>
      <c r="IDP2047" s="220"/>
      <c r="IDQ2047" s="220"/>
      <c r="IDR2047" s="220"/>
      <c r="IDS2047" s="220"/>
      <c r="IDT2047" s="220"/>
      <c r="IDU2047" s="220"/>
      <c r="IDV2047" s="220"/>
      <c r="IDW2047" s="220"/>
      <c r="IDX2047" s="220"/>
      <c r="IDY2047" s="220"/>
      <c r="IDZ2047" s="220"/>
      <c r="IEA2047" s="220"/>
      <c r="IEB2047" s="220"/>
      <c r="IEC2047" s="220"/>
      <c r="IED2047" s="220"/>
      <c r="IEE2047" s="220"/>
      <c r="IEF2047" s="220"/>
      <c r="IEG2047" s="220"/>
      <c r="IEH2047" s="220"/>
      <c r="IEI2047" s="220"/>
      <c r="IEJ2047" s="220"/>
      <c r="IEK2047" s="220"/>
      <c r="IEL2047" s="220"/>
      <c r="IEM2047" s="220"/>
      <c r="IEN2047" s="220"/>
      <c r="IEO2047" s="220"/>
      <c r="IEP2047" s="220"/>
      <c r="IEQ2047" s="220"/>
      <c r="IER2047" s="220"/>
      <c r="IES2047" s="220"/>
      <c r="IET2047" s="220"/>
      <c r="IEU2047" s="220"/>
      <c r="IEV2047" s="220"/>
      <c r="IEW2047" s="220"/>
      <c r="IEX2047" s="220"/>
      <c r="IEY2047" s="220"/>
      <c r="IEZ2047" s="220"/>
      <c r="IFA2047" s="220"/>
      <c r="IFB2047" s="220"/>
      <c r="IFC2047" s="220"/>
      <c r="IFD2047" s="220"/>
      <c r="IFE2047" s="220"/>
      <c r="IFF2047" s="220"/>
      <c r="IFG2047" s="220"/>
      <c r="IFH2047" s="220"/>
      <c r="IFI2047" s="220"/>
      <c r="IFJ2047" s="220"/>
      <c r="IFK2047" s="220"/>
      <c r="IFL2047" s="220"/>
      <c r="IFM2047" s="220"/>
      <c r="IFN2047" s="220"/>
      <c r="IFO2047" s="220"/>
      <c r="IFP2047" s="220"/>
      <c r="IFQ2047" s="220"/>
      <c r="IFR2047" s="220"/>
      <c r="IFS2047" s="220"/>
      <c r="IFT2047" s="220"/>
      <c r="IFU2047" s="220"/>
      <c r="IFV2047" s="220"/>
      <c r="IFW2047" s="220"/>
      <c r="IFX2047" s="220"/>
      <c r="IFY2047" s="220"/>
      <c r="IFZ2047" s="220"/>
      <c r="IGA2047" s="220"/>
      <c r="IGB2047" s="220"/>
      <c r="IGC2047" s="220"/>
      <c r="IGD2047" s="220"/>
      <c r="IGE2047" s="220"/>
      <c r="IGF2047" s="220"/>
      <c r="IGG2047" s="220"/>
      <c r="IGH2047" s="220"/>
      <c r="IGI2047" s="220"/>
      <c r="IGJ2047" s="220"/>
      <c r="IGK2047" s="220"/>
      <c r="IGL2047" s="220"/>
      <c r="IGM2047" s="220"/>
      <c r="IGN2047" s="220"/>
      <c r="IGO2047" s="220"/>
      <c r="IGP2047" s="220"/>
      <c r="IGQ2047" s="220"/>
      <c r="IGR2047" s="220"/>
      <c r="IGS2047" s="220"/>
      <c r="IGT2047" s="220"/>
      <c r="IGU2047" s="220"/>
      <c r="IGV2047" s="220"/>
      <c r="IGW2047" s="220"/>
      <c r="IGX2047" s="220"/>
      <c r="IGY2047" s="220"/>
      <c r="IGZ2047" s="220"/>
      <c r="IHA2047" s="220"/>
      <c r="IHB2047" s="220"/>
      <c r="IHC2047" s="220"/>
      <c r="IHD2047" s="220"/>
      <c r="IHE2047" s="220"/>
      <c r="IHF2047" s="220"/>
      <c r="IHG2047" s="220"/>
      <c r="IHH2047" s="220"/>
      <c r="IHI2047" s="220"/>
      <c r="IHJ2047" s="220"/>
      <c r="IHK2047" s="220"/>
      <c r="IHL2047" s="220"/>
      <c r="IHM2047" s="220"/>
      <c r="IHN2047" s="220"/>
      <c r="IHO2047" s="220"/>
      <c r="IHP2047" s="220"/>
      <c r="IHQ2047" s="220"/>
      <c r="IHR2047" s="220"/>
      <c r="IHS2047" s="220"/>
      <c r="IHT2047" s="220"/>
      <c r="IHU2047" s="220"/>
      <c r="IHV2047" s="220"/>
      <c r="IHW2047" s="220"/>
      <c r="IHX2047" s="220"/>
      <c r="IHY2047" s="220"/>
      <c r="IHZ2047" s="220"/>
      <c r="IIA2047" s="220"/>
      <c r="IIB2047" s="220"/>
      <c r="IIC2047" s="220"/>
      <c r="IID2047" s="220"/>
      <c r="IIE2047" s="220"/>
      <c r="IIF2047" s="220"/>
      <c r="IIG2047" s="220"/>
      <c r="IIH2047" s="220"/>
      <c r="III2047" s="220"/>
      <c r="IIJ2047" s="220"/>
      <c r="IIK2047" s="220"/>
      <c r="IIL2047" s="220"/>
      <c r="IIM2047" s="220"/>
      <c r="IIN2047" s="220"/>
      <c r="IIO2047" s="220"/>
      <c r="IIP2047" s="220"/>
      <c r="IIQ2047" s="220"/>
      <c r="IIR2047" s="220"/>
      <c r="IIS2047" s="220"/>
      <c r="IIT2047" s="220"/>
      <c r="IIU2047" s="220"/>
      <c r="IIV2047" s="220"/>
      <c r="IIW2047" s="220"/>
      <c r="IIX2047" s="220"/>
      <c r="IIY2047" s="220"/>
      <c r="IIZ2047" s="220"/>
      <c r="IJA2047" s="220"/>
      <c r="IJB2047" s="220"/>
      <c r="IJC2047" s="220"/>
      <c r="IJD2047" s="220"/>
      <c r="IJE2047" s="220"/>
      <c r="IJF2047" s="220"/>
      <c r="IJG2047" s="220"/>
      <c r="IJH2047" s="220"/>
      <c r="IJI2047" s="220"/>
      <c r="IJJ2047" s="220"/>
      <c r="IJK2047" s="220"/>
      <c r="IJL2047" s="220"/>
      <c r="IJM2047" s="220"/>
      <c r="IJN2047" s="220"/>
      <c r="IJO2047" s="220"/>
      <c r="IJP2047" s="220"/>
      <c r="IJQ2047" s="220"/>
      <c r="IJR2047" s="220"/>
      <c r="IJS2047" s="220"/>
      <c r="IJT2047" s="220"/>
      <c r="IJU2047" s="220"/>
      <c r="IJV2047" s="220"/>
      <c r="IJW2047" s="220"/>
      <c r="IJX2047" s="220"/>
      <c r="IJY2047" s="220"/>
      <c r="IJZ2047" s="220"/>
      <c r="IKA2047" s="220"/>
      <c r="IKB2047" s="220"/>
      <c r="IKC2047" s="220"/>
      <c r="IKD2047" s="220"/>
      <c r="IKE2047" s="220"/>
      <c r="IKF2047" s="220"/>
      <c r="IKG2047" s="220"/>
      <c r="IKH2047" s="220"/>
      <c r="IKI2047" s="220"/>
      <c r="IKJ2047" s="220"/>
      <c r="IKK2047" s="220"/>
      <c r="IKL2047" s="220"/>
      <c r="IKM2047" s="220"/>
      <c r="IKN2047" s="220"/>
      <c r="IKO2047" s="220"/>
      <c r="IKP2047" s="220"/>
      <c r="IKQ2047" s="220"/>
      <c r="IKR2047" s="220"/>
      <c r="IKS2047" s="220"/>
      <c r="IKT2047" s="220"/>
      <c r="IKU2047" s="220"/>
      <c r="IKV2047" s="220"/>
      <c r="IKW2047" s="220"/>
      <c r="IKX2047" s="220"/>
      <c r="IKY2047" s="220"/>
      <c r="IKZ2047" s="220"/>
      <c r="ILA2047" s="220"/>
      <c r="ILB2047" s="220"/>
      <c r="ILC2047" s="220"/>
      <c r="ILD2047" s="220"/>
      <c r="ILE2047" s="220"/>
      <c r="ILF2047" s="220"/>
      <c r="ILG2047" s="220"/>
      <c r="ILH2047" s="220"/>
      <c r="ILI2047" s="220"/>
      <c r="ILJ2047" s="220"/>
      <c r="ILK2047" s="220"/>
      <c r="ILL2047" s="220"/>
      <c r="ILM2047" s="220"/>
      <c r="ILN2047" s="220"/>
      <c r="ILO2047" s="220"/>
      <c r="ILP2047" s="220"/>
      <c r="ILQ2047" s="220"/>
      <c r="ILR2047" s="220"/>
      <c r="ILS2047" s="220"/>
      <c r="ILT2047" s="220"/>
      <c r="ILU2047" s="220"/>
      <c r="ILV2047" s="220"/>
      <c r="ILW2047" s="220"/>
      <c r="ILX2047" s="220"/>
      <c r="ILY2047" s="220"/>
      <c r="ILZ2047" s="220"/>
      <c r="IMA2047" s="220"/>
      <c r="IMB2047" s="220"/>
      <c r="IMC2047" s="220"/>
      <c r="IMD2047" s="220"/>
      <c r="IME2047" s="220"/>
      <c r="IMF2047" s="220"/>
      <c r="IMG2047" s="220"/>
      <c r="IMH2047" s="220"/>
      <c r="IMI2047" s="220"/>
      <c r="IMJ2047" s="220"/>
      <c r="IMK2047" s="220"/>
      <c r="IML2047" s="220"/>
      <c r="IMM2047" s="220"/>
      <c r="IMN2047" s="220"/>
      <c r="IMO2047" s="220"/>
      <c r="IMP2047" s="220"/>
      <c r="IMQ2047" s="220"/>
      <c r="IMR2047" s="220"/>
      <c r="IMS2047" s="220"/>
      <c r="IMT2047" s="220"/>
      <c r="IMU2047" s="220"/>
      <c r="IMV2047" s="220"/>
      <c r="IMW2047" s="220"/>
      <c r="IMX2047" s="220"/>
      <c r="IMY2047" s="220"/>
      <c r="IMZ2047" s="220"/>
      <c r="INA2047" s="220"/>
      <c r="INB2047" s="220"/>
      <c r="INC2047" s="220"/>
      <c r="IND2047" s="220"/>
      <c r="INE2047" s="220"/>
      <c r="INF2047" s="220"/>
      <c r="ING2047" s="220"/>
      <c r="INH2047" s="220"/>
      <c r="INI2047" s="220"/>
      <c r="INJ2047" s="220"/>
      <c r="INK2047" s="220"/>
      <c r="INL2047" s="220"/>
      <c r="INM2047" s="220"/>
      <c r="INN2047" s="220"/>
      <c r="INO2047" s="220"/>
      <c r="INP2047" s="220"/>
      <c r="INQ2047" s="220"/>
      <c r="INR2047" s="220"/>
      <c r="INS2047" s="220"/>
      <c r="INT2047" s="220"/>
      <c r="INU2047" s="220"/>
      <c r="INV2047" s="220"/>
      <c r="INW2047" s="220"/>
      <c r="INX2047" s="220"/>
      <c r="INY2047" s="220"/>
      <c r="INZ2047" s="220"/>
      <c r="IOA2047" s="220"/>
      <c r="IOB2047" s="220"/>
      <c r="IOC2047" s="220"/>
      <c r="IOD2047" s="220"/>
      <c r="IOE2047" s="220"/>
      <c r="IOF2047" s="220"/>
      <c r="IOG2047" s="220"/>
      <c r="IOH2047" s="220"/>
      <c r="IOI2047" s="220"/>
      <c r="IOJ2047" s="220"/>
      <c r="IOK2047" s="220"/>
      <c r="IOL2047" s="220"/>
      <c r="IOM2047" s="220"/>
      <c r="ION2047" s="220"/>
      <c r="IOO2047" s="220"/>
      <c r="IOP2047" s="220"/>
      <c r="IOQ2047" s="220"/>
      <c r="IOR2047" s="220"/>
      <c r="IOS2047" s="220"/>
      <c r="IOT2047" s="220"/>
      <c r="IOU2047" s="220"/>
      <c r="IOV2047" s="220"/>
      <c r="IOW2047" s="220"/>
      <c r="IOX2047" s="220"/>
      <c r="IOY2047" s="220"/>
      <c r="IOZ2047" s="220"/>
      <c r="IPA2047" s="220"/>
      <c r="IPB2047" s="220"/>
      <c r="IPC2047" s="220"/>
      <c r="IPD2047" s="220"/>
      <c r="IPE2047" s="220"/>
      <c r="IPF2047" s="220"/>
      <c r="IPG2047" s="220"/>
      <c r="IPH2047" s="220"/>
      <c r="IPI2047" s="220"/>
      <c r="IPJ2047" s="220"/>
      <c r="IPK2047" s="220"/>
      <c r="IPL2047" s="220"/>
      <c r="IPM2047" s="220"/>
      <c r="IPN2047" s="220"/>
      <c r="IPO2047" s="220"/>
      <c r="IPP2047" s="220"/>
      <c r="IPQ2047" s="220"/>
      <c r="IPR2047" s="220"/>
      <c r="IPS2047" s="220"/>
      <c r="IPT2047" s="220"/>
      <c r="IPU2047" s="220"/>
      <c r="IPV2047" s="220"/>
      <c r="IPW2047" s="220"/>
      <c r="IPX2047" s="220"/>
      <c r="IPY2047" s="220"/>
      <c r="IPZ2047" s="220"/>
      <c r="IQA2047" s="220"/>
      <c r="IQB2047" s="220"/>
      <c r="IQC2047" s="220"/>
      <c r="IQD2047" s="220"/>
      <c r="IQE2047" s="220"/>
      <c r="IQF2047" s="220"/>
      <c r="IQG2047" s="220"/>
      <c r="IQH2047" s="220"/>
      <c r="IQI2047" s="220"/>
      <c r="IQJ2047" s="220"/>
      <c r="IQK2047" s="220"/>
      <c r="IQL2047" s="220"/>
      <c r="IQM2047" s="220"/>
      <c r="IQN2047" s="220"/>
      <c r="IQO2047" s="220"/>
      <c r="IQP2047" s="220"/>
      <c r="IQQ2047" s="220"/>
      <c r="IQR2047" s="220"/>
      <c r="IQS2047" s="220"/>
      <c r="IQT2047" s="220"/>
      <c r="IQU2047" s="220"/>
      <c r="IQV2047" s="220"/>
      <c r="IQW2047" s="220"/>
      <c r="IQX2047" s="220"/>
      <c r="IQY2047" s="220"/>
      <c r="IQZ2047" s="220"/>
      <c r="IRA2047" s="220"/>
      <c r="IRB2047" s="220"/>
      <c r="IRC2047" s="220"/>
      <c r="IRD2047" s="220"/>
      <c r="IRE2047" s="220"/>
      <c r="IRF2047" s="220"/>
      <c r="IRG2047" s="220"/>
      <c r="IRH2047" s="220"/>
      <c r="IRI2047" s="220"/>
      <c r="IRJ2047" s="220"/>
      <c r="IRK2047" s="220"/>
      <c r="IRL2047" s="220"/>
      <c r="IRM2047" s="220"/>
      <c r="IRN2047" s="220"/>
      <c r="IRO2047" s="220"/>
      <c r="IRP2047" s="220"/>
      <c r="IRQ2047" s="220"/>
      <c r="IRR2047" s="220"/>
      <c r="IRS2047" s="220"/>
      <c r="IRT2047" s="220"/>
      <c r="IRU2047" s="220"/>
      <c r="IRV2047" s="220"/>
      <c r="IRW2047" s="220"/>
      <c r="IRX2047" s="220"/>
      <c r="IRY2047" s="220"/>
      <c r="IRZ2047" s="220"/>
      <c r="ISA2047" s="220"/>
      <c r="ISB2047" s="220"/>
      <c r="ISC2047" s="220"/>
      <c r="ISD2047" s="220"/>
      <c r="ISE2047" s="220"/>
      <c r="ISF2047" s="220"/>
      <c r="ISG2047" s="220"/>
      <c r="ISH2047" s="220"/>
      <c r="ISI2047" s="220"/>
      <c r="ISJ2047" s="220"/>
      <c r="ISK2047" s="220"/>
      <c r="ISL2047" s="220"/>
      <c r="ISM2047" s="220"/>
      <c r="ISN2047" s="220"/>
      <c r="ISO2047" s="220"/>
      <c r="ISP2047" s="220"/>
      <c r="ISQ2047" s="220"/>
      <c r="ISR2047" s="220"/>
      <c r="ISS2047" s="220"/>
      <c r="IST2047" s="220"/>
      <c r="ISU2047" s="220"/>
      <c r="ISV2047" s="220"/>
      <c r="ISW2047" s="220"/>
      <c r="ISX2047" s="220"/>
      <c r="ISY2047" s="220"/>
      <c r="ISZ2047" s="220"/>
      <c r="ITA2047" s="220"/>
      <c r="ITB2047" s="220"/>
      <c r="ITC2047" s="220"/>
      <c r="ITD2047" s="220"/>
      <c r="ITE2047" s="220"/>
      <c r="ITF2047" s="220"/>
      <c r="ITG2047" s="220"/>
      <c r="ITH2047" s="220"/>
      <c r="ITI2047" s="220"/>
      <c r="ITJ2047" s="220"/>
      <c r="ITK2047" s="220"/>
      <c r="ITL2047" s="220"/>
      <c r="ITM2047" s="220"/>
      <c r="ITN2047" s="220"/>
      <c r="ITO2047" s="220"/>
      <c r="ITP2047" s="220"/>
      <c r="ITQ2047" s="220"/>
      <c r="ITR2047" s="220"/>
      <c r="ITS2047" s="220"/>
      <c r="ITT2047" s="220"/>
      <c r="ITU2047" s="220"/>
      <c r="ITV2047" s="220"/>
      <c r="ITW2047" s="220"/>
      <c r="ITX2047" s="220"/>
      <c r="ITY2047" s="220"/>
      <c r="ITZ2047" s="220"/>
      <c r="IUA2047" s="220"/>
      <c r="IUB2047" s="220"/>
      <c r="IUC2047" s="220"/>
      <c r="IUD2047" s="220"/>
      <c r="IUE2047" s="220"/>
      <c r="IUF2047" s="220"/>
      <c r="IUG2047" s="220"/>
      <c r="IUH2047" s="220"/>
      <c r="IUI2047" s="220"/>
      <c r="IUJ2047" s="220"/>
      <c r="IUK2047" s="220"/>
      <c r="IUL2047" s="220"/>
      <c r="IUM2047" s="220"/>
      <c r="IUN2047" s="220"/>
      <c r="IUO2047" s="220"/>
      <c r="IUP2047" s="220"/>
      <c r="IUQ2047" s="220"/>
      <c r="IUR2047" s="220"/>
      <c r="IUS2047" s="220"/>
      <c r="IUT2047" s="220"/>
      <c r="IUU2047" s="220"/>
      <c r="IUV2047" s="220"/>
      <c r="IUW2047" s="220"/>
      <c r="IUX2047" s="220"/>
      <c r="IUY2047" s="220"/>
      <c r="IUZ2047" s="220"/>
      <c r="IVA2047" s="220"/>
      <c r="IVB2047" s="220"/>
      <c r="IVC2047" s="220"/>
      <c r="IVD2047" s="220"/>
      <c r="IVE2047" s="220"/>
      <c r="IVF2047" s="220"/>
      <c r="IVG2047" s="220"/>
      <c r="IVH2047" s="220"/>
      <c r="IVI2047" s="220"/>
      <c r="IVJ2047" s="220"/>
      <c r="IVK2047" s="220"/>
      <c r="IVL2047" s="220"/>
      <c r="IVM2047" s="220"/>
      <c r="IVN2047" s="220"/>
      <c r="IVO2047" s="220"/>
      <c r="IVP2047" s="220"/>
      <c r="IVQ2047" s="220"/>
      <c r="IVR2047" s="220"/>
      <c r="IVS2047" s="220"/>
      <c r="IVT2047" s="220"/>
      <c r="IVU2047" s="220"/>
      <c r="IVV2047" s="220"/>
      <c r="IVW2047" s="220"/>
      <c r="IVX2047" s="220"/>
      <c r="IVY2047" s="220"/>
      <c r="IVZ2047" s="220"/>
      <c r="IWA2047" s="220"/>
      <c r="IWB2047" s="220"/>
      <c r="IWC2047" s="220"/>
      <c r="IWD2047" s="220"/>
      <c r="IWE2047" s="220"/>
      <c r="IWF2047" s="220"/>
      <c r="IWG2047" s="220"/>
      <c r="IWH2047" s="220"/>
      <c r="IWI2047" s="220"/>
      <c r="IWJ2047" s="220"/>
      <c r="IWK2047" s="220"/>
      <c r="IWL2047" s="220"/>
      <c r="IWM2047" s="220"/>
      <c r="IWN2047" s="220"/>
      <c r="IWO2047" s="220"/>
      <c r="IWP2047" s="220"/>
      <c r="IWQ2047" s="220"/>
      <c r="IWR2047" s="220"/>
      <c r="IWS2047" s="220"/>
      <c r="IWT2047" s="220"/>
      <c r="IWU2047" s="220"/>
      <c r="IWV2047" s="220"/>
      <c r="IWW2047" s="220"/>
      <c r="IWX2047" s="220"/>
      <c r="IWY2047" s="220"/>
      <c r="IWZ2047" s="220"/>
      <c r="IXA2047" s="220"/>
      <c r="IXB2047" s="220"/>
      <c r="IXC2047" s="220"/>
      <c r="IXD2047" s="220"/>
      <c r="IXE2047" s="220"/>
      <c r="IXF2047" s="220"/>
      <c r="IXG2047" s="220"/>
      <c r="IXH2047" s="220"/>
      <c r="IXI2047" s="220"/>
      <c r="IXJ2047" s="220"/>
      <c r="IXK2047" s="220"/>
      <c r="IXL2047" s="220"/>
      <c r="IXM2047" s="220"/>
      <c r="IXN2047" s="220"/>
      <c r="IXO2047" s="220"/>
      <c r="IXP2047" s="220"/>
      <c r="IXQ2047" s="220"/>
      <c r="IXR2047" s="220"/>
      <c r="IXS2047" s="220"/>
      <c r="IXT2047" s="220"/>
      <c r="IXU2047" s="220"/>
      <c r="IXV2047" s="220"/>
      <c r="IXW2047" s="220"/>
      <c r="IXX2047" s="220"/>
      <c r="IXY2047" s="220"/>
      <c r="IXZ2047" s="220"/>
      <c r="IYA2047" s="220"/>
      <c r="IYB2047" s="220"/>
      <c r="IYC2047" s="220"/>
      <c r="IYD2047" s="220"/>
      <c r="IYE2047" s="220"/>
      <c r="IYF2047" s="220"/>
      <c r="IYG2047" s="220"/>
      <c r="IYH2047" s="220"/>
      <c r="IYI2047" s="220"/>
      <c r="IYJ2047" s="220"/>
      <c r="IYK2047" s="220"/>
      <c r="IYL2047" s="220"/>
      <c r="IYM2047" s="220"/>
      <c r="IYN2047" s="220"/>
      <c r="IYO2047" s="220"/>
      <c r="IYP2047" s="220"/>
      <c r="IYQ2047" s="220"/>
      <c r="IYR2047" s="220"/>
      <c r="IYS2047" s="220"/>
      <c r="IYT2047" s="220"/>
      <c r="IYU2047" s="220"/>
      <c r="IYV2047" s="220"/>
      <c r="IYW2047" s="220"/>
      <c r="IYX2047" s="220"/>
      <c r="IYY2047" s="220"/>
      <c r="IYZ2047" s="220"/>
      <c r="IZA2047" s="220"/>
      <c r="IZB2047" s="220"/>
      <c r="IZC2047" s="220"/>
      <c r="IZD2047" s="220"/>
      <c r="IZE2047" s="220"/>
      <c r="IZF2047" s="220"/>
      <c r="IZG2047" s="220"/>
      <c r="IZH2047" s="220"/>
      <c r="IZI2047" s="220"/>
      <c r="IZJ2047" s="220"/>
      <c r="IZK2047" s="220"/>
      <c r="IZL2047" s="220"/>
      <c r="IZM2047" s="220"/>
      <c r="IZN2047" s="220"/>
      <c r="IZO2047" s="220"/>
      <c r="IZP2047" s="220"/>
      <c r="IZQ2047" s="220"/>
      <c r="IZR2047" s="220"/>
      <c r="IZS2047" s="220"/>
      <c r="IZT2047" s="220"/>
      <c r="IZU2047" s="220"/>
      <c r="IZV2047" s="220"/>
      <c r="IZW2047" s="220"/>
      <c r="IZX2047" s="220"/>
      <c r="IZY2047" s="220"/>
      <c r="IZZ2047" s="220"/>
      <c r="JAA2047" s="220"/>
      <c r="JAB2047" s="220"/>
      <c r="JAC2047" s="220"/>
      <c r="JAD2047" s="220"/>
      <c r="JAE2047" s="220"/>
      <c r="JAF2047" s="220"/>
      <c r="JAG2047" s="220"/>
      <c r="JAH2047" s="220"/>
      <c r="JAI2047" s="220"/>
      <c r="JAJ2047" s="220"/>
      <c r="JAK2047" s="220"/>
      <c r="JAL2047" s="220"/>
      <c r="JAM2047" s="220"/>
      <c r="JAN2047" s="220"/>
      <c r="JAO2047" s="220"/>
      <c r="JAP2047" s="220"/>
      <c r="JAQ2047" s="220"/>
      <c r="JAR2047" s="220"/>
      <c r="JAS2047" s="220"/>
      <c r="JAT2047" s="220"/>
      <c r="JAU2047" s="220"/>
      <c r="JAV2047" s="220"/>
      <c r="JAW2047" s="220"/>
      <c r="JAX2047" s="220"/>
      <c r="JAY2047" s="220"/>
      <c r="JAZ2047" s="220"/>
      <c r="JBA2047" s="220"/>
      <c r="JBB2047" s="220"/>
      <c r="JBC2047" s="220"/>
      <c r="JBD2047" s="220"/>
      <c r="JBE2047" s="220"/>
      <c r="JBF2047" s="220"/>
      <c r="JBG2047" s="220"/>
      <c r="JBH2047" s="220"/>
      <c r="JBI2047" s="220"/>
      <c r="JBJ2047" s="220"/>
      <c r="JBK2047" s="220"/>
      <c r="JBL2047" s="220"/>
      <c r="JBM2047" s="220"/>
      <c r="JBN2047" s="220"/>
      <c r="JBO2047" s="220"/>
      <c r="JBP2047" s="220"/>
      <c r="JBQ2047" s="220"/>
      <c r="JBR2047" s="220"/>
      <c r="JBS2047" s="220"/>
      <c r="JBT2047" s="220"/>
      <c r="JBU2047" s="220"/>
      <c r="JBV2047" s="220"/>
      <c r="JBW2047" s="220"/>
      <c r="JBX2047" s="220"/>
      <c r="JBY2047" s="220"/>
      <c r="JBZ2047" s="220"/>
      <c r="JCA2047" s="220"/>
      <c r="JCB2047" s="220"/>
      <c r="JCC2047" s="220"/>
      <c r="JCD2047" s="220"/>
      <c r="JCE2047" s="220"/>
      <c r="JCF2047" s="220"/>
      <c r="JCG2047" s="220"/>
      <c r="JCH2047" s="220"/>
      <c r="JCI2047" s="220"/>
      <c r="JCJ2047" s="220"/>
      <c r="JCK2047" s="220"/>
      <c r="JCL2047" s="220"/>
      <c r="JCM2047" s="220"/>
      <c r="JCN2047" s="220"/>
      <c r="JCO2047" s="220"/>
      <c r="JCP2047" s="220"/>
      <c r="JCQ2047" s="220"/>
      <c r="JCR2047" s="220"/>
      <c r="JCS2047" s="220"/>
      <c r="JCT2047" s="220"/>
      <c r="JCU2047" s="220"/>
      <c r="JCV2047" s="220"/>
      <c r="JCW2047" s="220"/>
      <c r="JCX2047" s="220"/>
      <c r="JCY2047" s="220"/>
      <c r="JCZ2047" s="220"/>
      <c r="JDA2047" s="220"/>
      <c r="JDB2047" s="220"/>
      <c r="JDC2047" s="220"/>
      <c r="JDD2047" s="220"/>
      <c r="JDE2047" s="220"/>
      <c r="JDF2047" s="220"/>
      <c r="JDG2047" s="220"/>
      <c r="JDH2047" s="220"/>
      <c r="JDI2047" s="220"/>
      <c r="JDJ2047" s="220"/>
      <c r="JDK2047" s="220"/>
      <c r="JDL2047" s="220"/>
      <c r="JDM2047" s="220"/>
      <c r="JDN2047" s="220"/>
      <c r="JDO2047" s="220"/>
      <c r="JDP2047" s="220"/>
      <c r="JDQ2047" s="220"/>
      <c r="JDR2047" s="220"/>
      <c r="JDS2047" s="220"/>
      <c r="JDT2047" s="220"/>
      <c r="JDU2047" s="220"/>
      <c r="JDV2047" s="220"/>
      <c r="JDW2047" s="220"/>
      <c r="JDX2047" s="220"/>
      <c r="JDY2047" s="220"/>
      <c r="JDZ2047" s="220"/>
      <c r="JEA2047" s="220"/>
      <c r="JEB2047" s="220"/>
      <c r="JEC2047" s="220"/>
      <c r="JED2047" s="220"/>
      <c r="JEE2047" s="220"/>
      <c r="JEF2047" s="220"/>
      <c r="JEG2047" s="220"/>
      <c r="JEH2047" s="220"/>
      <c r="JEI2047" s="220"/>
      <c r="JEJ2047" s="220"/>
      <c r="JEK2047" s="220"/>
      <c r="JEL2047" s="220"/>
      <c r="JEM2047" s="220"/>
      <c r="JEN2047" s="220"/>
      <c r="JEO2047" s="220"/>
      <c r="JEP2047" s="220"/>
      <c r="JEQ2047" s="220"/>
      <c r="JER2047" s="220"/>
      <c r="JES2047" s="220"/>
      <c r="JET2047" s="220"/>
      <c r="JEU2047" s="220"/>
      <c r="JEV2047" s="220"/>
      <c r="JEW2047" s="220"/>
      <c r="JEX2047" s="220"/>
      <c r="JEY2047" s="220"/>
      <c r="JEZ2047" s="220"/>
      <c r="JFA2047" s="220"/>
      <c r="JFB2047" s="220"/>
      <c r="JFC2047" s="220"/>
      <c r="JFD2047" s="220"/>
      <c r="JFE2047" s="220"/>
      <c r="JFF2047" s="220"/>
      <c r="JFG2047" s="220"/>
      <c r="JFH2047" s="220"/>
      <c r="JFI2047" s="220"/>
      <c r="JFJ2047" s="220"/>
      <c r="JFK2047" s="220"/>
      <c r="JFL2047" s="220"/>
      <c r="JFM2047" s="220"/>
      <c r="JFN2047" s="220"/>
      <c r="JFO2047" s="220"/>
      <c r="JFP2047" s="220"/>
      <c r="JFQ2047" s="220"/>
      <c r="JFR2047" s="220"/>
      <c r="JFS2047" s="220"/>
      <c r="JFT2047" s="220"/>
      <c r="JFU2047" s="220"/>
      <c r="JFV2047" s="220"/>
      <c r="JFW2047" s="220"/>
      <c r="JFX2047" s="220"/>
      <c r="JFY2047" s="220"/>
      <c r="JFZ2047" s="220"/>
      <c r="JGA2047" s="220"/>
      <c r="JGB2047" s="220"/>
      <c r="JGC2047" s="220"/>
      <c r="JGD2047" s="220"/>
      <c r="JGE2047" s="220"/>
      <c r="JGF2047" s="220"/>
      <c r="JGG2047" s="220"/>
      <c r="JGH2047" s="220"/>
      <c r="JGI2047" s="220"/>
      <c r="JGJ2047" s="220"/>
      <c r="JGK2047" s="220"/>
      <c r="JGL2047" s="220"/>
      <c r="JGM2047" s="220"/>
      <c r="JGN2047" s="220"/>
      <c r="JGO2047" s="220"/>
      <c r="JGP2047" s="220"/>
      <c r="JGQ2047" s="220"/>
      <c r="JGR2047" s="220"/>
      <c r="JGS2047" s="220"/>
      <c r="JGT2047" s="220"/>
      <c r="JGU2047" s="220"/>
      <c r="JGV2047" s="220"/>
      <c r="JGW2047" s="220"/>
      <c r="JGX2047" s="220"/>
      <c r="JGY2047" s="220"/>
      <c r="JGZ2047" s="220"/>
      <c r="JHA2047" s="220"/>
      <c r="JHB2047" s="220"/>
      <c r="JHC2047" s="220"/>
      <c r="JHD2047" s="220"/>
      <c r="JHE2047" s="220"/>
      <c r="JHF2047" s="220"/>
      <c r="JHG2047" s="220"/>
      <c r="JHH2047" s="220"/>
      <c r="JHI2047" s="220"/>
      <c r="JHJ2047" s="220"/>
      <c r="JHK2047" s="220"/>
      <c r="JHL2047" s="220"/>
      <c r="JHM2047" s="220"/>
      <c r="JHN2047" s="220"/>
      <c r="JHO2047" s="220"/>
      <c r="JHP2047" s="220"/>
      <c r="JHQ2047" s="220"/>
      <c r="JHR2047" s="220"/>
      <c r="JHS2047" s="220"/>
      <c r="JHT2047" s="220"/>
      <c r="JHU2047" s="220"/>
      <c r="JHV2047" s="220"/>
      <c r="JHW2047" s="220"/>
      <c r="JHX2047" s="220"/>
      <c r="JHY2047" s="220"/>
      <c r="JHZ2047" s="220"/>
      <c r="JIA2047" s="220"/>
      <c r="JIB2047" s="220"/>
      <c r="JIC2047" s="220"/>
      <c r="JID2047" s="220"/>
      <c r="JIE2047" s="220"/>
      <c r="JIF2047" s="220"/>
      <c r="JIG2047" s="220"/>
      <c r="JIH2047" s="220"/>
      <c r="JII2047" s="220"/>
      <c r="JIJ2047" s="220"/>
      <c r="JIK2047" s="220"/>
      <c r="JIL2047" s="220"/>
      <c r="JIM2047" s="220"/>
      <c r="JIN2047" s="220"/>
      <c r="JIO2047" s="220"/>
      <c r="JIP2047" s="220"/>
      <c r="JIQ2047" s="220"/>
      <c r="JIR2047" s="220"/>
      <c r="JIS2047" s="220"/>
      <c r="JIT2047" s="220"/>
      <c r="JIU2047" s="220"/>
      <c r="JIV2047" s="220"/>
      <c r="JIW2047" s="220"/>
      <c r="JIX2047" s="220"/>
      <c r="JIY2047" s="220"/>
      <c r="JIZ2047" s="220"/>
      <c r="JJA2047" s="220"/>
      <c r="JJB2047" s="220"/>
      <c r="JJC2047" s="220"/>
      <c r="JJD2047" s="220"/>
      <c r="JJE2047" s="220"/>
      <c r="JJF2047" s="220"/>
      <c r="JJG2047" s="220"/>
      <c r="JJH2047" s="220"/>
      <c r="JJI2047" s="220"/>
      <c r="JJJ2047" s="220"/>
      <c r="JJK2047" s="220"/>
      <c r="JJL2047" s="220"/>
      <c r="JJM2047" s="220"/>
      <c r="JJN2047" s="220"/>
      <c r="JJO2047" s="220"/>
      <c r="JJP2047" s="220"/>
      <c r="JJQ2047" s="220"/>
      <c r="JJR2047" s="220"/>
      <c r="JJS2047" s="220"/>
      <c r="JJT2047" s="220"/>
      <c r="JJU2047" s="220"/>
      <c r="JJV2047" s="220"/>
      <c r="JJW2047" s="220"/>
      <c r="JJX2047" s="220"/>
      <c r="JJY2047" s="220"/>
      <c r="JJZ2047" s="220"/>
      <c r="JKA2047" s="220"/>
      <c r="JKB2047" s="220"/>
      <c r="JKC2047" s="220"/>
      <c r="JKD2047" s="220"/>
      <c r="JKE2047" s="220"/>
      <c r="JKF2047" s="220"/>
      <c r="JKG2047" s="220"/>
      <c r="JKH2047" s="220"/>
      <c r="JKI2047" s="220"/>
      <c r="JKJ2047" s="220"/>
      <c r="JKK2047" s="220"/>
      <c r="JKL2047" s="220"/>
      <c r="JKM2047" s="220"/>
      <c r="JKN2047" s="220"/>
      <c r="JKO2047" s="220"/>
      <c r="JKP2047" s="220"/>
      <c r="JKQ2047" s="220"/>
      <c r="JKR2047" s="220"/>
      <c r="JKS2047" s="220"/>
      <c r="JKT2047" s="220"/>
      <c r="JKU2047" s="220"/>
      <c r="JKV2047" s="220"/>
      <c r="JKW2047" s="220"/>
      <c r="JKX2047" s="220"/>
      <c r="JKY2047" s="220"/>
      <c r="JKZ2047" s="220"/>
      <c r="JLA2047" s="220"/>
      <c r="JLB2047" s="220"/>
      <c r="JLC2047" s="220"/>
      <c r="JLD2047" s="220"/>
      <c r="JLE2047" s="220"/>
      <c r="JLF2047" s="220"/>
      <c r="JLG2047" s="220"/>
      <c r="JLH2047" s="220"/>
      <c r="JLI2047" s="220"/>
      <c r="JLJ2047" s="220"/>
      <c r="JLK2047" s="220"/>
      <c r="JLL2047" s="220"/>
      <c r="JLM2047" s="220"/>
      <c r="JLN2047" s="220"/>
      <c r="JLO2047" s="220"/>
      <c r="JLP2047" s="220"/>
      <c r="JLQ2047" s="220"/>
      <c r="JLR2047" s="220"/>
      <c r="JLS2047" s="220"/>
      <c r="JLT2047" s="220"/>
      <c r="JLU2047" s="220"/>
      <c r="JLV2047" s="220"/>
      <c r="JLW2047" s="220"/>
      <c r="JLX2047" s="220"/>
      <c r="JLY2047" s="220"/>
      <c r="JLZ2047" s="220"/>
      <c r="JMA2047" s="220"/>
      <c r="JMB2047" s="220"/>
      <c r="JMC2047" s="220"/>
      <c r="JMD2047" s="220"/>
      <c r="JME2047" s="220"/>
      <c r="JMF2047" s="220"/>
      <c r="JMG2047" s="220"/>
      <c r="JMH2047" s="220"/>
      <c r="JMI2047" s="220"/>
      <c r="JMJ2047" s="220"/>
      <c r="JMK2047" s="220"/>
      <c r="JML2047" s="220"/>
      <c r="JMM2047" s="220"/>
      <c r="JMN2047" s="220"/>
      <c r="JMO2047" s="220"/>
      <c r="JMP2047" s="220"/>
      <c r="JMQ2047" s="220"/>
      <c r="JMR2047" s="220"/>
      <c r="JMS2047" s="220"/>
      <c r="JMT2047" s="220"/>
      <c r="JMU2047" s="220"/>
      <c r="JMV2047" s="220"/>
      <c r="JMW2047" s="220"/>
      <c r="JMX2047" s="220"/>
      <c r="JMY2047" s="220"/>
      <c r="JMZ2047" s="220"/>
      <c r="JNA2047" s="220"/>
      <c r="JNB2047" s="220"/>
      <c r="JNC2047" s="220"/>
      <c r="JND2047" s="220"/>
      <c r="JNE2047" s="220"/>
      <c r="JNF2047" s="220"/>
      <c r="JNG2047" s="220"/>
      <c r="JNH2047" s="220"/>
      <c r="JNI2047" s="220"/>
      <c r="JNJ2047" s="220"/>
      <c r="JNK2047" s="220"/>
      <c r="JNL2047" s="220"/>
      <c r="JNM2047" s="220"/>
      <c r="JNN2047" s="220"/>
      <c r="JNO2047" s="220"/>
      <c r="JNP2047" s="220"/>
      <c r="JNQ2047" s="220"/>
      <c r="JNR2047" s="220"/>
      <c r="JNS2047" s="220"/>
      <c r="JNT2047" s="220"/>
      <c r="JNU2047" s="220"/>
      <c r="JNV2047" s="220"/>
      <c r="JNW2047" s="220"/>
      <c r="JNX2047" s="220"/>
      <c r="JNY2047" s="220"/>
      <c r="JNZ2047" s="220"/>
      <c r="JOA2047" s="220"/>
      <c r="JOB2047" s="220"/>
      <c r="JOC2047" s="220"/>
      <c r="JOD2047" s="220"/>
      <c r="JOE2047" s="220"/>
      <c r="JOF2047" s="220"/>
      <c r="JOG2047" s="220"/>
      <c r="JOH2047" s="220"/>
      <c r="JOI2047" s="220"/>
      <c r="JOJ2047" s="220"/>
      <c r="JOK2047" s="220"/>
      <c r="JOL2047" s="220"/>
      <c r="JOM2047" s="220"/>
      <c r="JON2047" s="220"/>
      <c r="JOO2047" s="220"/>
      <c r="JOP2047" s="220"/>
      <c r="JOQ2047" s="220"/>
      <c r="JOR2047" s="220"/>
      <c r="JOS2047" s="220"/>
      <c r="JOT2047" s="220"/>
      <c r="JOU2047" s="220"/>
      <c r="JOV2047" s="220"/>
      <c r="JOW2047" s="220"/>
      <c r="JOX2047" s="220"/>
      <c r="JOY2047" s="220"/>
      <c r="JOZ2047" s="220"/>
      <c r="JPA2047" s="220"/>
      <c r="JPB2047" s="220"/>
      <c r="JPC2047" s="220"/>
      <c r="JPD2047" s="220"/>
      <c r="JPE2047" s="220"/>
      <c r="JPF2047" s="220"/>
      <c r="JPG2047" s="220"/>
      <c r="JPH2047" s="220"/>
      <c r="JPI2047" s="220"/>
      <c r="JPJ2047" s="220"/>
      <c r="JPK2047" s="220"/>
      <c r="JPL2047" s="220"/>
      <c r="JPM2047" s="220"/>
      <c r="JPN2047" s="220"/>
      <c r="JPO2047" s="220"/>
      <c r="JPP2047" s="220"/>
      <c r="JPQ2047" s="220"/>
      <c r="JPR2047" s="220"/>
      <c r="JPS2047" s="220"/>
      <c r="JPT2047" s="220"/>
      <c r="JPU2047" s="220"/>
      <c r="JPV2047" s="220"/>
      <c r="JPW2047" s="220"/>
      <c r="JPX2047" s="220"/>
      <c r="JPY2047" s="220"/>
      <c r="JPZ2047" s="220"/>
      <c r="JQA2047" s="220"/>
      <c r="JQB2047" s="220"/>
      <c r="JQC2047" s="220"/>
      <c r="JQD2047" s="220"/>
      <c r="JQE2047" s="220"/>
      <c r="JQF2047" s="220"/>
      <c r="JQG2047" s="220"/>
      <c r="JQH2047" s="220"/>
      <c r="JQI2047" s="220"/>
      <c r="JQJ2047" s="220"/>
      <c r="JQK2047" s="220"/>
      <c r="JQL2047" s="220"/>
      <c r="JQM2047" s="220"/>
      <c r="JQN2047" s="220"/>
      <c r="JQO2047" s="220"/>
      <c r="JQP2047" s="220"/>
      <c r="JQQ2047" s="220"/>
      <c r="JQR2047" s="220"/>
      <c r="JQS2047" s="220"/>
      <c r="JQT2047" s="220"/>
      <c r="JQU2047" s="220"/>
      <c r="JQV2047" s="220"/>
      <c r="JQW2047" s="220"/>
      <c r="JQX2047" s="220"/>
      <c r="JQY2047" s="220"/>
      <c r="JQZ2047" s="220"/>
      <c r="JRA2047" s="220"/>
      <c r="JRB2047" s="220"/>
      <c r="JRC2047" s="220"/>
      <c r="JRD2047" s="220"/>
      <c r="JRE2047" s="220"/>
      <c r="JRF2047" s="220"/>
      <c r="JRG2047" s="220"/>
      <c r="JRH2047" s="220"/>
      <c r="JRI2047" s="220"/>
      <c r="JRJ2047" s="220"/>
      <c r="JRK2047" s="220"/>
      <c r="JRL2047" s="220"/>
      <c r="JRM2047" s="220"/>
      <c r="JRN2047" s="220"/>
      <c r="JRO2047" s="220"/>
      <c r="JRP2047" s="220"/>
      <c r="JRQ2047" s="220"/>
      <c r="JRR2047" s="220"/>
      <c r="JRS2047" s="220"/>
      <c r="JRT2047" s="220"/>
      <c r="JRU2047" s="220"/>
      <c r="JRV2047" s="220"/>
      <c r="JRW2047" s="220"/>
      <c r="JRX2047" s="220"/>
      <c r="JRY2047" s="220"/>
      <c r="JRZ2047" s="220"/>
      <c r="JSA2047" s="220"/>
      <c r="JSB2047" s="220"/>
      <c r="JSC2047" s="220"/>
      <c r="JSD2047" s="220"/>
      <c r="JSE2047" s="220"/>
      <c r="JSF2047" s="220"/>
      <c r="JSG2047" s="220"/>
      <c r="JSH2047" s="220"/>
      <c r="JSI2047" s="220"/>
      <c r="JSJ2047" s="220"/>
      <c r="JSK2047" s="220"/>
      <c r="JSL2047" s="220"/>
      <c r="JSM2047" s="220"/>
      <c r="JSN2047" s="220"/>
      <c r="JSO2047" s="220"/>
      <c r="JSP2047" s="220"/>
      <c r="JSQ2047" s="220"/>
      <c r="JSR2047" s="220"/>
      <c r="JSS2047" s="220"/>
      <c r="JST2047" s="220"/>
      <c r="JSU2047" s="220"/>
      <c r="JSV2047" s="220"/>
      <c r="JSW2047" s="220"/>
      <c r="JSX2047" s="220"/>
      <c r="JSY2047" s="220"/>
      <c r="JSZ2047" s="220"/>
      <c r="JTA2047" s="220"/>
      <c r="JTB2047" s="220"/>
      <c r="JTC2047" s="220"/>
      <c r="JTD2047" s="220"/>
      <c r="JTE2047" s="220"/>
      <c r="JTF2047" s="220"/>
      <c r="JTG2047" s="220"/>
      <c r="JTH2047" s="220"/>
      <c r="JTI2047" s="220"/>
      <c r="JTJ2047" s="220"/>
      <c r="JTK2047" s="220"/>
      <c r="JTL2047" s="220"/>
      <c r="JTM2047" s="220"/>
      <c r="JTN2047" s="220"/>
      <c r="JTO2047" s="220"/>
      <c r="JTP2047" s="220"/>
      <c r="JTQ2047" s="220"/>
      <c r="JTR2047" s="220"/>
      <c r="JTS2047" s="220"/>
      <c r="JTT2047" s="220"/>
      <c r="JTU2047" s="220"/>
      <c r="JTV2047" s="220"/>
      <c r="JTW2047" s="220"/>
      <c r="JTX2047" s="220"/>
      <c r="JTY2047" s="220"/>
      <c r="JTZ2047" s="220"/>
      <c r="JUA2047" s="220"/>
      <c r="JUB2047" s="220"/>
      <c r="JUC2047" s="220"/>
      <c r="JUD2047" s="220"/>
      <c r="JUE2047" s="220"/>
      <c r="JUF2047" s="220"/>
      <c r="JUG2047" s="220"/>
      <c r="JUH2047" s="220"/>
      <c r="JUI2047" s="220"/>
      <c r="JUJ2047" s="220"/>
      <c r="JUK2047" s="220"/>
      <c r="JUL2047" s="220"/>
      <c r="JUM2047" s="220"/>
      <c r="JUN2047" s="220"/>
      <c r="JUO2047" s="220"/>
      <c r="JUP2047" s="220"/>
      <c r="JUQ2047" s="220"/>
      <c r="JUR2047" s="220"/>
      <c r="JUS2047" s="220"/>
      <c r="JUT2047" s="220"/>
      <c r="JUU2047" s="220"/>
      <c r="JUV2047" s="220"/>
      <c r="JUW2047" s="220"/>
      <c r="JUX2047" s="220"/>
      <c r="JUY2047" s="220"/>
      <c r="JUZ2047" s="220"/>
      <c r="JVA2047" s="220"/>
      <c r="JVB2047" s="220"/>
      <c r="JVC2047" s="220"/>
      <c r="JVD2047" s="220"/>
      <c r="JVE2047" s="220"/>
      <c r="JVF2047" s="220"/>
      <c r="JVG2047" s="220"/>
      <c r="JVH2047" s="220"/>
      <c r="JVI2047" s="220"/>
      <c r="JVJ2047" s="220"/>
      <c r="JVK2047" s="220"/>
      <c r="JVL2047" s="220"/>
      <c r="JVM2047" s="220"/>
      <c r="JVN2047" s="220"/>
      <c r="JVO2047" s="220"/>
      <c r="JVP2047" s="220"/>
      <c r="JVQ2047" s="220"/>
      <c r="JVR2047" s="220"/>
      <c r="JVS2047" s="220"/>
      <c r="JVT2047" s="220"/>
      <c r="JVU2047" s="220"/>
      <c r="JVV2047" s="220"/>
      <c r="JVW2047" s="220"/>
      <c r="JVX2047" s="220"/>
      <c r="JVY2047" s="220"/>
      <c r="JVZ2047" s="220"/>
      <c r="JWA2047" s="220"/>
      <c r="JWB2047" s="220"/>
      <c r="JWC2047" s="220"/>
      <c r="JWD2047" s="220"/>
      <c r="JWE2047" s="220"/>
      <c r="JWF2047" s="220"/>
      <c r="JWG2047" s="220"/>
      <c r="JWH2047" s="220"/>
      <c r="JWI2047" s="220"/>
      <c r="JWJ2047" s="220"/>
      <c r="JWK2047" s="220"/>
      <c r="JWL2047" s="220"/>
      <c r="JWM2047" s="220"/>
      <c r="JWN2047" s="220"/>
      <c r="JWO2047" s="220"/>
      <c r="JWP2047" s="220"/>
      <c r="JWQ2047" s="220"/>
      <c r="JWR2047" s="220"/>
      <c r="JWS2047" s="220"/>
      <c r="JWT2047" s="220"/>
      <c r="JWU2047" s="220"/>
      <c r="JWV2047" s="220"/>
      <c r="JWW2047" s="220"/>
      <c r="JWX2047" s="220"/>
      <c r="JWY2047" s="220"/>
      <c r="JWZ2047" s="220"/>
      <c r="JXA2047" s="220"/>
      <c r="JXB2047" s="220"/>
      <c r="JXC2047" s="220"/>
      <c r="JXD2047" s="220"/>
      <c r="JXE2047" s="220"/>
      <c r="JXF2047" s="220"/>
      <c r="JXG2047" s="220"/>
      <c r="JXH2047" s="220"/>
      <c r="JXI2047" s="220"/>
      <c r="JXJ2047" s="220"/>
      <c r="JXK2047" s="220"/>
      <c r="JXL2047" s="220"/>
      <c r="JXM2047" s="220"/>
      <c r="JXN2047" s="220"/>
      <c r="JXO2047" s="220"/>
      <c r="JXP2047" s="220"/>
      <c r="JXQ2047" s="220"/>
      <c r="JXR2047" s="220"/>
      <c r="JXS2047" s="220"/>
      <c r="JXT2047" s="220"/>
      <c r="JXU2047" s="220"/>
      <c r="JXV2047" s="220"/>
      <c r="JXW2047" s="220"/>
      <c r="JXX2047" s="220"/>
      <c r="JXY2047" s="220"/>
      <c r="JXZ2047" s="220"/>
      <c r="JYA2047" s="220"/>
      <c r="JYB2047" s="220"/>
      <c r="JYC2047" s="220"/>
      <c r="JYD2047" s="220"/>
      <c r="JYE2047" s="220"/>
      <c r="JYF2047" s="220"/>
      <c r="JYG2047" s="220"/>
      <c r="JYH2047" s="220"/>
      <c r="JYI2047" s="220"/>
      <c r="JYJ2047" s="220"/>
      <c r="JYK2047" s="220"/>
      <c r="JYL2047" s="220"/>
      <c r="JYM2047" s="220"/>
      <c r="JYN2047" s="220"/>
      <c r="JYO2047" s="220"/>
      <c r="JYP2047" s="220"/>
      <c r="JYQ2047" s="220"/>
      <c r="JYR2047" s="220"/>
      <c r="JYS2047" s="220"/>
      <c r="JYT2047" s="220"/>
      <c r="JYU2047" s="220"/>
      <c r="JYV2047" s="220"/>
      <c r="JYW2047" s="220"/>
      <c r="JYX2047" s="220"/>
      <c r="JYY2047" s="220"/>
      <c r="JYZ2047" s="220"/>
      <c r="JZA2047" s="220"/>
      <c r="JZB2047" s="220"/>
      <c r="JZC2047" s="220"/>
      <c r="JZD2047" s="220"/>
      <c r="JZE2047" s="220"/>
      <c r="JZF2047" s="220"/>
      <c r="JZG2047" s="220"/>
      <c r="JZH2047" s="220"/>
      <c r="JZI2047" s="220"/>
      <c r="JZJ2047" s="220"/>
      <c r="JZK2047" s="220"/>
      <c r="JZL2047" s="220"/>
      <c r="JZM2047" s="220"/>
      <c r="JZN2047" s="220"/>
      <c r="JZO2047" s="220"/>
      <c r="JZP2047" s="220"/>
      <c r="JZQ2047" s="220"/>
      <c r="JZR2047" s="220"/>
      <c r="JZS2047" s="220"/>
      <c r="JZT2047" s="220"/>
      <c r="JZU2047" s="220"/>
      <c r="JZV2047" s="220"/>
      <c r="JZW2047" s="220"/>
      <c r="JZX2047" s="220"/>
      <c r="JZY2047" s="220"/>
      <c r="JZZ2047" s="220"/>
      <c r="KAA2047" s="220"/>
      <c r="KAB2047" s="220"/>
      <c r="KAC2047" s="220"/>
      <c r="KAD2047" s="220"/>
      <c r="KAE2047" s="220"/>
      <c r="KAF2047" s="220"/>
      <c r="KAG2047" s="220"/>
      <c r="KAH2047" s="220"/>
      <c r="KAI2047" s="220"/>
      <c r="KAJ2047" s="220"/>
      <c r="KAK2047" s="220"/>
      <c r="KAL2047" s="220"/>
      <c r="KAM2047" s="220"/>
      <c r="KAN2047" s="220"/>
      <c r="KAO2047" s="220"/>
      <c r="KAP2047" s="220"/>
      <c r="KAQ2047" s="220"/>
      <c r="KAR2047" s="220"/>
      <c r="KAS2047" s="220"/>
      <c r="KAT2047" s="220"/>
      <c r="KAU2047" s="220"/>
      <c r="KAV2047" s="220"/>
      <c r="KAW2047" s="220"/>
      <c r="KAX2047" s="220"/>
      <c r="KAY2047" s="220"/>
      <c r="KAZ2047" s="220"/>
      <c r="KBA2047" s="220"/>
      <c r="KBB2047" s="220"/>
      <c r="KBC2047" s="220"/>
      <c r="KBD2047" s="220"/>
      <c r="KBE2047" s="220"/>
      <c r="KBF2047" s="220"/>
      <c r="KBG2047" s="220"/>
      <c r="KBH2047" s="220"/>
      <c r="KBI2047" s="220"/>
      <c r="KBJ2047" s="220"/>
      <c r="KBK2047" s="220"/>
      <c r="KBL2047" s="220"/>
      <c r="KBM2047" s="220"/>
      <c r="KBN2047" s="220"/>
      <c r="KBO2047" s="220"/>
      <c r="KBP2047" s="220"/>
      <c r="KBQ2047" s="220"/>
      <c r="KBR2047" s="220"/>
      <c r="KBS2047" s="220"/>
      <c r="KBT2047" s="220"/>
      <c r="KBU2047" s="220"/>
      <c r="KBV2047" s="220"/>
      <c r="KBW2047" s="220"/>
      <c r="KBX2047" s="220"/>
      <c r="KBY2047" s="220"/>
      <c r="KBZ2047" s="220"/>
      <c r="KCA2047" s="220"/>
      <c r="KCB2047" s="220"/>
      <c r="KCC2047" s="220"/>
      <c r="KCD2047" s="220"/>
      <c r="KCE2047" s="220"/>
      <c r="KCF2047" s="220"/>
      <c r="KCG2047" s="220"/>
      <c r="KCH2047" s="220"/>
      <c r="KCI2047" s="220"/>
      <c r="KCJ2047" s="220"/>
      <c r="KCK2047" s="220"/>
      <c r="KCL2047" s="220"/>
      <c r="KCM2047" s="220"/>
      <c r="KCN2047" s="220"/>
      <c r="KCO2047" s="220"/>
      <c r="KCP2047" s="220"/>
      <c r="KCQ2047" s="220"/>
      <c r="KCR2047" s="220"/>
      <c r="KCS2047" s="220"/>
      <c r="KCT2047" s="220"/>
      <c r="KCU2047" s="220"/>
      <c r="KCV2047" s="220"/>
      <c r="KCW2047" s="220"/>
      <c r="KCX2047" s="220"/>
      <c r="KCY2047" s="220"/>
      <c r="KCZ2047" s="220"/>
      <c r="KDA2047" s="220"/>
      <c r="KDB2047" s="220"/>
      <c r="KDC2047" s="220"/>
      <c r="KDD2047" s="220"/>
      <c r="KDE2047" s="220"/>
      <c r="KDF2047" s="220"/>
      <c r="KDG2047" s="220"/>
      <c r="KDH2047" s="220"/>
      <c r="KDI2047" s="220"/>
      <c r="KDJ2047" s="220"/>
      <c r="KDK2047" s="220"/>
      <c r="KDL2047" s="220"/>
      <c r="KDM2047" s="220"/>
      <c r="KDN2047" s="220"/>
      <c r="KDO2047" s="220"/>
      <c r="KDP2047" s="220"/>
      <c r="KDQ2047" s="220"/>
      <c r="KDR2047" s="220"/>
      <c r="KDS2047" s="220"/>
      <c r="KDT2047" s="220"/>
      <c r="KDU2047" s="220"/>
      <c r="KDV2047" s="220"/>
      <c r="KDW2047" s="220"/>
      <c r="KDX2047" s="220"/>
      <c r="KDY2047" s="220"/>
      <c r="KDZ2047" s="220"/>
      <c r="KEA2047" s="220"/>
      <c r="KEB2047" s="220"/>
      <c r="KEC2047" s="220"/>
      <c r="KED2047" s="220"/>
      <c r="KEE2047" s="220"/>
      <c r="KEF2047" s="220"/>
      <c r="KEG2047" s="220"/>
      <c r="KEH2047" s="220"/>
      <c r="KEI2047" s="220"/>
      <c r="KEJ2047" s="220"/>
      <c r="KEK2047" s="220"/>
      <c r="KEL2047" s="220"/>
      <c r="KEM2047" s="220"/>
      <c r="KEN2047" s="220"/>
      <c r="KEO2047" s="220"/>
      <c r="KEP2047" s="220"/>
      <c r="KEQ2047" s="220"/>
      <c r="KER2047" s="220"/>
      <c r="KES2047" s="220"/>
      <c r="KET2047" s="220"/>
      <c r="KEU2047" s="220"/>
      <c r="KEV2047" s="220"/>
      <c r="KEW2047" s="220"/>
      <c r="KEX2047" s="220"/>
      <c r="KEY2047" s="220"/>
      <c r="KEZ2047" s="220"/>
      <c r="KFA2047" s="220"/>
      <c r="KFB2047" s="220"/>
      <c r="KFC2047" s="220"/>
      <c r="KFD2047" s="220"/>
      <c r="KFE2047" s="220"/>
      <c r="KFF2047" s="220"/>
      <c r="KFG2047" s="220"/>
      <c r="KFH2047" s="220"/>
      <c r="KFI2047" s="220"/>
      <c r="KFJ2047" s="220"/>
      <c r="KFK2047" s="220"/>
      <c r="KFL2047" s="220"/>
      <c r="KFM2047" s="220"/>
      <c r="KFN2047" s="220"/>
      <c r="KFO2047" s="220"/>
      <c r="KFP2047" s="220"/>
      <c r="KFQ2047" s="220"/>
      <c r="KFR2047" s="220"/>
      <c r="KFS2047" s="220"/>
      <c r="KFT2047" s="220"/>
      <c r="KFU2047" s="220"/>
      <c r="KFV2047" s="220"/>
      <c r="KFW2047" s="220"/>
      <c r="KFX2047" s="220"/>
      <c r="KFY2047" s="220"/>
      <c r="KFZ2047" s="220"/>
      <c r="KGA2047" s="220"/>
      <c r="KGB2047" s="220"/>
      <c r="KGC2047" s="220"/>
      <c r="KGD2047" s="220"/>
      <c r="KGE2047" s="220"/>
      <c r="KGF2047" s="220"/>
      <c r="KGG2047" s="220"/>
      <c r="KGH2047" s="220"/>
      <c r="KGI2047" s="220"/>
      <c r="KGJ2047" s="220"/>
      <c r="KGK2047" s="220"/>
      <c r="KGL2047" s="220"/>
      <c r="KGM2047" s="220"/>
      <c r="KGN2047" s="220"/>
      <c r="KGO2047" s="220"/>
      <c r="KGP2047" s="220"/>
      <c r="KGQ2047" s="220"/>
      <c r="KGR2047" s="220"/>
      <c r="KGS2047" s="220"/>
      <c r="KGT2047" s="220"/>
      <c r="KGU2047" s="220"/>
      <c r="KGV2047" s="220"/>
      <c r="KGW2047" s="220"/>
      <c r="KGX2047" s="220"/>
      <c r="KGY2047" s="220"/>
      <c r="KGZ2047" s="220"/>
      <c r="KHA2047" s="220"/>
      <c r="KHB2047" s="220"/>
      <c r="KHC2047" s="220"/>
      <c r="KHD2047" s="220"/>
      <c r="KHE2047" s="220"/>
      <c r="KHF2047" s="220"/>
      <c r="KHG2047" s="220"/>
      <c r="KHH2047" s="220"/>
      <c r="KHI2047" s="220"/>
      <c r="KHJ2047" s="220"/>
      <c r="KHK2047" s="220"/>
      <c r="KHL2047" s="220"/>
      <c r="KHM2047" s="220"/>
      <c r="KHN2047" s="220"/>
      <c r="KHO2047" s="220"/>
      <c r="KHP2047" s="220"/>
      <c r="KHQ2047" s="220"/>
      <c r="KHR2047" s="220"/>
      <c r="KHS2047" s="220"/>
      <c r="KHT2047" s="220"/>
      <c r="KHU2047" s="220"/>
      <c r="KHV2047" s="220"/>
      <c r="KHW2047" s="220"/>
      <c r="KHX2047" s="220"/>
      <c r="KHY2047" s="220"/>
      <c r="KHZ2047" s="220"/>
      <c r="KIA2047" s="220"/>
      <c r="KIB2047" s="220"/>
      <c r="KIC2047" s="220"/>
      <c r="KID2047" s="220"/>
      <c r="KIE2047" s="220"/>
      <c r="KIF2047" s="220"/>
      <c r="KIG2047" s="220"/>
      <c r="KIH2047" s="220"/>
      <c r="KII2047" s="220"/>
      <c r="KIJ2047" s="220"/>
      <c r="KIK2047" s="220"/>
      <c r="KIL2047" s="220"/>
      <c r="KIM2047" s="220"/>
      <c r="KIN2047" s="220"/>
      <c r="KIO2047" s="220"/>
      <c r="KIP2047" s="220"/>
      <c r="KIQ2047" s="220"/>
      <c r="KIR2047" s="220"/>
      <c r="KIS2047" s="220"/>
      <c r="KIT2047" s="220"/>
      <c r="KIU2047" s="220"/>
      <c r="KIV2047" s="220"/>
      <c r="KIW2047" s="220"/>
      <c r="KIX2047" s="220"/>
      <c r="KIY2047" s="220"/>
      <c r="KIZ2047" s="220"/>
      <c r="KJA2047" s="220"/>
      <c r="KJB2047" s="220"/>
      <c r="KJC2047" s="220"/>
      <c r="KJD2047" s="220"/>
      <c r="KJE2047" s="220"/>
      <c r="KJF2047" s="220"/>
      <c r="KJG2047" s="220"/>
      <c r="KJH2047" s="220"/>
      <c r="KJI2047" s="220"/>
      <c r="KJJ2047" s="220"/>
      <c r="KJK2047" s="220"/>
      <c r="KJL2047" s="220"/>
      <c r="KJM2047" s="220"/>
      <c r="KJN2047" s="220"/>
      <c r="KJO2047" s="220"/>
      <c r="KJP2047" s="220"/>
      <c r="KJQ2047" s="220"/>
      <c r="KJR2047" s="220"/>
      <c r="KJS2047" s="220"/>
      <c r="KJT2047" s="220"/>
      <c r="KJU2047" s="220"/>
      <c r="KJV2047" s="220"/>
      <c r="KJW2047" s="220"/>
      <c r="KJX2047" s="220"/>
      <c r="KJY2047" s="220"/>
      <c r="KJZ2047" s="220"/>
      <c r="KKA2047" s="220"/>
      <c r="KKB2047" s="220"/>
      <c r="KKC2047" s="220"/>
      <c r="KKD2047" s="220"/>
      <c r="KKE2047" s="220"/>
      <c r="KKF2047" s="220"/>
      <c r="KKG2047" s="220"/>
      <c r="KKH2047" s="220"/>
      <c r="KKI2047" s="220"/>
      <c r="KKJ2047" s="220"/>
      <c r="KKK2047" s="220"/>
      <c r="KKL2047" s="220"/>
      <c r="KKM2047" s="220"/>
      <c r="KKN2047" s="220"/>
      <c r="KKO2047" s="220"/>
      <c r="KKP2047" s="220"/>
      <c r="KKQ2047" s="220"/>
      <c r="KKR2047" s="220"/>
      <c r="KKS2047" s="220"/>
      <c r="KKT2047" s="220"/>
      <c r="KKU2047" s="220"/>
      <c r="KKV2047" s="220"/>
      <c r="KKW2047" s="220"/>
      <c r="KKX2047" s="220"/>
      <c r="KKY2047" s="220"/>
      <c r="KKZ2047" s="220"/>
      <c r="KLA2047" s="220"/>
      <c r="KLB2047" s="220"/>
      <c r="KLC2047" s="220"/>
      <c r="KLD2047" s="220"/>
      <c r="KLE2047" s="220"/>
      <c r="KLF2047" s="220"/>
      <c r="KLG2047" s="220"/>
      <c r="KLH2047" s="220"/>
      <c r="KLI2047" s="220"/>
      <c r="KLJ2047" s="220"/>
      <c r="KLK2047" s="220"/>
      <c r="KLL2047" s="220"/>
      <c r="KLM2047" s="220"/>
      <c r="KLN2047" s="220"/>
      <c r="KLO2047" s="220"/>
      <c r="KLP2047" s="220"/>
      <c r="KLQ2047" s="220"/>
      <c r="KLR2047" s="220"/>
      <c r="KLS2047" s="220"/>
      <c r="KLT2047" s="220"/>
      <c r="KLU2047" s="220"/>
      <c r="KLV2047" s="220"/>
      <c r="KLW2047" s="220"/>
      <c r="KLX2047" s="220"/>
      <c r="KLY2047" s="220"/>
      <c r="KLZ2047" s="220"/>
      <c r="KMA2047" s="220"/>
      <c r="KMB2047" s="220"/>
      <c r="KMC2047" s="220"/>
      <c r="KMD2047" s="220"/>
      <c r="KME2047" s="220"/>
      <c r="KMF2047" s="220"/>
      <c r="KMG2047" s="220"/>
      <c r="KMH2047" s="220"/>
      <c r="KMI2047" s="220"/>
      <c r="KMJ2047" s="220"/>
      <c r="KMK2047" s="220"/>
      <c r="KML2047" s="220"/>
      <c r="KMM2047" s="220"/>
      <c r="KMN2047" s="220"/>
      <c r="KMO2047" s="220"/>
      <c r="KMP2047" s="220"/>
      <c r="KMQ2047" s="220"/>
      <c r="KMR2047" s="220"/>
      <c r="KMS2047" s="220"/>
      <c r="KMT2047" s="220"/>
      <c r="KMU2047" s="220"/>
      <c r="KMV2047" s="220"/>
      <c r="KMW2047" s="220"/>
      <c r="KMX2047" s="220"/>
      <c r="KMY2047" s="220"/>
      <c r="KMZ2047" s="220"/>
      <c r="KNA2047" s="220"/>
      <c r="KNB2047" s="220"/>
      <c r="KNC2047" s="220"/>
      <c r="KND2047" s="220"/>
      <c r="KNE2047" s="220"/>
      <c r="KNF2047" s="220"/>
      <c r="KNG2047" s="220"/>
      <c r="KNH2047" s="220"/>
      <c r="KNI2047" s="220"/>
      <c r="KNJ2047" s="220"/>
      <c r="KNK2047" s="220"/>
      <c r="KNL2047" s="220"/>
      <c r="KNM2047" s="220"/>
      <c r="KNN2047" s="220"/>
      <c r="KNO2047" s="220"/>
      <c r="KNP2047" s="220"/>
      <c r="KNQ2047" s="220"/>
      <c r="KNR2047" s="220"/>
      <c r="KNS2047" s="220"/>
      <c r="KNT2047" s="220"/>
      <c r="KNU2047" s="220"/>
      <c r="KNV2047" s="220"/>
      <c r="KNW2047" s="220"/>
      <c r="KNX2047" s="220"/>
      <c r="KNY2047" s="220"/>
      <c r="KNZ2047" s="220"/>
      <c r="KOA2047" s="220"/>
      <c r="KOB2047" s="220"/>
      <c r="KOC2047" s="220"/>
      <c r="KOD2047" s="220"/>
      <c r="KOE2047" s="220"/>
      <c r="KOF2047" s="220"/>
      <c r="KOG2047" s="220"/>
      <c r="KOH2047" s="220"/>
      <c r="KOI2047" s="220"/>
      <c r="KOJ2047" s="220"/>
      <c r="KOK2047" s="220"/>
      <c r="KOL2047" s="220"/>
      <c r="KOM2047" s="220"/>
      <c r="KON2047" s="220"/>
      <c r="KOO2047" s="220"/>
      <c r="KOP2047" s="220"/>
      <c r="KOQ2047" s="220"/>
      <c r="KOR2047" s="220"/>
      <c r="KOS2047" s="220"/>
      <c r="KOT2047" s="220"/>
      <c r="KOU2047" s="220"/>
      <c r="KOV2047" s="220"/>
      <c r="KOW2047" s="220"/>
      <c r="KOX2047" s="220"/>
      <c r="KOY2047" s="220"/>
      <c r="KOZ2047" s="220"/>
      <c r="KPA2047" s="220"/>
      <c r="KPB2047" s="220"/>
      <c r="KPC2047" s="220"/>
      <c r="KPD2047" s="220"/>
      <c r="KPE2047" s="220"/>
      <c r="KPF2047" s="220"/>
      <c r="KPG2047" s="220"/>
      <c r="KPH2047" s="220"/>
      <c r="KPI2047" s="220"/>
      <c r="KPJ2047" s="220"/>
      <c r="KPK2047" s="220"/>
      <c r="KPL2047" s="220"/>
      <c r="KPM2047" s="220"/>
      <c r="KPN2047" s="220"/>
      <c r="KPO2047" s="220"/>
      <c r="KPP2047" s="220"/>
      <c r="KPQ2047" s="220"/>
      <c r="KPR2047" s="220"/>
      <c r="KPS2047" s="220"/>
      <c r="KPT2047" s="220"/>
      <c r="KPU2047" s="220"/>
      <c r="KPV2047" s="220"/>
      <c r="KPW2047" s="220"/>
      <c r="KPX2047" s="220"/>
      <c r="KPY2047" s="220"/>
      <c r="KPZ2047" s="220"/>
      <c r="KQA2047" s="220"/>
      <c r="KQB2047" s="220"/>
      <c r="KQC2047" s="220"/>
      <c r="KQD2047" s="220"/>
      <c r="KQE2047" s="220"/>
      <c r="KQF2047" s="220"/>
      <c r="KQG2047" s="220"/>
      <c r="KQH2047" s="220"/>
      <c r="KQI2047" s="220"/>
      <c r="KQJ2047" s="220"/>
      <c r="KQK2047" s="220"/>
      <c r="KQL2047" s="220"/>
      <c r="KQM2047" s="220"/>
      <c r="KQN2047" s="220"/>
      <c r="KQO2047" s="220"/>
      <c r="KQP2047" s="220"/>
      <c r="KQQ2047" s="220"/>
      <c r="KQR2047" s="220"/>
      <c r="KQS2047" s="220"/>
      <c r="KQT2047" s="220"/>
      <c r="KQU2047" s="220"/>
      <c r="KQV2047" s="220"/>
      <c r="KQW2047" s="220"/>
      <c r="KQX2047" s="220"/>
      <c r="KQY2047" s="220"/>
      <c r="KQZ2047" s="220"/>
      <c r="KRA2047" s="220"/>
      <c r="KRB2047" s="220"/>
      <c r="KRC2047" s="220"/>
      <c r="KRD2047" s="220"/>
      <c r="KRE2047" s="220"/>
      <c r="KRF2047" s="220"/>
      <c r="KRG2047" s="220"/>
      <c r="KRH2047" s="220"/>
      <c r="KRI2047" s="220"/>
      <c r="KRJ2047" s="220"/>
      <c r="KRK2047" s="220"/>
      <c r="KRL2047" s="220"/>
      <c r="KRM2047" s="220"/>
      <c r="KRN2047" s="220"/>
      <c r="KRO2047" s="220"/>
      <c r="KRP2047" s="220"/>
      <c r="KRQ2047" s="220"/>
      <c r="KRR2047" s="220"/>
      <c r="KRS2047" s="220"/>
      <c r="KRT2047" s="220"/>
      <c r="KRU2047" s="220"/>
      <c r="KRV2047" s="220"/>
      <c r="KRW2047" s="220"/>
      <c r="KRX2047" s="220"/>
      <c r="KRY2047" s="220"/>
      <c r="KRZ2047" s="220"/>
      <c r="KSA2047" s="220"/>
      <c r="KSB2047" s="220"/>
      <c r="KSC2047" s="220"/>
      <c r="KSD2047" s="220"/>
      <c r="KSE2047" s="220"/>
      <c r="KSF2047" s="220"/>
      <c r="KSG2047" s="220"/>
      <c r="KSH2047" s="220"/>
      <c r="KSI2047" s="220"/>
      <c r="KSJ2047" s="220"/>
      <c r="KSK2047" s="220"/>
      <c r="KSL2047" s="220"/>
      <c r="KSM2047" s="220"/>
      <c r="KSN2047" s="220"/>
      <c r="KSO2047" s="220"/>
      <c r="KSP2047" s="220"/>
      <c r="KSQ2047" s="220"/>
      <c r="KSR2047" s="220"/>
      <c r="KSS2047" s="220"/>
      <c r="KST2047" s="220"/>
      <c r="KSU2047" s="220"/>
      <c r="KSV2047" s="220"/>
      <c r="KSW2047" s="220"/>
      <c r="KSX2047" s="220"/>
      <c r="KSY2047" s="220"/>
      <c r="KSZ2047" s="220"/>
      <c r="KTA2047" s="220"/>
      <c r="KTB2047" s="220"/>
      <c r="KTC2047" s="220"/>
      <c r="KTD2047" s="220"/>
      <c r="KTE2047" s="220"/>
      <c r="KTF2047" s="220"/>
      <c r="KTG2047" s="220"/>
      <c r="KTH2047" s="220"/>
      <c r="KTI2047" s="220"/>
      <c r="KTJ2047" s="220"/>
      <c r="KTK2047" s="220"/>
      <c r="KTL2047" s="220"/>
      <c r="KTM2047" s="220"/>
      <c r="KTN2047" s="220"/>
      <c r="KTO2047" s="220"/>
      <c r="KTP2047" s="220"/>
      <c r="KTQ2047" s="220"/>
      <c r="KTR2047" s="220"/>
      <c r="KTS2047" s="220"/>
      <c r="KTT2047" s="220"/>
      <c r="KTU2047" s="220"/>
      <c r="KTV2047" s="220"/>
      <c r="KTW2047" s="220"/>
      <c r="KTX2047" s="220"/>
      <c r="KTY2047" s="220"/>
      <c r="KTZ2047" s="220"/>
      <c r="KUA2047" s="220"/>
      <c r="KUB2047" s="220"/>
      <c r="KUC2047" s="220"/>
      <c r="KUD2047" s="220"/>
      <c r="KUE2047" s="220"/>
      <c r="KUF2047" s="220"/>
      <c r="KUG2047" s="220"/>
      <c r="KUH2047" s="220"/>
      <c r="KUI2047" s="220"/>
      <c r="KUJ2047" s="220"/>
      <c r="KUK2047" s="220"/>
      <c r="KUL2047" s="220"/>
      <c r="KUM2047" s="220"/>
      <c r="KUN2047" s="220"/>
      <c r="KUO2047" s="220"/>
      <c r="KUP2047" s="220"/>
      <c r="KUQ2047" s="220"/>
      <c r="KUR2047" s="220"/>
      <c r="KUS2047" s="220"/>
      <c r="KUT2047" s="220"/>
      <c r="KUU2047" s="220"/>
      <c r="KUV2047" s="220"/>
      <c r="KUW2047" s="220"/>
      <c r="KUX2047" s="220"/>
      <c r="KUY2047" s="220"/>
      <c r="KUZ2047" s="220"/>
      <c r="KVA2047" s="220"/>
      <c r="KVB2047" s="220"/>
      <c r="KVC2047" s="220"/>
      <c r="KVD2047" s="220"/>
      <c r="KVE2047" s="220"/>
      <c r="KVF2047" s="220"/>
      <c r="KVG2047" s="220"/>
      <c r="KVH2047" s="220"/>
      <c r="KVI2047" s="220"/>
      <c r="KVJ2047" s="220"/>
      <c r="KVK2047" s="220"/>
      <c r="KVL2047" s="220"/>
      <c r="KVM2047" s="220"/>
      <c r="KVN2047" s="220"/>
      <c r="KVO2047" s="220"/>
      <c r="KVP2047" s="220"/>
      <c r="KVQ2047" s="220"/>
      <c r="KVR2047" s="220"/>
      <c r="KVS2047" s="220"/>
      <c r="KVT2047" s="220"/>
      <c r="KVU2047" s="220"/>
      <c r="KVV2047" s="220"/>
      <c r="KVW2047" s="220"/>
      <c r="KVX2047" s="220"/>
      <c r="KVY2047" s="220"/>
      <c r="KVZ2047" s="220"/>
      <c r="KWA2047" s="220"/>
      <c r="KWB2047" s="220"/>
      <c r="KWC2047" s="220"/>
      <c r="KWD2047" s="220"/>
      <c r="KWE2047" s="220"/>
      <c r="KWF2047" s="220"/>
      <c r="KWG2047" s="220"/>
      <c r="KWH2047" s="220"/>
      <c r="KWI2047" s="220"/>
      <c r="KWJ2047" s="220"/>
      <c r="KWK2047" s="220"/>
      <c r="KWL2047" s="220"/>
      <c r="KWM2047" s="220"/>
      <c r="KWN2047" s="220"/>
      <c r="KWO2047" s="220"/>
      <c r="KWP2047" s="220"/>
      <c r="KWQ2047" s="220"/>
      <c r="KWR2047" s="220"/>
      <c r="KWS2047" s="220"/>
      <c r="KWT2047" s="220"/>
      <c r="KWU2047" s="220"/>
      <c r="KWV2047" s="220"/>
      <c r="KWW2047" s="220"/>
      <c r="KWX2047" s="220"/>
      <c r="KWY2047" s="220"/>
      <c r="KWZ2047" s="220"/>
      <c r="KXA2047" s="220"/>
      <c r="KXB2047" s="220"/>
      <c r="KXC2047" s="220"/>
      <c r="KXD2047" s="220"/>
      <c r="KXE2047" s="220"/>
      <c r="KXF2047" s="220"/>
      <c r="KXG2047" s="220"/>
      <c r="KXH2047" s="220"/>
      <c r="KXI2047" s="220"/>
      <c r="KXJ2047" s="220"/>
      <c r="KXK2047" s="220"/>
      <c r="KXL2047" s="220"/>
      <c r="KXM2047" s="220"/>
      <c r="KXN2047" s="220"/>
      <c r="KXO2047" s="220"/>
      <c r="KXP2047" s="220"/>
      <c r="KXQ2047" s="220"/>
      <c r="KXR2047" s="220"/>
      <c r="KXS2047" s="220"/>
      <c r="KXT2047" s="220"/>
      <c r="KXU2047" s="220"/>
      <c r="KXV2047" s="220"/>
      <c r="KXW2047" s="220"/>
      <c r="KXX2047" s="220"/>
      <c r="KXY2047" s="220"/>
      <c r="KXZ2047" s="220"/>
      <c r="KYA2047" s="220"/>
      <c r="KYB2047" s="220"/>
      <c r="KYC2047" s="220"/>
      <c r="KYD2047" s="220"/>
      <c r="KYE2047" s="220"/>
      <c r="KYF2047" s="220"/>
      <c r="KYG2047" s="220"/>
      <c r="KYH2047" s="220"/>
      <c r="KYI2047" s="220"/>
      <c r="KYJ2047" s="220"/>
      <c r="KYK2047" s="220"/>
      <c r="KYL2047" s="220"/>
      <c r="KYM2047" s="220"/>
      <c r="KYN2047" s="220"/>
      <c r="KYO2047" s="220"/>
      <c r="KYP2047" s="220"/>
      <c r="KYQ2047" s="220"/>
      <c r="KYR2047" s="220"/>
      <c r="KYS2047" s="220"/>
      <c r="KYT2047" s="220"/>
      <c r="KYU2047" s="220"/>
      <c r="KYV2047" s="220"/>
      <c r="KYW2047" s="220"/>
      <c r="KYX2047" s="220"/>
      <c r="KYY2047" s="220"/>
      <c r="KYZ2047" s="220"/>
      <c r="KZA2047" s="220"/>
      <c r="KZB2047" s="220"/>
      <c r="KZC2047" s="220"/>
      <c r="KZD2047" s="220"/>
      <c r="KZE2047" s="220"/>
      <c r="KZF2047" s="220"/>
      <c r="KZG2047" s="220"/>
      <c r="KZH2047" s="220"/>
      <c r="KZI2047" s="220"/>
      <c r="KZJ2047" s="220"/>
      <c r="KZK2047" s="220"/>
      <c r="KZL2047" s="220"/>
      <c r="KZM2047" s="220"/>
      <c r="KZN2047" s="220"/>
      <c r="KZO2047" s="220"/>
      <c r="KZP2047" s="220"/>
      <c r="KZQ2047" s="220"/>
      <c r="KZR2047" s="220"/>
      <c r="KZS2047" s="220"/>
      <c r="KZT2047" s="220"/>
      <c r="KZU2047" s="220"/>
      <c r="KZV2047" s="220"/>
      <c r="KZW2047" s="220"/>
      <c r="KZX2047" s="220"/>
      <c r="KZY2047" s="220"/>
      <c r="KZZ2047" s="220"/>
      <c r="LAA2047" s="220"/>
      <c r="LAB2047" s="220"/>
      <c r="LAC2047" s="220"/>
      <c r="LAD2047" s="220"/>
      <c r="LAE2047" s="220"/>
      <c r="LAF2047" s="220"/>
      <c r="LAG2047" s="220"/>
      <c r="LAH2047" s="220"/>
      <c r="LAI2047" s="220"/>
      <c r="LAJ2047" s="220"/>
      <c r="LAK2047" s="220"/>
      <c r="LAL2047" s="220"/>
      <c r="LAM2047" s="220"/>
      <c r="LAN2047" s="220"/>
      <c r="LAO2047" s="220"/>
      <c r="LAP2047" s="220"/>
      <c r="LAQ2047" s="220"/>
      <c r="LAR2047" s="220"/>
      <c r="LAS2047" s="220"/>
      <c r="LAT2047" s="220"/>
      <c r="LAU2047" s="220"/>
      <c r="LAV2047" s="220"/>
      <c r="LAW2047" s="220"/>
      <c r="LAX2047" s="220"/>
      <c r="LAY2047" s="220"/>
      <c r="LAZ2047" s="220"/>
      <c r="LBA2047" s="220"/>
      <c r="LBB2047" s="220"/>
      <c r="LBC2047" s="220"/>
      <c r="LBD2047" s="220"/>
      <c r="LBE2047" s="220"/>
      <c r="LBF2047" s="220"/>
      <c r="LBG2047" s="220"/>
      <c r="LBH2047" s="220"/>
      <c r="LBI2047" s="220"/>
      <c r="LBJ2047" s="220"/>
      <c r="LBK2047" s="220"/>
      <c r="LBL2047" s="220"/>
      <c r="LBM2047" s="220"/>
      <c r="LBN2047" s="220"/>
      <c r="LBO2047" s="220"/>
      <c r="LBP2047" s="220"/>
      <c r="LBQ2047" s="220"/>
      <c r="LBR2047" s="220"/>
      <c r="LBS2047" s="220"/>
      <c r="LBT2047" s="220"/>
      <c r="LBU2047" s="220"/>
      <c r="LBV2047" s="220"/>
      <c r="LBW2047" s="220"/>
      <c r="LBX2047" s="220"/>
      <c r="LBY2047" s="220"/>
      <c r="LBZ2047" s="220"/>
      <c r="LCA2047" s="220"/>
      <c r="LCB2047" s="220"/>
      <c r="LCC2047" s="220"/>
      <c r="LCD2047" s="220"/>
      <c r="LCE2047" s="220"/>
      <c r="LCF2047" s="220"/>
      <c r="LCG2047" s="220"/>
      <c r="LCH2047" s="220"/>
      <c r="LCI2047" s="220"/>
      <c r="LCJ2047" s="220"/>
      <c r="LCK2047" s="220"/>
      <c r="LCL2047" s="220"/>
      <c r="LCM2047" s="220"/>
      <c r="LCN2047" s="220"/>
      <c r="LCO2047" s="220"/>
      <c r="LCP2047" s="220"/>
      <c r="LCQ2047" s="220"/>
      <c r="LCR2047" s="220"/>
      <c r="LCS2047" s="220"/>
      <c r="LCT2047" s="220"/>
      <c r="LCU2047" s="220"/>
      <c r="LCV2047" s="220"/>
      <c r="LCW2047" s="220"/>
      <c r="LCX2047" s="220"/>
      <c r="LCY2047" s="220"/>
      <c r="LCZ2047" s="220"/>
      <c r="LDA2047" s="220"/>
      <c r="LDB2047" s="220"/>
      <c r="LDC2047" s="220"/>
      <c r="LDD2047" s="220"/>
      <c r="LDE2047" s="220"/>
      <c r="LDF2047" s="220"/>
      <c r="LDG2047" s="220"/>
      <c r="LDH2047" s="220"/>
      <c r="LDI2047" s="220"/>
      <c r="LDJ2047" s="220"/>
      <c r="LDK2047" s="220"/>
      <c r="LDL2047" s="220"/>
      <c r="LDM2047" s="220"/>
      <c r="LDN2047" s="220"/>
      <c r="LDO2047" s="220"/>
      <c r="LDP2047" s="220"/>
      <c r="LDQ2047" s="220"/>
      <c r="LDR2047" s="220"/>
      <c r="LDS2047" s="220"/>
      <c r="LDT2047" s="220"/>
      <c r="LDU2047" s="220"/>
      <c r="LDV2047" s="220"/>
      <c r="LDW2047" s="220"/>
      <c r="LDX2047" s="220"/>
      <c r="LDY2047" s="220"/>
      <c r="LDZ2047" s="220"/>
      <c r="LEA2047" s="220"/>
      <c r="LEB2047" s="220"/>
      <c r="LEC2047" s="220"/>
      <c r="LED2047" s="220"/>
      <c r="LEE2047" s="220"/>
      <c r="LEF2047" s="220"/>
      <c r="LEG2047" s="220"/>
      <c r="LEH2047" s="220"/>
      <c r="LEI2047" s="220"/>
      <c r="LEJ2047" s="220"/>
      <c r="LEK2047" s="220"/>
      <c r="LEL2047" s="220"/>
      <c r="LEM2047" s="220"/>
      <c r="LEN2047" s="220"/>
      <c r="LEO2047" s="220"/>
      <c r="LEP2047" s="220"/>
      <c r="LEQ2047" s="220"/>
      <c r="LER2047" s="220"/>
      <c r="LES2047" s="220"/>
      <c r="LET2047" s="220"/>
      <c r="LEU2047" s="220"/>
      <c r="LEV2047" s="220"/>
      <c r="LEW2047" s="220"/>
      <c r="LEX2047" s="220"/>
      <c r="LEY2047" s="220"/>
      <c r="LEZ2047" s="220"/>
      <c r="LFA2047" s="220"/>
      <c r="LFB2047" s="220"/>
      <c r="LFC2047" s="220"/>
      <c r="LFD2047" s="220"/>
      <c r="LFE2047" s="220"/>
      <c r="LFF2047" s="220"/>
      <c r="LFG2047" s="220"/>
      <c r="LFH2047" s="220"/>
      <c r="LFI2047" s="220"/>
      <c r="LFJ2047" s="220"/>
      <c r="LFK2047" s="220"/>
      <c r="LFL2047" s="220"/>
      <c r="LFM2047" s="220"/>
      <c r="LFN2047" s="220"/>
      <c r="LFO2047" s="220"/>
      <c r="LFP2047" s="220"/>
      <c r="LFQ2047" s="220"/>
      <c r="LFR2047" s="220"/>
      <c r="LFS2047" s="220"/>
      <c r="LFT2047" s="220"/>
      <c r="LFU2047" s="220"/>
      <c r="LFV2047" s="220"/>
      <c r="LFW2047" s="220"/>
      <c r="LFX2047" s="220"/>
      <c r="LFY2047" s="220"/>
      <c r="LFZ2047" s="220"/>
      <c r="LGA2047" s="220"/>
      <c r="LGB2047" s="220"/>
      <c r="LGC2047" s="220"/>
      <c r="LGD2047" s="220"/>
      <c r="LGE2047" s="220"/>
      <c r="LGF2047" s="220"/>
      <c r="LGG2047" s="220"/>
      <c r="LGH2047" s="220"/>
      <c r="LGI2047" s="220"/>
      <c r="LGJ2047" s="220"/>
      <c r="LGK2047" s="220"/>
      <c r="LGL2047" s="220"/>
      <c r="LGM2047" s="220"/>
      <c r="LGN2047" s="220"/>
      <c r="LGO2047" s="220"/>
      <c r="LGP2047" s="220"/>
      <c r="LGQ2047" s="220"/>
      <c r="LGR2047" s="220"/>
      <c r="LGS2047" s="220"/>
      <c r="LGT2047" s="220"/>
      <c r="LGU2047" s="220"/>
      <c r="LGV2047" s="220"/>
      <c r="LGW2047" s="220"/>
      <c r="LGX2047" s="220"/>
      <c r="LGY2047" s="220"/>
      <c r="LGZ2047" s="220"/>
      <c r="LHA2047" s="220"/>
      <c r="LHB2047" s="220"/>
      <c r="LHC2047" s="220"/>
      <c r="LHD2047" s="220"/>
      <c r="LHE2047" s="220"/>
      <c r="LHF2047" s="220"/>
      <c r="LHG2047" s="220"/>
      <c r="LHH2047" s="220"/>
      <c r="LHI2047" s="220"/>
      <c r="LHJ2047" s="220"/>
      <c r="LHK2047" s="220"/>
      <c r="LHL2047" s="220"/>
      <c r="LHM2047" s="220"/>
      <c r="LHN2047" s="220"/>
      <c r="LHO2047" s="220"/>
      <c r="LHP2047" s="220"/>
      <c r="LHQ2047" s="220"/>
      <c r="LHR2047" s="220"/>
      <c r="LHS2047" s="220"/>
      <c r="LHT2047" s="220"/>
      <c r="LHU2047" s="220"/>
      <c r="LHV2047" s="220"/>
      <c r="LHW2047" s="220"/>
      <c r="LHX2047" s="220"/>
      <c r="LHY2047" s="220"/>
      <c r="LHZ2047" s="220"/>
      <c r="LIA2047" s="220"/>
      <c r="LIB2047" s="220"/>
      <c r="LIC2047" s="220"/>
      <c r="LID2047" s="220"/>
      <c r="LIE2047" s="220"/>
      <c r="LIF2047" s="220"/>
      <c r="LIG2047" s="220"/>
      <c r="LIH2047" s="220"/>
      <c r="LII2047" s="220"/>
      <c r="LIJ2047" s="220"/>
      <c r="LIK2047" s="220"/>
      <c r="LIL2047" s="220"/>
      <c r="LIM2047" s="220"/>
      <c r="LIN2047" s="220"/>
      <c r="LIO2047" s="220"/>
      <c r="LIP2047" s="220"/>
      <c r="LIQ2047" s="220"/>
      <c r="LIR2047" s="220"/>
      <c r="LIS2047" s="220"/>
      <c r="LIT2047" s="220"/>
      <c r="LIU2047" s="220"/>
      <c r="LIV2047" s="220"/>
      <c r="LIW2047" s="220"/>
      <c r="LIX2047" s="220"/>
      <c r="LIY2047" s="220"/>
      <c r="LIZ2047" s="220"/>
      <c r="LJA2047" s="220"/>
      <c r="LJB2047" s="220"/>
      <c r="LJC2047" s="220"/>
      <c r="LJD2047" s="220"/>
      <c r="LJE2047" s="220"/>
      <c r="LJF2047" s="220"/>
      <c r="LJG2047" s="220"/>
      <c r="LJH2047" s="220"/>
      <c r="LJI2047" s="220"/>
      <c r="LJJ2047" s="220"/>
      <c r="LJK2047" s="220"/>
      <c r="LJL2047" s="220"/>
      <c r="LJM2047" s="220"/>
      <c r="LJN2047" s="220"/>
      <c r="LJO2047" s="220"/>
      <c r="LJP2047" s="220"/>
      <c r="LJQ2047" s="220"/>
      <c r="LJR2047" s="220"/>
      <c r="LJS2047" s="220"/>
      <c r="LJT2047" s="220"/>
      <c r="LJU2047" s="220"/>
      <c r="LJV2047" s="220"/>
      <c r="LJW2047" s="220"/>
      <c r="LJX2047" s="220"/>
      <c r="LJY2047" s="220"/>
      <c r="LJZ2047" s="220"/>
      <c r="LKA2047" s="220"/>
      <c r="LKB2047" s="220"/>
      <c r="LKC2047" s="220"/>
      <c r="LKD2047" s="220"/>
      <c r="LKE2047" s="220"/>
      <c r="LKF2047" s="220"/>
      <c r="LKG2047" s="220"/>
      <c r="LKH2047" s="220"/>
      <c r="LKI2047" s="220"/>
      <c r="LKJ2047" s="220"/>
      <c r="LKK2047" s="220"/>
      <c r="LKL2047" s="220"/>
      <c r="LKM2047" s="220"/>
      <c r="LKN2047" s="220"/>
      <c r="LKO2047" s="220"/>
      <c r="LKP2047" s="220"/>
      <c r="LKQ2047" s="220"/>
      <c r="LKR2047" s="220"/>
      <c r="LKS2047" s="220"/>
      <c r="LKT2047" s="220"/>
      <c r="LKU2047" s="220"/>
      <c r="LKV2047" s="220"/>
      <c r="LKW2047" s="220"/>
      <c r="LKX2047" s="220"/>
      <c r="LKY2047" s="220"/>
      <c r="LKZ2047" s="220"/>
      <c r="LLA2047" s="220"/>
      <c r="LLB2047" s="220"/>
      <c r="LLC2047" s="220"/>
      <c r="LLD2047" s="220"/>
      <c r="LLE2047" s="220"/>
      <c r="LLF2047" s="220"/>
      <c r="LLG2047" s="220"/>
      <c r="LLH2047" s="220"/>
      <c r="LLI2047" s="220"/>
      <c r="LLJ2047" s="220"/>
      <c r="LLK2047" s="220"/>
      <c r="LLL2047" s="220"/>
      <c r="LLM2047" s="220"/>
      <c r="LLN2047" s="220"/>
      <c r="LLO2047" s="220"/>
      <c r="LLP2047" s="220"/>
      <c r="LLQ2047" s="220"/>
      <c r="LLR2047" s="220"/>
      <c r="LLS2047" s="220"/>
      <c r="LLT2047" s="220"/>
      <c r="LLU2047" s="220"/>
      <c r="LLV2047" s="220"/>
      <c r="LLW2047" s="220"/>
      <c r="LLX2047" s="220"/>
      <c r="LLY2047" s="220"/>
      <c r="LLZ2047" s="220"/>
      <c r="LMA2047" s="220"/>
      <c r="LMB2047" s="220"/>
      <c r="LMC2047" s="220"/>
      <c r="LMD2047" s="220"/>
      <c r="LME2047" s="220"/>
      <c r="LMF2047" s="220"/>
      <c r="LMG2047" s="220"/>
      <c r="LMH2047" s="220"/>
      <c r="LMI2047" s="220"/>
      <c r="LMJ2047" s="220"/>
      <c r="LMK2047" s="220"/>
      <c r="LML2047" s="220"/>
      <c r="LMM2047" s="220"/>
      <c r="LMN2047" s="220"/>
      <c r="LMO2047" s="220"/>
      <c r="LMP2047" s="220"/>
      <c r="LMQ2047" s="220"/>
      <c r="LMR2047" s="220"/>
      <c r="LMS2047" s="220"/>
      <c r="LMT2047" s="220"/>
      <c r="LMU2047" s="220"/>
      <c r="LMV2047" s="220"/>
      <c r="LMW2047" s="220"/>
      <c r="LMX2047" s="220"/>
      <c r="LMY2047" s="220"/>
      <c r="LMZ2047" s="220"/>
      <c r="LNA2047" s="220"/>
      <c r="LNB2047" s="220"/>
      <c r="LNC2047" s="220"/>
      <c r="LND2047" s="220"/>
      <c r="LNE2047" s="220"/>
      <c r="LNF2047" s="220"/>
      <c r="LNG2047" s="220"/>
      <c r="LNH2047" s="220"/>
      <c r="LNI2047" s="220"/>
      <c r="LNJ2047" s="220"/>
      <c r="LNK2047" s="220"/>
      <c r="LNL2047" s="220"/>
      <c r="LNM2047" s="220"/>
      <c r="LNN2047" s="220"/>
      <c r="LNO2047" s="220"/>
      <c r="LNP2047" s="220"/>
      <c r="LNQ2047" s="220"/>
      <c r="LNR2047" s="220"/>
      <c r="LNS2047" s="220"/>
      <c r="LNT2047" s="220"/>
      <c r="LNU2047" s="220"/>
      <c r="LNV2047" s="220"/>
      <c r="LNW2047" s="220"/>
      <c r="LNX2047" s="220"/>
      <c r="LNY2047" s="220"/>
      <c r="LNZ2047" s="220"/>
      <c r="LOA2047" s="220"/>
      <c r="LOB2047" s="220"/>
      <c r="LOC2047" s="220"/>
      <c r="LOD2047" s="220"/>
      <c r="LOE2047" s="220"/>
      <c r="LOF2047" s="220"/>
      <c r="LOG2047" s="220"/>
      <c r="LOH2047" s="220"/>
      <c r="LOI2047" s="220"/>
      <c r="LOJ2047" s="220"/>
      <c r="LOK2047" s="220"/>
      <c r="LOL2047" s="220"/>
      <c r="LOM2047" s="220"/>
      <c r="LON2047" s="220"/>
      <c r="LOO2047" s="220"/>
      <c r="LOP2047" s="220"/>
      <c r="LOQ2047" s="220"/>
      <c r="LOR2047" s="220"/>
      <c r="LOS2047" s="220"/>
      <c r="LOT2047" s="220"/>
      <c r="LOU2047" s="220"/>
      <c r="LOV2047" s="220"/>
      <c r="LOW2047" s="220"/>
      <c r="LOX2047" s="220"/>
      <c r="LOY2047" s="220"/>
      <c r="LOZ2047" s="220"/>
      <c r="LPA2047" s="220"/>
      <c r="LPB2047" s="220"/>
      <c r="LPC2047" s="220"/>
      <c r="LPD2047" s="220"/>
      <c r="LPE2047" s="220"/>
      <c r="LPF2047" s="220"/>
      <c r="LPG2047" s="220"/>
      <c r="LPH2047" s="220"/>
      <c r="LPI2047" s="220"/>
      <c r="LPJ2047" s="220"/>
      <c r="LPK2047" s="220"/>
      <c r="LPL2047" s="220"/>
      <c r="LPM2047" s="220"/>
      <c r="LPN2047" s="220"/>
      <c r="LPO2047" s="220"/>
      <c r="LPP2047" s="220"/>
      <c r="LPQ2047" s="220"/>
      <c r="LPR2047" s="220"/>
      <c r="LPS2047" s="220"/>
      <c r="LPT2047" s="220"/>
      <c r="LPU2047" s="220"/>
      <c r="LPV2047" s="220"/>
      <c r="LPW2047" s="220"/>
      <c r="LPX2047" s="220"/>
      <c r="LPY2047" s="220"/>
      <c r="LPZ2047" s="220"/>
      <c r="LQA2047" s="220"/>
      <c r="LQB2047" s="220"/>
      <c r="LQC2047" s="220"/>
      <c r="LQD2047" s="220"/>
      <c r="LQE2047" s="220"/>
      <c r="LQF2047" s="220"/>
      <c r="LQG2047" s="220"/>
      <c r="LQH2047" s="220"/>
      <c r="LQI2047" s="220"/>
      <c r="LQJ2047" s="220"/>
      <c r="LQK2047" s="220"/>
      <c r="LQL2047" s="220"/>
      <c r="LQM2047" s="220"/>
      <c r="LQN2047" s="220"/>
      <c r="LQO2047" s="220"/>
      <c r="LQP2047" s="220"/>
      <c r="LQQ2047" s="220"/>
      <c r="LQR2047" s="220"/>
      <c r="LQS2047" s="220"/>
      <c r="LQT2047" s="220"/>
      <c r="LQU2047" s="220"/>
      <c r="LQV2047" s="220"/>
      <c r="LQW2047" s="220"/>
      <c r="LQX2047" s="220"/>
      <c r="LQY2047" s="220"/>
      <c r="LQZ2047" s="220"/>
      <c r="LRA2047" s="220"/>
      <c r="LRB2047" s="220"/>
      <c r="LRC2047" s="220"/>
      <c r="LRD2047" s="220"/>
      <c r="LRE2047" s="220"/>
      <c r="LRF2047" s="220"/>
      <c r="LRG2047" s="220"/>
      <c r="LRH2047" s="220"/>
      <c r="LRI2047" s="220"/>
      <c r="LRJ2047" s="220"/>
      <c r="LRK2047" s="220"/>
      <c r="LRL2047" s="220"/>
      <c r="LRM2047" s="220"/>
      <c r="LRN2047" s="220"/>
      <c r="LRO2047" s="220"/>
      <c r="LRP2047" s="220"/>
      <c r="LRQ2047" s="220"/>
      <c r="LRR2047" s="220"/>
      <c r="LRS2047" s="220"/>
      <c r="LRT2047" s="220"/>
      <c r="LRU2047" s="220"/>
      <c r="LRV2047" s="220"/>
      <c r="LRW2047" s="220"/>
      <c r="LRX2047" s="220"/>
      <c r="LRY2047" s="220"/>
      <c r="LRZ2047" s="220"/>
      <c r="LSA2047" s="220"/>
      <c r="LSB2047" s="220"/>
      <c r="LSC2047" s="220"/>
      <c r="LSD2047" s="220"/>
      <c r="LSE2047" s="220"/>
      <c r="LSF2047" s="220"/>
      <c r="LSG2047" s="220"/>
      <c r="LSH2047" s="220"/>
      <c r="LSI2047" s="220"/>
      <c r="LSJ2047" s="220"/>
      <c r="LSK2047" s="220"/>
      <c r="LSL2047" s="220"/>
      <c r="LSM2047" s="220"/>
      <c r="LSN2047" s="220"/>
      <c r="LSO2047" s="220"/>
      <c r="LSP2047" s="220"/>
      <c r="LSQ2047" s="220"/>
      <c r="LSR2047" s="220"/>
      <c r="LSS2047" s="220"/>
      <c r="LST2047" s="220"/>
      <c r="LSU2047" s="220"/>
      <c r="LSV2047" s="220"/>
      <c r="LSW2047" s="220"/>
      <c r="LSX2047" s="220"/>
      <c r="LSY2047" s="220"/>
      <c r="LSZ2047" s="220"/>
      <c r="LTA2047" s="220"/>
      <c r="LTB2047" s="220"/>
      <c r="LTC2047" s="220"/>
      <c r="LTD2047" s="220"/>
      <c r="LTE2047" s="220"/>
      <c r="LTF2047" s="220"/>
      <c r="LTG2047" s="220"/>
      <c r="LTH2047" s="220"/>
      <c r="LTI2047" s="220"/>
      <c r="LTJ2047" s="220"/>
      <c r="LTK2047" s="220"/>
      <c r="LTL2047" s="220"/>
      <c r="LTM2047" s="220"/>
      <c r="LTN2047" s="220"/>
      <c r="LTO2047" s="220"/>
      <c r="LTP2047" s="220"/>
      <c r="LTQ2047" s="220"/>
      <c r="LTR2047" s="220"/>
      <c r="LTS2047" s="220"/>
      <c r="LTT2047" s="220"/>
      <c r="LTU2047" s="220"/>
      <c r="LTV2047" s="220"/>
      <c r="LTW2047" s="220"/>
      <c r="LTX2047" s="220"/>
      <c r="LTY2047" s="220"/>
      <c r="LTZ2047" s="220"/>
      <c r="LUA2047" s="220"/>
      <c r="LUB2047" s="220"/>
      <c r="LUC2047" s="220"/>
      <c r="LUD2047" s="220"/>
      <c r="LUE2047" s="220"/>
      <c r="LUF2047" s="220"/>
      <c r="LUG2047" s="220"/>
      <c r="LUH2047" s="220"/>
      <c r="LUI2047" s="220"/>
      <c r="LUJ2047" s="220"/>
      <c r="LUK2047" s="220"/>
      <c r="LUL2047" s="220"/>
      <c r="LUM2047" s="220"/>
      <c r="LUN2047" s="220"/>
      <c r="LUO2047" s="220"/>
      <c r="LUP2047" s="220"/>
      <c r="LUQ2047" s="220"/>
      <c r="LUR2047" s="220"/>
      <c r="LUS2047" s="220"/>
      <c r="LUT2047" s="220"/>
      <c r="LUU2047" s="220"/>
      <c r="LUV2047" s="220"/>
      <c r="LUW2047" s="220"/>
      <c r="LUX2047" s="220"/>
      <c r="LUY2047" s="220"/>
      <c r="LUZ2047" s="220"/>
      <c r="LVA2047" s="220"/>
      <c r="LVB2047" s="220"/>
      <c r="LVC2047" s="220"/>
      <c r="LVD2047" s="220"/>
      <c r="LVE2047" s="220"/>
      <c r="LVF2047" s="220"/>
      <c r="LVG2047" s="220"/>
      <c r="LVH2047" s="220"/>
      <c r="LVI2047" s="220"/>
      <c r="LVJ2047" s="220"/>
      <c r="LVK2047" s="220"/>
      <c r="LVL2047" s="220"/>
      <c r="LVM2047" s="220"/>
      <c r="LVN2047" s="220"/>
      <c r="LVO2047" s="220"/>
      <c r="LVP2047" s="220"/>
      <c r="LVQ2047" s="220"/>
      <c r="LVR2047" s="220"/>
      <c r="LVS2047" s="220"/>
      <c r="LVT2047" s="220"/>
      <c r="LVU2047" s="220"/>
      <c r="LVV2047" s="220"/>
      <c r="LVW2047" s="220"/>
      <c r="LVX2047" s="220"/>
      <c r="LVY2047" s="220"/>
      <c r="LVZ2047" s="220"/>
      <c r="LWA2047" s="220"/>
      <c r="LWB2047" s="220"/>
      <c r="LWC2047" s="220"/>
      <c r="LWD2047" s="220"/>
      <c r="LWE2047" s="220"/>
      <c r="LWF2047" s="220"/>
      <c r="LWG2047" s="220"/>
      <c r="LWH2047" s="220"/>
      <c r="LWI2047" s="220"/>
      <c r="LWJ2047" s="220"/>
      <c r="LWK2047" s="220"/>
      <c r="LWL2047" s="220"/>
      <c r="LWM2047" s="220"/>
      <c r="LWN2047" s="220"/>
      <c r="LWO2047" s="220"/>
      <c r="LWP2047" s="220"/>
      <c r="LWQ2047" s="220"/>
      <c r="LWR2047" s="220"/>
      <c r="LWS2047" s="220"/>
      <c r="LWT2047" s="220"/>
      <c r="LWU2047" s="220"/>
      <c r="LWV2047" s="220"/>
      <c r="LWW2047" s="220"/>
      <c r="LWX2047" s="220"/>
      <c r="LWY2047" s="220"/>
      <c r="LWZ2047" s="220"/>
      <c r="LXA2047" s="220"/>
      <c r="LXB2047" s="220"/>
      <c r="LXC2047" s="220"/>
      <c r="LXD2047" s="220"/>
      <c r="LXE2047" s="220"/>
      <c r="LXF2047" s="220"/>
      <c r="LXG2047" s="220"/>
      <c r="LXH2047" s="220"/>
      <c r="LXI2047" s="220"/>
      <c r="LXJ2047" s="220"/>
      <c r="LXK2047" s="220"/>
      <c r="LXL2047" s="220"/>
      <c r="LXM2047" s="220"/>
      <c r="LXN2047" s="220"/>
      <c r="LXO2047" s="220"/>
      <c r="LXP2047" s="220"/>
      <c r="LXQ2047" s="220"/>
      <c r="LXR2047" s="220"/>
      <c r="LXS2047" s="220"/>
      <c r="LXT2047" s="220"/>
      <c r="LXU2047" s="220"/>
      <c r="LXV2047" s="220"/>
      <c r="LXW2047" s="220"/>
      <c r="LXX2047" s="220"/>
      <c r="LXY2047" s="220"/>
      <c r="LXZ2047" s="220"/>
      <c r="LYA2047" s="220"/>
      <c r="LYB2047" s="220"/>
      <c r="LYC2047" s="220"/>
      <c r="LYD2047" s="220"/>
      <c r="LYE2047" s="220"/>
      <c r="LYF2047" s="220"/>
      <c r="LYG2047" s="220"/>
      <c r="LYH2047" s="220"/>
      <c r="LYI2047" s="220"/>
      <c r="LYJ2047" s="220"/>
      <c r="LYK2047" s="220"/>
      <c r="LYL2047" s="220"/>
      <c r="LYM2047" s="220"/>
      <c r="LYN2047" s="220"/>
      <c r="LYO2047" s="220"/>
      <c r="LYP2047" s="220"/>
      <c r="LYQ2047" s="220"/>
      <c r="LYR2047" s="220"/>
      <c r="LYS2047" s="220"/>
      <c r="LYT2047" s="220"/>
      <c r="LYU2047" s="220"/>
      <c r="LYV2047" s="220"/>
      <c r="LYW2047" s="220"/>
      <c r="LYX2047" s="220"/>
      <c r="LYY2047" s="220"/>
      <c r="LYZ2047" s="220"/>
      <c r="LZA2047" s="220"/>
      <c r="LZB2047" s="220"/>
      <c r="LZC2047" s="220"/>
      <c r="LZD2047" s="220"/>
      <c r="LZE2047" s="220"/>
      <c r="LZF2047" s="220"/>
      <c r="LZG2047" s="220"/>
      <c r="LZH2047" s="220"/>
      <c r="LZI2047" s="220"/>
      <c r="LZJ2047" s="220"/>
      <c r="LZK2047" s="220"/>
      <c r="LZL2047" s="220"/>
      <c r="LZM2047" s="220"/>
      <c r="LZN2047" s="220"/>
      <c r="LZO2047" s="220"/>
      <c r="LZP2047" s="220"/>
      <c r="LZQ2047" s="220"/>
      <c r="LZR2047" s="220"/>
      <c r="LZS2047" s="220"/>
      <c r="LZT2047" s="220"/>
      <c r="LZU2047" s="220"/>
      <c r="LZV2047" s="220"/>
      <c r="LZW2047" s="220"/>
      <c r="LZX2047" s="220"/>
      <c r="LZY2047" s="220"/>
      <c r="LZZ2047" s="220"/>
      <c r="MAA2047" s="220"/>
      <c r="MAB2047" s="220"/>
      <c r="MAC2047" s="220"/>
      <c r="MAD2047" s="220"/>
      <c r="MAE2047" s="220"/>
      <c r="MAF2047" s="220"/>
      <c r="MAG2047" s="220"/>
      <c r="MAH2047" s="220"/>
      <c r="MAI2047" s="220"/>
      <c r="MAJ2047" s="220"/>
      <c r="MAK2047" s="220"/>
      <c r="MAL2047" s="220"/>
      <c r="MAM2047" s="220"/>
      <c r="MAN2047" s="220"/>
      <c r="MAO2047" s="220"/>
      <c r="MAP2047" s="220"/>
      <c r="MAQ2047" s="220"/>
      <c r="MAR2047" s="220"/>
      <c r="MAS2047" s="220"/>
      <c r="MAT2047" s="220"/>
      <c r="MAU2047" s="220"/>
      <c r="MAV2047" s="220"/>
      <c r="MAW2047" s="220"/>
      <c r="MAX2047" s="220"/>
      <c r="MAY2047" s="220"/>
      <c r="MAZ2047" s="220"/>
      <c r="MBA2047" s="220"/>
      <c r="MBB2047" s="220"/>
      <c r="MBC2047" s="220"/>
      <c r="MBD2047" s="220"/>
      <c r="MBE2047" s="220"/>
      <c r="MBF2047" s="220"/>
      <c r="MBG2047" s="220"/>
      <c r="MBH2047" s="220"/>
      <c r="MBI2047" s="220"/>
      <c r="MBJ2047" s="220"/>
      <c r="MBK2047" s="220"/>
      <c r="MBL2047" s="220"/>
      <c r="MBM2047" s="220"/>
      <c r="MBN2047" s="220"/>
      <c r="MBO2047" s="220"/>
      <c r="MBP2047" s="220"/>
      <c r="MBQ2047" s="220"/>
      <c r="MBR2047" s="220"/>
      <c r="MBS2047" s="220"/>
      <c r="MBT2047" s="220"/>
      <c r="MBU2047" s="220"/>
      <c r="MBV2047" s="220"/>
      <c r="MBW2047" s="220"/>
      <c r="MBX2047" s="220"/>
      <c r="MBY2047" s="220"/>
      <c r="MBZ2047" s="220"/>
      <c r="MCA2047" s="220"/>
      <c r="MCB2047" s="220"/>
      <c r="MCC2047" s="220"/>
      <c r="MCD2047" s="220"/>
      <c r="MCE2047" s="220"/>
      <c r="MCF2047" s="220"/>
      <c r="MCG2047" s="220"/>
      <c r="MCH2047" s="220"/>
      <c r="MCI2047" s="220"/>
      <c r="MCJ2047" s="220"/>
      <c r="MCK2047" s="220"/>
      <c r="MCL2047" s="220"/>
      <c r="MCM2047" s="220"/>
      <c r="MCN2047" s="220"/>
      <c r="MCO2047" s="220"/>
      <c r="MCP2047" s="220"/>
      <c r="MCQ2047" s="220"/>
      <c r="MCR2047" s="220"/>
      <c r="MCS2047" s="220"/>
      <c r="MCT2047" s="220"/>
      <c r="MCU2047" s="220"/>
      <c r="MCV2047" s="220"/>
      <c r="MCW2047" s="220"/>
      <c r="MCX2047" s="220"/>
      <c r="MCY2047" s="220"/>
      <c r="MCZ2047" s="220"/>
      <c r="MDA2047" s="220"/>
      <c r="MDB2047" s="220"/>
      <c r="MDC2047" s="220"/>
      <c r="MDD2047" s="220"/>
      <c r="MDE2047" s="220"/>
      <c r="MDF2047" s="220"/>
      <c r="MDG2047" s="220"/>
      <c r="MDH2047" s="220"/>
      <c r="MDI2047" s="220"/>
      <c r="MDJ2047" s="220"/>
      <c r="MDK2047" s="220"/>
      <c r="MDL2047" s="220"/>
      <c r="MDM2047" s="220"/>
      <c r="MDN2047" s="220"/>
      <c r="MDO2047" s="220"/>
      <c r="MDP2047" s="220"/>
      <c r="MDQ2047" s="220"/>
      <c r="MDR2047" s="220"/>
      <c r="MDS2047" s="220"/>
      <c r="MDT2047" s="220"/>
      <c r="MDU2047" s="220"/>
      <c r="MDV2047" s="220"/>
      <c r="MDW2047" s="220"/>
      <c r="MDX2047" s="220"/>
      <c r="MDY2047" s="220"/>
      <c r="MDZ2047" s="220"/>
      <c r="MEA2047" s="220"/>
      <c r="MEB2047" s="220"/>
      <c r="MEC2047" s="220"/>
      <c r="MED2047" s="220"/>
      <c r="MEE2047" s="220"/>
      <c r="MEF2047" s="220"/>
      <c r="MEG2047" s="220"/>
      <c r="MEH2047" s="220"/>
      <c r="MEI2047" s="220"/>
      <c r="MEJ2047" s="220"/>
      <c r="MEK2047" s="220"/>
      <c r="MEL2047" s="220"/>
      <c r="MEM2047" s="220"/>
      <c r="MEN2047" s="220"/>
      <c r="MEO2047" s="220"/>
      <c r="MEP2047" s="220"/>
      <c r="MEQ2047" s="220"/>
      <c r="MER2047" s="220"/>
      <c r="MES2047" s="220"/>
      <c r="MET2047" s="220"/>
      <c r="MEU2047" s="220"/>
      <c r="MEV2047" s="220"/>
      <c r="MEW2047" s="220"/>
      <c r="MEX2047" s="220"/>
      <c r="MEY2047" s="220"/>
      <c r="MEZ2047" s="220"/>
      <c r="MFA2047" s="220"/>
      <c r="MFB2047" s="220"/>
      <c r="MFC2047" s="220"/>
      <c r="MFD2047" s="220"/>
      <c r="MFE2047" s="220"/>
      <c r="MFF2047" s="220"/>
      <c r="MFG2047" s="220"/>
      <c r="MFH2047" s="220"/>
      <c r="MFI2047" s="220"/>
      <c r="MFJ2047" s="220"/>
      <c r="MFK2047" s="220"/>
      <c r="MFL2047" s="220"/>
      <c r="MFM2047" s="220"/>
      <c r="MFN2047" s="220"/>
      <c r="MFO2047" s="220"/>
      <c r="MFP2047" s="220"/>
      <c r="MFQ2047" s="220"/>
      <c r="MFR2047" s="220"/>
      <c r="MFS2047" s="220"/>
      <c r="MFT2047" s="220"/>
      <c r="MFU2047" s="220"/>
      <c r="MFV2047" s="220"/>
      <c r="MFW2047" s="220"/>
      <c r="MFX2047" s="220"/>
      <c r="MFY2047" s="220"/>
      <c r="MFZ2047" s="220"/>
      <c r="MGA2047" s="220"/>
      <c r="MGB2047" s="220"/>
      <c r="MGC2047" s="220"/>
      <c r="MGD2047" s="220"/>
      <c r="MGE2047" s="220"/>
      <c r="MGF2047" s="220"/>
      <c r="MGG2047" s="220"/>
      <c r="MGH2047" s="220"/>
      <c r="MGI2047" s="220"/>
      <c r="MGJ2047" s="220"/>
      <c r="MGK2047" s="220"/>
      <c r="MGL2047" s="220"/>
      <c r="MGM2047" s="220"/>
      <c r="MGN2047" s="220"/>
      <c r="MGO2047" s="220"/>
      <c r="MGP2047" s="220"/>
      <c r="MGQ2047" s="220"/>
      <c r="MGR2047" s="220"/>
      <c r="MGS2047" s="220"/>
      <c r="MGT2047" s="220"/>
      <c r="MGU2047" s="220"/>
      <c r="MGV2047" s="220"/>
      <c r="MGW2047" s="220"/>
      <c r="MGX2047" s="220"/>
      <c r="MGY2047" s="220"/>
      <c r="MGZ2047" s="220"/>
      <c r="MHA2047" s="220"/>
      <c r="MHB2047" s="220"/>
      <c r="MHC2047" s="220"/>
      <c r="MHD2047" s="220"/>
      <c r="MHE2047" s="220"/>
      <c r="MHF2047" s="220"/>
      <c r="MHG2047" s="220"/>
      <c r="MHH2047" s="220"/>
      <c r="MHI2047" s="220"/>
      <c r="MHJ2047" s="220"/>
      <c r="MHK2047" s="220"/>
      <c r="MHL2047" s="220"/>
      <c r="MHM2047" s="220"/>
      <c r="MHN2047" s="220"/>
      <c r="MHO2047" s="220"/>
      <c r="MHP2047" s="220"/>
      <c r="MHQ2047" s="220"/>
      <c r="MHR2047" s="220"/>
      <c r="MHS2047" s="220"/>
      <c r="MHT2047" s="220"/>
      <c r="MHU2047" s="220"/>
      <c r="MHV2047" s="220"/>
      <c r="MHW2047" s="220"/>
      <c r="MHX2047" s="220"/>
      <c r="MHY2047" s="220"/>
      <c r="MHZ2047" s="220"/>
      <c r="MIA2047" s="220"/>
      <c r="MIB2047" s="220"/>
      <c r="MIC2047" s="220"/>
      <c r="MID2047" s="220"/>
      <c r="MIE2047" s="220"/>
      <c r="MIF2047" s="220"/>
      <c r="MIG2047" s="220"/>
      <c r="MIH2047" s="220"/>
      <c r="MII2047" s="220"/>
      <c r="MIJ2047" s="220"/>
      <c r="MIK2047" s="220"/>
      <c r="MIL2047" s="220"/>
      <c r="MIM2047" s="220"/>
      <c r="MIN2047" s="220"/>
      <c r="MIO2047" s="220"/>
      <c r="MIP2047" s="220"/>
      <c r="MIQ2047" s="220"/>
      <c r="MIR2047" s="220"/>
      <c r="MIS2047" s="220"/>
      <c r="MIT2047" s="220"/>
      <c r="MIU2047" s="220"/>
      <c r="MIV2047" s="220"/>
      <c r="MIW2047" s="220"/>
      <c r="MIX2047" s="220"/>
      <c r="MIY2047" s="220"/>
      <c r="MIZ2047" s="220"/>
      <c r="MJA2047" s="220"/>
      <c r="MJB2047" s="220"/>
      <c r="MJC2047" s="220"/>
      <c r="MJD2047" s="220"/>
      <c r="MJE2047" s="220"/>
      <c r="MJF2047" s="220"/>
      <c r="MJG2047" s="220"/>
      <c r="MJH2047" s="220"/>
      <c r="MJI2047" s="220"/>
      <c r="MJJ2047" s="220"/>
      <c r="MJK2047" s="220"/>
      <c r="MJL2047" s="220"/>
      <c r="MJM2047" s="220"/>
      <c r="MJN2047" s="220"/>
      <c r="MJO2047" s="220"/>
      <c r="MJP2047" s="220"/>
      <c r="MJQ2047" s="220"/>
      <c r="MJR2047" s="220"/>
      <c r="MJS2047" s="220"/>
      <c r="MJT2047" s="220"/>
      <c r="MJU2047" s="220"/>
      <c r="MJV2047" s="220"/>
      <c r="MJW2047" s="220"/>
      <c r="MJX2047" s="220"/>
      <c r="MJY2047" s="220"/>
      <c r="MJZ2047" s="220"/>
      <c r="MKA2047" s="220"/>
      <c r="MKB2047" s="220"/>
      <c r="MKC2047" s="220"/>
      <c r="MKD2047" s="220"/>
      <c r="MKE2047" s="220"/>
      <c r="MKF2047" s="220"/>
      <c r="MKG2047" s="220"/>
      <c r="MKH2047" s="220"/>
      <c r="MKI2047" s="220"/>
      <c r="MKJ2047" s="220"/>
      <c r="MKK2047" s="220"/>
      <c r="MKL2047" s="220"/>
      <c r="MKM2047" s="220"/>
      <c r="MKN2047" s="220"/>
      <c r="MKO2047" s="220"/>
      <c r="MKP2047" s="220"/>
      <c r="MKQ2047" s="220"/>
      <c r="MKR2047" s="220"/>
      <c r="MKS2047" s="220"/>
      <c r="MKT2047" s="220"/>
      <c r="MKU2047" s="220"/>
      <c r="MKV2047" s="220"/>
      <c r="MKW2047" s="220"/>
      <c r="MKX2047" s="220"/>
      <c r="MKY2047" s="220"/>
      <c r="MKZ2047" s="220"/>
      <c r="MLA2047" s="220"/>
      <c r="MLB2047" s="220"/>
      <c r="MLC2047" s="220"/>
      <c r="MLD2047" s="220"/>
      <c r="MLE2047" s="220"/>
      <c r="MLF2047" s="220"/>
      <c r="MLG2047" s="220"/>
      <c r="MLH2047" s="220"/>
      <c r="MLI2047" s="220"/>
      <c r="MLJ2047" s="220"/>
      <c r="MLK2047" s="220"/>
      <c r="MLL2047" s="220"/>
      <c r="MLM2047" s="220"/>
      <c r="MLN2047" s="220"/>
      <c r="MLO2047" s="220"/>
      <c r="MLP2047" s="220"/>
      <c r="MLQ2047" s="220"/>
      <c r="MLR2047" s="220"/>
      <c r="MLS2047" s="220"/>
      <c r="MLT2047" s="220"/>
      <c r="MLU2047" s="220"/>
      <c r="MLV2047" s="220"/>
      <c r="MLW2047" s="220"/>
      <c r="MLX2047" s="220"/>
      <c r="MLY2047" s="220"/>
      <c r="MLZ2047" s="220"/>
      <c r="MMA2047" s="220"/>
      <c r="MMB2047" s="220"/>
      <c r="MMC2047" s="220"/>
      <c r="MMD2047" s="220"/>
      <c r="MME2047" s="220"/>
      <c r="MMF2047" s="220"/>
      <c r="MMG2047" s="220"/>
      <c r="MMH2047" s="220"/>
      <c r="MMI2047" s="220"/>
      <c r="MMJ2047" s="220"/>
      <c r="MMK2047" s="220"/>
      <c r="MML2047" s="220"/>
      <c r="MMM2047" s="220"/>
      <c r="MMN2047" s="220"/>
      <c r="MMO2047" s="220"/>
      <c r="MMP2047" s="220"/>
      <c r="MMQ2047" s="220"/>
      <c r="MMR2047" s="220"/>
      <c r="MMS2047" s="220"/>
      <c r="MMT2047" s="220"/>
      <c r="MMU2047" s="220"/>
      <c r="MMV2047" s="220"/>
      <c r="MMW2047" s="220"/>
      <c r="MMX2047" s="220"/>
      <c r="MMY2047" s="220"/>
      <c r="MMZ2047" s="220"/>
      <c r="MNA2047" s="220"/>
      <c r="MNB2047" s="220"/>
      <c r="MNC2047" s="220"/>
      <c r="MND2047" s="220"/>
      <c r="MNE2047" s="220"/>
      <c r="MNF2047" s="220"/>
      <c r="MNG2047" s="220"/>
      <c r="MNH2047" s="220"/>
      <c r="MNI2047" s="220"/>
      <c r="MNJ2047" s="220"/>
      <c r="MNK2047" s="220"/>
      <c r="MNL2047" s="220"/>
      <c r="MNM2047" s="220"/>
      <c r="MNN2047" s="220"/>
      <c r="MNO2047" s="220"/>
      <c r="MNP2047" s="220"/>
      <c r="MNQ2047" s="220"/>
      <c r="MNR2047" s="220"/>
      <c r="MNS2047" s="220"/>
      <c r="MNT2047" s="220"/>
      <c r="MNU2047" s="220"/>
      <c r="MNV2047" s="220"/>
      <c r="MNW2047" s="220"/>
      <c r="MNX2047" s="220"/>
      <c r="MNY2047" s="220"/>
      <c r="MNZ2047" s="220"/>
      <c r="MOA2047" s="220"/>
      <c r="MOB2047" s="220"/>
      <c r="MOC2047" s="220"/>
      <c r="MOD2047" s="220"/>
      <c r="MOE2047" s="220"/>
      <c r="MOF2047" s="220"/>
      <c r="MOG2047" s="220"/>
      <c r="MOH2047" s="220"/>
      <c r="MOI2047" s="220"/>
      <c r="MOJ2047" s="220"/>
      <c r="MOK2047" s="220"/>
      <c r="MOL2047" s="220"/>
      <c r="MOM2047" s="220"/>
      <c r="MON2047" s="220"/>
      <c r="MOO2047" s="220"/>
      <c r="MOP2047" s="220"/>
      <c r="MOQ2047" s="220"/>
      <c r="MOR2047" s="220"/>
      <c r="MOS2047" s="220"/>
      <c r="MOT2047" s="220"/>
      <c r="MOU2047" s="220"/>
      <c r="MOV2047" s="220"/>
      <c r="MOW2047" s="220"/>
      <c r="MOX2047" s="220"/>
      <c r="MOY2047" s="220"/>
      <c r="MOZ2047" s="220"/>
      <c r="MPA2047" s="220"/>
      <c r="MPB2047" s="220"/>
      <c r="MPC2047" s="220"/>
      <c r="MPD2047" s="220"/>
      <c r="MPE2047" s="220"/>
      <c r="MPF2047" s="220"/>
      <c r="MPG2047" s="220"/>
      <c r="MPH2047" s="220"/>
      <c r="MPI2047" s="220"/>
      <c r="MPJ2047" s="220"/>
      <c r="MPK2047" s="220"/>
      <c r="MPL2047" s="220"/>
      <c r="MPM2047" s="220"/>
      <c r="MPN2047" s="220"/>
      <c r="MPO2047" s="220"/>
      <c r="MPP2047" s="220"/>
      <c r="MPQ2047" s="220"/>
      <c r="MPR2047" s="220"/>
      <c r="MPS2047" s="220"/>
      <c r="MPT2047" s="220"/>
      <c r="MPU2047" s="220"/>
      <c r="MPV2047" s="220"/>
      <c r="MPW2047" s="220"/>
      <c r="MPX2047" s="220"/>
      <c r="MPY2047" s="220"/>
      <c r="MPZ2047" s="220"/>
      <c r="MQA2047" s="220"/>
      <c r="MQB2047" s="220"/>
      <c r="MQC2047" s="220"/>
      <c r="MQD2047" s="220"/>
      <c r="MQE2047" s="220"/>
      <c r="MQF2047" s="220"/>
      <c r="MQG2047" s="220"/>
      <c r="MQH2047" s="220"/>
      <c r="MQI2047" s="220"/>
      <c r="MQJ2047" s="220"/>
      <c r="MQK2047" s="220"/>
      <c r="MQL2047" s="220"/>
      <c r="MQM2047" s="220"/>
      <c r="MQN2047" s="220"/>
      <c r="MQO2047" s="220"/>
      <c r="MQP2047" s="220"/>
      <c r="MQQ2047" s="220"/>
      <c r="MQR2047" s="220"/>
      <c r="MQS2047" s="220"/>
      <c r="MQT2047" s="220"/>
      <c r="MQU2047" s="220"/>
      <c r="MQV2047" s="220"/>
      <c r="MQW2047" s="220"/>
      <c r="MQX2047" s="220"/>
      <c r="MQY2047" s="220"/>
      <c r="MQZ2047" s="220"/>
      <c r="MRA2047" s="220"/>
      <c r="MRB2047" s="220"/>
      <c r="MRC2047" s="220"/>
      <c r="MRD2047" s="220"/>
      <c r="MRE2047" s="220"/>
      <c r="MRF2047" s="220"/>
      <c r="MRG2047" s="220"/>
      <c r="MRH2047" s="220"/>
      <c r="MRI2047" s="220"/>
      <c r="MRJ2047" s="220"/>
      <c r="MRK2047" s="220"/>
      <c r="MRL2047" s="220"/>
      <c r="MRM2047" s="220"/>
      <c r="MRN2047" s="220"/>
      <c r="MRO2047" s="220"/>
      <c r="MRP2047" s="220"/>
      <c r="MRQ2047" s="220"/>
      <c r="MRR2047" s="220"/>
      <c r="MRS2047" s="220"/>
      <c r="MRT2047" s="220"/>
      <c r="MRU2047" s="220"/>
      <c r="MRV2047" s="220"/>
      <c r="MRW2047" s="220"/>
      <c r="MRX2047" s="220"/>
      <c r="MRY2047" s="220"/>
      <c r="MRZ2047" s="220"/>
      <c r="MSA2047" s="220"/>
      <c r="MSB2047" s="220"/>
      <c r="MSC2047" s="220"/>
      <c r="MSD2047" s="220"/>
      <c r="MSE2047" s="220"/>
      <c r="MSF2047" s="220"/>
      <c r="MSG2047" s="220"/>
      <c r="MSH2047" s="220"/>
      <c r="MSI2047" s="220"/>
      <c r="MSJ2047" s="220"/>
      <c r="MSK2047" s="220"/>
      <c r="MSL2047" s="220"/>
      <c r="MSM2047" s="220"/>
      <c r="MSN2047" s="220"/>
      <c r="MSO2047" s="220"/>
      <c r="MSP2047" s="220"/>
      <c r="MSQ2047" s="220"/>
      <c r="MSR2047" s="220"/>
      <c r="MSS2047" s="220"/>
      <c r="MST2047" s="220"/>
      <c r="MSU2047" s="220"/>
      <c r="MSV2047" s="220"/>
      <c r="MSW2047" s="220"/>
      <c r="MSX2047" s="220"/>
      <c r="MSY2047" s="220"/>
      <c r="MSZ2047" s="220"/>
      <c r="MTA2047" s="220"/>
      <c r="MTB2047" s="220"/>
      <c r="MTC2047" s="220"/>
      <c r="MTD2047" s="220"/>
      <c r="MTE2047" s="220"/>
      <c r="MTF2047" s="220"/>
      <c r="MTG2047" s="220"/>
      <c r="MTH2047" s="220"/>
      <c r="MTI2047" s="220"/>
      <c r="MTJ2047" s="220"/>
      <c r="MTK2047" s="220"/>
      <c r="MTL2047" s="220"/>
      <c r="MTM2047" s="220"/>
      <c r="MTN2047" s="220"/>
      <c r="MTO2047" s="220"/>
      <c r="MTP2047" s="220"/>
      <c r="MTQ2047" s="220"/>
      <c r="MTR2047" s="220"/>
      <c r="MTS2047" s="220"/>
      <c r="MTT2047" s="220"/>
      <c r="MTU2047" s="220"/>
      <c r="MTV2047" s="220"/>
      <c r="MTW2047" s="220"/>
      <c r="MTX2047" s="220"/>
      <c r="MTY2047" s="220"/>
      <c r="MTZ2047" s="220"/>
      <c r="MUA2047" s="220"/>
      <c r="MUB2047" s="220"/>
      <c r="MUC2047" s="220"/>
      <c r="MUD2047" s="220"/>
      <c r="MUE2047" s="220"/>
      <c r="MUF2047" s="220"/>
      <c r="MUG2047" s="220"/>
      <c r="MUH2047" s="220"/>
      <c r="MUI2047" s="220"/>
      <c r="MUJ2047" s="220"/>
      <c r="MUK2047" s="220"/>
      <c r="MUL2047" s="220"/>
      <c r="MUM2047" s="220"/>
      <c r="MUN2047" s="220"/>
      <c r="MUO2047" s="220"/>
      <c r="MUP2047" s="220"/>
      <c r="MUQ2047" s="220"/>
      <c r="MUR2047" s="220"/>
      <c r="MUS2047" s="220"/>
      <c r="MUT2047" s="220"/>
      <c r="MUU2047" s="220"/>
      <c r="MUV2047" s="220"/>
      <c r="MUW2047" s="220"/>
      <c r="MUX2047" s="220"/>
      <c r="MUY2047" s="220"/>
      <c r="MUZ2047" s="220"/>
      <c r="MVA2047" s="220"/>
      <c r="MVB2047" s="220"/>
      <c r="MVC2047" s="220"/>
      <c r="MVD2047" s="220"/>
      <c r="MVE2047" s="220"/>
      <c r="MVF2047" s="220"/>
      <c r="MVG2047" s="220"/>
      <c r="MVH2047" s="220"/>
      <c r="MVI2047" s="220"/>
      <c r="MVJ2047" s="220"/>
      <c r="MVK2047" s="220"/>
      <c r="MVL2047" s="220"/>
      <c r="MVM2047" s="220"/>
      <c r="MVN2047" s="220"/>
      <c r="MVO2047" s="220"/>
      <c r="MVP2047" s="220"/>
      <c r="MVQ2047" s="220"/>
      <c r="MVR2047" s="220"/>
      <c r="MVS2047" s="220"/>
      <c r="MVT2047" s="220"/>
      <c r="MVU2047" s="220"/>
      <c r="MVV2047" s="220"/>
      <c r="MVW2047" s="220"/>
      <c r="MVX2047" s="220"/>
      <c r="MVY2047" s="220"/>
      <c r="MVZ2047" s="220"/>
      <c r="MWA2047" s="220"/>
      <c r="MWB2047" s="220"/>
      <c r="MWC2047" s="220"/>
      <c r="MWD2047" s="220"/>
      <c r="MWE2047" s="220"/>
      <c r="MWF2047" s="220"/>
      <c r="MWG2047" s="220"/>
      <c r="MWH2047" s="220"/>
      <c r="MWI2047" s="220"/>
      <c r="MWJ2047" s="220"/>
      <c r="MWK2047" s="220"/>
      <c r="MWL2047" s="220"/>
      <c r="MWM2047" s="220"/>
      <c r="MWN2047" s="220"/>
      <c r="MWO2047" s="220"/>
      <c r="MWP2047" s="220"/>
      <c r="MWQ2047" s="220"/>
      <c r="MWR2047" s="220"/>
      <c r="MWS2047" s="220"/>
      <c r="MWT2047" s="220"/>
      <c r="MWU2047" s="220"/>
      <c r="MWV2047" s="220"/>
      <c r="MWW2047" s="220"/>
      <c r="MWX2047" s="220"/>
      <c r="MWY2047" s="220"/>
      <c r="MWZ2047" s="220"/>
      <c r="MXA2047" s="220"/>
      <c r="MXB2047" s="220"/>
      <c r="MXC2047" s="220"/>
      <c r="MXD2047" s="220"/>
      <c r="MXE2047" s="220"/>
      <c r="MXF2047" s="220"/>
      <c r="MXG2047" s="220"/>
      <c r="MXH2047" s="220"/>
      <c r="MXI2047" s="220"/>
      <c r="MXJ2047" s="220"/>
      <c r="MXK2047" s="220"/>
      <c r="MXL2047" s="220"/>
      <c r="MXM2047" s="220"/>
      <c r="MXN2047" s="220"/>
      <c r="MXO2047" s="220"/>
      <c r="MXP2047" s="220"/>
      <c r="MXQ2047" s="220"/>
      <c r="MXR2047" s="220"/>
      <c r="MXS2047" s="220"/>
      <c r="MXT2047" s="220"/>
      <c r="MXU2047" s="220"/>
      <c r="MXV2047" s="220"/>
      <c r="MXW2047" s="220"/>
      <c r="MXX2047" s="220"/>
      <c r="MXY2047" s="220"/>
      <c r="MXZ2047" s="220"/>
      <c r="MYA2047" s="220"/>
      <c r="MYB2047" s="220"/>
      <c r="MYC2047" s="220"/>
      <c r="MYD2047" s="220"/>
      <c r="MYE2047" s="220"/>
      <c r="MYF2047" s="220"/>
      <c r="MYG2047" s="220"/>
      <c r="MYH2047" s="220"/>
      <c r="MYI2047" s="220"/>
      <c r="MYJ2047" s="220"/>
      <c r="MYK2047" s="220"/>
      <c r="MYL2047" s="220"/>
      <c r="MYM2047" s="220"/>
      <c r="MYN2047" s="220"/>
      <c r="MYO2047" s="220"/>
      <c r="MYP2047" s="220"/>
      <c r="MYQ2047" s="220"/>
      <c r="MYR2047" s="220"/>
      <c r="MYS2047" s="220"/>
      <c r="MYT2047" s="220"/>
      <c r="MYU2047" s="220"/>
      <c r="MYV2047" s="220"/>
      <c r="MYW2047" s="220"/>
      <c r="MYX2047" s="220"/>
      <c r="MYY2047" s="220"/>
      <c r="MYZ2047" s="220"/>
      <c r="MZA2047" s="220"/>
      <c r="MZB2047" s="220"/>
      <c r="MZC2047" s="220"/>
      <c r="MZD2047" s="220"/>
      <c r="MZE2047" s="220"/>
      <c r="MZF2047" s="220"/>
      <c r="MZG2047" s="220"/>
      <c r="MZH2047" s="220"/>
      <c r="MZI2047" s="220"/>
      <c r="MZJ2047" s="220"/>
      <c r="MZK2047" s="220"/>
      <c r="MZL2047" s="220"/>
      <c r="MZM2047" s="220"/>
      <c r="MZN2047" s="220"/>
      <c r="MZO2047" s="220"/>
      <c r="MZP2047" s="220"/>
      <c r="MZQ2047" s="220"/>
      <c r="MZR2047" s="220"/>
      <c r="MZS2047" s="220"/>
      <c r="MZT2047" s="220"/>
      <c r="MZU2047" s="220"/>
      <c r="MZV2047" s="220"/>
      <c r="MZW2047" s="220"/>
      <c r="MZX2047" s="220"/>
      <c r="MZY2047" s="220"/>
      <c r="MZZ2047" s="220"/>
      <c r="NAA2047" s="220"/>
      <c r="NAB2047" s="220"/>
      <c r="NAC2047" s="220"/>
      <c r="NAD2047" s="220"/>
      <c r="NAE2047" s="220"/>
      <c r="NAF2047" s="220"/>
      <c r="NAG2047" s="220"/>
      <c r="NAH2047" s="220"/>
      <c r="NAI2047" s="220"/>
      <c r="NAJ2047" s="220"/>
      <c r="NAK2047" s="220"/>
      <c r="NAL2047" s="220"/>
      <c r="NAM2047" s="220"/>
      <c r="NAN2047" s="220"/>
      <c r="NAO2047" s="220"/>
      <c r="NAP2047" s="220"/>
      <c r="NAQ2047" s="220"/>
      <c r="NAR2047" s="220"/>
      <c r="NAS2047" s="220"/>
      <c r="NAT2047" s="220"/>
      <c r="NAU2047" s="220"/>
      <c r="NAV2047" s="220"/>
      <c r="NAW2047" s="220"/>
      <c r="NAX2047" s="220"/>
      <c r="NAY2047" s="220"/>
      <c r="NAZ2047" s="220"/>
      <c r="NBA2047" s="220"/>
      <c r="NBB2047" s="220"/>
      <c r="NBC2047" s="220"/>
      <c r="NBD2047" s="220"/>
      <c r="NBE2047" s="220"/>
      <c r="NBF2047" s="220"/>
      <c r="NBG2047" s="220"/>
      <c r="NBH2047" s="220"/>
      <c r="NBI2047" s="220"/>
      <c r="NBJ2047" s="220"/>
      <c r="NBK2047" s="220"/>
      <c r="NBL2047" s="220"/>
      <c r="NBM2047" s="220"/>
      <c r="NBN2047" s="220"/>
      <c r="NBO2047" s="220"/>
      <c r="NBP2047" s="220"/>
      <c r="NBQ2047" s="220"/>
      <c r="NBR2047" s="220"/>
      <c r="NBS2047" s="220"/>
      <c r="NBT2047" s="220"/>
      <c r="NBU2047" s="220"/>
      <c r="NBV2047" s="220"/>
      <c r="NBW2047" s="220"/>
      <c r="NBX2047" s="220"/>
      <c r="NBY2047" s="220"/>
      <c r="NBZ2047" s="220"/>
      <c r="NCA2047" s="220"/>
      <c r="NCB2047" s="220"/>
      <c r="NCC2047" s="220"/>
      <c r="NCD2047" s="220"/>
      <c r="NCE2047" s="220"/>
      <c r="NCF2047" s="220"/>
      <c r="NCG2047" s="220"/>
      <c r="NCH2047" s="220"/>
      <c r="NCI2047" s="220"/>
      <c r="NCJ2047" s="220"/>
      <c r="NCK2047" s="220"/>
      <c r="NCL2047" s="220"/>
      <c r="NCM2047" s="220"/>
      <c r="NCN2047" s="220"/>
      <c r="NCO2047" s="220"/>
      <c r="NCP2047" s="220"/>
      <c r="NCQ2047" s="220"/>
      <c r="NCR2047" s="220"/>
      <c r="NCS2047" s="220"/>
      <c r="NCT2047" s="220"/>
      <c r="NCU2047" s="220"/>
      <c r="NCV2047" s="220"/>
      <c r="NCW2047" s="220"/>
      <c r="NCX2047" s="220"/>
      <c r="NCY2047" s="220"/>
      <c r="NCZ2047" s="220"/>
      <c r="NDA2047" s="220"/>
      <c r="NDB2047" s="220"/>
      <c r="NDC2047" s="220"/>
      <c r="NDD2047" s="220"/>
      <c r="NDE2047" s="220"/>
      <c r="NDF2047" s="220"/>
      <c r="NDG2047" s="220"/>
      <c r="NDH2047" s="220"/>
      <c r="NDI2047" s="220"/>
      <c r="NDJ2047" s="220"/>
      <c r="NDK2047" s="220"/>
      <c r="NDL2047" s="220"/>
      <c r="NDM2047" s="220"/>
      <c r="NDN2047" s="220"/>
      <c r="NDO2047" s="220"/>
      <c r="NDP2047" s="220"/>
      <c r="NDQ2047" s="220"/>
      <c r="NDR2047" s="220"/>
      <c r="NDS2047" s="220"/>
      <c r="NDT2047" s="220"/>
      <c r="NDU2047" s="220"/>
      <c r="NDV2047" s="220"/>
      <c r="NDW2047" s="220"/>
      <c r="NDX2047" s="220"/>
      <c r="NDY2047" s="220"/>
      <c r="NDZ2047" s="220"/>
      <c r="NEA2047" s="220"/>
      <c r="NEB2047" s="220"/>
      <c r="NEC2047" s="220"/>
      <c r="NED2047" s="220"/>
      <c r="NEE2047" s="220"/>
      <c r="NEF2047" s="220"/>
      <c r="NEG2047" s="220"/>
      <c r="NEH2047" s="220"/>
      <c r="NEI2047" s="220"/>
      <c r="NEJ2047" s="220"/>
      <c r="NEK2047" s="220"/>
      <c r="NEL2047" s="220"/>
      <c r="NEM2047" s="220"/>
      <c r="NEN2047" s="220"/>
      <c r="NEO2047" s="220"/>
      <c r="NEP2047" s="220"/>
      <c r="NEQ2047" s="220"/>
      <c r="NER2047" s="220"/>
      <c r="NES2047" s="220"/>
      <c r="NET2047" s="220"/>
      <c r="NEU2047" s="220"/>
      <c r="NEV2047" s="220"/>
      <c r="NEW2047" s="220"/>
      <c r="NEX2047" s="220"/>
      <c r="NEY2047" s="220"/>
      <c r="NEZ2047" s="220"/>
      <c r="NFA2047" s="220"/>
      <c r="NFB2047" s="220"/>
      <c r="NFC2047" s="220"/>
      <c r="NFD2047" s="220"/>
      <c r="NFE2047" s="220"/>
      <c r="NFF2047" s="220"/>
      <c r="NFG2047" s="220"/>
      <c r="NFH2047" s="220"/>
      <c r="NFI2047" s="220"/>
      <c r="NFJ2047" s="220"/>
      <c r="NFK2047" s="220"/>
      <c r="NFL2047" s="220"/>
      <c r="NFM2047" s="220"/>
      <c r="NFN2047" s="220"/>
      <c r="NFO2047" s="220"/>
      <c r="NFP2047" s="220"/>
      <c r="NFQ2047" s="220"/>
      <c r="NFR2047" s="220"/>
      <c r="NFS2047" s="220"/>
      <c r="NFT2047" s="220"/>
      <c r="NFU2047" s="220"/>
      <c r="NFV2047" s="220"/>
      <c r="NFW2047" s="220"/>
      <c r="NFX2047" s="220"/>
      <c r="NFY2047" s="220"/>
      <c r="NFZ2047" s="220"/>
      <c r="NGA2047" s="220"/>
      <c r="NGB2047" s="220"/>
      <c r="NGC2047" s="220"/>
      <c r="NGD2047" s="220"/>
      <c r="NGE2047" s="220"/>
      <c r="NGF2047" s="220"/>
      <c r="NGG2047" s="220"/>
      <c r="NGH2047" s="220"/>
      <c r="NGI2047" s="220"/>
      <c r="NGJ2047" s="220"/>
      <c r="NGK2047" s="220"/>
      <c r="NGL2047" s="220"/>
      <c r="NGM2047" s="220"/>
      <c r="NGN2047" s="220"/>
      <c r="NGO2047" s="220"/>
      <c r="NGP2047" s="220"/>
      <c r="NGQ2047" s="220"/>
      <c r="NGR2047" s="220"/>
      <c r="NGS2047" s="220"/>
      <c r="NGT2047" s="220"/>
      <c r="NGU2047" s="220"/>
      <c r="NGV2047" s="220"/>
      <c r="NGW2047" s="220"/>
      <c r="NGX2047" s="220"/>
      <c r="NGY2047" s="220"/>
      <c r="NGZ2047" s="220"/>
      <c r="NHA2047" s="220"/>
      <c r="NHB2047" s="220"/>
      <c r="NHC2047" s="220"/>
      <c r="NHD2047" s="220"/>
      <c r="NHE2047" s="220"/>
      <c r="NHF2047" s="220"/>
      <c r="NHG2047" s="220"/>
      <c r="NHH2047" s="220"/>
      <c r="NHI2047" s="220"/>
      <c r="NHJ2047" s="220"/>
      <c r="NHK2047" s="220"/>
      <c r="NHL2047" s="220"/>
      <c r="NHM2047" s="220"/>
      <c r="NHN2047" s="220"/>
      <c r="NHO2047" s="220"/>
      <c r="NHP2047" s="220"/>
      <c r="NHQ2047" s="220"/>
      <c r="NHR2047" s="220"/>
      <c r="NHS2047" s="220"/>
      <c r="NHT2047" s="220"/>
      <c r="NHU2047" s="220"/>
      <c r="NHV2047" s="220"/>
      <c r="NHW2047" s="220"/>
      <c r="NHX2047" s="220"/>
      <c r="NHY2047" s="220"/>
      <c r="NHZ2047" s="220"/>
      <c r="NIA2047" s="220"/>
      <c r="NIB2047" s="220"/>
      <c r="NIC2047" s="220"/>
      <c r="NID2047" s="220"/>
      <c r="NIE2047" s="220"/>
      <c r="NIF2047" s="220"/>
      <c r="NIG2047" s="220"/>
      <c r="NIH2047" s="220"/>
      <c r="NII2047" s="220"/>
      <c r="NIJ2047" s="220"/>
      <c r="NIK2047" s="220"/>
      <c r="NIL2047" s="220"/>
      <c r="NIM2047" s="220"/>
      <c r="NIN2047" s="220"/>
      <c r="NIO2047" s="220"/>
      <c r="NIP2047" s="220"/>
      <c r="NIQ2047" s="220"/>
      <c r="NIR2047" s="220"/>
      <c r="NIS2047" s="220"/>
      <c r="NIT2047" s="220"/>
      <c r="NIU2047" s="220"/>
      <c r="NIV2047" s="220"/>
      <c r="NIW2047" s="220"/>
      <c r="NIX2047" s="220"/>
      <c r="NIY2047" s="220"/>
      <c r="NIZ2047" s="220"/>
      <c r="NJA2047" s="220"/>
      <c r="NJB2047" s="220"/>
      <c r="NJC2047" s="220"/>
      <c r="NJD2047" s="220"/>
      <c r="NJE2047" s="220"/>
      <c r="NJF2047" s="220"/>
      <c r="NJG2047" s="220"/>
      <c r="NJH2047" s="220"/>
      <c r="NJI2047" s="220"/>
      <c r="NJJ2047" s="220"/>
      <c r="NJK2047" s="220"/>
      <c r="NJL2047" s="220"/>
      <c r="NJM2047" s="220"/>
      <c r="NJN2047" s="220"/>
      <c r="NJO2047" s="220"/>
      <c r="NJP2047" s="220"/>
      <c r="NJQ2047" s="220"/>
      <c r="NJR2047" s="220"/>
      <c r="NJS2047" s="220"/>
      <c r="NJT2047" s="220"/>
      <c r="NJU2047" s="220"/>
      <c r="NJV2047" s="220"/>
      <c r="NJW2047" s="220"/>
      <c r="NJX2047" s="220"/>
      <c r="NJY2047" s="220"/>
      <c r="NJZ2047" s="220"/>
      <c r="NKA2047" s="220"/>
      <c r="NKB2047" s="220"/>
      <c r="NKC2047" s="220"/>
      <c r="NKD2047" s="220"/>
      <c r="NKE2047" s="220"/>
      <c r="NKF2047" s="220"/>
      <c r="NKG2047" s="220"/>
      <c r="NKH2047" s="220"/>
      <c r="NKI2047" s="220"/>
      <c r="NKJ2047" s="220"/>
      <c r="NKK2047" s="220"/>
      <c r="NKL2047" s="220"/>
      <c r="NKM2047" s="220"/>
      <c r="NKN2047" s="220"/>
      <c r="NKO2047" s="220"/>
      <c r="NKP2047" s="220"/>
      <c r="NKQ2047" s="220"/>
      <c r="NKR2047" s="220"/>
      <c r="NKS2047" s="220"/>
      <c r="NKT2047" s="220"/>
      <c r="NKU2047" s="220"/>
      <c r="NKV2047" s="220"/>
      <c r="NKW2047" s="220"/>
      <c r="NKX2047" s="220"/>
      <c r="NKY2047" s="220"/>
      <c r="NKZ2047" s="220"/>
      <c r="NLA2047" s="220"/>
      <c r="NLB2047" s="220"/>
      <c r="NLC2047" s="220"/>
      <c r="NLD2047" s="220"/>
      <c r="NLE2047" s="220"/>
      <c r="NLF2047" s="220"/>
      <c r="NLG2047" s="220"/>
      <c r="NLH2047" s="220"/>
      <c r="NLI2047" s="220"/>
      <c r="NLJ2047" s="220"/>
      <c r="NLK2047" s="220"/>
      <c r="NLL2047" s="220"/>
      <c r="NLM2047" s="220"/>
      <c r="NLN2047" s="220"/>
      <c r="NLO2047" s="220"/>
      <c r="NLP2047" s="220"/>
      <c r="NLQ2047" s="220"/>
      <c r="NLR2047" s="220"/>
      <c r="NLS2047" s="220"/>
      <c r="NLT2047" s="220"/>
      <c r="NLU2047" s="220"/>
      <c r="NLV2047" s="220"/>
      <c r="NLW2047" s="220"/>
      <c r="NLX2047" s="220"/>
      <c r="NLY2047" s="220"/>
      <c r="NLZ2047" s="220"/>
      <c r="NMA2047" s="220"/>
      <c r="NMB2047" s="220"/>
      <c r="NMC2047" s="220"/>
      <c r="NMD2047" s="220"/>
      <c r="NME2047" s="220"/>
      <c r="NMF2047" s="220"/>
      <c r="NMG2047" s="220"/>
      <c r="NMH2047" s="220"/>
      <c r="NMI2047" s="220"/>
      <c r="NMJ2047" s="220"/>
      <c r="NMK2047" s="220"/>
      <c r="NML2047" s="220"/>
      <c r="NMM2047" s="220"/>
      <c r="NMN2047" s="220"/>
      <c r="NMO2047" s="220"/>
      <c r="NMP2047" s="220"/>
      <c r="NMQ2047" s="220"/>
      <c r="NMR2047" s="220"/>
      <c r="NMS2047" s="220"/>
      <c r="NMT2047" s="220"/>
      <c r="NMU2047" s="220"/>
      <c r="NMV2047" s="220"/>
      <c r="NMW2047" s="220"/>
      <c r="NMX2047" s="220"/>
      <c r="NMY2047" s="220"/>
      <c r="NMZ2047" s="220"/>
      <c r="NNA2047" s="220"/>
      <c r="NNB2047" s="220"/>
      <c r="NNC2047" s="220"/>
      <c r="NND2047" s="220"/>
      <c r="NNE2047" s="220"/>
      <c r="NNF2047" s="220"/>
      <c r="NNG2047" s="220"/>
      <c r="NNH2047" s="220"/>
      <c r="NNI2047" s="220"/>
      <c r="NNJ2047" s="220"/>
      <c r="NNK2047" s="220"/>
      <c r="NNL2047" s="220"/>
      <c r="NNM2047" s="220"/>
      <c r="NNN2047" s="220"/>
      <c r="NNO2047" s="220"/>
      <c r="NNP2047" s="220"/>
      <c r="NNQ2047" s="220"/>
      <c r="NNR2047" s="220"/>
      <c r="NNS2047" s="220"/>
      <c r="NNT2047" s="220"/>
      <c r="NNU2047" s="220"/>
      <c r="NNV2047" s="220"/>
      <c r="NNW2047" s="220"/>
      <c r="NNX2047" s="220"/>
      <c r="NNY2047" s="220"/>
      <c r="NNZ2047" s="220"/>
      <c r="NOA2047" s="220"/>
      <c r="NOB2047" s="220"/>
      <c r="NOC2047" s="220"/>
      <c r="NOD2047" s="220"/>
      <c r="NOE2047" s="220"/>
      <c r="NOF2047" s="220"/>
      <c r="NOG2047" s="220"/>
      <c r="NOH2047" s="220"/>
      <c r="NOI2047" s="220"/>
      <c r="NOJ2047" s="220"/>
      <c r="NOK2047" s="220"/>
      <c r="NOL2047" s="220"/>
      <c r="NOM2047" s="220"/>
      <c r="NON2047" s="220"/>
      <c r="NOO2047" s="220"/>
      <c r="NOP2047" s="220"/>
      <c r="NOQ2047" s="220"/>
      <c r="NOR2047" s="220"/>
      <c r="NOS2047" s="220"/>
      <c r="NOT2047" s="220"/>
      <c r="NOU2047" s="220"/>
      <c r="NOV2047" s="220"/>
      <c r="NOW2047" s="220"/>
      <c r="NOX2047" s="220"/>
      <c r="NOY2047" s="220"/>
      <c r="NOZ2047" s="220"/>
      <c r="NPA2047" s="220"/>
      <c r="NPB2047" s="220"/>
      <c r="NPC2047" s="220"/>
      <c r="NPD2047" s="220"/>
      <c r="NPE2047" s="220"/>
      <c r="NPF2047" s="220"/>
      <c r="NPG2047" s="220"/>
      <c r="NPH2047" s="220"/>
      <c r="NPI2047" s="220"/>
      <c r="NPJ2047" s="220"/>
      <c r="NPK2047" s="220"/>
      <c r="NPL2047" s="220"/>
      <c r="NPM2047" s="220"/>
      <c r="NPN2047" s="220"/>
      <c r="NPO2047" s="220"/>
      <c r="NPP2047" s="220"/>
      <c r="NPQ2047" s="220"/>
      <c r="NPR2047" s="220"/>
      <c r="NPS2047" s="220"/>
      <c r="NPT2047" s="220"/>
      <c r="NPU2047" s="220"/>
      <c r="NPV2047" s="220"/>
      <c r="NPW2047" s="220"/>
      <c r="NPX2047" s="220"/>
      <c r="NPY2047" s="220"/>
      <c r="NPZ2047" s="220"/>
      <c r="NQA2047" s="220"/>
      <c r="NQB2047" s="220"/>
      <c r="NQC2047" s="220"/>
      <c r="NQD2047" s="220"/>
      <c r="NQE2047" s="220"/>
      <c r="NQF2047" s="220"/>
      <c r="NQG2047" s="220"/>
      <c r="NQH2047" s="220"/>
      <c r="NQI2047" s="220"/>
      <c r="NQJ2047" s="220"/>
      <c r="NQK2047" s="220"/>
      <c r="NQL2047" s="220"/>
      <c r="NQM2047" s="220"/>
      <c r="NQN2047" s="220"/>
      <c r="NQO2047" s="220"/>
      <c r="NQP2047" s="220"/>
      <c r="NQQ2047" s="220"/>
      <c r="NQR2047" s="220"/>
      <c r="NQS2047" s="220"/>
      <c r="NQT2047" s="220"/>
      <c r="NQU2047" s="220"/>
      <c r="NQV2047" s="220"/>
      <c r="NQW2047" s="220"/>
      <c r="NQX2047" s="220"/>
      <c r="NQY2047" s="220"/>
      <c r="NQZ2047" s="220"/>
      <c r="NRA2047" s="220"/>
      <c r="NRB2047" s="220"/>
      <c r="NRC2047" s="220"/>
      <c r="NRD2047" s="220"/>
      <c r="NRE2047" s="220"/>
      <c r="NRF2047" s="220"/>
      <c r="NRG2047" s="220"/>
      <c r="NRH2047" s="220"/>
      <c r="NRI2047" s="220"/>
      <c r="NRJ2047" s="220"/>
      <c r="NRK2047" s="220"/>
      <c r="NRL2047" s="220"/>
      <c r="NRM2047" s="220"/>
      <c r="NRN2047" s="220"/>
      <c r="NRO2047" s="220"/>
      <c r="NRP2047" s="220"/>
      <c r="NRQ2047" s="220"/>
      <c r="NRR2047" s="220"/>
      <c r="NRS2047" s="220"/>
      <c r="NRT2047" s="220"/>
      <c r="NRU2047" s="220"/>
      <c r="NRV2047" s="220"/>
      <c r="NRW2047" s="220"/>
      <c r="NRX2047" s="220"/>
      <c r="NRY2047" s="220"/>
      <c r="NRZ2047" s="220"/>
      <c r="NSA2047" s="220"/>
      <c r="NSB2047" s="220"/>
      <c r="NSC2047" s="220"/>
      <c r="NSD2047" s="220"/>
      <c r="NSE2047" s="220"/>
      <c r="NSF2047" s="220"/>
      <c r="NSG2047" s="220"/>
      <c r="NSH2047" s="220"/>
      <c r="NSI2047" s="220"/>
      <c r="NSJ2047" s="220"/>
      <c r="NSK2047" s="220"/>
      <c r="NSL2047" s="220"/>
      <c r="NSM2047" s="220"/>
      <c r="NSN2047" s="220"/>
      <c r="NSO2047" s="220"/>
      <c r="NSP2047" s="220"/>
      <c r="NSQ2047" s="220"/>
      <c r="NSR2047" s="220"/>
      <c r="NSS2047" s="220"/>
      <c r="NST2047" s="220"/>
      <c r="NSU2047" s="220"/>
      <c r="NSV2047" s="220"/>
      <c r="NSW2047" s="220"/>
      <c r="NSX2047" s="220"/>
      <c r="NSY2047" s="220"/>
      <c r="NSZ2047" s="220"/>
      <c r="NTA2047" s="220"/>
      <c r="NTB2047" s="220"/>
      <c r="NTC2047" s="220"/>
      <c r="NTD2047" s="220"/>
      <c r="NTE2047" s="220"/>
      <c r="NTF2047" s="220"/>
      <c r="NTG2047" s="220"/>
      <c r="NTH2047" s="220"/>
      <c r="NTI2047" s="220"/>
      <c r="NTJ2047" s="220"/>
      <c r="NTK2047" s="220"/>
      <c r="NTL2047" s="220"/>
      <c r="NTM2047" s="220"/>
      <c r="NTN2047" s="220"/>
      <c r="NTO2047" s="220"/>
      <c r="NTP2047" s="220"/>
      <c r="NTQ2047" s="220"/>
      <c r="NTR2047" s="220"/>
      <c r="NTS2047" s="220"/>
      <c r="NTT2047" s="220"/>
      <c r="NTU2047" s="220"/>
      <c r="NTV2047" s="220"/>
      <c r="NTW2047" s="220"/>
      <c r="NTX2047" s="220"/>
      <c r="NTY2047" s="220"/>
      <c r="NTZ2047" s="220"/>
      <c r="NUA2047" s="220"/>
      <c r="NUB2047" s="220"/>
      <c r="NUC2047" s="220"/>
      <c r="NUD2047" s="220"/>
      <c r="NUE2047" s="220"/>
      <c r="NUF2047" s="220"/>
      <c r="NUG2047" s="220"/>
      <c r="NUH2047" s="220"/>
      <c r="NUI2047" s="220"/>
      <c r="NUJ2047" s="220"/>
      <c r="NUK2047" s="220"/>
      <c r="NUL2047" s="220"/>
      <c r="NUM2047" s="220"/>
      <c r="NUN2047" s="220"/>
      <c r="NUO2047" s="220"/>
      <c r="NUP2047" s="220"/>
      <c r="NUQ2047" s="220"/>
      <c r="NUR2047" s="220"/>
      <c r="NUS2047" s="220"/>
      <c r="NUT2047" s="220"/>
      <c r="NUU2047" s="220"/>
      <c r="NUV2047" s="220"/>
      <c r="NUW2047" s="220"/>
      <c r="NUX2047" s="220"/>
      <c r="NUY2047" s="220"/>
      <c r="NUZ2047" s="220"/>
      <c r="NVA2047" s="220"/>
      <c r="NVB2047" s="220"/>
      <c r="NVC2047" s="220"/>
      <c r="NVD2047" s="220"/>
      <c r="NVE2047" s="220"/>
      <c r="NVF2047" s="220"/>
      <c r="NVG2047" s="220"/>
      <c r="NVH2047" s="220"/>
      <c r="NVI2047" s="220"/>
      <c r="NVJ2047" s="220"/>
      <c r="NVK2047" s="220"/>
      <c r="NVL2047" s="220"/>
      <c r="NVM2047" s="220"/>
      <c r="NVN2047" s="220"/>
      <c r="NVO2047" s="220"/>
      <c r="NVP2047" s="220"/>
      <c r="NVQ2047" s="220"/>
      <c r="NVR2047" s="220"/>
      <c r="NVS2047" s="220"/>
      <c r="NVT2047" s="220"/>
      <c r="NVU2047" s="220"/>
      <c r="NVV2047" s="220"/>
      <c r="NVW2047" s="220"/>
      <c r="NVX2047" s="220"/>
      <c r="NVY2047" s="220"/>
      <c r="NVZ2047" s="220"/>
      <c r="NWA2047" s="220"/>
      <c r="NWB2047" s="220"/>
      <c r="NWC2047" s="220"/>
      <c r="NWD2047" s="220"/>
      <c r="NWE2047" s="220"/>
      <c r="NWF2047" s="220"/>
      <c r="NWG2047" s="220"/>
      <c r="NWH2047" s="220"/>
      <c r="NWI2047" s="220"/>
      <c r="NWJ2047" s="220"/>
      <c r="NWK2047" s="220"/>
      <c r="NWL2047" s="220"/>
      <c r="NWM2047" s="220"/>
      <c r="NWN2047" s="220"/>
      <c r="NWO2047" s="220"/>
      <c r="NWP2047" s="220"/>
      <c r="NWQ2047" s="220"/>
      <c r="NWR2047" s="220"/>
      <c r="NWS2047" s="220"/>
      <c r="NWT2047" s="220"/>
      <c r="NWU2047" s="220"/>
      <c r="NWV2047" s="220"/>
      <c r="NWW2047" s="220"/>
      <c r="NWX2047" s="220"/>
      <c r="NWY2047" s="220"/>
      <c r="NWZ2047" s="220"/>
      <c r="NXA2047" s="220"/>
      <c r="NXB2047" s="220"/>
      <c r="NXC2047" s="220"/>
      <c r="NXD2047" s="220"/>
      <c r="NXE2047" s="220"/>
      <c r="NXF2047" s="220"/>
      <c r="NXG2047" s="220"/>
      <c r="NXH2047" s="220"/>
      <c r="NXI2047" s="220"/>
      <c r="NXJ2047" s="220"/>
      <c r="NXK2047" s="220"/>
      <c r="NXL2047" s="220"/>
      <c r="NXM2047" s="220"/>
      <c r="NXN2047" s="220"/>
      <c r="NXO2047" s="220"/>
      <c r="NXP2047" s="220"/>
      <c r="NXQ2047" s="220"/>
      <c r="NXR2047" s="220"/>
      <c r="NXS2047" s="220"/>
      <c r="NXT2047" s="220"/>
      <c r="NXU2047" s="220"/>
      <c r="NXV2047" s="220"/>
      <c r="NXW2047" s="220"/>
      <c r="NXX2047" s="220"/>
      <c r="NXY2047" s="220"/>
      <c r="NXZ2047" s="220"/>
      <c r="NYA2047" s="220"/>
      <c r="NYB2047" s="220"/>
      <c r="NYC2047" s="220"/>
      <c r="NYD2047" s="220"/>
      <c r="NYE2047" s="220"/>
      <c r="NYF2047" s="220"/>
      <c r="NYG2047" s="220"/>
      <c r="NYH2047" s="220"/>
      <c r="NYI2047" s="220"/>
      <c r="NYJ2047" s="220"/>
      <c r="NYK2047" s="220"/>
      <c r="NYL2047" s="220"/>
      <c r="NYM2047" s="220"/>
      <c r="NYN2047" s="220"/>
      <c r="NYO2047" s="220"/>
      <c r="NYP2047" s="220"/>
      <c r="NYQ2047" s="220"/>
      <c r="NYR2047" s="220"/>
      <c r="NYS2047" s="220"/>
      <c r="NYT2047" s="220"/>
      <c r="NYU2047" s="220"/>
      <c r="NYV2047" s="220"/>
      <c r="NYW2047" s="220"/>
      <c r="NYX2047" s="220"/>
      <c r="NYY2047" s="220"/>
      <c r="NYZ2047" s="220"/>
      <c r="NZA2047" s="220"/>
      <c r="NZB2047" s="220"/>
      <c r="NZC2047" s="220"/>
      <c r="NZD2047" s="220"/>
      <c r="NZE2047" s="220"/>
      <c r="NZF2047" s="220"/>
      <c r="NZG2047" s="220"/>
      <c r="NZH2047" s="220"/>
      <c r="NZI2047" s="220"/>
      <c r="NZJ2047" s="220"/>
      <c r="NZK2047" s="220"/>
      <c r="NZL2047" s="220"/>
      <c r="NZM2047" s="220"/>
      <c r="NZN2047" s="220"/>
      <c r="NZO2047" s="220"/>
      <c r="NZP2047" s="220"/>
      <c r="NZQ2047" s="220"/>
      <c r="NZR2047" s="220"/>
      <c r="NZS2047" s="220"/>
      <c r="NZT2047" s="220"/>
      <c r="NZU2047" s="220"/>
      <c r="NZV2047" s="220"/>
      <c r="NZW2047" s="220"/>
      <c r="NZX2047" s="220"/>
      <c r="NZY2047" s="220"/>
      <c r="NZZ2047" s="220"/>
      <c r="OAA2047" s="220"/>
      <c r="OAB2047" s="220"/>
      <c r="OAC2047" s="220"/>
      <c r="OAD2047" s="220"/>
      <c r="OAE2047" s="220"/>
      <c r="OAF2047" s="220"/>
      <c r="OAG2047" s="220"/>
      <c r="OAH2047" s="220"/>
      <c r="OAI2047" s="220"/>
      <c r="OAJ2047" s="220"/>
      <c r="OAK2047" s="220"/>
      <c r="OAL2047" s="220"/>
      <c r="OAM2047" s="220"/>
      <c r="OAN2047" s="220"/>
      <c r="OAO2047" s="220"/>
      <c r="OAP2047" s="220"/>
      <c r="OAQ2047" s="220"/>
      <c r="OAR2047" s="220"/>
      <c r="OAS2047" s="220"/>
      <c r="OAT2047" s="220"/>
      <c r="OAU2047" s="220"/>
      <c r="OAV2047" s="220"/>
      <c r="OAW2047" s="220"/>
      <c r="OAX2047" s="220"/>
      <c r="OAY2047" s="220"/>
      <c r="OAZ2047" s="220"/>
      <c r="OBA2047" s="220"/>
      <c r="OBB2047" s="220"/>
      <c r="OBC2047" s="220"/>
      <c r="OBD2047" s="220"/>
      <c r="OBE2047" s="220"/>
      <c r="OBF2047" s="220"/>
      <c r="OBG2047" s="220"/>
      <c r="OBH2047" s="220"/>
      <c r="OBI2047" s="220"/>
      <c r="OBJ2047" s="220"/>
      <c r="OBK2047" s="220"/>
      <c r="OBL2047" s="220"/>
      <c r="OBM2047" s="220"/>
      <c r="OBN2047" s="220"/>
      <c r="OBO2047" s="220"/>
      <c r="OBP2047" s="220"/>
      <c r="OBQ2047" s="220"/>
      <c r="OBR2047" s="220"/>
      <c r="OBS2047" s="220"/>
      <c r="OBT2047" s="220"/>
      <c r="OBU2047" s="220"/>
      <c r="OBV2047" s="220"/>
      <c r="OBW2047" s="220"/>
      <c r="OBX2047" s="220"/>
      <c r="OBY2047" s="220"/>
      <c r="OBZ2047" s="220"/>
      <c r="OCA2047" s="220"/>
      <c r="OCB2047" s="220"/>
      <c r="OCC2047" s="220"/>
      <c r="OCD2047" s="220"/>
      <c r="OCE2047" s="220"/>
      <c r="OCF2047" s="220"/>
      <c r="OCG2047" s="220"/>
      <c r="OCH2047" s="220"/>
      <c r="OCI2047" s="220"/>
      <c r="OCJ2047" s="220"/>
      <c r="OCK2047" s="220"/>
      <c r="OCL2047" s="220"/>
      <c r="OCM2047" s="220"/>
      <c r="OCN2047" s="220"/>
      <c r="OCO2047" s="220"/>
      <c r="OCP2047" s="220"/>
      <c r="OCQ2047" s="220"/>
      <c r="OCR2047" s="220"/>
      <c r="OCS2047" s="220"/>
      <c r="OCT2047" s="220"/>
      <c r="OCU2047" s="220"/>
      <c r="OCV2047" s="220"/>
      <c r="OCW2047" s="220"/>
      <c r="OCX2047" s="220"/>
      <c r="OCY2047" s="220"/>
      <c r="OCZ2047" s="220"/>
      <c r="ODA2047" s="220"/>
      <c r="ODB2047" s="220"/>
      <c r="ODC2047" s="220"/>
      <c r="ODD2047" s="220"/>
      <c r="ODE2047" s="220"/>
      <c r="ODF2047" s="220"/>
      <c r="ODG2047" s="220"/>
      <c r="ODH2047" s="220"/>
      <c r="ODI2047" s="220"/>
      <c r="ODJ2047" s="220"/>
      <c r="ODK2047" s="220"/>
      <c r="ODL2047" s="220"/>
      <c r="ODM2047" s="220"/>
      <c r="ODN2047" s="220"/>
      <c r="ODO2047" s="220"/>
      <c r="ODP2047" s="220"/>
      <c r="ODQ2047" s="220"/>
      <c r="ODR2047" s="220"/>
      <c r="ODS2047" s="220"/>
      <c r="ODT2047" s="220"/>
      <c r="ODU2047" s="220"/>
      <c r="ODV2047" s="220"/>
      <c r="ODW2047" s="220"/>
      <c r="ODX2047" s="220"/>
      <c r="ODY2047" s="220"/>
      <c r="ODZ2047" s="220"/>
      <c r="OEA2047" s="220"/>
      <c r="OEB2047" s="220"/>
      <c r="OEC2047" s="220"/>
      <c r="OED2047" s="220"/>
      <c r="OEE2047" s="220"/>
      <c r="OEF2047" s="220"/>
      <c r="OEG2047" s="220"/>
      <c r="OEH2047" s="220"/>
      <c r="OEI2047" s="220"/>
      <c r="OEJ2047" s="220"/>
      <c r="OEK2047" s="220"/>
      <c r="OEL2047" s="220"/>
      <c r="OEM2047" s="220"/>
      <c r="OEN2047" s="220"/>
      <c r="OEO2047" s="220"/>
      <c r="OEP2047" s="220"/>
      <c r="OEQ2047" s="220"/>
      <c r="OER2047" s="220"/>
      <c r="OES2047" s="220"/>
      <c r="OET2047" s="220"/>
      <c r="OEU2047" s="220"/>
      <c r="OEV2047" s="220"/>
      <c r="OEW2047" s="220"/>
      <c r="OEX2047" s="220"/>
      <c r="OEY2047" s="220"/>
      <c r="OEZ2047" s="220"/>
      <c r="OFA2047" s="220"/>
      <c r="OFB2047" s="220"/>
      <c r="OFC2047" s="220"/>
      <c r="OFD2047" s="220"/>
      <c r="OFE2047" s="220"/>
      <c r="OFF2047" s="220"/>
      <c r="OFG2047" s="220"/>
      <c r="OFH2047" s="220"/>
      <c r="OFI2047" s="220"/>
      <c r="OFJ2047" s="220"/>
      <c r="OFK2047" s="220"/>
      <c r="OFL2047" s="220"/>
      <c r="OFM2047" s="220"/>
      <c r="OFN2047" s="220"/>
      <c r="OFO2047" s="220"/>
      <c r="OFP2047" s="220"/>
      <c r="OFQ2047" s="220"/>
      <c r="OFR2047" s="220"/>
      <c r="OFS2047" s="220"/>
      <c r="OFT2047" s="220"/>
      <c r="OFU2047" s="220"/>
      <c r="OFV2047" s="220"/>
      <c r="OFW2047" s="220"/>
      <c r="OFX2047" s="220"/>
      <c r="OFY2047" s="220"/>
      <c r="OFZ2047" s="220"/>
      <c r="OGA2047" s="220"/>
      <c r="OGB2047" s="220"/>
      <c r="OGC2047" s="220"/>
      <c r="OGD2047" s="220"/>
      <c r="OGE2047" s="220"/>
      <c r="OGF2047" s="220"/>
      <c r="OGG2047" s="220"/>
      <c r="OGH2047" s="220"/>
      <c r="OGI2047" s="220"/>
      <c r="OGJ2047" s="220"/>
      <c r="OGK2047" s="220"/>
      <c r="OGL2047" s="220"/>
      <c r="OGM2047" s="220"/>
      <c r="OGN2047" s="220"/>
      <c r="OGO2047" s="220"/>
      <c r="OGP2047" s="220"/>
      <c r="OGQ2047" s="220"/>
      <c r="OGR2047" s="220"/>
      <c r="OGS2047" s="220"/>
      <c r="OGT2047" s="220"/>
      <c r="OGU2047" s="220"/>
      <c r="OGV2047" s="220"/>
      <c r="OGW2047" s="220"/>
      <c r="OGX2047" s="220"/>
      <c r="OGY2047" s="220"/>
      <c r="OGZ2047" s="220"/>
      <c r="OHA2047" s="220"/>
      <c r="OHB2047" s="220"/>
      <c r="OHC2047" s="220"/>
      <c r="OHD2047" s="220"/>
      <c r="OHE2047" s="220"/>
      <c r="OHF2047" s="220"/>
      <c r="OHG2047" s="220"/>
      <c r="OHH2047" s="220"/>
      <c r="OHI2047" s="220"/>
      <c r="OHJ2047" s="220"/>
      <c r="OHK2047" s="220"/>
      <c r="OHL2047" s="220"/>
      <c r="OHM2047" s="220"/>
      <c r="OHN2047" s="220"/>
      <c r="OHO2047" s="220"/>
      <c r="OHP2047" s="220"/>
      <c r="OHQ2047" s="220"/>
      <c r="OHR2047" s="220"/>
      <c r="OHS2047" s="220"/>
      <c r="OHT2047" s="220"/>
      <c r="OHU2047" s="220"/>
      <c r="OHV2047" s="220"/>
      <c r="OHW2047" s="220"/>
      <c r="OHX2047" s="220"/>
      <c r="OHY2047" s="220"/>
      <c r="OHZ2047" s="220"/>
      <c r="OIA2047" s="220"/>
      <c r="OIB2047" s="220"/>
      <c r="OIC2047" s="220"/>
      <c r="OID2047" s="220"/>
      <c r="OIE2047" s="220"/>
      <c r="OIF2047" s="220"/>
      <c r="OIG2047" s="220"/>
      <c r="OIH2047" s="220"/>
      <c r="OII2047" s="220"/>
      <c r="OIJ2047" s="220"/>
      <c r="OIK2047" s="220"/>
      <c r="OIL2047" s="220"/>
      <c r="OIM2047" s="220"/>
      <c r="OIN2047" s="220"/>
      <c r="OIO2047" s="220"/>
      <c r="OIP2047" s="220"/>
      <c r="OIQ2047" s="220"/>
      <c r="OIR2047" s="220"/>
      <c r="OIS2047" s="220"/>
      <c r="OIT2047" s="220"/>
      <c r="OIU2047" s="220"/>
      <c r="OIV2047" s="220"/>
      <c r="OIW2047" s="220"/>
      <c r="OIX2047" s="220"/>
      <c r="OIY2047" s="220"/>
      <c r="OIZ2047" s="220"/>
      <c r="OJA2047" s="220"/>
      <c r="OJB2047" s="220"/>
      <c r="OJC2047" s="220"/>
      <c r="OJD2047" s="220"/>
      <c r="OJE2047" s="220"/>
      <c r="OJF2047" s="220"/>
      <c r="OJG2047" s="220"/>
      <c r="OJH2047" s="220"/>
      <c r="OJI2047" s="220"/>
      <c r="OJJ2047" s="220"/>
      <c r="OJK2047" s="220"/>
      <c r="OJL2047" s="220"/>
      <c r="OJM2047" s="220"/>
      <c r="OJN2047" s="220"/>
      <c r="OJO2047" s="220"/>
      <c r="OJP2047" s="220"/>
      <c r="OJQ2047" s="220"/>
      <c r="OJR2047" s="220"/>
      <c r="OJS2047" s="220"/>
      <c r="OJT2047" s="220"/>
      <c r="OJU2047" s="220"/>
      <c r="OJV2047" s="220"/>
      <c r="OJW2047" s="220"/>
      <c r="OJX2047" s="220"/>
      <c r="OJY2047" s="220"/>
      <c r="OJZ2047" s="220"/>
      <c r="OKA2047" s="220"/>
      <c r="OKB2047" s="220"/>
      <c r="OKC2047" s="220"/>
      <c r="OKD2047" s="220"/>
      <c r="OKE2047" s="220"/>
      <c r="OKF2047" s="220"/>
      <c r="OKG2047" s="220"/>
      <c r="OKH2047" s="220"/>
      <c r="OKI2047" s="220"/>
      <c r="OKJ2047" s="220"/>
      <c r="OKK2047" s="220"/>
      <c r="OKL2047" s="220"/>
      <c r="OKM2047" s="220"/>
      <c r="OKN2047" s="220"/>
      <c r="OKO2047" s="220"/>
      <c r="OKP2047" s="220"/>
      <c r="OKQ2047" s="220"/>
      <c r="OKR2047" s="220"/>
      <c r="OKS2047" s="220"/>
      <c r="OKT2047" s="220"/>
      <c r="OKU2047" s="220"/>
      <c r="OKV2047" s="220"/>
      <c r="OKW2047" s="220"/>
      <c r="OKX2047" s="220"/>
      <c r="OKY2047" s="220"/>
      <c r="OKZ2047" s="220"/>
      <c r="OLA2047" s="220"/>
      <c r="OLB2047" s="220"/>
      <c r="OLC2047" s="220"/>
      <c r="OLD2047" s="220"/>
      <c r="OLE2047" s="220"/>
      <c r="OLF2047" s="220"/>
      <c r="OLG2047" s="220"/>
      <c r="OLH2047" s="220"/>
      <c r="OLI2047" s="220"/>
      <c r="OLJ2047" s="220"/>
      <c r="OLK2047" s="220"/>
      <c r="OLL2047" s="220"/>
      <c r="OLM2047" s="220"/>
      <c r="OLN2047" s="220"/>
      <c r="OLO2047" s="220"/>
      <c r="OLP2047" s="220"/>
      <c r="OLQ2047" s="220"/>
      <c r="OLR2047" s="220"/>
      <c r="OLS2047" s="220"/>
      <c r="OLT2047" s="220"/>
      <c r="OLU2047" s="220"/>
      <c r="OLV2047" s="220"/>
      <c r="OLW2047" s="220"/>
      <c r="OLX2047" s="220"/>
      <c r="OLY2047" s="220"/>
      <c r="OLZ2047" s="220"/>
      <c r="OMA2047" s="220"/>
      <c r="OMB2047" s="220"/>
      <c r="OMC2047" s="220"/>
      <c r="OMD2047" s="220"/>
      <c r="OME2047" s="220"/>
      <c r="OMF2047" s="220"/>
      <c r="OMG2047" s="220"/>
      <c r="OMH2047" s="220"/>
      <c r="OMI2047" s="220"/>
      <c r="OMJ2047" s="220"/>
      <c r="OMK2047" s="220"/>
      <c r="OML2047" s="220"/>
      <c r="OMM2047" s="220"/>
      <c r="OMN2047" s="220"/>
      <c r="OMO2047" s="220"/>
      <c r="OMP2047" s="220"/>
      <c r="OMQ2047" s="220"/>
      <c r="OMR2047" s="220"/>
      <c r="OMS2047" s="220"/>
      <c r="OMT2047" s="220"/>
      <c r="OMU2047" s="220"/>
      <c r="OMV2047" s="220"/>
      <c r="OMW2047" s="220"/>
      <c r="OMX2047" s="220"/>
      <c r="OMY2047" s="220"/>
      <c r="OMZ2047" s="220"/>
      <c r="ONA2047" s="220"/>
      <c r="ONB2047" s="220"/>
      <c r="ONC2047" s="220"/>
      <c r="OND2047" s="220"/>
      <c r="ONE2047" s="220"/>
      <c r="ONF2047" s="220"/>
      <c r="ONG2047" s="220"/>
      <c r="ONH2047" s="220"/>
      <c r="ONI2047" s="220"/>
      <c r="ONJ2047" s="220"/>
      <c r="ONK2047" s="220"/>
      <c r="ONL2047" s="220"/>
      <c r="ONM2047" s="220"/>
      <c r="ONN2047" s="220"/>
      <c r="ONO2047" s="220"/>
      <c r="ONP2047" s="220"/>
      <c r="ONQ2047" s="220"/>
      <c r="ONR2047" s="220"/>
      <c r="ONS2047" s="220"/>
      <c r="ONT2047" s="220"/>
      <c r="ONU2047" s="220"/>
      <c r="ONV2047" s="220"/>
      <c r="ONW2047" s="220"/>
      <c r="ONX2047" s="220"/>
      <c r="ONY2047" s="220"/>
      <c r="ONZ2047" s="220"/>
      <c r="OOA2047" s="220"/>
      <c r="OOB2047" s="220"/>
      <c r="OOC2047" s="220"/>
      <c r="OOD2047" s="220"/>
      <c r="OOE2047" s="220"/>
      <c r="OOF2047" s="220"/>
      <c r="OOG2047" s="220"/>
      <c r="OOH2047" s="220"/>
      <c r="OOI2047" s="220"/>
      <c r="OOJ2047" s="220"/>
      <c r="OOK2047" s="220"/>
      <c r="OOL2047" s="220"/>
      <c r="OOM2047" s="220"/>
      <c r="OON2047" s="220"/>
      <c r="OOO2047" s="220"/>
      <c r="OOP2047" s="220"/>
      <c r="OOQ2047" s="220"/>
      <c r="OOR2047" s="220"/>
      <c r="OOS2047" s="220"/>
      <c r="OOT2047" s="220"/>
      <c r="OOU2047" s="220"/>
      <c r="OOV2047" s="220"/>
      <c r="OOW2047" s="220"/>
      <c r="OOX2047" s="220"/>
      <c r="OOY2047" s="220"/>
      <c r="OOZ2047" s="220"/>
      <c r="OPA2047" s="220"/>
      <c r="OPB2047" s="220"/>
      <c r="OPC2047" s="220"/>
      <c r="OPD2047" s="220"/>
      <c r="OPE2047" s="220"/>
      <c r="OPF2047" s="220"/>
      <c r="OPG2047" s="220"/>
      <c r="OPH2047" s="220"/>
      <c r="OPI2047" s="220"/>
      <c r="OPJ2047" s="220"/>
      <c r="OPK2047" s="220"/>
      <c r="OPL2047" s="220"/>
      <c r="OPM2047" s="220"/>
      <c r="OPN2047" s="220"/>
      <c r="OPO2047" s="220"/>
      <c r="OPP2047" s="220"/>
      <c r="OPQ2047" s="220"/>
      <c r="OPR2047" s="220"/>
      <c r="OPS2047" s="220"/>
      <c r="OPT2047" s="220"/>
      <c r="OPU2047" s="220"/>
      <c r="OPV2047" s="220"/>
      <c r="OPW2047" s="220"/>
      <c r="OPX2047" s="220"/>
      <c r="OPY2047" s="220"/>
      <c r="OPZ2047" s="220"/>
      <c r="OQA2047" s="220"/>
      <c r="OQB2047" s="220"/>
      <c r="OQC2047" s="220"/>
      <c r="OQD2047" s="220"/>
      <c r="OQE2047" s="220"/>
      <c r="OQF2047" s="220"/>
      <c r="OQG2047" s="220"/>
      <c r="OQH2047" s="220"/>
      <c r="OQI2047" s="220"/>
      <c r="OQJ2047" s="220"/>
      <c r="OQK2047" s="220"/>
      <c r="OQL2047" s="220"/>
      <c r="OQM2047" s="220"/>
      <c r="OQN2047" s="220"/>
      <c r="OQO2047" s="220"/>
      <c r="OQP2047" s="220"/>
      <c r="OQQ2047" s="220"/>
      <c r="OQR2047" s="220"/>
      <c r="OQS2047" s="220"/>
      <c r="OQT2047" s="220"/>
      <c r="OQU2047" s="220"/>
      <c r="OQV2047" s="220"/>
      <c r="OQW2047" s="220"/>
      <c r="OQX2047" s="220"/>
      <c r="OQY2047" s="220"/>
      <c r="OQZ2047" s="220"/>
      <c r="ORA2047" s="220"/>
      <c r="ORB2047" s="220"/>
      <c r="ORC2047" s="220"/>
      <c r="ORD2047" s="220"/>
      <c r="ORE2047" s="220"/>
      <c r="ORF2047" s="220"/>
      <c r="ORG2047" s="220"/>
      <c r="ORH2047" s="220"/>
      <c r="ORI2047" s="220"/>
      <c r="ORJ2047" s="220"/>
      <c r="ORK2047" s="220"/>
      <c r="ORL2047" s="220"/>
      <c r="ORM2047" s="220"/>
      <c r="ORN2047" s="220"/>
      <c r="ORO2047" s="220"/>
      <c r="ORP2047" s="220"/>
      <c r="ORQ2047" s="220"/>
      <c r="ORR2047" s="220"/>
      <c r="ORS2047" s="220"/>
      <c r="ORT2047" s="220"/>
      <c r="ORU2047" s="220"/>
      <c r="ORV2047" s="220"/>
      <c r="ORW2047" s="220"/>
      <c r="ORX2047" s="220"/>
      <c r="ORY2047" s="220"/>
      <c r="ORZ2047" s="220"/>
      <c r="OSA2047" s="220"/>
      <c r="OSB2047" s="220"/>
      <c r="OSC2047" s="220"/>
      <c r="OSD2047" s="220"/>
      <c r="OSE2047" s="220"/>
      <c r="OSF2047" s="220"/>
      <c r="OSG2047" s="220"/>
      <c r="OSH2047" s="220"/>
      <c r="OSI2047" s="220"/>
      <c r="OSJ2047" s="220"/>
      <c r="OSK2047" s="220"/>
      <c r="OSL2047" s="220"/>
      <c r="OSM2047" s="220"/>
      <c r="OSN2047" s="220"/>
      <c r="OSO2047" s="220"/>
      <c r="OSP2047" s="220"/>
      <c r="OSQ2047" s="220"/>
      <c r="OSR2047" s="220"/>
      <c r="OSS2047" s="220"/>
      <c r="OST2047" s="220"/>
      <c r="OSU2047" s="220"/>
      <c r="OSV2047" s="220"/>
      <c r="OSW2047" s="220"/>
      <c r="OSX2047" s="220"/>
      <c r="OSY2047" s="220"/>
      <c r="OSZ2047" s="220"/>
      <c r="OTA2047" s="220"/>
      <c r="OTB2047" s="220"/>
      <c r="OTC2047" s="220"/>
      <c r="OTD2047" s="220"/>
      <c r="OTE2047" s="220"/>
      <c r="OTF2047" s="220"/>
      <c r="OTG2047" s="220"/>
      <c r="OTH2047" s="220"/>
      <c r="OTI2047" s="220"/>
      <c r="OTJ2047" s="220"/>
      <c r="OTK2047" s="220"/>
      <c r="OTL2047" s="220"/>
      <c r="OTM2047" s="220"/>
      <c r="OTN2047" s="220"/>
      <c r="OTO2047" s="220"/>
      <c r="OTP2047" s="220"/>
      <c r="OTQ2047" s="220"/>
      <c r="OTR2047" s="220"/>
      <c r="OTS2047" s="220"/>
      <c r="OTT2047" s="220"/>
      <c r="OTU2047" s="220"/>
      <c r="OTV2047" s="220"/>
      <c r="OTW2047" s="220"/>
      <c r="OTX2047" s="220"/>
      <c r="OTY2047" s="220"/>
      <c r="OTZ2047" s="220"/>
      <c r="OUA2047" s="220"/>
      <c r="OUB2047" s="220"/>
      <c r="OUC2047" s="220"/>
      <c r="OUD2047" s="220"/>
      <c r="OUE2047" s="220"/>
      <c r="OUF2047" s="220"/>
      <c r="OUG2047" s="220"/>
      <c r="OUH2047" s="220"/>
      <c r="OUI2047" s="220"/>
      <c r="OUJ2047" s="220"/>
      <c r="OUK2047" s="220"/>
      <c r="OUL2047" s="220"/>
      <c r="OUM2047" s="220"/>
      <c r="OUN2047" s="220"/>
      <c r="OUO2047" s="220"/>
      <c r="OUP2047" s="220"/>
      <c r="OUQ2047" s="220"/>
      <c r="OUR2047" s="220"/>
      <c r="OUS2047" s="220"/>
      <c r="OUT2047" s="220"/>
      <c r="OUU2047" s="220"/>
      <c r="OUV2047" s="220"/>
      <c r="OUW2047" s="220"/>
      <c r="OUX2047" s="220"/>
      <c r="OUY2047" s="220"/>
      <c r="OUZ2047" s="220"/>
      <c r="OVA2047" s="220"/>
      <c r="OVB2047" s="220"/>
      <c r="OVC2047" s="220"/>
      <c r="OVD2047" s="220"/>
      <c r="OVE2047" s="220"/>
      <c r="OVF2047" s="220"/>
      <c r="OVG2047" s="220"/>
      <c r="OVH2047" s="220"/>
      <c r="OVI2047" s="220"/>
      <c r="OVJ2047" s="220"/>
      <c r="OVK2047" s="220"/>
      <c r="OVL2047" s="220"/>
      <c r="OVM2047" s="220"/>
      <c r="OVN2047" s="220"/>
      <c r="OVO2047" s="220"/>
      <c r="OVP2047" s="220"/>
      <c r="OVQ2047" s="220"/>
      <c r="OVR2047" s="220"/>
      <c r="OVS2047" s="220"/>
      <c r="OVT2047" s="220"/>
      <c r="OVU2047" s="220"/>
      <c r="OVV2047" s="220"/>
      <c r="OVW2047" s="220"/>
      <c r="OVX2047" s="220"/>
      <c r="OVY2047" s="220"/>
      <c r="OVZ2047" s="220"/>
      <c r="OWA2047" s="220"/>
      <c r="OWB2047" s="220"/>
      <c r="OWC2047" s="220"/>
      <c r="OWD2047" s="220"/>
      <c r="OWE2047" s="220"/>
      <c r="OWF2047" s="220"/>
      <c r="OWG2047" s="220"/>
      <c r="OWH2047" s="220"/>
      <c r="OWI2047" s="220"/>
      <c r="OWJ2047" s="220"/>
      <c r="OWK2047" s="220"/>
      <c r="OWL2047" s="220"/>
      <c r="OWM2047" s="220"/>
      <c r="OWN2047" s="220"/>
      <c r="OWO2047" s="220"/>
      <c r="OWP2047" s="220"/>
      <c r="OWQ2047" s="220"/>
      <c r="OWR2047" s="220"/>
      <c r="OWS2047" s="220"/>
      <c r="OWT2047" s="220"/>
      <c r="OWU2047" s="220"/>
      <c r="OWV2047" s="220"/>
      <c r="OWW2047" s="220"/>
      <c r="OWX2047" s="220"/>
      <c r="OWY2047" s="220"/>
      <c r="OWZ2047" s="220"/>
      <c r="OXA2047" s="220"/>
      <c r="OXB2047" s="220"/>
      <c r="OXC2047" s="220"/>
      <c r="OXD2047" s="220"/>
      <c r="OXE2047" s="220"/>
      <c r="OXF2047" s="220"/>
      <c r="OXG2047" s="220"/>
      <c r="OXH2047" s="220"/>
      <c r="OXI2047" s="220"/>
      <c r="OXJ2047" s="220"/>
      <c r="OXK2047" s="220"/>
      <c r="OXL2047" s="220"/>
      <c r="OXM2047" s="220"/>
      <c r="OXN2047" s="220"/>
      <c r="OXO2047" s="220"/>
      <c r="OXP2047" s="220"/>
      <c r="OXQ2047" s="220"/>
      <c r="OXR2047" s="220"/>
      <c r="OXS2047" s="220"/>
      <c r="OXT2047" s="220"/>
      <c r="OXU2047" s="220"/>
      <c r="OXV2047" s="220"/>
      <c r="OXW2047" s="220"/>
      <c r="OXX2047" s="220"/>
      <c r="OXY2047" s="220"/>
      <c r="OXZ2047" s="220"/>
      <c r="OYA2047" s="220"/>
      <c r="OYB2047" s="220"/>
      <c r="OYC2047" s="220"/>
      <c r="OYD2047" s="220"/>
      <c r="OYE2047" s="220"/>
      <c r="OYF2047" s="220"/>
      <c r="OYG2047" s="220"/>
      <c r="OYH2047" s="220"/>
      <c r="OYI2047" s="220"/>
      <c r="OYJ2047" s="220"/>
      <c r="OYK2047" s="220"/>
      <c r="OYL2047" s="220"/>
      <c r="OYM2047" s="220"/>
      <c r="OYN2047" s="220"/>
      <c r="OYO2047" s="220"/>
      <c r="OYP2047" s="220"/>
      <c r="OYQ2047" s="220"/>
      <c r="OYR2047" s="220"/>
      <c r="OYS2047" s="220"/>
      <c r="OYT2047" s="220"/>
      <c r="OYU2047" s="220"/>
      <c r="OYV2047" s="220"/>
      <c r="OYW2047" s="220"/>
      <c r="OYX2047" s="220"/>
      <c r="OYY2047" s="220"/>
      <c r="OYZ2047" s="220"/>
      <c r="OZA2047" s="220"/>
      <c r="OZB2047" s="220"/>
      <c r="OZC2047" s="220"/>
      <c r="OZD2047" s="220"/>
      <c r="OZE2047" s="220"/>
      <c r="OZF2047" s="220"/>
      <c r="OZG2047" s="220"/>
      <c r="OZH2047" s="220"/>
      <c r="OZI2047" s="220"/>
      <c r="OZJ2047" s="220"/>
      <c r="OZK2047" s="220"/>
      <c r="OZL2047" s="220"/>
      <c r="OZM2047" s="220"/>
      <c r="OZN2047" s="220"/>
      <c r="OZO2047" s="220"/>
      <c r="OZP2047" s="220"/>
      <c r="OZQ2047" s="220"/>
      <c r="OZR2047" s="220"/>
      <c r="OZS2047" s="220"/>
      <c r="OZT2047" s="220"/>
      <c r="OZU2047" s="220"/>
      <c r="OZV2047" s="220"/>
      <c r="OZW2047" s="220"/>
      <c r="OZX2047" s="220"/>
      <c r="OZY2047" s="220"/>
      <c r="OZZ2047" s="220"/>
      <c r="PAA2047" s="220"/>
      <c r="PAB2047" s="220"/>
      <c r="PAC2047" s="220"/>
      <c r="PAD2047" s="220"/>
      <c r="PAE2047" s="220"/>
      <c r="PAF2047" s="220"/>
      <c r="PAG2047" s="220"/>
      <c r="PAH2047" s="220"/>
      <c r="PAI2047" s="220"/>
      <c r="PAJ2047" s="220"/>
      <c r="PAK2047" s="220"/>
      <c r="PAL2047" s="220"/>
      <c r="PAM2047" s="220"/>
      <c r="PAN2047" s="220"/>
      <c r="PAO2047" s="220"/>
      <c r="PAP2047" s="220"/>
      <c r="PAQ2047" s="220"/>
      <c r="PAR2047" s="220"/>
      <c r="PAS2047" s="220"/>
      <c r="PAT2047" s="220"/>
      <c r="PAU2047" s="220"/>
      <c r="PAV2047" s="220"/>
      <c r="PAW2047" s="220"/>
      <c r="PAX2047" s="220"/>
      <c r="PAY2047" s="220"/>
      <c r="PAZ2047" s="220"/>
      <c r="PBA2047" s="220"/>
      <c r="PBB2047" s="220"/>
      <c r="PBC2047" s="220"/>
      <c r="PBD2047" s="220"/>
      <c r="PBE2047" s="220"/>
      <c r="PBF2047" s="220"/>
      <c r="PBG2047" s="220"/>
      <c r="PBH2047" s="220"/>
      <c r="PBI2047" s="220"/>
      <c r="PBJ2047" s="220"/>
      <c r="PBK2047" s="220"/>
      <c r="PBL2047" s="220"/>
      <c r="PBM2047" s="220"/>
      <c r="PBN2047" s="220"/>
      <c r="PBO2047" s="220"/>
      <c r="PBP2047" s="220"/>
      <c r="PBQ2047" s="220"/>
      <c r="PBR2047" s="220"/>
      <c r="PBS2047" s="220"/>
      <c r="PBT2047" s="220"/>
      <c r="PBU2047" s="220"/>
      <c r="PBV2047" s="220"/>
      <c r="PBW2047" s="220"/>
      <c r="PBX2047" s="220"/>
      <c r="PBY2047" s="220"/>
      <c r="PBZ2047" s="220"/>
      <c r="PCA2047" s="220"/>
      <c r="PCB2047" s="220"/>
      <c r="PCC2047" s="220"/>
      <c r="PCD2047" s="220"/>
      <c r="PCE2047" s="220"/>
      <c r="PCF2047" s="220"/>
      <c r="PCG2047" s="220"/>
      <c r="PCH2047" s="220"/>
      <c r="PCI2047" s="220"/>
      <c r="PCJ2047" s="220"/>
      <c r="PCK2047" s="220"/>
      <c r="PCL2047" s="220"/>
      <c r="PCM2047" s="220"/>
      <c r="PCN2047" s="220"/>
      <c r="PCO2047" s="220"/>
      <c r="PCP2047" s="220"/>
      <c r="PCQ2047" s="220"/>
      <c r="PCR2047" s="220"/>
      <c r="PCS2047" s="220"/>
      <c r="PCT2047" s="220"/>
      <c r="PCU2047" s="220"/>
      <c r="PCV2047" s="220"/>
      <c r="PCW2047" s="220"/>
      <c r="PCX2047" s="220"/>
      <c r="PCY2047" s="220"/>
      <c r="PCZ2047" s="220"/>
      <c r="PDA2047" s="220"/>
      <c r="PDB2047" s="220"/>
      <c r="PDC2047" s="220"/>
      <c r="PDD2047" s="220"/>
      <c r="PDE2047" s="220"/>
      <c r="PDF2047" s="220"/>
      <c r="PDG2047" s="220"/>
      <c r="PDH2047" s="220"/>
      <c r="PDI2047" s="220"/>
      <c r="PDJ2047" s="220"/>
      <c r="PDK2047" s="220"/>
      <c r="PDL2047" s="220"/>
      <c r="PDM2047" s="220"/>
      <c r="PDN2047" s="220"/>
      <c r="PDO2047" s="220"/>
      <c r="PDP2047" s="220"/>
      <c r="PDQ2047" s="220"/>
      <c r="PDR2047" s="220"/>
      <c r="PDS2047" s="220"/>
      <c r="PDT2047" s="220"/>
      <c r="PDU2047" s="220"/>
      <c r="PDV2047" s="220"/>
      <c r="PDW2047" s="220"/>
      <c r="PDX2047" s="220"/>
      <c r="PDY2047" s="220"/>
      <c r="PDZ2047" s="220"/>
      <c r="PEA2047" s="220"/>
      <c r="PEB2047" s="220"/>
      <c r="PEC2047" s="220"/>
      <c r="PED2047" s="220"/>
      <c r="PEE2047" s="220"/>
      <c r="PEF2047" s="220"/>
      <c r="PEG2047" s="220"/>
      <c r="PEH2047" s="220"/>
      <c r="PEI2047" s="220"/>
      <c r="PEJ2047" s="220"/>
      <c r="PEK2047" s="220"/>
      <c r="PEL2047" s="220"/>
      <c r="PEM2047" s="220"/>
      <c r="PEN2047" s="220"/>
      <c r="PEO2047" s="220"/>
      <c r="PEP2047" s="220"/>
      <c r="PEQ2047" s="220"/>
      <c r="PER2047" s="220"/>
      <c r="PES2047" s="220"/>
      <c r="PET2047" s="220"/>
      <c r="PEU2047" s="220"/>
      <c r="PEV2047" s="220"/>
      <c r="PEW2047" s="220"/>
      <c r="PEX2047" s="220"/>
      <c r="PEY2047" s="220"/>
      <c r="PEZ2047" s="220"/>
      <c r="PFA2047" s="220"/>
      <c r="PFB2047" s="220"/>
      <c r="PFC2047" s="220"/>
      <c r="PFD2047" s="220"/>
      <c r="PFE2047" s="220"/>
      <c r="PFF2047" s="220"/>
      <c r="PFG2047" s="220"/>
      <c r="PFH2047" s="220"/>
      <c r="PFI2047" s="220"/>
      <c r="PFJ2047" s="220"/>
      <c r="PFK2047" s="220"/>
      <c r="PFL2047" s="220"/>
      <c r="PFM2047" s="220"/>
      <c r="PFN2047" s="220"/>
      <c r="PFO2047" s="220"/>
      <c r="PFP2047" s="220"/>
      <c r="PFQ2047" s="220"/>
      <c r="PFR2047" s="220"/>
      <c r="PFS2047" s="220"/>
      <c r="PFT2047" s="220"/>
      <c r="PFU2047" s="220"/>
      <c r="PFV2047" s="220"/>
      <c r="PFW2047" s="220"/>
      <c r="PFX2047" s="220"/>
      <c r="PFY2047" s="220"/>
      <c r="PFZ2047" s="220"/>
      <c r="PGA2047" s="220"/>
      <c r="PGB2047" s="220"/>
      <c r="PGC2047" s="220"/>
      <c r="PGD2047" s="220"/>
      <c r="PGE2047" s="220"/>
      <c r="PGF2047" s="220"/>
      <c r="PGG2047" s="220"/>
      <c r="PGH2047" s="220"/>
      <c r="PGI2047" s="220"/>
      <c r="PGJ2047" s="220"/>
      <c r="PGK2047" s="220"/>
      <c r="PGL2047" s="220"/>
      <c r="PGM2047" s="220"/>
      <c r="PGN2047" s="220"/>
      <c r="PGO2047" s="220"/>
      <c r="PGP2047" s="220"/>
      <c r="PGQ2047" s="220"/>
      <c r="PGR2047" s="220"/>
      <c r="PGS2047" s="220"/>
      <c r="PGT2047" s="220"/>
      <c r="PGU2047" s="220"/>
      <c r="PGV2047" s="220"/>
      <c r="PGW2047" s="220"/>
      <c r="PGX2047" s="220"/>
      <c r="PGY2047" s="220"/>
      <c r="PGZ2047" s="220"/>
      <c r="PHA2047" s="220"/>
      <c r="PHB2047" s="220"/>
      <c r="PHC2047" s="220"/>
      <c r="PHD2047" s="220"/>
      <c r="PHE2047" s="220"/>
      <c r="PHF2047" s="220"/>
      <c r="PHG2047" s="220"/>
      <c r="PHH2047" s="220"/>
      <c r="PHI2047" s="220"/>
      <c r="PHJ2047" s="220"/>
      <c r="PHK2047" s="220"/>
      <c r="PHL2047" s="220"/>
      <c r="PHM2047" s="220"/>
      <c r="PHN2047" s="220"/>
      <c r="PHO2047" s="220"/>
      <c r="PHP2047" s="220"/>
      <c r="PHQ2047" s="220"/>
      <c r="PHR2047" s="220"/>
      <c r="PHS2047" s="220"/>
      <c r="PHT2047" s="220"/>
      <c r="PHU2047" s="220"/>
      <c r="PHV2047" s="220"/>
      <c r="PHW2047" s="220"/>
      <c r="PHX2047" s="220"/>
      <c r="PHY2047" s="220"/>
      <c r="PHZ2047" s="220"/>
      <c r="PIA2047" s="220"/>
      <c r="PIB2047" s="220"/>
      <c r="PIC2047" s="220"/>
      <c r="PID2047" s="220"/>
      <c r="PIE2047" s="220"/>
      <c r="PIF2047" s="220"/>
      <c r="PIG2047" s="220"/>
      <c r="PIH2047" s="220"/>
      <c r="PII2047" s="220"/>
      <c r="PIJ2047" s="220"/>
      <c r="PIK2047" s="220"/>
      <c r="PIL2047" s="220"/>
      <c r="PIM2047" s="220"/>
      <c r="PIN2047" s="220"/>
      <c r="PIO2047" s="220"/>
      <c r="PIP2047" s="220"/>
      <c r="PIQ2047" s="220"/>
      <c r="PIR2047" s="220"/>
      <c r="PIS2047" s="220"/>
      <c r="PIT2047" s="220"/>
      <c r="PIU2047" s="220"/>
      <c r="PIV2047" s="220"/>
      <c r="PIW2047" s="220"/>
      <c r="PIX2047" s="220"/>
      <c r="PIY2047" s="220"/>
      <c r="PIZ2047" s="220"/>
      <c r="PJA2047" s="220"/>
      <c r="PJB2047" s="220"/>
      <c r="PJC2047" s="220"/>
      <c r="PJD2047" s="220"/>
      <c r="PJE2047" s="220"/>
      <c r="PJF2047" s="220"/>
      <c r="PJG2047" s="220"/>
      <c r="PJH2047" s="220"/>
      <c r="PJI2047" s="220"/>
      <c r="PJJ2047" s="220"/>
      <c r="PJK2047" s="220"/>
      <c r="PJL2047" s="220"/>
      <c r="PJM2047" s="220"/>
      <c r="PJN2047" s="220"/>
      <c r="PJO2047" s="220"/>
      <c r="PJP2047" s="220"/>
      <c r="PJQ2047" s="220"/>
      <c r="PJR2047" s="220"/>
      <c r="PJS2047" s="220"/>
      <c r="PJT2047" s="220"/>
      <c r="PJU2047" s="220"/>
      <c r="PJV2047" s="220"/>
      <c r="PJW2047" s="220"/>
      <c r="PJX2047" s="220"/>
      <c r="PJY2047" s="220"/>
      <c r="PJZ2047" s="220"/>
      <c r="PKA2047" s="220"/>
      <c r="PKB2047" s="220"/>
      <c r="PKC2047" s="220"/>
      <c r="PKD2047" s="220"/>
      <c r="PKE2047" s="220"/>
      <c r="PKF2047" s="220"/>
      <c r="PKG2047" s="220"/>
      <c r="PKH2047" s="220"/>
      <c r="PKI2047" s="220"/>
      <c r="PKJ2047" s="220"/>
      <c r="PKK2047" s="220"/>
      <c r="PKL2047" s="220"/>
      <c r="PKM2047" s="220"/>
      <c r="PKN2047" s="220"/>
      <c r="PKO2047" s="220"/>
      <c r="PKP2047" s="220"/>
      <c r="PKQ2047" s="220"/>
      <c r="PKR2047" s="220"/>
      <c r="PKS2047" s="220"/>
      <c r="PKT2047" s="220"/>
      <c r="PKU2047" s="220"/>
      <c r="PKV2047" s="220"/>
      <c r="PKW2047" s="220"/>
      <c r="PKX2047" s="220"/>
      <c r="PKY2047" s="220"/>
      <c r="PKZ2047" s="220"/>
      <c r="PLA2047" s="220"/>
      <c r="PLB2047" s="220"/>
      <c r="PLC2047" s="220"/>
      <c r="PLD2047" s="220"/>
      <c r="PLE2047" s="220"/>
      <c r="PLF2047" s="220"/>
      <c r="PLG2047" s="220"/>
      <c r="PLH2047" s="220"/>
      <c r="PLI2047" s="220"/>
      <c r="PLJ2047" s="220"/>
      <c r="PLK2047" s="220"/>
      <c r="PLL2047" s="220"/>
      <c r="PLM2047" s="220"/>
      <c r="PLN2047" s="220"/>
      <c r="PLO2047" s="220"/>
      <c r="PLP2047" s="220"/>
      <c r="PLQ2047" s="220"/>
      <c r="PLR2047" s="220"/>
      <c r="PLS2047" s="220"/>
      <c r="PLT2047" s="220"/>
      <c r="PLU2047" s="220"/>
      <c r="PLV2047" s="220"/>
      <c r="PLW2047" s="220"/>
      <c r="PLX2047" s="220"/>
      <c r="PLY2047" s="220"/>
      <c r="PLZ2047" s="220"/>
      <c r="PMA2047" s="220"/>
      <c r="PMB2047" s="220"/>
      <c r="PMC2047" s="220"/>
      <c r="PMD2047" s="220"/>
      <c r="PME2047" s="220"/>
      <c r="PMF2047" s="220"/>
      <c r="PMG2047" s="220"/>
      <c r="PMH2047" s="220"/>
      <c r="PMI2047" s="220"/>
      <c r="PMJ2047" s="220"/>
      <c r="PMK2047" s="220"/>
      <c r="PML2047" s="220"/>
      <c r="PMM2047" s="220"/>
      <c r="PMN2047" s="220"/>
      <c r="PMO2047" s="220"/>
      <c r="PMP2047" s="220"/>
      <c r="PMQ2047" s="220"/>
      <c r="PMR2047" s="220"/>
      <c r="PMS2047" s="220"/>
      <c r="PMT2047" s="220"/>
      <c r="PMU2047" s="220"/>
      <c r="PMV2047" s="220"/>
      <c r="PMW2047" s="220"/>
      <c r="PMX2047" s="220"/>
      <c r="PMY2047" s="220"/>
      <c r="PMZ2047" s="220"/>
      <c r="PNA2047" s="220"/>
      <c r="PNB2047" s="220"/>
      <c r="PNC2047" s="220"/>
      <c r="PND2047" s="220"/>
      <c r="PNE2047" s="220"/>
      <c r="PNF2047" s="220"/>
      <c r="PNG2047" s="220"/>
      <c r="PNH2047" s="220"/>
      <c r="PNI2047" s="220"/>
      <c r="PNJ2047" s="220"/>
      <c r="PNK2047" s="220"/>
      <c r="PNL2047" s="220"/>
      <c r="PNM2047" s="220"/>
      <c r="PNN2047" s="220"/>
      <c r="PNO2047" s="220"/>
      <c r="PNP2047" s="220"/>
      <c r="PNQ2047" s="220"/>
      <c r="PNR2047" s="220"/>
      <c r="PNS2047" s="220"/>
      <c r="PNT2047" s="220"/>
      <c r="PNU2047" s="220"/>
      <c r="PNV2047" s="220"/>
      <c r="PNW2047" s="220"/>
      <c r="PNX2047" s="220"/>
      <c r="PNY2047" s="220"/>
      <c r="PNZ2047" s="220"/>
      <c r="POA2047" s="220"/>
      <c r="POB2047" s="220"/>
      <c r="POC2047" s="220"/>
      <c r="POD2047" s="220"/>
      <c r="POE2047" s="220"/>
      <c r="POF2047" s="220"/>
      <c r="POG2047" s="220"/>
      <c r="POH2047" s="220"/>
      <c r="POI2047" s="220"/>
      <c r="POJ2047" s="220"/>
      <c r="POK2047" s="220"/>
      <c r="POL2047" s="220"/>
      <c r="POM2047" s="220"/>
      <c r="PON2047" s="220"/>
      <c r="POO2047" s="220"/>
      <c r="POP2047" s="220"/>
      <c r="POQ2047" s="220"/>
      <c r="POR2047" s="220"/>
      <c r="POS2047" s="220"/>
      <c r="POT2047" s="220"/>
      <c r="POU2047" s="220"/>
      <c r="POV2047" s="220"/>
      <c r="POW2047" s="220"/>
      <c r="POX2047" s="220"/>
      <c r="POY2047" s="220"/>
      <c r="POZ2047" s="220"/>
      <c r="PPA2047" s="220"/>
      <c r="PPB2047" s="220"/>
      <c r="PPC2047" s="220"/>
      <c r="PPD2047" s="220"/>
      <c r="PPE2047" s="220"/>
      <c r="PPF2047" s="220"/>
      <c r="PPG2047" s="220"/>
      <c r="PPH2047" s="220"/>
      <c r="PPI2047" s="220"/>
      <c r="PPJ2047" s="220"/>
      <c r="PPK2047" s="220"/>
      <c r="PPL2047" s="220"/>
      <c r="PPM2047" s="220"/>
      <c r="PPN2047" s="220"/>
      <c r="PPO2047" s="220"/>
      <c r="PPP2047" s="220"/>
      <c r="PPQ2047" s="220"/>
      <c r="PPR2047" s="220"/>
      <c r="PPS2047" s="220"/>
      <c r="PPT2047" s="220"/>
      <c r="PPU2047" s="220"/>
      <c r="PPV2047" s="220"/>
      <c r="PPW2047" s="220"/>
      <c r="PPX2047" s="220"/>
      <c r="PPY2047" s="220"/>
      <c r="PPZ2047" s="220"/>
      <c r="PQA2047" s="220"/>
      <c r="PQB2047" s="220"/>
      <c r="PQC2047" s="220"/>
      <c r="PQD2047" s="220"/>
      <c r="PQE2047" s="220"/>
      <c r="PQF2047" s="220"/>
      <c r="PQG2047" s="220"/>
      <c r="PQH2047" s="220"/>
      <c r="PQI2047" s="220"/>
      <c r="PQJ2047" s="220"/>
      <c r="PQK2047" s="220"/>
      <c r="PQL2047" s="220"/>
      <c r="PQM2047" s="220"/>
      <c r="PQN2047" s="220"/>
      <c r="PQO2047" s="220"/>
      <c r="PQP2047" s="220"/>
      <c r="PQQ2047" s="220"/>
      <c r="PQR2047" s="220"/>
      <c r="PQS2047" s="220"/>
      <c r="PQT2047" s="220"/>
      <c r="PQU2047" s="220"/>
      <c r="PQV2047" s="220"/>
      <c r="PQW2047" s="220"/>
      <c r="PQX2047" s="220"/>
      <c r="PQY2047" s="220"/>
      <c r="PQZ2047" s="220"/>
      <c r="PRA2047" s="220"/>
      <c r="PRB2047" s="220"/>
      <c r="PRC2047" s="220"/>
      <c r="PRD2047" s="220"/>
      <c r="PRE2047" s="220"/>
      <c r="PRF2047" s="220"/>
      <c r="PRG2047" s="220"/>
      <c r="PRH2047" s="220"/>
      <c r="PRI2047" s="220"/>
      <c r="PRJ2047" s="220"/>
      <c r="PRK2047" s="220"/>
      <c r="PRL2047" s="220"/>
      <c r="PRM2047" s="220"/>
      <c r="PRN2047" s="220"/>
      <c r="PRO2047" s="220"/>
      <c r="PRP2047" s="220"/>
      <c r="PRQ2047" s="220"/>
      <c r="PRR2047" s="220"/>
      <c r="PRS2047" s="220"/>
      <c r="PRT2047" s="220"/>
      <c r="PRU2047" s="220"/>
      <c r="PRV2047" s="220"/>
      <c r="PRW2047" s="220"/>
      <c r="PRX2047" s="220"/>
      <c r="PRY2047" s="220"/>
      <c r="PRZ2047" s="220"/>
      <c r="PSA2047" s="220"/>
      <c r="PSB2047" s="220"/>
      <c r="PSC2047" s="220"/>
      <c r="PSD2047" s="220"/>
      <c r="PSE2047" s="220"/>
      <c r="PSF2047" s="220"/>
      <c r="PSG2047" s="220"/>
      <c r="PSH2047" s="220"/>
      <c r="PSI2047" s="220"/>
      <c r="PSJ2047" s="220"/>
      <c r="PSK2047" s="220"/>
      <c r="PSL2047" s="220"/>
      <c r="PSM2047" s="220"/>
      <c r="PSN2047" s="220"/>
      <c r="PSO2047" s="220"/>
      <c r="PSP2047" s="220"/>
      <c r="PSQ2047" s="220"/>
      <c r="PSR2047" s="220"/>
      <c r="PSS2047" s="220"/>
      <c r="PST2047" s="220"/>
      <c r="PSU2047" s="220"/>
      <c r="PSV2047" s="220"/>
      <c r="PSW2047" s="220"/>
      <c r="PSX2047" s="220"/>
      <c r="PSY2047" s="220"/>
      <c r="PSZ2047" s="220"/>
      <c r="PTA2047" s="220"/>
      <c r="PTB2047" s="220"/>
      <c r="PTC2047" s="220"/>
      <c r="PTD2047" s="220"/>
      <c r="PTE2047" s="220"/>
      <c r="PTF2047" s="220"/>
      <c r="PTG2047" s="220"/>
      <c r="PTH2047" s="220"/>
      <c r="PTI2047" s="220"/>
      <c r="PTJ2047" s="220"/>
      <c r="PTK2047" s="220"/>
      <c r="PTL2047" s="220"/>
      <c r="PTM2047" s="220"/>
      <c r="PTN2047" s="220"/>
      <c r="PTO2047" s="220"/>
      <c r="PTP2047" s="220"/>
      <c r="PTQ2047" s="220"/>
      <c r="PTR2047" s="220"/>
      <c r="PTS2047" s="220"/>
      <c r="PTT2047" s="220"/>
      <c r="PTU2047" s="220"/>
      <c r="PTV2047" s="220"/>
      <c r="PTW2047" s="220"/>
      <c r="PTX2047" s="220"/>
      <c r="PTY2047" s="220"/>
      <c r="PTZ2047" s="220"/>
      <c r="PUA2047" s="220"/>
      <c r="PUB2047" s="220"/>
      <c r="PUC2047" s="220"/>
      <c r="PUD2047" s="220"/>
      <c r="PUE2047" s="220"/>
      <c r="PUF2047" s="220"/>
      <c r="PUG2047" s="220"/>
      <c r="PUH2047" s="220"/>
      <c r="PUI2047" s="220"/>
      <c r="PUJ2047" s="220"/>
      <c r="PUK2047" s="220"/>
      <c r="PUL2047" s="220"/>
      <c r="PUM2047" s="220"/>
      <c r="PUN2047" s="220"/>
      <c r="PUO2047" s="220"/>
      <c r="PUP2047" s="220"/>
      <c r="PUQ2047" s="220"/>
      <c r="PUR2047" s="220"/>
      <c r="PUS2047" s="220"/>
      <c r="PUT2047" s="220"/>
      <c r="PUU2047" s="220"/>
      <c r="PUV2047" s="220"/>
      <c r="PUW2047" s="220"/>
      <c r="PUX2047" s="220"/>
      <c r="PUY2047" s="220"/>
      <c r="PUZ2047" s="220"/>
      <c r="PVA2047" s="220"/>
      <c r="PVB2047" s="220"/>
      <c r="PVC2047" s="220"/>
      <c r="PVD2047" s="220"/>
      <c r="PVE2047" s="220"/>
      <c r="PVF2047" s="220"/>
      <c r="PVG2047" s="220"/>
      <c r="PVH2047" s="220"/>
      <c r="PVI2047" s="220"/>
      <c r="PVJ2047" s="220"/>
      <c r="PVK2047" s="220"/>
      <c r="PVL2047" s="220"/>
      <c r="PVM2047" s="220"/>
      <c r="PVN2047" s="220"/>
      <c r="PVO2047" s="220"/>
      <c r="PVP2047" s="220"/>
      <c r="PVQ2047" s="220"/>
      <c r="PVR2047" s="220"/>
      <c r="PVS2047" s="220"/>
      <c r="PVT2047" s="220"/>
      <c r="PVU2047" s="220"/>
      <c r="PVV2047" s="220"/>
      <c r="PVW2047" s="220"/>
      <c r="PVX2047" s="220"/>
      <c r="PVY2047" s="220"/>
      <c r="PVZ2047" s="220"/>
      <c r="PWA2047" s="220"/>
      <c r="PWB2047" s="220"/>
      <c r="PWC2047" s="220"/>
      <c r="PWD2047" s="220"/>
      <c r="PWE2047" s="220"/>
      <c r="PWF2047" s="220"/>
      <c r="PWG2047" s="220"/>
      <c r="PWH2047" s="220"/>
      <c r="PWI2047" s="220"/>
      <c r="PWJ2047" s="220"/>
      <c r="PWK2047" s="220"/>
      <c r="PWL2047" s="220"/>
      <c r="PWM2047" s="220"/>
      <c r="PWN2047" s="220"/>
      <c r="PWO2047" s="220"/>
      <c r="PWP2047" s="220"/>
      <c r="PWQ2047" s="220"/>
      <c r="PWR2047" s="220"/>
      <c r="PWS2047" s="220"/>
      <c r="PWT2047" s="220"/>
      <c r="PWU2047" s="220"/>
      <c r="PWV2047" s="220"/>
      <c r="PWW2047" s="220"/>
      <c r="PWX2047" s="220"/>
      <c r="PWY2047" s="220"/>
      <c r="PWZ2047" s="220"/>
      <c r="PXA2047" s="220"/>
      <c r="PXB2047" s="220"/>
      <c r="PXC2047" s="220"/>
      <c r="PXD2047" s="220"/>
      <c r="PXE2047" s="220"/>
      <c r="PXF2047" s="220"/>
      <c r="PXG2047" s="220"/>
      <c r="PXH2047" s="220"/>
      <c r="PXI2047" s="220"/>
      <c r="PXJ2047" s="220"/>
      <c r="PXK2047" s="220"/>
      <c r="PXL2047" s="220"/>
      <c r="PXM2047" s="220"/>
      <c r="PXN2047" s="220"/>
      <c r="PXO2047" s="220"/>
      <c r="PXP2047" s="220"/>
      <c r="PXQ2047" s="220"/>
      <c r="PXR2047" s="220"/>
      <c r="PXS2047" s="220"/>
      <c r="PXT2047" s="220"/>
      <c r="PXU2047" s="220"/>
      <c r="PXV2047" s="220"/>
      <c r="PXW2047" s="220"/>
      <c r="PXX2047" s="220"/>
      <c r="PXY2047" s="220"/>
      <c r="PXZ2047" s="220"/>
      <c r="PYA2047" s="220"/>
      <c r="PYB2047" s="220"/>
      <c r="PYC2047" s="220"/>
      <c r="PYD2047" s="220"/>
      <c r="PYE2047" s="220"/>
      <c r="PYF2047" s="220"/>
      <c r="PYG2047" s="220"/>
      <c r="PYH2047" s="220"/>
      <c r="PYI2047" s="220"/>
      <c r="PYJ2047" s="220"/>
      <c r="PYK2047" s="220"/>
      <c r="PYL2047" s="220"/>
      <c r="PYM2047" s="220"/>
      <c r="PYN2047" s="220"/>
      <c r="PYO2047" s="220"/>
      <c r="PYP2047" s="220"/>
      <c r="PYQ2047" s="220"/>
      <c r="PYR2047" s="220"/>
      <c r="PYS2047" s="220"/>
      <c r="PYT2047" s="220"/>
      <c r="PYU2047" s="220"/>
      <c r="PYV2047" s="220"/>
      <c r="PYW2047" s="220"/>
      <c r="PYX2047" s="220"/>
      <c r="PYY2047" s="220"/>
      <c r="PYZ2047" s="220"/>
      <c r="PZA2047" s="220"/>
      <c r="PZB2047" s="220"/>
      <c r="PZC2047" s="220"/>
      <c r="PZD2047" s="220"/>
      <c r="PZE2047" s="220"/>
      <c r="PZF2047" s="220"/>
      <c r="PZG2047" s="220"/>
      <c r="PZH2047" s="220"/>
      <c r="PZI2047" s="220"/>
      <c r="PZJ2047" s="220"/>
      <c r="PZK2047" s="220"/>
      <c r="PZL2047" s="220"/>
      <c r="PZM2047" s="220"/>
      <c r="PZN2047" s="220"/>
      <c r="PZO2047" s="220"/>
      <c r="PZP2047" s="220"/>
      <c r="PZQ2047" s="220"/>
      <c r="PZR2047" s="220"/>
      <c r="PZS2047" s="220"/>
      <c r="PZT2047" s="220"/>
      <c r="PZU2047" s="220"/>
      <c r="PZV2047" s="220"/>
      <c r="PZW2047" s="220"/>
      <c r="PZX2047" s="220"/>
      <c r="PZY2047" s="220"/>
      <c r="PZZ2047" s="220"/>
      <c r="QAA2047" s="220"/>
      <c r="QAB2047" s="220"/>
      <c r="QAC2047" s="220"/>
      <c r="QAD2047" s="220"/>
      <c r="QAE2047" s="220"/>
      <c r="QAF2047" s="220"/>
      <c r="QAG2047" s="220"/>
      <c r="QAH2047" s="220"/>
      <c r="QAI2047" s="220"/>
      <c r="QAJ2047" s="220"/>
      <c r="QAK2047" s="220"/>
      <c r="QAL2047" s="220"/>
      <c r="QAM2047" s="220"/>
      <c r="QAN2047" s="220"/>
      <c r="QAO2047" s="220"/>
      <c r="QAP2047" s="220"/>
      <c r="QAQ2047" s="220"/>
      <c r="QAR2047" s="220"/>
      <c r="QAS2047" s="220"/>
      <c r="QAT2047" s="220"/>
      <c r="QAU2047" s="220"/>
      <c r="QAV2047" s="220"/>
      <c r="QAW2047" s="220"/>
      <c r="QAX2047" s="220"/>
      <c r="QAY2047" s="220"/>
      <c r="QAZ2047" s="220"/>
      <c r="QBA2047" s="220"/>
      <c r="QBB2047" s="220"/>
      <c r="QBC2047" s="220"/>
      <c r="QBD2047" s="220"/>
      <c r="QBE2047" s="220"/>
      <c r="QBF2047" s="220"/>
      <c r="QBG2047" s="220"/>
      <c r="QBH2047" s="220"/>
      <c r="QBI2047" s="220"/>
      <c r="QBJ2047" s="220"/>
      <c r="QBK2047" s="220"/>
      <c r="QBL2047" s="220"/>
      <c r="QBM2047" s="220"/>
      <c r="QBN2047" s="220"/>
      <c r="QBO2047" s="220"/>
      <c r="QBP2047" s="220"/>
      <c r="QBQ2047" s="220"/>
      <c r="QBR2047" s="220"/>
      <c r="QBS2047" s="220"/>
      <c r="QBT2047" s="220"/>
      <c r="QBU2047" s="220"/>
      <c r="QBV2047" s="220"/>
      <c r="QBW2047" s="220"/>
      <c r="QBX2047" s="220"/>
      <c r="QBY2047" s="220"/>
      <c r="QBZ2047" s="220"/>
      <c r="QCA2047" s="220"/>
      <c r="QCB2047" s="220"/>
      <c r="QCC2047" s="220"/>
      <c r="QCD2047" s="220"/>
      <c r="QCE2047" s="220"/>
      <c r="QCF2047" s="220"/>
      <c r="QCG2047" s="220"/>
      <c r="QCH2047" s="220"/>
      <c r="QCI2047" s="220"/>
      <c r="QCJ2047" s="220"/>
      <c r="QCK2047" s="220"/>
      <c r="QCL2047" s="220"/>
      <c r="QCM2047" s="220"/>
      <c r="QCN2047" s="220"/>
      <c r="QCO2047" s="220"/>
      <c r="QCP2047" s="220"/>
      <c r="QCQ2047" s="220"/>
      <c r="QCR2047" s="220"/>
      <c r="QCS2047" s="220"/>
      <c r="QCT2047" s="220"/>
      <c r="QCU2047" s="220"/>
      <c r="QCV2047" s="220"/>
      <c r="QCW2047" s="220"/>
      <c r="QCX2047" s="220"/>
      <c r="QCY2047" s="220"/>
      <c r="QCZ2047" s="220"/>
      <c r="QDA2047" s="220"/>
      <c r="QDB2047" s="220"/>
      <c r="QDC2047" s="220"/>
      <c r="QDD2047" s="220"/>
      <c r="QDE2047" s="220"/>
      <c r="QDF2047" s="220"/>
      <c r="QDG2047" s="220"/>
      <c r="QDH2047" s="220"/>
      <c r="QDI2047" s="220"/>
      <c r="QDJ2047" s="220"/>
      <c r="QDK2047" s="220"/>
      <c r="QDL2047" s="220"/>
      <c r="QDM2047" s="220"/>
      <c r="QDN2047" s="220"/>
      <c r="QDO2047" s="220"/>
      <c r="QDP2047" s="220"/>
      <c r="QDQ2047" s="220"/>
      <c r="QDR2047" s="220"/>
      <c r="QDS2047" s="220"/>
      <c r="QDT2047" s="220"/>
      <c r="QDU2047" s="220"/>
      <c r="QDV2047" s="220"/>
      <c r="QDW2047" s="220"/>
      <c r="QDX2047" s="220"/>
      <c r="QDY2047" s="220"/>
      <c r="QDZ2047" s="220"/>
      <c r="QEA2047" s="220"/>
      <c r="QEB2047" s="220"/>
      <c r="QEC2047" s="220"/>
      <c r="QED2047" s="220"/>
      <c r="QEE2047" s="220"/>
      <c r="QEF2047" s="220"/>
      <c r="QEG2047" s="220"/>
      <c r="QEH2047" s="220"/>
      <c r="QEI2047" s="220"/>
      <c r="QEJ2047" s="220"/>
      <c r="QEK2047" s="220"/>
      <c r="QEL2047" s="220"/>
      <c r="QEM2047" s="220"/>
      <c r="QEN2047" s="220"/>
      <c r="QEO2047" s="220"/>
      <c r="QEP2047" s="220"/>
      <c r="QEQ2047" s="220"/>
      <c r="QER2047" s="220"/>
      <c r="QES2047" s="220"/>
      <c r="QET2047" s="220"/>
      <c r="QEU2047" s="220"/>
      <c r="QEV2047" s="220"/>
      <c r="QEW2047" s="220"/>
      <c r="QEX2047" s="220"/>
      <c r="QEY2047" s="220"/>
      <c r="QEZ2047" s="220"/>
      <c r="QFA2047" s="220"/>
      <c r="QFB2047" s="220"/>
      <c r="QFC2047" s="220"/>
      <c r="QFD2047" s="220"/>
      <c r="QFE2047" s="220"/>
      <c r="QFF2047" s="220"/>
      <c r="QFG2047" s="220"/>
      <c r="QFH2047" s="220"/>
      <c r="QFI2047" s="220"/>
      <c r="QFJ2047" s="220"/>
      <c r="QFK2047" s="220"/>
      <c r="QFL2047" s="220"/>
      <c r="QFM2047" s="220"/>
      <c r="QFN2047" s="220"/>
      <c r="QFO2047" s="220"/>
      <c r="QFP2047" s="220"/>
      <c r="QFQ2047" s="220"/>
      <c r="QFR2047" s="220"/>
      <c r="QFS2047" s="220"/>
      <c r="QFT2047" s="220"/>
      <c r="QFU2047" s="220"/>
      <c r="QFV2047" s="220"/>
      <c r="QFW2047" s="220"/>
      <c r="QFX2047" s="220"/>
      <c r="QFY2047" s="220"/>
      <c r="QFZ2047" s="220"/>
      <c r="QGA2047" s="220"/>
      <c r="QGB2047" s="220"/>
      <c r="QGC2047" s="220"/>
      <c r="QGD2047" s="220"/>
      <c r="QGE2047" s="220"/>
      <c r="QGF2047" s="220"/>
      <c r="QGG2047" s="220"/>
      <c r="QGH2047" s="220"/>
      <c r="QGI2047" s="220"/>
      <c r="QGJ2047" s="220"/>
      <c r="QGK2047" s="220"/>
      <c r="QGL2047" s="220"/>
      <c r="QGM2047" s="220"/>
      <c r="QGN2047" s="220"/>
      <c r="QGO2047" s="220"/>
      <c r="QGP2047" s="220"/>
      <c r="QGQ2047" s="220"/>
      <c r="QGR2047" s="220"/>
      <c r="QGS2047" s="220"/>
      <c r="QGT2047" s="220"/>
      <c r="QGU2047" s="220"/>
      <c r="QGV2047" s="220"/>
      <c r="QGW2047" s="220"/>
      <c r="QGX2047" s="220"/>
      <c r="QGY2047" s="220"/>
      <c r="QGZ2047" s="220"/>
      <c r="QHA2047" s="220"/>
      <c r="QHB2047" s="220"/>
      <c r="QHC2047" s="220"/>
      <c r="QHD2047" s="220"/>
      <c r="QHE2047" s="220"/>
      <c r="QHF2047" s="220"/>
      <c r="QHG2047" s="220"/>
      <c r="QHH2047" s="220"/>
      <c r="QHI2047" s="220"/>
      <c r="QHJ2047" s="220"/>
      <c r="QHK2047" s="220"/>
      <c r="QHL2047" s="220"/>
      <c r="QHM2047" s="220"/>
      <c r="QHN2047" s="220"/>
      <c r="QHO2047" s="220"/>
      <c r="QHP2047" s="220"/>
      <c r="QHQ2047" s="220"/>
      <c r="QHR2047" s="220"/>
      <c r="QHS2047" s="220"/>
      <c r="QHT2047" s="220"/>
      <c r="QHU2047" s="220"/>
      <c r="QHV2047" s="220"/>
      <c r="QHW2047" s="220"/>
      <c r="QHX2047" s="220"/>
      <c r="QHY2047" s="220"/>
      <c r="QHZ2047" s="220"/>
      <c r="QIA2047" s="220"/>
      <c r="QIB2047" s="220"/>
      <c r="QIC2047" s="220"/>
      <c r="QID2047" s="220"/>
      <c r="QIE2047" s="220"/>
      <c r="QIF2047" s="220"/>
      <c r="QIG2047" s="220"/>
      <c r="QIH2047" s="220"/>
      <c r="QII2047" s="220"/>
      <c r="QIJ2047" s="220"/>
      <c r="QIK2047" s="220"/>
      <c r="QIL2047" s="220"/>
      <c r="QIM2047" s="220"/>
      <c r="QIN2047" s="220"/>
      <c r="QIO2047" s="220"/>
      <c r="QIP2047" s="220"/>
      <c r="QIQ2047" s="220"/>
      <c r="QIR2047" s="220"/>
      <c r="QIS2047" s="220"/>
      <c r="QIT2047" s="220"/>
      <c r="QIU2047" s="220"/>
      <c r="QIV2047" s="220"/>
      <c r="QIW2047" s="220"/>
      <c r="QIX2047" s="220"/>
      <c r="QIY2047" s="220"/>
      <c r="QIZ2047" s="220"/>
      <c r="QJA2047" s="220"/>
      <c r="QJB2047" s="220"/>
      <c r="QJC2047" s="220"/>
      <c r="QJD2047" s="220"/>
      <c r="QJE2047" s="220"/>
      <c r="QJF2047" s="220"/>
      <c r="QJG2047" s="220"/>
      <c r="QJH2047" s="220"/>
      <c r="QJI2047" s="220"/>
      <c r="QJJ2047" s="220"/>
      <c r="QJK2047" s="220"/>
      <c r="QJL2047" s="220"/>
      <c r="QJM2047" s="220"/>
      <c r="QJN2047" s="220"/>
      <c r="QJO2047" s="220"/>
      <c r="QJP2047" s="220"/>
      <c r="QJQ2047" s="220"/>
      <c r="QJR2047" s="220"/>
      <c r="QJS2047" s="220"/>
      <c r="QJT2047" s="220"/>
      <c r="QJU2047" s="220"/>
      <c r="QJV2047" s="220"/>
      <c r="QJW2047" s="220"/>
      <c r="QJX2047" s="220"/>
      <c r="QJY2047" s="220"/>
      <c r="QJZ2047" s="220"/>
      <c r="QKA2047" s="220"/>
      <c r="QKB2047" s="220"/>
      <c r="QKC2047" s="220"/>
      <c r="QKD2047" s="220"/>
      <c r="QKE2047" s="220"/>
      <c r="QKF2047" s="220"/>
      <c r="QKG2047" s="220"/>
      <c r="QKH2047" s="220"/>
      <c r="QKI2047" s="220"/>
      <c r="QKJ2047" s="220"/>
      <c r="QKK2047" s="220"/>
      <c r="QKL2047" s="220"/>
      <c r="QKM2047" s="220"/>
      <c r="QKN2047" s="220"/>
      <c r="QKO2047" s="220"/>
      <c r="QKP2047" s="220"/>
      <c r="QKQ2047" s="220"/>
      <c r="QKR2047" s="220"/>
      <c r="QKS2047" s="220"/>
      <c r="QKT2047" s="220"/>
      <c r="QKU2047" s="220"/>
      <c r="QKV2047" s="220"/>
      <c r="QKW2047" s="220"/>
      <c r="QKX2047" s="220"/>
      <c r="QKY2047" s="220"/>
      <c r="QKZ2047" s="220"/>
      <c r="QLA2047" s="220"/>
      <c r="QLB2047" s="220"/>
      <c r="QLC2047" s="220"/>
      <c r="QLD2047" s="220"/>
      <c r="QLE2047" s="220"/>
      <c r="QLF2047" s="220"/>
      <c r="QLG2047" s="220"/>
      <c r="QLH2047" s="220"/>
      <c r="QLI2047" s="220"/>
      <c r="QLJ2047" s="220"/>
      <c r="QLK2047" s="220"/>
      <c r="QLL2047" s="220"/>
      <c r="QLM2047" s="220"/>
      <c r="QLN2047" s="220"/>
      <c r="QLO2047" s="220"/>
      <c r="QLP2047" s="220"/>
      <c r="QLQ2047" s="220"/>
      <c r="QLR2047" s="220"/>
      <c r="QLS2047" s="220"/>
      <c r="QLT2047" s="220"/>
      <c r="QLU2047" s="220"/>
      <c r="QLV2047" s="220"/>
      <c r="QLW2047" s="220"/>
      <c r="QLX2047" s="220"/>
      <c r="QLY2047" s="220"/>
      <c r="QLZ2047" s="220"/>
      <c r="QMA2047" s="220"/>
      <c r="QMB2047" s="220"/>
      <c r="QMC2047" s="220"/>
      <c r="QMD2047" s="220"/>
      <c r="QME2047" s="220"/>
      <c r="QMF2047" s="220"/>
      <c r="QMG2047" s="220"/>
      <c r="QMH2047" s="220"/>
      <c r="QMI2047" s="220"/>
      <c r="QMJ2047" s="220"/>
      <c r="QMK2047" s="220"/>
      <c r="QML2047" s="220"/>
      <c r="QMM2047" s="220"/>
      <c r="QMN2047" s="220"/>
      <c r="QMO2047" s="220"/>
      <c r="QMP2047" s="220"/>
      <c r="QMQ2047" s="220"/>
      <c r="QMR2047" s="220"/>
      <c r="QMS2047" s="220"/>
      <c r="QMT2047" s="220"/>
      <c r="QMU2047" s="220"/>
      <c r="QMV2047" s="220"/>
      <c r="QMW2047" s="220"/>
      <c r="QMX2047" s="220"/>
      <c r="QMY2047" s="220"/>
      <c r="QMZ2047" s="220"/>
      <c r="QNA2047" s="220"/>
      <c r="QNB2047" s="220"/>
      <c r="QNC2047" s="220"/>
      <c r="QND2047" s="220"/>
      <c r="QNE2047" s="220"/>
      <c r="QNF2047" s="220"/>
      <c r="QNG2047" s="220"/>
      <c r="QNH2047" s="220"/>
      <c r="QNI2047" s="220"/>
      <c r="QNJ2047" s="220"/>
      <c r="QNK2047" s="220"/>
      <c r="QNL2047" s="220"/>
      <c r="QNM2047" s="220"/>
      <c r="QNN2047" s="220"/>
      <c r="QNO2047" s="220"/>
      <c r="QNP2047" s="220"/>
      <c r="QNQ2047" s="220"/>
      <c r="QNR2047" s="220"/>
      <c r="QNS2047" s="220"/>
      <c r="QNT2047" s="220"/>
      <c r="QNU2047" s="220"/>
      <c r="QNV2047" s="220"/>
      <c r="QNW2047" s="220"/>
      <c r="QNX2047" s="220"/>
      <c r="QNY2047" s="220"/>
      <c r="QNZ2047" s="220"/>
      <c r="QOA2047" s="220"/>
      <c r="QOB2047" s="220"/>
      <c r="QOC2047" s="220"/>
      <c r="QOD2047" s="220"/>
      <c r="QOE2047" s="220"/>
      <c r="QOF2047" s="220"/>
      <c r="QOG2047" s="220"/>
      <c r="QOH2047" s="220"/>
      <c r="QOI2047" s="220"/>
      <c r="QOJ2047" s="220"/>
      <c r="QOK2047" s="220"/>
      <c r="QOL2047" s="220"/>
      <c r="QOM2047" s="220"/>
      <c r="QON2047" s="220"/>
      <c r="QOO2047" s="220"/>
      <c r="QOP2047" s="220"/>
      <c r="QOQ2047" s="220"/>
      <c r="QOR2047" s="220"/>
      <c r="QOS2047" s="220"/>
      <c r="QOT2047" s="220"/>
      <c r="QOU2047" s="220"/>
      <c r="QOV2047" s="220"/>
      <c r="QOW2047" s="220"/>
      <c r="QOX2047" s="220"/>
      <c r="QOY2047" s="220"/>
      <c r="QOZ2047" s="220"/>
      <c r="QPA2047" s="220"/>
      <c r="QPB2047" s="220"/>
      <c r="QPC2047" s="220"/>
      <c r="QPD2047" s="220"/>
      <c r="QPE2047" s="220"/>
      <c r="QPF2047" s="220"/>
      <c r="QPG2047" s="220"/>
      <c r="QPH2047" s="220"/>
      <c r="QPI2047" s="220"/>
      <c r="QPJ2047" s="220"/>
      <c r="QPK2047" s="220"/>
      <c r="QPL2047" s="220"/>
      <c r="QPM2047" s="220"/>
      <c r="QPN2047" s="220"/>
      <c r="QPO2047" s="220"/>
      <c r="QPP2047" s="220"/>
      <c r="QPQ2047" s="220"/>
      <c r="QPR2047" s="220"/>
      <c r="QPS2047" s="220"/>
      <c r="QPT2047" s="220"/>
      <c r="QPU2047" s="220"/>
      <c r="QPV2047" s="220"/>
      <c r="QPW2047" s="220"/>
      <c r="QPX2047" s="220"/>
      <c r="QPY2047" s="220"/>
      <c r="QPZ2047" s="220"/>
      <c r="QQA2047" s="220"/>
      <c r="QQB2047" s="220"/>
      <c r="QQC2047" s="220"/>
      <c r="QQD2047" s="220"/>
      <c r="QQE2047" s="220"/>
      <c r="QQF2047" s="220"/>
      <c r="QQG2047" s="220"/>
      <c r="QQH2047" s="220"/>
      <c r="QQI2047" s="220"/>
      <c r="QQJ2047" s="220"/>
      <c r="QQK2047" s="220"/>
      <c r="QQL2047" s="220"/>
      <c r="QQM2047" s="220"/>
      <c r="QQN2047" s="220"/>
      <c r="QQO2047" s="220"/>
      <c r="QQP2047" s="220"/>
      <c r="QQQ2047" s="220"/>
      <c r="QQR2047" s="220"/>
      <c r="QQS2047" s="220"/>
      <c r="QQT2047" s="220"/>
      <c r="QQU2047" s="220"/>
      <c r="QQV2047" s="220"/>
      <c r="QQW2047" s="220"/>
      <c r="QQX2047" s="220"/>
      <c r="QQY2047" s="220"/>
      <c r="QQZ2047" s="220"/>
      <c r="QRA2047" s="220"/>
      <c r="QRB2047" s="220"/>
      <c r="QRC2047" s="220"/>
      <c r="QRD2047" s="220"/>
      <c r="QRE2047" s="220"/>
      <c r="QRF2047" s="220"/>
      <c r="QRG2047" s="220"/>
      <c r="QRH2047" s="220"/>
      <c r="QRI2047" s="220"/>
      <c r="QRJ2047" s="220"/>
      <c r="QRK2047" s="220"/>
      <c r="QRL2047" s="220"/>
      <c r="QRM2047" s="220"/>
      <c r="QRN2047" s="220"/>
      <c r="QRO2047" s="220"/>
      <c r="QRP2047" s="220"/>
      <c r="QRQ2047" s="220"/>
      <c r="QRR2047" s="220"/>
      <c r="QRS2047" s="220"/>
      <c r="QRT2047" s="220"/>
      <c r="QRU2047" s="220"/>
      <c r="QRV2047" s="220"/>
      <c r="QRW2047" s="220"/>
      <c r="QRX2047" s="220"/>
      <c r="QRY2047" s="220"/>
      <c r="QRZ2047" s="220"/>
      <c r="QSA2047" s="220"/>
      <c r="QSB2047" s="220"/>
      <c r="QSC2047" s="220"/>
      <c r="QSD2047" s="220"/>
      <c r="QSE2047" s="220"/>
      <c r="QSF2047" s="220"/>
      <c r="QSG2047" s="220"/>
      <c r="QSH2047" s="220"/>
      <c r="QSI2047" s="220"/>
      <c r="QSJ2047" s="220"/>
      <c r="QSK2047" s="220"/>
      <c r="QSL2047" s="220"/>
      <c r="QSM2047" s="220"/>
      <c r="QSN2047" s="220"/>
      <c r="QSO2047" s="220"/>
      <c r="QSP2047" s="220"/>
      <c r="QSQ2047" s="220"/>
      <c r="QSR2047" s="220"/>
      <c r="QSS2047" s="220"/>
      <c r="QST2047" s="220"/>
      <c r="QSU2047" s="220"/>
      <c r="QSV2047" s="220"/>
      <c r="QSW2047" s="220"/>
      <c r="QSX2047" s="220"/>
      <c r="QSY2047" s="220"/>
      <c r="QSZ2047" s="220"/>
      <c r="QTA2047" s="220"/>
      <c r="QTB2047" s="220"/>
      <c r="QTC2047" s="220"/>
      <c r="QTD2047" s="220"/>
      <c r="QTE2047" s="220"/>
      <c r="QTF2047" s="220"/>
      <c r="QTG2047" s="220"/>
      <c r="QTH2047" s="220"/>
      <c r="QTI2047" s="220"/>
      <c r="QTJ2047" s="220"/>
      <c r="QTK2047" s="220"/>
      <c r="QTL2047" s="220"/>
      <c r="QTM2047" s="220"/>
      <c r="QTN2047" s="220"/>
      <c r="QTO2047" s="220"/>
      <c r="QTP2047" s="220"/>
      <c r="QTQ2047" s="220"/>
      <c r="QTR2047" s="220"/>
      <c r="QTS2047" s="220"/>
      <c r="QTT2047" s="220"/>
      <c r="QTU2047" s="220"/>
      <c r="QTV2047" s="220"/>
      <c r="QTW2047" s="220"/>
      <c r="QTX2047" s="220"/>
      <c r="QTY2047" s="220"/>
      <c r="QTZ2047" s="220"/>
      <c r="QUA2047" s="220"/>
      <c r="QUB2047" s="220"/>
      <c r="QUC2047" s="220"/>
      <c r="QUD2047" s="220"/>
      <c r="QUE2047" s="220"/>
      <c r="QUF2047" s="220"/>
      <c r="QUG2047" s="220"/>
      <c r="QUH2047" s="220"/>
      <c r="QUI2047" s="220"/>
      <c r="QUJ2047" s="220"/>
      <c r="QUK2047" s="220"/>
      <c r="QUL2047" s="220"/>
      <c r="QUM2047" s="220"/>
      <c r="QUN2047" s="220"/>
      <c r="QUO2047" s="220"/>
      <c r="QUP2047" s="220"/>
      <c r="QUQ2047" s="220"/>
      <c r="QUR2047" s="220"/>
      <c r="QUS2047" s="220"/>
      <c r="QUT2047" s="220"/>
      <c r="QUU2047" s="220"/>
      <c r="QUV2047" s="220"/>
      <c r="QUW2047" s="220"/>
      <c r="QUX2047" s="220"/>
      <c r="QUY2047" s="220"/>
      <c r="QUZ2047" s="220"/>
      <c r="QVA2047" s="220"/>
      <c r="QVB2047" s="220"/>
      <c r="QVC2047" s="220"/>
      <c r="QVD2047" s="220"/>
      <c r="QVE2047" s="220"/>
      <c r="QVF2047" s="220"/>
      <c r="QVG2047" s="220"/>
      <c r="QVH2047" s="220"/>
      <c r="QVI2047" s="220"/>
      <c r="QVJ2047" s="220"/>
      <c r="QVK2047" s="220"/>
      <c r="QVL2047" s="220"/>
      <c r="QVM2047" s="220"/>
      <c r="QVN2047" s="220"/>
      <c r="QVO2047" s="220"/>
      <c r="QVP2047" s="220"/>
      <c r="QVQ2047" s="220"/>
      <c r="QVR2047" s="220"/>
      <c r="QVS2047" s="220"/>
      <c r="QVT2047" s="220"/>
      <c r="QVU2047" s="220"/>
      <c r="QVV2047" s="220"/>
      <c r="QVW2047" s="220"/>
      <c r="QVX2047" s="220"/>
      <c r="QVY2047" s="220"/>
      <c r="QVZ2047" s="220"/>
      <c r="QWA2047" s="220"/>
      <c r="QWB2047" s="220"/>
      <c r="QWC2047" s="220"/>
      <c r="QWD2047" s="220"/>
      <c r="QWE2047" s="220"/>
      <c r="QWF2047" s="220"/>
      <c r="QWG2047" s="220"/>
      <c r="QWH2047" s="220"/>
      <c r="QWI2047" s="220"/>
      <c r="QWJ2047" s="220"/>
      <c r="QWK2047" s="220"/>
      <c r="QWL2047" s="220"/>
      <c r="QWM2047" s="220"/>
      <c r="QWN2047" s="220"/>
      <c r="QWO2047" s="220"/>
      <c r="QWP2047" s="220"/>
      <c r="QWQ2047" s="220"/>
      <c r="QWR2047" s="220"/>
      <c r="QWS2047" s="220"/>
      <c r="QWT2047" s="220"/>
      <c r="QWU2047" s="220"/>
      <c r="QWV2047" s="220"/>
      <c r="QWW2047" s="220"/>
      <c r="QWX2047" s="220"/>
      <c r="QWY2047" s="220"/>
      <c r="QWZ2047" s="220"/>
      <c r="QXA2047" s="220"/>
      <c r="QXB2047" s="220"/>
      <c r="QXC2047" s="220"/>
      <c r="QXD2047" s="220"/>
      <c r="QXE2047" s="220"/>
      <c r="QXF2047" s="220"/>
      <c r="QXG2047" s="220"/>
      <c r="QXH2047" s="220"/>
      <c r="QXI2047" s="220"/>
      <c r="QXJ2047" s="220"/>
      <c r="QXK2047" s="220"/>
      <c r="QXL2047" s="220"/>
      <c r="QXM2047" s="220"/>
      <c r="QXN2047" s="220"/>
      <c r="QXO2047" s="220"/>
      <c r="QXP2047" s="220"/>
      <c r="QXQ2047" s="220"/>
      <c r="QXR2047" s="220"/>
      <c r="QXS2047" s="220"/>
      <c r="QXT2047" s="220"/>
      <c r="QXU2047" s="220"/>
      <c r="QXV2047" s="220"/>
      <c r="QXW2047" s="220"/>
      <c r="QXX2047" s="220"/>
      <c r="QXY2047" s="220"/>
      <c r="QXZ2047" s="220"/>
      <c r="QYA2047" s="220"/>
      <c r="QYB2047" s="220"/>
      <c r="QYC2047" s="220"/>
      <c r="QYD2047" s="220"/>
      <c r="QYE2047" s="220"/>
      <c r="QYF2047" s="220"/>
      <c r="QYG2047" s="220"/>
      <c r="QYH2047" s="220"/>
      <c r="QYI2047" s="220"/>
      <c r="QYJ2047" s="220"/>
      <c r="QYK2047" s="220"/>
      <c r="QYL2047" s="220"/>
      <c r="QYM2047" s="220"/>
      <c r="QYN2047" s="220"/>
      <c r="QYO2047" s="220"/>
      <c r="QYP2047" s="220"/>
      <c r="QYQ2047" s="220"/>
      <c r="QYR2047" s="220"/>
      <c r="QYS2047" s="220"/>
      <c r="QYT2047" s="220"/>
      <c r="QYU2047" s="220"/>
      <c r="QYV2047" s="220"/>
      <c r="QYW2047" s="220"/>
      <c r="QYX2047" s="220"/>
      <c r="QYY2047" s="220"/>
      <c r="QYZ2047" s="220"/>
      <c r="QZA2047" s="220"/>
      <c r="QZB2047" s="220"/>
      <c r="QZC2047" s="220"/>
      <c r="QZD2047" s="220"/>
      <c r="QZE2047" s="220"/>
      <c r="QZF2047" s="220"/>
      <c r="QZG2047" s="220"/>
      <c r="QZH2047" s="220"/>
      <c r="QZI2047" s="220"/>
      <c r="QZJ2047" s="220"/>
      <c r="QZK2047" s="220"/>
      <c r="QZL2047" s="220"/>
      <c r="QZM2047" s="220"/>
      <c r="QZN2047" s="220"/>
      <c r="QZO2047" s="220"/>
      <c r="QZP2047" s="220"/>
      <c r="QZQ2047" s="220"/>
      <c r="QZR2047" s="220"/>
      <c r="QZS2047" s="220"/>
      <c r="QZT2047" s="220"/>
      <c r="QZU2047" s="220"/>
      <c r="QZV2047" s="220"/>
      <c r="QZW2047" s="220"/>
      <c r="QZX2047" s="220"/>
      <c r="QZY2047" s="220"/>
      <c r="QZZ2047" s="220"/>
      <c r="RAA2047" s="220"/>
      <c r="RAB2047" s="220"/>
      <c r="RAC2047" s="220"/>
      <c r="RAD2047" s="220"/>
      <c r="RAE2047" s="220"/>
      <c r="RAF2047" s="220"/>
      <c r="RAG2047" s="220"/>
      <c r="RAH2047" s="220"/>
      <c r="RAI2047" s="220"/>
      <c r="RAJ2047" s="220"/>
      <c r="RAK2047" s="220"/>
      <c r="RAL2047" s="220"/>
      <c r="RAM2047" s="220"/>
      <c r="RAN2047" s="220"/>
      <c r="RAO2047" s="220"/>
      <c r="RAP2047" s="220"/>
      <c r="RAQ2047" s="220"/>
      <c r="RAR2047" s="220"/>
      <c r="RAS2047" s="220"/>
      <c r="RAT2047" s="220"/>
      <c r="RAU2047" s="220"/>
      <c r="RAV2047" s="220"/>
      <c r="RAW2047" s="220"/>
      <c r="RAX2047" s="220"/>
      <c r="RAY2047" s="220"/>
      <c r="RAZ2047" s="220"/>
      <c r="RBA2047" s="220"/>
      <c r="RBB2047" s="220"/>
      <c r="RBC2047" s="220"/>
      <c r="RBD2047" s="220"/>
      <c r="RBE2047" s="220"/>
      <c r="RBF2047" s="220"/>
      <c r="RBG2047" s="220"/>
      <c r="RBH2047" s="220"/>
      <c r="RBI2047" s="220"/>
      <c r="RBJ2047" s="220"/>
      <c r="RBK2047" s="220"/>
      <c r="RBL2047" s="220"/>
      <c r="RBM2047" s="220"/>
      <c r="RBN2047" s="220"/>
      <c r="RBO2047" s="220"/>
      <c r="RBP2047" s="220"/>
      <c r="RBQ2047" s="220"/>
      <c r="RBR2047" s="220"/>
      <c r="RBS2047" s="220"/>
      <c r="RBT2047" s="220"/>
      <c r="RBU2047" s="220"/>
      <c r="RBV2047" s="220"/>
      <c r="RBW2047" s="220"/>
      <c r="RBX2047" s="220"/>
      <c r="RBY2047" s="220"/>
      <c r="RBZ2047" s="220"/>
      <c r="RCA2047" s="220"/>
      <c r="RCB2047" s="220"/>
      <c r="RCC2047" s="220"/>
      <c r="RCD2047" s="220"/>
      <c r="RCE2047" s="220"/>
      <c r="RCF2047" s="220"/>
      <c r="RCG2047" s="220"/>
      <c r="RCH2047" s="220"/>
      <c r="RCI2047" s="220"/>
      <c r="RCJ2047" s="220"/>
      <c r="RCK2047" s="220"/>
      <c r="RCL2047" s="220"/>
      <c r="RCM2047" s="220"/>
      <c r="RCN2047" s="220"/>
      <c r="RCO2047" s="220"/>
      <c r="RCP2047" s="220"/>
      <c r="RCQ2047" s="220"/>
      <c r="RCR2047" s="220"/>
      <c r="RCS2047" s="220"/>
      <c r="RCT2047" s="220"/>
      <c r="RCU2047" s="220"/>
      <c r="RCV2047" s="220"/>
      <c r="RCW2047" s="220"/>
      <c r="RCX2047" s="220"/>
      <c r="RCY2047" s="220"/>
      <c r="RCZ2047" s="220"/>
      <c r="RDA2047" s="220"/>
      <c r="RDB2047" s="220"/>
      <c r="RDC2047" s="220"/>
      <c r="RDD2047" s="220"/>
      <c r="RDE2047" s="220"/>
      <c r="RDF2047" s="220"/>
      <c r="RDG2047" s="220"/>
      <c r="RDH2047" s="220"/>
      <c r="RDI2047" s="220"/>
      <c r="RDJ2047" s="220"/>
      <c r="RDK2047" s="220"/>
      <c r="RDL2047" s="220"/>
      <c r="RDM2047" s="220"/>
      <c r="RDN2047" s="220"/>
      <c r="RDO2047" s="220"/>
      <c r="RDP2047" s="220"/>
      <c r="RDQ2047" s="220"/>
      <c r="RDR2047" s="220"/>
      <c r="RDS2047" s="220"/>
      <c r="RDT2047" s="220"/>
      <c r="RDU2047" s="220"/>
      <c r="RDV2047" s="220"/>
      <c r="RDW2047" s="220"/>
      <c r="RDX2047" s="220"/>
      <c r="RDY2047" s="220"/>
      <c r="RDZ2047" s="220"/>
      <c r="REA2047" s="220"/>
      <c r="REB2047" s="220"/>
      <c r="REC2047" s="220"/>
      <c r="RED2047" s="220"/>
      <c r="REE2047" s="220"/>
      <c r="REF2047" s="220"/>
      <c r="REG2047" s="220"/>
      <c r="REH2047" s="220"/>
      <c r="REI2047" s="220"/>
      <c r="REJ2047" s="220"/>
      <c r="REK2047" s="220"/>
      <c r="REL2047" s="220"/>
      <c r="REM2047" s="220"/>
      <c r="REN2047" s="220"/>
      <c r="REO2047" s="220"/>
      <c r="REP2047" s="220"/>
      <c r="REQ2047" s="220"/>
      <c r="RER2047" s="220"/>
      <c r="RES2047" s="220"/>
      <c r="RET2047" s="220"/>
      <c r="REU2047" s="220"/>
      <c r="REV2047" s="220"/>
      <c r="REW2047" s="220"/>
      <c r="REX2047" s="220"/>
      <c r="REY2047" s="220"/>
      <c r="REZ2047" s="220"/>
      <c r="RFA2047" s="220"/>
      <c r="RFB2047" s="220"/>
      <c r="RFC2047" s="220"/>
      <c r="RFD2047" s="220"/>
      <c r="RFE2047" s="220"/>
      <c r="RFF2047" s="220"/>
      <c r="RFG2047" s="220"/>
      <c r="RFH2047" s="220"/>
      <c r="RFI2047" s="220"/>
      <c r="RFJ2047" s="220"/>
      <c r="RFK2047" s="220"/>
      <c r="RFL2047" s="220"/>
      <c r="RFM2047" s="220"/>
      <c r="RFN2047" s="220"/>
      <c r="RFO2047" s="220"/>
      <c r="RFP2047" s="220"/>
      <c r="RFQ2047" s="220"/>
      <c r="RFR2047" s="220"/>
      <c r="RFS2047" s="220"/>
      <c r="RFT2047" s="220"/>
      <c r="RFU2047" s="220"/>
      <c r="RFV2047" s="220"/>
      <c r="RFW2047" s="220"/>
      <c r="RFX2047" s="220"/>
      <c r="RFY2047" s="220"/>
      <c r="RFZ2047" s="220"/>
      <c r="RGA2047" s="220"/>
      <c r="RGB2047" s="220"/>
      <c r="RGC2047" s="220"/>
      <c r="RGD2047" s="220"/>
      <c r="RGE2047" s="220"/>
      <c r="RGF2047" s="220"/>
      <c r="RGG2047" s="220"/>
      <c r="RGH2047" s="220"/>
      <c r="RGI2047" s="220"/>
      <c r="RGJ2047" s="220"/>
      <c r="RGK2047" s="220"/>
      <c r="RGL2047" s="220"/>
      <c r="RGM2047" s="220"/>
      <c r="RGN2047" s="220"/>
      <c r="RGO2047" s="220"/>
      <c r="RGP2047" s="220"/>
      <c r="RGQ2047" s="220"/>
      <c r="RGR2047" s="220"/>
      <c r="RGS2047" s="220"/>
      <c r="RGT2047" s="220"/>
      <c r="RGU2047" s="220"/>
      <c r="RGV2047" s="220"/>
      <c r="RGW2047" s="220"/>
      <c r="RGX2047" s="220"/>
      <c r="RGY2047" s="220"/>
      <c r="RGZ2047" s="220"/>
      <c r="RHA2047" s="220"/>
      <c r="RHB2047" s="220"/>
      <c r="RHC2047" s="220"/>
      <c r="RHD2047" s="220"/>
      <c r="RHE2047" s="220"/>
      <c r="RHF2047" s="220"/>
      <c r="RHG2047" s="220"/>
      <c r="RHH2047" s="220"/>
      <c r="RHI2047" s="220"/>
      <c r="RHJ2047" s="220"/>
      <c r="RHK2047" s="220"/>
      <c r="RHL2047" s="220"/>
      <c r="RHM2047" s="220"/>
      <c r="RHN2047" s="220"/>
      <c r="RHO2047" s="220"/>
      <c r="RHP2047" s="220"/>
      <c r="RHQ2047" s="220"/>
      <c r="RHR2047" s="220"/>
      <c r="RHS2047" s="220"/>
      <c r="RHT2047" s="220"/>
      <c r="RHU2047" s="220"/>
      <c r="RHV2047" s="220"/>
      <c r="RHW2047" s="220"/>
      <c r="RHX2047" s="220"/>
      <c r="RHY2047" s="220"/>
      <c r="RHZ2047" s="220"/>
      <c r="RIA2047" s="220"/>
      <c r="RIB2047" s="220"/>
      <c r="RIC2047" s="220"/>
      <c r="RID2047" s="220"/>
      <c r="RIE2047" s="220"/>
      <c r="RIF2047" s="220"/>
      <c r="RIG2047" s="220"/>
      <c r="RIH2047" s="220"/>
      <c r="RII2047" s="220"/>
      <c r="RIJ2047" s="220"/>
      <c r="RIK2047" s="220"/>
      <c r="RIL2047" s="220"/>
      <c r="RIM2047" s="220"/>
      <c r="RIN2047" s="220"/>
      <c r="RIO2047" s="220"/>
      <c r="RIP2047" s="220"/>
      <c r="RIQ2047" s="220"/>
      <c r="RIR2047" s="220"/>
      <c r="RIS2047" s="220"/>
      <c r="RIT2047" s="220"/>
      <c r="RIU2047" s="220"/>
      <c r="RIV2047" s="220"/>
      <c r="RIW2047" s="220"/>
      <c r="RIX2047" s="220"/>
      <c r="RIY2047" s="220"/>
      <c r="RIZ2047" s="220"/>
      <c r="RJA2047" s="220"/>
      <c r="RJB2047" s="220"/>
      <c r="RJC2047" s="220"/>
      <c r="RJD2047" s="220"/>
      <c r="RJE2047" s="220"/>
      <c r="RJF2047" s="220"/>
      <c r="RJG2047" s="220"/>
      <c r="RJH2047" s="220"/>
      <c r="RJI2047" s="220"/>
      <c r="RJJ2047" s="220"/>
      <c r="RJK2047" s="220"/>
      <c r="RJL2047" s="220"/>
      <c r="RJM2047" s="220"/>
      <c r="RJN2047" s="220"/>
      <c r="RJO2047" s="220"/>
      <c r="RJP2047" s="220"/>
      <c r="RJQ2047" s="220"/>
      <c r="RJR2047" s="220"/>
      <c r="RJS2047" s="220"/>
      <c r="RJT2047" s="220"/>
      <c r="RJU2047" s="220"/>
      <c r="RJV2047" s="220"/>
      <c r="RJW2047" s="220"/>
      <c r="RJX2047" s="220"/>
      <c r="RJY2047" s="220"/>
      <c r="RJZ2047" s="220"/>
      <c r="RKA2047" s="220"/>
      <c r="RKB2047" s="220"/>
      <c r="RKC2047" s="220"/>
      <c r="RKD2047" s="220"/>
      <c r="RKE2047" s="220"/>
      <c r="RKF2047" s="220"/>
      <c r="RKG2047" s="220"/>
      <c r="RKH2047" s="220"/>
      <c r="RKI2047" s="220"/>
      <c r="RKJ2047" s="220"/>
      <c r="RKK2047" s="220"/>
      <c r="RKL2047" s="220"/>
      <c r="RKM2047" s="220"/>
      <c r="RKN2047" s="220"/>
      <c r="RKO2047" s="220"/>
      <c r="RKP2047" s="220"/>
      <c r="RKQ2047" s="220"/>
      <c r="RKR2047" s="220"/>
      <c r="RKS2047" s="220"/>
      <c r="RKT2047" s="220"/>
      <c r="RKU2047" s="220"/>
      <c r="RKV2047" s="220"/>
      <c r="RKW2047" s="220"/>
      <c r="RKX2047" s="220"/>
      <c r="RKY2047" s="220"/>
      <c r="RKZ2047" s="220"/>
      <c r="RLA2047" s="220"/>
      <c r="RLB2047" s="220"/>
      <c r="RLC2047" s="220"/>
      <c r="RLD2047" s="220"/>
      <c r="RLE2047" s="220"/>
      <c r="RLF2047" s="220"/>
      <c r="RLG2047" s="220"/>
      <c r="RLH2047" s="220"/>
      <c r="RLI2047" s="220"/>
      <c r="RLJ2047" s="220"/>
      <c r="RLK2047" s="220"/>
      <c r="RLL2047" s="220"/>
      <c r="RLM2047" s="220"/>
      <c r="RLN2047" s="220"/>
      <c r="RLO2047" s="220"/>
      <c r="RLP2047" s="220"/>
      <c r="RLQ2047" s="220"/>
      <c r="RLR2047" s="220"/>
      <c r="RLS2047" s="220"/>
      <c r="RLT2047" s="220"/>
      <c r="RLU2047" s="220"/>
      <c r="RLV2047" s="220"/>
      <c r="RLW2047" s="220"/>
      <c r="RLX2047" s="220"/>
      <c r="RLY2047" s="220"/>
      <c r="RLZ2047" s="220"/>
      <c r="RMA2047" s="220"/>
      <c r="RMB2047" s="220"/>
      <c r="RMC2047" s="220"/>
      <c r="RMD2047" s="220"/>
      <c r="RME2047" s="220"/>
      <c r="RMF2047" s="220"/>
      <c r="RMG2047" s="220"/>
      <c r="RMH2047" s="220"/>
      <c r="RMI2047" s="220"/>
      <c r="RMJ2047" s="220"/>
      <c r="RMK2047" s="220"/>
      <c r="RML2047" s="220"/>
      <c r="RMM2047" s="220"/>
      <c r="RMN2047" s="220"/>
      <c r="RMO2047" s="220"/>
      <c r="RMP2047" s="220"/>
      <c r="RMQ2047" s="220"/>
      <c r="RMR2047" s="220"/>
      <c r="RMS2047" s="220"/>
      <c r="RMT2047" s="220"/>
      <c r="RMU2047" s="220"/>
      <c r="RMV2047" s="220"/>
      <c r="RMW2047" s="220"/>
      <c r="RMX2047" s="220"/>
      <c r="RMY2047" s="220"/>
      <c r="RMZ2047" s="220"/>
      <c r="RNA2047" s="220"/>
      <c r="RNB2047" s="220"/>
      <c r="RNC2047" s="220"/>
      <c r="RND2047" s="220"/>
      <c r="RNE2047" s="220"/>
      <c r="RNF2047" s="220"/>
      <c r="RNG2047" s="220"/>
      <c r="RNH2047" s="220"/>
      <c r="RNI2047" s="220"/>
      <c r="RNJ2047" s="220"/>
      <c r="RNK2047" s="220"/>
      <c r="RNL2047" s="220"/>
      <c r="RNM2047" s="220"/>
      <c r="RNN2047" s="220"/>
      <c r="RNO2047" s="220"/>
      <c r="RNP2047" s="220"/>
      <c r="RNQ2047" s="220"/>
      <c r="RNR2047" s="220"/>
      <c r="RNS2047" s="220"/>
      <c r="RNT2047" s="220"/>
      <c r="RNU2047" s="220"/>
      <c r="RNV2047" s="220"/>
      <c r="RNW2047" s="220"/>
      <c r="RNX2047" s="220"/>
      <c r="RNY2047" s="220"/>
      <c r="RNZ2047" s="220"/>
      <c r="ROA2047" s="220"/>
      <c r="ROB2047" s="220"/>
      <c r="ROC2047" s="220"/>
      <c r="ROD2047" s="220"/>
      <c r="ROE2047" s="220"/>
      <c r="ROF2047" s="220"/>
      <c r="ROG2047" s="220"/>
      <c r="ROH2047" s="220"/>
      <c r="ROI2047" s="220"/>
      <c r="ROJ2047" s="220"/>
      <c r="ROK2047" s="220"/>
      <c r="ROL2047" s="220"/>
      <c r="ROM2047" s="220"/>
      <c r="RON2047" s="220"/>
      <c r="ROO2047" s="220"/>
      <c r="ROP2047" s="220"/>
      <c r="ROQ2047" s="220"/>
      <c r="ROR2047" s="220"/>
      <c r="ROS2047" s="220"/>
      <c r="ROT2047" s="220"/>
      <c r="ROU2047" s="220"/>
      <c r="ROV2047" s="220"/>
      <c r="ROW2047" s="220"/>
      <c r="ROX2047" s="220"/>
      <c r="ROY2047" s="220"/>
      <c r="ROZ2047" s="220"/>
      <c r="RPA2047" s="220"/>
      <c r="RPB2047" s="220"/>
      <c r="RPC2047" s="220"/>
      <c r="RPD2047" s="220"/>
      <c r="RPE2047" s="220"/>
      <c r="RPF2047" s="220"/>
      <c r="RPG2047" s="220"/>
      <c r="RPH2047" s="220"/>
      <c r="RPI2047" s="220"/>
      <c r="RPJ2047" s="220"/>
      <c r="RPK2047" s="220"/>
      <c r="RPL2047" s="220"/>
      <c r="RPM2047" s="220"/>
      <c r="RPN2047" s="220"/>
      <c r="RPO2047" s="220"/>
      <c r="RPP2047" s="220"/>
      <c r="RPQ2047" s="220"/>
      <c r="RPR2047" s="220"/>
      <c r="RPS2047" s="220"/>
      <c r="RPT2047" s="220"/>
      <c r="RPU2047" s="220"/>
      <c r="RPV2047" s="220"/>
      <c r="RPW2047" s="220"/>
      <c r="RPX2047" s="220"/>
      <c r="RPY2047" s="220"/>
      <c r="RPZ2047" s="220"/>
      <c r="RQA2047" s="220"/>
      <c r="RQB2047" s="220"/>
      <c r="RQC2047" s="220"/>
      <c r="RQD2047" s="220"/>
      <c r="RQE2047" s="220"/>
      <c r="RQF2047" s="220"/>
      <c r="RQG2047" s="220"/>
      <c r="RQH2047" s="220"/>
      <c r="RQI2047" s="220"/>
      <c r="RQJ2047" s="220"/>
      <c r="RQK2047" s="220"/>
      <c r="RQL2047" s="220"/>
      <c r="RQM2047" s="220"/>
      <c r="RQN2047" s="220"/>
      <c r="RQO2047" s="220"/>
      <c r="RQP2047" s="220"/>
      <c r="RQQ2047" s="220"/>
      <c r="RQR2047" s="220"/>
      <c r="RQS2047" s="220"/>
      <c r="RQT2047" s="220"/>
      <c r="RQU2047" s="220"/>
      <c r="RQV2047" s="220"/>
      <c r="RQW2047" s="220"/>
      <c r="RQX2047" s="220"/>
      <c r="RQY2047" s="220"/>
      <c r="RQZ2047" s="220"/>
      <c r="RRA2047" s="220"/>
      <c r="RRB2047" s="220"/>
      <c r="RRC2047" s="220"/>
      <c r="RRD2047" s="220"/>
      <c r="RRE2047" s="220"/>
      <c r="RRF2047" s="220"/>
      <c r="RRG2047" s="220"/>
      <c r="RRH2047" s="220"/>
      <c r="RRI2047" s="220"/>
      <c r="RRJ2047" s="220"/>
      <c r="RRK2047" s="220"/>
      <c r="RRL2047" s="220"/>
      <c r="RRM2047" s="220"/>
      <c r="RRN2047" s="220"/>
      <c r="RRO2047" s="220"/>
      <c r="RRP2047" s="220"/>
      <c r="RRQ2047" s="220"/>
      <c r="RRR2047" s="220"/>
      <c r="RRS2047" s="220"/>
      <c r="RRT2047" s="220"/>
      <c r="RRU2047" s="220"/>
      <c r="RRV2047" s="220"/>
      <c r="RRW2047" s="220"/>
      <c r="RRX2047" s="220"/>
      <c r="RRY2047" s="220"/>
      <c r="RRZ2047" s="220"/>
      <c r="RSA2047" s="220"/>
      <c r="RSB2047" s="220"/>
      <c r="RSC2047" s="220"/>
      <c r="RSD2047" s="220"/>
      <c r="RSE2047" s="220"/>
      <c r="RSF2047" s="220"/>
      <c r="RSG2047" s="220"/>
      <c r="RSH2047" s="220"/>
      <c r="RSI2047" s="220"/>
      <c r="RSJ2047" s="220"/>
      <c r="RSK2047" s="220"/>
      <c r="RSL2047" s="220"/>
      <c r="RSM2047" s="220"/>
      <c r="RSN2047" s="220"/>
      <c r="RSO2047" s="220"/>
      <c r="RSP2047" s="220"/>
      <c r="RSQ2047" s="220"/>
      <c r="RSR2047" s="220"/>
      <c r="RSS2047" s="220"/>
      <c r="RST2047" s="220"/>
      <c r="RSU2047" s="220"/>
      <c r="RSV2047" s="220"/>
      <c r="RSW2047" s="220"/>
      <c r="RSX2047" s="220"/>
      <c r="RSY2047" s="220"/>
      <c r="RSZ2047" s="220"/>
      <c r="RTA2047" s="220"/>
      <c r="RTB2047" s="220"/>
      <c r="RTC2047" s="220"/>
      <c r="RTD2047" s="220"/>
      <c r="RTE2047" s="220"/>
      <c r="RTF2047" s="220"/>
      <c r="RTG2047" s="220"/>
      <c r="RTH2047" s="220"/>
      <c r="RTI2047" s="220"/>
      <c r="RTJ2047" s="220"/>
      <c r="RTK2047" s="220"/>
      <c r="RTL2047" s="220"/>
      <c r="RTM2047" s="220"/>
      <c r="RTN2047" s="220"/>
      <c r="RTO2047" s="220"/>
      <c r="RTP2047" s="220"/>
      <c r="RTQ2047" s="220"/>
      <c r="RTR2047" s="220"/>
      <c r="RTS2047" s="220"/>
      <c r="RTT2047" s="220"/>
      <c r="RTU2047" s="220"/>
      <c r="RTV2047" s="220"/>
      <c r="RTW2047" s="220"/>
      <c r="RTX2047" s="220"/>
      <c r="RTY2047" s="220"/>
      <c r="RTZ2047" s="220"/>
      <c r="RUA2047" s="220"/>
      <c r="RUB2047" s="220"/>
      <c r="RUC2047" s="220"/>
      <c r="RUD2047" s="220"/>
      <c r="RUE2047" s="220"/>
      <c r="RUF2047" s="220"/>
      <c r="RUG2047" s="220"/>
      <c r="RUH2047" s="220"/>
      <c r="RUI2047" s="220"/>
      <c r="RUJ2047" s="220"/>
      <c r="RUK2047" s="220"/>
      <c r="RUL2047" s="220"/>
      <c r="RUM2047" s="220"/>
      <c r="RUN2047" s="220"/>
      <c r="RUO2047" s="220"/>
      <c r="RUP2047" s="220"/>
      <c r="RUQ2047" s="220"/>
      <c r="RUR2047" s="220"/>
      <c r="RUS2047" s="220"/>
      <c r="RUT2047" s="220"/>
      <c r="RUU2047" s="220"/>
      <c r="RUV2047" s="220"/>
      <c r="RUW2047" s="220"/>
      <c r="RUX2047" s="220"/>
      <c r="RUY2047" s="220"/>
      <c r="RUZ2047" s="220"/>
      <c r="RVA2047" s="220"/>
      <c r="RVB2047" s="220"/>
      <c r="RVC2047" s="220"/>
      <c r="RVD2047" s="220"/>
      <c r="RVE2047" s="220"/>
      <c r="RVF2047" s="220"/>
      <c r="RVG2047" s="220"/>
      <c r="RVH2047" s="220"/>
      <c r="RVI2047" s="220"/>
      <c r="RVJ2047" s="220"/>
      <c r="RVK2047" s="220"/>
      <c r="RVL2047" s="220"/>
      <c r="RVM2047" s="220"/>
      <c r="RVN2047" s="220"/>
      <c r="RVO2047" s="220"/>
      <c r="RVP2047" s="220"/>
      <c r="RVQ2047" s="220"/>
      <c r="RVR2047" s="220"/>
      <c r="RVS2047" s="220"/>
      <c r="RVT2047" s="220"/>
      <c r="RVU2047" s="220"/>
      <c r="RVV2047" s="220"/>
      <c r="RVW2047" s="220"/>
      <c r="RVX2047" s="220"/>
      <c r="RVY2047" s="220"/>
      <c r="RVZ2047" s="220"/>
      <c r="RWA2047" s="220"/>
      <c r="RWB2047" s="220"/>
      <c r="RWC2047" s="220"/>
      <c r="RWD2047" s="220"/>
      <c r="RWE2047" s="220"/>
      <c r="RWF2047" s="220"/>
      <c r="RWG2047" s="220"/>
      <c r="RWH2047" s="220"/>
      <c r="RWI2047" s="220"/>
      <c r="RWJ2047" s="220"/>
      <c r="RWK2047" s="220"/>
      <c r="RWL2047" s="220"/>
      <c r="RWM2047" s="220"/>
      <c r="RWN2047" s="220"/>
      <c r="RWO2047" s="220"/>
      <c r="RWP2047" s="220"/>
      <c r="RWQ2047" s="220"/>
      <c r="RWR2047" s="220"/>
      <c r="RWS2047" s="220"/>
      <c r="RWT2047" s="220"/>
      <c r="RWU2047" s="220"/>
      <c r="RWV2047" s="220"/>
      <c r="RWW2047" s="220"/>
      <c r="RWX2047" s="220"/>
      <c r="RWY2047" s="220"/>
      <c r="RWZ2047" s="220"/>
      <c r="RXA2047" s="220"/>
      <c r="RXB2047" s="220"/>
      <c r="RXC2047" s="220"/>
      <c r="RXD2047" s="220"/>
      <c r="RXE2047" s="220"/>
      <c r="RXF2047" s="220"/>
      <c r="RXG2047" s="220"/>
      <c r="RXH2047" s="220"/>
      <c r="RXI2047" s="220"/>
      <c r="RXJ2047" s="220"/>
      <c r="RXK2047" s="220"/>
      <c r="RXL2047" s="220"/>
      <c r="RXM2047" s="220"/>
      <c r="RXN2047" s="220"/>
      <c r="RXO2047" s="220"/>
      <c r="RXP2047" s="220"/>
      <c r="RXQ2047" s="220"/>
      <c r="RXR2047" s="220"/>
      <c r="RXS2047" s="220"/>
      <c r="RXT2047" s="220"/>
      <c r="RXU2047" s="220"/>
      <c r="RXV2047" s="220"/>
      <c r="RXW2047" s="220"/>
      <c r="RXX2047" s="220"/>
      <c r="RXY2047" s="220"/>
      <c r="RXZ2047" s="220"/>
      <c r="RYA2047" s="220"/>
      <c r="RYB2047" s="220"/>
      <c r="RYC2047" s="220"/>
      <c r="RYD2047" s="220"/>
      <c r="RYE2047" s="220"/>
      <c r="RYF2047" s="220"/>
      <c r="RYG2047" s="220"/>
      <c r="RYH2047" s="220"/>
      <c r="RYI2047" s="220"/>
      <c r="RYJ2047" s="220"/>
      <c r="RYK2047" s="220"/>
      <c r="RYL2047" s="220"/>
      <c r="RYM2047" s="220"/>
      <c r="RYN2047" s="220"/>
      <c r="RYO2047" s="220"/>
      <c r="RYP2047" s="220"/>
      <c r="RYQ2047" s="220"/>
      <c r="RYR2047" s="220"/>
      <c r="RYS2047" s="220"/>
      <c r="RYT2047" s="220"/>
      <c r="RYU2047" s="220"/>
      <c r="RYV2047" s="220"/>
      <c r="RYW2047" s="220"/>
      <c r="RYX2047" s="220"/>
      <c r="RYY2047" s="220"/>
      <c r="RYZ2047" s="220"/>
      <c r="RZA2047" s="220"/>
      <c r="RZB2047" s="220"/>
      <c r="RZC2047" s="220"/>
      <c r="RZD2047" s="220"/>
      <c r="RZE2047" s="220"/>
      <c r="RZF2047" s="220"/>
      <c r="RZG2047" s="220"/>
      <c r="RZH2047" s="220"/>
      <c r="RZI2047" s="220"/>
      <c r="RZJ2047" s="220"/>
      <c r="RZK2047" s="220"/>
      <c r="RZL2047" s="220"/>
      <c r="RZM2047" s="220"/>
      <c r="RZN2047" s="220"/>
      <c r="RZO2047" s="220"/>
      <c r="RZP2047" s="220"/>
      <c r="RZQ2047" s="220"/>
      <c r="RZR2047" s="220"/>
      <c r="RZS2047" s="220"/>
      <c r="RZT2047" s="220"/>
      <c r="RZU2047" s="220"/>
      <c r="RZV2047" s="220"/>
      <c r="RZW2047" s="220"/>
      <c r="RZX2047" s="220"/>
      <c r="RZY2047" s="220"/>
      <c r="RZZ2047" s="220"/>
      <c r="SAA2047" s="220"/>
      <c r="SAB2047" s="220"/>
      <c r="SAC2047" s="220"/>
      <c r="SAD2047" s="220"/>
      <c r="SAE2047" s="220"/>
      <c r="SAF2047" s="220"/>
      <c r="SAG2047" s="220"/>
      <c r="SAH2047" s="220"/>
      <c r="SAI2047" s="220"/>
      <c r="SAJ2047" s="220"/>
      <c r="SAK2047" s="220"/>
      <c r="SAL2047" s="220"/>
      <c r="SAM2047" s="220"/>
      <c r="SAN2047" s="220"/>
      <c r="SAO2047" s="220"/>
      <c r="SAP2047" s="220"/>
      <c r="SAQ2047" s="220"/>
      <c r="SAR2047" s="220"/>
      <c r="SAS2047" s="220"/>
      <c r="SAT2047" s="220"/>
      <c r="SAU2047" s="220"/>
      <c r="SAV2047" s="220"/>
      <c r="SAW2047" s="220"/>
      <c r="SAX2047" s="220"/>
      <c r="SAY2047" s="220"/>
      <c r="SAZ2047" s="220"/>
      <c r="SBA2047" s="220"/>
      <c r="SBB2047" s="220"/>
      <c r="SBC2047" s="220"/>
      <c r="SBD2047" s="220"/>
      <c r="SBE2047" s="220"/>
      <c r="SBF2047" s="220"/>
      <c r="SBG2047" s="220"/>
      <c r="SBH2047" s="220"/>
      <c r="SBI2047" s="220"/>
      <c r="SBJ2047" s="220"/>
      <c r="SBK2047" s="220"/>
      <c r="SBL2047" s="220"/>
      <c r="SBM2047" s="220"/>
      <c r="SBN2047" s="220"/>
      <c r="SBO2047" s="220"/>
      <c r="SBP2047" s="220"/>
      <c r="SBQ2047" s="220"/>
      <c r="SBR2047" s="220"/>
      <c r="SBS2047" s="220"/>
      <c r="SBT2047" s="220"/>
      <c r="SBU2047" s="220"/>
      <c r="SBV2047" s="220"/>
      <c r="SBW2047" s="220"/>
      <c r="SBX2047" s="220"/>
      <c r="SBY2047" s="220"/>
      <c r="SBZ2047" s="220"/>
      <c r="SCA2047" s="220"/>
      <c r="SCB2047" s="220"/>
      <c r="SCC2047" s="220"/>
      <c r="SCD2047" s="220"/>
      <c r="SCE2047" s="220"/>
      <c r="SCF2047" s="220"/>
      <c r="SCG2047" s="220"/>
      <c r="SCH2047" s="220"/>
      <c r="SCI2047" s="220"/>
      <c r="SCJ2047" s="220"/>
      <c r="SCK2047" s="220"/>
      <c r="SCL2047" s="220"/>
      <c r="SCM2047" s="220"/>
      <c r="SCN2047" s="220"/>
      <c r="SCO2047" s="220"/>
      <c r="SCP2047" s="220"/>
      <c r="SCQ2047" s="220"/>
      <c r="SCR2047" s="220"/>
      <c r="SCS2047" s="220"/>
      <c r="SCT2047" s="220"/>
      <c r="SCU2047" s="220"/>
      <c r="SCV2047" s="220"/>
      <c r="SCW2047" s="220"/>
      <c r="SCX2047" s="220"/>
      <c r="SCY2047" s="220"/>
      <c r="SCZ2047" s="220"/>
      <c r="SDA2047" s="220"/>
      <c r="SDB2047" s="220"/>
      <c r="SDC2047" s="220"/>
      <c r="SDD2047" s="220"/>
      <c r="SDE2047" s="220"/>
      <c r="SDF2047" s="220"/>
      <c r="SDG2047" s="220"/>
      <c r="SDH2047" s="220"/>
      <c r="SDI2047" s="220"/>
      <c r="SDJ2047" s="220"/>
      <c r="SDK2047" s="220"/>
      <c r="SDL2047" s="220"/>
      <c r="SDM2047" s="220"/>
      <c r="SDN2047" s="220"/>
      <c r="SDO2047" s="220"/>
      <c r="SDP2047" s="220"/>
      <c r="SDQ2047" s="220"/>
      <c r="SDR2047" s="220"/>
      <c r="SDS2047" s="220"/>
      <c r="SDT2047" s="220"/>
      <c r="SDU2047" s="220"/>
      <c r="SDV2047" s="220"/>
      <c r="SDW2047" s="220"/>
      <c r="SDX2047" s="220"/>
      <c r="SDY2047" s="220"/>
      <c r="SDZ2047" s="220"/>
      <c r="SEA2047" s="220"/>
      <c r="SEB2047" s="220"/>
      <c r="SEC2047" s="220"/>
      <c r="SED2047" s="220"/>
      <c r="SEE2047" s="220"/>
      <c r="SEF2047" s="220"/>
      <c r="SEG2047" s="220"/>
      <c r="SEH2047" s="220"/>
      <c r="SEI2047" s="220"/>
      <c r="SEJ2047" s="220"/>
      <c r="SEK2047" s="220"/>
      <c r="SEL2047" s="220"/>
      <c r="SEM2047" s="220"/>
      <c r="SEN2047" s="220"/>
      <c r="SEO2047" s="220"/>
      <c r="SEP2047" s="220"/>
      <c r="SEQ2047" s="220"/>
      <c r="SER2047" s="220"/>
      <c r="SES2047" s="220"/>
      <c r="SET2047" s="220"/>
      <c r="SEU2047" s="220"/>
      <c r="SEV2047" s="220"/>
      <c r="SEW2047" s="220"/>
      <c r="SEX2047" s="220"/>
      <c r="SEY2047" s="220"/>
      <c r="SEZ2047" s="220"/>
      <c r="SFA2047" s="220"/>
      <c r="SFB2047" s="220"/>
      <c r="SFC2047" s="220"/>
      <c r="SFD2047" s="220"/>
      <c r="SFE2047" s="220"/>
      <c r="SFF2047" s="220"/>
      <c r="SFG2047" s="220"/>
      <c r="SFH2047" s="220"/>
      <c r="SFI2047" s="220"/>
      <c r="SFJ2047" s="220"/>
      <c r="SFK2047" s="220"/>
      <c r="SFL2047" s="220"/>
      <c r="SFM2047" s="220"/>
      <c r="SFN2047" s="220"/>
      <c r="SFO2047" s="220"/>
      <c r="SFP2047" s="220"/>
      <c r="SFQ2047" s="220"/>
      <c r="SFR2047" s="220"/>
      <c r="SFS2047" s="220"/>
      <c r="SFT2047" s="220"/>
      <c r="SFU2047" s="220"/>
      <c r="SFV2047" s="220"/>
      <c r="SFW2047" s="220"/>
      <c r="SFX2047" s="220"/>
      <c r="SFY2047" s="220"/>
      <c r="SFZ2047" s="220"/>
      <c r="SGA2047" s="220"/>
      <c r="SGB2047" s="220"/>
      <c r="SGC2047" s="220"/>
      <c r="SGD2047" s="220"/>
      <c r="SGE2047" s="220"/>
      <c r="SGF2047" s="220"/>
      <c r="SGG2047" s="220"/>
      <c r="SGH2047" s="220"/>
      <c r="SGI2047" s="220"/>
      <c r="SGJ2047" s="220"/>
      <c r="SGK2047" s="220"/>
      <c r="SGL2047" s="220"/>
      <c r="SGM2047" s="220"/>
      <c r="SGN2047" s="220"/>
      <c r="SGO2047" s="220"/>
      <c r="SGP2047" s="220"/>
      <c r="SGQ2047" s="220"/>
      <c r="SGR2047" s="220"/>
      <c r="SGS2047" s="220"/>
      <c r="SGT2047" s="220"/>
      <c r="SGU2047" s="220"/>
      <c r="SGV2047" s="220"/>
      <c r="SGW2047" s="220"/>
      <c r="SGX2047" s="220"/>
      <c r="SGY2047" s="220"/>
      <c r="SGZ2047" s="220"/>
      <c r="SHA2047" s="220"/>
      <c r="SHB2047" s="220"/>
      <c r="SHC2047" s="220"/>
      <c r="SHD2047" s="220"/>
      <c r="SHE2047" s="220"/>
      <c r="SHF2047" s="220"/>
      <c r="SHG2047" s="220"/>
      <c r="SHH2047" s="220"/>
      <c r="SHI2047" s="220"/>
      <c r="SHJ2047" s="220"/>
      <c r="SHK2047" s="220"/>
      <c r="SHL2047" s="220"/>
      <c r="SHM2047" s="220"/>
      <c r="SHN2047" s="220"/>
      <c r="SHO2047" s="220"/>
      <c r="SHP2047" s="220"/>
      <c r="SHQ2047" s="220"/>
      <c r="SHR2047" s="220"/>
      <c r="SHS2047" s="220"/>
      <c r="SHT2047" s="220"/>
      <c r="SHU2047" s="220"/>
      <c r="SHV2047" s="220"/>
      <c r="SHW2047" s="220"/>
      <c r="SHX2047" s="220"/>
      <c r="SHY2047" s="220"/>
      <c r="SHZ2047" s="220"/>
      <c r="SIA2047" s="220"/>
      <c r="SIB2047" s="220"/>
      <c r="SIC2047" s="220"/>
      <c r="SID2047" s="220"/>
      <c r="SIE2047" s="220"/>
      <c r="SIF2047" s="220"/>
      <c r="SIG2047" s="220"/>
      <c r="SIH2047" s="220"/>
      <c r="SII2047" s="220"/>
      <c r="SIJ2047" s="220"/>
      <c r="SIK2047" s="220"/>
      <c r="SIL2047" s="220"/>
      <c r="SIM2047" s="220"/>
      <c r="SIN2047" s="220"/>
      <c r="SIO2047" s="220"/>
      <c r="SIP2047" s="220"/>
      <c r="SIQ2047" s="220"/>
      <c r="SIR2047" s="220"/>
      <c r="SIS2047" s="220"/>
      <c r="SIT2047" s="220"/>
      <c r="SIU2047" s="220"/>
      <c r="SIV2047" s="220"/>
      <c r="SIW2047" s="220"/>
      <c r="SIX2047" s="220"/>
      <c r="SIY2047" s="220"/>
      <c r="SIZ2047" s="220"/>
      <c r="SJA2047" s="220"/>
      <c r="SJB2047" s="220"/>
      <c r="SJC2047" s="220"/>
      <c r="SJD2047" s="220"/>
      <c r="SJE2047" s="220"/>
      <c r="SJF2047" s="220"/>
      <c r="SJG2047" s="220"/>
      <c r="SJH2047" s="220"/>
      <c r="SJI2047" s="220"/>
      <c r="SJJ2047" s="220"/>
      <c r="SJK2047" s="220"/>
      <c r="SJL2047" s="220"/>
      <c r="SJM2047" s="220"/>
      <c r="SJN2047" s="220"/>
      <c r="SJO2047" s="220"/>
      <c r="SJP2047" s="220"/>
      <c r="SJQ2047" s="220"/>
      <c r="SJR2047" s="220"/>
      <c r="SJS2047" s="220"/>
      <c r="SJT2047" s="220"/>
      <c r="SJU2047" s="220"/>
      <c r="SJV2047" s="220"/>
      <c r="SJW2047" s="220"/>
      <c r="SJX2047" s="220"/>
      <c r="SJY2047" s="220"/>
      <c r="SJZ2047" s="220"/>
      <c r="SKA2047" s="220"/>
      <c r="SKB2047" s="220"/>
      <c r="SKC2047" s="220"/>
      <c r="SKD2047" s="220"/>
      <c r="SKE2047" s="220"/>
      <c r="SKF2047" s="220"/>
      <c r="SKG2047" s="220"/>
      <c r="SKH2047" s="220"/>
      <c r="SKI2047" s="220"/>
      <c r="SKJ2047" s="220"/>
      <c r="SKK2047" s="220"/>
      <c r="SKL2047" s="220"/>
      <c r="SKM2047" s="220"/>
      <c r="SKN2047" s="220"/>
      <c r="SKO2047" s="220"/>
      <c r="SKP2047" s="220"/>
      <c r="SKQ2047" s="220"/>
      <c r="SKR2047" s="220"/>
      <c r="SKS2047" s="220"/>
      <c r="SKT2047" s="220"/>
      <c r="SKU2047" s="220"/>
      <c r="SKV2047" s="220"/>
      <c r="SKW2047" s="220"/>
      <c r="SKX2047" s="220"/>
      <c r="SKY2047" s="220"/>
      <c r="SKZ2047" s="220"/>
      <c r="SLA2047" s="220"/>
      <c r="SLB2047" s="220"/>
      <c r="SLC2047" s="220"/>
      <c r="SLD2047" s="220"/>
      <c r="SLE2047" s="220"/>
      <c r="SLF2047" s="220"/>
      <c r="SLG2047" s="220"/>
      <c r="SLH2047" s="220"/>
      <c r="SLI2047" s="220"/>
      <c r="SLJ2047" s="220"/>
      <c r="SLK2047" s="220"/>
      <c r="SLL2047" s="220"/>
      <c r="SLM2047" s="220"/>
      <c r="SLN2047" s="220"/>
      <c r="SLO2047" s="220"/>
      <c r="SLP2047" s="220"/>
      <c r="SLQ2047" s="220"/>
      <c r="SLR2047" s="220"/>
      <c r="SLS2047" s="220"/>
      <c r="SLT2047" s="220"/>
      <c r="SLU2047" s="220"/>
      <c r="SLV2047" s="220"/>
      <c r="SLW2047" s="220"/>
      <c r="SLX2047" s="220"/>
      <c r="SLY2047" s="220"/>
      <c r="SLZ2047" s="220"/>
      <c r="SMA2047" s="220"/>
      <c r="SMB2047" s="220"/>
      <c r="SMC2047" s="220"/>
      <c r="SMD2047" s="220"/>
      <c r="SME2047" s="220"/>
      <c r="SMF2047" s="220"/>
      <c r="SMG2047" s="220"/>
      <c r="SMH2047" s="220"/>
      <c r="SMI2047" s="220"/>
      <c r="SMJ2047" s="220"/>
      <c r="SMK2047" s="220"/>
      <c r="SML2047" s="220"/>
      <c r="SMM2047" s="220"/>
      <c r="SMN2047" s="220"/>
      <c r="SMO2047" s="220"/>
      <c r="SMP2047" s="220"/>
      <c r="SMQ2047" s="220"/>
      <c r="SMR2047" s="220"/>
      <c r="SMS2047" s="220"/>
      <c r="SMT2047" s="220"/>
      <c r="SMU2047" s="220"/>
      <c r="SMV2047" s="220"/>
      <c r="SMW2047" s="220"/>
      <c r="SMX2047" s="220"/>
      <c r="SMY2047" s="220"/>
      <c r="SMZ2047" s="220"/>
      <c r="SNA2047" s="220"/>
      <c r="SNB2047" s="220"/>
      <c r="SNC2047" s="220"/>
      <c r="SND2047" s="220"/>
      <c r="SNE2047" s="220"/>
      <c r="SNF2047" s="220"/>
      <c r="SNG2047" s="220"/>
      <c r="SNH2047" s="220"/>
      <c r="SNI2047" s="220"/>
      <c r="SNJ2047" s="220"/>
      <c r="SNK2047" s="220"/>
      <c r="SNL2047" s="220"/>
      <c r="SNM2047" s="220"/>
      <c r="SNN2047" s="220"/>
      <c r="SNO2047" s="220"/>
      <c r="SNP2047" s="220"/>
      <c r="SNQ2047" s="220"/>
      <c r="SNR2047" s="220"/>
      <c r="SNS2047" s="220"/>
      <c r="SNT2047" s="220"/>
      <c r="SNU2047" s="220"/>
      <c r="SNV2047" s="220"/>
      <c r="SNW2047" s="220"/>
      <c r="SNX2047" s="220"/>
      <c r="SNY2047" s="220"/>
      <c r="SNZ2047" s="220"/>
      <c r="SOA2047" s="220"/>
      <c r="SOB2047" s="220"/>
      <c r="SOC2047" s="220"/>
      <c r="SOD2047" s="220"/>
      <c r="SOE2047" s="220"/>
      <c r="SOF2047" s="220"/>
      <c r="SOG2047" s="220"/>
      <c r="SOH2047" s="220"/>
      <c r="SOI2047" s="220"/>
      <c r="SOJ2047" s="220"/>
      <c r="SOK2047" s="220"/>
      <c r="SOL2047" s="220"/>
      <c r="SOM2047" s="220"/>
      <c r="SON2047" s="220"/>
      <c r="SOO2047" s="220"/>
      <c r="SOP2047" s="220"/>
      <c r="SOQ2047" s="220"/>
      <c r="SOR2047" s="220"/>
      <c r="SOS2047" s="220"/>
      <c r="SOT2047" s="220"/>
      <c r="SOU2047" s="220"/>
      <c r="SOV2047" s="220"/>
      <c r="SOW2047" s="220"/>
      <c r="SOX2047" s="220"/>
      <c r="SOY2047" s="220"/>
      <c r="SOZ2047" s="220"/>
      <c r="SPA2047" s="220"/>
      <c r="SPB2047" s="220"/>
      <c r="SPC2047" s="220"/>
      <c r="SPD2047" s="220"/>
      <c r="SPE2047" s="220"/>
      <c r="SPF2047" s="220"/>
      <c r="SPG2047" s="220"/>
      <c r="SPH2047" s="220"/>
      <c r="SPI2047" s="220"/>
      <c r="SPJ2047" s="220"/>
      <c r="SPK2047" s="220"/>
      <c r="SPL2047" s="220"/>
      <c r="SPM2047" s="220"/>
      <c r="SPN2047" s="220"/>
      <c r="SPO2047" s="220"/>
      <c r="SPP2047" s="220"/>
      <c r="SPQ2047" s="220"/>
      <c r="SPR2047" s="220"/>
      <c r="SPS2047" s="220"/>
      <c r="SPT2047" s="220"/>
      <c r="SPU2047" s="220"/>
      <c r="SPV2047" s="220"/>
      <c r="SPW2047" s="220"/>
      <c r="SPX2047" s="220"/>
      <c r="SPY2047" s="220"/>
      <c r="SPZ2047" s="220"/>
      <c r="SQA2047" s="220"/>
      <c r="SQB2047" s="220"/>
      <c r="SQC2047" s="220"/>
      <c r="SQD2047" s="220"/>
      <c r="SQE2047" s="220"/>
      <c r="SQF2047" s="220"/>
      <c r="SQG2047" s="220"/>
      <c r="SQH2047" s="220"/>
      <c r="SQI2047" s="220"/>
      <c r="SQJ2047" s="220"/>
      <c r="SQK2047" s="220"/>
      <c r="SQL2047" s="220"/>
      <c r="SQM2047" s="220"/>
      <c r="SQN2047" s="220"/>
      <c r="SQO2047" s="220"/>
      <c r="SQP2047" s="220"/>
      <c r="SQQ2047" s="220"/>
      <c r="SQR2047" s="220"/>
      <c r="SQS2047" s="220"/>
      <c r="SQT2047" s="220"/>
      <c r="SQU2047" s="220"/>
      <c r="SQV2047" s="220"/>
      <c r="SQW2047" s="220"/>
      <c r="SQX2047" s="220"/>
      <c r="SQY2047" s="220"/>
      <c r="SQZ2047" s="220"/>
      <c r="SRA2047" s="220"/>
      <c r="SRB2047" s="220"/>
      <c r="SRC2047" s="220"/>
      <c r="SRD2047" s="220"/>
      <c r="SRE2047" s="220"/>
      <c r="SRF2047" s="220"/>
      <c r="SRG2047" s="220"/>
      <c r="SRH2047" s="220"/>
      <c r="SRI2047" s="220"/>
      <c r="SRJ2047" s="220"/>
      <c r="SRK2047" s="220"/>
      <c r="SRL2047" s="220"/>
      <c r="SRM2047" s="220"/>
      <c r="SRN2047" s="220"/>
      <c r="SRO2047" s="220"/>
      <c r="SRP2047" s="220"/>
      <c r="SRQ2047" s="220"/>
      <c r="SRR2047" s="220"/>
      <c r="SRS2047" s="220"/>
      <c r="SRT2047" s="220"/>
      <c r="SRU2047" s="220"/>
      <c r="SRV2047" s="220"/>
      <c r="SRW2047" s="220"/>
      <c r="SRX2047" s="220"/>
      <c r="SRY2047" s="220"/>
      <c r="SRZ2047" s="220"/>
      <c r="SSA2047" s="220"/>
      <c r="SSB2047" s="220"/>
      <c r="SSC2047" s="220"/>
      <c r="SSD2047" s="220"/>
      <c r="SSE2047" s="220"/>
      <c r="SSF2047" s="220"/>
      <c r="SSG2047" s="220"/>
      <c r="SSH2047" s="220"/>
      <c r="SSI2047" s="220"/>
      <c r="SSJ2047" s="220"/>
      <c r="SSK2047" s="220"/>
      <c r="SSL2047" s="220"/>
      <c r="SSM2047" s="220"/>
      <c r="SSN2047" s="220"/>
      <c r="SSO2047" s="220"/>
      <c r="SSP2047" s="220"/>
      <c r="SSQ2047" s="220"/>
      <c r="SSR2047" s="220"/>
      <c r="SSS2047" s="220"/>
      <c r="SST2047" s="220"/>
      <c r="SSU2047" s="220"/>
      <c r="SSV2047" s="220"/>
      <c r="SSW2047" s="220"/>
      <c r="SSX2047" s="220"/>
      <c r="SSY2047" s="220"/>
      <c r="SSZ2047" s="220"/>
      <c r="STA2047" s="220"/>
      <c r="STB2047" s="220"/>
      <c r="STC2047" s="220"/>
      <c r="STD2047" s="220"/>
      <c r="STE2047" s="220"/>
      <c r="STF2047" s="220"/>
      <c r="STG2047" s="220"/>
      <c r="STH2047" s="220"/>
      <c r="STI2047" s="220"/>
      <c r="STJ2047" s="220"/>
      <c r="STK2047" s="220"/>
      <c r="STL2047" s="220"/>
      <c r="STM2047" s="220"/>
      <c r="STN2047" s="220"/>
      <c r="STO2047" s="220"/>
      <c r="STP2047" s="220"/>
      <c r="STQ2047" s="220"/>
      <c r="STR2047" s="220"/>
      <c r="STS2047" s="220"/>
      <c r="STT2047" s="220"/>
      <c r="STU2047" s="220"/>
      <c r="STV2047" s="220"/>
      <c r="STW2047" s="220"/>
      <c r="STX2047" s="220"/>
      <c r="STY2047" s="220"/>
      <c r="STZ2047" s="220"/>
      <c r="SUA2047" s="220"/>
      <c r="SUB2047" s="220"/>
      <c r="SUC2047" s="220"/>
      <c r="SUD2047" s="220"/>
      <c r="SUE2047" s="220"/>
      <c r="SUF2047" s="220"/>
      <c r="SUG2047" s="220"/>
      <c r="SUH2047" s="220"/>
      <c r="SUI2047" s="220"/>
      <c r="SUJ2047" s="220"/>
      <c r="SUK2047" s="220"/>
      <c r="SUL2047" s="220"/>
      <c r="SUM2047" s="220"/>
      <c r="SUN2047" s="220"/>
      <c r="SUO2047" s="220"/>
      <c r="SUP2047" s="220"/>
      <c r="SUQ2047" s="220"/>
      <c r="SUR2047" s="220"/>
      <c r="SUS2047" s="220"/>
      <c r="SUT2047" s="220"/>
      <c r="SUU2047" s="220"/>
      <c r="SUV2047" s="220"/>
      <c r="SUW2047" s="220"/>
      <c r="SUX2047" s="220"/>
      <c r="SUY2047" s="220"/>
      <c r="SUZ2047" s="220"/>
      <c r="SVA2047" s="220"/>
      <c r="SVB2047" s="220"/>
      <c r="SVC2047" s="220"/>
      <c r="SVD2047" s="220"/>
      <c r="SVE2047" s="220"/>
      <c r="SVF2047" s="220"/>
      <c r="SVG2047" s="220"/>
      <c r="SVH2047" s="220"/>
      <c r="SVI2047" s="220"/>
      <c r="SVJ2047" s="220"/>
      <c r="SVK2047" s="220"/>
      <c r="SVL2047" s="220"/>
      <c r="SVM2047" s="220"/>
      <c r="SVN2047" s="220"/>
      <c r="SVO2047" s="220"/>
      <c r="SVP2047" s="220"/>
      <c r="SVQ2047" s="220"/>
      <c r="SVR2047" s="220"/>
      <c r="SVS2047" s="220"/>
      <c r="SVT2047" s="220"/>
      <c r="SVU2047" s="220"/>
      <c r="SVV2047" s="220"/>
      <c r="SVW2047" s="220"/>
      <c r="SVX2047" s="220"/>
      <c r="SVY2047" s="220"/>
      <c r="SVZ2047" s="220"/>
      <c r="SWA2047" s="220"/>
      <c r="SWB2047" s="220"/>
      <c r="SWC2047" s="220"/>
      <c r="SWD2047" s="220"/>
      <c r="SWE2047" s="220"/>
      <c r="SWF2047" s="220"/>
      <c r="SWG2047" s="220"/>
      <c r="SWH2047" s="220"/>
      <c r="SWI2047" s="220"/>
      <c r="SWJ2047" s="220"/>
      <c r="SWK2047" s="220"/>
      <c r="SWL2047" s="220"/>
      <c r="SWM2047" s="220"/>
      <c r="SWN2047" s="220"/>
      <c r="SWO2047" s="220"/>
      <c r="SWP2047" s="220"/>
      <c r="SWQ2047" s="220"/>
      <c r="SWR2047" s="220"/>
      <c r="SWS2047" s="220"/>
      <c r="SWT2047" s="220"/>
      <c r="SWU2047" s="220"/>
      <c r="SWV2047" s="220"/>
      <c r="SWW2047" s="220"/>
      <c r="SWX2047" s="220"/>
      <c r="SWY2047" s="220"/>
      <c r="SWZ2047" s="220"/>
      <c r="SXA2047" s="220"/>
      <c r="SXB2047" s="220"/>
      <c r="SXC2047" s="220"/>
      <c r="SXD2047" s="220"/>
      <c r="SXE2047" s="220"/>
      <c r="SXF2047" s="220"/>
      <c r="SXG2047" s="220"/>
      <c r="SXH2047" s="220"/>
      <c r="SXI2047" s="220"/>
      <c r="SXJ2047" s="220"/>
      <c r="SXK2047" s="220"/>
      <c r="SXL2047" s="220"/>
      <c r="SXM2047" s="220"/>
      <c r="SXN2047" s="220"/>
      <c r="SXO2047" s="220"/>
      <c r="SXP2047" s="220"/>
      <c r="SXQ2047" s="220"/>
      <c r="SXR2047" s="220"/>
      <c r="SXS2047" s="220"/>
      <c r="SXT2047" s="220"/>
      <c r="SXU2047" s="220"/>
      <c r="SXV2047" s="220"/>
      <c r="SXW2047" s="220"/>
      <c r="SXX2047" s="220"/>
      <c r="SXY2047" s="220"/>
      <c r="SXZ2047" s="220"/>
      <c r="SYA2047" s="220"/>
      <c r="SYB2047" s="220"/>
      <c r="SYC2047" s="220"/>
      <c r="SYD2047" s="220"/>
      <c r="SYE2047" s="220"/>
      <c r="SYF2047" s="220"/>
      <c r="SYG2047" s="220"/>
      <c r="SYH2047" s="220"/>
      <c r="SYI2047" s="220"/>
      <c r="SYJ2047" s="220"/>
      <c r="SYK2047" s="220"/>
      <c r="SYL2047" s="220"/>
      <c r="SYM2047" s="220"/>
      <c r="SYN2047" s="220"/>
      <c r="SYO2047" s="220"/>
      <c r="SYP2047" s="220"/>
      <c r="SYQ2047" s="220"/>
      <c r="SYR2047" s="220"/>
      <c r="SYS2047" s="220"/>
      <c r="SYT2047" s="220"/>
      <c r="SYU2047" s="220"/>
      <c r="SYV2047" s="220"/>
      <c r="SYW2047" s="220"/>
      <c r="SYX2047" s="220"/>
      <c r="SYY2047" s="220"/>
      <c r="SYZ2047" s="220"/>
      <c r="SZA2047" s="220"/>
      <c r="SZB2047" s="220"/>
      <c r="SZC2047" s="220"/>
      <c r="SZD2047" s="220"/>
      <c r="SZE2047" s="220"/>
      <c r="SZF2047" s="220"/>
      <c r="SZG2047" s="220"/>
      <c r="SZH2047" s="220"/>
      <c r="SZI2047" s="220"/>
      <c r="SZJ2047" s="220"/>
      <c r="SZK2047" s="220"/>
      <c r="SZL2047" s="220"/>
      <c r="SZM2047" s="220"/>
      <c r="SZN2047" s="220"/>
      <c r="SZO2047" s="220"/>
      <c r="SZP2047" s="220"/>
      <c r="SZQ2047" s="220"/>
      <c r="SZR2047" s="220"/>
      <c r="SZS2047" s="220"/>
      <c r="SZT2047" s="220"/>
      <c r="SZU2047" s="220"/>
      <c r="SZV2047" s="220"/>
      <c r="SZW2047" s="220"/>
      <c r="SZX2047" s="220"/>
      <c r="SZY2047" s="220"/>
      <c r="SZZ2047" s="220"/>
      <c r="TAA2047" s="220"/>
      <c r="TAB2047" s="220"/>
      <c r="TAC2047" s="220"/>
      <c r="TAD2047" s="220"/>
      <c r="TAE2047" s="220"/>
      <c r="TAF2047" s="220"/>
      <c r="TAG2047" s="220"/>
      <c r="TAH2047" s="220"/>
      <c r="TAI2047" s="220"/>
      <c r="TAJ2047" s="220"/>
      <c r="TAK2047" s="220"/>
      <c r="TAL2047" s="220"/>
      <c r="TAM2047" s="220"/>
      <c r="TAN2047" s="220"/>
      <c r="TAO2047" s="220"/>
      <c r="TAP2047" s="220"/>
      <c r="TAQ2047" s="220"/>
      <c r="TAR2047" s="220"/>
      <c r="TAS2047" s="220"/>
      <c r="TAT2047" s="220"/>
      <c r="TAU2047" s="220"/>
      <c r="TAV2047" s="220"/>
      <c r="TAW2047" s="220"/>
      <c r="TAX2047" s="220"/>
      <c r="TAY2047" s="220"/>
      <c r="TAZ2047" s="220"/>
      <c r="TBA2047" s="220"/>
      <c r="TBB2047" s="220"/>
      <c r="TBC2047" s="220"/>
      <c r="TBD2047" s="220"/>
      <c r="TBE2047" s="220"/>
      <c r="TBF2047" s="220"/>
      <c r="TBG2047" s="220"/>
      <c r="TBH2047" s="220"/>
      <c r="TBI2047" s="220"/>
      <c r="TBJ2047" s="220"/>
      <c r="TBK2047" s="220"/>
      <c r="TBL2047" s="220"/>
      <c r="TBM2047" s="220"/>
      <c r="TBN2047" s="220"/>
      <c r="TBO2047" s="220"/>
      <c r="TBP2047" s="220"/>
      <c r="TBQ2047" s="220"/>
      <c r="TBR2047" s="220"/>
      <c r="TBS2047" s="220"/>
      <c r="TBT2047" s="220"/>
      <c r="TBU2047" s="220"/>
      <c r="TBV2047" s="220"/>
      <c r="TBW2047" s="220"/>
      <c r="TBX2047" s="220"/>
      <c r="TBY2047" s="220"/>
      <c r="TBZ2047" s="220"/>
      <c r="TCA2047" s="220"/>
      <c r="TCB2047" s="220"/>
      <c r="TCC2047" s="220"/>
      <c r="TCD2047" s="220"/>
      <c r="TCE2047" s="220"/>
      <c r="TCF2047" s="220"/>
      <c r="TCG2047" s="220"/>
      <c r="TCH2047" s="220"/>
      <c r="TCI2047" s="220"/>
      <c r="TCJ2047" s="220"/>
      <c r="TCK2047" s="220"/>
      <c r="TCL2047" s="220"/>
      <c r="TCM2047" s="220"/>
      <c r="TCN2047" s="220"/>
      <c r="TCO2047" s="220"/>
      <c r="TCP2047" s="220"/>
      <c r="TCQ2047" s="220"/>
      <c r="TCR2047" s="220"/>
      <c r="TCS2047" s="220"/>
      <c r="TCT2047" s="220"/>
      <c r="TCU2047" s="220"/>
      <c r="TCV2047" s="220"/>
      <c r="TCW2047" s="220"/>
      <c r="TCX2047" s="220"/>
      <c r="TCY2047" s="220"/>
      <c r="TCZ2047" s="220"/>
      <c r="TDA2047" s="220"/>
      <c r="TDB2047" s="220"/>
      <c r="TDC2047" s="220"/>
      <c r="TDD2047" s="220"/>
      <c r="TDE2047" s="220"/>
      <c r="TDF2047" s="220"/>
      <c r="TDG2047" s="220"/>
      <c r="TDH2047" s="220"/>
      <c r="TDI2047" s="220"/>
      <c r="TDJ2047" s="220"/>
      <c r="TDK2047" s="220"/>
      <c r="TDL2047" s="220"/>
      <c r="TDM2047" s="220"/>
      <c r="TDN2047" s="220"/>
      <c r="TDO2047" s="220"/>
      <c r="TDP2047" s="220"/>
      <c r="TDQ2047" s="220"/>
      <c r="TDR2047" s="220"/>
      <c r="TDS2047" s="220"/>
      <c r="TDT2047" s="220"/>
      <c r="TDU2047" s="220"/>
      <c r="TDV2047" s="220"/>
      <c r="TDW2047" s="220"/>
      <c r="TDX2047" s="220"/>
      <c r="TDY2047" s="220"/>
      <c r="TDZ2047" s="220"/>
      <c r="TEA2047" s="220"/>
      <c r="TEB2047" s="220"/>
      <c r="TEC2047" s="220"/>
      <c r="TED2047" s="220"/>
      <c r="TEE2047" s="220"/>
      <c r="TEF2047" s="220"/>
      <c r="TEG2047" s="220"/>
      <c r="TEH2047" s="220"/>
      <c r="TEI2047" s="220"/>
      <c r="TEJ2047" s="220"/>
      <c r="TEK2047" s="220"/>
      <c r="TEL2047" s="220"/>
      <c r="TEM2047" s="220"/>
      <c r="TEN2047" s="220"/>
      <c r="TEO2047" s="220"/>
      <c r="TEP2047" s="220"/>
      <c r="TEQ2047" s="220"/>
      <c r="TER2047" s="220"/>
      <c r="TES2047" s="220"/>
      <c r="TET2047" s="220"/>
      <c r="TEU2047" s="220"/>
      <c r="TEV2047" s="220"/>
      <c r="TEW2047" s="220"/>
      <c r="TEX2047" s="220"/>
      <c r="TEY2047" s="220"/>
      <c r="TEZ2047" s="220"/>
      <c r="TFA2047" s="220"/>
      <c r="TFB2047" s="220"/>
      <c r="TFC2047" s="220"/>
      <c r="TFD2047" s="220"/>
      <c r="TFE2047" s="220"/>
      <c r="TFF2047" s="220"/>
      <c r="TFG2047" s="220"/>
      <c r="TFH2047" s="220"/>
      <c r="TFI2047" s="220"/>
      <c r="TFJ2047" s="220"/>
      <c r="TFK2047" s="220"/>
      <c r="TFL2047" s="220"/>
      <c r="TFM2047" s="220"/>
      <c r="TFN2047" s="220"/>
      <c r="TFO2047" s="220"/>
      <c r="TFP2047" s="220"/>
      <c r="TFQ2047" s="220"/>
      <c r="TFR2047" s="220"/>
      <c r="TFS2047" s="220"/>
      <c r="TFT2047" s="220"/>
      <c r="TFU2047" s="220"/>
      <c r="TFV2047" s="220"/>
      <c r="TFW2047" s="220"/>
      <c r="TFX2047" s="220"/>
      <c r="TFY2047" s="220"/>
      <c r="TFZ2047" s="220"/>
      <c r="TGA2047" s="220"/>
      <c r="TGB2047" s="220"/>
      <c r="TGC2047" s="220"/>
      <c r="TGD2047" s="220"/>
      <c r="TGE2047" s="220"/>
      <c r="TGF2047" s="220"/>
      <c r="TGG2047" s="220"/>
      <c r="TGH2047" s="220"/>
      <c r="TGI2047" s="220"/>
      <c r="TGJ2047" s="220"/>
      <c r="TGK2047" s="220"/>
      <c r="TGL2047" s="220"/>
      <c r="TGM2047" s="220"/>
      <c r="TGN2047" s="220"/>
      <c r="TGO2047" s="220"/>
      <c r="TGP2047" s="220"/>
      <c r="TGQ2047" s="220"/>
      <c r="TGR2047" s="220"/>
      <c r="TGS2047" s="220"/>
      <c r="TGT2047" s="220"/>
      <c r="TGU2047" s="220"/>
      <c r="TGV2047" s="220"/>
      <c r="TGW2047" s="220"/>
      <c r="TGX2047" s="220"/>
      <c r="TGY2047" s="220"/>
      <c r="TGZ2047" s="220"/>
      <c r="THA2047" s="220"/>
      <c r="THB2047" s="220"/>
      <c r="THC2047" s="220"/>
      <c r="THD2047" s="220"/>
      <c r="THE2047" s="220"/>
      <c r="THF2047" s="220"/>
      <c r="THG2047" s="220"/>
      <c r="THH2047" s="220"/>
      <c r="THI2047" s="220"/>
      <c r="THJ2047" s="220"/>
      <c r="THK2047" s="220"/>
      <c r="THL2047" s="220"/>
      <c r="THM2047" s="220"/>
      <c r="THN2047" s="220"/>
      <c r="THO2047" s="220"/>
      <c r="THP2047" s="220"/>
      <c r="THQ2047" s="220"/>
      <c r="THR2047" s="220"/>
      <c r="THS2047" s="220"/>
      <c r="THT2047" s="220"/>
      <c r="THU2047" s="220"/>
      <c r="THV2047" s="220"/>
      <c r="THW2047" s="220"/>
      <c r="THX2047" s="220"/>
      <c r="THY2047" s="220"/>
      <c r="THZ2047" s="220"/>
      <c r="TIA2047" s="220"/>
      <c r="TIB2047" s="220"/>
      <c r="TIC2047" s="220"/>
      <c r="TID2047" s="220"/>
      <c r="TIE2047" s="220"/>
      <c r="TIF2047" s="220"/>
      <c r="TIG2047" s="220"/>
      <c r="TIH2047" s="220"/>
      <c r="TII2047" s="220"/>
      <c r="TIJ2047" s="220"/>
      <c r="TIK2047" s="220"/>
      <c r="TIL2047" s="220"/>
      <c r="TIM2047" s="220"/>
      <c r="TIN2047" s="220"/>
      <c r="TIO2047" s="220"/>
      <c r="TIP2047" s="220"/>
      <c r="TIQ2047" s="220"/>
      <c r="TIR2047" s="220"/>
      <c r="TIS2047" s="220"/>
      <c r="TIT2047" s="220"/>
      <c r="TIU2047" s="220"/>
      <c r="TIV2047" s="220"/>
      <c r="TIW2047" s="220"/>
      <c r="TIX2047" s="220"/>
      <c r="TIY2047" s="220"/>
      <c r="TIZ2047" s="220"/>
      <c r="TJA2047" s="220"/>
      <c r="TJB2047" s="220"/>
      <c r="TJC2047" s="220"/>
      <c r="TJD2047" s="220"/>
      <c r="TJE2047" s="220"/>
      <c r="TJF2047" s="220"/>
      <c r="TJG2047" s="220"/>
      <c r="TJH2047" s="220"/>
      <c r="TJI2047" s="220"/>
      <c r="TJJ2047" s="220"/>
      <c r="TJK2047" s="220"/>
      <c r="TJL2047" s="220"/>
      <c r="TJM2047" s="220"/>
      <c r="TJN2047" s="220"/>
      <c r="TJO2047" s="220"/>
      <c r="TJP2047" s="220"/>
      <c r="TJQ2047" s="220"/>
      <c r="TJR2047" s="220"/>
      <c r="TJS2047" s="220"/>
      <c r="TJT2047" s="220"/>
      <c r="TJU2047" s="220"/>
      <c r="TJV2047" s="220"/>
      <c r="TJW2047" s="220"/>
      <c r="TJX2047" s="220"/>
      <c r="TJY2047" s="220"/>
      <c r="TJZ2047" s="220"/>
      <c r="TKA2047" s="220"/>
      <c r="TKB2047" s="220"/>
      <c r="TKC2047" s="220"/>
      <c r="TKD2047" s="220"/>
      <c r="TKE2047" s="220"/>
      <c r="TKF2047" s="220"/>
      <c r="TKG2047" s="220"/>
      <c r="TKH2047" s="220"/>
      <c r="TKI2047" s="220"/>
      <c r="TKJ2047" s="220"/>
      <c r="TKK2047" s="220"/>
      <c r="TKL2047" s="220"/>
      <c r="TKM2047" s="220"/>
      <c r="TKN2047" s="220"/>
      <c r="TKO2047" s="220"/>
      <c r="TKP2047" s="220"/>
      <c r="TKQ2047" s="220"/>
      <c r="TKR2047" s="220"/>
      <c r="TKS2047" s="220"/>
      <c r="TKT2047" s="220"/>
      <c r="TKU2047" s="220"/>
      <c r="TKV2047" s="220"/>
      <c r="TKW2047" s="220"/>
      <c r="TKX2047" s="220"/>
      <c r="TKY2047" s="220"/>
      <c r="TKZ2047" s="220"/>
      <c r="TLA2047" s="220"/>
      <c r="TLB2047" s="220"/>
      <c r="TLC2047" s="220"/>
      <c r="TLD2047" s="220"/>
      <c r="TLE2047" s="220"/>
      <c r="TLF2047" s="220"/>
      <c r="TLG2047" s="220"/>
      <c r="TLH2047" s="220"/>
      <c r="TLI2047" s="220"/>
      <c r="TLJ2047" s="220"/>
      <c r="TLK2047" s="220"/>
      <c r="TLL2047" s="220"/>
      <c r="TLM2047" s="220"/>
      <c r="TLN2047" s="220"/>
      <c r="TLO2047" s="220"/>
      <c r="TLP2047" s="220"/>
      <c r="TLQ2047" s="220"/>
      <c r="TLR2047" s="220"/>
      <c r="TLS2047" s="220"/>
      <c r="TLT2047" s="220"/>
      <c r="TLU2047" s="220"/>
      <c r="TLV2047" s="220"/>
      <c r="TLW2047" s="220"/>
      <c r="TLX2047" s="220"/>
      <c r="TLY2047" s="220"/>
      <c r="TLZ2047" s="220"/>
      <c r="TMA2047" s="220"/>
      <c r="TMB2047" s="220"/>
      <c r="TMC2047" s="220"/>
      <c r="TMD2047" s="220"/>
      <c r="TME2047" s="220"/>
      <c r="TMF2047" s="220"/>
      <c r="TMG2047" s="220"/>
      <c r="TMH2047" s="220"/>
      <c r="TMI2047" s="220"/>
      <c r="TMJ2047" s="220"/>
      <c r="TMK2047" s="220"/>
      <c r="TML2047" s="220"/>
      <c r="TMM2047" s="220"/>
      <c r="TMN2047" s="220"/>
      <c r="TMO2047" s="220"/>
      <c r="TMP2047" s="220"/>
      <c r="TMQ2047" s="220"/>
      <c r="TMR2047" s="220"/>
      <c r="TMS2047" s="220"/>
      <c r="TMT2047" s="220"/>
      <c r="TMU2047" s="220"/>
      <c r="TMV2047" s="220"/>
      <c r="TMW2047" s="220"/>
      <c r="TMX2047" s="220"/>
      <c r="TMY2047" s="220"/>
      <c r="TMZ2047" s="220"/>
      <c r="TNA2047" s="220"/>
      <c r="TNB2047" s="220"/>
      <c r="TNC2047" s="220"/>
      <c r="TND2047" s="220"/>
      <c r="TNE2047" s="220"/>
      <c r="TNF2047" s="220"/>
      <c r="TNG2047" s="220"/>
      <c r="TNH2047" s="220"/>
      <c r="TNI2047" s="220"/>
      <c r="TNJ2047" s="220"/>
      <c r="TNK2047" s="220"/>
      <c r="TNL2047" s="220"/>
      <c r="TNM2047" s="220"/>
      <c r="TNN2047" s="220"/>
      <c r="TNO2047" s="220"/>
      <c r="TNP2047" s="220"/>
      <c r="TNQ2047" s="220"/>
      <c r="TNR2047" s="220"/>
      <c r="TNS2047" s="220"/>
      <c r="TNT2047" s="220"/>
      <c r="TNU2047" s="220"/>
      <c r="TNV2047" s="220"/>
      <c r="TNW2047" s="220"/>
      <c r="TNX2047" s="220"/>
      <c r="TNY2047" s="220"/>
      <c r="TNZ2047" s="220"/>
      <c r="TOA2047" s="220"/>
      <c r="TOB2047" s="220"/>
      <c r="TOC2047" s="220"/>
      <c r="TOD2047" s="220"/>
      <c r="TOE2047" s="220"/>
      <c r="TOF2047" s="220"/>
      <c r="TOG2047" s="220"/>
      <c r="TOH2047" s="220"/>
      <c r="TOI2047" s="220"/>
      <c r="TOJ2047" s="220"/>
      <c r="TOK2047" s="220"/>
      <c r="TOL2047" s="220"/>
      <c r="TOM2047" s="220"/>
      <c r="TON2047" s="220"/>
      <c r="TOO2047" s="220"/>
      <c r="TOP2047" s="220"/>
      <c r="TOQ2047" s="220"/>
      <c r="TOR2047" s="220"/>
      <c r="TOS2047" s="220"/>
      <c r="TOT2047" s="220"/>
      <c r="TOU2047" s="220"/>
      <c r="TOV2047" s="220"/>
      <c r="TOW2047" s="220"/>
      <c r="TOX2047" s="220"/>
      <c r="TOY2047" s="220"/>
      <c r="TOZ2047" s="220"/>
      <c r="TPA2047" s="220"/>
      <c r="TPB2047" s="220"/>
      <c r="TPC2047" s="220"/>
      <c r="TPD2047" s="220"/>
      <c r="TPE2047" s="220"/>
      <c r="TPF2047" s="220"/>
      <c r="TPG2047" s="220"/>
      <c r="TPH2047" s="220"/>
      <c r="TPI2047" s="220"/>
      <c r="TPJ2047" s="220"/>
      <c r="TPK2047" s="220"/>
      <c r="TPL2047" s="220"/>
      <c r="TPM2047" s="220"/>
      <c r="TPN2047" s="220"/>
      <c r="TPO2047" s="220"/>
      <c r="TPP2047" s="220"/>
      <c r="TPQ2047" s="220"/>
      <c r="TPR2047" s="220"/>
      <c r="TPS2047" s="220"/>
      <c r="TPT2047" s="220"/>
      <c r="TPU2047" s="220"/>
      <c r="TPV2047" s="220"/>
      <c r="TPW2047" s="220"/>
      <c r="TPX2047" s="220"/>
      <c r="TPY2047" s="220"/>
      <c r="TPZ2047" s="220"/>
      <c r="TQA2047" s="220"/>
      <c r="TQB2047" s="220"/>
      <c r="TQC2047" s="220"/>
      <c r="TQD2047" s="220"/>
      <c r="TQE2047" s="220"/>
      <c r="TQF2047" s="220"/>
      <c r="TQG2047" s="220"/>
      <c r="TQH2047" s="220"/>
      <c r="TQI2047" s="220"/>
      <c r="TQJ2047" s="220"/>
      <c r="TQK2047" s="220"/>
      <c r="TQL2047" s="220"/>
      <c r="TQM2047" s="220"/>
      <c r="TQN2047" s="220"/>
      <c r="TQO2047" s="220"/>
      <c r="TQP2047" s="220"/>
      <c r="TQQ2047" s="220"/>
      <c r="TQR2047" s="220"/>
      <c r="TQS2047" s="220"/>
      <c r="TQT2047" s="220"/>
      <c r="TQU2047" s="220"/>
      <c r="TQV2047" s="220"/>
      <c r="TQW2047" s="220"/>
      <c r="TQX2047" s="220"/>
      <c r="TQY2047" s="220"/>
      <c r="TQZ2047" s="220"/>
      <c r="TRA2047" s="220"/>
      <c r="TRB2047" s="220"/>
      <c r="TRC2047" s="220"/>
      <c r="TRD2047" s="220"/>
      <c r="TRE2047" s="220"/>
      <c r="TRF2047" s="220"/>
      <c r="TRG2047" s="220"/>
      <c r="TRH2047" s="220"/>
      <c r="TRI2047" s="220"/>
      <c r="TRJ2047" s="220"/>
      <c r="TRK2047" s="220"/>
      <c r="TRL2047" s="220"/>
      <c r="TRM2047" s="220"/>
      <c r="TRN2047" s="220"/>
      <c r="TRO2047" s="220"/>
      <c r="TRP2047" s="220"/>
      <c r="TRQ2047" s="220"/>
      <c r="TRR2047" s="220"/>
      <c r="TRS2047" s="220"/>
      <c r="TRT2047" s="220"/>
      <c r="TRU2047" s="220"/>
      <c r="TRV2047" s="220"/>
      <c r="TRW2047" s="220"/>
      <c r="TRX2047" s="220"/>
      <c r="TRY2047" s="220"/>
      <c r="TRZ2047" s="220"/>
      <c r="TSA2047" s="220"/>
      <c r="TSB2047" s="220"/>
      <c r="TSC2047" s="220"/>
      <c r="TSD2047" s="220"/>
      <c r="TSE2047" s="220"/>
      <c r="TSF2047" s="220"/>
      <c r="TSG2047" s="220"/>
      <c r="TSH2047" s="220"/>
      <c r="TSI2047" s="220"/>
      <c r="TSJ2047" s="220"/>
      <c r="TSK2047" s="220"/>
      <c r="TSL2047" s="220"/>
      <c r="TSM2047" s="220"/>
      <c r="TSN2047" s="220"/>
      <c r="TSO2047" s="220"/>
      <c r="TSP2047" s="220"/>
      <c r="TSQ2047" s="220"/>
      <c r="TSR2047" s="220"/>
      <c r="TSS2047" s="220"/>
      <c r="TST2047" s="220"/>
      <c r="TSU2047" s="220"/>
      <c r="TSV2047" s="220"/>
      <c r="TSW2047" s="220"/>
      <c r="TSX2047" s="220"/>
      <c r="TSY2047" s="220"/>
      <c r="TSZ2047" s="220"/>
      <c r="TTA2047" s="220"/>
      <c r="TTB2047" s="220"/>
      <c r="TTC2047" s="220"/>
      <c r="TTD2047" s="220"/>
      <c r="TTE2047" s="220"/>
      <c r="TTF2047" s="220"/>
      <c r="TTG2047" s="220"/>
      <c r="TTH2047" s="220"/>
      <c r="TTI2047" s="220"/>
      <c r="TTJ2047" s="220"/>
      <c r="TTK2047" s="220"/>
      <c r="TTL2047" s="220"/>
      <c r="TTM2047" s="220"/>
      <c r="TTN2047" s="220"/>
      <c r="TTO2047" s="220"/>
      <c r="TTP2047" s="220"/>
      <c r="TTQ2047" s="220"/>
      <c r="TTR2047" s="220"/>
      <c r="TTS2047" s="220"/>
      <c r="TTT2047" s="220"/>
      <c r="TTU2047" s="220"/>
      <c r="TTV2047" s="220"/>
      <c r="TTW2047" s="220"/>
      <c r="TTX2047" s="220"/>
      <c r="TTY2047" s="220"/>
      <c r="TTZ2047" s="220"/>
      <c r="TUA2047" s="220"/>
      <c r="TUB2047" s="220"/>
      <c r="TUC2047" s="220"/>
      <c r="TUD2047" s="220"/>
      <c r="TUE2047" s="220"/>
      <c r="TUF2047" s="220"/>
      <c r="TUG2047" s="220"/>
      <c r="TUH2047" s="220"/>
      <c r="TUI2047" s="220"/>
      <c r="TUJ2047" s="220"/>
      <c r="TUK2047" s="220"/>
      <c r="TUL2047" s="220"/>
      <c r="TUM2047" s="220"/>
      <c r="TUN2047" s="220"/>
      <c r="TUO2047" s="220"/>
      <c r="TUP2047" s="220"/>
      <c r="TUQ2047" s="220"/>
      <c r="TUR2047" s="220"/>
      <c r="TUS2047" s="220"/>
      <c r="TUT2047" s="220"/>
      <c r="TUU2047" s="220"/>
      <c r="TUV2047" s="220"/>
      <c r="TUW2047" s="220"/>
      <c r="TUX2047" s="220"/>
      <c r="TUY2047" s="220"/>
      <c r="TUZ2047" s="220"/>
      <c r="TVA2047" s="220"/>
      <c r="TVB2047" s="220"/>
      <c r="TVC2047" s="220"/>
      <c r="TVD2047" s="220"/>
      <c r="TVE2047" s="220"/>
      <c r="TVF2047" s="220"/>
      <c r="TVG2047" s="220"/>
      <c r="TVH2047" s="220"/>
      <c r="TVI2047" s="220"/>
      <c r="TVJ2047" s="220"/>
      <c r="TVK2047" s="220"/>
      <c r="TVL2047" s="220"/>
      <c r="TVM2047" s="220"/>
      <c r="TVN2047" s="220"/>
      <c r="TVO2047" s="220"/>
      <c r="TVP2047" s="220"/>
      <c r="TVQ2047" s="220"/>
      <c r="TVR2047" s="220"/>
      <c r="TVS2047" s="220"/>
      <c r="TVT2047" s="220"/>
      <c r="TVU2047" s="220"/>
      <c r="TVV2047" s="220"/>
      <c r="TVW2047" s="220"/>
      <c r="TVX2047" s="220"/>
      <c r="TVY2047" s="220"/>
      <c r="TVZ2047" s="220"/>
      <c r="TWA2047" s="220"/>
      <c r="TWB2047" s="220"/>
      <c r="TWC2047" s="220"/>
      <c r="TWD2047" s="220"/>
      <c r="TWE2047" s="220"/>
      <c r="TWF2047" s="220"/>
      <c r="TWG2047" s="220"/>
      <c r="TWH2047" s="220"/>
      <c r="TWI2047" s="220"/>
      <c r="TWJ2047" s="220"/>
      <c r="TWK2047" s="220"/>
      <c r="TWL2047" s="220"/>
      <c r="TWM2047" s="220"/>
      <c r="TWN2047" s="220"/>
      <c r="TWO2047" s="220"/>
      <c r="TWP2047" s="220"/>
      <c r="TWQ2047" s="220"/>
      <c r="TWR2047" s="220"/>
      <c r="TWS2047" s="220"/>
      <c r="TWT2047" s="220"/>
      <c r="TWU2047" s="220"/>
      <c r="TWV2047" s="220"/>
      <c r="TWW2047" s="220"/>
      <c r="TWX2047" s="220"/>
      <c r="TWY2047" s="220"/>
      <c r="TWZ2047" s="220"/>
      <c r="TXA2047" s="220"/>
      <c r="TXB2047" s="220"/>
      <c r="TXC2047" s="220"/>
      <c r="TXD2047" s="220"/>
      <c r="TXE2047" s="220"/>
      <c r="TXF2047" s="220"/>
      <c r="TXG2047" s="220"/>
      <c r="TXH2047" s="220"/>
      <c r="TXI2047" s="220"/>
      <c r="TXJ2047" s="220"/>
      <c r="TXK2047" s="220"/>
      <c r="TXL2047" s="220"/>
      <c r="TXM2047" s="220"/>
      <c r="TXN2047" s="220"/>
      <c r="TXO2047" s="220"/>
      <c r="TXP2047" s="220"/>
      <c r="TXQ2047" s="220"/>
      <c r="TXR2047" s="220"/>
      <c r="TXS2047" s="220"/>
      <c r="TXT2047" s="220"/>
      <c r="TXU2047" s="220"/>
      <c r="TXV2047" s="220"/>
      <c r="TXW2047" s="220"/>
      <c r="TXX2047" s="220"/>
      <c r="TXY2047" s="220"/>
      <c r="TXZ2047" s="220"/>
      <c r="TYA2047" s="220"/>
      <c r="TYB2047" s="220"/>
      <c r="TYC2047" s="220"/>
      <c r="TYD2047" s="220"/>
      <c r="TYE2047" s="220"/>
      <c r="TYF2047" s="220"/>
      <c r="TYG2047" s="220"/>
      <c r="TYH2047" s="220"/>
      <c r="TYI2047" s="220"/>
      <c r="TYJ2047" s="220"/>
      <c r="TYK2047" s="220"/>
      <c r="TYL2047" s="220"/>
      <c r="TYM2047" s="220"/>
      <c r="TYN2047" s="220"/>
      <c r="TYO2047" s="220"/>
      <c r="TYP2047" s="220"/>
      <c r="TYQ2047" s="220"/>
      <c r="TYR2047" s="220"/>
      <c r="TYS2047" s="220"/>
      <c r="TYT2047" s="220"/>
      <c r="TYU2047" s="220"/>
      <c r="TYV2047" s="220"/>
      <c r="TYW2047" s="220"/>
      <c r="TYX2047" s="220"/>
      <c r="TYY2047" s="220"/>
      <c r="TYZ2047" s="220"/>
      <c r="TZA2047" s="220"/>
      <c r="TZB2047" s="220"/>
      <c r="TZC2047" s="220"/>
      <c r="TZD2047" s="220"/>
      <c r="TZE2047" s="220"/>
      <c r="TZF2047" s="220"/>
      <c r="TZG2047" s="220"/>
      <c r="TZH2047" s="220"/>
      <c r="TZI2047" s="220"/>
      <c r="TZJ2047" s="220"/>
      <c r="TZK2047" s="220"/>
      <c r="TZL2047" s="220"/>
      <c r="TZM2047" s="220"/>
      <c r="TZN2047" s="220"/>
      <c r="TZO2047" s="220"/>
      <c r="TZP2047" s="220"/>
      <c r="TZQ2047" s="220"/>
      <c r="TZR2047" s="220"/>
      <c r="TZS2047" s="220"/>
      <c r="TZT2047" s="220"/>
      <c r="TZU2047" s="220"/>
      <c r="TZV2047" s="220"/>
      <c r="TZW2047" s="220"/>
      <c r="TZX2047" s="220"/>
      <c r="TZY2047" s="220"/>
      <c r="TZZ2047" s="220"/>
      <c r="UAA2047" s="220"/>
      <c r="UAB2047" s="220"/>
      <c r="UAC2047" s="220"/>
      <c r="UAD2047" s="220"/>
      <c r="UAE2047" s="220"/>
      <c r="UAF2047" s="220"/>
      <c r="UAG2047" s="220"/>
      <c r="UAH2047" s="220"/>
      <c r="UAI2047" s="220"/>
      <c r="UAJ2047" s="220"/>
      <c r="UAK2047" s="220"/>
      <c r="UAL2047" s="220"/>
      <c r="UAM2047" s="220"/>
      <c r="UAN2047" s="220"/>
      <c r="UAO2047" s="220"/>
      <c r="UAP2047" s="220"/>
      <c r="UAQ2047" s="220"/>
      <c r="UAR2047" s="220"/>
      <c r="UAS2047" s="220"/>
      <c r="UAT2047" s="220"/>
      <c r="UAU2047" s="220"/>
      <c r="UAV2047" s="220"/>
      <c r="UAW2047" s="220"/>
      <c r="UAX2047" s="220"/>
      <c r="UAY2047" s="220"/>
      <c r="UAZ2047" s="220"/>
      <c r="UBA2047" s="220"/>
      <c r="UBB2047" s="220"/>
      <c r="UBC2047" s="220"/>
      <c r="UBD2047" s="220"/>
      <c r="UBE2047" s="220"/>
      <c r="UBF2047" s="220"/>
      <c r="UBG2047" s="220"/>
      <c r="UBH2047" s="220"/>
      <c r="UBI2047" s="220"/>
      <c r="UBJ2047" s="220"/>
      <c r="UBK2047" s="220"/>
      <c r="UBL2047" s="220"/>
      <c r="UBM2047" s="220"/>
      <c r="UBN2047" s="220"/>
      <c r="UBO2047" s="220"/>
      <c r="UBP2047" s="220"/>
      <c r="UBQ2047" s="220"/>
      <c r="UBR2047" s="220"/>
      <c r="UBS2047" s="220"/>
      <c r="UBT2047" s="220"/>
      <c r="UBU2047" s="220"/>
      <c r="UBV2047" s="220"/>
      <c r="UBW2047" s="220"/>
      <c r="UBX2047" s="220"/>
      <c r="UBY2047" s="220"/>
      <c r="UBZ2047" s="220"/>
      <c r="UCA2047" s="220"/>
      <c r="UCB2047" s="220"/>
      <c r="UCC2047" s="220"/>
      <c r="UCD2047" s="220"/>
      <c r="UCE2047" s="220"/>
      <c r="UCF2047" s="220"/>
      <c r="UCG2047" s="220"/>
      <c r="UCH2047" s="220"/>
      <c r="UCI2047" s="220"/>
      <c r="UCJ2047" s="220"/>
      <c r="UCK2047" s="220"/>
      <c r="UCL2047" s="220"/>
      <c r="UCM2047" s="220"/>
      <c r="UCN2047" s="220"/>
      <c r="UCO2047" s="220"/>
      <c r="UCP2047" s="220"/>
      <c r="UCQ2047" s="220"/>
      <c r="UCR2047" s="220"/>
      <c r="UCS2047" s="220"/>
      <c r="UCT2047" s="220"/>
      <c r="UCU2047" s="220"/>
      <c r="UCV2047" s="220"/>
      <c r="UCW2047" s="220"/>
      <c r="UCX2047" s="220"/>
      <c r="UCY2047" s="220"/>
      <c r="UCZ2047" s="220"/>
      <c r="UDA2047" s="220"/>
      <c r="UDB2047" s="220"/>
      <c r="UDC2047" s="220"/>
      <c r="UDD2047" s="220"/>
      <c r="UDE2047" s="220"/>
      <c r="UDF2047" s="220"/>
      <c r="UDG2047" s="220"/>
      <c r="UDH2047" s="220"/>
      <c r="UDI2047" s="220"/>
      <c r="UDJ2047" s="220"/>
      <c r="UDK2047" s="220"/>
      <c r="UDL2047" s="220"/>
      <c r="UDM2047" s="220"/>
      <c r="UDN2047" s="220"/>
      <c r="UDO2047" s="220"/>
      <c r="UDP2047" s="220"/>
      <c r="UDQ2047" s="220"/>
      <c r="UDR2047" s="220"/>
      <c r="UDS2047" s="220"/>
      <c r="UDT2047" s="220"/>
      <c r="UDU2047" s="220"/>
      <c r="UDV2047" s="220"/>
      <c r="UDW2047" s="220"/>
      <c r="UDX2047" s="220"/>
      <c r="UDY2047" s="220"/>
      <c r="UDZ2047" s="220"/>
      <c r="UEA2047" s="220"/>
      <c r="UEB2047" s="220"/>
      <c r="UEC2047" s="220"/>
      <c r="UED2047" s="220"/>
      <c r="UEE2047" s="220"/>
      <c r="UEF2047" s="220"/>
      <c r="UEG2047" s="220"/>
      <c r="UEH2047" s="220"/>
      <c r="UEI2047" s="220"/>
      <c r="UEJ2047" s="220"/>
      <c r="UEK2047" s="220"/>
      <c r="UEL2047" s="220"/>
      <c r="UEM2047" s="220"/>
      <c r="UEN2047" s="220"/>
      <c r="UEO2047" s="220"/>
      <c r="UEP2047" s="220"/>
      <c r="UEQ2047" s="220"/>
      <c r="UER2047" s="220"/>
      <c r="UES2047" s="220"/>
      <c r="UET2047" s="220"/>
      <c r="UEU2047" s="220"/>
      <c r="UEV2047" s="220"/>
      <c r="UEW2047" s="220"/>
      <c r="UEX2047" s="220"/>
      <c r="UEY2047" s="220"/>
      <c r="UEZ2047" s="220"/>
      <c r="UFA2047" s="220"/>
      <c r="UFB2047" s="220"/>
      <c r="UFC2047" s="220"/>
      <c r="UFD2047" s="220"/>
      <c r="UFE2047" s="220"/>
      <c r="UFF2047" s="220"/>
      <c r="UFG2047" s="220"/>
      <c r="UFH2047" s="220"/>
      <c r="UFI2047" s="220"/>
      <c r="UFJ2047" s="220"/>
      <c r="UFK2047" s="220"/>
      <c r="UFL2047" s="220"/>
      <c r="UFM2047" s="220"/>
      <c r="UFN2047" s="220"/>
      <c r="UFO2047" s="220"/>
      <c r="UFP2047" s="220"/>
      <c r="UFQ2047" s="220"/>
      <c r="UFR2047" s="220"/>
      <c r="UFS2047" s="220"/>
      <c r="UFT2047" s="220"/>
      <c r="UFU2047" s="220"/>
      <c r="UFV2047" s="220"/>
      <c r="UFW2047" s="220"/>
      <c r="UFX2047" s="220"/>
      <c r="UFY2047" s="220"/>
      <c r="UFZ2047" s="220"/>
      <c r="UGA2047" s="220"/>
      <c r="UGB2047" s="220"/>
      <c r="UGC2047" s="220"/>
      <c r="UGD2047" s="220"/>
      <c r="UGE2047" s="220"/>
      <c r="UGF2047" s="220"/>
      <c r="UGG2047" s="220"/>
      <c r="UGH2047" s="220"/>
      <c r="UGI2047" s="220"/>
      <c r="UGJ2047" s="220"/>
      <c r="UGK2047" s="220"/>
      <c r="UGL2047" s="220"/>
      <c r="UGM2047" s="220"/>
      <c r="UGN2047" s="220"/>
      <c r="UGO2047" s="220"/>
      <c r="UGP2047" s="220"/>
      <c r="UGQ2047" s="220"/>
      <c r="UGR2047" s="220"/>
      <c r="UGS2047" s="220"/>
      <c r="UGT2047" s="220"/>
      <c r="UGU2047" s="220"/>
      <c r="UGV2047" s="220"/>
      <c r="UGW2047" s="220"/>
      <c r="UGX2047" s="220"/>
      <c r="UGY2047" s="220"/>
      <c r="UGZ2047" s="220"/>
      <c r="UHA2047" s="220"/>
      <c r="UHB2047" s="220"/>
      <c r="UHC2047" s="220"/>
      <c r="UHD2047" s="220"/>
      <c r="UHE2047" s="220"/>
      <c r="UHF2047" s="220"/>
      <c r="UHG2047" s="220"/>
      <c r="UHH2047" s="220"/>
      <c r="UHI2047" s="220"/>
      <c r="UHJ2047" s="220"/>
      <c r="UHK2047" s="220"/>
      <c r="UHL2047" s="220"/>
      <c r="UHM2047" s="220"/>
      <c r="UHN2047" s="220"/>
      <c r="UHO2047" s="220"/>
      <c r="UHP2047" s="220"/>
      <c r="UHQ2047" s="220"/>
      <c r="UHR2047" s="220"/>
      <c r="UHS2047" s="220"/>
      <c r="UHT2047" s="220"/>
      <c r="UHU2047" s="220"/>
      <c r="UHV2047" s="220"/>
      <c r="UHW2047" s="220"/>
      <c r="UHX2047" s="220"/>
      <c r="UHY2047" s="220"/>
      <c r="UHZ2047" s="220"/>
      <c r="UIA2047" s="220"/>
      <c r="UIB2047" s="220"/>
      <c r="UIC2047" s="220"/>
      <c r="UID2047" s="220"/>
      <c r="UIE2047" s="220"/>
      <c r="UIF2047" s="220"/>
      <c r="UIG2047" s="220"/>
      <c r="UIH2047" s="220"/>
      <c r="UII2047" s="220"/>
      <c r="UIJ2047" s="220"/>
      <c r="UIK2047" s="220"/>
      <c r="UIL2047" s="220"/>
      <c r="UIM2047" s="220"/>
      <c r="UIN2047" s="220"/>
      <c r="UIO2047" s="220"/>
      <c r="UIP2047" s="220"/>
      <c r="UIQ2047" s="220"/>
      <c r="UIR2047" s="220"/>
      <c r="UIS2047" s="220"/>
      <c r="UIT2047" s="220"/>
      <c r="UIU2047" s="220"/>
      <c r="UIV2047" s="220"/>
      <c r="UIW2047" s="220"/>
      <c r="UIX2047" s="220"/>
      <c r="UIY2047" s="220"/>
      <c r="UIZ2047" s="220"/>
      <c r="UJA2047" s="220"/>
      <c r="UJB2047" s="220"/>
      <c r="UJC2047" s="220"/>
      <c r="UJD2047" s="220"/>
      <c r="UJE2047" s="220"/>
      <c r="UJF2047" s="220"/>
      <c r="UJG2047" s="220"/>
      <c r="UJH2047" s="220"/>
      <c r="UJI2047" s="220"/>
      <c r="UJJ2047" s="220"/>
      <c r="UJK2047" s="220"/>
      <c r="UJL2047" s="220"/>
      <c r="UJM2047" s="220"/>
      <c r="UJN2047" s="220"/>
      <c r="UJO2047" s="220"/>
      <c r="UJP2047" s="220"/>
      <c r="UJQ2047" s="220"/>
      <c r="UJR2047" s="220"/>
      <c r="UJS2047" s="220"/>
      <c r="UJT2047" s="220"/>
      <c r="UJU2047" s="220"/>
      <c r="UJV2047" s="220"/>
      <c r="UJW2047" s="220"/>
      <c r="UJX2047" s="220"/>
      <c r="UJY2047" s="220"/>
      <c r="UJZ2047" s="220"/>
      <c r="UKA2047" s="220"/>
      <c r="UKB2047" s="220"/>
      <c r="UKC2047" s="220"/>
      <c r="UKD2047" s="220"/>
      <c r="UKE2047" s="220"/>
      <c r="UKF2047" s="220"/>
      <c r="UKG2047" s="220"/>
      <c r="UKH2047" s="220"/>
      <c r="UKI2047" s="220"/>
      <c r="UKJ2047" s="220"/>
      <c r="UKK2047" s="220"/>
      <c r="UKL2047" s="220"/>
      <c r="UKM2047" s="220"/>
      <c r="UKN2047" s="220"/>
      <c r="UKO2047" s="220"/>
      <c r="UKP2047" s="220"/>
      <c r="UKQ2047" s="220"/>
      <c r="UKR2047" s="220"/>
      <c r="UKS2047" s="220"/>
      <c r="UKT2047" s="220"/>
      <c r="UKU2047" s="220"/>
      <c r="UKV2047" s="220"/>
      <c r="UKW2047" s="220"/>
      <c r="UKX2047" s="220"/>
      <c r="UKY2047" s="220"/>
      <c r="UKZ2047" s="220"/>
      <c r="ULA2047" s="220"/>
      <c r="ULB2047" s="220"/>
      <c r="ULC2047" s="220"/>
      <c r="ULD2047" s="220"/>
      <c r="ULE2047" s="220"/>
      <c r="ULF2047" s="220"/>
      <c r="ULG2047" s="220"/>
      <c r="ULH2047" s="220"/>
      <c r="ULI2047" s="220"/>
      <c r="ULJ2047" s="220"/>
      <c r="ULK2047" s="220"/>
      <c r="ULL2047" s="220"/>
      <c r="ULM2047" s="220"/>
      <c r="ULN2047" s="220"/>
      <c r="ULO2047" s="220"/>
      <c r="ULP2047" s="220"/>
      <c r="ULQ2047" s="220"/>
      <c r="ULR2047" s="220"/>
      <c r="ULS2047" s="220"/>
      <c r="ULT2047" s="220"/>
      <c r="ULU2047" s="220"/>
      <c r="ULV2047" s="220"/>
      <c r="ULW2047" s="220"/>
      <c r="ULX2047" s="220"/>
      <c r="ULY2047" s="220"/>
      <c r="ULZ2047" s="220"/>
      <c r="UMA2047" s="220"/>
      <c r="UMB2047" s="220"/>
      <c r="UMC2047" s="220"/>
      <c r="UMD2047" s="220"/>
      <c r="UME2047" s="220"/>
      <c r="UMF2047" s="220"/>
      <c r="UMG2047" s="220"/>
      <c r="UMH2047" s="220"/>
      <c r="UMI2047" s="220"/>
      <c r="UMJ2047" s="220"/>
      <c r="UMK2047" s="220"/>
      <c r="UML2047" s="220"/>
      <c r="UMM2047" s="220"/>
      <c r="UMN2047" s="220"/>
      <c r="UMO2047" s="220"/>
      <c r="UMP2047" s="220"/>
      <c r="UMQ2047" s="220"/>
      <c r="UMR2047" s="220"/>
      <c r="UMS2047" s="220"/>
      <c r="UMT2047" s="220"/>
      <c r="UMU2047" s="220"/>
      <c r="UMV2047" s="220"/>
      <c r="UMW2047" s="220"/>
      <c r="UMX2047" s="220"/>
      <c r="UMY2047" s="220"/>
      <c r="UMZ2047" s="220"/>
      <c r="UNA2047" s="220"/>
      <c r="UNB2047" s="220"/>
      <c r="UNC2047" s="220"/>
      <c r="UND2047" s="220"/>
      <c r="UNE2047" s="220"/>
      <c r="UNF2047" s="220"/>
      <c r="UNG2047" s="220"/>
      <c r="UNH2047" s="220"/>
      <c r="UNI2047" s="220"/>
      <c r="UNJ2047" s="220"/>
      <c r="UNK2047" s="220"/>
      <c r="UNL2047" s="220"/>
      <c r="UNM2047" s="220"/>
      <c r="UNN2047" s="220"/>
      <c r="UNO2047" s="220"/>
      <c r="UNP2047" s="220"/>
      <c r="UNQ2047" s="220"/>
      <c r="UNR2047" s="220"/>
      <c r="UNS2047" s="220"/>
      <c r="UNT2047" s="220"/>
      <c r="UNU2047" s="220"/>
      <c r="UNV2047" s="220"/>
      <c r="UNW2047" s="220"/>
      <c r="UNX2047" s="220"/>
      <c r="UNY2047" s="220"/>
      <c r="UNZ2047" s="220"/>
      <c r="UOA2047" s="220"/>
      <c r="UOB2047" s="220"/>
      <c r="UOC2047" s="220"/>
      <c r="UOD2047" s="220"/>
      <c r="UOE2047" s="220"/>
      <c r="UOF2047" s="220"/>
      <c r="UOG2047" s="220"/>
      <c r="UOH2047" s="220"/>
      <c r="UOI2047" s="220"/>
      <c r="UOJ2047" s="220"/>
      <c r="UOK2047" s="220"/>
      <c r="UOL2047" s="220"/>
      <c r="UOM2047" s="220"/>
      <c r="UON2047" s="220"/>
      <c r="UOO2047" s="220"/>
      <c r="UOP2047" s="220"/>
      <c r="UOQ2047" s="220"/>
      <c r="UOR2047" s="220"/>
      <c r="UOS2047" s="220"/>
      <c r="UOT2047" s="220"/>
      <c r="UOU2047" s="220"/>
      <c r="UOV2047" s="220"/>
      <c r="UOW2047" s="220"/>
      <c r="UOX2047" s="220"/>
      <c r="UOY2047" s="220"/>
      <c r="UOZ2047" s="220"/>
      <c r="UPA2047" s="220"/>
      <c r="UPB2047" s="220"/>
      <c r="UPC2047" s="220"/>
      <c r="UPD2047" s="220"/>
      <c r="UPE2047" s="220"/>
      <c r="UPF2047" s="220"/>
      <c r="UPG2047" s="220"/>
      <c r="UPH2047" s="220"/>
      <c r="UPI2047" s="220"/>
      <c r="UPJ2047" s="220"/>
      <c r="UPK2047" s="220"/>
      <c r="UPL2047" s="220"/>
      <c r="UPM2047" s="220"/>
      <c r="UPN2047" s="220"/>
      <c r="UPO2047" s="220"/>
      <c r="UPP2047" s="220"/>
      <c r="UPQ2047" s="220"/>
      <c r="UPR2047" s="220"/>
      <c r="UPS2047" s="220"/>
      <c r="UPT2047" s="220"/>
      <c r="UPU2047" s="220"/>
      <c r="UPV2047" s="220"/>
      <c r="UPW2047" s="220"/>
      <c r="UPX2047" s="220"/>
      <c r="UPY2047" s="220"/>
      <c r="UPZ2047" s="220"/>
      <c r="UQA2047" s="220"/>
      <c r="UQB2047" s="220"/>
      <c r="UQC2047" s="220"/>
      <c r="UQD2047" s="220"/>
      <c r="UQE2047" s="220"/>
      <c r="UQF2047" s="220"/>
      <c r="UQG2047" s="220"/>
      <c r="UQH2047" s="220"/>
      <c r="UQI2047" s="220"/>
      <c r="UQJ2047" s="220"/>
      <c r="UQK2047" s="220"/>
      <c r="UQL2047" s="220"/>
      <c r="UQM2047" s="220"/>
      <c r="UQN2047" s="220"/>
      <c r="UQO2047" s="220"/>
      <c r="UQP2047" s="220"/>
      <c r="UQQ2047" s="220"/>
      <c r="UQR2047" s="220"/>
      <c r="UQS2047" s="220"/>
      <c r="UQT2047" s="220"/>
      <c r="UQU2047" s="220"/>
      <c r="UQV2047" s="220"/>
      <c r="UQW2047" s="220"/>
      <c r="UQX2047" s="220"/>
      <c r="UQY2047" s="220"/>
      <c r="UQZ2047" s="220"/>
      <c r="URA2047" s="220"/>
      <c r="URB2047" s="220"/>
      <c r="URC2047" s="220"/>
      <c r="URD2047" s="220"/>
      <c r="URE2047" s="220"/>
      <c r="URF2047" s="220"/>
      <c r="URG2047" s="220"/>
      <c r="URH2047" s="220"/>
      <c r="URI2047" s="220"/>
      <c r="URJ2047" s="220"/>
      <c r="URK2047" s="220"/>
      <c r="URL2047" s="220"/>
      <c r="URM2047" s="220"/>
      <c r="URN2047" s="220"/>
      <c r="URO2047" s="220"/>
      <c r="URP2047" s="220"/>
      <c r="URQ2047" s="220"/>
      <c r="URR2047" s="220"/>
      <c r="URS2047" s="220"/>
      <c r="URT2047" s="220"/>
      <c r="URU2047" s="220"/>
      <c r="URV2047" s="220"/>
      <c r="URW2047" s="220"/>
      <c r="URX2047" s="220"/>
      <c r="URY2047" s="220"/>
      <c r="URZ2047" s="220"/>
      <c r="USA2047" s="220"/>
      <c r="USB2047" s="220"/>
      <c r="USC2047" s="220"/>
      <c r="USD2047" s="220"/>
      <c r="USE2047" s="220"/>
      <c r="USF2047" s="220"/>
      <c r="USG2047" s="220"/>
      <c r="USH2047" s="220"/>
      <c r="USI2047" s="220"/>
      <c r="USJ2047" s="220"/>
      <c r="USK2047" s="220"/>
      <c r="USL2047" s="220"/>
      <c r="USM2047" s="220"/>
      <c r="USN2047" s="220"/>
      <c r="USO2047" s="220"/>
      <c r="USP2047" s="220"/>
      <c r="USQ2047" s="220"/>
      <c r="USR2047" s="220"/>
      <c r="USS2047" s="220"/>
      <c r="UST2047" s="220"/>
      <c r="USU2047" s="220"/>
      <c r="USV2047" s="220"/>
      <c r="USW2047" s="220"/>
      <c r="USX2047" s="220"/>
      <c r="USY2047" s="220"/>
      <c r="USZ2047" s="220"/>
      <c r="UTA2047" s="220"/>
      <c r="UTB2047" s="220"/>
      <c r="UTC2047" s="220"/>
      <c r="UTD2047" s="220"/>
      <c r="UTE2047" s="220"/>
      <c r="UTF2047" s="220"/>
      <c r="UTG2047" s="220"/>
      <c r="UTH2047" s="220"/>
      <c r="UTI2047" s="220"/>
      <c r="UTJ2047" s="220"/>
      <c r="UTK2047" s="220"/>
      <c r="UTL2047" s="220"/>
      <c r="UTM2047" s="220"/>
      <c r="UTN2047" s="220"/>
      <c r="UTO2047" s="220"/>
      <c r="UTP2047" s="220"/>
      <c r="UTQ2047" s="220"/>
      <c r="UTR2047" s="220"/>
      <c r="UTS2047" s="220"/>
      <c r="UTT2047" s="220"/>
      <c r="UTU2047" s="220"/>
      <c r="UTV2047" s="220"/>
      <c r="UTW2047" s="220"/>
      <c r="UTX2047" s="220"/>
      <c r="UTY2047" s="220"/>
      <c r="UTZ2047" s="220"/>
      <c r="UUA2047" s="220"/>
      <c r="UUB2047" s="220"/>
      <c r="UUC2047" s="220"/>
      <c r="UUD2047" s="220"/>
      <c r="UUE2047" s="220"/>
      <c r="UUF2047" s="220"/>
      <c r="UUG2047" s="220"/>
      <c r="UUH2047" s="220"/>
      <c r="UUI2047" s="220"/>
      <c r="UUJ2047" s="220"/>
      <c r="UUK2047" s="220"/>
      <c r="UUL2047" s="220"/>
      <c r="UUM2047" s="220"/>
      <c r="UUN2047" s="220"/>
      <c r="UUO2047" s="220"/>
      <c r="UUP2047" s="220"/>
      <c r="UUQ2047" s="220"/>
      <c r="UUR2047" s="220"/>
      <c r="UUS2047" s="220"/>
      <c r="UUT2047" s="220"/>
      <c r="UUU2047" s="220"/>
      <c r="UUV2047" s="220"/>
      <c r="UUW2047" s="220"/>
      <c r="UUX2047" s="220"/>
      <c r="UUY2047" s="220"/>
      <c r="UUZ2047" s="220"/>
      <c r="UVA2047" s="220"/>
      <c r="UVB2047" s="220"/>
      <c r="UVC2047" s="220"/>
      <c r="UVD2047" s="220"/>
      <c r="UVE2047" s="220"/>
      <c r="UVF2047" s="220"/>
      <c r="UVG2047" s="220"/>
      <c r="UVH2047" s="220"/>
      <c r="UVI2047" s="220"/>
      <c r="UVJ2047" s="220"/>
      <c r="UVK2047" s="220"/>
      <c r="UVL2047" s="220"/>
      <c r="UVM2047" s="220"/>
      <c r="UVN2047" s="220"/>
      <c r="UVO2047" s="220"/>
      <c r="UVP2047" s="220"/>
      <c r="UVQ2047" s="220"/>
      <c r="UVR2047" s="220"/>
      <c r="UVS2047" s="220"/>
      <c r="UVT2047" s="220"/>
      <c r="UVU2047" s="220"/>
      <c r="UVV2047" s="220"/>
      <c r="UVW2047" s="220"/>
      <c r="UVX2047" s="220"/>
      <c r="UVY2047" s="220"/>
      <c r="UVZ2047" s="220"/>
      <c r="UWA2047" s="220"/>
      <c r="UWB2047" s="220"/>
      <c r="UWC2047" s="220"/>
      <c r="UWD2047" s="220"/>
      <c r="UWE2047" s="220"/>
      <c r="UWF2047" s="220"/>
      <c r="UWG2047" s="220"/>
      <c r="UWH2047" s="220"/>
      <c r="UWI2047" s="220"/>
      <c r="UWJ2047" s="220"/>
      <c r="UWK2047" s="220"/>
      <c r="UWL2047" s="220"/>
      <c r="UWM2047" s="220"/>
      <c r="UWN2047" s="220"/>
      <c r="UWO2047" s="220"/>
      <c r="UWP2047" s="220"/>
      <c r="UWQ2047" s="220"/>
      <c r="UWR2047" s="220"/>
      <c r="UWS2047" s="220"/>
      <c r="UWT2047" s="220"/>
      <c r="UWU2047" s="220"/>
      <c r="UWV2047" s="220"/>
      <c r="UWW2047" s="220"/>
      <c r="UWX2047" s="220"/>
      <c r="UWY2047" s="220"/>
      <c r="UWZ2047" s="220"/>
      <c r="UXA2047" s="220"/>
      <c r="UXB2047" s="220"/>
      <c r="UXC2047" s="220"/>
      <c r="UXD2047" s="220"/>
      <c r="UXE2047" s="220"/>
      <c r="UXF2047" s="220"/>
      <c r="UXG2047" s="220"/>
      <c r="UXH2047" s="220"/>
      <c r="UXI2047" s="220"/>
      <c r="UXJ2047" s="220"/>
      <c r="UXK2047" s="220"/>
      <c r="UXL2047" s="220"/>
      <c r="UXM2047" s="220"/>
      <c r="UXN2047" s="220"/>
      <c r="UXO2047" s="220"/>
      <c r="UXP2047" s="220"/>
      <c r="UXQ2047" s="220"/>
      <c r="UXR2047" s="220"/>
      <c r="UXS2047" s="220"/>
      <c r="UXT2047" s="220"/>
      <c r="UXU2047" s="220"/>
      <c r="UXV2047" s="220"/>
      <c r="UXW2047" s="220"/>
      <c r="UXX2047" s="220"/>
      <c r="UXY2047" s="220"/>
      <c r="UXZ2047" s="220"/>
      <c r="UYA2047" s="220"/>
      <c r="UYB2047" s="220"/>
      <c r="UYC2047" s="220"/>
      <c r="UYD2047" s="220"/>
      <c r="UYE2047" s="220"/>
      <c r="UYF2047" s="220"/>
      <c r="UYG2047" s="220"/>
      <c r="UYH2047" s="220"/>
      <c r="UYI2047" s="220"/>
      <c r="UYJ2047" s="220"/>
      <c r="UYK2047" s="220"/>
      <c r="UYL2047" s="220"/>
      <c r="UYM2047" s="220"/>
      <c r="UYN2047" s="220"/>
      <c r="UYO2047" s="220"/>
      <c r="UYP2047" s="220"/>
      <c r="UYQ2047" s="220"/>
      <c r="UYR2047" s="220"/>
      <c r="UYS2047" s="220"/>
      <c r="UYT2047" s="220"/>
      <c r="UYU2047" s="220"/>
      <c r="UYV2047" s="220"/>
      <c r="UYW2047" s="220"/>
      <c r="UYX2047" s="220"/>
      <c r="UYY2047" s="220"/>
      <c r="UYZ2047" s="220"/>
      <c r="UZA2047" s="220"/>
      <c r="UZB2047" s="220"/>
      <c r="UZC2047" s="220"/>
      <c r="UZD2047" s="220"/>
      <c r="UZE2047" s="220"/>
      <c r="UZF2047" s="220"/>
      <c r="UZG2047" s="220"/>
      <c r="UZH2047" s="220"/>
      <c r="UZI2047" s="220"/>
      <c r="UZJ2047" s="220"/>
      <c r="UZK2047" s="220"/>
      <c r="UZL2047" s="220"/>
      <c r="UZM2047" s="220"/>
      <c r="UZN2047" s="220"/>
      <c r="UZO2047" s="220"/>
      <c r="UZP2047" s="220"/>
      <c r="UZQ2047" s="220"/>
      <c r="UZR2047" s="220"/>
      <c r="UZS2047" s="220"/>
      <c r="UZT2047" s="220"/>
      <c r="UZU2047" s="220"/>
      <c r="UZV2047" s="220"/>
      <c r="UZW2047" s="220"/>
      <c r="UZX2047" s="220"/>
      <c r="UZY2047" s="220"/>
      <c r="UZZ2047" s="220"/>
      <c r="VAA2047" s="220"/>
      <c r="VAB2047" s="220"/>
      <c r="VAC2047" s="220"/>
      <c r="VAD2047" s="220"/>
      <c r="VAE2047" s="220"/>
      <c r="VAF2047" s="220"/>
      <c r="VAG2047" s="220"/>
      <c r="VAH2047" s="220"/>
      <c r="VAI2047" s="220"/>
      <c r="VAJ2047" s="220"/>
      <c r="VAK2047" s="220"/>
      <c r="VAL2047" s="220"/>
      <c r="VAM2047" s="220"/>
      <c r="VAN2047" s="220"/>
      <c r="VAO2047" s="220"/>
      <c r="VAP2047" s="220"/>
      <c r="VAQ2047" s="220"/>
      <c r="VAR2047" s="220"/>
      <c r="VAS2047" s="220"/>
      <c r="VAT2047" s="220"/>
      <c r="VAU2047" s="220"/>
      <c r="VAV2047" s="220"/>
      <c r="VAW2047" s="220"/>
      <c r="VAX2047" s="220"/>
      <c r="VAY2047" s="220"/>
      <c r="VAZ2047" s="220"/>
      <c r="VBA2047" s="220"/>
      <c r="VBB2047" s="220"/>
      <c r="VBC2047" s="220"/>
      <c r="VBD2047" s="220"/>
      <c r="VBE2047" s="220"/>
      <c r="VBF2047" s="220"/>
      <c r="VBG2047" s="220"/>
      <c r="VBH2047" s="220"/>
      <c r="VBI2047" s="220"/>
      <c r="VBJ2047" s="220"/>
      <c r="VBK2047" s="220"/>
      <c r="VBL2047" s="220"/>
      <c r="VBM2047" s="220"/>
      <c r="VBN2047" s="220"/>
      <c r="VBO2047" s="220"/>
      <c r="VBP2047" s="220"/>
      <c r="VBQ2047" s="220"/>
      <c r="VBR2047" s="220"/>
      <c r="VBS2047" s="220"/>
      <c r="VBT2047" s="220"/>
      <c r="VBU2047" s="220"/>
      <c r="VBV2047" s="220"/>
      <c r="VBW2047" s="220"/>
      <c r="VBX2047" s="220"/>
      <c r="VBY2047" s="220"/>
      <c r="VBZ2047" s="220"/>
      <c r="VCA2047" s="220"/>
      <c r="VCB2047" s="220"/>
      <c r="VCC2047" s="220"/>
      <c r="VCD2047" s="220"/>
      <c r="VCE2047" s="220"/>
      <c r="VCF2047" s="220"/>
      <c r="VCG2047" s="220"/>
      <c r="VCH2047" s="220"/>
      <c r="VCI2047" s="220"/>
      <c r="VCJ2047" s="220"/>
      <c r="VCK2047" s="220"/>
      <c r="VCL2047" s="220"/>
      <c r="VCM2047" s="220"/>
      <c r="VCN2047" s="220"/>
      <c r="VCO2047" s="220"/>
      <c r="VCP2047" s="220"/>
      <c r="VCQ2047" s="220"/>
      <c r="VCR2047" s="220"/>
      <c r="VCS2047" s="220"/>
      <c r="VCT2047" s="220"/>
      <c r="VCU2047" s="220"/>
      <c r="VCV2047" s="220"/>
      <c r="VCW2047" s="220"/>
      <c r="VCX2047" s="220"/>
      <c r="VCY2047" s="220"/>
      <c r="VCZ2047" s="220"/>
      <c r="VDA2047" s="220"/>
      <c r="VDB2047" s="220"/>
      <c r="VDC2047" s="220"/>
      <c r="VDD2047" s="220"/>
      <c r="VDE2047" s="220"/>
      <c r="VDF2047" s="220"/>
      <c r="VDG2047" s="220"/>
      <c r="VDH2047" s="220"/>
      <c r="VDI2047" s="220"/>
      <c r="VDJ2047" s="220"/>
      <c r="VDK2047" s="220"/>
      <c r="VDL2047" s="220"/>
      <c r="VDM2047" s="220"/>
      <c r="VDN2047" s="220"/>
      <c r="VDO2047" s="220"/>
      <c r="VDP2047" s="220"/>
      <c r="VDQ2047" s="220"/>
      <c r="VDR2047" s="220"/>
      <c r="VDS2047" s="220"/>
      <c r="VDT2047" s="220"/>
      <c r="VDU2047" s="220"/>
      <c r="VDV2047" s="220"/>
      <c r="VDW2047" s="220"/>
      <c r="VDX2047" s="220"/>
      <c r="VDY2047" s="220"/>
      <c r="VDZ2047" s="220"/>
      <c r="VEA2047" s="220"/>
      <c r="VEB2047" s="220"/>
      <c r="VEC2047" s="220"/>
      <c r="VED2047" s="220"/>
      <c r="VEE2047" s="220"/>
      <c r="VEF2047" s="220"/>
      <c r="VEG2047" s="220"/>
      <c r="VEH2047" s="220"/>
      <c r="VEI2047" s="220"/>
      <c r="VEJ2047" s="220"/>
      <c r="VEK2047" s="220"/>
      <c r="VEL2047" s="220"/>
      <c r="VEM2047" s="220"/>
      <c r="VEN2047" s="220"/>
      <c r="VEO2047" s="220"/>
      <c r="VEP2047" s="220"/>
      <c r="VEQ2047" s="220"/>
      <c r="VER2047" s="220"/>
      <c r="VES2047" s="220"/>
      <c r="VET2047" s="220"/>
      <c r="VEU2047" s="220"/>
      <c r="VEV2047" s="220"/>
      <c r="VEW2047" s="220"/>
      <c r="VEX2047" s="220"/>
      <c r="VEY2047" s="220"/>
      <c r="VEZ2047" s="220"/>
      <c r="VFA2047" s="220"/>
      <c r="VFB2047" s="220"/>
      <c r="VFC2047" s="220"/>
      <c r="VFD2047" s="220"/>
      <c r="VFE2047" s="220"/>
      <c r="VFF2047" s="220"/>
      <c r="VFG2047" s="220"/>
      <c r="VFH2047" s="220"/>
      <c r="VFI2047" s="220"/>
      <c r="VFJ2047" s="220"/>
      <c r="VFK2047" s="220"/>
      <c r="VFL2047" s="220"/>
      <c r="VFM2047" s="220"/>
      <c r="VFN2047" s="220"/>
      <c r="VFO2047" s="220"/>
      <c r="VFP2047" s="220"/>
      <c r="VFQ2047" s="220"/>
      <c r="VFR2047" s="220"/>
      <c r="VFS2047" s="220"/>
      <c r="VFT2047" s="220"/>
      <c r="VFU2047" s="220"/>
      <c r="VFV2047" s="220"/>
      <c r="VFW2047" s="220"/>
      <c r="VFX2047" s="220"/>
      <c r="VFY2047" s="220"/>
      <c r="VFZ2047" s="220"/>
      <c r="VGA2047" s="220"/>
      <c r="VGB2047" s="220"/>
      <c r="VGC2047" s="220"/>
      <c r="VGD2047" s="220"/>
      <c r="VGE2047" s="220"/>
      <c r="VGF2047" s="220"/>
      <c r="VGG2047" s="220"/>
      <c r="VGH2047" s="220"/>
      <c r="VGI2047" s="220"/>
      <c r="VGJ2047" s="220"/>
      <c r="VGK2047" s="220"/>
      <c r="VGL2047" s="220"/>
      <c r="VGM2047" s="220"/>
      <c r="VGN2047" s="220"/>
      <c r="VGO2047" s="220"/>
      <c r="VGP2047" s="220"/>
      <c r="VGQ2047" s="220"/>
      <c r="VGR2047" s="220"/>
      <c r="VGS2047" s="220"/>
      <c r="VGT2047" s="220"/>
      <c r="VGU2047" s="220"/>
      <c r="VGV2047" s="220"/>
      <c r="VGW2047" s="220"/>
      <c r="VGX2047" s="220"/>
      <c r="VGY2047" s="220"/>
      <c r="VGZ2047" s="220"/>
      <c r="VHA2047" s="220"/>
      <c r="VHB2047" s="220"/>
      <c r="VHC2047" s="220"/>
      <c r="VHD2047" s="220"/>
      <c r="VHE2047" s="220"/>
      <c r="VHF2047" s="220"/>
      <c r="VHG2047" s="220"/>
      <c r="VHH2047" s="220"/>
      <c r="VHI2047" s="220"/>
      <c r="VHJ2047" s="220"/>
      <c r="VHK2047" s="220"/>
      <c r="VHL2047" s="220"/>
      <c r="VHM2047" s="220"/>
      <c r="VHN2047" s="220"/>
      <c r="VHO2047" s="220"/>
      <c r="VHP2047" s="220"/>
      <c r="VHQ2047" s="220"/>
      <c r="VHR2047" s="220"/>
      <c r="VHS2047" s="220"/>
      <c r="VHT2047" s="220"/>
      <c r="VHU2047" s="220"/>
      <c r="VHV2047" s="220"/>
      <c r="VHW2047" s="220"/>
      <c r="VHX2047" s="220"/>
      <c r="VHY2047" s="220"/>
      <c r="VHZ2047" s="220"/>
      <c r="VIA2047" s="220"/>
      <c r="VIB2047" s="220"/>
      <c r="VIC2047" s="220"/>
      <c r="VID2047" s="220"/>
      <c r="VIE2047" s="220"/>
      <c r="VIF2047" s="220"/>
      <c r="VIG2047" s="220"/>
      <c r="VIH2047" s="220"/>
      <c r="VII2047" s="220"/>
      <c r="VIJ2047" s="220"/>
      <c r="VIK2047" s="220"/>
      <c r="VIL2047" s="220"/>
      <c r="VIM2047" s="220"/>
      <c r="VIN2047" s="220"/>
      <c r="VIO2047" s="220"/>
      <c r="VIP2047" s="220"/>
      <c r="VIQ2047" s="220"/>
      <c r="VIR2047" s="220"/>
      <c r="VIS2047" s="220"/>
      <c r="VIT2047" s="220"/>
      <c r="VIU2047" s="220"/>
      <c r="VIV2047" s="220"/>
      <c r="VIW2047" s="220"/>
      <c r="VIX2047" s="220"/>
      <c r="VIY2047" s="220"/>
      <c r="VIZ2047" s="220"/>
      <c r="VJA2047" s="220"/>
      <c r="VJB2047" s="220"/>
      <c r="VJC2047" s="220"/>
      <c r="VJD2047" s="220"/>
      <c r="VJE2047" s="220"/>
      <c r="VJF2047" s="220"/>
      <c r="VJG2047" s="220"/>
      <c r="VJH2047" s="220"/>
      <c r="VJI2047" s="220"/>
      <c r="VJJ2047" s="220"/>
      <c r="VJK2047" s="220"/>
      <c r="VJL2047" s="220"/>
      <c r="VJM2047" s="220"/>
      <c r="VJN2047" s="220"/>
      <c r="VJO2047" s="220"/>
      <c r="VJP2047" s="220"/>
      <c r="VJQ2047" s="220"/>
      <c r="VJR2047" s="220"/>
      <c r="VJS2047" s="220"/>
      <c r="VJT2047" s="220"/>
      <c r="VJU2047" s="220"/>
      <c r="VJV2047" s="220"/>
      <c r="VJW2047" s="220"/>
      <c r="VJX2047" s="220"/>
      <c r="VJY2047" s="220"/>
      <c r="VJZ2047" s="220"/>
      <c r="VKA2047" s="220"/>
      <c r="VKB2047" s="220"/>
      <c r="VKC2047" s="220"/>
      <c r="VKD2047" s="220"/>
      <c r="VKE2047" s="220"/>
      <c r="VKF2047" s="220"/>
      <c r="VKG2047" s="220"/>
      <c r="VKH2047" s="220"/>
      <c r="VKI2047" s="220"/>
      <c r="VKJ2047" s="220"/>
      <c r="VKK2047" s="220"/>
      <c r="VKL2047" s="220"/>
      <c r="VKM2047" s="220"/>
      <c r="VKN2047" s="220"/>
      <c r="VKO2047" s="220"/>
      <c r="VKP2047" s="220"/>
      <c r="VKQ2047" s="220"/>
      <c r="VKR2047" s="220"/>
      <c r="VKS2047" s="220"/>
      <c r="VKT2047" s="220"/>
      <c r="VKU2047" s="220"/>
      <c r="VKV2047" s="220"/>
      <c r="VKW2047" s="220"/>
      <c r="VKX2047" s="220"/>
      <c r="VKY2047" s="220"/>
      <c r="VKZ2047" s="220"/>
      <c r="VLA2047" s="220"/>
      <c r="VLB2047" s="220"/>
      <c r="VLC2047" s="220"/>
      <c r="VLD2047" s="220"/>
      <c r="VLE2047" s="220"/>
      <c r="VLF2047" s="220"/>
      <c r="VLG2047" s="220"/>
      <c r="VLH2047" s="220"/>
      <c r="VLI2047" s="220"/>
      <c r="VLJ2047" s="220"/>
      <c r="VLK2047" s="220"/>
      <c r="VLL2047" s="220"/>
      <c r="VLM2047" s="220"/>
      <c r="VLN2047" s="220"/>
      <c r="VLO2047" s="220"/>
      <c r="VLP2047" s="220"/>
      <c r="VLQ2047" s="220"/>
      <c r="VLR2047" s="220"/>
      <c r="VLS2047" s="220"/>
      <c r="VLT2047" s="220"/>
      <c r="VLU2047" s="220"/>
      <c r="VLV2047" s="220"/>
      <c r="VLW2047" s="220"/>
      <c r="VLX2047" s="220"/>
      <c r="VLY2047" s="220"/>
      <c r="VLZ2047" s="220"/>
      <c r="VMA2047" s="220"/>
      <c r="VMB2047" s="220"/>
      <c r="VMC2047" s="220"/>
      <c r="VMD2047" s="220"/>
      <c r="VME2047" s="220"/>
      <c r="VMF2047" s="220"/>
      <c r="VMG2047" s="220"/>
      <c r="VMH2047" s="220"/>
      <c r="VMI2047" s="220"/>
      <c r="VMJ2047" s="220"/>
      <c r="VMK2047" s="220"/>
      <c r="VML2047" s="220"/>
      <c r="VMM2047" s="220"/>
      <c r="VMN2047" s="220"/>
      <c r="VMO2047" s="220"/>
      <c r="VMP2047" s="220"/>
      <c r="VMQ2047" s="220"/>
      <c r="VMR2047" s="220"/>
      <c r="VMS2047" s="220"/>
      <c r="VMT2047" s="220"/>
      <c r="VMU2047" s="220"/>
      <c r="VMV2047" s="220"/>
      <c r="VMW2047" s="220"/>
      <c r="VMX2047" s="220"/>
      <c r="VMY2047" s="220"/>
      <c r="VMZ2047" s="220"/>
      <c r="VNA2047" s="220"/>
      <c r="VNB2047" s="220"/>
      <c r="VNC2047" s="220"/>
      <c r="VND2047" s="220"/>
      <c r="VNE2047" s="220"/>
      <c r="VNF2047" s="220"/>
      <c r="VNG2047" s="220"/>
      <c r="VNH2047" s="220"/>
      <c r="VNI2047" s="220"/>
      <c r="VNJ2047" s="220"/>
      <c r="VNK2047" s="220"/>
      <c r="VNL2047" s="220"/>
      <c r="VNM2047" s="220"/>
      <c r="VNN2047" s="220"/>
      <c r="VNO2047" s="220"/>
      <c r="VNP2047" s="220"/>
      <c r="VNQ2047" s="220"/>
      <c r="VNR2047" s="220"/>
      <c r="VNS2047" s="220"/>
      <c r="VNT2047" s="220"/>
      <c r="VNU2047" s="220"/>
      <c r="VNV2047" s="220"/>
      <c r="VNW2047" s="220"/>
      <c r="VNX2047" s="220"/>
      <c r="VNY2047" s="220"/>
      <c r="VNZ2047" s="220"/>
      <c r="VOA2047" s="220"/>
      <c r="VOB2047" s="220"/>
      <c r="VOC2047" s="220"/>
      <c r="VOD2047" s="220"/>
      <c r="VOE2047" s="220"/>
      <c r="VOF2047" s="220"/>
      <c r="VOG2047" s="220"/>
      <c r="VOH2047" s="220"/>
      <c r="VOI2047" s="220"/>
      <c r="VOJ2047" s="220"/>
      <c r="VOK2047" s="220"/>
      <c r="VOL2047" s="220"/>
      <c r="VOM2047" s="220"/>
      <c r="VON2047" s="220"/>
      <c r="VOO2047" s="220"/>
      <c r="VOP2047" s="220"/>
      <c r="VOQ2047" s="220"/>
      <c r="VOR2047" s="220"/>
      <c r="VOS2047" s="220"/>
      <c r="VOT2047" s="220"/>
      <c r="VOU2047" s="220"/>
      <c r="VOV2047" s="220"/>
      <c r="VOW2047" s="220"/>
      <c r="VOX2047" s="220"/>
      <c r="VOY2047" s="220"/>
      <c r="VOZ2047" s="220"/>
      <c r="VPA2047" s="220"/>
      <c r="VPB2047" s="220"/>
      <c r="VPC2047" s="220"/>
      <c r="VPD2047" s="220"/>
      <c r="VPE2047" s="220"/>
      <c r="VPF2047" s="220"/>
      <c r="VPG2047" s="220"/>
      <c r="VPH2047" s="220"/>
      <c r="VPI2047" s="220"/>
      <c r="VPJ2047" s="220"/>
      <c r="VPK2047" s="220"/>
      <c r="VPL2047" s="220"/>
      <c r="VPM2047" s="220"/>
      <c r="VPN2047" s="220"/>
      <c r="VPO2047" s="220"/>
      <c r="VPP2047" s="220"/>
      <c r="VPQ2047" s="220"/>
      <c r="VPR2047" s="220"/>
      <c r="VPS2047" s="220"/>
      <c r="VPT2047" s="220"/>
      <c r="VPU2047" s="220"/>
      <c r="VPV2047" s="220"/>
      <c r="VPW2047" s="220"/>
      <c r="VPX2047" s="220"/>
      <c r="VPY2047" s="220"/>
      <c r="VPZ2047" s="220"/>
      <c r="VQA2047" s="220"/>
      <c r="VQB2047" s="220"/>
      <c r="VQC2047" s="220"/>
      <c r="VQD2047" s="220"/>
      <c r="VQE2047" s="220"/>
      <c r="VQF2047" s="220"/>
      <c r="VQG2047" s="220"/>
      <c r="VQH2047" s="220"/>
      <c r="VQI2047" s="220"/>
      <c r="VQJ2047" s="220"/>
      <c r="VQK2047" s="220"/>
      <c r="VQL2047" s="220"/>
      <c r="VQM2047" s="220"/>
      <c r="VQN2047" s="220"/>
      <c r="VQO2047" s="220"/>
      <c r="VQP2047" s="220"/>
      <c r="VQQ2047" s="220"/>
      <c r="VQR2047" s="220"/>
      <c r="VQS2047" s="220"/>
      <c r="VQT2047" s="220"/>
      <c r="VQU2047" s="220"/>
      <c r="VQV2047" s="220"/>
      <c r="VQW2047" s="220"/>
      <c r="VQX2047" s="220"/>
      <c r="VQY2047" s="220"/>
      <c r="VQZ2047" s="220"/>
      <c r="VRA2047" s="220"/>
      <c r="VRB2047" s="220"/>
      <c r="VRC2047" s="220"/>
      <c r="VRD2047" s="220"/>
      <c r="VRE2047" s="220"/>
      <c r="VRF2047" s="220"/>
      <c r="VRG2047" s="220"/>
      <c r="VRH2047" s="220"/>
      <c r="VRI2047" s="220"/>
      <c r="VRJ2047" s="220"/>
      <c r="VRK2047" s="220"/>
      <c r="VRL2047" s="220"/>
      <c r="VRM2047" s="220"/>
      <c r="VRN2047" s="220"/>
      <c r="VRO2047" s="220"/>
      <c r="VRP2047" s="220"/>
      <c r="VRQ2047" s="220"/>
      <c r="VRR2047" s="220"/>
      <c r="VRS2047" s="220"/>
      <c r="VRT2047" s="220"/>
      <c r="VRU2047" s="220"/>
      <c r="VRV2047" s="220"/>
      <c r="VRW2047" s="220"/>
      <c r="VRX2047" s="220"/>
      <c r="VRY2047" s="220"/>
      <c r="VRZ2047" s="220"/>
      <c r="VSA2047" s="220"/>
      <c r="VSB2047" s="220"/>
      <c r="VSC2047" s="220"/>
      <c r="VSD2047" s="220"/>
      <c r="VSE2047" s="220"/>
      <c r="VSF2047" s="220"/>
      <c r="VSG2047" s="220"/>
      <c r="VSH2047" s="220"/>
      <c r="VSI2047" s="220"/>
      <c r="VSJ2047" s="220"/>
      <c r="VSK2047" s="220"/>
      <c r="VSL2047" s="220"/>
      <c r="VSM2047" s="220"/>
      <c r="VSN2047" s="220"/>
      <c r="VSO2047" s="220"/>
      <c r="VSP2047" s="220"/>
      <c r="VSQ2047" s="220"/>
      <c r="VSR2047" s="220"/>
      <c r="VSS2047" s="220"/>
      <c r="VST2047" s="220"/>
      <c r="VSU2047" s="220"/>
      <c r="VSV2047" s="220"/>
      <c r="VSW2047" s="220"/>
      <c r="VSX2047" s="220"/>
      <c r="VSY2047" s="220"/>
      <c r="VSZ2047" s="220"/>
      <c r="VTA2047" s="220"/>
      <c r="VTB2047" s="220"/>
      <c r="VTC2047" s="220"/>
      <c r="VTD2047" s="220"/>
      <c r="VTE2047" s="220"/>
      <c r="VTF2047" s="220"/>
      <c r="VTG2047" s="220"/>
      <c r="VTH2047" s="220"/>
      <c r="VTI2047" s="220"/>
      <c r="VTJ2047" s="220"/>
      <c r="VTK2047" s="220"/>
      <c r="VTL2047" s="220"/>
      <c r="VTM2047" s="220"/>
      <c r="VTN2047" s="220"/>
      <c r="VTO2047" s="220"/>
      <c r="VTP2047" s="220"/>
      <c r="VTQ2047" s="220"/>
      <c r="VTR2047" s="220"/>
      <c r="VTS2047" s="220"/>
      <c r="VTT2047" s="220"/>
      <c r="VTU2047" s="220"/>
      <c r="VTV2047" s="220"/>
      <c r="VTW2047" s="220"/>
      <c r="VTX2047" s="220"/>
      <c r="VTY2047" s="220"/>
      <c r="VTZ2047" s="220"/>
      <c r="VUA2047" s="220"/>
      <c r="VUB2047" s="220"/>
      <c r="VUC2047" s="220"/>
      <c r="VUD2047" s="220"/>
      <c r="VUE2047" s="220"/>
      <c r="VUF2047" s="220"/>
      <c r="VUG2047" s="220"/>
      <c r="VUH2047" s="220"/>
      <c r="VUI2047" s="220"/>
      <c r="VUJ2047" s="220"/>
      <c r="VUK2047" s="220"/>
      <c r="VUL2047" s="220"/>
      <c r="VUM2047" s="220"/>
      <c r="VUN2047" s="220"/>
      <c r="VUO2047" s="220"/>
      <c r="VUP2047" s="220"/>
      <c r="VUQ2047" s="220"/>
      <c r="VUR2047" s="220"/>
      <c r="VUS2047" s="220"/>
      <c r="VUT2047" s="220"/>
      <c r="VUU2047" s="220"/>
      <c r="VUV2047" s="220"/>
      <c r="VUW2047" s="220"/>
      <c r="VUX2047" s="220"/>
      <c r="VUY2047" s="220"/>
      <c r="VUZ2047" s="220"/>
      <c r="VVA2047" s="220"/>
      <c r="VVB2047" s="220"/>
      <c r="VVC2047" s="220"/>
      <c r="VVD2047" s="220"/>
      <c r="VVE2047" s="220"/>
      <c r="VVF2047" s="220"/>
      <c r="VVG2047" s="220"/>
      <c r="VVH2047" s="220"/>
      <c r="VVI2047" s="220"/>
      <c r="VVJ2047" s="220"/>
      <c r="VVK2047" s="220"/>
      <c r="VVL2047" s="220"/>
      <c r="VVM2047" s="220"/>
      <c r="VVN2047" s="220"/>
      <c r="VVO2047" s="220"/>
      <c r="VVP2047" s="220"/>
      <c r="VVQ2047" s="220"/>
      <c r="VVR2047" s="220"/>
      <c r="VVS2047" s="220"/>
      <c r="VVT2047" s="220"/>
      <c r="VVU2047" s="220"/>
      <c r="VVV2047" s="220"/>
      <c r="VVW2047" s="220"/>
      <c r="VVX2047" s="220"/>
      <c r="VVY2047" s="220"/>
      <c r="VVZ2047" s="220"/>
      <c r="VWA2047" s="220"/>
      <c r="VWB2047" s="220"/>
      <c r="VWC2047" s="220"/>
      <c r="VWD2047" s="220"/>
      <c r="VWE2047" s="220"/>
      <c r="VWF2047" s="220"/>
      <c r="VWG2047" s="220"/>
      <c r="VWH2047" s="220"/>
      <c r="VWI2047" s="220"/>
      <c r="VWJ2047" s="220"/>
      <c r="VWK2047" s="220"/>
      <c r="VWL2047" s="220"/>
      <c r="VWM2047" s="220"/>
      <c r="VWN2047" s="220"/>
      <c r="VWO2047" s="220"/>
      <c r="VWP2047" s="220"/>
      <c r="VWQ2047" s="220"/>
      <c r="VWR2047" s="220"/>
      <c r="VWS2047" s="220"/>
      <c r="VWT2047" s="220"/>
      <c r="VWU2047" s="220"/>
      <c r="VWV2047" s="220"/>
      <c r="VWW2047" s="220"/>
      <c r="VWX2047" s="220"/>
      <c r="VWY2047" s="220"/>
      <c r="VWZ2047" s="220"/>
      <c r="VXA2047" s="220"/>
      <c r="VXB2047" s="220"/>
      <c r="VXC2047" s="220"/>
      <c r="VXD2047" s="220"/>
      <c r="VXE2047" s="220"/>
      <c r="VXF2047" s="220"/>
      <c r="VXG2047" s="220"/>
      <c r="VXH2047" s="220"/>
      <c r="VXI2047" s="220"/>
      <c r="VXJ2047" s="220"/>
      <c r="VXK2047" s="220"/>
      <c r="VXL2047" s="220"/>
      <c r="VXM2047" s="220"/>
      <c r="VXN2047" s="220"/>
      <c r="VXO2047" s="220"/>
      <c r="VXP2047" s="220"/>
      <c r="VXQ2047" s="220"/>
      <c r="VXR2047" s="220"/>
      <c r="VXS2047" s="220"/>
      <c r="VXT2047" s="220"/>
      <c r="VXU2047" s="220"/>
      <c r="VXV2047" s="220"/>
      <c r="VXW2047" s="220"/>
      <c r="VXX2047" s="220"/>
      <c r="VXY2047" s="220"/>
      <c r="VXZ2047" s="220"/>
      <c r="VYA2047" s="220"/>
      <c r="VYB2047" s="220"/>
      <c r="VYC2047" s="220"/>
      <c r="VYD2047" s="220"/>
      <c r="VYE2047" s="220"/>
      <c r="VYF2047" s="220"/>
      <c r="VYG2047" s="220"/>
      <c r="VYH2047" s="220"/>
      <c r="VYI2047" s="220"/>
      <c r="VYJ2047" s="220"/>
      <c r="VYK2047" s="220"/>
      <c r="VYL2047" s="220"/>
      <c r="VYM2047" s="220"/>
      <c r="VYN2047" s="220"/>
      <c r="VYO2047" s="220"/>
      <c r="VYP2047" s="220"/>
      <c r="VYQ2047" s="220"/>
      <c r="VYR2047" s="220"/>
      <c r="VYS2047" s="220"/>
      <c r="VYT2047" s="220"/>
      <c r="VYU2047" s="220"/>
      <c r="VYV2047" s="220"/>
      <c r="VYW2047" s="220"/>
      <c r="VYX2047" s="220"/>
      <c r="VYY2047" s="220"/>
      <c r="VYZ2047" s="220"/>
      <c r="VZA2047" s="220"/>
      <c r="VZB2047" s="220"/>
      <c r="VZC2047" s="220"/>
      <c r="VZD2047" s="220"/>
      <c r="VZE2047" s="220"/>
      <c r="VZF2047" s="220"/>
      <c r="VZG2047" s="220"/>
      <c r="VZH2047" s="220"/>
      <c r="VZI2047" s="220"/>
      <c r="VZJ2047" s="220"/>
      <c r="VZK2047" s="220"/>
      <c r="VZL2047" s="220"/>
      <c r="VZM2047" s="220"/>
      <c r="VZN2047" s="220"/>
      <c r="VZO2047" s="220"/>
      <c r="VZP2047" s="220"/>
      <c r="VZQ2047" s="220"/>
      <c r="VZR2047" s="220"/>
      <c r="VZS2047" s="220"/>
      <c r="VZT2047" s="220"/>
      <c r="VZU2047" s="220"/>
      <c r="VZV2047" s="220"/>
      <c r="VZW2047" s="220"/>
      <c r="VZX2047" s="220"/>
      <c r="VZY2047" s="220"/>
      <c r="VZZ2047" s="220"/>
      <c r="WAA2047" s="220"/>
      <c r="WAB2047" s="220"/>
      <c r="WAC2047" s="220"/>
      <c r="WAD2047" s="220"/>
      <c r="WAE2047" s="220"/>
      <c r="WAF2047" s="220"/>
      <c r="WAG2047" s="220"/>
      <c r="WAH2047" s="220"/>
      <c r="WAI2047" s="220"/>
      <c r="WAJ2047" s="220"/>
      <c r="WAK2047" s="220"/>
      <c r="WAL2047" s="220"/>
      <c r="WAM2047" s="220"/>
      <c r="WAN2047" s="220"/>
      <c r="WAO2047" s="220"/>
      <c r="WAP2047" s="220"/>
      <c r="WAQ2047" s="220"/>
      <c r="WAR2047" s="220"/>
      <c r="WAS2047" s="220"/>
      <c r="WAT2047" s="220"/>
      <c r="WAU2047" s="220"/>
      <c r="WAV2047" s="220"/>
      <c r="WAW2047" s="220"/>
      <c r="WAX2047" s="220"/>
      <c r="WAY2047" s="220"/>
      <c r="WAZ2047" s="220"/>
      <c r="WBA2047" s="220"/>
      <c r="WBB2047" s="220"/>
      <c r="WBC2047" s="220"/>
      <c r="WBD2047" s="220"/>
      <c r="WBE2047" s="220"/>
      <c r="WBF2047" s="220"/>
      <c r="WBG2047" s="220"/>
      <c r="WBH2047" s="220"/>
      <c r="WBI2047" s="220"/>
      <c r="WBJ2047" s="220"/>
      <c r="WBK2047" s="220"/>
      <c r="WBL2047" s="220"/>
      <c r="WBM2047" s="220"/>
      <c r="WBN2047" s="220"/>
      <c r="WBO2047" s="220"/>
      <c r="WBP2047" s="220"/>
      <c r="WBQ2047" s="220"/>
      <c r="WBR2047" s="220"/>
      <c r="WBS2047" s="220"/>
      <c r="WBT2047" s="220"/>
      <c r="WBU2047" s="220"/>
      <c r="WBV2047" s="220"/>
      <c r="WBW2047" s="220"/>
      <c r="WBX2047" s="220"/>
      <c r="WBY2047" s="220"/>
      <c r="WBZ2047" s="220"/>
      <c r="WCA2047" s="220"/>
      <c r="WCB2047" s="220"/>
      <c r="WCC2047" s="220"/>
      <c r="WCD2047" s="220"/>
      <c r="WCE2047" s="220"/>
      <c r="WCF2047" s="220"/>
      <c r="WCG2047" s="220"/>
      <c r="WCH2047" s="220"/>
      <c r="WCI2047" s="220"/>
      <c r="WCJ2047" s="220"/>
      <c r="WCK2047" s="220"/>
      <c r="WCL2047" s="220"/>
      <c r="WCM2047" s="220"/>
      <c r="WCN2047" s="220"/>
      <c r="WCO2047" s="220"/>
      <c r="WCP2047" s="220"/>
      <c r="WCQ2047" s="220"/>
      <c r="WCR2047" s="220"/>
      <c r="WCS2047" s="220"/>
      <c r="WCT2047" s="220"/>
      <c r="WCU2047" s="220"/>
      <c r="WCV2047" s="220"/>
      <c r="WCW2047" s="220"/>
      <c r="WCX2047" s="220"/>
      <c r="WCY2047" s="220"/>
      <c r="WCZ2047" s="220"/>
      <c r="WDA2047" s="220"/>
      <c r="WDB2047" s="220"/>
      <c r="WDC2047" s="220"/>
      <c r="WDD2047" s="220"/>
      <c r="WDE2047" s="220"/>
      <c r="WDF2047" s="220"/>
      <c r="WDG2047" s="220"/>
      <c r="WDH2047" s="220"/>
      <c r="WDI2047" s="220"/>
      <c r="WDJ2047" s="220"/>
      <c r="WDK2047" s="220"/>
      <c r="WDL2047" s="220"/>
      <c r="WDM2047" s="220"/>
      <c r="WDN2047" s="220"/>
      <c r="WDO2047" s="220"/>
      <c r="WDP2047" s="220"/>
      <c r="WDQ2047" s="220"/>
      <c r="WDR2047" s="220"/>
      <c r="WDS2047" s="220"/>
      <c r="WDT2047" s="220"/>
      <c r="WDU2047" s="220"/>
      <c r="WDV2047" s="220"/>
      <c r="WDW2047" s="220"/>
      <c r="WDX2047" s="220"/>
      <c r="WDY2047" s="220"/>
      <c r="WDZ2047" s="220"/>
      <c r="WEA2047" s="220"/>
      <c r="WEB2047" s="220"/>
      <c r="WEC2047" s="220"/>
      <c r="WED2047" s="220"/>
      <c r="WEE2047" s="220"/>
      <c r="WEF2047" s="220"/>
      <c r="WEG2047" s="220"/>
      <c r="WEH2047" s="220"/>
      <c r="WEI2047" s="220"/>
      <c r="WEJ2047" s="220"/>
      <c r="WEK2047" s="220"/>
      <c r="WEL2047" s="220"/>
      <c r="WEM2047" s="220"/>
      <c r="WEN2047" s="220"/>
      <c r="WEO2047" s="220"/>
      <c r="WEP2047" s="220"/>
      <c r="WEQ2047" s="220"/>
      <c r="WER2047" s="220"/>
      <c r="WES2047" s="220"/>
      <c r="WET2047" s="220"/>
      <c r="WEU2047" s="220"/>
      <c r="WEV2047" s="220"/>
      <c r="WEW2047" s="220"/>
      <c r="WEX2047" s="220"/>
      <c r="WEY2047" s="220"/>
      <c r="WEZ2047" s="220"/>
      <c r="WFA2047" s="220"/>
      <c r="WFB2047" s="220"/>
      <c r="WFC2047" s="220"/>
      <c r="WFD2047" s="220"/>
      <c r="WFE2047" s="220"/>
      <c r="WFF2047" s="220"/>
      <c r="WFG2047" s="220"/>
      <c r="WFH2047" s="220"/>
      <c r="WFI2047" s="220"/>
      <c r="WFJ2047" s="220"/>
      <c r="WFK2047" s="220"/>
      <c r="WFL2047" s="220"/>
      <c r="WFM2047" s="220"/>
      <c r="WFN2047" s="220"/>
      <c r="WFO2047" s="220"/>
      <c r="WFP2047" s="220"/>
      <c r="WFQ2047" s="220"/>
      <c r="WFR2047" s="220"/>
      <c r="WFS2047" s="220"/>
      <c r="WFT2047" s="220"/>
      <c r="WFU2047" s="220"/>
      <c r="WFV2047" s="220"/>
      <c r="WFW2047" s="220"/>
      <c r="WFX2047" s="220"/>
      <c r="WFY2047" s="220"/>
      <c r="WFZ2047" s="220"/>
      <c r="WGA2047" s="220"/>
      <c r="WGB2047" s="220"/>
      <c r="WGC2047" s="220"/>
      <c r="WGD2047" s="220"/>
      <c r="WGE2047" s="220"/>
      <c r="WGF2047" s="220"/>
      <c r="WGG2047" s="220"/>
      <c r="WGH2047" s="220"/>
      <c r="WGI2047" s="220"/>
      <c r="WGJ2047" s="220"/>
      <c r="WGK2047" s="220"/>
      <c r="WGL2047" s="220"/>
      <c r="WGM2047" s="220"/>
      <c r="WGN2047" s="220"/>
      <c r="WGO2047" s="220"/>
      <c r="WGP2047" s="220"/>
      <c r="WGQ2047" s="220"/>
      <c r="WGR2047" s="220"/>
      <c r="WGS2047" s="220"/>
      <c r="WGT2047" s="220"/>
      <c r="WGU2047" s="220"/>
      <c r="WGV2047" s="220"/>
      <c r="WGW2047" s="220"/>
      <c r="WGX2047" s="220"/>
      <c r="WGY2047" s="220"/>
      <c r="WGZ2047" s="220"/>
      <c r="WHA2047" s="220"/>
      <c r="WHB2047" s="220"/>
      <c r="WHC2047" s="220"/>
      <c r="WHD2047" s="220"/>
      <c r="WHE2047" s="220"/>
      <c r="WHF2047" s="220"/>
      <c r="WHG2047" s="220"/>
      <c r="WHH2047" s="220"/>
      <c r="WHI2047" s="220"/>
      <c r="WHJ2047" s="220"/>
      <c r="WHK2047" s="220"/>
      <c r="WHL2047" s="220"/>
      <c r="WHM2047" s="220"/>
      <c r="WHN2047" s="220"/>
      <c r="WHO2047" s="220"/>
      <c r="WHP2047" s="220"/>
      <c r="WHQ2047" s="220"/>
      <c r="WHR2047" s="220"/>
      <c r="WHS2047" s="220"/>
      <c r="WHT2047" s="220"/>
      <c r="WHU2047" s="220"/>
      <c r="WHV2047" s="220"/>
      <c r="WHW2047" s="220"/>
      <c r="WHX2047" s="220"/>
      <c r="WHY2047" s="220"/>
      <c r="WHZ2047" s="220"/>
      <c r="WIA2047" s="220"/>
      <c r="WIB2047" s="220"/>
      <c r="WIC2047" s="220"/>
      <c r="WID2047" s="220"/>
      <c r="WIE2047" s="220"/>
      <c r="WIF2047" s="220"/>
      <c r="WIG2047" s="220"/>
      <c r="WIH2047" s="220"/>
      <c r="WII2047" s="220"/>
      <c r="WIJ2047" s="220"/>
      <c r="WIK2047" s="220"/>
      <c r="WIL2047" s="220"/>
      <c r="WIM2047" s="220"/>
      <c r="WIN2047" s="220"/>
      <c r="WIO2047" s="220"/>
      <c r="WIP2047" s="220"/>
      <c r="WIQ2047" s="220"/>
      <c r="WIR2047" s="220"/>
      <c r="WIS2047" s="220"/>
      <c r="WIT2047" s="220"/>
      <c r="WIU2047" s="220"/>
      <c r="WIV2047" s="220"/>
      <c r="WIW2047" s="220"/>
      <c r="WIX2047" s="220"/>
      <c r="WIY2047" s="220"/>
      <c r="WIZ2047" s="220"/>
      <c r="WJA2047" s="220"/>
      <c r="WJB2047" s="220"/>
      <c r="WJC2047" s="220"/>
      <c r="WJD2047" s="220"/>
      <c r="WJE2047" s="220"/>
      <c r="WJF2047" s="220"/>
      <c r="WJG2047" s="220"/>
      <c r="WJH2047" s="220"/>
      <c r="WJI2047" s="220"/>
      <c r="WJJ2047" s="220"/>
      <c r="WJK2047" s="220"/>
      <c r="WJL2047" s="220"/>
      <c r="WJM2047" s="220"/>
      <c r="WJN2047" s="220"/>
      <c r="WJO2047" s="220"/>
      <c r="WJP2047" s="220"/>
      <c r="WJQ2047" s="220"/>
      <c r="WJR2047" s="220"/>
      <c r="WJS2047" s="220"/>
      <c r="WJT2047" s="220"/>
      <c r="WJU2047" s="220"/>
      <c r="WJV2047" s="220"/>
      <c r="WJW2047" s="220"/>
      <c r="WJX2047" s="220"/>
      <c r="WJY2047" s="220"/>
      <c r="WJZ2047" s="220"/>
      <c r="WKA2047" s="220"/>
      <c r="WKB2047" s="220"/>
      <c r="WKC2047" s="220"/>
      <c r="WKD2047" s="220"/>
      <c r="WKE2047" s="220"/>
      <c r="WKF2047" s="220"/>
      <c r="WKG2047" s="220"/>
      <c r="WKH2047" s="220"/>
      <c r="WKI2047" s="220"/>
      <c r="WKJ2047" s="220"/>
      <c r="WKK2047" s="220"/>
      <c r="WKL2047" s="220"/>
      <c r="WKM2047" s="220"/>
      <c r="WKN2047" s="220"/>
      <c r="WKO2047" s="220"/>
      <c r="WKP2047" s="220"/>
      <c r="WKQ2047" s="220"/>
      <c r="WKR2047" s="220"/>
      <c r="WKS2047" s="220"/>
      <c r="WKT2047" s="220"/>
      <c r="WKU2047" s="220"/>
      <c r="WKV2047" s="220"/>
      <c r="WKW2047" s="220"/>
      <c r="WKX2047" s="220"/>
      <c r="WKY2047" s="220"/>
      <c r="WKZ2047" s="220"/>
      <c r="WLA2047" s="220"/>
      <c r="WLB2047" s="220"/>
      <c r="WLC2047" s="220"/>
      <c r="WLD2047" s="220"/>
      <c r="WLE2047" s="220"/>
      <c r="WLF2047" s="220"/>
      <c r="WLG2047" s="220"/>
      <c r="WLH2047" s="220"/>
      <c r="WLI2047" s="220"/>
      <c r="WLJ2047" s="220"/>
      <c r="WLK2047" s="220"/>
      <c r="WLL2047" s="220"/>
      <c r="WLM2047" s="220"/>
      <c r="WLN2047" s="220"/>
      <c r="WLO2047" s="220"/>
      <c r="WLP2047" s="220"/>
      <c r="WLQ2047" s="220"/>
      <c r="WLR2047" s="220"/>
      <c r="WLS2047" s="220"/>
      <c r="WLT2047" s="220"/>
      <c r="WLU2047" s="220"/>
      <c r="WLV2047" s="220"/>
      <c r="WLW2047" s="220"/>
      <c r="WLX2047" s="220"/>
      <c r="WLY2047" s="220"/>
      <c r="WLZ2047" s="220"/>
      <c r="WMA2047" s="220"/>
      <c r="WMB2047" s="220"/>
      <c r="WMC2047" s="220"/>
      <c r="WMD2047" s="220"/>
      <c r="WME2047" s="220"/>
      <c r="WMF2047" s="220"/>
      <c r="WMG2047" s="220"/>
      <c r="WMH2047" s="220"/>
      <c r="WMI2047" s="220"/>
      <c r="WMJ2047" s="220"/>
      <c r="WMK2047" s="220"/>
      <c r="WML2047" s="220"/>
      <c r="WMM2047" s="220"/>
      <c r="WMN2047" s="220"/>
      <c r="WMO2047" s="220"/>
      <c r="WMP2047" s="220"/>
      <c r="WMQ2047" s="220"/>
      <c r="WMR2047" s="220"/>
      <c r="WMS2047" s="220"/>
      <c r="WMT2047" s="220"/>
      <c r="WMU2047" s="220"/>
      <c r="WMV2047" s="220"/>
      <c r="WMW2047" s="220"/>
      <c r="WMX2047" s="220"/>
      <c r="WMY2047" s="220"/>
      <c r="WMZ2047" s="220"/>
      <c r="WNA2047" s="220"/>
      <c r="WNB2047" s="220"/>
      <c r="WNC2047" s="220"/>
      <c r="WND2047" s="220"/>
      <c r="WNE2047" s="220"/>
      <c r="WNF2047" s="220"/>
      <c r="WNG2047" s="220"/>
      <c r="WNH2047" s="220"/>
      <c r="WNI2047" s="220"/>
      <c r="WNJ2047" s="220"/>
      <c r="WNK2047" s="220"/>
      <c r="WNL2047" s="220"/>
      <c r="WNM2047" s="220"/>
      <c r="WNN2047" s="220"/>
      <c r="WNO2047" s="220"/>
      <c r="WNP2047" s="220"/>
      <c r="WNQ2047" s="220"/>
      <c r="WNR2047" s="220"/>
      <c r="WNS2047" s="220"/>
      <c r="WNT2047" s="220"/>
      <c r="WNU2047" s="220"/>
      <c r="WNV2047" s="220"/>
      <c r="WNW2047" s="220"/>
      <c r="WNX2047" s="220"/>
      <c r="WNY2047" s="220"/>
      <c r="WNZ2047" s="220"/>
      <c r="WOA2047" s="220"/>
      <c r="WOB2047" s="220"/>
      <c r="WOC2047" s="220"/>
      <c r="WOD2047" s="220"/>
      <c r="WOE2047" s="220"/>
      <c r="WOF2047" s="220"/>
      <c r="WOG2047" s="220"/>
      <c r="WOH2047" s="220"/>
      <c r="WOI2047" s="220"/>
      <c r="WOJ2047" s="220"/>
      <c r="WOK2047" s="220"/>
      <c r="WOL2047" s="220"/>
      <c r="WOM2047" s="220"/>
      <c r="WON2047" s="220"/>
      <c r="WOO2047" s="220"/>
      <c r="WOP2047" s="220"/>
      <c r="WOQ2047" s="220"/>
      <c r="WOR2047" s="220"/>
      <c r="WOS2047" s="220"/>
      <c r="WOT2047" s="220"/>
      <c r="WOU2047" s="220"/>
      <c r="WOV2047" s="220"/>
      <c r="WOW2047" s="220"/>
      <c r="WOX2047" s="220"/>
      <c r="WOY2047" s="220"/>
      <c r="WOZ2047" s="220"/>
      <c r="WPA2047" s="220"/>
      <c r="WPB2047" s="220"/>
      <c r="WPC2047" s="220"/>
      <c r="WPD2047" s="220"/>
      <c r="WPE2047" s="220"/>
      <c r="WPF2047" s="220"/>
      <c r="WPG2047" s="220"/>
      <c r="WPH2047" s="220"/>
      <c r="WPI2047" s="220"/>
      <c r="WPJ2047" s="220"/>
      <c r="WPK2047" s="220"/>
      <c r="WPL2047" s="220"/>
      <c r="WPM2047" s="220"/>
      <c r="WPN2047" s="220"/>
      <c r="WPO2047" s="220"/>
      <c r="WPP2047" s="220"/>
      <c r="WPQ2047" s="220"/>
      <c r="WPR2047" s="220"/>
      <c r="WPS2047" s="220"/>
      <c r="WPT2047" s="220"/>
      <c r="WPU2047" s="220"/>
      <c r="WPV2047" s="220"/>
      <c r="WPW2047" s="220"/>
      <c r="WPX2047" s="220"/>
      <c r="WPY2047" s="220"/>
      <c r="WPZ2047" s="220"/>
      <c r="WQA2047" s="220"/>
      <c r="WQB2047" s="220"/>
      <c r="WQC2047" s="220"/>
      <c r="WQD2047" s="220"/>
      <c r="WQE2047" s="220"/>
      <c r="WQF2047" s="220"/>
      <c r="WQG2047" s="220"/>
      <c r="WQH2047" s="220"/>
      <c r="WQI2047" s="220"/>
      <c r="WQJ2047" s="220"/>
      <c r="WQK2047" s="220"/>
      <c r="WQL2047" s="220"/>
      <c r="WQM2047" s="220"/>
      <c r="WQN2047" s="220"/>
      <c r="WQO2047" s="220"/>
      <c r="WQP2047" s="220"/>
      <c r="WQQ2047" s="220"/>
      <c r="WQR2047" s="220"/>
      <c r="WQS2047" s="220"/>
      <c r="WQT2047" s="220"/>
      <c r="WQU2047" s="220"/>
      <c r="WQV2047" s="220"/>
      <c r="WQW2047" s="220"/>
      <c r="WQX2047" s="220"/>
      <c r="WQY2047" s="220"/>
      <c r="WQZ2047" s="220"/>
      <c r="WRA2047" s="220"/>
      <c r="WRB2047" s="220"/>
      <c r="WRC2047" s="220"/>
      <c r="WRD2047" s="220"/>
      <c r="WRE2047" s="220"/>
      <c r="WRF2047" s="220"/>
      <c r="WRG2047" s="220"/>
      <c r="WRH2047" s="220"/>
      <c r="WRI2047" s="220"/>
      <c r="WRJ2047" s="220"/>
      <c r="WRK2047" s="220"/>
      <c r="WRL2047" s="220"/>
      <c r="WRM2047" s="220"/>
      <c r="WRN2047" s="220"/>
      <c r="WRO2047" s="220"/>
      <c r="WRP2047" s="220"/>
      <c r="WRQ2047" s="220"/>
      <c r="WRR2047" s="220"/>
      <c r="WRS2047" s="220"/>
      <c r="WRT2047" s="220"/>
      <c r="WRU2047" s="220"/>
      <c r="WRV2047" s="220"/>
      <c r="WRW2047" s="220"/>
      <c r="WRX2047" s="220"/>
      <c r="WRY2047" s="220"/>
      <c r="WRZ2047" s="220"/>
      <c r="WSA2047" s="220"/>
      <c r="WSB2047" s="220"/>
      <c r="WSC2047" s="220"/>
      <c r="WSD2047" s="220"/>
      <c r="WSE2047" s="220"/>
      <c r="WSF2047" s="220"/>
      <c r="WSG2047" s="220"/>
      <c r="WSH2047" s="220"/>
      <c r="WSI2047" s="220"/>
      <c r="WSJ2047" s="220"/>
      <c r="WSK2047" s="220"/>
      <c r="WSL2047" s="220"/>
      <c r="WSM2047" s="220"/>
      <c r="WSN2047" s="220"/>
      <c r="WSO2047" s="220"/>
      <c r="WSP2047" s="220"/>
      <c r="WSQ2047" s="220"/>
      <c r="WSR2047" s="220"/>
      <c r="WSS2047" s="220"/>
      <c r="WST2047" s="220"/>
      <c r="WSU2047" s="220"/>
      <c r="WSV2047" s="220"/>
      <c r="WSW2047" s="220"/>
      <c r="WSX2047" s="220"/>
      <c r="WSY2047" s="220"/>
      <c r="WSZ2047" s="220"/>
      <c r="WTA2047" s="220"/>
      <c r="WTB2047" s="220"/>
      <c r="WTC2047" s="220"/>
      <c r="WTD2047" s="220"/>
      <c r="WTE2047" s="220"/>
      <c r="WTF2047" s="220"/>
      <c r="WTG2047" s="220"/>
      <c r="WTH2047" s="220"/>
      <c r="WTI2047" s="220"/>
      <c r="WTJ2047" s="220"/>
      <c r="WTK2047" s="220"/>
      <c r="WTL2047" s="220"/>
      <c r="WTM2047" s="220"/>
      <c r="WTN2047" s="220"/>
      <c r="WTO2047" s="220"/>
      <c r="WTP2047" s="220"/>
      <c r="WTQ2047" s="220"/>
      <c r="WTR2047" s="220"/>
      <c r="WTS2047" s="220"/>
      <c r="WTT2047" s="220"/>
      <c r="WTU2047" s="220"/>
      <c r="WTV2047" s="220"/>
      <c r="WTW2047" s="220"/>
      <c r="WTX2047" s="220"/>
      <c r="WTY2047" s="220"/>
      <c r="WTZ2047" s="220"/>
      <c r="WUA2047" s="220"/>
      <c r="WUB2047" s="220"/>
      <c r="WUC2047" s="220"/>
      <c r="WUD2047" s="220"/>
      <c r="WUE2047" s="220"/>
      <c r="WUF2047" s="220"/>
      <c r="WUG2047" s="220"/>
      <c r="WUH2047" s="220"/>
      <c r="WUI2047" s="220"/>
      <c r="WUJ2047" s="220"/>
      <c r="WUK2047" s="220"/>
      <c r="WUL2047" s="220"/>
      <c r="WUM2047" s="220"/>
      <c r="WUN2047" s="220"/>
      <c r="WUO2047" s="220"/>
      <c r="WUP2047" s="220"/>
      <c r="WUQ2047" s="220"/>
      <c r="WUR2047" s="220"/>
      <c r="WUS2047" s="220"/>
      <c r="WUT2047" s="220"/>
      <c r="WUU2047" s="220"/>
      <c r="WUV2047" s="220"/>
      <c r="WUW2047" s="220"/>
      <c r="WUX2047" s="220"/>
      <c r="WUY2047" s="220"/>
      <c r="WUZ2047" s="220"/>
      <c r="WVA2047" s="220"/>
      <c r="WVB2047" s="220"/>
      <c r="WVC2047" s="220"/>
      <c r="WVD2047" s="220"/>
      <c r="WVE2047" s="220"/>
      <c r="WVF2047" s="220"/>
      <c r="WVG2047" s="220"/>
      <c r="WVH2047" s="220"/>
      <c r="WVI2047" s="220"/>
      <c r="WVJ2047" s="220"/>
      <c r="WVK2047" s="220"/>
      <c r="WVL2047" s="220"/>
      <c r="WVM2047" s="220"/>
      <c r="WVN2047" s="220"/>
      <c r="WVO2047" s="220"/>
      <c r="WVP2047" s="220"/>
      <c r="WVQ2047" s="220"/>
      <c r="WVR2047" s="220"/>
      <c r="WVS2047" s="220"/>
      <c r="WVT2047" s="220"/>
      <c r="WVU2047" s="220"/>
      <c r="WVV2047" s="220"/>
      <c r="WVW2047" s="220"/>
      <c r="WVX2047" s="220"/>
      <c r="WVY2047" s="220"/>
      <c r="WVZ2047" s="220"/>
      <c r="WWA2047" s="220"/>
      <c r="WWB2047" s="220"/>
      <c r="WWC2047" s="220"/>
      <c r="WWD2047" s="220"/>
      <c r="WWE2047" s="220"/>
      <c r="WWF2047" s="220"/>
      <c r="WWG2047" s="220"/>
      <c r="WWH2047" s="220"/>
      <c r="WWI2047" s="220"/>
      <c r="WWJ2047" s="220"/>
      <c r="WWK2047" s="220"/>
      <c r="WWL2047" s="220"/>
      <c r="WWM2047" s="220"/>
      <c r="WWN2047" s="220"/>
      <c r="WWO2047" s="220"/>
      <c r="WWP2047" s="220"/>
      <c r="WWQ2047" s="220"/>
      <c r="WWR2047" s="220"/>
      <c r="WWS2047" s="220"/>
      <c r="WWT2047" s="220"/>
      <c r="WWU2047" s="220"/>
      <c r="WWV2047" s="220"/>
      <c r="WWW2047" s="220"/>
      <c r="WWX2047" s="220"/>
      <c r="WWY2047" s="220"/>
      <c r="WWZ2047" s="220"/>
      <c r="WXA2047" s="220"/>
      <c r="WXB2047" s="220"/>
      <c r="WXC2047" s="220"/>
      <c r="WXD2047" s="220"/>
      <c r="WXE2047" s="220"/>
      <c r="WXF2047" s="220"/>
      <c r="WXG2047" s="220"/>
      <c r="WXH2047" s="220"/>
      <c r="WXI2047" s="220"/>
      <c r="WXJ2047" s="220"/>
      <c r="WXK2047" s="220"/>
      <c r="WXL2047" s="220"/>
      <c r="WXM2047" s="220"/>
      <c r="WXN2047" s="220"/>
      <c r="WXO2047" s="220"/>
      <c r="WXP2047" s="220"/>
      <c r="WXQ2047" s="220"/>
      <c r="WXR2047" s="220"/>
      <c r="WXS2047" s="220"/>
      <c r="WXT2047" s="220"/>
      <c r="WXU2047" s="220"/>
      <c r="WXV2047" s="220"/>
      <c r="WXW2047" s="220"/>
      <c r="WXX2047" s="220"/>
      <c r="WXY2047" s="220"/>
      <c r="WXZ2047" s="220"/>
      <c r="WYA2047" s="220"/>
      <c r="WYB2047" s="220"/>
      <c r="WYC2047" s="220"/>
      <c r="WYD2047" s="220"/>
      <c r="WYE2047" s="220"/>
      <c r="WYF2047" s="220"/>
      <c r="WYG2047" s="220"/>
      <c r="WYH2047" s="220"/>
      <c r="WYI2047" s="220"/>
      <c r="WYJ2047" s="220"/>
      <c r="WYK2047" s="220"/>
      <c r="WYL2047" s="220"/>
      <c r="WYM2047" s="220"/>
      <c r="WYN2047" s="220"/>
      <c r="WYO2047" s="220"/>
      <c r="WYP2047" s="220"/>
      <c r="WYQ2047" s="220"/>
      <c r="WYR2047" s="220"/>
      <c r="WYS2047" s="220"/>
      <c r="WYT2047" s="220"/>
      <c r="WYU2047" s="220"/>
      <c r="WYV2047" s="220"/>
      <c r="WYW2047" s="220"/>
      <c r="WYX2047" s="220"/>
      <c r="WYY2047" s="220"/>
      <c r="WYZ2047" s="220"/>
      <c r="WZA2047" s="220"/>
      <c r="WZB2047" s="220"/>
      <c r="WZC2047" s="220"/>
      <c r="WZD2047" s="220"/>
      <c r="WZE2047" s="220"/>
      <c r="WZF2047" s="220"/>
      <c r="WZG2047" s="220"/>
      <c r="WZH2047" s="220"/>
      <c r="WZI2047" s="220"/>
      <c r="WZJ2047" s="220"/>
      <c r="WZK2047" s="220"/>
      <c r="WZL2047" s="220"/>
      <c r="WZM2047" s="220"/>
      <c r="WZN2047" s="220"/>
      <c r="WZO2047" s="220"/>
      <c r="WZP2047" s="220"/>
      <c r="WZQ2047" s="220"/>
      <c r="WZR2047" s="220"/>
      <c r="WZS2047" s="220"/>
      <c r="WZT2047" s="220"/>
      <c r="WZU2047" s="220"/>
      <c r="WZV2047" s="220"/>
      <c r="WZW2047" s="220"/>
      <c r="WZX2047" s="220"/>
      <c r="WZY2047" s="220"/>
      <c r="WZZ2047" s="220"/>
      <c r="XAA2047" s="220"/>
      <c r="XAB2047" s="220"/>
      <c r="XAC2047" s="220"/>
      <c r="XAD2047" s="220"/>
      <c r="XAE2047" s="220"/>
      <c r="XAF2047" s="220"/>
      <c r="XAG2047" s="220"/>
      <c r="XAH2047" s="220"/>
      <c r="XAI2047" s="220"/>
      <c r="XAJ2047" s="220"/>
      <c r="XAK2047" s="220"/>
      <c r="XAL2047" s="220"/>
      <c r="XAM2047" s="220"/>
      <c r="XAN2047" s="220"/>
      <c r="XAO2047" s="220"/>
      <c r="XAP2047" s="220"/>
      <c r="XAQ2047" s="220"/>
      <c r="XAR2047" s="220"/>
      <c r="XAS2047" s="220"/>
      <c r="XAT2047" s="220"/>
      <c r="XAU2047" s="220"/>
      <c r="XAV2047" s="220"/>
      <c r="XAW2047" s="220"/>
      <c r="XAX2047" s="220"/>
      <c r="XAY2047" s="220"/>
      <c r="XAZ2047" s="220"/>
      <c r="XBA2047" s="220"/>
      <c r="XBB2047" s="220"/>
      <c r="XBC2047" s="220"/>
      <c r="XBD2047" s="220"/>
      <c r="XBE2047" s="220"/>
      <c r="XBF2047" s="220"/>
      <c r="XBG2047" s="220"/>
      <c r="XBH2047" s="220"/>
      <c r="XBI2047" s="220"/>
      <c r="XBJ2047" s="220"/>
      <c r="XBK2047" s="220"/>
      <c r="XBL2047" s="220"/>
      <c r="XBM2047" s="220"/>
      <c r="XBN2047" s="220"/>
      <c r="XBO2047" s="220"/>
      <c r="XBP2047" s="220"/>
      <c r="XBQ2047" s="220"/>
      <c r="XBR2047" s="220"/>
      <c r="XBS2047" s="220"/>
      <c r="XBT2047" s="220"/>
      <c r="XBU2047" s="220"/>
      <c r="XBV2047" s="220"/>
      <c r="XBW2047" s="220"/>
      <c r="XBX2047" s="220"/>
      <c r="XBY2047" s="220"/>
      <c r="XBZ2047" s="220"/>
      <c r="XCA2047" s="220"/>
      <c r="XCB2047" s="220"/>
      <c r="XCC2047" s="220"/>
      <c r="XCD2047" s="220"/>
      <c r="XCE2047" s="220"/>
      <c r="XCF2047" s="220"/>
      <c r="XCG2047" s="220"/>
      <c r="XCH2047" s="220"/>
      <c r="XCI2047" s="220"/>
      <c r="XCJ2047" s="220"/>
      <c r="XCK2047" s="220"/>
      <c r="XCL2047" s="220"/>
      <c r="XCM2047" s="220"/>
      <c r="XCN2047" s="220"/>
      <c r="XCO2047" s="220"/>
      <c r="XCP2047" s="220"/>
      <c r="XCQ2047" s="220"/>
      <c r="XCR2047" s="220"/>
      <c r="XCS2047" s="220"/>
      <c r="XCT2047" s="220"/>
      <c r="XCU2047" s="220"/>
      <c r="XCV2047" s="220"/>
      <c r="XCW2047" s="220"/>
      <c r="XCX2047" s="220"/>
      <c r="XCY2047" s="220"/>
      <c r="XCZ2047" s="220"/>
      <c r="XDA2047" s="220"/>
      <c r="XDB2047" s="220"/>
      <c r="XDC2047" s="220"/>
      <c r="XDD2047" s="220"/>
      <c r="XDE2047" s="220"/>
      <c r="XDF2047" s="220"/>
      <c r="XDG2047" s="220"/>
      <c r="XDH2047" s="220"/>
      <c r="XDI2047" s="220"/>
      <c r="XDJ2047" s="220"/>
      <c r="XDK2047" s="220"/>
      <c r="XDL2047" s="220"/>
      <c r="XDM2047" s="220"/>
      <c r="XDN2047" s="220"/>
      <c r="XDO2047" s="220"/>
      <c r="XDP2047" s="220"/>
      <c r="XDQ2047" s="220"/>
      <c r="XDR2047" s="220"/>
      <c r="XDS2047" s="220"/>
      <c r="XDT2047" s="220"/>
      <c r="XDU2047" s="220"/>
      <c r="XDV2047" s="220"/>
      <c r="XDW2047" s="220"/>
      <c r="XDX2047" s="220"/>
      <c r="XDY2047" s="220"/>
      <c r="XDZ2047" s="220"/>
      <c r="XEA2047" s="220"/>
      <c r="XEB2047" s="220"/>
      <c r="XEC2047" s="220"/>
      <c r="XED2047" s="220"/>
      <c r="XEE2047" s="220"/>
      <c r="XEF2047" s="220"/>
      <c r="XEG2047" s="220"/>
      <c r="XEH2047" s="220"/>
      <c r="XEI2047" s="220"/>
      <c r="XEJ2047" s="220"/>
      <c r="XEK2047" s="220"/>
      <c r="XEL2047" s="220"/>
      <c r="XEM2047" s="220"/>
      <c r="XEN2047" s="220"/>
      <c r="XEO2047" s="220"/>
      <c r="XEP2047" s="220"/>
      <c r="XEQ2047" s="220"/>
      <c r="XER2047" s="220"/>
      <c r="XES2047" s="220"/>
      <c r="XET2047" s="220"/>
      <c r="XEU2047" s="220"/>
      <c r="XEV2047" s="220"/>
      <c r="XEW2047" s="220"/>
      <c r="XEX2047" s="220"/>
      <c r="XEY2047" s="220"/>
      <c r="XEZ2047" s="220"/>
      <c r="XFA2047" s="220"/>
      <c r="XFB2047" s="220"/>
      <c r="XFC2047" s="220"/>
    </row>
    <row r="2048" spans="1:16383" s="202" customFormat="1" x14ac:dyDescent="0.25">
      <c r="B2048" s="220" t="s">
        <v>698</v>
      </c>
      <c r="C2048" s="220" t="s">
        <v>697</v>
      </c>
      <c r="D2048" s="220" t="s">
        <v>196</v>
      </c>
      <c r="E2048" s="220" t="s">
        <v>197</v>
      </c>
      <c r="F2048" s="220">
        <v>0.15</v>
      </c>
      <c r="G2048" s="37">
        <v>15.83</v>
      </c>
      <c r="H2048" s="36">
        <f t="shared" ref="H2048:H2052" si="23">TRUNC(F2048*G2048,2)</f>
        <v>2.37</v>
      </c>
      <c r="I2048" s="220"/>
      <c r="J2048" s="220"/>
      <c r="K2048" s="220"/>
      <c r="L2048" s="220"/>
      <c r="M2048" s="220"/>
      <c r="N2048" s="220"/>
      <c r="O2048" s="220"/>
      <c r="P2048" s="220"/>
      <c r="Q2048" s="220"/>
      <c r="R2048" s="220"/>
      <c r="S2048" s="220"/>
      <c r="T2048" s="220"/>
      <c r="U2048" s="220"/>
      <c r="V2048" s="220"/>
      <c r="W2048" s="220"/>
      <c r="X2048" s="220"/>
      <c r="Y2048" s="220"/>
      <c r="Z2048" s="220"/>
      <c r="AA2048" s="220"/>
      <c r="AB2048" s="220"/>
      <c r="AC2048" s="220"/>
      <c r="AD2048" s="220"/>
      <c r="AE2048" s="220"/>
      <c r="AF2048" s="220"/>
      <c r="AG2048" s="220"/>
      <c r="AH2048" s="220"/>
      <c r="AI2048" s="220"/>
      <c r="AJ2048" s="220"/>
      <c r="AK2048" s="220"/>
      <c r="AL2048" s="220"/>
      <c r="AM2048" s="220"/>
      <c r="AN2048" s="220"/>
      <c r="AO2048" s="220"/>
      <c r="AP2048" s="220"/>
      <c r="AQ2048" s="220"/>
      <c r="AR2048" s="220"/>
      <c r="AS2048" s="220"/>
      <c r="AT2048" s="220"/>
      <c r="AU2048" s="220"/>
      <c r="AV2048" s="220"/>
      <c r="AW2048" s="220"/>
      <c r="AX2048" s="220"/>
      <c r="AY2048" s="220"/>
      <c r="AZ2048" s="220"/>
      <c r="BA2048" s="220"/>
      <c r="BB2048" s="220"/>
      <c r="BC2048" s="220"/>
      <c r="BD2048" s="220"/>
      <c r="BE2048" s="220"/>
      <c r="BF2048" s="220"/>
      <c r="BG2048" s="220"/>
      <c r="BH2048" s="220"/>
      <c r="BI2048" s="220"/>
      <c r="BJ2048" s="220"/>
      <c r="BK2048" s="220"/>
      <c r="BL2048" s="220"/>
      <c r="BM2048" s="220"/>
      <c r="BN2048" s="220"/>
      <c r="BO2048" s="220"/>
      <c r="BP2048" s="220"/>
      <c r="BQ2048" s="220"/>
      <c r="BR2048" s="220"/>
      <c r="BS2048" s="220"/>
      <c r="BT2048" s="220"/>
      <c r="BU2048" s="220"/>
      <c r="BV2048" s="220"/>
      <c r="BW2048" s="220"/>
      <c r="BX2048" s="220"/>
      <c r="BY2048" s="220"/>
      <c r="BZ2048" s="220"/>
      <c r="CA2048" s="220"/>
      <c r="CB2048" s="220"/>
      <c r="CC2048" s="220"/>
      <c r="CD2048" s="220"/>
      <c r="CE2048" s="220"/>
      <c r="CF2048" s="220"/>
      <c r="CG2048" s="220"/>
      <c r="CH2048" s="220"/>
      <c r="CI2048" s="220"/>
      <c r="CJ2048" s="220"/>
      <c r="CK2048" s="220"/>
      <c r="CL2048" s="220"/>
      <c r="CM2048" s="220"/>
      <c r="CN2048" s="220"/>
      <c r="CO2048" s="220"/>
      <c r="CP2048" s="220"/>
      <c r="CQ2048" s="220"/>
      <c r="CR2048" s="220"/>
      <c r="CS2048" s="220"/>
      <c r="CT2048" s="220"/>
      <c r="CU2048" s="220"/>
      <c r="CV2048" s="220"/>
      <c r="CW2048" s="220"/>
      <c r="CX2048" s="220"/>
      <c r="CY2048" s="220"/>
      <c r="CZ2048" s="220"/>
      <c r="DA2048" s="220"/>
      <c r="DB2048" s="220"/>
      <c r="DC2048" s="220"/>
      <c r="DD2048" s="220"/>
      <c r="DE2048" s="220"/>
      <c r="DF2048" s="220"/>
      <c r="DG2048" s="220"/>
      <c r="DH2048" s="220"/>
      <c r="DI2048" s="220"/>
      <c r="DJ2048" s="220"/>
      <c r="DK2048" s="220"/>
      <c r="DL2048" s="220"/>
      <c r="DM2048" s="220"/>
      <c r="DN2048" s="220"/>
      <c r="DO2048" s="220"/>
      <c r="DP2048" s="220"/>
      <c r="DQ2048" s="220"/>
      <c r="DR2048" s="220"/>
      <c r="DS2048" s="220"/>
      <c r="DT2048" s="220"/>
      <c r="DU2048" s="220"/>
      <c r="DV2048" s="220"/>
      <c r="DW2048" s="220"/>
      <c r="DX2048" s="220"/>
      <c r="DY2048" s="220"/>
      <c r="DZ2048" s="220"/>
      <c r="EA2048" s="220"/>
      <c r="EB2048" s="220"/>
      <c r="EC2048" s="220"/>
      <c r="ED2048" s="220"/>
      <c r="EE2048" s="220"/>
      <c r="EF2048" s="220"/>
      <c r="EG2048" s="220"/>
      <c r="EH2048" s="220"/>
      <c r="EI2048" s="220"/>
      <c r="EJ2048" s="220"/>
      <c r="EK2048" s="220"/>
      <c r="EL2048" s="220"/>
      <c r="EM2048" s="220"/>
      <c r="EN2048" s="220"/>
      <c r="EO2048" s="220"/>
      <c r="EP2048" s="220"/>
      <c r="EQ2048" s="220"/>
      <c r="ER2048" s="220"/>
      <c r="ES2048" s="220"/>
      <c r="ET2048" s="220"/>
      <c r="EU2048" s="220"/>
      <c r="EV2048" s="220"/>
      <c r="EW2048" s="220"/>
      <c r="EX2048" s="220"/>
      <c r="EY2048" s="220"/>
      <c r="EZ2048" s="220"/>
      <c r="FA2048" s="220"/>
      <c r="FB2048" s="220"/>
      <c r="FC2048" s="220"/>
      <c r="FD2048" s="220"/>
      <c r="FE2048" s="220"/>
      <c r="FF2048" s="220"/>
      <c r="FG2048" s="220"/>
      <c r="FH2048" s="220"/>
      <c r="FI2048" s="220"/>
      <c r="FJ2048" s="220"/>
      <c r="FK2048" s="220"/>
      <c r="FL2048" s="220"/>
      <c r="FM2048" s="220"/>
      <c r="FN2048" s="220"/>
      <c r="FO2048" s="220"/>
      <c r="FP2048" s="220"/>
      <c r="FQ2048" s="220"/>
      <c r="FR2048" s="220"/>
      <c r="FS2048" s="220"/>
      <c r="FT2048" s="220"/>
      <c r="FU2048" s="220"/>
      <c r="FV2048" s="220"/>
      <c r="FW2048" s="220"/>
      <c r="FX2048" s="220"/>
      <c r="FY2048" s="220"/>
      <c r="FZ2048" s="220"/>
      <c r="GA2048" s="220"/>
      <c r="GB2048" s="220"/>
      <c r="GC2048" s="220"/>
      <c r="GD2048" s="220"/>
      <c r="GE2048" s="220"/>
      <c r="GF2048" s="220"/>
      <c r="GG2048" s="220"/>
      <c r="GH2048" s="220"/>
      <c r="GI2048" s="220"/>
      <c r="GJ2048" s="220"/>
      <c r="GK2048" s="220"/>
      <c r="GL2048" s="220"/>
      <c r="GM2048" s="220"/>
      <c r="GN2048" s="220"/>
      <c r="GO2048" s="220"/>
      <c r="GP2048" s="220"/>
      <c r="GQ2048" s="220"/>
      <c r="GR2048" s="220"/>
      <c r="GS2048" s="220"/>
      <c r="GT2048" s="220"/>
      <c r="GU2048" s="220"/>
      <c r="GV2048" s="220"/>
      <c r="GW2048" s="220"/>
      <c r="GX2048" s="220"/>
      <c r="GY2048" s="220"/>
      <c r="GZ2048" s="220"/>
      <c r="HA2048" s="220"/>
      <c r="HB2048" s="220"/>
      <c r="HC2048" s="220"/>
      <c r="HD2048" s="220"/>
      <c r="HE2048" s="220"/>
      <c r="HF2048" s="220"/>
      <c r="HG2048" s="220"/>
      <c r="HH2048" s="220"/>
      <c r="HI2048" s="220"/>
      <c r="HJ2048" s="220"/>
      <c r="HK2048" s="220"/>
      <c r="HL2048" s="220"/>
      <c r="HM2048" s="220"/>
      <c r="HN2048" s="220"/>
      <c r="HO2048" s="220"/>
      <c r="HP2048" s="220"/>
      <c r="HQ2048" s="220"/>
      <c r="HR2048" s="220"/>
      <c r="HS2048" s="220"/>
      <c r="HT2048" s="220"/>
      <c r="HU2048" s="220"/>
      <c r="HV2048" s="220"/>
      <c r="HW2048" s="220"/>
      <c r="HX2048" s="220"/>
      <c r="HY2048" s="220"/>
      <c r="HZ2048" s="220"/>
      <c r="IA2048" s="220"/>
      <c r="IB2048" s="220"/>
      <c r="IC2048" s="220"/>
      <c r="ID2048" s="220"/>
      <c r="IE2048" s="220"/>
      <c r="IF2048" s="220"/>
      <c r="IG2048" s="220"/>
      <c r="IH2048" s="220"/>
      <c r="II2048" s="220"/>
      <c r="IJ2048" s="220"/>
      <c r="IK2048" s="220"/>
      <c r="IL2048" s="220"/>
      <c r="IM2048" s="220"/>
      <c r="IN2048" s="220"/>
      <c r="IO2048" s="220"/>
      <c r="IP2048" s="220"/>
      <c r="IQ2048" s="220"/>
      <c r="IR2048" s="220"/>
      <c r="IS2048" s="220"/>
      <c r="IT2048" s="220"/>
      <c r="IU2048" s="220"/>
      <c r="IV2048" s="220"/>
      <c r="IW2048" s="220"/>
      <c r="IX2048" s="220"/>
      <c r="IY2048" s="220"/>
      <c r="IZ2048" s="220"/>
      <c r="JA2048" s="220"/>
      <c r="JB2048" s="220"/>
      <c r="JC2048" s="220"/>
      <c r="JD2048" s="220"/>
      <c r="JE2048" s="220"/>
      <c r="JF2048" s="220"/>
      <c r="JG2048" s="220"/>
      <c r="JH2048" s="220"/>
      <c r="JI2048" s="220"/>
      <c r="JJ2048" s="220"/>
      <c r="JK2048" s="220"/>
      <c r="JL2048" s="220"/>
      <c r="JM2048" s="220"/>
      <c r="JN2048" s="220"/>
      <c r="JO2048" s="220"/>
      <c r="JP2048" s="220"/>
      <c r="JQ2048" s="220"/>
      <c r="JR2048" s="220"/>
      <c r="JS2048" s="220"/>
      <c r="JT2048" s="220"/>
      <c r="JU2048" s="220"/>
      <c r="JV2048" s="220"/>
      <c r="JW2048" s="220"/>
      <c r="JX2048" s="220"/>
      <c r="JY2048" s="220"/>
      <c r="JZ2048" s="220"/>
      <c r="KA2048" s="220"/>
      <c r="KB2048" s="220"/>
      <c r="KC2048" s="220"/>
      <c r="KD2048" s="220"/>
      <c r="KE2048" s="220"/>
      <c r="KF2048" s="220"/>
      <c r="KG2048" s="220"/>
      <c r="KH2048" s="220"/>
      <c r="KI2048" s="220"/>
      <c r="KJ2048" s="220"/>
      <c r="KK2048" s="220"/>
      <c r="KL2048" s="220"/>
      <c r="KM2048" s="220"/>
      <c r="KN2048" s="220"/>
      <c r="KO2048" s="220"/>
      <c r="KP2048" s="220"/>
      <c r="KQ2048" s="220"/>
      <c r="KR2048" s="220"/>
      <c r="KS2048" s="220"/>
      <c r="KT2048" s="220"/>
      <c r="KU2048" s="220"/>
      <c r="KV2048" s="220"/>
      <c r="KW2048" s="220"/>
      <c r="KX2048" s="220"/>
      <c r="KY2048" s="220"/>
      <c r="KZ2048" s="220"/>
      <c r="LA2048" s="220"/>
      <c r="LB2048" s="220"/>
      <c r="LC2048" s="220"/>
      <c r="LD2048" s="220"/>
      <c r="LE2048" s="220"/>
      <c r="LF2048" s="220"/>
      <c r="LG2048" s="220"/>
      <c r="LH2048" s="220"/>
      <c r="LI2048" s="220"/>
      <c r="LJ2048" s="220"/>
      <c r="LK2048" s="220"/>
      <c r="LL2048" s="220"/>
      <c r="LM2048" s="220"/>
      <c r="LN2048" s="220"/>
      <c r="LO2048" s="220"/>
      <c r="LP2048" s="220"/>
      <c r="LQ2048" s="220"/>
      <c r="LR2048" s="220"/>
      <c r="LS2048" s="220"/>
      <c r="LT2048" s="220"/>
      <c r="LU2048" s="220"/>
      <c r="LV2048" s="220"/>
      <c r="LW2048" s="220"/>
      <c r="LX2048" s="220"/>
      <c r="LY2048" s="220"/>
      <c r="LZ2048" s="220"/>
      <c r="MA2048" s="220"/>
      <c r="MB2048" s="220"/>
      <c r="MC2048" s="220"/>
      <c r="MD2048" s="220"/>
      <c r="ME2048" s="220"/>
      <c r="MF2048" s="220"/>
      <c r="MG2048" s="220"/>
      <c r="MH2048" s="220"/>
      <c r="MI2048" s="220"/>
      <c r="MJ2048" s="220"/>
      <c r="MK2048" s="220"/>
      <c r="ML2048" s="220"/>
      <c r="MM2048" s="220"/>
      <c r="MN2048" s="220"/>
      <c r="MO2048" s="220"/>
      <c r="MP2048" s="220"/>
      <c r="MQ2048" s="220"/>
      <c r="MR2048" s="220"/>
      <c r="MS2048" s="220"/>
      <c r="MT2048" s="220"/>
      <c r="MU2048" s="220"/>
      <c r="MV2048" s="220"/>
      <c r="MW2048" s="220"/>
      <c r="MX2048" s="220"/>
      <c r="MY2048" s="220"/>
      <c r="MZ2048" s="220"/>
      <c r="NA2048" s="220"/>
      <c r="NB2048" s="220"/>
      <c r="NC2048" s="220"/>
      <c r="ND2048" s="220"/>
      <c r="NE2048" s="220"/>
      <c r="NF2048" s="220"/>
      <c r="NG2048" s="220"/>
      <c r="NH2048" s="220"/>
      <c r="NI2048" s="220"/>
      <c r="NJ2048" s="220"/>
      <c r="NK2048" s="220"/>
      <c r="NL2048" s="220"/>
      <c r="NM2048" s="220"/>
      <c r="NN2048" s="220"/>
      <c r="NO2048" s="220"/>
      <c r="NP2048" s="220"/>
      <c r="NQ2048" s="220"/>
      <c r="NR2048" s="220"/>
      <c r="NS2048" s="220"/>
      <c r="NT2048" s="220"/>
      <c r="NU2048" s="220"/>
      <c r="NV2048" s="220"/>
      <c r="NW2048" s="220"/>
      <c r="NX2048" s="220"/>
      <c r="NY2048" s="220"/>
      <c r="NZ2048" s="220"/>
      <c r="OA2048" s="220"/>
      <c r="OB2048" s="220"/>
      <c r="OC2048" s="220"/>
      <c r="OD2048" s="220"/>
      <c r="OE2048" s="220"/>
      <c r="OF2048" s="220"/>
      <c r="OG2048" s="220"/>
      <c r="OH2048" s="220"/>
      <c r="OI2048" s="220"/>
      <c r="OJ2048" s="220"/>
      <c r="OK2048" s="220"/>
      <c r="OL2048" s="220"/>
      <c r="OM2048" s="220"/>
      <c r="ON2048" s="220"/>
      <c r="OO2048" s="220"/>
      <c r="OP2048" s="220"/>
      <c r="OQ2048" s="220"/>
      <c r="OR2048" s="220"/>
      <c r="OS2048" s="220"/>
      <c r="OT2048" s="220"/>
      <c r="OU2048" s="220"/>
      <c r="OV2048" s="220"/>
      <c r="OW2048" s="220"/>
      <c r="OX2048" s="220"/>
      <c r="OY2048" s="220"/>
      <c r="OZ2048" s="220"/>
      <c r="PA2048" s="220"/>
      <c r="PB2048" s="220"/>
      <c r="PC2048" s="220"/>
      <c r="PD2048" s="220"/>
      <c r="PE2048" s="220"/>
      <c r="PF2048" s="220"/>
      <c r="PG2048" s="220"/>
      <c r="PH2048" s="220"/>
      <c r="PI2048" s="220"/>
      <c r="PJ2048" s="220"/>
      <c r="PK2048" s="220"/>
      <c r="PL2048" s="220"/>
      <c r="PM2048" s="220"/>
      <c r="PN2048" s="220"/>
      <c r="PO2048" s="220"/>
      <c r="PP2048" s="220"/>
      <c r="PQ2048" s="220"/>
      <c r="PR2048" s="220"/>
      <c r="PS2048" s="220"/>
      <c r="PT2048" s="220"/>
      <c r="PU2048" s="220"/>
      <c r="PV2048" s="220"/>
      <c r="PW2048" s="220"/>
      <c r="PX2048" s="220"/>
      <c r="PY2048" s="220"/>
      <c r="PZ2048" s="220"/>
      <c r="QA2048" s="220"/>
      <c r="QB2048" s="220"/>
      <c r="QC2048" s="220"/>
      <c r="QD2048" s="220"/>
      <c r="QE2048" s="220"/>
      <c r="QF2048" s="220"/>
      <c r="QG2048" s="220"/>
      <c r="QH2048" s="220"/>
      <c r="QI2048" s="220"/>
      <c r="QJ2048" s="220"/>
      <c r="QK2048" s="220"/>
      <c r="QL2048" s="220"/>
      <c r="QM2048" s="220"/>
      <c r="QN2048" s="220"/>
      <c r="QO2048" s="220"/>
      <c r="QP2048" s="220"/>
      <c r="QQ2048" s="220"/>
      <c r="QR2048" s="220"/>
      <c r="QS2048" s="220"/>
      <c r="QT2048" s="220"/>
      <c r="QU2048" s="220"/>
      <c r="QV2048" s="220"/>
      <c r="QW2048" s="220"/>
      <c r="QX2048" s="220"/>
      <c r="QY2048" s="220"/>
      <c r="QZ2048" s="220"/>
      <c r="RA2048" s="220"/>
      <c r="RB2048" s="220"/>
      <c r="RC2048" s="220"/>
      <c r="RD2048" s="220"/>
      <c r="RE2048" s="220"/>
      <c r="RF2048" s="220"/>
      <c r="RG2048" s="220"/>
      <c r="RH2048" s="220"/>
      <c r="RI2048" s="220"/>
      <c r="RJ2048" s="220"/>
      <c r="RK2048" s="220"/>
      <c r="RL2048" s="220"/>
      <c r="RM2048" s="220"/>
      <c r="RN2048" s="220"/>
      <c r="RO2048" s="220"/>
      <c r="RP2048" s="220"/>
      <c r="RQ2048" s="220"/>
      <c r="RR2048" s="220"/>
      <c r="RS2048" s="220"/>
      <c r="RT2048" s="220"/>
      <c r="RU2048" s="220"/>
      <c r="RV2048" s="220"/>
      <c r="RW2048" s="220"/>
      <c r="RX2048" s="220"/>
      <c r="RY2048" s="220"/>
      <c r="RZ2048" s="220"/>
      <c r="SA2048" s="220"/>
      <c r="SB2048" s="220"/>
      <c r="SC2048" s="220"/>
      <c r="SD2048" s="220"/>
      <c r="SE2048" s="220"/>
      <c r="SF2048" s="220"/>
      <c r="SG2048" s="220"/>
      <c r="SH2048" s="220"/>
      <c r="SI2048" s="220"/>
      <c r="SJ2048" s="220"/>
      <c r="SK2048" s="220"/>
      <c r="SL2048" s="220"/>
      <c r="SM2048" s="220"/>
      <c r="SN2048" s="220"/>
      <c r="SO2048" s="220"/>
      <c r="SP2048" s="220"/>
      <c r="SQ2048" s="220"/>
      <c r="SR2048" s="220"/>
      <c r="SS2048" s="220"/>
      <c r="ST2048" s="220"/>
      <c r="SU2048" s="220"/>
      <c r="SV2048" s="220"/>
      <c r="SW2048" s="220"/>
      <c r="SX2048" s="220"/>
      <c r="SY2048" s="220"/>
      <c r="SZ2048" s="220"/>
      <c r="TA2048" s="220"/>
      <c r="TB2048" s="220"/>
      <c r="TC2048" s="220"/>
      <c r="TD2048" s="220"/>
      <c r="TE2048" s="220"/>
      <c r="TF2048" s="220"/>
      <c r="TG2048" s="220"/>
      <c r="TH2048" s="220"/>
      <c r="TI2048" s="220"/>
      <c r="TJ2048" s="220"/>
      <c r="TK2048" s="220"/>
      <c r="TL2048" s="220"/>
      <c r="TM2048" s="220"/>
      <c r="TN2048" s="220"/>
      <c r="TO2048" s="220"/>
      <c r="TP2048" s="220"/>
      <c r="TQ2048" s="220"/>
      <c r="TR2048" s="220"/>
      <c r="TS2048" s="220"/>
      <c r="TT2048" s="220"/>
      <c r="TU2048" s="220"/>
      <c r="TV2048" s="220"/>
      <c r="TW2048" s="220"/>
      <c r="TX2048" s="220"/>
      <c r="TY2048" s="220"/>
      <c r="TZ2048" s="220"/>
      <c r="UA2048" s="220"/>
      <c r="UB2048" s="220"/>
      <c r="UC2048" s="220"/>
      <c r="UD2048" s="220"/>
      <c r="UE2048" s="220"/>
      <c r="UF2048" s="220"/>
      <c r="UG2048" s="220"/>
      <c r="UH2048" s="220"/>
      <c r="UI2048" s="220"/>
      <c r="UJ2048" s="220"/>
      <c r="UK2048" s="220"/>
      <c r="UL2048" s="220"/>
      <c r="UM2048" s="220"/>
      <c r="UN2048" s="220"/>
      <c r="UO2048" s="220"/>
      <c r="UP2048" s="220"/>
      <c r="UQ2048" s="220"/>
      <c r="UR2048" s="220"/>
      <c r="US2048" s="220"/>
      <c r="UT2048" s="220"/>
      <c r="UU2048" s="220"/>
      <c r="UV2048" s="220"/>
      <c r="UW2048" s="220"/>
      <c r="UX2048" s="220"/>
      <c r="UY2048" s="220"/>
      <c r="UZ2048" s="220"/>
      <c r="VA2048" s="220"/>
      <c r="VB2048" s="220"/>
      <c r="VC2048" s="220"/>
      <c r="VD2048" s="220"/>
      <c r="VE2048" s="220"/>
      <c r="VF2048" s="220"/>
      <c r="VG2048" s="220"/>
      <c r="VH2048" s="220"/>
      <c r="VI2048" s="220"/>
      <c r="VJ2048" s="220"/>
      <c r="VK2048" s="220"/>
      <c r="VL2048" s="220"/>
      <c r="VM2048" s="220"/>
      <c r="VN2048" s="220"/>
      <c r="VO2048" s="220"/>
      <c r="VP2048" s="220"/>
      <c r="VQ2048" s="220"/>
      <c r="VR2048" s="220"/>
      <c r="VS2048" s="220"/>
      <c r="VT2048" s="220"/>
      <c r="VU2048" s="220"/>
      <c r="VV2048" s="220"/>
      <c r="VW2048" s="220"/>
      <c r="VX2048" s="220"/>
      <c r="VY2048" s="220"/>
      <c r="VZ2048" s="220"/>
      <c r="WA2048" s="220"/>
      <c r="WB2048" s="220"/>
      <c r="WC2048" s="220"/>
      <c r="WD2048" s="220"/>
      <c r="WE2048" s="220"/>
      <c r="WF2048" s="220"/>
      <c r="WG2048" s="220"/>
      <c r="WH2048" s="220"/>
      <c r="WI2048" s="220"/>
      <c r="WJ2048" s="220"/>
      <c r="WK2048" s="220"/>
      <c r="WL2048" s="220"/>
      <c r="WM2048" s="220"/>
      <c r="WN2048" s="220"/>
      <c r="WO2048" s="220"/>
      <c r="WP2048" s="220"/>
      <c r="WQ2048" s="220"/>
      <c r="WR2048" s="220"/>
      <c r="WS2048" s="220"/>
      <c r="WT2048" s="220"/>
      <c r="WU2048" s="220"/>
      <c r="WV2048" s="220"/>
      <c r="WW2048" s="220"/>
      <c r="WX2048" s="220"/>
      <c r="WY2048" s="220"/>
      <c r="WZ2048" s="220"/>
      <c r="XA2048" s="220"/>
      <c r="XB2048" s="220"/>
      <c r="XC2048" s="220"/>
      <c r="XD2048" s="220"/>
      <c r="XE2048" s="220"/>
      <c r="XF2048" s="220"/>
      <c r="XG2048" s="220"/>
      <c r="XH2048" s="220"/>
      <c r="XI2048" s="220"/>
      <c r="XJ2048" s="220"/>
      <c r="XK2048" s="220"/>
      <c r="XL2048" s="220"/>
      <c r="XM2048" s="220"/>
      <c r="XN2048" s="220"/>
      <c r="XO2048" s="220"/>
      <c r="XP2048" s="220"/>
      <c r="XQ2048" s="220"/>
      <c r="XR2048" s="220"/>
      <c r="XS2048" s="220"/>
      <c r="XT2048" s="220"/>
      <c r="XU2048" s="220"/>
      <c r="XV2048" s="220"/>
      <c r="XW2048" s="220"/>
      <c r="XX2048" s="220"/>
      <c r="XY2048" s="220"/>
      <c r="XZ2048" s="220"/>
      <c r="YA2048" s="220"/>
      <c r="YB2048" s="220"/>
      <c r="YC2048" s="220"/>
      <c r="YD2048" s="220"/>
      <c r="YE2048" s="220"/>
      <c r="YF2048" s="220"/>
      <c r="YG2048" s="220"/>
      <c r="YH2048" s="220"/>
      <c r="YI2048" s="220"/>
      <c r="YJ2048" s="220"/>
      <c r="YK2048" s="220"/>
      <c r="YL2048" s="220"/>
      <c r="YM2048" s="220"/>
      <c r="YN2048" s="220"/>
      <c r="YO2048" s="220"/>
      <c r="YP2048" s="220"/>
      <c r="YQ2048" s="220"/>
      <c r="YR2048" s="220"/>
      <c r="YS2048" s="220"/>
      <c r="YT2048" s="220"/>
      <c r="YU2048" s="220"/>
      <c r="YV2048" s="220"/>
      <c r="YW2048" s="220"/>
      <c r="YX2048" s="220"/>
      <c r="YY2048" s="220"/>
      <c r="YZ2048" s="220"/>
      <c r="ZA2048" s="220"/>
      <c r="ZB2048" s="220"/>
      <c r="ZC2048" s="220"/>
      <c r="ZD2048" s="220"/>
      <c r="ZE2048" s="220"/>
      <c r="ZF2048" s="220"/>
      <c r="ZG2048" s="220"/>
      <c r="ZH2048" s="220"/>
      <c r="ZI2048" s="220"/>
      <c r="ZJ2048" s="220"/>
      <c r="ZK2048" s="220"/>
      <c r="ZL2048" s="220"/>
      <c r="ZM2048" s="220"/>
      <c r="ZN2048" s="220"/>
      <c r="ZO2048" s="220"/>
      <c r="ZP2048" s="220"/>
      <c r="ZQ2048" s="220"/>
      <c r="ZR2048" s="220"/>
      <c r="ZS2048" s="220"/>
      <c r="ZT2048" s="220"/>
      <c r="ZU2048" s="220"/>
      <c r="ZV2048" s="220"/>
      <c r="ZW2048" s="220"/>
      <c r="ZX2048" s="220"/>
      <c r="ZY2048" s="220"/>
      <c r="ZZ2048" s="220"/>
      <c r="AAA2048" s="220"/>
      <c r="AAB2048" s="220"/>
      <c r="AAC2048" s="220"/>
      <c r="AAD2048" s="220"/>
      <c r="AAE2048" s="220"/>
      <c r="AAF2048" s="220"/>
      <c r="AAG2048" s="220"/>
      <c r="AAH2048" s="220"/>
      <c r="AAI2048" s="220"/>
      <c r="AAJ2048" s="220"/>
      <c r="AAK2048" s="220"/>
      <c r="AAL2048" s="220"/>
      <c r="AAM2048" s="220"/>
      <c r="AAN2048" s="220"/>
      <c r="AAO2048" s="220"/>
      <c r="AAP2048" s="220"/>
      <c r="AAQ2048" s="220"/>
      <c r="AAR2048" s="220"/>
      <c r="AAS2048" s="220"/>
      <c r="AAT2048" s="220"/>
      <c r="AAU2048" s="220"/>
      <c r="AAV2048" s="220"/>
      <c r="AAW2048" s="220"/>
      <c r="AAX2048" s="220"/>
      <c r="AAY2048" s="220"/>
      <c r="AAZ2048" s="220"/>
      <c r="ABA2048" s="220"/>
      <c r="ABB2048" s="220"/>
      <c r="ABC2048" s="220"/>
      <c r="ABD2048" s="220"/>
      <c r="ABE2048" s="220"/>
      <c r="ABF2048" s="220"/>
      <c r="ABG2048" s="220"/>
      <c r="ABH2048" s="220"/>
      <c r="ABI2048" s="220"/>
      <c r="ABJ2048" s="220"/>
      <c r="ABK2048" s="220"/>
      <c r="ABL2048" s="220"/>
      <c r="ABM2048" s="220"/>
      <c r="ABN2048" s="220"/>
      <c r="ABO2048" s="220"/>
      <c r="ABP2048" s="220"/>
      <c r="ABQ2048" s="220"/>
      <c r="ABR2048" s="220"/>
      <c r="ABS2048" s="220"/>
      <c r="ABT2048" s="220"/>
      <c r="ABU2048" s="220"/>
      <c r="ABV2048" s="220"/>
      <c r="ABW2048" s="220"/>
      <c r="ABX2048" s="220"/>
      <c r="ABY2048" s="220"/>
      <c r="ABZ2048" s="220"/>
      <c r="ACA2048" s="220"/>
      <c r="ACB2048" s="220"/>
      <c r="ACC2048" s="220"/>
      <c r="ACD2048" s="220"/>
      <c r="ACE2048" s="220"/>
      <c r="ACF2048" s="220"/>
      <c r="ACG2048" s="220"/>
      <c r="ACH2048" s="220"/>
      <c r="ACI2048" s="220"/>
      <c r="ACJ2048" s="220"/>
      <c r="ACK2048" s="220"/>
      <c r="ACL2048" s="220"/>
      <c r="ACM2048" s="220"/>
      <c r="ACN2048" s="220"/>
      <c r="ACO2048" s="220"/>
      <c r="ACP2048" s="220"/>
      <c r="ACQ2048" s="220"/>
      <c r="ACR2048" s="220"/>
      <c r="ACS2048" s="220"/>
      <c r="ACT2048" s="220"/>
      <c r="ACU2048" s="220"/>
      <c r="ACV2048" s="220"/>
      <c r="ACW2048" s="220"/>
      <c r="ACX2048" s="220"/>
      <c r="ACY2048" s="220"/>
      <c r="ACZ2048" s="220"/>
      <c r="ADA2048" s="220"/>
      <c r="ADB2048" s="220"/>
      <c r="ADC2048" s="220"/>
      <c r="ADD2048" s="220"/>
      <c r="ADE2048" s="220"/>
      <c r="ADF2048" s="220"/>
      <c r="ADG2048" s="220"/>
      <c r="ADH2048" s="220"/>
      <c r="ADI2048" s="220"/>
      <c r="ADJ2048" s="220"/>
      <c r="ADK2048" s="220"/>
      <c r="ADL2048" s="220"/>
      <c r="ADM2048" s="220"/>
      <c r="ADN2048" s="220"/>
      <c r="ADO2048" s="220"/>
      <c r="ADP2048" s="220"/>
      <c r="ADQ2048" s="220"/>
      <c r="ADR2048" s="220"/>
      <c r="ADS2048" s="220"/>
      <c r="ADT2048" s="220"/>
      <c r="ADU2048" s="220"/>
      <c r="ADV2048" s="220"/>
      <c r="ADW2048" s="220"/>
      <c r="ADX2048" s="220"/>
      <c r="ADY2048" s="220"/>
      <c r="ADZ2048" s="220"/>
      <c r="AEA2048" s="220"/>
      <c r="AEB2048" s="220"/>
      <c r="AEC2048" s="220"/>
      <c r="AED2048" s="220"/>
      <c r="AEE2048" s="220"/>
      <c r="AEF2048" s="220"/>
      <c r="AEG2048" s="220"/>
      <c r="AEH2048" s="220"/>
      <c r="AEI2048" s="220"/>
      <c r="AEJ2048" s="220"/>
      <c r="AEK2048" s="220"/>
      <c r="AEL2048" s="220"/>
      <c r="AEM2048" s="220"/>
      <c r="AEN2048" s="220"/>
      <c r="AEO2048" s="220"/>
      <c r="AEP2048" s="220"/>
      <c r="AEQ2048" s="220"/>
      <c r="AER2048" s="220"/>
      <c r="AES2048" s="220"/>
      <c r="AET2048" s="220"/>
      <c r="AEU2048" s="220"/>
      <c r="AEV2048" s="220"/>
      <c r="AEW2048" s="220"/>
      <c r="AEX2048" s="220"/>
      <c r="AEY2048" s="220"/>
      <c r="AEZ2048" s="220"/>
      <c r="AFA2048" s="220"/>
      <c r="AFB2048" s="220"/>
      <c r="AFC2048" s="220"/>
      <c r="AFD2048" s="220"/>
      <c r="AFE2048" s="220"/>
      <c r="AFF2048" s="220"/>
      <c r="AFG2048" s="220"/>
      <c r="AFH2048" s="220"/>
      <c r="AFI2048" s="220"/>
      <c r="AFJ2048" s="220"/>
      <c r="AFK2048" s="220"/>
      <c r="AFL2048" s="220"/>
      <c r="AFM2048" s="220"/>
      <c r="AFN2048" s="220"/>
      <c r="AFO2048" s="220"/>
      <c r="AFP2048" s="220"/>
      <c r="AFQ2048" s="220"/>
      <c r="AFR2048" s="220"/>
      <c r="AFS2048" s="220"/>
      <c r="AFT2048" s="220"/>
      <c r="AFU2048" s="220"/>
      <c r="AFV2048" s="220"/>
      <c r="AFW2048" s="220"/>
      <c r="AFX2048" s="220"/>
      <c r="AFY2048" s="220"/>
      <c r="AFZ2048" s="220"/>
      <c r="AGA2048" s="220"/>
      <c r="AGB2048" s="220"/>
      <c r="AGC2048" s="220"/>
      <c r="AGD2048" s="220"/>
      <c r="AGE2048" s="220"/>
      <c r="AGF2048" s="220"/>
      <c r="AGG2048" s="220"/>
      <c r="AGH2048" s="220"/>
      <c r="AGI2048" s="220"/>
      <c r="AGJ2048" s="220"/>
      <c r="AGK2048" s="220"/>
      <c r="AGL2048" s="220"/>
      <c r="AGM2048" s="220"/>
      <c r="AGN2048" s="220"/>
      <c r="AGO2048" s="220"/>
      <c r="AGP2048" s="220"/>
      <c r="AGQ2048" s="220"/>
      <c r="AGR2048" s="220"/>
      <c r="AGS2048" s="220"/>
      <c r="AGT2048" s="220"/>
      <c r="AGU2048" s="220"/>
      <c r="AGV2048" s="220"/>
      <c r="AGW2048" s="220"/>
      <c r="AGX2048" s="220"/>
      <c r="AGY2048" s="220"/>
      <c r="AGZ2048" s="220"/>
      <c r="AHA2048" s="220"/>
      <c r="AHB2048" s="220"/>
      <c r="AHC2048" s="220"/>
      <c r="AHD2048" s="220"/>
      <c r="AHE2048" s="220"/>
      <c r="AHF2048" s="220"/>
      <c r="AHG2048" s="220"/>
      <c r="AHH2048" s="220"/>
      <c r="AHI2048" s="220"/>
      <c r="AHJ2048" s="220"/>
      <c r="AHK2048" s="220"/>
      <c r="AHL2048" s="220"/>
      <c r="AHM2048" s="220"/>
      <c r="AHN2048" s="220"/>
      <c r="AHO2048" s="220"/>
      <c r="AHP2048" s="220"/>
      <c r="AHQ2048" s="220"/>
      <c r="AHR2048" s="220"/>
      <c r="AHS2048" s="220"/>
      <c r="AHT2048" s="220"/>
      <c r="AHU2048" s="220"/>
      <c r="AHV2048" s="220"/>
      <c r="AHW2048" s="220"/>
      <c r="AHX2048" s="220"/>
      <c r="AHY2048" s="220"/>
      <c r="AHZ2048" s="220"/>
      <c r="AIA2048" s="220"/>
      <c r="AIB2048" s="220"/>
      <c r="AIC2048" s="220"/>
      <c r="AID2048" s="220"/>
      <c r="AIE2048" s="220"/>
      <c r="AIF2048" s="220"/>
      <c r="AIG2048" s="220"/>
      <c r="AIH2048" s="220"/>
      <c r="AII2048" s="220"/>
      <c r="AIJ2048" s="220"/>
      <c r="AIK2048" s="220"/>
      <c r="AIL2048" s="220"/>
      <c r="AIM2048" s="220"/>
      <c r="AIN2048" s="220"/>
      <c r="AIO2048" s="220"/>
      <c r="AIP2048" s="220"/>
      <c r="AIQ2048" s="220"/>
      <c r="AIR2048" s="220"/>
      <c r="AIS2048" s="220"/>
      <c r="AIT2048" s="220"/>
      <c r="AIU2048" s="220"/>
      <c r="AIV2048" s="220"/>
      <c r="AIW2048" s="220"/>
      <c r="AIX2048" s="220"/>
      <c r="AIY2048" s="220"/>
      <c r="AIZ2048" s="220"/>
      <c r="AJA2048" s="220"/>
      <c r="AJB2048" s="220"/>
      <c r="AJC2048" s="220"/>
      <c r="AJD2048" s="220"/>
      <c r="AJE2048" s="220"/>
      <c r="AJF2048" s="220"/>
      <c r="AJG2048" s="220"/>
      <c r="AJH2048" s="220"/>
      <c r="AJI2048" s="220"/>
      <c r="AJJ2048" s="220"/>
      <c r="AJK2048" s="220"/>
      <c r="AJL2048" s="220"/>
      <c r="AJM2048" s="220"/>
      <c r="AJN2048" s="220"/>
      <c r="AJO2048" s="220"/>
      <c r="AJP2048" s="220"/>
      <c r="AJQ2048" s="220"/>
      <c r="AJR2048" s="220"/>
      <c r="AJS2048" s="220"/>
      <c r="AJT2048" s="220"/>
      <c r="AJU2048" s="220"/>
      <c r="AJV2048" s="220"/>
      <c r="AJW2048" s="220"/>
      <c r="AJX2048" s="220"/>
      <c r="AJY2048" s="220"/>
      <c r="AJZ2048" s="220"/>
      <c r="AKA2048" s="220"/>
      <c r="AKB2048" s="220"/>
      <c r="AKC2048" s="220"/>
      <c r="AKD2048" s="220"/>
      <c r="AKE2048" s="220"/>
      <c r="AKF2048" s="220"/>
      <c r="AKG2048" s="220"/>
      <c r="AKH2048" s="220"/>
      <c r="AKI2048" s="220"/>
      <c r="AKJ2048" s="220"/>
      <c r="AKK2048" s="220"/>
      <c r="AKL2048" s="220"/>
      <c r="AKM2048" s="220"/>
      <c r="AKN2048" s="220"/>
      <c r="AKO2048" s="220"/>
      <c r="AKP2048" s="220"/>
      <c r="AKQ2048" s="220"/>
      <c r="AKR2048" s="220"/>
      <c r="AKS2048" s="220"/>
      <c r="AKT2048" s="220"/>
      <c r="AKU2048" s="220"/>
      <c r="AKV2048" s="220"/>
      <c r="AKW2048" s="220"/>
      <c r="AKX2048" s="220"/>
      <c r="AKY2048" s="220"/>
      <c r="AKZ2048" s="220"/>
      <c r="ALA2048" s="220"/>
      <c r="ALB2048" s="220"/>
      <c r="ALC2048" s="220"/>
      <c r="ALD2048" s="220"/>
      <c r="ALE2048" s="220"/>
      <c r="ALF2048" s="220"/>
      <c r="ALG2048" s="220"/>
      <c r="ALH2048" s="220"/>
      <c r="ALI2048" s="220"/>
      <c r="ALJ2048" s="220"/>
      <c r="ALK2048" s="220"/>
      <c r="ALL2048" s="220"/>
      <c r="ALM2048" s="220"/>
      <c r="ALN2048" s="220"/>
      <c r="ALO2048" s="220"/>
      <c r="ALP2048" s="220"/>
      <c r="ALQ2048" s="220"/>
      <c r="ALR2048" s="220"/>
      <c r="ALS2048" s="220"/>
      <c r="ALT2048" s="220"/>
      <c r="ALU2048" s="220"/>
      <c r="ALV2048" s="220"/>
      <c r="ALW2048" s="220"/>
      <c r="ALX2048" s="220"/>
      <c r="ALY2048" s="220"/>
      <c r="ALZ2048" s="220"/>
      <c r="AMA2048" s="220"/>
      <c r="AMB2048" s="220"/>
      <c r="AMC2048" s="220"/>
      <c r="AMD2048" s="220"/>
      <c r="AME2048" s="220"/>
      <c r="AMF2048" s="220"/>
      <c r="AMG2048" s="220"/>
      <c r="AMH2048" s="220"/>
      <c r="AMI2048" s="220"/>
      <c r="AMJ2048" s="220"/>
      <c r="AMK2048" s="220"/>
      <c r="AML2048" s="220"/>
      <c r="AMM2048" s="220"/>
      <c r="AMN2048" s="220"/>
      <c r="AMO2048" s="220"/>
      <c r="AMP2048" s="220"/>
      <c r="AMQ2048" s="220"/>
      <c r="AMR2048" s="220"/>
      <c r="AMS2048" s="220"/>
      <c r="AMT2048" s="220"/>
      <c r="AMU2048" s="220"/>
      <c r="AMV2048" s="220"/>
      <c r="AMW2048" s="220"/>
      <c r="AMX2048" s="220"/>
      <c r="AMY2048" s="220"/>
      <c r="AMZ2048" s="220"/>
      <c r="ANA2048" s="220"/>
      <c r="ANB2048" s="220"/>
      <c r="ANC2048" s="220"/>
      <c r="AND2048" s="220"/>
      <c r="ANE2048" s="220"/>
      <c r="ANF2048" s="220"/>
      <c r="ANG2048" s="220"/>
      <c r="ANH2048" s="220"/>
      <c r="ANI2048" s="220"/>
      <c r="ANJ2048" s="220"/>
      <c r="ANK2048" s="220"/>
      <c r="ANL2048" s="220"/>
      <c r="ANM2048" s="220"/>
      <c r="ANN2048" s="220"/>
      <c r="ANO2048" s="220"/>
      <c r="ANP2048" s="220"/>
      <c r="ANQ2048" s="220"/>
      <c r="ANR2048" s="220"/>
      <c r="ANS2048" s="220"/>
      <c r="ANT2048" s="220"/>
      <c r="ANU2048" s="220"/>
      <c r="ANV2048" s="220"/>
      <c r="ANW2048" s="220"/>
      <c r="ANX2048" s="220"/>
      <c r="ANY2048" s="220"/>
      <c r="ANZ2048" s="220"/>
      <c r="AOA2048" s="220"/>
      <c r="AOB2048" s="220"/>
      <c r="AOC2048" s="220"/>
      <c r="AOD2048" s="220"/>
      <c r="AOE2048" s="220"/>
      <c r="AOF2048" s="220"/>
      <c r="AOG2048" s="220"/>
      <c r="AOH2048" s="220"/>
      <c r="AOI2048" s="220"/>
      <c r="AOJ2048" s="220"/>
      <c r="AOK2048" s="220"/>
      <c r="AOL2048" s="220"/>
      <c r="AOM2048" s="220"/>
      <c r="AON2048" s="220"/>
      <c r="AOO2048" s="220"/>
      <c r="AOP2048" s="220"/>
      <c r="AOQ2048" s="220"/>
      <c r="AOR2048" s="220"/>
      <c r="AOS2048" s="220"/>
      <c r="AOT2048" s="220"/>
      <c r="AOU2048" s="220"/>
      <c r="AOV2048" s="220"/>
      <c r="AOW2048" s="220"/>
      <c r="AOX2048" s="220"/>
      <c r="AOY2048" s="220"/>
      <c r="AOZ2048" s="220"/>
      <c r="APA2048" s="220"/>
      <c r="APB2048" s="220"/>
      <c r="APC2048" s="220"/>
      <c r="APD2048" s="220"/>
      <c r="APE2048" s="220"/>
      <c r="APF2048" s="220"/>
      <c r="APG2048" s="220"/>
      <c r="APH2048" s="220"/>
      <c r="API2048" s="220"/>
      <c r="APJ2048" s="220"/>
      <c r="APK2048" s="220"/>
      <c r="APL2048" s="220"/>
      <c r="APM2048" s="220"/>
      <c r="APN2048" s="220"/>
      <c r="APO2048" s="220"/>
      <c r="APP2048" s="220"/>
      <c r="APQ2048" s="220"/>
      <c r="APR2048" s="220"/>
      <c r="APS2048" s="220"/>
      <c r="APT2048" s="220"/>
      <c r="APU2048" s="220"/>
      <c r="APV2048" s="220"/>
      <c r="APW2048" s="220"/>
      <c r="APX2048" s="220"/>
      <c r="APY2048" s="220"/>
      <c r="APZ2048" s="220"/>
      <c r="AQA2048" s="220"/>
      <c r="AQB2048" s="220"/>
      <c r="AQC2048" s="220"/>
      <c r="AQD2048" s="220"/>
      <c r="AQE2048" s="220"/>
      <c r="AQF2048" s="220"/>
      <c r="AQG2048" s="220"/>
      <c r="AQH2048" s="220"/>
      <c r="AQI2048" s="220"/>
      <c r="AQJ2048" s="220"/>
      <c r="AQK2048" s="220"/>
      <c r="AQL2048" s="220"/>
      <c r="AQM2048" s="220"/>
      <c r="AQN2048" s="220"/>
      <c r="AQO2048" s="220"/>
      <c r="AQP2048" s="220"/>
      <c r="AQQ2048" s="220"/>
      <c r="AQR2048" s="220"/>
      <c r="AQS2048" s="220"/>
      <c r="AQT2048" s="220"/>
      <c r="AQU2048" s="220"/>
      <c r="AQV2048" s="220"/>
      <c r="AQW2048" s="220"/>
      <c r="AQX2048" s="220"/>
      <c r="AQY2048" s="220"/>
      <c r="AQZ2048" s="220"/>
      <c r="ARA2048" s="220"/>
      <c r="ARB2048" s="220"/>
      <c r="ARC2048" s="220"/>
      <c r="ARD2048" s="220"/>
      <c r="ARE2048" s="220"/>
      <c r="ARF2048" s="220"/>
      <c r="ARG2048" s="220"/>
      <c r="ARH2048" s="220"/>
      <c r="ARI2048" s="220"/>
      <c r="ARJ2048" s="220"/>
      <c r="ARK2048" s="220"/>
      <c r="ARL2048" s="220"/>
      <c r="ARM2048" s="220"/>
      <c r="ARN2048" s="220"/>
      <c r="ARO2048" s="220"/>
      <c r="ARP2048" s="220"/>
      <c r="ARQ2048" s="220"/>
      <c r="ARR2048" s="220"/>
      <c r="ARS2048" s="220"/>
      <c r="ART2048" s="220"/>
      <c r="ARU2048" s="220"/>
      <c r="ARV2048" s="220"/>
      <c r="ARW2048" s="220"/>
      <c r="ARX2048" s="220"/>
      <c r="ARY2048" s="220"/>
      <c r="ARZ2048" s="220"/>
      <c r="ASA2048" s="220"/>
      <c r="ASB2048" s="220"/>
      <c r="ASC2048" s="220"/>
      <c r="ASD2048" s="220"/>
      <c r="ASE2048" s="220"/>
      <c r="ASF2048" s="220"/>
      <c r="ASG2048" s="220"/>
      <c r="ASH2048" s="220"/>
      <c r="ASI2048" s="220"/>
      <c r="ASJ2048" s="220"/>
      <c r="ASK2048" s="220"/>
      <c r="ASL2048" s="220"/>
      <c r="ASM2048" s="220"/>
      <c r="ASN2048" s="220"/>
      <c r="ASO2048" s="220"/>
      <c r="ASP2048" s="220"/>
      <c r="ASQ2048" s="220"/>
      <c r="ASR2048" s="220"/>
      <c r="ASS2048" s="220"/>
      <c r="AST2048" s="220"/>
      <c r="ASU2048" s="220"/>
      <c r="ASV2048" s="220"/>
      <c r="ASW2048" s="220"/>
      <c r="ASX2048" s="220"/>
      <c r="ASY2048" s="220"/>
      <c r="ASZ2048" s="220"/>
      <c r="ATA2048" s="220"/>
      <c r="ATB2048" s="220"/>
      <c r="ATC2048" s="220"/>
      <c r="ATD2048" s="220"/>
      <c r="ATE2048" s="220"/>
      <c r="ATF2048" s="220"/>
      <c r="ATG2048" s="220"/>
      <c r="ATH2048" s="220"/>
      <c r="ATI2048" s="220"/>
      <c r="ATJ2048" s="220"/>
      <c r="ATK2048" s="220"/>
      <c r="ATL2048" s="220"/>
      <c r="ATM2048" s="220"/>
      <c r="ATN2048" s="220"/>
      <c r="ATO2048" s="220"/>
      <c r="ATP2048" s="220"/>
      <c r="ATQ2048" s="220"/>
      <c r="ATR2048" s="220"/>
      <c r="ATS2048" s="220"/>
      <c r="ATT2048" s="220"/>
      <c r="ATU2048" s="220"/>
      <c r="ATV2048" s="220"/>
      <c r="ATW2048" s="220"/>
      <c r="ATX2048" s="220"/>
      <c r="ATY2048" s="220"/>
      <c r="ATZ2048" s="220"/>
      <c r="AUA2048" s="220"/>
      <c r="AUB2048" s="220"/>
      <c r="AUC2048" s="220"/>
      <c r="AUD2048" s="220"/>
      <c r="AUE2048" s="220"/>
      <c r="AUF2048" s="220"/>
      <c r="AUG2048" s="220"/>
      <c r="AUH2048" s="220"/>
      <c r="AUI2048" s="220"/>
      <c r="AUJ2048" s="220"/>
      <c r="AUK2048" s="220"/>
      <c r="AUL2048" s="220"/>
      <c r="AUM2048" s="220"/>
      <c r="AUN2048" s="220"/>
      <c r="AUO2048" s="220"/>
      <c r="AUP2048" s="220"/>
      <c r="AUQ2048" s="220"/>
      <c r="AUR2048" s="220"/>
      <c r="AUS2048" s="220"/>
      <c r="AUT2048" s="220"/>
      <c r="AUU2048" s="220"/>
      <c r="AUV2048" s="220"/>
      <c r="AUW2048" s="220"/>
      <c r="AUX2048" s="220"/>
      <c r="AUY2048" s="220"/>
      <c r="AUZ2048" s="220"/>
      <c r="AVA2048" s="220"/>
      <c r="AVB2048" s="220"/>
      <c r="AVC2048" s="220"/>
      <c r="AVD2048" s="220"/>
      <c r="AVE2048" s="220"/>
      <c r="AVF2048" s="220"/>
      <c r="AVG2048" s="220"/>
      <c r="AVH2048" s="220"/>
      <c r="AVI2048" s="220"/>
      <c r="AVJ2048" s="220"/>
      <c r="AVK2048" s="220"/>
      <c r="AVL2048" s="220"/>
      <c r="AVM2048" s="220"/>
      <c r="AVN2048" s="220"/>
      <c r="AVO2048" s="220"/>
      <c r="AVP2048" s="220"/>
      <c r="AVQ2048" s="220"/>
      <c r="AVR2048" s="220"/>
      <c r="AVS2048" s="220"/>
      <c r="AVT2048" s="220"/>
      <c r="AVU2048" s="220"/>
      <c r="AVV2048" s="220"/>
      <c r="AVW2048" s="220"/>
      <c r="AVX2048" s="220"/>
      <c r="AVY2048" s="220"/>
      <c r="AVZ2048" s="220"/>
      <c r="AWA2048" s="220"/>
      <c r="AWB2048" s="220"/>
      <c r="AWC2048" s="220"/>
      <c r="AWD2048" s="220"/>
      <c r="AWE2048" s="220"/>
      <c r="AWF2048" s="220"/>
      <c r="AWG2048" s="220"/>
      <c r="AWH2048" s="220"/>
      <c r="AWI2048" s="220"/>
      <c r="AWJ2048" s="220"/>
      <c r="AWK2048" s="220"/>
      <c r="AWL2048" s="220"/>
      <c r="AWM2048" s="220"/>
      <c r="AWN2048" s="220"/>
      <c r="AWO2048" s="220"/>
      <c r="AWP2048" s="220"/>
      <c r="AWQ2048" s="220"/>
      <c r="AWR2048" s="220"/>
      <c r="AWS2048" s="220"/>
      <c r="AWT2048" s="220"/>
      <c r="AWU2048" s="220"/>
      <c r="AWV2048" s="220"/>
      <c r="AWW2048" s="220"/>
      <c r="AWX2048" s="220"/>
      <c r="AWY2048" s="220"/>
      <c r="AWZ2048" s="220"/>
      <c r="AXA2048" s="220"/>
      <c r="AXB2048" s="220"/>
      <c r="AXC2048" s="220"/>
      <c r="AXD2048" s="220"/>
      <c r="AXE2048" s="220"/>
      <c r="AXF2048" s="220"/>
      <c r="AXG2048" s="220"/>
      <c r="AXH2048" s="220"/>
      <c r="AXI2048" s="220"/>
      <c r="AXJ2048" s="220"/>
      <c r="AXK2048" s="220"/>
      <c r="AXL2048" s="220"/>
      <c r="AXM2048" s="220"/>
      <c r="AXN2048" s="220"/>
      <c r="AXO2048" s="220"/>
      <c r="AXP2048" s="220"/>
      <c r="AXQ2048" s="220"/>
      <c r="AXR2048" s="220"/>
      <c r="AXS2048" s="220"/>
      <c r="AXT2048" s="220"/>
      <c r="AXU2048" s="220"/>
      <c r="AXV2048" s="220"/>
      <c r="AXW2048" s="220"/>
      <c r="AXX2048" s="220"/>
      <c r="AXY2048" s="220"/>
      <c r="AXZ2048" s="220"/>
      <c r="AYA2048" s="220"/>
      <c r="AYB2048" s="220"/>
      <c r="AYC2048" s="220"/>
      <c r="AYD2048" s="220"/>
      <c r="AYE2048" s="220"/>
      <c r="AYF2048" s="220"/>
      <c r="AYG2048" s="220"/>
      <c r="AYH2048" s="220"/>
      <c r="AYI2048" s="220"/>
      <c r="AYJ2048" s="220"/>
      <c r="AYK2048" s="220"/>
      <c r="AYL2048" s="220"/>
      <c r="AYM2048" s="220"/>
      <c r="AYN2048" s="220"/>
      <c r="AYO2048" s="220"/>
      <c r="AYP2048" s="220"/>
      <c r="AYQ2048" s="220"/>
      <c r="AYR2048" s="220"/>
      <c r="AYS2048" s="220"/>
      <c r="AYT2048" s="220"/>
      <c r="AYU2048" s="220"/>
      <c r="AYV2048" s="220"/>
      <c r="AYW2048" s="220"/>
      <c r="AYX2048" s="220"/>
      <c r="AYY2048" s="220"/>
      <c r="AYZ2048" s="220"/>
      <c r="AZA2048" s="220"/>
      <c r="AZB2048" s="220"/>
      <c r="AZC2048" s="220"/>
      <c r="AZD2048" s="220"/>
      <c r="AZE2048" s="220"/>
      <c r="AZF2048" s="220"/>
      <c r="AZG2048" s="220"/>
      <c r="AZH2048" s="220"/>
      <c r="AZI2048" s="220"/>
      <c r="AZJ2048" s="220"/>
      <c r="AZK2048" s="220"/>
      <c r="AZL2048" s="220"/>
      <c r="AZM2048" s="220"/>
      <c r="AZN2048" s="220"/>
      <c r="AZO2048" s="220"/>
      <c r="AZP2048" s="220"/>
      <c r="AZQ2048" s="220"/>
      <c r="AZR2048" s="220"/>
      <c r="AZS2048" s="220"/>
      <c r="AZT2048" s="220"/>
      <c r="AZU2048" s="220"/>
      <c r="AZV2048" s="220"/>
      <c r="AZW2048" s="220"/>
      <c r="AZX2048" s="220"/>
      <c r="AZY2048" s="220"/>
      <c r="AZZ2048" s="220"/>
      <c r="BAA2048" s="220"/>
      <c r="BAB2048" s="220"/>
      <c r="BAC2048" s="220"/>
      <c r="BAD2048" s="220"/>
      <c r="BAE2048" s="220"/>
      <c r="BAF2048" s="220"/>
      <c r="BAG2048" s="220"/>
      <c r="BAH2048" s="220"/>
      <c r="BAI2048" s="220"/>
      <c r="BAJ2048" s="220"/>
      <c r="BAK2048" s="220"/>
      <c r="BAL2048" s="220"/>
      <c r="BAM2048" s="220"/>
      <c r="BAN2048" s="220"/>
      <c r="BAO2048" s="220"/>
      <c r="BAP2048" s="220"/>
      <c r="BAQ2048" s="220"/>
      <c r="BAR2048" s="220"/>
      <c r="BAS2048" s="220"/>
      <c r="BAT2048" s="220"/>
      <c r="BAU2048" s="220"/>
      <c r="BAV2048" s="220"/>
      <c r="BAW2048" s="220"/>
      <c r="BAX2048" s="220"/>
      <c r="BAY2048" s="220"/>
      <c r="BAZ2048" s="220"/>
      <c r="BBA2048" s="220"/>
      <c r="BBB2048" s="220"/>
      <c r="BBC2048" s="220"/>
      <c r="BBD2048" s="220"/>
      <c r="BBE2048" s="220"/>
      <c r="BBF2048" s="220"/>
      <c r="BBG2048" s="220"/>
      <c r="BBH2048" s="220"/>
      <c r="BBI2048" s="220"/>
      <c r="BBJ2048" s="220"/>
      <c r="BBK2048" s="220"/>
      <c r="BBL2048" s="220"/>
      <c r="BBM2048" s="220"/>
      <c r="BBN2048" s="220"/>
      <c r="BBO2048" s="220"/>
      <c r="BBP2048" s="220"/>
      <c r="BBQ2048" s="220"/>
      <c r="BBR2048" s="220"/>
      <c r="BBS2048" s="220"/>
      <c r="BBT2048" s="220"/>
      <c r="BBU2048" s="220"/>
      <c r="BBV2048" s="220"/>
      <c r="BBW2048" s="220"/>
      <c r="BBX2048" s="220"/>
      <c r="BBY2048" s="220"/>
      <c r="BBZ2048" s="220"/>
      <c r="BCA2048" s="220"/>
      <c r="BCB2048" s="220"/>
      <c r="BCC2048" s="220"/>
      <c r="BCD2048" s="220"/>
      <c r="BCE2048" s="220"/>
      <c r="BCF2048" s="220"/>
      <c r="BCG2048" s="220"/>
      <c r="BCH2048" s="220"/>
      <c r="BCI2048" s="220"/>
      <c r="BCJ2048" s="220"/>
      <c r="BCK2048" s="220"/>
      <c r="BCL2048" s="220"/>
      <c r="BCM2048" s="220"/>
      <c r="BCN2048" s="220"/>
      <c r="BCO2048" s="220"/>
      <c r="BCP2048" s="220"/>
      <c r="BCQ2048" s="220"/>
      <c r="BCR2048" s="220"/>
      <c r="BCS2048" s="220"/>
      <c r="BCT2048" s="220"/>
      <c r="BCU2048" s="220"/>
      <c r="BCV2048" s="220"/>
      <c r="BCW2048" s="220"/>
      <c r="BCX2048" s="220"/>
      <c r="BCY2048" s="220"/>
      <c r="BCZ2048" s="220"/>
      <c r="BDA2048" s="220"/>
      <c r="BDB2048" s="220"/>
      <c r="BDC2048" s="220"/>
      <c r="BDD2048" s="220"/>
      <c r="BDE2048" s="220"/>
      <c r="BDF2048" s="220"/>
      <c r="BDG2048" s="220"/>
      <c r="BDH2048" s="220"/>
      <c r="BDI2048" s="220"/>
      <c r="BDJ2048" s="220"/>
      <c r="BDK2048" s="220"/>
      <c r="BDL2048" s="220"/>
      <c r="BDM2048" s="220"/>
      <c r="BDN2048" s="220"/>
      <c r="BDO2048" s="220"/>
      <c r="BDP2048" s="220"/>
      <c r="BDQ2048" s="220"/>
      <c r="BDR2048" s="220"/>
      <c r="BDS2048" s="220"/>
      <c r="BDT2048" s="220"/>
      <c r="BDU2048" s="220"/>
      <c r="BDV2048" s="220"/>
      <c r="BDW2048" s="220"/>
      <c r="BDX2048" s="220"/>
      <c r="BDY2048" s="220"/>
      <c r="BDZ2048" s="220"/>
      <c r="BEA2048" s="220"/>
      <c r="BEB2048" s="220"/>
      <c r="BEC2048" s="220"/>
      <c r="BED2048" s="220"/>
      <c r="BEE2048" s="220"/>
      <c r="BEF2048" s="220"/>
      <c r="BEG2048" s="220"/>
      <c r="BEH2048" s="220"/>
      <c r="BEI2048" s="220"/>
      <c r="BEJ2048" s="220"/>
      <c r="BEK2048" s="220"/>
      <c r="BEL2048" s="220"/>
      <c r="BEM2048" s="220"/>
      <c r="BEN2048" s="220"/>
      <c r="BEO2048" s="220"/>
      <c r="BEP2048" s="220"/>
      <c r="BEQ2048" s="220"/>
      <c r="BER2048" s="220"/>
      <c r="BES2048" s="220"/>
      <c r="BET2048" s="220"/>
      <c r="BEU2048" s="220"/>
      <c r="BEV2048" s="220"/>
      <c r="BEW2048" s="220"/>
      <c r="BEX2048" s="220"/>
      <c r="BEY2048" s="220"/>
      <c r="BEZ2048" s="220"/>
      <c r="BFA2048" s="220"/>
      <c r="BFB2048" s="220"/>
      <c r="BFC2048" s="220"/>
      <c r="BFD2048" s="220"/>
      <c r="BFE2048" s="220"/>
      <c r="BFF2048" s="220"/>
      <c r="BFG2048" s="220"/>
      <c r="BFH2048" s="220"/>
      <c r="BFI2048" s="220"/>
      <c r="BFJ2048" s="220"/>
      <c r="BFK2048" s="220"/>
      <c r="BFL2048" s="220"/>
      <c r="BFM2048" s="220"/>
      <c r="BFN2048" s="220"/>
      <c r="BFO2048" s="220"/>
      <c r="BFP2048" s="220"/>
      <c r="BFQ2048" s="220"/>
      <c r="BFR2048" s="220"/>
      <c r="BFS2048" s="220"/>
      <c r="BFT2048" s="220"/>
      <c r="BFU2048" s="220"/>
      <c r="BFV2048" s="220"/>
      <c r="BFW2048" s="220"/>
      <c r="BFX2048" s="220"/>
      <c r="BFY2048" s="220"/>
      <c r="BFZ2048" s="220"/>
      <c r="BGA2048" s="220"/>
      <c r="BGB2048" s="220"/>
      <c r="BGC2048" s="220"/>
      <c r="BGD2048" s="220"/>
      <c r="BGE2048" s="220"/>
      <c r="BGF2048" s="220"/>
      <c r="BGG2048" s="220"/>
      <c r="BGH2048" s="220"/>
      <c r="BGI2048" s="220"/>
      <c r="BGJ2048" s="220"/>
      <c r="BGK2048" s="220"/>
      <c r="BGL2048" s="220"/>
      <c r="BGM2048" s="220"/>
      <c r="BGN2048" s="220"/>
      <c r="BGO2048" s="220"/>
      <c r="BGP2048" s="220"/>
      <c r="BGQ2048" s="220"/>
      <c r="BGR2048" s="220"/>
      <c r="BGS2048" s="220"/>
      <c r="BGT2048" s="220"/>
      <c r="BGU2048" s="220"/>
      <c r="BGV2048" s="220"/>
      <c r="BGW2048" s="220"/>
      <c r="BGX2048" s="220"/>
      <c r="BGY2048" s="220"/>
      <c r="BGZ2048" s="220"/>
      <c r="BHA2048" s="220"/>
      <c r="BHB2048" s="220"/>
      <c r="BHC2048" s="220"/>
      <c r="BHD2048" s="220"/>
      <c r="BHE2048" s="220"/>
      <c r="BHF2048" s="220"/>
      <c r="BHG2048" s="220"/>
      <c r="BHH2048" s="220"/>
      <c r="BHI2048" s="220"/>
      <c r="BHJ2048" s="220"/>
      <c r="BHK2048" s="220"/>
      <c r="BHL2048" s="220"/>
      <c r="BHM2048" s="220"/>
      <c r="BHN2048" s="220"/>
      <c r="BHO2048" s="220"/>
      <c r="BHP2048" s="220"/>
      <c r="BHQ2048" s="220"/>
      <c r="BHR2048" s="220"/>
      <c r="BHS2048" s="220"/>
      <c r="BHT2048" s="220"/>
      <c r="BHU2048" s="220"/>
      <c r="BHV2048" s="220"/>
      <c r="BHW2048" s="220"/>
      <c r="BHX2048" s="220"/>
      <c r="BHY2048" s="220"/>
      <c r="BHZ2048" s="220"/>
      <c r="BIA2048" s="220"/>
      <c r="BIB2048" s="220"/>
      <c r="BIC2048" s="220"/>
      <c r="BID2048" s="220"/>
      <c r="BIE2048" s="220"/>
      <c r="BIF2048" s="220"/>
      <c r="BIG2048" s="220"/>
      <c r="BIH2048" s="220"/>
      <c r="BII2048" s="220"/>
      <c r="BIJ2048" s="220"/>
      <c r="BIK2048" s="220"/>
      <c r="BIL2048" s="220"/>
      <c r="BIM2048" s="220"/>
      <c r="BIN2048" s="220"/>
      <c r="BIO2048" s="220"/>
      <c r="BIP2048" s="220"/>
      <c r="BIQ2048" s="220"/>
      <c r="BIR2048" s="220"/>
      <c r="BIS2048" s="220"/>
      <c r="BIT2048" s="220"/>
      <c r="BIU2048" s="220"/>
      <c r="BIV2048" s="220"/>
      <c r="BIW2048" s="220"/>
      <c r="BIX2048" s="220"/>
      <c r="BIY2048" s="220"/>
      <c r="BIZ2048" s="220"/>
      <c r="BJA2048" s="220"/>
      <c r="BJB2048" s="220"/>
      <c r="BJC2048" s="220"/>
      <c r="BJD2048" s="220"/>
      <c r="BJE2048" s="220"/>
      <c r="BJF2048" s="220"/>
      <c r="BJG2048" s="220"/>
      <c r="BJH2048" s="220"/>
      <c r="BJI2048" s="220"/>
      <c r="BJJ2048" s="220"/>
      <c r="BJK2048" s="220"/>
      <c r="BJL2048" s="220"/>
      <c r="BJM2048" s="220"/>
      <c r="BJN2048" s="220"/>
      <c r="BJO2048" s="220"/>
      <c r="BJP2048" s="220"/>
      <c r="BJQ2048" s="220"/>
      <c r="BJR2048" s="220"/>
      <c r="BJS2048" s="220"/>
      <c r="BJT2048" s="220"/>
      <c r="BJU2048" s="220"/>
      <c r="BJV2048" s="220"/>
      <c r="BJW2048" s="220"/>
      <c r="BJX2048" s="220"/>
      <c r="BJY2048" s="220"/>
      <c r="BJZ2048" s="220"/>
      <c r="BKA2048" s="220"/>
      <c r="BKB2048" s="220"/>
      <c r="BKC2048" s="220"/>
      <c r="BKD2048" s="220"/>
      <c r="BKE2048" s="220"/>
      <c r="BKF2048" s="220"/>
      <c r="BKG2048" s="220"/>
      <c r="BKH2048" s="220"/>
      <c r="BKI2048" s="220"/>
      <c r="BKJ2048" s="220"/>
      <c r="BKK2048" s="220"/>
      <c r="BKL2048" s="220"/>
      <c r="BKM2048" s="220"/>
      <c r="BKN2048" s="220"/>
      <c r="BKO2048" s="220"/>
      <c r="BKP2048" s="220"/>
      <c r="BKQ2048" s="220"/>
      <c r="BKR2048" s="220"/>
      <c r="BKS2048" s="220"/>
      <c r="BKT2048" s="220"/>
      <c r="BKU2048" s="220"/>
      <c r="BKV2048" s="220"/>
      <c r="BKW2048" s="220"/>
      <c r="BKX2048" s="220"/>
      <c r="BKY2048" s="220"/>
      <c r="BKZ2048" s="220"/>
      <c r="BLA2048" s="220"/>
      <c r="BLB2048" s="220"/>
      <c r="BLC2048" s="220"/>
      <c r="BLD2048" s="220"/>
      <c r="BLE2048" s="220"/>
      <c r="BLF2048" s="220"/>
      <c r="BLG2048" s="220"/>
      <c r="BLH2048" s="220"/>
      <c r="BLI2048" s="220"/>
      <c r="BLJ2048" s="220"/>
      <c r="BLK2048" s="220"/>
      <c r="BLL2048" s="220"/>
      <c r="BLM2048" s="220"/>
      <c r="BLN2048" s="220"/>
      <c r="BLO2048" s="220"/>
      <c r="BLP2048" s="220"/>
      <c r="BLQ2048" s="220"/>
      <c r="BLR2048" s="220"/>
      <c r="BLS2048" s="220"/>
      <c r="BLT2048" s="220"/>
      <c r="BLU2048" s="220"/>
      <c r="BLV2048" s="220"/>
      <c r="BLW2048" s="220"/>
      <c r="BLX2048" s="220"/>
      <c r="BLY2048" s="220"/>
      <c r="BLZ2048" s="220"/>
      <c r="BMA2048" s="220"/>
      <c r="BMB2048" s="220"/>
      <c r="BMC2048" s="220"/>
      <c r="BMD2048" s="220"/>
      <c r="BME2048" s="220"/>
      <c r="BMF2048" s="220"/>
      <c r="BMG2048" s="220"/>
      <c r="BMH2048" s="220"/>
      <c r="BMI2048" s="220"/>
      <c r="BMJ2048" s="220"/>
      <c r="BMK2048" s="220"/>
      <c r="BML2048" s="220"/>
      <c r="BMM2048" s="220"/>
      <c r="BMN2048" s="220"/>
      <c r="BMO2048" s="220"/>
      <c r="BMP2048" s="220"/>
      <c r="BMQ2048" s="220"/>
      <c r="BMR2048" s="220"/>
      <c r="BMS2048" s="220"/>
      <c r="BMT2048" s="220"/>
      <c r="BMU2048" s="220"/>
      <c r="BMV2048" s="220"/>
      <c r="BMW2048" s="220"/>
      <c r="BMX2048" s="220"/>
      <c r="BMY2048" s="220"/>
      <c r="BMZ2048" s="220"/>
      <c r="BNA2048" s="220"/>
      <c r="BNB2048" s="220"/>
      <c r="BNC2048" s="220"/>
      <c r="BND2048" s="220"/>
      <c r="BNE2048" s="220"/>
      <c r="BNF2048" s="220"/>
      <c r="BNG2048" s="220"/>
      <c r="BNH2048" s="220"/>
      <c r="BNI2048" s="220"/>
      <c r="BNJ2048" s="220"/>
      <c r="BNK2048" s="220"/>
      <c r="BNL2048" s="220"/>
      <c r="BNM2048" s="220"/>
      <c r="BNN2048" s="220"/>
      <c r="BNO2048" s="220"/>
      <c r="BNP2048" s="220"/>
      <c r="BNQ2048" s="220"/>
      <c r="BNR2048" s="220"/>
      <c r="BNS2048" s="220"/>
      <c r="BNT2048" s="220"/>
      <c r="BNU2048" s="220"/>
      <c r="BNV2048" s="220"/>
      <c r="BNW2048" s="220"/>
      <c r="BNX2048" s="220"/>
      <c r="BNY2048" s="220"/>
      <c r="BNZ2048" s="220"/>
      <c r="BOA2048" s="220"/>
      <c r="BOB2048" s="220"/>
      <c r="BOC2048" s="220"/>
      <c r="BOD2048" s="220"/>
      <c r="BOE2048" s="220"/>
      <c r="BOF2048" s="220"/>
      <c r="BOG2048" s="220"/>
      <c r="BOH2048" s="220"/>
      <c r="BOI2048" s="220"/>
      <c r="BOJ2048" s="220"/>
      <c r="BOK2048" s="220"/>
      <c r="BOL2048" s="220"/>
      <c r="BOM2048" s="220"/>
      <c r="BON2048" s="220"/>
      <c r="BOO2048" s="220"/>
      <c r="BOP2048" s="220"/>
      <c r="BOQ2048" s="220"/>
      <c r="BOR2048" s="220"/>
      <c r="BOS2048" s="220"/>
      <c r="BOT2048" s="220"/>
      <c r="BOU2048" s="220"/>
      <c r="BOV2048" s="220"/>
      <c r="BOW2048" s="220"/>
      <c r="BOX2048" s="220"/>
      <c r="BOY2048" s="220"/>
      <c r="BOZ2048" s="220"/>
      <c r="BPA2048" s="220"/>
      <c r="BPB2048" s="220"/>
      <c r="BPC2048" s="220"/>
      <c r="BPD2048" s="220"/>
      <c r="BPE2048" s="220"/>
      <c r="BPF2048" s="220"/>
      <c r="BPG2048" s="220"/>
      <c r="BPH2048" s="220"/>
      <c r="BPI2048" s="220"/>
      <c r="BPJ2048" s="220"/>
      <c r="BPK2048" s="220"/>
      <c r="BPL2048" s="220"/>
      <c r="BPM2048" s="220"/>
      <c r="BPN2048" s="220"/>
      <c r="BPO2048" s="220"/>
      <c r="BPP2048" s="220"/>
      <c r="BPQ2048" s="220"/>
      <c r="BPR2048" s="220"/>
      <c r="BPS2048" s="220"/>
      <c r="BPT2048" s="220"/>
      <c r="BPU2048" s="220"/>
      <c r="BPV2048" s="220"/>
      <c r="BPW2048" s="220"/>
      <c r="BPX2048" s="220"/>
      <c r="BPY2048" s="220"/>
      <c r="BPZ2048" s="220"/>
      <c r="BQA2048" s="220"/>
      <c r="BQB2048" s="220"/>
      <c r="BQC2048" s="220"/>
      <c r="BQD2048" s="220"/>
      <c r="BQE2048" s="220"/>
      <c r="BQF2048" s="220"/>
      <c r="BQG2048" s="220"/>
      <c r="BQH2048" s="220"/>
      <c r="BQI2048" s="220"/>
      <c r="BQJ2048" s="220"/>
      <c r="BQK2048" s="220"/>
      <c r="BQL2048" s="220"/>
      <c r="BQM2048" s="220"/>
      <c r="BQN2048" s="220"/>
      <c r="BQO2048" s="220"/>
      <c r="BQP2048" s="220"/>
      <c r="BQQ2048" s="220"/>
      <c r="BQR2048" s="220"/>
      <c r="BQS2048" s="220"/>
      <c r="BQT2048" s="220"/>
      <c r="BQU2048" s="220"/>
      <c r="BQV2048" s="220"/>
      <c r="BQW2048" s="220"/>
      <c r="BQX2048" s="220"/>
      <c r="BQY2048" s="220"/>
      <c r="BQZ2048" s="220"/>
      <c r="BRA2048" s="220"/>
      <c r="BRB2048" s="220"/>
      <c r="BRC2048" s="220"/>
      <c r="BRD2048" s="220"/>
      <c r="BRE2048" s="220"/>
      <c r="BRF2048" s="220"/>
      <c r="BRG2048" s="220"/>
      <c r="BRH2048" s="220"/>
      <c r="BRI2048" s="220"/>
      <c r="BRJ2048" s="220"/>
      <c r="BRK2048" s="220"/>
      <c r="BRL2048" s="220"/>
      <c r="BRM2048" s="220"/>
      <c r="BRN2048" s="220"/>
      <c r="BRO2048" s="220"/>
      <c r="BRP2048" s="220"/>
      <c r="BRQ2048" s="220"/>
      <c r="BRR2048" s="220"/>
      <c r="BRS2048" s="220"/>
      <c r="BRT2048" s="220"/>
      <c r="BRU2048" s="220"/>
      <c r="BRV2048" s="220"/>
      <c r="BRW2048" s="220"/>
      <c r="BRX2048" s="220"/>
      <c r="BRY2048" s="220"/>
      <c r="BRZ2048" s="220"/>
      <c r="BSA2048" s="220"/>
      <c r="BSB2048" s="220"/>
      <c r="BSC2048" s="220"/>
      <c r="BSD2048" s="220"/>
      <c r="BSE2048" s="220"/>
      <c r="BSF2048" s="220"/>
      <c r="BSG2048" s="220"/>
      <c r="BSH2048" s="220"/>
      <c r="BSI2048" s="220"/>
      <c r="BSJ2048" s="220"/>
      <c r="BSK2048" s="220"/>
      <c r="BSL2048" s="220"/>
      <c r="BSM2048" s="220"/>
      <c r="BSN2048" s="220"/>
      <c r="BSO2048" s="220"/>
      <c r="BSP2048" s="220"/>
      <c r="BSQ2048" s="220"/>
      <c r="BSR2048" s="220"/>
      <c r="BSS2048" s="220"/>
      <c r="BST2048" s="220"/>
      <c r="BSU2048" s="220"/>
      <c r="BSV2048" s="220"/>
      <c r="BSW2048" s="220"/>
      <c r="BSX2048" s="220"/>
      <c r="BSY2048" s="220"/>
      <c r="BSZ2048" s="220"/>
      <c r="BTA2048" s="220"/>
      <c r="BTB2048" s="220"/>
      <c r="BTC2048" s="220"/>
      <c r="BTD2048" s="220"/>
      <c r="BTE2048" s="220"/>
      <c r="BTF2048" s="220"/>
      <c r="BTG2048" s="220"/>
      <c r="BTH2048" s="220"/>
      <c r="BTI2048" s="220"/>
      <c r="BTJ2048" s="220"/>
      <c r="BTK2048" s="220"/>
      <c r="BTL2048" s="220"/>
      <c r="BTM2048" s="220"/>
      <c r="BTN2048" s="220"/>
      <c r="BTO2048" s="220"/>
      <c r="BTP2048" s="220"/>
      <c r="BTQ2048" s="220"/>
      <c r="BTR2048" s="220"/>
      <c r="BTS2048" s="220"/>
      <c r="BTT2048" s="220"/>
      <c r="BTU2048" s="220"/>
      <c r="BTV2048" s="220"/>
      <c r="BTW2048" s="220"/>
      <c r="BTX2048" s="220"/>
      <c r="BTY2048" s="220"/>
      <c r="BTZ2048" s="220"/>
      <c r="BUA2048" s="220"/>
      <c r="BUB2048" s="220"/>
      <c r="BUC2048" s="220"/>
      <c r="BUD2048" s="220"/>
      <c r="BUE2048" s="220"/>
      <c r="BUF2048" s="220"/>
      <c r="BUG2048" s="220"/>
      <c r="BUH2048" s="220"/>
      <c r="BUI2048" s="220"/>
      <c r="BUJ2048" s="220"/>
      <c r="BUK2048" s="220"/>
      <c r="BUL2048" s="220"/>
      <c r="BUM2048" s="220"/>
      <c r="BUN2048" s="220"/>
      <c r="BUO2048" s="220"/>
      <c r="BUP2048" s="220"/>
      <c r="BUQ2048" s="220"/>
      <c r="BUR2048" s="220"/>
      <c r="BUS2048" s="220"/>
      <c r="BUT2048" s="220"/>
      <c r="BUU2048" s="220"/>
      <c r="BUV2048" s="220"/>
      <c r="BUW2048" s="220"/>
      <c r="BUX2048" s="220"/>
      <c r="BUY2048" s="220"/>
      <c r="BUZ2048" s="220"/>
      <c r="BVA2048" s="220"/>
      <c r="BVB2048" s="220"/>
      <c r="BVC2048" s="220"/>
      <c r="BVD2048" s="220"/>
      <c r="BVE2048" s="220"/>
      <c r="BVF2048" s="220"/>
      <c r="BVG2048" s="220"/>
      <c r="BVH2048" s="220"/>
      <c r="BVI2048" s="220"/>
      <c r="BVJ2048" s="220"/>
      <c r="BVK2048" s="220"/>
      <c r="BVL2048" s="220"/>
      <c r="BVM2048" s="220"/>
      <c r="BVN2048" s="220"/>
      <c r="BVO2048" s="220"/>
      <c r="BVP2048" s="220"/>
      <c r="BVQ2048" s="220"/>
      <c r="BVR2048" s="220"/>
      <c r="BVS2048" s="220"/>
      <c r="BVT2048" s="220"/>
      <c r="BVU2048" s="220"/>
      <c r="BVV2048" s="220"/>
      <c r="BVW2048" s="220"/>
      <c r="BVX2048" s="220"/>
      <c r="BVY2048" s="220"/>
      <c r="BVZ2048" s="220"/>
      <c r="BWA2048" s="220"/>
      <c r="BWB2048" s="220"/>
      <c r="BWC2048" s="220"/>
      <c r="BWD2048" s="220"/>
      <c r="BWE2048" s="220"/>
      <c r="BWF2048" s="220"/>
      <c r="BWG2048" s="220"/>
      <c r="BWH2048" s="220"/>
      <c r="BWI2048" s="220"/>
      <c r="BWJ2048" s="220"/>
      <c r="BWK2048" s="220"/>
      <c r="BWL2048" s="220"/>
      <c r="BWM2048" s="220"/>
      <c r="BWN2048" s="220"/>
      <c r="BWO2048" s="220"/>
      <c r="BWP2048" s="220"/>
      <c r="BWQ2048" s="220"/>
      <c r="BWR2048" s="220"/>
      <c r="BWS2048" s="220"/>
      <c r="BWT2048" s="220"/>
      <c r="BWU2048" s="220"/>
      <c r="BWV2048" s="220"/>
      <c r="BWW2048" s="220"/>
      <c r="BWX2048" s="220"/>
      <c r="BWY2048" s="220"/>
      <c r="BWZ2048" s="220"/>
      <c r="BXA2048" s="220"/>
      <c r="BXB2048" s="220"/>
      <c r="BXC2048" s="220"/>
      <c r="BXD2048" s="220"/>
      <c r="BXE2048" s="220"/>
      <c r="BXF2048" s="220"/>
      <c r="BXG2048" s="220"/>
      <c r="BXH2048" s="220"/>
      <c r="BXI2048" s="220"/>
      <c r="BXJ2048" s="220"/>
      <c r="BXK2048" s="220"/>
      <c r="BXL2048" s="220"/>
      <c r="BXM2048" s="220"/>
      <c r="BXN2048" s="220"/>
      <c r="BXO2048" s="220"/>
      <c r="BXP2048" s="220"/>
      <c r="BXQ2048" s="220"/>
      <c r="BXR2048" s="220"/>
      <c r="BXS2048" s="220"/>
      <c r="BXT2048" s="220"/>
      <c r="BXU2048" s="220"/>
      <c r="BXV2048" s="220"/>
      <c r="BXW2048" s="220"/>
      <c r="BXX2048" s="220"/>
      <c r="BXY2048" s="220"/>
      <c r="BXZ2048" s="220"/>
      <c r="BYA2048" s="220"/>
      <c r="BYB2048" s="220"/>
      <c r="BYC2048" s="220"/>
      <c r="BYD2048" s="220"/>
      <c r="BYE2048" s="220"/>
      <c r="BYF2048" s="220"/>
      <c r="BYG2048" s="220"/>
      <c r="BYH2048" s="220"/>
      <c r="BYI2048" s="220"/>
      <c r="BYJ2048" s="220"/>
      <c r="BYK2048" s="220"/>
      <c r="BYL2048" s="220"/>
      <c r="BYM2048" s="220"/>
      <c r="BYN2048" s="220"/>
      <c r="BYO2048" s="220"/>
      <c r="BYP2048" s="220"/>
      <c r="BYQ2048" s="220"/>
      <c r="BYR2048" s="220"/>
      <c r="BYS2048" s="220"/>
      <c r="BYT2048" s="220"/>
      <c r="BYU2048" s="220"/>
      <c r="BYV2048" s="220"/>
      <c r="BYW2048" s="220"/>
      <c r="BYX2048" s="220"/>
      <c r="BYY2048" s="220"/>
      <c r="BYZ2048" s="220"/>
      <c r="BZA2048" s="220"/>
      <c r="BZB2048" s="220"/>
      <c r="BZC2048" s="220"/>
      <c r="BZD2048" s="220"/>
      <c r="BZE2048" s="220"/>
      <c r="BZF2048" s="220"/>
      <c r="BZG2048" s="220"/>
      <c r="BZH2048" s="220"/>
      <c r="BZI2048" s="220"/>
      <c r="BZJ2048" s="220"/>
      <c r="BZK2048" s="220"/>
      <c r="BZL2048" s="220"/>
      <c r="BZM2048" s="220"/>
      <c r="BZN2048" s="220"/>
      <c r="BZO2048" s="220"/>
      <c r="BZP2048" s="220"/>
      <c r="BZQ2048" s="220"/>
      <c r="BZR2048" s="220"/>
      <c r="BZS2048" s="220"/>
      <c r="BZT2048" s="220"/>
      <c r="BZU2048" s="220"/>
      <c r="BZV2048" s="220"/>
      <c r="BZW2048" s="220"/>
      <c r="BZX2048" s="220"/>
      <c r="BZY2048" s="220"/>
      <c r="BZZ2048" s="220"/>
      <c r="CAA2048" s="220"/>
      <c r="CAB2048" s="220"/>
      <c r="CAC2048" s="220"/>
      <c r="CAD2048" s="220"/>
      <c r="CAE2048" s="220"/>
      <c r="CAF2048" s="220"/>
      <c r="CAG2048" s="220"/>
      <c r="CAH2048" s="220"/>
      <c r="CAI2048" s="220"/>
      <c r="CAJ2048" s="220"/>
      <c r="CAK2048" s="220"/>
      <c r="CAL2048" s="220"/>
      <c r="CAM2048" s="220"/>
      <c r="CAN2048" s="220"/>
      <c r="CAO2048" s="220"/>
      <c r="CAP2048" s="220"/>
      <c r="CAQ2048" s="220"/>
      <c r="CAR2048" s="220"/>
      <c r="CAS2048" s="220"/>
      <c r="CAT2048" s="220"/>
      <c r="CAU2048" s="220"/>
      <c r="CAV2048" s="220"/>
      <c r="CAW2048" s="220"/>
      <c r="CAX2048" s="220"/>
      <c r="CAY2048" s="220"/>
      <c r="CAZ2048" s="220"/>
      <c r="CBA2048" s="220"/>
      <c r="CBB2048" s="220"/>
      <c r="CBC2048" s="220"/>
      <c r="CBD2048" s="220"/>
      <c r="CBE2048" s="220"/>
      <c r="CBF2048" s="220"/>
      <c r="CBG2048" s="220"/>
      <c r="CBH2048" s="220"/>
      <c r="CBI2048" s="220"/>
      <c r="CBJ2048" s="220"/>
      <c r="CBK2048" s="220"/>
      <c r="CBL2048" s="220"/>
      <c r="CBM2048" s="220"/>
      <c r="CBN2048" s="220"/>
      <c r="CBO2048" s="220"/>
      <c r="CBP2048" s="220"/>
      <c r="CBQ2048" s="220"/>
      <c r="CBR2048" s="220"/>
      <c r="CBS2048" s="220"/>
      <c r="CBT2048" s="220"/>
      <c r="CBU2048" s="220"/>
      <c r="CBV2048" s="220"/>
      <c r="CBW2048" s="220"/>
      <c r="CBX2048" s="220"/>
      <c r="CBY2048" s="220"/>
      <c r="CBZ2048" s="220"/>
      <c r="CCA2048" s="220"/>
      <c r="CCB2048" s="220"/>
      <c r="CCC2048" s="220"/>
      <c r="CCD2048" s="220"/>
      <c r="CCE2048" s="220"/>
      <c r="CCF2048" s="220"/>
      <c r="CCG2048" s="220"/>
      <c r="CCH2048" s="220"/>
      <c r="CCI2048" s="220"/>
      <c r="CCJ2048" s="220"/>
      <c r="CCK2048" s="220"/>
      <c r="CCL2048" s="220"/>
      <c r="CCM2048" s="220"/>
      <c r="CCN2048" s="220"/>
      <c r="CCO2048" s="220"/>
      <c r="CCP2048" s="220"/>
      <c r="CCQ2048" s="220"/>
      <c r="CCR2048" s="220"/>
      <c r="CCS2048" s="220"/>
      <c r="CCT2048" s="220"/>
      <c r="CCU2048" s="220"/>
      <c r="CCV2048" s="220"/>
      <c r="CCW2048" s="220"/>
      <c r="CCX2048" s="220"/>
      <c r="CCY2048" s="220"/>
      <c r="CCZ2048" s="220"/>
      <c r="CDA2048" s="220"/>
      <c r="CDB2048" s="220"/>
      <c r="CDC2048" s="220"/>
      <c r="CDD2048" s="220"/>
      <c r="CDE2048" s="220"/>
      <c r="CDF2048" s="220"/>
      <c r="CDG2048" s="220"/>
      <c r="CDH2048" s="220"/>
      <c r="CDI2048" s="220"/>
      <c r="CDJ2048" s="220"/>
      <c r="CDK2048" s="220"/>
      <c r="CDL2048" s="220"/>
      <c r="CDM2048" s="220"/>
      <c r="CDN2048" s="220"/>
      <c r="CDO2048" s="220"/>
      <c r="CDP2048" s="220"/>
      <c r="CDQ2048" s="220"/>
      <c r="CDR2048" s="220"/>
      <c r="CDS2048" s="220"/>
      <c r="CDT2048" s="220"/>
      <c r="CDU2048" s="220"/>
      <c r="CDV2048" s="220"/>
      <c r="CDW2048" s="220"/>
      <c r="CDX2048" s="220"/>
      <c r="CDY2048" s="220"/>
      <c r="CDZ2048" s="220"/>
      <c r="CEA2048" s="220"/>
      <c r="CEB2048" s="220"/>
      <c r="CEC2048" s="220"/>
      <c r="CED2048" s="220"/>
      <c r="CEE2048" s="220"/>
      <c r="CEF2048" s="220"/>
      <c r="CEG2048" s="220"/>
      <c r="CEH2048" s="220"/>
      <c r="CEI2048" s="220"/>
      <c r="CEJ2048" s="220"/>
      <c r="CEK2048" s="220"/>
      <c r="CEL2048" s="220"/>
      <c r="CEM2048" s="220"/>
      <c r="CEN2048" s="220"/>
      <c r="CEO2048" s="220"/>
      <c r="CEP2048" s="220"/>
      <c r="CEQ2048" s="220"/>
      <c r="CER2048" s="220"/>
      <c r="CES2048" s="220"/>
      <c r="CET2048" s="220"/>
      <c r="CEU2048" s="220"/>
      <c r="CEV2048" s="220"/>
      <c r="CEW2048" s="220"/>
      <c r="CEX2048" s="220"/>
      <c r="CEY2048" s="220"/>
      <c r="CEZ2048" s="220"/>
      <c r="CFA2048" s="220"/>
      <c r="CFB2048" s="220"/>
      <c r="CFC2048" s="220"/>
      <c r="CFD2048" s="220"/>
      <c r="CFE2048" s="220"/>
      <c r="CFF2048" s="220"/>
      <c r="CFG2048" s="220"/>
      <c r="CFH2048" s="220"/>
      <c r="CFI2048" s="220"/>
      <c r="CFJ2048" s="220"/>
      <c r="CFK2048" s="220"/>
      <c r="CFL2048" s="220"/>
      <c r="CFM2048" s="220"/>
      <c r="CFN2048" s="220"/>
      <c r="CFO2048" s="220"/>
      <c r="CFP2048" s="220"/>
      <c r="CFQ2048" s="220"/>
      <c r="CFR2048" s="220"/>
      <c r="CFS2048" s="220"/>
      <c r="CFT2048" s="220"/>
      <c r="CFU2048" s="220"/>
      <c r="CFV2048" s="220"/>
      <c r="CFW2048" s="220"/>
      <c r="CFX2048" s="220"/>
      <c r="CFY2048" s="220"/>
      <c r="CFZ2048" s="220"/>
      <c r="CGA2048" s="220"/>
      <c r="CGB2048" s="220"/>
      <c r="CGC2048" s="220"/>
      <c r="CGD2048" s="220"/>
      <c r="CGE2048" s="220"/>
      <c r="CGF2048" s="220"/>
      <c r="CGG2048" s="220"/>
      <c r="CGH2048" s="220"/>
      <c r="CGI2048" s="220"/>
      <c r="CGJ2048" s="220"/>
      <c r="CGK2048" s="220"/>
      <c r="CGL2048" s="220"/>
      <c r="CGM2048" s="220"/>
      <c r="CGN2048" s="220"/>
      <c r="CGO2048" s="220"/>
      <c r="CGP2048" s="220"/>
      <c r="CGQ2048" s="220"/>
      <c r="CGR2048" s="220"/>
      <c r="CGS2048" s="220"/>
      <c r="CGT2048" s="220"/>
      <c r="CGU2048" s="220"/>
      <c r="CGV2048" s="220"/>
      <c r="CGW2048" s="220"/>
      <c r="CGX2048" s="220"/>
      <c r="CGY2048" s="220"/>
      <c r="CGZ2048" s="220"/>
      <c r="CHA2048" s="220"/>
      <c r="CHB2048" s="220"/>
      <c r="CHC2048" s="220"/>
      <c r="CHD2048" s="220"/>
      <c r="CHE2048" s="220"/>
      <c r="CHF2048" s="220"/>
      <c r="CHG2048" s="220"/>
      <c r="CHH2048" s="220"/>
      <c r="CHI2048" s="220"/>
      <c r="CHJ2048" s="220"/>
      <c r="CHK2048" s="220"/>
      <c r="CHL2048" s="220"/>
      <c r="CHM2048" s="220"/>
      <c r="CHN2048" s="220"/>
      <c r="CHO2048" s="220"/>
      <c r="CHP2048" s="220"/>
      <c r="CHQ2048" s="220"/>
      <c r="CHR2048" s="220"/>
      <c r="CHS2048" s="220"/>
      <c r="CHT2048" s="220"/>
      <c r="CHU2048" s="220"/>
      <c r="CHV2048" s="220"/>
      <c r="CHW2048" s="220"/>
      <c r="CHX2048" s="220"/>
      <c r="CHY2048" s="220"/>
      <c r="CHZ2048" s="220"/>
      <c r="CIA2048" s="220"/>
      <c r="CIB2048" s="220"/>
      <c r="CIC2048" s="220"/>
      <c r="CID2048" s="220"/>
      <c r="CIE2048" s="220"/>
      <c r="CIF2048" s="220"/>
      <c r="CIG2048" s="220"/>
      <c r="CIH2048" s="220"/>
      <c r="CII2048" s="220"/>
      <c r="CIJ2048" s="220"/>
      <c r="CIK2048" s="220"/>
      <c r="CIL2048" s="220"/>
      <c r="CIM2048" s="220"/>
      <c r="CIN2048" s="220"/>
      <c r="CIO2048" s="220"/>
      <c r="CIP2048" s="220"/>
      <c r="CIQ2048" s="220"/>
      <c r="CIR2048" s="220"/>
      <c r="CIS2048" s="220"/>
      <c r="CIT2048" s="220"/>
      <c r="CIU2048" s="220"/>
      <c r="CIV2048" s="220"/>
      <c r="CIW2048" s="220"/>
      <c r="CIX2048" s="220"/>
      <c r="CIY2048" s="220"/>
      <c r="CIZ2048" s="220"/>
      <c r="CJA2048" s="220"/>
      <c r="CJB2048" s="220"/>
      <c r="CJC2048" s="220"/>
      <c r="CJD2048" s="220"/>
      <c r="CJE2048" s="220"/>
      <c r="CJF2048" s="220"/>
      <c r="CJG2048" s="220"/>
      <c r="CJH2048" s="220"/>
      <c r="CJI2048" s="220"/>
      <c r="CJJ2048" s="220"/>
      <c r="CJK2048" s="220"/>
      <c r="CJL2048" s="220"/>
      <c r="CJM2048" s="220"/>
      <c r="CJN2048" s="220"/>
      <c r="CJO2048" s="220"/>
      <c r="CJP2048" s="220"/>
      <c r="CJQ2048" s="220"/>
      <c r="CJR2048" s="220"/>
      <c r="CJS2048" s="220"/>
      <c r="CJT2048" s="220"/>
      <c r="CJU2048" s="220"/>
      <c r="CJV2048" s="220"/>
      <c r="CJW2048" s="220"/>
      <c r="CJX2048" s="220"/>
      <c r="CJY2048" s="220"/>
      <c r="CJZ2048" s="220"/>
      <c r="CKA2048" s="220"/>
      <c r="CKB2048" s="220"/>
      <c r="CKC2048" s="220"/>
      <c r="CKD2048" s="220"/>
      <c r="CKE2048" s="220"/>
      <c r="CKF2048" s="220"/>
      <c r="CKG2048" s="220"/>
      <c r="CKH2048" s="220"/>
      <c r="CKI2048" s="220"/>
      <c r="CKJ2048" s="220"/>
      <c r="CKK2048" s="220"/>
      <c r="CKL2048" s="220"/>
      <c r="CKM2048" s="220"/>
      <c r="CKN2048" s="220"/>
      <c r="CKO2048" s="220"/>
      <c r="CKP2048" s="220"/>
      <c r="CKQ2048" s="220"/>
      <c r="CKR2048" s="220"/>
      <c r="CKS2048" s="220"/>
      <c r="CKT2048" s="220"/>
      <c r="CKU2048" s="220"/>
      <c r="CKV2048" s="220"/>
      <c r="CKW2048" s="220"/>
      <c r="CKX2048" s="220"/>
      <c r="CKY2048" s="220"/>
      <c r="CKZ2048" s="220"/>
      <c r="CLA2048" s="220"/>
      <c r="CLB2048" s="220"/>
      <c r="CLC2048" s="220"/>
      <c r="CLD2048" s="220"/>
      <c r="CLE2048" s="220"/>
      <c r="CLF2048" s="220"/>
      <c r="CLG2048" s="220"/>
      <c r="CLH2048" s="220"/>
      <c r="CLI2048" s="220"/>
      <c r="CLJ2048" s="220"/>
      <c r="CLK2048" s="220"/>
      <c r="CLL2048" s="220"/>
      <c r="CLM2048" s="220"/>
      <c r="CLN2048" s="220"/>
      <c r="CLO2048" s="220"/>
      <c r="CLP2048" s="220"/>
      <c r="CLQ2048" s="220"/>
      <c r="CLR2048" s="220"/>
      <c r="CLS2048" s="220"/>
      <c r="CLT2048" s="220"/>
      <c r="CLU2048" s="220"/>
      <c r="CLV2048" s="220"/>
      <c r="CLW2048" s="220"/>
      <c r="CLX2048" s="220"/>
      <c r="CLY2048" s="220"/>
      <c r="CLZ2048" s="220"/>
      <c r="CMA2048" s="220"/>
      <c r="CMB2048" s="220"/>
      <c r="CMC2048" s="220"/>
      <c r="CMD2048" s="220"/>
      <c r="CME2048" s="220"/>
      <c r="CMF2048" s="220"/>
      <c r="CMG2048" s="220"/>
      <c r="CMH2048" s="220"/>
      <c r="CMI2048" s="220"/>
      <c r="CMJ2048" s="220"/>
      <c r="CMK2048" s="220"/>
      <c r="CML2048" s="220"/>
      <c r="CMM2048" s="220"/>
      <c r="CMN2048" s="220"/>
      <c r="CMO2048" s="220"/>
      <c r="CMP2048" s="220"/>
      <c r="CMQ2048" s="220"/>
      <c r="CMR2048" s="220"/>
      <c r="CMS2048" s="220"/>
      <c r="CMT2048" s="220"/>
      <c r="CMU2048" s="220"/>
      <c r="CMV2048" s="220"/>
      <c r="CMW2048" s="220"/>
      <c r="CMX2048" s="220"/>
      <c r="CMY2048" s="220"/>
      <c r="CMZ2048" s="220"/>
      <c r="CNA2048" s="220"/>
      <c r="CNB2048" s="220"/>
      <c r="CNC2048" s="220"/>
      <c r="CND2048" s="220"/>
      <c r="CNE2048" s="220"/>
      <c r="CNF2048" s="220"/>
      <c r="CNG2048" s="220"/>
      <c r="CNH2048" s="220"/>
      <c r="CNI2048" s="220"/>
      <c r="CNJ2048" s="220"/>
      <c r="CNK2048" s="220"/>
      <c r="CNL2048" s="220"/>
      <c r="CNM2048" s="220"/>
      <c r="CNN2048" s="220"/>
      <c r="CNO2048" s="220"/>
      <c r="CNP2048" s="220"/>
      <c r="CNQ2048" s="220"/>
      <c r="CNR2048" s="220"/>
      <c r="CNS2048" s="220"/>
      <c r="CNT2048" s="220"/>
      <c r="CNU2048" s="220"/>
      <c r="CNV2048" s="220"/>
      <c r="CNW2048" s="220"/>
      <c r="CNX2048" s="220"/>
      <c r="CNY2048" s="220"/>
      <c r="CNZ2048" s="220"/>
      <c r="COA2048" s="220"/>
      <c r="COB2048" s="220"/>
      <c r="COC2048" s="220"/>
      <c r="COD2048" s="220"/>
      <c r="COE2048" s="220"/>
      <c r="COF2048" s="220"/>
      <c r="COG2048" s="220"/>
      <c r="COH2048" s="220"/>
      <c r="COI2048" s="220"/>
      <c r="COJ2048" s="220"/>
      <c r="COK2048" s="220"/>
      <c r="COL2048" s="220"/>
      <c r="COM2048" s="220"/>
      <c r="CON2048" s="220"/>
      <c r="COO2048" s="220"/>
      <c r="COP2048" s="220"/>
      <c r="COQ2048" s="220"/>
      <c r="COR2048" s="220"/>
      <c r="COS2048" s="220"/>
      <c r="COT2048" s="220"/>
      <c r="COU2048" s="220"/>
      <c r="COV2048" s="220"/>
      <c r="COW2048" s="220"/>
      <c r="COX2048" s="220"/>
      <c r="COY2048" s="220"/>
      <c r="COZ2048" s="220"/>
      <c r="CPA2048" s="220"/>
      <c r="CPB2048" s="220"/>
      <c r="CPC2048" s="220"/>
      <c r="CPD2048" s="220"/>
      <c r="CPE2048" s="220"/>
      <c r="CPF2048" s="220"/>
      <c r="CPG2048" s="220"/>
      <c r="CPH2048" s="220"/>
      <c r="CPI2048" s="220"/>
      <c r="CPJ2048" s="220"/>
      <c r="CPK2048" s="220"/>
      <c r="CPL2048" s="220"/>
      <c r="CPM2048" s="220"/>
      <c r="CPN2048" s="220"/>
      <c r="CPO2048" s="220"/>
      <c r="CPP2048" s="220"/>
      <c r="CPQ2048" s="220"/>
      <c r="CPR2048" s="220"/>
      <c r="CPS2048" s="220"/>
      <c r="CPT2048" s="220"/>
      <c r="CPU2048" s="220"/>
      <c r="CPV2048" s="220"/>
      <c r="CPW2048" s="220"/>
      <c r="CPX2048" s="220"/>
      <c r="CPY2048" s="220"/>
      <c r="CPZ2048" s="220"/>
      <c r="CQA2048" s="220"/>
      <c r="CQB2048" s="220"/>
      <c r="CQC2048" s="220"/>
      <c r="CQD2048" s="220"/>
      <c r="CQE2048" s="220"/>
      <c r="CQF2048" s="220"/>
      <c r="CQG2048" s="220"/>
      <c r="CQH2048" s="220"/>
      <c r="CQI2048" s="220"/>
      <c r="CQJ2048" s="220"/>
      <c r="CQK2048" s="220"/>
      <c r="CQL2048" s="220"/>
      <c r="CQM2048" s="220"/>
      <c r="CQN2048" s="220"/>
      <c r="CQO2048" s="220"/>
      <c r="CQP2048" s="220"/>
      <c r="CQQ2048" s="220"/>
      <c r="CQR2048" s="220"/>
      <c r="CQS2048" s="220"/>
      <c r="CQT2048" s="220"/>
      <c r="CQU2048" s="220"/>
      <c r="CQV2048" s="220"/>
      <c r="CQW2048" s="220"/>
      <c r="CQX2048" s="220"/>
      <c r="CQY2048" s="220"/>
      <c r="CQZ2048" s="220"/>
      <c r="CRA2048" s="220"/>
      <c r="CRB2048" s="220"/>
      <c r="CRC2048" s="220"/>
      <c r="CRD2048" s="220"/>
      <c r="CRE2048" s="220"/>
      <c r="CRF2048" s="220"/>
      <c r="CRG2048" s="220"/>
      <c r="CRH2048" s="220"/>
      <c r="CRI2048" s="220"/>
      <c r="CRJ2048" s="220"/>
      <c r="CRK2048" s="220"/>
      <c r="CRL2048" s="220"/>
      <c r="CRM2048" s="220"/>
      <c r="CRN2048" s="220"/>
      <c r="CRO2048" s="220"/>
      <c r="CRP2048" s="220"/>
      <c r="CRQ2048" s="220"/>
      <c r="CRR2048" s="220"/>
      <c r="CRS2048" s="220"/>
      <c r="CRT2048" s="220"/>
      <c r="CRU2048" s="220"/>
      <c r="CRV2048" s="220"/>
      <c r="CRW2048" s="220"/>
      <c r="CRX2048" s="220"/>
      <c r="CRY2048" s="220"/>
      <c r="CRZ2048" s="220"/>
      <c r="CSA2048" s="220"/>
      <c r="CSB2048" s="220"/>
      <c r="CSC2048" s="220"/>
      <c r="CSD2048" s="220"/>
      <c r="CSE2048" s="220"/>
      <c r="CSF2048" s="220"/>
      <c r="CSG2048" s="220"/>
      <c r="CSH2048" s="220"/>
      <c r="CSI2048" s="220"/>
      <c r="CSJ2048" s="220"/>
      <c r="CSK2048" s="220"/>
      <c r="CSL2048" s="220"/>
      <c r="CSM2048" s="220"/>
      <c r="CSN2048" s="220"/>
      <c r="CSO2048" s="220"/>
      <c r="CSP2048" s="220"/>
      <c r="CSQ2048" s="220"/>
      <c r="CSR2048" s="220"/>
      <c r="CSS2048" s="220"/>
      <c r="CST2048" s="220"/>
      <c r="CSU2048" s="220"/>
      <c r="CSV2048" s="220"/>
      <c r="CSW2048" s="220"/>
      <c r="CSX2048" s="220"/>
      <c r="CSY2048" s="220"/>
      <c r="CSZ2048" s="220"/>
      <c r="CTA2048" s="220"/>
      <c r="CTB2048" s="220"/>
      <c r="CTC2048" s="220"/>
      <c r="CTD2048" s="220"/>
      <c r="CTE2048" s="220"/>
      <c r="CTF2048" s="220"/>
      <c r="CTG2048" s="220"/>
      <c r="CTH2048" s="220"/>
      <c r="CTI2048" s="220"/>
      <c r="CTJ2048" s="220"/>
      <c r="CTK2048" s="220"/>
      <c r="CTL2048" s="220"/>
      <c r="CTM2048" s="220"/>
      <c r="CTN2048" s="220"/>
      <c r="CTO2048" s="220"/>
      <c r="CTP2048" s="220"/>
      <c r="CTQ2048" s="220"/>
      <c r="CTR2048" s="220"/>
      <c r="CTS2048" s="220"/>
      <c r="CTT2048" s="220"/>
      <c r="CTU2048" s="220"/>
      <c r="CTV2048" s="220"/>
      <c r="CTW2048" s="220"/>
      <c r="CTX2048" s="220"/>
      <c r="CTY2048" s="220"/>
      <c r="CTZ2048" s="220"/>
      <c r="CUA2048" s="220"/>
      <c r="CUB2048" s="220"/>
      <c r="CUC2048" s="220"/>
      <c r="CUD2048" s="220"/>
      <c r="CUE2048" s="220"/>
      <c r="CUF2048" s="220"/>
      <c r="CUG2048" s="220"/>
      <c r="CUH2048" s="220"/>
      <c r="CUI2048" s="220"/>
      <c r="CUJ2048" s="220"/>
      <c r="CUK2048" s="220"/>
      <c r="CUL2048" s="220"/>
      <c r="CUM2048" s="220"/>
      <c r="CUN2048" s="220"/>
      <c r="CUO2048" s="220"/>
      <c r="CUP2048" s="220"/>
      <c r="CUQ2048" s="220"/>
      <c r="CUR2048" s="220"/>
      <c r="CUS2048" s="220"/>
      <c r="CUT2048" s="220"/>
      <c r="CUU2048" s="220"/>
      <c r="CUV2048" s="220"/>
      <c r="CUW2048" s="220"/>
      <c r="CUX2048" s="220"/>
      <c r="CUY2048" s="220"/>
      <c r="CUZ2048" s="220"/>
      <c r="CVA2048" s="220"/>
      <c r="CVB2048" s="220"/>
      <c r="CVC2048" s="220"/>
      <c r="CVD2048" s="220"/>
      <c r="CVE2048" s="220"/>
      <c r="CVF2048" s="220"/>
      <c r="CVG2048" s="220"/>
      <c r="CVH2048" s="220"/>
      <c r="CVI2048" s="220"/>
      <c r="CVJ2048" s="220"/>
      <c r="CVK2048" s="220"/>
      <c r="CVL2048" s="220"/>
      <c r="CVM2048" s="220"/>
      <c r="CVN2048" s="220"/>
      <c r="CVO2048" s="220"/>
      <c r="CVP2048" s="220"/>
      <c r="CVQ2048" s="220"/>
      <c r="CVR2048" s="220"/>
      <c r="CVS2048" s="220"/>
      <c r="CVT2048" s="220"/>
      <c r="CVU2048" s="220"/>
      <c r="CVV2048" s="220"/>
      <c r="CVW2048" s="220"/>
      <c r="CVX2048" s="220"/>
      <c r="CVY2048" s="220"/>
      <c r="CVZ2048" s="220"/>
      <c r="CWA2048" s="220"/>
      <c r="CWB2048" s="220"/>
      <c r="CWC2048" s="220"/>
      <c r="CWD2048" s="220"/>
      <c r="CWE2048" s="220"/>
      <c r="CWF2048" s="220"/>
      <c r="CWG2048" s="220"/>
      <c r="CWH2048" s="220"/>
      <c r="CWI2048" s="220"/>
      <c r="CWJ2048" s="220"/>
      <c r="CWK2048" s="220"/>
      <c r="CWL2048" s="220"/>
      <c r="CWM2048" s="220"/>
      <c r="CWN2048" s="220"/>
      <c r="CWO2048" s="220"/>
      <c r="CWP2048" s="220"/>
      <c r="CWQ2048" s="220"/>
      <c r="CWR2048" s="220"/>
      <c r="CWS2048" s="220"/>
      <c r="CWT2048" s="220"/>
      <c r="CWU2048" s="220"/>
      <c r="CWV2048" s="220"/>
      <c r="CWW2048" s="220"/>
      <c r="CWX2048" s="220"/>
      <c r="CWY2048" s="220"/>
      <c r="CWZ2048" s="220"/>
      <c r="CXA2048" s="220"/>
      <c r="CXB2048" s="220"/>
      <c r="CXC2048" s="220"/>
      <c r="CXD2048" s="220"/>
      <c r="CXE2048" s="220"/>
      <c r="CXF2048" s="220"/>
      <c r="CXG2048" s="220"/>
      <c r="CXH2048" s="220"/>
      <c r="CXI2048" s="220"/>
      <c r="CXJ2048" s="220"/>
      <c r="CXK2048" s="220"/>
      <c r="CXL2048" s="220"/>
      <c r="CXM2048" s="220"/>
      <c r="CXN2048" s="220"/>
      <c r="CXO2048" s="220"/>
      <c r="CXP2048" s="220"/>
      <c r="CXQ2048" s="220"/>
      <c r="CXR2048" s="220"/>
      <c r="CXS2048" s="220"/>
      <c r="CXT2048" s="220"/>
      <c r="CXU2048" s="220"/>
      <c r="CXV2048" s="220"/>
      <c r="CXW2048" s="220"/>
      <c r="CXX2048" s="220"/>
      <c r="CXY2048" s="220"/>
      <c r="CXZ2048" s="220"/>
      <c r="CYA2048" s="220"/>
      <c r="CYB2048" s="220"/>
      <c r="CYC2048" s="220"/>
      <c r="CYD2048" s="220"/>
      <c r="CYE2048" s="220"/>
      <c r="CYF2048" s="220"/>
      <c r="CYG2048" s="220"/>
      <c r="CYH2048" s="220"/>
      <c r="CYI2048" s="220"/>
      <c r="CYJ2048" s="220"/>
      <c r="CYK2048" s="220"/>
      <c r="CYL2048" s="220"/>
      <c r="CYM2048" s="220"/>
      <c r="CYN2048" s="220"/>
      <c r="CYO2048" s="220"/>
      <c r="CYP2048" s="220"/>
      <c r="CYQ2048" s="220"/>
      <c r="CYR2048" s="220"/>
      <c r="CYS2048" s="220"/>
      <c r="CYT2048" s="220"/>
      <c r="CYU2048" s="220"/>
      <c r="CYV2048" s="220"/>
      <c r="CYW2048" s="220"/>
      <c r="CYX2048" s="220"/>
      <c r="CYY2048" s="220"/>
      <c r="CYZ2048" s="220"/>
      <c r="CZA2048" s="220"/>
      <c r="CZB2048" s="220"/>
      <c r="CZC2048" s="220"/>
      <c r="CZD2048" s="220"/>
      <c r="CZE2048" s="220"/>
      <c r="CZF2048" s="220"/>
      <c r="CZG2048" s="220"/>
      <c r="CZH2048" s="220"/>
      <c r="CZI2048" s="220"/>
      <c r="CZJ2048" s="220"/>
      <c r="CZK2048" s="220"/>
      <c r="CZL2048" s="220"/>
      <c r="CZM2048" s="220"/>
      <c r="CZN2048" s="220"/>
      <c r="CZO2048" s="220"/>
      <c r="CZP2048" s="220"/>
      <c r="CZQ2048" s="220"/>
      <c r="CZR2048" s="220"/>
      <c r="CZS2048" s="220"/>
      <c r="CZT2048" s="220"/>
      <c r="CZU2048" s="220"/>
      <c r="CZV2048" s="220"/>
      <c r="CZW2048" s="220"/>
      <c r="CZX2048" s="220"/>
      <c r="CZY2048" s="220"/>
      <c r="CZZ2048" s="220"/>
      <c r="DAA2048" s="220"/>
      <c r="DAB2048" s="220"/>
      <c r="DAC2048" s="220"/>
      <c r="DAD2048" s="220"/>
      <c r="DAE2048" s="220"/>
      <c r="DAF2048" s="220"/>
      <c r="DAG2048" s="220"/>
      <c r="DAH2048" s="220"/>
      <c r="DAI2048" s="220"/>
      <c r="DAJ2048" s="220"/>
      <c r="DAK2048" s="220"/>
      <c r="DAL2048" s="220"/>
      <c r="DAM2048" s="220"/>
      <c r="DAN2048" s="220"/>
      <c r="DAO2048" s="220"/>
      <c r="DAP2048" s="220"/>
      <c r="DAQ2048" s="220"/>
      <c r="DAR2048" s="220"/>
      <c r="DAS2048" s="220"/>
      <c r="DAT2048" s="220"/>
      <c r="DAU2048" s="220"/>
      <c r="DAV2048" s="220"/>
      <c r="DAW2048" s="220"/>
      <c r="DAX2048" s="220"/>
      <c r="DAY2048" s="220"/>
      <c r="DAZ2048" s="220"/>
      <c r="DBA2048" s="220"/>
      <c r="DBB2048" s="220"/>
      <c r="DBC2048" s="220"/>
      <c r="DBD2048" s="220"/>
      <c r="DBE2048" s="220"/>
      <c r="DBF2048" s="220"/>
      <c r="DBG2048" s="220"/>
      <c r="DBH2048" s="220"/>
      <c r="DBI2048" s="220"/>
      <c r="DBJ2048" s="220"/>
      <c r="DBK2048" s="220"/>
      <c r="DBL2048" s="220"/>
      <c r="DBM2048" s="220"/>
      <c r="DBN2048" s="220"/>
      <c r="DBO2048" s="220"/>
      <c r="DBP2048" s="220"/>
      <c r="DBQ2048" s="220"/>
      <c r="DBR2048" s="220"/>
      <c r="DBS2048" s="220"/>
      <c r="DBT2048" s="220"/>
      <c r="DBU2048" s="220"/>
      <c r="DBV2048" s="220"/>
      <c r="DBW2048" s="220"/>
      <c r="DBX2048" s="220"/>
      <c r="DBY2048" s="220"/>
      <c r="DBZ2048" s="220"/>
      <c r="DCA2048" s="220"/>
      <c r="DCB2048" s="220"/>
      <c r="DCC2048" s="220"/>
      <c r="DCD2048" s="220"/>
      <c r="DCE2048" s="220"/>
      <c r="DCF2048" s="220"/>
      <c r="DCG2048" s="220"/>
      <c r="DCH2048" s="220"/>
      <c r="DCI2048" s="220"/>
      <c r="DCJ2048" s="220"/>
      <c r="DCK2048" s="220"/>
      <c r="DCL2048" s="220"/>
      <c r="DCM2048" s="220"/>
      <c r="DCN2048" s="220"/>
      <c r="DCO2048" s="220"/>
      <c r="DCP2048" s="220"/>
      <c r="DCQ2048" s="220"/>
      <c r="DCR2048" s="220"/>
      <c r="DCS2048" s="220"/>
      <c r="DCT2048" s="220"/>
      <c r="DCU2048" s="220"/>
      <c r="DCV2048" s="220"/>
      <c r="DCW2048" s="220"/>
      <c r="DCX2048" s="220"/>
      <c r="DCY2048" s="220"/>
      <c r="DCZ2048" s="220"/>
      <c r="DDA2048" s="220"/>
      <c r="DDB2048" s="220"/>
      <c r="DDC2048" s="220"/>
      <c r="DDD2048" s="220"/>
      <c r="DDE2048" s="220"/>
      <c r="DDF2048" s="220"/>
      <c r="DDG2048" s="220"/>
      <c r="DDH2048" s="220"/>
      <c r="DDI2048" s="220"/>
      <c r="DDJ2048" s="220"/>
      <c r="DDK2048" s="220"/>
      <c r="DDL2048" s="220"/>
      <c r="DDM2048" s="220"/>
      <c r="DDN2048" s="220"/>
      <c r="DDO2048" s="220"/>
      <c r="DDP2048" s="220"/>
      <c r="DDQ2048" s="220"/>
      <c r="DDR2048" s="220"/>
      <c r="DDS2048" s="220"/>
      <c r="DDT2048" s="220"/>
      <c r="DDU2048" s="220"/>
      <c r="DDV2048" s="220"/>
      <c r="DDW2048" s="220"/>
      <c r="DDX2048" s="220"/>
      <c r="DDY2048" s="220"/>
      <c r="DDZ2048" s="220"/>
      <c r="DEA2048" s="220"/>
      <c r="DEB2048" s="220"/>
      <c r="DEC2048" s="220"/>
      <c r="DED2048" s="220"/>
      <c r="DEE2048" s="220"/>
      <c r="DEF2048" s="220"/>
      <c r="DEG2048" s="220"/>
      <c r="DEH2048" s="220"/>
      <c r="DEI2048" s="220"/>
      <c r="DEJ2048" s="220"/>
      <c r="DEK2048" s="220"/>
      <c r="DEL2048" s="220"/>
      <c r="DEM2048" s="220"/>
      <c r="DEN2048" s="220"/>
      <c r="DEO2048" s="220"/>
      <c r="DEP2048" s="220"/>
      <c r="DEQ2048" s="220"/>
      <c r="DER2048" s="220"/>
      <c r="DES2048" s="220"/>
      <c r="DET2048" s="220"/>
      <c r="DEU2048" s="220"/>
      <c r="DEV2048" s="220"/>
      <c r="DEW2048" s="220"/>
      <c r="DEX2048" s="220"/>
      <c r="DEY2048" s="220"/>
      <c r="DEZ2048" s="220"/>
      <c r="DFA2048" s="220"/>
      <c r="DFB2048" s="220"/>
      <c r="DFC2048" s="220"/>
      <c r="DFD2048" s="220"/>
      <c r="DFE2048" s="220"/>
      <c r="DFF2048" s="220"/>
      <c r="DFG2048" s="220"/>
      <c r="DFH2048" s="220"/>
      <c r="DFI2048" s="220"/>
      <c r="DFJ2048" s="220"/>
      <c r="DFK2048" s="220"/>
      <c r="DFL2048" s="220"/>
      <c r="DFM2048" s="220"/>
      <c r="DFN2048" s="220"/>
      <c r="DFO2048" s="220"/>
      <c r="DFP2048" s="220"/>
      <c r="DFQ2048" s="220"/>
      <c r="DFR2048" s="220"/>
      <c r="DFS2048" s="220"/>
      <c r="DFT2048" s="220"/>
      <c r="DFU2048" s="220"/>
      <c r="DFV2048" s="220"/>
      <c r="DFW2048" s="220"/>
      <c r="DFX2048" s="220"/>
      <c r="DFY2048" s="220"/>
      <c r="DFZ2048" s="220"/>
      <c r="DGA2048" s="220"/>
      <c r="DGB2048" s="220"/>
      <c r="DGC2048" s="220"/>
      <c r="DGD2048" s="220"/>
      <c r="DGE2048" s="220"/>
      <c r="DGF2048" s="220"/>
      <c r="DGG2048" s="220"/>
      <c r="DGH2048" s="220"/>
      <c r="DGI2048" s="220"/>
      <c r="DGJ2048" s="220"/>
      <c r="DGK2048" s="220"/>
      <c r="DGL2048" s="220"/>
      <c r="DGM2048" s="220"/>
      <c r="DGN2048" s="220"/>
      <c r="DGO2048" s="220"/>
      <c r="DGP2048" s="220"/>
      <c r="DGQ2048" s="220"/>
      <c r="DGR2048" s="220"/>
      <c r="DGS2048" s="220"/>
      <c r="DGT2048" s="220"/>
      <c r="DGU2048" s="220"/>
      <c r="DGV2048" s="220"/>
      <c r="DGW2048" s="220"/>
      <c r="DGX2048" s="220"/>
      <c r="DGY2048" s="220"/>
      <c r="DGZ2048" s="220"/>
      <c r="DHA2048" s="220"/>
      <c r="DHB2048" s="220"/>
      <c r="DHC2048" s="220"/>
      <c r="DHD2048" s="220"/>
      <c r="DHE2048" s="220"/>
      <c r="DHF2048" s="220"/>
      <c r="DHG2048" s="220"/>
      <c r="DHH2048" s="220"/>
      <c r="DHI2048" s="220"/>
      <c r="DHJ2048" s="220"/>
      <c r="DHK2048" s="220"/>
      <c r="DHL2048" s="220"/>
      <c r="DHM2048" s="220"/>
      <c r="DHN2048" s="220"/>
      <c r="DHO2048" s="220"/>
      <c r="DHP2048" s="220"/>
      <c r="DHQ2048" s="220"/>
      <c r="DHR2048" s="220"/>
      <c r="DHS2048" s="220"/>
      <c r="DHT2048" s="220"/>
      <c r="DHU2048" s="220"/>
      <c r="DHV2048" s="220"/>
      <c r="DHW2048" s="220"/>
      <c r="DHX2048" s="220"/>
      <c r="DHY2048" s="220"/>
      <c r="DHZ2048" s="220"/>
      <c r="DIA2048" s="220"/>
      <c r="DIB2048" s="220"/>
      <c r="DIC2048" s="220"/>
      <c r="DID2048" s="220"/>
      <c r="DIE2048" s="220"/>
      <c r="DIF2048" s="220"/>
      <c r="DIG2048" s="220"/>
      <c r="DIH2048" s="220"/>
      <c r="DII2048" s="220"/>
      <c r="DIJ2048" s="220"/>
      <c r="DIK2048" s="220"/>
      <c r="DIL2048" s="220"/>
      <c r="DIM2048" s="220"/>
      <c r="DIN2048" s="220"/>
      <c r="DIO2048" s="220"/>
      <c r="DIP2048" s="220"/>
      <c r="DIQ2048" s="220"/>
      <c r="DIR2048" s="220"/>
      <c r="DIS2048" s="220"/>
      <c r="DIT2048" s="220"/>
      <c r="DIU2048" s="220"/>
      <c r="DIV2048" s="220"/>
      <c r="DIW2048" s="220"/>
      <c r="DIX2048" s="220"/>
      <c r="DIY2048" s="220"/>
      <c r="DIZ2048" s="220"/>
      <c r="DJA2048" s="220"/>
      <c r="DJB2048" s="220"/>
      <c r="DJC2048" s="220"/>
      <c r="DJD2048" s="220"/>
      <c r="DJE2048" s="220"/>
      <c r="DJF2048" s="220"/>
      <c r="DJG2048" s="220"/>
      <c r="DJH2048" s="220"/>
      <c r="DJI2048" s="220"/>
      <c r="DJJ2048" s="220"/>
      <c r="DJK2048" s="220"/>
      <c r="DJL2048" s="220"/>
      <c r="DJM2048" s="220"/>
      <c r="DJN2048" s="220"/>
      <c r="DJO2048" s="220"/>
      <c r="DJP2048" s="220"/>
      <c r="DJQ2048" s="220"/>
      <c r="DJR2048" s="220"/>
      <c r="DJS2048" s="220"/>
      <c r="DJT2048" s="220"/>
      <c r="DJU2048" s="220"/>
      <c r="DJV2048" s="220"/>
      <c r="DJW2048" s="220"/>
      <c r="DJX2048" s="220"/>
      <c r="DJY2048" s="220"/>
      <c r="DJZ2048" s="220"/>
      <c r="DKA2048" s="220"/>
      <c r="DKB2048" s="220"/>
      <c r="DKC2048" s="220"/>
      <c r="DKD2048" s="220"/>
      <c r="DKE2048" s="220"/>
      <c r="DKF2048" s="220"/>
      <c r="DKG2048" s="220"/>
      <c r="DKH2048" s="220"/>
      <c r="DKI2048" s="220"/>
      <c r="DKJ2048" s="220"/>
      <c r="DKK2048" s="220"/>
      <c r="DKL2048" s="220"/>
      <c r="DKM2048" s="220"/>
      <c r="DKN2048" s="220"/>
      <c r="DKO2048" s="220"/>
      <c r="DKP2048" s="220"/>
      <c r="DKQ2048" s="220"/>
      <c r="DKR2048" s="220"/>
      <c r="DKS2048" s="220"/>
      <c r="DKT2048" s="220"/>
      <c r="DKU2048" s="220"/>
      <c r="DKV2048" s="220"/>
      <c r="DKW2048" s="220"/>
      <c r="DKX2048" s="220"/>
      <c r="DKY2048" s="220"/>
      <c r="DKZ2048" s="220"/>
      <c r="DLA2048" s="220"/>
      <c r="DLB2048" s="220"/>
      <c r="DLC2048" s="220"/>
      <c r="DLD2048" s="220"/>
      <c r="DLE2048" s="220"/>
      <c r="DLF2048" s="220"/>
      <c r="DLG2048" s="220"/>
      <c r="DLH2048" s="220"/>
      <c r="DLI2048" s="220"/>
      <c r="DLJ2048" s="220"/>
      <c r="DLK2048" s="220"/>
      <c r="DLL2048" s="220"/>
      <c r="DLM2048" s="220"/>
      <c r="DLN2048" s="220"/>
      <c r="DLO2048" s="220"/>
      <c r="DLP2048" s="220"/>
      <c r="DLQ2048" s="220"/>
      <c r="DLR2048" s="220"/>
      <c r="DLS2048" s="220"/>
      <c r="DLT2048" s="220"/>
      <c r="DLU2048" s="220"/>
      <c r="DLV2048" s="220"/>
      <c r="DLW2048" s="220"/>
      <c r="DLX2048" s="220"/>
      <c r="DLY2048" s="220"/>
      <c r="DLZ2048" s="220"/>
      <c r="DMA2048" s="220"/>
      <c r="DMB2048" s="220"/>
      <c r="DMC2048" s="220"/>
      <c r="DMD2048" s="220"/>
      <c r="DME2048" s="220"/>
      <c r="DMF2048" s="220"/>
      <c r="DMG2048" s="220"/>
      <c r="DMH2048" s="220"/>
      <c r="DMI2048" s="220"/>
      <c r="DMJ2048" s="220"/>
      <c r="DMK2048" s="220"/>
      <c r="DML2048" s="220"/>
      <c r="DMM2048" s="220"/>
      <c r="DMN2048" s="220"/>
      <c r="DMO2048" s="220"/>
      <c r="DMP2048" s="220"/>
      <c r="DMQ2048" s="220"/>
      <c r="DMR2048" s="220"/>
      <c r="DMS2048" s="220"/>
      <c r="DMT2048" s="220"/>
      <c r="DMU2048" s="220"/>
      <c r="DMV2048" s="220"/>
      <c r="DMW2048" s="220"/>
      <c r="DMX2048" s="220"/>
      <c r="DMY2048" s="220"/>
      <c r="DMZ2048" s="220"/>
      <c r="DNA2048" s="220"/>
      <c r="DNB2048" s="220"/>
      <c r="DNC2048" s="220"/>
      <c r="DND2048" s="220"/>
      <c r="DNE2048" s="220"/>
      <c r="DNF2048" s="220"/>
      <c r="DNG2048" s="220"/>
      <c r="DNH2048" s="220"/>
      <c r="DNI2048" s="220"/>
      <c r="DNJ2048" s="220"/>
      <c r="DNK2048" s="220"/>
      <c r="DNL2048" s="220"/>
      <c r="DNM2048" s="220"/>
      <c r="DNN2048" s="220"/>
      <c r="DNO2048" s="220"/>
      <c r="DNP2048" s="220"/>
      <c r="DNQ2048" s="220"/>
      <c r="DNR2048" s="220"/>
      <c r="DNS2048" s="220"/>
      <c r="DNT2048" s="220"/>
      <c r="DNU2048" s="220"/>
      <c r="DNV2048" s="220"/>
      <c r="DNW2048" s="220"/>
      <c r="DNX2048" s="220"/>
      <c r="DNY2048" s="220"/>
      <c r="DNZ2048" s="220"/>
      <c r="DOA2048" s="220"/>
      <c r="DOB2048" s="220"/>
      <c r="DOC2048" s="220"/>
      <c r="DOD2048" s="220"/>
      <c r="DOE2048" s="220"/>
      <c r="DOF2048" s="220"/>
      <c r="DOG2048" s="220"/>
      <c r="DOH2048" s="220"/>
      <c r="DOI2048" s="220"/>
      <c r="DOJ2048" s="220"/>
      <c r="DOK2048" s="220"/>
      <c r="DOL2048" s="220"/>
      <c r="DOM2048" s="220"/>
      <c r="DON2048" s="220"/>
      <c r="DOO2048" s="220"/>
      <c r="DOP2048" s="220"/>
      <c r="DOQ2048" s="220"/>
      <c r="DOR2048" s="220"/>
      <c r="DOS2048" s="220"/>
      <c r="DOT2048" s="220"/>
      <c r="DOU2048" s="220"/>
      <c r="DOV2048" s="220"/>
      <c r="DOW2048" s="220"/>
      <c r="DOX2048" s="220"/>
      <c r="DOY2048" s="220"/>
      <c r="DOZ2048" s="220"/>
      <c r="DPA2048" s="220"/>
      <c r="DPB2048" s="220"/>
      <c r="DPC2048" s="220"/>
      <c r="DPD2048" s="220"/>
      <c r="DPE2048" s="220"/>
      <c r="DPF2048" s="220"/>
      <c r="DPG2048" s="220"/>
      <c r="DPH2048" s="220"/>
      <c r="DPI2048" s="220"/>
      <c r="DPJ2048" s="220"/>
      <c r="DPK2048" s="220"/>
      <c r="DPL2048" s="220"/>
      <c r="DPM2048" s="220"/>
      <c r="DPN2048" s="220"/>
      <c r="DPO2048" s="220"/>
      <c r="DPP2048" s="220"/>
      <c r="DPQ2048" s="220"/>
      <c r="DPR2048" s="220"/>
      <c r="DPS2048" s="220"/>
      <c r="DPT2048" s="220"/>
      <c r="DPU2048" s="220"/>
      <c r="DPV2048" s="220"/>
      <c r="DPW2048" s="220"/>
      <c r="DPX2048" s="220"/>
      <c r="DPY2048" s="220"/>
      <c r="DPZ2048" s="220"/>
      <c r="DQA2048" s="220"/>
      <c r="DQB2048" s="220"/>
      <c r="DQC2048" s="220"/>
      <c r="DQD2048" s="220"/>
      <c r="DQE2048" s="220"/>
      <c r="DQF2048" s="220"/>
      <c r="DQG2048" s="220"/>
      <c r="DQH2048" s="220"/>
      <c r="DQI2048" s="220"/>
      <c r="DQJ2048" s="220"/>
      <c r="DQK2048" s="220"/>
      <c r="DQL2048" s="220"/>
      <c r="DQM2048" s="220"/>
      <c r="DQN2048" s="220"/>
      <c r="DQO2048" s="220"/>
      <c r="DQP2048" s="220"/>
      <c r="DQQ2048" s="220"/>
      <c r="DQR2048" s="220"/>
      <c r="DQS2048" s="220"/>
      <c r="DQT2048" s="220"/>
      <c r="DQU2048" s="220"/>
      <c r="DQV2048" s="220"/>
      <c r="DQW2048" s="220"/>
      <c r="DQX2048" s="220"/>
      <c r="DQY2048" s="220"/>
      <c r="DQZ2048" s="220"/>
      <c r="DRA2048" s="220"/>
      <c r="DRB2048" s="220"/>
      <c r="DRC2048" s="220"/>
      <c r="DRD2048" s="220"/>
      <c r="DRE2048" s="220"/>
      <c r="DRF2048" s="220"/>
      <c r="DRG2048" s="220"/>
      <c r="DRH2048" s="220"/>
      <c r="DRI2048" s="220"/>
      <c r="DRJ2048" s="220"/>
      <c r="DRK2048" s="220"/>
      <c r="DRL2048" s="220"/>
      <c r="DRM2048" s="220"/>
      <c r="DRN2048" s="220"/>
      <c r="DRO2048" s="220"/>
      <c r="DRP2048" s="220"/>
      <c r="DRQ2048" s="220"/>
      <c r="DRR2048" s="220"/>
      <c r="DRS2048" s="220"/>
      <c r="DRT2048" s="220"/>
      <c r="DRU2048" s="220"/>
      <c r="DRV2048" s="220"/>
      <c r="DRW2048" s="220"/>
      <c r="DRX2048" s="220"/>
      <c r="DRY2048" s="220"/>
      <c r="DRZ2048" s="220"/>
      <c r="DSA2048" s="220"/>
      <c r="DSB2048" s="220"/>
      <c r="DSC2048" s="220"/>
      <c r="DSD2048" s="220"/>
      <c r="DSE2048" s="220"/>
      <c r="DSF2048" s="220"/>
      <c r="DSG2048" s="220"/>
      <c r="DSH2048" s="220"/>
      <c r="DSI2048" s="220"/>
      <c r="DSJ2048" s="220"/>
      <c r="DSK2048" s="220"/>
      <c r="DSL2048" s="220"/>
      <c r="DSM2048" s="220"/>
      <c r="DSN2048" s="220"/>
      <c r="DSO2048" s="220"/>
      <c r="DSP2048" s="220"/>
      <c r="DSQ2048" s="220"/>
      <c r="DSR2048" s="220"/>
      <c r="DSS2048" s="220"/>
      <c r="DST2048" s="220"/>
      <c r="DSU2048" s="220"/>
      <c r="DSV2048" s="220"/>
      <c r="DSW2048" s="220"/>
      <c r="DSX2048" s="220"/>
      <c r="DSY2048" s="220"/>
      <c r="DSZ2048" s="220"/>
      <c r="DTA2048" s="220"/>
      <c r="DTB2048" s="220"/>
      <c r="DTC2048" s="220"/>
      <c r="DTD2048" s="220"/>
      <c r="DTE2048" s="220"/>
      <c r="DTF2048" s="220"/>
      <c r="DTG2048" s="220"/>
      <c r="DTH2048" s="220"/>
      <c r="DTI2048" s="220"/>
      <c r="DTJ2048" s="220"/>
      <c r="DTK2048" s="220"/>
      <c r="DTL2048" s="220"/>
      <c r="DTM2048" s="220"/>
      <c r="DTN2048" s="220"/>
      <c r="DTO2048" s="220"/>
      <c r="DTP2048" s="220"/>
      <c r="DTQ2048" s="220"/>
      <c r="DTR2048" s="220"/>
      <c r="DTS2048" s="220"/>
      <c r="DTT2048" s="220"/>
      <c r="DTU2048" s="220"/>
      <c r="DTV2048" s="220"/>
      <c r="DTW2048" s="220"/>
      <c r="DTX2048" s="220"/>
      <c r="DTY2048" s="220"/>
      <c r="DTZ2048" s="220"/>
      <c r="DUA2048" s="220"/>
      <c r="DUB2048" s="220"/>
      <c r="DUC2048" s="220"/>
      <c r="DUD2048" s="220"/>
      <c r="DUE2048" s="220"/>
      <c r="DUF2048" s="220"/>
      <c r="DUG2048" s="220"/>
      <c r="DUH2048" s="220"/>
      <c r="DUI2048" s="220"/>
      <c r="DUJ2048" s="220"/>
      <c r="DUK2048" s="220"/>
      <c r="DUL2048" s="220"/>
      <c r="DUM2048" s="220"/>
      <c r="DUN2048" s="220"/>
      <c r="DUO2048" s="220"/>
      <c r="DUP2048" s="220"/>
      <c r="DUQ2048" s="220"/>
      <c r="DUR2048" s="220"/>
      <c r="DUS2048" s="220"/>
      <c r="DUT2048" s="220"/>
      <c r="DUU2048" s="220"/>
      <c r="DUV2048" s="220"/>
      <c r="DUW2048" s="220"/>
      <c r="DUX2048" s="220"/>
      <c r="DUY2048" s="220"/>
      <c r="DUZ2048" s="220"/>
      <c r="DVA2048" s="220"/>
      <c r="DVB2048" s="220"/>
      <c r="DVC2048" s="220"/>
      <c r="DVD2048" s="220"/>
      <c r="DVE2048" s="220"/>
      <c r="DVF2048" s="220"/>
      <c r="DVG2048" s="220"/>
      <c r="DVH2048" s="220"/>
      <c r="DVI2048" s="220"/>
      <c r="DVJ2048" s="220"/>
      <c r="DVK2048" s="220"/>
      <c r="DVL2048" s="220"/>
      <c r="DVM2048" s="220"/>
      <c r="DVN2048" s="220"/>
      <c r="DVO2048" s="220"/>
      <c r="DVP2048" s="220"/>
      <c r="DVQ2048" s="220"/>
      <c r="DVR2048" s="220"/>
      <c r="DVS2048" s="220"/>
      <c r="DVT2048" s="220"/>
      <c r="DVU2048" s="220"/>
      <c r="DVV2048" s="220"/>
      <c r="DVW2048" s="220"/>
      <c r="DVX2048" s="220"/>
      <c r="DVY2048" s="220"/>
      <c r="DVZ2048" s="220"/>
      <c r="DWA2048" s="220"/>
      <c r="DWB2048" s="220"/>
      <c r="DWC2048" s="220"/>
      <c r="DWD2048" s="220"/>
      <c r="DWE2048" s="220"/>
      <c r="DWF2048" s="220"/>
      <c r="DWG2048" s="220"/>
      <c r="DWH2048" s="220"/>
      <c r="DWI2048" s="220"/>
      <c r="DWJ2048" s="220"/>
      <c r="DWK2048" s="220"/>
      <c r="DWL2048" s="220"/>
      <c r="DWM2048" s="220"/>
      <c r="DWN2048" s="220"/>
      <c r="DWO2048" s="220"/>
      <c r="DWP2048" s="220"/>
      <c r="DWQ2048" s="220"/>
      <c r="DWR2048" s="220"/>
      <c r="DWS2048" s="220"/>
      <c r="DWT2048" s="220"/>
      <c r="DWU2048" s="220"/>
      <c r="DWV2048" s="220"/>
      <c r="DWW2048" s="220"/>
      <c r="DWX2048" s="220"/>
      <c r="DWY2048" s="220"/>
      <c r="DWZ2048" s="220"/>
      <c r="DXA2048" s="220"/>
      <c r="DXB2048" s="220"/>
      <c r="DXC2048" s="220"/>
      <c r="DXD2048" s="220"/>
      <c r="DXE2048" s="220"/>
      <c r="DXF2048" s="220"/>
      <c r="DXG2048" s="220"/>
      <c r="DXH2048" s="220"/>
      <c r="DXI2048" s="220"/>
      <c r="DXJ2048" s="220"/>
      <c r="DXK2048" s="220"/>
      <c r="DXL2048" s="220"/>
      <c r="DXM2048" s="220"/>
      <c r="DXN2048" s="220"/>
      <c r="DXO2048" s="220"/>
      <c r="DXP2048" s="220"/>
      <c r="DXQ2048" s="220"/>
      <c r="DXR2048" s="220"/>
      <c r="DXS2048" s="220"/>
      <c r="DXT2048" s="220"/>
      <c r="DXU2048" s="220"/>
      <c r="DXV2048" s="220"/>
      <c r="DXW2048" s="220"/>
      <c r="DXX2048" s="220"/>
      <c r="DXY2048" s="220"/>
      <c r="DXZ2048" s="220"/>
      <c r="DYA2048" s="220"/>
      <c r="DYB2048" s="220"/>
      <c r="DYC2048" s="220"/>
      <c r="DYD2048" s="220"/>
      <c r="DYE2048" s="220"/>
      <c r="DYF2048" s="220"/>
      <c r="DYG2048" s="220"/>
      <c r="DYH2048" s="220"/>
      <c r="DYI2048" s="220"/>
      <c r="DYJ2048" s="220"/>
      <c r="DYK2048" s="220"/>
      <c r="DYL2048" s="220"/>
      <c r="DYM2048" s="220"/>
      <c r="DYN2048" s="220"/>
      <c r="DYO2048" s="220"/>
      <c r="DYP2048" s="220"/>
      <c r="DYQ2048" s="220"/>
      <c r="DYR2048" s="220"/>
      <c r="DYS2048" s="220"/>
      <c r="DYT2048" s="220"/>
      <c r="DYU2048" s="220"/>
      <c r="DYV2048" s="220"/>
      <c r="DYW2048" s="220"/>
      <c r="DYX2048" s="220"/>
      <c r="DYY2048" s="220"/>
      <c r="DYZ2048" s="220"/>
      <c r="DZA2048" s="220"/>
      <c r="DZB2048" s="220"/>
      <c r="DZC2048" s="220"/>
      <c r="DZD2048" s="220"/>
      <c r="DZE2048" s="220"/>
      <c r="DZF2048" s="220"/>
      <c r="DZG2048" s="220"/>
      <c r="DZH2048" s="220"/>
      <c r="DZI2048" s="220"/>
      <c r="DZJ2048" s="220"/>
      <c r="DZK2048" s="220"/>
      <c r="DZL2048" s="220"/>
      <c r="DZM2048" s="220"/>
      <c r="DZN2048" s="220"/>
      <c r="DZO2048" s="220"/>
      <c r="DZP2048" s="220"/>
      <c r="DZQ2048" s="220"/>
      <c r="DZR2048" s="220"/>
      <c r="DZS2048" s="220"/>
      <c r="DZT2048" s="220"/>
      <c r="DZU2048" s="220"/>
      <c r="DZV2048" s="220"/>
      <c r="DZW2048" s="220"/>
      <c r="DZX2048" s="220"/>
      <c r="DZY2048" s="220"/>
      <c r="DZZ2048" s="220"/>
      <c r="EAA2048" s="220"/>
      <c r="EAB2048" s="220"/>
      <c r="EAC2048" s="220"/>
      <c r="EAD2048" s="220"/>
      <c r="EAE2048" s="220"/>
      <c r="EAF2048" s="220"/>
      <c r="EAG2048" s="220"/>
      <c r="EAH2048" s="220"/>
      <c r="EAI2048" s="220"/>
      <c r="EAJ2048" s="220"/>
      <c r="EAK2048" s="220"/>
      <c r="EAL2048" s="220"/>
      <c r="EAM2048" s="220"/>
      <c r="EAN2048" s="220"/>
      <c r="EAO2048" s="220"/>
      <c r="EAP2048" s="220"/>
      <c r="EAQ2048" s="220"/>
      <c r="EAR2048" s="220"/>
      <c r="EAS2048" s="220"/>
      <c r="EAT2048" s="220"/>
      <c r="EAU2048" s="220"/>
      <c r="EAV2048" s="220"/>
      <c r="EAW2048" s="220"/>
      <c r="EAX2048" s="220"/>
      <c r="EAY2048" s="220"/>
      <c r="EAZ2048" s="220"/>
      <c r="EBA2048" s="220"/>
      <c r="EBB2048" s="220"/>
      <c r="EBC2048" s="220"/>
      <c r="EBD2048" s="220"/>
      <c r="EBE2048" s="220"/>
      <c r="EBF2048" s="220"/>
      <c r="EBG2048" s="220"/>
      <c r="EBH2048" s="220"/>
      <c r="EBI2048" s="220"/>
      <c r="EBJ2048" s="220"/>
      <c r="EBK2048" s="220"/>
      <c r="EBL2048" s="220"/>
      <c r="EBM2048" s="220"/>
      <c r="EBN2048" s="220"/>
      <c r="EBO2048" s="220"/>
      <c r="EBP2048" s="220"/>
      <c r="EBQ2048" s="220"/>
      <c r="EBR2048" s="220"/>
      <c r="EBS2048" s="220"/>
      <c r="EBT2048" s="220"/>
      <c r="EBU2048" s="220"/>
      <c r="EBV2048" s="220"/>
      <c r="EBW2048" s="220"/>
      <c r="EBX2048" s="220"/>
      <c r="EBY2048" s="220"/>
      <c r="EBZ2048" s="220"/>
      <c r="ECA2048" s="220"/>
      <c r="ECB2048" s="220"/>
      <c r="ECC2048" s="220"/>
      <c r="ECD2048" s="220"/>
      <c r="ECE2048" s="220"/>
      <c r="ECF2048" s="220"/>
      <c r="ECG2048" s="220"/>
      <c r="ECH2048" s="220"/>
      <c r="ECI2048" s="220"/>
      <c r="ECJ2048" s="220"/>
      <c r="ECK2048" s="220"/>
      <c r="ECL2048" s="220"/>
      <c r="ECM2048" s="220"/>
      <c r="ECN2048" s="220"/>
      <c r="ECO2048" s="220"/>
      <c r="ECP2048" s="220"/>
      <c r="ECQ2048" s="220"/>
      <c r="ECR2048" s="220"/>
      <c r="ECS2048" s="220"/>
      <c r="ECT2048" s="220"/>
      <c r="ECU2048" s="220"/>
      <c r="ECV2048" s="220"/>
      <c r="ECW2048" s="220"/>
      <c r="ECX2048" s="220"/>
      <c r="ECY2048" s="220"/>
      <c r="ECZ2048" s="220"/>
      <c r="EDA2048" s="220"/>
      <c r="EDB2048" s="220"/>
      <c r="EDC2048" s="220"/>
      <c r="EDD2048" s="220"/>
      <c r="EDE2048" s="220"/>
      <c r="EDF2048" s="220"/>
      <c r="EDG2048" s="220"/>
      <c r="EDH2048" s="220"/>
      <c r="EDI2048" s="220"/>
      <c r="EDJ2048" s="220"/>
      <c r="EDK2048" s="220"/>
      <c r="EDL2048" s="220"/>
      <c r="EDM2048" s="220"/>
      <c r="EDN2048" s="220"/>
      <c r="EDO2048" s="220"/>
      <c r="EDP2048" s="220"/>
      <c r="EDQ2048" s="220"/>
      <c r="EDR2048" s="220"/>
      <c r="EDS2048" s="220"/>
      <c r="EDT2048" s="220"/>
      <c r="EDU2048" s="220"/>
      <c r="EDV2048" s="220"/>
      <c r="EDW2048" s="220"/>
      <c r="EDX2048" s="220"/>
      <c r="EDY2048" s="220"/>
      <c r="EDZ2048" s="220"/>
      <c r="EEA2048" s="220"/>
      <c r="EEB2048" s="220"/>
      <c r="EEC2048" s="220"/>
      <c r="EED2048" s="220"/>
      <c r="EEE2048" s="220"/>
      <c r="EEF2048" s="220"/>
      <c r="EEG2048" s="220"/>
      <c r="EEH2048" s="220"/>
      <c r="EEI2048" s="220"/>
      <c r="EEJ2048" s="220"/>
      <c r="EEK2048" s="220"/>
      <c r="EEL2048" s="220"/>
      <c r="EEM2048" s="220"/>
      <c r="EEN2048" s="220"/>
      <c r="EEO2048" s="220"/>
      <c r="EEP2048" s="220"/>
      <c r="EEQ2048" s="220"/>
      <c r="EER2048" s="220"/>
      <c r="EES2048" s="220"/>
      <c r="EET2048" s="220"/>
      <c r="EEU2048" s="220"/>
      <c r="EEV2048" s="220"/>
      <c r="EEW2048" s="220"/>
      <c r="EEX2048" s="220"/>
      <c r="EEY2048" s="220"/>
      <c r="EEZ2048" s="220"/>
      <c r="EFA2048" s="220"/>
      <c r="EFB2048" s="220"/>
      <c r="EFC2048" s="220"/>
      <c r="EFD2048" s="220"/>
      <c r="EFE2048" s="220"/>
      <c r="EFF2048" s="220"/>
      <c r="EFG2048" s="220"/>
      <c r="EFH2048" s="220"/>
      <c r="EFI2048" s="220"/>
      <c r="EFJ2048" s="220"/>
      <c r="EFK2048" s="220"/>
      <c r="EFL2048" s="220"/>
      <c r="EFM2048" s="220"/>
      <c r="EFN2048" s="220"/>
      <c r="EFO2048" s="220"/>
      <c r="EFP2048" s="220"/>
      <c r="EFQ2048" s="220"/>
      <c r="EFR2048" s="220"/>
      <c r="EFS2048" s="220"/>
      <c r="EFT2048" s="220"/>
      <c r="EFU2048" s="220"/>
      <c r="EFV2048" s="220"/>
      <c r="EFW2048" s="220"/>
      <c r="EFX2048" s="220"/>
      <c r="EFY2048" s="220"/>
      <c r="EFZ2048" s="220"/>
      <c r="EGA2048" s="220"/>
      <c r="EGB2048" s="220"/>
      <c r="EGC2048" s="220"/>
      <c r="EGD2048" s="220"/>
      <c r="EGE2048" s="220"/>
      <c r="EGF2048" s="220"/>
      <c r="EGG2048" s="220"/>
      <c r="EGH2048" s="220"/>
      <c r="EGI2048" s="220"/>
      <c r="EGJ2048" s="220"/>
      <c r="EGK2048" s="220"/>
      <c r="EGL2048" s="220"/>
      <c r="EGM2048" s="220"/>
      <c r="EGN2048" s="220"/>
      <c r="EGO2048" s="220"/>
      <c r="EGP2048" s="220"/>
      <c r="EGQ2048" s="220"/>
      <c r="EGR2048" s="220"/>
      <c r="EGS2048" s="220"/>
      <c r="EGT2048" s="220"/>
      <c r="EGU2048" s="220"/>
      <c r="EGV2048" s="220"/>
      <c r="EGW2048" s="220"/>
      <c r="EGX2048" s="220"/>
      <c r="EGY2048" s="220"/>
      <c r="EGZ2048" s="220"/>
      <c r="EHA2048" s="220"/>
      <c r="EHB2048" s="220"/>
      <c r="EHC2048" s="220"/>
      <c r="EHD2048" s="220"/>
      <c r="EHE2048" s="220"/>
      <c r="EHF2048" s="220"/>
      <c r="EHG2048" s="220"/>
      <c r="EHH2048" s="220"/>
      <c r="EHI2048" s="220"/>
      <c r="EHJ2048" s="220"/>
      <c r="EHK2048" s="220"/>
      <c r="EHL2048" s="220"/>
      <c r="EHM2048" s="220"/>
      <c r="EHN2048" s="220"/>
      <c r="EHO2048" s="220"/>
      <c r="EHP2048" s="220"/>
      <c r="EHQ2048" s="220"/>
      <c r="EHR2048" s="220"/>
      <c r="EHS2048" s="220"/>
      <c r="EHT2048" s="220"/>
      <c r="EHU2048" s="220"/>
      <c r="EHV2048" s="220"/>
      <c r="EHW2048" s="220"/>
      <c r="EHX2048" s="220"/>
      <c r="EHY2048" s="220"/>
      <c r="EHZ2048" s="220"/>
      <c r="EIA2048" s="220"/>
      <c r="EIB2048" s="220"/>
      <c r="EIC2048" s="220"/>
      <c r="EID2048" s="220"/>
      <c r="EIE2048" s="220"/>
      <c r="EIF2048" s="220"/>
      <c r="EIG2048" s="220"/>
      <c r="EIH2048" s="220"/>
      <c r="EII2048" s="220"/>
      <c r="EIJ2048" s="220"/>
      <c r="EIK2048" s="220"/>
      <c r="EIL2048" s="220"/>
      <c r="EIM2048" s="220"/>
      <c r="EIN2048" s="220"/>
      <c r="EIO2048" s="220"/>
      <c r="EIP2048" s="220"/>
      <c r="EIQ2048" s="220"/>
      <c r="EIR2048" s="220"/>
      <c r="EIS2048" s="220"/>
      <c r="EIT2048" s="220"/>
      <c r="EIU2048" s="220"/>
      <c r="EIV2048" s="220"/>
      <c r="EIW2048" s="220"/>
      <c r="EIX2048" s="220"/>
      <c r="EIY2048" s="220"/>
      <c r="EIZ2048" s="220"/>
      <c r="EJA2048" s="220"/>
      <c r="EJB2048" s="220"/>
      <c r="EJC2048" s="220"/>
      <c r="EJD2048" s="220"/>
      <c r="EJE2048" s="220"/>
      <c r="EJF2048" s="220"/>
      <c r="EJG2048" s="220"/>
      <c r="EJH2048" s="220"/>
      <c r="EJI2048" s="220"/>
      <c r="EJJ2048" s="220"/>
      <c r="EJK2048" s="220"/>
      <c r="EJL2048" s="220"/>
      <c r="EJM2048" s="220"/>
      <c r="EJN2048" s="220"/>
      <c r="EJO2048" s="220"/>
      <c r="EJP2048" s="220"/>
      <c r="EJQ2048" s="220"/>
      <c r="EJR2048" s="220"/>
      <c r="EJS2048" s="220"/>
      <c r="EJT2048" s="220"/>
      <c r="EJU2048" s="220"/>
      <c r="EJV2048" s="220"/>
      <c r="EJW2048" s="220"/>
      <c r="EJX2048" s="220"/>
      <c r="EJY2048" s="220"/>
      <c r="EJZ2048" s="220"/>
      <c r="EKA2048" s="220"/>
      <c r="EKB2048" s="220"/>
      <c r="EKC2048" s="220"/>
      <c r="EKD2048" s="220"/>
      <c r="EKE2048" s="220"/>
      <c r="EKF2048" s="220"/>
      <c r="EKG2048" s="220"/>
      <c r="EKH2048" s="220"/>
      <c r="EKI2048" s="220"/>
      <c r="EKJ2048" s="220"/>
      <c r="EKK2048" s="220"/>
      <c r="EKL2048" s="220"/>
      <c r="EKM2048" s="220"/>
      <c r="EKN2048" s="220"/>
      <c r="EKO2048" s="220"/>
      <c r="EKP2048" s="220"/>
      <c r="EKQ2048" s="220"/>
      <c r="EKR2048" s="220"/>
      <c r="EKS2048" s="220"/>
      <c r="EKT2048" s="220"/>
      <c r="EKU2048" s="220"/>
      <c r="EKV2048" s="220"/>
      <c r="EKW2048" s="220"/>
      <c r="EKX2048" s="220"/>
      <c r="EKY2048" s="220"/>
      <c r="EKZ2048" s="220"/>
      <c r="ELA2048" s="220"/>
      <c r="ELB2048" s="220"/>
      <c r="ELC2048" s="220"/>
      <c r="ELD2048" s="220"/>
      <c r="ELE2048" s="220"/>
      <c r="ELF2048" s="220"/>
      <c r="ELG2048" s="220"/>
      <c r="ELH2048" s="220"/>
      <c r="ELI2048" s="220"/>
      <c r="ELJ2048" s="220"/>
      <c r="ELK2048" s="220"/>
      <c r="ELL2048" s="220"/>
      <c r="ELM2048" s="220"/>
      <c r="ELN2048" s="220"/>
      <c r="ELO2048" s="220"/>
      <c r="ELP2048" s="220"/>
      <c r="ELQ2048" s="220"/>
      <c r="ELR2048" s="220"/>
      <c r="ELS2048" s="220"/>
      <c r="ELT2048" s="220"/>
      <c r="ELU2048" s="220"/>
      <c r="ELV2048" s="220"/>
      <c r="ELW2048" s="220"/>
      <c r="ELX2048" s="220"/>
      <c r="ELY2048" s="220"/>
      <c r="ELZ2048" s="220"/>
      <c r="EMA2048" s="220"/>
      <c r="EMB2048" s="220"/>
      <c r="EMC2048" s="220"/>
      <c r="EMD2048" s="220"/>
      <c r="EME2048" s="220"/>
      <c r="EMF2048" s="220"/>
      <c r="EMG2048" s="220"/>
      <c r="EMH2048" s="220"/>
      <c r="EMI2048" s="220"/>
      <c r="EMJ2048" s="220"/>
      <c r="EMK2048" s="220"/>
      <c r="EML2048" s="220"/>
      <c r="EMM2048" s="220"/>
      <c r="EMN2048" s="220"/>
      <c r="EMO2048" s="220"/>
      <c r="EMP2048" s="220"/>
      <c r="EMQ2048" s="220"/>
      <c r="EMR2048" s="220"/>
      <c r="EMS2048" s="220"/>
      <c r="EMT2048" s="220"/>
      <c r="EMU2048" s="220"/>
      <c r="EMV2048" s="220"/>
      <c r="EMW2048" s="220"/>
      <c r="EMX2048" s="220"/>
      <c r="EMY2048" s="220"/>
      <c r="EMZ2048" s="220"/>
      <c r="ENA2048" s="220"/>
      <c r="ENB2048" s="220"/>
      <c r="ENC2048" s="220"/>
      <c r="END2048" s="220"/>
      <c r="ENE2048" s="220"/>
      <c r="ENF2048" s="220"/>
      <c r="ENG2048" s="220"/>
      <c r="ENH2048" s="220"/>
      <c r="ENI2048" s="220"/>
      <c r="ENJ2048" s="220"/>
      <c r="ENK2048" s="220"/>
      <c r="ENL2048" s="220"/>
      <c r="ENM2048" s="220"/>
      <c r="ENN2048" s="220"/>
      <c r="ENO2048" s="220"/>
      <c r="ENP2048" s="220"/>
      <c r="ENQ2048" s="220"/>
      <c r="ENR2048" s="220"/>
      <c r="ENS2048" s="220"/>
      <c r="ENT2048" s="220"/>
      <c r="ENU2048" s="220"/>
      <c r="ENV2048" s="220"/>
      <c r="ENW2048" s="220"/>
      <c r="ENX2048" s="220"/>
      <c r="ENY2048" s="220"/>
      <c r="ENZ2048" s="220"/>
      <c r="EOA2048" s="220"/>
      <c r="EOB2048" s="220"/>
      <c r="EOC2048" s="220"/>
      <c r="EOD2048" s="220"/>
      <c r="EOE2048" s="220"/>
      <c r="EOF2048" s="220"/>
      <c r="EOG2048" s="220"/>
      <c r="EOH2048" s="220"/>
      <c r="EOI2048" s="220"/>
      <c r="EOJ2048" s="220"/>
      <c r="EOK2048" s="220"/>
      <c r="EOL2048" s="220"/>
      <c r="EOM2048" s="220"/>
      <c r="EON2048" s="220"/>
      <c r="EOO2048" s="220"/>
      <c r="EOP2048" s="220"/>
      <c r="EOQ2048" s="220"/>
      <c r="EOR2048" s="220"/>
      <c r="EOS2048" s="220"/>
      <c r="EOT2048" s="220"/>
      <c r="EOU2048" s="220"/>
      <c r="EOV2048" s="220"/>
      <c r="EOW2048" s="220"/>
      <c r="EOX2048" s="220"/>
      <c r="EOY2048" s="220"/>
      <c r="EOZ2048" s="220"/>
      <c r="EPA2048" s="220"/>
      <c r="EPB2048" s="220"/>
      <c r="EPC2048" s="220"/>
      <c r="EPD2048" s="220"/>
      <c r="EPE2048" s="220"/>
      <c r="EPF2048" s="220"/>
      <c r="EPG2048" s="220"/>
      <c r="EPH2048" s="220"/>
      <c r="EPI2048" s="220"/>
      <c r="EPJ2048" s="220"/>
      <c r="EPK2048" s="220"/>
      <c r="EPL2048" s="220"/>
      <c r="EPM2048" s="220"/>
      <c r="EPN2048" s="220"/>
      <c r="EPO2048" s="220"/>
      <c r="EPP2048" s="220"/>
      <c r="EPQ2048" s="220"/>
      <c r="EPR2048" s="220"/>
      <c r="EPS2048" s="220"/>
      <c r="EPT2048" s="220"/>
      <c r="EPU2048" s="220"/>
      <c r="EPV2048" s="220"/>
      <c r="EPW2048" s="220"/>
      <c r="EPX2048" s="220"/>
      <c r="EPY2048" s="220"/>
      <c r="EPZ2048" s="220"/>
      <c r="EQA2048" s="220"/>
      <c r="EQB2048" s="220"/>
      <c r="EQC2048" s="220"/>
      <c r="EQD2048" s="220"/>
      <c r="EQE2048" s="220"/>
      <c r="EQF2048" s="220"/>
      <c r="EQG2048" s="220"/>
      <c r="EQH2048" s="220"/>
      <c r="EQI2048" s="220"/>
      <c r="EQJ2048" s="220"/>
      <c r="EQK2048" s="220"/>
      <c r="EQL2048" s="220"/>
      <c r="EQM2048" s="220"/>
      <c r="EQN2048" s="220"/>
      <c r="EQO2048" s="220"/>
      <c r="EQP2048" s="220"/>
      <c r="EQQ2048" s="220"/>
      <c r="EQR2048" s="220"/>
      <c r="EQS2048" s="220"/>
      <c r="EQT2048" s="220"/>
      <c r="EQU2048" s="220"/>
      <c r="EQV2048" s="220"/>
      <c r="EQW2048" s="220"/>
      <c r="EQX2048" s="220"/>
      <c r="EQY2048" s="220"/>
      <c r="EQZ2048" s="220"/>
      <c r="ERA2048" s="220"/>
      <c r="ERB2048" s="220"/>
      <c r="ERC2048" s="220"/>
      <c r="ERD2048" s="220"/>
      <c r="ERE2048" s="220"/>
      <c r="ERF2048" s="220"/>
      <c r="ERG2048" s="220"/>
      <c r="ERH2048" s="220"/>
      <c r="ERI2048" s="220"/>
      <c r="ERJ2048" s="220"/>
      <c r="ERK2048" s="220"/>
      <c r="ERL2048" s="220"/>
      <c r="ERM2048" s="220"/>
      <c r="ERN2048" s="220"/>
      <c r="ERO2048" s="220"/>
      <c r="ERP2048" s="220"/>
      <c r="ERQ2048" s="220"/>
      <c r="ERR2048" s="220"/>
      <c r="ERS2048" s="220"/>
      <c r="ERT2048" s="220"/>
      <c r="ERU2048" s="220"/>
      <c r="ERV2048" s="220"/>
      <c r="ERW2048" s="220"/>
      <c r="ERX2048" s="220"/>
      <c r="ERY2048" s="220"/>
      <c r="ERZ2048" s="220"/>
      <c r="ESA2048" s="220"/>
      <c r="ESB2048" s="220"/>
      <c r="ESC2048" s="220"/>
      <c r="ESD2048" s="220"/>
      <c r="ESE2048" s="220"/>
      <c r="ESF2048" s="220"/>
      <c r="ESG2048" s="220"/>
      <c r="ESH2048" s="220"/>
      <c r="ESI2048" s="220"/>
      <c r="ESJ2048" s="220"/>
      <c r="ESK2048" s="220"/>
      <c r="ESL2048" s="220"/>
      <c r="ESM2048" s="220"/>
      <c r="ESN2048" s="220"/>
      <c r="ESO2048" s="220"/>
      <c r="ESP2048" s="220"/>
      <c r="ESQ2048" s="220"/>
      <c r="ESR2048" s="220"/>
      <c r="ESS2048" s="220"/>
      <c r="EST2048" s="220"/>
      <c r="ESU2048" s="220"/>
      <c r="ESV2048" s="220"/>
      <c r="ESW2048" s="220"/>
      <c r="ESX2048" s="220"/>
      <c r="ESY2048" s="220"/>
      <c r="ESZ2048" s="220"/>
      <c r="ETA2048" s="220"/>
      <c r="ETB2048" s="220"/>
      <c r="ETC2048" s="220"/>
      <c r="ETD2048" s="220"/>
      <c r="ETE2048" s="220"/>
      <c r="ETF2048" s="220"/>
      <c r="ETG2048" s="220"/>
      <c r="ETH2048" s="220"/>
      <c r="ETI2048" s="220"/>
      <c r="ETJ2048" s="220"/>
      <c r="ETK2048" s="220"/>
      <c r="ETL2048" s="220"/>
      <c r="ETM2048" s="220"/>
      <c r="ETN2048" s="220"/>
      <c r="ETO2048" s="220"/>
      <c r="ETP2048" s="220"/>
      <c r="ETQ2048" s="220"/>
      <c r="ETR2048" s="220"/>
      <c r="ETS2048" s="220"/>
      <c r="ETT2048" s="220"/>
      <c r="ETU2048" s="220"/>
      <c r="ETV2048" s="220"/>
      <c r="ETW2048" s="220"/>
      <c r="ETX2048" s="220"/>
      <c r="ETY2048" s="220"/>
      <c r="ETZ2048" s="220"/>
      <c r="EUA2048" s="220"/>
      <c r="EUB2048" s="220"/>
      <c r="EUC2048" s="220"/>
      <c r="EUD2048" s="220"/>
      <c r="EUE2048" s="220"/>
      <c r="EUF2048" s="220"/>
      <c r="EUG2048" s="220"/>
      <c r="EUH2048" s="220"/>
      <c r="EUI2048" s="220"/>
      <c r="EUJ2048" s="220"/>
      <c r="EUK2048" s="220"/>
      <c r="EUL2048" s="220"/>
      <c r="EUM2048" s="220"/>
      <c r="EUN2048" s="220"/>
      <c r="EUO2048" s="220"/>
      <c r="EUP2048" s="220"/>
      <c r="EUQ2048" s="220"/>
      <c r="EUR2048" s="220"/>
      <c r="EUS2048" s="220"/>
      <c r="EUT2048" s="220"/>
      <c r="EUU2048" s="220"/>
      <c r="EUV2048" s="220"/>
      <c r="EUW2048" s="220"/>
      <c r="EUX2048" s="220"/>
      <c r="EUY2048" s="220"/>
      <c r="EUZ2048" s="220"/>
      <c r="EVA2048" s="220"/>
      <c r="EVB2048" s="220"/>
      <c r="EVC2048" s="220"/>
      <c r="EVD2048" s="220"/>
      <c r="EVE2048" s="220"/>
      <c r="EVF2048" s="220"/>
      <c r="EVG2048" s="220"/>
      <c r="EVH2048" s="220"/>
      <c r="EVI2048" s="220"/>
      <c r="EVJ2048" s="220"/>
      <c r="EVK2048" s="220"/>
      <c r="EVL2048" s="220"/>
      <c r="EVM2048" s="220"/>
      <c r="EVN2048" s="220"/>
      <c r="EVO2048" s="220"/>
      <c r="EVP2048" s="220"/>
      <c r="EVQ2048" s="220"/>
      <c r="EVR2048" s="220"/>
      <c r="EVS2048" s="220"/>
      <c r="EVT2048" s="220"/>
      <c r="EVU2048" s="220"/>
      <c r="EVV2048" s="220"/>
      <c r="EVW2048" s="220"/>
      <c r="EVX2048" s="220"/>
      <c r="EVY2048" s="220"/>
      <c r="EVZ2048" s="220"/>
      <c r="EWA2048" s="220"/>
      <c r="EWB2048" s="220"/>
      <c r="EWC2048" s="220"/>
      <c r="EWD2048" s="220"/>
      <c r="EWE2048" s="220"/>
      <c r="EWF2048" s="220"/>
      <c r="EWG2048" s="220"/>
      <c r="EWH2048" s="220"/>
      <c r="EWI2048" s="220"/>
      <c r="EWJ2048" s="220"/>
      <c r="EWK2048" s="220"/>
      <c r="EWL2048" s="220"/>
      <c r="EWM2048" s="220"/>
      <c r="EWN2048" s="220"/>
      <c r="EWO2048" s="220"/>
      <c r="EWP2048" s="220"/>
      <c r="EWQ2048" s="220"/>
      <c r="EWR2048" s="220"/>
      <c r="EWS2048" s="220"/>
      <c r="EWT2048" s="220"/>
      <c r="EWU2048" s="220"/>
      <c r="EWV2048" s="220"/>
      <c r="EWW2048" s="220"/>
      <c r="EWX2048" s="220"/>
      <c r="EWY2048" s="220"/>
      <c r="EWZ2048" s="220"/>
      <c r="EXA2048" s="220"/>
      <c r="EXB2048" s="220"/>
      <c r="EXC2048" s="220"/>
      <c r="EXD2048" s="220"/>
      <c r="EXE2048" s="220"/>
      <c r="EXF2048" s="220"/>
      <c r="EXG2048" s="220"/>
      <c r="EXH2048" s="220"/>
      <c r="EXI2048" s="220"/>
      <c r="EXJ2048" s="220"/>
      <c r="EXK2048" s="220"/>
      <c r="EXL2048" s="220"/>
      <c r="EXM2048" s="220"/>
      <c r="EXN2048" s="220"/>
      <c r="EXO2048" s="220"/>
      <c r="EXP2048" s="220"/>
      <c r="EXQ2048" s="220"/>
      <c r="EXR2048" s="220"/>
      <c r="EXS2048" s="220"/>
      <c r="EXT2048" s="220"/>
      <c r="EXU2048" s="220"/>
      <c r="EXV2048" s="220"/>
      <c r="EXW2048" s="220"/>
      <c r="EXX2048" s="220"/>
      <c r="EXY2048" s="220"/>
      <c r="EXZ2048" s="220"/>
      <c r="EYA2048" s="220"/>
      <c r="EYB2048" s="220"/>
      <c r="EYC2048" s="220"/>
      <c r="EYD2048" s="220"/>
      <c r="EYE2048" s="220"/>
      <c r="EYF2048" s="220"/>
      <c r="EYG2048" s="220"/>
      <c r="EYH2048" s="220"/>
      <c r="EYI2048" s="220"/>
      <c r="EYJ2048" s="220"/>
      <c r="EYK2048" s="220"/>
      <c r="EYL2048" s="220"/>
      <c r="EYM2048" s="220"/>
      <c r="EYN2048" s="220"/>
      <c r="EYO2048" s="220"/>
      <c r="EYP2048" s="220"/>
      <c r="EYQ2048" s="220"/>
      <c r="EYR2048" s="220"/>
      <c r="EYS2048" s="220"/>
      <c r="EYT2048" s="220"/>
      <c r="EYU2048" s="220"/>
      <c r="EYV2048" s="220"/>
      <c r="EYW2048" s="220"/>
      <c r="EYX2048" s="220"/>
      <c r="EYY2048" s="220"/>
      <c r="EYZ2048" s="220"/>
      <c r="EZA2048" s="220"/>
      <c r="EZB2048" s="220"/>
      <c r="EZC2048" s="220"/>
      <c r="EZD2048" s="220"/>
      <c r="EZE2048" s="220"/>
      <c r="EZF2048" s="220"/>
      <c r="EZG2048" s="220"/>
      <c r="EZH2048" s="220"/>
      <c r="EZI2048" s="220"/>
      <c r="EZJ2048" s="220"/>
      <c r="EZK2048" s="220"/>
      <c r="EZL2048" s="220"/>
      <c r="EZM2048" s="220"/>
      <c r="EZN2048" s="220"/>
      <c r="EZO2048" s="220"/>
      <c r="EZP2048" s="220"/>
      <c r="EZQ2048" s="220"/>
      <c r="EZR2048" s="220"/>
      <c r="EZS2048" s="220"/>
      <c r="EZT2048" s="220"/>
      <c r="EZU2048" s="220"/>
      <c r="EZV2048" s="220"/>
      <c r="EZW2048" s="220"/>
      <c r="EZX2048" s="220"/>
      <c r="EZY2048" s="220"/>
      <c r="EZZ2048" s="220"/>
      <c r="FAA2048" s="220"/>
      <c r="FAB2048" s="220"/>
      <c r="FAC2048" s="220"/>
      <c r="FAD2048" s="220"/>
      <c r="FAE2048" s="220"/>
      <c r="FAF2048" s="220"/>
      <c r="FAG2048" s="220"/>
      <c r="FAH2048" s="220"/>
      <c r="FAI2048" s="220"/>
      <c r="FAJ2048" s="220"/>
      <c r="FAK2048" s="220"/>
      <c r="FAL2048" s="220"/>
      <c r="FAM2048" s="220"/>
      <c r="FAN2048" s="220"/>
      <c r="FAO2048" s="220"/>
      <c r="FAP2048" s="220"/>
      <c r="FAQ2048" s="220"/>
      <c r="FAR2048" s="220"/>
      <c r="FAS2048" s="220"/>
      <c r="FAT2048" s="220"/>
      <c r="FAU2048" s="220"/>
      <c r="FAV2048" s="220"/>
      <c r="FAW2048" s="220"/>
      <c r="FAX2048" s="220"/>
      <c r="FAY2048" s="220"/>
      <c r="FAZ2048" s="220"/>
      <c r="FBA2048" s="220"/>
      <c r="FBB2048" s="220"/>
      <c r="FBC2048" s="220"/>
      <c r="FBD2048" s="220"/>
      <c r="FBE2048" s="220"/>
      <c r="FBF2048" s="220"/>
      <c r="FBG2048" s="220"/>
      <c r="FBH2048" s="220"/>
      <c r="FBI2048" s="220"/>
      <c r="FBJ2048" s="220"/>
      <c r="FBK2048" s="220"/>
      <c r="FBL2048" s="220"/>
      <c r="FBM2048" s="220"/>
      <c r="FBN2048" s="220"/>
      <c r="FBO2048" s="220"/>
      <c r="FBP2048" s="220"/>
      <c r="FBQ2048" s="220"/>
      <c r="FBR2048" s="220"/>
      <c r="FBS2048" s="220"/>
      <c r="FBT2048" s="220"/>
      <c r="FBU2048" s="220"/>
      <c r="FBV2048" s="220"/>
      <c r="FBW2048" s="220"/>
      <c r="FBX2048" s="220"/>
      <c r="FBY2048" s="220"/>
      <c r="FBZ2048" s="220"/>
      <c r="FCA2048" s="220"/>
      <c r="FCB2048" s="220"/>
      <c r="FCC2048" s="220"/>
      <c r="FCD2048" s="220"/>
      <c r="FCE2048" s="220"/>
      <c r="FCF2048" s="220"/>
      <c r="FCG2048" s="220"/>
      <c r="FCH2048" s="220"/>
      <c r="FCI2048" s="220"/>
      <c r="FCJ2048" s="220"/>
      <c r="FCK2048" s="220"/>
      <c r="FCL2048" s="220"/>
      <c r="FCM2048" s="220"/>
      <c r="FCN2048" s="220"/>
      <c r="FCO2048" s="220"/>
      <c r="FCP2048" s="220"/>
      <c r="FCQ2048" s="220"/>
      <c r="FCR2048" s="220"/>
      <c r="FCS2048" s="220"/>
      <c r="FCT2048" s="220"/>
      <c r="FCU2048" s="220"/>
      <c r="FCV2048" s="220"/>
      <c r="FCW2048" s="220"/>
      <c r="FCX2048" s="220"/>
      <c r="FCY2048" s="220"/>
      <c r="FCZ2048" s="220"/>
      <c r="FDA2048" s="220"/>
      <c r="FDB2048" s="220"/>
      <c r="FDC2048" s="220"/>
      <c r="FDD2048" s="220"/>
      <c r="FDE2048" s="220"/>
      <c r="FDF2048" s="220"/>
      <c r="FDG2048" s="220"/>
      <c r="FDH2048" s="220"/>
      <c r="FDI2048" s="220"/>
      <c r="FDJ2048" s="220"/>
      <c r="FDK2048" s="220"/>
      <c r="FDL2048" s="220"/>
      <c r="FDM2048" s="220"/>
      <c r="FDN2048" s="220"/>
      <c r="FDO2048" s="220"/>
      <c r="FDP2048" s="220"/>
      <c r="FDQ2048" s="220"/>
      <c r="FDR2048" s="220"/>
      <c r="FDS2048" s="220"/>
      <c r="FDT2048" s="220"/>
      <c r="FDU2048" s="220"/>
      <c r="FDV2048" s="220"/>
      <c r="FDW2048" s="220"/>
      <c r="FDX2048" s="220"/>
      <c r="FDY2048" s="220"/>
      <c r="FDZ2048" s="220"/>
      <c r="FEA2048" s="220"/>
      <c r="FEB2048" s="220"/>
      <c r="FEC2048" s="220"/>
      <c r="FED2048" s="220"/>
      <c r="FEE2048" s="220"/>
      <c r="FEF2048" s="220"/>
      <c r="FEG2048" s="220"/>
      <c r="FEH2048" s="220"/>
      <c r="FEI2048" s="220"/>
      <c r="FEJ2048" s="220"/>
      <c r="FEK2048" s="220"/>
      <c r="FEL2048" s="220"/>
      <c r="FEM2048" s="220"/>
      <c r="FEN2048" s="220"/>
      <c r="FEO2048" s="220"/>
      <c r="FEP2048" s="220"/>
      <c r="FEQ2048" s="220"/>
      <c r="FER2048" s="220"/>
      <c r="FES2048" s="220"/>
      <c r="FET2048" s="220"/>
      <c r="FEU2048" s="220"/>
      <c r="FEV2048" s="220"/>
      <c r="FEW2048" s="220"/>
      <c r="FEX2048" s="220"/>
      <c r="FEY2048" s="220"/>
      <c r="FEZ2048" s="220"/>
      <c r="FFA2048" s="220"/>
      <c r="FFB2048" s="220"/>
      <c r="FFC2048" s="220"/>
      <c r="FFD2048" s="220"/>
      <c r="FFE2048" s="220"/>
      <c r="FFF2048" s="220"/>
      <c r="FFG2048" s="220"/>
      <c r="FFH2048" s="220"/>
      <c r="FFI2048" s="220"/>
      <c r="FFJ2048" s="220"/>
      <c r="FFK2048" s="220"/>
      <c r="FFL2048" s="220"/>
      <c r="FFM2048" s="220"/>
      <c r="FFN2048" s="220"/>
      <c r="FFO2048" s="220"/>
      <c r="FFP2048" s="220"/>
      <c r="FFQ2048" s="220"/>
      <c r="FFR2048" s="220"/>
      <c r="FFS2048" s="220"/>
      <c r="FFT2048" s="220"/>
      <c r="FFU2048" s="220"/>
      <c r="FFV2048" s="220"/>
      <c r="FFW2048" s="220"/>
      <c r="FFX2048" s="220"/>
      <c r="FFY2048" s="220"/>
      <c r="FFZ2048" s="220"/>
      <c r="FGA2048" s="220"/>
      <c r="FGB2048" s="220"/>
      <c r="FGC2048" s="220"/>
      <c r="FGD2048" s="220"/>
      <c r="FGE2048" s="220"/>
      <c r="FGF2048" s="220"/>
      <c r="FGG2048" s="220"/>
      <c r="FGH2048" s="220"/>
      <c r="FGI2048" s="220"/>
      <c r="FGJ2048" s="220"/>
      <c r="FGK2048" s="220"/>
      <c r="FGL2048" s="220"/>
      <c r="FGM2048" s="220"/>
      <c r="FGN2048" s="220"/>
      <c r="FGO2048" s="220"/>
      <c r="FGP2048" s="220"/>
      <c r="FGQ2048" s="220"/>
      <c r="FGR2048" s="220"/>
      <c r="FGS2048" s="220"/>
      <c r="FGT2048" s="220"/>
      <c r="FGU2048" s="220"/>
      <c r="FGV2048" s="220"/>
      <c r="FGW2048" s="220"/>
      <c r="FGX2048" s="220"/>
      <c r="FGY2048" s="220"/>
      <c r="FGZ2048" s="220"/>
      <c r="FHA2048" s="220"/>
      <c r="FHB2048" s="220"/>
      <c r="FHC2048" s="220"/>
      <c r="FHD2048" s="220"/>
      <c r="FHE2048" s="220"/>
      <c r="FHF2048" s="220"/>
      <c r="FHG2048" s="220"/>
      <c r="FHH2048" s="220"/>
      <c r="FHI2048" s="220"/>
      <c r="FHJ2048" s="220"/>
      <c r="FHK2048" s="220"/>
      <c r="FHL2048" s="220"/>
      <c r="FHM2048" s="220"/>
      <c r="FHN2048" s="220"/>
      <c r="FHO2048" s="220"/>
      <c r="FHP2048" s="220"/>
      <c r="FHQ2048" s="220"/>
      <c r="FHR2048" s="220"/>
      <c r="FHS2048" s="220"/>
      <c r="FHT2048" s="220"/>
      <c r="FHU2048" s="220"/>
      <c r="FHV2048" s="220"/>
      <c r="FHW2048" s="220"/>
      <c r="FHX2048" s="220"/>
      <c r="FHY2048" s="220"/>
      <c r="FHZ2048" s="220"/>
      <c r="FIA2048" s="220"/>
      <c r="FIB2048" s="220"/>
      <c r="FIC2048" s="220"/>
      <c r="FID2048" s="220"/>
      <c r="FIE2048" s="220"/>
      <c r="FIF2048" s="220"/>
      <c r="FIG2048" s="220"/>
      <c r="FIH2048" s="220"/>
      <c r="FII2048" s="220"/>
      <c r="FIJ2048" s="220"/>
      <c r="FIK2048" s="220"/>
      <c r="FIL2048" s="220"/>
      <c r="FIM2048" s="220"/>
      <c r="FIN2048" s="220"/>
      <c r="FIO2048" s="220"/>
      <c r="FIP2048" s="220"/>
      <c r="FIQ2048" s="220"/>
      <c r="FIR2048" s="220"/>
      <c r="FIS2048" s="220"/>
      <c r="FIT2048" s="220"/>
      <c r="FIU2048" s="220"/>
      <c r="FIV2048" s="220"/>
      <c r="FIW2048" s="220"/>
      <c r="FIX2048" s="220"/>
      <c r="FIY2048" s="220"/>
      <c r="FIZ2048" s="220"/>
      <c r="FJA2048" s="220"/>
      <c r="FJB2048" s="220"/>
      <c r="FJC2048" s="220"/>
      <c r="FJD2048" s="220"/>
      <c r="FJE2048" s="220"/>
      <c r="FJF2048" s="220"/>
      <c r="FJG2048" s="220"/>
      <c r="FJH2048" s="220"/>
      <c r="FJI2048" s="220"/>
      <c r="FJJ2048" s="220"/>
      <c r="FJK2048" s="220"/>
      <c r="FJL2048" s="220"/>
      <c r="FJM2048" s="220"/>
      <c r="FJN2048" s="220"/>
      <c r="FJO2048" s="220"/>
      <c r="FJP2048" s="220"/>
      <c r="FJQ2048" s="220"/>
      <c r="FJR2048" s="220"/>
      <c r="FJS2048" s="220"/>
      <c r="FJT2048" s="220"/>
      <c r="FJU2048" s="220"/>
      <c r="FJV2048" s="220"/>
      <c r="FJW2048" s="220"/>
      <c r="FJX2048" s="220"/>
      <c r="FJY2048" s="220"/>
      <c r="FJZ2048" s="220"/>
      <c r="FKA2048" s="220"/>
      <c r="FKB2048" s="220"/>
      <c r="FKC2048" s="220"/>
      <c r="FKD2048" s="220"/>
      <c r="FKE2048" s="220"/>
      <c r="FKF2048" s="220"/>
      <c r="FKG2048" s="220"/>
      <c r="FKH2048" s="220"/>
      <c r="FKI2048" s="220"/>
      <c r="FKJ2048" s="220"/>
      <c r="FKK2048" s="220"/>
      <c r="FKL2048" s="220"/>
      <c r="FKM2048" s="220"/>
      <c r="FKN2048" s="220"/>
      <c r="FKO2048" s="220"/>
      <c r="FKP2048" s="220"/>
      <c r="FKQ2048" s="220"/>
      <c r="FKR2048" s="220"/>
      <c r="FKS2048" s="220"/>
      <c r="FKT2048" s="220"/>
      <c r="FKU2048" s="220"/>
      <c r="FKV2048" s="220"/>
      <c r="FKW2048" s="220"/>
      <c r="FKX2048" s="220"/>
      <c r="FKY2048" s="220"/>
      <c r="FKZ2048" s="220"/>
      <c r="FLA2048" s="220"/>
      <c r="FLB2048" s="220"/>
      <c r="FLC2048" s="220"/>
      <c r="FLD2048" s="220"/>
      <c r="FLE2048" s="220"/>
      <c r="FLF2048" s="220"/>
      <c r="FLG2048" s="220"/>
      <c r="FLH2048" s="220"/>
      <c r="FLI2048" s="220"/>
      <c r="FLJ2048" s="220"/>
      <c r="FLK2048" s="220"/>
      <c r="FLL2048" s="220"/>
      <c r="FLM2048" s="220"/>
      <c r="FLN2048" s="220"/>
      <c r="FLO2048" s="220"/>
      <c r="FLP2048" s="220"/>
      <c r="FLQ2048" s="220"/>
      <c r="FLR2048" s="220"/>
      <c r="FLS2048" s="220"/>
      <c r="FLT2048" s="220"/>
      <c r="FLU2048" s="220"/>
      <c r="FLV2048" s="220"/>
      <c r="FLW2048" s="220"/>
      <c r="FLX2048" s="220"/>
      <c r="FLY2048" s="220"/>
      <c r="FLZ2048" s="220"/>
      <c r="FMA2048" s="220"/>
      <c r="FMB2048" s="220"/>
      <c r="FMC2048" s="220"/>
      <c r="FMD2048" s="220"/>
      <c r="FME2048" s="220"/>
      <c r="FMF2048" s="220"/>
      <c r="FMG2048" s="220"/>
      <c r="FMH2048" s="220"/>
      <c r="FMI2048" s="220"/>
      <c r="FMJ2048" s="220"/>
      <c r="FMK2048" s="220"/>
      <c r="FML2048" s="220"/>
      <c r="FMM2048" s="220"/>
      <c r="FMN2048" s="220"/>
      <c r="FMO2048" s="220"/>
      <c r="FMP2048" s="220"/>
      <c r="FMQ2048" s="220"/>
      <c r="FMR2048" s="220"/>
      <c r="FMS2048" s="220"/>
      <c r="FMT2048" s="220"/>
      <c r="FMU2048" s="220"/>
      <c r="FMV2048" s="220"/>
      <c r="FMW2048" s="220"/>
      <c r="FMX2048" s="220"/>
      <c r="FMY2048" s="220"/>
      <c r="FMZ2048" s="220"/>
      <c r="FNA2048" s="220"/>
      <c r="FNB2048" s="220"/>
      <c r="FNC2048" s="220"/>
      <c r="FND2048" s="220"/>
      <c r="FNE2048" s="220"/>
      <c r="FNF2048" s="220"/>
      <c r="FNG2048" s="220"/>
      <c r="FNH2048" s="220"/>
      <c r="FNI2048" s="220"/>
      <c r="FNJ2048" s="220"/>
      <c r="FNK2048" s="220"/>
      <c r="FNL2048" s="220"/>
      <c r="FNM2048" s="220"/>
      <c r="FNN2048" s="220"/>
      <c r="FNO2048" s="220"/>
      <c r="FNP2048" s="220"/>
      <c r="FNQ2048" s="220"/>
      <c r="FNR2048" s="220"/>
      <c r="FNS2048" s="220"/>
      <c r="FNT2048" s="220"/>
      <c r="FNU2048" s="220"/>
      <c r="FNV2048" s="220"/>
      <c r="FNW2048" s="220"/>
      <c r="FNX2048" s="220"/>
      <c r="FNY2048" s="220"/>
      <c r="FNZ2048" s="220"/>
      <c r="FOA2048" s="220"/>
      <c r="FOB2048" s="220"/>
      <c r="FOC2048" s="220"/>
      <c r="FOD2048" s="220"/>
      <c r="FOE2048" s="220"/>
      <c r="FOF2048" s="220"/>
      <c r="FOG2048" s="220"/>
      <c r="FOH2048" s="220"/>
      <c r="FOI2048" s="220"/>
      <c r="FOJ2048" s="220"/>
      <c r="FOK2048" s="220"/>
      <c r="FOL2048" s="220"/>
      <c r="FOM2048" s="220"/>
      <c r="FON2048" s="220"/>
      <c r="FOO2048" s="220"/>
      <c r="FOP2048" s="220"/>
      <c r="FOQ2048" s="220"/>
      <c r="FOR2048" s="220"/>
      <c r="FOS2048" s="220"/>
      <c r="FOT2048" s="220"/>
      <c r="FOU2048" s="220"/>
      <c r="FOV2048" s="220"/>
      <c r="FOW2048" s="220"/>
      <c r="FOX2048" s="220"/>
      <c r="FOY2048" s="220"/>
      <c r="FOZ2048" s="220"/>
      <c r="FPA2048" s="220"/>
      <c r="FPB2048" s="220"/>
      <c r="FPC2048" s="220"/>
      <c r="FPD2048" s="220"/>
      <c r="FPE2048" s="220"/>
      <c r="FPF2048" s="220"/>
      <c r="FPG2048" s="220"/>
      <c r="FPH2048" s="220"/>
      <c r="FPI2048" s="220"/>
      <c r="FPJ2048" s="220"/>
      <c r="FPK2048" s="220"/>
      <c r="FPL2048" s="220"/>
      <c r="FPM2048" s="220"/>
      <c r="FPN2048" s="220"/>
      <c r="FPO2048" s="220"/>
      <c r="FPP2048" s="220"/>
      <c r="FPQ2048" s="220"/>
      <c r="FPR2048" s="220"/>
      <c r="FPS2048" s="220"/>
      <c r="FPT2048" s="220"/>
      <c r="FPU2048" s="220"/>
      <c r="FPV2048" s="220"/>
      <c r="FPW2048" s="220"/>
      <c r="FPX2048" s="220"/>
      <c r="FPY2048" s="220"/>
      <c r="FPZ2048" s="220"/>
      <c r="FQA2048" s="220"/>
      <c r="FQB2048" s="220"/>
      <c r="FQC2048" s="220"/>
      <c r="FQD2048" s="220"/>
      <c r="FQE2048" s="220"/>
      <c r="FQF2048" s="220"/>
      <c r="FQG2048" s="220"/>
      <c r="FQH2048" s="220"/>
      <c r="FQI2048" s="220"/>
      <c r="FQJ2048" s="220"/>
      <c r="FQK2048" s="220"/>
      <c r="FQL2048" s="220"/>
      <c r="FQM2048" s="220"/>
      <c r="FQN2048" s="220"/>
      <c r="FQO2048" s="220"/>
      <c r="FQP2048" s="220"/>
      <c r="FQQ2048" s="220"/>
      <c r="FQR2048" s="220"/>
      <c r="FQS2048" s="220"/>
      <c r="FQT2048" s="220"/>
      <c r="FQU2048" s="220"/>
      <c r="FQV2048" s="220"/>
      <c r="FQW2048" s="220"/>
      <c r="FQX2048" s="220"/>
      <c r="FQY2048" s="220"/>
      <c r="FQZ2048" s="220"/>
      <c r="FRA2048" s="220"/>
      <c r="FRB2048" s="220"/>
      <c r="FRC2048" s="220"/>
      <c r="FRD2048" s="220"/>
      <c r="FRE2048" s="220"/>
      <c r="FRF2048" s="220"/>
      <c r="FRG2048" s="220"/>
      <c r="FRH2048" s="220"/>
      <c r="FRI2048" s="220"/>
      <c r="FRJ2048" s="220"/>
      <c r="FRK2048" s="220"/>
      <c r="FRL2048" s="220"/>
      <c r="FRM2048" s="220"/>
      <c r="FRN2048" s="220"/>
      <c r="FRO2048" s="220"/>
      <c r="FRP2048" s="220"/>
      <c r="FRQ2048" s="220"/>
      <c r="FRR2048" s="220"/>
      <c r="FRS2048" s="220"/>
      <c r="FRT2048" s="220"/>
      <c r="FRU2048" s="220"/>
      <c r="FRV2048" s="220"/>
      <c r="FRW2048" s="220"/>
      <c r="FRX2048" s="220"/>
      <c r="FRY2048" s="220"/>
      <c r="FRZ2048" s="220"/>
      <c r="FSA2048" s="220"/>
      <c r="FSB2048" s="220"/>
      <c r="FSC2048" s="220"/>
      <c r="FSD2048" s="220"/>
      <c r="FSE2048" s="220"/>
      <c r="FSF2048" s="220"/>
      <c r="FSG2048" s="220"/>
      <c r="FSH2048" s="220"/>
      <c r="FSI2048" s="220"/>
      <c r="FSJ2048" s="220"/>
      <c r="FSK2048" s="220"/>
      <c r="FSL2048" s="220"/>
      <c r="FSM2048" s="220"/>
      <c r="FSN2048" s="220"/>
      <c r="FSO2048" s="220"/>
      <c r="FSP2048" s="220"/>
      <c r="FSQ2048" s="220"/>
      <c r="FSR2048" s="220"/>
      <c r="FSS2048" s="220"/>
      <c r="FST2048" s="220"/>
      <c r="FSU2048" s="220"/>
      <c r="FSV2048" s="220"/>
      <c r="FSW2048" s="220"/>
      <c r="FSX2048" s="220"/>
      <c r="FSY2048" s="220"/>
      <c r="FSZ2048" s="220"/>
      <c r="FTA2048" s="220"/>
      <c r="FTB2048" s="220"/>
      <c r="FTC2048" s="220"/>
      <c r="FTD2048" s="220"/>
      <c r="FTE2048" s="220"/>
      <c r="FTF2048" s="220"/>
      <c r="FTG2048" s="220"/>
      <c r="FTH2048" s="220"/>
      <c r="FTI2048" s="220"/>
      <c r="FTJ2048" s="220"/>
      <c r="FTK2048" s="220"/>
      <c r="FTL2048" s="220"/>
      <c r="FTM2048" s="220"/>
      <c r="FTN2048" s="220"/>
      <c r="FTO2048" s="220"/>
      <c r="FTP2048" s="220"/>
      <c r="FTQ2048" s="220"/>
      <c r="FTR2048" s="220"/>
      <c r="FTS2048" s="220"/>
      <c r="FTT2048" s="220"/>
      <c r="FTU2048" s="220"/>
      <c r="FTV2048" s="220"/>
      <c r="FTW2048" s="220"/>
      <c r="FTX2048" s="220"/>
      <c r="FTY2048" s="220"/>
      <c r="FTZ2048" s="220"/>
      <c r="FUA2048" s="220"/>
      <c r="FUB2048" s="220"/>
      <c r="FUC2048" s="220"/>
      <c r="FUD2048" s="220"/>
      <c r="FUE2048" s="220"/>
      <c r="FUF2048" s="220"/>
      <c r="FUG2048" s="220"/>
      <c r="FUH2048" s="220"/>
      <c r="FUI2048" s="220"/>
      <c r="FUJ2048" s="220"/>
      <c r="FUK2048" s="220"/>
      <c r="FUL2048" s="220"/>
      <c r="FUM2048" s="220"/>
      <c r="FUN2048" s="220"/>
      <c r="FUO2048" s="220"/>
      <c r="FUP2048" s="220"/>
      <c r="FUQ2048" s="220"/>
      <c r="FUR2048" s="220"/>
      <c r="FUS2048" s="220"/>
      <c r="FUT2048" s="220"/>
      <c r="FUU2048" s="220"/>
      <c r="FUV2048" s="220"/>
      <c r="FUW2048" s="220"/>
      <c r="FUX2048" s="220"/>
      <c r="FUY2048" s="220"/>
      <c r="FUZ2048" s="220"/>
      <c r="FVA2048" s="220"/>
      <c r="FVB2048" s="220"/>
      <c r="FVC2048" s="220"/>
      <c r="FVD2048" s="220"/>
      <c r="FVE2048" s="220"/>
      <c r="FVF2048" s="220"/>
      <c r="FVG2048" s="220"/>
      <c r="FVH2048" s="220"/>
      <c r="FVI2048" s="220"/>
      <c r="FVJ2048" s="220"/>
      <c r="FVK2048" s="220"/>
      <c r="FVL2048" s="220"/>
      <c r="FVM2048" s="220"/>
      <c r="FVN2048" s="220"/>
      <c r="FVO2048" s="220"/>
      <c r="FVP2048" s="220"/>
      <c r="FVQ2048" s="220"/>
      <c r="FVR2048" s="220"/>
      <c r="FVS2048" s="220"/>
      <c r="FVT2048" s="220"/>
      <c r="FVU2048" s="220"/>
      <c r="FVV2048" s="220"/>
      <c r="FVW2048" s="220"/>
      <c r="FVX2048" s="220"/>
      <c r="FVY2048" s="220"/>
      <c r="FVZ2048" s="220"/>
      <c r="FWA2048" s="220"/>
      <c r="FWB2048" s="220"/>
      <c r="FWC2048" s="220"/>
      <c r="FWD2048" s="220"/>
      <c r="FWE2048" s="220"/>
      <c r="FWF2048" s="220"/>
      <c r="FWG2048" s="220"/>
      <c r="FWH2048" s="220"/>
      <c r="FWI2048" s="220"/>
      <c r="FWJ2048" s="220"/>
      <c r="FWK2048" s="220"/>
      <c r="FWL2048" s="220"/>
      <c r="FWM2048" s="220"/>
      <c r="FWN2048" s="220"/>
      <c r="FWO2048" s="220"/>
      <c r="FWP2048" s="220"/>
      <c r="FWQ2048" s="220"/>
      <c r="FWR2048" s="220"/>
      <c r="FWS2048" s="220"/>
      <c r="FWT2048" s="220"/>
      <c r="FWU2048" s="220"/>
      <c r="FWV2048" s="220"/>
      <c r="FWW2048" s="220"/>
      <c r="FWX2048" s="220"/>
      <c r="FWY2048" s="220"/>
      <c r="FWZ2048" s="220"/>
      <c r="FXA2048" s="220"/>
      <c r="FXB2048" s="220"/>
      <c r="FXC2048" s="220"/>
      <c r="FXD2048" s="220"/>
      <c r="FXE2048" s="220"/>
      <c r="FXF2048" s="220"/>
      <c r="FXG2048" s="220"/>
      <c r="FXH2048" s="220"/>
      <c r="FXI2048" s="220"/>
      <c r="FXJ2048" s="220"/>
      <c r="FXK2048" s="220"/>
      <c r="FXL2048" s="220"/>
      <c r="FXM2048" s="220"/>
      <c r="FXN2048" s="220"/>
      <c r="FXO2048" s="220"/>
      <c r="FXP2048" s="220"/>
      <c r="FXQ2048" s="220"/>
      <c r="FXR2048" s="220"/>
      <c r="FXS2048" s="220"/>
      <c r="FXT2048" s="220"/>
      <c r="FXU2048" s="220"/>
      <c r="FXV2048" s="220"/>
      <c r="FXW2048" s="220"/>
      <c r="FXX2048" s="220"/>
      <c r="FXY2048" s="220"/>
      <c r="FXZ2048" s="220"/>
      <c r="FYA2048" s="220"/>
      <c r="FYB2048" s="220"/>
      <c r="FYC2048" s="220"/>
      <c r="FYD2048" s="220"/>
      <c r="FYE2048" s="220"/>
      <c r="FYF2048" s="220"/>
      <c r="FYG2048" s="220"/>
      <c r="FYH2048" s="220"/>
      <c r="FYI2048" s="220"/>
      <c r="FYJ2048" s="220"/>
      <c r="FYK2048" s="220"/>
      <c r="FYL2048" s="220"/>
      <c r="FYM2048" s="220"/>
      <c r="FYN2048" s="220"/>
      <c r="FYO2048" s="220"/>
      <c r="FYP2048" s="220"/>
      <c r="FYQ2048" s="220"/>
      <c r="FYR2048" s="220"/>
      <c r="FYS2048" s="220"/>
      <c r="FYT2048" s="220"/>
      <c r="FYU2048" s="220"/>
      <c r="FYV2048" s="220"/>
      <c r="FYW2048" s="220"/>
      <c r="FYX2048" s="220"/>
      <c r="FYY2048" s="220"/>
      <c r="FYZ2048" s="220"/>
      <c r="FZA2048" s="220"/>
      <c r="FZB2048" s="220"/>
      <c r="FZC2048" s="220"/>
      <c r="FZD2048" s="220"/>
      <c r="FZE2048" s="220"/>
      <c r="FZF2048" s="220"/>
      <c r="FZG2048" s="220"/>
      <c r="FZH2048" s="220"/>
      <c r="FZI2048" s="220"/>
      <c r="FZJ2048" s="220"/>
      <c r="FZK2048" s="220"/>
      <c r="FZL2048" s="220"/>
      <c r="FZM2048" s="220"/>
      <c r="FZN2048" s="220"/>
      <c r="FZO2048" s="220"/>
      <c r="FZP2048" s="220"/>
      <c r="FZQ2048" s="220"/>
      <c r="FZR2048" s="220"/>
      <c r="FZS2048" s="220"/>
      <c r="FZT2048" s="220"/>
      <c r="FZU2048" s="220"/>
      <c r="FZV2048" s="220"/>
      <c r="FZW2048" s="220"/>
      <c r="FZX2048" s="220"/>
      <c r="FZY2048" s="220"/>
      <c r="FZZ2048" s="220"/>
      <c r="GAA2048" s="220"/>
      <c r="GAB2048" s="220"/>
      <c r="GAC2048" s="220"/>
      <c r="GAD2048" s="220"/>
      <c r="GAE2048" s="220"/>
      <c r="GAF2048" s="220"/>
      <c r="GAG2048" s="220"/>
      <c r="GAH2048" s="220"/>
      <c r="GAI2048" s="220"/>
      <c r="GAJ2048" s="220"/>
      <c r="GAK2048" s="220"/>
      <c r="GAL2048" s="220"/>
      <c r="GAM2048" s="220"/>
      <c r="GAN2048" s="220"/>
      <c r="GAO2048" s="220"/>
      <c r="GAP2048" s="220"/>
      <c r="GAQ2048" s="220"/>
      <c r="GAR2048" s="220"/>
      <c r="GAS2048" s="220"/>
      <c r="GAT2048" s="220"/>
      <c r="GAU2048" s="220"/>
      <c r="GAV2048" s="220"/>
      <c r="GAW2048" s="220"/>
      <c r="GAX2048" s="220"/>
      <c r="GAY2048" s="220"/>
      <c r="GAZ2048" s="220"/>
      <c r="GBA2048" s="220"/>
      <c r="GBB2048" s="220"/>
      <c r="GBC2048" s="220"/>
      <c r="GBD2048" s="220"/>
      <c r="GBE2048" s="220"/>
      <c r="GBF2048" s="220"/>
      <c r="GBG2048" s="220"/>
      <c r="GBH2048" s="220"/>
      <c r="GBI2048" s="220"/>
      <c r="GBJ2048" s="220"/>
      <c r="GBK2048" s="220"/>
      <c r="GBL2048" s="220"/>
      <c r="GBM2048" s="220"/>
      <c r="GBN2048" s="220"/>
      <c r="GBO2048" s="220"/>
      <c r="GBP2048" s="220"/>
      <c r="GBQ2048" s="220"/>
      <c r="GBR2048" s="220"/>
      <c r="GBS2048" s="220"/>
      <c r="GBT2048" s="220"/>
      <c r="GBU2048" s="220"/>
      <c r="GBV2048" s="220"/>
      <c r="GBW2048" s="220"/>
      <c r="GBX2048" s="220"/>
      <c r="GBY2048" s="220"/>
      <c r="GBZ2048" s="220"/>
      <c r="GCA2048" s="220"/>
      <c r="GCB2048" s="220"/>
      <c r="GCC2048" s="220"/>
      <c r="GCD2048" s="220"/>
      <c r="GCE2048" s="220"/>
      <c r="GCF2048" s="220"/>
      <c r="GCG2048" s="220"/>
      <c r="GCH2048" s="220"/>
      <c r="GCI2048" s="220"/>
      <c r="GCJ2048" s="220"/>
      <c r="GCK2048" s="220"/>
      <c r="GCL2048" s="220"/>
      <c r="GCM2048" s="220"/>
      <c r="GCN2048" s="220"/>
      <c r="GCO2048" s="220"/>
      <c r="GCP2048" s="220"/>
      <c r="GCQ2048" s="220"/>
      <c r="GCR2048" s="220"/>
      <c r="GCS2048" s="220"/>
      <c r="GCT2048" s="220"/>
      <c r="GCU2048" s="220"/>
      <c r="GCV2048" s="220"/>
      <c r="GCW2048" s="220"/>
      <c r="GCX2048" s="220"/>
      <c r="GCY2048" s="220"/>
      <c r="GCZ2048" s="220"/>
      <c r="GDA2048" s="220"/>
      <c r="GDB2048" s="220"/>
      <c r="GDC2048" s="220"/>
      <c r="GDD2048" s="220"/>
      <c r="GDE2048" s="220"/>
      <c r="GDF2048" s="220"/>
      <c r="GDG2048" s="220"/>
      <c r="GDH2048" s="220"/>
      <c r="GDI2048" s="220"/>
      <c r="GDJ2048" s="220"/>
      <c r="GDK2048" s="220"/>
      <c r="GDL2048" s="220"/>
      <c r="GDM2048" s="220"/>
      <c r="GDN2048" s="220"/>
      <c r="GDO2048" s="220"/>
      <c r="GDP2048" s="220"/>
      <c r="GDQ2048" s="220"/>
      <c r="GDR2048" s="220"/>
      <c r="GDS2048" s="220"/>
      <c r="GDT2048" s="220"/>
      <c r="GDU2048" s="220"/>
      <c r="GDV2048" s="220"/>
      <c r="GDW2048" s="220"/>
      <c r="GDX2048" s="220"/>
      <c r="GDY2048" s="220"/>
      <c r="GDZ2048" s="220"/>
      <c r="GEA2048" s="220"/>
      <c r="GEB2048" s="220"/>
      <c r="GEC2048" s="220"/>
      <c r="GED2048" s="220"/>
      <c r="GEE2048" s="220"/>
      <c r="GEF2048" s="220"/>
      <c r="GEG2048" s="220"/>
      <c r="GEH2048" s="220"/>
      <c r="GEI2048" s="220"/>
      <c r="GEJ2048" s="220"/>
      <c r="GEK2048" s="220"/>
      <c r="GEL2048" s="220"/>
      <c r="GEM2048" s="220"/>
      <c r="GEN2048" s="220"/>
      <c r="GEO2048" s="220"/>
      <c r="GEP2048" s="220"/>
      <c r="GEQ2048" s="220"/>
      <c r="GER2048" s="220"/>
      <c r="GES2048" s="220"/>
      <c r="GET2048" s="220"/>
      <c r="GEU2048" s="220"/>
      <c r="GEV2048" s="220"/>
      <c r="GEW2048" s="220"/>
      <c r="GEX2048" s="220"/>
      <c r="GEY2048" s="220"/>
      <c r="GEZ2048" s="220"/>
      <c r="GFA2048" s="220"/>
      <c r="GFB2048" s="220"/>
      <c r="GFC2048" s="220"/>
      <c r="GFD2048" s="220"/>
      <c r="GFE2048" s="220"/>
      <c r="GFF2048" s="220"/>
      <c r="GFG2048" s="220"/>
      <c r="GFH2048" s="220"/>
      <c r="GFI2048" s="220"/>
      <c r="GFJ2048" s="220"/>
      <c r="GFK2048" s="220"/>
      <c r="GFL2048" s="220"/>
      <c r="GFM2048" s="220"/>
      <c r="GFN2048" s="220"/>
      <c r="GFO2048" s="220"/>
      <c r="GFP2048" s="220"/>
      <c r="GFQ2048" s="220"/>
      <c r="GFR2048" s="220"/>
      <c r="GFS2048" s="220"/>
      <c r="GFT2048" s="220"/>
      <c r="GFU2048" s="220"/>
      <c r="GFV2048" s="220"/>
      <c r="GFW2048" s="220"/>
      <c r="GFX2048" s="220"/>
      <c r="GFY2048" s="220"/>
      <c r="GFZ2048" s="220"/>
      <c r="GGA2048" s="220"/>
      <c r="GGB2048" s="220"/>
      <c r="GGC2048" s="220"/>
      <c r="GGD2048" s="220"/>
      <c r="GGE2048" s="220"/>
      <c r="GGF2048" s="220"/>
      <c r="GGG2048" s="220"/>
      <c r="GGH2048" s="220"/>
      <c r="GGI2048" s="220"/>
      <c r="GGJ2048" s="220"/>
      <c r="GGK2048" s="220"/>
      <c r="GGL2048" s="220"/>
      <c r="GGM2048" s="220"/>
      <c r="GGN2048" s="220"/>
      <c r="GGO2048" s="220"/>
      <c r="GGP2048" s="220"/>
      <c r="GGQ2048" s="220"/>
      <c r="GGR2048" s="220"/>
      <c r="GGS2048" s="220"/>
      <c r="GGT2048" s="220"/>
      <c r="GGU2048" s="220"/>
      <c r="GGV2048" s="220"/>
      <c r="GGW2048" s="220"/>
      <c r="GGX2048" s="220"/>
      <c r="GGY2048" s="220"/>
      <c r="GGZ2048" s="220"/>
      <c r="GHA2048" s="220"/>
      <c r="GHB2048" s="220"/>
      <c r="GHC2048" s="220"/>
      <c r="GHD2048" s="220"/>
      <c r="GHE2048" s="220"/>
      <c r="GHF2048" s="220"/>
      <c r="GHG2048" s="220"/>
      <c r="GHH2048" s="220"/>
      <c r="GHI2048" s="220"/>
      <c r="GHJ2048" s="220"/>
      <c r="GHK2048" s="220"/>
      <c r="GHL2048" s="220"/>
      <c r="GHM2048" s="220"/>
      <c r="GHN2048" s="220"/>
      <c r="GHO2048" s="220"/>
      <c r="GHP2048" s="220"/>
      <c r="GHQ2048" s="220"/>
      <c r="GHR2048" s="220"/>
      <c r="GHS2048" s="220"/>
      <c r="GHT2048" s="220"/>
      <c r="GHU2048" s="220"/>
      <c r="GHV2048" s="220"/>
      <c r="GHW2048" s="220"/>
      <c r="GHX2048" s="220"/>
      <c r="GHY2048" s="220"/>
      <c r="GHZ2048" s="220"/>
      <c r="GIA2048" s="220"/>
      <c r="GIB2048" s="220"/>
      <c r="GIC2048" s="220"/>
      <c r="GID2048" s="220"/>
      <c r="GIE2048" s="220"/>
      <c r="GIF2048" s="220"/>
      <c r="GIG2048" s="220"/>
      <c r="GIH2048" s="220"/>
      <c r="GII2048" s="220"/>
      <c r="GIJ2048" s="220"/>
      <c r="GIK2048" s="220"/>
      <c r="GIL2048" s="220"/>
      <c r="GIM2048" s="220"/>
      <c r="GIN2048" s="220"/>
      <c r="GIO2048" s="220"/>
      <c r="GIP2048" s="220"/>
      <c r="GIQ2048" s="220"/>
      <c r="GIR2048" s="220"/>
      <c r="GIS2048" s="220"/>
      <c r="GIT2048" s="220"/>
      <c r="GIU2048" s="220"/>
      <c r="GIV2048" s="220"/>
      <c r="GIW2048" s="220"/>
      <c r="GIX2048" s="220"/>
      <c r="GIY2048" s="220"/>
      <c r="GIZ2048" s="220"/>
      <c r="GJA2048" s="220"/>
      <c r="GJB2048" s="220"/>
      <c r="GJC2048" s="220"/>
      <c r="GJD2048" s="220"/>
      <c r="GJE2048" s="220"/>
      <c r="GJF2048" s="220"/>
      <c r="GJG2048" s="220"/>
      <c r="GJH2048" s="220"/>
      <c r="GJI2048" s="220"/>
      <c r="GJJ2048" s="220"/>
      <c r="GJK2048" s="220"/>
      <c r="GJL2048" s="220"/>
      <c r="GJM2048" s="220"/>
      <c r="GJN2048" s="220"/>
      <c r="GJO2048" s="220"/>
      <c r="GJP2048" s="220"/>
      <c r="GJQ2048" s="220"/>
      <c r="GJR2048" s="220"/>
      <c r="GJS2048" s="220"/>
      <c r="GJT2048" s="220"/>
      <c r="GJU2048" s="220"/>
      <c r="GJV2048" s="220"/>
      <c r="GJW2048" s="220"/>
      <c r="GJX2048" s="220"/>
      <c r="GJY2048" s="220"/>
      <c r="GJZ2048" s="220"/>
      <c r="GKA2048" s="220"/>
      <c r="GKB2048" s="220"/>
      <c r="GKC2048" s="220"/>
      <c r="GKD2048" s="220"/>
      <c r="GKE2048" s="220"/>
      <c r="GKF2048" s="220"/>
      <c r="GKG2048" s="220"/>
      <c r="GKH2048" s="220"/>
      <c r="GKI2048" s="220"/>
      <c r="GKJ2048" s="220"/>
      <c r="GKK2048" s="220"/>
      <c r="GKL2048" s="220"/>
      <c r="GKM2048" s="220"/>
      <c r="GKN2048" s="220"/>
      <c r="GKO2048" s="220"/>
      <c r="GKP2048" s="220"/>
      <c r="GKQ2048" s="220"/>
      <c r="GKR2048" s="220"/>
      <c r="GKS2048" s="220"/>
      <c r="GKT2048" s="220"/>
      <c r="GKU2048" s="220"/>
      <c r="GKV2048" s="220"/>
      <c r="GKW2048" s="220"/>
      <c r="GKX2048" s="220"/>
      <c r="GKY2048" s="220"/>
      <c r="GKZ2048" s="220"/>
      <c r="GLA2048" s="220"/>
      <c r="GLB2048" s="220"/>
      <c r="GLC2048" s="220"/>
      <c r="GLD2048" s="220"/>
      <c r="GLE2048" s="220"/>
      <c r="GLF2048" s="220"/>
      <c r="GLG2048" s="220"/>
      <c r="GLH2048" s="220"/>
      <c r="GLI2048" s="220"/>
      <c r="GLJ2048" s="220"/>
      <c r="GLK2048" s="220"/>
      <c r="GLL2048" s="220"/>
      <c r="GLM2048" s="220"/>
      <c r="GLN2048" s="220"/>
      <c r="GLO2048" s="220"/>
      <c r="GLP2048" s="220"/>
      <c r="GLQ2048" s="220"/>
      <c r="GLR2048" s="220"/>
      <c r="GLS2048" s="220"/>
      <c r="GLT2048" s="220"/>
      <c r="GLU2048" s="220"/>
      <c r="GLV2048" s="220"/>
      <c r="GLW2048" s="220"/>
      <c r="GLX2048" s="220"/>
      <c r="GLY2048" s="220"/>
      <c r="GLZ2048" s="220"/>
      <c r="GMA2048" s="220"/>
      <c r="GMB2048" s="220"/>
      <c r="GMC2048" s="220"/>
      <c r="GMD2048" s="220"/>
      <c r="GME2048" s="220"/>
      <c r="GMF2048" s="220"/>
      <c r="GMG2048" s="220"/>
      <c r="GMH2048" s="220"/>
      <c r="GMI2048" s="220"/>
      <c r="GMJ2048" s="220"/>
      <c r="GMK2048" s="220"/>
      <c r="GML2048" s="220"/>
      <c r="GMM2048" s="220"/>
      <c r="GMN2048" s="220"/>
      <c r="GMO2048" s="220"/>
      <c r="GMP2048" s="220"/>
      <c r="GMQ2048" s="220"/>
      <c r="GMR2048" s="220"/>
      <c r="GMS2048" s="220"/>
      <c r="GMT2048" s="220"/>
      <c r="GMU2048" s="220"/>
      <c r="GMV2048" s="220"/>
      <c r="GMW2048" s="220"/>
      <c r="GMX2048" s="220"/>
      <c r="GMY2048" s="220"/>
      <c r="GMZ2048" s="220"/>
      <c r="GNA2048" s="220"/>
      <c r="GNB2048" s="220"/>
      <c r="GNC2048" s="220"/>
      <c r="GND2048" s="220"/>
      <c r="GNE2048" s="220"/>
      <c r="GNF2048" s="220"/>
      <c r="GNG2048" s="220"/>
      <c r="GNH2048" s="220"/>
      <c r="GNI2048" s="220"/>
      <c r="GNJ2048" s="220"/>
      <c r="GNK2048" s="220"/>
      <c r="GNL2048" s="220"/>
      <c r="GNM2048" s="220"/>
      <c r="GNN2048" s="220"/>
      <c r="GNO2048" s="220"/>
      <c r="GNP2048" s="220"/>
      <c r="GNQ2048" s="220"/>
      <c r="GNR2048" s="220"/>
      <c r="GNS2048" s="220"/>
      <c r="GNT2048" s="220"/>
      <c r="GNU2048" s="220"/>
      <c r="GNV2048" s="220"/>
      <c r="GNW2048" s="220"/>
      <c r="GNX2048" s="220"/>
      <c r="GNY2048" s="220"/>
      <c r="GNZ2048" s="220"/>
      <c r="GOA2048" s="220"/>
      <c r="GOB2048" s="220"/>
      <c r="GOC2048" s="220"/>
      <c r="GOD2048" s="220"/>
      <c r="GOE2048" s="220"/>
      <c r="GOF2048" s="220"/>
      <c r="GOG2048" s="220"/>
      <c r="GOH2048" s="220"/>
      <c r="GOI2048" s="220"/>
      <c r="GOJ2048" s="220"/>
      <c r="GOK2048" s="220"/>
      <c r="GOL2048" s="220"/>
      <c r="GOM2048" s="220"/>
      <c r="GON2048" s="220"/>
      <c r="GOO2048" s="220"/>
      <c r="GOP2048" s="220"/>
      <c r="GOQ2048" s="220"/>
      <c r="GOR2048" s="220"/>
      <c r="GOS2048" s="220"/>
      <c r="GOT2048" s="220"/>
      <c r="GOU2048" s="220"/>
      <c r="GOV2048" s="220"/>
      <c r="GOW2048" s="220"/>
      <c r="GOX2048" s="220"/>
      <c r="GOY2048" s="220"/>
      <c r="GOZ2048" s="220"/>
      <c r="GPA2048" s="220"/>
      <c r="GPB2048" s="220"/>
      <c r="GPC2048" s="220"/>
      <c r="GPD2048" s="220"/>
      <c r="GPE2048" s="220"/>
      <c r="GPF2048" s="220"/>
      <c r="GPG2048" s="220"/>
      <c r="GPH2048" s="220"/>
      <c r="GPI2048" s="220"/>
      <c r="GPJ2048" s="220"/>
      <c r="GPK2048" s="220"/>
      <c r="GPL2048" s="220"/>
      <c r="GPM2048" s="220"/>
      <c r="GPN2048" s="220"/>
      <c r="GPO2048" s="220"/>
      <c r="GPP2048" s="220"/>
      <c r="GPQ2048" s="220"/>
      <c r="GPR2048" s="220"/>
      <c r="GPS2048" s="220"/>
      <c r="GPT2048" s="220"/>
      <c r="GPU2048" s="220"/>
      <c r="GPV2048" s="220"/>
      <c r="GPW2048" s="220"/>
      <c r="GPX2048" s="220"/>
      <c r="GPY2048" s="220"/>
      <c r="GPZ2048" s="220"/>
      <c r="GQA2048" s="220"/>
      <c r="GQB2048" s="220"/>
      <c r="GQC2048" s="220"/>
      <c r="GQD2048" s="220"/>
      <c r="GQE2048" s="220"/>
      <c r="GQF2048" s="220"/>
      <c r="GQG2048" s="220"/>
      <c r="GQH2048" s="220"/>
      <c r="GQI2048" s="220"/>
      <c r="GQJ2048" s="220"/>
      <c r="GQK2048" s="220"/>
      <c r="GQL2048" s="220"/>
      <c r="GQM2048" s="220"/>
      <c r="GQN2048" s="220"/>
      <c r="GQO2048" s="220"/>
      <c r="GQP2048" s="220"/>
      <c r="GQQ2048" s="220"/>
      <c r="GQR2048" s="220"/>
      <c r="GQS2048" s="220"/>
      <c r="GQT2048" s="220"/>
      <c r="GQU2048" s="220"/>
      <c r="GQV2048" s="220"/>
      <c r="GQW2048" s="220"/>
      <c r="GQX2048" s="220"/>
      <c r="GQY2048" s="220"/>
      <c r="GQZ2048" s="220"/>
      <c r="GRA2048" s="220"/>
      <c r="GRB2048" s="220"/>
      <c r="GRC2048" s="220"/>
      <c r="GRD2048" s="220"/>
      <c r="GRE2048" s="220"/>
      <c r="GRF2048" s="220"/>
      <c r="GRG2048" s="220"/>
      <c r="GRH2048" s="220"/>
      <c r="GRI2048" s="220"/>
      <c r="GRJ2048" s="220"/>
      <c r="GRK2048" s="220"/>
      <c r="GRL2048" s="220"/>
      <c r="GRM2048" s="220"/>
      <c r="GRN2048" s="220"/>
      <c r="GRO2048" s="220"/>
      <c r="GRP2048" s="220"/>
      <c r="GRQ2048" s="220"/>
      <c r="GRR2048" s="220"/>
      <c r="GRS2048" s="220"/>
      <c r="GRT2048" s="220"/>
      <c r="GRU2048" s="220"/>
      <c r="GRV2048" s="220"/>
      <c r="GRW2048" s="220"/>
      <c r="GRX2048" s="220"/>
      <c r="GRY2048" s="220"/>
      <c r="GRZ2048" s="220"/>
      <c r="GSA2048" s="220"/>
      <c r="GSB2048" s="220"/>
      <c r="GSC2048" s="220"/>
      <c r="GSD2048" s="220"/>
      <c r="GSE2048" s="220"/>
      <c r="GSF2048" s="220"/>
      <c r="GSG2048" s="220"/>
      <c r="GSH2048" s="220"/>
      <c r="GSI2048" s="220"/>
      <c r="GSJ2048" s="220"/>
      <c r="GSK2048" s="220"/>
      <c r="GSL2048" s="220"/>
      <c r="GSM2048" s="220"/>
      <c r="GSN2048" s="220"/>
      <c r="GSO2048" s="220"/>
      <c r="GSP2048" s="220"/>
      <c r="GSQ2048" s="220"/>
      <c r="GSR2048" s="220"/>
      <c r="GSS2048" s="220"/>
      <c r="GST2048" s="220"/>
      <c r="GSU2048" s="220"/>
      <c r="GSV2048" s="220"/>
      <c r="GSW2048" s="220"/>
      <c r="GSX2048" s="220"/>
      <c r="GSY2048" s="220"/>
      <c r="GSZ2048" s="220"/>
      <c r="GTA2048" s="220"/>
      <c r="GTB2048" s="220"/>
      <c r="GTC2048" s="220"/>
      <c r="GTD2048" s="220"/>
      <c r="GTE2048" s="220"/>
      <c r="GTF2048" s="220"/>
      <c r="GTG2048" s="220"/>
      <c r="GTH2048" s="220"/>
      <c r="GTI2048" s="220"/>
      <c r="GTJ2048" s="220"/>
      <c r="GTK2048" s="220"/>
      <c r="GTL2048" s="220"/>
      <c r="GTM2048" s="220"/>
      <c r="GTN2048" s="220"/>
      <c r="GTO2048" s="220"/>
      <c r="GTP2048" s="220"/>
      <c r="GTQ2048" s="220"/>
      <c r="GTR2048" s="220"/>
      <c r="GTS2048" s="220"/>
      <c r="GTT2048" s="220"/>
      <c r="GTU2048" s="220"/>
      <c r="GTV2048" s="220"/>
      <c r="GTW2048" s="220"/>
      <c r="GTX2048" s="220"/>
      <c r="GTY2048" s="220"/>
      <c r="GTZ2048" s="220"/>
      <c r="GUA2048" s="220"/>
      <c r="GUB2048" s="220"/>
      <c r="GUC2048" s="220"/>
      <c r="GUD2048" s="220"/>
      <c r="GUE2048" s="220"/>
      <c r="GUF2048" s="220"/>
      <c r="GUG2048" s="220"/>
      <c r="GUH2048" s="220"/>
      <c r="GUI2048" s="220"/>
      <c r="GUJ2048" s="220"/>
      <c r="GUK2048" s="220"/>
      <c r="GUL2048" s="220"/>
      <c r="GUM2048" s="220"/>
      <c r="GUN2048" s="220"/>
      <c r="GUO2048" s="220"/>
      <c r="GUP2048" s="220"/>
      <c r="GUQ2048" s="220"/>
      <c r="GUR2048" s="220"/>
      <c r="GUS2048" s="220"/>
      <c r="GUT2048" s="220"/>
      <c r="GUU2048" s="220"/>
      <c r="GUV2048" s="220"/>
      <c r="GUW2048" s="220"/>
      <c r="GUX2048" s="220"/>
      <c r="GUY2048" s="220"/>
      <c r="GUZ2048" s="220"/>
      <c r="GVA2048" s="220"/>
      <c r="GVB2048" s="220"/>
      <c r="GVC2048" s="220"/>
      <c r="GVD2048" s="220"/>
      <c r="GVE2048" s="220"/>
      <c r="GVF2048" s="220"/>
      <c r="GVG2048" s="220"/>
      <c r="GVH2048" s="220"/>
      <c r="GVI2048" s="220"/>
      <c r="GVJ2048" s="220"/>
      <c r="GVK2048" s="220"/>
      <c r="GVL2048" s="220"/>
      <c r="GVM2048" s="220"/>
      <c r="GVN2048" s="220"/>
      <c r="GVO2048" s="220"/>
      <c r="GVP2048" s="220"/>
      <c r="GVQ2048" s="220"/>
      <c r="GVR2048" s="220"/>
      <c r="GVS2048" s="220"/>
      <c r="GVT2048" s="220"/>
      <c r="GVU2048" s="220"/>
      <c r="GVV2048" s="220"/>
      <c r="GVW2048" s="220"/>
      <c r="GVX2048" s="220"/>
      <c r="GVY2048" s="220"/>
      <c r="GVZ2048" s="220"/>
      <c r="GWA2048" s="220"/>
      <c r="GWB2048" s="220"/>
      <c r="GWC2048" s="220"/>
      <c r="GWD2048" s="220"/>
      <c r="GWE2048" s="220"/>
      <c r="GWF2048" s="220"/>
      <c r="GWG2048" s="220"/>
      <c r="GWH2048" s="220"/>
      <c r="GWI2048" s="220"/>
      <c r="GWJ2048" s="220"/>
      <c r="GWK2048" s="220"/>
      <c r="GWL2048" s="220"/>
      <c r="GWM2048" s="220"/>
      <c r="GWN2048" s="220"/>
      <c r="GWO2048" s="220"/>
      <c r="GWP2048" s="220"/>
      <c r="GWQ2048" s="220"/>
      <c r="GWR2048" s="220"/>
      <c r="GWS2048" s="220"/>
      <c r="GWT2048" s="220"/>
      <c r="GWU2048" s="220"/>
      <c r="GWV2048" s="220"/>
      <c r="GWW2048" s="220"/>
      <c r="GWX2048" s="220"/>
      <c r="GWY2048" s="220"/>
      <c r="GWZ2048" s="220"/>
      <c r="GXA2048" s="220"/>
      <c r="GXB2048" s="220"/>
      <c r="GXC2048" s="220"/>
      <c r="GXD2048" s="220"/>
      <c r="GXE2048" s="220"/>
      <c r="GXF2048" s="220"/>
      <c r="GXG2048" s="220"/>
      <c r="GXH2048" s="220"/>
      <c r="GXI2048" s="220"/>
      <c r="GXJ2048" s="220"/>
      <c r="GXK2048" s="220"/>
      <c r="GXL2048" s="220"/>
      <c r="GXM2048" s="220"/>
      <c r="GXN2048" s="220"/>
      <c r="GXO2048" s="220"/>
      <c r="GXP2048" s="220"/>
      <c r="GXQ2048" s="220"/>
      <c r="GXR2048" s="220"/>
      <c r="GXS2048" s="220"/>
      <c r="GXT2048" s="220"/>
      <c r="GXU2048" s="220"/>
      <c r="GXV2048" s="220"/>
      <c r="GXW2048" s="220"/>
      <c r="GXX2048" s="220"/>
      <c r="GXY2048" s="220"/>
      <c r="GXZ2048" s="220"/>
      <c r="GYA2048" s="220"/>
      <c r="GYB2048" s="220"/>
      <c r="GYC2048" s="220"/>
      <c r="GYD2048" s="220"/>
      <c r="GYE2048" s="220"/>
      <c r="GYF2048" s="220"/>
      <c r="GYG2048" s="220"/>
      <c r="GYH2048" s="220"/>
      <c r="GYI2048" s="220"/>
      <c r="GYJ2048" s="220"/>
      <c r="GYK2048" s="220"/>
      <c r="GYL2048" s="220"/>
      <c r="GYM2048" s="220"/>
      <c r="GYN2048" s="220"/>
      <c r="GYO2048" s="220"/>
      <c r="GYP2048" s="220"/>
      <c r="GYQ2048" s="220"/>
      <c r="GYR2048" s="220"/>
      <c r="GYS2048" s="220"/>
      <c r="GYT2048" s="220"/>
      <c r="GYU2048" s="220"/>
      <c r="GYV2048" s="220"/>
      <c r="GYW2048" s="220"/>
      <c r="GYX2048" s="220"/>
      <c r="GYY2048" s="220"/>
      <c r="GYZ2048" s="220"/>
      <c r="GZA2048" s="220"/>
      <c r="GZB2048" s="220"/>
      <c r="GZC2048" s="220"/>
      <c r="GZD2048" s="220"/>
      <c r="GZE2048" s="220"/>
      <c r="GZF2048" s="220"/>
      <c r="GZG2048" s="220"/>
      <c r="GZH2048" s="220"/>
      <c r="GZI2048" s="220"/>
      <c r="GZJ2048" s="220"/>
      <c r="GZK2048" s="220"/>
      <c r="GZL2048" s="220"/>
      <c r="GZM2048" s="220"/>
      <c r="GZN2048" s="220"/>
      <c r="GZO2048" s="220"/>
      <c r="GZP2048" s="220"/>
      <c r="GZQ2048" s="220"/>
      <c r="GZR2048" s="220"/>
      <c r="GZS2048" s="220"/>
      <c r="GZT2048" s="220"/>
      <c r="GZU2048" s="220"/>
      <c r="GZV2048" s="220"/>
      <c r="GZW2048" s="220"/>
      <c r="GZX2048" s="220"/>
      <c r="GZY2048" s="220"/>
      <c r="GZZ2048" s="220"/>
      <c r="HAA2048" s="220"/>
      <c r="HAB2048" s="220"/>
      <c r="HAC2048" s="220"/>
      <c r="HAD2048" s="220"/>
      <c r="HAE2048" s="220"/>
      <c r="HAF2048" s="220"/>
      <c r="HAG2048" s="220"/>
      <c r="HAH2048" s="220"/>
      <c r="HAI2048" s="220"/>
      <c r="HAJ2048" s="220"/>
      <c r="HAK2048" s="220"/>
      <c r="HAL2048" s="220"/>
      <c r="HAM2048" s="220"/>
      <c r="HAN2048" s="220"/>
      <c r="HAO2048" s="220"/>
      <c r="HAP2048" s="220"/>
      <c r="HAQ2048" s="220"/>
      <c r="HAR2048" s="220"/>
      <c r="HAS2048" s="220"/>
      <c r="HAT2048" s="220"/>
      <c r="HAU2048" s="220"/>
      <c r="HAV2048" s="220"/>
      <c r="HAW2048" s="220"/>
      <c r="HAX2048" s="220"/>
      <c r="HAY2048" s="220"/>
      <c r="HAZ2048" s="220"/>
      <c r="HBA2048" s="220"/>
      <c r="HBB2048" s="220"/>
      <c r="HBC2048" s="220"/>
      <c r="HBD2048" s="220"/>
      <c r="HBE2048" s="220"/>
      <c r="HBF2048" s="220"/>
      <c r="HBG2048" s="220"/>
      <c r="HBH2048" s="220"/>
      <c r="HBI2048" s="220"/>
      <c r="HBJ2048" s="220"/>
      <c r="HBK2048" s="220"/>
      <c r="HBL2048" s="220"/>
      <c r="HBM2048" s="220"/>
      <c r="HBN2048" s="220"/>
      <c r="HBO2048" s="220"/>
      <c r="HBP2048" s="220"/>
      <c r="HBQ2048" s="220"/>
      <c r="HBR2048" s="220"/>
      <c r="HBS2048" s="220"/>
      <c r="HBT2048" s="220"/>
      <c r="HBU2048" s="220"/>
      <c r="HBV2048" s="220"/>
      <c r="HBW2048" s="220"/>
      <c r="HBX2048" s="220"/>
      <c r="HBY2048" s="220"/>
      <c r="HBZ2048" s="220"/>
      <c r="HCA2048" s="220"/>
      <c r="HCB2048" s="220"/>
      <c r="HCC2048" s="220"/>
      <c r="HCD2048" s="220"/>
      <c r="HCE2048" s="220"/>
      <c r="HCF2048" s="220"/>
      <c r="HCG2048" s="220"/>
      <c r="HCH2048" s="220"/>
      <c r="HCI2048" s="220"/>
      <c r="HCJ2048" s="220"/>
      <c r="HCK2048" s="220"/>
      <c r="HCL2048" s="220"/>
      <c r="HCM2048" s="220"/>
      <c r="HCN2048" s="220"/>
      <c r="HCO2048" s="220"/>
      <c r="HCP2048" s="220"/>
      <c r="HCQ2048" s="220"/>
      <c r="HCR2048" s="220"/>
      <c r="HCS2048" s="220"/>
      <c r="HCT2048" s="220"/>
      <c r="HCU2048" s="220"/>
      <c r="HCV2048" s="220"/>
      <c r="HCW2048" s="220"/>
      <c r="HCX2048" s="220"/>
      <c r="HCY2048" s="220"/>
      <c r="HCZ2048" s="220"/>
      <c r="HDA2048" s="220"/>
      <c r="HDB2048" s="220"/>
      <c r="HDC2048" s="220"/>
      <c r="HDD2048" s="220"/>
      <c r="HDE2048" s="220"/>
      <c r="HDF2048" s="220"/>
      <c r="HDG2048" s="220"/>
      <c r="HDH2048" s="220"/>
      <c r="HDI2048" s="220"/>
      <c r="HDJ2048" s="220"/>
      <c r="HDK2048" s="220"/>
      <c r="HDL2048" s="220"/>
      <c r="HDM2048" s="220"/>
      <c r="HDN2048" s="220"/>
      <c r="HDO2048" s="220"/>
      <c r="HDP2048" s="220"/>
      <c r="HDQ2048" s="220"/>
      <c r="HDR2048" s="220"/>
      <c r="HDS2048" s="220"/>
      <c r="HDT2048" s="220"/>
      <c r="HDU2048" s="220"/>
      <c r="HDV2048" s="220"/>
      <c r="HDW2048" s="220"/>
      <c r="HDX2048" s="220"/>
      <c r="HDY2048" s="220"/>
      <c r="HDZ2048" s="220"/>
      <c r="HEA2048" s="220"/>
      <c r="HEB2048" s="220"/>
      <c r="HEC2048" s="220"/>
      <c r="HED2048" s="220"/>
      <c r="HEE2048" s="220"/>
      <c r="HEF2048" s="220"/>
      <c r="HEG2048" s="220"/>
      <c r="HEH2048" s="220"/>
      <c r="HEI2048" s="220"/>
      <c r="HEJ2048" s="220"/>
      <c r="HEK2048" s="220"/>
      <c r="HEL2048" s="220"/>
      <c r="HEM2048" s="220"/>
      <c r="HEN2048" s="220"/>
      <c r="HEO2048" s="220"/>
      <c r="HEP2048" s="220"/>
      <c r="HEQ2048" s="220"/>
      <c r="HER2048" s="220"/>
      <c r="HES2048" s="220"/>
      <c r="HET2048" s="220"/>
      <c r="HEU2048" s="220"/>
      <c r="HEV2048" s="220"/>
      <c r="HEW2048" s="220"/>
      <c r="HEX2048" s="220"/>
      <c r="HEY2048" s="220"/>
      <c r="HEZ2048" s="220"/>
      <c r="HFA2048" s="220"/>
      <c r="HFB2048" s="220"/>
      <c r="HFC2048" s="220"/>
      <c r="HFD2048" s="220"/>
      <c r="HFE2048" s="220"/>
      <c r="HFF2048" s="220"/>
      <c r="HFG2048" s="220"/>
      <c r="HFH2048" s="220"/>
      <c r="HFI2048" s="220"/>
      <c r="HFJ2048" s="220"/>
      <c r="HFK2048" s="220"/>
      <c r="HFL2048" s="220"/>
      <c r="HFM2048" s="220"/>
      <c r="HFN2048" s="220"/>
      <c r="HFO2048" s="220"/>
      <c r="HFP2048" s="220"/>
      <c r="HFQ2048" s="220"/>
      <c r="HFR2048" s="220"/>
      <c r="HFS2048" s="220"/>
      <c r="HFT2048" s="220"/>
      <c r="HFU2048" s="220"/>
      <c r="HFV2048" s="220"/>
      <c r="HFW2048" s="220"/>
      <c r="HFX2048" s="220"/>
      <c r="HFY2048" s="220"/>
      <c r="HFZ2048" s="220"/>
      <c r="HGA2048" s="220"/>
      <c r="HGB2048" s="220"/>
      <c r="HGC2048" s="220"/>
      <c r="HGD2048" s="220"/>
      <c r="HGE2048" s="220"/>
      <c r="HGF2048" s="220"/>
      <c r="HGG2048" s="220"/>
      <c r="HGH2048" s="220"/>
      <c r="HGI2048" s="220"/>
      <c r="HGJ2048" s="220"/>
      <c r="HGK2048" s="220"/>
      <c r="HGL2048" s="220"/>
      <c r="HGM2048" s="220"/>
      <c r="HGN2048" s="220"/>
      <c r="HGO2048" s="220"/>
      <c r="HGP2048" s="220"/>
      <c r="HGQ2048" s="220"/>
      <c r="HGR2048" s="220"/>
      <c r="HGS2048" s="220"/>
      <c r="HGT2048" s="220"/>
      <c r="HGU2048" s="220"/>
      <c r="HGV2048" s="220"/>
      <c r="HGW2048" s="220"/>
      <c r="HGX2048" s="220"/>
      <c r="HGY2048" s="220"/>
      <c r="HGZ2048" s="220"/>
      <c r="HHA2048" s="220"/>
      <c r="HHB2048" s="220"/>
      <c r="HHC2048" s="220"/>
      <c r="HHD2048" s="220"/>
      <c r="HHE2048" s="220"/>
      <c r="HHF2048" s="220"/>
      <c r="HHG2048" s="220"/>
      <c r="HHH2048" s="220"/>
      <c r="HHI2048" s="220"/>
      <c r="HHJ2048" s="220"/>
      <c r="HHK2048" s="220"/>
      <c r="HHL2048" s="220"/>
      <c r="HHM2048" s="220"/>
      <c r="HHN2048" s="220"/>
      <c r="HHO2048" s="220"/>
      <c r="HHP2048" s="220"/>
      <c r="HHQ2048" s="220"/>
      <c r="HHR2048" s="220"/>
      <c r="HHS2048" s="220"/>
      <c r="HHT2048" s="220"/>
      <c r="HHU2048" s="220"/>
      <c r="HHV2048" s="220"/>
      <c r="HHW2048" s="220"/>
      <c r="HHX2048" s="220"/>
      <c r="HHY2048" s="220"/>
      <c r="HHZ2048" s="220"/>
      <c r="HIA2048" s="220"/>
      <c r="HIB2048" s="220"/>
      <c r="HIC2048" s="220"/>
      <c r="HID2048" s="220"/>
      <c r="HIE2048" s="220"/>
      <c r="HIF2048" s="220"/>
      <c r="HIG2048" s="220"/>
      <c r="HIH2048" s="220"/>
      <c r="HII2048" s="220"/>
      <c r="HIJ2048" s="220"/>
      <c r="HIK2048" s="220"/>
      <c r="HIL2048" s="220"/>
      <c r="HIM2048" s="220"/>
      <c r="HIN2048" s="220"/>
      <c r="HIO2048" s="220"/>
      <c r="HIP2048" s="220"/>
      <c r="HIQ2048" s="220"/>
      <c r="HIR2048" s="220"/>
      <c r="HIS2048" s="220"/>
      <c r="HIT2048" s="220"/>
      <c r="HIU2048" s="220"/>
      <c r="HIV2048" s="220"/>
      <c r="HIW2048" s="220"/>
      <c r="HIX2048" s="220"/>
      <c r="HIY2048" s="220"/>
      <c r="HIZ2048" s="220"/>
      <c r="HJA2048" s="220"/>
      <c r="HJB2048" s="220"/>
      <c r="HJC2048" s="220"/>
      <c r="HJD2048" s="220"/>
      <c r="HJE2048" s="220"/>
      <c r="HJF2048" s="220"/>
      <c r="HJG2048" s="220"/>
      <c r="HJH2048" s="220"/>
      <c r="HJI2048" s="220"/>
      <c r="HJJ2048" s="220"/>
      <c r="HJK2048" s="220"/>
      <c r="HJL2048" s="220"/>
      <c r="HJM2048" s="220"/>
      <c r="HJN2048" s="220"/>
      <c r="HJO2048" s="220"/>
      <c r="HJP2048" s="220"/>
      <c r="HJQ2048" s="220"/>
      <c r="HJR2048" s="220"/>
      <c r="HJS2048" s="220"/>
      <c r="HJT2048" s="220"/>
      <c r="HJU2048" s="220"/>
      <c r="HJV2048" s="220"/>
      <c r="HJW2048" s="220"/>
      <c r="HJX2048" s="220"/>
      <c r="HJY2048" s="220"/>
      <c r="HJZ2048" s="220"/>
      <c r="HKA2048" s="220"/>
      <c r="HKB2048" s="220"/>
      <c r="HKC2048" s="220"/>
      <c r="HKD2048" s="220"/>
      <c r="HKE2048" s="220"/>
      <c r="HKF2048" s="220"/>
      <c r="HKG2048" s="220"/>
      <c r="HKH2048" s="220"/>
      <c r="HKI2048" s="220"/>
      <c r="HKJ2048" s="220"/>
      <c r="HKK2048" s="220"/>
      <c r="HKL2048" s="220"/>
      <c r="HKM2048" s="220"/>
      <c r="HKN2048" s="220"/>
      <c r="HKO2048" s="220"/>
      <c r="HKP2048" s="220"/>
      <c r="HKQ2048" s="220"/>
      <c r="HKR2048" s="220"/>
      <c r="HKS2048" s="220"/>
      <c r="HKT2048" s="220"/>
      <c r="HKU2048" s="220"/>
      <c r="HKV2048" s="220"/>
      <c r="HKW2048" s="220"/>
      <c r="HKX2048" s="220"/>
      <c r="HKY2048" s="220"/>
      <c r="HKZ2048" s="220"/>
      <c r="HLA2048" s="220"/>
      <c r="HLB2048" s="220"/>
      <c r="HLC2048" s="220"/>
      <c r="HLD2048" s="220"/>
      <c r="HLE2048" s="220"/>
      <c r="HLF2048" s="220"/>
      <c r="HLG2048" s="220"/>
      <c r="HLH2048" s="220"/>
      <c r="HLI2048" s="220"/>
      <c r="HLJ2048" s="220"/>
      <c r="HLK2048" s="220"/>
      <c r="HLL2048" s="220"/>
      <c r="HLM2048" s="220"/>
      <c r="HLN2048" s="220"/>
      <c r="HLO2048" s="220"/>
      <c r="HLP2048" s="220"/>
      <c r="HLQ2048" s="220"/>
      <c r="HLR2048" s="220"/>
      <c r="HLS2048" s="220"/>
      <c r="HLT2048" s="220"/>
      <c r="HLU2048" s="220"/>
      <c r="HLV2048" s="220"/>
      <c r="HLW2048" s="220"/>
      <c r="HLX2048" s="220"/>
      <c r="HLY2048" s="220"/>
      <c r="HLZ2048" s="220"/>
      <c r="HMA2048" s="220"/>
      <c r="HMB2048" s="220"/>
      <c r="HMC2048" s="220"/>
      <c r="HMD2048" s="220"/>
      <c r="HME2048" s="220"/>
      <c r="HMF2048" s="220"/>
      <c r="HMG2048" s="220"/>
      <c r="HMH2048" s="220"/>
      <c r="HMI2048" s="220"/>
      <c r="HMJ2048" s="220"/>
      <c r="HMK2048" s="220"/>
      <c r="HML2048" s="220"/>
      <c r="HMM2048" s="220"/>
      <c r="HMN2048" s="220"/>
      <c r="HMO2048" s="220"/>
      <c r="HMP2048" s="220"/>
      <c r="HMQ2048" s="220"/>
      <c r="HMR2048" s="220"/>
      <c r="HMS2048" s="220"/>
      <c r="HMT2048" s="220"/>
      <c r="HMU2048" s="220"/>
      <c r="HMV2048" s="220"/>
      <c r="HMW2048" s="220"/>
      <c r="HMX2048" s="220"/>
      <c r="HMY2048" s="220"/>
      <c r="HMZ2048" s="220"/>
      <c r="HNA2048" s="220"/>
      <c r="HNB2048" s="220"/>
      <c r="HNC2048" s="220"/>
      <c r="HND2048" s="220"/>
      <c r="HNE2048" s="220"/>
      <c r="HNF2048" s="220"/>
      <c r="HNG2048" s="220"/>
      <c r="HNH2048" s="220"/>
      <c r="HNI2048" s="220"/>
      <c r="HNJ2048" s="220"/>
      <c r="HNK2048" s="220"/>
      <c r="HNL2048" s="220"/>
      <c r="HNM2048" s="220"/>
      <c r="HNN2048" s="220"/>
      <c r="HNO2048" s="220"/>
      <c r="HNP2048" s="220"/>
      <c r="HNQ2048" s="220"/>
      <c r="HNR2048" s="220"/>
      <c r="HNS2048" s="220"/>
      <c r="HNT2048" s="220"/>
      <c r="HNU2048" s="220"/>
      <c r="HNV2048" s="220"/>
      <c r="HNW2048" s="220"/>
      <c r="HNX2048" s="220"/>
      <c r="HNY2048" s="220"/>
      <c r="HNZ2048" s="220"/>
      <c r="HOA2048" s="220"/>
      <c r="HOB2048" s="220"/>
      <c r="HOC2048" s="220"/>
      <c r="HOD2048" s="220"/>
      <c r="HOE2048" s="220"/>
      <c r="HOF2048" s="220"/>
      <c r="HOG2048" s="220"/>
      <c r="HOH2048" s="220"/>
      <c r="HOI2048" s="220"/>
      <c r="HOJ2048" s="220"/>
      <c r="HOK2048" s="220"/>
      <c r="HOL2048" s="220"/>
      <c r="HOM2048" s="220"/>
      <c r="HON2048" s="220"/>
      <c r="HOO2048" s="220"/>
      <c r="HOP2048" s="220"/>
      <c r="HOQ2048" s="220"/>
      <c r="HOR2048" s="220"/>
      <c r="HOS2048" s="220"/>
      <c r="HOT2048" s="220"/>
      <c r="HOU2048" s="220"/>
      <c r="HOV2048" s="220"/>
      <c r="HOW2048" s="220"/>
      <c r="HOX2048" s="220"/>
      <c r="HOY2048" s="220"/>
      <c r="HOZ2048" s="220"/>
      <c r="HPA2048" s="220"/>
      <c r="HPB2048" s="220"/>
      <c r="HPC2048" s="220"/>
      <c r="HPD2048" s="220"/>
      <c r="HPE2048" s="220"/>
      <c r="HPF2048" s="220"/>
      <c r="HPG2048" s="220"/>
      <c r="HPH2048" s="220"/>
      <c r="HPI2048" s="220"/>
      <c r="HPJ2048" s="220"/>
      <c r="HPK2048" s="220"/>
      <c r="HPL2048" s="220"/>
      <c r="HPM2048" s="220"/>
      <c r="HPN2048" s="220"/>
      <c r="HPO2048" s="220"/>
      <c r="HPP2048" s="220"/>
      <c r="HPQ2048" s="220"/>
      <c r="HPR2048" s="220"/>
      <c r="HPS2048" s="220"/>
      <c r="HPT2048" s="220"/>
      <c r="HPU2048" s="220"/>
      <c r="HPV2048" s="220"/>
      <c r="HPW2048" s="220"/>
      <c r="HPX2048" s="220"/>
      <c r="HPY2048" s="220"/>
      <c r="HPZ2048" s="220"/>
      <c r="HQA2048" s="220"/>
      <c r="HQB2048" s="220"/>
      <c r="HQC2048" s="220"/>
      <c r="HQD2048" s="220"/>
      <c r="HQE2048" s="220"/>
      <c r="HQF2048" s="220"/>
      <c r="HQG2048" s="220"/>
      <c r="HQH2048" s="220"/>
      <c r="HQI2048" s="220"/>
      <c r="HQJ2048" s="220"/>
      <c r="HQK2048" s="220"/>
      <c r="HQL2048" s="220"/>
      <c r="HQM2048" s="220"/>
      <c r="HQN2048" s="220"/>
      <c r="HQO2048" s="220"/>
      <c r="HQP2048" s="220"/>
      <c r="HQQ2048" s="220"/>
      <c r="HQR2048" s="220"/>
      <c r="HQS2048" s="220"/>
      <c r="HQT2048" s="220"/>
      <c r="HQU2048" s="220"/>
      <c r="HQV2048" s="220"/>
      <c r="HQW2048" s="220"/>
      <c r="HQX2048" s="220"/>
      <c r="HQY2048" s="220"/>
      <c r="HQZ2048" s="220"/>
      <c r="HRA2048" s="220"/>
      <c r="HRB2048" s="220"/>
      <c r="HRC2048" s="220"/>
      <c r="HRD2048" s="220"/>
      <c r="HRE2048" s="220"/>
      <c r="HRF2048" s="220"/>
      <c r="HRG2048" s="220"/>
      <c r="HRH2048" s="220"/>
      <c r="HRI2048" s="220"/>
      <c r="HRJ2048" s="220"/>
      <c r="HRK2048" s="220"/>
      <c r="HRL2048" s="220"/>
      <c r="HRM2048" s="220"/>
      <c r="HRN2048" s="220"/>
      <c r="HRO2048" s="220"/>
      <c r="HRP2048" s="220"/>
      <c r="HRQ2048" s="220"/>
      <c r="HRR2048" s="220"/>
      <c r="HRS2048" s="220"/>
      <c r="HRT2048" s="220"/>
      <c r="HRU2048" s="220"/>
      <c r="HRV2048" s="220"/>
      <c r="HRW2048" s="220"/>
      <c r="HRX2048" s="220"/>
      <c r="HRY2048" s="220"/>
      <c r="HRZ2048" s="220"/>
      <c r="HSA2048" s="220"/>
      <c r="HSB2048" s="220"/>
      <c r="HSC2048" s="220"/>
      <c r="HSD2048" s="220"/>
      <c r="HSE2048" s="220"/>
      <c r="HSF2048" s="220"/>
      <c r="HSG2048" s="220"/>
      <c r="HSH2048" s="220"/>
      <c r="HSI2048" s="220"/>
      <c r="HSJ2048" s="220"/>
      <c r="HSK2048" s="220"/>
      <c r="HSL2048" s="220"/>
      <c r="HSM2048" s="220"/>
      <c r="HSN2048" s="220"/>
      <c r="HSO2048" s="220"/>
      <c r="HSP2048" s="220"/>
      <c r="HSQ2048" s="220"/>
      <c r="HSR2048" s="220"/>
      <c r="HSS2048" s="220"/>
      <c r="HST2048" s="220"/>
      <c r="HSU2048" s="220"/>
      <c r="HSV2048" s="220"/>
      <c r="HSW2048" s="220"/>
      <c r="HSX2048" s="220"/>
      <c r="HSY2048" s="220"/>
      <c r="HSZ2048" s="220"/>
      <c r="HTA2048" s="220"/>
      <c r="HTB2048" s="220"/>
      <c r="HTC2048" s="220"/>
      <c r="HTD2048" s="220"/>
      <c r="HTE2048" s="220"/>
      <c r="HTF2048" s="220"/>
      <c r="HTG2048" s="220"/>
      <c r="HTH2048" s="220"/>
      <c r="HTI2048" s="220"/>
      <c r="HTJ2048" s="220"/>
      <c r="HTK2048" s="220"/>
      <c r="HTL2048" s="220"/>
      <c r="HTM2048" s="220"/>
      <c r="HTN2048" s="220"/>
      <c r="HTO2048" s="220"/>
      <c r="HTP2048" s="220"/>
      <c r="HTQ2048" s="220"/>
      <c r="HTR2048" s="220"/>
      <c r="HTS2048" s="220"/>
      <c r="HTT2048" s="220"/>
      <c r="HTU2048" s="220"/>
      <c r="HTV2048" s="220"/>
      <c r="HTW2048" s="220"/>
      <c r="HTX2048" s="220"/>
      <c r="HTY2048" s="220"/>
      <c r="HTZ2048" s="220"/>
      <c r="HUA2048" s="220"/>
      <c r="HUB2048" s="220"/>
      <c r="HUC2048" s="220"/>
      <c r="HUD2048" s="220"/>
      <c r="HUE2048" s="220"/>
      <c r="HUF2048" s="220"/>
      <c r="HUG2048" s="220"/>
      <c r="HUH2048" s="220"/>
      <c r="HUI2048" s="220"/>
      <c r="HUJ2048" s="220"/>
      <c r="HUK2048" s="220"/>
      <c r="HUL2048" s="220"/>
      <c r="HUM2048" s="220"/>
      <c r="HUN2048" s="220"/>
      <c r="HUO2048" s="220"/>
      <c r="HUP2048" s="220"/>
      <c r="HUQ2048" s="220"/>
      <c r="HUR2048" s="220"/>
      <c r="HUS2048" s="220"/>
      <c r="HUT2048" s="220"/>
      <c r="HUU2048" s="220"/>
      <c r="HUV2048" s="220"/>
      <c r="HUW2048" s="220"/>
      <c r="HUX2048" s="220"/>
      <c r="HUY2048" s="220"/>
      <c r="HUZ2048" s="220"/>
      <c r="HVA2048" s="220"/>
      <c r="HVB2048" s="220"/>
      <c r="HVC2048" s="220"/>
      <c r="HVD2048" s="220"/>
      <c r="HVE2048" s="220"/>
      <c r="HVF2048" s="220"/>
      <c r="HVG2048" s="220"/>
      <c r="HVH2048" s="220"/>
      <c r="HVI2048" s="220"/>
      <c r="HVJ2048" s="220"/>
      <c r="HVK2048" s="220"/>
      <c r="HVL2048" s="220"/>
      <c r="HVM2048" s="220"/>
      <c r="HVN2048" s="220"/>
      <c r="HVO2048" s="220"/>
      <c r="HVP2048" s="220"/>
      <c r="HVQ2048" s="220"/>
      <c r="HVR2048" s="220"/>
      <c r="HVS2048" s="220"/>
      <c r="HVT2048" s="220"/>
      <c r="HVU2048" s="220"/>
      <c r="HVV2048" s="220"/>
      <c r="HVW2048" s="220"/>
      <c r="HVX2048" s="220"/>
      <c r="HVY2048" s="220"/>
      <c r="HVZ2048" s="220"/>
      <c r="HWA2048" s="220"/>
      <c r="HWB2048" s="220"/>
      <c r="HWC2048" s="220"/>
      <c r="HWD2048" s="220"/>
      <c r="HWE2048" s="220"/>
      <c r="HWF2048" s="220"/>
      <c r="HWG2048" s="220"/>
      <c r="HWH2048" s="220"/>
      <c r="HWI2048" s="220"/>
      <c r="HWJ2048" s="220"/>
      <c r="HWK2048" s="220"/>
      <c r="HWL2048" s="220"/>
      <c r="HWM2048" s="220"/>
      <c r="HWN2048" s="220"/>
      <c r="HWO2048" s="220"/>
      <c r="HWP2048" s="220"/>
      <c r="HWQ2048" s="220"/>
      <c r="HWR2048" s="220"/>
      <c r="HWS2048" s="220"/>
      <c r="HWT2048" s="220"/>
      <c r="HWU2048" s="220"/>
      <c r="HWV2048" s="220"/>
      <c r="HWW2048" s="220"/>
      <c r="HWX2048" s="220"/>
      <c r="HWY2048" s="220"/>
      <c r="HWZ2048" s="220"/>
      <c r="HXA2048" s="220"/>
      <c r="HXB2048" s="220"/>
      <c r="HXC2048" s="220"/>
      <c r="HXD2048" s="220"/>
      <c r="HXE2048" s="220"/>
      <c r="HXF2048" s="220"/>
      <c r="HXG2048" s="220"/>
      <c r="HXH2048" s="220"/>
      <c r="HXI2048" s="220"/>
      <c r="HXJ2048" s="220"/>
      <c r="HXK2048" s="220"/>
      <c r="HXL2048" s="220"/>
      <c r="HXM2048" s="220"/>
      <c r="HXN2048" s="220"/>
      <c r="HXO2048" s="220"/>
      <c r="HXP2048" s="220"/>
      <c r="HXQ2048" s="220"/>
      <c r="HXR2048" s="220"/>
      <c r="HXS2048" s="220"/>
      <c r="HXT2048" s="220"/>
      <c r="HXU2048" s="220"/>
      <c r="HXV2048" s="220"/>
      <c r="HXW2048" s="220"/>
      <c r="HXX2048" s="220"/>
      <c r="HXY2048" s="220"/>
      <c r="HXZ2048" s="220"/>
      <c r="HYA2048" s="220"/>
      <c r="HYB2048" s="220"/>
      <c r="HYC2048" s="220"/>
      <c r="HYD2048" s="220"/>
      <c r="HYE2048" s="220"/>
      <c r="HYF2048" s="220"/>
      <c r="HYG2048" s="220"/>
      <c r="HYH2048" s="220"/>
      <c r="HYI2048" s="220"/>
      <c r="HYJ2048" s="220"/>
      <c r="HYK2048" s="220"/>
      <c r="HYL2048" s="220"/>
      <c r="HYM2048" s="220"/>
      <c r="HYN2048" s="220"/>
      <c r="HYO2048" s="220"/>
      <c r="HYP2048" s="220"/>
      <c r="HYQ2048" s="220"/>
      <c r="HYR2048" s="220"/>
      <c r="HYS2048" s="220"/>
      <c r="HYT2048" s="220"/>
      <c r="HYU2048" s="220"/>
      <c r="HYV2048" s="220"/>
      <c r="HYW2048" s="220"/>
      <c r="HYX2048" s="220"/>
      <c r="HYY2048" s="220"/>
      <c r="HYZ2048" s="220"/>
      <c r="HZA2048" s="220"/>
      <c r="HZB2048" s="220"/>
      <c r="HZC2048" s="220"/>
      <c r="HZD2048" s="220"/>
      <c r="HZE2048" s="220"/>
      <c r="HZF2048" s="220"/>
      <c r="HZG2048" s="220"/>
      <c r="HZH2048" s="220"/>
      <c r="HZI2048" s="220"/>
      <c r="HZJ2048" s="220"/>
      <c r="HZK2048" s="220"/>
      <c r="HZL2048" s="220"/>
      <c r="HZM2048" s="220"/>
      <c r="HZN2048" s="220"/>
      <c r="HZO2048" s="220"/>
      <c r="HZP2048" s="220"/>
      <c r="HZQ2048" s="220"/>
      <c r="HZR2048" s="220"/>
      <c r="HZS2048" s="220"/>
      <c r="HZT2048" s="220"/>
      <c r="HZU2048" s="220"/>
      <c r="HZV2048" s="220"/>
      <c r="HZW2048" s="220"/>
      <c r="HZX2048" s="220"/>
      <c r="HZY2048" s="220"/>
      <c r="HZZ2048" s="220"/>
      <c r="IAA2048" s="220"/>
      <c r="IAB2048" s="220"/>
      <c r="IAC2048" s="220"/>
      <c r="IAD2048" s="220"/>
      <c r="IAE2048" s="220"/>
      <c r="IAF2048" s="220"/>
      <c r="IAG2048" s="220"/>
      <c r="IAH2048" s="220"/>
      <c r="IAI2048" s="220"/>
      <c r="IAJ2048" s="220"/>
      <c r="IAK2048" s="220"/>
      <c r="IAL2048" s="220"/>
      <c r="IAM2048" s="220"/>
      <c r="IAN2048" s="220"/>
      <c r="IAO2048" s="220"/>
      <c r="IAP2048" s="220"/>
      <c r="IAQ2048" s="220"/>
      <c r="IAR2048" s="220"/>
      <c r="IAS2048" s="220"/>
      <c r="IAT2048" s="220"/>
      <c r="IAU2048" s="220"/>
      <c r="IAV2048" s="220"/>
      <c r="IAW2048" s="220"/>
      <c r="IAX2048" s="220"/>
      <c r="IAY2048" s="220"/>
      <c r="IAZ2048" s="220"/>
      <c r="IBA2048" s="220"/>
      <c r="IBB2048" s="220"/>
      <c r="IBC2048" s="220"/>
      <c r="IBD2048" s="220"/>
      <c r="IBE2048" s="220"/>
      <c r="IBF2048" s="220"/>
      <c r="IBG2048" s="220"/>
      <c r="IBH2048" s="220"/>
      <c r="IBI2048" s="220"/>
      <c r="IBJ2048" s="220"/>
      <c r="IBK2048" s="220"/>
      <c r="IBL2048" s="220"/>
      <c r="IBM2048" s="220"/>
      <c r="IBN2048" s="220"/>
      <c r="IBO2048" s="220"/>
      <c r="IBP2048" s="220"/>
      <c r="IBQ2048" s="220"/>
      <c r="IBR2048" s="220"/>
      <c r="IBS2048" s="220"/>
      <c r="IBT2048" s="220"/>
      <c r="IBU2048" s="220"/>
      <c r="IBV2048" s="220"/>
      <c r="IBW2048" s="220"/>
      <c r="IBX2048" s="220"/>
      <c r="IBY2048" s="220"/>
      <c r="IBZ2048" s="220"/>
      <c r="ICA2048" s="220"/>
      <c r="ICB2048" s="220"/>
      <c r="ICC2048" s="220"/>
      <c r="ICD2048" s="220"/>
      <c r="ICE2048" s="220"/>
      <c r="ICF2048" s="220"/>
      <c r="ICG2048" s="220"/>
      <c r="ICH2048" s="220"/>
      <c r="ICI2048" s="220"/>
      <c r="ICJ2048" s="220"/>
      <c r="ICK2048" s="220"/>
      <c r="ICL2048" s="220"/>
      <c r="ICM2048" s="220"/>
      <c r="ICN2048" s="220"/>
      <c r="ICO2048" s="220"/>
      <c r="ICP2048" s="220"/>
      <c r="ICQ2048" s="220"/>
      <c r="ICR2048" s="220"/>
      <c r="ICS2048" s="220"/>
      <c r="ICT2048" s="220"/>
      <c r="ICU2048" s="220"/>
      <c r="ICV2048" s="220"/>
      <c r="ICW2048" s="220"/>
      <c r="ICX2048" s="220"/>
      <c r="ICY2048" s="220"/>
      <c r="ICZ2048" s="220"/>
      <c r="IDA2048" s="220"/>
      <c r="IDB2048" s="220"/>
      <c r="IDC2048" s="220"/>
      <c r="IDD2048" s="220"/>
      <c r="IDE2048" s="220"/>
      <c r="IDF2048" s="220"/>
      <c r="IDG2048" s="220"/>
      <c r="IDH2048" s="220"/>
      <c r="IDI2048" s="220"/>
      <c r="IDJ2048" s="220"/>
      <c r="IDK2048" s="220"/>
      <c r="IDL2048" s="220"/>
      <c r="IDM2048" s="220"/>
      <c r="IDN2048" s="220"/>
      <c r="IDO2048" s="220"/>
      <c r="IDP2048" s="220"/>
      <c r="IDQ2048" s="220"/>
      <c r="IDR2048" s="220"/>
      <c r="IDS2048" s="220"/>
      <c r="IDT2048" s="220"/>
      <c r="IDU2048" s="220"/>
      <c r="IDV2048" s="220"/>
      <c r="IDW2048" s="220"/>
      <c r="IDX2048" s="220"/>
      <c r="IDY2048" s="220"/>
      <c r="IDZ2048" s="220"/>
      <c r="IEA2048" s="220"/>
      <c r="IEB2048" s="220"/>
      <c r="IEC2048" s="220"/>
      <c r="IED2048" s="220"/>
      <c r="IEE2048" s="220"/>
      <c r="IEF2048" s="220"/>
      <c r="IEG2048" s="220"/>
      <c r="IEH2048" s="220"/>
      <c r="IEI2048" s="220"/>
      <c r="IEJ2048" s="220"/>
      <c r="IEK2048" s="220"/>
      <c r="IEL2048" s="220"/>
      <c r="IEM2048" s="220"/>
      <c r="IEN2048" s="220"/>
      <c r="IEO2048" s="220"/>
      <c r="IEP2048" s="220"/>
      <c r="IEQ2048" s="220"/>
      <c r="IER2048" s="220"/>
      <c r="IES2048" s="220"/>
      <c r="IET2048" s="220"/>
      <c r="IEU2048" s="220"/>
      <c r="IEV2048" s="220"/>
      <c r="IEW2048" s="220"/>
      <c r="IEX2048" s="220"/>
      <c r="IEY2048" s="220"/>
      <c r="IEZ2048" s="220"/>
      <c r="IFA2048" s="220"/>
      <c r="IFB2048" s="220"/>
      <c r="IFC2048" s="220"/>
      <c r="IFD2048" s="220"/>
      <c r="IFE2048" s="220"/>
      <c r="IFF2048" s="220"/>
      <c r="IFG2048" s="220"/>
      <c r="IFH2048" s="220"/>
      <c r="IFI2048" s="220"/>
      <c r="IFJ2048" s="220"/>
      <c r="IFK2048" s="220"/>
      <c r="IFL2048" s="220"/>
      <c r="IFM2048" s="220"/>
      <c r="IFN2048" s="220"/>
      <c r="IFO2048" s="220"/>
      <c r="IFP2048" s="220"/>
      <c r="IFQ2048" s="220"/>
      <c r="IFR2048" s="220"/>
      <c r="IFS2048" s="220"/>
      <c r="IFT2048" s="220"/>
      <c r="IFU2048" s="220"/>
      <c r="IFV2048" s="220"/>
      <c r="IFW2048" s="220"/>
      <c r="IFX2048" s="220"/>
      <c r="IFY2048" s="220"/>
      <c r="IFZ2048" s="220"/>
      <c r="IGA2048" s="220"/>
      <c r="IGB2048" s="220"/>
      <c r="IGC2048" s="220"/>
      <c r="IGD2048" s="220"/>
      <c r="IGE2048" s="220"/>
      <c r="IGF2048" s="220"/>
      <c r="IGG2048" s="220"/>
      <c r="IGH2048" s="220"/>
      <c r="IGI2048" s="220"/>
      <c r="IGJ2048" s="220"/>
      <c r="IGK2048" s="220"/>
      <c r="IGL2048" s="220"/>
      <c r="IGM2048" s="220"/>
      <c r="IGN2048" s="220"/>
      <c r="IGO2048" s="220"/>
      <c r="IGP2048" s="220"/>
      <c r="IGQ2048" s="220"/>
      <c r="IGR2048" s="220"/>
      <c r="IGS2048" s="220"/>
      <c r="IGT2048" s="220"/>
      <c r="IGU2048" s="220"/>
      <c r="IGV2048" s="220"/>
      <c r="IGW2048" s="220"/>
      <c r="IGX2048" s="220"/>
      <c r="IGY2048" s="220"/>
      <c r="IGZ2048" s="220"/>
      <c r="IHA2048" s="220"/>
      <c r="IHB2048" s="220"/>
      <c r="IHC2048" s="220"/>
      <c r="IHD2048" s="220"/>
      <c r="IHE2048" s="220"/>
      <c r="IHF2048" s="220"/>
      <c r="IHG2048" s="220"/>
      <c r="IHH2048" s="220"/>
      <c r="IHI2048" s="220"/>
      <c r="IHJ2048" s="220"/>
      <c r="IHK2048" s="220"/>
      <c r="IHL2048" s="220"/>
      <c r="IHM2048" s="220"/>
      <c r="IHN2048" s="220"/>
      <c r="IHO2048" s="220"/>
      <c r="IHP2048" s="220"/>
      <c r="IHQ2048" s="220"/>
      <c r="IHR2048" s="220"/>
      <c r="IHS2048" s="220"/>
      <c r="IHT2048" s="220"/>
      <c r="IHU2048" s="220"/>
      <c r="IHV2048" s="220"/>
      <c r="IHW2048" s="220"/>
      <c r="IHX2048" s="220"/>
      <c r="IHY2048" s="220"/>
      <c r="IHZ2048" s="220"/>
      <c r="IIA2048" s="220"/>
      <c r="IIB2048" s="220"/>
      <c r="IIC2048" s="220"/>
      <c r="IID2048" s="220"/>
      <c r="IIE2048" s="220"/>
      <c r="IIF2048" s="220"/>
      <c r="IIG2048" s="220"/>
      <c r="IIH2048" s="220"/>
      <c r="III2048" s="220"/>
      <c r="IIJ2048" s="220"/>
      <c r="IIK2048" s="220"/>
      <c r="IIL2048" s="220"/>
      <c r="IIM2048" s="220"/>
      <c r="IIN2048" s="220"/>
      <c r="IIO2048" s="220"/>
      <c r="IIP2048" s="220"/>
      <c r="IIQ2048" s="220"/>
      <c r="IIR2048" s="220"/>
      <c r="IIS2048" s="220"/>
      <c r="IIT2048" s="220"/>
      <c r="IIU2048" s="220"/>
      <c r="IIV2048" s="220"/>
      <c r="IIW2048" s="220"/>
      <c r="IIX2048" s="220"/>
      <c r="IIY2048" s="220"/>
      <c r="IIZ2048" s="220"/>
      <c r="IJA2048" s="220"/>
      <c r="IJB2048" s="220"/>
      <c r="IJC2048" s="220"/>
      <c r="IJD2048" s="220"/>
      <c r="IJE2048" s="220"/>
      <c r="IJF2048" s="220"/>
      <c r="IJG2048" s="220"/>
      <c r="IJH2048" s="220"/>
      <c r="IJI2048" s="220"/>
      <c r="IJJ2048" s="220"/>
      <c r="IJK2048" s="220"/>
      <c r="IJL2048" s="220"/>
      <c r="IJM2048" s="220"/>
      <c r="IJN2048" s="220"/>
      <c r="IJO2048" s="220"/>
      <c r="IJP2048" s="220"/>
      <c r="IJQ2048" s="220"/>
      <c r="IJR2048" s="220"/>
      <c r="IJS2048" s="220"/>
      <c r="IJT2048" s="220"/>
      <c r="IJU2048" s="220"/>
      <c r="IJV2048" s="220"/>
      <c r="IJW2048" s="220"/>
      <c r="IJX2048" s="220"/>
      <c r="IJY2048" s="220"/>
      <c r="IJZ2048" s="220"/>
      <c r="IKA2048" s="220"/>
      <c r="IKB2048" s="220"/>
      <c r="IKC2048" s="220"/>
      <c r="IKD2048" s="220"/>
      <c r="IKE2048" s="220"/>
      <c r="IKF2048" s="220"/>
      <c r="IKG2048" s="220"/>
      <c r="IKH2048" s="220"/>
      <c r="IKI2048" s="220"/>
      <c r="IKJ2048" s="220"/>
      <c r="IKK2048" s="220"/>
      <c r="IKL2048" s="220"/>
      <c r="IKM2048" s="220"/>
      <c r="IKN2048" s="220"/>
      <c r="IKO2048" s="220"/>
      <c r="IKP2048" s="220"/>
      <c r="IKQ2048" s="220"/>
      <c r="IKR2048" s="220"/>
      <c r="IKS2048" s="220"/>
      <c r="IKT2048" s="220"/>
      <c r="IKU2048" s="220"/>
      <c r="IKV2048" s="220"/>
      <c r="IKW2048" s="220"/>
      <c r="IKX2048" s="220"/>
      <c r="IKY2048" s="220"/>
      <c r="IKZ2048" s="220"/>
      <c r="ILA2048" s="220"/>
      <c r="ILB2048" s="220"/>
      <c r="ILC2048" s="220"/>
      <c r="ILD2048" s="220"/>
      <c r="ILE2048" s="220"/>
      <c r="ILF2048" s="220"/>
      <c r="ILG2048" s="220"/>
      <c r="ILH2048" s="220"/>
      <c r="ILI2048" s="220"/>
      <c r="ILJ2048" s="220"/>
      <c r="ILK2048" s="220"/>
      <c r="ILL2048" s="220"/>
      <c r="ILM2048" s="220"/>
      <c r="ILN2048" s="220"/>
      <c r="ILO2048" s="220"/>
      <c r="ILP2048" s="220"/>
      <c r="ILQ2048" s="220"/>
      <c r="ILR2048" s="220"/>
      <c r="ILS2048" s="220"/>
      <c r="ILT2048" s="220"/>
      <c r="ILU2048" s="220"/>
      <c r="ILV2048" s="220"/>
      <c r="ILW2048" s="220"/>
      <c r="ILX2048" s="220"/>
      <c r="ILY2048" s="220"/>
      <c r="ILZ2048" s="220"/>
      <c r="IMA2048" s="220"/>
      <c r="IMB2048" s="220"/>
      <c r="IMC2048" s="220"/>
      <c r="IMD2048" s="220"/>
      <c r="IME2048" s="220"/>
      <c r="IMF2048" s="220"/>
      <c r="IMG2048" s="220"/>
      <c r="IMH2048" s="220"/>
      <c r="IMI2048" s="220"/>
      <c r="IMJ2048" s="220"/>
      <c r="IMK2048" s="220"/>
      <c r="IML2048" s="220"/>
      <c r="IMM2048" s="220"/>
      <c r="IMN2048" s="220"/>
      <c r="IMO2048" s="220"/>
      <c r="IMP2048" s="220"/>
      <c r="IMQ2048" s="220"/>
      <c r="IMR2048" s="220"/>
      <c r="IMS2048" s="220"/>
      <c r="IMT2048" s="220"/>
      <c r="IMU2048" s="220"/>
      <c r="IMV2048" s="220"/>
      <c r="IMW2048" s="220"/>
      <c r="IMX2048" s="220"/>
      <c r="IMY2048" s="220"/>
      <c r="IMZ2048" s="220"/>
      <c r="INA2048" s="220"/>
      <c r="INB2048" s="220"/>
      <c r="INC2048" s="220"/>
      <c r="IND2048" s="220"/>
      <c r="INE2048" s="220"/>
      <c r="INF2048" s="220"/>
      <c r="ING2048" s="220"/>
      <c r="INH2048" s="220"/>
      <c r="INI2048" s="220"/>
      <c r="INJ2048" s="220"/>
      <c r="INK2048" s="220"/>
      <c r="INL2048" s="220"/>
      <c r="INM2048" s="220"/>
      <c r="INN2048" s="220"/>
      <c r="INO2048" s="220"/>
      <c r="INP2048" s="220"/>
      <c r="INQ2048" s="220"/>
      <c r="INR2048" s="220"/>
      <c r="INS2048" s="220"/>
      <c r="INT2048" s="220"/>
      <c r="INU2048" s="220"/>
      <c r="INV2048" s="220"/>
      <c r="INW2048" s="220"/>
      <c r="INX2048" s="220"/>
      <c r="INY2048" s="220"/>
      <c r="INZ2048" s="220"/>
      <c r="IOA2048" s="220"/>
      <c r="IOB2048" s="220"/>
      <c r="IOC2048" s="220"/>
      <c r="IOD2048" s="220"/>
      <c r="IOE2048" s="220"/>
      <c r="IOF2048" s="220"/>
      <c r="IOG2048" s="220"/>
      <c r="IOH2048" s="220"/>
      <c r="IOI2048" s="220"/>
      <c r="IOJ2048" s="220"/>
      <c r="IOK2048" s="220"/>
      <c r="IOL2048" s="220"/>
      <c r="IOM2048" s="220"/>
      <c r="ION2048" s="220"/>
      <c r="IOO2048" s="220"/>
      <c r="IOP2048" s="220"/>
      <c r="IOQ2048" s="220"/>
      <c r="IOR2048" s="220"/>
      <c r="IOS2048" s="220"/>
      <c r="IOT2048" s="220"/>
      <c r="IOU2048" s="220"/>
      <c r="IOV2048" s="220"/>
      <c r="IOW2048" s="220"/>
      <c r="IOX2048" s="220"/>
      <c r="IOY2048" s="220"/>
      <c r="IOZ2048" s="220"/>
      <c r="IPA2048" s="220"/>
      <c r="IPB2048" s="220"/>
      <c r="IPC2048" s="220"/>
      <c r="IPD2048" s="220"/>
      <c r="IPE2048" s="220"/>
      <c r="IPF2048" s="220"/>
      <c r="IPG2048" s="220"/>
      <c r="IPH2048" s="220"/>
      <c r="IPI2048" s="220"/>
      <c r="IPJ2048" s="220"/>
      <c r="IPK2048" s="220"/>
      <c r="IPL2048" s="220"/>
      <c r="IPM2048" s="220"/>
      <c r="IPN2048" s="220"/>
      <c r="IPO2048" s="220"/>
      <c r="IPP2048" s="220"/>
      <c r="IPQ2048" s="220"/>
      <c r="IPR2048" s="220"/>
      <c r="IPS2048" s="220"/>
      <c r="IPT2048" s="220"/>
      <c r="IPU2048" s="220"/>
      <c r="IPV2048" s="220"/>
      <c r="IPW2048" s="220"/>
      <c r="IPX2048" s="220"/>
      <c r="IPY2048" s="220"/>
      <c r="IPZ2048" s="220"/>
      <c r="IQA2048" s="220"/>
      <c r="IQB2048" s="220"/>
      <c r="IQC2048" s="220"/>
      <c r="IQD2048" s="220"/>
      <c r="IQE2048" s="220"/>
      <c r="IQF2048" s="220"/>
      <c r="IQG2048" s="220"/>
      <c r="IQH2048" s="220"/>
      <c r="IQI2048" s="220"/>
      <c r="IQJ2048" s="220"/>
      <c r="IQK2048" s="220"/>
      <c r="IQL2048" s="220"/>
      <c r="IQM2048" s="220"/>
      <c r="IQN2048" s="220"/>
      <c r="IQO2048" s="220"/>
      <c r="IQP2048" s="220"/>
      <c r="IQQ2048" s="220"/>
      <c r="IQR2048" s="220"/>
      <c r="IQS2048" s="220"/>
      <c r="IQT2048" s="220"/>
      <c r="IQU2048" s="220"/>
      <c r="IQV2048" s="220"/>
      <c r="IQW2048" s="220"/>
      <c r="IQX2048" s="220"/>
      <c r="IQY2048" s="220"/>
      <c r="IQZ2048" s="220"/>
      <c r="IRA2048" s="220"/>
      <c r="IRB2048" s="220"/>
      <c r="IRC2048" s="220"/>
      <c r="IRD2048" s="220"/>
      <c r="IRE2048" s="220"/>
      <c r="IRF2048" s="220"/>
      <c r="IRG2048" s="220"/>
      <c r="IRH2048" s="220"/>
      <c r="IRI2048" s="220"/>
      <c r="IRJ2048" s="220"/>
      <c r="IRK2048" s="220"/>
      <c r="IRL2048" s="220"/>
      <c r="IRM2048" s="220"/>
      <c r="IRN2048" s="220"/>
      <c r="IRO2048" s="220"/>
      <c r="IRP2048" s="220"/>
      <c r="IRQ2048" s="220"/>
      <c r="IRR2048" s="220"/>
      <c r="IRS2048" s="220"/>
      <c r="IRT2048" s="220"/>
      <c r="IRU2048" s="220"/>
      <c r="IRV2048" s="220"/>
      <c r="IRW2048" s="220"/>
      <c r="IRX2048" s="220"/>
      <c r="IRY2048" s="220"/>
      <c r="IRZ2048" s="220"/>
      <c r="ISA2048" s="220"/>
      <c r="ISB2048" s="220"/>
      <c r="ISC2048" s="220"/>
      <c r="ISD2048" s="220"/>
      <c r="ISE2048" s="220"/>
      <c r="ISF2048" s="220"/>
      <c r="ISG2048" s="220"/>
      <c r="ISH2048" s="220"/>
      <c r="ISI2048" s="220"/>
      <c r="ISJ2048" s="220"/>
      <c r="ISK2048" s="220"/>
      <c r="ISL2048" s="220"/>
      <c r="ISM2048" s="220"/>
      <c r="ISN2048" s="220"/>
      <c r="ISO2048" s="220"/>
      <c r="ISP2048" s="220"/>
      <c r="ISQ2048" s="220"/>
      <c r="ISR2048" s="220"/>
      <c r="ISS2048" s="220"/>
      <c r="IST2048" s="220"/>
      <c r="ISU2048" s="220"/>
      <c r="ISV2048" s="220"/>
      <c r="ISW2048" s="220"/>
      <c r="ISX2048" s="220"/>
      <c r="ISY2048" s="220"/>
      <c r="ISZ2048" s="220"/>
      <c r="ITA2048" s="220"/>
      <c r="ITB2048" s="220"/>
      <c r="ITC2048" s="220"/>
      <c r="ITD2048" s="220"/>
      <c r="ITE2048" s="220"/>
      <c r="ITF2048" s="220"/>
      <c r="ITG2048" s="220"/>
      <c r="ITH2048" s="220"/>
      <c r="ITI2048" s="220"/>
      <c r="ITJ2048" s="220"/>
      <c r="ITK2048" s="220"/>
      <c r="ITL2048" s="220"/>
      <c r="ITM2048" s="220"/>
      <c r="ITN2048" s="220"/>
      <c r="ITO2048" s="220"/>
      <c r="ITP2048" s="220"/>
      <c r="ITQ2048" s="220"/>
      <c r="ITR2048" s="220"/>
      <c r="ITS2048" s="220"/>
      <c r="ITT2048" s="220"/>
      <c r="ITU2048" s="220"/>
      <c r="ITV2048" s="220"/>
      <c r="ITW2048" s="220"/>
      <c r="ITX2048" s="220"/>
      <c r="ITY2048" s="220"/>
      <c r="ITZ2048" s="220"/>
      <c r="IUA2048" s="220"/>
      <c r="IUB2048" s="220"/>
      <c r="IUC2048" s="220"/>
      <c r="IUD2048" s="220"/>
      <c r="IUE2048" s="220"/>
      <c r="IUF2048" s="220"/>
      <c r="IUG2048" s="220"/>
      <c r="IUH2048" s="220"/>
      <c r="IUI2048" s="220"/>
      <c r="IUJ2048" s="220"/>
      <c r="IUK2048" s="220"/>
      <c r="IUL2048" s="220"/>
      <c r="IUM2048" s="220"/>
      <c r="IUN2048" s="220"/>
      <c r="IUO2048" s="220"/>
      <c r="IUP2048" s="220"/>
      <c r="IUQ2048" s="220"/>
      <c r="IUR2048" s="220"/>
      <c r="IUS2048" s="220"/>
      <c r="IUT2048" s="220"/>
      <c r="IUU2048" s="220"/>
      <c r="IUV2048" s="220"/>
      <c r="IUW2048" s="220"/>
      <c r="IUX2048" s="220"/>
      <c r="IUY2048" s="220"/>
      <c r="IUZ2048" s="220"/>
      <c r="IVA2048" s="220"/>
      <c r="IVB2048" s="220"/>
      <c r="IVC2048" s="220"/>
      <c r="IVD2048" s="220"/>
      <c r="IVE2048" s="220"/>
      <c r="IVF2048" s="220"/>
      <c r="IVG2048" s="220"/>
      <c r="IVH2048" s="220"/>
      <c r="IVI2048" s="220"/>
      <c r="IVJ2048" s="220"/>
      <c r="IVK2048" s="220"/>
      <c r="IVL2048" s="220"/>
      <c r="IVM2048" s="220"/>
      <c r="IVN2048" s="220"/>
      <c r="IVO2048" s="220"/>
      <c r="IVP2048" s="220"/>
      <c r="IVQ2048" s="220"/>
      <c r="IVR2048" s="220"/>
      <c r="IVS2048" s="220"/>
      <c r="IVT2048" s="220"/>
      <c r="IVU2048" s="220"/>
      <c r="IVV2048" s="220"/>
      <c r="IVW2048" s="220"/>
      <c r="IVX2048" s="220"/>
      <c r="IVY2048" s="220"/>
      <c r="IVZ2048" s="220"/>
      <c r="IWA2048" s="220"/>
      <c r="IWB2048" s="220"/>
      <c r="IWC2048" s="220"/>
      <c r="IWD2048" s="220"/>
      <c r="IWE2048" s="220"/>
      <c r="IWF2048" s="220"/>
      <c r="IWG2048" s="220"/>
      <c r="IWH2048" s="220"/>
      <c r="IWI2048" s="220"/>
      <c r="IWJ2048" s="220"/>
      <c r="IWK2048" s="220"/>
      <c r="IWL2048" s="220"/>
      <c r="IWM2048" s="220"/>
      <c r="IWN2048" s="220"/>
      <c r="IWO2048" s="220"/>
      <c r="IWP2048" s="220"/>
      <c r="IWQ2048" s="220"/>
      <c r="IWR2048" s="220"/>
      <c r="IWS2048" s="220"/>
      <c r="IWT2048" s="220"/>
      <c r="IWU2048" s="220"/>
      <c r="IWV2048" s="220"/>
      <c r="IWW2048" s="220"/>
      <c r="IWX2048" s="220"/>
      <c r="IWY2048" s="220"/>
      <c r="IWZ2048" s="220"/>
      <c r="IXA2048" s="220"/>
      <c r="IXB2048" s="220"/>
      <c r="IXC2048" s="220"/>
      <c r="IXD2048" s="220"/>
      <c r="IXE2048" s="220"/>
      <c r="IXF2048" s="220"/>
      <c r="IXG2048" s="220"/>
      <c r="IXH2048" s="220"/>
      <c r="IXI2048" s="220"/>
      <c r="IXJ2048" s="220"/>
      <c r="IXK2048" s="220"/>
      <c r="IXL2048" s="220"/>
      <c r="IXM2048" s="220"/>
      <c r="IXN2048" s="220"/>
      <c r="IXO2048" s="220"/>
      <c r="IXP2048" s="220"/>
      <c r="IXQ2048" s="220"/>
      <c r="IXR2048" s="220"/>
      <c r="IXS2048" s="220"/>
      <c r="IXT2048" s="220"/>
      <c r="IXU2048" s="220"/>
      <c r="IXV2048" s="220"/>
      <c r="IXW2048" s="220"/>
      <c r="IXX2048" s="220"/>
      <c r="IXY2048" s="220"/>
      <c r="IXZ2048" s="220"/>
      <c r="IYA2048" s="220"/>
      <c r="IYB2048" s="220"/>
      <c r="IYC2048" s="220"/>
      <c r="IYD2048" s="220"/>
      <c r="IYE2048" s="220"/>
      <c r="IYF2048" s="220"/>
      <c r="IYG2048" s="220"/>
      <c r="IYH2048" s="220"/>
      <c r="IYI2048" s="220"/>
      <c r="IYJ2048" s="220"/>
      <c r="IYK2048" s="220"/>
      <c r="IYL2048" s="220"/>
      <c r="IYM2048" s="220"/>
      <c r="IYN2048" s="220"/>
      <c r="IYO2048" s="220"/>
      <c r="IYP2048" s="220"/>
      <c r="IYQ2048" s="220"/>
      <c r="IYR2048" s="220"/>
      <c r="IYS2048" s="220"/>
      <c r="IYT2048" s="220"/>
      <c r="IYU2048" s="220"/>
      <c r="IYV2048" s="220"/>
      <c r="IYW2048" s="220"/>
      <c r="IYX2048" s="220"/>
      <c r="IYY2048" s="220"/>
      <c r="IYZ2048" s="220"/>
      <c r="IZA2048" s="220"/>
      <c r="IZB2048" s="220"/>
      <c r="IZC2048" s="220"/>
      <c r="IZD2048" s="220"/>
      <c r="IZE2048" s="220"/>
      <c r="IZF2048" s="220"/>
      <c r="IZG2048" s="220"/>
      <c r="IZH2048" s="220"/>
      <c r="IZI2048" s="220"/>
      <c r="IZJ2048" s="220"/>
      <c r="IZK2048" s="220"/>
      <c r="IZL2048" s="220"/>
      <c r="IZM2048" s="220"/>
      <c r="IZN2048" s="220"/>
      <c r="IZO2048" s="220"/>
      <c r="IZP2048" s="220"/>
      <c r="IZQ2048" s="220"/>
      <c r="IZR2048" s="220"/>
      <c r="IZS2048" s="220"/>
      <c r="IZT2048" s="220"/>
      <c r="IZU2048" s="220"/>
      <c r="IZV2048" s="220"/>
      <c r="IZW2048" s="220"/>
      <c r="IZX2048" s="220"/>
      <c r="IZY2048" s="220"/>
      <c r="IZZ2048" s="220"/>
      <c r="JAA2048" s="220"/>
      <c r="JAB2048" s="220"/>
      <c r="JAC2048" s="220"/>
      <c r="JAD2048" s="220"/>
      <c r="JAE2048" s="220"/>
      <c r="JAF2048" s="220"/>
      <c r="JAG2048" s="220"/>
      <c r="JAH2048" s="220"/>
      <c r="JAI2048" s="220"/>
      <c r="JAJ2048" s="220"/>
      <c r="JAK2048" s="220"/>
      <c r="JAL2048" s="220"/>
      <c r="JAM2048" s="220"/>
      <c r="JAN2048" s="220"/>
      <c r="JAO2048" s="220"/>
      <c r="JAP2048" s="220"/>
      <c r="JAQ2048" s="220"/>
      <c r="JAR2048" s="220"/>
      <c r="JAS2048" s="220"/>
      <c r="JAT2048" s="220"/>
      <c r="JAU2048" s="220"/>
      <c r="JAV2048" s="220"/>
      <c r="JAW2048" s="220"/>
      <c r="JAX2048" s="220"/>
      <c r="JAY2048" s="220"/>
      <c r="JAZ2048" s="220"/>
      <c r="JBA2048" s="220"/>
      <c r="JBB2048" s="220"/>
      <c r="JBC2048" s="220"/>
      <c r="JBD2048" s="220"/>
      <c r="JBE2048" s="220"/>
      <c r="JBF2048" s="220"/>
      <c r="JBG2048" s="220"/>
      <c r="JBH2048" s="220"/>
      <c r="JBI2048" s="220"/>
      <c r="JBJ2048" s="220"/>
      <c r="JBK2048" s="220"/>
      <c r="JBL2048" s="220"/>
      <c r="JBM2048" s="220"/>
      <c r="JBN2048" s="220"/>
      <c r="JBO2048" s="220"/>
      <c r="JBP2048" s="220"/>
      <c r="JBQ2048" s="220"/>
      <c r="JBR2048" s="220"/>
      <c r="JBS2048" s="220"/>
      <c r="JBT2048" s="220"/>
      <c r="JBU2048" s="220"/>
      <c r="JBV2048" s="220"/>
      <c r="JBW2048" s="220"/>
      <c r="JBX2048" s="220"/>
      <c r="JBY2048" s="220"/>
      <c r="JBZ2048" s="220"/>
      <c r="JCA2048" s="220"/>
      <c r="JCB2048" s="220"/>
      <c r="JCC2048" s="220"/>
      <c r="JCD2048" s="220"/>
      <c r="JCE2048" s="220"/>
      <c r="JCF2048" s="220"/>
      <c r="JCG2048" s="220"/>
      <c r="JCH2048" s="220"/>
      <c r="JCI2048" s="220"/>
      <c r="JCJ2048" s="220"/>
      <c r="JCK2048" s="220"/>
      <c r="JCL2048" s="220"/>
      <c r="JCM2048" s="220"/>
      <c r="JCN2048" s="220"/>
      <c r="JCO2048" s="220"/>
      <c r="JCP2048" s="220"/>
      <c r="JCQ2048" s="220"/>
      <c r="JCR2048" s="220"/>
      <c r="JCS2048" s="220"/>
      <c r="JCT2048" s="220"/>
      <c r="JCU2048" s="220"/>
      <c r="JCV2048" s="220"/>
      <c r="JCW2048" s="220"/>
      <c r="JCX2048" s="220"/>
      <c r="JCY2048" s="220"/>
      <c r="JCZ2048" s="220"/>
      <c r="JDA2048" s="220"/>
      <c r="JDB2048" s="220"/>
      <c r="JDC2048" s="220"/>
      <c r="JDD2048" s="220"/>
      <c r="JDE2048" s="220"/>
      <c r="JDF2048" s="220"/>
      <c r="JDG2048" s="220"/>
      <c r="JDH2048" s="220"/>
      <c r="JDI2048" s="220"/>
      <c r="JDJ2048" s="220"/>
      <c r="JDK2048" s="220"/>
      <c r="JDL2048" s="220"/>
      <c r="JDM2048" s="220"/>
      <c r="JDN2048" s="220"/>
      <c r="JDO2048" s="220"/>
      <c r="JDP2048" s="220"/>
      <c r="JDQ2048" s="220"/>
      <c r="JDR2048" s="220"/>
      <c r="JDS2048" s="220"/>
      <c r="JDT2048" s="220"/>
      <c r="JDU2048" s="220"/>
      <c r="JDV2048" s="220"/>
      <c r="JDW2048" s="220"/>
      <c r="JDX2048" s="220"/>
      <c r="JDY2048" s="220"/>
      <c r="JDZ2048" s="220"/>
      <c r="JEA2048" s="220"/>
      <c r="JEB2048" s="220"/>
      <c r="JEC2048" s="220"/>
      <c r="JED2048" s="220"/>
      <c r="JEE2048" s="220"/>
      <c r="JEF2048" s="220"/>
      <c r="JEG2048" s="220"/>
      <c r="JEH2048" s="220"/>
      <c r="JEI2048" s="220"/>
      <c r="JEJ2048" s="220"/>
      <c r="JEK2048" s="220"/>
      <c r="JEL2048" s="220"/>
      <c r="JEM2048" s="220"/>
      <c r="JEN2048" s="220"/>
      <c r="JEO2048" s="220"/>
      <c r="JEP2048" s="220"/>
      <c r="JEQ2048" s="220"/>
      <c r="JER2048" s="220"/>
      <c r="JES2048" s="220"/>
      <c r="JET2048" s="220"/>
      <c r="JEU2048" s="220"/>
      <c r="JEV2048" s="220"/>
      <c r="JEW2048" s="220"/>
      <c r="JEX2048" s="220"/>
      <c r="JEY2048" s="220"/>
      <c r="JEZ2048" s="220"/>
      <c r="JFA2048" s="220"/>
      <c r="JFB2048" s="220"/>
      <c r="JFC2048" s="220"/>
      <c r="JFD2048" s="220"/>
      <c r="JFE2048" s="220"/>
      <c r="JFF2048" s="220"/>
      <c r="JFG2048" s="220"/>
      <c r="JFH2048" s="220"/>
      <c r="JFI2048" s="220"/>
      <c r="JFJ2048" s="220"/>
      <c r="JFK2048" s="220"/>
      <c r="JFL2048" s="220"/>
      <c r="JFM2048" s="220"/>
      <c r="JFN2048" s="220"/>
      <c r="JFO2048" s="220"/>
      <c r="JFP2048" s="220"/>
      <c r="JFQ2048" s="220"/>
      <c r="JFR2048" s="220"/>
      <c r="JFS2048" s="220"/>
      <c r="JFT2048" s="220"/>
      <c r="JFU2048" s="220"/>
      <c r="JFV2048" s="220"/>
      <c r="JFW2048" s="220"/>
      <c r="JFX2048" s="220"/>
      <c r="JFY2048" s="220"/>
      <c r="JFZ2048" s="220"/>
      <c r="JGA2048" s="220"/>
      <c r="JGB2048" s="220"/>
      <c r="JGC2048" s="220"/>
      <c r="JGD2048" s="220"/>
      <c r="JGE2048" s="220"/>
      <c r="JGF2048" s="220"/>
      <c r="JGG2048" s="220"/>
      <c r="JGH2048" s="220"/>
      <c r="JGI2048" s="220"/>
      <c r="JGJ2048" s="220"/>
      <c r="JGK2048" s="220"/>
      <c r="JGL2048" s="220"/>
      <c r="JGM2048" s="220"/>
      <c r="JGN2048" s="220"/>
      <c r="JGO2048" s="220"/>
      <c r="JGP2048" s="220"/>
      <c r="JGQ2048" s="220"/>
      <c r="JGR2048" s="220"/>
      <c r="JGS2048" s="220"/>
      <c r="JGT2048" s="220"/>
      <c r="JGU2048" s="220"/>
      <c r="JGV2048" s="220"/>
      <c r="JGW2048" s="220"/>
      <c r="JGX2048" s="220"/>
      <c r="JGY2048" s="220"/>
      <c r="JGZ2048" s="220"/>
      <c r="JHA2048" s="220"/>
      <c r="JHB2048" s="220"/>
      <c r="JHC2048" s="220"/>
      <c r="JHD2048" s="220"/>
      <c r="JHE2048" s="220"/>
      <c r="JHF2048" s="220"/>
      <c r="JHG2048" s="220"/>
      <c r="JHH2048" s="220"/>
      <c r="JHI2048" s="220"/>
      <c r="JHJ2048" s="220"/>
      <c r="JHK2048" s="220"/>
      <c r="JHL2048" s="220"/>
      <c r="JHM2048" s="220"/>
      <c r="JHN2048" s="220"/>
      <c r="JHO2048" s="220"/>
      <c r="JHP2048" s="220"/>
      <c r="JHQ2048" s="220"/>
      <c r="JHR2048" s="220"/>
      <c r="JHS2048" s="220"/>
      <c r="JHT2048" s="220"/>
      <c r="JHU2048" s="220"/>
      <c r="JHV2048" s="220"/>
      <c r="JHW2048" s="220"/>
      <c r="JHX2048" s="220"/>
      <c r="JHY2048" s="220"/>
      <c r="JHZ2048" s="220"/>
      <c r="JIA2048" s="220"/>
      <c r="JIB2048" s="220"/>
      <c r="JIC2048" s="220"/>
      <c r="JID2048" s="220"/>
      <c r="JIE2048" s="220"/>
      <c r="JIF2048" s="220"/>
      <c r="JIG2048" s="220"/>
      <c r="JIH2048" s="220"/>
      <c r="JII2048" s="220"/>
      <c r="JIJ2048" s="220"/>
      <c r="JIK2048" s="220"/>
      <c r="JIL2048" s="220"/>
      <c r="JIM2048" s="220"/>
      <c r="JIN2048" s="220"/>
      <c r="JIO2048" s="220"/>
      <c r="JIP2048" s="220"/>
      <c r="JIQ2048" s="220"/>
      <c r="JIR2048" s="220"/>
      <c r="JIS2048" s="220"/>
      <c r="JIT2048" s="220"/>
      <c r="JIU2048" s="220"/>
      <c r="JIV2048" s="220"/>
      <c r="JIW2048" s="220"/>
      <c r="JIX2048" s="220"/>
      <c r="JIY2048" s="220"/>
      <c r="JIZ2048" s="220"/>
      <c r="JJA2048" s="220"/>
      <c r="JJB2048" s="220"/>
      <c r="JJC2048" s="220"/>
      <c r="JJD2048" s="220"/>
      <c r="JJE2048" s="220"/>
      <c r="JJF2048" s="220"/>
      <c r="JJG2048" s="220"/>
      <c r="JJH2048" s="220"/>
      <c r="JJI2048" s="220"/>
      <c r="JJJ2048" s="220"/>
      <c r="JJK2048" s="220"/>
      <c r="JJL2048" s="220"/>
      <c r="JJM2048" s="220"/>
      <c r="JJN2048" s="220"/>
      <c r="JJO2048" s="220"/>
      <c r="JJP2048" s="220"/>
      <c r="JJQ2048" s="220"/>
      <c r="JJR2048" s="220"/>
      <c r="JJS2048" s="220"/>
      <c r="JJT2048" s="220"/>
      <c r="JJU2048" s="220"/>
      <c r="JJV2048" s="220"/>
      <c r="JJW2048" s="220"/>
      <c r="JJX2048" s="220"/>
      <c r="JJY2048" s="220"/>
      <c r="JJZ2048" s="220"/>
      <c r="JKA2048" s="220"/>
      <c r="JKB2048" s="220"/>
      <c r="JKC2048" s="220"/>
      <c r="JKD2048" s="220"/>
      <c r="JKE2048" s="220"/>
      <c r="JKF2048" s="220"/>
      <c r="JKG2048" s="220"/>
      <c r="JKH2048" s="220"/>
      <c r="JKI2048" s="220"/>
      <c r="JKJ2048" s="220"/>
      <c r="JKK2048" s="220"/>
      <c r="JKL2048" s="220"/>
      <c r="JKM2048" s="220"/>
      <c r="JKN2048" s="220"/>
      <c r="JKO2048" s="220"/>
      <c r="JKP2048" s="220"/>
      <c r="JKQ2048" s="220"/>
      <c r="JKR2048" s="220"/>
      <c r="JKS2048" s="220"/>
      <c r="JKT2048" s="220"/>
      <c r="JKU2048" s="220"/>
      <c r="JKV2048" s="220"/>
      <c r="JKW2048" s="220"/>
      <c r="JKX2048" s="220"/>
      <c r="JKY2048" s="220"/>
      <c r="JKZ2048" s="220"/>
      <c r="JLA2048" s="220"/>
      <c r="JLB2048" s="220"/>
      <c r="JLC2048" s="220"/>
      <c r="JLD2048" s="220"/>
      <c r="JLE2048" s="220"/>
      <c r="JLF2048" s="220"/>
      <c r="JLG2048" s="220"/>
      <c r="JLH2048" s="220"/>
      <c r="JLI2048" s="220"/>
      <c r="JLJ2048" s="220"/>
      <c r="JLK2048" s="220"/>
      <c r="JLL2048" s="220"/>
      <c r="JLM2048" s="220"/>
      <c r="JLN2048" s="220"/>
      <c r="JLO2048" s="220"/>
      <c r="JLP2048" s="220"/>
      <c r="JLQ2048" s="220"/>
      <c r="JLR2048" s="220"/>
      <c r="JLS2048" s="220"/>
      <c r="JLT2048" s="220"/>
      <c r="JLU2048" s="220"/>
      <c r="JLV2048" s="220"/>
      <c r="JLW2048" s="220"/>
      <c r="JLX2048" s="220"/>
      <c r="JLY2048" s="220"/>
      <c r="JLZ2048" s="220"/>
      <c r="JMA2048" s="220"/>
      <c r="JMB2048" s="220"/>
      <c r="JMC2048" s="220"/>
      <c r="JMD2048" s="220"/>
      <c r="JME2048" s="220"/>
      <c r="JMF2048" s="220"/>
      <c r="JMG2048" s="220"/>
      <c r="JMH2048" s="220"/>
      <c r="JMI2048" s="220"/>
      <c r="JMJ2048" s="220"/>
      <c r="JMK2048" s="220"/>
      <c r="JML2048" s="220"/>
      <c r="JMM2048" s="220"/>
      <c r="JMN2048" s="220"/>
      <c r="JMO2048" s="220"/>
      <c r="JMP2048" s="220"/>
      <c r="JMQ2048" s="220"/>
      <c r="JMR2048" s="220"/>
      <c r="JMS2048" s="220"/>
      <c r="JMT2048" s="220"/>
      <c r="JMU2048" s="220"/>
      <c r="JMV2048" s="220"/>
      <c r="JMW2048" s="220"/>
      <c r="JMX2048" s="220"/>
      <c r="JMY2048" s="220"/>
      <c r="JMZ2048" s="220"/>
      <c r="JNA2048" s="220"/>
      <c r="JNB2048" s="220"/>
      <c r="JNC2048" s="220"/>
      <c r="JND2048" s="220"/>
      <c r="JNE2048" s="220"/>
      <c r="JNF2048" s="220"/>
      <c r="JNG2048" s="220"/>
      <c r="JNH2048" s="220"/>
      <c r="JNI2048" s="220"/>
      <c r="JNJ2048" s="220"/>
      <c r="JNK2048" s="220"/>
      <c r="JNL2048" s="220"/>
      <c r="JNM2048" s="220"/>
      <c r="JNN2048" s="220"/>
      <c r="JNO2048" s="220"/>
      <c r="JNP2048" s="220"/>
      <c r="JNQ2048" s="220"/>
      <c r="JNR2048" s="220"/>
      <c r="JNS2048" s="220"/>
      <c r="JNT2048" s="220"/>
      <c r="JNU2048" s="220"/>
      <c r="JNV2048" s="220"/>
      <c r="JNW2048" s="220"/>
      <c r="JNX2048" s="220"/>
      <c r="JNY2048" s="220"/>
      <c r="JNZ2048" s="220"/>
      <c r="JOA2048" s="220"/>
      <c r="JOB2048" s="220"/>
      <c r="JOC2048" s="220"/>
      <c r="JOD2048" s="220"/>
      <c r="JOE2048" s="220"/>
      <c r="JOF2048" s="220"/>
      <c r="JOG2048" s="220"/>
      <c r="JOH2048" s="220"/>
      <c r="JOI2048" s="220"/>
      <c r="JOJ2048" s="220"/>
      <c r="JOK2048" s="220"/>
      <c r="JOL2048" s="220"/>
      <c r="JOM2048" s="220"/>
      <c r="JON2048" s="220"/>
      <c r="JOO2048" s="220"/>
      <c r="JOP2048" s="220"/>
      <c r="JOQ2048" s="220"/>
      <c r="JOR2048" s="220"/>
      <c r="JOS2048" s="220"/>
      <c r="JOT2048" s="220"/>
      <c r="JOU2048" s="220"/>
      <c r="JOV2048" s="220"/>
      <c r="JOW2048" s="220"/>
      <c r="JOX2048" s="220"/>
      <c r="JOY2048" s="220"/>
      <c r="JOZ2048" s="220"/>
      <c r="JPA2048" s="220"/>
      <c r="JPB2048" s="220"/>
      <c r="JPC2048" s="220"/>
      <c r="JPD2048" s="220"/>
      <c r="JPE2048" s="220"/>
      <c r="JPF2048" s="220"/>
      <c r="JPG2048" s="220"/>
      <c r="JPH2048" s="220"/>
      <c r="JPI2048" s="220"/>
      <c r="JPJ2048" s="220"/>
      <c r="JPK2048" s="220"/>
      <c r="JPL2048" s="220"/>
      <c r="JPM2048" s="220"/>
      <c r="JPN2048" s="220"/>
      <c r="JPO2048" s="220"/>
      <c r="JPP2048" s="220"/>
      <c r="JPQ2048" s="220"/>
      <c r="JPR2048" s="220"/>
      <c r="JPS2048" s="220"/>
      <c r="JPT2048" s="220"/>
      <c r="JPU2048" s="220"/>
      <c r="JPV2048" s="220"/>
      <c r="JPW2048" s="220"/>
      <c r="JPX2048" s="220"/>
      <c r="JPY2048" s="220"/>
      <c r="JPZ2048" s="220"/>
      <c r="JQA2048" s="220"/>
      <c r="JQB2048" s="220"/>
      <c r="JQC2048" s="220"/>
      <c r="JQD2048" s="220"/>
      <c r="JQE2048" s="220"/>
      <c r="JQF2048" s="220"/>
      <c r="JQG2048" s="220"/>
      <c r="JQH2048" s="220"/>
      <c r="JQI2048" s="220"/>
      <c r="JQJ2048" s="220"/>
      <c r="JQK2048" s="220"/>
      <c r="JQL2048" s="220"/>
      <c r="JQM2048" s="220"/>
      <c r="JQN2048" s="220"/>
      <c r="JQO2048" s="220"/>
      <c r="JQP2048" s="220"/>
      <c r="JQQ2048" s="220"/>
      <c r="JQR2048" s="220"/>
      <c r="JQS2048" s="220"/>
      <c r="JQT2048" s="220"/>
      <c r="JQU2048" s="220"/>
      <c r="JQV2048" s="220"/>
      <c r="JQW2048" s="220"/>
      <c r="JQX2048" s="220"/>
      <c r="JQY2048" s="220"/>
      <c r="JQZ2048" s="220"/>
      <c r="JRA2048" s="220"/>
      <c r="JRB2048" s="220"/>
      <c r="JRC2048" s="220"/>
      <c r="JRD2048" s="220"/>
      <c r="JRE2048" s="220"/>
      <c r="JRF2048" s="220"/>
      <c r="JRG2048" s="220"/>
      <c r="JRH2048" s="220"/>
      <c r="JRI2048" s="220"/>
      <c r="JRJ2048" s="220"/>
      <c r="JRK2048" s="220"/>
      <c r="JRL2048" s="220"/>
      <c r="JRM2048" s="220"/>
      <c r="JRN2048" s="220"/>
      <c r="JRO2048" s="220"/>
      <c r="JRP2048" s="220"/>
      <c r="JRQ2048" s="220"/>
      <c r="JRR2048" s="220"/>
      <c r="JRS2048" s="220"/>
      <c r="JRT2048" s="220"/>
      <c r="JRU2048" s="220"/>
      <c r="JRV2048" s="220"/>
      <c r="JRW2048" s="220"/>
      <c r="JRX2048" s="220"/>
      <c r="JRY2048" s="220"/>
      <c r="JRZ2048" s="220"/>
      <c r="JSA2048" s="220"/>
      <c r="JSB2048" s="220"/>
      <c r="JSC2048" s="220"/>
      <c r="JSD2048" s="220"/>
      <c r="JSE2048" s="220"/>
      <c r="JSF2048" s="220"/>
      <c r="JSG2048" s="220"/>
      <c r="JSH2048" s="220"/>
      <c r="JSI2048" s="220"/>
      <c r="JSJ2048" s="220"/>
      <c r="JSK2048" s="220"/>
      <c r="JSL2048" s="220"/>
      <c r="JSM2048" s="220"/>
      <c r="JSN2048" s="220"/>
      <c r="JSO2048" s="220"/>
      <c r="JSP2048" s="220"/>
      <c r="JSQ2048" s="220"/>
      <c r="JSR2048" s="220"/>
      <c r="JSS2048" s="220"/>
      <c r="JST2048" s="220"/>
      <c r="JSU2048" s="220"/>
      <c r="JSV2048" s="220"/>
      <c r="JSW2048" s="220"/>
      <c r="JSX2048" s="220"/>
      <c r="JSY2048" s="220"/>
      <c r="JSZ2048" s="220"/>
      <c r="JTA2048" s="220"/>
      <c r="JTB2048" s="220"/>
      <c r="JTC2048" s="220"/>
      <c r="JTD2048" s="220"/>
      <c r="JTE2048" s="220"/>
      <c r="JTF2048" s="220"/>
      <c r="JTG2048" s="220"/>
      <c r="JTH2048" s="220"/>
      <c r="JTI2048" s="220"/>
      <c r="JTJ2048" s="220"/>
      <c r="JTK2048" s="220"/>
      <c r="JTL2048" s="220"/>
      <c r="JTM2048" s="220"/>
      <c r="JTN2048" s="220"/>
      <c r="JTO2048" s="220"/>
      <c r="JTP2048" s="220"/>
      <c r="JTQ2048" s="220"/>
      <c r="JTR2048" s="220"/>
      <c r="JTS2048" s="220"/>
      <c r="JTT2048" s="220"/>
      <c r="JTU2048" s="220"/>
      <c r="JTV2048" s="220"/>
      <c r="JTW2048" s="220"/>
      <c r="JTX2048" s="220"/>
      <c r="JTY2048" s="220"/>
      <c r="JTZ2048" s="220"/>
      <c r="JUA2048" s="220"/>
      <c r="JUB2048" s="220"/>
      <c r="JUC2048" s="220"/>
      <c r="JUD2048" s="220"/>
      <c r="JUE2048" s="220"/>
      <c r="JUF2048" s="220"/>
      <c r="JUG2048" s="220"/>
      <c r="JUH2048" s="220"/>
      <c r="JUI2048" s="220"/>
      <c r="JUJ2048" s="220"/>
      <c r="JUK2048" s="220"/>
      <c r="JUL2048" s="220"/>
      <c r="JUM2048" s="220"/>
      <c r="JUN2048" s="220"/>
      <c r="JUO2048" s="220"/>
      <c r="JUP2048" s="220"/>
      <c r="JUQ2048" s="220"/>
      <c r="JUR2048" s="220"/>
      <c r="JUS2048" s="220"/>
      <c r="JUT2048" s="220"/>
      <c r="JUU2048" s="220"/>
      <c r="JUV2048" s="220"/>
      <c r="JUW2048" s="220"/>
      <c r="JUX2048" s="220"/>
      <c r="JUY2048" s="220"/>
      <c r="JUZ2048" s="220"/>
      <c r="JVA2048" s="220"/>
      <c r="JVB2048" s="220"/>
      <c r="JVC2048" s="220"/>
      <c r="JVD2048" s="220"/>
      <c r="JVE2048" s="220"/>
      <c r="JVF2048" s="220"/>
      <c r="JVG2048" s="220"/>
      <c r="JVH2048" s="220"/>
      <c r="JVI2048" s="220"/>
      <c r="JVJ2048" s="220"/>
      <c r="JVK2048" s="220"/>
      <c r="JVL2048" s="220"/>
      <c r="JVM2048" s="220"/>
      <c r="JVN2048" s="220"/>
      <c r="JVO2048" s="220"/>
      <c r="JVP2048" s="220"/>
      <c r="JVQ2048" s="220"/>
      <c r="JVR2048" s="220"/>
      <c r="JVS2048" s="220"/>
      <c r="JVT2048" s="220"/>
      <c r="JVU2048" s="220"/>
      <c r="JVV2048" s="220"/>
      <c r="JVW2048" s="220"/>
      <c r="JVX2048" s="220"/>
      <c r="JVY2048" s="220"/>
      <c r="JVZ2048" s="220"/>
      <c r="JWA2048" s="220"/>
      <c r="JWB2048" s="220"/>
      <c r="JWC2048" s="220"/>
      <c r="JWD2048" s="220"/>
      <c r="JWE2048" s="220"/>
      <c r="JWF2048" s="220"/>
      <c r="JWG2048" s="220"/>
      <c r="JWH2048" s="220"/>
      <c r="JWI2048" s="220"/>
      <c r="JWJ2048" s="220"/>
      <c r="JWK2048" s="220"/>
      <c r="JWL2048" s="220"/>
      <c r="JWM2048" s="220"/>
      <c r="JWN2048" s="220"/>
      <c r="JWO2048" s="220"/>
      <c r="JWP2048" s="220"/>
      <c r="JWQ2048" s="220"/>
      <c r="JWR2048" s="220"/>
      <c r="JWS2048" s="220"/>
      <c r="JWT2048" s="220"/>
      <c r="JWU2048" s="220"/>
      <c r="JWV2048" s="220"/>
      <c r="JWW2048" s="220"/>
      <c r="JWX2048" s="220"/>
      <c r="JWY2048" s="220"/>
      <c r="JWZ2048" s="220"/>
      <c r="JXA2048" s="220"/>
      <c r="JXB2048" s="220"/>
      <c r="JXC2048" s="220"/>
      <c r="JXD2048" s="220"/>
      <c r="JXE2048" s="220"/>
      <c r="JXF2048" s="220"/>
      <c r="JXG2048" s="220"/>
      <c r="JXH2048" s="220"/>
      <c r="JXI2048" s="220"/>
      <c r="JXJ2048" s="220"/>
      <c r="JXK2048" s="220"/>
      <c r="JXL2048" s="220"/>
      <c r="JXM2048" s="220"/>
      <c r="JXN2048" s="220"/>
      <c r="JXO2048" s="220"/>
      <c r="JXP2048" s="220"/>
      <c r="JXQ2048" s="220"/>
      <c r="JXR2048" s="220"/>
      <c r="JXS2048" s="220"/>
      <c r="JXT2048" s="220"/>
      <c r="JXU2048" s="220"/>
      <c r="JXV2048" s="220"/>
      <c r="JXW2048" s="220"/>
      <c r="JXX2048" s="220"/>
      <c r="JXY2048" s="220"/>
      <c r="JXZ2048" s="220"/>
      <c r="JYA2048" s="220"/>
      <c r="JYB2048" s="220"/>
      <c r="JYC2048" s="220"/>
      <c r="JYD2048" s="220"/>
      <c r="JYE2048" s="220"/>
      <c r="JYF2048" s="220"/>
      <c r="JYG2048" s="220"/>
      <c r="JYH2048" s="220"/>
      <c r="JYI2048" s="220"/>
      <c r="JYJ2048" s="220"/>
      <c r="JYK2048" s="220"/>
      <c r="JYL2048" s="220"/>
      <c r="JYM2048" s="220"/>
      <c r="JYN2048" s="220"/>
      <c r="JYO2048" s="220"/>
      <c r="JYP2048" s="220"/>
      <c r="JYQ2048" s="220"/>
      <c r="JYR2048" s="220"/>
      <c r="JYS2048" s="220"/>
      <c r="JYT2048" s="220"/>
      <c r="JYU2048" s="220"/>
      <c r="JYV2048" s="220"/>
      <c r="JYW2048" s="220"/>
      <c r="JYX2048" s="220"/>
      <c r="JYY2048" s="220"/>
      <c r="JYZ2048" s="220"/>
      <c r="JZA2048" s="220"/>
      <c r="JZB2048" s="220"/>
      <c r="JZC2048" s="220"/>
      <c r="JZD2048" s="220"/>
      <c r="JZE2048" s="220"/>
      <c r="JZF2048" s="220"/>
      <c r="JZG2048" s="220"/>
      <c r="JZH2048" s="220"/>
      <c r="JZI2048" s="220"/>
      <c r="JZJ2048" s="220"/>
      <c r="JZK2048" s="220"/>
      <c r="JZL2048" s="220"/>
      <c r="JZM2048" s="220"/>
      <c r="JZN2048" s="220"/>
      <c r="JZO2048" s="220"/>
      <c r="JZP2048" s="220"/>
      <c r="JZQ2048" s="220"/>
      <c r="JZR2048" s="220"/>
      <c r="JZS2048" s="220"/>
      <c r="JZT2048" s="220"/>
      <c r="JZU2048" s="220"/>
      <c r="JZV2048" s="220"/>
      <c r="JZW2048" s="220"/>
      <c r="JZX2048" s="220"/>
      <c r="JZY2048" s="220"/>
      <c r="JZZ2048" s="220"/>
      <c r="KAA2048" s="220"/>
      <c r="KAB2048" s="220"/>
      <c r="KAC2048" s="220"/>
      <c r="KAD2048" s="220"/>
      <c r="KAE2048" s="220"/>
      <c r="KAF2048" s="220"/>
      <c r="KAG2048" s="220"/>
      <c r="KAH2048" s="220"/>
      <c r="KAI2048" s="220"/>
      <c r="KAJ2048" s="220"/>
      <c r="KAK2048" s="220"/>
      <c r="KAL2048" s="220"/>
      <c r="KAM2048" s="220"/>
      <c r="KAN2048" s="220"/>
      <c r="KAO2048" s="220"/>
      <c r="KAP2048" s="220"/>
      <c r="KAQ2048" s="220"/>
      <c r="KAR2048" s="220"/>
      <c r="KAS2048" s="220"/>
      <c r="KAT2048" s="220"/>
      <c r="KAU2048" s="220"/>
      <c r="KAV2048" s="220"/>
      <c r="KAW2048" s="220"/>
      <c r="KAX2048" s="220"/>
      <c r="KAY2048" s="220"/>
      <c r="KAZ2048" s="220"/>
      <c r="KBA2048" s="220"/>
      <c r="KBB2048" s="220"/>
      <c r="KBC2048" s="220"/>
      <c r="KBD2048" s="220"/>
      <c r="KBE2048" s="220"/>
      <c r="KBF2048" s="220"/>
      <c r="KBG2048" s="220"/>
      <c r="KBH2048" s="220"/>
      <c r="KBI2048" s="220"/>
      <c r="KBJ2048" s="220"/>
      <c r="KBK2048" s="220"/>
      <c r="KBL2048" s="220"/>
      <c r="KBM2048" s="220"/>
      <c r="KBN2048" s="220"/>
      <c r="KBO2048" s="220"/>
      <c r="KBP2048" s="220"/>
      <c r="KBQ2048" s="220"/>
      <c r="KBR2048" s="220"/>
      <c r="KBS2048" s="220"/>
      <c r="KBT2048" s="220"/>
      <c r="KBU2048" s="220"/>
      <c r="KBV2048" s="220"/>
      <c r="KBW2048" s="220"/>
      <c r="KBX2048" s="220"/>
      <c r="KBY2048" s="220"/>
      <c r="KBZ2048" s="220"/>
      <c r="KCA2048" s="220"/>
      <c r="KCB2048" s="220"/>
      <c r="KCC2048" s="220"/>
      <c r="KCD2048" s="220"/>
      <c r="KCE2048" s="220"/>
      <c r="KCF2048" s="220"/>
      <c r="KCG2048" s="220"/>
      <c r="KCH2048" s="220"/>
      <c r="KCI2048" s="220"/>
      <c r="KCJ2048" s="220"/>
      <c r="KCK2048" s="220"/>
      <c r="KCL2048" s="220"/>
      <c r="KCM2048" s="220"/>
      <c r="KCN2048" s="220"/>
      <c r="KCO2048" s="220"/>
      <c r="KCP2048" s="220"/>
      <c r="KCQ2048" s="220"/>
      <c r="KCR2048" s="220"/>
      <c r="KCS2048" s="220"/>
      <c r="KCT2048" s="220"/>
      <c r="KCU2048" s="220"/>
      <c r="KCV2048" s="220"/>
      <c r="KCW2048" s="220"/>
      <c r="KCX2048" s="220"/>
      <c r="KCY2048" s="220"/>
      <c r="KCZ2048" s="220"/>
      <c r="KDA2048" s="220"/>
      <c r="KDB2048" s="220"/>
      <c r="KDC2048" s="220"/>
      <c r="KDD2048" s="220"/>
      <c r="KDE2048" s="220"/>
      <c r="KDF2048" s="220"/>
      <c r="KDG2048" s="220"/>
      <c r="KDH2048" s="220"/>
      <c r="KDI2048" s="220"/>
      <c r="KDJ2048" s="220"/>
      <c r="KDK2048" s="220"/>
      <c r="KDL2048" s="220"/>
      <c r="KDM2048" s="220"/>
      <c r="KDN2048" s="220"/>
      <c r="KDO2048" s="220"/>
      <c r="KDP2048" s="220"/>
      <c r="KDQ2048" s="220"/>
      <c r="KDR2048" s="220"/>
      <c r="KDS2048" s="220"/>
      <c r="KDT2048" s="220"/>
      <c r="KDU2048" s="220"/>
      <c r="KDV2048" s="220"/>
      <c r="KDW2048" s="220"/>
      <c r="KDX2048" s="220"/>
      <c r="KDY2048" s="220"/>
      <c r="KDZ2048" s="220"/>
      <c r="KEA2048" s="220"/>
      <c r="KEB2048" s="220"/>
      <c r="KEC2048" s="220"/>
      <c r="KED2048" s="220"/>
      <c r="KEE2048" s="220"/>
      <c r="KEF2048" s="220"/>
      <c r="KEG2048" s="220"/>
      <c r="KEH2048" s="220"/>
      <c r="KEI2048" s="220"/>
      <c r="KEJ2048" s="220"/>
      <c r="KEK2048" s="220"/>
      <c r="KEL2048" s="220"/>
      <c r="KEM2048" s="220"/>
      <c r="KEN2048" s="220"/>
      <c r="KEO2048" s="220"/>
      <c r="KEP2048" s="220"/>
      <c r="KEQ2048" s="220"/>
      <c r="KER2048" s="220"/>
      <c r="KES2048" s="220"/>
      <c r="KET2048" s="220"/>
      <c r="KEU2048" s="220"/>
      <c r="KEV2048" s="220"/>
      <c r="KEW2048" s="220"/>
      <c r="KEX2048" s="220"/>
      <c r="KEY2048" s="220"/>
      <c r="KEZ2048" s="220"/>
      <c r="KFA2048" s="220"/>
      <c r="KFB2048" s="220"/>
      <c r="KFC2048" s="220"/>
      <c r="KFD2048" s="220"/>
      <c r="KFE2048" s="220"/>
      <c r="KFF2048" s="220"/>
      <c r="KFG2048" s="220"/>
      <c r="KFH2048" s="220"/>
      <c r="KFI2048" s="220"/>
      <c r="KFJ2048" s="220"/>
      <c r="KFK2048" s="220"/>
      <c r="KFL2048" s="220"/>
      <c r="KFM2048" s="220"/>
      <c r="KFN2048" s="220"/>
      <c r="KFO2048" s="220"/>
      <c r="KFP2048" s="220"/>
      <c r="KFQ2048" s="220"/>
      <c r="KFR2048" s="220"/>
      <c r="KFS2048" s="220"/>
      <c r="KFT2048" s="220"/>
      <c r="KFU2048" s="220"/>
      <c r="KFV2048" s="220"/>
      <c r="KFW2048" s="220"/>
      <c r="KFX2048" s="220"/>
      <c r="KFY2048" s="220"/>
      <c r="KFZ2048" s="220"/>
      <c r="KGA2048" s="220"/>
      <c r="KGB2048" s="220"/>
      <c r="KGC2048" s="220"/>
      <c r="KGD2048" s="220"/>
      <c r="KGE2048" s="220"/>
      <c r="KGF2048" s="220"/>
      <c r="KGG2048" s="220"/>
      <c r="KGH2048" s="220"/>
      <c r="KGI2048" s="220"/>
      <c r="KGJ2048" s="220"/>
      <c r="KGK2048" s="220"/>
      <c r="KGL2048" s="220"/>
      <c r="KGM2048" s="220"/>
      <c r="KGN2048" s="220"/>
      <c r="KGO2048" s="220"/>
      <c r="KGP2048" s="220"/>
      <c r="KGQ2048" s="220"/>
      <c r="KGR2048" s="220"/>
      <c r="KGS2048" s="220"/>
      <c r="KGT2048" s="220"/>
      <c r="KGU2048" s="220"/>
      <c r="KGV2048" s="220"/>
      <c r="KGW2048" s="220"/>
      <c r="KGX2048" s="220"/>
      <c r="KGY2048" s="220"/>
      <c r="KGZ2048" s="220"/>
      <c r="KHA2048" s="220"/>
      <c r="KHB2048" s="220"/>
      <c r="KHC2048" s="220"/>
      <c r="KHD2048" s="220"/>
      <c r="KHE2048" s="220"/>
      <c r="KHF2048" s="220"/>
      <c r="KHG2048" s="220"/>
      <c r="KHH2048" s="220"/>
      <c r="KHI2048" s="220"/>
      <c r="KHJ2048" s="220"/>
      <c r="KHK2048" s="220"/>
      <c r="KHL2048" s="220"/>
      <c r="KHM2048" s="220"/>
      <c r="KHN2048" s="220"/>
      <c r="KHO2048" s="220"/>
      <c r="KHP2048" s="220"/>
      <c r="KHQ2048" s="220"/>
      <c r="KHR2048" s="220"/>
      <c r="KHS2048" s="220"/>
      <c r="KHT2048" s="220"/>
      <c r="KHU2048" s="220"/>
      <c r="KHV2048" s="220"/>
      <c r="KHW2048" s="220"/>
      <c r="KHX2048" s="220"/>
      <c r="KHY2048" s="220"/>
      <c r="KHZ2048" s="220"/>
      <c r="KIA2048" s="220"/>
      <c r="KIB2048" s="220"/>
      <c r="KIC2048" s="220"/>
      <c r="KID2048" s="220"/>
      <c r="KIE2048" s="220"/>
      <c r="KIF2048" s="220"/>
      <c r="KIG2048" s="220"/>
      <c r="KIH2048" s="220"/>
      <c r="KII2048" s="220"/>
      <c r="KIJ2048" s="220"/>
      <c r="KIK2048" s="220"/>
      <c r="KIL2048" s="220"/>
      <c r="KIM2048" s="220"/>
      <c r="KIN2048" s="220"/>
      <c r="KIO2048" s="220"/>
      <c r="KIP2048" s="220"/>
      <c r="KIQ2048" s="220"/>
      <c r="KIR2048" s="220"/>
      <c r="KIS2048" s="220"/>
      <c r="KIT2048" s="220"/>
      <c r="KIU2048" s="220"/>
      <c r="KIV2048" s="220"/>
      <c r="KIW2048" s="220"/>
      <c r="KIX2048" s="220"/>
      <c r="KIY2048" s="220"/>
      <c r="KIZ2048" s="220"/>
      <c r="KJA2048" s="220"/>
      <c r="KJB2048" s="220"/>
      <c r="KJC2048" s="220"/>
      <c r="KJD2048" s="220"/>
      <c r="KJE2048" s="220"/>
      <c r="KJF2048" s="220"/>
      <c r="KJG2048" s="220"/>
      <c r="KJH2048" s="220"/>
      <c r="KJI2048" s="220"/>
      <c r="KJJ2048" s="220"/>
      <c r="KJK2048" s="220"/>
      <c r="KJL2048" s="220"/>
      <c r="KJM2048" s="220"/>
      <c r="KJN2048" s="220"/>
      <c r="KJO2048" s="220"/>
      <c r="KJP2048" s="220"/>
      <c r="KJQ2048" s="220"/>
      <c r="KJR2048" s="220"/>
      <c r="KJS2048" s="220"/>
      <c r="KJT2048" s="220"/>
      <c r="KJU2048" s="220"/>
      <c r="KJV2048" s="220"/>
      <c r="KJW2048" s="220"/>
      <c r="KJX2048" s="220"/>
      <c r="KJY2048" s="220"/>
      <c r="KJZ2048" s="220"/>
      <c r="KKA2048" s="220"/>
      <c r="KKB2048" s="220"/>
      <c r="KKC2048" s="220"/>
      <c r="KKD2048" s="220"/>
      <c r="KKE2048" s="220"/>
      <c r="KKF2048" s="220"/>
      <c r="KKG2048" s="220"/>
      <c r="KKH2048" s="220"/>
      <c r="KKI2048" s="220"/>
      <c r="KKJ2048" s="220"/>
      <c r="KKK2048" s="220"/>
      <c r="KKL2048" s="220"/>
      <c r="KKM2048" s="220"/>
      <c r="KKN2048" s="220"/>
      <c r="KKO2048" s="220"/>
      <c r="KKP2048" s="220"/>
      <c r="KKQ2048" s="220"/>
      <c r="KKR2048" s="220"/>
      <c r="KKS2048" s="220"/>
      <c r="KKT2048" s="220"/>
      <c r="KKU2048" s="220"/>
      <c r="KKV2048" s="220"/>
      <c r="KKW2048" s="220"/>
      <c r="KKX2048" s="220"/>
      <c r="KKY2048" s="220"/>
      <c r="KKZ2048" s="220"/>
      <c r="KLA2048" s="220"/>
      <c r="KLB2048" s="220"/>
      <c r="KLC2048" s="220"/>
      <c r="KLD2048" s="220"/>
      <c r="KLE2048" s="220"/>
      <c r="KLF2048" s="220"/>
      <c r="KLG2048" s="220"/>
      <c r="KLH2048" s="220"/>
      <c r="KLI2048" s="220"/>
      <c r="KLJ2048" s="220"/>
      <c r="KLK2048" s="220"/>
      <c r="KLL2048" s="220"/>
      <c r="KLM2048" s="220"/>
      <c r="KLN2048" s="220"/>
      <c r="KLO2048" s="220"/>
      <c r="KLP2048" s="220"/>
      <c r="KLQ2048" s="220"/>
      <c r="KLR2048" s="220"/>
      <c r="KLS2048" s="220"/>
      <c r="KLT2048" s="220"/>
      <c r="KLU2048" s="220"/>
      <c r="KLV2048" s="220"/>
      <c r="KLW2048" s="220"/>
      <c r="KLX2048" s="220"/>
      <c r="KLY2048" s="220"/>
      <c r="KLZ2048" s="220"/>
      <c r="KMA2048" s="220"/>
      <c r="KMB2048" s="220"/>
      <c r="KMC2048" s="220"/>
      <c r="KMD2048" s="220"/>
      <c r="KME2048" s="220"/>
      <c r="KMF2048" s="220"/>
      <c r="KMG2048" s="220"/>
      <c r="KMH2048" s="220"/>
      <c r="KMI2048" s="220"/>
      <c r="KMJ2048" s="220"/>
      <c r="KMK2048" s="220"/>
      <c r="KML2048" s="220"/>
      <c r="KMM2048" s="220"/>
      <c r="KMN2048" s="220"/>
      <c r="KMO2048" s="220"/>
      <c r="KMP2048" s="220"/>
      <c r="KMQ2048" s="220"/>
      <c r="KMR2048" s="220"/>
      <c r="KMS2048" s="220"/>
      <c r="KMT2048" s="220"/>
      <c r="KMU2048" s="220"/>
      <c r="KMV2048" s="220"/>
      <c r="KMW2048" s="220"/>
      <c r="KMX2048" s="220"/>
      <c r="KMY2048" s="220"/>
      <c r="KMZ2048" s="220"/>
      <c r="KNA2048" s="220"/>
      <c r="KNB2048" s="220"/>
      <c r="KNC2048" s="220"/>
      <c r="KND2048" s="220"/>
      <c r="KNE2048" s="220"/>
      <c r="KNF2048" s="220"/>
      <c r="KNG2048" s="220"/>
      <c r="KNH2048" s="220"/>
      <c r="KNI2048" s="220"/>
      <c r="KNJ2048" s="220"/>
      <c r="KNK2048" s="220"/>
      <c r="KNL2048" s="220"/>
      <c r="KNM2048" s="220"/>
      <c r="KNN2048" s="220"/>
      <c r="KNO2048" s="220"/>
      <c r="KNP2048" s="220"/>
      <c r="KNQ2048" s="220"/>
      <c r="KNR2048" s="220"/>
      <c r="KNS2048" s="220"/>
      <c r="KNT2048" s="220"/>
      <c r="KNU2048" s="220"/>
      <c r="KNV2048" s="220"/>
      <c r="KNW2048" s="220"/>
      <c r="KNX2048" s="220"/>
      <c r="KNY2048" s="220"/>
      <c r="KNZ2048" s="220"/>
      <c r="KOA2048" s="220"/>
      <c r="KOB2048" s="220"/>
      <c r="KOC2048" s="220"/>
      <c r="KOD2048" s="220"/>
      <c r="KOE2048" s="220"/>
      <c r="KOF2048" s="220"/>
      <c r="KOG2048" s="220"/>
      <c r="KOH2048" s="220"/>
      <c r="KOI2048" s="220"/>
      <c r="KOJ2048" s="220"/>
      <c r="KOK2048" s="220"/>
      <c r="KOL2048" s="220"/>
      <c r="KOM2048" s="220"/>
      <c r="KON2048" s="220"/>
      <c r="KOO2048" s="220"/>
      <c r="KOP2048" s="220"/>
      <c r="KOQ2048" s="220"/>
      <c r="KOR2048" s="220"/>
      <c r="KOS2048" s="220"/>
      <c r="KOT2048" s="220"/>
      <c r="KOU2048" s="220"/>
      <c r="KOV2048" s="220"/>
      <c r="KOW2048" s="220"/>
      <c r="KOX2048" s="220"/>
      <c r="KOY2048" s="220"/>
      <c r="KOZ2048" s="220"/>
      <c r="KPA2048" s="220"/>
      <c r="KPB2048" s="220"/>
      <c r="KPC2048" s="220"/>
      <c r="KPD2048" s="220"/>
      <c r="KPE2048" s="220"/>
      <c r="KPF2048" s="220"/>
      <c r="KPG2048" s="220"/>
      <c r="KPH2048" s="220"/>
      <c r="KPI2048" s="220"/>
      <c r="KPJ2048" s="220"/>
      <c r="KPK2048" s="220"/>
      <c r="KPL2048" s="220"/>
      <c r="KPM2048" s="220"/>
      <c r="KPN2048" s="220"/>
      <c r="KPO2048" s="220"/>
      <c r="KPP2048" s="220"/>
      <c r="KPQ2048" s="220"/>
      <c r="KPR2048" s="220"/>
      <c r="KPS2048" s="220"/>
      <c r="KPT2048" s="220"/>
      <c r="KPU2048" s="220"/>
      <c r="KPV2048" s="220"/>
      <c r="KPW2048" s="220"/>
      <c r="KPX2048" s="220"/>
      <c r="KPY2048" s="220"/>
      <c r="KPZ2048" s="220"/>
      <c r="KQA2048" s="220"/>
      <c r="KQB2048" s="220"/>
      <c r="KQC2048" s="220"/>
      <c r="KQD2048" s="220"/>
      <c r="KQE2048" s="220"/>
      <c r="KQF2048" s="220"/>
      <c r="KQG2048" s="220"/>
      <c r="KQH2048" s="220"/>
      <c r="KQI2048" s="220"/>
      <c r="KQJ2048" s="220"/>
      <c r="KQK2048" s="220"/>
      <c r="KQL2048" s="220"/>
      <c r="KQM2048" s="220"/>
      <c r="KQN2048" s="220"/>
      <c r="KQO2048" s="220"/>
      <c r="KQP2048" s="220"/>
      <c r="KQQ2048" s="220"/>
      <c r="KQR2048" s="220"/>
      <c r="KQS2048" s="220"/>
      <c r="KQT2048" s="220"/>
      <c r="KQU2048" s="220"/>
      <c r="KQV2048" s="220"/>
      <c r="KQW2048" s="220"/>
      <c r="KQX2048" s="220"/>
      <c r="KQY2048" s="220"/>
      <c r="KQZ2048" s="220"/>
      <c r="KRA2048" s="220"/>
      <c r="KRB2048" s="220"/>
      <c r="KRC2048" s="220"/>
      <c r="KRD2048" s="220"/>
      <c r="KRE2048" s="220"/>
      <c r="KRF2048" s="220"/>
      <c r="KRG2048" s="220"/>
      <c r="KRH2048" s="220"/>
      <c r="KRI2048" s="220"/>
      <c r="KRJ2048" s="220"/>
      <c r="KRK2048" s="220"/>
      <c r="KRL2048" s="220"/>
      <c r="KRM2048" s="220"/>
      <c r="KRN2048" s="220"/>
      <c r="KRO2048" s="220"/>
      <c r="KRP2048" s="220"/>
      <c r="KRQ2048" s="220"/>
      <c r="KRR2048" s="220"/>
      <c r="KRS2048" s="220"/>
      <c r="KRT2048" s="220"/>
      <c r="KRU2048" s="220"/>
      <c r="KRV2048" s="220"/>
      <c r="KRW2048" s="220"/>
      <c r="KRX2048" s="220"/>
      <c r="KRY2048" s="220"/>
      <c r="KRZ2048" s="220"/>
      <c r="KSA2048" s="220"/>
      <c r="KSB2048" s="220"/>
      <c r="KSC2048" s="220"/>
      <c r="KSD2048" s="220"/>
      <c r="KSE2048" s="220"/>
      <c r="KSF2048" s="220"/>
      <c r="KSG2048" s="220"/>
      <c r="KSH2048" s="220"/>
      <c r="KSI2048" s="220"/>
      <c r="KSJ2048" s="220"/>
      <c r="KSK2048" s="220"/>
      <c r="KSL2048" s="220"/>
      <c r="KSM2048" s="220"/>
      <c r="KSN2048" s="220"/>
      <c r="KSO2048" s="220"/>
      <c r="KSP2048" s="220"/>
      <c r="KSQ2048" s="220"/>
      <c r="KSR2048" s="220"/>
      <c r="KSS2048" s="220"/>
      <c r="KST2048" s="220"/>
      <c r="KSU2048" s="220"/>
      <c r="KSV2048" s="220"/>
      <c r="KSW2048" s="220"/>
      <c r="KSX2048" s="220"/>
      <c r="KSY2048" s="220"/>
      <c r="KSZ2048" s="220"/>
      <c r="KTA2048" s="220"/>
      <c r="KTB2048" s="220"/>
      <c r="KTC2048" s="220"/>
      <c r="KTD2048" s="220"/>
      <c r="KTE2048" s="220"/>
      <c r="KTF2048" s="220"/>
      <c r="KTG2048" s="220"/>
      <c r="KTH2048" s="220"/>
      <c r="KTI2048" s="220"/>
      <c r="KTJ2048" s="220"/>
      <c r="KTK2048" s="220"/>
      <c r="KTL2048" s="220"/>
      <c r="KTM2048" s="220"/>
      <c r="KTN2048" s="220"/>
      <c r="KTO2048" s="220"/>
      <c r="KTP2048" s="220"/>
      <c r="KTQ2048" s="220"/>
      <c r="KTR2048" s="220"/>
      <c r="KTS2048" s="220"/>
      <c r="KTT2048" s="220"/>
      <c r="KTU2048" s="220"/>
      <c r="KTV2048" s="220"/>
      <c r="KTW2048" s="220"/>
      <c r="KTX2048" s="220"/>
      <c r="KTY2048" s="220"/>
      <c r="KTZ2048" s="220"/>
      <c r="KUA2048" s="220"/>
      <c r="KUB2048" s="220"/>
      <c r="KUC2048" s="220"/>
      <c r="KUD2048" s="220"/>
      <c r="KUE2048" s="220"/>
      <c r="KUF2048" s="220"/>
      <c r="KUG2048" s="220"/>
      <c r="KUH2048" s="220"/>
      <c r="KUI2048" s="220"/>
      <c r="KUJ2048" s="220"/>
      <c r="KUK2048" s="220"/>
      <c r="KUL2048" s="220"/>
      <c r="KUM2048" s="220"/>
      <c r="KUN2048" s="220"/>
      <c r="KUO2048" s="220"/>
      <c r="KUP2048" s="220"/>
      <c r="KUQ2048" s="220"/>
      <c r="KUR2048" s="220"/>
      <c r="KUS2048" s="220"/>
      <c r="KUT2048" s="220"/>
      <c r="KUU2048" s="220"/>
      <c r="KUV2048" s="220"/>
      <c r="KUW2048" s="220"/>
      <c r="KUX2048" s="220"/>
      <c r="KUY2048" s="220"/>
      <c r="KUZ2048" s="220"/>
      <c r="KVA2048" s="220"/>
      <c r="KVB2048" s="220"/>
      <c r="KVC2048" s="220"/>
      <c r="KVD2048" s="220"/>
      <c r="KVE2048" s="220"/>
      <c r="KVF2048" s="220"/>
      <c r="KVG2048" s="220"/>
      <c r="KVH2048" s="220"/>
      <c r="KVI2048" s="220"/>
      <c r="KVJ2048" s="220"/>
      <c r="KVK2048" s="220"/>
      <c r="KVL2048" s="220"/>
      <c r="KVM2048" s="220"/>
      <c r="KVN2048" s="220"/>
      <c r="KVO2048" s="220"/>
      <c r="KVP2048" s="220"/>
      <c r="KVQ2048" s="220"/>
      <c r="KVR2048" s="220"/>
      <c r="KVS2048" s="220"/>
      <c r="KVT2048" s="220"/>
      <c r="KVU2048" s="220"/>
      <c r="KVV2048" s="220"/>
      <c r="KVW2048" s="220"/>
      <c r="KVX2048" s="220"/>
      <c r="KVY2048" s="220"/>
      <c r="KVZ2048" s="220"/>
      <c r="KWA2048" s="220"/>
      <c r="KWB2048" s="220"/>
      <c r="KWC2048" s="220"/>
      <c r="KWD2048" s="220"/>
      <c r="KWE2048" s="220"/>
      <c r="KWF2048" s="220"/>
      <c r="KWG2048" s="220"/>
      <c r="KWH2048" s="220"/>
      <c r="KWI2048" s="220"/>
      <c r="KWJ2048" s="220"/>
      <c r="KWK2048" s="220"/>
      <c r="KWL2048" s="220"/>
      <c r="KWM2048" s="220"/>
      <c r="KWN2048" s="220"/>
      <c r="KWO2048" s="220"/>
      <c r="KWP2048" s="220"/>
      <c r="KWQ2048" s="220"/>
      <c r="KWR2048" s="220"/>
      <c r="KWS2048" s="220"/>
      <c r="KWT2048" s="220"/>
      <c r="KWU2048" s="220"/>
      <c r="KWV2048" s="220"/>
      <c r="KWW2048" s="220"/>
      <c r="KWX2048" s="220"/>
      <c r="KWY2048" s="220"/>
      <c r="KWZ2048" s="220"/>
      <c r="KXA2048" s="220"/>
      <c r="KXB2048" s="220"/>
      <c r="KXC2048" s="220"/>
      <c r="KXD2048" s="220"/>
      <c r="KXE2048" s="220"/>
      <c r="KXF2048" s="220"/>
      <c r="KXG2048" s="220"/>
      <c r="KXH2048" s="220"/>
      <c r="KXI2048" s="220"/>
      <c r="KXJ2048" s="220"/>
      <c r="KXK2048" s="220"/>
      <c r="KXL2048" s="220"/>
      <c r="KXM2048" s="220"/>
      <c r="KXN2048" s="220"/>
      <c r="KXO2048" s="220"/>
      <c r="KXP2048" s="220"/>
      <c r="KXQ2048" s="220"/>
      <c r="KXR2048" s="220"/>
      <c r="KXS2048" s="220"/>
      <c r="KXT2048" s="220"/>
      <c r="KXU2048" s="220"/>
      <c r="KXV2048" s="220"/>
      <c r="KXW2048" s="220"/>
      <c r="KXX2048" s="220"/>
      <c r="KXY2048" s="220"/>
      <c r="KXZ2048" s="220"/>
      <c r="KYA2048" s="220"/>
      <c r="KYB2048" s="220"/>
      <c r="KYC2048" s="220"/>
      <c r="KYD2048" s="220"/>
      <c r="KYE2048" s="220"/>
      <c r="KYF2048" s="220"/>
      <c r="KYG2048" s="220"/>
      <c r="KYH2048" s="220"/>
      <c r="KYI2048" s="220"/>
      <c r="KYJ2048" s="220"/>
      <c r="KYK2048" s="220"/>
      <c r="KYL2048" s="220"/>
      <c r="KYM2048" s="220"/>
      <c r="KYN2048" s="220"/>
      <c r="KYO2048" s="220"/>
      <c r="KYP2048" s="220"/>
      <c r="KYQ2048" s="220"/>
      <c r="KYR2048" s="220"/>
      <c r="KYS2048" s="220"/>
      <c r="KYT2048" s="220"/>
      <c r="KYU2048" s="220"/>
      <c r="KYV2048" s="220"/>
      <c r="KYW2048" s="220"/>
      <c r="KYX2048" s="220"/>
      <c r="KYY2048" s="220"/>
      <c r="KYZ2048" s="220"/>
      <c r="KZA2048" s="220"/>
      <c r="KZB2048" s="220"/>
      <c r="KZC2048" s="220"/>
      <c r="KZD2048" s="220"/>
      <c r="KZE2048" s="220"/>
      <c r="KZF2048" s="220"/>
      <c r="KZG2048" s="220"/>
      <c r="KZH2048" s="220"/>
      <c r="KZI2048" s="220"/>
      <c r="KZJ2048" s="220"/>
      <c r="KZK2048" s="220"/>
      <c r="KZL2048" s="220"/>
      <c r="KZM2048" s="220"/>
      <c r="KZN2048" s="220"/>
      <c r="KZO2048" s="220"/>
      <c r="KZP2048" s="220"/>
      <c r="KZQ2048" s="220"/>
      <c r="KZR2048" s="220"/>
      <c r="KZS2048" s="220"/>
      <c r="KZT2048" s="220"/>
      <c r="KZU2048" s="220"/>
      <c r="KZV2048" s="220"/>
      <c r="KZW2048" s="220"/>
      <c r="KZX2048" s="220"/>
      <c r="KZY2048" s="220"/>
      <c r="KZZ2048" s="220"/>
      <c r="LAA2048" s="220"/>
      <c r="LAB2048" s="220"/>
      <c r="LAC2048" s="220"/>
      <c r="LAD2048" s="220"/>
      <c r="LAE2048" s="220"/>
      <c r="LAF2048" s="220"/>
      <c r="LAG2048" s="220"/>
      <c r="LAH2048" s="220"/>
      <c r="LAI2048" s="220"/>
      <c r="LAJ2048" s="220"/>
      <c r="LAK2048" s="220"/>
      <c r="LAL2048" s="220"/>
      <c r="LAM2048" s="220"/>
      <c r="LAN2048" s="220"/>
      <c r="LAO2048" s="220"/>
      <c r="LAP2048" s="220"/>
      <c r="LAQ2048" s="220"/>
      <c r="LAR2048" s="220"/>
      <c r="LAS2048" s="220"/>
      <c r="LAT2048" s="220"/>
      <c r="LAU2048" s="220"/>
      <c r="LAV2048" s="220"/>
      <c r="LAW2048" s="220"/>
      <c r="LAX2048" s="220"/>
      <c r="LAY2048" s="220"/>
      <c r="LAZ2048" s="220"/>
      <c r="LBA2048" s="220"/>
      <c r="LBB2048" s="220"/>
      <c r="LBC2048" s="220"/>
      <c r="LBD2048" s="220"/>
      <c r="LBE2048" s="220"/>
      <c r="LBF2048" s="220"/>
      <c r="LBG2048" s="220"/>
      <c r="LBH2048" s="220"/>
      <c r="LBI2048" s="220"/>
      <c r="LBJ2048" s="220"/>
      <c r="LBK2048" s="220"/>
      <c r="LBL2048" s="220"/>
      <c r="LBM2048" s="220"/>
      <c r="LBN2048" s="220"/>
      <c r="LBO2048" s="220"/>
      <c r="LBP2048" s="220"/>
      <c r="LBQ2048" s="220"/>
      <c r="LBR2048" s="220"/>
      <c r="LBS2048" s="220"/>
      <c r="LBT2048" s="220"/>
      <c r="LBU2048" s="220"/>
      <c r="LBV2048" s="220"/>
      <c r="LBW2048" s="220"/>
      <c r="LBX2048" s="220"/>
      <c r="LBY2048" s="220"/>
      <c r="LBZ2048" s="220"/>
      <c r="LCA2048" s="220"/>
      <c r="LCB2048" s="220"/>
      <c r="LCC2048" s="220"/>
      <c r="LCD2048" s="220"/>
      <c r="LCE2048" s="220"/>
      <c r="LCF2048" s="220"/>
      <c r="LCG2048" s="220"/>
      <c r="LCH2048" s="220"/>
      <c r="LCI2048" s="220"/>
      <c r="LCJ2048" s="220"/>
      <c r="LCK2048" s="220"/>
      <c r="LCL2048" s="220"/>
      <c r="LCM2048" s="220"/>
      <c r="LCN2048" s="220"/>
      <c r="LCO2048" s="220"/>
      <c r="LCP2048" s="220"/>
      <c r="LCQ2048" s="220"/>
      <c r="LCR2048" s="220"/>
      <c r="LCS2048" s="220"/>
      <c r="LCT2048" s="220"/>
      <c r="LCU2048" s="220"/>
      <c r="LCV2048" s="220"/>
      <c r="LCW2048" s="220"/>
      <c r="LCX2048" s="220"/>
      <c r="LCY2048" s="220"/>
      <c r="LCZ2048" s="220"/>
      <c r="LDA2048" s="220"/>
      <c r="LDB2048" s="220"/>
      <c r="LDC2048" s="220"/>
      <c r="LDD2048" s="220"/>
      <c r="LDE2048" s="220"/>
      <c r="LDF2048" s="220"/>
      <c r="LDG2048" s="220"/>
      <c r="LDH2048" s="220"/>
      <c r="LDI2048" s="220"/>
      <c r="LDJ2048" s="220"/>
      <c r="LDK2048" s="220"/>
      <c r="LDL2048" s="220"/>
      <c r="LDM2048" s="220"/>
      <c r="LDN2048" s="220"/>
      <c r="LDO2048" s="220"/>
      <c r="LDP2048" s="220"/>
      <c r="LDQ2048" s="220"/>
      <c r="LDR2048" s="220"/>
      <c r="LDS2048" s="220"/>
      <c r="LDT2048" s="220"/>
      <c r="LDU2048" s="220"/>
      <c r="LDV2048" s="220"/>
      <c r="LDW2048" s="220"/>
      <c r="LDX2048" s="220"/>
      <c r="LDY2048" s="220"/>
      <c r="LDZ2048" s="220"/>
      <c r="LEA2048" s="220"/>
      <c r="LEB2048" s="220"/>
      <c r="LEC2048" s="220"/>
      <c r="LED2048" s="220"/>
      <c r="LEE2048" s="220"/>
      <c r="LEF2048" s="220"/>
      <c r="LEG2048" s="220"/>
      <c r="LEH2048" s="220"/>
      <c r="LEI2048" s="220"/>
      <c r="LEJ2048" s="220"/>
      <c r="LEK2048" s="220"/>
      <c r="LEL2048" s="220"/>
      <c r="LEM2048" s="220"/>
      <c r="LEN2048" s="220"/>
      <c r="LEO2048" s="220"/>
      <c r="LEP2048" s="220"/>
      <c r="LEQ2048" s="220"/>
      <c r="LER2048" s="220"/>
      <c r="LES2048" s="220"/>
      <c r="LET2048" s="220"/>
      <c r="LEU2048" s="220"/>
      <c r="LEV2048" s="220"/>
      <c r="LEW2048" s="220"/>
      <c r="LEX2048" s="220"/>
      <c r="LEY2048" s="220"/>
      <c r="LEZ2048" s="220"/>
      <c r="LFA2048" s="220"/>
      <c r="LFB2048" s="220"/>
      <c r="LFC2048" s="220"/>
      <c r="LFD2048" s="220"/>
      <c r="LFE2048" s="220"/>
      <c r="LFF2048" s="220"/>
      <c r="LFG2048" s="220"/>
      <c r="LFH2048" s="220"/>
      <c r="LFI2048" s="220"/>
      <c r="LFJ2048" s="220"/>
      <c r="LFK2048" s="220"/>
      <c r="LFL2048" s="220"/>
      <c r="LFM2048" s="220"/>
      <c r="LFN2048" s="220"/>
      <c r="LFO2048" s="220"/>
      <c r="LFP2048" s="220"/>
      <c r="LFQ2048" s="220"/>
      <c r="LFR2048" s="220"/>
      <c r="LFS2048" s="220"/>
      <c r="LFT2048" s="220"/>
      <c r="LFU2048" s="220"/>
      <c r="LFV2048" s="220"/>
      <c r="LFW2048" s="220"/>
      <c r="LFX2048" s="220"/>
      <c r="LFY2048" s="220"/>
      <c r="LFZ2048" s="220"/>
      <c r="LGA2048" s="220"/>
      <c r="LGB2048" s="220"/>
      <c r="LGC2048" s="220"/>
      <c r="LGD2048" s="220"/>
      <c r="LGE2048" s="220"/>
      <c r="LGF2048" s="220"/>
      <c r="LGG2048" s="220"/>
      <c r="LGH2048" s="220"/>
      <c r="LGI2048" s="220"/>
      <c r="LGJ2048" s="220"/>
      <c r="LGK2048" s="220"/>
      <c r="LGL2048" s="220"/>
      <c r="LGM2048" s="220"/>
      <c r="LGN2048" s="220"/>
      <c r="LGO2048" s="220"/>
      <c r="LGP2048" s="220"/>
      <c r="LGQ2048" s="220"/>
      <c r="LGR2048" s="220"/>
      <c r="LGS2048" s="220"/>
      <c r="LGT2048" s="220"/>
      <c r="LGU2048" s="220"/>
      <c r="LGV2048" s="220"/>
      <c r="LGW2048" s="220"/>
      <c r="LGX2048" s="220"/>
      <c r="LGY2048" s="220"/>
      <c r="LGZ2048" s="220"/>
      <c r="LHA2048" s="220"/>
      <c r="LHB2048" s="220"/>
      <c r="LHC2048" s="220"/>
      <c r="LHD2048" s="220"/>
      <c r="LHE2048" s="220"/>
      <c r="LHF2048" s="220"/>
      <c r="LHG2048" s="220"/>
      <c r="LHH2048" s="220"/>
      <c r="LHI2048" s="220"/>
      <c r="LHJ2048" s="220"/>
      <c r="LHK2048" s="220"/>
      <c r="LHL2048" s="220"/>
      <c r="LHM2048" s="220"/>
      <c r="LHN2048" s="220"/>
      <c r="LHO2048" s="220"/>
      <c r="LHP2048" s="220"/>
      <c r="LHQ2048" s="220"/>
      <c r="LHR2048" s="220"/>
      <c r="LHS2048" s="220"/>
      <c r="LHT2048" s="220"/>
      <c r="LHU2048" s="220"/>
      <c r="LHV2048" s="220"/>
      <c r="LHW2048" s="220"/>
      <c r="LHX2048" s="220"/>
      <c r="LHY2048" s="220"/>
      <c r="LHZ2048" s="220"/>
      <c r="LIA2048" s="220"/>
      <c r="LIB2048" s="220"/>
      <c r="LIC2048" s="220"/>
      <c r="LID2048" s="220"/>
      <c r="LIE2048" s="220"/>
      <c r="LIF2048" s="220"/>
      <c r="LIG2048" s="220"/>
      <c r="LIH2048" s="220"/>
      <c r="LII2048" s="220"/>
      <c r="LIJ2048" s="220"/>
      <c r="LIK2048" s="220"/>
      <c r="LIL2048" s="220"/>
      <c r="LIM2048" s="220"/>
      <c r="LIN2048" s="220"/>
      <c r="LIO2048" s="220"/>
      <c r="LIP2048" s="220"/>
      <c r="LIQ2048" s="220"/>
      <c r="LIR2048" s="220"/>
      <c r="LIS2048" s="220"/>
      <c r="LIT2048" s="220"/>
      <c r="LIU2048" s="220"/>
      <c r="LIV2048" s="220"/>
      <c r="LIW2048" s="220"/>
      <c r="LIX2048" s="220"/>
      <c r="LIY2048" s="220"/>
      <c r="LIZ2048" s="220"/>
      <c r="LJA2048" s="220"/>
      <c r="LJB2048" s="220"/>
      <c r="LJC2048" s="220"/>
      <c r="LJD2048" s="220"/>
      <c r="LJE2048" s="220"/>
      <c r="LJF2048" s="220"/>
      <c r="LJG2048" s="220"/>
      <c r="LJH2048" s="220"/>
      <c r="LJI2048" s="220"/>
      <c r="LJJ2048" s="220"/>
      <c r="LJK2048" s="220"/>
      <c r="LJL2048" s="220"/>
      <c r="LJM2048" s="220"/>
      <c r="LJN2048" s="220"/>
      <c r="LJO2048" s="220"/>
      <c r="LJP2048" s="220"/>
      <c r="LJQ2048" s="220"/>
      <c r="LJR2048" s="220"/>
      <c r="LJS2048" s="220"/>
      <c r="LJT2048" s="220"/>
      <c r="LJU2048" s="220"/>
      <c r="LJV2048" s="220"/>
      <c r="LJW2048" s="220"/>
      <c r="LJX2048" s="220"/>
      <c r="LJY2048" s="220"/>
      <c r="LJZ2048" s="220"/>
      <c r="LKA2048" s="220"/>
      <c r="LKB2048" s="220"/>
      <c r="LKC2048" s="220"/>
      <c r="LKD2048" s="220"/>
      <c r="LKE2048" s="220"/>
      <c r="LKF2048" s="220"/>
      <c r="LKG2048" s="220"/>
      <c r="LKH2048" s="220"/>
      <c r="LKI2048" s="220"/>
      <c r="LKJ2048" s="220"/>
      <c r="LKK2048" s="220"/>
      <c r="LKL2048" s="220"/>
      <c r="LKM2048" s="220"/>
      <c r="LKN2048" s="220"/>
      <c r="LKO2048" s="220"/>
      <c r="LKP2048" s="220"/>
      <c r="LKQ2048" s="220"/>
      <c r="LKR2048" s="220"/>
      <c r="LKS2048" s="220"/>
      <c r="LKT2048" s="220"/>
      <c r="LKU2048" s="220"/>
      <c r="LKV2048" s="220"/>
      <c r="LKW2048" s="220"/>
      <c r="LKX2048" s="220"/>
      <c r="LKY2048" s="220"/>
      <c r="LKZ2048" s="220"/>
      <c r="LLA2048" s="220"/>
      <c r="LLB2048" s="220"/>
      <c r="LLC2048" s="220"/>
      <c r="LLD2048" s="220"/>
      <c r="LLE2048" s="220"/>
      <c r="LLF2048" s="220"/>
      <c r="LLG2048" s="220"/>
      <c r="LLH2048" s="220"/>
      <c r="LLI2048" s="220"/>
      <c r="LLJ2048" s="220"/>
      <c r="LLK2048" s="220"/>
      <c r="LLL2048" s="220"/>
      <c r="LLM2048" s="220"/>
      <c r="LLN2048" s="220"/>
      <c r="LLO2048" s="220"/>
      <c r="LLP2048" s="220"/>
      <c r="LLQ2048" s="220"/>
      <c r="LLR2048" s="220"/>
      <c r="LLS2048" s="220"/>
      <c r="LLT2048" s="220"/>
      <c r="LLU2048" s="220"/>
      <c r="LLV2048" s="220"/>
      <c r="LLW2048" s="220"/>
      <c r="LLX2048" s="220"/>
      <c r="LLY2048" s="220"/>
      <c r="LLZ2048" s="220"/>
      <c r="LMA2048" s="220"/>
      <c r="LMB2048" s="220"/>
      <c r="LMC2048" s="220"/>
      <c r="LMD2048" s="220"/>
      <c r="LME2048" s="220"/>
      <c r="LMF2048" s="220"/>
      <c r="LMG2048" s="220"/>
      <c r="LMH2048" s="220"/>
      <c r="LMI2048" s="220"/>
      <c r="LMJ2048" s="220"/>
      <c r="LMK2048" s="220"/>
      <c r="LML2048" s="220"/>
      <c r="LMM2048" s="220"/>
      <c r="LMN2048" s="220"/>
      <c r="LMO2048" s="220"/>
      <c r="LMP2048" s="220"/>
      <c r="LMQ2048" s="220"/>
      <c r="LMR2048" s="220"/>
      <c r="LMS2048" s="220"/>
      <c r="LMT2048" s="220"/>
      <c r="LMU2048" s="220"/>
      <c r="LMV2048" s="220"/>
      <c r="LMW2048" s="220"/>
      <c r="LMX2048" s="220"/>
      <c r="LMY2048" s="220"/>
      <c r="LMZ2048" s="220"/>
      <c r="LNA2048" s="220"/>
      <c r="LNB2048" s="220"/>
      <c r="LNC2048" s="220"/>
      <c r="LND2048" s="220"/>
      <c r="LNE2048" s="220"/>
      <c r="LNF2048" s="220"/>
      <c r="LNG2048" s="220"/>
      <c r="LNH2048" s="220"/>
      <c r="LNI2048" s="220"/>
      <c r="LNJ2048" s="220"/>
      <c r="LNK2048" s="220"/>
      <c r="LNL2048" s="220"/>
      <c r="LNM2048" s="220"/>
      <c r="LNN2048" s="220"/>
      <c r="LNO2048" s="220"/>
      <c r="LNP2048" s="220"/>
      <c r="LNQ2048" s="220"/>
      <c r="LNR2048" s="220"/>
      <c r="LNS2048" s="220"/>
      <c r="LNT2048" s="220"/>
      <c r="LNU2048" s="220"/>
      <c r="LNV2048" s="220"/>
      <c r="LNW2048" s="220"/>
      <c r="LNX2048" s="220"/>
      <c r="LNY2048" s="220"/>
      <c r="LNZ2048" s="220"/>
      <c r="LOA2048" s="220"/>
      <c r="LOB2048" s="220"/>
      <c r="LOC2048" s="220"/>
      <c r="LOD2048" s="220"/>
      <c r="LOE2048" s="220"/>
      <c r="LOF2048" s="220"/>
      <c r="LOG2048" s="220"/>
      <c r="LOH2048" s="220"/>
      <c r="LOI2048" s="220"/>
      <c r="LOJ2048" s="220"/>
      <c r="LOK2048" s="220"/>
      <c r="LOL2048" s="220"/>
      <c r="LOM2048" s="220"/>
      <c r="LON2048" s="220"/>
      <c r="LOO2048" s="220"/>
      <c r="LOP2048" s="220"/>
      <c r="LOQ2048" s="220"/>
      <c r="LOR2048" s="220"/>
      <c r="LOS2048" s="220"/>
      <c r="LOT2048" s="220"/>
      <c r="LOU2048" s="220"/>
      <c r="LOV2048" s="220"/>
      <c r="LOW2048" s="220"/>
      <c r="LOX2048" s="220"/>
      <c r="LOY2048" s="220"/>
      <c r="LOZ2048" s="220"/>
      <c r="LPA2048" s="220"/>
      <c r="LPB2048" s="220"/>
      <c r="LPC2048" s="220"/>
      <c r="LPD2048" s="220"/>
      <c r="LPE2048" s="220"/>
      <c r="LPF2048" s="220"/>
      <c r="LPG2048" s="220"/>
      <c r="LPH2048" s="220"/>
      <c r="LPI2048" s="220"/>
      <c r="LPJ2048" s="220"/>
      <c r="LPK2048" s="220"/>
      <c r="LPL2048" s="220"/>
      <c r="LPM2048" s="220"/>
      <c r="LPN2048" s="220"/>
      <c r="LPO2048" s="220"/>
      <c r="LPP2048" s="220"/>
      <c r="LPQ2048" s="220"/>
      <c r="LPR2048" s="220"/>
      <c r="LPS2048" s="220"/>
      <c r="LPT2048" s="220"/>
      <c r="LPU2048" s="220"/>
      <c r="LPV2048" s="220"/>
      <c r="LPW2048" s="220"/>
      <c r="LPX2048" s="220"/>
      <c r="LPY2048" s="220"/>
      <c r="LPZ2048" s="220"/>
      <c r="LQA2048" s="220"/>
      <c r="LQB2048" s="220"/>
      <c r="LQC2048" s="220"/>
      <c r="LQD2048" s="220"/>
      <c r="LQE2048" s="220"/>
      <c r="LQF2048" s="220"/>
      <c r="LQG2048" s="220"/>
      <c r="LQH2048" s="220"/>
      <c r="LQI2048" s="220"/>
      <c r="LQJ2048" s="220"/>
      <c r="LQK2048" s="220"/>
      <c r="LQL2048" s="220"/>
      <c r="LQM2048" s="220"/>
      <c r="LQN2048" s="220"/>
      <c r="LQO2048" s="220"/>
      <c r="LQP2048" s="220"/>
      <c r="LQQ2048" s="220"/>
      <c r="LQR2048" s="220"/>
      <c r="LQS2048" s="220"/>
      <c r="LQT2048" s="220"/>
      <c r="LQU2048" s="220"/>
      <c r="LQV2048" s="220"/>
      <c r="LQW2048" s="220"/>
      <c r="LQX2048" s="220"/>
      <c r="LQY2048" s="220"/>
      <c r="LQZ2048" s="220"/>
      <c r="LRA2048" s="220"/>
      <c r="LRB2048" s="220"/>
      <c r="LRC2048" s="220"/>
      <c r="LRD2048" s="220"/>
      <c r="LRE2048" s="220"/>
      <c r="LRF2048" s="220"/>
      <c r="LRG2048" s="220"/>
      <c r="LRH2048" s="220"/>
      <c r="LRI2048" s="220"/>
      <c r="LRJ2048" s="220"/>
      <c r="LRK2048" s="220"/>
      <c r="LRL2048" s="220"/>
      <c r="LRM2048" s="220"/>
      <c r="LRN2048" s="220"/>
      <c r="LRO2048" s="220"/>
      <c r="LRP2048" s="220"/>
      <c r="LRQ2048" s="220"/>
      <c r="LRR2048" s="220"/>
      <c r="LRS2048" s="220"/>
      <c r="LRT2048" s="220"/>
      <c r="LRU2048" s="220"/>
      <c r="LRV2048" s="220"/>
      <c r="LRW2048" s="220"/>
      <c r="LRX2048" s="220"/>
      <c r="LRY2048" s="220"/>
      <c r="LRZ2048" s="220"/>
      <c r="LSA2048" s="220"/>
      <c r="LSB2048" s="220"/>
      <c r="LSC2048" s="220"/>
      <c r="LSD2048" s="220"/>
      <c r="LSE2048" s="220"/>
      <c r="LSF2048" s="220"/>
      <c r="LSG2048" s="220"/>
      <c r="LSH2048" s="220"/>
      <c r="LSI2048" s="220"/>
      <c r="LSJ2048" s="220"/>
      <c r="LSK2048" s="220"/>
      <c r="LSL2048" s="220"/>
      <c r="LSM2048" s="220"/>
      <c r="LSN2048" s="220"/>
      <c r="LSO2048" s="220"/>
      <c r="LSP2048" s="220"/>
      <c r="LSQ2048" s="220"/>
      <c r="LSR2048" s="220"/>
      <c r="LSS2048" s="220"/>
      <c r="LST2048" s="220"/>
      <c r="LSU2048" s="220"/>
      <c r="LSV2048" s="220"/>
      <c r="LSW2048" s="220"/>
      <c r="LSX2048" s="220"/>
      <c r="LSY2048" s="220"/>
      <c r="LSZ2048" s="220"/>
      <c r="LTA2048" s="220"/>
      <c r="LTB2048" s="220"/>
      <c r="LTC2048" s="220"/>
      <c r="LTD2048" s="220"/>
      <c r="LTE2048" s="220"/>
      <c r="LTF2048" s="220"/>
      <c r="LTG2048" s="220"/>
      <c r="LTH2048" s="220"/>
      <c r="LTI2048" s="220"/>
      <c r="LTJ2048" s="220"/>
      <c r="LTK2048" s="220"/>
      <c r="LTL2048" s="220"/>
      <c r="LTM2048" s="220"/>
      <c r="LTN2048" s="220"/>
      <c r="LTO2048" s="220"/>
      <c r="LTP2048" s="220"/>
      <c r="LTQ2048" s="220"/>
      <c r="LTR2048" s="220"/>
      <c r="LTS2048" s="220"/>
      <c r="LTT2048" s="220"/>
      <c r="LTU2048" s="220"/>
      <c r="LTV2048" s="220"/>
      <c r="LTW2048" s="220"/>
      <c r="LTX2048" s="220"/>
      <c r="LTY2048" s="220"/>
      <c r="LTZ2048" s="220"/>
      <c r="LUA2048" s="220"/>
      <c r="LUB2048" s="220"/>
      <c r="LUC2048" s="220"/>
      <c r="LUD2048" s="220"/>
      <c r="LUE2048" s="220"/>
      <c r="LUF2048" s="220"/>
      <c r="LUG2048" s="220"/>
      <c r="LUH2048" s="220"/>
      <c r="LUI2048" s="220"/>
      <c r="LUJ2048" s="220"/>
      <c r="LUK2048" s="220"/>
      <c r="LUL2048" s="220"/>
      <c r="LUM2048" s="220"/>
      <c r="LUN2048" s="220"/>
      <c r="LUO2048" s="220"/>
      <c r="LUP2048" s="220"/>
      <c r="LUQ2048" s="220"/>
      <c r="LUR2048" s="220"/>
      <c r="LUS2048" s="220"/>
      <c r="LUT2048" s="220"/>
      <c r="LUU2048" s="220"/>
      <c r="LUV2048" s="220"/>
      <c r="LUW2048" s="220"/>
      <c r="LUX2048" s="220"/>
      <c r="LUY2048" s="220"/>
      <c r="LUZ2048" s="220"/>
      <c r="LVA2048" s="220"/>
      <c r="LVB2048" s="220"/>
      <c r="LVC2048" s="220"/>
      <c r="LVD2048" s="220"/>
      <c r="LVE2048" s="220"/>
      <c r="LVF2048" s="220"/>
      <c r="LVG2048" s="220"/>
      <c r="LVH2048" s="220"/>
      <c r="LVI2048" s="220"/>
      <c r="LVJ2048" s="220"/>
      <c r="LVK2048" s="220"/>
      <c r="LVL2048" s="220"/>
      <c r="LVM2048" s="220"/>
      <c r="LVN2048" s="220"/>
      <c r="LVO2048" s="220"/>
      <c r="LVP2048" s="220"/>
      <c r="LVQ2048" s="220"/>
      <c r="LVR2048" s="220"/>
      <c r="LVS2048" s="220"/>
      <c r="LVT2048" s="220"/>
      <c r="LVU2048" s="220"/>
      <c r="LVV2048" s="220"/>
      <c r="LVW2048" s="220"/>
      <c r="LVX2048" s="220"/>
      <c r="LVY2048" s="220"/>
      <c r="LVZ2048" s="220"/>
      <c r="LWA2048" s="220"/>
      <c r="LWB2048" s="220"/>
      <c r="LWC2048" s="220"/>
      <c r="LWD2048" s="220"/>
      <c r="LWE2048" s="220"/>
      <c r="LWF2048" s="220"/>
      <c r="LWG2048" s="220"/>
      <c r="LWH2048" s="220"/>
      <c r="LWI2048" s="220"/>
      <c r="LWJ2048" s="220"/>
      <c r="LWK2048" s="220"/>
      <c r="LWL2048" s="220"/>
      <c r="LWM2048" s="220"/>
      <c r="LWN2048" s="220"/>
      <c r="LWO2048" s="220"/>
      <c r="LWP2048" s="220"/>
      <c r="LWQ2048" s="220"/>
      <c r="LWR2048" s="220"/>
      <c r="LWS2048" s="220"/>
      <c r="LWT2048" s="220"/>
      <c r="LWU2048" s="220"/>
      <c r="LWV2048" s="220"/>
      <c r="LWW2048" s="220"/>
      <c r="LWX2048" s="220"/>
      <c r="LWY2048" s="220"/>
      <c r="LWZ2048" s="220"/>
      <c r="LXA2048" s="220"/>
      <c r="LXB2048" s="220"/>
      <c r="LXC2048" s="220"/>
      <c r="LXD2048" s="220"/>
      <c r="LXE2048" s="220"/>
      <c r="LXF2048" s="220"/>
      <c r="LXG2048" s="220"/>
      <c r="LXH2048" s="220"/>
      <c r="LXI2048" s="220"/>
      <c r="LXJ2048" s="220"/>
      <c r="LXK2048" s="220"/>
      <c r="LXL2048" s="220"/>
      <c r="LXM2048" s="220"/>
      <c r="LXN2048" s="220"/>
      <c r="LXO2048" s="220"/>
      <c r="LXP2048" s="220"/>
      <c r="LXQ2048" s="220"/>
      <c r="LXR2048" s="220"/>
      <c r="LXS2048" s="220"/>
      <c r="LXT2048" s="220"/>
      <c r="LXU2048" s="220"/>
      <c r="LXV2048" s="220"/>
      <c r="LXW2048" s="220"/>
      <c r="LXX2048" s="220"/>
      <c r="LXY2048" s="220"/>
      <c r="LXZ2048" s="220"/>
      <c r="LYA2048" s="220"/>
      <c r="LYB2048" s="220"/>
      <c r="LYC2048" s="220"/>
      <c r="LYD2048" s="220"/>
      <c r="LYE2048" s="220"/>
      <c r="LYF2048" s="220"/>
      <c r="LYG2048" s="220"/>
      <c r="LYH2048" s="220"/>
      <c r="LYI2048" s="220"/>
      <c r="LYJ2048" s="220"/>
      <c r="LYK2048" s="220"/>
      <c r="LYL2048" s="220"/>
      <c r="LYM2048" s="220"/>
      <c r="LYN2048" s="220"/>
      <c r="LYO2048" s="220"/>
      <c r="LYP2048" s="220"/>
      <c r="LYQ2048" s="220"/>
      <c r="LYR2048" s="220"/>
      <c r="LYS2048" s="220"/>
      <c r="LYT2048" s="220"/>
      <c r="LYU2048" s="220"/>
      <c r="LYV2048" s="220"/>
      <c r="LYW2048" s="220"/>
      <c r="LYX2048" s="220"/>
      <c r="LYY2048" s="220"/>
      <c r="LYZ2048" s="220"/>
      <c r="LZA2048" s="220"/>
      <c r="LZB2048" s="220"/>
      <c r="LZC2048" s="220"/>
      <c r="LZD2048" s="220"/>
      <c r="LZE2048" s="220"/>
      <c r="LZF2048" s="220"/>
      <c r="LZG2048" s="220"/>
      <c r="LZH2048" s="220"/>
      <c r="LZI2048" s="220"/>
      <c r="LZJ2048" s="220"/>
      <c r="LZK2048" s="220"/>
      <c r="LZL2048" s="220"/>
      <c r="LZM2048" s="220"/>
      <c r="LZN2048" s="220"/>
      <c r="LZO2048" s="220"/>
      <c r="LZP2048" s="220"/>
      <c r="LZQ2048" s="220"/>
      <c r="LZR2048" s="220"/>
      <c r="LZS2048" s="220"/>
      <c r="LZT2048" s="220"/>
      <c r="LZU2048" s="220"/>
      <c r="LZV2048" s="220"/>
      <c r="LZW2048" s="220"/>
      <c r="LZX2048" s="220"/>
      <c r="LZY2048" s="220"/>
      <c r="LZZ2048" s="220"/>
      <c r="MAA2048" s="220"/>
      <c r="MAB2048" s="220"/>
      <c r="MAC2048" s="220"/>
      <c r="MAD2048" s="220"/>
      <c r="MAE2048" s="220"/>
      <c r="MAF2048" s="220"/>
      <c r="MAG2048" s="220"/>
      <c r="MAH2048" s="220"/>
      <c r="MAI2048" s="220"/>
      <c r="MAJ2048" s="220"/>
      <c r="MAK2048" s="220"/>
      <c r="MAL2048" s="220"/>
      <c r="MAM2048" s="220"/>
      <c r="MAN2048" s="220"/>
      <c r="MAO2048" s="220"/>
      <c r="MAP2048" s="220"/>
      <c r="MAQ2048" s="220"/>
      <c r="MAR2048" s="220"/>
      <c r="MAS2048" s="220"/>
      <c r="MAT2048" s="220"/>
      <c r="MAU2048" s="220"/>
      <c r="MAV2048" s="220"/>
      <c r="MAW2048" s="220"/>
      <c r="MAX2048" s="220"/>
      <c r="MAY2048" s="220"/>
      <c r="MAZ2048" s="220"/>
      <c r="MBA2048" s="220"/>
      <c r="MBB2048" s="220"/>
      <c r="MBC2048" s="220"/>
      <c r="MBD2048" s="220"/>
      <c r="MBE2048" s="220"/>
      <c r="MBF2048" s="220"/>
      <c r="MBG2048" s="220"/>
      <c r="MBH2048" s="220"/>
      <c r="MBI2048" s="220"/>
      <c r="MBJ2048" s="220"/>
      <c r="MBK2048" s="220"/>
      <c r="MBL2048" s="220"/>
      <c r="MBM2048" s="220"/>
      <c r="MBN2048" s="220"/>
      <c r="MBO2048" s="220"/>
      <c r="MBP2048" s="220"/>
      <c r="MBQ2048" s="220"/>
      <c r="MBR2048" s="220"/>
      <c r="MBS2048" s="220"/>
      <c r="MBT2048" s="220"/>
      <c r="MBU2048" s="220"/>
      <c r="MBV2048" s="220"/>
      <c r="MBW2048" s="220"/>
      <c r="MBX2048" s="220"/>
      <c r="MBY2048" s="220"/>
      <c r="MBZ2048" s="220"/>
      <c r="MCA2048" s="220"/>
      <c r="MCB2048" s="220"/>
      <c r="MCC2048" s="220"/>
      <c r="MCD2048" s="220"/>
      <c r="MCE2048" s="220"/>
      <c r="MCF2048" s="220"/>
      <c r="MCG2048" s="220"/>
      <c r="MCH2048" s="220"/>
      <c r="MCI2048" s="220"/>
      <c r="MCJ2048" s="220"/>
      <c r="MCK2048" s="220"/>
      <c r="MCL2048" s="220"/>
      <c r="MCM2048" s="220"/>
      <c r="MCN2048" s="220"/>
      <c r="MCO2048" s="220"/>
      <c r="MCP2048" s="220"/>
      <c r="MCQ2048" s="220"/>
      <c r="MCR2048" s="220"/>
      <c r="MCS2048" s="220"/>
      <c r="MCT2048" s="220"/>
      <c r="MCU2048" s="220"/>
      <c r="MCV2048" s="220"/>
      <c r="MCW2048" s="220"/>
      <c r="MCX2048" s="220"/>
      <c r="MCY2048" s="220"/>
      <c r="MCZ2048" s="220"/>
      <c r="MDA2048" s="220"/>
      <c r="MDB2048" s="220"/>
      <c r="MDC2048" s="220"/>
      <c r="MDD2048" s="220"/>
      <c r="MDE2048" s="220"/>
      <c r="MDF2048" s="220"/>
      <c r="MDG2048" s="220"/>
      <c r="MDH2048" s="220"/>
      <c r="MDI2048" s="220"/>
      <c r="MDJ2048" s="220"/>
      <c r="MDK2048" s="220"/>
      <c r="MDL2048" s="220"/>
      <c r="MDM2048" s="220"/>
      <c r="MDN2048" s="220"/>
      <c r="MDO2048" s="220"/>
      <c r="MDP2048" s="220"/>
      <c r="MDQ2048" s="220"/>
      <c r="MDR2048" s="220"/>
      <c r="MDS2048" s="220"/>
      <c r="MDT2048" s="220"/>
      <c r="MDU2048" s="220"/>
      <c r="MDV2048" s="220"/>
      <c r="MDW2048" s="220"/>
      <c r="MDX2048" s="220"/>
      <c r="MDY2048" s="220"/>
      <c r="MDZ2048" s="220"/>
      <c r="MEA2048" s="220"/>
      <c r="MEB2048" s="220"/>
      <c r="MEC2048" s="220"/>
      <c r="MED2048" s="220"/>
      <c r="MEE2048" s="220"/>
      <c r="MEF2048" s="220"/>
      <c r="MEG2048" s="220"/>
      <c r="MEH2048" s="220"/>
      <c r="MEI2048" s="220"/>
      <c r="MEJ2048" s="220"/>
      <c r="MEK2048" s="220"/>
      <c r="MEL2048" s="220"/>
      <c r="MEM2048" s="220"/>
      <c r="MEN2048" s="220"/>
      <c r="MEO2048" s="220"/>
      <c r="MEP2048" s="220"/>
      <c r="MEQ2048" s="220"/>
      <c r="MER2048" s="220"/>
      <c r="MES2048" s="220"/>
      <c r="MET2048" s="220"/>
      <c r="MEU2048" s="220"/>
      <c r="MEV2048" s="220"/>
      <c r="MEW2048" s="220"/>
      <c r="MEX2048" s="220"/>
      <c r="MEY2048" s="220"/>
      <c r="MEZ2048" s="220"/>
      <c r="MFA2048" s="220"/>
      <c r="MFB2048" s="220"/>
      <c r="MFC2048" s="220"/>
      <c r="MFD2048" s="220"/>
      <c r="MFE2048" s="220"/>
      <c r="MFF2048" s="220"/>
      <c r="MFG2048" s="220"/>
      <c r="MFH2048" s="220"/>
      <c r="MFI2048" s="220"/>
      <c r="MFJ2048" s="220"/>
      <c r="MFK2048" s="220"/>
      <c r="MFL2048" s="220"/>
      <c r="MFM2048" s="220"/>
      <c r="MFN2048" s="220"/>
      <c r="MFO2048" s="220"/>
      <c r="MFP2048" s="220"/>
      <c r="MFQ2048" s="220"/>
      <c r="MFR2048" s="220"/>
      <c r="MFS2048" s="220"/>
      <c r="MFT2048" s="220"/>
      <c r="MFU2048" s="220"/>
      <c r="MFV2048" s="220"/>
      <c r="MFW2048" s="220"/>
      <c r="MFX2048" s="220"/>
      <c r="MFY2048" s="220"/>
      <c r="MFZ2048" s="220"/>
      <c r="MGA2048" s="220"/>
      <c r="MGB2048" s="220"/>
      <c r="MGC2048" s="220"/>
      <c r="MGD2048" s="220"/>
      <c r="MGE2048" s="220"/>
      <c r="MGF2048" s="220"/>
      <c r="MGG2048" s="220"/>
      <c r="MGH2048" s="220"/>
      <c r="MGI2048" s="220"/>
      <c r="MGJ2048" s="220"/>
      <c r="MGK2048" s="220"/>
      <c r="MGL2048" s="220"/>
      <c r="MGM2048" s="220"/>
      <c r="MGN2048" s="220"/>
      <c r="MGO2048" s="220"/>
      <c r="MGP2048" s="220"/>
      <c r="MGQ2048" s="220"/>
      <c r="MGR2048" s="220"/>
      <c r="MGS2048" s="220"/>
      <c r="MGT2048" s="220"/>
      <c r="MGU2048" s="220"/>
      <c r="MGV2048" s="220"/>
      <c r="MGW2048" s="220"/>
      <c r="MGX2048" s="220"/>
      <c r="MGY2048" s="220"/>
      <c r="MGZ2048" s="220"/>
      <c r="MHA2048" s="220"/>
      <c r="MHB2048" s="220"/>
      <c r="MHC2048" s="220"/>
      <c r="MHD2048" s="220"/>
      <c r="MHE2048" s="220"/>
      <c r="MHF2048" s="220"/>
      <c r="MHG2048" s="220"/>
      <c r="MHH2048" s="220"/>
      <c r="MHI2048" s="220"/>
      <c r="MHJ2048" s="220"/>
      <c r="MHK2048" s="220"/>
      <c r="MHL2048" s="220"/>
      <c r="MHM2048" s="220"/>
      <c r="MHN2048" s="220"/>
      <c r="MHO2048" s="220"/>
      <c r="MHP2048" s="220"/>
      <c r="MHQ2048" s="220"/>
      <c r="MHR2048" s="220"/>
      <c r="MHS2048" s="220"/>
      <c r="MHT2048" s="220"/>
      <c r="MHU2048" s="220"/>
      <c r="MHV2048" s="220"/>
      <c r="MHW2048" s="220"/>
      <c r="MHX2048" s="220"/>
      <c r="MHY2048" s="220"/>
      <c r="MHZ2048" s="220"/>
      <c r="MIA2048" s="220"/>
      <c r="MIB2048" s="220"/>
      <c r="MIC2048" s="220"/>
      <c r="MID2048" s="220"/>
      <c r="MIE2048" s="220"/>
      <c r="MIF2048" s="220"/>
      <c r="MIG2048" s="220"/>
      <c r="MIH2048" s="220"/>
      <c r="MII2048" s="220"/>
      <c r="MIJ2048" s="220"/>
      <c r="MIK2048" s="220"/>
      <c r="MIL2048" s="220"/>
      <c r="MIM2048" s="220"/>
      <c r="MIN2048" s="220"/>
      <c r="MIO2048" s="220"/>
      <c r="MIP2048" s="220"/>
      <c r="MIQ2048" s="220"/>
      <c r="MIR2048" s="220"/>
      <c r="MIS2048" s="220"/>
      <c r="MIT2048" s="220"/>
      <c r="MIU2048" s="220"/>
      <c r="MIV2048" s="220"/>
      <c r="MIW2048" s="220"/>
      <c r="MIX2048" s="220"/>
      <c r="MIY2048" s="220"/>
      <c r="MIZ2048" s="220"/>
      <c r="MJA2048" s="220"/>
      <c r="MJB2048" s="220"/>
      <c r="MJC2048" s="220"/>
      <c r="MJD2048" s="220"/>
      <c r="MJE2048" s="220"/>
      <c r="MJF2048" s="220"/>
      <c r="MJG2048" s="220"/>
      <c r="MJH2048" s="220"/>
      <c r="MJI2048" s="220"/>
      <c r="MJJ2048" s="220"/>
      <c r="MJK2048" s="220"/>
      <c r="MJL2048" s="220"/>
      <c r="MJM2048" s="220"/>
      <c r="MJN2048" s="220"/>
      <c r="MJO2048" s="220"/>
      <c r="MJP2048" s="220"/>
      <c r="MJQ2048" s="220"/>
      <c r="MJR2048" s="220"/>
      <c r="MJS2048" s="220"/>
      <c r="MJT2048" s="220"/>
      <c r="MJU2048" s="220"/>
      <c r="MJV2048" s="220"/>
      <c r="MJW2048" s="220"/>
      <c r="MJX2048" s="220"/>
      <c r="MJY2048" s="220"/>
      <c r="MJZ2048" s="220"/>
      <c r="MKA2048" s="220"/>
      <c r="MKB2048" s="220"/>
      <c r="MKC2048" s="220"/>
      <c r="MKD2048" s="220"/>
      <c r="MKE2048" s="220"/>
      <c r="MKF2048" s="220"/>
      <c r="MKG2048" s="220"/>
      <c r="MKH2048" s="220"/>
      <c r="MKI2048" s="220"/>
      <c r="MKJ2048" s="220"/>
      <c r="MKK2048" s="220"/>
      <c r="MKL2048" s="220"/>
      <c r="MKM2048" s="220"/>
      <c r="MKN2048" s="220"/>
      <c r="MKO2048" s="220"/>
      <c r="MKP2048" s="220"/>
      <c r="MKQ2048" s="220"/>
      <c r="MKR2048" s="220"/>
      <c r="MKS2048" s="220"/>
      <c r="MKT2048" s="220"/>
      <c r="MKU2048" s="220"/>
      <c r="MKV2048" s="220"/>
      <c r="MKW2048" s="220"/>
      <c r="MKX2048" s="220"/>
      <c r="MKY2048" s="220"/>
      <c r="MKZ2048" s="220"/>
      <c r="MLA2048" s="220"/>
      <c r="MLB2048" s="220"/>
      <c r="MLC2048" s="220"/>
      <c r="MLD2048" s="220"/>
      <c r="MLE2048" s="220"/>
      <c r="MLF2048" s="220"/>
      <c r="MLG2048" s="220"/>
      <c r="MLH2048" s="220"/>
      <c r="MLI2048" s="220"/>
      <c r="MLJ2048" s="220"/>
      <c r="MLK2048" s="220"/>
      <c r="MLL2048" s="220"/>
      <c r="MLM2048" s="220"/>
      <c r="MLN2048" s="220"/>
      <c r="MLO2048" s="220"/>
      <c r="MLP2048" s="220"/>
      <c r="MLQ2048" s="220"/>
      <c r="MLR2048" s="220"/>
      <c r="MLS2048" s="220"/>
      <c r="MLT2048" s="220"/>
      <c r="MLU2048" s="220"/>
      <c r="MLV2048" s="220"/>
      <c r="MLW2048" s="220"/>
      <c r="MLX2048" s="220"/>
      <c r="MLY2048" s="220"/>
      <c r="MLZ2048" s="220"/>
      <c r="MMA2048" s="220"/>
      <c r="MMB2048" s="220"/>
      <c r="MMC2048" s="220"/>
      <c r="MMD2048" s="220"/>
      <c r="MME2048" s="220"/>
      <c r="MMF2048" s="220"/>
      <c r="MMG2048" s="220"/>
      <c r="MMH2048" s="220"/>
      <c r="MMI2048" s="220"/>
      <c r="MMJ2048" s="220"/>
      <c r="MMK2048" s="220"/>
      <c r="MML2048" s="220"/>
      <c r="MMM2048" s="220"/>
      <c r="MMN2048" s="220"/>
      <c r="MMO2048" s="220"/>
      <c r="MMP2048" s="220"/>
      <c r="MMQ2048" s="220"/>
      <c r="MMR2048" s="220"/>
      <c r="MMS2048" s="220"/>
      <c r="MMT2048" s="220"/>
      <c r="MMU2048" s="220"/>
      <c r="MMV2048" s="220"/>
      <c r="MMW2048" s="220"/>
      <c r="MMX2048" s="220"/>
      <c r="MMY2048" s="220"/>
      <c r="MMZ2048" s="220"/>
      <c r="MNA2048" s="220"/>
      <c r="MNB2048" s="220"/>
      <c r="MNC2048" s="220"/>
      <c r="MND2048" s="220"/>
      <c r="MNE2048" s="220"/>
      <c r="MNF2048" s="220"/>
      <c r="MNG2048" s="220"/>
      <c r="MNH2048" s="220"/>
      <c r="MNI2048" s="220"/>
      <c r="MNJ2048" s="220"/>
      <c r="MNK2048" s="220"/>
      <c r="MNL2048" s="220"/>
      <c r="MNM2048" s="220"/>
      <c r="MNN2048" s="220"/>
      <c r="MNO2048" s="220"/>
      <c r="MNP2048" s="220"/>
      <c r="MNQ2048" s="220"/>
      <c r="MNR2048" s="220"/>
      <c r="MNS2048" s="220"/>
      <c r="MNT2048" s="220"/>
      <c r="MNU2048" s="220"/>
      <c r="MNV2048" s="220"/>
      <c r="MNW2048" s="220"/>
      <c r="MNX2048" s="220"/>
      <c r="MNY2048" s="220"/>
      <c r="MNZ2048" s="220"/>
      <c r="MOA2048" s="220"/>
      <c r="MOB2048" s="220"/>
      <c r="MOC2048" s="220"/>
      <c r="MOD2048" s="220"/>
      <c r="MOE2048" s="220"/>
      <c r="MOF2048" s="220"/>
      <c r="MOG2048" s="220"/>
      <c r="MOH2048" s="220"/>
      <c r="MOI2048" s="220"/>
      <c r="MOJ2048" s="220"/>
      <c r="MOK2048" s="220"/>
      <c r="MOL2048" s="220"/>
      <c r="MOM2048" s="220"/>
      <c r="MON2048" s="220"/>
      <c r="MOO2048" s="220"/>
      <c r="MOP2048" s="220"/>
      <c r="MOQ2048" s="220"/>
      <c r="MOR2048" s="220"/>
      <c r="MOS2048" s="220"/>
      <c r="MOT2048" s="220"/>
      <c r="MOU2048" s="220"/>
      <c r="MOV2048" s="220"/>
      <c r="MOW2048" s="220"/>
      <c r="MOX2048" s="220"/>
      <c r="MOY2048" s="220"/>
      <c r="MOZ2048" s="220"/>
      <c r="MPA2048" s="220"/>
      <c r="MPB2048" s="220"/>
      <c r="MPC2048" s="220"/>
      <c r="MPD2048" s="220"/>
      <c r="MPE2048" s="220"/>
      <c r="MPF2048" s="220"/>
      <c r="MPG2048" s="220"/>
      <c r="MPH2048" s="220"/>
      <c r="MPI2048" s="220"/>
      <c r="MPJ2048" s="220"/>
      <c r="MPK2048" s="220"/>
      <c r="MPL2048" s="220"/>
      <c r="MPM2048" s="220"/>
      <c r="MPN2048" s="220"/>
      <c r="MPO2048" s="220"/>
      <c r="MPP2048" s="220"/>
      <c r="MPQ2048" s="220"/>
      <c r="MPR2048" s="220"/>
      <c r="MPS2048" s="220"/>
      <c r="MPT2048" s="220"/>
      <c r="MPU2048" s="220"/>
      <c r="MPV2048" s="220"/>
      <c r="MPW2048" s="220"/>
      <c r="MPX2048" s="220"/>
      <c r="MPY2048" s="220"/>
      <c r="MPZ2048" s="220"/>
      <c r="MQA2048" s="220"/>
      <c r="MQB2048" s="220"/>
      <c r="MQC2048" s="220"/>
      <c r="MQD2048" s="220"/>
      <c r="MQE2048" s="220"/>
      <c r="MQF2048" s="220"/>
      <c r="MQG2048" s="220"/>
      <c r="MQH2048" s="220"/>
      <c r="MQI2048" s="220"/>
      <c r="MQJ2048" s="220"/>
      <c r="MQK2048" s="220"/>
      <c r="MQL2048" s="220"/>
      <c r="MQM2048" s="220"/>
      <c r="MQN2048" s="220"/>
      <c r="MQO2048" s="220"/>
      <c r="MQP2048" s="220"/>
      <c r="MQQ2048" s="220"/>
      <c r="MQR2048" s="220"/>
      <c r="MQS2048" s="220"/>
      <c r="MQT2048" s="220"/>
      <c r="MQU2048" s="220"/>
      <c r="MQV2048" s="220"/>
      <c r="MQW2048" s="220"/>
      <c r="MQX2048" s="220"/>
      <c r="MQY2048" s="220"/>
      <c r="MQZ2048" s="220"/>
      <c r="MRA2048" s="220"/>
      <c r="MRB2048" s="220"/>
      <c r="MRC2048" s="220"/>
      <c r="MRD2048" s="220"/>
      <c r="MRE2048" s="220"/>
      <c r="MRF2048" s="220"/>
      <c r="MRG2048" s="220"/>
      <c r="MRH2048" s="220"/>
      <c r="MRI2048" s="220"/>
      <c r="MRJ2048" s="220"/>
      <c r="MRK2048" s="220"/>
      <c r="MRL2048" s="220"/>
      <c r="MRM2048" s="220"/>
      <c r="MRN2048" s="220"/>
      <c r="MRO2048" s="220"/>
      <c r="MRP2048" s="220"/>
      <c r="MRQ2048" s="220"/>
      <c r="MRR2048" s="220"/>
      <c r="MRS2048" s="220"/>
      <c r="MRT2048" s="220"/>
      <c r="MRU2048" s="220"/>
      <c r="MRV2048" s="220"/>
      <c r="MRW2048" s="220"/>
      <c r="MRX2048" s="220"/>
      <c r="MRY2048" s="220"/>
      <c r="MRZ2048" s="220"/>
      <c r="MSA2048" s="220"/>
      <c r="MSB2048" s="220"/>
      <c r="MSC2048" s="220"/>
      <c r="MSD2048" s="220"/>
      <c r="MSE2048" s="220"/>
      <c r="MSF2048" s="220"/>
      <c r="MSG2048" s="220"/>
      <c r="MSH2048" s="220"/>
      <c r="MSI2048" s="220"/>
      <c r="MSJ2048" s="220"/>
      <c r="MSK2048" s="220"/>
      <c r="MSL2048" s="220"/>
      <c r="MSM2048" s="220"/>
      <c r="MSN2048" s="220"/>
      <c r="MSO2048" s="220"/>
      <c r="MSP2048" s="220"/>
      <c r="MSQ2048" s="220"/>
      <c r="MSR2048" s="220"/>
      <c r="MSS2048" s="220"/>
      <c r="MST2048" s="220"/>
      <c r="MSU2048" s="220"/>
      <c r="MSV2048" s="220"/>
      <c r="MSW2048" s="220"/>
      <c r="MSX2048" s="220"/>
      <c r="MSY2048" s="220"/>
      <c r="MSZ2048" s="220"/>
      <c r="MTA2048" s="220"/>
      <c r="MTB2048" s="220"/>
      <c r="MTC2048" s="220"/>
      <c r="MTD2048" s="220"/>
      <c r="MTE2048" s="220"/>
      <c r="MTF2048" s="220"/>
      <c r="MTG2048" s="220"/>
      <c r="MTH2048" s="220"/>
      <c r="MTI2048" s="220"/>
      <c r="MTJ2048" s="220"/>
      <c r="MTK2048" s="220"/>
      <c r="MTL2048" s="220"/>
      <c r="MTM2048" s="220"/>
      <c r="MTN2048" s="220"/>
      <c r="MTO2048" s="220"/>
      <c r="MTP2048" s="220"/>
      <c r="MTQ2048" s="220"/>
      <c r="MTR2048" s="220"/>
      <c r="MTS2048" s="220"/>
      <c r="MTT2048" s="220"/>
      <c r="MTU2048" s="220"/>
      <c r="MTV2048" s="220"/>
      <c r="MTW2048" s="220"/>
      <c r="MTX2048" s="220"/>
      <c r="MTY2048" s="220"/>
      <c r="MTZ2048" s="220"/>
      <c r="MUA2048" s="220"/>
      <c r="MUB2048" s="220"/>
      <c r="MUC2048" s="220"/>
      <c r="MUD2048" s="220"/>
      <c r="MUE2048" s="220"/>
      <c r="MUF2048" s="220"/>
      <c r="MUG2048" s="220"/>
      <c r="MUH2048" s="220"/>
      <c r="MUI2048" s="220"/>
      <c r="MUJ2048" s="220"/>
      <c r="MUK2048" s="220"/>
      <c r="MUL2048" s="220"/>
      <c r="MUM2048" s="220"/>
      <c r="MUN2048" s="220"/>
      <c r="MUO2048" s="220"/>
      <c r="MUP2048" s="220"/>
      <c r="MUQ2048" s="220"/>
      <c r="MUR2048" s="220"/>
      <c r="MUS2048" s="220"/>
      <c r="MUT2048" s="220"/>
      <c r="MUU2048" s="220"/>
      <c r="MUV2048" s="220"/>
      <c r="MUW2048" s="220"/>
      <c r="MUX2048" s="220"/>
      <c r="MUY2048" s="220"/>
      <c r="MUZ2048" s="220"/>
      <c r="MVA2048" s="220"/>
      <c r="MVB2048" s="220"/>
      <c r="MVC2048" s="220"/>
      <c r="MVD2048" s="220"/>
      <c r="MVE2048" s="220"/>
      <c r="MVF2048" s="220"/>
      <c r="MVG2048" s="220"/>
      <c r="MVH2048" s="220"/>
      <c r="MVI2048" s="220"/>
      <c r="MVJ2048" s="220"/>
      <c r="MVK2048" s="220"/>
      <c r="MVL2048" s="220"/>
      <c r="MVM2048" s="220"/>
      <c r="MVN2048" s="220"/>
      <c r="MVO2048" s="220"/>
      <c r="MVP2048" s="220"/>
      <c r="MVQ2048" s="220"/>
      <c r="MVR2048" s="220"/>
      <c r="MVS2048" s="220"/>
      <c r="MVT2048" s="220"/>
      <c r="MVU2048" s="220"/>
      <c r="MVV2048" s="220"/>
      <c r="MVW2048" s="220"/>
      <c r="MVX2048" s="220"/>
      <c r="MVY2048" s="220"/>
      <c r="MVZ2048" s="220"/>
      <c r="MWA2048" s="220"/>
      <c r="MWB2048" s="220"/>
      <c r="MWC2048" s="220"/>
      <c r="MWD2048" s="220"/>
      <c r="MWE2048" s="220"/>
      <c r="MWF2048" s="220"/>
      <c r="MWG2048" s="220"/>
      <c r="MWH2048" s="220"/>
      <c r="MWI2048" s="220"/>
      <c r="MWJ2048" s="220"/>
      <c r="MWK2048" s="220"/>
      <c r="MWL2048" s="220"/>
      <c r="MWM2048" s="220"/>
      <c r="MWN2048" s="220"/>
      <c r="MWO2048" s="220"/>
      <c r="MWP2048" s="220"/>
      <c r="MWQ2048" s="220"/>
      <c r="MWR2048" s="220"/>
      <c r="MWS2048" s="220"/>
      <c r="MWT2048" s="220"/>
      <c r="MWU2048" s="220"/>
      <c r="MWV2048" s="220"/>
      <c r="MWW2048" s="220"/>
      <c r="MWX2048" s="220"/>
      <c r="MWY2048" s="220"/>
      <c r="MWZ2048" s="220"/>
      <c r="MXA2048" s="220"/>
      <c r="MXB2048" s="220"/>
      <c r="MXC2048" s="220"/>
      <c r="MXD2048" s="220"/>
      <c r="MXE2048" s="220"/>
      <c r="MXF2048" s="220"/>
      <c r="MXG2048" s="220"/>
      <c r="MXH2048" s="220"/>
      <c r="MXI2048" s="220"/>
      <c r="MXJ2048" s="220"/>
      <c r="MXK2048" s="220"/>
      <c r="MXL2048" s="220"/>
      <c r="MXM2048" s="220"/>
      <c r="MXN2048" s="220"/>
      <c r="MXO2048" s="220"/>
      <c r="MXP2048" s="220"/>
      <c r="MXQ2048" s="220"/>
      <c r="MXR2048" s="220"/>
      <c r="MXS2048" s="220"/>
      <c r="MXT2048" s="220"/>
      <c r="MXU2048" s="220"/>
      <c r="MXV2048" s="220"/>
      <c r="MXW2048" s="220"/>
      <c r="MXX2048" s="220"/>
      <c r="MXY2048" s="220"/>
      <c r="MXZ2048" s="220"/>
      <c r="MYA2048" s="220"/>
      <c r="MYB2048" s="220"/>
      <c r="MYC2048" s="220"/>
      <c r="MYD2048" s="220"/>
      <c r="MYE2048" s="220"/>
      <c r="MYF2048" s="220"/>
      <c r="MYG2048" s="220"/>
      <c r="MYH2048" s="220"/>
      <c r="MYI2048" s="220"/>
      <c r="MYJ2048" s="220"/>
      <c r="MYK2048" s="220"/>
      <c r="MYL2048" s="220"/>
      <c r="MYM2048" s="220"/>
      <c r="MYN2048" s="220"/>
      <c r="MYO2048" s="220"/>
      <c r="MYP2048" s="220"/>
      <c r="MYQ2048" s="220"/>
      <c r="MYR2048" s="220"/>
      <c r="MYS2048" s="220"/>
      <c r="MYT2048" s="220"/>
      <c r="MYU2048" s="220"/>
      <c r="MYV2048" s="220"/>
      <c r="MYW2048" s="220"/>
      <c r="MYX2048" s="220"/>
      <c r="MYY2048" s="220"/>
      <c r="MYZ2048" s="220"/>
      <c r="MZA2048" s="220"/>
      <c r="MZB2048" s="220"/>
      <c r="MZC2048" s="220"/>
      <c r="MZD2048" s="220"/>
      <c r="MZE2048" s="220"/>
      <c r="MZF2048" s="220"/>
      <c r="MZG2048" s="220"/>
      <c r="MZH2048" s="220"/>
      <c r="MZI2048" s="220"/>
      <c r="MZJ2048" s="220"/>
      <c r="MZK2048" s="220"/>
      <c r="MZL2048" s="220"/>
      <c r="MZM2048" s="220"/>
      <c r="MZN2048" s="220"/>
      <c r="MZO2048" s="220"/>
      <c r="MZP2048" s="220"/>
      <c r="MZQ2048" s="220"/>
      <c r="MZR2048" s="220"/>
      <c r="MZS2048" s="220"/>
      <c r="MZT2048" s="220"/>
      <c r="MZU2048" s="220"/>
      <c r="MZV2048" s="220"/>
      <c r="MZW2048" s="220"/>
      <c r="MZX2048" s="220"/>
      <c r="MZY2048" s="220"/>
      <c r="MZZ2048" s="220"/>
      <c r="NAA2048" s="220"/>
      <c r="NAB2048" s="220"/>
      <c r="NAC2048" s="220"/>
      <c r="NAD2048" s="220"/>
      <c r="NAE2048" s="220"/>
      <c r="NAF2048" s="220"/>
      <c r="NAG2048" s="220"/>
      <c r="NAH2048" s="220"/>
      <c r="NAI2048" s="220"/>
      <c r="NAJ2048" s="220"/>
      <c r="NAK2048" s="220"/>
      <c r="NAL2048" s="220"/>
      <c r="NAM2048" s="220"/>
      <c r="NAN2048" s="220"/>
      <c r="NAO2048" s="220"/>
      <c r="NAP2048" s="220"/>
      <c r="NAQ2048" s="220"/>
      <c r="NAR2048" s="220"/>
      <c r="NAS2048" s="220"/>
      <c r="NAT2048" s="220"/>
      <c r="NAU2048" s="220"/>
      <c r="NAV2048" s="220"/>
      <c r="NAW2048" s="220"/>
      <c r="NAX2048" s="220"/>
      <c r="NAY2048" s="220"/>
      <c r="NAZ2048" s="220"/>
      <c r="NBA2048" s="220"/>
      <c r="NBB2048" s="220"/>
      <c r="NBC2048" s="220"/>
      <c r="NBD2048" s="220"/>
      <c r="NBE2048" s="220"/>
      <c r="NBF2048" s="220"/>
      <c r="NBG2048" s="220"/>
      <c r="NBH2048" s="220"/>
      <c r="NBI2048" s="220"/>
      <c r="NBJ2048" s="220"/>
      <c r="NBK2048" s="220"/>
      <c r="NBL2048" s="220"/>
      <c r="NBM2048" s="220"/>
      <c r="NBN2048" s="220"/>
      <c r="NBO2048" s="220"/>
      <c r="NBP2048" s="220"/>
      <c r="NBQ2048" s="220"/>
      <c r="NBR2048" s="220"/>
      <c r="NBS2048" s="220"/>
      <c r="NBT2048" s="220"/>
      <c r="NBU2048" s="220"/>
      <c r="NBV2048" s="220"/>
      <c r="NBW2048" s="220"/>
      <c r="NBX2048" s="220"/>
      <c r="NBY2048" s="220"/>
      <c r="NBZ2048" s="220"/>
      <c r="NCA2048" s="220"/>
      <c r="NCB2048" s="220"/>
      <c r="NCC2048" s="220"/>
      <c r="NCD2048" s="220"/>
      <c r="NCE2048" s="220"/>
      <c r="NCF2048" s="220"/>
      <c r="NCG2048" s="220"/>
      <c r="NCH2048" s="220"/>
      <c r="NCI2048" s="220"/>
      <c r="NCJ2048" s="220"/>
      <c r="NCK2048" s="220"/>
      <c r="NCL2048" s="220"/>
      <c r="NCM2048" s="220"/>
      <c r="NCN2048" s="220"/>
      <c r="NCO2048" s="220"/>
      <c r="NCP2048" s="220"/>
      <c r="NCQ2048" s="220"/>
      <c r="NCR2048" s="220"/>
      <c r="NCS2048" s="220"/>
      <c r="NCT2048" s="220"/>
      <c r="NCU2048" s="220"/>
      <c r="NCV2048" s="220"/>
      <c r="NCW2048" s="220"/>
      <c r="NCX2048" s="220"/>
      <c r="NCY2048" s="220"/>
      <c r="NCZ2048" s="220"/>
      <c r="NDA2048" s="220"/>
      <c r="NDB2048" s="220"/>
      <c r="NDC2048" s="220"/>
      <c r="NDD2048" s="220"/>
      <c r="NDE2048" s="220"/>
      <c r="NDF2048" s="220"/>
      <c r="NDG2048" s="220"/>
      <c r="NDH2048" s="220"/>
      <c r="NDI2048" s="220"/>
      <c r="NDJ2048" s="220"/>
      <c r="NDK2048" s="220"/>
      <c r="NDL2048" s="220"/>
      <c r="NDM2048" s="220"/>
      <c r="NDN2048" s="220"/>
      <c r="NDO2048" s="220"/>
      <c r="NDP2048" s="220"/>
      <c r="NDQ2048" s="220"/>
      <c r="NDR2048" s="220"/>
      <c r="NDS2048" s="220"/>
      <c r="NDT2048" s="220"/>
      <c r="NDU2048" s="220"/>
      <c r="NDV2048" s="220"/>
      <c r="NDW2048" s="220"/>
      <c r="NDX2048" s="220"/>
      <c r="NDY2048" s="220"/>
      <c r="NDZ2048" s="220"/>
      <c r="NEA2048" s="220"/>
      <c r="NEB2048" s="220"/>
      <c r="NEC2048" s="220"/>
      <c r="NED2048" s="220"/>
      <c r="NEE2048" s="220"/>
      <c r="NEF2048" s="220"/>
      <c r="NEG2048" s="220"/>
      <c r="NEH2048" s="220"/>
      <c r="NEI2048" s="220"/>
      <c r="NEJ2048" s="220"/>
      <c r="NEK2048" s="220"/>
      <c r="NEL2048" s="220"/>
      <c r="NEM2048" s="220"/>
      <c r="NEN2048" s="220"/>
      <c r="NEO2048" s="220"/>
      <c r="NEP2048" s="220"/>
      <c r="NEQ2048" s="220"/>
      <c r="NER2048" s="220"/>
      <c r="NES2048" s="220"/>
      <c r="NET2048" s="220"/>
      <c r="NEU2048" s="220"/>
      <c r="NEV2048" s="220"/>
      <c r="NEW2048" s="220"/>
      <c r="NEX2048" s="220"/>
      <c r="NEY2048" s="220"/>
      <c r="NEZ2048" s="220"/>
      <c r="NFA2048" s="220"/>
      <c r="NFB2048" s="220"/>
      <c r="NFC2048" s="220"/>
      <c r="NFD2048" s="220"/>
      <c r="NFE2048" s="220"/>
      <c r="NFF2048" s="220"/>
      <c r="NFG2048" s="220"/>
      <c r="NFH2048" s="220"/>
      <c r="NFI2048" s="220"/>
      <c r="NFJ2048" s="220"/>
      <c r="NFK2048" s="220"/>
      <c r="NFL2048" s="220"/>
      <c r="NFM2048" s="220"/>
      <c r="NFN2048" s="220"/>
      <c r="NFO2048" s="220"/>
      <c r="NFP2048" s="220"/>
      <c r="NFQ2048" s="220"/>
      <c r="NFR2048" s="220"/>
      <c r="NFS2048" s="220"/>
      <c r="NFT2048" s="220"/>
      <c r="NFU2048" s="220"/>
      <c r="NFV2048" s="220"/>
      <c r="NFW2048" s="220"/>
      <c r="NFX2048" s="220"/>
      <c r="NFY2048" s="220"/>
      <c r="NFZ2048" s="220"/>
      <c r="NGA2048" s="220"/>
      <c r="NGB2048" s="220"/>
      <c r="NGC2048" s="220"/>
      <c r="NGD2048" s="220"/>
      <c r="NGE2048" s="220"/>
      <c r="NGF2048" s="220"/>
      <c r="NGG2048" s="220"/>
      <c r="NGH2048" s="220"/>
      <c r="NGI2048" s="220"/>
      <c r="NGJ2048" s="220"/>
      <c r="NGK2048" s="220"/>
      <c r="NGL2048" s="220"/>
      <c r="NGM2048" s="220"/>
      <c r="NGN2048" s="220"/>
      <c r="NGO2048" s="220"/>
      <c r="NGP2048" s="220"/>
      <c r="NGQ2048" s="220"/>
      <c r="NGR2048" s="220"/>
      <c r="NGS2048" s="220"/>
      <c r="NGT2048" s="220"/>
      <c r="NGU2048" s="220"/>
      <c r="NGV2048" s="220"/>
      <c r="NGW2048" s="220"/>
      <c r="NGX2048" s="220"/>
      <c r="NGY2048" s="220"/>
      <c r="NGZ2048" s="220"/>
      <c r="NHA2048" s="220"/>
      <c r="NHB2048" s="220"/>
      <c r="NHC2048" s="220"/>
      <c r="NHD2048" s="220"/>
      <c r="NHE2048" s="220"/>
      <c r="NHF2048" s="220"/>
      <c r="NHG2048" s="220"/>
      <c r="NHH2048" s="220"/>
      <c r="NHI2048" s="220"/>
      <c r="NHJ2048" s="220"/>
      <c r="NHK2048" s="220"/>
      <c r="NHL2048" s="220"/>
      <c r="NHM2048" s="220"/>
      <c r="NHN2048" s="220"/>
      <c r="NHO2048" s="220"/>
      <c r="NHP2048" s="220"/>
      <c r="NHQ2048" s="220"/>
      <c r="NHR2048" s="220"/>
      <c r="NHS2048" s="220"/>
      <c r="NHT2048" s="220"/>
      <c r="NHU2048" s="220"/>
      <c r="NHV2048" s="220"/>
      <c r="NHW2048" s="220"/>
      <c r="NHX2048" s="220"/>
      <c r="NHY2048" s="220"/>
      <c r="NHZ2048" s="220"/>
      <c r="NIA2048" s="220"/>
      <c r="NIB2048" s="220"/>
      <c r="NIC2048" s="220"/>
      <c r="NID2048" s="220"/>
      <c r="NIE2048" s="220"/>
      <c r="NIF2048" s="220"/>
      <c r="NIG2048" s="220"/>
      <c r="NIH2048" s="220"/>
      <c r="NII2048" s="220"/>
      <c r="NIJ2048" s="220"/>
      <c r="NIK2048" s="220"/>
      <c r="NIL2048" s="220"/>
      <c r="NIM2048" s="220"/>
      <c r="NIN2048" s="220"/>
      <c r="NIO2048" s="220"/>
      <c r="NIP2048" s="220"/>
      <c r="NIQ2048" s="220"/>
      <c r="NIR2048" s="220"/>
      <c r="NIS2048" s="220"/>
      <c r="NIT2048" s="220"/>
      <c r="NIU2048" s="220"/>
      <c r="NIV2048" s="220"/>
      <c r="NIW2048" s="220"/>
      <c r="NIX2048" s="220"/>
      <c r="NIY2048" s="220"/>
      <c r="NIZ2048" s="220"/>
      <c r="NJA2048" s="220"/>
      <c r="NJB2048" s="220"/>
      <c r="NJC2048" s="220"/>
      <c r="NJD2048" s="220"/>
      <c r="NJE2048" s="220"/>
      <c r="NJF2048" s="220"/>
      <c r="NJG2048" s="220"/>
      <c r="NJH2048" s="220"/>
      <c r="NJI2048" s="220"/>
      <c r="NJJ2048" s="220"/>
      <c r="NJK2048" s="220"/>
      <c r="NJL2048" s="220"/>
      <c r="NJM2048" s="220"/>
      <c r="NJN2048" s="220"/>
      <c r="NJO2048" s="220"/>
      <c r="NJP2048" s="220"/>
      <c r="NJQ2048" s="220"/>
      <c r="NJR2048" s="220"/>
      <c r="NJS2048" s="220"/>
      <c r="NJT2048" s="220"/>
      <c r="NJU2048" s="220"/>
      <c r="NJV2048" s="220"/>
      <c r="NJW2048" s="220"/>
      <c r="NJX2048" s="220"/>
      <c r="NJY2048" s="220"/>
      <c r="NJZ2048" s="220"/>
      <c r="NKA2048" s="220"/>
      <c r="NKB2048" s="220"/>
      <c r="NKC2048" s="220"/>
      <c r="NKD2048" s="220"/>
      <c r="NKE2048" s="220"/>
      <c r="NKF2048" s="220"/>
      <c r="NKG2048" s="220"/>
      <c r="NKH2048" s="220"/>
      <c r="NKI2048" s="220"/>
      <c r="NKJ2048" s="220"/>
      <c r="NKK2048" s="220"/>
      <c r="NKL2048" s="220"/>
      <c r="NKM2048" s="220"/>
      <c r="NKN2048" s="220"/>
      <c r="NKO2048" s="220"/>
      <c r="NKP2048" s="220"/>
      <c r="NKQ2048" s="220"/>
      <c r="NKR2048" s="220"/>
      <c r="NKS2048" s="220"/>
      <c r="NKT2048" s="220"/>
      <c r="NKU2048" s="220"/>
      <c r="NKV2048" s="220"/>
      <c r="NKW2048" s="220"/>
      <c r="NKX2048" s="220"/>
      <c r="NKY2048" s="220"/>
      <c r="NKZ2048" s="220"/>
      <c r="NLA2048" s="220"/>
      <c r="NLB2048" s="220"/>
      <c r="NLC2048" s="220"/>
      <c r="NLD2048" s="220"/>
      <c r="NLE2048" s="220"/>
      <c r="NLF2048" s="220"/>
      <c r="NLG2048" s="220"/>
      <c r="NLH2048" s="220"/>
      <c r="NLI2048" s="220"/>
      <c r="NLJ2048" s="220"/>
      <c r="NLK2048" s="220"/>
      <c r="NLL2048" s="220"/>
      <c r="NLM2048" s="220"/>
      <c r="NLN2048" s="220"/>
      <c r="NLO2048" s="220"/>
      <c r="NLP2048" s="220"/>
      <c r="NLQ2048" s="220"/>
      <c r="NLR2048" s="220"/>
      <c r="NLS2048" s="220"/>
      <c r="NLT2048" s="220"/>
      <c r="NLU2048" s="220"/>
      <c r="NLV2048" s="220"/>
      <c r="NLW2048" s="220"/>
      <c r="NLX2048" s="220"/>
      <c r="NLY2048" s="220"/>
      <c r="NLZ2048" s="220"/>
      <c r="NMA2048" s="220"/>
      <c r="NMB2048" s="220"/>
      <c r="NMC2048" s="220"/>
      <c r="NMD2048" s="220"/>
      <c r="NME2048" s="220"/>
      <c r="NMF2048" s="220"/>
      <c r="NMG2048" s="220"/>
      <c r="NMH2048" s="220"/>
      <c r="NMI2048" s="220"/>
      <c r="NMJ2048" s="220"/>
      <c r="NMK2048" s="220"/>
      <c r="NML2048" s="220"/>
      <c r="NMM2048" s="220"/>
      <c r="NMN2048" s="220"/>
      <c r="NMO2048" s="220"/>
      <c r="NMP2048" s="220"/>
      <c r="NMQ2048" s="220"/>
      <c r="NMR2048" s="220"/>
      <c r="NMS2048" s="220"/>
      <c r="NMT2048" s="220"/>
      <c r="NMU2048" s="220"/>
      <c r="NMV2048" s="220"/>
      <c r="NMW2048" s="220"/>
      <c r="NMX2048" s="220"/>
      <c r="NMY2048" s="220"/>
      <c r="NMZ2048" s="220"/>
      <c r="NNA2048" s="220"/>
      <c r="NNB2048" s="220"/>
      <c r="NNC2048" s="220"/>
      <c r="NND2048" s="220"/>
      <c r="NNE2048" s="220"/>
      <c r="NNF2048" s="220"/>
      <c r="NNG2048" s="220"/>
      <c r="NNH2048" s="220"/>
      <c r="NNI2048" s="220"/>
      <c r="NNJ2048" s="220"/>
      <c r="NNK2048" s="220"/>
      <c r="NNL2048" s="220"/>
      <c r="NNM2048" s="220"/>
      <c r="NNN2048" s="220"/>
      <c r="NNO2048" s="220"/>
      <c r="NNP2048" s="220"/>
      <c r="NNQ2048" s="220"/>
      <c r="NNR2048" s="220"/>
      <c r="NNS2048" s="220"/>
      <c r="NNT2048" s="220"/>
      <c r="NNU2048" s="220"/>
      <c r="NNV2048" s="220"/>
      <c r="NNW2048" s="220"/>
      <c r="NNX2048" s="220"/>
      <c r="NNY2048" s="220"/>
      <c r="NNZ2048" s="220"/>
      <c r="NOA2048" s="220"/>
      <c r="NOB2048" s="220"/>
      <c r="NOC2048" s="220"/>
      <c r="NOD2048" s="220"/>
      <c r="NOE2048" s="220"/>
      <c r="NOF2048" s="220"/>
      <c r="NOG2048" s="220"/>
      <c r="NOH2048" s="220"/>
      <c r="NOI2048" s="220"/>
      <c r="NOJ2048" s="220"/>
      <c r="NOK2048" s="220"/>
      <c r="NOL2048" s="220"/>
      <c r="NOM2048" s="220"/>
      <c r="NON2048" s="220"/>
      <c r="NOO2048" s="220"/>
      <c r="NOP2048" s="220"/>
      <c r="NOQ2048" s="220"/>
      <c r="NOR2048" s="220"/>
      <c r="NOS2048" s="220"/>
      <c r="NOT2048" s="220"/>
      <c r="NOU2048" s="220"/>
      <c r="NOV2048" s="220"/>
      <c r="NOW2048" s="220"/>
      <c r="NOX2048" s="220"/>
      <c r="NOY2048" s="220"/>
      <c r="NOZ2048" s="220"/>
      <c r="NPA2048" s="220"/>
      <c r="NPB2048" s="220"/>
      <c r="NPC2048" s="220"/>
      <c r="NPD2048" s="220"/>
      <c r="NPE2048" s="220"/>
      <c r="NPF2048" s="220"/>
      <c r="NPG2048" s="220"/>
      <c r="NPH2048" s="220"/>
      <c r="NPI2048" s="220"/>
      <c r="NPJ2048" s="220"/>
      <c r="NPK2048" s="220"/>
      <c r="NPL2048" s="220"/>
      <c r="NPM2048" s="220"/>
      <c r="NPN2048" s="220"/>
      <c r="NPO2048" s="220"/>
      <c r="NPP2048" s="220"/>
      <c r="NPQ2048" s="220"/>
      <c r="NPR2048" s="220"/>
      <c r="NPS2048" s="220"/>
      <c r="NPT2048" s="220"/>
      <c r="NPU2048" s="220"/>
      <c r="NPV2048" s="220"/>
      <c r="NPW2048" s="220"/>
      <c r="NPX2048" s="220"/>
      <c r="NPY2048" s="220"/>
      <c r="NPZ2048" s="220"/>
      <c r="NQA2048" s="220"/>
      <c r="NQB2048" s="220"/>
      <c r="NQC2048" s="220"/>
      <c r="NQD2048" s="220"/>
      <c r="NQE2048" s="220"/>
      <c r="NQF2048" s="220"/>
      <c r="NQG2048" s="220"/>
      <c r="NQH2048" s="220"/>
      <c r="NQI2048" s="220"/>
      <c r="NQJ2048" s="220"/>
      <c r="NQK2048" s="220"/>
      <c r="NQL2048" s="220"/>
      <c r="NQM2048" s="220"/>
      <c r="NQN2048" s="220"/>
      <c r="NQO2048" s="220"/>
      <c r="NQP2048" s="220"/>
      <c r="NQQ2048" s="220"/>
      <c r="NQR2048" s="220"/>
      <c r="NQS2048" s="220"/>
      <c r="NQT2048" s="220"/>
      <c r="NQU2048" s="220"/>
      <c r="NQV2048" s="220"/>
      <c r="NQW2048" s="220"/>
      <c r="NQX2048" s="220"/>
      <c r="NQY2048" s="220"/>
      <c r="NQZ2048" s="220"/>
      <c r="NRA2048" s="220"/>
      <c r="NRB2048" s="220"/>
      <c r="NRC2048" s="220"/>
      <c r="NRD2048" s="220"/>
      <c r="NRE2048" s="220"/>
      <c r="NRF2048" s="220"/>
      <c r="NRG2048" s="220"/>
      <c r="NRH2048" s="220"/>
      <c r="NRI2048" s="220"/>
      <c r="NRJ2048" s="220"/>
      <c r="NRK2048" s="220"/>
      <c r="NRL2048" s="220"/>
      <c r="NRM2048" s="220"/>
      <c r="NRN2048" s="220"/>
      <c r="NRO2048" s="220"/>
      <c r="NRP2048" s="220"/>
      <c r="NRQ2048" s="220"/>
      <c r="NRR2048" s="220"/>
      <c r="NRS2048" s="220"/>
      <c r="NRT2048" s="220"/>
      <c r="NRU2048" s="220"/>
      <c r="NRV2048" s="220"/>
      <c r="NRW2048" s="220"/>
      <c r="NRX2048" s="220"/>
      <c r="NRY2048" s="220"/>
      <c r="NRZ2048" s="220"/>
      <c r="NSA2048" s="220"/>
      <c r="NSB2048" s="220"/>
      <c r="NSC2048" s="220"/>
      <c r="NSD2048" s="220"/>
      <c r="NSE2048" s="220"/>
      <c r="NSF2048" s="220"/>
      <c r="NSG2048" s="220"/>
      <c r="NSH2048" s="220"/>
      <c r="NSI2048" s="220"/>
      <c r="NSJ2048" s="220"/>
      <c r="NSK2048" s="220"/>
      <c r="NSL2048" s="220"/>
      <c r="NSM2048" s="220"/>
      <c r="NSN2048" s="220"/>
      <c r="NSO2048" s="220"/>
      <c r="NSP2048" s="220"/>
      <c r="NSQ2048" s="220"/>
      <c r="NSR2048" s="220"/>
      <c r="NSS2048" s="220"/>
      <c r="NST2048" s="220"/>
      <c r="NSU2048" s="220"/>
      <c r="NSV2048" s="220"/>
      <c r="NSW2048" s="220"/>
      <c r="NSX2048" s="220"/>
      <c r="NSY2048" s="220"/>
      <c r="NSZ2048" s="220"/>
      <c r="NTA2048" s="220"/>
      <c r="NTB2048" s="220"/>
      <c r="NTC2048" s="220"/>
      <c r="NTD2048" s="220"/>
      <c r="NTE2048" s="220"/>
      <c r="NTF2048" s="220"/>
      <c r="NTG2048" s="220"/>
      <c r="NTH2048" s="220"/>
      <c r="NTI2048" s="220"/>
      <c r="NTJ2048" s="220"/>
      <c r="NTK2048" s="220"/>
      <c r="NTL2048" s="220"/>
      <c r="NTM2048" s="220"/>
      <c r="NTN2048" s="220"/>
      <c r="NTO2048" s="220"/>
      <c r="NTP2048" s="220"/>
      <c r="NTQ2048" s="220"/>
      <c r="NTR2048" s="220"/>
      <c r="NTS2048" s="220"/>
      <c r="NTT2048" s="220"/>
      <c r="NTU2048" s="220"/>
      <c r="NTV2048" s="220"/>
      <c r="NTW2048" s="220"/>
      <c r="NTX2048" s="220"/>
      <c r="NTY2048" s="220"/>
      <c r="NTZ2048" s="220"/>
      <c r="NUA2048" s="220"/>
      <c r="NUB2048" s="220"/>
      <c r="NUC2048" s="220"/>
      <c r="NUD2048" s="220"/>
      <c r="NUE2048" s="220"/>
      <c r="NUF2048" s="220"/>
      <c r="NUG2048" s="220"/>
      <c r="NUH2048" s="220"/>
      <c r="NUI2048" s="220"/>
      <c r="NUJ2048" s="220"/>
      <c r="NUK2048" s="220"/>
      <c r="NUL2048" s="220"/>
      <c r="NUM2048" s="220"/>
      <c r="NUN2048" s="220"/>
      <c r="NUO2048" s="220"/>
      <c r="NUP2048" s="220"/>
      <c r="NUQ2048" s="220"/>
      <c r="NUR2048" s="220"/>
      <c r="NUS2048" s="220"/>
      <c r="NUT2048" s="220"/>
      <c r="NUU2048" s="220"/>
      <c r="NUV2048" s="220"/>
      <c r="NUW2048" s="220"/>
      <c r="NUX2048" s="220"/>
      <c r="NUY2048" s="220"/>
      <c r="NUZ2048" s="220"/>
      <c r="NVA2048" s="220"/>
      <c r="NVB2048" s="220"/>
      <c r="NVC2048" s="220"/>
      <c r="NVD2048" s="220"/>
      <c r="NVE2048" s="220"/>
      <c r="NVF2048" s="220"/>
      <c r="NVG2048" s="220"/>
      <c r="NVH2048" s="220"/>
      <c r="NVI2048" s="220"/>
      <c r="NVJ2048" s="220"/>
      <c r="NVK2048" s="220"/>
      <c r="NVL2048" s="220"/>
      <c r="NVM2048" s="220"/>
      <c r="NVN2048" s="220"/>
      <c r="NVO2048" s="220"/>
      <c r="NVP2048" s="220"/>
      <c r="NVQ2048" s="220"/>
      <c r="NVR2048" s="220"/>
      <c r="NVS2048" s="220"/>
      <c r="NVT2048" s="220"/>
      <c r="NVU2048" s="220"/>
      <c r="NVV2048" s="220"/>
      <c r="NVW2048" s="220"/>
      <c r="NVX2048" s="220"/>
      <c r="NVY2048" s="220"/>
      <c r="NVZ2048" s="220"/>
      <c r="NWA2048" s="220"/>
      <c r="NWB2048" s="220"/>
      <c r="NWC2048" s="220"/>
      <c r="NWD2048" s="220"/>
      <c r="NWE2048" s="220"/>
      <c r="NWF2048" s="220"/>
      <c r="NWG2048" s="220"/>
      <c r="NWH2048" s="220"/>
      <c r="NWI2048" s="220"/>
      <c r="NWJ2048" s="220"/>
      <c r="NWK2048" s="220"/>
      <c r="NWL2048" s="220"/>
      <c r="NWM2048" s="220"/>
      <c r="NWN2048" s="220"/>
      <c r="NWO2048" s="220"/>
      <c r="NWP2048" s="220"/>
      <c r="NWQ2048" s="220"/>
      <c r="NWR2048" s="220"/>
      <c r="NWS2048" s="220"/>
      <c r="NWT2048" s="220"/>
      <c r="NWU2048" s="220"/>
      <c r="NWV2048" s="220"/>
      <c r="NWW2048" s="220"/>
      <c r="NWX2048" s="220"/>
      <c r="NWY2048" s="220"/>
      <c r="NWZ2048" s="220"/>
      <c r="NXA2048" s="220"/>
      <c r="NXB2048" s="220"/>
      <c r="NXC2048" s="220"/>
      <c r="NXD2048" s="220"/>
      <c r="NXE2048" s="220"/>
      <c r="NXF2048" s="220"/>
      <c r="NXG2048" s="220"/>
      <c r="NXH2048" s="220"/>
      <c r="NXI2048" s="220"/>
      <c r="NXJ2048" s="220"/>
      <c r="NXK2048" s="220"/>
      <c r="NXL2048" s="220"/>
      <c r="NXM2048" s="220"/>
      <c r="NXN2048" s="220"/>
      <c r="NXO2048" s="220"/>
      <c r="NXP2048" s="220"/>
      <c r="NXQ2048" s="220"/>
      <c r="NXR2048" s="220"/>
      <c r="NXS2048" s="220"/>
      <c r="NXT2048" s="220"/>
      <c r="NXU2048" s="220"/>
      <c r="NXV2048" s="220"/>
      <c r="NXW2048" s="220"/>
      <c r="NXX2048" s="220"/>
      <c r="NXY2048" s="220"/>
      <c r="NXZ2048" s="220"/>
      <c r="NYA2048" s="220"/>
      <c r="NYB2048" s="220"/>
      <c r="NYC2048" s="220"/>
      <c r="NYD2048" s="220"/>
      <c r="NYE2048" s="220"/>
      <c r="NYF2048" s="220"/>
      <c r="NYG2048" s="220"/>
      <c r="NYH2048" s="220"/>
      <c r="NYI2048" s="220"/>
      <c r="NYJ2048" s="220"/>
      <c r="NYK2048" s="220"/>
      <c r="NYL2048" s="220"/>
      <c r="NYM2048" s="220"/>
      <c r="NYN2048" s="220"/>
      <c r="NYO2048" s="220"/>
      <c r="NYP2048" s="220"/>
      <c r="NYQ2048" s="220"/>
      <c r="NYR2048" s="220"/>
      <c r="NYS2048" s="220"/>
      <c r="NYT2048" s="220"/>
      <c r="NYU2048" s="220"/>
      <c r="NYV2048" s="220"/>
      <c r="NYW2048" s="220"/>
      <c r="NYX2048" s="220"/>
      <c r="NYY2048" s="220"/>
      <c r="NYZ2048" s="220"/>
      <c r="NZA2048" s="220"/>
      <c r="NZB2048" s="220"/>
      <c r="NZC2048" s="220"/>
      <c r="NZD2048" s="220"/>
      <c r="NZE2048" s="220"/>
      <c r="NZF2048" s="220"/>
      <c r="NZG2048" s="220"/>
      <c r="NZH2048" s="220"/>
      <c r="NZI2048" s="220"/>
      <c r="NZJ2048" s="220"/>
      <c r="NZK2048" s="220"/>
      <c r="NZL2048" s="220"/>
      <c r="NZM2048" s="220"/>
      <c r="NZN2048" s="220"/>
      <c r="NZO2048" s="220"/>
      <c r="NZP2048" s="220"/>
      <c r="NZQ2048" s="220"/>
      <c r="NZR2048" s="220"/>
      <c r="NZS2048" s="220"/>
      <c r="NZT2048" s="220"/>
      <c r="NZU2048" s="220"/>
      <c r="NZV2048" s="220"/>
      <c r="NZW2048" s="220"/>
      <c r="NZX2048" s="220"/>
      <c r="NZY2048" s="220"/>
      <c r="NZZ2048" s="220"/>
      <c r="OAA2048" s="220"/>
      <c r="OAB2048" s="220"/>
      <c r="OAC2048" s="220"/>
      <c r="OAD2048" s="220"/>
      <c r="OAE2048" s="220"/>
      <c r="OAF2048" s="220"/>
      <c r="OAG2048" s="220"/>
      <c r="OAH2048" s="220"/>
      <c r="OAI2048" s="220"/>
      <c r="OAJ2048" s="220"/>
      <c r="OAK2048" s="220"/>
      <c r="OAL2048" s="220"/>
      <c r="OAM2048" s="220"/>
      <c r="OAN2048" s="220"/>
      <c r="OAO2048" s="220"/>
      <c r="OAP2048" s="220"/>
      <c r="OAQ2048" s="220"/>
      <c r="OAR2048" s="220"/>
      <c r="OAS2048" s="220"/>
      <c r="OAT2048" s="220"/>
      <c r="OAU2048" s="220"/>
      <c r="OAV2048" s="220"/>
      <c r="OAW2048" s="220"/>
      <c r="OAX2048" s="220"/>
      <c r="OAY2048" s="220"/>
      <c r="OAZ2048" s="220"/>
      <c r="OBA2048" s="220"/>
      <c r="OBB2048" s="220"/>
      <c r="OBC2048" s="220"/>
      <c r="OBD2048" s="220"/>
      <c r="OBE2048" s="220"/>
      <c r="OBF2048" s="220"/>
      <c r="OBG2048" s="220"/>
      <c r="OBH2048" s="220"/>
      <c r="OBI2048" s="220"/>
      <c r="OBJ2048" s="220"/>
      <c r="OBK2048" s="220"/>
      <c r="OBL2048" s="220"/>
      <c r="OBM2048" s="220"/>
      <c r="OBN2048" s="220"/>
      <c r="OBO2048" s="220"/>
      <c r="OBP2048" s="220"/>
      <c r="OBQ2048" s="220"/>
      <c r="OBR2048" s="220"/>
      <c r="OBS2048" s="220"/>
      <c r="OBT2048" s="220"/>
      <c r="OBU2048" s="220"/>
      <c r="OBV2048" s="220"/>
      <c r="OBW2048" s="220"/>
      <c r="OBX2048" s="220"/>
      <c r="OBY2048" s="220"/>
      <c r="OBZ2048" s="220"/>
      <c r="OCA2048" s="220"/>
      <c r="OCB2048" s="220"/>
      <c r="OCC2048" s="220"/>
      <c r="OCD2048" s="220"/>
      <c r="OCE2048" s="220"/>
      <c r="OCF2048" s="220"/>
      <c r="OCG2048" s="220"/>
      <c r="OCH2048" s="220"/>
      <c r="OCI2048" s="220"/>
      <c r="OCJ2048" s="220"/>
      <c r="OCK2048" s="220"/>
      <c r="OCL2048" s="220"/>
      <c r="OCM2048" s="220"/>
      <c r="OCN2048" s="220"/>
      <c r="OCO2048" s="220"/>
      <c r="OCP2048" s="220"/>
      <c r="OCQ2048" s="220"/>
      <c r="OCR2048" s="220"/>
      <c r="OCS2048" s="220"/>
      <c r="OCT2048" s="220"/>
      <c r="OCU2048" s="220"/>
      <c r="OCV2048" s="220"/>
      <c r="OCW2048" s="220"/>
      <c r="OCX2048" s="220"/>
      <c r="OCY2048" s="220"/>
      <c r="OCZ2048" s="220"/>
      <c r="ODA2048" s="220"/>
      <c r="ODB2048" s="220"/>
      <c r="ODC2048" s="220"/>
      <c r="ODD2048" s="220"/>
      <c r="ODE2048" s="220"/>
      <c r="ODF2048" s="220"/>
      <c r="ODG2048" s="220"/>
      <c r="ODH2048" s="220"/>
      <c r="ODI2048" s="220"/>
      <c r="ODJ2048" s="220"/>
      <c r="ODK2048" s="220"/>
      <c r="ODL2048" s="220"/>
      <c r="ODM2048" s="220"/>
      <c r="ODN2048" s="220"/>
      <c r="ODO2048" s="220"/>
      <c r="ODP2048" s="220"/>
      <c r="ODQ2048" s="220"/>
      <c r="ODR2048" s="220"/>
      <c r="ODS2048" s="220"/>
      <c r="ODT2048" s="220"/>
      <c r="ODU2048" s="220"/>
      <c r="ODV2048" s="220"/>
      <c r="ODW2048" s="220"/>
      <c r="ODX2048" s="220"/>
      <c r="ODY2048" s="220"/>
      <c r="ODZ2048" s="220"/>
      <c r="OEA2048" s="220"/>
      <c r="OEB2048" s="220"/>
      <c r="OEC2048" s="220"/>
      <c r="OED2048" s="220"/>
      <c r="OEE2048" s="220"/>
      <c r="OEF2048" s="220"/>
      <c r="OEG2048" s="220"/>
      <c r="OEH2048" s="220"/>
      <c r="OEI2048" s="220"/>
      <c r="OEJ2048" s="220"/>
      <c r="OEK2048" s="220"/>
      <c r="OEL2048" s="220"/>
      <c r="OEM2048" s="220"/>
      <c r="OEN2048" s="220"/>
      <c r="OEO2048" s="220"/>
      <c r="OEP2048" s="220"/>
      <c r="OEQ2048" s="220"/>
      <c r="OER2048" s="220"/>
      <c r="OES2048" s="220"/>
      <c r="OET2048" s="220"/>
      <c r="OEU2048" s="220"/>
      <c r="OEV2048" s="220"/>
      <c r="OEW2048" s="220"/>
      <c r="OEX2048" s="220"/>
      <c r="OEY2048" s="220"/>
      <c r="OEZ2048" s="220"/>
      <c r="OFA2048" s="220"/>
      <c r="OFB2048" s="220"/>
      <c r="OFC2048" s="220"/>
      <c r="OFD2048" s="220"/>
      <c r="OFE2048" s="220"/>
      <c r="OFF2048" s="220"/>
      <c r="OFG2048" s="220"/>
      <c r="OFH2048" s="220"/>
      <c r="OFI2048" s="220"/>
      <c r="OFJ2048" s="220"/>
      <c r="OFK2048" s="220"/>
      <c r="OFL2048" s="220"/>
      <c r="OFM2048" s="220"/>
      <c r="OFN2048" s="220"/>
      <c r="OFO2048" s="220"/>
      <c r="OFP2048" s="220"/>
      <c r="OFQ2048" s="220"/>
      <c r="OFR2048" s="220"/>
      <c r="OFS2048" s="220"/>
      <c r="OFT2048" s="220"/>
      <c r="OFU2048" s="220"/>
      <c r="OFV2048" s="220"/>
      <c r="OFW2048" s="220"/>
      <c r="OFX2048" s="220"/>
      <c r="OFY2048" s="220"/>
      <c r="OFZ2048" s="220"/>
      <c r="OGA2048" s="220"/>
      <c r="OGB2048" s="220"/>
      <c r="OGC2048" s="220"/>
      <c r="OGD2048" s="220"/>
      <c r="OGE2048" s="220"/>
      <c r="OGF2048" s="220"/>
      <c r="OGG2048" s="220"/>
      <c r="OGH2048" s="220"/>
      <c r="OGI2048" s="220"/>
      <c r="OGJ2048" s="220"/>
      <c r="OGK2048" s="220"/>
      <c r="OGL2048" s="220"/>
      <c r="OGM2048" s="220"/>
      <c r="OGN2048" s="220"/>
      <c r="OGO2048" s="220"/>
      <c r="OGP2048" s="220"/>
      <c r="OGQ2048" s="220"/>
      <c r="OGR2048" s="220"/>
      <c r="OGS2048" s="220"/>
      <c r="OGT2048" s="220"/>
      <c r="OGU2048" s="220"/>
      <c r="OGV2048" s="220"/>
      <c r="OGW2048" s="220"/>
      <c r="OGX2048" s="220"/>
      <c r="OGY2048" s="220"/>
      <c r="OGZ2048" s="220"/>
      <c r="OHA2048" s="220"/>
      <c r="OHB2048" s="220"/>
      <c r="OHC2048" s="220"/>
      <c r="OHD2048" s="220"/>
      <c r="OHE2048" s="220"/>
      <c r="OHF2048" s="220"/>
      <c r="OHG2048" s="220"/>
      <c r="OHH2048" s="220"/>
      <c r="OHI2048" s="220"/>
      <c r="OHJ2048" s="220"/>
      <c r="OHK2048" s="220"/>
      <c r="OHL2048" s="220"/>
      <c r="OHM2048" s="220"/>
      <c r="OHN2048" s="220"/>
      <c r="OHO2048" s="220"/>
      <c r="OHP2048" s="220"/>
      <c r="OHQ2048" s="220"/>
      <c r="OHR2048" s="220"/>
      <c r="OHS2048" s="220"/>
      <c r="OHT2048" s="220"/>
      <c r="OHU2048" s="220"/>
      <c r="OHV2048" s="220"/>
      <c r="OHW2048" s="220"/>
      <c r="OHX2048" s="220"/>
      <c r="OHY2048" s="220"/>
      <c r="OHZ2048" s="220"/>
      <c r="OIA2048" s="220"/>
      <c r="OIB2048" s="220"/>
      <c r="OIC2048" s="220"/>
      <c r="OID2048" s="220"/>
      <c r="OIE2048" s="220"/>
      <c r="OIF2048" s="220"/>
      <c r="OIG2048" s="220"/>
      <c r="OIH2048" s="220"/>
      <c r="OII2048" s="220"/>
      <c r="OIJ2048" s="220"/>
      <c r="OIK2048" s="220"/>
      <c r="OIL2048" s="220"/>
      <c r="OIM2048" s="220"/>
      <c r="OIN2048" s="220"/>
      <c r="OIO2048" s="220"/>
      <c r="OIP2048" s="220"/>
      <c r="OIQ2048" s="220"/>
      <c r="OIR2048" s="220"/>
      <c r="OIS2048" s="220"/>
      <c r="OIT2048" s="220"/>
      <c r="OIU2048" s="220"/>
      <c r="OIV2048" s="220"/>
      <c r="OIW2048" s="220"/>
      <c r="OIX2048" s="220"/>
      <c r="OIY2048" s="220"/>
      <c r="OIZ2048" s="220"/>
      <c r="OJA2048" s="220"/>
      <c r="OJB2048" s="220"/>
      <c r="OJC2048" s="220"/>
      <c r="OJD2048" s="220"/>
      <c r="OJE2048" s="220"/>
      <c r="OJF2048" s="220"/>
      <c r="OJG2048" s="220"/>
      <c r="OJH2048" s="220"/>
      <c r="OJI2048" s="220"/>
      <c r="OJJ2048" s="220"/>
      <c r="OJK2048" s="220"/>
      <c r="OJL2048" s="220"/>
      <c r="OJM2048" s="220"/>
      <c r="OJN2048" s="220"/>
      <c r="OJO2048" s="220"/>
      <c r="OJP2048" s="220"/>
      <c r="OJQ2048" s="220"/>
      <c r="OJR2048" s="220"/>
      <c r="OJS2048" s="220"/>
      <c r="OJT2048" s="220"/>
      <c r="OJU2048" s="220"/>
      <c r="OJV2048" s="220"/>
      <c r="OJW2048" s="220"/>
      <c r="OJX2048" s="220"/>
      <c r="OJY2048" s="220"/>
      <c r="OJZ2048" s="220"/>
      <c r="OKA2048" s="220"/>
      <c r="OKB2048" s="220"/>
      <c r="OKC2048" s="220"/>
      <c r="OKD2048" s="220"/>
      <c r="OKE2048" s="220"/>
      <c r="OKF2048" s="220"/>
      <c r="OKG2048" s="220"/>
      <c r="OKH2048" s="220"/>
      <c r="OKI2048" s="220"/>
      <c r="OKJ2048" s="220"/>
      <c r="OKK2048" s="220"/>
      <c r="OKL2048" s="220"/>
      <c r="OKM2048" s="220"/>
      <c r="OKN2048" s="220"/>
      <c r="OKO2048" s="220"/>
      <c r="OKP2048" s="220"/>
      <c r="OKQ2048" s="220"/>
      <c r="OKR2048" s="220"/>
      <c r="OKS2048" s="220"/>
      <c r="OKT2048" s="220"/>
      <c r="OKU2048" s="220"/>
      <c r="OKV2048" s="220"/>
      <c r="OKW2048" s="220"/>
      <c r="OKX2048" s="220"/>
      <c r="OKY2048" s="220"/>
      <c r="OKZ2048" s="220"/>
      <c r="OLA2048" s="220"/>
      <c r="OLB2048" s="220"/>
      <c r="OLC2048" s="220"/>
      <c r="OLD2048" s="220"/>
      <c r="OLE2048" s="220"/>
      <c r="OLF2048" s="220"/>
      <c r="OLG2048" s="220"/>
      <c r="OLH2048" s="220"/>
      <c r="OLI2048" s="220"/>
      <c r="OLJ2048" s="220"/>
      <c r="OLK2048" s="220"/>
      <c r="OLL2048" s="220"/>
      <c r="OLM2048" s="220"/>
      <c r="OLN2048" s="220"/>
      <c r="OLO2048" s="220"/>
      <c r="OLP2048" s="220"/>
      <c r="OLQ2048" s="220"/>
      <c r="OLR2048" s="220"/>
      <c r="OLS2048" s="220"/>
      <c r="OLT2048" s="220"/>
      <c r="OLU2048" s="220"/>
      <c r="OLV2048" s="220"/>
      <c r="OLW2048" s="220"/>
      <c r="OLX2048" s="220"/>
      <c r="OLY2048" s="220"/>
      <c r="OLZ2048" s="220"/>
      <c r="OMA2048" s="220"/>
      <c r="OMB2048" s="220"/>
      <c r="OMC2048" s="220"/>
      <c r="OMD2048" s="220"/>
      <c r="OME2048" s="220"/>
      <c r="OMF2048" s="220"/>
      <c r="OMG2048" s="220"/>
      <c r="OMH2048" s="220"/>
      <c r="OMI2048" s="220"/>
      <c r="OMJ2048" s="220"/>
      <c r="OMK2048" s="220"/>
      <c r="OML2048" s="220"/>
      <c r="OMM2048" s="220"/>
      <c r="OMN2048" s="220"/>
      <c r="OMO2048" s="220"/>
      <c r="OMP2048" s="220"/>
      <c r="OMQ2048" s="220"/>
      <c r="OMR2048" s="220"/>
      <c r="OMS2048" s="220"/>
      <c r="OMT2048" s="220"/>
      <c r="OMU2048" s="220"/>
      <c r="OMV2048" s="220"/>
      <c r="OMW2048" s="220"/>
      <c r="OMX2048" s="220"/>
      <c r="OMY2048" s="220"/>
      <c r="OMZ2048" s="220"/>
      <c r="ONA2048" s="220"/>
      <c r="ONB2048" s="220"/>
      <c r="ONC2048" s="220"/>
      <c r="OND2048" s="220"/>
      <c r="ONE2048" s="220"/>
      <c r="ONF2048" s="220"/>
      <c r="ONG2048" s="220"/>
      <c r="ONH2048" s="220"/>
      <c r="ONI2048" s="220"/>
      <c r="ONJ2048" s="220"/>
      <c r="ONK2048" s="220"/>
      <c r="ONL2048" s="220"/>
      <c r="ONM2048" s="220"/>
      <c r="ONN2048" s="220"/>
      <c r="ONO2048" s="220"/>
      <c r="ONP2048" s="220"/>
      <c r="ONQ2048" s="220"/>
      <c r="ONR2048" s="220"/>
      <c r="ONS2048" s="220"/>
      <c r="ONT2048" s="220"/>
      <c r="ONU2048" s="220"/>
      <c r="ONV2048" s="220"/>
      <c r="ONW2048" s="220"/>
      <c r="ONX2048" s="220"/>
      <c r="ONY2048" s="220"/>
      <c r="ONZ2048" s="220"/>
      <c r="OOA2048" s="220"/>
      <c r="OOB2048" s="220"/>
      <c r="OOC2048" s="220"/>
      <c r="OOD2048" s="220"/>
      <c r="OOE2048" s="220"/>
      <c r="OOF2048" s="220"/>
      <c r="OOG2048" s="220"/>
      <c r="OOH2048" s="220"/>
      <c r="OOI2048" s="220"/>
      <c r="OOJ2048" s="220"/>
      <c r="OOK2048" s="220"/>
      <c r="OOL2048" s="220"/>
      <c r="OOM2048" s="220"/>
      <c r="OON2048" s="220"/>
      <c r="OOO2048" s="220"/>
      <c r="OOP2048" s="220"/>
      <c r="OOQ2048" s="220"/>
      <c r="OOR2048" s="220"/>
      <c r="OOS2048" s="220"/>
      <c r="OOT2048" s="220"/>
      <c r="OOU2048" s="220"/>
      <c r="OOV2048" s="220"/>
      <c r="OOW2048" s="220"/>
      <c r="OOX2048" s="220"/>
      <c r="OOY2048" s="220"/>
      <c r="OOZ2048" s="220"/>
      <c r="OPA2048" s="220"/>
      <c r="OPB2048" s="220"/>
      <c r="OPC2048" s="220"/>
      <c r="OPD2048" s="220"/>
      <c r="OPE2048" s="220"/>
      <c r="OPF2048" s="220"/>
      <c r="OPG2048" s="220"/>
      <c r="OPH2048" s="220"/>
      <c r="OPI2048" s="220"/>
      <c r="OPJ2048" s="220"/>
      <c r="OPK2048" s="220"/>
      <c r="OPL2048" s="220"/>
      <c r="OPM2048" s="220"/>
      <c r="OPN2048" s="220"/>
      <c r="OPO2048" s="220"/>
      <c r="OPP2048" s="220"/>
      <c r="OPQ2048" s="220"/>
      <c r="OPR2048" s="220"/>
      <c r="OPS2048" s="220"/>
      <c r="OPT2048" s="220"/>
      <c r="OPU2048" s="220"/>
      <c r="OPV2048" s="220"/>
      <c r="OPW2048" s="220"/>
      <c r="OPX2048" s="220"/>
      <c r="OPY2048" s="220"/>
      <c r="OPZ2048" s="220"/>
      <c r="OQA2048" s="220"/>
      <c r="OQB2048" s="220"/>
      <c r="OQC2048" s="220"/>
      <c r="OQD2048" s="220"/>
      <c r="OQE2048" s="220"/>
      <c r="OQF2048" s="220"/>
      <c r="OQG2048" s="220"/>
      <c r="OQH2048" s="220"/>
      <c r="OQI2048" s="220"/>
      <c r="OQJ2048" s="220"/>
      <c r="OQK2048" s="220"/>
      <c r="OQL2048" s="220"/>
      <c r="OQM2048" s="220"/>
      <c r="OQN2048" s="220"/>
      <c r="OQO2048" s="220"/>
      <c r="OQP2048" s="220"/>
      <c r="OQQ2048" s="220"/>
      <c r="OQR2048" s="220"/>
      <c r="OQS2048" s="220"/>
      <c r="OQT2048" s="220"/>
      <c r="OQU2048" s="220"/>
      <c r="OQV2048" s="220"/>
      <c r="OQW2048" s="220"/>
      <c r="OQX2048" s="220"/>
      <c r="OQY2048" s="220"/>
      <c r="OQZ2048" s="220"/>
      <c r="ORA2048" s="220"/>
      <c r="ORB2048" s="220"/>
      <c r="ORC2048" s="220"/>
      <c r="ORD2048" s="220"/>
      <c r="ORE2048" s="220"/>
      <c r="ORF2048" s="220"/>
      <c r="ORG2048" s="220"/>
      <c r="ORH2048" s="220"/>
      <c r="ORI2048" s="220"/>
      <c r="ORJ2048" s="220"/>
      <c r="ORK2048" s="220"/>
      <c r="ORL2048" s="220"/>
      <c r="ORM2048" s="220"/>
      <c r="ORN2048" s="220"/>
      <c r="ORO2048" s="220"/>
      <c r="ORP2048" s="220"/>
      <c r="ORQ2048" s="220"/>
      <c r="ORR2048" s="220"/>
      <c r="ORS2048" s="220"/>
      <c r="ORT2048" s="220"/>
      <c r="ORU2048" s="220"/>
      <c r="ORV2048" s="220"/>
      <c r="ORW2048" s="220"/>
      <c r="ORX2048" s="220"/>
      <c r="ORY2048" s="220"/>
      <c r="ORZ2048" s="220"/>
      <c r="OSA2048" s="220"/>
      <c r="OSB2048" s="220"/>
      <c r="OSC2048" s="220"/>
      <c r="OSD2048" s="220"/>
      <c r="OSE2048" s="220"/>
      <c r="OSF2048" s="220"/>
      <c r="OSG2048" s="220"/>
      <c r="OSH2048" s="220"/>
      <c r="OSI2048" s="220"/>
      <c r="OSJ2048" s="220"/>
      <c r="OSK2048" s="220"/>
      <c r="OSL2048" s="220"/>
      <c r="OSM2048" s="220"/>
      <c r="OSN2048" s="220"/>
      <c r="OSO2048" s="220"/>
      <c r="OSP2048" s="220"/>
      <c r="OSQ2048" s="220"/>
      <c r="OSR2048" s="220"/>
      <c r="OSS2048" s="220"/>
      <c r="OST2048" s="220"/>
      <c r="OSU2048" s="220"/>
      <c r="OSV2048" s="220"/>
      <c r="OSW2048" s="220"/>
      <c r="OSX2048" s="220"/>
      <c r="OSY2048" s="220"/>
      <c r="OSZ2048" s="220"/>
      <c r="OTA2048" s="220"/>
      <c r="OTB2048" s="220"/>
      <c r="OTC2048" s="220"/>
      <c r="OTD2048" s="220"/>
      <c r="OTE2048" s="220"/>
      <c r="OTF2048" s="220"/>
      <c r="OTG2048" s="220"/>
      <c r="OTH2048" s="220"/>
      <c r="OTI2048" s="220"/>
      <c r="OTJ2048" s="220"/>
      <c r="OTK2048" s="220"/>
      <c r="OTL2048" s="220"/>
      <c r="OTM2048" s="220"/>
      <c r="OTN2048" s="220"/>
      <c r="OTO2048" s="220"/>
      <c r="OTP2048" s="220"/>
      <c r="OTQ2048" s="220"/>
      <c r="OTR2048" s="220"/>
      <c r="OTS2048" s="220"/>
      <c r="OTT2048" s="220"/>
      <c r="OTU2048" s="220"/>
      <c r="OTV2048" s="220"/>
      <c r="OTW2048" s="220"/>
      <c r="OTX2048" s="220"/>
      <c r="OTY2048" s="220"/>
      <c r="OTZ2048" s="220"/>
      <c r="OUA2048" s="220"/>
      <c r="OUB2048" s="220"/>
      <c r="OUC2048" s="220"/>
      <c r="OUD2048" s="220"/>
      <c r="OUE2048" s="220"/>
      <c r="OUF2048" s="220"/>
      <c r="OUG2048" s="220"/>
      <c r="OUH2048" s="220"/>
      <c r="OUI2048" s="220"/>
      <c r="OUJ2048" s="220"/>
      <c r="OUK2048" s="220"/>
      <c r="OUL2048" s="220"/>
      <c r="OUM2048" s="220"/>
      <c r="OUN2048" s="220"/>
      <c r="OUO2048" s="220"/>
      <c r="OUP2048" s="220"/>
      <c r="OUQ2048" s="220"/>
      <c r="OUR2048" s="220"/>
      <c r="OUS2048" s="220"/>
      <c r="OUT2048" s="220"/>
      <c r="OUU2048" s="220"/>
      <c r="OUV2048" s="220"/>
      <c r="OUW2048" s="220"/>
      <c r="OUX2048" s="220"/>
      <c r="OUY2048" s="220"/>
      <c r="OUZ2048" s="220"/>
      <c r="OVA2048" s="220"/>
      <c r="OVB2048" s="220"/>
      <c r="OVC2048" s="220"/>
      <c r="OVD2048" s="220"/>
      <c r="OVE2048" s="220"/>
      <c r="OVF2048" s="220"/>
      <c r="OVG2048" s="220"/>
      <c r="OVH2048" s="220"/>
      <c r="OVI2048" s="220"/>
      <c r="OVJ2048" s="220"/>
      <c r="OVK2048" s="220"/>
      <c r="OVL2048" s="220"/>
      <c r="OVM2048" s="220"/>
      <c r="OVN2048" s="220"/>
      <c r="OVO2048" s="220"/>
      <c r="OVP2048" s="220"/>
      <c r="OVQ2048" s="220"/>
      <c r="OVR2048" s="220"/>
      <c r="OVS2048" s="220"/>
      <c r="OVT2048" s="220"/>
      <c r="OVU2048" s="220"/>
      <c r="OVV2048" s="220"/>
      <c r="OVW2048" s="220"/>
      <c r="OVX2048" s="220"/>
      <c r="OVY2048" s="220"/>
      <c r="OVZ2048" s="220"/>
      <c r="OWA2048" s="220"/>
      <c r="OWB2048" s="220"/>
      <c r="OWC2048" s="220"/>
      <c r="OWD2048" s="220"/>
      <c r="OWE2048" s="220"/>
      <c r="OWF2048" s="220"/>
      <c r="OWG2048" s="220"/>
      <c r="OWH2048" s="220"/>
      <c r="OWI2048" s="220"/>
      <c r="OWJ2048" s="220"/>
      <c r="OWK2048" s="220"/>
      <c r="OWL2048" s="220"/>
      <c r="OWM2048" s="220"/>
      <c r="OWN2048" s="220"/>
      <c r="OWO2048" s="220"/>
      <c r="OWP2048" s="220"/>
      <c r="OWQ2048" s="220"/>
      <c r="OWR2048" s="220"/>
      <c r="OWS2048" s="220"/>
      <c r="OWT2048" s="220"/>
      <c r="OWU2048" s="220"/>
      <c r="OWV2048" s="220"/>
      <c r="OWW2048" s="220"/>
      <c r="OWX2048" s="220"/>
      <c r="OWY2048" s="220"/>
      <c r="OWZ2048" s="220"/>
      <c r="OXA2048" s="220"/>
      <c r="OXB2048" s="220"/>
      <c r="OXC2048" s="220"/>
      <c r="OXD2048" s="220"/>
      <c r="OXE2048" s="220"/>
      <c r="OXF2048" s="220"/>
      <c r="OXG2048" s="220"/>
      <c r="OXH2048" s="220"/>
      <c r="OXI2048" s="220"/>
      <c r="OXJ2048" s="220"/>
      <c r="OXK2048" s="220"/>
      <c r="OXL2048" s="220"/>
      <c r="OXM2048" s="220"/>
      <c r="OXN2048" s="220"/>
      <c r="OXO2048" s="220"/>
      <c r="OXP2048" s="220"/>
      <c r="OXQ2048" s="220"/>
      <c r="OXR2048" s="220"/>
      <c r="OXS2048" s="220"/>
      <c r="OXT2048" s="220"/>
      <c r="OXU2048" s="220"/>
      <c r="OXV2048" s="220"/>
      <c r="OXW2048" s="220"/>
      <c r="OXX2048" s="220"/>
      <c r="OXY2048" s="220"/>
      <c r="OXZ2048" s="220"/>
      <c r="OYA2048" s="220"/>
      <c r="OYB2048" s="220"/>
      <c r="OYC2048" s="220"/>
      <c r="OYD2048" s="220"/>
      <c r="OYE2048" s="220"/>
      <c r="OYF2048" s="220"/>
      <c r="OYG2048" s="220"/>
      <c r="OYH2048" s="220"/>
      <c r="OYI2048" s="220"/>
      <c r="OYJ2048" s="220"/>
      <c r="OYK2048" s="220"/>
      <c r="OYL2048" s="220"/>
      <c r="OYM2048" s="220"/>
      <c r="OYN2048" s="220"/>
      <c r="OYO2048" s="220"/>
      <c r="OYP2048" s="220"/>
      <c r="OYQ2048" s="220"/>
      <c r="OYR2048" s="220"/>
      <c r="OYS2048" s="220"/>
      <c r="OYT2048" s="220"/>
      <c r="OYU2048" s="220"/>
      <c r="OYV2048" s="220"/>
      <c r="OYW2048" s="220"/>
      <c r="OYX2048" s="220"/>
      <c r="OYY2048" s="220"/>
      <c r="OYZ2048" s="220"/>
      <c r="OZA2048" s="220"/>
      <c r="OZB2048" s="220"/>
      <c r="OZC2048" s="220"/>
      <c r="OZD2048" s="220"/>
      <c r="OZE2048" s="220"/>
      <c r="OZF2048" s="220"/>
      <c r="OZG2048" s="220"/>
      <c r="OZH2048" s="220"/>
      <c r="OZI2048" s="220"/>
      <c r="OZJ2048" s="220"/>
      <c r="OZK2048" s="220"/>
      <c r="OZL2048" s="220"/>
      <c r="OZM2048" s="220"/>
      <c r="OZN2048" s="220"/>
      <c r="OZO2048" s="220"/>
      <c r="OZP2048" s="220"/>
      <c r="OZQ2048" s="220"/>
      <c r="OZR2048" s="220"/>
      <c r="OZS2048" s="220"/>
      <c r="OZT2048" s="220"/>
      <c r="OZU2048" s="220"/>
      <c r="OZV2048" s="220"/>
      <c r="OZW2048" s="220"/>
      <c r="OZX2048" s="220"/>
      <c r="OZY2048" s="220"/>
      <c r="OZZ2048" s="220"/>
      <c r="PAA2048" s="220"/>
      <c r="PAB2048" s="220"/>
      <c r="PAC2048" s="220"/>
      <c r="PAD2048" s="220"/>
      <c r="PAE2048" s="220"/>
      <c r="PAF2048" s="220"/>
      <c r="PAG2048" s="220"/>
      <c r="PAH2048" s="220"/>
      <c r="PAI2048" s="220"/>
      <c r="PAJ2048" s="220"/>
      <c r="PAK2048" s="220"/>
      <c r="PAL2048" s="220"/>
      <c r="PAM2048" s="220"/>
      <c r="PAN2048" s="220"/>
      <c r="PAO2048" s="220"/>
      <c r="PAP2048" s="220"/>
      <c r="PAQ2048" s="220"/>
      <c r="PAR2048" s="220"/>
      <c r="PAS2048" s="220"/>
      <c r="PAT2048" s="220"/>
      <c r="PAU2048" s="220"/>
      <c r="PAV2048" s="220"/>
      <c r="PAW2048" s="220"/>
      <c r="PAX2048" s="220"/>
      <c r="PAY2048" s="220"/>
      <c r="PAZ2048" s="220"/>
      <c r="PBA2048" s="220"/>
      <c r="PBB2048" s="220"/>
      <c r="PBC2048" s="220"/>
      <c r="PBD2048" s="220"/>
      <c r="PBE2048" s="220"/>
      <c r="PBF2048" s="220"/>
      <c r="PBG2048" s="220"/>
      <c r="PBH2048" s="220"/>
      <c r="PBI2048" s="220"/>
      <c r="PBJ2048" s="220"/>
      <c r="PBK2048" s="220"/>
      <c r="PBL2048" s="220"/>
      <c r="PBM2048" s="220"/>
      <c r="PBN2048" s="220"/>
      <c r="PBO2048" s="220"/>
      <c r="PBP2048" s="220"/>
      <c r="PBQ2048" s="220"/>
      <c r="PBR2048" s="220"/>
      <c r="PBS2048" s="220"/>
      <c r="PBT2048" s="220"/>
      <c r="PBU2048" s="220"/>
      <c r="PBV2048" s="220"/>
      <c r="PBW2048" s="220"/>
      <c r="PBX2048" s="220"/>
      <c r="PBY2048" s="220"/>
      <c r="PBZ2048" s="220"/>
      <c r="PCA2048" s="220"/>
      <c r="PCB2048" s="220"/>
      <c r="PCC2048" s="220"/>
      <c r="PCD2048" s="220"/>
      <c r="PCE2048" s="220"/>
      <c r="PCF2048" s="220"/>
      <c r="PCG2048" s="220"/>
      <c r="PCH2048" s="220"/>
      <c r="PCI2048" s="220"/>
      <c r="PCJ2048" s="220"/>
      <c r="PCK2048" s="220"/>
      <c r="PCL2048" s="220"/>
      <c r="PCM2048" s="220"/>
      <c r="PCN2048" s="220"/>
      <c r="PCO2048" s="220"/>
      <c r="PCP2048" s="220"/>
      <c r="PCQ2048" s="220"/>
      <c r="PCR2048" s="220"/>
      <c r="PCS2048" s="220"/>
      <c r="PCT2048" s="220"/>
      <c r="PCU2048" s="220"/>
      <c r="PCV2048" s="220"/>
      <c r="PCW2048" s="220"/>
      <c r="PCX2048" s="220"/>
      <c r="PCY2048" s="220"/>
      <c r="PCZ2048" s="220"/>
      <c r="PDA2048" s="220"/>
      <c r="PDB2048" s="220"/>
      <c r="PDC2048" s="220"/>
      <c r="PDD2048" s="220"/>
      <c r="PDE2048" s="220"/>
      <c r="PDF2048" s="220"/>
      <c r="PDG2048" s="220"/>
      <c r="PDH2048" s="220"/>
      <c r="PDI2048" s="220"/>
      <c r="PDJ2048" s="220"/>
      <c r="PDK2048" s="220"/>
      <c r="PDL2048" s="220"/>
      <c r="PDM2048" s="220"/>
      <c r="PDN2048" s="220"/>
      <c r="PDO2048" s="220"/>
      <c r="PDP2048" s="220"/>
      <c r="PDQ2048" s="220"/>
      <c r="PDR2048" s="220"/>
      <c r="PDS2048" s="220"/>
      <c r="PDT2048" s="220"/>
      <c r="PDU2048" s="220"/>
      <c r="PDV2048" s="220"/>
      <c r="PDW2048" s="220"/>
      <c r="PDX2048" s="220"/>
      <c r="PDY2048" s="220"/>
      <c r="PDZ2048" s="220"/>
      <c r="PEA2048" s="220"/>
      <c r="PEB2048" s="220"/>
      <c r="PEC2048" s="220"/>
      <c r="PED2048" s="220"/>
      <c r="PEE2048" s="220"/>
      <c r="PEF2048" s="220"/>
      <c r="PEG2048" s="220"/>
      <c r="PEH2048" s="220"/>
      <c r="PEI2048" s="220"/>
      <c r="PEJ2048" s="220"/>
      <c r="PEK2048" s="220"/>
      <c r="PEL2048" s="220"/>
      <c r="PEM2048" s="220"/>
      <c r="PEN2048" s="220"/>
      <c r="PEO2048" s="220"/>
      <c r="PEP2048" s="220"/>
      <c r="PEQ2048" s="220"/>
      <c r="PER2048" s="220"/>
      <c r="PES2048" s="220"/>
      <c r="PET2048" s="220"/>
      <c r="PEU2048" s="220"/>
      <c r="PEV2048" s="220"/>
      <c r="PEW2048" s="220"/>
      <c r="PEX2048" s="220"/>
      <c r="PEY2048" s="220"/>
      <c r="PEZ2048" s="220"/>
      <c r="PFA2048" s="220"/>
      <c r="PFB2048" s="220"/>
      <c r="PFC2048" s="220"/>
      <c r="PFD2048" s="220"/>
      <c r="PFE2048" s="220"/>
      <c r="PFF2048" s="220"/>
      <c r="PFG2048" s="220"/>
      <c r="PFH2048" s="220"/>
      <c r="PFI2048" s="220"/>
      <c r="PFJ2048" s="220"/>
      <c r="PFK2048" s="220"/>
      <c r="PFL2048" s="220"/>
      <c r="PFM2048" s="220"/>
      <c r="PFN2048" s="220"/>
      <c r="PFO2048" s="220"/>
      <c r="PFP2048" s="220"/>
      <c r="PFQ2048" s="220"/>
      <c r="PFR2048" s="220"/>
      <c r="PFS2048" s="220"/>
      <c r="PFT2048" s="220"/>
      <c r="PFU2048" s="220"/>
      <c r="PFV2048" s="220"/>
      <c r="PFW2048" s="220"/>
      <c r="PFX2048" s="220"/>
      <c r="PFY2048" s="220"/>
      <c r="PFZ2048" s="220"/>
      <c r="PGA2048" s="220"/>
      <c r="PGB2048" s="220"/>
      <c r="PGC2048" s="220"/>
      <c r="PGD2048" s="220"/>
      <c r="PGE2048" s="220"/>
      <c r="PGF2048" s="220"/>
      <c r="PGG2048" s="220"/>
      <c r="PGH2048" s="220"/>
      <c r="PGI2048" s="220"/>
      <c r="PGJ2048" s="220"/>
      <c r="PGK2048" s="220"/>
      <c r="PGL2048" s="220"/>
      <c r="PGM2048" s="220"/>
      <c r="PGN2048" s="220"/>
      <c r="PGO2048" s="220"/>
      <c r="PGP2048" s="220"/>
      <c r="PGQ2048" s="220"/>
      <c r="PGR2048" s="220"/>
      <c r="PGS2048" s="220"/>
      <c r="PGT2048" s="220"/>
      <c r="PGU2048" s="220"/>
      <c r="PGV2048" s="220"/>
      <c r="PGW2048" s="220"/>
      <c r="PGX2048" s="220"/>
      <c r="PGY2048" s="220"/>
      <c r="PGZ2048" s="220"/>
      <c r="PHA2048" s="220"/>
      <c r="PHB2048" s="220"/>
      <c r="PHC2048" s="220"/>
      <c r="PHD2048" s="220"/>
      <c r="PHE2048" s="220"/>
      <c r="PHF2048" s="220"/>
      <c r="PHG2048" s="220"/>
      <c r="PHH2048" s="220"/>
      <c r="PHI2048" s="220"/>
      <c r="PHJ2048" s="220"/>
      <c r="PHK2048" s="220"/>
      <c r="PHL2048" s="220"/>
      <c r="PHM2048" s="220"/>
      <c r="PHN2048" s="220"/>
      <c r="PHO2048" s="220"/>
      <c r="PHP2048" s="220"/>
      <c r="PHQ2048" s="220"/>
      <c r="PHR2048" s="220"/>
      <c r="PHS2048" s="220"/>
      <c r="PHT2048" s="220"/>
      <c r="PHU2048" s="220"/>
      <c r="PHV2048" s="220"/>
      <c r="PHW2048" s="220"/>
      <c r="PHX2048" s="220"/>
      <c r="PHY2048" s="220"/>
      <c r="PHZ2048" s="220"/>
      <c r="PIA2048" s="220"/>
      <c r="PIB2048" s="220"/>
      <c r="PIC2048" s="220"/>
      <c r="PID2048" s="220"/>
      <c r="PIE2048" s="220"/>
      <c r="PIF2048" s="220"/>
      <c r="PIG2048" s="220"/>
      <c r="PIH2048" s="220"/>
      <c r="PII2048" s="220"/>
      <c r="PIJ2048" s="220"/>
      <c r="PIK2048" s="220"/>
      <c r="PIL2048" s="220"/>
      <c r="PIM2048" s="220"/>
      <c r="PIN2048" s="220"/>
      <c r="PIO2048" s="220"/>
      <c r="PIP2048" s="220"/>
      <c r="PIQ2048" s="220"/>
      <c r="PIR2048" s="220"/>
      <c r="PIS2048" s="220"/>
      <c r="PIT2048" s="220"/>
      <c r="PIU2048" s="220"/>
      <c r="PIV2048" s="220"/>
      <c r="PIW2048" s="220"/>
      <c r="PIX2048" s="220"/>
      <c r="PIY2048" s="220"/>
      <c r="PIZ2048" s="220"/>
      <c r="PJA2048" s="220"/>
      <c r="PJB2048" s="220"/>
      <c r="PJC2048" s="220"/>
      <c r="PJD2048" s="220"/>
      <c r="PJE2048" s="220"/>
      <c r="PJF2048" s="220"/>
      <c r="PJG2048" s="220"/>
      <c r="PJH2048" s="220"/>
      <c r="PJI2048" s="220"/>
      <c r="PJJ2048" s="220"/>
      <c r="PJK2048" s="220"/>
      <c r="PJL2048" s="220"/>
      <c r="PJM2048" s="220"/>
      <c r="PJN2048" s="220"/>
      <c r="PJO2048" s="220"/>
      <c r="PJP2048" s="220"/>
      <c r="PJQ2048" s="220"/>
      <c r="PJR2048" s="220"/>
      <c r="PJS2048" s="220"/>
      <c r="PJT2048" s="220"/>
      <c r="PJU2048" s="220"/>
      <c r="PJV2048" s="220"/>
      <c r="PJW2048" s="220"/>
      <c r="PJX2048" s="220"/>
      <c r="PJY2048" s="220"/>
      <c r="PJZ2048" s="220"/>
      <c r="PKA2048" s="220"/>
      <c r="PKB2048" s="220"/>
      <c r="PKC2048" s="220"/>
      <c r="PKD2048" s="220"/>
      <c r="PKE2048" s="220"/>
      <c r="PKF2048" s="220"/>
      <c r="PKG2048" s="220"/>
      <c r="PKH2048" s="220"/>
      <c r="PKI2048" s="220"/>
      <c r="PKJ2048" s="220"/>
      <c r="PKK2048" s="220"/>
      <c r="PKL2048" s="220"/>
      <c r="PKM2048" s="220"/>
      <c r="PKN2048" s="220"/>
      <c r="PKO2048" s="220"/>
      <c r="PKP2048" s="220"/>
      <c r="PKQ2048" s="220"/>
      <c r="PKR2048" s="220"/>
      <c r="PKS2048" s="220"/>
      <c r="PKT2048" s="220"/>
      <c r="PKU2048" s="220"/>
      <c r="PKV2048" s="220"/>
      <c r="PKW2048" s="220"/>
      <c r="PKX2048" s="220"/>
      <c r="PKY2048" s="220"/>
      <c r="PKZ2048" s="220"/>
      <c r="PLA2048" s="220"/>
      <c r="PLB2048" s="220"/>
      <c r="PLC2048" s="220"/>
      <c r="PLD2048" s="220"/>
      <c r="PLE2048" s="220"/>
      <c r="PLF2048" s="220"/>
      <c r="PLG2048" s="220"/>
      <c r="PLH2048" s="220"/>
      <c r="PLI2048" s="220"/>
      <c r="PLJ2048" s="220"/>
      <c r="PLK2048" s="220"/>
      <c r="PLL2048" s="220"/>
      <c r="PLM2048" s="220"/>
      <c r="PLN2048" s="220"/>
      <c r="PLO2048" s="220"/>
      <c r="PLP2048" s="220"/>
      <c r="PLQ2048" s="220"/>
      <c r="PLR2048" s="220"/>
      <c r="PLS2048" s="220"/>
      <c r="PLT2048" s="220"/>
      <c r="PLU2048" s="220"/>
      <c r="PLV2048" s="220"/>
      <c r="PLW2048" s="220"/>
      <c r="PLX2048" s="220"/>
      <c r="PLY2048" s="220"/>
      <c r="PLZ2048" s="220"/>
      <c r="PMA2048" s="220"/>
      <c r="PMB2048" s="220"/>
      <c r="PMC2048" s="220"/>
      <c r="PMD2048" s="220"/>
      <c r="PME2048" s="220"/>
      <c r="PMF2048" s="220"/>
      <c r="PMG2048" s="220"/>
      <c r="PMH2048" s="220"/>
      <c r="PMI2048" s="220"/>
      <c r="PMJ2048" s="220"/>
      <c r="PMK2048" s="220"/>
      <c r="PML2048" s="220"/>
      <c r="PMM2048" s="220"/>
      <c r="PMN2048" s="220"/>
      <c r="PMO2048" s="220"/>
      <c r="PMP2048" s="220"/>
      <c r="PMQ2048" s="220"/>
      <c r="PMR2048" s="220"/>
      <c r="PMS2048" s="220"/>
      <c r="PMT2048" s="220"/>
      <c r="PMU2048" s="220"/>
      <c r="PMV2048" s="220"/>
      <c r="PMW2048" s="220"/>
      <c r="PMX2048" s="220"/>
      <c r="PMY2048" s="220"/>
      <c r="PMZ2048" s="220"/>
      <c r="PNA2048" s="220"/>
      <c r="PNB2048" s="220"/>
      <c r="PNC2048" s="220"/>
      <c r="PND2048" s="220"/>
      <c r="PNE2048" s="220"/>
      <c r="PNF2048" s="220"/>
      <c r="PNG2048" s="220"/>
      <c r="PNH2048" s="220"/>
      <c r="PNI2048" s="220"/>
      <c r="PNJ2048" s="220"/>
      <c r="PNK2048" s="220"/>
      <c r="PNL2048" s="220"/>
      <c r="PNM2048" s="220"/>
      <c r="PNN2048" s="220"/>
      <c r="PNO2048" s="220"/>
      <c r="PNP2048" s="220"/>
      <c r="PNQ2048" s="220"/>
      <c r="PNR2048" s="220"/>
      <c r="PNS2048" s="220"/>
      <c r="PNT2048" s="220"/>
      <c r="PNU2048" s="220"/>
      <c r="PNV2048" s="220"/>
      <c r="PNW2048" s="220"/>
      <c r="PNX2048" s="220"/>
      <c r="PNY2048" s="220"/>
      <c r="PNZ2048" s="220"/>
      <c r="POA2048" s="220"/>
      <c r="POB2048" s="220"/>
      <c r="POC2048" s="220"/>
      <c r="POD2048" s="220"/>
      <c r="POE2048" s="220"/>
      <c r="POF2048" s="220"/>
      <c r="POG2048" s="220"/>
      <c r="POH2048" s="220"/>
      <c r="POI2048" s="220"/>
      <c r="POJ2048" s="220"/>
      <c r="POK2048" s="220"/>
      <c r="POL2048" s="220"/>
      <c r="POM2048" s="220"/>
      <c r="PON2048" s="220"/>
      <c r="POO2048" s="220"/>
      <c r="POP2048" s="220"/>
      <c r="POQ2048" s="220"/>
      <c r="POR2048" s="220"/>
      <c r="POS2048" s="220"/>
      <c r="POT2048" s="220"/>
      <c r="POU2048" s="220"/>
      <c r="POV2048" s="220"/>
      <c r="POW2048" s="220"/>
      <c r="POX2048" s="220"/>
      <c r="POY2048" s="220"/>
      <c r="POZ2048" s="220"/>
      <c r="PPA2048" s="220"/>
      <c r="PPB2048" s="220"/>
      <c r="PPC2048" s="220"/>
      <c r="PPD2048" s="220"/>
      <c r="PPE2048" s="220"/>
      <c r="PPF2048" s="220"/>
      <c r="PPG2048" s="220"/>
      <c r="PPH2048" s="220"/>
      <c r="PPI2048" s="220"/>
      <c r="PPJ2048" s="220"/>
      <c r="PPK2048" s="220"/>
      <c r="PPL2048" s="220"/>
      <c r="PPM2048" s="220"/>
      <c r="PPN2048" s="220"/>
      <c r="PPO2048" s="220"/>
      <c r="PPP2048" s="220"/>
      <c r="PPQ2048" s="220"/>
      <c r="PPR2048" s="220"/>
      <c r="PPS2048" s="220"/>
      <c r="PPT2048" s="220"/>
      <c r="PPU2048" s="220"/>
      <c r="PPV2048" s="220"/>
      <c r="PPW2048" s="220"/>
      <c r="PPX2048" s="220"/>
      <c r="PPY2048" s="220"/>
      <c r="PPZ2048" s="220"/>
      <c r="PQA2048" s="220"/>
      <c r="PQB2048" s="220"/>
      <c r="PQC2048" s="220"/>
      <c r="PQD2048" s="220"/>
      <c r="PQE2048" s="220"/>
      <c r="PQF2048" s="220"/>
      <c r="PQG2048" s="220"/>
      <c r="PQH2048" s="220"/>
      <c r="PQI2048" s="220"/>
      <c r="PQJ2048" s="220"/>
      <c r="PQK2048" s="220"/>
      <c r="PQL2048" s="220"/>
      <c r="PQM2048" s="220"/>
      <c r="PQN2048" s="220"/>
      <c r="PQO2048" s="220"/>
      <c r="PQP2048" s="220"/>
      <c r="PQQ2048" s="220"/>
      <c r="PQR2048" s="220"/>
      <c r="PQS2048" s="220"/>
      <c r="PQT2048" s="220"/>
      <c r="PQU2048" s="220"/>
      <c r="PQV2048" s="220"/>
      <c r="PQW2048" s="220"/>
      <c r="PQX2048" s="220"/>
      <c r="PQY2048" s="220"/>
      <c r="PQZ2048" s="220"/>
      <c r="PRA2048" s="220"/>
      <c r="PRB2048" s="220"/>
      <c r="PRC2048" s="220"/>
      <c r="PRD2048" s="220"/>
      <c r="PRE2048" s="220"/>
      <c r="PRF2048" s="220"/>
      <c r="PRG2048" s="220"/>
      <c r="PRH2048" s="220"/>
      <c r="PRI2048" s="220"/>
      <c r="PRJ2048" s="220"/>
      <c r="PRK2048" s="220"/>
      <c r="PRL2048" s="220"/>
      <c r="PRM2048" s="220"/>
      <c r="PRN2048" s="220"/>
      <c r="PRO2048" s="220"/>
      <c r="PRP2048" s="220"/>
      <c r="PRQ2048" s="220"/>
      <c r="PRR2048" s="220"/>
      <c r="PRS2048" s="220"/>
      <c r="PRT2048" s="220"/>
      <c r="PRU2048" s="220"/>
      <c r="PRV2048" s="220"/>
      <c r="PRW2048" s="220"/>
      <c r="PRX2048" s="220"/>
      <c r="PRY2048" s="220"/>
      <c r="PRZ2048" s="220"/>
      <c r="PSA2048" s="220"/>
      <c r="PSB2048" s="220"/>
      <c r="PSC2048" s="220"/>
      <c r="PSD2048" s="220"/>
      <c r="PSE2048" s="220"/>
      <c r="PSF2048" s="220"/>
      <c r="PSG2048" s="220"/>
      <c r="PSH2048" s="220"/>
      <c r="PSI2048" s="220"/>
      <c r="PSJ2048" s="220"/>
      <c r="PSK2048" s="220"/>
      <c r="PSL2048" s="220"/>
      <c r="PSM2048" s="220"/>
      <c r="PSN2048" s="220"/>
      <c r="PSO2048" s="220"/>
      <c r="PSP2048" s="220"/>
      <c r="PSQ2048" s="220"/>
      <c r="PSR2048" s="220"/>
      <c r="PSS2048" s="220"/>
      <c r="PST2048" s="220"/>
      <c r="PSU2048" s="220"/>
      <c r="PSV2048" s="220"/>
      <c r="PSW2048" s="220"/>
      <c r="PSX2048" s="220"/>
      <c r="PSY2048" s="220"/>
      <c r="PSZ2048" s="220"/>
      <c r="PTA2048" s="220"/>
      <c r="PTB2048" s="220"/>
      <c r="PTC2048" s="220"/>
      <c r="PTD2048" s="220"/>
      <c r="PTE2048" s="220"/>
      <c r="PTF2048" s="220"/>
      <c r="PTG2048" s="220"/>
      <c r="PTH2048" s="220"/>
      <c r="PTI2048" s="220"/>
      <c r="PTJ2048" s="220"/>
      <c r="PTK2048" s="220"/>
      <c r="PTL2048" s="220"/>
      <c r="PTM2048" s="220"/>
      <c r="PTN2048" s="220"/>
      <c r="PTO2048" s="220"/>
      <c r="PTP2048" s="220"/>
      <c r="PTQ2048" s="220"/>
      <c r="PTR2048" s="220"/>
      <c r="PTS2048" s="220"/>
      <c r="PTT2048" s="220"/>
      <c r="PTU2048" s="220"/>
      <c r="PTV2048" s="220"/>
      <c r="PTW2048" s="220"/>
      <c r="PTX2048" s="220"/>
      <c r="PTY2048" s="220"/>
      <c r="PTZ2048" s="220"/>
      <c r="PUA2048" s="220"/>
      <c r="PUB2048" s="220"/>
      <c r="PUC2048" s="220"/>
      <c r="PUD2048" s="220"/>
      <c r="PUE2048" s="220"/>
      <c r="PUF2048" s="220"/>
      <c r="PUG2048" s="220"/>
      <c r="PUH2048" s="220"/>
      <c r="PUI2048" s="220"/>
      <c r="PUJ2048" s="220"/>
      <c r="PUK2048" s="220"/>
      <c r="PUL2048" s="220"/>
      <c r="PUM2048" s="220"/>
      <c r="PUN2048" s="220"/>
      <c r="PUO2048" s="220"/>
      <c r="PUP2048" s="220"/>
      <c r="PUQ2048" s="220"/>
      <c r="PUR2048" s="220"/>
      <c r="PUS2048" s="220"/>
      <c r="PUT2048" s="220"/>
      <c r="PUU2048" s="220"/>
      <c r="PUV2048" s="220"/>
      <c r="PUW2048" s="220"/>
      <c r="PUX2048" s="220"/>
      <c r="PUY2048" s="220"/>
      <c r="PUZ2048" s="220"/>
      <c r="PVA2048" s="220"/>
      <c r="PVB2048" s="220"/>
      <c r="PVC2048" s="220"/>
      <c r="PVD2048" s="220"/>
      <c r="PVE2048" s="220"/>
      <c r="PVF2048" s="220"/>
      <c r="PVG2048" s="220"/>
      <c r="PVH2048" s="220"/>
      <c r="PVI2048" s="220"/>
      <c r="PVJ2048" s="220"/>
      <c r="PVK2048" s="220"/>
      <c r="PVL2048" s="220"/>
      <c r="PVM2048" s="220"/>
      <c r="PVN2048" s="220"/>
      <c r="PVO2048" s="220"/>
      <c r="PVP2048" s="220"/>
      <c r="PVQ2048" s="220"/>
      <c r="PVR2048" s="220"/>
      <c r="PVS2048" s="220"/>
      <c r="PVT2048" s="220"/>
      <c r="PVU2048" s="220"/>
      <c r="PVV2048" s="220"/>
      <c r="PVW2048" s="220"/>
      <c r="PVX2048" s="220"/>
      <c r="PVY2048" s="220"/>
      <c r="PVZ2048" s="220"/>
      <c r="PWA2048" s="220"/>
      <c r="PWB2048" s="220"/>
      <c r="PWC2048" s="220"/>
      <c r="PWD2048" s="220"/>
      <c r="PWE2048" s="220"/>
      <c r="PWF2048" s="220"/>
      <c r="PWG2048" s="220"/>
      <c r="PWH2048" s="220"/>
      <c r="PWI2048" s="220"/>
      <c r="PWJ2048" s="220"/>
      <c r="PWK2048" s="220"/>
      <c r="PWL2048" s="220"/>
      <c r="PWM2048" s="220"/>
      <c r="PWN2048" s="220"/>
      <c r="PWO2048" s="220"/>
      <c r="PWP2048" s="220"/>
      <c r="PWQ2048" s="220"/>
      <c r="PWR2048" s="220"/>
      <c r="PWS2048" s="220"/>
      <c r="PWT2048" s="220"/>
      <c r="PWU2048" s="220"/>
      <c r="PWV2048" s="220"/>
      <c r="PWW2048" s="220"/>
      <c r="PWX2048" s="220"/>
      <c r="PWY2048" s="220"/>
      <c r="PWZ2048" s="220"/>
      <c r="PXA2048" s="220"/>
      <c r="PXB2048" s="220"/>
      <c r="PXC2048" s="220"/>
      <c r="PXD2048" s="220"/>
      <c r="PXE2048" s="220"/>
      <c r="PXF2048" s="220"/>
      <c r="PXG2048" s="220"/>
      <c r="PXH2048" s="220"/>
      <c r="PXI2048" s="220"/>
      <c r="PXJ2048" s="220"/>
      <c r="PXK2048" s="220"/>
      <c r="PXL2048" s="220"/>
      <c r="PXM2048" s="220"/>
      <c r="PXN2048" s="220"/>
      <c r="PXO2048" s="220"/>
      <c r="PXP2048" s="220"/>
      <c r="PXQ2048" s="220"/>
      <c r="PXR2048" s="220"/>
      <c r="PXS2048" s="220"/>
      <c r="PXT2048" s="220"/>
      <c r="PXU2048" s="220"/>
      <c r="PXV2048" s="220"/>
      <c r="PXW2048" s="220"/>
      <c r="PXX2048" s="220"/>
      <c r="PXY2048" s="220"/>
      <c r="PXZ2048" s="220"/>
      <c r="PYA2048" s="220"/>
      <c r="PYB2048" s="220"/>
      <c r="PYC2048" s="220"/>
      <c r="PYD2048" s="220"/>
      <c r="PYE2048" s="220"/>
      <c r="PYF2048" s="220"/>
      <c r="PYG2048" s="220"/>
      <c r="PYH2048" s="220"/>
      <c r="PYI2048" s="220"/>
      <c r="PYJ2048" s="220"/>
      <c r="PYK2048" s="220"/>
      <c r="PYL2048" s="220"/>
      <c r="PYM2048" s="220"/>
      <c r="PYN2048" s="220"/>
      <c r="PYO2048" s="220"/>
      <c r="PYP2048" s="220"/>
      <c r="PYQ2048" s="220"/>
      <c r="PYR2048" s="220"/>
      <c r="PYS2048" s="220"/>
      <c r="PYT2048" s="220"/>
      <c r="PYU2048" s="220"/>
      <c r="PYV2048" s="220"/>
      <c r="PYW2048" s="220"/>
      <c r="PYX2048" s="220"/>
      <c r="PYY2048" s="220"/>
      <c r="PYZ2048" s="220"/>
      <c r="PZA2048" s="220"/>
      <c r="PZB2048" s="220"/>
      <c r="PZC2048" s="220"/>
      <c r="PZD2048" s="220"/>
      <c r="PZE2048" s="220"/>
      <c r="PZF2048" s="220"/>
      <c r="PZG2048" s="220"/>
      <c r="PZH2048" s="220"/>
      <c r="PZI2048" s="220"/>
      <c r="PZJ2048" s="220"/>
      <c r="PZK2048" s="220"/>
      <c r="PZL2048" s="220"/>
      <c r="PZM2048" s="220"/>
      <c r="PZN2048" s="220"/>
      <c r="PZO2048" s="220"/>
      <c r="PZP2048" s="220"/>
      <c r="PZQ2048" s="220"/>
      <c r="PZR2048" s="220"/>
      <c r="PZS2048" s="220"/>
      <c r="PZT2048" s="220"/>
      <c r="PZU2048" s="220"/>
      <c r="PZV2048" s="220"/>
      <c r="PZW2048" s="220"/>
      <c r="PZX2048" s="220"/>
      <c r="PZY2048" s="220"/>
      <c r="PZZ2048" s="220"/>
      <c r="QAA2048" s="220"/>
      <c r="QAB2048" s="220"/>
      <c r="QAC2048" s="220"/>
      <c r="QAD2048" s="220"/>
      <c r="QAE2048" s="220"/>
      <c r="QAF2048" s="220"/>
      <c r="QAG2048" s="220"/>
      <c r="QAH2048" s="220"/>
      <c r="QAI2048" s="220"/>
      <c r="QAJ2048" s="220"/>
      <c r="QAK2048" s="220"/>
      <c r="QAL2048" s="220"/>
      <c r="QAM2048" s="220"/>
      <c r="QAN2048" s="220"/>
      <c r="QAO2048" s="220"/>
      <c r="QAP2048" s="220"/>
      <c r="QAQ2048" s="220"/>
      <c r="QAR2048" s="220"/>
      <c r="QAS2048" s="220"/>
      <c r="QAT2048" s="220"/>
      <c r="QAU2048" s="220"/>
      <c r="QAV2048" s="220"/>
      <c r="QAW2048" s="220"/>
      <c r="QAX2048" s="220"/>
      <c r="QAY2048" s="220"/>
      <c r="QAZ2048" s="220"/>
      <c r="QBA2048" s="220"/>
      <c r="QBB2048" s="220"/>
      <c r="QBC2048" s="220"/>
      <c r="QBD2048" s="220"/>
      <c r="QBE2048" s="220"/>
      <c r="QBF2048" s="220"/>
      <c r="QBG2048" s="220"/>
      <c r="QBH2048" s="220"/>
      <c r="QBI2048" s="220"/>
      <c r="QBJ2048" s="220"/>
      <c r="QBK2048" s="220"/>
      <c r="QBL2048" s="220"/>
      <c r="QBM2048" s="220"/>
      <c r="QBN2048" s="220"/>
      <c r="QBO2048" s="220"/>
      <c r="QBP2048" s="220"/>
      <c r="QBQ2048" s="220"/>
      <c r="QBR2048" s="220"/>
      <c r="QBS2048" s="220"/>
      <c r="QBT2048" s="220"/>
      <c r="QBU2048" s="220"/>
      <c r="QBV2048" s="220"/>
      <c r="QBW2048" s="220"/>
      <c r="QBX2048" s="220"/>
      <c r="QBY2048" s="220"/>
      <c r="QBZ2048" s="220"/>
      <c r="QCA2048" s="220"/>
      <c r="QCB2048" s="220"/>
      <c r="QCC2048" s="220"/>
      <c r="QCD2048" s="220"/>
      <c r="QCE2048" s="220"/>
      <c r="QCF2048" s="220"/>
      <c r="QCG2048" s="220"/>
      <c r="QCH2048" s="220"/>
      <c r="QCI2048" s="220"/>
      <c r="QCJ2048" s="220"/>
      <c r="QCK2048" s="220"/>
      <c r="QCL2048" s="220"/>
      <c r="QCM2048" s="220"/>
      <c r="QCN2048" s="220"/>
      <c r="QCO2048" s="220"/>
      <c r="QCP2048" s="220"/>
      <c r="QCQ2048" s="220"/>
      <c r="QCR2048" s="220"/>
      <c r="QCS2048" s="220"/>
      <c r="QCT2048" s="220"/>
      <c r="QCU2048" s="220"/>
      <c r="QCV2048" s="220"/>
      <c r="QCW2048" s="220"/>
      <c r="QCX2048" s="220"/>
      <c r="QCY2048" s="220"/>
      <c r="QCZ2048" s="220"/>
      <c r="QDA2048" s="220"/>
      <c r="QDB2048" s="220"/>
      <c r="QDC2048" s="220"/>
      <c r="QDD2048" s="220"/>
      <c r="QDE2048" s="220"/>
      <c r="QDF2048" s="220"/>
      <c r="QDG2048" s="220"/>
      <c r="QDH2048" s="220"/>
      <c r="QDI2048" s="220"/>
      <c r="QDJ2048" s="220"/>
      <c r="QDK2048" s="220"/>
      <c r="QDL2048" s="220"/>
      <c r="QDM2048" s="220"/>
      <c r="QDN2048" s="220"/>
      <c r="QDO2048" s="220"/>
      <c r="QDP2048" s="220"/>
      <c r="QDQ2048" s="220"/>
      <c r="QDR2048" s="220"/>
      <c r="QDS2048" s="220"/>
      <c r="QDT2048" s="220"/>
      <c r="QDU2048" s="220"/>
      <c r="QDV2048" s="220"/>
      <c r="QDW2048" s="220"/>
      <c r="QDX2048" s="220"/>
      <c r="QDY2048" s="220"/>
      <c r="QDZ2048" s="220"/>
      <c r="QEA2048" s="220"/>
      <c r="QEB2048" s="220"/>
      <c r="QEC2048" s="220"/>
      <c r="QED2048" s="220"/>
      <c r="QEE2048" s="220"/>
      <c r="QEF2048" s="220"/>
      <c r="QEG2048" s="220"/>
      <c r="QEH2048" s="220"/>
      <c r="QEI2048" s="220"/>
      <c r="QEJ2048" s="220"/>
      <c r="QEK2048" s="220"/>
      <c r="QEL2048" s="220"/>
      <c r="QEM2048" s="220"/>
      <c r="QEN2048" s="220"/>
      <c r="QEO2048" s="220"/>
      <c r="QEP2048" s="220"/>
      <c r="QEQ2048" s="220"/>
      <c r="QER2048" s="220"/>
      <c r="QES2048" s="220"/>
      <c r="QET2048" s="220"/>
      <c r="QEU2048" s="220"/>
      <c r="QEV2048" s="220"/>
      <c r="QEW2048" s="220"/>
      <c r="QEX2048" s="220"/>
      <c r="QEY2048" s="220"/>
      <c r="QEZ2048" s="220"/>
      <c r="QFA2048" s="220"/>
      <c r="QFB2048" s="220"/>
      <c r="QFC2048" s="220"/>
      <c r="QFD2048" s="220"/>
      <c r="QFE2048" s="220"/>
      <c r="QFF2048" s="220"/>
      <c r="QFG2048" s="220"/>
      <c r="QFH2048" s="220"/>
      <c r="QFI2048" s="220"/>
      <c r="QFJ2048" s="220"/>
      <c r="QFK2048" s="220"/>
      <c r="QFL2048" s="220"/>
      <c r="QFM2048" s="220"/>
      <c r="QFN2048" s="220"/>
      <c r="QFO2048" s="220"/>
      <c r="QFP2048" s="220"/>
      <c r="QFQ2048" s="220"/>
      <c r="QFR2048" s="220"/>
      <c r="QFS2048" s="220"/>
      <c r="QFT2048" s="220"/>
      <c r="QFU2048" s="220"/>
      <c r="QFV2048" s="220"/>
      <c r="QFW2048" s="220"/>
      <c r="QFX2048" s="220"/>
      <c r="QFY2048" s="220"/>
      <c r="QFZ2048" s="220"/>
      <c r="QGA2048" s="220"/>
      <c r="QGB2048" s="220"/>
      <c r="QGC2048" s="220"/>
      <c r="QGD2048" s="220"/>
      <c r="QGE2048" s="220"/>
      <c r="QGF2048" s="220"/>
      <c r="QGG2048" s="220"/>
      <c r="QGH2048" s="220"/>
      <c r="QGI2048" s="220"/>
      <c r="QGJ2048" s="220"/>
      <c r="QGK2048" s="220"/>
      <c r="QGL2048" s="220"/>
      <c r="QGM2048" s="220"/>
      <c r="QGN2048" s="220"/>
      <c r="QGO2048" s="220"/>
      <c r="QGP2048" s="220"/>
      <c r="QGQ2048" s="220"/>
      <c r="QGR2048" s="220"/>
      <c r="QGS2048" s="220"/>
      <c r="QGT2048" s="220"/>
      <c r="QGU2048" s="220"/>
      <c r="QGV2048" s="220"/>
      <c r="QGW2048" s="220"/>
      <c r="QGX2048" s="220"/>
      <c r="QGY2048" s="220"/>
      <c r="QGZ2048" s="220"/>
      <c r="QHA2048" s="220"/>
      <c r="QHB2048" s="220"/>
      <c r="QHC2048" s="220"/>
      <c r="QHD2048" s="220"/>
      <c r="QHE2048" s="220"/>
      <c r="QHF2048" s="220"/>
      <c r="QHG2048" s="220"/>
      <c r="QHH2048" s="220"/>
      <c r="QHI2048" s="220"/>
      <c r="QHJ2048" s="220"/>
      <c r="QHK2048" s="220"/>
      <c r="QHL2048" s="220"/>
      <c r="QHM2048" s="220"/>
      <c r="QHN2048" s="220"/>
      <c r="QHO2048" s="220"/>
      <c r="QHP2048" s="220"/>
      <c r="QHQ2048" s="220"/>
      <c r="QHR2048" s="220"/>
      <c r="QHS2048" s="220"/>
      <c r="QHT2048" s="220"/>
      <c r="QHU2048" s="220"/>
      <c r="QHV2048" s="220"/>
      <c r="QHW2048" s="220"/>
      <c r="QHX2048" s="220"/>
      <c r="QHY2048" s="220"/>
      <c r="QHZ2048" s="220"/>
      <c r="QIA2048" s="220"/>
      <c r="QIB2048" s="220"/>
      <c r="QIC2048" s="220"/>
      <c r="QID2048" s="220"/>
      <c r="QIE2048" s="220"/>
      <c r="QIF2048" s="220"/>
      <c r="QIG2048" s="220"/>
      <c r="QIH2048" s="220"/>
      <c r="QII2048" s="220"/>
      <c r="QIJ2048" s="220"/>
      <c r="QIK2048" s="220"/>
      <c r="QIL2048" s="220"/>
      <c r="QIM2048" s="220"/>
      <c r="QIN2048" s="220"/>
      <c r="QIO2048" s="220"/>
      <c r="QIP2048" s="220"/>
      <c r="QIQ2048" s="220"/>
      <c r="QIR2048" s="220"/>
      <c r="QIS2048" s="220"/>
      <c r="QIT2048" s="220"/>
      <c r="QIU2048" s="220"/>
      <c r="QIV2048" s="220"/>
      <c r="QIW2048" s="220"/>
      <c r="QIX2048" s="220"/>
      <c r="QIY2048" s="220"/>
      <c r="QIZ2048" s="220"/>
      <c r="QJA2048" s="220"/>
      <c r="QJB2048" s="220"/>
      <c r="QJC2048" s="220"/>
      <c r="QJD2048" s="220"/>
      <c r="QJE2048" s="220"/>
      <c r="QJF2048" s="220"/>
      <c r="QJG2048" s="220"/>
      <c r="QJH2048" s="220"/>
      <c r="QJI2048" s="220"/>
      <c r="QJJ2048" s="220"/>
      <c r="QJK2048" s="220"/>
      <c r="QJL2048" s="220"/>
      <c r="QJM2048" s="220"/>
      <c r="QJN2048" s="220"/>
      <c r="QJO2048" s="220"/>
      <c r="QJP2048" s="220"/>
      <c r="QJQ2048" s="220"/>
      <c r="QJR2048" s="220"/>
      <c r="QJS2048" s="220"/>
      <c r="QJT2048" s="220"/>
      <c r="QJU2048" s="220"/>
      <c r="QJV2048" s="220"/>
      <c r="QJW2048" s="220"/>
      <c r="QJX2048" s="220"/>
      <c r="QJY2048" s="220"/>
      <c r="QJZ2048" s="220"/>
      <c r="QKA2048" s="220"/>
      <c r="QKB2048" s="220"/>
      <c r="QKC2048" s="220"/>
      <c r="QKD2048" s="220"/>
      <c r="QKE2048" s="220"/>
      <c r="QKF2048" s="220"/>
      <c r="QKG2048" s="220"/>
      <c r="QKH2048" s="220"/>
      <c r="QKI2048" s="220"/>
      <c r="QKJ2048" s="220"/>
      <c r="QKK2048" s="220"/>
      <c r="QKL2048" s="220"/>
      <c r="QKM2048" s="220"/>
      <c r="QKN2048" s="220"/>
      <c r="QKO2048" s="220"/>
      <c r="QKP2048" s="220"/>
      <c r="QKQ2048" s="220"/>
      <c r="QKR2048" s="220"/>
      <c r="QKS2048" s="220"/>
      <c r="QKT2048" s="220"/>
      <c r="QKU2048" s="220"/>
      <c r="QKV2048" s="220"/>
      <c r="QKW2048" s="220"/>
      <c r="QKX2048" s="220"/>
      <c r="QKY2048" s="220"/>
      <c r="QKZ2048" s="220"/>
      <c r="QLA2048" s="220"/>
      <c r="QLB2048" s="220"/>
      <c r="QLC2048" s="220"/>
      <c r="QLD2048" s="220"/>
      <c r="QLE2048" s="220"/>
      <c r="QLF2048" s="220"/>
      <c r="QLG2048" s="220"/>
      <c r="QLH2048" s="220"/>
      <c r="QLI2048" s="220"/>
      <c r="QLJ2048" s="220"/>
      <c r="QLK2048" s="220"/>
      <c r="QLL2048" s="220"/>
      <c r="QLM2048" s="220"/>
      <c r="QLN2048" s="220"/>
      <c r="QLO2048" s="220"/>
      <c r="QLP2048" s="220"/>
      <c r="QLQ2048" s="220"/>
      <c r="QLR2048" s="220"/>
      <c r="QLS2048" s="220"/>
      <c r="QLT2048" s="220"/>
      <c r="QLU2048" s="220"/>
      <c r="QLV2048" s="220"/>
      <c r="QLW2048" s="220"/>
      <c r="QLX2048" s="220"/>
      <c r="QLY2048" s="220"/>
      <c r="QLZ2048" s="220"/>
      <c r="QMA2048" s="220"/>
      <c r="QMB2048" s="220"/>
      <c r="QMC2048" s="220"/>
      <c r="QMD2048" s="220"/>
      <c r="QME2048" s="220"/>
      <c r="QMF2048" s="220"/>
      <c r="QMG2048" s="220"/>
      <c r="QMH2048" s="220"/>
      <c r="QMI2048" s="220"/>
      <c r="QMJ2048" s="220"/>
      <c r="QMK2048" s="220"/>
      <c r="QML2048" s="220"/>
      <c r="QMM2048" s="220"/>
      <c r="QMN2048" s="220"/>
      <c r="QMO2048" s="220"/>
      <c r="QMP2048" s="220"/>
      <c r="QMQ2048" s="220"/>
      <c r="QMR2048" s="220"/>
      <c r="QMS2048" s="220"/>
      <c r="QMT2048" s="220"/>
      <c r="QMU2048" s="220"/>
      <c r="QMV2048" s="220"/>
      <c r="QMW2048" s="220"/>
      <c r="QMX2048" s="220"/>
      <c r="QMY2048" s="220"/>
      <c r="QMZ2048" s="220"/>
      <c r="QNA2048" s="220"/>
      <c r="QNB2048" s="220"/>
      <c r="QNC2048" s="220"/>
      <c r="QND2048" s="220"/>
      <c r="QNE2048" s="220"/>
      <c r="QNF2048" s="220"/>
      <c r="QNG2048" s="220"/>
      <c r="QNH2048" s="220"/>
      <c r="QNI2048" s="220"/>
      <c r="QNJ2048" s="220"/>
      <c r="QNK2048" s="220"/>
      <c r="QNL2048" s="220"/>
      <c r="QNM2048" s="220"/>
      <c r="QNN2048" s="220"/>
      <c r="QNO2048" s="220"/>
      <c r="QNP2048" s="220"/>
      <c r="QNQ2048" s="220"/>
      <c r="QNR2048" s="220"/>
      <c r="QNS2048" s="220"/>
      <c r="QNT2048" s="220"/>
      <c r="QNU2048" s="220"/>
      <c r="QNV2048" s="220"/>
      <c r="QNW2048" s="220"/>
      <c r="QNX2048" s="220"/>
      <c r="QNY2048" s="220"/>
      <c r="QNZ2048" s="220"/>
      <c r="QOA2048" s="220"/>
      <c r="QOB2048" s="220"/>
      <c r="QOC2048" s="220"/>
      <c r="QOD2048" s="220"/>
      <c r="QOE2048" s="220"/>
      <c r="QOF2048" s="220"/>
      <c r="QOG2048" s="220"/>
      <c r="QOH2048" s="220"/>
      <c r="QOI2048" s="220"/>
      <c r="QOJ2048" s="220"/>
      <c r="QOK2048" s="220"/>
      <c r="QOL2048" s="220"/>
      <c r="QOM2048" s="220"/>
      <c r="QON2048" s="220"/>
      <c r="QOO2048" s="220"/>
      <c r="QOP2048" s="220"/>
      <c r="QOQ2048" s="220"/>
      <c r="QOR2048" s="220"/>
      <c r="QOS2048" s="220"/>
      <c r="QOT2048" s="220"/>
      <c r="QOU2048" s="220"/>
      <c r="QOV2048" s="220"/>
      <c r="QOW2048" s="220"/>
      <c r="QOX2048" s="220"/>
      <c r="QOY2048" s="220"/>
      <c r="QOZ2048" s="220"/>
      <c r="QPA2048" s="220"/>
      <c r="QPB2048" s="220"/>
      <c r="QPC2048" s="220"/>
      <c r="QPD2048" s="220"/>
      <c r="QPE2048" s="220"/>
      <c r="QPF2048" s="220"/>
      <c r="QPG2048" s="220"/>
      <c r="QPH2048" s="220"/>
      <c r="QPI2048" s="220"/>
      <c r="QPJ2048" s="220"/>
      <c r="QPK2048" s="220"/>
      <c r="QPL2048" s="220"/>
      <c r="QPM2048" s="220"/>
      <c r="QPN2048" s="220"/>
      <c r="QPO2048" s="220"/>
      <c r="QPP2048" s="220"/>
      <c r="QPQ2048" s="220"/>
      <c r="QPR2048" s="220"/>
      <c r="QPS2048" s="220"/>
      <c r="QPT2048" s="220"/>
      <c r="QPU2048" s="220"/>
      <c r="QPV2048" s="220"/>
      <c r="QPW2048" s="220"/>
      <c r="QPX2048" s="220"/>
      <c r="QPY2048" s="220"/>
      <c r="QPZ2048" s="220"/>
      <c r="QQA2048" s="220"/>
      <c r="QQB2048" s="220"/>
      <c r="QQC2048" s="220"/>
      <c r="QQD2048" s="220"/>
      <c r="QQE2048" s="220"/>
      <c r="QQF2048" s="220"/>
      <c r="QQG2048" s="220"/>
      <c r="QQH2048" s="220"/>
      <c r="QQI2048" s="220"/>
      <c r="QQJ2048" s="220"/>
      <c r="QQK2048" s="220"/>
      <c r="QQL2048" s="220"/>
      <c r="QQM2048" s="220"/>
      <c r="QQN2048" s="220"/>
      <c r="QQO2048" s="220"/>
      <c r="QQP2048" s="220"/>
      <c r="QQQ2048" s="220"/>
      <c r="QQR2048" s="220"/>
      <c r="QQS2048" s="220"/>
      <c r="QQT2048" s="220"/>
      <c r="QQU2048" s="220"/>
      <c r="QQV2048" s="220"/>
      <c r="QQW2048" s="220"/>
      <c r="QQX2048" s="220"/>
      <c r="QQY2048" s="220"/>
      <c r="QQZ2048" s="220"/>
      <c r="QRA2048" s="220"/>
      <c r="QRB2048" s="220"/>
      <c r="QRC2048" s="220"/>
      <c r="QRD2048" s="220"/>
      <c r="QRE2048" s="220"/>
      <c r="QRF2048" s="220"/>
      <c r="QRG2048" s="220"/>
      <c r="QRH2048" s="220"/>
      <c r="QRI2048" s="220"/>
      <c r="QRJ2048" s="220"/>
      <c r="QRK2048" s="220"/>
      <c r="QRL2048" s="220"/>
      <c r="QRM2048" s="220"/>
      <c r="QRN2048" s="220"/>
      <c r="QRO2048" s="220"/>
      <c r="QRP2048" s="220"/>
      <c r="QRQ2048" s="220"/>
      <c r="QRR2048" s="220"/>
      <c r="QRS2048" s="220"/>
      <c r="QRT2048" s="220"/>
      <c r="QRU2048" s="220"/>
      <c r="QRV2048" s="220"/>
      <c r="QRW2048" s="220"/>
      <c r="QRX2048" s="220"/>
      <c r="QRY2048" s="220"/>
      <c r="QRZ2048" s="220"/>
      <c r="QSA2048" s="220"/>
      <c r="QSB2048" s="220"/>
      <c r="QSC2048" s="220"/>
      <c r="QSD2048" s="220"/>
      <c r="QSE2048" s="220"/>
      <c r="QSF2048" s="220"/>
      <c r="QSG2048" s="220"/>
      <c r="QSH2048" s="220"/>
      <c r="QSI2048" s="220"/>
      <c r="QSJ2048" s="220"/>
      <c r="QSK2048" s="220"/>
      <c r="QSL2048" s="220"/>
      <c r="QSM2048" s="220"/>
      <c r="QSN2048" s="220"/>
      <c r="QSO2048" s="220"/>
      <c r="QSP2048" s="220"/>
      <c r="QSQ2048" s="220"/>
      <c r="QSR2048" s="220"/>
      <c r="QSS2048" s="220"/>
      <c r="QST2048" s="220"/>
      <c r="QSU2048" s="220"/>
      <c r="QSV2048" s="220"/>
      <c r="QSW2048" s="220"/>
      <c r="QSX2048" s="220"/>
      <c r="QSY2048" s="220"/>
      <c r="QSZ2048" s="220"/>
      <c r="QTA2048" s="220"/>
      <c r="QTB2048" s="220"/>
      <c r="QTC2048" s="220"/>
      <c r="QTD2048" s="220"/>
      <c r="QTE2048" s="220"/>
      <c r="QTF2048" s="220"/>
      <c r="QTG2048" s="220"/>
      <c r="QTH2048" s="220"/>
      <c r="QTI2048" s="220"/>
      <c r="QTJ2048" s="220"/>
      <c r="QTK2048" s="220"/>
      <c r="QTL2048" s="220"/>
      <c r="QTM2048" s="220"/>
      <c r="QTN2048" s="220"/>
      <c r="QTO2048" s="220"/>
      <c r="QTP2048" s="220"/>
      <c r="QTQ2048" s="220"/>
      <c r="QTR2048" s="220"/>
      <c r="QTS2048" s="220"/>
      <c r="QTT2048" s="220"/>
      <c r="QTU2048" s="220"/>
      <c r="QTV2048" s="220"/>
      <c r="QTW2048" s="220"/>
      <c r="QTX2048" s="220"/>
      <c r="QTY2048" s="220"/>
      <c r="QTZ2048" s="220"/>
      <c r="QUA2048" s="220"/>
      <c r="QUB2048" s="220"/>
      <c r="QUC2048" s="220"/>
      <c r="QUD2048" s="220"/>
      <c r="QUE2048" s="220"/>
      <c r="QUF2048" s="220"/>
      <c r="QUG2048" s="220"/>
      <c r="QUH2048" s="220"/>
      <c r="QUI2048" s="220"/>
      <c r="QUJ2048" s="220"/>
      <c r="QUK2048" s="220"/>
      <c r="QUL2048" s="220"/>
      <c r="QUM2048" s="220"/>
      <c r="QUN2048" s="220"/>
      <c r="QUO2048" s="220"/>
      <c r="QUP2048" s="220"/>
      <c r="QUQ2048" s="220"/>
      <c r="QUR2048" s="220"/>
      <c r="QUS2048" s="220"/>
      <c r="QUT2048" s="220"/>
      <c r="QUU2048" s="220"/>
      <c r="QUV2048" s="220"/>
      <c r="QUW2048" s="220"/>
      <c r="QUX2048" s="220"/>
      <c r="QUY2048" s="220"/>
      <c r="QUZ2048" s="220"/>
      <c r="QVA2048" s="220"/>
      <c r="QVB2048" s="220"/>
      <c r="QVC2048" s="220"/>
      <c r="QVD2048" s="220"/>
      <c r="QVE2048" s="220"/>
      <c r="QVF2048" s="220"/>
      <c r="QVG2048" s="220"/>
      <c r="QVH2048" s="220"/>
      <c r="QVI2048" s="220"/>
      <c r="QVJ2048" s="220"/>
      <c r="QVK2048" s="220"/>
      <c r="QVL2048" s="220"/>
      <c r="QVM2048" s="220"/>
      <c r="QVN2048" s="220"/>
      <c r="QVO2048" s="220"/>
      <c r="QVP2048" s="220"/>
      <c r="QVQ2048" s="220"/>
      <c r="QVR2048" s="220"/>
      <c r="QVS2048" s="220"/>
      <c r="QVT2048" s="220"/>
      <c r="QVU2048" s="220"/>
      <c r="QVV2048" s="220"/>
      <c r="QVW2048" s="220"/>
      <c r="QVX2048" s="220"/>
      <c r="QVY2048" s="220"/>
      <c r="QVZ2048" s="220"/>
      <c r="QWA2048" s="220"/>
      <c r="QWB2048" s="220"/>
      <c r="QWC2048" s="220"/>
      <c r="QWD2048" s="220"/>
      <c r="QWE2048" s="220"/>
      <c r="QWF2048" s="220"/>
      <c r="QWG2048" s="220"/>
      <c r="QWH2048" s="220"/>
      <c r="QWI2048" s="220"/>
      <c r="QWJ2048" s="220"/>
      <c r="QWK2048" s="220"/>
      <c r="QWL2048" s="220"/>
      <c r="QWM2048" s="220"/>
      <c r="QWN2048" s="220"/>
      <c r="QWO2048" s="220"/>
      <c r="QWP2048" s="220"/>
      <c r="QWQ2048" s="220"/>
      <c r="QWR2048" s="220"/>
      <c r="QWS2048" s="220"/>
      <c r="QWT2048" s="220"/>
      <c r="QWU2048" s="220"/>
      <c r="QWV2048" s="220"/>
      <c r="QWW2048" s="220"/>
      <c r="QWX2048" s="220"/>
      <c r="QWY2048" s="220"/>
      <c r="QWZ2048" s="220"/>
      <c r="QXA2048" s="220"/>
      <c r="QXB2048" s="220"/>
      <c r="QXC2048" s="220"/>
      <c r="QXD2048" s="220"/>
      <c r="QXE2048" s="220"/>
      <c r="QXF2048" s="220"/>
      <c r="QXG2048" s="220"/>
      <c r="QXH2048" s="220"/>
      <c r="QXI2048" s="220"/>
      <c r="QXJ2048" s="220"/>
      <c r="QXK2048" s="220"/>
      <c r="QXL2048" s="220"/>
      <c r="QXM2048" s="220"/>
      <c r="QXN2048" s="220"/>
      <c r="QXO2048" s="220"/>
      <c r="QXP2048" s="220"/>
      <c r="QXQ2048" s="220"/>
      <c r="QXR2048" s="220"/>
      <c r="QXS2048" s="220"/>
      <c r="QXT2048" s="220"/>
      <c r="QXU2048" s="220"/>
      <c r="QXV2048" s="220"/>
      <c r="QXW2048" s="220"/>
      <c r="QXX2048" s="220"/>
      <c r="QXY2048" s="220"/>
      <c r="QXZ2048" s="220"/>
      <c r="QYA2048" s="220"/>
      <c r="QYB2048" s="220"/>
      <c r="QYC2048" s="220"/>
      <c r="QYD2048" s="220"/>
      <c r="QYE2048" s="220"/>
      <c r="QYF2048" s="220"/>
      <c r="QYG2048" s="220"/>
      <c r="QYH2048" s="220"/>
      <c r="QYI2048" s="220"/>
      <c r="QYJ2048" s="220"/>
      <c r="QYK2048" s="220"/>
      <c r="QYL2048" s="220"/>
      <c r="QYM2048" s="220"/>
      <c r="QYN2048" s="220"/>
      <c r="QYO2048" s="220"/>
      <c r="QYP2048" s="220"/>
      <c r="QYQ2048" s="220"/>
      <c r="QYR2048" s="220"/>
      <c r="QYS2048" s="220"/>
      <c r="QYT2048" s="220"/>
      <c r="QYU2048" s="220"/>
      <c r="QYV2048" s="220"/>
      <c r="QYW2048" s="220"/>
      <c r="QYX2048" s="220"/>
      <c r="QYY2048" s="220"/>
      <c r="QYZ2048" s="220"/>
      <c r="QZA2048" s="220"/>
      <c r="QZB2048" s="220"/>
      <c r="QZC2048" s="220"/>
      <c r="QZD2048" s="220"/>
      <c r="QZE2048" s="220"/>
      <c r="QZF2048" s="220"/>
      <c r="QZG2048" s="220"/>
      <c r="QZH2048" s="220"/>
      <c r="QZI2048" s="220"/>
      <c r="QZJ2048" s="220"/>
      <c r="QZK2048" s="220"/>
      <c r="QZL2048" s="220"/>
      <c r="QZM2048" s="220"/>
      <c r="QZN2048" s="220"/>
      <c r="QZO2048" s="220"/>
      <c r="QZP2048" s="220"/>
      <c r="QZQ2048" s="220"/>
      <c r="QZR2048" s="220"/>
      <c r="QZS2048" s="220"/>
      <c r="QZT2048" s="220"/>
      <c r="QZU2048" s="220"/>
      <c r="QZV2048" s="220"/>
      <c r="QZW2048" s="220"/>
      <c r="QZX2048" s="220"/>
      <c r="QZY2048" s="220"/>
      <c r="QZZ2048" s="220"/>
      <c r="RAA2048" s="220"/>
      <c r="RAB2048" s="220"/>
      <c r="RAC2048" s="220"/>
      <c r="RAD2048" s="220"/>
      <c r="RAE2048" s="220"/>
      <c r="RAF2048" s="220"/>
      <c r="RAG2048" s="220"/>
      <c r="RAH2048" s="220"/>
      <c r="RAI2048" s="220"/>
      <c r="RAJ2048" s="220"/>
      <c r="RAK2048" s="220"/>
      <c r="RAL2048" s="220"/>
      <c r="RAM2048" s="220"/>
      <c r="RAN2048" s="220"/>
      <c r="RAO2048" s="220"/>
      <c r="RAP2048" s="220"/>
      <c r="RAQ2048" s="220"/>
      <c r="RAR2048" s="220"/>
      <c r="RAS2048" s="220"/>
      <c r="RAT2048" s="220"/>
      <c r="RAU2048" s="220"/>
      <c r="RAV2048" s="220"/>
      <c r="RAW2048" s="220"/>
      <c r="RAX2048" s="220"/>
      <c r="RAY2048" s="220"/>
      <c r="RAZ2048" s="220"/>
      <c r="RBA2048" s="220"/>
      <c r="RBB2048" s="220"/>
      <c r="RBC2048" s="220"/>
      <c r="RBD2048" s="220"/>
      <c r="RBE2048" s="220"/>
      <c r="RBF2048" s="220"/>
      <c r="RBG2048" s="220"/>
      <c r="RBH2048" s="220"/>
      <c r="RBI2048" s="220"/>
      <c r="RBJ2048" s="220"/>
      <c r="RBK2048" s="220"/>
      <c r="RBL2048" s="220"/>
      <c r="RBM2048" s="220"/>
      <c r="RBN2048" s="220"/>
      <c r="RBO2048" s="220"/>
      <c r="RBP2048" s="220"/>
      <c r="RBQ2048" s="220"/>
      <c r="RBR2048" s="220"/>
      <c r="RBS2048" s="220"/>
      <c r="RBT2048" s="220"/>
      <c r="RBU2048" s="220"/>
      <c r="RBV2048" s="220"/>
      <c r="RBW2048" s="220"/>
      <c r="RBX2048" s="220"/>
      <c r="RBY2048" s="220"/>
      <c r="RBZ2048" s="220"/>
      <c r="RCA2048" s="220"/>
      <c r="RCB2048" s="220"/>
      <c r="RCC2048" s="220"/>
      <c r="RCD2048" s="220"/>
      <c r="RCE2048" s="220"/>
      <c r="RCF2048" s="220"/>
      <c r="RCG2048" s="220"/>
      <c r="RCH2048" s="220"/>
      <c r="RCI2048" s="220"/>
      <c r="RCJ2048" s="220"/>
      <c r="RCK2048" s="220"/>
      <c r="RCL2048" s="220"/>
      <c r="RCM2048" s="220"/>
      <c r="RCN2048" s="220"/>
      <c r="RCO2048" s="220"/>
      <c r="RCP2048" s="220"/>
      <c r="RCQ2048" s="220"/>
      <c r="RCR2048" s="220"/>
      <c r="RCS2048" s="220"/>
      <c r="RCT2048" s="220"/>
      <c r="RCU2048" s="220"/>
      <c r="RCV2048" s="220"/>
      <c r="RCW2048" s="220"/>
      <c r="RCX2048" s="220"/>
      <c r="RCY2048" s="220"/>
      <c r="RCZ2048" s="220"/>
      <c r="RDA2048" s="220"/>
      <c r="RDB2048" s="220"/>
      <c r="RDC2048" s="220"/>
      <c r="RDD2048" s="220"/>
      <c r="RDE2048" s="220"/>
      <c r="RDF2048" s="220"/>
      <c r="RDG2048" s="220"/>
      <c r="RDH2048" s="220"/>
      <c r="RDI2048" s="220"/>
      <c r="RDJ2048" s="220"/>
      <c r="RDK2048" s="220"/>
      <c r="RDL2048" s="220"/>
      <c r="RDM2048" s="220"/>
      <c r="RDN2048" s="220"/>
      <c r="RDO2048" s="220"/>
      <c r="RDP2048" s="220"/>
      <c r="RDQ2048" s="220"/>
      <c r="RDR2048" s="220"/>
      <c r="RDS2048" s="220"/>
      <c r="RDT2048" s="220"/>
      <c r="RDU2048" s="220"/>
      <c r="RDV2048" s="220"/>
      <c r="RDW2048" s="220"/>
      <c r="RDX2048" s="220"/>
      <c r="RDY2048" s="220"/>
      <c r="RDZ2048" s="220"/>
      <c r="REA2048" s="220"/>
      <c r="REB2048" s="220"/>
      <c r="REC2048" s="220"/>
      <c r="RED2048" s="220"/>
      <c r="REE2048" s="220"/>
      <c r="REF2048" s="220"/>
      <c r="REG2048" s="220"/>
      <c r="REH2048" s="220"/>
      <c r="REI2048" s="220"/>
      <c r="REJ2048" s="220"/>
      <c r="REK2048" s="220"/>
      <c r="REL2048" s="220"/>
      <c r="REM2048" s="220"/>
      <c r="REN2048" s="220"/>
      <c r="REO2048" s="220"/>
      <c r="REP2048" s="220"/>
      <c r="REQ2048" s="220"/>
      <c r="RER2048" s="220"/>
      <c r="RES2048" s="220"/>
      <c r="RET2048" s="220"/>
      <c r="REU2048" s="220"/>
      <c r="REV2048" s="220"/>
      <c r="REW2048" s="220"/>
      <c r="REX2048" s="220"/>
      <c r="REY2048" s="220"/>
      <c r="REZ2048" s="220"/>
      <c r="RFA2048" s="220"/>
      <c r="RFB2048" s="220"/>
      <c r="RFC2048" s="220"/>
      <c r="RFD2048" s="220"/>
      <c r="RFE2048" s="220"/>
      <c r="RFF2048" s="220"/>
      <c r="RFG2048" s="220"/>
      <c r="RFH2048" s="220"/>
      <c r="RFI2048" s="220"/>
      <c r="RFJ2048" s="220"/>
      <c r="RFK2048" s="220"/>
      <c r="RFL2048" s="220"/>
      <c r="RFM2048" s="220"/>
      <c r="RFN2048" s="220"/>
      <c r="RFO2048" s="220"/>
      <c r="RFP2048" s="220"/>
      <c r="RFQ2048" s="220"/>
      <c r="RFR2048" s="220"/>
      <c r="RFS2048" s="220"/>
      <c r="RFT2048" s="220"/>
      <c r="RFU2048" s="220"/>
      <c r="RFV2048" s="220"/>
      <c r="RFW2048" s="220"/>
      <c r="RFX2048" s="220"/>
      <c r="RFY2048" s="220"/>
      <c r="RFZ2048" s="220"/>
      <c r="RGA2048" s="220"/>
      <c r="RGB2048" s="220"/>
      <c r="RGC2048" s="220"/>
      <c r="RGD2048" s="220"/>
      <c r="RGE2048" s="220"/>
      <c r="RGF2048" s="220"/>
      <c r="RGG2048" s="220"/>
      <c r="RGH2048" s="220"/>
      <c r="RGI2048" s="220"/>
      <c r="RGJ2048" s="220"/>
      <c r="RGK2048" s="220"/>
      <c r="RGL2048" s="220"/>
      <c r="RGM2048" s="220"/>
      <c r="RGN2048" s="220"/>
      <c r="RGO2048" s="220"/>
      <c r="RGP2048" s="220"/>
      <c r="RGQ2048" s="220"/>
      <c r="RGR2048" s="220"/>
      <c r="RGS2048" s="220"/>
      <c r="RGT2048" s="220"/>
      <c r="RGU2048" s="220"/>
      <c r="RGV2048" s="220"/>
      <c r="RGW2048" s="220"/>
      <c r="RGX2048" s="220"/>
      <c r="RGY2048" s="220"/>
      <c r="RGZ2048" s="220"/>
      <c r="RHA2048" s="220"/>
      <c r="RHB2048" s="220"/>
      <c r="RHC2048" s="220"/>
      <c r="RHD2048" s="220"/>
      <c r="RHE2048" s="220"/>
      <c r="RHF2048" s="220"/>
      <c r="RHG2048" s="220"/>
      <c r="RHH2048" s="220"/>
      <c r="RHI2048" s="220"/>
      <c r="RHJ2048" s="220"/>
      <c r="RHK2048" s="220"/>
      <c r="RHL2048" s="220"/>
      <c r="RHM2048" s="220"/>
      <c r="RHN2048" s="220"/>
      <c r="RHO2048" s="220"/>
      <c r="RHP2048" s="220"/>
      <c r="RHQ2048" s="220"/>
      <c r="RHR2048" s="220"/>
      <c r="RHS2048" s="220"/>
      <c r="RHT2048" s="220"/>
      <c r="RHU2048" s="220"/>
      <c r="RHV2048" s="220"/>
      <c r="RHW2048" s="220"/>
      <c r="RHX2048" s="220"/>
      <c r="RHY2048" s="220"/>
      <c r="RHZ2048" s="220"/>
      <c r="RIA2048" s="220"/>
      <c r="RIB2048" s="220"/>
      <c r="RIC2048" s="220"/>
      <c r="RID2048" s="220"/>
      <c r="RIE2048" s="220"/>
      <c r="RIF2048" s="220"/>
      <c r="RIG2048" s="220"/>
      <c r="RIH2048" s="220"/>
      <c r="RII2048" s="220"/>
      <c r="RIJ2048" s="220"/>
      <c r="RIK2048" s="220"/>
      <c r="RIL2048" s="220"/>
      <c r="RIM2048" s="220"/>
      <c r="RIN2048" s="220"/>
      <c r="RIO2048" s="220"/>
      <c r="RIP2048" s="220"/>
      <c r="RIQ2048" s="220"/>
      <c r="RIR2048" s="220"/>
      <c r="RIS2048" s="220"/>
      <c r="RIT2048" s="220"/>
      <c r="RIU2048" s="220"/>
      <c r="RIV2048" s="220"/>
      <c r="RIW2048" s="220"/>
      <c r="RIX2048" s="220"/>
      <c r="RIY2048" s="220"/>
      <c r="RIZ2048" s="220"/>
      <c r="RJA2048" s="220"/>
      <c r="RJB2048" s="220"/>
      <c r="RJC2048" s="220"/>
      <c r="RJD2048" s="220"/>
      <c r="RJE2048" s="220"/>
      <c r="RJF2048" s="220"/>
      <c r="RJG2048" s="220"/>
      <c r="RJH2048" s="220"/>
      <c r="RJI2048" s="220"/>
      <c r="RJJ2048" s="220"/>
      <c r="RJK2048" s="220"/>
      <c r="RJL2048" s="220"/>
      <c r="RJM2048" s="220"/>
      <c r="RJN2048" s="220"/>
      <c r="RJO2048" s="220"/>
      <c r="RJP2048" s="220"/>
      <c r="RJQ2048" s="220"/>
      <c r="RJR2048" s="220"/>
      <c r="RJS2048" s="220"/>
      <c r="RJT2048" s="220"/>
      <c r="RJU2048" s="220"/>
      <c r="RJV2048" s="220"/>
      <c r="RJW2048" s="220"/>
      <c r="RJX2048" s="220"/>
      <c r="RJY2048" s="220"/>
      <c r="RJZ2048" s="220"/>
      <c r="RKA2048" s="220"/>
      <c r="RKB2048" s="220"/>
      <c r="RKC2048" s="220"/>
      <c r="RKD2048" s="220"/>
      <c r="RKE2048" s="220"/>
      <c r="RKF2048" s="220"/>
      <c r="RKG2048" s="220"/>
      <c r="RKH2048" s="220"/>
      <c r="RKI2048" s="220"/>
      <c r="RKJ2048" s="220"/>
      <c r="RKK2048" s="220"/>
      <c r="RKL2048" s="220"/>
      <c r="RKM2048" s="220"/>
      <c r="RKN2048" s="220"/>
      <c r="RKO2048" s="220"/>
      <c r="RKP2048" s="220"/>
      <c r="RKQ2048" s="220"/>
      <c r="RKR2048" s="220"/>
      <c r="RKS2048" s="220"/>
      <c r="RKT2048" s="220"/>
      <c r="RKU2048" s="220"/>
      <c r="RKV2048" s="220"/>
      <c r="RKW2048" s="220"/>
      <c r="RKX2048" s="220"/>
      <c r="RKY2048" s="220"/>
      <c r="RKZ2048" s="220"/>
      <c r="RLA2048" s="220"/>
      <c r="RLB2048" s="220"/>
      <c r="RLC2048" s="220"/>
      <c r="RLD2048" s="220"/>
      <c r="RLE2048" s="220"/>
      <c r="RLF2048" s="220"/>
      <c r="RLG2048" s="220"/>
      <c r="RLH2048" s="220"/>
      <c r="RLI2048" s="220"/>
      <c r="RLJ2048" s="220"/>
      <c r="RLK2048" s="220"/>
      <c r="RLL2048" s="220"/>
      <c r="RLM2048" s="220"/>
      <c r="RLN2048" s="220"/>
      <c r="RLO2048" s="220"/>
      <c r="RLP2048" s="220"/>
      <c r="RLQ2048" s="220"/>
      <c r="RLR2048" s="220"/>
      <c r="RLS2048" s="220"/>
      <c r="RLT2048" s="220"/>
      <c r="RLU2048" s="220"/>
      <c r="RLV2048" s="220"/>
      <c r="RLW2048" s="220"/>
      <c r="RLX2048" s="220"/>
      <c r="RLY2048" s="220"/>
      <c r="RLZ2048" s="220"/>
      <c r="RMA2048" s="220"/>
      <c r="RMB2048" s="220"/>
      <c r="RMC2048" s="220"/>
      <c r="RMD2048" s="220"/>
      <c r="RME2048" s="220"/>
      <c r="RMF2048" s="220"/>
      <c r="RMG2048" s="220"/>
      <c r="RMH2048" s="220"/>
      <c r="RMI2048" s="220"/>
      <c r="RMJ2048" s="220"/>
      <c r="RMK2048" s="220"/>
      <c r="RML2048" s="220"/>
      <c r="RMM2048" s="220"/>
      <c r="RMN2048" s="220"/>
      <c r="RMO2048" s="220"/>
      <c r="RMP2048" s="220"/>
      <c r="RMQ2048" s="220"/>
      <c r="RMR2048" s="220"/>
      <c r="RMS2048" s="220"/>
      <c r="RMT2048" s="220"/>
      <c r="RMU2048" s="220"/>
      <c r="RMV2048" s="220"/>
      <c r="RMW2048" s="220"/>
      <c r="RMX2048" s="220"/>
      <c r="RMY2048" s="220"/>
      <c r="RMZ2048" s="220"/>
      <c r="RNA2048" s="220"/>
      <c r="RNB2048" s="220"/>
      <c r="RNC2048" s="220"/>
      <c r="RND2048" s="220"/>
      <c r="RNE2048" s="220"/>
      <c r="RNF2048" s="220"/>
      <c r="RNG2048" s="220"/>
      <c r="RNH2048" s="220"/>
      <c r="RNI2048" s="220"/>
      <c r="RNJ2048" s="220"/>
      <c r="RNK2048" s="220"/>
      <c r="RNL2048" s="220"/>
      <c r="RNM2048" s="220"/>
      <c r="RNN2048" s="220"/>
      <c r="RNO2048" s="220"/>
      <c r="RNP2048" s="220"/>
      <c r="RNQ2048" s="220"/>
      <c r="RNR2048" s="220"/>
      <c r="RNS2048" s="220"/>
      <c r="RNT2048" s="220"/>
      <c r="RNU2048" s="220"/>
      <c r="RNV2048" s="220"/>
      <c r="RNW2048" s="220"/>
      <c r="RNX2048" s="220"/>
      <c r="RNY2048" s="220"/>
      <c r="RNZ2048" s="220"/>
      <c r="ROA2048" s="220"/>
      <c r="ROB2048" s="220"/>
      <c r="ROC2048" s="220"/>
      <c r="ROD2048" s="220"/>
      <c r="ROE2048" s="220"/>
      <c r="ROF2048" s="220"/>
      <c r="ROG2048" s="220"/>
      <c r="ROH2048" s="220"/>
      <c r="ROI2048" s="220"/>
      <c r="ROJ2048" s="220"/>
      <c r="ROK2048" s="220"/>
      <c r="ROL2048" s="220"/>
      <c r="ROM2048" s="220"/>
      <c r="RON2048" s="220"/>
      <c r="ROO2048" s="220"/>
      <c r="ROP2048" s="220"/>
      <c r="ROQ2048" s="220"/>
      <c r="ROR2048" s="220"/>
      <c r="ROS2048" s="220"/>
      <c r="ROT2048" s="220"/>
      <c r="ROU2048" s="220"/>
      <c r="ROV2048" s="220"/>
      <c r="ROW2048" s="220"/>
      <c r="ROX2048" s="220"/>
      <c r="ROY2048" s="220"/>
      <c r="ROZ2048" s="220"/>
      <c r="RPA2048" s="220"/>
      <c r="RPB2048" s="220"/>
      <c r="RPC2048" s="220"/>
      <c r="RPD2048" s="220"/>
      <c r="RPE2048" s="220"/>
      <c r="RPF2048" s="220"/>
      <c r="RPG2048" s="220"/>
      <c r="RPH2048" s="220"/>
      <c r="RPI2048" s="220"/>
      <c r="RPJ2048" s="220"/>
      <c r="RPK2048" s="220"/>
      <c r="RPL2048" s="220"/>
      <c r="RPM2048" s="220"/>
      <c r="RPN2048" s="220"/>
      <c r="RPO2048" s="220"/>
      <c r="RPP2048" s="220"/>
      <c r="RPQ2048" s="220"/>
      <c r="RPR2048" s="220"/>
      <c r="RPS2048" s="220"/>
      <c r="RPT2048" s="220"/>
      <c r="RPU2048" s="220"/>
      <c r="RPV2048" s="220"/>
      <c r="RPW2048" s="220"/>
      <c r="RPX2048" s="220"/>
      <c r="RPY2048" s="220"/>
      <c r="RPZ2048" s="220"/>
      <c r="RQA2048" s="220"/>
      <c r="RQB2048" s="220"/>
      <c r="RQC2048" s="220"/>
      <c r="RQD2048" s="220"/>
      <c r="RQE2048" s="220"/>
      <c r="RQF2048" s="220"/>
      <c r="RQG2048" s="220"/>
      <c r="RQH2048" s="220"/>
      <c r="RQI2048" s="220"/>
      <c r="RQJ2048" s="220"/>
      <c r="RQK2048" s="220"/>
      <c r="RQL2048" s="220"/>
      <c r="RQM2048" s="220"/>
      <c r="RQN2048" s="220"/>
      <c r="RQO2048" s="220"/>
      <c r="RQP2048" s="220"/>
      <c r="RQQ2048" s="220"/>
      <c r="RQR2048" s="220"/>
      <c r="RQS2048" s="220"/>
      <c r="RQT2048" s="220"/>
      <c r="RQU2048" s="220"/>
      <c r="RQV2048" s="220"/>
      <c r="RQW2048" s="220"/>
      <c r="RQX2048" s="220"/>
      <c r="RQY2048" s="220"/>
      <c r="RQZ2048" s="220"/>
      <c r="RRA2048" s="220"/>
      <c r="RRB2048" s="220"/>
      <c r="RRC2048" s="220"/>
      <c r="RRD2048" s="220"/>
      <c r="RRE2048" s="220"/>
      <c r="RRF2048" s="220"/>
      <c r="RRG2048" s="220"/>
      <c r="RRH2048" s="220"/>
      <c r="RRI2048" s="220"/>
      <c r="RRJ2048" s="220"/>
      <c r="RRK2048" s="220"/>
      <c r="RRL2048" s="220"/>
      <c r="RRM2048" s="220"/>
      <c r="RRN2048" s="220"/>
      <c r="RRO2048" s="220"/>
      <c r="RRP2048" s="220"/>
      <c r="RRQ2048" s="220"/>
      <c r="RRR2048" s="220"/>
      <c r="RRS2048" s="220"/>
      <c r="RRT2048" s="220"/>
      <c r="RRU2048" s="220"/>
      <c r="RRV2048" s="220"/>
      <c r="RRW2048" s="220"/>
      <c r="RRX2048" s="220"/>
      <c r="RRY2048" s="220"/>
      <c r="RRZ2048" s="220"/>
      <c r="RSA2048" s="220"/>
      <c r="RSB2048" s="220"/>
      <c r="RSC2048" s="220"/>
      <c r="RSD2048" s="220"/>
      <c r="RSE2048" s="220"/>
      <c r="RSF2048" s="220"/>
      <c r="RSG2048" s="220"/>
      <c r="RSH2048" s="220"/>
      <c r="RSI2048" s="220"/>
      <c r="RSJ2048" s="220"/>
      <c r="RSK2048" s="220"/>
      <c r="RSL2048" s="220"/>
      <c r="RSM2048" s="220"/>
      <c r="RSN2048" s="220"/>
      <c r="RSO2048" s="220"/>
      <c r="RSP2048" s="220"/>
      <c r="RSQ2048" s="220"/>
      <c r="RSR2048" s="220"/>
      <c r="RSS2048" s="220"/>
      <c r="RST2048" s="220"/>
      <c r="RSU2048" s="220"/>
      <c r="RSV2048" s="220"/>
      <c r="RSW2048" s="220"/>
      <c r="RSX2048" s="220"/>
      <c r="RSY2048" s="220"/>
      <c r="RSZ2048" s="220"/>
      <c r="RTA2048" s="220"/>
      <c r="RTB2048" s="220"/>
      <c r="RTC2048" s="220"/>
      <c r="RTD2048" s="220"/>
      <c r="RTE2048" s="220"/>
      <c r="RTF2048" s="220"/>
      <c r="RTG2048" s="220"/>
      <c r="RTH2048" s="220"/>
      <c r="RTI2048" s="220"/>
      <c r="RTJ2048" s="220"/>
      <c r="RTK2048" s="220"/>
      <c r="RTL2048" s="220"/>
      <c r="RTM2048" s="220"/>
      <c r="RTN2048" s="220"/>
      <c r="RTO2048" s="220"/>
      <c r="RTP2048" s="220"/>
      <c r="RTQ2048" s="220"/>
      <c r="RTR2048" s="220"/>
      <c r="RTS2048" s="220"/>
      <c r="RTT2048" s="220"/>
      <c r="RTU2048" s="220"/>
      <c r="RTV2048" s="220"/>
      <c r="RTW2048" s="220"/>
      <c r="RTX2048" s="220"/>
      <c r="RTY2048" s="220"/>
      <c r="RTZ2048" s="220"/>
      <c r="RUA2048" s="220"/>
      <c r="RUB2048" s="220"/>
      <c r="RUC2048" s="220"/>
      <c r="RUD2048" s="220"/>
      <c r="RUE2048" s="220"/>
      <c r="RUF2048" s="220"/>
      <c r="RUG2048" s="220"/>
      <c r="RUH2048" s="220"/>
      <c r="RUI2048" s="220"/>
      <c r="RUJ2048" s="220"/>
      <c r="RUK2048" s="220"/>
      <c r="RUL2048" s="220"/>
      <c r="RUM2048" s="220"/>
      <c r="RUN2048" s="220"/>
      <c r="RUO2048" s="220"/>
      <c r="RUP2048" s="220"/>
      <c r="RUQ2048" s="220"/>
      <c r="RUR2048" s="220"/>
      <c r="RUS2048" s="220"/>
      <c r="RUT2048" s="220"/>
      <c r="RUU2048" s="220"/>
      <c r="RUV2048" s="220"/>
      <c r="RUW2048" s="220"/>
      <c r="RUX2048" s="220"/>
      <c r="RUY2048" s="220"/>
      <c r="RUZ2048" s="220"/>
      <c r="RVA2048" s="220"/>
      <c r="RVB2048" s="220"/>
      <c r="RVC2048" s="220"/>
      <c r="RVD2048" s="220"/>
      <c r="RVE2048" s="220"/>
      <c r="RVF2048" s="220"/>
      <c r="RVG2048" s="220"/>
      <c r="RVH2048" s="220"/>
      <c r="RVI2048" s="220"/>
      <c r="RVJ2048" s="220"/>
      <c r="RVK2048" s="220"/>
      <c r="RVL2048" s="220"/>
      <c r="RVM2048" s="220"/>
      <c r="RVN2048" s="220"/>
      <c r="RVO2048" s="220"/>
      <c r="RVP2048" s="220"/>
      <c r="RVQ2048" s="220"/>
      <c r="RVR2048" s="220"/>
      <c r="RVS2048" s="220"/>
      <c r="RVT2048" s="220"/>
      <c r="RVU2048" s="220"/>
      <c r="RVV2048" s="220"/>
      <c r="RVW2048" s="220"/>
      <c r="RVX2048" s="220"/>
      <c r="RVY2048" s="220"/>
      <c r="RVZ2048" s="220"/>
      <c r="RWA2048" s="220"/>
      <c r="RWB2048" s="220"/>
      <c r="RWC2048" s="220"/>
      <c r="RWD2048" s="220"/>
      <c r="RWE2048" s="220"/>
      <c r="RWF2048" s="220"/>
      <c r="RWG2048" s="220"/>
      <c r="RWH2048" s="220"/>
      <c r="RWI2048" s="220"/>
      <c r="RWJ2048" s="220"/>
      <c r="RWK2048" s="220"/>
      <c r="RWL2048" s="220"/>
      <c r="RWM2048" s="220"/>
      <c r="RWN2048" s="220"/>
      <c r="RWO2048" s="220"/>
      <c r="RWP2048" s="220"/>
      <c r="RWQ2048" s="220"/>
      <c r="RWR2048" s="220"/>
      <c r="RWS2048" s="220"/>
      <c r="RWT2048" s="220"/>
      <c r="RWU2048" s="220"/>
      <c r="RWV2048" s="220"/>
      <c r="RWW2048" s="220"/>
      <c r="RWX2048" s="220"/>
      <c r="RWY2048" s="220"/>
      <c r="RWZ2048" s="220"/>
      <c r="RXA2048" s="220"/>
      <c r="RXB2048" s="220"/>
      <c r="RXC2048" s="220"/>
      <c r="RXD2048" s="220"/>
      <c r="RXE2048" s="220"/>
      <c r="RXF2048" s="220"/>
      <c r="RXG2048" s="220"/>
      <c r="RXH2048" s="220"/>
      <c r="RXI2048" s="220"/>
      <c r="RXJ2048" s="220"/>
      <c r="RXK2048" s="220"/>
      <c r="RXL2048" s="220"/>
      <c r="RXM2048" s="220"/>
      <c r="RXN2048" s="220"/>
      <c r="RXO2048" s="220"/>
      <c r="RXP2048" s="220"/>
      <c r="RXQ2048" s="220"/>
      <c r="RXR2048" s="220"/>
      <c r="RXS2048" s="220"/>
      <c r="RXT2048" s="220"/>
      <c r="RXU2048" s="220"/>
      <c r="RXV2048" s="220"/>
      <c r="RXW2048" s="220"/>
      <c r="RXX2048" s="220"/>
      <c r="RXY2048" s="220"/>
      <c r="RXZ2048" s="220"/>
      <c r="RYA2048" s="220"/>
      <c r="RYB2048" s="220"/>
      <c r="RYC2048" s="220"/>
      <c r="RYD2048" s="220"/>
      <c r="RYE2048" s="220"/>
      <c r="RYF2048" s="220"/>
      <c r="RYG2048" s="220"/>
      <c r="RYH2048" s="220"/>
      <c r="RYI2048" s="220"/>
      <c r="RYJ2048" s="220"/>
      <c r="RYK2048" s="220"/>
      <c r="RYL2048" s="220"/>
      <c r="RYM2048" s="220"/>
      <c r="RYN2048" s="220"/>
      <c r="RYO2048" s="220"/>
      <c r="RYP2048" s="220"/>
      <c r="RYQ2048" s="220"/>
      <c r="RYR2048" s="220"/>
      <c r="RYS2048" s="220"/>
      <c r="RYT2048" s="220"/>
      <c r="RYU2048" s="220"/>
      <c r="RYV2048" s="220"/>
      <c r="RYW2048" s="220"/>
      <c r="RYX2048" s="220"/>
      <c r="RYY2048" s="220"/>
      <c r="RYZ2048" s="220"/>
      <c r="RZA2048" s="220"/>
      <c r="RZB2048" s="220"/>
      <c r="RZC2048" s="220"/>
      <c r="RZD2048" s="220"/>
      <c r="RZE2048" s="220"/>
      <c r="RZF2048" s="220"/>
      <c r="RZG2048" s="220"/>
      <c r="RZH2048" s="220"/>
      <c r="RZI2048" s="220"/>
      <c r="RZJ2048" s="220"/>
      <c r="RZK2048" s="220"/>
      <c r="RZL2048" s="220"/>
      <c r="RZM2048" s="220"/>
      <c r="RZN2048" s="220"/>
      <c r="RZO2048" s="220"/>
      <c r="RZP2048" s="220"/>
      <c r="RZQ2048" s="220"/>
      <c r="RZR2048" s="220"/>
      <c r="RZS2048" s="220"/>
      <c r="RZT2048" s="220"/>
      <c r="RZU2048" s="220"/>
      <c r="RZV2048" s="220"/>
      <c r="RZW2048" s="220"/>
      <c r="RZX2048" s="220"/>
      <c r="RZY2048" s="220"/>
      <c r="RZZ2048" s="220"/>
      <c r="SAA2048" s="220"/>
      <c r="SAB2048" s="220"/>
      <c r="SAC2048" s="220"/>
      <c r="SAD2048" s="220"/>
      <c r="SAE2048" s="220"/>
      <c r="SAF2048" s="220"/>
      <c r="SAG2048" s="220"/>
      <c r="SAH2048" s="220"/>
      <c r="SAI2048" s="220"/>
      <c r="SAJ2048" s="220"/>
      <c r="SAK2048" s="220"/>
      <c r="SAL2048" s="220"/>
      <c r="SAM2048" s="220"/>
      <c r="SAN2048" s="220"/>
      <c r="SAO2048" s="220"/>
      <c r="SAP2048" s="220"/>
      <c r="SAQ2048" s="220"/>
      <c r="SAR2048" s="220"/>
      <c r="SAS2048" s="220"/>
      <c r="SAT2048" s="220"/>
      <c r="SAU2048" s="220"/>
      <c r="SAV2048" s="220"/>
      <c r="SAW2048" s="220"/>
      <c r="SAX2048" s="220"/>
      <c r="SAY2048" s="220"/>
      <c r="SAZ2048" s="220"/>
      <c r="SBA2048" s="220"/>
      <c r="SBB2048" s="220"/>
      <c r="SBC2048" s="220"/>
      <c r="SBD2048" s="220"/>
      <c r="SBE2048" s="220"/>
      <c r="SBF2048" s="220"/>
      <c r="SBG2048" s="220"/>
      <c r="SBH2048" s="220"/>
      <c r="SBI2048" s="220"/>
      <c r="SBJ2048" s="220"/>
      <c r="SBK2048" s="220"/>
      <c r="SBL2048" s="220"/>
      <c r="SBM2048" s="220"/>
      <c r="SBN2048" s="220"/>
      <c r="SBO2048" s="220"/>
      <c r="SBP2048" s="220"/>
      <c r="SBQ2048" s="220"/>
      <c r="SBR2048" s="220"/>
      <c r="SBS2048" s="220"/>
      <c r="SBT2048" s="220"/>
      <c r="SBU2048" s="220"/>
      <c r="SBV2048" s="220"/>
      <c r="SBW2048" s="220"/>
      <c r="SBX2048" s="220"/>
      <c r="SBY2048" s="220"/>
      <c r="SBZ2048" s="220"/>
      <c r="SCA2048" s="220"/>
      <c r="SCB2048" s="220"/>
      <c r="SCC2048" s="220"/>
      <c r="SCD2048" s="220"/>
      <c r="SCE2048" s="220"/>
      <c r="SCF2048" s="220"/>
      <c r="SCG2048" s="220"/>
      <c r="SCH2048" s="220"/>
      <c r="SCI2048" s="220"/>
      <c r="SCJ2048" s="220"/>
      <c r="SCK2048" s="220"/>
      <c r="SCL2048" s="220"/>
      <c r="SCM2048" s="220"/>
      <c r="SCN2048" s="220"/>
      <c r="SCO2048" s="220"/>
      <c r="SCP2048" s="220"/>
      <c r="SCQ2048" s="220"/>
      <c r="SCR2048" s="220"/>
      <c r="SCS2048" s="220"/>
      <c r="SCT2048" s="220"/>
      <c r="SCU2048" s="220"/>
      <c r="SCV2048" s="220"/>
      <c r="SCW2048" s="220"/>
      <c r="SCX2048" s="220"/>
      <c r="SCY2048" s="220"/>
      <c r="SCZ2048" s="220"/>
      <c r="SDA2048" s="220"/>
      <c r="SDB2048" s="220"/>
      <c r="SDC2048" s="220"/>
      <c r="SDD2048" s="220"/>
      <c r="SDE2048" s="220"/>
      <c r="SDF2048" s="220"/>
      <c r="SDG2048" s="220"/>
      <c r="SDH2048" s="220"/>
      <c r="SDI2048" s="220"/>
      <c r="SDJ2048" s="220"/>
      <c r="SDK2048" s="220"/>
      <c r="SDL2048" s="220"/>
      <c r="SDM2048" s="220"/>
      <c r="SDN2048" s="220"/>
      <c r="SDO2048" s="220"/>
      <c r="SDP2048" s="220"/>
      <c r="SDQ2048" s="220"/>
      <c r="SDR2048" s="220"/>
      <c r="SDS2048" s="220"/>
      <c r="SDT2048" s="220"/>
      <c r="SDU2048" s="220"/>
      <c r="SDV2048" s="220"/>
      <c r="SDW2048" s="220"/>
      <c r="SDX2048" s="220"/>
      <c r="SDY2048" s="220"/>
      <c r="SDZ2048" s="220"/>
      <c r="SEA2048" s="220"/>
      <c r="SEB2048" s="220"/>
      <c r="SEC2048" s="220"/>
      <c r="SED2048" s="220"/>
      <c r="SEE2048" s="220"/>
      <c r="SEF2048" s="220"/>
      <c r="SEG2048" s="220"/>
      <c r="SEH2048" s="220"/>
      <c r="SEI2048" s="220"/>
      <c r="SEJ2048" s="220"/>
      <c r="SEK2048" s="220"/>
      <c r="SEL2048" s="220"/>
      <c r="SEM2048" s="220"/>
      <c r="SEN2048" s="220"/>
      <c r="SEO2048" s="220"/>
      <c r="SEP2048" s="220"/>
      <c r="SEQ2048" s="220"/>
      <c r="SER2048" s="220"/>
      <c r="SES2048" s="220"/>
      <c r="SET2048" s="220"/>
      <c r="SEU2048" s="220"/>
      <c r="SEV2048" s="220"/>
      <c r="SEW2048" s="220"/>
      <c r="SEX2048" s="220"/>
      <c r="SEY2048" s="220"/>
      <c r="SEZ2048" s="220"/>
      <c r="SFA2048" s="220"/>
      <c r="SFB2048" s="220"/>
      <c r="SFC2048" s="220"/>
      <c r="SFD2048" s="220"/>
      <c r="SFE2048" s="220"/>
      <c r="SFF2048" s="220"/>
      <c r="SFG2048" s="220"/>
      <c r="SFH2048" s="220"/>
      <c r="SFI2048" s="220"/>
      <c r="SFJ2048" s="220"/>
      <c r="SFK2048" s="220"/>
      <c r="SFL2048" s="220"/>
      <c r="SFM2048" s="220"/>
      <c r="SFN2048" s="220"/>
      <c r="SFO2048" s="220"/>
      <c r="SFP2048" s="220"/>
      <c r="SFQ2048" s="220"/>
      <c r="SFR2048" s="220"/>
      <c r="SFS2048" s="220"/>
      <c r="SFT2048" s="220"/>
      <c r="SFU2048" s="220"/>
      <c r="SFV2048" s="220"/>
      <c r="SFW2048" s="220"/>
      <c r="SFX2048" s="220"/>
      <c r="SFY2048" s="220"/>
      <c r="SFZ2048" s="220"/>
      <c r="SGA2048" s="220"/>
      <c r="SGB2048" s="220"/>
      <c r="SGC2048" s="220"/>
      <c r="SGD2048" s="220"/>
      <c r="SGE2048" s="220"/>
      <c r="SGF2048" s="220"/>
      <c r="SGG2048" s="220"/>
      <c r="SGH2048" s="220"/>
      <c r="SGI2048" s="220"/>
      <c r="SGJ2048" s="220"/>
      <c r="SGK2048" s="220"/>
      <c r="SGL2048" s="220"/>
      <c r="SGM2048" s="220"/>
      <c r="SGN2048" s="220"/>
      <c r="SGO2048" s="220"/>
      <c r="SGP2048" s="220"/>
      <c r="SGQ2048" s="220"/>
      <c r="SGR2048" s="220"/>
      <c r="SGS2048" s="220"/>
      <c r="SGT2048" s="220"/>
      <c r="SGU2048" s="220"/>
      <c r="SGV2048" s="220"/>
      <c r="SGW2048" s="220"/>
      <c r="SGX2048" s="220"/>
      <c r="SGY2048" s="220"/>
      <c r="SGZ2048" s="220"/>
      <c r="SHA2048" s="220"/>
      <c r="SHB2048" s="220"/>
      <c r="SHC2048" s="220"/>
      <c r="SHD2048" s="220"/>
      <c r="SHE2048" s="220"/>
      <c r="SHF2048" s="220"/>
      <c r="SHG2048" s="220"/>
      <c r="SHH2048" s="220"/>
      <c r="SHI2048" s="220"/>
      <c r="SHJ2048" s="220"/>
      <c r="SHK2048" s="220"/>
      <c r="SHL2048" s="220"/>
      <c r="SHM2048" s="220"/>
      <c r="SHN2048" s="220"/>
      <c r="SHO2048" s="220"/>
      <c r="SHP2048" s="220"/>
      <c r="SHQ2048" s="220"/>
      <c r="SHR2048" s="220"/>
      <c r="SHS2048" s="220"/>
      <c r="SHT2048" s="220"/>
      <c r="SHU2048" s="220"/>
      <c r="SHV2048" s="220"/>
      <c r="SHW2048" s="220"/>
      <c r="SHX2048" s="220"/>
      <c r="SHY2048" s="220"/>
      <c r="SHZ2048" s="220"/>
      <c r="SIA2048" s="220"/>
      <c r="SIB2048" s="220"/>
      <c r="SIC2048" s="220"/>
      <c r="SID2048" s="220"/>
      <c r="SIE2048" s="220"/>
      <c r="SIF2048" s="220"/>
      <c r="SIG2048" s="220"/>
      <c r="SIH2048" s="220"/>
      <c r="SII2048" s="220"/>
      <c r="SIJ2048" s="220"/>
      <c r="SIK2048" s="220"/>
      <c r="SIL2048" s="220"/>
      <c r="SIM2048" s="220"/>
      <c r="SIN2048" s="220"/>
      <c r="SIO2048" s="220"/>
      <c r="SIP2048" s="220"/>
      <c r="SIQ2048" s="220"/>
      <c r="SIR2048" s="220"/>
      <c r="SIS2048" s="220"/>
      <c r="SIT2048" s="220"/>
      <c r="SIU2048" s="220"/>
      <c r="SIV2048" s="220"/>
      <c r="SIW2048" s="220"/>
      <c r="SIX2048" s="220"/>
      <c r="SIY2048" s="220"/>
      <c r="SIZ2048" s="220"/>
      <c r="SJA2048" s="220"/>
      <c r="SJB2048" s="220"/>
      <c r="SJC2048" s="220"/>
      <c r="SJD2048" s="220"/>
      <c r="SJE2048" s="220"/>
      <c r="SJF2048" s="220"/>
      <c r="SJG2048" s="220"/>
      <c r="SJH2048" s="220"/>
      <c r="SJI2048" s="220"/>
      <c r="SJJ2048" s="220"/>
      <c r="SJK2048" s="220"/>
      <c r="SJL2048" s="220"/>
      <c r="SJM2048" s="220"/>
      <c r="SJN2048" s="220"/>
      <c r="SJO2048" s="220"/>
      <c r="SJP2048" s="220"/>
      <c r="SJQ2048" s="220"/>
      <c r="SJR2048" s="220"/>
      <c r="SJS2048" s="220"/>
      <c r="SJT2048" s="220"/>
      <c r="SJU2048" s="220"/>
      <c r="SJV2048" s="220"/>
      <c r="SJW2048" s="220"/>
      <c r="SJX2048" s="220"/>
      <c r="SJY2048" s="220"/>
      <c r="SJZ2048" s="220"/>
      <c r="SKA2048" s="220"/>
      <c r="SKB2048" s="220"/>
      <c r="SKC2048" s="220"/>
      <c r="SKD2048" s="220"/>
      <c r="SKE2048" s="220"/>
      <c r="SKF2048" s="220"/>
      <c r="SKG2048" s="220"/>
      <c r="SKH2048" s="220"/>
      <c r="SKI2048" s="220"/>
      <c r="SKJ2048" s="220"/>
      <c r="SKK2048" s="220"/>
      <c r="SKL2048" s="220"/>
      <c r="SKM2048" s="220"/>
      <c r="SKN2048" s="220"/>
      <c r="SKO2048" s="220"/>
      <c r="SKP2048" s="220"/>
      <c r="SKQ2048" s="220"/>
      <c r="SKR2048" s="220"/>
      <c r="SKS2048" s="220"/>
      <c r="SKT2048" s="220"/>
      <c r="SKU2048" s="220"/>
      <c r="SKV2048" s="220"/>
      <c r="SKW2048" s="220"/>
      <c r="SKX2048" s="220"/>
      <c r="SKY2048" s="220"/>
      <c r="SKZ2048" s="220"/>
      <c r="SLA2048" s="220"/>
      <c r="SLB2048" s="220"/>
      <c r="SLC2048" s="220"/>
      <c r="SLD2048" s="220"/>
      <c r="SLE2048" s="220"/>
      <c r="SLF2048" s="220"/>
      <c r="SLG2048" s="220"/>
      <c r="SLH2048" s="220"/>
      <c r="SLI2048" s="220"/>
      <c r="SLJ2048" s="220"/>
      <c r="SLK2048" s="220"/>
      <c r="SLL2048" s="220"/>
      <c r="SLM2048" s="220"/>
      <c r="SLN2048" s="220"/>
      <c r="SLO2048" s="220"/>
      <c r="SLP2048" s="220"/>
      <c r="SLQ2048" s="220"/>
      <c r="SLR2048" s="220"/>
      <c r="SLS2048" s="220"/>
      <c r="SLT2048" s="220"/>
      <c r="SLU2048" s="220"/>
      <c r="SLV2048" s="220"/>
      <c r="SLW2048" s="220"/>
      <c r="SLX2048" s="220"/>
      <c r="SLY2048" s="220"/>
      <c r="SLZ2048" s="220"/>
      <c r="SMA2048" s="220"/>
      <c r="SMB2048" s="220"/>
      <c r="SMC2048" s="220"/>
      <c r="SMD2048" s="220"/>
      <c r="SME2048" s="220"/>
      <c r="SMF2048" s="220"/>
      <c r="SMG2048" s="220"/>
      <c r="SMH2048" s="220"/>
      <c r="SMI2048" s="220"/>
      <c r="SMJ2048" s="220"/>
      <c r="SMK2048" s="220"/>
      <c r="SML2048" s="220"/>
      <c r="SMM2048" s="220"/>
      <c r="SMN2048" s="220"/>
      <c r="SMO2048" s="220"/>
      <c r="SMP2048" s="220"/>
      <c r="SMQ2048" s="220"/>
      <c r="SMR2048" s="220"/>
      <c r="SMS2048" s="220"/>
      <c r="SMT2048" s="220"/>
      <c r="SMU2048" s="220"/>
      <c r="SMV2048" s="220"/>
      <c r="SMW2048" s="220"/>
      <c r="SMX2048" s="220"/>
      <c r="SMY2048" s="220"/>
      <c r="SMZ2048" s="220"/>
      <c r="SNA2048" s="220"/>
      <c r="SNB2048" s="220"/>
      <c r="SNC2048" s="220"/>
      <c r="SND2048" s="220"/>
      <c r="SNE2048" s="220"/>
      <c r="SNF2048" s="220"/>
      <c r="SNG2048" s="220"/>
      <c r="SNH2048" s="220"/>
      <c r="SNI2048" s="220"/>
      <c r="SNJ2048" s="220"/>
      <c r="SNK2048" s="220"/>
      <c r="SNL2048" s="220"/>
      <c r="SNM2048" s="220"/>
      <c r="SNN2048" s="220"/>
      <c r="SNO2048" s="220"/>
      <c r="SNP2048" s="220"/>
      <c r="SNQ2048" s="220"/>
      <c r="SNR2048" s="220"/>
      <c r="SNS2048" s="220"/>
      <c r="SNT2048" s="220"/>
      <c r="SNU2048" s="220"/>
      <c r="SNV2048" s="220"/>
      <c r="SNW2048" s="220"/>
      <c r="SNX2048" s="220"/>
      <c r="SNY2048" s="220"/>
      <c r="SNZ2048" s="220"/>
      <c r="SOA2048" s="220"/>
      <c r="SOB2048" s="220"/>
      <c r="SOC2048" s="220"/>
      <c r="SOD2048" s="220"/>
      <c r="SOE2048" s="220"/>
      <c r="SOF2048" s="220"/>
      <c r="SOG2048" s="220"/>
      <c r="SOH2048" s="220"/>
      <c r="SOI2048" s="220"/>
      <c r="SOJ2048" s="220"/>
      <c r="SOK2048" s="220"/>
      <c r="SOL2048" s="220"/>
      <c r="SOM2048" s="220"/>
      <c r="SON2048" s="220"/>
      <c r="SOO2048" s="220"/>
      <c r="SOP2048" s="220"/>
      <c r="SOQ2048" s="220"/>
      <c r="SOR2048" s="220"/>
      <c r="SOS2048" s="220"/>
      <c r="SOT2048" s="220"/>
      <c r="SOU2048" s="220"/>
      <c r="SOV2048" s="220"/>
      <c r="SOW2048" s="220"/>
      <c r="SOX2048" s="220"/>
      <c r="SOY2048" s="220"/>
      <c r="SOZ2048" s="220"/>
      <c r="SPA2048" s="220"/>
      <c r="SPB2048" s="220"/>
      <c r="SPC2048" s="220"/>
      <c r="SPD2048" s="220"/>
      <c r="SPE2048" s="220"/>
      <c r="SPF2048" s="220"/>
      <c r="SPG2048" s="220"/>
      <c r="SPH2048" s="220"/>
      <c r="SPI2048" s="220"/>
      <c r="SPJ2048" s="220"/>
      <c r="SPK2048" s="220"/>
      <c r="SPL2048" s="220"/>
      <c r="SPM2048" s="220"/>
      <c r="SPN2048" s="220"/>
      <c r="SPO2048" s="220"/>
      <c r="SPP2048" s="220"/>
      <c r="SPQ2048" s="220"/>
      <c r="SPR2048" s="220"/>
      <c r="SPS2048" s="220"/>
      <c r="SPT2048" s="220"/>
      <c r="SPU2048" s="220"/>
      <c r="SPV2048" s="220"/>
      <c r="SPW2048" s="220"/>
      <c r="SPX2048" s="220"/>
      <c r="SPY2048" s="220"/>
      <c r="SPZ2048" s="220"/>
      <c r="SQA2048" s="220"/>
      <c r="SQB2048" s="220"/>
      <c r="SQC2048" s="220"/>
      <c r="SQD2048" s="220"/>
      <c r="SQE2048" s="220"/>
      <c r="SQF2048" s="220"/>
      <c r="SQG2048" s="220"/>
      <c r="SQH2048" s="220"/>
      <c r="SQI2048" s="220"/>
      <c r="SQJ2048" s="220"/>
      <c r="SQK2048" s="220"/>
      <c r="SQL2048" s="220"/>
      <c r="SQM2048" s="220"/>
      <c r="SQN2048" s="220"/>
      <c r="SQO2048" s="220"/>
      <c r="SQP2048" s="220"/>
      <c r="SQQ2048" s="220"/>
      <c r="SQR2048" s="220"/>
      <c r="SQS2048" s="220"/>
      <c r="SQT2048" s="220"/>
      <c r="SQU2048" s="220"/>
      <c r="SQV2048" s="220"/>
      <c r="SQW2048" s="220"/>
      <c r="SQX2048" s="220"/>
      <c r="SQY2048" s="220"/>
      <c r="SQZ2048" s="220"/>
      <c r="SRA2048" s="220"/>
      <c r="SRB2048" s="220"/>
      <c r="SRC2048" s="220"/>
      <c r="SRD2048" s="220"/>
      <c r="SRE2048" s="220"/>
      <c r="SRF2048" s="220"/>
      <c r="SRG2048" s="220"/>
      <c r="SRH2048" s="220"/>
      <c r="SRI2048" s="220"/>
      <c r="SRJ2048" s="220"/>
      <c r="SRK2048" s="220"/>
      <c r="SRL2048" s="220"/>
      <c r="SRM2048" s="220"/>
      <c r="SRN2048" s="220"/>
      <c r="SRO2048" s="220"/>
      <c r="SRP2048" s="220"/>
      <c r="SRQ2048" s="220"/>
      <c r="SRR2048" s="220"/>
      <c r="SRS2048" s="220"/>
      <c r="SRT2048" s="220"/>
      <c r="SRU2048" s="220"/>
      <c r="SRV2048" s="220"/>
      <c r="SRW2048" s="220"/>
      <c r="SRX2048" s="220"/>
      <c r="SRY2048" s="220"/>
      <c r="SRZ2048" s="220"/>
      <c r="SSA2048" s="220"/>
      <c r="SSB2048" s="220"/>
      <c r="SSC2048" s="220"/>
      <c r="SSD2048" s="220"/>
      <c r="SSE2048" s="220"/>
      <c r="SSF2048" s="220"/>
      <c r="SSG2048" s="220"/>
      <c r="SSH2048" s="220"/>
      <c r="SSI2048" s="220"/>
      <c r="SSJ2048" s="220"/>
      <c r="SSK2048" s="220"/>
      <c r="SSL2048" s="220"/>
      <c r="SSM2048" s="220"/>
      <c r="SSN2048" s="220"/>
      <c r="SSO2048" s="220"/>
      <c r="SSP2048" s="220"/>
      <c r="SSQ2048" s="220"/>
      <c r="SSR2048" s="220"/>
      <c r="SSS2048" s="220"/>
      <c r="SST2048" s="220"/>
      <c r="SSU2048" s="220"/>
      <c r="SSV2048" s="220"/>
      <c r="SSW2048" s="220"/>
      <c r="SSX2048" s="220"/>
      <c r="SSY2048" s="220"/>
      <c r="SSZ2048" s="220"/>
      <c r="STA2048" s="220"/>
      <c r="STB2048" s="220"/>
      <c r="STC2048" s="220"/>
      <c r="STD2048" s="220"/>
      <c r="STE2048" s="220"/>
      <c r="STF2048" s="220"/>
      <c r="STG2048" s="220"/>
      <c r="STH2048" s="220"/>
      <c r="STI2048" s="220"/>
      <c r="STJ2048" s="220"/>
      <c r="STK2048" s="220"/>
      <c r="STL2048" s="220"/>
      <c r="STM2048" s="220"/>
      <c r="STN2048" s="220"/>
      <c r="STO2048" s="220"/>
      <c r="STP2048" s="220"/>
      <c r="STQ2048" s="220"/>
      <c r="STR2048" s="220"/>
      <c r="STS2048" s="220"/>
      <c r="STT2048" s="220"/>
      <c r="STU2048" s="220"/>
      <c r="STV2048" s="220"/>
      <c r="STW2048" s="220"/>
      <c r="STX2048" s="220"/>
      <c r="STY2048" s="220"/>
      <c r="STZ2048" s="220"/>
      <c r="SUA2048" s="220"/>
      <c r="SUB2048" s="220"/>
      <c r="SUC2048" s="220"/>
      <c r="SUD2048" s="220"/>
      <c r="SUE2048" s="220"/>
      <c r="SUF2048" s="220"/>
      <c r="SUG2048" s="220"/>
      <c r="SUH2048" s="220"/>
      <c r="SUI2048" s="220"/>
      <c r="SUJ2048" s="220"/>
      <c r="SUK2048" s="220"/>
      <c r="SUL2048" s="220"/>
      <c r="SUM2048" s="220"/>
      <c r="SUN2048" s="220"/>
      <c r="SUO2048" s="220"/>
      <c r="SUP2048" s="220"/>
      <c r="SUQ2048" s="220"/>
      <c r="SUR2048" s="220"/>
      <c r="SUS2048" s="220"/>
      <c r="SUT2048" s="220"/>
      <c r="SUU2048" s="220"/>
      <c r="SUV2048" s="220"/>
      <c r="SUW2048" s="220"/>
      <c r="SUX2048" s="220"/>
      <c r="SUY2048" s="220"/>
      <c r="SUZ2048" s="220"/>
      <c r="SVA2048" s="220"/>
      <c r="SVB2048" s="220"/>
      <c r="SVC2048" s="220"/>
      <c r="SVD2048" s="220"/>
      <c r="SVE2048" s="220"/>
      <c r="SVF2048" s="220"/>
      <c r="SVG2048" s="220"/>
      <c r="SVH2048" s="220"/>
      <c r="SVI2048" s="220"/>
      <c r="SVJ2048" s="220"/>
      <c r="SVK2048" s="220"/>
      <c r="SVL2048" s="220"/>
      <c r="SVM2048" s="220"/>
      <c r="SVN2048" s="220"/>
      <c r="SVO2048" s="220"/>
      <c r="SVP2048" s="220"/>
      <c r="SVQ2048" s="220"/>
      <c r="SVR2048" s="220"/>
      <c r="SVS2048" s="220"/>
      <c r="SVT2048" s="220"/>
      <c r="SVU2048" s="220"/>
      <c r="SVV2048" s="220"/>
      <c r="SVW2048" s="220"/>
      <c r="SVX2048" s="220"/>
      <c r="SVY2048" s="220"/>
      <c r="SVZ2048" s="220"/>
      <c r="SWA2048" s="220"/>
      <c r="SWB2048" s="220"/>
      <c r="SWC2048" s="220"/>
      <c r="SWD2048" s="220"/>
      <c r="SWE2048" s="220"/>
      <c r="SWF2048" s="220"/>
      <c r="SWG2048" s="220"/>
      <c r="SWH2048" s="220"/>
      <c r="SWI2048" s="220"/>
      <c r="SWJ2048" s="220"/>
      <c r="SWK2048" s="220"/>
      <c r="SWL2048" s="220"/>
      <c r="SWM2048" s="220"/>
      <c r="SWN2048" s="220"/>
      <c r="SWO2048" s="220"/>
      <c r="SWP2048" s="220"/>
      <c r="SWQ2048" s="220"/>
      <c r="SWR2048" s="220"/>
      <c r="SWS2048" s="220"/>
      <c r="SWT2048" s="220"/>
      <c r="SWU2048" s="220"/>
      <c r="SWV2048" s="220"/>
      <c r="SWW2048" s="220"/>
      <c r="SWX2048" s="220"/>
      <c r="SWY2048" s="220"/>
      <c r="SWZ2048" s="220"/>
      <c r="SXA2048" s="220"/>
      <c r="SXB2048" s="220"/>
      <c r="SXC2048" s="220"/>
      <c r="SXD2048" s="220"/>
      <c r="SXE2048" s="220"/>
      <c r="SXF2048" s="220"/>
      <c r="SXG2048" s="220"/>
      <c r="SXH2048" s="220"/>
      <c r="SXI2048" s="220"/>
      <c r="SXJ2048" s="220"/>
      <c r="SXK2048" s="220"/>
      <c r="SXL2048" s="220"/>
      <c r="SXM2048" s="220"/>
      <c r="SXN2048" s="220"/>
      <c r="SXO2048" s="220"/>
      <c r="SXP2048" s="220"/>
      <c r="SXQ2048" s="220"/>
      <c r="SXR2048" s="220"/>
      <c r="SXS2048" s="220"/>
      <c r="SXT2048" s="220"/>
      <c r="SXU2048" s="220"/>
      <c r="SXV2048" s="220"/>
      <c r="SXW2048" s="220"/>
      <c r="SXX2048" s="220"/>
      <c r="SXY2048" s="220"/>
      <c r="SXZ2048" s="220"/>
      <c r="SYA2048" s="220"/>
      <c r="SYB2048" s="220"/>
      <c r="SYC2048" s="220"/>
      <c r="SYD2048" s="220"/>
      <c r="SYE2048" s="220"/>
      <c r="SYF2048" s="220"/>
      <c r="SYG2048" s="220"/>
      <c r="SYH2048" s="220"/>
      <c r="SYI2048" s="220"/>
      <c r="SYJ2048" s="220"/>
      <c r="SYK2048" s="220"/>
      <c r="SYL2048" s="220"/>
      <c r="SYM2048" s="220"/>
      <c r="SYN2048" s="220"/>
      <c r="SYO2048" s="220"/>
      <c r="SYP2048" s="220"/>
      <c r="SYQ2048" s="220"/>
      <c r="SYR2048" s="220"/>
      <c r="SYS2048" s="220"/>
      <c r="SYT2048" s="220"/>
      <c r="SYU2048" s="220"/>
      <c r="SYV2048" s="220"/>
      <c r="SYW2048" s="220"/>
      <c r="SYX2048" s="220"/>
      <c r="SYY2048" s="220"/>
      <c r="SYZ2048" s="220"/>
      <c r="SZA2048" s="220"/>
      <c r="SZB2048" s="220"/>
      <c r="SZC2048" s="220"/>
      <c r="SZD2048" s="220"/>
      <c r="SZE2048" s="220"/>
      <c r="SZF2048" s="220"/>
      <c r="SZG2048" s="220"/>
      <c r="SZH2048" s="220"/>
      <c r="SZI2048" s="220"/>
      <c r="SZJ2048" s="220"/>
      <c r="SZK2048" s="220"/>
      <c r="SZL2048" s="220"/>
      <c r="SZM2048" s="220"/>
      <c r="SZN2048" s="220"/>
      <c r="SZO2048" s="220"/>
      <c r="SZP2048" s="220"/>
      <c r="SZQ2048" s="220"/>
      <c r="SZR2048" s="220"/>
      <c r="SZS2048" s="220"/>
      <c r="SZT2048" s="220"/>
      <c r="SZU2048" s="220"/>
      <c r="SZV2048" s="220"/>
      <c r="SZW2048" s="220"/>
      <c r="SZX2048" s="220"/>
      <c r="SZY2048" s="220"/>
      <c r="SZZ2048" s="220"/>
      <c r="TAA2048" s="220"/>
      <c r="TAB2048" s="220"/>
      <c r="TAC2048" s="220"/>
      <c r="TAD2048" s="220"/>
      <c r="TAE2048" s="220"/>
      <c r="TAF2048" s="220"/>
      <c r="TAG2048" s="220"/>
      <c r="TAH2048" s="220"/>
      <c r="TAI2048" s="220"/>
      <c r="TAJ2048" s="220"/>
      <c r="TAK2048" s="220"/>
      <c r="TAL2048" s="220"/>
      <c r="TAM2048" s="220"/>
      <c r="TAN2048" s="220"/>
      <c r="TAO2048" s="220"/>
      <c r="TAP2048" s="220"/>
      <c r="TAQ2048" s="220"/>
      <c r="TAR2048" s="220"/>
      <c r="TAS2048" s="220"/>
      <c r="TAT2048" s="220"/>
      <c r="TAU2048" s="220"/>
      <c r="TAV2048" s="220"/>
      <c r="TAW2048" s="220"/>
      <c r="TAX2048" s="220"/>
      <c r="TAY2048" s="220"/>
      <c r="TAZ2048" s="220"/>
      <c r="TBA2048" s="220"/>
      <c r="TBB2048" s="220"/>
      <c r="TBC2048" s="220"/>
      <c r="TBD2048" s="220"/>
      <c r="TBE2048" s="220"/>
      <c r="TBF2048" s="220"/>
      <c r="TBG2048" s="220"/>
      <c r="TBH2048" s="220"/>
      <c r="TBI2048" s="220"/>
      <c r="TBJ2048" s="220"/>
      <c r="TBK2048" s="220"/>
      <c r="TBL2048" s="220"/>
      <c r="TBM2048" s="220"/>
      <c r="TBN2048" s="220"/>
      <c r="TBO2048" s="220"/>
      <c r="TBP2048" s="220"/>
      <c r="TBQ2048" s="220"/>
      <c r="TBR2048" s="220"/>
      <c r="TBS2048" s="220"/>
      <c r="TBT2048" s="220"/>
      <c r="TBU2048" s="220"/>
      <c r="TBV2048" s="220"/>
      <c r="TBW2048" s="220"/>
      <c r="TBX2048" s="220"/>
      <c r="TBY2048" s="220"/>
      <c r="TBZ2048" s="220"/>
      <c r="TCA2048" s="220"/>
      <c r="TCB2048" s="220"/>
      <c r="TCC2048" s="220"/>
      <c r="TCD2048" s="220"/>
      <c r="TCE2048" s="220"/>
      <c r="TCF2048" s="220"/>
      <c r="TCG2048" s="220"/>
      <c r="TCH2048" s="220"/>
      <c r="TCI2048" s="220"/>
      <c r="TCJ2048" s="220"/>
      <c r="TCK2048" s="220"/>
      <c r="TCL2048" s="220"/>
      <c r="TCM2048" s="220"/>
      <c r="TCN2048" s="220"/>
      <c r="TCO2048" s="220"/>
      <c r="TCP2048" s="220"/>
      <c r="TCQ2048" s="220"/>
      <c r="TCR2048" s="220"/>
      <c r="TCS2048" s="220"/>
      <c r="TCT2048" s="220"/>
      <c r="TCU2048" s="220"/>
      <c r="TCV2048" s="220"/>
      <c r="TCW2048" s="220"/>
      <c r="TCX2048" s="220"/>
      <c r="TCY2048" s="220"/>
      <c r="TCZ2048" s="220"/>
      <c r="TDA2048" s="220"/>
      <c r="TDB2048" s="220"/>
      <c r="TDC2048" s="220"/>
      <c r="TDD2048" s="220"/>
      <c r="TDE2048" s="220"/>
      <c r="TDF2048" s="220"/>
      <c r="TDG2048" s="220"/>
      <c r="TDH2048" s="220"/>
      <c r="TDI2048" s="220"/>
      <c r="TDJ2048" s="220"/>
      <c r="TDK2048" s="220"/>
      <c r="TDL2048" s="220"/>
      <c r="TDM2048" s="220"/>
      <c r="TDN2048" s="220"/>
      <c r="TDO2048" s="220"/>
      <c r="TDP2048" s="220"/>
      <c r="TDQ2048" s="220"/>
      <c r="TDR2048" s="220"/>
      <c r="TDS2048" s="220"/>
      <c r="TDT2048" s="220"/>
      <c r="TDU2048" s="220"/>
      <c r="TDV2048" s="220"/>
      <c r="TDW2048" s="220"/>
      <c r="TDX2048" s="220"/>
      <c r="TDY2048" s="220"/>
      <c r="TDZ2048" s="220"/>
      <c r="TEA2048" s="220"/>
      <c r="TEB2048" s="220"/>
      <c r="TEC2048" s="220"/>
      <c r="TED2048" s="220"/>
      <c r="TEE2048" s="220"/>
      <c r="TEF2048" s="220"/>
      <c r="TEG2048" s="220"/>
      <c r="TEH2048" s="220"/>
      <c r="TEI2048" s="220"/>
      <c r="TEJ2048" s="220"/>
      <c r="TEK2048" s="220"/>
      <c r="TEL2048" s="220"/>
      <c r="TEM2048" s="220"/>
      <c r="TEN2048" s="220"/>
      <c r="TEO2048" s="220"/>
      <c r="TEP2048" s="220"/>
      <c r="TEQ2048" s="220"/>
      <c r="TER2048" s="220"/>
      <c r="TES2048" s="220"/>
      <c r="TET2048" s="220"/>
      <c r="TEU2048" s="220"/>
      <c r="TEV2048" s="220"/>
      <c r="TEW2048" s="220"/>
      <c r="TEX2048" s="220"/>
      <c r="TEY2048" s="220"/>
      <c r="TEZ2048" s="220"/>
      <c r="TFA2048" s="220"/>
      <c r="TFB2048" s="220"/>
      <c r="TFC2048" s="220"/>
      <c r="TFD2048" s="220"/>
      <c r="TFE2048" s="220"/>
      <c r="TFF2048" s="220"/>
      <c r="TFG2048" s="220"/>
      <c r="TFH2048" s="220"/>
      <c r="TFI2048" s="220"/>
      <c r="TFJ2048" s="220"/>
      <c r="TFK2048" s="220"/>
      <c r="TFL2048" s="220"/>
      <c r="TFM2048" s="220"/>
      <c r="TFN2048" s="220"/>
      <c r="TFO2048" s="220"/>
      <c r="TFP2048" s="220"/>
      <c r="TFQ2048" s="220"/>
      <c r="TFR2048" s="220"/>
      <c r="TFS2048" s="220"/>
      <c r="TFT2048" s="220"/>
      <c r="TFU2048" s="220"/>
      <c r="TFV2048" s="220"/>
      <c r="TFW2048" s="220"/>
      <c r="TFX2048" s="220"/>
      <c r="TFY2048" s="220"/>
      <c r="TFZ2048" s="220"/>
      <c r="TGA2048" s="220"/>
      <c r="TGB2048" s="220"/>
      <c r="TGC2048" s="220"/>
      <c r="TGD2048" s="220"/>
      <c r="TGE2048" s="220"/>
      <c r="TGF2048" s="220"/>
      <c r="TGG2048" s="220"/>
      <c r="TGH2048" s="220"/>
      <c r="TGI2048" s="220"/>
      <c r="TGJ2048" s="220"/>
      <c r="TGK2048" s="220"/>
      <c r="TGL2048" s="220"/>
      <c r="TGM2048" s="220"/>
      <c r="TGN2048" s="220"/>
      <c r="TGO2048" s="220"/>
      <c r="TGP2048" s="220"/>
      <c r="TGQ2048" s="220"/>
      <c r="TGR2048" s="220"/>
      <c r="TGS2048" s="220"/>
      <c r="TGT2048" s="220"/>
      <c r="TGU2048" s="220"/>
      <c r="TGV2048" s="220"/>
      <c r="TGW2048" s="220"/>
      <c r="TGX2048" s="220"/>
      <c r="TGY2048" s="220"/>
      <c r="TGZ2048" s="220"/>
      <c r="THA2048" s="220"/>
      <c r="THB2048" s="220"/>
      <c r="THC2048" s="220"/>
      <c r="THD2048" s="220"/>
      <c r="THE2048" s="220"/>
      <c r="THF2048" s="220"/>
      <c r="THG2048" s="220"/>
      <c r="THH2048" s="220"/>
      <c r="THI2048" s="220"/>
      <c r="THJ2048" s="220"/>
      <c r="THK2048" s="220"/>
      <c r="THL2048" s="220"/>
      <c r="THM2048" s="220"/>
      <c r="THN2048" s="220"/>
      <c r="THO2048" s="220"/>
      <c r="THP2048" s="220"/>
      <c r="THQ2048" s="220"/>
      <c r="THR2048" s="220"/>
      <c r="THS2048" s="220"/>
      <c r="THT2048" s="220"/>
      <c r="THU2048" s="220"/>
      <c r="THV2048" s="220"/>
      <c r="THW2048" s="220"/>
      <c r="THX2048" s="220"/>
      <c r="THY2048" s="220"/>
      <c r="THZ2048" s="220"/>
      <c r="TIA2048" s="220"/>
      <c r="TIB2048" s="220"/>
      <c r="TIC2048" s="220"/>
      <c r="TID2048" s="220"/>
      <c r="TIE2048" s="220"/>
      <c r="TIF2048" s="220"/>
      <c r="TIG2048" s="220"/>
      <c r="TIH2048" s="220"/>
      <c r="TII2048" s="220"/>
      <c r="TIJ2048" s="220"/>
      <c r="TIK2048" s="220"/>
      <c r="TIL2048" s="220"/>
      <c r="TIM2048" s="220"/>
      <c r="TIN2048" s="220"/>
      <c r="TIO2048" s="220"/>
      <c r="TIP2048" s="220"/>
      <c r="TIQ2048" s="220"/>
      <c r="TIR2048" s="220"/>
      <c r="TIS2048" s="220"/>
      <c r="TIT2048" s="220"/>
      <c r="TIU2048" s="220"/>
      <c r="TIV2048" s="220"/>
      <c r="TIW2048" s="220"/>
      <c r="TIX2048" s="220"/>
      <c r="TIY2048" s="220"/>
      <c r="TIZ2048" s="220"/>
      <c r="TJA2048" s="220"/>
      <c r="TJB2048" s="220"/>
      <c r="TJC2048" s="220"/>
      <c r="TJD2048" s="220"/>
      <c r="TJE2048" s="220"/>
      <c r="TJF2048" s="220"/>
      <c r="TJG2048" s="220"/>
      <c r="TJH2048" s="220"/>
      <c r="TJI2048" s="220"/>
      <c r="TJJ2048" s="220"/>
      <c r="TJK2048" s="220"/>
      <c r="TJL2048" s="220"/>
      <c r="TJM2048" s="220"/>
      <c r="TJN2048" s="220"/>
      <c r="TJO2048" s="220"/>
      <c r="TJP2048" s="220"/>
      <c r="TJQ2048" s="220"/>
      <c r="TJR2048" s="220"/>
      <c r="TJS2048" s="220"/>
      <c r="TJT2048" s="220"/>
      <c r="TJU2048" s="220"/>
      <c r="TJV2048" s="220"/>
      <c r="TJW2048" s="220"/>
      <c r="TJX2048" s="220"/>
      <c r="TJY2048" s="220"/>
      <c r="TJZ2048" s="220"/>
      <c r="TKA2048" s="220"/>
      <c r="TKB2048" s="220"/>
      <c r="TKC2048" s="220"/>
      <c r="TKD2048" s="220"/>
      <c r="TKE2048" s="220"/>
      <c r="TKF2048" s="220"/>
      <c r="TKG2048" s="220"/>
      <c r="TKH2048" s="220"/>
      <c r="TKI2048" s="220"/>
      <c r="TKJ2048" s="220"/>
      <c r="TKK2048" s="220"/>
      <c r="TKL2048" s="220"/>
      <c r="TKM2048" s="220"/>
      <c r="TKN2048" s="220"/>
      <c r="TKO2048" s="220"/>
      <c r="TKP2048" s="220"/>
      <c r="TKQ2048" s="220"/>
      <c r="TKR2048" s="220"/>
      <c r="TKS2048" s="220"/>
      <c r="TKT2048" s="220"/>
      <c r="TKU2048" s="220"/>
      <c r="TKV2048" s="220"/>
      <c r="TKW2048" s="220"/>
      <c r="TKX2048" s="220"/>
      <c r="TKY2048" s="220"/>
      <c r="TKZ2048" s="220"/>
      <c r="TLA2048" s="220"/>
      <c r="TLB2048" s="220"/>
      <c r="TLC2048" s="220"/>
      <c r="TLD2048" s="220"/>
      <c r="TLE2048" s="220"/>
      <c r="TLF2048" s="220"/>
      <c r="TLG2048" s="220"/>
      <c r="TLH2048" s="220"/>
      <c r="TLI2048" s="220"/>
      <c r="TLJ2048" s="220"/>
      <c r="TLK2048" s="220"/>
      <c r="TLL2048" s="220"/>
      <c r="TLM2048" s="220"/>
      <c r="TLN2048" s="220"/>
      <c r="TLO2048" s="220"/>
      <c r="TLP2048" s="220"/>
      <c r="TLQ2048" s="220"/>
      <c r="TLR2048" s="220"/>
      <c r="TLS2048" s="220"/>
      <c r="TLT2048" s="220"/>
      <c r="TLU2048" s="220"/>
      <c r="TLV2048" s="220"/>
      <c r="TLW2048" s="220"/>
      <c r="TLX2048" s="220"/>
      <c r="TLY2048" s="220"/>
      <c r="TLZ2048" s="220"/>
      <c r="TMA2048" s="220"/>
      <c r="TMB2048" s="220"/>
      <c r="TMC2048" s="220"/>
      <c r="TMD2048" s="220"/>
      <c r="TME2048" s="220"/>
      <c r="TMF2048" s="220"/>
      <c r="TMG2048" s="220"/>
      <c r="TMH2048" s="220"/>
      <c r="TMI2048" s="220"/>
      <c r="TMJ2048" s="220"/>
      <c r="TMK2048" s="220"/>
      <c r="TML2048" s="220"/>
      <c r="TMM2048" s="220"/>
      <c r="TMN2048" s="220"/>
      <c r="TMO2048" s="220"/>
      <c r="TMP2048" s="220"/>
      <c r="TMQ2048" s="220"/>
      <c r="TMR2048" s="220"/>
      <c r="TMS2048" s="220"/>
      <c r="TMT2048" s="220"/>
      <c r="TMU2048" s="220"/>
      <c r="TMV2048" s="220"/>
      <c r="TMW2048" s="220"/>
      <c r="TMX2048" s="220"/>
      <c r="TMY2048" s="220"/>
      <c r="TMZ2048" s="220"/>
      <c r="TNA2048" s="220"/>
      <c r="TNB2048" s="220"/>
      <c r="TNC2048" s="220"/>
      <c r="TND2048" s="220"/>
      <c r="TNE2048" s="220"/>
      <c r="TNF2048" s="220"/>
      <c r="TNG2048" s="220"/>
      <c r="TNH2048" s="220"/>
      <c r="TNI2048" s="220"/>
      <c r="TNJ2048" s="220"/>
      <c r="TNK2048" s="220"/>
      <c r="TNL2048" s="220"/>
      <c r="TNM2048" s="220"/>
      <c r="TNN2048" s="220"/>
      <c r="TNO2048" s="220"/>
      <c r="TNP2048" s="220"/>
      <c r="TNQ2048" s="220"/>
      <c r="TNR2048" s="220"/>
      <c r="TNS2048" s="220"/>
      <c r="TNT2048" s="220"/>
      <c r="TNU2048" s="220"/>
      <c r="TNV2048" s="220"/>
      <c r="TNW2048" s="220"/>
      <c r="TNX2048" s="220"/>
      <c r="TNY2048" s="220"/>
      <c r="TNZ2048" s="220"/>
      <c r="TOA2048" s="220"/>
      <c r="TOB2048" s="220"/>
      <c r="TOC2048" s="220"/>
      <c r="TOD2048" s="220"/>
      <c r="TOE2048" s="220"/>
      <c r="TOF2048" s="220"/>
      <c r="TOG2048" s="220"/>
      <c r="TOH2048" s="220"/>
      <c r="TOI2048" s="220"/>
      <c r="TOJ2048" s="220"/>
      <c r="TOK2048" s="220"/>
      <c r="TOL2048" s="220"/>
      <c r="TOM2048" s="220"/>
      <c r="TON2048" s="220"/>
      <c r="TOO2048" s="220"/>
      <c r="TOP2048" s="220"/>
      <c r="TOQ2048" s="220"/>
      <c r="TOR2048" s="220"/>
      <c r="TOS2048" s="220"/>
      <c r="TOT2048" s="220"/>
      <c r="TOU2048" s="220"/>
      <c r="TOV2048" s="220"/>
      <c r="TOW2048" s="220"/>
      <c r="TOX2048" s="220"/>
      <c r="TOY2048" s="220"/>
      <c r="TOZ2048" s="220"/>
      <c r="TPA2048" s="220"/>
      <c r="TPB2048" s="220"/>
      <c r="TPC2048" s="220"/>
      <c r="TPD2048" s="220"/>
      <c r="TPE2048" s="220"/>
      <c r="TPF2048" s="220"/>
      <c r="TPG2048" s="220"/>
      <c r="TPH2048" s="220"/>
      <c r="TPI2048" s="220"/>
      <c r="TPJ2048" s="220"/>
      <c r="TPK2048" s="220"/>
      <c r="TPL2048" s="220"/>
      <c r="TPM2048" s="220"/>
      <c r="TPN2048" s="220"/>
      <c r="TPO2048" s="220"/>
      <c r="TPP2048" s="220"/>
      <c r="TPQ2048" s="220"/>
      <c r="TPR2048" s="220"/>
      <c r="TPS2048" s="220"/>
      <c r="TPT2048" s="220"/>
      <c r="TPU2048" s="220"/>
      <c r="TPV2048" s="220"/>
      <c r="TPW2048" s="220"/>
      <c r="TPX2048" s="220"/>
      <c r="TPY2048" s="220"/>
      <c r="TPZ2048" s="220"/>
      <c r="TQA2048" s="220"/>
      <c r="TQB2048" s="220"/>
      <c r="TQC2048" s="220"/>
      <c r="TQD2048" s="220"/>
      <c r="TQE2048" s="220"/>
      <c r="TQF2048" s="220"/>
      <c r="TQG2048" s="220"/>
      <c r="TQH2048" s="220"/>
      <c r="TQI2048" s="220"/>
      <c r="TQJ2048" s="220"/>
      <c r="TQK2048" s="220"/>
      <c r="TQL2048" s="220"/>
      <c r="TQM2048" s="220"/>
      <c r="TQN2048" s="220"/>
      <c r="TQO2048" s="220"/>
      <c r="TQP2048" s="220"/>
      <c r="TQQ2048" s="220"/>
      <c r="TQR2048" s="220"/>
      <c r="TQS2048" s="220"/>
      <c r="TQT2048" s="220"/>
      <c r="TQU2048" s="220"/>
      <c r="TQV2048" s="220"/>
      <c r="TQW2048" s="220"/>
      <c r="TQX2048" s="220"/>
      <c r="TQY2048" s="220"/>
      <c r="TQZ2048" s="220"/>
      <c r="TRA2048" s="220"/>
      <c r="TRB2048" s="220"/>
      <c r="TRC2048" s="220"/>
      <c r="TRD2048" s="220"/>
      <c r="TRE2048" s="220"/>
      <c r="TRF2048" s="220"/>
      <c r="TRG2048" s="220"/>
      <c r="TRH2048" s="220"/>
      <c r="TRI2048" s="220"/>
      <c r="TRJ2048" s="220"/>
      <c r="TRK2048" s="220"/>
      <c r="TRL2048" s="220"/>
      <c r="TRM2048" s="220"/>
      <c r="TRN2048" s="220"/>
      <c r="TRO2048" s="220"/>
      <c r="TRP2048" s="220"/>
      <c r="TRQ2048" s="220"/>
      <c r="TRR2048" s="220"/>
      <c r="TRS2048" s="220"/>
      <c r="TRT2048" s="220"/>
      <c r="TRU2048" s="220"/>
      <c r="TRV2048" s="220"/>
      <c r="TRW2048" s="220"/>
      <c r="TRX2048" s="220"/>
      <c r="TRY2048" s="220"/>
      <c r="TRZ2048" s="220"/>
      <c r="TSA2048" s="220"/>
      <c r="TSB2048" s="220"/>
      <c r="TSC2048" s="220"/>
      <c r="TSD2048" s="220"/>
      <c r="TSE2048" s="220"/>
      <c r="TSF2048" s="220"/>
      <c r="TSG2048" s="220"/>
      <c r="TSH2048" s="220"/>
      <c r="TSI2048" s="220"/>
      <c r="TSJ2048" s="220"/>
      <c r="TSK2048" s="220"/>
      <c r="TSL2048" s="220"/>
      <c r="TSM2048" s="220"/>
      <c r="TSN2048" s="220"/>
      <c r="TSO2048" s="220"/>
      <c r="TSP2048" s="220"/>
      <c r="TSQ2048" s="220"/>
      <c r="TSR2048" s="220"/>
      <c r="TSS2048" s="220"/>
      <c r="TST2048" s="220"/>
      <c r="TSU2048" s="220"/>
      <c r="TSV2048" s="220"/>
      <c r="TSW2048" s="220"/>
      <c r="TSX2048" s="220"/>
      <c r="TSY2048" s="220"/>
      <c r="TSZ2048" s="220"/>
      <c r="TTA2048" s="220"/>
      <c r="TTB2048" s="220"/>
      <c r="TTC2048" s="220"/>
      <c r="TTD2048" s="220"/>
      <c r="TTE2048" s="220"/>
      <c r="TTF2048" s="220"/>
      <c r="TTG2048" s="220"/>
      <c r="TTH2048" s="220"/>
      <c r="TTI2048" s="220"/>
      <c r="TTJ2048" s="220"/>
      <c r="TTK2048" s="220"/>
      <c r="TTL2048" s="220"/>
      <c r="TTM2048" s="220"/>
      <c r="TTN2048" s="220"/>
      <c r="TTO2048" s="220"/>
      <c r="TTP2048" s="220"/>
      <c r="TTQ2048" s="220"/>
      <c r="TTR2048" s="220"/>
      <c r="TTS2048" s="220"/>
      <c r="TTT2048" s="220"/>
      <c r="TTU2048" s="220"/>
      <c r="TTV2048" s="220"/>
      <c r="TTW2048" s="220"/>
      <c r="TTX2048" s="220"/>
      <c r="TTY2048" s="220"/>
      <c r="TTZ2048" s="220"/>
      <c r="TUA2048" s="220"/>
      <c r="TUB2048" s="220"/>
      <c r="TUC2048" s="220"/>
      <c r="TUD2048" s="220"/>
      <c r="TUE2048" s="220"/>
      <c r="TUF2048" s="220"/>
      <c r="TUG2048" s="220"/>
      <c r="TUH2048" s="220"/>
      <c r="TUI2048" s="220"/>
      <c r="TUJ2048" s="220"/>
      <c r="TUK2048" s="220"/>
      <c r="TUL2048" s="220"/>
      <c r="TUM2048" s="220"/>
      <c r="TUN2048" s="220"/>
      <c r="TUO2048" s="220"/>
      <c r="TUP2048" s="220"/>
      <c r="TUQ2048" s="220"/>
      <c r="TUR2048" s="220"/>
      <c r="TUS2048" s="220"/>
      <c r="TUT2048" s="220"/>
      <c r="TUU2048" s="220"/>
      <c r="TUV2048" s="220"/>
      <c r="TUW2048" s="220"/>
      <c r="TUX2048" s="220"/>
      <c r="TUY2048" s="220"/>
      <c r="TUZ2048" s="220"/>
      <c r="TVA2048" s="220"/>
      <c r="TVB2048" s="220"/>
      <c r="TVC2048" s="220"/>
      <c r="TVD2048" s="220"/>
      <c r="TVE2048" s="220"/>
      <c r="TVF2048" s="220"/>
      <c r="TVG2048" s="220"/>
      <c r="TVH2048" s="220"/>
      <c r="TVI2048" s="220"/>
      <c r="TVJ2048" s="220"/>
      <c r="TVK2048" s="220"/>
      <c r="TVL2048" s="220"/>
      <c r="TVM2048" s="220"/>
      <c r="TVN2048" s="220"/>
      <c r="TVO2048" s="220"/>
      <c r="TVP2048" s="220"/>
      <c r="TVQ2048" s="220"/>
      <c r="TVR2048" s="220"/>
      <c r="TVS2048" s="220"/>
      <c r="TVT2048" s="220"/>
      <c r="TVU2048" s="220"/>
      <c r="TVV2048" s="220"/>
      <c r="TVW2048" s="220"/>
      <c r="TVX2048" s="220"/>
      <c r="TVY2048" s="220"/>
      <c r="TVZ2048" s="220"/>
      <c r="TWA2048" s="220"/>
      <c r="TWB2048" s="220"/>
      <c r="TWC2048" s="220"/>
      <c r="TWD2048" s="220"/>
      <c r="TWE2048" s="220"/>
      <c r="TWF2048" s="220"/>
      <c r="TWG2048" s="220"/>
      <c r="TWH2048" s="220"/>
      <c r="TWI2048" s="220"/>
      <c r="TWJ2048" s="220"/>
      <c r="TWK2048" s="220"/>
      <c r="TWL2048" s="220"/>
      <c r="TWM2048" s="220"/>
      <c r="TWN2048" s="220"/>
      <c r="TWO2048" s="220"/>
      <c r="TWP2048" s="220"/>
      <c r="TWQ2048" s="220"/>
      <c r="TWR2048" s="220"/>
      <c r="TWS2048" s="220"/>
      <c r="TWT2048" s="220"/>
      <c r="TWU2048" s="220"/>
      <c r="TWV2048" s="220"/>
      <c r="TWW2048" s="220"/>
      <c r="TWX2048" s="220"/>
      <c r="TWY2048" s="220"/>
      <c r="TWZ2048" s="220"/>
      <c r="TXA2048" s="220"/>
      <c r="TXB2048" s="220"/>
      <c r="TXC2048" s="220"/>
      <c r="TXD2048" s="220"/>
      <c r="TXE2048" s="220"/>
      <c r="TXF2048" s="220"/>
      <c r="TXG2048" s="220"/>
      <c r="TXH2048" s="220"/>
      <c r="TXI2048" s="220"/>
      <c r="TXJ2048" s="220"/>
      <c r="TXK2048" s="220"/>
      <c r="TXL2048" s="220"/>
      <c r="TXM2048" s="220"/>
      <c r="TXN2048" s="220"/>
      <c r="TXO2048" s="220"/>
      <c r="TXP2048" s="220"/>
      <c r="TXQ2048" s="220"/>
      <c r="TXR2048" s="220"/>
      <c r="TXS2048" s="220"/>
      <c r="TXT2048" s="220"/>
      <c r="TXU2048" s="220"/>
      <c r="TXV2048" s="220"/>
      <c r="TXW2048" s="220"/>
      <c r="TXX2048" s="220"/>
      <c r="TXY2048" s="220"/>
      <c r="TXZ2048" s="220"/>
      <c r="TYA2048" s="220"/>
      <c r="TYB2048" s="220"/>
      <c r="TYC2048" s="220"/>
      <c r="TYD2048" s="220"/>
      <c r="TYE2048" s="220"/>
      <c r="TYF2048" s="220"/>
      <c r="TYG2048" s="220"/>
      <c r="TYH2048" s="220"/>
      <c r="TYI2048" s="220"/>
      <c r="TYJ2048" s="220"/>
      <c r="TYK2048" s="220"/>
      <c r="TYL2048" s="220"/>
      <c r="TYM2048" s="220"/>
      <c r="TYN2048" s="220"/>
      <c r="TYO2048" s="220"/>
      <c r="TYP2048" s="220"/>
      <c r="TYQ2048" s="220"/>
      <c r="TYR2048" s="220"/>
      <c r="TYS2048" s="220"/>
      <c r="TYT2048" s="220"/>
      <c r="TYU2048" s="220"/>
      <c r="TYV2048" s="220"/>
      <c r="TYW2048" s="220"/>
      <c r="TYX2048" s="220"/>
      <c r="TYY2048" s="220"/>
      <c r="TYZ2048" s="220"/>
      <c r="TZA2048" s="220"/>
      <c r="TZB2048" s="220"/>
      <c r="TZC2048" s="220"/>
      <c r="TZD2048" s="220"/>
      <c r="TZE2048" s="220"/>
      <c r="TZF2048" s="220"/>
      <c r="TZG2048" s="220"/>
      <c r="TZH2048" s="220"/>
      <c r="TZI2048" s="220"/>
      <c r="TZJ2048" s="220"/>
      <c r="TZK2048" s="220"/>
      <c r="TZL2048" s="220"/>
      <c r="TZM2048" s="220"/>
      <c r="TZN2048" s="220"/>
      <c r="TZO2048" s="220"/>
      <c r="TZP2048" s="220"/>
      <c r="TZQ2048" s="220"/>
      <c r="TZR2048" s="220"/>
      <c r="TZS2048" s="220"/>
      <c r="TZT2048" s="220"/>
      <c r="TZU2048" s="220"/>
      <c r="TZV2048" s="220"/>
      <c r="TZW2048" s="220"/>
      <c r="TZX2048" s="220"/>
      <c r="TZY2048" s="220"/>
      <c r="TZZ2048" s="220"/>
      <c r="UAA2048" s="220"/>
      <c r="UAB2048" s="220"/>
      <c r="UAC2048" s="220"/>
      <c r="UAD2048" s="220"/>
      <c r="UAE2048" s="220"/>
      <c r="UAF2048" s="220"/>
      <c r="UAG2048" s="220"/>
      <c r="UAH2048" s="220"/>
      <c r="UAI2048" s="220"/>
      <c r="UAJ2048" s="220"/>
      <c r="UAK2048" s="220"/>
      <c r="UAL2048" s="220"/>
      <c r="UAM2048" s="220"/>
      <c r="UAN2048" s="220"/>
      <c r="UAO2048" s="220"/>
      <c r="UAP2048" s="220"/>
      <c r="UAQ2048" s="220"/>
      <c r="UAR2048" s="220"/>
      <c r="UAS2048" s="220"/>
      <c r="UAT2048" s="220"/>
      <c r="UAU2048" s="220"/>
      <c r="UAV2048" s="220"/>
      <c r="UAW2048" s="220"/>
      <c r="UAX2048" s="220"/>
      <c r="UAY2048" s="220"/>
      <c r="UAZ2048" s="220"/>
      <c r="UBA2048" s="220"/>
      <c r="UBB2048" s="220"/>
      <c r="UBC2048" s="220"/>
      <c r="UBD2048" s="220"/>
      <c r="UBE2048" s="220"/>
      <c r="UBF2048" s="220"/>
      <c r="UBG2048" s="220"/>
      <c r="UBH2048" s="220"/>
      <c r="UBI2048" s="220"/>
      <c r="UBJ2048" s="220"/>
      <c r="UBK2048" s="220"/>
      <c r="UBL2048" s="220"/>
      <c r="UBM2048" s="220"/>
      <c r="UBN2048" s="220"/>
      <c r="UBO2048" s="220"/>
      <c r="UBP2048" s="220"/>
      <c r="UBQ2048" s="220"/>
      <c r="UBR2048" s="220"/>
      <c r="UBS2048" s="220"/>
      <c r="UBT2048" s="220"/>
      <c r="UBU2048" s="220"/>
      <c r="UBV2048" s="220"/>
      <c r="UBW2048" s="220"/>
      <c r="UBX2048" s="220"/>
      <c r="UBY2048" s="220"/>
      <c r="UBZ2048" s="220"/>
      <c r="UCA2048" s="220"/>
      <c r="UCB2048" s="220"/>
      <c r="UCC2048" s="220"/>
      <c r="UCD2048" s="220"/>
      <c r="UCE2048" s="220"/>
      <c r="UCF2048" s="220"/>
      <c r="UCG2048" s="220"/>
      <c r="UCH2048" s="220"/>
      <c r="UCI2048" s="220"/>
      <c r="UCJ2048" s="220"/>
      <c r="UCK2048" s="220"/>
      <c r="UCL2048" s="220"/>
      <c r="UCM2048" s="220"/>
      <c r="UCN2048" s="220"/>
      <c r="UCO2048" s="220"/>
      <c r="UCP2048" s="220"/>
      <c r="UCQ2048" s="220"/>
      <c r="UCR2048" s="220"/>
      <c r="UCS2048" s="220"/>
      <c r="UCT2048" s="220"/>
      <c r="UCU2048" s="220"/>
      <c r="UCV2048" s="220"/>
      <c r="UCW2048" s="220"/>
      <c r="UCX2048" s="220"/>
      <c r="UCY2048" s="220"/>
      <c r="UCZ2048" s="220"/>
      <c r="UDA2048" s="220"/>
      <c r="UDB2048" s="220"/>
      <c r="UDC2048" s="220"/>
      <c r="UDD2048" s="220"/>
      <c r="UDE2048" s="220"/>
      <c r="UDF2048" s="220"/>
      <c r="UDG2048" s="220"/>
      <c r="UDH2048" s="220"/>
      <c r="UDI2048" s="220"/>
      <c r="UDJ2048" s="220"/>
      <c r="UDK2048" s="220"/>
      <c r="UDL2048" s="220"/>
      <c r="UDM2048" s="220"/>
      <c r="UDN2048" s="220"/>
      <c r="UDO2048" s="220"/>
      <c r="UDP2048" s="220"/>
      <c r="UDQ2048" s="220"/>
      <c r="UDR2048" s="220"/>
      <c r="UDS2048" s="220"/>
      <c r="UDT2048" s="220"/>
      <c r="UDU2048" s="220"/>
      <c r="UDV2048" s="220"/>
      <c r="UDW2048" s="220"/>
      <c r="UDX2048" s="220"/>
      <c r="UDY2048" s="220"/>
      <c r="UDZ2048" s="220"/>
      <c r="UEA2048" s="220"/>
      <c r="UEB2048" s="220"/>
      <c r="UEC2048" s="220"/>
      <c r="UED2048" s="220"/>
      <c r="UEE2048" s="220"/>
      <c r="UEF2048" s="220"/>
      <c r="UEG2048" s="220"/>
      <c r="UEH2048" s="220"/>
      <c r="UEI2048" s="220"/>
      <c r="UEJ2048" s="220"/>
      <c r="UEK2048" s="220"/>
      <c r="UEL2048" s="220"/>
      <c r="UEM2048" s="220"/>
      <c r="UEN2048" s="220"/>
      <c r="UEO2048" s="220"/>
      <c r="UEP2048" s="220"/>
      <c r="UEQ2048" s="220"/>
      <c r="UER2048" s="220"/>
      <c r="UES2048" s="220"/>
      <c r="UET2048" s="220"/>
      <c r="UEU2048" s="220"/>
      <c r="UEV2048" s="220"/>
      <c r="UEW2048" s="220"/>
      <c r="UEX2048" s="220"/>
      <c r="UEY2048" s="220"/>
      <c r="UEZ2048" s="220"/>
      <c r="UFA2048" s="220"/>
      <c r="UFB2048" s="220"/>
      <c r="UFC2048" s="220"/>
      <c r="UFD2048" s="220"/>
      <c r="UFE2048" s="220"/>
      <c r="UFF2048" s="220"/>
      <c r="UFG2048" s="220"/>
      <c r="UFH2048" s="220"/>
      <c r="UFI2048" s="220"/>
      <c r="UFJ2048" s="220"/>
      <c r="UFK2048" s="220"/>
      <c r="UFL2048" s="220"/>
      <c r="UFM2048" s="220"/>
      <c r="UFN2048" s="220"/>
      <c r="UFO2048" s="220"/>
      <c r="UFP2048" s="220"/>
      <c r="UFQ2048" s="220"/>
      <c r="UFR2048" s="220"/>
      <c r="UFS2048" s="220"/>
      <c r="UFT2048" s="220"/>
      <c r="UFU2048" s="220"/>
      <c r="UFV2048" s="220"/>
      <c r="UFW2048" s="220"/>
      <c r="UFX2048" s="220"/>
      <c r="UFY2048" s="220"/>
      <c r="UFZ2048" s="220"/>
      <c r="UGA2048" s="220"/>
      <c r="UGB2048" s="220"/>
      <c r="UGC2048" s="220"/>
      <c r="UGD2048" s="220"/>
      <c r="UGE2048" s="220"/>
      <c r="UGF2048" s="220"/>
      <c r="UGG2048" s="220"/>
      <c r="UGH2048" s="220"/>
      <c r="UGI2048" s="220"/>
      <c r="UGJ2048" s="220"/>
      <c r="UGK2048" s="220"/>
      <c r="UGL2048" s="220"/>
      <c r="UGM2048" s="220"/>
      <c r="UGN2048" s="220"/>
      <c r="UGO2048" s="220"/>
      <c r="UGP2048" s="220"/>
      <c r="UGQ2048" s="220"/>
      <c r="UGR2048" s="220"/>
      <c r="UGS2048" s="220"/>
      <c r="UGT2048" s="220"/>
      <c r="UGU2048" s="220"/>
      <c r="UGV2048" s="220"/>
      <c r="UGW2048" s="220"/>
      <c r="UGX2048" s="220"/>
      <c r="UGY2048" s="220"/>
      <c r="UGZ2048" s="220"/>
      <c r="UHA2048" s="220"/>
      <c r="UHB2048" s="220"/>
      <c r="UHC2048" s="220"/>
      <c r="UHD2048" s="220"/>
      <c r="UHE2048" s="220"/>
      <c r="UHF2048" s="220"/>
      <c r="UHG2048" s="220"/>
      <c r="UHH2048" s="220"/>
      <c r="UHI2048" s="220"/>
      <c r="UHJ2048" s="220"/>
      <c r="UHK2048" s="220"/>
      <c r="UHL2048" s="220"/>
      <c r="UHM2048" s="220"/>
      <c r="UHN2048" s="220"/>
      <c r="UHO2048" s="220"/>
      <c r="UHP2048" s="220"/>
      <c r="UHQ2048" s="220"/>
      <c r="UHR2048" s="220"/>
      <c r="UHS2048" s="220"/>
      <c r="UHT2048" s="220"/>
      <c r="UHU2048" s="220"/>
      <c r="UHV2048" s="220"/>
      <c r="UHW2048" s="220"/>
      <c r="UHX2048" s="220"/>
      <c r="UHY2048" s="220"/>
      <c r="UHZ2048" s="220"/>
      <c r="UIA2048" s="220"/>
      <c r="UIB2048" s="220"/>
      <c r="UIC2048" s="220"/>
      <c r="UID2048" s="220"/>
      <c r="UIE2048" s="220"/>
      <c r="UIF2048" s="220"/>
      <c r="UIG2048" s="220"/>
      <c r="UIH2048" s="220"/>
      <c r="UII2048" s="220"/>
      <c r="UIJ2048" s="220"/>
      <c r="UIK2048" s="220"/>
      <c r="UIL2048" s="220"/>
      <c r="UIM2048" s="220"/>
      <c r="UIN2048" s="220"/>
      <c r="UIO2048" s="220"/>
      <c r="UIP2048" s="220"/>
      <c r="UIQ2048" s="220"/>
      <c r="UIR2048" s="220"/>
      <c r="UIS2048" s="220"/>
      <c r="UIT2048" s="220"/>
      <c r="UIU2048" s="220"/>
      <c r="UIV2048" s="220"/>
      <c r="UIW2048" s="220"/>
      <c r="UIX2048" s="220"/>
      <c r="UIY2048" s="220"/>
      <c r="UIZ2048" s="220"/>
      <c r="UJA2048" s="220"/>
      <c r="UJB2048" s="220"/>
      <c r="UJC2048" s="220"/>
      <c r="UJD2048" s="220"/>
      <c r="UJE2048" s="220"/>
      <c r="UJF2048" s="220"/>
      <c r="UJG2048" s="220"/>
      <c r="UJH2048" s="220"/>
      <c r="UJI2048" s="220"/>
      <c r="UJJ2048" s="220"/>
      <c r="UJK2048" s="220"/>
      <c r="UJL2048" s="220"/>
      <c r="UJM2048" s="220"/>
      <c r="UJN2048" s="220"/>
      <c r="UJO2048" s="220"/>
      <c r="UJP2048" s="220"/>
      <c r="UJQ2048" s="220"/>
      <c r="UJR2048" s="220"/>
      <c r="UJS2048" s="220"/>
      <c r="UJT2048" s="220"/>
      <c r="UJU2048" s="220"/>
      <c r="UJV2048" s="220"/>
      <c r="UJW2048" s="220"/>
      <c r="UJX2048" s="220"/>
      <c r="UJY2048" s="220"/>
      <c r="UJZ2048" s="220"/>
      <c r="UKA2048" s="220"/>
      <c r="UKB2048" s="220"/>
      <c r="UKC2048" s="220"/>
      <c r="UKD2048" s="220"/>
      <c r="UKE2048" s="220"/>
      <c r="UKF2048" s="220"/>
      <c r="UKG2048" s="220"/>
      <c r="UKH2048" s="220"/>
      <c r="UKI2048" s="220"/>
      <c r="UKJ2048" s="220"/>
      <c r="UKK2048" s="220"/>
      <c r="UKL2048" s="220"/>
      <c r="UKM2048" s="220"/>
      <c r="UKN2048" s="220"/>
      <c r="UKO2048" s="220"/>
      <c r="UKP2048" s="220"/>
      <c r="UKQ2048" s="220"/>
      <c r="UKR2048" s="220"/>
      <c r="UKS2048" s="220"/>
      <c r="UKT2048" s="220"/>
      <c r="UKU2048" s="220"/>
      <c r="UKV2048" s="220"/>
      <c r="UKW2048" s="220"/>
      <c r="UKX2048" s="220"/>
      <c r="UKY2048" s="220"/>
      <c r="UKZ2048" s="220"/>
      <c r="ULA2048" s="220"/>
      <c r="ULB2048" s="220"/>
      <c r="ULC2048" s="220"/>
      <c r="ULD2048" s="220"/>
      <c r="ULE2048" s="220"/>
      <c r="ULF2048" s="220"/>
      <c r="ULG2048" s="220"/>
      <c r="ULH2048" s="220"/>
      <c r="ULI2048" s="220"/>
      <c r="ULJ2048" s="220"/>
      <c r="ULK2048" s="220"/>
      <c r="ULL2048" s="220"/>
      <c r="ULM2048" s="220"/>
      <c r="ULN2048" s="220"/>
      <c r="ULO2048" s="220"/>
      <c r="ULP2048" s="220"/>
      <c r="ULQ2048" s="220"/>
      <c r="ULR2048" s="220"/>
      <c r="ULS2048" s="220"/>
      <c r="ULT2048" s="220"/>
      <c r="ULU2048" s="220"/>
      <c r="ULV2048" s="220"/>
      <c r="ULW2048" s="220"/>
      <c r="ULX2048" s="220"/>
      <c r="ULY2048" s="220"/>
      <c r="ULZ2048" s="220"/>
      <c r="UMA2048" s="220"/>
      <c r="UMB2048" s="220"/>
      <c r="UMC2048" s="220"/>
      <c r="UMD2048" s="220"/>
      <c r="UME2048" s="220"/>
      <c r="UMF2048" s="220"/>
      <c r="UMG2048" s="220"/>
      <c r="UMH2048" s="220"/>
      <c r="UMI2048" s="220"/>
      <c r="UMJ2048" s="220"/>
      <c r="UMK2048" s="220"/>
      <c r="UML2048" s="220"/>
      <c r="UMM2048" s="220"/>
      <c r="UMN2048" s="220"/>
      <c r="UMO2048" s="220"/>
      <c r="UMP2048" s="220"/>
      <c r="UMQ2048" s="220"/>
      <c r="UMR2048" s="220"/>
      <c r="UMS2048" s="220"/>
      <c r="UMT2048" s="220"/>
      <c r="UMU2048" s="220"/>
      <c r="UMV2048" s="220"/>
      <c r="UMW2048" s="220"/>
      <c r="UMX2048" s="220"/>
      <c r="UMY2048" s="220"/>
      <c r="UMZ2048" s="220"/>
      <c r="UNA2048" s="220"/>
      <c r="UNB2048" s="220"/>
      <c r="UNC2048" s="220"/>
      <c r="UND2048" s="220"/>
      <c r="UNE2048" s="220"/>
      <c r="UNF2048" s="220"/>
      <c r="UNG2048" s="220"/>
      <c r="UNH2048" s="220"/>
      <c r="UNI2048" s="220"/>
      <c r="UNJ2048" s="220"/>
      <c r="UNK2048" s="220"/>
      <c r="UNL2048" s="220"/>
      <c r="UNM2048" s="220"/>
      <c r="UNN2048" s="220"/>
      <c r="UNO2048" s="220"/>
      <c r="UNP2048" s="220"/>
      <c r="UNQ2048" s="220"/>
      <c r="UNR2048" s="220"/>
      <c r="UNS2048" s="220"/>
      <c r="UNT2048" s="220"/>
      <c r="UNU2048" s="220"/>
      <c r="UNV2048" s="220"/>
      <c r="UNW2048" s="220"/>
      <c r="UNX2048" s="220"/>
      <c r="UNY2048" s="220"/>
      <c r="UNZ2048" s="220"/>
      <c r="UOA2048" s="220"/>
      <c r="UOB2048" s="220"/>
      <c r="UOC2048" s="220"/>
      <c r="UOD2048" s="220"/>
      <c r="UOE2048" s="220"/>
      <c r="UOF2048" s="220"/>
      <c r="UOG2048" s="220"/>
      <c r="UOH2048" s="220"/>
      <c r="UOI2048" s="220"/>
      <c r="UOJ2048" s="220"/>
      <c r="UOK2048" s="220"/>
      <c r="UOL2048" s="220"/>
      <c r="UOM2048" s="220"/>
      <c r="UON2048" s="220"/>
      <c r="UOO2048" s="220"/>
      <c r="UOP2048" s="220"/>
      <c r="UOQ2048" s="220"/>
      <c r="UOR2048" s="220"/>
      <c r="UOS2048" s="220"/>
      <c r="UOT2048" s="220"/>
      <c r="UOU2048" s="220"/>
      <c r="UOV2048" s="220"/>
      <c r="UOW2048" s="220"/>
      <c r="UOX2048" s="220"/>
      <c r="UOY2048" s="220"/>
      <c r="UOZ2048" s="220"/>
      <c r="UPA2048" s="220"/>
      <c r="UPB2048" s="220"/>
      <c r="UPC2048" s="220"/>
      <c r="UPD2048" s="220"/>
      <c r="UPE2048" s="220"/>
      <c r="UPF2048" s="220"/>
      <c r="UPG2048" s="220"/>
      <c r="UPH2048" s="220"/>
      <c r="UPI2048" s="220"/>
      <c r="UPJ2048" s="220"/>
      <c r="UPK2048" s="220"/>
      <c r="UPL2048" s="220"/>
      <c r="UPM2048" s="220"/>
      <c r="UPN2048" s="220"/>
      <c r="UPO2048" s="220"/>
      <c r="UPP2048" s="220"/>
      <c r="UPQ2048" s="220"/>
      <c r="UPR2048" s="220"/>
      <c r="UPS2048" s="220"/>
      <c r="UPT2048" s="220"/>
      <c r="UPU2048" s="220"/>
      <c r="UPV2048" s="220"/>
      <c r="UPW2048" s="220"/>
      <c r="UPX2048" s="220"/>
      <c r="UPY2048" s="220"/>
      <c r="UPZ2048" s="220"/>
      <c r="UQA2048" s="220"/>
      <c r="UQB2048" s="220"/>
      <c r="UQC2048" s="220"/>
      <c r="UQD2048" s="220"/>
      <c r="UQE2048" s="220"/>
      <c r="UQF2048" s="220"/>
      <c r="UQG2048" s="220"/>
      <c r="UQH2048" s="220"/>
      <c r="UQI2048" s="220"/>
      <c r="UQJ2048" s="220"/>
      <c r="UQK2048" s="220"/>
      <c r="UQL2048" s="220"/>
      <c r="UQM2048" s="220"/>
      <c r="UQN2048" s="220"/>
      <c r="UQO2048" s="220"/>
      <c r="UQP2048" s="220"/>
      <c r="UQQ2048" s="220"/>
      <c r="UQR2048" s="220"/>
      <c r="UQS2048" s="220"/>
      <c r="UQT2048" s="220"/>
      <c r="UQU2048" s="220"/>
      <c r="UQV2048" s="220"/>
      <c r="UQW2048" s="220"/>
      <c r="UQX2048" s="220"/>
      <c r="UQY2048" s="220"/>
      <c r="UQZ2048" s="220"/>
      <c r="URA2048" s="220"/>
      <c r="URB2048" s="220"/>
      <c r="URC2048" s="220"/>
      <c r="URD2048" s="220"/>
      <c r="URE2048" s="220"/>
      <c r="URF2048" s="220"/>
      <c r="URG2048" s="220"/>
      <c r="URH2048" s="220"/>
      <c r="URI2048" s="220"/>
      <c r="URJ2048" s="220"/>
      <c r="URK2048" s="220"/>
      <c r="URL2048" s="220"/>
      <c r="URM2048" s="220"/>
      <c r="URN2048" s="220"/>
      <c r="URO2048" s="220"/>
      <c r="URP2048" s="220"/>
      <c r="URQ2048" s="220"/>
      <c r="URR2048" s="220"/>
      <c r="URS2048" s="220"/>
      <c r="URT2048" s="220"/>
      <c r="URU2048" s="220"/>
      <c r="URV2048" s="220"/>
      <c r="URW2048" s="220"/>
      <c r="URX2048" s="220"/>
      <c r="URY2048" s="220"/>
      <c r="URZ2048" s="220"/>
      <c r="USA2048" s="220"/>
      <c r="USB2048" s="220"/>
      <c r="USC2048" s="220"/>
      <c r="USD2048" s="220"/>
      <c r="USE2048" s="220"/>
      <c r="USF2048" s="220"/>
      <c r="USG2048" s="220"/>
      <c r="USH2048" s="220"/>
      <c r="USI2048" s="220"/>
      <c r="USJ2048" s="220"/>
      <c r="USK2048" s="220"/>
      <c r="USL2048" s="220"/>
      <c r="USM2048" s="220"/>
      <c r="USN2048" s="220"/>
      <c r="USO2048" s="220"/>
      <c r="USP2048" s="220"/>
      <c r="USQ2048" s="220"/>
      <c r="USR2048" s="220"/>
      <c r="USS2048" s="220"/>
      <c r="UST2048" s="220"/>
      <c r="USU2048" s="220"/>
      <c r="USV2048" s="220"/>
      <c r="USW2048" s="220"/>
      <c r="USX2048" s="220"/>
      <c r="USY2048" s="220"/>
      <c r="USZ2048" s="220"/>
      <c r="UTA2048" s="220"/>
      <c r="UTB2048" s="220"/>
      <c r="UTC2048" s="220"/>
      <c r="UTD2048" s="220"/>
      <c r="UTE2048" s="220"/>
      <c r="UTF2048" s="220"/>
      <c r="UTG2048" s="220"/>
      <c r="UTH2048" s="220"/>
      <c r="UTI2048" s="220"/>
      <c r="UTJ2048" s="220"/>
      <c r="UTK2048" s="220"/>
      <c r="UTL2048" s="220"/>
      <c r="UTM2048" s="220"/>
      <c r="UTN2048" s="220"/>
      <c r="UTO2048" s="220"/>
      <c r="UTP2048" s="220"/>
      <c r="UTQ2048" s="220"/>
      <c r="UTR2048" s="220"/>
      <c r="UTS2048" s="220"/>
      <c r="UTT2048" s="220"/>
      <c r="UTU2048" s="220"/>
      <c r="UTV2048" s="220"/>
      <c r="UTW2048" s="220"/>
      <c r="UTX2048" s="220"/>
      <c r="UTY2048" s="220"/>
      <c r="UTZ2048" s="220"/>
      <c r="UUA2048" s="220"/>
      <c r="UUB2048" s="220"/>
      <c r="UUC2048" s="220"/>
      <c r="UUD2048" s="220"/>
      <c r="UUE2048" s="220"/>
      <c r="UUF2048" s="220"/>
      <c r="UUG2048" s="220"/>
      <c r="UUH2048" s="220"/>
      <c r="UUI2048" s="220"/>
      <c r="UUJ2048" s="220"/>
      <c r="UUK2048" s="220"/>
      <c r="UUL2048" s="220"/>
      <c r="UUM2048" s="220"/>
      <c r="UUN2048" s="220"/>
      <c r="UUO2048" s="220"/>
      <c r="UUP2048" s="220"/>
      <c r="UUQ2048" s="220"/>
      <c r="UUR2048" s="220"/>
      <c r="UUS2048" s="220"/>
      <c r="UUT2048" s="220"/>
      <c r="UUU2048" s="220"/>
      <c r="UUV2048" s="220"/>
      <c r="UUW2048" s="220"/>
      <c r="UUX2048" s="220"/>
      <c r="UUY2048" s="220"/>
      <c r="UUZ2048" s="220"/>
      <c r="UVA2048" s="220"/>
      <c r="UVB2048" s="220"/>
      <c r="UVC2048" s="220"/>
      <c r="UVD2048" s="220"/>
      <c r="UVE2048" s="220"/>
      <c r="UVF2048" s="220"/>
      <c r="UVG2048" s="220"/>
      <c r="UVH2048" s="220"/>
      <c r="UVI2048" s="220"/>
      <c r="UVJ2048" s="220"/>
      <c r="UVK2048" s="220"/>
      <c r="UVL2048" s="220"/>
      <c r="UVM2048" s="220"/>
      <c r="UVN2048" s="220"/>
      <c r="UVO2048" s="220"/>
      <c r="UVP2048" s="220"/>
      <c r="UVQ2048" s="220"/>
      <c r="UVR2048" s="220"/>
      <c r="UVS2048" s="220"/>
      <c r="UVT2048" s="220"/>
      <c r="UVU2048" s="220"/>
      <c r="UVV2048" s="220"/>
      <c r="UVW2048" s="220"/>
      <c r="UVX2048" s="220"/>
      <c r="UVY2048" s="220"/>
      <c r="UVZ2048" s="220"/>
      <c r="UWA2048" s="220"/>
      <c r="UWB2048" s="220"/>
      <c r="UWC2048" s="220"/>
      <c r="UWD2048" s="220"/>
      <c r="UWE2048" s="220"/>
      <c r="UWF2048" s="220"/>
      <c r="UWG2048" s="220"/>
      <c r="UWH2048" s="220"/>
      <c r="UWI2048" s="220"/>
      <c r="UWJ2048" s="220"/>
      <c r="UWK2048" s="220"/>
      <c r="UWL2048" s="220"/>
      <c r="UWM2048" s="220"/>
      <c r="UWN2048" s="220"/>
      <c r="UWO2048" s="220"/>
      <c r="UWP2048" s="220"/>
      <c r="UWQ2048" s="220"/>
      <c r="UWR2048" s="220"/>
      <c r="UWS2048" s="220"/>
      <c r="UWT2048" s="220"/>
      <c r="UWU2048" s="220"/>
      <c r="UWV2048" s="220"/>
      <c r="UWW2048" s="220"/>
      <c r="UWX2048" s="220"/>
      <c r="UWY2048" s="220"/>
      <c r="UWZ2048" s="220"/>
      <c r="UXA2048" s="220"/>
      <c r="UXB2048" s="220"/>
      <c r="UXC2048" s="220"/>
      <c r="UXD2048" s="220"/>
      <c r="UXE2048" s="220"/>
      <c r="UXF2048" s="220"/>
      <c r="UXG2048" s="220"/>
      <c r="UXH2048" s="220"/>
      <c r="UXI2048" s="220"/>
      <c r="UXJ2048" s="220"/>
      <c r="UXK2048" s="220"/>
      <c r="UXL2048" s="220"/>
      <c r="UXM2048" s="220"/>
      <c r="UXN2048" s="220"/>
      <c r="UXO2048" s="220"/>
      <c r="UXP2048" s="220"/>
      <c r="UXQ2048" s="220"/>
      <c r="UXR2048" s="220"/>
      <c r="UXS2048" s="220"/>
      <c r="UXT2048" s="220"/>
      <c r="UXU2048" s="220"/>
      <c r="UXV2048" s="220"/>
      <c r="UXW2048" s="220"/>
      <c r="UXX2048" s="220"/>
      <c r="UXY2048" s="220"/>
      <c r="UXZ2048" s="220"/>
      <c r="UYA2048" s="220"/>
      <c r="UYB2048" s="220"/>
      <c r="UYC2048" s="220"/>
      <c r="UYD2048" s="220"/>
      <c r="UYE2048" s="220"/>
      <c r="UYF2048" s="220"/>
      <c r="UYG2048" s="220"/>
      <c r="UYH2048" s="220"/>
      <c r="UYI2048" s="220"/>
      <c r="UYJ2048" s="220"/>
      <c r="UYK2048" s="220"/>
      <c r="UYL2048" s="220"/>
      <c r="UYM2048" s="220"/>
      <c r="UYN2048" s="220"/>
      <c r="UYO2048" s="220"/>
      <c r="UYP2048" s="220"/>
      <c r="UYQ2048" s="220"/>
      <c r="UYR2048" s="220"/>
      <c r="UYS2048" s="220"/>
      <c r="UYT2048" s="220"/>
      <c r="UYU2048" s="220"/>
      <c r="UYV2048" s="220"/>
      <c r="UYW2048" s="220"/>
      <c r="UYX2048" s="220"/>
      <c r="UYY2048" s="220"/>
      <c r="UYZ2048" s="220"/>
      <c r="UZA2048" s="220"/>
      <c r="UZB2048" s="220"/>
      <c r="UZC2048" s="220"/>
      <c r="UZD2048" s="220"/>
      <c r="UZE2048" s="220"/>
      <c r="UZF2048" s="220"/>
      <c r="UZG2048" s="220"/>
      <c r="UZH2048" s="220"/>
      <c r="UZI2048" s="220"/>
      <c r="UZJ2048" s="220"/>
      <c r="UZK2048" s="220"/>
      <c r="UZL2048" s="220"/>
      <c r="UZM2048" s="220"/>
      <c r="UZN2048" s="220"/>
      <c r="UZO2048" s="220"/>
      <c r="UZP2048" s="220"/>
      <c r="UZQ2048" s="220"/>
      <c r="UZR2048" s="220"/>
      <c r="UZS2048" s="220"/>
      <c r="UZT2048" s="220"/>
      <c r="UZU2048" s="220"/>
      <c r="UZV2048" s="220"/>
      <c r="UZW2048" s="220"/>
      <c r="UZX2048" s="220"/>
      <c r="UZY2048" s="220"/>
      <c r="UZZ2048" s="220"/>
      <c r="VAA2048" s="220"/>
      <c r="VAB2048" s="220"/>
      <c r="VAC2048" s="220"/>
      <c r="VAD2048" s="220"/>
      <c r="VAE2048" s="220"/>
      <c r="VAF2048" s="220"/>
      <c r="VAG2048" s="220"/>
      <c r="VAH2048" s="220"/>
      <c r="VAI2048" s="220"/>
      <c r="VAJ2048" s="220"/>
      <c r="VAK2048" s="220"/>
      <c r="VAL2048" s="220"/>
      <c r="VAM2048" s="220"/>
      <c r="VAN2048" s="220"/>
      <c r="VAO2048" s="220"/>
      <c r="VAP2048" s="220"/>
      <c r="VAQ2048" s="220"/>
      <c r="VAR2048" s="220"/>
      <c r="VAS2048" s="220"/>
      <c r="VAT2048" s="220"/>
      <c r="VAU2048" s="220"/>
      <c r="VAV2048" s="220"/>
      <c r="VAW2048" s="220"/>
      <c r="VAX2048" s="220"/>
      <c r="VAY2048" s="220"/>
      <c r="VAZ2048" s="220"/>
      <c r="VBA2048" s="220"/>
      <c r="VBB2048" s="220"/>
      <c r="VBC2048" s="220"/>
      <c r="VBD2048" s="220"/>
      <c r="VBE2048" s="220"/>
      <c r="VBF2048" s="220"/>
      <c r="VBG2048" s="220"/>
      <c r="VBH2048" s="220"/>
      <c r="VBI2048" s="220"/>
      <c r="VBJ2048" s="220"/>
      <c r="VBK2048" s="220"/>
      <c r="VBL2048" s="220"/>
      <c r="VBM2048" s="220"/>
      <c r="VBN2048" s="220"/>
      <c r="VBO2048" s="220"/>
      <c r="VBP2048" s="220"/>
      <c r="VBQ2048" s="220"/>
      <c r="VBR2048" s="220"/>
      <c r="VBS2048" s="220"/>
      <c r="VBT2048" s="220"/>
      <c r="VBU2048" s="220"/>
      <c r="VBV2048" s="220"/>
      <c r="VBW2048" s="220"/>
      <c r="VBX2048" s="220"/>
      <c r="VBY2048" s="220"/>
      <c r="VBZ2048" s="220"/>
      <c r="VCA2048" s="220"/>
      <c r="VCB2048" s="220"/>
      <c r="VCC2048" s="220"/>
      <c r="VCD2048" s="220"/>
      <c r="VCE2048" s="220"/>
      <c r="VCF2048" s="220"/>
      <c r="VCG2048" s="220"/>
      <c r="VCH2048" s="220"/>
      <c r="VCI2048" s="220"/>
      <c r="VCJ2048" s="220"/>
      <c r="VCK2048" s="220"/>
      <c r="VCL2048" s="220"/>
      <c r="VCM2048" s="220"/>
      <c r="VCN2048" s="220"/>
      <c r="VCO2048" s="220"/>
      <c r="VCP2048" s="220"/>
      <c r="VCQ2048" s="220"/>
      <c r="VCR2048" s="220"/>
      <c r="VCS2048" s="220"/>
      <c r="VCT2048" s="220"/>
      <c r="VCU2048" s="220"/>
      <c r="VCV2048" s="220"/>
      <c r="VCW2048" s="220"/>
      <c r="VCX2048" s="220"/>
      <c r="VCY2048" s="220"/>
      <c r="VCZ2048" s="220"/>
      <c r="VDA2048" s="220"/>
      <c r="VDB2048" s="220"/>
      <c r="VDC2048" s="220"/>
      <c r="VDD2048" s="220"/>
      <c r="VDE2048" s="220"/>
      <c r="VDF2048" s="220"/>
      <c r="VDG2048" s="220"/>
      <c r="VDH2048" s="220"/>
      <c r="VDI2048" s="220"/>
      <c r="VDJ2048" s="220"/>
      <c r="VDK2048" s="220"/>
      <c r="VDL2048" s="220"/>
      <c r="VDM2048" s="220"/>
      <c r="VDN2048" s="220"/>
      <c r="VDO2048" s="220"/>
      <c r="VDP2048" s="220"/>
      <c r="VDQ2048" s="220"/>
      <c r="VDR2048" s="220"/>
      <c r="VDS2048" s="220"/>
      <c r="VDT2048" s="220"/>
      <c r="VDU2048" s="220"/>
      <c r="VDV2048" s="220"/>
      <c r="VDW2048" s="220"/>
      <c r="VDX2048" s="220"/>
      <c r="VDY2048" s="220"/>
      <c r="VDZ2048" s="220"/>
      <c r="VEA2048" s="220"/>
      <c r="VEB2048" s="220"/>
      <c r="VEC2048" s="220"/>
      <c r="VED2048" s="220"/>
      <c r="VEE2048" s="220"/>
      <c r="VEF2048" s="220"/>
      <c r="VEG2048" s="220"/>
      <c r="VEH2048" s="220"/>
      <c r="VEI2048" s="220"/>
      <c r="VEJ2048" s="220"/>
      <c r="VEK2048" s="220"/>
      <c r="VEL2048" s="220"/>
      <c r="VEM2048" s="220"/>
      <c r="VEN2048" s="220"/>
      <c r="VEO2048" s="220"/>
      <c r="VEP2048" s="220"/>
      <c r="VEQ2048" s="220"/>
      <c r="VER2048" s="220"/>
      <c r="VES2048" s="220"/>
      <c r="VET2048" s="220"/>
      <c r="VEU2048" s="220"/>
      <c r="VEV2048" s="220"/>
      <c r="VEW2048" s="220"/>
      <c r="VEX2048" s="220"/>
      <c r="VEY2048" s="220"/>
      <c r="VEZ2048" s="220"/>
      <c r="VFA2048" s="220"/>
      <c r="VFB2048" s="220"/>
      <c r="VFC2048" s="220"/>
      <c r="VFD2048" s="220"/>
      <c r="VFE2048" s="220"/>
      <c r="VFF2048" s="220"/>
      <c r="VFG2048" s="220"/>
      <c r="VFH2048" s="220"/>
      <c r="VFI2048" s="220"/>
      <c r="VFJ2048" s="220"/>
      <c r="VFK2048" s="220"/>
      <c r="VFL2048" s="220"/>
      <c r="VFM2048" s="220"/>
      <c r="VFN2048" s="220"/>
      <c r="VFO2048" s="220"/>
      <c r="VFP2048" s="220"/>
      <c r="VFQ2048" s="220"/>
      <c r="VFR2048" s="220"/>
      <c r="VFS2048" s="220"/>
      <c r="VFT2048" s="220"/>
      <c r="VFU2048" s="220"/>
      <c r="VFV2048" s="220"/>
      <c r="VFW2048" s="220"/>
      <c r="VFX2048" s="220"/>
      <c r="VFY2048" s="220"/>
      <c r="VFZ2048" s="220"/>
      <c r="VGA2048" s="220"/>
      <c r="VGB2048" s="220"/>
      <c r="VGC2048" s="220"/>
      <c r="VGD2048" s="220"/>
      <c r="VGE2048" s="220"/>
      <c r="VGF2048" s="220"/>
      <c r="VGG2048" s="220"/>
      <c r="VGH2048" s="220"/>
      <c r="VGI2048" s="220"/>
      <c r="VGJ2048" s="220"/>
      <c r="VGK2048" s="220"/>
      <c r="VGL2048" s="220"/>
      <c r="VGM2048" s="220"/>
      <c r="VGN2048" s="220"/>
      <c r="VGO2048" s="220"/>
      <c r="VGP2048" s="220"/>
      <c r="VGQ2048" s="220"/>
      <c r="VGR2048" s="220"/>
      <c r="VGS2048" s="220"/>
      <c r="VGT2048" s="220"/>
      <c r="VGU2048" s="220"/>
      <c r="VGV2048" s="220"/>
      <c r="VGW2048" s="220"/>
      <c r="VGX2048" s="220"/>
      <c r="VGY2048" s="220"/>
      <c r="VGZ2048" s="220"/>
      <c r="VHA2048" s="220"/>
      <c r="VHB2048" s="220"/>
      <c r="VHC2048" s="220"/>
      <c r="VHD2048" s="220"/>
      <c r="VHE2048" s="220"/>
      <c r="VHF2048" s="220"/>
      <c r="VHG2048" s="220"/>
      <c r="VHH2048" s="220"/>
      <c r="VHI2048" s="220"/>
      <c r="VHJ2048" s="220"/>
      <c r="VHK2048" s="220"/>
      <c r="VHL2048" s="220"/>
      <c r="VHM2048" s="220"/>
      <c r="VHN2048" s="220"/>
      <c r="VHO2048" s="220"/>
      <c r="VHP2048" s="220"/>
      <c r="VHQ2048" s="220"/>
      <c r="VHR2048" s="220"/>
      <c r="VHS2048" s="220"/>
      <c r="VHT2048" s="220"/>
      <c r="VHU2048" s="220"/>
      <c r="VHV2048" s="220"/>
      <c r="VHW2048" s="220"/>
      <c r="VHX2048" s="220"/>
      <c r="VHY2048" s="220"/>
      <c r="VHZ2048" s="220"/>
      <c r="VIA2048" s="220"/>
      <c r="VIB2048" s="220"/>
      <c r="VIC2048" s="220"/>
      <c r="VID2048" s="220"/>
      <c r="VIE2048" s="220"/>
      <c r="VIF2048" s="220"/>
      <c r="VIG2048" s="220"/>
      <c r="VIH2048" s="220"/>
      <c r="VII2048" s="220"/>
      <c r="VIJ2048" s="220"/>
      <c r="VIK2048" s="220"/>
      <c r="VIL2048" s="220"/>
      <c r="VIM2048" s="220"/>
      <c r="VIN2048" s="220"/>
      <c r="VIO2048" s="220"/>
      <c r="VIP2048" s="220"/>
      <c r="VIQ2048" s="220"/>
      <c r="VIR2048" s="220"/>
      <c r="VIS2048" s="220"/>
      <c r="VIT2048" s="220"/>
      <c r="VIU2048" s="220"/>
      <c r="VIV2048" s="220"/>
      <c r="VIW2048" s="220"/>
      <c r="VIX2048" s="220"/>
      <c r="VIY2048" s="220"/>
      <c r="VIZ2048" s="220"/>
      <c r="VJA2048" s="220"/>
      <c r="VJB2048" s="220"/>
      <c r="VJC2048" s="220"/>
      <c r="VJD2048" s="220"/>
      <c r="VJE2048" s="220"/>
      <c r="VJF2048" s="220"/>
      <c r="VJG2048" s="220"/>
      <c r="VJH2048" s="220"/>
      <c r="VJI2048" s="220"/>
      <c r="VJJ2048" s="220"/>
      <c r="VJK2048" s="220"/>
      <c r="VJL2048" s="220"/>
      <c r="VJM2048" s="220"/>
      <c r="VJN2048" s="220"/>
      <c r="VJO2048" s="220"/>
      <c r="VJP2048" s="220"/>
      <c r="VJQ2048" s="220"/>
      <c r="VJR2048" s="220"/>
      <c r="VJS2048" s="220"/>
      <c r="VJT2048" s="220"/>
      <c r="VJU2048" s="220"/>
      <c r="VJV2048" s="220"/>
      <c r="VJW2048" s="220"/>
      <c r="VJX2048" s="220"/>
      <c r="VJY2048" s="220"/>
      <c r="VJZ2048" s="220"/>
      <c r="VKA2048" s="220"/>
      <c r="VKB2048" s="220"/>
      <c r="VKC2048" s="220"/>
      <c r="VKD2048" s="220"/>
      <c r="VKE2048" s="220"/>
      <c r="VKF2048" s="220"/>
      <c r="VKG2048" s="220"/>
      <c r="VKH2048" s="220"/>
      <c r="VKI2048" s="220"/>
      <c r="VKJ2048" s="220"/>
      <c r="VKK2048" s="220"/>
      <c r="VKL2048" s="220"/>
      <c r="VKM2048" s="220"/>
      <c r="VKN2048" s="220"/>
      <c r="VKO2048" s="220"/>
      <c r="VKP2048" s="220"/>
      <c r="VKQ2048" s="220"/>
      <c r="VKR2048" s="220"/>
      <c r="VKS2048" s="220"/>
      <c r="VKT2048" s="220"/>
      <c r="VKU2048" s="220"/>
      <c r="VKV2048" s="220"/>
      <c r="VKW2048" s="220"/>
      <c r="VKX2048" s="220"/>
      <c r="VKY2048" s="220"/>
      <c r="VKZ2048" s="220"/>
      <c r="VLA2048" s="220"/>
      <c r="VLB2048" s="220"/>
      <c r="VLC2048" s="220"/>
      <c r="VLD2048" s="220"/>
      <c r="VLE2048" s="220"/>
      <c r="VLF2048" s="220"/>
      <c r="VLG2048" s="220"/>
      <c r="VLH2048" s="220"/>
      <c r="VLI2048" s="220"/>
      <c r="VLJ2048" s="220"/>
      <c r="VLK2048" s="220"/>
      <c r="VLL2048" s="220"/>
      <c r="VLM2048" s="220"/>
      <c r="VLN2048" s="220"/>
      <c r="VLO2048" s="220"/>
      <c r="VLP2048" s="220"/>
      <c r="VLQ2048" s="220"/>
      <c r="VLR2048" s="220"/>
      <c r="VLS2048" s="220"/>
      <c r="VLT2048" s="220"/>
      <c r="VLU2048" s="220"/>
      <c r="VLV2048" s="220"/>
      <c r="VLW2048" s="220"/>
      <c r="VLX2048" s="220"/>
      <c r="VLY2048" s="220"/>
      <c r="VLZ2048" s="220"/>
      <c r="VMA2048" s="220"/>
      <c r="VMB2048" s="220"/>
      <c r="VMC2048" s="220"/>
      <c r="VMD2048" s="220"/>
      <c r="VME2048" s="220"/>
      <c r="VMF2048" s="220"/>
      <c r="VMG2048" s="220"/>
      <c r="VMH2048" s="220"/>
      <c r="VMI2048" s="220"/>
      <c r="VMJ2048" s="220"/>
      <c r="VMK2048" s="220"/>
      <c r="VML2048" s="220"/>
      <c r="VMM2048" s="220"/>
      <c r="VMN2048" s="220"/>
      <c r="VMO2048" s="220"/>
      <c r="VMP2048" s="220"/>
      <c r="VMQ2048" s="220"/>
      <c r="VMR2048" s="220"/>
      <c r="VMS2048" s="220"/>
      <c r="VMT2048" s="220"/>
      <c r="VMU2048" s="220"/>
      <c r="VMV2048" s="220"/>
      <c r="VMW2048" s="220"/>
      <c r="VMX2048" s="220"/>
      <c r="VMY2048" s="220"/>
      <c r="VMZ2048" s="220"/>
      <c r="VNA2048" s="220"/>
      <c r="VNB2048" s="220"/>
      <c r="VNC2048" s="220"/>
      <c r="VND2048" s="220"/>
      <c r="VNE2048" s="220"/>
      <c r="VNF2048" s="220"/>
      <c r="VNG2048" s="220"/>
      <c r="VNH2048" s="220"/>
      <c r="VNI2048" s="220"/>
      <c r="VNJ2048" s="220"/>
      <c r="VNK2048" s="220"/>
      <c r="VNL2048" s="220"/>
      <c r="VNM2048" s="220"/>
      <c r="VNN2048" s="220"/>
      <c r="VNO2048" s="220"/>
      <c r="VNP2048" s="220"/>
      <c r="VNQ2048" s="220"/>
      <c r="VNR2048" s="220"/>
      <c r="VNS2048" s="220"/>
      <c r="VNT2048" s="220"/>
      <c r="VNU2048" s="220"/>
      <c r="VNV2048" s="220"/>
      <c r="VNW2048" s="220"/>
      <c r="VNX2048" s="220"/>
      <c r="VNY2048" s="220"/>
      <c r="VNZ2048" s="220"/>
      <c r="VOA2048" s="220"/>
      <c r="VOB2048" s="220"/>
      <c r="VOC2048" s="220"/>
      <c r="VOD2048" s="220"/>
      <c r="VOE2048" s="220"/>
      <c r="VOF2048" s="220"/>
      <c r="VOG2048" s="220"/>
      <c r="VOH2048" s="220"/>
      <c r="VOI2048" s="220"/>
      <c r="VOJ2048" s="220"/>
      <c r="VOK2048" s="220"/>
      <c r="VOL2048" s="220"/>
      <c r="VOM2048" s="220"/>
      <c r="VON2048" s="220"/>
      <c r="VOO2048" s="220"/>
      <c r="VOP2048" s="220"/>
      <c r="VOQ2048" s="220"/>
      <c r="VOR2048" s="220"/>
      <c r="VOS2048" s="220"/>
      <c r="VOT2048" s="220"/>
      <c r="VOU2048" s="220"/>
      <c r="VOV2048" s="220"/>
      <c r="VOW2048" s="220"/>
      <c r="VOX2048" s="220"/>
      <c r="VOY2048" s="220"/>
      <c r="VOZ2048" s="220"/>
      <c r="VPA2048" s="220"/>
      <c r="VPB2048" s="220"/>
      <c r="VPC2048" s="220"/>
      <c r="VPD2048" s="220"/>
      <c r="VPE2048" s="220"/>
      <c r="VPF2048" s="220"/>
      <c r="VPG2048" s="220"/>
      <c r="VPH2048" s="220"/>
      <c r="VPI2048" s="220"/>
      <c r="VPJ2048" s="220"/>
      <c r="VPK2048" s="220"/>
      <c r="VPL2048" s="220"/>
      <c r="VPM2048" s="220"/>
      <c r="VPN2048" s="220"/>
      <c r="VPO2048" s="220"/>
      <c r="VPP2048" s="220"/>
      <c r="VPQ2048" s="220"/>
      <c r="VPR2048" s="220"/>
      <c r="VPS2048" s="220"/>
      <c r="VPT2048" s="220"/>
      <c r="VPU2048" s="220"/>
      <c r="VPV2048" s="220"/>
      <c r="VPW2048" s="220"/>
      <c r="VPX2048" s="220"/>
      <c r="VPY2048" s="220"/>
      <c r="VPZ2048" s="220"/>
      <c r="VQA2048" s="220"/>
      <c r="VQB2048" s="220"/>
      <c r="VQC2048" s="220"/>
      <c r="VQD2048" s="220"/>
      <c r="VQE2048" s="220"/>
      <c r="VQF2048" s="220"/>
      <c r="VQG2048" s="220"/>
      <c r="VQH2048" s="220"/>
      <c r="VQI2048" s="220"/>
      <c r="VQJ2048" s="220"/>
      <c r="VQK2048" s="220"/>
      <c r="VQL2048" s="220"/>
      <c r="VQM2048" s="220"/>
      <c r="VQN2048" s="220"/>
      <c r="VQO2048" s="220"/>
      <c r="VQP2048" s="220"/>
      <c r="VQQ2048" s="220"/>
      <c r="VQR2048" s="220"/>
      <c r="VQS2048" s="220"/>
      <c r="VQT2048" s="220"/>
      <c r="VQU2048" s="220"/>
      <c r="VQV2048" s="220"/>
      <c r="VQW2048" s="220"/>
      <c r="VQX2048" s="220"/>
      <c r="VQY2048" s="220"/>
      <c r="VQZ2048" s="220"/>
      <c r="VRA2048" s="220"/>
      <c r="VRB2048" s="220"/>
      <c r="VRC2048" s="220"/>
      <c r="VRD2048" s="220"/>
      <c r="VRE2048" s="220"/>
      <c r="VRF2048" s="220"/>
      <c r="VRG2048" s="220"/>
      <c r="VRH2048" s="220"/>
      <c r="VRI2048" s="220"/>
      <c r="VRJ2048" s="220"/>
      <c r="VRK2048" s="220"/>
      <c r="VRL2048" s="220"/>
      <c r="VRM2048" s="220"/>
      <c r="VRN2048" s="220"/>
      <c r="VRO2048" s="220"/>
      <c r="VRP2048" s="220"/>
      <c r="VRQ2048" s="220"/>
      <c r="VRR2048" s="220"/>
      <c r="VRS2048" s="220"/>
      <c r="VRT2048" s="220"/>
      <c r="VRU2048" s="220"/>
      <c r="VRV2048" s="220"/>
      <c r="VRW2048" s="220"/>
      <c r="VRX2048" s="220"/>
      <c r="VRY2048" s="220"/>
      <c r="VRZ2048" s="220"/>
      <c r="VSA2048" s="220"/>
      <c r="VSB2048" s="220"/>
      <c r="VSC2048" s="220"/>
      <c r="VSD2048" s="220"/>
      <c r="VSE2048" s="220"/>
      <c r="VSF2048" s="220"/>
      <c r="VSG2048" s="220"/>
      <c r="VSH2048" s="220"/>
      <c r="VSI2048" s="220"/>
      <c r="VSJ2048" s="220"/>
      <c r="VSK2048" s="220"/>
      <c r="VSL2048" s="220"/>
      <c r="VSM2048" s="220"/>
      <c r="VSN2048" s="220"/>
      <c r="VSO2048" s="220"/>
      <c r="VSP2048" s="220"/>
      <c r="VSQ2048" s="220"/>
      <c r="VSR2048" s="220"/>
      <c r="VSS2048" s="220"/>
      <c r="VST2048" s="220"/>
      <c r="VSU2048" s="220"/>
      <c r="VSV2048" s="220"/>
      <c r="VSW2048" s="220"/>
      <c r="VSX2048" s="220"/>
      <c r="VSY2048" s="220"/>
      <c r="VSZ2048" s="220"/>
      <c r="VTA2048" s="220"/>
      <c r="VTB2048" s="220"/>
      <c r="VTC2048" s="220"/>
      <c r="VTD2048" s="220"/>
      <c r="VTE2048" s="220"/>
      <c r="VTF2048" s="220"/>
      <c r="VTG2048" s="220"/>
      <c r="VTH2048" s="220"/>
      <c r="VTI2048" s="220"/>
      <c r="VTJ2048" s="220"/>
      <c r="VTK2048" s="220"/>
      <c r="VTL2048" s="220"/>
      <c r="VTM2048" s="220"/>
      <c r="VTN2048" s="220"/>
      <c r="VTO2048" s="220"/>
      <c r="VTP2048" s="220"/>
      <c r="VTQ2048" s="220"/>
      <c r="VTR2048" s="220"/>
      <c r="VTS2048" s="220"/>
      <c r="VTT2048" s="220"/>
      <c r="VTU2048" s="220"/>
      <c r="VTV2048" s="220"/>
      <c r="VTW2048" s="220"/>
      <c r="VTX2048" s="220"/>
      <c r="VTY2048" s="220"/>
      <c r="VTZ2048" s="220"/>
      <c r="VUA2048" s="220"/>
      <c r="VUB2048" s="220"/>
      <c r="VUC2048" s="220"/>
      <c r="VUD2048" s="220"/>
      <c r="VUE2048" s="220"/>
      <c r="VUF2048" s="220"/>
      <c r="VUG2048" s="220"/>
      <c r="VUH2048" s="220"/>
      <c r="VUI2048" s="220"/>
      <c r="VUJ2048" s="220"/>
      <c r="VUK2048" s="220"/>
      <c r="VUL2048" s="220"/>
      <c r="VUM2048" s="220"/>
      <c r="VUN2048" s="220"/>
      <c r="VUO2048" s="220"/>
      <c r="VUP2048" s="220"/>
      <c r="VUQ2048" s="220"/>
      <c r="VUR2048" s="220"/>
      <c r="VUS2048" s="220"/>
      <c r="VUT2048" s="220"/>
      <c r="VUU2048" s="220"/>
      <c r="VUV2048" s="220"/>
      <c r="VUW2048" s="220"/>
      <c r="VUX2048" s="220"/>
      <c r="VUY2048" s="220"/>
      <c r="VUZ2048" s="220"/>
      <c r="VVA2048" s="220"/>
      <c r="VVB2048" s="220"/>
      <c r="VVC2048" s="220"/>
      <c r="VVD2048" s="220"/>
      <c r="VVE2048" s="220"/>
      <c r="VVF2048" s="220"/>
      <c r="VVG2048" s="220"/>
      <c r="VVH2048" s="220"/>
      <c r="VVI2048" s="220"/>
      <c r="VVJ2048" s="220"/>
      <c r="VVK2048" s="220"/>
      <c r="VVL2048" s="220"/>
      <c r="VVM2048" s="220"/>
      <c r="VVN2048" s="220"/>
      <c r="VVO2048" s="220"/>
      <c r="VVP2048" s="220"/>
      <c r="VVQ2048" s="220"/>
      <c r="VVR2048" s="220"/>
      <c r="VVS2048" s="220"/>
      <c r="VVT2048" s="220"/>
      <c r="VVU2048" s="220"/>
      <c r="VVV2048" s="220"/>
      <c r="VVW2048" s="220"/>
      <c r="VVX2048" s="220"/>
      <c r="VVY2048" s="220"/>
      <c r="VVZ2048" s="220"/>
      <c r="VWA2048" s="220"/>
      <c r="VWB2048" s="220"/>
      <c r="VWC2048" s="220"/>
      <c r="VWD2048" s="220"/>
      <c r="VWE2048" s="220"/>
      <c r="VWF2048" s="220"/>
      <c r="VWG2048" s="220"/>
      <c r="VWH2048" s="220"/>
      <c r="VWI2048" s="220"/>
      <c r="VWJ2048" s="220"/>
      <c r="VWK2048" s="220"/>
      <c r="VWL2048" s="220"/>
      <c r="VWM2048" s="220"/>
      <c r="VWN2048" s="220"/>
      <c r="VWO2048" s="220"/>
      <c r="VWP2048" s="220"/>
      <c r="VWQ2048" s="220"/>
      <c r="VWR2048" s="220"/>
      <c r="VWS2048" s="220"/>
      <c r="VWT2048" s="220"/>
      <c r="VWU2048" s="220"/>
      <c r="VWV2048" s="220"/>
      <c r="VWW2048" s="220"/>
      <c r="VWX2048" s="220"/>
      <c r="VWY2048" s="220"/>
      <c r="VWZ2048" s="220"/>
      <c r="VXA2048" s="220"/>
      <c r="VXB2048" s="220"/>
      <c r="VXC2048" s="220"/>
      <c r="VXD2048" s="220"/>
      <c r="VXE2048" s="220"/>
      <c r="VXF2048" s="220"/>
      <c r="VXG2048" s="220"/>
      <c r="VXH2048" s="220"/>
      <c r="VXI2048" s="220"/>
      <c r="VXJ2048" s="220"/>
      <c r="VXK2048" s="220"/>
      <c r="VXL2048" s="220"/>
      <c r="VXM2048" s="220"/>
      <c r="VXN2048" s="220"/>
      <c r="VXO2048" s="220"/>
      <c r="VXP2048" s="220"/>
      <c r="VXQ2048" s="220"/>
      <c r="VXR2048" s="220"/>
      <c r="VXS2048" s="220"/>
      <c r="VXT2048" s="220"/>
      <c r="VXU2048" s="220"/>
      <c r="VXV2048" s="220"/>
      <c r="VXW2048" s="220"/>
      <c r="VXX2048" s="220"/>
      <c r="VXY2048" s="220"/>
      <c r="VXZ2048" s="220"/>
      <c r="VYA2048" s="220"/>
      <c r="VYB2048" s="220"/>
      <c r="VYC2048" s="220"/>
      <c r="VYD2048" s="220"/>
      <c r="VYE2048" s="220"/>
      <c r="VYF2048" s="220"/>
      <c r="VYG2048" s="220"/>
      <c r="VYH2048" s="220"/>
      <c r="VYI2048" s="220"/>
      <c r="VYJ2048" s="220"/>
      <c r="VYK2048" s="220"/>
      <c r="VYL2048" s="220"/>
      <c r="VYM2048" s="220"/>
      <c r="VYN2048" s="220"/>
      <c r="VYO2048" s="220"/>
      <c r="VYP2048" s="220"/>
      <c r="VYQ2048" s="220"/>
      <c r="VYR2048" s="220"/>
      <c r="VYS2048" s="220"/>
      <c r="VYT2048" s="220"/>
      <c r="VYU2048" s="220"/>
      <c r="VYV2048" s="220"/>
      <c r="VYW2048" s="220"/>
      <c r="VYX2048" s="220"/>
      <c r="VYY2048" s="220"/>
      <c r="VYZ2048" s="220"/>
      <c r="VZA2048" s="220"/>
      <c r="VZB2048" s="220"/>
      <c r="VZC2048" s="220"/>
      <c r="VZD2048" s="220"/>
      <c r="VZE2048" s="220"/>
      <c r="VZF2048" s="220"/>
      <c r="VZG2048" s="220"/>
      <c r="VZH2048" s="220"/>
      <c r="VZI2048" s="220"/>
      <c r="VZJ2048" s="220"/>
      <c r="VZK2048" s="220"/>
      <c r="VZL2048" s="220"/>
      <c r="VZM2048" s="220"/>
      <c r="VZN2048" s="220"/>
      <c r="VZO2048" s="220"/>
      <c r="VZP2048" s="220"/>
      <c r="VZQ2048" s="220"/>
      <c r="VZR2048" s="220"/>
      <c r="VZS2048" s="220"/>
      <c r="VZT2048" s="220"/>
      <c r="VZU2048" s="220"/>
      <c r="VZV2048" s="220"/>
      <c r="VZW2048" s="220"/>
      <c r="VZX2048" s="220"/>
      <c r="VZY2048" s="220"/>
      <c r="VZZ2048" s="220"/>
      <c r="WAA2048" s="220"/>
      <c r="WAB2048" s="220"/>
      <c r="WAC2048" s="220"/>
      <c r="WAD2048" s="220"/>
      <c r="WAE2048" s="220"/>
      <c r="WAF2048" s="220"/>
      <c r="WAG2048" s="220"/>
      <c r="WAH2048" s="220"/>
      <c r="WAI2048" s="220"/>
      <c r="WAJ2048" s="220"/>
      <c r="WAK2048" s="220"/>
      <c r="WAL2048" s="220"/>
      <c r="WAM2048" s="220"/>
      <c r="WAN2048" s="220"/>
      <c r="WAO2048" s="220"/>
      <c r="WAP2048" s="220"/>
      <c r="WAQ2048" s="220"/>
      <c r="WAR2048" s="220"/>
      <c r="WAS2048" s="220"/>
      <c r="WAT2048" s="220"/>
      <c r="WAU2048" s="220"/>
      <c r="WAV2048" s="220"/>
      <c r="WAW2048" s="220"/>
      <c r="WAX2048" s="220"/>
      <c r="WAY2048" s="220"/>
      <c r="WAZ2048" s="220"/>
      <c r="WBA2048" s="220"/>
      <c r="WBB2048" s="220"/>
      <c r="WBC2048" s="220"/>
      <c r="WBD2048" s="220"/>
      <c r="WBE2048" s="220"/>
      <c r="WBF2048" s="220"/>
      <c r="WBG2048" s="220"/>
      <c r="WBH2048" s="220"/>
      <c r="WBI2048" s="220"/>
      <c r="WBJ2048" s="220"/>
      <c r="WBK2048" s="220"/>
      <c r="WBL2048" s="220"/>
      <c r="WBM2048" s="220"/>
      <c r="WBN2048" s="220"/>
      <c r="WBO2048" s="220"/>
      <c r="WBP2048" s="220"/>
      <c r="WBQ2048" s="220"/>
      <c r="WBR2048" s="220"/>
      <c r="WBS2048" s="220"/>
      <c r="WBT2048" s="220"/>
      <c r="WBU2048" s="220"/>
      <c r="WBV2048" s="220"/>
      <c r="WBW2048" s="220"/>
      <c r="WBX2048" s="220"/>
      <c r="WBY2048" s="220"/>
      <c r="WBZ2048" s="220"/>
      <c r="WCA2048" s="220"/>
      <c r="WCB2048" s="220"/>
      <c r="WCC2048" s="220"/>
      <c r="WCD2048" s="220"/>
      <c r="WCE2048" s="220"/>
      <c r="WCF2048" s="220"/>
      <c r="WCG2048" s="220"/>
      <c r="WCH2048" s="220"/>
      <c r="WCI2048" s="220"/>
      <c r="WCJ2048" s="220"/>
      <c r="WCK2048" s="220"/>
      <c r="WCL2048" s="220"/>
      <c r="WCM2048" s="220"/>
      <c r="WCN2048" s="220"/>
      <c r="WCO2048" s="220"/>
      <c r="WCP2048" s="220"/>
      <c r="WCQ2048" s="220"/>
      <c r="WCR2048" s="220"/>
      <c r="WCS2048" s="220"/>
      <c r="WCT2048" s="220"/>
      <c r="WCU2048" s="220"/>
      <c r="WCV2048" s="220"/>
      <c r="WCW2048" s="220"/>
      <c r="WCX2048" s="220"/>
      <c r="WCY2048" s="220"/>
      <c r="WCZ2048" s="220"/>
      <c r="WDA2048" s="220"/>
      <c r="WDB2048" s="220"/>
      <c r="WDC2048" s="220"/>
      <c r="WDD2048" s="220"/>
      <c r="WDE2048" s="220"/>
      <c r="WDF2048" s="220"/>
      <c r="WDG2048" s="220"/>
      <c r="WDH2048" s="220"/>
      <c r="WDI2048" s="220"/>
      <c r="WDJ2048" s="220"/>
      <c r="WDK2048" s="220"/>
      <c r="WDL2048" s="220"/>
      <c r="WDM2048" s="220"/>
      <c r="WDN2048" s="220"/>
      <c r="WDO2048" s="220"/>
      <c r="WDP2048" s="220"/>
      <c r="WDQ2048" s="220"/>
      <c r="WDR2048" s="220"/>
      <c r="WDS2048" s="220"/>
      <c r="WDT2048" s="220"/>
      <c r="WDU2048" s="220"/>
      <c r="WDV2048" s="220"/>
      <c r="WDW2048" s="220"/>
      <c r="WDX2048" s="220"/>
      <c r="WDY2048" s="220"/>
      <c r="WDZ2048" s="220"/>
      <c r="WEA2048" s="220"/>
      <c r="WEB2048" s="220"/>
      <c r="WEC2048" s="220"/>
      <c r="WED2048" s="220"/>
      <c r="WEE2048" s="220"/>
      <c r="WEF2048" s="220"/>
      <c r="WEG2048" s="220"/>
      <c r="WEH2048" s="220"/>
      <c r="WEI2048" s="220"/>
      <c r="WEJ2048" s="220"/>
      <c r="WEK2048" s="220"/>
      <c r="WEL2048" s="220"/>
      <c r="WEM2048" s="220"/>
      <c r="WEN2048" s="220"/>
      <c r="WEO2048" s="220"/>
      <c r="WEP2048" s="220"/>
      <c r="WEQ2048" s="220"/>
      <c r="WER2048" s="220"/>
      <c r="WES2048" s="220"/>
      <c r="WET2048" s="220"/>
      <c r="WEU2048" s="220"/>
      <c r="WEV2048" s="220"/>
      <c r="WEW2048" s="220"/>
      <c r="WEX2048" s="220"/>
      <c r="WEY2048" s="220"/>
      <c r="WEZ2048" s="220"/>
      <c r="WFA2048" s="220"/>
      <c r="WFB2048" s="220"/>
      <c r="WFC2048" s="220"/>
      <c r="WFD2048" s="220"/>
      <c r="WFE2048" s="220"/>
      <c r="WFF2048" s="220"/>
      <c r="WFG2048" s="220"/>
      <c r="WFH2048" s="220"/>
      <c r="WFI2048" s="220"/>
      <c r="WFJ2048" s="220"/>
      <c r="WFK2048" s="220"/>
      <c r="WFL2048" s="220"/>
      <c r="WFM2048" s="220"/>
      <c r="WFN2048" s="220"/>
      <c r="WFO2048" s="220"/>
      <c r="WFP2048" s="220"/>
      <c r="WFQ2048" s="220"/>
      <c r="WFR2048" s="220"/>
      <c r="WFS2048" s="220"/>
      <c r="WFT2048" s="220"/>
      <c r="WFU2048" s="220"/>
      <c r="WFV2048" s="220"/>
      <c r="WFW2048" s="220"/>
      <c r="WFX2048" s="220"/>
      <c r="WFY2048" s="220"/>
      <c r="WFZ2048" s="220"/>
      <c r="WGA2048" s="220"/>
      <c r="WGB2048" s="220"/>
      <c r="WGC2048" s="220"/>
      <c r="WGD2048" s="220"/>
      <c r="WGE2048" s="220"/>
      <c r="WGF2048" s="220"/>
      <c r="WGG2048" s="220"/>
      <c r="WGH2048" s="220"/>
      <c r="WGI2048" s="220"/>
      <c r="WGJ2048" s="220"/>
      <c r="WGK2048" s="220"/>
      <c r="WGL2048" s="220"/>
      <c r="WGM2048" s="220"/>
      <c r="WGN2048" s="220"/>
      <c r="WGO2048" s="220"/>
      <c r="WGP2048" s="220"/>
      <c r="WGQ2048" s="220"/>
      <c r="WGR2048" s="220"/>
      <c r="WGS2048" s="220"/>
      <c r="WGT2048" s="220"/>
      <c r="WGU2048" s="220"/>
      <c r="WGV2048" s="220"/>
      <c r="WGW2048" s="220"/>
      <c r="WGX2048" s="220"/>
      <c r="WGY2048" s="220"/>
      <c r="WGZ2048" s="220"/>
      <c r="WHA2048" s="220"/>
      <c r="WHB2048" s="220"/>
      <c r="WHC2048" s="220"/>
      <c r="WHD2048" s="220"/>
      <c r="WHE2048" s="220"/>
      <c r="WHF2048" s="220"/>
      <c r="WHG2048" s="220"/>
      <c r="WHH2048" s="220"/>
      <c r="WHI2048" s="220"/>
      <c r="WHJ2048" s="220"/>
      <c r="WHK2048" s="220"/>
      <c r="WHL2048" s="220"/>
      <c r="WHM2048" s="220"/>
      <c r="WHN2048" s="220"/>
      <c r="WHO2048" s="220"/>
      <c r="WHP2048" s="220"/>
      <c r="WHQ2048" s="220"/>
      <c r="WHR2048" s="220"/>
      <c r="WHS2048" s="220"/>
      <c r="WHT2048" s="220"/>
      <c r="WHU2048" s="220"/>
      <c r="WHV2048" s="220"/>
      <c r="WHW2048" s="220"/>
      <c r="WHX2048" s="220"/>
      <c r="WHY2048" s="220"/>
      <c r="WHZ2048" s="220"/>
      <c r="WIA2048" s="220"/>
      <c r="WIB2048" s="220"/>
      <c r="WIC2048" s="220"/>
      <c r="WID2048" s="220"/>
      <c r="WIE2048" s="220"/>
      <c r="WIF2048" s="220"/>
      <c r="WIG2048" s="220"/>
      <c r="WIH2048" s="220"/>
      <c r="WII2048" s="220"/>
      <c r="WIJ2048" s="220"/>
      <c r="WIK2048" s="220"/>
      <c r="WIL2048" s="220"/>
      <c r="WIM2048" s="220"/>
      <c r="WIN2048" s="220"/>
      <c r="WIO2048" s="220"/>
      <c r="WIP2048" s="220"/>
      <c r="WIQ2048" s="220"/>
      <c r="WIR2048" s="220"/>
      <c r="WIS2048" s="220"/>
      <c r="WIT2048" s="220"/>
      <c r="WIU2048" s="220"/>
      <c r="WIV2048" s="220"/>
      <c r="WIW2048" s="220"/>
      <c r="WIX2048" s="220"/>
      <c r="WIY2048" s="220"/>
      <c r="WIZ2048" s="220"/>
      <c r="WJA2048" s="220"/>
      <c r="WJB2048" s="220"/>
      <c r="WJC2048" s="220"/>
      <c r="WJD2048" s="220"/>
      <c r="WJE2048" s="220"/>
      <c r="WJF2048" s="220"/>
      <c r="WJG2048" s="220"/>
      <c r="WJH2048" s="220"/>
      <c r="WJI2048" s="220"/>
      <c r="WJJ2048" s="220"/>
      <c r="WJK2048" s="220"/>
      <c r="WJL2048" s="220"/>
      <c r="WJM2048" s="220"/>
      <c r="WJN2048" s="220"/>
      <c r="WJO2048" s="220"/>
      <c r="WJP2048" s="220"/>
      <c r="WJQ2048" s="220"/>
      <c r="WJR2048" s="220"/>
      <c r="WJS2048" s="220"/>
      <c r="WJT2048" s="220"/>
      <c r="WJU2048" s="220"/>
      <c r="WJV2048" s="220"/>
      <c r="WJW2048" s="220"/>
      <c r="WJX2048" s="220"/>
      <c r="WJY2048" s="220"/>
      <c r="WJZ2048" s="220"/>
      <c r="WKA2048" s="220"/>
      <c r="WKB2048" s="220"/>
      <c r="WKC2048" s="220"/>
      <c r="WKD2048" s="220"/>
      <c r="WKE2048" s="220"/>
      <c r="WKF2048" s="220"/>
      <c r="WKG2048" s="220"/>
      <c r="WKH2048" s="220"/>
      <c r="WKI2048" s="220"/>
      <c r="WKJ2048" s="220"/>
      <c r="WKK2048" s="220"/>
      <c r="WKL2048" s="220"/>
      <c r="WKM2048" s="220"/>
      <c r="WKN2048" s="220"/>
      <c r="WKO2048" s="220"/>
      <c r="WKP2048" s="220"/>
      <c r="WKQ2048" s="220"/>
      <c r="WKR2048" s="220"/>
      <c r="WKS2048" s="220"/>
      <c r="WKT2048" s="220"/>
      <c r="WKU2048" s="220"/>
      <c r="WKV2048" s="220"/>
      <c r="WKW2048" s="220"/>
      <c r="WKX2048" s="220"/>
      <c r="WKY2048" s="220"/>
      <c r="WKZ2048" s="220"/>
      <c r="WLA2048" s="220"/>
      <c r="WLB2048" s="220"/>
      <c r="WLC2048" s="220"/>
      <c r="WLD2048" s="220"/>
      <c r="WLE2048" s="220"/>
      <c r="WLF2048" s="220"/>
      <c r="WLG2048" s="220"/>
      <c r="WLH2048" s="220"/>
      <c r="WLI2048" s="220"/>
      <c r="WLJ2048" s="220"/>
      <c r="WLK2048" s="220"/>
      <c r="WLL2048" s="220"/>
      <c r="WLM2048" s="220"/>
      <c r="WLN2048" s="220"/>
      <c r="WLO2048" s="220"/>
      <c r="WLP2048" s="220"/>
      <c r="WLQ2048" s="220"/>
      <c r="WLR2048" s="220"/>
      <c r="WLS2048" s="220"/>
      <c r="WLT2048" s="220"/>
      <c r="WLU2048" s="220"/>
      <c r="WLV2048" s="220"/>
      <c r="WLW2048" s="220"/>
      <c r="WLX2048" s="220"/>
      <c r="WLY2048" s="220"/>
      <c r="WLZ2048" s="220"/>
      <c r="WMA2048" s="220"/>
      <c r="WMB2048" s="220"/>
      <c r="WMC2048" s="220"/>
      <c r="WMD2048" s="220"/>
      <c r="WME2048" s="220"/>
      <c r="WMF2048" s="220"/>
      <c r="WMG2048" s="220"/>
      <c r="WMH2048" s="220"/>
      <c r="WMI2048" s="220"/>
      <c r="WMJ2048" s="220"/>
      <c r="WMK2048" s="220"/>
      <c r="WML2048" s="220"/>
      <c r="WMM2048" s="220"/>
      <c r="WMN2048" s="220"/>
      <c r="WMO2048" s="220"/>
      <c r="WMP2048" s="220"/>
      <c r="WMQ2048" s="220"/>
      <c r="WMR2048" s="220"/>
      <c r="WMS2048" s="220"/>
      <c r="WMT2048" s="220"/>
      <c r="WMU2048" s="220"/>
      <c r="WMV2048" s="220"/>
      <c r="WMW2048" s="220"/>
      <c r="WMX2048" s="220"/>
      <c r="WMY2048" s="220"/>
      <c r="WMZ2048" s="220"/>
      <c r="WNA2048" s="220"/>
      <c r="WNB2048" s="220"/>
      <c r="WNC2048" s="220"/>
      <c r="WND2048" s="220"/>
      <c r="WNE2048" s="220"/>
      <c r="WNF2048" s="220"/>
      <c r="WNG2048" s="220"/>
      <c r="WNH2048" s="220"/>
      <c r="WNI2048" s="220"/>
      <c r="WNJ2048" s="220"/>
      <c r="WNK2048" s="220"/>
      <c r="WNL2048" s="220"/>
      <c r="WNM2048" s="220"/>
      <c r="WNN2048" s="220"/>
      <c r="WNO2048" s="220"/>
      <c r="WNP2048" s="220"/>
      <c r="WNQ2048" s="220"/>
      <c r="WNR2048" s="220"/>
      <c r="WNS2048" s="220"/>
      <c r="WNT2048" s="220"/>
      <c r="WNU2048" s="220"/>
      <c r="WNV2048" s="220"/>
      <c r="WNW2048" s="220"/>
      <c r="WNX2048" s="220"/>
      <c r="WNY2048" s="220"/>
      <c r="WNZ2048" s="220"/>
      <c r="WOA2048" s="220"/>
      <c r="WOB2048" s="220"/>
      <c r="WOC2048" s="220"/>
      <c r="WOD2048" s="220"/>
      <c r="WOE2048" s="220"/>
      <c r="WOF2048" s="220"/>
      <c r="WOG2048" s="220"/>
      <c r="WOH2048" s="220"/>
      <c r="WOI2048" s="220"/>
      <c r="WOJ2048" s="220"/>
      <c r="WOK2048" s="220"/>
      <c r="WOL2048" s="220"/>
      <c r="WOM2048" s="220"/>
      <c r="WON2048" s="220"/>
      <c r="WOO2048" s="220"/>
      <c r="WOP2048" s="220"/>
      <c r="WOQ2048" s="220"/>
      <c r="WOR2048" s="220"/>
      <c r="WOS2048" s="220"/>
      <c r="WOT2048" s="220"/>
      <c r="WOU2048" s="220"/>
      <c r="WOV2048" s="220"/>
      <c r="WOW2048" s="220"/>
      <c r="WOX2048" s="220"/>
      <c r="WOY2048" s="220"/>
      <c r="WOZ2048" s="220"/>
      <c r="WPA2048" s="220"/>
      <c r="WPB2048" s="220"/>
      <c r="WPC2048" s="220"/>
      <c r="WPD2048" s="220"/>
      <c r="WPE2048" s="220"/>
      <c r="WPF2048" s="220"/>
      <c r="WPG2048" s="220"/>
      <c r="WPH2048" s="220"/>
      <c r="WPI2048" s="220"/>
      <c r="WPJ2048" s="220"/>
      <c r="WPK2048" s="220"/>
      <c r="WPL2048" s="220"/>
      <c r="WPM2048" s="220"/>
      <c r="WPN2048" s="220"/>
      <c r="WPO2048" s="220"/>
      <c r="WPP2048" s="220"/>
      <c r="WPQ2048" s="220"/>
      <c r="WPR2048" s="220"/>
      <c r="WPS2048" s="220"/>
      <c r="WPT2048" s="220"/>
      <c r="WPU2048" s="220"/>
      <c r="WPV2048" s="220"/>
      <c r="WPW2048" s="220"/>
      <c r="WPX2048" s="220"/>
      <c r="WPY2048" s="220"/>
      <c r="WPZ2048" s="220"/>
      <c r="WQA2048" s="220"/>
      <c r="WQB2048" s="220"/>
      <c r="WQC2048" s="220"/>
      <c r="WQD2048" s="220"/>
      <c r="WQE2048" s="220"/>
      <c r="WQF2048" s="220"/>
      <c r="WQG2048" s="220"/>
      <c r="WQH2048" s="220"/>
      <c r="WQI2048" s="220"/>
      <c r="WQJ2048" s="220"/>
      <c r="WQK2048" s="220"/>
      <c r="WQL2048" s="220"/>
      <c r="WQM2048" s="220"/>
      <c r="WQN2048" s="220"/>
      <c r="WQO2048" s="220"/>
      <c r="WQP2048" s="220"/>
      <c r="WQQ2048" s="220"/>
      <c r="WQR2048" s="220"/>
      <c r="WQS2048" s="220"/>
      <c r="WQT2048" s="220"/>
      <c r="WQU2048" s="220"/>
      <c r="WQV2048" s="220"/>
      <c r="WQW2048" s="220"/>
      <c r="WQX2048" s="220"/>
      <c r="WQY2048" s="220"/>
      <c r="WQZ2048" s="220"/>
      <c r="WRA2048" s="220"/>
      <c r="WRB2048" s="220"/>
      <c r="WRC2048" s="220"/>
      <c r="WRD2048" s="220"/>
      <c r="WRE2048" s="220"/>
      <c r="WRF2048" s="220"/>
      <c r="WRG2048" s="220"/>
      <c r="WRH2048" s="220"/>
      <c r="WRI2048" s="220"/>
      <c r="WRJ2048" s="220"/>
      <c r="WRK2048" s="220"/>
      <c r="WRL2048" s="220"/>
      <c r="WRM2048" s="220"/>
      <c r="WRN2048" s="220"/>
      <c r="WRO2048" s="220"/>
      <c r="WRP2048" s="220"/>
      <c r="WRQ2048" s="220"/>
      <c r="WRR2048" s="220"/>
      <c r="WRS2048" s="220"/>
      <c r="WRT2048" s="220"/>
      <c r="WRU2048" s="220"/>
      <c r="WRV2048" s="220"/>
      <c r="WRW2048" s="220"/>
      <c r="WRX2048" s="220"/>
      <c r="WRY2048" s="220"/>
      <c r="WRZ2048" s="220"/>
      <c r="WSA2048" s="220"/>
      <c r="WSB2048" s="220"/>
      <c r="WSC2048" s="220"/>
      <c r="WSD2048" s="220"/>
      <c r="WSE2048" s="220"/>
      <c r="WSF2048" s="220"/>
      <c r="WSG2048" s="220"/>
      <c r="WSH2048" s="220"/>
      <c r="WSI2048" s="220"/>
      <c r="WSJ2048" s="220"/>
      <c r="WSK2048" s="220"/>
      <c r="WSL2048" s="220"/>
      <c r="WSM2048" s="220"/>
      <c r="WSN2048" s="220"/>
      <c r="WSO2048" s="220"/>
      <c r="WSP2048" s="220"/>
      <c r="WSQ2048" s="220"/>
      <c r="WSR2048" s="220"/>
      <c r="WSS2048" s="220"/>
      <c r="WST2048" s="220"/>
      <c r="WSU2048" s="220"/>
      <c r="WSV2048" s="220"/>
      <c r="WSW2048" s="220"/>
      <c r="WSX2048" s="220"/>
      <c r="WSY2048" s="220"/>
      <c r="WSZ2048" s="220"/>
      <c r="WTA2048" s="220"/>
      <c r="WTB2048" s="220"/>
      <c r="WTC2048" s="220"/>
      <c r="WTD2048" s="220"/>
      <c r="WTE2048" s="220"/>
      <c r="WTF2048" s="220"/>
      <c r="WTG2048" s="220"/>
      <c r="WTH2048" s="220"/>
      <c r="WTI2048" s="220"/>
      <c r="WTJ2048" s="220"/>
      <c r="WTK2048" s="220"/>
      <c r="WTL2048" s="220"/>
      <c r="WTM2048" s="220"/>
      <c r="WTN2048" s="220"/>
      <c r="WTO2048" s="220"/>
      <c r="WTP2048" s="220"/>
      <c r="WTQ2048" s="220"/>
      <c r="WTR2048" s="220"/>
      <c r="WTS2048" s="220"/>
      <c r="WTT2048" s="220"/>
      <c r="WTU2048" s="220"/>
      <c r="WTV2048" s="220"/>
      <c r="WTW2048" s="220"/>
      <c r="WTX2048" s="220"/>
      <c r="WTY2048" s="220"/>
      <c r="WTZ2048" s="220"/>
      <c r="WUA2048" s="220"/>
      <c r="WUB2048" s="220"/>
      <c r="WUC2048" s="220"/>
      <c r="WUD2048" s="220"/>
      <c r="WUE2048" s="220"/>
      <c r="WUF2048" s="220"/>
      <c r="WUG2048" s="220"/>
      <c r="WUH2048" s="220"/>
      <c r="WUI2048" s="220"/>
      <c r="WUJ2048" s="220"/>
      <c r="WUK2048" s="220"/>
      <c r="WUL2048" s="220"/>
      <c r="WUM2048" s="220"/>
      <c r="WUN2048" s="220"/>
      <c r="WUO2048" s="220"/>
      <c r="WUP2048" s="220"/>
      <c r="WUQ2048" s="220"/>
      <c r="WUR2048" s="220"/>
      <c r="WUS2048" s="220"/>
      <c r="WUT2048" s="220"/>
      <c r="WUU2048" s="220"/>
      <c r="WUV2048" s="220"/>
      <c r="WUW2048" s="220"/>
      <c r="WUX2048" s="220"/>
      <c r="WUY2048" s="220"/>
      <c r="WUZ2048" s="220"/>
      <c r="WVA2048" s="220"/>
      <c r="WVB2048" s="220"/>
      <c r="WVC2048" s="220"/>
      <c r="WVD2048" s="220"/>
      <c r="WVE2048" s="220"/>
      <c r="WVF2048" s="220"/>
      <c r="WVG2048" s="220"/>
      <c r="WVH2048" s="220"/>
      <c r="WVI2048" s="220"/>
      <c r="WVJ2048" s="220"/>
      <c r="WVK2048" s="220"/>
      <c r="WVL2048" s="220"/>
      <c r="WVM2048" s="220"/>
      <c r="WVN2048" s="220"/>
      <c r="WVO2048" s="220"/>
      <c r="WVP2048" s="220"/>
      <c r="WVQ2048" s="220"/>
      <c r="WVR2048" s="220"/>
      <c r="WVS2048" s="220"/>
      <c r="WVT2048" s="220"/>
      <c r="WVU2048" s="220"/>
      <c r="WVV2048" s="220"/>
      <c r="WVW2048" s="220"/>
      <c r="WVX2048" s="220"/>
      <c r="WVY2048" s="220"/>
      <c r="WVZ2048" s="220"/>
      <c r="WWA2048" s="220"/>
      <c r="WWB2048" s="220"/>
      <c r="WWC2048" s="220"/>
      <c r="WWD2048" s="220"/>
      <c r="WWE2048" s="220"/>
      <c r="WWF2048" s="220"/>
      <c r="WWG2048" s="220"/>
      <c r="WWH2048" s="220"/>
      <c r="WWI2048" s="220"/>
      <c r="WWJ2048" s="220"/>
      <c r="WWK2048" s="220"/>
      <c r="WWL2048" s="220"/>
      <c r="WWM2048" s="220"/>
      <c r="WWN2048" s="220"/>
      <c r="WWO2048" s="220"/>
      <c r="WWP2048" s="220"/>
      <c r="WWQ2048" s="220"/>
      <c r="WWR2048" s="220"/>
      <c r="WWS2048" s="220"/>
      <c r="WWT2048" s="220"/>
      <c r="WWU2048" s="220"/>
      <c r="WWV2048" s="220"/>
      <c r="WWW2048" s="220"/>
      <c r="WWX2048" s="220"/>
      <c r="WWY2048" s="220"/>
      <c r="WWZ2048" s="220"/>
      <c r="WXA2048" s="220"/>
      <c r="WXB2048" s="220"/>
      <c r="WXC2048" s="220"/>
      <c r="WXD2048" s="220"/>
      <c r="WXE2048" s="220"/>
      <c r="WXF2048" s="220"/>
      <c r="WXG2048" s="220"/>
      <c r="WXH2048" s="220"/>
      <c r="WXI2048" s="220"/>
      <c r="WXJ2048" s="220"/>
      <c r="WXK2048" s="220"/>
      <c r="WXL2048" s="220"/>
      <c r="WXM2048" s="220"/>
      <c r="WXN2048" s="220"/>
      <c r="WXO2048" s="220"/>
      <c r="WXP2048" s="220"/>
      <c r="WXQ2048" s="220"/>
      <c r="WXR2048" s="220"/>
      <c r="WXS2048" s="220"/>
      <c r="WXT2048" s="220"/>
      <c r="WXU2048" s="220"/>
      <c r="WXV2048" s="220"/>
      <c r="WXW2048" s="220"/>
      <c r="WXX2048" s="220"/>
      <c r="WXY2048" s="220"/>
      <c r="WXZ2048" s="220"/>
      <c r="WYA2048" s="220"/>
      <c r="WYB2048" s="220"/>
      <c r="WYC2048" s="220"/>
      <c r="WYD2048" s="220"/>
      <c r="WYE2048" s="220"/>
      <c r="WYF2048" s="220"/>
      <c r="WYG2048" s="220"/>
      <c r="WYH2048" s="220"/>
      <c r="WYI2048" s="220"/>
      <c r="WYJ2048" s="220"/>
      <c r="WYK2048" s="220"/>
      <c r="WYL2048" s="220"/>
      <c r="WYM2048" s="220"/>
      <c r="WYN2048" s="220"/>
      <c r="WYO2048" s="220"/>
      <c r="WYP2048" s="220"/>
      <c r="WYQ2048" s="220"/>
      <c r="WYR2048" s="220"/>
      <c r="WYS2048" s="220"/>
      <c r="WYT2048" s="220"/>
      <c r="WYU2048" s="220"/>
      <c r="WYV2048" s="220"/>
      <c r="WYW2048" s="220"/>
      <c r="WYX2048" s="220"/>
      <c r="WYY2048" s="220"/>
      <c r="WYZ2048" s="220"/>
      <c r="WZA2048" s="220"/>
      <c r="WZB2048" s="220"/>
      <c r="WZC2048" s="220"/>
      <c r="WZD2048" s="220"/>
      <c r="WZE2048" s="220"/>
      <c r="WZF2048" s="220"/>
      <c r="WZG2048" s="220"/>
      <c r="WZH2048" s="220"/>
      <c r="WZI2048" s="220"/>
      <c r="WZJ2048" s="220"/>
      <c r="WZK2048" s="220"/>
      <c r="WZL2048" s="220"/>
      <c r="WZM2048" s="220"/>
      <c r="WZN2048" s="220"/>
      <c r="WZO2048" s="220"/>
      <c r="WZP2048" s="220"/>
      <c r="WZQ2048" s="220"/>
      <c r="WZR2048" s="220"/>
      <c r="WZS2048" s="220"/>
      <c r="WZT2048" s="220"/>
      <c r="WZU2048" s="220"/>
      <c r="WZV2048" s="220"/>
      <c r="WZW2048" s="220"/>
      <c r="WZX2048" s="220"/>
      <c r="WZY2048" s="220"/>
      <c r="WZZ2048" s="220"/>
      <c r="XAA2048" s="220"/>
      <c r="XAB2048" s="220"/>
      <c r="XAC2048" s="220"/>
      <c r="XAD2048" s="220"/>
      <c r="XAE2048" s="220"/>
      <c r="XAF2048" s="220"/>
      <c r="XAG2048" s="220"/>
      <c r="XAH2048" s="220"/>
      <c r="XAI2048" s="220"/>
      <c r="XAJ2048" s="220"/>
      <c r="XAK2048" s="220"/>
      <c r="XAL2048" s="220"/>
      <c r="XAM2048" s="220"/>
      <c r="XAN2048" s="220"/>
      <c r="XAO2048" s="220"/>
      <c r="XAP2048" s="220"/>
      <c r="XAQ2048" s="220"/>
      <c r="XAR2048" s="220"/>
      <c r="XAS2048" s="220"/>
      <c r="XAT2048" s="220"/>
      <c r="XAU2048" s="220"/>
      <c r="XAV2048" s="220"/>
      <c r="XAW2048" s="220"/>
      <c r="XAX2048" s="220"/>
      <c r="XAY2048" s="220"/>
      <c r="XAZ2048" s="220"/>
      <c r="XBA2048" s="220"/>
      <c r="XBB2048" s="220"/>
      <c r="XBC2048" s="220"/>
      <c r="XBD2048" s="220"/>
      <c r="XBE2048" s="220"/>
      <c r="XBF2048" s="220"/>
      <c r="XBG2048" s="220"/>
      <c r="XBH2048" s="220"/>
      <c r="XBI2048" s="220"/>
      <c r="XBJ2048" s="220"/>
      <c r="XBK2048" s="220"/>
      <c r="XBL2048" s="220"/>
      <c r="XBM2048" s="220"/>
      <c r="XBN2048" s="220"/>
      <c r="XBO2048" s="220"/>
      <c r="XBP2048" s="220"/>
      <c r="XBQ2048" s="220"/>
      <c r="XBR2048" s="220"/>
      <c r="XBS2048" s="220"/>
      <c r="XBT2048" s="220"/>
      <c r="XBU2048" s="220"/>
      <c r="XBV2048" s="220"/>
      <c r="XBW2048" s="220"/>
      <c r="XBX2048" s="220"/>
      <c r="XBY2048" s="220"/>
      <c r="XBZ2048" s="220"/>
      <c r="XCA2048" s="220"/>
      <c r="XCB2048" s="220"/>
      <c r="XCC2048" s="220"/>
      <c r="XCD2048" s="220"/>
      <c r="XCE2048" s="220"/>
      <c r="XCF2048" s="220"/>
      <c r="XCG2048" s="220"/>
      <c r="XCH2048" s="220"/>
      <c r="XCI2048" s="220"/>
      <c r="XCJ2048" s="220"/>
      <c r="XCK2048" s="220"/>
      <c r="XCL2048" s="220"/>
      <c r="XCM2048" s="220"/>
      <c r="XCN2048" s="220"/>
      <c r="XCO2048" s="220"/>
      <c r="XCP2048" s="220"/>
      <c r="XCQ2048" s="220"/>
      <c r="XCR2048" s="220"/>
      <c r="XCS2048" s="220"/>
      <c r="XCT2048" s="220"/>
      <c r="XCU2048" s="220"/>
      <c r="XCV2048" s="220"/>
      <c r="XCW2048" s="220"/>
      <c r="XCX2048" s="220"/>
      <c r="XCY2048" s="220"/>
      <c r="XCZ2048" s="220"/>
      <c r="XDA2048" s="220"/>
      <c r="XDB2048" s="220"/>
      <c r="XDC2048" s="220"/>
      <c r="XDD2048" s="220"/>
      <c r="XDE2048" s="220"/>
      <c r="XDF2048" s="220"/>
      <c r="XDG2048" s="220"/>
      <c r="XDH2048" s="220"/>
      <c r="XDI2048" s="220"/>
      <c r="XDJ2048" s="220"/>
      <c r="XDK2048" s="220"/>
      <c r="XDL2048" s="220"/>
      <c r="XDM2048" s="220"/>
      <c r="XDN2048" s="220"/>
      <c r="XDO2048" s="220"/>
      <c r="XDP2048" s="220"/>
      <c r="XDQ2048" s="220"/>
      <c r="XDR2048" s="220"/>
      <c r="XDS2048" s="220"/>
      <c r="XDT2048" s="220"/>
      <c r="XDU2048" s="220"/>
      <c r="XDV2048" s="220"/>
      <c r="XDW2048" s="220"/>
      <c r="XDX2048" s="220"/>
      <c r="XDY2048" s="220"/>
      <c r="XDZ2048" s="220"/>
      <c r="XEA2048" s="220"/>
      <c r="XEB2048" s="220"/>
      <c r="XEC2048" s="220"/>
      <c r="XED2048" s="220"/>
      <c r="XEE2048" s="220"/>
      <c r="XEF2048" s="220"/>
      <c r="XEG2048" s="220"/>
      <c r="XEH2048" s="220"/>
      <c r="XEI2048" s="220"/>
      <c r="XEJ2048" s="220"/>
      <c r="XEK2048" s="220"/>
      <c r="XEL2048" s="220"/>
      <c r="XEM2048" s="220"/>
      <c r="XEN2048" s="220"/>
      <c r="XEO2048" s="220"/>
      <c r="XEP2048" s="220"/>
      <c r="XEQ2048" s="220"/>
      <c r="XER2048" s="220"/>
      <c r="XES2048" s="220"/>
      <c r="XET2048" s="220"/>
      <c r="XEU2048" s="220"/>
      <c r="XEV2048" s="220"/>
      <c r="XEW2048" s="220"/>
      <c r="XEX2048" s="220"/>
      <c r="XEY2048" s="220"/>
      <c r="XEZ2048" s="220"/>
      <c r="XFA2048" s="220"/>
      <c r="XFB2048" s="220"/>
      <c r="XFC2048" s="220"/>
    </row>
    <row r="2049" spans="1:16383" s="202" customFormat="1" x14ac:dyDescent="0.25">
      <c r="B2049" s="220" t="s">
        <v>698</v>
      </c>
      <c r="C2049" s="220" t="s">
        <v>697</v>
      </c>
      <c r="D2049" s="220" t="s">
        <v>182</v>
      </c>
      <c r="E2049" s="220" t="s">
        <v>197</v>
      </c>
      <c r="F2049" s="220">
        <v>0.15</v>
      </c>
      <c r="G2049" s="37">
        <v>5.38</v>
      </c>
      <c r="H2049" s="36">
        <f t="shared" si="23"/>
        <v>0.8</v>
      </c>
      <c r="I2049" s="220"/>
      <c r="J2049" s="220"/>
      <c r="K2049" s="220"/>
      <c r="L2049" s="220"/>
      <c r="M2049" s="220"/>
      <c r="N2049" s="220"/>
      <c r="O2049" s="220"/>
      <c r="P2049" s="220"/>
      <c r="Q2049" s="220"/>
      <c r="R2049" s="220"/>
      <c r="S2049" s="220"/>
      <c r="T2049" s="220"/>
      <c r="U2049" s="220"/>
      <c r="V2049" s="220"/>
      <c r="W2049" s="220"/>
      <c r="X2049" s="220"/>
      <c r="Y2049" s="220"/>
      <c r="Z2049" s="220"/>
      <c r="AA2049" s="220"/>
      <c r="AB2049" s="220"/>
      <c r="AC2049" s="220"/>
      <c r="AD2049" s="220"/>
      <c r="AE2049" s="220"/>
      <c r="AF2049" s="220"/>
      <c r="AG2049" s="220"/>
      <c r="AH2049" s="220"/>
      <c r="AI2049" s="220"/>
      <c r="AJ2049" s="220"/>
      <c r="AK2049" s="220"/>
      <c r="AL2049" s="220"/>
      <c r="AM2049" s="220"/>
      <c r="AN2049" s="220"/>
      <c r="AO2049" s="220"/>
      <c r="AP2049" s="220"/>
      <c r="AQ2049" s="220"/>
      <c r="AR2049" s="220"/>
      <c r="AS2049" s="220"/>
      <c r="AT2049" s="220"/>
      <c r="AU2049" s="220"/>
      <c r="AV2049" s="220"/>
      <c r="AW2049" s="220"/>
      <c r="AX2049" s="220"/>
      <c r="AY2049" s="220"/>
      <c r="AZ2049" s="220"/>
      <c r="BA2049" s="220"/>
      <c r="BB2049" s="220"/>
      <c r="BC2049" s="220"/>
      <c r="BD2049" s="220"/>
      <c r="BE2049" s="220"/>
      <c r="BF2049" s="220"/>
      <c r="BG2049" s="220"/>
      <c r="BH2049" s="220"/>
      <c r="BI2049" s="220"/>
      <c r="BJ2049" s="220"/>
      <c r="BK2049" s="220"/>
      <c r="BL2049" s="220"/>
      <c r="BM2049" s="220"/>
      <c r="BN2049" s="220"/>
      <c r="BO2049" s="220"/>
      <c r="BP2049" s="220"/>
      <c r="BQ2049" s="220"/>
      <c r="BR2049" s="220"/>
      <c r="BS2049" s="220"/>
      <c r="BT2049" s="220"/>
      <c r="BU2049" s="220"/>
      <c r="BV2049" s="220"/>
      <c r="BW2049" s="220"/>
      <c r="BX2049" s="220"/>
      <c r="BY2049" s="220"/>
      <c r="BZ2049" s="220"/>
      <c r="CA2049" s="220"/>
      <c r="CB2049" s="220"/>
      <c r="CC2049" s="220"/>
      <c r="CD2049" s="220"/>
      <c r="CE2049" s="220"/>
      <c r="CF2049" s="220"/>
      <c r="CG2049" s="220"/>
      <c r="CH2049" s="220"/>
      <c r="CI2049" s="220"/>
      <c r="CJ2049" s="220"/>
      <c r="CK2049" s="220"/>
      <c r="CL2049" s="220"/>
      <c r="CM2049" s="220"/>
      <c r="CN2049" s="220"/>
      <c r="CO2049" s="220"/>
      <c r="CP2049" s="220"/>
      <c r="CQ2049" s="220"/>
      <c r="CR2049" s="220"/>
      <c r="CS2049" s="220"/>
      <c r="CT2049" s="220"/>
      <c r="CU2049" s="220"/>
      <c r="CV2049" s="220"/>
      <c r="CW2049" s="220"/>
      <c r="CX2049" s="220"/>
      <c r="CY2049" s="220"/>
      <c r="CZ2049" s="220"/>
      <c r="DA2049" s="220"/>
      <c r="DB2049" s="220"/>
      <c r="DC2049" s="220"/>
      <c r="DD2049" s="220"/>
      <c r="DE2049" s="220"/>
      <c r="DF2049" s="220"/>
      <c r="DG2049" s="220"/>
      <c r="DH2049" s="220"/>
      <c r="DI2049" s="220"/>
      <c r="DJ2049" s="220"/>
      <c r="DK2049" s="220"/>
      <c r="DL2049" s="220"/>
      <c r="DM2049" s="220"/>
      <c r="DN2049" s="220"/>
      <c r="DO2049" s="220"/>
      <c r="DP2049" s="220"/>
      <c r="DQ2049" s="220"/>
      <c r="DR2049" s="220"/>
      <c r="DS2049" s="220"/>
      <c r="DT2049" s="220"/>
      <c r="DU2049" s="220"/>
      <c r="DV2049" s="220"/>
      <c r="DW2049" s="220"/>
      <c r="DX2049" s="220"/>
      <c r="DY2049" s="220"/>
      <c r="DZ2049" s="220"/>
      <c r="EA2049" s="220"/>
      <c r="EB2049" s="220"/>
      <c r="EC2049" s="220"/>
      <c r="ED2049" s="220"/>
      <c r="EE2049" s="220"/>
      <c r="EF2049" s="220"/>
      <c r="EG2049" s="220"/>
      <c r="EH2049" s="220"/>
      <c r="EI2049" s="220"/>
      <c r="EJ2049" s="220"/>
      <c r="EK2049" s="220"/>
      <c r="EL2049" s="220"/>
      <c r="EM2049" s="220"/>
      <c r="EN2049" s="220"/>
      <c r="EO2049" s="220"/>
      <c r="EP2049" s="220"/>
      <c r="EQ2049" s="220"/>
      <c r="ER2049" s="220"/>
      <c r="ES2049" s="220"/>
      <c r="ET2049" s="220"/>
      <c r="EU2049" s="220"/>
      <c r="EV2049" s="220"/>
      <c r="EW2049" s="220"/>
      <c r="EX2049" s="220"/>
      <c r="EY2049" s="220"/>
      <c r="EZ2049" s="220"/>
      <c r="FA2049" s="220"/>
      <c r="FB2049" s="220"/>
      <c r="FC2049" s="220"/>
      <c r="FD2049" s="220"/>
      <c r="FE2049" s="220"/>
      <c r="FF2049" s="220"/>
      <c r="FG2049" s="220"/>
      <c r="FH2049" s="220"/>
      <c r="FI2049" s="220"/>
      <c r="FJ2049" s="220"/>
      <c r="FK2049" s="220"/>
      <c r="FL2049" s="220"/>
      <c r="FM2049" s="220"/>
      <c r="FN2049" s="220"/>
      <c r="FO2049" s="220"/>
      <c r="FP2049" s="220"/>
      <c r="FQ2049" s="220"/>
      <c r="FR2049" s="220"/>
      <c r="FS2049" s="220"/>
      <c r="FT2049" s="220"/>
      <c r="FU2049" s="220"/>
      <c r="FV2049" s="220"/>
      <c r="FW2049" s="220"/>
      <c r="FX2049" s="220"/>
      <c r="FY2049" s="220"/>
      <c r="FZ2049" s="220"/>
      <c r="GA2049" s="220"/>
      <c r="GB2049" s="220"/>
      <c r="GC2049" s="220"/>
      <c r="GD2049" s="220"/>
      <c r="GE2049" s="220"/>
      <c r="GF2049" s="220"/>
      <c r="GG2049" s="220"/>
      <c r="GH2049" s="220"/>
      <c r="GI2049" s="220"/>
      <c r="GJ2049" s="220"/>
      <c r="GK2049" s="220"/>
      <c r="GL2049" s="220"/>
      <c r="GM2049" s="220"/>
      <c r="GN2049" s="220"/>
      <c r="GO2049" s="220"/>
      <c r="GP2049" s="220"/>
      <c r="GQ2049" s="220"/>
      <c r="GR2049" s="220"/>
      <c r="GS2049" s="220"/>
      <c r="GT2049" s="220"/>
      <c r="GU2049" s="220"/>
      <c r="GV2049" s="220"/>
      <c r="GW2049" s="220"/>
      <c r="GX2049" s="220"/>
      <c r="GY2049" s="220"/>
      <c r="GZ2049" s="220"/>
      <c r="HA2049" s="220"/>
      <c r="HB2049" s="220"/>
      <c r="HC2049" s="220"/>
      <c r="HD2049" s="220"/>
      <c r="HE2049" s="220"/>
      <c r="HF2049" s="220"/>
      <c r="HG2049" s="220"/>
      <c r="HH2049" s="220"/>
      <c r="HI2049" s="220"/>
      <c r="HJ2049" s="220"/>
      <c r="HK2049" s="220"/>
      <c r="HL2049" s="220"/>
      <c r="HM2049" s="220"/>
      <c r="HN2049" s="220"/>
      <c r="HO2049" s="220"/>
      <c r="HP2049" s="220"/>
      <c r="HQ2049" s="220"/>
      <c r="HR2049" s="220"/>
      <c r="HS2049" s="220"/>
      <c r="HT2049" s="220"/>
      <c r="HU2049" s="220"/>
      <c r="HV2049" s="220"/>
      <c r="HW2049" s="220"/>
      <c r="HX2049" s="220"/>
      <c r="HY2049" s="220"/>
      <c r="HZ2049" s="220"/>
      <c r="IA2049" s="220"/>
      <c r="IB2049" s="220"/>
      <c r="IC2049" s="220"/>
      <c r="ID2049" s="220"/>
      <c r="IE2049" s="220"/>
      <c r="IF2049" s="220"/>
      <c r="IG2049" s="220"/>
      <c r="IH2049" s="220"/>
      <c r="II2049" s="220"/>
      <c r="IJ2049" s="220"/>
      <c r="IK2049" s="220"/>
      <c r="IL2049" s="220"/>
      <c r="IM2049" s="220"/>
      <c r="IN2049" s="220"/>
      <c r="IO2049" s="220"/>
      <c r="IP2049" s="220"/>
      <c r="IQ2049" s="220"/>
      <c r="IR2049" s="220"/>
      <c r="IS2049" s="220"/>
      <c r="IT2049" s="220"/>
      <c r="IU2049" s="220"/>
      <c r="IV2049" s="220"/>
      <c r="IW2049" s="220"/>
      <c r="IX2049" s="220"/>
      <c r="IY2049" s="220"/>
      <c r="IZ2049" s="220"/>
      <c r="JA2049" s="220"/>
      <c r="JB2049" s="220"/>
      <c r="JC2049" s="220"/>
      <c r="JD2049" s="220"/>
      <c r="JE2049" s="220"/>
      <c r="JF2049" s="220"/>
      <c r="JG2049" s="220"/>
      <c r="JH2049" s="220"/>
      <c r="JI2049" s="220"/>
      <c r="JJ2049" s="220"/>
      <c r="JK2049" s="220"/>
      <c r="JL2049" s="220"/>
      <c r="JM2049" s="220"/>
      <c r="JN2049" s="220"/>
      <c r="JO2049" s="220"/>
      <c r="JP2049" s="220"/>
      <c r="JQ2049" s="220"/>
      <c r="JR2049" s="220"/>
      <c r="JS2049" s="220"/>
      <c r="JT2049" s="220"/>
      <c r="JU2049" s="220"/>
      <c r="JV2049" s="220"/>
      <c r="JW2049" s="220"/>
      <c r="JX2049" s="220"/>
      <c r="JY2049" s="220"/>
      <c r="JZ2049" s="220"/>
      <c r="KA2049" s="220"/>
      <c r="KB2049" s="220"/>
      <c r="KC2049" s="220"/>
      <c r="KD2049" s="220"/>
      <c r="KE2049" s="220"/>
      <c r="KF2049" s="220"/>
      <c r="KG2049" s="220"/>
      <c r="KH2049" s="220"/>
      <c r="KI2049" s="220"/>
      <c r="KJ2049" s="220"/>
      <c r="KK2049" s="220"/>
      <c r="KL2049" s="220"/>
      <c r="KM2049" s="220"/>
      <c r="KN2049" s="220"/>
      <c r="KO2049" s="220"/>
      <c r="KP2049" s="220"/>
      <c r="KQ2049" s="220"/>
      <c r="KR2049" s="220"/>
      <c r="KS2049" s="220"/>
      <c r="KT2049" s="220"/>
      <c r="KU2049" s="220"/>
      <c r="KV2049" s="220"/>
      <c r="KW2049" s="220"/>
      <c r="KX2049" s="220"/>
      <c r="KY2049" s="220"/>
      <c r="KZ2049" s="220"/>
      <c r="LA2049" s="220"/>
      <c r="LB2049" s="220"/>
      <c r="LC2049" s="220"/>
      <c r="LD2049" s="220"/>
      <c r="LE2049" s="220"/>
      <c r="LF2049" s="220"/>
      <c r="LG2049" s="220"/>
      <c r="LH2049" s="220"/>
      <c r="LI2049" s="220"/>
      <c r="LJ2049" s="220"/>
      <c r="LK2049" s="220"/>
      <c r="LL2049" s="220"/>
      <c r="LM2049" s="220"/>
      <c r="LN2049" s="220"/>
      <c r="LO2049" s="220"/>
      <c r="LP2049" s="220"/>
      <c r="LQ2049" s="220"/>
      <c r="LR2049" s="220"/>
      <c r="LS2049" s="220"/>
      <c r="LT2049" s="220"/>
      <c r="LU2049" s="220"/>
      <c r="LV2049" s="220"/>
      <c r="LW2049" s="220"/>
      <c r="LX2049" s="220"/>
      <c r="LY2049" s="220"/>
      <c r="LZ2049" s="220"/>
      <c r="MA2049" s="220"/>
      <c r="MB2049" s="220"/>
      <c r="MC2049" s="220"/>
      <c r="MD2049" s="220"/>
      <c r="ME2049" s="220"/>
      <c r="MF2049" s="220"/>
      <c r="MG2049" s="220"/>
      <c r="MH2049" s="220"/>
      <c r="MI2049" s="220"/>
      <c r="MJ2049" s="220"/>
      <c r="MK2049" s="220"/>
      <c r="ML2049" s="220"/>
      <c r="MM2049" s="220"/>
      <c r="MN2049" s="220"/>
      <c r="MO2049" s="220"/>
      <c r="MP2049" s="220"/>
      <c r="MQ2049" s="220"/>
      <c r="MR2049" s="220"/>
      <c r="MS2049" s="220"/>
      <c r="MT2049" s="220"/>
      <c r="MU2049" s="220"/>
      <c r="MV2049" s="220"/>
      <c r="MW2049" s="220"/>
      <c r="MX2049" s="220"/>
      <c r="MY2049" s="220"/>
      <c r="MZ2049" s="220"/>
      <c r="NA2049" s="220"/>
      <c r="NB2049" s="220"/>
      <c r="NC2049" s="220"/>
      <c r="ND2049" s="220"/>
      <c r="NE2049" s="220"/>
      <c r="NF2049" s="220"/>
      <c r="NG2049" s="220"/>
      <c r="NH2049" s="220"/>
      <c r="NI2049" s="220"/>
      <c r="NJ2049" s="220"/>
      <c r="NK2049" s="220"/>
      <c r="NL2049" s="220"/>
      <c r="NM2049" s="220"/>
      <c r="NN2049" s="220"/>
      <c r="NO2049" s="220"/>
      <c r="NP2049" s="220"/>
      <c r="NQ2049" s="220"/>
      <c r="NR2049" s="220"/>
      <c r="NS2049" s="220"/>
      <c r="NT2049" s="220"/>
      <c r="NU2049" s="220"/>
      <c r="NV2049" s="220"/>
      <c r="NW2049" s="220"/>
      <c r="NX2049" s="220"/>
      <c r="NY2049" s="220"/>
      <c r="NZ2049" s="220"/>
      <c r="OA2049" s="220"/>
      <c r="OB2049" s="220"/>
      <c r="OC2049" s="220"/>
      <c r="OD2049" s="220"/>
      <c r="OE2049" s="220"/>
      <c r="OF2049" s="220"/>
      <c r="OG2049" s="220"/>
      <c r="OH2049" s="220"/>
      <c r="OI2049" s="220"/>
      <c r="OJ2049" s="220"/>
      <c r="OK2049" s="220"/>
      <c r="OL2049" s="220"/>
      <c r="OM2049" s="220"/>
      <c r="ON2049" s="220"/>
      <c r="OO2049" s="220"/>
      <c r="OP2049" s="220"/>
      <c r="OQ2049" s="220"/>
      <c r="OR2049" s="220"/>
      <c r="OS2049" s="220"/>
      <c r="OT2049" s="220"/>
      <c r="OU2049" s="220"/>
      <c r="OV2049" s="220"/>
      <c r="OW2049" s="220"/>
      <c r="OX2049" s="220"/>
      <c r="OY2049" s="220"/>
      <c r="OZ2049" s="220"/>
      <c r="PA2049" s="220"/>
      <c r="PB2049" s="220"/>
      <c r="PC2049" s="220"/>
      <c r="PD2049" s="220"/>
      <c r="PE2049" s="220"/>
      <c r="PF2049" s="220"/>
      <c r="PG2049" s="220"/>
      <c r="PH2049" s="220"/>
      <c r="PI2049" s="220"/>
      <c r="PJ2049" s="220"/>
      <c r="PK2049" s="220"/>
      <c r="PL2049" s="220"/>
      <c r="PM2049" s="220"/>
      <c r="PN2049" s="220"/>
      <c r="PO2049" s="220"/>
      <c r="PP2049" s="220"/>
      <c r="PQ2049" s="220"/>
      <c r="PR2049" s="220"/>
      <c r="PS2049" s="220"/>
      <c r="PT2049" s="220"/>
      <c r="PU2049" s="220"/>
      <c r="PV2049" s="220"/>
      <c r="PW2049" s="220"/>
      <c r="PX2049" s="220"/>
      <c r="PY2049" s="220"/>
      <c r="PZ2049" s="220"/>
      <c r="QA2049" s="220"/>
      <c r="QB2049" s="220"/>
      <c r="QC2049" s="220"/>
      <c r="QD2049" s="220"/>
      <c r="QE2049" s="220"/>
      <c r="QF2049" s="220"/>
      <c r="QG2049" s="220"/>
      <c r="QH2049" s="220"/>
      <c r="QI2049" s="220"/>
      <c r="QJ2049" s="220"/>
      <c r="QK2049" s="220"/>
      <c r="QL2049" s="220"/>
      <c r="QM2049" s="220"/>
      <c r="QN2049" s="220"/>
      <c r="QO2049" s="220"/>
      <c r="QP2049" s="220"/>
      <c r="QQ2049" s="220"/>
      <c r="QR2049" s="220"/>
      <c r="QS2049" s="220"/>
      <c r="QT2049" s="220"/>
      <c r="QU2049" s="220"/>
      <c r="QV2049" s="220"/>
      <c r="QW2049" s="220"/>
      <c r="QX2049" s="220"/>
      <c r="QY2049" s="220"/>
      <c r="QZ2049" s="220"/>
      <c r="RA2049" s="220"/>
      <c r="RB2049" s="220"/>
      <c r="RC2049" s="220"/>
      <c r="RD2049" s="220"/>
      <c r="RE2049" s="220"/>
      <c r="RF2049" s="220"/>
      <c r="RG2049" s="220"/>
      <c r="RH2049" s="220"/>
      <c r="RI2049" s="220"/>
      <c r="RJ2049" s="220"/>
      <c r="RK2049" s="220"/>
      <c r="RL2049" s="220"/>
      <c r="RM2049" s="220"/>
      <c r="RN2049" s="220"/>
      <c r="RO2049" s="220"/>
      <c r="RP2049" s="220"/>
      <c r="RQ2049" s="220"/>
      <c r="RR2049" s="220"/>
      <c r="RS2049" s="220"/>
      <c r="RT2049" s="220"/>
      <c r="RU2049" s="220"/>
      <c r="RV2049" s="220"/>
      <c r="RW2049" s="220"/>
      <c r="RX2049" s="220"/>
      <c r="RY2049" s="220"/>
      <c r="RZ2049" s="220"/>
      <c r="SA2049" s="220"/>
      <c r="SB2049" s="220"/>
      <c r="SC2049" s="220"/>
      <c r="SD2049" s="220"/>
      <c r="SE2049" s="220"/>
      <c r="SF2049" s="220"/>
      <c r="SG2049" s="220"/>
      <c r="SH2049" s="220"/>
      <c r="SI2049" s="220"/>
      <c r="SJ2049" s="220"/>
      <c r="SK2049" s="220"/>
      <c r="SL2049" s="220"/>
      <c r="SM2049" s="220"/>
      <c r="SN2049" s="220"/>
      <c r="SO2049" s="220"/>
      <c r="SP2049" s="220"/>
      <c r="SQ2049" s="220"/>
      <c r="SR2049" s="220"/>
      <c r="SS2049" s="220"/>
      <c r="ST2049" s="220"/>
      <c r="SU2049" s="220"/>
      <c r="SV2049" s="220"/>
      <c r="SW2049" s="220"/>
      <c r="SX2049" s="220"/>
      <c r="SY2049" s="220"/>
      <c r="SZ2049" s="220"/>
      <c r="TA2049" s="220"/>
      <c r="TB2049" s="220"/>
      <c r="TC2049" s="220"/>
      <c r="TD2049" s="220"/>
      <c r="TE2049" s="220"/>
      <c r="TF2049" s="220"/>
      <c r="TG2049" s="220"/>
      <c r="TH2049" s="220"/>
      <c r="TI2049" s="220"/>
      <c r="TJ2049" s="220"/>
      <c r="TK2049" s="220"/>
      <c r="TL2049" s="220"/>
      <c r="TM2049" s="220"/>
      <c r="TN2049" s="220"/>
      <c r="TO2049" s="220"/>
      <c r="TP2049" s="220"/>
      <c r="TQ2049" s="220"/>
      <c r="TR2049" s="220"/>
      <c r="TS2049" s="220"/>
      <c r="TT2049" s="220"/>
      <c r="TU2049" s="220"/>
      <c r="TV2049" s="220"/>
      <c r="TW2049" s="220"/>
      <c r="TX2049" s="220"/>
      <c r="TY2049" s="220"/>
      <c r="TZ2049" s="220"/>
      <c r="UA2049" s="220"/>
      <c r="UB2049" s="220"/>
      <c r="UC2049" s="220"/>
      <c r="UD2049" s="220"/>
      <c r="UE2049" s="220"/>
      <c r="UF2049" s="220"/>
      <c r="UG2049" s="220"/>
      <c r="UH2049" s="220"/>
      <c r="UI2049" s="220"/>
      <c r="UJ2049" s="220"/>
      <c r="UK2049" s="220"/>
      <c r="UL2049" s="220"/>
      <c r="UM2049" s="220"/>
      <c r="UN2049" s="220"/>
      <c r="UO2049" s="220"/>
      <c r="UP2049" s="220"/>
      <c r="UQ2049" s="220"/>
      <c r="UR2049" s="220"/>
      <c r="US2049" s="220"/>
      <c r="UT2049" s="220"/>
      <c r="UU2049" s="220"/>
      <c r="UV2049" s="220"/>
      <c r="UW2049" s="220"/>
      <c r="UX2049" s="220"/>
      <c r="UY2049" s="220"/>
      <c r="UZ2049" s="220"/>
      <c r="VA2049" s="220"/>
      <c r="VB2049" s="220"/>
      <c r="VC2049" s="220"/>
      <c r="VD2049" s="220"/>
      <c r="VE2049" s="220"/>
      <c r="VF2049" s="220"/>
      <c r="VG2049" s="220"/>
      <c r="VH2049" s="220"/>
      <c r="VI2049" s="220"/>
      <c r="VJ2049" s="220"/>
      <c r="VK2049" s="220"/>
      <c r="VL2049" s="220"/>
      <c r="VM2049" s="220"/>
      <c r="VN2049" s="220"/>
      <c r="VO2049" s="220"/>
      <c r="VP2049" s="220"/>
      <c r="VQ2049" s="220"/>
      <c r="VR2049" s="220"/>
      <c r="VS2049" s="220"/>
      <c r="VT2049" s="220"/>
      <c r="VU2049" s="220"/>
      <c r="VV2049" s="220"/>
      <c r="VW2049" s="220"/>
      <c r="VX2049" s="220"/>
      <c r="VY2049" s="220"/>
      <c r="VZ2049" s="220"/>
      <c r="WA2049" s="220"/>
      <c r="WB2049" s="220"/>
      <c r="WC2049" s="220"/>
      <c r="WD2049" s="220"/>
      <c r="WE2049" s="220"/>
      <c r="WF2049" s="220"/>
      <c r="WG2049" s="220"/>
      <c r="WH2049" s="220"/>
      <c r="WI2049" s="220"/>
      <c r="WJ2049" s="220"/>
      <c r="WK2049" s="220"/>
      <c r="WL2049" s="220"/>
      <c r="WM2049" s="220"/>
      <c r="WN2049" s="220"/>
      <c r="WO2049" s="220"/>
      <c r="WP2049" s="220"/>
      <c r="WQ2049" s="220"/>
      <c r="WR2049" s="220"/>
      <c r="WS2049" s="220"/>
      <c r="WT2049" s="220"/>
      <c r="WU2049" s="220"/>
      <c r="WV2049" s="220"/>
      <c r="WW2049" s="220"/>
      <c r="WX2049" s="220"/>
      <c r="WY2049" s="220"/>
      <c r="WZ2049" s="220"/>
      <c r="XA2049" s="220"/>
      <c r="XB2049" s="220"/>
      <c r="XC2049" s="220"/>
      <c r="XD2049" s="220"/>
      <c r="XE2049" s="220"/>
      <c r="XF2049" s="220"/>
      <c r="XG2049" s="220"/>
      <c r="XH2049" s="220"/>
      <c r="XI2049" s="220"/>
      <c r="XJ2049" s="220"/>
      <c r="XK2049" s="220"/>
      <c r="XL2049" s="220"/>
      <c r="XM2049" s="220"/>
      <c r="XN2049" s="220"/>
      <c r="XO2049" s="220"/>
      <c r="XP2049" s="220"/>
      <c r="XQ2049" s="220"/>
      <c r="XR2049" s="220"/>
      <c r="XS2049" s="220"/>
      <c r="XT2049" s="220"/>
      <c r="XU2049" s="220"/>
      <c r="XV2049" s="220"/>
      <c r="XW2049" s="220"/>
      <c r="XX2049" s="220"/>
      <c r="XY2049" s="220"/>
      <c r="XZ2049" s="220"/>
      <c r="YA2049" s="220"/>
      <c r="YB2049" s="220"/>
      <c r="YC2049" s="220"/>
      <c r="YD2049" s="220"/>
      <c r="YE2049" s="220"/>
      <c r="YF2049" s="220"/>
      <c r="YG2049" s="220"/>
      <c r="YH2049" s="220"/>
      <c r="YI2049" s="220"/>
      <c r="YJ2049" s="220"/>
      <c r="YK2049" s="220"/>
      <c r="YL2049" s="220"/>
      <c r="YM2049" s="220"/>
      <c r="YN2049" s="220"/>
      <c r="YO2049" s="220"/>
      <c r="YP2049" s="220"/>
      <c r="YQ2049" s="220"/>
      <c r="YR2049" s="220"/>
      <c r="YS2049" s="220"/>
      <c r="YT2049" s="220"/>
      <c r="YU2049" s="220"/>
      <c r="YV2049" s="220"/>
      <c r="YW2049" s="220"/>
      <c r="YX2049" s="220"/>
      <c r="YY2049" s="220"/>
      <c r="YZ2049" s="220"/>
      <c r="ZA2049" s="220"/>
      <c r="ZB2049" s="220"/>
      <c r="ZC2049" s="220"/>
      <c r="ZD2049" s="220"/>
      <c r="ZE2049" s="220"/>
      <c r="ZF2049" s="220"/>
      <c r="ZG2049" s="220"/>
      <c r="ZH2049" s="220"/>
      <c r="ZI2049" s="220"/>
      <c r="ZJ2049" s="220"/>
      <c r="ZK2049" s="220"/>
      <c r="ZL2049" s="220"/>
      <c r="ZM2049" s="220"/>
      <c r="ZN2049" s="220"/>
      <c r="ZO2049" s="220"/>
      <c r="ZP2049" s="220"/>
      <c r="ZQ2049" s="220"/>
      <c r="ZR2049" s="220"/>
      <c r="ZS2049" s="220"/>
      <c r="ZT2049" s="220"/>
      <c r="ZU2049" s="220"/>
      <c r="ZV2049" s="220"/>
      <c r="ZW2049" s="220"/>
      <c r="ZX2049" s="220"/>
      <c r="ZY2049" s="220"/>
      <c r="ZZ2049" s="220"/>
      <c r="AAA2049" s="220"/>
      <c r="AAB2049" s="220"/>
      <c r="AAC2049" s="220"/>
      <c r="AAD2049" s="220"/>
      <c r="AAE2049" s="220"/>
      <c r="AAF2049" s="220"/>
      <c r="AAG2049" s="220"/>
      <c r="AAH2049" s="220"/>
      <c r="AAI2049" s="220"/>
      <c r="AAJ2049" s="220"/>
      <c r="AAK2049" s="220"/>
      <c r="AAL2049" s="220"/>
      <c r="AAM2049" s="220"/>
      <c r="AAN2049" s="220"/>
      <c r="AAO2049" s="220"/>
      <c r="AAP2049" s="220"/>
      <c r="AAQ2049" s="220"/>
      <c r="AAR2049" s="220"/>
      <c r="AAS2049" s="220"/>
      <c r="AAT2049" s="220"/>
      <c r="AAU2049" s="220"/>
      <c r="AAV2049" s="220"/>
      <c r="AAW2049" s="220"/>
      <c r="AAX2049" s="220"/>
      <c r="AAY2049" s="220"/>
      <c r="AAZ2049" s="220"/>
      <c r="ABA2049" s="220"/>
      <c r="ABB2049" s="220"/>
      <c r="ABC2049" s="220"/>
      <c r="ABD2049" s="220"/>
      <c r="ABE2049" s="220"/>
      <c r="ABF2049" s="220"/>
      <c r="ABG2049" s="220"/>
      <c r="ABH2049" s="220"/>
      <c r="ABI2049" s="220"/>
      <c r="ABJ2049" s="220"/>
      <c r="ABK2049" s="220"/>
      <c r="ABL2049" s="220"/>
      <c r="ABM2049" s="220"/>
      <c r="ABN2049" s="220"/>
      <c r="ABO2049" s="220"/>
      <c r="ABP2049" s="220"/>
      <c r="ABQ2049" s="220"/>
      <c r="ABR2049" s="220"/>
      <c r="ABS2049" s="220"/>
      <c r="ABT2049" s="220"/>
      <c r="ABU2049" s="220"/>
      <c r="ABV2049" s="220"/>
      <c r="ABW2049" s="220"/>
      <c r="ABX2049" s="220"/>
      <c r="ABY2049" s="220"/>
      <c r="ABZ2049" s="220"/>
      <c r="ACA2049" s="220"/>
      <c r="ACB2049" s="220"/>
      <c r="ACC2049" s="220"/>
      <c r="ACD2049" s="220"/>
      <c r="ACE2049" s="220"/>
      <c r="ACF2049" s="220"/>
      <c r="ACG2049" s="220"/>
      <c r="ACH2049" s="220"/>
      <c r="ACI2049" s="220"/>
      <c r="ACJ2049" s="220"/>
      <c r="ACK2049" s="220"/>
      <c r="ACL2049" s="220"/>
      <c r="ACM2049" s="220"/>
      <c r="ACN2049" s="220"/>
      <c r="ACO2049" s="220"/>
      <c r="ACP2049" s="220"/>
      <c r="ACQ2049" s="220"/>
      <c r="ACR2049" s="220"/>
      <c r="ACS2049" s="220"/>
      <c r="ACT2049" s="220"/>
      <c r="ACU2049" s="220"/>
      <c r="ACV2049" s="220"/>
      <c r="ACW2049" s="220"/>
      <c r="ACX2049" s="220"/>
      <c r="ACY2049" s="220"/>
      <c r="ACZ2049" s="220"/>
      <c r="ADA2049" s="220"/>
      <c r="ADB2049" s="220"/>
      <c r="ADC2049" s="220"/>
      <c r="ADD2049" s="220"/>
      <c r="ADE2049" s="220"/>
      <c r="ADF2049" s="220"/>
      <c r="ADG2049" s="220"/>
      <c r="ADH2049" s="220"/>
      <c r="ADI2049" s="220"/>
      <c r="ADJ2049" s="220"/>
      <c r="ADK2049" s="220"/>
      <c r="ADL2049" s="220"/>
      <c r="ADM2049" s="220"/>
      <c r="ADN2049" s="220"/>
      <c r="ADO2049" s="220"/>
      <c r="ADP2049" s="220"/>
      <c r="ADQ2049" s="220"/>
      <c r="ADR2049" s="220"/>
      <c r="ADS2049" s="220"/>
      <c r="ADT2049" s="220"/>
      <c r="ADU2049" s="220"/>
      <c r="ADV2049" s="220"/>
      <c r="ADW2049" s="220"/>
      <c r="ADX2049" s="220"/>
      <c r="ADY2049" s="220"/>
      <c r="ADZ2049" s="220"/>
      <c r="AEA2049" s="220"/>
      <c r="AEB2049" s="220"/>
      <c r="AEC2049" s="220"/>
      <c r="AED2049" s="220"/>
      <c r="AEE2049" s="220"/>
      <c r="AEF2049" s="220"/>
      <c r="AEG2049" s="220"/>
      <c r="AEH2049" s="220"/>
      <c r="AEI2049" s="220"/>
      <c r="AEJ2049" s="220"/>
      <c r="AEK2049" s="220"/>
      <c r="AEL2049" s="220"/>
      <c r="AEM2049" s="220"/>
      <c r="AEN2049" s="220"/>
      <c r="AEO2049" s="220"/>
      <c r="AEP2049" s="220"/>
      <c r="AEQ2049" s="220"/>
      <c r="AER2049" s="220"/>
      <c r="AES2049" s="220"/>
      <c r="AET2049" s="220"/>
      <c r="AEU2049" s="220"/>
      <c r="AEV2049" s="220"/>
      <c r="AEW2049" s="220"/>
      <c r="AEX2049" s="220"/>
      <c r="AEY2049" s="220"/>
      <c r="AEZ2049" s="220"/>
      <c r="AFA2049" s="220"/>
      <c r="AFB2049" s="220"/>
      <c r="AFC2049" s="220"/>
      <c r="AFD2049" s="220"/>
      <c r="AFE2049" s="220"/>
      <c r="AFF2049" s="220"/>
      <c r="AFG2049" s="220"/>
      <c r="AFH2049" s="220"/>
      <c r="AFI2049" s="220"/>
      <c r="AFJ2049" s="220"/>
      <c r="AFK2049" s="220"/>
      <c r="AFL2049" s="220"/>
      <c r="AFM2049" s="220"/>
      <c r="AFN2049" s="220"/>
      <c r="AFO2049" s="220"/>
      <c r="AFP2049" s="220"/>
      <c r="AFQ2049" s="220"/>
      <c r="AFR2049" s="220"/>
      <c r="AFS2049" s="220"/>
      <c r="AFT2049" s="220"/>
      <c r="AFU2049" s="220"/>
      <c r="AFV2049" s="220"/>
      <c r="AFW2049" s="220"/>
      <c r="AFX2049" s="220"/>
      <c r="AFY2049" s="220"/>
      <c r="AFZ2049" s="220"/>
      <c r="AGA2049" s="220"/>
      <c r="AGB2049" s="220"/>
      <c r="AGC2049" s="220"/>
      <c r="AGD2049" s="220"/>
      <c r="AGE2049" s="220"/>
      <c r="AGF2049" s="220"/>
      <c r="AGG2049" s="220"/>
      <c r="AGH2049" s="220"/>
      <c r="AGI2049" s="220"/>
      <c r="AGJ2049" s="220"/>
      <c r="AGK2049" s="220"/>
      <c r="AGL2049" s="220"/>
      <c r="AGM2049" s="220"/>
      <c r="AGN2049" s="220"/>
      <c r="AGO2049" s="220"/>
      <c r="AGP2049" s="220"/>
      <c r="AGQ2049" s="220"/>
      <c r="AGR2049" s="220"/>
      <c r="AGS2049" s="220"/>
      <c r="AGT2049" s="220"/>
      <c r="AGU2049" s="220"/>
      <c r="AGV2049" s="220"/>
      <c r="AGW2049" s="220"/>
      <c r="AGX2049" s="220"/>
      <c r="AGY2049" s="220"/>
      <c r="AGZ2049" s="220"/>
      <c r="AHA2049" s="220"/>
      <c r="AHB2049" s="220"/>
      <c r="AHC2049" s="220"/>
      <c r="AHD2049" s="220"/>
      <c r="AHE2049" s="220"/>
      <c r="AHF2049" s="220"/>
      <c r="AHG2049" s="220"/>
      <c r="AHH2049" s="220"/>
      <c r="AHI2049" s="220"/>
      <c r="AHJ2049" s="220"/>
      <c r="AHK2049" s="220"/>
      <c r="AHL2049" s="220"/>
      <c r="AHM2049" s="220"/>
      <c r="AHN2049" s="220"/>
      <c r="AHO2049" s="220"/>
      <c r="AHP2049" s="220"/>
      <c r="AHQ2049" s="220"/>
      <c r="AHR2049" s="220"/>
      <c r="AHS2049" s="220"/>
      <c r="AHT2049" s="220"/>
      <c r="AHU2049" s="220"/>
      <c r="AHV2049" s="220"/>
      <c r="AHW2049" s="220"/>
      <c r="AHX2049" s="220"/>
      <c r="AHY2049" s="220"/>
      <c r="AHZ2049" s="220"/>
      <c r="AIA2049" s="220"/>
      <c r="AIB2049" s="220"/>
      <c r="AIC2049" s="220"/>
      <c r="AID2049" s="220"/>
      <c r="AIE2049" s="220"/>
      <c r="AIF2049" s="220"/>
      <c r="AIG2049" s="220"/>
      <c r="AIH2049" s="220"/>
      <c r="AII2049" s="220"/>
      <c r="AIJ2049" s="220"/>
      <c r="AIK2049" s="220"/>
      <c r="AIL2049" s="220"/>
      <c r="AIM2049" s="220"/>
      <c r="AIN2049" s="220"/>
      <c r="AIO2049" s="220"/>
      <c r="AIP2049" s="220"/>
      <c r="AIQ2049" s="220"/>
      <c r="AIR2049" s="220"/>
      <c r="AIS2049" s="220"/>
      <c r="AIT2049" s="220"/>
      <c r="AIU2049" s="220"/>
      <c r="AIV2049" s="220"/>
      <c r="AIW2049" s="220"/>
      <c r="AIX2049" s="220"/>
      <c r="AIY2049" s="220"/>
      <c r="AIZ2049" s="220"/>
      <c r="AJA2049" s="220"/>
      <c r="AJB2049" s="220"/>
      <c r="AJC2049" s="220"/>
      <c r="AJD2049" s="220"/>
      <c r="AJE2049" s="220"/>
      <c r="AJF2049" s="220"/>
      <c r="AJG2049" s="220"/>
      <c r="AJH2049" s="220"/>
      <c r="AJI2049" s="220"/>
      <c r="AJJ2049" s="220"/>
      <c r="AJK2049" s="220"/>
      <c r="AJL2049" s="220"/>
      <c r="AJM2049" s="220"/>
      <c r="AJN2049" s="220"/>
      <c r="AJO2049" s="220"/>
      <c r="AJP2049" s="220"/>
      <c r="AJQ2049" s="220"/>
      <c r="AJR2049" s="220"/>
      <c r="AJS2049" s="220"/>
      <c r="AJT2049" s="220"/>
      <c r="AJU2049" s="220"/>
      <c r="AJV2049" s="220"/>
      <c r="AJW2049" s="220"/>
      <c r="AJX2049" s="220"/>
      <c r="AJY2049" s="220"/>
      <c r="AJZ2049" s="220"/>
      <c r="AKA2049" s="220"/>
      <c r="AKB2049" s="220"/>
      <c r="AKC2049" s="220"/>
      <c r="AKD2049" s="220"/>
      <c r="AKE2049" s="220"/>
      <c r="AKF2049" s="220"/>
      <c r="AKG2049" s="220"/>
      <c r="AKH2049" s="220"/>
      <c r="AKI2049" s="220"/>
      <c r="AKJ2049" s="220"/>
      <c r="AKK2049" s="220"/>
      <c r="AKL2049" s="220"/>
      <c r="AKM2049" s="220"/>
      <c r="AKN2049" s="220"/>
      <c r="AKO2049" s="220"/>
      <c r="AKP2049" s="220"/>
      <c r="AKQ2049" s="220"/>
      <c r="AKR2049" s="220"/>
      <c r="AKS2049" s="220"/>
      <c r="AKT2049" s="220"/>
      <c r="AKU2049" s="220"/>
      <c r="AKV2049" s="220"/>
      <c r="AKW2049" s="220"/>
      <c r="AKX2049" s="220"/>
      <c r="AKY2049" s="220"/>
      <c r="AKZ2049" s="220"/>
      <c r="ALA2049" s="220"/>
      <c r="ALB2049" s="220"/>
      <c r="ALC2049" s="220"/>
      <c r="ALD2049" s="220"/>
      <c r="ALE2049" s="220"/>
      <c r="ALF2049" s="220"/>
      <c r="ALG2049" s="220"/>
      <c r="ALH2049" s="220"/>
      <c r="ALI2049" s="220"/>
      <c r="ALJ2049" s="220"/>
      <c r="ALK2049" s="220"/>
      <c r="ALL2049" s="220"/>
      <c r="ALM2049" s="220"/>
      <c r="ALN2049" s="220"/>
      <c r="ALO2049" s="220"/>
      <c r="ALP2049" s="220"/>
      <c r="ALQ2049" s="220"/>
      <c r="ALR2049" s="220"/>
      <c r="ALS2049" s="220"/>
      <c r="ALT2049" s="220"/>
      <c r="ALU2049" s="220"/>
      <c r="ALV2049" s="220"/>
      <c r="ALW2049" s="220"/>
      <c r="ALX2049" s="220"/>
      <c r="ALY2049" s="220"/>
      <c r="ALZ2049" s="220"/>
      <c r="AMA2049" s="220"/>
      <c r="AMB2049" s="220"/>
      <c r="AMC2049" s="220"/>
      <c r="AMD2049" s="220"/>
      <c r="AME2049" s="220"/>
      <c r="AMF2049" s="220"/>
      <c r="AMG2049" s="220"/>
      <c r="AMH2049" s="220"/>
      <c r="AMI2049" s="220"/>
      <c r="AMJ2049" s="220"/>
      <c r="AMK2049" s="220"/>
      <c r="AML2049" s="220"/>
      <c r="AMM2049" s="220"/>
      <c r="AMN2049" s="220"/>
      <c r="AMO2049" s="220"/>
      <c r="AMP2049" s="220"/>
      <c r="AMQ2049" s="220"/>
      <c r="AMR2049" s="220"/>
      <c r="AMS2049" s="220"/>
      <c r="AMT2049" s="220"/>
      <c r="AMU2049" s="220"/>
      <c r="AMV2049" s="220"/>
      <c r="AMW2049" s="220"/>
      <c r="AMX2049" s="220"/>
      <c r="AMY2049" s="220"/>
      <c r="AMZ2049" s="220"/>
      <c r="ANA2049" s="220"/>
      <c r="ANB2049" s="220"/>
      <c r="ANC2049" s="220"/>
      <c r="AND2049" s="220"/>
      <c r="ANE2049" s="220"/>
      <c r="ANF2049" s="220"/>
      <c r="ANG2049" s="220"/>
      <c r="ANH2049" s="220"/>
      <c r="ANI2049" s="220"/>
      <c r="ANJ2049" s="220"/>
      <c r="ANK2049" s="220"/>
      <c r="ANL2049" s="220"/>
      <c r="ANM2049" s="220"/>
      <c r="ANN2049" s="220"/>
      <c r="ANO2049" s="220"/>
      <c r="ANP2049" s="220"/>
      <c r="ANQ2049" s="220"/>
      <c r="ANR2049" s="220"/>
      <c r="ANS2049" s="220"/>
      <c r="ANT2049" s="220"/>
      <c r="ANU2049" s="220"/>
      <c r="ANV2049" s="220"/>
      <c r="ANW2049" s="220"/>
      <c r="ANX2049" s="220"/>
      <c r="ANY2049" s="220"/>
      <c r="ANZ2049" s="220"/>
      <c r="AOA2049" s="220"/>
      <c r="AOB2049" s="220"/>
      <c r="AOC2049" s="220"/>
      <c r="AOD2049" s="220"/>
      <c r="AOE2049" s="220"/>
      <c r="AOF2049" s="220"/>
      <c r="AOG2049" s="220"/>
      <c r="AOH2049" s="220"/>
      <c r="AOI2049" s="220"/>
      <c r="AOJ2049" s="220"/>
      <c r="AOK2049" s="220"/>
      <c r="AOL2049" s="220"/>
      <c r="AOM2049" s="220"/>
      <c r="AON2049" s="220"/>
      <c r="AOO2049" s="220"/>
      <c r="AOP2049" s="220"/>
      <c r="AOQ2049" s="220"/>
      <c r="AOR2049" s="220"/>
      <c r="AOS2049" s="220"/>
      <c r="AOT2049" s="220"/>
      <c r="AOU2049" s="220"/>
      <c r="AOV2049" s="220"/>
      <c r="AOW2049" s="220"/>
      <c r="AOX2049" s="220"/>
      <c r="AOY2049" s="220"/>
      <c r="AOZ2049" s="220"/>
      <c r="APA2049" s="220"/>
      <c r="APB2049" s="220"/>
      <c r="APC2049" s="220"/>
      <c r="APD2049" s="220"/>
      <c r="APE2049" s="220"/>
      <c r="APF2049" s="220"/>
      <c r="APG2049" s="220"/>
      <c r="APH2049" s="220"/>
      <c r="API2049" s="220"/>
      <c r="APJ2049" s="220"/>
      <c r="APK2049" s="220"/>
      <c r="APL2049" s="220"/>
      <c r="APM2049" s="220"/>
      <c r="APN2049" s="220"/>
      <c r="APO2049" s="220"/>
      <c r="APP2049" s="220"/>
      <c r="APQ2049" s="220"/>
      <c r="APR2049" s="220"/>
      <c r="APS2049" s="220"/>
      <c r="APT2049" s="220"/>
      <c r="APU2049" s="220"/>
      <c r="APV2049" s="220"/>
      <c r="APW2049" s="220"/>
      <c r="APX2049" s="220"/>
      <c r="APY2049" s="220"/>
      <c r="APZ2049" s="220"/>
      <c r="AQA2049" s="220"/>
      <c r="AQB2049" s="220"/>
      <c r="AQC2049" s="220"/>
      <c r="AQD2049" s="220"/>
      <c r="AQE2049" s="220"/>
      <c r="AQF2049" s="220"/>
      <c r="AQG2049" s="220"/>
      <c r="AQH2049" s="220"/>
      <c r="AQI2049" s="220"/>
      <c r="AQJ2049" s="220"/>
      <c r="AQK2049" s="220"/>
      <c r="AQL2049" s="220"/>
      <c r="AQM2049" s="220"/>
      <c r="AQN2049" s="220"/>
      <c r="AQO2049" s="220"/>
      <c r="AQP2049" s="220"/>
      <c r="AQQ2049" s="220"/>
      <c r="AQR2049" s="220"/>
      <c r="AQS2049" s="220"/>
      <c r="AQT2049" s="220"/>
      <c r="AQU2049" s="220"/>
      <c r="AQV2049" s="220"/>
      <c r="AQW2049" s="220"/>
      <c r="AQX2049" s="220"/>
      <c r="AQY2049" s="220"/>
      <c r="AQZ2049" s="220"/>
      <c r="ARA2049" s="220"/>
      <c r="ARB2049" s="220"/>
      <c r="ARC2049" s="220"/>
      <c r="ARD2049" s="220"/>
      <c r="ARE2049" s="220"/>
      <c r="ARF2049" s="220"/>
      <c r="ARG2049" s="220"/>
      <c r="ARH2049" s="220"/>
      <c r="ARI2049" s="220"/>
      <c r="ARJ2049" s="220"/>
      <c r="ARK2049" s="220"/>
      <c r="ARL2049" s="220"/>
      <c r="ARM2049" s="220"/>
      <c r="ARN2049" s="220"/>
      <c r="ARO2049" s="220"/>
      <c r="ARP2049" s="220"/>
      <c r="ARQ2049" s="220"/>
      <c r="ARR2049" s="220"/>
      <c r="ARS2049" s="220"/>
      <c r="ART2049" s="220"/>
      <c r="ARU2049" s="220"/>
      <c r="ARV2049" s="220"/>
      <c r="ARW2049" s="220"/>
      <c r="ARX2049" s="220"/>
      <c r="ARY2049" s="220"/>
      <c r="ARZ2049" s="220"/>
      <c r="ASA2049" s="220"/>
      <c r="ASB2049" s="220"/>
      <c r="ASC2049" s="220"/>
      <c r="ASD2049" s="220"/>
      <c r="ASE2049" s="220"/>
      <c r="ASF2049" s="220"/>
      <c r="ASG2049" s="220"/>
      <c r="ASH2049" s="220"/>
      <c r="ASI2049" s="220"/>
      <c r="ASJ2049" s="220"/>
      <c r="ASK2049" s="220"/>
      <c r="ASL2049" s="220"/>
      <c r="ASM2049" s="220"/>
      <c r="ASN2049" s="220"/>
      <c r="ASO2049" s="220"/>
      <c r="ASP2049" s="220"/>
      <c r="ASQ2049" s="220"/>
      <c r="ASR2049" s="220"/>
      <c r="ASS2049" s="220"/>
      <c r="AST2049" s="220"/>
      <c r="ASU2049" s="220"/>
      <c r="ASV2049" s="220"/>
      <c r="ASW2049" s="220"/>
      <c r="ASX2049" s="220"/>
      <c r="ASY2049" s="220"/>
      <c r="ASZ2049" s="220"/>
      <c r="ATA2049" s="220"/>
      <c r="ATB2049" s="220"/>
      <c r="ATC2049" s="220"/>
      <c r="ATD2049" s="220"/>
      <c r="ATE2049" s="220"/>
      <c r="ATF2049" s="220"/>
      <c r="ATG2049" s="220"/>
      <c r="ATH2049" s="220"/>
      <c r="ATI2049" s="220"/>
      <c r="ATJ2049" s="220"/>
      <c r="ATK2049" s="220"/>
      <c r="ATL2049" s="220"/>
      <c r="ATM2049" s="220"/>
      <c r="ATN2049" s="220"/>
      <c r="ATO2049" s="220"/>
      <c r="ATP2049" s="220"/>
      <c r="ATQ2049" s="220"/>
      <c r="ATR2049" s="220"/>
      <c r="ATS2049" s="220"/>
      <c r="ATT2049" s="220"/>
      <c r="ATU2049" s="220"/>
      <c r="ATV2049" s="220"/>
      <c r="ATW2049" s="220"/>
      <c r="ATX2049" s="220"/>
      <c r="ATY2049" s="220"/>
      <c r="ATZ2049" s="220"/>
      <c r="AUA2049" s="220"/>
      <c r="AUB2049" s="220"/>
      <c r="AUC2049" s="220"/>
      <c r="AUD2049" s="220"/>
      <c r="AUE2049" s="220"/>
      <c r="AUF2049" s="220"/>
      <c r="AUG2049" s="220"/>
      <c r="AUH2049" s="220"/>
      <c r="AUI2049" s="220"/>
      <c r="AUJ2049" s="220"/>
      <c r="AUK2049" s="220"/>
      <c r="AUL2049" s="220"/>
      <c r="AUM2049" s="220"/>
      <c r="AUN2049" s="220"/>
      <c r="AUO2049" s="220"/>
      <c r="AUP2049" s="220"/>
      <c r="AUQ2049" s="220"/>
      <c r="AUR2049" s="220"/>
      <c r="AUS2049" s="220"/>
      <c r="AUT2049" s="220"/>
      <c r="AUU2049" s="220"/>
      <c r="AUV2049" s="220"/>
      <c r="AUW2049" s="220"/>
      <c r="AUX2049" s="220"/>
      <c r="AUY2049" s="220"/>
      <c r="AUZ2049" s="220"/>
      <c r="AVA2049" s="220"/>
      <c r="AVB2049" s="220"/>
      <c r="AVC2049" s="220"/>
      <c r="AVD2049" s="220"/>
      <c r="AVE2049" s="220"/>
      <c r="AVF2049" s="220"/>
      <c r="AVG2049" s="220"/>
      <c r="AVH2049" s="220"/>
      <c r="AVI2049" s="220"/>
      <c r="AVJ2049" s="220"/>
      <c r="AVK2049" s="220"/>
      <c r="AVL2049" s="220"/>
      <c r="AVM2049" s="220"/>
      <c r="AVN2049" s="220"/>
      <c r="AVO2049" s="220"/>
      <c r="AVP2049" s="220"/>
      <c r="AVQ2049" s="220"/>
      <c r="AVR2049" s="220"/>
      <c r="AVS2049" s="220"/>
      <c r="AVT2049" s="220"/>
      <c r="AVU2049" s="220"/>
      <c r="AVV2049" s="220"/>
      <c r="AVW2049" s="220"/>
      <c r="AVX2049" s="220"/>
      <c r="AVY2049" s="220"/>
      <c r="AVZ2049" s="220"/>
      <c r="AWA2049" s="220"/>
      <c r="AWB2049" s="220"/>
      <c r="AWC2049" s="220"/>
      <c r="AWD2049" s="220"/>
      <c r="AWE2049" s="220"/>
      <c r="AWF2049" s="220"/>
      <c r="AWG2049" s="220"/>
      <c r="AWH2049" s="220"/>
      <c r="AWI2049" s="220"/>
      <c r="AWJ2049" s="220"/>
      <c r="AWK2049" s="220"/>
      <c r="AWL2049" s="220"/>
      <c r="AWM2049" s="220"/>
      <c r="AWN2049" s="220"/>
      <c r="AWO2049" s="220"/>
      <c r="AWP2049" s="220"/>
      <c r="AWQ2049" s="220"/>
      <c r="AWR2049" s="220"/>
      <c r="AWS2049" s="220"/>
      <c r="AWT2049" s="220"/>
      <c r="AWU2049" s="220"/>
      <c r="AWV2049" s="220"/>
      <c r="AWW2049" s="220"/>
      <c r="AWX2049" s="220"/>
      <c r="AWY2049" s="220"/>
      <c r="AWZ2049" s="220"/>
      <c r="AXA2049" s="220"/>
      <c r="AXB2049" s="220"/>
      <c r="AXC2049" s="220"/>
      <c r="AXD2049" s="220"/>
      <c r="AXE2049" s="220"/>
      <c r="AXF2049" s="220"/>
      <c r="AXG2049" s="220"/>
      <c r="AXH2049" s="220"/>
      <c r="AXI2049" s="220"/>
      <c r="AXJ2049" s="220"/>
      <c r="AXK2049" s="220"/>
      <c r="AXL2049" s="220"/>
      <c r="AXM2049" s="220"/>
      <c r="AXN2049" s="220"/>
      <c r="AXO2049" s="220"/>
      <c r="AXP2049" s="220"/>
      <c r="AXQ2049" s="220"/>
      <c r="AXR2049" s="220"/>
      <c r="AXS2049" s="220"/>
      <c r="AXT2049" s="220"/>
      <c r="AXU2049" s="220"/>
      <c r="AXV2049" s="220"/>
      <c r="AXW2049" s="220"/>
      <c r="AXX2049" s="220"/>
      <c r="AXY2049" s="220"/>
      <c r="AXZ2049" s="220"/>
      <c r="AYA2049" s="220"/>
      <c r="AYB2049" s="220"/>
      <c r="AYC2049" s="220"/>
      <c r="AYD2049" s="220"/>
      <c r="AYE2049" s="220"/>
      <c r="AYF2049" s="220"/>
      <c r="AYG2049" s="220"/>
      <c r="AYH2049" s="220"/>
      <c r="AYI2049" s="220"/>
      <c r="AYJ2049" s="220"/>
      <c r="AYK2049" s="220"/>
      <c r="AYL2049" s="220"/>
      <c r="AYM2049" s="220"/>
      <c r="AYN2049" s="220"/>
      <c r="AYO2049" s="220"/>
      <c r="AYP2049" s="220"/>
      <c r="AYQ2049" s="220"/>
      <c r="AYR2049" s="220"/>
      <c r="AYS2049" s="220"/>
      <c r="AYT2049" s="220"/>
      <c r="AYU2049" s="220"/>
      <c r="AYV2049" s="220"/>
      <c r="AYW2049" s="220"/>
      <c r="AYX2049" s="220"/>
      <c r="AYY2049" s="220"/>
      <c r="AYZ2049" s="220"/>
      <c r="AZA2049" s="220"/>
      <c r="AZB2049" s="220"/>
      <c r="AZC2049" s="220"/>
      <c r="AZD2049" s="220"/>
      <c r="AZE2049" s="220"/>
      <c r="AZF2049" s="220"/>
      <c r="AZG2049" s="220"/>
      <c r="AZH2049" s="220"/>
      <c r="AZI2049" s="220"/>
      <c r="AZJ2049" s="220"/>
      <c r="AZK2049" s="220"/>
      <c r="AZL2049" s="220"/>
      <c r="AZM2049" s="220"/>
      <c r="AZN2049" s="220"/>
      <c r="AZO2049" s="220"/>
      <c r="AZP2049" s="220"/>
      <c r="AZQ2049" s="220"/>
      <c r="AZR2049" s="220"/>
      <c r="AZS2049" s="220"/>
      <c r="AZT2049" s="220"/>
      <c r="AZU2049" s="220"/>
      <c r="AZV2049" s="220"/>
      <c r="AZW2049" s="220"/>
      <c r="AZX2049" s="220"/>
      <c r="AZY2049" s="220"/>
      <c r="AZZ2049" s="220"/>
      <c r="BAA2049" s="220"/>
      <c r="BAB2049" s="220"/>
      <c r="BAC2049" s="220"/>
      <c r="BAD2049" s="220"/>
      <c r="BAE2049" s="220"/>
      <c r="BAF2049" s="220"/>
      <c r="BAG2049" s="220"/>
      <c r="BAH2049" s="220"/>
      <c r="BAI2049" s="220"/>
      <c r="BAJ2049" s="220"/>
      <c r="BAK2049" s="220"/>
      <c r="BAL2049" s="220"/>
      <c r="BAM2049" s="220"/>
      <c r="BAN2049" s="220"/>
      <c r="BAO2049" s="220"/>
      <c r="BAP2049" s="220"/>
      <c r="BAQ2049" s="220"/>
      <c r="BAR2049" s="220"/>
      <c r="BAS2049" s="220"/>
      <c r="BAT2049" s="220"/>
      <c r="BAU2049" s="220"/>
      <c r="BAV2049" s="220"/>
      <c r="BAW2049" s="220"/>
      <c r="BAX2049" s="220"/>
      <c r="BAY2049" s="220"/>
      <c r="BAZ2049" s="220"/>
      <c r="BBA2049" s="220"/>
      <c r="BBB2049" s="220"/>
      <c r="BBC2049" s="220"/>
      <c r="BBD2049" s="220"/>
      <c r="BBE2049" s="220"/>
      <c r="BBF2049" s="220"/>
      <c r="BBG2049" s="220"/>
      <c r="BBH2049" s="220"/>
      <c r="BBI2049" s="220"/>
      <c r="BBJ2049" s="220"/>
      <c r="BBK2049" s="220"/>
      <c r="BBL2049" s="220"/>
      <c r="BBM2049" s="220"/>
      <c r="BBN2049" s="220"/>
      <c r="BBO2049" s="220"/>
      <c r="BBP2049" s="220"/>
      <c r="BBQ2049" s="220"/>
      <c r="BBR2049" s="220"/>
      <c r="BBS2049" s="220"/>
      <c r="BBT2049" s="220"/>
      <c r="BBU2049" s="220"/>
      <c r="BBV2049" s="220"/>
      <c r="BBW2049" s="220"/>
      <c r="BBX2049" s="220"/>
      <c r="BBY2049" s="220"/>
      <c r="BBZ2049" s="220"/>
      <c r="BCA2049" s="220"/>
      <c r="BCB2049" s="220"/>
      <c r="BCC2049" s="220"/>
      <c r="BCD2049" s="220"/>
      <c r="BCE2049" s="220"/>
      <c r="BCF2049" s="220"/>
      <c r="BCG2049" s="220"/>
      <c r="BCH2049" s="220"/>
      <c r="BCI2049" s="220"/>
      <c r="BCJ2049" s="220"/>
      <c r="BCK2049" s="220"/>
      <c r="BCL2049" s="220"/>
      <c r="BCM2049" s="220"/>
      <c r="BCN2049" s="220"/>
      <c r="BCO2049" s="220"/>
      <c r="BCP2049" s="220"/>
      <c r="BCQ2049" s="220"/>
      <c r="BCR2049" s="220"/>
      <c r="BCS2049" s="220"/>
      <c r="BCT2049" s="220"/>
      <c r="BCU2049" s="220"/>
      <c r="BCV2049" s="220"/>
      <c r="BCW2049" s="220"/>
      <c r="BCX2049" s="220"/>
      <c r="BCY2049" s="220"/>
      <c r="BCZ2049" s="220"/>
      <c r="BDA2049" s="220"/>
      <c r="BDB2049" s="220"/>
      <c r="BDC2049" s="220"/>
      <c r="BDD2049" s="220"/>
      <c r="BDE2049" s="220"/>
      <c r="BDF2049" s="220"/>
      <c r="BDG2049" s="220"/>
      <c r="BDH2049" s="220"/>
      <c r="BDI2049" s="220"/>
      <c r="BDJ2049" s="220"/>
      <c r="BDK2049" s="220"/>
      <c r="BDL2049" s="220"/>
      <c r="BDM2049" s="220"/>
      <c r="BDN2049" s="220"/>
      <c r="BDO2049" s="220"/>
      <c r="BDP2049" s="220"/>
      <c r="BDQ2049" s="220"/>
      <c r="BDR2049" s="220"/>
      <c r="BDS2049" s="220"/>
      <c r="BDT2049" s="220"/>
      <c r="BDU2049" s="220"/>
      <c r="BDV2049" s="220"/>
      <c r="BDW2049" s="220"/>
      <c r="BDX2049" s="220"/>
      <c r="BDY2049" s="220"/>
      <c r="BDZ2049" s="220"/>
      <c r="BEA2049" s="220"/>
      <c r="BEB2049" s="220"/>
      <c r="BEC2049" s="220"/>
      <c r="BED2049" s="220"/>
      <c r="BEE2049" s="220"/>
      <c r="BEF2049" s="220"/>
      <c r="BEG2049" s="220"/>
      <c r="BEH2049" s="220"/>
      <c r="BEI2049" s="220"/>
      <c r="BEJ2049" s="220"/>
      <c r="BEK2049" s="220"/>
      <c r="BEL2049" s="220"/>
      <c r="BEM2049" s="220"/>
      <c r="BEN2049" s="220"/>
      <c r="BEO2049" s="220"/>
      <c r="BEP2049" s="220"/>
      <c r="BEQ2049" s="220"/>
      <c r="BER2049" s="220"/>
      <c r="BES2049" s="220"/>
      <c r="BET2049" s="220"/>
      <c r="BEU2049" s="220"/>
      <c r="BEV2049" s="220"/>
      <c r="BEW2049" s="220"/>
      <c r="BEX2049" s="220"/>
      <c r="BEY2049" s="220"/>
      <c r="BEZ2049" s="220"/>
      <c r="BFA2049" s="220"/>
      <c r="BFB2049" s="220"/>
      <c r="BFC2049" s="220"/>
      <c r="BFD2049" s="220"/>
      <c r="BFE2049" s="220"/>
      <c r="BFF2049" s="220"/>
      <c r="BFG2049" s="220"/>
      <c r="BFH2049" s="220"/>
      <c r="BFI2049" s="220"/>
      <c r="BFJ2049" s="220"/>
      <c r="BFK2049" s="220"/>
      <c r="BFL2049" s="220"/>
      <c r="BFM2049" s="220"/>
      <c r="BFN2049" s="220"/>
      <c r="BFO2049" s="220"/>
      <c r="BFP2049" s="220"/>
      <c r="BFQ2049" s="220"/>
      <c r="BFR2049" s="220"/>
      <c r="BFS2049" s="220"/>
      <c r="BFT2049" s="220"/>
      <c r="BFU2049" s="220"/>
      <c r="BFV2049" s="220"/>
      <c r="BFW2049" s="220"/>
      <c r="BFX2049" s="220"/>
      <c r="BFY2049" s="220"/>
      <c r="BFZ2049" s="220"/>
      <c r="BGA2049" s="220"/>
      <c r="BGB2049" s="220"/>
      <c r="BGC2049" s="220"/>
      <c r="BGD2049" s="220"/>
      <c r="BGE2049" s="220"/>
      <c r="BGF2049" s="220"/>
      <c r="BGG2049" s="220"/>
      <c r="BGH2049" s="220"/>
      <c r="BGI2049" s="220"/>
      <c r="BGJ2049" s="220"/>
      <c r="BGK2049" s="220"/>
      <c r="BGL2049" s="220"/>
      <c r="BGM2049" s="220"/>
      <c r="BGN2049" s="220"/>
      <c r="BGO2049" s="220"/>
      <c r="BGP2049" s="220"/>
      <c r="BGQ2049" s="220"/>
      <c r="BGR2049" s="220"/>
      <c r="BGS2049" s="220"/>
      <c r="BGT2049" s="220"/>
      <c r="BGU2049" s="220"/>
      <c r="BGV2049" s="220"/>
      <c r="BGW2049" s="220"/>
      <c r="BGX2049" s="220"/>
      <c r="BGY2049" s="220"/>
      <c r="BGZ2049" s="220"/>
      <c r="BHA2049" s="220"/>
      <c r="BHB2049" s="220"/>
      <c r="BHC2049" s="220"/>
      <c r="BHD2049" s="220"/>
      <c r="BHE2049" s="220"/>
      <c r="BHF2049" s="220"/>
      <c r="BHG2049" s="220"/>
      <c r="BHH2049" s="220"/>
      <c r="BHI2049" s="220"/>
      <c r="BHJ2049" s="220"/>
      <c r="BHK2049" s="220"/>
      <c r="BHL2049" s="220"/>
      <c r="BHM2049" s="220"/>
      <c r="BHN2049" s="220"/>
      <c r="BHO2049" s="220"/>
      <c r="BHP2049" s="220"/>
      <c r="BHQ2049" s="220"/>
      <c r="BHR2049" s="220"/>
      <c r="BHS2049" s="220"/>
      <c r="BHT2049" s="220"/>
      <c r="BHU2049" s="220"/>
      <c r="BHV2049" s="220"/>
      <c r="BHW2049" s="220"/>
      <c r="BHX2049" s="220"/>
      <c r="BHY2049" s="220"/>
      <c r="BHZ2049" s="220"/>
      <c r="BIA2049" s="220"/>
      <c r="BIB2049" s="220"/>
      <c r="BIC2049" s="220"/>
      <c r="BID2049" s="220"/>
      <c r="BIE2049" s="220"/>
      <c r="BIF2049" s="220"/>
      <c r="BIG2049" s="220"/>
      <c r="BIH2049" s="220"/>
      <c r="BII2049" s="220"/>
      <c r="BIJ2049" s="220"/>
      <c r="BIK2049" s="220"/>
      <c r="BIL2049" s="220"/>
      <c r="BIM2049" s="220"/>
      <c r="BIN2049" s="220"/>
      <c r="BIO2049" s="220"/>
      <c r="BIP2049" s="220"/>
      <c r="BIQ2049" s="220"/>
      <c r="BIR2049" s="220"/>
      <c r="BIS2049" s="220"/>
      <c r="BIT2049" s="220"/>
      <c r="BIU2049" s="220"/>
      <c r="BIV2049" s="220"/>
      <c r="BIW2049" s="220"/>
      <c r="BIX2049" s="220"/>
      <c r="BIY2049" s="220"/>
      <c r="BIZ2049" s="220"/>
      <c r="BJA2049" s="220"/>
      <c r="BJB2049" s="220"/>
      <c r="BJC2049" s="220"/>
      <c r="BJD2049" s="220"/>
      <c r="BJE2049" s="220"/>
      <c r="BJF2049" s="220"/>
      <c r="BJG2049" s="220"/>
      <c r="BJH2049" s="220"/>
      <c r="BJI2049" s="220"/>
      <c r="BJJ2049" s="220"/>
      <c r="BJK2049" s="220"/>
      <c r="BJL2049" s="220"/>
      <c r="BJM2049" s="220"/>
      <c r="BJN2049" s="220"/>
      <c r="BJO2049" s="220"/>
      <c r="BJP2049" s="220"/>
      <c r="BJQ2049" s="220"/>
      <c r="BJR2049" s="220"/>
      <c r="BJS2049" s="220"/>
      <c r="BJT2049" s="220"/>
      <c r="BJU2049" s="220"/>
      <c r="BJV2049" s="220"/>
      <c r="BJW2049" s="220"/>
      <c r="BJX2049" s="220"/>
      <c r="BJY2049" s="220"/>
      <c r="BJZ2049" s="220"/>
      <c r="BKA2049" s="220"/>
      <c r="BKB2049" s="220"/>
      <c r="BKC2049" s="220"/>
      <c r="BKD2049" s="220"/>
      <c r="BKE2049" s="220"/>
      <c r="BKF2049" s="220"/>
      <c r="BKG2049" s="220"/>
      <c r="BKH2049" s="220"/>
      <c r="BKI2049" s="220"/>
      <c r="BKJ2049" s="220"/>
      <c r="BKK2049" s="220"/>
      <c r="BKL2049" s="220"/>
      <c r="BKM2049" s="220"/>
      <c r="BKN2049" s="220"/>
      <c r="BKO2049" s="220"/>
      <c r="BKP2049" s="220"/>
      <c r="BKQ2049" s="220"/>
      <c r="BKR2049" s="220"/>
      <c r="BKS2049" s="220"/>
      <c r="BKT2049" s="220"/>
      <c r="BKU2049" s="220"/>
      <c r="BKV2049" s="220"/>
      <c r="BKW2049" s="220"/>
      <c r="BKX2049" s="220"/>
      <c r="BKY2049" s="220"/>
      <c r="BKZ2049" s="220"/>
      <c r="BLA2049" s="220"/>
      <c r="BLB2049" s="220"/>
      <c r="BLC2049" s="220"/>
      <c r="BLD2049" s="220"/>
      <c r="BLE2049" s="220"/>
      <c r="BLF2049" s="220"/>
      <c r="BLG2049" s="220"/>
      <c r="BLH2049" s="220"/>
      <c r="BLI2049" s="220"/>
      <c r="BLJ2049" s="220"/>
      <c r="BLK2049" s="220"/>
      <c r="BLL2049" s="220"/>
      <c r="BLM2049" s="220"/>
      <c r="BLN2049" s="220"/>
      <c r="BLO2049" s="220"/>
      <c r="BLP2049" s="220"/>
      <c r="BLQ2049" s="220"/>
      <c r="BLR2049" s="220"/>
      <c r="BLS2049" s="220"/>
      <c r="BLT2049" s="220"/>
      <c r="BLU2049" s="220"/>
      <c r="BLV2049" s="220"/>
      <c r="BLW2049" s="220"/>
      <c r="BLX2049" s="220"/>
      <c r="BLY2049" s="220"/>
      <c r="BLZ2049" s="220"/>
      <c r="BMA2049" s="220"/>
      <c r="BMB2049" s="220"/>
      <c r="BMC2049" s="220"/>
      <c r="BMD2049" s="220"/>
      <c r="BME2049" s="220"/>
      <c r="BMF2049" s="220"/>
      <c r="BMG2049" s="220"/>
      <c r="BMH2049" s="220"/>
      <c r="BMI2049" s="220"/>
      <c r="BMJ2049" s="220"/>
      <c r="BMK2049" s="220"/>
      <c r="BML2049" s="220"/>
      <c r="BMM2049" s="220"/>
      <c r="BMN2049" s="220"/>
      <c r="BMO2049" s="220"/>
      <c r="BMP2049" s="220"/>
      <c r="BMQ2049" s="220"/>
      <c r="BMR2049" s="220"/>
      <c r="BMS2049" s="220"/>
      <c r="BMT2049" s="220"/>
      <c r="BMU2049" s="220"/>
      <c r="BMV2049" s="220"/>
      <c r="BMW2049" s="220"/>
      <c r="BMX2049" s="220"/>
      <c r="BMY2049" s="220"/>
      <c r="BMZ2049" s="220"/>
      <c r="BNA2049" s="220"/>
      <c r="BNB2049" s="220"/>
      <c r="BNC2049" s="220"/>
      <c r="BND2049" s="220"/>
      <c r="BNE2049" s="220"/>
      <c r="BNF2049" s="220"/>
      <c r="BNG2049" s="220"/>
      <c r="BNH2049" s="220"/>
      <c r="BNI2049" s="220"/>
      <c r="BNJ2049" s="220"/>
      <c r="BNK2049" s="220"/>
      <c r="BNL2049" s="220"/>
      <c r="BNM2049" s="220"/>
      <c r="BNN2049" s="220"/>
      <c r="BNO2049" s="220"/>
      <c r="BNP2049" s="220"/>
      <c r="BNQ2049" s="220"/>
      <c r="BNR2049" s="220"/>
      <c r="BNS2049" s="220"/>
      <c r="BNT2049" s="220"/>
      <c r="BNU2049" s="220"/>
      <c r="BNV2049" s="220"/>
      <c r="BNW2049" s="220"/>
      <c r="BNX2049" s="220"/>
      <c r="BNY2049" s="220"/>
      <c r="BNZ2049" s="220"/>
      <c r="BOA2049" s="220"/>
      <c r="BOB2049" s="220"/>
      <c r="BOC2049" s="220"/>
      <c r="BOD2049" s="220"/>
      <c r="BOE2049" s="220"/>
      <c r="BOF2049" s="220"/>
      <c r="BOG2049" s="220"/>
      <c r="BOH2049" s="220"/>
      <c r="BOI2049" s="220"/>
      <c r="BOJ2049" s="220"/>
      <c r="BOK2049" s="220"/>
      <c r="BOL2049" s="220"/>
      <c r="BOM2049" s="220"/>
      <c r="BON2049" s="220"/>
      <c r="BOO2049" s="220"/>
      <c r="BOP2049" s="220"/>
      <c r="BOQ2049" s="220"/>
      <c r="BOR2049" s="220"/>
      <c r="BOS2049" s="220"/>
      <c r="BOT2049" s="220"/>
      <c r="BOU2049" s="220"/>
      <c r="BOV2049" s="220"/>
      <c r="BOW2049" s="220"/>
      <c r="BOX2049" s="220"/>
      <c r="BOY2049" s="220"/>
      <c r="BOZ2049" s="220"/>
      <c r="BPA2049" s="220"/>
      <c r="BPB2049" s="220"/>
      <c r="BPC2049" s="220"/>
      <c r="BPD2049" s="220"/>
      <c r="BPE2049" s="220"/>
      <c r="BPF2049" s="220"/>
      <c r="BPG2049" s="220"/>
      <c r="BPH2049" s="220"/>
      <c r="BPI2049" s="220"/>
      <c r="BPJ2049" s="220"/>
      <c r="BPK2049" s="220"/>
      <c r="BPL2049" s="220"/>
      <c r="BPM2049" s="220"/>
      <c r="BPN2049" s="220"/>
      <c r="BPO2049" s="220"/>
      <c r="BPP2049" s="220"/>
      <c r="BPQ2049" s="220"/>
      <c r="BPR2049" s="220"/>
      <c r="BPS2049" s="220"/>
      <c r="BPT2049" s="220"/>
      <c r="BPU2049" s="220"/>
      <c r="BPV2049" s="220"/>
      <c r="BPW2049" s="220"/>
      <c r="BPX2049" s="220"/>
      <c r="BPY2049" s="220"/>
      <c r="BPZ2049" s="220"/>
      <c r="BQA2049" s="220"/>
      <c r="BQB2049" s="220"/>
      <c r="BQC2049" s="220"/>
      <c r="BQD2049" s="220"/>
      <c r="BQE2049" s="220"/>
      <c r="BQF2049" s="220"/>
      <c r="BQG2049" s="220"/>
      <c r="BQH2049" s="220"/>
      <c r="BQI2049" s="220"/>
      <c r="BQJ2049" s="220"/>
      <c r="BQK2049" s="220"/>
      <c r="BQL2049" s="220"/>
      <c r="BQM2049" s="220"/>
      <c r="BQN2049" s="220"/>
      <c r="BQO2049" s="220"/>
      <c r="BQP2049" s="220"/>
      <c r="BQQ2049" s="220"/>
      <c r="BQR2049" s="220"/>
      <c r="BQS2049" s="220"/>
      <c r="BQT2049" s="220"/>
      <c r="BQU2049" s="220"/>
      <c r="BQV2049" s="220"/>
      <c r="BQW2049" s="220"/>
      <c r="BQX2049" s="220"/>
      <c r="BQY2049" s="220"/>
      <c r="BQZ2049" s="220"/>
      <c r="BRA2049" s="220"/>
      <c r="BRB2049" s="220"/>
      <c r="BRC2049" s="220"/>
      <c r="BRD2049" s="220"/>
      <c r="BRE2049" s="220"/>
      <c r="BRF2049" s="220"/>
      <c r="BRG2049" s="220"/>
      <c r="BRH2049" s="220"/>
      <c r="BRI2049" s="220"/>
      <c r="BRJ2049" s="220"/>
      <c r="BRK2049" s="220"/>
      <c r="BRL2049" s="220"/>
      <c r="BRM2049" s="220"/>
      <c r="BRN2049" s="220"/>
      <c r="BRO2049" s="220"/>
      <c r="BRP2049" s="220"/>
      <c r="BRQ2049" s="220"/>
      <c r="BRR2049" s="220"/>
      <c r="BRS2049" s="220"/>
      <c r="BRT2049" s="220"/>
      <c r="BRU2049" s="220"/>
      <c r="BRV2049" s="220"/>
      <c r="BRW2049" s="220"/>
      <c r="BRX2049" s="220"/>
      <c r="BRY2049" s="220"/>
      <c r="BRZ2049" s="220"/>
      <c r="BSA2049" s="220"/>
      <c r="BSB2049" s="220"/>
      <c r="BSC2049" s="220"/>
      <c r="BSD2049" s="220"/>
      <c r="BSE2049" s="220"/>
      <c r="BSF2049" s="220"/>
      <c r="BSG2049" s="220"/>
      <c r="BSH2049" s="220"/>
      <c r="BSI2049" s="220"/>
      <c r="BSJ2049" s="220"/>
      <c r="BSK2049" s="220"/>
      <c r="BSL2049" s="220"/>
      <c r="BSM2049" s="220"/>
      <c r="BSN2049" s="220"/>
      <c r="BSO2049" s="220"/>
      <c r="BSP2049" s="220"/>
      <c r="BSQ2049" s="220"/>
      <c r="BSR2049" s="220"/>
      <c r="BSS2049" s="220"/>
      <c r="BST2049" s="220"/>
      <c r="BSU2049" s="220"/>
      <c r="BSV2049" s="220"/>
      <c r="BSW2049" s="220"/>
      <c r="BSX2049" s="220"/>
      <c r="BSY2049" s="220"/>
      <c r="BSZ2049" s="220"/>
      <c r="BTA2049" s="220"/>
      <c r="BTB2049" s="220"/>
      <c r="BTC2049" s="220"/>
      <c r="BTD2049" s="220"/>
      <c r="BTE2049" s="220"/>
      <c r="BTF2049" s="220"/>
      <c r="BTG2049" s="220"/>
      <c r="BTH2049" s="220"/>
      <c r="BTI2049" s="220"/>
      <c r="BTJ2049" s="220"/>
      <c r="BTK2049" s="220"/>
      <c r="BTL2049" s="220"/>
      <c r="BTM2049" s="220"/>
      <c r="BTN2049" s="220"/>
      <c r="BTO2049" s="220"/>
      <c r="BTP2049" s="220"/>
      <c r="BTQ2049" s="220"/>
      <c r="BTR2049" s="220"/>
      <c r="BTS2049" s="220"/>
      <c r="BTT2049" s="220"/>
      <c r="BTU2049" s="220"/>
      <c r="BTV2049" s="220"/>
      <c r="BTW2049" s="220"/>
      <c r="BTX2049" s="220"/>
      <c r="BTY2049" s="220"/>
      <c r="BTZ2049" s="220"/>
      <c r="BUA2049" s="220"/>
      <c r="BUB2049" s="220"/>
      <c r="BUC2049" s="220"/>
      <c r="BUD2049" s="220"/>
      <c r="BUE2049" s="220"/>
      <c r="BUF2049" s="220"/>
      <c r="BUG2049" s="220"/>
      <c r="BUH2049" s="220"/>
      <c r="BUI2049" s="220"/>
      <c r="BUJ2049" s="220"/>
      <c r="BUK2049" s="220"/>
      <c r="BUL2049" s="220"/>
      <c r="BUM2049" s="220"/>
      <c r="BUN2049" s="220"/>
      <c r="BUO2049" s="220"/>
      <c r="BUP2049" s="220"/>
      <c r="BUQ2049" s="220"/>
      <c r="BUR2049" s="220"/>
      <c r="BUS2049" s="220"/>
      <c r="BUT2049" s="220"/>
      <c r="BUU2049" s="220"/>
      <c r="BUV2049" s="220"/>
      <c r="BUW2049" s="220"/>
      <c r="BUX2049" s="220"/>
      <c r="BUY2049" s="220"/>
      <c r="BUZ2049" s="220"/>
      <c r="BVA2049" s="220"/>
      <c r="BVB2049" s="220"/>
      <c r="BVC2049" s="220"/>
      <c r="BVD2049" s="220"/>
      <c r="BVE2049" s="220"/>
      <c r="BVF2049" s="220"/>
      <c r="BVG2049" s="220"/>
      <c r="BVH2049" s="220"/>
      <c r="BVI2049" s="220"/>
      <c r="BVJ2049" s="220"/>
      <c r="BVK2049" s="220"/>
      <c r="BVL2049" s="220"/>
      <c r="BVM2049" s="220"/>
      <c r="BVN2049" s="220"/>
      <c r="BVO2049" s="220"/>
      <c r="BVP2049" s="220"/>
      <c r="BVQ2049" s="220"/>
      <c r="BVR2049" s="220"/>
      <c r="BVS2049" s="220"/>
      <c r="BVT2049" s="220"/>
      <c r="BVU2049" s="220"/>
      <c r="BVV2049" s="220"/>
      <c r="BVW2049" s="220"/>
      <c r="BVX2049" s="220"/>
      <c r="BVY2049" s="220"/>
      <c r="BVZ2049" s="220"/>
      <c r="BWA2049" s="220"/>
      <c r="BWB2049" s="220"/>
      <c r="BWC2049" s="220"/>
      <c r="BWD2049" s="220"/>
      <c r="BWE2049" s="220"/>
      <c r="BWF2049" s="220"/>
      <c r="BWG2049" s="220"/>
      <c r="BWH2049" s="220"/>
      <c r="BWI2049" s="220"/>
      <c r="BWJ2049" s="220"/>
      <c r="BWK2049" s="220"/>
      <c r="BWL2049" s="220"/>
      <c r="BWM2049" s="220"/>
      <c r="BWN2049" s="220"/>
      <c r="BWO2049" s="220"/>
      <c r="BWP2049" s="220"/>
      <c r="BWQ2049" s="220"/>
      <c r="BWR2049" s="220"/>
      <c r="BWS2049" s="220"/>
      <c r="BWT2049" s="220"/>
      <c r="BWU2049" s="220"/>
      <c r="BWV2049" s="220"/>
      <c r="BWW2049" s="220"/>
      <c r="BWX2049" s="220"/>
      <c r="BWY2049" s="220"/>
      <c r="BWZ2049" s="220"/>
      <c r="BXA2049" s="220"/>
      <c r="BXB2049" s="220"/>
      <c r="BXC2049" s="220"/>
      <c r="BXD2049" s="220"/>
      <c r="BXE2049" s="220"/>
      <c r="BXF2049" s="220"/>
      <c r="BXG2049" s="220"/>
      <c r="BXH2049" s="220"/>
      <c r="BXI2049" s="220"/>
      <c r="BXJ2049" s="220"/>
      <c r="BXK2049" s="220"/>
      <c r="BXL2049" s="220"/>
      <c r="BXM2049" s="220"/>
      <c r="BXN2049" s="220"/>
      <c r="BXO2049" s="220"/>
      <c r="BXP2049" s="220"/>
      <c r="BXQ2049" s="220"/>
      <c r="BXR2049" s="220"/>
      <c r="BXS2049" s="220"/>
      <c r="BXT2049" s="220"/>
      <c r="BXU2049" s="220"/>
      <c r="BXV2049" s="220"/>
      <c r="BXW2049" s="220"/>
      <c r="BXX2049" s="220"/>
      <c r="BXY2049" s="220"/>
      <c r="BXZ2049" s="220"/>
      <c r="BYA2049" s="220"/>
      <c r="BYB2049" s="220"/>
      <c r="BYC2049" s="220"/>
      <c r="BYD2049" s="220"/>
      <c r="BYE2049" s="220"/>
      <c r="BYF2049" s="220"/>
      <c r="BYG2049" s="220"/>
      <c r="BYH2049" s="220"/>
      <c r="BYI2049" s="220"/>
      <c r="BYJ2049" s="220"/>
      <c r="BYK2049" s="220"/>
      <c r="BYL2049" s="220"/>
      <c r="BYM2049" s="220"/>
      <c r="BYN2049" s="220"/>
      <c r="BYO2049" s="220"/>
      <c r="BYP2049" s="220"/>
      <c r="BYQ2049" s="220"/>
      <c r="BYR2049" s="220"/>
      <c r="BYS2049" s="220"/>
      <c r="BYT2049" s="220"/>
      <c r="BYU2049" s="220"/>
      <c r="BYV2049" s="220"/>
      <c r="BYW2049" s="220"/>
      <c r="BYX2049" s="220"/>
      <c r="BYY2049" s="220"/>
      <c r="BYZ2049" s="220"/>
      <c r="BZA2049" s="220"/>
      <c r="BZB2049" s="220"/>
      <c r="BZC2049" s="220"/>
      <c r="BZD2049" s="220"/>
      <c r="BZE2049" s="220"/>
      <c r="BZF2049" s="220"/>
      <c r="BZG2049" s="220"/>
      <c r="BZH2049" s="220"/>
      <c r="BZI2049" s="220"/>
      <c r="BZJ2049" s="220"/>
      <c r="BZK2049" s="220"/>
      <c r="BZL2049" s="220"/>
      <c r="BZM2049" s="220"/>
      <c r="BZN2049" s="220"/>
      <c r="BZO2049" s="220"/>
      <c r="BZP2049" s="220"/>
      <c r="BZQ2049" s="220"/>
      <c r="BZR2049" s="220"/>
      <c r="BZS2049" s="220"/>
      <c r="BZT2049" s="220"/>
      <c r="BZU2049" s="220"/>
      <c r="BZV2049" s="220"/>
      <c r="BZW2049" s="220"/>
      <c r="BZX2049" s="220"/>
      <c r="BZY2049" s="220"/>
      <c r="BZZ2049" s="220"/>
      <c r="CAA2049" s="220"/>
      <c r="CAB2049" s="220"/>
      <c r="CAC2049" s="220"/>
      <c r="CAD2049" s="220"/>
      <c r="CAE2049" s="220"/>
      <c r="CAF2049" s="220"/>
      <c r="CAG2049" s="220"/>
      <c r="CAH2049" s="220"/>
      <c r="CAI2049" s="220"/>
      <c r="CAJ2049" s="220"/>
      <c r="CAK2049" s="220"/>
      <c r="CAL2049" s="220"/>
      <c r="CAM2049" s="220"/>
      <c r="CAN2049" s="220"/>
      <c r="CAO2049" s="220"/>
      <c r="CAP2049" s="220"/>
      <c r="CAQ2049" s="220"/>
      <c r="CAR2049" s="220"/>
      <c r="CAS2049" s="220"/>
      <c r="CAT2049" s="220"/>
      <c r="CAU2049" s="220"/>
      <c r="CAV2049" s="220"/>
      <c r="CAW2049" s="220"/>
      <c r="CAX2049" s="220"/>
      <c r="CAY2049" s="220"/>
      <c r="CAZ2049" s="220"/>
      <c r="CBA2049" s="220"/>
      <c r="CBB2049" s="220"/>
      <c r="CBC2049" s="220"/>
      <c r="CBD2049" s="220"/>
      <c r="CBE2049" s="220"/>
      <c r="CBF2049" s="220"/>
      <c r="CBG2049" s="220"/>
      <c r="CBH2049" s="220"/>
      <c r="CBI2049" s="220"/>
      <c r="CBJ2049" s="220"/>
      <c r="CBK2049" s="220"/>
      <c r="CBL2049" s="220"/>
      <c r="CBM2049" s="220"/>
      <c r="CBN2049" s="220"/>
      <c r="CBO2049" s="220"/>
      <c r="CBP2049" s="220"/>
      <c r="CBQ2049" s="220"/>
      <c r="CBR2049" s="220"/>
      <c r="CBS2049" s="220"/>
      <c r="CBT2049" s="220"/>
      <c r="CBU2049" s="220"/>
      <c r="CBV2049" s="220"/>
      <c r="CBW2049" s="220"/>
      <c r="CBX2049" s="220"/>
      <c r="CBY2049" s="220"/>
      <c r="CBZ2049" s="220"/>
      <c r="CCA2049" s="220"/>
      <c r="CCB2049" s="220"/>
      <c r="CCC2049" s="220"/>
      <c r="CCD2049" s="220"/>
      <c r="CCE2049" s="220"/>
      <c r="CCF2049" s="220"/>
      <c r="CCG2049" s="220"/>
      <c r="CCH2049" s="220"/>
      <c r="CCI2049" s="220"/>
      <c r="CCJ2049" s="220"/>
      <c r="CCK2049" s="220"/>
      <c r="CCL2049" s="220"/>
      <c r="CCM2049" s="220"/>
      <c r="CCN2049" s="220"/>
      <c r="CCO2049" s="220"/>
      <c r="CCP2049" s="220"/>
      <c r="CCQ2049" s="220"/>
      <c r="CCR2049" s="220"/>
      <c r="CCS2049" s="220"/>
      <c r="CCT2049" s="220"/>
      <c r="CCU2049" s="220"/>
      <c r="CCV2049" s="220"/>
      <c r="CCW2049" s="220"/>
      <c r="CCX2049" s="220"/>
      <c r="CCY2049" s="220"/>
      <c r="CCZ2049" s="220"/>
      <c r="CDA2049" s="220"/>
      <c r="CDB2049" s="220"/>
      <c r="CDC2049" s="220"/>
      <c r="CDD2049" s="220"/>
      <c r="CDE2049" s="220"/>
      <c r="CDF2049" s="220"/>
      <c r="CDG2049" s="220"/>
      <c r="CDH2049" s="220"/>
      <c r="CDI2049" s="220"/>
      <c r="CDJ2049" s="220"/>
      <c r="CDK2049" s="220"/>
      <c r="CDL2049" s="220"/>
      <c r="CDM2049" s="220"/>
      <c r="CDN2049" s="220"/>
      <c r="CDO2049" s="220"/>
      <c r="CDP2049" s="220"/>
      <c r="CDQ2049" s="220"/>
      <c r="CDR2049" s="220"/>
      <c r="CDS2049" s="220"/>
      <c r="CDT2049" s="220"/>
      <c r="CDU2049" s="220"/>
      <c r="CDV2049" s="220"/>
      <c r="CDW2049" s="220"/>
      <c r="CDX2049" s="220"/>
      <c r="CDY2049" s="220"/>
      <c r="CDZ2049" s="220"/>
      <c r="CEA2049" s="220"/>
      <c r="CEB2049" s="220"/>
      <c r="CEC2049" s="220"/>
      <c r="CED2049" s="220"/>
      <c r="CEE2049" s="220"/>
      <c r="CEF2049" s="220"/>
      <c r="CEG2049" s="220"/>
      <c r="CEH2049" s="220"/>
      <c r="CEI2049" s="220"/>
      <c r="CEJ2049" s="220"/>
      <c r="CEK2049" s="220"/>
      <c r="CEL2049" s="220"/>
      <c r="CEM2049" s="220"/>
      <c r="CEN2049" s="220"/>
      <c r="CEO2049" s="220"/>
      <c r="CEP2049" s="220"/>
      <c r="CEQ2049" s="220"/>
      <c r="CER2049" s="220"/>
      <c r="CES2049" s="220"/>
      <c r="CET2049" s="220"/>
      <c r="CEU2049" s="220"/>
      <c r="CEV2049" s="220"/>
      <c r="CEW2049" s="220"/>
      <c r="CEX2049" s="220"/>
      <c r="CEY2049" s="220"/>
      <c r="CEZ2049" s="220"/>
      <c r="CFA2049" s="220"/>
      <c r="CFB2049" s="220"/>
      <c r="CFC2049" s="220"/>
      <c r="CFD2049" s="220"/>
      <c r="CFE2049" s="220"/>
      <c r="CFF2049" s="220"/>
      <c r="CFG2049" s="220"/>
      <c r="CFH2049" s="220"/>
      <c r="CFI2049" s="220"/>
      <c r="CFJ2049" s="220"/>
      <c r="CFK2049" s="220"/>
      <c r="CFL2049" s="220"/>
      <c r="CFM2049" s="220"/>
      <c r="CFN2049" s="220"/>
      <c r="CFO2049" s="220"/>
      <c r="CFP2049" s="220"/>
      <c r="CFQ2049" s="220"/>
      <c r="CFR2049" s="220"/>
      <c r="CFS2049" s="220"/>
      <c r="CFT2049" s="220"/>
      <c r="CFU2049" s="220"/>
      <c r="CFV2049" s="220"/>
      <c r="CFW2049" s="220"/>
      <c r="CFX2049" s="220"/>
      <c r="CFY2049" s="220"/>
      <c r="CFZ2049" s="220"/>
      <c r="CGA2049" s="220"/>
      <c r="CGB2049" s="220"/>
      <c r="CGC2049" s="220"/>
      <c r="CGD2049" s="220"/>
      <c r="CGE2049" s="220"/>
      <c r="CGF2049" s="220"/>
      <c r="CGG2049" s="220"/>
      <c r="CGH2049" s="220"/>
      <c r="CGI2049" s="220"/>
      <c r="CGJ2049" s="220"/>
      <c r="CGK2049" s="220"/>
      <c r="CGL2049" s="220"/>
      <c r="CGM2049" s="220"/>
      <c r="CGN2049" s="220"/>
      <c r="CGO2049" s="220"/>
      <c r="CGP2049" s="220"/>
      <c r="CGQ2049" s="220"/>
      <c r="CGR2049" s="220"/>
      <c r="CGS2049" s="220"/>
      <c r="CGT2049" s="220"/>
      <c r="CGU2049" s="220"/>
      <c r="CGV2049" s="220"/>
      <c r="CGW2049" s="220"/>
      <c r="CGX2049" s="220"/>
      <c r="CGY2049" s="220"/>
      <c r="CGZ2049" s="220"/>
      <c r="CHA2049" s="220"/>
      <c r="CHB2049" s="220"/>
      <c r="CHC2049" s="220"/>
      <c r="CHD2049" s="220"/>
      <c r="CHE2049" s="220"/>
      <c r="CHF2049" s="220"/>
      <c r="CHG2049" s="220"/>
      <c r="CHH2049" s="220"/>
      <c r="CHI2049" s="220"/>
      <c r="CHJ2049" s="220"/>
      <c r="CHK2049" s="220"/>
      <c r="CHL2049" s="220"/>
      <c r="CHM2049" s="220"/>
      <c r="CHN2049" s="220"/>
      <c r="CHO2049" s="220"/>
      <c r="CHP2049" s="220"/>
      <c r="CHQ2049" s="220"/>
      <c r="CHR2049" s="220"/>
      <c r="CHS2049" s="220"/>
      <c r="CHT2049" s="220"/>
      <c r="CHU2049" s="220"/>
      <c r="CHV2049" s="220"/>
      <c r="CHW2049" s="220"/>
      <c r="CHX2049" s="220"/>
      <c r="CHY2049" s="220"/>
      <c r="CHZ2049" s="220"/>
      <c r="CIA2049" s="220"/>
      <c r="CIB2049" s="220"/>
      <c r="CIC2049" s="220"/>
      <c r="CID2049" s="220"/>
      <c r="CIE2049" s="220"/>
      <c r="CIF2049" s="220"/>
      <c r="CIG2049" s="220"/>
      <c r="CIH2049" s="220"/>
      <c r="CII2049" s="220"/>
      <c r="CIJ2049" s="220"/>
      <c r="CIK2049" s="220"/>
      <c r="CIL2049" s="220"/>
      <c r="CIM2049" s="220"/>
      <c r="CIN2049" s="220"/>
      <c r="CIO2049" s="220"/>
      <c r="CIP2049" s="220"/>
      <c r="CIQ2049" s="220"/>
      <c r="CIR2049" s="220"/>
      <c r="CIS2049" s="220"/>
      <c r="CIT2049" s="220"/>
      <c r="CIU2049" s="220"/>
      <c r="CIV2049" s="220"/>
      <c r="CIW2049" s="220"/>
      <c r="CIX2049" s="220"/>
      <c r="CIY2049" s="220"/>
      <c r="CIZ2049" s="220"/>
      <c r="CJA2049" s="220"/>
      <c r="CJB2049" s="220"/>
      <c r="CJC2049" s="220"/>
      <c r="CJD2049" s="220"/>
      <c r="CJE2049" s="220"/>
      <c r="CJF2049" s="220"/>
      <c r="CJG2049" s="220"/>
      <c r="CJH2049" s="220"/>
      <c r="CJI2049" s="220"/>
      <c r="CJJ2049" s="220"/>
      <c r="CJK2049" s="220"/>
      <c r="CJL2049" s="220"/>
      <c r="CJM2049" s="220"/>
      <c r="CJN2049" s="220"/>
      <c r="CJO2049" s="220"/>
      <c r="CJP2049" s="220"/>
      <c r="CJQ2049" s="220"/>
      <c r="CJR2049" s="220"/>
      <c r="CJS2049" s="220"/>
      <c r="CJT2049" s="220"/>
      <c r="CJU2049" s="220"/>
      <c r="CJV2049" s="220"/>
      <c r="CJW2049" s="220"/>
      <c r="CJX2049" s="220"/>
      <c r="CJY2049" s="220"/>
      <c r="CJZ2049" s="220"/>
      <c r="CKA2049" s="220"/>
      <c r="CKB2049" s="220"/>
      <c r="CKC2049" s="220"/>
      <c r="CKD2049" s="220"/>
      <c r="CKE2049" s="220"/>
      <c r="CKF2049" s="220"/>
      <c r="CKG2049" s="220"/>
      <c r="CKH2049" s="220"/>
      <c r="CKI2049" s="220"/>
      <c r="CKJ2049" s="220"/>
      <c r="CKK2049" s="220"/>
      <c r="CKL2049" s="220"/>
      <c r="CKM2049" s="220"/>
      <c r="CKN2049" s="220"/>
      <c r="CKO2049" s="220"/>
      <c r="CKP2049" s="220"/>
      <c r="CKQ2049" s="220"/>
      <c r="CKR2049" s="220"/>
      <c r="CKS2049" s="220"/>
      <c r="CKT2049" s="220"/>
      <c r="CKU2049" s="220"/>
      <c r="CKV2049" s="220"/>
      <c r="CKW2049" s="220"/>
      <c r="CKX2049" s="220"/>
      <c r="CKY2049" s="220"/>
      <c r="CKZ2049" s="220"/>
      <c r="CLA2049" s="220"/>
      <c r="CLB2049" s="220"/>
      <c r="CLC2049" s="220"/>
      <c r="CLD2049" s="220"/>
      <c r="CLE2049" s="220"/>
      <c r="CLF2049" s="220"/>
      <c r="CLG2049" s="220"/>
      <c r="CLH2049" s="220"/>
      <c r="CLI2049" s="220"/>
      <c r="CLJ2049" s="220"/>
      <c r="CLK2049" s="220"/>
      <c r="CLL2049" s="220"/>
      <c r="CLM2049" s="220"/>
      <c r="CLN2049" s="220"/>
      <c r="CLO2049" s="220"/>
      <c r="CLP2049" s="220"/>
      <c r="CLQ2049" s="220"/>
      <c r="CLR2049" s="220"/>
      <c r="CLS2049" s="220"/>
      <c r="CLT2049" s="220"/>
      <c r="CLU2049" s="220"/>
      <c r="CLV2049" s="220"/>
      <c r="CLW2049" s="220"/>
      <c r="CLX2049" s="220"/>
      <c r="CLY2049" s="220"/>
      <c r="CLZ2049" s="220"/>
      <c r="CMA2049" s="220"/>
      <c r="CMB2049" s="220"/>
      <c r="CMC2049" s="220"/>
      <c r="CMD2049" s="220"/>
      <c r="CME2049" s="220"/>
      <c r="CMF2049" s="220"/>
      <c r="CMG2049" s="220"/>
      <c r="CMH2049" s="220"/>
      <c r="CMI2049" s="220"/>
      <c r="CMJ2049" s="220"/>
      <c r="CMK2049" s="220"/>
      <c r="CML2049" s="220"/>
      <c r="CMM2049" s="220"/>
      <c r="CMN2049" s="220"/>
      <c r="CMO2049" s="220"/>
      <c r="CMP2049" s="220"/>
      <c r="CMQ2049" s="220"/>
      <c r="CMR2049" s="220"/>
      <c r="CMS2049" s="220"/>
      <c r="CMT2049" s="220"/>
      <c r="CMU2049" s="220"/>
      <c r="CMV2049" s="220"/>
      <c r="CMW2049" s="220"/>
      <c r="CMX2049" s="220"/>
      <c r="CMY2049" s="220"/>
      <c r="CMZ2049" s="220"/>
      <c r="CNA2049" s="220"/>
      <c r="CNB2049" s="220"/>
      <c r="CNC2049" s="220"/>
      <c r="CND2049" s="220"/>
      <c r="CNE2049" s="220"/>
      <c r="CNF2049" s="220"/>
      <c r="CNG2049" s="220"/>
      <c r="CNH2049" s="220"/>
      <c r="CNI2049" s="220"/>
      <c r="CNJ2049" s="220"/>
      <c r="CNK2049" s="220"/>
      <c r="CNL2049" s="220"/>
      <c r="CNM2049" s="220"/>
      <c r="CNN2049" s="220"/>
      <c r="CNO2049" s="220"/>
      <c r="CNP2049" s="220"/>
      <c r="CNQ2049" s="220"/>
      <c r="CNR2049" s="220"/>
      <c r="CNS2049" s="220"/>
      <c r="CNT2049" s="220"/>
      <c r="CNU2049" s="220"/>
      <c r="CNV2049" s="220"/>
      <c r="CNW2049" s="220"/>
      <c r="CNX2049" s="220"/>
      <c r="CNY2049" s="220"/>
      <c r="CNZ2049" s="220"/>
      <c r="COA2049" s="220"/>
      <c r="COB2049" s="220"/>
      <c r="COC2049" s="220"/>
      <c r="COD2049" s="220"/>
      <c r="COE2049" s="220"/>
      <c r="COF2049" s="220"/>
      <c r="COG2049" s="220"/>
      <c r="COH2049" s="220"/>
      <c r="COI2049" s="220"/>
      <c r="COJ2049" s="220"/>
      <c r="COK2049" s="220"/>
      <c r="COL2049" s="220"/>
      <c r="COM2049" s="220"/>
      <c r="CON2049" s="220"/>
      <c r="COO2049" s="220"/>
      <c r="COP2049" s="220"/>
      <c r="COQ2049" s="220"/>
      <c r="COR2049" s="220"/>
      <c r="COS2049" s="220"/>
      <c r="COT2049" s="220"/>
      <c r="COU2049" s="220"/>
      <c r="COV2049" s="220"/>
      <c r="COW2049" s="220"/>
      <c r="COX2049" s="220"/>
      <c r="COY2049" s="220"/>
      <c r="COZ2049" s="220"/>
      <c r="CPA2049" s="220"/>
      <c r="CPB2049" s="220"/>
      <c r="CPC2049" s="220"/>
      <c r="CPD2049" s="220"/>
      <c r="CPE2049" s="220"/>
      <c r="CPF2049" s="220"/>
      <c r="CPG2049" s="220"/>
      <c r="CPH2049" s="220"/>
      <c r="CPI2049" s="220"/>
      <c r="CPJ2049" s="220"/>
      <c r="CPK2049" s="220"/>
      <c r="CPL2049" s="220"/>
      <c r="CPM2049" s="220"/>
      <c r="CPN2049" s="220"/>
      <c r="CPO2049" s="220"/>
      <c r="CPP2049" s="220"/>
      <c r="CPQ2049" s="220"/>
      <c r="CPR2049" s="220"/>
      <c r="CPS2049" s="220"/>
      <c r="CPT2049" s="220"/>
      <c r="CPU2049" s="220"/>
      <c r="CPV2049" s="220"/>
      <c r="CPW2049" s="220"/>
      <c r="CPX2049" s="220"/>
      <c r="CPY2049" s="220"/>
      <c r="CPZ2049" s="220"/>
      <c r="CQA2049" s="220"/>
      <c r="CQB2049" s="220"/>
      <c r="CQC2049" s="220"/>
      <c r="CQD2049" s="220"/>
      <c r="CQE2049" s="220"/>
      <c r="CQF2049" s="220"/>
      <c r="CQG2049" s="220"/>
      <c r="CQH2049" s="220"/>
      <c r="CQI2049" s="220"/>
      <c r="CQJ2049" s="220"/>
      <c r="CQK2049" s="220"/>
      <c r="CQL2049" s="220"/>
      <c r="CQM2049" s="220"/>
      <c r="CQN2049" s="220"/>
      <c r="CQO2049" s="220"/>
      <c r="CQP2049" s="220"/>
      <c r="CQQ2049" s="220"/>
      <c r="CQR2049" s="220"/>
      <c r="CQS2049" s="220"/>
      <c r="CQT2049" s="220"/>
      <c r="CQU2049" s="220"/>
      <c r="CQV2049" s="220"/>
      <c r="CQW2049" s="220"/>
      <c r="CQX2049" s="220"/>
      <c r="CQY2049" s="220"/>
      <c r="CQZ2049" s="220"/>
      <c r="CRA2049" s="220"/>
      <c r="CRB2049" s="220"/>
      <c r="CRC2049" s="220"/>
      <c r="CRD2049" s="220"/>
      <c r="CRE2049" s="220"/>
      <c r="CRF2049" s="220"/>
      <c r="CRG2049" s="220"/>
      <c r="CRH2049" s="220"/>
      <c r="CRI2049" s="220"/>
      <c r="CRJ2049" s="220"/>
      <c r="CRK2049" s="220"/>
      <c r="CRL2049" s="220"/>
      <c r="CRM2049" s="220"/>
      <c r="CRN2049" s="220"/>
      <c r="CRO2049" s="220"/>
      <c r="CRP2049" s="220"/>
      <c r="CRQ2049" s="220"/>
      <c r="CRR2049" s="220"/>
      <c r="CRS2049" s="220"/>
      <c r="CRT2049" s="220"/>
      <c r="CRU2049" s="220"/>
      <c r="CRV2049" s="220"/>
      <c r="CRW2049" s="220"/>
      <c r="CRX2049" s="220"/>
      <c r="CRY2049" s="220"/>
      <c r="CRZ2049" s="220"/>
      <c r="CSA2049" s="220"/>
      <c r="CSB2049" s="220"/>
      <c r="CSC2049" s="220"/>
      <c r="CSD2049" s="220"/>
      <c r="CSE2049" s="220"/>
      <c r="CSF2049" s="220"/>
      <c r="CSG2049" s="220"/>
      <c r="CSH2049" s="220"/>
      <c r="CSI2049" s="220"/>
      <c r="CSJ2049" s="220"/>
      <c r="CSK2049" s="220"/>
      <c r="CSL2049" s="220"/>
      <c r="CSM2049" s="220"/>
      <c r="CSN2049" s="220"/>
      <c r="CSO2049" s="220"/>
      <c r="CSP2049" s="220"/>
      <c r="CSQ2049" s="220"/>
      <c r="CSR2049" s="220"/>
      <c r="CSS2049" s="220"/>
      <c r="CST2049" s="220"/>
      <c r="CSU2049" s="220"/>
      <c r="CSV2049" s="220"/>
      <c r="CSW2049" s="220"/>
      <c r="CSX2049" s="220"/>
      <c r="CSY2049" s="220"/>
      <c r="CSZ2049" s="220"/>
      <c r="CTA2049" s="220"/>
      <c r="CTB2049" s="220"/>
      <c r="CTC2049" s="220"/>
      <c r="CTD2049" s="220"/>
      <c r="CTE2049" s="220"/>
      <c r="CTF2049" s="220"/>
      <c r="CTG2049" s="220"/>
      <c r="CTH2049" s="220"/>
      <c r="CTI2049" s="220"/>
      <c r="CTJ2049" s="220"/>
      <c r="CTK2049" s="220"/>
      <c r="CTL2049" s="220"/>
      <c r="CTM2049" s="220"/>
      <c r="CTN2049" s="220"/>
      <c r="CTO2049" s="220"/>
      <c r="CTP2049" s="220"/>
      <c r="CTQ2049" s="220"/>
      <c r="CTR2049" s="220"/>
      <c r="CTS2049" s="220"/>
      <c r="CTT2049" s="220"/>
      <c r="CTU2049" s="220"/>
      <c r="CTV2049" s="220"/>
      <c r="CTW2049" s="220"/>
      <c r="CTX2049" s="220"/>
      <c r="CTY2049" s="220"/>
      <c r="CTZ2049" s="220"/>
      <c r="CUA2049" s="220"/>
      <c r="CUB2049" s="220"/>
      <c r="CUC2049" s="220"/>
      <c r="CUD2049" s="220"/>
      <c r="CUE2049" s="220"/>
      <c r="CUF2049" s="220"/>
      <c r="CUG2049" s="220"/>
      <c r="CUH2049" s="220"/>
      <c r="CUI2049" s="220"/>
      <c r="CUJ2049" s="220"/>
      <c r="CUK2049" s="220"/>
      <c r="CUL2049" s="220"/>
      <c r="CUM2049" s="220"/>
      <c r="CUN2049" s="220"/>
      <c r="CUO2049" s="220"/>
      <c r="CUP2049" s="220"/>
      <c r="CUQ2049" s="220"/>
      <c r="CUR2049" s="220"/>
      <c r="CUS2049" s="220"/>
      <c r="CUT2049" s="220"/>
      <c r="CUU2049" s="220"/>
      <c r="CUV2049" s="220"/>
      <c r="CUW2049" s="220"/>
      <c r="CUX2049" s="220"/>
      <c r="CUY2049" s="220"/>
      <c r="CUZ2049" s="220"/>
      <c r="CVA2049" s="220"/>
      <c r="CVB2049" s="220"/>
      <c r="CVC2049" s="220"/>
      <c r="CVD2049" s="220"/>
      <c r="CVE2049" s="220"/>
      <c r="CVF2049" s="220"/>
      <c r="CVG2049" s="220"/>
      <c r="CVH2049" s="220"/>
      <c r="CVI2049" s="220"/>
      <c r="CVJ2049" s="220"/>
      <c r="CVK2049" s="220"/>
      <c r="CVL2049" s="220"/>
      <c r="CVM2049" s="220"/>
      <c r="CVN2049" s="220"/>
      <c r="CVO2049" s="220"/>
      <c r="CVP2049" s="220"/>
      <c r="CVQ2049" s="220"/>
      <c r="CVR2049" s="220"/>
      <c r="CVS2049" s="220"/>
      <c r="CVT2049" s="220"/>
      <c r="CVU2049" s="220"/>
      <c r="CVV2049" s="220"/>
      <c r="CVW2049" s="220"/>
      <c r="CVX2049" s="220"/>
      <c r="CVY2049" s="220"/>
      <c r="CVZ2049" s="220"/>
      <c r="CWA2049" s="220"/>
      <c r="CWB2049" s="220"/>
      <c r="CWC2049" s="220"/>
      <c r="CWD2049" s="220"/>
      <c r="CWE2049" s="220"/>
      <c r="CWF2049" s="220"/>
      <c r="CWG2049" s="220"/>
      <c r="CWH2049" s="220"/>
      <c r="CWI2049" s="220"/>
      <c r="CWJ2049" s="220"/>
      <c r="CWK2049" s="220"/>
      <c r="CWL2049" s="220"/>
      <c r="CWM2049" s="220"/>
      <c r="CWN2049" s="220"/>
      <c r="CWO2049" s="220"/>
      <c r="CWP2049" s="220"/>
      <c r="CWQ2049" s="220"/>
      <c r="CWR2049" s="220"/>
      <c r="CWS2049" s="220"/>
      <c r="CWT2049" s="220"/>
      <c r="CWU2049" s="220"/>
      <c r="CWV2049" s="220"/>
      <c r="CWW2049" s="220"/>
      <c r="CWX2049" s="220"/>
      <c r="CWY2049" s="220"/>
      <c r="CWZ2049" s="220"/>
      <c r="CXA2049" s="220"/>
      <c r="CXB2049" s="220"/>
      <c r="CXC2049" s="220"/>
      <c r="CXD2049" s="220"/>
      <c r="CXE2049" s="220"/>
      <c r="CXF2049" s="220"/>
      <c r="CXG2049" s="220"/>
      <c r="CXH2049" s="220"/>
      <c r="CXI2049" s="220"/>
      <c r="CXJ2049" s="220"/>
      <c r="CXK2049" s="220"/>
      <c r="CXL2049" s="220"/>
      <c r="CXM2049" s="220"/>
      <c r="CXN2049" s="220"/>
      <c r="CXO2049" s="220"/>
      <c r="CXP2049" s="220"/>
      <c r="CXQ2049" s="220"/>
      <c r="CXR2049" s="220"/>
      <c r="CXS2049" s="220"/>
      <c r="CXT2049" s="220"/>
      <c r="CXU2049" s="220"/>
      <c r="CXV2049" s="220"/>
      <c r="CXW2049" s="220"/>
      <c r="CXX2049" s="220"/>
      <c r="CXY2049" s="220"/>
      <c r="CXZ2049" s="220"/>
      <c r="CYA2049" s="220"/>
      <c r="CYB2049" s="220"/>
      <c r="CYC2049" s="220"/>
      <c r="CYD2049" s="220"/>
      <c r="CYE2049" s="220"/>
      <c r="CYF2049" s="220"/>
      <c r="CYG2049" s="220"/>
      <c r="CYH2049" s="220"/>
      <c r="CYI2049" s="220"/>
      <c r="CYJ2049" s="220"/>
      <c r="CYK2049" s="220"/>
      <c r="CYL2049" s="220"/>
      <c r="CYM2049" s="220"/>
      <c r="CYN2049" s="220"/>
      <c r="CYO2049" s="220"/>
      <c r="CYP2049" s="220"/>
      <c r="CYQ2049" s="220"/>
      <c r="CYR2049" s="220"/>
      <c r="CYS2049" s="220"/>
      <c r="CYT2049" s="220"/>
      <c r="CYU2049" s="220"/>
      <c r="CYV2049" s="220"/>
      <c r="CYW2049" s="220"/>
      <c r="CYX2049" s="220"/>
      <c r="CYY2049" s="220"/>
      <c r="CYZ2049" s="220"/>
      <c r="CZA2049" s="220"/>
      <c r="CZB2049" s="220"/>
      <c r="CZC2049" s="220"/>
      <c r="CZD2049" s="220"/>
      <c r="CZE2049" s="220"/>
      <c r="CZF2049" s="220"/>
      <c r="CZG2049" s="220"/>
      <c r="CZH2049" s="220"/>
      <c r="CZI2049" s="220"/>
      <c r="CZJ2049" s="220"/>
      <c r="CZK2049" s="220"/>
      <c r="CZL2049" s="220"/>
      <c r="CZM2049" s="220"/>
      <c r="CZN2049" s="220"/>
      <c r="CZO2049" s="220"/>
      <c r="CZP2049" s="220"/>
      <c r="CZQ2049" s="220"/>
      <c r="CZR2049" s="220"/>
      <c r="CZS2049" s="220"/>
      <c r="CZT2049" s="220"/>
      <c r="CZU2049" s="220"/>
      <c r="CZV2049" s="220"/>
      <c r="CZW2049" s="220"/>
      <c r="CZX2049" s="220"/>
      <c r="CZY2049" s="220"/>
      <c r="CZZ2049" s="220"/>
      <c r="DAA2049" s="220"/>
      <c r="DAB2049" s="220"/>
      <c r="DAC2049" s="220"/>
      <c r="DAD2049" s="220"/>
      <c r="DAE2049" s="220"/>
      <c r="DAF2049" s="220"/>
      <c r="DAG2049" s="220"/>
      <c r="DAH2049" s="220"/>
      <c r="DAI2049" s="220"/>
      <c r="DAJ2049" s="220"/>
      <c r="DAK2049" s="220"/>
      <c r="DAL2049" s="220"/>
      <c r="DAM2049" s="220"/>
      <c r="DAN2049" s="220"/>
      <c r="DAO2049" s="220"/>
      <c r="DAP2049" s="220"/>
      <c r="DAQ2049" s="220"/>
      <c r="DAR2049" s="220"/>
      <c r="DAS2049" s="220"/>
      <c r="DAT2049" s="220"/>
      <c r="DAU2049" s="220"/>
      <c r="DAV2049" s="220"/>
      <c r="DAW2049" s="220"/>
      <c r="DAX2049" s="220"/>
      <c r="DAY2049" s="220"/>
      <c r="DAZ2049" s="220"/>
      <c r="DBA2049" s="220"/>
      <c r="DBB2049" s="220"/>
      <c r="DBC2049" s="220"/>
      <c r="DBD2049" s="220"/>
      <c r="DBE2049" s="220"/>
      <c r="DBF2049" s="220"/>
      <c r="DBG2049" s="220"/>
      <c r="DBH2049" s="220"/>
      <c r="DBI2049" s="220"/>
      <c r="DBJ2049" s="220"/>
      <c r="DBK2049" s="220"/>
      <c r="DBL2049" s="220"/>
      <c r="DBM2049" s="220"/>
      <c r="DBN2049" s="220"/>
      <c r="DBO2049" s="220"/>
      <c r="DBP2049" s="220"/>
      <c r="DBQ2049" s="220"/>
      <c r="DBR2049" s="220"/>
      <c r="DBS2049" s="220"/>
      <c r="DBT2049" s="220"/>
      <c r="DBU2049" s="220"/>
      <c r="DBV2049" s="220"/>
      <c r="DBW2049" s="220"/>
      <c r="DBX2049" s="220"/>
      <c r="DBY2049" s="220"/>
      <c r="DBZ2049" s="220"/>
      <c r="DCA2049" s="220"/>
      <c r="DCB2049" s="220"/>
      <c r="DCC2049" s="220"/>
      <c r="DCD2049" s="220"/>
      <c r="DCE2049" s="220"/>
      <c r="DCF2049" s="220"/>
      <c r="DCG2049" s="220"/>
      <c r="DCH2049" s="220"/>
      <c r="DCI2049" s="220"/>
      <c r="DCJ2049" s="220"/>
      <c r="DCK2049" s="220"/>
      <c r="DCL2049" s="220"/>
      <c r="DCM2049" s="220"/>
      <c r="DCN2049" s="220"/>
      <c r="DCO2049" s="220"/>
      <c r="DCP2049" s="220"/>
      <c r="DCQ2049" s="220"/>
      <c r="DCR2049" s="220"/>
      <c r="DCS2049" s="220"/>
      <c r="DCT2049" s="220"/>
      <c r="DCU2049" s="220"/>
      <c r="DCV2049" s="220"/>
      <c r="DCW2049" s="220"/>
      <c r="DCX2049" s="220"/>
      <c r="DCY2049" s="220"/>
      <c r="DCZ2049" s="220"/>
      <c r="DDA2049" s="220"/>
      <c r="DDB2049" s="220"/>
      <c r="DDC2049" s="220"/>
      <c r="DDD2049" s="220"/>
      <c r="DDE2049" s="220"/>
      <c r="DDF2049" s="220"/>
      <c r="DDG2049" s="220"/>
      <c r="DDH2049" s="220"/>
      <c r="DDI2049" s="220"/>
      <c r="DDJ2049" s="220"/>
      <c r="DDK2049" s="220"/>
      <c r="DDL2049" s="220"/>
      <c r="DDM2049" s="220"/>
      <c r="DDN2049" s="220"/>
      <c r="DDO2049" s="220"/>
      <c r="DDP2049" s="220"/>
      <c r="DDQ2049" s="220"/>
      <c r="DDR2049" s="220"/>
      <c r="DDS2049" s="220"/>
      <c r="DDT2049" s="220"/>
      <c r="DDU2049" s="220"/>
      <c r="DDV2049" s="220"/>
      <c r="DDW2049" s="220"/>
      <c r="DDX2049" s="220"/>
      <c r="DDY2049" s="220"/>
      <c r="DDZ2049" s="220"/>
      <c r="DEA2049" s="220"/>
      <c r="DEB2049" s="220"/>
      <c r="DEC2049" s="220"/>
      <c r="DED2049" s="220"/>
      <c r="DEE2049" s="220"/>
      <c r="DEF2049" s="220"/>
      <c r="DEG2049" s="220"/>
      <c r="DEH2049" s="220"/>
      <c r="DEI2049" s="220"/>
      <c r="DEJ2049" s="220"/>
      <c r="DEK2049" s="220"/>
      <c r="DEL2049" s="220"/>
      <c r="DEM2049" s="220"/>
      <c r="DEN2049" s="220"/>
      <c r="DEO2049" s="220"/>
      <c r="DEP2049" s="220"/>
      <c r="DEQ2049" s="220"/>
      <c r="DER2049" s="220"/>
      <c r="DES2049" s="220"/>
      <c r="DET2049" s="220"/>
      <c r="DEU2049" s="220"/>
      <c r="DEV2049" s="220"/>
      <c r="DEW2049" s="220"/>
      <c r="DEX2049" s="220"/>
      <c r="DEY2049" s="220"/>
      <c r="DEZ2049" s="220"/>
      <c r="DFA2049" s="220"/>
      <c r="DFB2049" s="220"/>
      <c r="DFC2049" s="220"/>
      <c r="DFD2049" s="220"/>
      <c r="DFE2049" s="220"/>
      <c r="DFF2049" s="220"/>
      <c r="DFG2049" s="220"/>
      <c r="DFH2049" s="220"/>
      <c r="DFI2049" s="220"/>
      <c r="DFJ2049" s="220"/>
      <c r="DFK2049" s="220"/>
      <c r="DFL2049" s="220"/>
      <c r="DFM2049" s="220"/>
      <c r="DFN2049" s="220"/>
      <c r="DFO2049" s="220"/>
      <c r="DFP2049" s="220"/>
      <c r="DFQ2049" s="220"/>
      <c r="DFR2049" s="220"/>
      <c r="DFS2049" s="220"/>
      <c r="DFT2049" s="220"/>
      <c r="DFU2049" s="220"/>
      <c r="DFV2049" s="220"/>
      <c r="DFW2049" s="220"/>
      <c r="DFX2049" s="220"/>
      <c r="DFY2049" s="220"/>
      <c r="DFZ2049" s="220"/>
      <c r="DGA2049" s="220"/>
      <c r="DGB2049" s="220"/>
      <c r="DGC2049" s="220"/>
      <c r="DGD2049" s="220"/>
      <c r="DGE2049" s="220"/>
      <c r="DGF2049" s="220"/>
      <c r="DGG2049" s="220"/>
      <c r="DGH2049" s="220"/>
      <c r="DGI2049" s="220"/>
      <c r="DGJ2049" s="220"/>
      <c r="DGK2049" s="220"/>
      <c r="DGL2049" s="220"/>
      <c r="DGM2049" s="220"/>
      <c r="DGN2049" s="220"/>
      <c r="DGO2049" s="220"/>
      <c r="DGP2049" s="220"/>
      <c r="DGQ2049" s="220"/>
      <c r="DGR2049" s="220"/>
      <c r="DGS2049" s="220"/>
      <c r="DGT2049" s="220"/>
      <c r="DGU2049" s="220"/>
      <c r="DGV2049" s="220"/>
      <c r="DGW2049" s="220"/>
      <c r="DGX2049" s="220"/>
      <c r="DGY2049" s="220"/>
      <c r="DGZ2049" s="220"/>
      <c r="DHA2049" s="220"/>
      <c r="DHB2049" s="220"/>
      <c r="DHC2049" s="220"/>
      <c r="DHD2049" s="220"/>
      <c r="DHE2049" s="220"/>
      <c r="DHF2049" s="220"/>
      <c r="DHG2049" s="220"/>
      <c r="DHH2049" s="220"/>
      <c r="DHI2049" s="220"/>
      <c r="DHJ2049" s="220"/>
      <c r="DHK2049" s="220"/>
      <c r="DHL2049" s="220"/>
      <c r="DHM2049" s="220"/>
      <c r="DHN2049" s="220"/>
      <c r="DHO2049" s="220"/>
      <c r="DHP2049" s="220"/>
      <c r="DHQ2049" s="220"/>
      <c r="DHR2049" s="220"/>
      <c r="DHS2049" s="220"/>
      <c r="DHT2049" s="220"/>
      <c r="DHU2049" s="220"/>
      <c r="DHV2049" s="220"/>
      <c r="DHW2049" s="220"/>
      <c r="DHX2049" s="220"/>
      <c r="DHY2049" s="220"/>
      <c r="DHZ2049" s="220"/>
      <c r="DIA2049" s="220"/>
      <c r="DIB2049" s="220"/>
      <c r="DIC2049" s="220"/>
      <c r="DID2049" s="220"/>
      <c r="DIE2049" s="220"/>
      <c r="DIF2049" s="220"/>
      <c r="DIG2049" s="220"/>
      <c r="DIH2049" s="220"/>
      <c r="DII2049" s="220"/>
      <c r="DIJ2049" s="220"/>
      <c r="DIK2049" s="220"/>
      <c r="DIL2049" s="220"/>
      <c r="DIM2049" s="220"/>
      <c r="DIN2049" s="220"/>
      <c r="DIO2049" s="220"/>
      <c r="DIP2049" s="220"/>
      <c r="DIQ2049" s="220"/>
      <c r="DIR2049" s="220"/>
      <c r="DIS2049" s="220"/>
      <c r="DIT2049" s="220"/>
      <c r="DIU2049" s="220"/>
      <c r="DIV2049" s="220"/>
      <c r="DIW2049" s="220"/>
      <c r="DIX2049" s="220"/>
      <c r="DIY2049" s="220"/>
      <c r="DIZ2049" s="220"/>
      <c r="DJA2049" s="220"/>
      <c r="DJB2049" s="220"/>
      <c r="DJC2049" s="220"/>
      <c r="DJD2049" s="220"/>
      <c r="DJE2049" s="220"/>
      <c r="DJF2049" s="220"/>
      <c r="DJG2049" s="220"/>
      <c r="DJH2049" s="220"/>
      <c r="DJI2049" s="220"/>
      <c r="DJJ2049" s="220"/>
      <c r="DJK2049" s="220"/>
      <c r="DJL2049" s="220"/>
      <c r="DJM2049" s="220"/>
      <c r="DJN2049" s="220"/>
      <c r="DJO2049" s="220"/>
      <c r="DJP2049" s="220"/>
      <c r="DJQ2049" s="220"/>
      <c r="DJR2049" s="220"/>
      <c r="DJS2049" s="220"/>
      <c r="DJT2049" s="220"/>
      <c r="DJU2049" s="220"/>
      <c r="DJV2049" s="220"/>
      <c r="DJW2049" s="220"/>
      <c r="DJX2049" s="220"/>
      <c r="DJY2049" s="220"/>
      <c r="DJZ2049" s="220"/>
      <c r="DKA2049" s="220"/>
      <c r="DKB2049" s="220"/>
      <c r="DKC2049" s="220"/>
      <c r="DKD2049" s="220"/>
      <c r="DKE2049" s="220"/>
      <c r="DKF2049" s="220"/>
      <c r="DKG2049" s="220"/>
      <c r="DKH2049" s="220"/>
      <c r="DKI2049" s="220"/>
      <c r="DKJ2049" s="220"/>
      <c r="DKK2049" s="220"/>
      <c r="DKL2049" s="220"/>
      <c r="DKM2049" s="220"/>
      <c r="DKN2049" s="220"/>
      <c r="DKO2049" s="220"/>
      <c r="DKP2049" s="220"/>
      <c r="DKQ2049" s="220"/>
      <c r="DKR2049" s="220"/>
      <c r="DKS2049" s="220"/>
      <c r="DKT2049" s="220"/>
      <c r="DKU2049" s="220"/>
      <c r="DKV2049" s="220"/>
      <c r="DKW2049" s="220"/>
      <c r="DKX2049" s="220"/>
      <c r="DKY2049" s="220"/>
      <c r="DKZ2049" s="220"/>
      <c r="DLA2049" s="220"/>
      <c r="DLB2049" s="220"/>
      <c r="DLC2049" s="220"/>
      <c r="DLD2049" s="220"/>
      <c r="DLE2049" s="220"/>
      <c r="DLF2049" s="220"/>
      <c r="DLG2049" s="220"/>
      <c r="DLH2049" s="220"/>
      <c r="DLI2049" s="220"/>
      <c r="DLJ2049" s="220"/>
      <c r="DLK2049" s="220"/>
      <c r="DLL2049" s="220"/>
      <c r="DLM2049" s="220"/>
      <c r="DLN2049" s="220"/>
      <c r="DLO2049" s="220"/>
      <c r="DLP2049" s="220"/>
      <c r="DLQ2049" s="220"/>
      <c r="DLR2049" s="220"/>
      <c r="DLS2049" s="220"/>
      <c r="DLT2049" s="220"/>
      <c r="DLU2049" s="220"/>
      <c r="DLV2049" s="220"/>
      <c r="DLW2049" s="220"/>
      <c r="DLX2049" s="220"/>
      <c r="DLY2049" s="220"/>
      <c r="DLZ2049" s="220"/>
      <c r="DMA2049" s="220"/>
      <c r="DMB2049" s="220"/>
      <c r="DMC2049" s="220"/>
      <c r="DMD2049" s="220"/>
      <c r="DME2049" s="220"/>
      <c r="DMF2049" s="220"/>
      <c r="DMG2049" s="220"/>
      <c r="DMH2049" s="220"/>
      <c r="DMI2049" s="220"/>
      <c r="DMJ2049" s="220"/>
      <c r="DMK2049" s="220"/>
      <c r="DML2049" s="220"/>
      <c r="DMM2049" s="220"/>
      <c r="DMN2049" s="220"/>
      <c r="DMO2049" s="220"/>
      <c r="DMP2049" s="220"/>
      <c r="DMQ2049" s="220"/>
      <c r="DMR2049" s="220"/>
      <c r="DMS2049" s="220"/>
      <c r="DMT2049" s="220"/>
      <c r="DMU2049" s="220"/>
      <c r="DMV2049" s="220"/>
      <c r="DMW2049" s="220"/>
      <c r="DMX2049" s="220"/>
      <c r="DMY2049" s="220"/>
      <c r="DMZ2049" s="220"/>
      <c r="DNA2049" s="220"/>
      <c r="DNB2049" s="220"/>
      <c r="DNC2049" s="220"/>
      <c r="DND2049" s="220"/>
      <c r="DNE2049" s="220"/>
      <c r="DNF2049" s="220"/>
      <c r="DNG2049" s="220"/>
      <c r="DNH2049" s="220"/>
      <c r="DNI2049" s="220"/>
      <c r="DNJ2049" s="220"/>
      <c r="DNK2049" s="220"/>
      <c r="DNL2049" s="220"/>
      <c r="DNM2049" s="220"/>
      <c r="DNN2049" s="220"/>
      <c r="DNO2049" s="220"/>
      <c r="DNP2049" s="220"/>
      <c r="DNQ2049" s="220"/>
      <c r="DNR2049" s="220"/>
      <c r="DNS2049" s="220"/>
      <c r="DNT2049" s="220"/>
      <c r="DNU2049" s="220"/>
      <c r="DNV2049" s="220"/>
      <c r="DNW2049" s="220"/>
      <c r="DNX2049" s="220"/>
      <c r="DNY2049" s="220"/>
      <c r="DNZ2049" s="220"/>
      <c r="DOA2049" s="220"/>
      <c r="DOB2049" s="220"/>
      <c r="DOC2049" s="220"/>
      <c r="DOD2049" s="220"/>
      <c r="DOE2049" s="220"/>
      <c r="DOF2049" s="220"/>
      <c r="DOG2049" s="220"/>
      <c r="DOH2049" s="220"/>
      <c r="DOI2049" s="220"/>
      <c r="DOJ2049" s="220"/>
      <c r="DOK2049" s="220"/>
      <c r="DOL2049" s="220"/>
      <c r="DOM2049" s="220"/>
      <c r="DON2049" s="220"/>
      <c r="DOO2049" s="220"/>
      <c r="DOP2049" s="220"/>
      <c r="DOQ2049" s="220"/>
      <c r="DOR2049" s="220"/>
      <c r="DOS2049" s="220"/>
      <c r="DOT2049" s="220"/>
      <c r="DOU2049" s="220"/>
      <c r="DOV2049" s="220"/>
      <c r="DOW2049" s="220"/>
      <c r="DOX2049" s="220"/>
      <c r="DOY2049" s="220"/>
      <c r="DOZ2049" s="220"/>
      <c r="DPA2049" s="220"/>
      <c r="DPB2049" s="220"/>
      <c r="DPC2049" s="220"/>
      <c r="DPD2049" s="220"/>
      <c r="DPE2049" s="220"/>
      <c r="DPF2049" s="220"/>
      <c r="DPG2049" s="220"/>
      <c r="DPH2049" s="220"/>
      <c r="DPI2049" s="220"/>
      <c r="DPJ2049" s="220"/>
      <c r="DPK2049" s="220"/>
      <c r="DPL2049" s="220"/>
      <c r="DPM2049" s="220"/>
      <c r="DPN2049" s="220"/>
      <c r="DPO2049" s="220"/>
      <c r="DPP2049" s="220"/>
      <c r="DPQ2049" s="220"/>
      <c r="DPR2049" s="220"/>
      <c r="DPS2049" s="220"/>
      <c r="DPT2049" s="220"/>
      <c r="DPU2049" s="220"/>
      <c r="DPV2049" s="220"/>
      <c r="DPW2049" s="220"/>
      <c r="DPX2049" s="220"/>
      <c r="DPY2049" s="220"/>
      <c r="DPZ2049" s="220"/>
      <c r="DQA2049" s="220"/>
      <c r="DQB2049" s="220"/>
      <c r="DQC2049" s="220"/>
      <c r="DQD2049" s="220"/>
      <c r="DQE2049" s="220"/>
      <c r="DQF2049" s="220"/>
      <c r="DQG2049" s="220"/>
      <c r="DQH2049" s="220"/>
      <c r="DQI2049" s="220"/>
      <c r="DQJ2049" s="220"/>
      <c r="DQK2049" s="220"/>
      <c r="DQL2049" s="220"/>
      <c r="DQM2049" s="220"/>
      <c r="DQN2049" s="220"/>
      <c r="DQO2049" s="220"/>
      <c r="DQP2049" s="220"/>
      <c r="DQQ2049" s="220"/>
      <c r="DQR2049" s="220"/>
      <c r="DQS2049" s="220"/>
      <c r="DQT2049" s="220"/>
      <c r="DQU2049" s="220"/>
      <c r="DQV2049" s="220"/>
      <c r="DQW2049" s="220"/>
      <c r="DQX2049" s="220"/>
      <c r="DQY2049" s="220"/>
      <c r="DQZ2049" s="220"/>
      <c r="DRA2049" s="220"/>
      <c r="DRB2049" s="220"/>
      <c r="DRC2049" s="220"/>
      <c r="DRD2049" s="220"/>
      <c r="DRE2049" s="220"/>
      <c r="DRF2049" s="220"/>
      <c r="DRG2049" s="220"/>
      <c r="DRH2049" s="220"/>
      <c r="DRI2049" s="220"/>
      <c r="DRJ2049" s="220"/>
      <c r="DRK2049" s="220"/>
      <c r="DRL2049" s="220"/>
      <c r="DRM2049" s="220"/>
      <c r="DRN2049" s="220"/>
      <c r="DRO2049" s="220"/>
      <c r="DRP2049" s="220"/>
      <c r="DRQ2049" s="220"/>
      <c r="DRR2049" s="220"/>
      <c r="DRS2049" s="220"/>
      <c r="DRT2049" s="220"/>
      <c r="DRU2049" s="220"/>
      <c r="DRV2049" s="220"/>
      <c r="DRW2049" s="220"/>
      <c r="DRX2049" s="220"/>
      <c r="DRY2049" s="220"/>
      <c r="DRZ2049" s="220"/>
      <c r="DSA2049" s="220"/>
      <c r="DSB2049" s="220"/>
      <c r="DSC2049" s="220"/>
      <c r="DSD2049" s="220"/>
      <c r="DSE2049" s="220"/>
      <c r="DSF2049" s="220"/>
      <c r="DSG2049" s="220"/>
      <c r="DSH2049" s="220"/>
      <c r="DSI2049" s="220"/>
      <c r="DSJ2049" s="220"/>
      <c r="DSK2049" s="220"/>
      <c r="DSL2049" s="220"/>
      <c r="DSM2049" s="220"/>
      <c r="DSN2049" s="220"/>
      <c r="DSO2049" s="220"/>
      <c r="DSP2049" s="220"/>
      <c r="DSQ2049" s="220"/>
      <c r="DSR2049" s="220"/>
      <c r="DSS2049" s="220"/>
      <c r="DST2049" s="220"/>
      <c r="DSU2049" s="220"/>
      <c r="DSV2049" s="220"/>
      <c r="DSW2049" s="220"/>
      <c r="DSX2049" s="220"/>
      <c r="DSY2049" s="220"/>
      <c r="DSZ2049" s="220"/>
      <c r="DTA2049" s="220"/>
      <c r="DTB2049" s="220"/>
      <c r="DTC2049" s="220"/>
      <c r="DTD2049" s="220"/>
      <c r="DTE2049" s="220"/>
      <c r="DTF2049" s="220"/>
      <c r="DTG2049" s="220"/>
      <c r="DTH2049" s="220"/>
      <c r="DTI2049" s="220"/>
      <c r="DTJ2049" s="220"/>
      <c r="DTK2049" s="220"/>
      <c r="DTL2049" s="220"/>
      <c r="DTM2049" s="220"/>
      <c r="DTN2049" s="220"/>
      <c r="DTO2049" s="220"/>
      <c r="DTP2049" s="220"/>
      <c r="DTQ2049" s="220"/>
      <c r="DTR2049" s="220"/>
      <c r="DTS2049" s="220"/>
      <c r="DTT2049" s="220"/>
      <c r="DTU2049" s="220"/>
      <c r="DTV2049" s="220"/>
      <c r="DTW2049" s="220"/>
      <c r="DTX2049" s="220"/>
      <c r="DTY2049" s="220"/>
      <c r="DTZ2049" s="220"/>
      <c r="DUA2049" s="220"/>
      <c r="DUB2049" s="220"/>
      <c r="DUC2049" s="220"/>
      <c r="DUD2049" s="220"/>
      <c r="DUE2049" s="220"/>
      <c r="DUF2049" s="220"/>
      <c r="DUG2049" s="220"/>
      <c r="DUH2049" s="220"/>
      <c r="DUI2049" s="220"/>
      <c r="DUJ2049" s="220"/>
      <c r="DUK2049" s="220"/>
      <c r="DUL2049" s="220"/>
      <c r="DUM2049" s="220"/>
      <c r="DUN2049" s="220"/>
      <c r="DUO2049" s="220"/>
      <c r="DUP2049" s="220"/>
      <c r="DUQ2049" s="220"/>
      <c r="DUR2049" s="220"/>
      <c r="DUS2049" s="220"/>
      <c r="DUT2049" s="220"/>
      <c r="DUU2049" s="220"/>
      <c r="DUV2049" s="220"/>
      <c r="DUW2049" s="220"/>
      <c r="DUX2049" s="220"/>
      <c r="DUY2049" s="220"/>
      <c r="DUZ2049" s="220"/>
      <c r="DVA2049" s="220"/>
      <c r="DVB2049" s="220"/>
      <c r="DVC2049" s="220"/>
      <c r="DVD2049" s="220"/>
      <c r="DVE2049" s="220"/>
      <c r="DVF2049" s="220"/>
      <c r="DVG2049" s="220"/>
      <c r="DVH2049" s="220"/>
      <c r="DVI2049" s="220"/>
      <c r="DVJ2049" s="220"/>
      <c r="DVK2049" s="220"/>
      <c r="DVL2049" s="220"/>
      <c r="DVM2049" s="220"/>
      <c r="DVN2049" s="220"/>
      <c r="DVO2049" s="220"/>
      <c r="DVP2049" s="220"/>
      <c r="DVQ2049" s="220"/>
      <c r="DVR2049" s="220"/>
      <c r="DVS2049" s="220"/>
      <c r="DVT2049" s="220"/>
      <c r="DVU2049" s="220"/>
      <c r="DVV2049" s="220"/>
      <c r="DVW2049" s="220"/>
      <c r="DVX2049" s="220"/>
      <c r="DVY2049" s="220"/>
      <c r="DVZ2049" s="220"/>
      <c r="DWA2049" s="220"/>
      <c r="DWB2049" s="220"/>
      <c r="DWC2049" s="220"/>
      <c r="DWD2049" s="220"/>
      <c r="DWE2049" s="220"/>
      <c r="DWF2049" s="220"/>
      <c r="DWG2049" s="220"/>
      <c r="DWH2049" s="220"/>
      <c r="DWI2049" s="220"/>
      <c r="DWJ2049" s="220"/>
      <c r="DWK2049" s="220"/>
      <c r="DWL2049" s="220"/>
      <c r="DWM2049" s="220"/>
      <c r="DWN2049" s="220"/>
      <c r="DWO2049" s="220"/>
      <c r="DWP2049" s="220"/>
      <c r="DWQ2049" s="220"/>
      <c r="DWR2049" s="220"/>
      <c r="DWS2049" s="220"/>
      <c r="DWT2049" s="220"/>
      <c r="DWU2049" s="220"/>
      <c r="DWV2049" s="220"/>
      <c r="DWW2049" s="220"/>
      <c r="DWX2049" s="220"/>
      <c r="DWY2049" s="220"/>
      <c r="DWZ2049" s="220"/>
      <c r="DXA2049" s="220"/>
      <c r="DXB2049" s="220"/>
      <c r="DXC2049" s="220"/>
      <c r="DXD2049" s="220"/>
      <c r="DXE2049" s="220"/>
      <c r="DXF2049" s="220"/>
      <c r="DXG2049" s="220"/>
      <c r="DXH2049" s="220"/>
      <c r="DXI2049" s="220"/>
      <c r="DXJ2049" s="220"/>
      <c r="DXK2049" s="220"/>
      <c r="DXL2049" s="220"/>
      <c r="DXM2049" s="220"/>
      <c r="DXN2049" s="220"/>
      <c r="DXO2049" s="220"/>
      <c r="DXP2049" s="220"/>
      <c r="DXQ2049" s="220"/>
      <c r="DXR2049" s="220"/>
      <c r="DXS2049" s="220"/>
      <c r="DXT2049" s="220"/>
      <c r="DXU2049" s="220"/>
      <c r="DXV2049" s="220"/>
      <c r="DXW2049" s="220"/>
      <c r="DXX2049" s="220"/>
      <c r="DXY2049" s="220"/>
      <c r="DXZ2049" s="220"/>
      <c r="DYA2049" s="220"/>
      <c r="DYB2049" s="220"/>
      <c r="DYC2049" s="220"/>
      <c r="DYD2049" s="220"/>
      <c r="DYE2049" s="220"/>
      <c r="DYF2049" s="220"/>
      <c r="DYG2049" s="220"/>
      <c r="DYH2049" s="220"/>
      <c r="DYI2049" s="220"/>
      <c r="DYJ2049" s="220"/>
      <c r="DYK2049" s="220"/>
      <c r="DYL2049" s="220"/>
      <c r="DYM2049" s="220"/>
      <c r="DYN2049" s="220"/>
      <c r="DYO2049" s="220"/>
      <c r="DYP2049" s="220"/>
      <c r="DYQ2049" s="220"/>
      <c r="DYR2049" s="220"/>
      <c r="DYS2049" s="220"/>
      <c r="DYT2049" s="220"/>
      <c r="DYU2049" s="220"/>
      <c r="DYV2049" s="220"/>
      <c r="DYW2049" s="220"/>
      <c r="DYX2049" s="220"/>
      <c r="DYY2049" s="220"/>
      <c r="DYZ2049" s="220"/>
      <c r="DZA2049" s="220"/>
      <c r="DZB2049" s="220"/>
      <c r="DZC2049" s="220"/>
      <c r="DZD2049" s="220"/>
      <c r="DZE2049" s="220"/>
      <c r="DZF2049" s="220"/>
      <c r="DZG2049" s="220"/>
      <c r="DZH2049" s="220"/>
      <c r="DZI2049" s="220"/>
      <c r="DZJ2049" s="220"/>
      <c r="DZK2049" s="220"/>
      <c r="DZL2049" s="220"/>
      <c r="DZM2049" s="220"/>
      <c r="DZN2049" s="220"/>
      <c r="DZO2049" s="220"/>
      <c r="DZP2049" s="220"/>
      <c r="DZQ2049" s="220"/>
      <c r="DZR2049" s="220"/>
      <c r="DZS2049" s="220"/>
      <c r="DZT2049" s="220"/>
      <c r="DZU2049" s="220"/>
      <c r="DZV2049" s="220"/>
      <c r="DZW2049" s="220"/>
      <c r="DZX2049" s="220"/>
      <c r="DZY2049" s="220"/>
      <c r="DZZ2049" s="220"/>
      <c r="EAA2049" s="220"/>
      <c r="EAB2049" s="220"/>
      <c r="EAC2049" s="220"/>
      <c r="EAD2049" s="220"/>
      <c r="EAE2049" s="220"/>
      <c r="EAF2049" s="220"/>
      <c r="EAG2049" s="220"/>
      <c r="EAH2049" s="220"/>
      <c r="EAI2049" s="220"/>
      <c r="EAJ2049" s="220"/>
      <c r="EAK2049" s="220"/>
      <c r="EAL2049" s="220"/>
      <c r="EAM2049" s="220"/>
      <c r="EAN2049" s="220"/>
      <c r="EAO2049" s="220"/>
      <c r="EAP2049" s="220"/>
      <c r="EAQ2049" s="220"/>
      <c r="EAR2049" s="220"/>
      <c r="EAS2049" s="220"/>
      <c r="EAT2049" s="220"/>
      <c r="EAU2049" s="220"/>
      <c r="EAV2049" s="220"/>
      <c r="EAW2049" s="220"/>
      <c r="EAX2049" s="220"/>
      <c r="EAY2049" s="220"/>
      <c r="EAZ2049" s="220"/>
      <c r="EBA2049" s="220"/>
      <c r="EBB2049" s="220"/>
      <c r="EBC2049" s="220"/>
      <c r="EBD2049" s="220"/>
      <c r="EBE2049" s="220"/>
      <c r="EBF2049" s="220"/>
      <c r="EBG2049" s="220"/>
      <c r="EBH2049" s="220"/>
      <c r="EBI2049" s="220"/>
      <c r="EBJ2049" s="220"/>
      <c r="EBK2049" s="220"/>
      <c r="EBL2049" s="220"/>
      <c r="EBM2049" s="220"/>
      <c r="EBN2049" s="220"/>
      <c r="EBO2049" s="220"/>
      <c r="EBP2049" s="220"/>
      <c r="EBQ2049" s="220"/>
      <c r="EBR2049" s="220"/>
      <c r="EBS2049" s="220"/>
      <c r="EBT2049" s="220"/>
      <c r="EBU2049" s="220"/>
      <c r="EBV2049" s="220"/>
      <c r="EBW2049" s="220"/>
      <c r="EBX2049" s="220"/>
      <c r="EBY2049" s="220"/>
      <c r="EBZ2049" s="220"/>
      <c r="ECA2049" s="220"/>
      <c r="ECB2049" s="220"/>
      <c r="ECC2049" s="220"/>
      <c r="ECD2049" s="220"/>
      <c r="ECE2049" s="220"/>
      <c r="ECF2049" s="220"/>
      <c r="ECG2049" s="220"/>
      <c r="ECH2049" s="220"/>
      <c r="ECI2049" s="220"/>
      <c r="ECJ2049" s="220"/>
      <c r="ECK2049" s="220"/>
      <c r="ECL2049" s="220"/>
      <c r="ECM2049" s="220"/>
      <c r="ECN2049" s="220"/>
      <c r="ECO2049" s="220"/>
      <c r="ECP2049" s="220"/>
      <c r="ECQ2049" s="220"/>
      <c r="ECR2049" s="220"/>
      <c r="ECS2049" s="220"/>
      <c r="ECT2049" s="220"/>
      <c r="ECU2049" s="220"/>
      <c r="ECV2049" s="220"/>
      <c r="ECW2049" s="220"/>
      <c r="ECX2049" s="220"/>
      <c r="ECY2049" s="220"/>
      <c r="ECZ2049" s="220"/>
      <c r="EDA2049" s="220"/>
      <c r="EDB2049" s="220"/>
      <c r="EDC2049" s="220"/>
      <c r="EDD2049" s="220"/>
      <c r="EDE2049" s="220"/>
      <c r="EDF2049" s="220"/>
      <c r="EDG2049" s="220"/>
      <c r="EDH2049" s="220"/>
      <c r="EDI2049" s="220"/>
      <c r="EDJ2049" s="220"/>
      <c r="EDK2049" s="220"/>
      <c r="EDL2049" s="220"/>
      <c r="EDM2049" s="220"/>
      <c r="EDN2049" s="220"/>
      <c r="EDO2049" s="220"/>
      <c r="EDP2049" s="220"/>
      <c r="EDQ2049" s="220"/>
      <c r="EDR2049" s="220"/>
      <c r="EDS2049" s="220"/>
      <c r="EDT2049" s="220"/>
      <c r="EDU2049" s="220"/>
      <c r="EDV2049" s="220"/>
      <c r="EDW2049" s="220"/>
      <c r="EDX2049" s="220"/>
      <c r="EDY2049" s="220"/>
      <c r="EDZ2049" s="220"/>
      <c r="EEA2049" s="220"/>
      <c r="EEB2049" s="220"/>
      <c r="EEC2049" s="220"/>
      <c r="EED2049" s="220"/>
      <c r="EEE2049" s="220"/>
      <c r="EEF2049" s="220"/>
      <c r="EEG2049" s="220"/>
      <c r="EEH2049" s="220"/>
      <c r="EEI2049" s="220"/>
      <c r="EEJ2049" s="220"/>
      <c r="EEK2049" s="220"/>
      <c r="EEL2049" s="220"/>
      <c r="EEM2049" s="220"/>
      <c r="EEN2049" s="220"/>
      <c r="EEO2049" s="220"/>
      <c r="EEP2049" s="220"/>
      <c r="EEQ2049" s="220"/>
      <c r="EER2049" s="220"/>
      <c r="EES2049" s="220"/>
      <c r="EET2049" s="220"/>
      <c r="EEU2049" s="220"/>
      <c r="EEV2049" s="220"/>
      <c r="EEW2049" s="220"/>
      <c r="EEX2049" s="220"/>
      <c r="EEY2049" s="220"/>
      <c r="EEZ2049" s="220"/>
      <c r="EFA2049" s="220"/>
      <c r="EFB2049" s="220"/>
      <c r="EFC2049" s="220"/>
      <c r="EFD2049" s="220"/>
      <c r="EFE2049" s="220"/>
      <c r="EFF2049" s="220"/>
      <c r="EFG2049" s="220"/>
      <c r="EFH2049" s="220"/>
      <c r="EFI2049" s="220"/>
      <c r="EFJ2049" s="220"/>
      <c r="EFK2049" s="220"/>
      <c r="EFL2049" s="220"/>
      <c r="EFM2049" s="220"/>
      <c r="EFN2049" s="220"/>
      <c r="EFO2049" s="220"/>
      <c r="EFP2049" s="220"/>
      <c r="EFQ2049" s="220"/>
      <c r="EFR2049" s="220"/>
      <c r="EFS2049" s="220"/>
      <c r="EFT2049" s="220"/>
      <c r="EFU2049" s="220"/>
      <c r="EFV2049" s="220"/>
      <c r="EFW2049" s="220"/>
      <c r="EFX2049" s="220"/>
      <c r="EFY2049" s="220"/>
      <c r="EFZ2049" s="220"/>
      <c r="EGA2049" s="220"/>
      <c r="EGB2049" s="220"/>
      <c r="EGC2049" s="220"/>
      <c r="EGD2049" s="220"/>
      <c r="EGE2049" s="220"/>
      <c r="EGF2049" s="220"/>
      <c r="EGG2049" s="220"/>
      <c r="EGH2049" s="220"/>
      <c r="EGI2049" s="220"/>
      <c r="EGJ2049" s="220"/>
      <c r="EGK2049" s="220"/>
      <c r="EGL2049" s="220"/>
      <c r="EGM2049" s="220"/>
      <c r="EGN2049" s="220"/>
      <c r="EGO2049" s="220"/>
      <c r="EGP2049" s="220"/>
      <c r="EGQ2049" s="220"/>
      <c r="EGR2049" s="220"/>
      <c r="EGS2049" s="220"/>
      <c r="EGT2049" s="220"/>
      <c r="EGU2049" s="220"/>
      <c r="EGV2049" s="220"/>
      <c r="EGW2049" s="220"/>
      <c r="EGX2049" s="220"/>
      <c r="EGY2049" s="220"/>
      <c r="EGZ2049" s="220"/>
      <c r="EHA2049" s="220"/>
      <c r="EHB2049" s="220"/>
      <c r="EHC2049" s="220"/>
      <c r="EHD2049" s="220"/>
      <c r="EHE2049" s="220"/>
      <c r="EHF2049" s="220"/>
      <c r="EHG2049" s="220"/>
      <c r="EHH2049" s="220"/>
      <c r="EHI2049" s="220"/>
      <c r="EHJ2049" s="220"/>
      <c r="EHK2049" s="220"/>
      <c r="EHL2049" s="220"/>
      <c r="EHM2049" s="220"/>
      <c r="EHN2049" s="220"/>
      <c r="EHO2049" s="220"/>
      <c r="EHP2049" s="220"/>
      <c r="EHQ2049" s="220"/>
      <c r="EHR2049" s="220"/>
      <c r="EHS2049" s="220"/>
      <c r="EHT2049" s="220"/>
      <c r="EHU2049" s="220"/>
      <c r="EHV2049" s="220"/>
      <c r="EHW2049" s="220"/>
      <c r="EHX2049" s="220"/>
      <c r="EHY2049" s="220"/>
      <c r="EHZ2049" s="220"/>
      <c r="EIA2049" s="220"/>
      <c r="EIB2049" s="220"/>
      <c r="EIC2049" s="220"/>
      <c r="EID2049" s="220"/>
      <c r="EIE2049" s="220"/>
      <c r="EIF2049" s="220"/>
      <c r="EIG2049" s="220"/>
      <c r="EIH2049" s="220"/>
      <c r="EII2049" s="220"/>
      <c r="EIJ2049" s="220"/>
      <c r="EIK2049" s="220"/>
      <c r="EIL2049" s="220"/>
      <c r="EIM2049" s="220"/>
      <c r="EIN2049" s="220"/>
      <c r="EIO2049" s="220"/>
      <c r="EIP2049" s="220"/>
      <c r="EIQ2049" s="220"/>
      <c r="EIR2049" s="220"/>
      <c r="EIS2049" s="220"/>
      <c r="EIT2049" s="220"/>
      <c r="EIU2049" s="220"/>
      <c r="EIV2049" s="220"/>
      <c r="EIW2049" s="220"/>
      <c r="EIX2049" s="220"/>
      <c r="EIY2049" s="220"/>
      <c r="EIZ2049" s="220"/>
      <c r="EJA2049" s="220"/>
      <c r="EJB2049" s="220"/>
      <c r="EJC2049" s="220"/>
      <c r="EJD2049" s="220"/>
      <c r="EJE2049" s="220"/>
      <c r="EJF2049" s="220"/>
      <c r="EJG2049" s="220"/>
      <c r="EJH2049" s="220"/>
      <c r="EJI2049" s="220"/>
      <c r="EJJ2049" s="220"/>
      <c r="EJK2049" s="220"/>
      <c r="EJL2049" s="220"/>
      <c r="EJM2049" s="220"/>
      <c r="EJN2049" s="220"/>
      <c r="EJO2049" s="220"/>
      <c r="EJP2049" s="220"/>
      <c r="EJQ2049" s="220"/>
      <c r="EJR2049" s="220"/>
      <c r="EJS2049" s="220"/>
      <c r="EJT2049" s="220"/>
      <c r="EJU2049" s="220"/>
      <c r="EJV2049" s="220"/>
      <c r="EJW2049" s="220"/>
      <c r="EJX2049" s="220"/>
      <c r="EJY2049" s="220"/>
      <c r="EJZ2049" s="220"/>
      <c r="EKA2049" s="220"/>
      <c r="EKB2049" s="220"/>
      <c r="EKC2049" s="220"/>
      <c r="EKD2049" s="220"/>
      <c r="EKE2049" s="220"/>
      <c r="EKF2049" s="220"/>
      <c r="EKG2049" s="220"/>
      <c r="EKH2049" s="220"/>
      <c r="EKI2049" s="220"/>
      <c r="EKJ2049" s="220"/>
      <c r="EKK2049" s="220"/>
      <c r="EKL2049" s="220"/>
      <c r="EKM2049" s="220"/>
      <c r="EKN2049" s="220"/>
      <c r="EKO2049" s="220"/>
      <c r="EKP2049" s="220"/>
      <c r="EKQ2049" s="220"/>
      <c r="EKR2049" s="220"/>
      <c r="EKS2049" s="220"/>
      <c r="EKT2049" s="220"/>
      <c r="EKU2049" s="220"/>
      <c r="EKV2049" s="220"/>
      <c r="EKW2049" s="220"/>
      <c r="EKX2049" s="220"/>
      <c r="EKY2049" s="220"/>
      <c r="EKZ2049" s="220"/>
      <c r="ELA2049" s="220"/>
      <c r="ELB2049" s="220"/>
      <c r="ELC2049" s="220"/>
      <c r="ELD2049" s="220"/>
      <c r="ELE2049" s="220"/>
      <c r="ELF2049" s="220"/>
      <c r="ELG2049" s="220"/>
      <c r="ELH2049" s="220"/>
      <c r="ELI2049" s="220"/>
      <c r="ELJ2049" s="220"/>
      <c r="ELK2049" s="220"/>
      <c r="ELL2049" s="220"/>
      <c r="ELM2049" s="220"/>
      <c r="ELN2049" s="220"/>
      <c r="ELO2049" s="220"/>
      <c r="ELP2049" s="220"/>
      <c r="ELQ2049" s="220"/>
      <c r="ELR2049" s="220"/>
      <c r="ELS2049" s="220"/>
      <c r="ELT2049" s="220"/>
      <c r="ELU2049" s="220"/>
      <c r="ELV2049" s="220"/>
      <c r="ELW2049" s="220"/>
      <c r="ELX2049" s="220"/>
      <c r="ELY2049" s="220"/>
      <c r="ELZ2049" s="220"/>
      <c r="EMA2049" s="220"/>
      <c r="EMB2049" s="220"/>
      <c r="EMC2049" s="220"/>
      <c r="EMD2049" s="220"/>
      <c r="EME2049" s="220"/>
      <c r="EMF2049" s="220"/>
      <c r="EMG2049" s="220"/>
      <c r="EMH2049" s="220"/>
      <c r="EMI2049" s="220"/>
      <c r="EMJ2049" s="220"/>
      <c r="EMK2049" s="220"/>
      <c r="EML2049" s="220"/>
      <c r="EMM2049" s="220"/>
      <c r="EMN2049" s="220"/>
      <c r="EMO2049" s="220"/>
      <c r="EMP2049" s="220"/>
      <c r="EMQ2049" s="220"/>
      <c r="EMR2049" s="220"/>
      <c r="EMS2049" s="220"/>
      <c r="EMT2049" s="220"/>
      <c r="EMU2049" s="220"/>
      <c r="EMV2049" s="220"/>
      <c r="EMW2049" s="220"/>
      <c r="EMX2049" s="220"/>
      <c r="EMY2049" s="220"/>
      <c r="EMZ2049" s="220"/>
      <c r="ENA2049" s="220"/>
      <c r="ENB2049" s="220"/>
      <c r="ENC2049" s="220"/>
      <c r="END2049" s="220"/>
      <c r="ENE2049" s="220"/>
      <c r="ENF2049" s="220"/>
      <c r="ENG2049" s="220"/>
      <c r="ENH2049" s="220"/>
      <c r="ENI2049" s="220"/>
      <c r="ENJ2049" s="220"/>
      <c r="ENK2049" s="220"/>
      <c r="ENL2049" s="220"/>
      <c r="ENM2049" s="220"/>
      <c r="ENN2049" s="220"/>
      <c r="ENO2049" s="220"/>
      <c r="ENP2049" s="220"/>
      <c r="ENQ2049" s="220"/>
      <c r="ENR2049" s="220"/>
      <c r="ENS2049" s="220"/>
      <c r="ENT2049" s="220"/>
      <c r="ENU2049" s="220"/>
      <c r="ENV2049" s="220"/>
      <c r="ENW2049" s="220"/>
      <c r="ENX2049" s="220"/>
      <c r="ENY2049" s="220"/>
      <c r="ENZ2049" s="220"/>
      <c r="EOA2049" s="220"/>
      <c r="EOB2049" s="220"/>
      <c r="EOC2049" s="220"/>
      <c r="EOD2049" s="220"/>
      <c r="EOE2049" s="220"/>
      <c r="EOF2049" s="220"/>
      <c r="EOG2049" s="220"/>
      <c r="EOH2049" s="220"/>
      <c r="EOI2049" s="220"/>
      <c r="EOJ2049" s="220"/>
      <c r="EOK2049" s="220"/>
      <c r="EOL2049" s="220"/>
      <c r="EOM2049" s="220"/>
      <c r="EON2049" s="220"/>
      <c r="EOO2049" s="220"/>
      <c r="EOP2049" s="220"/>
      <c r="EOQ2049" s="220"/>
      <c r="EOR2049" s="220"/>
      <c r="EOS2049" s="220"/>
      <c r="EOT2049" s="220"/>
      <c r="EOU2049" s="220"/>
      <c r="EOV2049" s="220"/>
      <c r="EOW2049" s="220"/>
      <c r="EOX2049" s="220"/>
      <c r="EOY2049" s="220"/>
      <c r="EOZ2049" s="220"/>
      <c r="EPA2049" s="220"/>
      <c r="EPB2049" s="220"/>
      <c r="EPC2049" s="220"/>
      <c r="EPD2049" s="220"/>
      <c r="EPE2049" s="220"/>
      <c r="EPF2049" s="220"/>
      <c r="EPG2049" s="220"/>
      <c r="EPH2049" s="220"/>
      <c r="EPI2049" s="220"/>
      <c r="EPJ2049" s="220"/>
      <c r="EPK2049" s="220"/>
      <c r="EPL2049" s="220"/>
      <c r="EPM2049" s="220"/>
      <c r="EPN2049" s="220"/>
      <c r="EPO2049" s="220"/>
      <c r="EPP2049" s="220"/>
      <c r="EPQ2049" s="220"/>
      <c r="EPR2049" s="220"/>
      <c r="EPS2049" s="220"/>
      <c r="EPT2049" s="220"/>
      <c r="EPU2049" s="220"/>
      <c r="EPV2049" s="220"/>
      <c r="EPW2049" s="220"/>
      <c r="EPX2049" s="220"/>
      <c r="EPY2049" s="220"/>
      <c r="EPZ2049" s="220"/>
      <c r="EQA2049" s="220"/>
      <c r="EQB2049" s="220"/>
      <c r="EQC2049" s="220"/>
      <c r="EQD2049" s="220"/>
      <c r="EQE2049" s="220"/>
      <c r="EQF2049" s="220"/>
      <c r="EQG2049" s="220"/>
      <c r="EQH2049" s="220"/>
      <c r="EQI2049" s="220"/>
      <c r="EQJ2049" s="220"/>
      <c r="EQK2049" s="220"/>
      <c r="EQL2049" s="220"/>
      <c r="EQM2049" s="220"/>
      <c r="EQN2049" s="220"/>
      <c r="EQO2049" s="220"/>
      <c r="EQP2049" s="220"/>
      <c r="EQQ2049" s="220"/>
      <c r="EQR2049" s="220"/>
      <c r="EQS2049" s="220"/>
      <c r="EQT2049" s="220"/>
      <c r="EQU2049" s="220"/>
      <c r="EQV2049" s="220"/>
      <c r="EQW2049" s="220"/>
      <c r="EQX2049" s="220"/>
      <c r="EQY2049" s="220"/>
      <c r="EQZ2049" s="220"/>
      <c r="ERA2049" s="220"/>
      <c r="ERB2049" s="220"/>
      <c r="ERC2049" s="220"/>
      <c r="ERD2049" s="220"/>
      <c r="ERE2049" s="220"/>
      <c r="ERF2049" s="220"/>
      <c r="ERG2049" s="220"/>
      <c r="ERH2049" s="220"/>
      <c r="ERI2049" s="220"/>
      <c r="ERJ2049" s="220"/>
      <c r="ERK2049" s="220"/>
      <c r="ERL2049" s="220"/>
      <c r="ERM2049" s="220"/>
      <c r="ERN2049" s="220"/>
      <c r="ERO2049" s="220"/>
      <c r="ERP2049" s="220"/>
      <c r="ERQ2049" s="220"/>
      <c r="ERR2049" s="220"/>
      <c r="ERS2049" s="220"/>
      <c r="ERT2049" s="220"/>
      <c r="ERU2049" s="220"/>
      <c r="ERV2049" s="220"/>
      <c r="ERW2049" s="220"/>
      <c r="ERX2049" s="220"/>
      <c r="ERY2049" s="220"/>
      <c r="ERZ2049" s="220"/>
      <c r="ESA2049" s="220"/>
      <c r="ESB2049" s="220"/>
      <c r="ESC2049" s="220"/>
      <c r="ESD2049" s="220"/>
      <c r="ESE2049" s="220"/>
      <c r="ESF2049" s="220"/>
      <c r="ESG2049" s="220"/>
      <c r="ESH2049" s="220"/>
      <c r="ESI2049" s="220"/>
      <c r="ESJ2049" s="220"/>
      <c r="ESK2049" s="220"/>
      <c r="ESL2049" s="220"/>
      <c r="ESM2049" s="220"/>
      <c r="ESN2049" s="220"/>
      <c r="ESO2049" s="220"/>
      <c r="ESP2049" s="220"/>
      <c r="ESQ2049" s="220"/>
      <c r="ESR2049" s="220"/>
      <c r="ESS2049" s="220"/>
      <c r="EST2049" s="220"/>
      <c r="ESU2049" s="220"/>
      <c r="ESV2049" s="220"/>
      <c r="ESW2049" s="220"/>
      <c r="ESX2049" s="220"/>
      <c r="ESY2049" s="220"/>
      <c r="ESZ2049" s="220"/>
      <c r="ETA2049" s="220"/>
      <c r="ETB2049" s="220"/>
      <c r="ETC2049" s="220"/>
      <c r="ETD2049" s="220"/>
      <c r="ETE2049" s="220"/>
      <c r="ETF2049" s="220"/>
      <c r="ETG2049" s="220"/>
      <c r="ETH2049" s="220"/>
      <c r="ETI2049" s="220"/>
      <c r="ETJ2049" s="220"/>
      <c r="ETK2049" s="220"/>
      <c r="ETL2049" s="220"/>
      <c r="ETM2049" s="220"/>
      <c r="ETN2049" s="220"/>
      <c r="ETO2049" s="220"/>
      <c r="ETP2049" s="220"/>
      <c r="ETQ2049" s="220"/>
      <c r="ETR2049" s="220"/>
      <c r="ETS2049" s="220"/>
      <c r="ETT2049" s="220"/>
      <c r="ETU2049" s="220"/>
      <c r="ETV2049" s="220"/>
      <c r="ETW2049" s="220"/>
      <c r="ETX2049" s="220"/>
      <c r="ETY2049" s="220"/>
      <c r="ETZ2049" s="220"/>
      <c r="EUA2049" s="220"/>
      <c r="EUB2049" s="220"/>
      <c r="EUC2049" s="220"/>
      <c r="EUD2049" s="220"/>
      <c r="EUE2049" s="220"/>
      <c r="EUF2049" s="220"/>
      <c r="EUG2049" s="220"/>
      <c r="EUH2049" s="220"/>
      <c r="EUI2049" s="220"/>
      <c r="EUJ2049" s="220"/>
      <c r="EUK2049" s="220"/>
      <c r="EUL2049" s="220"/>
      <c r="EUM2049" s="220"/>
      <c r="EUN2049" s="220"/>
      <c r="EUO2049" s="220"/>
      <c r="EUP2049" s="220"/>
      <c r="EUQ2049" s="220"/>
      <c r="EUR2049" s="220"/>
      <c r="EUS2049" s="220"/>
      <c r="EUT2049" s="220"/>
      <c r="EUU2049" s="220"/>
      <c r="EUV2049" s="220"/>
      <c r="EUW2049" s="220"/>
      <c r="EUX2049" s="220"/>
      <c r="EUY2049" s="220"/>
      <c r="EUZ2049" s="220"/>
      <c r="EVA2049" s="220"/>
      <c r="EVB2049" s="220"/>
      <c r="EVC2049" s="220"/>
      <c r="EVD2049" s="220"/>
      <c r="EVE2049" s="220"/>
      <c r="EVF2049" s="220"/>
      <c r="EVG2049" s="220"/>
      <c r="EVH2049" s="220"/>
      <c r="EVI2049" s="220"/>
      <c r="EVJ2049" s="220"/>
      <c r="EVK2049" s="220"/>
      <c r="EVL2049" s="220"/>
      <c r="EVM2049" s="220"/>
      <c r="EVN2049" s="220"/>
      <c r="EVO2049" s="220"/>
      <c r="EVP2049" s="220"/>
      <c r="EVQ2049" s="220"/>
      <c r="EVR2049" s="220"/>
      <c r="EVS2049" s="220"/>
      <c r="EVT2049" s="220"/>
      <c r="EVU2049" s="220"/>
      <c r="EVV2049" s="220"/>
      <c r="EVW2049" s="220"/>
      <c r="EVX2049" s="220"/>
      <c r="EVY2049" s="220"/>
      <c r="EVZ2049" s="220"/>
      <c r="EWA2049" s="220"/>
      <c r="EWB2049" s="220"/>
      <c r="EWC2049" s="220"/>
      <c r="EWD2049" s="220"/>
      <c r="EWE2049" s="220"/>
      <c r="EWF2049" s="220"/>
      <c r="EWG2049" s="220"/>
      <c r="EWH2049" s="220"/>
      <c r="EWI2049" s="220"/>
      <c r="EWJ2049" s="220"/>
      <c r="EWK2049" s="220"/>
      <c r="EWL2049" s="220"/>
      <c r="EWM2049" s="220"/>
      <c r="EWN2049" s="220"/>
      <c r="EWO2049" s="220"/>
      <c r="EWP2049" s="220"/>
      <c r="EWQ2049" s="220"/>
      <c r="EWR2049" s="220"/>
      <c r="EWS2049" s="220"/>
      <c r="EWT2049" s="220"/>
      <c r="EWU2049" s="220"/>
      <c r="EWV2049" s="220"/>
      <c r="EWW2049" s="220"/>
      <c r="EWX2049" s="220"/>
      <c r="EWY2049" s="220"/>
      <c r="EWZ2049" s="220"/>
      <c r="EXA2049" s="220"/>
      <c r="EXB2049" s="220"/>
      <c r="EXC2049" s="220"/>
      <c r="EXD2049" s="220"/>
      <c r="EXE2049" s="220"/>
      <c r="EXF2049" s="220"/>
      <c r="EXG2049" s="220"/>
      <c r="EXH2049" s="220"/>
      <c r="EXI2049" s="220"/>
      <c r="EXJ2049" s="220"/>
      <c r="EXK2049" s="220"/>
      <c r="EXL2049" s="220"/>
      <c r="EXM2049" s="220"/>
      <c r="EXN2049" s="220"/>
      <c r="EXO2049" s="220"/>
      <c r="EXP2049" s="220"/>
      <c r="EXQ2049" s="220"/>
      <c r="EXR2049" s="220"/>
      <c r="EXS2049" s="220"/>
      <c r="EXT2049" s="220"/>
      <c r="EXU2049" s="220"/>
      <c r="EXV2049" s="220"/>
      <c r="EXW2049" s="220"/>
      <c r="EXX2049" s="220"/>
      <c r="EXY2049" s="220"/>
      <c r="EXZ2049" s="220"/>
      <c r="EYA2049" s="220"/>
      <c r="EYB2049" s="220"/>
      <c r="EYC2049" s="220"/>
      <c r="EYD2049" s="220"/>
      <c r="EYE2049" s="220"/>
      <c r="EYF2049" s="220"/>
      <c r="EYG2049" s="220"/>
      <c r="EYH2049" s="220"/>
      <c r="EYI2049" s="220"/>
      <c r="EYJ2049" s="220"/>
      <c r="EYK2049" s="220"/>
      <c r="EYL2049" s="220"/>
      <c r="EYM2049" s="220"/>
      <c r="EYN2049" s="220"/>
      <c r="EYO2049" s="220"/>
      <c r="EYP2049" s="220"/>
      <c r="EYQ2049" s="220"/>
      <c r="EYR2049" s="220"/>
      <c r="EYS2049" s="220"/>
      <c r="EYT2049" s="220"/>
      <c r="EYU2049" s="220"/>
      <c r="EYV2049" s="220"/>
      <c r="EYW2049" s="220"/>
      <c r="EYX2049" s="220"/>
      <c r="EYY2049" s="220"/>
      <c r="EYZ2049" s="220"/>
      <c r="EZA2049" s="220"/>
      <c r="EZB2049" s="220"/>
      <c r="EZC2049" s="220"/>
      <c r="EZD2049" s="220"/>
      <c r="EZE2049" s="220"/>
      <c r="EZF2049" s="220"/>
      <c r="EZG2049" s="220"/>
      <c r="EZH2049" s="220"/>
      <c r="EZI2049" s="220"/>
      <c r="EZJ2049" s="220"/>
      <c r="EZK2049" s="220"/>
      <c r="EZL2049" s="220"/>
      <c r="EZM2049" s="220"/>
      <c r="EZN2049" s="220"/>
      <c r="EZO2049" s="220"/>
      <c r="EZP2049" s="220"/>
      <c r="EZQ2049" s="220"/>
      <c r="EZR2049" s="220"/>
      <c r="EZS2049" s="220"/>
      <c r="EZT2049" s="220"/>
      <c r="EZU2049" s="220"/>
      <c r="EZV2049" s="220"/>
      <c r="EZW2049" s="220"/>
      <c r="EZX2049" s="220"/>
      <c r="EZY2049" s="220"/>
      <c r="EZZ2049" s="220"/>
      <c r="FAA2049" s="220"/>
      <c r="FAB2049" s="220"/>
      <c r="FAC2049" s="220"/>
      <c r="FAD2049" s="220"/>
      <c r="FAE2049" s="220"/>
      <c r="FAF2049" s="220"/>
      <c r="FAG2049" s="220"/>
      <c r="FAH2049" s="220"/>
      <c r="FAI2049" s="220"/>
      <c r="FAJ2049" s="220"/>
      <c r="FAK2049" s="220"/>
      <c r="FAL2049" s="220"/>
      <c r="FAM2049" s="220"/>
      <c r="FAN2049" s="220"/>
      <c r="FAO2049" s="220"/>
      <c r="FAP2049" s="220"/>
      <c r="FAQ2049" s="220"/>
      <c r="FAR2049" s="220"/>
      <c r="FAS2049" s="220"/>
      <c r="FAT2049" s="220"/>
      <c r="FAU2049" s="220"/>
      <c r="FAV2049" s="220"/>
      <c r="FAW2049" s="220"/>
      <c r="FAX2049" s="220"/>
      <c r="FAY2049" s="220"/>
      <c r="FAZ2049" s="220"/>
      <c r="FBA2049" s="220"/>
      <c r="FBB2049" s="220"/>
      <c r="FBC2049" s="220"/>
      <c r="FBD2049" s="220"/>
      <c r="FBE2049" s="220"/>
      <c r="FBF2049" s="220"/>
      <c r="FBG2049" s="220"/>
      <c r="FBH2049" s="220"/>
      <c r="FBI2049" s="220"/>
      <c r="FBJ2049" s="220"/>
      <c r="FBK2049" s="220"/>
      <c r="FBL2049" s="220"/>
      <c r="FBM2049" s="220"/>
      <c r="FBN2049" s="220"/>
      <c r="FBO2049" s="220"/>
      <c r="FBP2049" s="220"/>
      <c r="FBQ2049" s="220"/>
      <c r="FBR2049" s="220"/>
      <c r="FBS2049" s="220"/>
      <c r="FBT2049" s="220"/>
      <c r="FBU2049" s="220"/>
      <c r="FBV2049" s="220"/>
      <c r="FBW2049" s="220"/>
      <c r="FBX2049" s="220"/>
      <c r="FBY2049" s="220"/>
      <c r="FBZ2049" s="220"/>
      <c r="FCA2049" s="220"/>
      <c r="FCB2049" s="220"/>
      <c r="FCC2049" s="220"/>
      <c r="FCD2049" s="220"/>
      <c r="FCE2049" s="220"/>
      <c r="FCF2049" s="220"/>
      <c r="FCG2049" s="220"/>
      <c r="FCH2049" s="220"/>
      <c r="FCI2049" s="220"/>
      <c r="FCJ2049" s="220"/>
      <c r="FCK2049" s="220"/>
      <c r="FCL2049" s="220"/>
      <c r="FCM2049" s="220"/>
      <c r="FCN2049" s="220"/>
      <c r="FCO2049" s="220"/>
      <c r="FCP2049" s="220"/>
      <c r="FCQ2049" s="220"/>
      <c r="FCR2049" s="220"/>
      <c r="FCS2049" s="220"/>
      <c r="FCT2049" s="220"/>
      <c r="FCU2049" s="220"/>
      <c r="FCV2049" s="220"/>
      <c r="FCW2049" s="220"/>
      <c r="FCX2049" s="220"/>
      <c r="FCY2049" s="220"/>
      <c r="FCZ2049" s="220"/>
      <c r="FDA2049" s="220"/>
      <c r="FDB2049" s="220"/>
      <c r="FDC2049" s="220"/>
      <c r="FDD2049" s="220"/>
      <c r="FDE2049" s="220"/>
      <c r="FDF2049" s="220"/>
      <c r="FDG2049" s="220"/>
      <c r="FDH2049" s="220"/>
      <c r="FDI2049" s="220"/>
      <c r="FDJ2049" s="220"/>
      <c r="FDK2049" s="220"/>
      <c r="FDL2049" s="220"/>
      <c r="FDM2049" s="220"/>
      <c r="FDN2049" s="220"/>
      <c r="FDO2049" s="220"/>
      <c r="FDP2049" s="220"/>
      <c r="FDQ2049" s="220"/>
      <c r="FDR2049" s="220"/>
      <c r="FDS2049" s="220"/>
      <c r="FDT2049" s="220"/>
      <c r="FDU2049" s="220"/>
      <c r="FDV2049" s="220"/>
      <c r="FDW2049" s="220"/>
      <c r="FDX2049" s="220"/>
      <c r="FDY2049" s="220"/>
      <c r="FDZ2049" s="220"/>
      <c r="FEA2049" s="220"/>
      <c r="FEB2049" s="220"/>
      <c r="FEC2049" s="220"/>
      <c r="FED2049" s="220"/>
      <c r="FEE2049" s="220"/>
      <c r="FEF2049" s="220"/>
      <c r="FEG2049" s="220"/>
      <c r="FEH2049" s="220"/>
      <c r="FEI2049" s="220"/>
      <c r="FEJ2049" s="220"/>
      <c r="FEK2049" s="220"/>
      <c r="FEL2049" s="220"/>
      <c r="FEM2049" s="220"/>
      <c r="FEN2049" s="220"/>
      <c r="FEO2049" s="220"/>
      <c r="FEP2049" s="220"/>
      <c r="FEQ2049" s="220"/>
      <c r="FER2049" s="220"/>
      <c r="FES2049" s="220"/>
      <c r="FET2049" s="220"/>
      <c r="FEU2049" s="220"/>
      <c r="FEV2049" s="220"/>
      <c r="FEW2049" s="220"/>
      <c r="FEX2049" s="220"/>
      <c r="FEY2049" s="220"/>
      <c r="FEZ2049" s="220"/>
      <c r="FFA2049" s="220"/>
      <c r="FFB2049" s="220"/>
      <c r="FFC2049" s="220"/>
      <c r="FFD2049" s="220"/>
      <c r="FFE2049" s="220"/>
      <c r="FFF2049" s="220"/>
      <c r="FFG2049" s="220"/>
      <c r="FFH2049" s="220"/>
      <c r="FFI2049" s="220"/>
      <c r="FFJ2049" s="220"/>
      <c r="FFK2049" s="220"/>
      <c r="FFL2049" s="220"/>
      <c r="FFM2049" s="220"/>
      <c r="FFN2049" s="220"/>
      <c r="FFO2049" s="220"/>
      <c r="FFP2049" s="220"/>
      <c r="FFQ2049" s="220"/>
      <c r="FFR2049" s="220"/>
      <c r="FFS2049" s="220"/>
      <c r="FFT2049" s="220"/>
      <c r="FFU2049" s="220"/>
      <c r="FFV2049" s="220"/>
      <c r="FFW2049" s="220"/>
      <c r="FFX2049" s="220"/>
      <c r="FFY2049" s="220"/>
      <c r="FFZ2049" s="220"/>
      <c r="FGA2049" s="220"/>
      <c r="FGB2049" s="220"/>
      <c r="FGC2049" s="220"/>
      <c r="FGD2049" s="220"/>
      <c r="FGE2049" s="220"/>
      <c r="FGF2049" s="220"/>
      <c r="FGG2049" s="220"/>
      <c r="FGH2049" s="220"/>
      <c r="FGI2049" s="220"/>
      <c r="FGJ2049" s="220"/>
      <c r="FGK2049" s="220"/>
      <c r="FGL2049" s="220"/>
      <c r="FGM2049" s="220"/>
      <c r="FGN2049" s="220"/>
      <c r="FGO2049" s="220"/>
      <c r="FGP2049" s="220"/>
      <c r="FGQ2049" s="220"/>
      <c r="FGR2049" s="220"/>
      <c r="FGS2049" s="220"/>
      <c r="FGT2049" s="220"/>
      <c r="FGU2049" s="220"/>
      <c r="FGV2049" s="220"/>
      <c r="FGW2049" s="220"/>
      <c r="FGX2049" s="220"/>
      <c r="FGY2049" s="220"/>
      <c r="FGZ2049" s="220"/>
      <c r="FHA2049" s="220"/>
      <c r="FHB2049" s="220"/>
      <c r="FHC2049" s="220"/>
      <c r="FHD2049" s="220"/>
      <c r="FHE2049" s="220"/>
      <c r="FHF2049" s="220"/>
      <c r="FHG2049" s="220"/>
      <c r="FHH2049" s="220"/>
      <c r="FHI2049" s="220"/>
      <c r="FHJ2049" s="220"/>
      <c r="FHK2049" s="220"/>
      <c r="FHL2049" s="220"/>
      <c r="FHM2049" s="220"/>
      <c r="FHN2049" s="220"/>
      <c r="FHO2049" s="220"/>
      <c r="FHP2049" s="220"/>
      <c r="FHQ2049" s="220"/>
      <c r="FHR2049" s="220"/>
      <c r="FHS2049" s="220"/>
      <c r="FHT2049" s="220"/>
      <c r="FHU2049" s="220"/>
      <c r="FHV2049" s="220"/>
      <c r="FHW2049" s="220"/>
      <c r="FHX2049" s="220"/>
      <c r="FHY2049" s="220"/>
      <c r="FHZ2049" s="220"/>
      <c r="FIA2049" s="220"/>
      <c r="FIB2049" s="220"/>
      <c r="FIC2049" s="220"/>
      <c r="FID2049" s="220"/>
      <c r="FIE2049" s="220"/>
      <c r="FIF2049" s="220"/>
      <c r="FIG2049" s="220"/>
      <c r="FIH2049" s="220"/>
      <c r="FII2049" s="220"/>
      <c r="FIJ2049" s="220"/>
      <c r="FIK2049" s="220"/>
      <c r="FIL2049" s="220"/>
      <c r="FIM2049" s="220"/>
      <c r="FIN2049" s="220"/>
      <c r="FIO2049" s="220"/>
      <c r="FIP2049" s="220"/>
      <c r="FIQ2049" s="220"/>
      <c r="FIR2049" s="220"/>
      <c r="FIS2049" s="220"/>
      <c r="FIT2049" s="220"/>
      <c r="FIU2049" s="220"/>
      <c r="FIV2049" s="220"/>
      <c r="FIW2049" s="220"/>
      <c r="FIX2049" s="220"/>
      <c r="FIY2049" s="220"/>
      <c r="FIZ2049" s="220"/>
      <c r="FJA2049" s="220"/>
      <c r="FJB2049" s="220"/>
      <c r="FJC2049" s="220"/>
      <c r="FJD2049" s="220"/>
      <c r="FJE2049" s="220"/>
      <c r="FJF2049" s="220"/>
      <c r="FJG2049" s="220"/>
      <c r="FJH2049" s="220"/>
      <c r="FJI2049" s="220"/>
      <c r="FJJ2049" s="220"/>
      <c r="FJK2049" s="220"/>
      <c r="FJL2049" s="220"/>
      <c r="FJM2049" s="220"/>
      <c r="FJN2049" s="220"/>
      <c r="FJO2049" s="220"/>
      <c r="FJP2049" s="220"/>
      <c r="FJQ2049" s="220"/>
      <c r="FJR2049" s="220"/>
      <c r="FJS2049" s="220"/>
      <c r="FJT2049" s="220"/>
      <c r="FJU2049" s="220"/>
      <c r="FJV2049" s="220"/>
      <c r="FJW2049" s="220"/>
      <c r="FJX2049" s="220"/>
      <c r="FJY2049" s="220"/>
      <c r="FJZ2049" s="220"/>
      <c r="FKA2049" s="220"/>
      <c r="FKB2049" s="220"/>
      <c r="FKC2049" s="220"/>
      <c r="FKD2049" s="220"/>
      <c r="FKE2049" s="220"/>
      <c r="FKF2049" s="220"/>
      <c r="FKG2049" s="220"/>
      <c r="FKH2049" s="220"/>
      <c r="FKI2049" s="220"/>
      <c r="FKJ2049" s="220"/>
      <c r="FKK2049" s="220"/>
      <c r="FKL2049" s="220"/>
      <c r="FKM2049" s="220"/>
      <c r="FKN2049" s="220"/>
      <c r="FKO2049" s="220"/>
      <c r="FKP2049" s="220"/>
      <c r="FKQ2049" s="220"/>
      <c r="FKR2049" s="220"/>
      <c r="FKS2049" s="220"/>
      <c r="FKT2049" s="220"/>
      <c r="FKU2049" s="220"/>
      <c r="FKV2049" s="220"/>
      <c r="FKW2049" s="220"/>
      <c r="FKX2049" s="220"/>
      <c r="FKY2049" s="220"/>
      <c r="FKZ2049" s="220"/>
      <c r="FLA2049" s="220"/>
      <c r="FLB2049" s="220"/>
      <c r="FLC2049" s="220"/>
      <c r="FLD2049" s="220"/>
      <c r="FLE2049" s="220"/>
      <c r="FLF2049" s="220"/>
      <c r="FLG2049" s="220"/>
      <c r="FLH2049" s="220"/>
      <c r="FLI2049" s="220"/>
      <c r="FLJ2049" s="220"/>
      <c r="FLK2049" s="220"/>
      <c r="FLL2049" s="220"/>
      <c r="FLM2049" s="220"/>
      <c r="FLN2049" s="220"/>
      <c r="FLO2049" s="220"/>
      <c r="FLP2049" s="220"/>
      <c r="FLQ2049" s="220"/>
      <c r="FLR2049" s="220"/>
      <c r="FLS2049" s="220"/>
      <c r="FLT2049" s="220"/>
      <c r="FLU2049" s="220"/>
      <c r="FLV2049" s="220"/>
      <c r="FLW2049" s="220"/>
      <c r="FLX2049" s="220"/>
      <c r="FLY2049" s="220"/>
      <c r="FLZ2049" s="220"/>
      <c r="FMA2049" s="220"/>
      <c r="FMB2049" s="220"/>
      <c r="FMC2049" s="220"/>
      <c r="FMD2049" s="220"/>
      <c r="FME2049" s="220"/>
      <c r="FMF2049" s="220"/>
      <c r="FMG2049" s="220"/>
      <c r="FMH2049" s="220"/>
      <c r="FMI2049" s="220"/>
      <c r="FMJ2049" s="220"/>
      <c r="FMK2049" s="220"/>
      <c r="FML2049" s="220"/>
      <c r="FMM2049" s="220"/>
      <c r="FMN2049" s="220"/>
      <c r="FMO2049" s="220"/>
      <c r="FMP2049" s="220"/>
      <c r="FMQ2049" s="220"/>
      <c r="FMR2049" s="220"/>
      <c r="FMS2049" s="220"/>
      <c r="FMT2049" s="220"/>
      <c r="FMU2049" s="220"/>
      <c r="FMV2049" s="220"/>
      <c r="FMW2049" s="220"/>
      <c r="FMX2049" s="220"/>
      <c r="FMY2049" s="220"/>
      <c r="FMZ2049" s="220"/>
      <c r="FNA2049" s="220"/>
      <c r="FNB2049" s="220"/>
      <c r="FNC2049" s="220"/>
      <c r="FND2049" s="220"/>
      <c r="FNE2049" s="220"/>
      <c r="FNF2049" s="220"/>
      <c r="FNG2049" s="220"/>
      <c r="FNH2049" s="220"/>
      <c r="FNI2049" s="220"/>
      <c r="FNJ2049" s="220"/>
      <c r="FNK2049" s="220"/>
      <c r="FNL2049" s="220"/>
      <c r="FNM2049" s="220"/>
      <c r="FNN2049" s="220"/>
      <c r="FNO2049" s="220"/>
      <c r="FNP2049" s="220"/>
      <c r="FNQ2049" s="220"/>
      <c r="FNR2049" s="220"/>
      <c r="FNS2049" s="220"/>
      <c r="FNT2049" s="220"/>
      <c r="FNU2049" s="220"/>
      <c r="FNV2049" s="220"/>
      <c r="FNW2049" s="220"/>
      <c r="FNX2049" s="220"/>
      <c r="FNY2049" s="220"/>
      <c r="FNZ2049" s="220"/>
      <c r="FOA2049" s="220"/>
      <c r="FOB2049" s="220"/>
      <c r="FOC2049" s="220"/>
      <c r="FOD2049" s="220"/>
      <c r="FOE2049" s="220"/>
      <c r="FOF2049" s="220"/>
      <c r="FOG2049" s="220"/>
      <c r="FOH2049" s="220"/>
      <c r="FOI2049" s="220"/>
      <c r="FOJ2049" s="220"/>
      <c r="FOK2049" s="220"/>
      <c r="FOL2049" s="220"/>
      <c r="FOM2049" s="220"/>
      <c r="FON2049" s="220"/>
      <c r="FOO2049" s="220"/>
      <c r="FOP2049" s="220"/>
      <c r="FOQ2049" s="220"/>
      <c r="FOR2049" s="220"/>
      <c r="FOS2049" s="220"/>
      <c r="FOT2049" s="220"/>
      <c r="FOU2049" s="220"/>
      <c r="FOV2049" s="220"/>
      <c r="FOW2049" s="220"/>
      <c r="FOX2049" s="220"/>
      <c r="FOY2049" s="220"/>
      <c r="FOZ2049" s="220"/>
      <c r="FPA2049" s="220"/>
      <c r="FPB2049" s="220"/>
      <c r="FPC2049" s="220"/>
      <c r="FPD2049" s="220"/>
      <c r="FPE2049" s="220"/>
      <c r="FPF2049" s="220"/>
      <c r="FPG2049" s="220"/>
      <c r="FPH2049" s="220"/>
      <c r="FPI2049" s="220"/>
      <c r="FPJ2049" s="220"/>
      <c r="FPK2049" s="220"/>
      <c r="FPL2049" s="220"/>
      <c r="FPM2049" s="220"/>
      <c r="FPN2049" s="220"/>
      <c r="FPO2049" s="220"/>
      <c r="FPP2049" s="220"/>
      <c r="FPQ2049" s="220"/>
      <c r="FPR2049" s="220"/>
      <c r="FPS2049" s="220"/>
      <c r="FPT2049" s="220"/>
      <c r="FPU2049" s="220"/>
      <c r="FPV2049" s="220"/>
      <c r="FPW2049" s="220"/>
      <c r="FPX2049" s="220"/>
      <c r="FPY2049" s="220"/>
      <c r="FPZ2049" s="220"/>
      <c r="FQA2049" s="220"/>
      <c r="FQB2049" s="220"/>
      <c r="FQC2049" s="220"/>
      <c r="FQD2049" s="220"/>
      <c r="FQE2049" s="220"/>
      <c r="FQF2049" s="220"/>
      <c r="FQG2049" s="220"/>
      <c r="FQH2049" s="220"/>
      <c r="FQI2049" s="220"/>
      <c r="FQJ2049" s="220"/>
      <c r="FQK2049" s="220"/>
      <c r="FQL2049" s="220"/>
      <c r="FQM2049" s="220"/>
      <c r="FQN2049" s="220"/>
      <c r="FQO2049" s="220"/>
      <c r="FQP2049" s="220"/>
      <c r="FQQ2049" s="220"/>
      <c r="FQR2049" s="220"/>
      <c r="FQS2049" s="220"/>
      <c r="FQT2049" s="220"/>
      <c r="FQU2049" s="220"/>
      <c r="FQV2049" s="220"/>
      <c r="FQW2049" s="220"/>
      <c r="FQX2049" s="220"/>
      <c r="FQY2049" s="220"/>
      <c r="FQZ2049" s="220"/>
      <c r="FRA2049" s="220"/>
      <c r="FRB2049" s="220"/>
      <c r="FRC2049" s="220"/>
      <c r="FRD2049" s="220"/>
      <c r="FRE2049" s="220"/>
      <c r="FRF2049" s="220"/>
      <c r="FRG2049" s="220"/>
      <c r="FRH2049" s="220"/>
      <c r="FRI2049" s="220"/>
      <c r="FRJ2049" s="220"/>
      <c r="FRK2049" s="220"/>
      <c r="FRL2049" s="220"/>
      <c r="FRM2049" s="220"/>
      <c r="FRN2049" s="220"/>
      <c r="FRO2049" s="220"/>
      <c r="FRP2049" s="220"/>
      <c r="FRQ2049" s="220"/>
      <c r="FRR2049" s="220"/>
      <c r="FRS2049" s="220"/>
      <c r="FRT2049" s="220"/>
      <c r="FRU2049" s="220"/>
      <c r="FRV2049" s="220"/>
      <c r="FRW2049" s="220"/>
      <c r="FRX2049" s="220"/>
      <c r="FRY2049" s="220"/>
      <c r="FRZ2049" s="220"/>
      <c r="FSA2049" s="220"/>
      <c r="FSB2049" s="220"/>
      <c r="FSC2049" s="220"/>
      <c r="FSD2049" s="220"/>
      <c r="FSE2049" s="220"/>
      <c r="FSF2049" s="220"/>
      <c r="FSG2049" s="220"/>
      <c r="FSH2049" s="220"/>
      <c r="FSI2049" s="220"/>
      <c r="FSJ2049" s="220"/>
      <c r="FSK2049" s="220"/>
      <c r="FSL2049" s="220"/>
      <c r="FSM2049" s="220"/>
      <c r="FSN2049" s="220"/>
      <c r="FSO2049" s="220"/>
      <c r="FSP2049" s="220"/>
      <c r="FSQ2049" s="220"/>
      <c r="FSR2049" s="220"/>
      <c r="FSS2049" s="220"/>
      <c r="FST2049" s="220"/>
      <c r="FSU2049" s="220"/>
      <c r="FSV2049" s="220"/>
      <c r="FSW2049" s="220"/>
      <c r="FSX2049" s="220"/>
      <c r="FSY2049" s="220"/>
      <c r="FSZ2049" s="220"/>
      <c r="FTA2049" s="220"/>
      <c r="FTB2049" s="220"/>
      <c r="FTC2049" s="220"/>
      <c r="FTD2049" s="220"/>
      <c r="FTE2049" s="220"/>
      <c r="FTF2049" s="220"/>
      <c r="FTG2049" s="220"/>
      <c r="FTH2049" s="220"/>
      <c r="FTI2049" s="220"/>
      <c r="FTJ2049" s="220"/>
      <c r="FTK2049" s="220"/>
      <c r="FTL2049" s="220"/>
      <c r="FTM2049" s="220"/>
      <c r="FTN2049" s="220"/>
      <c r="FTO2049" s="220"/>
      <c r="FTP2049" s="220"/>
      <c r="FTQ2049" s="220"/>
      <c r="FTR2049" s="220"/>
      <c r="FTS2049" s="220"/>
      <c r="FTT2049" s="220"/>
      <c r="FTU2049" s="220"/>
      <c r="FTV2049" s="220"/>
      <c r="FTW2049" s="220"/>
      <c r="FTX2049" s="220"/>
      <c r="FTY2049" s="220"/>
      <c r="FTZ2049" s="220"/>
      <c r="FUA2049" s="220"/>
      <c r="FUB2049" s="220"/>
      <c r="FUC2049" s="220"/>
      <c r="FUD2049" s="220"/>
      <c r="FUE2049" s="220"/>
      <c r="FUF2049" s="220"/>
      <c r="FUG2049" s="220"/>
      <c r="FUH2049" s="220"/>
      <c r="FUI2049" s="220"/>
      <c r="FUJ2049" s="220"/>
      <c r="FUK2049" s="220"/>
      <c r="FUL2049" s="220"/>
      <c r="FUM2049" s="220"/>
      <c r="FUN2049" s="220"/>
      <c r="FUO2049" s="220"/>
      <c r="FUP2049" s="220"/>
      <c r="FUQ2049" s="220"/>
      <c r="FUR2049" s="220"/>
      <c r="FUS2049" s="220"/>
      <c r="FUT2049" s="220"/>
      <c r="FUU2049" s="220"/>
      <c r="FUV2049" s="220"/>
      <c r="FUW2049" s="220"/>
      <c r="FUX2049" s="220"/>
      <c r="FUY2049" s="220"/>
      <c r="FUZ2049" s="220"/>
      <c r="FVA2049" s="220"/>
      <c r="FVB2049" s="220"/>
      <c r="FVC2049" s="220"/>
      <c r="FVD2049" s="220"/>
      <c r="FVE2049" s="220"/>
      <c r="FVF2049" s="220"/>
      <c r="FVG2049" s="220"/>
      <c r="FVH2049" s="220"/>
      <c r="FVI2049" s="220"/>
      <c r="FVJ2049" s="220"/>
      <c r="FVK2049" s="220"/>
      <c r="FVL2049" s="220"/>
      <c r="FVM2049" s="220"/>
      <c r="FVN2049" s="220"/>
      <c r="FVO2049" s="220"/>
      <c r="FVP2049" s="220"/>
      <c r="FVQ2049" s="220"/>
      <c r="FVR2049" s="220"/>
      <c r="FVS2049" s="220"/>
      <c r="FVT2049" s="220"/>
      <c r="FVU2049" s="220"/>
      <c r="FVV2049" s="220"/>
      <c r="FVW2049" s="220"/>
      <c r="FVX2049" s="220"/>
      <c r="FVY2049" s="220"/>
      <c r="FVZ2049" s="220"/>
      <c r="FWA2049" s="220"/>
      <c r="FWB2049" s="220"/>
      <c r="FWC2049" s="220"/>
      <c r="FWD2049" s="220"/>
      <c r="FWE2049" s="220"/>
      <c r="FWF2049" s="220"/>
      <c r="FWG2049" s="220"/>
      <c r="FWH2049" s="220"/>
      <c r="FWI2049" s="220"/>
      <c r="FWJ2049" s="220"/>
      <c r="FWK2049" s="220"/>
      <c r="FWL2049" s="220"/>
      <c r="FWM2049" s="220"/>
      <c r="FWN2049" s="220"/>
      <c r="FWO2049" s="220"/>
      <c r="FWP2049" s="220"/>
      <c r="FWQ2049" s="220"/>
      <c r="FWR2049" s="220"/>
      <c r="FWS2049" s="220"/>
      <c r="FWT2049" s="220"/>
      <c r="FWU2049" s="220"/>
      <c r="FWV2049" s="220"/>
      <c r="FWW2049" s="220"/>
      <c r="FWX2049" s="220"/>
      <c r="FWY2049" s="220"/>
      <c r="FWZ2049" s="220"/>
      <c r="FXA2049" s="220"/>
      <c r="FXB2049" s="220"/>
      <c r="FXC2049" s="220"/>
      <c r="FXD2049" s="220"/>
      <c r="FXE2049" s="220"/>
      <c r="FXF2049" s="220"/>
      <c r="FXG2049" s="220"/>
      <c r="FXH2049" s="220"/>
      <c r="FXI2049" s="220"/>
      <c r="FXJ2049" s="220"/>
      <c r="FXK2049" s="220"/>
      <c r="FXL2049" s="220"/>
      <c r="FXM2049" s="220"/>
      <c r="FXN2049" s="220"/>
      <c r="FXO2049" s="220"/>
      <c r="FXP2049" s="220"/>
      <c r="FXQ2049" s="220"/>
      <c r="FXR2049" s="220"/>
      <c r="FXS2049" s="220"/>
      <c r="FXT2049" s="220"/>
      <c r="FXU2049" s="220"/>
      <c r="FXV2049" s="220"/>
      <c r="FXW2049" s="220"/>
      <c r="FXX2049" s="220"/>
      <c r="FXY2049" s="220"/>
      <c r="FXZ2049" s="220"/>
      <c r="FYA2049" s="220"/>
      <c r="FYB2049" s="220"/>
      <c r="FYC2049" s="220"/>
      <c r="FYD2049" s="220"/>
      <c r="FYE2049" s="220"/>
      <c r="FYF2049" s="220"/>
      <c r="FYG2049" s="220"/>
      <c r="FYH2049" s="220"/>
      <c r="FYI2049" s="220"/>
      <c r="FYJ2049" s="220"/>
      <c r="FYK2049" s="220"/>
      <c r="FYL2049" s="220"/>
      <c r="FYM2049" s="220"/>
      <c r="FYN2049" s="220"/>
      <c r="FYO2049" s="220"/>
      <c r="FYP2049" s="220"/>
      <c r="FYQ2049" s="220"/>
      <c r="FYR2049" s="220"/>
      <c r="FYS2049" s="220"/>
      <c r="FYT2049" s="220"/>
      <c r="FYU2049" s="220"/>
      <c r="FYV2049" s="220"/>
      <c r="FYW2049" s="220"/>
      <c r="FYX2049" s="220"/>
      <c r="FYY2049" s="220"/>
      <c r="FYZ2049" s="220"/>
      <c r="FZA2049" s="220"/>
      <c r="FZB2049" s="220"/>
      <c r="FZC2049" s="220"/>
      <c r="FZD2049" s="220"/>
      <c r="FZE2049" s="220"/>
      <c r="FZF2049" s="220"/>
      <c r="FZG2049" s="220"/>
      <c r="FZH2049" s="220"/>
      <c r="FZI2049" s="220"/>
      <c r="FZJ2049" s="220"/>
      <c r="FZK2049" s="220"/>
      <c r="FZL2049" s="220"/>
      <c r="FZM2049" s="220"/>
      <c r="FZN2049" s="220"/>
      <c r="FZO2049" s="220"/>
      <c r="FZP2049" s="220"/>
      <c r="FZQ2049" s="220"/>
      <c r="FZR2049" s="220"/>
      <c r="FZS2049" s="220"/>
      <c r="FZT2049" s="220"/>
      <c r="FZU2049" s="220"/>
      <c r="FZV2049" s="220"/>
      <c r="FZW2049" s="220"/>
      <c r="FZX2049" s="220"/>
      <c r="FZY2049" s="220"/>
      <c r="FZZ2049" s="220"/>
      <c r="GAA2049" s="220"/>
      <c r="GAB2049" s="220"/>
      <c r="GAC2049" s="220"/>
      <c r="GAD2049" s="220"/>
      <c r="GAE2049" s="220"/>
      <c r="GAF2049" s="220"/>
      <c r="GAG2049" s="220"/>
      <c r="GAH2049" s="220"/>
      <c r="GAI2049" s="220"/>
      <c r="GAJ2049" s="220"/>
      <c r="GAK2049" s="220"/>
      <c r="GAL2049" s="220"/>
      <c r="GAM2049" s="220"/>
      <c r="GAN2049" s="220"/>
      <c r="GAO2049" s="220"/>
      <c r="GAP2049" s="220"/>
      <c r="GAQ2049" s="220"/>
      <c r="GAR2049" s="220"/>
      <c r="GAS2049" s="220"/>
      <c r="GAT2049" s="220"/>
      <c r="GAU2049" s="220"/>
      <c r="GAV2049" s="220"/>
      <c r="GAW2049" s="220"/>
      <c r="GAX2049" s="220"/>
      <c r="GAY2049" s="220"/>
      <c r="GAZ2049" s="220"/>
      <c r="GBA2049" s="220"/>
      <c r="GBB2049" s="220"/>
      <c r="GBC2049" s="220"/>
      <c r="GBD2049" s="220"/>
      <c r="GBE2049" s="220"/>
      <c r="GBF2049" s="220"/>
      <c r="GBG2049" s="220"/>
      <c r="GBH2049" s="220"/>
      <c r="GBI2049" s="220"/>
      <c r="GBJ2049" s="220"/>
      <c r="GBK2049" s="220"/>
      <c r="GBL2049" s="220"/>
      <c r="GBM2049" s="220"/>
      <c r="GBN2049" s="220"/>
      <c r="GBO2049" s="220"/>
      <c r="GBP2049" s="220"/>
      <c r="GBQ2049" s="220"/>
      <c r="GBR2049" s="220"/>
      <c r="GBS2049" s="220"/>
      <c r="GBT2049" s="220"/>
      <c r="GBU2049" s="220"/>
      <c r="GBV2049" s="220"/>
      <c r="GBW2049" s="220"/>
      <c r="GBX2049" s="220"/>
      <c r="GBY2049" s="220"/>
      <c r="GBZ2049" s="220"/>
      <c r="GCA2049" s="220"/>
      <c r="GCB2049" s="220"/>
      <c r="GCC2049" s="220"/>
      <c r="GCD2049" s="220"/>
      <c r="GCE2049" s="220"/>
      <c r="GCF2049" s="220"/>
      <c r="GCG2049" s="220"/>
      <c r="GCH2049" s="220"/>
      <c r="GCI2049" s="220"/>
      <c r="GCJ2049" s="220"/>
      <c r="GCK2049" s="220"/>
      <c r="GCL2049" s="220"/>
      <c r="GCM2049" s="220"/>
      <c r="GCN2049" s="220"/>
      <c r="GCO2049" s="220"/>
      <c r="GCP2049" s="220"/>
      <c r="GCQ2049" s="220"/>
      <c r="GCR2049" s="220"/>
      <c r="GCS2049" s="220"/>
      <c r="GCT2049" s="220"/>
      <c r="GCU2049" s="220"/>
      <c r="GCV2049" s="220"/>
      <c r="GCW2049" s="220"/>
      <c r="GCX2049" s="220"/>
      <c r="GCY2049" s="220"/>
      <c r="GCZ2049" s="220"/>
      <c r="GDA2049" s="220"/>
      <c r="GDB2049" s="220"/>
      <c r="GDC2049" s="220"/>
      <c r="GDD2049" s="220"/>
      <c r="GDE2049" s="220"/>
      <c r="GDF2049" s="220"/>
      <c r="GDG2049" s="220"/>
      <c r="GDH2049" s="220"/>
      <c r="GDI2049" s="220"/>
      <c r="GDJ2049" s="220"/>
      <c r="GDK2049" s="220"/>
      <c r="GDL2049" s="220"/>
      <c r="GDM2049" s="220"/>
      <c r="GDN2049" s="220"/>
      <c r="GDO2049" s="220"/>
      <c r="GDP2049" s="220"/>
      <c r="GDQ2049" s="220"/>
      <c r="GDR2049" s="220"/>
      <c r="GDS2049" s="220"/>
      <c r="GDT2049" s="220"/>
      <c r="GDU2049" s="220"/>
      <c r="GDV2049" s="220"/>
      <c r="GDW2049" s="220"/>
      <c r="GDX2049" s="220"/>
      <c r="GDY2049" s="220"/>
      <c r="GDZ2049" s="220"/>
      <c r="GEA2049" s="220"/>
      <c r="GEB2049" s="220"/>
      <c r="GEC2049" s="220"/>
      <c r="GED2049" s="220"/>
      <c r="GEE2049" s="220"/>
      <c r="GEF2049" s="220"/>
      <c r="GEG2049" s="220"/>
      <c r="GEH2049" s="220"/>
      <c r="GEI2049" s="220"/>
      <c r="GEJ2049" s="220"/>
      <c r="GEK2049" s="220"/>
      <c r="GEL2049" s="220"/>
      <c r="GEM2049" s="220"/>
      <c r="GEN2049" s="220"/>
      <c r="GEO2049" s="220"/>
      <c r="GEP2049" s="220"/>
      <c r="GEQ2049" s="220"/>
      <c r="GER2049" s="220"/>
      <c r="GES2049" s="220"/>
      <c r="GET2049" s="220"/>
      <c r="GEU2049" s="220"/>
      <c r="GEV2049" s="220"/>
      <c r="GEW2049" s="220"/>
      <c r="GEX2049" s="220"/>
      <c r="GEY2049" s="220"/>
      <c r="GEZ2049" s="220"/>
      <c r="GFA2049" s="220"/>
      <c r="GFB2049" s="220"/>
      <c r="GFC2049" s="220"/>
      <c r="GFD2049" s="220"/>
      <c r="GFE2049" s="220"/>
      <c r="GFF2049" s="220"/>
      <c r="GFG2049" s="220"/>
      <c r="GFH2049" s="220"/>
      <c r="GFI2049" s="220"/>
      <c r="GFJ2049" s="220"/>
      <c r="GFK2049" s="220"/>
      <c r="GFL2049" s="220"/>
      <c r="GFM2049" s="220"/>
      <c r="GFN2049" s="220"/>
      <c r="GFO2049" s="220"/>
      <c r="GFP2049" s="220"/>
      <c r="GFQ2049" s="220"/>
      <c r="GFR2049" s="220"/>
      <c r="GFS2049" s="220"/>
      <c r="GFT2049" s="220"/>
      <c r="GFU2049" s="220"/>
      <c r="GFV2049" s="220"/>
      <c r="GFW2049" s="220"/>
      <c r="GFX2049" s="220"/>
      <c r="GFY2049" s="220"/>
      <c r="GFZ2049" s="220"/>
      <c r="GGA2049" s="220"/>
      <c r="GGB2049" s="220"/>
      <c r="GGC2049" s="220"/>
      <c r="GGD2049" s="220"/>
      <c r="GGE2049" s="220"/>
      <c r="GGF2049" s="220"/>
      <c r="GGG2049" s="220"/>
      <c r="GGH2049" s="220"/>
      <c r="GGI2049" s="220"/>
      <c r="GGJ2049" s="220"/>
      <c r="GGK2049" s="220"/>
      <c r="GGL2049" s="220"/>
      <c r="GGM2049" s="220"/>
      <c r="GGN2049" s="220"/>
      <c r="GGO2049" s="220"/>
      <c r="GGP2049" s="220"/>
      <c r="GGQ2049" s="220"/>
      <c r="GGR2049" s="220"/>
      <c r="GGS2049" s="220"/>
      <c r="GGT2049" s="220"/>
      <c r="GGU2049" s="220"/>
      <c r="GGV2049" s="220"/>
      <c r="GGW2049" s="220"/>
      <c r="GGX2049" s="220"/>
      <c r="GGY2049" s="220"/>
      <c r="GGZ2049" s="220"/>
      <c r="GHA2049" s="220"/>
      <c r="GHB2049" s="220"/>
      <c r="GHC2049" s="220"/>
      <c r="GHD2049" s="220"/>
      <c r="GHE2049" s="220"/>
      <c r="GHF2049" s="220"/>
      <c r="GHG2049" s="220"/>
      <c r="GHH2049" s="220"/>
      <c r="GHI2049" s="220"/>
      <c r="GHJ2049" s="220"/>
      <c r="GHK2049" s="220"/>
      <c r="GHL2049" s="220"/>
      <c r="GHM2049" s="220"/>
      <c r="GHN2049" s="220"/>
      <c r="GHO2049" s="220"/>
      <c r="GHP2049" s="220"/>
      <c r="GHQ2049" s="220"/>
      <c r="GHR2049" s="220"/>
      <c r="GHS2049" s="220"/>
      <c r="GHT2049" s="220"/>
      <c r="GHU2049" s="220"/>
      <c r="GHV2049" s="220"/>
      <c r="GHW2049" s="220"/>
      <c r="GHX2049" s="220"/>
      <c r="GHY2049" s="220"/>
      <c r="GHZ2049" s="220"/>
      <c r="GIA2049" s="220"/>
      <c r="GIB2049" s="220"/>
      <c r="GIC2049" s="220"/>
      <c r="GID2049" s="220"/>
      <c r="GIE2049" s="220"/>
      <c r="GIF2049" s="220"/>
      <c r="GIG2049" s="220"/>
      <c r="GIH2049" s="220"/>
      <c r="GII2049" s="220"/>
      <c r="GIJ2049" s="220"/>
      <c r="GIK2049" s="220"/>
      <c r="GIL2049" s="220"/>
      <c r="GIM2049" s="220"/>
      <c r="GIN2049" s="220"/>
      <c r="GIO2049" s="220"/>
      <c r="GIP2049" s="220"/>
      <c r="GIQ2049" s="220"/>
      <c r="GIR2049" s="220"/>
      <c r="GIS2049" s="220"/>
      <c r="GIT2049" s="220"/>
      <c r="GIU2049" s="220"/>
      <c r="GIV2049" s="220"/>
      <c r="GIW2049" s="220"/>
      <c r="GIX2049" s="220"/>
      <c r="GIY2049" s="220"/>
      <c r="GIZ2049" s="220"/>
      <c r="GJA2049" s="220"/>
      <c r="GJB2049" s="220"/>
      <c r="GJC2049" s="220"/>
      <c r="GJD2049" s="220"/>
      <c r="GJE2049" s="220"/>
      <c r="GJF2049" s="220"/>
      <c r="GJG2049" s="220"/>
      <c r="GJH2049" s="220"/>
      <c r="GJI2049" s="220"/>
      <c r="GJJ2049" s="220"/>
      <c r="GJK2049" s="220"/>
      <c r="GJL2049" s="220"/>
      <c r="GJM2049" s="220"/>
      <c r="GJN2049" s="220"/>
      <c r="GJO2049" s="220"/>
      <c r="GJP2049" s="220"/>
      <c r="GJQ2049" s="220"/>
      <c r="GJR2049" s="220"/>
      <c r="GJS2049" s="220"/>
      <c r="GJT2049" s="220"/>
      <c r="GJU2049" s="220"/>
      <c r="GJV2049" s="220"/>
      <c r="GJW2049" s="220"/>
      <c r="GJX2049" s="220"/>
      <c r="GJY2049" s="220"/>
      <c r="GJZ2049" s="220"/>
      <c r="GKA2049" s="220"/>
      <c r="GKB2049" s="220"/>
      <c r="GKC2049" s="220"/>
      <c r="GKD2049" s="220"/>
      <c r="GKE2049" s="220"/>
      <c r="GKF2049" s="220"/>
      <c r="GKG2049" s="220"/>
      <c r="GKH2049" s="220"/>
      <c r="GKI2049" s="220"/>
      <c r="GKJ2049" s="220"/>
      <c r="GKK2049" s="220"/>
      <c r="GKL2049" s="220"/>
      <c r="GKM2049" s="220"/>
      <c r="GKN2049" s="220"/>
      <c r="GKO2049" s="220"/>
      <c r="GKP2049" s="220"/>
      <c r="GKQ2049" s="220"/>
      <c r="GKR2049" s="220"/>
      <c r="GKS2049" s="220"/>
      <c r="GKT2049" s="220"/>
      <c r="GKU2049" s="220"/>
      <c r="GKV2049" s="220"/>
      <c r="GKW2049" s="220"/>
      <c r="GKX2049" s="220"/>
      <c r="GKY2049" s="220"/>
      <c r="GKZ2049" s="220"/>
      <c r="GLA2049" s="220"/>
      <c r="GLB2049" s="220"/>
      <c r="GLC2049" s="220"/>
      <c r="GLD2049" s="220"/>
      <c r="GLE2049" s="220"/>
      <c r="GLF2049" s="220"/>
      <c r="GLG2049" s="220"/>
      <c r="GLH2049" s="220"/>
      <c r="GLI2049" s="220"/>
      <c r="GLJ2049" s="220"/>
      <c r="GLK2049" s="220"/>
      <c r="GLL2049" s="220"/>
      <c r="GLM2049" s="220"/>
      <c r="GLN2049" s="220"/>
      <c r="GLO2049" s="220"/>
      <c r="GLP2049" s="220"/>
      <c r="GLQ2049" s="220"/>
      <c r="GLR2049" s="220"/>
      <c r="GLS2049" s="220"/>
      <c r="GLT2049" s="220"/>
      <c r="GLU2049" s="220"/>
      <c r="GLV2049" s="220"/>
      <c r="GLW2049" s="220"/>
      <c r="GLX2049" s="220"/>
      <c r="GLY2049" s="220"/>
      <c r="GLZ2049" s="220"/>
      <c r="GMA2049" s="220"/>
      <c r="GMB2049" s="220"/>
      <c r="GMC2049" s="220"/>
      <c r="GMD2049" s="220"/>
      <c r="GME2049" s="220"/>
      <c r="GMF2049" s="220"/>
      <c r="GMG2049" s="220"/>
      <c r="GMH2049" s="220"/>
      <c r="GMI2049" s="220"/>
      <c r="GMJ2049" s="220"/>
      <c r="GMK2049" s="220"/>
      <c r="GML2049" s="220"/>
      <c r="GMM2049" s="220"/>
      <c r="GMN2049" s="220"/>
      <c r="GMO2049" s="220"/>
      <c r="GMP2049" s="220"/>
      <c r="GMQ2049" s="220"/>
      <c r="GMR2049" s="220"/>
      <c r="GMS2049" s="220"/>
      <c r="GMT2049" s="220"/>
      <c r="GMU2049" s="220"/>
      <c r="GMV2049" s="220"/>
      <c r="GMW2049" s="220"/>
      <c r="GMX2049" s="220"/>
      <c r="GMY2049" s="220"/>
      <c r="GMZ2049" s="220"/>
      <c r="GNA2049" s="220"/>
      <c r="GNB2049" s="220"/>
      <c r="GNC2049" s="220"/>
      <c r="GND2049" s="220"/>
      <c r="GNE2049" s="220"/>
      <c r="GNF2049" s="220"/>
      <c r="GNG2049" s="220"/>
      <c r="GNH2049" s="220"/>
      <c r="GNI2049" s="220"/>
      <c r="GNJ2049" s="220"/>
      <c r="GNK2049" s="220"/>
      <c r="GNL2049" s="220"/>
      <c r="GNM2049" s="220"/>
      <c r="GNN2049" s="220"/>
      <c r="GNO2049" s="220"/>
      <c r="GNP2049" s="220"/>
      <c r="GNQ2049" s="220"/>
      <c r="GNR2049" s="220"/>
      <c r="GNS2049" s="220"/>
      <c r="GNT2049" s="220"/>
      <c r="GNU2049" s="220"/>
      <c r="GNV2049" s="220"/>
      <c r="GNW2049" s="220"/>
      <c r="GNX2049" s="220"/>
      <c r="GNY2049" s="220"/>
      <c r="GNZ2049" s="220"/>
      <c r="GOA2049" s="220"/>
      <c r="GOB2049" s="220"/>
      <c r="GOC2049" s="220"/>
      <c r="GOD2049" s="220"/>
      <c r="GOE2049" s="220"/>
      <c r="GOF2049" s="220"/>
      <c r="GOG2049" s="220"/>
      <c r="GOH2049" s="220"/>
      <c r="GOI2049" s="220"/>
      <c r="GOJ2049" s="220"/>
      <c r="GOK2049" s="220"/>
      <c r="GOL2049" s="220"/>
      <c r="GOM2049" s="220"/>
      <c r="GON2049" s="220"/>
      <c r="GOO2049" s="220"/>
      <c r="GOP2049" s="220"/>
      <c r="GOQ2049" s="220"/>
      <c r="GOR2049" s="220"/>
      <c r="GOS2049" s="220"/>
      <c r="GOT2049" s="220"/>
      <c r="GOU2049" s="220"/>
      <c r="GOV2049" s="220"/>
      <c r="GOW2049" s="220"/>
      <c r="GOX2049" s="220"/>
      <c r="GOY2049" s="220"/>
      <c r="GOZ2049" s="220"/>
      <c r="GPA2049" s="220"/>
      <c r="GPB2049" s="220"/>
      <c r="GPC2049" s="220"/>
      <c r="GPD2049" s="220"/>
      <c r="GPE2049" s="220"/>
      <c r="GPF2049" s="220"/>
      <c r="GPG2049" s="220"/>
      <c r="GPH2049" s="220"/>
      <c r="GPI2049" s="220"/>
      <c r="GPJ2049" s="220"/>
      <c r="GPK2049" s="220"/>
      <c r="GPL2049" s="220"/>
      <c r="GPM2049" s="220"/>
      <c r="GPN2049" s="220"/>
      <c r="GPO2049" s="220"/>
      <c r="GPP2049" s="220"/>
      <c r="GPQ2049" s="220"/>
      <c r="GPR2049" s="220"/>
      <c r="GPS2049" s="220"/>
      <c r="GPT2049" s="220"/>
      <c r="GPU2049" s="220"/>
      <c r="GPV2049" s="220"/>
      <c r="GPW2049" s="220"/>
      <c r="GPX2049" s="220"/>
      <c r="GPY2049" s="220"/>
      <c r="GPZ2049" s="220"/>
      <c r="GQA2049" s="220"/>
      <c r="GQB2049" s="220"/>
      <c r="GQC2049" s="220"/>
      <c r="GQD2049" s="220"/>
      <c r="GQE2049" s="220"/>
      <c r="GQF2049" s="220"/>
      <c r="GQG2049" s="220"/>
      <c r="GQH2049" s="220"/>
      <c r="GQI2049" s="220"/>
      <c r="GQJ2049" s="220"/>
      <c r="GQK2049" s="220"/>
      <c r="GQL2049" s="220"/>
      <c r="GQM2049" s="220"/>
      <c r="GQN2049" s="220"/>
      <c r="GQO2049" s="220"/>
      <c r="GQP2049" s="220"/>
      <c r="GQQ2049" s="220"/>
      <c r="GQR2049" s="220"/>
      <c r="GQS2049" s="220"/>
      <c r="GQT2049" s="220"/>
      <c r="GQU2049" s="220"/>
      <c r="GQV2049" s="220"/>
      <c r="GQW2049" s="220"/>
      <c r="GQX2049" s="220"/>
      <c r="GQY2049" s="220"/>
      <c r="GQZ2049" s="220"/>
      <c r="GRA2049" s="220"/>
      <c r="GRB2049" s="220"/>
      <c r="GRC2049" s="220"/>
      <c r="GRD2049" s="220"/>
      <c r="GRE2049" s="220"/>
      <c r="GRF2049" s="220"/>
      <c r="GRG2049" s="220"/>
      <c r="GRH2049" s="220"/>
      <c r="GRI2049" s="220"/>
      <c r="GRJ2049" s="220"/>
      <c r="GRK2049" s="220"/>
      <c r="GRL2049" s="220"/>
      <c r="GRM2049" s="220"/>
      <c r="GRN2049" s="220"/>
      <c r="GRO2049" s="220"/>
      <c r="GRP2049" s="220"/>
      <c r="GRQ2049" s="220"/>
      <c r="GRR2049" s="220"/>
      <c r="GRS2049" s="220"/>
      <c r="GRT2049" s="220"/>
      <c r="GRU2049" s="220"/>
      <c r="GRV2049" s="220"/>
      <c r="GRW2049" s="220"/>
      <c r="GRX2049" s="220"/>
      <c r="GRY2049" s="220"/>
      <c r="GRZ2049" s="220"/>
      <c r="GSA2049" s="220"/>
      <c r="GSB2049" s="220"/>
      <c r="GSC2049" s="220"/>
      <c r="GSD2049" s="220"/>
      <c r="GSE2049" s="220"/>
      <c r="GSF2049" s="220"/>
      <c r="GSG2049" s="220"/>
      <c r="GSH2049" s="220"/>
      <c r="GSI2049" s="220"/>
      <c r="GSJ2049" s="220"/>
      <c r="GSK2049" s="220"/>
      <c r="GSL2049" s="220"/>
      <c r="GSM2049" s="220"/>
      <c r="GSN2049" s="220"/>
      <c r="GSO2049" s="220"/>
      <c r="GSP2049" s="220"/>
      <c r="GSQ2049" s="220"/>
      <c r="GSR2049" s="220"/>
      <c r="GSS2049" s="220"/>
      <c r="GST2049" s="220"/>
      <c r="GSU2049" s="220"/>
      <c r="GSV2049" s="220"/>
      <c r="GSW2049" s="220"/>
      <c r="GSX2049" s="220"/>
      <c r="GSY2049" s="220"/>
      <c r="GSZ2049" s="220"/>
      <c r="GTA2049" s="220"/>
      <c r="GTB2049" s="220"/>
      <c r="GTC2049" s="220"/>
      <c r="GTD2049" s="220"/>
      <c r="GTE2049" s="220"/>
      <c r="GTF2049" s="220"/>
      <c r="GTG2049" s="220"/>
      <c r="GTH2049" s="220"/>
      <c r="GTI2049" s="220"/>
      <c r="GTJ2049" s="220"/>
      <c r="GTK2049" s="220"/>
      <c r="GTL2049" s="220"/>
      <c r="GTM2049" s="220"/>
      <c r="GTN2049" s="220"/>
      <c r="GTO2049" s="220"/>
      <c r="GTP2049" s="220"/>
      <c r="GTQ2049" s="220"/>
      <c r="GTR2049" s="220"/>
      <c r="GTS2049" s="220"/>
      <c r="GTT2049" s="220"/>
      <c r="GTU2049" s="220"/>
      <c r="GTV2049" s="220"/>
      <c r="GTW2049" s="220"/>
      <c r="GTX2049" s="220"/>
      <c r="GTY2049" s="220"/>
      <c r="GTZ2049" s="220"/>
      <c r="GUA2049" s="220"/>
      <c r="GUB2049" s="220"/>
      <c r="GUC2049" s="220"/>
      <c r="GUD2049" s="220"/>
      <c r="GUE2049" s="220"/>
      <c r="GUF2049" s="220"/>
      <c r="GUG2049" s="220"/>
      <c r="GUH2049" s="220"/>
      <c r="GUI2049" s="220"/>
      <c r="GUJ2049" s="220"/>
      <c r="GUK2049" s="220"/>
      <c r="GUL2049" s="220"/>
      <c r="GUM2049" s="220"/>
      <c r="GUN2049" s="220"/>
      <c r="GUO2049" s="220"/>
      <c r="GUP2049" s="220"/>
      <c r="GUQ2049" s="220"/>
      <c r="GUR2049" s="220"/>
      <c r="GUS2049" s="220"/>
      <c r="GUT2049" s="220"/>
      <c r="GUU2049" s="220"/>
      <c r="GUV2049" s="220"/>
      <c r="GUW2049" s="220"/>
      <c r="GUX2049" s="220"/>
      <c r="GUY2049" s="220"/>
      <c r="GUZ2049" s="220"/>
      <c r="GVA2049" s="220"/>
      <c r="GVB2049" s="220"/>
      <c r="GVC2049" s="220"/>
      <c r="GVD2049" s="220"/>
      <c r="GVE2049" s="220"/>
      <c r="GVF2049" s="220"/>
      <c r="GVG2049" s="220"/>
      <c r="GVH2049" s="220"/>
      <c r="GVI2049" s="220"/>
      <c r="GVJ2049" s="220"/>
      <c r="GVK2049" s="220"/>
      <c r="GVL2049" s="220"/>
      <c r="GVM2049" s="220"/>
      <c r="GVN2049" s="220"/>
      <c r="GVO2049" s="220"/>
      <c r="GVP2049" s="220"/>
      <c r="GVQ2049" s="220"/>
      <c r="GVR2049" s="220"/>
      <c r="GVS2049" s="220"/>
      <c r="GVT2049" s="220"/>
      <c r="GVU2049" s="220"/>
      <c r="GVV2049" s="220"/>
      <c r="GVW2049" s="220"/>
      <c r="GVX2049" s="220"/>
      <c r="GVY2049" s="220"/>
      <c r="GVZ2049" s="220"/>
      <c r="GWA2049" s="220"/>
      <c r="GWB2049" s="220"/>
      <c r="GWC2049" s="220"/>
      <c r="GWD2049" s="220"/>
      <c r="GWE2049" s="220"/>
      <c r="GWF2049" s="220"/>
      <c r="GWG2049" s="220"/>
      <c r="GWH2049" s="220"/>
      <c r="GWI2049" s="220"/>
      <c r="GWJ2049" s="220"/>
      <c r="GWK2049" s="220"/>
      <c r="GWL2049" s="220"/>
      <c r="GWM2049" s="220"/>
      <c r="GWN2049" s="220"/>
      <c r="GWO2049" s="220"/>
      <c r="GWP2049" s="220"/>
      <c r="GWQ2049" s="220"/>
      <c r="GWR2049" s="220"/>
      <c r="GWS2049" s="220"/>
      <c r="GWT2049" s="220"/>
      <c r="GWU2049" s="220"/>
      <c r="GWV2049" s="220"/>
      <c r="GWW2049" s="220"/>
      <c r="GWX2049" s="220"/>
      <c r="GWY2049" s="220"/>
      <c r="GWZ2049" s="220"/>
      <c r="GXA2049" s="220"/>
      <c r="GXB2049" s="220"/>
      <c r="GXC2049" s="220"/>
      <c r="GXD2049" s="220"/>
      <c r="GXE2049" s="220"/>
      <c r="GXF2049" s="220"/>
      <c r="GXG2049" s="220"/>
      <c r="GXH2049" s="220"/>
      <c r="GXI2049" s="220"/>
      <c r="GXJ2049" s="220"/>
      <c r="GXK2049" s="220"/>
      <c r="GXL2049" s="220"/>
      <c r="GXM2049" s="220"/>
      <c r="GXN2049" s="220"/>
      <c r="GXO2049" s="220"/>
      <c r="GXP2049" s="220"/>
      <c r="GXQ2049" s="220"/>
      <c r="GXR2049" s="220"/>
      <c r="GXS2049" s="220"/>
      <c r="GXT2049" s="220"/>
      <c r="GXU2049" s="220"/>
      <c r="GXV2049" s="220"/>
      <c r="GXW2049" s="220"/>
      <c r="GXX2049" s="220"/>
      <c r="GXY2049" s="220"/>
      <c r="GXZ2049" s="220"/>
      <c r="GYA2049" s="220"/>
      <c r="GYB2049" s="220"/>
      <c r="GYC2049" s="220"/>
      <c r="GYD2049" s="220"/>
      <c r="GYE2049" s="220"/>
      <c r="GYF2049" s="220"/>
      <c r="GYG2049" s="220"/>
      <c r="GYH2049" s="220"/>
      <c r="GYI2049" s="220"/>
      <c r="GYJ2049" s="220"/>
      <c r="GYK2049" s="220"/>
      <c r="GYL2049" s="220"/>
      <c r="GYM2049" s="220"/>
      <c r="GYN2049" s="220"/>
      <c r="GYO2049" s="220"/>
      <c r="GYP2049" s="220"/>
      <c r="GYQ2049" s="220"/>
      <c r="GYR2049" s="220"/>
      <c r="GYS2049" s="220"/>
      <c r="GYT2049" s="220"/>
      <c r="GYU2049" s="220"/>
      <c r="GYV2049" s="220"/>
      <c r="GYW2049" s="220"/>
      <c r="GYX2049" s="220"/>
      <c r="GYY2049" s="220"/>
      <c r="GYZ2049" s="220"/>
      <c r="GZA2049" s="220"/>
      <c r="GZB2049" s="220"/>
      <c r="GZC2049" s="220"/>
      <c r="GZD2049" s="220"/>
      <c r="GZE2049" s="220"/>
      <c r="GZF2049" s="220"/>
      <c r="GZG2049" s="220"/>
      <c r="GZH2049" s="220"/>
      <c r="GZI2049" s="220"/>
      <c r="GZJ2049" s="220"/>
      <c r="GZK2049" s="220"/>
      <c r="GZL2049" s="220"/>
      <c r="GZM2049" s="220"/>
      <c r="GZN2049" s="220"/>
      <c r="GZO2049" s="220"/>
      <c r="GZP2049" s="220"/>
      <c r="GZQ2049" s="220"/>
      <c r="GZR2049" s="220"/>
      <c r="GZS2049" s="220"/>
      <c r="GZT2049" s="220"/>
      <c r="GZU2049" s="220"/>
      <c r="GZV2049" s="220"/>
      <c r="GZW2049" s="220"/>
      <c r="GZX2049" s="220"/>
      <c r="GZY2049" s="220"/>
      <c r="GZZ2049" s="220"/>
      <c r="HAA2049" s="220"/>
      <c r="HAB2049" s="220"/>
      <c r="HAC2049" s="220"/>
      <c r="HAD2049" s="220"/>
      <c r="HAE2049" s="220"/>
      <c r="HAF2049" s="220"/>
      <c r="HAG2049" s="220"/>
      <c r="HAH2049" s="220"/>
      <c r="HAI2049" s="220"/>
      <c r="HAJ2049" s="220"/>
      <c r="HAK2049" s="220"/>
      <c r="HAL2049" s="220"/>
      <c r="HAM2049" s="220"/>
      <c r="HAN2049" s="220"/>
      <c r="HAO2049" s="220"/>
      <c r="HAP2049" s="220"/>
      <c r="HAQ2049" s="220"/>
      <c r="HAR2049" s="220"/>
      <c r="HAS2049" s="220"/>
      <c r="HAT2049" s="220"/>
      <c r="HAU2049" s="220"/>
      <c r="HAV2049" s="220"/>
      <c r="HAW2049" s="220"/>
      <c r="HAX2049" s="220"/>
      <c r="HAY2049" s="220"/>
      <c r="HAZ2049" s="220"/>
      <c r="HBA2049" s="220"/>
      <c r="HBB2049" s="220"/>
      <c r="HBC2049" s="220"/>
      <c r="HBD2049" s="220"/>
      <c r="HBE2049" s="220"/>
      <c r="HBF2049" s="220"/>
      <c r="HBG2049" s="220"/>
      <c r="HBH2049" s="220"/>
      <c r="HBI2049" s="220"/>
      <c r="HBJ2049" s="220"/>
      <c r="HBK2049" s="220"/>
      <c r="HBL2049" s="220"/>
      <c r="HBM2049" s="220"/>
      <c r="HBN2049" s="220"/>
      <c r="HBO2049" s="220"/>
      <c r="HBP2049" s="220"/>
      <c r="HBQ2049" s="220"/>
      <c r="HBR2049" s="220"/>
      <c r="HBS2049" s="220"/>
      <c r="HBT2049" s="220"/>
      <c r="HBU2049" s="220"/>
      <c r="HBV2049" s="220"/>
      <c r="HBW2049" s="220"/>
      <c r="HBX2049" s="220"/>
      <c r="HBY2049" s="220"/>
      <c r="HBZ2049" s="220"/>
      <c r="HCA2049" s="220"/>
      <c r="HCB2049" s="220"/>
      <c r="HCC2049" s="220"/>
      <c r="HCD2049" s="220"/>
      <c r="HCE2049" s="220"/>
      <c r="HCF2049" s="220"/>
      <c r="HCG2049" s="220"/>
      <c r="HCH2049" s="220"/>
      <c r="HCI2049" s="220"/>
      <c r="HCJ2049" s="220"/>
      <c r="HCK2049" s="220"/>
      <c r="HCL2049" s="220"/>
      <c r="HCM2049" s="220"/>
      <c r="HCN2049" s="220"/>
      <c r="HCO2049" s="220"/>
      <c r="HCP2049" s="220"/>
      <c r="HCQ2049" s="220"/>
      <c r="HCR2049" s="220"/>
      <c r="HCS2049" s="220"/>
      <c r="HCT2049" s="220"/>
      <c r="HCU2049" s="220"/>
      <c r="HCV2049" s="220"/>
      <c r="HCW2049" s="220"/>
      <c r="HCX2049" s="220"/>
      <c r="HCY2049" s="220"/>
      <c r="HCZ2049" s="220"/>
      <c r="HDA2049" s="220"/>
      <c r="HDB2049" s="220"/>
      <c r="HDC2049" s="220"/>
      <c r="HDD2049" s="220"/>
      <c r="HDE2049" s="220"/>
      <c r="HDF2049" s="220"/>
      <c r="HDG2049" s="220"/>
      <c r="HDH2049" s="220"/>
      <c r="HDI2049" s="220"/>
      <c r="HDJ2049" s="220"/>
      <c r="HDK2049" s="220"/>
      <c r="HDL2049" s="220"/>
      <c r="HDM2049" s="220"/>
      <c r="HDN2049" s="220"/>
      <c r="HDO2049" s="220"/>
      <c r="HDP2049" s="220"/>
      <c r="HDQ2049" s="220"/>
      <c r="HDR2049" s="220"/>
      <c r="HDS2049" s="220"/>
      <c r="HDT2049" s="220"/>
      <c r="HDU2049" s="220"/>
      <c r="HDV2049" s="220"/>
      <c r="HDW2049" s="220"/>
      <c r="HDX2049" s="220"/>
      <c r="HDY2049" s="220"/>
      <c r="HDZ2049" s="220"/>
      <c r="HEA2049" s="220"/>
      <c r="HEB2049" s="220"/>
      <c r="HEC2049" s="220"/>
      <c r="HED2049" s="220"/>
      <c r="HEE2049" s="220"/>
      <c r="HEF2049" s="220"/>
      <c r="HEG2049" s="220"/>
      <c r="HEH2049" s="220"/>
      <c r="HEI2049" s="220"/>
      <c r="HEJ2049" s="220"/>
      <c r="HEK2049" s="220"/>
      <c r="HEL2049" s="220"/>
      <c r="HEM2049" s="220"/>
      <c r="HEN2049" s="220"/>
      <c r="HEO2049" s="220"/>
      <c r="HEP2049" s="220"/>
      <c r="HEQ2049" s="220"/>
      <c r="HER2049" s="220"/>
      <c r="HES2049" s="220"/>
      <c r="HET2049" s="220"/>
      <c r="HEU2049" s="220"/>
      <c r="HEV2049" s="220"/>
      <c r="HEW2049" s="220"/>
      <c r="HEX2049" s="220"/>
      <c r="HEY2049" s="220"/>
      <c r="HEZ2049" s="220"/>
      <c r="HFA2049" s="220"/>
      <c r="HFB2049" s="220"/>
      <c r="HFC2049" s="220"/>
      <c r="HFD2049" s="220"/>
      <c r="HFE2049" s="220"/>
      <c r="HFF2049" s="220"/>
      <c r="HFG2049" s="220"/>
      <c r="HFH2049" s="220"/>
      <c r="HFI2049" s="220"/>
      <c r="HFJ2049" s="220"/>
      <c r="HFK2049" s="220"/>
      <c r="HFL2049" s="220"/>
      <c r="HFM2049" s="220"/>
      <c r="HFN2049" s="220"/>
      <c r="HFO2049" s="220"/>
      <c r="HFP2049" s="220"/>
      <c r="HFQ2049" s="220"/>
      <c r="HFR2049" s="220"/>
      <c r="HFS2049" s="220"/>
      <c r="HFT2049" s="220"/>
      <c r="HFU2049" s="220"/>
      <c r="HFV2049" s="220"/>
      <c r="HFW2049" s="220"/>
      <c r="HFX2049" s="220"/>
      <c r="HFY2049" s="220"/>
      <c r="HFZ2049" s="220"/>
      <c r="HGA2049" s="220"/>
      <c r="HGB2049" s="220"/>
      <c r="HGC2049" s="220"/>
      <c r="HGD2049" s="220"/>
      <c r="HGE2049" s="220"/>
      <c r="HGF2049" s="220"/>
      <c r="HGG2049" s="220"/>
      <c r="HGH2049" s="220"/>
      <c r="HGI2049" s="220"/>
      <c r="HGJ2049" s="220"/>
      <c r="HGK2049" s="220"/>
      <c r="HGL2049" s="220"/>
      <c r="HGM2049" s="220"/>
      <c r="HGN2049" s="220"/>
      <c r="HGO2049" s="220"/>
      <c r="HGP2049" s="220"/>
      <c r="HGQ2049" s="220"/>
      <c r="HGR2049" s="220"/>
      <c r="HGS2049" s="220"/>
      <c r="HGT2049" s="220"/>
      <c r="HGU2049" s="220"/>
      <c r="HGV2049" s="220"/>
      <c r="HGW2049" s="220"/>
      <c r="HGX2049" s="220"/>
      <c r="HGY2049" s="220"/>
      <c r="HGZ2049" s="220"/>
      <c r="HHA2049" s="220"/>
      <c r="HHB2049" s="220"/>
      <c r="HHC2049" s="220"/>
      <c r="HHD2049" s="220"/>
      <c r="HHE2049" s="220"/>
      <c r="HHF2049" s="220"/>
      <c r="HHG2049" s="220"/>
      <c r="HHH2049" s="220"/>
      <c r="HHI2049" s="220"/>
      <c r="HHJ2049" s="220"/>
      <c r="HHK2049" s="220"/>
      <c r="HHL2049" s="220"/>
      <c r="HHM2049" s="220"/>
      <c r="HHN2049" s="220"/>
      <c r="HHO2049" s="220"/>
      <c r="HHP2049" s="220"/>
      <c r="HHQ2049" s="220"/>
      <c r="HHR2049" s="220"/>
      <c r="HHS2049" s="220"/>
      <c r="HHT2049" s="220"/>
      <c r="HHU2049" s="220"/>
      <c r="HHV2049" s="220"/>
      <c r="HHW2049" s="220"/>
      <c r="HHX2049" s="220"/>
      <c r="HHY2049" s="220"/>
      <c r="HHZ2049" s="220"/>
      <c r="HIA2049" s="220"/>
      <c r="HIB2049" s="220"/>
      <c r="HIC2049" s="220"/>
      <c r="HID2049" s="220"/>
      <c r="HIE2049" s="220"/>
      <c r="HIF2049" s="220"/>
      <c r="HIG2049" s="220"/>
      <c r="HIH2049" s="220"/>
      <c r="HII2049" s="220"/>
      <c r="HIJ2049" s="220"/>
      <c r="HIK2049" s="220"/>
      <c r="HIL2049" s="220"/>
      <c r="HIM2049" s="220"/>
      <c r="HIN2049" s="220"/>
      <c r="HIO2049" s="220"/>
      <c r="HIP2049" s="220"/>
      <c r="HIQ2049" s="220"/>
      <c r="HIR2049" s="220"/>
      <c r="HIS2049" s="220"/>
      <c r="HIT2049" s="220"/>
      <c r="HIU2049" s="220"/>
      <c r="HIV2049" s="220"/>
      <c r="HIW2049" s="220"/>
      <c r="HIX2049" s="220"/>
      <c r="HIY2049" s="220"/>
      <c r="HIZ2049" s="220"/>
      <c r="HJA2049" s="220"/>
      <c r="HJB2049" s="220"/>
      <c r="HJC2049" s="220"/>
      <c r="HJD2049" s="220"/>
      <c r="HJE2049" s="220"/>
      <c r="HJF2049" s="220"/>
      <c r="HJG2049" s="220"/>
      <c r="HJH2049" s="220"/>
      <c r="HJI2049" s="220"/>
      <c r="HJJ2049" s="220"/>
      <c r="HJK2049" s="220"/>
      <c r="HJL2049" s="220"/>
      <c r="HJM2049" s="220"/>
      <c r="HJN2049" s="220"/>
      <c r="HJO2049" s="220"/>
      <c r="HJP2049" s="220"/>
      <c r="HJQ2049" s="220"/>
      <c r="HJR2049" s="220"/>
      <c r="HJS2049" s="220"/>
      <c r="HJT2049" s="220"/>
      <c r="HJU2049" s="220"/>
      <c r="HJV2049" s="220"/>
      <c r="HJW2049" s="220"/>
      <c r="HJX2049" s="220"/>
      <c r="HJY2049" s="220"/>
      <c r="HJZ2049" s="220"/>
      <c r="HKA2049" s="220"/>
      <c r="HKB2049" s="220"/>
      <c r="HKC2049" s="220"/>
      <c r="HKD2049" s="220"/>
      <c r="HKE2049" s="220"/>
      <c r="HKF2049" s="220"/>
      <c r="HKG2049" s="220"/>
      <c r="HKH2049" s="220"/>
      <c r="HKI2049" s="220"/>
      <c r="HKJ2049" s="220"/>
      <c r="HKK2049" s="220"/>
      <c r="HKL2049" s="220"/>
      <c r="HKM2049" s="220"/>
      <c r="HKN2049" s="220"/>
      <c r="HKO2049" s="220"/>
      <c r="HKP2049" s="220"/>
      <c r="HKQ2049" s="220"/>
      <c r="HKR2049" s="220"/>
      <c r="HKS2049" s="220"/>
      <c r="HKT2049" s="220"/>
      <c r="HKU2049" s="220"/>
      <c r="HKV2049" s="220"/>
      <c r="HKW2049" s="220"/>
      <c r="HKX2049" s="220"/>
      <c r="HKY2049" s="220"/>
      <c r="HKZ2049" s="220"/>
      <c r="HLA2049" s="220"/>
      <c r="HLB2049" s="220"/>
      <c r="HLC2049" s="220"/>
      <c r="HLD2049" s="220"/>
      <c r="HLE2049" s="220"/>
      <c r="HLF2049" s="220"/>
      <c r="HLG2049" s="220"/>
      <c r="HLH2049" s="220"/>
      <c r="HLI2049" s="220"/>
      <c r="HLJ2049" s="220"/>
      <c r="HLK2049" s="220"/>
      <c r="HLL2049" s="220"/>
      <c r="HLM2049" s="220"/>
      <c r="HLN2049" s="220"/>
      <c r="HLO2049" s="220"/>
      <c r="HLP2049" s="220"/>
      <c r="HLQ2049" s="220"/>
      <c r="HLR2049" s="220"/>
      <c r="HLS2049" s="220"/>
      <c r="HLT2049" s="220"/>
      <c r="HLU2049" s="220"/>
      <c r="HLV2049" s="220"/>
      <c r="HLW2049" s="220"/>
      <c r="HLX2049" s="220"/>
      <c r="HLY2049" s="220"/>
      <c r="HLZ2049" s="220"/>
      <c r="HMA2049" s="220"/>
      <c r="HMB2049" s="220"/>
      <c r="HMC2049" s="220"/>
      <c r="HMD2049" s="220"/>
      <c r="HME2049" s="220"/>
      <c r="HMF2049" s="220"/>
      <c r="HMG2049" s="220"/>
      <c r="HMH2049" s="220"/>
      <c r="HMI2049" s="220"/>
      <c r="HMJ2049" s="220"/>
      <c r="HMK2049" s="220"/>
      <c r="HML2049" s="220"/>
      <c r="HMM2049" s="220"/>
      <c r="HMN2049" s="220"/>
      <c r="HMO2049" s="220"/>
      <c r="HMP2049" s="220"/>
      <c r="HMQ2049" s="220"/>
      <c r="HMR2049" s="220"/>
      <c r="HMS2049" s="220"/>
      <c r="HMT2049" s="220"/>
      <c r="HMU2049" s="220"/>
      <c r="HMV2049" s="220"/>
      <c r="HMW2049" s="220"/>
      <c r="HMX2049" s="220"/>
      <c r="HMY2049" s="220"/>
      <c r="HMZ2049" s="220"/>
      <c r="HNA2049" s="220"/>
      <c r="HNB2049" s="220"/>
      <c r="HNC2049" s="220"/>
      <c r="HND2049" s="220"/>
      <c r="HNE2049" s="220"/>
      <c r="HNF2049" s="220"/>
      <c r="HNG2049" s="220"/>
      <c r="HNH2049" s="220"/>
      <c r="HNI2049" s="220"/>
      <c r="HNJ2049" s="220"/>
      <c r="HNK2049" s="220"/>
      <c r="HNL2049" s="220"/>
      <c r="HNM2049" s="220"/>
      <c r="HNN2049" s="220"/>
      <c r="HNO2049" s="220"/>
      <c r="HNP2049" s="220"/>
      <c r="HNQ2049" s="220"/>
      <c r="HNR2049" s="220"/>
      <c r="HNS2049" s="220"/>
      <c r="HNT2049" s="220"/>
      <c r="HNU2049" s="220"/>
      <c r="HNV2049" s="220"/>
      <c r="HNW2049" s="220"/>
      <c r="HNX2049" s="220"/>
      <c r="HNY2049" s="220"/>
      <c r="HNZ2049" s="220"/>
      <c r="HOA2049" s="220"/>
      <c r="HOB2049" s="220"/>
      <c r="HOC2049" s="220"/>
      <c r="HOD2049" s="220"/>
      <c r="HOE2049" s="220"/>
      <c r="HOF2049" s="220"/>
      <c r="HOG2049" s="220"/>
      <c r="HOH2049" s="220"/>
      <c r="HOI2049" s="220"/>
      <c r="HOJ2049" s="220"/>
      <c r="HOK2049" s="220"/>
      <c r="HOL2049" s="220"/>
      <c r="HOM2049" s="220"/>
      <c r="HON2049" s="220"/>
      <c r="HOO2049" s="220"/>
      <c r="HOP2049" s="220"/>
      <c r="HOQ2049" s="220"/>
      <c r="HOR2049" s="220"/>
      <c r="HOS2049" s="220"/>
      <c r="HOT2049" s="220"/>
      <c r="HOU2049" s="220"/>
      <c r="HOV2049" s="220"/>
      <c r="HOW2049" s="220"/>
      <c r="HOX2049" s="220"/>
      <c r="HOY2049" s="220"/>
      <c r="HOZ2049" s="220"/>
      <c r="HPA2049" s="220"/>
      <c r="HPB2049" s="220"/>
      <c r="HPC2049" s="220"/>
      <c r="HPD2049" s="220"/>
      <c r="HPE2049" s="220"/>
      <c r="HPF2049" s="220"/>
      <c r="HPG2049" s="220"/>
      <c r="HPH2049" s="220"/>
      <c r="HPI2049" s="220"/>
      <c r="HPJ2049" s="220"/>
      <c r="HPK2049" s="220"/>
      <c r="HPL2049" s="220"/>
      <c r="HPM2049" s="220"/>
      <c r="HPN2049" s="220"/>
      <c r="HPO2049" s="220"/>
      <c r="HPP2049" s="220"/>
      <c r="HPQ2049" s="220"/>
      <c r="HPR2049" s="220"/>
      <c r="HPS2049" s="220"/>
      <c r="HPT2049" s="220"/>
      <c r="HPU2049" s="220"/>
      <c r="HPV2049" s="220"/>
      <c r="HPW2049" s="220"/>
      <c r="HPX2049" s="220"/>
      <c r="HPY2049" s="220"/>
      <c r="HPZ2049" s="220"/>
      <c r="HQA2049" s="220"/>
      <c r="HQB2049" s="220"/>
      <c r="HQC2049" s="220"/>
      <c r="HQD2049" s="220"/>
      <c r="HQE2049" s="220"/>
      <c r="HQF2049" s="220"/>
      <c r="HQG2049" s="220"/>
      <c r="HQH2049" s="220"/>
      <c r="HQI2049" s="220"/>
      <c r="HQJ2049" s="220"/>
      <c r="HQK2049" s="220"/>
      <c r="HQL2049" s="220"/>
      <c r="HQM2049" s="220"/>
      <c r="HQN2049" s="220"/>
      <c r="HQO2049" s="220"/>
      <c r="HQP2049" s="220"/>
      <c r="HQQ2049" s="220"/>
      <c r="HQR2049" s="220"/>
      <c r="HQS2049" s="220"/>
      <c r="HQT2049" s="220"/>
      <c r="HQU2049" s="220"/>
      <c r="HQV2049" s="220"/>
      <c r="HQW2049" s="220"/>
      <c r="HQX2049" s="220"/>
      <c r="HQY2049" s="220"/>
      <c r="HQZ2049" s="220"/>
      <c r="HRA2049" s="220"/>
      <c r="HRB2049" s="220"/>
      <c r="HRC2049" s="220"/>
      <c r="HRD2049" s="220"/>
      <c r="HRE2049" s="220"/>
      <c r="HRF2049" s="220"/>
      <c r="HRG2049" s="220"/>
      <c r="HRH2049" s="220"/>
      <c r="HRI2049" s="220"/>
      <c r="HRJ2049" s="220"/>
      <c r="HRK2049" s="220"/>
      <c r="HRL2049" s="220"/>
      <c r="HRM2049" s="220"/>
      <c r="HRN2049" s="220"/>
      <c r="HRO2049" s="220"/>
      <c r="HRP2049" s="220"/>
      <c r="HRQ2049" s="220"/>
      <c r="HRR2049" s="220"/>
      <c r="HRS2049" s="220"/>
      <c r="HRT2049" s="220"/>
      <c r="HRU2049" s="220"/>
      <c r="HRV2049" s="220"/>
      <c r="HRW2049" s="220"/>
      <c r="HRX2049" s="220"/>
      <c r="HRY2049" s="220"/>
      <c r="HRZ2049" s="220"/>
      <c r="HSA2049" s="220"/>
      <c r="HSB2049" s="220"/>
      <c r="HSC2049" s="220"/>
      <c r="HSD2049" s="220"/>
      <c r="HSE2049" s="220"/>
      <c r="HSF2049" s="220"/>
      <c r="HSG2049" s="220"/>
      <c r="HSH2049" s="220"/>
      <c r="HSI2049" s="220"/>
      <c r="HSJ2049" s="220"/>
      <c r="HSK2049" s="220"/>
      <c r="HSL2049" s="220"/>
      <c r="HSM2049" s="220"/>
      <c r="HSN2049" s="220"/>
      <c r="HSO2049" s="220"/>
      <c r="HSP2049" s="220"/>
      <c r="HSQ2049" s="220"/>
      <c r="HSR2049" s="220"/>
      <c r="HSS2049" s="220"/>
      <c r="HST2049" s="220"/>
      <c r="HSU2049" s="220"/>
      <c r="HSV2049" s="220"/>
      <c r="HSW2049" s="220"/>
      <c r="HSX2049" s="220"/>
      <c r="HSY2049" s="220"/>
      <c r="HSZ2049" s="220"/>
      <c r="HTA2049" s="220"/>
      <c r="HTB2049" s="220"/>
      <c r="HTC2049" s="220"/>
      <c r="HTD2049" s="220"/>
      <c r="HTE2049" s="220"/>
      <c r="HTF2049" s="220"/>
      <c r="HTG2049" s="220"/>
      <c r="HTH2049" s="220"/>
      <c r="HTI2049" s="220"/>
      <c r="HTJ2049" s="220"/>
      <c r="HTK2049" s="220"/>
      <c r="HTL2049" s="220"/>
      <c r="HTM2049" s="220"/>
      <c r="HTN2049" s="220"/>
      <c r="HTO2049" s="220"/>
      <c r="HTP2049" s="220"/>
      <c r="HTQ2049" s="220"/>
      <c r="HTR2049" s="220"/>
      <c r="HTS2049" s="220"/>
      <c r="HTT2049" s="220"/>
      <c r="HTU2049" s="220"/>
      <c r="HTV2049" s="220"/>
      <c r="HTW2049" s="220"/>
      <c r="HTX2049" s="220"/>
      <c r="HTY2049" s="220"/>
      <c r="HTZ2049" s="220"/>
      <c r="HUA2049" s="220"/>
      <c r="HUB2049" s="220"/>
      <c r="HUC2049" s="220"/>
      <c r="HUD2049" s="220"/>
      <c r="HUE2049" s="220"/>
      <c r="HUF2049" s="220"/>
      <c r="HUG2049" s="220"/>
      <c r="HUH2049" s="220"/>
      <c r="HUI2049" s="220"/>
      <c r="HUJ2049" s="220"/>
      <c r="HUK2049" s="220"/>
      <c r="HUL2049" s="220"/>
      <c r="HUM2049" s="220"/>
      <c r="HUN2049" s="220"/>
      <c r="HUO2049" s="220"/>
      <c r="HUP2049" s="220"/>
      <c r="HUQ2049" s="220"/>
      <c r="HUR2049" s="220"/>
      <c r="HUS2049" s="220"/>
      <c r="HUT2049" s="220"/>
      <c r="HUU2049" s="220"/>
      <c r="HUV2049" s="220"/>
      <c r="HUW2049" s="220"/>
      <c r="HUX2049" s="220"/>
      <c r="HUY2049" s="220"/>
      <c r="HUZ2049" s="220"/>
      <c r="HVA2049" s="220"/>
      <c r="HVB2049" s="220"/>
      <c r="HVC2049" s="220"/>
      <c r="HVD2049" s="220"/>
      <c r="HVE2049" s="220"/>
      <c r="HVF2049" s="220"/>
      <c r="HVG2049" s="220"/>
      <c r="HVH2049" s="220"/>
      <c r="HVI2049" s="220"/>
      <c r="HVJ2049" s="220"/>
      <c r="HVK2049" s="220"/>
      <c r="HVL2049" s="220"/>
      <c r="HVM2049" s="220"/>
      <c r="HVN2049" s="220"/>
      <c r="HVO2049" s="220"/>
      <c r="HVP2049" s="220"/>
      <c r="HVQ2049" s="220"/>
      <c r="HVR2049" s="220"/>
      <c r="HVS2049" s="220"/>
      <c r="HVT2049" s="220"/>
      <c r="HVU2049" s="220"/>
      <c r="HVV2049" s="220"/>
      <c r="HVW2049" s="220"/>
      <c r="HVX2049" s="220"/>
      <c r="HVY2049" s="220"/>
      <c r="HVZ2049" s="220"/>
      <c r="HWA2049" s="220"/>
      <c r="HWB2049" s="220"/>
      <c r="HWC2049" s="220"/>
      <c r="HWD2049" s="220"/>
      <c r="HWE2049" s="220"/>
      <c r="HWF2049" s="220"/>
      <c r="HWG2049" s="220"/>
      <c r="HWH2049" s="220"/>
      <c r="HWI2049" s="220"/>
      <c r="HWJ2049" s="220"/>
      <c r="HWK2049" s="220"/>
      <c r="HWL2049" s="220"/>
      <c r="HWM2049" s="220"/>
      <c r="HWN2049" s="220"/>
      <c r="HWO2049" s="220"/>
      <c r="HWP2049" s="220"/>
      <c r="HWQ2049" s="220"/>
      <c r="HWR2049" s="220"/>
      <c r="HWS2049" s="220"/>
      <c r="HWT2049" s="220"/>
      <c r="HWU2049" s="220"/>
      <c r="HWV2049" s="220"/>
      <c r="HWW2049" s="220"/>
      <c r="HWX2049" s="220"/>
      <c r="HWY2049" s="220"/>
      <c r="HWZ2049" s="220"/>
      <c r="HXA2049" s="220"/>
      <c r="HXB2049" s="220"/>
      <c r="HXC2049" s="220"/>
      <c r="HXD2049" s="220"/>
      <c r="HXE2049" s="220"/>
      <c r="HXF2049" s="220"/>
      <c r="HXG2049" s="220"/>
      <c r="HXH2049" s="220"/>
      <c r="HXI2049" s="220"/>
      <c r="HXJ2049" s="220"/>
      <c r="HXK2049" s="220"/>
      <c r="HXL2049" s="220"/>
      <c r="HXM2049" s="220"/>
      <c r="HXN2049" s="220"/>
      <c r="HXO2049" s="220"/>
      <c r="HXP2049" s="220"/>
      <c r="HXQ2049" s="220"/>
      <c r="HXR2049" s="220"/>
      <c r="HXS2049" s="220"/>
      <c r="HXT2049" s="220"/>
      <c r="HXU2049" s="220"/>
      <c r="HXV2049" s="220"/>
      <c r="HXW2049" s="220"/>
      <c r="HXX2049" s="220"/>
      <c r="HXY2049" s="220"/>
      <c r="HXZ2049" s="220"/>
      <c r="HYA2049" s="220"/>
      <c r="HYB2049" s="220"/>
      <c r="HYC2049" s="220"/>
      <c r="HYD2049" s="220"/>
      <c r="HYE2049" s="220"/>
      <c r="HYF2049" s="220"/>
      <c r="HYG2049" s="220"/>
      <c r="HYH2049" s="220"/>
      <c r="HYI2049" s="220"/>
      <c r="HYJ2049" s="220"/>
      <c r="HYK2049" s="220"/>
      <c r="HYL2049" s="220"/>
      <c r="HYM2049" s="220"/>
      <c r="HYN2049" s="220"/>
      <c r="HYO2049" s="220"/>
      <c r="HYP2049" s="220"/>
      <c r="HYQ2049" s="220"/>
      <c r="HYR2049" s="220"/>
      <c r="HYS2049" s="220"/>
      <c r="HYT2049" s="220"/>
      <c r="HYU2049" s="220"/>
      <c r="HYV2049" s="220"/>
      <c r="HYW2049" s="220"/>
      <c r="HYX2049" s="220"/>
      <c r="HYY2049" s="220"/>
      <c r="HYZ2049" s="220"/>
      <c r="HZA2049" s="220"/>
      <c r="HZB2049" s="220"/>
      <c r="HZC2049" s="220"/>
      <c r="HZD2049" s="220"/>
      <c r="HZE2049" s="220"/>
      <c r="HZF2049" s="220"/>
      <c r="HZG2049" s="220"/>
      <c r="HZH2049" s="220"/>
      <c r="HZI2049" s="220"/>
      <c r="HZJ2049" s="220"/>
      <c r="HZK2049" s="220"/>
      <c r="HZL2049" s="220"/>
      <c r="HZM2049" s="220"/>
      <c r="HZN2049" s="220"/>
      <c r="HZO2049" s="220"/>
      <c r="HZP2049" s="220"/>
      <c r="HZQ2049" s="220"/>
      <c r="HZR2049" s="220"/>
      <c r="HZS2049" s="220"/>
      <c r="HZT2049" s="220"/>
      <c r="HZU2049" s="220"/>
      <c r="HZV2049" s="220"/>
      <c r="HZW2049" s="220"/>
      <c r="HZX2049" s="220"/>
      <c r="HZY2049" s="220"/>
      <c r="HZZ2049" s="220"/>
      <c r="IAA2049" s="220"/>
      <c r="IAB2049" s="220"/>
      <c r="IAC2049" s="220"/>
      <c r="IAD2049" s="220"/>
      <c r="IAE2049" s="220"/>
      <c r="IAF2049" s="220"/>
      <c r="IAG2049" s="220"/>
      <c r="IAH2049" s="220"/>
      <c r="IAI2049" s="220"/>
      <c r="IAJ2049" s="220"/>
      <c r="IAK2049" s="220"/>
      <c r="IAL2049" s="220"/>
      <c r="IAM2049" s="220"/>
      <c r="IAN2049" s="220"/>
      <c r="IAO2049" s="220"/>
      <c r="IAP2049" s="220"/>
      <c r="IAQ2049" s="220"/>
      <c r="IAR2049" s="220"/>
      <c r="IAS2049" s="220"/>
      <c r="IAT2049" s="220"/>
      <c r="IAU2049" s="220"/>
      <c r="IAV2049" s="220"/>
      <c r="IAW2049" s="220"/>
      <c r="IAX2049" s="220"/>
      <c r="IAY2049" s="220"/>
      <c r="IAZ2049" s="220"/>
      <c r="IBA2049" s="220"/>
      <c r="IBB2049" s="220"/>
      <c r="IBC2049" s="220"/>
      <c r="IBD2049" s="220"/>
      <c r="IBE2049" s="220"/>
      <c r="IBF2049" s="220"/>
      <c r="IBG2049" s="220"/>
      <c r="IBH2049" s="220"/>
      <c r="IBI2049" s="220"/>
      <c r="IBJ2049" s="220"/>
      <c r="IBK2049" s="220"/>
      <c r="IBL2049" s="220"/>
      <c r="IBM2049" s="220"/>
      <c r="IBN2049" s="220"/>
      <c r="IBO2049" s="220"/>
      <c r="IBP2049" s="220"/>
      <c r="IBQ2049" s="220"/>
      <c r="IBR2049" s="220"/>
      <c r="IBS2049" s="220"/>
      <c r="IBT2049" s="220"/>
      <c r="IBU2049" s="220"/>
      <c r="IBV2049" s="220"/>
      <c r="IBW2049" s="220"/>
      <c r="IBX2049" s="220"/>
      <c r="IBY2049" s="220"/>
      <c r="IBZ2049" s="220"/>
      <c r="ICA2049" s="220"/>
      <c r="ICB2049" s="220"/>
      <c r="ICC2049" s="220"/>
      <c r="ICD2049" s="220"/>
      <c r="ICE2049" s="220"/>
      <c r="ICF2049" s="220"/>
      <c r="ICG2049" s="220"/>
      <c r="ICH2049" s="220"/>
      <c r="ICI2049" s="220"/>
      <c r="ICJ2049" s="220"/>
      <c r="ICK2049" s="220"/>
      <c r="ICL2049" s="220"/>
      <c r="ICM2049" s="220"/>
      <c r="ICN2049" s="220"/>
      <c r="ICO2049" s="220"/>
      <c r="ICP2049" s="220"/>
      <c r="ICQ2049" s="220"/>
      <c r="ICR2049" s="220"/>
      <c r="ICS2049" s="220"/>
      <c r="ICT2049" s="220"/>
      <c r="ICU2049" s="220"/>
      <c r="ICV2049" s="220"/>
      <c r="ICW2049" s="220"/>
      <c r="ICX2049" s="220"/>
      <c r="ICY2049" s="220"/>
      <c r="ICZ2049" s="220"/>
      <c r="IDA2049" s="220"/>
      <c r="IDB2049" s="220"/>
      <c r="IDC2049" s="220"/>
      <c r="IDD2049" s="220"/>
      <c r="IDE2049" s="220"/>
      <c r="IDF2049" s="220"/>
      <c r="IDG2049" s="220"/>
      <c r="IDH2049" s="220"/>
      <c r="IDI2049" s="220"/>
      <c r="IDJ2049" s="220"/>
      <c r="IDK2049" s="220"/>
      <c r="IDL2049" s="220"/>
      <c r="IDM2049" s="220"/>
      <c r="IDN2049" s="220"/>
      <c r="IDO2049" s="220"/>
      <c r="IDP2049" s="220"/>
      <c r="IDQ2049" s="220"/>
      <c r="IDR2049" s="220"/>
      <c r="IDS2049" s="220"/>
      <c r="IDT2049" s="220"/>
      <c r="IDU2049" s="220"/>
      <c r="IDV2049" s="220"/>
      <c r="IDW2049" s="220"/>
      <c r="IDX2049" s="220"/>
      <c r="IDY2049" s="220"/>
      <c r="IDZ2049" s="220"/>
      <c r="IEA2049" s="220"/>
      <c r="IEB2049" s="220"/>
      <c r="IEC2049" s="220"/>
      <c r="IED2049" s="220"/>
      <c r="IEE2049" s="220"/>
      <c r="IEF2049" s="220"/>
      <c r="IEG2049" s="220"/>
      <c r="IEH2049" s="220"/>
      <c r="IEI2049" s="220"/>
      <c r="IEJ2049" s="220"/>
      <c r="IEK2049" s="220"/>
      <c r="IEL2049" s="220"/>
      <c r="IEM2049" s="220"/>
      <c r="IEN2049" s="220"/>
      <c r="IEO2049" s="220"/>
      <c r="IEP2049" s="220"/>
      <c r="IEQ2049" s="220"/>
      <c r="IER2049" s="220"/>
      <c r="IES2049" s="220"/>
      <c r="IET2049" s="220"/>
      <c r="IEU2049" s="220"/>
      <c r="IEV2049" s="220"/>
      <c r="IEW2049" s="220"/>
      <c r="IEX2049" s="220"/>
      <c r="IEY2049" s="220"/>
      <c r="IEZ2049" s="220"/>
      <c r="IFA2049" s="220"/>
      <c r="IFB2049" s="220"/>
      <c r="IFC2049" s="220"/>
      <c r="IFD2049" s="220"/>
      <c r="IFE2049" s="220"/>
      <c r="IFF2049" s="220"/>
      <c r="IFG2049" s="220"/>
      <c r="IFH2049" s="220"/>
      <c r="IFI2049" s="220"/>
      <c r="IFJ2049" s="220"/>
      <c r="IFK2049" s="220"/>
      <c r="IFL2049" s="220"/>
      <c r="IFM2049" s="220"/>
      <c r="IFN2049" s="220"/>
      <c r="IFO2049" s="220"/>
      <c r="IFP2049" s="220"/>
      <c r="IFQ2049" s="220"/>
      <c r="IFR2049" s="220"/>
      <c r="IFS2049" s="220"/>
      <c r="IFT2049" s="220"/>
      <c r="IFU2049" s="220"/>
      <c r="IFV2049" s="220"/>
      <c r="IFW2049" s="220"/>
      <c r="IFX2049" s="220"/>
      <c r="IFY2049" s="220"/>
      <c r="IFZ2049" s="220"/>
      <c r="IGA2049" s="220"/>
      <c r="IGB2049" s="220"/>
      <c r="IGC2049" s="220"/>
      <c r="IGD2049" s="220"/>
      <c r="IGE2049" s="220"/>
      <c r="IGF2049" s="220"/>
      <c r="IGG2049" s="220"/>
      <c r="IGH2049" s="220"/>
      <c r="IGI2049" s="220"/>
      <c r="IGJ2049" s="220"/>
      <c r="IGK2049" s="220"/>
      <c r="IGL2049" s="220"/>
      <c r="IGM2049" s="220"/>
      <c r="IGN2049" s="220"/>
      <c r="IGO2049" s="220"/>
      <c r="IGP2049" s="220"/>
      <c r="IGQ2049" s="220"/>
      <c r="IGR2049" s="220"/>
      <c r="IGS2049" s="220"/>
      <c r="IGT2049" s="220"/>
      <c r="IGU2049" s="220"/>
      <c r="IGV2049" s="220"/>
      <c r="IGW2049" s="220"/>
      <c r="IGX2049" s="220"/>
      <c r="IGY2049" s="220"/>
      <c r="IGZ2049" s="220"/>
      <c r="IHA2049" s="220"/>
      <c r="IHB2049" s="220"/>
      <c r="IHC2049" s="220"/>
      <c r="IHD2049" s="220"/>
      <c r="IHE2049" s="220"/>
      <c r="IHF2049" s="220"/>
      <c r="IHG2049" s="220"/>
      <c r="IHH2049" s="220"/>
      <c r="IHI2049" s="220"/>
      <c r="IHJ2049" s="220"/>
      <c r="IHK2049" s="220"/>
      <c r="IHL2049" s="220"/>
      <c r="IHM2049" s="220"/>
      <c r="IHN2049" s="220"/>
      <c r="IHO2049" s="220"/>
      <c r="IHP2049" s="220"/>
      <c r="IHQ2049" s="220"/>
      <c r="IHR2049" s="220"/>
      <c r="IHS2049" s="220"/>
      <c r="IHT2049" s="220"/>
      <c r="IHU2049" s="220"/>
      <c r="IHV2049" s="220"/>
      <c r="IHW2049" s="220"/>
      <c r="IHX2049" s="220"/>
      <c r="IHY2049" s="220"/>
      <c r="IHZ2049" s="220"/>
      <c r="IIA2049" s="220"/>
      <c r="IIB2049" s="220"/>
      <c r="IIC2049" s="220"/>
      <c r="IID2049" s="220"/>
      <c r="IIE2049" s="220"/>
      <c r="IIF2049" s="220"/>
      <c r="IIG2049" s="220"/>
      <c r="IIH2049" s="220"/>
      <c r="III2049" s="220"/>
      <c r="IIJ2049" s="220"/>
      <c r="IIK2049" s="220"/>
      <c r="IIL2049" s="220"/>
      <c r="IIM2049" s="220"/>
      <c r="IIN2049" s="220"/>
      <c r="IIO2049" s="220"/>
      <c r="IIP2049" s="220"/>
      <c r="IIQ2049" s="220"/>
      <c r="IIR2049" s="220"/>
      <c r="IIS2049" s="220"/>
      <c r="IIT2049" s="220"/>
      <c r="IIU2049" s="220"/>
      <c r="IIV2049" s="220"/>
      <c r="IIW2049" s="220"/>
      <c r="IIX2049" s="220"/>
      <c r="IIY2049" s="220"/>
      <c r="IIZ2049" s="220"/>
      <c r="IJA2049" s="220"/>
      <c r="IJB2049" s="220"/>
      <c r="IJC2049" s="220"/>
      <c r="IJD2049" s="220"/>
      <c r="IJE2049" s="220"/>
      <c r="IJF2049" s="220"/>
      <c r="IJG2049" s="220"/>
      <c r="IJH2049" s="220"/>
      <c r="IJI2049" s="220"/>
      <c r="IJJ2049" s="220"/>
      <c r="IJK2049" s="220"/>
      <c r="IJL2049" s="220"/>
      <c r="IJM2049" s="220"/>
      <c r="IJN2049" s="220"/>
      <c r="IJO2049" s="220"/>
      <c r="IJP2049" s="220"/>
      <c r="IJQ2049" s="220"/>
      <c r="IJR2049" s="220"/>
      <c r="IJS2049" s="220"/>
      <c r="IJT2049" s="220"/>
      <c r="IJU2049" s="220"/>
      <c r="IJV2049" s="220"/>
      <c r="IJW2049" s="220"/>
      <c r="IJX2049" s="220"/>
      <c r="IJY2049" s="220"/>
      <c r="IJZ2049" s="220"/>
      <c r="IKA2049" s="220"/>
      <c r="IKB2049" s="220"/>
      <c r="IKC2049" s="220"/>
      <c r="IKD2049" s="220"/>
      <c r="IKE2049" s="220"/>
      <c r="IKF2049" s="220"/>
      <c r="IKG2049" s="220"/>
      <c r="IKH2049" s="220"/>
      <c r="IKI2049" s="220"/>
      <c r="IKJ2049" s="220"/>
      <c r="IKK2049" s="220"/>
      <c r="IKL2049" s="220"/>
      <c r="IKM2049" s="220"/>
      <c r="IKN2049" s="220"/>
      <c r="IKO2049" s="220"/>
      <c r="IKP2049" s="220"/>
      <c r="IKQ2049" s="220"/>
      <c r="IKR2049" s="220"/>
      <c r="IKS2049" s="220"/>
      <c r="IKT2049" s="220"/>
      <c r="IKU2049" s="220"/>
      <c r="IKV2049" s="220"/>
      <c r="IKW2049" s="220"/>
      <c r="IKX2049" s="220"/>
      <c r="IKY2049" s="220"/>
      <c r="IKZ2049" s="220"/>
      <c r="ILA2049" s="220"/>
      <c r="ILB2049" s="220"/>
      <c r="ILC2049" s="220"/>
      <c r="ILD2049" s="220"/>
      <c r="ILE2049" s="220"/>
      <c r="ILF2049" s="220"/>
      <c r="ILG2049" s="220"/>
      <c r="ILH2049" s="220"/>
      <c r="ILI2049" s="220"/>
      <c r="ILJ2049" s="220"/>
      <c r="ILK2049" s="220"/>
      <c r="ILL2049" s="220"/>
      <c r="ILM2049" s="220"/>
      <c r="ILN2049" s="220"/>
      <c r="ILO2049" s="220"/>
      <c r="ILP2049" s="220"/>
      <c r="ILQ2049" s="220"/>
      <c r="ILR2049" s="220"/>
      <c r="ILS2049" s="220"/>
      <c r="ILT2049" s="220"/>
      <c r="ILU2049" s="220"/>
      <c r="ILV2049" s="220"/>
      <c r="ILW2049" s="220"/>
      <c r="ILX2049" s="220"/>
      <c r="ILY2049" s="220"/>
      <c r="ILZ2049" s="220"/>
      <c r="IMA2049" s="220"/>
      <c r="IMB2049" s="220"/>
      <c r="IMC2049" s="220"/>
      <c r="IMD2049" s="220"/>
      <c r="IME2049" s="220"/>
      <c r="IMF2049" s="220"/>
      <c r="IMG2049" s="220"/>
      <c r="IMH2049" s="220"/>
      <c r="IMI2049" s="220"/>
      <c r="IMJ2049" s="220"/>
      <c r="IMK2049" s="220"/>
      <c r="IML2049" s="220"/>
      <c r="IMM2049" s="220"/>
      <c r="IMN2049" s="220"/>
      <c r="IMO2049" s="220"/>
      <c r="IMP2049" s="220"/>
      <c r="IMQ2049" s="220"/>
      <c r="IMR2049" s="220"/>
      <c r="IMS2049" s="220"/>
      <c r="IMT2049" s="220"/>
      <c r="IMU2049" s="220"/>
      <c r="IMV2049" s="220"/>
      <c r="IMW2049" s="220"/>
      <c r="IMX2049" s="220"/>
      <c r="IMY2049" s="220"/>
      <c r="IMZ2049" s="220"/>
      <c r="INA2049" s="220"/>
      <c r="INB2049" s="220"/>
      <c r="INC2049" s="220"/>
      <c r="IND2049" s="220"/>
      <c r="INE2049" s="220"/>
      <c r="INF2049" s="220"/>
      <c r="ING2049" s="220"/>
      <c r="INH2049" s="220"/>
      <c r="INI2049" s="220"/>
      <c r="INJ2049" s="220"/>
      <c r="INK2049" s="220"/>
      <c r="INL2049" s="220"/>
      <c r="INM2049" s="220"/>
      <c r="INN2049" s="220"/>
      <c r="INO2049" s="220"/>
      <c r="INP2049" s="220"/>
      <c r="INQ2049" s="220"/>
      <c r="INR2049" s="220"/>
      <c r="INS2049" s="220"/>
      <c r="INT2049" s="220"/>
      <c r="INU2049" s="220"/>
      <c r="INV2049" s="220"/>
      <c r="INW2049" s="220"/>
      <c r="INX2049" s="220"/>
      <c r="INY2049" s="220"/>
      <c r="INZ2049" s="220"/>
      <c r="IOA2049" s="220"/>
      <c r="IOB2049" s="220"/>
      <c r="IOC2049" s="220"/>
      <c r="IOD2049" s="220"/>
      <c r="IOE2049" s="220"/>
      <c r="IOF2049" s="220"/>
      <c r="IOG2049" s="220"/>
      <c r="IOH2049" s="220"/>
      <c r="IOI2049" s="220"/>
      <c r="IOJ2049" s="220"/>
      <c r="IOK2049" s="220"/>
      <c r="IOL2049" s="220"/>
      <c r="IOM2049" s="220"/>
      <c r="ION2049" s="220"/>
      <c r="IOO2049" s="220"/>
      <c r="IOP2049" s="220"/>
      <c r="IOQ2049" s="220"/>
      <c r="IOR2049" s="220"/>
      <c r="IOS2049" s="220"/>
      <c r="IOT2049" s="220"/>
      <c r="IOU2049" s="220"/>
      <c r="IOV2049" s="220"/>
      <c r="IOW2049" s="220"/>
      <c r="IOX2049" s="220"/>
      <c r="IOY2049" s="220"/>
      <c r="IOZ2049" s="220"/>
      <c r="IPA2049" s="220"/>
      <c r="IPB2049" s="220"/>
      <c r="IPC2049" s="220"/>
      <c r="IPD2049" s="220"/>
      <c r="IPE2049" s="220"/>
      <c r="IPF2049" s="220"/>
      <c r="IPG2049" s="220"/>
      <c r="IPH2049" s="220"/>
      <c r="IPI2049" s="220"/>
      <c r="IPJ2049" s="220"/>
      <c r="IPK2049" s="220"/>
      <c r="IPL2049" s="220"/>
      <c r="IPM2049" s="220"/>
      <c r="IPN2049" s="220"/>
      <c r="IPO2049" s="220"/>
      <c r="IPP2049" s="220"/>
      <c r="IPQ2049" s="220"/>
      <c r="IPR2049" s="220"/>
      <c r="IPS2049" s="220"/>
      <c r="IPT2049" s="220"/>
      <c r="IPU2049" s="220"/>
      <c r="IPV2049" s="220"/>
      <c r="IPW2049" s="220"/>
      <c r="IPX2049" s="220"/>
      <c r="IPY2049" s="220"/>
      <c r="IPZ2049" s="220"/>
      <c r="IQA2049" s="220"/>
      <c r="IQB2049" s="220"/>
      <c r="IQC2049" s="220"/>
      <c r="IQD2049" s="220"/>
      <c r="IQE2049" s="220"/>
      <c r="IQF2049" s="220"/>
      <c r="IQG2049" s="220"/>
      <c r="IQH2049" s="220"/>
      <c r="IQI2049" s="220"/>
      <c r="IQJ2049" s="220"/>
      <c r="IQK2049" s="220"/>
      <c r="IQL2049" s="220"/>
      <c r="IQM2049" s="220"/>
      <c r="IQN2049" s="220"/>
      <c r="IQO2049" s="220"/>
      <c r="IQP2049" s="220"/>
      <c r="IQQ2049" s="220"/>
      <c r="IQR2049" s="220"/>
      <c r="IQS2049" s="220"/>
      <c r="IQT2049" s="220"/>
      <c r="IQU2049" s="220"/>
      <c r="IQV2049" s="220"/>
      <c r="IQW2049" s="220"/>
      <c r="IQX2049" s="220"/>
      <c r="IQY2049" s="220"/>
      <c r="IQZ2049" s="220"/>
      <c r="IRA2049" s="220"/>
      <c r="IRB2049" s="220"/>
      <c r="IRC2049" s="220"/>
      <c r="IRD2049" s="220"/>
      <c r="IRE2049" s="220"/>
      <c r="IRF2049" s="220"/>
      <c r="IRG2049" s="220"/>
      <c r="IRH2049" s="220"/>
      <c r="IRI2049" s="220"/>
      <c r="IRJ2049" s="220"/>
      <c r="IRK2049" s="220"/>
      <c r="IRL2049" s="220"/>
      <c r="IRM2049" s="220"/>
      <c r="IRN2049" s="220"/>
      <c r="IRO2049" s="220"/>
      <c r="IRP2049" s="220"/>
      <c r="IRQ2049" s="220"/>
      <c r="IRR2049" s="220"/>
      <c r="IRS2049" s="220"/>
      <c r="IRT2049" s="220"/>
      <c r="IRU2049" s="220"/>
      <c r="IRV2049" s="220"/>
      <c r="IRW2049" s="220"/>
      <c r="IRX2049" s="220"/>
      <c r="IRY2049" s="220"/>
      <c r="IRZ2049" s="220"/>
      <c r="ISA2049" s="220"/>
      <c r="ISB2049" s="220"/>
      <c r="ISC2049" s="220"/>
      <c r="ISD2049" s="220"/>
      <c r="ISE2049" s="220"/>
      <c r="ISF2049" s="220"/>
      <c r="ISG2049" s="220"/>
      <c r="ISH2049" s="220"/>
      <c r="ISI2049" s="220"/>
      <c r="ISJ2049" s="220"/>
      <c r="ISK2049" s="220"/>
      <c r="ISL2049" s="220"/>
      <c r="ISM2049" s="220"/>
      <c r="ISN2049" s="220"/>
      <c r="ISO2049" s="220"/>
      <c r="ISP2049" s="220"/>
      <c r="ISQ2049" s="220"/>
      <c r="ISR2049" s="220"/>
      <c r="ISS2049" s="220"/>
      <c r="IST2049" s="220"/>
      <c r="ISU2049" s="220"/>
      <c r="ISV2049" s="220"/>
      <c r="ISW2049" s="220"/>
      <c r="ISX2049" s="220"/>
      <c r="ISY2049" s="220"/>
      <c r="ISZ2049" s="220"/>
      <c r="ITA2049" s="220"/>
      <c r="ITB2049" s="220"/>
      <c r="ITC2049" s="220"/>
      <c r="ITD2049" s="220"/>
      <c r="ITE2049" s="220"/>
      <c r="ITF2049" s="220"/>
      <c r="ITG2049" s="220"/>
      <c r="ITH2049" s="220"/>
      <c r="ITI2049" s="220"/>
      <c r="ITJ2049" s="220"/>
      <c r="ITK2049" s="220"/>
      <c r="ITL2049" s="220"/>
      <c r="ITM2049" s="220"/>
      <c r="ITN2049" s="220"/>
      <c r="ITO2049" s="220"/>
      <c r="ITP2049" s="220"/>
      <c r="ITQ2049" s="220"/>
      <c r="ITR2049" s="220"/>
      <c r="ITS2049" s="220"/>
      <c r="ITT2049" s="220"/>
      <c r="ITU2049" s="220"/>
      <c r="ITV2049" s="220"/>
      <c r="ITW2049" s="220"/>
      <c r="ITX2049" s="220"/>
      <c r="ITY2049" s="220"/>
      <c r="ITZ2049" s="220"/>
      <c r="IUA2049" s="220"/>
      <c r="IUB2049" s="220"/>
      <c r="IUC2049" s="220"/>
      <c r="IUD2049" s="220"/>
      <c r="IUE2049" s="220"/>
      <c r="IUF2049" s="220"/>
      <c r="IUG2049" s="220"/>
      <c r="IUH2049" s="220"/>
      <c r="IUI2049" s="220"/>
      <c r="IUJ2049" s="220"/>
      <c r="IUK2049" s="220"/>
      <c r="IUL2049" s="220"/>
      <c r="IUM2049" s="220"/>
      <c r="IUN2049" s="220"/>
      <c r="IUO2049" s="220"/>
      <c r="IUP2049" s="220"/>
      <c r="IUQ2049" s="220"/>
      <c r="IUR2049" s="220"/>
      <c r="IUS2049" s="220"/>
      <c r="IUT2049" s="220"/>
      <c r="IUU2049" s="220"/>
      <c r="IUV2049" s="220"/>
      <c r="IUW2049" s="220"/>
      <c r="IUX2049" s="220"/>
      <c r="IUY2049" s="220"/>
      <c r="IUZ2049" s="220"/>
      <c r="IVA2049" s="220"/>
      <c r="IVB2049" s="220"/>
      <c r="IVC2049" s="220"/>
      <c r="IVD2049" s="220"/>
      <c r="IVE2049" s="220"/>
      <c r="IVF2049" s="220"/>
      <c r="IVG2049" s="220"/>
      <c r="IVH2049" s="220"/>
      <c r="IVI2049" s="220"/>
      <c r="IVJ2049" s="220"/>
      <c r="IVK2049" s="220"/>
      <c r="IVL2049" s="220"/>
      <c r="IVM2049" s="220"/>
      <c r="IVN2049" s="220"/>
      <c r="IVO2049" s="220"/>
      <c r="IVP2049" s="220"/>
      <c r="IVQ2049" s="220"/>
      <c r="IVR2049" s="220"/>
      <c r="IVS2049" s="220"/>
      <c r="IVT2049" s="220"/>
      <c r="IVU2049" s="220"/>
      <c r="IVV2049" s="220"/>
      <c r="IVW2049" s="220"/>
      <c r="IVX2049" s="220"/>
      <c r="IVY2049" s="220"/>
      <c r="IVZ2049" s="220"/>
      <c r="IWA2049" s="220"/>
      <c r="IWB2049" s="220"/>
      <c r="IWC2049" s="220"/>
      <c r="IWD2049" s="220"/>
      <c r="IWE2049" s="220"/>
      <c r="IWF2049" s="220"/>
      <c r="IWG2049" s="220"/>
      <c r="IWH2049" s="220"/>
      <c r="IWI2049" s="220"/>
      <c r="IWJ2049" s="220"/>
      <c r="IWK2049" s="220"/>
      <c r="IWL2049" s="220"/>
      <c r="IWM2049" s="220"/>
      <c r="IWN2049" s="220"/>
      <c r="IWO2049" s="220"/>
      <c r="IWP2049" s="220"/>
      <c r="IWQ2049" s="220"/>
      <c r="IWR2049" s="220"/>
      <c r="IWS2049" s="220"/>
      <c r="IWT2049" s="220"/>
      <c r="IWU2049" s="220"/>
      <c r="IWV2049" s="220"/>
      <c r="IWW2049" s="220"/>
      <c r="IWX2049" s="220"/>
      <c r="IWY2049" s="220"/>
      <c r="IWZ2049" s="220"/>
      <c r="IXA2049" s="220"/>
      <c r="IXB2049" s="220"/>
      <c r="IXC2049" s="220"/>
      <c r="IXD2049" s="220"/>
      <c r="IXE2049" s="220"/>
      <c r="IXF2049" s="220"/>
      <c r="IXG2049" s="220"/>
      <c r="IXH2049" s="220"/>
      <c r="IXI2049" s="220"/>
      <c r="IXJ2049" s="220"/>
      <c r="IXK2049" s="220"/>
      <c r="IXL2049" s="220"/>
      <c r="IXM2049" s="220"/>
      <c r="IXN2049" s="220"/>
      <c r="IXO2049" s="220"/>
      <c r="IXP2049" s="220"/>
      <c r="IXQ2049" s="220"/>
      <c r="IXR2049" s="220"/>
      <c r="IXS2049" s="220"/>
      <c r="IXT2049" s="220"/>
      <c r="IXU2049" s="220"/>
      <c r="IXV2049" s="220"/>
      <c r="IXW2049" s="220"/>
      <c r="IXX2049" s="220"/>
      <c r="IXY2049" s="220"/>
      <c r="IXZ2049" s="220"/>
      <c r="IYA2049" s="220"/>
      <c r="IYB2049" s="220"/>
      <c r="IYC2049" s="220"/>
      <c r="IYD2049" s="220"/>
      <c r="IYE2049" s="220"/>
      <c r="IYF2049" s="220"/>
      <c r="IYG2049" s="220"/>
      <c r="IYH2049" s="220"/>
      <c r="IYI2049" s="220"/>
      <c r="IYJ2049" s="220"/>
      <c r="IYK2049" s="220"/>
      <c r="IYL2049" s="220"/>
      <c r="IYM2049" s="220"/>
      <c r="IYN2049" s="220"/>
      <c r="IYO2049" s="220"/>
      <c r="IYP2049" s="220"/>
      <c r="IYQ2049" s="220"/>
      <c r="IYR2049" s="220"/>
      <c r="IYS2049" s="220"/>
      <c r="IYT2049" s="220"/>
      <c r="IYU2049" s="220"/>
      <c r="IYV2049" s="220"/>
      <c r="IYW2049" s="220"/>
      <c r="IYX2049" s="220"/>
      <c r="IYY2049" s="220"/>
      <c r="IYZ2049" s="220"/>
      <c r="IZA2049" s="220"/>
      <c r="IZB2049" s="220"/>
      <c r="IZC2049" s="220"/>
      <c r="IZD2049" s="220"/>
      <c r="IZE2049" s="220"/>
      <c r="IZF2049" s="220"/>
      <c r="IZG2049" s="220"/>
      <c r="IZH2049" s="220"/>
      <c r="IZI2049" s="220"/>
      <c r="IZJ2049" s="220"/>
      <c r="IZK2049" s="220"/>
      <c r="IZL2049" s="220"/>
      <c r="IZM2049" s="220"/>
      <c r="IZN2049" s="220"/>
      <c r="IZO2049" s="220"/>
      <c r="IZP2049" s="220"/>
      <c r="IZQ2049" s="220"/>
      <c r="IZR2049" s="220"/>
      <c r="IZS2049" s="220"/>
      <c r="IZT2049" s="220"/>
      <c r="IZU2049" s="220"/>
      <c r="IZV2049" s="220"/>
      <c r="IZW2049" s="220"/>
      <c r="IZX2049" s="220"/>
      <c r="IZY2049" s="220"/>
      <c r="IZZ2049" s="220"/>
      <c r="JAA2049" s="220"/>
      <c r="JAB2049" s="220"/>
      <c r="JAC2049" s="220"/>
      <c r="JAD2049" s="220"/>
      <c r="JAE2049" s="220"/>
      <c r="JAF2049" s="220"/>
      <c r="JAG2049" s="220"/>
      <c r="JAH2049" s="220"/>
      <c r="JAI2049" s="220"/>
      <c r="JAJ2049" s="220"/>
      <c r="JAK2049" s="220"/>
      <c r="JAL2049" s="220"/>
      <c r="JAM2049" s="220"/>
      <c r="JAN2049" s="220"/>
      <c r="JAO2049" s="220"/>
      <c r="JAP2049" s="220"/>
      <c r="JAQ2049" s="220"/>
      <c r="JAR2049" s="220"/>
      <c r="JAS2049" s="220"/>
      <c r="JAT2049" s="220"/>
      <c r="JAU2049" s="220"/>
      <c r="JAV2049" s="220"/>
      <c r="JAW2049" s="220"/>
      <c r="JAX2049" s="220"/>
      <c r="JAY2049" s="220"/>
      <c r="JAZ2049" s="220"/>
      <c r="JBA2049" s="220"/>
      <c r="JBB2049" s="220"/>
      <c r="JBC2049" s="220"/>
      <c r="JBD2049" s="220"/>
      <c r="JBE2049" s="220"/>
      <c r="JBF2049" s="220"/>
      <c r="JBG2049" s="220"/>
      <c r="JBH2049" s="220"/>
      <c r="JBI2049" s="220"/>
      <c r="JBJ2049" s="220"/>
      <c r="JBK2049" s="220"/>
      <c r="JBL2049" s="220"/>
      <c r="JBM2049" s="220"/>
      <c r="JBN2049" s="220"/>
      <c r="JBO2049" s="220"/>
      <c r="JBP2049" s="220"/>
      <c r="JBQ2049" s="220"/>
      <c r="JBR2049" s="220"/>
      <c r="JBS2049" s="220"/>
      <c r="JBT2049" s="220"/>
      <c r="JBU2049" s="220"/>
      <c r="JBV2049" s="220"/>
      <c r="JBW2049" s="220"/>
      <c r="JBX2049" s="220"/>
      <c r="JBY2049" s="220"/>
      <c r="JBZ2049" s="220"/>
      <c r="JCA2049" s="220"/>
      <c r="JCB2049" s="220"/>
      <c r="JCC2049" s="220"/>
      <c r="JCD2049" s="220"/>
      <c r="JCE2049" s="220"/>
      <c r="JCF2049" s="220"/>
      <c r="JCG2049" s="220"/>
      <c r="JCH2049" s="220"/>
      <c r="JCI2049" s="220"/>
      <c r="JCJ2049" s="220"/>
      <c r="JCK2049" s="220"/>
      <c r="JCL2049" s="220"/>
      <c r="JCM2049" s="220"/>
      <c r="JCN2049" s="220"/>
      <c r="JCO2049" s="220"/>
      <c r="JCP2049" s="220"/>
      <c r="JCQ2049" s="220"/>
      <c r="JCR2049" s="220"/>
      <c r="JCS2049" s="220"/>
      <c r="JCT2049" s="220"/>
      <c r="JCU2049" s="220"/>
      <c r="JCV2049" s="220"/>
      <c r="JCW2049" s="220"/>
      <c r="JCX2049" s="220"/>
      <c r="JCY2049" s="220"/>
      <c r="JCZ2049" s="220"/>
      <c r="JDA2049" s="220"/>
      <c r="JDB2049" s="220"/>
      <c r="JDC2049" s="220"/>
      <c r="JDD2049" s="220"/>
      <c r="JDE2049" s="220"/>
      <c r="JDF2049" s="220"/>
      <c r="JDG2049" s="220"/>
      <c r="JDH2049" s="220"/>
      <c r="JDI2049" s="220"/>
      <c r="JDJ2049" s="220"/>
      <c r="JDK2049" s="220"/>
      <c r="JDL2049" s="220"/>
      <c r="JDM2049" s="220"/>
      <c r="JDN2049" s="220"/>
      <c r="JDO2049" s="220"/>
      <c r="JDP2049" s="220"/>
      <c r="JDQ2049" s="220"/>
      <c r="JDR2049" s="220"/>
      <c r="JDS2049" s="220"/>
      <c r="JDT2049" s="220"/>
      <c r="JDU2049" s="220"/>
      <c r="JDV2049" s="220"/>
      <c r="JDW2049" s="220"/>
      <c r="JDX2049" s="220"/>
      <c r="JDY2049" s="220"/>
      <c r="JDZ2049" s="220"/>
      <c r="JEA2049" s="220"/>
      <c r="JEB2049" s="220"/>
      <c r="JEC2049" s="220"/>
      <c r="JED2049" s="220"/>
      <c r="JEE2049" s="220"/>
      <c r="JEF2049" s="220"/>
      <c r="JEG2049" s="220"/>
      <c r="JEH2049" s="220"/>
      <c r="JEI2049" s="220"/>
      <c r="JEJ2049" s="220"/>
      <c r="JEK2049" s="220"/>
      <c r="JEL2049" s="220"/>
      <c r="JEM2049" s="220"/>
      <c r="JEN2049" s="220"/>
      <c r="JEO2049" s="220"/>
      <c r="JEP2049" s="220"/>
      <c r="JEQ2049" s="220"/>
      <c r="JER2049" s="220"/>
      <c r="JES2049" s="220"/>
      <c r="JET2049" s="220"/>
      <c r="JEU2049" s="220"/>
      <c r="JEV2049" s="220"/>
      <c r="JEW2049" s="220"/>
      <c r="JEX2049" s="220"/>
      <c r="JEY2049" s="220"/>
      <c r="JEZ2049" s="220"/>
      <c r="JFA2049" s="220"/>
      <c r="JFB2049" s="220"/>
      <c r="JFC2049" s="220"/>
      <c r="JFD2049" s="220"/>
      <c r="JFE2049" s="220"/>
      <c r="JFF2049" s="220"/>
      <c r="JFG2049" s="220"/>
      <c r="JFH2049" s="220"/>
      <c r="JFI2049" s="220"/>
      <c r="JFJ2049" s="220"/>
      <c r="JFK2049" s="220"/>
      <c r="JFL2049" s="220"/>
      <c r="JFM2049" s="220"/>
      <c r="JFN2049" s="220"/>
      <c r="JFO2049" s="220"/>
      <c r="JFP2049" s="220"/>
      <c r="JFQ2049" s="220"/>
      <c r="JFR2049" s="220"/>
      <c r="JFS2049" s="220"/>
      <c r="JFT2049" s="220"/>
      <c r="JFU2049" s="220"/>
      <c r="JFV2049" s="220"/>
      <c r="JFW2049" s="220"/>
      <c r="JFX2049" s="220"/>
      <c r="JFY2049" s="220"/>
      <c r="JFZ2049" s="220"/>
      <c r="JGA2049" s="220"/>
      <c r="JGB2049" s="220"/>
      <c r="JGC2049" s="220"/>
      <c r="JGD2049" s="220"/>
      <c r="JGE2049" s="220"/>
      <c r="JGF2049" s="220"/>
      <c r="JGG2049" s="220"/>
      <c r="JGH2049" s="220"/>
      <c r="JGI2049" s="220"/>
      <c r="JGJ2049" s="220"/>
      <c r="JGK2049" s="220"/>
      <c r="JGL2049" s="220"/>
      <c r="JGM2049" s="220"/>
      <c r="JGN2049" s="220"/>
      <c r="JGO2049" s="220"/>
      <c r="JGP2049" s="220"/>
      <c r="JGQ2049" s="220"/>
      <c r="JGR2049" s="220"/>
      <c r="JGS2049" s="220"/>
      <c r="JGT2049" s="220"/>
      <c r="JGU2049" s="220"/>
      <c r="JGV2049" s="220"/>
      <c r="JGW2049" s="220"/>
      <c r="JGX2049" s="220"/>
      <c r="JGY2049" s="220"/>
      <c r="JGZ2049" s="220"/>
      <c r="JHA2049" s="220"/>
      <c r="JHB2049" s="220"/>
      <c r="JHC2049" s="220"/>
      <c r="JHD2049" s="220"/>
      <c r="JHE2049" s="220"/>
      <c r="JHF2049" s="220"/>
      <c r="JHG2049" s="220"/>
      <c r="JHH2049" s="220"/>
      <c r="JHI2049" s="220"/>
      <c r="JHJ2049" s="220"/>
      <c r="JHK2049" s="220"/>
      <c r="JHL2049" s="220"/>
      <c r="JHM2049" s="220"/>
      <c r="JHN2049" s="220"/>
      <c r="JHO2049" s="220"/>
      <c r="JHP2049" s="220"/>
      <c r="JHQ2049" s="220"/>
      <c r="JHR2049" s="220"/>
      <c r="JHS2049" s="220"/>
      <c r="JHT2049" s="220"/>
      <c r="JHU2049" s="220"/>
      <c r="JHV2049" s="220"/>
      <c r="JHW2049" s="220"/>
      <c r="JHX2049" s="220"/>
      <c r="JHY2049" s="220"/>
      <c r="JHZ2049" s="220"/>
      <c r="JIA2049" s="220"/>
      <c r="JIB2049" s="220"/>
      <c r="JIC2049" s="220"/>
      <c r="JID2049" s="220"/>
      <c r="JIE2049" s="220"/>
      <c r="JIF2049" s="220"/>
      <c r="JIG2049" s="220"/>
      <c r="JIH2049" s="220"/>
      <c r="JII2049" s="220"/>
      <c r="JIJ2049" s="220"/>
      <c r="JIK2049" s="220"/>
      <c r="JIL2049" s="220"/>
      <c r="JIM2049" s="220"/>
      <c r="JIN2049" s="220"/>
      <c r="JIO2049" s="220"/>
      <c r="JIP2049" s="220"/>
      <c r="JIQ2049" s="220"/>
      <c r="JIR2049" s="220"/>
      <c r="JIS2049" s="220"/>
      <c r="JIT2049" s="220"/>
      <c r="JIU2049" s="220"/>
      <c r="JIV2049" s="220"/>
      <c r="JIW2049" s="220"/>
      <c r="JIX2049" s="220"/>
      <c r="JIY2049" s="220"/>
      <c r="JIZ2049" s="220"/>
      <c r="JJA2049" s="220"/>
      <c r="JJB2049" s="220"/>
      <c r="JJC2049" s="220"/>
      <c r="JJD2049" s="220"/>
      <c r="JJE2049" s="220"/>
      <c r="JJF2049" s="220"/>
      <c r="JJG2049" s="220"/>
      <c r="JJH2049" s="220"/>
      <c r="JJI2049" s="220"/>
      <c r="JJJ2049" s="220"/>
      <c r="JJK2049" s="220"/>
      <c r="JJL2049" s="220"/>
      <c r="JJM2049" s="220"/>
      <c r="JJN2049" s="220"/>
      <c r="JJO2049" s="220"/>
      <c r="JJP2049" s="220"/>
      <c r="JJQ2049" s="220"/>
      <c r="JJR2049" s="220"/>
      <c r="JJS2049" s="220"/>
      <c r="JJT2049" s="220"/>
      <c r="JJU2049" s="220"/>
      <c r="JJV2049" s="220"/>
      <c r="JJW2049" s="220"/>
      <c r="JJX2049" s="220"/>
      <c r="JJY2049" s="220"/>
      <c r="JJZ2049" s="220"/>
      <c r="JKA2049" s="220"/>
      <c r="JKB2049" s="220"/>
      <c r="JKC2049" s="220"/>
      <c r="JKD2049" s="220"/>
      <c r="JKE2049" s="220"/>
      <c r="JKF2049" s="220"/>
      <c r="JKG2049" s="220"/>
      <c r="JKH2049" s="220"/>
      <c r="JKI2049" s="220"/>
      <c r="JKJ2049" s="220"/>
      <c r="JKK2049" s="220"/>
      <c r="JKL2049" s="220"/>
      <c r="JKM2049" s="220"/>
      <c r="JKN2049" s="220"/>
      <c r="JKO2049" s="220"/>
      <c r="JKP2049" s="220"/>
      <c r="JKQ2049" s="220"/>
      <c r="JKR2049" s="220"/>
      <c r="JKS2049" s="220"/>
      <c r="JKT2049" s="220"/>
      <c r="JKU2049" s="220"/>
      <c r="JKV2049" s="220"/>
      <c r="JKW2049" s="220"/>
      <c r="JKX2049" s="220"/>
      <c r="JKY2049" s="220"/>
      <c r="JKZ2049" s="220"/>
      <c r="JLA2049" s="220"/>
      <c r="JLB2049" s="220"/>
      <c r="JLC2049" s="220"/>
      <c r="JLD2049" s="220"/>
      <c r="JLE2049" s="220"/>
      <c r="JLF2049" s="220"/>
      <c r="JLG2049" s="220"/>
      <c r="JLH2049" s="220"/>
      <c r="JLI2049" s="220"/>
      <c r="JLJ2049" s="220"/>
      <c r="JLK2049" s="220"/>
      <c r="JLL2049" s="220"/>
      <c r="JLM2049" s="220"/>
      <c r="JLN2049" s="220"/>
      <c r="JLO2049" s="220"/>
      <c r="JLP2049" s="220"/>
      <c r="JLQ2049" s="220"/>
      <c r="JLR2049" s="220"/>
      <c r="JLS2049" s="220"/>
      <c r="JLT2049" s="220"/>
      <c r="JLU2049" s="220"/>
      <c r="JLV2049" s="220"/>
      <c r="JLW2049" s="220"/>
      <c r="JLX2049" s="220"/>
      <c r="JLY2049" s="220"/>
      <c r="JLZ2049" s="220"/>
      <c r="JMA2049" s="220"/>
      <c r="JMB2049" s="220"/>
      <c r="JMC2049" s="220"/>
      <c r="JMD2049" s="220"/>
      <c r="JME2049" s="220"/>
      <c r="JMF2049" s="220"/>
      <c r="JMG2049" s="220"/>
      <c r="JMH2049" s="220"/>
      <c r="JMI2049" s="220"/>
      <c r="JMJ2049" s="220"/>
      <c r="JMK2049" s="220"/>
      <c r="JML2049" s="220"/>
      <c r="JMM2049" s="220"/>
      <c r="JMN2049" s="220"/>
      <c r="JMO2049" s="220"/>
      <c r="JMP2049" s="220"/>
      <c r="JMQ2049" s="220"/>
      <c r="JMR2049" s="220"/>
      <c r="JMS2049" s="220"/>
      <c r="JMT2049" s="220"/>
      <c r="JMU2049" s="220"/>
      <c r="JMV2049" s="220"/>
      <c r="JMW2049" s="220"/>
      <c r="JMX2049" s="220"/>
      <c r="JMY2049" s="220"/>
      <c r="JMZ2049" s="220"/>
      <c r="JNA2049" s="220"/>
      <c r="JNB2049" s="220"/>
      <c r="JNC2049" s="220"/>
      <c r="JND2049" s="220"/>
      <c r="JNE2049" s="220"/>
      <c r="JNF2049" s="220"/>
      <c r="JNG2049" s="220"/>
      <c r="JNH2049" s="220"/>
      <c r="JNI2049" s="220"/>
      <c r="JNJ2049" s="220"/>
      <c r="JNK2049" s="220"/>
      <c r="JNL2049" s="220"/>
      <c r="JNM2049" s="220"/>
      <c r="JNN2049" s="220"/>
      <c r="JNO2049" s="220"/>
      <c r="JNP2049" s="220"/>
      <c r="JNQ2049" s="220"/>
      <c r="JNR2049" s="220"/>
      <c r="JNS2049" s="220"/>
      <c r="JNT2049" s="220"/>
      <c r="JNU2049" s="220"/>
      <c r="JNV2049" s="220"/>
      <c r="JNW2049" s="220"/>
      <c r="JNX2049" s="220"/>
      <c r="JNY2049" s="220"/>
      <c r="JNZ2049" s="220"/>
      <c r="JOA2049" s="220"/>
      <c r="JOB2049" s="220"/>
      <c r="JOC2049" s="220"/>
      <c r="JOD2049" s="220"/>
      <c r="JOE2049" s="220"/>
      <c r="JOF2049" s="220"/>
      <c r="JOG2049" s="220"/>
      <c r="JOH2049" s="220"/>
      <c r="JOI2049" s="220"/>
      <c r="JOJ2049" s="220"/>
      <c r="JOK2049" s="220"/>
      <c r="JOL2049" s="220"/>
      <c r="JOM2049" s="220"/>
      <c r="JON2049" s="220"/>
      <c r="JOO2049" s="220"/>
      <c r="JOP2049" s="220"/>
      <c r="JOQ2049" s="220"/>
      <c r="JOR2049" s="220"/>
      <c r="JOS2049" s="220"/>
      <c r="JOT2049" s="220"/>
      <c r="JOU2049" s="220"/>
      <c r="JOV2049" s="220"/>
      <c r="JOW2049" s="220"/>
      <c r="JOX2049" s="220"/>
      <c r="JOY2049" s="220"/>
      <c r="JOZ2049" s="220"/>
      <c r="JPA2049" s="220"/>
      <c r="JPB2049" s="220"/>
      <c r="JPC2049" s="220"/>
      <c r="JPD2049" s="220"/>
      <c r="JPE2049" s="220"/>
      <c r="JPF2049" s="220"/>
      <c r="JPG2049" s="220"/>
      <c r="JPH2049" s="220"/>
      <c r="JPI2049" s="220"/>
      <c r="JPJ2049" s="220"/>
      <c r="JPK2049" s="220"/>
      <c r="JPL2049" s="220"/>
      <c r="JPM2049" s="220"/>
      <c r="JPN2049" s="220"/>
      <c r="JPO2049" s="220"/>
      <c r="JPP2049" s="220"/>
      <c r="JPQ2049" s="220"/>
      <c r="JPR2049" s="220"/>
      <c r="JPS2049" s="220"/>
      <c r="JPT2049" s="220"/>
      <c r="JPU2049" s="220"/>
      <c r="JPV2049" s="220"/>
      <c r="JPW2049" s="220"/>
      <c r="JPX2049" s="220"/>
      <c r="JPY2049" s="220"/>
      <c r="JPZ2049" s="220"/>
      <c r="JQA2049" s="220"/>
      <c r="JQB2049" s="220"/>
      <c r="JQC2049" s="220"/>
      <c r="JQD2049" s="220"/>
      <c r="JQE2049" s="220"/>
      <c r="JQF2049" s="220"/>
      <c r="JQG2049" s="220"/>
      <c r="JQH2049" s="220"/>
      <c r="JQI2049" s="220"/>
      <c r="JQJ2049" s="220"/>
      <c r="JQK2049" s="220"/>
      <c r="JQL2049" s="220"/>
      <c r="JQM2049" s="220"/>
      <c r="JQN2049" s="220"/>
      <c r="JQO2049" s="220"/>
      <c r="JQP2049" s="220"/>
      <c r="JQQ2049" s="220"/>
      <c r="JQR2049" s="220"/>
      <c r="JQS2049" s="220"/>
      <c r="JQT2049" s="220"/>
      <c r="JQU2049" s="220"/>
      <c r="JQV2049" s="220"/>
      <c r="JQW2049" s="220"/>
      <c r="JQX2049" s="220"/>
      <c r="JQY2049" s="220"/>
      <c r="JQZ2049" s="220"/>
      <c r="JRA2049" s="220"/>
      <c r="JRB2049" s="220"/>
      <c r="JRC2049" s="220"/>
      <c r="JRD2049" s="220"/>
      <c r="JRE2049" s="220"/>
      <c r="JRF2049" s="220"/>
      <c r="JRG2049" s="220"/>
      <c r="JRH2049" s="220"/>
      <c r="JRI2049" s="220"/>
      <c r="JRJ2049" s="220"/>
      <c r="JRK2049" s="220"/>
      <c r="JRL2049" s="220"/>
      <c r="JRM2049" s="220"/>
      <c r="JRN2049" s="220"/>
      <c r="JRO2049" s="220"/>
      <c r="JRP2049" s="220"/>
      <c r="JRQ2049" s="220"/>
      <c r="JRR2049" s="220"/>
      <c r="JRS2049" s="220"/>
      <c r="JRT2049" s="220"/>
      <c r="JRU2049" s="220"/>
      <c r="JRV2049" s="220"/>
      <c r="JRW2049" s="220"/>
      <c r="JRX2049" s="220"/>
      <c r="JRY2049" s="220"/>
      <c r="JRZ2049" s="220"/>
      <c r="JSA2049" s="220"/>
      <c r="JSB2049" s="220"/>
      <c r="JSC2049" s="220"/>
      <c r="JSD2049" s="220"/>
      <c r="JSE2049" s="220"/>
      <c r="JSF2049" s="220"/>
      <c r="JSG2049" s="220"/>
      <c r="JSH2049" s="220"/>
      <c r="JSI2049" s="220"/>
      <c r="JSJ2049" s="220"/>
      <c r="JSK2049" s="220"/>
      <c r="JSL2049" s="220"/>
      <c r="JSM2049" s="220"/>
      <c r="JSN2049" s="220"/>
      <c r="JSO2049" s="220"/>
      <c r="JSP2049" s="220"/>
      <c r="JSQ2049" s="220"/>
      <c r="JSR2049" s="220"/>
      <c r="JSS2049" s="220"/>
      <c r="JST2049" s="220"/>
      <c r="JSU2049" s="220"/>
      <c r="JSV2049" s="220"/>
      <c r="JSW2049" s="220"/>
      <c r="JSX2049" s="220"/>
      <c r="JSY2049" s="220"/>
      <c r="JSZ2049" s="220"/>
      <c r="JTA2049" s="220"/>
      <c r="JTB2049" s="220"/>
      <c r="JTC2049" s="220"/>
      <c r="JTD2049" s="220"/>
      <c r="JTE2049" s="220"/>
      <c r="JTF2049" s="220"/>
      <c r="JTG2049" s="220"/>
      <c r="JTH2049" s="220"/>
      <c r="JTI2049" s="220"/>
      <c r="JTJ2049" s="220"/>
      <c r="JTK2049" s="220"/>
      <c r="JTL2049" s="220"/>
      <c r="JTM2049" s="220"/>
      <c r="JTN2049" s="220"/>
      <c r="JTO2049" s="220"/>
      <c r="JTP2049" s="220"/>
      <c r="JTQ2049" s="220"/>
      <c r="JTR2049" s="220"/>
      <c r="JTS2049" s="220"/>
      <c r="JTT2049" s="220"/>
      <c r="JTU2049" s="220"/>
      <c r="JTV2049" s="220"/>
      <c r="JTW2049" s="220"/>
      <c r="JTX2049" s="220"/>
      <c r="JTY2049" s="220"/>
      <c r="JTZ2049" s="220"/>
      <c r="JUA2049" s="220"/>
      <c r="JUB2049" s="220"/>
      <c r="JUC2049" s="220"/>
      <c r="JUD2049" s="220"/>
      <c r="JUE2049" s="220"/>
      <c r="JUF2049" s="220"/>
      <c r="JUG2049" s="220"/>
      <c r="JUH2049" s="220"/>
      <c r="JUI2049" s="220"/>
      <c r="JUJ2049" s="220"/>
      <c r="JUK2049" s="220"/>
      <c r="JUL2049" s="220"/>
      <c r="JUM2049" s="220"/>
      <c r="JUN2049" s="220"/>
      <c r="JUO2049" s="220"/>
      <c r="JUP2049" s="220"/>
      <c r="JUQ2049" s="220"/>
      <c r="JUR2049" s="220"/>
      <c r="JUS2049" s="220"/>
      <c r="JUT2049" s="220"/>
      <c r="JUU2049" s="220"/>
      <c r="JUV2049" s="220"/>
      <c r="JUW2049" s="220"/>
      <c r="JUX2049" s="220"/>
      <c r="JUY2049" s="220"/>
      <c r="JUZ2049" s="220"/>
      <c r="JVA2049" s="220"/>
      <c r="JVB2049" s="220"/>
      <c r="JVC2049" s="220"/>
      <c r="JVD2049" s="220"/>
      <c r="JVE2049" s="220"/>
      <c r="JVF2049" s="220"/>
      <c r="JVG2049" s="220"/>
      <c r="JVH2049" s="220"/>
      <c r="JVI2049" s="220"/>
      <c r="JVJ2049" s="220"/>
      <c r="JVK2049" s="220"/>
      <c r="JVL2049" s="220"/>
      <c r="JVM2049" s="220"/>
      <c r="JVN2049" s="220"/>
      <c r="JVO2049" s="220"/>
      <c r="JVP2049" s="220"/>
      <c r="JVQ2049" s="220"/>
      <c r="JVR2049" s="220"/>
      <c r="JVS2049" s="220"/>
      <c r="JVT2049" s="220"/>
      <c r="JVU2049" s="220"/>
      <c r="JVV2049" s="220"/>
      <c r="JVW2049" s="220"/>
      <c r="JVX2049" s="220"/>
      <c r="JVY2049" s="220"/>
      <c r="JVZ2049" s="220"/>
      <c r="JWA2049" s="220"/>
      <c r="JWB2049" s="220"/>
      <c r="JWC2049" s="220"/>
      <c r="JWD2049" s="220"/>
      <c r="JWE2049" s="220"/>
      <c r="JWF2049" s="220"/>
      <c r="JWG2049" s="220"/>
      <c r="JWH2049" s="220"/>
      <c r="JWI2049" s="220"/>
      <c r="JWJ2049" s="220"/>
      <c r="JWK2049" s="220"/>
      <c r="JWL2049" s="220"/>
      <c r="JWM2049" s="220"/>
      <c r="JWN2049" s="220"/>
      <c r="JWO2049" s="220"/>
      <c r="JWP2049" s="220"/>
      <c r="JWQ2049" s="220"/>
      <c r="JWR2049" s="220"/>
      <c r="JWS2049" s="220"/>
      <c r="JWT2049" s="220"/>
      <c r="JWU2049" s="220"/>
      <c r="JWV2049" s="220"/>
      <c r="JWW2049" s="220"/>
      <c r="JWX2049" s="220"/>
      <c r="JWY2049" s="220"/>
      <c r="JWZ2049" s="220"/>
      <c r="JXA2049" s="220"/>
      <c r="JXB2049" s="220"/>
      <c r="JXC2049" s="220"/>
      <c r="JXD2049" s="220"/>
      <c r="JXE2049" s="220"/>
      <c r="JXF2049" s="220"/>
      <c r="JXG2049" s="220"/>
      <c r="JXH2049" s="220"/>
      <c r="JXI2049" s="220"/>
      <c r="JXJ2049" s="220"/>
      <c r="JXK2049" s="220"/>
      <c r="JXL2049" s="220"/>
      <c r="JXM2049" s="220"/>
      <c r="JXN2049" s="220"/>
      <c r="JXO2049" s="220"/>
      <c r="JXP2049" s="220"/>
      <c r="JXQ2049" s="220"/>
      <c r="JXR2049" s="220"/>
      <c r="JXS2049" s="220"/>
      <c r="JXT2049" s="220"/>
      <c r="JXU2049" s="220"/>
      <c r="JXV2049" s="220"/>
      <c r="JXW2049" s="220"/>
      <c r="JXX2049" s="220"/>
      <c r="JXY2049" s="220"/>
      <c r="JXZ2049" s="220"/>
      <c r="JYA2049" s="220"/>
      <c r="JYB2049" s="220"/>
      <c r="JYC2049" s="220"/>
      <c r="JYD2049" s="220"/>
      <c r="JYE2049" s="220"/>
      <c r="JYF2049" s="220"/>
      <c r="JYG2049" s="220"/>
      <c r="JYH2049" s="220"/>
      <c r="JYI2049" s="220"/>
      <c r="JYJ2049" s="220"/>
      <c r="JYK2049" s="220"/>
      <c r="JYL2049" s="220"/>
      <c r="JYM2049" s="220"/>
      <c r="JYN2049" s="220"/>
      <c r="JYO2049" s="220"/>
      <c r="JYP2049" s="220"/>
      <c r="JYQ2049" s="220"/>
      <c r="JYR2049" s="220"/>
      <c r="JYS2049" s="220"/>
      <c r="JYT2049" s="220"/>
      <c r="JYU2049" s="220"/>
      <c r="JYV2049" s="220"/>
      <c r="JYW2049" s="220"/>
      <c r="JYX2049" s="220"/>
      <c r="JYY2049" s="220"/>
      <c r="JYZ2049" s="220"/>
      <c r="JZA2049" s="220"/>
      <c r="JZB2049" s="220"/>
      <c r="JZC2049" s="220"/>
      <c r="JZD2049" s="220"/>
      <c r="JZE2049" s="220"/>
      <c r="JZF2049" s="220"/>
      <c r="JZG2049" s="220"/>
      <c r="JZH2049" s="220"/>
      <c r="JZI2049" s="220"/>
      <c r="JZJ2049" s="220"/>
      <c r="JZK2049" s="220"/>
      <c r="JZL2049" s="220"/>
      <c r="JZM2049" s="220"/>
      <c r="JZN2049" s="220"/>
      <c r="JZO2049" s="220"/>
      <c r="JZP2049" s="220"/>
      <c r="JZQ2049" s="220"/>
      <c r="JZR2049" s="220"/>
      <c r="JZS2049" s="220"/>
      <c r="JZT2049" s="220"/>
      <c r="JZU2049" s="220"/>
      <c r="JZV2049" s="220"/>
      <c r="JZW2049" s="220"/>
      <c r="JZX2049" s="220"/>
      <c r="JZY2049" s="220"/>
      <c r="JZZ2049" s="220"/>
      <c r="KAA2049" s="220"/>
      <c r="KAB2049" s="220"/>
      <c r="KAC2049" s="220"/>
      <c r="KAD2049" s="220"/>
      <c r="KAE2049" s="220"/>
      <c r="KAF2049" s="220"/>
      <c r="KAG2049" s="220"/>
      <c r="KAH2049" s="220"/>
      <c r="KAI2049" s="220"/>
      <c r="KAJ2049" s="220"/>
      <c r="KAK2049" s="220"/>
      <c r="KAL2049" s="220"/>
      <c r="KAM2049" s="220"/>
      <c r="KAN2049" s="220"/>
      <c r="KAO2049" s="220"/>
      <c r="KAP2049" s="220"/>
      <c r="KAQ2049" s="220"/>
      <c r="KAR2049" s="220"/>
      <c r="KAS2049" s="220"/>
      <c r="KAT2049" s="220"/>
      <c r="KAU2049" s="220"/>
      <c r="KAV2049" s="220"/>
      <c r="KAW2049" s="220"/>
      <c r="KAX2049" s="220"/>
      <c r="KAY2049" s="220"/>
      <c r="KAZ2049" s="220"/>
      <c r="KBA2049" s="220"/>
      <c r="KBB2049" s="220"/>
      <c r="KBC2049" s="220"/>
      <c r="KBD2049" s="220"/>
      <c r="KBE2049" s="220"/>
      <c r="KBF2049" s="220"/>
      <c r="KBG2049" s="220"/>
      <c r="KBH2049" s="220"/>
      <c r="KBI2049" s="220"/>
      <c r="KBJ2049" s="220"/>
      <c r="KBK2049" s="220"/>
      <c r="KBL2049" s="220"/>
      <c r="KBM2049" s="220"/>
      <c r="KBN2049" s="220"/>
      <c r="KBO2049" s="220"/>
      <c r="KBP2049" s="220"/>
      <c r="KBQ2049" s="220"/>
      <c r="KBR2049" s="220"/>
      <c r="KBS2049" s="220"/>
      <c r="KBT2049" s="220"/>
      <c r="KBU2049" s="220"/>
      <c r="KBV2049" s="220"/>
      <c r="KBW2049" s="220"/>
      <c r="KBX2049" s="220"/>
      <c r="KBY2049" s="220"/>
      <c r="KBZ2049" s="220"/>
      <c r="KCA2049" s="220"/>
      <c r="KCB2049" s="220"/>
      <c r="KCC2049" s="220"/>
      <c r="KCD2049" s="220"/>
      <c r="KCE2049" s="220"/>
      <c r="KCF2049" s="220"/>
      <c r="KCG2049" s="220"/>
      <c r="KCH2049" s="220"/>
      <c r="KCI2049" s="220"/>
      <c r="KCJ2049" s="220"/>
      <c r="KCK2049" s="220"/>
      <c r="KCL2049" s="220"/>
      <c r="KCM2049" s="220"/>
      <c r="KCN2049" s="220"/>
      <c r="KCO2049" s="220"/>
      <c r="KCP2049" s="220"/>
      <c r="KCQ2049" s="220"/>
      <c r="KCR2049" s="220"/>
      <c r="KCS2049" s="220"/>
      <c r="KCT2049" s="220"/>
      <c r="KCU2049" s="220"/>
      <c r="KCV2049" s="220"/>
      <c r="KCW2049" s="220"/>
      <c r="KCX2049" s="220"/>
      <c r="KCY2049" s="220"/>
      <c r="KCZ2049" s="220"/>
      <c r="KDA2049" s="220"/>
      <c r="KDB2049" s="220"/>
      <c r="KDC2049" s="220"/>
      <c r="KDD2049" s="220"/>
      <c r="KDE2049" s="220"/>
      <c r="KDF2049" s="220"/>
      <c r="KDG2049" s="220"/>
      <c r="KDH2049" s="220"/>
      <c r="KDI2049" s="220"/>
      <c r="KDJ2049" s="220"/>
      <c r="KDK2049" s="220"/>
      <c r="KDL2049" s="220"/>
      <c r="KDM2049" s="220"/>
      <c r="KDN2049" s="220"/>
      <c r="KDO2049" s="220"/>
      <c r="KDP2049" s="220"/>
      <c r="KDQ2049" s="220"/>
      <c r="KDR2049" s="220"/>
      <c r="KDS2049" s="220"/>
      <c r="KDT2049" s="220"/>
      <c r="KDU2049" s="220"/>
      <c r="KDV2049" s="220"/>
      <c r="KDW2049" s="220"/>
      <c r="KDX2049" s="220"/>
      <c r="KDY2049" s="220"/>
      <c r="KDZ2049" s="220"/>
      <c r="KEA2049" s="220"/>
      <c r="KEB2049" s="220"/>
      <c r="KEC2049" s="220"/>
      <c r="KED2049" s="220"/>
      <c r="KEE2049" s="220"/>
      <c r="KEF2049" s="220"/>
      <c r="KEG2049" s="220"/>
      <c r="KEH2049" s="220"/>
      <c r="KEI2049" s="220"/>
      <c r="KEJ2049" s="220"/>
      <c r="KEK2049" s="220"/>
      <c r="KEL2049" s="220"/>
      <c r="KEM2049" s="220"/>
      <c r="KEN2049" s="220"/>
      <c r="KEO2049" s="220"/>
      <c r="KEP2049" s="220"/>
      <c r="KEQ2049" s="220"/>
      <c r="KER2049" s="220"/>
      <c r="KES2049" s="220"/>
      <c r="KET2049" s="220"/>
      <c r="KEU2049" s="220"/>
      <c r="KEV2049" s="220"/>
      <c r="KEW2049" s="220"/>
      <c r="KEX2049" s="220"/>
      <c r="KEY2049" s="220"/>
      <c r="KEZ2049" s="220"/>
      <c r="KFA2049" s="220"/>
      <c r="KFB2049" s="220"/>
      <c r="KFC2049" s="220"/>
      <c r="KFD2049" s="220"/>
      <c r="KFE2049" s="220"/>
      <c r="KFF2049" s="220"/>
      <c r="KFG2049" s="220"/>
      <c r="KFH2049" s="220"/>
      <c r="KFI2049" s="220"/>
      <c r="KFJ2049" s="220"/>
      <c r="KFK2049" s="220"/>
      <c r="KFL2049" s="220"/>
      <c r="KFM2049" s="220"/>
      <c r="KFN2049" s="220"/>
      <c r="KFO2049" s="220"/>
      <c r="KFP2049" s="220"/>
      <c r="KFQ2049" s="220"/>
      <c r="KFR2049" s="220"/>
      <c r="KFS2049" s="220"/>
      <c r="KFT2049" s="220"/>
      <c r="KFU2049" s="220"/>
      <c r="KFV2049" s="220"/>
      <c r="KFW2049" s="220"/>
      <c r="KFX2049" s="220"/>
      <c r="KFY2049" s="220"/>
      <c r="KFZ2049" s="220"/>
      <c r="KGA2049" s="220"/>
      <c r="KGB2049" s="220"/>
      <c r="KGC2049" s="220"/>
      <c r="KGD2049" s="220"/>
      <c r="KGE2049" s="220"/>
      <c r="KGF2049" s="220"/>
      <c r="KGG2049" s="220"/>
      <c r="KGH2049" s="220"/>
      <c r="KGI2049" s="220"/>
      <c r="KGJ2049" s="220"/>
      <c r="KGK2049" s="220"/>
      <c r="KGL2049" s="220"/>
      <c r="KGM2049" s="220"/>
      <c r="KGN2049" s="220"/>
      <c r="KGO2049" s="220"/>
      <c r="KGP2049" s="220"/>
      <c r="KGQ2049" s="220"/>
      <c r="KGR2049" s="220"/>
      <c r="KGS2049" s="220"/>
      <c r="KGT2049" s="220"/>
      <c r="KGU2049" s="220"/>
      <c r="KGV2049" s="220"/>
      <c r="KGW2049" s="220"/>
      <c r="KGX2049" s="220"/>
      <c r="KGY2049" s="220"/>
      <c r="KGZ2049" s="220"/>
      <c r="KHA2049" s="220"/>
      <c r="KHB2049" s="220"/>
      <c r="KHC2049" s="220"/>
      <c r="KHD2049" s="220"/>
      <c r="KHE2049" s="220"/>
      <c r="KHF2049" s="220"/>
      <c r="KHG2049" s="220"/>
      <c r="KHH2049" s="220"/>
      <c r="KHI2049" s="220"/>
      <c r="KHJ2049" s="220"/>
      <c r="KHK2049" s="220"/>
      <c r="KHL2049" s="220"/>
      <c r="KHM2049" s="220"/>
      <c r="KHN2049" s="220"/>
      <c r="KHO2049" s="220"/>
      <c r="KHP2049" s="220"/>
      <c r="KHQ2049" s="220"/>
      <c r="KHR2049" s="220"/>
      <c r="KHS2049" s="220"/>
      <c r="KHT2049" s="220"/>
      <c r="KHU2049" s="220"/>
      <c r="KHV2049" s="220"/>
      <c r="KHW2049" s="220"/>
      <c r="KHX2049" s="220"/>
      <c r="KHY2049" s="220"/>
      <c r="KHZ2049" s="220"/>
      <c r="KIA2049" s="220"/>
      <c r="KIB2049" s="220"/>
      <c r="KIC2049" s="220"/>
      <c r="KID2049" s="220"/>
      <c r="KIE2049" s="220"/>
      <c r="KIF2049" s="220"/>
      <c r="KIG2049" s="220"/>
      <c r="KIH2049" s="220"/>
      <c r="KII2049" s="220"/>
      <c r="KIJ2049" s="220"/>
      <c r="KIK2049" s="220"/>
      <c r="KIL2049" s="220"/>
      <c r="KIM2049" s="220"/>
      <c r="KIN2049" s="220"/>
      <c r="KIO2049" s="220"/>
      <c r="KIP2049" s="220"/>
      <c r="KIQ2049" s="220"/>
      <c r="KIR2049" s="220"/>
      <c r="KIS2049" s="220"/>
      <c r="KIT2049" s="220"/>
      <c r="KIU2049" s="220"/>
      <c r="KIV2049" s="220"/>
      <c r="KIW2049" s="220"/>
      <c r="KIX2049" s="220"/>
      <c r="KIY2049" s="220"/>
      <c r="KIZ2049" s="220"/>
      <c r="KJA2049" s="220"/>
      <c r="KJB2049" s="220"/>
      <c r="KJC2049" s="220"/>
      <c r="KJD2049" s="220"/>
      <c r="KJE2049" s="220"/>
      <c r="KJF2049" s="220"/>
      <c r="KJG2049" s="220"/>
      <c r="KJH2049" s="220"/>
      <c r="KJI2049" s="220"/>
      <c r="KJJ2049" s="220"/>
      <c r="KJK2049" s="220"/>
      <c r="KJL2049" s="220"/>
      <c r="KJM2049" s="220"/>
      <c r="KJN2049" s="220"/>
      <c r="KJO2049" s="220"/>
      <c r="KJP2049" s="220"/>
      <c r="KJQ2049" s="220"/>
      <c r="KJR2049" s="220"/>
      <c r="KJS2049" s="220"/>
      <c r="KJT2049" s="220"/>
      <c r="KJU2049" s="220"/>
      <c r="KJV2049" s="220"/>
      <c r="KJW2049" s="220"/>
      <c r="KJX2049" s="220"/>
      <c r="KJY2049" s="220"/>
      <c r="KJZ2049" s="220"/>
      <c r="KKA2049" s="220"/>
      <c r="KKB2049" s="220"/>
      <c r="KKC2049" s="220"/>
      <c r="KKD2049" s="220"/>
      <c r="KKE2049" s="220"/>
      <c r="KKF2049" s="220"/>
      <c r="KKG2049" s="220"/>
      <c r="KKH2049" s="220"/>
      <c r="KKI2049" s="220"/>
      <c r="KKJ2049" s="220"/>
      <c r="KKK2049" s="220"/>
      <c r="KKL2049" s="220"/>
      <c r="KKM2049" s="220"/>
      <c r="KKN2049" s="220"/>
      <c r="KKO2049" s="220"/>
      <c r="KKP2049" s="220"/>
      <c r="KKQ2049" s="220"/>
      <c r="KKR2049" s="220"/>
      <c r="KKS2049" s="220"/>
      <c r="KKT2049" s="220"/>
      <c r="KKU2049" s="220"/>
      <c r="KKV2049" s="220"/>
      <c r="KKW2049" s="220"/>
      <c r="KKX2049" s="220"/>
      <c r="KKY2049" s="220"/>
      <c r="KKZ2049" s="220"/>
      <c r="KLA2049" s="220"/>
      <c r="KLB2049" s="220"/>
      <c r="KLC2049" s="220"/>
      <c r="KLD2049" s="220"/>
      <c r="KLE2049" s="220"/>
      <c r="KLF2049" s="220"/>
      <c r="KLG2049" s="220"/>
      <c r="KLH2049" s="220"/>
      <c r="KLI2049" s="220"/>
      <c r="KLJ2049" s="220"/>
      <c r="KLK2049" s="220"/>
      <c r="KLL2049" s="220"/>
      <c r="KLM2049" s="220"/>
      <c r="KLN2049" s="220"/>
      <c r="KLO2049" s="220"/>
      <c r="KLP2049" s="220"/>
      <c r="KLQ2049" s="220"/>
      <c r="KLR2049" s="220"/>
      <c r="KLS2049" s="220"/>
      <c r="KLT2049" s="220"/>
      <c r="KLU2049" s="220"/>
      <c r="KLV2049" s="220"/>
      <c r="KLW2049" s="220"/>
      <c r="KLX2049" s="220"/>
      <c r="KLY2049" s="220"/>
      <c r="KLZ2049" s="220"/>
      <c r="KMA2049" s="220"/>
      <c r="KMB2049" s="220"/>
      <c r="KMC2049" s="220"/>
      <c r="KMD2049" s="220"/>
      <c r="KME2049" s="220"/>
      <c r="KMF2049" s="220"/>
      <c r="KMG2049" s="220"/>
      <c r="KMH2049" s="220"/>
      <c r="KMI2049" s="220"/>
      <c r="KMJ2049" s="220"/>
      <c r="KMK2049" s="220"/>
      <c r="KML2049" s="220"/>
      <c r="KMM2049" s="220"/>
      <c r="KMN2049" s="220"/>
      <c r="KMO2049" s="220"/>
      <c r="KMP2049" s="220"/>
      <c r="KMQ2049" s="220"/>
      <c r="KMR2049" s="220"/>
      <c r="KMS2049" s="220"/>
      <c r="KMT2049" s="220"/>
      <c r="KMU2049" s="220"/>
      <c r="KMV2049" s="220"/>
      <c r="KMW2049" s="220"/>
      <c r="KMX2049" s="220"/>
      <c r="KMY2049" s="220"/>
      <c r="KMZ2049" s="220"/>
      <c r="KNA2049" s="220"/>
      <c r="KNB2049" s="220"/>
      <c r="KNC2049" s="220"/>
      <c r="KND2049" s="220"/>
      <c r="KNE2049" s="220"/>
      <c r="KNF2049" s="220"/>
      <c r="KNG2049" s="220"/>
      <c r="KNH2049" s="220"/>
      <c r="KNI2049" s="220"/>
      <c r="KNJ2049" s="220"/>
      <c r="KNK2049" s="220"/>
      <c r="KNL2049" s="220"/>
      <c r="KNM2049" s="220"/>
      <c r="KNN2049" s="220"/>
      <c r="KNO2049" s="220"/>
      <c r="KNP2049" s="220"/>
      <c r="KNQ2049" s="220"/>
      <c r="KNR2049" s="220"/>
      <c r="KNS2049" s="220"/>
      <c r="KNT2049" s="220"/>
      <c r="KNU2049" s="220"/>
      <c r="KNV2049" s="220"/>
      <c r="KNW2049" s="220"/>
      <c r="KNX2049" s="220"/>
      <c r="KNY2049" s="220"/>
      <c r="KNZ2049" s="220"/>
      <c r="KOA2049" s="220"/>
      <c r="KOB2049" s="220"/>
      <c r="KOC2049" s="220"/>
      <c r="KOD2049" s="220"/>
      <c r="KOE2049" s="220"/>
      <c r="KOF2049" s="220"/>
      <c r="KOG2049" s="220"/>
      <c r="KOH2049" s="220"/>
      <c r="KOI2049" s="220"/>
      <c r="KOJ2049" s="220"/>
      <c r="KOK2049" s="220"/>
      <c r="KOL2049" s="220"/>
      <c r="KOM2049" s="220"/>
      <c r="KON2049" s="220"/>
      <c r="KOO2049" s="220"/>
      <c r="KOP2049" s="220"/>
      <c r="KOQ2049" s="220"/>
      <c r="KOR2049" s="220"/>
      <c r="KOS2049" s="220"/>
      <c r="KOT2049" s="220"/>
      <c r="KOU2049" s="220"/>
      <c r="KOV2049" s="220"/>
      <c r="KOW2049" s="220"/>
      <c r="KOX2049" s="220"/>
      <c r="KOY2049" s="220"/>
      <c r="KOZ2049" s="220"/>
      <c r="KPA2049" s="220"/>
      <c r="KPB2049" s="220"/>
      <c r="KPC2049" s="220"/>
      <c r="KPD2049" s="220"/>
      <c r="KPE2049" s="220"/>
      <c r="KPF2049" s="220"/>
      <c r="KPG2049" s="220"/>
      <c r="KPH2049" s="220"/>
      <c r="KPI2049" s="220"/>
      <c r="KPJ2049" s="220"/>
      <c r="KPK2049" s="220"/>
      <c r="KPL2049" s="220"/>
      <c r="KPM2049" s="220"/>
      <c r="KPN2049" s="220"/>
      <c r="KPO2049" s="220"/>
      <c r="KPP2049" s="220"/>
      <c r="KPQ2049" s="220"/>
      <c r="KPR2049" s="220"/>
      <c r="KPS2049" s="220"/>
      <c r="KPT2049" s="220"/>
      <c r="KPU2049" s="220"/>
      <c r="KPV2049" s="220"/>
      <c r="KPW2049" s="220"/>
      <c r="KPX2049" s="220"/>
      <c r="KPY2049" s="220"/>
      <c r="KPZ2049" s="220"/>
      <c r="KQA2049" s="220"/>
      <c r="KQB2049" s="220"/>
      <c r="KQC2049" s="220"/>
      <c r="KQD2049" s="220"/>
      <c r="KQE2049" s="220"/>
      <c r="KQF2049" s="220"/>
      <c r="KQG2049" s="220"/>
      <c r="KQH2049" s="220"/>
      <c r="KQI2049" s="220"/>
      <c r="KQJ2049" s="220"/>
      <c r="KQK2049" s="220"/>
      <c r="KQL2049" s="220"/>
      <c r="KQM2049" s="220"/>
      <c r="KQN2049" s="220"/>
      <c r="KQO2049" s="220"/>
      <c r="KQP2049" s="220"/>
      <c r="KQQ2049" s="220"/>
      <c r="KQR2049" s="220"/>
      <c r="KQS2049" s="220"/>
      <c r="KQT2049" s="220"/>
      <c r="KQU2049" s="220"/>
      <c r="KQV2049" s="220"/>
      <c r="KQW2049" s="220"/>
      <c r="KQX2049" s="220"/>
      <c r="KQY2049" s="220"/>
      <c r="KQZ2049" s="220"/>
      <c r="KRA2049" s="220"/>
      <c r="KRB2049" s="220"/>
      <c r="KRC2049" s="220"/>
      <c r="KRD2049" s="220"/>
      <c r="KRE2049" s="220"/>
      <c r="KRF2049" s="220"/>
      <c r="KRG2049" s="220"/>
      <c r="KRH2049" s="220"/>
      <c r="KRI2049" s="220"/>
      <c r="KRJ2049" s="220"/>
      <c r="KRK2049" s="220"/>
      <c r="KRL2049" s="220"/>
      <c r="KRM2049" s="220"/>
      <c r="KRN2049" s="220"/>
      <c r="KRO2049" s="220"/>
      <c r="KRP2049" s="220"/>
      <c r="KRQ2049" s="220"/>
      <c r="KRR2049" s="220"/>
      <c r="KRS2049" s="220"/>
      <c r="KRT2049" s="220"/>
      <c r="KRU2049" s="220"/>
      <c r="KRV2049" s="220"/>
      <c r="KRW2049" s="220"/>
      <c r="KRX2049" s="220"/>
      <c r="KRY2049" s="220"/>
      <c r="KRZ2049" s="220"/>
      <c r="KSA2049" s="220"/>
      <c r="KSB2049" s="220"/>
      <c r="KSC2049" s="220"/>
      <c r="KSD2049" s="220"/>
      <c r="KSE2049" s="220"/>
      <c r="KSF2049" s="220"/>
      <c r="KSG2049" s="220"/>
      <c r="KSH2049" s="220"/>
      <c r="KSI2049" s="220"/>
      <c r="KSJ2049" s="220"/>
      <c r="KSK2049" s="220"/>
      <c r="KSL2049" s="220"/>
      <c r="KSM2049" s="220"/>
      <c r="KSN2049" s="220"/>
      <c r="KSO2049" s="220"/>
      <c r="KSP2049" s="220"/>
      <c r="KSQ2049" s="220"/>
      <c r="KSR2049" s="220"/>
      <c r="KSS2049" s="220"/>
      <c r="KST2049" s="220"/>
      <c r="KSU2049" s="220"/>
      <c r="KSV2049" s="220"/>
      <c r="KSW2049" s="220"/>
      <c r="KSX2049" s="220"/>
      <c r="KSY2049" s="220"/>
      <c r="KSZ2049" s="220"/>
      <c r="KTA2049" s="220"/>
      <c r="KTB2049" s="220"/>
      <c r="KTC2049" s="220"/>
      <c r="KTD2049" s="220"/>
      <c r="KTE2049" s="220"/>
      <c r="KTF2049" s="220"/>
      <c r="KTG2049" s="220"/>
      <c r="KTH2049" s="220"/>
      <c r="KTI2049" s="220"/>
      <c r="KTJ2049" s="220"/>
      <c r="KTK2049" s="220"/>
      <c r="KTL2049" s="220"/>
      <c r="KTM2049" s="220"/>
      <c r="KTN2049" s="220"/>
      <c r="KTO2049" s="220"/>
      <c r="KTP2049" s="220"/>
      <c r="KTQ2049" s="220"/>
      <c r="KTR2049" s="220"/>
      <c r="KTS2049" s="220"/>
      <c r="KTT2049" s="220"/>
      <c r="KTU2049" s="220"/>
      <c r="KTV2049" s="220"/>
      <c r="KTW2049" s="220"/>
      <c r="KTX2049" s="220"/>
      <c r="KTY2049" s="220"/>
      <c r="KTZ2049" s="220"/>
      <c r="KUA2049" s="220"/>
      <c r="KUB2049" s="220"/>
      <c r="KUC2049" s="220"/>
      <c r="KUD2049" s="220"/>
      <c r="KUE2049" s="220"/>
      <c r="KUF2049" s="220"/>
      <c r="KUG2049" s="220"/>
      <c r="KUH2049" s="220"/>
      <c r="KUI2049" s="220"/>
      <c r="KUJ2049" s="220"/>
      <c r="KUK2049" s="220"/>
      <c r="KUL2049" s="220"/>
      <c r="KUM2049" s="220"/>
      <c r="KUN2049" s="220"/>
      <c r="KUO2049" s="220"/>
      <c r="KUP2049" s="220"/>
      <c r="KUQ2049" s="220"/>
      <c r="KUR2049" s="220"/>
      <c r="KUS2049" s="220"/>
      <c r="KUT2049" s="220"/>
      <c r="KUU2049" s="220"/>
      <c r="KUV2049" s="220"/>
      <c r="KUW2049" s="220"/>
      <c r="KUX2049" s="220"/>
      <c r="KUY2049" s="220"/>
      <c r="KUZ2049" s="220"/>
      <c r="KVA2049" s="220"/>
      <c r="KVB2049" s="220"/>
      <c r="KVC2049" s="220"/>
      <c r="KVD2049" s="220"/>
      <c r="KVE2049" s="220"/>
      <c r="KVF2049" s="220"/>
      <c r="KVG2049" s="220"/>
      <c r="KVH2049" s="220"/>
      <c r="KVI2049" s="220"/>
      <c r="KVJ2049" s="220"/>
      <c r="KVK2049" s="220"/>
      <c r="KVL2049" s="220"/>
      <c r="KVM2049" s="220"/>
      <c r="KVN2049" s="220"/>
      <c r="KVO2049" s="220"/>
      <c r="KVP2049" s="220"/>
      <c r="KVQ2049" s="220"/>
      <c r="KVR2049" s="220"/>
      <c r="KVS2049" s="220"/>
      <c r="KVT2049" s="220"/>
      <c r="KVU2049" s="220"/>
      <c r="KVV2049" s="220"/>
      <c r="KVW2049" s="220"/>
      <c r="KVX2049" s="220"/>
      <c r="KVY2049" s="220"/>
      <c r="KVZ2049" s="220"/>
      <c r="KWA2049" s="220"/>
      <c r="KWB2049" s="220"/>
      <c r="KWC2049" s="220"/>
      <c r="KWD2049" s="220"/>
      <c r="KWE2049" s="220"/>
      <c r="KWF2049" s="220"/>
      <c r="KWG2049" s="220"/>
      <c r="KWH2049" s="220"/>
      <c r="KWI2049" s="220"/>
      <c r="KWJ2049" s="220"/>
      <c r="KWK2049" s="220"/>
      <c r="KWL2049" s="220"/>
      <c r="KWM2049" s="220"/>
      <c r="KWN2049" s="220"/>
      <c r="KWO2049" s="220"/>
      <c r="KWP2049" s="220"/>
      <c r="KWQ2049" s="220"/>
      <c r="KWR2049" s="220"/>
      <c r="KWS2049" s="220"/>
      <c r="KWT2049" s="220"/>
      <c r="KWU2049" s="220"/>
      <c r="KWV2049" s="220"/>
      <c r="KWW2049" s="220"/>
      <c r="KWX2049" s="220"/>
      <c r="KWY2049" s="220"/>
      <c r="KWZ2049" s="220"/>
      <c r="KXA2049" s="220"/>
      <c r="KXB2049" s="220"/>
      <c r="KXC2049" s="220"/>
      <c r="KXD2049" s="220"/>
      <c r="KXE2049" s="220"/>
      <c r="KXF2049" s="220"/>
      <c r="KXG2049" s="220"/>
      <c r="KXH2049" s="220"/>
      <c r="KXI2049" s="220"/>
      <c r="KXJ2049" s="220"/>
      <c r="KXK2049" s="220"/>
      <c r="KXL2049" s="220"/>
      <c r="KXM2049" s="220"/>
      <c r="KXN2049" s="220"/>
      <c r="KXO2049" s="220"/>
      <c r="KXP2049" s="220"/>
      <c r="KXQ2049" s="220"/>
      <c r="KXR2049" s="220"/>
      <c r="KXS2049" s="220"/>
      <c r="KXT2049" s="220"/>
      <c r="KXU2049" s="220"/>
      <c r="KXV2049" s="220"/>
      <c r="KXW2049" s="220"/>
      <c r="KXX2049" s="220"/>
      <c r="KXY2049" s="220"/>
      <c r="KXZ2049" s="220"/>
      <c r="KYA2049" s="220"/>
      <c r="KYB2049" s="220"/>
      <c r="KYC2049" s="220"/>
      <c r="KYD2049" s="220"/>
      <c r="KYE2049" s="220"/>
      <c r="KYF2049" s="220"/>
      <c r="KYG2049" s="220"/>
      <c r="KYH2049" s="220"/>
      <c r="KYI2049" s="220"/>
      <c r="KYJ2049" s="220"/>
      <c r="KYK2049" s="220"/>
      <c r="KYL2049" s="220"/>
      <c r="KYM2049" s="220"/>
      <c r="KYN2049" s="220"/>
      <c r="KYO2049" s="220"/>
      <c r="KYP2049" s="220"/>
      <c r="KYQ2049" s="220"/>
      <c r="KYR2049" s="220"/>
      <c r="KYS2049" s="220"/>
      <c r="KYT2049" s="220"/>
      <c r="KYU2049" s="220"/>
      <c r="KYV2049" s="220"/>
      <c r="KYW2049" s="220"/>
      <c r="KYX2049" s="220"/>
      <c r="KYY2049" s="220"/>
      <c r="KYZ2049" s="220"/>
      <c r="KZA2049" s="220"/>
      <c r="KZB2049" s="220"/>
      <c r="KZC2049" s="220"/>
      <c r="KZD2049" s="220"/>
      <c r="KZE2049" s="220"/>
      <c r="KZF2049" s="220"/>
      <c r="KZG2049" s="220"/>
      <c r="KZH2049" s="220"/>
      <c r="KZI2049" s="220"/>
      <c r="KZJ2049" s="220"/>
      <c r="KZK2049" s="220"/>
      <c r="KZL2049" s="220"/>
      <c r="KZM2049" s="220"/>
      <c r="KZN2049" s="220"/>
      <c r="KZO2049" s="220"/>
      <c r="KZP2049" s="220"/>
      <c r="KZQ2049" s="220"/>
      <c r="KZR2049" s="220"/>
      <c r="KZS2049" s="220"/>
      <c r="KZT2049" s="220"/>
      <c r="KZU2049" s="220"/>
      <c r="KZV2049" s="220"/>
      <c r="KZW2049" s="220"/>
      <c r="KZX2049" s="220"/>
      <c r="KZY2049" s="220"/>
      <c r="KZZ2049" s="220"/>
      <c r="LAA2049" s="220"/>
      <c r="LAB2049" s="220"/>
      <c r="LAC2049" s="220"/>
      <c r="LAD2049" s="220"/>
      <c r="LAE2049" s="220"/>
      <c r="LAF2049" s="220"/>
      <c r="LAG2049" s="220"/>
      <c r="LAH2049" s="220"/>
      <c r="LAI2049" s="220"/>
      <c r="LAJ2049" s="220"/>
      <c r="LAK2049" s="220"/>
      <c r="LAL2049" s="220"/>
      <c r="LAM2049" s="220"/>
      <c r="LAN2049" s="220"/>
      <c r="LAO2049" s="220"/>
      <c r="LAP2049" s="220"/>
      <c r="LAQ2049" s="220"/>
      <c r="LAR2049" s="220"/>
      <c r="LAS2049" s="220"/>
      <c r="LAT2049" s="220"/>
      <c r="LAU2049" s="220"/>
      <c r="LAV2049" s="220"/>
      <c r="LAW2049" s="220"/>
      <c r="LAX2049" s="220"/>
      <c r="LAY2049" s="220"/>
      <c r="LAZ2049" s="220"/>
      <c r="LBA2049" s="220"/>
      <c r="LBB2049" s="220"/>
      <c r="LBC2049" s="220"/>
      <c r="LBD2049" s="220"/>
      <c r="LBE2049" s="220"/>
      <c r="LBF2049" s="220"/>
      <c r="LBG2049" s="220"/>
      <c r="LBH2049" s="220"/>
      <c r="LBI2049" s="220"/>
      <c r="LBJ2049" s="220"/>
      <c r="LBK2049" s="220"/>
      <c r="LBL2049" s="220"/>
      <c r="LBM2049" s="220"/>
      <c r="LBN2049" s="220"/>
      <c r="LBO2049" s="220"/>
      <c r="LBP2049" s="220"/>
      <c r="LBQ2049" s="220"/>
      <c r="LBR2049" s="220"/>
      <c r="LBS2049" s="220"/>
      <c r="LBT2049" s="220"/>
      <c r="LBU2049" s="220"/>
      <c r="LBV2049" s="220"/>
      <c r="LBW2049" s="220"/>
      <c r="LBX2049" s="220"/>
      <c r="LBY2049" s="220"/>
      <c r="LBZ2049" s="220"/>
      <c r="LCA2049" s="220"/>
      <c r="LCB2049" s="220"/>
      <c r="LCC2049" s="220"/>
      <c r="LCD2049" s="220"/>
      <c r="LCE2049" s="220"/>
      <c r="LCF2049" s="220"/>
      <c r="LCG2049" s="220"/>
      <c r="LCH2049" s="220"/>
      <c r="LCI2049" s="220"/>
      <c r="LCJ2049" s="220"/>
      <c r="LCK2049" s="220"/>
      <c r="LCL2049" s="220"/>
      <c r="LCM2049" s="220"/>
      <c r="LCN2049" s="220"/>
      <c r="LCO2049" s="220"/>
      <c r="LCP2049" s="220"/>
      <c r="LCQ2049" s="220"/>
      <c r="LCR2049" s="220"/>
      <c r="LCS2049" s="220"/>
      <c r="LCT2049" s="220"/>
      <c r="LCU2049" s="220"/>
      <c r="LCV2049" s="220"/>
      <c r="LCW2049" s="220"/>
      <c r="LCX2049" s="220"/>
      <c r="LCY2049" s="220"/>
      <c r="LCZ2049" s="220"/>
      <c r="LDA2049" s="220"/>
      <c r="LDB2049" s="220"/>
      <c r="LDC2049" s="220"/>
      <c r="LDD2049" s="220"/>
      <c r="LDE2049" s="220"/>
      <c r="LDF2049" s="220"/>
      <c r="LDG2049" s="220"/>
      <c r="LDH2049" s="220"/>
      <c r="LDI2049" s="220"/>
      <c r="LDJ2049" s="220"/>
      <c r="LDK2049" s="220"/>
      <c r="LDL2049" s="220"/>
      <c r="LDM2049" s="220"/>
      <c r="LDN2049" s="220"/>
      <c r="LDO2049" s="220"/>
      <c r="LDP2049" s="220"/>
      <c r="LDQ2049" s="220"/>
      <c r="LDR2049" s="220"/>
      <c r="LDS2049" s="220"/>
      <c r="LDT2049" s="220"/>
      <c r="LDU2049" s="220"/>
      <c r="LDV2049" s="220"/>
      <c r="LDW2049" s="220"/>
      <c r="LDX2049" s="220"/>
      <c r="LDY2049" s="220"/>
      <c r="LDZ2049" s="220"/>
      <c r="LEA2049" s="220"/>
      <c r="LEB2049" s="220"/>
      <c r="LEC2049" s="220"/>
      <c r="LED2049" s="220"/>
      <c r="LEE2049" s="220"/>
      <c r="LEF2049" s="220"/>
      <c r="LEG2049" s="220"/>
      <c r="LEH2049" s="220"/>
      <c r="LEI2049" s="220"/>
      <c r="LEJ2049" s="220"/>
      <c r="LEK2049" s="220"/>
      <c r="LEL2049" s="220"/>
      <c r="LEM2049" s="220"/>
      <c r="LEN2049" s="220"/>
      <c r="LEO2049" s="220"/>
      <c r="LEP2049" s="220"/>
      <c r="LEQ2049" s="220"/>
      <c r="LER2049" s="220"/>
      <c r="LES2049" s="220"/>
      <c r="LET2049" s="220"/>
      <c r="LEU2049" s="220"/>
      <c r="LEV2049" s="220"/>
      <c r="LEW2049" s="220"/>
      <c r="LEX2049" s="220"/>
      <c r="LEY2049" s="220"/>
      <c r="LEZ2049" s="220"/>
      <c r="LFA2049" s="220"/>
      <c r="LFB2049" s="220"/>
      <c r="LFC2049" s="220"/>
      <c r="LFD2049" s="220"/>
      <c r="LFE2049" s="220"/>
      <c r="LFF2049" s="220"/>
      <c r="LFG2049" s="220"/>
      <c r="LFH2049" s="220"/>
      <c r="LFI2049" s="220"/>
      <c r="LFJ2049" s="220"/>
      <c r="LFK2049" s="220"/>
      <c r="LFL2049" s="220"/>
      <c r="LFM2049" s="220"/>
      <c r="LFN2049" s="220"/>
      <c r="LFO2049" s="220"/>
      <c r="LFP2049" s="220"/>
      <c r="LFQ2049" s="220"/>
      <c r="LFR2049" s="220"/>
      <c r="LFS2049" s="220"/>
      <c r="LFT2049" s="220"/>
      <c r="LFU2049" s="220"/>
      <c r="LFV2049" s="220"/>
      <c r="LFW2049" s="220"/>
      <c r="LFX2049" s="220"/>
      <c r="LFY2049" s="220"/>
      <c r="LFZ2049" s="220"/>
      <c r="LGA2049" s="220"/>
      <c r="LGB2049" s="220"/>
      <c r="LGC2049" s="220"/>
      <c r="LGD2049" s="220"/>
      <c r="LGE2049" s="220"/>
      <c r="LGF2049" s="220"/>
      <c r="LGG2049" s="220"/>
      <c r="LGH2049" s="220"/>
      <c r="LGI2049" s="220"/>
      <c r="LGJ2049" s="220"/>
      <c r="LGK2049" s="220"/>
      <c r="LGL2049" s="220"/>
      <c r="LGM2049" s="220"/>
      <c r="LGN2049" s="220"/>
      <c r="LGO2049" s="220"/>
      <c r="LGP2049" s="220"/>
      <c r="LGQ2049" s="220"/>
      <c r="LGR2049" s="220"/>
      <c r="LGS2049" s="220"/>
      <c r="LGT2049" s="220"/>
      <c r="LGU2049" s="220"/>
      <c r="LGV2049" s="220"/>
      <c r="LGW2049" s="220"/>
      <c r="LGX2049" s="220"/>
      <c r="LGY2049" s="220"/>
      <c r="LGZ2049" s="220"/>
      <c r="LHA2049" s="220"/>
      <c r="LHB2049" s="220"/>
      <c r="LHC2049" s="220"/>
      <c r="LHD2049" s="220"/>
      <c r="LHE2049" s="220"/>
      <c r="LHF2049" s="220"/>
      <c r="LHG2049" s="220"/>
      <c r="LHH2049" s="220"/>
      <c r="LHI2049" s="220"/>
      <c r="LHJ2049" s="220"/>
      <c r="LHK2049" s="220"/>
      <c r="LHL2049" s="220"/>
      <c r="LHM2049" s="220"/>
      <c r="LHN2049" s="220"/>
      <c r="LHO2049" s="220"/>
      <c r="LHP2049" s="220"/>
      <c r="LHQ2049" s="220"/>
      <c r="LHR2049" s="220"/>
      <c r="LHS2049" s="220"/>
      <c r="LHT2049" s="220"/>
      <c r="LHU2049" s="220"/>
      <c r="LHV2049" s="220"/>
      <c r="LHW2049" s="220"/>
      <c r="LHX2049" s="220"/>
      <c r="LHY2049" s="220"/>
      <c r="LHZ2049" s="220"/>
      <c r="LIA2049" s="220"/>
      <c r="LIB2049" s="220"/>
      <c r="LIC2049" s="220"/>
      <c r="LID2049" s="220"/>
      <c r="LIE2049" s="220"/>
      <c r="LIF2049" s="220"/>
      <c r="LIG2049" s="220"/>
      <c r="LIH2049" s="220"/>
      <c r="LII2049" s="220"/>
      <c r="LIJ2049" s="220"/>
      <c r="LIK2049" s="220"/>
      <c r="LIL2049" s="220"/>
      <c r="LIM2049" s="220"/>
      <c r="LIN2049" s="220"/>
      <c r="LIO2049" s="220"/>
      <c r="LIP2049" s="220"/>
      <c r="LIQ2049" s="220"/>
      <c r="LIR2049" s="220"/>
      <c r="LIS2049" s="220"/>
      <c r="LIT2049" s="220"/>
      <c r="LIU2049" s="220"/>
      <c r="LIV2049" s="220"/>
      <c r="LIW2049" s="220"/>
      <c r="LIX2049" s="220"/>
      <c r="LIY2049" s="220"/>
      <c r="LIZ2049" s="220"/>
      <c r="LJA2049" s="220"/>
      <c r="LJB2049" s="220"/>
      <c r="LJC2049" s="220"/>
      <c r="LJD2049" s="220"/>
      <c r="LJE2049" s="220"/>
      <c r="LJF2049" s="220"/>
      <c r="LJG2049" s="220"/>
      <c r="LJH2049" s="220"/>
      <c r="LJI2049" s="220"/>
      <c r="LJJ2049" s="220"/>
      <c r="LJK2049" s="220"/>
      <c r="LJL2049" s="220"/>
      <c r="LJM2049" s="220"/>
      <c r="LJN2049" s="220"/>
      <c r="LJO2049" s="220"/>
      <c r="LJP2049" s="220"/>
      <c r="LJQ2049" s="220"/>
      <c r="LJR2049" s="220"/>
      <c r="LJS2049" s="220"/>
      <c r="LJT2049" s="220"/>
      <c r="LJU2049" s="220"/>
      <c r="LJV2049" s="220"/>
      <c r="LJW2049" s="220"/>
      <c r="LJX2049" s="220"/>
      <c r="LJY2049" s="220"/>
      <c r="LJZ2049" s="220"/>
      <c r="LKA2049" s="220"/>
      <c r="LKB2049" s="220"/>
      <c r="LKC2049" s="220"/>
      <c r="LKD2049" s="220"/>
      <c r="LKE2049" s="220"/>
      <c r="LKF2049" s="220"/>
      <c r="LKG2049" s="220"/>
      <c r="LKH2049" s="220"/>
      <c r="LKI2049" s="220"/>
      <c r="LKJ2049" s="220"/>
      <c r="LKK2049" s="220"/>
      <c r="LKL2049" s="220"/>
      <c r="LKM2049" s="220"/>
      <c r="LKN2049" s="220"/>
      <c r="LKO2049" s="220"/>
      <c r="LKP2049" s="220"/>
      <c r="LKQ2049" s="220"/>
      <c r="LKR2049" s="220"/>
      <c r="LKS2049" s="220"/>
      <c r="LKT2049" s="220"/>
      <c r="LKU2049" s="220"/>
      <c r="LKV2049" s="220"/>
      <c r="LKW2049" s="220"/>
      <c r="LKX2049" s="220"/>
      <c r="LKY2049" s="220"/>
      <c r="LKZ2049" s="220"/>
      <c r="LLA2049" s="220"/>
      <c r="LLB2049" s="220"/>
      <c r="LLC2049" s="220"/>
      <c r="LLD2049" s="220"/>
      <c r="LLE2049" s="220"/>
      <c r="LLF2049" s="220"/>
      <c r="LLG2049" s="220"/>
      <c r="LLH2049" s="220"/>
      <c r="LLI2049" s="220"/>
      <c r="LLJ2049" s="220"/>
      <c r="LLK2049" s="220"/>
      <c r="LLL2049" s="220"/>
      <c r="LLM2049" s="220"/>
      <c r="LLN2049" s="220"/>
      <c r="LLO2049" s="220"/>
      <c r="LLP2049" s="220"/>
      <c r="LLQ2049" s="220"/>
      <c r="LLR2049" s="220"/>
      <c r="LLS2049" s="220"/>
      <c r="LLT2049" s="220"/>
      <c r="LLU2049" s="220"/>
      <c r="LLV2049" s="220"/>
      <c r="LLW2049" s="220"/>
      <c r="LLX2049" s="220"/>
      <c r="LLY2049" s="220"/>
      <c r="LLZ2049" s="220"/>
      <c r="LMA2049" s="220"/>
      <c r="LMB2049" s="220"/>
      <c r="LMC2049" s="220"/>
      <c r="LMD2049" s="220"/>
      <c r="LME2049" s="220"/>
      <c r="LMF2049" s="220"/>
      <c r="LMG2049" s="220"/>
      <c r="LMH2049" s="220"/>
      <c r="LMI2049" s="220"/>
      <c r="LMJ2049" s="220"/>
      <c r="LMK2049" s="220"/>
      <c r="LML2049" s="220"/>
      <c r="LMM2049" s="220"/>
      <c r="LMN2049" s="220"/>
      <c r="LMO2049" s="220"/>
      <c r="LMP2049" s="220"/>
      <c r="LMQ2049" s="220"/>
      <c r="LMR2049" s="220"/>
      <c r="LMS2049" s="220"/>
      <c r="LMT2049" s="220"/>
      <c r="LMU2049" s="220"/>
      <c r="LMV2049" s="220"/>
      <c r="LMW2049" s="220"/>
      <c r="LMX2049" s="220"/>
      <c r="LMY2049" s="220"/>
      <c r="LMZ2049" s="220"/>
      <c r="LNA2049" s="220"/>
      <c r="LNB2049" s="220"/>
      <c r="LNC2049" s="220"/>
      <c r="LND2049" s="220"/>
      <c r="LNE2049" s="220"/>
      <c r="LNF2049" s="220"/>
      <c r="LNG2049" s="220"/>
      <c r="LNH2049" s="220"/>
      <c r="LNI2049" s="220"/>
      <c r="LNJ2049" s="220"/>
      <c r="LNK2049" s="220"/>
      <c r="LNL2049" s="220"/>
      <c r="LNM2049" s="220"/>
      <c r="LNN2049" s="220"/>
      <c r="LNO2049" s="220"/>
      <c r="LNP2049" s="220"/>
      <c r="LNQ2049" s="220"/>
      <c r="LNR2049" s="220"/>
      <c r="LNS2049" s="220"/>
      <c r="LNT2049" s="220"/>
      <c r="LNU2049" s="220"/>
      <c r="LNV2049" s="220"/>
      <c r="LNW2049" s="220"/>
      <c r="LNX2049" s="220"/>
      <c r="LNY2049" s="220"/>
      <c r="LNZ2049" s="220"/>
      <c r="LOA2049" s="220"/>
      <c r="LOB2049" s="220"/>
      <c r="LOC2049" s="220"/>
      <c r="LOD2049" s="220"/>
      <c r="LOE2049" s="220"/>
      <c r="LOF2049" s="220"/>
      <c r="LOG2049" s="220"/>
      <c r="LOH2049" s="220"/>
      <c r="LOI2049" s="220"/>
      <c r="LOJ2049" s="220"/>
      <c r="LOK2049" s="220"/>
      <c r="LOL2049" s="220"/>
      <c r="LOM2049" s="220"/>
      <c r="LON2049" s="220"/>
      <c r="LOO2049" s="220"/>
      <c r="LOP2049" s="220"/>
      <c r="LOQ2049" s="220"/>
      <c r="LOR2049" s="220"/>
      <c r="LOS2049" s="220"/>
      <c r="LOT2049" s="220"/>
      <c r="LOU2049" s="220"/>
      <c r="LOV2049" s="220"/>
      <c r="LOW2049" s="220"/>
      <c r="LOX2049" s="220"/>
      <c r="LOY2049" s="220"/>
      <c r="LOZ2049" s="220"/>
      <c r="LPA2049" s="220"/>
      <c r="LPB2049" s="220"/>
      <c r="LPC2049" s="220"/>
      <c r="LPD2049" s="220"/>
      <c r="LPE2049" s="220"/>
      <c r="LPF2049" s="220"/>
      <c r="LPG2049" s="220"/>
      <c r="LPH2049" s="220"/>
      <c r="LPI2049" s="220"/>
      <c r="LPJ2049" s="220"/>
      <c r="LPK2049" s="220"/>
      <c r="LPL2049" s="220"/>
      <c r="LPM2049" s="220"/>
      <c r="LPN2049" s="220"/>
      <c r="LPO2049" s="220"/>
      <c r="LPP2049" s="220"/>
      <c r="LPQ2049" s="220"/>
      <c r="LPR2049" s="220"/>
      <c r="LPS2049" s="220"/>
      <c r="LPT2049" s="220"/>
      <c r="LPU2049" s="220"/>
      <c r="LPV2049" s="220"/>
      <c r="LPW2049" s="220"/>
      <c r="LPX2049" s="220"/>
      <c r="LPY2049" s="220"/>
      <c r="LPZ2049" s="220"/>
      <c r="LQA2049" s="220"/>
      <c r="LQB2049" s="220"/>
      <c r="LQC2049" s="220"/>
      <c r="LQD2049" s="220"/>
      <c r="LQE2049" s="220"/>
      <c r="LQF2049" s="220"/>
      <c r="LQG2049" s="220"/>
      <c r="LQH2049" s="220"/>
      <c r="LQI2049" s="220"/>
      <c r="LQJ2049" s="220"/>
      <c r="LQK2049" s="220"/>
      <c r="LQL2049" s="220"/>
      <c r="LQM2049" s="220"/>
      <c r="LQN2049" s="220"/>
      <c r="LQO2049" s="220"/>
      <c r="LQP2049" s="220"/>
      <c r="LQQ2049" s="220"/>
      <c r="LQR2049" s="220"/>
      <c r="LQS2049" s="220"/>
      <c r="LQT2049" s="220"/>
      <c r="LQU2049" s="220"/>
      <c r="LQV2049" s="220"/>
      <c r="LQW2049" s="220"/>
      <c r="LQX2049" s="220"/>
      <c r="LQY2049" s="220"/>
      <c r="LQZ2049" s="220"/>
      <c r="LRA2049" s="220"/>
      <c r="LRB2049" s="220"/>
      <c r="LRC2049" s="220"/>
      <c r="LRD2049" s="220"/>
      <c r="LRE2049" s="220"/>
      <c r="LRF2049" s="220"/>
      <c r="LRG2049" s="220"/>
      <c r="LRH2049" s="220"/>
      <c r="LRI2049" s="220"/>
      <c r="LRJ2049" s="220"/>
      <c r="LRK2049" s="220"/>
      <c r="LRL2049" s="220"/>
      <c r="LRM2049" s="220"/>
      <c r="LRN2049" s="220"/>
      <c r="LRO2049" s="220"/>
      <c r="LRP2049" s="220"/>
      <c r="LRQ2049" s="220"/>
      <c r="LRR2049" s="220"/>
      <c r="LRS2049" s="220"/>
      <c r="LRT2049" s="220"/>
      <c r="LRU2049" s="220"/>
      <c r="LRV2049" s="220"/>
      <c r="LRW2049" s="220"/>
      <c r="LRX2049" s="220"/>
      <c r="LRY2049" s="220"/>
      <c r="LRZ2049" s="220"/>
      <c r="LSA2049" s="220"/>
      <c r="LSB2049" s="220"/>
      <c r="LSC2049" s="220"/>
      <c r="LSD2049" s="220"/>
      <c r="LSE2049" s="220"/>
      <c r="LSF2049" s="220"/>
      <c r="LSG2049" s="220"/>
      <c r="LSH2049" s="220"/>
      <c r="LSI2049" s="220"/>
      <c r="LSJ2049" s="220"/>
      <c r="LSK2049" s="220"/>
      <c r="LSL2049" s="220"/>
      <c r="LSM2049" s="220"/>
      <c r="LSN2049" s="220"/>
      <c r="LSO2049" s="220"/>
      <c r="LSP2049" s="220"/>
      <c r="LSQ2049" s="220"/>
      <c r="LSR2049" s="220"/>
      <c r="LSS2049" s="220"/>
      <c r="LST2049" s="220"/>
      <c r="LSU2049" s="220"/>
      <c r="LSV2049" s="220"/>
      <c r="LSW2049" s="220"/>
      <c r="LSX2049" s="220"/>
      <c r="LSY2049" s="220"/>
      <c r="LSZ2049" s="220"/>
      <c r="LTA2049" s="220"/>
      <c r="LTB2049" s="220"/>
      <c r="LTC2049" s="220"/>
      <c r="LTD2049" s="220"/>
      <c r="LTE2049" s="220"/>
      <c r="LTF2049" s="220"/>
      <c r="LTG2049" s="220"/>
      <c r="LTH2049" s="220"/>
      <c r="LTI2049" s="220"/>
      <c r="LTJ2049" s="220"/>
      <c r="LTK2049" s="220"/>
      <c r="LTL2049" s="220"/>
      <c r="LTM2049" s="220"/>
      <c r="LTN2049" s="220"/>
      <c r="LTO2049" s="220"/>
      <c r="LTP2049" s="220"/>
      <c r="LTQ2049" s="220"/>
      <c r="LTR2049" s="220"/>
      <c r="LTS2049" s="220"/>
      <c r="LTT2049" s="220"/>
      <c r="LTU2049" s="220"/>
      <c r="LTV2049" s="220"/>
      <c r="LTW2049" s="220"/>
      <c r="LTX2049" s="220"/>
      <c r="LTY2049" s="220"/>
      <c r="LTZ2049" s="220"/>
      <c r="LUA2049" s="220"/>
      <c r="LUB2049" s="220"/>
      <c r="LUC2049" s="220"/>
      <c r="LUD2049" s="220"/>
      <c r="LUE2049" s="220"/>
      <c r="LUF2049" s="220"/>
      <c r="LUG2049" s="220"/>
      <c r="LUH2049" s="220"/>
      <c r="LUI2049" s="220"/>
      <c r="LUJ2049" s="220"/>
      <c r="LUK2049" s="220"/>
      <c r="LUL2049" s="220"/>
      <c r="LUM2049" s="220"/>
      <c r="LUN2049" s="220"/>
      <c r="LUO2049" s="220"/>
      <c r="LUP2049" s="220"/>
      <c r="LUQ2049" s="220"/>
      <c r="LUR2049" s="220"/>
      <c r="LUS2049" s="220"/>
      <c r="LUT2049" s="220"/>
      <c r="LUU2049" s="220"/>
      <c r="LUV2049" s="220"/>
      <c r="LUW2049" s="220"/>
      <c r="LUX2049" s="220"/>
      <c r="LUY2049" s="220"/>
      <c r="LUZ2049" s="220"/>
      <c r="LVA2049" s="220"/>
      <c r="LVB2049" s="220"/>
      <c r="LVC2049" s="220"/>
      <c r="LVD2049" s="220"/>
      <c r="LVE2049" s="220"/>
      <c r="LVF2049" s="220"/>
      <c r="LVG2049" s="220"/>
      <c r="LVH2049" s="220"/>
      <c r="LVI2049" s="220"/>
      <c r="LVJ2049" s="220"/>
      <c r="LVK2049" s="220"/>
      <c r="LVL2049" s="220"/>
      <c r="LVM2049" s="220"/>
      <c r="LVN2049" s="220"/>
      <c r="LVO2049" s="220"/>
      <c r="LVP2049" s="220"/>
      <c r="LVQ2049" s="220"/>
      <c r="LVR2049" s="220"/>
      <c r="LVS2049" s="220"/>
      <c r="LVT2049" s="220"/>
      <c r="LVU2049" s="220"/>
      <c r="LVV2049" s="220"/>
      <c r="LVW2049" s="220"/>
      <c r="LVX2049" s="220"/>
      <c r="LVY2049" s="220"/>
      <c r="LVZ2049" s="220"/>
      <c r="LWA2049" s="220"/>
      <c r="LWB2049" s="220"/>
      <c r="LWC2049" s="220"/>
      <c r="LWD2049" s="220"/>
      <c r="LWE2049" s="220"/>
      <c r="LWF2049" s="220"/>
      <c r="LWG2049" s="220"/>
      <c r="LWH2049" s="220"/>
      <c r="LWI2049" s="220"/>
      <c r="LWJ2049" s="220"/>
      <c r="LWK2049" s="220"/>
      <c r="LWL2049" s="220"/>
      <c r="LWM2049" s="220"/>
      <c r="LWN2049" s="220"/>
      <c r="LWO2049" s="220"/>
      <c r="LWP2049" s="220"/>
      <c r="LWQ2049" s="220"/>
      <c r="LWR2049" s="220"/>
      <c r="LWS2049" s="220"/>
      <c r="LWT2049" s="220"/>
      <c r="LWU2049" s="220"/>
      <c r="LWV2049" s="220"/>
      <c r="LWW2049" s="220"/>
      <c r="LWX2049" s="220"/>
      <c r="LWY2049" s="220"/>
      <c r="LWZ2049" s="220"/>
      <c r="LXA2049" s="220"/>
      <c r="LXB2049" s="220"/>
      <c r="LXC2049" s="220"/>
      <c r="LXD2049" s="220"/>
      <c r="LXE2049" s="220"/>
      <c r="LXF2049" s="220"/>
      <c r="LXG2049" s="220"/>
      <c r="LXH2049" s="220"/>
      <c r="LXI2049" s="220"/>
      <c r="LXJ2049" s="220"/>
      <c r="LXK2049" s="220"/>
      <c r="LXL2049" s="220"/>
      <c r="LXM2049" s="220"/>
      <c r="LXN2049" s="220"/>
      <c r="LXO2049" s="220"/>
      <c r="LXP2049" s="220"/>
      <c r="LXQ2049" s="220"/>
      <c r="LXR2049" s="220"/>
      <c r="LXS2049" s="220"/>
      <c r="LXT2049" s="220"/>
      <c r="LXU2049" s="220"/>
      <c r="LXV2049" s="220"/>
      <c r="LXW2049" s="220"/>
      <c r="LXX2049" s="220"/>
      <c r="LXY2049" s="220"/>
      <c r="LXZ2049" s="220"/>
      <c r="LYA2049" s="220"/>
      <c r="LYB2049" s="220"/>
      <c r="LYC2049" s="220"/>
      <c r="LYD2049" s="220"/>
      <c r="LYE2049" s="220"/>
      <c r="LYF2049" s="220"/>
      <c r="LYG2049" s="220"/>
      <c r="LYH2049" s="220"/>
      <c r="LYI2049" s="220"/>
      <c r="LYJ2049" s="220"/>
      <c r="LYK2049" s="220"/>
      <c r="LYL2049" s="220"/>
      <c r="LYM2049" s="220"/>
      <c r="LYN2049" s="220"/>
      <c r="LYO2049" s="220"/>
      <c r="LYP2049" s="220"/>
      <c r="LYQ2049" s="220"/>
      <c r="LYR2049" s="220"/>
      <c r="LYS2049" s="220"/>
      <c r="LYT2049" s="220"/>
      <c r="LYU2049" s="220"/>
      <c r="LYV2049" s="220"/>
      <c r="LYW2049" s="220"/>
      <c r="LYX2049" s="220"/>
      <c r="LYY2049" s="220"/>
      <c r="LYZ2049" s="220"/>
      <c r="LZA2049" s="220"/>
      <c r="LZB2049" s="220"/>
      <c r="LZC2049" s="220"/>
      <c r="LZD2049" s="220"/>
      <c r="LZE2049" s="220"/>
      <c r="LZF2049" s="220"/>
      <c r="LZG2049" s="220"/>
      <c r="LZH2049" s="220"/>
      <c r="LZI2049" s="220"/>
      <c r="LZJ2049" s="220"/>
      <c r="LZK2049" s="220"/>
      <c r="LZL2049" s="220"/>
      <c r="LZM2049" s="220"/>
      <c r="LZN2049" s="220"/>
      <c r="LZO2049" s="220"/>
      <c r="LZP2049" s="220"/>
      <c r="LZQ2049" s="220"/>
      <c r="LZR2049" s="220"/>
      <c r="LZS2049" s="220"/>
      <c r="LZT2049" s="220"/>
      <c r="LZU2049" s="220"/>
      <c r="LZV2049" s="220"/>
      <c r="LZW2049" s="220"/>
      <c r="LZX2049" s="220"/>
      <c r="LZY2049" s="220"/>
      <c r="LZZ2049" s="220"/>
      <c r="MAA2049" s="220"/>
      <c r="MAB2049" s="220"/>
      <c r="MAC2049" s="220"/>
      <c r="MAD2049" s="220"/>
      <c r="MAE2049" s="220"/>
      <c r="MAF2049" s="220"/>
      <c r="MAG2049" s="220"/>
      <c r="MAH2049" s="220"/>
      <c r="MAI2049" s="220"/>
      <c r="MAJ2049" s="220"/>
      <c r="MAK2049" s="220"/>
      <c r="MAL2049" s="220"/>
      <c r="MAM2049" s="220"/>
      <c r="MAN2049" s="220"/>
      <c r="MAO2049" s="220"/>
      <c r="MAP2049" s="220"/>
      <c r="MAQ2049" s="220"/>
      <c r="MAR2049" s="220"/>
      <c r="MAS2049" s="220"/>
      <c r="MAT2049" s="220"/>
      <c r="MAU2049" s="220"/>
      <c r="MAV2049" s="220"/>
      <c r="MAW2049" s="220"/>
      <c r="MAX2049" s="220"/>
      <c r="MAY2049" s="220"/>
      <c r="MAZ2049" s="220"/>
      <c r="MBA2049" s="220"/>
      <c r="MBB2049" s="220"/>
      <c r="MBC2049" s="220"/>
      <c r="MBD2049" s="220"/>
      <c r="MBE2049" s="220"/>
      <c r="MBF2049" s="220"/>
      <c r="MBG2049" s="220"/>
      <c r="MBH2049" s="220"/>
      <c r="MBI2049" s="220"/>
      <c r="MBJ2049" s="220"/>
      <c r="MBK2049" s="220"/>
      <c r="MBL2049" s="220"/>
      <c r="MBM2049" s="220"/>
      <c r="MBN2049" s="220"/>
      <c r="MBO2049" s="220"/>
      <c r="MBP2049" s="220"/>
      <c r="MBQ2049" s="220"/>
      <c r="MBR2049" s="220"/>
      <c r="MBS2049" s="220"/>
      <c r="MBT2049" s="220"/>
      <c r="MBU2049" s="220"/>
      <c r="MBV2049" s="220"/>
      <c r="MBW2049" s="220"/>
      <c r="MBX2049" s="220"/>
      <c r="MBY2049" s="220"/>
      <c r="MBZ2049" s="220"/>
      <c r="MCA2049" s="220"/>
      <c r="MCB2049" s="220"/>
      <c r="MCC2049" s="220"/>
      <c r="MCD2049" s="220"/>
      <c r="MCE2049" s="220"/>
      <c r="MCF2049" s="220"/>
      <c r="MCG2049" s="220"/>
      <c r="MCH2049" s="220"/>
      <c r="MCI2049" s="220"/>
      <c r="MCJ2049" s="220"/>
      <c r="MCK2049" s="220"/>
      <c r="MCL2049" s="220"/>
      <c r="MCM2049" s="220"/>
      <c r="MCN2049" s="220"/>
      <c r="MCO2049" s="220"/>
      <c r="MCP2049" s="220"/>
      <c r="MCQ2049" s="220"/>
      <c r="MCR2049" s="220"/>
      <c r="MCS2049" s="220"/>
      <c r="MCT2049" s="220"/>
      <c r="MCU2049" s="220"/>
      <c r="MCV2049" s="220"/>
      <c r="MCW2049" s="220"/>
      <c r="MCX2049" s="220"/>
      <c r="MCY2049" s="220"/>
      <c r="MCZ2049" s="220"/>
      <c r="MDA2049" s="220"/>
      <c r="MDB2049" s="220"/>
      <c r="MDC2049" s="220"/>
      <c r="MDD2049" s="220"/>
      <c r="MDE2049" s="220"/>
      <c r="MDF2049" s="220"/>
      <c r="MDG2049" s="220"/>
      <c r="MDH2049" s="220"/>
      <c r="MDI2049" s="220"/>
      <c r="MDJ2049" s="220"/>
      <c r="MDK2049" s="220"/>
      <c r="MDL2049" s="220"/>
      <c r="MDM2049" s="220"/>
      <c r="MDN2049" s="220"/>
      <c r="MDO2049" s="220"/>
      <c r="MDP2049" s="220"/>
      <c r="MDQ2049" s="220"/>
      <c r="MDR2049" s="220"/>
      <c r="MDS2049" s="220"/>
      <c r="MDT2049" s="220"/>
      <c r="MDU2049" s="220"/>
      <c r="MDV2049" s="220"/>
      <c r="MDW2049" s="220"/>
      <c r="MDX2049" s="220"/>
      <c r="MDY2049" s="220"/>
      <c r="MDZ2049" s="220"/>
      <c r="MEA2049" s="220"/>
      <c r="MEB2049" s="220"/>
      <c r="MEC2049" s="220"/>
      <c r="MED2049" s="220"/>
      <c r="MEE2049" s="220"/>
      <c r="MEF2049" s="220"/>
      <c r="MEG2049" s="220"/>
      <c r="MEH2049" s="220"/>
      <c r="MEI2049" s="220"/>
      <c r="MEJ2049" s="220"/>
      <c r="MEK2049" s="220"/>
      <c r="MEL2049" s="220"/>
      <c r="MEM2049" s="220"/>
      <c r="MEN2049" s="220"/>
      <c r="MEO2049" s="220"/>
      <c r="MEP2049" s="220"/>
      <c r="MEQ2049" s="220"/>
      <c r="MER2049" s="220"/>
      <c r="MES2049" s="220"/>
      <c r="MET2049" s="220"/>
      <c r="MEU2049" s="220"/>
      <c r="MEV2049" s="220"/>
      <c r="MEW2049" s="220"/>
      <c r="MEX2049" s="220"/>
      <c r="MEY2049" s="220"/>
      <c r="MEZ2049" s="220"/>
      <c r="MFA2049" s="220"/>
      <c r="MFB2049" s="220"/>
      <c r="MFC2049" s="220"/>
      <c r="MFD2049" s="220"/>
      <c r="MFE2049" s="220"/>
      <c r="MFF2049" s="220"/>
      <c r="MFG2049" s="220"/>
      <c r="MFH2049" s="220"/>
      <c r="MFI2049" s="220"/>
      <c r="MFJ2049" s="220"/>
      <c r="MFK2049" s="220"/>
      <c r="MFL2049" s="220"/>
      <c r="MFM2049" s="220"/>
      <c r="MFN2049" s="220"/>
      <c r="MFO2049" s="220"/>
      <c r="MFP2049" s="220"/>
      <c r="MFQ2049" s="220"/>
      <c r="MFR2049" s="220"/>
      <c r="MFS2049" s="220"/>
      <c r="MFT2049" s="220"/>
      <c r="MFU2049" s="220"/>
      <c r="MFV2049" s="220"/>
      <c r="MFW2049" s="220"/>
      <c r="MFX2049" s="220"/>
      <c r="MFY2049" s="220"/>
      <c r="MFZ2049" s="220"/>
      <c r="MGA2049" s="220"/>
      <c r="MGB2049" s="220"/>
      <c r="MGC2049" s="220"/>
      <c r="MGD2049" s="220"/>
      <c r="MGE2049" s="220"/>
      <c r="MGF2049" s="220"/>
      <c r="MGG2049" s="220"/>
      <c r="MGH2049" s="220"/>
      <c r="MGI2049" s="220"/>
      <c r="MGJ2049" s="220"/>
      <c r="MGK2049" s="220"/>
      <c r="MGL2049" s="220"/>
      <c r="MGM2049" s="220"/>
      <c r="MGN2049" s="220"/>
      <c r="MGO2049" s="220"/>
      <c r="MGP2049" s="220"/>
      <c r="MGQ2049" s="220"/>
      <c r="MGR2049" s="220"/>
      <c r="MGS2049" s="220"/>
      <c r="MGT2049" s="220"/>
      <c r="MGU2049" s="220"/>
      <c r="MGV2049" s="220"/>
      <c r="MGW2049" s="220"/>
      <c r="MGX2049" s="220"/>
      <c r="MGY2049" s="220"/>
      <c r="MGZ2049" s="220"/>
      <c r="MHA2049" s="220"/>
      <c r="MHB2049" s="220"/>
      <c r="MHC2049" s="220"/>
      <c r="MHD2049" s="220"/>
      <c r="MHE2049" s="220"/>
      <c r="MHF2049" s="220"/>
      <c r="MHG2049" s="220"/>
      <c r="MHH2049" s="220"/>
      <c r="MHI2049" s="220"/>
      <c r="MHJ2049" s="220"/>
      <c r="MHK2049" s="220"/>
      <c r="MHL2049" s="220"/>
      <c r="MHM2049" s="220"/>
      <c r="MHN2049" s="220"/>
      <c r="MHO2049" s="220"/>
      <c r="MHP2049" s="220"/>
      <c r="MHQ2049" s="220"/>
      <c r="MHR2049" s="220"/>
      <c r="MHS2049" s="220"/>
      <c r="MHT2049" s="220"/>
      <c r="MHU2049" s="220"/>
      <c r="MHV2049" s="220"/>
      <c r="MHW2049" s="220"/>
      <c r="MHX2049" s="220"/>
      <c r="MHY2049" s="220"/>
      <c r="MHZ2049" s="220"/>
      <c r="MIA2049" s="220"/>
      <c r="MIB2049" s="220"/>
      <c r="MIC2049" s="220"/>
      <c r="MID2049" s="220"/>
      <c r="MIE2049" s="220"/>
      <c r="MIF2049" s="220"/>
      <c r="MIG2049" s="220"/>
      <c r="MIH2049" s="220"/>
      <c r="MII2049" s="220"/>
      <c r="MIJ2049" s="220"/>
      <c r="MIK2049" s="220"/>
      <c r="MIL2049" s="220"/>
      <c r="MIM2049" s="220"/>
      <c r="MIN2049" s="220"/>
      <c r="MIO2049" s="220"/>
      <c r="MIP2049" s="220"/>
      <c r="MIQ2049" s="220"/>
      <c r="MIR2049" s="220"/>
      <c r="MIS2049" s="220"/>
      <c r="MIT2049" s="220"/>
      <c r="MIU2049" s="220"/>
      <c r="MIV2049" s="220"/>
      <c r="MIW2049" s="220"/>
      <c r="MIX2049" s="220"/>
      <c r="MIY2049" s="220"/>
      <c r="MIZ2049" s="220"/>
      <c r="MJA2049" s="220"/>
      <c r="MJB2049" s="220"/>
      <c r="MJC2049" s="220"/>
      <c r="MJD2049" s="220"/>
      <c r="MJE2049" s="220"/>
      <c r="MJF2049" s="220"/>
      <c r="MJG2049" s="220"/>
      <c r="MJH2049" s="220"/>
      <c r="MJI2049" s="220"/>
      <c r="MJJ2049" s="220"/>
      <c r="MJK2049" s="220"/>
      <c r="MJL2049" s="220"/>
      <c r="MJM2049" s="220"/>
      <c r="MJN2049" s="220"/>
      <c r="MJO2049" s="220"/>
      <c r="MJP2049" s="220"/>
      <c r="MJQ2049" s="220"/>
      <c r="MJR2049" s="220"/>
      <c r="MJS2049" s="220"/>
      <c r="MJT2049" s="220"/>
      <c r="MJU2049" s="220"/>
      <c r="MJV2049" s="220"/>
      <c r="MJW2049" s="220"/>
      <c r="MJX2049" s="220"/>
      <c r="MJY2049" s="220"/>
      <c r="MJZ2049" s="220"/>
      <c r="MKA2049" s="220"/>
      <c r="MKB2049" s="220"/>
      <c r="MKC2049" s="220"/>
      <c r="MKD2049" s="220"/>
      <c r="MKE2049" s="220"/>
      <c r="MKF2049" s="220"/>
      <c r="MKG2049" s="220"/>
      <c r="MKH2049" s="220"/>
      <c r="MKI2049" s="220"/>
      <c r="MKJ2049" s="220"/>
      <c r="MKK2049" s="220"/>
      <c r="MKL2049" s="220"/>
      <c r="MKM2049" s="220"/>
      <c r="MKN2049" s="220"/>
      <c r="MKO2049" s="220"/>
      <c r="MKP2049" s="220"/>
      <c r="MKQ2049" s="220"/>
      <c r="MKR2049" s="220"/>
      <c r="MKS2049" s="220"/>
      <c r="MKT2049" s="220"/>
      <c r="MKU2049" s="220"/>
      <c r="MKV2049" s="220"/>
      <c r="MKW2049" s="220"/>
      <c r="MKX2049" s="220"/>
      <c r="MKY2049" s="220"/>
      <c r="MKZ2049" s="220"/>
      <c r="MLA2049" s="220"/>
      <c r="MLB2049" s="220"/>
      <c r="MLC2049" s="220"/>
      <c r="MLD2049" s="220"/>
      <c r="MLE2049" s="220"/>
      <c r="MLF2049" s="220"/>
      <c r="MLG2049" s="220"/>
      <c r="MLH2049" s="220"/>
      <c r="MLI2049" s="220"/>
      <c r="MLJ2049" s="220"/>
      <c r="MLK2049" s="220"/>
      <c r="MLL2049" s="220"/>
      <c r="MLM2049" s="220"/>
      <c r="MLN2049" s="220"/>
      <c r="MLO2049" s="220"/>
      <c r="MLP2049" s="220"/>
      <c r="MLQ2049" s="220"/>
      <c r="MLR2049" s="220"/>
      <c r="MLS2049" s="220"/>
      <c r="MLT2049" s="220"/>
      <c r="MLU2049" s="220"/>
      <c r="MLV2049" s="220"/>
      <c r="MLW2049" s="220"/>
      <c r="MLX2049" s="220"/>
      <c r="MLY2049" s="220"/>
      <c r="MLZ2049" s="220"/>
      <c r="MMA2049" s="220"/>
      <c r="MMB2049" s="220"/>
      <c r="MMC2049" s="220"/>
      <c r="MMD2049" s="220"/>
      <c r="MME2049" s="220"/>
      <c r="MMF2049" s="220"/>
      <c r="MMG2049" s="220"/>
      <c r="MMH2049" s="220"/>
      <c r="MMI2049" s="220"/>
      <c r="MMJ2049" s="220"/>
      <c r="MMK2049" s="220"/>
      <c r="MML2049" s="220"/>
      <c r="MMM2049" s="220"/>
      <c r="MMN2049" s="220"/>
      <c r="MMO2049" s="220"/>
      <c r="MMP2049" s="220"/>
      <c r="MMQ2049" s="220"/>
      <c r="MMR2049" s="220"/>
      <c r="MMS2049" s="220"/>
      <c r="MMT2049" s="220"/>
      <c r="MMU2049" s="220"/>
      <c r="MMV2049" s="220"/>
      <c r="MMW2049" s="220"/>
      <c r="MMX2049" s="220"/>
      <c r="MMY2049" s="220"/>
      <c r="MMZ2049" s="220"/>
      <c r="MNA2049" s="220"/>
      <c r="MNB2049" s="220"/>
      <c r="MNC2049" s="220"/>
      <c r="MND2049" s="220"/>
      <c r="MNE2049" s="220"/>
      <c r="MNF2049" s="220"/>
      <c r="MNG2049" s="220"/>
      <c r="MNH2049" s="220"/>
      <c r="MNI2049" s="220"/>
      <c r="MNJ2049" s="220"/>
      <c r="MNK2049" s="220"/>
      <c r="MNL2049" s="220"/>
      <c r="MNM2049" s="220"/>
      <c r="MNN2049" s="220"/>
      <c r="MNO2049" s="220"/>
      <c r="MNP2049" s="220"/>
      <c r="MNQ2049" s="220"/>
      <c r="MNR2049" s="220"/>
      <c r="MNS2049" s="220"/>
      <c r="MNT2049" s="220"/>
      <c r="MNU2049" s="220"/>
      <c r="MNV2049" s="220"/>
      <c r="MNW2049" s="220"/>
      <c r="MNX2049" s="220"/>
      <c r="MNY2049" s="220"/>
      <c r="MNZ2049" s="220"/>
      <c r="MOA2049" s="220"/>
      <c r="MOB2049" s="220"/>
      <c r="MOC2049" s="220"/>
      <c r="MOD2049" s="220"/>
      <c r="MOE2049" s="220"/>
      <c r="MOF2049" s="220"/>
      <c r="MOG2049" s="220"/>
      <c r="MOH2049" s="220"/>
      <c r="MOI2049" s="220"/>
      <c r="MOJ2049" s="220"/>
      <c r="MOK2049" s="220"/>
      <c r="MOL2049" s="220"/>
      <c r="MOM2049" s="220"/>
      <c r="MON2049" s="220"/>
      <c r="MOO2049" s="220"/>
      <c r="MOP2049" s="220"/>
      <c r="MOQ2049" s="220"/>
      <c r="MOR2049" s="220"/>
      <c r="MOS2049" s="220"/>
      <c r="MOT2049" s="220"/>
      <c r="MOU2049" s="220"/>
      <c r="MOV2049" s="220"/>
      <c r="MOW2049" s="220"/>
      <c r="MOX2049" s="220"/>
      <c r="MOY2049" s="220"/>
      <c r="MOZ2049" s="220"/>
      <c r="MPA2049" s="220"/>
      <c r="MPB2049" s="220"/>
      <c r="MPC2049" s="220"/>
      <c r="MPD2049" s="220"/>
      <c r="MPE2049" s="220"/>
      <c r="MPF2049" s="220"/>
      <c r="MPG2049" s="220"/>
      <c r="MPH2049" s="220"/>
      <c r="MPI2049" s="220"/>
      <c r="MPJ2049" s="220"/>
      <c r="MPK2049" s="220"/>
      <c r="MPL2049" s="220"/>
      <c r="MPM2049" s="220"/>
      <c r="MPN2049" s="220"/>
      <c r="MPO2049" s="220"/>
      <c r="MPP2049" s="220"/>
      <c r="MPQ2049" s="220"/>
      <c r="MPR2049" s="220"/>
      <c r="MPS2049" s="220"/>
      <c r="MPT2049" s="220"/>
      <c r="MPU2049" s="220"/>
      <c r="MPV2049" s="220"/>
      <c r="MPW2049" s="220"/>
      <c r="MPX2049" s="220"/>
      <c r="MPY2049" s="220"/>
      <c r="MPZ2049" s="220"/>
      <c r="MQA2049" s="220"/>
      <c r="MQB2049" s="220"/>
      <c r="MQC2049" s="220"/>
      <c r="MQD2049" s="220"/>
      <c r="MQE2049" s="220"/>
      <c r="MQF2049" s="220"/>
      <c r="MQG2049" s="220"/>
      <c r="MQH2049" s="220"/>
      <c r="MQI2049" s="220"/>
      <c r="MQJ2049" s="220"/>
      <c r="MQK2049" s="220"/>
      <c r="MQL2049" s="220"/>
      <c r="MQM2049" s="220"/>
      <c r="MQN2049" s="220"/>
      <c r="MQO2049" s="220"/>
      <c r="MQP2049" s="220"/>
      <c r="MQQ2049" s="220"/>
      <c r="MQR2049" s="220"/>
      <c r="MQS2049" s="220"/>
      <c r="MQT2049" s="220"/>
      <c r="MQU2049" s="220"/>
      <c r="MQV2049" s="220"/>
      <c r="MQW2049" s="220"/>
      <c r="MQX2049" s="220"/>
      <c r="MQY2049" s="220"/>
      <c r="MQZ2049" s="220"/>
      <c r="MRA2049" s="220"/>
      <c r="MRB2049" s="220"/>
      <c r="MRC2049" s="220"/>
      <c r="MRD2049" s="220"/>
      <c r="MRE2049" s="220"/>
      <c r="MRF2049" s="220"/>
      <c r="MRG2049" s="220"/>
      <c r="MRH2049" s="220"/>
      <c r="MRI2049" s="220"/>
      <c r="MRJ2049" s="220"/>
      <c r="MRK2049" s="220"/>
      <c r="MRL2049" s="220"/>
      <c r="MRM2049" s="220"/>
      <c r="MRN2049" s="220"/>
      <c r="MRO2049" s="220"/>
      <c r="MRP2049" s="220"/>
      <c r="MRQ2049" s="220"/>
      <c r="MRR2049" s="220"/>
      <c r="MRS2049" s="220"/>
      <c r="MRT2049" s="220"/>
      <c r="MRU2049" s="220"/>
      <c r="MRV2049" s="220"/>
      <c r="MRW2049" s="220"/>
      <c r="MRX2049" s="220"/>
      <c r="MRY2049" s="220"/>
      <c r="MRZ2049" s="220"/>
      <c r="MSA2049" s="220"/>
      <c r="MSB2049" s="220"/>
      <c r="MSC2049" s="220"/>
      <c r="MSD2049" s="220"/>
      <c r="MSE2049" s="220"/>
      <c r="MSF2049" s="220"/>
      <c r="MSG2049" s="220"/>
      <c r="MSH2049" s="220"/>
      <c r="MSI2049" s="220"/>
      <c r="MSJ2049" s="220"/>
      <c r="MSK2049" s="220"/>
      <c r="MSL2049" s="220"/>
      <c r="MSM2049" s="220"/>
      <c r="MSN2049" s="220"/>
      <c r="MSO2049" s="220"/>
      <c r="MSP2049" s="220"/>
      <c r="MSQ2049" s="220"/>
      <c r="MSR2049" s="220"/>
      <c r="MSS2049" s="220"/>
      <c r="MST2049" s="220"/>
      <c r="MSU2049" s="220"/>
      <c r="MSV2049" s="220"/>
      <c r="MSW2049" s="220"/>
      <c r="MSX2049" s="220"/>
      <c r="MSY2049" s="220"/>
      <c r="MSZ2049" s="220"/>
      <c r="MTA2049" s="220"/>
      <c r="MTB2049" s="220"/>
      <c r="MTC2049" s="220"/>
      <c r="MTD2049" s="220"/>
      <c r="MTE2049" s="220"/>
      <c r="MTF2049" s="220"/>
      <c r="MTG2049" s="220"/>
      <c r="MTH2049" s="220"/>
      <c r="MTI2049" s="220"/>
      <c r="MTJ2049" s="220"/>
      <c r="MTK2049" s="220"/>
      <c r="MTL2049" s="220"/>
      <c r="MTM2049" s="220"/>
      <c r="MTN2049" s="220"/>
      <c r="MTO2049" s="220"/>
      <c r="MTP2049" s="220"/>
      <c r="MTQ2049" s="220"/>
      <c r="MTR2049" s="220"/>
      <c r="MTS2049" s="220"/>
      <c r="MTT2049" s="220"/>
      <c r="MTU2049" s="220"/>
      <c r="MTV2049" s="220"/>
      <c r="MTW2049" s="220"/>
      <c r="MTX2049" s="220"/>
      <c r="MTY2049" s="220"/>
      <c r="MTZ2049" s="220"/>
      <c r="MUA2049" s="220"/>
      <c r="MUB2049" s="220"/>
      <c r="MUC2049" s="220"/>
      <c r="MUD2049" s="220"/>
      <c r="MUE2049" s="220"/>
      <c r="MUF2049" s="220"/>
      <c r="MUG2049" s="220"/>
      <c r="MUH2049" s="220"/>
      <c r="MUI2049" s="220"/>
      <c r="MUJ2049" s="220"/>
      <c r="MUK2049" s="220"/>
      <c r="MUL2049" s="220"/>
      <c r="MUM2049" s="220"/>
      <c r="MUN2049" s="220"/>
      <c r="MUO2049" s="220"/>
      <c r="MUP2049" s="220"/>
      <c r="MUQ2049" s="220"/>
      <c r="MUR2049" s="220"/>
      <c r="MUS2049" s="220"/>
      <c r="MUT2049" s="220"/>
      <c r="MUU2049" s="220"/>
      <c r="MUV2049" s="220"/>
      <c r="MUW2049" s="220"/>
      <c r="MUX2049" s="220"/>
      <c r="MUY2049" s="220"/>
      <c r="MUZ2049" s="220"/>
      <c r="MVA2049" s="220"/>
      <c r="MVB2049" s="220"/>
      <c r="MVC2049" s="220"/>
      <c r="MVD2049" s="220"/>
      <c r="MVE2049" s="220"/>
      <c r="MVF2049" s="220"/>
      <c r="MVG2049" s="220"/>
      <c r="MVH2049" s="220"/>
      <c r="MVI2049" s="220"/>
      <c r="MVJ2049" s="220"/>
      <c r="MVK2049" s="220"/>
      <c r="MVL2049" s="220"/>
      <c r="MVM2049" s="220"/>
      <c r="MVN2049" s="220"/>
      <c r="MVO2049" s="220"/>
      <c r="MVP2049" s="220"/>
      <c r="MVQ2049" s="220"/>
      <c r="MVR2049" s="220"/>
      <c r="MVS2049" s="220"/>
      <c r="MVT2049" s="220"/>
      <c r="MVU2049" s="220"/>
      <c r="MVV2049" s="220"/>
      <c r="MVW2049" s="220"/>
      <c r="MVX2049" s="220"/>
      <c r="MVY2049" s="220"/>
      <c r="MVZ2049" s="220"/>
      <c r="MWA2049" s="220"/>
      <c r="MWB2049" s="220"/>
      <c r="MWC2049" s="220"/>
      <c r="MWD2049" s="220"/>
      <c r="MWE2049" s="220"/>
      <c r="MWF2049" s="220"/>
      <c r="MWG2049" s="220"/>
      <c r="MWH2049" s="220"/>
      <c r="MWI2049" s="220"/>
      <c r="MWJ2049" s="220"/>
      <c r="MWK2049" s="220"/>
      <c r="MWL2049" s="220"/>
      <c r="MWM2049" s="220"/>
      <c r="MWN2049" s="220"/>
      <c r="MWO2049" s="220"/>
      <c r="MWP2049" s="220"/>
      <c r="MWQ2049" s="220"/>
      <c r="MWR2049" s="220"/>
      <c r="MWS2049" s="220"/>
      <c r="MWT2049" s="220"/>
      <c r="MWU2049" s="220"/>
      <c r="MWV2049" s="220"/>
      <c r="MWW2049" s="220"/>
      <c r="MWX2049" s="220"/>
      <c r="MWY2049" s="220"/>
      <c r="MWZ2049" s="220"/>
      <c r="MXA2049" s="220"/>
      <c r="MXB2049" s="220"/>
      <c r="MXC2049" s="220"/>
      <c r="MXD2049" s="220"/>
      <c r="MXE2049" s="220"/>
      <c r="MXF2049" s="220"/>
      <c r="MXG2049" s="220"/>
      <c r="MXH2049" s="220"/>
      <c r="MXI2049" s="220"/>
      <c r="MXJ2049" s="220"/>
      <c r="MXK2049" s="220"/>
      <c r="MXL2049" s="220"/>
      <c r="MXM2049" s="220"/>
      <c r="MXN2049" s="220"/>
      <c r="MXO2049" s="220"/>
      <c r="MXP2049" s="220"/>
      <c r="MXQ2049" s="220"/>
      <c r="MXR2049" s="220"/>
      <c r="MXS2049" s="220"/>
      <c r="MXT2049" s="220"/>
      <c r="MXU2049" s="220"/>
      <c r="MXV2049" s="220"/>
      <c r="MXW2049" s="220"/>
      <c r="MXX2049" s="220"/>
      <c r="MXY2049" s="220"/>
      <c r="MXZ2049" s="220"/>
      <c r="MYA2049" s="220"/>
      <c r="MYB2049" s="220"/>
      <c r="MYC2049" s="220"/>
      <c r="MYD2049" s="220"/>
      <c r="MYE2049" s="220"/>
      <c r="MYF2049" s="220"/>
      <c r="MYG2049" s="220"/>
      <c r="MYH2049" s="220"/>
      <c r="MYI2049" s="220"/>
      <c r="MYJ2049" s="220"/>
      <c r="MYK2049" s="220"/>
      <c r="MYL2049" s="220"/>
      <c r="MYM2049" s="220"/>
      <c r="MYN2049" s="220"/>
      <c r="MYO2049" s="220"/>
      <c r="MYP2049" s="220"/>
      <c r="MYQ2049" s="220"/>
      <c r="MYR2049" s="220"/>
      <c r="MYS2049" s="220"/>
      <c r="MYT2049" s="220"/>
      <c r="MYU2049" s="220"/>
      <c r="MYV2049" s="220"/>
      <c r="MYW2049" s="220"/>
      <c r="MYX2049" s="220"/>
      <c r="MYY2049" s="220"/>
      <c r="MYZ2049" s="220"/>
      <c r="MZA2049" s="220"/>
      <c r="MZB2049" s="220"/>
      <c r="MZC2049" s="220"/>
      <c r="MZD2049" s="220"/>
      <c r="MZE2049" s="220"/>
      <c r="MZF2049" s="220"/>
      <c r="MZG2049" s="220"/>
      <c r="MZH2049" s="220"/>
      <c r="MZI2049" s="220"/>
      <c r="MZJ2049" s="220"/>
      <c r="MZK2049" s="220"/>
      <c r="MZL2049" s="220"/>
      <c r="MZM2049" s="220"/>
      <c r="MZN2049" s="220"/>
      <c r="MZO2049" s="220"/>
      <c r="MZP2049" s="220"/>
      <c r="MZQ2049" s="220"/>
      <c r="MZR2049" s="220"/>
      <c r="MZS2049" s="220"/>
      <c r="MZT2049" s="220"/>
      <c r="MZU2049" s="220"/>
      <c r="MZV2049" s="220"/>
      <c r="MZW2049" s="220"/>
      <c r="MZX2049" s="220"/>
      <c r="MZY2049" s="220"/>
      <c r="MZZ2049" s="220"/>
      <c r="NAA2049" s="220"/>
      <c r="NAB2049" s="220"/>
      <c r="NAC2049" s="220"/>
      <c r="NAD2049" s="220"/>
      <c r="NAE2049" s="220"/>
      <c r="NAF2049" s="220"/>
      <c r="NAG2049" s="220"/>
      <c r="NAH2049" s="220"/>
      <c r="NAI2049" s="220"/>
      <c r="NAJ2049" s="220"/>
      <c r="NAK2049" s="220"/>
      <c r="NAL2049" s="220"/>
      <c r="NAM2049" s="220"/>
      <c r="NAN2049" s="220"/>
      <c r="NAO2049" s="220"/>
      <c r="NAP2049" s="220"/>
      <c r="NAQ2049" s="220"/>
      <c r="NAR2049" s="220"/>
      <c r="NAS2049" s="220"/>
      <c r="NAT2049" s="220"/>
      <c r="NAU2049" s="220"/>
      <c r="NAV2049" s="220"/>
      <c r="NAW2049" s="220"/>
      <c r="NAX2049" s="220"/>
      <c r="NAY2049" s="220"/>
      <c r="NAZ2049" s="220"/>
      <c r="NBA2049" s="220"/>
      <c r="NBB2049" s="220"/>
      <c r="NBC2049" s="220"/>
      <c r="NBD2049" s="220"/>
      <c r="NBE2049" s="220"/>
      <c r="NBF2049" s="220"/>
      <c r="NBG2049" s="220"/>
      <c r="NBH2049" s="220"/>
      <c r="NBI2049" s="220"/>
      <c r="NBJ2049" s="220"/>
      <c r="NBK2049" s="220"/>
      <c r="NBL2049" s="220"/>
      <c r="NBM2049" s="220"/>
      <c r="NBN2049" s="220"/>
      <c r="NBO2049" s="220"/>
      <c r="NBP2049" s="220"/>
      <c r="NBQ2049" s="220"/>
      <c r="NBR2049" s="220"/>
      <c r="NBS2049" s="220"/>
      <c r="NBT2049" s="220"/>
      <c r="NBU2049" s="220"/>
      <c r="NBV2049" s="220"/>
      <c r="NBW2049" s="220"/>
      <c r="NBX2049" s="220"/>
      <c r="NBY2049" s="220"/>
      <c r="NBZ2049" s="220"/>
      <c r="NCA2049" s="220"/>
      <c r="NCB2049" s="220"/>
      <c r="NCC2049" s="220"/>
      <c r="NCD2049" s="220"/>
      <c r="NCE2049" s="220"/>
      <c r="NCF2049" s="220"/>
      <c r="NCG2049" s="220"/>
      <c r="NCH2049" s="220"/>
      <c r="NCI2049" s="220"/>
      <c r="NCJ2049" s="220"/>
      <c r="NCK2049" s="220"/>
      <c r="NCL2049" s="220"/>
      <c r="NCM2049" s="220"/>
      <c r="NCN2049" s="220"/>
      <c r="NCO2049" s="220"/>
      <c r="NCP2049" s="220"/>
      <c r="NCQ2049" s="220"/>
      <c r="NCR2049" s="220"/>
      <c r="NCS2049" s="220"/>
      <c r="NCT2049" s="220"/>
      <c r="NCU2049" s="220"/>
      <c r="NCV2049" s="220"/>
      <c r="NCW2049" s="220"/>
      <c r="NCX2049" s="220"/>
      <c r="NCY2049" s="220"/>
      <c r="NCZ2049" s="220"/>
      <c r="NDA2049" s="220"/>
      <c r="NDB2049" s="220"/>
      <c r="NDC2049" s="220"/>
      <c r="NDD2049" s="220"/>
      <c r="NDE2049" s="220"/>
      <c r="NDF2049" s="220"/>
      <c r="NDG2049" s="220"/>
      <c r="NDH2049" s="220"/>
      <c r="NDI2049" s="220"/>
      <c r="NDJ2049" s="220"/>
      <c r="NDK2049" s="220"/>
      <c r="NDL2049" s="220"/>
      <c r="NDM2049" s="220"/>
      <c r="NDN2049" s="220"/>
      <c r="NDO2049" s="220"/>
      <c r="NDP2049" s="220"/>
      <c r="NDQ2049" s="220"/>
      <c r="NDR2049" s="220"/>
      <c r="NDS2049" s="220"/>
      <c r="NDT2049" s="220"/>
      <c r="NDU2049" s="220"/>
      <c r="NDV2049" s="220"/>
      <c r="NDW2049" s="220"/>
      <c r="NDX2049" s="220"/>
      <c r="NDY2049" s="220"/>
      <c r="NDZ2049" s="220"/>
      <c r="NEA2049" s="220"/>
      <c r="NEB2049" s="220"/>
      <c r="NEC2049" s="220"/>
      <c r="NED2049" s="220"/>
      <c r="NEE2049" s="220"/>
      <c r="NEF2049" s="220"/>
      <c r="NEG2049" s="220"/>
      <c r="NEH2049" s="220"/>
      <c r="NEI2049" s="220"/>
      <c r="NEJ2049" s="220"/>
      <c r="NEK2049" s="220"/>
      <c r="NEL2049" s="220"/>
      <c r="NEM2049" s="220"/>
      <c r="NEN2049" s="220"/>
      <c r="NEO2049" s="220"/>
      <c r="NEP2049" s="220"/>
      <c r="NEQ2049" s="220"/>
      <c r="NER2049" s="220"/>
      <c r="NES2049" s="220"/>
      <c r="NET2049" s="220"/>
      <c r="NEU2049" s="220"/>
      <c r="NEV2049" s="220"/>
      <c r="NEW2049" s="220"/>
      <c r="NEX2049" s="220"/>
      <c r="NEY2049" s="220"/>
      <c r="NEZ2049" s="220"/>
      <c r="NFA2049" s="220"/>
      <c r="NFB2049" s="220"/>
      <c r="NFC2049" s="220"/>
      <c r="NFD2049" s="220"/>
      <c r="NFE2049" s="220"/>
      <c r="NFF2049" s="220"/>
      <c r="NFG2049" s="220"/>
      <c r="NFH2049" s="220"/>
      <c r="NFI2049" s="220"/>
      <c r="NFJ2049" s="220"/>
      <c r="NFK2049" s="220"/>
      <c r="NFL2049" s="220"/>
      <c r="NFM2049" s="220"/>
      <c r="NFN2049" s="220"/>
      <c r="NFO2049" s="220"/>
      <c r="NFP2049" s="220"/>
      <c r="NFQ2049" s="220"/>
      <c r="NFR2049" s="220"/>
      <c r="NFS2049" s="220"/>
      <c r="NFT2049" s="220"/>
      <c r="NFU2049" s="220"/>
      <c r="NFV2049" s="220"/>
      <c r="NFW2049" s="220"/>
      <c r="NFX2049" s="220"/>
      <c r="NFY2049" s="220"/>
      <c r="NFZ2049" s="220"/>
      <c r="NGA2049" s="220"/>
      <c r="NGB2049" s="220"/>
      <c r="NGC2049" s="220"/>
      <c r="NGD2049" s="220"/>
      <c r="NGE2049" s="220"/>
      <c r="NGF2049" s="220"/>
      <c r="NGG2049" s="220"/>
      <c r="NGH2049" s="220"/>
      <c r="NGI2049" s="220"/>
      <c r="NGJ2049" s="220"/>
      <c r="NGK2049" s="220"/>
      <c r="NGL2049" s="220"/>
      <c r="NGM2049" s="220"/>
      <c r="NGN2049" s="220"/>
      <c r="NGO2049" s="220"/>
      <c r="NGP2049" s="220"/>
      <c r="NGQ2049" s="220"/>
      <c r="NGR2049" s="220"/>
      <c r="NGS2049" s="220"/>
      <c r="NGT2049" s="220"/>
      <c r="NGU2049" s="220"/>
      <c r="NGV2049" s="220"/>
      <c r="NGW2049" s="220"/>
      <c r="NGX2049" s="220"/>
      <c r="NGY2049" s="220"/>
      <c r="NGZ2049" s="220"/>
      <c r="NHA2049" s="220"/>
      <c r="NHB2049" s="220"/>
      <c r="NHC2049" s="220"/>
      <c r="NHD2049" s="220"/>
      <c r="NHE2049" s="220"/>
      <c r="NHF2049" s="220"/>
      <c r="NHG2049" s="220"/>
      <c r="NHH2049" s="220"/>
      <c r="NHI2049" s="220"/>
      <c r="NHJ2049" s="220"/>
      <c r="NHK2049" s="220"/>
      <c r="NHL2049" s="220"/>
      <c r="NHM2049" s="220"/>
      <c r="NHN2049" s="220"/>
      <c r="NHO2049" s="220"/>
      <c r="NHP2049" s="220"/>
      <c r="NHQ2049" s="220"/>
      <c r="NHR2049" s="220"/>
      <c r="NHS2049" s="220"/>
      <c r="NHT2049" s="220"/>
      <c r="NHU2049" s="220"/>
      <c r="NHV2049" s="220"/>
      <c r="NHW2049" s="220"/>
      <c r="NHX2049" s="220"/>
      <c r="NHY2049" s="220"/>
      <c r="NHZ2049" s="220"/>
      <c r="NIA2049" s="220"/>
      <c r="NIB2049" s="220"/>
      <c r="NIC2049" s="220"/>
      <c r="NID2049" s="220"/>
      <c r="NIE2049" s="220"/>
      <c r="NIF2049" s="220"/>
      <c r="NIG2049" s="220"/>
      <c r="NIH2049" s="220"/>
      <c r="NII2049" s="220"/>
      <c r="NIJ2049" s="220"/>
      <c r="NIK2049" s="220"/>
      <c r="NIL2049" s="220"/>
      <c r="NIM2049" s="220"/>
      <c r="NIN2049" s="220"/>
      <c r="NIO2049" s="220"/>
      <c r="NIP2049" s="220"/>
      <c r="NIQ2049" s="220"/>
      <c r="NIR2049" s="220"/>
      <c r="NIS2049" s="220"/>
      <c r="NIT2049" s="220"/>
      <c r="NIU2049" s="220"/>
      <c r="NIV2049" s="220"/>
      <c r="NIW2049" s="220"/>
      <c r="NIX2049" s="220"/>
      <c r="NIY2049" s="220"/>
      <c r="NIZ2049" s="220"/>
      <c r="NJA2049" s="220"/>
      <c r="NJB2049" s="220"/>
      <c r="NJC2049" s="220"/>
      <c r="NJD2049" s="220"/>
      <c r="NJE2049" s="220"/>
      <c r="NJF2049" s="220"/>
      <c r="NJG2049" s="220"/>
      <c r="NJH2049" s="220"/>
      <c r="NJI2049" s="220"/>
      <c r="NJJ2049" s="220"/>
      <c r="NJK2049" s="220"/>
      <c r="NJL2049" s="220"/>
      <c r="NJM2049" s="220"/>
      <c r="NJN2049" s="220"/>
      <c r="NJO2049" s="220"/>
      <c r="NJP2049" s="220"/>
      <c r="NJQ2049" s="220"/>
      <c r="NJR2049" s="220"/>
      <c r="NJS2049" s="220"/>
      <c r="NJT2049" s="220"/>
      <c r="NJU2049" s="220"/>
      <c r="NJV2049" s="220"/>
      <c r="NJW2049" s="220"/>
      <c r="NJX2049" s="220"/>
      <c r="NJY2049" s="220"/>
      <c r="NJZ2049" s="220"/>
      <c r="NKA2049" s="220"/>
      <c r="NKB2049" s="220"/>
      <c r="NKC2049" s="220"/>
      <c r="NKD2049" s="220"/>
      <c r="NKE2049" s="220"/>
      <c r="NKF2049" s="220"/>
      <c r="NKG2049" s="220"/>
      <c r="NKH2049" s="220"/>
      <c r="NKI2049" s="220"/>
      <c r="NKJ2049" s="220"/>
      <c r="NKK2049" s="220"/>
      <c r="NKL2049" s="220"/>
      <c r="NKM2049" s="220"/>
      <c r="NKN2049" s="220"/>
      <c r="NKO2049" s="220"/>
      <c r="NKP2049" s="220"/>
      <c r="NKQ2049" s="220"/>
      <c r="NKR2049" s="220"/>
      <c r="NKS2049" s="220"/>
      <c r="NKT2049" s="220"/>
      <c r="NKU2049" s="220"/>
      <c r="NKV2049" s="220"/>
      <c r="NKW2049" s="220"/>
      <c r="NKX2049" s="220"/>
      <c r="NKY2049" s="220"/>
      <c r="NKZ2049" s="220"/>
      <c r="NLA2049" s="220"/>
      <c r="NLB2049" s="220"/>
      <c r="NLC2049" s="220"/>
      <c r="NLD2049" s="220"/>
      <c r="NLE2049" s="220"/>
      <c r="NLF2049" s="220"/>
      <c r="NLG2049" s="220"/>
      <c r="NLH2049" s="220"/>
      <c r="NLI2049" s="220"/>
      <c r="NLJ2049" s="220"/>
      <c r="NLK2049" s="220"/>
      <c r="NLL2049" s="220"/>
      <c r="NLM2049" s="220"/>
      <c r="NLN2049" s="220"/>
      <c r="NLO2049" s="220"/>
      <c r="NLP2049" s="220"/>
      <c r="NLQ2049" s="220"/>
      <c r="NLR2049" s="220"/>
      <c r="NLS2049" s="220"/>
      <c r="NLT2049" s="220"/>
      <c r="NLU2049" s="220"/>
      <c r="NLV2049" s="220"/>
      <c r="NLW2049" s="220"/>
      <c r="NLX2049" s="220"/>
      <c r="NLY2049" s="220"/>
      <c r="NLZ2049" s="220"/>
      <c r="NMA2049" s="220"/>
      <c r="NMB2049" s="220"/>
      <c r="NMC2049" s="220"/>
      <c r="NMD2049" s="220"/>
      <c r="NME2049" s="220"/>
      <c r="NMF2049" s="220"/>
      <c r="NMG2049" s="220"/>
      <c r="NMH2049" s="220"/>
      <c r="NMI2049" s="220"/>
      <c r="NMJ2049" s="220"/>
      <c r="NMK2049" s="220"/>
      <c r="NML2049" s="220"/>
      <c r="NMM2049" s="220"/>
      <c r="NMN2049" s="220"/>
      <c r="NMO2049" s="220"/>
      <c r="NMP2049" s="220"/>
      <c r="NMQ2049" s="220"/>
      <c r="NMR2049" s="220"/>
      <c r="NMS2049" s="220"/>
      <c r="NMT2049" s="220"/>
      <c r="NMU2049" s="220"/>
      <c r="NMV2049" s="220"/>
      <c r="NMW2049" s="220"/>
      <c r="NMX2049" s="220"/>
      <c r="NMY2049" s="220"/>
      <c r="NMZ2049" s="220"/>
      <c r="NNA2049" s="220"/>
      <c r="NNB2049" s="220"/>
      <c r="NNC2049" s="220"/>
      <c r="NND2049" s="220"/>
      <c r="NNE2049" s="220"/>
      <c r="NNF2049" s="220"/>
      <c r="NNG2049" s="220"/>
      <c r="NNH2049" s="220"/>
      <c r="NNI2049" s="220"/>
      <c r="NNJ2049" s="220"/>
      <c r="NNK2049" s="220"/>
      <c r="NNL2049" s="220"/>
      <c r="NNM2049" s="220"/>
      <c r="NNN2049" s="220"/>
      <c r="NNO2049" s="220"/>
      <c r="NNP2049" s="220"/>
      <c r="NNQ2049" s="220"/>
      <c r="NNR2049" s="220"/>
      <c r="NNS2049" s="220"/>
      <c r="NNT2049" s="220"/>
      <c r="NNU2049" s="220"/>
      <c r="NNV2049" s="220"/>
      <c r="NNW2049" s="220"/>
      <c r="NNX2049" s="220"/>
      <c r="NNY2049" s="220"/>
      <c r="NNZ2049" s="220"/>
      <c r="NOA2049" s="220"/>
      <c r="NOB2049" s="220"/>
      <c r="NOC2049" s="220"/>
      <c r="NOD2049" s="220"/>
      <c r="NOE2049" s="220"/>
      <c r="NOF2049" s="220"/>
      <c r="NOG2049" s="220"/>
      <c r="NOH2049" s="220"/>
      <c r="NOI2049" s="220"/>
      <c r="NOJ2049" s="220"/>
      <c r="NOK2049" s="220"/>
      <c r="NOL2049" s="220"/>
      <c r="NOM2049" s="220"/>
      <c r="NON2049" s="220"/>
      <c r="NOO2049" s="220"/>
      <c r="NOP2049" s="220"/>
      <c r="NOQ2049" s="220"/>
      <c r="NOR2049" s="220"/>
      <c r="NOS2049" s="220"/>
      <c r="NOT2049" s="220"/>
      <c r="NOU2049" s="220"/>
      <c r="NOV2049" s="220"/>
      <c r="NOW2049" s="220"/>
      <c r="NOX2049" s="220"/>
      <c r="NOY2049" s="220"/>
      <c r="NOZ2049" s="220"/>
      <c r="NPA2049" s="220"/>
      <c r="NPB2049" s="220"/>
      <c r="NPC2049" s="220"/>
      <c r="NPD2049" s="220"/>
      <c r="NPE2049" s="220"/>
      <c r="NPF2049" s="220"/>
      <c r="NPG2049" s="220"/>
      <c r="NPH2049" s="220"/>
      <c r="NPI2049" s="220"/>
      <c r="NPJ2049" s="220"/>
      <c r="NPK2049" s="220"/>
      <c r="NPL2049" s="220"/>
      <c r="NPM2049" s="220"/>
      <c r="NPN2049" s="220"/>
      <c r="NPO2049" s="220"/>
      <c r="NPP2049" s="220"/>
      <c r="NPQ2049" s="220"/>
      <c r="NPR2049" s="220"/>
      <c r="NPS2049" s="220"/>
      <c r="NPT2049" s="220"/>
      <c r="NPU2049" s="220"/>
      <c r="NPV2049" s="220"/>
      <c r="NPW2049" s="220"/>
      <c r="NPX2049" s="220"/>
      <c r="NPY2049" s="220"/>
      <c r="NPZ2049" s="220"/>
      <c r="NQA2049" s="220"/>
      <c r="NQB2049" s="220"/>
      <c r="NQC2049" s="220"/>
      <c r="NQD2049" s="220"/>
      <c r="NQE2049" s="220"/>
      <c r="NQF2049" s="220"/>
      <c r="NQG2049" s="220"/>
      <c r="NQH2049" s="220"/>
      <c r="NQI2049" s="220"/>
      <c r="NQJ2049" s="220"/>
      <c r="NQK2049" s="220"/>
      <c r="NQL2049" s="220"/>
      <c r="NQM2049" s="220"/>
      <c r="NQN2049" s="220"/>
      <c r="NQO2049" s="220"/>
      <c r="NQP2049" s="220"/>
      <c r="NQQ2049" s="220"/>
      <c r="NQR2049" s="220"/>
      <c r="NQS2049" s="220"/>
      <c r="NQT2049" s="220"/>
      <c r="NQU2049" s="220"/>
      <c r="NQV2049" s="220"/>
      <c r="NQW2049" s="220"/>
      <c r="NQX2049" s="220"/>
      <c r="NQY2049" s="220"/>
      <c r="NQZ2049" s="220"/>
      <c r="NRA2049" s="220"/>
      <c r="NRB2049" s="220"/>
      <c r="NRC2049" s="220"/>
      <c r="NRD2049" s="220"/>
      <c r="NRE2049" s="220"/>
      <c r="NRF2049" s="220"/>
      <c r="NRG2049" s="220"/>
      <c r="NRH2049" s="220"/>
      <c r="NRI2049" s="220"/>
      <c r="NRJ2049" s="220"/>
      <c r="NRK2049" s="220"/>
      <c r="NRL2049" s="220"/>
      <c r="NRM2049" s="220"/>
      <c r="NRN2049" s="220"/>
      <c r="NRO2049" s="220"/>
      <c r="NRP2049" s="220"/>
      <c r="NRQ2049" s="220"/>
      <c r="NRR2049" s="220"/>
      <c r="NRS2049" s="220"/>
      <c r="NRT2049" s="220"/>
      <c r="NRU2049" s="220"/>
      <c r="NRV2049" s="220"/>
      <c r="NRW2049" s="220"/>
      <c r="NRX2049" s="220"/>
      <c r="NRY2049" s="220"/>
      <c r="NRZ2049" s="220"/>
      <c r="NSA2049" s="220"/>
      <c r="NSB2049" s="220"/>
      <c r="NSC2049" s="220"/>
      <c r="NSD2049" s="220"/>
      <c r="NSE2049" s="220"/>
      <c r="NSF2049" s="220"/>
      <c r="NSG2049" s="220"/>
      <c r="NSH2049" s="220"/>
      <c r="NSI2049" s="220"/>
      <c r="NSJ2049" s="220"/>
      <c r="NSK2049" s="220"/>
      <c r="NSL2049" s="220"/>
      <c r="NSM2049" s="220"/>
      <c r="NSN2049" s="220"/>
      <c r="NSO2049" s="220"/>
      <c r="NSP2049" s="220"/>
      <c r="NSQ2049" s="220"/>
      <c r="NSR2049" s="220"/>
      <c r="NSS2049" s="220"/>
      <c r="NST2049" s="220"/>
      <c r="NSU2049" s="220"/>
      <c r="NSV2049" s="220"/>
      <c r="NSW2049" s="220"/>
      <c r="NSX2049" s="220"/>
      <c r="NSY2049" s="220"/>
      <c r="NSZ2049" s="220"/>
      <c r="NTA2049" s="220"/>
      <c r="NTB2049" s="220"/>
      <c r="NTC2049" s="220"/>
      <c r="NTD2049" s="220"/>
      <c r="NTE2049" s="220"/>
      <c r="NTF2049" s="220"/>
      <c r="NTG2049" s="220"/>
      <c r="NTH2049" s="220"/>
      <c r="NTI2049" s="220"/>
      <c r="NTJ2049" s="220"/>
      <c r="NTK2049" s="220"/>
      <c r="NTL2049" s="220"/>
      <c r="NTM2049" s="220"/>
      <c r="NTN2049" s="220"/>
      <c r="NTO2049" s="220"/>
      <c r="NTP2049" s="220"/>
      <c r="NTQ2049" s="220"/>
      <c r="NTR2049" s="220"/>
      <c r="NTS2049" s="220"/>
      <c r="NTT2049" s="220"/>
      <c r="NTU2049" s="220"/>
      <c r="NTV2049" s="220"/>
      <c r="NTW2049" s="220"/>
      <c r="NTX2049" s="220"/>
      <c r="NTY2049" s="220"/>
      <c r="NTZ2049" s="220"/>
      <c r="NUA2049" s="220"/>
      <c r="NUB2049" s="220"/>
      <c r="NUC2049" s="220"/>
      <c r="NUD2049" s="220"/>
      <c r="NUE2049" s="220"/>
      <c r="NUF2049" s="220"/>
      <c r="NUG2049" s="220"/>
      <c r="NUH2049" s="220"/>
      <c r="NUI2049" s="220"/>
      <c r="NUJ2049" s="220"/>
      <c r="NUK2049" s="220"/>
      <c r="NUL2049" s="220"/>
      <c r="NUM2049" s="220"/>
      <c r="NUN2049" s="220"/>
      <c r="NUO2049" s="220"/>
      <c r="NUP2049" s="220"/>
      <c r="NUQ2049" s="220"/>
      <c r="NUR2049" s="220"/>
      <c r="NUS2049" s="220"/>
      <c r="NUT2049" s="220"/>
      <c r="NUU2049" s="220"/>
      <c r="NUV2049" s="220"/>
      <c r="NUW2049" s="220"/>
      <c r="NUX2049" s="220"/>
      <c r="NUY2049" s="220"/>
      <c r="NUZ2049" s="220"/>
      <c r="NVA2049" s="220"/>
      <c r="NVB2049" s="220"/>
      <c r="NVC2049" s="220"/>
      <c r="NVD2049" s="220"/>
      <c r="NVE2049" s="220"/>
      <c r="NVF2049" s="220"/>
      <c r="NVG2049" s="220"/>
      <c r="NVH2049" s="220"/>
      <c r="NVI2049" s="220"/>
      <c r="NVJ2049" s="220"/>
      <c r="NVK2049" s="220"/>
      <c r="NVL2049" s="220"/>
      <c r="NVM2049" s="220"/>
      <c r="NVN2049" s="220"/>
      <c r="NVO2049" s="220"/>
      <c r="NVP2049" s="220"/>
      <c r="NVQ2049" s="220"/>
      <c r="NVR2049" s="220"/>
      <c r="NVS2049" s="220"/>
      <c r="NVT2049" s="220"/>
      <c r="NVU2049" s="220"/>
      <c r="NVV2049" s="220"/>
      <c r="NVW2049" s="220"/>
      <c r="NVX2049" s="220"/>
      <c r="NVY2049" s="220"/>
      <c r="NVZ2049" s="220"/>
      <c r="NWA2049" s="220"/>
      <c r="NWB2049" s="220"/>
      <c r="NWC2049" s="220"/>
      <c r="NWD2049" s="220"/>
      <c r="NWE2049" s="220"/>
      <c r="NWF2049" s="220"/>
      <c r="NWG2049" s="220"/>
      <c r="NWH2049" s="220"/>
      <c r="NWI2049" s="220"/>
      <c r="NWJ2049" s="220"/>
      <c r="NWK2049" s="220"/>
      <c r="NWL2049" s="220"/>
      <c r="NWM2049" s="220"/>
      <c r="NWN2049" s="220"/>
      <c r="NWO2049" s="220"/>
      <c r="NWP2049" s="220"/>
      <c r="NWQ2049" s="220"/>
      <c r="NWR2049" s="220"/>
      <c r="NWS2049" s="220"/>
      <c r="NWT2049" s="220"/>
      <c r="NWU2049" s="220"/>
      <c r="NWV2049" s="220"/>
      <c r="NWW2049" s="220"/>
      <c r="NWX2049" s="220"/>
      <c r="NWY2049" s="220"/>
      <c r="NWZ2049" s="220"/>
      <c r="NXA2049" s="220"/>
      <c r="NXB2049" s="220"/>
      <c r="NXC2049" s="220"/>
      <c r="NXD2049" s="220"/>
      <c r="NXE2049" s="220"/>
      <c r="NXF2049" s="220"/>
      <c r="NXG2049" s="220"/>
      <c r="NXH2049" s="220"/>
      <c r="NXI2049" s="220"/>
      <c r="NXJ2049" s="220"/>
      <c r="NXK2049" s="220"/>
      <c r="NXL2049" s="220"/>
      <c r="NXM2049" s="220"/>
      <c r="NXN2049" s="220"/>
      <c r="NXO2049" s="220"/>
      <c r="NXP2049" s="220"/>
      <c r="NXQ2049" s="220"/>
      <c r="NXR2049" s="220"/>
      <c r="NXS2049" s="220"/>
      <c r="NXT2049" s="220"/>
      <c r="NXU2049" s="220"/>
      <c r="NXV2049" s="220"/>
      <c r="NXW2049" s="220"/>
      <c r="NXX2049" s="220"/>
      <c r="NXY2049" s="220"/>
      <c r="NXZ2049" s="220"/>
      <c r="NYA2049" s="220"/>
      <c r="NYB2049" s="220"/>
      <c r="NYC2049" s="220"/>
      <c r="NYD2049" s="220"/>
      <c r="NYE2049" s="220"/>
      <c r="NYF2049" s="220"/>
      <c r="NYG2049" s="220"/>
      <c r="NYH2049" s="220"/>
      <c r="NYI2049" s="220"/>
      <c r="NYJ2049" s="220"/>
      <c r="NYK2049" s="220"/>
      <c r="NYL2049" s="220"/>
      <c r="NYM2049" s="220"/>
      <c r="NYN2049" s="220"/>
      <c r="NYO2049" s="220"/>
      <c r="NYP2049" s="220"/>
      <c r="NYQ2049" s="220"/>
      <c r="NYR2049" s="220"/>
      <c r="NYS2049" s="220"/>
      <c r="NYT2049" s="220"/>
      <c r="NYU2049" s="220"/>
      <c r="NYV2049" s="220"/>
      <c r="NYW2049" s="220"/>
      <c r="NYX2049" s="220"/>
      <c r="NYY2049" s="220"/>
      <c r="NYZ2049" s="220"/>
      <c r="NZA2049" s="220"/>
      <c r="NZB2049" s="220"/>
      <c r="NZC2049" s="220"/>
      <c r="NZD2049" s="220"/>
      <c r="NZE2049" s="220"/>
      <c r="NZF2049" s="220"/>
      <c r="NZG2049" s="220"/>
      <c r="NZH2049" s="220"/>
      <c r="NZI2049" s="220"/>
      <c r="NZJ2049" s="220"/>
      <c r="NZK2049" s="220"/>
      <c r="NZL2049" s="220"/>
      <c r="NZM2049" s="220"/>
      <c r="NZN2049" s="220"/>
      <c r="NZO2049" s="220"/>
      <c r="NZP2049" s="220"/>
      <c r="NZQ2049" s="220"/>
      <c r="NZR2049" s="220"/>
      <c r="NZS2049" s="220"/>
      <c r="NZT2049" s="220"/>
      <c r="NZU2049" s="220"/>
      <c r="NZV2049" s="220"/>
      <c r="NZW2049" s="220"/>
      <c r="NZX2049" s="220"/>
      <c r="NZY2049" s="220"/>
      <c r="NZZ2049" s="220"/>
      <c r="OAA2049" s="220"/>
      <c r="OAB2049" s="220"/>
      <c r="OAC2049" s="220"/>
      <c r="OAD2049" s="220"/>
      <c r="OAE2049" s="220"/>
      <c r="OAF2049" s="220"/>
      <c r="OAG2049" s="220"/>
      <c r="OAH2049" s="220"/>
      <c r="OAI2049" s="220"/>
      <c r="OAJ2049" s="220"/>
      <c r="OAK2049" s="220"/>
      <c r="OAL2049" s="220"/>
      <c r="OAM2049" s="220"/>
      <c r="OAN2049" s="220"/>
      <c r="OAO2049" s="220"/>
      <c r="OAP2049" s="220"/>
      <c r="OAQ2049" s="220"/>
      <c r="OAR2049" s="220"/>
      <c r="OAS2049" s="220"/>
      <c r="OAT2049" s="220"/>
      <c r="OAU2049" s="220"/>
      <c r="OAV2049" s="220"/>
      <c r="OAW2049" s="220"/>
      <c r="OAX2049" s="220"/>
      <c r="OAY2049" s="220"/>
      <c r="OAZ2049" s="220"/>
      <c r="OBA2049" s="220"/>
      <c r="OBB2049" s="220"/>
      <c r="OBC2049" s="220"/>
      <c r="OBD2049" s="220"/>
      <c r="OBE2049" s="220"/>
      <c r="OBF2049" s="220"/>
      <c r="OBG2049" s="220"/>
      <c r="OBH2049" s="220"/>
      <c r="OBI2049" s="220"/>
      <c r="OBJ2049" s="220"/>
      <c r="OBK2049" s="220"/>
      <c r="OBL2049" s="220"/>
      <c r="OBM2049" s="220"/>
      <c r="OBN2049" s="220"/>
      <c r="OBO2049" s="220"/>
      <c r="OBP2049" s="220"/>
      <c r="OBQ2049" s="220"/>
      <c r="OBR2049" s="220"/>
      <c r="OBS2049" s="220"/>
      <c r="OBT2049" s="220"/>
      <c r="OBU2049" s="220"/>
      <c r="OBV2049" s="220"/>
      <c r="OBW2049" s="220"/>
      <c r="OBX2049" s="220"/>
      <c r="OBY2049" s="220"/>
      <c r="OBZ2049" s="220"/>
      <c r="OCA2049" s="220"/>
      <c r="OCB2049" s="220"/>
      <c r="OCC2049" s="220"/>
      <c r="OCD2049" s="220"/>
      <c r="OCE2049" s="220"/>
      <c r="OCF2049" s="220"/>
      <c r="OCG2049" s="220"/>
      <c r="OCH2049" s="220"/>
      <c r="OCI2049" s="220"/>
      <c r="OCJ2049" s="220"/>
      <c r="OCK2049" s="220"/>
      <c r="OCL2049" s="220"/>
      <c r="OCM2049" s="220"/>
      <c r="OCN2049" s="220"/>
      <c r="OCO2049" s="220"/>
      <c r="OCP2049" s="220"/>
      <c r="OCQ2049" s="220"/>
      <c r="OCR2049" s="220"/>
      <c r="OCS2049" s="220"/>
      <c r="OCT2049" s="220"/>
      <c r="OCU2049" s="220"/>
      <c r="OCV2049" s="220"/>
      <c r="OCW2049" s="220"/>
      <c r="OCX2049" s="220"/>
      <c r="OCY2049" s="220"/>
      <c r="OCZ2049" s="220"/>
      <c r="ODA2049" s="220"/>
      <c r="ODB2049" s="220"/>
      <c r="ODC2049" s="220"/>
      <c r="ODD2049" s="220"/>
      <c r="ODE2049" s="220"/>
      <c r="ODF2049" s="220"/>
      <c r="ODG2049" s="220"/>
      <c r="ODH2049" s="220"/>
      <c r="ODI2049" s="220"/>
      <c r="ODJ2049" s="220"/>
      <c r="ODK2049" s="220"/>
      <c r="ODL2049" s="220"/>
      <c r="ODM2049" s="220"/>
      <c r="ODN2049" s="220"/>
      <c r="ODO2049" s="220"/>
      <c r="ODP2049" s="220"/>
      <c r="ODQ2049" s="220"/>
      <c r="ODR2049" s="220"/>
      <c r="ODS2049" s="220"/>
      <c r="ODT2049" s="220"/>
      <c r="ODU2049" s="220"/>
      <c r="ODV2049" s="220"/>
      <c r="ODW2049" s="220"/>
      <c r="ODX2049" s="220"/>
      <c r="ODY2049" s="220"/>
      <c r="ODZ2049" s="220"/>
      <c r="OEA2049" s="220"/>
      <c r="OEB2049" s="220"/>
      <c r="OEC2049" s="220"/>
      <c r="OED2049" s="220"/>
      <c r="OEE2049" s="220"/>
      <c r="OEF2049" s="220"/>
      <c r="OEG2049" s="220"/>
      <c r="OEH2049" s="220"/>
      <c r="OEI2049" s="220"/>
      <c r="OEJ2049" s="220"/>
      <c r="OEK2049" s="220"/>
      <c r="OEL2049" s="220"/>
      <c r="OEM2049" s="220"/>
      <c r="OEN2049" s="220"/>
      <c r="OEO2049" s="220"/>
      <c r="OEP2049" s="220"/>
      <c r="OEQ2049" s="220"/>
      <c r="OER2049" s="220"/>
      <c r="OES2049" s="220"/>
      <c r="OET2049" s="220"/>
      <c r="OEU2049" s="220"/>
      <c r="OEV2049" s="220"/>
      <c r="OEW2049" s="220"/>
      <c r="OEX2049" s="220"/>
      <c r="OEY2049" s="220"/>
      <c r="OEZ2049" s="220"/>
      <c r="OFA2049" s="220"/>
      <c r="OFB2049" s="220"/>
      <c r="OFC2049" s="220"/>
      <c r="OFD2049" s="220"/>
      <c r="OFE2049" s="220"/>
      <c r="OFF2049" s="220"/>
      <c r="OFG2049" s="220"/>
      <c r="OFH2049" s="220"/>
      <c r="OFI2049" s="220"/>
      <c r="OFJ2049" s="220"/>
      <c r="OFK2049" s="220"/>
      <c r="OFL2049" s="220"/>
      <c r="OFM2049" s="220"/>
      <c r="OFN2049" s="220"/>
      <c r="OFO2049" s="220"/>
      <c r="OFP2049" s="220"/>
      <c r="OFQ2049" s="220"/>
      <c r="OFR2049" s="220"/>
      <c r="OFS2049" s="220"/>
      <c r="OFT2049" s="220"/>
      <c r="OFU2049" s="220"/>
      <c r="OFV2049" s="220"/>
      <c r="OFW2049" s="220"/>
      <c r="OFX2049" s="220"/>
      <c r="OFY2049" s="220"/>
      <c r="OFZ2049" s="220"/>
      <c r="OGA2049" s="220"/>
      <c r="OGB2049" s="220"/>
      <c r="OGC2049" s="220"/>
      <c r="OGD2049" s="220"/>
      <c r="OGE2049" s="220"/>
      <c r="OGF2049" s="220"/>
      <c r="OGG2049" s="220"/>
      <c r="OGH2049" s="220"/>
      <c r="OGI2049" s="220"/>
      <c r="OGJ2049" s="220"/>
      <c r="OGK2049" s="220"/>
      <c r="OGL2049" s="220"/>
      <c r="OGM2049" s="220"/>
      <c r="OGN2049" s="220"/>
      <c r="OGO2049" s="220"/>
      <c r="OGP2049" s="220"/>
      <c r="OGQ2049" s="220"/>
      <c r="OGR2049" s="220"/>
      <c r="OGS2049" s="220"/>
      <c r="OGT2049" s="220"/>
      <c r="OGU2049" s="220"/>
      <c r="OGV2049" s="220"/>
      <c r="OGW2049" s="220"/>
      <c r="OGX2049" s="220"/>
      <c r="OGY2049" s="220"/>
      <c r="OGZ2049" s="220"/>
      <c r="OHA2049" s="220"/>
      <c r="OHB2049" s="220"/>
      <c r="OHC2049" s="220"/>
      <c r="OHD2049" s="220"/>
      <c r="OHE2049" s="220"/>
      <c r="OHF2049" s="220"/>
      <c r="OHG2049" s="220"/>
      <c r="OHH2049" s="220"/>
      <c r="OHI2049" s="220"/>
      <c r="OHJ2049" s="220"/>
      <c r="OHK2049" s="220"/>
      <c r="OHL2049" s="220"/>
      <c r="OHM2049" s="220"/>
      <c r="OHN2049" s="220"/>
      <c r="OHO2049" s="220"/>
      <c r="OHP2049" s="220"/>
      <c r="OHQ2049" s="220"/>
      <c r="OHR2049" s="220"/>
      <c r="OHS2049" s="220"/>
      <c r="OHT2049" s="220"/>
      <c r="OHU2049" s="220"/>
      <c r="OHV2049" s="220"/>
      <c r="OHW2049" s="220"/>
      <c r="OHX2049" s="220"/>
      <c r="OHY2049" s="220"/>
      <c r="OHZ2049" s="220"/>
      <c r="OIA2049" s="220"/>
      <c r="OIB2049" s="220"/>
      <c r="OIC2049" s="220"/>
      <c r="OID2049" s="220"/>
      <c r="OIE2049" s="220"/>
      <c r="OIF2049" s="220"/>
      <c r="OIG2049" s="220"/>
      <c r="OIH2049" s="220"/>
      <c r="OII2049" s="220"/>
      <c r="OIJ2049" s="220"/>
      <c r="OIK2049" s="220"/>
      <c r="OIL2049" s="220"/>
      <c r="OIM2049" s="220"/>
      <c r="OIN2049" s="220"/>
      <c r="OIO2049" s="220"/>
      <c r="OIP2049" s="220"/>
      <c r="OIQ2049" s="220"/>
      <c r="OIR2049" s="220"/>
      <c r="OIS2049" s="220"/>
      <c r="OIT2049" s="220"/>
      <c r="OIU2049" s="220"/>
      <c r="OIV2049" s="220"/>
      <c r="OIW2049" s="220"/>
      <c r="OIX2049" s="220"/>
      <c r="OIY2049" s="220"/>
      <c r="OIZ2049" s="220"/>
      <c r="OJA2049" s="220"/>
      <c r="OJB2049" s="220"/>
      <c r="OJC2049" s="220"/>
      <c r="OJD2049" s="220"/>
      <c r="OJE2049" s="220"/>
      <c r="OJF2049" s="220"/>
      <c r="OJG2049" s="220"/>
      <c r="OJH2049" s="220"/>
      <c r="OJI2049" s="220"/>
      <c r="OJJ2049" s="220"/>
      <c r="OJK2049" s="220"/>
      <c r="OJL2049" s="220"/>
      <c r="OJM2049" s="220"/>
      <c r="OJN2049" s="220"/>
      <c r="OJO2049" s="220"/>
      <c r="OJP2049" s="220"/>
      <c r="OJQ2049" s="220"/>
      <c r="OJR2049" s="220"/>
      <c r="OJS2049" s="220"/>
      <c r="OJT2049" s="220"/>
      <c r="OJU2049" s="220"/>
      <c r="OJV2049" s="220"/>
      <c r="OJW2049" s="220"/>
      <c r="OJX2049" s="220"/>
      <c r="OJY2049" s="220"/>
      <c r="OJZ2049" s="220"/>
      <c r="OKA2049" s="220"/>
      <c r="OKB2049" s="220"/>
      <c r="OKC2049" s="220"/>
      <c r="OKD2049" s="220"/>
      <c r="OKE2049" s="220"/>
      <c r="OKF2049" s="220"/>
      <c r="OKG2049" s="220"/>
      <c r="OKH2049" s="220"/>
      <c r="OKI2049" s="220"/>
      <c r="OKJ2049" s="220"/>
      <c r="OKK2049" s="220"/>
      <c r="OKL2049" s="220"/>
      <c r="OKM2049" s="220"/>
      <c r="OKN2049" s="220"/>
      <c r="OKO2049" s="220"/>
      <c r="OKP2049" s="220"/>
      <c r="OKQ2049" s="220"/>
      <c r="OKR2049" s="220"/>
      <c r="OKS2049" s="220"/>
      <c r="OKT2049" s="220"/>
      <c r="OKU2049" s="220"/>
      <c r="OKV2049" s="220"/>
      <c r="OKW2049" s="220"/>
      <c r="OKX2049" s="220"/>
      <c r="OKY2049" s="220"/>
      <c r="OKZ2049" s="220"/>
      <c r="OLA2049" s="220"/>
      <c r="OLB2049" s="220"/>
      <c r="OLC2049" s="220"/>
      <c r="OLD2049" s="220"/>
      <c r="OLE2049" s="220"/>
      <c r="OLF2049" s="220"/>
      <c r="OLG2049" s="220"/>
      <c r="OLH2049" s="220"/>
      <c r="OLI2049" s="220"/>
      <c r="OLJ2049" s="220"/>
      <c r="OLK2049" s="220"/>
      <c r="OLL2049" s="220"/>
      <c r="OLM2049" s="220"/>
      <c r="OLN2049" s="220"/>
      <c r="OLO2049" s="220"/>
      <c r="OLP2049" s="220"/>
      <c r="OLQ2049" s="220"/>
      <c r="OLR2049" s="220"/>
      <c r="OLS2049" s="220"/>
      <c r="OLT2049" s="220"/>
      <c r="OLU2049" s="220"/>
      <c r="OLV2049" s="220"/>
      <c r="OLW2049" s="220"/>
      <c r="OLX2049" s="220"/>
      <c r="OLY2049" s="220"/>
      <c r="OLZ2049" s="220"/>
      <c r="OMA2049" s="220"/>
      <c r="OMB2049" s="220"/>
      <c r="OMC2049" s="220"/>
      <c r="OMD2049" s="220"/>
      <c r="OME2049" s="220"/>
      <c r="OMF2049" s="220"/>
      <c r="OMG2049" s="220"/>
      <c r="OMH2049" s="220"/>
      <c r="OMI2049" s="220"/>
      <c r="OMJ2049" s="220"/>
      <c r="OMK2049" s="220"/>
      <c r="OML2049" s="220"/>
      <c r="OMM2049" s="220"/>
      <c r="OMN2049" s="220"/>
      <c r="OMO2049" s="220"/>
      <c r="OMP2049" s="220"/>
      <c r="OMQ2049" s="220"/>
      <c r="OMR2049" s="220"/>
      <c r="OMS2049" s="220"/>
      <c r="OMT2049" s="220"/>
      <c r="OMU2049" s="220"/>
      <c r="OMV2049" s="220"/>
      <c r="OMW2049" s="220"/>
      <c r="OMX2049" s="220"/>
      <c r="OMY2049" s="220"/>
      <c r="OMZ2049" s="220"/>
      <c r="ONA2049" s="220"/>
      <c r="ONB2049" s="220"/>
      <c r="ONC2049" s="220"/>
      <c r="OND2049" s="220"/>
      <c r="ONE2049" s="220"/>
      <c r="ONF2049" s="220"/>
      <c r="ONG2049" s="220"/>
      <c r="ONH2049" s="220"/>
      <c r="ONI2049" s="220"/>
      <c r="ONJ2049" s="220"/>
      <c r="ONK2049" s="220"/>
      <c r="ONL2049" s="220"/>
      <c r="ONM2049" s="220"/>
      <c r="ONN2049" s="220"/>
      <c r="ONO2049" s="220"/>
      <c r="ONP2049" s="220"/>
      <c r="ONQ2049" s="220"/>
      <c r="ONR2049" s="220"/>
      <c r="ONS2049" s="220"/>
      <c r="ONT2049" s="220"/>
      <c r="ONU2049" s="220"/>
      <c r="ONV2049" s="220"/>
      <c r="ONW2049" s="220"/>
      <c r="ONX2049" s="220"/>
      <c r="ONY2049" s="220"/>
      <c r="ONZ2049" s="220"/>
      <c r="OOA2049" s="220"/>
      <c r="OOB2049" s="220"/>
      <c r="OOC2049" s="220"/>
      <c r="OOD2049" s="220"/>
      <c r="OOE2049" s="220"/>
      <c r="OOF2049" s="220"/>
      <c r="OOG2049" s="220"/>
      <c r="OOH2049" s="220"/>
      <c r="OOI2049" s="220"/>
      <c r="OOJ2049" s="220"/>
      <c r="OOK2049" s="220"/>
      <c r="OOL2049" s="220"/>
      <c r="OOM2049" s="220"/>
      <c r="OON2049" s="220"/>
      <c r="OOO2049" s="220"/>
      <c r="OOP2049" s="220"/>
      <c r="OOQ2049" s="220"/>
      <c r="OOR2049" s="220"/>
      <c r="OOS2049" s="220"/>
      <c r="OOT2049" s="220"/>
      <c r="OOU2049" s="220"/>
      <c r="OOV2049" s="220"/>
      <c r="OOW2049" s="220"/>
      <c r="OOX2049" s="220"/>
      <c r="OOY2049" s="220"/>
      <c r="OOZ2049" s="220"/>
      <c r="OPA2049" s="220"/>
      <c r="OPB2049" s="220"/>
      <c r="OPC2049" s="220"/>
      <c r="OPD2049" s="220"/>
      <c r="OPE2049" s="220"/>
      <c r="OPF2049" s="220"/>
      <c r="OPG2049" s="220"/>
      <c r="OPH2049" s="220"/>
      <c r="OPI2049" s="220"/>
      <c r="OPJ2049" s="220"/>
      <c r="OPK2049" s="220"/>
      <c r="OPL2049" s="220"/>
      <c r="OPM2049" s="220"/>
      <c r="OPN2049" s="220"/>
      <c r="OPO2049" s="220"/>
      <c r="OPP2049" s="220"/>
      <c r="OPQ2049" s="220"/>
      <c r="OPR2049" s="220"/>
      <c r="OPS2049" s="220"/>
      <c r="OPT2049" s="220"/>
      <c r="OPU2049" s="220"/>
      <c r="OPV2049" s="220"/>
      <c r="OPW2049" s="220"/>
      <c r="OPX2049" s="220"/>
      <c r="OPY2049" s="220"/>
      <c r="OPZ2049" s="220"/>
      <c r="OQA2049" s="220"/>
      <c r="OQB2049" s="220"/>
      <c r="OQC2049" s="220"/>
      <c r="OQD2049" s="220"/>
      <c r="OQE2049" s="220"/>
      <c r="OQF2049" s="220"/>
      <c r="OQG2049" s="220"/>
      <c r="OQH2049" s="220"/>
      <c r="OQI2049" s="220"/>
      <c r="OQJ2049" s="220"/>
      <c r="OQK2049" s="220"/>
      <c r="OQL2049" s="220"/>
      <c r="OQM2049" s="220"/>
      <c r="OQN2049" s="220"/>
      <c r="OQO2049" s="220"/>
      <c r="OQP2049" s="220"/>
      <c r="OQQ2049" s="220"/>
      <c r="OQR2049" s="220"/>
      <c r="OQS2049" s="220"/>
      <c r="OQT2049" s="220"/>
      <c r="OQU2049" s="220"/>
      <c r="OQV2049" s="220"/>
      <c r="OQW2049" s="220"/>
      <c r="OQX2049" s="220"/>
      <c r="OQY2049" s="220"/>
      <c r="OQZ2049" s="220"/>
      <c r="ORA2049" s="220"/>
      <c r="ORB2049" s="220"/>
      <c r="ORC2049" s="220"/>
      <c r="ORD2049" s="220"/>
      <c r="ORE2049" s="220"/>
      <c r="ORF2049" s="220"/>
      <c r="ORG2049" s="220"/>
      <c r="ORH2049" s="220"/>
      <c r="ORI2049" s="220"/>
      <c r="ORJ2049" s="220"/>
      <c r="ORK2049" s="220"/>
      <c r="ORL2049" s="220"/>
      <c r="ORM2049" s="220"/>
      <c r="ORN2049" s="220"/>
      <c r="ORO2049" s="220"/>
      <c r="ORP2049" s="220"/>
      <c r="ORQ2049" s="220"/>
      <c r="ORR2049" s="220"/>
      <c r="ORS2049" s="220"/>
      <c r="ORT2049" s="220"/>
      <c r="ORU2049" s="220"/>
      <c r="ORV2049" s="220"/>
      <c r="ORW2049" s="220"/>
      <c r="ORX2049" s="220"/>
      <c r="ORY2049" s="220"/>
      <c r="ORZ2049" s="220"/>
      <c r="OSA2049" s="220"/>
      <c r="OSB2049" s="220"/>
      <c r="OSC2049" s="220"/>
      <c r="OSD2049" s="220"/>
      <c r="OSE2049" s="220"/>
      <c r="OSF2049" s="220"/>
      <c r="OSG2049" s="220"/>
      <c r="OSH2049" s="220"/>
      <c r="OSI2049" s="220"/>
      <c r="OSJ2049" s="220"/>
      <c r="OSK2049" s="220"/>
      <c r="OSL2049" s="220"/>
      <c r="OSM2049" s="220"/>
      <c r="OSN2049" s="220"/>
      <c r="OSO2049" s="220"/>
      <c r="OSP2049" s="220"/>
      <c r="OSQ2049" s="220"/>
      <c r="OSR2049" s="220"/>
      <c r="OSS2049" s="220"/>
      <c r="OST2049" s="220"/>
      <c r="OSU2049" s="220"/>
      <c r="OSV2049" s="220"/>
      <c r="OSW2049" s="220"/>
      <c r="OSX2049" s="220"/>
      <c r="OSY2049" s="220"/>
      <c r="OSZ2049" s="220"/>
      <c r="OTA2049" s="220"/>
      <c r="OTB2049" s="220"/>
      <c r="OTC2049" s="220"/>
      <c r="OTD2049" s="220"/>
      <c r="OTE2049" s="220"/>
      <c r="OTF2049" s="220"/>
      <c r="OTG2049" s="220"/>
      <c r="OTH2049" s="220"/>
      <c r="OTI2049" s="220"/>
      <c r="OTJ2049" s="220"/>
      <c r="OTK2049" s="220"/>
      <c r="OTL2049" s="220"/>
      <c r="OTM2049" s="220"/>
      <c r="OTN2049" s="220"/>
      <c r="OTO2049" s="220"/>
      <c r="OTP2049" s="220"/>
      <c r="OTQ2049" s="220"/>
      <c r="OTR2049" s="220"/>
      <c r="OTS2049" s="220"/>
      <c r="OTT2049" s="220"/>
      <c r="OTU2049" s="220"/>
      <c r="OTV2049" s="220"/>
      <c r="OTW2049" s="220"/>
      <c r="OTX2049" s="220"/>
      <c r="OTY2049" s="220"/>
      <c r="OTZ2049" s="220"/>
      <c r="OUA2049" s="220"/>
      <c r="OUB2049" s="220"/>
      <c r="OUC2049" s="220"/>
      <c r="OUD2049" s="220"/>
      <c r="OUE2049" s="220"/>
      <c r="OUF2049" s="220"/>
      <c r="OUG2049" s="220"/>
      <c r="OUH2049" s="220"/>
      <c r="OUI2049" s="220"/>
      <c r="OUJ2049" s="220"/>
      <c r="OUK2049" s="220"/>
      <c r="OUL2049" s="220"/>
      <c r="OUM2049" s="220"/>
      <c r="OUN2049" s="220"/>
      <c r="OUO2049" s="220"/>
      <c r="OUP2049" s="220"/>
      <c r="OUQ2049" s="220"/>
      <c r="OUR2049" s="220"/>
      <c r="OUS2049" s="220"/>
      <c r="OUT2049" s="220"/>
      <c r="OUU2049" s="220"/>
      <c r="OUV2049" s="220"/>
      <c r="OUW2049" s="220"/>
      <c r="OUX2049" s="220"/>
      <c r="OUY2049" s="220"/>
      <c r="OUZ2049" s="220"/>
      <c r="OVA2049" s="220"/>
      <c r="OVB2049" s="220"/>
      <c r="OVC2049" s="220"/>
      <c r="OVD2049" s="220"/>
      <c r="OVE2049" s="220"/>
      <c r="OVF2049" s="220"/>
      <c r="OVG2049" s="220"/>
      <c r="OVH2049" s="220"/>
      <c r="OVI2049" s="220"/>
      <c r="OVJ2049" s="220"/>
      <c r="OVK2049" s="220"/>
      <c r="OVL2049" s="220"/>
      <c r="OVM2049" s="220"/>
      <c r="OVN2049" s="220"/>
      <c r="OVO2049" s="220"/>
      <c r="OVP2049" s="220"/>
      <c r="OVQ2049" s="220"/>
      <c r="OVR2049" s="220"/>
      <c r="OVS2049" s="220"/>
      <c r="OVT2049" s="220"/>
      <c r="OVU2049" s="220"/>
      <c r="OVV2049" s="220"/>
      <c r="OVW2049" s="220"/>
      <c r="OVX2049" s="220"/>
      <c r="OVY2049" s="220"/>
      <c r="OVZ2049" s="220"/>
      <c r="OWA2049" s="220"/>
      <c r="OWB2049" s="220"/>
      <c r="OWC2049" s="220"/>
      <c r="OWD2049" s="220"/>
      <c r="OWE2049" s="220"/>
      <c r="OWF2049" s="220"/>
      <c r="OWG2049" s="220"/>
      <c r="OWH2049" s="220"/>
      <c r="OWI2049" s="220"/>
      <c r="OWJ2049" s="220"/>
      <c r="OWK2049" s="220"/>
      <c r="OWL2049" s="220"/>
      <c r="OWM2049" s="220"/>
      <c r="OWN2049" s="220"/>
      <c r="OWO2049" s="220"/>
      <c r="OWP2049" s="220"/>
      <c r="OWQ2049" s="220"/>
      <c r="OWR2049" s="220"/>
      <c r="OWS2049" s="220"/>
      <c r="OWT2049" s="220"/>
      <c r="OWU2049" s="220"/>
      <c r="OWV2049" s="220"/>
      <c r="OWW2049" s="220"/>
      <c r="OWX2049" s="220"/>
      <c r="OWY2049" s="220"/>
      <c r="OWZ2049" s="220"/>
      <c r="OXA2049" s="220"/>
      <c r="OXB2049" s="220"/>
      <c r="OXC2049" s="220"/>
      <c r="OXD2049" s="220"/>
      <c r="OXE2049" s="220"/>
      <c r="OXF2049" s="220"/>
      <c r="OXG2049" s="220"/>
      <c r="OXH2049" s="220"/>
      <c r="OXI2049" s="220"/>
      <c r="OXJ2049" s="220"/>
      <c r="OXK2049" s="220"/>
      <c r="OXL2049" s="220"/>
      <c r="OXM2049" s="220"/>
      <c r="OXN2049" s="220"/>
      <c r="OXO2049" s="220"/>
      <c r="OXP2049" s="220"/>
      <c r="OXQ2049" s="220"/>
      <c r="OXR2049" s="220"/>
      <c r="OXS2049" s="220"/>
      <c r="OXT2049" s="220"/>
      <c r="OXU2049" s="220"/>
      <c r="OXV2049" s="220"/>
      <c r="OXW2049" s="220"/>
      <c r="OXX2049" s="220"/>
      <c r="OXY2049" s="220"/>
      <c r="OXZ2049" s="220"/>
      <c r="OYA2049" s="220"/>
      <c r="OYB2049" s="220"/>
      <c r="OYC2049" s="220"/>
      <c r="OYD2049" s="220"/>
      <c r="OYE2049" s="220"/>
      <c r="OYF2049" s="220"/>
      <c r="OYG2049" s="220"/>
      <c r="OYH2049" s="220"/>
      <c r="OYI2049" s="220"/>
      <c r="OYJ2049" s="220"/>
      <c r="OYK2049" s="220"/>
      <c r="OYL2049" s="220"/>
      <c r="OYM2049" s="220"/>
      <c r="OYN2049" s="220"/>
      <c r="OYO2049" s="220"/>
      <c r="OYP2049" s="220"/>
      <c r="OYQ2049" s="220"/>
      <c r="OYR2049" s="220"/>
      <c r="OYS2049" s="220"/>
      <c r="OYT2049" s="220"/>
      <c r="OYU2049" s="220"/>
      <c r="OYV2049" s="220"/>
      <c r="OYW2049" s="220"/>
      <c r="OYX2049" s="220"/>
      <c r="OYY2049" s="220"/>
      <c r="OYZ2049" s="220"/>
      <c r="OZA2049" s="220"/>
      <c r="OZB2049" s="220"/>
      <c r="OZC2049" s="220"/>
      <c r="OZD2049" s="220"/>
      <c r="OZE2049" s="220"/>
      <c r="OZF2049" s="220"/>
      <c r="OZG2049" s="220"/>
      <c r="OZH2049" s="220"/>
      <c r="OZI2049" s="220"/>
      <c r="OZJ2049" s="220"/>
      <c r="OZK2049" s="220"/>
      <c r="OZL2049" s="220"/>
      <c r="OZM2049" s="220"/>
      <c r="OZN2049" s="220"/>
      <c r="OZO2049" s="220"/>
      <c r="OZP2049" s="220"/>
      <c r="OZQ2049" s="220"/>
      <c r="OZR2049" s="220"/>
      <c r="OZS2049" s="220"/>
      <c r="OZT2049" s="220"/>
      <c r="OZU2049" s="220"/>
      <c r="OZV2049" s="220"/>
      <c r="OZW2049" s="220"/>
      <c r="OZX2049" s="220"/>
      <c r="OZY2049" s="220"/>
      <c r="OZZ2049" s="220"/>
      <c r="PAA2049" s="220"/>
      <c r="PAB2049" s="220"/>
      <c r="PAC2049" s="220"/>
      <c r="PAD2049" s="220"/>
      <c r="PAE2049" s="220"/>
      <c r="PAF2049" s="220"/>
      <c r="PAG2049" s="220"/>
      <c r="PAH2049" s="220"/>
      <c r="PAI2049" s="220"/>
      <c r="PAJ2049" s="220"/>
      <c r="PAK2049" s="220"/>
      <c r="PAL2049" s="220"/>
      <c r="PAM2049" s="220"/>
      <c r="PAN2049" s="220"/>
      <c r="PAO2049" s="220"/>
      <c r="PAP2049" s="220"/>
      <c r="PAQ2049" s="220"/>
      <c r="PAR2049" s="220"/>
      <c r="PAS2049" s="220"/>
      <c r="PAT2049" s="220"/>
      <c r="PAU2049" s="220"/>
      <c r="PAV2049" s="220"/>
      <c r="PAW2049" s="220"/>
      <c r="PAX2049" s="220"/>
      <c r="PAY2049" s="220"/>
      <c r="PAZ2049" s="220"/>
      <c r="PBA2049" s="220"/>
      <c r="PBB2049" s="220"/>
      <c r="PBC2049" s="220"/>
      <c r="PBD2049" s="220"/>
      <c r="PBE2049" s="220"/>
      <c r="PBF2049" s="220"/>
      <c r="PBG2049" s="220"/>
      <c r="PBH2049" s="220"/>
      <c r="PBI2049" s="220"/>
      <c r="PBJ2049" s="220"/>
      <c r="PBK2049" s="220"/>
      <c r="PBL2049" s="220"/>
      <c r="PBM2049" s="220"/>
      <c r="PBN2049" s="220"/>
      <c r="PBO2049" s="220"/>
      <c r="PBP2049" s="220"/>
      <c r="PBQ2049" s="220"/>
      <c r="PBR2049" s="220"/>
      <c r="PBS2049" s="220"/>
      <c r="PBT2049" s="220"/>
      <c r="PBU2049" s="220"/>
      <c r="PBV2049" s="220"/>
      <c r="PBW2049" s="220"/>
      <c r="PBX2049" s="220"/>
      <c r="PBY2049" s="220"/>
      <c r="PBZ2049" s="220"/>
      <c r="PCA2049" s="220"/>
      <c r="PCB2049" s="220"/>
      <c r="PCC2049" s="220"/>
      <c r="PCD2049" s="220"/>
      <c r="PCE2049" s="220"/>
      <c r="PCF2049" s="220"/>
      <c r="PCG2049" s="220"/>
      <c r="PCH2049" s="220"/>
      <c r="PCI2049" s="220"/>
      <c r="PCJ2049" s="220"/>
      <c r="PCK2049" s="220"/>
      <c r="PCL2049" s="220"/>
      <c r="PCM2049" s="220"/>
      <c r="PCN2049" s="220"/>
      <c r="PCO2049" s="220"/>
      <c r="PCP2049" s="220"/>
      <c r="PCQ2049" s="220"/>
      <c r="PCR2049" s="220"/>
      <c r="PCS2049" s="220"/>
      <c r="PCT2049" s="220"/>
      <c r="PCU2049" s="220"/>
      <c r="PCV2049" s="220"/>
      <c r="PCW2049" s="220"/>
      <c r="PCX2049" s="220"/>
      <c r="PCY2049" s="220"/>
      <c r="PCZ2049" s="220"/>
      <c r="PDA2049" s="220"/>
      <c r="PDB2049" s="220"/>
      <c r="PDC2049" s="220"/>
      <c r="PDD2049" s="220"/>
      <c r="PDE2049" s="220"/>
      <c r="PDF2049" s="220"/>
      <c r="PDG2049" s="220"/>
      <c r="PDH2049" s="220"/>
      <c r="PDI2049" s="220"/>
      <c r="PDJ2049" s="220"/>
      <c r="PDK2049" s="220"/>
      <c r="PDL2049" s="220"/>
      <c r="PDM2049" s="220"/>
      <c r="PDN2049" s="220"/>
      <c r="PDO2049" s="220"/>
      <c r="PDP2049" s="220"/>
      <c r="PDQ2049" s="220"/>
      <c r="PDR2049" s="220"/>
      <c r="PDS2049" s="220"/>
      <c r="PDT2049" s="220"/>
      <c r="PDU2049" s="220"/>
      <c r="PDV2049" s="220"/>
      <c r="PDW2049" s="220"/>
      <c r="PDX2049" s="220"/>
      <c r="PDY2049" s="220"/>
      <c r="PDZ2049" s="220"/>
      <c r="PEA2049" s="220"/>
      <c r="PEB2049" s="220"/>
      <c r="PEC2049" s="220"/>
      <c r="PED2049" s="220"/>
      <c r="PEE2049" s="220"/>
      <c r="PEF2049" s="220"/>
      <c r="PEG2049" s="220"/>
      <c r="PEH2049" s="220"/>
      <c r="PEI2049" s="220"/>
      <c r="PEJ2049" s="220"/>
      <c r="PEK2049" s="220"/>
      <c r="PEL2049" s="220"/>
      <c r="PEM2049" s="220"/>
      <c r="PEN2049" s="220"/>
      <c r="PEO2049" s="220"/>
      <c r="PEP2049" s="220"/>
      <c r="PEQ2049" s="220"/>
      <c r="PER2049" s="220"/>
      <c r="PES2049" s="220"/>
      <c r="PET2049" s="220"/>
      <c r="PEU2049" s="220"/>
      <c r="PEV2049" s="220"/>
      <c r="PEW2049" s="220"/>
      <c r="PEX2049" s="220"/>
      <c r="PEY2049" s="220"/>
      <c r="PEZ2049" s="220"/>
      <c r="PFA2049" s="220"/>
      <c r="PFB2049" s="220"/>
      <c r="PFC2049" s="220"/>
      <c r="PFD2049" s="220"/>
      <c r="PFE2049" s="220"/>
      <c r="PFF2049" s="220"/>
      <c r="PFG2049" s="220"/>
      <c r="PFH2049" s="220"/>
      <c r="PFI2049" s="220"/>
      <c r="PFJ2049" s="220"/>
      <c r="PFK2049" s="220"/>
      <c r="PFL2049" s="220"/>
      <c r="PFM2049" s="220"/>
      <c r="PFN2049" s="220"/>
      <c r="PFO2049" s="220"/>
      <c r="PFP2049" s="220"/>
      <c r="PFQ2049" s="220"/>
      <c r="PFR2049" s="220"/>
      <c r="PFS2049" s="220"/>
      <c r="PFT2049" s="220"/>
      <c r="PFU2049" s="220"/>
      <c r="PFV2049" s="220"/>
      <c r="PFW2049" s="220"/>
      <c r="PFX2049" s="220"/>
      <c r="PFY2049" s="220"/>
      <c r="PFZ2049" s="220"/>
      <c r="PGA2049" s="220"/>
      <c r="PGB2049" s="220"/>
      <c r="PGC2049" s="220"/>
      <c r="PGD2049" s="220"/>
      <c r="PGE2049" s="220"/>
      <c r="PGF2049" s="220"/>
      <c r="PGG2049" s="220"/>
      <c r="PGH2049" s="220"/>
      <c r="PGI2049" s="220"/>
      <c r="PGJ2049" s="220"/>
      <c r="PGK2049" s="220"/>
      <c r="PGL2049" s="220"/>
      <c r="PGM2049" s="220"/>
      <c r="PGN2049" s="220"/>
      <c r="PGO2049" s="220"/>
      <c r="PGP2049" s="220"/>
      <c r="PGQ2049" s="220"/>
      <c r="PGR2049" s="220"/>
      <c r="PGS2049" s="220"/>
      <c r="PGT2049" s="220"/>
      <c r="PGU2049" s="220"/>
      <c r="PGV2049" s="220"/>
      <c r="PGW2049" s="220"/>
      <c r="PGX2049" s="220"/>
      <c r="PGY2049" s="220"/>
      <c r="PGZ2049" s="220"/>
      <c r="PHA2049" s="220"/>
      <c r="PHB2049" s="220"/>
      <c r="PHC2049" s="220"/>
      <c r="PHD2049" s="220"/>
      <c r="PHE2049" s="220"/>
      <c r="PHF2049" s="220"/>
      <c r="PHG2049" s="220"/>
      <c r="PHH2049" s="220"/>
      <c r="PHI2049" s="220"/>
      <c r="PHJ2049" s="220"/>
      <c r="PHK2049" s="220"/>
      <c r="PHL2049" s="220"/>
      <c r="PHM2049" s="220"/>
      <c r="PHN2049" s="220"/>
      <c r="PHO2049" s="220"/>
      <c r="PHP2049" s="220"/>
      <c r="PHQ2049" s="220"/>
      <c r="PHR2049" s="220"/>
      <c r="PHS2049" s="220"/>
      <c r="PHT2049" s="220"/>
      <c r="PHU2049" s="220"/>
      <c r="PHV2049" s="220"/>
      <c r="PHW2049" s="220"/>
      <c r="PHX2049" s="220"/>
      <c r="PHY2049" s="220"/>
      <c r="PHZ2049" s="220"/>
      <c r="PIA2049" s="220"/>
      <c r="PIB2049" s="220"/>
      <c r="PIC2049" s="220"/>
      <c r="PID2049" s="220"/>
      <c r="PIE2049" s="220"/>
      <c r="PIF2049" s="220"/>
      <c r="PIG2049" s="220"/>
      <c r="PIH2049" s="220"/>
      <c r="PII2049" s="220"/>
      <c r="PIJ2049" s="220"/>
      <c r="PIK2049" s="220"/>
      <c r="PIL2049" s="220"/>
      <c r="PIM2049" s="220"/>
      <c r="PIN2049" s="220"/>
      <c r="PIO2049" s="220"/>
      <c r="PIP2049" s="220"/>
      <c r="PIQ2049" s="220"/>
      <c r="PIR2049" s="220"/>
      <c r="PIS2049" s="220"/>
      <c r="PIT2049" s="220"/>
      <c r="PIU2049" s="220"/>
      <c r="PIV2049" s="220"/>
      <c r="PIW2049" s="220"/>
      <c r="PIX2049" s="220"/>
      <c r="PIY2049" s="220"/>
      <c r="PIZ2049" s="220"/>
      <c r="PJA2049" s="220"/>
      <c r="PJB2049" s="220"/>
      <c r="PJC2049" s="220"/>
      <c r="PJD2049" s="220"/>
      <c r="PJE2049" s="220"/>
      <c r="PJF2049" s="220"/>
      <c r="PJG2049" s="220"/>
      <c r="PJH2049" s="220"/>
      <c r="PJI2049" s="220"/>
      <c r="PJJ2049" s="220"/>
      <c r="PJK2049" s="220"/>
      <c r="PJL2049" s="220"/>
      <c r="PJM2049" s="220"/>
      <c r="PJN2049" s="220"/>
      <c r="PJO2049" s="220"/>
      <c r="PJP2049" s="220"/>
      <c r="PJQ2049" s="220"/>
      <c r="PJR2049" s="220"/>
      <c r="PJS2049" s="220"/>
      <c r="PJT2049" s="220"/>
      <c r="PJU2049" s="220"/>
      <c r="PJV2049" s="220"/>
      <c r="PJW2049" s="220"/>
      <c r="PJX2049" s="220"/>
      <c r="PJY2049" s="220"/>
      <c r="PJZ2049" s="220"/>
      <c r="PKA2049" s="220"/>
      <c r="PKB2049" s="220"/>
      <c r="PKC2049" s="220"/>
      <c r="PKD2049" s="220"/>
      <c r="PKE2049" s="220"/>
      <c r="PKF2049" s="220"/>
      <c r="PKG2049" s="220"/>
      <c r="PKH2049" s="220"/>
      <c r="PKI2049" s="220"/>
      <c r="PKJ2049" s="220"/>
      <c r="PKK2049" s="220"/>
      <c r="PKL2049" s="220"/>
      <c r="PKM2049" s="220"/>
      <c r="PKN2049" s="220"/>
      <c r="PKO2049" s="220"/>
      <c r="PKP2049" s="220"/>
      <c r="PKQ2049" s="220"/>
      <c r="PKR2049" s="220"/>
      <c r="PKS2049" s="220"/>
      <c r="PKT2049" s="220"/>
      <c r="PKU2049" s="220"/>
      <c r="PKV2049" s="220"/>
      <c r="PKW2049" s="220"/>
      <c r="PKX2049" s="220"/>
      <c r="PKY2049" s="220"/>
      <c r="PKZ2049" s="220"/>
      <c r="PLA2049" s="220"/>
      <c r="PLB2049" s="220"/>
      <c r="PLC2049" s="220"/>
      <c r="PLD2049" s="220"/>
      <c r="PLE2049" s="220"/>
      <c r="PLF2049" s="220"/>
      <c r="PLG2049" s="220"/>
      <c r="PLH2049" s="220"/>
      <c r="PLI2049" s="220"/>
      <c r="PLJ2049" s="220"/>
      <c r="PLK2049" s="220"/>
      <c r="PLL2049" s="220"/>
      <c r="PLM2049" s="220"/>
      <c r="PLN2049" s="220"/>
      <c r="PLO2049" s="220"/>
      <c r="PLP2049" s="220"/>
      <c r="PLQ2049" s="220"/>
      <c r="PLR2049" s="220"/>
      <c r="PLS2049" s="220"/>
      <c r="PLT2049" s="220"/>
      <c r="PLU2049" s="220"/>
      <c r="PLV2049" s="220"/>
      <c r="PLW2049" s="220"/>
      <c r="PLX2049" s="220"/>
      <c r="PLY2049" s="220"/>
      <c r="PLZ2049" s="220"/>
      <c r="PMA2049" s="220"/>
      <c r="PMB2049" s="220"/>
      <c r="PMC2049" s="220"/>
      <c r="PMD2049" s="220"/>
      <c r="PME2049" s="220"/>
      <c r="PMF2049" s="220"/>
      <c r="PMG2049" s="220"/>
      <c r="PMH2049" s="220"/>
      <c r="PMI2049" s="220"/>
      <c r="PMJ2049" s="220"/>
      <c r="PMK2049" s="220"/>
      <c r="PML2049" s="220"/>
      <c r="PMM2049" s="220"/>
      <c r="PMN2049" s="220"/>
      <c r="PMO2049" s="220"/>
      <c r="PMP2049" s="220"/>
      <c r="PMQ2049" s="220"/>
      <c r="PMR2049" s="220"/>
      <c r="PMS2049" s="220"/>
      <c r="PMT2049" s="220"/>
      <c r="PMU2049" s="220"/>
      <c r="PMV2049" s="220"/>
      <c r="PMW2049" s="220"/>
      <c r="PMX2049" s="220"/>
      <c r="PMY2049" s="220"/>
      <c r="PMZ2049" s="220"/>
      <c r="PNA2049" s="220"/>
      <c r="PNB2049" s="220"/>
      <c r="PNC2049" s="220"/>
      <c r="PND2049" s="220"/>
      <c r="PNE2049" s="220"/>
      <c r="PNF2049" s="220"/>
      <c r="PNG2049" s="220"/>
      <c r="PNH2049" s="220"/>
      <c r="PNI2049" s="220"/>
      <c r="PNJ2049" s="220"/>
      <c r="PNK2049" s="220"/>
      <c r="PNL2049" s="220"/>
      <c r="PNM2049" s="220"/>
      <c r="PNN2049" s="220"/>
      <c r="PNO2049" s="220"/>
      <c r="PNP2049" s="220"/>
      <c r="PNQ2049" s="220"/>
      <c r="PNR2049" s="220"/>
      <c r="PNS2049" s="220"/>
      <c r="PNT2049" s="220"/>
      <c r="PNU2049" s="220"/>
      <c r="PNV2049" s="220"/>
      <c r="PNW2049" s="220"/>
      <c r="PNX2049" s="220"/>
      <c r="PNY2049" s="220"/>
      <c r="PNZ2049" s="220"/>
      <c r="POA2049" s="220"/>
      <c r="POB2049" s="220"/>
      <c r="POC2049" s="220"/>
      <c r="POD2049" s="220"/>
      <c r="POE2049" s="220"/>
      <c r="POF2049" s="220"/>
      <c r="POG2049" s="220"/>
      <c r="POH2049" s="220"/>
      <c r="POI2049" s="220"/>
      <c r="POJ2049" s="220"/>
      <c r="POK2049" s="220"/>
      <c r="POL2049" s="220"/>
      <c r="POM2049" s="220"/>
      <c r="PON2049" s="220"/>
      <c r="POO2049" s="220"/>
      <c r="POP2049" s="220"/>
      <c r="POQ2049" s="220"/>
      <c r="POR2049" s="220"/>
      <c r="POS2049" s="220"/>
      <c r="POT2049" s="220"/>
      <c r="POU2049" s="220"/>
      <c r="POV2049" s="220"/>
      <c r="POW2049" s="220"/>
      <c r="POX2049" s="220"/>
      <c r="POY2049" s="220"/>
      <c r="POZ2049" s="220"/>
      <c r="PPA2049" s="220"/>
      <c r="PPB2049" s="220"/>
      <c r="PPC2049" s="220"/>
      <c r="PPD2049" s="220"/>
      <c r="PPE2049" s="220"/>
      <c r="PPF2049" s="220"/>
      <c r="PPG2049" s="220"/>
      <c r="PPH2049" s="220"/>
      <c r="PPI2049" s="220"/>
      <c r="PPJ2049" s="220"/>
      <c r="PPK2049" s="220"/>
      <c r="PPL2049" s="220"/>
      <c r="PPM2049" s="220"/>
      <c r="PPN2049" s="220"/>
      <c r="PPO2049" s="220"/>
      <c r="PPP2049" s="220"/>
      <c r="PPQ2049" s="220"/>
      <c r="PPR2049" s="220"/>
      <c r="PPS2049" s="220"/>
      <c r="PPT2049" s="220"/>
      <c r="PPU2049" s="220"/>
      <c r="PPV2049" s="220"/>
      <c r="PPW2049" s="220"/>
      <c r="PPX2049" s="220"/>
      <c r="PPY2049" s="220"/>
      <c r="PPZ2049" s="220"/>
      <c r="PQA2049" s="220"/>
      <c r="PQB2049" s="220"/>
      <c r="PQC2049" s="220"/>
      <c r="PQD2049" s="220"/>
      <c r="PQE2049" s="220"/>
      <c r="PQF2049" s="220"/>
      <c r="PQG2049" s="220"/>
      <c r="PQH2049" s="220"/>
      <c r="PQI2049" s="220"/>
      <c r="PQJ2049" s="220"/>
      <c r="PQK2049" s="220"/>
      <c r="PQL2049" s="220"/>
      <c r="PQM2049" s="220"/>
      <c r="PQN2049" s="220"/>
      <c r="PQO2049" s="220"/>
      <c r="PQP2049" s="220"/>
      <c r="PQQ2049" s="220"/>
      <c r="PQR2049" s="220"/>
      <c r="PQS2049" s="220"/>
      <c r="PQT2049" s="220"/>
      <c r="PQU2049" s="220"/>
      <c r="PQV2049" s="220"/>
      <c r="PQW2049" s="220"/>
      <c r="PQX2049" s="220"/>
      <c r="PQY2049" s="220"/>
      <c r="PQZ2049" s="220"/>
      <c r="PRA2049" s="220"/>
      <c r="PRB2049" s="220"/>
      <c r="PRC2049" s="220"/>
      <c r="PRD2049" s="220"/>
      <c r="PRE2049" s="220"/>
      <c r="PRF2049" s="220"/>
      <c r="PRG2049" s="220"/>
      <c r="PRH2049" s="220"/>
      <c r="PRI2049" s="220"/>
      <c r="PRJ2049" s="220"/>
      <c r="PRK2049" s="220"/>
      <c r="PRL2049" s="220"/>
      <c r="PRM2049" s="220"/>
      <c r="PRN2049" s="220"/>
      <c r="PRO2049" s="220"/>
      <c r="PRP2049" s="220"/>
      <c r="PRQ2049" s="220"/>
      <c r="PRR2049" s="220"/>
      <c r="PRS2049" s="220"/>
      <c r="PRT2049" s="220"/>
      <c r="PRU2049" s="220"/>
      <c r="PRV2049" s="220"/>
      <c r="PRW2049" s="220"/>
      <c r="PRX2049" s="220"/>
      <c r="PRY2049" s="220"/>
      <c r="PRZ2049" s="220"/>
      <c r="PSA2049" s="220"/>
      <c r="PSB2049" s="220"/>
      <c r="PSC2049" s="220"/>
      <c r="PSD2049" s="220"/>
      <c r="PSE2049" s="220"/>
      <c r="PSF2049" s="220"/>
      <c r="PSG2049" s="220"/>
      <c r="PSH2049" s="220"/>
      <c r="PSI2049" s="220"/>
      <c r="PSJ2049" s="220"/>
      <c r="PSK2049" s="220"/>
      <c r="PSL2049" s="220"/>
      <c r="PSM2049" s="220"/>
      <c r="PSN2049" s="220"/>
      <c r="PSO2049" s="220"/>
      <c r="PSP2049" s="220"/>
      <c r="PSQ2049" s="220"/>
      <c r="PSR2049" s="220"/>
      <c r="PSS2049" s="220"/>
      <c r="PST2049" s="220"/>
      <c r="PSU2049" s="220"/>
      <c r="PSV2049" s="220"/>
      <c r="PSW2049" s="220"/>
      <c r="PSX2049" s="220"/>
      <c r="PSY2049" s="220"/>
      <c r="PSZ2049" s="220"/>
      <c r="PTA2049" s="220"/>
      <c r="PTB2049" s="220"/>
      <c r="PTC2049" s="220"/>
      <c r="PTD2049" s="220"/>
      <c r="PTE2049" s="220"/>
      <c r="PTF2049" s="220"/>
      <c r="PTG2049" s="220"/>
      <c r="PTH2049" s="220"/>
      <c r="PTI2049" s="220"/>
      <c r="PTJ2049" s="220"/>
      <c r="PTK2049" s="220"/>
      <c r="PTL2049" s="220"/>
      <c r="PTM2049" s="220"/>
      <c r="PTN2049" s="220"/>
      <c r="PTO2049" s="220"/>
      <c r="PTP2049" s="220"/>
      <c r="PTQ2049" s="220"/>
      <c r="PTR2049" s="220"/>
      <c r="PTS2049" s="220"/>
      <c r="PTT2049" s="220"/>
      <c r="PTU2049" s="220"/>
      <c r="PTV2049" s="220"/>
      <c r="PTW2049" s="220"/>
      <c r="PTX2049" s="220"/>
      <c r="PTY2049" s="220"/>
      <c r="PTZ2049" s="220"/>
      <c r="PUA2049" s="220"/>
      <c r="PUB2049" s="220"/>
      <c r="PUC2049" s="220"/>
      <c r="PUD2049" s="220"/>
      <c r="PUE2049" s="220"/>
      <c r="PUF2049" s="220"/>
      <c r="PUG2049" s="220"/>
      <c r="PUH2049" s="220"/>
      <c r="PUI2049" s="220"/>
      <c r="PUJ2049" s="220"/>
      <c r="PUK2049" s="220"/>
      <c r="PUL2049" s="220"/>
      <c r="PUM2049" s="220"/>
      <c r="PUN2049" s="220"/>
      <c r="PUO2049" s="220"/>
      <c r="PUP2049" s="220"/>
      <c r="PUQ2049" s="220"/>
      <c r="PUR2049" s="220"/>
      <c r="PUS2049" s="220"/>
      <c r="PUT2049" s="220"/>
      <c r="PUU2049" s="220"/>
      <c r="PUV2049" s="220"/>
      <c r="PUW2049" s="220"/>
      <c r="PUX2049" s="220"/>
      <c r="PUY2049" s="220"/>
      <c r="PUZ2049" s="220"/>
      <c r="PVA2049" s="220"/>
      <c r="PVB2049" s="220"/>
      <c r="PVC2049" s="220"/>
      <c r="PVD2049" s="220"/>
      <c r="PVE2049" s="220"/>
      <c r="PVF2049" s="220"/>
      <c r="PVG2049" s="220"/>
      <c r="PVH2049" s="220"/>
      <c r="PVI2049" s="220"/>
      <c r="PVJ2049" s="220"/>
      <c r="PVK2049" s="220"/>
      <c r="PVL2049" s="220"/>
      <c r="PVM2049" s="220"/>
      <c r="PVN2049" s="220"/>
      <c r="PVO2049" s="220"/>
      <c r="PVP2049" s="220"/>
      <c r="PVQ2049" s="220"/>
      <c r="PVR2049" s="220"/>
      <c r="PVS2049" s="220"/>
      <c r="PVT2049" s="220"/>
      <c r="PVU2049" s="220"/>
      <c r="PVV2049" s="220"/>
      <c r="PVW2049" s="220"/>
      <c r="PVX2049" s="220"/>
      <c r="PVY2049" s="220"/>
      <c r="PVZ2049" s="220"/>
      <c r="PWA2049" s="220"/>
      <c r="PWB2049" s="220"/>
      <c r="PWC2049" s="220"/>
      <c r="PWD2049" s="220"/>
      <c r="PWE2049" s="220"/>
      <c r="PWF2049" s="220"/>
      <c r="PWG2049" s="220"/>
      <c r="PWH2049" s="220"/>
      <c r="PWI2049" s="220"/>
      <c r="PWJ2049" s="220"/>
      <c r="PWK2049" s="220"/>
      <c r="PWL2049" s="220"/>
      <c r="PWM2049" s="220"/>
      <c r="PWN2049" s="220"/>
      <c r="PWO2049" s="220"/>
      <c r="PWP2049" s="220"/>
      <c r="PWQ2049" s="220"/>
      <c r="PWR2049" s="220"/>
      <c r="PWS2049" s="220"/>
      <c r="PWT2049" s="220"/>
      <c r="PWU2049" s="220"/>
      <c r="PWV2049" s="220"/>
      <c r="PWW2049" s="220"/>
      <c r="PWX2049" s="220"/>
      <c r="PWY2049" s="220"/>
      <c r="PWZ2049" s="220"/>
      <c r="PXA2049" s="220"/>
      <c r="PXB2049" s="220"/>
      <c r="PXC2049" s="220"/>
      <c r="PXD2049" s="220"/>
      <c r="PXE2049" s="220"/>
      <c r="PXF2049" s="220"/>
      <c r="PXG2049" s="220"/>
      <c r="PXH2049" s="220"/>
      <c r="PXI2049" s="220"/>
      <c r="PXJ2049" s="220"/>
      <c r="PXK2049" s="220"/>
      <c r="PXL2049" s="220"/>
      <c r="PXM2049" s="220"/>
      <c r="PXN2049" s="220"/>
      <c r="PXO2049" s="220"/>
      <c r="PXP2049" s="220"/>
      <c r="PXQ2049" s="220"/>
      <c r="PXR2049" s="220"/>
      <c r="PXS2049" s="220"/>
      <c r="PXT2049" s="220"/>
      <c r="PXU2049" s="220"/>
      <c r="PXV2049" s="220"/>
      <c r="PXW2049" s="220"/>
      <c r="PXX2049" s="220"/>
      <c r="PXY2049" s="220"/>
      <c r="PXZ2049" s="220"/>
      <c r="PYA2049" s="220"/>
      <c r="PYB2049" s="220"/>
      <c r="PYC2049" s="220"/>
      <c r="PYD2049" s="220"/>
      <c r="PYE2049" s="220"/>
      <c r="PYF2049" s="220"/>
      <c r="PYG2049" s="220"/>
      <c r="PYH2049" s="220"/>
      <c r="PYI2049" s="220"/>
      <c r="PYJ2049" s="220"/>
      <c r="PYK2049" s="220"/>
      <c r="PYL2049" s="220"/>
      <c r="PYM2049" s="220"/>
      <c r="PYN2049" s="220"/>
      <c r="PYO2049" s="220"/>
      <c r="PYP2049" s="220"/>
      <c r="PYQ2049" s="220"/>
      <c r="PYR2049" s="220"/>
      <c r="PYS2049" s="220"/>
      <c r="PYT2049" s="220"/>
      <c r="PYU2049" s="220"/>
      <c r="PYV2049" s="220"/>
      <c r="PYW2049" s="220"/>
      <c r="PYX2049" s="220"/>
      <c r="PYY2049" s="220"/>
      <c r="PYZ2049" s="220"/>
      <c r="PZA2049" s="220"/>
      <c r="PZB2049" s="220"/>
      <c r="PZC2049" s="220"/>
      <c r="PZD2049" s="220"/>
      <c r="PZE2049" s="220"/>
      <c r="PZF2049" s="220"/>
      <c r="PZG2049" s="220"/>
      <c r="PZH2049" s="220"/>
      <c r="PZI2049" s="220"/>
      <c r="PZJ2049" s="220"/>
      <c r="PZK2049" s="220"/>
      <c r="PZL2049" s="220"/>
      <c r="PZM2049" s="220"/>
      <c r="PZN2049" s="220"/>
      <c r="PZO2049" s="220"/>
      <c r="PZP2049" s="220"/>
      <c r="PZQ2049" s="220"/>
      <c r="PZR2049" s="220"/>
      <c r="PZS2049" s="220"/>
      <c r="PZT2049" s="220"/>
      <c r="PZU2049" s="220"/>
      <c r="PZV2049" s="220"/>
      <c r="PZW2049" s="220"/>
      <c r="PZX2049" s="220"/>
      <c r="PZY2049" s="220"/>
      <c r="PZZ2049" s="220"/>
      <c r="QAA2049" s="220"/>
      <c r="QAB2049" s="220"/>
      <c r="QAC2049" s="220"/>
      <c r="QAD2049" s="220"/>
      <c r="QAE2049" s="220"/>
      <c r="QAF2049" s="220"/>
      <c r="QAG2049" s="220"/>
      <c r="QAH2049" s="220"/>
      <c r="QAI2049" s="220"/>
      <c r="QAJ2049" s="220"/>
      <c r="QAK2049" s="220"/>
      <c r="QAL2049" s="220"/>
      <c r="QAM2049" s="220"/>
      <c r="QAN2049" s="220"/>
      <c r="QAO2049" s="220"/>
      <c r="QAP2049" s="220"/>
      <c r="QAQ2049" s="220"/>
      <c r="QAR2049" s="220"/>
      <c r="QAS2049" s="220"/>
      <c r="QAT2049" s="220"/>
      <c r="QAU2049" s="220"/>
      <c r="QAV2049" s="220"/>
      <c r="QAW2049" s="220"/>
      <c r="QAX2049" s="220"/>
      <c r="QAY2049" s="220"/>
      <c r="QAZ2049" s="220"/>
      <c r="QBA2049" s="220"/>
      <c r="QBB2049" s="220"/>
      <c r="QBC2049" s="220"/>
      <c r="QBD2049" s="220"/>
      <c r="QBE2049" s="220"/>
      <c r="QBF2049" s="220"/>
      <c r="QBG2049" s="220"/>
      <c r="QBH2049" s="220"/>
      <c r="QBI2049" s="220"/>
      <c r="QBJ2049" s="220"/>
      <c r="QBK2049" s="220"/>
      <c r="QBL2049" s="220"/>
      <c r="QBM2049" s="220"/>
      <c r="QBN2049" s="220"/>
      <c r="QBO2049" s="220"/>
      <c r="QBP2049" s="220"/>
      <c r="QBQ2049" s="220"/>
      <c r="QBR2049" s="220"/>
      <c r="QBS2049" s="220"/>
      <c r="QBT2049" s="220"/>
      <c r="QBU2049" s="220"/>
      <c r="QBV2049" s="220"/>
      <c r="QBW2049" s="220"/>
      <c r="QBX2049" s="220"/>
      <c r="QBY2049" s="220"/>
      <c r="QBZ2049" s="220"/>
      <c r="QCA2049" s="220"/>
      <c r="QCB2049" s="220"/>
      <c r="QCC2049" s="220"/>
      <c r="QCD2049" s="220"/>
      <c r="QCE2049" s="220"/>
      <c r="QCF2049" s="220"/>
      <c r="QCG2049" s="220"/>
      <c r="QCH2049" s="220"/>
      <c r="QCI2049" s="220"/>
      <c r="QCJ2049" s="220"/>
      <c r="QCK2049" s="220"/>
      <c r="QCL2049" s="220"/>
      <c r="QCM2049" s="220"/>
      <c r="QCN2049" s="220"/>
      <c r="QCO2049" s="220"/>
      <c r="QCP2049" s="220"/>
      <c r="QCQ2049" s="220"/>
      <c r="QCR2049" s="220"/>
      <c r="QCS2049" s="220"/>
      <c r="QCT2049" s="220"/>
      <c r="QCU2049" s="220"/>
      <c r="QCV2049" s="220"/>
      <c r="QCW2049" s="220"/>
      <c r="QCX2049" s="220"/>
      <c r="QCY2049" s="220"/>
      <c r="QCZ2049" s="220"/>
      <c r="QDA2049" s="220"/>
      <c r="QDB2049" s="220"/>
      <c r="QDC2049" s="220"/>
      <c r="QDD2049" s="220"/>
      <c r="QDE2049" s="220"/>
      <c r="QDF2049" s="220"/>
      <c r="QDG2049" s="220"/>
      <c r="QDH2049" s="220"/>
      <c r="QDI2049" s="220"/>
      <c r="QDJ2049" s="220"/>
      <c r="QDK2049" s="220"/>
      <c r="QDL2049" s="220"/>
      <c r="QDM2049" s="220"/>
      <c r="QDN2049" s="220"/>
      <c r="QDO2049" s="220"/>
      <c r="QDP2049" s="220"/>
      <c r="QDQ2049" s="220"/>
      <c r="QDR2049" s="220"/>
      <c r="QDS2049" s="220"/>
      <c r="QDT2049" s="220"/>
      <c r="QDU2049" s="220"/>
      <c r="QDV2049" s="220"/>
      <c r="QDW2049" s="220"/>
      <c r="QDX2049" s="220"/>
      <c r="QDY2049" s="220"/>
      <c r="QDZ2049" s="220"/>
      <c r="QEA2049" s="220"/>
      <c r="QEB2049" s="220"/>
      <c r="QEC2049" s="220"/>
      <c r="QED2049" s="220"/>
      <c r="QEE2049" s="220"/>
      <c r="QEF2049" s="220"/>
      <c r="QEG2049" s="220"/>
      <c r="QEH2049" s="220"/>
      <c r="QEI2049" s="220"/>
      <c r="QEJ2049" s="220"/>
      <c r="QEK2049" s="220"/>
      <c r="QEL2049" s="220"/>
      <c r="QEM2049" s="220"/>
      <c r="QEN2049" s="220"/>
      <c r="QEO2049" s="220"/>
      <c r="QEP2049" s="220"/>
      <c r="QEQ2049" s="220"/>
      <c r="QER2049" s="220"/>
      <c r="QES2049" s="220"/>
      <c r="QET2049" s="220"/>
      <c r="QEU2049" s="220"/>
      <c r="QEV2049" s="220"/>
      <c r="QEW2049" s="220"/>
      <c r="QEX2049" s="220"/>
      <c r="QEY2049" s="220"/>
      <c r="QEZ2049" s="220"/>
      <c r="QFA2049" s="220"/>
      <c r="QFB2049" s="220"/>
      <c r="QFC2049" s="220"/>
      <c r="QFD2049" s="220"/>
      <c r="QFE2049" s="220"/>
      <c r="QFF2049" s="220"/>
      <c r="QFG2049" s="220"/>
      <c r="QFH2049" s="220"/>
      <c r="QFI2049" s="220"/>
      <c r="QFJ2049" s="220"/>
      <c r="QFK2049" s="220"/>
      <c r="QFL2049" s="220"/>
      <c r="QFM2049" s="220"/>
      <c r="QFN2049" s="220"/>
      <c r="QFO2049" s="220"/>
      <c r="QFP2049" s="220"/>
      <c r="QFQ2049" s="220"/>
      <c r="QFR2049" s="220"/>
      <c r="QFS2049" s="220"/>
      <c r="QFT2049" s="220"/>
      <c r="QFU2049" s="220"/>
      <c r="QFV2049" s="220"/>
      <c r="QFW2049" s="220"/>
      <c r="QFX2049" s="220"/>
      <c r="QFY2049" s="220"/>
      <c r="QFZ2049" s="220"/>
      <c r="QGA2049" s="220"/>
      <c r="QGB2049" s="220"/>
      <c r="QGC2049" s="220"/>
      <c r="QGD2049" s="220"/>
      <c r="QGE2049" s="220"/>
      <c r="QGF2049" s="220"/>
      <c r="QGG2049" s="220"/>
      <c r="QGH2049" s="220"/>
      <c r="QGI2049" s="220"/>
      <c r="QGJ2049" s="220"/>
      <c r="QGK2049" s="220"/>
      <c r="QGL2049" s="220"/>
      <c r="QGM2049" s="220"/>
      <c r="QGN2049" s="220"/>
      <c r="QGO2049" s="220"/>
      <c r="QGP2049" s="220"/>
      <c r="QGQ2049" s="220"/>
      <c r="QGR2049" s="220"/>
      <c r="QGS2049" s="220"/>
      <c r="QGT2049" s="220"/>
      <c r="QGU2049" s="220"/>
      <c r="QGV2049" s="220"/>
      <c r="QGW2049" s="220"/>
      <c r="QGX2049" s="220"/>
      <c r="QGY2049" s="220"/>
      <c r="QGZ2049" s="220"/>
      <c r="QHA2049" s="220"/>
      <c r="QHB2049" s="220"/>
      <c r="QHC2049" s="220"/>
      <c r="QHD2049" s="220"/>
      <c r="QHE2049" s="220"/>
      <c r="QHF2049" s="220"/>
      <c r="QHG2049" s="220"/>
      <c r="QHH2049" s="220"/>
      <c r="QHI2049" s="220"/>
      <c r="QHJ2049" s="220"/>
      <c r="QHK2049" s="220"/>
      <c r="QHL2049" s="220"/>
      <c r="QHM2049" s="220"/>
      <c r="QHN2049" s="220"/>
      <c r="QHO2049" s="220"/>
      <c r="QHP2049" s="220"/>
      <c r="QHQ2049" s="220"/>
      <c r="QHR2049" s="220"/>
      <c r="QHS2049" s="220"/>
      <c r="QHT2049" s="220"/>
      <c r="QHU2049" s="220"/>
      <c r="QHV2049" s="220"/>
      <c r="QHW2049" s="220"/>
      <c r="QHX2049" s="220"/>
      <c r="QHY2049" s="220"/>
      <c r="QHZ2049" s="220"/>
      <c r="QIA2049" s="220"/>
      <c r="QIB2049" s="220"/>
      <c r="QIC2049" s="220"/>
      <c r="QID2049" s="220"/>
      <c r="QIE2049" s="220"/>
      <c r="QIF2049" s="220"/>
      <c r="QIG2049" s="220"/>
      <c r="QIH2049" s="220"/>
      <c r="QII2049" s="220"/>
      <c r="QIJ2049" s="220"/>
      <c r="QIK2049" s="220"/>
      <c r="QIL2049" s="220"/>
      <c r="QIM2049" s="220"/>
      <c r="QIN2049" s="220"/>
      <c r="QIO2049" s="220"/>
      <c r="QIP2049" s="220"/>
      <c r="QIQ2049" s="220"/>
      <c r="QIR2049" s="220"/>
      <c r="QIS2049" s="220"/>
      <c r="QIT2049" s="220"/>
      <c r="QIU2049" s="220"/>
      <c r="QIV2049" s="220"/>
      <c r="QIW2049" s="220"/>
      <c r="QIX2049" s="220"/>
      <c r="QIY2049" s="220"/>
      <c r="QIZ2049" s="220"/>
      <c r="QJA2049" s="220"/>
      <c r="QJB2049" s="220"/>
      <c r="QJC2049" s="220"/>
      <c r="QJD2049" s="220"/>
      <c r="QJE2049" s="220"/>
      <c r="QJF2049" s="220"/>
      <c r="QJG2049" s="220"/>
      <c r="QJH2049" s="220"/>
      <c r="QJI2049" s="220"/>
      <c r="QJJ2049" s="220"/>
      <c r="QJK2049" s="220"/>
      <c r="QJL2049" s="220"/>
      <c r="QJM2049" s="220"/>
      <c r="QJN2049" s="220"/>
      <c r="QJO2049" s="220"/>
      <c r="QJP2049" s="220"/>
      <c r="QJQ2049" s="220"/>
      <c r="QJR2049" s="220"/>
      <c r="QJS2049" s="220"/>
      <c r="QJT2049" s="220"/>
      <c r="QJU2049" s="220"/>
      <c r="QJV2049" s="220"/>
      <c r="QJW2049" s="220"/>
      <c r="QJX2049" s="220"/>
      <c r="QJY2049" s="220"/>
      <c r="QJZ2049" s="220"/>
      <c r="QKA2049" s="220"/>
      <c r="QKB2049" s="220"/>
      <c r="QKC2049" s="220"/>
      <c r="QKD2049" s="220"/>
      <c r="QKE2049" s="220"/>
      <c r="QKF2049" s="220"/>
      <c r="QKG2049" s="220"/>
      <c r="QKH2049" s="220"/>
      <c r="QKI2049" s="220"/>
      <c r="QKJ2049" s="220"/>
      <c r="QKK2049" s="220"/>
      <c r="QKL2049" s="220"/>
      <c r="QKM2049" s="220"/>
      <c r="QKN2049" s="220"/>
      <c r="QKO2049" s="220"/>
      <c r="QKP2049" s="220"/>
      <c r="QKQ2049" s="220"/>
      <c r="QKR2049" s="220"/>
      <c r="QKS2049" s="220"/>
      <c r="QKT2049" s="220"/>
      <c r="QKU2049" s="220"/>
      <c r="QKV2049" s="220"/>
      <c r="QKW2049" s="220"/>
      <c r="QKX2049" s="220"/>
      <c r="QKY2049" s="220"/>
      <c r="QKZ2049" s="220"/>
      <c r="QLA2049" s="220"/>
      <c r="QLB2049" s="220"/>
      <c r="QLC2049" s="220"/>
      <c r="QLD2049" s="220"/>
      <c r="QLE2049" s="220"/>
      <c r="QLF2049" s="220"/>
      <c r="QLG2049" s="220"/>
      <c r="QLH2049" s="220"/>
      <c r="QLI2049" s="220"/>
      <c r="QLJ2049" s="220"/>
      <c r="QLK2049" s="220"/>
      <c r="QLL2049" s="220"/>
      <c r="QLM2049" s="220"/>
      <c r="QLN2049" s="220"/>
      <c r="QLO2049" s="220"/>
      <c r="QLP2049" s="220"/>
      <c r="QLQ2049" s="220"/>
      <c r="QLR2049" s="220"/>
      <c r="QLS2049" s="220"/>
      <c r="QLT2049" s="220"/>
      <c r="QLU2049" s="220"/>
      <c r="QLV2049" s="220"/>
      <c r="QLW2049" s="220"/>
      <c r="QLX2049" s="220"/>
      <c r="QLY2049" s="220"/>
      <c r="QLZ2049" s="220"/>
      <c r="QMA2049" s="220"/>
      <c r="QMB2049" s="220"/>
      <c r="QMC2049" s="220"/>
      <c r="QMD2049" s="220"/>
      <c r="QME2049" s="220"/>
      <c r="QMF2049" s="220"/>
      <c r="QMG2049" s="220"/>
      <c r="QMH2049" s="220"/>
      <c r="QMI2049" s="220"/>
      <c r="QMJ2049" s="220"/>
      <c r="QMK2049" s="220"/>
      <c r="QML2049" s="220"/>
      <c r="QMM2049" s="220"/>
      <c r="QMN2049" s="220"/>
      <c r="QMO2049" s="220"/>
      <c r="QMP2049" s="220"/>
      <c r="QMQ2049" s="220"/>
      <c r="QMR2049" s="220"/>
      <c r="QMS2049" s="220"/>
      <c r="QMT2049" s="220"/>
      <c r="QMU2049" s="220"/>
      <c r="QMV2049" s="220"/>
      <c r="QMW2049" s="220"/>
      <c r="QMX2049" s="220"/>
      <c r="QMY2049" s="220"/>
      <c r="QMZ2049" s="220"/>
      <c r="QNA2049" s="220"/>
      <c r="QNB2049" s="220"/>
      <c r="QNC2049" s="220"/>
      <c r="QND2049" s="220"/>
      <c r="QNE2049" s="220"/>
      <c r="QNF2049" s="220"/>
      <c r="QNG2049" s="220"/>
      <c r="QNH2049" s="220"/>
      <c r="QNI2049" s="220"/>
      <c r="QNJ2049" s="220"/>
      <c r="QNK2049" s="220"/>
      <c r="QNL2049" s="220"/>
      <c r="QNM2049" s="220"/>
      <c r="QNN2049" s="220"/>
      <c r="QNO2049" s="220"/>
      <c r="QNP2049" s="220"/>
      <c r="QNQ2049" s="220"/>
      <c r="QNR2049" s="220"/>
      <c r="QNS2049" s="220"/>
      <c r="QNT2049" s="220"/>
      <c r="QNU2049" s="220"/>
      <c r="QNV2049" s="220"/>
      <c r="QNW2049" s="220"/>
      <c r="QNX2049" s="220"/>
      <c r="QNY2049" s="220"/>
      <c r="QNZ2049" s="220"/>
      <c r="QOA2049" s="220"/>
      <c r="QOB2049" s="220"/>
      <c r="QOC2049" s="220"/>
      <c r="QOD2049" s="220"/>
      <c r="QOE2049" s="220"/>
      <c r="QOF2049" s="220"/>
      <c r="QOG2049" s="220"/>
      <c r="QOH2049" s="220"/>
      <c r="QOI2049" s="220"/>
      <c r="QOJ2049" s="220"/>
      <c r="QOK2049" s="220"/>
      <c r="QOL2049" s="220"/>
      <c r="QOM2049" s="220"/>
      <c r="QON2049" s="220"/>
      <c r="QOO2049" s="220"/>
      <c r="QOP2049" s="220"/>
      <c r="QOQ2049" s="220"/>
      <c r="QOR2049" s="220"/>
      <c r="QOS2049" s="220"/>
      <c r="QOT2049" s="220"/>
      <c r="QOU2049" s="220"/>
      <c r="QOV2049" s="220"/>
      <c r="QOW2049" s="220"/>
      <c r="QOX2049" s="220"/>
      <c r="QOY2049" s="220"/>
      <c r="QOZ2049" s="220"/>
      <c r="QPA2049" s="220"/>
      <c r="QPB2049" s="220"/>
      <c r="QPC2049" s="220"/>
      <c r="QPD2049" s="220"/>
      <c r="QPE2049" s="220"/>
      <c r="QPF2049" s="220"/>
      <c r="QPG2049" s="220"/>
      <c r="QPH2049" s="220"/>
      <c r="QPI2049" s="220"/>
      <c r="QPJ2049" s="220"/>
      <c r="QPK2049" s="220"/>
      <c r="QPL2049" s="220"/>
      <c r="QPM2049" s="220"/>
      <c r="QPN2049" s="220"/>
      <c r="QPO2049" s="220"/>
      <c r="QPP2049" s="220"/>
      <c r="QPQ2049" s="220"/>
      <c r="QPR2049" s="220"/>
      <c r="QPS2049" s="220"/>
      <c r="QPT2049" s="220"/>
      <c r="QPU2049" s="220"/>
      <c r="QPV2049" s="220"/>
      <c r="QPW2049" s="220"/>
      <c r="QPX2049" s="220"/>
      <c r="QPY2049" s="220"/>
      <c r="QPZ2049" s="220"/>
      <c r="QQA2049" s="220"/>
      <c r="QQB2049" s="220"/>
      <c r="QQC2049" s="220"/>
      <c r="QQD2049" s="220"/>
      <c r="QQE2049" s="220"/>
      <c r="QQF2049" s="220"/>
      <c r="QQG2049" s="220"/>
      <c r="QQH2049" s="220"/>
      <c r="QQI2049" s="220"/>
      <c r="QQJ2049" s="220"/>
      <c r="QQK2049" s="220"/>
      <c r="QQL2049" s="220"/>
      <c r="QQM2049" s="220"/>
      <c r="QQN2049" s="220"/>
      <c r="QQO2049" s="220"/>
      <c r="QQP2049" s="220"/>
      <c r="QQQ2049" s="220"/>
      <c r="QQR2049" s="220"/>
      <c r="QQS2049" s="220"/>
      <c r="QQT2049" s="220"/>
      <c r="QQU2049" s="220"/>
      <c r="QQV2049" s="220"/>
      <c r="QQW2049" s="220"/>
      <c r="QQX2049" s="220"/>
      <c r="QQY2049" s="220"/>
      <c r="QQZ2049" s="220"/>
      <c r="QRA2049" s="220"/>
      <c r="QRB2049" s="220"/>
      <c r="QRC2049" s="220"/>
      <c r="QRD2049" s="220"/>
      <c r="QRE2049" s="220"/>
      <c r="QRF2049" s="220"/>
      <c r="QRG2049" s="220"/>
      <c r="QRH2049" s="220"/>
      <c r="QRI2049" s="220"/>
      <c r="QRJ2049" s="220"/>
      <c r="QRK2049" s="220"/>
      <c r="QRL2049" s="220"/>
      <c r="QRM2049" s="220"/>
      <c r="QRN2049" s="220"/>
      <c r="QRO2049" s="220"/>
      <c r="QRP2049" s="220"/>
      <c r="QRQ2049" s="220"/>
      <c r="QRR2049" s="220"/>
      <c r="QRS2049" s="220"/>
      <c r="QRT2049" s="220"/>
      <c r="QRU2049" s="220"/>
      <c r="QRV2049" s="220"/>
      <c r="QRW2049" s="220"/>
      <c r="QRX2049" s="220"/>
      <c r="QRY2049" s="220"/>
      <c r="QRZ2049" s="220"/>
      <c r="QSA2049" s="220"/>
      <c r="QSB2049" s="220"/>
      <c r="QSC2049" s="220"/>
      <c r="QSD2049" s="220"/>
      <c r="QSE2049" s="220"/>
      <c r="QSF2049" s="220"/>
      <c r="QSG2049" s="220"/>
      <c r="QSH2049" s="220"/>
      <c r="QSI2049" s="220"/>
      <c r="QSJ2049" s="220"/>
      <c r="QSK2049" s="220"/>
      <c r="QSL2049" s="220"/>
      <c r="QSM2049" s="220"/>
      <c r="QSN2049" s="220"/>
      <c r="QSO2049" s="220"/>
      <c r="QSP2049" s="220"/>
      <c r="QSQ2049" s="220"/>
      <c r="QSR2049" s="220"/>
      <c r="QSS2049" s="220"/>
      <c r="QST2049" s="220"/>
      <c r="QSU2049" s="220"/>
      <c r="QSV2049" s="220"/>
      <c r="QSW2049" s="220"/>
      <c r="QSX2049" s="220"/>
      <c r="QSY2049" s="220"/>
      <c r="QSZ2049" s="220"/>
      <c r="QTA2049" s="220"/>
      <c r="QTB2049" s="220"/>
      <c r="QTC2049" s="220"/>
      <c r="QTD2049" s="220"/>
      <c r="QTE2049" s="220"/>
      <c r="QTF2049" s="220"/>
      <c r="QTG2049" s="220"/>
      <c r="QTH2049" s="220"/>
      <c r="QTI2049" s="220"/>
      <c r="QTJ2049" s="220"/>
      <c r="QTK2049" s="220"/>
      <c r="QTL2049" s="220"/>
      <c r="QTM2049" s="220"/>
      <c r="QTN2049" s="220"/>
      <c r="QTO2049" s="220"/>
      <c r="QTP2049" s="220"/>
      <c r="QTQ2049" s="220"/>
      <c r="QTR2049" s="220"/>
      <c r="QTS2049" s="220"/>
      <c r="QTT2049" s="220"/>
      <c r="QTU2049" s="220"/>
      <c r="QTV2049" s="220"/>
      <c r="QTW2049" s="220"/>
      <c r="QTX2049" s="220"/>
      <c r="QTY2049" s="220"/>
      <c r="QTZ2049" s="220"/>
      <c r="QUA2049" s="220"/>
      <c r="QUB2049" s="220"/>
      <c r="QUC2049" s="220"/>
      <c r="QUD2049" s="220"/>
      <c r="QUE2049" s="220"/>
      <c r="QUF2049" s="220"/>
      <c r="QUG2049" s="220"/>
      <c r="QUH2049" s="220"/>
      <c r="QUI2049" s="220"/>
      <c r="QUJ2049" s="220"/>
      <c r="QUK2049" s="220"/>
      <c r="QUL2049" s="220"/>
      <c r="QUM2049" s="220"/>
      <c r="QUN2049" s="220"/>
      <c r="QUO2049" s="220"/>
      <c r="QUP2049" s="220"/>
      <c r="QUQ2049" s="220"/>
      <c r="QUR2049" s="220"/>
      <c r="QUS2049" s="220"/>
      <c r="QUT2049" s="220"/>
      <c r="QUU2049" s="220"/>
      <c r="QUV2049" s="220"/>
      <c r="QUW2049" s="220"/>
      <c r="QUX2049" s="220"/>
      <c r="QUY2049" s="220"/>
      <c r="QUZ2049" s="220"/>
      <c r="QVA2049" s="220"/>
      <c r="QVB2049" s="220"/>
      <c r="QVC2049" s="220"/>
      <c r="QVD2049" s="220"/>
      <c r="QVE2049" s="220"/>
      <c r="QVF2049" s="220"/>
      <c r="QVG2049" s="220"/>
      <c r="QVH2049" s="220"/>
      <c r="QVI2049" s="220"/>
      <c r="QVJ2049" s="220"/>
      <c r="QVK2049" s="220"/>
      <c r="QVL2049" s="220"/>
      <c r="QVM2049" s="220"/>
      <c r="QVN2049" s="220"/>
      <c r="QVO2049" s="220"/>
      <c r="QVP2049" s="220"/>
      <c r="QVQ2049" s="220"/>
      <c r="QVR2049" s="220"/>
      <c r="QVS2049" s="220"/>
      <c r="QVT2049" s="220"/>
      <c r="QVU2049" s="220"/>
      <c r="QVV2049" s="220"/>
      <c r="QVW2049" s="220"/>
      <c r="QVX2049" s="220"/>
      <c r="QVY2049" s="220"/>
      <c r="QVZ2049" s="220"/>
      <c r="QWA2049" s="220"/>
      <c r="QWB2049" s="220"/>
      <c r="QWC2049" s="220"/>
      <c r="QWD2049" s="220"/>
      <c r="QWE2049" s="220"/>
      <c r="QWF2049" s="220"/>
      <c r="QWG2049" s="220"/>
      <c r="QWH2049" s="220"/>
      <c r="QWI2049" s="220"/>
      <c r="QWJ2049" s="220"/>
      <c r="QWK2049" s="220"/>
      <c r="QWL2049" s="220"/>
      <c r="QWM2049" s="220"/>
      <c r="QWN2049" s="220"/>
      <c r="QWO2049" s="220"/>
      <c r="QWP2049" s="220"/>
      <c r="QWQ2049" s="220"/>
      <c r="QWR2049" s="220"/>
      <c r="QWS2049" s="220"/>
      <c r="QWT2049" s="220"/>
      <c r="QWU2049" s="220"/>
      <c r="QWV2049" s="220"/>
      <c r="QWW2049" s="220"/>
      <c r="QWX2049" s="220"/>
      <c r="QWY2049" s="220"/>
      <c r="QWZ2049" s="220"/>
      <c r="QXA2049" s="220"/>
      <c r="QXB2049" s="220"/>
      <c r="QXC2049" s="220"/>
      <c r="QXD2049" s="220"/>
      <c r="QXE2049" s="220"/>
      <c r="QXF2049" s="220"/>
      <c r="QXG2049" s="220"/>
      <c r="QXH2049" s="220"/>
      <c r="QXI2049" s="220"/>
      <c r="QXJ2049" s="220"/>
      <c r="QXK2049" s="220"/>
      <c r="QXL2049" s="220"/>
      <c r="QXM2049" s="220"/>
      <c r="QXN2049" s="220"/>
      <c r="QXO2049" s="220"/>
      <c r="QXP2049" s="220"/>
      <c r="QXQ2049" s="220"/>
      <c r="QXR2049" s="220"/>
      <c r="QXS2049" s="220"/>
      <c r="QXT2049" s="220"/>
      <c r="QXU2049" s="220"/>
      <c r="QXV2049" s="220"/>
      <c r="QXW2049" s="220"/>
      <c r="QXX2049" s="220"/>
      <c r="QXY2049" s="220"/>
      <c r="QXZ2049" s="220"/>
      <c r="QYA2049" s="220"/>
      <c r="QYB2049" s="220"/>
      <c r="QYC2049" s="220"/>
      <c r="QYD2049" s="220"/>
      <c r="QYE2049" s="220"/>
      <c r="QYF2049" s="220"/>
      <c r="QYG2049" s="220"/>
      <c r="QYH2049" s="220"/>
      <c r="QYI2049" s="220"/>
      <c r="QYJ2049" s="220"/>
      <c r="QYK2049" s="220"/>
      <c r="QYL2049" s="220"/>
      <c r="QYM2049" s="220"/>
      <c r="QYN2049" s="220"/>
      <c r="QYO2049" s="220"/>
      <c r="QYP2049" s="220"/>
      <c r="QYQ2049" s="220"/>
      <c r="QYR2049" s="220"/>
      <c r="QYS2049" s="220"/>
      <c r="QYT2049" s="220"/>
      <c r="QYU2049" s="220"/>
      <c r="QYV2049" s="220"/>
      <c r="QYW2049" s="220"/>
      <c r="QYX2049" s="220"/>
      <c r="QYY2049" s="220"/>
      <c r="QYZ2049" s="220"/>
      <c r="QZA2049" s="220"/>
      <c r="QZB2049" s="220"/>
      <c r="QZC2049" s="220"/>
      <c r="QZD2049" s="220"/>
      <c r="QZE2049" s="220"/>
      <c r="QZF2049" s="220"/>
      <c r="QZG2049" s="220"/>
      <c r="QZH2049" s="220"/>
      <c r="QZI2049" s="220"/>
      <c r="QZJ2049" s="220"/>
      <c r="QZK2049" s="220"/>
      <c r="QZL2049" s="220"/>
      <c r="QZM2049" s="220"/>
      <c r="QZN2049" s="220"/>
      <c r="QZO2049" s="220"/>
      <c r="QZP2049" s="220"/>
      <c r="QZQ2049" s="220"/>
      <c r="QZR2049" s="220"/>
      <c r="QZS2049" s="220"/>
      <c r="QZT2049" s="220"/>
      <c r="QZU2049" s="220"/>
      <c r="QZV2049" s="220"/>
      <c r="QZW2049" s="220"/>
      <c r="QZX2049" s="220"/>
      <c r="QZY2049" s="220"/>
      <c r="QZZ2049" s="220"/>
      <c r="RAA2049" s="220"/>
      <c r="RAB2049" s="220"/>
      <c r="RAC2049" s="220"/>
      <c r="RAD2049" s="220"/>
      <c r="RAE2049" s="220"/>
      <c r="RAF2049" s="220"/>
      <c r="RAG2049" s="220"/>
      <c r="RAH2049" s="220"/>
      <c r="RAI2049" s="220"/>
      <c r="RAJ2049" s="220"/>
      <c r="RAK2049" s="220"/>
      <c r="RAL2049" s="220"/>
      <c r="RAM2049" s="220"/>
      <c r="RAN2049" s="220"/>
      <c r="RAO2049" s="220"/>
      <c r="RAP2049" s="220"/>
      <c r="RAQ2049" s="220"/>
      <c r="RAR2049" s="220"/>
      <c r="RAS2049" s="220"/>
      <c r="RAT2049" s="220"/>
      <c r="RAU2049" s="220"/>
      <c r="RAV2049" s="220"/>
      <c r="RAW2049" s="220"/>
      <c r="RAX2049" s="220"/>
      <c r="RAY2049" s="220"/>
      <c r="RAZ2049" s="220"/>
      <c r="RBA2049" s="220"/>
      <c r="RBB2049" s="220"/>
      <c r="RBC2049" s="220"/>
      <c r="RBD2049" s="220"/>
      <c r="RBE2049" s="220"/>
      <c r="RBF2049" s="220"/>
      <c r="RBG2049" s="220"/>
      <c r="RBH2049" s="220"/>
      <c r="RBI2049" s="220"/>
      <c r="RBJ2049" s="220"/>
      <c r="RBK2049" s="220"/>
      <c r="RBL2049" s="220"/>
      <c r="RBM2049" s="220"/>
      <c r="RBN2049" s="220"/>
      <c r="RBO2049" s="220"/>
      <c r="RBP2049" s="220"/>
      <c r="RBQ2049" s="220"/>
      <c r="RBR2049" s="220"/>
      <c r="RBS2049" s="220"/>
      <c r="RBT2049" s="220"/>
      <c r="RBU2049" s="220"/>
      <c r="RBV2049" s="220"/>
      <c r="RBW2049" s="220"/>
      <c r="RBX2049" s="220"/>
      <c r="RBY2049" s="220"/>
      <c r="RBZ2049" s="220"/>
      <c r="RCA2049" s="220"/>
      <c r="RCB2049" s="220"/>
      <c r="RCC2049" s="220"/>
      <c r="RCD2049" s="220"/>
      <c r="RCE2049" s="220"/>
      <c r="RCF2049" s="220"/>
      <c r="RCG2049" s="220"/>
      <c r="RCH2049" s="220"/>
      <c r="RCI2049" s="220"/>
      <c r="RCJ2049" s="220"/>
      <c r="RCK2049" s="220"/>
      <c r="RCL2049" s="220"/>
      <c r="RCM2049" s="220"/>
      <c r="RCN2049" s="220"/>
      <c r="RCO2049" s="220"/>
      <c r="RCP2049" s="220"/>
      <c r="RCQ2049" s="220"/>
      <c r="RCR2049" s="220"/>
      <c r="RCS2049" s="220"/>
      <c r="RCT2049" s="220"/>
      <c r="RCU2049" s="220"/>
      <c r="RCV2049" s="220"/>
      <c r="RCW2049" s="220"/>
      <c r="RCX2049" s="220"/>
      <c r="RCY2049" s="220"/>
      <c r="RCZ2049" s="220"/>
      <c r="RDA2049" s="220"/>
      <c r="RDB2049" s="220"/>
      <c r="RDC2049" s="220"/>
      <c r="RDD2049" s="220"/>
      <c r="RDE2049" s="220"/>
      <c r="RDF2049" s="220"/>
      <c r="RDG2049" s="220"/>
      <c r="RDH2049" s="220"/>
      <c r="RDI2049" s="220"/>
      <c r="RDJ2049" s="220"/>
      <c r="RDK2049" s="220"/>
      <c r="RDL2049" s="220"/>
      <c r="RDM2049" s="220"/>
      <c r="RDN2049" s="220"/>
      <c r="RDO2049" s="220"/>
      <c r="RDP2049" s="220"/>
      <c r="RDQ2049" s="220"/>
      <c r="RDR2049" s="220"/>
      <c r="RDS2049" s="220"/>
      <c r="RDT2049" s="220"/>
      <c r="RDU2049" s="220"/>
      <c r="RDV2049" s="220"/>
      <c r="RDW2049" s="220"/>
      <c r="RDX2049" s="220"/>
      <c r="RDY2049" s="220"/>
      <c r="RDZ2049" s="220"/>
      <c r="REA2049" s="220"/>
      <c r="REB2049" s="220"/>
      <c r="REC2049" s="220"/>
      <c r="RED2049" s="220"/>
      <c r="REE2049" s="220"/>
      <c r="REF2049" s="220"/>
      <c r="REG2049" s="220"/>
      <c r="REH2049" s="220"/>
      <c r="REI2049" s="220"/>
      <c r="REJ2049" s="220"/>
      <c r="REK2049" s="220"/>
      <c r="REL2049" s="220"/>
      <c r="REM2049" s="220"/>
      <c r="REN2049" s="220"/>
      <c r="REO2049" s="220"/>
      <c r="REP2049" s="220"/>
      <c r="REQ2049" s="220"/>
      <c r="RER2049" s="220"/>
      <c r="RES2049" s="220"/>
      <c r="RET2049" s="220"/>
      <c r="REU2049" s="220"/>
      <c r="REV2049" s="220"/>
      <c r="REW2049" s="220"/>
      <c r="REX2049" s="220"/>
      <c r="REY2049" s="220"/>
      <c r="REZ2049" s="220"/>
      <c r="RFA2049" s="220"/>
      <c r="RFB2049" s="220"/>
      <c r="RFC2049" s="220"/>
      <c r="RFD2049" s="220"/>
      <c r="RFE2049" s="220"/>
      <c r="RFF2049" s="220"/>
      <c r="RFG2049" s="220"/>
      <c r="RFH2049" s="220"/>
      <c r="RFI2049" s="220"/>
      <c r="RFJ2049" s="220"/>
      <c r="RFK2049" s="220"/>
      <c r="RFL2049" s="220"/>
      <c r="RFM2049" s="220"/>
      <c r="RFN2049" s="220"/>
      <c r="RFO2049" s="220"/>
      <c r="RFP2049" s="220"/>
      <c r="RFQ2049" s="220"/>
      <c r="RFR2049" s="220"/>
      <c r="RFS2049" s="220"/>
      <c r="RFT2049" s="220"/>
      <c r="RFU2049" s="220"/>
      <c r="RFV2049" s="220"/>
      <c r="RFW2049" s="220"/>
      <c r="RFX2049" s="220"/>
      <c r="RFY2049" s="220"/>
      <c r="RFZ2049" s="220"/>
      <c r="RGA2049" s="220"/>
      <c r="RGB2049" s="220"/>
      <c r="RGC2049" s="220"/>
      <c r="RGD2049" s="220"/>
      <c r="RGE2049" s="220"/>
      <c r="RGF2049" s="220"/>
      <c r="RGG2049" s="220"/>
      <c r="RGH2049" s="220"/>
      <c r="RGI2049" s="220"/>
      <c r="RGJ2049" s="220"/>
      <c r="RGK2049" s="220"/>
      <c r="RGL2049" s="220"/>
      <c r="RGM2049" s="220"/>
      <c r="RGN2049" s="220"/>
      <c r="RGO2049" s="220"/>
      <c r="RGP2049" s="220"/>
      <c r="RGQ2049" s="220"/>
      <c r="RGR2049" s="220"/>
      <c r="RGS2049" s="220"/>
      <c r="RGT2049" s="220"/>
      <c r="RGU2049" s="220"/>
      <c r="RGV2049" s="220"/>
      <c r="RGW2049" s="220"/>
      <c r="RGX2049" s="220"/>
      <c r="RGY2049" s="220"/>
      <c r="RGZ2049" s="220"/>
      <c r="RHA2049" s="220"/>
      <c r="RHB2049" s="220"/>
      <c r="RHC2049" s="220"/>
      <c r="RHD2049" s="220"/>
      <c r="RHE2049" s="220"/>
      <c r="RHF2049" s="220"/>
      <c r="RHG2049" s="220"/>
      <c r="RHH2049" s="220"/>
      <c r="RHI2049" s="220"/>
      <c r="RHJ2049" s="220"/>
      <c r="RHK2049" s="220"/>
      <c r="RHL2049" s="220"/>
      <c r="RHM2049" s="220"/>
      <c r="RHN2049" s="220"/>
      <c r="RHO2049" s="220"/>
      <c r="RHP2049" s="220"/>
      <c r="RHQ2049" s="220"/>
      <c r="RHR2049" s="220"/>
      <c r="RHS2049" s="220"/>
      <c r="RHT2049" s="220"/>
      <c r="RHU2049" s="220"/>
      <c r="RHV2049" s="220"/>
      <c r="RHW2049" s="220"/>
      <c r="RHX2049" s="220"/>
      <c r="RHY2049" s="220"/>
      <c r="RHZ2049" s="220"/>
      <c r="RIA2049" s="220"/>
      <c r="RIB2049" s="220"/>
      <c r="RIC2049" s="220"/>
      <c r="RID2049" s="220"/>
      <c r="RIE2049" s="220"/>
      <c r="RIF2049" s="220"/>
      <c r="RIG2049" s="220"/>
      <c r="RIH2049" s="220"/>
      <c r="RII2049" s="220"/>
      <c r="RIJ2049" s="220"/>
      <c r="RIK2049" s="220"/>
      <c r="RIL2049" s="220"/>
      <c r="RIM2049" s="220"/>
      <c r="RIN2049" s="220"/>
      <c r="RIO2049" s="220"/>
      <c r="RIP2049" s="220"/>
      <c r="RIQ2049" s="220"/>
      <c r="RIR2049" s="220"/>
      <c r="RIS2049" s="220"/>
      <c r="RIT2049" s="220"/>
      <c r="RIU2049" s="220"/>
      <c r="RIV2049" s="220"/>
      <c r="RIW2049" s="220"/>
      <c r="RIX2049" s="220"/>
      <c r="RIY2049" s="220"/>
      <c r="RIZ2049" s="220"/>
      <c r="RJA2049" s="220"/>
      <c r="RJB2049" s="220"/>
      <c r="RJC2049" s="220"/>
      <c r="RJD2049" s="220"/>
      <c r="RJE2049" s="220"/>
      <c r="RJF2049" s="220"/>
      <c r="RJG2049" s="220"/>
      <c r="RJH2049" s="220"/>
      <c r="RJI2049" s="220"/>
      <c r="RJJ2049" s="220"/>
      <c r="RJK2049" s="220"/>
      <c r="RJL2049" s="220"/>
      <c r="RJM2049" s="220"/>
      <c r="RJN2049" s="220"/>
      <c r="RJO2049" s="220"/>
      <c r="RJP2049" s="220"/>
      <c r="RJQ2049" s="220"/>
      <c r="RJR2049" s="220"/>
      <c r="RJS2049" s="220"/>
      <c r="RJT2049" s="220"/>
      <c r="RJU2049" s="220"/>
      <c r="RJV2049" s="220"/>
      <c r="RJW2049" s="220"/>
      <c r="RJX2049" s="220"/>
      <c r="RJY2049" s="220"/>
      <c r="RJZ2049" s="220"/>
      <c r="RKA2049" s="220"/>
      <c r="RKB2049" s="220"/>
      <c r="RKC2049" s="220"/>
      <c r="RKD2049" s="220"/>
      <c r="RKE2049" s="220"/>
      <c r="RKF2049" s="220"/>
      <c r="RKG2049" s="220"/>
      <c r="RKH2049" s="220"/>
      <c r="RKI2049" s="220"/>
      <c r="RKJ2049" s="220"/>
      <c r="RKK2049" s="220"/>
      <c r="RKL2049" s="220"/>
      <c r="RKM2049" s="220"/>
      <c r="RKN2049" s="220"/>
      <c r="RKO2049" s="220"/>
      <c r="RKP2049" s="220"/>
      <c r="RKQ2049" s="220"/>
      <c r="RKR2049" s="220"/>
      <c r="RKS2049" s="220"/>
      <c r="RKT2049" s="220"/>
      <c r="RKU2049" s="220"/>
      <c r="RKV2049" s="220"/>
      <c r="RKW2049" s="220"/>
      <c r="RKX2049" s="220"/>
      <c r="RKY2049" s="220"/>
      <c r="RKZ2049" s="220"/>
      <c r="RLA2049" s="220"/>
      <c r="RLB2049" s="220"/>
      <c r="RLC2049" s="220"/>
      <c r="RLD2049" s="220"/>
      <c r="RLE2049" s="220"/>
      <c r="RLF2049" s="220"/>
      <c r="RLG2049" s="220"/>
      <c r="RLH2049" s="220"/>
      <c r="RLI2049" s="220"/>
      <c r="RLJ2049" s="220"/>
      <c r="RLK2049" s="220"/>
      <c r="RLL2049" s="220"/>
      <c r="RLM2049" s="220"/>
      <c r="RLN2049" s="220"/>
      <c r="RLO2049" s="220"/>
      <c r="RLP2049" s="220"/>
      <c r="RLQ2049" s="220"/>
      <c r="RLR2049" s="220"/>
      <c r="RLS2049" s="220"/>
      <c r="RLT2049" s="220"/>
      <c r="RLU2049" s="220"/>
      <c r="RLV2049" s="220"/>
      <c r="RLW2049" s="220"/>
      <c r="RLX2049" s="220"/>
      <c r="RLY2049" s="220"/>
      <c r="RLZ2049" s="220"/>
      <c r="RMA2049" s="220"/>
      <c r="RMB2049" s="220"/>
      <c r="RMC2049" s="220"/>
      <c r="RMD2049" s="220"/>
      <c r="RME2049" s="220"/>
      <c r="RMF2049" s="220"/>
      <c r="RMG2049" s="220"/>
      <c r="RMH2049" s="220"/>
      <c r="RMI2049" s="220"/>
      <c r="RMJ2049" s="220"/>
      <c r="RMK2049" s="220"/>
      <c r="RML2049" s="220"/>
      <c r="RMM2049" s="220"/>
      <c r="RMN2049" s="220"/>
      <c r="RMO2049" s="220"/>
      <c r="RMP2049" s="220"/>
      <c r="RMQ2049" s="220"/>
      <c r="RMR2049" s="220"/>
      <c r="RMS2049" s="220"/>
      <c r="RMT2049" s="220"/>
      <c r="RMU2049" s="220"/>
      <c r="RMV2049" s="220"/>
      <c r="RMW2049" s="220"/>
      <c r="RMX2049" s="220"/>
      <c r="RMY2049" s="220"/>
      <c r="RMZ2049" s="220"/>
      <c r="RNA2049" s="220"/>
      <c r="RNB2049" s="220"/>
      <c r="RNC2049" s="220"/>
      <c r="RND2049" s="220"/>
      <c r="RNE2049" s="220"/>
      <c r="RNF2049" s="220"/>
      <c r="RNG2049" s="220"/>
      <c r="RNH2049" s="220"/>
      <c r="RNI2049" s="220"/>
      <c r="RNJ2049" s="220"/>
      <c r="RNK2049" s="220"/>
      <c r="RNL2049" s="220"/>
      <c r="RNM2049" s="220"/>
      <c r="RNN2049" s="220"/>
      <c r="RNO2049" s="220"/>
      <c r="RNP2049" s="220"/>
      <c r="RNQ2049" s="220"/>
      <c r="RNR2049" s="220"/>
      <c r="RNS2049" s="220"/>
      <c r="RNT2049" s="220"/>
      <c r="RNU2049" s="220"/>
      <c r="RNV2049" s="220"/>
      <c r="RNW2049" s="220"/>
      <c r="RNX2049" s="220"/>
      <c r="RNY2049" s="220"/>
      <c r="RNZ2049" s="220"/>
      <c r="ROA2049" s="220"/>
      <c r="ROB2049" s="220"/>
      <c r="ROC2049" s="220"/>
      <c r="ROD2049" s="220"/>
      <c r="ROE2049" s="220"/>
      <c r="ROF2049" s="220"/>
      <c r="ROG2049" s="220"/>
      <c r="ROH2049" s="220"/>
      <c r="ROI2049" s="220"/>
      <c r="ROJ2049" s="220"/>
      <c r="ROK2049" s="220"/>
      <c r="ROL2049" s="220"/>
      <c r="ROM2049" s="220"/>
      <c r="RON2049" s="220"/>
      <c r="ROO2049" s="220"/>
      <c r="ROP2049" s="220"/>
      <c r="ROQ2049" s="220"/>
      <c r="ROR2049" s="220"/>
      <c r="ROS2049" s="220"/>
      <c r="ROT2049" s="220"/>
      <c r="ROU2049" s="220"/>
      <c r="ROV2049" s="220"/>
      <c r="ROW2049" s="220"/>
      <c r="ROX2049" s="220"/>
      <c r="ROY2049" s="220"/>
      <c r="ROZ2049" s="220"/>
      <c r="RPA2049" s="220"/>
      <c r="RPB2049" s="220"/>
      <c r="RPC2049" s="220"/>
      <c r="RPD2049" s="220"/>
      <c r="RPE2049" s="220"/>
      <c r="RPF2049" s="220"/>
      <c r="RPG2049" s="220"/>
      <c r="RPH2049" s="220"/>
      <c r="RPI2049" s="220"/>
      <c r="RPJ2049" s="220"/>
      <c r="RPK2049" s="220"/>
      <c r="RPL2049" s="220"/>
      <c r="RPM2049" s="220"/>
      <c r="RPN2049" s="220"/>
      <c r="RPO2049" s="220"/>
      <c r="RPP2049" s="220"/>
      <c r="RPQ2049" s="220"/>
      <c r="RPR2049" s="220"/>
      <c r="RPS2049" s="220"/>
      <c r="RPT2049" s="220"/>
      <c r="RPU2049" s="220"/>
      <c r="RPV2049" s="220"/>
      <c r="RPW2049" s="220"/>
      <c r="RPX2049" s="220"/>
      <c r="RPY2049" s="220"/>
      <c r="RPZ2049" s="220"/>
      <c r="RQA2049" s="220"/>
      <c r="RQB2049" s="220"/>
      <c r="RQC2049" s="220"/>
      <c r="RQD2049" s="220"/>
      <c r="RQE2049" s="220"/>
      <c r="RQF2049" s="220"/>
      <c r="RQG2049" s="220"/>
      <c r="RQH2049" s="220"/>
      <c r="RQI2049" s="220"/>
      <c r="RQJ2049" s="220"/>
      <c r="RQK2049" s="220"/>
      <c r="RQL2049" s="220"/>
      <c r="RQM2049" s="220"/>
      <c r="RQN2049" s="220"/>
      <c r="RQO2049" s="220"/>
      <c r="RQP2049" s="220"/>
      <c r="RQQ2049" s="220"/>
      <c r="RQR2049" s="220"/>
      <c r="RQS2049" s="220"/>
      <c r="RQT2049" s="220"/>
      <c r="RQU2049" s="220"/>
      <c r="RQV2049" s="220"/>
      <c r="RQW2049" s="220"/>
      <c r="RQX2049" s="220"/>
      <c r="RQY2049" s="220"/>
      <c r="RQZ2049" s="220"/>
      <c r="RRA2049" s="220"/>
      <c r="RRB2049" s="220"/>
      <c r="RRC2049" s="220"/>
      <c r="RRD2049" s="220"/>
      <c r="RRE2049" s="220"/>
      <c r="RRF2049" s="220"/>
      <c r="RRG2049" s="220"/>
      <c r="RRH2049" s="220"/>
      <c r="RRI2049" s="220"/>
      <c r="RRJ2049" s="220"/>
      <c r="RRK2049" s="220"/>
      <c r="RRL2049" s="220"/>
      <c r="RRM2049" s="220"/>
      <c r="RRN2049" s="220"/>
      <c r="RRO2049" s="220"/>
      <c r="RRP2049" s="220"/>
      <c r="RRQ2049" s="220"/>
      <c r="RRR2049" s="220"/>
      <c r="RRS2049" s="220"/>
      <c r="RRT2049" s="220"/>
      <c r="RRU2049" s="220"/>
      <c r="RRV2049" s="220"/>
      <c r="RRW2049" s="220"/>
      <c r="RRX2049" s="220"/>
      <c r="RRY2049" s="220"/>
      <c r="RRZ2049" s="220"/>
      <c r="RSA2049" s="220"/>
      <c r="RSB2049" s="220"/>
      <c r="RSC2049" s="220"/>
      <c r="RSD2049" s="220"/>
      <c r="RSE2049" s="220"/>
      <c r="RSF2049" s="220"/>
      <c r="RSG2049" s="220"/>
      <c r="RSH2049" s="220"/>
      <c r="RSI2049" s="220"/>
      <c r="RSJ2049" s="220"/>
      <c r="RSK2049" s="220"/>
      <c r="RSL2049" s="220"/>
      <c r="RSM2049" s="220"/>
      <c r="RSN2049" s="220"/>
      <c r="RSO2049" s="220"/>
      <c r="RSP2049" s="220"/>
      <c r="RSQ2049" s="220"/>
      <c r="RSR2049" s="220"/>
      <c r="RSS2049" s="220"/>
      <c r="RST2049" s="220"/>
      <c r="RSU2049" s="220"/>
      <c r="RSV2049" s="220"/>
      <c r="RSW2049" s="220"/>
      <c r="RSX2049" s="220"/>
      <c r="RSY2049" s="220"/>
      <c r="RSZ2049" s="220"/>
      <c r="RTA2049" s="220"/>
      <c r="RTB2049" s="220"/>
      <c r="RTC2049" s="220"/>
      <c r="RTD2049" s="220"/>
      <c r="RTE2049" s="220"/>
      <c r="RTF2049" s="220"/>
      <c r="RTG2049" s="220"/>
      <c r="RTH2049" s="220"/>
      <c r="RTI2049" s="220"/>
      <c r="RTJ2049" s="220"/>
      <c r="RTK2049" s="220"/>
      <c r="RTL2049" s="220"/>
      <c r="RTM2049" s="220"/>
      <c r="RTN2049" s="220"/>
      <c r="RTO2049" s="220"/>
      <c r="RTP2049" s="220"/>
      <c r="RTQ2049" s="220"/>
      <c r="RTR2049" s="220"/>
      <c r="RTS2049" s="220"/>
      <c r="RTT2049" s="220"/>
      <c r="RTU2049" s="220"/>
      <c r="RTV2049" s="220"/>
      <c r="RTW2049" s="220"/>
      <c r="RTX2049" s="220"/>
      <c r="RTY2049" s="220"/>
      <c r="RTZ2049" s="220"/>
      <c r="RUA2049" s="220"/>
      <c r="RUB2049" s="220"/>
      <c r="RUC2049" s="220"/>
      <c r="RUD2049" s="220"/>
      <c r="RUE2049" s="220"/>
      <c r="RUF2049" s="220"/>
      <c r="RUG2049" s="220"/>
      <c r="RUH2049" s="220"/>
      <c r="RUI2049" s="220"/>
      <c r="RUJ2049" s="220"/>
      <c r="RUK2049" s="220"/>
      <c r="RUL2049" s="220"/>
      <c r="RUM2049" s="220"/>
      <c r="RUN2049" s="220"/>
      <c r="RUO2049" s="220"/>
      <c r="RUP2049" s="220"/>
      <c r="RUQ2049" s="220"/>
      <c r="RUR2049" s="220"/>
      <c r="RUS2049" s="220"/>
      <c r="RUT2049" s="220"/>
      <c r="RUU2049" s="220"/>
      <c r="RUV2049" s="220"/>
      <c r="RUW2049" s="220"/>
      <c r="RUX2049" s="220"/>
      <c r="RUY2049" s="220"/>
      <c r="RUZ2049" s="220"/>
      <c r="RVA2049" s="220"/>
      <c r="RVB2049" s="220"/>
      <c r="RVC2049" s="220"/>
      <c r="RVD2049" s="220"/>
      <c r="RVE2049" s="220"/>
      <c r="RVF2049" s="220"/>
      <c r="RVG2049" s="220"/>
      <c r="RVH2049" s="220"/>
      <c r="RVI2049" s="220"/>
      <c r="RVJ2049" s="220"/>
      <c r="RVK2049" s="220"/>
      <c r="RVL2049" s="220"/>
      <c r="RVM2049" s="220"/>
      <c r="RVN2049" s="220"/>
      <c r="RVO2049" s="220"/>
      <c r="RVP2049" s="220"/>
      <c r="RVQ2049" s="220"/>
      <c r="RVR2049" s="220"/>
      <c r="RVS2049" s="220"/>
      <c r="RVT2049" s="220"/>
      <c r="RVU2049" s="220"/>
      <c r="RVV2049" s="220"/>
      <c r="RVW2049" s="220"/>
      <c r="RVX2049" s="220"/>
      <c r="RVY2049" s="220"/>
      <c r="RVZ2049" s="220"/>
      <c r="RWA2049" s="220"/>
      <c r="RWB2049" s="220"/>
      <c r="RWC2049" s="220"/>
      <c r="RWD2049" s="220"/>
      <c r="RWE2049" s="220"/>
      <c r="RWF2049" s="220"/>
      <c r="RWG2049" s="220"/>
      <c r="RWH2049" s="220"/>
      <c r="RWI2049" s="220"/>
      <c r="RWJ2049" s="220"/>
      <c r="RWK2049" s="220"/>
      <c r="RWL2049" s="220"/>
      <c r="RWM2049" s="220"/>
      <c r="RWN2049" s="220"/>
      <c r="RWO2049" s="220"/>
      <c r="RWP2049" s="220"/>
      <c r="RWQ2049" s="220"/>
      <c r="RWR2049" s="220"/>
      <c r="RWS2049" s="220"/>
      <c r="RWT2049" s="220"/>
      <c r="RWU2049" s="220"/>
      <c r="RWV2049" s="220"/>
      <c r="RWW2049" s="220"/>
      <c r="RWX2049" s="220"/>
      <c r="RWY2049" s="220"/>
      <c r="RWZ2049" s="220"/>
      <c r="RXA2049" s="220"/>
      <c r="RXB2049" s="220"/>
      <c r="RXC2049" s="220"/>
      <c r="RXD2049" s="220"/>
      <c r="RXE2049" s="220"/>
      <c r="RXF2049" s="220"/>
      <c r="RXG2049" s="220"/>
      <c r="RXH2049" s="220"/>
      <c r="RXI2049" s="220"/>
      <c r="RXJ2049" s="220"/>
      <c r="RXK2049" s="220"/>
      <c r="RXL2049" s="220"/>
      <c r="RXM2049" s="220"/>
      <c r="RXN2049" s="220"/>
      <c r="RXO2049" s="220"/>
      <c r="RXP2049" s="220"/>
      <c r="RXQ2049" s="220"/>
      <c r="RXR2049" s="220"/>
      <c r="RXS2049" s="220"/>
      <c r="RXT2049" s="220"/>
      <c r="RXU2049" s="220"/>
      <c r="RXV2049" s="220"/>
      <c r="RXW2049" s="220"/>
      <c r="RXX2049" s="220"/>
      <c r="RXY2049" s="220"/>
      <c r="RXZ2049" s="220"/>
      <c r="RYA2049" s="220"/>
      <c r="RYB2049" s="220"/>
      <c r="RYC2049" s="220"/>
      <c r="RYD2049" s="220"/>
      <c r="RYE2049" s="220"/>
      <c r="RYF2049" s="220"/>
      <c r="RYG2049" s="220"/>
      <c r="RYH2049" s="220"/>
      <c r="RYI2049" s="220"/>
      <c r="RYJ2049" s="220"/>
      <c r="RYK2049" s="220"/>
      <c r="RYL2049" s="220"/>
      <c r="RYM2049" s="220"/>
      <c r="RYN2049" s="220"/>
      <c r="RYO2049" s="220"/>
      <c r="RYP2049" s="220"/>
      <c r="RYQ2049" s="220"/>
      <c r="RYR2049" s="220"/>
      <c r="RYS2049" s="220"/>
      <c r="RYT2049" s="220"/>
      <c r="RYU2049" s="220"/>
      <c r="RYV2049" s="220"/>
      <c r="RYW2049" s="220"/>
      <c r="RYX2049" s="220"/>
      <c r="RYY2049" s="220"/>
      <c r="RYZ2049" s="220"/>
      <c r="RZA2049" s="220"/>
      <c r="RZB2049" s="220"/>
      <c r="RZC2049" s="220"/>
      <c r="RZD2049" s="220"/>
      <c r="RZE2049" s="220"/>
      <c r="RZF2049" s="220"/>
      <c r="RZG2049" s="220"/>
      <c r="RZH2049" s="220"/>
      <c r="RZI2049" s="220"/>
      <c r="RZJ2049" s="220"/>
      <c r="RZK2049" s="220"/>
      <c r="RZL2049" s="220"/>
      <c r="RZM2049" s="220"/>
      <c r="RZN2049" s="220"/>
      <c r="RZO2049" s="220"/>
      <c r="RZP2049" s="220"/>
      <c r="RZQ2049" s="220"/>
      <c r="RZR2049" s="220"/>
      <c r="RZS2049" s="220"/>
      <c r="RZT2049" s="220"/>
      <c r="RZU2049" s="220"/>
      <c r="RZV2049" s="220"/>
      <c r="RZW2049" s="220"/>
      <c r="RZX2049" s="220"/>
      <c r="RZY2049" s="220"/>
      <c r="RZZ2049" s="220"/>
      <c r="SAA2049" s="220"/>
      <c r="SAB2049" s="220"/>
      <c r="SAC2049" s="220"/>
      <c r="SAD2049" s="220"/>
      <c r="SAE2049" s="220"/>
      <c r="SAF2049" s="220"/>
      <c r="SAG2049" s="220"/>
      <c r="SAH2049" s="220"/>
      <c r="SAI2049" s="220"/>
      <c r="SAJ2049" s="220"/>
      <c r="SAK2049" s="220"/>
      <c r="SAL2049" s="220"/>
      <c r="SAM2049" s="220"/>
      <c r="SAN2049" s="220"/>
      <c r="SAO2049" s="220"/>
      <c r="SAP2049" s="220"/>
      <c r="SAQ2049" s="220"/>
      <c r="SAR2049" s="220"/>
      <c r="SAS2049" s="220"/>
      <c r="SAT2049" s="220"/>
      <c r="SAU2049" s="220"/>
      <c r="SAV2049" s="220"/>
      <c r="SAW2049" s="220"/>
      <c r="SAX2049" s="220"/>
      <c r="SAY2049" s="220"/>
      <c r="SAZ2049" s="220"/>
      <c r="SBA2049" s="220"/>
      <c r="SBB2049" s="220"/>
      <c r="SBC2049" s="220"/>
      <c r="SBD2049" s="220"/>
      <c r="SBE2049" s="220"/>
      <c r="SBF2049" s="220"/>
      <c r="SBG2049" s="220"/>
      <c r="SBH2049" s="220"/>
      <c r="SBI2049" s="220"/>
      <c r="SBJ2049" s="220"/>
      <c r="SBK2049" s="220"/>
      <c r="SBL2049" s="220"/>
      <c r="SBM2049" s="220"/>
      <c r="SBN2049" s="220"/>
      <c r="SBO2049" s="220"/>
      <c r="SBP2049" s="220"/>
      <c r="SBQ2049" s="220"/>
      <c r="SBR2049" s="220"/>
      <c r="SBS2049" s="220"/>
      <c r="SBT2049" s="220"/>
      <c r="SBU2049" s="220"/>
      <c r="SBV2049" s="220"/>
      <c r="SBW2049" s="220"/>
      <c r="SBX2049" s="220"/>
      <c r="SBY2049" s="220"/>
      <c r="SBZ2049" s="220"/>
      <c r="SCA2049" s="220"/>
      <c r="SCB2049" s="220"/>
      <c r="SCC2049" s="220"/>
      <c r="SCD2049" s="220"/>
      <c r="SCE2049" s="220"/>
      <c r="SCF2049" s="220"/>
      <c r="SCG2049" s="220"/>
      <c r="SCH2049" s="220"/>
      <c r="SCI2049" s="220"/>
      <c r="SCJ2049" s="220"/>
      <c r="SCK2049" s="220"/>
      <c r="SCL2049" s="220"/>
      <c r="SCM2049" s="220"/>
      <c r="SCN2049" s="220"/>
      <c r="SCO2049" s="220"/>
      <c r="SCP2049" s="220"/>
      <c r="SCQ2049" s="220"/>
      <c r="SCR2049" s="220"/>
      <c r="SCS2049" s="220"/>
      <c r="SCT2049" s="220"/>
      <c r="SCU2049" s="220"/>
      <c r="SCV2049" s="220"/>
      <c r="SCW2049" s="220"/>
      <c r="SCX2049" s="220"/>
      <c r="SCY2049" s="220"/>
      <c r="SCZ2049" s="220"/>
      <c r="SDA2049" s="220"/>
      <c r="SDB2049" s="220"/>
      <c r="SDC2049" s="220"/>
      <c r="SDD2049" s="220"/>
      <c r="SDE2049" s="220"/>
      <c r="SDF2049" s="220"/>
      <c r="SDG2049" s="220"/>
      <c r="SDH2049" s="220"/>
      <c r="SDI2049" s="220"/>
      <c r="SDJ2049" s="220"/>
      <c r="SDK2049" s="220"/>
      <c r="SDL2049" s="220"/>
      <c r="SDM2049" s="220"/>
      <c r="SDN2049" s="220"/>
      <c r="SDO2049" s="220"/>
      <c r="SDP2049" s="220"/>
      <c r="SDQ2049" s="220"/>
      <c r="SDR2049" s="220"/>
      <c r="SDS2049" s="220"/>
      <c r="SDT2049" s="220"/>
      <c r="SDU2049" s="220"/>
      <c r="SDV2049" s="220"/>
      <c r="SDW2049" s="220"/>
      <c r="SDX2049" s="220"/>
      <c r="SDY2049" s="220"/>
      <c r="SDZ2049" s="220"/>
      <c r="SEA2049" s="220"/>
      <c r="SEB2049" s="220"/>
      <c r="SEC2049" s="220"/>
      <c r="SED2049" s="220"/>
      <c r="SEE2049" s="220"/>
      <c r="SEF2049" s="220"/>
      <c r="SEG2049" s="220"/>
      <c r="SEH2049" s="220"/>
      <c r="SEI2049" s="220"/>
      <c r="SEJ2049" s="220"/>
      <c r="SEK2049" s="220"/>
      <c r="SEL2049" s="220"/>
      <c r="SEM2049" s="220"/>
      <c r="SEN2049" s="220"/>
      <c r="SEO2049" s="220"/>
      <c r="SEP2049" s="220"/>
      <c r="SEQ2049" s="220"/>
      <c r="SER2049" s="220"/>
      <c r="SES2049" s="220"/>
      <c r="SET2049" s="220"/>
      <c r="SEU2049" s="220"/>
      <c r="SEV2049" s="220"/>
      <c r="SEW2049" s="220"/>
      <c r="SEX2049" s="220"/>
      <c r="SEY2049" s="220"/>
      <c r="SEZ2049" s="220"/>
      <c r="SFA2049" s="220"/>
      <c r="SFB2049" s="220"/>
      <c r="SFC2049" s="220"/>
      <c r="SFD2049" s="220"/>
      <c r="SFE2049" s="220"/>
      <c r="SFF2049" s="220"/>
      <c r="SFG2049" s="220"/>
      <c r="SFH2049" s="220"/>
      <c r="SFI2049" s="220"/>
      <c r="SFJ2049" s="220"/>
      <c r="SFK2049" s="220"/>
      <c r="SFL2049" s="220"/>
      <c r="SFM2049" s="220"/>
      <c r="SFN2049" s="220"/>
      <c r="SFO2049" s="220"/>
      <c r="SFP2049" s="220"/>
      <c r="SFQ2049" s="220"/>
      <c r="SFR2049" s="220"/>
      <c r="SFS2049" s="220"/>
      <c r="SFT2049" s="220"/>
      <c r="SFU2049" s="220"/>
      <c r="SFV2049" s="220"/>
      <c r="SFW2049" s="220"/>
      <c r="SFX2049" s="220"/>
      <c r="SFY2049" s="220"/>
      <c r="SFZ2049" s="220"/>
      <c r="SGA2049" s="220"/>
      <c r="SGB2049" s="220"/>
      <c r="SGC2049" s="220"/>
      <c r="SGD2049" s="220"/>
      <c r="SGE2049" s="220"/>
      <c r="SGF2049" s="220"/>
      <c r="SGG2049" s="220"/>
      <c r="SGH2049" s="220"/>
      <c r="SGI2049" s="220"/>
      <c r="SGJ2049" s="220"/>
      <c r="SGK2049" s="220"/>
      <c r="SGL2049" s="220"/>
      <c r="SGM2049" s="220"/>
      <c r="SGN2049" s="220"/>
      <c r="SGO2049" s="220"/>
      <c r="SGP2049" s="220"/>
      <c r="SGQ2049" s="220"/>
      <c r="SGR2049" s="220"/>
      <c r="SGS2049" s="220"/>
      <c r="SGT2049" s="220"/>
      <c r="SGU2049" s="220"/>
      <c r="SGV2049" s="220"/>
      <c r="SGW2049" s="220"/>
      <c r="SGX2049" s="220"/>
      <c r="SGY2049" s="220"/>
      <c r="SGZ2049" s="220"/>
      <c r="SHA2049" s="220"/>
      <c r="SHB2049" s="220"/>
      <c r="SHC2049" s="220"/>
      <c r="SHD2049" s="220"/>
      <c r="SHE2049" s="220"/>
      <c r="SHF2049" s="220"/>
      <c r="SHG2049" s="220"/>
      <c r="SHH2049" s="220"/>
      <c r="SHI2049" s="220"/>
      <c r="SHJ2049" s="220"/>
      <c r="SHK2049" s="220"/>
      <c r="SHL2049" s="220"/>
      <c r="SHM2049" s="220"/>
      <c r="SHN2049" s="220"/>
      <c r="SHO2049" s="220"/>
      <c r="SHP2049" s="220"/>
      <c r="SHQ2049" s="220"/>
      <c r="SHR2049" s="220"/>
      <c r="SHS2049" s="220"/>
      <c r="SHT2049" s="220"/>
      <c r="SHU2049" s="220"/>
      <c r="SHV2049" s="220"/>
      <c r="SHW2049" s="220"/>
      <c r="SHX2049" s="220"/>
      <c r="SHY2049" s="220"/>
      <c r="SHZ2049" s="220"/>
      <c r="SIA2049" s="220"/>
      <c r="SIB2049" s="220"/>
      <c r="SIC2049" s="220"/>
      <c r="SID2049" s="220"/>
      <c r="SIE2049" s="220"/>
      <c r="SIF2049" s="220"/>
      <c r="SIG2049" s="220"/>
      <c r="SIH2049" s="220"/>
      <c r="SII2049" s="220"/>
      <c r="SIJ2049" s="220"/>
      <c r="SIK2049" s="220"/>
      <c r="SIL2049" s="220"/>
      <c r="SIM2049" s="220"/>
      <c r="SIN2049" s="220"/>
      <c r="SIO2049" s="220"/>
      <c r="SIP2049" s="220"/>
      <c r="SIQ2049" s="220"/>
      <c r="SIR2049" s="220"/>
      <c r="SIS2049" s="220"/>
      <c r="SIT2049" s="220"/>
      <c r="SIU2049" s="220"/>
      <c r="SIV2049" s="220"/>
      <c r="SIW2049" s="220"/>
      <c r="SIX2049" s="220"/>
      <c r="SIY2049" s="220"/>
      <c r="SIZ2049" s="220"/>
      <c r="SJA2049" s="220"/>
      <c r="SJB2049" s="220"/>
      <c r="SJC2049" s="220"/>
      <c r="SJD2049" s="220"/>
      <c r="SJE2049" s="220"/>
      <c r="SJF2049" s="220"/>
      <c r="SJG2049" s="220"/>
      <c r="SJH2049" s="220"/>
      <c r="SJI2049" s="220"/>
      <c r="SJJ2049" s="220"/>
      <c r="SJK2049" s="220"/>
      <c r="SJL2049" s="220"/>
      <c r="SJM2049" s="220"/>
      <c r="SJN2049" s="220"/>
      <c r="SJO2049" s="220"/>
      <c r="SJP2049" s="220"/>
      <c r="SJQ2049" s="220"/>
      <c r="SJR2049" s="220"/>
      <c r="SJS2049" s="220"/>
      <c r="SJT2049" s="220"/>
      <c r="SJU2049" s="220"/>
      <c r="SJV2049" s="220"/>
      <c r="SJW2049" s="220"/>
      <c r="SJX2049" s="220"/>
      <c r="SJY2049" s="220"/>
      <c r="SJZ2049" s="220"/>
      <c r="SKA2049" s="220"/>
      <c r="SKB2049" s="220"/>
      <c r="SKC2049" s="220"/>
      <c r="SKD2049" s="220"/>
      <c r="SKE2049" s="220"/>
      <c r="SKF2049" s="220"/>
      <c r="SKG2049" s="220"/>
      <c r="SKH2049" s="220"/>
      <c r="SKI2049" s="220"/>
      <c r="SKJ2049" s="220"/>
      <c r="SKK2049" s="220"/>
      <c r="SKL2049" s="220"/>
      <c r="SKM2049" s="220"/>
      <c r="SKN2049" s="220"/>
      <c r="SKO2049" s="220"/>
      <c r="SKP2049" s="220"/>
      <c r="SKQ2049" s="220"/>
      <c r="SKR2049" s="220"/>
      <c r="SKS2049" s="220"/>
      <c r="SKT2049" s="220"/>
      <c r="SKU2049" s="220"/>
      <c r="SKV2049" s="220"/>
      <c r="SKW2049" s="220"/>
      <c r="SKX2049" s="220"/>
      <c r="SKY2049" s="220"/>
      <c r="SKZ2049" s="220"/>
      <c r="SLA2049" s="220"/>
      <c r="SLB2049" s="220"/>
      <c r="SLC2049" s="220"/>
      <c r="SLD2049" s="220"/>
      <c r="SLE2049" s="220"/>
      <c r="SLF2049" s="220"/>
      <c r="SLG2049" s="220"/>
      <c r="SLH2049" s="220"/>
      <c r="SLI2049" s="220"/>
      <c r="SLJ2049" s="220"/>
      <c r="SLK2049" s="220"/>
      <c r="SLL2049" s="220"/>
      <c r="SLM2049" s="220"/>
      <c r="SLN2049" s="220"/>
      <c r="SLO2049" s="220"/>
      <c r="SLP2049" s="220"/>
      <c r="SLQ2049" s="220"/>
      <c r="SLR2049" s="220"/>
      <c r="SLS2049" s="220"/>
      <c r="SLT2049" s="220"/>
      <c r="SLU2049" s="220"/>
      <c r="SLV2049" s="220"/>
      <c r="SLW2049" s="220"/>
      <c r="SLX2049" s="220"/>
      <c r="SLY2049" s="220"/>
      <c r="SLZ2049" s="220"/>
      <c r="SMA2049" s="220"/>
      <c r="SMB2049" s="220"/>
      <c r="SMC2049" s="220"/>
      <c r="SMD2049" s="220"/>
      <c r="SME2049" s="220"/>
      <c r="SMF2049" s="220"/>
      <c r="SMG2049" s="220"/>
      <c r="SMH2049" s="220"/>
      <c r="SMI2049" s="220"/>
      <c r="SMJ2049" s="220"/>
      <c r="SMK2049" s="220"/>
      <c r="SML2049" s="220"/>
      <c r="SMM2049" s="220"/>
      <c r="SMN2049" s="220"/>
      <c r="SMO2049" s="220"/>
      <c r="SMP2049" s="220"/>
      <c r="SMQ2049" s="220"/>
      <c r="SMR2049" s="220"/>
      <c r="SMS2049" s="220"/>
      <c r="SMT2049" s="220"/>
      <c r="SMU2049" s="220"/>
      <c r="SMV2049" s="220"/>
      <c r="SMW2049" s="220"/>
      <c r="SMX2049" s="220"/>
      <c r="SMY2049" s="220"/>
      <c r="SMZ2049" s="220"/>
      <c r="SNA2049" s="220"/>
      <c r="SNB2049" s="220"/>
      <c r="SNC2049" s="220"/>
      <c r="SND2049" s="220"/>
      <c r="SNE2049" s="220"/>
      <c r="SNF2049" s="220"/>
      <c r="SNG2049" s="220"/>
      <c r="SNH2049" s="220"/>
      <c r="SNI2049" s="220"/>
      <c r="SNJ2049" s="220"/>
      <c r="SNK2049" s="220"/>
      <c r="SNL2049" s="220"/>
      <c r="SNM2049" s="220"/>
      <c r="SNN2049" s="220"/>
      <c r="SNO2049" s="220"/>
      <c r="SNP2049" s="220"/>
      <c r="SNQ2049" s="220"/>
      <c r="SNR2049" s="220"/>
      <c r="SNS2049" s="220"/>
      <c r="SNT2049" s="220"/>
      <c r="SNU2049" s="220"/>
      <c r="SNV2049" s="220"/>
      <c r="SNW2049" s="220"/>
      <c r="SNX2049" s="220"/>
      <c r="SNY2049" s="220"/>
      <c r="SNZ2049" s="220"/>
      <c r="SOA2049" s="220"/>
      <c r="SOB2049" s="220"/>
      <c r="SOC2049" s="220"/>
      <c r="SOD2049" s="220"/>
      <c r="SOE2049" s="220"/>
      <c r="SOF2049" s="220"/>
      <c r="SOG2049" s="220"/>
      <c r="SOH2049" s="220"/>
      <c r="SOI2049" s="220"/>
      <c r="SOJ2049" s="220"/>
      <c r="SOK2049" s="220"/>
      <c r="SOL2049" s="220"/>
      <c r="SOM2049" s="220"/>
      <c r="SON2049" s="220"/>
      <c r="SOO2049" s="220"/>
      <c r="SOP2049" s="220"/>
      <c r="SOQ2049" s="220"/>
      <c r="SOR2049" s="220"/>
      <c r="SOS2049" s="220"/>
      <c r="SOT2049" s="220"/>
      <c r="SOU2049" s="220"/>
      <c r="SOV2049" s="220"/>
      <c r="SOW2049" s="220"/>
      <c r="SOX2049" s="220"/>
      <c r="SOY2049" s="220"/>
      <c r="SOZ2049" s="220"/>
      <c r="SPA2049" s="220"/>
      <c r="SPB2049" s="220"/>
      <c r="SPC2049" s="220"/>
      <c r="SPD2049" s="220"/>
      <c r="SPE2049" s="220"/>
      <c r="SPF2049" s="220"/>
      <c r="SPG2049" s="220"/>
      <c r="SPH2049" s="220"/>
      <c r="SPI2049" s="220"/>
      <c r="SPJ2049" s="220"/>
      <c r="SPK2049" s="220"/>
      <c r="SPL2049" s="220"/>
      <c r="SPM2049" s="220"/>
      <c r="SPN2049" s="220"/>
      <c r="SPO2049" s="220"/>
      <c r="SPP2049" s="220"/>
      <c r="SPQ2049" s="220"/>
      <c r="SPR2049" s="220"/>
      <c r="SPS2049" s="220"/>
      <c r="SPT2049" s="220"/>
      <c r="SPU2049" s="220"/>
      <c r="SPV2049" s="220"/>
      <c r="SPW2049" s="220"/>
      <c r="SPX2049" s="220"/>
      <c r="SPY2049" s="220"/>
      <c r="SPZ2049" s="220"/>
      <c r="SQA2049" s="220"/>
      <c r="SQB2049" s="220"/>
      <c r="SQC2049" s="220"/>
      <c r="SQD2049" s="220"/>
      <c r="SQE2049" s="220"/>
      <c r="SQF2049" s="220"/>
      <c r="SQG2049" s="220"/>
      <c r="SQH2049" s="220"/>
      <c r="SQI2049" s="220"/>
      <c r="SQJ2049" s="220"/>
      <c r="SQK2049" s="220"/>
      <c r="SQL2049" s="220"/>
      <c r="SQM2049" s="220"/>
      <c r="SQN2049" s="220"/>
      <c r="SQO2049" s="220"/>
      <c r="SQP2049" s="220"/>
      <c r="SQQ2049" s="220"/>
      <c r="SQR2049" s="220"/>
      <c r="SQS2049" s="220"/>
      <c r="SQT2049" s="220"/>
      <c r="SQU2049" s="220"/>
      <c r="SQV2049" s="220"/>
      <c r="SQW2049" s="220"/>
      <c r="SQX2049" s="220"/>
      <c r="SQY2049" s="220"/>
      <c r="SQZ2049" s="220"/>
      <c r="SRA2049" s="220"/>
      <c r="SRB2049" s="220"/>
      <c r="SRC2049" s="220"/>
      <c r="SRD2049" s="220"/>
      <c r="SRE2049" s="220"/>
      <c r="SRF2049" s="220"/>
      <c r="SRG2049" s="220"/>
      <c r="SRH2049" s="220"/>
      <c r="SRI2049" s="220"/>
      <c r="SRJ2049" s="220"/>
      <c r="SRK2049" s="220"/>
      <c r="SRL2049" s="220"/>
      <c r="SRM2049" s="220"/>
      <c r="SRN2049" s="220"/>
      <c r="SRO2049" s="220"/>
      <c r="SRP2049" s="220"/>
      <c r="SRQ2049" s="220"/>
      <c r="SRR2049" s="220"/>
      <c r="SRS2049" s="220"/>
      <c r="SRT2049" s="220"/>
      <c r="SRU2049" s="220"/>
      <c r="SRV2049" s="220"/>
      <c r="SRW2049" s="220"/>
      <c r="SRX2049" s="220"/>
      <c r="SRY2049" s="220"/>
      <c r="SRZ2049" s="220"/>
      <c r="SSA2049" s="220"/>
      <c r="SSB2049" s="220"/>
      <c r="SSC2049" s="220"/>
      <c r="SSD2049" s="220"/>
      <c r="SSE2049" s="220"/>
      <c r="SSF2049" s="220"/>
      <c r="SSG2049" s="220"/>
      <c r="SSH2049" s="220"/>
      <c r="SSI2049" s="220"/>
      <c r="SSJ2049" s="220"/>
      <c r="SSK2049" s="220"/>
      <c r="SSL2049" s="220"/>
      <c r="SSM2049" s="220"/>
      <c r="SSN2049" s="220"/>
      <c r="SSO2049" s="220"/>
      <c r="SSP2049" s="220"/>
      <c r="SSQ2049" s="220"/>
      <c r="SSR2049" s="220"/>
      <c r="SSS2049" s="220"/>
      <c r="SST2049" s="220"/>
      <c r="SSU2049" s="220"/>
      <c r="SSV2049" s="220"/>
      <c r="SSW2049" s="220"/>
      <c r="SSX2049" s="220"/>
      <c r="SSY2049" s="220"/>
      <c r="SSZ2049" s="220"/>
      <c r="STA2049" s="220"/>
      <c r="STB2049" s="220"/>
      <c r="STC2049" s="220"/>
      <c r="STD2049" s="220"/>
      <c r="STE2049" s="220"/>
      <c r="STF2049" s="220"/>
      <c r="STG2049" s="220"/>
      <c r="STH2049" s="220"/>
      <c r="STI2049" s="220"/>
      <c r="STJ2049" s="220"/>
      <c r="STK2049" s="220"/>
      <c r="STL2049" s="220"/>
      <c r="STM2049" s="220"/>
      <c r="STN2049" s="220"/>
      <c r="STO2049" s="220"/>
      <c r="STP2049" s="220"/>
      <c r="STQ2049" s="220"/>
      <c r="STR2049" s="220"/>
      <c r="STS2049" s="220"/>
      <c r="STT2049" s="220"/>
      <c r="STU2049" s="220"/>
      <c r="STV2049" s="220"/>
      <c r="STW2049" s="220"/>
      <c r="STX2049" s="220"/>
      <c r="STY2049" s="220"/>
      <c r="STZ2049" s="220"/>
      <c r="SUA2049" s="220"/>
      <c r="SUB2049" s="220"/>
      <c r="SUC2049" s="220"/>
      <c r="SUD2049" s="220"/>
      <c r="SUE2049" s="220"/>
      <c r="SUF2049" s="220"/>
      <c r="SUG2049" s="220"/>
      <c r="SUH2049" s="220"/>
      <c r="SUI2049" s="220"/>
      <c r="SUJ2049" s="220"/>
      <c r="SUK2049" s="220"/>
      <c r="SUL2049" s="220"/>
      <c r="SUM2049" s="220"/>
      <c r="SUN2049" s="220"/>
      <c r="SUO2049" s="220"/>
      <c r="SUP2049" s="220"/>
      <c r="SUQ2049" s="220"/>
      <c r="SUR2049" s="220"/>
      <c r="SUS2049" s="220"/>
      <c r="SUT2049" s="220"/>
      <c r="SUU2049" s="220"/>
      <c r="SUV2049" s="220"/>
      <c r="SUW2049" s="220"/>
      <c r="SUX2049" s="220"/>
      <c r="SUY2049" s="220"/>
      <c r="SUZ2049" s="220"/>
      <c r="SVA2049" s="220"/>
      <c r="SVB2049" s="220"/>
      <c r="SVC2049" s="220"/>
      <c r="SVD2049" s="220"/>
      <c r="SVE2049" s="220"/>
      <c r="SVF2049" s="220"/>
      <c r="SVG2049" s="220"/>
      <c r="SVH2049" s="220"/>
      <c r="SVI2049" s="220"/>
      <c r="SVJ2049" s="220"/>
      <c r="SVK2049" s="220"/>
      <c r="SVL2049" s="220"/>
      <c r="SVM2049" s="220"/>
      <c r="SVN2049" s="220"/>
      <c r="SVO2049" s="220"/>
      <c r="SVP2049" s="220"/>
      <c r="SVQ2049" s="220"/>
      <c r="SVR2049" s="220"/>
      <c r="SVS2049" s="220"/>
      <c r="SVT2049" s="220"/>
      <c r="SVU2049" s="220"/>
      <c r="SVV2049" s="220"/>
      <c r="SVW2049" s="220"/>
      <c r="SVX2049" s="220"/>
      <c r="SVY2049" s="220"/>
      <c r="SVZ2049" s="220"/>
      <c r="SWA2049" s="220"/>
      <c r="SWB2049" s="220"/>
      <c r="SWC2049" s="220"/>
      <c r="SWD2049" s="220"/>
      <c r="SWE2049" s="220"/>
      <c r="SWF2049" s="220"/>
      <c r="SWG2049" s="220"/>
      <c r="SWH2049" s="220"/>
      <c r="SWI2049" s="220"/>
      <c r="SWJ2049" s="220"/>
      <c r="SWK2049" s="220"/>
      <c r="SWL2049" s="220"/>
      <c r="SWM2049" s="220"/>
      <c r="SWN2049" s="220"/>
      <c r="SWO2049" s="220"/>
      <c r="SWP2049" s="220"/>
      <c r="SWQ2049" s="220"/>
      <c r="SWR2049" s="220"/>
      <c r="SWS2049" s="220"/>
      <c r="SWT2049" s="220"/>
      <c r="SWU2049" s="220"/>
      <c r="SWV2049" s="220"/>
      <c r="SWW2049" s="220"/>
      <c r="SWX2049" s="220"/>
      <c r="SWY2049" s="220"/>
      <c r="SWZ2049" s="220"/>
      <c r="SXA2049" s="220"/>
      <c r="SXB2049" s="220"/>
      <c r="SXC2049" s="220"/>
      <c r="SXD2049" s="220"/>
      <c r="SXE2049" s="220"/>
      <c r="SXF2049" s="220"/>
      <c r="SXG2049" s="220"/>
      <c r="SXH2049" s="220"/>
      <c r="SXI2049" s="220"/>
      <c r="SXJ2049" s="220"/>
      <c r="SXK2049" s="220"/>
      <c r="SXL2049" s="220"/>
      <c r="SXM2049" s="220"/>
      <c r="SXN2049" s="220"/>
      <c r="SXO2049" s="220"/>
      <c r="SXP2049" s="220"/>
      <c r="SXQ2049" s="220"/>
      <c r="SXR2049" s="220"/>
      <c r="SXS2049" s="220"/>
      <c r="SXT2049" s="220"/>
      <c r="SXU2049" s="220"/>
      <c r="SXV2049" s="220"/>
      <c r="SXW2049" s="220"/>
      <c r="SXX2049" s="220"/>
      <c r="SXY2049" s="220"/>
      <c r="SXZ2049" s="220"/>
      <c r="SYA2049" s="220"/>
      <c r="SYB2049" s="220"/>
      <c r="SYC2049" s="220"/>
      <c r="SYD2049" s="220"/>
      <c r="SYE2049" s="220"/>
      <c r="SYF2049" s="220"/>
      <c r="SYG2049" s="220"/>
      <c r="SYH2049" s="220"/>
      <c r="SYI2049" s="220"/>
      <c r="SYJ2049" s="220"/>
      <c r="SYK2049" s="220"/>
      <c r="SYL2049" s="220"/>
      <c r="SYM2049" s="220"/>
      <c r="SYN2049" s="220"/>
      <c r="SYO2049" s="220"/>
      <c r="SYP2049" s="220"/>
      <c r="SYQ2049" s="220"/>
      <c r="SYR2049" s="220"/>
      <c r="SYS2049" s="220"/>
      <c r="SYT2049" s="220"/>
      <c r="SYU2049" s="220"/>
      <c r="SYV2049" s="220"/>
      <c r="SYW2049" s="220"/>
      <c r="SYX2049" s="220"/>
      <c r="SYY2049" s="220"/>
      <c r="SYZ2049" s="220"/>
      <c r="SZA2049" s="220"/>
      <c r="SZB2049" s="220"/>
      <c r="SZC2049" s="220"/>
      <c r="SZD2049" s="220"/>
      <c r="SZE2049" s="220"/>
      <c r="SZF2049" s="220"/>
      <c r="SZG2049" s="220"/>
      <c r="SZH2049" s="220"/>
      <c r="SZI2049" s="220"/>
      <c r="SZJ2049" s="220"/>
      <c r="SZK2049" s="220"/>
      <c r="SZL2049" s="220"/>
      <c r="SZM2049" s="220"/>
      <c r="SZN2049" s="220"/>
      <c r="SZO2049" s="220"/>
      <c r="SZP2049" s="220"/>
      <c r="SZQ2049" s="220"/>
      <c r="SZR2049" s="220"/>
      <c r="SZS2049" s="220"/>
      <c r="SZT2049" s="220"/>
      <c r="SZU2049" s="220"/>
      <c r="SZV2049" s="220"/>
      <c r="SZW2049" s="220"/>
      <c r="SZX2049" s="220"/>
      <c r="SZY2049" s="220"/>
      <c r="SZZ2049" s="220"/>
      <c r="TAA2049" s="220"/>
      <c r="TAB2049" s="220"/>
      <c r="TAC2049" s="220"/>
      <c r="TAD2049" s="220"/>
      <c r="TAE2049" s="220"/>
      <c r="TAF2049" s="220"/>
      <c r="TAG2049" s="220"/>
      <c r="TAH2049" s="220"/>
      <c r="TAI2049" s="220"/>
      <c r="TAJ2049" s="220"/>
      <c r="TAK2049" s="220"/>
      <c r="TAL2049" s="220"/>
      <c r="TAM2049" s="220"/>
      <c r="TAN2049" s="220"/>
      <c r="TAO2049" s="220"/>
      <c r="TAP2049" s="220"/>
      <c r="TAQ2049" s="220"/>
      <c r="TAR2049" s="220"/>
      <c r="TAS2049" s="220"/>
      <c r="TAT2049" s="220"/>
      <c r="TAU2049" s="220"/>
      <c r="TAV2049" s="220"/>
      <c r="TAW2049" s="220"/>
      <c r="TAX2049" s="220"/>
      <c r="TAY2049" s="220"/>
      <c r="TAZ2049" s="220"/>
      <c r="TBA2049" s="220"/>
      <c r="TBB2049" s="220"/>
      <c r="TBC2049" s="220"/>
      <c r="TBD2049" s="220"/>
      <c r="TBE2049" s="220"/>
      <c r="TBF2049" s="220"/>
      <c r="TBG2049" s="220"/>
      <c r="TBH2049" s="220"/>
      <c r="TBI2049" s="220"/>
      <c r="TBJ2049" s="220"/>
      <c r="TBK2049" s="220"/>
      <c r="TBL2049" s="220"/>
      <c r="TBM2049" s="220"/>
      <c r="TBN2049" s="220"/>
      <c r="TBO2049" s="220"/>
      <c r="TBP2049" s="220"/>
      <c r="TBQ2049" s="220"/>
      <c r="TBR2049" s="220"/>
      <c r="TBS2049" s="220"/>
      <c r="TBT2049" s="220"/>
      <c r="TBU2049" s="220"/>
      <c r="TBV2049" s="220"/>
      <c r="TBW2049" s="220"/>
      <c r="TBX2049" s="220"/>
      <c r="TBY2049" s="220"/>
      <c r="TBZ2049" s="220"/>
      <c r="TCA2049" s="220"/>
      <c r="TCB2049" s="220"/>
      <c r="TCC2049" s="220"/>
      <c r="TCD2049" s="220"/>
      <c r="TCE2049" s="220"/>
      <c r="TCF2049" s="220"/>
      <c r="TCG2049" s="220"/>
      <c r="TCH2049" s="220"/>
      <c r="TCI2049" s="220"/>
      <c r="TCJ2049" s="220"/>
      <c r="TCK2049" s="220"/>
      <c r="TCL2049" s="220"/>
      <c r="TCM2049" s="220"/>
      <c r="TCN2049" s="220"/>
      <c r="TCO2049" s="220"/>
      <c r="TCP2049" s="220"/>
      <c r="TCQ2049" s="220"/>
      <c r="TCR2049" s="220"/>
      <c r="TCS2049" s="220"/>
      <c r="TCT2049" s="220"/>
      <c r="TCU2049" s="220"/>
      <c r="TCV2049" s="220"/>
      <c r="TCW2049" s="220"/>
      <c r="TCX2049" s="220"/>
      <c r="TCY2049" s="220"/>
      <c r="TCZ2049" s="220"/>
      <c r="TDA2049" s="220"/>
      <c r="TDB2049" s="220"/>
      <c r="TDC2049" s="220"/>
      <c r="TDD2049" s="220"/>
      <c r="TDE2049" s="220"/>
      <c r="TDF2049" s="220"/>
      <c r="TDG2049" s="220"/>
      <c r="TDH2049" s="220"/>
      <c r="TDI2049" s="220"/>
      <c r="TDJ2049" s="220"/>
      <c r="TDK2049" s="220"/>
      <c r="TDL2049" s="220"/>
      <c r="TDM2049" s="220"/>
      <c r="TDN2049" s="220"/>
      <c r="TDO2049" s="220"/>
      <c r="TDP2049" s="220"/>
      <c r="TDQ2049" s="220"/>
      <c r="TDR2049" s="220"/>
      <c r="TDS2049" s="220"/>
      <c r="TDT2049" s="220"/>
      <c r="TDU2049" s="220"/>
      <c r="TDV2049" s="220"/>
      <c r="TDW2049" s="220"/>
      <c r="TDX2049" s="220"/>
      <c r="TDY2049" s="220"/>
      <c r="TDZ2049" s="220"/>
      <c r="TEA2049" s="220"/>
      <c r="TEB2049" s="220"/>
      <c r="TEC2049" s="220"/>
      <c r="TED2049" s="220"/>
      <c r="TEE2049" s="220"/>
      <c r="TEF2049" s="220"/>
      <c r="TEG2049" s="220"/>
      <c r="TEH2049" s="220"/>
      <c r="TEI2049" s="220"/>
      <c r="TEJ2049" s="220"/>
      <c r="TEK2049" s="220"/>
      <c r="TEL2049" s="220"/>
      <c r="TEM2049" s="220"/>
      <c r="TEN2049" s="220"/>
      <c r="TEO2049" s="220"/>
      <c r="TEP2049" s="220"/>
      <c r="TEQ2049" s="220"/>
      <c r="TER2049" s="220"/>
      <c r="TES2049" s="220"/>
      <c r="TET2049" s="220"/>
      <c r="TEU2049" s="220"/>
      <c r="TEV2049" s="220"/>
      <c r="TEW2049" s="220"/>
      <c r="TEX2049" s="220"/>
      <c r="TEY2049" s="220"/>
      <c r="TEZ2049" s="220"/>
      <c r="TFA2049" s="220"/>
      <c r="TFB2049" s="220"/>
      <c r="TFC2049" s="220"/>
      <c r="TFD2049" s="220"/>
      <c r="TFE2049" s="220"/>
      <c r="TFF2049" s="220"/>
      <c r="TFG2049" s="220"/>
      <c r="TFH2049" s="220"/>
      <c r="TFI2049" s="220"/>
      <c r="TFJ2049" s="220"/>
      <c r="TFK2049" s="220"/>
      <c r="TFL2049" s="220"/>
      <c r="TFM2049" s="220"/>
      <c r="TFN2049" s="220"/>
      <c r="TFO2049" s="220"/>
      <c r="TFP2049" s="220"/>
      <c r="TFQ2049" s="220"/>
      <c r="TFR2049" s="220"/>
      <c r="TFS2049" s="220"/>
      <c r="TFT2049" s="220"/>
      <c r="TFU2049" s="220"/>
      <c r="TFV2049" s="220"/>
      <c r="TFW2049" s="220"/>
      <c r="TFX2049" s="220"/>
      <c r="TFY2049" s="220"/>
      <c r="TFZ2049" s="220"/>
      <c r="TGA2049" s="220"/>
      <c r="TGB2049" s="220"/>
      <c r="TGC2049" s="220"/>
      <c r="TGD2049" s="220"/>
      <c r="TGE2049" s="220"/>
      <c r="TGF2049" s="220"/>
      <c r="TGG2049" s="220"/>
      <c r="TGH2049" s="220"/>
      <c r="TGI2049" s="220"/>
      <c r="TGJ2049" s="220"/>
      <c r="TGK2049" s="220"/>
      <c r="TGL2049" s="220"/>
      <c r="TGM2049" s="220"/>
      <c r="TGN2049" s="220"/>
      <c r="TGO2049" s="220"/>
      <c r="TGP2049" s="220"/>
      <c r="TGQ2049" s="220"/>
      <c r="TGR2049" s="220"/>
      <c r="TGS2049" s="220"/>
      <c r="TGT2049" s="220"/>
      <c r="TGU2049" s="220"/>
      <c r="TGV2049" s="220"/>
      <c r="TGW2049" s="220"/>
      <c r="TGX2049" s="220"/>
      <c r="TGY2049" s="220"/>
      <c r="TGZ2049" s="220"/>
      <c r="THA2049" s="220"/>
      <c r="THB2049" s="220"/>
      <c r="THC2049" s="220"/>
      <c r="THD2049" s="220"/>
      <c r="THE2049" s="220"/>
      <c r="THF2049" s="220"/>
      <c r="THG2049" s="220"/>
      <c r="THH2049" s="220"/>
      <c r="THI2049" s="220"/>
      <c r="THJ2049" s="220"/>
      <c r="THK2049" s="220"/>
      <c r="THL2049" s="220"/>
      <c r="THM2049" s="220"/>
      <c r="THN2049" s="220"/>
      <c r="THO2049" s="220"/>
      <c r="THP2049" s="220"/>
      <c r="THQ2049" s="220"/>
      <c r="THR2049" s="220"/>
      <c r="THS2049" s="220"/>
      <c r="THT2049" s="220"/>
      <c r="THU2049" s="220"/>
      <c r="THV2049" s="220"/>
      <c r="THW2049" s="220"/>
      <c r="THX2049" s="220"/>
      <c r="THY2049" s="220"/>
      <c r="THZ2049" s="220"/>
      <c r="TIA2049" s="220"/>
      <c r="TIB2049" s="220"/>
      <c r="TIC2049" s="220"/>
      <c r="TID2049" s="220"/>
      <c r="TIE2049" s="220"/>
      <c r="TIF2049" s="220"/>
      <c r="TIG2049" s="220"/>
      <c r="TIH2049" s="220"/>
      <c r="TII2049" s="220"/>
      <c r="TIJ2049" s="220"/>
      <c r="TIK2049" s="220"/>
      <c r="TIL2049" s="220"/>
      <c r="TIM2049" s="220"/>
      <c r="TIN2049" s="220"/>
      <c r="TIO2049" s="220"/>
      <c r="TIP2049" s="220"/>
      <c r="TIQ2049" s="220"/>
      <c r="TIR2049" s="220"/>
      <c r="TIS2049" s="220"/>
      <c r="TIT2049" s="220"/>
      <c r="TIU2049" s="220"/>
      <c r="TIV2049" s="220"/>
      <c r="TIW2049" s="220"/>
      <c r="TIX2049" s="220"/>
      <c r="TIY2049" s="220"/>
      <c r="TIZ2049" s="220"/>
      <c r="TJA2049" s="220"/>
      <c r="TJB2049" s="220"/>
      <c r="TJC2049" s="220"/>
      <c r="TJD2049" s="220"/>
      <c r="TJE2049" s="220"/>
      <c r="TJF2049" s="220"/>
      <c r="TJG2049" s="220"/>
      <c r="TJH2049" s="220"/>
      <c r="TJI2049" s="220"/>
      <c r="TJJ2049" s="220"/>
      <c r="TJK2049" s="220"/>
      <c r="TJL2049" s="220"/>
      <c r="TJM2049" s="220"/>
      <c r="TJN2049" s="220"/>
      <c r="TJO2049" s="220"/>
      <c r="TJP2049" s="220"/>
      <c r="TJQ2049" s="220"/>
      <c r="TJR2049" s="220"/>
      <c r="TJS2049" s="220"/>
      <c r="TJT2049" s="220"/>
      <c r="TJU2049" s="220"/>
      <c r="TJV2049" s="220"/>
      <c r="TJW2049" s="220"/>
      <c r="TJX2049" s="220"/>
      <c r="TJY2049" s="220"/>
      <c r="TJZ2049" s="220"/>
      <c r="TKA2049" s="220"/>
      <c r="TKB2049" s="220"/>
      <c r="TKC2049" s="220"/>
      <c r="TKD2049" s="220"/>
      <c r="TKE2049" s="220"/>
      <c r="TKF2049" s="220"/>
      <c r="TKG2049" s="220"/>
      <c r="TKH2049" s="220"/>
      <c r="TKI2049" s="220"/>
      <c r="TKJ2049" s="220"/>
      <c r="TKK2049" s="220"/>
      <c r="TKL2049" s="220"/>
      <c r="TKM2049" s="220"/>
      <c r="TKN2049" s="220"/>
      <c r="TKO2049" s="220"/>
      <c r="TKP2049" s="220"/>
      <c r="TKQ2049" s="220"/>
      <c r="TKR2049" s="220"/>
      <c r="TKS2049" s="220"/>
      <c r="TKT2049" s="220"/>
      <c r="TKU2049" s="220"/>
      <c r="TKV2049" s="220"/>
      <c r="TKW2049" s="220"/>
      <c r="TKX2049" s="220"/>
      <c r="TKY2049" s="220"/>
      <c r="TKZ2049" s="220"/>
      <c r="TLA2049" s="220"/>
      <c r="TLB2049" s="220"/>
      <c r="TLC2049" s="220"/>
      <c r="TLD2049" s="220"/>
      <c r="TLE2049" s="220"/>
      <c r="TLF2049" s="220"/>
      <c r="TLG2049" s="220"/>
      <c r="TLH2049" s="220"/>
      <c r="TLI2049" s="220"/>
      <c r="TLJ2049" s="220"/>
      <c r="TLK2049" s="220"/>
      <c r="TLL2049" s="220"/>
      <c r="TLM2049" s="220"/>
      <c r="TLN2049" s="220"/>
      <c r="TLO2049" s="220"/>
      <c r="TLP2049" s="220"/>
      <c r="TLQ2049" s="220"/>
      <c r="TLR2049" s="220"/>
      <c r="TLS2049" s="220"/>
      <c r="TLT2049" s="220"/>
      <c r="TLU2049" s="220"/>
      <c r="TLV2049" s="220"/>
      <c r="TLW2049" s="220"/>
      <c r="TLX2049" s="220"/>
      <c r="TLY2049" s="220"/>
      <c r="TLZ2049" s="220"/>
      <c r="TMA2049" s="220"/>
      <c r="TMB2049" s="220"/>
      <c r="TMC2049" s="220"/>
      <c r="TMD2049" s="220"/>
      <c r="TME2049" s="220"/>
      <c r="TMF2049" s="220"/>
      <c r="TMG2049" s="220"/>
      <c r="TMH2049" s="220"/>
      <c r="TMI2049" s="220"/>
      <c r="TMJ2049" s="220"/>
      <c r="TMK2049" s="220"/>
      <c r="TML2049" s="220"/>
      <c r="TMM2049" s="220"/>
      <c r="TMN2049" s="220"/>
      <c r="TMO2049" s="220"/>
      <c r="TMP2049" s="220"/>
      <c r="TMQ2049" s="220"/>
      <c r="TMR2049" s="220"/>
      <c r="TMS2049" s="220"/>
      <c r="TMT2049" s="220"/>
      <c r="TMU2049" s="220"/>
      <c r="TMV2049" s="220"/>
      <c r="TMW2049" s="220"/>
      <c r="TMX2049" s="220"/>
      <c r="TMY2049" s="220"/>
      <c r="TMZ2049" s="220"/>
      <c r="TNA2049" s="220"/>
      <c r="TNB2049" s="220"/>
      <c r="TNC2049" s="220"/>
      <c r="TND2049" s="220"/>
      <c r="TNE2049" s="220"/>
      <c r="TNF2049" s="220"/>
      <c r="TNG2049" s="220"/>
      <c r="TNH2049" s="220"/>
      <c r="TNI2049" s="220"/>
      <c r="TNJ2049" s="220"/>
      <c r="TNK2049" s="220"/>
      <c r="TNL2049" s="220"/>
      <c r="TNM2049" s="220"/>
      <c r="TNN2049" s="220"/>
      <c r="TNO2049" s="220"/>
      <c r="TNP2049" s="220"/>
      <c r="TNQ2049" s="220"/>
      <c r="TNR2049" s="220"/>
      <c r="TNS2049" s="220"/>
      <c r="TNT2049" s="220"/>
      <c r="TNU2049" s="220"/>
      <c r="TNV2049" s="220"/>
      <c r="TNW2049" s="220"/>
      <c r="TNX2049" s="220"/>
      <c r="TNY2049" s="220"/>
      <c r="TNZ2049" s="220"/>
      <c r="TOA2049" s="220"/>
      <c r="TOB2049" s="220"/>
      <c r="TOC2049" s="220"/>
      <c r="TOD2049" s="220"/>
      <c r="TOE2049" s="220"/>
      <c r="TOF2049" s="220"/>
      <c r="TOG2049" s="220"/>
      <c r="TOH2049" s="220"/>
      <c r="TOI2049" s="220"/>
      <c r="TOJ2049" s="220"/>
      <c r="TOK2049" s="220"/>
      <c r="TOL2049" s="220"/>
      <c r="TOM2049" s="220"/>
      <c r="TON2049" s="220"/>
      <c r="TOO2049" s="220"/>
      <c r="TOP2049" s="220"/>
      <c r="TOQ2049" s="220"/>
      <c r="TOR2049" s="220"/>
      <c r="TOS2049" s="220"/>
      <c r="TOT2049" s="220"/>
      <c r="TOU2049" s="220"/>
      <c r="TOV2049" s="220"/>
      <c r="TOW2049" s="220"/>
      <c r="TOX2049" s="220"/>
      <c r="TOY2049" s="220"/>
      <c r="TOZ2049" s="220"/>
      <c r="TPA2049" s="220"/>
      <c r="TPB2049" s="220"/>
      <c r="TPC2049" s="220"/>
      <c r="TPD2049" s="220"/>
      <c r="TPE2049" s="220"/>
      <c r="TPF2049" s="220"/>
      <c r="TPG2049" s="220"/>
      <c r="TPH2049" s="220"/>
      <c r="TPI2049" s="220"/>
      <c r="TPJ2049" s="220"/>
      <c r="TPK2049" s="220"/>
      <c r="TPL2049" s="220"/>
      <c r="TPM2049" s="220"/>
      <c r="TPN2049" s="220"/>
      <c r="TPO2049" s="220"/>
      <c r="TPP2049" s="220"/>
      <c r="TPQ2049" s="220"/>
      <c r="TPR2049" s="220"/>
      <c r="TPS2049" s="220"/>
      <c r="TPT2049" s="220"/>
      <c r="TPU2049" s="220"/>
      <c r="TPV2049" s="220"/>
      <c r="TPW2049" s="220"/>
      <c r="TPX2049" s="220"/>
      <c r="TPY2049" s="220"/>
      <c r="TPZ2049" s="220"/>
      <c r="TQA2049" s="220"/>
      <c r="TQB2049" s="220"/>
      <c r="TQC2049" s="220"/>
      <c r="TQD2049" s="220"/>
      <c r="TQE2049" s="220"/>
      <c r="TQF2049" s="220"/>
      <c r="TQG2049" s="220"/>
      <c r="TQH2049" s="220"/>
      <c r="TQI2049" s="220"/>
      <c r="TQJ2049" s="220"/>
      <c r="TQK2049" s="220"/>
      <c r="TQL2049" s="220"/>
      <c r="TQM2049" s="220"/>
      <c r="TQN2049" s="220"/>
      <c r="TQO2049" s="220"/>
      <c r="TQP2049" s="220"/>
      <c r="TQQ2049" s="220"/>
      <c r="TQR2049" s="220"/>
      <c r="TQS2049" s="220"/>
      <c r="TQT2049" s="220"/>
      <c r="TQU2049" s="220"/>
      <c r="TQV2049" s="220"/>
      <c r="TQW2049" s="220"/>
      <c r="TQX2049" s="220"/>
      <c r="TQY2049" s="220"/>
      <c r="TQZ2049" s="220"/>
      <c r="TRA2049" s="220"/>
      <c r="TRB2049" s="220"/>
      <c r="TRC2049" s="220"/>
      <c r="TRD2049" s="220"/>
      <c r="TRE2049" s="220"/>
      <c r="TRF2049" s="220"/>
      <c r="TRG2049" s="220"/>
      <c r="TRH2049" s="220"/>
      <c r="TRI2049" s="220"/>
      <c r="TRJ2049" s="220"/>
      <c r="TRK2049" s="220"/>
      <c r="TRL2049" s="220"/>
      <c r="TRM2049" s="220"/>
      <c r="TRN2049" s="220"/>
      <c r="TRO2049" s="220"/>
      <c r="TRP2049" s="220"/>
      <c r="TRQ2049" s="220"/>
      <c r="TRR2049" s="220"/>
      <c r="TRS2049" s="220"/>
      <c r="TRT2049" s="220"/>
      <c r="TRU2049" s="220"/>
      <c r="TRV2049" s="220"/>
      <c r="TRW2049" s="220"/>
      <c r="TRX2049" s="220"/>
      <c r="TRY2049" s="220"/>
      <c r="TRZ2049" s="220"/>
      <c r="TSA2049" s="220"/>
      <c r="TSB2049" s="220"/>
      <c r="TSC2049" s="220"/>
      <c r="TSD2049" s="220"/>
      <c r="TSE2049" s="220"/>
      <c r="TSF2049" s="220"/>
      <c r="TSG2049" s="220"/>
      <c r="TSH2049" s="220"/>
      <c r="TSI2049" s="220"/>
      <c r="TSJ2049" s="220"/>
      <c r="TSK2049" s="220"/>
      <c r="TSL2049" s="220"/>
      <c r="TSM2049" s="220"/>
      <c r="TSN2049" s="220"/>
      <c r="TSO2049" s="220"/>
      <c r="TSP2049" s="220"/>
      <c r="TSQ2049" s="220"/>
      <c r="TSR2049" s="220"/>
      <c r="TSS2049" s="220"/>
      <c r="TST2049" s="220"/>
      <c r="TSU2049" s="220"/>
      <c r="TSV2049" s="220"/>
      <c r="TSW2049" s="220"/>
      <c r="TSX2049" s="220"/>
      <c r="TSY2049" s="220"/>
      <c r="TSZ2049" s="220"/>
      <c r="TTA2049" s="220"/>
      <c r="TTB2049" s="220"/>
      <c r="TTC2049" s="220"/>
      <c r="TTD2049" s="220"/>
      <c r="TTE2049" s="220"/>
      <c r="TTF2049" s="220"/>
      <c r="TTG2049" s="220"/>
      <c r="TTH2049" s="220"/>
      <c r="TTI2049" s="220"/>
      <c r="TTJ2049" s="220"/>
      <c r="TTK2049" s="220"/>
      <c r="TTL2049" s="220"/>
      <c r="TTM2049" s="220"/>
      <c r="TTN2049" s="220"/>
      <c r="TTO2049" s="220"/>
      <c r="TTP2049" s="220"/>
      <c r="TTQ2049" s="220"/>
      <c r="TTR2049" s="220"/>
      <c r="TTS2049" s="220"/>
      <c r="TTT2049" s="220"/>
      <c r="TTU2049" s="220"/>
      <c r="TTV2049" s="220"/>
      <c r="TTW2049" s="220"/>
      <c r="TTX2049" s="220"/>
      <c r="TTY2049" s="220"/>
      <c r="TTZ2049" s="220"/>
      <c r="TUA2049" s="220"/>
      <c r="TUB2049" s="220"/>
      <c r="TUC2049" s="220"/>
      <c r="TUD2049" s="220"/>
      <c r="TUE2049" s="220"/>
      <c r="TUF2049" s="220"/>
      <c r="TUG2049" s="220"/>
      <c r="TUH2049" s="220"/>
      <c r="TUI2049" s="220"/>
      <c r="TUJ2049" s="220"/>
      <c r="TUK2049" s="220"/>
      <c r="TUL2049" s="220"/>
      <c r="TUM2049" s="220"/>
      <c r="TUN2049" s="220"/>
      <c r="TUO2049" s="220"/>
      <c r="TUP2049" s="220"/>
      <c r="TUQ2049" s="220"/>
      <c r="TUR2049" s="220"/>
      <c r="TUS2049" s="220"/>
      <c r="TUT2049" s="220"/>
      <c r="TUU2049" s="220"/>
      <c r="TUV2049" s="220"/>
      <c r="TUW2049" s="220"/>
      <c r="TUX2049" s="220"/>
      <c r="TUY2049" s="220"/>
      <c r="TUZ2049" s="220"/>
      <c r="TVA2049" s="220"/>
      <c r="TVB2049" s="220"/>
      <c r="TVC2049" s="220"/>
      <c r="TVD2049" s="220"/>
      <c r="TVE2049" s="220"/>
      <c r="TVF2049" s="220"/>
      <c r="TVG2049" s="220"/>
      <c r="TVH2049" s="220"/>
      <c r="TVI2049" s="220"/>
      <c r="TVJ2049" s="220"/>
      <c r="TVK2049" s="220"/>
      <c r="TVL2049" s="220"/>
      <c r="TVM2049" s="220"/>
      <c r="TVN2049" s="220"/>
      <c r="TVO2049" s="220"/>
      <c r="TVP2049" s="220"/>
      <c r="TVQ2049" s="220"/>
      <c r="TVR2049" s="220"/>
      <c r="TVS2049" s="220"/>
      <c r="TVT2049" s="220"/>
      <c r="TVU2049" s="220"/>
      <c r="TVV2049" s="220"/>
      <c r="TVW2049" s="220"/>
      <c r="TVX2049" s="220"/>
      <c r="TVY2049" s="220"/>
      <c r="TVZ2049" s="220"/>
      <c r="TWA2049" s="220"/>
      <c r="TWB2049" s="220"/>
      <c r="TWC2049" s="220"/>
      <c r="TWD2049" s="220"/>
      <c r="TWE2049" s="220"/>
      <c r="TWF2049" s="220"/>
      <c r="TWG2049" s="220"/>
      <c r="TWH2049" s="220"/>
      <c r="TWI2049" s="220"/>
      <c r="TWJ2049" s="220"/>
      <c r="TWK2049" s="220"/>
      <c r="TWL2049" s="220"/>
      <c r="TWM2049" s="220"/>
      <c r="TWN2049" s="220"/>
      <c r="TWO2049" s="220"/>
      <c r="TWP2049" s="220"/>
      <c r="TWQ2049" s="220"/>
      <c r="TWR2049" s="220"/>
      <c r="TWS2049" s="220"/>
      <c r="TWT2049" s="220"/>
      <c r="TWU2049" s="220"/>
      <c r="TWV2049" s="220"/>
      <c r="TWW2049" s="220"/>
      <c r="TWX2049" s="220"/>
      <c r="TWY2049" s="220"/>
      <c r="TWZ2049" s="220"/>
      <c r="TXA2049" s="220"/>
      <c r="TXB2049" s="220"/>
      <c r="TXC2049" s="220"/>
      <c r="TXD2049" s="220"/>
      <c r="TXE2049" s="220"/>
      <c r="TXF2049" s="220"/>
      <c r="TXG2049" s="220"/>
      <c r="TXH2049" s="220"/>
      <c r="TXI2049" s="220"/>
      <c r="TXJ2049" s="220"/>
      <c r="TXK2049" s="220"/>
      <c r="TXL2049" s="220"/>
      <c r="TXM2049" s="220"/>
      <c r="TXN2049" s="220"/>
      <c r="TXO2049" s="220"/>
      <c r="TXP2049" s="220"/>
      <c r="TXQ2049" s="220"/>
      <c r="TXR2049" s="220"/>
      <c r="TXS2049" s="220"/>
      <c r="TXT2049" s="220"/>
      <c r="TXU2049" s="220"/>
      <c r="TXV2049" s="220"/>
      <c r="TXW2049" s="220"/>
      <c r="TXX2049" s="220"/>
      <c r="TXY2049" s="220"/>
      <c r="TXZ2049" s="220"/>
      <c r="TYA2049" s="220"/>
      <c r="TYB2049" s="220"/>
      <c r="TYC2049" s="220"/>
      <c r="TYD2049" s="220"/>
      <c r="TYE2049" s="220"/>
      <c r="TYF2049" s="220"/>
      <c r="TYG2049" s="220"/>
      <c r="TYH2049" s="220"/>
      <c r="TYI2049" s="220"/>
      <c r="TYJ2049" s="220"/>
      <c r="TYK2049" s="220"/>
      <c r="TYL2049" s="220"/>
      <c r="TYM2049" s="220"/>
      <c r="TYN2049" s="220"/>
      <c r="TYO2049" s="220"/>
      <c r="TYP2049" s="220"/>
      <c r="TYQ2049" s="220"/>
      <c r="TYR2049" s="220"/>
      <c r="TYS2049" s="220"/>
      <c r="TYT2049" s="220"/>
      <c r="TYU2049" s="220"/>
      <c r="TYV2049" s="220"/>
      <c r="TYW2049" s="220"/>
      <c r="TYX2049" s="220"/>
      <c r="TYY2049" s="220"/>
      <c r="TYZ2049" s="220"/>
      <c r="TZA2049" s="220"/>
      <c r="TZB2049" s="220"/>
      <c r="TZC2049" s="220"/>
      <c r="TZD2049" s="220"/>
      <c r="TZE2049" s="220"/>
      <c r="TZF2049" s="220"/>
      <c r="TZG2049" s="220"/>
      <c r="TZH2049" s="220"/>
      <c r="TZI2049" s="220"/>
      <c r="TZJ2049" s="220"/>
      <c r="TZK2049" s="220"/>
      <c r="TZL2049" s="220"/>
      <c r="TZM2049" s="220"/>
      <c r="TZN2049" s="220"/>
      <c r="TZO2049" s="220"/>
      <c r="TZP2049" s="220"/>
      <c r="TZQ2049" s="220"/>
      <c r="TZR2049" s="220"/>
      <c r="TZS2049" s="220"/>
      <c r="TZT2049" s="220"/>
      <c r="TZU2049" s="220"/>
      <c r="TZV2049" s="220"/>
      <c r="TZW2049" s="220"/>
      <c r="TZX2049" s="220"/>
      <c r="TZY2049" s="220"/>
      <c r="TZZ2049" s="220"/>
      <c r="UAA2049" s="220"/>
      <c r="UAB2049" s="220"/>
      <c r="UAC2049" s="220"/>
      <c r="UAD2049" s="220"/>
      <c r="UAE2049" s="220"/>
      <c r="UAF2049" s="220"/>
      <c r="UAG2049" s="220"/>
      <c r="UAH2049" s="220"/>
      <c r="UAI2049" s="220"/>
      <c r="UAJ2049" s="220"/>
      <c r="UAK2049" s="220"/>
      <c r="UAL2049" s="220"/>
      <c r="UAM2049" s="220"/>
      <c r="UAN2049" s="220"/>
      <c r="UAO2049" s="220"/>
      <c r="UAP2049" s="220"/>
      <c r="UAQ2049" s="220"/>
      <c r="UAR2049" s="220"/>
      <c r="UAS2049" s="220"/>
      <c r="UAT2049" s="220"/>
      <c r="UAU2049" s="220"/>
      <c r="UAV2049" s="220"/>
      <c r="UAW2049" s="220"/>
      <c r="UAX2049" s="220"/>
      <c r="UAY2049" s="220"/>
      <c r="UAZ2049" s="220"/>
      <c r="UBA2049" s="220"/>
      <c r="UBB2049" s="220"/>
      <c r="UBC2049" s="220"/>
      <c r="UBD2049" s="220"/>
      <c r="UBE2049" s="220"/>
      <c r="UBF2049" s="220"/>
      <c r="UBG2049" s="220"/>
      <c r="UBH2049" s="220"/>
      <c r="UBI2049" s="220"/>
      <c r="UBJ2049" s="220"/>
      <c r="UBK2049" s="220"/>
      <c r="UBL2049" s="220"/>
      <c r="UBM2049" s="220"/>
      <c r="UBN2049" s="220"/>
      <c r="UBO2049" s="220"/>
      <c r="UBP2049" s="220"/>
      <c r="UBQ2049" s="220"/>
      <c r="UBR2049" s="220"/>
      <c r="UBS2049" s="220"/>
      <c r="UBT2049" s="220"/>
      <c r="UBU2049" s="220"/>
      <c r="UBV2049" s="220"/>
      <c r="UBW2049" s="220"/>
      <c r="UBX2049" s="220"/>
      <c r="UBY2049" s="220"/>
      <c r="UBZ2049" s="220"/>
      <c r="UCA2049" s="220"/>
      <c r="UCB2049" s="220"/>
      <c r="UCC2049" s="220"/>
      <c r="UCD2049" s="220"/>
      <c r="UCE2049" s="220"/>
      <c r="UCF2049" s="220"/>
      <c r="UCG2049" s="220"/>
      <c r="UCH2049" s="220"/>
      <c r="UCI2049" s="220"/>
      <c r="UCJ2049" s="220"/>
      <c r="UCK2049" s="220"/>
      <c r="UCL2049" s="220"/>
      <c r="UCM2049" s="220"/>
      <c r="UCN2049" s="220"/>
      <c r="UCO2049" s="220"/>
      <c r="UCP2049" s="220"/>
      <c r="UCQ2049" s="220"/>
      <c r="UCR2049" s="220"/>
      <c r="UCS2049" s="220"/>
      <c r="UCT2049" s="220"/>
      <c r="UCU2049" s="220"/>
      <c r="UCV2049" s="220"/>
      <c r="UCW2049" s="220"/>
      <c r="UCX2049" s="220"/>
      <c r="UCY2049" s="220"/>
      <c r="UCZ2049" s="220"/>
      <c r="UDA2049" s="220"/>
      <c r="UDB2049" s="220"/>
      <c r="UDC2049" s="220"/>
      <c r="UDD2049" s="220"/>
      <c r="UDE2049" s="220"/>
      <c r="UDF2049" s="220"/>
      <c r="UDG2049" s="220"/>
      <c r="UDH2049" s="220"/>
      <c r="UDI2049" s="220"/>
      <c r="UDJ2049" s="220"/>
      <c r="UDK2049" s="220"/>
      <c r="UDL2049" s="220"/>
      <c r="UDM2049" s="220"/>
      <c r="UDN2049" s="220"/>
      <c r="UDO2049" s="220"/>
      <c r="UDP2049" s="220"/>
      <c r="UDQ2049" s="220"/>
      <c r="UDR2049" s="220"/>
      <c r="UDS2049" s="220"/>
      <c r="UDT2049" s="220"/>
      <c r="UDU2049" s="220"/>
      <c r="UDV2049" s="220"/>
      <c r="UDW2049" s="220"/>
      <c r="UDX2049" s="220"/>
      <c r="UDY2049" s="220"/>
      <c r="UDZ2049" s="220"/>
      <c r="UEA2049" s="220"/>
      <c r="UEB2049" s="220"/>
      <c r="UEC2049" s="220"/>
      <c r="UED2049" s="220"/>
      <c r="UEE2049" s="220"/>
      <c r="UEF2049" s="220"/>
      <c r="UEG2049" s="220"/>
      <c r="UEH2049" s="220"/>
      <c r="UEI2049" s="220"/>
      <c r="UEJ2049" s="220"/>
      <c r="UEK2049" s="220"/>
      <c r="UEL2049" s="220"/>
      <c r="UEM2049" s="220"/>
      <c r="UEN2049" s="220"/>
      <c r="UEO2049" s="220"/>
      <c r="UEP2049" s="220"/>
      <c r="UEQ2049" s="220"/>
      <c r="UER2049" s="220"/>
      <c r="UES2049" s="220"/>
      <c r="UET2049" s="220"/>
      <c r="UEU2049" s="220"/>
      <c r="UEV2049" s="220"/>
      <c r="UEW2049" s="220"/>
      <c r="UEX2049" s="220"/>
      <c r="UEY2049" s="220"/>
      <c r="UEZ2049" s="220"/>
      <c r="UFA2049" s="220"/>
      <c r="UFB2049" s="220"/>
      <c r="UFC2049" s="220"/>
      <c r="UFD2049" s="220"/>
      <c r="UFE2049" s="220"/>
      <c r="UFF2049" s="220"/>
      <c r="UFG2049" s="220"/>
      <c r="UFH2049" s="220"/>
      <c r="UFI2049" s="220"/>
      <c r="UFJ2049" s="220"/>
      <c r="UFK2049" s="220"/>
      <c r="UFL2049" s="220"/>
      <c r="UFM2049" s="220"/>
      <c r="UFN2049" s="220"/>
      <c r="UFO2049" s="220"/>
      <c r="UFP2049" s="220"/>
      <c r="UFQ2049" s="220"/>
      <c r="UFR2049" s="220"/>
      <c r="UFS2049" s="220"/>
      <c r="UFT2049" s="220"/>
      <c r="UFU2049" s="220"/>
      <c r="UFV2049" s="220"/>
      <c r="UFW2049" s="220"/>
      <c r="UFX2049" s="220"/>
      <c r="UFY2049" s="220"/>
      <c r="UFZ2049" s="220"/>
      <c r="UGA2049" s="220"/>
      <c r="UGB2049" s="220"/>
      <c r="UGC2049" s="220"/>
      <c r="UGD2049" s="220"/>
      <c r="UGE2049" s="220"/>
      <c r="UGF2049" s="220"/>
      <c r="UGG2049" s="220"/>
      <c r="UGH2049" s="220"/>
      <c r="UGI2049" s="220"/>
      <c r="UGJ2049" s="220"/>
      <c r="UGK2049" s="220"/>
      <c r="UGL2049" s="220"/>
      <c r="UGM2049" s="220"/>
      <c r="UGN2049" s="220"/>
      <c r="UGO2049" s="220"/>
      <c r="UGP2049" s="220"/>
      <c r="UGQ2049" s="220"/>
      <c r="UGR2049" s="220"/>
      <c r="UGS2049" s="220"/>
      <c r="UGT2049" s="220"/>
      <c r="UGU2049" s="220"/>
      <c r="UGV2049" s="220"/>
      <c r="UGW2049" s="220"/>
      <c r="UGX2049" s="220"/>
      <c r="UGY2049" s="220"/>
      <c r="UGZ2049" s="220"/>
      <c r="UHA2049" s="220"/>
      <c r="UHB2049" s="220"/>
      <c r="UHC2049" s="220"/>
      <c r="UHD2049" s="220"/>
      <c r="UHE2049" s="220"/>
      <c r="UHF2049" s="220"/>
      <c r="UHG2049" s="220"/>
      <c r="UHH2049" s="220"/>
      <c r="UHI2049" s="220"/>
      <c r="UHJ2049" s="220"/>
      <c r="UHK2049" s="220"/>
      <c r="UHL2049" s="220"/>
      <c r="UHM2049" s="220"/>
      <c r="UHN2049" s="220"/>
      <c r="UHO2049" s="220"/>
      <c r="UHP2049" s="220"/>
      <c r="UHQ2049" s="220"/>
      <c r="UHR2049" s="220"/>
      <c r="UHS2049" s="220"/>
      <c r="UHT2049" s="220"/>
      <c r="UHU2049" s="220"/>
      <c r="UHV2049" s="220"/>
      <c r="UHW2049" s="220"/>
      <c r="UHX2049" s="220"/>
      <c r="UHY2049" s="220"/>
      <c r="UHZ2049" s="220"/>
      <c r="UIA2049" s="220"/>
      <c r="UIB2049" s="220"/>
      <c r="UIC2049" s="220"/>
      <c r="UID2049" s="220"/>
      <c r="UIE2049" s="220"/>
      <c r="UIF2049" s="220"/>
      <c r="UIG2049" s="220"/>
      <c r="UIH2049" s="220"/>
      <c r="UII2049" s="220"/>
      <c r="UIJ2049" s="220"/>
      <c r="UIK2049" s="220"/>
      <c r="UIL2049" s="220"/>
      <c r="UIM2049" s="220"/>
      <c r="UIN2049" s="220"/>
      <c r="UIO2049" s="220"/>
      <c r="UIP2049" s="220"/>
      <c r="UIQ2049" s="220"/>
      <c r="UIR2049" s="220"/>
      <c r="UIS2049" s="220"/>
      <c r="UIT2049" s="220"/>
      <c r="UIU2049" s="220"/>
      <c r="UIV2049" s="220"/>
      <c r="UIW2049" s="220"/>
      <c r="UIX2049" s="220"/>
      <c r="UIY2049" s="220"/>
      <c r="UIZ2049" s="220"/>
      <c r="UJA2049" s="220"/>
      <c r="UJB2049" s="220"/>
      <c r="UJC2049" s="220"/>
      <c r="UJD2049" s="220"/>
      <c r="UJE2049" s="220"/>
      <c r="UJF2049" s="220"/>
      <c r="UJG2049" s="220"/>
      <c r="UJH2049" s="220"/>
      <c r="UJI2049" s="220"/>
      <c r="UJJ2049" s="220"/>
      <c r="UJK2049" s="220"/>
      <c r="UJL2049" s="220"/>
      <c r="UJM2049" s="220"/>
      <c r="UJN2049" s="220"/>
      <c r="UJO2049" s="220"/>
      <c r="UJP2049" s="220"/>
      <c r="UJQ2049" s="220"/>
      <c r="UJR2049" s="220"/>
      <c r="UJS2049" s="220"/>
      <c r="UJT2049" s="220"/>
      <c r="UJU2049" s="220"/>
      <c r="UJV2049" s="220"/>
      <c r="UJW2049" s="220"/>
      <c r="UJX2049" s="220"/>
      <c r="UJY2049" s="220"/>
      <c r="UJZ2049" s="220"/>
      <c r="UKA2049" s="220"/>
      <c r="UKB2049" s="220"/>
      <c r="UKC2049" s="220"/>
      <c r="UKD2049" s="220"/>
      <c r="UKE2049" s="220"/>
      <c r="UKF2049" s="220"/>
      <c r="UKG2049" s="220"/>
      <c r="UKH2049" s="220"/>
      <c r="UKI2049" s="220"/>
      <c r="UKJ2049" s="220"/>
      <c r="UKK2049" s="220"/>
      <c r="UKL2049" s="220"/>
      <c r="UKM2049" s="220"/>
      <c r="UKN2049" s="220"/>
      <c r="UKO2049" s="220"/>
      <c r="UKP2049" s="220"/>
      <c r="UKQ2049" s="220"/>
      <c r="UKR2049" s="220"/>
      <c r="UKS2049" s="220"/>
      <c r="UKT2049" s="220"/>
      <c r="UKU2049" s="220"/>
      <c r="UKV2049" s="220"/>
      <c r="UKW2049" s="220"/>
      <c r="UKX2049" s="220"/>
      <c r="UKY2049" s="220"/>
      <c r="UKZ2049" s="220"/>
      <c r="ULA2049" s="220"/>
      <c r="ULB2049" s="220"/>
      <c r="ULC2049" s="220"/>
      <c r="ULD2049" s="220"/>
      <c r="ULE2049" s="220"/>
      <c r="ULF2049" s="220"/>
      <c r="ULG2049" s="220"/>
      <c r="ULH2049" s="220"/>
      <c r="ULI2049" s="220"/>
      <c r="ULJ2049" s="220"/>
      <c r="ULK2049" s="220"/>
      <c r="ULL2049" s="220"/>
      <c r="ULM2049" s="220"/>
      <c r="ULN2049" s="220"/>
      <c r="ULO2049" s="220"/>
      <c r="ULP2049" s="220"/>
      <c r="ULQ2049" s="220"/>
      <c r="ULR2049" s="220"/>
      <c r="ULS2049" s="220"/>
      <c r="ULT2049" s="220"/>
      <c r="ULU2049" s="220"/>
      <c r="ULV2049" s="220"/>
      <c r="ULW2049" s="220"/>
      <c r="ULX2049" s="220"/>
      <c r="ULY2049" s="220"/>
      <c r="ULZ2049" s="220"/>
      <c r="UMA2049" s="220"/>
      <c r="UMB2049" s="220"/>
      <c r="UMC2049" s="220"/>
      <c r="UMD2049" s="220"/>
      <c r="UME2049" s="220"/>
      <c r="UMF2049" s="220"/>
      <c r="UMG2049" s="220"/>
      <c r="UMH2049" s="220"/>
      <c r="UMI2049" s="220"/>
      <c r="UMJ2049" s="220"/>
      <c r="UMK2049" s="220"/>
      <c r="UML2049" s="220"/>
      <c r="UMM2049" s="220"/>
      <c r="UMN2049" s="220"/>
      <c r="UMO2049" s="220"/>
      <c r="UMP2049" s="220"/>
      <c r="UMQ2049" s="220"/>
      <c r="UMR2049" s="220"/>
      <c r="UMS2049" s="220"/>
      <c r="UMT2049" s="220"/>
      <c r="UMU2049" s="220"/>
      <c r="UMV2049" s="220"/>
      <c r="UMW2049" s="220"/>
      <c r="UMX2049" s="220"/>
      <c r="UMY2049" s="220"/>
      <c r="UMZ2049" s="220"/>
      <c r="UNA2049" s="220"/>
      <c r="UNB2049" s="220"/>
      <c r="UNC2049" s="220"/>
      <c r="UND2049" s="220"/>
      <c r="UNE2049" s="220"/>
      <c r="UNF2049" s="220"/>
      <c r="UNG2049" s="220"/>
      <c r="UNH2049" s="220"/>
      <c r="UNI2049" s="220"/>
      <c r="UNJ2049" s="220"/>
      <c r="UNK2049" s="220"/>
      <c r="UNL2049" s="220"/>
      <c r="UNM2049" s="220"/>
      <c r="UNN2049" s="220"/>
      <c r="UNO2049" s="220"/>
      <c r="UNP2049" s="220"/>
      <c r="UNQ2049" s="220"/>
      <c r="UNR2049" s="220"/>
      <c r="UNS2049" s="220"/>
      <c r="UNT2049" s="220"/>
      <c r="UNU2049" s="220"/>
      <c r="UNV2049" s="220"/>
      <c r="UNW2049" s="220"/>
      <c r="UNX2049" s="220"/>
      <c r="UNY2049" s="220"/>
      <c r="UNZ2049" s="220"/>
      <c r="UOA2049" s="220"/>
      <c r="UOB2049" s="220"/>
      <c r="UOC2049" s="220"/>
      <c r="UOD2049" s="220"/>
      <c r="UOE2049" s="220"/>
      <c r="UOF2049" s="220"/>
      <c r="UOG2049" s="220"/>
      <c r="UOH2049" s="220"/>
      <c r="UOI2049" s="220"/>
      <c r="UOJ2049" s="220"/>
      <c r="UOK2049" s="220"/>
      <c r="UOL2049" s="220"/>
      <c r="UOM2049" s="220"/>
      <c r="UON2049" s="220"/>
      <c r="UOO2049" s="220"/>
      <c r="UOP2049" s="220"/>
      <c r="UOQ2049" s="220"/>
      <c r="UOR2049" s="220"/>
      <c r="UOS2049" s="220"/>
      <c r="UOT2049" s="220"/>
      <c r="UOU2049" s="220"/>
      <c r="UOV2049" s="220"/>
      <c r="UOW2049" s="220"/>
      <c r="UOX2049" s="220"/>
      <c r="UOY2049" s="220"/>
      <c r="UOZ2049" s="220"/>
      <c r="UPA2049" s="220"/>
      <c r="UPB2049" s="220"/>
      <c r="UPC2049" s="220"/>
      <c r="UPD2049" s="220"/>
      <c r="UPE2049" s="220"/>
      <c r="UPF2049" s="220"/>
      <c r="UPG2049" s="220"/>
      <c r="UPH2049" s="220"/>
      <c r="UPI2049" s="220"/>
      <c r="UPJ2049" s="220"/>
      <c r="UPK2049" s="220"/>
      <c r="UPL2049" s="220"/>
      <c r="UPM2049" s="220"/>
      <c r="UPN2049" s="220"/>
      <c r="UPO2049" s="220"/>
      <c r="UPP2049" s="220"/>
      <c r="UPQ2049" s="220"/>
      <c r="UPR2049" s="220"/>
      <c r="UPS2049" s="220"/>
      <c r="UPT2049" s="220"/>
      <c r="UPU2049" s="220"/>
      <c r="UPV2049" s="220"/>
      <c r="UPW2049" s="220"/>
      <c r="UPX2049" s="220"/>
      <c r="UPY2049" s="220"/>
      <c r="UPZ2049" s="220"/>
      <c r="UQA2049" s="220"/>
      <c r="UQB2049" s="220"/>
      <c r="UQC2049" s="220"/>
      <c r="UQD2049" s="220"/>
      <c r="UQE2049" s="220"/>
      <c r="UQF2049" s="220"/>
      <c r="UQG2049" s="220"/>
      <c r="UQH2049" s="220"/>
      <c r="UQI2049" s="220"/>
      <c r="UQJ2049" s="220"/>
      <c r="UQK2049" s="220"/>
      <c r="UQL2049" s="220"/>
      <c r="UQM2049" s="220"/>
      <c r="UQN2049" s="220"/>
      <c r="UQO2049" s="220"/>
      <c r="UQP2049" s="220"/>
      <c r="UQQ2049" s="220"/>
      <c r="UQR2049" s="220"/>
      <c r="UQS2049" s="220"/>
      <c r="UQT2049" s="220"/>
      <c r="UQU2049" s="220"/>
      <c r="UQV2049" s="220"/>
      <c r="UQW2049" s="220"/>
      <c r="UQX2049" s="220"/>
      <c r="UQY2049" s="220"/>
      <c r="UQZ2049" s="220"/>
      <c r="URA2049" s="220"/>
      <c r="URB2049" s="220"/>
      <c r="URC2049" s="220"/>
      <c r="URD2049" s="220"/>
      <c r="URE2049" s="220"/>
      <c r="URF2049" s="220"/>
      <c r="URG2049" s="220"/>
      <c r="URH2049" s="220"/>
      <c r="URI2049" s="220"/>
      <c r="URJ2049" s="220"/>
      <c r="URK2049" s="220"/>
      <c r="URL2049" s="220"/>
      <c r="URM2049" s="220"/>
      <c r="URN2049" s="220"/>
      <c r="URO2049" s="220"/>
      <c r="URP2049" s="220"/>
      <c r="URQ2049" s="220"/>
      <c r="URR2049" s="220"/>
      <c r="URS2049" s="220"/>
      <c r="URT2049" s="220"/>
      <c r="URU2049" s="220"/>
      <c r="URV2049" s="220"/>
      <c r="URW2049" s="220"/>
      <c r="URX2049" s="220"/>
      <c r="URY2049" s="220"/>
      <c r="URZ2049" s="220"/>
      <c r="USA2049" s="220"/>
      <c r="USB2049" s="220"/>
      <c r="USC2049" s="220"/>
      <c r="USD2049" s="220"/>
      <c r="USE2049" s="220"/>
      <c r="USF2049" s="220"/>
      <c r="USG2049" s="220"/>
      <c r="USH2049" s="220"/>
      <c r="USI2049" s="220"/>
      <c r="USJ2049" s="220"/>
      <c r="USK2049" s="220"/>
      <c r="USL2049" s="220"/>
      <c r="USM2049" s="220"/>
      <c r="USN2049" s="220"/>
      <c r="USO2049" s="220"/>
      <c r="USP2049" s="220"/>
      <c r="USQ2049" s="220"/>
      <c r="USR2049" s="220"/>
      <c r="USS2049" s="220"/>
      <c r="UST2049" s="220"/>
      <c r="USU2049" s="220"/>
      <c r="USV2049" s="220"/>
      <c r="USW2049" s="220"/>
      <c r="USX2049" s="220"/>
      <c r="USY2049" s="220"/>
      <c r="USZ2049" s="220"/>
      <c r="UTA2049" s="220"/>
      <c r="UTB2049" s="220"/>
      <c r="UTC2049" s="220"/>
      <c r="UTD2049" s="220"/>
      <c r="UTE2049" s="220"/>
      <c r="UTF2049" s="220"/>
      <c r="UTG2049" s="220"/>
      <c r="UTH2049" s="220"/>
      <c r="UTI2049" s="220"/>
      <c r="UTJ2049" s="220"/>
      <c r="UTK2049" s="220"/>
      <c r="UTL2049" s="220"/>
      <c r="UTM2049" s="220"/>
      <c r="UTN2049" s="220"/>
      <c r="UTO2049" s="220"/>
      <c r="UTP2049" s="220"/>
      <c r="UTQ2049" s="220"/>
      <c r="UTR2049" s="220"/>
      <c r="UTS2049" s="220"/>
      <c r="UTT2049" s="220"/>
      <c r="UTU2049" s="220"/>
      <c r="UTV2049" s="220"/>
      <c r="UTW2049" s="220"/>
      <c r="UTX2049" s="220"/>
      <c r="UTY2049" s="220"/>
      <c r="UTZ2049" s="220"/>
      <c r="UUA2049" s="220"/>
      <c r="UUB2049" s="220"/>
      <c r="UUC2049" s="220"/>
      <c r="UUD2049" s="220"/>
      <c r="UUE2049" s="220"/>
      <c r="UUF2049" s="220"/>
      <c r="UUG2049" s="220"/>
      <c r="UUH2049" s="220"/>
      <c r="UUI2049" s="220"/>
      <c r="UUJ2049" s="220"/>
      <c r="UUK2049" s="220"/>
      <c r="UUL2049" s="220"/>
      <c r="UUM2049" s="220"/>
      <c r="UUN2049" s="220"/>
      <c r="UUO2049" s="220"/>
      <c r="UUP2049" s="220"/>
      <c r="UUQ2049" s="220"/>
      <c r="UUR2049" s="220"/>
      <c r="UUS2049" s="220"/>
      <c r="UUT2049" s="220"/>
      <c r="UUU2049" s="220"/>
      <c r="UUV2049" s="220"/>
      <c r="UUW2049" s="220"/>
      <c r="UUX2049" s="220"/>
      <c r="UUY2049" s="220"/>
      <c r="UUZ2049" s="220"/>
      <c r="UVA2049" s="220"/>
      <c r="UVB2049" s="220"/>
      <c r="UVC2049" s="220"/>
      <c r="UVD2049" s="220"/>
      <c r="UVE2049" s="220"/>
      <c r="UVF2049" s="220"/>
      <c r="UVG2049" s="220"/>
      <c r="UVH2049" s="220"/>
      <c r="UVI2049" s="220"/>
      <c r="UVJ2049" s="220"/>
      <c r="UVK2049" s="220"/>
      <c r="UVL2049" s="220"/>
      <c r="UVM2049" s="220"/>
      <c r="UVN2049" s="220"/>
      <c r="UVO2049" s="220"/>
      <c r="UVP2049" s="220"/>
      <c r="UVQ2049" s="220"/>
      <c r="UVR2049" s="220"/>
      <c r="UVS2049" s="220"/>
      <c r="UVT2049" s="220"/>
      <c r="UVU2049" s="220"/>
      <c r="UVV2049" s="220"/>
      <c r="UVW2049" s="220"/>
      <c r="UVX2049" s="220"/>
      <c r="UVY2049" s="220"/>
      <c r="UVZ2049" s="220"/>
      <c r="UWA2049" s="220"/>
      <c r="UWB2049" s="220"/>
      <c r="UWC2049" s="220"/>
      <c r="UWD2049" s="220"/>
      <c r="UWE2049" s="220"/>
      <c r="UWF2049" s="220"/>
      <c r="UWG2049" s="220"/>
      <c r="UWH2049" s="220"/>
      <c r="UWI2049" s="220"/>
      <c r="UWJ2049" s="220"/>
      <c r="UWK2049" s="220"/>
      <c r="UWL2049" s="220"/>
      <c r="UWM2049" s="220"/>
      <c r="UWN2049" s="220"/>
      <c r="UWO2049" s="220"/>
      <c r="UWP2049" s="220"/>
      <c r="UWQ2049" s="220"/>
      <c r="UWR2049" s="220"/>
      <c r="UWS2049" s="220"/>
      <c r="UWT2049" s="220"/>
      <c r="UWU2049" s="220"/>
      <c r="UWV2049" s="220"/>
      <c r="UWW2049" s="220"/>
      <c r="UWX2049" s="220"/>
      <c r="UWY2049" s="220"/>
      <c r="UWZ2049" s="220"/>
      <c r="UXA2049" s="220"/>
      <c r="UXB2049" s="220"/>
      <c r="UXC2049" s="220"/>
      <c r="UXD2049" s="220"/>
      <c r="UXE2049" s="220"/>
      <c r="UXF2049" s="220"/>
      <c r="UXG2049" s="220"/>
      <c r="UXH2049" s="220"/>
      <c r="UXI2049" s="220"/>
      <c r="UXJ2049" s="220"/>
      <c r="UXK2049" s="220"/>
      <c r="UXL2049" s="220"/>
      <c r="UXM2049" s="220"/>
      <c r="UXN2049" s="220"/>
      <c r="UXO2049" s="220"/>
      <c r="UXP2049" s="220"/>
      <c r="UXQ2049" s="220"/>
      <c r="UXR2049" s="220"/>
      <c r="UXS2049" s="220"/>
      <c r="UXT2049" s="220"/>
      <c r="UXU2049" s="220"/>
      <c r="UXV2049" s="220"/>
      <c r="UXW2049" s="220"/>
      <c r="UXX2049" s="220"/>
      <c r="UXY2049" s="220"/>
      <c r="UXZ2049" s="220"/>
      <c r="UYA2049" s="220"/>
      <c r="UYB2049" s="220"/>
      <c r="UYC2049" s="220"/>
      <c r="UYD2049" s="220"/>
      <c r="UYE2049" s="220"/>
      <c r="UYF2049" s="220"/>
      <c r="UYG2049" s="220"/>
      <c r="UYH2049" s="220"/>
      <c r="UYI2049" s="220"/>
      <c r="UYJ2049" s="220"/>
      <c r="UYK2049" s="220"/>
      <c r="UYL2049" s="220"/>
      <c r="UYM2049" s="220"/>
      <c r="UYN2049" s="220"/>
      <c r="UYO2049" s="220"/>
      <c r="UYP2049" s="220"/>
      <c r="UYQ2049" s="220"/>
      <c r="UYR2049" s="220"/>
      <c r="UYS2049" s="220"/>
      <c r="UYT2049" s="220"/>
      <c r="UYU2049" s="220"/>
      <c r="UYV2049" s="220"/>
      <c r="UYW2049" s="220"/>
      <c r="UYX2049" s="220"/>
      <c r="UYY2049" s="220"/>
      <c r="UYZ2049" s="220"/>
      <c r="UZA2049" s="220"/>
      <c r="UZB2049" s="220"/>
      <c r="UZC2049" s="220"/>
      <c r="UZD2049" s="220"/>
      <c r="UZE2049" s="220"/>
      <c r="UZF2049" s="220"/>
      <c r="UZG2049" s="220"/>
      <c r="UZH2049" s="220"/>
      <c r="UZI2049" s="220"/>
      <c r="UZJ2049" s="220"/>
      <c r="UZK2049" s="220"/>
      <c r="UZL2049" s="220"/>
      <c r="UZM2049" s="220"/>
      <c r="UZN2049" s="220"/>
      <c r="UZO2049" s="220"/>
      <c r="UZP2049" s="220"/>
      <c r="UZQ2049" s="220"/>
      <c r="UZR2049" s="220"/>
      <c r="UZS2049" s="220"/>
      <c r="UZT2049" s="220"/>
      <c r="UZU2049" s="220"/>
      <c r="UZV2049" s="220"/>
      <c r="UZW2049" s="220"/>
      <c r="UZX2049" s="220"/>
      <c r="UZY2049" s="220"/>
      <c r="UZZ2049" s="220"/>
      <c r="VAA2049" s="220"/>
      <c r="VAB2049" s="220"/>
      <c r="VAC2049" s="220"/>
      <c r="VAD2049" s="220"/>
      <c r="VAE2049" s="220"/>
      <c r="VAF2049" s="220"/>
      <c r="VAG2049" s="220"/>
      <c r="VAH2049" s="220"/>
      <c r="VAI2049" s="220"/>
      <c r="VAJ2049" s="220"/>
      <c r="VAK2049" s="220"/>
      <c r="VAL2049" s="220"/>
      <c r="VAM2049" s="220"/>
      <c r="VAN2049" s="220"/>
      <c r="VAO2049" s="220"/>
      <c r="VAP2049" s="220"/>
      <c r="VAQ2049" s="220"/>
      <c r="VAR2049" s="220"/>
      <c r="VAS2049" s="220"/>
      <c r="VAT2049" s="220"/>
      <c r="VAU2049" s="220"/>
      <c r="VAV2049" s="220"/>
      <c r="VAW2049" s="220"/>
      <c r="VAX2049" s="220"/>
      <c r="VAY2049" s="220"/>
      <c r="VAZ2049" s="220"/>
      <c r="VBA2049" s="220"/>
      <c r="VBB2049" s="220"/>
      <c r="VBC2049" s="220"/>
      <c r="VBD2049" s="220"/>
      <c r="VBE2049" s="220"/>
      <c r="VBF2049" s="220"/>
      <c r="VBG2049" s="220"/>
      <c r="VBH2049" s="220"/>
      <c r="VBI2049" s="220"/>
      <c r="VBJ2049" s="220"/>
      <c r="VBK2049" s="220"/>
      <c r="VBL2049" s="220"/>
      <c r="VBM2049" s="220"/>
      <c r="VBN2049" s="220"/>
      <c r="VBO2049" s="220"/>
      <c r="VBP2049" s="220"/>
      <c r="VBQ2049" s="220"/>
      <c r="VBR2049" s="220"/>
      <c r="VBS2049" s="220"/>
      <c r="VBT2049" s="220"/>
      <c r="VBU2049" s="220"/>
      <c r="VBV2049" s="220"/>
      <c r="VBW2049" s="220"/>
      <c r="VBX2049" s="220"/>
      <c r="VBY2049" s="220"/>
      <c r="VBZ2049" s="220"/>
      <c r="VCA2049" s="220"/>
      <c r="VCB2049" s="220"/>
      <c r="VCC2049" s="220"/>
      <c r="VCD2049" s="220"/>
      <c r="VCE2049" s="220"/>
      <c r="VCF2049" s="220"/>
      <c r="VCG2049" s="220"/>
      <c r="VCH2049" s="220"/>
      <c r="VCI2049" s="220"/>
      <c r="VCJ2049" s="220"/>
      <c r="VCK2049" s="220"/>
      <c r="VCL2049" s="220"/>
      <c r="VCM2049" s="220"/>
      <c r="VCN2049" s="220"/>
      <c r="VCO2049" s="220"/>
      <c r="VCP2049" s="220"/>
      <c r="VCQ2049" s="220"/>
      <c r="VCR2049" s="220"/>
      <c r="VCS2049" s="220"/>
      <c r="VCT2049" s="220"/>
      <c r="VCU2049" s="220"/>
      <c r="VCV2049" s="220"/>
      <c r="VCW2049" s="220"/>
      <c r="VCX2049" s="220"/>
      <c r="VCY2049" s="220"/>
      <c r="VCZ2049" s="220"/>
      <c r="VDA2049" s="220"/>
      <c r="VDB2049" s="220"/>
      <c r="VDC2049" s="220"/>
      <c r="VDD2049" s="220"/>
      <c r="VDE2049" s="220"/>
      <c r="VDF2049" s="220"/>
      <c r="VDG2049" s="220"/>
      <c r="VDH2049" s="220"/>
      <c r="VDI2049" s="220"/>
      <c r="VDJ2049" s="220"/>
      <c r="VDK2049" s="220"/>
      <c r="VDL2049" s="220"/>
      <c r="VDM2049" s="220"/>
      <c r="VDN2049" s="220"/>
      <c r="VDO2049" s="220"/>
      <c r="VDP2049" s="220"/>
      <c r="VDQ2049" s="220"/>
      <c r="VDR2049" s="220"/>
      <c r="VDS2049" s="220"/>
      <c r="VDT2049" s="220"/>
      <c r="VDU2049" s="220"/>
      <c r="VDV2049" s="220"/>
      <c r="VDW2049" s="220"/>
      <c r="VDX2049" s="220"/>
      <c r="VDY2049" s="220"/>
      <c r="VDZ2049" s="220"/>
      <c r="VEA2049" s="220"/>
      <c r="VEB2049" s="220"/>
      <c r="VEC2049" s="220"/>
      <c r="VED2049" s="220"/>
      <c r="VEE2049" s="220"/>
      <c r="VEF2049" s="220"/>
      <c r="VEG2049" s="220"/>
      <c r="VEH2049" s="220"/>
      <c r="VEI2049" s="220"/>
      <c r="VEJ2049" s="220"/>
      <c r="VEK2049" s="220"/>
      <c r="VEL2049" s="220"/>
      <c r="VEM2049" s="220"/>
      <c r="VEN2049" s="220"/>
      <c r="VEO2049" s="220"/>
      <c r="VEP2049" s="220"/>
      <c r="VEQ2049" s="220"/>
      <c r="VER2049" s="220"/>
      <c r="VES2049" s="220"/>
      <c r="VET2049" s="220"/>
      <c r="VEU2049" s="220"/>
      <c r="VEV2049" s="220"/>
      <c r="VEW2049" s="220"/>
      <c r="VEX2049" s="220"/>
      <c r="VEY2049" s="220"/>
      <c r="VEZ2049" s="220"/>
      <c r="VFA2049" s="220"/>
      <c r="VFB2049" s="220"/>
      <c r="VFC2049" s="220"/>
      <c r="VFD2049" s="220"/>
      <c r="VFE2049" s="220"/>
      <c r="VFF2049" s="220"/>
      <c r="VFG2049" s="220"/>
      <c r="VFH2049" s="220"/>
      <c r="VFI2049" s="220"/>
      <c r="VFJ2049" s="220"/>
      <c r="VFK2049" s="220"/>
      <c r="VFL2049" s="220"/>
      <c r="VFM2049" s="220"/>
      <c r="VFN2049" s="220"/>
      <c r="VFO2049" s="220"/>
      <c r="VFP2049" s="220"/>
      <c r="VFQ2049" s="220"/>
      <c r="VFR2049" s="220"/>
      <c r="VFS2049" s="220"/>
      <c r="VFT2049" s="220"/>
      <c r="VFU2049" s="220"/>
      <c r="VFV2049" s="220"/>
      <c r="VFW2049" s="220"/>
      <c r="VFX2049" s="220"/>
      <c r="VFY2049" s="220"/>
      <c r="VFZ2049" s="220"/>
      <c r="VGA2049" s="220"/>
      <c r="VGB2049" s="220"/>
      <c r="VGC2049" s="220"/>
      <c r="VGD2049" s="220"/>
      <c r="VGE2049" s="220"/>
      <c r="VGF2049" s="220"/>
      <c r="VGG2049" s="220"/>
      <c r="VGH2049" s="220"/>
      <c r="VGI2049" s="220"/>
      <c r="VGJ2049" s="220"/>
      <c r="VGK2049" s="220"/>
      <c r="VGL2049" s="220"/>
      <c r="VGM2049" s="220"/>
      <c r="VGN2049" s="220"/>
      <c r="VGO2049" s="220"/>
      <c r="VGP2049" s="220"/>
      <c r="VGQ2049" s="220"/>
      <c r="VGR2049" s="220"/>
      <c r="VGS2049" s="220"/>
      <c r="VGT2049" s="220"/>
      <c r="VGU2049" s="220"/>
      <c r="VGV2049" s="220"/>
      <c r="VGW2049" s="220"/>
      <c r="VGX2049" s="220"/>
      <c r="VGY2049" s="220"/>
      <c r="VGZ2049" s="220"/>
      <c r="VHA2049" s="220"/>
      <c r="VHB2049" s="220"/>
      <c r="VHC2049" s="220"/>
      <c r="VHD2049" s="220"/>
      <c r="VHE2049" s="220"/>
      <c r="VHF2049" s="220"/>
      <c r="VHG2049" s="220"/>
      <c r="VHH2049" s="220"/>
      <c r="VHI2049" s="220"/>
      <c r="VHJ2049" s="220"/>
      <c r="VHK2049" s="220"/>
      <c r="VHL2049" s="220"/>
      <c r="VHM2049" s="220"/>
      <c r="VHN2049" s="220"/>
      <c r="VHO2049" s="220"/>
      <c r="VHP2049" s="220"/>
      <c r="VHQ2049" s="220"/>
      <c r="VHR2049" s="220"/>
      <c r="VHS2049" s="220"/>
      <c r="VHT2049" s="220"/>
      <c r="VHU2049" s="220"/>
      <c r="VHV2049" s="220"/>
      <c r="VHW2049" s="220"/>
      <c r="VHX2049" s="220"/>
      <c r="VHY2049" s="220"/>
      <c r="VHZ2049" s="220"/>
      <c r="VIA2049" s="220"/>
      <c r="VIB2049" s="220"/>
      <c r="VIC2049" s="220"/>
      <c r="VID2049" s="220"/>
      <c r="VIE2049" s="220"/>
      <c r="VIF2049" s="220"/>
      <c r="VIG2049" s="220"/>
      <c r="VIH2049" s="220"/>
      <c r="VII2049" s="220"/>
      <c r="VIJ2049" s="220"/>
      <c r="VIK2049" s="220"/>
      <c r="VIL2049" s="220"/>
      <c r="VIM2049" s="220"/>
      <c r="VIN2049" s="220"/>
      <c r="VIO2049" s="220"/>
      <c r="VIP2049" s="220"/>
      <c r="VIQ2049" s="220"/>
      <c r="VIR2049" s="220"/>
      <c r="VIS2049" s="220"/>
      <c r="VIT2049" s="220"/>
      <c r="VIU2049" s="220"/>
      <c r="VIV2049" s="220"/>
      <c r="VIW2049" s="220"/>
      <c r="VIX2049" s="220"/>
      <c r="VIY2049" s="220"/>
      <c r="VIZ2049" s="220"/>
      <c r="VJA2049" s="220"/>
      <c r="VJB2049" s="220"/>
      <c r="VJC2049" s="220"/>
      <c r="VJD2049" s="220"/>
      <c r="VJE2049" s="220"/>
      <c r="VJF2049" s="220"/>
      <c r="VJG2049" s="220"/>
      <c r="VJH2049" s="220"/>
      <c r="VJI2049" s="220"/>
      <c r="VJJ2049" s="220"/>
      <c r="VJK2049" s="220"/>
      <c r="VJL2049" s="220"/>
      <c r="VJM2049" s="220"/>
      <c r="VJN2049" s="220"/>
      <c r="VJO2049" s="220"/>
      <c r="VJP2049" s="220"/>
      <c r="VJQ2049" s="220"/>
      <c r="VJR2049" s="220"/>
      <c r="VJS2049" s="220"/>
      <c r="VJT2049" s="220"/>
      <c r="VJU2049" s="220"/>
      <c r="VJV2049" s="220"/>
      <c r="VJW2049" s="220"/>
      <c r="VJX2049" s="220"/>
      <c r="VJY2049" s="220"/>
      <c r="VJZ2049" s="220"/>
      <c r="VKA2049" s="220"/>
      <c r="VKB2049" s="220"/>
      <c r="VKC2049" s="220"/>
      <c r="VKD2049" s="220"/>
      <c r="VKE2049" s="220"/>
      <c r="VKF2049" s="220"/>
      <c r="VKG2049" s="220"/>
      <c r="VKH2049" s="220"/>
      <c r="VKI2049" s="220"/>
      <c r="VKJ2049" s="220"/>
      <c r="VKK2049" s="220"/>
      <c r="VKL2049" s="220"/>
      <c r="VKM2049" s="220"/>
      <c r="VKN2049" s="220"/>
      <c r="VKO2049" s="220"/>
      <c r="VKP2049" s="220"/>
      <c r="VKQ2049" s="220"/>
      <c r="VKR2049" s="220"/>
      <c r="VKS2049" s="220"/>
      <c r="VKT2049" s="220"/>
      <c r="VKU2049" s="220"/>
      <c r="VKV2049" s="220"/>
      <c r="VKW2049" s="220"/>
      <c r="VKX2049" s="220"/>
      <c r="VKY2049" s="220"/>
      <c r="VKZ2049" s="220"/>
      <c r="VLA2049" s="220"/>
      <c r="VLB2049" s="220"/>
      <c r="VLC2049" s="220"/>
      <c r="VLD2049" s="220"/>
      <c r="VLE2049" s="220"/>
      <c r="VLF2049" s="220"/>
      <c r="VLG2049" s="220"/>
      <c r="VLH2049" s="220"/>
      <c r="VLI2049" s="220"/>
      <c r="VLJ2049" s="220"/>
      <c r="VLK2049" s="220"/>
      <c r="VLL2049" s="220"/>
      <c r="VLM2049" s="220"/>
      <c r="VLN2049" s="220"/>
      <c r="VLO2049" s="220"/>
      <c r="VLP2049" s="220"/>
      <c r="VLQ2049" s="220"/>
      <c r="VLR2049" s="220"/>
      <c r="VLS2049" s="220"/>
      <c r="VLT2049" s="220"/>
      <c r="VLU2049" s="220"/>
      <c r="VLV2049" s="220"/>
      <c r="VLW2049" s="220"/>
      <c r="VLX2049" s="220"/>
      <c r="VLY2049" s="220"/>
      <c r="VLZ2049" s="220"/>
      <c r="VMA2049" s="220"/>
      <c r="VMB2049" s="220"/>
      <c r="VMC2049" s="220"/>
      <c r="VMD2049" s="220"/>
      <c r="VME2049" s="220"/>
      <c r="VMF2049" s="220"/>
      <c r="VMG2049" s="220"/>
      <c r="VMH2049" s="220"/>
      <c r="VMI2049" s="220"/>
      <c r="VMJ2049" s="220"/>
      <c r="VMK2049" s="220"/>
      <c r="VML2049" s="220"/>
      <c r="VMM2049" s="220"/>
      <c r="VMN2049" s="220"/>
      <c r="VMO2049" s="220"/>
      <c r="VMP2049" s="220"/>
      <c r="VMQ2049" s="220"/>
      <c r="VMR2049" s="220"/>
      <c r="VMS2049" s="220"/>
      <c r="VMT2049" s="220"/>
      <c r="VMU2049" s="220"/>
      <c r="VMV2049" s="220"/>
      <c r="VMW2049" s="220"/>
      <c r="VMX2049" s="220"/>
      <c r="VMY2049" s="220"/>
      <c r="VMZ2049" s="220"/>
      <c r="VNA2049" s="220"/>
      <c r="VNB2049" s="220"/>
      <c r="VNC2049" s="220"/>
      <c r="VND2049" s="220"/>
      <c r="VNE2049" s="220"/>
      <c r="VNF2049" s="220"/>
      <c r="VNG2049" s="220"/>
      <c r="VNH2049" s="220"/>
      <c r="VNI2049" s="220"/>
      <c r="VNJ2049" s="220"/>
      <c r="VNK2049" s="220"/>
      <c r="VNL2049" s="220"/>
      <c r="VNM2049" s="220"/>
      <c r="VNN2049" s="220"/>
      <c r="VNO2049" s="220"/>
      <c r="VNP2049" s="220"/>
      <c r="VNQ2049" s="220"/>
      <c r="VNR2049" s="220"/>
      <c r="VNS2049" s="220"/>
      <c r="VNT2049" s="220"/>
      <c r="VNU2049" s="220"/>
      <c r="VNV2049" s="220"/>
      <c r="VNW2049" s="220"/>
      <c r="VNX2049" s="220"/>
      <c r="VNY2049" s="220"/>
      <c r="VNZ2049" s="220"/>
      <c r="VOA2049" s="220"/>
      <c r="VOB2049" s="220"/>
      <c r="VOC2049" s="220"/>
      <c r="VOD2049" s="220"/>
      <c r="VOE2049" s="220"/>
      <c r="VOF2049" s="220"/>
      <c r="VOG2049" s="220"/>
      <c r="VOH2049" s="220"/>
      <c r="VOI2049" s="220"/>
      <c r="VOJ2049" s="220"/>
      <c r="VOK2049" s="220"/>
      <c r="VOL2049" s="220"/>
      <c r="VOM2049" s="220"/>
      <c r="VON2049" s="220"/>
      <c r="VOO2049" s="220"/>
      <c r="VOP2049" s="220"/>
      <c r="VOQ2049" s="220"/>
      <c r="VOR2049" s="220"/>
      <c r="VOS2049" s="220"/>
      <c r="VOT2049" s="220"/>
      <c r="VOU2049" s="220"/>
      <c r="VOV2049" s="220"/>
      <c r="VOW2049" s="220"/>
      <c r="VOX2049" s="220"/>
      <c r="VOY2049" s="220"/>
      <c r="VOZ2049" s="220"/>
      <c r="VPA2049" s="220"/>
      <c r="VPB2049" s="220"/>
      <c r="VPC2049" s="220"/>
      <c r="VPD2049" s="220"/>
      <c r="VPE2049" s="220"/>
      <c r="VPF2049" s="220"/>
      <c r="VPG2049" s="220"/>
      <c r="VPH2049" s="220"/>
      <c r="VPI2049" s="220"/>
      <c r="VPJ2049" s="220"/>
      <c r="VPK2049" s="220"/>
      <c r="VPL2049" s="220"/>
      <c r="VPM2049" s="220"/>
      <c r="VPN2049" s="220"/>
      <c r="VPO2049" s="220"/>
      <c r="VPP2049" s="220"/>
      <c r="VPQ2049" s="220"/>
      <c r="VPR2049" s="220"/>
      <c r="VPS2049" s="220"/>
      <c r="VPT2049" s="220"/>
      <c r="VPU2049" s="220"/>
      <c r="VPV2049" s="220"/>
      <c r="VPW2049" s="220"/>
      <c r="VPX2049" s="220"/>
      <c r="VPY2049" s="220"/>
      <c r="VPZ2049" s="220"/>
      <c r="VQA2049" s="220"/>
      <c r="VQB2049" s="220"/>
      <c r="VQC2049" s="220"/>
      <c r="VQD2049" s="220"/>
      <c r="VQE2049" s="220"/>
      <c r="VQF2049" s="220"/>
      <c r="VQG2049" s="220"/>
      <c r="VQH2049" s="220"/>
      <c r="VQI2049" s="220"/>
      <c r="VQJ2049" s="220"/>
      <c r="VQK2049" s="220"/>
      <c r="VQL2049" s="220"/>
      <c r="VQM2049" s="220"/>
      <c r="VQN2049" s="220"/>
      <c r="VQO2049" s="220"/>
      <c r="VQP2049" s="220"/>
      <c r="VQQ2049" s="220"/>
      <c r="VQR2049" s="220"/>
      <c r="VQS2049" s="220"/>
      <c r="VQT2049" s="220"/>
      <c r="VQU2049" s="220"/>
      <c r="VQV2049" s="220"/>
      <c r="VQW2049" s="220"/>
      <c r="VQX2049" s="220"/>
      <c r="VQY2049" s="220"/>
      <c r="VQZ2049" s="220"/>
      <c r="VRA2049" s="220"/>
      <c r="VRB2049" s="220"/>
      <c r="VRC2049" s="220"/>
      <c r="VRD2049" s="220"/>
      <c r="VRE2049" s="220"/>
      <c r="VRF2049" s="220"/>
      <c r="VRG2049" s="220"/>
      <c r="VRH2049" s="220"/>
      <c r="VRI2049" s="220"/>
      <c r="VRJ2049" s="220"/>
      <c r="VRK2049" s="220"/>
      <c r="VRL2049" s="220"/>
      <c r="VRM2049" s="220"/>
      <c r="VRN2049" s="220"/>
      <c r="VRO2049" s="220"/>
      <c r="VRP2049" s="220"/>
      <c r="VRQ2049" s="220"/>
      <c r="VRR2049" s="220"/>
      <c r="VRS2049" s="220"/>
      <c r="VRT2049" s="220"/>
      <c r="VRU2049" s="220"/>
      <c r="VRV2049" s="220"/>
      <c r="VRW2049" s="220"/>
      <c r="VRX2049" s="220"/>
      <c r="VRY2049" s="220"/>
      <c r="VRZ2049" s="220"/>
      <c r="VSA2049" s="220"/>
      <c r="VSB2049" s="220"/>
      <c r="VSC2049" s="220"/>
      <c r="VSD2049" s="220"/>
      <c r="VSE2049" s="220"/>
      <c r="VSF2049" s="220"/>
      <c r="VSG2049" s="220"/>
      <c r="VSH2049" s="220"/>
      <c r="VSI2049" s="220"/>
      <c r="VSJ2049" s="220"/>
      <c r="VSK2049" s="220"/>
      <c r="VSL2049" s="220"/>
      <c r="VSM2049" s="220"/>
      <c r="VSN2049" s="220"/>
      <c r="VSO2049" s="220"/>
      <c r="VSP2049" s="220"/>
      <c r="VSQ2049" s="220"/>
      <c r="VSR2049" s="220"/>
      <c r="VSS2049" s="220"/>
      <c r="VST2049" s="220"/>
      <c r="VSU2049" s="220"/>
      <c r="VSV2049" s="220"/>
      <c r="VSW2049" s="220"/>
      <c r="VSX2049" s="220"/>
      <c r="VSY2049" s="220"/>
      <c r="VSZ2049" s="220"/>
      <c r="VTA2049" s="220"/>
      <c r="VTB2049" s="220"/>
      <c r="VTC2049" s="220"/>
      <c r="VTD2049" s="220"/>
      <c r="VTE2049" s="220"/>
      <c r="VTF2049" s="220"/>
      <c r="VTG2049" s="220"/>
      <c r="VTH2049" s="220"/>
      <c r="VTI2049" s="220"/>
      <c r="VTJ2049" s="220"/>
      <c r="VTK2049" s="220"/>
      <c r="VTL2049" s="220"/>
      <c r="VTM2049" s="220"/>
      <c r="VTN2049" s="220"/>
      <c r="VTO2049" s="220"/>
      <c r="VTP2049" s="220"/>
      <c r="VTQ2049" s="220"/>
      <c r="VTR2049" s="220"/>
      <c r="VTS2049" s="220"/>
      <c r="VTT2049" s="220"/>
      <c r="VTU2049" s="220"/>
      <c r="VTV2049" s="220"/>
      <c r="VTW2049" s="220"/>
      <c r="VTX2049" s="220"/>
      <c r="VTY2049" s="220"/>
      <c r="VTZ2049" s="220"/>
      <c r="VUA2049" s="220"/>
      <c r="VUB2049" s="220"/>
      <c r="VUC2049" s="220"/>
      <c r="VUD2049" s="220"/>
      <c r="VUE2049" s="220"/>
      <c r="VUF2049" s="220"/>
      <c r="VUG2049" s="220"/>
      <c r="VUH2049" s="220"/>
      <c r="VUI2049" s="220"/>
      <c r="VUJ2049" s="220"/>
      <c r="VUK2049" s="220"/>
      <c r="VUL2049" s="220"/>
      <c r="VUM2049" s="220"/>
      <c r="VUN2049" s="220"/>
      <c r="VUO2049" s="220"/>
      <c r="VUP2049" s="220"/>
      <c r="VUQ2049" s="220"/>
      <c r="VUR2049" s="220"/>
      <c r="VUS2049" s="220"/>
      <c r="VUT2049" s="220"/>
      <c r="VUU2049" s="220"/>
      <c r="VUV2049" s="220"/>
      <c r="VUW2049" s="220"/>
      <c r="VUX2049" s="220"/>
      <c r="VUY2049" s="220"/>
      <c r="VUZ2049" s="220"/>
      <c r="VVA2049" s="220"/>
      <c r="VVB2049" s="220"/>
      <c r="VVC2049" s="220"/>
      <c r="VVD2049" s="220"/>
      <c r="VVE2049" s="220"/>
      <c r="VVF2049" s="220"/>
      <c r="VVG2049" s="220"/>
      <c r="VVH2049" s="220"/>
      <c r="VVI2049" s="220"/>
      <c r="VVJ2049" s="220"/>
      <c r="VVK2049" s="220"/>
      <c r="VVL2049" s="220"/>
      <c r="VVM2049" s="220"/>
      <c r="VVN2049" s="220"/>
      <c r="VVO2049" s="220"/>
      <c r="VVP2049" s="220"/>
      <c r="VVQ2049" s="220"/>
      <c r="VVR2049" s="220"/>
      <c r="VVS2049" s="220"/>
      <c r="VVT2049" s="220"/>
      <c r="VVU2049" s="220"/>
      <c r="VVV2049" s="220"/>
      <c r="VVW2049" s="220"/>
      <c r="VVX2049" s="220"/>
      <c r="VVY2049" s="220"/>
      <c r="VVZ2049" s="220"/>
      <c r="VWA2049" s="220"/>
      <c r="VWB2049" s="220"/>
      <c r="VWC2049" s="220"/>
      <c r="VWD2049" s="220"/>
      <c r="VWE2049" s="220"/>
      <c r="VWF2049" s="220"/>
      <c r="VWG2049" s="220"/>
      <c r="VWH2049" s="220"/>
      <c r="VWI2049" s="220"/>
      <c r="VWJ2049" s="220"/>
      <c r="VWK2049" s="220"/>
      <c r="VWL2049" s="220"/>
      <c r="VWM2049" s="220"/>
      <c r="VWN2049" s="220"/>
      <c r="VWO2049" s="220"/>
      <c r="VWP2049" s="220"/>
      <c r="VWQ2049" s="220"/>
      <c r="VWR2049" s="220"/>
      <c r="VWS2049" s="220"/>
      <c r="VWT2049" s="220"/>
      <c r="VWU2049" s="220"/>
      <c r="VWV2049" s="220"/>
      <c r="VWW2049" s="220"/>
      <c r="VWX2049" s="220"/>
      <c r="VWY2049" s="220"/>
      <c r="VWZ2049" s="220"/>
      <c r="VXA2049" s="220"/>
      <c r="VXB2049" s="220"/>
      <c r="VXC2049" s="220"/>
      <c r="VXD2049" s="220"/>
      <c r="VXE2049" s="220"/>
      <c r="VXF2049" s="220"/>
      <c r="VXG2049" s="220"/>
      <c r="VXH2049" s="220"/>
      <c r="VXI2049" s="220"/>
      <c r="VXJ2049" s="220"/>
      <c r="VXK2049" s="220"/>
      <c r="VXL2049" s="220"/>
      <c r="VXM2049" s="220"/>
      <c r="VXN2049" s="220"/>
      <c r="VXO2049" s="220"/>
      <c r="VXP2049" s="220"/>
      <c r="VXQ2049" s="220"/>
      <c r="VXR2049" s="220"/>
      <c r="VXS2049" s="220"/>
      <c r="VXT2049" s="220"/>
      <c r="VXU2049" s="220"/>
      <c r="VXV2049" s="220"/>
      <c r="VXW2049" s="220"/>
      <c r="VXX2049" s="220"/>
      <c r="VXY2049" s="220"/>
      <c r="VXZ2049" s="220"/>
      <c r="VYA2049" s="220"/>
      <c r="VYB2049" s="220"/>
      <c r="VYC2049" s="220"/>
      <c r="VYD2049" s="220"/>
      <c r="VYE2049" s="220"/>
      <c r="VYF2049" s="220"/>
      <c r="VYG2049" s="220"/>
      <c r="VYH2049" s="220"/>
      <c r="VYI2049" s="220"/>
      <c r="VYJ2049" s="220"/>
      <c r="VYK2049" s="220"/>
      <c r="VYL2049" s="220"/>
      <c r="VYM2049" s="220"/>
      <c r="VYN2049" s="220"/>
      <c r="VYO2049" s="220"/>
      <c r="VYP2049" s="220"/>
      <c r="VYQ2049" s="220"/>
      <c r="VYR2049" s="220"/>
      <c r="VYS2049" s="220"/>
      <c r="VYT2049" s="220"/>
      <c r="VYU2049" s="220"/>
      <c r="VYV2049" s="220"/>
      <c r="VYW2049" s="220"/>
      <c r="VYX2049" s="220"/>
      <c r="VYY2049" s="220"/>
      <c r="VYZ2049" s="220"/>
      <c r="VZA2049" s="220"/>
      <c r="VZB2049" s="220"/>
      <c r="VZC2049" s="220"/>
      <c r="VZD2049" s="220"/>
      <c r="VZE2049" s="220"/>
      <c r="VZF2049" s="220"/>
      <c r="VZG2049" s="220"/>
      <c r="VZH2049" s="220"/>
      <c r="VZI2049" s="220"/>
      <c r="VZJ2049" s="220"/>
      <c r="VZK2049" s="220"/>
      <c r="VZL2049" s="220"/>
      <c r="VZM2049" s="220"/>
      <c r="VZN2049" s="220"/>
      <c r="VZO2049" s="220"/>
      <c r="VZP2049" s="220"/>
      <c r="VZQ2049" s="220"/>
      <c r="VZR2049" s="220"/>
      <c r="VZS2049" s="220"/>
      <c r="VZT2049" s="220"/>
      <c r="VZU2049" s="220"/>
      <c r="VZV2049" s="220"/>
      <c r="VZW2049" s="220"/>
      <c r="VZX2049" s="220"/>
      <c r="VZY2049" s="220"/>
      <c r="VZZ2049" s="220"/>
      <c r="WAA2049" s="220"/>
      <c r="WAB2049" s="220"/>
      <c r="WAC2049" s="220"/>
      <c r="WAD2049" s="220"/>
      <c r="WAE2049" s="220"/>
      <c r="WAF2049" s="220"/>
      <c r="WAG2049" s="220"/>
      <c r="WAH2049" s="220"/>
      <c r="WAI2049" s="220"/>
      <c r="WAJ2049" s="220"/>
      <c r="WAK2049" s="220"/>
      <c r="WAL2049" s="220"/>
      <c r="WAM2049" s="220"/>
      <c r="WAN2049" s="220"/>
      <c r="WAO2049" s="220"/>
      <c r="WAP2049" s="220"/>
      <c r="WAQ2049" s="220"/>
      <c r="WAR2049" s="220"/>
      <c r="WAS2049" s="220"/>
      <c r="WAT2049" s="220"/>
      <c r="WAU2049" s="220"/>
      <c r="WAV2049" s="220"/>
      <c r="WAW2049" s="220"/>
      <c r="WAX2049" s="220"/>
      <c r="WAY2049" s="220"/>
      <c r="WAZ2049" s="220"/>
      <c r="WBA2049" s="220"/>
      <c r="WBB2049" s="220"/>
      <c r="WBC2049" s="220"/>
      <c r="WBD2049" s="220"/>
      <c r="WBE2049" s="220"/>
      <c r="WBF2049" s="220"/>
      <c r="WBG2049" s="220"/>
      <c r="WBH2049" s="220"/>
      <c r="WBI2049" s="220"/>
      <c r="WBJ2049" s="220"/>
      <c r="WBK2049" s="220"/>
      <c r="WBL2049" s="220"/>
      <c r="WBM2049" s="220"/>
      <c r="WBN2049" s="220"/>
      <c r="WBO2049" s="220"/>
      <c r="WBP2049" s="220"/>
      <c r="WBQ2049" s="220"/>
      <c r="WBR2049" s="220"/>
      <c r="WBS2049" s="220"/>
      <c r="WBT2049" s="220"/>
      <c r="WBU2049" s="220"/>
      <c r="WBV2049" s="220"/>
      <c r="WBW2049" s="220"/>
      <c r="WBX2049" s="220"/>
      <c r="WBY2049" s="220"/>
      <c r="WBZ2049" s="220"/>
      <c r="WCA2049" s="220"/>
      <c r="WCB2049" s="220"/>
      <c r="WCC2049" s="220"/>
      <c r="WCD2049" s="220"/>
      <c r="WCE2049" s="220"/>
      <c r="WCF2049" s="220"/>
      <c r="WCG2049" s="220"/>
      <c r="WCH2049" s="220"/>
      <c r="WCI2049" s="220"/>
      <c r="WCJ2049" s="220"/>
      <c r="WCK2049" s="220"/>
      <c r="WCL2049" s="220"/>
      <c r="WCM2049" s="220"/>
      <c r="WCN2049" s="220"/>
      <c r="WCO2049" s="220"/>
      <c r="WCP2049" s="220"/>
      <c r="WCQ2049" s="220"/>
      <c r="WCR2049" s="220"/>
      <c r="WCS2049" s="220"/>
      <c r="WCT2049" s="220"/>
      <c r="WCU2049" s="220"/>
      <c r="WCV2049" s="220"/>
      <c r="WCW2049" s="220"/>
      <c r="WCX2049" s="220"/>
      <c r="WCY2049" s="220"/>
      <c r="WCZ2049" s="220"/>
      <c r="WDA2049" s="220"/>
      <c r="WDB2049" s="220"/>
      <c r="WDC2049" s="220"/>
      <c r="WDD2049" s="220"/>
      <c r="WDE2049" s="220"/>
      <c r="WDF2049" s="220"/>
      <c r="WDG2049" s="220"/>
      <c r="WDH2049" s="220"/>
      <c r="WDI2049" s="220"/>
      <c r="WDJ2049" s="220"/>
      <c r="WDK2049" s="220"/>
      <c r="WDL2049" s="220"/>
      <c r="WDM2049" s="220"/>
      <c r="WDN2049" s="220"/>
      <c r="WDO2049" s="220"/>
      <c r="WDP2049" s="220"/>
      <c r="WDQ2049" s="220"/>
      <c r="WDR2049" s="220"/>
      <c r="WDS2049" s="220"/>
      <c r="WDT2049" s="220"/>
      <c r="WDU2049" s="220"/>
      <c r="WDV2049" s="220"/>
      <c r="WDW2049" s="220"/>
      <c r="WDX2049" s="220"/>
      <c r="WDY2049" s="220"/>
      <c r="WDZ2049" s="220"/>
      <c r="WEA2049" s="220"/>
      <c r="WEB2049" s="220"/>
      <c r="WEC2049" s="220"/>
      <c r="WED2049" s="220"/>
      <c r="WEE2049" s="220"/>
      <c r="WEF2049" s="220"/>
      <c r="WEG2049" s="220"/>
      <c r="WEH2049" s="220"/>
      <c r="WEI2049" s="220"/>
      <c r="WEJ2049" s="220"/>
      <c r="WEK2049" s="220"/>
      <c r="WEL2049" s="220"/>
      <c r="WEM2049" s="220"/>
      <c r="WEN2049" s="220"/>
      <c r="WEO2049" s="220"/>
      <c r="WEP2049" s="220"/>
      <c r="WEQ2049" s="220"/>
      <c r="WER2049" s="220"/>
      <c r="WES2049" s="220"/>
      <c r="WET2049" s="220"/>
      <c r="WEU2049" s="220"/>
      <c r="WEV2049" s="220"/>
      <c r="WEW2049" s="220"/>
      <c r="WEX2049" s="220"/>
      <c r="WEY2049" s="220"/>
      <c r="WEZ2049" s="220"/>
      <c r="WFA2049" s="220"/>
      <c r="WFB2049" s="220"/>
      <c r="WFC2049" s="220"/>
      <c r="WFD2049" s="220"/>
      <c r="WFE2049" s="220"/>
      <c r="WFF2049" s="220"/>
      <c r="WFG2049" s="220"/>
      <c r="WFH2049" s="220"/>
      <c r="WFI2049" s="220"/>
      <c r="WFJ2049" s="220"/>
      <c r="WFK2049" s="220"/>
      <c r="WFL2049" s="220"/>
      <c r="WFM2049" s="220"/>
      <c r="WFN2049" s="220"/>
      <c r="WFO2049" s="220"/>
      <c r="WFP2049" s="220"/>
      <c r="WFQ2049" s="220"/>
      <c r="WFR2049" s="220"/>
      <c r="WFS2049" s="220"/>
      <c r="WFT2049" s="220"/>
      <c r="WFU2049" s="220"/>
      <c r="WFV2049" s="220"/>
      <c r="WFW2049" s="220"/>
      <c r="WFX2049" s="220"/>
      <c r="WFY2049" s="220"/>
      <c r="WFZ2049" s="220"/>
      <c r="WGA2049" s="220"/>
      <c r="WGB2049" s="220"/>
      <c r="WGC2049" s="220"/>
      <c r="WGD2049" s="220"/>
      <c r="WGE2049" s="220"/>
      <c r="WGF2049" s="220"/>
      <c r="WGG2049" s="220"/>
      <c r="WGH2049" s="220"/>
      <c r="WGI2049" s="220"/>
      <c r="WGJ2049" s="220"/>
      <c r="WGK2049" s="220"/>
      <c r="WGL2049" s="220"/>
      <c r="WGM2049" s="220"/>
      <c r="WGN2049" s="220"/>
      <c r="WGO2049" s="220"/>
      <c r="WGP2049" s="220"/>
      <c r="WGQ2049" s="220"/>
      <c r="WGR2049" s="220"/>
      <c r="WGS2049" s="220"/>
      <c r="WGT2049" s="220"/>
      <c r="WGU2049" s="220"/>
      <c r="WGV2049" s="220"/>
      <c r="WGW2049" s="220"/>
      <c r="WGX2049" s="220"/>
      <c r="WGY2049" s="220"/>
      <c r="WGZ2049" s="220"/>
      <c r="WHA2049" s="220"/>
      <c r="WHB2049" s="220"/>
      <c r="WHC2049" s="220"/>
      <c r="WHD2049" s="220"/>
      <c r="WHE2049" s="220"/>
      <c r="WHF2049" s="220"/>
      <c r="WHG2049" s="220"/>
      <c r="WHH2049" s="220"/>
      <c r="WHI2049" s="220"/>
      <c r="WHJ2049" s="220"/>
      <c r="WHK2049" s="220"/>
      <c r="WHL2049" s="220"/>
      <c r="WHM2049" s="220"/>
      <c r="WHN2049" s="220"/>
      <c r="WHO2049" s="220"/>
      <c r="WHP2049" s="220"/>
      <c r="WHQ2049" s="220"/>
      <c r="WHR2049" s="220"/>
      <c r="WHS2049" s="220"/>
      <c r="WHT2049" s="220"/>
      <c r="WHU2049" s="220"/>
      <c r="WHV2049" s="220"/>
      <c r="WHW2049" s="220"/>
      <c r="WHX2049" s="220"/>
      <c r="WHY2049" s="220"/>
      <c r="WHZ2049" s="220"/>
      <c r="WIA2049" s="220"/>
      <c r="WIB2049" s="220"/>
      <c r="WIC2049" s="220"/>
      <c r="WID2049" s="220"/>
      <c r="WIE2049" s="220"/>
      <c r="WIF2049" s="220"/>
      <c r="WIG2049" s="220"/>
      <c r="WIH2049" s="220"/>
      <c r="WII2049" s="220"/>
      <c r="WIJ2049" s="220"/>
      <c r="WIK2049" s="220"/>
      <c r="WIL2049" s="220"/>
      <c r="WIM2049" s="220"/>
      <c r="WIN2049" s="220"/>
      <c r="WIO2049" s="220"/>
      <c r="WIP2049" s="220"/>
      <c r="WIQ2049" s="220"/>
      <c r="WIR2049" s="220"/>
      <c r="WIS2049" s="220"/>
      <c r="WIT2049" s="220"/>
      <c r="WIU2049" s="220"/>
      <c r="WIV2049" s="220"/>
      <c r="WIW2049" s="220"/>
      <c r="WIX2049" s="220"/>
      <c r="WIY2049" s="220"/>
      <c r="WIZ2049" s="220"/>
      <c r="WJA2049" s="220"/>
      <c r="WJB2049" s="220"/>
      <c r="WJC2049" s="220"/>
      <c r="WJD2049" s="220"/>
      <c r="WJE2049" s="220"/>
      <c r="WJF2049" s="220"/>
      <c r="WJG2049" s="220"/>
      <c r="WJH2049" s="220"/>
      <c r="WJI2049" s="220"/>
      <c r="WJJ2049" s="220"/>
      <c r="WJK2049" s="220"/>
      <c r="WJL2049" s="220"/>
      <c r="WJM2049" s="220"/>
      <c r="WJN2049" s="220"/>
      <c r="WJO2049" s="220"/>
      <c r="WJP2049" s="220"/>
      <c r="WJQ2049" s="220"/>
      <c r="WJR2049" s="220"/>
      <c r="WJS2049" s="220"/>
      <c r="WJT2049" s="220"/>
      <c r="WJU2049" s="220"/>
      <c r="WJV2049" s="220"/>
      <c r="WJW2049" s="220"/>
      <c r="WJX2049" s="220"/>
      <c r="WJY2049" s="220"/>
      <c r="WJZ2049" s="220"/>
      <c r="WKA2049" s="220"/>
      <c r="WKB2049" s="220"/>
      <c r="WKC2049" s="220"/>
      <c r="WKD2049" s="220"/>
      <c r="WKE2049" s="220"/>
      <c r="WKF2049" s="220"/>
      <c r="WKG2049" s="220"/>
      <c r="WKH2049" s="220"/>
      <c r="WKI2049" s="220"/>
      <c r="WKJ2049" s="220"/>
      <c r="WKK2049" s="220"/>
      <c r="WKL2049" s="220"/>
      <c r="WKM2049" s="220"/>
      <c r="WKN2049" s="220"/>
      <c r="WKO2049" s="220"/>
      <c r="WKP2049" s="220"/>
      <c r="WKQ2049" s="220"/>
      <c r="WKR2049" s="220"/>
      <c r="WKS2049" s="220"/>
      <c r="WKT2049" s="220"/>
      <c r="WKU2049" s="220"/>
      <c r="WKV2049" s="220"/>
      <c r="WKW2049" s="220"/>
      <c r="WKX2049" s="220"/>
      <c r="WKY2049" s="220"/>
      <c r="WKZ2049" s="220"/>
      <c r="WLA2049" s="220"/>
      <c r="WLB2049" s="220"/>
      <c r="WLC2049" s="220"/>
      <c r="WLD2049" s="220"/>
      <c r="WLE2049" s="220"/>
      <c r="WLF2049" s="220"/>
      <c r="WLG2049" s="220"/>
      <c r="WLH2049" s="220"/>
      <c r="WLI2049" s="220"/>
      <c r="WLJ2049" s="220"/>
      <c r="WLK2049" s="220"/>
      <c r="WLL2049" s="220"/>
      <c r="WLM2049" s="220"/>
      <c r="WLN2049" s="220"/>
      <c r="WLO2049" s="220"/>
      <c r="WLP2049" s="220"/>
      <c r="WLQ2049" s="220"/>
      <c r="WLR2049" s="220"/>
      <c r="WLS2049" s="220"/>
      <c r="WLT2049" s="220"/>
      <c r="WLU2049" s="220"/>
      <c r="WLV2049" s="220"/>
      <c r="WLW2049" s="220"/>
      <c r="WLX2049" s="220"/>
      <c r="WLY2049" s="220"/>
      <c r="WLZ2049" s="220"/>
      <c r="WMA2049" s="220"/>
      <c r="WMB2049" s="220"/>
      <c r="WMC2049" s="220"/>
      <c r="WMD2049" s="220"/>
      <c r="WME2049" s="220"/>
      <c r="WMF2049" s="220"/>
      <c r="WMG2049" s="220"/>
      <c r="WMH2049" s="220"/>
      <c r="WMI2049" s="220"/>
      <c r="WMJ2049" s="220"/>
      <c r="WMK2049" s="220"/>
      <c r="WML2049" s="220"/>
      <c r="WMM2049" s="220"/>
      <c r="WMN2049" s="220"/>
      <c r="WMO2049" s="220"/>
      <c r="WMP2049" s="220"/>
      <c r="WMQ2049" s="220"/>
      <c r="WMR2049" s="220"/>
      <c r="WMS2049" s="220"/>
      <c r="WMT2049" s="220"/>
      <c r="WMU2049" s="220"/>
      <c r="WMV2049" s="220"/>
      <c r="WMW2049" s="220"/>
      <c r="WMX2049" s="220"/>
      <c r="WMY2049" s="220"/>
      <c r="WMZ2049" s="220"/>
      <c r="WNA2049" s="220"/>
      <c r="WNB2049" s="220"/>
      <c r="WNC2049" s="220"/>
      <c r="WND2049" s="220"/>
      <c r="WNE2049" s="220"/>
      <c r="WNF2049" s="220"/>
      <c r="WNG2049" s="220"/>
      <c r="WNH2049" s="220"/>
      <c r="WNI2049" s="220"/>
      <c r="WNJ2049" s="220"/>
      <c r="WNK2049" s="220"/>
      <c r="WNL2049" s="220"/>
      <c r="WNM2049" s="220"/>
      <c r="WNN2049" s="220"/>
      <c r="WNO2049" s="220"/>
      <c r="WNP2049" s="220"/>
      <c r="WNQ2049" s="220"/>
      <c r="WNR2049" s="220"/>
      <c r="WNS2049" s="220"/>
      <c r="WNT2049" s="220"/>
      <c r="WNU2049" s="220"/>
      <c r="WNV2049" s="220"/>
      <c r="WNW2049" s="220"/>
      <c r="WNX2049" s="220"/>
      <c r="WNY2049" s="220"/>
      <c r="WNZ2049" s="220"/>
      <c r="WOA2049" s="220"/>
      <c r="WOB2049" s="220"/>
      <c r="WOC2049" s="220"/>
      <c r="WOD2049" s="220"/>
      <c r="WOE2049" s="220"/>
      <c r="WOF2049" s="220"/>
      <c r="WOG2049" s="220"/>
      <c r="WOH2049" s="220"/>
      <c r="WOI2049" s="220"/>
      <c r="WOJ2049" s="220"/>
      <c r="WOK2049" s="220"/>
      <c r="WOL2049" s="220"/>
      <c r="WOM2049" s="220"/>
      <c r="WON2049" s="220"/>
      <c r="WOO2049" s="220"/>
      <c r="WOP2049" s="220"/>
      <c r="WOQ2049" s="220"/>
      <c r="WOR2049" s="220"/>
      <c r="WOS2049" s="220"/>
      <c r="WOT2049" s="220"/>
      <c r="WOU2049" s="220"/>
      <c r="WOV2049" s="220"/>
      <c r="WOW2049" s="220"/>
      <c r="WOX2049" s="220"/>
      <c r="WOY2049" s="220"/>
      <c r="WOZ2049" s="220"/>
      <c r="WPA2049" s="220"/>
      <c r="WPB2049" s="220"/>
      <c r="WPC2049" s="220"/>
      <c r="WPD2049" s="220"/>
      <c r="WPE2049" s="220"/>
      <c r="WPF2049" s="220"/>
      <c r="WPG2049" s="220"/>
      <c r="WPH2049" s="220"/>
      <c r="WPI2049" s="220"/>
      <c r="WPJ2049" s="220"/>
      <c r="WPK2049" s="220"/>
      <c r="WPL2049" s="220"/>
      <c r="WPM2049" s="220"/>
      <c r="WPN2049" s="220"/>
      <c r="WPO2049" s="220"/>
      <c r="WPP2049" s="220"/>
      <c r="WPQ2049" s="220"/>
      <c r="WPR2049" s="220"/>
      <c r="WPS2049" s="220"/>
      <c r="WPT2049" s="220"/>
      <c r="WPU2049" s="220"/>
      <c r="WPV2049" s="220"/>
      <c r="WPW2049" s="220"/>
      <c r="WPX2049" s="220"/>
      <c r="WPY2049" s="220"/>
      <c r="WPZ2049" s="220"/>
      <c r="WQA2049" s="220"/>
      <c r="WQB2049" s="220"/>
      <c r="WQC2049" s="220"/>
      <c r="WQD2049" s="220"/>
      <c r="WQE2049" s="220"/>
      <c r="WQF2049" s="220"/>
      <c r="WQG2049" s="220"/>
      <c r="WQH2049" s="220"/>
      <c r="WQI2049" s="220"/>
      <c r="WQJ2049" s="220"/>
      <c r="WQK2049" s="220"/>
      <c r="WQL2049" s="220"/>
      <c r="WQM2049" s="220"/>
      <c r="WQN2049" s="220"/>
      <c r="WQO2049" s="220"/>
      <c r="WQP2049" s="220"/>
      <c r="WQQ2049" s="220"/>
      <c r="WQR2049" s="220"/>
      <c r="WQS2049" s="220"/>
      <c r="WQT2049" s="220"/>
      <c r="WQU2049" s="220"/>
      <c r="WQV2049" s="220"/>
      <c r="WQW2049" s="220"/>
      <c r="WQX2049" s="220"/>
      <c r="WQY2049" s="220"/>
      <c r="WQZ2049" s="220"/>
      <c r="WRA2049" s="220"/>
      <c r="WRB2049" s="220"/>
      <c r="WRC2049" s="220"/>
      <c r="WRD2049" s="220"/>
      <c r="WRE2049" s="220"/>
      <c r="WRF2049" s="220"/>
      <c r="WRG2049" s="220"/>
      <c r="WRH2049" s="220"/>
      <c r="WRI2049" s="220"/>
      <c r="WRJ2049" s="220"/>
      <c r="WRK2049" s="220"/>
      <c r="WRL2049" s="220"/>
      <c r="WRM2049" s="220"/>
      <c r="WRN2049" s="220"/>
      <c r="WRO2049" s="220"/>
      <c r="WRP2049" s="220"/>
      <c r="WRQ2049" s="220"/>
      <c r="WRR2049" s="220"/>
      <c r="WRS2049" s="220"/>
      <c r="WRT2049" s="220"/>
      <c r="WRU2049" s="220"/>
      <c r="WRV2049" s="220"/>
      <c r="WRW2049" s="220"/>
      <c r="WRX2049" s="220"/>
      <c r="WRY2049" s="220"/>
      <c r="WRZ2049" s="220"/>
      <c r="WSA2049" s="220"/>
      <c r="WSB2049" s="220"/>
      <c r="WSC2049" s="220"/>
      <c r="WSD2049" s="220"/>
      <c r="WSE2049" s="220"/>
      <c r="WSF2049" s="220"/>
      <c r="WSG2049" s="220"/>
      <c r="WSH2049" s="220"/>
      <c r="WSI2049" s="220"/>
      <c r="WSJ2049" s="220"/>
      <c r="WSK2049" s="220"/>
      <c r="WSL2049" s="220"/>
      <c r="WSM2049" s="220"/>
      <c r="WSN2049" s="220"/>
      <c r="WSO2049" s="220"/>
      <c r="WSP2049" s="220"/>
      <c r="WSQ2049" s="220"/>
      <c r="WSR2049" s="220"/>
      <c r="WSS2049" s="220"/>
      <c r="WST2049" s="220"/>
      <c r="WSU2049" s="220"/>
      <c r="WSV2049" s="220"/>
      <c r="WSW2049" s="220"/>
      <c r="WSX2049" s="220"/>
      <c r="WSY2049" s="220"/>
      <c r="WSZ2049" s="220"/>
      <c r="WTA2049" s="220"/>
      <c r="WTB2049" s="220"/>
      <c r="WTC2049" s="220"/>
      <c r="WTD2049" s="220"/>
      <c r="WTE2049" s="220"/>
      <c r="WTF2049" s="220"/>
      <c r="WTG2049" s="220"/>
      <c r="WTH2049" s="220"/>
      <c r="WTI2049" s="220"/>
      <c r="WTJ2049" s="220"/>
      <c r="WTK2049" s="220"/>
      <c r="WTL2049" s="220"/>
      <c r="WTM2049" s="220"/>
      <c r="WTN2049" s="220"/>
      <c r="WTO2049" s="220"/>
      <c r="WTP2049" s="220"/>
      <c r="WTQ2049" s="220"/>
      <c r="WTR2049" s="220"/>
      <c r="WTS2049" s="220"/>
      <c r="WTT2049" s="220"/>
      <c r="WTU2049" s="220"/>
      <c r="WTV2049" s="220"/>
      <c r="WTW2049" s="220"/>
      <c r="WTX2049" s="220"/>
      <c r="WTY2049" s="220"/>
      <c r="WTZ2049" s="220"/>
      <c r="WUA2049" s="220"/>
      <c r="WUB2049" s="220"/>
      <c r="WUC2049" s="220"/>
      <c r="WUD2049" s="220"/>
      <c r="WUE2049" s="220"/>
      <c r="WUF2049" s="220"/>
      <c r="WUG2049" s="220"/>
      <c r="WUH2049" s="220"/>
      <c r="WUI2049" s="220"/>
      <c r="WUJ2049" s="220"/>
      <c r="WUK2049" s="220"/>
      <c r="WUL2049" s="220"/>
      <c r="WUM2049" s="220"/>
      <c r="WUN2049" s="220"/>
      <c r="WUO2049" s="220"/>
      <c r="WUP2049" s="220"/>
      <c r="WUQ2049" s="220"/>
      <c r="WUR2049" s="220"/>
      <c r="WUS2049" s="220"/>
      <c r="WUT2049" s="220"/>
      <c r="WUU2049" s="220"/>
      <c r="WUV2049" s="220"/>
      <c r="WUW2049" s="220"/>
      <c r="WUX2049" s="220"/>
      <c r="WUY2049" s="220"/>
      <c r="WUZ2049" s="220"/>
      <c r="WVA2049" s="220"/>
      <c r="WVB2049" s="220"/>
      <c r="WVC2049" s="220"/>
      <c r="WVD2049" s="220"/>
      <c r="WVE2049" s="220"/>
      <c r="WVF2049" s="220"/>
      <c r="WVG2049" s="220"/>
      <c r="WVH2049" s="220"/>
      <c r="WVI2049" s="220"/>
      <c r="WVJ2049" s="220"/>
      <c r="WVK2049" s="220"/>
      <c r="WVL2049" s="220"/>
      <c r="WVM2049" s="220"/>
      <c r="WVN2049" s="220"/>
      <c r="WVO2049" s="220"/>
      <c r="WVP2049" s="220"/>
      <c r="WVQ2049" s="220"/>
      <c r="WVR2049" s="220"/>
      <c r="WVS2049" s="220"/>
      <c r="WVT2049" s="220"/>
      <c r="WVU2049" s="220"/>
      <c r="WVV2049" s="220"/>
      <c r="WVW2049" s="220"/>
      <c r="WVX2049" s="220"/>
      <c r="WVY2049" s="220"/>
      <c r="WVZ2049" s="220"/>
      <c r="WWA2049" s="220"/>
      <c r="WWB2049" s="220"/>
      <c r="WWC2049" s="220"/>
      <c r="WWD2049" s="220"/>
      <c r="WWE2049" s="220"/>
      <c r="WWF2049" s="220"/>
      <c r="WWG2049" s="220"/>
      <c r="WWH2049" s="220"/>
      <c r="WWI2049" s="220"/>
      <c r="WWJ2049" s="220"/>
      <c r="WWK2049" s="220"/>
      <c r="WWL2049" s="220"/>
      <c r="WWM2049" s="220"/>
      <c r="WWN2049" s="220"/>
      <c r="WWO2049" s="220"/>
      <c r="WWP2049" s="220"/>
      <c r="WWQ2049" s="220"/>
      <c r="WWR2049" s="220"/>
      <c r="WWS2049" s="220"/>
      <c r="WWT2049" s="220"/>
      <c r="WWU2049" s="220"/>
      <c r="WWV2049" s="220"/>
      <c r="WWW2049" s="220"/>
      <c r="WWX2049" s="220"/>
      <c r="WWY2049" s="220"/>
      <c r="WWZ2049" s="220"/>
      <c r="WXA2049" s="220"/>
      <c r="WXB2049" s="220"/>
      <c r="WXC2049" s="220"/>
      <c r="WXD2049" s="220"/>
      <c r="WXE2049" s="220"/>
      <c r="WXF2049" s="220"/>
      <c r="WXG2049" s="220"/>
      <c r="WXH2049" s="220"/>
      <c r="WXI2049" s="220"/>
      <c r="WXJ2049" s="220"/>
      <c r="WXK2049" s="220"/>
      <c r="WXL2049" s="220"/>
      <c r="WXM2049" s="220"/>
      <c r="WXN2049" s="220"/>
      <c r="WXO2049" s="220"/>
      <c r="WXP2049" s="220"/>
      <c r="WXQ2049" s="220"/>
      <c r="WXR2049" s="220"/>
      <c r="WXS2049" s="220"/>
      <c r="WXT2049" s="220"/>
      <c r="WXU2049" s="220"/>
      <c r="WXV2049" s="220"/>
      <c r="WXW2049" s="220"/>
      <c r="WXX2049" s="220"/>
      <c r="WXY2049" s="220"/>
      <c r="WXZ2049" s="220"/>
      <c r="WYA2049" s="220"/>
      <c r="WYB2049" s="220"/>
      <c r="WYC2049" s="220"/>
      <c r="WYD2049" s="220"/>
      <c r="WYE2049" s="220"/>
      <c r="WYF2049" s="220"/>
      <c r="WYG2049" s="220"/>
      <c r="WYH2049" s="220"/>
      <c r="WYI2049" s="220"/>
      <c r="WYJ2049" s="220"/>
      <c r="WYK2049" s="220"/>
      <c r="WYL2049" s="220"/>
      <c r="WYM2049" s="220"/>
      <c r="WYN2049" s="220"/>
      <c r="WYO2049" s="220"/>
      <c r="WYP2049" s="220"/>
      <c r="WYQ2049" s="220"/>
      <c r="WYR2049" s="220"/>
      <c r="WYS2049" s="220"/>
      <c r="WYT2049" s="220"/>
      <c r="WYU2049" s="220"/>
      <c r="WYV2049" s="220"/>
      <c r="WYW2049" s="220"/>
      <c r="WYX2049" s="220"/>
      <c r="WYY2049" s="220"/>
      <c r="WYZ2049" s="220"/>
      <c r="WZA2049" s="220"/>
      <c r="WZB2049" s="220"/>
      <c r="WZC2049" s="220"/>
      <c r="WZD2049" s="220"/>
      <c r="WZE2049" s="220"/>
      <c r="WZF2049" s="220"/>
      <c r="WZG2049" s="220"/>
      <c r="WZH2049" s="220"/>
      <c r="WZI2049" s="220"/>
      <c r="WZJ2049" s="220"/>
      <c r="WZK2049" s="220"/>
      <c r="WZL2049" s="220"/>
      <c r="WZM2049" s="220"/>
      <c r="WZN2049" s="220"/>
      <c r="WZO2049" s="220"/>
      <c r="WZP2049" s="220"/>
      <c r="WZQ2049" s="220"/>
      <c r="WZR2049" s="220"/>
      <c r="WZS2049" s="220"/>
      <c r="WZT2049" s="220"/>
      <c r="WZU2049" s="220"/>
      <c r="WZV2049" s="220"/>
      <c r="WZW2049" s="220"/>
      <c r="WZX2049" s="220"/>
      <c r="WZY2049" s="220"/>
      <c r="WZZ2049" s="220"/>
      <c r="XAA2049" s="220"/>
      <c r="XAB2049" s="220"/>
      <c r="XAC2049" s="220"/>
      <c r="XAD2049" s="220"/>
      <c r="XAE2049" s="220"/>
      <c r="XAF2049" s="220"/>
      <c r="XAG2049" s="220"/>
      <c r="XAH2049" s="220"/>
      <c r="XAI2049" s="220"/>
      <c r="XAJ2049" s="220"/>
      <c r="XAK2049" s="220"/>
      <c r="XAL2049" s="220"/>
      <c r="XAM2049" s="220"/>
      <c r="XAN2049" s="220"/>
      <c r="XAO2049" s="220"/>
      <c r="XAP2049" s="220"/>
      <c r="XAQ2049" s="220"/>
      <c r="XAR2049" s="220"/>
      <c r="XAS2049" s="220"/>
      <c r="XAT2049" s="220"/>
      <c r="XAU2049" s="220"/>
      <c r="XAV2049" s="220"/>
      <c r="XAW2049" s="220"/>
      <c r="XAX2049" s="220"/>
      <c r="XAY2049" s="220"/>
      <c r="XAZ2049" s="220"/>
      <c r="XBA2049" s="220"/>
      <c r="XBB2049" s="220"/>
      <c r="XBC2049" s="220"/>
      <c r="XBD2049" s="220"/>
      <c r="XBE2049" s="220"/>
      <c r="XBF2049" s="220"/>
      <c r="XBG2049" s="220"/>
      <c r="XBH2049" s="220"/>
      <c r="XBI2049" s="220"/>
      <c r="XBJ2049" s="220"/>
      <c r="XBK2049" s="220"/>
      <c r="XBL2049" s="220"/>
      <c r="XBM2049" s="220"/>
      <c r="XBN2049" s="220"/>
      <c r="XBO2049" s="220"/>
      <c r="XBP2049" s="220"/>
      <c r="XBQ2049" s="220"/>
      <c r="XBR2049" s="220"/>
      <c r="XBS2049" s="220"/>
      <c r="XBT2049" s="220"/>
      <c r="XBU2049" s="220"/>
      <c r="XBV2049" s="220"/>
      <c r="XBW2049" s="220"/>
      <c r="XBX2049" s="220"/>
      <c r="XBY2049" s="220"/>
      <c r="XBZ2049" s="220"/>
      <c r="XCA2049" s="220"/>
      <c r="XCB2049" s="220"/>
      <c r="XCC2049" s="220"/>
      <c r="XCD2049" s="220"/>
      <c r="XCE2049" s="220"/>
      <c r="XCF2049" s="220"/>
      <c r="XCG2049" s="220"/>
      <c r="XCH2049" s="220"/>
      <c r="XCI2049" s="220"/>
      <c r="XCJ2049" s="220"/>
      <c r="XCK2049" s="220"/>
      <c r="XCL2049" s="220"/>
      <c r="XCM2049" s="220"/>
      <c r="XCN2049" s="220"/>
      <c r="XCO2049" s="220"/>
      <c r="XCP2049" s="220"/>
      <c r="XCQ2049" s="220"/>
      <c r="XCR2049" s="220"/>
      <c r="XCS2049" s="220"/>
      <c r="XCT2049" s="220"/>
      <c r="XCU2049" s="220"/>
      <c r="XCV2049" s="220"/>
      <c r="XCW2049" s="220"/>
      <c r="XCX2049" s="220"/>
      <c r="XCY2049" s="220"/>
      <c r="XCZ2049" s="220"/>
      <c r="XDA2049" s="220"/>
      <c r="XDB2049" s="220"/>
      <c r="XDC2049" s="220"/>
      <c r="XDD2049" s="220"/>
      <c r="XDE2049" s="220"/>
      <c r="XDF2049" s="220"/>
      <c r="XDG2049" s="220"/>
      <c r="XDH2049" s="220"/>
      <c r="XDI2049" s="220"/>
      <c r="XDJ2049" s="220"/>
      <c r="XDK2049" s="220"/>
      <c r="XDL2049" s="220"/>
      <c r="XDM2049" s="220"/>
      <c r="XDN2049" s="220"/>
      <c r="XDO2049" s="220"/>
      <c r="XDP2049" s="220"/>
      <c r="XDQ2049" s="220"/>
      <c r="XDR2049" s="220"/>
      <c r="XDS2049" s="220"/>
      <c r="XDT2049" s="220"/>
      <c r="XDU2049" s="220"/>
      <c r="XDV2049" s="220"/>
      <c r="XDW2049" s="220"/>
      <c r="XDX2049" s="220"/>
      <c r="XDY2049" s="220"/>
      <c r="XDZ2049" s="220"/>
      <c r="XEA2049" s="220"/>
      <c r="XEB2049" s="220"/>
      <c r="XEC2049" s="220"/>
      <c r="XED2049" s="220"/>
      <c r="XEE2049" s="220"/>
      <c r="XEF2049" s="220"/>
      <c r="XEG2049" s="220"/>
      <c r="XEH2049" s="220"/>
      <c r="XEI2049" s="220"/>
      <c r="XEJ2049" s="220"/>
      <c r="XEK2049" s="220"/>
      <c r="XEL2049" s="220"/>
      <c r="XEM2049" s="220"/>
      <c r="XEN2049" s="220"/>
      <c r="XEO2049" s="220"/>
      <c r="XEP2049" s="220"/>
      <c r="XEQ2049" s="220"/>
      <c r="XER2049" s="220"/>
      <c r="XES2049" s="220"/>
      <c r="XET2049" s="220"/>
      <c r="XEU2049" s="220"/>
      <c r="XEV2049" s="220"/>
      <c r="XEW2049" s="220"/>
      <c r="XEX2049" s="220"/>
      <c r="XEY2049" s="220"/>
      <c r="XEZ2049" s="220"/>
      <c r="XFA2049" s="220"/>
      <c r="XFB2049" s="220"/>
      <c r="XFC2049" s="220"/>
    </row>
    <row r="2050" spans="1:16383" s="202" customFormat="1" x14ac:dyDescent="0.25">
      <c r="B2050" s="220" t="s">
        <v>701</v>
      </c>
      <c r="C2050" s="220" t="s">
        <v>700</v>
      </c>
      <c r="D2050" s="220" t="s">
        <v>196</v>
      </c>
      <c r="E2050" s="220" t="s">
        <v>197</v>
      </c>
      <c r="F2050" s="220">
        <v>0.15</v>
      </c>
      <c r="G2050" s="37">
        <v>11.13</v>
      </c>
      <c r="H2050" s="36">
        <f t="shared" si="23"/>
        <v>1.66</v>
      </c>
      <c r="I2050" s="220"/>
      <c r="J2050" s="220"/>
      <c r="K2050" s="220"/>
      <c r="L2050" s="220"/>
      <c r="M2050" s="220"/>
      <c r="N2050" s="220"/>
      <c r="O2050" s="220"/>
      <c r="P2050" s="220"/>
      <c r="Q2050" s="220"/>
      <c r="R2050" s="220"/>
      <c r="S2050" s="220"/>
      <c r="T2050" s="220"/>
      <c r="U2050" s="220"/>
      <c r="V2050" s="220"/>
      <c r="W2050" s="220"/>
      <c r="X2050" s="220"/>
      <c r="Y2050" s="220"/>
      <c r="Z2050" s="220"/>
      <c r="AA2050" s="220"/>
      <c r="AB2050" s="220"/>
      <c r="AC2050" s="220"/>
      <c r="AD2050" s="220"/>
      <c r="AE2050" s="220"/>
      <c r="AF2050" s="220"/>
      <c r="AG2050" s="220"/>
      <c r="AH2050" s="220"/>
      <c r="AI2050" s="220"/>
      <c r="AJ2050" s="220"/>
      <c r="AK2050" s="220"/>
      <c r="AL2050" s="220"/>
      <c r="AM2050" s="220"/>
      <c r="AN2050" s="220"/>
      <c r="AO2050" s="220"/>
      <c r="AP2050" s="220"/>
      <c r="AQ2050" s="220"/>
      <c r="AR2050" s="220"/>
      <c r="AS2050" s="220"/>
      <c r="AT2050" s="220"/>
      <c r="AU2050" s="220"/>
      <c r="AV2050" s="220"/>
      <c r="AW2050" s="220"/>
      <c r="AX2050" s="220"/>
      <c r="AY2050" s="220"/>
      <c r="AZ2050" s="220"/>
      <c r="BA2050" s="220"/>
      <c r="BB2050" s="220"/>
      <c r="BC2050" s="220"/>
      <c r="BD2050" s="220"/>
      <c r="BE2050" s="220"/>
      <c r="BF2050" s="220"/>
      <c r="BG2050" s="220"/>
      <c r="BH2050" s="220"/>
      <c r="BI2050" s="220"/>
      <c r="BJ2050" s="220"/>
      <c r="BK2050" s="220"/>
      <c r="BL2050" s="220"/>
      <c r="BM2050" s="220"/>
      <c r="BN2050" s="220"/>
      <c r="BO2050" s="220"/>
      <c r="BP2050" s="220"/>
      <c r="BQ2050" s="220"/>
      <c r="BR2050" s="220"/>
      <c r="BS2050" s="220"/>
      <c r="BT2050" s="220"/>
      <c r="BU2050" s="220"/>
      <c r="BV2050" s="220"/>
      <c r="BW2050" s="220"/>
      <c r="BX2050" s="220"/>
      <c r="BY2050" s="220"/>
      <c r="BZ2050" s="220"/>
      <c r="CA2050" s="220"/>
      <c r="CB2050" s="220"/>
      <c r="CC2050" s="220"/>
      <c r="CD2050" s="220"/>
      <c r="CE2050" s="220"/>
      <c r="CF2050" s="220"/>
      <c r="CG2050" s="220"/>
      <c r="CH2050" s="220"/>
      <c r="CI2050" s="220"/>
      <c r="CJ2050" s="220"/>
      <c r="CK2050" s="220"/>
      <c r="CL2050" s="220"/>
      <c r="CM2050" s="220"/>
      <c r="CN2050" s="220"/>
      <c r="CO2050" s="220"/>
      <c r="CP2050" s="220"/>
      <c r="CQ2050" s="220"/>
      <c r="CR2050" s="220"/>
      <c r="CS2050" s="220"/>
      <c r="CT2050" s="220"/>
      <c r="CU2050" s="220"/>
      <c r="CV2050" s="220"/>
      <c r="CW2050" s="220"/>
      <c r="CX2050" s="220"/>
      <c r="CY2050" s="220"/>
      <c r="CZ2050" s="220"/>
      <c r="DA2050" s="220"/>
      <c r="DB2050" s="220"/>
      <c r="DC2050" s="220"/>
      <c r="DD2050" s="220"/>
      <c r="DE2050" s="220"/>
      <c r="DF2050" s="220"/>
      <c r="DG2050" s="220"/>
      <c r="DH2050" s="220"/>
      <c r="DI2050" s="220"/>
      <c r="DJ2050" s="220"/>
      <c r="DK2050" s="220"/>
      <c r="DL2050" s="220"/>
      <c r="DM2050" s="220"/>
      <c r="DN2050" s="220"/>
      <c r="DO2050" s="220"/>
      <c r="DP2050" s="220"/>
      <c r="DQ2050" s="220"/>
      <c r="DR2050" s="220"/>
      <c r="DS2050" s="220"/>
      <c r="DT2050" s="220"/>
      <c r="DU2050" s="220"/>
      <c r="DV2050" s="220"/>
      <c r="DW2050" s="220"/>
      <c r="DX2050" s="220"/>
      <c r="DY2050" s="220"/>
      <c r="DZ2050" s="220"/>
      <c r="EA2050" s="220"/>
      <c r="EB2050" s="220"/>
      <c r="EC2050" s="220"/>
      <c r="ED2050" s="220"/>
      <c r="EE2050" s="220"/>
      <c r="EF2050" s="220"/>
      <c r="EG2050" s="220"/>
      <c r="EH2050" s="220"/>
      <c r="EI2050" s="220"/>
      <c r="EJ2050" s="220"/>
      <c r="EK2050" s="220"/>
      <c r="EL2050" s="220"/>
      <c r="EM2050" s="220"/>
      <c r="EN2050" s="220"/>
      <c r="EO2050" s="220"/>
      <c r="EP2050" s="220"/>
      <c r="EQ2050" s="220"/>
      <c r="ER2050" s="220"/>
      <c r="ES2050" s="220"/>
      <c r="ET2050" s="220"/>
      <c r="EU2050" s="220"/>
      <c r="EV2050" s="220"/>
      <c r="EW2050" s="220"/>
      <c r="EX2050" s="220"/>
      <c r="EY2050" s="220"/>
      <c r="EZ2050" s="220"/>
      <c r="FA2050" s="220"/>
      <c r="FB2050" s="220"/>
      <c r="FC2050" s="220"/>
      <c r="FD2050" s="220"/>
      <c r="FE2050" s="220"/>
      <c r="FF2050" s="220"/>
      <c r="FG2050" s="220"/>
      <c r="FH2050" s="220"/>
      <c r="FI2050" s="220"/>
      <c r="FJ2050" s="220"/>
      <c r="FK2050" s="220"/>
      <c r="FL2050" s="220"/>
      <c r="FM2050" s="220"/>
      <c r="FN2050" s="220"/>
      <c r="FO2050" s="220"/>
      <c r="FP2050" s="220"/>
      <c r="FQ2050" s="220"/>
      <c r="FR2050" s="220"/>
      <c r="FS2050" s="220"/>
      <c r="FT2050" s="220"/>
      <c r="FU2050" s="220"/>
      <c r="FV2050" s="220"/>
      <c r="FW2050" s="220"/>
      <c r="FX2050" s="220"/>
      <c r="FY2050" s="220"/>
      <c r="FZ2050" s="220"/>
      <c r="GA2050" s="220"/>
      <c r="GB2050" s="220"/>
      <c r="GC2050" s="220"/>
      <c r="GD2050" s="220"/>
      <c r="GE2050" s="220"/>
      <c r="GF2050" s="220"/>
      <c r="GG2050" s="220"/>
      <c r="GH2050" s="220"/>
      <c r="GI2050" s="220"/>
      <c r="GJ2050" s="220"/>
      <c r="GK2050" s="220"/>
      <c r="GL2050" s="220"/>
      <c r="GM2050" s="220"/>
      <c r="GN2050" s="220"/>
      <c r="GO2050" s="220"/>
      <c r="GP2050" s="220"/>
      <c r="GQ2050" s="220"/>
      <c r="GR2050" s="220"/>
      <c r="GS2050" s="220"/>
      <c r="GT2050" s="220"/>
      <c r="GU2050" s="220"/>
      <c r="GV2050" s="220"/>
      <c r="GW2050" s="220"/>
      <c r="GX2050" s="220"/>
      <c r="GY2050" s="220"/>
      <c r="GZ2050" s="220"/>
      <c r="HA2050" s="220"/>
      <c r="HB2050" s="220"/>
      <c r="HC2050" s="220"/>
      <c r="HD2050" s="220"/>
      <c r="HE2050" s="220"/>
      <c r="HF2050" s="220"/>
      <c r="HG2050" s="220"/>
      <c r="HH2050" s="220"/>
      <c r="HI2050" s="220"/>
      <c r="HJ2050" s="220"/>
      <c r="HK2050" s="220"/>
      <c r="HL2050" s="220"/>
      <c r="HM2050" s="220"/>
      <c r="HN2050" s="220"/>
      <c r="HO2050" s="220"/>
      <c r="HP2050" s="220"/>
      <c r="HQ2050" s="220"/>
      <c r="HR2050" s="220"/>
      <c r="HS2050" s="220"/>
      <c r="HT2050" s="220"/>
      <c r="HU2050" s="220"/>
      <c r="HV2050" s="220"/>
      <c r="HW2050" s="220"/>
      <c r="HX2050" s="220"/>
      <c r="HY2050" s="220"/>
      <c r="HZ2050" s="220"/>
      <c r="IA2050" s="220"/>
      <c r="IB2050" s="220"/>
      <c r="IC2050" s="220"/>
      <c r="ID2050" s="220"/>
      <c r="IE2050" s="220"/>
      <c r="IF2050" s="220"/>
      <c r="IG2050" s="220"/>
      <c r="IH2050" s="220"/>
      <c r="II2050" s="220"/>
      <c r="IJ2050" s="220"/>
      <c r="IK2050" s="220"/>
      <c r="IL2050" s="220"/>
      <c r="IM2050" s="220"/>
      <c r="IN2050" s="220"/>
      <c r="IO2050" s="220"/>
      <c r="IP2050" s="220"/>
      <c r="IQ2050" s="220"/>
      <c r="IR2050" s="220"/>
      <c r="IS2050" s="220"/>
      <c r="IT2050" s="220"/>
      <c r="IU2050" s="220"/>
      <c r="IV2050" s="220"/>
      <c r="IW2050" s="220"/>
      <c r="IX2050" s="220"/>
      <c r="IY2050" s="220"/>
      <c r="IZ2050" s="220"/>
      <c r="JA2050" s="220"/>
      <c r="JB2050" s="220"/>
      <c r="JC2050" s="220"/>
      <c r="JD2050" s="220"/>
      <c r="JE2050" s="220"/>
      <c r="JF2050" s="220"/>
      <c r="JG2050" s="220"/>
      <c r="JH2050" s="220"/>
      <c r="JI2050" s="220"/>
      <c r="JJ2050" s="220"/>
      <c r="JK2050" s="220"/>
      <c r="JL2050" s="220"/>
      <c r="JM2050" s="220"/>
      <c r="JN2050" s="220"/>
      <c r="JO2050" s="220"/>
      <c r="JP2050" s="220"/>
      <c r="JQ2050" s="220"/>
      <c r="JR2050" s="220"/>
      <c r="JS2050" s="220"/>
      <c r="JT2050" s="220"/>
      <c r="JU2050" s="220"/>
      <c r="JV2050" s="220"/>
      <c r="JW2050" s="220"/>
      <c r="JX2050" s="220"/>
      <c r="JY2050" s="220"/>
      <c r="JZ2050" s="220"/>
      <c r="KA2050" s="220"/>
      <c r="KB2050" s="220"/>
      <c r="KC2050" s="220"/>
      <c r="KD2050" s="220"/>
      <c r="KE2050" s="220"/>
      <c r="KF2050" s="220"/>
      <c r="KG2050" s="220"/>
      <c r="KH2050" s="220"/>
      <c r="KI2050" s="220"/>
      <c r="KJ2050" s="220"/>
      <c r="KK2050" s="220"/>
      <c r="KL2050" s="220"/>
      <c r="KM2050" s="220"/>
      <c r="KN2050" s="220"/>
      <c r="KO2050" s="220"/>
      <c r="KP2050" s="220"/>
      <c r="KQ2050" s="220"/>
      <c r="KR2050" s="220"/>
      <c r="KS2050" s="220"/>
      <c r="KT2050" s="220"/>
      <c r="KU2050" s="220"/>
      <c r="KV2050" s="220"/>
      <c r="KW2050" s="220"/>
      <c r="KX2050" s="220"/>
      <c r="KY2050" s="220"/>
      <c r="KZ2050" s="220"/>
      <c r="LA2050" s="220"/>
      <c r="LB2050" s="220"/>
      <c r="LC2050" s="220"/>
      <c r="LD2050" s="220"/>
      <c r="LE2050" s="220"/>
      <c r="LF2050" s="220"/>
      <c r="LG2050" s="220"/>
      <c r="LH2050" s="220"/>
      <c r="LI2050" s="220"/>
      <c r="LJ2050" s="220"/>
      <c r="LK2050" s="220"/>
      <c r="LL2050" s="220"/>
      <c r="LM2050" s="220"/>
      <c r="LN2050" s="220"/>
      <c r="LO2050" s="220"/>
      <c r="LP2050" s="220"/>
      <c r="LQ2050" s="220"/>
      <c r="LR2050" s="220"/>
      <c r="LS2050" s="220"/>
      <c r="LT2050" s="220"/>
      <c r="LU2050" s="220"/>
      <c r="LV2050" s="220"/>
      <c r="LW2050" s="220"/>
      <c r="LX2050" s="220"/>
      <c r="LY2050" s="220"/>
      <c r="LZ2050" s="220"/>
      <c r="MA2050" s="220"/>
      <c r="MB2050" s="220"/>
      <c r="MC2050" s="220"/>
      <c r="MD2050" s="220"/>
      <c r="ME2050" s="220"/>
      <c r="MF2050" s="220"/>
      <c r="MG2050" s="220"/>
      <c r="MH2050" s="220"/>
      <c r="MI2050" s="220"/>
      <c r="MJ2050" s="220"/>
      <c r="MK2050" s="220"/>
      <c r="ML2050" s="220"/>
      <c r="MM2050" s="220"/>
      <c r="MN2050" s="220"/>
      <c r="MO2050" s="220"/>
      <c r="MP2050" s="220"/>
      <c r="MQ2050" s="220"/>
      <c r="MR2050" s="220"/>
      <c r="MS2050" s="220"/>
      <c r="MT2050" s="220"/>
      <c r="MU2050" s="220"/>
      <c r="MV2050" s="220"/>
      <c r="MW2050" s="220"/>
      <c r="MX2050" s="220"/>
      <c r="MY2050" s="220"/>
      <c r="MZ2050" s="220"/>
      <c r="NA2050" s="220"/>
      <c r="NB2050" s="220"/>
      <c r="NC2050" s="220"/>
      <c r="ND2050" s="220"/>
      <c r="NE2050" s="220"/>
      <c r="NF2050" s="220"/>
      <c r="NG2050" s="220"/>
      <c r="NH2050" s="220"/>
      <c r="NI2050" s="220"/>
      <c r="NJ2050" s="220"/>
      <c r="NK2050" s="220"/>
      <c r="NL2050" s="220"/>
      <c r="NM2050" s="220"/>
      <c r="NN2050" s="220"/>
      <c r="NO2050" s="220"/>
      <c r="NP2050" s="220"/>
      <c r="NQ2050" s="220"/>
      <c r="NR2050" s="220"/>
      <c r="NS2050" s="220"/>
      <c r="NT2050" s="220"/>
      <c r="NU2050" s="220"/>
      <c r="NV2050" s="220"/>
      <c r="NW2050" s="220"/>
      <c r="NX2050" s="220"/>
      <c r="NY2050" s="220"/>
      <c r="NZ2050" s="220"/>
      <c r="OA2050" s="220"/>
      <c r="OB2050" s="220"/>
      <c r="OC2050" s="220"/>
      <c r="OD2050" s="220"/>
      <c r="OE2050" s="220"/>
      <c r="OF2050" s="220"/>
      <c r="OG2050" s="220"/>
      <c r="OH2050" s="220"/>
      <c r="OI2050" s="220"/>
      <c r="OJ2050" s="220"/>
      <c r="OK2050" s="220"/>
      <c r="OL2050" s="220"/>
      <c r="OM2050" s="220"/>
      <c r="ON2050" s="220"/>
      <c r="OO2050" s="220"/>
      <c r="OP2050" s="220"/>
      <c r="OQ2050" s="220"/>
      <c r="OR2050" s="220"/>
      <c r="OS2050" s="220"/>
      <c r="OT2050" s="220"/>
      <c r="OU2050" s="220"/>
      <c r="OV2050" s="220"/>
      <c r="OW2050" s="220"/>
      <c r="OX2050" s="220"/>
      <c r="OY2050" s="220"/>
      <c r="OZ2050" s="220"/>
      <c r="PA2050" s="220"/>
      <c r="PB2050" s="220"/>
      <c r="PC2050" s="220"/>
      <c r="PD2050" s="220"/>
      <c r="PE2050" s="220"/>
      <c r="PF2050" s="220"/>
      <c r="PG2050" s="220"/>
      <c r="PH2050" s="220"/>
      <c r="PI2050" s="220"/>
      <c r="PJ2050" s="220"/>
      <c r="PK2050" s="220"/>
      <c r="PL2050" s="220"/>
      <c r="PM2050" s="220"/>
      <c r="PN2050" s="220"/>
      <c r="PO2050" s="220"/>
      <c r="PP2050" s="220"/>
      <c r="PQ2050" s="220"/>
      <c r="PR2050" s="220"/>
      <c r="PS2050" s="220"/>
      <c r="PT2050" s="220"/>
      <c r="PU2050" s="220"/>
      <c r="PV2050" s="220"/>
      <c r="PW2050" s="220"/>
      <c r="PX2050" s="220"/>
      <c r="PY2050" s="220"/>
      <c r="PZ2050" s="220"/>
      <c r="QA2050" s="220"/>
      <c r="QB2050" s="220"/>
      <c r="QC2050" s="220"/>
      <c r="QD2050" s="220"/>
      <c r="QE2050" s="220"/>
      <c r="QF2050" s="220"/>
      <c r="QG2050" s="220"/>
      <c r="QH2050" s="220"/>
      <c r="QI2050" s="220"/>
      <c r="QJ2050" s="220"/>
      <c r="QK2050" s="220"/>
      <c r="QL2050" s="220"/>
      <c r="QM2050" s="220"/>
      <c r="QN2050" s="220"/>
      <c r="QO2050" s="220"/>
      <c r="QP2050" s="220"/>
      <c r="QQ2050" s="220"/>
      <c r="QR2050" s="220"/>
      <c r="QS2050" s="220"/>
      <c r="QT2050" s="220"/>
      <c r="QU2050" s="220"/>
      <c r="QV2050" s="220"/>
      <c r="QW2050" s="220"/>
      <c r="QX2050" s="220"/>
      <c r="QY2050" s="220"/>
      <c r="QZ2050" s="220"/>
      <c r="RA2050" s="220"/>
      <c r="RB2050" s="220"/>
      <c r="RC2050" s="220"/>
      <c r="RD2050" s="220"/>
      <c r="RE2050" s="220"/>
      <c r="RF2050" s="220"/>
      <c r="RG2050" s="220"/>
      <c r="RH2050" s="220"/>
      <c r="RI2050" s="220"/>
      <c r="RJ2050" s="220"/>
      <c r="RK2050" s="220"/>
      <c r="RL2050" s="220"/>
      <c r="RM2050" s="220"/>
      <c r="RN2050" s="220"/>
      <c r="RO2050" s="220"/>
      <c r="RP2050" s="220"/>
      <c r="RQ2050" s="220"/>
      <c r="RR2050" s="220"/>
      <c r="RS2050" s="220"/>
      <c r="RT2050" s="220"/>
      <c r="RU2050" s="220"/>
      <c r="RV2050" s="220"/>
      <c r="RW2050" s="220"/>
      <c r="RX2050" s="220"/>
      <c r="RY2050" s="220"/>
      <c r="RZ2050" s="220"/>
      <c r="SA2050" s="220"/>
      <c r="SB2050" s="220"/>
      <c r="SC2050" s="220"/>
      <c r="SD2050" s="220"/>
      <c r="SE2050" s="220"/>
      <c r="SF2050" s="220"/>
      <c r="SG2050" s="220"/>
      <c r="SH2050" s="220"/>
      <c r="SI2050" s="220"/>
      <c r="SJ2050" s="220"/>
      <c r="SK2050" s="220"/>
      <c r="SL2050" s="220"/>
      <c r="SM2050" s="220"/>
      <c r="SN2050" s="220"/>
      <c r="SO2050" s="220"/>
      <c r="SP2050" s="220"/>
      <c r="SQ2050" s="220"/>
      <c r="SR2050" s="220"/>
      <c r="SS2050" s="220"/>
      <c r="ST2050" s="220"/>
      <c r="SU2050" s="220"/>
      <c r="SV2050" s="220"/>
      <c r="SW2050" s="220"/>
      <c r="SX2050" s="220"/>
      <c r="SY2050" s="220"/>
      <c r="SZ2050" s="220"/>
      <c r="TA2050" s="220"/>
      <c r="TB2050" s="220"/>
      <c r="TC2050" s="220"/>
      <c r="TD2050" s="220"/>
      <c r="TE2050" s="220"/>
      <c r="TF2050" s="220"/>
      <c r="TG2050" s="220"/>
      <c r="TH2050" s="220"/>
      <c r="TI2050" s="220"/>
      <c r="TJ2050" s="220"/>
      <c r="TK2050" s="220"/>
      <c r="TL2050" s="220"/>
      <c r="TM2050" s="220"/>
      <c r="TN2050" s="220"/>
      <c r="TO2050" s="220"/>
      <c r="TP2050" s="220"/>
      <c r="TQ2050" s="220"/>
      <c r="TR2050" s="220"/>
      <c r="TS2050" s="220"/>
      <c r="TT2050" s="220"/>
      <c r="TU2050" s="220"/>
      <c r="TV2050" s="220"/>
      <c r="TW2050" s="220"/>
      <c r="TX2050" s="220"/>
      <c r="TY2050" s="220"/>
      <c r="TZ2050" s="220"/>
      <c r="UA2050" s="220"/>
      <c r="UB2050" s="220"/>
      <c r="UC2050" s="220"/>
      <c r="UD2050" s="220"/>
      <c r="UE2050" s="220"/>
      <c r="UF2050" s="220"/>
      <c r="UG2050" s="220"/>
      <c r="UH2050" s="220"/>
      <c r="UI2050" s="220"/>
      <c r="UJ2050" s="220"/>
      <c r="UK2050" s="220"/>
      <c r="UL2050" s="220"/>
      <c r="UM2050" s="220"/>
      <c r="UN2050" s="220"/>
      <c r="UO2050" s="220"/>
      <c r="UP2050" s="220"/>
      <c r="UQ2050" s="220"/>
      <c r="UR2050" s="220"/>
      <c r="US2050" s="220"/>
      <c r="UT2050" s="220"/>
      <c r="UU2050" s="220"/>
      <c r="UV2050" s="220"/>
      <c r="UW2050" s="220"/>
      <c r="UX2050" s="220"/>
      <c r="UY2050" s="220"/>
      <c r="UZ2050" s="220"/>
      <c r="VA2050" s="220"/>
      <c r="VB2050" s="220"/>
      <c r="VC2050" s="220"/>
      <c r="VD2050" s="220"/>
      <c r="VE2050" s="220"/>
      <c r="VF2050" s="220"/>
      <c r="VG2050" s="220"/>
      <c r="VH2050" s="220"/>
      <c r="VI2050" s="220"/>
      <c r="VJ2050" s="220"/>
      <c r="VK2050" s="220"/>
      <c r="VL2050" s="220"/>
      <c r="VM2050" s="220"/>
      <c r="VN2050" s="220"/>
      <c r="VO2050" s="220"/>
      <c r="VP2050" s="220"/>
      <c r="VQ2050" s="220"/>
      <c r="VR2050" s="220"/>
      <c r="VS2050" s="220"/>
      <c r="VT2050" s="220"/>
      <c r="VU2050" s="220"/>
      <c r="VV2050" s="220"/>
      <c r="VW2050" s="220"/>
      <c r="VX2050" s="220"/>
      <c r="VY2050" s="220"/>
      <c r="VZ2050" s="220"/>
      <c r="WA2050" s="220"/>
      <c r="WB2050" s="220"/>
      <c r="WC2050" s="220"/>
      <c r="WD2050" s="220"/>
      <c r="WE2050" s="220"/>
      <c r="WF2050" s="220"/>
      <c r="WG2050" s="220"/>
      <c r="WH2050" s="220"/>
      <c r="WI2050" s="220"/>
      <c r="WJ2050" s="220"/>
      <c r="WK2050" s="220"/>
      <c r="WL2050" s="220"/>
      <c r="WM2050" s="220"/>
      <c r="WN2050" s="220"/>
      <c r="WO2050" s="220"/>
      <c r="WP2050" s="220"/>
      <c r="WQ2050" s="220"/>
      <c r="WR2050" s="220"/>
      <c r="WS2050" s="220"/>
      <c r="WT2050" s="220"/>
      <c r="WU2050" s="220"/>
      <c r="WV2050" s="220"/>
      <c r="WW2050" s="220"/>
      <c r="WX2050" s="220"/>
      <c r="WY2050" s="220"/>
      <c r="WZ2050" s="220"/>
      <c r="XA2050" s="220"/>
      <c r="XB2050" s="220"/>
      <c r="XC2050" s="220"/>
      <c r="XD2050" s="220"/>
      <c r="XE2050" s="220"/>
      <c r="XF2050" s="220"/>
      <c r="XG2050" s="220"/>
      <c r="XH2050" s="220"/>
      <c r="XI2050" s="220"/>
      <c r="XJ2050" s="220"/>
      <c r="XK2050" s="220"/>
      <c r="XL2050" s="220"/>
      <c r="XM2050" s="220"/>
      <c r="XN2050" s="220"/>
      <c r="XO2050" s="220"/>
      <c r="XP2050" s="220"/>
      <c r="XQ2050" s="220"/>
      <c r="XR2050" s="220"/>
      <c r="XS2050" s="220"/>
      <c r="XT2050" s="220"/>
      <c r="XU2050" s="220"/>
      <c r="XV2050" s="220"/>
      <c r="XW2050" s="220"/>
      <c r="XX2050" s="220"/>
      <c r="XY2050" s="220"/>
      <c r="XZ2050" s="220"/>
      <c r="YA2050" s="220"/>
      <c r="YB2050" s="220"/>
      <c r="YC2050" s="220"/>
      <c r="YD2050" s="220"/>
      <c r="YE2050" s="220"/>
      <c r="YF2050" s="220"/>
      <c r="YG2050" s="220"/>
      <c r="YH2050" s="220"/>
      <c r="YI2050" s="220"/>
      <c r="YJ2050" s="220"/>
      <c r="YK2050" s="220"/>
      <c r="YL2050" s="220"/>
      <c r="YM2050" s="220"/>
      <c r="YN2050" s="220"/>
      <c r="YO2050" s="220"/>
      <c r="YP2050" s="220"/>
      <c r="YQ2050" s="220"/>
      <c r="YR2050" s="220"/>
      <c r="YS2050" s="220"/>
      <c r="YT2050" s="220"/>
      <c r="YU2050" s="220"/>
      <c r="YV2050" s="220"/>
      <c r="YW2050" s="220"/>
      <c r="YX2050" s="220"/>
      <c r="YY2050" s="220"/>
      <c r="YZ2050" s="220"/>
      <c r="ZA2050" s="220"/>
      <c r="ZB2050" s="220"/>
      <c r="ZC2050" s="220"/>
      <c r="ZD2050" s="220"/>
      <c r="ZE2050" s="220"/>
      <c r="ZF2050" s="220"/>
      <c r="ZG2050" s="220"/>
      <c r="ZH2050" s="220"/>
      <c r="ZI2050" s="220"/>
      <c r="ZJ2050" s="220"/>
      <c r="ZK2050" s="220"/>
      <c r="ZL2050" s="220"/>
      <c r="ZM2050" s="220"/>
      <c r="ZN2050" s="220"/>
      <c r="ZO2050" s="220"/>
      <c r="ZP2050" s="220"/>
      <c r="ZQ2050" s="220"/>
      <c r="ZR2050" s="220"/>
      <c r="ZS2050" s="220"/>
      <c r="ZT2050" s="220"/>
      <c r="ZU2050" s="220"/>
      <c r="ZV2050" s="220"/>
      <c r="ZW2050" s="220"/>
      <c r="ZX2050" s="220"/>
      <c r="ZY2050" s="220"/>
      <c r="ZZ2050" s="220"/>
      <c r="AAA2050" s="220"/>
      <c r="AAB2050" s="220"/>
      <c r="AAC2050" s="220"/>
      <c r="AAD2050" s="220"/>
      <c r="AAE2050" s="220"/>
      <c r="AAF2050" s="220"/>
      <c r="AAG2050" s="220"/>
      <c r="AAH2050" s="220"/>
      <c r="AAI2050" s="220"/>
      <c r="AAJ2050" s="220"/>
      <c r="AAK2050" s="220"/>
      <c r="AAL2050" s="220"/>
      <c r="AAM2050" s="220"/>
      <c r="AAN2050" s="220"/>
      <c r="AAO2050" s="220"/>
      <c r="AAP2050" s="220"/>
      <c r="AAQ2050" s="220"/>
      <c r="AAR2050" s="220"/>
      <c r="AAS2050" s="220"/>
      <c r="AAT2050" s="220"/>
      <c r="AAU2050" s="220"/>
      <c r="AAV2050" s="220"/>
      <c r="AAW2050" s="220"/>
      <c r="AAX2050" s="220"/>
      <c r="AAY2050" s="220"/>
      <c r="AAZ2050" s="220"/>
      <c r="ABA2050" s="220"/>
      <c r="ABB2050" s="220"/>
      <c r="ABC2050" s="220"/>
      <c r="ABD2050" s="220"/>
      <c r="ABE2050" s="220"/>
      <c r="ABF2050" s="220"/>
      <c r="ABG2050" s="220"/>
      <c r="ABH2050" s="220"/>
      <c r="ABI2050" s="220"/>
      <c r="ABJ2050" s="220"/>
      <c r="ABK2050" s="220"/>
      <c r="ABL2050" s="220"/>
      <c r="ABM2050" s="220"/>
      <c r="ABN2050" s="220"/>
      <c r="ABO2050" s="220"/>
      <c r="ABP2050" s="220"/>
      <c r="ABQ2050" s="220"/>
      <c r="ABR2050" s="220"/>
      <c r="ABS2050" s="220"/>
      <c r="ABT2050" s="220"/>
      <c r="ABU2050" s="220"/>
      <c r="ABV2050" s="220"/>
      <c r="ABW2050" s="220"/>
      <c r="ABX2050" s="220"/>
      <c r="ABY2050" s="220"/>
      <c r="ABZ2050" s="220"/>
      <c r="ACA2050" s="220"/>
      <c r="ACB2050" s="220"/>
      <c r="ACC2050" s="220"/>
      <c r="ACD2050" s="220"/>
      <c r="ACE2050" s="220"/>
      <c r="ACF2050" s="220"/>
      <c r="ACG2050" s="220"/>
      <c r="ACH2050" s="220"/>
      <c r="ACI2050" s="220"/>
      <c r="ACJ2050" s="220"/>
      <c r="ACK2050" s="220"/>
      <c r="ACL2050" s="220"/>
      <c r="ACM2050" s="220"/>
      <c r="ACN2050" s="220"/>
      <c r="ACO2050" s="220"/>
      <c r="ACP2050" s="220"/>
      <c r="ACQ2050" s="220"/>
      <c r="ACR2050" s="220"/>
      <c r="ACS2050" s="220"/>
      <c r="ACT2050" s="220"/>
      <c r="ACU2050" s="220"/>
      <c r="ACV2050" s="220"/>
      <c r="ACW2050" s="220"/>
      <c r="ACX2050" s="220"/>
      <c r="ACY2050" s="220"/>
      <c r="ACZ2050" s="220"/>
      <c r="ADA2050" s="220"/>
      <c r="ADB2050" s="220"/>
      <c r="ADC2050" s="220"/>
      <c r="ADD2050" s="220"/>
      <c r="ADE2050" s="220"/>
      <c r="ADF2050" s="220"/>
      <c r="ADG2050" s="220"/>
      <c r="ADH2050" s="220"/>
      <c r="ADI2050" s="220"/>
      <c r="ADJ2050" s="220"/>
      <c r="ADK2050" s="220"/>
      <c r="ADL2050" s="220"/>
      <c r="ADM2050" s="220"/>
      <c r="ADN2050" s="220"/>
      <c r="ADO2050" s="220"/>
      <c r="ADP2050" s="220"/>
      <c r="ADQ2050" s="220"/>
      <c r="ADR2050" s="220"/>
      <c r="ADS2050" s="220"/>
      <c r="ADT2050" s="220"/>
      <c r="ADU2050" s="220"/>
      <c r="ADV2050" s="220"/>
      <c r="ADW2050" s="220"/>
      <c r="ADX2050" s="220"/>
      <c r="ADY2050" s="220"/>
      <c r="ADZ2050" s="220"/>
      <c r="AEA2050" s="220"/>
      <c r="AEB2050" s="220"/>
      <c r="AEC2050" s="220"/>
      <c r="AED2050" s="220"/>
      <c r="AEE2050" s="220"/>
      <c r="AEF2050" s="220"/>
      <c r="AEG2050" s="220"/>
      <c r="AEH2050" s="220"/>
      <c r="AEI2050" s="220"/>
      <c r="AEJ2050" s="220"/>
      <c r="AEK2050" s="220"/>
      <c r="AEL2050" s="220"/>
      <c r="AEM2050" s="220"/>
      <c r="AEN2050" s="220"/>
      <c r="AEO2050" s="220"/>
      <c r="AEP2050" s="220"/>
      <c r="AEQ2050" s="220"/>
      <c r="AER2050" s="220"/>
      <c r="AES2050" s="220"/>
      <c r="AET2050" s="220"/>
      <c r="AEU2050" s="220"/>
      <c r="AEV2050" s="220"/>
      <c r="AEW2050" s="220"/>
      <c r="AEX2050" s="220"/>
      <c r="AEY2050" s="220"/>
      <c r="AEZ2050" s="220"/>
      <c r="AFA2050" s="220"/>
      <c r="AFB2050" s="220"/>
      <c r="AFC2050" s="220"/>
      <c r="AFD2050" s="220"/>
      <c r="AFE2050" s="220"/>
      <c r="AFF2050" s="220"/>
      <c r="AFG2050" s="220"/>
      <c r="AFH2050" s="220"/>
      <c r="AFI2050" s="220"/>
      <c r="AFJ2050" s="220"/>
      <c r="AFK2050" s="220"/>
      <c r="AFL2050" s="220"/>
      <c r="AFM2050" s="220"/>
      <c r="AFN2050" s="220"/>
      <c r="AFO2050" s="220"/>
      <c r="AFP2050" s="220"/>
      <c r="AFQ2050" s="220"/>
      <c r="AFR2050" s="220"/>
      <c r="AFS2050" s="220"/>
      <c r="AFT2050" s="220"/>
      <c r="AFU2050" s="220"/>
      <c r="AFV2050" s="220"/>
      <c r="AFW2050" s="220"/>
      <c r="AFX2050" s="220"/>
      <c r="AFY2050" s="220"/>
      <c r="AFZ2050" s="220"/>
      <c r="AGA2050" s="220"/>
      <c r="AGB2050" s="220"/>
      <c r="AGC2050" s="220"/>
      <c r="AGD2050" s="220"/>
      <c r="AGE2050" s="220"/>
      <c r="AGF2050" s="220"/>
      <c r="AGG2050" s="220"/>
      <c r="AGH2050" s="220"/>
      <c r="AGI2050" s="220"/>
      <c r="AGJ2050" s="220"/>
      <c r="AGK2050" s="220"/>
      <c r="AGL2050" s="220"/>
      <c r="AGM2050" s="220"/>
      <c r="AGN2050" s="220"/>
      <c r="AGO2050" s="220"/>
      <c r="AGP2050" s="220"/>
      <c r="AGQ2050" s="220"/>
      <c r="AGR2050" s="220"/>
      <c r="AGS2050" s="220"/>
      <c r="AGT2050" s="220"/>
      <c r="AGU2050" s="220"/>
      <c r="AGV2050" s="220"/>
      <c r="AGW2050" s="220"/>
      <c r="AGX2050" s="220"/>
      <c r="AGY2050" s="220"/>
      <c r="AGZ2050" s="220"/>
      <c r="AHA2050" s="220"/>
      <c r="AHB2050" s="220"/>
      <c r="AHC2050" s="220"/>
      <c r="AHD2050" s="220"/>
      <c r="AHE2050" s="220"/>
      <c r="AHF2050" s="220"/>
      <c r="AHG2050" s="220"/>
      <c r="AHH2050" s="220"/>
      <c r="AHI2050" s="220"/>
      <c r="AHJ2050" s="220"/>
      <c r="AHK2050" s="220"/>
      <c r="AHL2050" s="220"/>
      <c r="AHM2050" s="220"/>
      <c r="AHN2050" s="220"/>
      <c r="AHO2050" s="220"/>
      <c r="AHP2050" s="220"/>
      <c r="AHQ2050" s="220"/>
      <c r="AHR2050" s="220"/>
      <c r="AHS2050" s="220"/>
      <c r="AHT2050" s="220"/>
      <c r="AHU2050" s="220"/>
      <c r="AHV2050" s="220"/>
      <c r="AHW2050" s="220"/>
      <c r="AHX2050" s="220"/>
      <c r="AHY2050" s="220"/>
      <c r="AHZ2050" s="220"/>
      <c r="AIA2050" s="220"/>
      <c r="AIB2050" s="220"/>
      <c r="AIC2050" s="220"/>
      <c r="AID2050" s="220"/>
      <c r="AIE2050" s="220"/>
      <c r="AIF2050" s="220"/>
      <c r="AIG2050" s="220"/>
      <c r="AIH2050" s="220"/>
      <c r="AII2050" s="220"/>
      <c r="AIJ2050" s="220"/>
      <c r="AIK2050" s="220"/>
      <c r="AIL2050" s="220"/>
      <c r="AIM2050" s="220"/>
      <c r="AIN2050" s="220"/>
      <c r="AIO2050" s="220"/>
      <c r="AIP2050" s="220"/>
      <c r="AIQ2050" s="220"/>
      <c r="AIR2050" s="220"/>
      <c r="AIS2050" s="220"/>
      <c r="AIT2050" s="220"/>
      <c r="AIU2050" s="220"/>
      <c r="AIV2050" s="220"/>
      <c r="AIW2050" s="220"/>
      <c r="AIX2050" s="220"/>
      <c r="AIY2050" s="220"/>
      <c r="AIZ2050" s="220"/>
      <c r="AJA2050" s="220"/>
      <c r="AJB2050" s="220"/>
      <c r="AJC2050" s="220"/>
      <c r="AJD2050" s="220"/>
      <c r="AJE2050" s="220"/>
      <c r="AJF2050" s="220"/>
      <c r="AJG2050" s="220"/>
      <c r="AJH2050" s="220"/>
      <c r="AJI2050" s="220"/>
      <c r="AJJ2050" s="220"/>
      <c r="AJK2050" s="220"/>
      <c r="AJL2050" s="220"/>
      <c r="AJM2050" s="220"/>
      <c r="AJN2050" s="220"/>
      <c r="AJO2050" s="220"/>
      <c r="AJP2050" s="220"/>
      <c r="AJQ2050" s="220"/>
      <c r="AJR2050" s="220"/>
      <c r="AJS2050" s="220"/>
      <c r="AJT2050" s="220"/>
      <c r="AJU2050" s="220"/>
      <c r="AJV2050" s="220"/>
      <c r="AJW2050" s="220"/>
      <c r="AJX2050" s="220"/>
      <c r="AJY2050" s="220"/>
      <c r="AJZ2050" s="220"/>
      <c r="AKA2050" s="220"/>
      <c r="AKB2050" s="220"/>
      <c r="AKC2050" s="220"/>
      <c r="AKD2050" s="220"/>
      <c r="AKE2050" s="220"/>
      <c r="AKF2050" s="220"/>
      <c r="AKG2050" s="220"/>
      <c r="AKH2050" s="220"/>
      <c r="AKI2050" s="220"/>
      <c r="AKJ2050" s="220"/>
      <c r="AKK2050" s="220"/>
      <c r="AKL2050" s="220"/>
      <c r="AKM2050" s="220"/>
      <c r="AKN2050" s="220"/>
      <c r="AKO2050" s="220"/>
      <c r="AKP2050" s="220"/>
      <c r="AKQ2050" s="220"/>
      <c r="AKR2050" s="220"/>
      <c r="AKS2050" s="220"/>
      <c r="AKT2050" s="220"/>
      <c r="AKU2050" s="220"/>
      <c r="AKV2050" s="220"/>
      <c r="AKW2050" s="220"/>
      <c r="AKX2050" s="220"/>
      <c r="AKY2050" s="220"/>
      <c r="AKZ2050" s="220"/>
      <c r="ALA2050" s="220"/>
      <c r="ALB2050" s="220"/>
      <c r="ALC2050" s="220"/>
      <c r="ALD2050" s="220"/>
      <c r="ALE2050" s="220"/>
      <c r="ALF2050" s="220"/>
      <c r="ALG2050" s="220"/>
      <c r="ALH2050" s="220"/>
      <c r="ALI2050" s="220"/>
      <c r="ALJ2050" s="220"/>
      <c r="ALK2050" s="220"/>
      <c r="ALL2050" s="220"/>
      <c r="ALM2050" s="220"/>
      <c r="ALN2050" s="220"/>
      <c r="ALO2050" s="220"/>
      <c r="ALP2050" s="220"/>
      <c r="ALQ2050" s="220"/>
      <c r="ALR2050" s="220"/>
      <c r="ALS2050" s="220"/>
      <c r="ALT2050" s="220"/>
      <c r="ALU2050" s="220"/>
      <c r="ALV2050" s="220"/>
      <c r="ALW2050" s="220"/>
      <c r="ALX2050" s="220"/>
      <c r="ALY2050" s="220"/>
      <c r="ALZ2050" s="220"/>
      <c r="AMA2050" s="220"/>
      <c r="AMB2050" s="220"/>
      <c r="AMC2050" s="220"/>
      <c r="AMD2050" s="220"/>
      <c r="AME2050" s="220"/>
      <c r="AMF2050" s="220"/>
      <c r="AMG2050" s="220"/>
      <c r="AMH2050" s="220"/>
      <c r="AMI2050" s="220"/>
      <c r="AMJ2050" s="220"/>
      <c r="AMK2050" s="220"/>
      <c r="AML2050" s="220"/>
      <c r="AMM2050" s="220"/>
      <c r="AMN2050" s="220"/>
      <c r="AMO2050" s="220"/>
      <c r="AMP2050" s="220"/>
      <c r="AMQ2050" s="220"/>
      <c r="AMR2050" s="220"/>
      <c r="AMS2050" s="220"/>
      <c r="AMT2050" s="220"/>
      <c r="AMU2050" s="220"/>
      <c r="AMV2050" s="220"/>
      <c r="AMW2050" s="220"/>
      <c r="AMX2050" s="220"/>
      <c r="AMY2050" s="220"/>
      <c r="AMZ2050" s="220"/>
      <c r="ANA2050" s="220"/>
      <c r="ANB2050" s="220"/>
      <c r="ANC2050" s="220"/>
      <c r="AND2050" s="220"/>
      <c r="ANE2050" s="220"/>
      <c r="ANF2050" s="220"/>
      <c r="ANG2050" s="220"/>
      <c r="ANH2050" s="220"/>
      <c r="ANI2050" s="220"/>
      <c r="ANJ2050" s="220"/>
      <c r="ANK2050" s="220"/>
      <c r="ANL2050" s="220"/>
      <c r="ANM2050" s="220"/>
      <c r="ANN2050" s="220"/>
      <c r="ANO2050" s="220"/>
      <c r="ANP2050" s="220"/>
      <c r="ANQ2050" s="220"/>
      <c r="ANR2050" s="220"/>
      <c r="ANS2050" s="220"/>
      <c r="ANT2050" s="220"/>
      <c r="ANU2050" s="220"/>
      <c r="ANV2050" s="220"/>
      <c r="ANW2050" s="220"/>
      <c r="ANX2050" s="220"/>
      <c r="ANY2050" s="220"/>
      <c r="ANZ2050" s="220"/>
      <c r="AOA2050" s="220"/>
      <c r="AOB2050" s="220"/>
      <c r="AOC2050" s="220"/>
      <c r="AOD2050" s="220"/>
      <c r="AOE2050" s="220"/>
      <c r="AOF2050" s="220"/>
      <c r="AOG2050" s="220"/>
      <c r="AOH2050" s="220"/>
      <c r="AOI2050" s="220"/>
      <c r="AOJ2050" s="220"/>
      <c r="AOK2050" s="220"/>
      <c r="AOL2050" s="220"/>
      <c r="AOM2050" s="220"/>
      <c r="AON2050" s="220"/>
      <c r="AOO2050" s="220"/>
      <c r="AOP2050" s="220"/>
      <c r="AOQ2050" s="220"/>
      <c r="AOR2050" s="220"/>
      <c r="AOS2050" s="220"/>
      <c r="AOT2050" s="220"/>
      <c r="AOU2050" s="220"/>
      <c r="AOV2050" s="220"/>
      <c r="AOW2050" s="220"/>
      <c r="AOX2050" s="220"/>
      <c r="AOY2050" s="220"/>
      <c r="AOZ2050" s="220"/>
      <c r="APA2050" s="220"/>
      <c r="APB2050" s="220"/>
      <c r="APC2050" s="220"/>
      <c r="APD2050" s="220"/>
      <c r="APE2050" s="220"/>
      <c r="APF2050" s="220"/>
      <c r="APG2050" s="220"/>
      <c r="APH2050" s="220"/>
      <c r="API2050" s="220"/>
      <c r="APJ2050" s="220"/>
      <c r="APK2050" s="220"/>
      <c r="APL2050" s="220"/>
      <c r="APM2050" s="220"/>
      <c r="APN2050" s="220"/>
      <c r="APO2050" s="220"/>
      <c r="APP2050" s="220"/>
      <c r="APQ2050" s="220"/>
      <c r="APR2050" s="220"/>
      <c r="APS2050" s="220"/>
      <c r="APT2050" s="220"/>
      <c r="APU2050" s="220"/>
      <c r="APV2050" s="220"/>
      <c r="APW2050" s="220"/>
      <c r="APX2050" s="220"/>
      <c r="APY2050" s="220"/>
      <c r="APZ2050" s="220"/>
      <c r="AQA2050" s="220"/>
      <c r="AQB2050" s="220"/>
      <c r="AQC2050" s="220"/>
      <c r="AQD2050" s="220"/>
      <c r="AQE2050" s="220"/>
      <c r="AQF2050" s="220"/>
      <c r="AQG2050" s="220"/>
      <c r="AQH2050" s="220"/>
      <c r="AQI2050" s="220"/>
      <c r="AQJ2050" s="220"/>
      <c r="AQK2050" s="220"/>
      <c r="AQL2050" s="220"/>
      <c r="AQM2050" s="220"/>
      <c r="AQN2050" s="220"/>
      <c r="AQO2050" s="220"/>
      <c r="AQP2050" s="220"/>
      <c r="AQQ2050" s="220"/>
      <c r="AQR2050" s="220"/>
      <c r="AQS2050" s="220"/>
      <c r="AQT2050" s="220"/>
      <c r="AQU2050" s="220"/>
      <c r="AQV2050" s="220"/>
      <c r="AQW2050" s="220"/>
      <c r="AQX2050" s="220"/>
      <c r="AQY2050" s="220"/>
      <c r="AQZ2050" s="220"/>
      <c r="ARA2050" s="220"/>
      <c r="ARB2050" s="220"/>
      <c r="ARC2050" s="220"/>
      <c r="ARD2050" s="220"/>
      <c r="ARE2050" s="220"/>
      <c r="ARF2050" s="220"/>
      <c r="ARG2050" s="220"/>
      <c r="ARH2050" s="220"/>
      <c r="ARI2050" s="220"/>
      <c r="ARJ2050" s="220"/>
      <c r="ARK2050" s="220"/>
      <c r="ARL2050" s="220"/>
      <c r="ARM2050" s="220"/>
      <c r="ARN2050" s="220"/>
      <c r="ARO2050" s="220"/>
      <c r="ARP2050" s="220"/>
      <c r="ARQ2050" s="220"/>
      <c r="ARR2050" s="220"/>
      <c r="ARS2050" s="220"/>
      <c r="ART2050" s="220"/>
      <c r="ARU2050" s="220"/>
      <c r="ARV2050" s="220"/>
      <c r="ARW2050" s="220"/>
      <c r="ARX2050" s="220"/>
      <c r="ARY2050" s="220"/>
      <c r="ARZ2050" s="220"/>
      <c r="ASA2050" s="220"/>
      <c r="ASB2050" s="220"/>
      <c r="ASC2050" s="220"/>
      <c r="ASD2050" s="220"/>
      <c r="ASE2050" s="220"/>
      <c r="ASF2050" s="220"/>
      <c r="ASG2050" s="220"/>
      <c r="ASH2050" s="220"/>
      <c r="ASI2050" s="220"/>
      <c r="ASJ2050" s="220"/>
      <c r="ASK2050" s="220"/>
      <c r="ASL2050" s="220"/>
      <c r="ASM2050" s="220"/>
      <c r="ASN2050" s="220"/>
      <c r="ASO2050" s="220"/>
      <c r="ASP2050" s="220"/>
      <c r="ASQ2050" s="220"/>
      <c r="ASR2050" s="220"/>
      <c r="ASS2050" s="220"/>
      <c r="AST2050" s="220"/>
      <c r="ASU2050" s="220"/>
      <c r="ASV2050" s="220"/>
      <c r="ASW2050" s="220"/>
      <c r="ASX2050" s="220"/>
      <c r="ASY2050" s="220"/>
      <c r="ASZ2050" s="220"/>
      <c r="ATA2050" s="220"/>
      <c r="ATB2050" s="220"/>
      <c r="ATC2050" s="220"/>
      <c r="ATD2050" s="220"/>
      <c r="ATE2050" s="220"/>
      <c r="ATF2050" s="220"/>
      <c r="ATG2050" s="220"/>
      <c r="ATH2050" s="220"/>
      <c r="ATI2050" s="220"/>
      <c r="ATJ2050" s="220"/>
      <c r="ATK2050" s="220"/>
      <c r="ATL2050" s="220"/>
      <c r="ATM2050" s="220"/>
      <c r="ATN2050" s="220"/>
      <c r="ATO2050" s="220"/>
      <c r="ATP2050" s="220"/>
      <c r="ATQ2050" s="220"/>
      <c r="ATR2050" s="220"/>
      <c r="ATS2050" s="220"/>
      <c r="ATT2050" s="220"/>
      <c r="ATU2050" s="220"/>
      <c r="ATV2050" s="220"/>
      <c r="ATW2050" s="220"/>
      <c r="ATX2050" s="220"/>
      <c r="ATY2050" s="220"/>
      <c r="ATZ2050" s="220"/>
      <c r="AUA2050" s="220"/>
      <c r="AUB2050" s="220"/>
      <c r="AUC2050" s="220"/>
      <c r="AUD2050" s="220"/>
      <c r="AUE2050" s="220"/>
      <c r="AUF2050" s="220"/>
      <c r="AUG2050" s="220"/>
      <c r="AUH2050" s="220"/>
      <c r="AUI2050" s="220"/>
      <c r="AUJ2050" s="220"/>
      <c r="AUK2050" s="220"/>
      <c r="AUL2050" s="220"/>
      <c r="AUM2050" s="220"/>
      <c r="AUN2050" s="220"/>
      <c r="AUO2050" s="220"/>
      <c r="AUP2050" s="220"/>
      <c r="AUQ2050" s="220"/>
      <c r="AUR2050" s="220"/>
      <c r="AUS2050" s="220"/>
      <c r="AUT2050" s="220"/>
      <c r="AUU2050" s="220"/>
      <c r="AUV2050" s="220"/>
      <c r="AUW2050" s="220"/>
      <c r="AUX2050" s="220"/>
      <c r="AUY2050" s="220"/>
      <c r="AUZ2050" s="220"/>
      <c r="AVA2050" s="220"/>
      <c r="AVB2050" s="220"/>
      <c r="AVC2050" s="220"/>
      <c r="AVD2050" s="220"/>
      <c r="AVE2050" s="220"/>
      <c r="AVF2050" s="220"/>
      <c r="AVG2050" s="220"/>
      <c r="AVH2050" s="220"/>
      <c r="AVI2050" s="220"/>
      <c r="AVJ2050" s="220"/>
      <c r="AVK2050" s="220"/>
      <c r="AVL2050" s="220"/>
      <c r="AVM2050" s="220"/>
      <c r="AVN2050" s="220"/>
      <c r="AVO2050" s="220"/>
      <c r="AVP2050" s="220"/>
      <c r="AVQ2050" s="220"/>
      <c r="AVR2050" s="220"/>
      <c r="AVS2050" s="220"/>
      <c r="AVT2050" s="220"/>
      <c r="AVU2050" s="220"/>
      <c r="AVV2050" s="220"/>
      <c r="AVW2050" s="220"/>
      <c r="AVX2050" s="220"/>
      <c r="AVY2050" s="220"/>
      <c r="AVZ2050" s="220"/>
      <c r="AWA2050" s="220"/>
      <c r="AWB2050" s="220"/>
      <c r="AWC2050" s="220"/>
      <c r="AWD2050" s="220"/>
      <c r="AWE2050" s="220"/>
      <c r="AWF2050" s="220"/>
      <c r="AWG2050" s="220"/>
      <c r="AWH2050" s="220"/>
      <c r="AWI2050" s="220"/>
      <c r="AWJ2050" s="220"/>
      <c r="AWK2050" s="220"/>
      <c r="AWL2050" s="220"/>
      <c r="AWM2050" s="220"/>
      <c r="AWN2050" s="220"/>
      <c r="AWO2050" s="220"/>
      <c r="AWP2050" s="220"/>
      <c r="AWQ2050" s="220"/>
      <c r="AWR2050" s="220"/>
      <c r="AWS2050" s="220"/>
      <c r="AWT2050" s="220"/>
      <c r="AWU2050" s="220"/>
      <c r="AWV2050" s="220"/>
      <c r="AWW2050" s="220"/>
      <c r="AWX2050" s="220"/>
      <c r="AWY2050" s="220"/>
      <c r="AWZ2050" s="220"/>
      <c r="AXA2050" s="220"/>
      <c r="AXB2050" s="220"/>
      <c r="AXC2050" s="220"/>
      <c r="AXD2050" s="220"/>
      <c r="AXE2050" s="220"/>
      <c r="AXF2050" s="220"/>
      <c r="AXG2050" s="220"/>
      <c r="AXH2050" s="220"/>
      <c r="AXI2050" s="220"/>
      <c r="AXJ2050" s="220"/>
      <c r="AXK2050" s="220"/>
      <c r="AXL2050" s="220"/>
      <c r="AXM2050" s="220"/>
      <c r="AXN2050" s="220"/>
      <c r="AXO2050" s="220"/>
      <c r="AXP2050" s="220"/>
      <c r="AXQ2050" s="220"/>
      <c r="AXR2050" s="220"/>
      <c r="AXS2050" s="220"/>
      <c r="AXT2050" s="220"/>
      <c r="AXU2050" s="220"/>
      <c r="AXV2050" s="220"/>
      <c r="AXW2050" s="220"/>
      <c r="AXX2050" s="220"/>
      <c r="AXY2050" s="220"/>
      <c r="AXZ2050" s="220"/>
      <c r="AYA2050" s="220"/>
      <c r="AYB2050" s="220"/>
      <c r="AYC2050" s="220"/>
      <c r="AYD2050" s="220"/>
      <c r="AYE2050" s="220"/>
      <c r="AYF2050" s="220"/>
      <c r="AYG2050" s="220"/>
      <c r="AYH2050" s="220"/>
      <c r="AYI2050" s="220"/>
      <c r="AYJ2050" s="220"/>
      <c r="AYK2050" s="220"/>
      <c r="AYL2050" s="220"/>
      <c r="AYM2050" s="220"/>
      <c r="AYN2050" s="220"/>
      <c r="AYO2050" s="220"/>
      <c r="AYP2050" s="220"/>
      <c r="AYQ2050" s="220"/>
      <c r="AYR2050" s="220"/>
      <c r="AYS2050" s="220"/>
      <c r="AYT2050" s="220"/>
      <c r="AYU2050" s="220"/>
      <c r="AYV2050" s="220"/>
      <c r="AYW2050" s="220"/>
      <c r="AYX2050" s="220"/>
      <c r="AYY2050" s="220"/>
      <c r="AYZ2050" s="220"/>
      <c r="AZA2050" s="220"/>
      <c r="AZB2050" s="220"/>
      <c r="AZC2050" s="220"/>
      <c r="AZD2050" s="220"/>
      <c r="AZE2050" s="220"/>
      <c r="AZF2050" s="220"/>
      <c r="AZG2050" s="220"/>
      <c r="AZH2050" s="220"/>
      <c r="AZI2050" s="220"/>
      <c r="AZJ2050" s="220"/>
      <c r="AZK2050" s="220"/>
      <c r="AZL2050" s="220"/>
      <c r="AZM2050" s="220"/>
      <c r="AZN2050" s="220"/>
      <c r="AZO2050" s="220"/>
      <c r="AZP2050" s="220"/>
      <c r="AZQ2050" s="220"/>
      <c r="AZR2050" s="220"/>
      <c r="AZS2050" s="220"/>
      <c r="AZT2050" s="220"/>
      <c r="AZU2050" s="220"/>
      <c r="AZV2050" s="220"/>
      <c r="AZW2050" s="220"/>
      <c r="AZX2050" s="220"/>
      <c r="AZY2050" s="220"/>
      <c r="AZZ2050" s="220"/>
      <c r="BAA2050" s="220"/>
      <c r="BAB2050" s="220"/>
      <c r="BAC2050" s="220"/>
      <c r="BAD2050" s="220"/>
      <c r="BAE2050" s="220"/>
      <c r="BAF2050" s="220"/>
      <c r="BAG2050" s="220"/>
      <c r="BAH2050" s="220"/>
      <c r="BAI2050" s="220"/>
      <c r="BAJ2050" s="220"/>
      <c r="BAK2050" s="220"/>
      <c r="BAL2050" s="220"/>
      <c r="BAM2050" s="220"/>
      <c r="BAN2050" s="220"/>
      <c r="BAO2050" s="220"/>
      <c r="BAP2050" s="220"/>
      <c r="BAQ2050" s="220"/>
      <c r="BAR2050" s="220"/>
      <c r="BAS2050" s="220"/>
      <c r="BAT2050" s="220"/>
      <c r="BAU2050" s="220"/>
      <c r="BAV2050" s="220"/>
      <c r="BAW2050" s="220"/>
      <c r="BAX2050" s="220"/>
      <c r="BAY2050" s="220"/>
      <c r="BAZ2050" s="220"/>
      <c r="BBA2050" s="220"/>
      <c r="BBB2050" s="220"/>
      <c r="BBC2050" s="220"/>
      <c r="BBD2050" s="220"/>
      <c r="BBE2050" s="220"/>
      <c r="BBF2050" s="220"/>
      <c r="BBG2050" s="220"/>
      <c r="BBH2050" s="220"/>
      <c r="BBI2050" s="220"/>
      <c r="BBJ2050" s="220"/>
      <c r="BBK2050" s="220"/>
      <c r="BBL2050" s="220"/>
      <c r="BBM2050" s="220"/>
      <c r="BBN2050" s="220"/>
      <c r="BBO2050" s="220"/>
      <c r="BBP2050" s="220"/>
      <c r="BBQ2050" s="220"/>
      <c r="BBR2050" s="220"/>
      <c r="BBS2050" s="220"/>
      <c r="BBT2050" s="220"/>
      <c r="BBU2050" s="220"/>
      <c r="BBV2050" s="220"/>
      <c r="BBW2050" s="220"/>
      <c r="BBX2050" s="220"/>
      <c r="BBY2050" s="220"/>
      <c r="BBZ2050" s="220"/>
      <c r="BCA2050" s="220"/>
      <c r="BCB2050" s="220"/>
      <c r="BCC2050" s="220"/>
      <c r="BCD2050" s="220"/>
      <c r="BCE2050" s="220"/>
      <c r="BCF2050" s="220"/>
      <c r="BCG2050" s="220"/>
      <c r="BCH2050" s="220"/>
      <c r="BCI2050" s="220"/>
      <c r="BCJ2050" s="220"/>
      <c r="BCK2050" s="220"/>
      <c r="BCL2050" s="220"/>
      <c r="BCM2050" s="220"/>
      <c r="BCN2050" s="220"/>
      <c r="BCO2050" s="220"/>
      <c r="BCP2050" s="220"/>
      <c r="BCQ2050" s="220"/>
      <c r="BCR2050" s="220"/>
      <c r="BCS2050" s="220"/>
      <c r="BCT2050" s="220"/>
      <c r="BCU2050" s="220"/>
      <c r="BCV2050" s="220"/>
      <c r="BCW2050" s="220"/>
      <c r="BCX2050" s="220"/>
      <c r="BCY2050" s="220"/>
      <c r="BCZ2050" s="220"/>
      <c r="BDA2050" s="220"/>
      <c r="BDB2050" s="220"/>
      <c r="BDC2050" s="220"/>
      <c r="BDD2050" s="220"/>
      <c r="BDE2050" s="220"/>
      <c r="BDF2050" s="220"/>
      <c r="BDG2050" s="220"/>
      <c r="BDH2050" s="220"/>
      <c r="BDI2050" s="220"/>
      <c r="BDJ2050" s="220"/>
      <c r="BDK2050" s="220"/>
      <c r="BDL2050" s="220"/>
      <c r="BDM2050" s="220"/>
      <c r="BDN2050" s="220"/>
      <c r="BDO2050" s="220"/>
      <c r="BDP2050" s="220"/>
      <c r="BDQ2050" s="220"/>
      <c r="BDR2050" s="220"/>
      <c r="BDS2050" s="220"/>
      <c r="BDT2050" s="220"/>
      <c r="BDU2050" s="220"/>
      <c r="BDV2050" s="220"/>
      <c r="BDW2050" s="220"/>
      <c r="BDX2050" s="220"/>
      <c r="BDY2050" s="220"/>
      <c r="BDZ2050" s="220"/>
      <c r="BEA2050" s="220"/>
      <c r="BEB2050" s="220"/>
      <c r="BEC2050" s="220"/>
      <c r="BED2050" s="220"/>
      <c r="BEE2050" s="220"/>
      <c r="BEF2050" s="220"/>
      <c r="BEG2050" s="220"/>
      <c r="BEH2050" s="220"/>
      <c r="BEI2050" s="220"/>
      <c r="BEJ2050" s="220"/>
      <c r="BEK2050" s="220"/>
      <c r="BEL2050" s="220"/>
      <c r="BEM2050" s="220"/>
      <c r="BEN2050" s="220"/>
      <c r="BEO2050" s="220"/>
      <c r="BEP2050" s="220"/>
      <c r="BEQ2050" s="220"/>
      <c r="BER2050" s="220"/>
      <c r="BES2050" s="220"/>
      <c r="BET2050" s="220"/>
      <c r="BEU2050" s="220"/>
      <c r="BEV2050" s="220"/>
      <c r="BEW2050" s="220"/>
      <c r="BEX2050" s="220"/>
      <c r="BEY2050" s="220"/>
      <c r="BEZ2050" s="220"/>
      <c r="BFA2050" s="220"/>
      <c r="BFB2050" s="220"/>
      <c r="BFC2050" s="220"/>
      <c r="BFD2050" s="220"/>
      <c r="BFE2050" s="220"/>
      <c r="BFF2050" s="220"/>
      <c r="BFG2050" s="220"/>
      <c r="BFH2050" s="220"/>
      <c r="BFI2050" s="220"/>
      <c r="BFJ2050" s="220"/>
      <c r="BFK2050" s="220"/>
      <c r="BFL2050" s="220"/>
      <c r="BFM2050" s="220"/>
      <c r="BFN2050" s="220"/>
      <c r="BFO2050" s="220"/>
      <c r="BFP2050" s="220"/>
      <c r="BFQ2050" s="220"/>
      <c r="BFR2050" s="220"/>
      <c r="BFS2050" s="220"/>
      <c r="BFT2050" s="220"/>
      <c r="BFU2050" s="220"/>
      <c r="BFV2050" s="220"/>
      <c r="BFW2050" s="220"/>
      <c r="BFX2050" s="220"/>
      <c r="BFY2050" s="220"/>
      <c r="BFZ2050" s="220"/>
      <c r="BGA2050" s="220"/>
      <c r="BGB2050" s="220"/>
      <c r="BGC2050" s="220"/>
      <c r="BGD2050" s="220"/>
      <c r="BGE2050" s="220"/>
      <c r="BGF2050" s="220"/>
      <c r="BGG2050" s="220"/>
      <c r="BGH2050" s="220"/>
      <c r="BGI2050" s="220"/>
      <c r="BGJ2050" s="220"/>
      <c r="BGK2050" s="220"/>
      <c r="BGL2050" s="220"/>
      <c r="BGM2050" s="220"/>
      <c r="BGN2050" s="220"/>
      <c r="BGO2050" s="220"/>
      <c r="BGP2050" s="220"/>
      <c r="BGQ2050" s="220"/>
      <c r="BGR2050" s="220"/>
      <c r="BGS2050" s="220"/>
      <c r="BGT2050" s="220"/>
      <c r="BGU2050" s="220"/>
      <c r="BGV2050" s="220"/>
      <c r="BGW2050" s="220"/>
      <c r="BGX2050" s="220"/>
      <c r="BGY2050" s="220"/>
      <c r="BGZ2050" s="220"/>
      <c r="BHA2050" s="220"/>
      <c r="BHB2050" s="220"/>
      <c r="BHC2050" s="220"/>
      <c r="BHD2050" s="220"/>
      <c r="BHE2050" s="220"/>
      <c r="BHF2050" s="220"/>
      <c r="BHG2050" s="220"/>
      <c r="BHH2050" s="220"/>
      <c r="BHI2050" s="220"/>
      <c r="BHJ2050" s="220"/>
      <c r="BHK2050" s="220"/>
      <c r="BHL2050" s="220"/>
      <c r="BHM2050" s="220"/>
      <c r="BHN2050" s="220"/>
      <c r="BHO2050" s="220"/>
      <c r="BHP2050" s="220"/>
      <c r="BHQ2050" s="220"/>
      <c r="BHR2050" s="220"/>
      <c r="BHS2050" s="220"/>
      <c r="BHT2050" s="220"/>
      <c r="BHU2050" s="220"/>
      <c r="BHV2050" s="220"/>
      <c r="BHW2050" s="220"/>
      <c r="BHX2050" s="220"/>
      <c r="BHY2050" s="220"/>
      <c r="BHZ2050" s="220"/>
      <c r="BIA2050" s="220"/>
      <c r="BIB2050" s="220"/>
      <c r="BIC2050" s="220"/>
      <c r="BID2050" s="220"/>
      <c r="BIE2050" s="220"/>
      <c r="BIF2050" s="220"/>
      <c r="BIG2050" s="220"/>
      <c r="BIH2050" s="220"/>
      <c r="BII2050" s="220"/>
      <c r="BIJ2050" s="220"/>
      <c r="BIK2050" s="220"/>
      <c r="BIL2050" s="220"/>
      <c r="BIM2050" s="220"/>
      <c r="BIN2050" s="220"/>
      <c r="BIO2050" s="220"/>
      <c r="BIP2050" s="220"/>
      <c r="BIQ2050" s="220"/>
      <c r="BIR2050" s="220"/>
      <c r="BIS2050" s="220"/>
      <c r="BIT2050" s="220"/>
      <c r="BIU2050" s="220"/>
      <c r="BIV2050" s="220"/>
      <c r="BIW2050" s="220"/>
      <c r="BIX2050" s="220"/>
      <c r="BIY2050" s="220"/>
      <c r="BIZ2050" s="220"/>
      <c r="BJA2050" s="220"/>
      <c r="BJB2050" s="220"/>
      <c r="BJC2050" s="220"/>
      <c r="BJD2050" s="220"/>
      <c r="BJE2050" s="220"/>
      <c r="BJF2050" s="220"/>
      <c r="BJG2050" s="220"/>
      <c r="BJH2050" s="220"/>
      <c r="BJI2050" s="220"/>
      <c r="BJJ2050" s="220"/>
      <c r="BJK2050" s="220"/>
      <c r="BJL2050" s="220"/>
      <c r="BJM2050" s="220"/>
      <c r="BJN2050" s="220"/>
      <c r="BJO2050" s="220"/>
      <c r="BJP2050" s="220"/>
      <c r="BJQ2050" s="220"/>
      <c r="BJR2050" s="220"/>
      <c r="BJS2050" s="220"/>
      <c r="BJT2050" s="220"/>
      <c r="BJU2050" s="220"/>
      <c r="BJV2050" s="220"/>
      <c r="BJW2050" s="220"/>
      <c r="BJX2050" s="220"/>
      <c r="BJY2050" s="220"/>
      <c r="BJZ2050" s="220"/>
      <c r="BKA2050" s="220"/>
      <c r="BKB2050" s="220"/>
      <c r="BKC2050" s="220"/>
      <c r="BKD2050" s="220"/>
      <c r="BKE2050" s="220"/>
      <c r="BKF2050" s="220"/>
      <c r="BKG2050" s="220"/>
      <c r="BKH2050" s="220"/>
      <c r="BKI2050" s="220"/>
      <c r="BKJ2050" s="220"/>
      <c r="BKK2050" s="220"/>
      <c r="BKL2050" s="220"/>
      <c r="BKM2050" s="220"/>
      <c r="BKN2050" s="220"/>
      <c r="BKO2050" s="220"/>
      <c r="BKP2050" s="220"/>
      <c r="BKQ2050" s="220"/>
      <c r="BKR2050" s="220"/>
      <c r="BKS2050" s="220"/>
      <c r="BKT2050" s="220"/>
      <c r="BKU2050" s="220"/>
      <c r="BKV2050" s="220"/>
      <c r="BKW2050" s="220"/>
      <c r="BKX2050" s="220"/>
      <c r="BKY2050" s="220"/>
      <c r="BKZ2050" s="220"/>
      <c r="BLA2050" s="220"/>
      <c r="BLB2050" s="220"/>
      <c r="BLC2050" s="220"/>
      <c r="BLD2050" s="220"/>
      <c r="BLE2050" s="220"/>
      <c r="BLF2050" s="220"/>
      <c r="BLG2050" s="220"/>
      <c r="BLH2050" s="220"/>
      <c r="BLI2050" s="220"/>
      <c r="BLJ2050" s="220"/>
      <c r="BLK2050" s="220"/>
      <c r="BLL2050" s="220"/>
      <c r="BLM2050" s="220"/>
      <c r="BLN2050" s="220"/>
      <c r="BLO2050" s="220"/>
      <c r="BLP2050" s="220"/>
      <c r="BLQ2050" s="220"/>
      <c r="BLR2050" s="220"/>
      <c r="BLS2050" s="220"/>
      <c r="BLT2050" s="220"/>
      <c r="BLU2050" s="220"/>
      <c r="BLV2050" s="220"/>
      <c r="BLW2050" s="220"/>
      <c r="BLX2050" s="220"/>
      <c r="BLY2050" s="220"/>
      <c r="BLZ2050" s="220"/>
      <c r="BMA2050" s="220"/>
      <c r="BMB2050" s="220"/>
      <c r="BMC2050" s="220"/>
      <c r="BMD2050" s="220"/>
      <c r="BME2050" s="220"/>
      <c r="BMF2050" s="220"/>
      <c r="BMG2050" s="220"/>
      <c r="BMH2050" s="220"/>
      <c r="BMI2050" s="220"/>
      <c r="BMJ2050" s="220"/>
      <c r="BMK2050" s="220"/>
      <c r="BML2050" s="220"/>
      <c r="BMM2050" s="220"/>
      <c r="BMN2050" s="220"/>
      <c r="BMO2050" s="220"/>
      <c r="BMP2050" s="220"/>
      <c r="BMQ2050" s="220"/>
      <c r="BMR2050" s="220"/>
      <c r="BMS2050" s="220"/>
      <c r="BMT2050" s="220"/>
      <c r="BMU2050" s="220"/>
      <c r="BMV2050" s="220"/>
      <c r="BMW2050" s="220"/>
      <c r="BMX2050" s="220"/>
      <c r="BMY2050" s="220"/>
      <c r="BMZ2050" s="220"/>
      <c r="BNA2050" s="220"/>
      <c r="BNB2050" s="220"/>
      <c r="BNC2050" s="220"/>
      <c r="BND2050" s="220"/>
      <c r="BNE2050" s="220"/>
      <c r="BNF2050" s="220"/>
      <c r="BNG2050" s="220"/>
      <c r="BNH2050" s="220"/>
      <c r="BNI2050" s="220"/>
      <c r="BNJ2050" s="220"/>
      <c r="BNK2050" s="220"/>
      <c r="BNL2050" s="220"/>
      <c r="BNM2050" s="220"/>
      <c r="BNN2050" s="220"/>
      <c r="BNO2050" s="220"/>
      <c r="BNP2050" s="220"/>
      <c r="BNQ2050" s="220"/>
      <c r="BNR2050" s="220"/>
      <c r="BNS2050" s="220"/>
      <c r="BNT2050" s="220"/>
      <c r="BNU2050" s="220"/>
      <c r="BNV2050" s="220"/>
      <c r="BNW2050" s="220"/>
      <c r="BNX2050" s="220"/>
      <c r="BNY2050" s="220"/>
      <c r="BNZ2050" s="220"/>
      <c r="BOA2050" s="220"/>
      <c r="BOB2050" s="220"/>
      <c r="BOC2050" s="220"/>
      <c r="BOD2050" s="220"/>
      <c r="BOE2050" s="220"/>
      <c r="BOF2050" s="220"/>
      <c r="BOG2050" s="220"/>
      <c r="BOH2050" s="220"/>
      <c r="BOI2050" s="220"/>
      <c r="BOJ2050" s="220"/>
      <c r="BOK2050" s="220"/>
      <c r="BOL2050" s="220"/>
      <c r="BOM2050" s="220"/>
      <c r="BON2050" s="220"/>
      <c r="BOO2050" s="220"/>
      <c r="BOP2050" s="220"/>
      <c r="BOQ2050" s="220"/>
      <c r="BOR2050" s="220"/>
      <c r="BOS2050" s="220"/>
      <c r="BOT2050" s="220"/>
      <c r="BOU2050" s="220"/>
      <c r="BOV2050" s="220"/>
      <c r="BOW2050" s="220"/>
      <c r="BOX2050" s="220"/>
      <c r="BOY2050" s="220"/>
      <c r="BOZ2050" s="220"/>
      <c r="BPA2050" s="220"/>
      <c r="BPB2050" s="220"/>
      <c r="BPC2050" s="220"/>
      <c r="BPD2050" s="220"/>
      <c r="BPE2050" s="220"/>
      <c r="BPF2050" s="220"/>
      <c r="BPG2050" s="220"/>
      <c r="BPH2050" s="220"/>
      <c r="BPI2050" s="220"/>
      <c r="BPJ2050" s="220"/>
      <c r="BPK2050" s="220"/>
      <c r="BPL2050" s="220"/>
      <c r="BPM2050" s="220"/>
      <c r="BPN2050" s="220"/>
      <c r="BPO2050" s="220"/>
      <c r="BPP2050" s="220"/>
      <c r="BPQ2050" s="220"/>
      <c r="BPR2050" s="220"/>
      <c r="BPS2050" s="220"/>
      <c r="BPT2050" s="220"/>
      <c r="BPU2050" s="220"/>
      <c r="BPV2050" s="220"/>
      <c r="BPW2050" s="220"/>
      <c r="BPX2050" s="220"/>
      <c r="BPY2050" s="220"/>
      <c r="BPZ2050" s="220"/>
      <c r="BQA2050" s="220"/>
      <c r="BQB2050" s="220"/>
      <c r="BQC2050" s="220"/>
      <c r="BQD2050" s="220"/>
      <c r="BQE2050" s="220"/>
      <c r="BQF2050" s="220"/>
      <c r="BQG2050" s="220"/>
      <c r="BQH2050" s="220"/>
      <c r="BQI2050" s="220"/>
      <c r="BQJ2050" s="220"/>
      <c r="BQK2050" s="220"/>
      <c r="BQL2050" s="220"/>
      <c r="BQM2050" s="220"/>
      <c r="BQN2050" s="220"/>
      <c r="BQO2050" s="220"/>
      <c r="BQP2050" s="220"/>
      <c r="BQQ2050" s="220"/>
      <c r="BQR2050" s="220"/>
      <c r="BQS2050" s="220"/>
      <c r="BQT2050" s="220"/>
      <c r="BQU2050" s="220"/>
      <c r="BQV2050" s="220"/>
      <c r="BQW2050" s="220"/>
      <c r="BQX2050" s="220"/>
      <c r="BQY2050" s="220"/>
      <c r="BQZ2050" s="220"/>
      <c r="BRA2050" s="220"/>
      <c r="BRB2050" s="220"/>
      <c r="BRC2050" s="220"/>
      <c r="BRD2050" s="220"/>
      <c r="BRE2050" s="220"/>
      <c r="BRF2050" s="220"/>
      <c r="BRG2050" s="220"/>
      <c r="BRH2050" s="220"/>
      <c r="BRI2050" s="220"/>
      <c r="BRJ2050" s="220"/>
      <c r="BRK2050" s="220"/>
      <c r="BRL2050" s="220"/>
      <c r="BRM2050" s="220"/>
      <c r="BRN2050" s="220"/>
      <c r="BRO2050" s="220"/>
      <c r="BRP2050" s="220"/>
      <c r="BRQ2050" s="220"/>
      <c r="BRR2050" s="220"/>
      <c r="BRS2050" s="220"/>
      <c r="BRT2050" s="220"/>
      <c r="BRU2050" s="220"/>
      <c r="BRV2050" s="220"/>
      <c r="BRW2050" s="220"/>
      <c r="BRX2050" s="220"/>
      <c r="BRY2050" s="220"/>
      <c r="BRZ2050" s="220"/>
      <c r="BSA2050" s="220"/>
      <c r="BSB2050" s="220"/>
      <c r="BSC2050" s="220"/>
      <c r="BSD2050" s="220"/>
      <c r="BSE2050" s="220"/>
      <c r="BSF2050" s="220"/>
      <c r="BSG2050" s="220"/>
      <c r="BSH2050" s="220"/>
      <c r="BSI2050" s="220"/>
      <c r="BSJ2050" s="220"/>
      <c r="BSK2050" s="220"/>
      <c r="BSL2050" s="220"/>
      <c r="BSM2050" s="220"/>
      <c r="BSN2050" s="220"/>
      <c r="BSO2050" s="220"/>
      <c r="BSP2050" s="220"/>
      <c r="BSQ2050" s="220"/>
      <c r="BSR2050" s="220"/>
      <c r="BSS2050" s="220"/>
      <c r="BST2050" s="220"/>
      <c r="BSU2050" s="220"/>
      <c r="BSV2050" s="220"/>
      <c r="BSW2050" s="220"/>
      <c r="BSX2050" s="220"/>
      <c r="BSY2050" s="220"/>
      <c r="BSZ2050" s="220"/>
      <c r="BTA2050" s="220"/>
      <c r="BTB2050" s="220"/>
      <c r="BTC2050" s="220"/>
      <c r="BTD2050" s="220"/>
      <c r="BTE2050" s="220"/>
      <c r="BTF2050" s="220"/>
      <c r="BTG2050" s="220"/>
      <c r="BTH2050" s="220"/>
      <c r="BTI2050" s="220"/>
      <c r="BTJ2050" s="220"/>
      <c r="BTK2050" s="220"/>
      <c r="BTL2050" s="220"/>
      <c r="BTM2050" s="220"/>
      <c r="BTN2050" s="220"/>
      <c r="BTO2050" s="220"/>
      <c r="BTP2050" s="220"/>
      <c r="BTQ2050" s="220"/>
      <c r="BTR2050" s="220"/>
      <c r="BTS2050" s="220"/>
      <c r="BTT2050" s="220"/>
      <c r="BTU2050" s="220"/>
      <c r="BTV2050" s="220"/>
      <c r="BTW2050" s="220"/>
      <c r="BTX2050" s="220"/>
      <c r="BTY2050" s="220"/>
      <c r="BTZ2050" s="220"/>
      <c r="BUA2050" s="220"/>
      <c r="BUB2050" s="220"/>
      <c r="BUC2050" s="220"/>
      <c r="BUD2050" s="220"/>
      <c r="BUE2050" s="220"/>
      <c r="BUF2050" s="220"/>
      <c r="BUG2050" s="220"/>
      <c r="BUH2050" s="220"/>
      <c r="BUI2050" s="220"/>
      <c r="BUJ2050" s="220"/>
      <c r="BUK2050" s="220"/>
      <c r="BUL2050" s="220"/>
      <c r="BUM2050" s="220"/>
      <c r="BUN2050" s="220"/>
      <c r="BUO2050" s="220"/>
      <c r="BUP2050" s="220"/>
      <c r="BUQ2050" s="220"/>
      <c r="BUR2050" s="220"/>
      <c r="BUS2050" s="220"/>
      <c r="BUT2050" s="220"/>
      <c r="BUU2050" s="220"/>
      <c r="BUV2050" s="220"/>
      <c r="BUW2050" s="220"/>
      <c r="BUX2050" s="220"/>
      <c r="BUY2050" s="220"/>
      <c r="BUZ2050" s="220"/>
      <c r="BVA2050" s="220"/>
      <c r="BVB2050" s="220"/>
      <c r="BVC2050" s="220"/>
      <c r="BVD2050" s="220"/>
      <c r="BVE2050" s="220"/>
      <c r="BVF2050" s="220"/>
      <c r="BVG2050" s="220"/>
      <c r="BVH2050" s="220"/>
      <c r="BVI2050" s="220"/>
      <c r="BVJ2050" s="220"/>
      <c r="BVK2050" s="220"/>
      <c r="BVL2050" s="220"/>
      <c r="BVM2050" s="220"/>
      <c r="BVN2050" s="220"/>
      <c r="BVO2050" s="220"/>
      <c r="BVP2050" s="220"/>
      <c r="BVQ2050" s="220"/>
      <c r="BVR2050" s="220"/>
      <c r="BVS2050" s="220"/>
      <c r="BVT2050" s="220"/>
      <c r="BVU2050" s="220"/>
      <c r="BVV2050" s="220"/>
      <c r="BVW2050" s="220"/>
      <c r="BVX2050" s="220"/>
      <c r="BVY2050" s="220"/>
      <c r="BVZ2050" s="220"/>
      <c r="BWA2050" s="220"/>
      <c r="BWB2050" s="220"/>
      <c r="BWC2050" s="220"/>
      <c r="BWD2050" s="220"/>
      <c r="BWE2050" s="220"/>
      <c r="BWF2050" s="220"/>
      <c r="BWG2050" s="220"/>
      <c r="BWH2050" s="220"/>
      <c r="BWI2050" s="220"/>
      <c r="BWJ2050" s="220"/>
      <c r="BWK2050" s="220"/>
      <c r="BWL2050" s="220"/>
      <c r="BWM2050" s="220"/>
      <c r="BWN2050" s="220"/>
      <c r="BWO2050" s="220"/>
      <c r="BWP2050" s="220"/>
      <c r="BWQ2050" s="220"/>
      <c r="BWR2050" s="220"/>
      <c r="BWS2050" s="220"/>
      <c r="BWT2050" s="220"/>
      <c r="BWU2050" s="220"/>
      <c r="BWV2050" s="220"/>
      <c r="BWW2050" s="220"/>
      <c r="BWX2050" s="220"/>
      <c r="BWY2050" s="220"/>
      <c r="BWZ2050" s="220"/>
      <c r="BXA2050" s="220"/>
      <c r="BXB2050" s="220"/>
      <c r="BXC2050" s="220"/>
      <c r="BXD2050" s="220"/>
      <c r="BXE2050" s="220"/>
      <c r="BXF2050" s="220"/>
      <c r="BXG2050" s="220"/>
      <c r="BXH2050" s="220"/>
      <c r="BXI2050" s="220"/>
      <c r="BXJ2050" s="220"/>
      <c r="BXK2050" s="220"/>
      <c r="BXL2050" s="220"/>
      <c r="BXM2050" s="220"/>
      <c r="BXN2050" s="220"/>
      <c r="BXO2050" s="220"/>
      <c r="BXP2050" s="220"/>
      <c r="BXQ2050" s="220"/>
      <c r="BXR2050" s="220"/>
      <c r="BXS2050" s="220"/>
      <c r="BXT2050" s="220"/>
      <c r="BXU2050" s="220"/>
      <c r="BXV2050" s="220"/>
      <c r="BXW2050" s="220"/>
      <c r="BXX2050" s="220"/>
      <c r="BXY2050" s="220"/>
      <c r="BXZ2050" s="220"/>
      <c r="BYA2050" s="220"/>
      <c r="BYB2050" s="220"/>
      <c r="BYC2050" s="220"/>
      <c r="BYD2050" s="220"/>
      <c r="BYE2050" s="220"/>
      <c r="BYF2050" s="220"/>
      <c r="BYG2050" s="220"/>
      <c r="BYH2050" s="220"/>
      <c r="BYI2050" s="220"/>
      <c r="BYJ2050" s="220"/>
      <c r="BYK2050" s="220"/>
      <c r="BYL2050" s="220"/>
      <c r="BYM2050" s="220"/>
      <c r="BYN2050" s="220"/>
      <c r="BYO2050" s="220"/>
      <c r="BYP2050" s="220"/>
      <c r="BYQ2050" s="220"/>
      <c r="BYR2050" s="220"/>
      <c r="BYS2050" s="220"/>
      <c r="BYT2050" s="220"/>
      <c r="BYU2050" s="220"/>
      <c r="BYV2050" s="220"/>
      <c r="BYW2050" s="220"/>
      <c r="BYX2050" s="220"/>
      <c r="BYY2050" s="220"/>
      <c r="BYZ2050" s="220"/>
      <c r="BZA2050" s="220"/>
      <c r="BZB2050" s="220"/>
      <c r="BZC2050" s="220"/>
      <c r="BZD2050" s="220"/>
      <c r="BZE2050" s="220"/>
      <c r="BZF2050" s="220"/>
      <c r="BZG2050" s="220"/>
      <c r="BZH2050" s="220"/>
      <c r="BZI2050" s="220"/>
      <c r="BZJ2050" s="220"/>
      <c r="BZK2050" s="220"/>
      <c r="BZL2050" s="220"/>
      <c r="BZM2050" s="220"/>
      <c r="BZN2050" s="220"/>
      <c r="BZO2050" s="220"/>
      <c r="BZP2050" s="220"/>
      <c r="BZQ2050" s="220"/>
      <c r="BZR2050" s="220"/>
      <c r="BZS2050" s="220"/>
      <c r="BZT2050" s="220"/>
      <c r="BZU2050" s="220"/>
      <c r="BZV2050" s="220"/>
      <c r="BZW2050" s="220"/>
      <c r="BZX2050" s="220"/>
      <c r="BZY2050" s="220"/>
      <c r="BZZ2050" s="220"/>
      <c r="CAA2050" s="220"/>
      <c r="CAB2050" s="220"/>
      <c r="CAC2050" s="220"/>
      <c r="CAD2050" s="220"/>
      <c r="CAE2050" s="220"/>
      <c r="CAF2050" s="220"/>
      <c r="CAG2050" s="220"/>
      <c r="CAH2050" s="220"/>
      <c r="CAI2050" s="220"/>
      <c r="CAJ2050" s="220"/>
      <c r="CAK2050" s="220"/>
      <c r="CAL2050" s="220"/>
      <c r="CAM2050" s="220"/>
      <c r="CAN2050" s="220"/>
      <c r="CAO2050" s="220"/>
      <c r="CAP2050" s="220"/>
      <c r="CAQ2050" s="220"/>
      <c r="CAR2050" s="220"/>
      <c r="CAS2050" s="220"/>
      <c r="CAT2050" s="220"/>
      <c r="CAU2050" s="220"/>
      <c r="CAV2050" s="220"/>
      <c r="CAW2050" s="220"/>
      <c r="CAX2050" s="220"/>
      <c r="CAY2050" s="220"/>
      <c r="CAZ2050" s="220"/>
      <c r="CBA2050" s="220"/>
      <c r="CBB2050" s="220"/>
      <c r="CBC2050" s="220"/>
      <c r="CBD2050" s="220"/>
      <c r="CBE2050" s="220"/>
      <c r="CBF2050" s="220"/>
      <c r="CBG2050" s="220"/>
      <c r="CBH2050" s="220"/>
      <c r="CBI2050" s="220"/>
      <c r="CBJ2050" s="220"/>
      <c r="CBK2050" s="220"/>
      <c r="CBL2050" s="220"/>
      <c r="CBM2050" s="220"/>
      <c r="CBN2050" s="220"/>
      <c r="CBO2050" s="220"/>
      <c r="CBP2050" s="220"/>
      <c r="CBQ2050" s="220"/>
      <c r="CBR2050" s="220"/>
      <c r="CBS2050" s="220"/>
      <c r="CBT2050" s="220"/>
      <c r="CBU2050" s="220"/>
      <c r="CBV2050" s="220"/>
      <c r="CBW2050" s="220"/>
      <c r="CBX2050" s="220"/>
      <c r="CBY2050" s="220"/>
      <c r="CBZ2050" s="220"/>
      <c r="CCA2050" s="220"/>
      <c r="CCB2050" s="220"/>
      <c r="CCC2050" s="220"/>
      <c r="CCD2050" s="220"/>
      <c r="CCE2050" s="220"/>
      <c r="CCF2050" s="220"/>
      <c r="CCG2050" s="220"/>
      <c r="CCH2050" s="220"/>
      <c r="CCI2050" s="220"/>
      <c r="CCJ2050" s="220"/>
      <c r="CCK2050" s="220"/>
      <c r="CCL2050" s="220"/>
      <c r="CCM2050" s="220"/>
      <c r="CCN2050" s="220"/>
      <c r="CCO2050" s="220"/>
      <c r="CCP2050" s="220"/>
      <c r="CCQ2050" s="220"/>
      <c r="CCR2050" s="220"/>
      <c r="CCS2050" s="220"/>
      <c r="CCT2050" s="220"/>
      <c r="CCU2050" s="220"/>
      <c r="CCV2050" s="220"/>
      <c r="CCW2050" s="220"/>
      <c r="CCX2050" s="220"/>
      <c r="CCY2050" s="220"/>
      <c r="CCZ2050" s="220"/>
      <c r="CDA2050" s="220"/>
      <c r="CDB2050" s="220"/>
      <c r="CDC2050" s="220"/>
      <c r="CDD2050" s="220"/>
      <c r="CDE2050" s="220"/>
      <c r="CDF2050" s="220"/>
      <c r="CDG2050" s="220"/>
      <c r="CDH2050" s="220"/>
      <c r="CDI2050" s="220"/>
      <c r="CDJ2050" s="220"/>
      <c r="CDK2050" s="220"/>
      <c r="CDL2050" s="220"/>
      <c r="CDM2050" s="220"/>
      <c r="CDN2050" s="220"/>
      <c r="CDO2050" s="220"/>
      <c r="CDP2050" s="220"/>
      <c r="CDQ2050" s="220"/>
      <c r="CDR2050" s="220"/>
      <c r="CDS2050" s="220"/>
      <c r="CDT2050" s="220"/>
      <c r="CDU2050" s="220"/>
      <c r="CDV2050" s="220"/>
      <c r="CDW2050" s="220"/>
      <c r="CDX2050" s="220"/>
      <c r="CDY2050" s="220"/>
      <c r="CDZ2050" s="220"/>
      <c r="CEA2050" s="220"/>
      <c r="CEB2050" s="220"/>
      <c r="CEC2050" s="220"/>
      <c r="CED2050" s="220"/>
      <c r="CEE2050" s="220"/>
      <c r="CEF2050" s="220"/>
      <c r="CEG2050" s="220"/>
      <c r="CEH2050" s="220"/>
      <c r="CEI2050" s="220"/>
      <c r="CEJ2050" s="220"/>
      <c r="CEK2050" s="220"/>
      <c r="CEL2050" s="220"/>
      <c r="CEM2050" s="220"/>
      <c r="CEN2050" s="220"/>
      <c r="CEO2050" s="220"/>
      <c r="CEP2050" s="220"/>
      <c r="CEQ2050" s="220"/>
      <c r="CER2050" s="220"/>
      <c r="CES2050" s="220"/>
      <c r="CET2050" s="220"/>
      <c r="CEU2050" s="220"/>
      <c r="CEV2050" s="220"/>
      <c r="CEW2050" s="220"/>
      <c r="CEX2050" s="220"/>
      <c r="CEY2050" s="220"/>
      <c r="CEZ2050" s="220"/>
      <c r="CFA2050" s="220"/>
      <c r="CFB2050" s="220"/>
      <c r="CFC2050" s="220"/>
      <c r="CFD2050" s="220"/>
      <c r="CFE2050" s="220"/>
      <c r="CFF2050" s="220"/>
      <c r="CFG2050" s="220"/>
      <c r="CFH2050" s="220"/>
      <c r="CFI2050" s="220"/>
      <c r="CFJ2050" s="220"/>
      <c r="CFK2050" s="220"/>
      <c r="CFL2050" s="220"/>
      <c r="CFM2050" s="220"/>
      <c r="CFN2050" s="220"/>
      <c r="CFO2050" s="220"/>
      <c r="CFP2050" s="220"/>
      <c r="CFQ2050" s="220"/>
      <c r="CFR2050" s="220"/>
      <c r="CFS2050" s="220"/>
      <c r="CFT2050" s="220"/>
      <c r="CFU2050" s="220"/>
      <c r="CFV2050" s="220"/>
      <c r="CFW2050" s="220"/>
      <c r="CFX2050" s="220"/>
      <c r="CFY2050" s="220"/>
      <c r="CFZ2050" s="220"/>
      <c r="CGA2050" s="220"/>
      <c r="CGB2050" s="220"/>
      <c r="CGC2050" s="220"/>
      <c r="CGD2050" s="220"/>
      <c r="CGE2050" s="220"/>
      <c r="CGF2050" s="220"/>
      <c r="CGG2050" s="220"/>
      <c r="CGH2050" s="220"/>
      <c r="CGI2050" s="220"/>
      <c r="CGJ2050" s="220"/>
      <c r="CGK2050" s="220"/>
      <c r="CGL2050" s="220"/>
      <c r="CGM2050" s="220"/>
      <c r="CGN2050" s="220"/>
      <c r="CGO2050" s="220"/>
      <c r="CGP2050" s="220"/>
      <c r="CGQ2050" s="220"/>
      <c r="CGR2050" s="220"/>
      <c r="CGS2050" s="220"/>
      <c r="CGT2050" s="220"/>
      <c r="CGU2050" s="220"/>
      <c r="CGV2050" s="220"/>
      <c r="CGW2050" s="220"/>
      <c r="CGX2050" s="220"/>
      <c r="CGY2050" s="220"/>
      <c r="CGZ2050" s="220"/>
      <c r="CHA2050" s="220"/>
      <c r="CHB2050" s="220"/>
      <c r="CHC2050" s="220"/>
      <c r="CHD2050" s="220"/>
      <c r="CHE2050" s="220"/>
      <c r="CHF2050" s="220"/>
      <c r="CHG2050" s="220"/>
      <c r="CHH2050" s="220"/>
      <c r="CHI2050" s="220"/>
      <c r="CHJ2050" s="220"/>
      <c r="CHK2050" s="220"/>
      <c r="CHL2050" s="220"/>
      <c r="CHM2050" s="220"/>
      <c r="CHN2050" s="220"/>
      <c r="CHO2050" s="220"/>
      <c r="CHP2050" s="220"/>
      <c r="CHQ2050" s="220"/>
      <c r="CHR2050" s="220"/>
      <c r="CHS2050" s="220"/>
      <c r="CHT2050" s="220"/>
      <c r="CHU2050" s="220"/>
      <c r="CHV2050" s="220"/>
      <c r="CHW2050" s="220"/>
      <c r="CHX2050" s="220"/>
      <c r="CHY2050" s="220"/>
      <c r="CHZ2050" s="220"/>
      <c r="CIA2050" s="220"/>
      <c r="CIB2050" s="220"/>
      <c r="CIC2050" s="220"/>
      <c r="CID2050" s="220"/>
      <c r="CIE2050" s="220"/>
      <c r="CIF2050" s="220"/>
      <c r="CIG2050" s="220"/>
      <c r="CIH2050" s="220"/>
      <c r="CII2050" s="220"/>
      <c r="CIJ2050" s="220"/>
      <c r="CIK2050" s="220"/>
      <c r="CIL2050" s="220"/>
      <c r="CIM2050" s="220"/>
      <c r="CIN2050" s="220"/>
      <c r="CIO2050" s="220"/>
      <c r="CIP2050" s="220"/>
      <c r="CIQ2050" s="220"/>
      <c r="CIR2050" s="220"/>
      <c r="CIS2050" s="220"/>
      <c r="CIT2050" s="220"/>
      <c r="CIU2050" s="220"/>
      <c r="CIV2050" s="220"/>
      <c r="CIW2050" s="220"/>
      <c r="CIX2050" s="220"/>
      <c r="CIY2050" s="220"/>
      <c r="CIZ2050" s="220"/>
      <c r="CJA2050" s="220"/>
      <c r="CJB2050" s="220"/>
      <c r="CJC2050" s="220"/>
      <c r="CJD2050" s="220"/>
      <c r="CJE2050" s="220"/>
      <c r="CJF2050" s="220"/>
      <c r="CJG2050" s="220"/>
      <c r="CJH2050" s="220"/>
      <c r="CJI2050" s="220"/>
      <c r="CJJ2050" s="220"/>
      <c r="CJK2050" s="220"/>
      <c r="CJL2050" s="220"/>
      <c r="CJM2050" s="220"/>
      <c r="CJN2050" s="220"/>
      <c r="CJO2050" s="220"/>
      <c r="CJP2050" s="220"/>
      <c r="CJQ2050" s="220"/>
      <c r="CJR2050" s="220"/>
      <c r="CJS2050" s="220"/>
      <c r="CJT2050" s="220"/>
      <c r="CJU2050" s="220"/>
      <c r="CJV2050" s="220"/>
      <c r="CJW2050" s="220"/>
      <c r="CJX2050" s="220"/>
      <c r="CJY2050" s="220"/>
      <c r="CJZ2050" s="220"/>
      <c r="CKA2050" s="220"/>
      <c r="CKB2050" s="220"/>
      <c r="CKC2050" s="220"/>
      <c r="CKD2050" s="220"/>
      <c r="CKE2050" s="220"/>
      <c r="CKF2050" s="220"/>
      <c r="CKG2050" s="220"/>
      <c r="CKH2050" s="220"/>
      <c r="CKI2050" s="220"/>
      <c r="CKJ2050" s="220"/>
      <c r="CKK2050" s="220"/>
      <c r="CKL2050" s="220"/>
      <c r="CKM2050" s="220"/>
      <c r="CKN2050" s="220"/>
      <c r="CKO2050" s="220"/>
      <c r="CKP2050" s="220"/>
      <c r="CKQ2050" s="220"/>
      <c r="CKR2050" s="220"/>
      <c r="CKS2050" s="220"/>
      <c r="CKT2050" s="220"/>
      <c r="CKU2050" s="220"/>
      <c r="CKV2050" s="220"/>
      <c r="CKW2050" s="220"/>
      <c r="CKX2050" s="220"/>
      <c r="CKY2050" s="220"/>
      <c r="CKZ2050" s="220"/>
      <c r="CLA2050" s="220"/>
      <c r="CLB2050" s="220"/>
      <c r="CLC2050" s="220"/>
      <c r="CLD2050" s="220"/>
      <c r="CLE2050" s="220"/>
      <c r="CLF2050" s="220"/>
      <c r="CLG2050" s="220"/>
      <c r="CLH2050" s="220"/>
      <c r="CLI2050" s="220"/>
      <c r="CLJ2050" s="220"/>
      <c r="CLK2050" s="220"/>
      <c r="CLL2050" s="220"/>
      <c r="CLM2050" s="220"/>
      <c r="CLN2050" s="220"/>
      <c r="CLO2050" s="220"/>
      <c r="CLP2050" s="220"/>
      <c r="CLQ2050" s="220"/>
      <c r="CLR2050" s="220"/>
      <c r="CLS2050" s="220"/>
      <c r="CLT2050" s="220"/>
      <c r="CLU2050" s="220"/>
      <c r="CLV2050" s="220"/>
      <c r="CLW2050" s="220"/>
      <c r="CLX2050" s="220"/>
      <c r="CLY2050" s="220"/>
      <c r="CLZ2050" s="220"/>
      <c r="CMA2050" s="220"/>
      <c r="CMB2050" s="220"/>
      <c r="CMC2050" s="220"/>
      <c r="CMD2050" s="220"/>
      <c r="CME2050" s="220"/>
      <c r="CMF2050" s="220"/>
      <c r="CMG2050" s="220"/>
      <c r="CMH2050" s="220"/>
      <c r="CMI2050" s="220"/>
      <c r="CMJ2050" s="220"/>
      <c r="CMK2050" s="220"/>
      <c r="CML2050" s="220"/>
      <c r="CMM2050" s="220"/>
      <c r="CMN2050" s="220"/>
      <c r="CMO2050" s="220"/>
      <c r="CMP2050" s="220"/>
      <c r="CMQ2050" s="220"/>
      <c r="CMR2050" s="220"/>
      <c r="CMS2050" s="220"/>
      <c r="CMT2050" s="220"/>
      <c r="CMU2050" s="220"/>
      <c r="CMV2050" s="220"/>
      <c r="CMW2050" s="220"/>
      <c r="CMX2050" s="220"/>
      <c r="CMY2050" s="220"/>
      <c r="CMZ2050" s="220"/>
      <c r="CNA2050" s="220"/>
      <c r="CNB2050" s="220"/>
      <c r="CNC2050" s="220"/>
      <c r="CND2050" s="220"/>
      <c r="CNE2050" s="220"/>
      <c r="CNF2050" s="220"/>
      <c r="CNG2050" s="220"/>
      <c r="CNH2050" s="220"/>
      <c r="CNI2050" s="220"/>
      <c r="CNJ2050" s="220"/>
      <c r="CNK2050" s="220"/>
      <c r="CNL2050" s="220"/>
      <c r="CNM2050" s="220"/>
      <c r="CNN2050" s="220"/>
      <c r="CNO2050" s="220"/>
      <c r="CNP2050" s="220"/>
      <c r="CNQ2050" s="220"/>
      <c r="CNR2050" s="220"/>
      <c r="CNS2050" s="220"/>
      <c r="CNT2050" s="220"/>
      <c r="CNU2050" s="220"/>
      <c r="CNV2050" s="220"/>
      <c r="CNW2050" s="220"/>
      <c r="CNX2050" s="220"/>
      <c r="CNY2050" s="220"/>
      <c r="CNZ2050" s="220"/>
      <c r="COA2050" s="220"/>
      <c r="COB2050" s="220"/>
      <c r="COC2050" s="220"/>
      <c r="COD2050" s="220"/>
      <c r="COE2050" s="220"/>
      <c r="COF2050" s="220"/>
      <c r="COG2050" s="220"/>
      <c r="COH2050" s="220"/>
      <c r="COI2050" s="220"/>
      <c r="COJ2050" s="220"/>
      <c r="COK2050" s="220"/>
      <c r="COL2050" s="220"/>
      <c r="COM2050" s="220"/>
      <c r="CON2050" s="220"/>
      <c r="COO2050" s="220"/>
      <c r="COP2050" s="220"/>
      <c r="COQ2050" s="220"/>
      <c r="COR2050" s="220"/>
      <c r="COS2050" s="220"/>
      <c r="COT2050" s="220"/>
      <c r="COU2050" s="220"/>
      <c r="COV2050" s="220"/>
      <c r="COW2050" s="220"/>
      <c r="COX2050" s="220"/>
      <c r="COY2050" s="220"/>
      <c r="COZ2050" s="220"/>
      <c r="CPA2050" s="220"/>
      <c r="CPB2050" s="220"/>
      <c r="CPC2050" s="220"/>
      <c r="CPD2050" s="220"/>
      <c r="CPE2050" s="220"/>
      <c r="CPF2050" s="220"/>
      <c r="CPG2050" s="220"/>
      <c r="CPH2050" s="220"/>
      <c r="CPI2050" s="220"/>
      <c r="CPJ2050" s="220"/>
      <c r="CPK2050" s="220"/>
      <c r="CPL2050" s="220"/>
      <c r="CPM2050" s="220"/>
      <c r="CPN2050" s="220"/>
      <c r="CPO2050" s="220"/>
      <c r="CPP2050" s="220"/>
      <c r="CPQ2050" s="220"/>
      <c r="CPR2050" s="220"/>
      <c r="CPS2050" s="220"/>
      <c r="CPT2050" s="220"/>
      <c r="CPU2050" s="220"/>
      <c r="CPV2050" s="220"/>
      <c r="CPW2050" s="220"/>
      <c r="CPX2050" s="220"/>
      <c r="CPY2050" s="220"/>
      <c r="CPZ2050" s="220"/>
      <c r="CQA2050" s="220"/>
      <c r="CQB2050" s="220"/>
      <c r="CQC2050" s="220"/>
      <c r="CQD2050" s="220"/>
      <c r="CQE2050" s="220"/>
      <c r="CQF2050" s="220"/>
      <c r="CQG2050" s="220"/>
      <c r="CQH2050" s="220"/>
      <c r="CQI2050" s="220"/>
      <c r="CQJ2050" s="220"/>
      <c r="CQK2050" s="220"/>
      <c r="CQL2050" s="220"/>
      <c r="CQM2050" s="220"/>
      <c r="CQN2050" s="220"/>
      <c r="CQO2050" s="220"/>
      <c r="CQP2050" s="220"/>
      <c r="CQQ2050" s="220"/>
      <c r="CQR2050" s="220"/>
      <c r="CQS2050" s="220"/>
      <c r="CQT2050" s="220"/>
      <c r="CQU2050" s="220"/>
      <c r="CQV2050" s="220"/>
      <c r="CQW2050" s="220"/>
      <c r="CQX2050" s="220"/>
      <c r="CQY2050" s="220"/>
      <c r="CQZ2050" s="220"/>
      <c r="CRA2050" s="220"/>
      <c r="CRB2050" s="220"/>
      <c r="CRC2050" s="220"/>
      <c r="CRD2050" s="220"/>
      <c r="CRE2050" s="220"/>
      <c r="CRF2050" s="220"/>
      <c r="CRG2050" s="220"/>
      <c r="CRH2050" s="220"/>
      <c r="CRI2050" s="220"/>
      <c r="CRJ2050" s="220"/>
      <c r="CRK2050" s="220"/>
      <c r="CRL2050" s="220"/>
      <c r="CRM2050" s="220"/>
      <c r="CRN2050" s="220"/>
      <c r="CRO2050" s="220"/>
      <c r="CRP2050" s="220"/>
      <c r="CRQ2050" s="220"/>
      <c r="CRR2050" s="220"/>
      <c r="CRS2050" s="220"/>
      <c r="CRT2050" s="220"/>
      <c r="CRU2050" s="220"/>
      <c r="CRV2050" s="220"/>
      <c r="CRW2050" s="220"/>
      <c r="CRX2050" s="220"/>
      <c r="CRY2050" s="220"/>
      <c r="CRZ2050" s="220"/>
      <c r="CSA2050" s="220"/>
      <c r="CSB2050" s="220"/>
      <c r="CSC2050" s="220"/>
      <c r="CSD2050" s="220"/>
      <c r="CSE2050" s="220"/>
      <c r="CSF2050" s="220"/>
      <c r="CSG2050" s="220"/>
      <c r="CSH2050" s="220"/>
      <c r="CSI2050" s="220"/>
      <c r="CSJ2050" s="220"/>
      <c r="CSK2050" s="220"/>
      <c r="CSL2050" s="220"/>
      <c r="CSM2050" s="220"/>
      <c r="CSN2050" s="220"/>
      <c r="CSO2050" s="220"/>
      <c r="CSP2050" s="220"/>
      <c r="CSQ2050" s="220"/>
      <c r="CSR2050" s="220"/>
      <c r="CSS2050" s="220"/>
      <c r="CST2050" s="220"/>
      <c r="CSU2050" s="220"/>
      <c r="CSV2050" s="220"/>
      <c r="CSW2050" s="220"/>
      <c r="CSX2050" s="220"/>
      <c r="CSY2050" s="220"/>
      <c r="CSZ2050" s="220"/>
      <c r="CTA2050" s="220"/>
      <c r="CTB2050" s="220"/>
      <c r="CTC2050" s="220"/>
      <c r="CTD2050" s="220"/>
      <c r="CTE2050" s="220"/>
      <c r="CTF2050" s="220"/>
      <c r="CTG2050" s="220"/>
      <c r="CTH2050" s="220"/>
      <c r="CTI2050" s="220"/>
      <c r="CTJ2050" s="220"/>
      <c r="CTK2050" s="220"/>
      <c r="CTL2050" s="220"/>
      <c r="CTM2050" s="220"/>
      <c r="CTN2050" s="220"/>
      <c r="CTO2050" s="220"/>
      <c r="CTP2050" s="220"/>
      <c r="CTQ2050" s="220"/>
      <c r="CTR2050" s="220"/>
      <c r="CTS2050" s="220"/>
      <c r="CTT2050" s="220"/>
      <c r="CTU2050" s="220"/>
      <c r="CTV2050" s="220"/>
      <c r="CTW2050" s="220"/>
      <c r="CTX2050" s="220"/>
      <c r="CTY2050" s="220"/>
      <c r="CTZ2050" s="220"/>
      <c r="CUA2050" s="220"/>
      <c r="CUB2050" s="220"/>
      <c r="CUC2050" s="220"/>
      <c r="CUD2050" s="220"/>
      <c r="CUE2050" s="220"/>
      <c r="CUF2050" s="220"/>
      <c r="CUG2050" s="220"/>
      <c r="CUH2050" s="220"/>
      <c r="CUI2050" s="220"/>
      <c r="CUJ2050" s="220"/>
      <c r="CUK2050" s="220"/>
      <c r="CUL2050" s="220"/>
      <c r="CUM2050" s="220"/>
      <c r="CUN2050" s="220"/>
      <c r="CUO2050" s="220"/>
      <c r="CUP2050" s="220"/>
      <c r="CUQ2050" s="220"/>
      <c r="CUR2050" s="220"/>
      <c r="CUS2050" s="220"/>
      <c r="CUT2050" s="220"/>
      <c r="CUU2050" s="220"/>
      <c r="CUV2050" s="220"/>
      <c r="CUW2050" s="220"/>
      <c r="CUX2050" s="220"/>
      <c r="CUY2050" s="220"/>
      <c r="CUZ2050" s="220"/>
      <c r="CVA2050" s="220"/>
      <c r="CVB2050" s="220"/>
      <c r="CVC2050" s="220"/>
      <c r="CVD2050" s="220"/>
      <c r="CVE2050" s="220"/>
      <c r="CVF2050" s="220"/>
      <c r="CVG2050" s="220"/>
      <c r="CVH2050" s="220"/>
      <c r="CVI2050" s="220"/>
      <c r="CVJ2050" s="220"/>
      <c r="CVK2050" s="220"/>
      <c r="CVL2050" s="220"/>
      <c r="CVM2050" s="220"/>
      <c r="CVN2050" s="220"/>
      <c r="CVO2050" s="220"/>
      <c r="CVP2050" s="220"/>
      <c r="CVQ2050" s="220"/>
      <c r="CVR2050" s="220"/>
      <c r="CVS2050" s="220"/>
      <c r="CVT2050" s="220"/>
      <c r="CVU2050" s="220"/>
      <c r="CVV2050" s="220"/>
      <c r="CVW2050" s="220"/>
      <c r="CVX2050" s="220"/>
      <c r="CVY2050" s="220"/>
      <c r="CVZ2050" s="220"/>
      <c r="CWA2050" s="220"/>
      <c r="CWB2050" s="220"/>
      <c r="CWC2050" s="220"/>
      <c r="CWD2050" s="220"/>
      <c r="CWE2050" s="220"/>
      <c r="CWF2050" s="220"/>
      <c r="CWG2050" s="220"/>
      <c r="CWH2050" s="220"/>
      <c r="CWI2050" s="220"/>
      <c r="CWJ2050" s="220"/>
      <c r="CWK2050" s="220"/>
      <c r="CWL2050" s="220"/>
      <c r="CWM2050" s="220"/>
      <c r="CWN2050" s="220"/>
      <c r="CWO2050" s="220"/>
      <c r="CWP2050" s="220"/>
      <c r="CWQ2050" s="220"/>
      <c r="CWR2050" s="220"/>
      <c r="CWS2050" s="220"/>
      <c r="CWT2050" s="220"/>
      <c r="CWU2050" s="220"/>
      <c r="CWV2050" s="220"/>
      <c r="CWW2050" s="220"/>
      <c r="CWX2050" s="220"/>
      <c r="CWY2050" s="220"/>
      <c r="CWZ2050" s="220"/>
      <c r="CXA2050" s="220"/>
      <c r="CXB2050" s="220"/>
      <c r="CXC2050" s="220"/>
      <c r="CXD2050" s="220"/>
      <c r="CXE2050" s="220"/>
      <c r="CXF2050" s="220"/>
      <c r="CXG2050" s="220"/>
      <c r="CXH2050" s="220"/>
      <c r="CXI2050" s="220"/>
      <c r="CXJ2050" s="220"/>
      <c r="CXK2050" s="220"/>
      <c r="CXL2050" s="220"/>
      <c r="CXM2050" s="220"/>
      <c r="CXN2050" s="220"/>
      <c r="CXO2050" s="220"/>
      <c r="CXP2050" s="220"/>
      <c r="CXQ2050" s="220"/>
      <c r="CXR2050" s="220"/>
      <c r="CXS2050" s="220"/>
      <c r="CXT2050" s="220"/>
      <c r="CXU2050" s="220"/>
      <c r="CXV2050" s="220"/>
      <c r="CXW2050" s="220"/>
      <c r="CXX2050" s="220"/>
      <c r="CXY2050" s="220"/>
      <c r="CXZ2050" s="220"/>
      <c r="CYA2050" s="220"/>
      <c r="CYB2050" s="220"/>
      <c r="CYC2050" s="220"/>
      <c r="CYD2050" s="220"/>
      <c r="CYE2050" s="220"/>
      <c r="CYF2050" s="220"/>
      <c r="CYG2050" s="220"/>
      <c r="CYH2050" s="220"/>
      <c r="CYI2050" s="220"/>
      <c r="CYJ2050" s="220"/>
      <c r="CYK2050" s="220"/>
      <c r="CYL2050" s="220"/>
      <c r="CYM2050" s="220"/>
      <c r="CYN2050" s="220"/>
      <c r="CYO2050" s="220"/>
      <c r="CYP2050" s="220"/>
      <c r="CYQ2050" s="220"/>
      <c r="CYR2050" s="220"/>
      <c r="CYS2050" s="220"/>
      <c r="CYT2050" s="220"/>
      <c r="CYU2050" s="220"/>
      <c r="CYV2050" s="220"/>
      <c r="CYW2050" s="220"/>
      <c r="CYX2050" s="220"/>
      <c r="CYY2050" s="220"/>
      <c r="CYZ2050" s="220"/>
      <c r="CZA2050" s="220"/>
      <c r="CZB2050" s="220"/>
      <c r="CZC2050" s="220"/>
      <c r="CZD2050" s="220"/>
      <c r="CZE2050" s="220"/>
      <c r="CZF2050" s="220"/>
      <c r="CZG2050" s="220"/>
      <c r="CZH2050" s="220"/>
      <c r="CZI2050" s="220"/>
      <c r="CZJ2050" s="220"/>
      <c r="CZK2050" s="220"/>
      <c r="CZL2050" s="220"/>
      <c r="CZM2050" s="220"/>
      <c r="CZN2050" s="220"/>
      <c r="CZO2050" s="220"/>
      <c r="CZP2050" s="220"/>
      <c r="CZQ2050" s="220"/>
      <c r="CZR2050" s="220"/>
      <c r="CZS2050" s="220"/>
      <c r="CZT2050" s="220"/>
      <c r="CZU2050" s="220"/>
      <c r="CZV2050" s="220"/>
      <c r="CZW2050" s="220"/>
      <c r="CZX2050" s="220"/>
      <c r="CZY2050" s="220"/>
      <c r="CZZ2050" s="220"/>
      <c r="DAA2050" s="220"/>
      <c r="DAB2050" s="220"/>
      <c r="DAC2050" s="220"/>
      <c r="DAD2050" s="220"/>
      <c r="DAE2050" s="220"/>
      <c r="DAF2050" s="220"/>
      <c r="DAG2050" s="220"/>
      <c r="DAH2050" s="220"/>
      <c r="DAI2050" s="220"/>
      <c r="DAJ2050" s="220"/>
      <c r="DAK2050" s="220"/>
      <c r="DAL2050" s="220"/>
      <c r="DAM2050" s="220"/>
      <c r="DAN2050" s="220"/>
      <c r="DAO2050" s="220"/>
      <c r="DAP2050" s="220"/>
      <c r="DAQ2050" s="220"/>
      <c r="DAR2050" s="220"/>
      <c r="DAS2050" s="220"/>
      <c r="DAT2050" s="220"/>
      <c r="DAU2050" s="220"/>
      <c r="DAV2050" s="220"/>
      <c r="DAW2050" s="220"/>
      <c r="DAX2050" s="220"/>
      <c r="DAY2050" s="220"/>
      <c r="DAZ2050" s="220"/>
      <c r="DBA2050" s="220"/>
      <c r="DBB2050" s="220"/>
      <c r="DBC2050" s="220"/>
      <c r="DBD2050" s="220"/>
      <c r="DBE2050" s="220"/>
      <c r="DBF2050" s="220"/>
      <c r="DBG2050" s="220"/>
      <c r="DBH2050" s="220"/>
      <c r="DBI2050" s="220"/>
      <c r="DBJ2050" s="220"/>
      <c r="DBK2050" s="220"/>
      <c r="DBL2050" s="220"/>
      <c r="DBM2050" s="220"/>
      <c r="DBN2050" s="220"/>
      <c r="DBO2050" s="220"/>
      <c r="DBP2050" s="220"/>
      <c r="DBQ2050" s="220"/>
      <c r="DBR2050" s="220"/>
      <c r="DBS2050" s="220"/>
      <c r="DBT2050" s="220"/>
      <c r="DBU2050" s="220"/>
      <c r="DBV2050" s="220"/>
      <c r="DBW2050" s="220"/>
      <c r="DBX2050" s="220"/>
      <c r="DBY2050" s="220"/>
      <c r="DBZ2050" s="220"/>
      <c r="DCA2050" s="220"/>
      <c r="DCB2050" s="220"/>
      <c r="DCC2050" s="220"/>
      <c r="DCD2050" s="220"/>
      <c r="DCE2050" s="220"/>
      <c r="DCF2050" s="220"/>
      <c r="DCG2050" s="220"/>
      <c r="DCH2050" s="220"/>
      <c r="DCI2050" s="220"/>
      <c r="DCJ2050" s="220"/>
      <c r="DCK2050" s="220"/>
      <c r="DCL2050" s="220"/>
      <c r="DCM2050" s="220"/>
      <c r="DCN2050" s="220"/>
      <c r="DCO2050" s="220"/>
      <c r="DCP2050" s="220"/>
      <c r="DCQ2050" s="220"/>
      <c r="DCR2050" s="220"/>
      <c r="DCS2050" s="220"/>
      <c r="DCT2050" s="220"/>
      <c r="DCU2050" s="220"/>
      <c r="DCV2050" s="220"/>
      <c r="DCW2050" s="220"/>
      <c r="DCX2050" s="220"/>
      <c r="DCY2050" s="220"/>
      <c r="DCZ2050" s="220"/>
      <c r="DDA2050" s="220"/>
      <c r="DDB2050" s="220"/>
      <c r="DDC2050" s="220"/>
      <c r="DDD2050" s="220"/>
      <c r="DDE2050" s="220"/>
      <c r="DDF2050" s="220"/>
      <c r="DDG2050" s="220"/>
      <c r="DDH2050" s="220"/>
      <c r="DDI2050" s="220"/>
      <c r="DDJ2050" s="220"/>
      <c r="DDK2050" s="220"/>
      <c r="DDL2050" s="220"/>
      <c r="DDM2050" s="220"/>
      <c r="DDN2050" s="220"/>
      <c r="DDO2050" s="220"/>
      <c r="DDP2050" s="220"/>
      <c r="DDQ2050" s="220"/>
      <c r="DDR2050" s="220"/>
      <c r="DDS2050" s="220"/>
      <c r="DDT2050" s="220"/>
      <c r="DDU2050" s="220"/>
      <c r="DDV2050" s="220"/>
      <c r="DDW2050" s="220"/>
      <c r="DDX2050" s="220"/>
      <c r="DDY2050" s="220"/>
      <c r="DDZ2050" s="220"/>
      <c r="DEA2050" s="220"/>
      <c r="DEB2050" s="220"/>
      <c r="DEC2050" s="220"/>
      <c r="DED2050" s="220"/>
      <c r="DEE2050" s="220"/>
      <c r="DEF2050" s="220"/>
      <c r="DEG2050" s="220"/>
      <c r="DEH2050" s="220"/>
      <c r="DEI2050" s="220"/>
      <c r="DEJ2050" s="220"/>
      <c r="DEK2050" s="220"/>
      <c r="DEL2050" s="220"/>
      <c r="DEM2050" s="220"/>
      <c r="DEN2050" s="220"/>
      <c r="DEO2050" s="220"/>
      <c r="DEP2050" s="220"/>
      <c r="DEQ2050" s="220"/>
      <c r="DER2050" s="220"/>
      <c r="DES2050" s="220"/>
      <c r="DET2050" s="220"/>
      <c r="DEU2050" s="220"/>
      <c r="DEV2050" s="220"/>
      <c r="DEW2050" s="220"/>
      <c r="DEX2050" s="220"/>
      <c r="DEY2050" s="220"/>
      <c r="DEZ2050" s="220"/>
      <c r="DFA2050" s="220"/>
      <c r="DFB2050" s="220"/>
      <c r="DFC2050" s="220"/>
      <c r="DFD2050" s="220"/>
      <c r="DFE2050" s="220"/>
      <c r="DFF2050" s="220"/>
      <c r="DFG2050" s="220"/>
      <c r="DFH2050" s="220"/>
      <c r="DFI2050" s="220"/>
      <c r="DFJ2050" s="220"/>
      <c r="DFK2050" s="220"/>
      <c r="DFL2050" s="220"/>
      <c r="DFM2050" s="220"/>
      <c r="DFN2050" s="220"/>
      <c r="DFO2050" s="220"/>
      <c r="DFP2050" s="220"/>
      <c r="DFQ2050" s="220"/>
      <c r="DFR2050" s="220"/>
      <c r="DFS2050" s="220"/>
      <c r="DFT2050" s="220"/>
      <c r="DFU2050" s="220"/>
      <c r="DFV2050" s="220"/>
      <c r="DFW2050" s="220"/>
      <c r="DFX2050" s="220"/>
      <c r="DFY2050" s="220"/>
      <c r="DFZ2050" s="220"/>
      <c r="DGA2050" s="220"/>
      <c r="DGB2050" s="220"/>
      <c r="DGC2050" s="220"/>
      <c r="DGD2050" s="220"/>
      <c r="DGE2050" s="220"/>
      <c r="DGF2050" s="220"/>
      <c r="DGG2050" s="220"/>
      <c r="DGH2050" s="220"/>
      <c r="DGI2050" s="220"/>
      <c r="DGJ2050" s="220"/>
      <c r="DGK2050" s="220"/>
      <c r="DGL2050" s="220"/>
      <c r="DGM2050" s="220"/>
      <c r="DGN2050" s="220"/>
      <c r="DGO2050" s="220"/>
      <c r="DGP2050" s="220"/>
      <c r="DGQ2050" s="220"/>
      <c r="DGR2050" s="220"/>
      <c r="DGS2050" s="220"/>
      <c r="DGT2050" s="220"/>
      <c r="DGU2050" s="220"/>
      <c r="DGV2050" s="220"/>
      <c r="DGW2050" s="220"/>
      <c r="DGX2050" s="220"/>
      <c r="DGY2050" s="220"/>
      <c r="DGZ2050" s="220"/>
      <c r="DHA2050" s="220"/>
      <c r="DHB2050" s="220"/>
      <c r="DHC2050" s="220"/>
      <c r="DHD2050" s="220"/>
      <c r="DHE2050" s="220"/>
      <c r="DHF2050" s="220"/>
      <c r="DHG2050" s="220"/>
      <c r="DHH2050" s="220"/>
      <c r="DHI2050" s="220"/>
      <c r="DHJ2050" s="220"/>
      <c r="DHK2050" s="220"/>
      <c r="DHL2050" s="220"/>
      <c r="DHM2050" s="220"/>
      <c r="DHN2050" s="220"/>
      <c r="DHO2050" s="220"/>
      <c r="DHP2050" s="220"/>
      <c r="DHQ2050" s="220"/>
      <c r="DHR2050" s="220"/>
      <c r="DHS2050" s="220"/>
      <c r="DHT2050" s="220"/>
      <c r="DHU2050" s="220"/>
      <c r="DHV2050" s="220"/>
      <c r="DHW2050" s="220"/>
      <c r="DHX2050" s="220"/>
      <c r="DHY2050" s="220"/>
      <c r="DHZ2050" s="220"/>
      <c r="DIA2050" s="220"/>
      <c r="DIB2050" s="220"/>
      <c r="DIC2050" s="220"/>
      <c r="DID2050" s="220"/>
      <c r="DIE2050" s="220"/>
      <c r="DIF2050" s="220"/>
      <c r="DIG2050" s="220"/>
      <c r="DIH2050" s="220"/>
      <c r="DII2050" s="220"/>
      <c r="DIJ2050" s="220"/>
      <c r="DIK2050" s="220"/>
      <c r="DIL2050" s="220"/>
      <c r="DIM2050" s="220"/>
      <c r="DIN2050" s="220"/>
      <c r="DIO2050" s="220"/>
      <c r="DIP2050" s="220"/>
      <c r="DIQ2050" s="220"/>
      <c r="DIR2050" s="220"/>
      <c r="DIS2050" s="220"/>
      <c r="DIT2050" s="220"/>
      <c r="DIU2050" s="220"/>
      <c r="DIV2050" s="220"/>
      <c r="DIW2050" s="220"/>
      <c r="DIX2050" s="220"/>
      <c r="DIY2050" s="220"/>
      <c r="DIZ2050" s="220"/>
      <c r="DJA2050" s="220"/>
      <c r="DJB2050" s="220"/>
      <c r="DJC2050" s="220"/>
      <c r="DJD2050" s="220"/>
      <c r="DJE2050" s="220"/>
      <c r="DJF2050" s="220"/>
      <c r="DJG2050" s="220"/>
      <c r="DJH2050" s="220"/>
      <c r="DJI2050" s="220"/>
      <c r="DJJ2050" s="220"/>
      <c r="DJK2050" s="220"/>
      <c r="DJL2050" s="220"/>
      <c r="DJM2050" s="220"/>
      <c r="DJN2050" s="220"/>
      <c r="DJO2050" s="220"/>
      <c r="DJP2050" s="220"/>
      <c r="DJQ2050" s="220"/>
      <c r="DJR2050" s="220"/>
      <c r="DJS2050" s="220"/>
      <c r="DJT2050" s="220"/>
      <c r="DJU2050" s="220"/>
      <c r="DJV2050" s="220"/>
      <c r="DJW2050" s="220"/>
      <c r="DJX2050" s="220"/>
      <c r="DJY2050" s="220"/>
      <c r="DJZ2050" s="220"/>
      <c r="DKA2050" s="220"/>
      <c r="DKB2050" s="220"/>
      <c r="DKC2050" s="220"/>
      <c r="DKD2050" s="220"/>
      <c r="DKE2050" s="220"/>
      <c r="DKF2050" s="220"/>
      <c r="DKG2050" s="220"/>
      <c r="DKH2050" s="220"/>
      <c r="DKI2050" s="220"/>
      <c r="DKJ2050" s="220"/>
      <c r="DKK2050" s="220"/>
      <c r="DKL2050" s="220"/>
      <c r="DKM2050" s="220"/>
      <c r="DKN2050" s="220"/>
      <c r="DKO2050" s="220"/>
      <c r="DKP2050" s="220"/>
      <c r="DKQ2050" s="220"/>
      <c r="DKR2050" s="220"/>
      <c r="DKS2050" s="220"/>
      <c r="DKT2050" s="220"/>
      <c r="DKU2050" s="220"/>
      <c r="DKV2050" s="220"/>
      <c r="DKW2050" s="220"/>
      <c r="DKX2050" s="220"/>
      <c r="DKY2050" s="220"/>
      <c r="DKZ2050" s="220"/>
      <c r="DLA2050" s="220"/>
      <c r="DLB2050" s="220"/>
      <c r="DLC2050" s="220"/>
      <c r="DLD2050" s="220"/>
      <c r="DLE2050" s="220"/>
      <c r="DLF2050" s="220"/>
      <c r="DLG2050" s="220"/>
      <c r="DLH2050" s="220"/>
      <c r="DLI2050" s="220"/>
      <c r="DLJ2050" s="220"/>
      <c r="DLK2050" s="220"/>
      <c r="DLL2050" s="220"/>
      <c r="DLM2050" s="220"/>
      <c r="DLN2050" s="220"/>
      <c r="DLO2050" s="220"/>
      <c r="DLP2050" s="220"/>
      <c r="DLQ2050" s="220"/>
      <c r="DLR2050" s="220"/>
      <c r="DLS2050" s="220"/>
      <c r="DLT2050" s="220"/>
      <c r="DLU2050" s="220"/>
      <c r="DLV2050" s="220"/>
      <c r="DLW2050" s="220"/>
      <c r="DLX2050" s="220"/>
      <c r="DLY2050" s="220"/>
      <c r="DLZ2050" s="220"/>
      <c r="DMA2050" s="220"/>
      <c r="DMB2050" s="220"/>
      <c r="DMC2050" s="220"/>
      <c r="DMD2050" s="220"/>
      <c r="DME2050" s="220"/>
      <c r="DMF2050" s="220"/>
      <c r="DMG2050" s="220"/>
      <c r="DMH2050" s="220"/>
      <c r="DMI2050" s="220"/>
      <c r="DMJ2050" s="220"/>
      <c r="DMK2050" s="220"/>
      <c r="DML2050" s="220"/>
      <c r="DMM2050" s="220"/>
      <c r="DMN2050" s="220"/>
      <c r="DMO2050" s="220"/>
      <c r="DMP2050" s="220"/>
      <c r="DMQ2050" s="220"/>
      <c r="DMR2050" s="220"/>
      <c r="DMS2050" s="220"/>
      <c r="DMT2050" s="220"/>
      <c r="DMU2050" s="220"/>
      <c r="DMV2050" s="220"/>
      <c r="DMW2050" s="220"/>
      <c r="DMX2050" s="220"/>
      <c r="DMY2050" s="220"/>
      <c r="DMZ2050" s="220"/>
      <c r="DNA2050" s="220"/>
      <c r="DNB2050" s="220"/>
      <c r="DNC2050" s="220"/>
      <c r="DND2050" s="220"/>
      <c r="DNE2050" s="220"/>
      <c r="DNF2050" s="220"/>
      <c r="DNG2050" s="220"/>
      <c r="DNH2050" s="220"/>
      <c r="DNI2050" s="220"/>
      <c r="DNJ2050" s="220"/>
      <c r="DNK2050" s="220"/>
      <c r="DNL2050" s="220"/>
      <c r="DNM2050" s="220"/>
      <c r="DNN2050" s="220"/>
      <c r="DNO2050" s="220"/>
      <c r="DNP2050" s="220"/>
      <c r="DNQ2050" s="220"/>
      <c r="DNR2050" s="220"/>
      <c r="DNS2050" s="220"/>
      <c r="DNT2050" s="220"/>
      <c r="DNU2050" s="220"/>
      <c r="DNV2050" s="220"/>
      <c r="DNW2050" s="220"/>
      <c r="DNX2050" s="220"/>
      <c r="DNY2050" s="220"/>
      <c r="DNZ2050" s="220"/>
      <c r="DOA2050" s="220"/>
      <c r="DOB2050" s="220"/>
      <c r="DOC2050" s="220"/>
      <c r="DOD2050" s="220"/>
      <c r="DOE2050" s="220"/>
      <c r="DOF2050" s="220"/>
      <c r="DOG2050" s="220"/>
      <c r="DOH2050" s="220"/>
      <c r="DOI2050" s="220"/>
      <c r="DOJ2050" s="220"/>
      <c r="DOK2050" s="220"/>
      <c r="DOL2050" s="220"/>
      <c r="DOM2050" s="220"/>
      <c r="DON2050" s="220"/>
      <c r="DOO2050" s="220"/>
      <c r="DOP2050" s="220"/>
      <c r="DOQ2050" s="220"/>
      <c r="DOR2050" s="220"/>
      <c r="DOS2050" s="220"/>
      <c r="DOT2050" s="220"/>
      <c r="DOU2050" s="220"/>
      <c r="DOV2050" s="220"/>
      <c r="DOW2050" s="220"/>
      <c r="DOX2050" s="220"/>
      <c r="DOY2050" s="220"/>
      <c r="DOZ2050" s="220"/>
      <c r="DPA2050" s="220"/>
      <c r="DPB2050" s="220"/>
      <c r="DPC2050" s="220"/>
      <c r="DPD2050" s="220"/>
      <c r="DPE2050" s="220"/>
      <c r="DPF2050" s="220"/>
      <c r="DPG2050" s="220"/>
      <c r="DPH2050" s="220"/>
      <c r="DPI2050" s="220"/>
      <c r="DPJ2050" s="220"/>
      <c r="DPK2050" s="220"/>
      <c r="DPL2050" s="220"/>
      <c r="DPM2050" s="220"/>
      <c r="DPN2050" s="220"/>
      <c r="DPO2050" s="220"/>
      <c r="DPP2050" s="220"/>
      <c r="DPQ2050" s="220"/>
      <c r="DPR2050" s="220"/>
      <c r="DPS2050" s="220"/>
      <c r="DPT2050" s="220"/>
      <c r="DPU2050" s="220"/>
      <c r="DPV2050" s="220"/>
      <c r="DPW2050" s="220"/>
      <c r="DPX2050" s="220"/>
      <c r="DPY2050" s="220"/>
      <c r="DPZ2050" s="220"/>
      <c r="DQA2050" s="220"/>
      <c r="DQB2050" s="220"/>
      <c r="DQC2050" s="220"/>
      <c r="DQD2050" s="220"/>
      <c r="DQE2050" s="220"/>
      <c r="DQF2050" s="220"/>
      <c r="DQG2050" s="220"/>
      <c r="DQH2050" s="220"/>
      <c r="DQI2050" s="220"/>
      <c r="DQJ2050" s="220"/>
      <c r="DQK2050" s="220"/>
      <c r="DQL2050" s="220"/>
      <c r="DQM2050" s="220"/>
      <c r="DQN2050" s="220"/>
      <c r="DQO2050" s="220"/>
      <c r="DQP2050" s="220"/>
      <c r="DQQ2050" s="220"/>
      <c r="DQR2050" s="220"/>
      <c r="DQS2050" s="220"/>
      <c r="DQT2050" s="220"/>
      <c r="DQU2050" s="220"/>
      <c r="DQV2050" s="220"/>
      <c r="DQW2050" s="220"/>
      <c r="DQX2050" s="220"/>
      <c r="DQY2050" s="220"/>
      <c r="DQZ2050" s="220"/>
      <c r="DRA2050" s="220"/>
      <c r="DRB2050" s="220"/>
      <c r="DRC2050" s="220"/>
      <c r="DRD2050" s="220"/>
      <c r="DRE2050" s="220"/>
      <c r="DRF2050" s="220"/>
      <c r="DRG2050" s="220"/>
      <c r="DRH2050" s="220"/>
      <c r="DRI2050" s="220"/>
      <c r="DRJ2050" s="220"/>
      <c r="DRK2050" s="220"/>
      <c r="DRL2050" s="220"/>
      <c r="DRM2050" s="220"/>
      <c r="DRN2050" s="220"/>
      <c r="DRO2050" s="220"/>
      <c r="DRP2050" s="220"/>
      <c r="DRQ2050" s="220"/>
      <c r="DRR2050" s="220"/>
      <c r="DRS2050" s="220"/>
      <c r="DRT2050" s="220"/>
      <c r="DRU2050" s="220"/>
      <c r="DRV2050" s="220"/>
      <c r="DRW2050" s="220"/>
      <c r="DRX2050" s="220"/>
      <c r="DRY2050" s="220"/>
      <c r="DRZ2050" s="220"/>
      <c r="DSA2050" s="220"/>
      <c r="DSB2050" s="220"/>
      <c r="DSC2050" s="220"/>
      <c r="DSD2050" s="220"/>
      <c r="DSE2050" s="220"/>
      <c r="DSF2050" s="220"/>
      <c r="DSG2050" s="220"/>
      <c r="DSH2050" s="220"/>
      <c r="DSI2050" s="220"/>
      <c r="DSJ2050" s="220"/>
      <c r="DSK2050" s="220"/>
      <c r="DSL2050" s="220"/>
      <c r="DSM2050" s="220"/>
      <c r="DSN2050" s="220"/>
      <c r="DSO2050" s="220"/>
      <c r="DSP2050" s="220"/>
      <c r="DSQ2050" s="220"/>
      <c r="DSR2050" s="220"/>
      <c r="DSS2050" s="220"/>
      <c r="DST2050" s="220"/>
      <c r="DSU2050" s="220"/>
      <c r="DSV2050" s="220"/>
      <c r="DSW2050" s="220"/>
      <c r="DSX2050" s="220"/>
      <c r="DSY2050" s="220"/>
      <c r="DSZ2050" s="220"/>
      <c r="DTA2050" s="220"/>
      <c r="DTB2050" s="220"/>
      <c r="DTC2050" s="220"/>
      <c r="DTD2050" s="220"/>
      <c r="DTE2050" s="220"/>
      <c r="DTF2050" s="220"/>
      <c r="DTG2050" s="220"/>
      <c r="DTH2050" s="220"/>
      <c r="DTI2050" s="220"/>
      <c r="DTJ2050" s="220"/>
      <c r="DTK2050" s="220"/>
      <c r="DTL2050" s="220"/>
      <c r="DTM2050" s="220"/>
      <c r="DTN2050" s="220"/>
      <c r="DTO2050" s="220"/>
      <c r="DTP2050" s="220"/>
      <c r="DTQ2050" s="220"/>
      <c r="DTR2050" s="220"/>
      <c r="DTS2050" s="220"/>
      <c r="DTT2050" s="220"/>
      <c r="DTU2050" s="220"/>
      <c r="DTV2050" s="220"/>
      <c r="DTW2050" s="220"/>
      <c r="DTX2050" s="220"/>
      <c r="DTY2050" s="220"/>
      <c r="DTZ2050" s="220"/>
      <c r="DUA2050" s="220"/>
      <c r="DUB2050" s="220"/>
      <c r="DUC2050" s="220"/>
      <c r="DUD2050" s="220"/>
      <c r="DUE2050" s="220"/>
      <c r="DUF2050" s="220"/>
      <c r="DUG2050" s="220"/>
      <c r="DUH2050" s="220"/>
      <c r="DUI2050" s="220"/>
      <c r="DUJ2050" s="220"/>
      <c r="DUK2050" s="220"/>
      <c r="DUL2050" s="220"/>
      <c r="DUM2050" s="220"/>
      <c r="DUN2050" s="220"/>
      <c r="DUO2050" s="220"/>
      <c r="DUP2050" s="220"/>
      <c r="DUQ2050" s="220"/>
      <c r="DUR2050" s="220"/>
      <c r="DUS2050" s="220"/>
      <c r="DUT2050" s="220"/>
      <c r="DUU2050" s="220"/>
      <c r="DUV2050" s="220"/>
      <c r="DUW2050" s="220"/>
      <c r="DUX2050" s="220"/>
      <c r="DUY2050" s="220"/>
      <c r="DUZ2050" s="220"/>
      <c r="DVA2050" s="220"/>
      <c r="DVB2050" s="220"/>
      <c r="DVC2050" s="220"/>
      <c r="DVD2050" s="220"/>
      <c r="DVE2050" s="220"/>
      <c r="DVF2050" s="220"/>
      <c r="DVG2050" s="220"/>
      <c r="DVH2050" s="220"/>
      <c r="DVI2050" s="220"/>
      <c r="DVJ2050" s="220"/>
      <c r="DVK2050" s="220"/>
      <c r="DVL2050" s="220"/>
      <c r="DVM2050" s="220"/>
      <c r="DVN2050" s="220"/>
      <c r="DVO2050" s="220"/>
      <c r="DVP2050" s="220"/>
      <c r="DVQ2050" s="220"/>
      <c r="DVR2050" s="220"/>
      <c r="DVS2050" s="220"/>
      <c r="DVT2050" s="220"/>
      <c r="DVU2050" s="220"/>
      <c r="DVV2050" s="220"/>
      <c r="DVW2050" s="220"/>
      <c r="DVX2050" s="220"/>
      <c r="DVY2050" s="220"/>
      <c r="DVZ2050" s="220"/>
      <c r="DWA2050" s="220"/>
      <c r="DWB2050" s="220"/>
      <c r="DWC2050" s="220"/>
      <c r="DWD2050" s="220"/>
      <c r="DWE2050" s="220"/>
      <c r="DWF2050" s="220"/>
      <c r="DWG2050" s="220"/>
      <c r="DWH2050" s="220"/>
      <c r="DWI2050" s="220"/>
      <c r="DWJ2050" s="220"/>
      <c r="DWK2050" s="220"/>
      <c r="DWL2050" s="220"/>
      <c r="DWM2050" s="220"/>
      <c r="DWN2050" s="220"/>
      <c r="DWO2050" s="220"/>
      <c r="DWP2050" s="220"/>
      <c r="DWQ2050" s="220"/>
      <c r="DWR2050" s="220"/>
      <c r="DWS2050" s="220"/>
      <c r="DWT2050" s="220"/>
      <c r="DWU2050" s="220"/>
      <c r="DWV2050" s="220"/>
      <c r="DWW2050" s="220"/>
      <c r="DWX2050" s="220"/>
      <c r="DWY2050" s="220"/>
      <c r="DWZ2050" s="220"/>
      <c r="DXA2050" s="220"/>
      <c r="DXB2050" s="220"/>
      <c r="DXC2050" s="220"/>
      <c r="DXD2050" s="220"/>
      <c r="DXE2050" s="220"/>
      <c r="DXF2050" s="220"/>
      <c r="DXG2050" s="220"/>
      <c r="DXH2050" s="220"/>
      <c r="DXI2050" s="220"/>
      <c r="DXJ2050" s="220"/>
      <c r="DXK2050" s="220"/>
      <c r="DXL2050" s="220"/>
      <c r="DXM2050" s="220"/>
      <c r="DXN2050" s="220"/>
      <c r="DXO2050" s="220"/>
      <c r="DXP2050" s="220"/>
      <c r="DXQ2050" s="220"/>
      <c r="DXR2050" s="220"/>
      <c r="DXS2050" s="220"/>
      <c r="DXT2050" s="220"/>
      <c r="DXU2050" s="220"/>
      <c r="DXV2050" s="220"/>
      <c r="DXW2050" s="220"/>
      <c r="DXX2050" s="220"/>
      <c r="DXY2050" s="220"/>
      <c r="DXZ2050" s="220"/>
      <c r="DYA2050" s="220"/>
      <c r="DYB2050" s="220"/>
      <c r="DYC2050" s="220"/>
      <c r="DYD2050" s="220"/>
      <c r="DYE2050" s="220"/>
      <c r="DYF2050" s="220"/>
      <c r="DYG2050" s="220"/>
      <c r="DYH2050" s="220"/>
      <c r="DYI2050" s="220"/>
      <c r="DYJ2050" s="220"/>
      <c r="DYK2050" s="220"/>
      <c r="DYL2050" s="220"/>
      <c r="DYM2050" s="220"/>
      <c r="DYN2050" s="220"/>
      <c r="DYO2050" s="220"/>
      <c r="DYP2050" s="220"/>
      <c r="DYQ2050" s="220"/>
      <c r="DYR2050" s="220"/>
      <c r="DYS2050" s="220"/>
      <c r="DYT2050" s="220"/>
      <c r="DYU2050" s="220"/>
      <c r="DYV2050" s="220"/>
      <c r="DYW2050" s="220"/>
      <c r="DYX2050" s="220"/>
      <c r="DYY2050" s="220"/>
      <c r="DYZ2050" s="220"/>
      <c r="DZA2050" s="220"/>
      <c r="DZB2050" s="220"/>
      <c r="DZC2050" s="220"/>
      <c r="DZD2050" s="220"/>
      <c r="DZE2050" s="220"/>
      <c r="DZF2050" s="220"/>
      <c r="DZG2050" s="220"/>
      <c r="DZH2050" s="220"/>
      <c r="DZI2050" s="220"/>
      <c r="DZJ2050" s="220"/>
      <c r="DZK2050" s="220"/>
      <c r="DZL2050" s="220"/>
      <c r="DZM2050" s="220"/>
      <c r="DZN2050" s="220"/>
      <c r="DZO2050" s="220"/>
      <c r="DZP2050" s="220"/>
      <c r="DZQ2050" s="220"/>
      <c r="DZR2050" s="220"/>
      <c r="DZS2050" s="220"/>
      <c r="DZT2050" s="220"/>
      <c r="DZU2050" s="220"/>
      <c r="DZV2050" s="220"/>
      <c r="DZW2050" s="220"/>
      <c r="DZX2050" s="220"/>
      <c r="DZY2050" s="220"/>
      <c r="DZZ2050" s="220"/>
      <c r="EAA2050" s="220"/>
      <c r="EAB2050" s="220"/>
      <c r="EAC2050" s="220"/>
      <c r="EAD2050" s="220"/>
      <c r="EAE2050" s="220"/>
      <c r="EAF2050" s="220"/>
      <c r="EAG2050" s="220"/>
      <c r="EAH2050" s="220"/>
      <c r="EAI2050" s="220"/>
      <c r="EAJ2050" s="220"/>
      <c r="EAK2050" s="220"/>
      <c r="EAL2050" s="220"/>
      <c r="EAM2050" s="220"/>
      <c r="EAN2050" s="220"/>
      <c r="EAO2050" s="220"/>
      <c r="EAP2050" s="220"/>
      <c r="EAQ2050" s="220"/>
      <c r="EAR2050" s="220"/>
      <c r="EAS2050" s="220"/>
      <c r="EAT2050" s="220"/>
      <c r="EAU2050" s="220"/>
      <c r="EAV2050" s="220"/>
      <c r="EAW2050" s="220"/>
      <c r="EAX2050" s="220"/>
      <c r="EAY2050" s="220"/>
      <c r="EAZ2050" s="220"/>
      <c r="EBA2050" s="220"/>
      <c r="EBB2050" s="220"/>
      <c r="EBC2050" s="220"/>
      <c r="EBD2050" s="220"/>
      <c r="EBE2050" s="220"/>
      <c r="EBF2050" s="220"/>
      <c r="EBG2050" s="220"/>
      <c r="EBH2050" s="220"/>
      <c r="EBI2050" s="220"/>
      <c r="EBJ2050" s="220"/>
      <c r="EBK2050" s="220"/>
      <c r="EBL2050" s="220"/>
      <c r="EBM2050" s="220"/>
      <c r="EBN2050" s="220"/>
      <c r="EBO2050" s="220"/>
      <c r="EBP2050" s="220"/>
      <c r="EBQ2050" s="220"/>
      <c r="EBR2050" s="220"/>
      <c r="EBS2050" s="220"/>
      <c r="EBT2050" s="220"/>
      <c r="EBU2050" s="220"/>
      <c r="EBV2050" s="220"/>
      <c r="EBW2050" s="220"/>
      <c r="EBX2050" s="220"/>
      <c r="EBY2050" s="220"/>
      <c r="EBZ2050" s="220"/>
      <c r="ECA2050" s="220"/>
      <c r="ECB2050" s="220"/>
      <c r="ECC2050" s="220"/>
      <c r="ECD2050" s="220"/>
      <c r="ECE2050" s="220"/>
      <c r="ECF2050" s="220"/>
      <c r="ECG2050" s="220"/>
      <c r="ECH2050" s="220"/>
      <c r="ECI2050" s="220"/>
      <c r="ECJ2050" s="220"/>
      <c r="ECK2050" s="220"/>
      <c r="ECL2050" s="220"/>
      <c r="ECM2050" s="220"/>
      <c r="ECN2050" s="220"/>
      <c r="ECO2050" s="220"/>
      <c r="ECP2050" s="220"/>
      <c r="ECQ2050" s="220"/>
      <c r="ECR2050" s="220"/>
      <c r="ECS2050" s="220"/>
      <c r="ECT2050" s="220"/>
      <c r="ECU2050" s="220"/>
      <c r="ECV2050" s="220"/>
      <c r="ECW2050" s="220"/>
      <c r="ECX2050" s="220"/>
      <c r="ECY2050" s="220"/>
      <c r="ECZ2050" s="220"/>
      <c r="EDA2050" s="220"/>
      <c r="EDB2050" s="220"/>
      <c r="EDC2050" s="220"/>
      <c r="EDD2050" s="220"/>
      <c r="EDE2050" s="220"/>
      <c r="EDF2050" s="220"/>
      <c r="EDG2050" s="220"/>
      <c r="EDH2050" s="220"/>
      <c r="EDI2050" s="220"/>
      <c r="EDJ2050" s="220"/>
      <c r="EDK2050" s="220"/>
      <c r="EDL2050" s="220"/>
      <c r="EDM2050" s="220"/>
      <c r="EDN2050" s="220"/>
      <c r="EDO2050" s="220"/>
      <c r="EDP2050" s="220"/>
      <c r="EDQ2050" s="220"/>
      <c r="EDR2050" s="220"/>
      <c r="EDS2050" s="220"/>
      <c r="EDT2050" s="220"/>
      <c r="EDU2050" s="220"/>
      <c r="EDV2050" s="220"/>
      <c r="EDW2050" s="220"/>
      <c r="EDX2050" s="220"/>
      <c r="EDY2050" s="220"/>
      <c r="EDZ2050" s="220"/>
      <c r="EEA2050" s="220"/>
      <c r="EEB2050" s="220"/>
      <c r="EEC2050" s="220"/>
      <c r="EED2050" s="220"/>
      <c r="EEE2050" s="220"/>
      <c r="EEF2050" s="220"/>
      <c r="EEG2050" s="220"/>
      <c r="EEH2050" s="220"/>
      <c r="EEI2050" s="220"/>
      <c r="EEJ2050" s="220"/>
      <c r="EEK2050" s="220"/>
      <c r="EEL2050" s="220"/>
      <c r="EEM2050" s="220"/>
      <c r="EEN2050" s="220"/>
      <c r="EEO2050" s="220"/>
      <c r="EEP2050" s="220"/>
      <c r="EEQ2050" s="220"/>
      <c r="EER2050" s="220"/>
      <c r="EES2050" s="220"/>
      <c r="EET2050" s="220"/>
      <c r="EEU2050" s="220"/>
      <c r="EEV2050" s="220"/>
      <c r="EEW2050" s="220"/>
      <c r="EEX2050" s="220"/>
      <c r="EEY2050" s="220"/>
      <c r="EEZ2050" s="220"/>
      <c r="EFA2050" s="220"/>
      <c r="EFB2050" s="220"/>
      <c r="EFC2050" s="220"/>
      <c r="EFD2050" s="220"/>
      <c r="EFE2050" s="220"/>
      <c r="EFF2050" s="220"/>
      <c r="EFG2050" s="220"/>
      <c r="EFH2050" s="220"/>
      <c r="EFI2050" s="220"/>
      <c r="EFJ2050" s="220"/>
      <c r="EFK2050" s="220"/>
      <c r="EFL2050" s="220"/>
      <c r="EFM2050" s="220"/>
      <c r="EFN2050" s="220"/>
      <c r="EFO2050" s="220"/>
      <c r="EFP2050" s="220"/>
      <c r="EFQ2050" s="220"/>
      <c r="EFR2050" s="220"/>
      <c r="EFS2050" s="220"/>
      <c r="EFT2050" s="220"/>
      <c r="EFU2050" s="220"/>
      <c r="EFV2050" s="220"/>
      <c r="EFW2050" s="220"/>
      <c r="EFX2050" s="220"/>
      <c r="EFY2050" s="220"/>
      <c r="EFZ2050" s="220"/>
      <c r="EGA2050" s="220"/>
      <c r="EGB2050" s="220"/>
      <c r="EGC2050" s="220"/>
      <c r="EGD2050" s="220"/>
      <c r="EGE2050" s="220"/>
      <c r="EGF2050" s="220"/>
      <c r="EGG2050" s="220"/>
      <c r="EGH2050" s="220"/>
      <c r="EGI2050" s="220"/>
      <c r="EGJ2050" s="220"/>
      <c r="EGK2050" s="220"/>
      <c r="EGL2050" s="220"/>
      <c r="EGM2050" s="220"/>
      <c r="EGN2050" s="220"/>
      <c r="EGO2050" s="220"/>
      <c r="EGP2050" s="220"/>
      <c r="EGQ2050" s="220"/>
      <c r="EGR2050" s="220"/>
      <c r="EGS2050" s="220"/>
      <c r="EGT2050" s="220"/>
      <c r="EGU2050" s="220"/>
      <c r="EGV2050" s="220"/>
      <c r="EGW2050" s="220"/>
      <c r="EGX2050" s="220"/>
      <c r="EGY2050" s="220"/>
      <c r="EGZ2050" s="220"/>
      <c r="EHA2050" s="220"/>
      <c r="EHB2050" s="220"/>
      <c r="EHC2050" s="220"/>
      <c r="EHD2050" s="220"/>
      <c r="EHE2050" s="220"/>
      <c r="EHF2050" s="220"/>
      <c r="EHG2050" s="220"/>
      <c r="EHH2050" s="220"/>
      <c r="EHI2050" s="220"/>
      <c r="EHJ2050" s="220"/>
      <c r="EHK2050" s="220"/>
      <c r="EHL2050" s="220"/>
      <c r="EHM2050" s="220"/>
      <c r="EHN2050" s="220"/>
      <c r="EHO2050" s="220"/>
      <c r="EHP2050" s="220"/>
      <c r="EHQ2050" s="220"/>
      <c r="EHR2050" s="220"/>
      <c r="EHS2050" s="220"/>
      <c r="EHT2050" s="220"/>
      <c r="EHU2050" s="220"/>
      <c r="EHV2050" s="220"/>
      <c r="EHW2050" s="220"/>
      <c r="EHX2050" s="220"/>
      <c r="EHY2050" s="220"/>
      <c r="EHZ2050" s="220"/>
      <c r="EIA2050" s="220"/>
      <c r="EIB2050" s="220"/>
      <c r="EIC2050" s="220"/>
      <c r="EID2050" s="220"/>
      <c r="EIE2050" s="220"/>
      <c r="EIF2050" s="220"/>
      <c r="EIG2050" s="220"/>
      <c r="EIH2050" s="220"/>
      <c r="EII2050" s="220"/>
      <c r="EIJ2050" s="220"/>
      <c r="EIK2050" s="220"/>
      <c r="EIL2050" s="220"/>
      <c r="EIM2050" s="220"/>
      <c r="EIN2050" s="220"/>
      <c r="EIO2050" s="220"/>
      <c r="EIP2050" s="220"/>
      <c r="EIQ2050" s="220"/>
      <c r="EIR2050" s="220"/>
      <c r="EIS2050" s="220"/>
      <c r="EIT2050" s="220"/>
      <c r="EIU2050" s="220"/>
      <c r="EIV2050" s="220"/>
      <c r="EIW2050" s="220"/>
      <c r="EIX2050" s="220"/>
      <c r="EIY2050" s="220"/>
      <c r="EIZ2050" s="220"/>
      <c r="EJA2050" s="220"/>
      <c r="EJB2050" s="220"/>
      <c r="EJC2050" s="220"/>
      <c r="EJD2050" s="220"/>
      <c r="EJE2050" s="220"/>
      <c r="EJF2050" s="220"/>
      <c r="EJG2050" s="220"/>
      <c r="EJH2050" s="220"/>
      <c r="EJI2050" s="220"/>
      <c r="EJJ2050" s="220"/>
      <c r="EJK2050" s="220"/>
      <c r="EJL2050" s="220"/>
      <c r="EJM2050" s="220"/>
      <c r="EJN2050" s="220"/>
      <c r="EJO2050" s="220"/>
      <c r="EJP2050" s="220"/>
      <c r="EJQ2050" s="220"/>
      <c r="EJR2050" s="220"/>
      <c r="EJS2050" s="220"/>
      <c r="EJT2050" s="220"/>
      <c r="EJU2050" s="220"/>
      <c r="EJV2050" s="220"/>
      <c r="EJW2050" s="220"/>
      <c r="EJX2050" s="220"/>
      <c r="EJY2050" s="220"/>
      <c r="EJZ2050" s="220"/>
      <c r="EKA2050" s="220"/>
      <c r="EKB2050" s="220"/>
      <c r="EKC2050" s="220"/>
      <c r="EKD2050" s="220"/>
      <c r="EKE2050" s="220"/>
      <c r="EKF2050" s="220"/>
      <c r="EKG2050" s="220"/>
      <c r="EKH2050" s="220"/>
      <c r="EKI2050" s="220"/>
      <c r="EKJ2050" s="220"/>
      <c r="EKK2050" s="220"/>
      <c r="EKL2050" s="220"/>
      <c r="EKM2050" s="220"/>
      <c r="EKN2050" s="220"/>
      <c r="EKO2050" s="220"/>
      <c r="EKP2050" s="220"/>
      <c r="EKQ2050" s="220"/>
      <c r="EKR2050" s="220"/>
      <c r="EKS2050" s="220"/>
      <c r="EKT2050" s="220"/>
      <c r="EKU2050" s="220"/>
      <c r="EKV2050" s="220"/>
      <c r="EKW2050" s="220"/>
      <c r="EKX2050" s="220"/>
      <c r="EKY2050" s="220"/>
      <c r="EKZ2050" s="220"/>
      <c r="ELA2050" s="220"/>
      <c r="ELB2050" s="220"/>
      <c r="ELC2050" s="220"/>
      <c r="ELD2050" s="220"/>
      <c r="ELE2050" s="220"/>
      <c r="ELF2050" s="220"/>
      <c r="ELG2050" s="220"/>
      <c r="ELH2050" s="220"/>
      <c r="ELI2050" s="220"/>
      <c r="ELJ2050" s="220"/>
      <c r="ELK2050" s="220"/>
      <c r="ELL2050" s="220"/>
      <c r="ELM2050" s="220"/>
      <c r="ELN2050" s="220"/>
      <c r="ELO2050" s="220"/>
      <c r="ELP2050" s="220"/>
      <c r="ELQ2050" s="220"/>
      <c r="ELR2050" s="220"/>
      <c r="ELS2050" s="220"/>
      <c r="ELT2050" s="220"/>
      <c r="ELU2050" s="220"/>
      <c r="ELV2050" s="220"/>
      <c r="ELW2050" s="220"/>
      <c r="ELX2050" s="220"/>
      <c r="ELY2050" s="220"/>
      <c r="ELZ2050" s="220"/>
      <c r="EMA2050" s="220"/>
      <c r="EMB2050" s="220"/>
      <c r="EMC2050" s="220"/>
      <c r="EMD2050" s="220"/>
      <c r="EME2050" s="220"/>
      <c r="EMF2050" s="220"/>
      <c r="EMG2050" s="220"/>
      <c r="EMH2050" s="220"/>
      <c r="EMI2050" s="220"/>
      <c r="EMJ2050" s="220"/>
      <c r="EMK2050" s="220"/>
      <c r="EML2050" s="220"/>
      <c r="EMM2050" s="220"/>
      <c r="EMN2050" s="220"/>
      <c r="EMO2050" s="220"/>
      <c r="EMP2050" s="220"/>
      <c r="EMQ2050" s="220"/>
      <c r="EMR2050" s="220"/>
      <c r="EMS2050" s="220"/>
      <c r="EMT2050" s="220"/>
      <c r="EMU2050" s="220"/>
      <c r="EMV2050" s="220"/>
      <c r="EMW2050" s="220"/>
      <c r="EMX2050" s="220"/>
      <c r="EMY2050" s="220"/>
      <c r="EMZ2050" s="220"/>
      <c r="ENA2050" s="220"/>
      <c r="ENB2050" s="220"/>
      <c r="ENC2050" s="220"/>
      <c r="END2050" s="220"/>
      <c r="ENE2050" s="220"/>
      <c r="ENF2050" s="220"/>
      <c r="ENG2050" s="220"/>
      <c r="ENH2050" s="220"/>
      <c r="ENI2050" s="220"/>
      <c r="ENJ2050" s="220"/>
      <c r="ENK2050" s="220"/>
      <c r="ENL2050" s="220"/>
      <c r="ENM2050" s="220"/>
      <c r="ENN2050" s="220"/>
      <c r="ENO2050" s="220"/>
      <c r="ENP2050" s="220"/>
      <c r="ENQ2050" s="220"/>
      <c r="ENR2050" s="220"/>
      <c r="ENS2050" s="220"/>
      <c r="ENT2050" s="220"/>
      <c r="ENU2050" s="220"/>
      <c r="ENV2050" s="220"/>
      <c r="ENW2050" s="220"/>
      <c r="ENX2050" s="220"/>
      <c r="ENY2050" s="220"/>
      <c r="ENZ2050" s="220"/>
      <c r="EOA2050" s="220"/>
      <c r="EOB2050" s="220"/>
      <c r="EOC2050" s="220"/>
      <c r="EOD2050" s="220"/>
      <c r="EOE2050" s="220"/>
      <c r="EOF2050" s="220"/>
      <c r="EOG2050" s="220"/>
      <c r="EOH2050" s="220"/>
      <c r="EOI2050" s="220"/>
      <c r="EOJ2050" s="220"/>
      <c r="EOK2050" s="220"/>
      <c r="EOL2050" s="220"/>
      <c r="EOM2050" s="220"/>
      <c r="EON2050" s="220"/>
      <c r="EOO2050" s="220"/>
      <c r="EOP2050" s="220"/>
      <c r="EOQ2050" s="220"/>
      <c r="EOR2050" s="220"/>
      <c r="EOS2050" s="220"/>
      <c r="EOT2050" s="220"/>
      <c r="EOU2050" s="220"/>
      <c r="EOV2050" s="220"/>
      <c r="EOW2050" s="220"/>
      <c r="EOX2050" s="220"/>
      <c r="EOY2050" s="220"/>
      <c r="EOZ2050" s="220"/>
      <c r="EPA2050" s="220"/>
      <c r="EPB2050" s="220"/>
      <c r="EPC2050" s="220"/>
      <c r="EPD2050" s="220"/>
      <c r="EPE2050" s="220"/>
      <c r="EPF2050" s="220"/>
      <c r="EPG2050" s="220"/>
      <c r="EPH2050" s="220"/>
      <c r="EPI2050" s="220"/>
      <c r="EPJ2050" s="220"/>
      <c r="EPK2050" s="220"/>
      <c r="EPL2050" s="220"/>
      <c r="EPM2050" s="220"/>
      <c r="EPN2050" s="220"/>
      <c r="EPO2050" s="220"/>
      <c r="EPP2050" s="220"/>
      <c r="EPQ2050" s="220"/>
      <c r="EPR2050" s="220"/>
      <c r="EPS2050" s="220"/>
      <c r="EPT2050" s="220"/>
      <c r="EPU2050" s="220"/>
      <c r="EPV2050" s="220"/>
      <c r="EPW2050" s="220"/>
      <c r="EPX2050" s="220"/>
      <c r="EPY2050" s="220"/>
      <c r="EPZ2050" s="220"/>
      <c r="EQA2050" s="220"/>
      <c r="EQB2050" s="220"/>
      <c r="EQC2050" s="220"/>
      <c r="EQD2050" s="220"/>
      <c r="EQE2050" s="220"/>
      <c r="EQF2050" s="220"/>
      <c r="EQG2050" s="220"/>
      <c r="EQH2050" s="220"/>
      <c r="EQI2050" s="220"/>
      <c r="EQJ2050" s="220"/>
      <c r="EQK2050" s="220"/>
      <c r="EQL2050" s="220"/>
      <c r="EQM2050" s="220"/>
      <c r="EQN2050" s="220"/>
      <c r="EQO2050" s="220"/>
      <c r="EQP2050" s="220"/>
      <c r="EQQ2050" s="220"/>
      <c r="EQR2050" s="220"/>
      <c r="EQS2050" s="220"/>
      <c r="EQT2050" s="220"/>
      <c r="EQU2050" s="220"/>
      <c r="EQV2050" s="220"/>
      <c r="EQW2050" s="220"/>
      <c r="EQX2050" s="220"/>
      <c r="EQY2050" s="220"/>
      <c r="EQZ2050" s="220"/>
      <c r="ERA2050" s="220"/>
      <c r="ERB2050" s="220"/>
      <c r="ERC2050" s="220"/>
      <c r="ERD2050" s="220"/>
      <c r="ERE2050" s="220"/>
      <c r="ERF2050" s="220"/>
      <c r="ERG2050" s="220"/>
      <c r="ERH2050" s="220"/>
      <c r="ERI2050" s="220"/>
      <c r="ERJ2050" s="220"/>
      <c r="ERK2050" s="220"/>
      <c r="ERL2050" s="220"/>
      <c r="ERM2050" s="220"/>
      <c r="ERN2050" s="220"/>
      <c r="ERO2050" s="220"/>
      <c r="ERP2050" s="220"/>
      <c r="ERQ2050" s="220"/>
      <c r="ERR2050" s="220"/>
      <c r="ERS2050" s="220"/>
      <c r="ERT2050" s="220"/>
      <c r="ERU2050" s="220"/>
      <c r="ERV2050" s="220"/>
      <c r="ERW2050" s="220"/>
      <c r="ERX2050" s="220"/>
      <c r="ERY2050" s="220"/>
      <c r="ERZ2050" s="220"/>
      <c r="ESA2050" s="220"/>
      <c r="ESB2050" s="220"/>
      <c r="ESC2050" s="220"/>
      <c r="ESD2050" s="220"/>
      <c r="ESE2050" s="220"/>
      <c r="ESF2050" s="220"/>
      <c r="ESG2050" s="220"/>
      <c r="ESH2050" s="220"/>
      <c r="ESI2050" s="220"/>
      <c r="ESJ2050" s="220"/>
      <c r="ESK2050" s="220"/>
      <c r="ESL2050" s="220"/>
      <c r="ESM2050" s="220"/>
      <c r="ESN2050" s="220"/>
      <c r="ESO2050" s="220"/>
      <c r="ESP2050" s="220"/>
      <c r="ESQ2050" s="220"/>
      <c r="ESR2050" s="220"/>
      <c r="ESS2050" s="220"/>
      <c r="EST2050" s="220"/>
      <c r="ESU2050" s="220"/>
      <c r="ESV2050" s="220"/>
      <c r="ESW2050" s="220"/>
      <c r="ESX2050" s="220"/>
      <c r="ESY2050" s="220"/>
      <c r="ESZ2050" s="220"/>
      <c r="ETA2050" s="220"/>
      <c r="ETB2050" s="220"/>
      <c r="ETC2050" s="220"/>
      <c r="ETD2050" s="220"/>
      <c r="ETE2050" s="220"/>
      <c r="ETF2050" s="220"/>
      <c r="ETG2050" s="220"/>
      <c r="ETH2050" s="220"/>
      <c r="ETI2050" s="220"/>
      <c r="ETJ2050" s="220"/>
      <c r="ETK2050" s="220"/>
      <c r="ETL2050" s="220"/>
      <c r="ETM2050" s="220"/>
      <c r="ETN2050" s="220"/>
      <c r="ETO2050" s="220"/>
      <c r="ETP2050" s="220"/>
      <c r="ETQ2050" s="220"/>
      <c r="ETR2050" s="220"/>
      <c r="ETS2050" s="220"/>
      <c r="ETT2050" s="220"/>
      <c r="ETU2050" s="220"/>
      <c r="ETV2050" s="220"/>
      <c r="ETW2050" s="220"/>
      <c r="ETX2050" s="220"/>
      <c r="ETY2050" s="220"/>
      <c r="ETZ2050" s="220"/>
      <c r="EUA2050" s="220"/>
      <c r="EUB2050" s="220"/>
      <c r="EUC2050" s="220"/>
      <c r="EUD2050" s="220"/>
      <c r="EUE2050" s="220"/>
      <c r="EUF2050" s="220"/>
      <c r="EUG2050" s="220"/>
      <c r="EUH2050" s="220"/>
      <c r="EUI2050" s="220"/>
      <c r="EUJ2050" s="220"/>
      <c r="EUK2050" s="220"/>
      <c r="EUL2050" s="220"/>
      <c r="EUM2050" s="220"/>
      <c r="EUN2050" s="220"/>
      <c r="EUO2050" s="220"/>
      <c r="EUP2050" s="220"/>
      <c r="EUQ2050" s="220"/>
      <c r="EUR2050" s="220"/>
      <c r="EUS2050" s="220"/>
      <c r="EUT2050" s="220"/>
      <c r="EUU2050" s="220"/>
      <c r="EUV2050" s="220"/>
      <c r="EUW2050" s="220"/>
      <c r="EUX2050" s="220"/>
      <c r="EUY2050" s="220"/>
      <c r="EUZ2050" s="220"/>
      <c r="EVA2050" s="220"/>
      <c r="EVB2050" s="220"/>
      <c r="EVC2050" s="220"/>
      <c r="EVD2050" s="220"/>
      <c r="EVE2050" s="220"/>
      <c r="EVF2050" s="220"/>
      <c r="EVG2050" s="220"/>
      <c r="EVH2050" s="220"/>
      <c r="EVI2050" s="220"/>
      <c r="EVJ2050" s="220"/>
      <c r="EVK2050" s="220"/>
      <c r="EVL2050" s="220"/>
      <c r="EVM2050" s="220"/>
      <c r="EVN2050" s="220"/>
      <c r="EVO2050" s="220"/>
      <c r="EVP2050" s="220"/>
      <c r="EVQ2050" s="220"/>
      <c r="EVR2050" s="220"/>
      <c r="EVS2050" s="220"/>
      <c r="EVT2050" s="220"/>
      <c r="EVU2050" s="220"/>
      <c r="EVV2050" s="220"/>
      <c r="EVW2050" s="220"/>
      <c r="EVX2050" s="220"/>
      <c r="EVY2050" s="220"/>
      <c r="EVZ2050" s="220"/>
      <c r="EWA2050" s="220"/>
      <c r="EWB2050" s="220"/>
      <c r="EWC2050" s="220"/>
      <c r="EWD2050" s="220"/>
      <c r="EWE2050" s="220"/>
      <c r="EWF2050" s="220"/>
      <c r="EWG2050" s="220"/>
      <c r="EWH2050" s="220"/>
      <c r="EWI2050" s="220"/>
      <c r="EWJ2050" s="220"/>
      <c r="EWK2050" s="220"/>
      <c r="EWL2050" s="220"/>
      <c r="EWM2050" s="220"/>
      <c r="EWN2050" s="220"/>
      <c r="EWO2050" s="220"/>
      <c r="EWP2050" s="220"/>
      <c r="EWQ2050" s="220"/>
      <c r="EWR2050" s="220"/>
      <c r="EWS2050" s="220"/>
      <c r="EWT2050" s="220"/>
      <c r="EWU2050" s="220"/>
      <c r="EWV2050" s="220"/>
      <c r="EWW2050" s="220"/>
      <c r="EWX2050" s="220"/>
      <c r="EWY2050" s="220"/>
      <c r="EWZ2050" s="220"/>
      <c r="EXA2050" s="220"/>
      <c r="EXB2050" s="220"/>
      <c r="EXC2050" s="220"/>
      <c r="EXD2050" s="220"/>
      <c r="EXE2050" s="220"/>
      <c r="EXF2050" s="220"/>
      <c r="EXG2050" s="220"/>
      <c r="EXH2050" s="220"/>
      <c r="EXI2050" s="220"/>
      <c r="EXJ2050" s="220"/>
      <c r="EXK2050" s="220"/>
      <c r="EXL2050" s="220"/>
      <c r="EXM2050" s="220"/>
      <c r="EXN2050" s="220"/>
      <c r="EXO2050" s="220"/>
      <c r="EXP2050" s="220"/>
      <c r="EXQ2050" s="220"/>
      <c r="EXR2050" s="220"/>
      <c r="EXS2050" s="220"/>
      <c r="EXT2050" s="220"/>
      <c r="EXU2050" s="220"/>
      <c r="EXV2050" s="220"/>
      <c r="EXW2050" s="220"/>
      <c r="EXX2050" s="220"/>
      <c r="EXY2050" s="220"/>
      <c r="EXZ2050" s="220"/>
      <c r="EYA2050" s="220"/>
      <c r="EYB2050" s="220"/>
      <c r="EYC2050" s="220"/>
      <c r="EYD2050" s="220"/>
      <c r="EYE2050" s="220"/>
      <c r="EYF2050" s="220"/>
      <c r="EYG2050" s="220"/>
      <c r="EYH2050" s="220"/>
      <c r="EYI2050" s="220"/>
      <c r="EYJ2050" s="220"/>
      <c r="EYK2050" s="220"/>
      <c r="EYL2050" s="220"/>
      <c r="EYM2050" s="220"/>
      <c r="EYN2050" s="220"/>
      <c r="EYO2050" s="220"/>
      <c r="EYP2050" s="220"/>
      <c r="EYQ2050" s="220"/>
      <c r="EYR2050" s="220"/>
      <c r="EYS2050" s="220"/>
      <c r="EYT2050" s="220"/>
      <c r="EYU2050" s="220"/>
      <c r="EYV2050" s="220"/>
      <c r="EYW2050" s="220"/>
      <c r="EYX2050" s="220"/>
      <c r="EYY2050" s="220"/>
      <c r="EYZ2050" s="220"/>
      <c r="EZA2050" s="220"/>
      <c r="EZB2050" s="220"/>
      <c r="EZC2050" s="220"/>
      <c r="EZD2050" s="220"/>
      <c r="EZE2050" s="220"/>
      <c r="EZF2050" s="220"/>
      <c r="EZG2050" s="220"/>
      <c r="EZH2050" s="220"/>
      <c r="EZI2050" s="220"/>
      <c r="EZJ2050" s="220"/>
      <c r="EZK2050" s="220"/>
      <c r="EZL2050" s="220"/>
      <c r="EZM2050" s="220"/>
      <c r="EZN2050" s="220"/>
      <c r="EZO2050" s="220"/>
      <c r="EZP2050" s="220"/>
      <c r="EZQ2050" s="220"/>
      <c r="EZR2050" s="220"/>
      <c r="EZS2050" s="220"/>
      <c r="EZT2050" s="220"/>
      <c r="EZU2050" s="220"/>
      <c r="EZV2050" s="220"/>
      <c r="EZW2050" s="220"/>
      <c r="EZX2050" s="220"/>
      <c r="EZY2050" s="220"/>
      <c r="EZZ2050" s="220"/>
      <c r="FAA2050" s="220"/>
      <c r="FAB2050" s="220"/>
      <c r="FAC2050" s="220"/>
      <c r="FAD2050" s="220"/>
      <c r="FAE2050" s="220"/>
      <c r="FAF2050" s="220"/>
      <c r="FAG2050" s="220"/>
      <c r="FAH2050" s="220"/>
      <c r="FAI2050" s="220"/>
      <c r="FAJ2050" s="220"/>
      <c r="FAK2050" s="220"/>
      <c r="FAL2050" s="220"/>
      <c r="FAM2050" s="220"/>
      <c r="FAN2050" s="220"/>
      <c r="FAO2050" s="220"/>
      <c r="FAP2050" s="220"/>
      <c r="FAQ2050" s="220"/>
      <c r="FAR2050" s="220"/>
      <c r="FAS2050" s="220"/>
      <c r="FAT2050" s="220"/>
      <c r="FAU2050" s="220"/>
      <c r="FAV2050" s="220"/>
      <c r="FAW2050" s="220"/>
      <c r="FAX2050" s="220"/>
      <c r="FAY2050" s="220"/>
      <c r="FAZ2050" s="220"/>
      <c r="FBA2050" s="220"/>
      <c r="FBB2050" s="220"/>
      <c r="FBC2050" s="220"/>
      <c r="FBD2050" s="220"/>
      <c r="FBE2050" s="220"/>
      <c r="FBF2050" s="220"/>
      <c r="FBG2050" s="220"/>
      <c r="FBH2050" s="220"/>
      <c r="FBI2050" s="220"/>
      <c r="FBJ2050" s="220"/>
      <c r="FBK2050" s="220"/>
      <c r="FBL2050" s="220"/>
      <c r="FBM2050" s="220"/>
      <c r="FBN2050" s="220"/>
      <c r="FBO2050" s="220"/>
      <c r="FBP2050" s="220"/>
      <c r="FBQ2050" s="220"/>
      <c r="FBR2050" s="220"/>
      <c r="FBS2050" s="220"/>
      <c r="FBT2050" s="220"/>
      <c r="FBU2050" s="220"/>
      <c r="FBV2050" s="220"/>
      <c r="FBW2050" s="220"/>
      <c r="FBX2050" s="220"/>
      <c r="FBY2050" s="220"/>
      <c r="FBZ2050" s="220"/>
      <c r="FCA2050" s="220"/>
      <c r="FCB2050" s="220"/>
      <c r="FCC2050" s="220"/>
      <c r="FCD2050" s="220"/>
      <c r="FCE2050" s="220"/>
      <c r="FCF2050" s="220"/>
      <c r="FCG2050" s="220"/>
      <c r="FCH2050" s="220"/>
      <c r="FCI2050" s="220"/>
      <c r="FCJ2050" s="220"/>
      <c r="FCK2050" s="220"/>
      <c r="FCL2050" s="220"/>
      <c r="FCM2050" s="220"/>
      <c r="FCN2050" s="220"/>
      <c r="FCO2050" s="220"/>
      <c r="FCP2050" s="220"/>
      <c r="FCQ2050" s="220"/>
      <c r="FCR2050" s="220"/>
      <c r="FCS2050" s="220"/>
      <c r="FCT2050" s="220"/>
      <c r="FCU2050" s="220"/>
      <c r="FCV2050" s="220"/>
      <c r="FCW2050" s="220"/>
      <c r="FCX2050" s="220"/>
      <c r="FCY2050" s="220"/>
      <c r="FCZ2050" s="220"/>
      <c r="FDA2050" s="220"/>
      <c r="FDB2050" s="220"/>
      <c r="FDC2050" s="220"/>
      <c r="FDD2050" s="220"/>
      <c r="FDE2050" s="220"/>
      <c r="FDF2050" s="220"/>
      <c r="FDG2050" s="220"/>
      <c r="FDH2050" s="220"/>
      <c r="FDI2050" s="220"/>
      <c r="FDJ2050" s="220"/>
      <c r="FDK2050" s="220"/>
      <c r="FDL2050" s="220"/>
      <c r="FDM2050" s="220"/>
      <c r="FDN2050" s="220"/>
      <c r="FDO2050" s="220"/>
      <c r="FDP2050" s="220"/>
      <c r="FDQ2050" s="220"/>
      <c r="FDR2050" s="220"/>
      <c r="FDS2050" s="220"/>
      <c r="FDT2050" s="220"/>
      <c r="FDU2050" s="220"/>
      <c r="FDV2050" s="220"/>
      <c r="FDW2050" s="220"/>
      <c r="FDX2050" s="220"/>
      <c r="FDY2050" s="220"/>
      <c r="FDZ2050" s="220"/>
      <c r="FEA2050" s="220"/>
      <c r="FEB2050" s="220"/>
      <c r="FEC2050" s="220"/>
      <c r="FED2050" s="220"/>
      <c r="FEE2050" s="220"/>
      <c r="FEF2050" s="220"/>
      <c r="FEG2050" s="220"/>
      <c r="FEH2050" s="220"/>
      <c r="FEI2050" s="220"/>
      <c r="FEJ2050" s="220"/>
      <c r="FEK2050" s="220"/>
      <c r="FEL2050" s="220"/>
      <c r="FEM2050" s="220"/>
      <c r="FEN2050" s="220"/>
      <c r="FEO2050" s="220"/>
      <c r="FEP2050" s="220"/>
      <c r="FEQ2050" s="220"/>
      <c r="FER2050" s="220"/>
      <c r="FES2050" s="220"/>
      <c r="FET2050" s="220"/>
      <c r="FEU2050" s="220"/>
      <c r="FEV2050" s="220"/>
      <c r="FEW2050" s="220"/>
      <c r="FEX2050" s="220"/>
      <c r="FEY2050" s="220"/>
      <c r="FEZ2050" s="220"/>
      <c r="FFA2050" s="220"/>
      <c r="FFB2050" s="220"/>
      <c r="FFC2050" s="220"/>
      <c r="FFD2050" s="220"/>
      <c r="FFE2050" s="220"/>
      <c r="FFF2050" s="220"/>
      <c r="FFG2050" s="220"/>
      <c r="FFH2050" s="220"/>
      <c r="FFI2050" s="220"/>
      <c r="FFJ2050" s="220"/>
      <c r="FFK2050" s="220"/>
      <c r="FFL2050" s="220"/>
      <c r="FFM2050" s="220"/>
      <c r="FFN2050" s="220"/>
      <c r="FFO2050" s="220"/>
      <c r="FFP2050" s="220"/>
      <c r="FFQ2050" s="220"/>
      <c r="FFR2050" s="220"/>
      <c r="FFS2050" s="220"/>
      <c r="FFT2050" s="220"/>
      <c r="FFU2050" s="220"/>
      <c r="FFV2050" s="220"/>
      <c r="FFW2050" s="220"/>
      <c r="FFX2050" s="220"/>
      <c r="FFY2050" s="220"/>
      <c r="FFZ2050" s="220"/>
      <c r="FGA2050" s="220"/>
      <c r="FGB2050" s="220"/>
      <c r="FGC2050" s="220"/>
      <c r="FGD2050" s="220"/>
      <c r="FGE2050" s="220"/>
      <c r="FGF2050" s="220"/>
      <c r="FGG2050" s="220"/>
      <c r="FGH2050" s="220"/>
      <c r="FGI2050" s="220"/>
      <c r="FGJ2050" s="220"/>
      <c r="FGK2050" s="220"/>
      <c r="FGL2050" s="220"/>
      <c r="FGM2050" s="220"/>
      <c r="FGN2050" s="220"/>
      <c r="FGO2050" s="220"/>
      <c r="FGP2050" s="220"/>
      <c r="FGQ2050" s="220"/>
      <c r="FGR2050" s="220"/>
      <c r="FGS2050" s="220"/>
      <c r="FGT2050" s="220"/>
      <c r="FGU2050" s="220"/>
      <c r="FGV2050" s="220"/>
      <c r="FGW2050" s="220"/>
      <c r="FGX2050" s="220"/>
      <c r="FGY2050" s="220"/>
      <c r="FGZ2050" s="220"/>
      <c r="FHA2050" s="220"/>
      <c r="FHB2050" s="220"/>
      <c r="FHC2050" s="220"/>
      <c r="FHD2050" s="220"/>
      <c r="FHE2050" s="220"/>
      <c r="FHF2050" s="220"/>
      <c r="FHG2050" s="220"/>
      <c r="FHH2050" s="220"/>
      <c r="FHI2050" s="220"/>
      <c r="FHJ2050" s="220"/>
      <c r="FHK2050" s="220"/>
      <c r="FHL2050" s="220"/>
      <c r="FHM2050" s="220"/>
      <c r="FHN2050" s="220"/>
      <c r="FHO2050" s="220"/>
      <c r="FHP2050" s="220"/>
      <c r="FHQ2050" s="220"/>
      <c r="FHR2050" s="220"/>
      <c r="FHS2050" s="220"/>
      <c r="FHT2050" s="220"/>
      <c r="FHU2050" s="220"/>
      <c r="FHV2050" s="220"/>
      <c r="FHW2050" s="220"/>
      <c r="FHX2050" s="220"/>
      <c r="FHY2050" s="220"/>
      <c r="FHZ2050" s="220"/>
      <c r="FIA2050" s="220"/>
      <c r="FIB2050" s="220"/>
      <c r="FIC2050" s="220"/>
      <c r="FID2050" s="220"/>
      <c r="FIE2050" s="220"/>
      <c r="FIF2050" s="220"/>
      <c r="FIG2050" s="220"/>
      <c r="FIH2050" s="220"/>
      <c r="FII2050" s="220"/>
      <c r="FIJ2050" s="220"/>
      <c r="FIK2050" s="220"/>
      <c r="FIL2050" s="220"/>
      <c r="FIM2050" s="220"/>
      <c r="FIN2050" s="220"/>
      <c r="FIO2050" s="220"/>
      <c r="FIP2050" s="220"/>
      <c r="FIQ2050" s="220"/>
      <c r="FIR2050" s="220"/>
      <c r="FIS2050" s="220"/>
      <c r="FIT2050" s="220"/>
      <c r="FIU2050" s="220"/>
      <c r="FIV2050" s="220"/>
      <c r="FIW2050" s="220"/>
      <c r="FIX2050" s="220"/>
      <c r="FIY2050" s="220"/>
      <c r="FIZ2050" s="220"/>
      <c r="FJA2050" s="220"/>
      <c r="FJB2050" s="220"/>
      <c r="FJC2050" s="220"/>
      <c r="FJD2050" s="220"/>
      <c r="FJE2050" s="220"/>
      <c r="FJF2050" s="220"/>
      <c r="FJG2050" s="220"/>
      <c r="FJH2050" s="220"/>
      <c r="FJI2050" s="220"/>
      <c r="FJJ2050" s="220"/>
      <c r="FJK2050" s="220"/>
      <c r="FJL2050" s="220"/>
      <c r="FJM2050" s="220"/>
      <c r="FJN2050" s="220"/>
      <c r="FJO2050" s="220"/>
      <c r="FJP2050" s="220"/>
      <c r="FJQ2050" s="220"/>
      <c r="FJR2050" s="220"/>
      <c r="FJS2050" s="220"/>
      <c r="FJT2050" s="220"/>
      <c r="FJU2050" s="220"/>
      <c r="FJV2050" s="220"/>
      <c r="FJW2050" s="220"/>
      <c r="FJX2050" s="220"/>
      <c r="FJY2050" s="220"/>
      <c r="FJZ2050" s="220"/>
      <c r="FKA2050" s="220"/>
      <c r="FKB2050" s="220"/>
      <c r="FKC2050" s="220"/>
      <c r="FKD2050" s="220"/>
      <c r="FKE2050" s="220"/>
      <c r="FKF2050" s="220"/>
      <c r="FKG2050" s="220"/>
      <c r="FKH2050" s="220"/>
      <c r="FKI2050" s="220"/>
      <c r="FKJ2050" s="220"/>
      <c r="FKK2050" s="220"/>
      <c r="FKL2050" s="220"/>
      <c r="FKM2050" s="220"/>
      <c r="FKN2050" s="220"/>
      <c r="FKO2050" s="220"/>
      <c r="FKP2050" s="220"/>
      <c r="FKQ2050" s="220"/>
      <c r="FKR2050" s="220"/>
      <c r="FKS2050" s="220"/>
      <c r="FKT2050" s="220"/>
      <c r="FKU2050" s="220"/>
      <c r="FKV2050" s="220"/>
      <c r="FKW2050" s="220"/>
      <c r="FKX2050" s="220"/>
      <c r="FKY2050" s="220"/>
      <c r="FKZ2050" s="220"/>
      <c r="FLA2050" s="220"/>
      <c r="FLB2050" s="220"/>
      <c r="FLC2050" s="220"/>
      <c r="FLD2050" s="220"/>
      <c r="FLE2050" s="220"/>
      <c r="FLF2050" s="220"/>
      <c r="FLG2050" s="220"/>
      <c r="FLH2050" s="220"/>
      <c r="FLI2050" s="220"/>
      <c r="FLJ2050" s="220"/>
      <c r="FLK2050" s="220"/>
      <c r="FLL2050" s="220"/>
      <c r="FLM2050" s="220"/>
      <c r="FLN2050" s="220"/>
      <c r="FLO2050" s="220"/>
      <c r="FLP2050" s="220"/>
      <c r="FLQ2050" s="220"/>
      <c r="FLR2050" s="220"/>
      <c r="FLS2050" s="220"/>
      <c r="FLT2050" s="220"/>
      <c r="FLU2050" s="220"/>
      <c r="FLV2050" s="220"/>
      <c r="FLW2050" s="220"/>
      <c r="FLX2050" s="220"/>
      <c r="FLY2050" s="220"/>
      <c r="FLZ2050" s="220"/>
      <c r="FMA2050" s="220"/>
      <c r="FMB2050" s="220"/>
      <c r="FMC2050" s="220"/>
      <c r="FMD2050" s="220"/>
      <c r="FME2050" s="220"/>
      <c r="FMF2050" s="220"/>
      <c r="FMG2050" s="220"/>
      <c r="FMH2050" s="220"/>
      <c r="FMI2050" s="220"/>
      <c r="FMJ2050" s="220"/>
      <c r="FMK2050" s="220"/>
      <c r="FML2050" s="220"/>
      <c r="FMM2050" s="220"/>
      <c r="FMN2050" s="220"/>
      <c r="FMO2050" s="220"/>
      <c r="FMP2050" s="220"/>
      <c r="FMQ2050" s="220"/>
      <c r="FMR2050" s="220"/>
      <c r="FMS2050" s="220"/>
      <c r="FMT2050" s="220"/>
      <c r="FMU2050" s="220"/>
      <c r="FMV2050" s="220"/>
      <c r="FMW2050" s="220"/>
      <c r="FMX2050" s="220"/>
      <c r="FMY2050" s="220"/>
      <c r="FMZ2050" s="220"/>
      <c r="FNA2050" s="220"/>
      <c r="FNB2050" s="220"/>
      <c r="FNC2050" s="220"/>
      <c r="FND2050" s="220"/>
      <c r="FNE2050" s="220"/>
      <c r="FNF2050" s="220"/>
      <c r="FNG2050" s="220"/>
      <c r="FNH2050" s="220"/>
      <c r="FNI2050" s="220"/>
      <c r="FNJ2050" s="220"/>
      <c r="FNK2050" s="220"/>
      <c r="FNL2050" s="220"/>
      <c r="FNM2050" s="220"/>
      <c r="FNN2050" s="220"/>
      <c r="FNO2050" s="220"/>
      <c r="FNP2050" s="220"/>
      <c r="FNQ2050" s="220"/>
      <c r="FNR2050" s="220"/>
      <c r="FNS2050" s="220"/>
      <c r="FNT2050" s="220"/>
      <c r="FNU2050" s="220"/>
      <c r="FNV2050" s="220"/>
      <c r="FNW2050" s="220"/>
      <c r="FNX2050" s="220"/>
      <c r="FNY2050" s="220"/>
      <c r="FNZ2050" s="220"/>
      <c r="FOA2050" s="220"/>
      <c r="FOB2050" s="220"/>
      <c r="FOC2050" s="220"/>
      <c r="FOD2050" s="220"/>
      <c r="FOE2050" s="220"/>
      <c r="FOF2050" s="220"/>
      <c r="FOG2050" s="220"/>
      <c r="FOH2050" s="220"/>
      <c r="FOI2050" s="220"/>
      <c r="FOJ2050" s="220"/>
      <c r="FOK2050" s="220"/>
      <c r="FOL2050" s="220"/>
      <c r="FOM2050" s="220"/>
      <c r="FON2050" s="220"/>
      <c r="FOO2050" s="220"/>
      <c r="FOP2050" s="220"/>
      <c r="FOQ2050" s="220"/>
      <c r="FOR2050" s="220"/>
      <c r="FOS2050" s="220"/>
      <c r="FOT2050" s="220"/>
      <c r="FOU2050" s="220"/>
      <c r="FOV2050" s="220"/>
      <c r="FOW2050" s="220"/>
      <c r="FOX2050" s="220"/>
      <c r="FOY2050" s="220"/>
      <c r="FOZ2050" s="220"/>
      <c r="FPA2050" s="220"/>
      <c r="FPB2050" s="220"/>
      <c r="FPC2050" s="220"/>
      <c r="FPD2050" s="220"/>
      <c r="FPE2050" s="220"/>
      <c r="FPF2050" s="220"/>
      <c r="FPG2050" s="220"/>
      <c r="FPH2050" s="220"/>
      <c r="FPI2050" s="220"/>
      <c r="FPJ2050" s="220"/>
      <c r="FPK2050" s="220"/>
      <c r="FPL2050" s="220"/>
      <c r="FPM2050" s="220"/>
      <c r="FPN2050" s="220"/>
      <c r="FPO2050" s="220"/>
      <c r="FPP2050" s="220"/>
      <c r="FPQ2050" s="220"/>
      <c r="FPR2050" s="220"/>
      <c r="FPS2050" s="220"/>
      <c r="FPT2050" s="220"/>
      <c r="FPU2050" s="220"/>
      <c r="FPV2050" s="220"/>
      <c r="FPW2050" s="220"/>
      <c r="FPX2050" s="220"/>
      <c r="FPY2050" s="220"/>
      <c r="FPZ2050" s="220"/>
      <c r="FQA2050" s="220"/>
      <c r="FQB2050" s="220"/>
      <c r="FQC2050" s="220"/>
      <c r="FQD2050" s="220"/>
      <c r="FQE2050" s="220"/>
      <c r="FQF2050" s="220"/>
      <c r="FQG2050" s="220"/>
      <c r="FQH2050" s="220"/>
      <c r="FQI2050" s="220"/>
      <c r="FQJ2050" s="220"/>
      <c r="FQK2050" s="220"/>
      <c r="FQL2050" s="220"/>
      <c r="FQM2050" s="220"/>
      <c r="FQN2050" s="220"/>
      <c r="FQO2050" s="220"/>
      <c r="FQP2050" s="220"/>
      <c r="FQQ2050" s="220"/>
      <c r="FQR2050" s="220"/>
      <c r="FQS2050" s="220"/>
      <c r="FQT2050" s="220"/>
      <c r="FQU2050" s="220"/>
      <c r="FQV2050" s="220"/>
      <c r="FQW2050" s="220"/>
      <c r="FQX2050" s="220"/>
      <c r="FQY2050" s="220"/>
      <c r="FQZ2050" s="220"/>
      <c r="FRA2050" s="220"/>
      <c r="FRB2050" s="220"/>
      <c r="FRC2050" s="220"/>
      <c r="FRD2050" s="220"/>
      <c r="FRE2050" s="220"/>
      <c r="FRF2050" s="220"/>
      <c r="FRG2050" s="220"/>
      <c r="FRH2050" s="220"/>
      <c r="FRI2050" s="220"/>
      <c r="FRJ2050" s="220"/>
      <c r="FRK2050" s="220"/>
      <c r="FRL2050" s="220"/>
      <c r="FRM2050" s="220"/>
      <c r="FRN2050" s="220"/>
      <c r="FRO2050" s="220"/>
      <c r="FRP2050" s="220"/>
      <c r="FRQ2050" s="220"/>
      <c r="FRR2050" s="220"/>
      <c r="FRS2050" s="220"/>
      <c r="FRT2050" s="220"/>
      <c r="FRU2050" s="220"/>
      <c r="FRV2050" s="220"/>
      <c r="FRW2050" s="220"/>
      <c r="FRX2050" s="220"/>
      <c r="FRY2050" s="220"/>
      <c r="FRZ2050" s="220"/>
      <c r="FSA2050" s="220"/>
      <c r="FSB2050" s="220"/>
      <c r="FSC2050" s="220"/>
      <c r="FSD2050" s="220"/>
      <c r="FSE2050" s="220"/>
      <c r="FSF2050" s="220"/>
      <c r="FSG2050" s="220"/>
      <c r="FSH2050" s="220"/>
      <c r="FSI2050" s="220"/>
      <c r="FSJ2050" s="220"/>
      <c r="FSK2050" s="220"/>
      <c r="FSL2050" s="220"/>
      <c r="FSM2050" s="220"/>
      <c r="FSN2050" s="220"/>
      <c r="FSO2050" s="220"/>
      <c r="FSP2050" s="220"/>
      <c r="FSQ2050" s="220"/>
      <c r="FSR2050" s="220"/>
      <c r="FSS2050" s="220"/>
      <c r="FST2050" s="220"/>
      <c r="FSU2050" s="220"/>
      <c r="FSV2050" s="220"/>
      <c r="FSW2050" s="220"/>
      <c r="FSX2050" s="220"/>
      <c r="FSY2050" s="220"/>
      <c r="FSZ2050" s="220"/>
      <c r="FTA2050" s="220"/>
      <c r="FTB2050" s="220"/>
      <c r="FTC2050" s="220"/>
      <c r="FTD2050" s="220"/>
      <c r="FTE2050" s="220"/>
      <c r="FTF2050" s="220"/>
      <c r="FTG2050" s="220"/>
      <c r="FTH2050" s="220"/>
      <c r="FTI2050" s="220"/>
      <c r="FTJ2050" s="220"/>
      <c r="FTK2050" s="220"/>
      <c r="FTL2050" s="220"/>
      <c r="FTM2050" s="220"/>
      <c r="FTN2050" s="220"/>
      <c r="FTO2050" s="220"/>
      <c r="FTP2050" s="220"/>
      <c r="FTQ2050" s="220"/>
      <c r="FTR2050" s="220"/>
      <c r="FTS2050" s="220"/>
      <c r="FTT2050" s="220"/>
      <c r="FTU2050" s="220"/>
      <c r="FTV2050" s="220"/>
      <c r="FTW2050" s="220"/>
      <c r="FTX2050" s="220"/>
      <c r="FTY2050" s="220"/>
      <c r="FTZ2050" s="220"/>
      <c r="FUA2050" s="220"/>
      <c r="FUB2050" s="220"/>
      <c r="FUC2050" s="220"/>
      <c r="FUD2050" s="220"/>
      <c r="FUE2050" s="220"/>
      <c r="FUF2050" s="220"/>
      <c r="FUG2050" s="220"/>
      <c r="FUH2050" s="220"/>
      <c r="FUI2050" s="220"/>
      <c r="FUJ2050" s="220"/>
      <c r="FUK2050" s="220"/>
      <c r="FUL2050" s="220"/>
      <c r="FUM2050" s="220"/>
      <c r="FUN2050" s="220"/>
      <c r="FUO2050" s="220"/>
      <c r="FUP2050" s="220"/>
      <c r="FUQ2050" s="220"/>
      <c r="FUR2050" s="220"/>
      <c r="FUS2050" s="220"/>
      <c r="FUT2050" s="220"/>
      <c r="FUU2050" s="220"/>
      <c r="FUV2050" s="220"/>
      <c r="FUW2050" s="220"/>
      <c r="FUX2050" s="220"/>
      <c r="FUY2050" s="220"/>
      <c r="FUZ2050" s="220"/>
      <c r="FVA2050" s="220"/>
      <c r="FVB2050" s="220"/>
      <c r="FVC2050" s="220"/>
      <c r="FVD2050" s="220"/>
      <c r="FVE2050" s="220"/>
      <c r="FVF2050" s="220"/>
      <c r="FVG2050" s="220"/>
      <c r="FVH2050" s="220"/>
      <c r="FVI2050" s="220"/>
      <c r="FVJ2050" s="220"/>
      <c r="FVK2050" s="220"/>
      <c r="FVL2050" s="220"/>
      <c r="FVM2050" s="220"/>
      <c r="FVN2050" s="220"/>
      <c r="FVO2050" s="220"/>
      <c r="FVP2050" s="220"/>
      <c r="FVQ2050" s="220"/>
      <c r="FVR2050" s="220"/>
      <c r="FVS2050" s="220"/>
      <c r="FVT2050" s="220"/>
      <c r="FVU2050" s="220"/>
      <c r="FVV2050" s="220"/>
      <c r="FVW2050" s="220"/>
      <c r="FVX2050" s="220"/>
      <c r="FVY2050" s="220"/>
      <c r="FVZ2050" s="220"/>
      <c r="FWA2050" s="220"/>
      <c r="FWB2050" s="220"/>
      <c r="FWC2050" s="220"/>
      <c r="FWD2050" s="220"/>
      <c r="FWE2050" s="220"/>
      <c r="FWF2050" s="220"/>
      <c r="FWG2050" s="220"/>
      <c r="FWH2050" s="220"/>
      <c r="FWI2050" s="220"/>
      <c r="FWJ2050" s="220"/>
      <c r="FWK2050" s="220"/>
      <c r="FWL2050" s="220"/>
      <c r="FWM2050" s="220"/>
      <c r="FWN2050" s="220"/>
      <c r="FWO2050" s="220"/>
      <c r="FWP2050" s="220"/>
      <c r="FWQ2050" s="220"/>
      <c r="FWR2050" s="220"/>
      <c r="FWS2050" s="220"/>
      <c r="FWT2050" s="220"/>
      <c r="FWU2050" s="220"/>
      <c r="FWV2050" s="220"/>
      <c r="FWW2050" s="220"/>
      <c r="FWX2050" s="220"/>
      <c r="FWY2050" s="220"/>
      <c r="FWZ2050" s="220"/>
      <c r="FXA2050" s="220"/>
      <c r="FXB2050" s="220"/>
      <c r="FXC2050" s="220"/>
      <c r="FXD2050" s="220"/>
      <c r="FXE2050" s="220"/>
      <c r="FXF2050" s="220"/>
      <c r="FXG2050" s="220"/>
      <c r="FXH2050" s="220"/>
      <c r="FXI2050" s="220"/>
      <c r="FXJ2050" s="220"/>
      <c r="FXK2050" s="220"/>
      <c r="FXL2050" s="220"/>
      <c r="FXM2050" s="220"/>
      <c r="FXN2050" s="220"/>
      <c r="FXO2050" s="220"/>
      <c r="FXP2050" s="220"/>
      <c r="FXQ2050" s="220"/>
      <c r="FXR2050" s="220"/>
      <c r="FXS2050" s="220"/>
      <c r="FXT2050" s="220"/>
      <c r="FXU2050" s="220"/>
      <c r="FXV2050" s="220"/>
      <c r="FXW2050" s="220"/>
      <c r="FXX2050" s="220"/>
      <c r="FXY2050" s="220"/>
      <c r="FXZ2050" s="220"/>
      <c r="FYA2050" s="220"/>
      <c r="FYB2050" s="220"/>
      <c r="FYC2050" s="220"/>
      <c r="FYD2050" s="220"/>
      <c r="FYE2050" s="220"/>
      <c r="FYF2050" s="220"/>
      <c r="FYG2050" s="220"/>
      <c r="FYH2050" s="220"/>
      <c r="FYI2050" s="220"/>
      <c r="FYJ2050" s="220"/>
      <c r="FYK2050" s="220"/>
      <c r="FYL2050" s="220"/>
      <c r="FYM2050" s="220"/>
      <c r="FYN2050" s="220"/>
      <c r="FYO2050" s="220"/>
      <c r="FYP2050" s="220"/>
      <c r="FYQ2050" s="220"/>
      <c r="FYR2050" s="220"/>
      <c r="FYS2050" s="220"/>
      <c r="FYT2050" s="220"/>
      <c r="FYU2050" s="220"/>
      <c r="FYV2050" s="220"/>
      <c r="FYW2050" s="220"/>
      <c r="FYX2050" s="220"/>
      <c r="FYY2050" s="220"/>
      <c r="FYZ2050" s="220"/>
      <c r="FZA2050" s="220"/>
      <c r="FZB2050" s="220"/>
      <c r="FZC2050" s="220"/>
      <c r="FZD2050" s="220"/>
      <c r="FZE2050" s="220"/>
      <c r="FZF2050" s="220"/>
      <c r="FZG2050" s="220"/>
      <c r="FZH2050" s="220"/>
      <c r="FZI2050" s="220"/>
      <c r="FZJ2050" s="220"/>
      <c r="FZK2050" s="220"/>
      <c r="FZL2050" s="220"/>
      <c r="FZM2050" s="220"/>
      <c r="FZN2050" s="220"/>
      <c r="FZO2050" s="220"/>
      <c r="FZP2050" s="220"/>
      <c r="FZQ2050" s="220"/>
      <c r="FZR2050" s="220"/>
      <c r="FZS2050" s="220"/>
      <c r="FZT2050" s="220"/>
      <c r="FZU2050" s="220"/>
      <c r="FZV2050" s="220"/>
      <c r="FZW2050" s="220"/>
      <c r="FZX2050" s="220"/>
      <c r="FZY2050" s="220"/>
      <c r="FZZ2050" s="220"/>
      <c r="GAA2050" s="220"/>
      <c r="GAB2050" s="220"/>
      <c r="GAC2050" s="220"/>
      <c r="GAD2050" s="220"/>
      <c r="GAE2050" s="220"/>
      <c r="GAF2050" s="220"/>
      <c r="GAG2050" s="220"/>
      <c r="GAH2050" s="220"/>
      <c r="GAI2050" s="220"/>
      <c r="GAJ2050" s="220"/>
      <c r="GAK2050" s="220"/>
      <c r="GAL2050" s="220"/>
      <c r="GAM2050" s="220"/>
      <c r="GAN2050" s="220"/>
      <c r="GAO2050" s="220"/>
      <c r="GAP2050" s="220"/>
      <c r="GAQ2050" s="220"/>
      <c r="GAR2050" s="220"/>
      <c r="GAS2050" s="220"/>
      <c r="GAT2050" s="220"/>
      <c r="GAU2050" s="220"/>
      <c r="GAV2050" s="220"/>
      <c r="GAW2050" s="220"/>
      <c r="GAX2050" s="220"/>
      <c r="GAY2050" s="220"/>
      <c r="GAZ2050" s="220"/>
      <c r="GBA2050" s="220"/>
      <c r="GBB2050" s="220"/>
      <c r="GBC2050" s="220"/>
      <c r="GBD2050" s="220"/>
      <c r="GBE2050" s="220"/>
      <c r="GBF2050" s="220"/>
      <c r="GBG2050" s="220"/>
      <c r="GBH2050" s="220"/>
      <c r="GBI2050" s="220"/>
      <c r="GBJ2050" s="220"/>
      <c r="GBK2050" s="220"/>
      <c r="GBL2050" s="220"/>
      <c r="GBM2050" s="220"/>
      <c r="GBN2050" s="220"/>
      <c r="GBO2050" s="220"/>
      <c r="GBP2050" s="220"/>
      <c r="GBQ2050" s="220"/>
      <c r="GBR2050" s="220"/>
      <c r="GBS2050" s="220"/>
      <c r="GBT2050" s="220"/>
      <c r="GBU2050" s="220"/>
      <c r="GBV2050" s="220"/>
      <c r="GBW2050" s="220"/>
      <c r="GBX2050" s="220"/>
      <c r="GBY2050" s="220"/>
      <c r="GBZ2050" s="220"/>
      <c r="GCA2050" s="220"/>
      <c r="GCB2050" s="220"/>
      <c r="GCC2050" s="220"/>
      <c r="GCD2050" s="220"/>
      <c r="GCE2050" s="220"/>
      <c r="GCF2050" s="220"/>
      <c r="GCG2050" s="220"/>
      <c r="GCH2050" s="220"/>
      <c r="GCI2050" s="220"/>
      <c r="GCJ2050" s="220"/>
      <c r="GCK2050" s="220"/>
      <c r="GCL2050" s="220"/>
      <c r="GCM2050" s="220"/>
      <c r="GCN2050" s="220"/>
      <c r="GCO2050" s="220"/>
      <c r="GCP2050" s="220"/>
      <c r="GCQ2050" s="220"/>
      <c r="GCR2050" s="220"/>
      <c r="GCS2050" s="220"/>
      <c r="GCT2050" s="220"/>
      <c r="GCU2050" s="220"/>
      <c r="GCV2050" s="220"/>
      <c r="GCW2050" s="220"/>
      <c r="GCX2050" s="220"/>
      <c r="GCY2050" s="220"/>
      <c r="GCZ2050" s="220"/>
      <c r="GDA2050" s="220"/>
      <c r="GDB2050" s="220"/>
      <c r="GDC2050" s="220"/>
      <c r="GDD2050" s="220"/>
      <c r="GDE2050" s="220"/>
      <c r="GDF2050" s="220"/>
      <c r="GDG2050" s="220"/>
      <c r="GDH2050" s="220"/>
      <c r="GDI2050" s="220"/>
      <c r="GDJ2050" s="220"/>
      <c r="GDK2050" s="220"/>
      <c r="GDL2050" s="220"/>
      <c r="GDM2050" s="220"/>
      <c r="GDN2050" s="220"/>
      <c r="GDO2050" s="220"/>
      <c r="GDP2050" s="220"/>
      <c r="GDQ2050" s="220"/>
      <c r="GDR2050" s="220"/>
      <c r="GDS2050" s="220"/>
      <c r="GDT2050" s="220"/>
      <c r="GDU2050" s="220"/>
      <c r="GDV2050" s="220"/>
      <c r="GDW2050" s="220"/>
      <c r="GDX2050" s="220"/>
      <c r="GDY2050" s="220"/>
      <c r="GDZ2050" s="220"/>
      <c r="GEA2050" s="220"/>
      <c r="GEB2050" s="220"/>
      <c r="GEC2050" s="220"/>
      <c r="GED2050" s="220"/>
      <c r="GEE2050" s="220"/>
      <c r="GEF2050" s="220"/>
      <c r="GEG2050" s="220"/>
      <c r="GEH2050" s="220"/>
      <c r="GEI2050" s="220"/>
      <c r="GEJ2050" s="220"/>
      <c r="GEK2050" s="220"/>
      <c r="GEL2050" s="220"/>
      <c r="GEM2050" s="220"/>
      <c r="GEN2050" s="220"/>
      <c r="GEO2050" s="220"/>
      <c r="GEP2050" s="220"/>
      <c r="GEQ2050" s="220"/>
      <c r="GER2050" s="220"/>
      <c r="GES2050" s="220"/>
      <c r="GET2050" s="220"/>
      <c r="GEU2050" s="220"/>
      <c r="GEV2050" s="220"/>
      <c r="GEW2050" s="220"/>
      <c r="GEX2050" s="220"/>
      <c r="GEY2050" s="220"/>
      <c r="GEZ2050" s="220"/>
      <c r="GFA2050" s="220"/>
      <c r="GFB2050" s="220"/>
      <c r="GFC2050" s="220"/>
      <c r="GFD2050" s="220"/>
      <c r="GFE2050" s="220"/>
      <c r="GFF2050" s="220"/>
      <c r="GFG2050" s="220"/>
      <c r="GFH2050" s="220"/>
      <c r="GFI2050" s="220"/>
      <c r="GFJ2050" s="220"/>
      <c r="GFK2050" s="220"/>
      <c r="GFL2050" s="220"/>
      <c r="GFM2050" s="220"/>
      <c r="GFN2050" s="220"/>
      <c r="GFO2050" s="220"/>
      <c r="GFP2050" s="220"/>
      <c r="GFQ2050" s="220"/>
      <c r="GFR2050" s="220"/>
      <c r="GFS2050" s="220"/>
      <c r="GFT2050" s="220"/>
      <c r="GFU2050" s="220"/>
      <c r="GFV2050" s="220"/>
      <c r="GFW2050" s="220"/>
      <c r="GFX2050" s="220"/>
      <c r="GFY2050" s="220"/>
      <c r="GFZ2050" s="220"/>
      <c r="GGA2050" s="220"/>
      <c r="GGB2050" s="220"/>
      <c r="GGC2050" s="220"/>
      <c r="GGD2050" s="220"/>
      <c r="GGE2050" s="220"/>
      <c r="GGF2050" s="220"/>
      <c r="GGG2050" s="220"/>
      <c r="GGH2050" s="220"/>
      <c r="GGI2050" s="220"/>
      <c r="GGJ2050" s="220"/>
      <c r="GGK2050" s="220"/>
      <c r="GGL2050" s="220"/>
      <c r="GGM2050" s="220"/>
      <c r="GGN2050" s="220"/>
      <c r="GGO2050" s="220"/>
      <c r="GGP2050" s="220"/>
      <c r="GGQ2050" s="220"/>
      <c r="GGR2050" s="220"/>
      <c r="GGS2050" s="220"/>
      <c r="GGT2050" s="220"/>
      <c r="GGU2050" s="220"/>
      <c r="GGV2050" s="220"/>
      <c r="GGW2050" s="220"/>
      <c r="GGX2050" s="220"/>
      <c r="GGY2050" s="220"/>
      <c r="GGZ2050" s="220"/>
      <c r="GHA2050" s="220"/>
      <c r="GHB2050" s="220"/>
      <c r="GHC2050" s="220"/>
      <c r="GHD2050" s="220"/>
      <c r="GHE2050" s="220"/>
      <c r="GHF2050" s="220"/>
      <c r="GHG2050" s="220"/>
      <c r="GHH2050" s="220"/>
      <c r="GHI2050" s="220"/>
      <c r="GHJ2050" s="220"/>
      <c r="GHK2050" s="220"/>
      <c r="GHL2050" s="220"/>
      <c r="GHM2050" s="220"/>
      <c r="GHN2050" s="220"/>
      <c r="GHO2050" s="220"/>
      <c r="GHP2050" s="220"/>
      <c r="GHQ2050" s="220"/>
      <c r="GHR2050" s="220"/>
      <c r="GHS2050" s="220"/>
      <c r="GHT2050" s="220"/>
      <c r="GHU2050" s="220"/>
      <c r="GHV2050" s="220"/>
      <c r="GHW2050" s="220"/>
      <c r="GHX2050" s="220"/>
      <c r="GHY2050" s="220"/>
      <c r="GHZ2050" s="220"/>
      <c r="GIA2050" s="220"/>
      <c r="GIB2050" s="220"/>
      <c r="GIC2050" s="220"/>
      <c r="GID2050" s="220"/>
      <c r="GIE2050" s="220"/>
      <c r="GIF2050" s="220"/>
      <c r="GIG2050" s="220"/>
      <c r="GIH2050" s="220"/>
      <c r="GII2050" s="220"/>
      <c r="GIJ2050" s="220"/>
      <c r="GIK2050" s="220"/>
      <c r="GIL2050" s="220"/>
      <c r="GIM2050" s="220"/>
      <c r="GIN2050" s="220"/>
      <c r="GIO2050" s="220"/>
      <c r="GIP2050" s="220"/>
      <c r="GIQ2050" s="220"/>
      <c r="GIR2050" s="220"/>
      <c r="GIS2050" s="220"/>
      <c r="GIT2050" s="220"/>
      <c r="GIU2050" s="220"/>
      <c r="GIV2050" s="220"/>
      <c r="GIW2050" s="220"/>
      <c r="GIX2050" s="220"/>
      <c r="GIY2050" s="220"/>
      <c r="GIZ2050" s="220"/>
      <c r="GJA2050" s="220"/>
      <c r="GJB2050" s="220"/>
      <c r="GJC2050" s="220"/>
      <c r="GJD2050" s="220"/>
      <c r="GJE2050" s="220"/>
      <c r="GJF2050" s="220"/>
      <c r="GJG2050" s="220"/>
      <c r="GJH2050" s="220"/>
      <c r="GJI2050" s="220"/>
      <c r="GJJ2050" s="220"/>
      <c r="GJK2050" s="220"/>
      <c r="GJL2050" s="220"/>
      <c r="GJM2050" s="220"/>
      <c r="GJN2050" s="220"/>
      <c r="GJO2050" s="220"/>
      <c r="GJP2050" s="220"/>
      <c r="GJQ2050" s="220"/>
      <c r="GJR2050" s="220"/>
      <c r="GJS2050" s="220"/>
      <c r="GJT2050" s="220"/>
      <c r="GJU2050" s="220"/>
      <c r="GJV2050" s="220"/>
      <c r="GJW2050" s="220"/>
      <c r="GJX2050" s="220"/>
      <c r="GJY2050" s="220"/>
      <c r="GJZ2050" s="220"/>
      <c r="GKA2050" s="220"/>
      <c r="GKB2050" s="220"/>
      <c r="GKC2050" s="220"/>
      <c r="GKD2050" s="220"/>
      <c r="GKE2050" s="220"/>
      <c r="GKF2050" s="220"/>
      <c r="GKG2050" s="220"/>
      <c r="GKH2050" s="220"/>
      <c r="GKI2050" s="220"/>
      <c r="GKJ2050" s="220"/>
      <c r="GKK2050" s="220"/>
      <c r="GKL2050" s="220"/>
      <c r="GKM2050" s="220"/>
      <c r="GKN2050" s="220"/>
      <c r="GKO2050" s="220"/>
      <c r="GKP2050" s="220"/>
      <c r="GKQ2050" s="220"/>
      <c r="GKR2050" s="220"/>
      <c r="GKS2050" s="220"/>
      <c r="GKT2050" s="220"/>
      <c r="GKU2050" s="220"/>
      <c r="GKV2050" s="220"/>
      <c r="GKW2050" s="220"/>
      <c r="GKX2050" s="220"/>
      <c r="GKY2050" s="220"/>
      <c r="GKZ2050" s="220"/>
      <c r="GLA2050" s="220"/>
      <c r="GLB2050" s="220"/>
      <c r="GLC2050" s="220"/>
      <c r="GLD2050" s="220"/>
      <c r="GLE2050" s="220"/>
      <c r="GLF2050" s="220"/>
      <c r="GLG2050" s="220"/>
      <c r="GLH2050" s="220"/>
      <c r="GLI2050" s="220"/>
      <c r="GLJ2050" s="220"/>
      <c r="GLK2050" s="220"/>
      <c r="GLL2050" s="220"/>
      <c r="GLM2050" s="220"/>
      <c r="GLN2050" s="220"/>
      <c r="GLO2050" s="220"/>
      <c r="GLP2050" s="220"/>
      <c r="GLQ2050" s="220"/>
      <c r="GLR2050" s="220"/>
      <c r="GLS2050" s="220"/>
      <c r="GLT2050" s="220"/>
      <c r="GLU2050" s="220"/>
      <c r="GLV2050" s="220"/>
      <c r="GLW2050" s="220"/>
      <c r="GLX2050" s="220"/>
      <c r="GLY2050" s="220"/>
      <c r="GLZ2050" s="220"/>
      <c r="GMA2050" s="220"/>
      <c r="GMB2050" s="220"/>
      <c r="GMC2050" s="220"/>
      <c r="GMD2050" s="220"/>
      <c r="GME2050" s="220"/>
      <c r="GMF2050" s="220"/>
      <c r="GMG2050" s="220"/>
      <c r="GMH2050" s="220"/>
      <c r="GMI2050" s="220"/>
      <c r="GMJ2050" s="220"/>
      <c r="GMK2050" s="220"/>
      <c r="GML2050" s="220"/>
      <c r="GMM2050" s="220"/>
      <c r="GMN2050" s="220"/>
      <c r="GMO2050" s="220"/>
      <c r="GMP2050" s="220"/>
      <c r="GMQ2050" s="220"/>
      <c r="GMR2050" s="220"/>
      <c r="GMS2050" s="220"/>
      <c r="GMT2050" s="220"/>
      <c r="GMU2050" s="220"/>
      <c r="GMV2050" s="220"/>
      <c r="GMW2050" s="220"/>
      <c r="GMX2050" s="220"/>
      <c r="GMY2050" s="220"/>
      <c r="GMZ2050" s="220"/>
      <c r="GNA2050" s="220"/>
      <c r="GNB2050" s="220"/>
      <c r="GNC2050" s="220"/>
      <c r="GND2050" s="220"/>
      <c r="GNE2050" s="220"/>
      <c r="GNF2050" s="220"/>
      <c r="GNG2050" s="220"/>
      <c r="GNH2050" s="220"/>
      <c r="GNI2050" s="220"/>
      <c r="GNJ2050" s="220"/>
      <c r="GNK2050" s="220"/>
      <c r="GNL2050" s="220"/>
      <c r="GNM2050" s="220"/>
      <c r="GNN2050" s="220"/>
      <c r="GNO2050" s="220"/>
      <c r="GNP2050" s="220"/>
      <c r="GNQ2050" s="220"/>
      <c r="GNR2050" s="220"/>
      <c r="GNS2050" s="220"/>
      <c r="GNT2050" s="220"/>
      <c r="GNU2050" s="220"/>
      <c r="GNV2050" s="220"/>
      <c r="GNW2050" s="220"/>
      <c r="GNX2050" s="220"/>
      <c r="GNY2050" s="220"/>
      <c r="GNZ2050" s="220"/>
      <c r="GOA2050" s="220"/>
      <c r="GOB2050" s="220"/>
      <c r="GOC2050" s="220"/>
      <c r="GOD2050" s="220"/>
      <c r="GOE2050" s="220"/>
      <c r="GOF2050" s="220"/>
      <c r="GOG2050" s="220"/>
      <c r="GOH2050" s="220"/>
      <c r="GOI2050" s="220"/>
      <c r="GOJ2050" s="220"/>
      <c r="GOK2050" s="220"/>
      <c r="GOL2050" s="220"/>
      <c r="GOM2050" s="220"/>
      <c r="GON2050" s="220"/>
      <c r="GOO2050" s="220"/>
      <c r="GOP2050" s="220"/>
      <c r="GOQ2050" s="220"/>
      <c r="GOR2050" s="220"/>
      <c r="GOS2050" s="220"/>
      <c r="GOT2050" s="220"/>
      <c r="GOU2050" s="220"/>
      <c r="GOV2050" s="220"/>
      <c r="GOW2050" s="220"/>
      <c r="GOX2050" s="220"/>
      <c r="GOY2050" s="220"/>
      <c r="GOZ2050" s="220"/>
      <c r="GPA2050" s="220"/>
      <c r="GPB2050" s="220"/>
      <c r="GPC2050" s="220"/>
      <c r="GPD2050" s="220"/>
      <c r="GPE2050" s="220"/>
      <c r="GPF2050" s="220"/>
      <c r="GPG2050" s="220"/>
      <c r="GPH2050" s="220"/>
      <c r="GPI2050" s="220"/>
      <c r="GPJ2050" s="220"/>
      <c r="GPK2050" s="220"/>
      <c r="GPL2050" s="220"/>
      <c r="GPM2050" s="220"/>
      <c r="GPN2050" s="220"/>
      <c r="GPO2050" s="220"/>
      <c r="GPP2050" s="220"/>
      <c r="GPQ2050" s="220"/>
      <c r="GPR2050" s="220"/>
      <c r="GPS2050" s="220"/>
      <c r="GPT2050" s="220"/>
      <c r="GPU2050" s="220"/>
      <c r="GPV2050" s="220"/>
      <c r="GPW2050" s="220"/>
      <c r="GPX2050" s="220"/>
      <c r="GPY2050" s="220"/>
      <c r="GPZ2050" s="220"/>
      <c r="GQA2050" s="220"/>
      <c r="GQB2050" s="220"/>
      <c r="GQC2050" s="220"/>
      <c r="GQD2050" s="220"/>
      <c r="GQE2050" s="220"/>
      <c r="GQF2050" s="220"/>
      <c r="GQG2050" s="220"/>
      <c r="GQH2050" s="220"/>
      <c r="GQI2050" s="220"/>
      <c r="GQJ2050" s="220"/>
      <c r="GQK2050" s="220"/>
      <c r="GQL2050" s="220"/>
      <c r="GQM2050" s="220"/>
      <c r="GQN2050" s="220"/>
      <c r="GQO2050" s="220"/>
      <c r="GQP2050" s="220"/>
      <c r="GQQ2050" s="220"/>
      <c r="GQR2050" s="220"/>
      <c r="GQS2050" s="220"/>
      <c r="GQT2050" s="220"/>
      <c r="GQU2050" s="220"/>
      <c r="GQV2050" s="220"/>
      <c r="GQW2050" s="220"/>
      <c r="GQX2050" s="220"/>
      <c r="GQY2050" s="220"/>
      <c r="GQZ2050" s="220"/>
      <c r="GRA2050" s="220"/>
      <c r="GRB2050" s="220"/>
      <c r="GRC2050" s="220"/>
      <c r="GRD2050" s="220"/>
      <c r="GRE2050" s="220"/>
      <c r="GRF2050" s="220"/>
      <c r="GRG2050" s="220"/>
      <c r="GRH2050" s="220"/>
      <c r="GRI2050" s="220"/>
      <c r="GRJ2050" s="220"/>
      <c r="GRK2050" s="220"/>
      <c r="GRL2050" s="220"/>
      <c r="GRM2050" s="220"/>
      <c r="GRN2050" s="220"/>
      <c r="GRO2050" s="220"/>
      <c r="GRP2050" s="220"/>
      <c r="GRQ2050" s="220"/>
      <c r="GRR2050" s="220"/>
      <c r="GRS2050" s="220"/>
      <c r="GRT2050" s="220"/>
      <c r="GRU2050" s="220"/>
      <c r="GRV2050" s="220"/>
      <c r="GRW2050" s="220"/>
      <c r="GRX2050" s="220"/>
      <c r="GRY2050" s="220"/>
      <c r="GRZ2050" s="220"/>
      <c r="GSA2050" s="220"/>
      <c r="GSB2050" s="220"/>
      <c r="GSC2050" s="220"/>
      <c r="GSD2050" s="220"/>
      <c r="GSE2050" s="220"/>
      <c r="GSF2050" s="220"/>
      <c r="GSG2050" s="220"/>
      <c r="GSH2050" s="220"/>
      <c r="GSI2050" s="220"/>
      <c r="GSJ2050" s="220"/>
      <c r="GSK2050" s="220"/>
      <c r="GSL2050" s="220"/>
      <c r="GSM2050" s="220"/>
      <c r="GSN2050" s="220"/>
      <c r="GSO2050" s="220"/>
      <c r="GSP2050" s="220"/>
      <c r="GSQ2050" s="220"/>
      <c r="GSR2050" s="220"/>
      <c r="GSS2050" s="220"/>
      <c r="GST2050" s="220"/>
      <c r="GSU2050" s="220"/>
      <c r="GSV2050" s="220"/>
      <c r="GSW2050" s="220"/>
      <c r="GSX2050" s="220"/>
      <c r="GSY2050" s="220"/>
      <c r="GSZ2050" s="220"/>
      <c r="GTA2050" s="220"/>
      <c r="GTB2050" s="220"/>
      <c r="GTC2050" s="220"/>
      <c r="GTD2050" s="220"/>
      <c r="GTE2050" s="220"/>
      <c r="GTF2050" s="220"/>
      <c r="GTG2050" s="220"/>
      <c r="GTH2050" s="220"/>
      <c r="GTI2050" s="220"/>
      <c r="GTJ2050" s="220"/>
      <c r="GTK2050" s="220"/>
      <c r="GTL2050" s="220"/>
      <c r="GTM2050" s="220"/>
      <c r="GTN2050" s="220"/>
      <c r="GTO2050" s="220"/>
      <c r="GTP2050" s="220"/>
      <c r="GTQ2050" s="220"/>
      <c r="GTR2050" s="220"/>
      <c r="GTS2050" s="220"/>
      <c r="GTT2050" s="220"/>
      <c r="GTU2050" s="220"/>
      <c r="GTV2050" s="220"/>
      <c r="GTW2050" s="220"/>
      <c r="GTX2050" s="220"/>
      <c r="GTY2050" s="220"/>
      <c r="GTZ2050" s="220"/>
      <c r="GUA2050" s="220"/>
      <c r="GUB2050" s="220"/>
      <c r="GUC2050" s="220"/>
      <c r="GUD2050" s="220"/>
      <c r="GUE2050" s="220"/>
      <c r="GUF2050" s="220"/>
      <c r="GUG2050" s="220"/>
      <c r="GUH2050" s="220"/>
      <c r="GUI2050" s="220"/>
      <c r="GUJ2050" s="220"/>
      <c r="GUK2050" s="220"/>
      <c r="GUL2050" s="220"/>
      <c r="GUM2050" s="220"/>
      <c r="GUN2050" s="220"/>
      <c r="GUO2050" s="220"/>
      <c r="GUP2050" s="220"/>
      <c r="GUQ2050" s="220"/>
      <c r="GUR2050" s="220"/>
      <c r="GUS2050" s="220"/>
      <c r="GUT2050" s="220"/>
      <c r="GUU2050" s="220"/>
      <c r="GUV2050" s="220"/>
      <c r="GUW2050" s="220"/>
      <c r="GUX2050" s="220"/>
      <c r="GUY2050" s="220"/>
      <c r="GUZ2050" s="220"/>
      <c r="GVA2050" s="220"/>
      <c r="GVB2050" s="220"/>
      <c r="GVC2050" s="220"/>
      <c r="GVD2050" s="220"/>
      <c r="GVE2050" s="220"/>
      <c r="GVF2050" s="220"/>
      <c r="GVG2050" s="220"/>
      <c r="GVH2050" s="220"/>
      <c r="GVI2050" s="220"/>
      <c r="GVJ2050" s="220"/>
      <c r="GVK2050" s="220"/>
      <c r="GVL2050" s="220"/>
      <c r="GVM2050" s="220"/>
      <c r="GVN2050" s="220"/>
      <c r="GVO2050" s="220"/>
      <c r="GVP2050" s="220"/>
      <c r="GVQ2050" s="220"/>
      <c r="GVR2050" s="220"/>
      <c r="GVS2050" s="220"/>
      <c r="GVT2050" s="220"/>
      <c r="GVU2050" s="220"/>
      <c r="GVV2050" s="220"/>
      <c r="GVW2050" s="220"/>
      <c r="GVX2050" s="220"/>
      <c r="GVY2050" s="220"/>
      <c r="GVZ2050" s="220"/>
      <c r="GWA2050" s="220"/>
      <c r="GWB2050" s="220"/>
      <c r="GWC2050" s="220"/>
      <c r="GWD2050" s="220"/>
      <c r="GWE2050" s="220"/>
      <c r="GWF2050" s="220"/>
      <c r="GWG2050" s="220"/>
      <c r="GWH2050" s="220"/>
      <c r="GWI2050" s="220"/>
      <c r="GWJ2050" s="220"/>
      <c r="GWK2050" s="220"/>
      <c r="GWL2050" s="220"/>
      <c r="GWM2050" s="220"/>
      <c r="GWN2050" s="220"/>
      <c r="GWO2050" s="220"/>
      <c r="GWP2050" s="220"/>
      <c r="GWQ2050" s="220"/>
      <c r="GWR2050" s="220"/>
      <c r="GWS2050" s="220"/>
      <c r="GWT2050" s="220"/>
      <c r="GWU2050" s="220"/>
      <c r="GWV2050" s="220"/>
      <c r="GWW2050" s="220"/>
      <c r="GWX2050" s="220"/>
      <c r="GWY2050" s="220"/>
      <c r="GWZ2050" s="220"/>
      <c r="GXA2050" s="220"/>
      <c r="GXB2050" s="220"/>
      <c r="GXC2050" s="220"/>
      <c r="GXD2050" s="220"/>
      <c r="GXE2050" s="220"/>
      <c r="GXF2050" s="220"/>
      <c r="GXG2050" s="220"/>
      <c r="GXH2050" s="220"/>
      <c r="GXI2050" s="220"/>
      <c r="GXJ2050" s="220"/>
      <c r="GXK2050" s="220"/>
      <c r="GXL2050" s="220"/>
      <c r="GXM2050" s="220"/>
      <c r="GXN2050" s="220"/>
      <c r="GXO2050" s="220"/>
      <c r="GXP2050" s="220"/>
      <c r="GXQ2050" s="220"/>
      <c r="GXR2050" s="220"/>
      <c r="GXS2050" s="220"/>
      <c r="GXT2050" s="220"/>
      <c r="GXU2050" s="220"/>
      <c r="GXV2050" s="220"/>
      <c r="GXW2050" s="220"/>
      <c r="GXX2050" s="220"/>
      <c r="GXY2050" s="220"/>
      <c r="GXZ2050" s="220"/>
      <c r="GYA2050" s="220"/>
      <c r="GYB2050" s="220"/>
      <c r="GYC2050" s="220"/>
      <c r="GYD2050" s="220"/>
      <c r="GYE2050" s="220"/>
      <c r="GYF2050" s="220"/>
      <c r="GYG2050" s="220"/>
      <c r="GYH2050" s="220"/>
      <c r="GYI2050" s="220"/>
      <c r="GYJ2050" s="220"/>
      <c r="GYK2050" s="220"/>
      <c r="GYL2050" s="220"/>
      <c r="GYM2050" s="220"/>
      <c r="GYN2050" s="220"/>
      <c r="GYO2050" s="220"/>
      <c r="GYP2050" s="220"/>
      <c r="GYQ2050" s="220"/>
      <c r="GYR2050" s="220"/>
      <c r="GYS2050" s="220"/>
      <c r="GYT2050" s="220"/>
      <c r="GYU2050" s="220"/>
      <c r="GYV2050" s="220"/>
      <c r="GYW2050" s="220"/>
      <c r="GYX2050" s="220"/>
      <c r="GYY2050" s="220"/>
      <c r="GYZ2050" s="220"/>
      <c r="GZA2050" s="220"/>
      <c r="GZB2050" s="220"/>
      <c r="GZC2050" s="220"/>
      <c r="GZD2050" s="220"/>
      <c r="GZE2050" s="220"/>
      <c r="GZF2050" s="220"/>
      <c r="GZG2050" s="220"/>
      <c r="GZH2050" s="220"/>
      <c r="GZI2050" s="220"/>
      <c r="GZJ2050" s="220"/>
      <c r="GZK2050" s="220"/>
      <c r="GZL2050" s="220"/>
      <c r="GZM2050" s="220"/>
      <c r="GZN2050" s="220"/>
      <c r="GZO2050" s="220"/>
      <c r="GZP2050" s="220"/>
      <c r="GZQ2050" s="220"/>
      <c r="GZR2050" s="220"/>
      <c r="GZS2050" s="220"/>
      <c r="GZT2050" s="220"/>
      <c r="GZU2050" s="220"/>
      <c r="GZV2050" s="220"/>
      <c r="GZW2050" s="220"/>
      <c r="GZX2050" s="220"/>
      <c r="GZY2050" s="220"/>
      <c r="GZZ2050" s="220"/>
      <c r="HAA2050" s="220"/>
      <c r="HAB2050" s="220"/>
      <c r="HAC2050" s="220"/>
      <c r="HAD2050" s="220"/>
      <c r="HAE2050" s="220"/>
      <c r="HAF2050" s="220"/>
      <c r="HAG2050" s="220"/>
      <c r="HAH2050" s="220"/>
      <c r="HAI2050" s="220"/>
      <c r="HAJ2050" s="220"/>
      <c r="HAK2050" s="220"/>
      <c r="HAL2050" s="220"/>
      <c r="HAM2050" s="220"/>
      <c r="HAN2050" s="220"/>
      <c r="HAO2050" s="220"/>
      <c r="HAP2050" s="220"/>
      <c r="HAQ2050" s="220"/>
      <c r="HAR2050" s="220"/>
      <c r="HAS2050" s="220"/>
      <c r="HAT2050" s="220"/>
      <c r="HAU2050" s="220"/>
      <c r="HAV2050" s="220"/>
      <c r="HAW2050" s="220"/>
      <c r="HAX2050" s="220"/>
      <c r="HAY2050" s="220"/>
      <c r="HAZ2050" s="220"/>
      <c r="HBA2050" s="220"/>
      <c r="HBB2050" s="220"/>
      <c r="HBC2050" s="220"/>
      <c r="HBD2050" s="220"/>
      <c r="HBE2050" s="220"/>
      <c r="HBF2050" s="220"/>
      <c r="HBG2050" s="220"/>
      <c r="HBH2050" s="220"/>
      <c r="HBI2050" s="220"/>
      <c r="HBJ2050" s="220"/>
      <c r="HBK2050" s="220"/>
      <c r="HBL2050" s="220"/>
      <c r="HBM2050" s="220"/>
      <c r="HBN2050" s="220"/>
      <c r="HBO2050" s="220"/>
      <c r="HBP2050" s="220"/>
      <c r="HBQ2050" s="220"/>
      <c r="HBR2050" s="220"/>
      <c r="HBS2050" s="220"/>
      <c r="HBT2050" s="220"/>
      <c r="HBU2050" s="220"/>
      <c r="HBV2050" s="220"/>
      <c r="HBW2050" s="220"/>
      <c r="HBX2050" s="220"/>
      <c r="HBY2050" s="220"/>
      <c r="HBZ2050" s="220"/>
      <c r="HCA2050" s="220"/>
      <c r="HCB2050" s="220"/>
      <c r="HCC2050" s="220"/>
      <c r="HCD2050" s="220"/>
      <c r="HCE2050" s="220"/>
      <c r="HCF2050" s="220"/>
      <c r="HCG2050" s="220"/>
      <c r="HCH2050" s="220"/>
      <c r="HCI2050" s="220"/>
      <c r="HCJ2050" s="220"/>
      <c r="HCK2050" s="220"/>
      <c r="HCL2050" s="220"/>
      <c r="HCM2050" s="220"/>
      <c r="HCN2050" s="220"/>
      <c r="HCO2050" s="220"/>
      <c r="HCP2050" s="220"/>
      <c r="HCQ2050" s="220"/>
      <c r="HCR2050" s="220"/>
      <c r="HCS2050" s="220"/>
      <c r="HCT2050" s="220"/>
      <c r="HCU2050" s="220"/>
      <c r="HCV2050" s="220"/>
      <c r="HCW2050" s="220"/>
      <c r="HCX2050" s="220"/>
      <c r="HCY2050" s="220"/>
      <c r="HCZ2050" s="220"/>
      <c r="HDA2050" s="220"/>
      <c r="HDB2050" s="220"/>
      <c r="HDC2050" s="220"/>
      <c r="HDD2050" s="220"/>
      <c r="HDE2050" s="220"/>
      <c r="HDF2050" s="220"/>
      <c r="HDG2050" s="220"/>
      <c r="HDH2050" s="220"/>
      <c r="HDI2050" s="220"/>
      <c r="HDJ2050" s="220"/>
      <c r="HDK2050" s="220"/>
      <c r="HDL2050" s="220"/>
      <c r="HDM2050" s="220"/>
      <c r="HDN2050" s="220"/>
      <c r="HDO2050" s="220"/>
      <c r="HDP2050" s="220"/>
      <c r="HDQ2050" s="220"/>
      <c r="HDR2050" s="220"/>
      <c r="HDS2050" s="220"/>
      <c r="HDT2050" s="220"/>
      <c r="HDU2050" s="220"/>
      <c r="HDV2050" s="220"/>
      <c r="HDW2050" s="220"/>
      <c r="HDX2050" s="220"/>
      <c r="HDY2050" s="220"/>
      <c r="HDZ2050" s="220"/>
      <c r="HEA2050" s="220"/>
      <c r="HEB2050" s="220"/>
      <c r="HEC2050" s="220"/>
      <c r="HED2050" s="220"/>
      <c r="HEE2050" s="220"/>
      <c r="HEF2050" s="220"/>
      <c r="HEG2050" s="220"/>
      <c r="HEH2050" s="220"/>
      <c r="HEI2050" s="220"/>
      <c r="HEJ2050" s="220"/>
      <c r="HEK2050" s="220"/>
      <c r="HEL2050" s="220"/>
      <c r="HEM2050" s="220"/>
      <c r="HEN2050" s="220"/>
      <c r="HEO2050" s="220"/>
      <c r="HEP2050" s="220"/>
      <c r="HEQ2050" s="220"/>
      <c r="HER2050" s="220"/>
      <c r="HES2050" s="220"/>
      <c r="HET2050" s="220"/>
      <c r="HEU2050" s="220"/>
      <c r="HEV2050" s="220"/>
      <c r="HEW2050" s="220"/>
      <c r="HEX2050" s="220"/>
      <c r="HEY2050" s="220"/>
      <c r="HEZ2050" s="220"/>
      <c r="HFA2050" s="220"/>
      <c r="HFB2050" s="220"/>
      <c r="HFC2050" s="220"/>
      <c r="HFD2050" s="220"/>
      <c r="HFE2050" s="220"/>
      <c r="HFF2050" s="220"/>
      <c r="HFG2050" s="220"/>
      <c r="HFH2050" s="220"/>
      <c r="HFI2050" s="220"/>
      <c r="HFJ2050" s="220"/>
      <c r="HFK2050" s="220"/>
      <c r="HFL2050" s="220"/>
      <c r="HFM2050" s="220"/>
      <c r="HFN2050" s="220"/>
      <c r="HFO2050" s="220"/>
      <c r="HFP2050" s="220"/>
      <c r="HFQ2050" s="220"/>
      <c r="HFR2050" s="220"/>
      <c r="HFS2050" s="220"/>
      <c r="HFT2050" s="220"/>
      <c r="HFU2050" s="220"/>
      <c r="HFV2050" s="220"/>
      <c r="HFW2050" s="220"/>
      <c r="HFX2050" s="220"/>
      <c r="HFY2050" s="220"/>
      <c r="HFZ2050" s="220"/>
      <c r="HGA2050" s="220"/>
      <c r="HGB2050" s="220"/>
      <c r="HGC2050" s="220"/>
      <c r="HGD2050" s="220"/>
      <c r="HGE2050" s="220"/>
      <c r="HGF2050" s="220"/>
      <c r="HGG2050" s="220"/>
      <c r="HGH2050" s="220"/>
      <c r="HGI2050" s="220"/>
      <c r="HGJ2050" s="220"/>
      <c r="HGK2050" s="220"/>
      <c r="HGL2050" s="220"/>
      <c r="HGM2050" s="220"/>
      <c r="HGN2050" s="220"/>
      <c r="HGO2050" s="220"/>
      <c r="HGP2050" s="220"/>
      <c r="HGQ2050" s="220"/>
      <c r="HGR2050" s="220"/>
      <c r="HGS2050" s="220"/>
      <c r="HGT2050" s="220"/>
      <c r="HGU2050" s="220"/>
      <c r="HGV2050" s="220"/>
      <c r="HGW2050" s="220"/>
      <c r="HGX2050" s="220"/>
      <c r="HGY2050" s="220"/>
      <c r="HGZ2050" s="220"/>
      <c r="HHA2050" s="220"/>
      <c r="HHB2050" s="220"/>
      <c r="HHC2050" s="220"/>
      <c r="HHD2050" s="220"/>
      <c r="HHE2050" s="220"/>
      <c r="HHF2050" s="220"/>
      <c r="HHG2050" s="220"/>
      <c r="HHH2050" s="220"/>
      <c r="HHI2050" s="220"/>
      <c r="HHJ2050" s="220"/>
      <c r="HHK2050" s="220"/>
      <c r="HHL2050" s="220"/>
      <c r="HHM2050" s="220"/>
      <c r="HHN2050" s="220"/>
      <c r="HHO2050" s="220"/>
      <c r="HHP2050" s="220"/>
      <c r="HHQ2050" s="220"/>
      <c r="HHR2050" s="220"/>
      <c r="HHS2050" s="220"/>
      <c r="HHT2050" s="220"/>
      <c r="HHU2050" s="220"/>
      <c r="HHV2050" s="220"/>
      <c r="HHW2050" s="220"/>
      <c r="HHX2050" s="220"/>
      <c r="HHY2050" s="220"/>
      <c r="HHZ2050" s="220"/>
      <c r="HIA2050" s="220"/>
      <c r="HIB2050" s="220"/>
      <c r="HIC2050" s="220"/>
      <c r="HID2050" s="220"/>
      <c r="HIE2050" s="220"/>
      <c r="HIF2050" s="220"/>
      <c r="HIG2050" s="220"/>
      <c r="HIH2050" s="220"/>
      <c r="HII2050" s="220"/>
      <c r="HIJ2050" s="220"/>
      <c r="HIK2050" s="220"/>
      <c r="HIL2050" s="220"/>
      <c r="HIM2050" s="220"/>
      <c r="HIN2050" s="220"/>
      <c r="HIO2050" s="220"/>
      <c r="HIP2050" s="220"/>
      <c r="HIQ2050" s="220"/>
      <c r="HIR2050" s="220"/>
      <c r="HIS2050" s="220"/>
      <c r="HIT2050" s="220"/>
      <c r="HIU2050" s="220"/>
      <c r="HIV2050" s="220"/>
      <c r="HIW2050" s="220"/>
      <c r="HIX2050" s="220"/>
      <c r="HIY2050" s="220"/>
      <c r="HIZ2050" s="220"/>
      <c r="HJA2050" s="220"/>
      <c r="HJB2050" s="220"/>
      <c r="HJC2050" s="220"/>
      <c r="HJD2050" s="220"/>
      <c r="HJE2050" s="220"/>
      <c r="HJF2050" s="220"/>
      <c r="HJG2050" s="220"/>
      <c r="HJH2050" s="220"/>
      <c r="HJI2050" s="220"/>
      <c r="HJJ2050" s="220"/>
      <c r="HJK2050" s="220"/>
      <c r="HJL2050" s="220"/>
      <c r="HJM2050" s="220"/>
      <c r="HJN2050" s="220"/>
      <c r="HJO2050" s="220"/>
      <c r="HJP2050" s="220"/>
      <c r="HJQ2050" s="220"/>
      <c r="HJR2050" s="220"/>
      <c r="HJS2050" s="220"/>
      <c r="HJT2050" s="220"/>
      <c r="HJU2050" s="220"/>
      <c r="HJV2050" s="220"/>
      <c r="HJW2050" s="220"/>
      <c r="HJX2050" s="220"/>
      <c r="HJY2050" s="220"/>
      <c r="HJZ2050" s="220"/>
      <c r="HKA2050" s="220"/>
      <c r="HKB2050" s="220"/>
      <c r="HKC2050" s="220"/>
      <c r="HKD2050" s="220"/>
      <c r="HKE2050" s="220"/>
      <c r="HKF2050" s="220"/>
      <c r="HKG2050" s="220"/>
      <c r="HKH2050" s="220"/>
      <c r="HKI2050" s="220"/>
      <c r="HKJ2050" s="220"/>
      <c r="HKK2050" s="220"/>
      <c r="HKL2050" s="220"/>
      <c r="HKM2050" s="220"/>
      <c r="HKN2050" s="220"/>
      <c r="HKO2050" s="220"/>
      <c r="HKP2050" s="220"/>
      <c r="HKQ2050" s="220"/>
      <c r="HKR2050" s="220"/>
      <c r="HKS2050" s="220"/>
      <c r="HKT2050" s="220"/>
      <c r="HKU2050" s="220"/>
      <c r="HKV2050" s="220"/>
      <c r="HKW2050" s="220"/>
      <c r="HKX2050" s="220"/>
      <c r="HKY2050" s="220"/>
      <c r="HKZ2050" s="220"/>
      <c r="HLA2050" s="220"/>
      <c r="HLB2050" s="220"/>
      <c r="HLC2050" s="220"/>
      <c r="HLD2050" s="220"/>
      <c r="HLE2050" s="220"/>
      <c r="HLF2050" s="220"/>
      <c r="HLG2050" s="220"/>
      <c r="HLH2050" s="220"/>
      <c r="HLI2050" s="220"/>
      <c r="HLJ2050" s="220"/>
      <c r="HLK2050" s="220"/>
      <c r="HLL2050" s="220"/>
      <c r="HLM2050" s="220"/>
      <c r="HLN2050" s="220"/>
      <c r="HLO2050" s="220"/>
      <c r="HLP2050" s="220"/>
      <c r="HLQ2050" s="220"/>
      <c r="HLR2050" s="220"/>
      <c r="HLS2050" s="220"/>
      <c r="HLT2050" s="220"/>
      <c r="HLU2050" s="220"/>
      <c r="HLV2050" s="220"/>
      <c r="HLW2050" s="220"/>
      <c r="HLX2050" s="220"/>
      <c r="HLY2050" s="220"/>
      <c r="HLZ2050" s="220"/>
      <c r="HMA2050" s="220"/>
      <c r="HMB2050" s="220"/>
      <c r="HMC2050" s="220"/>
      <c r="HMD2050" s="220"/>
      <c r="HME2050" s="220"/>
      <c r="HMF2050" s="220"/>
      <c r="HMG2050" s="220"/>
      <c r="HMH2050" s="220"/>
      <c r="HMI2050" s="220"/>
      <c r="HMJ2050" s="220"/>
      <c r="HMK2050" s="220"/>
      <c r="HML2050" s="220"/>
      <c r="HMM2050" s="220"/>
      <c r="HMN2050" s="220"/>
      <c r="HMO2050" s="220"/>
      <c r="HMP2050" s="220"/>
      <c r="HMQ2050" s="220"/>
      <c r="HMR2050" s="220"/>
      <c r="HMS2050" s="220"/>
      <c r="HMT2050" s="220"/>
      <c r="HMU2050" s="220"/>
      <c r="HMV2050" s="220"/>
      <c r="HMW2050" s="220"/>
      <c r="HMX2050" s="220"/>
      <c r="HMY2050" s="220"/>
      <c r="HMZ2050" s="220"/>
      <c r="HNA2050" s="220"/>
      <c r="HNB2050" s="220"/>
      <c r="HNC2050" s="220"/>
      <c r="HND2050" s="220"/>
      <c r="HNE2050" s="220"/>
      <c r="HNF2050" s="220"/>
      <c r="HNG2050" s="220"/>
      <c r="HNH2050" s="220"/>
      <c r="HNI2050" s="220"/>
      <c r="HNJ2050" s="220"/>
      <c r="HNK2050" s="220"/>
      <c r="HNL2050" s="220"/>
      <c r="HNM2050" s="220"/>
      <c r="HNN2050" s="220"/>
      <c r="HNO2050" s="220"/>
      <c r="HNP2050" s="220"/>
      <c r="HNQ2050" s="220"/>
      <c r="HNR2050" s="220"/>
      <c r="HNS2050" s="220"/>
      <c r="HNT2050" s="220"/>
      <c r="HNU2050" s="220"/>
      <c r="HNV2050" s="220"/>
      <c r="HNW2050" s="220"/>
      <c r="HNX2050" s="220"/>
      <c r="HNY2050" s="220"/>
      <c r="HNZ2050" s="220"/>
      <c r="HOA2050" s="220"/>
      <c r="HOB2050" s="220"/>
      <c r="HOC2050" s="220"/>
      <c r="HOD2050" s="220"/>
      <c r="HOE2050" s="220"/>
      <c r="HOF2050" s="220"/>
      <c r="HOG2050" s="220"/>
      <c r="HOH2050" s="220"/>
      <c r="HOI2050" s="220"/>
      <c r="HOJ2050" s="220"/>
      <c r="HOK2050" s="220"/>
      <c r="HOL2050" s="220"/>
      <c r="HOM2050" s="220"/>
      <c r="HON2050" s="220"/>
      <c r="HOO2050" s="220"/>
      <c r="HOP2050" s="220"/>
      <c r="HOQ2050" s="220"/>
      <c r="HOR2050" s="220"/>
      <c r="HOS2050" s="220"/>
      <c r="HOT2050" s="220"/>
      <c r="HOU2050" s="220"/>
      <c r="HOV2050" s="220"/>
      <c r="HOW2050" s="220"/>
      <c r="HOX2050" s="220"/>
      <c r="HOY2050" s="220"/>
      <c r="HOZ2050" s="220"/>
      <c r="HPA2050" s="220"/>
      <c r="HPB2050" s="220"/>
      <c r="HPC2050" s="220"/>
      <c r="HPD2050" s="220"/>
      <c r="HPE2050" s="220"/>
      <c r="HPF2050" s="220"/>
      <c r="HPG2050" s="220"/>
      <c r="HPH2050" s="220"/>
      <c r="HPI2050" s="220"/>
      <c r="HPJ2050" s="220"/>
      <c r="HPK2050" s="220"/>
      <c r="HPL2050" s="220"/>
      <c r="HPM2050" s="220"/>
      <c r="HPN2050" s="220"/>
      <c r="HPO2050" s="220"/>
      <c r="HPP2050" s="220"/>
      <c r="HPQ2050" s="220"/>
      <c r="HPR2050" s="220"/>
      <c r="HPS2050" s="220"/>
      <c r="HPT2050" s="220"/>
      <c r="HPU2050" s="220"/>
      <c r="HPV2050" s="220"/>
      <c r="HPW2050" s="220"/>
      <c r="HPX2050" s="220"/>
      <c r="HPY2050" s="220"/>
      <c r="HPZ2050" s="220"/>
      <c r="HQA2050" s="220"/>
      <c r="HQB2050" s="220"/>
      <c r="HQC2050" s="220"/>
      <c r="HQD2050" s="220"/>
      <c r="HQE2050" s="220"/>
      <c r="HQF2050" s="220"/>
      <c r="HQG2050" s="220"/>
      <c r="HQH2050" s="220"/>
      <c r="HQI2050" s="220"/>
      <c r="HQJ2050" s="220"/>
      <c r="HQK2050" s="220"/>
      <c r="HQL2050" s="220"/>
      <c r="HQM2050" s="220"/>
      <c r="HQN2050" s="220"/>
      <c r="HQO2050" s="220"/>
      <c r="HQP2050" s="220"/>
      <c r="HQQ2050" s="220"/>
      <c r="HQR2050" s="220"/>
      <c r="HQS2050" s="220"/>
      <c r="HQT2050" s="220"/>
      <c r="HQU2050" s="220"/>
      <c r="HQV2050" s="220"/>
      <c r="HQW2050" s="220"/>
      <c r="HQX2050" s="220"/>
      <c r="HQY2050" s="220"/>
      <c r="HQZ2050" s="220"/>
      <c r="HRA2050" s="220"/>
      <c r="HRB2050" s="220"/>
      <c r="HRC2050" s="220"/>
      <c r="HRD2050" s="220"/>
      <c r="HRE2050" s="220"/>
      <c r="HRF2050" s="220"/>
      <c r="HRG2050" s="220"/>
      <c r="HRH2050" s="220"/>
      <c r="HRI2050" s="220"/>
      <c r="HRJ2050" s="220"/>
      <c r="HRK2050" s="220"/>
      <c r="HRL2050" s="220"/>
      <c r="HRM2050" s="220"/>
      <c r="HRN2050" s="220"/>
      <c r="HRO2050" s="220"/>
      <c r="HRP2050" s="220"/>
      <c r="HRQ2050" s="220"/>
      <c r="HRR2050" s="220"/>
      <c r="HRS2050" s="220"/>
      <c r="HRT2050" s="220"/>
      <c r="HRU2050" s="220"/>
      <c r="HRV2050" s="220"/>
      <c r="HRW2050" s="220"/>
      <c r="HRX2050" s="220"/>
      <c r="HRY2050" s="220"/>
      <c r="HRZ2050" s="220"/>
      <c r="HSA2050" s="220"/>
      <c r="HSB2050" s="220"/>
      <c r="HSC2050" s="220"/>
      <c r="HSD2050" s="220"/>
      <c r="HSE2050" s="220"/>
      <c r="HSF2050" s="220"/>
      <c r="HSG2050" s="220"/>
      <c r="HSH2050" s="220"/>
      <c r="HSI2050" s="220"/>
      <c r="HSJ2050" s="220"/>
      <c r="HSK2050" s="220"/>
      <c r="HSL2050" s="220"/>
      <c r="HSM2050" s="220"/>
      <c r="HSN2050" s="220"/>
      <c r="HSO2050" s="220"/>
      <c r="HSP2050" s="220"/>
      <c r="HSQ2050" s="220"/>
      <c r="HSR2050" s="220"/>
      <c r="HSS2050" s="220"/>
      <c r="HST2050" s="220"/>
      <c r="HSU2050" s="220"/>
      <c r="HSV2050" s="220"/>
      <c r="HSW2050" s="220"/>
      <c r="HSX2050" s="220"/>
      <c r="HSY2050" s="220"/>
      <c r="HSZ2050" s="220"/>
      <c r="HTA2050" s="220"/>
      <c r="HTB2050" s="220"/>
      <c r="HTC2050" s="220"/>
      <c r="HTD2050" s="220"/>
      <c r="HTE2050" s="220"/>
      <c r="HTF2050" s="220"/>
      <c r="HTG2050" s="220"/>
      <c r="HTH2050" s="220"/>
      <c r="HTI2050" s="220"/>
      <c r="HTJ2050" s="220"/>
      <c r="HTK2050" s="220"/>
      <c r="HTL2050" s="220"/>
      <c r="HTM2050" s="220"/>
      <c r="HTN2050" s="220"/>
      <c r="HTO2050" s="220"/>
      <c r="HTP2050" s="220"/>
      <c r="HTQ2050" s="220"/>
      <c r="HTR2050" s="220"/>
      <c r="HTS2050" s="220"/>
      <c r="HTT2050" s="220"/>
      <c r="HTU2050" s="220"/>
      <c r="HTV2050" s="220"/>
      <c r="HTW2050" s="220"/>
      <c r="HTX2050" s="220"/>
      <c r="HTY2050" s="220"/>
      <c r="HTZ2050" s="220"/>
      <c r="HUA2050" s="220"/>
      <c r="HUB2050" s="220"/>
      <c r="HUC2050" s="220"/>
      <c r="HUD2050" s="220"/>
      <c r="HUE2050" s="220"/>
      <c r="HUF2050" s="220"/>
      <c r="HUG2050" s="220"/>
      <c r="HUH2050" s="220"/>
      <c r="HUI2050" s="220"/>
      <c r="HUJ2050" s="220"/>
      <c r="HUK2050" s="220"/>
      <c r="HUL2050" s="220"/>
      <c r="HUM2050" s="220"/>
      <c r="HUN2050" s="220"/>
      <c r="HUO2050" s="220"/>
      <c r="HUP2050" s="220"/>
      <c r="HUQ2050" s="220"/>
      <c r="HUR2050" s="220"/>
      <c r="HUS2050" s="220"/>
      <c r="HUT2050" s="220"/>
      <c r="HUU2050" s="220"/>
      <c r="HUV2050" s="220"/>
      <c r="HUW2050" s="220"/>
      <c r="HUX2050" s="220"/>
      <c r="HUY2050" s="220"/>
      <c r="HUZ2050" s="220"/>
      <c r="HVA2050" s="220"/>
      <c r="HVB2050" s="220"/>
      <c r="HVC2050" s="220"/>
      <c r="HVD2050" s="220"/>
      <c r="HVE2050" s="220"/>
      <c r="HVF2050" s="220"/>
      <c r="HVG2050" s="220"/>
      <c r="HVH2050" s="220"/>
      <c r="HVI2050" s="220"/>
      <c r="HVJ2050" s="220"/>
      <c r="HVK2050" s="220"/>
      <c r="HVL2050" s="220"/>
      <c r="HVM2050" s="220"/>
      <c r="HVN2050" s="220"/>
      <c r="HVO2050" s="220"/>
      <c r="HVP2050" s="220"/>
      <c r="HVQ2050" s="220"/>
      <c r="HVR2050" s="220"/>
      <c r="HVS2050" s="220"/>
      <c r="HVT2050" s="220"/>
      <c r="HVU2050" s="220"/>
      <c r="HVV2050" s="220"/>
      <c r="HVW2050" s="220"/>
      <c r="HVX2050" s="220"/>
      <c r="HVY2050" s="220"/>
      <c r="HVZ2050" s="220"/>
      <c r="HWA2050" s="220"/>
      <c r="HWB2050" s="220"/>
      <c r="HWC2050" s="220"/>
      <c r="HWD2050" s="220"/>
      <c r="HWE2050" s="220"/>
      <c r="HWF2050" s="220"/>
      <c r="HWG2050" s="220"/>
      <c r="HWH2050" s="220"/>
      <c r="HWI2050" s="220"/>
      <c r="HWJ2050" s="220"/>
      <c r="HWK2050" s="220"/>
      <c r="HWL2050" s="220"/>
      <c r="HWM2050" s="220"/>
      <c r="HWN2050" s="220"/>
      <c r="HWO2050" s="220"/>
      <c r="HWP2050" s="220"/>
      <c r="HWQ2050" s="220"/>
      <c r="HWR2050" s="220"/>
      <c r="HWS2050" s="220"/>
      <c r="HWT2050" s="220"/>
      <c r="HWU2050" s="220"/>
      <c r="HWV2050" s="220"/>
      <c r="HWW2050" s="220"/>
      <c r="HWX2050" s="220"/>
      <c r="HWY2050" s="220"/>
      <c r="HWZ2050" s="220"/>
      <c r="HXA2050" s="220"/>
      <c r="HXB2050" s="220"/>
      <c r="HXC2050" s="220"/>
      <c r="HXD2050" s="220"/>
      <c r="HXE2050" s="220"/>
      <c r="HXF2050" s="220"/>
      <c r="HXG2050" s="220"/>
      <c r="HXH2050" s="220"/>
      <c r="HXI2050" s="220"/>
      <c r="HXJ2050" s="220"/>
      <c r="HXK2050" s="220"/>
      <c r="HXL2050" s="220"/>
      <c r="HXM2050" s="220"/>
      <c r="HXN2050" s="220"/>
      <c r="HXO2050" s="220"/>
      <c r="HXP2050" s="220"/>
      <c r="HXQ2050" s="220"/>
      <c r="HXR2050" s="220"/>
      <c r="HXS2050" s="220"/>
      <c r="HXT2050" s="220"/>
      <c r="HXU2050" s="220"/>
      <c r="HXV2050" s="220"/>
      <c r="HXW2050" s="220"/>
      <c r="HXX2050" s="220"/>
      <c r="HXY2050" s="220"/>
      <c r="HXZ2050" s="220"/>
      <c r="HYA2050" s="220"/>
      <c r="HYB2050" s="220"/>
      <c r="HYC2050" s="220"/>
      <c r="HYD2050" s="220"/>
      <c r="HYE2050" s="220"/>
      <c r="HYF2050" s="220"/>
      <c r="HYG2050" s="220"/>
      <c r="HYH2050" s="220"/>
      <c r="HYI2050" s="220"/>
      <c r="HYJ2050" s="220"/>
      <c r="HYK2050" s="220"/>
      <c r="HYL2050" s="220"/>
      <c r="HYM2050" s="220"/>
      <c r="HYN2050" s="220"/>
      <c r="HYO2050" s="220"/>
      <c r="HYP2050" s="220"/>
      <c r="HYQ2050" s="220"/>
      <c r="HYR2050" s="220"/>
      <c r="HYS2050" s="220"/>
      <c r="HYT2050" s="220"/>
      <c r="HYU2050" s="220"/>
      <c r="HYV2050" s="220"/>
      <c r="HYW2050" s="220"/>
      <c r="HYX2050" s="220"/>
      <c r="HYY2050" s="220"/>
      <c r="HYZ2050" s="220"/>
      <c r="HZA2050" s="220"/>
      <c r="HZB2050" s="220"/>
      <c r="HZC2050" s="220"/>
      <c r="HZD2050" s="220"/>
      <c r="HZE2050" s="220"/>
      <c r="HZF2050" s="220"/>
      <c r="HZG2050" s="220"/>
      <c r="HZH2050" s="220"/>
      <c r="HZI2050" s="220"/>
      <c r="HZJ2050" s="220"/>
      <c r="HZK2050" s="220"/>
      <c r="HZL2050" s="220"/>
      <c r="HZM2050" s="220"/>
      <c r="HZN2050" s="220"/>
      <c r="HZO2050" s="220"/>
      <c r="HZP2050" s="220"/>
      <c r="HZQ2050" s="220"/>
      <c r="HZR2050" s="220"/>
      <c r="HZS2050" s="220"/>
      <c r="HZT2050" s="220"/>
      <c r="HZU2050" s="220"/>
      <c r="HZV2050" s="220"/>
      <c r="HZW2050" s="220"/>
      <c r="HZX2050" s="220"/>
      <c r="HZY2050" s="220"/>
      <c r="HZZ2050" s="220"/>
      <c r="IAA2050" s="220"/>
      <c r="IAB2050" s="220"/>
      <c r="IAC2050" s="220"/>
      <c r="IAD2050" s="220"/>
      <c r="IAE2050" s="220"/>
      <c r="IAF2050" s="220"/>
      <c r="IAG2050" s="220"/>
      <c r="IAH2050" s="220"/>
      <c r="IAI2050" s="220"/>
      <c r="IAJ2050" s="220"/>
      <c r="IAK2050" s="220"/>
      <c r="IAL2050" s="220"/>
      <c r="IAM2050" s="220"/>
      <c r="IAN2050" s="220"/>
      <c r="IAO2050" s="220"/>
      <c r="IAP2050" s="220"/>
      <c r="IAQ2050" s="220"/>
      <c r="IAR2050" s="220"/>
      <c r="IAS2050" s="220"/>
      <c r="IAT2050" s="220"/>
      <c r="IAU2050" s="220"/>
      <c r="IAV2050" s="220"/>
      <c r="IAW2050" s="220"/>
      <c r="IAX2050" s="220"/>
      <c r="IAY2050" s="220"/>
      <c r="IAZ2050" s="220"/>
      <c r="IBA2050" s="220"/>
      <c r="IBB2050" s="220"/>
      <c r="IBC2050" s="220"/>
      <c r="IBD2050" s="220"/>
      <c r="IBE2050" s="220"/>
      <c r="IBF2050" s="220"/>
      <c r="IBG2050" s="220"/>
      <c r="IBH2050" s="220"/>
      <c r="IBI2050" s="220"/>
      <c r="IBJ2050" s="220"/>
      <c r="IBK2050" s="220"/>
      <c r="IBL2050" s="220"/>
      <c r="IBM2050" s="220"/>
      <c r="IBN2050" s="220"/>
      <c r="IBO2050" s="220"/>
      <c r="IBP2050" s="220"/>
      <c r="IBQ2050" s="220"/>
      <c r="IBR2050" s="220"/>
      <c r="IBS2050" s="220"/>
      <c r="IBT2050" s="220"/>
      <c r="IBU2050" s="220"/>
      <c r="IBV2050" s="220"/>
      <c r="IBW2050" s="220"/>
      <c r="IBX2050" s="220"/>
      <c r="IBY2050" s="220"/>
      <c r="IBZ2050" s="220"/>
      <c r="ICA2050" s="220"/>
      <c r="ICB2050" s="220"/>
      <c r="ICC2050" s="220"/>
      <c r="ICD2050" s="220"/>
      <c r="ICE2050" s="220"/>
      <c r="ICF2050" s="220"/>
      <c r="ICG2050" s="220"/>
      <c r="ICH2050" s="220"/>
      <c r="ICI2050" s="220"/>
      <c r="ICJ2050" s="220"/>
      <c r="ICK2050" s="220"/>
      <c r="ICL2050" s="220"/>
      <c r="ICM2050" s="220"/>
      <c r="ICN2050" s="220"/>
      <c r="ICO2050" s="220"/>
      <c r="ICP2050" s="220"/>
      <c r="ICQ2050" s="220"/>
      <c r="ICR2050" s="220"/>
      <c r="ICS2050" s="220"/>
      <c r="ICT2050" s="220"/>
      <c r="ICU2050" s="220"/>
      <c r="ICV2050" s="220"/>
      <c r="ICW2050" s="220"/>
      <c r="ICX2050" s="220"/>
      <c r="ICY2050" s="220"/>
      <c r="ICZ2050" s="220"/>
      <c r="IDA2050" s="220"/>
      <c r="IDB2050" s="220"/>
      <c r="IDC2050" s="220"/>
      <c r="IDD2050" s="220"/>
      <c r="IDE2050" s="220"/>
      <c r="IDF2050" s="220"/>
      <c r="IDG2050" s="220"/>
      <c r="IDH2050" s="220"/>
      <c r="IDI2050" s="220"/>
      <c r="IDJ2050" s="220"/>
      <c r="IDK2050" s="220"/>
      <c r="IDL2050" s="220"/>
      <c r="IDM2050" s="220"/>
      <c r="IDN2050" s="220"/>
      <c r="IDO2050" s="220"/>
      <c r="IDP2050" s="220"/>
      <c r="IDQ2050" s="220"/>
      <c r="IDR2050" s="220"/>
      <c r="IDS2050" s="220"/>
      <c r="IDT2050" s="220"/>
      <c r="IDU2050" s="220"/>
      <c r="IDV2050" s="220"/>
      <c r="IDW2050" s="220"/>
      <c r="IDX2050" s="220"/>
      <c r="IDY2050" s="220"/>
      <c r="IDZ2050" s="220"/>
      <c r="IEA2050" s="220"/>
      <c r="IEB2050" s="220"/>
      <c r="IEC2050" s="220"/>
      <c r="IED2050" s="220"/>
      <c r="IEE2050" s="220"/>
      <c r="IEF2050" s="220"/>
      <c r="IEG2050" s="220"/>
      <c r="IEH2050" s="220"/>
      <c r="IEI2050" s="220"/>
      <c r="IEJ2050" s="220"/>
      <c r="IEK2050" s="220"/>
      <c r="IEL2050" s="220"/>
      <c r="IEM2050" s="220"/>
      <c r="IEN2050" s="220"/>
      <c r="IEO2050" s="220"/>
      <c r="IEP2050" s="220"/>
      <c r="IEQ2050" s="220"/>
      <c r="IER2050" s="220"/>
      <c r="IES2050" s="220"/>
      <c r="IET2050" s="220"/>
      <c r="IEU2050" s="220"/>
      <c r="IEV2050" s="220"/>
      <c r="IEW2050" s="220"/>
      <c r="IEX2050" s="220"/>
      <c r="IEY2050" s="220"/>
      <c r="IEZ2050" s="220"/>
      <c r="IFA2050" s="220"/>
      <c r="IFB2050" s="220"/>
      <c r="IFC2050" s="220"/>
      <c r="IFD2050" s="220"/>
      <c r="IFE2050" s="220"/>
      <c r="IFF2050" s="220"/>
      <c r="IFG2050" s="220"/>
      <c r="IFH2050" s="220"/>
      <c r="IFI2050" s="220"/>
      <c r="IFJ2050" s="220"/>
      <c r="IFK2050" s="220"/>
      <c r="IFL2050" s="220"/>
      <c r="IFM2050" s="220"/>
      <c r="IFN2050" s="220"/>
      <c r="IFO2050" s="220"/>
      <c r="IFP2050" s="220"/>
      <c r="IFQ2050" s="220"/>
      <c r="IFR2050" s="220"/>
      <c r="IFS2050" s="220"/>
      <c r="IFT2050" s="220"/>
      <c r="IFU2050" s="220"/>
      <c r="IFV2050" s="220"/>
      <c r="IFW2050" s="220"/>
      <c r="IFX2050" s="220"/>
      <c r="IFY2050" s="220"/>
      <c r="IFZ2050" s="220"/>
      <c r="IGA2050" s="220"/>
      <c r="IGB2050" s="220"/>
      <c r="IGC2050" s="220"/>
      <c r="IGD2050" s="220"/>
      <c r="IGE2050" s="220"/>
      <c r="IGF2050" s="220"/>
      <c r="IGG2050" s="220"/>
      <c r="IGH2050" s="220"/>
      <c r="IGI2050" s="220"/>
      <c r="IGJ2050" s="220"/>
      <c r="IGK2050" s="220"/>
      <c r="IGL2050" s="220"/>
      <c r="IGM2050" s="220"/>
      <c r="IGN2050" s="220"/>
      <c r="IGO2050" s="220"/>
      <c r="IGP2050" s="220"/>
      <c r="IGQ2050" s="220"/>
      <c r="IGR2050" s="220"/>
      <c r="IGS2050" s="220"/>
      <c r="IGT2050" s="220"/>
      <c r="IGU2050" s="220"/>
      <c r="IGV2050" s="220"/>
      <c r="IGW2050" s="220"/>
      <c r="IGX2050" s="220"/>
      <c r="IGY2050" s="220"/>
      <c r="IGZ2050" s="220"/>
      <c r="IHA2050" s="220"/>
      <c r="IHB2050" s="220"/>
      <c r="IHC2050" s="220"/>
      <c r="IHD2050" s="220"/>
      <c r="IHE2050" s="220"/>
      <c r="IHF2050" s="220"/>
      <c r="IHG2050" s="220"/>
      <c r="IHH2050" s="220"/>
      <c r="IHI2050" s="220"/>
      <c r="IHJ2050" s="220"/>
      <c r="IHK2050" s="220"/>
      <c r="IHL2050" s="220"/>
      <c r="IHM2050" s="220"/>
      <c r="IHN2050" s="220"/>
      <c r="IHO2050" s="220"/>
      <c r="IHP2050" s="220"/>
      <c r="IHQ2050" s="220"/>
      <c r="IHR2050" s="220"/>
      <c r="IHS2050" s="220"/>
      <c r="IHT2050" s="220"/>
      <c r="IHU2050" s="220"/>
      <c r="IHV2050" s="220"/>
      <c r="IHW2050" s="220"/>
      <c r="IHX2050" s="220"/>
      <c r="IHY2050" s="220"/>
      <c r="IHZ2050" s="220"/>
      <c r="IIA2050" s="220"/>
      <c r="IIB2050" s="220"/>
      <c r="IIC2050" s="220"/>
      <c r="IID2050" s="220"/>
      <c r="IIE2050" s="220"/>
      <c r="IIF2050" s="220"/>
      <c r="IIG2050" s="220"/>
      <c r="IIH2050" s="220"/>
      <c r="III2050" s="220"/>
      <c r="IIJ2050" s="220"/>
      <c r="IIK2050" s="220"/>
      <c r="IIL2050" s="220"/>
      <c r="IIM2050" s="220"/>
      <c r="IIN2050" s="220"/>
      <c r="IIO2050" s="220"/>
      <c r="IIP2050" s="220"/>
      <c r="IIQ2050" s="220"/>
      <c r="IIR2050" s="220"/>
      <c r="IIS2050" s="220"/>
      <c r="IIT2050" s="220"/>
      <c r="IIU2050" s="220"/>
      <c r="IIV2050" s="220"/>
      <c r="IIW2050" s="220"/>
      <c r="IIX2050" s="220"/>
      <c r="IIY2050" s="220"/>
      <c r="IIZ2050" s="220"/>
      <c r="IJA2050" s="220"/>
      <c r="IJB2050" s="220"/>
      <c r="IJC2050" s="220"/>
      <c r="IJD2050" s="220"/>
      <c r="IJE2050" s="220"/>
      <c r="IJF2050" s="220"/>
      <c r="IJG2050" s="220"/>
      <c r="IJH2050" s="220"/>
      <c r="IJI2050" s="220"/>
      <c r="IJJ2050" s="220"/>
      <c r="IJK2050" s="220"/>
      <c r="IJL2050" s="220"/>
      <c r="IJM2050" s="220"/>
      <c r="IJN2050" s="220"/>
      <c r="IJO2050" s="220"/>
      <c r="IJP2050" s="220"/>
      <c r="IJQ2050" s="220"/>
      <c r="IJR2050" s="220"/>
      <c r="IJS2050" s="220"/>
      <c r="IJT2050" s="220"/>
      <c r="IJU2050" s="220"/>
      <c r="IJV2050" s="220"/>
      <c r="IJW2050" s="220"/>
      <c r="IJX2050" s="220"/>
      <c r="IJY2050" s="220"/>
      <c r="IJZ2050" s="220"/>
      <c r="IKA2050" s="220"/>
      <c r="IKB2050" s="220"/>
      <c r="IKC2050" s="220"/>
      <c r="IKD2050" s="220"/>
      <c r="IKE2050" s="220"/>
      <c r="IKF2050" s="220"/>
      <c r="IKG2050" s="220"/>
      <c r="IKH2050" s="220"/>
      <c r="IKI2050" s="220"/>
      <c r="IKJ2050" s="220"/>
      <c r="IKK2050" s="220"/>
      <c r="IKL2050" s="220"/>
      <c r="IKM2050" s="220"/>
      <c r="IKN2050" s="220"/>
      <c r="IKO2050" s="220"/>
      <c r="IKP2050" s="220"/>
      <c r="IKQ2050" s="220"/>
      <c r="IKR2050" s="220"/>
      <c r="IKS2050" s="220"/>
      <c r="IKT2050" s="220"/>
      <c r="IKU2050" s="220"/>
      <c r="IKV2050" s="220"/>
      <c r="IKW2050" s="220"/>
      <c r="IKX2050" s="220"/>
      <c r="IKY2050" s="220"/>
      <c r="IKZ2050" s="220"/>
      <c r="ILA2050" s="220"/>
      <c r="ILB2050" s="220"/>
      <c r="ILC2050" s="220"/>
      <c r="ILD2050" s="220"/>
      <c r="ILE2050" s="220"/>
      <c r="ILF2050" s="220"/>
      <c r="ILG2050" s="220"/>
      <c r="ILH2050" s="220"/>
      <c r="ILI2050" s="220"/>
      <c r="ILJ2050" s="220"/>
      <c r="ILK2050" s="220"/>
      <c r="ILL2050" s="220"/>
      <c r="ILM2050" s="220"/>
      <c r="ILN2050" s="220"/>
      <c r="ILO2050" s="220"/>
      <c r="ILP2050" s="220"/>
      <c r="ILQ2050" s="220"/>
      <c r="ILR2050" s="220"/>
      <c r="ILS2050" s="220"/>
      <c r="ILT2050" s="220"/>
      <c r="ILU2050" s="220"/>
      <c r="ILV2050" s="220"/>
      <c r="ILW2050" s="220"/>
      <c r="ILX2050" s="220"/>
      <c r="ILY2050" s="220"/>
      <c r="ILZ2050" s="220"/>
      <c r="IMA2050" s="220"/>
      <c r="IMB2050" s="220"/>
      <c r="IMC2050" s="220"/>
      <c r="IMD2050" s="220"/>
      <c r="IME2050" s="220"/>
      <c r="IMF2050" s="220"/>
      <c r="IMG2050" s="220"/>
      <c r="IMH2050" s="220"/>
      <c r="IMI2050" s="220"/>
      <c r="IMJ2050" s="220"/>
      <c r="IMK2050" s="220"/>
      <c r="IML2050" s="220"/>
      <c r="IMM2050" s="220"/>
      <c r="IMN2050" s="220"/>
      <c r="IMO2050" s="220"/>
      <c r="IMP2050" s="220"/>
      <c r="IMQ2050" s="220"/>
      <c r="IMR2050" s="220"/>
      <c r="IMS2050" s="220"/>
      <c r="IMT2050" s="220"/>
      <c r="IMU2050" s="220"/>
      <c r="IMV2050" s="220"/>
      <c r="IMW2050" s="220"/>
      <c r="IMX2050" s="220"/>
      <c r="IMY2050" s="220"/>
      <c r="IMZ2050" s="220"/>
      <c r="INA2050" s="220"/>
      <c r="INB2050" s="220"/>
      <c r="INC2050" s="220"/>
      <c r="IND2050" s="220"/>
      <c r="INE2050" s="220"/>
      <c r="INF2050" s="220"/>
      <c r="ING2050" s="220"/>
      <c r="INH2050" s="220"/>
      <c r="INI2050" s="220"/>
      <c r="INJ2050" s="220"/>
      <c r="INK2050" s="220"/>
      <c r="INL2050" s="220"/>
      <c r="INM2050" s="220"/>
      <c r="INN2050" s="220"/>
      <c r="INO2050" s="220"/>
      <c r="INP2050" s="220"/>
      <c r="INQ2050" s="220"/>
      <c r="INR2050" s="220"/>
      <c r="INS2050" s="220"/>
      <c r="INT2050" s="220"/>
      <c r="INU2050" s="220"/>
      <c r="INV2050" s="220"/>
      <c r="INW2050" s="220"/>
      <c r="INX2050" s="220"/>
      <c r="INY2050" s="220"/>
      <c r="INZ2050" s="220"/>
      <c r="IOA2050" s="220"/>
      <c r="IOB2050" s="220"/>
      <c r="IOC2050" s="220"/>
      <c r="IOD2050" s="220"/>
      <c r="IOE2050" s="220"/>
      <c r="IOF2050" s="220"/>
      <c r="IOG2050" s="220"/>
      <c r="IOH2050" s="220"/>
      <c r="IOI2050" s="220"/>
      <c r="IOJ2050" s="220"/>
      <c r="IOK2050" s="220"/>
      <c r="IOL2050" s="220"/>
      <c r="IOM2050" s="220"/>
      <c r="ION2050" s="220"/>
      <c r="IOO2050" s="220"/>
      <c r="IOP2050" s="220"/>
      <c r="IOQ2050" s="220"/>
      <c r="IOR2050" s="220"/>
      <c r="IOS2050" s="220"/>
      <c r="IOT2050" s="220"/>
      <c r="IOU2050" s="220"/>
      <c r="IOV2050" s="220"/>
      <c r="IOW2050" s="220"/>
      <c r="IOX2050" s="220"/>
      <c r="IOY2050" s="220"/>
      <c r="IOZ2050" s="220"/>
      <c r="IPA2050" s="220"/>
      <c r="IPB2050" s="220"/>
      <c r="IPC2050" s="220"/>
      <c r="IPD2050" s="220"/>
      <c r="IPE2050" s="220"/>
      <c r="IPF2050" s="220"/>
      <c r="IPG2050" s="220"/>
      <c r="IPH2050" s="220"/>
      <c r="IPI2050" s="220"/>
      <c r="IPJ2050" s="220"/>
      <c r="IPK2050" s="220"/>
      <c r="IPL2050" s="220"/>
      <c r="IPM2050" s="220"/>
      <c r="IPN2050" s="220"/>
      <c r="IPO2050" s="220"/>
      <c r="IPP2050" s="220"/>
      <c r="IPQ2050" s="220"/>
      <c r="IPR2050" s="220"/>
      <c r="IPS2050" s="220"/>
      <c r="IPT2050" s="220"/>
      <c r="IPU2050" s="220"/>
      <c r="IPV2050" s="220"/>
      <c r="IPW2050" s="220"/>
      <c r="IPX2050" s="220"/>
      <c r="IPY2050" s="220"/>
      <c r="IPZ2050" s="220"/>
      <c r="IQA2050" s="220"/>
      <c r="IQB2050" s="220"/>
      <c r="IQC2050" s="220"/>
      <c r="IQD2050" s="220"/>
      <c r="IQE2050" s="220"/>
      <c r="IQF2050" s="220"/>
      <c r="IQG2050" s="220"/>
      <c r="IQH2050" s="220"/>
      <c r="IQI2050" s="220"/>
      <c r="IQJ2050" s="220"/>
      <c r="IQK2050" s="220"/>
      <c r="IQL2050" s="220"/>
      <c r="IQM2050" s="220"/>
      <c r="IQN2050" s="220"/>
      <c r="IQO2050" s="220"/>
      <c r="IQP2050" s="220"/>
      <c r="IQQ2050" s="220"/>
      <c r="IQR2050" s="220"/>
      <c r="IQS2050" s="220"/>
      <c r="IQT2050" s="220"/>
      <c r="IQU2050" s="220"/>
      <c r="IQV2050" s="220"/>
      <c r="IQW2050" s="220"/>
      <c r="IQX2050" s="220"/>
      <c r="IQY2050" s="220"/>
      <c r="IQZ2050" s="220"/>
      <c r="IRA2050" s="220"/>
      <c r="IRB2050" s="220"/>
      <c r="IRC2050" s="220"/>
      <c r="IRD2050" s="220"/>
      <c r="IRE2050" s="220"/>
      <c r="IRF2050" s="220"/>
      <c r="IRG2050" s="220"/>
      <c r="IRH2050" s="220"/>
      <c r="IRI2050" s="220"/>
      <c r="IRJ2050" s="220"/>
      <c r="IRK2050" s="220"/>
      <c r="IRL2050" s="220"/>
      <c r="IRM2050" s="220"/>
      <c r="IRN2050" s="220"/>
      <c r="IRO2050" s="220"/>
      <c r="IRP2050" s="220"/>
      <c r="IRQ2050" s="220"/>
      <c r="IRR2050" s="220"/>
      <c r="IRS2050" s="220"/>
      <c r="IRT2050" s="220"/>
      <c r="IRU2050" s="220"/>
      <c r="IRV2050" s="220"/>
      <c r="IRW2050" s="220"/>
      <c r="IRX2050" s="220"/>
      <c r="IRY2050" s="220"/>
      <c r="IRZ2050" s="220"/>
      <c r="ISA2050" s="220"/>
      <c r="ISB2050" s="220"/>
      <c r="ISC2050" s="220"/>
      <c r="ISD2050" s="220"/>
      <c r="ISE2050" s="220"/>
      <c r="ISF2050" s="220"/>
      <c r="ISG2050" s="220"/>
      <c r="ISH2050" s="220"/>
      <c r="ISI2050" s="220"/>
      <c r="ISJ2050" s="220"/>
      <c r="ISK2050" s="220"/>
      <c r="ISL2050" s="220"/>
      <c r="ISM2050" s="220"/>
      <c r="ISN2050" s="220"/>
      <c r="ISO2050" s="220"/>
      <c r="ISP2050" s="220"/>
      <c r="ISQ2050" s="220"/>
      <c r="ISR2050" s="220"/>
      <c r="ISS2050" s="220"/>
      <c r="IST2050" s="220"/>
      <c r="ISU2050" s="220"/>
      <c r="ISV2050" s="220"/>
      <c r="ISW2050" s="220"/>
      <c r="ISX2050" s="220"/>
      <c r="ISY2050" s="220"/>
      <c r="ISZ2050" s="220"/>
      <c r="ITA2050" s="220"/>
      <c r="ITB2050" s="220"/>
      <c r="ITC2050" s="220"/>
      <c r="ITD2050" s="220"/>
      <c r="ITE2050" s="220"/>
      <c r="ITF2050" s="220"/>
      <c r="ITG2050" s="220"/>
      <c r="ITH2050" s="220"/>
      <c r="ITI2050" s="220"/>
      <c r="ITJ2050" s="220"/>
      <c r="ITK2050" s="220"/>
      <c r="ITL2050" s="220"/>
      <c r="ITM2050" s="220"/>
      <c r="ITN2050" s="220"/>
      <c r="ITO2050" s="220"/>
      <c r="ITP2050" s="220"/>
      <c r="ITQ2050" s="220"/>
      <c r="ITR2050" s="220"/>
      <c r="ITS2050" s="220"/>
      <c r="ITT2050" s="220"/>
      <c r="ITU2050" s="220"/>
      <c r="ITV2050" s="220"/>
      <c r="ITW2050" s="220"/>
      <c r="ITX2050" s="220"/>
      <c r="ITY2050" s="220"/>
      <c r="ITZ2050" s="220"/>
      <c r="IUA2050" s="220"/>
      <c r="IUB2050" s="220"/>
      <c r="IUC2050" s="220"/>
      <c r="IUD2050" s="220"/>
      <c r="IUE2050" s="220"/>
      <c r="IUF2050" s="220"/>
      <c r="IUG2050" s="220"/>
      <c r="IUH2050" s="220"/>
      <c r="IUI2050" s="220"/>
      <c r="IUJ2050" s="220"/>
      <c r="IUK2050" s="220"/>
      <c r="IUL2050" s="220"/>
      <c r="IUM2050" s="220"/>
      <c r="IUN2050" s="220"/>
      <c r="IUO2050" s="220"/>
      <c r="IUP2050" s="220"/>
      <c r="IUQ2050" s="220"/>
      <c r="IUR2050" s="220"/>
      <c r="IUS2050" s="220"/>
      <c r="IUT2050" s="220"/>
      <c r="IUU2050" s="220"/>
      <c r="IUV2050" s="220"/>
      <c r="IUW2050" s="220"/>
      <c r="IUX2050" s="220"/>
      <c r="IUY2050" s="220"/>
      <c r="IUZ2050" s="220"/>
      <c r="IVA2050" s="220"/>
      <c r="IVB2050" s="220"/>
      <c r="IVC2050" s="220"/>
      <c r="IVD2050" s="220"/>
      <c r="IVE2050" s="220"/>
      <c r="IVF2050" s="220"/>
      <c r="IVG2050" s="220"/>
      <c r="IVH2050" s="220"/>
      <c r="IVI2050" s="220"/>
      <c r="IVJ2050" s="220"/>
      <c r="IVK2050" s="220"/>
      <c r="IVL2050" s="220"/>
      <c r="IVM2050" s="220"/>
      <c r="IVN2050" s="220"/>
      <c r="IVO2050" s="220"/>
      <c r="IVP2050" s="220"/>
      <c r="IVQ2050" s="220"/>
      <c r="IVR2050" s="220"/>
      <c r="IVS2050" s="220"/>
      <c r="IVT2050" s="220"/>
      <c r="IVU2050" s="220"/>
      <c r="IVV2050" s="220"/>
      <c r="IVW2050" s="220"/>
      <c r="IVX2050" s="220"/>
      <c r="IVY2050" s="220"/>
      <c r="IVZ2050" s="220"/>
      <c r="IWA2050" s="220"/>
      <c r="IWB2050" s="220"/>
      <c r="IWC2050" s="220"/>
      <c r="IWD2050" s="220"/>
      <c r="IWE2050" s="220"/>
      <c r="IWF2050" s="220"/>
      <c r="IWG2050" s="220"/>
      <c r="IWH2050" s="220"/>
      <c r="IWI2050" s="220"/>
      <c r="IWJ2050" s="220"/>
      <c r="IWK2050" s="220"/>
      <c r="IWL2050" s="220"/>
      <c r="IWM2050" s="220"/>
      <c r="IWN2050" s="220"/>
      <c r="IWO2050" s="220"/>
      <c r="IWP2050" s="220"/>
      <c r="IWQ2050" s="220"/>
      <c r="IWR2050" s="220"/>
      <c r="IWS2050" s="220"/>
      <c r="IWT2050" s="220"/>
      <c r="IWU2050" s="220"/>
      <c r="IWV2050" s="220"/>
      <c r="IWW2050" s="220"/>
      <c r="IWX2050" s="220"/>
      <c r="IWY2050" s="220"/>
      <c r="IWZ2050" s="220"/>
      <c r="IXA2050" s="220"/>
      <c r="IXB2050" s="220"/>
      <c r="IXC2050" s="220"/>
      <c r="IXD2050" s="220"/>
      <c r="IXE2050" s="220"/>
      <c r="IXF2050" s="220"/>
      <c r="IXG2050" s="220"/>
      <c r="IXH2050" s="220"/>
      <c r="IXI2050" s="220"/>
      <c r="IXJ2050" s="220"/>
      <c r="IXK2050" s="220"/>
      <c r="IXL2050" s="220"/>
      <c r="IXM2050" s="220"/>
      <c r="IXN2050" s="220"/>
      <c r="IXO2050" s="220"/>
      <c r="IXP2050" s="220"/>
      <c r="IXQ2050" s="220"/>
      <c r="IXR2050" s="220"/>
      <c r="IXS2050" s="220"/>
      <c r="IXT2050" s="220"/>
      <c r="IXU2050" s="220"/>
      <c r="IXV2050" s="220"/>
      <c r="IXW2050" s="220"/>
      <c r="IXX2050" s="220"/>
      <c r="IXY2050" s="220"/>
      <c r="IXZ2050" s="220"/>
      <c r="IYA2050" s="220"/>
      <c r="IYB2050" s="220"/>
      <c r="IYC2050" s="220"/>
      <c r="IYD2050" s="220"/>
      <c r="IYE2050" s="220"/>
      <c r="IYF2050" s="220"/>
      <c r="IYG2050" s="220"/>
      <c r="IYH2050" s="220"/>
      <c r="IYI2050" s="220"/>
      <c r="IYJ2050" s="220"/>
      <c r="IYK2050" s="220"/>
      <c r="IYL2050" s="220"/>
      <c r="IYM2050" s="220"/>
      <c r="IYN2050" s="220"/>
      <c r="IYO2050" s="220"/>
      <c r="IYP2050" s="220"/>
      <c r="IYQ2050" s="220"/>
      <c r="IYR2050" s="220"/>
      <c r="IYS2050" s="220"/>
      <c r="IYT2050" s="220"/>
      <c r="IYU2050" s="220"/>
      <c r="IYV2050" s="220"/>
      <c r="IYW2050" s="220"/>
      <c r="IYX2050" s="220"/>
      <c r="IYY2050" s="220"/>
      <c r="IYZ2050" s="220"/>
      <c r="IZA2050" s="220"/>
      <c r="IZB2050" s="220"/>
      <c r="IZC2050" s="220"/>
      <c r="IZD2050" s="220"/>
      <c r="IZE2050" s="220"/>
      <c r="IZF2050" s="220"/>
      <c r="IZG2050" s="220"/>
      <c r="IZH2050" s="220"/>
      <c r="IZI2050" s="220"/>
      <c r="IZJ2050" s="220"/>
      <c r="IZK2050" s="220"/>
      <c r="IZL2050" s="220"/>
      <c r="IZM2050" s="220"/>
      <c r="IZN2050" s="220"/>
      <c r="IZO2050" s="220"/>
      <c r="IZP2050" s="220"/>
      <c r="IZQ2050" s="220"/>
      <c r="IZR2050" s="220"/>
      <c r="IZS2050" s="220"/>
      <c r="IZT2050" s="220"/>
      <c r="IZU2050" s="220"/>
      <c r="IZV2050" s="220"/>
      <c r="IZW2050" s="220"/>
      <c r="IZX2050" s="220"/>
      <c r="IZY2050" s="220"/>
      <c r="IZZ2050" s="220"/>
      <c r="JAA2050" s="220"/>
      <c r="JAB2050" s="220"/>
      <c r="JAC2050" s="220"/>
      <c r="JAD2050" s="220"/>
      <c r="JAE2050" s="220"/>
      <c r="JAF2050" s="220"/>
      <c r="JAG2050" s="220"/>
      <c r="JAH2050" s="220"/>
      <c r="JAI2050" s="220"/>
      <c r="JAJ2050" s="220"/>
      <c r="JAK2050" s="220"/>
      <c r="JAL2050" s="220"/>
      <c r="JAM2050" s="220"/>
      <c r="JAN2050" s="220"/>
      <c r="JAO2050" s="220"/>
      <c r="JAP2050" s="220"/>
      <c r="JAQ2050" s="220"/>
      <c r="JAR2050" s="220"/>
      <c r="JAS2050" s="220"/>
      <c r="JAT2050" s="220"/>
      <c r="JAU2050" s="220"/>
      <c r="JAV2050" s="220"/>
      <c r="JAW2050" s="220"/>
      <c r="JAX2050" s="220"/>
      <c r="JAY2050" s="220"/>
      <c r="JAZ2050" s="220"/>
      <c r="JBA2050" s="220"/>
      <c r="JBB2050" s="220"/>
      <c r="JBC2050" s="220"/>
      <c r="JBD2050" s="220"/>
      <c r="JBE2050" s="220"/>
      <c r="JBF2050" s="220"/>
      <c r="JBG2050" s="220"/>
      <c r="JBH2050" s="220"/>
      <c r="JBI2050" s="220"/>
      <c r="JBJ2050" s="220"/>
      <c r="JBK2050" s="220"/>
      <c r="JBL2050" s="220"/>
      <c r="JBM2050" s="220"/>
      <c r="JBN2050" s="220"/>
      <c r="JBO2050" s="220"/>
      <c r="JBP2050" s="220"/>
      <c r="JBQ2050" s="220"/>
      <c r="JBR2050" s="220"/>
      <c r="JBS2050" s="220"/>
      <c r="JBT2050" s="220"/>
      <c r="JBU2050" s="220"/>
      <c r="JBV2050" s="220"/>
      <c r="JBW2050" s="220"/>
      <c r="JBX2050" s="220"/>
      <c r="JBY2050" s="220"/>
      <c r="JBZ2050" s="220"/>
      <c r="JCA2050" s="220"/>
      <c r="JCB2050" s="220"/>
      <c r="JCC2050" s="220"/>
      <c r="JCD2050" s="220"/>
      <c r="JCE2050" s="220"/>
      <c r="JCF2050" s="220"/>
      <c r="JCG2050" s="220"/>
      <c r="JCH2050" s="220"/>
      <c r="JCI2050" s="220"/>
      <c r="JCJ2050" s="220"/>
      <c r="JCK2050" s="220"/>
      <c r="JCL2050" s="220"/>
      <c r="JCM2050" s="220"/>
      <c r="JCN2050" s="220"/>
      <c r="JCO2050" s="220"/>
      <c r="JCP2050" s="220"/>
      <c r="JCQ2050" s="220"/>
      <c r="JCR2050" s="220"/>
      <c r="JCS2050" s="220"/>
      <c r="JCT2050" s="220"/>
      <c r="JCU2050" s="220"/>
      <c r="JCV2050" s="220"/>
      <c r="JCW2050" s="220"/>
      <c r="JCX2050" s="220"/>
      <c r="JCY2050" s="220"/>
      <c r="JCZ2050" s="220"/>
      <c r="JDA2050" s="220"/>
      <c r="JDB2050" s="220"/>
      <c r="JDC2050" s="220"/>
      <c r="JDD2050" s="220"/>
      <c r="JDE2050" s="220"/>
      <c r="JDF2050" s="220"/>
      <c r="JDG2050" s="220"/>
      <c r="JDH2050" s="220"/>
      <c r="JDI2050" s="220"/>
      <c r="JDJ2050" s="220"/>
      <c r="JDK2050" s="220"/>
      <c r="JDL2050" s="220"/>
      <c r="JDM2050" s="220"/>
      <c r="JDN2050" s="220"/>
      <c r="JDO2050" s="220"/>
      <c r="JDP2050" s="220"/>
      <c r="JDQ2050" s="220"/>
      <c r="JDR2050" s="220"/>
      <c r="JDS2050" s="220"/>
      <c r="JDT2050" s="220"/>
      <c r="JDU2050" s="220"/>
      <c r="JDV2050" s="220"/>
      <c r="JDW2050" s="220"/>
      <c r="JDX2050" s="220"/>
      <c r="JDY2050" s="220"/>
      <c r="JDZ2050" s="220"/>
      <c r="JEA2050" s="220"/>
      <c r="JEB2050" s="220"/>
      <c r="JEC2050" s="220"/>
      <c r="JED2050" s="220"/>
      <c r="JEE2050" s="220"/>
      <c r="JEF2050" s="220"/>
      <c r="JEG2050" s="220"/>
      <c r="JEH2050" s="220"/>
      <c r="JEI2050" s="220"/>
      <c r="JEJ2050" s="220"/>
      <c r="JEK2050" s="220"/>
      <c r="JEL2050" s="220"/>
      <c r="JEM2050" s="220"/>
      <c r="JEN2050" s="220"/>
      <c r="JEO2050" s="220"/>
      <c r="JEP2050" s="220"/>
      <c r="JEQ2050" s="220"/>
      <c r="JER2050" s="220"/>
      <c r="JES2050" s="220"/>
      <c r="JET2050" s="220"/>
      <c r="JEU2050" s="220"/>
      <c r="JEV2050" s="220"/>
      <c r="JEW2050" s="220"/>
      <c r="JEX2050" s="220"/>
      <c r="JEY2050" s="220"/>
      <c r="JEZ2050" s="220"/>
      <c r="JFA2050" s="220"/>
      <c r="JFB2050" s="220"/>
      <c r="JFC2050" s="220"/>
      <c r="JFD2050" s="220"/>
      <c r="JFE2050" s="220"/>
      <c r="JFF2050" s="220"/>
      <c r="JFG2050" s="220"/>
      <c r="JFH2050" s="220"/>
      <c r="JFI2050" s="220"/>
      <c r="JFJ2050" s="220"/>
      <c r="JFK2050" s="220"/>
      <c r="JFL2050" s="220"/>
      <c r="JFM2050" s="220"/>
      <c r="JFN2050" s="220"/>
      <c r="JFO2050" s="220"/>
      <c r="JFP2050" s="220"/>
      <c r="JFQ2050" s="220"/>
      <c r="JFR2050" s="220"/>
      <c r="JFS2050" s="220"/>
      <c r="JFT2050" s="220"/>
      <c r="JFU2050" s="220"/>
      <c r="JFV2050" s="220"/>
      <c r="JFW2050" s="220"/>
      <c r="JFX2050" s="220"/>
      <c r="JFY2050" s="220"/>
      <c r="JFZ2050" s="220"/>
      <c r="JGA2050" s="220"/>
      <c r="JGB2050" s="220"/>
      <c r="JGC2050" s="220"/>
      <c r="JGD2050" s="220"/>
      <c r="JGE2050" s="220"/>
      <c r="JGF2050" s="220"/>
      <c r="JGG2050" s="220"/>
      <c r="JGH2050" s="220"/>
      <c r="JGI2050" s="220"/>
      <c r="JGJ2050" s="220"/>
      <c r="JGK2050" s="220"/>
      <c r="JGL2050" s="220"/>
      <c r="JGM2050" s="220"/>
      <c r="JGN2050" s="220"/>
      <c r="JGO2050" s="220"/>
      <c r="JGP2050" s="220"/>
      <c r="JGQ2050" s="220"/>
      <c r="JGR2050" s="220"/>
      <c r="JGS2050" s="220"/>
      <c r="JGT2050" s="220"/>
      <c r="JGU2050" s="220"/>
      <c r="JGV2050" s="220"/>
      <c r="JGW2050" s="220"/>
      <c r="JGX2050" s="220"/>
      <c r="JGY2050" s="220"/>
      <c r="JGZ2050" s="220"/>
      <c r="JHA2050" s="220"/>
      <c r="JHB2050" s="220"/>
      <c r="JHC2050" s="220"/>
      <c r="JHD2050" s="220"/>
      <c r="JHE2050" s="220"/>
      <c r="JHF2050" s="220"/>
      <c r="JHG2050" s="220"/>
      <c r="JHH2050" s="220"/>
      <c r="JHI2050" s="220"/>
      <c r="JHJ2050" s="220"/>
      <c r="JHK2050" s="220"/>
      <c r="JHL2050" s="220"/>
      <c r="JHM2050" s="220"/>
      <c r="JHN2050" s="220"/>
      <c r="JHO2050" s="220"/>
      <c r="JHP2050" s="220"/>
      <c r="JHQ2050" s="220"/>
      <c r="JHR2050" s="220"/>
      <c r="JHS2050" s="220"/>
      <c r="JHT2050" s="220"/>
      <c r="JHU2050" s="220"/>
      <c r="JHV2050" s="220"/>
      <c r="JHW2050" s="220"/>
      <c r="JHX2050" s="220"/>
      <c r="JHY2050" s="220"/>
      <c r="JHZ2050" s="220"/>
      <c r="JIA2050" s="220"/>
      <c r="JIB2050" s="220"/>
      <c r="JIC2050" s="220"/>
      <c r="JID2050" s="220"/>
      <c r="JIE2050" s="220"/>
      <c r="JIF2050" s="220"/>
      <c r="JIG2050" s="220"/>
      <c r="JIH2050" s="220"/>
      <c r="JII2050" s="220"/>
      <c r="JIJ2050" s="220"/>
      <c r="JIK2050" s="220"/>
      <c r="JIL2050" s="220"/>
      <c r="JIM2050" s="220"/>
      <c r="JIN2050" s="220"/>
      <c r="JIO2050" s="220"/>
      <c r="JIP2050" s="220"/>
      <c r="JIQ2050" s="220"/>
      <c r="JIR2050" s="220"/>
      <c r="JIS2050" s="220"/>
      <c r="JIT2050" s="220"/>
      <c r="JIU2050" s="220"/>
      <c r="JIV2050" s="220"/>
      <c r="JIW2050" s="220"/>
      <c r="JIX2050" s="220"/>
      <c r="JIY2050" s="220"/>
      <c r="JIZ2050" s="220"/>
      <c r="JJA2050" s="220"/>
      <c r="JJB2050" s="220"/>
      <c r="JJC2050" s="220"/>
      <c r="JJD2050" s="220"/>
      <c r="JJE2050" s="220"/>
      <c r="JJF2050" s="220"/>
      <c r="JJG2050" s="220"/>
      <c r="JJH2050" s="220"/>
      <c r="JJI2050" s="220"/>
      <c r="JJJ2050" s="220"/>
      <c r="JJK2050" s="220"/>
      <c r="JJL2050" s="220"/>
      <c r="JJM2050" s="220"/>
      <c r="JJN2050" s="220"/>
      <c r="JJO2050" s="220"/>
      <c r="JJP2050" s="220"/>
      <c r="JJQ2050" s="220"/>
      <c r="JJR2050" s="220"/>
      <c r="JJS2050" s="220"/>
      <c r="JJT2050" s="220"/>
      <c r="JJU2050" s="220"/>
      <c r="JJV2050" s="220"/>
      <c r="JJW2050" s="220"/>
      <c r="JJX2050" s="220"/>
      <c r="JJY2050" s="220"/>
      <c r="JJZ2050" s="220"/>
      <c r="JKA2050" s="220"/>
      <c r="JKB2050" s="220"/>
      <c r="JKC2050" s="220"/>
      <c r="JKD2050" s="220"/>
      <c r="JKE2050" s="220"/>
      <c r="JKF2050" s="220"/>
      <c r="JKG2050" s="220"/>
      <c r="JKH2050" s="220"/>
      <c r="JKI2050" s="220"/>
      <c r="JKJ2050" s="220"/>
      <c r="JKK2050" s="220"/>
      <c r="JKL2050" s="220"/>
      <c r="JKM2050" s="220"/>
      <c r="JKN2050" s="220"/>
      <c r="JKO2050" s="220"/>
      <c r="JKP2050" s="220"/>
      <c r="JKQ2050" s="220"/>
      <c r="JKR2050" s="220"/>
      <c r="JKS2050" s="220"/>
      <c r="JKT2050" s="220"/>
      <c r="JKU2050" s="220"/>
      <c r="JKV2050" s="220"/>
      <c r="JKW2050" s="220"/>
      <c r="JKX2050" s="220"/>
      <c r="JKY2050" s="220"/>
      <c r="JKZ2050" s="220"/>
      <c r="JLA2050" s="220"/>
      <c r="JLB2050" s="220"/>
      <c r="JLC2050" s="220"/>
      <c r="JLD2050" s="220"/>
      <c r="JLE2050" s="220"/>
      <c r="JLF2050" s="220"/>
      <c r="JLG2050" s="220"/>
      <c r="JLH2050" s="220"/>
      <c r="JLI2050" s="220"/>
      <c r="JLJ2050" s="220"/>
      <c r="JLK2050" s="220"/>
      <c r="JLL2050" s="220"/>
      <c r="JLM2050" s="220"/>
      <c r="JLN2050" s="220"/>
      <c r="JLO2050" s="220"/>
      <c r="JLP2050" s="220"/>
      <c r="JLQ2050" s="220"/>
      <c r="JLR2050" s="220"/>
      <c r="JLS2050" s="220"/>
      <c r="JLT2050" s="220"/>
      <c r="JLU2050" s="220"/>
      <c r="JLV2050" s="220"/>
      <c r="JLW2050" s="220"/>
      <c r="JLX2050" s="220"/>
      <c r="JLY2050" s="220"/>
      <c r="JLZ2050" s="220"/>
      <c r="JMA2050" s="220"/>
      <c r="JMB2050" s="220"/>
      <c r="JMC2050" s="220"/>
      <c r="JMD2050" s="220"/>
      <c r="JME2050" s="220"/>
      <c r="JMF2050" s="220"/>
      <c r="JMG2050" s="220"/>
      <c r="JMH2050" s="220"/>
      <c r="JMI2050" s="220"/>
      <c r="JMJ2050" s="220"/>
      <c r="JMK2050" s="220"/>
      <c r="JML2050" s="220"/>
      <c r="JMM2050" s="220"/>
      <c r="JMN2050" s="220"/>
      <c r="JMO2050" s="220"/>
      <c r="JMP2050" s="220"/>
      <c r="JMQ2050" s="220"/>
      <c r="JMR2050" s="220"/>
      <c r="JMS2050" s="220"/>
      <c r="JMT2050" s="220"/>
      <c r="JMU2050" s="220"/>
      <c r="JMV2050" s="220"/>
      <c r="JMW2050" s="220"/>
      <c r="JMX2050" s="220"/>
      <c r="JMY2050" s="220"/>
      <c r="JMZ2050" s="220"/>
      <c r="JNA2050" s="220"/>
      <c r="JNB2050" s="220"/>
      <c r="JNC2050" s="220"/>
      <c r="JND2050" s="220"/>
      <c r="JNE2050" s="220"/>
      <c r="JNF2050" s="220"/>
      <c r="JNG2050" s="220"/>
      <c r="JNH2050" s="220"/>
      <c r="JNI2050" s="220"/>
      <c r="JNJ2050" s="220"/>
      <c r="JNK2050" s="220"/>
      <c r="JNL2050" s="220"/>
      <c r="JNM2050" s="220"/>
      <c r="JNN2050" s="220"/>
      <c r="JNO2050" s="220"/>
      <c r="JNP2050" s="220"/>
      <c r="JNQ2050" s="220"/>
      <c r="JNR2050" s="220"/>
      <c r="JNS2050" s="220"/>
      <c r="JNT2050" s="220"/>
      <c r="JNU2050" s="220"/>
      <c r="JNV2050" s="220"/>
      <c r="JNW2050" s="220"/>
      <c r="JNX2050" s="220"/>
      <c r="JNY2050" s="220"/>
      <c r="JNZ2050" s="220"/>
      <c r="JOA2050" s="220"/>
      <c r="JOB2050" s="220"/>
      <c r="JOC2050" s="220"/>
      <c r="JOD2050" s="220"/>
      <c r="JOE2050" s="220"/>
      <c r="JOF2050" s="220"/>
      <c r="JOG2050" s="220"/>
      <c r="JOH2050" s="220"/>
      <c r="JOI2050" s="220"/>
      <c r="JOJ2050" s="220"/>
      <c r="JOK2050" s="220"/>
      <c r="JOL2050" s="220"/>
      <c r="JOM2050" s="220"/>
      <c r="JON2050" s="220"/>
      <c r="JOO2050" s="220"/>
      <c r="JOP2050" s="220"/>
      <c r="JOQ2050" s="220"/>
      <c r="JOR2050" s="220"/>
      <c r="JOS2050" s="220"/>
      <c r="JOT2050" s="220"/>
      <c r="JOU2050" s="220"/>
      <c r="JOV2050" s="220"/>
      <c r="JOW2050" s="220"/>
      <c r="JOX2050" s="220"/>
      <c r="JOY2050" s="220"/>
      <c r="JOZ2050" s="220"/>
      <c r="JPA2050" s="220"/>
      <c r="JPB2050" s="220"/>
      <c r="JPC2050" s="220"/>
      <c r="JPD2050" s="220"/>
      <c r="JPE2050" s="220"/>
      <c r="JPF2050" s="220"/>
      <c r="JPG2050" s="220"/>
      <c r="JPH2050" s="220"/>
      <c r="JPI2050" s="220"/>
      <c r="JPJ2050" s="220"/>
      <c r="JPK2050" s="220"/>
      <c r="JPL2050" s="220"/>
      <c r="JPM2050" s="220"/>
      <c r="JPN2050" s="220"/>
      <c r="JPO2050" s="220"/>
      <c r="JPP2050" s="220"/>
      <c r="JPQ2050" s="220"/>
      <c r="JPR2050" s="220"/>
      <c r="JPS2050" s="220"/>
      <c r="JPT2050" s="220"/>
      <c r="JPU2050" s="220"/>
      <c r="JPV2050" s="220"/>
      <c r="JPW2050" s="220"/>
      <c r="JPX2050" s="220"/>
      <c r="JPY2050" s="220"/>
      <c r="JPZ2050" s="220"/>
      <c r="JQA2050" s="220"/>
      <c r="JQB2050" s="220"/>
      <c r="JQC2050" s="220"/>
      <c r="JQD2050" s="220"/>
      <c r="JQE2050" s="220"/>
      <c r="JQF2050" s="220"/>
      <c r="JQG2050" s="220"/>
      <c r="JQH2050" s="220"/>
      <c r="JQI2050" s="220"/>
      <c r="JQJ2050" s="220"/>
      <c r="JQK2050" s="220"/>
      <c r="JQL2050" s="220"/>
      <c r="JQM2050" s="220"/>
      <c r="JQN2050" s="220"/>
      <c r="JQO2050" s="220"/>
      <c r="JQP2050" s="220"/>
      <c r="JQQ2050" s="220"/>
      <c r="JQR2050" s="220"/>
      <c r="JQS2050" s="220"/>
      <c r="JQT2050" s="220"/>
      <c r="JQU2050" s="220"/>
      <c r="JQV2050" s="220"/>
      <c r="JQW2050" s="220"/>
      <c r="JQX2050" s="220"/>
      <c r="JQY2050" s="220"/>
      <c r="JQZ2050" s="220"/>
      <c r="JRA2050" s="220"/>
      <c r="JRB2050" s="220"/>
      <c r="JRC2050" s="220"/>
      <c r="JRD2050" s="220"/>
      <c r="JRE2050" s="220"/>
      <c r="JRF2050" s="220"/>
      <c r="JRG2050" s="220"/>
      <c r="JRH2050" s="220"/>
      <c r="JRI2050" s="220"/>
      <c r="JRJ2050" s="220"/>
      <c r="JRK2050" s="220"/>
      <c r="JRL2050" s="220"/>
      <c r="JRM2050" s="220"/>
      <c r="JRN2050" s="220"/>
      <c r="JRO2050" s="220"/>
      <c r="JRP2050" s="220"/>
      <c r="JRQ2050" s="220"/>
      <c r="JRR2050" s="220"/>
      <c r="JRS2050" s="220"/>
      <c r="JRT2050" s="220"/>
      <c r="JRU2050" s="220"/>
      <c r="JRV2050" s="220"/>
      <c r="JRW2050" s="220"/>
      <c r="JRX2050" s="220"/>
      <c r="JRY2050" s="220"/>
      <c r="JRZ2050" s="220"/>
      <c r="JSA2050" s="220"/>
      <c r="JSB2050" s="220"/>
      <c r="JSC2050" s="220"/>
      <c r="JSD2050" s="220"/>
      <c r="JSE2050" s="220"/>
      <c r="JSF2050" s="220"/>
      <c r="JSG2050" s="220"/>
      <c r="JSH2050" s="220"/>
      <c r="JSI2050" s="220"/>
      <c r="JSJ2050" s="220"/>
      <c r="JSK2050" s="220"/>
      <c r="JSL2050" s="220"/>
      <c r="JSM2050" s="220"/>
      <c r="JSN2050" s="220"/>
      <c r="JSO2050" s="220"/>
      <c r="JSP2050" s="220"/>
      <c r="JSQ2050" s="220"/>
      <c r="JSR2050" s="220"/>
      <c r="JSS2050" s="220"/>
      <c r="JST2050" s="220"/>
      <c r="JSU2050" s="220"/>
      <c r="JSV2050" s="220"/>
      <c r="JSW2050" s="220"/>
      <c r="JSX2050" s="220"/>
      <c r="JSY2050" s="220"/>
      <c r="JSZ2050" s="220"/>
      <c r="JTA2050" s="220"/>
      <c r="JTB2050" s="220"/>
      <c r="JTC2050" s="220"/>
      <c r="JTD2050" s="220"/>
      <c r="JTE2050" s="220"/>
      <c r="JTF2050" s="220"/>
      <c r="JTG2050" s="220"/>
      <c r="JTH2050" s="220"/>
      <c r="JTI2050" s="220"/>
      <c r="JTJ2050" s="220"/>
      <c r="JTK2050" s="220"/>
      <c r="JTL2050" s="220"/>
      <c r="JTM2050" s="220"/>
      <c r="JTN2050" s="220"/>
      <c r="JTO2050" s="220"/>
      <c r="JTP2050" s="220"/>
      <c r="JTQ2050" s="220"/>
      <c r="JTR2050" s="220"/>
      <c r="JTS2050" s="220"/>
      <c r="JTT2050" s="220"/>
      <c r="JTU2050" s="220"/>
      <c r="JTV2050" s="220"/>
      <c r="JTW2050" s="220"/>
      <c r="JTX2050" s="220"/>
      <c r="JTY2050" s="220"/>
      <c r="JTZ2050" s="220"/>
      <c r="JUA2050" s="220"/>
      <c r="JUB2050" s="220"/>
      <c r="JUC2050" s="220"/>
      <c r="JUD2050" s="220"/>
      <c r="JUE2050" s="220"/>
      <c r="JUF2050" s="220"/>
      <c r="JUG2050" s="220"/>
      <c r="JUH2050" s="220"/>
      <c r="JUI2050" s="220"/>
      <c r="JUJ2050" s="220"/>
      <c r="JUK2050" s="220"/>
      <c r="JUL2050" s="220"/>
      <c r="JUM2050" s="220"/>
      <c r="JUN2050" s="220"/>
      <c r="JUO2050" s="220"/>
      <c r="JUP2050" s="220"/>
      <c r="JUQ2050" s="220"/>
      <c r="JUR2050" s="220"/>
      <c r="JUS2050" s="220"/>
      <c r="JUT2050" s="220"/>
      <c r="JUU2050" s="220"/>
      <c r="JUV2050" s="220"/>
      <c r="JUW2050" s="220"/>
      <c r="JUX2050" s="220"/>
      <c r="JUY2050" s="220"/>
      <c r="JUZ2050" s="220"/>
      <c r="JVA2050" s="220"/>
      <c r="JVB2050" s="220"/>
      <c r="JVC2050" s="220"/>
      <c r="JVD2050" s="220"/>
      <c r="JVE2050" s="220"/>
      <c r="JVF2050" s="220"/>
      <c r="JVG2050" s="220"/>
      <c r="JVH2050" s="220"/>
      <c r="JVI2050" s="220"/>
      <c r="JVJ2050" s="220"/>
      <c r="JVK2050" s="220"/>
      <c r="JVL2050" s="220"/>
      <c r="JVM2050" s="220"/>
      <c r="JVN2050" s="220"/>
      <c r="JVO2050" s="220"/>
      <c r="JVP2050" s="220"/>
      <c r="JVQ2050" s="220"/>
      <c r="JVR2050" s="220"/>
      <c r="JVS2050" s="220"/>
      <c r="JVT2050" s="220"/>
      <c r="JVU2050" s="220"/>
      <c r="JVV2050" s="220"/>
      <c r="JVW2050" s="220"/>
      <c r="JVX2050" s="220"/>
      <c r="JVY2050" s="220"/>
      <c r="JVZ2050" s="220"/>
      <c r="JWA2050" s="220"/>
      <c r="JWB2050" s="220"/>
      <c r="JWC2050" s="220"/>
      <c r="JWD2050" s="220"/>
      <c r="JWE2050" s="220"/>
      <c r="JWF2050" s="220"/>
      <c r="JWG2050" s="220"/>
      <c r="JWH2050" s="220"/>
      <c r="JWI2050" s="220"/>
      <c r="JWJ2050" s="220"/>
      <c r="JWK2050" s="220"/>
      <c r="JWL2050" s="220"/>
      <c r="JWM2050" s="220"/>
      <c r="JWN2050" s="220"/>
      <c r="JWO2050" s="220"/>
      <c r="JWP2050" s="220"/>
      <c r="JWQ2050" s="220"/>
      <c r="JWR2050" s="220"/>
      <c r="JWS2050" s="220"/>
      <c r="JWT2050" s="220"/>
      <c r="JWU2050" s="220"/>
      <c r="JWV2050" s="220"/>
      <c r="JWW2050" s="220"/>
      <c r="JWX2050" s="220"/>
      <c r="JWY2050" s="220"/>
      <c r="JWZ2050" s="220"/>
      <c r="JXA2050" s="220"/>
      <c r="JXB2050" s="220"/>
      <c r="JXC2050" s="220"/>
      <c r="JXD2050" s="220"/>
      <c r="JXE2050" s="220"/>
      <c r="JXF2050" s="220"/>
      <c r="JXG2050" s="220"/>
      <c r="JXH2050" s="220"/>
      <c r="JXI2050" s="220"/>
      <c r="JXJ2050" s="220"/>
      <c r="JXK2050" s="220"/>
      <c r="JXL2050" s="220"/>
      <c r="JXM2050" s="220"/>
      <c r="JXN2050" s="220"/>
      <c r="JXO2050" s="220"/>
      <c r="JXP2050" s="220"/>
      <c r="JXQ2050" s="220"/>
      <c r="JXR2050" s="220"/>
      <c r="JXS2050" s="220"/>
      <c r="JXT2050" s="220"/>
      <c r="JXU2050" s="220"/>
      <c r="JXV2050" s="220"/>
      <c r="JXW2050" s="220"/>
      <c r="JXX2050" s="220"/>
      <c r="JXY2050" s="220"/>
      <c r="JXZ2050" s="220"/>
      <c r="JYA2050" s="220"/>
      <c r="JYB2050" s="220"/>
      <c r="JYC2050" s="220"/>
      <c r="JYD2050" s="220"/>
      <c r="JYE2050" s="220"/>
      <c r="JYF2050" s="220"/>
      <c r="JYG2050" s="220"/>
      <c r="JYH2050" s="220"/>
      <c r="JYI2050" s="220"/>
      <c r="JYJ2050" s="220"/>
      <c r="JYK2050" s="220"/>
      <c r="JYL2050" s="220"/>
      <c r="JYM2050" s="220"/>
      <c r="JYN2050" s="220"/>
      <c r="JYO2050" s="220"/>
      <c r="JYP2050" s="220"/>
      <c r="JYQ2050" s="220"/>
      <c r="JYR2050" s="220"/>
      <c r="JYS2050" s="220"/>
      <c r="JYT2050" s="220"/>
      <c r="JYU2050" s="220"/>
      <c r="JYV2050" s="220"/>
      <c r="JYW2050" s="220"/>
      <c r="JYX2050" s="220"/>
      <c r="JYY2050" s="220"/>
      <c r="JYZ2050" s="220"/>
      <c r="JZA2050" s="220"/>
      <c r="JZB2050" s="220"/>
      <c r="JZC2050" s="220"/>
      <c r="JZD2050" s="220"/>
      <c r="JZE2050" s="220"/>
      <c r="JZF2050" s="220"/>
      <c r="JZG2050" s="220"/>
      <c r="JZH2050" s="220"/>
      <c r="JZI2050" s="220"/>
      <c r="JZJ2050" s="220"/>
      <c r="JZK2050" s="220"/>
      <c r="JZL2050" s="220"/>
      <c r="JZM2050" s="220"/>
      <c r="JZN2050" s="220"/>
      <c r="JZO2050" s="220"/>
      <c r="JZP2050" s="220"/>
      <c r="JZQ2050" s="220"/>
      <c r="JZR2050" s="220"/>
      <c r="JZS2050" s="220"/>
      <c r="JZT2050" s="220"/>
      <c r="JZU2050" s="220"/>
      <c r="JZV2050" s="220"/>
      <c r="JZW2050" s="220"/>
      <c r="JZX2050" s="220"/>
      <c r="JZY2050" s="220"/>
      <c r="JZZ2050" s="220"/>
      <c r="KAA2050" s="220"/>
      <c r="KAB2050" s="220"/>
      <c r="KAC2050" s="220"/>
      <c r="KAD2050" s="220"/>
      <c r="KAE2050" s="220"/>
      <c r="KAF2050" s="220"/>
      <c r="KAG2050" s="220"/>
      <c r="KAH2050" s="220"/>
      <c r="KAI2050" s="220"/>
      <c r="KAJ2050" s="220"/>
      <c r="KAK2050" s="220"/>
      <c r="KAL2050" s="220"/>
      <c r="KAM2050" s="220"/>
      <c r="KAN2050" s="220"/>
      <c r="KAO2050" s="220"/>
      <c r="KAP2050" s="220"/>
      <c r="KAQ2050" s="220"/>
      <c r="KAR2050" s="220"/>
      <c r="KAS2050" s="220"/>
      <c r="KAT2050" s="220"/>
      <c r="KAU2050" s="220"/>
      <c r="KAV2050" s="220"/>
      <c r="KAW2050" s="220"/>
      <c r="KAX2050" s="220"/>
      <c r="KAY2050" s="220"/>
      <c r="KAZ2050" s="220"/>
      <c r="KBA2050" s="220"/>
      <c r="KBB2050" s="220"/>
      <c r="KBC2050" s="220"/>
      <c r="KBD2050" s="220"/>
      <c r="KBE2050" s="220"/>
      <c r="KBF2050" s="220"/>
      <c r="KBG2050" s="220"/>
      <c r="KBH2050" s="220"/>
      <c r="KBI2050" s="220"/>
      <c r="KBJ2050" s="220"/>
      <c r="KBK2050" s="220"/>
      <c r="KBL2050" s="220"/>
      <c r="KBM2050" s="220"/>
      <c r="KBN2050" s="220"/>
      <c r="KBO2050" s="220"/>
      <c r="KBP2050" s="220"/>
      <c r="KBQ2050" s="220"/>
      <c r="KBR2050" s="220"/>
      <c r="KBS2050" s="220"/>
      <c r="KBT2050" s="220"/>
      <c r="KBU2050" s="220"/>
      <c r="KBV2050" s="220"/>
      <c r="KBW2050" s="220"/>
      <c r="KBX2050" s="220"/>
      <c r="KBY2050" s="220"/>
      <c r="KBZ2050" s="220"/>
      <c r="KCA2050" s="220"/>
      <c r="KCB2050" s="220"/>
      <c r="KCC2050" s="220"/>
      <c r="KCD2050" s="220"/>
      <c r="KCE2050" s="220"/>
      <c r="KCF2050" s="220"/>
      <c r="KCG2050" s="220"/>
      <c r="KCH2050" s="220"/>
      <c r="KCI2050" s="220"/>
      <c r="KCJ2050" s="220"/>
      <c r="KCK2050" s="220"/>
      <c r="KCL2050" s="220"/>
      <c r="KCM2050" s="220"/>
      <c r="KCN2050" s="220"/>
      <c r="KCO2050" s="220"/>
      <c r="KCP2050" s="220"/>
      <c r="KCQ2050" s="220"/>
      <c r="KCR2050" s="220"/>
      <c r="KCS2050" s="220"/>
      <c r="KCT2050" s="220"/>
      <c r="KCU2050" s="220"/>
      <c r="KCV2050" s="220"/>
      <c r="KCW2050" s="220"/>
      <c r="KCX2050" s="220"/>
      <c r="KCY2050" s="220"/>
      <c r="KCZ2050" s="220"/>
      <c r="KDA2050" s="220"/>
      <c r="KDB2050" s="220"/>
      <c r="KDC2050" s="220"/>
      <c r="KDD2050" s="220"/>
      <c r="KDE2050" s="220"/>
      <c r="KDF2050" s="220"/>
      <c r="KDG2050" s="220"/>
      <c r="KDH2050" s="220"/>
      <c r="KDI2050" s="220"/>
      <c r="KDJ2050" s="220"/>
      <c r="KDK2050" s="220"/>
      <c r="KDL2050" s="220"/>
      <c r="KDM2050" s="220"/>
      <c r="KDN2050" s="220"/>
      <c r="KDO2050" s="220"/>
      <c r="KDP2050" s="220"/>
      <c r="KDQ2050" s="220"/>
      <c r="KDR2050" s="220"/>
      <c r="KDS2050" s="220"/>
      <c r="KDT2050" s="220"/>
      <c r="KDU2050" s="220"/>
      <c r="KDV2050" s="220"/>
      <c r="KDW2050" s="220"/>
      <c r="KDX2050" s="220"/>
      <c r="KDY2050" s="220"/>
      <c r="KDZ2050" s="220"/>
      <c r="KEA2050" s="220"/>
      <c r="KEB2050" s="220"/>
      <c r="KEC2050" s="220"/>
      <c r="KED2050" s="220"/>
      <c r="KEE2050" s="220"/>
      <c r="KEF2050" s="220"/>
      <c r="KEG2050" s="220"/>
      <c r="KEH2050" s="220"/>
      <c r="KEI2050" s="220"/>
      <c r="KEJ2050" s="220"/>
      <c r="KEK2050" s="220"/>
      <c r="KEL2050" s="220"/>
      <c r="KEM2050" s="220"/>
      <c r="KEN2050" s="220"/>
      <c r="KEO2050" s="220"/>
      <c r="KEP2050" s="220"/>
      <c r="KEQ2050" s="220"/>
      <c r="KER2050" s="220"/>
      <c r="KES2050" s="220"/>
      <c r="KET2050" s="220"/>
      <c r="KEU2050" s="220"/>
      <c r="KEV2050" s="220"/>
      <c r="KEW2050" s="220"/>
      <c r="KEX2050" s="220"/>
      <c r="KEY2050" s="220"/>
      <c r="KEZ2050" s="220"/>
      <c r="KFA2050" s="220"/>
      <c r="KFB2050" s="220"/>
      <c r="KFC2050" s="220"/>
      <c r="KFD2050" s="220"/>
      <c r="KFE2050" s="220"/>
      <c r="KFF2050" s="220"/>
      <c r="KFG2050" s="220"/>
      <c r="KFH2050" s="220"/>
      <c r="KFI2050" s="220"/>
      <c r="KFJ2050" s="220"/>
      <c r="KFK2050" s="220"/>
      <c r="KFL2050" s="220"/>
      <c r="KFM2050" s="220"/>
      <c r="KFN2050" s="220"/>
      <c r="KFO2050" s="220"/>
      <c r="KFP2050" s="220"/>
      <c r="KFQ2050" s="220"/>
      <c r="KFR2050" s="220"/>
      <c r="KFS2050" s="220"/>
      <c r="KFT2050" s="220"/>
      <c r="KFU2050" s="220"/>
      <c r="KFV2050" s="220"/>
      <c r="KFW2050" s="220"/>
      <c r="KFX2050" s="220"/>
      <c r="KFY2050" s="220"/>
      <c r="KFZ2050" s="220"/>
      <c r="KGA2050" s="220"/>
      <c r="KGB2050" s="220"/>
      <c r="KGC2050" s="220"/>
      <c r="KGD2050" s="220"/>
      <c r="KGE2050" s="220"/>
      <c r="KGF2050" s="220"/>
      <c r="KGG2050" s="220"/>
      <c r="KGH2050" s="220"/>
      <c r="KGI2050" s="220"/>
      <c r="KGJ2050" s="220"/>
      <c r="KGK2050" s="220"/>
      <c r="KGL2050" s="220"/>
      <c r="KGM2050" s="220"/>
      <c r="KGN2050" s="220"/>
      <c r="KGO2050" s="220"/>
      <c r="KGP2050" s="220"/>
      <c r="KGQ2050" s="220"/>
      <c r="KGR2050" s="220"/>
      <c r="KGS2050" s="220"/>
      <c r="KGT2050" s="220"/>
      <c r="KGU2050" s="220"/>
      <c r="KGV2050" s="220"/>
      <c r="KGW2050" s="220"/>
      <c r="KGX2050" s="220"/>
      <c r="KGY2050" s="220"/>
      <c r="KGZ2050" s="220"/>
      <c r="KHA2050" s="220"/>
      <c r="KHB2050" s="220"/>
      <c r="KHC2050" s="220"/>
      <c r="KHD2050" s="220"/>
      <c r="KHE2050" s="220"/>
      <c r="KHF2050" s="220"/>
      <c r="KHG2050" s="220"/>
      <c r="KHH2050" s="220"/>
      <c r="KHI2050" s="220"/>
      <c r="KHJ2050" s="220"/>
      <c r="KHK2050" s="220"/>
      <c r="KHL2050" s="220"/>
      <c r="KHM2050" s="220"/>
      <c r="KHN2050" s="220"/>
      <c r="KHO2050" s="220"/>
      <c r="KHP2050" s="220"/>
      <c r="KHQ2050" s="220"/>
      <c r="KHR2050" s="220"/>
      <c r="KHS2050" s="220"/>
      <c r="KHT2050" s="220"/>
      <c r="KHU2050" s="220"/>
      <c r="KHV2050" s="220"/>
      <c r="KHW2050" s="220"/>
      <c r="KHX2050" s="220"/>
      <c r="KHY2050" s="220"/>
      <c r="KHZ2050" s="220"/>
      <c r="KIA2050" s="220"/>
      <c r="KIB2050" s="220"/>
      <c r="KIC2050" s="220"/>
      <c r="KID2050" s="220"/>
      <c r="KIE2050" s="220"/>
      <c r="KIF2050" s="220"/>
      <c r="KIG2050" s="220"/>
      <c r="KIH2050" s="220"/>
      <c r="KII2050" s="220"/>
      <c r="KIJ2050" s="220"/>
      <c r="KIK2050" s="220"/>
      <c r="KIL2050" s="220"/>
      <c r="KIM2050" s="220"/>
      <c r="KIN2050" s="220"/>
      <c r="KIO2050" s="220"/>
      <c r="KIP2050" s="220"/>
      <c r="KIQ2050" s="220"/>
      <c r="KIR2050" s="220"/>
      <c r="KIS2050" s="220"/>
      <c r="KIT2050" s="220"/>
      <c r="KIU2050" s="220"/>
      <c r="KIV2050" s="220"/>
      <c r="KIW2050" s="220"/>
      <c r="KIX2050" s="220"/>
      <c r="KIY2050" s="220"/>
      <c r="KIZ2050" s="220"/>
      <c r="KJA2050" s="220"/>
      <c r="KJB2050" s="220"/>
      <c r="KJC2050" s="220"/>
      <c r="KJD2050" s="220"/>
      <c r="KJE2050" s="220"/>
      <c r="KJF2050" s="220"/>
      <c r="KJG2050" s="220"/>
      <c r="KJH2050" s="220"/>
      <c r="KJI2050" s="220"/>
      <c r="KJJ2050" s="220"/>
      <c r="KJK2050" s="220"/>
      <c r="KJL2050" s="220"/>
      <c r="KJM2050" s="220"/>
      <c r="KJN2050" s="220"/>
      <c r="KJO2050" s="220"/>
      <c r="KJP2050" s="220"/>
      <c r="KJQ2050" s="220"/>
      <c r="KJR2050" s="220"/>
      <c r="KJS2050" s="220"/>
      <c r="KJT2050" s="220"/>
      <c r="KJU2050" s="220"/>
      <c r="KJV2050" s="220"/>
      <c r="KJW2050" s="220"/>
      <c r="KJX2050" s="220"/>
      <c r="KJY2050" s="220"/>
      <c r="KJZ2050" s="220"/>
      <c r="KKA2050" s="220"/>
      <c r="KKB2050" s="220"/>
      <c r="KKC2050" s="220"/>
      <c r="KKD2050" s="220"/>
      <c r="KKE2050" s="220"/>
      <c r="KKF2050" s="220"/>
      <c r="KKG2050" s="220"/>
      <c r="KKH2050" s="220"/>
      <c r="KKI2050" s="220"/>
      <c r="KKJ2050" s="220"/>
      <c r="KKK2050" s="220"/>
      <c r="KKL2050" s="220"/>
      <c r="KKM2050" s="220"/>
      <c r="KKN2050" s="220"/>
      <c r="KKO2050" s="220"/>
      <c r="KKP2050" s="220"/>
      <c r="KKQ2050" s="220"/>
      <c r="KKR2050" s="220"/>
      <c r="KKS2050" s="220"/>
      <c r="KKT2050" s="220"/>
      <c r="KKU2050" s="220"/>
      <c r="KKV2050" s="220"/>
      <c r="KKW2050" s="220"/>
      <c r="KKX2050" s="220"/>
      <c r="KKY2050" s="220"/>
      <c r="KKZ2050" s="220"/>
      <c r="KLA2050" s="220"/>
      <c r="KLB2050" s="220"/>
      <c r="KLC2050" s="220"/>
      <c r="KLD2050" s="220"/>
      <c r="KLE2050" s="220"/>
      <c r="KLF2050" s="220"/>
      <c r="KLG2050" s="220"/>
      <c r="KLH2050" s="220"/>
      <c r="KLI2050" s="220"/>
      <c r="KLJ2050" s="220"/>
      <c r="KLK2050" s="220"/>
      <c r="KLL2050" s="220"/>
      <c r="KLM2050" s="220"/>
      <c r="KLN2050" s="220"/>
      <c r="KLO2050" s="220"/>
      <c r="KLP2050" s="220"/>
      <c r="KLQ2050" s="220"/>
      <c r="KLR2050" s="220"/>
      <c r="KLS2050" s="220"/>
      <c r="KLT2050" s="220"/>
      <c r="KLU2050" s="220"/>
      <c r="KLV2050" s="220"/>
      <c r="KLW2050" s="220"/>
      <c r="KLX2050" s="220"/>
      <c r="KLY2050" s="220"/>
      <c r="KLZ2050" s="220"/>
      <c r="KMA2050" s="220"/>
      <c r="KMB2050" s="220"/>
      <c r="KMC2050" s="220"/>
      <c r="KMD2050" s="220"/>
      <c r="KME2050" s="220"/>
      <c r="KMF2050" s="220"/>
      <c r="KMG2050" s="220"/>
      <c r="KMH2050" s="220"/>
      <c r="KMI2050" s="220"/>
      <c r="KMJ2050" s="220"/>
      <c r="KMK2050" s="220"/>
      <c r="KML2050" s="220"/>
      <c r="KMM2050" s="220"/>
      <c r="KMN2050" s="220"/>
      <c r="KMO2050" s="220"/>
      <c r="KMP2050" s="220"/>
      <c r="KMQ2050" s="220"/>
      <c r="KMR2050" s="220"/>
      <c r="KMS2050" s="220"/>
      <c r="KMT2050" s="220"/>
      <c r="KMU2050" s="220"/>
      <c r="KMV2050" s="220"/>
      <c r="KMW2050" s="220"/>
      <c r="KMX2050" s="220"/>
      <c r="KMY2050" s="220"/>
      <c r="KMZ2050" s="220"/>
      <c r="KNA2050" s="220"/>
      <c r="KNB2050" s="220"/>
      <c r="KNC2050" s="220"/>
      <c r="KND2050" s="220"/>
      <c r="KNE2050" s="220"/>
      <c r="KNF2050" s="220"/>
      <c r="KNG2050" s="220"/>
      <c r="KNH2050" s="220"/>
      <c r="KNI2050" s="220"/>
      <c r="KNJ2050" s="220"/>
      <c r="KNK2050" s="220"/>
      <c r="KNL2050" s="220"/>
      <c r="KNM2050" s="220"/>
      <c r="KNN2050" s="220"/>
      <c r="KNO2050" s="220"/>
      <c r="KNP2050" s="220"/>
      <c r="KNQ2050" s="220"/>
      <c r="KNR2050" s="220"/>
      <c r="KNS2050" s="220"/>
      <c r="KNT2050" s="220"/>
      <c r="KNU2050" s="220"/>
      <c r="KNV2050" s="220"/>
      <c r="KNW2050" s="220"/>
      <c r="KNX2050" s="220"/>
      <c r="KNY2050" s="220"/>
      <c r="KNZ2050" s="220"/>
      <c r="KOA2050" s="220"/>
      <c r="KOB2050" s="220"/>
      <c r="KOC2050" s="220"/>
      <c r="KOD2050" s="220"/>
      <c r="KOE2050" s="220"/>
      <c r="KOF2050" s="220"/>
      <c r="KOG2050" s="220"/>
      <c r="KOH2050" s="220"/>
      <c r="KOI2050" s="220"/>
      <c r="KOJ2050" s="220"/>
      <c r="KOK2050" s="220"/>
      <c r="KOL2050" s="220"/>
      <c r="KOM2050" s="220"/>
      <c r="KON2050" s="220"/>
      <c r="KOO2050" s="220"/>
      <c r="KOP2050" s="220"/>
      <c r="KOQ2050" s="220"/>
      <c r="KOR2050" s="220"/>
      <c r="KOS2050" s="220"/>
      <c r="KOT2050" s="220"/>
      <c r="KOU2050" s="220"/>
      <c r="KOV2050" s="220"/>
      <c r="KOW2050" s="220"/>
      <c r="KOX2050" s="220"/>
      <c r="KOY2050" s="220"/>
      <c r="KOZ2050" s="220"/>
      <c r="KPA2050" s="220"/>
      <c r="KPB2050" s="220"/>
      <c r="KPC2050" s="220"/>
      <c r="KPD2050" s="220"/>
      <c r="KPE2050" s="220"/>
      <c r="KPF2050" s="220"/>
      <c r="KPG2050" s="220"/>
      <c r="KPH2050" s="220"/>
      <c r="KPI2050" s="220"/>
      <c r="KPJ2050" s="220"/>
      <c r="KPK2050" s="220"/>
      <c r="KPL2050" s="220"/>
      <c r="KPM2050" s="220"/>
      <c r="KPN2050" s="220"/>
      <c r="KPO2050" s="220"/>
      <c r="KPP2050" s="220"/>
      <c r="KPQ2050" s="220"/>
      <c r="KPR2050" s="220"/>
      <c r="KPS2050" s="220"/>
      <c r="KPT2050" s="220"/>
      <c r="KPU2050" s="220"/>
      <c r="KPV2050" s="220"/>
      <c r="KPW2050" s="220"/>
      <c r="KPX2050" s="220"/>
      <c r="KPY2050" s="220"/>
      <c r="KPZ2050" s="220"/>
      <c r="KQA2050" s="220"/>
      <c r="KQB2050" s="220"/>
      <c r="KQC2050" s="220"/>
      <c r="KQD2050" s="220"/>
      <c r="KQE2050" s="220"/>
      <c r="KQF2050" s="220"/>
      <c r="KQG2050" s="220"/>
      <c r="KQH2050" s="220"/>
      <c r="KQI2050" s="220"/>
      <c r="KQJ2050" s="220"/>
      <c r="KQK2050" s="220"/>
      <c r="KQL2050" s="220"/>
      <c r="KQM2050" s="220"/>
      <c r="KQN2050" s="220"/>
      <c r="KQO2050" s="220"/>
      <c r="KQP2050" s="220"/>
      <c r="KQQ2050" s="220"/>
      <c r="KQR2050" s="220"/>
      <c r="KQS2050" s="220"/>
      <c r="KQT2050" s="220"/>
      <c r="KQU2050" s="220"/>
      <c r="KQV2050" s="220"/>
      <c r="KQW2050" s="220"/>
      <c r="KQX2050" s="220"/>
      <c r="KQY2050" s="220"/>
      <c r="KQZ2050" s="220"/>
      <c r="KRA2050" s="220"/>
      <c r="KRB2050" s="220"/>
      <c r="KRC2050" s="220"/>
      <c r="KRD2050" s="220"/>
      <c r="KRE2050" s="220"/>
      <c r="KRF2050" s="220"/>
      <c r="KRG2050" s="220"/>
      <c r="KRH2050" s="220"/>
      <c r="KRI2050" s="220"/>
      <c r="KRJ2050" s="220"/>
      <c r="KRK2050" s="220"/>
      <c r="KRL2050" s="220"/>
      <c r="KRM2050" s="220"/>
      <c r="KRN2050" s="220"/>
      <c r="KRO2050" s="220"/>
      <c r="KRP2050" s="220"/>
      <c r="KRQ2050" s="220"/>
      <c r="KRR2050" s="220"/>
      <c r="KRS2050" s="220"/>
      <c r="KRT2050" s="220"/>
      <c r="KRU2050" s="220"/>
      <c r="KRV2050" s="220"/>
      <c r="KRW2050" s="220"/>
      <c r="KRX2050" s="220"/>
      <c r="KRY2050" s="220"/>
      <c r="KRZ2050" s="220"/>
      <c r="KSA2050" s="220"/>
      <c r="KSB2050" s="220"/>
      <c r="KSC2050" s="220"/>
      <c r="KSD2050" s="220"/>
      <c r="KSE2050" s="220"/>
      <c r="KSF2050" s="220"/>
      <c r="KSG2050" s="220"/>
      <c r="KSH2050" s="220"/>
      <c r="KSI2050" s="220"/>
      <c r="KSJ2050" s="220"/>
      <c r="KSK2050" s="220"/>
      <c r="KSL2050" s="220"/>
      <c r="KSM2050" s="220"/>
      <c r="KSN2050" s="220"/>
      <c r="KSO2050" s="220"/>
      <c r="KSP2050" s="220"/>
      <c r="KSQ2050" s="220"/>
      <c r="KSR2050" s="220"/>
      <c r="KSS2050" s="220"/>
      <c r="KST2050" s="220"/>
      <c r="KSU2050" s="220"/>
      <c r="KSV2050" s="220"/>
      <c r="KSW2050" s="220"/>
      <c r="KSX2050" s="220"/>
      <c r="KSY2050" s="220"/>
      <c r="KSZ2050" s="220"/>
      <c r="KTA2050" s="220"/>
      <c r="KTB2050" s="220"/>
      <c r="KTC2050" s="220"/>
      <c r="KTD2050" s="220"/>
      <c r="KTE2050" s="220"/>
      <c r="KTF2050" s="220"/>
      <c r="KTG2050" s="220"/>
      <c r="KTH2050" s="220"/>
      <c r="KTI2050" s="220"/>
      <c r="KTJ2050" s="220"/>
      <c r="KTK2050" s="220"/>
      <c r="KTL2050" s="220"/>
      <c r="KTM2050" s="220"/>
      <c r="KTN2050" s="220"/>
      <c r="KTO2050" s="220"/>
      <c r="KTP2050" s="220"/>
      <c r="KTQ2050" s="220"/>
      <c r="KTR2050" s="220"/>
      <c r="KTS2050" s="220"/>
      <c r="KTT2050" s="220"/>
      <c r="KTU2050" s="220"/>
      <c r="KTV2050" s="220"/>
      <c r="KTW2050" s="220"/>
      <c r="KTX2050" s="220"/>
      <c r="KTY2050" s="220"/>
      <c r="KTZ2050" s="220"/>
      <c r="KUA2050" s="220"/>
      <c r="KUB2050" s="220"/>
      <c r="KUC2050" s="220"/>
      <c r="KUD2050" s="220"/>
      <c r="KUE2050" s="220"/>
      <c r="KUF2050" s="220"/>
      <c r="KUG2050" s="220"/>
      <c r="KUH2050" s="220"/>
      <c r="KUI2050" s="220"/>
      <c r="KUJ2050" s="220"/>
      <c r="KUK2050" s="220"/>
      <c r="KUL2050" s="220"/>
      <c r="KUM2050" s="220"/>
      <c r="KUN2050" s="220"/>
      <c r="KUO2050" s="220"/>
      <c r="KUP2050" s="220"/>
      <c r="KUQ2050" s="220"/>
      <c r="KUR2050" s="220"/>
      <c r="KUS2050" s="220"/>
      <c r="KUT2050" s="220"/>
      <c r="KUU2050" s="220"/>
      <c r="KUV2050" s="220"/>
      <c r="KUW2050" s="220"/>
      <c r="KUX2050" s="220"/>
      <c r="KUY2050" s="220"/>
      <c r="KUZ2050" s="220"/>
      <c r="KVA2050" s="220"/>
      <c r="KVB2050" s="220"/>
      <c r="KVC2050" s="220"/>
      <c r="KVD2050" s="220"/>
      <c r="KVE2050" s="220"/>
      <c r="KVF2050" s="220"/>
      <c r="KVG2050" s="220"/>
      <c r="KVH2050" s="220"/>
      <c r="KVI2050" s="220"/>
      <c r="KVJ2050" s="220"/>
      <c r="KVK2050" s="220"/>
      <c r="KVL2050" s="220"/>
      <c r="KVM2050" s="220"/>
      <c r="KVN2050" s="220"/>
      <c r="KVO2050" s="220"/>
      <c r="KVP2050" s="220"/>
      <c r="KVQ2050" s="220"/>
      <c r="KVR2050" s="220"/>
      <c r="KVS2050" s="220"/>
      <c r="KVT2050" s="220"/>
      <c r="KVU2050" s="220"/>
      <c r="KVV2050" s="220"/>
      <c r="KVW2050" s="220"/>
      <c r="KVX2050" s="220"/>
      <c r="KVY2050" s="220"/>
      <c r="KVZ2050" s="220"/>
      <c r="KWA2050" s="220"/>
      <c r="KWB2050" s="220"/>
      <c r="KWC2050" s="220"/>
      <c r="KWD2050" s="220"/>
      <c r="KWE2050" s="220"/>
      <c r="KWF2050" s="220"/>
      <c r="KWG2050" s="220"/>
      <c r="KWH2050" s="220"/>
      <c r="KWI2050" s="220"/>
      <c r="KWJ2050" s="220"/>
      <c r="KWK2050" s="220"/>
      <c r="KWL2050" s="220"/>
      <c r="KWM2050" s="220"/>
      <c r="KWN2050" s="220"/>
      <c r="KWO2050" s="220"/>
      <c r="KWP2050" s="220"/>
      <c r="KWQ2050" s="220"/>
      <c r="KWR2050" s="220"/>
      <c r="KWS2050" s="220"/>
      <c r="KWT2050" s="220"/>
      <c r="KWU2050" s="220"/>
      <c r="KWV2050" s="220"/>
      <c r="KWW2050" s="220"/>
      <c r="KWX2050" s="220"/>
      <c r="KWY2050" s="220"/>
      <c r="KWZ2050" s="220"/>
      <c r="KXA2050" s="220"/>
      <c r="KXB2050" s="220"/>
      <c r="KXC2050" s="220"/>
      <c r="KXD2050" s="220"/>
      <c r="KXE2050" s="220"/>
      <c r="KXF2050" s="220"/>
      <c r="KXG2050" s="220"/>
      <c r="KXH2050" s="220"/>
      <c r="KXI2050" s="220"/>
      <c r="KXJ2050" s="220"/>
      <c r="KXK2050" s="220"/>
      <c r="KXL2050" s="220"/>
      <c r="KXM2050" s="220"/>
      <c r="KXN2050" s="220"/>
      <c r="KXO2050" s="220"/>
      <c r="KXP2050" s="220"/>
      <c r="KXQ2050" s="220"/>
      <c r="KXR2050" s="220"/>
      <c r="KXS2050" s="220"/>
      <c r="KXT2050" s="220"/>
      <c r="KXU2050" s="220"/>
      <c r="KXV2050" s="220"/>
      <c r="KXW2050" s="220"/>
      <c r="KXX2050" s="220"/>
      <c r="KXY2050" s="220"/>
      <c r="KXZ2050" s="220"/>
      <c r="KYA2050" s="220"/>
      <c r="KYB2050" s="220"/>
      <c r="KYC2050" s="220"/>
      <c r="KYD2050" s="220"/>
      <c r="KYE2050" s="220"/>
      <c r="KYF2050" s="220"/>
      <c r="KYG2050" s="220"/>
      <c r="KYH2050" s="220"/>
      <c r="KYI2050" s="220"/>
      <c r="KYJ2050" s="220"/>
      <c r="KYK2050" s="220"/>
      <c r="KYL2050" s="220"/>
      <c r="KYM2050" s="220"/>
      <c r="KYN2050" s="220"/>
      <c r="KYO2050" s="220"/>
      <c r="KYP2050" s="220"/>
      <c r="KYQ2050" s="220"/>
      <c r="KYR2050" s="220"/>
      <c r="KYS2050" s="220"/>
      <c r="KYT2050" s="220"/>
      <c r="KYU2050" s="220"/>
      <c r="KYV2050" s="220"/>
      <c r="KYW2050" s="220"/>
      <c r="KYX2050" s="220"/>
      <c r="KYY2050" s="220"/>
      <c r="KYZ2050" s="220"/>
      <c r="KZA2050" s="220"/>
      <c r="KZB2050" s="220"/>
      <c r="KZC2050" s="220"/>
      <c r="KZD2050" s="220"/>
      <c r="KZE2050" s="220"/>
      <c r="KZF2050" s="220"/>
      <c r="KZG2050" s="220"/>
      <c r="KZH2050" s="220"/>
      <c r="KZI2050" s="220"/>
      <c r="KZJ2050" s="220"/>
      <c r="KZK2050" s="220"/>
      <c r="KZL2050" s="220"/>
      <c r="KZM2050" s="220"/>
      <c r="KZN2050" s="220"/>
      <c r="KZO2050" s="220"/>
      <c r="KZP2050" s="220"/>
      <c r="KZQ2050" s="220"/>
      <c r="KZR2050" s="220"/>
      <c r="KZS2050" s="220"/>
      <c r="KZT2050" s="220"/>
      <c r="KZU2050" s="220"/>
      <c r="KZV2050" s="220"/>
      <c r="KZW2050" s="220"/>
      <c r="KZX2050" s="220"/>
      <c r="KZY2050" s="220"/>
      <c r="KZZ2050" s="220"/>
      <c r="LAA2050" s="220"/>
      <c r="LAB2050" s="220"/>
      <c r="LAC2050" s="220"/>
      <c r="LAD2050" s="220"/>
      <c r="LAE2050" s="220"/>
      <c r="LAF2050" s="220"/>
      <c r="LAG2050" s="220"/>
      <c r="LAH2050" s="220"/>
      <c r="LAI2050" s="220"/>
      <c r="LAJ2050" s="220"/>
      <c r="LAK2050" s="220"/>
      <c r="LAL2050" s="220"/>
      <c r="LAM2050" s="220"/>
      <c r="LAN2050" s="220"/>
      <c r="LAO2050" s="220"/>
      <c r="LAP2050" s="220"/>
      <c r="LAQ2050" s="220"/>
      <c r="LAR2050" s="220"/>
      <c r="LAS2050" s="220"/>
      <c r="LAT2050" s="220"/>
      <c r="LAU2050" s="220"/>
      <c r="LAV2050" s="220"/>
      <c r="LAW2050" s="220"/>
      <c r="LAX2050" s="220"/>
      <c r="LAY2050" s="220"/>
      <c r="LAZ2050" s="220"/>
      <c r="LBA2050" s="220"/>
      <c r="LBB2050" s="220"/>
      <c r="LBC2050" s="220"/>
      <c r="LBD2050" s="220"/>
      <c r="LBE2050" s="220"/>
      <c r="LBF2050" s="220"/>
      <c r="LBG2050" s="220"/>
      <c r="LBH2050" s="220"/>
      <c r="LBI2050" s="220"/>
      <c r="LBJ2050" s="220"/>
      <c r="LBK2050" s="220"/>
      <c r="LBL2050" s="220"/>
      <c r="LBM2050" s="220"/>
      <c r="LBN2050" s="220"/>
      <c r="LBO2050" s="220"/>
      <c r="LBP2050" s="220"/>
      <c r="LBQ2050" s="220"/>
      <c r="LBR2050" s="220"/>
      <c r="LBS2050" s="220"/>
      <c r="LBT2050" s="220"/>
      <c r="LBU2050" s="220"/>
      <c r="LBV2050" s="220"/>
      <c r="LBW2050" s="220"/>
      <c r="LBX2050" s="220"/>
      <c r="LBY2050" s="220"/>
      <c r="LBZ2050" s="220"/>
      <c r="LCA2050" s="220"/>
      <c r="LCB2050" s="220"/>
      <c r="LCC2050" s="220"/>
      <c r="LCD2050" s="220"/>
      <c r="LCE2050" s="220"/>
      <c r="LCF2050" s="220"/>
      <c r="LCG2050" s="220"/>
      <c r="LCH2050" s="220"/>
      <c r="LCI2050" s="220"/>
      <c r="LCJ2050" s="220"/>
      <c r="LCK2050" s="220"/>
      <c r="LCL2050" s="220"/>
      <c r="LCM2050" s="220"/>
      <c r="LCN2050" s="220"/>
      <c r="LCO2050" s="220"/>
      <c r="LCP2050" s="220"/>
      <c r="LCQ2050" s="220"/>
      <c r="LCR2050" s="220"/>
      <c r="LCS2050" s="220"/>
      <c r="LCT2050" s="220"/>
      <c r="LCU2050" s="220"/>
      <c r="LCV2050" s="220"/>
      <c r="LCW2050" s="220"/>
      <c r="LCX2050" s="220"/>
      <c r="LCY2050" s="220"/>
      <c r="LCZ2050" s="220"/>
      <c r="LDA2050" s="220"/>
      <c r="LDB2050" s="220"/>
      <c r="LDC2050" s="220"/>
      <c r="LDD2050" s="220"/>
      <c r="LDE2050" s="220"/>
      <c r="LDF2050" s="220"/>
      <c r="LDG2050" s="220"/>
      <c r="LDH2050" s="220"/>
      <c r="LDI2050" s="220"/>
      <c r="LDJ2050" s="220"/>
      <c r="LDK2050" s="220"/>
      <c r="LDL2050" s="220"/>
      <c r="LDM2050" s="220"/>
      <c r="LDN2050" s="220"/>
      <c r="LDO2050" s="220"/>
      <c r="LDP2050" s="220"/>
      <c r="LDQ2050" s="220"/>
      <c r="LDR2050" s="220"/>
      <c r="LDS2050" s="220"/>
      <c r="LDT2050" s="220"/>
      <c r="LDU2050" s="220"/>
      <c r="LDV2050" s="220"/>
      <c r="LDW2050" s="220"/>
      <c r="LDX2050" s="220"/>
      <c r="LDY2050" s="220"/>
      <c r="LDZ2050" s="220"/>
      <c r="LEA2050" s="220"/>
      <c r="LEB2050" s="220"/>
      <c r="LEC2050" s="220"/>
      <c r="LED2050" s="220"/>
      <c r="LEE2050" s="220"/>
      <c r="LEF2050" s="220"/>
      <c r="LEG2050" s="220"/>
      <c r="LEH2050" s="220"/>
      <c r="LEI2050" s="220"/>
      <c r="LEJ2050" s="220"/>
      <c r="LEK2050" s="220"/>
      <c r="LEL2050" s="220"/>
      <c r="LEM2050" s="220"/>
      <c r="LEN2050" s="220"/>
      <c r="LEO2050" s="220"/>
      <c r="LEP2050" s="220"/>
      <c r="LEQ2050" s="220"/>
      <c r="LER2050" s="220"/>
      <c r="LES2050" s="220"/>
      <c r="LET2050" s="220"/>
      <c r="LEU2050" s="220"/>
      <c r="LEV2050" s="220"/>
      <c r="LEW2050" s="220"/>
      <c r="LEX2050" s="220"/>
      <c r="LEY2050" s="220"/>
      <c r="LEZ2050" s="220"/>
      <c r="LFA2050" s="220"/>
      <c r="LFB2050" s="220"/>
      <c r="LFC2050" s="220"/>
      <c r="LFD2050" s="220"/>
      <c r="LFE2050" s="220"/>
      <c r="LFF2050" s="220"/>
      <c r="LFG2050" s="220"/>
      <c r="LFH2050" s="220"/>
      <c r="LFI2050" s="220"/>
      <c r="LFJ2050" s="220"/>
      <c r="LFK2050" s="220"/>
      <c r="LFL2050" s="220"/>
      <c r="LFM2050" s="220"/>
      <c r="LFN2050" s="220"/>
      <c r="LFO2050" s="220"/>
      <c r="LFP2050" s="220"/>
      <c r="LFQ2050" s="220"/>
      <c r="LFR2050" s="220"/>
      <c r="LFS2050" s="220"/>
      <c r="LFT2050" s="220"/>
      <c r="LFU2050" s="220"/>
      <c r="LFV2050" s="220"/>
      <c r="LFW2050" s="220"/>
      <c r="LFX2050" s="220"/>
      <c r="LFY2050" s="220"/>
      <c r="LFZ2050" s="220"/>
      <c r="LGA2050" s="220"/>
      <c r="LGB2050" s="220"/>
      <c r="LGC2050" s="220"/>
      <c r="LGD2050" s="220"/>
      <c r="LGE2050" s="220"/>
      <c r="LGF2050" s="220"/>
      <c r="LGG2050" s="220"/>
      <c r="LGH2050" s="220"/>
      <c r="LGI2050" s="220"/>
      <c r="LGJ2050" s="220"/>
      <c r="LGK2050" s="220"/>
      <c r="LGL2050" s="220"/>
      <c r="LGM2050" s="220"/>
      <c r="LGN2050" s="220"/>
      <c r="LGO2050" s="220"/>
      <c r="LGP2050" s="220"/>
      <c r="LGQ2050" s="220"/>
      <c r="LGR2050" s="220"/>
      <c r="LGS2050" s="220"/>
      <c r="LGT2050" s="220"/>
      <c r="LGU2050" s="220"/>
      <c r="LGV2050" s="220"/>
      <c r="LGW2050" s="220"/>
      <c r="LGX2050" s="220"/>
      <c r="LGY2050" s="220"/>
      <c r="LGZ2050" s="220"/>
      <c r="LHA2050" s="220"/>
      <c r="LHB2050" s="220"/>
      <c r="LHC2050" s="220"/>
      <c r="LHD2050" s="220"/>
      <c r="LHE2050" s="220"/>
      <c r="LHF2050" s="220"/>
      <c r="LHG2050" s="220"/>
      <c r="LHH2050" s="220"/>
      <c r="LHI2050" s="220"/>
      <c r="LHJ2050" s="220"/>
      <c r="LHK2050" s="220"/>
      <c r="LHL2050" s="220"/>
      <c r="LHM2050" s="220"/>
      <c r="LHN2050" s="220"/>
      <c r="LHO2050" s="220"/>
      <c r="LHP2050" s="220"/>
      <c r="LHQ2050" s="220"/>
      <c r="LHR2050" s="220"/>
      <c r="LHS2050" s="220"/>
      <c r="LHT2050" s="220"/>
      <c r="LHU2050" s="220"/>
      <c r="LHV2050" s="220"/>
      <c r="LHW2050" s="220"/>
      <c r="LHX2050" s="220"/>
      <c r="LHY2050" s="220"/>
      <c r="LHZ2050" s="220"/>
      <c r="LIA2050" s="220"/>
      <c r="LIB2050" s="220"/>
      <c r="LIC2050" s="220"/>
      <c r="LID2050" s="220"/>
      <c r="LIE2050" s="220"/>
      <c r="LIF2050" s="220"/>
      <c r="LIG2050" s="220"/>
      <c r="LIH2050" s="220"/>
      <c r="LII2050" s="220"/>
      <c r="LIJ2050" s="220"/>
      <c r="LIK2050" s="220"/>
      <c r="LIL2050" s="220"/>
      <c r="LIM2050" s="220"/>
      <c r="LIN2050" s="220"/>
      <c r="LIO2050" s="220"/>
      <c r="LIP2050" s="220"/>
      <c r="LIQ2050" s="220"/>
      <c r="LIR2050" s="220"/>
      <c r="LIS2050" s="220"/>
      <c r="LIT2050" s="220"/>
      <c r="LIU2050" s="220"/>
      <c r="LIV2050" s="220"/>
      <c r="LIW2050" s="220"/>
      <c r="LIX2050" s="220"/>
      <c r="LIY2050" s="220"/>
      <c r="LIZ2050" s="220"/>
      <c r="LJA2050" s="220"/>
      <c r="LJB2050" s="220"/>
      <c r="LJC2050" s="220"/>
      <c r="LJD2050" s="220"/>
      <c r="LJE2050" s="220"/>
      <c r="LJF2050" s="220"/>
      <c r="LJG2050" s="220"/>
      <c r="LJH2050" s="220"/>
      <c r="LJI2050" s="220"/>
      <c r="LJJ2050" s="220"/>
      <c r="LJK2050" s="220"/>
      <c r="LJL2050" s="220"/>
      <c r="LJM2050" s="220"/>
      <c r="LJN2050" s="220"/>
      <c r="LJO2050" s="220"/>
      <c r="LJP2050" s="220"/>
      <c r="LJQ2050" s="220"/>
      <c r="LJR2050" s="220"/>
      <c r="LJS2050" s="220"/>
      <c r="LJT2050" s="220"/>
      <c r="LJU2050" s="220"/>
      <c r="LJV2050" s="220"/>
      <c r="LJW2050" s="220"/>
      <c r="LJX2050" s="220"/>
      <c r="LJY2050" s="220"/>
      <c r="LJZ2050" s="220"/>
      <c r="LKA2050" s="220"/>
      <c r="LKB2050" s="220"/>
      <c r="LKC2050" s="220"/>
      <c r="LKD2050" s="220"/>
      <c r="LKE2050" s="220"/>
      <c r="LKF2050" s="220"/>
      <c r="LKG2050" s="220"/>
      <c r="LKH2050" s="220"/>
      <c r="LKI2050" s="220"/>
      <c r="LKJ2050" s="220"/>
      <c r="LKK2050" s="220"/>
      <c r="LKL2050" s="220"/>
      <c r="LKM2050" s="220"/>
      <c r="LKN2050" s="220"/>
      <c r="LKO2050" s="220"/>
      <c r="LKP2050" s="220"/>
      <c r="LKQ2050" s="220"/>
      <c r="LKR2050" s="220"/>
      <c r="LKS2050" s="220"/>
      <c r="LKT2050" s="220"/>
      <c r="LKU2050" s="220"/>
      <c r="LKV2050" s="220"/>
      <c r="LKW2050" s="220"/>
      <c r="LKX2050" s="220"/>
      <c r="LKY2050" s="220"/>
      <c r="LKZ2050" s="220"/>
      <c r="LLA2050" s="220"/>
      <c r="LLB2050" s="220"/>
      <c r="LLC2050" s="220"/>
      <c r="LLD2050" s="220"/>
      <c r="LLE2050" s="220"/>
      <c r="LLF2050" s="220"/>
      <c r="LLG2050" s="220"/>
      <c r="LLH2050" s="220"/>
      <c r="LLI2050" s="220"/>
      <c r="LLJ2050" s="220"/>
      <c r="LLK2050" s="220"/>
      <c r="LLL2050" s="220"/>
      <c r="LLM2050" s="220"/>
      <c r="LLN2050" s="220"/>
      <c r="LLO2050" s="220"/>
      <c r="LLP2050" s="220"/>
      <c r="LLQ2050" s="220"/>
      <c r="LLR2050" s="220"/>
      <c r="LLS2050" s="220"/>
      <c r="LLT2050" s="220"/>
      <c r="LLU2050" s="220"/>
      <c r="LLV2050" s="220"/>
      <c r="LLW2050" s="220"/>
      <c r="LLX2050" s="220"/>
      <c r="LLY2050" s="220"/>
      <c r="LLZ2050" s="220"/>
      <c r="LMA2050" s="220"/>
      <c r="LMB2050" s="220"/>
      <c r="LMC2050" s="220"/>
      <c r="LMD2050" s="220"/>
      <c r="LME2050" s="220"/>
      <c r="LMF2050" s="220"/>
      <c r="LMG2050" s="220"/>
      <c r="LMH2050" s="220"/>
      <c r="LMI2050" s="220"/>
      <c r="LMJ2050" s="220"/>
      <c r="LMK2050" s="220"/>
      <c r="LML2050" s="220"/>
      <c r="LMM2050" s="220"/>
      <c r="LMN2050" s="220"/>
      <c r="LMO2050" s="220"/>
      <c r="LMP2050" s="220"/>
      <c r="LMQ2050" s="220"/>
      <c r="LMR2050" s="220"/>
      <c r="LMS2050" s="220"/>
      <c r="LMT2050" s="220"/>
      <c r="LMU2050" s="220"/>
      <c r="LMV2050" s="220"/>
      <c r="LMW2050" s="220"/>
      <c r="LMX2050" s="220"/>
      <c r="LMY2050" s="220"/>
      <c r="LMZ2050" s="220"/>
      <c r="LNA2050" s="220"/>
      <c r="LNB2050" s="220"/>
      <c r="LNC2050" s="220"/>
      <c r="LND2050" s="220"/>
      <c r="LNE2050" s="220"/>
      <c r="LNF2050" s="220"/>
      <c r="LNG2050" s="220"/>
      <c r="LNH2050" s="220"/>
      <c r="LNI2050" s="220"/>
      <c r="LNJ2050" s="220"/>
      <c r="LNK2050" s="220"/>
      <c r="LNL2050" s="220"/>
      <c r="LNM2050" s="220"/>
      <c r="LNN2050" s="220"/>
      <c r="LNO2050" s="220"/>
      <c r="LNP2050" s="220"/>
      <c r="LNQ2050" s="220"/>
      <c r="LNR2050" s="220"/>
      <c r="LNS2050" s="220"/>
      <c r="LNT2050" s="220"/>
      <c r="LNU2050" s="220"/>
      <c r="LNV2050" s="220"/>
      <c r="LNW2050" s="220"/>
      <c r="LNX2050" s="220"/>
      <c r="LNY2050" s="220"/>
      <c r="LNZ2050" s="220"/>
      <c r="LOA2050" s="220"/>
      <c r="LOB2050" s="220"/>
      <c r="LOC2050" s="220"/>
      <c r="LOD2050" s="220"/>
      <c r="LOE2050" s="220"/>
      <c r="LOF2050" s="220"/>
      <c r="LOG2050" s="220"/>
      <c r="LOH2050" s="220"/>
      <c r="LOI2050" s="220"/>
      <c r="LOJ2050" s="220"/>
      <c r="LOK2050" s="220"/>
      <c r="LOL2050" s="220"/>
      <c r="LOM2050" s="220"/>
      <c r="LON2050" s="220"/>
      <c r="LOO2050" s="220"/>
      <c r="LOP2050" s="220"/>
      <c r="LOQ2050" s="220"/>
      <c r="LOR2050" s="220"/>
      <c r="LOS2050" s="220"/>
      <c r="LOT2050" s="220"/>
      <c r="LOU2050" s="220"/>
      <c r="LOV2050" s="220"/>
      <c r="LOW2050" s="220"/>
      <c r="LOX2050" s="220"/>
      <c r="LOY2050" s="220"/>
      <c r="LOZ2050" s="220"/>
      <c r="LPA2050" s="220"/>
      <c r="LPB2050" s="220"/>
      <c r="LPC2050" s="220"/>
      <c r="LPD2050" s="220"/>
      <c r="LPE2050" s="220"/>
      <c r="LPF2050" s="220"/>
      <c r="LPG2050" s="220"/>
      <c r="LPH2050" s="220"/>
      <c r="LPI2050" s="220"/>
      <c r="LPJ2050" s="220"/>
      <c r="LPK2050" s="220"/>
      <c r="LPL2050" s="220"/>
      <c r="LPM2050" s="220"/>
      <c r="LPN2050" s="220"/>
      <c r="LPO2050" s="220"/>
      <c r="LPP2050" s="220"/>
      <c r="LPQ2050" s="220"/>
      <c r="LPR2050" s="220"/>
      <c r="LPS2050" s="220"/>
      <c r="LPT2050" s="220"/>
      <c r="LPU2050" s="220"/>
      <c r="LPV2050" s="220"/>
      <c r="LPW2050" s="220"/>
      <c r="LPX2050" s="220"/>
      <c r="LPY2050" s="220"/>
      <c r="LPZ2050" s="220"/>
      <c r="LQA2050" s="220"/>
      <c r="LQB2050" s="220"/>
      <c r="LQC2050" s="220"/>
      <c r="LQD2050" s="220"/>
      <c r="LQE2050" s="220"/>
      <c r="LQF2050" s="220"/>
      <c r="LQG2050" s="220"/>
      <c r="LQH2050" s="220"/>
      <c r="LQI2050" s="220"/>
      <c r="LQJ2050" s="220"/>
      <c r="LQK2050" s="220"/>
      <c r="LQL2050" s="220"/>
      <c r="LQM2050" s="220"/>
      <c r="LQN2050" s="220"/>
      <c r="LQO2050" s="220"/>
      <c r="LQP2050" s="220"/>
      <c r="LQQ2050" s="220"/>
      <c r="LQR2050" s="220"/>
      <c r="LQS2050" s="220"/>
      <c r="LQT2050" s="220"/>
      <c r="LQU2050" s="220"/>
      <c r="LQV2050" s="220"/>
      <c r="LQW2050" s="220"/>
      <c r="LQX2050" s="220"/>
      <c r="LQY2050" s="220"/>
      <c r="LQZ2050" s="220"/>
      <c r="LRA2050" s="220"/>
      <c r="LRB2050" s="220"/>
      <c r="LRC2050" s="220"/>
      <c r="LRD2050" s="220"/>
      <c r="LRE2050" s="220"/>
      <c r="LRF2050" s="220"/>
      <c r="LRG2050" s="220"/>
      <c r="LRH2050" s="220"/>
      <c r="LRI2050" s="220"/>
      <c r="LRJ2050" s="220"/>
      <c r="LRK2050" s="220"/>
      <c r="LRL2050" s="220"/>
      <c r="LRM2050" s="220"/>
      <c r="LRN2050" s="220"/>
      <c r="LRO2050" s="220"/>
      <c r="LRP2050" s="220"/>
      <c r="LRQ2050" s="220"/>
      <c r="LRR2050" s="220"/>
      <c r="LRS2050" s="220"/>
      <c r="LRT2050" s="220"/>
      <c r="LRU2050" s="220"/>
      <c r="LRV2050" s="220"/>
      <c r="LRW2050" s="220"/>
      <c r="LRX2050" s="220"/>
      <c r="LRY2050" s="220"/>
      <c r="LRZ2050" s="220"/>
      <c r="LSA2050" s="220"/>
      <c r="LSB2050" s="220"/>
      <c r="LSC2050" s="220"/>
      <c r="LSD2050" s="220"/>
      <c r="LSE2050" s="220"/>
      <c r="LSF2050" s="220"/>
      <c r="LSG2050" s="220"/>
      <c r="LSH2050" s="220"/>
      <c r="LSI2050" s="220"/>
      <c r="LSJ2050" s="220"/>
      <c r="LSK2050" s="220"/>
      <c r="LSL2050" s="220"/>
      <c r="LSM2050" s="220"/>
      <c r="LSN2050" s="220"/>
      <c r="LSO2050" s="220"/>
      <c r="LSP2050" s="220"/>
      <c r="LSQ2050" s="220"/>
      <c r="LSR2050" s="220"/>
      <c r="LSS2050" s="220"/>
      <c r="LST2050" s="220"/>
      <c r="LSU2050" s="220"/>
      <c r="LSV2050" s="220"/>
      <c r="LSW2050" s="220"/>
      <c r="LSX2050" s="220"/>
      <c r="LSY2050" s="220"/>
      <c r="LSZ2050" s="220"/>
      <c r="LTA2050" s="220"/>
      <c r="LTB2050" s="220"/>
      <c r="LTC2050" s="220"/>
      <c r="LTD2050" s="220"/>
      <c r="LTE2050" s="220"/>
      <c r="LTF2050" s="220"/>
      <c r="LTG2050" s="220"/>
      <c r="LTH2050" s="220"/>
      <c r="LTI2050" s="220"/>
      <c r="LTJ2050" s="220"/>
      <c r="LTK2050" s="220"/>
      <c r="LTL2050" s="220"/>
      <c r="LTM2050" s="220"/>
      <c r="LTN2050" s="220"/>
      <c r="LTO2050" s="220"/>
      <c r="LTP2050" s="220"/>
      <c r="LTQ2050" s="220"/>
      <c r="LTR2050" s="220"/>
      <c r="LTS2050" s="220"/>
      <c r="LTT2050" s="220"/>
      <c r="LTU2050" s="220"/>
      <c r="LTV2050" s="220"/>
      <c r="LTW2050" s="220"/>
      <c r="LTX2050" s="220"/>
      <c r="LTY2050" s="220"/>
      <c r="LTZ2050" s="220"/>
      <c r="LUA2050" s="220"/>
      <c r="LUB2050" s="220"/>
      <c r="LUC2050" s="220"/>
      <c r="LUD2050" s="220"/>
      <c r="LUE2050" s="220"/>
      <c r="LUF2050" s="220"/>
      <c r="LUG2050" s="220"/>
      <c r="LUH2050" s="220"/>
      <c r="LUI2050" s="220"/>
      <c r="LUJ2050" s="220"/>
      <c r="LUK2050" s="220"/>
      <c r="LUL2050" s="220"/>
      <c r="LUM2050" s="220"/>
      <c r="LUN2050" s="220"/>
      <c r="LUO2050" s="220"/>
      <c r="LUP2050" s="220"/>
      <c r="LUQ2050" s="220"/>
      <c r="LUR2050" s="220"/>
      <c r="LUS2050" s="220"/>
      <c r="LUT2050" s="220"/>
      <c r="LUU2050" s="220"/>
      <c r="LUV2050" s="220"/>
      <c r="LUW2050" s="220"/>
      <c r="LUX2050" s="220"/>
      <c r="LUY2050" s="220"/>
      <c r="LUZ2050" s="220"/>
      <c r="LVA2050" s="220"/>
      <c r="LVB2050" s="220"/>
      <c r="LVC2050" s="220"/>
      <c r="LVD2050" s="220"/>
      <c r="LVE2050" s="220"/>
      <c r="LVF2050" s="220"/>
      <c r="LVG2050" s="220"/>
      <c r="LVH2050" s="220"/>
      <c r="LVI2050" s="220"/>
      <c r="LVJ2050" s="220"/>
      <c r="LVK2050" s="220"/>
      <c r="LVL2050" s="220"/>
      <c r="LVM2050" s="220"/>
      <c r="LVN2050" s="220"/>
      <c r="LVO2050" s="220"/>
      <c r="LVP2050" s="220"/>
      <c r="LVQ2050" s="220"/>
      <c r="LVR2050" s="220"/>
      <c r="LVS2050" s="220"/>
      <c r="LVT2050" s="220"/>
      <c r="LVU2050" s="220"/>
      <c r="LVV2050" s="220"/>
      <c r="LVW2050" s="220"/>
      <c r="LVX2050" s="220"/>
      <c r="LVY2050" s="220"/>
      <c r="LVZ2050" s="220"/>
      <c r="LWA2050" s="220"/>
      <c r="LWB2050" s="220"/>
      <c r="LWC2050" s="220"/>
      <c r="LWD2050" s="220"/>
      <c r="LWE2050" s="220"/>
      <c r="LWF2050" s="220"/>
      <c r="LWG2050" s="220"/>
      <c r="LWH2050" s="220"/>
      <c r="LWI2050" s="220"/>
      <c r="LWJ2050" s="220"/>
      <c r="LWK2050" s="220"/>
      <c r="LWL2050" s="220"/>
      <c r="LWM2050" s="220"/>
      <c r="LWN2050" s="220"/>
      <c r="LWO2050" s="220"/>
      <c r="LWP2050" s="220"/>
      <c r="LWQ2050" s="220"/>
      <c r="LWR2050" s="220"/>
      <c r="LWS2050" s="220"/>
      <c r="LWT2050" s="220"/>
      <c r="LWU2050" s="220"/>
      <c r="LWV2050" s="220"/>
      <c r="LWW2050" s="220"/>
      <c r="LWX2050" s="220"/>
      <c r="LWY2050" s="220"/>
      <c r="LWZ2050" s="220"/>
      <c r="LXA2050" s="220"/>
      <c r="LXB2050" s="220"/>
      <c r="LXC2050" s="220"/>
      <c r="LXD2050" s="220"/>
      <c r="LXE2050" s="220"/>
      <c r="LXF2050" s="220"/>
      <c r="LXG2050" s="220"/>
      <c r="LXH2050" s="220"/>
      <c r="LXI2050" s="220"/>
      <c r="LXJ2050" s="220"/>
      <c r="LXK2050" s="220"/>
      <c r="LXL2050" s="220"/>
      <c r="LXM2050" s="220"/>
      <c r="LXN2050" s="220"/>
      <c r="LXO2050" s="220"/>
      <c r="LXP2050" s="220"/>
      <c r="LXQ2050" s="220"/>
      <c r="LXR2050" s="220"/>
      <c r="LXS2050" s="220"/>
      <c r="LXT2050" s="220"/>
      <c r="LXU2050" s="220"/>
      <c r="LXV2050" s="220"/>
      <c r="LXW2050" s="220"/>
      <c r="LXX2050" s="220"/>
      <c r="LXY2050" s="220"/>
      <c r="LXZ2050" s="220"/>
      <c r="LYA2050" s="220"/>
      <c r="LYB2050" s="220"/>
      <c r="LYC2050" s="220"/>
      <c r="LYD2050" s="220"/>
      <c r="LYE2050" s="220"/>
      <c r="LYF2050" s="220"/>
      <c r="LYG2050" s="220"/>
      <c r="LYH2050" s="220"/>
      <c r="LYI2050" s="220"/>
      <c r="LYJ2050" s="220"/>
      <c r="LYK2050" s="220"/>
      <c r="LYL2050" s="220"/>
      <c r="LYM2050" s="220"/>
      <c r="LYN2050" s="220"/>
      <c r="LYO2050" s="220"/>
      <c r="LYP2050" s="220"/>
      <c r="LYQ2050" s="220"/>
      <c r="LYR2050" s="220"/>
      <c r="LYS2050" s="220"/>
      <c r="LYT2050" s="220"/>
      <c r="LYU2050" s="220"/>
      <c r="LYV2050" s="220"/>
      <c r="LYW2050" s="220"/>
      <c r="LYX2050" s="220"/>
      <c r="LYY2050" s="220"/>
      <c r="LYZ2050" s="220"/>
      <c r="LZA2050" s="220"/>
      <c r="LZB2050" s="220"/>
      <c r="LZC2050" s="220"/>
      <c r="LZD2050" s="220"/>
      <c r="LZE2050" s="220"/>
      <c r="LZF2050" s="220"/>
      <c r="LZG2050" s="220"/>
      <c r="LZH2050" s="220"/>
      <c r="LZI2050" s="220"/>
      <c r="LZJ2050" s="220"/>
      <c r="LZK2050" s="220"/>
      <c r="LZL2050" s="220"/>
      <c r="LZM2050" s="220"/>
      <c r="LZN2050" s="220"/>
      <c r="LZO2050" s="220"/>
      <c r="LZP2050" s="220"/>
      <c r="LZQ2050" s="220"/>
      <c r="LZR2050" s="220"/>
      <c r="LZS2050" s="220"/>
      <c r="LZT2050" s="220"/>
      <c r="LZU2050" s="220"/>
      <c r="LZV2050" s="220"/>
      <c r="LZW2050" s="220"/>
      <c r="LZX2050" s="220"/>
      <c r="LZY2050" s="220"/>
      <c r="LZZ2050" s="220"/>
      <c r="MAA2050" s="220"/>
      <c r="MAB2050" s="220"/>
      <c r="MAC2050" s="220"/>
      <c r="MAD2050" s="220"/>
      <c r="MAE2050" s="220"/>
      <c r="MAF2050" s="220"/>
      <c r="MAG2050" s="220"/>
      <c r="MAH2050" s="220"/>
      <c r="MAI2050" s="220"/>
      <c r="MAJ2050" s="220"/>
      <c r="MAK2050" s="220"/>
      <c r="MAL2050" s="220"/>
      <c r="MAM2050" s="220"/>
      <c r="MAN2050" s="220"/>
      <c r="MAO2050" s="220"/>
      <c r="MAP2050" s="220"/>
      <c r="MAQ2050" s="220"/>
      <c r="MAR2050" s="220"/>
      <c r="MAS2050" s="220"/>
      <c r="MAT2050" s="220"/>
      <c r="MAU2050" s="220"/>
      <c r="MAV2050" s="220"/>
      <c r="MAW2050" s="220"/>
      <c r="MAX2050" s="220"/>
      <c r="MAY2050" s="220"/>
      <c r="MAZ2050" s="220"/>
      <c r="MBA2050" s="220"/>
      <c r="MBB2050" s="220"/>
      <c r="MBC2050" s="220"/>
      <c r="MBD2050" s="220"/>
      <c r="MBE2050" s="220"/>
      <c r="MBF2050" s="220"/>
      <c r="MBG2050" s="220"/>
      <c r="MBH2050" s="220"/>
      <c r="MBI2050" s="220"/>
      <c r="MBJ2050" s="220"/>
      <c r="MBK2050" s="220"/>
      <c r="MBL2050" s="220"/>
      <c r="MBM2050" s="220"/>
      <c r="MBN2050" s="220"/>
      <c r="MBO2050" s="220"/>
      <c r="MBP2050" s="220"/>
      <c r="MBQ2050" s="220"/>
      <c r="MBR2050" s="220"/>
      <c r="MBS2050" s="220"/>
      <c r="MBT2050" s="220"/>
      <c r="MBU2050" s="220"/>
      <c r="MBV2050" s="220"/>
      <c r="MBW2050" s="220"/>
      <c r="MBX2050" s="220"/>
      <c r="MBY2050" s="220"/>
      <c r="MBZ2050" s="220"/>
      <c r="MCA2050" s="220"/>
      <c r="MCB2050" s="220"/>
      <c r="MCC2050" s="220"/>
      <c r="MCD2050" s="220"/>
      <c r="MCE2050" s="220"/>
      <c r="MCF2050" s="220"/>
      <c r="MCG2050" s="220"/>
      <c r="MCH2050" s="220"/>
      <c r="MCI2050" s="220"/>
      <c r="MCJ2050" s="220"/>
      <c r="MCK2050" s="220"/>
      <c r="MCL2050" s="220"/>
      <c r="MCM2050" s="220"/>
      <c r="MCN2050" s="220"/>
      <c r="MCO2050" s="220"/>
      <c r="MCP2050" s="220"/>
      <c r="MCQ2050" s="220"/>
      <c r="MCR2050" s="220"/>
      <c r="MCS2050" s="220"/>
      <c r="MCT2050" s="220"/>
      <c r="MCU2050" s="220"/>
      <c r="MCV2050" s="220"/>
      <c r="MCW2050" s="220"/>
      <c r="MCX2050" s="220"/>
      <c r="MCY2050" s="220"/>
      <c r="MCZ2050" s="220"/>
      <c r="MDA2050" s="220"/>
      <c r="MDB2050" s="220"/>
      <c r="MDC2050" s="220"/>
      <c r="MDD2050" s="220"/>
      <c r="MDE2050" s="220"/>
      <c r="MDF2050" s="220"/>
      <c r="MDG2050" s="220"/>
      <c r="MDH2050" s="220"/>
      <c r="MDI2050" s="220"/>
      <c r="MDJ2050" s="220"/>
      <c r="MDK2050" s="220"/>
      <c r="MDL2050" s="220"/>
      <c r="MDM2050" s="220"/>
      <c r="MDN2050" s="220"/>
      <c r="MDO2050" s="220"/>
      <c r="MDP2050" s="220"/>
      <c r="MDQ2050" s="220"/>
      <c r="MDR2050" s="220"/>
      <c r="MDS2050" s="220"/>
      <c r="MDT2050" s="220"/>
      <c r="MDU2050" s="220"/>
      <c r="MDV2050" s="220"/>
      <c r="MDW2050" s="220"/>
      <c r="MDX2050" s="220"/>
      <c r="MDY2050" s="220"/>
      <c r="MDZ2050" s="220"/>
      <c r="MEA2050" s="220"/>
      <c r="MEB2050" s="220"/>
      <c r="MEC2050" s="220"/>
      <c r="MED2050" s="220"/>
      <c r="MEE2050" s="220"/>
      <c r="MEF2050" s="220"/>
      <c r="MEG2050" s="220"/>
      <c r="MEH2050" s="220"/>
      <c r="MEI2050" s="220"/>
      <c r="MEJ2050" s="220"/>
      <c r="MEK2050" s="220"/>
      <c r="MEL2050" s="220"/>
      <c r="MEM2050" s="220"/>
      <c r="MEN2050" s="220"/>
      <c r="MEO2050" s="220"/>
      <c r="MEP2050" s="220"/>
      <c r="MEQ2050" s="220"/>
      <c r="MER2050" s="220"/>
      <c r="MES2050" s="220"/>
      <c r="MET2050" s="220"/>
      <c r="MEU2050" s="220"/>
      <c r="MEV2050" s="220"/>
      <c r="MEW2050" s="220"/>
      <c r="MEX2050" s="220"/>
      <c r="MEY2050" s="220"/>
      <c r="MEZ2050" s="220"/>
      <c r="MFA2050" s="220"/>
      <c r="MFB2050" s="220"/>
      <c r="MFC2050" s="220"/>
      <c r="MFD2050" s="220"/>
      <c r="MFE2050" s="220"/>
      <c r="MFF2050" s="220"/>
      <c r="MFG2050" s="220"/>
      <c r="MFH2050" s="220"/>
      <c r="MFI2050" s="220"/>
      <c r="MFJ2050" s="220"/>
      <c r="MFK2050" s="220"/>
      <c r="MFL2050" s="220"/>
      <c r="MFM2050" s="220"/>
      <c r="MFN2050" s="220"/>
      <c r="MFO2050" s="220"/>
      <c r="MFP2050" s="220"/>
      <c r="MFQ2050" s="220"/>
      <c r="MFR2050" s="220"/>
      <c r="MFS2050" s="220"/>
      <c r="MFT2050" s="220"/>
      <c r="MFU2050" s="220"/>
      <c r="MFV2050" s="220"/>
      <c r="MFW2050" s="220"/>
      <c r="MFX2050" s="220"/>
      <c r="MFY2050" s="220"/>
      <c r="MFZ2050" s="220"/>
      <c r="MGA2050" s="220"/>
      <c r="MGB2050" s="220"/>
      <c r="MGC2050" s="220"/>
      <c r="MGD2050" s="220"/>
      <c r="MGE2050" s="220"/>
      <c r="MGF2050" s="220"/>
      <c r="MGG2050" s="220"/>
      <c r="MGH2050" s="220"/>
      <c r="MGI2050" s="220"/>
      <c r="MGJ2050" s="220"/>
      <c r="MGK2050" s="220"/>
      <c r="MGL2050" s="220"/>
      <c r="MGM2050" s="220"/>
      <c r="MGN2050" s="220"/>
      <c r="MGO2050" s="220"/>
      <c r="MGP2050" s="220"/>
      <c r="MGQ2050" s="220"/>
      <c r="MGR2050" s="220"/>
      <c r="MGS2050" s="220"/>
      <c r="MGT2050" s="220"/>
      <c r="MGU2050" s="220"/>
      <c r="MGV2050" s="220"/>
      <c r="MGW2050" s="220"/>
      <c r="MGX2050" s="220"/>
      <c r="MGY2050" s="220"/>
      <c r="MGZ2050" s="220"/>
      <c r="MHA2050" s="220"/>
      <c r="MHB2050" s="220"/>
      <c r="MHC2050" s="220"/>
      <c r="MHD2050" s="220"/>
      <c r="MHE2050" s="220"/>
      <c r="MHF2050" s="220"/>
      <c r="MHG2050" s="220"/>
      <c r="MHH2050" s="220"/>
      <c r="MHI2050" s="220"/>
      <c r="MHJ2050" s="220"/>
      <c r="MHK2050" s="220"/>
      <c r="MHL2050" s="220"/>
      <c r="MHM2050" s="220"/>
      <c r="MHN2050" s="220"/>
      <c r="MHO2050" s="220"/>
      <c r="MHP2050" s="220"/>
      <c r="MHQ2050" s="220"/>
      <c r="MHR2050" s="220"/>
      <c r="MHS2050" s="220"/>
      <c r="MHT2050" s="220"/>
      <c r="MHU2050" s="220"/>
      <c r="MHV2050" s="220"/>
      <c r="MHW2050" s="220"/>
      <c r="MHX2050" s="220"/>
      <c r="MHY2050" s="220"/>
      <c r="MHZ2050" s="220"/>
      <c r="MIA2050" s="220"/>
      <c r="MIB2050" s="220"/>
      <c r="MIC2050" s="220"/>
      <c r="MID2050" s="220"/>
      <c r="MIE2050" s="220"/>
      <c r="MIF2050" s="220"/>
      <c r="MIG2050" s="220"/>
      <c r="MIH2050" s="220"/>
      <c r="MII2050" s="220"/>
      <c r="MIJ2050" s="220"/>
      <c r="MIK2050" s="220"/>
      <c r="MIL2050" s="220"/>
      <c r="MIM2050" s="220"/>
      <c r="MIN2050" s="220"/>
      <c r="MIO2050" s="220"/>
      <c r="MIP2050" s="220"/>
      <c r="MIQ2050" s="220"/>
      <c r="MIR2050" s="220"/>
      <c r="MIS2050" s="220"/>
      <c r="MIT2050" s="220"/>
      <c r="MIU2050" s="220"/>
      <c r="MIV2050" s="220"/>
      <c r="MIW2050" s="220"/>
      <c r="MIX2050" s="220"/>
      <c r="MIY2050" s="220"/>
      <c r="MIZ2050" s="220"/>
      <c r="MJA2050" s="220"/>
      <c r="MJB2050" s="220"/>
      <c r="MJC2050" s="220"/>
      <c r="MJD2050" s="220"/>
      <c r="MJE2050" s="220"/>
      <c r="MJF2050" s="220"/>
      <c r="MJG2050" s="220"/>
      <c r="MJH2050" s="220"/>
      <c r="MJI2050" s="220"/>
      <c r="MJJ2050" s="220"/>
      <c r="MJK2050" s="220"/>
      <c r="MJL2050" s="220"/>
      <c r="MJM2050" s="220"/>
      <c r="MJN2050" s="220"/>
      <c r="MJO2050" s="220"/>
      <c r="MJP2050" s="220"/>
      <c r="MJQ2050" s="220"/>
      <c r="MJR2050" s="220"/>
      <c r="MJS2050" s="220"/>
      <c r="MJT2050" s="220"/>
      <c r="MJU2050" s="220"/>
      <c r="MJV2050" s="220"/>
      <c r="MJW2050" s="220"/>
      <c r="MJX2050" s="220"/>
      <c r="MJY2050" s="220"/>
      <c r="MJZ2050" s="220"/>
      <c r="MKA2050" s="220"/>
      <c r="MKB2050" s="220"/>
      <c r="MKC2050" s="220"/>
      <c r="MKD2050" s="220"/>
      <c r="MKE2050" s="220"/>
      <c r="MKF2050" s="220"/>
      <c r="MKG2050" s="220"/>
      <c r="MKH2050" s="220"/>
      <c r="MKI2050" s="220"/>
      <c r="MKJ2050" s="220"/>
      <c r="MKK2050" s="220"/>
      <c r="MKL2050" s="220"/>
      <c r="MKM2050" s="220"/>
      <c r="MKN2050" s="220"/>
      <c r="MKO2050" s="220"/>
      <c r="MKP2050" s="220"/>
      <c r="MKQ2050" s="220"/>
      <c r="MKR2050" s="220"/>
      <c r="MKS2050" s="220"/>
      <c r="MKT2050" s="220"/>
      <c r="MKU2050" s="220"/>
      <c r="MKV2050" s="220"/>
      <c r="MKW2050" s="220"/>
      <c r="MKX2050" s="220"/>
      <c r="MKY2050" s="220"/>
      <c r="MKZ2050" s="220"/>
      <c r="MLA2050" s="220"/>
      <c r="MLB2050" s="220"/>
      <c r="MLC2050" s="220"/>
      <c r="MLD2050" s="220"/>
      <c r="MLE2050" s="220"/>
      <c r="MLF2050" s="220"/>
      <c r="MLG2050" s="220"/>
      <c r="MLH2050" s="220"/>
      <c r="MLI2050" s="220"/>
      <c r="MLJ2050" s="220"/>
      <c r="MLK2050" s="220"/>
      <c r="MLL2050" s="220"/>
      <c r="MLM2050" s="220"/>
      <c r="MLN2050" s="220"/>
      <c r="MLO2050" s="220"/>
      <c r="MLP2050" s="220"/>
      <c r="MLQ2050" s="220"/>
      <c r="MLR2050" s="220"/>
      <c r="MLS2050" s="220"/>
      <c r="MLT2050" s="220"/>
      <c r="MLU2050" s="220"/>
      <c r="MLV2050" s="220"/>
      <c r="MLW2050" s="220"/>
      <c r="MLX2050" s="220"/>
      <c r="MLY2050" s="220"/>
      <c r="MLZ2050" s="220"/>
      <c r="MMA2050" s="220"/>
      <c r="MMB2050" s="220"/>
      <c r="MMC2050" s="220"/>
      <c r="MMD2050" s="220"/>
      <c r="MME2050" s="220"/>
      <c r="MMF2050" s="220"/>
      <c r="MMG2050" s="220"/>
      <c r="MMH2050" s="220"/>
      <c r="MMI2050" s="220"/>
      <c r="MMJ2050" s="220"/>
      <c r="MMK2050" s="220"/>
      <c r="MML2050" s="220"/>
      <c r="MMM2050" s="220"/>
      <c r="MMN2050" s="220"/>
      <c r="MMO2050" s="220"/>
      <c r="MMP2050" s="220"/>
      <c r="MMQ2050" s="220"/>
      <c r="MMR2050" s="220"/>
      <c r="MMS2050" s="220"/>
      <c r="MMT2050" s="220"/>
      <c r="MMU2050" s="220"/>
      <c r="MMV2050" s="220"/>
      <c r="MMW2050" s="220"/>
      <c r="MMX2050" s="220"/>
      <c r="MMY2050" s="220"/>
      <c r="MMZ2050" s="220"/>
      <c r="MNA2050" s="220"/>
      <c r="MNB2050" s="220"/>
      <c r="MNC2050" s="220"/>
      <c r="MND2050" s="220"/>
      <c r="MNE2050" s="220"/>
      <c r="MNF2050" s="220"/>
      <c r="MNG2050" s="220"/>
      <c r="MNH2050" s="220"/>
      <c r="MNI2050" s="220"/>
      <c r="MNJ2050" s="220"/>
      <c r="MNK2050" s="220"/>
      <c r="MNL2050" s="220"/>
      <c r="MNM2050" s="220"/>
      <c r="MNN2050" s="220"/>
      <c r="MNO2050" s="220"/>
      <c r="MNP2050" s="220"/>
      <c r="MNQ2050" s="220"/>
      <c r="MNR2050" s="220"/>
      <c r="MNS2050" s="220"/>
      <c r="MNT2050" s="220"/>
      <c r="MNU2050" s="220"/>
      <c r="MNV2050" s="220"/>
      <c r="MNW2050" s="220"/>
      <c r="MNX2050" s="220"/>
      <c r="MNY2050" s="220"/>
      <c r="MNZ2050" s="220"/>
      <c r="MOA2050" s="220"/>
      <c r="MOB2050" s="220"/>
      <c r="MOC2050" s="220"/>
      <c r="MOD2050" s="220"/>
      <c r="MOE2050" s="220"/>
      <c r="MOF2050" s="220"/>
      <c r="MOG2050" s="220"/>
      <c r="MOH2050" s="220"/>
      <c r="MOI2050" s="220"/>
      <c r="MOJ2050" s="220"/>
      <c r="MOK2050" s="220"/>
      <c r="MOL2050" s="220"/>
      <c r="MOM2050" s="220"/>
      <c r="MON2050" s="220"/>
      <c r="MOO2050" s="220"/>
      <c r="MOP2050" s="220"/>
      <c r="MOQ2050" s="220"/>
      <c r="MOR2050" s="220"/>
      <c r="MOS2050" s="220"/>
      <c r="MOT2050" s="220"/>
      <c r="MOU2050" s="220"/>
      <c r="MOV2050" s="220"/>
      <c r="MOW2050" s="220"/>
      <c r="MOX2050" s="220"/>
      <c r="MOY2050" s="220"/>
      <c r="MOZ2050" s="220"/>
      <c r="MPA2050" s="220"/>
      <c r="MPB2050" s="220"/>
      <c r="MPC2050" s="220"/>
      <c r="MPD2050" s="220"/>
      <c r="MPE2050" s="220"/>
      <c r="MPF2050" s="220"/>
      <c r="MPG2050" s="220"/>
      <c r="MPH2050" s="220"/>
      <c r="MPI2050" s="220"/>
      <c r="MPJ2050" s="220"/>
      <c r="MPK2050" s="220"/>
      <c r="MPL2050" s="220"/>
      <c r="MPM2050" s="220"/>
      <c r="MPN2050" s="220"/>
      <c r="MPO2050" s="220"/>
      <c r="MPP2050" s="220"/>
      <c r="MPQ2050" s="220"/>
      <c r="MPR2050" s="220"/>
      <c r="MPS2050" s="220"/>
      <c r="MPT2050" s="220"/>
      <c r="MPU2050" s="220"/>
      <c r="MPV2050" s="220"/>
      <c r="MPW2050" s="220"/>
      <c r="MPX2050" s="220"/>
      <c r="MPY2050" s="220"/>
      <c r="MPZ2050" s="220"/>
      <c r="MQA2050" s="220"/>
      <c r="MQB2050" s="220"/>
      <c r="MQC2050" s="220"/>
      <c r="MQD2050" s="220"/>
      <c r="MQE2050" s="220"/>
      <c r="MQF2050" s="220"/>
      <c r="MQG2050" s="220"/>
      <c r="MQH2050" s="220"/>
      <c r="MQI2050" s="220"/>
      <c r="MQJ2050" s="220"/>
      <c r="MQK2050" s="220"/>
      <c r="MQL2050" s="220"/>
      <c r="MQM2050" s="220"/>
      <c r="MQN2050" s="220"/>
      <c r="MQO2050" s="220"/>
      <c r="MQP2050" s="220"/>
      <c r="MQQ2050" s="220"/>
      <c r="MQR2050" s="220"/>
      <c r="MQS2050" s="220"/>
      <c r="MQT2050" s="220"/>
      <c r="MQU2050" s="220"/>
      <c r="MQV2050" s="220"/>
      <c r="MQW2050" s="220"/>
      <c r="MQX2050" s="220"/>
      <c r="MQY2050" s="220"/>
      <c r="MQZ2050" s="220"/>
      <c r="MRA2050" s="220"/>
      <c r="MRB2050" s="220"/>
      <c r="MRC2050" s="220"/>
      <c r="MRD2050" s="220"/>
      <c r="MRE2050" s="220"/>
      <c r="MRF2050" s="220"/>
      <c r="MRG2050" s="220"/>
      <c r="MRH2050" s="220"/>
      <c r="MRI2050" s="220"/>
      <c r="MRJ2050" s="220"/>
      <c r="MRK2050" s="220"/>
      <c r="MRL2050" s="220"/>
      <c r="MRM2050" s="220"/>
      <c r="MRN2050" s="220"/>
      <c r="MRO2050" s="220"/>
      <c r="MRP2050" s="220"/>
      <c r="MRQ2050" s="220"/>
      <c r="MRR2050" s="220"/>
      <c r="MRS2050" s="220"/>
      <c r="MRT2050" s="220"/>
      <c r="MRU2050" s="220"/>
      <c r="MRV2050" s="220"/>
      <c r="MRW2050" s="220"/>
      <c r="MRX2050" s="220"/>
      <c r="MRY2050" s="220"/>
      <c r="MRZ2050" s="220"/>
      <c r="MSA2050" s="220"/>
      <c r="MSB2050" s="220"/>
      <c r="MSC2050" s="220"/>
      <c r="MSD2050" s="220"/>
      <c r="MSE2050" s="220"/>
      <c r="MSF2050" s="220"/>
      <c r="MSG2050" s="220"/>
      <c r="MSH2050" s="220"/>
      <c r="MSI2050" s="220"/>
      <c r="MSJ2050" s="220"/>
      <c r="MSK2050" s="220"/>
      <c r="MSL2050" s="220"/>
      <c r="MSM2050" s="220"/>
      <c r="MSN2050" s="220"/>
      <c r="MSO2050" s="220"/>
      <c r="MSP2050" s="220"/>
      <c r="MSQ2050" s="220"/>
      <c r="MSR2050" s="220"/>
      <c r="MSS2050" s="220"/>
      <c r="MST2050" s="220"/>
      <c r="MSU2050" s="220"/>
      <c r="MSV2050" s="220"/>
      <c r="MSW2050" s="220"/>
      <c r="MSX2050" s="220"/>
      <c r="MSY2050" s="220"/>
      <c r="MSZ2050" s="220"/>
      <c r="MTA2050" s="220"/>
      <c r="MTB2050" s="220"/>
      <c r="MTC2050" s="220"/>
      <c r="MTD2050" s="220"/>
      <c r="MTE2050" s="220"/>
      <c r="MTF2050" s="220"/>
      <c r="MTG2050" s="220"/>
      <c r="MTH2050" s="220"/>
      <c r="MTI2050" s="220"/>
      <c r="MTJ2050" s="220"/>
      <c r="MTK2050" s="220"/>
      <c r="MTL2050" s="220"/>
      <c r="MTM2050" s="220"/>
      <c r="MTN2050" s="220"/>
      <c r="MTO2050" s="220"/>
      <c r="MTP2050" s="220"/>
      <c r="MTQ2050" s="220"/>
      <c r="MTR2050" s="220"/>
      <c r="MTS2050" s="220"/>
      <c r="MTT2050" s="220"/>
      <c r="MTU2050" s="220"/>
      <c r="MTV2050" s="220"/>
      <c r="MTW2050" s="220"/>
      <c r="MTX2050" s="220"/>
      <c r="MTY2050" s="220"/>
      <c r="MTZ2050" s="220"/>
      <c r="MUA2050" s="220"/>
      <c r="MUB2050" s="220"/>
      <c r="MUC2050" s="220"/>
      <c r="MUD2050" s="220"/>
      <c r="MUE2050" s="220"/>
      <c r="MUF2050" s="220"/>
      <c r="MUG2050" s="220"/>
      <c r="MUH2050" s="220"/>
      <c r="MUI2050" s="220"/>
      <c r="MUJ2050" s="220"/>
      <c r="MUK2050" s="220"/>
      <c r="MUL2050" s="220"/>
      <c r="MUM2050" s="220"/>
      <c r="MUN2050" s="220"/>
      <c r="MUO2050" s="220"/>
      <c r="MUP2050" s="220"/>
      <c r="MUQ2050" s="220"/>
      <c r="MUR2050" s="220"/>
      <c r="MUS2050" s="220"/>
      <c r="MUT2050" s="220"/>
      <c r="MUU2050" s="220"/>
      <c r="MUV2050" s="220"/>
      <c r="MUW2050" s="220"/>
      <c r="MUX2050" s="220"/>
      <c r="MUY2050" s="220"/>
      <c r="MUZ2050" s="220"/>
      <c r="MVA2050" s="220"/>
      <c r="MVB2050" s="220"/>
      <c r="MVC2050" s="220"/>
      <c r="MVD2050" s="220"/>
      <c r="MVE2050" s="220"/>
      <c r="MVF2050" s="220"/>
      <c r="MVG2050" s="220"/>
      <c r="MVH2050" s="220"/>
      <c r="MVI2050" s="220"/>
      <c r="MVJ2050" s="220"/>
      <c r="MVK2050" s="220"/>
      <c r="MVL2050" s="220"/>
      <c r="MVM2050" s="220"/>
      <c r="MVN2050" s="220"/>
      <c r="MVO2050" s="220"/>
      <c r="MVP2050" s="220"/>
      <c r="MVQ2050" s="220"/>
      <c r="MVR2050" s="220"/>
      <c r="MVS2050" s="220"/>
      <c r="MVT2050" s="220"/>
      <c r="MVU2050" s="220"/>
      <c r="MVV2050" s="220"/>
      <c r="MVW2050" s="220"/>
      <c r="MVX2050" s="220"/>
      <c r="MVY2050" s="220"/>
      <c r="MVZ2050" s="220"/>
      <c r="MWA2050" s="220"/>
      <c r="MWB2050" s="220"/>
      <c r="MWC2050" s="220"/>
      <c r="MWD2050" s="220"/>
      <c r="MWE2050" s="220"/>
      <c r="MWF2050" s="220"/>
      <c r="MWG2050" s="220"/>
      <c r="MWH2050" s="220"/>
      <c r="MWI2050" s="220"/>
      <c r="MWJ2050" s="220"/>
      <c r="MWK2050" s="220"/>
      <c r="MWL2050" s="220"/>
      <c r="MWM2050" s="220"/>
      <c r="MWN2050" s="220"/>
      <c r="MWO2050" s="220"/>
      <c r="MWP2050" s="220"/>
      <c r="MWQ2050" s="220"/>
      <c r="MWR2050" s="220"/>
      <c r="MWS2050" s="220"/>
      <c r="MWT2050" s="220"/>
      <c r="MWU2050" s="220"/>
      <c r="MWV2050" s="220"/>
      <c r="MWW2050" s="220"/>
      <c r="MWX2050" s="220"/>
      <c r="MWY2050" s="220"/>
      <c r="MWZ2050" s="220"/>
      <c r="MXA2050" s="220"/>
      <c r="MXB2050" s="220"/>
      <c r="MXC2050" s="220"/>
      <c r="MXD2050" s="220"/>
      <c r="MXE2050" s="220"/>
      <c r="MXF2050" s="220"/>
      <c r="MXG2050" s="220"/>
      <c r="MXH2050" s="220"/>
      <c r="MXI2050" s="220"/>
      <c r="MXJ2050" s="220"/>
      <c r="MXK2050" s="220"/>
      <c r="MXL2050" s="220"/>
      <c r="MXM2050" s="220"/>
      <c r="MXN2050" s="220"/>
      <c r="MXO2050" s="220"/>
      <c r="MXP2050" s="220"/>
      <c r="MXQ2050" s="220"/>
      <c r="MXR2050" s="220"/>
      <c r="MXS2050" s="220"/>
      <c r="MXT2050" s="220"/>
      <c r="MXU2050" s="220"/>
      <c r="MXV2050" s="220"/>
      <c r="MXW2050" s="220"/>
      <c r="MXX2050" s="220"/>
      <c r="MXY2050" s="220"/>
      <c r="MXZ2050" s="220"/>
      <c r="MYA2050" s="220"/>
      <c r="MYB2050" s="220"/>
      <c r="MYC2050" s="220"/>
      <c r="MYD2050" s="220"/>
      <c r="MYE2050" s="220"/>
      <c r="MYF2050" s="220"/>
      <c r="MYG2050" s="220"/>
      <c r="MYH2050" s="220"/>
      <c r="MYI2050" s="220"/>
      <c r="MYJ2050" s="220"/>
      <c r="MYK2050" s="220"/>
      <c r="MYL2050" s="220"/>
      <c r="MYM2050" s="220"/>
      <c r="MYN2050" s="220"/>
      <c r="MYO2050" s="220"/>
      <c r="MYP2050" s="220"/>
      <c r="MYQ2050" s="220"/>
      <c r="MYR2050" s="220"/>
      <c r="MYS2050" s="220"/>
      <c r="MYT2050" s="220"/>
      <c r="MYU2050" s="220"/>
      <c r="MYV2050" s="220"/>
      <c r="MYW2050" s="220"/>
      <c r="MYX2050" s="220"/>
      <c r="MYY2050" s="220"/>
      <c r="MYZ2050" s="220"/>
      <c r="MZA2050" s="220"/>
      <c r="MZB2050" s="220"/>
      <c r="MZC2050" s="220"/>
      <c r="MZD2050" s="220"/>
      <c r="MZE2050" s="220"/>
      <c r="MZF2050" s="220"/>
      <c r="MZG2050" s="220"/>
      <c r="MZH2050" s="220"/>
      <c r="MZI2050" s="220"/>
      <c r="MZJ2050" s="220"/>
      <c r="MZK2050" s="220"/>
      <c r="MZL2050" s="220"/>
      <c r="MZM2050" s="220"/>
      <c r="MZN2050" s="220"/>
      <c r="MZO2050" s="220"/>
      <c r="MZP2050" s="220"/>
      <c r="MZQ2050" s="220"/>
      <c r="MZR2050" s="220"/>
      <c r="MZS2050" s="220"/>
      <c r="MZT2050" s="220"/>
      <c r="MZU2050" s="220"/>
      <c r="MZV2050" s="220"/>
      <c r="MZW2050" s="220"/>
      <c r="MZX2050" s="220"/>
      <c r="MZY2050" s="220"/>
      <c r="MZZ2050" s="220"/>
      <c r="NAA2050" s="220"/>
      <c r="NAB2050" s="220"/>
      <c r="NAC2050" s="220"/>
      <c r="NAD2050" s="220"/>
      <c r="NAE2050" s="220"/>
      <c r="NAF2050" s="220"/>
      <c r="NAG2050" s="220"/>
      <c r="NAH2050" s="220"/>
      <c r="NAI2050" s="220"/>
      <c r="NAJ2050" s="220"/>
      <c r="NAK2050" s="220"/>
      <c r="NAL2050" s="220"/>
      <c r="NAM2050" s="220"/>
      <c r="NAN2050" s="220"/>
      <c r="NAO2050" s="220"/>
      <c r="NAP2050" s="220"/>
      <c r="NAQ2050" s="220"/>
      <c r="NAR2050" s="220"/>
      <c r="NAS2050" s="220"/>
      <c r="NAT2050" s="220"/>
      <c r="NAU2050" s="220"/>
      <c r="NAV2050" s="220"/>
      <c r="NAW2050" s="220"/>
      <c r="NAX2050" s="220"/>
      <c r="NAY2050" s="220"/>
      <c r="NAZ2050" s="220"/>
      <c r="NBA2050" s="220"/>
      <c r="NBB2050" s="220"/>
      <c r="NBC2050" s="220"/>
      <c r="NBD2050" s="220"/>
      <c r="NBE2050" s="220"/>
      <c r="NBF2050" s="220"/>
      <c r="NBG2050" s="220"/>
      <c r="NBH2050" s="220"/>
      <c r="NBI2050" s="220"/>
      <c r="NBJ2050" s="220"/>
      <c r="NBK2050" s="220"/>
      <c r="NBL2050" s="220"/>
      <c r="NBM2050" s="220"/>
      <c r="NBN2050" s="220"/>
      <c r="NBO2050" s="220"/>
      <c r="NBP2050" s="220"/>
      <c r="NBQ2050" s="220"/>
      <c r="NBR2050" s="220"/>
      <c r="NBS2050" s="220"/>
      <c r="NBT2050" s="220"/>
      <c r="NBU2050" s="220"/>
      <c r="NBV2050" s="220"/>
      <c r="NBW2050" s="220"/>
      <c r="NBX2050" s="220"/>
      <c r="NBY2050" s="220"/>
      <c r="NBZ2050" s="220"/>
      <c r="NCA2050" s="220"/>
      <c r="NCB2050" s="220"/>
      <c r="NCC2050" s="220"/>
      <c r="NCD2050" s="220"/>
      <c r="NCE2050" s="220"/>
      <c r="NCF2050" s="220"/>
      <c r="NCG2050" s="220"/>
      <c r="NCH2050" s="220"/>
      <c r="NCI2050" s="220"/>
      <c r="NCJ2050" s="220"/>
      <c r="NCK2050" s="220"/>
      <c r="NCL2050" s="220"/>
      <c r="NCM2050" s="220"/>
      <c r="NCN2050" s="220"/>
      <c r="NCO2050" s="220"/>
      <c r="NCP2050" s="220"/>
      <c r="NCQ2050" s="220"/>
      <c r="NCR2050" s="220"/>
      <c r="NCS2050" s="220"/>
      <c r="NCT2050" s="220"/>
      <c r="NCU2050" s="220"/>
      <c r="NCV2050" s="220"/>
      <c r="NCW2050" s="220"/>
      <c r="NCX2050" s="220"/>
      <c r="NCY2050" s="220"/>
      <c r="NCZ2050" s="220"/>
      <c r="NDA2050" s="220"/>
      <c r="NDB2050" s="220"/>
      <c r="NDC2050" s="220"/>
      <c r="NDD2050" s="220"/>
      <c r="NDE2050" s="220"/>
      <c r="NDF2050" s="220"/>
      <c r="NDG2050" s="220"/>
      <c r="NDH2050" s="220"/>
      <c r="NDI2050" s="220"/>
      <c r="NDJ2050" s="220"/>
      <c r="NDK2050" s="220"/>
      <c r="NDL2050" s="220"/>
      <c r="NDM2050" s="220"/>
      <c r="NDN2050" s="220"/>
      <c r="NDO2050" s="220"/>
      <c r="NDP2050" s="220"/>
      <c r="NDQ2050" s="220"/>
      <c r="NDR2050" s="220"/>
      <c r="NDS2050" s="220"/>
      <c r="NDT2050" s="220"/>
      <c r="NDU2050" s="220"/>
      <c r="NDV2050" s="220"/>
      <c r="NDW2050" s="220"/>
      <c r="NDX2050" s="220"/>
      <c r="NDY2050" s="220"/>
      <c r="NDZ2050" s="220"/>
      <c r="NEA2050" s="220"/>
      <c r="NEB2050" s="220"/>
      <c r="NEC2050" s="220"/>
      <c r="NED2050" s="220"/>
      <c r="NEE2050" s="220"/>
      <c r="NEF2050" s="220"/>
      <c r="NEG2050" s="220"/>
      <c r="NEH2050" s="220"/>
      <c r="NEI2050" s="220"/>
      <c r="NEJ2050" s="220"/>
      <c r="NEK2050" s="220"/>
      <c r="NEL2050" s="220"/>
      <c r="NEM2050" s="220"/>
      <c r="NEN2050" s="220"/>
      <c r="NEO2050" s="220"/>
      <c r="NEP2050" s="220"/>
      <c r="NEQ2050" s="220"/>
      <c r="NER2050" s="220"/>
      <c r="NES2050" s="220"/>
      <c r="NET2050" s="220"/>
      <c r="NEU2050" s="220"/>
      <c r="NEV2050" s="220"/>
      <c r="NEW2050" s="220"/>
      <c r="NEX2050" s="220"/>
      <c r="NEY2050" s="220"/>
      <c r="NEZ2050" s="220"/>
      <c r="NFA2050" s="220"/>
      <c r="NFB2050" s="220"/>
      <c r="NFC2050" s="220"/>
      <c r="NFD2050" s="220"/>
      <c r="NFE2050" s="220"/>
      <c r="NFF2050" s="220"/>
      <c r="NFG2050" s="220"/>
      <c r="NFH2050" s="220"/>
      <c r="NFI2050" s="220"/>
      <c r="NFJ2050" s="220"/>
      <c r="NFK2050" s="220"/>
      <c r="NFL2050" s="220"/>
      <c r="NFM2050" s="220"/>
      <c r="NFN2050" s="220"/>
      <c r="NFO2050" s="220"/>
      <c r="NFP2050" s="220"/>
      <c r="NFQ2050" s="220"/>
      <c r="NFR2050" s="220"/>
      <c r="NFS2050" s="220"/>
      <c r="NFT2050" s="220"/>
      <c r="NFU2050" s="220"/>
      <c r="NFV2050" s="220"/>
      <c r="NFW2050" s="220"/>
      <c r="NFX2050" s="220"/>
      <c r="NFY2050" s="220"/>
      <c r="NFZ2050" s="220"/>
      <c r="NGA2050" s="220"/>
      <c r="NGB2050" s="220"/>
      <c r="NGC2050" s="220"/>
      <c r="NGD2050" s="220"/>
      <c r="NGE2050" s="220"/>
      <c r="NGF2050" s="220"/>
      <c r="NGG2050" s="220"/>
      <c r="NGH2050" s="220"/>
      <c r="NGI2050" s="220"/>
      <c r="NGJ2050" s="220"/>
      <c r="NGK2050" s="220"/>
      <c r="NGL2050" s="220"/>
      <c r="NGM2050" s="220"/>
      <c r="NGN2050" s="220"/>
      <c r="NGO2050" s="220"/>
      <c r="NGP2050" s="220"/>
      <c r="NGQ2050" s="220"/>
      <c r="NGR2050" s="220"/>
      <c r="NGS2050" s="220"/>
      <c r="NGT2050" s="220"/>
      <c r="NGU2050" s="220"/>
      <c r="NGV2050" s="220"/>
      <c r="NGW2050" s="220"/>
      <c r="NGX2050" s="220"/>
      <c r="NGY2050" s="220"/>
      <c r="NGZ2050" s="220"/>
      <c r="NHA2050" s="220"/>
      <c r="NHB2050" s="220"/>
      <c r="NHC2050" s="220"/>
      <c r="NHD2050" s="220"/>
      <c r="NHE2050" s="220"/>
      <c r="NHF2050" s="220"/>
      <c r="NHG2050" s="220"/>
      <c r="NHH2050" s="220"/>
      <c r="NHI2050" s="220"/>
      <c r="NHJ2050" s="220"/>
      <c r="NHK2050" s="220"/>
      <c r="NHL2050" s="220"/>
      <c r="NHM2050" s="220"/>
      <c r="NHN2050" s="220"/>
      <c r="NHO2050" s="220"/>
      <c r="NHP2050" s="220"/>
      <c r="NHQ2050" s="220"/>
      <c r="NHR2050" s="220"/>
      <c r="NHS2050" s="220"/>
      <c r="NHT2050" s="220"/>
      <c r="NHU2050" s="220"/>
      <c r="NHV2050" s="220"/>
      <c r="NHW2050" s="220"/>
      <c r="NHX2050" s="220"/>
      <c r="NHY2050" s="220"/>
      <c r="NHZ2050" s="220"/>
      <c r="NIA2050" s="220"/>
      <c r="NIB2050" s="220"/>
      <c r="NIC2050" s="220"/>
      <c r="NID2050" s="220"/>
      <c r="NIE2050" s="220"/>
      <c r="NIF2050" s="220"/>
      <c r="NIG2050" s="220"/>
      <c r="NIH2050" s="220"/>
      <c r="NII2050" s="220"/>
      <c r="NIJ2050" s="220"/>
      <c r="NIK2050" s="220"/>
      <c r="NIL2050" s="220"/>
      <c r="NIM2050" s="220"/>
      <c r="NIN2050" s="220"/>
      <c r="NIO2050" s="220"/>
      <c r="NIP2050" s="220"/>
      <c r="NIQ2050" s="220"/>
      <c r="NIR2050" s="220"/>
      <c r="NIS2050" s="220"/>
      <c r="NIT2050" s="220"/>
      <c r="NIU2050" s="220"/>
      <c r="NIV2050" s="220"/>
      <c r="NIW2050" s="220"/>
      <c r="NIX2050" s="220"/>
      <c r="NIY2050" s="220"/>
      <c r="NIZ2050" s="220"/>
      <c r="NJA2050" s="220"/>
      <c r="NJB2050" s="220"/>
      <c r="NJC2050" s="220"/>
      <c r="NJD2050" s="220"/>
      <c r="NJE2050" s="220"/>
      <c r="NJF2050" s="220"/>
      <c r="NJG2050" s="220"/>
      <c r="NJH2050" s="220"/>
      <c r="NJI2050" s="220"/>
      <c r="NJJ2050" s="220"/>
      <c r="NJK2050" s="220"/>
      <c r="NJL2050" s="220"/>
      <c r="NJM2050" s="220"/>
      <c r="NJN2050" s="220"/>
      <c r="NJO2050" s="220"/>
      <c r="NJP2050" s="220"/>
      <c r="NJQ2050" s="220"/>
      <c r="NJR2050" s="220"/>
      <c r="NJS2050" s="220"/>
      <c r="NJT2050" s="220"/>
      <c r="NJU2050" s="220"/>
      <c r="NJV2050" s="220"/>
      <c r="NJW2050" s="220"/>
      <c r="NJX2050" s="220"/>
      <c r="NJY2050" s="220"/>
      <c r="NJZ2050" s="220"/>
      <c r="NKA2050" s="220"/>
      <c r="NKB2050" s="220"/>
      <c r="NKC2050" s="220"/>
      <c r="NKD2050" s="220"/>
      <c r="NKE2050" s="220"/>
      <c r="NKF2050" s="220"/>
      <c r="NKG2050" s="220"/>
      <c r="NKH2050" s="220"/>
      <c r="NKI2050" s="220"/>
      <c r="NKJ2050" s="220"/>
      <c r="NKK2050" s="220"/>
      <c r="NKL2050" s="220"/>
      <c r="NKM2050" s="220"/>
      <c r="NKN2050" s="220"/>
      <c r="NKO2050" s="220"/>
      <c r="NKP2050" s="220"/>
      <c r="NKQ2050" s="220"/>
      <c r="NKR2050" s="220"/>
      <c r="NKS2050" s="220"/>
      <c r="NKT2050" s="220"/>
      <c r="NKU2050" s="220"/>
      <c r="NKV2050" s="220"/>
      <c r="NKW2050" s="220"/>
      <c r="NKX2050" s="220"/>
      <c r="NKY2050" s="220"/>
      <c r="NKZ2050" s="220"/>
      <c r="NLA2050" s="220"/>
      <c r="NLB2050" s="220"/>
      <c r="NLC2050" s="220"/>
      <c r="NLD2050" s="220"/>
      <c r="NLE2050" s="220"/>
      <c r="NLF2050" s="220"/>
      <c r="NLG2050" s="220"/>
      <c r="NLH2050" s="220"/>
      <c r="NLI2050" s="220"/>
      <c r="NLJ2050" s="220"/>
      <c r="NLK2050" s="220"/>
      <c r="NLL2050" s="220"/>
      <c r="NLM2050" s="220"/>
      <c r="NLN2050" s="220"/>
      <c r="NLO2050" s="220"/>
      <c r="NLP2050" s="220"/>
      <c r="NLQ2050" s="220"/>
      <c r="NLR2050" s="220"/>
      <c r="NLS2050" s="220"/>
      <c r="NLT2050" s="220"/>
      <c r="NLU2050" s="220"/>
      <c r="NLV2050" s="220"/>
      <c r="NLW2050" s="220"/>
      <c r="NLX2050" s="220"/>
      <c r="NLY2050" s="220"/>
      <c r="NLZ2050" s="220"/>
      <c r="NMA2050" s="220"/>
      <c r="NMB2050" s="220"/>
      <c r="NMC2050" s="220"/>
      <c r="NMD2050" s="220"/>
      <c r="NME2050" s="220"/>
      <c r="NMF2050" s="220"/>
      <c r="NMG2050" s="220"/>
      <c r="NMH2050" s="220"/>
      <c r="NMI2050" s="220"/>
      <c r="NMJ2050" s="220"/>
      <c r="NMK2050" s="220"/>
      <c r="NML2050" s="220"/>
      <c r="NMM2050" s="220"/>
      <c r="NMN2050" s="220"/>
      <c r="NMO2050" s="220"/>
      <c r="NMP2050" s="220"/>
      <c r="NMQ2050" s="220"/>
      <c r="NMR2050" s="220"/>
      <c r="NMS2050" s="220"/>
      <c r="NMT2050" s="220"/>
      <c r="NMU2050" s="220"/>
      <c r="NMV2050" s="220"/>
      <c r="NMW2050" s="220"/>
      <c r="NMX2050" s="220"/>
      <c r="NMY2050" s="220"/>
      <c r="NMZ2050" s="220"/>
      <c r="NNA2050" s="220"/>
      <c r="NNB2050" s="220"/>
      <c r="NNC2050" s="220"/>
      <c r="NND2050" s="220"/>
      <c r="NNE2050" s="220"/>
      <c r="NNF2050" s="220"/>
      <c r="NNG2050" s="220"/>
      <c r="NNH2050" s="220"/>
      <c r="NNI2050" s="220"/>
      <c r="NNJ2050" s="220"/>
      <c r="NNK2050" s="220"/>
      <c r="NNL2050" s="220"/>
      <c r="NNM2050" s="220"/>
      <c r="NNN2050" s="220"/>
      <c r="NNO2050" s="220"/>
      <c r="NNP2050" s="220"/>
      <c r="NNQ2050" s="220"/>
      <c r="NNR2050" s="220"/>
      <c r="NNS2050" s="220"/>
      <c r="NNT2050" s="220"/>
      <c r="NNU2050" s="220"/>
      <c r="NNV2050" s="220"/>
      <c r="NNW2050" s="220"/>
      <c r="NNX2050" s="220"/>
      <c r="NNY2050" s="220"/>
      <c r="NNZ2050" s="220"/>
      <c r="NOA2050" s="220"/>
      <c r="NOB2050" s="220"/>
      <c r="NOC2050" s="220"/>
      <c r="NOD2050" s="220"/>
      <c r="NOE2050" s="220"/>
      <c r="NOF2050" s="220"/>
      <c r="NOG2050" s="220"/>
      <c r="NOH2050" s="220"/>
      <c r="NOI2050" s="220"/>
      <c r="NOJ2050" s="220"/>
      <c r="NOK2050" s="220"/>
      <c r="NOL2050" s="220"/>
      <c r="NOM2050" s="220"/>
      <c r="NON2050" s="220"/>
      <c r="NOO2050" s="220"/>
      <c r="NOP2050" s="220"/>
      <c r="NOQ2050" s="220"/>
      <c r="NOR2050" s="220"/>
      <c r="NOS2050" s="220"/>
      <c r="NOT2050" s="220"/>
      <c r="NOU2050" s="220"/>
      <c r="NOV2050" s="220"/>
      <c r="NOW2050" s="220"/>
      <c r="NOX2050" s="220"/>
      <c r="NOY2050" s="220"/>
      <c r="NOZ2050" s="220"/>
      <c r="NPA2050" s="220"/>
      <c r="NPB2050" s="220"/>
      <c r="NPC2050" s="220"/>
      <c r="NPD2050" s="220"/>
      <c r="NPE2050" s="220"/>
      <c r="NPF2050" s="220"/>
      <c r="NPG2050" s="220"/>
      <c r="NPH2050" s="220"/>
      <c r="NPI2050" s="220"/>
      <c r="NPJ2050" s="220"/>
      <c r="NPK2050" s="220"/>
      <c r="NPL2050" s="220"/>
      <c r="NPM2050" s="220"/>
      <c r="NPN2050" s="220"/>
      <c r="NPO2050" s="220"/>
      <c r="NPP2050" s="220"/>
      <c r="NPQ2050" s="220"/>
      <c r="NPR2050" s="220"/>
      <c r="NPS2050" s="220"/>
      <c r="NPT2050" s="220"/>
      <c r="NPU2050" s="220"/>
      <c r="NPV2050" s="220"/>
      <c r="NPW2050" s="220"/>
      <c r="NPX2050" s="220"/>
      <c r="NPY2050" s="220"/>
      <c r="NPZ2050" s="220"/>
      <c r="NQA2050" s="220"/>
      <c r="NQB2050" s="220"/>
      <c r="NQC2050" s="220"/>
      <c r="NQD2050" s="220"/>
      <c r="NQE2050" s="220"/>
      <c r="NQF2050" s="220"/>
      <c r="NQG2050" s="220"/>
      <c r="NQH2050" s="220"/>
      <c r="NQI2050" s="220"/>
      <c r="NQJ2050" s="220"/>
      <c r="NQK2050" s="220"/>
      <c r="NQL2050" s="220"/>
      <c r="NQM2050" s="220"/>
      <c r="NQN2050" s="220"/>
      <c r="NQO2050" s="220"/>
      <c r="NQP2050" s="220"/>
      <c r="NQQ2050" s="220"/>
      <c r="NQR2050" s="220"/>
      <c r="NQS2050" s="220"/>
      <c r="NQT2050" s="220"/>
      <c r="NQU2050" s="220"/>
      <c r="NQV2050" s="220"/>
      <c r="NQW2050" s="220"/>
      <c r="NQX2050" s="220"/>
      <c r="NQY2050" s="220"/>
      <c r="NQZ2050" s="220"/>
      <c r="NRA2050" s="220"/>
      <c r="NRB2050" s="220"/>
      <c r="NRC2050" s="220"/>
      <c r="NRD2050" s="220"/>
      <c r="NRE2050" s="220"/>
      <c r="NRF2050" s="220"/>
      <c r="NRG2050" s="220"/>
      <c r="NRH2050" s="220"/>
      <c r="NRI2050" s="220"/>
      <c r="NRJ2050" s="220"/>
      <c r="NRK2050" s="220"/>
      <c r="NRL2050" s="220"/>
      <c r="NRM2050" s="220"/>
      <c r="NRN2050" s="220"/>
      <c r="NRO2050" s="220"/>
      <c r="NRP2050" s="220"/>
      <c r="NRQ2050" s="220"/>
      <c r="NRR2050" s="220"/>
      <c r="NRS2050" s="220"/>
      <c r="NRT2050" s="220"/>
      <c r="NRU2050" s="220"/>
      <c r="NRV2050" s="220"/>
      <c r="NRW2050" s="220"/>
      <c r="NRX2050" s="220"/>
      <c r="NRY2050" s="220"/>
      <c r="NRZ2050" s="220"/>
      <c r="NSA2050" s="220"/>
      <c r="NSB2050" s="220"/>
      <c r="NSC2050" s="220"/>
      <c r="NSD2050" s="220"/>
      <c r="NSE2050" s="220"/>
      <c r="NSF2050" s="220"/>
      <c r="NSG2050" s="220"/>
      <c r="NSH2050" s="220"/>
      <c r="NSI2050" s="220"/>
      <c r="NSJ2050" s="220"/>
      <c r="NSK2050" s="220"/>
      <c r="NSL2050" s="220"/>
      <c r="NSM2050" s="220"/>
      <c r="NSN2050" s="220"/>
      <c r="NSO2050" s="220"/>
      <c r="NSP2050" s="220"/>
      <c r="NSQ2050" s="220"/>
      <c r="NSR2050" s="220"/>
      <c r="NSS2050" s="220"/>
      <c r="NST2050" s="220"/>
      <c r="NSU2050" s="220"/>
      <c r="NSV2050" s="220"/>
      <c r="NSW2050" s="220"/>
      <c r="NSX2050" s="220"/>
      <c r="NSY2050" s="220"/>
      <c r="NSZ2050" s="220"/>
      <c r="NTA2050" s="220"/>
      <c r="NTB2050" s="220"/>
      <c r="NTC2050" s="220"/>
      <c r="NTD2050" s="220"/>
      <c r="NTE2050" s="220"/>
      <c r="NTF2050" s="220"/>
      <c r="NTG2050" s="220"/>
      <c r="NTH2050" s="220"/>
      <c r="NTI2050" s="220"/>
      <c r="NTJ2050" s="220"/>
      <c r="NTK2050" s="220"/>
      <c r="NTL2050" s="220"/>
      <c r="NTM2050" s="220"/>
      <c r="NTN2050" s="220"/>
      <c r="NTO2050" s="220"/>
      <c r="NTP2050" s="220"/>
      <c r="NTQ2050" s="220"/>
      <c r="NTR2050" s="220"/>
      <c r="NTS2050" s="220"/>
      <c r="NTT2050" s="220"/>
      <c r="NTU2050" s="220"/>
      <c r="NTV2050" s="220"/>
      <c r="NTW2050" s="220"/>
      <c r="NTX2050" s="220"/>
      <c r="NTY2050" s="220"/>
      <c r="NTZ2050" s="220"/>
      <c r="NUA2050" s="220"/>
      <c r="NUB2050" s="220"/>
      <c r="NUC2050" s="220"/>
      <c r="NUD2050" s="220"/>
      <c r="NUE2050" s="220"/>
      <c r="NUF2050" s="220"/>
      <c r="NUG2050" s="220"/>
      <c r="NUH2050" s="220"/>
      <c r="NUI2050" s="220"/>
      <c r="NUJ2050" s="220"/>
      <c r="NUK2050" s="220"/>
      <c r="NUL2050" s="220"/>
      <c r="NUM2050" s="220"/>
      <c r="NUN2050" s="220"/>
      <c r="NUO2050" s="220"/>
      <c r="NUP2050" s="220"/>
      <c r="NUQ2050" s="220"/>
      <c r="NUR2050" s="220"/>
      <c r="NUS2050" s="220"/>
      <c r="NUT2050" s="220"/>
      <c r="NUU2050" s="220"/>
      <c r="NUV2050" s="220"/>
      <c r="NUW2050" s="220"/>
      <c r="NUX2050" s="220"/>
      <c r="NUY2050" s="220"/>
      <c r="NUZ2050" s="220"/>
      <c r="NVA2050" s="220"/>
      <c r="NVB2050" s="220"/>
      <c r="NVC2050" s="220"/>
      <c r="NVD2050" s="220"/>
      <c r="NVE2050" s="220"/>
      <c r="NVF2050" s="220"/>
      <c r="NVG2050" s="220"/>
      <c r="NVH2050" s="220"/>
      <c r="NVI2050" s="220"/>
      <c r="NVJ2050" s="220"/>
      <c r="NVK2050" s="220"/>
      <c r="NVL2050" s="220"/>
      <c r="NVM2050" s="220"/>
      <c r="NVN2050" s="220"/>
      <c r="NVO2050" s="220"/>
      <c r="NVP2050" s="220"/>
      <c r="NVQ2050" s="220"/>
      <c r="NVR2050" s="220"/>
      <c r="NVS2050" s="220"/>
      <c r="NVT2050" s="220"/>
      <c r="NVU2050" s="220"/>
      <c r="NVV2050" s="220"/>
      <c r="NVW2050" s="220"/>
      <c r="NVX2050" s="220"/>
      <c r="NVY2050" s="220"/>
      <c r="NVZ2050" s="220"/>
      <c r="NWA2050" s="220"/>
      <c r="NWB2050" s="220"/>
      <c r="NWC2050" s="220"/>
      <c r="NWD2050" s="220"/>
      <c r="NWE2050" s="220"/>
      <c r="NWF2050" s="220"/>
      <c r="NWG2050" s="220"/>
      <c r="NWH2050" s="220"/>
      <c r="NWI2050" s="220"/>
      <c r="NWJ2050" s="220"/>
      <c r="NWK2050" s="220"/>
      <c r="NWL2050" s="220"/>
      <c r="NWM2050" s="220"/>
      <c r="NWN2050" s="220"/>
      <c r="NWO2050" s="220"/>
      <c r="NWP2050" s="220"/>
      <c r="NWQ2050" s="220"/>
      <c r="NWR2050" s="220"/>
      <c r="NWS2050" s="220"/>
      <c r="NWT2050" s="220"/>
      <c r="NWU2050" s="220"/>
      <c r="NWV2050" s="220"/>
      <c r="NWW2050" s="220"/>
      <c r="NWX2050" s="220"/>
      <c r="NWY2050" s="220"/>
      <c r="NWZ2050" s="220"/>
      <c r="NXA2050" s="220"/>
      <c r="NXB2050" s="220"/>
      <c r="NXC2050" s="220"/>
      <c r="NXD2050" s="220"/>
      <c r="NXE2050" s="220"/>
      <c r="NXF2050" s="220"/>
      <c r="NXG2050" s="220"/>
      <c r="NXH2050" s="220"/>
      <c r="NXI2050" s="220"/>
      <c r="NXJ2050" s="220"/>
      <c r="NXK2050" s="220"/>
      <c r="NXL2050" s="220"/>
      <c r="NXM2050" s="220"/>
      <c r="NXN2050" s="220"/>
      <c r="NXO2050" s="220"/>
      <c r="NXP2050" s="220"/>
      <c r="NXQ2050" s="220"/>
      <c r="NXR2050" s="220"/>
      <c r="NXS2050" s="220"/>
      <c r="NXT2050" s="220"/>
      <c r="NXU2050" s="220"/>
      <c r="NXV2050" s="220"/>
      <c r="NXW2050" s="220"/>
      <c r="NXX2050" s="220"/>
      <c r="NXY2050" s="220"/>
      <c r="NXZ2050" s="220"/>
      <c r="NYA2050" s="220"/>
      <c r="NYB2050" s="220"/>
      <c r="NYC2050" s="220"/>
      <c r="NYD2050" s="220"/>
      <c r="NYE2050" s="220"/>
      <c r="NYF2050" s="220"/>
      <c r="NYG2050" s="220"/>
      <c r="NYH2050" s="220"/>
      <c r="NYI2050" s="220"/>
      <c r="NYJ2050" s="220"/>
      <c r="NYK2050" s="220"/>
      <c r="NYL2050" s="220"/>
      <c r="NYM2050" s="220"/>
      <c r="NYN2050" s="220"/>
      <c r="NYO2050" s="220"/>
      <c r="NYP2050" s="220"/>
      <c r="NYQ2050" s="220"/>
      <c r="NYR2050" s="220"/>
      <c r="NYS2050" s="220"/>
      <c r="NYT2050" s="220"/>
      <c r="NYU2050" s="220"/>
      <c r="NYV2050" s="220"/>
      <c r="NYW2050" s="220"/>
      <c r="NYX2050" s="220"/>
      <c r="NYY2050" s="220"/>
      <c r="NYZ2050" s="220"/>
      <c r="NZA2050" s="220"/>
      <c r="NZB2050" s="220"/>
      <c r="NZC2050" s="220"/>
      <c r="NZD2050" s="220"/>
      <c r="NZE2050" s="220"/>
      <c r="NZF2050" s="220"/>
      <c r="NZG2050" s="220"/>
      <c r="NZH2050" s="220"/>
      <c r="NZI2050" s="220"/>
      <c r="NZJ2050" s="220"/>
      <c r="NZK2050" s="220"/>
      <c r="NZL2050" s="220"/>
      <c r="NZM2050" s="220"/>
      <c r="NZN2050" s="220"/>
      <c r="NZO2050" s="220"/>
      <c r="NZP2050" s="220"/>
      <c r="NZQ2050" s="220"/>
      <c r="NZR2050" s="220"/>
      <c r="NZS2050" s="220"/>
      <c r="NZT2050" s="220"/>
      <c r="NZU2050" s="220"/>
      <c r="NZV2050" s="220"/>
      <c r="NZW2050" s="220"/>
      <c r="NZX2050" s="220"/>
      <c r="NZY2050" s="220"/>
      <c r="NZZ2050" s="220"/>
      <c r="OAA2050" s="220"/>
      <c r="OAB2050" s="220"/>
      <c r="OAC2050" s="220"/>
      <c r="OAD2050" s="220"/>
      <c r="OAE2050" s="220"/>
      <c r="OAF2050" s="220"/>
      <c r="OAG2050" s="220"/>
      <c r="OAH2050" s="220"/>
      <c r="OAI2050" s="220"/>
      <c r="OAJ2050" s="220"/>
      <c r="OAK2050" s="220"/>
      <c r="OAL2050" s="220"/>
      <c r="OAM2050" s="220"/>
      <c r="OAN2050" s="220"/>
      <c r="OAO2050" s="220"/>
      <c r="OAP2050" s="220"/>
      <c r="OAQ2050" s="220"/>
      <c r="OAR2050" s="220"/>
      <c r="OAS2050" s="220"/>
      <c r="OAT2050" s="220"/>
      <c r="OAU2050" s="220"/>
      <c r="OAV2050" s="220"/>
      <c r="OAW2050" s="220"/>
      <c r="OAX2050" s="220"/>
      <c r="OAY2050" s="220"/>
      <c r="OAZ2050" s="220"/>
      <c r="OBA2050" s="220"/>
      <c r="OBB2050" s="220"/>
      <c r="OBC2050" s="220"/>
      <c r="OBD2050" s="220"/>
      <c r="OBE2050" s="220"/>
      <c r="OBF2050" s="220"/>
      <c r="OBG2050" s="220"/>
      <c r="OBH2050" s="220"/>
      <c r="OBI2050" s="220"/>
      <c r="OBJ2050" s="220"/>
      <c r="OBK2050" s="220"/>
      <c r="OBL2050" s="220"/>
      <c r="OBM2050" s="220"/>
      <c r="OBN2050" s="220"/>
      <c r="OBO2050" s="220"/>
      <c r="OBP2050" s="220"/>
      <c r="OBQ2050" s="220"/>
      <c r="OBR2050" s="220"/>
      <c r="OBS2050" s="220"/>
      <c r="OBT2050" s="220"/>
      <c r="OBU2050" s="220"/>
      <c r="OBV2050" s="220"/>
      <c r="OBW2050" s="220"/>
      <c r="OBX2050" s="220"/>
      <c r="OBY2050" s="220"/>
      <c r="OBZ2050" s="220"/>
      <c r="OCA2050" s="220"/>
      <c r="OCB2050" s="220"/>
      <c r="OCC2050" s="220"/>
      <c r="OCD2050" s="220"/>
      <c r="OCE2050" s="220"/>
      <c r="OCF2050" s="220"/>
      <c r="OCG2050" s="220"/>
      <c r="OCH2050" s="220"/>
      <c r="OCI2050" s="220"/>
      <c r="OCJ2050" s="220"/>
      <c r="OCK2050" s="220"/>
      <c r="OCL2050" s="220"/>
      <c r="OCM2050" s="220"/>
      <c r="OCN2050" s="220"/>
      <c r="OCO2050" s="220"/>
      <c r="OCP2050" s="220"/>
      <c r="OCQ2050" s="220"/>
      <c r="OCR2050" s="220"/>
      <c r="OCS2050" s="220"/>
      <c r="OCT2050" s="220"/>
      <c r="OCU2050" s="220"/>
      <c r="OCV2050" s="220"/>
      <c r="OCW2050" s="220"/>
      <c r="OCX2050" s="220"/>
      <c r="OCY2050" s="220"/>
      <c r="OCZ2050" s="220"/>
      <c r="ODA2050" s="220"/>
      <c r="ODB2050" s="220"/>
      <c r="ODC2050" s="220"/>
      <c r="ODD2050" s="220"/>
      <c r="ODE2050" s="220"/>
      <c r="ODF2050" s="220"/>
      <c r="ODG2050" s="220"/>
      <c r="ODH2050" s="220"/>
      <c r="ODI2050" s="220"/>
      <c r="ODJ2050" s="220"/>
      <c r="ODK2050" s="220"/>
      <c r="ODL2050" s="220"/>
      <c r="ODM2050" s="220"/>
      <c r="ODN2050" s="220"/>
      <c r="ODO2050" s="220"/>
      <c r="ODP2050" s="220"/>
      <c r="ODQ2050" s="220"/>
      <c r="ODR2050" s="220"/>
      <c r="ODS2050" s="220"/>
      <c r="ODT2050" s="220"/>
      <c r="ODU2050" s="220"/>
      <c r="ODV2050" s="220"/>
      <c r="ODW2050" s="220"/>
      <c r="ODX2050" s="220"/>
      <c r="ODY2050" s="220"/>
      <c r="ODZ2050" s="220"/>
      <c r="OEA2050" s="220"/>
      <c r="OEB2050" s="220"/>
      <c r="OEC2050" s="220"/>
      <c r="OED2050" s="220"/>
      <c r="OEE2050" s="220"/>
      <c r="OEF2050" s="220"/>
      <c r="OEG2050" s="220"/>
      <c r="OEH2050" s="220"/>
      <c r="OEI2050" s="220"/>
      <c r="OEJ2050" s="220"/>
      <c r="OEK2050" s="220"/>
      <c r="OEL2050" s="220"/>
      <c r="OEM2050" s="220"/>
      <c r="OEN2050" s="220"/>
      <c r="OEO2050" s="220"/>
      <c r="OEP2050" s="220"/>
      <c r="OEQ2050" s="220"/>
      <c r="OER2050" s="220"/>
      <c r="OES2050" s="220"/>
      <c r="OET2050" s="220"/>
      <c r="OEU2050" s="220"/>
      <c r="OEV2050" s="220"/>
      <c r="OEW2050" s="220"/>
      <c r="OEX2050" s="220"/>
      <c r="OEY2050" s="220"/>
      <c r="OEZ2050" s="220"/>
      <c r="OFA2050" s="220"/>
      <c r="OFB2050" s="220"/>
      <c r="OFC2050" s="220"/>
      <c r="OFD2050" s="220"/>
      <c r="OFE2050" s="220"/>
      <c r="OFF2050" s="220"/>
      <c r="OFG2050" s="220"/>
      <c r="OFH2050" s="220"/>
      <c r="OFI2050" s="220"/>
      <c r="OFJ2050" s="220"/>
      <c r="OFK2050" s="220"/>
      <c r="OFL2050" s="220"/>
      <c r="OFM2050" s="220"/>
      <c r="OFN2050" s="220"/>
      <c r="OFO2050" s="220"/>
      <c r="OFP2050" s="220"/>
      <c r="OFQ2050" s="220"/>
      <c r="OFR2050" s="220"/>
      <c r="OFS2050" s="220"/>
      <c r="OFT2050" s="220"/>
      <c r="OFU2050" s="220"/>
      <c r="OFV2050" s="220"/>
      <c r="OFW2050" s="220"/>
      <c r="OFX2050" s="220"/>
      <c r="OFY2050" s="220"/>
      <c r="OFZ2050" s="220"/>
      <c r="OGA2050" s="220"/>
      <c r="OGB2050" s="220"/>
      <c r="OGC2050" s="220"/>
      <c r="OGD2050" s="220"/>
      <c r="OGE2050" s="220"/>
      <c r="OGF2050" s="220"/>
      <c r="OGG2050" s="220"/>
      <c r="OGH2050" s="220"/>
      <c r="OGI2050" s="220"/>
      <c r="OGJ2050" s="220"/>
      <c r="OGK2050" s="220"/>
      <c r="OGL2050" s="220"/>
      <c r="OGM2050" s="220"/>
      <c r="OGN2050" s="220"/>
      <c r="OGO2050" s="220"/>
      <c r="OGP2050" s="220"/>
      <c r="OGQ2050" s="220"/>
      <c r="OGR2050" s="220"/>
      <c r="OGS2050" s="220"/>
      <c r="OGT2050" s="220"/>
      <c r="OGU2050" s="220"/>
      <c r="OGV2050" s="220"/>
      <c r="OGW2050" s="220"/>
      <c r="OGX2050" s="220"/>
      <c r="OGY2050" s="220"/>
      <c r="OGZ2050" s="220"/>
      <c r="OHA2050" s="220"/>
      <c r="OHB2050" s="220"/>
      <c r="OHC2050" s="220"/>
      <c r="OHD2050" s="220"/>
      <c r="OHE2050" s="220"/>
      <c r="OHF2050" s="220"/>
      <c r="OHG2050" s="220"/>
      <c r="OHH2050" s="220"/>
      <c r="OHI2050" s="220"/>
      <c r="OHJ2050" s="220"/>
      <c r="OHK2050" s="220"/>
      <c r="OHL2050" s="220"/>
      <c r="OHM2050" s="220"/>
      <c r="OHN2050" s="220"/>
      <c r="OHO2050" s="220"/>
      <c r="OHP2050" s="220"/>
      <c r="OHQ2050" s="220"/>
      <c r="OHR2050" s="220"/>
      <c r="OHS2050" s="220"/>
      <c r="OHT2050" s="220"/>
      <c r="OHU2050" s="220"/>
      <c r="OHV2050" s="220"/>
      <c r="OHW2050" s="220"/>
      <c r="OHX2050" s="220"/>
      <c r="OHY2050" s="220"/>
      <c r="OHZ2050" s="220"/>
      <c r="OIA2050" s="220"/>
      <c r="OIB2050" s="220"/>
      <c r="OIC2050" s="220"/>
      <c r="OID2050" s="220"/>
      <c r="OIE2050" s="220"/>
      <c r="OIF2050" s="220"/>
      <c r="OIG2050" s="220"/>
      <c r="OIH2050" s="220"/>
      <c r="OII2050" s="220"/>
      <c r="OIJ2050" s="220"/>
      <c r="OIK2050" s="220"/>
      <c r="OIL2050" s="220"/>
      <c r="OIM2050" s="220"/>
      <c r="OIN2050" s="220"/>
      <c r="OIO2050" s="220"/>
      <c r="OIP2050" s="220"/>
      <c r="OIQ2050" s="220"/>
      <c r="OIR2050" s="220"/>
      <c r="OIS2050" s="220"/>
      <c r="OIT2050" s="220"/>
      <c r="OIU2050" s="220"/>
      <c r="OIV2050" s="220"/>
      <c r="OIW2050" s="220"/>
      <c r="OIX2050" s="220"/>
      <c r="OIY2050" s="220"/>
      <c r="OIZ2050" s="220"/>
      <c r="OJA2050" s="220"/>
      <c r="OJB2050" s="220"/>
      <c r="OJC2050" s="220"/>
      <c r="OJD2050" s="220"/>
      <c r="OJE2050" s="220"/>
      <c r="OJF2050" s="220"/>
      <c r="OJG2050" s="220"/>
      <c r="OJH2050" s="220"/>
      <c r="OJI2050" s="220"/>
      <c r="OJJ2050" s="220"/>
      <c r="OJK2050" s="220"/>
      <c r="OJL2050" s="220"/>
      <c r="OJM2050" s="220"/>
      <c r="OJN2050" s="220"/>
      <c r="OJO2050" s="220"/>
      <c r="OJP2050" s="220"/>
      <c r="OJQ2050" s="220"/>
      <c r="OJR2050" s="220"/>
      <c r="OJS2050" s="220"/>
      <c r="OJT2050" s="220"/>
      <c r="OJU2050" s="220"/>
      <c r="OJV2050" s="220"/>
      <c r="OJW2050" s="220"/>
      <c r="OJX2050" s="220"/>
      <c r="OJY2050" s="220"/>
      <c r="OJZ2050" s="220"/>
      <c r="OKA2050" s="220"/>
      <c r="OKB2050" s="220"/>
      <c r="OKC2050" s="220"/>
      <c r="OKD2050" s="220"/>
      <c r="OKE2050" s="220"/>
      <c r="OKF2050" s="220"/>
      <c r="OKG2050" s="220"/>
      <c r="OKH2050" s="220"/>
      <c r="OKI2050" s="220"/>
      <c r="OKJ2050" s="220"/>
      <c r="OKK2050" s="220"/>
      <c r="OKL2050" s="220"/>
      <c r="OKM2050" s="220"/>
      <c r="OKN2050" s="220"/>
      <c r="OKO2050" s="220"/>
      <c r="OKP2050" s="220"/>
      <c r="OKQ2050" s="220"/>
      <c r="OKR2050" s="220"/>
      <c r="OKS2050" s="220"/>
      <c r="OKT2050" s="220"/>
      <c r="OKU2050" s="220"/>
      <c r="OKV2050" s="220"/>
      <c r="OKW2050" s="220"/>
      <c r="OKX2050" s="220"/>
      <c r="OKY2050" s="220"/>
      <c r="OKZ2050" s="220"/>
      <c r="OLA2050" s="220"/>
      <c r="OLB2050" s="220"/>
      <c r="OLC2050" s="220"/>
      <c r="OLD2050" s="220"/>
      <c r="OLE2050" s="220"/>
      <c r="OLF2050" s="220"/>
      <c r="OLG2050" s="220"/>
      <c r="OLH2050" s="220"/>
      <c r="OLI2050" s="220"/>
      <c r="OLJ2050" s="220"/>
      <c r="OLK2050" s="220"/>
      <c r="OLL2050" s="220"/>
      <c r="OLM2050" s="220"/>
      <c r="OLN2050" s="220"/>
      <c r="OLO2050" s="220"/>
      <c r="OLP2050" s="220"/>
      <c r="OLQ2050" s="220"/>
      <c r="OLR2050" s="220"/>
      <c r="OLS2050" s="220"/>
      <c r="OLT2050" s="220"/>
      <c r="OLU2050" s="220"/>
      <c r="OLV2050" s="220"/>
      <c r="OLW2050" s="220"/>
      <c r="OLX2050" s="220"/>
      <c r="OLY2050" s="220"/>
      <c r="OLZ2050" s="220"/>
      <c r="OMA2050" s="220"/>
      <c r="OMB2050" s="220"/>
      <c r="OMC2050" s="220"/>
      <c r="OMD2050" s="220"/>
      <c r="OME2050" s="220"/>
      <c r="OMF2050" s="220"/>
      <c r="OMG2050" s="220"/>
      <c r="OMH2050" s="220"/>
      <c r="OMI2050" s="220"/>
      <c r="OMJ2050" s="220"/>
      <c r="OMK2050" s="220"/>
      <c r="OML2050" s="220"/>
      <c r="OMM2050" s="220"/>
      <c r="OMN2050" s="220"/>
      <c r="OMO2050" s="220"/>
      <c r="OMP2050" s="220"/>
      <c r="OMQ2050" s="220"/>
      <c r="OMR2050" s="220"/>
      <c r="OMS2050" s="220"/>
      <c r="OMT2050" s="220"/>
      <c r="OMU2050" s="220"/>
      <c r="OMV2050" s="220"/>
      <c r="OMW2050" s="220"/>
      <c r="OMX2050" s="220"/>
      <c r="OMY2050" s="220"/>
      <c r="OMZ2050" s="220"/>
      <c r="ONA2050" s="220"/>
      <c r="ONB2050" s="220"/>
      <c r="ONC2050" s="220"/>
      <c r="OND2050" s="220"/>
      <c r="ONE2050" s="220"/>
      <c r="ONF2050" s="220"/>
      <c r="ONG2050" s="220"/>
      <c r="ONH2050" s="220"/>
      <c r="ONI2050" s="220"/>
      <c r="ONJ2050" s="220"/>
      <c r="ONK2050" s="220"/>
      <c r="ONL2050" s="220"/>
      <c r="ONM2050" s="220"/>
      <c r="ONN2050" s="220"/>
      <c r="ONO2050" s="220"/>
      <c r="ONP2050" s="220"/>
      <c r="ONQ2050" s="220"/>
      <c r="ONR2050" s="220"/>
      <c r="ONS2050" s="220"/>
      <c r="ONT2050" s="220"/>
      <c r="ONU2050" s="220"/>
      <c r="ONV2050" s="220"/>
      <c r="ONW2050" s="220"/>
      <c r="ONX2050" s="220"/>
      <c r="ONY2050" s="220"/>
      <c r="ONZ2050" s="220"/>
      <c r="OOA2050" s="220"/>
      <c r="OOB2050" s="220"/>
      <c r="OOC2050" s="220"/>
      <c r="OOD2050" s="220"/>
      <c r="OOE2050" s="220"/>
      <c r="OOF2050" s="220"/>
      <c r="OOG2050" s="220"/>
      <c r="OOH2050" s="220"/>
      <c r="OOI2050" s="220"/>
      <c r="OOJ2050" s="220"/>
      <c r="OOK2050" s="220"/>
      <c r="OOL2050" s="220"/>
      <c r="OOM2050" s="220"/>
      <c r="OON2050" s="220"/>
      <c r="OOO2050" s="220"/>
      <c r="OOP2050" s="220"/>
      <c r="OOQ2050" s="220"/>
      <c r="OOR2050" s="220"/>
      <c r="OOS2050" s="220"/>
      <c r="OOT2050" s="220"/>
      <c r="OOU2050" s="220"/>
      <c r="OOV2050" s="220"/>
      <c r="OOW2050" s="220"/>
      <c r="OOX2050" s="220"/>
      <c r="OOY2050" s="220"/>
      <c r="OOZ2050" s="220"/>
      <c r="OPA2050" s="220"/>
      <c r="OPB2050" s="220"/>
      <c r="OPC2050" s="220"/>
      <c r="OPD2050" s="220"/>
      <c r="OPE2050" s="220"/>
      <c r="OPF2050" s="220"/>
      <c r="OPG2050" s="220"/>
      <c r="OPH2050" s="220"/>
      <c r="OPI2050" s="220"/>
      <c r="OPJ2050" s="220"/>
      <c r="OPK2050" s="220"/>
      <c r="OPL2050" s="220"/>
      <c r="OPM2050" s="220"/>
      <c r="OPN2050" s="220"/>
      <c r="OPO2050" s="220"/>
      <c r="OPP2050" s="220"/>
      <c r="OPQ2050" s="220"/>
      <c r="OPR2050" s="220"/>
      <c r="OPS2050" s="220"/>
      <c r="OPT2050" s="220"/>
      <c r="OPU2050" s="220"/>
      <c r="OPV2050" s="220"/>
      <c r="OPW2050" s="220"/>
      <c r="OPX2050" s="220"/>
      <c r="OPY2050" s="220"/>
      <c r="OPZ2050" s="220"/>
      <c r="OQA2050" s="220"/>
      <c r="OQB2050" s="220"/>
      <c r="OQC2050" s="220"/>
      <c r="OQD2050" s="220"/>
      <c r="OQE2050" s="220"/>
      <c r="OQF2050" s="220"/>
      <c r="OQG2050" s="220"/>
      <c r="OQH2050" s="220"/>
      <c r="OQI2050" s="220"/>
      <c r="OQJ2050" s="220"/>
      <c r="OQK2050" s="220"/>
      <c r="OQL2050" s="220"/>
      <c r="OQM2050" s="220"/>
      <c r="OQN2050" s="220"/>
      <c r="OQO2050" s="220"/>
      <c r="OQP2050" s="220"/>
      <c r="OQQ2050" s="220"/>
      <c r="OQR2050" s="220"/>
      <c r="OQS2050" s="220"/>
      <c r="OQT2050" s="220"/>
      <c r="OQU2050" s="220"/>
      <c r="OQV2050" s="220"/>
      <c r="OQW2050" s="220"/>
      <c r="OQX2050" s="220"/>
      <c r="OQY2050" s="220"/>
      <c r="OQZ2050" s="220"/>
      <c r="ORA2050" s="220"/>
      <c r="ORB2050" s="220"/>
      <c r="ORC2050" s="220"/>
      <c r="ORD2050" s="220"/>
      <c r="ORE2050" s="220"/>
      <c r="ORF2050" s="220"/>
      <c r="ORG2050" s="220"/>
      <c r="ORH2050" s="220"/>
      <c r="ORI2050" s="220"/>
      <c r="ORJ2050" s="220"/>
      <c r="ORK2050" s="220"/>
      <c r="ORL2050" s="220"/>
      <c r="ORM2050" s="220"/>
      <c r="ORN2050" s="220"/>
      <c r="ORO2050" s="220"/>
      <c r="ORP2050" s="220"/>
      <c r="ORQ2050" s="220"/>
      <c r="ORR2050" s="220"/>
      <c r="ORS2050" s="220"/>
      <c r="ORT2050" s="220"/>
      <c r="ORU2050" s="220"/>
      <c r="ORV2050" s="220"/>
      <c r="ORW2050" s="220"/>
      <c r="ORX2050" s="220"/>
      <c r="ORY2050" s="220"/>
      <c r="ORZ2050" s="220"/>
      <c r="OSA2050" s="220"/>
      <c r="OSB2050" s="220"/>
      <c r="OSC2050" s="220"/>
      <c r="OSD2050" s="220"/>
      <c r="OSE2050" s="220"/>
      <c r="OSF2050" s="220"/>
      <c r="OSG2050" s="220"/>
      <c r="OSH2050" s="220"/>
      <c r="OSI2050" s="220"/>
      <c r="OSJ2050" s="220"/>
      <c r="OSK2050" s="220"/>
      <c r="OSL2050" s="220"/>
      <c r="OSM2050" s="220"/>
      <c r="OSN2050" s="220"/>
      <c r="OSO2050" s="220"/>
      <c r="OSP2050" s="220"/>
      <c r="OSQ2050" s="220"/>
      <c r="OSR2050" s="220"/>
      <c r="OSS2050" s="220"/>
      <c r="OST2050" s="220"/>
      <c r="OSU2050" s="220"/>
      <c r="OSV2050" s="220"/>
      <c r="OSW2050" s="220"/>
      <c r="OSX2050" s="220"/>
      <c r="OSY2050" s="220"/>
      <c r="OSZ2050" s="220"/>
      <c r="OTA2050" s="220"/>
      <c r="OTB2050" s="220"/>
      <c r="OTC2050" s="220"/>
      <c r="OTD2050" s="220"/>
      <c r="OTE2050" s="220"/>
      <c r="OTF2050" s="220"/>
      <c r="OTG2050" s="220"/>
      <c r="OTH2050" s="220"/>
      <c r="OTI2050" s="220"/>
      <c r="OTJ2050" s="220"/>
      <c r="OTK2050" s="220"/>
      <c r="OTL2050" s="220"/>
      <c r="OTM2050" s="220"/>
      <c r="OTN2050" s="220"/>
      <c r="OTO2050" s="220"/>
      <c r="OTP2050" s="220"/>
      <c r="OTQ2050" s="220"/>
      <c r="OTR2050" s="220"/>
      <c r="OTS2050" s="220"/>
      <c r="OTT2050" s="220"/>
      <c r="OTU2050" s="220"/>
      <c r="OTV2050" s="220"/>
      <c r="OTW2050" s="220"/>
      <c r="OTX2050" s="220"/>
      <c r="OTY2050" s="220"/>
      <c r="OTZ2050" s="220"/>
      <c r="OUA2050" s="220"/>
      <c r="OUB2050" s="220"/>
      <c r="OUC2050" s="220"/>
      <c r="OUD2050" s="220"/>
      <c r="OUE2050" s="220"/>
      <c r="OUF2050" s="220"/>
      <c r="OUG2050" s="220"/>
      <c r="OUH2050" s="220"/>
      <c r="OUI2050" s="220"/>
      <c r="OUJ2050" s="220"/>
      <c r="OUK2050" s="220"/>
      <c r="OUL2050" s="220"/>
      <c r="OUM2050" s="220"/>
      <c r="OUN2050" s="220"/>
      <c r="OUO2050" s="220"/>
      <c r="OUP2050" s="220"/>
      <c r="OUQ2050" s="220"/>
      <c r="OUR2050" s="220"/>
      <c r="OUS2050" s="220"/>
      <c r="OUT2050" s="220"/>
      <c r="OUU2050" s="220"/>
      <c r="OUV2050" s="220"/>
      <c r="OUW2050" s="220"/>
      <c r="OUX2050" s="220"/>
      <c r="OUY2050" s="220"/>
      <c r="OUZ2050" s="220"/>
      <c r="OVA2050" s="220"/>
      <c r="OVB2050" s="220"/>
      <c r="OVC2050" s="220"/>
      <c r="OVD2050" s="220"/>
      <c r="OVE2050" s="220"/>
      <c r="OVF2050" s="220"/>
      <c r="OVG2050" s="220"/>
      <c r="OVH2050" s="220"/>
      <c r="OVI2050" s="220"/>
      <c r="OVJ2050" s="220"/>
      <c r="OVK2050" s="220"/>
      <c r="OVL2050" s="220"/>
      <c r="OVM2050" s="220"/>
      <c r="OVN2050" s="220"/>
      <c r="OVO2050" s="220"/>
      <c r="OVP2050" s="220"/>
      <c r="OVQ2050" s="220"/>
      <c r="OVR2050" s="220"/>
      <c r="OVS2050" s="220"/>
      <c r="OVT2050" s="220"/>
      <c r="OVU2050" s="220"/>
      <c r="OVV2050" s="220"/>
      <c r="OVW2050" s="220"/>
      <c r="OVX2050" s="220"/>
      <c r="OVY2050" s="220"/>
      <c r="OVZ2050" s="220"/>
      <c r="OWA2050" s="220"/>
      <c r="OWB2050" s="220"/>
      <c r="OWC2050" s="220"/>
      <c r="OWD2050" s="220"/>
      <c r="OWE2050" s="220"/>
      <c r="OWF2050" s="220"/>
      <c r="OWG2050" s="220"/>
      <c r="OWH2050" s="220"/>
      <c r="OWI2050" s="220"/>
      <c r="OWJ2050" s="220"/>
      <c r="OWK2050" s="220"/>
      <c r="OWL2050" s="220"/>
      <c r="OWM2050" s="220"/>
      <c r="OWN2050" s="220"/>
      <c r="OWO2050" s="220"/>
      <c r="OWP2050" s="220"/>
      <c r="OWQ2050" s="220"/>
      <c r="OWR2050" s="220"/>
      <c r="OWS2050" s="220"/>
      <c r="OWT2050" s="220"/>
      <c r="OWU2050" s="220"/>
      <c r="OWV2050" s="220"/>
      <c r="OWW2050" s="220"/>
      <c r="OWX2050" s="220"/>
      <c r="OWY2050" s="220"/>
      <c r="OWZ2050" s="220"/>
      <c r="OXA2050" s="220"/>
      <c r="OXB2050" s="220"/>
      <c r="OXC2050" s="220"/>
      <c r="OXD2050" s="220"/>
      <c r="OXE2050" s="220"/>
      <c r="OXF2050" s="220"/>
      <c r="OXG2050" s="220"/>
      <c r="OXH2050" s="220"/>
      <c r="OXI2050" s="220"/>
      <c r="OXJ2050" s="220"/>
      <c r="OXK2050" s="220"/>
      <c r="OXL2050" s="220"/>
      <c r="OXM2050" s="220"/>
      <c r="OXN2050" s="220"/>
      <c r="OXO2050" s="220"/>
      <c r="OXP2050" s="220"/>
      <c r="OXQ2050" s="220"/>
      <c r="OXR2050" s="220"/>
      <c r="OXS2050" s="220"/>
      <c r="OXT2050" s="220"/>
      <c r="OXU2050" s="220"/>
      <c r="OXV2050" s="220"/>
      <c r="OXW2050" s="220"/>
      <c r="OXX2050" s="220"/>
      <c r="OXY2050" s="220"/>
      <c r="OXZ2050" s="220"/>
      <c r="OYA2050" s="220"/>
      <c r="OYB2050" s="220"/>
      <c r="OYC2050" s="220"/>
      <c r="OYD2050" s="220"/>
      <c r="OYE2050" s="220"/>
      <c r="OYF2050" s="220"/>
      <c r="OYG2050" s="220"/>
      <c r="OYH2050" s="220"/>
      <c r="OYI2050" s="220"/>
      <c r="OYJ2050" s="220"/>
      <c r="OYK2050" s="220"/>
      <c r="OYL2050" s="220"/>
      <c r="OYM2050" s="220"/>
      <c r="OYN2050" s="220"/>
      <c r="OYO2050" s="220"/>
      <c r="OYP2050" s="220"/>
      <c r="OYQ2050" s="220"/>
      <c r="OYR2050" s="220"/>
      <c r="OYS2050" s="220"/>
      <c r="OYT2050" s="220"/>
      <c r="OYU2050" s="220"/>
      <c r="OYV2050" s="220"/>
      <c r="OYW2050" s="220"/>
      <c r="OYX2050" s="220"/>
      <c r="OYY2050" s="220"/>
      <c r="OYZ2050" s="220"/>
      <c r="OZA2050" s="220"/>
      <c r="OZB2050" s="220"/>
      <c r="OZC2050" s="220"/>
      <c r="OZD2050" s="220"/>
      <c r="OZE2050" s="220"/>
      <c r="OZF2050" s="220"/>
      <c r="OZG2050" s="220"/>
      <c r="OZH2050" s="220"/>
      <c r="OZI2050" s="220"/>
      <c r="OZJ2050" s="220"/>
      <c r="OZK2050" s="220"/>
      <c r="OZL2050" s="220"/>
      <c r="OZM2050" s="220"/>
      <c r="OZN2050" s="220"/>
      <c r="OZO2050" s="220"/>
      <c r="OZP2050" s="220"/>
      <c r="OZQ2050" s="220"/>
      <c r="OZR2050" s="220"/>
      <c r="OZS2050" s="220"/>
      <c r="OZT2050" s="220"/>
      <c r="OZU2050" s="220"/>
      <c r="OZV2050" s="220"/>
      <c r="OZW2050" s="220"/>
      <c r="OZX2050" s="220"/>
      <c r="OZY2050" s="220"/>
      <c r="OZZ2050" s="220"/>
      <c r="PAA2050" s="220"/>
      <c r="PAB2050" s="220"/>
      <c r="PAC2050" s="220"/>
      <c r="PAD2050" s="220"/>
      <c r="PAE2050" s="220"/>
      <c r="PAF2050" s="220"/>
      <c r="PAG2050" s="220"/>
      <c r="PAH2050" s="220"/>
      <c r="PAI2050" s="220"/>
      <c r="PAJ2050" s="220"/>
      <c r="PAK2050" s="220"/>
      <c r="PAL2050" s="220"/>
      <c r="PAM2050" s="220"/>
      <c r="PAN2050" s="220"/>
      <c r="PAO2050" s="220"/>
      <c r="PAP2050" s="220"/>
      <c r="PAQ2050" s="220"/>
      <c r="PAR2050" s="220"/>
      <c r="PAS2050" s="220"/>
      <c r="PAT2050" s="220"/>
      <c r="PAU2050" s="220"/>
      <c r="PAV2050" s="220"/>
      <c r="PAW2050" s="220"/>
      <c r="PAX2050" s="220"/>
      <c r="PAY2050" s="220"/>
      <c r="PAZ2050" s="220"/>
      <c r="PBA2050" s="220"/>
      <c r="PBB2050" s="220"/>
      <c r="PBC2050" s="220"/>
      <c r="PBD2050" s="220"/>
      <c r="PBE2050" s="220"/>
      <c r="PBF2050" s="220"/>
      <c r="PBG2050" s="220"/>
      <c r="PBH2050" s="220"/>
      <c r="PBI2050" s="220"/>
      <c r="PBJ2050" s="220"/>
      <c r="PBK2050" s="220"/>
      <c r="PBL2050" s="220"/>
      <c r="PBM2050" s="220"/>
      <c r="PBN2050" s="220"/>
      <c r="PBO2050" s="220"/>
      <c r="PBP2050" s="220"/>
      <c r="PBQ2050" s="220"/>
      <c r="PBR2050" s="220"/>
      <c r="PBS2050" s="220"/>
      <c r="PBT2050" s="220"/>
      <c r="PBU2050" s="220"/>
      <c r="PBV2050" s="220"/>
      <c r="PBW2050" s="220"/>
      <c r="PBX2050" s="220"/>
      <c r="PBY2050" s="220"/>
      <c r="PBZ2050" s="220"/>
      <c r="PCA2050" s="220"/>
      <c r="PCB2050" s="220"/>
      <c r="PCC2050" s="220"/>
      <c r="PCD2050" s="220"/>
      <c r="PCE2050" s="220"/>
      <c r="PCF2050" s="220"/>
      <c r="PCG2050" s="220"/>
      <c r="PCH2050" s="220"/>
      <c r="PCI2050" s="220"/>
      <c r="PCJ2050" s="220"/>
      <c r="PCK2050" s="220"/>
      <c r="PCL2050" s="220"/>
      <c r="PCM2050" s="220"/>
      <c r="PCN2050" s="220"/>
      <c r="PCO2050" s="220"/>
      <c r="PCP2050" s="220"/>
      <c r="PCQ2050" s="220"/>
      <c r="PCR2050" s="220"/>
      <c r="PCS2050" s="220"/>
      <c r="PCT2050" s="220"/>
      <c r="PCU2050" s="220"/>
      <c r="PCV2050" s="220"/>
      <c r="PCW2050" s="220"/>
      <c r="PCX2050" s="220"/>
      <c r="PCY2050" s="220"/>
      <c r="PCZ2050" s="220"/>
      <c r="PDA2050" s="220"/>
      <c r="PDB2050" s="220"/>
      <c r="PDC2050" s="220"/>
      <c r="PDD2050" s="220"/>
      <c r="PDE2050" s="220"/>
      <c r="PDF2050" s="220"/>
      <c r="PDG2050" s="220"/>
      <c r="PDH2050" s="220"/>
      <c r="PDI2050" s="220"/>
      <c r="PDJ2050" s="220"/>
      <c r="PDK2050" s="220"/>
      <c r="PDL2050" s="220"/>
      <c r="PDM2050" s="220"/>
      <c r="PDN2050" s="220"/>
      <c r="PDO2050" s="220"/>
      <c r="PDP2050" s="220"/>
      <c r="PDQ2050" s="220"/>
      <c r="PDR2050" s="220"/>
      <c r="PDS2050" s="220"/>
      <c r="PDT2050" s="220"/>
      <c r="PDU2050" s="220"/>
      <c r="PDV2050" s="220"/>
      <c r="PDW2050" s="220"/>
      <c r="PDX2050" s="220"/>
      <c r="PDY2050" s="220"/>
      <c r="PDZ2050" s="220"/>
      <c r="PEA2050" s="220"/>
      <c r="PEB2050" s="220"/>
      <c r="PEC2050" s="220"/>
      <c r="PED2050" s="220"/>
      <c r="PEE2050" s="220"/>
      <c r="PEF2050" s="220"/>
      <c r="PEG2050" s="220"/>
      <c r="PEH2050" s="220"/>
      <c r="PEI2050" s="220"/>
      <c r="PEJ2050" s="220"/>
      <c r="PEK2050" s="220"/>
      <c r="PEL2050" s="220"/>
      <c r="PEM2050" s="220"/>
      <c r="PEN2050" s="220"/>
      <c r="PEO2050" s="220"/>
      <c r="PEP2050" s="220"/>
      <c r="PEQ2050" s="220"/>
      <c r="PER2050" s="220"/>
      <c r="PES2050" s="220"/>
      <c r="PET2050" s="220"/>
      <c r="PEU2050" s="220"/>
      <c r="PEV2050" s="220"/>
      <c r="PEW2050" s="220"/>
      <c r="PEX2050" s="220"/>
      <c r="PEY2050" s="220"/>
      <c r="PEZ2050" s="220"/>
      <c r="PFA2050" s="220"/>
      <c r="PFB2050" s="220"/>
      <c r="PFC2050" s="220"/>
      <c r="PFD2050" s="220"/>
      <c r="PFE2050" s="220"/>
      <c r="PFF2050" s="220"/>
      <c r="PFG2050" s="220"/>
      <c r="PFH2050" s="220"/>
      <c r="PFI2050" s="220"/>
      <c r="PFJ2050" s="220"/>
      <c r="PFK2050" s="220"/>
      <c r="PFL2050" s="220"/>
      <c r="PFM2050" s="220"/>
      <c r="PFN2050" s="220"/>
      <c r="PFO2050" s="220"/>
      <c r="PFP2050" s="220"/>
      <c r="PFQ2050" s="220"/>
      <c r="PFR2050" s="220"/>
      <c r="PFS2050" s="220"/>
      <c r="PFT2050" s="220"/>
      <c r="PFU2050" s="220"/>
      <c r="PFV2050" s="220"/>
      <c r="PFW2050" s="220"/>
      <c r="PFX2050" s="220"/>
      <c r="PFY2050" s="220"/>
      <c r="PFZ2050" s="220"/>
      <c r="PGA2050" s="220"/>
      <c r="PGB2050" s="220"/>
      <c r="PGC2050" s="220"/>
      <c r="PGD2050" s="220"/>
      <c r="PGE2050" s="220"/>
      <c r="PGF2050" s="220"/>
      <c r="PGG2050" s="220"/>
      <c r="PGH2050" s="220"/>
      <c r="PGI2050" s="220"/>
      <c r="PGJ2050" s="220"/>
      <c r="PGK2050" s="220"/>
      <c r="PGL2050" s="220"/>
      <c r="PGM2050" s="220"/>
      <c r="PGN2050" s="220"/>
      <c r="PGO2050" s="220"/>
      <c r="PGP2050" s="220"/>
      <c r="PGQ2050" s="220"/>
      <c r="PGR2050" s="220"/>
      <c r="PGS2050" s="220"/>
      <c r="PGT2050" s="220"/>
      <c r="PGU2050" s="220"/>
      <c r="PGV2050" s="220"/>
      <c r="PGW2050" s="220"/>
      <c r="PGX2050" s="220"/>
      <c r="PGY2050" s="220"/>
      <c r="PGZ2050" s="220"/>
      <c r="PHA2050" s="220"/>
      <c r="PHB2050" s="220"/>
      <c r="PHC2050" s="220"/>
      <c r="PHD2050" s="220"/>
      <c r="PHE2050" s="220"/>
      <c r="PHF2050" s="220"/>
      <c r="PHG2050" s="220"/>
      <c r="PHH2050" s="220"/>
      <c r="PHI2050" s="220"/>
      <c r="PHJ2050" s="220"/>
      <c r="PHK2050" s="220"/>
      <c r="PHL2050" s="220"/>
      <c r="PHM2050" s="220"/>
      <c r="PHN2050" s="220"/>
      <c r="PHO2050" s="220"/>
      <c r="PHP2050" s="220"/>
      <c r="PHQ2050" s="220"/>
      <c r="PHR2050" s="220"/>
      <c r="PHS2050" s="220"/>
      <c r="PHT2050" s="220"/>
      <c r="PHU2050" s="220"/>
      <c r="PHV2050" s="220"/>
      <c r="PHW2050" s="220"/>
      <c r="PHX2050" s="220"/>
      <c r="PHY2050" s="220"/>
      <c r="PHZ2050" s="220"/>
      <c r="PIA2050" s="220"/>
      <c r="PIB2050" s="220"/>
      <c r="PIC2050" s="220"/>
      <c r="PID2050" s="220"/>
      <c r="PIE2050" s="220"/>
      <c r="PIF2050" s="220"/>
      <c r="PIG2050" s="220"/>
      <c r="PIH2050" s="220"/>
      <c r="PII2050" s="220"/>
      <c r="PIJ2050" s="220"/>
      <c r="PIK2050" s="220"/>
      <c r="PIL2050" s="220"/>
      <c r="PIM2050" s="220"/>
      <c r="PIN2050" s="220"/>
      <c r="PIO2050" s="220"/>
      <c r="PIP2050" s="220"/>
      <c r="PIQ2050" s="220"/>
      <c r="PIR2050" s="220"/>
      <c r="PIS2050" s="220"/>
      <c r="PIT2050" s="220"/>
      <c r="PIU2050" s="220"/>
      <c r="PIV2050" s="220"/>
      <c r="PIW2050" s="220"/>
      <c r="PIX2050" s="220"/>
      <c r="PIY2050" s="220"/>
      <c r="PIZ2050" s="220"/>
      <c r="PJA2050" s="220"/>
      <c r="PJB2050" s="220"/>
      <c r="PJC2050" s="220"/>
      <c r="PJD2050" s="220"/>
      <c r="PJE2050" s="220"/>
      <c r="PJF2050" s="220"/>
      <c r="PJG2050" s="220"/>
      <c r="PJH2050" s="220"/>
      <c r="PJI2050" s="220"/>
      <c r="PJJ2050" s="220"/>
      <c r="PJK2050" s="220"/>
      <c r="PJL2050" s="220"/>
      <c r="PJM2050" s="220"/>
      <c r="PJN2050" s="220"/>
      <c r="PJO2050" s="220"/>
      <c r="PJP2050" s="220"/>
      <c r="PJQ2050" s="220"/>
      <c r="PJR2050" s="220"/>
      <c r="PJS2050" s="220"/>
      <c r="PJT2050" s="220"/>
      <c r="PJU2050" s="220"/>
      <c r="PJV2050" s="220"/>
      <c r="PJW2050" s="220"/>
      <c r="PJX2050" s="220"/>
      <c r="PJY2050" s="220"/>
      <c r="PJZ2050" s="220"/>
      <c r="PKA2050" s="220"/>
      <c r="PKB2050" s="220"/>
      <c r="PKC2050" s="220"/>
      <c r="PKD2050" s="220"/>
      <c r="PKE2050" s="220"/>
      <c r="PKF2050" s="220"/>
      <c r="PKG2050" s="220"/>
      <c r="PKH2050" s="220"/>
      <c r="PKI2050" s="220"/>
      <c r="PKJ2050" s="220"/>
      <c r="PKK2050" s="220"/>
      <c r="PKL2050" s="220"/>
      <c r="PKM2050" s="220"/>
      <c r="PKN2050" s="220"/>
      <c r="PKO2050" s="220"/>
      <c r="PKP2050" s="220"/>
      <c r="PKQ2050" s="220"/>
      <c r="PKR2050" s="220"/>
      <c r="PKS2050" s="220"/>
      <c r="PKT2050" s="220"/>
      <c r="PKU2050" s="220"/>
      <c r="PKV2050" s="220"/>
      <c r="PKW2050" s="220"/>
      <c r="PKX2050" s="220"/>
      <c r="PKY2050" s="220"/>
      <c r="PKZ2050" s="220"/>
      <c r="PLA2050" s="220"/>
      <c r="PLB2050" s="220"/>
      <c r="PLC2050" s="220"/>
      <c r="PLD2050" s="220"/>
      <c r="PLE2050" s="220"/>
      <c r="PLF2050" s="220"/>
      <c r="PLG2050" s="220"/>
      <c r="PLH2050" s="220"/>
      <c r="PLI2050" s="220"/>
      <c r="PLJ2050" s="220"/>
      <c r="PLK2050" s="220"/>
      <c r="PLL2050" s="220"/>
      <c r="PLM2050" s="220"/>
      <c r="PLN2050" s="220"/>
      <c r="PLO2050" s="220"/>
      <c r="PLP2050" s="220"/>
      <c r="PLQ2050" s="220"/>
      <c r="PLR2050" s="220"/>
      <c r="PLS2050" s="220"/>
      <c r="PLT2050" s="220"/>
      <c r="PLU2050" s="220"/>
      <c r="PLV2050" s="220"/>
      <c r="PLW2050" s="220"/>
      <c r="PLX2050" s="220"/>
      <c r="PLY2050" s="220"/>
      <c r="PLZ2050" s="220"/>
      <c r="PMA2050" s="220"/>
      <c r="PMB2050" s="220"/>
      <c r="PMC2050" s="220"/>
      <c r="PMD2050" s="220"/>
      <c r="PME2050" s="220"/>
      <c r="PMF2050" s="220"/>
      <c r="PMG2050" s="220"/>
      <c r="PMH2050" s="220"/>
      <c r="PMI2050" s="220"/>
      <c r="PMJ2050" s="220"/>
      <c r="PMK2050" s="220"/>
      <c r="PML2050" s="220"/>
      <c r="PMM2050" s="220"/>
      <c r="PMN2050" s="220"/>
      <c r="PMO2050" s="220"/>
      <c r="PMP2050" s="220"/>
      <c r="PMQ2050" s="220"/>
      <c r="PMR2050" s="220"/>
      <c r="PMS2050" s="220"/>
      <c r="PMT2050" s="220"/>
      <c r="PMU2050" s="220"/>
      <c r="PMV2050" s="220"/>
      <c r="PMW2050" s="220"/>
      <c r="PMX2050" s="220"/>
      <c r="PMY2050" s="220"/>
      <c r="PMZ2050" s="220"/>
      <c r="PNA2050" s="220"/>
      <c r="PNB2050" s="220"/>
      <c r="PNC2050" s="220"/>
      <c r="PND2050" s="220"/>
      <c r="PNE2050" s="220"/>
      <c r="PNF2050" s="220"/>
      <c r="PNG2050" s="220"/>
      <c r="PNH2050" s="220"/>
      <c r="PNI2050" s="220"/>
      <c r="PNJ2050" s="220"/>
      <c r="PNK2050" s="220"/>
      <c r="PNL2050" s="220"/>
      <c r="PNM2050" s="220"/>
      <c r="PNN2050" s="220"/>
      <c r="PNO2050" s="220"/>
      <c r="PNP2050" s="220"/>
      <c r="PNQ2050" s="220"/>
      <c r="PNR2050" s="220"/>
      <c r="PNS2050" s="220"/>
      <c r="PNT2050" s="220"/>
      <c r="PNU2050" s="220"/>
      <c r="PNV2050" s="220"/>
      <c r="PNW2050" s="220"/>
      <c r="PNX2050" s="220"/>
      <c r="PNY2050" s="220"/>
      <c r="PNZ2050" s="220"/>
      <c r="POA2050" s="220"/>
      <c r="POB2050" s="220"/>
      <c r="POC2050" s="220"/>
      <c r="POD2050" s="220"/>
      <c r="POE2050" s="220"/>
      <c r="POF2050" s="220"/>
      <c r="POG2050" s="220"/>
      <c r="POH2050" s="220"/>
      <c r="POI2050" s="220"/>
      <c r="POJ2050" s="220"/>
      <c r="POK2050" s="220"/>
      <c r="POL2050" s="220"/>
      <c r="POM2050" s="220"/>
      <c r="PON2050" s="220"/>
      <c r="POO2050" s="220"/>
      <c r="POP2050" s="220"/>
      <c r="POQ2050" s="220"/>
      <c r="POR2050" s="220"/>
      <c r="POS2050" s="220"/>
      <c r="POT2050" s="220"/>
      <c r="POU2050" s="220"/>
      <c r="POV2050" s="220"/>
      <c r="POW2050" s="220"/>
      <c r="POX2050" s="220"/>
      <c r="POY2050" s="220"/>
      <c r="POZ2050" s="220"/>
      <c r="PPA2050" s="220"/>
      <c r="PPB2050" s="220"/>
      <c r="PPC2050" s="220"/>
      <c r="PPD2050" s="220"/>
      <c r="PPE2050" s="220"/>
      <c r="PPF2050" s="220"/>
      <c r="PPG2050" s="220"/>
      <c r="PPH2050" s="220"/>
      <c r="PPI2050" s="220"/>
      <c r="PPJ2050" s="220"/>
      <c r="PPK2050" s="220"/>
      <c r="PPL2050" s="220"/>
      <c r="PPM2050" s="220"/>
      <c r="PPN2050" s="220"/>
      <c r="PPO2050" s="220"/>
      <c r="PPP2050" s="220"/>
      <c r="PPQ2050" s="220"/>
      <c r="PPR2050" s="220"/>
      <c r="PPS2050" s="220"/>
      <c r="PPT2050" s="220"/>
      <c r="PPU2050" s="220"/>
      <c r="PPV2050" s="220"/>
      <c r="PPW2050" s="220"/>
      <c r="PPX2050" s="220"/>
      <c r="PPY2050" s="220"/>
      <c r="PPZ2050" s="220"/>
      <c r="PQA2050" s="220"/>
      <c r="PQB2050" s="220"/>
      <c r="PQC2050" s="220"/>
      <c r="PQD2050" s="220"/>
      <c r="PQE2050" s="220"/>
      <c r="PQF2050" s="220"/>
      <c r="PQG2050" s="220"/>
      <c r="PQH2050" s="220"/>
      <c r="PQI2050" s="220"/>
      <c r="PQJ2050" s="220"/>
      <c r="PQK2050" s="220"/>
      <c r="PQL2050" s="220"/>
      <c r="PQM2050" s="220"/>
      <c r="PQN2050" s="220"/>
      <c r="PQO2050" s="220"/>
      <c r="PQP2050" s="220"/>
      <c r="PQQ2050" s="220"/>
      <c r="PQR2050" s="220"/>
      <c r="PQS2050" s="220"/>
      <c r="PQT2050" s="220"/>
      <c r="PQU2050" s="220"/>
      <c r="PQV2050" s="220"/>
      <c r="PQW2050" s="220"/>
      <c r="PQX2050" s="220"/>
      <c r="PQY2050" s="220"/>
      <c r="PQZ2050" s="220"/>
      <c r="PRA2050" s="220"/>
      <c r="PRB2050" s="220"/>
      <c r="PRC2050" s="220"/>
      <c r="PRD2050" s="220"/>
      <c r="PRE2050" s="220"/>
      <c r="PRF2050" s="220"/>
      <c r="PRG2050" s="220"/>
      <c r="PRH2050" s="220"/>
      <c r="PRI2050" s="220"/>
      <c r="PRJ2050" s="220"/>
      <c r="PRK2050" s="220"/>
      <c r="PRL2050" s="220"/>
      <c r="PRM2050" s="220"/>
      <c r="PRN2050" s="220"/>
      <c r="PRO2050" s="220"/>
      <c r="PRP2050" s="220"/>
      <c r="PRQ2050" s="220"/>
      <c r="PRR2050" s="220"/>
      <c r="PRS2050" s="220"/>
      <c r="PRT2050" s="220"/>
      <c r="PRU2050" s="220"/>
      <c r="PRV2050" s="220"/>
      <c r="PRW2050" s="220"/>
      <c r="PRX2050" s="220"/>
      <c r="PRY2050" s="220"/>
      <c r="PRZ2050" s="220"/>
      <c r="PSA2050" s="220"/>
      <c r="PSB2050" s="220"/>
      <c r="PSC2050" s="220"/>
      <c r="PSD2050" s="220"/>
      <c r="PSE2050" s="220"/>
      <c r="PSF2050" s="220"/>
      <c r="PSG2050" s="220"/>
      <c r="PSH2050" s="220"/>
      <c r="PSI2050" s="220"/>
      <c r="PSJ2050" s="220"/>
      <c r="PSK2050" s="220"/>
      <c r="PSL2050" s="220"/>
      <c r="PSM2050" s="220"/>
      <c r="PSN2050" s="220"/>
      <c r="PSO2050" s="220"/>
      <c r="PSP2050" s="220"/>
      <c r="PSQ2050" s="220"/>
      <c r="PSR2050" s="220"/>
      <c r="PSS2050" s="220"/>
      <c r="PST2050" s="220"/>
      <c r="PSU2050" s="220"/>
      <c r="PSV2050" s="220"/>
      <c r="PSW2050" s="220"/>
      <c r="PSX2050" s="220"/>
      <c r="PSY2050" s="220"/>
      <c r="PSZ2050" s="220"/>
      <c r="PTA2050" s="220"/>
      <c r="PTB2050" s="220"/>
      <c r="PTC2050" s="220"/>
      <c r="PTD2050" s="220"/>
      <c r="PTE2050" s="220"/>
      <c r="PTF2050" s="220"/>
      <c r="PTG2050" s="220"/>
      <c r="PTH2050" s="220"/>
      <c r="PTI2050" s="220"/>
      <c r="PTJ2050" s="220"/>
      <c r="PTK2050" s="220"/>
      <c r="PTL2050" s="220"/>
      <c r="PTM2050" s="220"/>
      <c r="PTN2050" s="220"/>
      <c r="PTO2050" s="220"/>
      <c r="PTP2050" s="220"/>
      <c r="PTQ2050" s="220"/>
      <c r="PTR2050" s="220"/>
      <c r="PTS2050" s="220"/>
      <c r="PTT2050" s="220"/>
      <c r="PTU2050" s="220"/>
      <c r="PTV2050" s="220"/>
      <c r="PTW2050" s="220"/>
      <c r="PTX2050" s="220"/>
      <c r="PTY2050" s="220"/>
      <c r="PTZ2050" s="220"/>
      <c r="PUA2050" s="220"/>
      <c r="PUB2050" s="220"/>
      <c r="PUC2050" s="220"/>
      <c r="PUD2050" s="220"/>
      <c r="PUE2050" s="220"/>
      <c r="PUF2050" s="220"/>
      <c r="PUG2050" s="220"/>
      <c r="PUH2050" s="220"/>
      <c r="PUI2050" s="220"/>
      <c r="PUJ2050" s="220"/>
      <c r="PUK2050" s="220"/>
      <c r="PUL2050" s="220"/>
      <c r="PUM2050" s="220"/>
      <c r="PUN2050" s="220"/>
      <c r="PUO2050" s="220"/>
      <c r="PUP2050" s="220"/>
      <c r="PUQ2050" s="220"/>
      <c r="PUR2050" s="220"/>
      <c r="PUS2050" s="220"/>
      <c r="PUT2050" s="220"/>
      <c r="PUU2050" s="220"/>
      <c r="PUV2050" s="220"/>
      <c r="PUW2050" s="220"/>
      <c r="PUX2050" s="220"/>
      <c r="PUY2050" s="220"/>
      <c r="PUZ2050" s="220"/>
      <c r="PVA2050" s="220"/>
      <c r="PVB2050" s="220"/>
      <c r="PVC2050" s="220"/>
      <c r="PVD2050" s="220"/>
      <c r="PVE2050" s="220"/>
      <c r="PVF2050" s="220"/>
      <c r="PVG2050" s="220"/>
      <c r="PVH2050" s="220"/>
      <c r="PVI2050" s="220"/>
      <c r="PVJ2050" s="220"/>
      <c r="PVK2050" s="220"/>
      <c r="PVL2050" s="220"/>
      <c r="PVM2050" s="220"/>
      <c r="PVN2050" s="220"/>
      <c r="PVO2050" s="220"/>
      <c r="PVP2050" s="220"/>
      <c r="PVQ2050" s="220"/>
      <c r="PVR2050" s="220"/>
      <c r="PVS2050" s="220"/>
      <c r="PVT2050" s="220"/>
      <c r="PVU2050" s="220"/>
      <c r="PVV2050" s="220"/>
      <c r="PVW2050" s="220"/>
      <c r="PVX2050" s="220"/>
      <c r="PVY2050" s="220"/>
      <c r="PVZ2050" s="220"/>
      <c r="PWA2050" s="220"/>
      <c r="PWB2050" s="220"/>
      <c r="PWC2050" s="220"/>
      <c r="PWD2050" s="220"/>
      <c r="PWE2050" s="220"/>
      <c r="PWF2050" s="220"/>
      <c r="PWG2050" s="220"/>
      <c r="PWH2050" s="220"/>
      <c r="PWI2050" s="220"/>
      <c r="PWJ2050" s="220"/>
      <c r="PWK2050" s="220"/>
      <c r="PWL2050" s="220"/>
      <c r="PWM2050" s="220"/>
      <c r="PWN2050" s="220"/>
      <c r="PWO2050" s="220"/>
      <c r="PWP2050" s="220"/>
      <c r="PWQ2050" s="220"/>
      <c r="PWR2050" s="220"/>
      <c r="PWS2050" s="220"/>
      <c r="PWT2050" s="220"/>
      <c r="PWU2050" s="220"/>
      <c r="PWV2050" s="220"/>
      <c r="PWW2050" s="220"/>
      <c r="PWX2050" s="220"/>
      <c r="PWY2050" s="220"/>
      <c r="PWZ2050" s="220"/>
      <c r="PXA2050" s="220"/>
      <c r="PXB2050" s="220"/>
      <c r="PXC2050" s="220"/>
      <c r="PXD2050" s="220"/>
      <c r="PXE2050" s="220"/>
      <c r="PXF2050" s="220"/>
      <c r="PXG2050" s="220"/>
      <c r="PXH2050" s="220"/>
      <c r="PXI2050" s="220"/>
      <c r="PXJ2050" s="220"/>
      <c r="PXK2050" s="220"/>
      <c r="PXL2050" s="220"/>
      <c r="PXM2050" s="220"/>
      <c r="PXN2050" s="220"/>
      <c r="PXO2050" s="220"/>
      <c r="PXP2050" s="220"/>
      <c r="PXQ2050" s="220"/>
      <c r="PXR2050" s="220"/>
      <c r="PXS2050" s="220"/>
      <c r="PXT2050" s="220"/>
      <c r="PXU2050" s="220"/>
      <c r="PXV2050" s="220"/>
      <c r="PXW2050" s="220"/>
      <c r="PXX2050" s="220"/>
      <c r="PXY2050" s="220"/>
      <c r="PXZ2050" s="220"/>
      <c r="PYA2050" s="220"/>
      <c r="PYB2050" s="220"/>
      <c r="PYC2050" s="220"/>
      <c r="PYD2050" s="220"/>
      <c r="PYE2050" s="220"/>
      <c r="PYF2050" s="220"/>
      <c r="PYG2050" s="220"/>
      <c r="PYH2050" s="220"/>
      <c r="PYI2050" s="220"/>
      <c r="PYJ2050" s="220"/>
      <c r="PYK2050" s="220"/>
      <c r="PYL2050" s="220"/>
      <c r="PYM2050" s="220"/>
      <c r="PYN2050" s="220"/>
      <c r="PYO2050" s="220"/>
      <c r="PYP2050" s="220"/>
      <c r="PYQ2050" s="220"/>
      <c r="PYR2050" s="220"/>
      <c r="PYS2050" s="220"/>
      <c r="PYT2050" s="220"/>
      <c r="PYU2050" s="220"/>
      <c r="PYV2050" s="220"/>
      <c r="PYW2050" s="220"/>
      <c r="PYX2050" s="220"/>
      <c r="PYY2050" s="220"/>
      <c r="PYZ2050" s="220"/>
      <c r="PZA2050" s="220"/>
      <c r="PZB2050" s="220"/>
      <c r="PZC2050" s="220"/>
      <c r="PZD2050" s="220"/>
      <c r="PZE2050" s="220"/>
      <c r="PZF2050" s="220"/>
      <c r="PZG2050" s="220"/>
      <c r="PZH2050" s="220"/>
      <c r="PZI2050" s="220"/>
      <c r="PZJ2050" s="220"/>
      <c r="PZK2050" s="220"/>
      <c r="PZL2050" s="220"/>
      <c r="PZM2050" s="220"/>
      <c r="PZN2050" s="220"/>
      <c r="PZO2050" s="220"/>
      <c r="PZP2050" s="220"/>
      <c r="PZQ2050" s="220"/>
      <c r="PZR2050" s="220"/>
      <c r="PZS2050" s="220"/>
      <c r="PZT2050" s="220"/>
      <c r="PZU2050" s="220"/>
      <c r="PZV2050" s="220"/>
      <c r="PZW2050" s="220"/>
      <c r="PZX2050" s="220"/>
      <c r="PZY2050" s="220"/>
      <c r="PZZ2050" s="220"/>
      <c r="QAA2050" s="220"/>
      <c r="QAB2050" s="220"/>
      <c r="QAC2050" s="220"/>
      <c r="QAD2050" s="220"/>
      <c r="QAE2050" s="220"/>
      <c r="QAF2050" s="220"/>
      <c r="QAG2050" s="220"/>
      <c r="QAH2050" s="220"/>
      <c r="QAI2050" s="220"/>
      <c r="QAJ2050" s="220"/>
      <c r="QAK2050" s="220"/>
      <c r="QAL2050" s="220"/>
      <c r="QAM2050" s="220"/>
      <c r="QAN2050" s="220"/>
      <c r="QAO2050" s="220"/>
      <c r="QAP2050" s="220"/>
      <c r="QAQ2050" s="220"/>
      <c r="QAR2050" s="220"/>
      <c r="QAS2050" s="220"/>
      <c r="QAT2050" s="220"/>
      <c r="QAU2050" s="220"/>
      <c r="QAV2050" s="220"/>
      <c r="QAW2050" s="220"/>
      <c r="QAX2050" s="220"/>
      <c r="QAY2050" s="220"/>
      <c r="QAZ2050" s="220"/>
      <c r="QBA2050" s="220"/>
      <c r="QBB2050" s="220"/>
      <c r="QBC2050" s="220"/>
      <c r="QBD2050" s="220"/>
      <c r="QBE2050" s="220"/>
      <c r="QBF2050" s="220"/>
      <c r="QBG2050" s="220"/>
      <c r="QBH2050" s="220"/>
      <c r="QBI2050" s="220"/>
      <c r="QBJ2050" s="220"/>
      <c r="QBK2050" s="220"/>
      <c r="QBL2050" s="220"/>
      <c r="QBM2050" s="220"/>
      <c r="QBN2050" s="220"/>
      <c r="QBO2050" s="220"/>
      <c r="QBP2050" s="220"/>
      <c r="QBQ2050" s="220"/>
      <c r="QBR2050" s="220"/>
      <c r="QBS2050" s="220"/>
      <c r="QBT2050" s="220"/>
      <c r="QBU2050" s="220"/>
      <c r="QBV2050" s="220"/>
      <c r="QBW2050" s="220"/>
      <c r="QBX2050" s="220"/>
      <c r="QBY2050" s="220"/>
      <c r="QBZ2050" s="220"/>
      <c r="QCA2050" s="220"/>
      <c r="QCB2050" s="220"/>
      <c r="QCC2050" s="220"/>
      <c r="QCD2050" s="220"/>
      <c r="QCE2050" s="220"/>
      <c r="QCF2050" s="220"/>
      <c r="QCG2050" s="220"/>
      <c r="QCH2050" s="220"/>
      <c r="QCI2050" s="220"/>
      <c r="QCJ2050" s="220"/>
      <c r="QCK2050" s="220"/>
      <c r="QCL2050" s="220"/>
      <c r="QCM2050" s="220"/>
      <c r="QCN2050" s="220"/>
      <c r="QCO2050" s="220"/>
      <c r="QCP2050" s="220"/>
      <c r="QCQ2050" s="220"/>
      <c r="QCR2050" s="220"/>
      <c r="QCS2050" s="220"/>
      <c r="QCT2050" s="220"/>
      <c r="QCU2050" s="220"/>
      <c r="QCV2050" s="220"/>
      <c r="QCW2050" s="220"/>
      <c r="QCX2050" s="220"/>
      <c r="QCY2050" s="220"/>
      <c r="QCZ2050" s="220"/>
      <c r="QDA2050" s="220"/>
      <c r="QDB2050" s="220"/>
      <c r="QDC2050" s="220"/>
      <c r="QDD2050" s="220"/>
      <c r="QDE2050" s="220"/>
      <c r="QDF2050" s="220"/>
      <c r="QDG2050" s="220"/>
      <c r="QDH2050" s="220"/>
      <c r="QDI2050" s="220"/>
      <c r="QDJ2050" s="220"/>
      <c r="QDK2050" s="220"/>
      <c r="QDL2050" s="220"/>
      <c r="QDM2050" s="220"/>
      <c r="QDN2050" s="220"/>
      <c r="QDO2050" s="220"/>
      <c r="QDP2050" s="220"/>
      <c r="QDQ2050" s="220"/>
      <c r="QDR2050" s="220"/>
      <c r="QDS2050" s="220"/>
      <c r="QDT2050" s="220"/>
      <c r="QDU2050" s="220"/>
      <c r="QDV2050" s="220"/>
      <c r="QDW2050" s="220"/>
      <c r="QDX2050" s="220"/>
      <c r="QDY2050" s="220"/>
      <c r="QDZ2050" s="220"/>
      <c r="QEA2050" s="220"/>
      <c r="QEB2050" s="220"/>
      <c r="QEC2050" s="220"/>
      <c r="QED2050" s="220"/>
      <c r="QEE2050" s="220"/>
      <c r="QEF2050" s="220"/>
      <c r="QEG2050" s="220"/>
      <c r="QEH2050" s="220"/>
      <c r="QEI2050" s="220"/>
      <c r="QEJ2050" s="220"/>
      <c r="QEK2050" s="220"/>
      <c r="QEL2050" s="220"/>
      <c r="QEM2050" s="220"/>
      <c r="QEN2050" s="220"/>
      <c r="QEO2050" s="220"/>
      <c r="QEP2050" s="220"/>
      <c r="QEQ2050" s="220"/>
      <c r="QER2050" s="220"/>
      <c r="QES2050" s="220"/>
      <c r="QET2050" s="220"/>
      <c r="QEU2050" s="220"/>
      <c r="QEV2050" s="220"/>
      <c r="QEW2050" s="220"/>
      <c r="QEX2050" s="220"/>
      <c r="QEY2050" s="220"/>
      <c r="QEZ2050" s="220"/>
      <c r="QFA2050" s="220"/>
      <c r="QFB2050" s="220"/>
      <c r="QFC2050" s="220"/>
      <c r="QFD2050" s="220"/>
      <c r="QFE2050" s="220"/>
      <c r="QFF2050" s="220"/>
      <c r="QFG2050" s="220"/>
      <c r="QFH2050" s="220"/>
      <c r="QFI2050" s="220"/>
      <c r="QFJ2050" s="220"/>
      <c r="QFK2050" s="220"/>
      <c r="QFL2050" s="220"/>
      <c r="QFM2050" s="220"/>
      <c r="QFN2050" s="220"/>
      <c r="QFO2050" s="220"/>
      <c r="QFP2050" s="220"/>
      <c r="QFQ2050" s="220"/>
      <c r="QFR2050" s="220"/>
      <c r="QFS2050" s="220"/>
      <c r="QFT2050" s="220"/>
      <c r="QFU2050" s="220"/>
      <c r="QFV2050" s="220"/>
      <c r="QFW2050" s="220"/>
      <c r="QFX2050" s="220"/>
      <c r="QFY2050" s="220"/>
      <c r="QFZ2050" s="220"/>
      <c r="QGA2050" s="220"/>
      <c r="QGB2050" s="220"/>
      <c r="QGC2050" s="220"/>
      <c r="QGD2050" s="220"/>
      <c r="QGE2050" s="220"/>
      <c r="QGF2050" s="220"/>
      <c r="QGG2050" s="220"/>
      <c r="QGH2050" s="220"/>
      <c r="QGI2050" s="220"/>
      <c r="QGJ2050" s="220"/>
      <c r="QGK2050" s="220"/>
      <c r="QGL2050" s="220"/>
      <c r="QGM2050" s="220"/>
      <c r="QGN2050" s="220"/>
      <c r="QGO2050" s="220"/>
      <c r="QGP2050" s="220"/>
      <c r="QGQ2050" s="220"/>
      <c r="QGR2050" s="220"/>
      <c r="QGS2050" s="220"/>
      <c r="QGT2050" s="220"/>
      <c r="QGU2050" s="220"/>
      <c r="QGV2050" s="220"/>
      <c r="QGW2050" s="220"/>
      <c r="QGX2050" s="220"/>
      <c r="QGY2050" s="220"/>
      <c r="QGZ2050" s="220"/>
      <c r="QHA2050" s="220"/>
      <c r="QHB2050" s="220"/>
      <c r="QHC2050" s="220"/>
      <c r="QHD2050" s="220"/>
      <c r="QHE2050" s="220"/>
      <c r="QHF2050" s="220"/>
      <c r="QHG2050" s="220"/>
      <c r="QHH2050" s="220"/>
      <c r="QHI2050" s="220"/>
      <c r="QHJ2050" s="220"/>
      <c r="QHK2050" s="220"/>
      <c r="QHL2050" s="220"/>
      <c r="QHM2050" s="220"/>
      <c r="QHN2050" s="220"/>
      <c r="QHO2050" s="220"/>
      <c r="QHP2050" s="220"/>
      <c r="QHQ2050" s="220"/>
      <c r="QHR2050" s="220"/>
      <c r="QHS2050" s="220"/>
      <c r="QHT2050" s="220"/>
      <c r="QHU2050" s="220"/>
      <c r="QHV2050" s="220"/>
      <c r="QHW2050" s="220"/>
      <c r="QHX2050" s="220"/>
      <c r="QHY2050" s="220"/>
      <c r="QHZ2050" s="220"/>
      <c r="QIA2050" s="220"/>
      <c r="QIB2050" s="220"/>
      <c r="QIC2050" s="220"/>
      <c r="QID2050" s="220"/>
      <c r="QIE2050" s="220"/>
      <c r="QIF2050" s="220"/>
      <c r="QIG2050" s="220"/>
      <c r="QIH2050" s="220"/>
      <c r="QII2050" s="220"/>
      <c r="QIJ2050" s="220"/>
      <c r="QIK2050" s="220"/>
      <c r="QIL2050" s="220"/>
      <c r="QIM2050" s="220"/>
      <c r="QIN2050" s="220"/>
      <c r="QIO2050" s="220"/>
      <c r="QIP2050" s="220"/>
      <c r="QIQ2050" s="220"/>
      <c r="QIR2050" s="220"/>
      <c r="QIS2050" s="220"/>
      <c r="QIT2050" s="220"/>
      <c r="QIU2050" s="220"/>
      <c r="QIV2050" s="220"/>
      <c r="QIW2050" s="220"/>
      <c r="QIX2050" s="220"/>
      <c r="QIY2050" s="220"/>
      <c r="QIZ2050" s="220"/>
      <c r="QJA2050" s="220"/>
      <c r="QJB2050" s="220"/>
      <c r="QJC2050" s="220"/>
      <c r="QJD2050" s="220"/>
      <c r="QJE2050" s="220"/>
      <c r="QJF2050" s="220"/>
      <c r="QJG2050" s="220"/>
      <c r="QJH2050" s="220"/>
      <c r="QJI2050" s="220"/>
      <c r="QJJ2050" s="220"/>
      <c r="QJK2050" s="220"/>
      <c r="QJL2050" s="220"/>
      <c r="QJM2050" s="220"/>
      <c r="QJN2050" s="220"/>
      <c r="QJO2050" s="220"/>
      <c r="QJP2050" s="220"/>
      <c r="QJQ2050" s="220"/>
      <c r="QJR2050" s="220"/>
      <c r="QJS2050" s="220"/>
      <c r="QJT2050" s="220"/>
      <c r="QJU2050" s="220"/>
      <c r="QJV2050" s="220"/>
      <c r="QJW2050" s="220"/>
      <c r="QJX2050" s="220"/>
      <c r="QJY2050" s="220"/>
      <c r="QJZ2050" s="220"/>
      <c r="QKA2050" s="220"/>
      <c r="QKB2050" s="220"/>
      <c r="QKC2050" s="220"/>
      <c r="QKD2050" s="220"/>
      <c r="QKE2050" s="220"/>
      <c r="QKF2050" s="220"/>
      <c r="QKG2050" s="220"/>
      <c r="QKH2050" s="220"/>
      <c r="QKI2050" s="220"/>
      <c r="QKJ2050" s="220"/>
      <c r="QKK2050" s="220"/>
      <c r="QKL2050" s="220"/>
      <c r="QKM2050" s="220"/>
      <c r="QKN2050" s="220"/>
      <c r="QKO2050" s="220"/>
      <c r="QKP2050" s="220"/>
      <c r="QKQ2050" s="220"/>
      <c r="QKR2050" s="220"/>
      <c r="QKS2050" s="220"/>
      <c r="QKT2050" s="220"/>
      <c r="QKU2050" s="220"/>
      <c r="QKV2050" s="220"/>
      <c r="QKW2050" s="220"/>
      <c r="QKX2050" s="220"/>
      <c r="QKY2050" s="220"/>
      <c r="QKZ2050" s="220"/>
      <c r="QLA2050" s="220"/>
      <c r="QLB2050" s="220"/>
      <c r="QLC2050" s="220"/>
      <c r="QLD2050" s="220"/>
      <c r="QLE2050" s="220"/>
      <c r="QLF2050" s="220"/>
      <c r="QLG2050" s="220"/>
      <c r="QLH2050" s="220"/>
      <c r="QLI2050" s="220"/>
      <c r="QLJ2050" s="220"/>
      <c r="QLK2050" s="220"/>
      <c r="QLL2050" s="220"/>
      <c r="QLM2050" s="220"/>
      <c r="QLN2050" s="220"/>
      <c r="QLO2050" s="220"/>
      <c r="QLP2050" s="220"/>
      <c r="QLQ2050" s="220"/>
      <c r="QLR2050" s="220"/>
      <c r="QLS2050" s="220"/>
      <c r="QLT2050" s="220"/>
      <c r="QLU2050" s="220"/>
      <c r="QLV2050" s="220"/>
      <c r="QLW2050" s="220"/>
      <c r="QLX2050" s="220"/>
      <c r="QLY2050" s="220"/>
      <c r="QLZ2050" s="220"/>
      <c r="QMA2050" s="220"/>
      <c r="QMB2050" s="220"/>
      <c r="QMC2050" s="220"/>
      <c r="QMD2050" s="220"/>
      <c r="QME2050" s="220"/>
      <c r="QMF2050" s="220"/>
      <c r="QMG2050" s="220"/>
      <c r="QMH2050" s="220"/>
      <c r="QMI2050" s="220"/>
      <c r="QMJ2050" s="220"/>
      <c r="QMK2050" s="220"/>
      <c r="QML2050" s="220"/>
      <c r="QMM2050" s="220"/>
      <c r="QMN2050" s="220"/>
      <c r="QMO2050" s="220"/>
      <c r="QMP2050" s="220"/>
      <c r="QMQ2050" s="220"/>
      <c r="QMR2050" s="220"/>
      <c r="QMS2050" s="220"/>
      <c r="QMT2050" s="220"/>
      <c r="QMU2050" s="220"/>
      <c r="QMV2050" s="220"/>
      <c r="QMW2050" s="220"/>
      <c r="QMX2050" s="220"/>
      <c r="QMY2050" s="220"/>
      <c r="QMZ2050" s="220"/>
      <c r="QNA2050" s="220"/>
      <c r="QNB2050" s="220"/>
      <c r="QNC2050" s="220"/>
      <c r="QND2050" s="220"/>
      <c r="QNE2050" s="220"/>
      <c r="QNF2050" s="220"/>
      <c r="QNG2050" s="220"/>
      <c r="QNH2050" s="220"/>
      <c r="QNI2050" s="220"/>
      <c r="QNJ2050" s="220"/>
      <c r="QNK2050" s="220"/>
      <c r="QNL2050" s="220"/>
      <c r="QNM2050" s="220"/>
      <c r="QNN2050" s="220"/>
      <c r="QNO2050" s="220"/>
      <c r="QNP2050" s="220"/>
      <c r="QNQ2050" s="220"/>
      <c r="QNR2050" s="220"/>
      <c r="QNS2050" s="220"/>
      <c r="QNT2050" s="220"/>
      <c r="QNU2050" s="220"/>
      <c r="QNV2050" s="220"/>
      <c r="QNW2050" s="220"/>
      <c r="QNX2050" s="220"/>
      <c r="QNY2050" s="220"/>
      <c r="QNZ2050" s="220"/>
      <c r="QOA2050" s="220"/>
      <c r="QOB2050" s="220"/>
      <c r="QOC2050" s="220"/>
      <c r="QOD2050" s="220"/>
      <c r="QOE2050" s="220"/>
      <c r="QOF2050" s="220"/>
      <c r="QOG2050" s="220"/>
      <c r="QOH2050" s="220"/>
      <c r="QOI2050" s="220"/>
      <c r="QOJ2050" s="220"/>
      <c r="QOK2050" s="220"/>
      <c r="QOL2050" s="220"/>
      <c r="QOM2050" s="220"/>
      <c r="QON2050" s="220"/>
      <c r="QOO2050" s="220"/>
      <c r="QOP2050" s="220"/>
      <c r="QOQ2050" s="220"/>
      <c r="QOR2050" s="220"/>
      <c r="QOS2050" s="220"/>
      <c r="QOT2050" s="220"/>
      <c r="QOU2050" s="220"/>
      <c r="QOV2050" s="220"/>
      <c r="QOW2050" s="220"/>
      <c r="QOX2050" s="220"/>
      <c r="QOY2050" s="220"/>
      <c r="QOZ2050" s="220"/>
      <c r="QPA2050" s="220"/>
      <c r="QPB2050" s="220"/>
      <c r="QPC2050" s="220"/>
      <c r="QPD2050" s="220"/>
      <c r="QPE2050" s="220"/>
      <c r="QPF2050" s="220"/>
      <c r="QPG2050" s="220"/>
      <c r="QPH2050" s="220"/>
      <c r="QPI2050" s="220"/>
      <c r="QPJ2050" s="220"/>
      <c r="QPK2050" s="220"/>
      <c r="QPL2050" s="220"/>
      <c r="QPM2050" s="220"/>
      <c r="QPN2050" s="220"/>
      <c r="QPO2050" s="220"/>
      <c r="QPP2050" s="220"/>
      <c r="QPQ2050" s="220"/>
      <c r="QPR2050" s="220"/>
      <c r="QPS2050" s="220"/>
      <c r="QPT2050" s="220"/>
      <c r="QPU2050" s="220"/>
      <c r="QPV2050" s="220"/>
      <c r="QPW2050" s="220"/>
      <c r="QPX2050" s="220"/>
      <c r="QPY2050" s="220"/>
      <c r="QPZ2050" s="220"/>
      <c r="QQA2050" s="220"/>
      <c r="QQB2050" s="220"/>
      <c r="QQC2050" s="220"/>
      <c r="QQD2050" s="220"/>
      <c r="QQE2050" s="220"/>
      <c r="QQF2050" s="220"/>
      <c r="QQG2050" s="220"/>
      <c r="QQH2050" s="220"/>
      <c r="QQI2050" s="220"/>
      <c r="QQJ2050" s="220"/>
      <c r="QQK2050" s="220"/>
      <c r="QQL2050" s="220"/>
      <c r="QQM2050" s="220"/>
      <c r="QQN2050" s="220"/>
      <c r="QQO2050" s="220"/>
      <c r="QQP2050" s="220"/>
      <c r="QQQ2050" s="220"/>
      <c r="QQR2050" s="220"/>
      <c r="QQS2050" s="220"/>
      <c r="QQT2050" s="220"/>
      <c r="QQU2050" s="220"/>
      <c r="QQV2050" s="220"/>
      <c r="QQW2050" s="220"/>
      <c r="QQX2050" s="220"/>
      <c r="QQY2050" s="220"/>
      <c r="QQZ2050" s="220"/>
      <c r="QRA2050" s="220"/>
      <c r="QRB2050" s="220"/>
      <c r="QRC2050" s="220"/>
      <c r="QRD2050" s="220"/>
      <c r="QRE2050" s="220"/>
      <c r="QRF2050" s="220"/>
      <c r="QRG2050" s="220"/>
      <c r="QRH2050" s="220"/>
      <c r="QRI2050" s="220"/>
      <c r="QRJ2050" s="220"/>
      <c r="QRK2050" s="220"/>
      <c r="QRL2050" s="220"/>
      <c r="QRM2050" s="220"/>
      <c r="QRN2050" s="220"/>
      <c r="QRO2050" s="220"/>
      <c r="QRP2050" s="220"/>
      <c r="QRQ2050" s="220"/>
      <c r="QRR2050" s="220"/>
      <c r="QRS2050" s="220"/>
      <c r="QRT2050" s="220"/>
      <c r="QRU2050" s="220"/>
      <c r="QRV2050" s="220"/>
      <c r="QRW2050" s="220"/>
      <c r="QRX2050" s="220"/>
      <c r="QRY2050" s="220"/>
      <c r="QRZ2050" s="220"/>
      <c r="QSA2050" s="220"/>
      <c r="QSB2050" s="220"/>
      <c r="QSC2050" s="220"/>
      <c r="QSD2050" s="220"/>
      <c r="QSE2050" s="220"/>
      <c r="QSF2050" s="220"/>
      <c r="QSG2050" s="220"/>
      <c r="QSH2050" s="220"/>
      <c r="QSI2050" s="220"/>
      <c r="QSJ2050" s="220"/>
      <c r="QSK2050" s="220"/>
      <c r="QSL2050" s="220"/>
      <c r="QSM2050" s="220"/>
      <c r="QSN2050" s="220"/>
      <c r="QSO2050" s="220"/>
      <c r="QSP2050" s="220"/>
      <c r="QSQ2050" s="220"/>
      <c r="QSR2050" s="220"/>
      <c r="QSS2050" s="220"/>
      <c r="QST2050" s="220"/>
      <c r="QSU2050" s="220"/>
      <c r="QSV2050" s="220"/>
      <c r="QSW2050" s="220"/>
      <c r="QSX2050" s="220"/>
      <c r="QSY2050" s="220"/>
      <c r="QSZ2050" s="220"/>
      <c r="QTA2050" s="220"/>
      <c r="QTB2050" s="220"/>
      <c r="QTC2050" s="220"/>
      <c r="QTD2050" s="220"/>
      <c r="QTE2050" s="220"/>
      <c r="QTF2050" s="220"/>
      <c r="QTG2050" s="220"/>
      <c r="QTH2050" s="220"/>
      <c r="QTI2050" s="220"/>
      <c r="QTJ2050" s="220"/>
      <c r="QTK2050" s="220"/>
      <c r="QTL2050" s="220"/>
      <c r="QTM2050" s="220"/>
      <c r="QTN2050" s="220"/>
      <c r="QTO2050" s="220"/>
      <c r="QTP2050" s="220"/>
      <c r="QTQ2050" s="220"/>
      <c r="QTR2050" s="220"/>
      <c r="QTS2050" s="220"/>
      <c r="QTT2050" s="220"/>
      <c r="QTU2050" s="220"/>
      <c r="QTV2050" s="220"/>
      <c r="QTW2050" s="220"/>
      <c r="QTX2050" s="220"/>
      <c r="QTY2050" s="220"/>
      <c r="QTZ2050" s="220"/>
      <c r="QUA2050" s="220"/>
      <c r="QUB2050" s="220"/>
      <c r="QUC2050" s="220"/>
      <c r="QUD2050" s="220"/>
      <c r="QUE2050" s="220"/>
      <c r="QUF2050" s="220"/>
      <c r="QUG2050" s="220"/>
      <c r="QUH2050" s="220"/>
      <c r="QUI2050" s="220"/>
      <c r="QUJ2050" s="220"/>
      <c r="QUK2050" s="220"/>
      <c r="QUL2050" s="220"/>
      <c r="QUM2050" s="220"/>
      <c r="QUN2050" s="220"/>
      <c r="QUO2050" s="220"/>
      <c r="QUP2050" s="220"/>
      <c r="QUQ2050" s="220"/>
      <c r="QUR2050" s="220"/>
      <c r="QUS2050" s="220"/>
      <c r="QUT2050" s="220"/>
      <c r="QUU2050" s="220"/>
      <c r="QUV2050" s="220"/>
      <c r="QUW2050" s="220"/>
      <c r="QUX2050" s="220"/>
      <c r="QUY2050" s="220"/>
      <c r="QUZ2050" s="220"/>
      <c r="QVA2050" s="220"/>
      <c r="QVB2050" s="220"/>
      <c r="QVC2050" s="220"/>
      <c r="QVD2050" s="220"/>
      <c r="QVE2050" s="220"/>
      <c r="QVF2050" s="220"/>
      <c r="QVG2050" s="220"/>
      <c r="QVH2050" s="220"/>
      <c r="QVI2050" s="220"/>
      <c r="QVJ2050" s="220"/>
      <c r="QVK2050" s="220"/>
      <c r="QVL2050" s="220"/>
      <c r="QVM2050" s="220"/>
      <c r="QVN2050" s="220"/>
      <c r="QVO2050" s="220"/>
      <c r="QVP2050" s="220"/>
      <c r="QVQ2050" s="220"/>
      <c r="QVR2050" s="220"/>
      <c r="QVS2050" s="220"/>
      <c r="QVT2050" s="220"/>
      <c r="QVU2050" s="220"/>
      <c r="QVV2050" s="220"/>
      <c r="QVW2050" s="220"/>
      <c r="QVX2050" s="220"/>
      <c r="QVY2050" s="220"/>
      <c r="QVZ2050" s="220"/>
      <c r="QWA2050" s="220"/>
      <c r="QWB2050" s="220"/>
      <c r="QWC2050" s="220"/>
      <c r="QWD2050" s="220"/>
      <c r="QWE2050" s="220"/>
      <c r="QWF2050" s="220"/>
      <c r="QWG2050" s="220"/>
      <c r="QWH2050" s="220"/>
      <c r="QWI2050" s="220"/>
      <c r="QWJ2050" s="220"/>
      <c r="QWK2050" s="220"/>
      <c r="QWL2050" s="220"/>
      <c r="QWM2050" s="220"/>
      <c r="QWN2050" s="220"/>
      <c r="QWO2050" s="220"/>
      <c r="QWP2050" s="220"/>
      <c r="QWQ2050" s="220"/>
      <c r="QWR2050" s="220"/>
      <c r="QWS2050" s="220"/>
      <c r="QWT2050" s="220"/>
      <c r="QWU2050" s="220"/>
      <c r="QWV2050" s="220"/>
      <c r="QWW2050" s="220"/>
      <c r="QWX2050" s="220"/>
      <c r="QWY2050" s="220"/>
      <c r="QWZ2050" s="220"/>
      <c r="QXA2050" s="220"/>
      <c r="QXB2050" s="220"/>
      <c r="QXC2050" s="220"/>
      <c r="QXD2050" s="220"/>
      <c r="QXE2050" s="220"/>
      <c r="QXF2050" s="220"/>
      <c r="QXG2050" s="220"/>
      <c r="QXH2050" s="220"/>
      <c r="QXI2050" s="220"/>
      <c r="QXJ2050" s="220"/>
      <c r="QXK2050" s="220"/>
      <c r="QXL2050" s="220"/>
      <c r="QXM2050" s="220"/>
      <c r="QXN2050" s="220"/>
      <c r="QXO2050" s="220"/>
      <c r="QXP2050" s="220"/>
      <c r="QXQ2050" s="220"/>
      <c r="QXR2050" s="220"/>
      <c r="QXS2050" s="220"/>
      <c r="QXT2050" s="220"/>
      <c r="QXU2050" s="220"/>
      <c r="QXV2050" s="220"/>
      <c r="QXW2050" s="220"/>
      <c r="QXX2050" s="220"/>
      <c r="QXY2050" s="220"/>
      <c r="QXZ2050" s="220"/>
      <c r="QYA2050" s="220"/>
      <c r="QYB2050" s="220"/>
      <c r="QYC2050" s="220"/>
      <c r="QYD2050" s="220"/>
      <c r="QYE2050" s="220"/>
      <c r="QYF2050" s="220"/>
      <c r="QYG2050" s="220"/>
      <c r="QYH2050" s="220"/>
      <c r="QYI2050" s="220"/>
      <c r="QYJ2050" s="220"/>
      <c r="QYK2050" s="220"/>
      <c r="QYL2050" s="220"/>
      <c r="QYM2050" s="220"/>
      <c r="QYN2050" s="220"/>
      <c r="QYO2050" s="220"/>
      <c r="QYP2050" s="220"/>
      <c r="QYQ2050" s="220"/>
      <c r="QYR2050" s="220"/>
      <c r="QYS2050" s="220"/>
      <c r="QYT2050" s="220"/>
      <c r="QYU2050" s="220"/>
      <c r="QYV2050" s="220"/>
      <c r="QYW2050" s="220"/>
      <c r="QYX2050" s="220"/>
      <c r="QYY2050" s="220"/>
      <c r="QYZ2050" s="220"/>
      <c r="QZA2050" s="220"/>
      <c r="QZB2050" s="220"/>
      <c r="QZC2050" s="220"/>
      <c r="QZD2050" s="220"/>
      <c r="QZE2050" s="220"/>
      <c r="QZF2050" s="220"/>
      <c r="QZG2050" s="220"/>
      <c r="QZH2050" s="220"/>
      <c r="QZI2050" s="220"/>
      <c r="QZJ2050" s="220"/>
      <c r="QZK2050" s="220"/>
      <c r="QZL2050" s="220"/>
      <c r="QZM2050" s="220"/>
      <c r="QZN2050" s="220"/>
      <c r="QZO2050" s="220"/>
      <c r="QZP2050" s="220"/>
      <c r="QZQ2050" s="220"/>
      <c r="QZR2050" s="220"/>
      <c r="QZS2050" s="220"/>
      <c r="QZT2050" s="220"/>
      <c r="QZU2050" s="220"/>
      <c r="QZV2050" s="220"/>
      <c r="QZW2050" s="220"/>
      <c r="QZX2050" s="220"/>
      <c r="QZY2050" s="220"/>
      <c r="QZZ2050" s="220"/>
      <c r="RAA2050" s="220"/>
      <c r="RAB2050" s="220"/>
      <c r="RAC2050" s="220"/>
      <c r="RAD2050" s="220"/>
      <c r="RAE2050" s="220"/>
      <c r="RAF2050" s="220"/>
      <c r="RAG2050" s="220"/>
      <c r="RAH2050" s="220"/>
      <c r="RAI2050" s="220"/>
      <c r="RAJ2050" s="220"/>
      <c r="RAK2050" s="220"/>
      <c r="RAL2050" s="220"/>
      <c r="RAM2050" s="220"/>
      <c r="RAN2050" s="220"/>
      <c r="RAO2050" s="220"/>
      <c r="RAP2050" s="220"/>
      <c r="RAQ2050" s="220"/>
      <c r="RAR2050" s="220"/>
      <c r="RAS2050" s="220"/>
      <c r="RAT2050" s="220"/>
      <c r="RAU2050" s="220"/>
      <c r="RAV2050" s="220"/>
      <c r="RAW2050" s="220"/>
      <c r="RAX2050" s="220"/>
      <c r="RAY2050" s="220"/>
      <c r="RAZ2050" s="220"/>
      <c r="RBA2050" s="220"/>
      <c r="RBB2050" s="220"/>
      <c r="RBC2050" s="220"/>
      <c r="RBD2050" s="220"/>
      <c r="RBE2050" s="220"/>
      <c r="RBF2050" s="220"/>
      <c r="RBG2050" s="220"/>
      <c r="RBH2050" s="220"/>
      <c r="RBI2050" s="220"/>
      <c r="RBJ2050" s="220"/>
      <c r="RBK2050" s="220"/>
      <c r="RBL2050" s="220"/>
      <c r="RBM2050" s="220"/>
      <c r="RBN2050" s="220"/>
      <c r="RBO2050" s="220"/>
      <c r="RBP2050" s="220"/>
      <c r="RBQ2050" s="220"/>
      <c r="RBR2050" s="220"/>
      <c r="RBS2050" s="220"/>
      <c r="RBT2050" s="220"/>
      <c r="RBU2050" s="220"/>
      <c r="RBV2050" s="220"/>
      <c r="RBW2050" s="220"/>
      <c r="RBX2050" s="220"/>
      <c r="RBY2050" s="220"/>
      <c r="RBZ2050" s="220"/>
      <c r="RCA2050" s="220"/>
      <c r="RCB2050" s="220"/>
      <c r="RCC2050" s="220"/>
      <c r="RCD2050" s="220"/>
      <c r="RCE2050" s="220"/>
      <c r="RCF2050" s="220"/>
      <c r="RCG2050" s="220"/>
      <c r="RCH2050" s="220"/>
      <c r="RCI2050" s="220"/>
      <c r="RCJ2050" s="220"/>
      <c r="RCK2050" s="220"/>
      <c r="RCL2050" s="220"/>
      <c r="RCM2050" s="220"/>
      <c r="RCN2050" s="220"/>
      <c r="RCO2050" s="220"/>
      <c r="RCP2050" s="220"/>
      <c r="RCQ2050" s="220"/>
      <c r="RCR2050" s="220"/>
      <c r="RCS2050" s="220"/>
      <c r="RCT2050" s="220"/>
      <c r="RCU2050" s="220"/>
      <c r="RCV2050" s="220"/>
      <c r="RCW2050" s="220"/>
      <c r="RCX2050" s="220"/>
      <c r="RCY2050" s="220"/>
      <c r="RCZ2050" s="220"/>
      <c r="RDA2050" s="220"/>
      <c r="RDB2050" s="220"/>
      <c r="RDC2050" s="220"/>
      <c r="RDD2050" s="220"/>
      <c r="RDE2050" s="220"/>
      <c r="RDF2050" s="220"/>
      <c r="RDG2050" s="220"/>
      <c r="RDH2050" s="220"/>
      <c r="RDI2050" s="220"/>
      <c r="RDJ2050" s="220"/>
      <c r="RDK2050" s="220"/>
      <c r="RDL2050" s="220"/>
      <c r="RDM2050" s="220"/>
      <c r="RDN2050" s="220"/>
      <c r="RDO2050" s="220"/>
      <c r="RDP2050" s="220"/>
      <c r="RDQ2050" s="220"/>
      <c r="RDR2050" s="220"/>
      <c r="RDS2050" s="220"/>
      <c r="RDT2050" s="220"/>
      <c r="RDU2050" s="220"/>
      <c r="RDV2050" s="220"/>
      <c r="RDW2050" s="220"/>
      <c r="RDX2050" s="220"/>
      <c r="RDY2050" s="220"/>
      <c r="RDZ2050" s="220"/>
      <c r="REA2050" s="220"/>
      <c r="REB2050" s="220"/>
      <c r="REC2050" s="220"/>
      <c r="RED2050" s="220"/>
      <c r="REE2050" s="220"/>
      <c r="REF2050" s="220"/>
      <c r="REG2050" s="220"/>
      <c r="REH2050" s="220"/>
      <c r="REI2050" s="220"/>
      <c r="REJ2050" s="220"/>
      <c r="REK2050" s="220"/>
      <c r="REL2050" s="220"/>
      <c r="REM2050" s="220"/>
      <c r="REN2050" s="220"/>
      <c r="REO2050" s="220"/>
      <c r="REP2050" s="220"/>
      <c r="REQ2050" s="220"/>
      <c r="RER2050" s="220"/>
      <c r="RES2050" s="220"/>
      <c r="RET2050" s="220"/>
      <c r="REU2050" s="220"/>
      <c r="REV2050" s="220"/>
      <c r="REW2050" s="220"/>
      <c r="REX2050" s="220"/>
      <c r="REY2050" s="220"/>
      <c r="REZ2050" s="220"/>
      <c r="RFA2050" s="220"/>
      <c r="RFB2050" s="220"/>
      <c r="RFC2050" s="220"/>
      <c r="RFD2050" s="220"/>
      <c r="RFE2050" s="220"/>
      <c r="RFF2050" s="220"/>
      <c r="RFG2050" s="220"/>
      <c r="RFH2050" s="220"/>
      <c r="RFI2050" s="220"/>
      <c r="RFJ2050" s="220"/>
      <c r="RFK2050" s="220"/>
      <c r="RFL2050" s="220"/>
      <c r="RFM2050" s="220"/>
      <c r="RFN2050" s="220"/>
      <c r="RFO2050" s="220"/>
      <c r="RFP2050" s="220"/>
      <c r="RFQ2050" s="220"/>
      <c r="RFR2050" s="220"/>
      <c r="RFS2050" s="220"/>
      <c r="RFT2050" s="220"/>
      <c r="RFU2050" s="220"/>
      <c r="RFV2050" s="220"/>
      <c r="RFW2050" s="220"/>
      <c r="RFX2050" s="220"/>
      <c r="RFY2050" s="220"/>
      <c r="RFZ2050" s="220"/>
      <c r="RGA2050" s="220"/>
      <c r="RGB2050" s="220"/>
      <c r="RGC2050" s="220"/>
      <c r="RGD2050" s="220"/>
      <c r="RGE2050" s="220"/>
      <c r="RGF2050" s="220"/>
      <c r="RGG2050" s="220"/>
      <c r="RGH2050" s="220"/>
      <c r="RGI2050" s="220"/>
      <c r="RGJ2050" s="220"/>
      <c r="RGK2050" s="220"/>
      <c r="RGL2050" s="220"/>
      <c r="RGM2050" s="220"/>
      <c r="RGN2050" s="220"/>
      <c r="RGO2050" s="220"/>
      <c r="RGP2050" s="220"/>
      <c r="RGQ2050" s="220"/>
      <c r="RGR2050" s="220"/>
      <c r="RGS2050" s="220"/>
      <c r="RGT2050" s="220"/>
      <c r="RGU2050" s="220"/>
      <c r="RGV2050" s="220"/>
      <c r="RGW2050" s="220"/>
      <c r="RGX2050" s="220"/>
      <c r="RGY2050" s="220"/>
      <c r="RGZ2050" s="220"/>
      <c r="RHA2050" s="220"/>
      <c r="RHB2050" s="220"/>
      <c r="RHC2050" s="220"/>
      <c r="RHD2050" s="220"/>
      <c r="RHE2050" s="220"/>
      <c r="RHF2050" s="220"/>
      <c r="RHG2050" s="220"/>
      <c r="RHH2050" s="220"/>
      <c r="RHI2050" s="220"/>
      <c r="RHJ2050" s="220"/>
      <c r="RHK2050" s="220"/>
      <c r="RHL2050" s="220"/>
      <c r="RHM2050" s="220"/>
      <c r="RHN2050" s="220"/>
      <c r="RHO2050" s="220"/>
      <c r="RHP2050" s="220"/>
      <c r="RHQ2050" s="220"/>
      <c r="RHR2050" s="220"/>
      <c r="RHS2050" s="220"/>
      <c r="RHT2050" s="220"/>
      <c r="RHU2050" s="220"/>
      <c r="RHV2050" s="220"/>
      <c r="RHW2050" s="220"/>
      <c r="RHX2050" s="220"/>
      <c r="RHY2050" s="220"/>
      <c r="RHZ2050" s="220"/>
      <c r="RIA2050" s="220"/>
      <c r="RIB2050" s="220"/>
      <c r="RIC2050" s="220"/>
      <c r="RID2050" s="220"/>
      <c r="RIE2050" s="220"/>
      <c r="RIF2050" s="220"/>
      <c r="RIG2050" s="220"/>
      <c r="RIH2050" s="220"/>
      <c r="RII2050" s="220"/>
      <c r="RIJ2050" s="220"/>
      <c r="RIK2050" s="220"/>
      <c r="RIL2050" s="220"/>
      <c r="RIM2050" s="220"/>
      <c r="RIN2050" s="220"/>
      <c r="RIO2050" s="220"/>
      <c r="RIP2050" s="220"/>
      <c r="RIQ2050" s="220"/>
      <c r="RIR2050" s="220"/>
      <c r="RIS2050" s="220"/>
      <c r="RIT2050" s="220"/>
      <c r="RIU2050" s="220"/>
      <c r="RIV2050" s="220"/>
      <c r="RIW2050" s="220"/>
      <c r="RIX2050" s="220"/>
      <c r="RIY2050" s="220"/>
      <c r="RIZ2050" s="220"/>
      <c r="RJA2050" s="220"/>
      <c r="RJB2050" s="220"/>
      <c r="RJC2050" s="220"/>
      <c r="RJD2050" s="220"/>
      <c r="RJE2050" s="220"/>
      <c r="RJF2050" s="220"/>
      <c r="RJG2050" s="220"/>
      <c r="RJH2050" s="220"/>
      <c r="RJI2050" s="220"/>
      <c r="RJJ2050" s="220"/>
      <c r="RJK2050" s="220"/>
      <c r="RJL2050" s="220"/>
      <c r="RJM2050" s="220"/>
      <c r="RJN2050" s="220"/>
      <c r="RJO2050" s="220"/>
      <c r="RJP2050" s="220"/>
      <c r="RJQ2050" s="220"/>
      <c r="RJR2050" s="220"/>
      <c r="RJS2050" s="220"/>
      <c r="RJT2050" s="220"/>
      <c r="RJU2050" s="220"/>
      <c r="RJV2050" s="220"/>
      <c r="RJW2050" s="220"/>
      <c r="RJX2050" s="220"/>
      <c r="RJY2050" s="220"/>
      <c r="RJZ2050" s="220"/>
      <c r="RKA2050" s="220"/>
      <c r="RKB2050" s="220"/>
      <c r="RKC2050" s="220"/>
      <c r="RKD2050" s="220"/>
      <c r="RKE2050" s="220"/>
      <c r="RKF2050" s="220"/>
      <c r="RKG2050" s="220"/>
      <c r="RKH2050" s="220"/>
      <c r="RKI2050" s="220"/>
      <c r="RKJ2050" s="220"/>
      <c r="RKK2050" s="220"/>
      <c r="RKL2050" s="220"/>
      <c r="RKM2050" s="220"/>
      <c r="RKN2050" s="220"/>
      <c r="RKO2050" s="220"/>
      <c r="RKP2050" s="220"/>
      <c r="RKQ2050" s="220"/>
      <c r="RKR2050" s="220"/>
      <c r="RKS2050" s="220"/>
      <c r="RKT2050" s="220"/>
      <c r="RKU2050" s="220"/>
      <c r="RKV2050" s="220"/>
      <c r="RKW2050" s="220"/>
      <c r="RKX2050" s="220"/>
      <c r="RKY2050" s="220"/>
      <c r="RKZ2050" s="220"/>
      <c r="RLA2050" s="220"/>
      <c r="RLB2050" s="220"/>
      <c r="RLC2050" s="220"/>
      <c r="RLD2050" s="220"/>
      <c r="RLE2050" s="220"/>
      <c r="RLF2050" s="220"/>
      <c r="RLG2050" s="220"/>
      <c r="RLH2050" s="220"/>
      <c r="RLI2050" s="220"/>
      <c r="RLJ2050" s="220"/>
      <c r="RLK2050" s="220"/>
      <c r="RLL2050" s="220"/>
      <c r="RLM2050" s="220"/>
      <c r="RLN2050" s="220"/>
      <c r="RLO2050" s="220"/>
      <c r="RLP2050" s="220"/>
      <c r="RLQ2050" s="220"/>
      <c r="RLR2050" s="220"/>
      <c r="RLS2050" s="220"/>
      <c r="RLT2050" s="220"/>
      <c r="RLU2050" s="220"/>
      <c r="RLV2050" s="220"/>
      <c r="RLW2050" s="220"/>
      <c r="RLX2050" s="220"/>
      <c r="RLY2050" s="220"/>
      <c r="RLZ2050" s="220"/>
      <c r="RMA2050" s="220"/>
      <c r="RMB2050" s="220"/>
      <c r="RMC2050" s="220"/>
      <c r="RMD2050" s="220"/>
      <c r="RME2050" s="220"/>
      <c r="RMF2050" s="220"/>
      <c r="RMG2050" s="220"/>
      <c r="RMH2050" s="220"/>
      <c r="RMI2050" s="220"/>
      <c r="RMJ2050" s="220"/>
      <c r="RMK2050" s="220"/>
      <c r="RML2050" s="220"/>
      <c r="RMM2050" s="220"/>
      <c r="RMN2050" s="220"/>
      <c r="RMO2050" s="220"/>
      <c r="RMP2050" s="220"/>
      <c r="RMQ2050" s="220"/>
      <c r="RMR2050" s="220"/>
      <c r="RMS2050" s="220"/>
      <c r="RMT2050" s="220"/>
      <c r="RMU2050" s="220"/>
      <c r="RMV2050" s="220"/>
      <c r="RMW2050" s="220"/>
      <c r="RMX2050" s="220"/>
      <c r="RMY2050" s="220"/>
      <c r="RMZ2050" s="220"/>
      <c r="RNA2050" s="220"/>
      <c r="RNB2050" s="220"/>
      <c r="RNC2050" s="220"/>
      <c r="RND2050" s="220"/>
      <c r="RNE2050" s="220"/>
      <c r="RNF2050" s="220"/>
      <c r="RNG2050" s="220"/>
      <c r="RNH2050" s="220"/>
      <c r="RNI2050" s="220"/>
      <c r="RNJ2050" s="220"/>
      <c r="RNK2050" s="220"/>
      <c r="RNL2050" s="220"/>
      <c r="RNM2050" s="220"/>
      <c r="RNN2050" s="220"/>
      <c r="RNO2050" s="220"/>
      <c r="RNP2050" s="220"/>
      <c r="RNQ2050" s="220"/>
      <c r="RNR2050" s="220"/>
      <c r="RNS2050" s="220"/>
      <c r="RNT2050" s="220"/>
      <c r="RNU2050" s="220"/>
      <c r="RNV2050" s="220"/>
      <c r="RNW2050" s="220"/>
      <c r="RNX2050" s="220"/>
      <c r="RNY2050" s="220"/>
      <c r="RNZ2050" s="220"/>
      <c r="ROA2050" s="220"/>
      <c r="ROB2050" s="220"/>
      <c r="ROC2050" s="220"/>
      <c r="ROD2050" s="220"/>
      <c r="ROE2050" s="220"/>
      <c r="ROF2050" s="220"/>
      <c r="ROG2050" s="220"/>
      <c r="ROH2050" s="220"/>
      <c r="ROI2050" s="220"/>
      <c r="ROJ2050" s="220"/>
      <c r="ROK2050" s="220"/>
      <c r="ROL2050" s="220"/>
      <c r="ROM2050" s="220"/>
      <c r="RON2050" s="220"/>
      <c r="ROO2050" s="220"/>
      <c r="ROP2050" s="220"/>
      <c r="ROQ2050" s="220"/>
      <c r="ROR2050" s="220"/>
      <c r="ROS2050" s="220"/>
      <c r="ROT2050" s="220"/>
      <c r="ROU2050" s="220"/>
      <c r="ROV2050" s="220"/>
      <c r="ROW2050" s="220"/>
      <c r="ROX2050" s="220"/>
      <c r="ROY2050" s="220"/>
      <c r="ROZ2050" s="220"/>
      <c r="RPA2050" s="220"/>
      <c r="RPB2050" s="220"/>
      <c r="RPC2050" s="220"/>
      <c r="RPD2050" s="220"/>
      <c r="RPE2050" s="220"/>
      <c r="RPF2050" s="220"/>
      <c r="RPG2050" s="220"/>
      <c r="RPH2050" s="220"/>
      <c r="RPI2050" s="220"/>
      <c r="RPJ2050" s="220"/>
      <c r="RPK2050" s="220"/>
      <c r="RPL2050" s="220"/>
      <c r="RPM2050" s="220"/>
      <c r="RPN2050" s="220"/>
      <c r="RPO2050" s="220"/>
      <c r="RPP2050" s="220"/>
      <c r="RPQ2050" s="220"/>
      <c r="RPR2050" s="220"/>
      <c r="RPS2050" s="220"/>
      <c r="RPT2050" s="220"/>
      <c r="RPU2050" s="220"/>
      <c r="RPV2050" s="220"/>
      <c r="RPW2050" s="220"/>
      <c r="RPX2050" s="220"/>
      <c r="RPY2050" s="220"/>
      <c r="RPZ2050" s="220"/>
      <c r="RQA2050" s="220"/>
      <c r="RQB2050" s="220"/>
      <c r="RQC2050" s="220"/>
      <c r="RQD2050" s="220"/>
      <c r="RQE2050" s="220"/>
      <c r="RQF2050" s="220"/>
      <c r="RQG2050" s="220"/>
      <c r="RQH2050" s="220"/>
      <c r="RQI2050" s="220"/>
      <c r="RQJ2050" s="220"/>
      <c r="RQK2050" s="220"/>
      <c r="RQL2050" s="220"/>
      <c r="RQM2050" s="220"/>
      <c r="RQN2050" s="220"/>
      <c r="RQO2050" s="220"/>
      <c r="RQP2050" s="220"/>
      <c r="RQQ2050" s="220"/>
      <c r="RQR2050" s="220"/>
      <c r="RQS2050" s="220"/>
      <c r="RQT2050" s="220"/>
      <c r="RQU2050" s="220"/>
      <c r="RQV2050" s="220"/>
      <c r="RQW2050" s="220"/>
      <c r="RQX2050" s="220"/>
      <c r="RQY2050" s="220"/>
      <c r="RQZ2050" s="220"/>
      <c r="RRA2050" s="220"/>
      <c r="RRB2050" s="220"/>
      <c r="RRC2050" s="220"/>
      <c r="RRD2050" s="220"/>
      <c r="RRE2050" s="220"/>
      <c r="RRF2050" s="220"/>
      <c r="RRG2050" s="220"/>
      <c r="RRH2050" s="220"/>
      <c r="RRI2050" s="220"/>
      <c r="RRJ2050" s="220"/>
      <c r="RRK2050" s="220"/>
      <c r="RRL2050" s="220"/>
      <c r="RRM2050" s="220"/>
      <c r="RRN2050" s="220"/>
      <c r="RRO2050" s="220"/>
      <c r="RRP2050" s="220"/>
      <c r="RRQ2050" s="220"/>
      <c r="RRR2050" s="220"/>
      <c r="RRS2050" s="220"/>
      <c r="RRT2050" s="220"/>
      <c r="RRU2050" s="220"/>
      <c r="RRV2050" s="220"/>
      <c r="RRW2050" s="220"/>
      <c r="RRX2050" s="220"/>
      <c r="RRY2050" s="220"/>
      <c r="RRZ2050" s="220"/>
      <c r="RSA2050" s="220"/>
      <c r="RSB2050" s="220"/>
      <c r="RSC2050" s="220"/>
      <c r="RSD2050" s="220"/>
      <c r="RSE2050" s="220"/>
      <c r="RSF2050" s="220"/>
      <c r="RSG2050" s="220"/>
      <c r="RSH2050" s="220"/>
      <c r="RSI2050" s="220"/>
      <c r="RSJ2050" s="220"/>
      <c r="RSK2050" s="220"/>
      <c r="RSL2050" s="220"/>
      <c r="RSM2050" s="220"/>
      <c r="RSN2050" s="220"/>
      <c r="RSO2050" s="220"/>
      <c r="RSP2050" s="220"/>
      <c r="RSQ2050" s="220"/>
      <c r="RSR2050" s="220"/>
      <c r="RSS2050" s="220"/>
      <c r="RST2050" s="220"/>
      <c r="RSU2050" s="220"/>
      <c r="RSV2050" s="220"/>
      <c r="RSW2050" s="220"/>
      <c r="RSX2050" s="220"/>
      <c r="RSY2050" s="220"/>
      <c r="RSZ2050" s="220"/>
      <c r="RTA2050" s="220"/>
      <c r="RTB2050" s="220"/>
      <c r="RTC2050" s="220"/>
      <c r="RTD2050" s="220"/>
      <c r="RTE2050" s="220"/>
      <c r="RTF2050" s="220"/>
      <c r="RTG2050" s="220"/>
      <c r="RTH2050" s="220"/>
      <c r="RTI2050" s="220"/>
      <c r="RTJ2050" s="220"/>
      <c r="RTK2050" s="220"/>
      <c r="RTL2050" s="220"/>
      <c r="RTM2050" s="220"/>
      <c r="RTN2050" s="220"/>
      <c r="RTO2050" s="220"/>
      <c r="RTP2050" s="220"/>
      <c r="RTQ2050" s="220"/>
      <c r="RTR2050" s="220"/>
      <c r="RTS2050" s="220"/>
      <c r="RTT2050" s="220"/>
      <c r="RTU2050" s="220"/>
      <c r="RTV2050" s="220"/>
      <c r="RTW2050" s="220"/>
      <c r="RTX2050" s="220"/>
      <c r="RTY2050" s="220"/>
      <c r="RTZ2050" s="220"/>
      <c r="RUA2050" s="220"/>
      <c r="RUB2050" s="220"/>
      <c r="RUC2050" s="220"/>
      <c r="RUD2050" s="220"/>
      <c r="RUE2050" s="220"/>
      <c r="RUF2050" s="220"/>
      <c r="RUG2050" s="220"/>
      <c r="RUH2050" s="220"/>
      <c r="RUI2050" s="220"/>
      <c r="RUJ2050" s="220"/>
      <c r="RUK2050" s="220"/>
      <c r="RUL2050" s="220"/>
      <c r="RUM2050" s="220"/>
      <c r="RUN2050" s="220"/>
      <c r="RUO2050" s="220"/>
      <c r="RUP2050" s="220"/>
      <c r="RUQ2050" s="220"/>
      <c r="RUR2050" s="220"/>
      <c r="RUS2050" s="220"/>
      <c r="RUT2050" s="220"/>
      <c r="RUU2050" s="220"/>
      <c r="RUV2050" s="220"/>
      <c r="RUW2050" s="220"/>
      <c r="RUX2050" s="220"/>
      <c r="RUY2050" s="220"/>
      <c r="RUZ2050" s="220"/>
      <c r="RVA2050" s="220"/>
      <c r="RVB2050" s="220"/>
      <c r="RVC2050" s="220"/>
      <c r="RVD2050" s="220"/>
      <c r="RVE2050" s="220"/>
      <c r="RVF2050" s="220"/>
      <c r="RVG2050" s="220"/>
      <c r="RVH2050" s="220"/>
      <c r="RVI2050" s="220"/>
      <c r="RVJ2050" s="220"/>
      <c r="RVK2050" s="220"/>
      <c r="RVL2050" s="220"/>
      <c r="RVM2050" s="220"/>
      <c r="RVN2050" s="220"/>
      <c r="RVO2050" s="220"/>
      <c r="RVP2050" s="220"/>
      <c r="RVQ2050" s="220"/>
      <c r="RVR2050" s="220"/>
      <c r="RVS2050" s="220"/>
      <c r="RVT2050" s="220"/>
      <c r="RVU2050" s="220"/>
      <c r="RVV2050" s="220"/>
      <c r="RVW2050" s="220"/>
      <c r="RVX2050" s="220"/>
      <c r="RVY2050" s="220"/>
      <c r="RVZ2050" s="220"/>
      <c r="RWA2050" s="220"/>
      <c r="RWB2050" s="220"/>
      <c r="RWC2050" s="220"/>
      <c r="RWD2050" s="220"/>
      <c r="RWE2050" s="220"/>
      <c r="RWF2050" s="220"/>
      <c r="RWG2050" s="220"/>
      <c r="RWH2050" s="220"/>
      <c r="RWI2050" s="220"/>
      <c r="RWJ2050" s="220"/>
      <c r="RWK2050" s="220"/>
      <c r="RWL2050" s="220"/>
      <c r="RWM2050" s="220"/>
      <c r="RWN2050" s="220"/>
      <c r="RWO2050" s="220"/>
      <c r="RWP2050" s="220"/>
      <c r="RWQ2050" s="220"/>
      <c r="RWR2050" s="220"/>
      <c r="RWS2050" s="220"/>
      <c r="RWT2050" s="220"/>
      <c r="RWU2050" s="220"/>
      <c r="RWV2050" s="220"/>
      <c r="RWW2050" s="220"/>
      <c r="RWX2050" s="220"/>
      <c r="RWY2050" s="220"/>
      <c r="RWZ2050" s="220"/>
      <c r="RXA2050" s="220"/>
      <c r="RXB2050" s="220"/>
      <c r="RXC2050" s="220"/>
      <c r="RXD2050" s="220"/>
      <c r="RXE2050" s="220"/>
      <c r="RXF2050" s="220"/>
      <c r="RXG2050" s="220"/>
      <c r="RXH2050" s="220"/>
      <c r="RXI2050" s="220"/>
      <c r="RXJ2050" s="220"/>
      <c r="RXK2050" s="220"/>
      <c r="RXL2050" s="220"/>
      <c r="RXM2050" s="220"/>
      <c r="RXN2050" s="220"/>
      <c r="RXO2050" s="220"/>
      <c r="RXP2050" s="220"/>
      <c r="RXQ2050" s="220"/>
      <c r="RXR2050" s="220"/>
      <c r="RXS2050" s="220"/>
      <c r="RXT2050" s="220"/>
      <c r="RXU2050" s="220"/>
      <c r="RXV2050" s="220"/>
      <c r="RXW2050" s="220"/>
      <c r="RXX2050" s="220"/>
      <c r="RXY2050" s="220"/>
      <c r="RXZ2050" s="220"/>
      <c r="RYA2050" s="220"/>
      <c r="RYB2050" s="220"/>
      <c r="RYC2050" s="220"/>
      <c r="RYD2050" s="220"/>
      <c r="RYE2050" s="220"/>
      <c r="RYF2050" s="220"/>
      <c r="RYG2050" s="220"/>
      <c r="RYH2050" s="220"/>
      <c r="RYI2050" s="220"/>
      <c r="RYJ2050" s="220"/>
      <c r="RYK2050" s="220"/>
      <c r="RYL2050" s="220"/>
      <c r="RYM2050" s="220"/>
      <c r="RYN2050" s="220"/>
      <c r="RYO2050" s="220"/>
      <c r="RYP2050" s="220"/>
      <c r="RYQ2050" s="220"/>
      <c r="RYR2050" s="220"/>
      <c r="RYS2050" s="220"/>
      <c r="RYT2050" s="220"/>
      <c r="RYU2050" s="220"/>
      <c r="RYV2050" s="220"/>
      <c r="RYW2050" s="220"/>
      <c r="RYX2050" s="220"/>
      <c r="RYY2050" s="220"/>
      <c r="RYZ2050" s="220"/>
      <c r="RZA2050" s="220"/>
      <c r="RZB2050" s="220"/>
      <c r="RZC2050" s="220"/>
      <c r="RZD2050" s="220"/>
      <c r="RZE2050" s="220"/>
      <c r="RZF2050" s="220"/>
      <c r="RZG2050" s="220"/>
      <c r="RZH2050" s="220"/>
      <c r="RZI2050" s="220"/>
      <c r="RZJ2050" s="220"/>
      <c r="RZK2050" s="220"/>
      <c r="RZL2050" s="220"/>
      <c r="RZM2050" s="220"/>
      <c r="RZN2050" s="220"/>
      <c r="RZO2050" s="220"/>
      <c r="RZP2050" s="220"/>
      <c r="RZQ2050" s="220"/>
      <c r="RZR2050" s="220"/>
      <c r="RZS2050" s="220"/>
      <c r="RZT2050" s="220"/>
      <c r="RZU2050" s="220"/>
      <c r="RZV2050" s="220"/>
      <c r="RZW2050" s="220"/>
      <c r="RZX2050" s="220"/>
      <c r="RZY2050" s="220"/>
      <c r="RZZ2050" s="220"/>
      <c r="SAA2050" s="220"/>
      <c r="SAB2050" s="220"/>
      <c r="SAC2050" s="220"/>
      <c r="SAD2050" s="220"/>
      <c r="SAE2050" s="220"/>
      <c r="SAF2050" s="220"/>
      <c r="SAG2050" s="220"/>
      <c r="SAH2050" s="220"/>
      <c r="SAI2050" s="220"/>
      <c r="SAJ2050" s="220"/>
      <c r="SAK2050" s="220"/>
      <c r="SAL2050" s="220"/>
      <c r="SAM2050" s="220"/>
      <c r="SAN2050" s="220"/>
      <c r="SAO2050" s="220"/>
      <c r="SAP2050" s="220"/>
      <c r="SAQ2050" s="220"/>
      <c r="SAR2050" s="220"/>
      <c r="SAS2050" s="220"/>
      <c r="SAT2050" s="220"/>
      <c r="SAU2050" s="220"/>
      <c r="SAV2050" s="220"/>
      <c r="SAW2050" s="220"/>
      <c r="SAX2050" s="220"/>
      <c r="SAY2050" s="220"/>
      <c r="SAZ2050" s="220"/>
      <c r="SBA2050" s="220"/>
      <c r="SBB2050" s="220"/>
      <c r="SBC2050" s="220"/>
      <c r="SBD2050" s="220"/>
      <c r="SBE2050" s="220"/>
      <c r="SBF2050" s="220"/>
      <c r="SBG2050" s="220"/>
      <c r="SBH2050" s="220"/>
      <c r="SBI2050" s="220"/>
      <c r="SBJ2050" s="220"/>
      <c r="SBK2050" s="220"/>
      <c r="SBL2050" s="220"/>
      <c r="SBM2050" s="220"/>
      <c r="SBN2050" s="220"/>
      <c r="SBO2050" s="220"/>
      <c r="SBP2050" s="220"/>
      <c r="SBQ2050" s="220"/>
      <c r="SBR2050" s="220"/>
      <c r="SBS2050" s="220"/>
      <c r="SBT2050" s="220"/>
      <c r="SBU2050" s="220"/>
      <c r="SBV2050" s="220"/>
      <c r="SBW2050" s="220"/>
      <c r="SBX2050" s="220"/>
      <c r="SBY2050" s="220"/>
      <c r="SBZ2050" s="220"/>
      <c r="SCA2050" s="220"/>
      <c r="SCB2050" s="220"/>
      <c r="SCC2050" s="220"/>
      <c r="SCD2050" s="220"/>
      <c r="SCE2050" s="220"/>
      <c r="SCF2050" s="220"/>
      <c r="SCG2050" s="220"/>
      <c r="SCH2050" s="220"/>
      <c r="SCI2050" s="220"/>
      <c r="SCJ2050" s="220"/>
      <c r="SCK2050" s="220"/>
      <c r="SCL2050" s="220"/>
      <c r="SCM2050" s="220"/>
      <c r="SCN2050" s="220"/>
      <c r="SCO2050" s="220"/>
      <c r="SCP2050" s="220"/>
      <c r="SCQ2050" s="220"/>
      <c r="SCR2050" s="220"/>
      <c r="SCS2050" s="220"/>
      <c r="SCT2050" s="220"/>
      <c r="SCU2050" s="220"/>
      <c r="SCV2050" s="220"/>
      <c r="SCW2050" s="220"/>
      <c r="SCX2050" s="220"/>
      <c r="SCY2050" s="220"/>
      <c r="SCZ2050" s="220"/>
      <c r="SDA2050" s="220"/>
      <c r="SDB2050" s="220"/>
      <c r="SDC2050" s="220"/>
      <c r="SDD2050" s="220"/>
      <c r="SDE2050" s="220"/>
      <c r="SDF2050" s="220"/>
      <c r="SDG2050" s="220"/>
      <c r="SDH2050" s="220"/>
      <c r="SDI2050" s="220"/>
      <c r="SDJ2050" s="220"/>
      <c r="SDK2050" s="220"/>
      <c r="SDL2050" s="220"/>
      <c r="SDM2050" s="220"/>
      <c r="SDN2050" s="220"/>
      <c r="SDO2050" s="220"/>
      <c r="SDP2050" s="220"/>
      <c r="SDQ2050" s="220"/>
      <c r="SDR2050" s="220"/>
      <c r="SDS2050" s="220"/>
      <c r="SDT2050" s="220"/>
      <c r="SDU2050" s="220"/>
      <c r="SDV2050" s="220"/>
      <c r="SDW2050" s="220"/>
      <c r="SDX2050" s="220"/>
      <c r="SDY2050" s="220"/>
      <c r="SDZ2050" s="220"/>
      <c r="SEA2050" s="220"/>
      <c r="SEB2050" s="220"/>
      <c r="SEC2050" s="220"/>
      <c r="SED2050" s="220"/>
      <c r="SEE2050" s="220"/>
      <c r="SEF2050" s="220"/>
      <c r="SEG2050" s="220"/>
      <c r="SEH2050" s="220"/>
      <c r="SEI2050" s="220"/>
      <c r="SEJ2050" s="220"/>
      <c r="SEK2050" s="220"/>
      <c r="SEL2050" s="220"/>
      <c r="SEM2050" s="220"/>
      <c r="SEN2050" s="220"/>
      <c r="SEO2050" s="220"/>
      <c r="SEP2050" s="220"/>
      <c r="SEQ2050" s="220"/>
      <c r="SER2050" s="220"/>
      <c r="SES2050" s="220"/>
      <c r="SET2050" s="220"/>
      <c r="SEU2050" s="220"/>
      <c r="SEV2050" s="220"/>
      <c r="SEW2050" s="220"/>
      <c r="SEX2050" s="220"/>
      <c r="SEY2050" s="220"/>
      <c r="SEZ2050" s="220"/>
      <c r="SFA2050" s="220"/>
      <c r="SFB2050" s="220"/>
      <c r="SFC2050" s="220"/>
      <c r="SFD2050" s="220"/>
      <c r="SFE2050" s="220"/>
      <c r="SFF2050" s="220"/>
      <c r="SFG2050" s="220"/>
      <c r="SFH2050" s="220"/>
      <c r="SFI2050" s="220"/>
      <c r="SFJ2050" s="220"/>
      <c r="SFK2050" s="220"/>
      <c r="SFL2050" s="220"/>
      <c r="SFM2050" s="220"/>
      <c r="SFN2050" s="220"/>
      <c r="SFO2050" s="220"/>
      <c r="SFP2050" s="220"/>
      <c r="SFQ2050" s="220"/>
      <c r="SFR2050" s="220"/>
      <c r="SFS2050" s="220"/>
      <c r="SFT2050" s="220"/>
      <c r="SFU2050" s="220"/>
      <c r="SFV2050" s="220"/>
      <c r="SFW2050" s="220"/>
      <c r="SFX2050" s="220"/>
      <c r="SFY2050" s="220"/>
      <c r="SFZ2050" s="220"/>
      <c r="SGA2050" s="220"/>
      <c r="SGB2050" s="220"/>
      <c r="SGC2050" s="220"/>
      <c r="SGD2050" s="220"/>
      <c r="SGE2050" s="220"/>
      <c r="SGF2050" s="220"/>
      <c r="SGG2050" s="220"/>
      <c r="SGH2050" s="220"/>
      <c r="SGI2050" s="220"/>
      <c r="SGJ2050" s="220"/>
      <c r="SGK2050" s="220"/>
      <c r="SGL2050" s="220"/>
      <c r="SGM2050" s="220"/>
      <c r="SGN2050" s="220"/>
      <c r="SGO2050" s="220"/>
      <c r="SGP2050" s="220"/>
      <c r="SGQ2050" s="220"/>
      <c r="SGR2050" s="220"/>
      <c r="SGS2050" s="220"/>
      <c r="SGT2050" s="220"/>
      <c r="SGU2050" s="220"/>
      <c r="SGV2050" s="220"/>
      <c r="SGW2050" s="220"/>
      <c r="SGX2050" s="220"/>
      <c r="SGY2050" s="220"/>
      <c r="SGZ2050" s="220"/>
      <c r="SHA2050" s="220"/>
      <c r="SHB2050" s="220"/>
      <c r="SHC2050" s="220"/>
      <c r="SHD2050" s="220"/>
      <c r="SHE2050" s="220"/>
      <c r="SHF2050" s="220"/>
      <c r="SHG2050" s="220"/>
      <c r="SHH2050" s="220"/>
      <c r="SHI2050" s="220"/>
      <c r="SHJ2050" s="220"/>
      <c r="SHK2050" s="220"/>
      <c r="SHL2050" s="220"/>
      <c r="SHM2050" s="220"/>
      <c r="SHN2050" s="220"/>
      <c r="SHO2050" s="220"/>
      <c r="SHP2050" s="220"/>
      <c r="SHQ2050" s="220"/>
      <c r="SHR2050" s="220"/>
      <c r="SHS2050" s="220"/>
      <c r="SHT2050" s="220"/>
      <c r="SHU2050" s="220"/>
      <c r="SHV2050" s="220"/>
      <c r="SHW2050" s="220"/>
      <c r="SHX2050" s="220"/>
      <c r="SHY2050" s="220"/>
      <c r="SHZ2050" s="220"/>
      <c r="SIA2050" s="220"/>
      <c r="SIB2050" s="220"/>
      <c r="SIC2050" s="220"/>
      <c r="SID2050" s="220"/>
      <c r="SIE2050" s="220"/>
      <c r="SIF2050" s="220"/>
      <c r="SIG2050" s="220"/>
      <c r="SIH2050" s="220"/>
      <c r="SII2050" s="220"/>
      <c r="SIJ2050" s="220"/>
      <c r="SIK2050" s="220"/>
      <c r="SIL2050" s="220"/>
      <c r="SIM2050" s="220"/>
      <c r="SIN2050" s="220"/>
      <c r="SIO2050" s="220"/>
      <c r="SIP2050" s="220"/>
      <c r="SIQ2050" s="220"/>
      <c r="SIR2050" s="220"/>
      <c r="SIS2050" s="220"/>
      <c r="SIT2050" s="220"/>
      <c r="SIU2050" s="220"/>
      <c r="SIV2050" s="220"/>
      <c r="SIW2050" s="220"/>
      <c r="SIX2050" s="220"/>
      <c r="SIY2050" s="220"/>
      <c r="SIZ2050" s="220"/>
      <c r="SJA2050" s="220"/>
      <c r="SJB2050" s="220"/>
      <c r="SJC2050" s="220"/>
      <c r="SJD2050" s="220"/>
      <c r="SJE2050" s="220"/>
      <c r="SJF2050" s="220"/>
      <c r="SJG2050" s="220"/>
      <c r="SJH2050" s="220"/>
      <c r="SJI2050" s="220"/>
      <c r="SJJ2050" s="220"/>
      <c r="SJK2050" s="220"/>
      <c r="SJL2050" s="220"/>
      <c r="SJM2050" s="220"/>
      <c r="SJN2050" s="220"/>
      <c r="SJO2050" s="220"/>
      <c r="SJP2050" s="220"/>
      <c r="SJQ2050" s="220"/>
      <c r="SJR2050" s="220"/>
      <c r="SJS2050" s="220"/>
      <c r="SJT2050" s="220"/>
      <c r="SJU2050" s="220"/>
      <c r="SJV2050" s="220"/>
      <c r="SJW2050" s="220"/>
      <c r="SJX2050" s="220"/>
      <c r="SJY2050" s="220"/>
      <c r="SJZ2050" s="220"/>
      <c r="SKA2050" s="220"/>
      <c r="SKB2050" s="220"/>
      <c r="SKC2050" s="220"/>
      <c r="SKD2050" s="220"/>
      <c r="SKE2050" s="220"/>
      <c r="SKF2050" s="220"/>
      <c r="SKG2050" s="220"/>
      <c r="SKH2050" s="220"/>
      <c r="SKI2050" s="220"/>
      <c r="SKJ2050" s="220"/>
      <c r="SKK2050" s="220"/>
      <c r="SKL2050" s="220"/>
      <c r="SKM2050" s="220"/>
      <c r="SKN2050" s="220"/>
      <c r="SKO2050" s="220"/>
      <c r="SKP2050" s="220"/>
      <c r="SKQ2050" s="220"/>
      <c r="SKR2050" s="220"/>
      <c r="SKS2050" s="220"/>
      <c r="SKT2050" s="220"/>
      <c r="SKU2050" s="220"/>
      <c r="SKV2050" s="220"/>
      <c r="SKW2050" s="220"/>
      <c r="SKX2050" s="220"/>
      <c r="SKY2050" s="220"/>
      <c r="SKZ2050" s="220"/>
      <c r="SLA2050" s="220"/>
      <c r="SLB2050" s="220"/>
      <c r="SLC2050" s="220"/>
      <c r="SLD2050" s="220"/>
      <c r="SLE2050" s="220"/>
      <c r="SLF2050" s="220"/>
      <c r="SLG2050" s="220"/>
      <c r="SLH2050" s="220"/>
      <c r="SLI2050" s="220"/>
      <c r="SLJ2050" s="220"/>
      <c r="SLK2050" s="220"/>
      <c r="SLL2050" s="220"/>
      <c r="SLM2050" s="220"/>
      <c r="SLN2050" s="220"/>
      <c r="SLO2050" s="220"/>
      <c r="SLP2050" s="220"/>
      <c r="SLQ2050" s="220"/>
      <c r="SLR2050" s="220"/>
      <c r="SLS2050" s="220"/>
      <c r="SLT2050" s="220"/>
      <c r="SLU2050" s="220"/>
      <c r="SLV2050" s="220"/>
      <c r="SLW2050" s="220"/>
      <c r="SLX2050" s="220"/>
      <c r="SLY2050" s="220"/>
      <c r="SLZ2050" s="220"/>
      <c r="SMA2050" s="220"/>
      <c r="SMB2050" s="220"/>
      <c r="SMC2050" s="220"/>
      <c r="SMD2050" s="220"/>
      <c r="SME2050" s="220"/>
      <c r="SMF2050" s="220"/>
      <c r="SMG2050" s="220"/>
      <c r="SMH2050" s="220"/>
      <c r="SMI2050" s="220"/>
      <c r="SMJ2050" s="220"/>
      <c r="SMK2050" s="220"/>
      <c r="SML2050" s="220"/>
      <c r="SMM2050" s="220"/>
      <c r="SMN2050" s="220"/>
      <c r="SMO2050" s="220"/>
      <c r="SMP2050" s="220"/>
      <c r="SMQ2050" s="220"/>
      <c r="SMR2050" s="220"/>
      <c r="SMS2050" s="220"/>
      <c r="SMT2050" s="220"/>
      <c r="SMU2050" s="220"/>
      <c r="SMV2050" s="220"/>
      <c r="SMW2050" s="220"/>
      <c r="SMX2050" s="220"/>
      <c r="SMY2050" s="220"/>
      <c r="SMZ2050" s="220"/>
      <c r="SNA2050" s="220"/>
      <c r="SNB2050" s="220"/>
      <c r="SNC2050" s="220"/>
      <c r="SND2050" s="220"/>
      <c r="SNE2050" s="220"/>
      <c r="SNF2050" s="220"/>
      <c r="SNG2050" s="220"/>
      <c r="SNH2050" s="220"/>
      <c r="SNI2050" s="220"/>
      <c r="SNJ2050" s="220"/>
      <c r="SNK2050" s="220"/>
      <c r="SNL2050" s="220"/>
      <c r="SNM2050" s="220"/>
      <c r="SNN2050" s="220"/>
      <c r="SNO2050" s="220"/>
      <c r="SNP2050" s="220"/>
      <c r="SNQ2050" s="220"/>
      <c r="SNR2050" s="220"/>
      <c r="SNS2050" s="220"/>
      <c r="SNT2050" s="220"/>
      <c r="SNU2050" s="220"/>
      <c r="SNV2050" s="220"/>
      <c r="SNW2050" s="220"/>
      <c r="SNX2050" s="220"/>
      <c r="SNY2050" s="220"/>
      <c r="SNZ2050" s="220"/>
      <c r="SOA2050" s="220"/>
      <c r="SOB2050" s="220"/>
      <c r="SOC2050" s="220"/>
      <c r="SOD2050" s="220"/>
      <c r="SOE2050" s="220"/>
      <c r="SOF2050" s="220"/>
      <c r="SOG2050" s="220"/>
      <c r="SOH2050" s="220"/>
      <c r="SOI2050" s="220"/>
      <c r="SOJ2050" s="220"/>
      <c r="SOK2050" s="220"/>
      <c r="SOL2050" s="220"/>
      <c r="SOM2050" s="220"/>
      <c r="SON2050" s="220"/>
      <c r="SOO2050" s="220"/>
      <c r="SOP2050" s="220"/>
      <c r="SOQ2050" s="220"/>
      <c r="SOR2050" s="220"/>
      <c r="SOS2050" s="220"/>
      <c r="SOT2050" s="220"/>
      <c r="SOU2050" s="220"/>
      <c r="SOV2050" s="220"/>
      <c r="SOW2050" s="220"/>
      <c r="SOX2050" s="220"/>
      <c r="SOY2050" s="220"/>
      <c r="SOZ2050" s="220"/>
      <c r="SPA2050" s="220"/>
      <c r="SPB2050" s="220"/>
      <c r="SPC2050" s="220"/>
      <c r="SPD2050" s="220"/>
      <c r="SPE2050" s="220"/>
      <c r="SPF2050" s="220"/>
      <c r="SPG2050" s="220"/>
      <c r="SPH2050" s="220"/>
      <c r="SPI2050" s="220"/>
      <c r="SPJ2050" s="220"/>
      <c r="SPK2050" s="220"/>
      <c r="SPL2050" s="220"/>
      <c r="SPM2050" s="220"/>
      <c r="SPN2050" s="220"/>
      <c r="SPO2050" s="220"/>
      <c r="SPP2050" s="220"/>
      <c r="SPQ2050" s="220"/>
      <c r="SPR2050" s="220"/>
      <c r="SPS2050" s="220"/>
      <c r="SPT2050" s="220"/>
      <c r="SPU2050" s="220"/>
      <c r="SPV2050" s="220"/>
      <c r="SPW2050" s="220"/>
      <c r="SPX2050" s="220"/>
      <c r="SPY2050" s="220"/>
      <c r="SPZ2050" s="220"/>
      <c r="SQA2050" s="220"/>
      <c r="SQB2050" s="220"/>
      <c r="SQC2050" s="220"/>
      <c r="SQD2050" s="220"/>
      <c r="SQE2050" s="220"/>
      <c r="SQF2050" s="220"/>
      <c r="SQG2050" s="220"/>
      <c r="SQH2050" s="220"/>
      <c r="SQI2050" s="220"/>
      <c r="SQJ2050" s="220"/>
      <c r="SQK2050" s="220"/>
      <c r="SQL2050" s="220"/>
      <c r="SQM2050" s="220"/>
      <c r="SQN2050" s="220"/>
      <c r="SQO2050" s="220"/>
      <c r="SQP2050" s="220"/>
      <c r="SQQ2050" s="220"/>
      <c r="SQR2050" s="220"/>
      <c r="SQS2050" s="220"/>
      <c r="SQT2050" s="220"/>
      <c r="SQU2050" s="220"/>
      <c r="SQV2050" s="220"/>
      <c r="SQW2050" s="220"/>
      <c r="SQX2050" s="220"/>
      <c r="SQY2050" s="220"/>
      <c r="SQZ2050" s="220"/>
      <c r="SRA2050" s="220"/>
      <c r="SRB2050" s="220"/>
      <c r="SRC2050" s="220"/>
      <c r="SRD2050" s="220"/>
      <c r="SRE2050" s="220"/>
      <c r="SRF2050" s="220"/>
      <c r="SRG2050" s="220"/>
      <c r="SRH2050" s="220"/>
      <c r="SRI2050" s="220"/>
      <c r="SRJ2050" s="220"/>
      <c r="SRK2050" s="220"/>
      <c r="SRL2050" s="220"/>
      <c r="SRM2050" s="220"/>
      <c r="SRN2050" s="220"/>
      <c r="SRO2050" s="220"/>
      <c r="SRP2050" s="220"/>
      <c r="SRQ2050" s="220"/>
      <c r="SRR2050" s="220"/>
      <c r="SRS2050" s="220"/>
      <c r="SRT2050" s="220"/>
      <c r="SRU2050" s="220"/>
      <c r="SRV2050" s="220"/>
      <c r="SRW2050" s="220"/>
      <c r="SRX2050" s="220"/>
      <c r="SRY2050" s="220"/>
      <c r="SRZ2050" s="220"/>
      <c r="SSA2050" s="220"/>
      <c r="SSB2050" s="220"/>
      <c r="SSC2050" s="220"/>
      <c r="SSD2050" s="220"/>
      <c r="SSE2050" s="220"/>
      <c r="SSF2050" s="220"/>
      <c r="SSG2050" s="220"/>
      <c r="SSH2050" s="220"/>
      <c r="SSI2050" s="220"/>
      <c r="SSJ2050" s="220"/>
      <c r="SSK2050" s="220"/>
      <c r="SSL2050" s="220"/>
      <c r="SSM2050" s="220"/>
      <c r="SSN2050" s="220"/>
      <c r="SSO2050" s="220"/>
      <c r="SSP2050" s="220"/>
      <c r="SSQ2050" s="220"/>
      <c r="SSR2050" s="220"/>
      <c r="SSS2050" s="220"/>
      <c r="SST2050" s="220"/>
      <c r="SSU2050" s="220"/>
      <c r="SSV2050" s="220"/>
      <c r="SSW2050" s="220"/>
      <c r="SSX2050" s="220"/>
      <c r="SSY2050" s="220"/>
      <c r="SSZ2050" s="220"/>
      <c r="STA2050" s="220"/>
      <c r="STB2050" s="220"/>
      <c r="STC2050" s="220"/>
      <c r="STD2050" s="220"/>
      <c r="STE2050" s="220"/>
      <c r="STF2050" s="220"/>
      <c r="STG2050" s="220"/>
      <c r="STH2050" s="220"/>
      <c r="STI2050" s="220"/>
      <c r="STJ2050" s="220"/>
      <c r="STK2050" s="220"/>
      <c r="STL2050" s="220"/>
      <c r="STM2050" s="220"/>
      <c r="STN2050" s="220"/>
      <c r="STO2050" s="220"/>
      <c r="STP2050" s="220"/>
      <c r="STQ2050" s="220"/>
      <c r="STR2050" s="220"/>
      <c r="STS2050" s="220"/>
      <c r="STT2050" s="220"/>
      <c r="STU2050" s="220"/>
      <c r="STV2050" s="220"/>
      <c r="STW2050" s="220"/>
      <c r="STX2050" s="220"/>
      <c r="STY2050" s="220"/>
      <c r="STZ2050" s="220"/>
      <c r="SUA2050" s="220"/>
      <c r="SUB2050" s="220"/>
      <c r="SUC2050" s="220"/>
      <c r="SUD2050" s="220"/>
      <c r="SUE2050" s="220"/>
      <c r="SUF2050" s="220"/>
      <c r="SUG2050" s="220"/>
      <c r="SUH2050" s="220"/>
      <c r="SUI2050" s="220"/>
      <c r="SUJ2050" s="220"/>
      <c r="SUK2050" s="220"/>
      <c r="SUL2050" s="220"/>
      <c r="SUM2050" s="220"/>
      <c r="SUN2050" s="220"/>
      <c r="SUO2050" s="220"/>
      <c r="SUP2050" s="220"/>
      <c r="SUQ2050" s="220"/>
      <c r="SUR2050" s="220"/>
      <c r="SUS2050" s="220"/>
      <c r="SUT2050" s="220"/>
      <c r="SUU2050" s="220"/>
      <c r="SUV2050" s="220"/>
      <c r="SUW2050" s="220"/>
      <c r="SUX2050" s="220"/>
      <c r="SUY2050" s="220"/>
      <c r="SUZ2050" s="220"/>
      <c r="SVA2050" s="220"/>
      <c r="SVB2050" s="220"/>
      <c r="SVC2050" s="220"/>
      <c r="SVD2050" s="220"/>
      <c r="SVE2050" s="220"/>
      <c r="SVF2050" s="220"/>
      <c r="SVG2050" s="220"/>
      <c r="SVH2050" s="220"/>
      <c r="SVI2050" s="220"/>
      <c r="SVJ2050" s="220"/>
      <c r="SVK2050" s="220"/>
      <c r="SVL2050" s="220"/>
      <c r="SVM2050" s="220"/>
      <c r="SVN2050" s="220"/>
      <c r="SVO2050" s="220"/>
      <c r="SVP2050" s="220"/>
      <c r="SVQ2050" s="220"/>
      <c r="SVR2050" s="220"/>
      <c r="SVS2050" s="220"/>
      <c r="SVT2050" s="220"/>
      <c r="SVU2050" s="220"/>
      <c r="SVV2050" s="220"/>
      <c r="SVW2050" s="220"/>
      <c r="SVX2050" s="220"/>
      <c r="SVY2050" s="220"/>
      <c r="SVZ2050" s="220"/>
      <c r="SWA2050" s="220"/>
      <c r="SWB2050" s="220"/>
      <c r="SWC2050" s="220"/>
      <c r="SWD2050" s="220"/>
      <c r="SWE2050" s="220"/>
      <c r="SWF2050" s="220"/>
      <c r="SWG2050" s="220"/>
      <c r="SWH2050" s="220"/>
      <c r="SWI2050" s="220"/>
      <c r="SWJ2050" s="220"/>
      <c r="SWK2050" s="220"/>
      <c r="SWL2050" s="220"/>
      <c r="SWM2050" s="220"/>
      <c r="SWN2050" s="220"/>
      <c r="SWO2050" s="220"/>
      <c r="SWP2050" s="220"/>
      <c r="SWQ2050" s="220"/>
      <c r="SWR2050" s="220"/>
      <c r="SWS2050" s="220"/>
      <c r="SWT2050" s="220"/>
      <c r="SWU2050" s="220"/>
      <c r="SWV2050" s="220"/>
      <c r="SWW2050" s="220"/>
      <c r="SWX2050" s="220"/>
      <c r="SWY2050" s="220"/>
      <c r="SWZ2050" s="220"/>
      <c r="SXA2050" s="220"/>
      <c r="SXB2050" s="220"/>
      <c r="SXC2050" s="220"/>
      <c r="SXD2050" s="220"/>
      <c r="SXE2050" s="220"/>
      <c r="SXF2050" s="220"/>
      <c r="SXG2050" s="220"/>
      <c r="SXH2050" s="220"/>
      <c r="SXI2050" s="220"/>
      <c r="SXJ2050" s="220"/>
      <c r="SXK2050" s="220"/>
      <c r="SXL2050" s="220"/>
      <c r="SXM2050" s="220"/>
      <c r="SXN2050" s="220"/>
      <c r="SXO2050" s="220"/>
      <c r="SXP2050" s="220"/>
      <c r="SXQ2050" s="220"/>
      <c r="SXR2050" s="220"/>
      <c r="SXS2050" s="220"/>
      <c r="SXT2050" s="220"/>
      <c r="SXU2050" s="220"/>
      <c r="SXV2050" s="220"/>
      <c r="SXW2050" s="220"/>
      <c r="SXX2050" s="220"/>
      <c r="SXY2050" s="220"/>
      <c r="SXZ2050" s="220"/>
      <c r="SYA2050" s="220"/>
      <c r="SYB2050" s="220"/>
      <c r="SYC2050" s="220"/>
      <c r="SYD2050" s="220"/>
      <c r="SYE2050" s="220"/>
      <c r="SYF2050" s="220"/>
      <c r="SYG2050" s="220"/>
      <c r="SYH2050" s="220"/>
      <c r="SYI2050" s="220"/>
      <c r="SYJ2050" s="220"/>
      <c r="SYK2050" s="220"/>
      <c r="SYL2050" s="220"/>
      <c r="SYM2050" s="220"/>
      <c r="SYN2050" s="220"/>
      <c r="SYO2050" s="220"/>
      <c r="SYP2050" s="220"/>
      <c r="SYQ2050" s="220"/>
      <c r="SYR2050" s="220"/>
      <c r="SYS2050" s="220"/>
      <c r="SYT2050" s="220"/>
      <c r="SYU2050" s="220"/>
      <c r="SYV2050" s="220"/>
      <c r="SYW2050" s="220"/>
      <c r="SYX2050" s="220"/>
      <c r="SYY2050" s="220"/>
      <c r="SYZ2050" s="220"/>
      <c r="SZA2050" s="220"/>
      <c r="SZB2050" s="220"/>
      <c r="SZC2050" s="220"/>
      <c r="SZD2050" s="220"/>
      <c r="SZE2050" s="220"/>
      <c r="SZF2050" s="220"/>
      <c r="SZG2050" s="220"/>
      <c r="SZH2050" s="220"/>
      <c r="SZI2050" s="220"/>
      <c r="SZJ2050" s="220"/>
      <c r="SZK2050" s="220"/>
      <c r="SZL2050" s="220"/>
      <c r="SZM2050" s="220"/>
      <c r="SZN2050" s="220"/>
      <c r="SZO2050" s="220"/>
      <c r="SZP2050" s="220"/>
      <c r="SZQ2050" s="220"/>
      <c r="SZR2050" s="220"/>
      <c r="SZS2050" s="220"/>
      <c r="SZT2050" s="220"/>
      <c r="SZU2050" s="220"/>
      <c r="SZV2050" s="220"/>
      <c r="SZW2050" s="220"/>
      <c r="SZX2050" s="220"/>
      <c r="SZY2050" s="220"/>
      <c r="SZZ2050" s="220"/>
      <c r="TAA2050" s="220"/>
      <c r="TAB2050" s="220"/>
      <c r="TAC2050" s="220"/>
      <c r="TAD2050" s="220"/>
      <c r="TAE2050" s="220"/>
      <c r="TAF2050" s="220"/>
      <c r="TAG2050" s="220"/>
      <c r="TAH2050" s="220"/>
      <c r="TAI2050" s="220"/>
      <c r="TAJ2050" s="220"/>
      <c r="TAK2050" s="220"/>
      <c r="TAL2050" s="220"/>
      <c r="TAM2050" s="220"/>
      <c r="TAN2050" s="220"/>
      <c r="TAO2050" s="220"/>
      <c r="TAP2050" s="220"/>
      <c r="TAQ2050" s="220"/>
      <c r="TAR2050" s="220"/>
      <c r="TAS2050" s="220"/>
      <c r="TAT2050" s="220"/>
      <c r="TAU2050" s="220"/>
      <c r="TAV2050" s="220"/>
      <c r="TAW2050" s="220"/>
      <c r="TAX2050" s="220"/>
      <c r="TAY2050" s="220"/>
      <c r="TAZ2050" s="220"/>
      <c r="TBA2050" s="220"/>
      <c r="TBB2050" s="220"/>
      <c r="TBC2050" s="220"/>
      <c r="TBD2050" s="220"/>
      <c r="TBE2050" s="220"/>
      <c r="TBF2050" s="220"/>
      <c r="TBG2050" s="220"/>
      <c r="TBH2050" s="220"/>
      <c r="TBI2050" s="220"/>
      <c r="TBJ2050" s="220"/>
      <c r="TBK2050" s="220"/>
      <c r="TBL2050" s="220"/>
      <c r="TBM2050" s="220"/>
      <c r="TBN2050" s="220"/>
      <c r="TBO2050" s="220"/>
      <c r="TBP2050" s="220"/>
      <c r="TBQ2050" s="220"/>
      <c r="TBR2050" s="220"/>
      <c r="TBS2050" s="220"/>
      <c r="TBT2050" s="220"/>
      <c r="TBU2050" s="220"/>
      <c r="TBV2050" s="220"/>
      <c r="TBW2050" s="220"/>
      <c r="TBX2050" s="220"/>
      <c r="TBY2050" s="220"/>
      <c r="TBZ2050" s="220"/>
      <c r="TCA2050" s="220"/>
      <c r="TCB2050" s="220"/>
      <c r="TCC2050" s="220"/>
      <c r="TCD2050" s="220"/>
      <c r="TCE2050" s="220"/>
      <c r="TCF2050" s="220"/>
      <c r="TCG2050" s="220"/>
      <c r="TCH2050" s="220"/>
      <c r="TCI2050" s="220"/>
      <c r="TCJ2050" s="220"/>
      <c r="TCK2050" s="220"/>
      <c r="TCL2050" s="220"/>
      <c r="TCM2050" s="220"/>
      <c r="TCN2050" s="220"/>
      <c r="TCO2050" s="220"/>
      <c r="TCP2050" s="220"/>
      <c r="TCQ2050" s="220"/>
      <c r="TCR2050" s="220"/>
      <c r="TCS2050" s="220"/>
      <c r="TCT2050" s="220"/>
      <c r="TCU2050" s="220"/>
      <c r="TCV2050" s="220"/>
      <c r="TCW2050" s="220"/>
      <c r="TCX2050" s="220"/>
      <c r="TCY2050" s="220"/>
      <c r="TCZ2050" s="220"/>
      <c r="TDA2050" s="220"/>
      <c r="TDB2050" s="220"/>
      <c r="TDC2050" s="220"/>
      <c r="TDD2050" s="220"/>
      <c r="TDE2050" s="220"/>
      <c r="TDF2050" s="220"/>
      <c r="TDG2050" s="220"/>
      <c r="TDH2050" s="220"/>
      <c r="TDI2050" s="220"/>
      <c r="TDJ2050" s="220"/>
      <c r="TDK2050" s="220"/>
      <c r="TDL2050" s="220"/>
      <c r="TDM2050" s="220"/>
      <c r="TDN2050" s="220"/>
      <c r="TDO2050" s="220"/>
      <c r="TDP2050" s="220"/>
      <c r="TDQ2050" s="220"/>
      <c r="TDR2050" s="220"/>
      <c r="TDS2050" s="220"/>
      <c r="TDT2050" s="220"/>
      <c r="TDU2050" s="220"/>
      <c r="TDV2050" s="220"/>
      <c r="TDW2050" s="220"/>
      <c r="TDX2050" s="220"/>
      <c r="TDY2050" s="220"/>
      <c r="TDZ2050" s="220"/>
      <c r="TEA2050" s="220"/>
      <c r="TEB2050" s="220"/>
      <c r="TEC2050" s="220"/>
      <c r="TED2050" s="220"/>
      <c r="TEE2050" s="220"/>
      <c r="TEF2050" s="220"/>
      <c r="TEG2050" s="220"/>
      <c r="TEH2050" s="220"/>
      <c r="TEI2050" s="220"/>
      <c r="TEJ2050" s="220"/>
      <c r="TEK2050" s="220"/>
      <c r="TEL2050" s="220"/>
      <c r="TEM2050" s="220"/>
      <c r="TEN2050" s="220"/>
      <c r="TEO2050" s="220"/>
      <c r="TEP2050" s="220"/>
      <c r="TEQ2050" s="220"/>
      <c r="TER2050" s="220"/>
      <c r="TES2050" s="220"/>
      <c r="TET2050" s="220"/>
      <c r="TEU2050" s="220"/>
      <c r="TEV2050" s="220"/>
      <c r="TEW2050" s="220"/>
      <c r="TEX2050" s="220"/>
      <c r="TEY2050" s="220"/>
      <c r="TEZ2050" s="220"/>
      <c r="TFA2050" s="220"/>
      <c r="TFB2050" s="220"/>
      <c r="TFC2050" s="220"/>
      <c r="TFD2050" s="220"/>
      <c r="TFE2050" s="220"/>
      <c r="TFF2050" s="220"/>
      <c r="TFG2050" s="220"/>
      <c r="TFH2050" s="220"/>
      <c r="TFI2050" s="220"/>
      <c r="TFJ2050" s="220"/>
      <c r="TFK2050" s="220"/>
      <c r="TFL2050" s="220"/>
      <c r="TFM2050" s="220"/>
      <c r="TFN2050" s="220"/>
      <c r="TFO2050" s="220"/>
      <c r="TFP2050" s="220"/>
      <c r="TFQ2050" s="220"/>
      <c r="TFR2050" s="220"/>
      <c r="TFS2050" s="220"/>
      <c r="TFT2050" s="220"/>
      <c r="TFU2050" s="220"/>
      <c r="TFV2050" s="220"/>
      <c r="TFW2050" s="220"/>
      <c r="TFX2050" s="220"/>
      <c r="TFY2050" s="220"/>
      <c r="TFZ2050" s="220"/>
      <c r="TGA2050" s="220"/>
      <c r="TGB2050" s="220"/>
      <c r="TGC2050" s="220"/>
      <c r="TGD2050" s="220"/>
      <c r="TGE2050" s="220"/>
      <c r="TGF2050" s="220"/>
      <c r="TGG2050" s="220"/>
      <c r="TGH2050" s="220"/>
      <c r="TGI2050" s="220"/>
      <c r="TGJ2050" s="220"/>
      <c r="TGK2050" s="220"/>
      <c r="TGL2050" s="220"/>
      <c r="TGM2050" s="220"/>
      <c r="TGN2050" s="220"/>
      <c r="TGO2050" s="220"/>
      <c r="TGP2050" s="220"/>
      <c r="TGQ2050" s="220"/>
      <c r="TGR2050" s="220"/>
      <c r="TGS2050" s="220"/>
      <c r="TGT2050" s="220"/>
      <c r="TGU2050" s="220"/>
      <c r="TGV2050" s="220"/>
      <c r="TGW2050" s="220"/>
      <c r="TGX2050" s="220"/>
      <c r="TGY2050" s="220"/>
      <c r="TGZ2050" s="220"/>
      <c r="THA2050" s="220"/>
      <c r="THB2050" s="220"/>
      <c r="THC2050" s="220"/>
      <c r="THD2050" s="220"/>
      <c r="THE2050" s="220"/>
      <c r="THF2050" s="220"/>
      <c r="THG2050" s="220"/>
      <c r="THH2050" s="220"/>
      <c r="THI2050" s="220"/>
      <c r="THJ2050" s="220"/>
      <c r="THK2050" s="220"/>
      <c r="THL2050" s="220"/>
      <c r="THM2050" s="220"/>
      <c r="THN2050" s="220"/>
      <c r="THO2050" s="220"/>
      <c r="THP2050" s="220"/>
      <c r="THQ2050" s="220"/>
      <c r="THR2050" s="220"/>
      <c r="THS2050" s="220"/>
      <c r="THT2050" s="220"/>
      <c r="THU2050" s="220"/>
      <c r="THV2050" s="220"/>
      <c r="THW2050" s="220"/>
      <c r="THX2050" s="220"/>
      <c r="THY2050" s="220"/>
      <c r="THZ2050" s="220"/>
      <c r="TIA2050" s="220"/>
      <c r="TIB2050" s="220"/>
      <c r="TIC2050" s="220"/>
      <c r="TID2050" s="220"/>
      <c r="TIE2050" s="220"/>
      <c r="TIF2050" s="220"/>
      <c r="TIG2050" s="220"/>
      <c r="TIH2050" s="220"/>
      <c r="TII2050" s="220"/>
      <c r="TIJ2050" s="220"/>
      <c r="TIK2050" s="220"/>
      <c r="TIL2050" s="220"/>
      <c r="TIM2050" s="220"/>
      <c r="TIN2050" s="220"/>
      <c r="TIO2050" s="220"/>
      <c r="TIP2050" s="220"/>
      <c r="TIQ2050" s="220"/>
      <c r="TIR2050" s="220"/>
      <c r="TIS2050" s="220"/>
      <c r="TIT2050" s="220"/>
      <c r="TIU2050" s="220"/>
      <c r="TIV2050" s="220"/>
      <c r="TIW2050" s="220"/>
      <c r="TIX2050" s="220"/>
      <c r="TIY2050" s="220"/>
      <c r="TIZ2050" s="220"/>
      <c r="TJA2050" s="220"/>
      <c r="TJB2050" s="220"/>
      <c r="TJC2050" s="220"/>
      <c r="TJD2050" s="220"/>
      <c r="TJE2050" s="220"/>
      <c r="TJF2050" s="220"/>
      <c r="TJG2050" s="220"/>
      <c r="TJH2050" s="220"/>
      <c r="TJI2050" s="220"/>
      <c r="TJJ2050" s="220"/>
      <c r="TJK2050" s="220"/>
      <c r="TJL2050" s="220"/>
      <c r="TJM2050" s="220"/>
      <c r="TJN2050" s="220"/>
      <c r="TJO2050" s="220"/>
      <c r="TJP2050" s="220"/>
      <c r="TJQ2050" s="220"/>
      <c r="TJR2050" s="220"/>
      <c r="TJS2050" s="220"/>
      <c r="TJT2050" s="220"/>
      <c r="TJU2050" s="220"/>
      <c r="TJV2050" s="220"/>
      <c r="TJW2050" s="220"/>
      <c r="TJX2050" s="220"/>
      <c r="TJY2050" s="220"/>
      <c r="TJZ2050" s="220"/>
      <c r="TKA2050" s="220"/>
      <c r="TKB2050" s="220"/>
      <c r="TKC2050" s="220"/>
      <c r="TKD2050" s="220"/>
      <c r="TKE2050" s="220"/>
      <c r="TKF2050" s="220"/>
      <c r="TKG2050" s="220"/>
      <c r="TKH2050" s="220"/>
      <c r="TKI2050" s="220"/>
      <c r="TKJ2050" s="220"/>
      <c r="TKK2050" s="220"/>
      <c r="TKL2050" s="220"/>
      <c r="TKM2050" s="220"/>
      <c r="TKN2050" s="220"/>
      <c r="TKO2050" s="220"/>
      <c r="TKP2050" s="220"/>
      <c r="TKQ2050" s="220"/>
      <c r="TKR2050" s="220"/>
      <c r="TKS2050" s="220"/>
      <c r="TKT2050" s="220"/>
      <c r="TKU2050" s="220"/>
      <c r="TKV2050" s="220"/>
      <c r="TKW2050" s="220"/>
      <c r="TKX2050" s="220"/>
      <c r="TKY2050" s="220"/>
      <c r="TKZ2050" s="220"/>
      <c r="TLA2050" s="220"/>
      <c r="TLB2050" s="220"/>
      <c r="TLC2050" s="220"/>
      <c r="TLD2050" s="220"/>
      <c r="TLE2050" s="220"/>
      <c r="TLF2050" s="220"/>
      <c r="TLG2050" s="220"/>
      <c r="TLH2050" s="220"/>
      <c r="TLI2050" s="220"/>
      <c r="TLJ2050" s="220"/>
      <c r="TLK2050" s="220"/>
      <c r="TLL2050" s="220"/>
      <c r="TLM2050" s="220"/>
      <c r="TLN2050" s="220"/>
      <c r="TLO2050" s="220"/>
      <c r="TLP2050" s="220"/>
      <c r="TLQ2050" s="220"/>
      <c r="TLR2050" s="220"/>
      <c r="TLS2050" s="220"/>
      <c r="TLT2050" s="220"/>
      <c r="TLU2050" s="220"/>
      <c r="TLV2050" s="220"/>
      <c r="TLW2050" s="220"/>
      <c r="TLX2050" s="220"/>
      <c r="TLY2050" s="220"/>
      <c r="TLZ2050" s="220"/>
      <c r="TMA2050" s="220"/>
      <c r="TMB2050" s="220"/>
      <c r="TMC2050" s="220"/>
      <c r="TMD2050" s="220"/>
      <c r="TME2050" s="220"/>
      <c r="TMF2050" s="220"/>
      <c r="TMG2050" s="220"/>
      <c r="TMH2050" s="220"/>
      <c r="TMI2050" s="220"/>
      <c r="TMJ2050" s="220"/>
      <c r="TMK2050" s="220"/>
      <c r="TML2050" s="220"/>
      <c r="TMM2050" s="220"/>
      <c r="TMN2050" s="220"/>
      <c r="TMO2050" s="220"/>
      <c r="TMP2050" s="220"/>
      <c r="TMQ2050" s="220"/>
      <c r="TMR2050" s="220"/>
      <c r="TMS2050" s="220"/>
      <c r="TMT2050" s="220"/>
      <c r="TMU2050" s="220"/>
      <c r="TMV2050" s="220"/>
      <c r="TMW2050" s="220"/>
      <c r="TMX2050" s="220"/>
      <c r="TMY2050" s="220"/>
      <c r="TMZ2050" s="220"/>
      <c r="TNA2050" s="220"/>
      <c r="TNB2050" s="220"/>
      <c r="TNC2050" s="220"/>
      <c r="TND2050" s="220"/>
      <c r="TNE2050" s="220"/>
      <c r="TNF2050" s="220"/>
      <c r="TNG2050" s="220"/>
      <c r="TNH2050" s="220"/>
      <c r="TNI2050" s="220"/>
      <c r="TNJ2050" s="220"/>
      <c r="TNK2050" s="220"/>
      <c r="TNL2050" s="220"/>
      <c r="TNM2050" s="220"/>
      <c r="TNN2050" s="220"/>
      <c r="TNO2050" s="220"/>
      <c r="TNP2050" s="220"/>
      <c r="TNQ2050" s="220"/>
      <c r="TNR2050" s="220"/>
      <c r="TNS2050" s="220"/>
      <c r="TNT2050" s="220"/>
      <c r="TNU2050" s="220"/>
      <c r="TNV2050" s="220"/>
      <c r="TNW2050" s="220"/>
      <c r="TNX2050" s="220"/>
      <c r="TNY2050" s="220"/>
      <c r="TNZ2050" s="220"/>
      <c r="TOA2050" s="220"/>
      <c r="TOB2050" s="220"/>
      <c r="TOC2050" s="220"/>
      <c r="TOD2050" s="220"/>
      <c r="TOE2050" s="220"/>
      <c r="TOF2050" s="220"/>
      <c r="TOG2050" s="220"/>
      <c r="TOH2050" s="220"/>
      <c r="TOI2050" s="220"/>
      <c r="TOJ2050" s="220"/>
      <c r="TOK2050" s="220"/>
      <c r="TOL2050" s="220"/>
      <c r="TOM2050" s="220"/>
      <c r="TON2050" s="220"/>
      <c r="TOO2050" s="220"/>
      <c r="TOP2050" s="220"/>
      <c r="TOQ2050" s="220"/>
      <c r="TOR2050" s="220"/>
      <c r="TOS2050" s="220"/>
      <c r="TOT2050" s="220"/>
      <c r="TOU2050" s="220"/>
      <c r="TOV2050" s="220"/>
      <c r="TOW2050" s="220"/>
      <c r="TOX2050" s="220"/>
      <c r="TOY2050" s="220"/>
      <c r="TOZ2050" s="220"/>
      <c r="TPA2050" s="220"/>
      <c r="TPB2050" s="220"/>
      <c r="TPC2050" s="220"/>
      <c r="TPD2050" s="220"/>
      <c r="TPE2050" s="220"/>
      <c r="TPF2050" s="220"/>
      <c r="TPG2050" s="220"/>
      <c r="TPH2050" s="220"/>
      <c r="TPI2050" s="220"/>
      <c r="TPJ2050" s="220"/>
      <c r="TPK2050" s="220"/>
      <c r="TPL2050" s="220"/>
      <c r="TPM2050" s="220"/>
      <c r="TPN2050" s="220"/>
      <c r="TPO2050" s="220"/>
      <c r="TPP2050" s="220"/>
      <c r="TPQ2050" s="220"/>
      <c r="TPR2050" s="220"/>
      <c r="TPS2050" s="220"/>
      <c r="TPT2050" s="220"/>
      <c r="TPU2050" s="220"/>
      <c r="TPV2050" s="220"/>
      <c r="TPW2050" s="220"/>
      <c r="TPX2050" s="220"/>
      <c r="TPY2050" s="220"/>
      <c r="TPZ2050" s="220"/>
      <c r="TQA2050" s="220"/>
      <c r="TQB2050" s="220"/>
      <c r="TQC2050" s="220"/>
      <c r="TQD2050" s="220"/>
      <c r="TQE2050" s="220"/>
      <c r="TQF2050" s="220"/>
      <c r="TQG2050" s="220"/>
      <c r="TQH2050" s="220"/>
      <c r="TQI2050" s="220"/>
      <c r="TQJ2050" s="220"/>
      <c r="TQK2050" s="220"/>
      <c r="TQL2050" s="220"/>
      <c r="TQM2050" s="220"/>
      <c r="TQN2050" s="220"/>
      <c r="TQO2050" s="220"/>
      <c r="TQP2050" s="220"/>
      <c r="TQQ2050" s="220"/>
      <c r="TQR2050" s="220"/>
      <c r="TQS2050" s="220"/>
      <c r="TQT2050" s="220"/>
      <c r="TQU2050" s="220"/>
      <c r="TQV2050" s="220"/>
      <c r="TQW2050" s="220"/>
      <c r="TQX2050" s="220"/>
      <c r="TQY2050" s="220"/>
      <c r="TQZ2050" s="220"/>
      <c r="TRA2050" s="220"/>
      <c r="TRB2050" s="220"/>
      <c r="TRC2050" s="220"/>
      <c r="TRD2050" s="220"/>
      <c r="TRE2050" s="220"/>
      <c r="TRF2050" s="220"/>
      <c r="TRG2050" s="220"/>
      <c r="TRH2050" s="220"/>
      <c r="TRI2050" s="220"/>
      <c r="TRJ2050" s="220"/>
      <c r="TRK2050" s="220"/>
      <c r="TRL2050" s="220"/>
      <c r="TRM2050" s="220"/>
      <c r="TRN2050" s="220"/>
      <c r="TRO2050" s="220"/>
      <c r="TRP2050" s="220"/>
      <c r="TRQ2050" s="220"/>
      <c r="TRR2050" s="220"/>
      <c r="TRS2050" s="220"/>
      <c r="TRT2050" s="220"/>
      <c r="TRU2050" s="220"/>
      <c r="TRV2050" s="220"/>
      <c r="TRW2050" s="220"/>
      <c r="TRX2050" s="220"/>
      <c r="TRY2050" s="220"/>
      <c r="TRZ2050" s="220"/>
      <c r="TSA2050" s="220"/>
      <c r="TSB2050" s="220"/>
      <c r="TSC2050" s="220"/>
      <c r="TSD2050" s="220"/>
      <c r="TSE2050" s="220"/>
      <c r="TSF2050" s="220"/>
      <c r="TSG2050" s="220"/>
      <c r="TSH2050" s="220"/>
      <c r="TSI2050" s="220"/>
      <c r="TSJ2050" s="220"/>
      <c r="TSK2050" s="220"/>
      <c r="TSL2050" s="220"/>
      <c r="TSM2050" s="220"/>
      <c r="TSN2050" s="220"/>
      <c r="TSO2050" s="220"/>
      <c r="TSP2050" s="220"/>
      <c r="TSQ2050" s="220"/>
      <c r="TSR2050" s="220"/>
      <c r="TSS2050" s="220"/>
      <c r="TST2050" s="220"/>
      <c r="TSU2050" s="220"/>
      <c r="TSV2050" s="220"/>
      <c r="TSW2050" s="220"/>
      <c r="TSX2050" s="220"/>
      <c r="TSY2050" s="220"/>
      <c r="TSZ2050" s="220"/>
      <c r="TTA2050" s="220"/>
      <c r="TTB2050" s="220"/>
      <c r="TTC2050" s="220"/>
      <c r="TTD2050" s="220"/>
      <c r="TTE2050" s="220"/>
      <c r="TTF2050" s="220"/>
      <c r="TTG2050" s="220"/>
      <c r="TTH2050" s="220"/>
      <c r="TTI2050" s="220"/>
      <c r="TTJ2050" s="220"/>
      <c r="TTK2050" s="220"/>
      <c r="TTL2050" s="220"/>
      <c r="TTM2050" s="220"/>
      <c r="TTN2050" s="220"/>
      <c r="TTO2050" s="220"/>
      <c r="TTP2050" s="220"/>
      <c r="TTQ2050" s="220"/>
      <c r="TTR2050" s="220"/>
      <c r="TTS2050" s="220"/>
      <c r="TTT2050" s="220"/>
      <c r="TTU2050" s="220"/>
      <c r="TTV2050" s="220"/>
      <c r="TTW2050" s="220"/>
      <c r="TTX2050" s="220"/>
      <c r="TTY2050" s="220"/>
      <c r="TTZ2050" s="220"/>
      <c r="TUA2050" s="220"/>
      <c r="TUB2050" s="220"/>
      <c r="TUC2050" s="220"/>
      <c r="TUD2050" s="220"/>
      <c r="TUE2050" s="220"/>
      <c r="TUF2050" s="220"/>
      <c r="TUG2050" s="220"/>
      <c r="TUH2050" s="220"/>
      <c r="TUI2050" s="220"/>
      <c r="TUJ2050" s="220"/>
      <c r="TUK2050" s="220"/>
      <c r="TUL2050" s="220"/>
      <c r="TUM2050" s="220"/>
      <c r="TUN2050" s="220"/>
      <c r="TUO2050" s="220"/>
      <c r="TUP2050" s="220"/>
      <c r="TUQ2050" s="220"/>
      <c r="TUR2050" s="220"/>
      <c r="TUS2050" s="220"/>
      <c r="TUT2050" s="220"/>
      <c r="TUU2050" s="220"/>
      <c r="TUV2050" s="220"/>
      <c r="TUW2050" s="220"/>
      <c r="TUX2050" s="220"/>
      <c r="TUY2050" s="220"/>
      <c r="TUZ2050" s="220"/>
      <c r="TVA2050" s="220"/>
      <c r="TVB2050" s="220"/>
      <c r="TVC2050" s="220"/>
      <c r="TVD2050" s="220"/>
      <c r="TVE2050" s="220"/>
      <c r="TVF2050" s="220"/>
      <c r="TVG2050" s="220"/>
      <c r="TVH2050" s="220"/>
      <c r="TVI2050" s="220"/>
      <c r="TVJ2050" s="220"/>
      <c r="TVK2050" s="220"/>
      <c r="TVL2050" s="220"/>
      <c r="TVM2050" s="220"/>
      <c r="TVN2050" s="220"/>
      <c r="TVO2050" s="220"/>
      <c r="TVP2050" s="220"/>
      <c r="TVQ2050" s="220"/>
      <c r="TVR2050" s="220"/>
      <c r="TVS2050" s="220"/>
      <c r="TVT2050" s="220"/>
      <c r="TVU2050" s="220"/>
      <c r="TVV2050" s="220"/>
      <c r="TVW2050" s="220"/>
      <c r="TVX2050" s="220"/>
      <c r="TVY2050" s="220"/>
      <c r="TVZ2050" s="220"/>
      <c r="TWA2050" s="220"/>
      <c r="TWB2050" s="220"/>
      <c r="TWC2050" s="220"/>
      <c r="TWD2050" s="220"/>
      <c r="TWE2050" s="220"/>
      <c r="TWF2050" s="220"/>
      <c r="TWG2050" s="220"/>
      <c r="TWH2050" s="220"/>
      <c r="TWI2050" s="220"/>
      <c r="TWJ2050" s="220"/>
      <c r="TWK2050" s="220"/>
      <c r="TWL2050" s="220"/>
      <c r="TWM2050" s="220"/>
      <c r="TWN2050" s="220"/>
      <c r="TWO2050" s="220"/>
      <c r="TWP2050" s="220"/>
      <c r="TWQ2050" s="220"/>
      <c r="TWR2050" s="220"/>
      <c r="TWS2050" s="220"/>
      <c r="TWT2050" s="220"/>
      <c r="TWU2050" s="220"/>
      <c r="TWV2050" s="220"/>
      <c r="TWW2050" s="220"/>
      <c r="TWX2050" s="220"/>
      <c r="TWY2050" s="220"/>
      <c r="TWZ2050" s="220"/>
      <c r="TXA2050" s="220"/>
      <c r="TXB2050" s="220"/>
      <c r="TXC2050" s="220"/>
      <c r="TXD2050" s="220"/>
      <c r="TXE2050" s="220"/>
      <c r="TXF2050" s="220"/>
      <c r="TXG2050" s="220"/>
      <c r="TXH2050" s="220"/>
      <c r="TXI2050" s="220"/>
      <c r="TXJ2050" s="220"/>
      <c r="TXK2050" s="220"/>
      <c r="TXL2050" s="220"/>
      <c r="TXM2050" s="220"/>
      <c r="TXN2050" s="220"/>
      <c r="TXO2050" s="220"/>
      <c r="TXP2050" s="220"/>
      <c r="TXQ2050" s="220"/>
      <c r="TXR2050" s="220"/>
      <c r="TXS2050" s="220"/>
      <c r="TXT2050" s="220"/>
      <c r="TXU2050" s="220"/>
      <c r="TXV2050" s="220"/>
      <c r="TXW2050" s="220"/>
      <c r="TXX2050" s="220"/>
      <c r="TXY2050" s="220"/>
      <c r="TXZ2050" s="220"/>
      <c r="TYA2050" s="220"/>
      <c r="TYB2050" s="220"/>
      <c r="TYC2050" s="220"/>
      <c r="TYD2050" s="220"/>
      <c r="TYE2050" s="220"/>
      <c r="TYF2050" s="220"/>
      <c r="TYG2050" s="220"/>
      <c r="TYH2050" s="220"/>
      <c r="TYI2050" s="220"/>
      <c r="TYJ2050" s="220"/>
      <c r="TYK2050" s="220"/>
      <c r="TYL2050" s="220"/>
      <c r="TYM2050" s="220"/>
      <c r="TYN2050" s="220"/>
      <c r="TYO2050" s="220"/>
      <c r="TYP2050" s="220"/>
      <c r="TYQ2050" s="220"/>
      <c r="TYR2050" s="220"/>
      <c r="TYS2050" s="220"/>
      <c r="TYT2050" s="220"/>
      <c r="TYU2050" s="220"/>
      <c r="TYV2050" s="220"/>
      <c r="TYW2050" s="220"/>
      <c r="TYX2050" s="220"/>
      <c r="TYY2050" s="220"/>
      <c r="TYZ2050" s="220"/>
      <c r="TZA2050" s="220"/>
      <c r="TZB2050" s="220"/>
      <c r="TZC2050" s="220"/>
      <c r="TZD2050" s="220"/>
      <c r="TZE2050" s="220"/>
      <c r="TZF2050" s="220"/>
      <c r="TZG2050" s="220"/>
      <c r="TZH2050" s="220"/>
      <c r="TZI2050" s="220"/>
      <c r="TZJ2050" s="220"/>
      <c r="TZK2050" s="220"/>
      <c r="TZL2050" s="220"/>
      <c r="TZM2050" s="220"/>
      <c r="TZN2050" s="220"/>
      <c r="TZO2050" s="220"/>
      <c r="TZP2050" s="220"/>
      <c r="TZQ2050" s="220"/>
      <c r="TZR2050" s="220"/>
      <c r="TZS2050" s="220"/>
      <c r="TZT2050" s="220"/>
      <c r="TZU2050" s="220"/>
      <c r="TZV2050" s="220"/>
      <c r="TZW2050" s="220"/>
      <c r="TZX2050" s="220"/>
      <c r="TZY2050" s="220"/>
      <c r="TZZ2050" s="220"/>
      <c r="UAA2050" s="220"/>
      <c r="UAB2050" s="220"/>
      <c r="UAC2050" s="220"/>
      <c r="UAD2050" s="220"/>
      <c r="UAE2050" s="220"/>
      <c r="UAF2050" s="220"/>
      <c r="UAG2050" s="220"/>
      <c r="UAH2050" s="220"/>
      <c r="UAI2050" s="220"/>
      <c r="UAJ2050" s="220"/>
      <c r="UAK2050" s="220"/>
      <c r="UAL2050" s="220"/>
      <c r="UAM2050" s="220"/>
      <c r="UAN2050" s="220"/>
      <c r="UAO2050" s="220"/>
      <c r="UAP2050" s="220"/>
      <c r="UAQ2050" s="220"/>
      <c r="UAR2050" s="220"/>
      <c r="UAS2050" s="220"/>
      <c r="UAT2050" s="220"/>
      <c r="UAU2050" s="220"/>
      <c r="UAV2050" s="220"/>
      <c r="UAW2050" s="220"/>
      <c r="UAX2050" s="220"/>
      <c r="UAY2050" s="220"/>
      <c r="UAZ2050" s="220"/>
      <c r="UBA2050" s="220"/>
      <c r="UBB2050" s="220"/>
      <c r="UBC2050" s="220"/>
      <c r="UBD2050" s="220"/>
      <c r="UBE2050" s="220"/>
      <c r="UBF2050" s="220"/>
      <c r="UBG2050" s="220"/>
      <c r="UBH2050" s="220"/>
      <c r="UBI2050" s="220"/>
      <c r="UBJ2050" s="220"/>
      <c r="UBK2050" s="220"/>
      <c r="UBL2050" s="220"/>
      <c r="UBM2050" s="220"/>
      <c r="UBN2050" s="220"/>
      <c r="UBO2050" s="220"/>
      <c r="UBP2050" s="220"/>
      <c r="UBQ2050" s="220"/>
      <c r="UBR2050" s="220"/>
      <c r="UBS2050" s="220"/>
      <c r="UBT2050" s="220"/>
      <c r="UBU2050" s="220"/>
      <c r="UBV2050" s="220"/>
      <c r="UBW2050" s="220"/>
      <c r="UBX2050" s="220"/>
      <c r="UBY2050" s="220"/>
      <c r="UBZ2050" s="220"/>
      <c r="UCA2050" s="220"/>
      <c r="UCB2050" s="220"/>
      <c r="UCC2050" s="220"/>
      <c r="UCD2050" s="220"/>
      <c r="UCE2050" s="220"/>
      <c r="UCF2050" s="220"/>
      <c r="UCG2050" s="220"/>
      <c r="UCH2050" s="220"/>
      <c r="UCI2050" s="220"/>
      <c r="UCJ2050" s="220"/>
      <c r="UCK2050" s="220"/>
      <c r="UCL2050" s="220"/>
      <c r="UCM2050" s="220"/>
      <c r="UCN2050" s="220"/>
      <c r="UCO2050" s="220"/>
      <c r="UCP2050" s="220"/>
      <c r="UCQ2050" s="220"/>
      <c r="UCR2050" s="220"/>
      <c r="UCS2050" s="220"/>
      <c r="UCT2050" s="220"/>
      <c r="UCU2050" s="220"/>
      <c r="UCV2050" s="220"/>
      <c r="UCW2050" s="220"/>
      <c r="UCX2050" s="220"/>
      <c r="UCY2050" s="220"/>
      <c r="UCZ2050" s="220"/>
      <c r="UDA2050" s="220"/>
      <c r="UDB2050" s="220"/>
      <c r="UDC2050" s="220"/>
      <c r="UDD2050" s="220"/>
      <c r="UDE2050" s="220"/>
      <c r="UDF2050" s="220"/>
      <c r="UDG2050" s="220"/>
      <c r="UDH2050" s="220"/>
      <c r="UDI2050" s="220"/>
      <c r="UDJ2050" s="220"/>
      <c r="UDK2050" s="220"/>
      <c r="UDL2050" s="220"/>
      <c r="UDM2050" s="220"/>
      <c r="UDN2050" s="220"/>
      <c r="UDO2050" s="220"/>
      <c r="UDP2050" s="220"/>
      <c r="UDQ2050" s="220"/>
      <c r="UDR2050" s="220"/>
      <c r="UDS2050" s="220"/>
      <c r="UDT2050" s="220"/>
      <c r="UDU2050" s="220"/>
      <c r="UDV2050" s="220"/>
      <c r="UDW2050" s="220"/>
      <c r="UDX2050" s="220"/>
      <c r="UDY2050" s="220"/>
      <c r="UDZ2050" s="220"/>
      <c r="UEA2050" s="220"/>
      <c r="UEB2050" s="220"/>
      <c r="UEC2050" s="220"/>
      <c r="UED2050" s="220"/>
      <c r="UEE2050" s="220"/>
      <c r="UEF2050" s="220"/>
      <c r="UEG2050" s="220"/>
      <c r="UEH2050" s="220"/>
      <c r="UEI2050" s="220"/>
      <c r="UEJ2050" s="220"/>
      <c r="UEK2050" s="220"/>
      <c r="UEL2050" s="220"/>
      <c r="UEM2050" s="220"/>
      <c r="UEN2050" s="220"/>
      <c r="UEO2050" s="220"/>
      <c r="UEP2050" s="220"/>
      <c r="UEQ2050" s="220"/>
      <c r="UER2050" s="220"/>
      <c r="UES2050" s="220"/>
      <c r="UET2050" s="220"/>
      <c r="UEU2050" s="220"/>
      <c r="UEV2050" s="220"/>
      <c r="UEW2050" s="220"/>
      <c r="UEX2050" s="220"/>
      <c r="UEY2050" s="220"/>
      <c r="UEZ2050" s="220"/>
      <c r="UFA2050" s="220"/>
      <c r="UFB2050" s="220"/>
      <c r="UFC2050" s="220"/>
      <c r="UFD2050" s="220"/>
      <c r="UFE2050" s="220"/>
      <c r="UFF2050" s="220"/>
      <c r="UFG2050" s="220"/>
      <c r="UFH2050" s="220"/>
      <c r="UFI2050" s="220"/>
      <c r="UFJ2050" s="220"/>
      <c r="UFK2050" s="220"/>
      <c r="UFL2050" s="220"/>
      <c r="UFM2050" s="220"/>
      <c r="UFN2050" s="220"/>
      <c r="UFO2050" s="220"/>
      <c r="UFP2050" s="220"/>
      <c r="UFQ2050" s="220"/>
      <c r="UFR2050" s="220"/>
      <c r="UFS2050" s="220"/>
      <c r="UFT2050" s="220"/>
      <c r="UFU2050" s="220"/>
      <c r="UFV2050" s="220"/>
      <c r="UFW2050" s="220"/>
      <c r="UFX2050" s="220"/>
      <c r="UFY2050" s="220"/>
      <c r="UFZ2050" s="220"/>
      <c r="UGA2050" s="220"/>
      <c r="UGB2050" s="220"/>
      <c r="UGC2050" s="220"/>
      <c r="UGD2050" s="220"/>
      <c r="UGE2050" s="220"/>
      <c r="UGF2050" s="220"/>
      <c r="UGG2050" s="220"/>
      <c r="UGH2050" s="220"/>
      <c r="UGI2050" s="220"/>
      <c r="UGJ2050" s="220"/>
      <c r="UGK2050" s="220"/>
      <c r="UGL2050" s="220"/>
      <c r="UGM2050" s="220"/>
      <c r="UGN2050" s="220"/>
      <c r="UGO2050" s="220"/>
      <c r="UGP2050" s="220"/>
      <c r="UGQ2050" s="220"/>
      <c r="UGR2050" s="220"/>
      <c r="UGS2050" s="220"/>
      <c r="UGT2050" s="220"/>
      <c r="UGU2050" s="220"/>
      <c r="UGV2050" s="220"/>
      <c r="UGW2050" s="220"/>
      <c r="UGX2050" s="220"/>
      <c r="UGY2050" s="220"/>
      <c r="UGZ2050" s="220"/>
      <c r="UHA2050" s="220"/>
      <c r="UHB2050" s="220"/>
      <c r="UHC2050" s="220"/>
      <c r="UHD2050" s="220"/>
      <c r="UHE2050" s="220"/>
      <c r="UHF2050" s="220"/>
      <c r="UHG2050" s="220"/>
      <c r="UHH2050" s="220"/>
      <c r="UHI2050" s="220"/>
      <c r="UHJ2050" s="220"/>
      <c r="UHK2050" s="220"/>
      <c r="UHL2050" s="220"/>
      <c r="UHM2050" s="220"/>
      <c r="UHN2050" s="220"/>
      <c r="UHO2050" s="220"/>
      <c r="UHP2050" s="220"/>
      <c r="UHQ2050" s="220"/>
      <c r="UHR2050" s="220"/>
      <c r="UHS2050" s="220"/>
      <c r="UHT2050" s="220"/>
      <c r="UHU2050" s="220"/>
      <c r="UHV2050" s="220"/>
      <c r="UHW2050" s="220"/>
      <c r="UHX2050" s="220"/>
      <c r="UHY2050" s="220"/>
      <c r="UHZ2050" s="220"/>
      <c r="UIA2050" s="220"/>
      <c r="UIB2050" s="220"/>
      <c r="UIC2050" s="220"/>
      <c r="UID2050" s="220"/>
      <c r="UIE2050" s="220"/>
      <c r="UIF2050" s="220"/>
      <c r="UIG2050" s="220"/>
      <c r="UIH2050" s="220"/>
      <c r="UII2050" s="220"/>
      <c r="UIJ2050" s="220"/>
      <c r="UIK2050" s="220"/>
      <c r="UIL2050" s="220"/>
      <c r="UIM2050" s="220"/>
      <c r="UIN2050" s="220"/>
      <c r="UIO2050" s="220"/>
      <c r="UIP2050" s="220"/>
      <c r="UIQ2050" s="220"/>
      <c r="UIR2050" s="220"/>
      <c r="UIS2050" s="220"/>
      <c r="UIT2050" s="220"/>
      <c r="UIU2050" s="220"/>
      <c r="UIV2050" s="220"/>
      <c r="UIW2050" s="220"/>
      <c r="UIX2050" s="220"/>
      <c r="UIY2050" s="220"/>
      <c r="UIZ2050" s="220"/>
      <c r="UJA2050" s="220"/>
      <c r="UJB2050" s="220"/>
      <c r="UJC2050" s="220"/>
      <c r="UJD2050" s="220"/>
      <c r="UJE2050" s="220"/>
      <c r="UJF2050" s="220"/>
      <c r="UJG2050" s="220"/>
      <c r="UJH2050" s="220"/>
      <c r="UJI2050" s="220"/>
      <c r="UJJ2050" s="220"/>
      <c r="UJK2050" s="220"/>
      <c r="UJL2050" s="220"/>
      <c r="UJM2050" s="220"/>
      <c r="UJN2050" s="220"/>
      <c r="UJO2050" s="220"/>
      <c r="UJP2050" s="220"/>
      <c r="UJQ2050" s="220"/>
      <c r="UJR2050" s="220"/>
      <c r="UJS2050" s="220"/>
      <c r="UJT2050" s="220"/>
      <c r="UJU2050" s="220"/>
      <c r="UJV2050" s="220"/>
      <c r="UJW2050" s="220"/>
      <c r="UJX2050" s="220"/>
      <c r="UJY2050" s="220"/>
      <c r="UJZ2050" s="220"/>
      <c r="UKA2050" s="220"/>
      <c r="UKB2050" s="220"/>
      <c r="UKC2050" s="220"/>
      <c r="UKD2050" s="220"/>
      <c r="UKE2050" s="220"/>
      <c r="UKF2050" s="220"/>
      <c r="UKG2050" s="220"/>
      <c r="UKH2050" s="220"/>
      <c r="UKI2050" s="220"/>
      <c r="UKJ2050" s="220"/>
      <c r="UKK2050" s="220"/>
      <c r="UKL2050" s="220"/>
      <c r="UKM2050" s="220"/>
      <c r="UKN2050" s="220"/>
      <c r="UKO2050" s="220"/>
      <c r="UKP2050" s="220"/>
      <c r="UKQ2050" s="220"/>
      <c r="UKR2050" s="220"/>
      <c r="UKS2050" s="220"/>
      <c r="UKT2050" s="220"/>
      <c r="UKU2050" s="220"/>
      <c r="UKV2050" s="220"/>
      <c r="UKW2050" s="220"/>
      <c r="UKX2050" s="220"/>
      <c r="UKY2050" s="220"/>
      <c r="UKZ2050" s="220"/>
      <c r="ULA2050" s="220"/>
      <c r="ULB2050" s="220"/>
      <c r="ULC2050" s="220"/>
      <c r="ULD2050" s="220"/>
      <c r="ULE2050" s="220"/>
      <c r="ULF2050" s="220"/>
      <c r="ULG2050" s="220"/>
      <c r="ULH2050" s="220"/>
      <c r="ULI2050" s="220"/>
      <c r="ULJ2050" s="220"/>
      <c r="ULK2050" s="220"/>
      <c r="ULL2050" s="220"/>
      <c r="ULM2050" s="220"/>
      <c r="ULN2050" s="220"/>
      <c r="ULO2050" s="220"/>
      <c r="ULP2050" s="220"/>
      <c r="ULQ2050" s="220"/>
      <c r="ULR2050" s="220"/>
      <c r="ULS2050" s="220"/>
      <c r="ULT2050" s="220"/>
      <c r="ULU2050" s="220"/>
      <c r="ULV2050" s="220"/>
      <c r="ULW2050" s="220"/>
      <c r="ULX2050" s="220"/>
      <c r="ULY2050" s="220"/>
      <c r="ULZ2050" s="220"/>
      <c r="UMA2050" s="220"/>
      <c r="UMB2050" s="220"/>
      <c r="UMC2050" s="220"/>
      <c r="UMD2050" s="220"/>
      <c r="UME2050" s="220"/>
      <c r="UMF2050" s="220"/>
      <c r="UMG2050" s="220"/>
      <c r="UMH2050" s="220"/>
      <c r="UMI2050" s="220"/>
      <c r="UMJ2050" s="220"/>
      <c r="UMK2050" s="220"/>
      <c r="UML2050" s="220"/>
      <c r="UMM2050" s="220"/>
      <c r="UMN2050" s="220"/>
      <c r="UMO2050" s="220"/>
      <c r="UMP2050" s="220"/>
      <c r="UMQ2050" s="220"/>
      <c r="UMR2050" s="220"/>
      <c r="UMS2050" s="220"/>
      <c r="UMT2050" s="220"/>
      <c r="UMU2050" s="220"/>
      <c r="UMV2050" s="220"/>
      <c r="UMW2050" s="220"/>
      <c r="UMX2050" s="220"/>
      <c r="UMY2050" s="220"/>
      <c r="UMZ2050" s="220"/>
      <c r="UNA2050" s="220"/>
      <c r="UNB2050" s="220"/>
      <c r="UNC2050" s="220"/>
      <c r="UND2050" s="220"/>
      <c r="UNE2050" s="220"/>
      <c r="UNF2050" s="220"/>
      <c r="UNG2050" s="220"/>
      <c r="UNH2050" s="220"/>
      <c r="UNI2050" s="220"/>
      <c r="UNJ2050" s="220"/>
      <c r="UNK2050" s="220"/>
      <c r="UNL2050" s="220"/>
      <c r="UNM2050" s="220"/>
      <c r="UNN2050" s="220"/>
      <c r="UNO2050" s="220"/>
      <c r="UNP2050" s="220"/>
      <c r="UNQ2050" s="220"/>
      <c r="UNR2050" s="220"/>
      <c r="UNS2050" s="220"/>
      <c r="UNT2050" s="220"/>
      <c r="UNU2050" s="220"/>
      <c r="UNV2050" s="220"/>
      <c r="UNW2050" s="220"/>
      <c r="UNX2050" s="220"/>
      <c r="UNY2050" s="220"/>
      <c r="UNZ2050" s="220"/>
      <c r="UOA2050" s="220"/>
      <c r="UOB2050" s="220"/>
      <c r="UOC2050" s="220"/>
      <c r="UOD2050" s="220"/>
      <c r="UOE2050" s="220"/>
      <c r="UOF2050" s="220"/>
      <c r="UOG2050" s="220"/>
      <c r="UOH2050" s="220"/>
      <c r="UOI2050" s="220"/>
      <c r="UOJ2050" s="220"/>
      <c r="UOK2050" s="220"/>
      <c r="UOL2050" s="220"/>
      <c r="UOM2050" s="220"/>
      <c r="UON2050" s="220"/>
      <c r="UOO2050" s="220"/>
      <c r="UOP2050" s="220"/>
      <c r="UOQ2050" s="220"/>
      <c r="UOR2050" s="220"/>
      <c r="UOS2050" s="220"/>
      <c r="UOT2050" s="220"/>
      <c r="UOU2050" s="220"/>
      <c r="UOV2050" s="220"/>
      <c r="UOW2050" s="220"/>
      <c r="UOX2050" s="220"/>
      <c r="UOY2050" s="220"/>
      <c r="UOZ2050" s="220"/>
      <c r="UPA2050" s="220"/>
      <c r="UPB2050" s="220"/>
      <c r="UPC2050" s="220"/>
      <c r="UPD2050" s="220"/>
      <c r="UPE2050" s="220"/>
      <c r="UPF2050" s="220"/>
      <c r="UPG2050" s="220"/>
      <c r="UPH2050" s="220"/>
      <c r="UPI2050" s="220"/>
      <c r="UPJ2050" s="220"/>
      <c r="UPK2050" s="220"/>
      <c r="UPL2050" s="220"/>
      <c r="UPM2050" s="220"/>
      <c r="UPN2050" s="220"/>
      <c r="UPO2050" s="220"/>
      <c r="UPP2050" s="220"/>
      <c r="UPQ2050" s="220"/>
      <c r="UPR2050" s="220"/>
      <c r="UPS2050" s="220"/>
      <c r="UPT2050" s="220"/>
      <c r="UPU2050" s="220"/>
      <c r="UPV2050" s="220"/>
      <c r="UPW2050" s="220"/>
      <c r="UPX2050" s="220"/>
      <c r="UPY2050" s="220"/>
      <c r="UPZ2050" s="220"/>
      <c r="UQA2050" s="220"/>
      <c r="UQB2050" s="220"/>
      <c r="UQC2050" s="220"/>
      <c r="UQD2050" s="220"/>
      <c r="UQE2050" s="220"/>
      <c r="UQF2050" s="220"/>
      <c r="UQG2050" s="220"/>
      <c r="UQH2050" s="220"/>
      <c r="UQI2050" s="220"/>
      <c r="UQJ2050" s="220"/>
      <c r="UQK2050" s="220"/>
      <c r="UQL2050" s="220"/>
      <c r="UQM2050" s="220"/>
      <c r="UQN2050" s="220"/>
      <c r="UQO2050" s="220"/>
      <c r="UQP2050" s="220"/>
      <c r="UQQ2050" s="220"/>
      <c r="UQR2050" s="220"/>
      <c r="UQS2050" s="220"/>
      <c r="UQT2050" s="220"/>
      <c r="UQU2050" s="220"/>
      <c r="UQV2050" s="220"/>
      <c r="UQW2050" s="220"/>
      <c r="UQX2050" s="220"/>
      <c r="UQY2050" s="220"/>
      <c r="UQZ2050" s="220"/>
      <c r="URA2050" s="220"/>
      <c r="URB2050" s="220"/>
      <c r="URC2050" s="220"/>
      <c r="URD2050" s="220"/>
      <c r="URE2050" s="220"/>
      <c r="URF2050" s="220"/>
      <c r="URG2050" s="220"/>
      <c r="URH2050" s="220"/>
      <c r="URI2050" s="220"/>
      <c r="URJ2050" s="220"/>
      <c r="URK2050" s="220"/>
      <c r="URL2050" s="220"/>
      <c r="URM2050" s="220"/>
      <c r="URN2050" s="220"/>
      <c r="URO2050" s="220"/>
      <c r="URP2050" s="220"/>
      <c r="URQ2050" s="220"/>
      <c r="URR2050" s="220"/>
      <c r="URS2050" s="220"/>
      <c r="URT2050" s="220"/>
      <c r="URU2050" s="220"/>
      <c r="URV2050" s="220"/>
      <c r="URW2050" s="220"/>
      <c r="URX2050" s="220"/>
      <c r="URY2050" s="220"/>
      <c r="URZ2050" s="220"/>
      <c r="USA2050" s="220"/>
      <c r="USB2050" s="220"/>
      <c r="USC2050" s="220"/>
      <c r="USD2050" s="220"/>
      <c r="USE2050" s="220"/>
      <c r="USF2050" s="220"/>
      <c r="USG2050" s="220"/>
      <c r="USH2050" s="220"/>
      <c r="USI2050" s="220"/>
      <c r="USJ2050" s="220"/>
      <c r="USK2050" s="220"/>
      <c r="USL2050" s="220"/>
      <c r="USM2050" s="220"/>
      <c r="USN2050" s="220"/>
      <c r="USO2050" s="220"/>
      <c r="USP2050" s="220"/>
      <c r="USQ2050" s="220"/>
      <c r="USR2050" s="220"/>
      <c r="USS2050" s="220"/>
      <c r="UST2050" s="220"/>
      <c r="USU2050" s="220"/>
      <c r="USV2050" s="220"/>
      <c r="USW2050" s="220"/>
      <c r="USX2050" s="220"/>
      <c r="USY2050" s="220"/>
      <c r="USZ2050" s="220"/>
      <c r="UTA2050" s="220"/>
      <c r="UTB2050" s="220"/>
      <c r="UTC2050" s="220"/>
      <c r="UTD2050" s="220"/>
      <c r="UTE2050" s="220"/>
      <c r="UTF2050" s="220"/>
      <c r="UTG2050" s="220"/>
      <c r="UTH2050" s="220"/>
      <c r="UTI2050" s="220"/>
      <c r="UTJ2050" s="220"/>
      <c r="UTK2050" s="220"/>
      <c r="UTL2050" s="220"/>
      <c r="UTM2050" s="220"/>
      <c r="UTN2050" s="220"/>
      <c r="UTO2050" s="220"/>
      <c r="UTP2050" s="220"/>
      <c r="UTQ2050" s="220"/>
      <c r="UTR2050" s="220"/>
      <c r="UTS2050" s="220"/>
      <c r="UTT2050" s="220"/>
      <c r="UTU2050" s="220"/>
      <c r="UTV2050" s="220"/>
      <c r="UTW2050" s="220"/>
      <c r="UTX2050" s="220"/>
      <c r="UTY2050" s="220"/>
      <c r="UTZ2050" s="220"/>
      <c r="UUA2050" s="220"/>
      <c r="UUB2050" s="220"/>
      <c r="UUC2050" s="220"/>
      <c r="UUD2050" s="220"/>
      <c r="UUE2050" s="220"/>
      <c r="UUF2050" s="220"/>
      <c r="UUG2050" s="220"/>
      <c r="UUH2050" s="220"/>
      <c r="UUI2050" s="220"/>
      <c r="UUJ2050" s="220"/>
      <c r="UUK2050" s="220"/>
      <c r="UUL2050" s="220"/>
      <c r="UUM2050" s="220"/>
      <c r="UUN2050" s="220"/>
      <c r="UUO2050" s="220"/>
      <c r="UUP2050" s="220"/>
      <c r="UUQ2050" s="220"/>
      <c r="UUR2050" s="220"/>
      <c r="UUS2050" s="220"/>
      <c r="UUT2050" s="220"/>
      <c r="UUU2050" s="220"/>
      <c r="UUV2050" s="220"/>
      <c r="UUW2050" s="220"/>
      <c r="UUX2050" s="220"/>
      <c r="UUY2050" s="220"/>
      <c r="UUZ2050" s="220"/>
      <c r="UVA2050" s="220"/>
      <c r="UVB2050" s="220"/>
      <c r="UVC2050" s="220"/>
      <c r="UVD2050" s="220"/>
      <c r="UVE2050" s="220"/>
      <c r="UVF2050" s="220"/>
      <c r="UVG2050" s="220"/>
      <c r="UVH2050" s="220"/>
      <c r="UVI2050" s="220"/>
      <c r="UVJ2050" s="220"/>
      <c r="UVK2050" s="220"/>
      <c r="UVL2050" s="220"/>
      <c r="UVM2050" s="220"/>
      <c r="UVN2050" s="220"/>
      <c r="UVO2050" s="220"/>
      <c r="UVP2050" s="220"/>
      <c r="UVQ2050" s="220"/>
      <c r="UVR2050" s="220"/>
      <c r="UVS2050" s="220"/>
      <c r="UVT2050" s="220"/>
      <c r="UVU2050" s="220"/>
      <c r="UVV2050" s="220"/>
      <c r="UVW2050" s="220"/>
      <c r="UVX2050" s="220"/>
      <c r="UVY2050" s="220"/>
      <c r="UVZ2050" s="220"/>
      <c r="UWA2050" s="220"/>
      <c r="UWB2050" s="220"/>
      <c r="UWC2050" s="220"/>
      <c r="UWD2050" s="220"/>
      <c r="UWE2050" s="220"/>
      <c r="UWF2050" s="220"/>
      <c r="UWG2050" s="220"/>
      <c r="UWH2050" s="220"/>
      <c r="UWI2050" s="220"/>
      <c r="UWJ2050" s="220"/>
      <c r="UWK2050" s="220"/>
      <c r="UWL2050" s="220"/>
      <c r="UWM2050" s="220"/>
      <c r="UWN2050" s="220"/>
      <c r="UWO2050" s="220"/>
      <c r="UWP2050" s="220"/>
      <c r="UWQ2050" s="220"/>
      <c r="UWR2050" s="220"/>
      <c r="UWS2050" s="220"/>
      <c r="UWT2050" s="220"/>
      <c r="UWU2050" s="220"/>
      <c r="UWV2050" s="220"/>
      <c r="UWW2050" s="220"/>
      <c r="UWX2050" s="220"/>
      <c r="UWY2050" s="220"/>
      <c r="UWZ2050" s="220"/>
      <c r="UXA2050" s="220"/>
      <c r="UXB2050" s="220"/>
      <c r="UXC2050" s="220"/>
      <c r="UXD2050" s="220"/>
      <c r="UXE2050" s="220"/>
      <c r="UXF2050" s="220"/>
      <c r="UXG2050" s="220"/>
      <c r="UXH2050" s="220"/>
      <c r="UXI2050" s="220"/>
      <c r="UXJ2050" s="220"/>
      <c r="UXK2050" s="220"/>
      <c r="UXL2050" s="220"/>
      <c r="UXM2050" s="220"/>
      <c r="UXN2050" s="220"/>
      <c r="UXO2050" s="220"/>
      <c r="UXP2050" s="220"/>
      <c r="UXQ2050" s="220"/>
      <c r="UXR2050" s="220"/>
      <c r="UXS2050" s="220"/>
      <c r="UXT2050" s="220"/>
      <c r="UXU2050" s="220"/>
      <c r="UXV2050" s="220"/>
      <c r="UXW2050" s="220"/>
      <c r="UXX2050" s="220"/>
      <c r="UXY2050" s="220"/>
      <c r="UXZ2050" s="220"/>
      <c r="UYA2050" s="220"/>
      <c r="UYB2050" s="220"/>
      <c r="UYC2050" s="220"/>
      <c r="UYD2050" s="220"/>
      <c r="UYE2050" s="220"/>
      <c r="UYF2050" s="220"/>
      <c r="UYG2050" s="220"/>
      <c r="UYH2050" s="220"/>
      <c r="UYI2050" s="220"/>
      <c r="UYJ2050" s="220"/>
      <c r="UYK2050" s="220"/>
      <c r="UYL2050" s="220"/>
      <c r="UYM2050" s="220"/>
      <c r="UYN2050" s="220"/>
      <c r="UYO2050" s="220"/>
      <c r="UYP2050" s="220"/>
      <c r="UYQ2050" s="220"/>
      <c r="UYR2050" s="220"/>
      <c r="UYS2050" s="220"/>
      <c r="UYT2050" s="220"/>
      <c r="UYU2050" s="220"/>
      <c r="UYV2050" s="220"/>
      <c r="UYW2050" s="220"/>
      <c r="UYX2050" s="220"/>
      <c r="UYY2050" s="220"/>
      <c r="UYZ2050" s="220"/>
      <c r="UZA2050" s="220"/>
      <c r="UZB2050" s="220"/>
      <c r="UZC2050" s="220"/>
      <c r="UZD2050" s="220"/>
      <c r="UZE2050" s="220"/>
      <c r="UZF2050" s="220"/>
      <c r="UZG2050" s="220"/>
      <c r="UZH2050" s="220"/>
      <c r="UZI2050" s="220"/>
      <c r="UZJ2050" s="220"/>
      <c r="UZK2050" s="220"/>
      <c r="UZL2050" s="220"/>
      <c r="UZM2050" s="220"/>
      <c r="UZN2050" s="220"/>
      <c r="UZO2050" s="220"/>
      <c r="UZP2050" s="220"/>
      <c r="UZQ2050" s="220"/>
      <c r="UZR2050" s="220"/>
      <c r="UZS2050" s="220"/>
      <c r="UZT2050" s="220"/>
      <c r="UZU2050" s="220"/>
      <c r="UZV2050" s="220"/>
      <c r="UZW2050" s="220"/>
      <c r="UZX2050" s="220"/>
      <c r="UZY2050" s="220"/>
      <c r="UZZ2050" s="220"/>
      <c r="VAA2050" s="220"/>
      <c r="VAB2050" s="220"/>
      <c r="VAC2050" s="220"/>
      <c r="VAD2050" s="220"/>
      <c r="VAE2050" s="220"/>
      <c r="VAF2050" s="220"/>
      <c r="VAG2050" s="220"/>
      <c r="VAH2050" s="220"/>
      <c r="VAI2050" s="220"/>
      <c r="VAJ2050" s="220"/>
      <c r="VAK2050" s="220"/>
      <c r="VAL2050" s="220"/>
      <c r="VAM2050" s="220"/>
      <c r="VAN2050" s="220"/>
      <c r="VAO2050" s="220"/>
      <c r="VAP2050" s="220"/>
      <c r="VAQ2050" s="220"/>
      <c r="VAR2050" s="220"/>
      <c r="VAS2050" s="220"/>
      <c r="VAT2050" s="220"/>
      <c r="VAU2050" s="220"/>
      <c r="VAV2050" s="220"/>
      <c r="VAW2050" s="220"/>
      <c r="VAX2050" s="220"/>
      <c r="VAY2050" s="220"/>
      <c r="VAZ2050" s="220"/>
      <c r="VBA2050" s="220"/>
      <c r="VBB2050" s="220"/>
      <c r="VBC2050" s="220"/>
      <c r="VBD2050" s="220"/>
      <c r="VBE2050" s="220"/>
      <c r="VBF2050" s="220"/>
      <c r="VBG2050" s="220"/>
      <c r="VBH2050" s="220"/>
      <c r="VBI2050" s="220"/>
      <c r="VBJ2050" s="220"/>
      <c r="VBK2050" s="220"/>
      <c r="VBL2050" s="220"/>
      <c r="VBM2050" s="220"/>
      <c r="VBN2050" s="220"/>
      <c r="VBO2050" s="220"/>
      <c r="VBP2050" s="220"/>
      <c r="VBQ2050" s="220"/>
      <c r="VBR2050" s="220"/>
      <c r="VBS2050" s="220"/>
      <c r="VBT2050" s="220"/>
      <c r="VBU2050" s="220"/>
      <c r="VBV2050" s="220"/>
      <c r="VBW2050" s="220"/>
      <c r="VBX2050" s="220"/>
      <c r="VBY2050" s="220"/>
      <c r="VBZ2050" s="220"/>
      <c r="VCA2050" s="220"/>
      <c r="VCB2050" s="220"/>
      <c r="VCC2050" s="220"/>
      <c r="VCD2050" s="220"/>
      <c r="VCE2050" s="220"/>
      <c r="VCF2050" s="220"/>
      <c r="VCG2050" s="220"/>
      <c r="VCH2050" s="220"/>
      <c r="VCI2050" s="220"/>
      <c r="VCJ2050" s="220"/>
      <c r="VCK2050" s="220"/>
      <c r="VCL2050" s="220"/>
      <c r="VCM2050" s="220"/>
      <c r="VCN2050" s="220"/>
      <c r="VCO2050" s="220"/>
      <c r="VCP2050" s="220"/>
      <c r="VCQ2050" s="220"/>
      <c r="VCR2050" s="220"/>
      <c r="VCS2050" s="220"/>
      <c r="VCT2050" s="220"/>
      <c r="VCU2050" s="220"/>
      <c r="VCV2050" s="220"/>
      <c r="VCW2050" s="220"/>
      <c r="VCX2050" s="220"/>
      <c r="VCY2050" s="220"/>
      <c r="VCZ2050" s="220"/>
      <c r="VDA2050" s="220"/>
      <c r="VDB2050" s="220"/>
      <c r="VDC2050" s="220"/>
      <c r="VDD2050" s="220"/>
      <c r="VDE2050" s="220"/>
      <c r="VDF2050" s="220"/>
      <c r="VDG2050" s="220"/>
      <c r="VDH2050" s="220"/>
      <c r="VDI2050" s="220"/>
      <c r="VDJ2050" s="220"/>
      <c r="VDK2050" s="220"/>
      <c r="VDL2050" s="220"/>
      <c r="VDM2050" s="220"/>
      <c r="VDN2050" s="220"/>
      <c r="VDO2050" s="220"/>
      <c r="VDP2050" s="220"/>
      <c r="VDQ2050" s="220"/>
      <c r="VDR2050" s="220"/>
      <c r="VDS2050" s="220"/>
      <c r="VDT2050" s="220"/>
      <c r="VDU2050" s="220"/>
      <c r="VDV2050" s="220"/>
      <c r="VDW2050" s="220"/>
      <c r="VDX2050" s="220"/>
      <c r="VDY2050" s="220"/>
      <c r="VDZ2050" s="220"/>
      <c r="VEA2050" s="220"/>
      <c r="VEB2050" s="220"/>
      <c r="VEC2050" s="220"/>
      <c r="VED2050" s="220"/>
      <c r="VEE2050" s="220"/>
      <c r="VEF2050" s="220"/>
      <c r="VEG2050" s="220"/>
      <c r="VEH2050" s="220"/>
      <c r="VEI2050" s="220"/>
      <c r="VEJ2050" s="220"/>
      <c r="VEK2050" s="220"/>
      <c r="VEL2050" s="220"/>
      <c r="VEM2050" s="220"/>
      <c r="VEN2050" s="220"/>
      <c r="VEO2050" s="220"/>
      <c r="VEP2050" s="220"/>
      <c r="VEQ2050" s="220"/>
      <c r="VER2050" s="220"/>
      <c r="VES2050" s="220"/>
      <c r="VET2050" s="220"/>
      <c r="VEU2050" s="220"/>
      <c r="VEV2050" s="220"/>
      <c r="VEW2050" s="220"/>
      <c r="VEX2050" s="220"/>
      <c r="VEY2050" s="220"/>
      <c r="VEZ2050" s="220"/>
      <c r="VFA2050" s="220"/>
      <c r="VFB2050" s="220"/>
      <c r="VFC2050" s="220"/>
      <c r="VFD2050" s="220"/>
      <c r="VFE2050" s="220"/>
      <c r="VFF2050" s="220"/>
      <c r="VFG2050" s="220"/>
      <c r="VFH2050" s="220"/>
      <c r="VFI2050" s="220"/>
      <c r="VFJ2050" s="220"/>
      <c r="VFK2050" s="220"/>
      <c r="VFL2050" s="220"/>
      <c r="VFM2050" s="220"/>
      <c r="VFN2050" s="220"/>
      <c r="VFO2050" s="220"/>
      <c r="VFP2050" s="220"/>
      <c r="VFQ2050" s="220"/>
      <c r="VFR2050" s="220"/>
      <c r="VFS2050" s="220"/>
      <c r="VFT2050" s="220"/>
      <c r="VFU2050" s="220"/>
      <c r="VFV2050" s="220"/>
      <c r="VFW2050" s="220"/>
      <c r="VFX2050" s="220"/>
      <c r="VFY2050" s="220"/>
      <c r="VFZ2050" s="220"/>
      <c r="VGA2050" s="220"/>
      <c r="VGB2050" s="220"/>
      <c r="VGC2050" s="220"/>
      <c r="VGD2050" s="220"/>
      <c r="VGE2050" s="220"/>
      <c r="VGF2050" s="220"/>
      <c r="VGG2050" s="220"/>
      <c r="VGH2050" s="220"/>
      <c r="VGI2050" s="220"/>
      <c r="VGJ2050" s="220"/>
      <c r="VGK2050" s="220"/>
      <c r="VGL2050" s="220"/>
      <c r="VGM2050" s="220"/>
      <c r="VGN2050" s="220"/>
      <c r="VGO2050" s="220"/>
      <c r="VGP2050" s="220"/>
      <c r="VGQ2050" s="220"/>
      <c r="VGR2050" s="220"/>
      <c r="VGS2050" s="220"/>
      <c r="VGT2050" s="220"/>
      <c r="VGU2050" s="220"/>
      <c r="VGV2050" s="220"/>
      <c r="VGW2050" s="220"/>
      <c r="VGX2050" s="220"/>
      <c r="VGY2050" s="220"/>
      <c r="VGZ2050" s="220"/>
      <c r="VHA2050" s="220"/>
      <c r="VHB2050" s="220"/>
      <c r="VHC2050" s="220"/>
      <c r="VHD2050" s="220"/>
      <c r="VHE2050" s="220"/>
      <c r="VHF2050" s="220"/>
      <c r="VHG2050" s="220"/>
      <c r="VHH2050" s="220"/>
      <c r="VHI2050" s="220"/>
      <c r="VHJ2050" s="220"/>
      <c r="VHK2050" s="220"/>
      <c r="VHL2050" s="220"/>
      <c r="VHM2050" s="220"/>
      <c r="VHN2050" s="220"/>
      <c r="VHO2050" s="220"/>
      <c r="VHP2050" s="220"/>
      <c r="VHQ2050" s="220"/>
      <c r="VHR2050" s="220"/>
      <c r="VHS2050" s="220"/>
      <c r="VHT2050" s="220"/>
      <c r="VHU2050" s="220"/>
      <c r="VHV2050" s="220"/>
      <c r="VHW2050" s="220"/>
      <c r="VHX2050" s="220"/>
      <c r="VHY2050" s="220"/>
      <c r="VHZ2050" s="220"/>
      <c r="VIA2050" s="220"/>
      <c r="VIB2050" s="220"/>
      <c r="VIC2050" s="220"/>
      <c r="VID2050" s="220"/>
      <c r="VIE2050" s="220"/>
      <c r="VIF2050" s="220"/>
      <c r="VIG2050" s="220"/>
      <c r="VIH2050" s="220"/>
      <c r="VII2050" s="220"/>
      <c r="VIJ2050" s="220"/>
      <c r="VIK2050" s="220"/>
      <c r="VIL2050" s="220"/>
      <c r="VIM2050" s="220"/>
      <c r="VIN2050" s="220"/>
      <c r="VIO2050" s="220"/>
      <c r="VIP2050" s="220"/>
      <c r="VIQ2050" s="220"/>
      <c r="VIR2050" s="220"/>
      <c r="VIS2050" s="220"/>
      <c r="VIT2050" s="220"/>
      <c r="VIU2050" s="220"/>
      <c r="VIV2050" s="220"/>
      <c r="VIW2050" s="220"/>
      <c r="VIX2050" s="220"/>
      <c r="VIY2050" s="220"/>
      <c r="VIZ2050" s="220"/>
      <c r="VJA2050" s="220"/>
      <c r="VJB2050" s="220"/>
      <c r="VJC2050" s="220"/>
      <c r="VJD2050" s="220"/>
      <c r="VJE2050" s="220"/>
      <c r="VJF2050" s="220"/>
      <c r="VJG2050" s="220"/>
      <c r="VJH2050" s="220"/>
      <c r="VJI2050" s="220"/>
      <c r="VJJ2050" s="220"/>
      <c r="VJK2050" s="220"/>
      <c r="VJL2050" s="220"/>
      <c r="VJM2050" s="220"/>
      <c r="VJN2050" s="220"/>
      <c r="VJO2050" s="220"/>
      <c r="VJP2050" s="220"/>
      <c r="VJQ2050" s="220"/>
      <c r="VJR2050" s="220"/>
      <c r="VJS2050" s="220"/>
      <c r="VJT2050" s="220"/>
      <c r="VJU2050" s="220"/>
      <c r="VJV2050" s="220"/>
      <c r="VJW2050" s="220"/>
      <c r="VJX2050" s="220"/>
      <c r="VJY2050" s="220"/>
      <c r="VJZ2050" s="220"/>
      <c r="VKA2050" s="220"/>
      <c r="VKB2050" s="220"/>
      <c r="VKC2050" s="220"/>
      <c r="VKD2050" s="220"/>
      <c r="VKE2050" s="220"/>
      <c r="VKF2050" s="220"/>
      <c r="VKG2050" s="220"/>
      <c r="VKH2050" s="220"/>
      <c r="VKI2050" s="220"/>
      <c r="VKJ2050" s="220"/>
      <c r="VKK2050" s="220"/>
      <c r="VKL2050" s="220"/>
      <c r="VKM2050" s="220"/>
      <c r="VKN2050" s="220"/>
      <c r="VKO2050" s="220"/>
      <c r="VKP2050" s="220"/>
      <c r="VKQ2050" s="220"/>
      <c r="VKR2050" s="220"/>
      <c r="VKS2050" s="220"/>
      <c r="VKT2050" s="220"/>
      <c r="VKU2050" s="220"/>
      <c r="VKV2050" s="220"/>
      <c r="VKW2050" s="220"/>
      <c r="VKX2050" s="220"/>
      <c r="VKY2050" s="220"/>
      <c r="VKZ2050" s="220"/>
      <c r="VLA2050" s="220"/>
      <c r="VLB2050" s="220"/>
      <c r="VLC2050" s="220"/>
      <c r="VLD2050" s="220"/>
      <c r="VLE2050" s="220"/>
      <c r="VLF2050" s="220"/>
      <c r="VLG2050" s="220"/>
      <c r="VLH2050" s="220"/>
      <c r="VLI2050" s="220"/>
      <c r="VLJ2050" s="220"/>
      <c r="VLK2050" s="220"/>
      <c r="VLL2050" s="220"/>
      <c r="VLM2050" s="220"/>
      <c r="VLN2050" s="220"/>
      <c r="VLO2050" s="220"/>
      <c r="VLP2050" s="220"/>
      <c r="VLQ2050" s="220"/>
      <c r="VLR2050" s="220"/>
      <c r="VLS2050" s="220"/>
      <c r="VLT2050" s="220"/>
      <c r="VLU2050" s="220"/>
      <c r="VLV2050" s="220"/>
      <c r="VLW2050" s="220"/>
      <c r="VLX2050" s="220"/>
      <c r="VLY2050" s="220"/>
      <c r="VLZ2050" s="220"/>
      <c r="VMA2050" s="220"/>
      <c r="VMB2050" s="220"/>
      <c r="VMC2050" s="220"/>
      <c r="VMD2050" s="220"/>
      <c r="VME2050" s="220"/>
      <c r="VMF2050" s="220"/>
      <c r="VMG2050" s="220"/>
      <c r="VMH2050" s="220"/>
      <c r="VMI2050" s="220"/>
      <c r="VMJ2050" s="220"/>
      <c r="VMK2050" s="220"/>
      <c r="VML2050" s="220"/>
      <c r="VMM2050" s="220"/>
      <c r="VMN2050" s="220"/>
      <c r="VMO2050" s="220"/>
      <c r="VMP2050" s="220"/>
      <c r="VMQ2050" s="220"/>
      <c r="VMR2050" s="220"/>
      <c r="VMS2050" s="220"/>
      <c r="VMT2050" s="220"/>
      <c r="VMU2050" s="220"/>
      <c r="VMV2050" s="220"/>
      <c r="VMW2050" s="220"/>
      <c r="VMX2050" s="220"/>
      <c r="VMY2050" s="220"/>
      <c r="VMZ2050" s="220"/>
      <c r="VNA2050" s="220"/>
      <c r="VNB2050" s="220"/>
      <c r="VNC2050" s="220"/>
      <c r="VND2050" s="220"/>
      <c r="VNE2050" s="220"/>
      <c r="VNF2050" s="220"/>
      <c r="VNG2050" s="220"/>
      <c r="VNH2050" s="220"/>
      <c r="VNI2050" s="220"/>
      <c r="VNJ2050" s="220"/>
      <c r="VNK2050" s="220"/>
      <c r="VNL2050" s="220"/>
      <c r="VNM2050" s="220"/>
      <c r="VNN2050" s="220"/>
      <c r="VNO2050" s="220"/>
      <c r="VNP2050" s="220"/>
      <c r="VNQ2050" s="220"/>
      <c r="VNR2050" s="220"/>
      <c r="VNS2050" s="220"/>
      <c r="VNT2050" s="220"/>
      <c r="VNU2050" s="220"/>
      <c r="VNV2050" s="220"/>
      <c r="VNW2050" s="220"/>
      <c r="VNX2050" s="220"/>
      <c r="VNY2050" s="220"/>
      <c r="VNZ2050" s="220"/>
      <c r="VOA2050" s="220"/>
      <c r="VOB2050" s="220"/>
      <c r="VOC2050" s="220"/>
      <c r="VOD2050" s="220"/>
      <c r="VOE2050" s="220"/>
      <c r="VOF2050" s="220"/>
      <c r="VOG2050" s="220"/>
      <c r="VOH2050" s="220"/>
      <c r="VOI2050" s="220"/>
      <c r="VOJ2050" s="220"/>
      <c r="VOK2050" s="220"/>
      <c r="VOL2050" s="220"/>
      <c r="VOM2050" s="220"/>
      <c r="VON2050" s="220"/>
      <c r="VOO2050" s="220"/>
      <c r="VOP2050" s="220"/>
      <c r="VOQ2050" s="220"/>
      <c r="VOR2050" s="220"/>
      <c r="VOS2050" s="220"/>
      <c r="VOT2050" s="220"/>
      <c r="VOU2050" s="220"/>
      <c r="VOV2050" s="220"/>
      <c r="VOW2050" s="220"/>
      <c r="VOX2050" s="220"/>
      <c r="VOY2050" s="220"/>
      <c r="VOZ2050" s="220"/>
      <c r="VPA2050" s="220"/>
      <c r="VPB2050" s="220"/>
      <c r="VPC2050" s="220"/>
      <c r="VPD2050" s="220"/>
      <c r="VPE2050" s="220"/>
      <c r="VPF2050" s="220"/>
      <c r="VPG2050" s="220"/>
      <c r="VPH2050" s="220"/>
      <c r="VPI2050" s="220"/>
      <c r="VPJ2050" s="220"/>
      <c r="VPK2050" s="220"/>
      <c r="VPL2050" s="220"/>
      <c r="VPM2050" s="220"/>
      <c r="VPN2050" s="220"/>
      <c r="VPO2050" s="220"/>
      <c r="VPP2050" s="220"/>
      <c r="VPQ2050" s="220"/>
      <c r="VPR2050" s="220"/>
      <c r="VPS2050" s="220"/>
      <c r="VPT2050" s="220"/>
      <c r="VPU2050" s="220"/>
      <c r="VPV2050" s="220"/>
      <c r="VPW2050" s="220"/>
      <c r="VPX2050" s="220"/>
      <c r="VPY2050" s="220"/>
      <c r="VPZ2050" s="220"/>
      <c r="VQA2050" s="220"/>
      <c r="VQB2050" s="220"/>
      <c r="VQC2050" s="220"/>
      <c r="VQD2050" s="220"/>
      <c r="VQE2050" s="220"/>
      <c r="VQF2050" s="220"/>
      <c r="VQG2050" s="220"/>
      <c r="VQH2050" s="220"/>
      <c r="VQI2050" s="220"/>
      <c r="VQJ2050" s="220"/>
      <c r="VQK2050" s="220"/>
      <c r="VQL2050" s="220"/>
      <c r="VQM2050" s="220"/>
      <c r="VQN2050" s="220"/>
      <c r="VQO2050" s="220"/>
      <c r="VQP2050" s="220"/>
      <c r="VQQ2050" s="220"/>
      <c r="VQR2050" s="220"/>
      <c r="VQS2050" s="220"/>
      <c r="VQT2050" s="220"/>
      <c r="VQU2050" s="220"/>
      <c r="VQV2050" s="220"/>
      <c r="VQW2050" s="220"/>
      <c r="VQX2050" s="220"/>
      <c r="VQY2050" s="220"/>
      <c r="VQZ2050" s="220"/>
      <c r="VRA2050" s="220"/>
      <c r="VRB2050" s="220"/>
      <c r="VRC2050" s="220"/>
      <c r="VRD2050" s="220"/>
      <c r="VRE2050" s="220"/>
      <c r="VRF2050" s="220"/>
      <c r="VRG2050" s="220"/>
      <c r="VRH2050" s="220"/>
      <c r="VRI2050" s="220"/>
      <c r="VRJ2050" s="220"/>
      <c r="VRK2050" s="220"/>
      <c r="VRL2050" s="220"/>
      <c r="VRM2050" s="220"/>
      <c r="VRN2050" s="220"/>
      <c r="VRO2050" s="220"/>
      <c r="VRP2050" s="220"/>
      <c r="VRQ2050" s="220"/>
      <c r="VRR2050" s="220"/>
      <c r="VRS2050" s="220"/>
      <c r="VRT2050" s="220"/>
      <c r="VRU2050" s="220"/>
      <c r="VRV2050" s="220"/>
      <c r="VRW2050" s="220"/>
      <c r="VRX2050" s="220"/>
      <c r="VRY2050" s="220"/>
      <c r="VRZ2050" s="220"/>
      <c r="VSA2050" s="220"/>
      <c r="VSB2050" s="220"/>
      <c r="VSC2050" s="220"/>
      <c r="VSD2050" s="220"/>
      <c r="VSE2050" s="220"/>
      <c r="VSF2050" s="220"/>
      <c r="VSG2050" s="220"/>
      <c r="VSH2050" s="220"/>
      <c r="VSI2050" s="220"/>
      <c r="VSJ2050" s="220"/>
      <c r="VSK2050" s="220"/>
      <c r="VSL2050" s="220"/>
      <c r="VSM2050" s="220"/>
      <c r="VSN2050" s="220"/>
      <c r="VSO2050" s="220"/>
      <c r="VSP2050" s="220"/>
      <c r="VSQ2050" s="220"/>
      <c r="VSR2050" s="220"/>
      <c r="VSS2050" s="220"/>
      <c r="VST2050" s="220"/>
      <c r="VSU2050" s="220"/>
      <c r="VSV2050" s="220"/>
      <c r="VSW2050" s="220"/>
      <c r="VSX2050" s="220"/>
      <c r="VSY2050" s="220"/>
      <c r="VSZ2050" s="220"/>
      <c r="VTA2050" s="220"/>
      <c r="VTB2050" s="220"/>
      <c r="VTC2050" s="220"/>
      <c r="VTD2050" s="220"/>
      <c r="VTE2050" s="220"/>
      <c r="VTF2050" s="220"/>
      <c r="VTG2050" s="220"/>
      <c r="VTH2050" s="220"/>
      <c r="VTI2050" s="220"/>
      <c r="VTJ2050" s="220"/>
      <c r="VTK2050" s="220"/>
      <c r="VTL2050" s="220"/>
      <c r="VTM2050" s="220"/>
      <c r="VTN2050" s="220"/>
      <c r="VTO2050" s="220"/>
      <c r="VTP2050" s="220"/>
      <c r="VTQ2050" s="220"/>
      <c r="VTR2050" s="220"/>
      <c r="VTS2050" s="220"/>
      <c r="VTT2050" s="220"/>
      <c r="VTU2050" s="220"/>
      <c r="VTV2050" s="220"/>
      <c r="VTW2050" s="220"/>
      <c r="VTX2050" s="220"/>
      <c r="VTY2050" s="220"/>
      <c r="VTZ2050" s="220"/>
      <c r="VUA2050" s="220"/>
      <c r="VUB2050" s="220"/>
      <c r="VUC2050" s="220"/>
      <c r="VUD2050" s="220"/>
      <c r="VUE2050" s="220"/>
      <c r="VUF2050" s="220"/>
      <c r="VUG2050" s="220"/>
      <c r="VUH2050" s="220"/>
      <c r="VUI2050" s="220"/>
      <c r="VUJ2050" s="220"/>
      <c r="VUK2050" s="220"/>
      <c r="VUL2050" s="220"/>
      <c r="VUM2050" s="220"/>
      <c r="VUN2050" s="220"/>
      <c r="VUO2050" s="220"/>
      <c r="VUP2050" s="220"/>
      <c r="VUQ2050" s="220"/>
      <c r="VUR2050" s="220"/>
      <c r="VUS2050" s="220"/>
      <c r="VUT2050" s="220"/>
      <c r="VUU2050" s="220"/>
      <c r="VUV2050" s="220"/>
      <c r="VUW2050" s="220"/>
      <c r="VUX2050" s="220"/>
      <c r="VUY2050" s="220"/>
      <c r="VUZ2050" s="220"/>
      <c r="VVA2050" s="220"/>
      <c r="VVB2050" s="220"/>
      <c r="VVC2050" s="220"/>
      <c r="VVD2050" s="220"/>
      <c r="VVE2050" s="220"/>
      <c r="VVF2050" s="220"/>
      <c r="VVG2050" s="220"/>
      <c r="VVH2050" s="220"/>
      <c r="VVI2050" s="220"/>
      <c r="VVJ2050" s="220"/>
      <c r="VVK2050" s="220"/>
      <c r="VVL2050" s="220"/>
      <c r="VVM2050" s="220"/>
      <c r="VVN2050" s="220"/>
      <c r="VVO2050" s="220"/>
      <c r="VVP2050" s="220"/>
      <c r="VVQ2050" s="220"/>
      <c r="VVR2050" s="220"/>
      <c r="VVS2050" s="220"/>
      <c r="VVT2050" s="220"/>
      <c r="VVU2050" s="220"/>
      <c r="VVV2050" s="220"/>
      <c r="VVW2050" s="220"/>
      <c r="VVX2050" s="220"/>
      <c r="VVY2050" s="220"/>
      <c r="VVZ2050" s="220"/>
      <c r="VWA2050" s="220"/>
      <c r="VWB2050" s="220"/>
      <c r="VWC2050" s="220"/>
      <c r="VWD2050" s="220"/>
      <c r="VWE2050" s="220"/>
      <c r="VWF2050" s="220"/>
      <c r="VWG2050" s="220"/>
      <c r="VWH2050" s="220"/>
      <c r="VWI2050" s="220"/>
      <c r="VWJ2050" s="220"/>
      <c r="VWK2050" s="220"/>
      <c r="VWL2050" s="220"/>
      <c r="VWM2050" s="220"/>
      <c r="VWN2050" s="220"/>
      <c r="VWO2050" s="220"/>
      <c r="VWP2050" s="220"/>
      <c r="VWQ2050" s="220"/>
      <c r="VWR2050" s="220"/>
      <c r="VWS2050" s="220"/>
      <c r="VWT2050" s="220"/>
      <c r="VWU2050" s="220"/>
      <c r="VWV2050" s="220"/>
      <c r="VWW2050" s="220"/>
      <c r="VWX2050" s="220"/>
      <c r="VWY2050" s="220"/>
      <c r="VWZ2050" s="220"/>
      <c r="VXA2050" s="220"/>
      <c r="VXB2050" s="220"/>
      <c r="VXC2050" s="220"/>
      <c r="VXD2050" s="220"/>
      <c r="VXE2050" s="220"/>
      <c r="VXF2050" s="220"/>
      <c r="VXG2050" s="220"/>
      <c r="VXH2050" s="220"/>
      <c r="VXI2050" s="220"/>
      <c r="VXJ2050" s="220"/>
      <c r="VXK2050" s="220"/>
      <c r="VXL2050" s="220"/>
      <c r="VXM2050" s="220"/>
      <c r="VXN2050" s="220"/>
      <c r="VXO2050" s="220"/>
      <c r="VXP2050" s="220"/>
      <c r="VXQ2050" s="220"/>
      <c r="VXR2050" s="220"/>
      <c r="VXS2050" s="220"/>
      <c r="VXT2050" s="220"/>
      <c r="VXU2050" s="220"/>
      <c r="VXV2050" s="220"/>
      <c r="VXW2050" s="220"/>
      <c r="VXX2050" s="220"/>
      <c r="VXY2050" s="220"/>
      <c r="VXZ2050" s="220"/>
      <c r="VYA2050" s="220"/>
      <c r="VYB2050" s="220"/>
      <c r="VYC2050" s="220"/>
      <c r="VYD2050" s="220"/>
      <c r="VYE2050" s="220"/>
      <c r="VYF2050" s="220"/>
      <c r="VYG2050" s="220"/>
      <c r="VYH2050" s="220"/>
      <c r="VYI2050" s="220"/>
      <c r="VYJ2050" s="220"/>
      <c r="VYK2050" s="220"/>
      <c r="VYL2050" s="220"/>
      <c r="VYM2050" s="220"/>
      <c r="VYN2050" s="220"/>
      <c r="VYO2050" s="220"/>
      <c r="VYP2050" s="220"/>
      <c r="VYQ2050" s="220"/>
      <c r="VYR2050" s="220"/>
      <c r="VYS2050" s="220"/>
      <c r="VYT2050" s="220"/>
      <c r="VYU2050" s="220"/>
      <c r="VYV2050" s="220"/>
      <c r="VYW2050" s="220"/>
      <c r="VYX2050" s="220"/>
      <c r="VYY2050" s="220"/>
      <c r="VYZ2050" s="220"/>
      <c r="VZA2050" s="220"/>
      <c r="VZB2050" s="220"/>
      <c r="VZC2050" s="220"/>
      <c r="VZD2050" s="220"/>
      <c r="VZE2050" s="220"/>
      <c r="VZF2050" s="220"/>
      <c r="VZG2050" s="220"/>
      <c r="VZH2050" s="220"/>
      <c r="VZI2050" s="220"/>
      <c r="VZJ2050" s="220"/>
      <c r="VZK2050" s="220"/>
      <c r="VZL2050" s="220"/>
      <c r="VZM2050" s="220"/>
      <c r="VZN2050" s="220"/>
      <c r="VZO2050" s="220"/>
      <c r="VZP2050" s="220"/>
      <c r="VZQ2050" s="220"/>
      <c r="VZR2050" s="220"/>
      <c r="VZS2050" s="220"/>
      <c r="VZT2050" s="220"/>
      <c r="VZU2050" s="220"/>
      <c r="VZV2050" s="220"/>
      <c r="VZW2050" s="220"/>
      <c r="VZX2050" s="220"/>
      <c r="VZY2050" s="220"/>
      <c r="VZZ2050" s="220"/>
      <c r="WAA2050" s="220"/>
      <c r="WAB2050" s="220"/>
      <c r="WAC2050" s="220"/>
      <c r="WAD2050" s="220"/>
      <c r="WAE2050" s="220"/>
      <c r="WAF2050" s="220"/>
      <c r="WAG2050" s="220"/>
      <c r="WAH2050" s="220"/>
      <c r="WAI2050" s="220"/>
      <c r="WAJ2050" s="220"/>
      <c r="WAK2050" s="220"/>
      <c r="WAL2050" s="220"/>
      <c r="WAM2050" s="220"/>
      <c r="WAN2050" s="220"/>
      <c r="WAO2050" s="220"/>
      <c r="WAP2050" s="220"/>
      <c r="WAQ2050" s="220"/>
      <c r="WAR2050" s="220"/>
      <c r="WAS2050" s="220"/>
      <c r="WAT2050" s="220"/>
      <c r="WAU2050" s="220"/>
      <c r="WAV2050" s="220"/>
      <c r="WAW2050" s="220"/>
      <c r="WAX2050" s="220"/>
      <c r="WAY2050" s="220"/>
      <c r="WAZ2050" s="220"/>
      <c r="WBA2050" s="220"/>
      <c r="WBB2050" s="220"/>
      <c r="WBC2050" s="220"/>
      <c r="WBD2050" s="220"/>
      <c r="WBE2050" s="220"/>
      <c r="WBF2050" s="220"/>
      <c r="WBG2050" s="220"/>
      <c r="WBH2050" s="220"/>
      <c r="WBI2050" s="220"/>
      <c r="WBJ2050" s="220"/>
      <c r="WBK2050" s="220"/>
      <c r="WBL2050" s="220"/>
      <c r="WBM2050" s="220"/>
      <c r="WBN2050" s="220"/>
      <c r="WBO2050" s="220"/>
      <c r="WBP2050" s="220"/>
      <c r="WBQ2050" s="220"/>
      <c r="WBR2050" s="220"/>
      <c r="WBS2050" s="220"/>
      <c r="WBT2050" s="220"/>
      <c r="WBU2050" s="220"/>
      <c r="WBV2050" s="220"/>
      <c r="WBW2050" s="220"/>
      <c r="WBX2050" s="220"/>
      <c r="WBY2050" s="220"/>
      <c r="WBZ2050" s="220"/>
      <c r="WCA2050" s="220"/>
      <c r="WCB2050" s="220"/>
      <c r="WCC2050" s="220"/>
      <c r="WCD2050" s="220"/>
      <c r="WCE2050" s="220"/>
      <c r="WCF2050" s="220"/>
      <c r="WCG2050" s="220"/>
      <c r="WCH2050" s="220"/>
      <c r="WCI2050" s="220"/>
      <c r="WCJ2050" s="220"/>
      <c r="WCK2050" s="220"/>
      <c r="WCL2050" s="220"/>
      <c r="WCM2050" s="220"/>
      <c r="WCN2050" s="220"/>
      <c r="WCO2050" s="220"/>
      <c r="WCP2050" s="220"/>
      <c r="WCQ2050" s="220"/>
      <c r="WCR2050" s="220"/>
      <c r="WCS2050" s="220"/>
      <c r="WCT2050" s="220"/>
      <c r="WCU2050" s="220"/>
      <c r="WCV2050" s="220"/>
      <c r="WCW2050" s="220"/>
      <c r="WCX2050" s="220"/>
      <c r="WCY2050" s="220"/>
      <c r="WCZ2050" s="220"/>
      <c r="WDA2050" s="220"/>
      <c r="WDB2050" s="220"/>
      <c r="WDC2050" s="220"/>
      <c r="WDD2050" s="220"/>
      <c r="WDE2050" s="220"/>
      <c r="WDF2050" s="220"/>
      <c r="WDG2050" s="220"/>
      <c r="WDH2050" s="220"/>
      <c r="WDI2050" s="220"/>
      <c r="WDJ2050" s="220"/>
      <c r="WDK2050" s="220"/>
      <c r="WDL2050" s="220"/>
      <c r="WDM2050" s="220"/>
      <c r="WDN2050" s="220"/>
      <c r="WDO2050" s="220"/>
      <c r="WDP2050" s="220"/>
      <c r="WDQ2050" s="220"/>
      <c r="WDR2050" s="220"/>
      <c r="WDS2050" s="220"/>
      <c r="WDT2050" s="220"/>
      <c r="WDU2050" s="220"/>
      <c r="WDV2050" s="220"/>
      <c r="WDW2050" s="220"/>
      <c r="WDX2050" s="220"/>
      <c r="WDY2050" s="220"/>
      <c r="WDZ2050" s="220"/>
      <c r="WEA2050" s="220"/>
      <c r="WEB2050" s="220"/>
      <c r="WEC2050" s="220"/>
      <c r="WED2050" s="220"/>
      <c r="WEE2050" s="220"/>
      <c r="WEF2050" s="220"/>
      <c r="WEG2050" s="220"/>
      <c r="WEH2050" s="220"/>
      <c r="WEI2050" s="220"/>
      <c r="WEJ2050" s="220"/>
      <c r="WEK2050" s="220"/>
      <c r="WEL2050" s="220"/>
      <c r="WEM2050" s="220"/>
      <c r="WEN2050" s="220"/>
      <c r="WEO2050" s="220"/>
      <c r="WEP2050" s="220"/>
      <c r="WEQ2050" s="220"/>
      <c r="WER2050" s="220"/>
      <c r="WES2050" s="220"/>
      <c r="WET2050" s="220"/>
      <c r="WEU2050" s="220"/>
      <c r="WEV2050" s="220"/>
      <c r="WEW2050" s="220"/>
      <c r="WEX2050" s="220"/>
      <c r="WEY2050" s="220"/>
      <c r="WEZ2050" s="220"/>
      <c r="WFA2050" s="220"/>
      <c r="WFB2050" s="220"/>
      <c r="WFC2050" s="220"/>
      <c r="WFD2050" s="220"/>
      <c r="WFE2050" s="220"/>
      <c r="WFF2050" s="220"/>
      <c r="WFG2050" s="220"/>
      <c r="WFH2050" s="220"/>
      <c r="WFI2050" s="220"/>
      <c r="WFJ2050" s="220"/>
      <c r="WFK2050" s="220"/>
      <c r="WFL2050" s="220"/>
      <c r="WFM2050" s="220"/>
      <c r="WFN2050" s="220"/>
      <c r="WFO2050" s="220"/>
      <c r="WFP2050" s="220"/>
      <c r="WFQ2050" s="220"/>
      <c r="WFR2050" s="220"/>
      <c r="WFS2050" s="220"/>
      <c r="WFT2050" s="220"/>
      <c r="WFU2050" s="220"/>
      <c r="WFV2050" s="220"/>
      <c r="WFW2050" s="220"/>
      <c r="WFX2050" s="220"/>
      <c r="WFY2050" s="220"/>
      <c r="WFZ2050" s="220"/>
      <c r="WGA2050" s="220"/>
      <c r="WGB2050" s="220"/>
      <c r="WGC2050" s="220"/>
      <c r="WGD2050" s="220"/>
      <c r="WGE2050" s="220"/>
      <c r="WGF2050" s="220"/>
      <c r="WGG2050" s="220"/>
      <c r="WGH2050" s="220"/>
      <c r="WGI2050" s="220"/>
      <c r="WGJ2050" s="220"/>
      <c r="WGK2050" s="220"/>
      <c r="WGL2050" s="220"/>
      <c r="WGM2050" s="220"/>
      <c r="WGN2050" s="220"/>
      <c r="WGO2050" s="220"/>
      <c r="WGP2050" s="220"/>
      <c r="WGQ2050" s="220"/>
      <c r="WGR2050" s="220"/>
      <c r="WGS2050" s="220"/>
      <c r="WGT2050" s="220"/>
      <c r="WGU2050" s="220"/>
      <c r="WGV2050" s="220"/>
      <c r="WGW2050" s="220"/>
      <c r="WGX2050" s="220"/>
      <c r="WGY2050" s="220"/>
      <c r="WGZ2050" s="220"/>
      <c r="WHA2050" s="220"/>
      <c r="WHB2050" s="220"/>
      <c r="WHC2050" s="220"/>
      <c r="WHD2050" s="220"/>
      <c r="WHE2050" s="220"/>
      <c r="WHF2050" s="220"/>
      <c r="WHG2050" s="220"/>
      <c r="WHH2050" s="220"/>
      <c r="WHI2050" s="220"/>
      <c r="WHJ2050" s="220"/>
      <c r="WHK2050" s="220"/>
      <c r="WHL2050" s="220"/>
      <c r="WHM2050" s="220"/>
      <c r="WHN2050" s="220"/>
      <c r="WHO2050" s="220"/>
      <c r="WHP2050" s="220"/>
      <c r="WHQ2050" s="220"/>
      <c r="WHR2050" s="220"/>
      <c r="WHS2050" s="220"/>
      <c r="WHT2050" s="220"/>
      <c r="WHU2050" s="220"/>
      <c r="WHV2050" s="220"/>
      <c r="WHW2050" s="220"/>
      <c r="WHX2050" s="220"/>
      <c r="WHY2050" s="220"/>
      <c r="WHZ2050" s="220"/>
      <c r="WIA2050" s="220"/>
      <c r="WIB2050" s="220"/>
      <c r="WIC2050" s="220"/>
      <c r="WID2050" s="220"/>
      <c r="WIE2050" s="220"/>
      <c r="WIF2050" s="220"/>
      <c r="WIG2050" s="220"/>
      <c r="WIH2050" s="220"/>
      <c r="WII2050" s="220"/>
      <c r="WIJ2050" s="220"/>
      <c r="WIK2050" s="220"/>
      <c r="WIL2050" s="220"/>
      <c r="WIM2050" s="220"/>
      <c r="WIN2050" s="220"/>
      <c r="WIO2050" s="220"/>
      <c r="WIP2050" s="220"/>
      <c r="WIQ2050" s="220"/>
      <c r="WIR2050" s="220"/>
      <c r="WIS2050" s="220"/>
      <c r="WIT2050" s="220"/>
      <c r="WIU2050" s="220"/>
      <c r="WIV2050" s="220"/>
      <c r="WIW2050" s="220"/>
      <c r="WIX2050" s="220"/>
      <c r="WIY2050" s="220"/>
      <c r="WIZ2050" s="220"/>
      <c r="WJA2050" s="220"/>
      <c r="WJB2050" s="220"/>
      <c r="WJC2050" s="220"/>
      <c r="WJD2050" s="220"/>
      <c r="WJE2050" s="220"/>
      <c r="WJF2050" s="220"/>
      <c r="WJG2050" s="220"/>
      <c r="WJH2050" s="220"/>
      <c r="WJI2050" s="220"/>
      <c r="WJJ2050" s="220"/>
      <c r="WJK2050" s="220"/>
      <c r="WJL2050" s="220"/>
      <c r="WJM2050" s="220"/>
      <c r="WJN2050" s="220"/>
      <c r="WJO2050" s="220"/>
      <c r="WJP2050" s="220"/>
      <c r="WJQ2050" s="220"/>
      <c r="WJR2050" s="220"/>
      <c r="WJS2050" s="220"/>
      <c r="WJT2050" s="220"/>
      <c r="WJU2050" s="220"/>
      <c r="WJV2050" s="220"/>
      <c r="WJW2050" s="220"/>
      <c r="WJX2050" s="220"/>
      <c r="WJY2050" s="220"/>
      <c r="WJZ2050" s="220"/>
      <c r="WKA2050" s="220"/>
      <c r="WKB2050" s="220"/>
      <c r="WKC2050" s="220"/>
      <c r="WKD2050" s="220"/>
      <c r="WKE2050" s="220"/>
      <c r="WKF2050" s="220"/>
      <c r="WKG2050" s="220"/>
      <c r="WKH2050" s="220"/>
      <c r="WKI2050" s="220"/>
      <c r="WKJ2050" s="220"/>
      <c r="WKK2050" s="220"/>
      <c r="WKL2050" s="220"/>
      <c r="WKM2050" s="220"/>
      <c r="WKN2050" s="220"/>
      <c r="WKO2050" s="220"/>
      <c r="WKP2050" s="220"/>
      <c r="WKQ2050" s="220"/>
      <c r="WKR2050" s="220"/>
      <c r="WKS2050" s="220"/>
      <c r="WKT2050" s="220"/>
      <c r="WKU2050" s="220"/>
      <c r="WKV2050" s="220"/>
      <c r="WKW2050" s="220"/>
      <c r="WKX2050" s="220"/>
      <c r="WKY2050" s="220"/>
      <c r="WKZ2050" s="220"/>
      <c r="WLA2050" s="220"/>
      <c r="WLB2050" s="220"/>
      <c r="WLC2050" s="220"/>
      <c r="WLD2050" s="220"/>
      <c r="WLE2050" s="220"/>
      <c r="WLF2050" s="220"/>
      <c r="WLG2050" s="220"/>
      <c r="WLH2050" s="220"/>
      <c r="WLI2050" s="220"/>
      <c r="WLJ2050" s="220"/>
      <c r="WLK2050" s="220"/>
      <c r="WLL2050" s="220"/>
      <c r="WLM2050" s="220"/>
      <c r="WLN2050" s="220"/>
      <c r="WLO2050" s="220"/>
      <c r="WLP2050" s="220"/>
      <c r="WLQ2050" s="220"/>
      <c r="WLR2050" s="220"/>
      <c r="WLS2050" s="220"/>
      <c r="WLT2050" s="220"/>
      <c r="WLU2050" s="220"/>
      <c r="WLV2050" s="220"/>
      <c r="WLW2050" s="220"/>
      <c r="WLX2050" s="220"/>
      <c r="WLY2050" s="220"/>
      <c r="WLZ2050" s="220"/>
      <c r="WMA2050" s="220"/>
      <c r="WMB2050" s="220"/>
      <c r="WMC2050" s="220"/>
      <c r="WMD2050" s="220"/>
      <c r="WME2050" s="220"/>
      <c r="WMF2050" s="220"/>
      <c r="WMG2050" s="220"/>
      <c r="WMH2050" s="220"/>
      <c r="WMI2050" s="220"/>
      <c r="WMJ2050" s="220"/>
      <c r="WMK2050" s="220"/>
      <c r="WML2050" s="220"/>
      <c r="WMM2050" s="220"/>
      <c r="WMN2050" s="220"/>
      <c r="WMO2050" s="220"/>
      <c r="WMP2050" s="220"/>
      <c r="WMQ2050" s="220"/>
      <c r="WMR2050" s="220"/>
      <c r="WMS2050" s="220"/>
      <c r="WMT2050" s="220"/>
      <c r="WMU2050" s="220"/>
      <c r="WMV2050" s="220"/>
      <c r="WMW2050" s="220"/>
      <c r="WMX2050" s="220"/>
      <c r="WMY2050" s="220"/>
      <c r="WMZ2050" s="220"/>
      <c r="WNA2050" s="220"/>
      <c r="WNB2050" s="220"/>
      <c r="WNC2050" s="220"/>
      <c r="WND2050" s="220"/>
      <c r="WNE2050" s="220"/>
      <c r="WNF2050" s="220"/>
      <c r="WNG2050" s="220"/>
      <c r="WNH2050" s="220"/>
      <c r="WNI2050" s="220"/>
      <c r="WNJ2050" s="220"/>
      <c r="WNK2050" s="220"/>
      <c r="WNL2050" s="220"/>
      <c r="WNM2050" s="220"/>
      <c r="WNN2050" s="220"/>
      <c r="WNO2050" s="220"/>
      <c r="WNP2050" s="220"/>
      <c r="WNQ2050" s="220"/>
      <c r="WNR2050" s="220"/>
      <c r="WNS2050" s="220"/>
      <c r="WNT2050" s="220"/>
      <c r="WNU2050" s="220"/>
      <c r="WNV2050" s="220"/>
      <c r="WNW2050" s="220"/>
      <c r="WNX2050" s="220"/>
      <c r="WNY2050" s="220"/>
      <c r="WNZ2050" s="220"/>
      <c r="WOA2050" s="220"/>
      <c r="WOB2050" s="220"/>
      <c r="WOC2050" s="220"/>
      <c r="WOD2050" s="220"/>
      <c r="WOE2050" s="220"/>
      <c r="WOF2050" s="220"/>
      <c r="WOG2050" s="220"/>
      <c r="WOH2050" s="220"/>
      <c r="WOI2050" s="220"/>
      <c r="WOJ2050" s="220"/>
      <c r="WOK2050" s="220"/>
      <c r="WOL2050" s="220"/>
      <c r="WOM2050" s="220"/>
      <c r="WON2050" s="220"/>
      <c r="WOO2050" s="220"/>
      <c r="WOP2050" s="220"/>
      <c r="WOQ2050" s="220"/>
      <c r="WOR2050" s="220"/>
      <c r="WOS2050" s="220"/>
      <c r="WOT2050" s="220"/>
      <c r="WOU2050" s="220"/>
      <c r="WOV2050" s="220"/>
      <c r="WOW2050" s="220"/>
      <c r="WOX2050" s="220"/>
      <c r="WOY2050" s="220"/>
      <c r="WOZ2050" s="220"/>
      <c r="WPA2050" s="220"/>
      <c r="WPB2050" s="220"/>
      <c r="WPC2050" s="220"/>
      <c r="WPD2050" s="220"/>
      <c r="WPE2050" s="220"/>
      <c r="WPF2050" s="220"/>
      <c r="WPG2050" s="220"/>
      <c r="WPH2050" s="220"/>
      <c r="WPI2050" s="220"/>
      <c r="WPJ2050" s="220"/>
      <c r="WPK2050" s="220"/>
      <c r="WPL2050" s="220"/>
      <c r="WPM2050" s="220"/>
      <c r="WPN2050" s="220"/>
      <c r="WPO2050" s="220"/>
      <c r="WPP2050" s="220"/>
      <c r="WPQ2050" s="220"/>
      <c r="WPR2050" s="220"/>
      <c r="WPS2050" s="220"/>
      <c r="WPT2050" s="220"/>
      <c r="WPU2050" s="220"/>
      <c r="WPV2050" s="220"/>
      <c r="WPW2050" s="220"/>
      <c r="WPX2050" s="220"/>
      <c r="WPY2050" s="220"/>
      <c r="WPZ2050" s="220"/>
      <c r="WQA2050" s="220"/>
      <c r="WQB2050" s="220"/>
      <c r="WQC2050" s="220"/>
      <c r="WQD2050" s="220"/>
      <c r="WQE2050" s="220"/>
      <c r="WQF2050" s="220"/>
      <c r="WQG2050" s="220"/>
      <c r="WQH2050" s="220"/>
      <c r="WQI2050" s="220"/>
      <c r="WQJ2050" s="220"/>
      <c r="WQK2050" s="220"/>
      <c r="WQL2050" s="220"/>
      <c r="WQM2050" s="220"/>
      <c r="WQN2050" s="220"/>
      <c r="WQO2050" s="220"/>
      <c r="WQP2050" s="220"/>
      <c r="WQQ2050" s="220"/>
      <c r="WQR2050" s="220"/>
      <c r="WQS2050" s="220"/>
      <c r="WQT2050" s="220"/>
      <c r="WQU2050" s="220"/>
      <c r="WQV2050" s="220"/>
      <c r="WQW2050" s="220"/>
      <c r="WQX2050" s="220"/>
      <c r="WQY2050" s="220"/>
      <c r="WQZ2050" s="220"/>
      <c r="WRA2050" s="220"/>
      <c r="WRB2050" s="220"/>
      <c r="WRC2050" s="220"/>
      <c r="WRD2050" s="220"/>
      <c r="WRE2050" s="220"/>
      <c r="WRF2050" s="220"/>
      <c r="WRG2050" s="220"/>
      <c r="WRH2050" s="220"/>
      <c r="WRI2050" s="220"/>
      <c r="WRJ2050" s="220"/>
      <c r="WRK2050" s="220"/>
      <c r="WRL2050" s="220"/>
      <c r="WRM2050" s="220"/>
      <c r="WRN2050" s="220"/>
      <c r="WRO2050" s="220"/>
      <c r="WRP2050" s="220"/>
      <c r="WRQ2050" s="220"/>
      <c r="WRR2050" s="220"/>
      <c r="WRS2050" s="220"/>
      <c r="WRT2050" s="220"/>
      <c r="WRU2050" s="220"/>
      <c r="WRV2050" s="220"/>
      <c r="WRW2050" s="220"/>
      <c r="WRX2050" s="220"/>
      <c r="WRY2050" s="220"/>
      <c r="WRZ2050" s="220"/>
      <c r="WSA2050" s="220"/>
      <c r="WSB2050" s="220"/>
      <c r="WSC2050" s="220"/>
      <c r="WSD2050" s="220"/>
      <c r="WSE2050" s="220"/>
      <c r="WSF2050" s="220"/>
      <c r="WSG2050" s="220"/>
      <c r="WSH2050" s="220"/>
      <c r="WSI2050" s="220"/>
      <c r="WSJ2050" s="220"/>
      <c r="WSK2050" s="220"/>
      <c r="WSL2050" s="220"/>
      <c r="WSM2050" s="220"/>
      <c r="WSN2050" s="220"/>
      <c r="WSO2050" s="220"/>
      <c r="WSP2050" s="220"/>
      <c r="WSQ2050" s="220"/>
      <c r="WSR2050" s="220"/>
      <c r="WSS2050" s="220"/>
      <c r="WST2050" s="220"/>
      <c r="WSU2050" s="220"/>
      <c r="WSV2050" s="220"/>
      <c r="WSW2050" s="220"/>
      <c r="WSX2050" s="220"/>
      <c r="WSY2050" s="220"/>
      <c r="WSZ2050" s="220"/>
      <c r="WTA2050" s="220"/>
      <c r="WTB2050" s="220"/>
      <c r="WTC2050" s="220"/>
      <c r="WTD2050" s="220"/>
      <c r="WTE2050" s="220"/>
      <c r="WTF2050" s="220"/>
      <c r="WTG2050" s="220"/>
      <c r="WTH2050" s="220"/>
      <c r="WTI2050" s="220"/>
      <c r="WTJ2050" s="220"/>
      <c r="WTK2050" s="220"/>
      <c r="WTL2050" s="220"/>
      <c r="WTM2050" s="220"/>
      <c r="WTN2050" s="220"/>
      <c r="WTO2050" s="220"/>
      <c r="WTP2050" s="220"/>
      <c r="WTQ2050" s="220"/>
      <c r="WTR2050" s="220"/>
      <c r="WTS2050" s="220"/>
      <c r="WTT2050" s="220"/>
      <c r="WTU2050" s="220"/>
      <c r="WTV2050" s="220"/>
      <c r="WTW2050" s="220"/>
      <c r="WTX2050" s="220"/>
      <c r="WTY2050" s="220"/>
      <c r="WTZ2050" s="220"/>
      <c r="WUA2050" s="220"/>
      <c r="WUB2050" s="220"/>
      <c r="WUC2050" s="220"/>
      <c r="WUD2050" s="220"/>
      <c r="WUE2050" s="220"/>
      <c r="WUF2050" s="220"/>
      <c r="WUG2050" s="220"/>
      <c r="WUH2050" s="220"/>
      <c r="WUI2050" s="220"/>
      <c r="WUJ2050" s="220"/>
      <c r="WUK2050" s="220"/>
      <c r="WUL2050" s="220"/>
      <c r="WUM2050" s="220"/>
      <c r="WUN2050" s="220"/>
      <c r="WUO2050" s="220"/>
      <c r="WUP2050" s="220"/>
      <c r="WUQ2050" s="220"/>
      <c r="WUR2050" s="220"/>
      <c r="WUS2050" s="220"/>
      <c r="WUT2050" s="220"/>
      <c r="WUU2050" s="220"/>
      <c r="WUV2050" s="220"/>
      <c r="WUW2050" s="220"/>
      <c r="WUX2050" s="220"/>
      <c r="WUY2050" s="220"/>
      <c r="WUZ2050" s="220"/>
      <c r="WVA2050" s="220"/>
      <c r="WVB2050" s="220"/>
      <c r="WVC2050" s="220"/>
      <c r="WVD2050" s="220"/>
      <c r="WVE2050" s="220"/>
      <c r="WVF2050" s="220"/>
      <c r="WVG2050" s="220"/>
      <c r="WVH2050" s="220"/>
      <c r="WVI2050" s="220"/>
      <c r="WVJ2050" s="220"/>
      <c r="WVK2050" s="220"/>
      <c r="WVL2050" s="220"/>
      <c r="WVM2050" s="220"/>
      <c r="WVN2050" s="220"/>
      <c r="WVO2050" s="220"/>
      <c r="WVP2050" s="220"/>
      <c r="WVQ2050" s="220"/>
      <c r="WVR2050" s="220"/>
      <c r="WVS2050" s="220"/>
      <c r="WVT2050" s="220"/>
      <c r="WVU2050" s="220"/>
      <c r="WVV2050" s="220"/>
      <c r="WVW2050" s="220"/>
      <c r="WVX2050" s="220"/>
      <c r="WVY2050" s="220"/>
      <c r="WVZ2050" s="220"/>
      <c r="WWA2050" s="220"/>
      <c r="WWB2050" s="220"/>
      <c r="WWC2050" s="220"/>
      <c r="WWD2050" s="220"/>
      <c r="WWE2050" s="220"/>
      <c r="WWF2050" s="220"/>
      <c r="WWG2050" s="220"/>
      <c r="WWH2050" s="220"/>
      <c r="WWI2050" s="220"/>
      <c r="WWJ2050" s="220"/>
      <c r="WWK2050" s="220"/>
      <c r="WWL2050" s="220"/>
      <c r="WWM2050" s="220"/>
      <c r="WWN2050" s="220"/>
      <c r="WWO2050" s="220"/>
      <c r="WWP2050" s="220"/>
      <c r="WWQ2050" s="220"/>
      <c r="WWR2050" s="220"/>
      <c r="WWS2050" s="220"/>
      <c r="WWT2050" s="220"/>
      <c r="WWU2050" s="220"/>
      <c r="WWV2050" s="220"/>
      <c r="WWW2050" s="220"/>
      <c r="WWX2050" s="220"/>
      <c r="WWY2050" s="220"/>
      <c r="WWZ2050" s="220"/>
      <c r="WXA2050" s="220"/>
      <c r="WXB2050" s="220"/>
      <c r="WXC2050" s="220"/>
      <c r="WXD2050" s="220"/>
      <c r="WXE2050" s="220"/>
      <c r="WXF2050" s="220"/>
      <c r="WXG2050" s="220"/>
      <c r="WXH2050" s="220"/>
      <c r="WXI2050" s="220"/>
      <c r="WXJ2050" s="220"/>
      <c r="WXK2050" s="220"/>
      <c r="WXL2050" s="220"/>
      <c r="WXM2050" s="220"/>
      <c r="WXN2050" s="220"/>
      <c r="WXO2050" s="220"/>
      <c r="WXP2050" s="220"/>
      <c r="WXQ2050" s="220"/>
      <c r="WXR2050" s="220"/>
      <c r="WXS2050" s="220"/>
      <c r="WXT2050" s="220"/>
      <c r="WXU2050" s="220"/>
      <c r="WXV2050" s="220"/>
      <c r="WXW2050" s="220"/>
      <c r="WXX2050" s="220"/>
      <c r="WXY2050" s="220"/>
      <c r="WXZ2050" s="220"/>
      <c r="WYA2050" s="220"/>
      <c r="WYB2050" s="220"/>
      <c r="WYC2050" s="220"/>
      <c r="WYD2050" s="220"/>
      <c r="WYE2050" s="220"/>
      <c r="WYF2050" s="220"/>
      <c r="WYG2050" s="220"/>
      <c r="WYH2050" s="220"/>
      <c r="WYI2050" s="220"/>
      <c r="WYJ2050" s="220"/>
      <c r="WYK2050" s="220"/>
      <c r="WYL2050" s="220"/>
      <c r="WYM2050" s="220"/>
      <c r="WYN2050" s="220"/>
      <c r="WYO2050" s="220"/>
      <c r="WYP2050" s="220"/>
      <c r="WYQ2050" s="220"/>
      <c r="WYR2050" s="220"/>
      <c r="WYS2050" s="220"/>
      <c r="WYT2050" s="220"/>
      <c r="WYU2050" s="220"/>
      <c r="WYV2050" s="220"/>
      <c r="WYW2050" s="220"/>
      <c r="WYX2050" s="220"/>
      <c r="WYY2050" s="220"/>
      <c r="WYZ2050" s="220"/>
      <c r="WZA2050" s="220"/>
      <c r="WZB2050" s="220"/>
      <c r="WZC2050" s="220"/>
      <c r="WZD2050" s="220"/>
      <c r="WZE2050" s="220"/>
      <c r="WZF2050" s="220"/>
      <c r="WZG2050" s="220"/>
      <c r="WZH2050" s="220"/>
      <c r="WZI2050" s="220"/>
      <c r="WZJ2050" s="220"/>
      <c r="WZK2050" s="220"/>
      <c r="WZL2050" s="220"/>
      <c r="WZM2050" s="220"/>
      <c r="WZN2050" s="220"/>
      <c r="WZO2050" s="220"/>
      <c r="WZP2050" s="220"/>
      <c r="WZQ2050" s="220"/>
      <c r="WZR2050" s="220"/>
      <c r="WZS2050" s="220"/>
      <c r="WZT2050" s="220"/>
      <c r="WZU2050" s="220"/>
      <c r="WZV2050" s="220"/>
      <c r="WZW2050" s="220"/>
      <c r="WZX2050" s="220"/>
      <c r="WZY2050" s="220"/>
      <c r="WZZ2050" s="220"/>
      <c r="XAA2050" s="220"/>
      <c r="XAB2050" s="220"/>
      <c r="XAC2050" s="220"/>
      <c r="XAD2050" s="220"/>
      <c r="XAE2050" s="220"/>
      <c r="XAF2050" s="220"/>
      <c r="XAG2050" s="220"/>
      <c r="XAH2050" s="220"/>
      <c r="XAI2050" s="220"/>
      <c r="XAJ2050" s="220"/>
      <c r="XAK2050" s="220"/>
      <c r="XAL2050" s="220"/>
      <c r="XAM2050" s="220"/>
      <c r="XAN2050" s="220"/>
      <c r="XAO2050" s="220"/>
      <c r="XAP2050" s="220"/>
      <c r="XAQ2050" s="220"/>
      <c r="XAR2050" s="220"/>
      <c r="XAS2050" s="220"/>
      <c r="XAT2050" s="220"/>
      <c r="XAU2050" s="220"/>
      <c r="XAV2050" s="220"/>
      <c r="XAW2050" s="220"/>
      <c r="XAX2050" s="220"/>
      <c r="XAY2050" s="220"/>
      <c r="XAZ2050" s="220"/>
      <c r="XBA2050" s="220"/>
      <c r="XBB2050" s="220"/>
      <c r="XBC2050" s="220"/>
      <c r="XBD2050" s="220"/>
      <c r="XBE2050" s="220"/>
      <c r="XBF2050" s="220"/>
      <c r="XBG2050" s="220"/>
      <c r="XBH2050" s="220"/>
      <c r="XBI2050" s="220"/>
      <c r="XBJ2050" s="220"/>
      <c r="XBK2050" s="220"/>
      <c r="XBL2050" s="220"/>
      <c r="XBM2050" s="220"/>
      <c r="XBN2050" s="220"/>
      <c r="XBO2050" s="220"/>
      <c r="XBP2050" s="220"/>
      <c r="XBQ2050" s="220"/>
      <c r="XBR2050" s="220"/>
      <c r="XBS2050" s="220"/>
      <c r="XBT2050" s="220"/>
      <c r="XBU2050" s="220"/>
      <c r="XBV2050" s="220"/>
      <c r="XBW2050" s="220"/>
      <c r="XBX2050" s="220"/>
      <c r="XBY2050" s="220"/>
      <c r="XBZ2050" s="220"/>
      <c r="XCA2050" s="220"/>
      <c r="XCB2050" s="220"/>
      <c r="XCC2050" s="220"/>
      <c r="XCD2050" s="220"/>
      <c r="XCE2050" s="220"/>
      <c r="XCF2050" s="220"/>
      <c r="XCG2050" s="220"/>
      <c r="XCH2050" s="220"/>
      <c r="XCI2050" s="220"/>
      <c r="XCJ2050" s="220"/>
      <c r="XCK2050" s="220"/>
      <c r="XCL2050" s="220"/>
      <c r="XCM2050" s="220"/>
      <c r="XCN2050" s="220"/>
      <c r="XCO2050" s="220"/>
      <c r="XCP2050" s="220"/>
      <c r="XCQ2050" s="220"/>
      <c r="XCR2050" s="220"/>
      <c r="XCS2050" s="220"/>
      <c r="XCT2050" s="220"/>
      <c r="XCU2050" s="220"/>
      <c r="XCV2050" s="220"/>
      <c r="XCW2050" s="220"/>
      <c r="XCX2050" s="220"/>
      <c r="XCY2050" s="220"/>
      <c r="XCZ2050" s="220"/>
      <c r="XDA2050" s="220"/>
      <c r="XDB2050" s="220"/>
      <c r="XDC2050" s="220"/>
      <c r="XDD2050" s="220"/>
      <c r="XDE2050" s="220"/>
      <c r="XDF2050" s="220"/>
      <c r="XDG2050" s="220"/>
      <c r="XDH2050" s="220"/>
      <c r="XDI2050" s="220"/>
      <c r="XDJ2050" s="220"/>
      <c r="XDK2050" s="220"/>
      <c r="XDL2050" s="220"/>
      <c r="XDM2050" s="220"/>
      <c r="XDN2050" s="220"/>
      <c r="XDO2050" s="220"/>
      <c r="XDP2050" s="220"/>
      <c r="XDQ2050" s="220"/>
      <c r="XDR2050" s="220"/>
      <c r="XDS2050" s="220"/>
      <c r="XDT2050" s="220"/>
      <c r="XDU2050" s="220"/>
      <c r="XDV2050" s="220"/>
      <c r="XDW2050" s="220"/>
      <c r="XDX2050" s="220"/>
      <c r="XDY2050" s="220"/>
      <c r="XDZ2050" s="220"/>
      <c r="XEA2050" s="220"/>
      <c r="XEB2050" s="220"/>
      <c r="XEC2050" s="220"/>
      <c r="XED2050" s="220"/>
      <c r="XEE2050" s="220"/>
      <c r="XEF2050" s="220"/>
      <c r="XEG2050" s="220"/>
      <c r="XEH2050" s="220"/>
      <c r="XEI2050" s="220"/>
      <c r="XEJ2050" s="220"/>
      <c r="XEK2050" s="220"/>
      <c r="XEL2050" s="220"/>
      <c r="XEM2050" s="220"/>
      <c r="XEN2050" s="220"/>
      <c r="XEO2050" s="220"/>
      <c r="XEP2050" s="220"/>
      <c r="XEQ2050" s="220"/>
      <c r="XER2050" s="220"/>
      <c r="XES2050" s="220"/>
      <c r="XET2050" s="220"/>
      <c r="XEU2050" s="220"/>
      <c r="XEV2050" s="220"/>
      <c r="XEW2050" s="220"/>
      <c r="XEX2050" s="220"/>
      <c r="XEY2050" s="220"/>
      <c r="XEZ2050" s="220"/>
      <c r="XFA2050" s="220"/>
      <c r="XFB2050" s="220"/>
      <c r="XFC2050" s="220"/>
    </row>
    <row r="2051" spans="1:16383" s="202" customFormat="1" x14ac:dyDescent="0.25">
      <c r="B2051" s="220" t="s">
        <v>701</v>
      </c>
      <c r="C2051" s="220" t="s">
        <v>700</v>
      </c>
      <c r="D2051" s="220" t="s">
        <v>182</v>
      </c>
      <c r="E2051" s="220" t="s">
        <v>197</v>
      </c>
      <c r="F2051" s="220">
        <v>0.15</v>
      </c>
      <c r="G2051" s="37">
        <v>5.38</v>
      </c>
      <c r="H2051" s="36">
        <f t="shared" si="23"/>
        <v>0.8</v>
      </c>
      <c r="I2051" s="220"/>
      <c r="J2051" s="220"/>
      <c r="K2051" s="220"/>
      <c r="L2051" s="220"/>
      <c r="M2051" s="220"/>
      <c r="N2051" s="220"/>
      <c r="O2051" s="220"/>
      <c r="P2051" s="220"/>
      <c r="Q2051" s="220"/>
      <c r="R2051" s="220"/>
      <c r="S2051" s="220"/>
      <c r="T2051" s="220"/>
      <c r="U2051" s="220"/>
      <c r="V2051" s="220"/>
      <c r="W2051" s="220"/>
      <c r="X2051" s="220"/>
      <c r="Y2051" s="220"/>
      <c r="Z2051" s="220"/>
      <c r="AA2051" s="220"/>
      <c r="AB2051" s="220"/>
      <c r="AC2051" s="220"/>
      <c r="AD2051" s="220"/>
      <c r="AE2051" s="220"/>
      <c r="AF2051" s="220"/>
      <c r="AG2051" s="220"/>
      <c r="AH2051" s="220"/>
      <c r="AI2051" s="220"/>
      <c r="AJ2051" s="220"/>
      <c r="AK2051" s="220"/>
      <c r="AL2051" s="220"/>
      <c r="AM2051" s="220"/>
      <c r="AN2051" s="220"/>
      <c r="AO2051" s="220"/>
      <c r="AP2051" s="220"/>
      <c r="AQ2051" s="220"/>
      <c r="AR2051" s="220"/>
      <c r="AS2051" s="220"/>
      <c r="AT2051" s="220"/>
      <c r="AU2051" s="220"/>
      <c r="AV2051" s="220"/>
      <c r="AW2051" s="220"/>
      <c r="AX2051" s="220"/>
      <c r="AY2051" s="220"/>
      <c r="AZ2051" s="220"/>
      <c r="BA2051" s="220"/>
      <c r="BB2051" s="220"/>
      <c r="BC2051" s="220"/>
      <c r="BD2051" s="220"/>
      <c r="BE2051" s="220"/>
      <c r="BF2051" s="220"/>
      <c r="BG2051" s="220"/>
      <c r="BH2051" s="220"/>
      <c r="BI2051" s="220"/>
      <c r="BJ2051" s="220"/>
      <c r="BK2051" s="220"/>
      <c r="BL2051" s="220"/>
      <c r="BM2051" s="220"/>
      <c r="BN2051" s="220"/>
      <c r="BO2051" s="220"/>
      <c r="BP2051" s="220"/>
      <c r="BQ2051" s="220"/>
      <c r="BR2051" s="220"/>
      <c r="BS2051" s="220"/>
      <c r="BT2051" s="220"/>
      <c r="BU2051" s="220"/>
      <c r="BV2051" s="220"/>
      <c r="BW2051" s="220"/>
      <c r="BX2051" s="220"/>
      <c r="BY2051" s="220"/>
      <c r="BZ2051" s="220"/>
      <c r="CA2051" s="220"/>
      <c r="CB2051" s="220"/>
      <c r="CC2051" s="220"/>
      <c r="CD2051" s="220"/>
      <c r="CE2051" s="220"/>
      <c r="CF2051" s="220"/>
      <c r="CG2051" s="220"/>
      <c r="CH2051" s="220"/>
      <c r="CI2051" s="220"/>
      <c r="CJ2051" s="220"/>
      <c r="CK2051" s="220"/>
      <c r="CL2051" s="220"/>
      <c r="CM2051" s="220"/>
      <c r="CN2051" s="220"/>
      <c r="CO2051" s="220"/>
      <c r="CP2051" s="220"/>
      <c r="CQ2051" s="220"/>
      <c r="CR2051" s="220"/>
      <c r="CS2051" s="220"/>
      <c r="CT2051" s="220"/>
      <c r="CU2051" s="220"/>
      <c r="CV2051" s="220"/>
      <c r="CW2051" s="220"/>
      <c r="CX2051" s="220"/>
      <c r="CY2051" s="220"/>
      <c r="CZ2051" s="220"/>
      <c r="DA2051" s="220"/>
      <c r="DB2051" s="220"/>
      <c r="DC2051" s="220"/>
      <c r="DD2051" s="220"/>
      <c r="DE2051" s="220"/>
      <c r="DF2051" s="220"/>
      <c r="DG2051" s="220"/>
      <c r="DH2051" s="220"/>
      <c r="DI2051" s="220"/>
      <c r="DJ2051" s="220"/>
      <c r="DK2051" s="220"/>
      <c r="DL2051" s="220"/>
      <c r="DM2051" s="220"/>
      <c r="DN2051" s="220"/>
      <c r="DO2051" s="220"/>
      <c r="DP2051" s="220"/>
      <c r="DQ2051" s="220"/>
      <c r="DR2051" s="220"/>
      <c r="DS2051" s="220"/>
      <c r="DT2051" s="220"/>
      <c r="DU2051" s="220"/>
      <c r="DV2051" s="220"/>
      <c r="DW2051" s="220"/>
      <c r="DX2051" s="220"/>
      <c r="DY2051" s="220"/>
      <c r="DZ2051" s="220"/>
      <c r="EA2051" s="220"/>
      <c r="EB2051" s="220"/>
      <c r="EC2051" s="220"/>
      <c r="ED2051" s="220"/>
      <c r="EE2051" s="220"/>
      <c r="EF2051" s="220"/>
      <c r="EG2051" s="220"/>
      <c r="EH2051" s="220"/>
      <c r="EI2051" s="220"/>
      <c r="EJ2051" s="220"/>
      <c r="EK2051" s="220"/>
      <c r="EL2051" s="220"/>
      <c r="EM2051" s="220"/>
      <c r="EN2051" s="220"/>
      <c r="EO2051" s="220"/>
      <c r="EP2051" s="220"/>
      <c r="EQ2051" s="220"/>
      <c r="ER2051" s="220"/>
      <c r="ES2051" s="220"/>
      <c r="ET2051" s="220"/>
      <c r="EU2051" s="220"/>
      <c r="EV2051" s="220"/>
      <c r="EW2051" s="220"/>
      <c r="EX2051" s="220"/>
      <c r="EY2051" s="220"/>
      <c r="EZ2051" s="220"/>
      <c r="FA2051" s="220"/>
      <c r="FB2051" s="220"/>
      <c r="FC2051" s="220"/>
      <c r="FD2051" s="220"/>
      <c r="FE2051" s="220"/>
      <c r="FF2051" s="220"/>
      <c r="FG2051" s="220"/>
      <c r="FH2051" s="220"/>
      <c r="FI2051" s="220"/>
      <c r="FJ2051" s="220"/>
      <c r="FK2051" s="220"/>
      <c r="FL2051" s="220"/>
      <c r="FM2051" s="220"/>
      <c r="FN2051" s="220"/>
      <c r="FO2051" s="220"/>
      <c r="FP2051" s="220"/>
      <c r="FQ2051" s="220"/>
      <c r="FR2051" s="220"/>
      <c r="FS2051" s="220"/>
      <c r="FT2051" s="220"/>
      <c r="FU2051" s="220"/>
      <c r="FV2051" s="220"/>
      <c r="FW2051" s="220"/>
      <c r="FX2051" s="220"/>
      <c r="FY2051" s="220"/>
      <c r="FZ2051" s="220"/>
      <c r="GA2051" s="220"/>
      <c r="GB2051" s="220"/>
      <c r="GC2051" s="220"/>
      <c r="GD2051" s="220"/>
      <c r="GE2051" s="220"/>
      <c r="GF2051" s="220"/>
      <c r="GG2051" s="220"/>
      <c r="GH2051" s="220"/>
      <c r="GI2051" s="220"/>
      <c r="GJ2051" s="220"/>
      <c r="GK2051" s="220"/>
      <c r="GL2051" s="220"/>
      <c r="GM2051" s="220"/>
      <c r="GN2051" s="220"/>
      <c r="GO2051" s="220"/>
      <c r="GP2051" s="220"/>
      <c r="GQ2051" s="220"/>
      <c r="GR2051" s="220"/>
      <c r="GS2051" s="220"/>
      <c r="GT2051" s="220"/>
      <c r="GU2051" s="220"/>
      <c r="GV2051" s="220"/>
      <c r="GW2051" s="220"/>
      <c r="GX2051" s="220"/>
      <c r="GY2051" s="220"/>
      <c r="GZ2051" s="220"/>
      <c r="HA2051" s="220"/>
      <c r="HB2051" s="220"/>
      <c r="HC2051" s="220"/>
      <c r="HD2051" s="220"/>
      <c r="HE2051" s="220"/>
      <c r="HF2051" s="220"/>
      <c r="HG2051" s="220"/>
      <c r="HH2051" s="220"/>
      <c r="HI2051" s="220"/>
      <c r="HJ2051" s="220"/>
      <c r="HK2051" s="220"/>
      <c r="HL2051" s="220"/>
      <c r="HM2051" s="220"/>
      <c r="HN2051" s="220"/>
      <c r="HO2051" s="220"/>
      <c r="HP2051" s="220"/>
      <c r="HQ2051" s="220"/>
      <c r="HR2051" s="220"/>
      <c r="HS2051" s="220"/>
      <c r="HT2051" s="220"/>
      <c r="HU2051" s="220"/>
      <c r="HV2051" s="220"/>
      <c r="HW2051" s="220"/>
      <c r="HX2051" s="220"/>
      <c r="HY2051" s="220"/>
      <c r="HZ2051" s="220"/>
      <c r="IA2051" s="220"/>
      <c r="IB2051" s="220"/>
      <c r="IC2051" s="220"/>
      <c r="ID2051" s="220"/>
      <c r="IE2051" s="220"/>
      <c r="IF2051" s="220"/>
      <c r="IG2051" s="220"/>
      <c r="IH2051" s="220"/>
      <c r="II2051" s="220"/>
      <c r="IJ2051" s="220"/>
      <c r="IK2051" s="220"/>
      <c r="IL2051" s="220"/>
      <c r="IM2051" s="220"/>
      <c r="IN2051" s="220"/>
      <c r="IO2051" s="220"/>
      <c r="IP2051" s="220"/>
      <c r="IQ2051" s="220"/>
      <c r="IR2051" s="220"/>
      <c r="IS2051" s="220"/>
      <c r="IT2051" s="220"/>
      <c r="IU2051" s="220"/>
      <c r="IV2051" s="220"/>
      <c r="IW2051" s="220"/>
      <c r="IX2051" s="220"/>
      <c r="IY2051" s="220"/>
      <c r="IZ2051" s="220"/>
      <c r="JA2051" s="220"/>
      <c r="JB2051" s="220"/>
      <c r="JC2051" s="220"/>
      <c r="JD2051" s="220"/>
      <c r="JE2051" s="220"/>
      <c r="JF2051" s="220"/>
      <c r="JG2051" s="220"/>
      <c r="JH2051" s="220"/>
      <c r="JI2051" s="220"/>
      <c r="JJ2051" s="220"/>
      <c r="JK2051" s="220"/>
      <c r="JL2051" s="220"/>
      <c r="JM2051" s="220"/>
      <c r="JN2051" s="220"/>
      <c r="JO2051" s="220"/>
      <c r="JP2051" s="220"/>
      <c r="JQ2051" s="220"/>
      <c r="JR2051" s="220"/>
      <c r="JS2051" s="220"/>
      <c r="JT2051" s="220"/>
      <c r="JU2051" s="220"/>
      <c r="JV2051" s="220"/>
      <c r="JW2051" s="220"/>
      <c r="JX2051" s="220"/>
      <c r="JY2051" s="220"/>
      <c r="JZ2051" s="220"/>
      <c r="KA2051" s="220"/>
      <c r="KB2051" s="220"/>
      <c r="KC2051" s="220"/>
      <c r="KD2051" s="220"/>
      <c r="KE2051" s="220"/>
      <c r="KF2051" s="220"/>
      <c r="KG2051" s="220"/>
      <c r="KH2051" s="220"/>
      <c r="KI2051" s="220"/>
      <c r="KJ2051" s="220"/>
      <c r="KK2051" s="220"/>
      <c r="KL2051" s="220"/>
      <c r="KM2051" s="220"/>
      <c r="KN2051" s="220"/>
      <c r="KO2051" s="220"/>
      <c r="KP2051" s="220"/>
      <c r="KQ2051" s="220"/>
      <c r="KR2051" s="220"/>
      <c r="KS2051" s="220"/>
      <c r="KT2051" s="220"/>
      <c r="KU2051" s="220"/>
      <c r="KV2051" s="220"/>
      <c r="KW2051" s="220"/>
      <c r="KX2051" s="220"/>
      <c r="KY2051" s="220"/>
      <c r="KZ2051" s="220"/>
      <c r="LA2051" s="220"/>
      <c r="LB2051" s="220"/>
      <c r="LC2051" s="220"/>
      <c r="LD2051" s="220"/>
      <c r="LE2051" s="220"/>
      <c r="LF2051" s="220"/>
      <c r="LG2051" s="220"/>
      <c r="LH2051" s="220"/>
      <c r="LI2051" s="220"/>
      <c r="LJ2051" s="220"/>
      <c r="LK2051" s="220"/>
      <c r="LL2051" s="220"/>
      <c r="LM2051" s="220"/>
      <c r="LN2051" s="220"/>
      <c r="LO2051" s="220"/>
      <c r="LP2051" s="220"/>
      <c r="LQ2051" s="220"/>
      <c r="LR2051" s="220"/>
      <c r="LS2051" s="220"/>
      <c r="LT2051" s="220"/>
      <c r="LU2051" s="220"/>
      <c r="LV2051" s="220"/>
      <c r="LW2051" s="220"/>
      <c r="LX2051" s="220"/>
      <c r="LY2051" s="220"/>
      <c r="LZ2051" s="220"/>
      <c r="MA2051" s="220"/>
      <c r="MB2051" s="220"/>
      <c r="MC2051" s="220"/>
      <c r="MD2051" s="220"/>
      <c r="ME2051" s="220"/>
      <c r="MF2051" s="220"/>
      <c r="MG2051" s="220"/>
      <c r="MH2051" s="220"/>
      <c r="MI2051" s="220"/>
      <c r="MJ2051" s="220"/>
      <c r="MK2051" s="220"/>
      <c r="ML2051" s="220"/>
      <c r="MM2051" s="220"/>
      <c r="MN2051" s="220"/>
      <c r="MO2051" s="220"/>
      <c r="MP2051" s="220"/>
      <c r="MQ2051" s="220"/>
      <c r="MR2051" s="220"/>
      <c r="MS2051" s="220"/>
      <c r="MT2051" s="220"/>
      <c r="MU2051" s="220"/>
      <c r="MV2051" s="220"/>
      <c r="MW2051" s="220"/>
      <c r="MX2051" s="220"/>
      <c r="MY2051" s="220"/>
      <c r="MZ2051" s="220"/>
      <c r="NA2051" s="220"/>
      <c r="NB2051" s="220"/>
      <c r="NC2051" s="220"/>
      <c r="ND2051" s="220"/>
      <c r="NE2051" s="220"/>
      <c r="NF2051" s="220"/>
      <c r="NG2051" s="220"/>
      <c r="NH2051" s="220"/>
      <c r="NI2051" s="220"/>
      <c r="NJ2051" s="220"/>
      <c r="NK2051" s="220"/>
      <c r="NL2051" s="220"/>
      <c r="NM2051" s="220"/>
      <c r="NN2051" s="220"/>
      <c r="NO2051" s="220"/>
      <c r="NP2051" s="220"/>
      <c r="NQ2051" s="220"/>
      <c r="NR2051" s="220"/>
      <c r="NS2051" s="220"/>
      <c r="NT2051" s="220"/>
      <c r="NU2051" s="220"/>
      <c r="NV2051" s="220"/>
      <c r="NW2051" s="220"/>
      <c r="NX2051" s="220"/>
      <c r="NY2051" s="220"/>
      <c r="NZ2051" s="220"/>
      <c r="OA2051" s="220"/>
      <c r="OB2051" s="220"/>
      <c r="OC2051" s="220"/>
      <c r="OD2051" s="220"/>
      <c r="OE2051" s="220"/>
      <c r="OF2051" s="220"/>
      <c r="OG2051" s="220"/>
      <c r="OH2051" s="220"/>
      <c r="OI2051" s="220"/>
      <c r="OJ2051" s="220"/>
      <c r="OK2051" s="220"/>
      <c r="OL2051" s="220"/>
      <c r="OM2051" s="220"/>
      <c r="ON2051" s="220"/>
      <c r="OO2051" s="220"/>
      <c r="OP2051" s="220"/>
      <c r="OQ2051" s="220"/>
      <c r="OR2051" s="220"/>
      <c r="OS2051" s="220"/>
      <c r="OT2051" s="220"/>
      <c r="OU2051" s="220"/>
      <c r="OV2051" s="220"/>
      <c r="OW2051" s="220"/>
      <c r="OX2051" s="220"/>
      <c r="OY2051" s="220"/>
      <c r="OZ2051" s="220"/>
      <c r="PA2051" s="220"/>
      <c r="PB2051" s="220"/>
      <c r="PC2051" s="220"/>
      <c r="PD2051" s="220"/>
      <c r="PE2051" s="220"/>
      <c r="PF2051" s="220"/>
      <c r="PG2051" s="220"/>
      <c r="PH2051" s="220"/>
      <c r="PI2051" s="220"/>
      <c r="PJ2051" s="220"/>
      <c r="PK2051" s="220"/>
      <c r="PL2051" s="220"/>
      <c r="PM2051" s="220"/>
      <c r="PN2051" s="220"/>
      <c r="PO2051" s="220"/>
      <c r="PP2051" s="220"/>
      <c r="PQ2051" s="220"/>
      <c r="PR2051" s="220"/>
      <c r="PS2051" s="220"/>
      <c r="PT2051" s="220"/>
      <c r="PU2051" s="220"/>
      <c r="PV2051" s="220"/>
      <c r="PW2051" s="220"/>
      <c r="PX2051" s="220"/>
      <c r="PY2051" s="220"/>
      <c r="PZ2051" s="220"/>
      <c r="QA2051" s="220"/>
      <c r="QB2051" s="220"/>
      <c r="QC2051" s="220"/>
      <c r="QD2051" s="220"/>
      <c r="QE2051" s="220"/>
      <c r="QF2051" s="220"/>
      <c r="QG2051" s="220"/>
      <c r="QH2051" s="220"/>
      <c r="QI2051" s="220"/>
      <c r="QJ2051" s="220"/>
      <c r="QK2051" s="220"/>
      <c r="QL2051" s="220"/>
      <c r="QM2051" s="220"/>
      <c r="QN2051" s="220"/>
      <c r="QO2051" s="220"/>
      <c r="QP2051" s="220"/>
      <c r="QQ2051" s="220"/>
      <c r="QR2051" s="220"/>
      <c r="QS2051" s="220"/>
      <c r="QT2051" s="220"/>
      <c r="QU2051" s="220"/>
      <c r="QV2051" s="220"/>
      <c r="QW2051" s="220"/>
      <c r="QX2051" s="220"/>
      <c r="QY2051" s="220"/>
      <c r="QZ2051" s="220"/>
      <c r="RA2051" s="220"/>
      <c r="RB2051" s="220"/>
      <c r="RC2051" s="220"/>
      <c r="RD2051" s="220"/>
      <c r="RE2051" s="220"/>
      <c r="RF2051" s="220"/>
      <c r="RG2051" s="220"/>
      <c r="RH2051" s="220"/>
      <c r="RI2051" s="220"/>
      <c r="RJ2051" s="220"/>
      <c r="RK2051" s="220"/>
      <c r="RL2051" s="220"/>
      <c r="RM2051" s="220"/>
      <c r="RN2051" s="220"/>
      <c r="RO2051" s="220"/>
      <c r="RP2051" s="220"/>
      <c r="RQ2051" s="220"/>
      <c r="RR2051" s="220"/>
      <c r="RS2051" s="220"/>
      <c r="RT2051" s="220"/>
      <c r="RU2051" s="220"/>
      <c r="RV2051" s="220"/>
      <c r="RW2051" s="220"/>
      <c r="RX2051" s="220"/>
      <c r="RY2051" s="220"/>
      <c r="RZ2051" s="220"/>
      <c r="SA2051" s="220"/>
      <c r="SB2051" s="220"/>
      <c r="SC2051" s="220"/>
      <c r="SD2051" s="220"/>
      <c r="SE2051" s="220"/>
      <c r="SF2051" s="220"/>
      <c r="SG2051" s="220"/>
      <c r="SH2051" s="220"/>
      <c r="SI2051" s="220"/>
      <c r="SJ2051" s="220"/>
      <c r="SK2051" s="220"/>
      <c r="SL2051" s="220"/>
      <c r="SM2051" s="220"/>
      <c r="SN2051" s="220"/>
      <c r="SO2051" s="220"/>
      <c r="SP2051" s="220"/>
      <c r="SQ2051" s="220"/>
      <c r="SR2051" s="220"/>
      <c r="SS2051" s="220"/>
      <c r="ST2051" s="220"/>
      <c r="SU2051" s="220"/>
      <c r="SV2051" s="220"/>
      <c r="SW2051" s="220"/>
      <c r="SX2051" s="220"/>
      <c r="SY2051" s="220"/>
      <c r="SZ2051" s="220"/>
      <c r="TA2051" s="220"/>
      <c r="TB2051" s="220"/>
      <c r="TC2051" s="220"/>
      <c r="TD2051" s="220"/>
      <c r="TE2051" s="220"/>
      <c r="TF2051" s="220"/>
      <c r="TG2051" s="220"/>
      <c r="TH2051" s="220"/>
      <c r="TI2051" s="220"/>
      <c r="TJ2051" s="220"/>
      <c r="TK2051" s="220"/>
      <c r="TL2051" s="220"/>
      <c r="TM2051" s="220"/>
      <c r="TN2051" s="220"/>
      <c r="TO2051" s="220"/>
      <c r="TP2051" s="220"/>
      <c r="TQ2051" s="220"/>
      <c r="TR2051" s="220"/>
      <c r="TS2051" s="220"/>
      <c r="TT2051" s="220"/>
      <c r="TU2051" s="220"/>
      <c r="TV2051" s="220"/>
      <c r="TW2051" s="220"/>
      <c r="TX2051" s="220"/>
      <c r="TY2051" s="220"/>
      <c r="TZ2051" s="220"/>
      <c r="UA2051" s="220"/>
      <c r="UB2051" s="220"/>
      <c r="UC2051" s="220"/>
      <c r="UD2051" s="220"/>
      <c r="UE2051" s="220"/>
      <c r="UF2051" s="220"/>
      <c r="UG2051" s="220"/>
      <c r="UH2051" s="220"/>
      <c r="UI2051" s="220"/>
      <c r="UJ2051" s="220"/>
      <c r="UK2051" s="220"/>
      <c r="UL2051" s="220"/>
      <c r="UM2051" s="220"/>
      <c r="UN2051" s="220"/>
      <c r="UO2051" s="220"/>
      <c r="UP2051" s="220"/>
      <c r="UQ2051" s="220"/>
      <c r="UR2051" s="220"/>
      <c r="US2051" s="220"/>
      <c r="UT2051" s="220"/>
      <c r="UU2051" s="220"/>
      <c r="UV2051" s="220"/>
      <c r="UW2051" s="220"/>
      <c r="UX2051" s="220"/>
      <c r="UY2051" s="220"/>
      <c r="UZ2051" s="220"/>
      <c r="VA2051" s="220"/>
      <c r="VB2051" s="220"/>
      <c r="VC2051" s="220"/>
      <c r="VD2051" s="220"/>
      <c r="VE2051" s="220"/>
      <c r="VF2051" s="220"/>
      <c r="VG2051" s="220"/>
      <c r="VH2051" s="220"/>
      <c r="VI2051" s="220"/>
      <c r="VJ2051" s="220"/>
      <c r="VK2051" s="220"/>
      <c r="VL2051" s="220"/>
      <c r="VM2051" s="220"/>
      <c r="VN2051" s="220"/>
      <c r="VO2051" s="220"/>
      <c r="VP2051" s="220"/>
      <c r="VQ2051" s="220"/>
      <c r="VR2051" s="220"/>
      <c r="VS2051" s="220"/>
      <c r="VT2051" s="220"/>
      <c r="VU2051" s="220"/>
      <c r="VV2051" s="220"/>
      <c r="VW2051" s="220"/>
      <c r="VX2051" s="220"/>
      <c r="VY2051" s="220"/>
      <c r="VZ2051" s="220"/>
      <c r="WA2051" s="220"/>
      <c r="WB2051" s="220"/>
      <c r="WC2051" s="220"/>
      <c r="WD2051" s="220"/>
      <c r="WE2051" s="220"/>
      <c r="WF2051" s="220"/>
      <c r="WG2051" s="220"/>
      <c r="WH2051" s="220"/>
      <c r="WI2051" s="220"/>
      <c r="WJ2051" s="220"/>
      <c r="WK2051" s="220"/>
      <c r="WL2051" s="220"/>
      <c r="WM2051" s="220"/>
      <c r="WN2051" s="220"/>
      <c r="WO2051" s="220"/>
      <c r="WP2051" s="220"/>
      <c r="WQ2051" s="220"/>
      <c r="WR2051" s="220"/>
      <c r="WS2051" s="220"/>
      <c r="WT2051" s="220"/>
      <c r="WU2051" s="220"/>
      <c r="WV2051" s="220"/>
      <c r="WW2051" s="220"/>
      <c r="WX2051" s="220"/>
      <c r="WY2051" s="220"/>
      <c r="WZ2051" s="220"/>
      <c r="XA2051" s="220"/>
      <c r="XB2051" s="220"/>
      <c r="XC2051" s="220"/>
      <c r="XD2051" s="220"/>
      <c r="XE2051" s="220"/>
      <c r="XF2051" s="220"/>
      <c r="XG2051" s="220"/>
      <c r="XH2051" s="220"/>
      <c r="XI2051" s="220"/>
      <c r="XJ2051" s="220"/>
      <c r="XK2051" s="220"/>
      <c r="XL2051" s="220"/>
      <c r="XM2051" s="220"/>
      <c r="XN2051" s="220"/>
      <c r="XO2051" s="220"/>
      <c r="XP2051" s="220"/>
      <c r="XQ2051" s="220"/>
      <c r="XR2051" s="220"/>
      <c r="XS2051" s="220"/>
      <c r="XT2051" s="220"/>
      <c r="XU2051" s="220"/>
      <c r="XV2051" s="220"/>
      <c r="XW2051" s="220"/>
      <c r="XX2051" s="220"/>
      <c r="XY2051" s="220"/>
      <c r="XZ2051" s="220"/>
      <c r="YA2051" s="220"/>
      <c r="YB2051" s="220"/>
      <c r="YC2051" s="220"/>
      <c r="YD2051" s="220"/>
      <c r="YE2051" s="220"/>
      <c r="YF2051" s="220"/>
      <c r="YG2051" s="220"/>
      <c r="YH2051" s="220"/>
      <c r="YI2051" s="220"/>
      <c r="YJ2051" s="220"/>
      <c r="YK2051" s="220"/>
      <c r="YL2051" s="220"/>
      <c r="YM2051" s="220"/>
      <c r="YN2051" s="220"/>
      <c r="YO2051" s="220"/>
      <c r="YP2051" s="220"/>
      <c r="YQ2051" s="220"/>
      <c r="YR2051" s="220"/>
      <c r="YS2051" s="220"/>
      <c r="YT2051" s="220"/>
      <c r="YU2051" s="220"/>
      <c r="YV2051" s="220"/>
      <c r="YW2051" s="220"/>
      <c r="YX2051" s="220"/>
      <c r="YY2051" s="220"/>
      <c r="YZ2051" s="220"/>
      <c r="ZA2051" s="220"/>
      <c r="ZB2051" s="220"/>
      <c r="ZC2051" s="220"/>
      <c r="ZD2051" s="220"/>
      <c r="ZE2051" s="220"/>
      <c r="ZF2051" s="220"/>
      <c r="ZG2051" s="220"/>
      <c r="ZH2051" s="220"/>
      <c r="ZI2051" s="220"/>
      <c r="ZJ2051" s="220"/>
      <c r="ZK2051" s="220"/>
      <c r="ZL2051" s="220"/>
      <c r="ZM2051" s="220"/>
      <c r="ZN2051" s="220"/>
      <c r="ZO2051" s="220"/>
      <c r="ZP2051" s="220"/>
      <c r="ZQ2051" s="220"/>
      <c r="ZR2051" s="220"/>
      <c r="ZS2051" s="220"/>
      <c r="ZT2051" s="220"/>
      <c r="ZU2051" s="220"/>
      <c r="ZV2051" s="220"/>
      <c r="ZW2051" s="220"/>
      <c r="ZX2051" s="220"/>
      <c r="ZY2051" s="220"/>
      <c r="ZZ2051" s="220"/>
      <c r="AAA2051" s="220"/>
      <c r="AAB2051" s="220"/>
      <c r="AAC2051" s="220"/>
      <c r="AAD2051" s="220"/>
      <c r="AAE2051" s="220"/>
      <c r="AAF2051" s="220"/>
      <c r="AAG2051" s="220"/>
      <c r="AAH2051" s="220"/>
      <c r="AAI2051" s="220"/>
      <c r="AAJ2051" s="220"/>
      <c r="AAK2051" s="220"/>
      <c r="AAL2051" s="220"/>
      <c r="AAM2051" s="220"/>
      <c r="AAN2051" s="220"/>
      <c r="AAO2051" s="220"/>
      <c r="AAP2051" s="220"/>
      <c r="AAQ2051" s="220"/>
      <c r="AAR2051" s="220"/>
      <c r="AAS2051" s="220"/>
      <c r="AAT2051" s="220"/>
      <c r="AAU2051" s="220"/>
      <c r="AAV2051" s="220"/>
      <c r="AAW2051" s="220"/>
      <c r="AAX2051" s="220"/>
      <c r="AAY2051" s="220"/>
      <c r="AAZ2051" s="220"/>
      <c r="ABA2051" s="220"/>
      <c r="ABB2051" s="220"/>
      <c r="ABC2051" s="220"/>
      <c r="ABD2051" s="220"/>
      <c r="ABE2051" s="220"/>
      <c r="ABF2051" s="220"/>
      <c r="ABG2051" s="220"/>
      <c r="ABH2051" s="220"/>
      <c r="ABI2051" s="220"/>
      <c r="ABJ2051" s="220"/>
      <c r="ABK2051" s="220"/>
      <c r="ABL2051" s="220"/>
      <c r="ABM2051" s="220"/>
      <c r="ABN2051" s="220"/>
      <c r="ABO2051" s="220"/>
      <c r="ABP2051" s="220"/>
      <c r="ABQ2051" s="220"/>
      <c r="ABR2051" s="220"/>
      <c r="ABS2051" s="220"/>
      <c r="ABT2051" s="220"/>
      <c r="ABU2051" s="220"/>
      <c r="ABV2051" s="220"/>
      <c r="ABW2051" s="220"/>
      <c r="ABX2051" s="220"/>
      <c r="ABY2051" s="220"/>
      <c r="ABZ2051" s="220"/>
      <c r="ACA2051" s="220"/>
      <c r="ACB2051" s="220"/>
      <c r="ACC2051" s="220"/>
      <c r="ACD2051" s="220"/>
      <c r="ACE2051" s="220"/>
      <c r="ACF2051" s="220"/>
      <c r="ACG2051" s="220"/>
      <c r="ACH2051" s="220"/>
      <c r="ACI2051" s="220"/>
      <c r="ACJ2051" s="220"/>
      <c r="ACK2051" s="220"/>
      <c r="ACL2051" s="220"/>
      <c r="ACM2051" s="220"/>
      <c r="ACN2051" s="220"/>
      <c r="ACO2051" s="220"/>
      <c r="ACP2051" s="220"/>
      <c r="ACQ2051" s="220"/>
      <c r="ACR2051" s="220"/>
      <c r="ACS2051" s="220"/>
      <c r="ACT2051" s="220"/>
      <c r="ACU2051" s="220"/>
      <c r="ACV2051" s="220"/>
      <c r="ACW2051" s="220"/>
      <c r="ACX2051" s="220"/>
      <c r="ACY2051" s="220"/>
      <c r="ACZ2051" s="220"/>
      <c r="ADA2051" s="220"/>
      <c r="ADB2051" s="220"/>
      <c r="ADC2051" s="220"/>
      <c r="ADD2051" s="220"/>
      <c r="ADE2051" s="220"/>
      <c r="ADF2051" s="220"/>
      <c r="ADG2051" s="220"/>
      <c r="ADH2051" s="220"/>
      <c r="ADI2051" s="220"/>
      <c r="ADJ2051" s="220"/>
      <c r="ADK2051" s="220"/>
      <c r="ADL2051" s="220"/>
      <c r="ADM2051" s="220"/>
      <c r="ADN2051" s="220"/>
      <c r="ADO2051" s="220"/>
      <c r="ADP2051" s="220"/>
      <c r="ADQ2051" s="220"/>
      <c r="ADR2051" s="220"/>
      <c r="ADS2051" s="220"/>
      <c r="ADT2051" s="220"/>
      <c r="ADU2051" s="220"/>
      <c r="ADV2051" s="220"/>
      <c r="ADW2051" s="220"/>
      <c r="ADX2051" s="220"/>
      <c r="ADY2051" s="220"/>
      <c r="ADZ2051" s="220"/>
      <c r="AEA2051" s="220"/>
      <c r="AEB2051" s="220"/>
      <c r="AEC2051" s="220"/>
      <c r="AED2051" s="220"/>
      <c r="AEE2051" s="220"/>
      <c r="AEF2051" s="220"/>
      <c r="AEG2051" s="220"/>
      <c r="AEH2051" s="220"/>
      <c r="AEI2051" s="220"/>
      <c r="AEJ2051" s="220"/>
      <c r="AEK2051" s="220"/>
      <c r="AEL2051" s="220"/>
      <c r="AEM2051" s="220"/>
      <c r="AEN2051" s="220"/>
      <c r="AEO2051" s="220"/>
      <c r="AEP2051" s="220"/>
      <c r="AEQ2051" s="220"/>
      <c r="AER2051" s="220"/>
      <c r="AES2051" s="220"/>
      <c r="AET2051" s="220"/>
      <c r="AEU2051" s="220"/>
      <c r="AEV2051" s="220"/>
      <c r="AEW2051" s="220"/>
      <c r="AEX2051" s="220"/>
      <c r="AEY2051" s="220"/>
      <c r="AEZ2051" s="220"/>
      <c r="AFA2051" s="220"/>
      <c r="AFB2051" s="220"/>
      <c r="AFC2051" s="220"/>
      <c r="AFD2051" s="220"/>
      <c r="AFE2051" s="220"/>
      <c r="AFF2051" s="220"/>
      <c r="AFG2051" s="220"/>
      <c r="AFH2051" s="220"/>
      <c r="AFI2051" s="220"/>
      <c r="AFJ2051" s="220"/>
      <c r="AFK2051" s="220"/>
      <c r="AFL2051" s="220"/>
      <c r="AFM2051" s="220"/>
      <c r="AFN2051" s="220"/>
      <c r="AFO2051" s="220"/>
      <c r="AFP2051" s="220"/>
      <c r="AFQ2051" s="220"/>
      <c r="AFR2051" s="220"/>
      <c r="AFS2051" s="220"/>
      <c r="AFT2051" s="220"/>
      <c r="AFU2051" s="220"/>
      <c r="AFV2051" s="220"/>
      <c r="AFW2051" s="220"/>
      <c r="AFX2051" s="220"/>
      <c r="AFY2051" s="220"/>
      <c r="AFZ2051" s="220"/>
      <c r="AGA2051" s="220"/>
      <c r="AGB2051" s="220"/>
      <c r="AGC2051" s="220"/>
      <c r="AGD2051" s="220"/>
      <c r="AGE2051" s="220"/>
      <c r="AGF2051" s="220"/>
      <c r="AGG2051" s="220"/>
      <c r="AGH2051" s="220"/>
      <c r="AGI2051" s="220"/>
      <c r="AGJ2051" s="220"/>
      <c r="AGK2051" s="220"/>
      <c r="AGL2051" s="220"/>
      <c r="AGM2051" s="220"/>
      <c r="AGN2051" s="220"/>
      <c r="AGO2051" s="220"/>
      <c r="AGP2051" s="220"/>
      <c r="AGQ2051" s="220"/>
      <c r="AGR2051" s="220"/>
      <c r="AGS2051" s="220"/>
      <c r="AGT2051" s="220"/>
      <c r="AGU2051" s="220"/>
      <c r="AGV2051" s="220"/>
      <c r="AGW2051" s="220"/>
      <c r="AGX2051" s="220"/>
      <c r="AGY2051" s="220"/>
      <c r="AGZ2051" s="220"/>
      <c r="AHA2051" s="220"/>
      <c r="AHB2051" s="220"/>
      <c r="AHC2051" s="220"/>
      <c r="AHD2051" s="220"/>
      <c r="AHE2051" s="220"/>
      <c r="AHF2051" s="220"/>
      <c r="AHG2051" s="220"/>
      <c r="AHH2051" s="220"/>
      <c r="AHI2051" s="220"/>
      <c r="AHJ2051" s="220"/>
      <c r="AHK2051" s="220"/>
      <c r="AHL2051" s="220"/>
      <c r="AHM2051" s="220"/>
      <c r="AHN2051" s="220"/>
      <c r="AHO2051" s="220"/>
      <c r="AHP2051" s="220"/>
      <c r="AHQ2051" s="220"/>
      <c r="AHR2051" s="220"/>
      <c r="AHS2051" s="220"/>
      <c r="AHT2051" s="220"/>
      <c r="AHU2051" s="220"/>
      <c r="AHV2051" s="220"/>
      <c r="AHW2051" s="220"/>
      <c r="AHX2051" s="220"/>
      <c r="AHY2051" s="220"/>
      <c r="AHZ2051" s="220"/>
      <c r="AIA2051" s="220"/>
      <c r="AIB2051" s="220"/>
      <c r="AIC2051" s="220"/>
      <c r="AID2051" s="220"/>
      <c r="AIE2051" s="220"/>
      <c r="AIF2051" s="220"/>
      <c r="AIG2051" s="220"/>
      <c r="AIH2051" s="220"/>
      <c r="AII2051" s="220"/>
      <c r="AIJ2051" s="220"/>
      <c r="AIK2051" s="220"/>
      <c r="AIL2051" s="220"/>
      <c r="AIM2051" s="220"/>
      <c r="AIN2051" s="220"/>
      <c r="AIO2051" s="220"/>
      <c r="AIP2051" s="220"/>
      <c r="AIQ2051" s="220"/>
      <c r="AIR2051" s="220"/>
      <c r="AIS2051" s="220"/>
      <c r="AIT2051" s="220"/>
      <c r="AIU2051" s="220"/>
      <c r="AIV2051" s="220"/>
      <c r="AIW2051" s="220"/>
      <c r="AIX2051" s="220"/>
      <c r="AIY2051" s="220"/>
      <c r="AIZ2051" s="220"/>
      <c r="AJA2051" s="220"/>
      <c r="AJB2051" s="220"/>
      <c r="AJC2051" s="220"/>
      <c r="AJD2051" s="220"/>
      <c r="AJE2051" s="220"/>
      <c r="AJF2051" s="220"/>
      <c r="AJG2051" s="220"/>
      <c r="AJH2051" s="220"/>
      <c r="AJI2051" s="220"/>
      <c r="AJJ2051" s="220"/>
      <c r="AJK2051" s="220"/>
      <c r="AJL2051" s="220"/>
      <c r="AJM2051" s="220"/>
      <c r="AJN2051" s="220"/>
      <c r="AJO2051" s="220"/>
      <c r="AJP2051" s="220"/>
      <c r="AJQ2051" s="220"/>
      <c r="AJR2051" s="220"/>
      <c r="AJS2051" s="220"/>
      <c r="AJT2051" s="220"/>
      <c r="AJU2051" s="220"/>
      <c r="AJV2051" s="220"/>
      <c r="AJW2051" s="220"/>
      <c r="AJX2051" s="220"/>
      <c r="AJY2051" s="220"/>
      <c r="AJZ2051" s="220"/>
      <c r="AKA2051" s="220"/>
      <c r="AKB2051" s="220"/>
      <c r="AKC2051" s="220"/>
      <c r="AKD2051" s="220"/>
      <c r="AKE2051" s="220"/>
      <c r="AKF2051" s="220"/>
      <c r="AKG2051" s="220"/>
      <c r="AKH2051" s="220"/>
      <c r="AKI2051" s="220"/>
      <c r="AKJ2051" s="220"/>
      <c r="AKK2051" s="220"/>
      <c r="AKL2051" s="220"/>
      <c r="AKM2051" s="220"/>
      <c r="AKN2051" s="220"/>
      <c r="AKO2051" s="220"/>
      <c r="AKP2051" s="220"/>
      <c r="AKQ2051" s="220"/>
      <c r="AKR2051" s="220"/>
      <c r="AKS2051" s="220"/>
      <c r="AKT2051" s="220"/>
      <c r="AKU2051" s="220"/>
      <c r="AKV2051" s="220"/>
      <c r="AKW2051" s="220"/>
      <c r="AKX2051" s="220"/>
      <c r="AKY2051" s="220"/>
      <c r="AKZ2051" s="220"/>
      <c r="ALA2051" s="220"/>
      <c r="ALB2051" s="220"/>
      <c r="ALC2051" s="220"/>
      <c r="ALD2051" s="220"/>
      <c r="ALE2051" s="220"/>
      <c r="ALF2051" s="220"/>
      <c r="ALG2051" s="220"/>
      <c r="ALH2051" s="220"/>
      <c r="ALI2051" s="220"/>
      <c r="ALJ2051" s="220"/>
      <c r="ALK2051" s="220"/>
      <c r="ALL2051" s="220"/>
      <c r="ALM2051" s="220"/>
      <c r="ALN2051" s="220"/>
      <c r="ALO2051" s="220"/>
      <c r="ALP2051" s="220"/>
      <c r="ALQ2051" s="220"/>
      <c r="ALR2051" s="220"/>
      <c r="ALS2051" s="220"/>
      <c r="ALT2051" s="220"/>
      <c r="ALU2051" s="220"/>
      <c r="ALV2051" s="220"/>
      <c r="ALW2051" s="220"/>
      <c r="ALX2051" s="220"/>
      <c r="ALY2051" s="220"/>
      <c r="ALZ2051" s="220"/>
      <c r="AMA2051" s="220"/>
      <c r="AMB2051" s="220"/>
      <c r="AMC2051" s="220"/>
      <c r="AMD2051" s="220"/>
      <c r="AME2051" s="220"/>
      <c r="AMF2051" s="220"/>
      <c r="AMG2051" s="220"/>
      <c r="AMH2051" s="220"/>
      <c r="AMI2051" s="220"/>
      <c r="AMJ2051" s="220"/>
      <c r="AMK2051" s="220"/>
      <c r="AML2051" s="220"/>
      <c r="AMM2051" s="220"/>
      <c r="AMN2051" s="220"/>
      <c r="AMO2051" s="220"/>
      <c r="AMP2051" s="220"/>
      <c r="AMQ2051" s="220"/>
      <c r="AMR2051" s="220"/>
      <c r="AMS2051" s="220"/>
      <c r="AMT2051" s="220"/>
      <c r="AMU2051" s="220"/>
      <c r="AMV2051" s="220"/>
      <c r="AMW2051" s="220"/>
      <c r="AMX2051" s="220"/>
      <c r="AMY2051" s="220"/>
      <c r="AMZ2051" s="220"/>
      <c r="ANA2051" s="220"/>
      <c r="ANB2051" s="220"/>
      <c r="ANC2051" s="220"/>
      <c r="AND2051" s="220"/>
      <c r="ANE2051" s="220"/>
      <c r="ANF2051" s="220"/>
      <c r="ANG2051" s="220"/>
      <c r="ANH2051" s="220"/>
      <c r="ANI2051" s="220"/>
      <c r="ANJ2051" s="220"/>
      <c r="ANK2051" s="220"/>
      <c r="ANL2051" s="220"/>
      <c r="ANM2051" s="220"/>
      <c r="ANN2051" s="220"/>
      <c r="ANO2051" s="220"/>
      <c r="ANP2051" s="220"/>
      <c r="ANQ2051" s="220"/>
      <c r="ANR2051" s="220"/>
      <c r="ANS2051" s="220"/>
      <c r="ANT2051" s="220"/>
      <c r="ANU2051" s="220"/>
      <c r="ANV2051" s="220"/>
      <c r="ANW2051" s="220"/>
      <c r="ANX2051" s="220"/>
      <c r="ANY2051" s="220"/>
      <c r="ANZ2051" s="220"/>
      <c r="AOA2051" s="220"/>
      <c r="AOB2051" s="220"/>
      <c r="AOC2051" s="220"/>
      <c r="AOD2051" s="220"/>
      <c r="AOE2051" s="220"/>
      <c r="AOF2051" s="220"/>
      <c r="AOG2051" s="220"/>
      <c r="AOH2051" s="220"/>
      <c r="AOI2051" s="220"/>
      <c r="AOJ2051" s="220"/>
      <c r="AOK2051" s="220"/>
      <c r="AOL2051" s="220"/>
      <c r="AOM2051" s="220"/>
      <c r="AON2051" s="220"/>
      <c r="AOO2051" s="220"/>
      <c r="AOP2051" s="220"/>
      <c r="AOQ2051" s="220"/>
      <c r="AOR2051" s="220"/>
      <c r="AOS2051" s="220"/>
      <c r="AOT2051" s="220"/>
      <c r="AOU2051" s="220"/>
      <c r="AOV2051" s="220"/>
      <c r="AOW2051" s="220"/>
      <c r="AOX2051" s="220"/>
      <c r="AOY2051" s="220"/>
      <c r="AOZ2051" s="220"/>
      <c r="APA2051" s="220"/>
      <c r="APB2051" s="220"/>
      <c r="APC2051" s="220"/>
      <c r="APD2051" s="220"/>
      <c r="APE2051" s="220"/>
      <c r="APF2051" s="220"/>
      <c r="APG2051" s="220"/>
      <c r="APH2051" s="220"/>
      <c r="API2051" s="220"/>
      <c r="APJ2051" s="220"/>
      <c r="APK2051" s="220"/>
      <c r="APL2051" s="220"/>
      <c r="APM2051" s="220"/>
      <c r="APN2051" s="220"/>
      <c r="APO2051" s="220"/>
      <c r="APP2051" s="220"/>
      <c r="APQ2051" s="220"/>
      <c r="APR2051" s="220"/>
      <c r="APS2051" s="220"/>
      <c r="APT2051" s="220"/>
      <c r="APU2051" s="220"/>
      <c r="APV2051" s="220"/>
      <c r="APW2051" s="220"/>
      <c r="APX2051" s="220"/>
      <c r="APY2051" s="220"/>
      <c r="APZ2051" s="220"/>
      <c r="AQA2051" s="220"/>
      <c r="AQB2051" s="220"/>
      <c r="AQC2051" s="220"/>
      <c r="AQD2051" s="220"/>
      <c r="AQE2051" s="220"/>
      <c r="AQF2051" s="220"/>
      <c r="AQG2051" s="220"/>
      <c r="AQH2051" s="220"/>
      <c r="AQI2051" s="220"/>
      <c r="AQJ2051" s="220"/>
      <c r="AQK2051" s="220"/>
      <c r="AQL2051" s="220"/>
      <c r="AQM2051" s="220"/>
      <c r="AQN2051" s="220"/>
      <c r="AQO2051" s="220"/>
      <c r="AQP2051" s="220"/>
      <c r="AQQ2051" s="220"/>
      <c r="AQR2051" s="220"/>
      <c r="AQS2051" s="220"/>
      <c r="AQT2051" s="220"/>
      <c r="AQU2051" s="220"/>
      <c r="AQV2051" s="220"/>
      <c r="AQW2051" s="220"/>
      <c r="AQX2051" s="220"/>
      <c r="AQY2051" s="220"/>
      <c r="AQZ2051" s="220"/>
      <c r="ARA2051" s="220"/>
      <c r="ARB2051" s="220"/>
      <c r="ARC2051" s="220"/>
      <c r="ARD2051" s="220"/>
      <c r="ARE2051" s="220"/>
      <c r="ARF2051" s="220"/>
      <c r="ARG2051" s="220"/>
      <c r="ARH2051" s="220"/>
      <c r="ARI2051" s="220"/>
      <c r="ARJ2051" s="220"/>
      <c r="ARK2051" s="220"/>
      <c r="ARL2051" s="220"/>
      <c r="ARM2051" s="220"/>
      <c r="ARN2051" s="220"/>
      <c r="ARO2051" s="220"/>
      <c r="ARP2051" s="220"/>
      <c r="ARQ2051" s="220"/>
      <c r="ARR2051" s="220"/>
      <c r="ARS2051" s="220"/>
      <c r="ART2051" s="220"/>
      <c r="ARU2051" s="220"/>
      <c r="ARV2051" s="220"/>
      <c r="ARW2051" s="220"/>
      <c r="ARX2051" s="220"/>
      <c r="ARY2051" s="220"/>
      <c r="ARZ2051" s="220"/>
      <c r="ASA2051" s="220"/>
      <c r="ASB2051" s="220"/>
      <c r="ASC2051" s="220"/>
      <c r="ASD2051" s="220"/>
      <c r="ASE2051" s="220"/>
      <c r="ASF2051" s="220"/>
      <c r="ASG2051" s="220"/>
      <c r="ASH2051" s="220"/>
      <c r="ASI2051" s="220"/>
      <c r="ASJ2051" s="220"/>
      <c r="ASK2051" s="220"/>
      <c r="ASL2051" s="220"/>
      <c r="ASM2051" s="220"/>
      <c r="ASN2051" s="220"/>
      <c r="ASO2051" s="220"/>
      <c r="ASP2051" s="220"/>
      <c r="ASQ2051" s="220"/>
      <c r="ASR2051" s="220"/>
      <c r="ASS2051" s="220"/>
      <c r="AST2051" s="220"/>
      <c r="ASU2051" s="220"/>
      <c r="ASV2051" s="220"/>
      <c r="ASW2051" s="220"/>
      <c r="ASX2051" s="220"/>
      <c r="ASY2051" s="220"/>
      <c r="ASZ2051" s="220"/>
      <c r="ATA2051" s="220"/>
      <c r="ATB2051" s="220"/>
      <c r="ATC2051" s="220"/>
      <c r="ATD2051" s="220"/>
      <c r="ATE2051" s="220"/>
      <c r="ATF2051" s="220"/>
      <c r="ATG2051" s="220"/>
      <c r="ATH2051" s="220"/>
      <c r="ATI2051" s="220"/>
      <c r="ATJ2051" s="220"/>
      <c r="ATK2051" s="220"/>
      <c r="ATL2051" s="220"/>
      <c r="ATM2051" s="220"/>
      <c r="ATN2051" s="220"/>
      <c r="ATO2051" s="220"/>
      <c r="ATP2051" s="220"/>
      <c r="ATQ2051" s="220"/>
      <c r="ATR2051" s="220"/>
      <c r="ATS2051" s="220"/>
      <c r="ATT2051" s="220"/>
      <c r="ATU2051" s="220"/>
      <c r="ATV2051" s="220"/>
      <c r="ATW2051" s="220"/>
      <c r="ATX2051" s="220"/>
      <c r="ATY2051" s="220"/>
      <c r="ATZ2051" s="220"/>
      <c r="AUA2051" s="220"/>
      <c r="AUB2051" s="220"/>
      <c r="AUC2051" s="220"/>
      <c r="AUD2051" s="220"/>
      <c r="AUE2051" s="220"/>
      <c r="AUF2051" s="220"/>
      <c r="AUG2051" s="220"/>
      <c r="AUH2051" s="220"/>
      <c r="AUI2051" s="220"/>
      <c r="AUJ2051" s="220"/>
      <c r="AUK2051" s="220"/>
      <c r="AUL2051" s="220"/>
      <c r="AUM2051" s="220"/>
      <c r="AUN2051" s="220"/>
      <c r="AUO2051" s="220"/>
      <c r="AUP2051" s="220"/>
      <c r="AUQ2051" s="220"/>
      <c r="AUR2051" s="220"/>
      <c r="AUS2051" s="220"/>
      <c r="AUT2051" s="220"/>
      <c r="AUU2051" s="220"/>
      <c r="AUV2051" s="220"/>
      <c r="AUW2051" s="220"/>
      <c r="AUX2051" s="220"/>
      <c r="AUY2051" s="220"/>
      <c r="AUZ2051" s="220"/>
      <c r="AVA2051" s="220"/>
      <c r="AVB2051" s="220"/>
      <c r="AVC2051" s="220"/>
      <c r="AVD2051" s="220"/>
      <c r="AVE2051" s="220"/>
      <c r="AVF2051" s="220"/>
      <c r="AVG2051" s="220"/>
      <c r="AVH2051" s="220"/>
      <c r="AVI2051" s="220"/>
      <c r="AVJ2051" s="220"/>
      <c r="AVK2051" s="220"/>
      <c r="AVL2051" s="220"/>
      <c r="AVM2051" s="220"/>
      <c r="AVN2051" s="220"/>
      <c r="AVO2051" s="220"/>
      <c r="AVP2051" s="220"/>
      <c r="AVQ2051" s="220"/>
      <c r="AVR2051" s="220"/>
      <c r="AVS2051" s="220"/>
      <c r="AVT2051" s="220"/>
      <c r="AVU2051" s="220"/>
      <c r="AVV2051" s="220"/>
      <c r="AVW2051" s="220"/>
      <c r="AVX2051" s="220"/>
      <c r="AVY2051" s="220"/>
      <c r="AVZ2051" s="220"/>
      <c r="AWA2051" s="220"/>
      <c r="AWB2051" s="220"/>
      <c r="AWC2051" s="220"/>
      <c r="AWD2051" s="220"/>
      <c r="AWE2051" s="220"/>
      <c r="AWF2051" s="220"/>
      <c r="AWG2051" s="220"/>
      <c r="AWH2051" s="220"/>
      <c r="AWI2051" s="220"/>
      <c r="AWJ2051" s="220"/>
      <c r="AWK2051" s="220"/>
      <c r="AWL2051" s="220"/>
      <c r="AWM2051" s="220"/>
      <c r="AWN2051" s="220"/>
      <c r="AWO2051" s="220"/>
      <c r="AWP2051" s="220"/>
      <c r="AWQ2051" s="220"/>
      <c r="AWR2051" s="220"/>
      <c r="AWS2051" s="220"/>
      <c r="AWT2051" s="220"/>
      <c r="AWU2051" s="220"/>
      <c r="AWV2051" s="220"/>
      <c r="AWW2051" s="220"/>
      <c r="AWX2051" s="220"/>
      <c r="AWY2051" s="220"/>
      <c r="AWZ2051" s="220"/>
      <c r="AXA2051" s="220"/>
      <c r="AXB2051" s="220"/>
      <c r="AXC2051" s="220"/>
      <c r="AXD2051" s="220"/>
      <c r="AXE2051" s="220"/>
      <c r="AXF2051" s="220"/>
      <c r="AXG2051" s="220"/>
      <c r="AXH2051" s="220"/>
      <c r="AXI2051" s="220"/>
      <c r="AXJ2051" s="220"/>
      <c r="AXK2051" s="220"/>
      <c r="AXL2051" s="220"/>
      <c r="AXM2051" s="220"/>
      <c r="AXN2051" s="220"/>
      <c r="AXO2051" s="220"/>
      <c r="AXP2051" s="220"/>
      <c r="AXQ2051" s="220"/>
      <c r="AXR2051" s="220"/>
      <c r="AXS2051" s="220"/>
      <c r="AXT2051" s="220"/>
      <c r="AXU2051" s="220"/>
      <c r="AXV2051" s="220"/>
      <c r="AXW2051" s="220"/>
      <c r="AXX2051" s="220"/>
      <c r="AXY2051" s="220"/>
      <c r="AXZ2051" s="220"/>
      <c r="AYA2051" s="220"/>
      <c r="AYB2051" s="220"/>
      <c r="AYC2051" s="220"/>
      <c r="AYD2051" s="220"/>
      <c r="AYE2051" s="220"/>
      <c r="AYF2051" s="220"/>
      <c r="AYG2051" s="220"/>
      <c r="AYH2051" s="220"/>
      <c r="AYI2051" s="220"/>
      <c r="AYJ2051" s="220"/>
      <c r="AYK2051" s="220"/>
      <c r="AYL2051" s="220"/>
      <c r="AYM2051" s="220"/>
      <c r="AYN2051" s="220"/>
      <c r="AYO2051" s="220"/>
      <c r="AYP2051" s="220"/>
      <c r="AYQ2051" s="220"/>
      <c r="AYR2051" s="220"/>
      <c r="AYS2051" s="220"/>
      <c r="AYT2051" s="220"/>
      <c r="AYU2051" s="220"/>
      <c r="AYV2051" s="220"/>
      <c r="AYW2051" s="220"/>
      <c r="AYX2051" s="220"/>
      <c r="AYY2051" s="220"/>
      <c r="AYZ2051" s="220"/>
      <c r="AZA2051" s="220"/>
      <c r="AZB2051" s="220"/>
      <c r="AZC2051" s="220"/>
      <c r="AZD2051" s="220"/>
      <c r="AZE2051" s="220"/>
      <c r="AZF2051" s="220"/>
      <c r="AZG2051" s="220"/>
      <c r="AZH2051" s="220"/>
      <c r="AZI2051" s="220"/>
      <c r="AZJ2051" s="220"/>
      <c r="AZK2051" s="220"/>
      <c r="AZL2051" s="220"/>
      <c r="AZM2051" s="220"/>
      <c r="AZN2051" s="220"/>
      <c r="AZO2051" s="220"/>
      <c r="AZP2051" s="220"/>
      <c r="AZQ2051" s="220"/>
      <c r="AZR2051" s="220"/>
      <c r="AZS2051" s="220"/>
      <c r="AZT2051" s="220"/>
      <c r="AZU2051" s="220"/>
      <c r="AZV2051" s="220"/>
      <c r="AZW2051" s="220"/>
      <c r="AZX2051" s="220"/>
      <c r="AZY2051" s="220"/>
      <c r="AZZ2051" s="220"/>
      <c r="BAA2051" s="220"/>
      <c r="BAB2051" s="220"/>
      <c r="BAC2051" s="220"/>
      <c r="BAD2051" s="220"/>
      <c r="BAE2051" s="220"/>
      <c r="BAF2051" s="220"/>
      <c r="BAG2051" s="220"/>
      <c r="BAH2051" s="220"/>
      <c r="BAI2051" s="220"/>
      <c r="BAJ2051" s="220"/>
      <c r="BAK2051" s="220"/>
      <c r="BAL2051" s="220"/>
      <c r="BAM2051" s="220"/>
      <c r="BAN2051" s="220"/>
      <c r="BAO2051" s="220"/>
      <c r="BAP2051" s="220"/>
      <c r="BAQ2051" s="220"/>
      <c r="BAR2051" s="220"/>
      <c r="BAS2051" s="220"/>
      <c r="BAT2051" s="220"/>
      <c r="BAU2051" s="220"/>
      <c r="BAV2051" s="220"/>
      <c r="BAW2051" s="220"/>
      <c r="BAX2051" s="220"/>
      <c r="BAY2051" s="220"/>
      <c r="BAZ2051" s="220"/>
      <c r="BBA2051" s="220"/>
      <c r="BBB2051" s="220"/>
      <c r="BBC2051" s="220"/>
      <c r="BBD2051" s="220"/>
      <c r="BBE2051" s="220"/>
      <c r="BBF2051" s="220"/>
      <c r="BBG2051" s="220"/>
      <c r="BBH2051" s="220"/>
      <c r="BBI2051" s="220"/>
      <c r="BBJ2051" s="220"/>
      <c r="BBK2051" s="220"/>
      <c r="BBL2051" s="220"/>
      <c r="BBM2051" s="220"/>
      <c r="BBN2051" s="220"/>
      <c r="BBO2051" s="220"/>
      <c r="BBP2051" s="220"/>
      <c r="BBQ2051" s="220"/>
      <c r="BBR2051" s="220"/>
      <c r="BBS2051" s="220"/>
      <c r="BBT2051" s="220"/>
      <c r="BBU2051" s="220"/>
      <c r="BBV2051" s="220"/>
      <c r="BBW2051" s="220"/>
      <c r="BBX2051" s="220"/>
      <c r="BBY2051" s="220"/>
      <c r="BBZ2051" s="220"/>
      <c r="BCA2051" s="220"/>
      <c r="BCB2051" s="220"/>
      <c r="BCC2051" s="220"/>
      <c r="BCD2051" s="220"/>
      <c r="BCE2051" s="220"/>
      <c r="BCF2051" s="220"/>
      <c r="BCG2051" s="220"/>
      <c r="BCH2051" s="220"/>
      <c r="BCI2051" s="220"/>
      <c r="BCJ2051" s="220"/>
      <c r="BCK2051" s="220"/>
      <c r="BCL2051" s="220"/>
      <c r="BCM2051" s="220"/>
      <c r="BCN2051" s="220"/>
      <c r="BCO2051" s="220"/>
      <c r="BCP2051" s="220"/>
      <c r="BCQ2051" s="220"/>
      <c r="BCR2051" s="220"/>
      <c r="BCS2051" s="220"/>
      <c r="BCT2051" s="220"/>
      <c r="BCU2051" s="220"/>
      <c r="BCV2051" s="220"/>
      <c r="BCW2051" s="220"/>
      <c r="BCX2051" s="220"/>
      <c r="BCY2051" s="220"/>
      <c r="BCZ2051" s="220"/>
      <c r="BDA2051" s="220"/>
      <c r="BDB2051" s="220"/>
      <c r="BDC2051" s="220"/>
      <c r="BDD2051" s="220"/>
      <c r="BDE2051" s="220"/>
      <c r="BDF2051" s="220"/>
      <c r="BDG2051" s="220"/>
      <c r="BDH2051" s="220"/>
      <c r="BDI2051" s="220"/>
      <c r="BDJ2051" s="220"/>
      <c r="BDK2051" s="220"/>
      <c r="BDL2051" s="220"/>
      <c r="BDM2051" s="220"/>
      <c r="BDN2051" s="220"/>
      <c r="BDO2051" s="220"/>
      <c r="BDP2051" s="220"/>
      <c r="BDQ2051" s="220"/>
      <c r="BDR2051" s="220"/>
      <c r="BDS2051" s="220"/>
      <c r="BDT2051" s="220"/>
      <c r="BDU2051" s="220"/>
      <c r="BDV2051" s="220"/>
      <c r="BDW2051" s="220"/>
      <c r="BDX2051" s="220"/>
      <c r="BDY2051" s="220"/>
      <c r="BDZ2051" s="220"/>
      <c r="BEA2051" s="220"/>
      <c r="BEB2051" s="220"/>
      <c r="BEC2051" s="220"/>
      <c r="BED2051" s="220"/>
      <c r="BEE2051" s="220"/>
      <c r="BEF2051" s="220"/>
      <c r="BEG2051" s="220"/>
      <c r="BEH2051" s="220"/>
      <c r="BEI2051" s="220"/>
      <c r="BEJ2051" s="220"/>
      <c r="BEK2051" s="220"/>
      <c r="BEL2051" s="220"/>
      <c r="BEM2051" s="220"/>
      <c r="BEN2051" s="220"/>
      <c r="BEO2051" s="220"/>
      <c r="BEP2051" s="220"/>
      <c r="BEQ2051" s="220"/>
      <c r="BER2051" s="220"/>
      <c r="BES2051" s="220"/>
      <c r="BET2051" s="220"/>
      <c r="BEU2051" s="220"/>
      <c r="BEV2051" s="220"/>
      <c r="BEW2051" s="220"/>
      <c r="BEX2051" s="220"/>
      <c r="BEY2051" s="220"/>
      <c r="BEZ2051" s="220"/>
      <c r="BFA2051" s="220"/>
      <c r="BFB2051" s="220"/>
      <c r="BFC2051" s="220"/>
      <c r="BFD2051" s="220"/>
      <c r="BFE2051" s="220"/>
      <c r="BFF2051" s="220"/>
      <c r="BFG2051" s="220"/>
      <c r="BFH2051" s="220"/>
      <c r="BFI2051" s="220"/>
      <c r="BFJ2051" s="220"/>
      <c r="BFK2051" s="220"/>
      <c r="BFL2051" s="220"/>
      <c r="BFM2051" s="220"/>
      <c r="BFN2051" s="220"/>
      <c r="BFO2051" s="220"/>
      <c r="BFP2051" s="220"/>
      <c r="BFQ2051" s="220"/>
      <c r="BFR2051" s="220"/>
      <c r="BFS2051" s="220"/>
      <c r="BFT2051" s="220"/>
      <c r="BFU2051" s="220"/>
      <c r="BFV2051" s="220"/>
      <c r="BFW2051" s="220"/>
      <c r="BFX2051" s="220"/>
      <c r="BFY2051" s="220"/>
      <c r="BFZ2051" s="220"/>
      <c r="BGA2051" s="220"/>
      <c r="BGB2051" s="220"/>
      <c r="BGC2051" s="220"/>
      <c r="BGD2051" s="220"/>
      <c r="BGE2051" s="220"/>
      <c r="BGF2051" s="220"/>
      <c r="BGG2051" s="220"/>
      <c r="BGH2051" s="220"/>
      <c r="BGI2051" s="220"/>
      <c r="BGJ2051" s="220"/>
      <c r="BGK2051" s="220"/>
      <c r="BGL2051" s="220"/>
      <c r="BGM2051" s="220"/>
      <c r="BGN2051" s="220"/>
      <c r="BGO2051" s="220"/>
      <c r="BGP2051" s="220"/>
      <c r="BGQ2051" s="220"/>
      <c r="BGR2051" s="220"/>
      <c r="BGS2051" s="220"/>
      <c r="BGT2051" s="220"/>
      <c r="BGU2051" s="220"/>
      <c r="BGV2051" s="220"/>
      <c r="BGW2051" s="220"/>
      <c r="BGX2051" s="220"/>
      <c r="BGY2051" s="220"/>
      <c r="BGZ2051" s="220"/>
      <c r="BHA2051" s="220"/>
      <c r="BHB2051" s="220"/>
      <c r="BHC2051" s="220"/>
      <c r="BHD2051" s="220"/>
      <c r="BHE2051" s="220"/>
      <c r="BHF2051" s="220"/>
      <c r="BHG2051" s="220"/>
      <c r="BHH2051" s="220"/>
      <c r="BHI2051" s="220"/>
      <c r="BHJ2051" s="220"/>
      <c r="BHK2051" s="220"/>
      <c r="BHL2051" s="220"/>
      <c r="BHM2051" s="220"/>
      <c r="BHN2051" s="220"/>
      <c r="BHO2051" s="220"/>
      <c r="BHP2051" s="220"/>
      <c r="BHQ2051" s="220"/>
      <c r="BHR2051" s="220"/>
      <c r="BHS2051" s="220"/>
      <c r="BHT2051" s="220"/>
      <c r="BHU2051" s="220"/>
      <c r="BHV2051" s="220"/>
      <c r="BHW2051" s="220"/>
      <c r="BHX2051" s="220"/>
      <c r="BHY2051" s="220"/>
      <c r="BHZ2051" s="220"/>
      <c r="BIA2051" s="220"/>
      <c r="BIB2051" s="220"/>
      <c r="BIC2051" s="220"/>
      <c r="BID2051" s="220"/>
      <c r="BIE2051" s="220"/>
      <c r="BIF2051" s="220"/>
      <c r="BIG2051" s="220"/>
      <c r="BIH2051" s="220"/>
      <c r="BII2051" s="220"/>
      <c r="BIJ2051" s="220"/>
      <c r="BIK2051" s="220"/>
      <c r="BIL2051" s="220"/>
      <c r="BIM2051" s="220"/>
      <c r="BIN2051" s="220"/>
      <c r="BIO2051" s="220"/>
      <c r="BIP2051" s="220"/>
      <c r="BIQ2051" s="220"/>
      <c r="BIR2051" s="220"/>
      <c r="BIS2051" s="220"/>
      <c r="BIT2051" s="220"/>
      <c r="BIU2051" s="220"/>
      <c r="BIV2051" s="220"/>
      <c r="BIW2051" s="220"/>
      <c r="BIX2051" s="220"/>
      <c r="BIY2051" s="220"/>
      <c r="BIZ2051" s="220"/>
      <c r="BJA2051" s="220"/>
      <c r="BJB2051" s="220"/>
      <c r="BJC2051" s="220"/>
      <c r="BJD2051" s="220"/>
      <c r="BJE2051" s="220"/>
      <c r="BJF2051" s="220"/>
      <c r="BJG2051" s="220"/>
      <c r="BJH2051" s="220"/>
      <c r="BJI2051" s="220"/>
      <c r="BJJ2051" s="220"/>
      <c r="BJK2051" s="220"/>
      <c r="BJL2051" s="220"/>
      <c r="BJM2051" s="220"/>
      <c r="BJN2051" s="220"/>
      <c r="BJO2051" s="220"/>
      <c r="BJP2051" s="220"/>
      <c r="BJQ2051" s="220"/>
      <c r="BJR2051" s="220"/>
      <c r="BJS2051" s="220"/>
      <c r="BJT2051" s="220"/>
      <c r="BJU2051" s="220"/>
      <c r="BJV2051" s="220"/>
      <c r="BJW2051" s="220"/>
      <c r="BJX2051" s="220"/>
      <c r="BJY2051" s="220"/>
      <c r="BJZ2051" s="220"/>
      <c r="BKA2051" s="220"/>
      <c r="BKB2051" s="220"/>
      <c r="BKC2051" s="220"/>
      <c r="BKD2051" s="220"/>
      <c r="BKE2051" s="220"/>
      <c r="BKF2051" s="220"/>
      <c r="BKG2051" s="220"/>
      <c r="BKH2051" s="220"/>
      <c r="BKI2051" s="220"/>
      <c r="BKJ2051" s="220"/>
      <c r="BKK2051" s="220"/>
      <c r="BKL2051" s="220"/>
      <c r="BKM2051" s="220"/>
      <c r="BKN2051" s="220"/>
      <c r="BKO2051" s="220"/>
      <c r="BKP2051" s="220"/>
      <c r="BKQ2051" s="220"/>
      <c r="BKR2051" s="220"/>
      <c r="BKS2051" s="220"/>
      <c r="BKT2051" s="220"/>
      <c r="BKU2051" s="220"/>
      <c r="BKV2051" s="220"/>
      <c r="BKW2051" s="220"/>
      <c r="BKX2051" s="220"/>
      <c r="BKY2051" s="220"/>
      <c r="BKZ2051" s="220"/>
      <c r="BLA2051" s="220"/>
      <c r="BLB2051" s="220"/>
      <c r="BLC2051" s="220"/>
      <c r="BLD2051" s="220"/>
      <c r="BLE2051" s="220"/>
      <c r="BLF2051" s="220"/>
      <c r="BLG2051" s="220"/>
      <c r="BLH2051" s="220"/>
      <c r="BLI2051" s="220"/>
      <c r="BLJ2051" s="220"/>
      <c r="BLK2051" s="220"/>
      <c r="BLL2051" s="220"/>
      <c r="BLM2051" s="220"/>
      <c r="BLN2051" s="220"/>
      <c r="BLO2051" s="220"/>
      <c r="BLP2051" s="220"/>
      <c r="BLQ2051" s="220"/>
      <c r="BLR2051" s="220"/>
      <c r="BLS2051" s="220"/>
      <c r="BLT2051" s="220"/>
      <c r="BLU2051" s="220"/>
      <c r="BLV2051" s="220"/>
      <c r="BLW2051" s="220"/>
      <c r="BLX2051" s="220"/>
      <c r="BLY2051" s="220"/>
      <c r="BLZ2051" s="220"/>
      <c r="BMA2051" s="220"/>
      <c r="BMB2051" s="220"/>
      <c r="BMC2051" s="220"/>
      <c r="BMD2051" s="220"/>
      <c r="BME2051" s="220"/>
      <c r="BMF2051" s="220"/>
      <c r="BMG2051" s="220"/>
      <c r="BMH2051" s="220"/>
      <c r="BMI2051" s="220"/>
      <c r="BMJ2051" s="220"/>
      <c r="BMK2051" s="220"/>
      <c r="BML2051" s="220"/>
      <c r="BMM2051" s="220"/>
      <c r="BMN2051" s="220"/>
      <c r="BMO2051" s="220"/>
      <c r="BMP2051" s="220"/>
      <c r="BMQ2051" s="220"/>
      <c r="BMR2051" s="220"/>
      <c r="BMS2051" s="220"/>
      <c r="BMT2051" s="220"/>
      <c r="BMU2051" s="220"/>
      <c r="BMV2051" s="220"/>
      <c r="BMW2051" s="220"/>
      <c r="BMX2051" s="220"/>
      <c r="BMY2051" s="220"/>
      <c r="BMZ2051" s="220"/>
      <c r="BNA2051" s="220"/>
      <c r="BNB2051" s="220"/>
      <c r="BNC2051" s="220"/>
      <c r="BND2051" s="220"/>
      <c r="BNE2051" s="220"/>
      <c r="BNF2051" s="220"/>
      <c r="BNG2051" s="220"/>
      <c r="BNH2051" s="220"/>
      <c r="BNI2051" s="220"/>
      <c r="BNJ2051" s="220"/>
      <c r="BNK2051" s="220"/>
      <c r="BNL2051" s="220"/>
      <c r="BNM2051" s="220"/>
      <c r="BNN2051" s="220"/>
      <c r="BNO2051" s="220"/>
      <c r="BNP2051" s="220"/>
      <c r="BNQ2051" s="220"/>
      <c r="BNR2051" s="220"/>
      <c r="BNS2051" s="220"/>
      <c r="BNT2051" s="220"/>
      <c r="BNU2051" s="220"/>
      <c r="BNV2051" s="220"/>
      <c r="BNW2051" s="220"/>
      <c r="BNX2051" s="220"/>
      <c r="BNY2051" s="220"/>
      <c r="BNZ2051" s="220"/>
      <c r="BOA2051" s="220"/>
      <c r="BOB2051" s="220"/>
      <c r="BOC2051" s="220"/>
      <c r="BOD2051" s="220"/>
      <c r="BOE2051" s="220"/>
      <c r="BOF2051" s="220"/>
      <c r="BOG2051" s="220"/>
      <c r="BOH2051" s="220"/>
      <c r="BOI2051" s="220"/>
      <c r="BOJ2051" s="220"/>
      <c r="BOK2051" s="220"/>
      <c r="BOL2051" s="220"/>
      <c r="BOM2051" s="220"/>
      <c r="BON2051" s="220"/>
      <c r="BOO2051" s="220"/>
      <c r="BOP2051" s="220"/>
      <c r="BOQ2051" s="220"/>
      <c r="BOR2051" s="220"/>
      <c r="BOS2051" s="220"/>
      <c r="BOT2051" s="220"/>
      <c r="BOU2051" s="220"/>
      <c r="BOV2051" s="220"/>
      <c r="BOW2051" s="220"/>
      <c r="BOX2051" s="220"/>
      <c r="BOY2051" s="220"/>
      <c r="BOZ2051" s="220"/>
      <c r="BPA2051" s="220"/>
      <c r="BPB2051" s="220"/>
      <c r="BPC2051" s="220"/>
      <c r="BPD2051" s="220"/>
      <c r="BPE2051" s="220"/>
      <c r="BPF2051" s="220"/>
      <c r="BPG2051" s="220"/>
      <c r="BPH2051" s="220"/>
      <c r="BPI2051" s="220"/>
      <c r="BPJ2051" s="220"/>
      <c r="BPK2051" s="220"/>
      <c r="BPL2051" s="220"/>
      <c r="BPM2051" s="220"/>
      <c r="BPN2051" s="220"/>
      <c r="BPO2051" s="220"/>
      <c r="BPP2051" s="220"/>
      <c r="BPQ2051" s="220"/>
      <c r="BPR2051" s="220"/>
      <c r="BPS2051" s="220"/>
      <c r="BPT2051" s="220"/>
      <c r="BPU2051" s="220"/>
      <c r="BPV2051" s="220"/>
      <c r="BPW2051" s="220"/>
      <c r="BPX2051" s="220"/>
      <c r="BPY2051" s="220"/>
      <c r="BPZ2051" s="220"/>
      <c r="BQA2051" s="220"/>
      <c r="BQB2051" s="220"/>
      <c r="BQC2051" s="220"/>
      <c r="BQD2051" s="220"/>
      <c r="BQE2051" s="220"/>
      <c r="BQF2051" s="220"/>
      <c r="BQG2051" s="220"/>
      <c r="BQH2051" s="220"/>
      <c r="BQI2051" s="220"/>
      <c r="BQJ2051" s="220"/>
      <c r="BQK2051" s="220"/>
      <c r="BQL2051" s="220"/>
      <c r="BQM2051" s="220"/>
      <c r="BQN2051" s="220"/>
      <c r="BQO2051" s="220"/>
      <c r="BQP2051" s="220"/>
      <c r="BQQ2051" s="220"/>
      <c r="BQR2051" s="220"/>
      <c r="BQS2051" s="220"/>
      <c r="BQT2051" s="220"/>
      <c r="BQU2051" s="220"/>
      <c r="BQV2051" s="220"/>
      <c r="BQW2051" s="220"/>
      <c r="BQX2051" s="220"/>
      <c r="BQY2051" s="220"/>
      <c r="BQZ2051" s="220"/>
      <c r="BRA2051" s="220"/>
      <c r="BRB2051" s="220"/>
      <c r="BRC2051" s="220"/>
      <c r="BRD2051" s="220"/>
      <c r="BRE2051" s="220"/>
      <c r="BRF2051" s="220"/>
      <c r="BRG2051" s="220"/>
      <c r="BRH2051" s="220"/>
      <c r="BRI2051" s="220"/>
      <c r="BRJ2051" s="220"/>
      <c r="BRK2051" s="220"/>
      <c r="BRL2051" s="220"/>
      <c r="BRM2051" s="220"/>
      <c r="BRN2051" s="220"/>
      <c r="BRO2051" s="220"/>
      <c r="BRP2051" s="220"/>
      <c r="BRQ2051" s="220"/>
      <c r="BRR2051" s="220"/>
      <c r="BRS2051" s="220"/>
      <c r="BRT2051" s="220"/>
      <c r="BRU2051" s="220"/>
      <c r="BRV2051" s="220"/>
      <c r="BRW2051" s="220"/>
      <c r="BRX2051" s="220"/>
      <c r="BRY2051" s="220"/>
      <c r="BRZ2051" s="220"/>
      <c r="BSA2051" s="220"/>
      <c r="BSB2051" s="220"/>
      <c r="BSC2051" s="220"/>
      <c r="BSD2051" s="220"/>
      <c r="BSE2051" s="220"/>
      <c r="BSF2051" s="220"/>
      <c r="BSG2051" s="220"/>
      <c r="BSH2051" s="220"/>
      <c r="BSI2051" s="220"/>
      <c r="BSJ2051" s="220"/>
      <c r="BSK2051" s="220"/>
      <c r="BSL2051" s="220"/>
      <c r="BSM2051" s="220"/>
      <c r="BSN2051" s="220"/>
      <c r="BSO2051" s="220"/>
      <c r="BSP2051" s="220"/>
      <c r="BSQ2051" s="220"/>
      <c r="BSR2051" s="220"/>
      <c r="BSS2051" s="220"/>
      <c r="BST2051" s="220"/>
      <c r="BSU2051" s="220"/>
      <c r="BSV2051" s="220"/>
      <c r="BSW2051" s="220"/>
      <c r="BSX2051" s="220"/>
      <c r="BSY2051" s="220"/>
      <c r="BSZ2051" s="220"/>
      <c r="BTA2051" s="220"/>
      <c r="BTB2051" s="220"/>
      <c r="BTC2051" s="220"/>
      <c r="BTD2051" s="220"/>
      <c r="BTE2051" s="220"/>
      <c r="BTF2051" s="220"/>
      <c r="BTG2051" s="220"/>
      <c r="BTH2051" s="220"/>
      <c r="BTI2051" s="220"/>
      <c r="BTJ2051" s="220"/>
      <c r="BTK2051" s="220"/>
      <c r="BTL2051" s="220"/>
      <c r="BTM2051" s="220"/>
      <c r="BTN2051" s="220"/>
      <c r="BTO2051" s="220"/>
      <c r="BTP2051" s="220"/>
      <c r="BTQ2051" s="220"/>
      <c r="BTR2051" s="220"/>
      <c r="BTS2051" s="220"/>
      <c r="BTT2051" s="220"/>
      <c r="BTU2051" s="220"/>
      <c r="BTV2051" s="220"/>
      <c r="BTW2051" s="220"/>
      <c r="BTX2051" s="220"/>
      <c r="BTY2051" s="220"/>
      <c r="BTZ2051" s="220"/>
      <c r="BUA2051" s="220"/>
      <c r="BUB2051" s="220"/>
      <c r="BUC2051" s="220"/>
      <c r="BUD2051" s="220"/>
      <c r="BUE2051" s="220"/>
      <c r="BUF2051" s="220"/>
      <c r="BUG2051" s="220"/>
      <c r="BUH2051" s="220"/>
      <c r="BUI2051" s="220"/>
      <c r="BUJ2051" s="220"/>
      <c r="BUK2051" s="220"/>
      <c r="BUL2051" s="220"/>
      <c r="BUM2051" s="220"/>
      <c r="BUN2051" s="220"/>
      <c r="BUO2051" s="220"/>
      <c r="BUP2051" s="220"/>
      <c r="BUQ2051" s="220"/>
      <c r="BUR2051" s="220"/>
      <c r="BUS2051" s="220"/>
      <c r="BUT2051" s="220"/>
      <c r="BUU2051" s="220"/>
      <c r="BUV2051" s="220"/>
      <c r="BUW2051" s="220"/>
      <c r="BUX2051" s="220"/>
      <c r="BUY2051" s="220"/>
      <c r="BUZ2051" s="220"/>
      <c r="BVA2051" s="220"/>
      <c r="BVB2051" s="220"/>
      <c r="BVC2051" s="220"/>
      <c r="BVD2051" s="220"/>
      <c r="BVE2051" s="220"/>
      <c r="BVF2051" s="220"/>
      <c r="BVG2051" s="220"/>
      <c r="BVH2051" s="220"/>
      <c r="BVI2051" s="220"/>
      <c r="BVJ2051" s="220"/>
      <c r="BVK2051" s="220"/>
      <c r="BVL2051" s="220"/>
      <c r="BVM2051" s="220"/>
      <c r="BVN2051" s="220"/>
      <c r="BVO2051" s="220"/>
      <c r="BVP2051" s="220"/>
      <c r="BVQ2051" s="220"/>
      <c r="BVR2051" s="220"/>
      <c r="BVS2051" s="220"/>
      <c r="BVT2051" s="220"/>
      <c r="BVU2051" s="220"/>
      <c r="BVV2051" s="220"/>
      <c r="BVW2051" s="220"/>
      <c r="BVX2051" s="220"/>
      <c r="BVY2051" s="220"/>
      <c r="BVZ2051" s="220"/>
      <c r="BWA2051" s="220"/>
      <c r="BWB2051" s="220"/>
      <c r="BWC2051" s="220"/>
      <c r="BWD2051" s="220"/>
      <c r="BWE2051" s="220"/>
      <c r="BWF2051" s="220"/>
      <c r="BWG2051" s="220"/>
      <c r="BWH2051" s="220"/>
      <c r="BWI2051" s="220"/>
      <c r="BWJ2051" s="220"/>
      <c r="BWK2051" s="220"/>
      <c r="BWL2051" s="220"/>
      <c r="BWM2051" s="220"/>
      <c r="BWN2051" s="220"/>
      <c r="BWO2051" s="220"/>
      <c r="BWP2051" s="220"/>
      <c r="BWQ2051" s="220"/>
      <c r="BWR2051" s="220"/>
      <c r="BWS2051" s="220"/>
      <c r="BWT2051" s="220"/>
      <c r="BWU2051" s="220"/>
      <c r="BWV2051" s="220"/>
      <c r="BWW2051" s="220"/>
      <c r="BWX2051" s="220"/>
      <c r="BWY2051" s="220"/>
      <c r="BWZ2051" s="220"/>
      <c r="BXA2051" s="220"/>
      <c r="BXB2051" s="220"/>
      <c r="BXC2051" s="220"/>
      <c r="BXD2051" s="220"/>
      <c r="BXE2051" s="220"/>
      <c r="BXF2051" s="220"/>
      <c r="BXG2051" s="220"/>
      <c r="BXH2051" s="220"/>
      <c r="BXI2051" s="220"/>
      <c r="BXJ2051" s="220"/>
      <c r="BXK2051" s="220"/>
      <c r="BXL2051" s="220"/>
      <c r="BXM2051" s="220"/>
      <c r="BXN2051" s="220"/>
      <c r="BXO2051" s="220"/>
      <c r="BXP2051" s="220"/>
      <c r="BXQ2051" s="220"/>
      <c r="BXR2051" s="220"/>
      <c r="BXS2051" s="220"/>
      <c r="BXT2051" s="220"/>
      <c r="BXU2051" s="220"/>
      <c r="BXV2051" s="220"/>
      <c r="BXW2051" s="220"/>
      <c r="BXX2051" s="220"/>
      <c r="BXY2051" s="220"/>
      <c r="BXZ2051" s="220"/>
      <c r="BYA2051" s="220"/>
      <c r="BYB2051" s="220"/>
      <c r="BYC2051" s="220"/>
      <c r="BYD2051" s="220"/>
      <c r="BYE2051" s="220"/>
      <c r="BYF2051" s="220"/>
      <c r="BYG2051" s="220"/>
      <c r="BYH2051" s="220"/>
      <c r="BYI2051" s="220"/>
      <c r="BYJ2051" s="220"/>
      <c r="BYK2051" s="220"/>
      <c r="BYL2051" s="220"/>
      <c r="BYM2051" s="220"/>
      <c r="BYN2051" s="220"/>
      <c r="BYO2051" s="220"/>
      <c r="BYP2051" s="220"/>
      <c r="BYQ2051" s="220"/>
      <c r="BYR2051" s="220"/>
      <c r="BYS2051" s="220"/>
      <c r="BYT2051" s="220"/>
      <c r="BYU2051" s="220"/>
      <c r="BYV2051" s="220"/>
      <c r="BYW2051" s="220"/>
      <c r="BYX2051" s="220"/>
      <c r="BYY2051" s="220"/>
      <c r="BYZ2051" s="220"/>
      <c r="BZA2051" s="220"/>
      <c r="BZB2051" s="220"/>
      <c r="BZC2051" s="220"/>
      <c r="BZD2051" s="220"/>
      <c r="BZE2051" s="220"/>
      <c r="BZF2051" s="220"/>
      <c r="BZG2051" s="220"/>
      <c r="BZH2051" s="220"/>
      <c r="BZI2051" s="220"/>
      <c r="BZJ2051" s="220"/>
      <c r="BZK2051" s="220"/>
      <c r="BZL2051" s="220"/>
      <c r="BZM2051" s="220"/>
      <c r="BZN2051" s="220"/>
      <c r="BZO2051" s="220"/>
      <c r="BZP2051" s="220"/>
      <c r="BZQ2051" s="220"/>
      <c r="BZR2051" s="220"/>
      <c r="BZS2051" s="220"/>
      <c r="BZT2051" s="220"/>
      <c r="BZU2051" s="220"/>
      <c r="BZV2051" s="220"/>
      <c r="BZW2051" s="220"/>
      <c r="BZX2051" s="220"/>
      <c r="BZY2051" s="220"/>
      <c r="BZZ2051" s="220"/>
      <c r="CAA2051" s="220"/>
      <c r="CAB2051" s="220"/>
      <c r="CAC2051" s="220"/>
      <c r="CAD2051" s="220"/>
      <c r="CAE2051" s="220"/>
      <c r="CAF2051" s="220"/>
      <c r="CAG2051" s="220"/>
      <c r="CAH2051" s="220"/>
      <c r="CAI2051" s="220"/>
      <c r="CAJ2051" s="220"/>
      <c r="CAK2051" s="220"/>
      <c r="CAL2051" s="220"/>
      <c r="CAM2051" s="220"/>
      <c r="CAN2051" s="220"/>
      <c r="CAO2051" s="220"/>
      <c r="CAP2051" s="220"/>
      <c r="CAQ2051" s="220"/>
      <c r="CAR2051" s="220"/>
      <c r="CAS2051" s="220"/>
      <c r="CAT2051" s="220"/>
      <c r="CAU2051" s="220"/>
      <c r="CAV2051" s="220"/>
      <c r="CAW2051" s="220"/>
      <c r="CAX2051" s="220"/>
      <c r="CAY2051" s="220"/>
      <c r="CAZ2051" s="220"/>
      <c r="CBA2051" s="220"/>
      <c r="CBB2051" s="220"/>
      <c r="CBC2051" s="220"/>
      <c r="CBD2051" s="220"/>
      <c r="CBE2051" s="220"/>
      <c r="CBF2051" s="220"/>
      <c r="CBG2051" s="220"/>
      <c r="CBH2051" s="220"/>
      <c r="CBI2051" s="220"/>
      <c r="CBJ2051" s="220"/>
      <c r="CBK2051" s="220"/>
      <c r="CBL2051" s="220"/>
      <c r="CBM2051" s="220"/>
      <c r="CBN2051" s="220"/>
      <c r="CBO2051" s="220"/>
      <c r="CBP2051" s="220"/>
      <c r="CBQ2051" s="220"/>
      <c r="CBR2051" s="220"/>
      <c r="CBS2051" s="220"/>
      <c r="CBT2051" s="220"/>
      <c r="CBU2051" s="220"/>
      <c r="CBV2051" s="220"/>
      <c r="CBW2051" s="220"/>
      <c r="CBX2051" s="220"/>
      <c r="CBY2051" s="220"/>
      <c r="CBZ2051" s="220"/>
      <c r="CCA2051" s="220"/>
      <c r="CCB2051" s="220"/>
      <c r="CCC2051" s="220"/>
      <c r="CCD2051" s="220"/>
      <c r="CCE2051" s="220"/>
      <c r="CCF2051" s="220"/>
      <c r="CCG2051" s="220"/>
      <c r="CCH2051" s="220"/>
      <c r="CCI2051" s="220"/>
      <c r="CCJ2051" s="220"/>
      <c r="CCK2051" s="220"/>
      <c r="CCL2051" s="220"/>
      <c r="CCM2051" s="220"/>
      <c r="CCN2051" s="220"/>
      <c r="CCO2051" s="220"/>
      <c r="CCP2051" s="220"/>
      <c r="CCQ2051" s="220"/>
      <c r="CCR2051" s="220"/>
      <c r="CCS2051" s="220"/>
      <c r="CCT2051" s="220"/>
      <c r="CCU2051" s="220"/>
      <c r="CCV2051" s="220"/>
      <c r="CCW2051" s="220"/>
      <c r="CCX2051" s="220"/>
      <c r="CCY2051" s="220"/>
      <c r="CCZ2051" s="220"/>
      <c r="CDA2051" s="220"/>
      <c r="CDB2051" s="220"/>
      <c r="CDC2051" s="220"/>
      <c r="CDD2051" s="220"/>
      <c r="CDE2051" s="220"/>
      <c r="CDF2051" s="220"/>
      <c r="CDG2051" s="220"/>
      <c r="CDH2051" s="220"/>
      <c r="CDI2051" s="220"/>
      <c r="CDJ2051" s="220"/>
      <c r="CDK2051" s="220"/>
      <c r="CDL2051" s="220"/>
      <c r="CDM2051" s="220"/>
      <c r="CDN2051" s="220"/>
      <c r="CDO2051" s="220"/>
      <c r="CDP2051" s="220"/>
      <c r="CDQ2051" s="220"/>
      <c r="CDR2051" s="220"/>
      <c r="CDS2051" s="220"/>
      <c r="CDT2051" s="220"/>
      <c r="CDU2051" s="220"/>
      <c r="CDV2051" s="220"/>
      <c r="CDW2051" s="220"/>
      <c r="CDX2051" s="220"/>
      <c r="CDY2051" s="220"/>
      <c r="CDZ2051" s="220"/>
      <c r="CEA2051" s="220"/>
      <c r="CEB2051" s="220"/>
      <c r="CEC2051" s="220"/>
      <c r="CED2051" s="220"/>
      <c r="CEE2051" s="220"/>
      <c r="CEF2051" s="220"/>
      <c r="CEG2051" s="220"/>
      <c r="CEH2051" s="220"/>
      <c r="CEI2051" s="220"/>
      <c r="CEJ2051" s="220"/>
      <c r="CEK2051" s="220"/>
      <c r="CEL2051" s="220"/>
      <c r="CEM2051" s="220"/>
      <c r="CEN2051" s="220"/>
      <c r="CEO2051" s="220"/>
      <c r="CEP2051" s="220"/>
      <c r="CEQ2051" s="220"/>
      <c r="CER2051" s="220"/>
      <c r="CES2051" s="220"/>
      <c r="CET2051" s="220"/>
      <c r="CEU2051" s="220"/>
      <c r="CEV2051" s="220"/>
      <c r="CEW2051" s="220"/>
      <c r="CEX2051" s="220"/>
      <c r="CEY2051" s="220"/>
      <c r="CEZ2051" s="220"/>
      <c r="CFA2051" s="220"/>
      <c r="CFB2051" s="220"/>
      <c r="CFC2051" s="220"/>
      <c r="CFD2051" s="220"/>
      <c r="CFE2051" s="220"/>
      <c r="CFF2051" s="220"/>
      <c r="CFG2051" s="220"/>
      <c r="CFH2051" s="220"/>
      <c r="CFI2051" s="220"/>
      <c r="CFJ2051" s="220"/>
      <c r="CFK2051" s="220"/>
      <c r="CFL2051" s="220"/>
      <c r="CFM2051" s="220"/>
      <c r="CFN2051" s="220"/>
      <c r="CFO2051" s="220"/>
      <c r="CFP2051" s="220"/>
      <c r="CFQ2051" s="220"/>
      <c r="CFR2051" s="220"/>
      <c r="CFS2051" s="220"/>
      <c r="CFT2051" s="220"/>
      <c r="CFU2051" s="220"/>
      <c r="CFV2051" s="220"/>
      <c r="CFW2051" s="220"/>
      <c r="CFX2051" s="220"/>
      <c r="CFY2051" s="220"/>
      <c r="CFZ2051" s="220"/>
      <c r="CGA2051" s="220"/>
      <c r="CGB2051" s="220"/>
      <c r="CGC2051" s="220"/>
      <c r="CGD2051" s="220"/>
      <c r="CGE2051" s="220"/>
      <c r="CGF2051" s="220"/>
      <c r="CGG2051" s="220"/>
      <c r="CGH2051" s="220"/>
      <c r="CGI2051" s="220"/>
      <c r="CGJ2051" s="220"/>
      <c r="CGK2051" s="220"/>
      <c r="CGL2051" s="220"/>
      <c r="CGM2051" s="220"/>
      <c r="CGN2051" s="220"/>
      <c r="CGO2051" s="220"/>
      <c r="CGP2051" s="220"/>
      <c r="CGQ2051" s="220"/>
      <c r="CGR2051" s="220"/>
      <c r="CGS2051" s="220"/>
      <c r="CGT2051" s="220"/>
      <c r="CGU2051" s="220"/>
      <c r="CGV2051" s="220"/>
      <c r="CGW2051" s="220"/>
      <c r="CGX2051" s="220"/>
      <c r="CGY2051" s="220"/>
      <c r="CGZ2051" s="220"/>
      <c r="CHA2051" s="220"/>
      <c r="CHB2051" s="220"/>
      <c r="CHC2051" s="220"/>
      <c r="CHD2051" s="220"/>
      <c r="CHE2051" s="220"/>
      <c r="CHF2051" s="220"/>
      <c r="CHG2051" s="220"/>
      <c r="CHH2051" s="220"/>
      <c r="CHI2051" s="220"/>
      <c r="CHJ2051" s="220"/>
      <c r="CHK2051" s="220"/>
      <c r="CHL2051" s="220"/>
      <c r="CHM2051" s="220"/>
      <c r="CHN2051" s="220"/>
      <c r="CHO2051" s="220"/>
      <c r="CHP2051" s="220"/>
      <c r="CHQ2051" s="220"/>
      <c r="CHR2051" s="220"/>
      <c r="CHS2051" s="220"/>
      <c r="CHT2051" s="220"/>
      <c r="CHU2051" s="220"/>
      <c r="CHV2051" s="220"/>
      <c r="CHW2051" s="220"/>
      <c r="CHX2051" s="220"/>
      <c r="CHY2051" s="220"/>
      <c r="CHZ2051" s="220"/>
      <c r="CIA2051" s="220"/>
      <c r="CIB2051" s="220"/>
      <c r="CIC2051" s="220"/>
      <c r="CID2051" s="220"/>
      <c r="CIE2051" s="220"/>
      <c r="CIF2051" s="220"/>
      <c r="CIG2051" s="220"/>
      <c r="CIH2051" s="220"/>
      <c r="CII2051" s="220"/>
      <c r="CIJ2051" s="220"/>
      <c r="CIK2051" s="220"/>
      <c r="CIL2051" s="220"/>
      <c r="CIM2051" s="220"/>
      <c r="CIN2051" s="220"/>
      <c r="CIO2051" s="220"/>
      <c r="CIP2051" s="220"/>
      <c r="CIQ2051" s="220"/>
      <c r="CIR2051" s="220"/>
      <c r="CIS2051" s="220"/>
      <c r="CIT2051" s="220"/>
      <c r="CIU2051" s="220"/>
      <c r="CIV2051" s="220"/>
      <c r="CIW2051" s="220"/>
      <c r="CIX2051" s="220"/>
      <c r="CIY2051" s="220"/>
      <c r="CIZ2051" s="220"/>
      <c r="CJA2051" s="220"/>
      <c r="CJB2051" s="220"/>
      <c r="CJC2051" s="220"/>
      <c r="CJD2051" s="220"/>
      <c r="CJE2051" s="220"/>
      <c r="CJF2051" s="220"/>
      <c r="CJG2051" s="220"/>
      <c r="CJH2051" s="220"/>
      <c r="CJI2051" s="220"/>
      <c r="CJJ2051" s="220"/>
      <c r="CJK2051" s="220"/>
      <c r="CJL2051" s="220"/>
      <c r="CJM2051" s="220"/>
      <c r="CJN2051" s="220"/>
      <c r="CJO2051" s="220"/>
      <c r="CJP2051" s="220"/>
      <c r="CJQ2051" s="220"/>
      <c r="CJR2051" s="220"/>
      <c r="CJS2051" s="220"/>
      <c r="CJT2051" s="220"/>
      <c r="CJU2051" s="220"/>
      <c r="CJV2051" s="220"/>
      <c r="CJW2051" s="220"/>
      <c r="CJX2051" s="220"/>
      <c r="CJY2051" s="220"/>
      <c r="CJZ2051" s="220"/>
      <c r="CKA2051" s="220"/>
      <c r="CKB2051" s="220"/>
      <c r="CKC2051" s="220"/>
      <c r="CKD2051" s="220"/>
      <c r="CKE2051" s="220"/>
      <c r="CKF2051" s="220"/>
      <c r="CKG2051" s="220"/>
      <c r="CKH2051" s="220"/>
      <c r="CKI2051" s="220"/>
      <c r="CKJ2051" s="220"/>
      <c r="CKK2051" s="220"/>
      <c r="CKL2051" s="220"/>
      <c r="CKM2051" s="220"/>
      <c r="CKN2051" s="220"/>
      <c r="CKO2051" s="220"/>
      <c r="CKP2051" s="220"/>
      <c r="CKQ2051" s="220"/>
      <c r="CKR2051" s="220"/>
      <c r="CKS2051" s="220"/>
      <c r="CKT2051" s="220"/>
      <c r="CKU2051" s="220"/>
      <c r="CKV2051" s="220"/>
      <c r="CKW2051" s="220"/>
      <c r="CKX2051" s="220"/>
      <c r="CKY2051" s="220"/>
      <c r="CKZ2051" s="220"/>
      <c r="CLA2051" s="220"/>
      <c r="CLB2051" s="220"/>
      <c r="CLC2051" s="220"/>
      <c r="CLD2051" s="220"/>
      <c r="CLE2051" s="220"/>
      <c r="CLF2051" s="220"/>
      <c r="CLG2051" s="220"/>
      <c r="CLH2051" s="220"/>
      <c r="CLI2051" s="220"/>
      <c r="CLJ2051" s="220"/>
      <c r="CLK2051" s="220"/>
      <c r="CLL2051" s="220"/>
      <c r="CLM2051" s="220"/>
      <c r="CLN2051" s="220"/>
      <c r="CLO2051" s="220"/>
      <c r="CLP2051" s="220"/>
      <c r="CLQ2051" s="220"/>
      <c r="CLR2051" s="220"/>
      <c r="CLS2051" s="220"/>
      <c r="CLT2051" s="220"/>
      <c r="CLU2051" s="220"/>
      <c r="CLV2051" s="220"/>
      <c r="CLW2051" s="220"/>
      <c r="CLX2051" s="220"/>
      <c r="CLY2051" s="220"/>
      <c r="CLZ2051" s="220"/>
      <c r="CMA2051" s="220"/>
      <c r="CMB2051" s="220"/>
      <c r="CMC2051" s="220"/>
      <c r="CMD2051" s="220"/>
      <c r="CME2051" s="220"/>
      <c r="CMF2051" s="220"/>
      <c r="CMG2051" s="220"/>
      <c r="CMH2051" s="220"/>
      <c r="CMI2051" s="220"/>
      <c r="CMJ2051" s="220"/>
      <c r="CMK2051" s="220"/>
      <c r="CML2051" s="220"/>
      <c r="CMM2051" s="220"/>
      <c r="CMN2051" s="220"/>
      <c r="CMO2051" s="220"/>
      <c r="CMP2051" s="220"/>
      <c r="CMQ2051" s="220"/>
      <c r="CMR2051" s="220"/>
      <c r="CMS2051" s="220"/>
      <c r="CMT2051" s="220"/>
      <c r="CMU2051" s="220"/>
      <c r="CMV2051" s="220"/>
      <c r="CMW2051" s="220"/>
      <c r="CMX2051" s="220"/>
      <c r="CMY2051" s="220"/>
      <c r="CMZ2051" s="220"/>
      <c r="CNA2051" s="220"/>
      <c r="CNB2051" s="220"/>
      <c r="CNC2051" s="220"/>
      <c r="CND2051" s="220"/>
      <c r="CNE2051" s="220"/>
      <c r="CNF2051" s="220"/>
      <c r="CNG2051" s="220"/>
      <c r="CNH2051" s="220"/>
      <c r="CNI2051" s="220"/>
      <c r="CNJ2051" s="220"/>
      <c r="CNK2051" s="220"/>
      <c r="CNL2051" s="220"/>
      <c r="CNM2051" s="220"/>
      <c r="CNN2051" s="220"/>
      <c r="CNO2051" s="220"/>
      <c r="CNP2051" s="220"/>
      <c r="CNQ2051" s="220"/>
      <c r="CNR2051" s="220"/>
      <c r="CNS2051" s="220"/>
      <c r="CNT2051" s="220"/>
      <c r="CNU2051" s="220"/>
      <c r="CNV2051" s="220"/>
      <c r="CNW2051" s="220"/>
      <c r="CNX2051" s="220"/>
      <c r="CNY2051" s="220"/>
      <c r="CNZ2051" s="220"/>
      <c r="COA2051" s="220"/>
      <c r="COB2051" s="220"/>
      <c r="COC2051" s="220"/>
      <c r="COD2051" s="220"/>
      <c r="COE2051" s="220"/>
      <c r="COF2051" s="220"/>
      <c r="COG2051" s="220"/>
      <c r="COH2051" s="220"/>
      <c r="COI2051" s="220"/>
      <c r="COJ2051" s="220"/>
      <c r="COK2051" s="220"/>
      <c r="COL2051" s="220"/>
      <c r="COM2051" s="220"/>
      <c r="CON2051" s="220"/>
      <c r="COO2051" s="220"/>
      <c r="COP2051" s="220"/>
      <c r="COQ2051" s="220"/>
      <c r="COR2051" s="220"/>
      <c r="COS2051" s="220"/>
      <c r="COT2051" s="220"/>
      <c r="COU2051" s="220"/>
      <c r="COV2051" s="220"/>
      <c r="COW2051" s="220"/>
      <c r="COX2051" s="220"/>
      <c r="COY2051" s="220"/>
      <c r="COZ2051" s="220"/>
      <c r="CPA2051" s="220"/>
      <c r="CPB2051" s="220"/>
      <c r="CPC2051" s="220"/>
      <c r="CPD2051" s="220"/>
      <c r="CPE2051" s="220"/>
      <c r="CPF2051" s="220"/>
      <c r="CPG2051" s="220"/>
      <c r="CPH2051" s="220"/>
      <c r="CPI2051" s="220"/>
      <c r="CPJ2051" s="220"/>
      <c r="CPK2051" s="220"/>
      <c r="CPL2051" s="220"/>
      <c r="CPM2051" s="220"/>
      <c r="CPN2051" s="220"/>
      <c r="CPO2051" s="220"/>
      <c r="CPP2051" s="220"/>
      <c r="CPQ2051" s="220"/>
      <c r="CPR2051" s="220"/>
      <c r="CPS2051" s="220"/>
      <c r="CPT2051" s="220"/>
      <c r="CPU2051" s="220"/>
      <c r="CPV2051" s="220"/>
      <c r="CPW2051" s="220"/>
      <c r="CPX2051" s="220"/>
      <c r="CPY2051" s="220"/>
      <c r="CPZ2051" s="220"/>
      <c r="CQA2051" s="220"/>
      <c r="CQB2051" s="220"/>
      <c r="CQC2051" s="220"/>
      <c r="CQD2051" s="220"/>
      <c r="CQE2051" s="220"/>
      <c r="CQF2051" s="220"/>
      <c r="CQG2051" s="220"/>
      <c r="CQH2051" s="220"/>
      <c r="CQI2051" s="220"/>
      <c r="CQJ2051" s="220"/>
      <c r="CQK2051" s="220"/>
      <c r="CQL2051" s="220"/>
      <c r="CQM2051" s="220"/>
      <c r="CQN2051" s="220"/>
      <c r="CQO2051" s="220"/>
      <c r="CQP2051" s="220"/>
      <c r="CQQ2051" s="220"/>
      <c r="CQR2051" s="220"/>
      <c r="CQS2051" s="220"/>
      <c r="CQT2051" s="220"/>
      <c r="CQU2051" s="220"/>
      <c r="CQV2051" s="220"/>
      <c r="CQW2051" s="220"/>
      <c r="CQX2051" s="220"/>
      <c r="CQY2051" s="220"/>
      <c r="CQZ2051" s="220"/>
      <c r="CRA2051" s="220"/>
      <c r="CRB2051" s="220"/>
      <c r="CRC2051" s="220"/>
      <c r="CRD2051" s="220"/>
      <c r="CRE2051" s="220"/>
      <c r="CRF2051" s="220"/>
      <c r="CRG2051" s="220"/>
      <c r="CRH2051" s="220"/>
      <c r="CRI2051" s="220"/>
      <c r="CRJ2051" s="220"/>
      <c r="CRK2051" s="220"/>
      <c r="CRL2051" s="220"/>
      <c r="CRM2051" s="220"/>
      <c r="CRN2051" s="220"/>
      <c r="CRO2051" s="220"/>
      <c r="CRP2051" s="220"/>
      <c r="CRQ2051" s="220"/>
      <c r="CRR2051" s="220"/>
      <c r="CRS2051" s="220"/>
      <c r="CRT2051" s="220"/>
      <c r="CRU2051" s="220"/>
      <c r="CRV2051" s="220"/>
      <c r="CRW2051" s="220"/>
      <c r="CRX2051" s="220"/>
      <c r="CRY2051" s="220"/>
      <c r="CRZ2051" s="220"/>
      <c r="CSA2051" s="220"/>
      <c r="CSB2051" s="220"/>
      <c r="CSC2051" s="220"/>
      <c r="CSD2051" s="220"/>
      <c r="CSE2051" s="220"/>
      <c r="CSF2051" s="220"/>
      <c r="CSG2051" s="220"/>
      <c r="CSH2051" s="220"/>
      <c r="CSI2051" s="220"/>
      <c r="CSJ2051" s="220"/>
      <c r="CSK2051" s="220"/>
      <c r="CSL2051" s="220"/>
      <c r="CSM2051" s="220"/>
      <c r="CSN2051" s="220"/>
      <c r="CSO2051" s="220"/>
      <c r="CSP2051" s="220"/>
      <c r="CSQ2051" s="220"/>
      <c r="CSR2051" s="220"/>
      <c r="CSS2051" s="220"/>
      <c r="CST2051" s="220"/>
      <c r="CSU2051" s="220"/>
      <c r="CSV2051" s="220"/>
      <c r="CSW2051" s="220"/>
      <c r="CSX2051" s="220"/>
      <c r="CSY2051" s="220"/>
      <c r="CSZ2051" s="220"/>
      <c r="CTA2051" s="220"/>
      <c r="CTB2051" s="220"/>
      <c r="CTC2051" s="220"/>
      <c r="CTD2051" s="220"/>
      <c r="CTE2051" s="220"/>
      <c r="CTF2051" s="220"/>
      <c r="CTG2051" s="220"/>
      <c r="CTH2051" s="220"/>
      <c r="CTI2051" s="220"/>
      <c r="CTJ2051" s="220"/>
      <c r="CTK2051" s="220"/>
      <c r="CTL2051" s="220"/>
      <c r="CTM2051" s="220"/>
      <c r="CTN2051" s="220"/>
      <c r="CTO2051" s="220"/>
      <c r="CTP2051" s="220"/>
      <c r="CTQ2051" s="220"/>
      <c r="CTR2051" s="220"/>
      <c r="CTS2051" s="220"/>
      <c r="CTT2051" s="220"/>
      <c r="CTU2051" s="220"/>
      <c r="CTV2051" s="220"/>
      <c r="CTW2051" s="220"/>
      <c r="CTX2051" s="220"/>
      <c r="CTY2051" s="220"/>
      <c r="CTZ2051" s="220"/>
      <c r="CUA2051" s="220"/>
      <c r="CUB2051" s="220"/>
      <c r="CUC2051" s="220"/>
      <c r="CUD2051" s="220"/>
      <c r="CUE2051" s="220"/>
      <c r="CUF2051" s="220"/>
      <c r="CUG2051" s="220"/>
      <c r="CUH2051" s="220"/>
      <c r="CUI2051" s="220"/>
      <c r="CUJ2051" s="220"/>
      <c r="CUK2051" s="220"/>
      <c r="CUL2051" s="220"/>
      <c r="CUM2051" s="220"/>
      <c r="CUN2051" s="220"/>
      <c r="CUO2051" s="220"/>
      <c r="CUP2051" s="220"/>
      <c r="CUQ2051" s="220"/>
      <c r="CUR2051" s="220"/>
      <c r="CUS2051" s="220"/>
      <c r="CUT2051" s="220"/>
      <c r="CUU2051" s="220"/>
      <c r="CUV2051" s="220"/>
      <c r="CUW2051" s="220"/>
      <c r="CUX2051" s="220"/>
      <c r="CUY2051" s="220"/>
      <c r="CUZ2051" s="220"/>
      <c r="CVA2051" s="220"/>
      <c r="CVB2051" s="220"/>
      <c r="CVC2051" s="220"/>
      <c r="CVD2051" s="220"/>
      <c r="CVE2051" s="220"/>
      <c r="CVF2051" s="220"/>
      <c r="CVG2051" s="220"/>
      <c r="CVH2051" s="220"/>
      <c r="CVI2051" s="220"/>
      <c r="CVJ2051" s="220"/>
      <c r="CVK2051" s="220"/>
      <c r="CVL2051" s="220"/>
      <c r="CVM2051" s="220"/>
      <c r="CVN2051" s="220"/>
      <c r="CVO2051" s="220"/>
      <c r="CVP2051" s="220"/>
      <c r="CVQ2051" s="220"/>
      <c r="CVR2051" s="220"/>
      <c r="CVS2051" s="220"/>
      <c r="CVT2051" s="220"/>
      <c r="CVU2051" s="220"/>
      <c r="CVV2051" s="220"/>
      <c r="CVW2051" s="220"/>
      <c r="CVX2051" s="220"/>
      <c r="CVY2051" s="220"/>
      <c r="CVZ2051" s="220"/>
      <c r="CWA2051" s="220"/>
      <c r="CWB2051" s="220"/>
      <c r="CWC2051" s="220"/>
      <c r="CWD2051" s="220"/>
      <c r="CWE2051" s="220"/>
      <c r="CWF2051" s="220"/>
      <c r="CWG2051" s="220"/>
      <c r="CWH2051" s="220"/>
      <c r="CWI2051" s="220"/>
      <c r="CWJ2051" s="220"/>
      <c r="CWK2051" s="220"/>
      <c r="CWL2051" s="220"/>
      <c r="CWM2051" s="220"/>
      <c r="CWN2051" s="220"/>
      <c r="CWO2051" s="220"/>
      <c r="CWP2051" s="220"/>
      <c r="CWQ2051" s="220"/>
      <c r="CWR2051" s="220"/>
      <c r="CWS2051" s="220"/>
      <c r="CWT2051" s="220"/>
      <c r="CWU2051" s="220"/>
      <c r="CWV2051" s="220"/>
      <c r="CWW2051" s="220"/>
      <c r="CWX2051" s="220"/>
      <c r="CWY2051" s="220"/>
      <c r="CWZ2051" s="220"/>
      <c r="CXA2051" s="220"/>
      <c r="CXB2051" s="220"/>
      <c r="CXC2051" s="220"/>
      <c r="CXD2051" s="220"/>
      <c r="CXE2051" s="220"/>
      <c r="CXF2051" s="220"/>
      <c r="CXG2051" s="220"/>
      <c r="CXH2051" s="220"/>
      <c r="CXI2051" s="220"/>
      <c r="CXJ2051" s="220"/>
      <c r="CXK2051" s="220"/>
      <c r="CXL2051" s="220"/>
      <c r="CXM2051" s="220"/>
      <c r="CXN2051" s="220"/>
      <c r="CXO2051" s="220"/>
      <c r="CXP2051" s="220"/>
      <c r="CXQ2051" s="220"/>
      <c r="CXR2051" s="220"/>
      <c r="CXS2051" s="220"/>
      <c r="CXT2051" s="220"/>
      <c r="CXU2051" s="220"/>
      <c r="CXV2051" s="220"/>
      <c r="CXW2051" s="220"/>
      <c r="CXX2051" s="220"/>
      <c r="CXY2051" s="220"/>
      <c r="CXZ2051" s="220"/>
      <c r="CYA2051" s="220"/>
      <c r="CYB2051" s="220"/>
      <c r="CYC2051" s="220"/>
      <c r="CYD2051" s="220"/>
      <c r="CYE2051" s="220"/>
      <c r="CYF2051" s="220"/>
      <c r="CYG2051" s="220"/>
      <c r="CYH2051" s="220"/>
      <c r="CYI2051" s="220"/>
      <c r="CYJ2051" s="220"/>
      <c r="CYK2051" s="220"/>
      <c r="CYL2051" s="220"/>
      <c r="CYM2051" s="220"/>
      <c r="CYN2051" s="220"/>
      <c r="CYO2051" s="220"/>
      <c r="CYP2051" s="220"/>
      <c r="CYQ2051" s="220"/>
      <c r="CYR2051" s="220"/>
      <c r="CYS2051" s="220"/>
      <c r="CYT2051" s="220"/>
      <c r="CYU2051" s="220"/>
      <c r="CYV2051" s="220"/>
      <c r="CYW2051" s="220"/>
      <c r="CYX2051" s="220"/>
      <c r="CYY2051" s="220"/>
      <c r="CYZ2051" s="220"/>
      <c r="CZA2051" s="220"/>
      <c r="CZB2051" s="220"/>
      <c r="CZC2051" s="220"/>
      <c r="CZD2051" s="220"/>
      <c r="CZE2051" s="220"/>
      <c r="CZF2051" s="220"/>
      <c r="CZG2051" s="220"/>
      <c r="CZH2051" s="220"/>
      <c r="CZI2051" s="220"/>
      <c r="CZJ2051" s="220"/>
      <c r="CZK2051" s="220"/>
      <c r="CZL2051" s="220"/>
      <c r="CZM2051" s="220"/>
      <c r="CZN2051" s="220"/>
      <c r="CZO2051" s="220"/>
      <c r="CZP2051" s="220"/>
      <c r="CZQ2051" s="220"/>
      <c r="CZR2051" s="220"/>
      <c r="CZS2051" s="220"/>
      <c r="CZT2051" s="220"/>
      <c r="CZU2051" s="220"/>
      <c r="CZV2051" s="220"/>
      <c r="CZW2051" s="220"/>
      <c r="CZX2051" s="220"/>
      <c r="CZY2051" s="220"/>
      <c r="CZZ2051" s="220"/>
      <c r="DAA2051" s="220"/>
      <c r="DAB2051" s="220"/>
      <c r="DAC2051" s="220"/>
      <c r="DAD2051" s="220"/>
      <c r="DAE2051" s="220"/>
      <c r="DAF2051" s="220"/>
      <c r="DAG2051" s="220"/>
      <c r="DAH2051" s="220"/>
      <c r="DAI2051" s="220"/>
      <c r="DAJ2051" s="220"/>
      <c r="DAK2051" s="220"/>
      <c r="DAL2051" s="220"/>
      <c r="DAM2051" s="220"/>
      <c r="DAN2051" s="220"/>
      <c r="DAO2051" s="220"/>
      <c r="DAP2051" s="220"/>
      <c r="DAQ2051" s="220"/>
      <c r="DAR2051" s="220"/>
      <c r="DAS2051" s="220"/>
      <c r="DAT2051" s="220"/>
      <c r="DAU2051" s="220"/>
      <c r="DAV2051" s="220"/>
      <c r="DAW2051" s="220"/>
      <c r="DAX2051" s="220"/>
      <c r="DAY2051" s="220"/>
      <c r="DAZ2051" s="220"/>
      <c r="DBA2051" s="220"/>
      <c r="DBB2051" s="220"/>
      <c r="DBC2051" s="220"/>
      <c r="DBD2051" s="220"/>
      <c r="DBE2051" s="220"/>
      <c r="DBF2051" s="220"/>
      <c r="DBG2051" s="220"/>
      <c r="DBH2051" s="220"/>
      <c r="DBI2051" s="220"/>
      <c r="DBJ2051" s="220"/>
      <c r="DBK2051" s="220"/>
      <c r="DBL2051" s="220"/>
      <c r="DBM2051" s="220"/>
      <c r="DBN2051" s="220"/>
      <c r="DBO2051" s="220"/>
      <c r="DBP2051" s="220"/>
      <c r="DBQ2051" s="220"/>
      <c r="DBR2051" s="220"/>
      <c r="DBS2051" s="220"/>
      <c r="DBT2051" s="220"/>
      <c r="DBU2051" s="220"/>
      <c r="DBV2051" s="220"/>
      <c r="DBW2051" s="220"/>
      <c r="DBX2051" s="220"/>
      <c r="DBY2051" s="220"/>
      <c r="DBZ2051" s="220"/>
      <c r="DCA2051" s="220"/>
      <c r="DCB2051" s="220"/>
      <c r="DCC2051" s="220"/>
      <c r="DCD2051" s="220"/>
      <c r="DCE2051" s="220"/>
      <c r="DCF2051" s="220"/>
      <c r="DCG2051" s="220"/>
      <c r="DCH2051" s="220"/>
      <c r="DCI2051" s="220"/>
      <c r="DCJ2051" s="220"/>
      <c r="DCK2051" s="220"/>
      <c r="DCL2051" s="220"/>
      <c r="DCM2051" s="220"/>
      <c r="DCN2051" s="220"/>
      <c r="DCO2051" s="220"/>
      <c r="DCP2051" s="220"/>
      <c r="DCQ2051" s="220"/>
      <c r="DCR2051" s="220"/>
      <c r="DCS2051" s="220"/>
      <c r="DCT2051" s="220"/>
      <c r="DCU2051" s="220"/>
      <c r="DCV2051" s="220"/>
      <c r="DCW2051" s="220"/>
      <c r="DCX2051" s="220"/>
      <c r="DCY2051" s="220"/>
      <c r="DCZ2051" s="220"/>
      <c r="DDA2051" s="220"/>
      <c r="DDB2051" s="220"/>
      <c r="DDC2051" s="220"/>
      <c r="DDD2051" s="220"/>
      <c r="DDE2051" s="220"/>
      <c r="DDF2051" s="220"/>
      <c r="DDG2051" s="220"/>
      <c r="DDH2051" s="220"/>
      <c r="DDI2051" s="220"/>
      <c r="DDJ2051" s="220"/>
      <c r="DDK2051" s="220"/>
      <c r="DDL2051" s="220"/>
      <c r="DDM2051" s="220"/>
      <c r="DDN2051" s="220"/>
      <c r="DDO2051" s="220"/>
      <c r="DDP2051" s="220"/>
      <c r="DDQ2051" s="220"/>
      <c r="DDR2051" s="220"/>
      <c r="DDS2051" s="220"/>
      <c r="DDT2051" s="220"/>
      <c r="DDU2051" s="220"/>
      <c r="DDV2051" s="220"/>
      <c r="DDW2051" s="220"/>
      <c r="DDX2051" s="220"/>
      <c r="DDY2051" s="220"/>
      <c r="DDZ2051" s="220"/>
      <c r="DEA2051" s="220"/>
      <c r="DEB2051" s="220"/>
      <c r="DEC2051" s="220"/>
      <c r="DED2051" s="220"/>
      <c r="DEE2051" s="220"/>
      <c r="DEF2051" s="220"/>
      <c r="DEG2051" s="220"/>
      <c r="DEH2051" s="220"/>
      <c r="DEI2051" s="220"/>
      <c r="DEJ2051" s="220"/>
      <c r="DEK2051" s="220"/>
      <c r="DEL2051" s="220"/>
      <c r="DEM2051" s="220"/>
      <c r="DEN2051" s="220"/>
      <c r="DEO2051" s="220"/>
      <c r="DEP2051" s="220"/>
      <c r="DEQ2051" s="220"/>
      <c r="DER2051" s="220"/>
      <c r="DES2051" s="220"/>
      <c r="DET2051" s="220"/>
      <c r="DEU2051" s="220"/>
      <c r="DEV2051" s="220"/>
      <c r="DEW2051" s="220"/>
      <c r="DEX2051" s="220"/>
      <c r="DEY2051" s="220"/>
      <c r="DEZ2051" s="220"/>
      <c r="DFA2051" s="220"/>
      <c r="DFB2051" s="220"/>
      <c r="DFC2051" s="220"/>
      <c r="DFD2051" s="220"/>
      <c r="DFE2051" s="220"/>
      <c r="DFF2051" s="220"/>
      <c r="DFG2051" s="220"/>
      <c r="DFH2051" s="220"/>
      <c r="DFI2051" s="220"/>
      <c r="DFJ2051" s="220"/>
      <c r="DFK2051" s="220"/>
      <c r="DFL2051" s="220"/>
      <c r="DFM2051" s="220"/>
      <c r="DFN2051" s="220"/>
      <c r="DFO2051" s="220"/>
      <c r="DFP2051" s="220"/>
      <c r="DFQ2051" s="220"/>
      <c r="DFR2051" s="220"/>
      <c r="DFS2051" s="220"/>
      <c r="DFT2051" s="220"/>
      <c r="DFU2051" s="220"/>
      <c r="DFV2051" s="220"/>
      <c r="DFW2051" s="220"/>
      <c r="DFX2051" s="220"/>
      <c r="DFY2051" s="220"/>
      <c r="DFZ2051" s="220"/>
      <c r="DGA2051" s="220"/>
      <c r="DGB2051" s="220"/>
      <c r="DGC2051" s="220"/>
      <c r="DGD2051" s="220"/>
      <c r="DGE2051" s="220"/>
      <c r="DGF2051" s="220"/>
      <c r="DGG2051" s="220"/>
      <c r="DGH2051" s="220"/>
      <c r="DGI2051" s="220"/>
      <c r="DGJ2051" s="220"/>
      <c r="DGK2051" s="220"/>
      <c r="DGL2051" s="220"/>
      <c r="DGM2051" s="220"/>
      <c r="DGN2051" s="220"/>
      <c r="DGO2051" s="220"/>
      <c r="DGP2051" s="220"/>
      <c r="DGQ2051" s="220"/>
      <c r="DGR2051" s="220"/>
      <c r="DGS2051" s="220"/>
      <c r="DGT2051" s="220"/>
      <c r="DGU2051" s="220"/>
      <c r="DGV2051" s="220"/>
      <c r="DGW2051" s="220"/>
      <c r="DGX2051" s="220"/>
      <c r="DGY2051" s="220"/>
      <c r="DGZ2051" s="220"/>
      <c r="DHA2051" s="220"/>
      <c r="DHB2051" s="220"/>
      <c r="DHC2051" s="220"/>
      <c r="DHD2051" s="220"/>
      <c r="DHE2051" s="220"/>
      <c r="DHF2051" s="220"/>
      <c r="DHG2051" s="220"/>
      <c r="DHH2051" s="220"/>
      <c r="DHI2051" s="220"/>
      <c r="DHJ2051" s="220"/>
      <c r="DHK2051" s="220"/>
      <c r="DHL2051" s="220"/>
      <c r="DHM2051" s="220"/>
      <c r="DHN2051" s="220"/>
      <c r="DHO2051" s="220"/>
      <c r="DHP2051" s="220"/>
      <c r="DHQ2051" s="220"/>
      <c r="DHR2051" s="220"/>
      <c r="DHS2051" s="220"/>
      <c r="DHT2051" s="220"/>
      <c r="DHU2051" s="220"/>
      <c r="DHV2051" s="220"/>
      <c r="DHW2051" s="220"/>
      <c r="DHX2051" s="220"/>
      <c r="DHY2051" s="220"/>
      <c r="DHZ2051" s="220"/>
      <c r="DIA2051" s="220"/>
      <c r="DIB2051" s="220"/>
      <c r="DIC2051" s="220"/>
      <c r="DID2051" s="220"/>
      <c r="DIE2051" s="220"/>
      <c r="DIF2051" s="220"/>
      <c r="DIG2051" s="220"/>
      <c r="DIH2051" s="220"/>
      <c r="DII2051" s="220"/>
      <c r="DIJ2051" s="220"/>
      <c r="DIK2051" s="220"/>
      <c r="DIL2051" s="220"/>
      <c r="DIM2051" s="220"/>
      <c r="DIN2051" s="220"/>
      <c r="DIO2051" s="220"/>
      <c r="DIP2051" s="220"/>
      <c r="DIQ2051" s="220"/>
      <c r="DIR2051" s="220"/>
      <c r="DIS2051" s="220"/>
      <c r="DIT2051" s="220"/>
      <c r="DIU2051" s="220"/>
      <c r="DIV2051" s="220"/>
      <c r="DIW2051" s="220"/>
      <c r="DIX2051" s="220"/>
      <c r="DIY2051" s="220"/>
      <c r="DIZ2051" s="220"/>
      <c r="DJA2051" s="220"/>
      <c r="DJB2051" s="220"/>
      <c r="DJC2051" s="220"/>
      <c r="DJD2051" s="220"/>
      <c r="DJE2051" s="220"/>
      <c r="DJF2051" s="220"/>
      <c r="DJG2051" s="220"/>
      <c r="DJH2051" s="220"/>
      <c r="DJI2051" s="220"/>
      <c r="DJJ2051" s="220"/>
      <c r="DJK2051" s="220"/>
      <c r="DJL2051" s="220"/>
      <c r="DJM2051" s="220"/>
      <c r="DJN2051" s="220"/>
      <c r="DJO2051" s="220"/>
      <c r="DJP2051" s="220"/>
      <c r="DJQ2051" s="220"/>
      <c r="DJR2051" s="220"/>
      <c r="DJS2051" s="220"/>
      <c r="DJT2051" s="220"/>
      <c r="DJU2051" s="220"/>
      <c r="DJV2051" s="220"/>
      <c r="DJW2051" s="220"/>
      <c r="DJX2051" s="220"/>
      <c r="DJY2051" s="220"/>
      <c r="DJZ2051" s="220"/>
      <c r="DKA2051" s="220"/>
      <c r="DKB2051" s="220"/>
      <c r="DKC2051" s="220"/>
      <c r="DKD2051" s="220"/>
      <c r="DKE2051" s="220"/>
      <c r="DKF2051" s="220"/>
      <c r="DKG2051" s="220"/>
      <c r="DKH2051" s="220"/>
      <c r="DKI2051" s="220"/>
      <c r="DKJ2051" s="220"/>
      <c r="DKK2051" s="220"/>
      <c r="DKL2051" s="220"/>
      <c r="DKM2051" s="220"/>
      <c r="DKN2051" s="220"/>
      <c r="DKO2051" s="220"/>
      <c r="DKP2051" s="220"/>
      <c r="DKQ2051" s="220"/>
      <c r="DKR2051" s="220"/>
      <c r="DKS2051" s="220"/>
      <c r="DKT2051" s="220"/>
      <c r="DKU2051" s="220"/>
      <c r="DKV2051" s="220"/>
      <c r="DKW2051" s="220"/>
      <c r="DKX2051" s="220"/>
      <c r="DKY2051" s="220"/>
      <c r="DKZ2051" s="220"/>
      <c r="DLA2051" s="220"/>
      <c r="DLB2051" s="220"/>
      <c r="DLC2051" s="220"/>
      <c r="DLD2051" s="220"/>
      <c r="DLE2051" s="220"/>
      <c r="DLF2051" s="220"/>
      <c r="DLG2051" s="220"/>
      <c r="DLH2051" s="220"/>
      <c r="DLI2051" s="220"/>
      <c r="DLJ2051" s="220"/>
      <c r="DLK2051" s="220"/>
      <c r="DLL2051" s="220"/>
      <c r="DLM2051" s="220"/>
      <c r="DLN2051" s="220"/>
      <c r="DLO2051" s="220"/>
      <c r="DLP2051" s="220"/>
      <c r="DLQ2051" s="220"/>
      <c r="DLR2051" s="220"/>
      <c r="DLS2051" s="220"/>
      <c r="DLT2051" s="220"/>
      <c r="DLU2051" s="220"/>
      <c r="DLV2051" s="220"/>
      <c r="DLW2051" s="220"/>
      <c r="DLX2051" s="220"/>
      <c r="DLY2051" s="220"/>
      <c r="DLZ2051" s="220"/>
      <c r="DMA2051" s="220"/>
      <c r="DMB2051" s="220"/>
      <c r="DMC2051" s="220"/>
      <c r="DMD2051" s="220"/>
      <c r="DME2051" s="220"/>
      <c r="DMF2051" s="220"/>
      <c r="DMG2051" s="220"/>
      <c r="DMH2051" s="220"/>
      <c r="DMI2051" s="220"/>
      <c r="DMJ2051" s="220"/>
      <c r="DMK2051" s="220"/>
      <c r="DML2051" s="220"/>
      <c r="DMM2051" s="220"/>
      <c r="DMN2051" s="220"/>
      <c r="DMO2051" s="220"/>
      <c r="DMP2051" s="220"/>
      <c r="DMQ2051" s="220"/>
      <c r="DMR2051" s="220"/>
      <c r="DMS2051" s="220"/>
      <c r="DMT2051" s="220"/>
      <c r="DMU2051" s="220"/>
      <c r="DMV2051" s="220"/>
      <c r="DMW2051" s="220"/>
      <c r="DMX2051" s="220"/>
      <c r="DMY2051" s="220"/>
      <c r="DMZ2051" s="220"/>
      <c r="DNA2051" s="220"/>
      <c r="DNB2051" s="220"/>
      <c r="DNC2051" s="220"/>
      <c r="DND2051" s="220"/>
      <c r="DNE2051" s="220"/>
      <c r="DNF2051" s="220"/>
      <c r="DNG2051" s="220"/>
      <c r="DNH2051" s="220"/>
      <c r="DNI2051" s="220"/>
      <c r="DNJ2051" s="220"/>
      <c r="DNK2051" s="220"/>
      <c r="DNL2051" s="220"/>
      <c r="DNM2051" s="220"/>
      <c r="DNN2051" s="220"/>
      <c r="DNO2051" s="220"/>
      <c r="DNP2051" s="220"/>
      <c r="DNQ2051" s="220"/>
      <c r="DNR2051" s="220"/>
      <c r="DNS2051" s="220"/>
      <c r="DNT2051" s="220"/>
      <c r="DNU2051" s="220"/>
      <c r="DNV2051" s="220"/>
      <c r="DNW2051" s="220"/>
      <c r="DNX2051" s="220"/>
      <c r="DNY2051" s="220"/>
      <c r="DNZ2051" s="220"/>
      <c r="DOA2051" s="220"/>
      <c r="DOB2051" s="220"/>
      <c r="DOC2051" s="220"/>
      <c r="DOD2051" s="220"/>
      <c r="DOE2051" s="220"/>
      <c r="DOF2051" s="220"/>
      <c r="DOG2051" s="220"/>
      <c r="DOH2051" s="220"/>
      <c r="DOI2051" s="220"/>
      <c r="DOJ2051" s="220"/>
      <c r="DOK2051" s="220"/>
      <c r="DOL2051" s="220"/>
      <c r="DOM2051" s="220"/>
      <c r="DON2051" s="220"/>
      <c r="DOO2051" s="220"/>
      <c r="DOP2051" s="220"/>
      <c r="DOQ2051" s="220"/>
      <c r="DOR2051" s="220"/>
      <c r="DOS2051" s="220"/>
      <c r="DOT2051" s="220"/>
      <c r="DOU2051" s="220"/>
      <c r="DOV2051" s="220"/>
      <c r="DOW2051" s="220"/>
      <c r="DOX2051" s="220"/>
      <c r="DOY2051" s="220"/>
      <c r="DOZ2051" s="220"/>
      <c r="DPA2051" s="220"/>
      <c r="DPB2051" s="220"/>
      <c r="DPC2051" s="220"/>
      <c r="DPD2051" s="220"/>
      <c r="DPE2051" s="220"/>
      <c r="DPF2051" s="220"/>
      <c r="DPG2051" s="220"/>
      <c r="DPH2051" s="220"/>
      <c r="DPI2051" s="220"/>
      <c r="DPJ2051" s="220"/>
      <c r="DPK2051" s="220"/>
      <c r="DPL2051" s="220"/>
      <c r="DPM2051" s="220"/>
      <c r="DPN2051" s="220"/>
      <c r="DPO2051" s="220"/>
      <c r="DPP2051" s="220"/>
      <c r="DPQ2051" s="220"/>
      <c r="DPR2051" s="220"/>
      <c r="DPS2051" s="220"/>
      <c r="DPT2051" s="220"/>
      <c r="DPU2051" s="220"/>
      <c r="DPV2051" s="220"/>
      <c r="DPW2051" s="220"/>
      <c r="DPX2051" s="220"/>
      <c r="DPY2051" s="220"/>
      <c r="DPZ2051" s="220"/>
      <c r="DQA2051" s="220"/>
      <c r="DQB2051" s="220"/>
      <c r="DQC2051" s="220"/>
      <c r="DQD2051" s="220"/>
      <c r="DQE2051" s="220"/>
      <c r="DQF2051" s="220"/>
      <c r="DQG2051" s="220"/>
      <c r="DQH2051" s="220"/>
      <c r="DQI2051" s="220"/>
      <c r="DQJ2051" s="220"/>
      <c r="DQK2051" s="220"/>
      <c r="DQL2051" s="220"/>
      <c r="DQM2051" s="220"/>
      <c r="DQN2051" s="220"/>
      <c r="DQO2051" s="220"/>
      <c r="DQP2051" s="220"/>
      <c r="DQQ2051" s="220"/>
      <c r="DQR2051" s="220"/>
      <c r="DQS2051" s="220"/>
      <c r="DQT2051" s="220"/>
      <c r="DQU2051" s="220"/>
      <c r="DQV2051" s="220"/>
      <c r="DQW2051" s="220"/>
      <c r="DQX2051" s="220"/>
      <c r="DQY2051" s="220"/>
      <c r="DQZ2051" s="220"/>
      <c r="DRA2051" s="220"/>
      <c r="DRB2051" s="220"/>
      <c r="DRC2051" s="220"/>
      <c r="DRD2051" s="220"/>
      <c r="DRE2051" s="220"/>
      <c r="DRF2051" s="220"/>
      <c r="DRG2051" s="220"/>
      <c r="DRH2051" s="220"/>
      <c r="DRI2051" s="220"/>
      <c r="DRJ2051" s="220"/>
      <c r="DRK2051" s="220"/>
      <c r="DRL2051" s="220"/>
      <c r="DRM2051" s="220"/>
      <c r="DRN2051" s="220"/>
      <c r="DRO2051" s="220"/>
      <c r="DRP2051" s="220"/>
      <c r="DRQ2051" s="220"/>
      <c r="DRR2051" s="220"/>
      <c r="DRS2051" s="220"/>
      <c r="DRT2051" s="220"/>
      <c r="DRU2051" s="220"/>
      <c r="DRV2051" s="220"/>
      <c r="DRW2051" s="220"/>
      <c r="DRX2051" s="220"/>
      <c r="DRY2051" s="220"/>
      <c r="DRZ2051" s="220"/>
      <c r="DSA2051" s="220"/>
      <c r="DSB2051" s="220"/>
      <c r="DSC2051" s="220"/>
      <c r="DSD2051" s="220"/>
      <c r="DSE2051" s="220"/>
      <c r="DSF2051" s="220"/>
      <c r="DSG2051" s="220"/>
      <c r="DSH2051" s="220"/>
      <c r="DSI2051" s="220"/>
      <c r="DSJ2051" s="220"/>
      <c r="DSK2051" s="220"/>
      <c r="DSL2051" s="220"/>
      <c r="DSM2051" s="220"/>
      <c r="DSN2051" s="220"/>
      <c r="DSO2051" s="220"/>
      <c r="DSP2051" s="220"/>
      <c r="DSQ2051" s="220"/>
      <c r="DSR2051" s="220"/>
      <c r="DSS2051" s="220"/>
      <c r="DST2051" s="220"/>
      <c r="DSU2051" s="220"/>
      <c r="DSV2051" s="220"/>
      <c r="DSW2051" s="220"/>
      <c r="DSX2051" s="220"/>
      <c r="DSY2051" s="220"/>
      <c r="DSZ2051" s="220"/>
      <c r="DTA2051" s="220"/>
      <c r="DTB2051" s="220"/>
      <c r="DTC2051" s="220"/>
      <c r="DTD2051" s="220"/>
      <c r="DTE2051" s="220"/>
      <c r="DTF2051" s="220"/>
      <c r="DTG2051" s="220"/>
      <c r="DTH2051" s="220"/>
      <c r="DTI2051" s="220"/>
      <c r="DTJ2051" s="220"/>
      <c r="DTK2051" s="220"/>
      <c r="DTL2051" s="220"/>
      <c r="DTM2051" s="220"/>
      <c r="DTN2051" s="220"/>
      <c r="DTO2051" s="220"/>
      <c r="DTP2051" s="220"/>
      <c r="DTQ2051" s="220"/>
      <c r="DTR2051" s="220"/>
      <c r="DTS2051" s="220"/>
      <c r="DTT2051" s="220"/>
      <c r="DTU2051" s="220"/>
      <c r="DTV2051" s="220"/>
      <c r="DTW2051" s="220"/>
      <c r="DTX2051" s="220"/>
      <c r="DTY2051" s="220"/>
      <c r="DTZ2051" s="220"/>
      <c r="DUA2051" s="220"/>
      <c r="DUB2051" s="220"/>
      <c r="DUC2051" s="220"/>
      <c r="DUD2051" s="220"/>
      <c r="DUE2051" s="220"/>
      <c r="DUF2051" s="220"/>
      <c r="DUG2051" s="220"/>
      <c r="DUH2051" s="220"/>
      <c r="DUI2051" s="220"/>
      <c r="DUJ2051" s="220"/>
      <c r="DUK2051" s="220"/>
      <c r="DUL2051" s="220"/>
      <c r="DUM2051" s="220"/>
      <c r="DUN2051" s="220"/>
      <c r="DUO2051" s="220"/>
      <c r="DUP2051" s="220"/>
      <c r="DUQ2051" s="220"/>
      <c r="DUR2051" s="220"/>
      <c r="DUS2051" s="220"/>
      <c r="DUT2051" s="220"/>
      <c r="DUU2051" s="220"/>
      <c r="DUV2051" s="220"/>
      <c r="DUW2051" s="220"/>
      <c r="DUX2051" s="220"/>
      <c r="DUY2051" s="220"/>
      <c r="DUZ2051" s="220"/>
      <c r="DVA2051" s="220"/>
      <c r="DVB2051" s="220"/>
      <c r="DVC2051" s="220"/>
      <c r="DVD2051" s="220"/>
      <c r="DVE2051" s="220"/>
      <c r="DVF2051" s="220"/>
      <c r="DVG2051" s="220"/>
      <c r="DVH2051" s="220"/>
      <c r="DVI2051" s="220"/>
      <c r="DVJ2051" s="220"/>
      <c r="DVK2051" s="220"/>
      <c r="DVL2051" s="220"/>
      <c r="DVM2051" s="220"/>
      <c r="DVN2051" s="220"/>
      <c r="DVO2051" s="220"/>
      <c r="DVP2051" s="220"/>
      <c r="DVQ2051" s="220"/>
      <c r="DVR2051" s="220"/>
      <c r="DVS2051" s="220"/>
      <c r="DVT2051" s="220"/>
      <c r="DVU2051" s="220"/>
      <c r="DVV2051" s="220"/>
      <c r="DVW2051" s="220"/>
      <c r="DVX2051" s="220"/>
      <c r="DVY2051" s="220"/>
      <c r="DVZ2051" s="220"/>
      <c r="DWA2051" s="220"/>
      <c r="DWB2051" s="220"/>
      <c r="DWC2051" s="220"/>
      <c r="DWD2051" s="220"/>
      <c r="DWE2051" s="220"/>
      <c r="DWF2051" s="220"/>
      <c r="DWG2051" s="220"/>
      <c r="DWH2051" s="220"/>
      <c r="DWI2051" s="220"/>
      <c r="DWJ2051" s="220"/>
      <c r="DWK2051" s="220"/>
      <c r="DWL2051" s="220"/>
      <c r="DWM2051" s="220"/>
      <c r="DWN2051" s="220"/>
      <c r="DWO2051" s="220"/>
      <c r="DWP2051" s="220"/>
      <c r="DWQ2051" s="220"/>
      <c r="DWR2051" s="220"/>
      <c r="DWS2051" s="220"/>
      <c r="DWT2051" s="220"/>
      <c r="DWU2051" s="220"/>
      <c r="DWV2051" s="220"/>
      <c r="DWW2051" s="220"/>
      <c r="DWX2051" s="220"/>
      <c r="DWY2051" s="220"/>
      <c r="DWZ2051" s="220"/>
      <c r="DXA2051" s="220"/>
      <c r="DXB2051" s="220"/>
      <c r="DXC2051" s="220"/>
      <c r="DXD2051" s="220"/>
      <c r="DXE2051" s="220"/>
      <c r="DXF2051" s="220"/>
      <c r="DXG2051" s="220"/>
      <c r="DXH2051" s="220"/>
      <c r="DXI2051" s="220"/>
      <c r="DXJ2051" s="220"/>
      <c r="DXK2051" s="220"/>
      <c r="DXL2051" s="220"/>
      <c r="DXM2051" s="220"/>
      <c r="DXN2051" s="220"/>
      <c r="DXO2051" s="220"/>
      <c r="DXP2051" s="220"/>
      <c r="DXQ2051" s="220"/>
      <c r="DXR2051" s="220"/>
      <c r="DXS2051" s="220"/>
      <c r="DXT2051" s="220"/>
      <c r="DXU2051" s="220"/>
      <c r="DXV2051" s="220"/>
      <c r="DXW2051" s="220"/>
      <c r="DXX2051" s="220"/>
      <c r="DXY2051" s="220"/>
      <c r="DXZ2051" s="220"/>
      <c r="DYA2051" s="220"/>
      <c r="DYB2051" s="220"/>
      <c r="DYC2051" s="220"/>
      <c r="DYD2051" s="220"/>
      <c r="DYE2051" s="220"/>
      <c r="DYF2051" s="220"/>
      <c r="DYG2051" s="220"/>
      <c r="DYH2051" s="220"/>
      <c r="DYI2051" s="220"/>
      <c r="DYJ2051" s="220"/>
      <c r="DYK2051" s="220"/>
      <c r="DYL2051" s="220"/>
      <c r="DYM2051" s="220"/>
      <c r="DYN2051" s="220"/>
      <c r="DYO2051" s="220"/>
      <c r="DYP2051" s="220"/>
      <c r="DYQ2051" s="220"/>
      <c r="DYR2051" s="220"/>
      <c r="DYS2051" s="220"/>
      <c r="DYT2051" s="220"/>
      <c r="DYU2051" s="220"/>
      <c r="DYV2051" s="220"/>
      <c r="DYW2051" s="220"/>
      <c r="DYX2051" s="220"/>
      <c r="DYY2051" s="220"/>
      <c r="DYZ2051" s="220"/>
      <c r="DZA2051" s="220"/>
      <c r="DZB2051" s="220"/>
      <c r="DZC2051" s="220"/>
      <c r="DZD2051" s="220"/>
      <c r="DZE2051" s="220"/>
      <c r="DZF2051" s="220"/>
      <c r="DZG2051" s="220"/>
      <c r="DZH2051" s="220"/>
      <c r="DZI2051" s="220"/>
      <c r="DZJ2051" s="220"/>
      <c r="DZK2051" s="220"/>
      <c r="DZL2051" s="220"/>
      <c r="DZM2051" s="220"/>
      <c r="DZN2051" s="220"/>
      <c r="DZO2051" s="220"/>
      <c r="DZP2051" s="220"/>
      <c r="DZQ2051" s="220"/>
      <c r="DZR2051" s="220"/>
      <c r="DZS2051" s="220"/>
      <c r="DZT2051" s="220"/>
      <c r="DZU2051" s="220"/>
      <c r="DZV2051" s="220"/>
      <c r="DZW2051" s="220"/>
      <c r="DZX2051" s="220"/>
      <c r="DZY2051" s="220"/>
      <c r="DZZ2051" s="220"/>
      <c r="EAA2051" s="220"/>
      <c r="EAB2051" s="220"/>
      <c r="EAC2051" s="220"/>
      <c r="EAD2051" s="220"/>
      <c r="EAE2051" s="220"/>
      <c r="EAF2051" s="220"/>
      <c r="EAG2051" s="220"/>
      <c r="EAH2051" s="220"/>
      <c r="EAI2051" s="220"/>
      <c r="EAJ2051" s="220"/>
      <c r="EAK2051" s="220"/>
      <c r="EAL2051" s="220"/>
      <c r="EAM2051" s="220"/>
      <c r="EAN2051" s="220"/>
      <c r="EAO2051" s="220"/>
      <c r="EAP2051" s="220"/>
      <c r="EAQ2051" s="220"/>
      <c r="EAR2051" s="220"/>
      <c r="EAS2051" s="220"/>
      <c r="EAT2051" s="220"/>
      <c r="EAU2051" s="220"/>
      <c r="EAV2051" s="220"/>
      <c r="EAW2051" s="220"/>
      <c r="EAX2051" s="220"/>
      <c r="EAY2051" s="220"/>
      <c r="EAZ2051" s="220"/>
      <c r="EBA2051" s="220"/>
      <c r="EBB2051" s="220"/>
      <c r="EBC2051" s="220"/>
      <c r="EBD2051" s="220"/>
      <c r="EBE2051" s="220"/>
      <c r="EBF2051" s="220"/>
      <c r="EBG2051" s="220"/>
      <c r="EBH2051" s="220"/>
      <c r="EBI2051" s="220"/>
      <c r="EBJ2051" s="220"/>
      <c r="EBK2051" s="220"/>
      <c r="EBL2051" s="220"/>
      <c r="EBM2051" s="220"/>
      <c r="EBN2051" s="220"/>
      <c r="EBO2051" s="220"/>
      <c r="EBP2051" s="220"/>
      <c r="EBQ2051" s="220"/>
      <c r="EBR2051" s="220"/>
      <c r="EBS2051" s="220"/>
      <c r="EBT2051" s="220"/>
      <c r="EBU2051" s="220"/>
      <c r="EBV2051" s="220"/>
      <c r="EBW2051" s="220"/>
      <c r="EBX2051" s="220"/>
      <c r="EBY2051" s="220"/>
      <c r="EBZ2051" s="220"/>
      <c r="ECA2051" s="220"/>
      <c r="ECB2051" s="220"/>
      <c r="ECC2051" s="220"/>
      <c r="ECD2051" s="220"/>
      <c r="ECE2051" s="220"/>
      <c r="ECF2051" s="220"/>
      <c r="ECG2051" s="220"/>
      <c r="ECH2051" s="220"/>
      <c r="ECI2051" s="220"/>
      <c r="ECJ2051" s="220"/>
      <c r="ECK2051" s="220"/>
      <c r="ECL2051" s="220"/>
      <c r="ECM2051" s="220"/>
      <c r="ECN2051" s="220"/>
      <c r="ECO2051" s="220"/>
      <c r="ECP2051" s="220"/>
      <c r="ECQ2051" s="220"/>
      <c r="ECR2051" s="220"/>
      <c r="ECS2051" s="220"/>
      <c r="ECT2051" s="220"/>
      <c r="ECU2051" s="220"/>
      <c r="ECV2051" s="220"/>
      <c r="ECW2051" s="220"/>
      <c r="ECX2051" s="220"/>
      <c r="ECY2051" s="220"/>
      <c r="ECZ2051" s="220"/>
      <c r="EDA2051" s="220"/>
      <c r="EDB2051" s="220"/>
      <c r="EDC2051" s="220"/>
      <c r="EDD2051" s="220"/>
      <c r="EDE2051" s="220"/>
      <c r="EDF2051" s="220"/>
      <c r="EDG2051" s="220"/>
      <c r="EDH2051" s="220"/>
      <c r="EDI2051" s="220"/>
      <c r="EDJ2051" s="220"/>
      <c r="EDK2051" s="220"/>
      <c r="EDL2051" s="220"/>
      <c r="EDM2051" s="220"/>
      <c r="EDN2051" s="220"/>
      <c r="EDO2051" s="220"/>
      <c r="EDP2051" s="220"/>
      <c r="EDQ2051" s="220"/>
      <c r="EDR2051" s="220"/>
      <c r="EDS2051" s="220"/>
      <c r="EDT2051" s="220"/>
      <c r="EDU2051" s="220"/>
      <c r="EDV2051" s="220"/>
      <c r="EDW2051" s="220"/>
      <c r="EDX2051" s="220"/>
      <c r="EDY2051" s="220"/>
      <c r="EDZ2051" s="220"/>
      <c r="EEA2051" s="220"/>
      <c r="EEB2051" s="220"/>
      <c r="EEC2051" s="220"/>
      <c r="EED2051" s="220"/>
      <c r="EEE2051" s="220"/>
      <c r="EEF2051" s="220"/>
      <c r="EEG2051" s="220"/>
      <c r="EEH2051" s="220"/>
      <c r="EEI2051" s="220"/>
      <c r="EEJ2051" s="220"/>
      <c r="EEK2051" s="220"/>
      <c r="EEL2051" s="220"/>
      <c r="EEM2051" s="220"/>
      <c r="EEN2051" s="220"/>
      <c r="EEO2051" s="220"/>
      <c r="EEP2051" s="220"/>
      <c r="EEQ2051" s="220"/>
      <c r="EER2051" s="220"/>
      <c r="EES2051" s="220"/>
      <c r="EET2051" s="220"/>
      <c r="EEU2051" s="220"/>
      <c r="EEV2051" s="220"/>
      <c r="EEW2051" s="220"/>
      <c r="EEX2051" s="220"/>
      <c r="EEY2051" s="220"/>
      <c r="EEZ2051" s="220"/>
      <c r="EFA2051" s="220"/>
      <c r="EFB2051" s="220"/>
      <c r="EFC2051" s="220"/>
      <c r="EFD2051" s="220"/>
      <c r="EFE2051" s="220"/>
      <c r="EFF2051" s="220"/>
      <c r="EFG2051" s="220"/>
      <c r="EFH2051" s="220"/>
      <c r="EFI2051" s="220"/>
      <c r="EFJ2051" s="220"/>
      <c r="EFK2051" s="220"/>
      <c r="EFL2051" s="220"/>
      <c r="EFM2051" s="220"/>
      <c r="EFN2051" s="220"/>
      <c r="EFO2051" s="220"/>
      <c r="EFP2051" s="220"/>
      <c r="EFQ2051" s="220"/>
      <c r="EFR2051" s="220"/>
      <c r="EFS2051" s="220"/>
      <c r="EFT2051" s="220"/>
      <c r="EFU2051" s="220"/>
      <c r="EFV2051" s="220"/>
      <c r="EFW2051" s="220"/>
      <c r="EFX2051" s="220"/>
      <c r="EFY2051" s="220"/>
      <c r="EFZ2051" s="220"/>
      <c r="EGA2051" s="220"/>
      <c r="EGB2051" s="220"/>
      <c r="EGC2051" s="220"/>
      <c r="EGD2051" s="220"/>
      <c r="EGE2051" s="220"/>
      <c r="EGF2051" s="220"/>
      <c r="EGG2051" s="220"/>
      <c r="EGH2051" s="220"/>
      <c r="EGI2051" s="220"/>
      <c r="EGJ2051" s="220"/>
      <c r="EGK2051" s="220"/>
      <c r="EGL2051" s="220"/>
      <c r="EGM2051" s="220"/>
      <c r="EGN2051" s="220"/>
      <c r="EGO2051" s="220"/>
      <c r="EGP2051" s="220"/>
      <c r="EGQ2051" s="220"/>
      <c r="EGR2051" s="220"/>
      <c r="EGS2051" s="220"/>
      <c r="EGT2051" s="220"/>
      <c r="EGU2051" s="220"/>
      <c r="EGV2051" s="220"/>
      <c r="EGW2051" s="220"/>
      <c r="EGX2051" s="220"/>
      <c r="EGY2051" s="220"/>
      <c r="EGZ2051" s="220"/>
      <c r="EHA2051" s="220"/>
      <c r="EHB2051" s="220"/>
      <c r="EHC2051" s="220"/>
      <c r="EHD2051" s="220"/>
      <c r="EHE2051" s="220"/>
      <c r="EHF2051" s="220"/>
      <c r="EHG2051" s="220"/>
      <c r="EHH2051" s="220"/>
      <c r="EHI2051" s="220"/>
      <c r="EHJ2051" s="220"/>
      <c r="EHK2051" s="220"/>
      <c r="EHL2051" s="220"/>
      <c r="EHM2051" s="220"/>
      <c r="EHN2051" s="220"/>
      <c r="EHO2051" s="220"/>
      <c r="EHP2051" s="220"/>
      <c r="EHQ2051" s="220"/>
      <c r="EHR2051" s="220"/>
      <c r="EHS2051" s="220"/>
      <c r="EHT2051" s="220"/>
      <c r="EHU2051" s="220"/>
      <c r="EHV2051" s="220"/>
      <c r="EHW2051" s="220"/>
      <c r="EHX2051" s="220"/>
      <c r="EHY2051" s="220"/>
      <c r="EHZ2051" s="220"/>
      <c r="EIA2051" s="220"/>
      <c r="EIB2051" s="220"/>
      <c r="EIC2051" s="220"/>
      <c r="EID2051" s="220"/>
      <c r="EIE2051" s="220"/>
      <c r="EIF2051" s="220"/>
      <c r="EIG2051" s="220"/>
      <c r="EIH2051" s="220"/>
      <c r="EII2051" s="220"/>
      <c r="EIJ2051" s="220"/>
      <c r="EIK2051" s="220"/>
      <c r="EIL2051" s="220"/>
      <c r="EIM2051" s="220"/>
      <c r="EIN2051" s="220"/>
      <c r="EIO2051" s="220"/>
      <c r="EIP2051" s="220"/>
      <c r="EIQ2051" s="220"/>
      <c r="EIR2051" s="220"/>
      <c r="EIS2051" s="220"/>
      <c r="EIT2051" s="220"/>
      <c r="EIU2051" s="220"/>
      <c r="EIV2051" s="220"/>
      <c r="EIW2051" s="220"/>
      <c r="EIX2051" s="220"/>
      <c r="EIY2051" s="220"/>
      <c r="EIZ2051" s="220"/>
      <c r="EJA2051" s="220"/>
      <c r="EJB2051" s="220"/>
      <c r="EJC2051" s="220"/>
      <c r="EJD2051" s="220"/>
      <c r="EJE2051" s="220"/>
      <c r="EJF2051" s="220"/>
      <c r="EJG2051" s="220"/>
      <c r="EJH2051" s="220"/>
      <c r="EJI2051" s="220"/>
      <c r="EJJ2051" s="220"/>
      <c r="EJK2051" s="220"/>
      <c r="EJL2051" s="220"/>
      <c r="EJM2051" s="220"/>
      <c r="EJN2051" s="220"/>
      <c r="EJO2051" s="220"/>
      <c r="EJP2051" s="220"/>
      <c r="EJQ2051" s="220"/>
      <c r="EJR2051" s="220"/>
      <c r="EJS2051" s="220"/>
      <c r="EJT2051" s="220"/>
      <c r="EJU2051" s="220"/>
      <c r="EJV2051" s="220"/>
      <c r="EJW2051" s="220"/>
      <c r="EJX2051" s="220"/>
      <c r="EJY2051" s="220"/>
      <c r="EJZ2051" s="220"/>
      <c r="EKA2051" s="220"/>
      <c r="EKB2051" s="220"/>
      <c r="EKC2051" s="220"/>
      <c r="EKD2051" s="220"/>
      <c r="EKE2051" s="220"/>
      <c r="EKF2051" s="220"/>
      <c r="EKG2051" s="220"/>
      <c r="EKH2051" s="220"/>
      <c r="EKI2051" s="220"/>
      <c r="EKJ2051" s="220"/>
      <c r="EKK2051" s="220"/>
      <c r="EKL2051" s="220"/>
      <c r="EKM2051" s="220"/>
      <c r="EKN2051" s="220"/>
      <c r="EKO2051" s="220"/>
      <c r="EKP2051" s="220"/>
      <c r="EKQ2051" s="220"/>
      <c r="EKR2051" s="220"/>
      <c r="EKS2051" s="220"/>
      <c r="EKT2051" s="220"/>
      <c r="EKU2051" s="220"/>
      <c r="EKV2051" s="220"/>
      <c r="EKW2051" s="220"/>
      <c r="EKX2051" s="220"/>
      <c r="EKY2051" s="220"/>
      <c r="EKZ2051" s="220"/>
      <c r="ELA2051" s="220"/>
      <c r="ELB2051" s="220"/>
      <c r="ELC2051" s="220"/>
      <c r="ELD2051" s="220"/>
      <c r="ELE2051" s="220"/>
      <c r="ELF2051" s="220"/>
      <c r="ELG2051" s="220"/>
      <c r="ELH2051" s="220"/>
      <c r="ELI2051" s="220"/>
      <c r="ELJ2051" s="220"/>
      <c r="ELK2051" s="220"/>
      <c r="ELL2051" s="220"/>
      <c r="ELM2051" s="220"/>
      <c r="ELN2051" s="220"/>
      <c r="ELO2051" s="220"/>
      <c r="ELP2051" s="220"/>
      <c r="ELQ2051" s="220"/>
      <c r="ELR2051" s="220"/>
      <c r="ELS2051" s="220"/>
      <c r="ELT2051" s="220"/>
      <c r="ELU2051" s="220"/>
      <c r="ELV2051" s="220"/>
      <c r="ELW2051" s="220"/>
      <c r="ELX2051" s="220"/>
      <c r="ELY2051" s="220"/>
      <c r="ELZ2051" s="220"/>
      <c r="EMA2051" s="220"/>
      <c r="EMB2051" s="220"/>
      <c r="EMC2051" s="220"/>
      <c r="EMD2051" s="220"/>
      <c r="EME2051" s="220"/>
      <c r="EMF2051" s="220"/>
      <c r="EMG2051" s="220"/>
      <c r="EMH2051" s="220"/>
      <c r="EMI2051" s="220"/>
      <c r="EMJ2051" s="220"/>
      <c r="EMK2051" s="220"/>
      <c r="EML2051" s="220"/>
      <c r="EMM2051" s="220"/>
      <c r="EMN2051" s="220"/>
      <c r="EMO2051" s="220"/>
      <c r="EMP2051" s="220"/>
      <c r="EMQ2051" s="220"/>
      <c r="EMR2051" s="220"/>
      <c r="EMS2051" s="220"/>
      <c r="EMT2051" s="220"/>
      <c r="EMU2051" s="220"/>
      <c r="EMV2051" s="220"/>
      <c r="EMW2051" s="220"/>
      <c r="EMX2051" s="220"/>
      <c r="EMY2051" s="220"/>
      <c r="EMZ2051" s="220"/>
      <c r="ENA2051" s="220"/>
      <c r="ENB2051" s="220"/>
      <c r="ENC2051" s="220"/>
      <c r="END2051" s="220"/>
      <c r="ENE2051" s="220"/>
      <c r="ENF2051" s="220"/>
      <c r="ENG2051" s="220"/>
      <c r="ENH2051" s="220"/>
      <c r="ENI2051" s="220"/>
      <c r="ENJ2051" s="220"/>
      <c r="ENK2051" s="220"/>
      <c r="ENL2051" s="220"/>
      <c r="ENM2051" s="220"/>
      <c r="ENN2051" s="220"/>
      <c r="ENO2051" s="220"/>
      <c r="ENP2051" s="220"/>
      <c r="ENQ2051" s="220"/>
      <c r="ENR2051" s="220"/>
      <c r="ENS2051" s="220"/>
      <c r="ENT2051" s="220"/>
      <c r="ENU2051" s="220"/>
      <c r="ENV2051" s="220"/>
      <c r="ENW2051" s="220"/>
      <c r="ENX2051" s="220"/>
      <c r="ENY2051" s="220"/>
      <c r="ENZ2051" s="220"/>
      <c r="EOA2051" s="220"/>
      <c r="EOB2051" s="220"/>
      <c r="EOC2051" s="220"/>
      <c r="EOD2051" s="220"/>
      <c r="EOE2051" s="220"/>
      <c r="EOF2051" s="220"/>
      <c r="EOG2051" s="220"/>
      <c r="EOH2051" s="220"/>
      <c r="EOI2051" s="220"/>
      <c r="EOJ2051" s="220"/>
      <c r="EOK2051" s="220"/>
      <c r="EOL2051" s="220"/>
      <c r="EOM2051" s="220"/>
      <c r="EON2051" s="220"/>
      <c r="EOO2051" s="220"/>
      <c r="EOP2051" s="220"/>
      <c r="EOQ2051" s="220"/>
      <c r="EOR2051" s="220"/>
      <c r="EOS2051" s="220"/>
      <c r="EOT2051" s="220"/>
      <c r="EOU2051" s="220"/>
      <c r="EOV2051" s="220"/>
      <c r="EOW2051" s="220"/>
      <c r="EOX2051" s="220"/>
      <c r="EOY2051" s="220"/>
      <c r="EOZ2051" s="220"/>
      <c r="EPA2051" s="220"/>
      <c r="EPB2051" s="220"/>
      <c r="EPC2051" s="220"/>
      <c r="EPD2051" s="220"/>
      <c r="EPE2051" s="220"/>
      <c r="EPF2051" s="220"/>
      <c r="EPG2051" s="220"/>
      <c r="EPH2051" s="220"/>
      <c r="EPI2051" s="220"/>
      <c r="EPJ2051" s="220"/>
      <c r="EPK2051" s="220"/>
      <c r="EPL2051" s="220"/>
      <c r="EPM2051" s="220"/>
      <c r="EPN2051" s="220"/>
      <c r="EPO2051" s="220"/>
      <c r="EPP2051" s="220"/>
      <c r="EPQ2051" s="220"/>
      <c r="EPR2051" s="220"/>
      <c r="EPS2051" s="220"/>
      <c r="EPT2051" s="220"/>
      <c r="EPU2051" s="220"/>
      <c r="EPV2051" s="220"/>
      <c r="EPW2051" s="220"/>
      <c r="EPX2051" s="220"/>
      <c r="EPY2051" s="220"/>
      <c r="EPZ2051" s="220"/>
      <c r="EQA2051" s="220"/>
      <c r="EQB2051" s="220"/>
      <c r="EQC2051" s="220"/>
      <c r="EQD2051" s="220"/>
      <c r="EQE2051" s="220"/>
      <c r="EQF2051" s="220"/>
      <c r="EQG2051" s="220"/>
      <c r="EQH2051" s="220"/>
      <c r="EQI2051" s="220"/>
      <c r="EQJ2051" s="220"/>
      <c r="EQK2051" s="220"/>
      <c r="EQL2051" s="220"/>
      <c r="EQM2051" s="220"/>
      <c r="EQN2051" s="220"/>
      <c r="EQO2051" s="220"/>
      <c r="EQP2051" s="220"/>
      <c r="EQQ2051" s="220"/>
      <c r="EQR2051" s="220"/>
      <c r="EQS2051" s="220"/>
      <c r="EQT2051" s="220"/>
      <c r="EQU2051" s="220"/>
      <c r="EQV2051" s="220"/>
      <c r="EQW2051" s="220"/>
      <c r="EQX2051" s="220"/>
      <c r="EQY2051" s="220"/>
      <c r="EQZ2051" s="220"/>
      <c r="ERA2051" s="220"/>
      <c r="ERB2051" s="220"/>
      <c r="ERC2051" s="220"/>
      <c r="ERD2051" s="220"/>
      <c r="ERE2051" s="220"/>
      <c r="ERF2051" s="220"/>
      <c r="ERG2051" s="220"/>
      <c r="ERH2051" s="220"/>
      <c r="ERI2051" s="220"/>
      <c r="ERJ2051" s="220"/>
      <c r="ERK2051" s="220"/>
      <c r="ERL2051" s="220"/>
      <c r="ERM2051" s="220"/>
      <c r="ERN2051" s="220"/>
      <c r="ERO2051" s="220"/>
      <c r="ERP2051" s="220"/>
      <c r="ERQ2051" s="220"/>
      <c r="ERR2051" s="220"/>
      <c r="ERS2051" s="220"/>
      <c r="ERT2051" s="220"/>
      <c r="ERU2051" s="220"/>
      <c r="ERV2051" s="220"/>
      <c r="ERW2051" s="220"/>
      <c r="ERX2051" s="220"/>
      <c r="ERY2051" s="220"/>
      <c r="ERZ2051" s="220"/>
      <c r="ESA2051" s="220"/>
      <c r="ESB2051" s="220"/>
      <c r="ESC2051" s="220"/>
      <c r="ESD2051" s="220"/>
      <c r="ESE2051" s="220"/>
      <c r="ESF2051" s="220"/>
      <c r="ESG2051" s="220"/>
      <c r="ESH2051" s="220"/>
      <c r="ESI2051" s="220"/>
      <c r="ESJ2051" s="220"/>
      <c r="ESK2051" s="220"/>
      <c r="ESL2051" s="220"/>
      <c r="ESM2051" s="220"/>
      <c r="ESN2051" s="220"/>
      <c r="ESO2051" s="220"/>
      <c r="ESP2051" s="220"/>
      <c r="ESQ2051" s="220"/>
      <c r="ESR2051" s="220"/>
      <c r="ESS2051" s="220"/>
      <c r="EST2051" s="220"/>
      <c r="ESU2051" s="220"/>
      <c r="ESV2051" s="220"/>
      <c r="ESW2051" s="220"/>
      <c r="ESX2051" s="220"/>
      <c r="ESY2051" s="220"/>
      <c r="ESZ2051" s="220"/>
      <c r="ETA2051" s="220"/>
      <c r="ETB2051" s="220"/>
      <c r="ETC2051" s="220"/>
      <c r="ETD2051" s="220"/>
      <c r="ETE2051" s="220"/>
      <c r="ETF2051" s="220"/>
      <c r="ETG2051" s="220"/>
      <c r="ETH2051" s="220"/>
      <c r="ETI2051" s="220"/>
      <c r="ETJ2051" s="220"/>
      <c r="ETK2051" s="220"/>
      <c r="ETL2051" s="220"/>
      <c r="ETM2051" s="220"/>
      <c r="ETN2051" s="220"/>
      <c r="ETO2051" s="220"/>
      <c r="ETP2051" s="220"/>
      <c r="ETQ2051" s="220"/>
      <c r="ETR2051" s="220"/>
      <c r="ETS2051" s="220"/>
      <c r="ETT2051" s="220"/>
      <c r="ETU2051" s="220"/>
      <c r="ETV2051" s="220"/>
      <c r="ETW2051" s="220"/>
      <c r="ETX2051" s="220"/>
      <c r="ETY2051" s="220"/>
      <c r="ETZ2051" s="220"/>
      <c r="EUA2051" s="220"/>
      <c r="EUB2051" s="220"/>
      <c r="EUC2051" s="220"/>
      <c r="EUD2051" s="220"/>
      <c r="EUE2051" s="220"/>
      <c r="EUF2051" s="220"/>
      <c r="EUG2051" s="220"/>
      <c r="EUH2051" s="220"/>
      <c r="EUI2051" s="220"/>
      <c r="EUJ2051" s="220"/>
      <c r="EUK2051" s="220"/>
      <c r="EUL2051" s="220"/>
      <c r="EUM2051" s="220"/>
      <c r="EUN2051" s="220"/>
      <c r="EUO2051" s="220"/>
      <c r="EUP2051" s="220"/>
      <c r="EUQ2051" s="220"/>
      <c r="EUR2051" s="220"/>
      <c r="EUS2051" s="220"/>
      <c r="EUT2051" s="220"/>
      <c r="EUU2051" s="220"/>
      <c r="EUV2051" s="220"/>
      <c r="EUW2051" s="220"/>
      <c r="EUX2051" s="220"/>
      <c r="EUY2051" s="220"/>
      <c r="EUZ2051" s="220"/>
      <c r="EVA2051" s="220"/>
      <c r="EVB2051" s="220"/>
      <c r="EVC2051" s="220"/>
      <c r="EVD2051" s="220"/>
      <c r="EVE2051" s="220"/>
      <c r="EVF2051" s="220"/>
      <c r="EVG2051" s="220"/>
      <c r="EVH2051" s="220"/>
      <c r="EVI2051" s="220"/>
      <c r="EVJ2051" s="220"/>
      <c r="EVK2051" s="220"/>
      <c r="EVL2051" s="220"/>
      <c r="EVM2051" s="220"/>
      <c r="EVN2051" s="220"/>
      <c r="EVO2051" s="220"/>
      <c r="EVP2051" s="220"/>
      <c r="EVQ2051" s="220"/>
      <c r="EVR2051" s="220"/>
      <c r="EVS2051" s="220"/>
      <c r="EVT2051" s="220"/>
      <c r="EVU2051" s="220"/>
      <c r="EVV2051" s="220"/>
      <c r="EVW2051" s="220"/>
      <c r="EVX2051" s="220"/>
      <c r="EVY2051" s="220"/>
      <c r="EVZ2051" s="220"/>
      <c r="EWA2051" s="220"/>
      <c r="EWB2051" s="220"/>
      <c r="EWC2051" s="220"/>
      <c r="EWD2051" s="220"/>
      <c r="EWE2051" s="220"/>
      <c r="EWF2051" s="220"/>
      <c r="EWG2051" s="220"/>
      <c r="EWH2051" s="220"/>
      <c r="EWI2051" s="220"/>
      <c r="EWJ2051" s="220"/>
      <c r="EWK2051" s="220"/>
      <c r="EWL2051" s="220"/>
      <c r="EWM2051" s="220"/>
      <c r="EWN2051" s="220"/>
      <c r="EWO2051" s="220"/>
      <c r="EWP2051" s="220"/>
      <c r="EWQ2051" s="220"/>
      <c r="EWR2051" s="220"/>
      <c r="EWS2051" s="220"/>
      <c r="EWT2051" s="220"/>
      <c r="EWU2051" s="220"/>
      <c r="EWV2051" s="220"/>
      <c r="EWW2051" s="220"/>
      <c r="EWX2051" s="220"/>
      <c r="EWY2051" s="220"/>
      <c r="EWZ2051" s="220"/>
      <c r="EXA2051" s="220"/>
      <c r="EXB2051" s="220"/>
      <c r="EXC2051" s="220"/>
      <c r="EXD2051" s="220"/>
      <c r="EXE2051" s="220"/>
      <c r="EXF2051" s="220"/>
      <c r="EXG2051" s="220"/>
      <c r="EXH2051" s="220"/>
      <c r="EXI2051" s="220"/>
      <c r="EXJ2051" s="220"/>
      <c r="EXK2051" s="220"/>
      <c r="EXL2051" s="220"/>
      <c r="EXM2051" s="220"/>
      <c r="EXN2051" s="220"/>
      <c r="EXO2051" s="220"/>
      <c r="EXP2051" s="220"/>
      <c r="EXQ2051" s="220"/>
      <c r="EXR2051" s="220"/>
      <c r="EXS2051" s="220"/>
      <c r="EXT2051" s="220"/>
      <c r="EXU2051" s="220"/>
      <c r="EXV2051" s="220"/>
      <c r="EXW2051" s="220"/>
      <c r="EXX2051" s="220"/>
      <c r="EXY2051" s="220"/>
      <c r="EXZ2051" s="220"/>
      <c r="EYA2051" s="220"/>
      <c r="EYB2051" s="220"/>
      <c r="EYC2051" s="220"/>
      <c r="EYD2051" s="220"/>
      <c r="EYE2051" s="220"/>
      <c r="EYF2051" s="220"/>
      <c r="EYG2051" s="220"/>
      <c r="EYH2051" s="220"/>
      <c r="EYI2051" s="220"/>
      <c r="EYJ2051" s="220"/>
      <c r="EYK2051" s="220"/>
      <c r="EYL2051" s="220"/>
      <c r="EYM2051" s="220"/>
      <c r="EYN2051" s="220"/>
      <c r="EYO2051" s="220"/>
      <c r="EYP2051" s="220"/>
      <c r="EYQ2051" s="220"/>
      <c r="EYR2051" s="220"/>
      <c r="EYS2051" s="220"/>
      <c r="EYT2051" s="220"/>
      <c r="EYU2051" s="220"/>
      <c r="EYV2051" s="220"/>
      <c r="EYW2051" s="220"/>
      <c r="EYX2051" s="220"/>
      <c r="EYY2051" s="220"/>
      <c r="EYZ2051" s="220"/>
      <c r="EZA2051" s="220"/>
      <c r="EZB2051" s="220"/>
      <c r="EZC2051" s="220"/>
      <c r="EZD2051" s="220"/>
      <c r="EZE2051" s="220"/>
      <c r="EZF2051" s="220"/>
      <c r="EZG2051" s="220"/>
      <c r="EZH2051" s="220"/>
      <c r="EZI2051" s="220"/>
      <c r="EZJ2051" s="220"/>
      <c r="EZK2051" s="220"/>
      <c r="EZL2051" s="220"/>
      <c r="EZM2051" s="220"/>
      <c r="EZN2051" s="220"/>
      <c r="EZO2051" s="220"/>
      <c r="EZP2051" s="220"/>
      <c r="EZQ2051" s="220"/>
      <c r="EZR2051" s="220"/>
      <c r="EZS2051" s="220"/>
      <c r="EZT2051" s="220"/>
      <c r="EZU2051" s="220"/>
      <c r="EZV2051" s="220"/>
      <c r="EZW2051" s="220"/>
      <c r="EZX2051" s="220"/>
      <c r="EZY2051" s="220"/>
      <c r="EZZ2051" s="220"/>
      <c r="FAA2051" s="220"/>
      <c r="FAB2051" s="220"/>
      <c r="FAC2051" s="220"/>
      <c r="FAD2051" s="220"/>
      <c r="FAE2051" s="220"/>
      <c r="FAF2051" s="220"/>
      <c r="FAG2051" s="220"/>
      <c r="FAH2051" s="220"/>
      <c r="FAI2051" s="220"/>
      <c r="FAJ2051" s="220"/>
      <c r="FAK2051" s="220"/>
      <c r="FAL2051" s="220"/>
      <c r="FAM2051" s="220"/>
      <c r="FAN2051" s="220"/>
      <c r="FAO2051" s="220"/>
      <c r="FAP2051" s="220"/>
      <c r="FAQ2051" s="220"/>
      <c r="FAR2051" s="220"/>
      <c r="FAS2051" s="220"/>
      <c r="FAT2051" s="220"/>
      <c r="FAU2051" s="220"/>
      <c r="FAV2051" s="220"/>
      <c r="FAW2051" s="220"/>
      <c r="FAX2051" s="220"/>
      <c r="FAY2051" s="220"/>
      <c r="FAZ2051" s="220"/>
      <c r="FBA2051" s="220"/>
      <c r="FBB2051" s="220"/>
      <c r="FBC2051" s="220"/>
      <c r="FBD2051" s="220"/>
      <c r="FBE2051" s="220"/>
      <c r="FBF2051" s="220"/>
      <c r="FBG2051" s="220"/>
      <c r="FBH2051" s="220"/>
      <c r="FBI2051" s="220"/>
      <c r="FBJ2051" s="220"/>
      <c r="FBK2051" s="220"/>
      <c r="FBL2051" s="220"/>
      <c r="FBM2051" s="220"/>
      <c r="FBN2051" s="220"/>
      <c r="FBO2051" s="220"/>
      <c r="FBP2051" s="220"/>
      <c r="FBQ2051" s="220"/>
      <c r="FBR2051" s="220"/>
      <c r="FBS2051" s="220"/>
      <c r="FBT2051" s="220"/>
      <c r="FBU2051" s="220"/>
      <c r="FBV2051" s="220"/>
      <c r="FBW2051" s="220"/>
      <c r="FBX2051" s="220"/>
      <c r="FBY2051" s="220"/>
      <c r="FBZ2051" s="220"/>
      <c r="FCA2051" s="220"/>
      <c r="FCB2051" s="220"/>
      <c r="FCC2051" s="220"/>
      <c r="FCD2051" s="220"/>
      <c r="FCE2051" s="220"/>
      <c r="FCF2051" s="220"/>
      <c r="FCG2051" s="220"/>
      <c r="FCH2051" s="220"/>
      <c r="FCI2051" s="220"/>
      <c r="FCJ2051" s="220"/>
      <c r="FCK2051" s="220"/>
      <c r="FCL2051" s="220"/>
      <c r="FCM2051" s="220"/>
      <c r="FCN2051" s="220"/>
      <c r="FCO2051" s="220"/>
      <c r="FCP2051" s="220"/>
      <c r="FCQ2051" s="220"/>
      <c r="FCR2051" s="220"/>
      <c r="FCS2051" s="220"/>
      <c r="FCT2051" s="220"/>
      <c r="FCU2051" s="220"/>
      <c r="FCV2051" s="220"/>
      <c r="FCW2051" s="220"/>
      <c r="FCX2051" s="220"/>
      <c r="FCY2051" s="220"/>
      <c r="FCZ2051" s="220"/>
      <c r="FDA2051" s="220"/>
      <c r="FDB2051" s="220"/>
      <c r="FDC2051" s="220"/>
      <c r="FDD2051" s="220"/>
      <c r="FDE2051" s="220"/>
      <c r="FDF2051" s="220"/>
      <c r="FDG2051" s="220"/>
      <c r="FDH2051" s="220"/>
      <c r="FDI2051" s="220"/>
      <c r="FDJ2051" s="220"/>
      <c r="FDK2051" s="220"/>
      <c r="FDL2051" s="220"/>
      <c r="FDM2051" s="220"/>
      <c r="FDN2051" s="220"/>
      <c r="FDO2051" s="220"/>
      <c r="FDP2051" s="220"/>
      <c r="FDQ2051" s="220"/>
      <c r="FDR2051" s="220"/>
      <c r="FDS2051" s="220"/>
      <c r="FDT2051" s="220"/>
      <c r="FDU2051" s="220"/>
      <c r="FDV2051" s="220"/>
      <c r="FDW2051" s="220"/>
      <c r="FDX2051" s="220"/>
      <c r="FDY2051" s="220"/>
      <c r="FDZ2051" s="220"/>
      <c r="FEA2051" s="220"/>
      <c r="FEB2051" s="220"/>
      <c r="FEC2051" s="220"/>
      <c r="FED2051" s="220"/>
      <c r="FEE2051" s="220"/>
      <c r="FEF2051" s="220"/>
      <c r="FEG2051" s="220"/>
      <c r="FEH2051" s="220"/>
      <c r="FEI2051" s="220"/>
      <c r="FEJ2051" s="220"/>
      <c r="FEK2051" s="220"/>
      <c r="FEL2051" s="220"/>
      <c r="FEM2051" s="220"/>
      <c r="FEN2051" s="220"/>
      <c r="FEO2051" s="220"/>
      <c r="FEP2051" s="220"/>
      <c r="FEQ2051" s="220"/>
      <c r="FER2051" s="220"/>
      <c r="FES2051" s="220"/>
      <c r="FET2051" s="220"/>
      <c r="FEU2051" s="220"/>
      <c r="FEV2051" s="220"/>
      <c r="FEW2051" s="220"/>
      <c r="FEX2051" s="220"/>
      <c r="FEY2051" s="220"/>
      <c r="FEZ2051" s="220"/>
      <c r="FFA2051" s="220"/>
      <c r="FFB2051" s="220"/>
      <c r="FFC2051" s="220"/>
      <c r="FFD2051" s="220"/>
      <c r="FFE2051" s="220"/>
      <c r="FFF2051" s="220"/>
      <c r="FFG2051" s="220"/>
      <c r="FFH2051" s="220"/>
      <c r="FFI2051" s="220"/>
      <c r="FFJ2051" s="220"/>
      <c r="FFK2051" s="220"/>
      <c r="FFL2051" s="220"/>
      <c r="FFM2051" s="220"/>
      <c r="FFN2051" s="220"/>
      <c r="FFO2051" s="220"/>
      <c r="FFP2051" s="220"/>
      <c r="FFQ2051" s="220"/>
      <c r="FFR2051" s="220"/>
      <c r="FFS2051" s="220"/>
      <c r="FFT2051" s="220"/>
      <c r="FFU2051" s="220"/>
      <c r="FFV2051" s="220"/>
      <c r="FFW2051" s="220"/>
      <c r="FFX2051" s="220"/>
      <c r="FFY2051" s="220"/>
      <c r="FFZ2051" s="220"/>
      <c r="FGA2051" s="220"/>
      <c r="FGB2051" s="220"/>
      <c r="FGC2051" s="220"/>
      <c r="FGD2051" s="220"/>
      <c r="FGE2051" s="220"/>
      <c r="FGF2051" s="220"/>
      <c r="FGG2051" s="220"/>
      <c r="FGH2051" s="220"/>
      <c r="FGI2051" s="220"/>
      <c r="FGJ2051" s="220"/>
      <c r="FGK2051" s="220"/>
      <c r="FGL2051" s="220"/>
      <c r="FGM2051" s="220"/>
      <c r="FGN2051" s="220"/>
      <c r="FGO2051" s="220"/>
      <c r="FGP2051" s="220"/>
      <c r="FGQ2051" s="220"/>
      <c r="FGR2051" s="220"/>
      <c r="FGS2051" s="220"/>
      <c r="FGT2051" s="220"/>
      <c r="FGU2051" s="220"/>
      <c r="FGV2051" s="220"/>
      <c r="FGW2051" s="220"/>
      <c r="FGX2051" s="220"/>
      <c r="FGY2051" s="220"/>
      <c r="FGZ2051" s="220"/>
      <c r="FHA2051" s="220"/>
      <c r="FHB2051" s="220"/>
      <c r="FHC2051" s="220"/>
      <c r="FHD2051" s="220"/>
      <c r="FHE2051" s="220"/>
      <c r="FHF2051" s="220"/>
      <c r="FHG2051" s="220"/>
      <c r="FHH2051" s="220"/>
      <c r="FHI2051" s="220"/>
      <c r="FHJ2051" s="220"/>
      <c r="FHK2051" s="220"/>
      <c r="FHL2051" s="220"/>
      <c r="FHM2051" s="220"/>
      <c r="FHN2051" s="220"/>
      <c r="FHO2051" s="220"/>
      <c r="FHP2051" s="220"/>
      <c r="FHQ2051" s="220"/>
      <c r="FHR2051" s="220"/>
      <c r="FHS2051" s="220"/>
      <c r="FHT2051" s="220"/>
      <c r="FHU2051" s="220"/>
      <c r="FHV2051" s="220"/>
      <c r="FHW2051" s="220"/>
      <c r="FHX2051" s="220"/>
      <c r="FHY2051" s="220"/>
      <c r="FHZ2051" s="220"/>
      <c r="FIA2051" s="220"/>
      <c r="FIB2051" s="220"/>
      <c r="FIC2051" s="220"/>
      <c r="FID2051" s="220"/>
      <c r="FIE2051" s="220"/>
      <c r="FIF2051" s="220"/>
      <c r="FIG2051" s="220"/>
      <c r="FIH2051" s="220"/>
      <c r="FII2051" s="220"/>
      <c r="FIJ2051" s="220"/>
      <c r="FIK2051" s="220"/>
      <c r="FIL2051" s="220"/>
      <c r="FIM2051" s="220"/>
      <c r="FIN2051" s="220"/>
      <c r="FIO2051" s="220"/>
      <c r="FIP2051" s="220"/>
      <c r="FIQ2051" s="220"/>
      <c r="FIR2051" s="220"/>
      <c r="FIS2051" s="220"/>
      <c r="FIT2051" s="220"/>
      <c r="FIU2051" s="220"/>
      <c r="FIV2051" s="220"/>
      <c r="FIW2051" s="220"/>
      <c r="FIX2051" s="220"/>
      <c r="FIY2051" s="220"/>
      <c r="FIZ2051" s="220"/>
      <c r="FJA2051" s="220"/>
      <c r="FJB2051" s="220"/>
      <c r="FJC2051" s="220"/>
      <c r="FJD2051" s="220"/>
      <c r="FJE2051" s="220"/>
      <c r="FJF2051" s="220"/>
      <c r="FJG2051" s="220"/>
      <c r="FJH2051" s="220"/>
      <c r="FJI2051" s="220"/>
      <c r="FJJ2051" s="220"/>
      <c r="FJK2051" s="220"/>
      <c r="FJL2051" s="220"/>
      <c r="FJM2051" s="220"/>
      <c r="FJN2051" s="220"/>
      <c r="FJO2051" s="220"/>
      <c r="FJP2051" s="220"/>
      <c r="FJQ2051" s="220"/>
      <c r="FJR2051" s="220"/>
      <c r="FJS2051" s="220"/>
      <c r="FJT2051" s="220"/>
      <c r="FJU2051" s="220"/>
      <c r="FJV2051" s="220"/>
      <c r="FJW2051" s="220"/>
      <c r="FJX2051" s="220"/>
      <c r="FJY2051" s="220"/>
      <c r="FJZ2051" s="220"/>
      <c r="FKA2051" s="220"/>
      <c r="FKB2051" s="220"/>
      <c r="FKC2051" s="220"/>
      <c r="FKD2051" s="220"/>
      <c r="FKE2051" s="220"/>
      <c r="FKF2051" s="220"/>
      <c r="FKG2051" s="220"/>
      <c r="FKH2051" s="220"/>
      <c r="FKI2051" s="220"/>
      <c r="FKJ2051" s="220"/>
      <c r="FKK2051" s="220"/>
      <c r="FKL2051" s="220"/>
      <c r="FKM2051" s="220"/>
      <c r="FKN2051" s="220"/>
      <c r="FKO2051" s="220"/>
      <c r="FKP2051" s="220"/>
      <c r="FKQ2051" s="220"/>
      <c r="FKR2051" s="220"/>
      <c r="FKS2051" s="220"/>
      <c r="FKT2051" s="220"/>
      <c r="FKU2051" s="220"/>
      <c r="FKV2051" s="220"/>
      <c r="FKW2051" s="220"/>
      <c r="FKX2051" s="220"/>
      <c r="FKY2051" s="220"/>
      <c r="FKZ2051" s="220"/>
      <c r="FLA2051" s="220"/>
      <c r="FLB2051" s="220"/>
      <c r="FLC2051" s="220"/>
      <c r="FLD2051" s="220"/>
      <c r="FLE2051" s="220"/>
      <c r="FLF2051" s="220"/>
      <c r="FLG2051" s="220"/>
      <c r="FLH2051" s="220"/>
      <c r="FLI2051" s="220"/>
      <c r="FLJ2051" s="220"/>
      <c r="FLK2051" s="220"/>
      <c r="FLL2051" s="220"/>
      <c r="FLM2051" s="220"/>
      <c r="FLN2051" s="220"/>
      <c r="FLO2051" s="220"/>
      <c r="FLP2051" s="220"/>
      <c r="FLQ2051" s="220"/>
      <c r="FLR2051" s="220"/>
      <c r="FLS2051" s="220"/>
      <c r="FLT2051" s="220"/>
      <c r="FLU2051" s="220"/>
      <c r="FLV2051" s="220"/>
      <c r="FLW2051" s="220"/>
      <c r="FLX2051" s="220"/>
      <c r="FLY2051" s="220"/>
      <c r="FLZ2051" s="220"/>
      <c r="FMA2051" s="220"/>
      <c r="FMB2051" s="220"/>
      <c r="FMC2051" s="220"/>
      <c r="FMD2051" s="220"/>
      <c r="FME2051" s="220"/>
      <c r="FMF2051" s="220"/>
      <c r="FMG2051" s="220"/>
      <c r="FMH2051" s="220"/>
      <c r="FMI2051" s="220"/>
      <c r="FMJ2051" s="220"/>
      <c r="FMK2051" s="220"/>
      <c r="FML2051" s="220"/>
      <c r="FMM2051" s="220"/>
      <c r="FMN2051" s="220"/>
      <c r="FMO2051" s="220"/>
      <c r="FMP2051" s="220"/>
      <c r="FMQ2051" s="220"/>
      <c r="FMR2051" s="220"/>
      <c r="FMS2051" s="220"/>
      <c r="FMT2051" s="220"/>
      <c r="FMU2051" s="220"/>
      <c r="FMV2051" s="220"/>
      <c r="FMW2051" s="220"/>
      <c r="FMX2051" s="220"/>
      <c r="FMY2051" s="220"/>
      <c r="FMZ2051" s="220"/>
      <c r="FNA2051" s="220"/>
      <c r="FNB2051" s="220"/>
      <c r="FNC2051" s="220"/>
      <c r="FND2051" s="220"/>
      <c r="FNE2051" s="220"/>
      <c r="FNF2051" s="220"/>
      <c r="FNG2051" s="220"/>
      <c r="FNH2051" s="220"/>
      <c r="FNI2051" s="220"/>
      <c r="FNJ2051" s="220"/>
      <c r="FNK2051" s="220"/>
      <c r="FNL2051" s="220"/>
      <c r="FNM2051" s="220"/>
      <c r="FNN2051" s="220"/>
      <c r="FNO2051" s="220"/>
      <c r="FNP2051" s="220"/>
      <c r="FNQ2051" s="220"/>
      <c r="FNR2051" s="220"/>
      <c r="FNS2051" s="220"/>
      <c r="FNT2051" s="220"/>
      <c r="FNU2051" s="220"/>
      <c r="FNV2051" s="220"/>
      <c r="FNW2051" s="220"/>
      <c r="FNX2051" s="220"/>
      <c r="FNY2051" s="220"/>
      <c r="FNZ2051" s="220"/>
      <c r="FOA2051" s="220"/>
      <c r="FOB2051" s="220"/>
      <c r="FOC2051" s="220"/>
      <c r="FOD2051" s="220"/>
      <c r="FOE2051" s="220"/>
      <c r="FOF2051" s="220"/>
      <c r="FOG2051" s="220"/>
      <c r="FOH2051" s="220"/>
      <c r="FOI2051" s="220"/>
      <c r="FOJ2051" s="220"/>
      <c r="FOK2051" s="220"/>
      <c r="FOL2051" s="220"/>
      <c r="FOM2051" s="220"/>
      <c r="FON2051" s="220"/>
      <c r="FOO2051" s="220"/>
      <c r="FOP2051" s="220"/>
      <c r="FOQ2051" s="220"/>
      <c r="FOR2051" s="220"/>
      <c r="FOS2051" s="220"/>
      <c r="FOT2051" s="220"/>
      <c r="FOU2051" s="220"/>
      <c r="FOV2051" s="220"/>
      <c r="FOW2051" s="220"/>
      <c r="FOX2051" s="220"/>
      <c r="FOY2051" s="220"/>
      <c r="FOZ2051" s="220"/>
      <c r="FPA2051" s="220"/>
      <c r="FPB2051" s="220"/>
      <c r="FPC2051" s="220"/>
      <c r="FPD2051" s="220"/>
      <c r="FPE2051" s="220"/>
      <c r="FPF2051" s="220"/>
      <c r="FPG2051" s="220"/>
      <c r="FPH2051" s="220"/>
      <c r="FPI2051" s="220"/>
      <c r="FPJ2051" s="220"/>
      <c r="FPK2051" s="220"/>
      <c r="FPL2051" s="220"/>
      <c r="FPM2051" s="220"/>
      <c r="FPN2051" s="220"/>
      <c r="FPO2051" s="220"/>
      <c r="FPP2051" s="220"/>
      <c r="FPQ2051" s="220"/>
      <c r="FPR2051" s="220"/>
      <c r="FPS2051" s="220"/>
      <c r="FPT2051" s="220"/>
      <c r="FPU2051" s="220"/>
      <c r="FPV2051" s="220"/>
      <c r="FPW2051" s="220"/>
      <c r="FPX2051" s="220"/>
      <c r="FPY2051" s="220"/>
      <c r="FPZ2051" s="220"/>
      <c r="FQA2051" s="220"/>
      <c r="FQB2051" s="220"/>
      <c r="FQC2051" s="220"/>
      <c r="FQD2051" s="220"/>
      <c r="FQE2051" s="220"/>
      <c r="FQF2051" s="220"/>
      <c r="FQG2051" s="220"/>
      <c r="FQH2051" s="220"/>
      <c r="FQI2051" s="220"/>
      <c r="FQJ2051" s="220"/>
      <c r="FQK2051" s="220"/>
      <c r="FQL2051" s="220"/>
      <c r="FQM2051" s="220"/>
      <c r="FQN2051" s="220"/>
      <c r="FQO2051" s="220"/>
      <c r="FQP2051" s="220"/>
      <c r="FQQ2051" s="220"/>
      <c r="FQR2051" s="220"/>
      <c r="FQS2051" s="220"/>
      <c r="FQT2051" s="220"/>
      <c r="FQU2051" s="220"/>
      <c r="FQV2051" s="220"/>
      <c r="FQW2051" s="220"/>
      <c r="FQX2051" s="220"/>
      <c r="FQY2051" s="220"/>
      <c r="FQZ2051" s="220"/>
      <c r="FRA2051" s="220"/>
      <c r="FRB2051" s="220"/>
      <c r="FRC2051" s="220"/>
      <c r="FRD2051" s="220"/>
      <c r="FRE2051" s="220"/>
      <c r="FRF2051" s="220"/>
      <c r="FRG2051" s="220"/>
      <c r="FRH2051" s="220"/>
      <c r="FRI2051" s="220"/>
      <c r="FRJ2051" s="220"/>
      <c r="FRK2051" s="220"/>
      <c r="FRL2051" s="220"/>
      <c r="FRM2051" s="220"/>
      <c r="FRN2051" s="220"/>
      <c r="FRO2051" s="220"/>
      <c r="FRP2051" s="220"/>
      <c r="FRQ2051" s="220"/>
      <c r="FRR2051" s="220"/>
      <c r="FRS2051" s="220"/>
      <c r="FRT2051" s="220"/>
      <c r="FRU2051" s="220"/>
      <c r="FRV2051" s="220"/>
      <c r="FRW2051" s="220"/>
      <c r="FRX2051" s="220"/>
      <c r="FRY2051" s="220"/>
      <c r="FRZ2051" s="220"/>
      <c r="FSA2051" s="220"/>
      <c r="FSB2051" s="220"/>
      <c r="FSC2051" s="220"/>
      <c r="FSD2051" s="220"/>
      <c r="FSE2051" s="220"/>
      <c r="FSF2051" s="220"/>
      <c r="FSG2051" s="220"/>
      <c r="FSH2051" s="220"/>
      <c r="FSI2051" s="220"/>
      <c r="FSJ2051" s="220"/>
      <c r="FSK2051" s="220"/>
      <c r="FSL2051" s="220"/>
      <c r="FSM2051" s="220"/>
      <c r="FSN2051" s="220"/>
      <c r="FSO2051" s="220"/>
      <c r="FSP2051" s="220"/>
      <c r="FSQ2051" s="220"/>
      <c r="FSR2051" s="220"/>
      <c r="FSS2051" s="220"/>
      <c r="FST2051" s="220"/>
      <c r="FSU2051" s="220"/>
      <c r="FSV2051" s="220"/>
      <c r="FSW2051" s="220"/>
      <c r="FSX2051" s="220"/>
      <c r="FSY2051" s="220"/>
      <c r="FSZ2051" s="220"/>
      <c r="FTA2051" s="220"/>
      <c r="FTB2051" s="220"/>
      <c r="FTC2051" s="220"/>
      <c r="FTD2051" s="220"/>
      <c r="FTE2051" s="220"/>
      <c r="FTF2051" s="220"/>
      <c r="FTG2051" s="220"/>
      <c r="FTH2051" s="220"/>
      <c r="FTI2051" s="220"/>
      <c r="FTJ2051" s="220"/>
      <c r="FTK2051" s="220"/>
      <c r="FTL2051" s="220"/>
      <c r="FTM2051" s="220"/>
      <c r="FTN2051" s="220"/>
      <c r="FTO2051" s="220"/>
      <c r="FTP2051" s="220"/>
      <c r="FTQ2051" s="220"/>
      <c r="FTR2051" s="220"/>
      <c r="FTS2051" s="220"/>
      <c r="FTT2051" s="220"/>
      <c r="FTU2051" s="220"/>
      <c r="FTV2051" s="220"/>
      <c r="FTW2051" s="220"/>
      <c r="FTX2051" s="220"/>
      <c r="FTY2051" s="220"/>
      <c r="FTZ2051" s="220"/>
      <c r="FUA2051" s="220"/>
      <c r="FUB2051" s="220"/>
      <c r="FUC2051" s="220"/>
      <c r="FUD2051" s="220"/>
      <c r="FUE2051" s="220"/>
      <c r="FUF2051" s="220"/>
      <c r="FUG2051" s="220"/>
      <c r="FUH2051" s="220"/>
      <c r="FUI2051" s="220"/>
      <c r="FUJ2051" s="220"/>
      <c r="FUK2051" s="220"/>
      <c r="FUL2051" s="220"/>
      <c r="FUM2051" s="220"/>
      <c r="FUN2051" s="220"/>
      <c r="FUO2051" s="220"/>
      <c r="FUP2051" s="220"/>
      <c r="FUQ2051" s="220"/>
      <c r="FUR2051" s="220"/>
      <c r="FUS2051" s="220"/>
      <c r="FUT2051" s="220"/>
      <c r="FUU2051" s="220"/>
      <c r="FUV2051" s="220"/>
      <c r="FUW2051" s="220"/>
      <c r="FUX2051" s="220"/>
      <c r="FUY2051" s="220"/>
      <c r="FUZ2051" s="220"/>
      <c r="FVA2051" s="220"/>
      <c r="FVB2051" s="220"/>
      <c r="FVC2051" s="220"/>
      <c r="FVD2051" s="220"/>
      <c r="FVE2051" s="220"/>
      <c r="FVF2051" s="220"/>
      <c r="FVG2051" s="220"/>
      <c r="FVH2051" s="220"/>
      <c r="FVI2051" s="220"/>
      <c r="FVJ2051" s="220"/>
      <c r="FVK2051" s="220"/>
      <c r="FVL2051" s="220"/>
      <c r="FVM2051" s="220"/>
      <c r="FVN2051" s="220"/>
      <c r="FVO2051" s="220"/>
      <c r="FVP2051" s="220"/>
      <c r="FVQ2051" s="220"/>
      <c r="FVR2051" s="220"/>
      <c r="FVS2051" s="220"/>
      <c r="FVT2051" s="220"/>
      <c r="FVU2051" s="220"/>
      <c r="FVV2051" s="220"/>
      <c r="FVW2051" s="220"/>
      <c r="FVX2051" s="220"/>
      <c r="FVY2051" s="220"/>
      <c r="FVZ2051" s="220"/>
      <c r="FWA2051" s="220"/>
      <c r="FWB2051" s="220"/>
      <c r="FWC2051" s="220"/>
      <c r="FWD2051" s="220"/>
      <c r="FWE2051" s="220"/>
      <c r="FWF2051" s="220"/>
      <c r="FWG2051" s="220"/>
      <c r="FWH2051" s="220"/>
      <c r="FWI2051" s="220"/>
      <c r="FWJ2051" s="220"/>
      <c r="FWK2051" s="220"/>
      <c r="FWL2051" s="220"/>
      <c r="FWM2051" s="220"/>
      <c r="FWN2051" s="220"/>
      <c r="FWO2051" s="220"/>
      <c r="FWP2051" s="220"/>
      <c r="FWQ2051" s="220"/>
      <c r="FWR2051" s="220"/>
      <c r="FWS2051" s="220"/>
      <c r="FWT2051" s="220"/>
      <c r="FWU2051" s="220"/>
      <c r="FWV2051" s="220"/>
      <c r="FWW2051" s="220"/>
      <c r="FWX2051" s="220"/>
      <c r="FWY2051" s="220"/>
      <c r="FWZ2051" s="220"/>
      <c r="FXA2051" s="220"/>
      <c r="FXB2051" s="220"/>
      <c r="FXC2051" s="220"/>
      <c r="FXD2051" s="220"/>
      <c r="FXE2051" s="220"/>
      <c r="FXF2051" s="220"/>
      <c r="FXG2051" s="220"/>
      <c r="FXH2051" s="220"/>
      <c r="FXI2051" s="220"/>
      <c r="FXJ2051" s="220"/>
      <c r="FXK2051" s="220"/>
      <c r="FXL2051" s="220"/>
      <c r="FXM2051" s="220"/>
      <c r="FXN2051" s="220"/>
      <c r="FXO2051" s="220"/>
      <c r="FXP2051" s="220"/>
      <c r="FXQ2051" s="220"/>
      <c r="FXR2051" s="220"/>
      <c r="FXS2051" s="220"/>
      <c r="FXT2051" s="220"/>
      <c r="FXU2051" s="220"/>
      <c r="FXV2051" s="220"/>
      <c r="FXW2051" s="220"/>
      <c r="FXX2051" s="220"/>
      <c r="FXY2051" s="220"/>
      <c r="FXZ2051" s="220"/>
      <c r="FYA2051" s="220"/>
      <c r="FYB2051" s="220"/>
      <c r="FYC2051" s="220"/>
      <c r="FYD2051" s="220"/>
      <c r="FYE2051" s="220"/>
      <c r="FYF2051" s="220"/>
      <c r="FYG2051" s="220"/>
      <c r="FYH2051" s="220"/>
      <c r="FYI2051" s="220"/>
      <c r="FYJ2051" s="220"/>
      <c r="FYK2051" s="220"/>
      <c r="FYL2051" s="220"/>
      <c r="FYM2051" s="220"/>
      <c r="FYN2051" s="220"/>
      <c r="FYO2051" s="220"/>
      <c r="FYP2051" s="220"/>
      <c r="FYQ2051" s="220"/>
      <c r="FYR2051" s="220"/>
      <c r="FYS2051" s="220"/>
      <c r="FYT2051" s="220"/>
      <c r="FYU2051" s="220"/>
      <c r="FYV2051" s="220"/>
      <c r="FYW2051" s="220"/>
      <c r="FYX2051" s="220"/>
      <c r="FYY2051" s="220"/>
      <c r="FYZ2051" s="220"/>
      <c r="FZA2051" s="220"/>
      <c r="FZB2051" s="220"/>
      <c r="FZC2051" s="220"/>
      <c r="FZD2051" s="220"/>
      <c r="FZE2051" s="220"/>
      <c r="FZF2051" s="220"/>
      <c r="FZG2051" s="220"/>
      <c r="FZH2051" s="220"/>
      <c r="FZI2051" s="220"/>
      <c r="FZJ2051" s="220"/>
      <c r="FZK2051" s="220"/>
      <c r="FZL2051" s="220"/>
      <c r="FZM2051" s="220"/>
      <c r="FZN2051" s="220"/>
      <c r="FZO2051" s="220"/>
      <c r="FZP2051" s="220"/>
      <c r="FZQ2051" s="220"/>
      <c r="FZR2051" s="220"/>
      <c r="FZS2051" s="220"/>
      <c r="FZT2051" s="220"/>
      <c r="FZU2051" s="220"/>
      <c r="FZV2051" s="220"/>
      <c r="FZW2051" s="220"/>
      <c r="FZX2051" s="220"/>
      <c r="FZY2051" s="220"/>
      <c r="FZZ2051" s="220"/>
      <c r="GAA2051" s="220"/>
      <c r="GAB2051" s="220"/>
      <c r="GAC2051" s="220"/>
      <c r="GAD2051" s="220"/>
      <c r="GAE2051" s="220"/>
      <c r="GAF2051" s="220"/>
      <c r="GAG2051" s="220"/>
      <c r="GAH2051" s="220"/>
      <c r="GAI2051" s="220"/>
      <c r="GAJ2051" s="220"/>
      <c r="GAK2051" s="220"/>
      <c r="GAL2051" s="220"/>
      <c r="GAM2051" s="220"/>
      <c r="GAN2051" s="220"/>
      <c r="GAO2051" s="220"/>
      <c r="GAP2051" s="220"/>
      <c r="GAQ2051" s="220"/>
      <c r="GAR2051" s="220"/>
      <c r="GAS2051" s="220"/>
      <c r="GAT2051" s="220"/>
      <c r="GAU2051" s="220"/>
      <c r="GAV2051" s="220"/>
      <c r="GAW2051" s="220"/>
      <c r="GAX2051" s="220"/>
      <c r="GAY2051" s="220"/>
      <c r="GAZ2051" s="220"/>
      <c r="GBA2051" s="220"/>
      <c r="GBB2051" s="220"/>
      <c r="GBC2051" s="220"/>
      <c r="GBD2051" s="220"/>
      <c r="GBE2051" s="220"/>
      <c r="GBF2051" s="220"/>
      <c r="GBG2051" s="220"/>
      <c r="GBH2051" s="220"/>
      <c r="GBI2051" s="220"/>
      <c r="GBJ2051" s="220"/>
      <c r="GBK2051" s="220"/>
      <c r="GBL2051" s="220"/>
      <c r="GBM2051" s="220"/>
      <c r="GBN2051" s="220"/>
      <c r="GBO2051" s="220"/>
      <c r="GBP2051" s="220"/>
      <c r="GBQ2051" s="220"/>
      <c r="GBR2051" s="220"/>
      <c r="GBS2051" s="220"/>
      <c r="GBT2051" s="220"/>
      <c r="GBU2051" s="220"/>
      <c r="GBV2051" s="220"/>
      <c r="GBW2051" s="220"/>
      <c r="GBX2051" s="220"/>
      <c r="GBY2051" s="220"/>
      <c r="GBZ2051" s="220"/>
      <c r="GCA2051" s="220"/>
      <c r="GCB2051" s="220"/>
      <c r="GCC2051" s="220"/>
      <c r="GCD2051" s="220"/>
      <c r="GCE2051" s="220"/>
      <c r="GCF2051" s="220"/>
      <c r="GCG2051" s="220"/>
      <c r="GCH2051" s="220"/>
      <c r="GCI2051" s="220"/>
      <c r="GCJ2051" s="220"/>
      <c r="GCK2051" s="220"/>
      <c r="GCL2051" s="220"/>
      <c r="GCM2051" s="220"/>
      <c r="GCN2051" s="220"/>
      <c r="GCO2051" s="220"/>
      <c r="GCP2051" s="220"/>
      <c r="GCQ2051" s="220"/>
      <c r="GCR2051" s="220"/>
      <c r="GCS2051" s="220"/>
      <c r="GCT2051" s="220"/>
      <c r="GCU2051" s="220"/>
      <c r="GCV2051" s="220"/>
      <c r="GCW2051" s="220"/>
      <c r="GCX2051" s="220"/>
      <c r="GCY2051" s="220"/>
      <c r="GCZ2051" s="220"/>
      <c r="GDA2051" s="220"/>
      <c r="GDB2051" s="220"/>
      <c r="GDC2051" s="220"/>
      <c r="GDD2051" s="220"/>
      <c r="GDE2051" s="220"/>
      <c r="GDF2051" s="220"/>
      <c r="GDG2051" s="220"/>
      <c r="GDH2051" s="220"/>
      <c r="GDI2051" s="220"/>
      <c r="GDJ2051" s="220"/>
      <c r="GDK2051" s="220"/>
      <c r="GDL2051" s="220"/>
      <c r="GDM2051" s="220"/>
      <c r="GDN2051" s="220"/>
      <c r="GDO2051" s="220"/>
      <c r="GDP2051" s="220"/>
      <c r="GDQ2051" s="220"/>
      <c r="GDR2051" s="220"/>
      <c r="GDS2051" s="220"/>
      <c r="GDT2051" s="220"/>
      <c r="GDU2051" s="220"/>
      <c r="GDV2051" s="220"/>
      <c r="GDW2051" s="220"/>
      <c r="GDX2051" s="220"/>
      <c r="GDY2051" s="220"/>
      <c r="GDZ2051" s="220"/>
      <c r="GEA2051" s="220"/>
      <c r="GEB2051" s="220"/>
      <c r="GEC2051" s="220"/>
      <c r="GED2051" s="220"/>
      <c r="GEE2051" s="220"/>
      <c r="GEF2051" s="220"/>
      <c r="GEG2051" s="220"/>
      <c r="GEH2051" s="220"/>
      <c r="GEI2051" s="220"/>
      <c r="GEJ2051" s="220"/>
      <c r="GEK2051" s="220"/>
      <c r="GEL2051" s="220"/>
      <c r="GEM2051" s="220"/>
      <c r="GEN2051" s="220"/>
      <c r="GEO2051" s="220"/>
      <c r="GEP2051" s="220"/>
      <c r="GEQ2051" s="220"/>
      <c r="GER2051" s="220"/>
      <c r="GES2051" s="220"/>
      <c r="GET2051" s="220"/>
      <c r="GEU2051" s="220"/>
      <c r="GEV2051" s="220"/>
      <c r="GEW2051" s="220"/>
      <c r="GEX2051" s="220"/>
      <c r="GEY2051" s="220"/>
      <c r="GEZ2051" s="220"/>
      <c r="GFA2051" s="220"/>
      <c r="GFB2051" s="220"/>
      <c r="GFC2051" s="220"/>
      <c r="GFD2051" s="220"/>
      <c r="GFE2051" s="220"/>
      <c r="GFF2051" s="220"/>
      <c r="GFG2051" s="220"/>
      <c r="GFH2051" s="220"/>
      <c r="GFI2051" s="220"/>
      <c r="GFJ2051" s="220"/>
      <c r="GFK2051" s="220"/>
      <c r="GFL2051" s="220"/>
      <c r="GFM2051" s="220"/>
      <c r="GFN2051" s="220"/>
      <c r="GFO2051" s="220"/>
      <c r="GFP2051" s="220"/>
      <c r="GFQ2051" s="220"/>
      <c r="GFR2051" s="220"/>
      <c r="GFS2051" s="220"/>
      <c r="GFT2051" s="220"/>
      <c r="GFU2051" s="220"/>
      <c r="GFV2051" s="220"/>
      <c r="GFW2051" s="220"/>
      <c r="GFX2051" s="220"/>
      <c r="GFY2051" s="220"/>
      <c r="GFZ2051" s="220"/>
      <c r="GGA2051" s="220"/>
      <c r="GGB2051" s="220"/>
      <c r="GGC2051" s="220"/>
      <c r="GGD2051" s="220"/>
      <c r="GGE2051" s="220"/>
      <c r="GGF2051" s="220"/>
      <c r="GGG2051" s="220"/>
      <c r="GGH2051" s="220"/>
      <c r="GGI2051" s="220"/>
      <c r="GGJ2051" s="220"/>
      <c r="GGK2051" s="220"/>
      <c r="GGL2051" s="220"/>
      <c r="GGM2051" s="220"/>
      <c r="GGN2051" s="220"/>
      <c r="GGO2051" s="220"/>
      <c r="GGP2051" s="220"/>
      <c r="GGQ2051" s="220"/>
      <c r="GGR2051" s="220"/>
      <c r="GGS2051" s="220"/>
      <c r="GGT2051" s="220"/>
      <c r="GGU2051" s="220"/>
      <c r="GGV2051" s="220"/>
      <c r="GGW2051" s="220"/>
      <c r="GGX2051" s="220"/>
      <c r="GGY2051" s="220"/>
      <c r="GGZ2051" s="220"/>
      <c r="GHA2051" s="220"/>
      <c r="GHB2051" s="220"/>
      <c r="GHC2051" s="220"/>
      <c r="GHD2051" s="220"/>
      <c r="GHE2051" s="220"/>
      <c r="GHF2051" s="220"/>
      <c r="GHG2051" s="220"/>
      <c r="GHH2051" s="220"/>
      <c r="GHI2051" s="220"/>
      <c r="GHJ2051" s="220"/>
      <c r="GHK2051" s="220"/>
      <c r="GHL2051" s="220"/>
      <c r="GHM2051" s="220"/>
      <c r="GHN2051" s="220"/>
      <c r="GHO2051" s="220"/>
      <c r="GHP2051" s="220"/>
      <c r="GHQ2051" s="220"/>
      <c r="GHR2051" s="220"/>
      <c r="GHS2051" s="220"/>
      <c r="GHT2051" s="220"/>
      <c r="GHU2051" s="220"/>
      <c r="GHV2051" s="220"/>
      <c r="GHW2051" s="220"/>
      <c r="GHX2051" s="220"/>
      <c r="GHY2051" s="220"/>
      <c r="GHZ2051" s="220"/>
      <c r="GIA2051" s="220"/>
      <c r="GIB2051" s="220"/>
      <c r="GIC2051" s="220"/>
      <c r="GID2051" s="220"/>
      <c r="GIE2051" s="220"/>
      <c r="GIF2051" s="220"/>
      <c r="GIG2051" s="220"/>
      <c r="GIH2051" s="220"/>
      <c r="GII2051" s="220"/>
      <c r="GIJ2051" s="220"/>
      <c r="GIK2051" s="220"/>
      <c r="GIL2051" s="220"/>
      <c r="GIM2051" s="220"/>
      <c r="GIN2051" s="220"/>
      <c r="GIO2051" s="220"/>
      <c r="GIP2051" s="220"/>
      <c r="GIQ2051" s="220"/>
      <c r="GIR2051" s="220"/>
      <c r="GIS2051" s="220"/>
      <c r="GIT2051" s="220"/>
      <c r="GIU2051" s="220"/>
      <c r="GIV2051" s="220"/>
      <c r="GIW2051" s="220"/>
      <c r="GIX2051" s="220"/>
      <c r="GIY2051" s="220"/>
      <c r="GIZ2051" s="220"/>
      <c r="GJA2051" s="220"/>
      <c r="GJB2051" s="220"/>
      <c r="GJC2051" s="220"/>
      <c r="GJD2051" s="220"/>
      <c r="GJE2051" s="220"/>
      <c r="GJF2051" s="220"/>
      <c r="GJG2051" s="220"/>
      <c r="GJH2051" s="220"/>
      <c r="GJI2051" s="220"/>
      <c r="GJJ2051" s="220"/>
      <c r="GJK2051" s="220"/>
      <c r="GJL2051" s="220"/>
      <c r="GJM2051" s="220"/>
      <c r="GJN2051" s="220"/>
      <c r="GJO2051" s="220"/>
      <c r="GJP2051" s="220"/>
      <c r="GJQ2051" s="220"/>
      <c r="GJR2051" s="220"/>
      <c r="GJS2051" s="220"/>
      <c r="GJT2051" s="220"/>
      <c r="GJU2051" s="220"/>
      <c r="GJV2051" s="220"/>
      <c r="GJW2051" s="220"/>
      <c r="GJX2051" s="220"/>
      <c r="GJY2051" s="220"/>
      <c r="GJZ2051" s="220"/>
      <c r="GKA2051" s="220"/>
      <c r="GKB2051" s="220"/>
      <c r="GKC2051" s="220"/>
      <c r="GKD2051" s="220"/>
      <c r="GKE2051" s="220"/>
      <c r="GKF2051" s="220"/>
      <c r="GKG2051" s="220"/>
      <c r="GKH2051" s="220"/>
      <c r="GKI2051" s="220"/>
      <c r="GKJ2051" s="220"/>
      <c r="GKK2051" s="220"/>
      <c r="GKL2051" s="220"/>
      <c r="GKM2051" s="220"/>
      <c r="GKN2051" s="220"/>
      <c r="GKO2051" s="220"/>
      <c r="GKP2051" s="220"/>
      <c r="GKQ2051" s="220"/>
      <c r="GKR2051" s="220"/>
      <c r="GKS2051" s="220"/>
      <c r="GKT2051" s="220"/>
      <c r="GKU2051" s="220"/>
      <c r="GKV2051" s="220"/>
      <c r="GKW2051" s="220"/>
      <c r="GKX2051" s="220"/>
      <c r="GKY2051" s="220"/>
      <c r="GKZ2051" s="220"/>
      <c r="GLA2051" s="220"/>
      <c r="GLB2051" s="220"/>
      <c r="GLC2051" s="220"/>
      <c r="GLD2051" s="220"/>
      <c r="GLE2051" s="220"/>
      <c r="GLF2051" s="220"/>
      <c r="GLG2051" s="220"/>
      <c r="GLH2051" s="220"/>
      <c r="GLI2051" s="220"/>
      <c r="GLJ2051" s="220"/>
      <c r="GLK2051" s="220"/>
      <c r="GLL2051" s="220"/>
      <c r="GLM2051" s="220"/>
      <c r="GLN2051" s="220"/>
      <c r="GLO2051" s="220"/>
      <c r="GLP2051" s="220"/>
      <c r="GLQ2051" s="220"/>
      <c r="GLR2051" s="220"/>
      <c r="GLS2051" s="220"/>
      <c r="GLT2051" s="220"/>
      <c r="GLU2051" s="220"/>
      <c r="GLV2051" s="220"/>
      <c r="GLW2051" s="220"/>
      <c r="GLX2051" s="220"/>
      <c r="GLY2051" s="220"/>
      <c r="GLZ2051" s="220"/>
      <c r="GMA2051" s="220"/>
      <c r="GMB2051" s="220"/>
      <c r="GMC2051" s="220"/>
      <c r="GMD2051" s="220"/>
      <c r="GME2051" s="220"/>
      <c r="GMF2051" s="220"/>
      <c r="GMG2051" s="220"/>
      <c r="GMH2051" s="220"/>
      <c r="GMI2051" s="220"/>
      <c r="GMJ2051" s="220"/>
      <c r="GMK2051" s="220"/>
      <c r="GML2051" s="220"/>
      <c r="GMM2051" s="220"/>
      <c r="GMN2051" s="220"/>
      <c r="GMO2051" s="220"/>
      <c r="GMP2051" s="220"/>
      <c r="GMQ2051" s="220"/>
      <c r="GMR2051" s="220"/>
      <c r="GMS2051" s="220"/>
      <c r="GMT2051" s="220"/>
      <c r="GMU2051" s="220"/>
      <c r="GMV2051" s="220"/>
      <c r="GMW2051" s="220"/>
      <c r="GMX2051" s="220"/>
      <c r="GMY2051" s="220"/>
      <c r="GMZ2051" s="220"/>
      <c r="GNA2051" s="220"/>
      <c r="GNB2051" s="220"/>
      <c r="GNC2051" s="220"/>
      <c r="GND2051" s="220"/>
      <c r="GNE2051" s="220"/>
      <c r="GNF2051" s="220"/>
      <c r="GNG2051" s="220"/>
      <c r="GNH2051" s="220"/>
      <c r="GNI2051" s="220"/>
      <c r="GNJ2051" s="220"/>
      <c r="GNK2051" s="220"/>
      <c r="GNL2051" s="220"/>
      <c r="GNM2051" s="220"/>
      <c r="GNN2051" s="220"/>
      <c r="GNO2051" s="220"/>
      <c r="GNP2051" s="220"/>
      <c r="GNQ2051" s="220"/>
      <c r="GNR2051" s="220"/>
      <c r="GNS2051" s="220"/>
      <c r="GNT2051" s="220"/>
      <c r="GNU2051" s="220"/>
      <c r="GNV2051" s="220"/>
      <c r="GNW2051" s="220"/>
      <c r="GNX2051" s="220"/>
      <c r="GNY2051" s="220"/>
      <c r="GNZ2051" s="220"/>
      <c r="GOA2051" s="220"/>
      <c r="GOB2051" s="220"/>
      <c r="GOC2051" s="220"/>
      <c r="GOD2051" s="220"/>
      <c r="GOE2051" s="220"/>
      <c r="GOF2051" s="220"/>
      <c r="GOG2051" s="220"/>
      <c r="GOH2051" s="220"/>
      <c r="GOI2051" s="220"/>
      <c r="GOJ2051" s="220"/>
      <c r="GOK2051" s="220"/>
      <c r="GOL2051" s="220"/>
      <c r="GOM2051" s="220"/>
      <c r="GON2051" s="220"/>
      <c r="GOO2051" s="220"/>
      <c r="GOP2051" s="220"/>
      <c r="GOQ2051" s="220"/>
      <c r="GOR2051" s="220"/>
      <c r="GOS2051" s="220"/>
      <c r="GOT2051" s="220"/>
      <c r="GOU2051" s="220"/>
      <c r="GOV2051" s="220"/>
      <c r="GOW2051" s="220"/>
      <c r="GOX2051" s="220"/>
      <c r="GOY2051" s="220"/>
      <c r="GOZ2051" s="220"/>
      <c r="GPA2051" s="220"/>
      <c r="GPB2051" s="220"/>
      <c r="GPC2051" s="220"/>
      <c r="GPD2051" s="220"/>
      <c r="GPE2051" s="220"/>
      <c r="GPF2051" s="220"/>
      <c r="GPG2051" s="220"/>
      <c r="GPH2051" s="220"/>
      <c r="GPI2051" s="220"/>
      <c r="GPJ2051" s="220"/>
      <c r="GPK2051" s="220"/>
      <c r="GPL2051" s="220"/>
      <c r="GPM2051" s="220"/>
      <c r="GPN2051" s="220"/>
      <c r="GPO2051" s="220"/>
      <c r="GPP2051" s="220"/>
      <c r="GPQ2051" s="220"/>
      <c r="GPR2051" s="220"/>
      <c r="GPS2051" s="220"/>
      <c r="GPT2051" s="220"/>
      <c r="GPU2051" s="220"/>
      <c r="GPV2051" s="220"/>
      <c r="GPW2051" s="220"/>
      <c r="GPX2051" s="220"/>
      <c r="GPY2051" s="220"/>
      <c r="GPZ2051" s="220"/>
      <c r="GQA2051" s="220"/>
      <c r="GQB2051" s="220"/>
      <c r="GQC2051" s="220"/>
      <c r="GQD2051" s="220"/>
      <c r="GQE2051" s="220"/>
      <c r="GQF2051" s="220"/>
      <c r="GQG2051" s="220"/>
      <c r="GQH2051" s="220"/>
      <c r="GQI2051" s="220"/>
      <c r="GQJ2051" s="220"/>
      <c r="GQK2051" s="220"/>
      <c r="GQL2051" s="220"/>
      <c r="GQM2051" s="220"/>
      <c r="GQN2051" s="220"/>
      <c r="GQO2051" s="220"/>
      <c r="GQP2051" s="220"/>
      <c r="GQQ2051" s="220"/>
      <c r="GQR2051" s="220"/>
      <c r="GQS2051" s="220"/>
      <c r="GQT2051" s="220"/>
      <c r="GQU2051" s="220"/>
      <c r="GQV2051" s="220"/>
      <c r="GQW2051" s="220"/>
      <c r="GQX2051" s="220"/>
      <c r="GQY2051" s="220"/>
      <c r="GQZ2051" s="220"/>
      <c r="GRA2051" s="220"/>
      <c r="GRB2051" s="220"/>
      <c r="GRC2051" s="220"/>
      <c r="GRD2051" s="220"/>
      <c r="GRE2051" s="220"/>
      <c r="GRF2051" s="220"/>
      <c r="GRG2051" s="220"/>
      <c r="GRH2051" s="220"/>
      <c r="GRI2051" s="220"/>
      <c r="GRJ2051" s="220"/>
      <c r="GRK2051" s="220"/>
      <c r="GRL2051" s="220"/>
      <c r="GRM2051" s="220"/>
      <c r="GRN2051" s="220"/>
      <c r="GRO2051" s="220"/>
      <c r="GRP2051" s="220"/>
      <c r="GRQ2051" s="220"/>
      <c r="GRR2051" s="220"/>
      <c r="GRS2051" s="220"/>
      <c r="GRT2051" s="220"/>
      <c r="GRU2051" s="220"/>
      <c r="GRV2051" s="220"/>
      <c r="GRW2051" s="220"/>
      <c r="GRX2051" s="220"/>
      <c r="GRY2051" s="220"/>
      <c r="GRZ2051" s="220"/>
      <c r="GSA2051" s="220"/>
      <c r="GSB2051" s="220"/>
      <c r="GSC2051" s="220"/>
      <c r="GSD2051" s="220"/>
      <c r="GSE2051" s="220"/>
      <c r="GSF2051" s="220"/>
      <c r="GSG2051" s="220"/>
      <c r="GSH2051" s="220"/>
      <c r="GSI2051" s="220"/>
      <c r="GSJ2051" s="220"/>
      <c r="GSK2051" s="220"/>
      <c r="GSL2051" s="220"/>
      <c r="GSM2051" s="220"/>
      <c r="GSN2051" s="220"/>
      <c r="GSO2051" s="220"/>
      <c r="GSP2051" s="220"/>
      <c r="GSQ2051" s="220"/>
      <c r="GSR2051" s="220"/>
      <c r="GSS2051" s="220"/>
      <c r="GST2051" s="220"/>
      <c r="GSU2051" s="220"/>
      <c r="GSV2051" s="220"/>
      <c r="GSW2051" s="220"/>
      <c r="GSX2051" s="220"/>
      <c r="GSY2051" s="220"/>
      <c r="GSZ2051" s="220"/>
      <c r="GTA2051" s="220"/>
      <c r="GTB2051" s="220"/>
      <c r="GTC2051" s="220"/>
      <c r="GTD2051" s="220"/>
      <c r="GTE2051" s="220"/>
      <c r="GTF2051" s="220"/>
      <c r="GTG2051" s="220"/>
      <c r="GTH2051" s="220"/>
      <c r="GTI2051" s="220"/>
      <c r="GTJ2051" s="220"/>
      <c r="GTK2051" s="220"/>
      <c r="GTL2051" s="220"/>
      <c r="GTM2051" s="220"/>
      <c r="GTN2051" s="220"/>
      <c r="GTO2051" s="220"/>
      <c r="GTP2051" s="220"/>
      <c r="GTQ2051" s="220"/>
      <c r="GTR2051" s="220"/>
      <c r="GTS2051" s="220"/>
      <c r="GTT2051" s="220"/>
      <c r="GTU2051" s="220"/>
      <c r="GTV2051" s="220"/>
      <c r="GTW2051" s="220"/>
      <c r="GTX2051" s="220"/>
      <c r="GTY2051" s="220"/>
      <c r="GTZ2051" s="220"/>
      <c r="GUA2051" s="220"/>
      <c r="GUB2051" s="220"/>
      <c r="GUC2051" s="220"/>
      <c r="GUD2051" s="220"/>
      <c r="GUE2051" s="220"/>
      <c r="GUF2051" s="220"/>
      <c r="GUG2051" s="220"/>
      <c r="GUH2051" s="220"/>
      <c r="GUI2051" s="220"/>
      <c r="GUJ2051" s="220"/>
      <c r="GUK2051" s="220"/>
      <c r="GUL2051" s="220"/>
      <c r="GUM2051" s="220"/>
      <c r="GUN2051" s="220"/>
      <c r="GUO2051" s="220"/>
      <c r="GUP2051" s="220"/>
      <c r="GUQ2051" s="220"/>
      <c r="GUR2051" s="220"/>
      <c r="GUS2051" s="220"/>
      <c r="GUT2051" s="220"/>
      <c r="GUU2051" s="220"/>
      <c r="GUV2051" s="220"/>
      <c r="GUW2051" s="220"/>
      <c r="GUX2051" s="220"/>
      <c r="GUY2051" s="220"/>
      <c r="GUZ2051" s="220"/>
      <c r="GVA2051" s="220"/>
      <c r="GVB2051" s="220"/>
      <c r="GVC2051" s="220"/>
      <c r="GVD2051" s="220"/>
      <c r="GVE2051" s="220"/>
      <c r="GVF2051" s="220"/>
      <c r="GVG2051" s="220"/>
      <c r="GVH2051" s="220"/>
      <c r="GVI2051" s="220"/>
      <c r="GVJ2051" s="220"/>
      <c r="GVK2051" s="220"/>
      <c r="GVL2051" s="220"/>
      <c r="GVM2051" s="220"/>
      <c r="GVN2051" s="220"/>
      <c r="GVO2051" s="220"/>
      <c r="GVP2051" s="220"/>
      <c r="GVQ2051" s="220"/>
      <c r="GVR2051" s="220"/>
      <c r="GVS2051" s="220"/>
      <c r="GVT2051" s="220"/>
      <c r="GVU2051" s="220"/>
      <c r="GVV2051" s="220"/>
      <c r="GVW2051" s="220"/>
      <c r="GVX2051" s="220"/>
      <c r="GVY2051" s="220"/>
      <c r="GVZ2051" s="220"/>
      <c r="GWA2051" s="220"/>
      <c r="GWB2051" s="220"/>
      <c r="GWC2051" s="220"/>
      <c r="GWD2051" s="220"/>
      <c r="GWE2051" s="220"/>
      <c r="GWF2051" s="220"/>
      <c r="GWG2051" s="220"/>
      <c r="GWH2051" s="220"/>
      <c r="GWI2051" s="220"/>
      <c r="GWJ2051" s="220"/>
      <c r="GWK2051" s="220"/>
      <c r="GWL2051" s="220"/>
      <c r="GWM2051" s="220"/>
      <c r="GWN2051" s="220"/>
      <c r="GWO2051" s="220"/>
      <c r="GWP2051" s="220"/>
      <c r="GWQ2051" s="220"/>
      <c r="GWR2051" s="220"/>
      <c r="GWS2051" s="220"/>
      <c r="GWT2051" s="220"/>
      <c r="GWU2051" s="220"/>
      <c r="GWV2051" s="220"/>
      <c r="GWW2051" s="220"/>
      <c r="GWX2051" s="220"/>
      <c r="GWY2051" s="220"/>
      <c r="GWZ2051" s="220"/>
      <c r="GXA2051" s="220"/>
      <c r="GXB2051" s="220"/>
      <c r="GXC2051" s="220"/>
      <c r="GXD2051" s="220"/>
      <c r="GXE2051" s="220"/>
      <c r="GXF2051" s="220"/>
      <c r="GXG2051" s="220"/>
      <c r="GXH2051" s="220"/>
      <c r="GXI2051" s="220"/>
      <c r="GXJ2051" s="220"/>
      <c r="GXK2051" s="220"/>
      <c r="GXL2051" s="220"/>
      <c r="GXM2051" s="220"/>
      <c r="GXN2051" s="220"/>
      <c r="GXO2051" s="220"/>
      <c r="GXP2051" s="220"/>
      <c r="GXQ2051" s="220"/>
      <c r="GXR2051" s="220"/>
      <c r="GXS2051" s="220"/>
      <c r="GXT2051" s="220"/>
      <c r="GXU2051" s="220"/>
      <c r="GXV2051" s="220"/>
      <c r="GXW2051" s="220"/>
      <c r="GXX2051" s="220"/>
      <c r="GXY2051" s="220"/>
      <c r="GXZ2051" s="220"/>
      <c r="GYA2051" s="220"/>
      <c r="GYB2051" s="220"/>
      <c r="GYC2051" s="220"/>
      <c r="GYD2051" s="220"/>
      <c r="GYE2051" s="220"/>
      <c r="GYF2051" s="220"/>
      <c r="GYG2051" s="220"/>
      <c r="GYH2051" s="220"/>
      <c r="GYI2051" s="220"/>
      <c r="GYJ2051" s="220"/>
      <c r="GYK2051" s="220"/>
      <c r="GYL2051" s="220"/>
      <c r="GYM2051" s="220"/>
      <c r="GYN2051" s="220"/>
      <c r="GYO2051" s="220"/>
      <c r="GYP2051" s="220"/>
      <c r="GYQ2051" s="220"/>
      <c r="GYR2051" s="220"/>
      <c r="GYS2051" s="220"/>
      <c r="GYT2051" s="220"/>
      <c r="GYU2051" s="220"/>
      <c r="GYV2051" s="220"/>
      <c r="GYW2051" s="220"/>
      <c r="GYX2051" s="220"/>
      <c r="GYY2051" s="220"/>
      <c r="GYZ2051" s="220"/>
      <c r="GZA2051" s="220"/>
      <c r="GZB2051" s="220"/>
      <c r="GZC2051" s="220"/>
      <c r="GZD2051" s="220"/>
      <c r="GZE2051" s="220"/>
      <c r="GZF2051" s="220"/>
      <c r="GZG2051" s="220"/>
      <c r="GZH2051" s="220"/>
      <c r="GZI2051" s="220"/>
      <c r="GZJ2051" s="220"/>
      <c r="GZK2051" s="220"/>
      <c r="GZL2051" s="220"/>
      <c r="GZM2051" s="220"/>
      <c r="GZN2051" s="220"/>
      <c r="GZO2051" s="220"/>
      <c r="GZP2051" s="220"/>
      <c r="GZQ2051" s="220"/>
      <c r="GZR2051" s="220"/>
      <c r="GZS2051" s="220"/>
      <c r="GZT2051" s="220"/>
      <c r="GZU2051" s="220"/>
      <c r="GZV2051" s="220"/>
      <c r="GZW2051" s="220"/>
      <c r="GZX2051" s="220"/>
      <c r="GZY2051" s="220"/>
      <c r="GZZ2051" s="220"/>
      <c r="HAA2051" s="220"/>
      <c r="HAB2051" s="220"/>
      <c r="HAC2051" s="220"/>
      <c r="HAD2051" s="220"/>
      <c r="HAE2051" s="220"/>
      <c r="HAF2051" s="220"/>
      <c r="HAG2051" s="220"/>
      <c r="HAH2051" s="220"/>
      <c r="HAI2051" s="220"/>
      <c r="HAJ2051" s="220"/>
      <c r="HAK2051" s="220"/>
      <c r="HAL2051" s="220"/>
      <c r="HAM2051" s="220"/>
      <c r="HAN2051" s="220"/>
      <c r="HAO2051" s="220"/>
      <c r="HAP2051" s="220"/>
      <c r="HAQ2051" s="220"/>
      <c r="HAR2051" s="220"/>
      <c r="HAS2051" s="220"/>
      <c r="HAT2051" s="220"/>
      <c r="HAU2051" s="220"/>
      <c r="HAV2051" s="220"/>
      <c r="HAW2051" s="220"/>
      <c r="HAX2051" s="220"/>
      <c r="HAY2051" s="220"/>
      <c r="HAZ2051" s="220"/>
      <c r="HBA2051" s="220"/>
      <c r="HBB2051" s="220"/>
      <c r="HBC2051" s="220"/>
      <c r="HBD2051" s="220"/>
      <c r="HBE2051" s="220"/>
      <c r="HBF2051" s="220"/>
      <c r="HBG2051" s="220"/>
      <c r="HBH2051" s="220"/>
      <c r="HBI2051" s="220"/>
      <c r="HBJ2051" s="220"/>
      <c r="HBK2051" s="220"/>
      <c r="HBL2051" s="220"/>
      <c r="HBM2051" s="220"/>
      <c r="HBN2051" s="220"/>
      <c r="HBO2051" s="220"/>
      <c r="HBP2051" s="220"/>
      <c r="HBQ2051" s="220"/>
      <c r="HBR2051" s="220"/>
      <c r="HBS2051" s="220"/>
      <c r="HBT2051" s="220"/>
      <c r="HBU2051" s="220"/>
      <c r="HBV2051" s="220"/>
      <c r="HBW2051" s="220"/>
      <c r="HBX2051" s="220"/>
      <c r="HBY2051" s="220"/>
      <c r="HBZ2051" s="220"/>
      <c r="HCA2051" s="220"/>
      <c r="HCB2051" s="220"/>
      <c r="HCC2051" s="220"/>
      <c r="HCD2051" s="220"/>
      <c r="HCE2051" s="220"/>
      <c r="HCF2051" s="220"/>
      <c r="HCG2051" s="220"/>
      <c r="HCH2051" s="220"/>
      <c r="HCI2051" s="220"/>
      <c r="HCJ2051" s="220"/>
      <c r="HCK2051" s="220"/>
      <c r="HCL2051" s="220"/>
      <c r="HCM2051" s="220"/>
      <c r="HCN2051" s="220"/>
      <c r="HCO2051" s="220"/>
      <c r="HCP2051" s="220"/>
      <c r="HCQ2051" s="220"/>
      <c r="HCR2051" s="220"/>
      <c r="HCS2051" s="220"/>
      <c r="HCT2051" s="220"/>
      <c r="HCU2051" s="220"/>
      <c r="HCV2051" s="220"/>
      <c r="HCW2051" s="220"/>
      <c r="HCX2051" s="220"/>
      <c r="HCY2051" s="220"/>
      <c r="HCZ2051" s="220"/>
      <c r="HDA2051" s="220"/>
      <c r="HDB2051" s="220"/>
      <c r="HDC2051" s="220"/>
      <c r="HDD2051" s="220"/>
      <c r="HDE2051" s="220"/>
      <c r="HDF2051" s="220"/>
      <c r="HDG2051" s="220"/>
      <c r="HDH2051" s="220"/>
      <c r="HDI2051" s="220"/>
      <c r="HDJ2051" s="220"/>
      <c r="HDK2051" s="220"/>
      <c r="HDL2051" s="220"/>
      <c r="HDM2051" s="220"/>
      <c r="HDN2051" s="220"/>
      <c r="HDO2051" s="220"/>
      <c r="HDP2051" s="220"/>
      <c r="HDQ2051" s="220"/>
      <c r="HDR2051" s="220"/>
      <c r="HDS2051" s="220"/>
      <c r="HDT2051" s="220"/>
      <c r="HDU2051" s="220"/>
      <c r="HDV2051" s="220"/>
      <c r="HDW2051" s="220"/>
      <c r="HDX2051" s="220"/>
      <c r="HDY2051" s="220"/>
      <c r="HDZ2051" s="220"/>
      <c r="HEA2051" s="220"/>
      <c r="HEB2051" s="220"/>
      <c r="HEC2051" s="220"/>
      <c r="HED2051" s="220"/>
      <c r="HEE2051" s="220"/>
      <c r="HEF2051" s="220"/>
      <c r="HEG2051" s="220"/>
      <c r="HEH2051" s="220"/>
      <c r="HEI2051" s="220"/>
      <c r="HEJ2051" s="220"/>
      <c r="HEK2051" s="220"/>
      <c r="HEL2051" s="220"/>
      <c r="HEM2051" s="220"/>
      <c r="HEN2051" s="220"/>
      <c r="HEO2051" s="220"/>
      <c r="HEP2051" s="220"/>
      <c r="HEQ2051" s="220"/>
      <c r="HER2051" s="220"/>
      <c r="HES2051" s="220"/>
      <c r="HET2051" s="220"/>
      <c r="HEU2051" s="220"/>
      <c r="HEV2051" s="220"/>
      <c r="HEW2051" s="220"/>
      <c r="HEX2051" s="220"/>
      <c r="HEY2051" s="220"/>
      <c r="HEZ2051" s="220"/>
      <c r="HFA2051" s="220"/>
      <c r="HFB2051" s="220"/>
      <c r="HFC2051" s="220"/>
      <c r="HFD2051" s="220"/>
      <c r="HFE2051" s="220"/>
      <c r="HFF2051" s="220"/>
      <c r="HFG2051" s="220"/>
      <c r="HFH2051" s="220"/>
      <c r="HFI2051" s="220"/>
      <c r="HFJ2051" s="220"/>
      <c r="HFK2051" s="220"/>
      <c r="HFL2051" s="220"/>
      <c r="HFM2051" s="220"/>
      <c r="HFN2051" s="220"/>
      <c r="HFO2051" s="220"/>
      <c r="HFP2051" s="220"/>
      <c r="HFQ2051" s="220"/>
      <c r="HFR2051" s="220"/>
      <c r="HFS2051" s="220"/>
      <c r="HFT2051" s="220"/>
      <c r="HFU2051" s="220"/>
      <c r="HFV2051" s="220"/>
      <c r="HFW2051" s="220"/>
      <c r="HFX2051" s="220"/>
      <c r="HFY2051" s="220"/>
      <c r="HFZ2051" s="220"/>
      <c r="HGA2051" s="220"/>
      <c r="HGB2051" s="220"/>
      <c r="HGC2051" s="220"/>
      <c r="HGD2051" s="220"/>
      <c r="HGE2051" s="220"/>
      <c r="HGF2051" s="220"/>
      <c r="HGG2051" s="220"/>
      <c r="HGH2051" s="220"/>
      <c r="HGI2051" s="220"/>
      <c r="HGJ2051" s="220"/>
      <c r="HGK2051" s="220"/>
      <c r="HGL2051" s="220"/>
      <c r="HGM2051" s="220"/>
      <c r="HGN2051" s="220"/>
      <c r="HGO2051" s="220"/>
      <c r="HGP2051" s="220"/>
      <c r="HGQ2051" s="220"/>
      <c r="HGR2051" s="220"/>
      <c r="HGS2051" s="220"/>
      <c r="HGT2051" s="220"/>
      <c r="HGU2051" s="220"/>
      <c r="HGV2051" s="220"/>
      <c r="HGW2051" s="220"/>
      <c r="HGX2051" s="220"/>
      <c r="HGY2051" s="220"/>
      <c r="HGZ2051" s="220"/>
      <c r="HHA2051" s="220"/>
      <c r="HHB2051" s="220"/>
      <c r="HHC2051" s="220"/>
      <c r="HHD2051" s="220"/>
      <c r="HHE2051" s="220"/>
      <c r="HHF2051" s="220"/>
      <c r="HHG2051" s="220"/>
      <c r="HHH2051" s="220"/>
      <c r="HHI2051" s="220"/>
      <c r="HHJ2051" s="220"/>
      <c r="HHK2051" s="220"/>
      <c r="HHL2051" s="220"/>
      <c r="HHM2051" s="220"/>
      <c r="HHN2051" s="220"/>
      <c r="HHO2051" s="220"/>
      <c r="HHP2051" s="220"/>
      <c r="HHQ2051" s="220"/>
      <c r="HHR2051" s="220"/>
      <c r="HHS2051" s="220"/>
      <c r="HHT2051" s="220"/>
      <c r="HHU2051" s="220"/>
      <c r="HHV2051" s="220"/>
      <c r="HHW2051" s="220"/>
      <c r="HHX2051" s="220"/>
      <c r="HHY2051" s="220"/>
      <c r="HHZ2051" s="220"/>
      <c r="HIA2051" s="220"/>
      <c r="HIB2051" s="220"/>
      <c r="HIC2051" s="220"/>
      <c r="HID2051" s="220"/>
      <c r="HIE2051" s="220"/>
      <c r="HIF2051" s="220"/>
      <c r="HIG2051" s="220"/>
      <c r="HIH2051" s="220"/>
      <c r="HII2051" s="220"/>
      <c r="HIJ2051" s="220"/>
      <c r="HIK2051" s="220"/>
      <c r="HIL2051" s="220"/>
      <c r="HIM2051" s="220"/>
      <c r="HIN2051" s="220"/>
      <c r="HIO2051" s="220"/>
      <c r="HIP2051" s="220"/>
      <c r="HIQ2051" s="220"/>
      <c r="HIR2051" s="220"/>
      <c r="HIS2051" s="220"/>
      <c r="HIT2051" s="220"/>
      <c r="HIU2051" s="220"/>
      <c r="HIV2051" s="220"/>
      <c r="HIW2051" s="220"/>
      <c r="HIX2051" s="220"/>
      <c r="HIY2051" s="220"/>
      <c r="HIZ2051" s="220"/>
      <c r="HJA2051" s="220"/>
      <c r="HJB2051" s="220"/>
      <c r="HJC2051" s="220"/>
      <c r="HJD2051" s="220"/>
      <c r="HJE2051" s="220"/>
      <c r="HJF2051" s="220"/>
      <c r="HJG2051" s="220"/>
      <c r="HJH2051" s="220"/>
      <c r="HJI2051" s="220"/>
      <c r="HJJ2051" s="220"/>
      <c r="HJK2051" s="220"/>
      <c r="HJL2051" s="220"/>
      <c r="HJM2051" s="220"/>
      <c r="HJN2051" s="220"/>
      <c r="HJO2051" s="220"/>
      <c r="HJP2051" s="220"/>
      <c r="HJQ2051" s="220"/>
      <c r="HJR2051" s="220"/>
      <c r="HJS2051" s="220"/>
      <c r="HJT2051" s="220"/>
      <c r="HJU2051" s="220"/>
      <c r="HJV2051" s="220"/>
      <c r="HJW2051" s="220"/>
      <c r="HJX2051" s="220"/>
      <c r="HJY2051" s="220"/>
      <c r="HJZ2051" s="220"/>
      <c r="HKA2051" s="220"/>
      <c r="HKB2051" s="220"/>
      <c r="HKC2051" s="220"/>
      <c r="HKD2051" s="220"/>
      <c r="HKE2051" s="220"/>
      <c r="HKF2051" s="220"/>
      <c r="HKG2051" s="220"/>
      <c r="HKH2051" s="220"/>
      <c r="HKI2051" s="220"/>
      <c r="HKJ2051" s="220"/>
      <c r="HKK2051" s="220"/>
      <c r="HKL2051" s="220"/>
      <c r="HKM2051" s="220"/>
      <c r="HKN2051" s="220"/>
      <c r="HKO2051" s="220"/>
      <c r="HKP2051" s="220"/>
      <c r="HKQ2051" s="220"/>
      <c r="HKR2051" s="220"/>
      <c r="HKS2051" s="220"/>
      <c r="HKT2051" s="220"/>
      <c r="HKU2051" s="220"/>
      <c r="HKV2051" s="220"/>
      <c r="HKW2051" s="220"/>
      <c r="HKX2051" s="220"/>
      <c r="HKY2051" s="220"/>
      <c r="HKZ2051" s="220"/>
      <c r="HLA2051" s="220"/>
      <c r="HLB2051" s="220"/>
      <c r="HLC2051" s="220"/>
      <c r="HLD2051" s="220"/>
      <c r="HLE2051" s="220"/>
      <c r="HLF2051" s="220"/>
      <c r="HLG2051" s="220"/>
      <c r="HLH2051" s="220"/>
      <c r="HLI2051" s="220"/>
      <c r="HLJ2051" s="220"/>
      <c r="HLK2051" s="220"/>
      <c r="HLL2051" s="220"/>
      <c r="HLM2051" s="220"/>
      <c r="HLN2051" s="220"/>
      <c r="HLO2051" s="220"/>
      <c r="HLP2051" s="220"/>
      <c r="HLQ2051" s="220"/>
      <c r="HLR2051" s="220"/>
      <c r="HLS2051" s="220"/>
      <c r="HLT2051" s="220"/>
      <c r="HLU2051" s="220"/>
      <c r="HLV2051" s="220"/>
      <c r="HLW2051" s="220"/>
      <c r="HLX2051" s="220"/>
      <c r="HLY2051" s="220"/>
      <c r="HLZ2051" s="220"/>
      <c r="HMA2051" s="220"/>
      <c r="HMB2051" s="220"/>
      <c r="HMC2051" s="220"/>
      <c r="HMD2051" s="220"/>
      <c r="HME2051" s="220"/>
      <c r="HMF2051" s="220"/>
      <c r="HMG2051" s="220"/>
      <c r="HMH2051" s="220"/>
      <c r="HMI2051" s="220"/>
      <c r="HMJ2051" s="220"/>
      <c r="HMK2051" s="220"/>
      <c r="HML2051" s="220"/>
      <c r="HMM2051" s="220"/>
      <c r="HMN2051" s="220"/>
      <c r="HMO2051" s="220"/>
      <c r="HMP2051" s="220"/>
      <c r="HMQ2051" s="220"/>
      <c r="HMR2051" s="220"/>
      <c r="HMS2051" s="220"/>
      <c r="HMT2051" s="220"/>
      <c r="HMU2051" s="220"/>
      <c r="HMV2051" s="220"/>
      <c r="HMW2051" s="220"/>
      <c r="HMX2051" s="220"/>
      <c r="HMY2051" s="220"/>
      <c r="HMZ2051" s="220"/>
      <c r="HNA2051" s="220"/>
      <c r="HNB2051" s="220"/>
      <c r="HNC2051" s="220"/>
      <c r="HND2051" s="220"/>
      <c r="HNE2051" s="220"/>
      <c r="HNF2051" s="220"/>
      <c r="HNG2051" s="220"/>
      <c r="HNH2051" s="220"/>
      <c r="HNI2051" s="220"/>
      <c r="HNJ2051" s="220"/>
      <c r="HNK2051" s="220"/>
      <c r="HNL2051" s="220"/>
      <c r="HNM2051" s="220"/>
      <c r="HNN2051" s="220"/>
      <c r="HNO2051" s="220"/>
      <c r="HNP2051" s="220"/>
      <c r="HNQ2051" s="220"/>
      <c r="HNR2051" s="220"/>
      <c r="HNS2051" s="220"/>
      <c r="HNT2051" s="220"/>
      <c r="HNU2051" s="220"/>
      <c r="HNV2051" s="220"/>
      <c r="HNW2051" s="220"/>
      <c r="HNX2051" s="220"/>
      <c r="HNY2051" s="220"/>
      <c r="HNZ2051" s="220"/>
      <c r="HOA2051" s="220"/>
      <c r="HOB2051" s="220"/>
      <c r="HOC2051" s="220"/>
      <c r="HOD2051" s="220"/>
      <c r="HOE2051" s="220"/>
      <c r="HOF2051" s="220"/>
      <c r="HOG2051" s="220"/>
      <c r="HOH2051" s="220"/>
      <c r="HOI2051" s="220"/>
      <c r="HOJ2051" s="220"/>
      <c r="HOK2051" s="220"/>
      <c r="HOL2051" s="220"/>
      <c r="HOM2051" s="220"/>
      <c r="HON2051" s="220"/>
      <c r="HOO2051" s="220"/>
      <c r="HOP2051" s="220"/>
      <c r="HOQ2051" s="220"/>
      <c r="HOR2051" s="220"/>
      <c r="HOS2051" s="220"/>
      <c r="HOT2051" s="220"/>
      <c r="HOU2051" s="220"/>
      <c r="HOV2051" s="220"/>
      <c r="HOW2051" s="220"/>
      <c r="HOX2051" s="220"/>
      <c r="HOY2051" s="220"/>
      <c r="HOZ2051" s="220"/>
      <c r="HPA2051" s="220"/>
      <c r="HPB2051" s="220"/>
      <c r="HPC2051" s="220"/>
      <c r="HPD2051" s="220"/>
      <c r="HPE2051" s="220"/>
      <c r="HPF2051" s="220"/>
      <c r="HPG2051" s="220"/>
      <c r="HPH2051" s="220"/>
      <c r="HPI2051" s="220"/>
      <c r="HPJ2051" s="220"/>
      <c r="HPK2051" s="220"/>
      <c r="HPL2051" s="220"/>
      <c r="HPM2051" s="220"/>
      <c r="HPN2051" s="220"/>
      <c r="HPO2051" s="220"/>
      <c r="HPP2051" s="220"/>
      <c r="HPQ2051" s="220"/>
      <c r="HPR2051" s="220"/>
      <c r="HPS2051" s="220"/>
      <c r="HPT2051" s="220"/>
      <c r="HPU2051" s="220"/>
      <c r="HPV2051" s="220"/>
      <c r="HPW2051" s="220"/>
      <c r="HPX2051" s="220"/>
      <c r="HPY2051" s="220"/>
      <c r="HPZ2051" s="220"/>
      <c r="HQA2051" s="220"/>
      <c r="HQB2051" s="220"/>
      <c r="HQC2051" s="220"/>
      <c r="HQD2051" s="220"/>
      <c r="HQE2051" s="220"/>
      <c r="HQF2051" s="220"/>
      <c r="HQG2051" s="220"/>
      <c r="HQH2051" s="220"/>
      <c r="HQI2051" s="220"/>
      <c r="HQJ2051" s="220"/>
      <c r="HQK2051" s="220"/>
      <c r="HQL2051" s="220"/>
      <c r="HQM2051" s="220"/>
      <c r="HQN2051" s="220"/>
      <c r="HQO2051" s="220"/>
      <c r="HQP2051" s="220"/>
      <c r="HQQ2051" s="220"/>
      <c r="HQR2051" s="220"/>
      <c r="HQS2051" s="220"/>
      <c r="HQT2051" s="220"/>
      <c r="HQU2051" s="220"/>
      <c r="HQV2051" s="220"/>
      <c r="HQW2051" s="220"/>
      <c r="HQX2051" s="220"/>
      <c r="HQY2051" s="220"/>
      <c r="HQZ2051" s="220"/>
      <c r="HRA2051" s="220"/>
      <c r="HRB2051" s="220"/>
      <c r="HRC2051" s="220"/>
      <c r="HRD2051" s="220"/>
      <c r="HRE2051" s="220"/>
      <c r="HRF2051" s="220"/>
      <c r="HRG2051" s="220"/>
      <c r="HRH2051" s="220"/>
      <c r="HRI2051" s="220"/>
      <c r="HRJ2051" s="220"/>
      <c r="HRK2051" s="220"/>
      <c r="HRL2051" s="220"/>
      <c r="HRM2051" s="220"/>
      <c r="HRN2051" s="220"/>
      <c r="HRO2051" s="220"/>
      <c r="HRP2051" s="220"/>
      <c r="HRQ2051" s="220"/>
      <c r="HRR2051" s="220"/>
      <c r="HRS2051" s="220"/>
      <c r="HRT2051" s="220"/>
      <c r="HRU2051" s="220"/>
      <c r="HRV2051" s="220"/>
      <c r="HRW2051" s="220"/>
      <c r="HRX2051" s="220"/>
      <c r="HRY2051" s="220"/>
      <c r="HRZ2051" s="220"/>
      <c r="HSA2051" s="220"/>
      <c r="HSB2051" s="220"/>
      <c r="HSC2051" s="220"/>
      <c r="HSD2051" s="220"/>
      <c r="HSE2051" s="220"/>
      <c r="HSF2051" s="220"/>
      <c r="HSG2051" s="220"/>
      <c r="HSH2051" s="220"/>
      <c r="HSI2051" s="220"/>
      <c r="HSJ2051" s="220"/>
      <c r="HSK2051" s="220"/>
      <c r="HSL2051" s="220"/>
      <c r="HSM2051" s="220"/>
      <c r="HSN2051" s="220"/>
      <c r="HSO2051" s="220"/>
      <c r="HSP2051" s="220"/>
      <c r="HSQ2051" s="220"/>
      <c r="HSR2051" s="220"/>
      <c r="HSS2051" s="220"/>
      <c r="HST2051" s="220"/>
      <c r="HSU2051" s="220"/>
      <c r="HSV2051" s="220"/>
      <c r="HSW2051" s="220"/>
      <c r="HSX2051" s="220"/>
      <c r="HSY2051" s="220"/>
      <c r="HSZ2051" s="220"/>
      <c r="HTA2051" s="220"/>
      <c r="HTB2051" s="220"/>
      <c r="HTC2051" s="220"/>
      <c r="HTD2051" s="220"/>
      <c r="HTE2051" s="220"/>
      <c r="HTF2051" s="220"/>
      <c r="HTG2051" s="220"/>
      <c r="HTH2051" s="220"/>
      <c r="HTI2051" s="220"/>
      <c r="HTJ2051" s="220"/>
      <c r="HTK2051" s="220"/>
      <c r="HTL2051" s="220"/>
      <c r="HTM2051" s="220"/>
      <c r="HTN2051" s="220"/>
      <c r="HTO2051" s="220"/>
      <c r="HTP2051" s="220"/>
      <c r="HTQ2051" s="220"/>
      <c r="HTR2051" s="220"/>
      <c r="HTS2051" s="220"/>
      <c r="HTT2051" s="220"/>
      <c r="HTU2051" s="220"/>
      <c r="HTV2051" s="220"/>
      <c r="HTW2051" s="220"/>
      <c r="HTX2051" s="220"/>
      <c r="HTY2051" s="220"/>
      <c r="HTZ2051" s="220"/>
      <c r="HUA2051" s="220"/>
      <c r="HUB2051" s="220"/>
      <c r="HUC2051" s="220"/>
      <c r="HUD2051" s="220"/>
      <c r="HUE2051" s="220"/>
      <c r="HUF2051" s="220"/>
      <c r="HUG2051" s="220"/>
      <c r="HUH2051" s="220"/>
      <c r="HUI2051" s="220"/>
      <c r="HUJ2051" s="220"/>
      <c r="HUK2051" s="220"/>
      <c r="HUL2051" s="220"/>
      <c r="HUM2051" s="220"/>
      <c r="HUN2051" s="220"/>
      <c r="HUO2051" s="220"/>
      <c r="HUP2051" s="220"/>
      <c r="HUQ2051" s="220"/>
      <c r="HUR2051" s="220"/>
      <c r="HUS2051" s="220"/>
      <c r="HUT2051" s="220"/>
      <c r="HUU2051" s="220"/>
      <c r="HUV2051" s="220"/>
      <c r="HUW2051" s="220"/>
      <c r="HUX2051" s="220"/>
      <c r="HUY2051" s="220"/>
      <c r="HUZ2051" s="220"/>
      <c r="HVA2051" s="220"/>
      <c r="HVB2051" s="220"/>
      <c r="HVC2051" s="220"/>
      <c r="HVD2051" s="220"/>
      <c r="HVE2051" s="220"/>
      <c r="HVF2051" s="220"/>
      <c r="HVG2051" s="220"/>
      <c r="HVH2051" s="220"/>
      <c r="HVI2051" s="220"/>
      <c r="HVJ2051" s="220"/>
      <c r="HVK2051" s="220"/>
      <c r="HVL2051" s="220"/>
      <c r="HVM2051" s="220"/>
      <c r="HVN2051" s="220"/>
      <c r="HVO2051" s="220"/>
      <c r="HVP2051" s="220"/>
      <c r="HVQ2051" s="220"/>
      <c r="HVR2051" s="220"/>
      <c r="HVS2051" s="220"/>
      <c r="HVT2051" s="220"/>
      <c r="HVU2051" s="220"/>
      <c r="HVV2051" s="220"/>
      <c r="HVW2051" s="220"/>
      <c r="HVX2051" s="220"/>
      <c r="HVY2051" s="220"/>
      <c r="HVZ2051" s="220"/>
      <c r="HWA2051" s="220"/>
      <c r="HWB2051" s="220"/>
      <c r="HWC2051" s="220"/>
      <c r="HWD2051" s="220"/>
      <c r="HWE2051" s="220"/>
      <c r="HWF2051" s="220"/>
      <c r="HWG2051" s="220"/>
      <c r="HWH2051" s="220"/>
      <c r="HWI2051" s="220"/>
      <c r="HWJ2051" s="220"/>
      <c r="HWK2051" s="220"/>
      <c r="HWL2051" s="220"/>
      <c r="HWM2051" s="220"/>
      <c r="HWN2051" s="220"/>
      <c r="HWO2051" s="220"/>
      <c r="HWP2051" s="220"/>
      <c r="HWQ2051" s="220"/>
      <c r="HWR2051" s="220"/>
      <c r="HWS2051" s="220"/>
      <c r="HWT2051" s="220"/>
      <c r="HWU2051" s="220"/>
      <c r="HWV2051" s="220"/>
      <c r="HWW2051" s="220"/>
      <c r="HWX2051" s="220"/>
      <c r="HWY2051" s="220"/>
      <c r="HWZ2051" s="220"/>
      <c r="HXA2051" s="220"/>
      <c r="HXB2051" s="220"/>
      <c r="HXC2051" s="220"/>
      <c r="HXD2051" s="220"/>
      <c r="HXE2051" s="220"/>
      <c r="HXF2051" s="220"/>
      <c r="HXG2051" s="220"/>
      <c r="HXH2051" s="220"/>
      <c r="HXI2051" s="220"/>
      <c r="HXJ2051" s="220"/>
      <c r="HXK2051" s="220"/>
      <c r="HXL2051" s="220"/>
      <c r="HXM2051" s="220"/>
      <c r="HXN2051" s="220"/>
      <c r="HXO2051" s="220"/>
      <c r="HXP2051" s="220"/>
      <c r="HXQ2051" s="220"/>
      <c r="HXR2051" s="220"/>
      <c r="HXS2051" s="220"/>
      <c r="HXT2051" s="220"/>
      <c r="HXU2051" s="220"/>
      <c r="HXV2051" s="220"/>
      <c r="HXW2051" s="220"/>
      <c r="HXX2051" s="220"/>
      <c r="HXY2051" s="220"/>
      <c r="HXZ2051" s="220"/>
      <c r="HYA2051" s="220"/>
      <c r="HYB2051" s="220"/>
      <c r="HYC2051" s="220"/>
      <c r="HYD2051" s="220"/>
      <c r="HYE2051" s="220"/>
      <c r="HYF2051" s="220"/>
      <c r="HYG2051" s="220"/>
      <c r="HYH2051" s="220"/>
      <c r="HYI2051" s="220"/>
      <c r="HYJ2051" s="220"/>
      <c r="HYK2051" s="220"/>
      <c r="HYL2051" s="220"/>
      <c r="HYM2051" s="220"/>
      <c r="HYN2051" s="220"/>
      <c r="HYO2051" s="220"/>
      <c r="HYP2051" s="220"/>
      <c r="HYQ2051" s="220"/>
      <c r="HYR2051" s="220"/>
      <c r="HYS2051" s="220"/>
      <c r="HYT2051" s="220"/>
      <c r="HYU2051" s="220"/>
      <c r="HYV2051" s="220"/>
      <c r="HYW2051" s="220"/>
      <c r="HYX2051" s="220"/>
      <c r="HYY2051" s="220"/>
      <c r="HYZ2051" s="220"/>
      <c r="HZA2051" s="220"/>
      <c r="HZB2051" s="220"/>
      <c r="HZC2051" s="220"/>
      <c r="HZD2051" s="220"/>
      <c r="HZE2051" s="220"/>
      <c r="HZF2051" s="220"/>
      <c r="HZG2051" s="220"/>
      <c r="HZH2051" s="220"/>
      <c r="HZI2051" s="220"/>
      <c r="HZJ2051" s="220"/>
      <c r="HZK2051" s="220"/>
      <c r="HZL2051" s="220"/>
      <c r="HZM2051" s="220"/>
      <c r="HZN2051" s="220"/>
      <c r="HZO2051" s="220"/>
      <c r="HZP2051" s="220"/>
      <c r="HZQ2051" s="220"/>
      <c r="HZR2051" s="220"/>
      <c r="HZS2051" s="220"/>
      <c r="HZT2051" s="220"/>
      <c r="HZU2051" s="220"/>
      <c r="HZV2051" s="220"/>
      <c r="HZW2051" s="220"/>
      <c r="HZX2051" s="220"/>
      <c r="HZY2051" s="220"/>
      <c r="HZZ2051" s="220"/>
      <c r="IAA2051" s="220"/>
      <c r="IAB2051" s="220"/>
      <c r="IAC2051" s="220"/>
      <c r="IAD2051" s="220"/>
      <c r="IAE2051" s="220"/>
      <c r="IAF2051" s="220"/>
      <c r="IAG2051" s="220"/>
      <c r="IAH2051" s="220"/>
      <c r="IAI2051" s="220"/>
      <c r="IAJ2051" s="220"/>
      <c r="IAK2051" s="220"/>
      <c r="IAL2051" s="220"/>
      <c r="IAM2051" s="220"/>
      <c r="IAN2051" s="220"/>
      <c r="IAO2051" s="220"/>
      <c r="IAP2051" s="220"/>
      <c r="IAQ2051" s="220"/>
      <c r="IAR2051" s="220"/>
      <c r="IAS2051" s="220"/>
      <c r="IAT2051" s="220"/>
      <c r="IAU2051" s="220"/>
      <c r="IAV2051" s="220"/>
      <c r="IAW2051" s="220"/>
      <c r="IAX2051" s="220"/>
      <c r="IAY2051" s="220"/>
      <c r="IAZ2051" s="220"/>
      <c r="IBA2051" s="220"/>
      <c r="IBB2051" s="220"/>
      <c r="IBC2051" s="220"/>
      <c r="IBD2051" s="220"/>
      <c r="IBE2051" s="220"/>
      <c r="IBF2051" s="220"/>
      <c r="IBG2051" s="220"/>
      <c r="IBH2051" s="220"/>
      <c r="IBI2051" s="220"/>
      <c r="IBJ2051" s="220"/>
      <c r="IBK2051" s="220"/>
      <c r="IBL2051" s="220"/>
      <c r="IBM2051" s="220"/>
      <c r="IBN2051" s="220"/>
      <c r="IBO2051" s="220"/>
      <c r="IBP2051" s="220"/>
      <c r="IBQ2051" s="220"/>
      <c r="IBR2051" s="220"/>
      <c r="IBS2051" s="220"/>
      <c r="IBT2051" s="220"/>
      <c r="IBU2051" s="220"/>
      <c r="IBV2051" s="220"/>
      <c r="IBW2051" s="220"/>
      <c r="IBX2051" s="220"/>
      <c r="IBY2051" s="220"/>
      <c r="IBZ2051" s="220"/>
      <c r="ICA2051" s="220"/>
      <c r="ICB2051" s="220"/>
      <c r="ICC2051" s="220"/>
      <c r="ICD2051" s="220"/>
      <c r="ICE2051" s="220"/>
      <c r="ICF2051" s="220"/>
      <c r="ICG2051" s="220"/>
      <c r="ICH2051" s="220"/>
      <c r="ICI2051" s="220"/>
      <c r="ICJ2051" s="220"/>
      <c r="ICK2051" s="220"/>
      <c r="ICL2051" s="220"/>
      <c r="ICM2051" s="220"/>
      <c r="ICN2051" s="220"/>
      <c r="ICO2051" s="220"/>
      <c r="ICP2051" s="220"/>
      <c r="ICQ2051" s="220"/>
      <c r="ICR2051" s="220"/>
      <c r="ICS2051" s="220"/>
      <c r="ICT2051" s="220"/>
      <c r="ICU2051" s="220"/>
      <c r="ICV2051" s="220"/>
      <c r="ICW2051" s="220"/>
      <c r="ICX2051" s="220"/>
      <c r="ICY2051" s="220"/>
      <c r="ICZ2051" s="220"/>
      <c r="IDA2051" s="220"/>
      <c r="IDB2051" s="220"/>
      <c r="IDC2051" s="220"/>
      <c r="IDD2051" s="220"/>
      <c r="IDE2051" s="220"/>
      <c r="IDF2051" s="220"/>
      <c r="IDG2051" s="220"/>
      <c r="IDH2051" s="220"/>
      <c r="IDI2051" s="220"/>
      <c r="IDJ2051" s="220"/>
      <c r="IDK2051" s="220"/>
      <c r="IDL2051" s="220"/>
      <c r="IDM2051" s="220"/>
      <c r="IDN2051" s="220"/>
      <c r="IDO2051" s="220"/>
      <c r="IDP2051" s="220"/>
      <c r="IDQ2051" s="220"/>
      <c r="IDR2051" s="220"/>
      <c r="IDS2051" s="220"/>
      <c r="IDT2051" s="220"/>
      <c r="IDU2051" s="220"/>
      <c r="IDV2051" s="220"/>
      <c r="IDW2051" s="220"/>
      <c r="IDX2051" s="220"/>
      <c r="IDY2051" s="220"/>
      <c r="IDZ2051" s="220"/>
      <c r="IEA2051" s="220"/>
      <c r="IEB2051" s="220"/>
      <c r="IEC2051" s="220"/>
      <c r="IED2051" s="220"/>
      <c r="IEE2051" s="220"/>
      <c r="IEF2051" s="220"/>
      <c r="IEG2051" s="220"/>
      <c r="IEH2051" s="220"/>
      <c r="IEI2051" s="220"/>
      <c r="IEJ2051" s="220"/>
      <c r="IEK2051" s="220"/>
      <c r="IEL2051" s="220"/>
      <c r="IEM2051" s="220"/>
      <c r="IEN2051" s="220"/>
      <c r="IEO2051" s="220"/>
      <c r="IEP2051" s="220"/>
      <c r="IEQ2051" s="220"/>
      <c r="IER2051" s="220"/>
      <c r="IES2051" s="220"/>
      <c r="IET2051" s="220"/>
      <c r="IEU2051" s="220"/>
      <c r="IEV2051" s="220"/>
      <c r="IEW2051" s="220"/>
      <c r="IEX2051" s="220"/>
      <c r="IEY2051" s="220"/>
      <c r="IEZ2051" s="220"/>
      <c r="IFA2051" s="220"/>
      <c r="IFB2051" s="220"/>
      <c r="IFC2051" s="220"/>
      <c r="IFD2051" s="220"/>
      <c r="IFE2051" s="220"/>
      <c r="IFF2051" s="220"/>
      <c r="IFG2051" s="220"/>
      <c r="IFH2051" s="220"/>
      <c r="IFI2051" s="220"/>
      <c r="IFJ2051" s="220"/>
      <c r="IFK2051" s="220"/>
      <c r="IFL2051" s="220"/>
      <c r="IFM2051" s="220"/>
      <c r="IFN2051" s="220"/>
      <c r="IFO2051" s="220"/>
      <c r="IFP2051" s="220"/>
      <c r="IFQ2051" s="220"/>
      <c r="IFR2051" s="220"/>
      <c r="IFS2051" s="220"/>
      <c r="IFT2051" s="220"/>
      <c r="IFU2051" s="220"/>
      <c r="IFV2051" s="220"/>
      <c r="IFW2051" s="220"/>
      <c r="IFX2051" s="220"/>
      <c r="IFY2051" s="220"/>
      <c r="IFZ2051" s="220"/>
      <c r="IGA2051" s="220"/>
      <c r="IGB2051" s="220"/>
      <c r="IGC2051" s="220"/>
      <c r="IGD2051" s="220"/>
      <c r="IGE2051" s="220"/>
      <c r="IGF2051" s="220"/>
      <c r="IGG2051" s="220"/>
      <c r="IGH2051" s="220"/>
      <c r="IGI2051" s="220"/>
      <c r="IGJ2051" s="220"/>
      <c r="IGK2051" s="220"/>
      <c r="IGL2051" s="220"/>
      <c r="IGM2051" s="220"/>
      <c r="IGN2051" s="220"/>
      <c r="IGO2051" s="220"/>
      <c r="IGP2051" s="220"/>
      <c r="IGQ2051" s="220"/>
      <c r="IGR2051" s="220"/>
      <c r="IGS2051" s="220"/>
      <c r="IGT2051" s="220"/>
      <c r="IGU2051" s="220"/>
      <c r="IGV2051" s="220"/>
      <c r="IGW2051" s="220"/>
      <c r="IGX2051" s="220"/>
      <c r="IGY2051" s="220"/>
      <c r="IGZ2051" s="220"/>
      <c r="IHA2051" s="220"/>
      <c r="IHB2051" s="220"/>
      <c r="IHC2051" s="220"/>
      <c r="IHD2051" s="220"/>
      <c r="IHE2051" s="220"/>
      <c r="IHF2051" s="220"/>
      <c r="IHG2051" s="220"/>
      <c r="IHH2051" s="220"/>
      <c r="IHI2051" s="220"/>
      <c r="IHJ2051" s="220"/>
      <c r="IHK2051" s="220"/>
      <c r="IHL2051" s="220"/>
      <c r="IHM2051" s="220"/>
      <c r="IHN2051" s="220"/>
      <c r="IHO2051" s="220"/>
      <c r="IHP2051" s="220"/>
      <c r="IHQ2051" s="220"/>
      <c r="IHR2051" s="220"/>
      <c r="IHS2051" s="220"/>
      <c r="IHT2051" s="220"/>
      <c r="IHU2051" s="220"/>
      <c r="IHV2051" s="220"/>
      <c r="IHW2051" s="220"/>
      <c r="IHX2051" s="220"/>
      <c r="IHY2051" s="220"/>
      <c r="IHZ2051" s="220"/>
      <c r="IIA2051" s="220"/>
      <c r="IIB2051" s="220"/>
      <c r="IIC2051" s="220"/>
      <c r="IID2051" s="220"/>
      <c r="IIE2051" s="220"/>
      <c r="IIF2051" s="220"/>
      <c r="IIG2051" s="220"/>
      <c r="IIH2051" s="220"/>
      <c r="III2051" s="220"/>
      <c r="IIJ2051" s="220"/>
      <c r="IIK2051" s="220"/>
      <c r="IIL2051" s="220"/>
      <c r="IIM2051" s="220"/>
      <c r="IIN2051" s="220"/>
      <c r="IIO2051" s="220"/>
      <c r="IIP2051" s="220"/>
      <c r="IIQ2051" s="220"/>
      <c r="IIR2051" s="220"/>
      <c r="IIS2051" s="220"/>
      <c r="IIT2051" s="220"/>
      <c r="IIU2051" s="220"/>
      <c r="IIV2051" s="220"/>
      <c r="IIW2051" s="220"/>
      <c r="IIX2051" s="220"/>
      <c r="IIY2051" s="220"/>
      <c r="IIZ2051" s="220"/>
      <c r="IJA2051" s="220"/>
      <c r="IJB2051" s="220"/>
      <c r="IJC2051" s="220"/>
      <c r="IJD2051" s="220"/>
      <c r="IJE2051" s="220"/>
      <c r="IJF2051" s="220"/>
      <c r="IJG2051" s="220"/>
      <c r="IJH2051" s="220"/>
      <c r="IJI2051" s="220"/>
      <c r="IJJ2051" s="220"/>
      <c r="IJK2051" s="220"/>
      <c r="IJL2051" s="220"/>
      <c r="IJM2051" s="220"/>
      <c r="IJN2051" s="220"/>
      <c r="IJO2051" s="220"/>
      <c r="IJP2051" s="220"/>
      <c r="IJQ2051" s="220"/>
      <c r="IJR2051" s="220"/>
      <c r="IJS2051" s="220"/>
      <c r="IJT2051" s="220"/>
      <c r="IJU2051" s="220"/>
      <c r="IJV2051" s="220"/>
      <c r="IJW2051" s="220"/>
      <c r="IJX2051" s="220"/>
      <c r="IJY2051" s="220"/>
      <c r="IJZ2051" s="220"/>
      <c r="IKA2051" s="220"/>
      <c r="IKB2051" s="220"/>
      <c r="IKC2051" s="220"/>
      <c r="IKD2051" s="220"/>
      <c r="IKE2051" s="220"/>
      <c r="IKF2051" s="220"/>
      <c r="IKG2051" s="220"/>
      <c r="IKH2051" s="220"/>
      <c r="IKI2051" s="220"/>
      <c r="IKJ2051" s="220"/>
      <c r="IKK2051" s="220"/>
      <c r="IKL2051" s="220"/>
      <c r="IKM2051" s="220"/>
      <c r="IKN2051" s="220"/>
      <c r="IKO2051" s="220"/>
      <c r="IKP2051" s="220"/>
      <c r="IKQ2051" s="220"/>
      <c r="IKR2051" s="220"/>
      <c r="IKS2051" s="220"/>
      <c r="IKT2051" s="220"/>
      <c r="IKU2051" s="220"/>
      <c r="IKV2051" s="220"/>
      <c r="IKW2051" s="220"/>
      <c r="IKX2051" s="220"/>
      <c r="IKY2051" s="220"/>
      <c r="IKZ2051" s="220"/>
      <c r="ILA2051" s="220"/>
      <c r="ILB2051" s="220"/>
      <c r="ILC2051" s="220"/>
      <c r="ILD2051" s="220"/>
      <c r="ILE2051" s="220"/>
      <c r="ILF2051" s="220"/>
      <c r="ILG2051" s="220"/>
      <c r="ILH2051" s="220"/>
      <c r="ILI2051" s="220"/>
      <c r="ILJ2051" s="220"/>
      <c r="ILK2051" s="220"/>
      <c r="ILL2051" s="220"/>
      <c r="ILM2051" s="220"/>
      <c r="ILN2051" s="220"/>
      <c r="ILO2051" s="220"/>
      <c r="ILP2051" s="220"/>
      <c r="ILQ2051" s="220"/>
      <c r="ILR2051" s="220"/>
      <c r="ILS2051" s="220"/>
      <c r="ILT2051" s="220"/>
      <c r="ILU2051" s="220"/>
      <c r="ILV2051" s="220"/>
      <c r="ILW2051" s="220"/>
      <c r="ILX2051" s="220"/>
      <c r="ILY2051" s="220"/>
      <c r="ILZ2051" s="220"/>
      <c r="IMA2051" s="220"/>
      <c r="IMB2051" s="220"/>
      <c r="IMC2051" s="220"/>
      <c r="IMD2051" s="220"/>
      <c r="IME2051" s="220"/>
      <c r="IMF2051" s="220"/>
      <c r="IMG2051" s="220"/>
      <c r="IMH2051" s="220"/>
      <c r="IMI2051" s="220"/>
      <c r="IMJ2051" s="220"/>
      <c r="IMK2051" s="220"/>
      <c r="IML2051" s="220"/>
      <c r="IMM2051" s="220"/>
      <c r="IMN2051" s="220"/>
      <c r="IMO2051" s="220"/>
      <c r="IMP2051" s="220"/>
      <c r="IMQ2051" s="220"/>
      <c r="IMR2051" s="220"/>
      <c r="IMS2051" s="220"/>
      <c r="IMT2051" s="220"/>
      <c r="IMU2051" s="220"/>
      <c r="IMV2051" s="220"/>
      <c r="IMW2051" s="220"/>
      <c r="IMX2051" s="220"/>
      <c r="IMY2051" s="220"/>
      <c r="IMZ2051" s="220"/>
      <c r="INA2051" s="220"/>
      <c r="INB2051" s="220"/>
      <c r="INC2051" s="220"/>
      <c r="IND2051" s="220"/>
      <c r="INE2051" s="220"/>
      <c r="INF2051" s="220"/>
      <c r="ING2051" s="220"/>
      <c r="INH2051" s="220"/>
      <c r="INI2051" s="220"/>
      <c r="INJ2051" s="220"/>
      <c r="INK2051" s="220"/>
      <c r="INL2051" s="220"/>
      <c r="INM2051" s="220"/>
      <c r="INN2051" s="220"/>
      <c r="INO2051" s="220"/>
      <c r="INP2051" s="220"/>
      <c r="INQ2051" s="220"/>
      <c r="INR2051" s="220"/>
      <c r="INS2051" s="220"/>
      <c r="INT2051" s="220"/>
      <c r="INU2051" s="220"/>
      <c r="INV2051" s="220"/>
      <c r="INW2051" s="220"/>
      <c r="INX2051" s="220"/>
      <c r="INY2051" s="220"/>
      <c r="INZ2051" s="220"/>
      <c r="IOA2051" s="220"/>
      <c r="IOB2051" s="220"/>
      <c r="IOC2051" s="220"/>
      <c r="IOD2051" s="220"/>
      <c r="IOE2051" s="220"/>
      <c r="IOF2051" s="220"/>
      <c r="IOG2051" s="220"/>
      <c r="IOH2051" s="220"/>
      <c r="IOI2051" s="220"/>
      <c r="IOJ2051" s="220"/>
      <c r="IOK2051" s="220"/>
      <c r="IOL2051" s="220"/>
      <c r="IOM2051" s="220"/>
      <c r="ION2051" s="220"/>
      <c r="IOO2051" s="220"/>
      <c r="IOP2051" s="220"/>
      <c r="IOQ2051" s="220"/>
      <c r="IOR2051" s="220"/>
      <c r="IOS2051" s="220"/>
      <c r="IOT2051" s="220"/>
      <c r="IOU2051" s="220"/>
      <c r="IOV2051" s="220"/>
      <c r="IOW2051" s="220"/>
      <c r="IOX2051" s="220"/>
      <c r="IOY2051" s="220"/>
      <c r="IOZ2051" s="220"/>
      <c r="IPA2051" s="220"/>
      <c r="IPB2051" s="220"/>
      <c r="IPC2051" s="220"/>
      <c r="IPD2051" s="220"/>
      <c r="IPE2051" s="220"/>
      <c r="IPF2051" s="220"/>
      <c r="IPG2051" s="220"/>
      <c r="IPH2051" s="220"/>
      <c r="IPI2051" s="220"/>
      <c r="IPJ2051" s="220"/>
      <c r="IPK2051" s="220"/>
      <c r="IPL2051" s="220"/>
      <c r="IPM2051" s="220"/>
      <c r="IPN2051" s="220"/>
      <c r="IPO2051" s="220"/>
      <c r="IPP2051" s="220"/>
      <c r="IPQ2051" s="220"/>
      <c r="IPR2051" s="220"/>
      <c r="IPS2051" s="220"/>
      <c r="IPT2051" s="220"/>
      <c r="IPU2051" s="220"/>
      <c r="IPV2051" s="220"/>
      <c r="IPW2051" s="220"/>
      <c r="IPX2051" s="220"/>
      <c r="IPY2051" s="220"/>
      <c r="IPZ2051" s="220"/>
      <c r="IQA2051" s="220"/>
      <c r="IQB2051" s="220"/>
      <c r="IQC2051" s="220"/>
      <c r="IQD2051" s="220"/>
      <c r="IQE2051" s="220"/>
      <c r="IQF2051" s="220"/>
      <c r="IQG2051" s="220"/>
      <c r="IQH2051" s="220"/>
      <c r="IQI2051" s="220"/>
      <c r="IQJ2051" s="220"/>
      <c r="IQK2051" s="220"/>
      <c r="IQL2051" s="220"/>
      <c r="IQM2051" s="220"/>
      <c r="IQN2051" s="220"/>
      <c r="IQO2051" s="220"/>
      <c r="IQP2051" s="220"/>
      <c r="IQQ2051" s="220"/>
      <c r="IQR2051" s="220"/>
      <c r="IQS2051" s="220"/>
      <c r="IQT2051" s="220"/>
      <c r="IQU2051" s="220"/>
      <c r="IQV2051" s="220"/>
      <c r="IQW2051" s="220"/>
      <c r="IQX2051" s="220"/>
      <c r="IQY2051" s="220"/>
      <c r="IQZ2051" s="220"/>
      <c r="IRA2051" s="220"/>
      <c r="IRB2051" s="220"/>
      <c r="IRC2051" s="220"/>
      <c r="IRD2051" s="220"/>
      <c r="IRE2051" s="220"/>
      <c r="IRF2051" s="220"/>
      <c r="IRG2051" s="220"/>
      <c r="IRH2051" s="220"/>
      <c r="IRI2051" s="220"/>
      <c r="IRJ2051" s="220"/>
      <c r="IRK2051" s="220"/>
      <c r="IRL2051" s="220"/>
      <c r="IRM2051" s="220"/>
      <c r="IRN2051" s="220"/>
      <c r="IRO2051" s="220"/>
      <c r="IRP2051" s="220"/>
      <c r="IRQ2051" s="220"/>
      <c r="IRR2051" s="220"/>
      <c r="IRS2051" s="220"/>
      <c r="IRT2051" s="220"/>
      <c r="IRU2051" s="220"/>
      <c r="IRV2051" s="220"/>
      <c r="IRW2051" s="220"/>
      <c r="IRX2051" s="220"/>
      <c r="IRY2051" s="220"/>
      <c r="IRZ2051" s="220"/>
      <c r="ISA2051" s="220"/>
      <c r="ISB2051" s="220"/>
      <c r="ISC2051" s="220"/>
      <c r="ISD2051" s="220"/>
      <c r="ISE2051" s="220"/>
      <c r="ISF2051" s="220"/>
      <c r="ISG2051" s="220"/>
      <c r="ISH2051" s="220"/>
      <c r="ISI2051" s="220"/>
      <c r="ISJ2051" s="220"/>
      <c r="ISK2051" s="220"/>
      <c r="ISL2051" s="220"/>
      <c r="ISM2051" s="220"/>
      <c r="ISN2051" s="220"/>
      <c r="ISO2051" s="220"/>
      <c r="ISP2051" s="220"/>
      <c r="ISQ2051" s="220"/>
      <c r="ISR2051" s="220"/>
      <c r="ISS2051" s="220"/>
      <c r="IST2051" s="220"/>
      <c r="ISU2051" s="220"/>
      <c r="ISV2051" s="220"/>
      <c r="ISW2051" s="220"/>
      <c r="ISX2051" s="220"/>
      <c r="ISY2051" s="220"/>
      <c r="ISZ2051" s="220"/>
      <c r="ITA2051" s="220"/>
      <c r="ITB2051" s="220"/>
      <c r="ITC2051" s="220"/>
      <c r="ITD2051" s="220"/>
      <c r="ITE2051" s="220"/>
      <c r="ITF2051" s="220"/>
      <c r="ITG2051" s="220"/>
      <c r="ITH2051" s="220"/>
      <c r="ITI2051" s="220"/>
      <c r="ITJ2051" s="220"/>
      <c r="ITK2051" s="220"/>
      <c r="ITL2051" s="220"/>
      <c r="ITM2051" s="220"/>
      <c r="ITN2051" s="220"/>
      <c r="ITO2051" s="220"/>
      <c r="ITP2051" s="220"/>
      <c r="ITQ2051" s="220"/>
      <c r="ITR2051" s="220"/>
      <c r="ITS2051" s="220"/>
      <c r="ITT2051" s="220"/>
      <c r="ITU2051" s="220"/>
      <c r="ITV2051" s="220"/>
      <c r="ITW2051" s="220"/>
      <c r="ITX2051" s="220"/>
      <c r="ITY2051" s="220"/>
      <c r="ITZ2051" s="220"/>
      <c r="IUA2051" s="220"/>
      <c r="IUB2051" s="220"/>
      <c r="IUC2051" s="220"/>
      <c r="IUD2051" s="220"/>
      <c r="IUE2051" s="220"/>
      <c r="IUF2051" s="220"/>
      <c r="IUG2051" s="220"/>
      <c r="IUH2051" s="220"/>
      <c r="IUI2051" s="220"/>
      <c r="IUJ2051" s="220"/>
      <c r="IUK2051" s="220"/>
      <c r="IUL2051" s="220"/>
      <c r="IUM2051" s="220"/>
      <c r="IUN2051" s="220"/>
      <c r="IUO2051" s="220"/>
      <c r="IUP2051" s="220"/>
      <c r="IUQ2051" s="220"/>
      <c r="IUR2051" s="220"/>
      <c r="IUS2051" s="220"/>
      <c r="IUT2051" s="220"/>
      <c r="IUU2051" s="220"/>
      <c r="IUV2051" s="220"/>
      <c r="IUW2051" s="220"/>
      <c r="IUX2051" s="220"/>
      <c r="IUY2051" s="220"/>
      <c r="IUZ2051" s="220"/>
      <c r="IVA2051" s="220"/>
      <c r="IVB2051" s="220"/>
      <c r="IVC2051" s="220"/>
      <c r="IVD2051" s="220"/>
      <c r="IVE2051" s="220"/>
      <c r="IVF2051" s="220"/>
      <c r="IVG2051" s="220"/>
      <c r="IVH2051" s="220"/>
      <c r="IVI2051" s="220"/>
      <c r="IVJ2051" s="220"/>
      <c r="IVK2051" s="220"/>
      <c r="IVL2051" s="220"/>
      <c r="IVM2051" s="220"/>
      <c r="IVN2051" s="220"/>
      <c r="IVO2051" s="220"/>
      <c r="IVP2051" s="220"/>
      <c r="IVQ2051" s="220"/>
      <c r="IVR2051" s="220"/>
      <c r="IVS2051" s="220"/>
      <c r="IVT2051" s="220"/>
      <c r="IVU2051" s="220"/>
      <c r="IVV2051" s="220"/>
      <c r="IVW2051" s="220"/>
      <c r="IVX2051" s="220"/>
      <c r="IVY2051" s="220"/>
      <c r="IVZ2051" s="220"/>
      <c r="IWA2051" s="220"/>
      <c r="IWB2051" s="220"/>
      <c r="IWC2051" s="220"/>
      <c r="IWD2051" s="220"/>
      <c r="IWE2051" s="220"/>
      <c r="IWF2051" s="220"/>
      <c r="IWG2051" s="220"/>
      <c r="IWH2051" s="220"/>
      <c r="IWI2051" s="220"/>
      <c r="IWJ2051" s="220"/>
      <c r="IWK2051" s="220"/>
      <c r="IWL2051" s="220"/>
      <c r="IWM2051" s="220"/>
      <c r="IWN2051" s="220"/>
      <c r="IWO2051" s="220"/>
      <c r="IWP2051" s="220"/>
      <c r="IWQ2051" s="220"/>
      <c r="IWR2051" s="220"/>
      <c r="IWS2051" s="220"/>
      <c r="IWT2051" s="220"/>
      <c r="IWU2051" s="220"/>
      <c r="IWV2051" s="220"/>
      <c r="IWW2051" s="220"/>
      <c r="IWX2051" s="220"/>
      <c r="IWY2051" s="220"/>
      <c r="IWZ2051" s="220"/>
      <c r="IXA2051" s="220"/>
      <c r="IXB2051" s="220"/>
      <c r="IXC2051" s="220"/>
      <c r="IXD2051" s="220"/>
      <c r="IXE2051" s="220"/>
      <c r="IXF2051" s="220"/>
      <c r="IXG2051" s="220"/>
      <c r="IXH2051" s="220"/>
      <c r="IXI2051" s="220"/>
      <c r="IXJ2051" s="220"/>
      <c r="IXK2051" s="220"/>
      <c r="IXL2051" s="220"/>
      <c r="IXM2051" s="220"/>
      <c r="IXN2051" s="220"/>
      <c r="IXO2051" s="220"/>
      <c r="IXP2051" s="220"/>
      <c r="IXQ2051" s="220"/>
      <c r="IXR2051" s="220"/>
      <c r="IXS2051" s="220"/>
      <c r="IXT2051" s="220"/>
      <c r="IXU2051" s="220"/>
      <c r="IXV2051" s="220"/>
      <c r="IXW2051" s="220"/>
      <c r="IXX2051" s="220"/>
      <c r="IXY2051" s="220"/>
      <c r="IXZ2051" s="220"/>
      <c r="IYA2051" s="220"/>
      <c r="IYB2051" s="220"/>
      <c r="IYC2051" s="220"/>
      <c r="IYD2051" s="220"/>
      <c r="IYE2051" s="220"/>
      <c r="IYF2051" s="220"/>
      <c r="IYG2051" s="220"/>
      <c r="IYH2051" s="220"/>
      <c r="IYI2051" s="220"/>
      <c r="IYJ2051" s="220"/>
      <c r="IYK2051" s="220"/>
      <c r="IYL2051" s="220"/>
      <c r="IYM2051" s="220"/>
      <c r="IYN2051" s="220"/>
      <c r="IYO2051" s="220"/>
      <c r="IYP2051" s="220"/>
      <c r="IYQ2051" s="220"/>
      <c r="IYR2051" s="220"/>
      <c r="IYS2051" s="220"/>
      <c r="IYT2051" s="220"/>
      <c r="IYU2051" s="220"/>
      <c r="IYV2051" s="220"/>
      <c r="IYW2051" s="220"/>
      <c r="IYX2051" s="220"/>
      <c r="IYY2051" s="220"/>
      <c r="IYZ2051" s="220"/>
      <c r="IZA2051" s="220"/>
      <c r="IZB2051" s="220"/>
      <c r="IZC2051" s="220"/>
      <c r="IZD2051" s="220"/>
      <c r="IZE2051" s="220"/>
      <c r="IZF2051" s="220"/>
      <c r="IZG2051" s="220"/>
      <c r="IZH2051" s="220"/>
      <c r="IZI2051" s="220"/>
      <c r="IZJ2051" s="220"/>
      <c r="IZK2051" s="220"/>
      <c r="IZL2051" s="220"/>
      <c r="IZM2051" s="220"/>
      <c r="IZN2051" s="220"/>
      <c r="IZO2051" s="220"/>
      <c r="IZP2051" s="220"/>
      <c r="IZQ2051" s="220"/>
      <c r="IZR2051" s="220"/>
      <c r="IZS2051" s="220"/>
      <c r="IZT2051" s="220"/>
      <c r="IZU2051" s="220"/>
      <c r="IZV2051" s="220"/>
      <c r="IZW2051" s="220"/>
      <c r="IZX2051" s="220"/>
      <c r="IZY2051" s="220"/>
      <c r="IZZ2051" s="220"/>
      <c r="JAA2051" s="220"/>
      <c r="JAB2051" s="220"/>
      <c r="JAC2051" s="220"/>
      <c r="JAD2051" s="220"/>
      <c r="JAE2051" s="220"/>
      <c r="JAF2051" s="220"/>
      <c r="JAG2051" s="220"/>
      <c r="JAH2051" s="220"/>
      <c r="JAI2051" s="220"/>
      <c r="JAJ2051" s="220"/>
      <c r="JAK2051" s="220"/>
      <c r="JAL2051" s="220"/>
      <c r="JAM2051" s="220"/>
      <c r="JAN2051" s="220"/>
      <c r="JAO2051" s="220"/>
      <c r="JAP2051" s="220"/>
      <c r="JAQ2051" s="220"/>
      <c r="JAR2051" s="220"/>
      <c r="JAS2051" s="220"/>
      <c r="JAT2051" s="220"/>
      <c r="JAU2051" s="220"/>
      <c r="JAV2051" s="220"/>
      <c r="JAW2051" s="220"/>
      <c r="JAX2051" s="220"/>
      <c r="JAY2051" s="220"/>
      <c r="JAZ2051" s="220"/>
      <c r="JBA2051" s="220"/>
      <c r="JBB2051" s="220"/>
      <c r="JBC2051" s="220"/>
      <c r="JBD2051" s="220"/>
      <c r="JBE2051" s="220"/>
      <c r="JBF2051" s="220"/>
      <c r="JBG2051" s="220"/>
      <c r="JBH2051" s="220"/>
      <c r="JBI2051" s="220"/>
      <c r="JBJ2051" s="220"/>
      <c r="JBK2051" s="220"/>
      <c r="JBL2051" s="220"/>
      <c r="JBM2051" s="220"/>
      <c r="JBN2051" s="220"/>
      <c r="JBO2051" s="220"/>
      <c r="JBP2051" s="220"/>
      <c r="JBQ2051" s="220"/>
      <c r="JBR2051" s="220"/>
      <c r="JBS2051" s="220"/>
      <c r="JBT2051" s="220"/>
      <c r="JBU2051" s="220"/>
      <c r="JBV2051" s="220"/>
      <c r="JBW2051" s="220"/>
      <c r="JBX2051" s="220"/>
      <c r="JBY2051" s="220"/>
      <c r="JBZ2051" s="220"/>
      <c r="JCA2051" s="220"/>
      <c r="JCB2051" s="220"/>
      <c r="JCC2051" s="220"/>
      <c r="JCD2051" s="220"/>
      <c r="JCE2051" s="220"/>
      <c r="JCF2051" s="220"/>
      <c r="JCG2051" s="220"/>
      <c r="JCH2051" s="220"/>
      <c r="JCI2051" s="220"/>
      <c r="JCJ2051" s="220"/>
      <c r="JCK2051" s="220"/>
      <c r="JCL2051" s="220"/>
      <c r="JCM2051" s="220"/>
      <c r="JCN2051" s="220"/>
      <c r="JCO2051" s="220"/>
      <c r="JCP2051" s="220"/>
      <c r="JCQ2051" s="220"/>
      <c r="JCR2051" s="220"/>
      <c r="JCS2051" s="220"/>
      <c r="JCT2051" s="220"/>
      <c r="JCU2051" s="220"/>
      <c r="JCV2051" s="220"/>
      <c r="JCW2051" s="220"/>
      <c r="JCX2051" s="220"/>
      <c r="JCY2051" s="220"/>
      <c r="JCZ2051" s="220"/>
      <c r="JDA2051" s="220"/>
      <c r="JDB2051" s="220"/>
      <c r="JDC2051" s="220"/>
      <c r="JDD2051" s="220"/>
      <c r="JDE2051" s="220"/>
      <c r="JDF2051" s="220"/>
      <c r="JDG2051" s="220"/>
      <c r="JDH2051" s="220"/>
      <c r="JDI2051" s="220"/>
      <c r="JDJ2051" s="220"/>
      <c r="JDK2051" s="220"/>
      <c r="JDL2051" s="220"/>
      <c r="JDM2051" s="220"/>
      <c r="JDN2051" s="220"/>
      <c r="JDO2051" s="220"/>
      <c r="JDP2051" s="220"/>
      <c r="JDQ2051" s="220"/>
      <c r="JDR2051" s="220"/>
      <c r="JDS2051" s="220"/>
      <c r="JDT2051" s="220"/>
      <c r="JDU2051" s="220"/>
      <c r="JDV2051" s="220"/>
      <c r="JDW2051" s="220"/>
      <c r="JDX2051" s="220"/>
      <c r="JDY2051" s="220"/>
      <c r="JDZ2051" s="220"/>
      <c r="JEA2051" s="220"/>
      <c r="JEB2051" s="220"/>
      <c r="JEC2051" s="220"/>
      <c r="JED2051" s="220"/>
      <c r="JEE2051" s="220"/>
      <c r="JEF2051" s="220"/>
      <c r="JEG2051" s="220"/>
      <c r="JEH2051" s="220"/>
      <c r="JEI2051" s="220"/>
      <c r="JEJ2051" s="220"/>
      <c r="JEK2051" s="220"/>
      <c r="JEL2051" s="220"/>
      <c r="JEM2051" s="220"/>
      <c r="JEN2051" s="220"/>
      <c r="JEO2051" s="220"/>
      <c r="JEP2051" s="220"/>
      <c r="JEQ2051" s="220"/>
      <c r="JER2051" s="220"/>
      <c r="JES2051" s="220"/>
      <c r="JET2051" s="220"/>
      <c r="JEU2051" s="220"/>
      <c r="JEV2051" s="220"/>
      <c r="JEW2051" s="220"/>
      <c r="JEX2051" s="220"/>
      <c r="JEY2051" s="220"/>
      <c r="JEZ2051" s="220"/>
      <c r="JFA2051" s="220"/>
      <c r="JFB2051" s="220"/>
      <c r="JFC2051" s="220"/>
      <c r="JFD2051" s="220"/>
      <c r="JFE2051" s="220"/>
      <c r="JFF2051" s="220"/>
      <c r="JFG2051" s="220"/>
      <c r="JFH2051" s="220"/>
      <c r="JFI2051" s="220"/>
      <c r="JFJ2051" s="220"/>
      <c r="JFK2051" s="220"/>
      <c r="JFL2051" s="220"/>
      <c r="JFM2051" s="220"/>
      <c r="JFN2051" s="220"/>
      <c r="JFO2051" s="220"/>
      <c r="JFP2051" s="220"/>
      <c r="JFQ2051" s="220"/>
      <c r="JFR2051" s="220"/>
      <c r="JFS2051" s="220"/>
      <c r="JFT2051" s="220"/>
      <c r="JFU2051" s="220"/>
      <c r="JFV2051" s="220"/>
      <c r="JFW2051" s="220"/>
      <c r="JFX2051" s="220"/>
      <c r="JFY2051" s="220"/>
      <c r="JFZ2051" s="220"/>
      <c r="JGA2051" s="220"/>
      <c r="JGB2051" s="220"/>
      <c r="JGC2051" s="220"/>
      <c r="JGD2051" s="220"/>
      <c r="JGE2051" s="220"/>
      <c r="JGF2051" s="220"/>
      <c r="JGG2051" s="220"/>
      <c r="JGH2051" s="220"/>
      <c r="JGI2051" s="220"/>
      <c r="JGJ2051" s="220"/>
      <c r="JGK2051" s="220"/>
      <c r="JGL2051" s="220"/>
      <c r="JGM2051" s="220"/>
      <c r="JGN2051" s="220"/>
      <c r="JGO2051" s="220"/>
      <c r="JGP2051" s="220"/>
      <c r="JGQ2051" s="220"/>
      <c r="JGR2051" s="220"/>
      <c r="JGS2051" s="220"/>
      <c r="JGT2051" s="220"/>
      <c r="JGU2051" s="220"/>
      <c r="JGV2051" s="220"/>
      <c r="JGW2051" s="220"/>
      <c r="JGX2051" s="220"/>
      <c r="JGY2051" s="220"/>
      <c r="JGZ2051" s="220"/>
      <c r="JHA2051" s="220"/>
      <c r="JHB2051" s="220"/>
      <c r="JHC2051" s="220"/>
      <c r="JHD2051" s="220"/>
      <c r="JHE2051" s="220"/>
      <c r="JHF2051" s="220"/>
      <c r="JHG2051" s="220"/>
      <c r="JHH2051" s="220"/>
      <c r="JHI2051" s="220"/>
      <c r="JHJ2051" s="220"/>
      <c r="JHK2051" s="220"/>
      <c r="JHL2051" s="220"/>
      <c r="JHM2051" s="220"/>
      <c r="JHN2051" s="220"/>
      <c r="JHO2051" s="220"/>
      <c r="JHP2051" s="220"/>
      <c r="JHQ2051" s="220"/>
      <c r="JHR2051" s="220"/>
      <c r="JHS2051" s="220"/>
      <c r="JHT2051" s="220"/>
      <c r="JHU2051" s="220"/>
      <c r="JHV2051" s="220"/>
      <c r="JHW2051" s="220"/>
      <c r="JHX2051" s="220"/>
      <c r="JHY2051" s="220"/>
      <c r="JHZ2051" s="220"/>
      <c r="JIA2051" s="220"/>
      <c r="JIB2051" s="220"/>
      <c r="JIC2051" s="220"/>
      <c r="JID2051" s="220"/>
      <c r="JIE2051" s="220"/>
      <c r="JIF2051" s="220"/>
      <c r="JIG2051" s="220"/>
      <c r="JIH2051" s="220"/>
      <c r="JII2051" s="220"/>
      <c r="JIJ2051" s="220"/>
      <c r="JIK2051" s="220"/>
      <c r="JIL2051" s="220"/>
      <c r="JIM2051" s="220"/>
      <c r="JIN2051" s="220"/>
      <c r="JIO2051" s="220"/>
      <c r="JIP2051" s="220"/>
      <c r="JIQ2051" s="220"/>
      <c r="JIR2051" s="220"/>
      <c r="JIS2051" s="220"/>
      <c r="JIT2051" s="220"/>
      <c r="JIU2051" s="220"/>
      <c r="JIV2051" s="220"/>
      <c r="JIW2051" s="220"/>
      <c r="JIX2051" s="220"/>
      <c r="JIY2051" s="220"/>
      <c r="JIZ2051" s="220"/>
      <c r="JJA2051" s="220"/>
      <c r="JJB2051" s="220"/>
      <c r="JJC2051" s="220"/>
      <c r="JJD2051" s="220"/>
      <c r="JJE2051" s="220"/>
      <c r="JJF2051" s="220"/>
      <c r="JJG2051" s="220"/>
      <c r="JJH2051" s="220"/>
      <c r="JJI2051" s="220"/>
      <c r="JJJ2051" s="220"/>
      <c r="JJK2051" s="220"/>
      <c r="JJL2051" s="220"/>
      <c r="JJM2051" s="220"/>
      <c r="JJN2051" s="220"/>
      <c r="JJO2051" s="220"/>
      <c r="JJP2051" s="220"/>
      <c r="JJQ2051" s="220"/>
      <c r="JJR2051" s="220"/>
      <c r="JJS2051" s="220"/>
      <c r="JJT2051" s="220"/>
      <c r="JJU2051" s="220"/>
      <c r="JJV2051" s="220"/>
      <c r="JJW2051" s="220"/>
      <c r="JJX2051" s="220"/>
      <c r="JJY2051" s="220"/>
      <c r="JJZ2051" s="220"/>
      <c r="JKA2051" s="220"/>
      <c r="JKB2051" s="220"/>
      <c r="JKC2051" s="220"/>
      <c r="JKD2051" s="220"/>
      <c r="JKE2051" s="220"/>
      <c r="JKF2051" s="220"/>
      <c r="JKG2051" s="220"/>
      <c r="JKH2051" s="220"/>
      <c r="JKI2051" s="220"/>
      <c r="JKJ2051" s="220"/>
      <c r="JKK2051" s="220"/>
      <c r="JKL2051" s="220"/>
      <c r="JKM2051" s="220"/>
      <c r="JKN2051" s="220"/>
      <c r="JKO2051" s="220"/>
      <c r="JKP2051" s="220"/>
      <c r="JKQ2051" s="220"/>
      <c r="JKR2051" s="220"/>
      <c r="JKS2051" s="220"/>
      <c r="JKT2051" s="220"/>
      <c r="JKU2051" s="220"/>
      <c r="JKV2051" s="220"/>
      <c r="JKW2051" s="220"/>
      <c r="JKX2051" s="220"/>
      <c r="JKY2051" s="220"/>
      <c r="JKZ2051" s="220"/>
      <c r="JLA2051" s="220"/>
      <c r="JLB2051" s="220"/>
      <c r="JLC2051" s="220"/>
      <c r="JLD2051" s="220"/>
      <c r="JLE2051" s="220"/>
      <c r="JLF2051" s="220"/>
      <c r="JLG2051" s="220"/>
      <c r="JLH2051" s="220"/>
      <c r="JLI2051" s="220"/>
      <c r="JLJ2051" s="220"/>
      <c r="JLK2051" s="220"/>
      <c r="JLL2051" s="220"/>
      <c r="JLM2051" s="220"/>
      <c r="JLN2051" s="220"/>
      <c r="JLO2051" s="220"/>
      <c r="JLP2051" s="220"/>
      <c r="JLQ2051" s="220"/>
      <c r="JLR2051" s="220"/>
      <c r="JLS2051" s="220"/>
      <c r="JLT2051" s="220"/>
      <c r="JLU2051" s="220"/>
      <c r="JLV2051" s="220"/>
      <c r="JLW2051" s="220"/>
      <c r="JLX2051" s="220"/>
      <c r="JLY2051" s="220"/>
      <c r="JLZ2051" s="220"/>
      <c r="JMA2051" s="220"/>
      <c r="JMB2051" s="220"/>
      <c r="JMC2051" s="220"/>
      <c r="JMD2051" s="220"/>
      <c r="JME2051" s="220"/>
      <c r="JMF2051" s="220"/>
      <c r="JMG2051" s="220"/>
      <c r="JMH2051" s="220"/>
      <c r="JMI2051" s="220"/>
      <c r="JMJ2051" s="220"/>
      <c r="JMK2051" s="220"/>
      <c r="JML2051" s="220"/>
      <c r="JMM2051" s="220"/>
      <c r="JMN2051" s="220"/>
      <c r="JMO2051" s="220"/>
      <c r="JMP2051" s="220"/>
      <c r="JMQ2051" s="220"/>
      <c r="JMR2051" s="220"/>
      <c r="JMS2051" s="220"/>
      <c r="JMT2051" s="220"/>
      <c r="JMU2051" s="220"/>
      <c r="JMV2051" s="220"/>
      <c r="JMW2051" s="220"/>
      <c r="JMX2051" s="220"/>
      <c r="JMY2051" s="220"/>
      <c r="JMZ2051" s="220"/>
      <c r="JNA2051" s="220"/>
      <c r="JNB2051" s="220"/>
      <c r="JNC2051" s="220"/>
      <c r="JND2051" s="220"/>
      <c r="JNE2051" s="220"/>
      <c r="JNF2051" s="220"/>
      <c r="JNG2051" s="220"/>
      <c r="JNH2051" s="220"/>
      <c r="JNI2051" s="220"/>
      <c r="JNJ2051" s="220"/>
      <c r="JNK2051" s="220"/>
      <c r="JNL2051" s="220"/>
      <c r="JNM2051" s="220"/>
      <c r="JNN2051" s="220"/>
      <c r="JNO2051" s="220"/>
      <c r="JNP2051" s="220"/>
      <c r="JNQ2051" s="220"/>
      <c r="JNR2051" s="220"/>
      <c r="JNS2051" s="220"/>
      <c r="JNT2051" s="220"/>
      <c r="JNU2051" s="220"/>
      <c r="JNV2051" s="220"/>
      <c r="JNW2051" s="220"/>
      <c r="JNX2051" s="220"/>
      <c r="JNY2051" s="220"/>
      <c r="JNZ2051" s="220"/>
      <c r="JOA2051" s="220"/>
      <c r="JOB2051" s="220"/>
      <c r="JOC2051" s="220"/>
      <c r="JOD2051" s="220"/>
      <c r="JOE2051" s="220"/>
      <c r="JOF2051" s="220"/>
      <c r="JOG2051" s="220"/>
      <c r="JOH2051" s="220"/>
      <c r="JOI2051" s="220"/>
      <c r="JOJ2051" s="220"/>
      <c r="JOK2051" s="220"/>
      <c r="JOL2051" s="220"/>
      <c r="JOM2051" s="220"/>
      <c r="JON2051" s="220"/>
      <c r="JOO2051" s="220"/>
      <c r="JOP2051" s="220"/>
      <c r="JOQ2051" s="220"/>
      <c r="JOR2051" s="220"/>
      <c r="JOS2051" s="220"/>
      <c r="JOT2051" s="220"/>
      <c r="JOU2051" s="220"/>
      <c r="JOV2051" s="220"/>
      <c r="JOW2051" s="220"/>
      <c r="JOX2051" s="220"/>
      <c r="JOY2051" s="220"/>
      <c r="JOZ2051" s="220"/>
      <c r="JPA2051" s="220"/>
      <c r="JPB2051" s="220"/>
      <c r="JPC2051" s="220"/>
      <c r="JPD2051" s="220"/>
      <c r="JPE2051" s="220"/>
      <c r="JPF2051" s="220"/>
      <c r="JPG2051" s="220"/>
      <c r="JPH2051" s="220"/>
      <c r="JPI2051" s="220"/>
      <c r="JPJ2051" s="220"/>
      <c r="JPK2051" s="220"/>
      <c r="JPL2051" s="220"/>
      <c r="JPM2051" s="220"/>
      <c r="JPN2051" s="220"/>
      <c r="JPO2051" s="220"/>
      <c r="JPP2051" s="220"/>
      <c r="JPQ2051" s="220"/>
      <c r="JPR2051" s="220"/>
      <c r="JPS2051" s="220"/>
      <c r="JPT2051" s="220"/>
      <c r="JPU2051" s="220"/>
      <c r="JPV2051" s="220"/>
      <c r="JPW2051" s="220"/>
      <c r="JPX2051" s="220"/>
      <c r="JPY2051" s="220"/>
      <c r="JPZ2051" s="220"/>
      <c r="JQA2051" s="220"/>
      <c r="JQB2051" s="220"/>
      <c r="JQC2051" s="220"/>
      <c r="JQD2051" s="220"/>
      <c r="JQE2051" s="220"/>
      <c r="JQF2051" s="220"/>
      <c r="JQG2051" s="220"/>
      <c r="JQH2051" s="220"/>
      <c r="JQI2051" s="220"/>
      <c r="JQJ2051" s="220"/>
      <c r="JQK2051" s="220"/>
      <c r="JQL2051" s="220"/>
      <c r="JQM2051" s="220"/>
      <c r="JQN2051" s="220"/>
      <c r="JQO2051" s="220"/>
      <c r="JQP2051" s="220"/>
      <c r="JQQ2051" s="220"/>
      <c r="JQR2051" s="220"/>
      <c r="JQS2051" s="220"/>
      <c r="JQT2051" s="220"/>
      <c r="JQU2051" s="220"/>
      <c r="JQV2051" s="220"/>
      <c r="JQW2051" s="220"/>
      <c r="JQX2051" s="220"/>
      <c r="JQY2051" s="220"/>
      <c r="JQZ2051" s="220"/>
      <c r="JRA2051" s="220"/>
      <c r="JRB2051" s="220"/>
      <c r="JRC2051" s="220"/>
      <c r="JRD2051" s="220"/>
      <c r="JRE2051" s="220"/>
      <c r="JRF2051" s="220"/>
      <c r="JRG2051" s="220"/>
      <c r="JRH2051" s="220"/>
      <c r="JRI2051" s="220"/>
      <c r="JRJ2051" s="220"/>
      <c r="JRK2051" s="220"/>
      <c r="JRL2051" s="220"/>
      <c r="JRM2051" s="220"/>
      <c r="JRN2051" s="220"/>
      <c r="JRO2051" s="220"/>
      <c r="JRP2051" s="220"/>
      <c r="JRQ2051" s="220"/>
      <c r="JRR2051" s="220"/>
      <c r="JRS2051" s="220"/>
      <c r="JRT2051" s="220"/>
      <c r="JRU2051" s="220"/>
      <c r="JRV2051" s="220"/>
      <c r="JRW2051" s="220"/>
      <c r="JRX2051" s="220"/>
      <c r="JRY2051" s="220"/>
      <c r="JRZ2051" s="220"/>
      <c r="JSA2051" s="220"/>
      <c r="JSB2051" s="220"/>
      <c r="JSC2051" s="220"/>
      <c r="JSD2051" s="220"/>
      <c r="JSE2051" s="220"/>
      <c r="JSF2051" s="220"/>
      <c r="JSG2051" s="220"/>
      <c r="JSH2051" s="220"/>
      <c r="JSI2051" s="220"/>
      <c r="JSJ2051" s="220"/>
      <c r="JSK2051" s="220"/>
      <c r="JSL2051" s="220"/>
      <c r="JSM2051" s="220"/>
      <c r="JSN2051" s="220"/>
      <c r="JSO2051" s="220"/>
      <c r="JSP2051" s="220"/>
      <c r="JSQ2051" s="220"/>
      <c r="JSR2051" s="220"/>
      <c r="JSS2051" s="220"/>
      <c r="JST2051" s="220"/>
      <c r="JSU2051" s="220"/>
      <c r="JSV2051" s="220"/>
      <c r="JSW2051" s="220"/>
      <c r="JSX2051" s="220"/>
      <c r="JSY2051" s="220"/>
      <c r="JSZ2051" s="220"/>
      <c r="JTA2051" s="220"/>
      <c r="JTB2051" s="220"/>
      <c r="JTC2051" s="220"/>
      <c r="JTD2051" s="220"/>
      <c r="JTE2051" s="220"/>
      <c r="JTF2051" s="220"/>
      <c r="JTG2051" s="220"/>
      <c r="JTH2051" s="220"/>
      <c r="JTI2051" s="220"/>
      <c r="JTJ2051" s="220"/>
      <c r="JTK2051" s="220"/>
      <c r="JTL2051" s="220"/>
      <c r="JTM2051" s="220"/>
      <c r="JTN2051" s="220"/>
      <c r="JTO2051" s="220"/>
      <c r="JTP2051" s="220"/>
      <c r="JTQ2051" s="220"/>
      <c r="JTR2051" s="220"/>
      <c r="JTS2051" s="220"/>
      <c r="JTT2051" s="220"/>
      <c r="JTU2051" s="220"/>
      <c r="JTV2051" s="220"/>
      <c r="JTW2051" s="220"/>
      <c r="JTX2051" s="220"/>
      <c r="JTY2051" s="220"/>
      <c r="JTZ2051" s="220"/>
      <c r="JUA2051" s="220"/>
      <c r="JUB2051" s="220"/>
      <c r="JUC2051" s="220"/>
      <c r="JUD2051" s="220"/>
      <c r="JUE2051" s="220"/>
      <c r="JUF2051" s="220"/>
      <c r="JUG2051" s="220"/>
      <c r="JUH2051" s="220"/>
      <c r="JUI2051" s="220"/>
      <c r="JUJ2051" s="220"/>
      <c r="JUK2051" s="220"/>
      <c r="JUL2051" s="220"/>
      <c r="JUM2051" s="220"/>
      <c r="JUN2051" s="220"/>
      <c r="JUO2051" s="220"/>
      <c r="JUP2051" s="220"/>
      <c r="JUQ2051" s="220"/>
      <c r="JUR2051" s="220"/>
      <c r="JUS2051" s="220"/>
      <c r="JUT2051" s="220"/>
      <c r="JUU2051" s="220"/>
      <c r="JUV2051" s="220"/>
      <c r="JUW2051" s="220"/>
      <c r="JUX2051" s="220"/>
      <c r="JUY2051" s="220"/>
      <c r="JUZ2051" s="220"/>
      <c r="JVA2051" s="220"/>
      <c r="JVB2051" s="220"/>
      <c r="JVC2051" s="220"/>
      <c r="JVD2051" s="220"/>
      <c r="JVE2051" s="220"/>
      <c r="JVF2051" s="220"/>
      <c r="JVG2051" s="220"/>
      <c r="JVH2051" s="220"/>
      <c r="JVI2051" s="220"/>
      <c r="JVJ2051" s="220"/>
      <c r="JVK2051" s="220"/>
      <c r="JVL2051" s="220"/>
      <c r="JVM2051" s="220"/>
      <c r="JVN2051" s="220"/>
      <c r="JVO2051" s="220"/>
      <c r="JVP2051" s="220"/>
      <c r="JVQ2051" s="220"/>
      <c r="JVR2051" s="220"/>
      <c r="JVS2051" s="220"/>
      <c r="JVT2051" s="220"/>
      <c r="JVU2051" s="220"/>
      <c r="JVV2051" s="220"/>
      <c r="JVW2051" s="220"/>
      <c r="JVX2051" s="220"/>
      <c r="JVY2051" s="220"/>
      <c r="JVZ2051" s="220"/>
      <c r="JWA2051" s="220"/>
      <c r="JWB2051" s="220"/>
      <c r="JWC2051" s="220"/>
      <c r="JWD2051" s="220"/>
      <c r="JWE2051" s="220"/>
      <c r="JWF2051" s="220"/>
      <c r="JWG2051" s="220"/>
      <c r="JWH2051" s="220"/>
      <c r="JWI2051" s="220"/>
      <c r="JWJ2051" s="220"/>
      <c r="JWK2051" s="220"/>
      <c r="JWL2051" s="220"/>
      <c r="JWM2051" s="220"/>
      <c r="JWN2051" s="220"/>
      <c r="JWO2051" s="220"/>
      <c r="JWP2051" s="220"/>
      <c r="JWQ2051" s="220"/>
      <c r="JWR2051" s="220"/>
      <c r="JWS2051" s="220"/>
      <c r="JWT2051" s="220"/>
      <c r="JWU2051" s="220"/>
      <c r="JWV2051" s="220"/>
      <c r="JWW2051" s="220"/>
      <c r="JWX2051" s="220"/>
      <c r="JWY2051" s="220"/>
      <c r="JWZ2051" s="220"/>
      <c r="JXA2051" s="220"/>
      <c r="JXB2051" s="220"/>
      <c r="JXC2051" s="220"/>
      <c r="JXD2051" s="220"/>
      <c r="JXE2051" s="220"/>
      <c r="JXF2051" s="220"/>
      <c r="JXG2051" s="220"/>
      <c r="JXH2051" s="220"/>
      <c r="JXI2051" s="220"/>
      <c r="JXJ2051" s="220"/>
      <c r="JXK2051" s="220"/>
      <c r="JXL2051" s="220"/>
      <c r="JXM2051" s="220"/>
      <c r="JXN2051" s="220"/>
      <c r="JXO2051" s="220"/>
      <c r="JXP2051" s="220"/>
      <c r="JXQ2051" s="220"/>
      <c r="JXR2051" s="220"/>
      <c r="JXS2051" s="220"/>
      <c r="JXT2051" s="220"/>
      <c r="JXU2051" s="220"/>
      <c r="JXV2051" s="220"/>
      <c r="JXW2051" s="220"/>
      <c r="JXX2051" s="220"/>
      <c r="JXY2051" s="220"/>
      <c r="JXZ2051" s="220"/>
      <c r="JYA2051" s="220"/>
      <c r="JYB2051" s="220"/>
      <c r="JYC2051" s="220"/>
      <c r="JYD2051" s="220"/>
      <c r="JYE2051" s="220"/>
      <c r="JYF2051" s="220"/>
      <c r="JYG2051" s="220"/>
      <c r="JYH2051" s="220"/>
      <c r="JYI2051" s="220"/>
      <c r="JYJ2051" s="220"/>
      <c r="JYK2051" s="220"/>
      <c r="JYL2051" s="220"/>
      <c r="JYM2051" s="220"/>
      <c r="JYN2051" s="220"/>
      <c r="JYO2051" s="220"/>
      <c r="JYP2051" s="220"/>
      <c r="JYQ2051" s="220"/>
      <c r="JYR2051" s="220"/>
      <c r="JYS2051" s="220"/>
      <c r="JYT2051" s="220"/>
      <c r="JYU2051" s="220"/>
      <c r="JYV2051" s="220"/>
      <c r="JYW2051" s="220"/>
      <c r="JYX2051" s="220"/>
      <c r="JYY2051" s="220"/>
      <c r="JYZ2051" s="220"/>
      <c r="JZA2051" s="220"/>
      <c r="JZB2051" s="220"/>
      <c r="JZC2051" s="220"/>
      <c r="JZD2051" s="220"/>
      <c r="JZE2051" s="220"/>
      <c r="JZF2051" s="220"/>
      <c r="JZG2051" s="220"/>
      <c r="JZH2051" s="220"/>
      <c r="JZI2051" s="220"/>
      <c r="JZJ2051" s="220"/>
      <c r="JZK2051" s="220"/>
      <c r="JZL2051" s="220"/>
      <c r="JZM2051" s="220"/>
      <c r="JZN2051" s="220"/>
      <c r="JZO2051" s="220"/>
      <c r="JZP2051" s="220"/>
      <c r="JZQ2051" s="220"/>
      <c r="JZR2051" s="220"/>
      <c r="JZS2051" s="220"/>
      <c r="JZT2051" s="220"/>
      <c r="JZU2051" s="220"/>
      <c r="JZV2051" s="220"/>
      <c r="JZW2051" s="220"/>
      <c r="JZX2051" s="220"/>
      <c r="JZY2051" s="220"/>
      <c r="JZZ2051" s="220"/>
      <c r="KAA2051" s="220"/>
      <c r="KAB2051" s="220"/>
      <c r="KAC2051" s="220"/>
      <c r="KAD2051" s="220"/>
      <c r="KAE2051" s="220"/>
      <c r="KAF2051" s="220"/>
      <c r="KAG2051" s="220"/>
      <c r="KAH2051" s="220"/>
      <c r="KAI2051" s="220"/>
      <c r="KAJ2051" s="220"/>
      <c r="KAK2051" s="220"/>
      <c r="KAL2051" s="220"/>
      <c r="KAM2051" s="220"/>
      <c r="KAN2051" s="220"/>
      <c r="KAO2051" s="220"/>
      <c r="KAP2051" s="220"/>
      <c r="KAQ2051" s="220"/>
      <c r="KAR2051" s="220"/>
      <c r="KAS2051" s="220"/>
      <c r="KAT2051" s="220"/>
      <c r="KAU2051" s="220"/>
      <c r="KAV2051" s="220"/>
      <c r="KAW2051" s="220"/>
      <c r="KAX2051" s="220"/>
      <c r="KAY2051" s="220"/>
      <c r="KAZ2051" s="220"/>
      <c r="KBA2051" s="220"/>
      <c r="KBB2051" s="220"/>
      <c r="KBC2051" s="220"/>
      <c r="KBD2051" s="220"/>
      <c r="KBE2051" s="220"/>
      <c r="KBF2051" s="220"/>
      <c r="KBG2051" s="220"/>
      <c r="KBH2051" s="220"/>
      <c r="KBI2051" s="220"/>
      <c r="KBJ2051" s="220"/>
      <c r="KBK2051" s="220"/>
      <c r="KBL2051" s="220"/>
      <c r="KBM2051" s="220"/>
      <c r="KBN2051" s="220"/>
      <c r="KBO2051" s="220"/>
      <c r="KBP2051" s="220"/>
      <c r="KBQ2051" s="220"/>
      <c r="KBR2051" s="220"/>
      <c r="KBS2051" s="220"/>
      <c r="KBT2051" s="220"/>
      <c r="KBU2051" s="220"/>
      <c r="KBV2051" s="220"/>
      <c r="KBW2051" s="220"/>
      <c r="KBX2051" s="220"/>
      <c r="KBY2051" s="220"/>
      <c r="KBZ2051" s="220"/>
      <c r="KCA2051" s="220"/>
      <c r="KCB2051" s="220"/>
      <c r="KCC2051" s="220"/>
      <c r="KCD2051" s="220"/>
      <c r="KCE2051" s="220"/>
      <c r="KCF2051" s="220"/>
      <c r="KCG2051" s="220"/>
      <c r="KCH2051" s="220"/>
      <c r="KCI2051" s="220"/>
      <c r="KCJ2051" s="220"/>
      <c r="KCK2051" s="220"/>
      <c r="KCL2051" s="220"/>
      <c r="KCM2051" s="220"/>
      <c r="KCN2051" s="220"/>
      <c r="KCO2051" s="220"/>
      <c r="KCP2051" s="220"/>
      <c r="KCQ2051" s="220"/>
      <c r="KCR2051" s="220"/>
      <c r="KCS2051" s="220"/>
      <c r="KCT2051" s="220"/>
      <c r="KCU2051" s="220"/>
      <c r="KCV2051" s="220"/>
      <c r="KCW2051" s="220"/>
      <c r="KCX2051" s="220"/>
      <c r="KCY2051" s="220"/>
      <c r="KCZ2051" s="220"/>
      <c r="KDA2051" s="220"/>
      <c r="KDB2051" s="220"/>
      <c r="KDC2051" s="220"/>
      <c r="KDD2051" s="220"/>
      <c r="KDE2051" s="220"/>
      <c r="KDF2051" s="220"/>
      <c r="KDG2051" s="220"/>
      <c r="KDH2051" s="220"/>
      <c r="KDI2051" s="220"/>
      <c r="KDJ2051" s="220"/>
      <c r="KDK2051" s="220"/>
      <c r="KDL2051" s="220"/>
      <c r="KDM2051" s="220"/>
      <c r="KDN2051" s="220"/>
      <c r="KDO2051" s="220"/>
      <c r="KDP2051" s="220"/>
      <c r="KDQ2051" s="220"/>
      <c r="KDR2051" s="220"/>
      <c r="KDS2051" s="220"/>
      <c r="KDT2051" s="220"/>
      <c r="KDU2051" s="220"/>
      <c r="KDV2051" s="220"/>
      <c r="KDW2051" s="220"/>
      <c r="KDX2051" s="220"/>
      <c r="KDY2051" s="220"/>
      <c r="KDZ2051" s="220"/>
      <c r="KEA2051" s="220"/>
      <c r="KEB2051" s="220"/>
      <c r="KEC2051" s="220"/>
      <c r="KED2051" s="220"/>
      <c r="KEE2051" s="220"/>
      <c r="KEF2051" s="220"/>
      <c r="KEG2051" s="220"/>
      <c r="KEH2051" s="220"/>
      <c r="KEI2051" s="220"/>
      <c r="KEJ2051" s="220"/>
      <c r="KEK2051" s="220"/>
      <c r="KEL2051" s="220"/>
      <c r="KEM2051" s="220"/>
      <c r="KEN2051" s="220"/>
      <c r="KEO2051" s="220"/>
      <c r="KEP2051" s="220"/>
      <c r="KEQ2051" s="220"/>
      <c r="KER2051" s="220"/>
      <c r="KES2051" s="220"/>
      <c r="KET2051" s="220"/>
      <c r="KEU2051" s="220"/>
      <c r="KEV2051" s="220"/>
      <c r="KEW2051" s="220"/>
      <c r="KEX2051" s="220"/>
      <c r="KEY2051" s="220"/>
      <c r="KEZ2051" s="220"/>
      <c r="KFA2051" s="220"/>
      <c r="KFB2051" s="220"/>
      <c r="KFC2051" s="220"/>
      <c r="KFD2051" s="220"/>
      <c r="KFE2051" s="220"/>
      <c r="KFF2051" s="220"/>
      <c r="KFG2051" s="220"/>
      <c r="KFH2051" s="220"/>
      <c r="KFI2051" s="220"/>
      <c r="KFJ2051" s="220"/>
      <c r="KFK2051" s="220"/>
      <c r="KFL2051" s="220"/>
      <c r="KFM2051" s="220"/>
      <c r="KFN2051" s="220"/>
      <c r="KFO2051" s="220"/>
      <c r="KFP2051" s="220"/>
      <c r="KFQ2051" s="220"/>
      <c r="KFR2051" s="220"/>
      <c r="KFS2051" s="220"/>
      <c r="KFT2051" s="220"/>
      <c r="KFU2051" s="220"/>
      <c r="KFV2051" s="220"/>
      <c r="KFW2051" s="220"/>
      <c r="KFX2051" s="220"/>
      <c r="KFY2051" s="220"/>
      <c r="KFZ2051" s="220"/>
      <c r="KGA2051" s="220"/>
      <c r="KGB2051" s="220"/>
      <c r="KGC2051" s="220"/>
      <c r="KGD2051" s="220"/>
      <c r="KGE2051" s="220"/>
      <c r="KGF2051" s="220"/>
      <c r="KGG2051" s="220"/>
      <c r="KGH2051" s="220"/>
      <c r="KGI2051" s="220"/>
      <c r="KGJ2051" s="220"/>
      <c r="KGK2051" s="220"/>
      <c r="KGL2051" s="220"/>
      <c r="KGM2051" s="220"/>
      <c r="KGN2051" s="220"/>
      <c r="KGO2051" s="220"/>
      <c r="KGP2051" s="220"/>
      <c r="KGQ2051" s="220"/>
      <c r="KGR2051" s="220"/>
      <c r="KGS2051" s="220"/>
      <c r="KGT2051" s="220"/>
      <c r="KGU2051" s="220"/>
      <c r="KGV2051" s="220"/>
      <c r="KGW2051" s="220"/>
      <c r="KGX2051" s="220"/>
      <c r="KGY2051" s="220"/>
      <c r="KGZ2051" s="220"/>
      <c r="KHA2051" s="220"/>
      <c r="KHB2051" s="220"/>
      <c r="KHC2051" s="220"/>
      <c r="KHD2051" s="220"/>
      <c r="KHE2051" s="220"/>
      <c r="KHF2051" s="220"/>
      <c r="KHG2051" s="220"/>
      <c r="KHH2051" s="220"/>
      <c r="KHI2051" s="220"/>
      <c r="KHJ2051" s="220"/>
      <c r="KHK2051" s="220"/>
      <c r="KHL2051" s="220"/>
      <c r="KHM2051" s="220"/>
      <c r="KHN2051" s="220"/>
      <c r="KHO2051" s="220"/>
      <c r="KHP2051" s="220"/>
      <c r="KHQ2051" s="220"/>
      <c r="KHR2051" s="220"/>
      <c r="KHS2051" s="220"/>
      <c r="KHT2051" s="220"/>
      <c r="KHU2051" s="220"/>
      <c r="KHV2051" s="220"/>
      <c r="KHW2051" s="220"/>
      <c r="KHX2051" s="220"/>
      <c r="KHY2051" s="220"/>
      <c r="KHZ2051" s="220"/>
      <c r="KIA2051" s="220"/>
      <c r="KIB2051" s="220"/>
      <c r="KIC2051" s="220"/>
      <c r="KID2051" s="220"/>
      <c r="KIE2051" s="220"/>
      <c r="KIF2051" s="220"/>
      <c r="KIG2051" s="220"/>
      <c r="KIH2051" s="220"/>
      <c r="KII2051" s="220"/>
      <c r="KIJ2051" s="220"/>
      <c r="KIK2051" s="220"/>
      <c r="KIL2051" s="220"/>
      <c r="KIM2051" s="220"/>
      <c r="KIN2051" s="220"/>
      <c r="KIO2051" s="220"/>
      <c r="KIP2051" s="220"/>
      <c r="KIQ2051" s="220"/>
      <c r="KIR2051" s="220"/>
      <c r="KIS2051" s="220"/>
      <c r="KIT2051" s="220"/>
      <c r="KIU2051" s="220"/>
      <c r="KIV2051" s="220"/>
      <c r="KIW2051" s="220"/>
      <c r="KIX2051" s="220"/>
      <c r="KIY2051" s="220"/>
      <c r="KIZ2051" s="220"/>
      <c r="KJA2051" s="220"/>
      <c r="KJB2051" s="220"/>
      <c r="KJC2051" s="220"/>
      <c r="KJD2051" s="220"/>
      <c r="KJE2051" s="220"/>
      <c r="KJF2051" s="220"/>
      <c r="KJG2051" s="220"/>
      <c r="KJH2051" s="220"/>
      <c r="KJI2051" s="220"/>
      <c r="KJJ2051" s="220"/>
      <c r="KJK2051" s="220"/>
      <c r="KJL2051" s="220"/>
      <c r="KJM2051" s="220"/>
      <c r="KJN2051" s="220"/>
      <c r="KJO2051" s="220"/>
      <c r="KJP2051" s="220"/>
      <c r="KJQ2051" s="220"/>
      <c r="KJR2051" s="220"/>
      <c r="KJS2051" s="220"/>
      <c r="KJT2051" s="220"/>
      <c r="KJU2051" s="220"/>
      <c r="KJV2051" s="220"/>
      <c r="KJW2051" s="220"/>
      <c r="KJX2051" s="220"/>
      <c r="KJY2051" s="220"/>
      <c r="KJZ2051" s="220"/>
      <c r="KKA2051" s="220"/>
      <c r="KKB2051" s="220"/>
      <c r="KKC2051" s="220"/>
      <c r="KKD2051" s="220"/>
      <c r="KKE2051" s="220"/>
      <c r="KKF2051" s="220"/>
      <c r="KKG2051" s="220"/>
      <c r="KKH2051" s="220"/>
      <c r="KKI2051" s="220"/>
      <c r="KKJ2051" s="220"/>
      <c r="KKK2051" s="220"/>
      <c r="KKL2051" s="220"/>
      <c r="KKM2051" s="220"/>
      <c r="KKN2051" s="220"/>
      <c r="KKO2051" s="220"/>
      <c r="KKP2051" s="220"/>
      <c r="KKQ2051" s="220"/>
      <c r="KKR2051" s="220"/>
      <c r="KKS2051" s="220"/>
      <c r="KKT2051" s="220"/>
      <c r="KKU2051" s="220"/>
      <c r="KKV2051" s="220"/>
      <c r="KKW2051" s="220"/>
      <c r="KKX2051" s="220"/>
      <c r="KKY2051" s="220"/>
      <c r="KKZ2051" s="220"/>
      <c r="KLA2051" s="220"/>
      <c r="KLB2051" s="220"/>
      <c r="KLC2051" s="220"/>
      <c r="KLD2051" s="220"/>
      <c r="KLE2051" s="220"/>
      <c r="KLF2051" s="220"/>
      <c r="KLG2051" s="220"/>
      <c r="KLH2051" s="220"/>
      <c r="KLI2051" s="220"/>
      <c r="KLJ2051" s="220"/>
      <c r="KLK2051" s="220"/>
      <c r="KLL2051" s="220"/>
      <c r="KLM2051" s="220"/>
      <c r="KLN2051" s="220"/>
      <c r="KLO2051" s="220"/>
      <c r="KLP2051" s="220"/>
      <c r="KLQ2051" s="220"/>
      <c r="KLR2051" s="220"/>
      <c r="KLS2051" s="220"/>
      <c r="KLT2051" s="220"/>
      <c r="KLU2051" s="220"/>
      <c r="KLV2051" s="220"/>
      <c r="KLW2051" s="220"/>
      <c r="KLX2051" s="220"/>
      <c r="KLY2051" s="220"/>
      <c r="KLZ2051" s="220"/>
      <c r="KMA2051" s="220"/>
      <c r="KMB2051" s="220"/>
      <c r="KMC2051" s="220"/>
      <c r="KMD2051" s="220"/>
      <c r="KME2051" s="220"/>
      <c r="KMF2051" s="220"/>
      <c r="KMG2051" s="220"/>
      <c r="KMH2051" s="220"/>
      <c r="KMI2051" s="220"/>
      <c r="KMJ2051" s="220"/>
      <c r="KMK2051" s="220"/>
      <c r="KML2051" s="220"/>
      <c r="KMM2051" s="220"/>
      <c r="KMN2051" s="220"/>
      <c r="KMO2051" s="220"/>
      <c r="KMP2051" s="220"/>
      <c r="KMQ2051" s="220"/>
      <c r="KMR2051" s="220"/>
      <c r="KMS2051" s="220"/>
      <c r="KMT2051" s="220"/>
      <c r="KMU2051" s="220"/>
      <c r="KMV2051" s="220"/>
      <c r="KMW2051" s="220"/>
      <c r="KMX2051" s="220"/>
      <c r="KMY2051" s="220"/>
      <c r="KMZ2051" s="220"/>
      <c r="KNA2051" s="220"/>
      <c r="KNB2051" s="220"/>
      <c r="KNC2051" s="220"/>
      <c r="KND2051" s="220"/>
      <c r="KNE2051" s="220"/>
      <c r="KNF2051" s="220"/>
      <c r="KNG2051" s="220"/>
      <c r="KNH2051" s="220"/>
      <c r="KNI2051" s="220"/>
      <c r="KNJ2051" s="220"/>
      <c r="KNK2051" s="220"/>
      <c r="KNL2051" s="220"/>
      <c r="KNM2051" s="220"/>
      <c r="KNN2051" s="220"/>
      <c r="KNO2051" s="220"/>
      <c r="KNP2051" s="220"/>
      <c r="KNQ2051" s="220"/>
      <c r="KNR2051" s="220"/>
      <c r="KNS2051" s="220"/>
      <c r="KNT2051" s="220"/>
      <c r="KNU2051" s="220"/>
      <c r="KNV2051" s="220"/>
      <c r="KNW2051" s="220"/>
      <c r="KNX2051" s="220"/>
      <c r="KNY2051" s="220"/>
      <c r="KNZ2051" s="220"/>
      <c r="KOA2051" s="220"/>
      <c r="KOB2051" s="220"/>
      <c r="KOC2051" s="220"/>
      <c r="KOD2051" s="220"/>
      <c r="KOE2051" s="220"/>
      <c r="KOF2051" s="220"/>
      <c r="KOG2051" s="220"/>
      <c r="KOH2051" s="220"/>
      <c r="KOI2051" s="220"/>
      <c r="KOJ2051" s="220"/>
      <c r="KOK2051" s="220"/>
      <c r="KOL2051" s="220"/>
      <c r="KOM2051" s="220"/>
      <c r="KON2051" s="220"/>
      <c r="KOO2051" s="220"/>
      <c r="KOP2051" s="220"/>
      <c r="KOQ2051" s="220"/>
      <c r="KOR2051" s="220"/>
      <c r="KOS2051" s="220"/>
      <c r="KOT2051" s="220"/>
      <c r="KOU2051" s="220"/>
      <c r="KOV2051" s="220"/>
      <c r="KOW2051" s="220"/>
      <c r="KOX2051" s="220"/>
      <c r="KOY2051" s="220"/>
      <c r="KOZ2051" s="220"/>
      <c r="KPA2051" s="220"/>
      <c r="KPB2051" s="220"/>
      <c r="KPC2051" s="220"/>
      <c r="KPD2051" s="220"/>
      <c r="KPE2051" s="220"/>
      <c r="KPF2051" s="220"/>
      <c r="KPG2051" s="220"/>
      <c r="KPH2051" s="220"/>
      <c r="KPI2051" s="220"/>
      <c r="KPJ2051" s="220"/>
      <c r="KPK2051" s="220"/>
      <c r="KPL2051" s="220"/>
      <c r="KPM2051" s="220"/>
      <c r="KPN2051" s="220"/>
      <c r="KPO2051" s="220"/>
      <c r="KPP2051" s="220"/>
      <c r="KPQ2051" s="220"/>
      <c r="KPR2051" s="220"/>
      <c r="KPS2051" s="220"/>
      <c r="KPT2051" s="220"/>
      <c r="KPU2051" s="220"/>
      <c r="KPV2051" s="220"/>
      <c r="KPW2051" s="220"/>
      <c r="KPX2051" s="220"/>
      <c r="KPY2051" s="220"/>
      <c r="KPZ2051" s="220"/>
      <c r="KQA2051" s="220"/>
      <c r="KQB2051" s="220"/>
      <c r="KQC2051" s="220"/>
      <c r="KQD2051" s="220"/>
      <c r="KQE2051" s="220"/>
      <c r="KQF2051" s="220"/>
      <c r="KQG2051" s="220"/>
      <c r="KQH2051" s="220"/>
      <c r="KQI2051" s="220"/>
      <c r="KQJ2051" s="220"/>
      <c r="KQK2051" s="220"/>
      <c r="KQL2051" s="220"/>
      <c r="KQM2051" s="220"/>
      <c r="KQN2051" s="220"/>
      <c r="KQO2051" s="220"/>
      <c r="KQP2051" s="220"/>
      <c r="KQQ2051" s="220"/>
      <c r="KQR2051" s="220"/>
      <c r="KQS2051" s="220"/>
      <c r="KQT2051" s="220"/>
      <c r="KQU2051" s="220"/>
      <c r="KQV2051" s="220"/>
      <c r="KQW2051" s="220"/>
      <c r="KQX2051" s="220"/>
      <c r="KQY2051" s="220"/>
      <c r="KQZ2051" s="220"/>
      <c r="KRA2051" s="220"/>
      <c r="KRB2051" s="220"/>
      <c r="KRC2051" s="220"/>
      <c r="KRD2051" s="220"/>
      <c r="KRE2051" s="220"/>
      <c r="KRF2051" s="220"/>
      <c r="KRG2051" s="220"/>
      <c r="KRH2051" s="220"/>
      <c r="KRI2051" s="220"/>
      <c r="KRJ2051" s="220"/>
      <c r="KRK2051" s="220"/>
      <c r="KRL2051" s="220"/>
      <c r="KRM2051" s="220"/>
      <c r="KRN2051" s="220"/>
      <c r="KRO2051" s="220"/>
      <c r="KRP2051" s="220"/>
      <c r="KRQ2051" s="220"/>
      <c r="KRR2051" s="220"/>
      <c r="KRS2051" s="220"/>
      <c r="KRT2051" s="220"/>
      <c r="KRU2051" s="220"/>
      <c r="KRV2051" s="220"/>
      <c r="KRW2051" s="220"/>
      <c r="KRX2051" s="220"/>
      <c r="KRY2051" s="220"/>
      <c r="KRZ2051" s="220"/>
      <c r="KSA2051" s="220"/>
      <c r="KSB2051" s="220"/>
      <c r="KSC2051" s="220"/>
      <c r="KSD2051" s="220"/>
      <c r="KSE2051" s="220"/>
      <c r="KSF2051" s="220"/>
      <c r="KSG2051" s="220"/>
      <c r="KSH2051" s="220"/>
      <c r="KSI2051" s="220"/>
      <c r="KSJ2051" s="220"/>
      <c r="KSK2051" s="220"/>
      <c r="KSL2051" s="220"/>
      <c r="KSM2051" s="220"/>
      <c r="KSN2051" s="220"/>
      <c r="KSO2051" s="220"/>
      <c r="KSP2051" s="220"/>
      <c r="KSQ2051" s="220"/>
      <c r="KSR2051" s="220"/>
      <c r="KSS2051" s="220"/>
      <c r="KST2051" s="220"/>
      <c r="KSU2051" s="220"/>
      <c r="KSV2051" s="220"/>
      <c r="KSW2051" s="220"/>
      <c r="KSX2051" s="220"/>
      <c r="KSY2051" s="220"/>
      <c r="KSZ2051" s="220"/>
      <c r="KTA2051" s="220"/>
      <c r="KTB2051" s="220"/>
      <c r="KTC2051" s="220"/>
      <c r="KTD2051" s="220"/>
      <c r="KTE2051" s="220"/>
      <c r="KTF2051" s="220"/>
      <c r="KTG2051" s="220"/>
      <c r="KTH2051" s="220"/>
      <c r="KTI2051" s="220"/>
      <c r="KTJ2051" s="220"/>
      <c r="KTK2051" s="220"/>
      <c r="KTL2051" s="220"/>
      <c r="KTM2051" s="220"/>
      <c r="KTN2051" s="220"/>
      <c r="KTO2051" s="220"/>
      <c r="KTP2051" s="220"/>
      <c r="KTQ2051" s="220"/>
      <c r="KTR2051" s="220"/>
      <c r="KTS2051" s="220"/>
      <c r="KTT2051" s="220"/>
      <c r="KTU2051" s="220"/>
      <c r="KTV2051" s="220"/>
      <c r="KTW2051" s="220"/>
      <c r="KTX2051" s="220"/>
      <c r="KTY2051" s="220"/>
      <c r="KTZ2051" s="220"/>
      <c r="KUA2051" s="220"/>
      <c r="KUB2051" s="220"/>
      <c r="KUC2051" s="220"/>
      <c r="KUD2051" s="220"/>
      <c r="KUE2051" s="220"/>
      <c r="KUF2051" s="220"/>
      <c r="KUG2051" s="220"/>
      <c r="KUH2051" s="220"/>
      <c r="KUI2051" s="220"/>
      <c r="KUJ2051" s="220"/>
      <c r="KUK2051" s="220"/>
      <c r="KUL2051" s="220"/>
      <c r="KUM2051" s="220"/>
      <c r="KUN2051" s="220"/>
      <c r="KUO2051" s="220"/>
      <c r="KUP2051" s="220"/>
      <c r="KUQ2051" s="220"/>
      <c r="KUR2051" s="220"/>
      <c r="KUS2051" s="220"/>
      <c r="KUT2051" s="220"/>
      <c r="KUU2051" s="220"/>
      <c r="KUV2051" s="220"/>
      <c r="KUW2051" s="220"/>
      <c r="KUX2051" s="220"/>
      <c r="KUY2051" s="220"/>
      <c r="KUZ2051" s="220"/>
      <c r="KVA2051" s="220"/>
      <c r="KVB2051" s="220"/>
      <c r="KVC2051" s="220"/>
      <c r="KVD2051" s="220"/>
      <c r="KVE2051" s="220"/>
      <c r="KVF2051" s="220"/>
      <c r="KVG2051" s="220"/>
      <c r="KVH2051" s="220"/>
      <c r="KVI2051" s="220"/>
      <c r="KVJ2051" s="220"/>
      <c r="KVK2051" s="220"/>
      <c r="KVL2051" s="220"/>
      <c r="KVM2051" s="220"/>
      <c r="KVN2051" s="220"/>
      <c r="KVO2051" s="220"/>
      <c r="KVP2051" s="220"/>
      <c r="KVQ2051" s="220"/>
      <c r="KVR2051" s="220"/>
      <c r="KVS2051" s="220"/>
      <c r="KVT2051" s="220"/>
      <c r="KVU2051" s="220"/>
      <c r="KVV2051" s="220"/>
      <c r="KVW2051" s="220"/>
      <c r="KVX2051" s="220"/>
      <c r="KVY2051" s="220"/>
      <c r="KVZ2051" s="220"/>
      <c r="KWA2051" s="220"/>
      <c r="KWB2051" s="220"/>
      <c r="KWC2051" s="220"/>
      <c r="KWD2051" s="220"/>
      <c r="KWE2051" s="220"/>
      <c r="KWF2051" s="220"/>
      <c r="KWG2051" s="220"/>
      <c r="KWH2051" s="220"/>
      <c r="KWI2051" s="220"/>
      <c r="KWJ2051" s="220"/>
      <c r="KWK2051" s="220"/>
      <c r="KWL2051" s="220"/>
      <c r="KWM2051" s="220"/>
      <c r="KWN2051" s="220"/>
      <c r="KWO2051" s="220"/>
      <c r="KWP2051" s="220"/>
      <c r="KWQ2051" s="220"/>
      <c r="KWR2051" s="220"/>
      <c r="KWS2051" s="220"/>
      <c r="KWT2051" s="220"/>
      <c r="KWU2051" s="220"/>
      <c r="KWV2051" s="220"/>
      <c r="KWW2051" s="220"/>
      <c r="KWX2051" s="220"/>
      <c r="KWY2051" s="220"/>
      <c r="KWZ2051" s="220"/>
      <c r="KXA2051" s="220"/>
      <c r="KXB2051" s="220"/>
      <c r="KXC2051" s="220"/>
      <c r="KXD2051" s="220"/>
      <c r="KXE2051" s="220"/>
      <c r="KXF2051" s="220"/>
      <c r="KXG2051" s="220"/>
      <c r="KXH2051" s="220"/>
      <c r="KXI2051" s="220"/>
      <c r="KXJ2051" s="220"/>
      <c r="KXK2051" s="220"/>
      <c r="KXL2051" s="220"/>
      <c r="KXM2051" s="220"/>
      <c r="KXN2051" s="220"/>
      <c r="KXO2051" s="220"/>
      <c r="KXP2051" s="220"/>
      <c r="KXQ2051" s="220"/>
      <c r="KXR2051" s="220"/>
      <c r="KXS2051" s="220"/>
      <c r="KXT2051" s="220"/>
      <c r="KXU2051" s="220"/>
      <c r="KXV2051" s="220"/>
      <c r="KXW2051" s="220"/>
      <c r="KXX2051" s="220"/>
      <c r="KXY2051" s="220"/>
      <c r="KXZ2051" s="220"/>
      <c r="KYA2051" s="220"/>
      <c r="KYB2051" s="220"/>
      <c r="KYC2051" s="220"/>
      <c r="KYD2051" s="220"/>
      <c r="KYE2051" s="220"/>
      <c r="KYF2051" s="220"/>
      <c r="KYG2051" s="220"/>
      <c r="KYH2051" s="220"/>
      <c r="KYI2051" s="220"/>
      <c r="KYJ2051" s="220"/>
      <c r="KYK2051" s="220"/>
      <c r="KYL2051" s="220"/>
      <c r="KYM2051" s="220"/>
      <c r="KYN2051" s="220"/>
      <c r="KYO2051" s="220"/>
      <c r="KYP2051" s="220"/>
      <c r="KYQ2051" s="220"/>
      <c r="KYR2051" s="220"/>
      <c r="KYS2051" s="220"/>
      <c r="KYT2051" s="220"/>
      <c r="KYU2051" s="220"/>
      <c r="KYV2051" s="220"/>
      <c r="KYW2051" s="220"/>
      <c r="KYX2051" s="220"/>
      <c r="KYY2051" s="220"/>
      <c r="KYZ2051" s="220"/>
      <c r="KZA2051" s="220"/>
      <c r="KZB2051" s="220"/>
      <c r="KZC2051" s="220"/>
      <c r="KZD2051" s="220"/>
      <c r="KZE2051" s="220"/>
      <c r="KZF2051" s="220"/>
      <c r="KZG2051" s="220"/>
      <c r="KZH2051" s="220"/>
      <c r="KZI2051" s="220"/>
      <c r="KZJ2051" s="220"/>
      <c r="KZK2051" s="220"/>
      <c r="KZL2051" s="220"/>
      <c r="KZM2051" s="220"/>
      <c r="KZN2051" s="220"/>
      <c r="KZO2051" s="220"/>
      <c r="KZP2051" s="220"/>
      <c r="KZQ2051" s="220"/>
      <c r="KZR2051" s="220"/>
      <c r="KZS2051" s="220"/>
      <c r="KZT2051" s="220"/>
      <c r="KZU2051" s="220"/>
      <c r="KZV2051" s="220"/>
      <c r="KZW2051" s="220"/>
      <c r="KZX2051" s="220"/>
      <c r="KZY2051" s="220"/>
      <c r="KZZ2051" s="220"/>
      <c r="LAA2051" s="220"/>
      <c r="LAB2051" s="220"/>
      <c r="LAC2051" s="220"/>
      <c r="LAD2051" s="220"/>
      <c r="LAE2051" s="220"/>
      <c r="LAF2051" s="220"/>
      <c r="LAG2051" s="220"/>
      <c r="LAH2051" s="220"/>
      <c r="LAI2051" s="220"/>
      <c r="LAJ2051" s="220"/>
      <c r="LAK2051" s="220"/>
      <c r="LAL2051" s="220"/>
      <c r="LAM2051" s="220"/>
      <c r="LAN2051" s="220"/>
      <c r="LAO2051" s="220"/>
      <c r="LAP2051" s="220"/>
      <c r="LAQ2051" s="220"/>
      <c r="LAR2051" s="220"/>
      <c r="LAS2051" s="220"/>
      <c r="LAT2051" s="220"/>
      <c r="LAU2051" s="220"/>
      <c r="LAV2051" s="220"/>
      <c r="LAW2051" s="220"/>
      <c r="LAX2051" s="220"/>
      <c r="LAY2051" s="220"/>
      <c r="LAZ2051" s="220"/>
      <c r="LBA2051" s="220"/>
      <c r="LBB2051" s="220"/>
      <c r="LBC2051" s="220"/>
      <c r="LBD2051" s="220"/>
      <c r="LBE2051" s="220"/>
      <c r="LBF2051" s="220"/>
      <c r="LBG2051" s="220"/>
      <c r="LBH2051" s="220"/>
      <c r="LBI2051" s="220"/>
      <c r="LBJ2051" s="220"/>
      <c r="LBK2051" s="220"/>
      <c r="LBL2051" s="220"/>
      <c r="LBM2051" s="220"/>
      <c r="LBN2051" s="220"/>
      <c r="LBO2051" s="220"/>
      <c r="LBP2051" s="220"/>
      <c r="LBQ2051" s="220"/>
      <c r="LBR2051" s="220"/>
      <c r="LBS2051" s="220"/>
      <c r="LBT2051" s="220"/>
      <c r="LBU2051" s="220"/>
      <c r="LBV2051" s="220"/>
      <c r="LBW2051" s="220"/>
      <c r="LBX2051" s="220"/>
      <c r="LBY2051" s="220"/>
      <c r="LBZ2051" s="220"/>
      <c r="LCA2051" s="220"/>
      <c r="LCB2051" s="220"/>
      <c r="LCC2051" s="220"/>
      <c r="LCD2051" s="220"/>
      <c r="LCE2051" s="220"/>
      <c r="LCF2051" s="220"/>
      <c r="LCG2051" s="220"/>
      <c r="LCH2051" s="220"/>
      <c r="LCI2051" s="220"/>
      <c r="LCJ2051" s="220"/>
      <c r="LCK2051" s="220"/>
      <c r="LCL2051" s="220"/>
      <c r="LCM2051" s="220"/>
      <c r="LCN2051" s="220"/>
      <c r="LCO2051" s="220"/>
      <c r="LCP2051" s="220"/>
      <c r="LCQ2051" s="220"/>
      <c r="LCR2051" s="220"/>
      <c r="LCS2051" s="220"/>
      <c r="LCT2051" s="220"/>
      <c r="LCU2051" s="220"/>
      <c r="LCV2051" s="220"/>
      <c r="LCW2051" s="220"/>
      <c r="LCX2051" s="220"/>
      <c r="LCY2051" s="220"/>
      <c r="LCZ2051" s="220"/>
      <c r="LDA2051" s="220"/>
      <c r="LDB2051" s="220"/>
      <c r="LDC2051" s="220"/>
      <c r="LDD2051" s="220"/>
      <c r="LDE2051" s="220"/>
      <c r="LDF2051" s="220"/>
      <c r="LDG2051" s="220"/>
      <c r="LDH2051" s="220"/>
      <c r="LDI2051" s="220"/>
      <c r="LDJ2051" s="220"/>
      <c r="LDK2051" s="220"/>
      <c r="LDL2051" s="220"/>
      <c r="LDM2051" s="220"/>
      <c r="LDN2051" s="220"/>
      <c r="LDO2051" s="220"/>
      <c r="LDP2051" s="220"/>
      <c r="LDQ2051" s="220"/>
      <c r="LDR2051" s="220"/>
      <c r="LDS2051" s="220"/>
      <c r="LDT2051" s="220"/>
      <c r="LDU2051" s="220"/>
      <c r="LDV2051" s="220"/>
      <c r="LDW2051" s="220"/>
      <c r="LDX2051" s="220"/>
      <c r="LDY2051" s="220"/>
      <c r="LDZ2051" s="220"/>
      <c r="LEA2051" s="220"/>
      <c r="LEB2051" s="220"/>
      <c r="LEC2051" s="220"/>
      <c r="LED2051" s="220"/>
      <c r="LEE2051" s="220"/>
      <c r="LEF2051" s="220"/>
      <c r="LEG2051" s="220"/>
      <c r="LEH2051" s="220"/>
      <c r="LEI2051" s="220"/>
      <c r="LEJ2051" s="220"/>
      <c r="LEK2051" s="220"/>
      <c r="LEL2051" s="220"/>
      <c r="LEM2051" s="220"/>
      <c r="LEN2051" s="220"/>
      <c r="LEO2051" s="220"/>
      <c r="LEP2051" s="220"/>
      <c r="LEQ2051" s="220"/>
      <c r="LER2051" s="220"/>
      <c r="LES2051" s="220"/>
      <c r="LET2051" s="220"/>
      <c r="LEU2051" s="220"/>
      <c r="LEV2051" s="220"/>
      <c r="LEW2051" s="220"/>
      <c r="LEX2051" s="220"/>
      <c r="LEY2051" s="220"/>
      <c r="LEZ2051" s="220"/>
      <c r="LFA2051" s="220"/>
      <c r="LFB2051" s="220"/>
      <c r="LFC2051" s="220"/>
      <c r="LFD2051" s="220"/>
      <c r="LFE2051" s="220"/>
      <c r="LFF2051" s="220"/>
      <c r="LFG2051" s="220"/>
      <c r="LFH2051" s="220"/>
      <c r="LFI2051" s="220"/>
      <c r="LFJ2051" s="220"/>
      <c r="LFK2051" s="220"/>
      <c r="LFL2051" s="220"/>
      <c r="LFM2051" s="220"/>
      <c r="LFN2051" s="220"/>
      <c r="LFO2051" s="220"/>
      <c r="LFP2051" s="220"/>
      <c r="LFQ2051" s="220"/>
      <c r="LFR2051" s="220"/>
      <c r="LFS2051" s="220"/>
      <c r="LFT2051" s="220"/>
      <c r="LFU2051" s="220"/>
      <c r="LFV2051" s="220"/>
      <c r="LFW2051" s="220"/>
      <c r="LFX2051" s="220"/>
      <c r="LFY2051" s="220"/>
      <c r="LFZ2051" s="220"/>
      <c r="LGA2051" s="220"/>
      <c r="LGB2051" s="220"/>
      <c r="LGC2051" s="220"/>
      <c r="LGD2051" s="220"/>
      <c r="LGE2051" s="220"/>
      <c r="LGF2051" s="220"/>
      <c r="LGG2051" s="220"/>
      <c r="LGH2051" s="220"/>
      <c r="LGI2051" s="220"/>
      <c r="LGJ2051" s="220"/>
      <c r="LGK2051" s="220"/>
      <c r="LGL2051" s="220"/>
      <c r="LGM2051" s="220"/>
      <c r="LGN2051" s="220"/>
      <c r="LGO2051" s="220"/>
      <c r="LGP2051" s="220"/>
      <c r="LGQ2051" s="220"/>
      <c r="LGR2051" s="220"/>
      <c r="LGS2051" s="220"/>
      <c r="LGT2051" s="220"/>
      <c r="LGU2051" s="220"/>
      <c r="LGV2051" s="220"/>
      <c r="LGW2051" s="220"/>
      <c r="LGX2051" s="220"/>
      <c r="LGY2051" s="220"/>
      <c r="LGZ2051" s="220"/>
      <c r="LHA2051" s="220"/>
      <c r="LHB2051" s="220"/>
      <c r="LHC2051" s="220"/>
      <c r="LHD2051" s="220"/>
      <c r="LHE2051" s="220"/>
      <c r="LHF2051" s="220"/>
      <c r="LHG2051" s="220"/>
      <c r="LHH2051" s="220"/>
      <c r="LHI2051" s="220"/>
      <c r="LHJ2051" s="220"/>
      <c r="LHK2051" s="220"/>
      <c r="LHL2051" s="220"/>
      <c r="LHM2051" s="220"/>
      <c r="LHN2051" s="220"/>
      <c r="LHO2051" s="220"/>
      <c r="LHP2051" s="220"/>
      <c r="LHQ2051" s="220"/>
      <c r="LHR2051" s="220"/>
      <c r="LHS2051" s="220"/>
      <c r="LHT2051" s="220"/>
      <c r="LHU2051" s="220"/>
      <c r="LHV2051" s="220"/>
      <c r="LHW2051" s="220"/>
      <c r="LHX2051" s="220"/>
      <c r="LHY2051" s="220"/>
      <c r="LHZ2051" s="220"/>
      <c r="LIA2051" s="220"/>
      <c r="LIB2051" s="220"/>
      <c r="LIC2051" s="220"/>
      <c r="LID2051" s="220"/>
      <c r="LIE2051" s="220"/>
      <c r="LIF2051" s="220"/>
      <c r="LIG2051" s="220"/>
      <c r="LIH2051" s="220"/>
      <c r="LII2051" s="220"/>
      <c r="LIJ2051" s="220"/>
      <c r="LIK2051" s="220"/>
      <c r="LIL2051" s="220"/>
      <c r="LIM2051" s="220"/>
      <c r="LIN2051" s="220"/>
      <c r="LIO2051" s="220"/>
      <c r="LIP2051" s="220"/>
      <c r="LIQ2051" s="220"/>
      <c r="LIR2051" s="220"/>
      <c r="LIS2051" s="220"/>
      <c r="LIT2051" s="220"/>
      <c r="LIU2051" s="220"/>
      <c r="LIV2051" s="220"/>
      <c r="LIW2051" s="220"/>
      <c r="LIX2051" s="220"/>
      <c r="LIY2051" s="220"/>
      <c r="LIZ2051" s="220"/>
      <c r="LJA2051" s="220"/>
      <c r="LJB2051" s="220"/>
      <c r="LJC2051" s="220"/>
      <c r="LJD2051" s="220"/>
      <c r="LJE2051" s="220"/>
      <c r="LJF2051" s="220"/>
      <c r="LJG2051" s="220"/>
      <c r="LJH2051" s="220"/>
      <c r="LJI2051" s="220"/>
      <c r="LJJ2051" s="220"/>
      <c r="LJK2051" s="220"/>
      <c r="LJL2051" s="220"/>
      <c r="LJM2051" s="220"/>
      <c r="LJN2051" s="220"/>
      <c r="LJO2051" s="220"/>
      <c r="LJP2051" s="220"/>
      <c r="LJQ2051" s="220"/>
      <c r="LJR2051" s="220"/>
      <c r="LJS2051" s="220"/>
      <c r="LJT2051" s="220"/>
      <c r="LJU2051" s="220"/>
      <c r="LJV2051" s="220"/>
      <c r="LJW2051" s="220"/>
      <c r="LJX2051" s="220"/>
      <c r="LJY2051" s="220"/>
      <c r="LJZ2051" s="220"/>
      <c r="LKA2051" s="220"/>
      <c r="LKB2051" s="220"/>
      <c r="LKC2051" s="220"/>
      <c r="LKD2051" s="220"/>
      <c r="LKE2051" s="220"/>
      <c r="LKF2051" s="220"/>
      <c r="LKG2051" s="220"/>
      <c r="LKH2051" s="220"/>
      <c r="LKI2051" s="220"/>
      <c r="LKJ2051" s="220"/>
      <c r="LKK2051" s="220"/>
      <c r="LKL2051" s="220"/>
      <c r="LKM2051" s="220"/>
      <c r="LKN2051" s="220"/>
      <c r="LKO2051" s="220"/>
      <c r="LKP2051" s="220"/>
      <c r="LKQ2051" s="220"/>
      <c r="LKR2051" s="220"/>
      <c r="LKS2051" s="220"/>
      <c r="LKT2051" s="220"/>
      <c r="LKU2051" s="220"/>
      <c r="LKV2051" s="220"/>
      <c r="LKW2051" s="220"/>
      <c r="LKX2051" s="220"/>
      <c r="LKY2051" s="220"/>
      <c r="LKZ2051" s="220"/>
      <c r="LLA2051" s="220"/>
      <c r="LLB2051" s="220"/>
      <c r="LLC2051" s="220"/>
      <c r="LLD2051" s="220"/>
      <c r="LLE2051" s="220"/>
      <c r="LLF2051" s="220"/>
      <c r="LLG2051" s="220"/>
      <c r="LLH2051" s="220"/>
      <c r="LLI2051" s="220"/>
      <c r="LLJ2051" s="220"/>
      <c r="LLK2051" s="220"/>
      <c r="LLL2051" s="220"/>
      <c r="LLM2051" s="220"/>
      <c r="LLN2051" s="220"/>
      <c r="LLO2051" s="220"/>
      <c r="LLP2051" s="220"/>
      <c r="LLQ2051" s="220"/>
      <c r="LLR2051" s="220"/>
      <c r="LLS2051" s="220"/>
      <c r="LLT2051" s="220"/>
      <c r="LLU2051" s="220"/>
      <c r="LLV2051" s="220"/>
      <c r="LLW2051" s="220"/>
      <c r="LLX2051" s="220"/>
      <c r="LLY2051" s="220"/>
      <c r="LLZ2051" s="220"/>
      <c r="LMA2051" s="220"/>
      <c r="LMB2051" s="220"/>
      <c r="LMC2051" s="220"/>
      <c r="LMD2051" s="220"/>
      <c r="LME2051" s="220"/>
      <c r="LMF2051" s="220"/>
      <c r="LMG2051" s="220"/>
      <c r="LMH2051" s="220"/>
      <c r="LMI2051" s="220"/>
      <c r="LMJ2051" s="220"/>
      <c r="LMK2051" s="220"/>
      <c r="LML2051" s="220"/>
      <c r="LMM2051" s="220"/>
      <c r="LMN2051" s="220"/>
      <c r="LMO2051" s="220"/>
      <c r="LMP2051" s="220"/>
      <c r="LMQ2051" s="220"/>
      <c r="LMR2051" s="220"/>
      <c r="LMS2051" s="220"/>
      <c r="LMT2051" s="220"/>
      <c r="LMU2051" s="220"/>
      <c r="LMV2051" s="220"/>
      <c r="LMW2051" s="220"/>
      <c r="LMX2051" s="220"/>
      <c r="LMY2051" s="220"/>
      <c r="LMZ2051" s="220"/>
      <c r="LNA2051" s="220"/>
      <c r="LNB2051" s="220"/>
      <c r="LNC2051" s="220"/>
      <c r="LND2051" s="220"/>
      <c r="LNE2051" s="220"/>
      <c r="LNF2051" s="220"/>
      <c r="LNG2051" s="220"/>
      <c r="LNH2051" s="220"/>
      <c r="LNI2051" s="220"/>
      <c r="LNJ2051" s="220"/>
      <c r="LNK2051" s="220"/>
      <c r="LNL2051" s="220"/>
      <c r="LNM2051" s="220"/>
      <c r="LNN2051" s="220"/>
      <c r="LNO2051" s="220"/>
      <c r="LNP2051" s="220"/>
      <c r="LNQ2051" s="220"/>
      <c r="LNR2051" s="220"/>
      <c r="LNS2051" s="220"/>
      <c r="LNT2051" s="220"/>
      <c r="LNU2051" s="220"/>
      <c r="LNV2051" s="220"/>
      <c r="LNW2051" s="220"/>
      <c r="LNX2051" s="220"/>
      <c r="LNY2051" s="220"/>
      <c r="LNZ2051" s="220"/>
      <c r="LOA2051" s="220"/>
      <c r="LOB2051" s="220"/>
      <c r="LOC2051" s="220"/>
      <c r="LOD2051" s="220"/>
      <c r="LOE2051" s="220"/>
      <c r="LOF2051" s="220"/>
      <c r="LOG2051" s="220"/>
      <c r="LOH2051" s="220"/>
      <c r="LOI2051" s="220"/>
      <c r="LOJ2051" s="220"/>
      <c r="LOK2051" s="220"/>
      <c r="LOL2051" s="220"/>
      <c r="LOM2051" s="220"/>
      <c r="LON2051" s="220"/>
      <c r="LOO2051" s="220"/>
      <c r="LOP2051" s="220"/>
      <c r="LOQ2051" s="220"/>
      <c r="LOR2051" s="220"/>
      <c r="LOS2051" s="220"/>
      <c r="LOT2051" s="220"/>
      <c r="LOU2051" s="220"/>
      <c r="LOV2051" s="220"/>
      <c r="LOW2051" s="220"/>
      <c r="LOX2051" s="220"/>
      <c r="LOY2051" s="220"/>
      <c r="LOZ2051" s="220"/>
      <c r="LPA2051" s="220"/>
      <c r="LPB2051" s="220"/>
      <c r="LPC2051" s="220"/>
      <c r="LPD2051" s="220"/>
      <c r="LPE2051" s="220"/>
      <c r="LPF2051" s="220"/>
      <c r="LPG2051" s="220"/>
      <c r="LPH2051" s="220"/>
      <c r="LPI2051" s="220"/>
      <c r="LPJ2051" s="220"/>
      <c r="LPK2051" s="220"/>
      <c r="LPL2051" s="220"/>
      <c r="LPM2051" s="220"/>
      <c r="LPN2051" s="220"/>
      <c r="LPO2051" s="220"/>
      <c r="LPP2051" s="220"/>
      <c r="LPQ2051" s="220"/>
      <c r="LPR2051" s="220"/>
      <c r="LPS2051" s="220"/>
      <c r="LPT2051" s="220"/>
      <c r="LPU2051" s="220"/>
      <c r="LPV2051" s="220"/>
      <c r="LPW2051" s="220"/>
      <c r="LPX2051" s="220"/>
      <c r="LPY2051" s="220"/>
      <c r="LPZ2051" s="220"/>
      <c r="LQA2051" s="220"/>
      <c r="LQB2051" s="220"/>
      <c r="LQC2051" s="220"/>
      <c r="LQD2051" s="220"/>
      <c r="LQE2051" s="220"/>
      <c r="LQF2051" s="220"/>
      <c r="LQG2051" s="220"/>
      <c r="LQH2051" s="220"/>
      <c r="LQI2051" s="220"/>
      <c r="LQJ2051" s="220"/>
      <c r="LQK2051" s="220"/>
      <c r="LQL2051" s="220"/>
      <c r="LQM2051" s="220"/>
      <c r="LQN2051" s="220"/>
      <c r="LQO2051" s="220"/>
      <c r="LQP2051" s="220"/>
      <c r="LQQ2051" s="220"/>
      <c r="LQR2051" s="220"/>
      <c r="LQS2051" s="220"/>
      <c r="LQT2051" s="220"/>
      <c r="LQU2051" s="220"/>
      <c r="LQV2051" s="220"/>
      <c r="LQW2051" s="220"/>
      <c r="LQX2051" s="220"/>
      <c r="LQY2051" s="220"/>
      <c r="LQZ2051" s="220"/>
      <c r="LRA2051" s="220"/>
      <c r="LRB2051" s="220"/>
      <c r="LRC2051" s="220"/>
      <c r="LRD2051" s="220"/>
      <c r="LRE2051" s="220"/>
      <c r="LRF2051" s="220"/>
      <c r="LRG2051" s="220"/>
      <c r="LRH2051" s="220"/>
      <c r="LRI2051" s="220"/>
      <c r="LRJ2051" s="220"/>
      <c r="LRK2051" s="220"/>
      <c r="LRL2051" s="220"/>
      <c r="LRM2051" s="220"/>
      <c r="LRN2051" s="220"/>
      <c r="LRO2051" s="220"/>
      <c r="LRP2051" s="220"/>
      <c r="LRQ2051" s="220"/>
      <c r="LRR2051" s="220"/>
      <c r="LRS2051" s="220"/>
      <c r="LRT2051" s="220"/>
      <c r="LRU2051" s="220"/>
      <c r="LRV2051" s="220"/>
      <c r="LRW2051" s="220"/>
      <c r="LRX2051" s="220"/>
      <c r="LRY2051" s="220"/>
      <c r="LRZ2051" s="220"/>
      <c r="LSA2051" s="220"/>
      <c r="LSB2051" s="220"/>
      <c r="LSC2051" s="220"/>
      <c r="LSD2051" s="220"/>
      <c r="LSE2051" s="220"/>
      <c r="LSF2051" s="220"/>
      <c r="LSG2051" s="220"/>
      <c r="LSH2051" s="220"/>
      <c r="LSI2051" s="220"/>
      <c r="LSJ2051" s="220"/>
      <c r="LSK2051" s="220"/>
      <c r="LSL2051" s="220"/>
      <c r="LSM2051" s="220"/>
      <c r="LSN2051" s="220"/>
      <c r="LSO2051" s="220"/>
      <c r="LSP2051" s="220"/>
      <c r="LSQ2051" s="220"/>
      <c r="LSR2051" s="220"/>
      <c r="LSS2051" s="220"/>
      <c r="LST2051" s="220"/>
      <c r="LSU2051" s="220"/>
      <c r="LSV2051" s="220"/>
      <c r="LSW2051" s="220"/>
      <c r="LSX2051" s="220"/>
      <c r="LSY2051" s="220"/>
      <c r="LSZ2051" s="220"/>
      <c r="LTA2051" s="220"/>
      <c r="LTB2051" s="220"/>
      <c r="LTC2051" s="220"/>
      <c r="LTD2051" s="220"/>
      <c r="LTE2051" s="220"/>
      <c r="LTF2051" s="220"/>
      <c r="LTG2051" s="220"/>
      <c r="LTH2051" s="220"/>
      <c r="LTI2051" s="220"/>
      <c r="LTJ2051" s="220"/>
      <c r="LTK2051" s="220"/>
      <c r="LTL2051" s="220"/>
      <c r="LTM2051" s="220"/>
      <c r="LTN2051" s="220"/>
      <c r="LTO2051" s="220"/>
      <c r="LTP2051" s="220"/>
      <c r="LTQ2051" s="220"/>
      <c r="LTR2051" s="220"/>
      <c r="LTS2051" s="220"/>
      <c r="LTT2051" s="220"/>
      <c r="LTU2051" s="220"/>
      <c r="LTV2051" s="220"/>
      <c r="LTW2051" s="220"/>
      <c r="LTX2051" s="220"/>
      <c r="LTY2051" s="220"/>
      <c r="LTZ2051" s="220"/>
      <c r="LUA2051" s="220"/>
      <c r="LUB2051" s="220"/>
      <c r="LUC2051" s="220"/>
      <c r="LUD2051" s="220"/>
      <c r="LUE2051" s="220"/>
      <c r="LUF2051" s="220"/>
      <c r="LUG2051" s="220"/>
      <c r="LUH2051" s="220"/>
      <c r="LUI2051" s="220"/>
      <c r="LUJ2051" s="220"/>
      <c r="LUK2051" s="220"/>
      <c r="LUL2051" s="220"/>
      <c r="LUM2051" s="220"/>
      <c r="LUN2051" s="220"/>
      <c r="LUO2051" s="220"/>
      <c r="LUP2051" s="220"/>
      <c r="LUQ2051" s="220"/>
      <c r="LUR2051" s="220"/>
      <c r="LUS2051" s="220"/>
      <c r="LUT2051" s="220"/>
      <c r="LUU2051" s="220"/>
      <c r="LUV2051" s="220"/>
      <c r="LUW2051" s="220"/>
      <c r="LUX2051" s="220"/>
      <c r="LUY2051" s="220"/>
      <c r="LUZ2051" s="220"/>
      <c r="LVA2051" s="220"/>
      <c r="LVB2051" s="220"/>
      <c r="LVC2051" s="220"/>
      <c r="LVD2051" s="220"/>
      <c r="LVE2051" s="220"/>
      <c r="LVF2051" s="220"/>
      <c r="LVG2051" s="220"/>
      <c r="LVH2051" s="220"/>
      <c r="LVI2051" s="220"/>
      <c r="LVJ2051" s="220"/>
      <c r="LVK2051" s="220"/>
      <c r="LVL2051" s="220"/>
      <c r="LVM2051" s="220"/>
      <c r="LVN2051" s="220"/>
      <c r="LVO2051" s="220"/>
      <c r="LVP2051" s="220"/>
      <c r="LVQ2051" s="220"/>
      <c r="LVR2051" s="220"/>
      <c r="LVS2051" s="220"/>
      <c r="LVT2051" s="220"/>
      <c r="LVU2051" s="220"/>
      <c r="LVV2051" s="220"/>
      <c r="LVW2051" s="220"/>
      <c r="LVX2051" s="220"/>
      <c r="LVY2051" s="220"/>
      <c r="LVZ2051" s="220"/>
      <c r="LWA2051" s="220"/>
      <c r="LWB2051" s="220"/>
      <c r="LWC2051" s="220"/>
      <c r="LWD2051" s="220"/>
      <c r="LWE2051" s="220"/>
      <c r="LWF2051" s="220"/>
      <c r="LWG2051" s="220"/>
      <c r="LWH2051" s="220"/>
      <c r="LWI2051" s="220"/>
      <c r="LWJ2051" s="220"/>
      <c r="LWK2051" s="220"/>
      <c r="LWL2051" s="220"/>
      <c r="LWM2051" s="220"/>
      <c r="LWN2051" s="220"/>
      <c r="LWO2051" s="220"/>
      <c r="LWP2051" s="220"/>
      <c r="LWQ2051" s="220"/>
      <c r="LWR2051" s="220"/>
      <c r="LWS2051" s="220"/>
      <c r="LWT2051" s="220"/>
      <c r="LWU2051" s="220"/>
      <c r="LWV2051" s="220"/>
      <c r="LWW2051" s="220"/>
      <c r="LWX2051" s="220"/>
      <c r="LWY2051" s="220"/>
      <c r="LWZ2051" s="220"/>
      <c r="LXA2051" s="220"/>
      <c r="LXB2051" s="220"/>
      <c r="LXC2051" s="220"/>
      <c r="LXD2051" s="220"/>
      <c r="LXE2051" s="220"/>
      <c r="LXF2051" s="220"/>
      <c r="LXG2051" s="220"/>
      <c r="LXH2051" s="220"/>
      <c r="LXI2051" s="220"/>
      <c r="LXJ2051" s="220"/>
      <c r="LXK2051" s="220"/>
      <c r="LXL2051" s="220"/>
      <c r="LXM2051" s="220"/>
      <c r="LXN2051" s="220"/>
      <c r="LXO2051" s="220"/>
      <c r="LXP2051" s="220"/>
      <c r="LXQ2051" s="220"/>
      <c r="LXR2051" s="220"/>
      <c r="LXS2051" s="220"/>
      <c r="LXT2051" s="220"/>
      <c r="LXU2051" s="220"/>
      <c r="LXV2051" s="220"/>
      <c r="LXW2051" s="220"/>
      <c r="LXX2051" s="220"/>
      <c r="LXY2051" s="220"/>
      <c r="LXZ2051" s="220"/>
      <c r="LYA2051" s="220"/>
      <c r="LYB2051" s="220"/>
      <c r="LYC2051" s="220"/>
      <c r="LYD2051" s="220"/>
      <c r="LYE2051" s="220"/>
      <c r="LYF2051" s="220"/>
      <c r="LYG2051" s="220"/>
      <c r="LYH2051" s="220"/>
      <c r="LYI2051" s="220"/>
      <c r="LYJ2051" s="220"/>
      <c r="LYK2051" s="220"/>
      <c r="LYL2051" s="220"/>
      <c r="LYM2051" s="220"/>
      <c r="LYN2051" s="220"/>
      <c r="LYO2051" s="220"/>
      <c r="LYP2051" s="220"/>
      <c r="LYQ2051" s="220"/>
      <c r="LYR2051" s="220"/>
      <c r="LYS2051" s="220"/>
      <c r="LYT2051" s="220"/>
      <c r="LYU2051" s="220"/>
      <c r="LYV2051" s="220"/>
      <c r="LYW2051" s="220"/>
      <c r="LYX2051" s="220"/>
      <c r="LYY2051" s="220"/>
      <c r="LYZ2051" s="220"/>
      <c r="LZA2051" s="220"/>
      <c r="LZB2051" s="220"/>
      <c r="LZC2051" s="220"/>
      <c r="LZD2051" s="220"/>
      <c r="LZE2051" s="220"/>
      <c r="LZF2051" s="220"/>
      <c r="LZG2051" s="220"/>
      <c r="LZH2051" s="220"/>
      <c r="LZI2051" s="220"/>
      <c r="LZJ2051" s="220"/>
      <c r="LZK2051" s="220"/>
      <c r="LZL2051" s="220"/>
      <c r="LZM2051" s="220"/>
      <c r="LZN2051" s="220"/>
      <c r="LZO2051" s="220"/>
      <c r="LZP2051" s="220"/>
      <c r="LZQ2051" s="220"/>
      <c r="LZR2051" s="220"/>
      <c r="LZS2051" s="220"/>
      <c r="LZT2051" s="220"/>
      <c r="LZU2051" s="220"/>
      <c r="LZV2051" s="220"/>
      <c r="LZW2051" s="220"/>
      <c r="LZX2051" s="220"/>
      <c r="LZY2051" s="220"/>
      <c r="LZZ2051" s="220"/>
      <c r="MAA2051" s="220"/>
      <c r="MAB2051" s="220"/>
      <c r="MAC2051" s="220"/>
      <c r="MAD2051" s="220"/>
      <c r="MAE2051" s="220"/>
      <c r="MAF2051" s="220"/>
      <c r="MAG2051" s="220"/>
      <c r="MAH2051" s="220"/>
      <c r="MAI2051" s="220"/>
      <c r="MAJ2051" s="220"/>
      <c r="MAK2051" s="220"/>
      <c r="MAL2051" s="220"/>
      <c r="MAM2051" s="220"/>
      <c r="MAN2051" s="220"/>
      <c r="MAO2051" s="220"/>
      <c r="MAP2051" s="220"/>
      <c r="MAQ2051" s="220"/>
      <c r="MAR2051" s="220"/>
      <c r="MAS2051" s="220"/>
      <c r="MAT2051" s="220"/>
      <c r="MAU2051" s="220"/>
      <c r="MAV2051" s="220"/>
      <c r="MAW2051" s="220"/>
      <c r="MAX2051" s="220"/>
      <c r="MAY2051" s="220"/>
      <c r="MAZ2051" s="220"/>
      <c r="MBA2051" s="220"/>
      <c r="MBB2051" s="220"/>
      <c r="MBC2051" s="220"/>
      <c r="MBD2051" s="220"/>
      <c r="MBE2051" s="220"/>
      <c r="MBF2051" s="220"/>
      <c r="MBG2051" s="220"/>
      <c r="MBH2051" s="220"/>
      <c r="MBI2051" s="220"/>
      <c r="MBJ2051" s="220"/>
      <c r="MBK2051" s="220"/>
      <c r="MBL2051" s="220"/>
      <c r="MBM2051" s="220"/>
      <c r="MBN2051" s="220"/>
      <c r="MBO2051" s="220"/>
      <c r="MBP2051" s="220"/>
      <c r="MBQ2051" s="220"/>
      <c r="MBR2051" s="220"/>
      <c r="MBS2051" s="220"/>
      <c r="MBT2051" s="220"/>
      <c r="MBU2051" s="220"/>
      <c r="MBV2051" s="220"/>
      <c r="MBW2051" s="220"/>
      <c r="MBX2051" s="220"/>
      <c r="MBY2051" s="220"/>
      <c r="MBZ2051" s="220"/>
      <c r="MCA2051" s="220"/>
      <c r="MCB2051" s="220"/>
      <c r="MCC2051" s="220"/>
      <c r="MCD2051" s="220"/>
      <c r="MCE2051" s="220"/>
      <c r="MCF2051" s="220"/>
      <c r="MCG2051" s="220"/>
      <c r="MCH2051" s="220"/>
      <c r="MCI2051" s="220"/>
      <c r="MCJ2051" s="220"/>
      <c r="MCK2051" s="220"/>
      <c r="MCL2051" s="220"/>
      <c r="MCM2051" s="220"/>
      <c r="MCN2051" s="220"/>
      <c r="MCO2051" s="220"/>
      <c r="MCP2051" s="220"/>
      <c r="MCQ2051" s="220"/>
      <c r="MCR2051" s="220"/>
      <c r="MCS2051" s="220"/>
      <c r="MCT2051" s="220"/>
      <c r="MCU2051" s="220"/>
      <c r="MCV2051" s="220"/>
      <c r="MCW2051" s="220"/>
      <c r="MCX2051" s="220"/>
      <c r="MCY2051" s="220"/>
      <c r="MCZ2051" s="220"/>
      <c r="MDA2051" s="220"/>
      <c r="MDB2051" s="220"/>
      <c r="MDC2051" s="220"/>
      <c r="MDD2051" s="220"/>
      <c r="MDE2051" s="220"/>
      <c r="MDF2051" s="220"/>
      <c r="MDG2051" s="220"/>
      <c r="MDH2051" s="220"/>
      <c r="MDI2051" s="220"/>
      <c r="MDJ2051" s="220"/>
      <c r="MDK2051" s="220"/>
      <c r="MDL2051" s="220"/>
      <c r="MDM2051" s="220"/>
      <c r="MDN2051" s="220"/>
      <c r="MDO2051" s="220"/>
      <c r="MDP2051" s="220"/>
      <c r="MDQ2051" s="220"/>
      <c r="MDR2051" s="220"/>
      <c r="MDS2051" s="220"/>
      <c r="MDT2051" s="220"/>
      <c r="MDU2051" s="220"/>
      <c r="MDV2051" s="220"/>
      <c r="MDW2051" s="220"/>
      <c r="MDX2051" s="220"/>
      <c r="MDY2051" s="220"/>
      <c r="MDZ2051" s="220"/>
      <c r="MEA2051" s="220"/>
      <c r="MEB2051" s="220"/>
      <c r="MEC2051" s="220"/>
      <c r="MED2051" s="220"/>
      <c r="MEE2051" s="220"/>
      <c r="MEF2051" s="220"/>
      <c r="MEG2051" s="220"/>
      <c r="MEH2051" s="220"/>
      <c r="MEI2051" s="220"/>
      <c r="MEJ2051" s="220"/>
      <c r="MEK2051" s="220"/>
      <c r="MEL2051" s="220"/>
      <c r="MEM2051" s="220"/>
      <c r="MEN2051" s="220"/>
      <c r="MEO2051" s="220"/>
      <c r="MEP2051" s="220"/>
      <c r="MEQ2051" s="220"/>
      <c r="MER2051" s="220"/>
      <c r="MES2051" s="220"/>
      <c r="MET2051" s="220"/>
      <c r="MEU2051" s="220"/>
      <c r="MEV2051" s="220"/>
      <c r="MEW2051" s="220"/>
      <c r="MEX2051" s="220"/>
      <c r="MEY2051" s="220"/>
      <c r="MEZ2051" s="220"/>
      <c r="MFA2051" s="220"/>
      <c r="MFB2051" s="220"/>
      <c r="MFC2051" s="220"/>
      <c r="MFD2051" s="220"/>
      <c r="MFE2051" s="220"/>
      <c r="MFF2051" s="220"/>
      <c r="MFG2051" s="220"/>
      <c r="MFH2051" s="220"/>
      <c r="MFI2051" s="220"/>
      <c r="MFJ2051" s="220"/>
      <c r="MFK2051" s="220"/>
      <c r="MFL2051" s="220"/>
      <c r="MFM2051" s="220"/>
      <c r="MFN2051" s="220"/>
      <c r="MFO2051" s="220"/>
      <c r="MFP2051" s="220"/>
      <c r="MFQ2051" s="220"/>
      <c r="MFR2051" s="220"/>
      <c r="MFS2051" s="220"/>
      <c r="MFT2051" s="220"/>
      <c r="MFU2051" s="220"/>
      <c r="MFV2051" s="220"/>
      <c r="MFW2051" s="220"/>
      <c r="MFX2051" s="220"/>
      <c r="MFY2051" s="220"/>
      <c r="MFZ2051" s="220"/>
      <c r="MGA2051" s="220"/>
      <c r="MGB2051" s="220"/>
      <c r="MGC2051" s="220"/>
      <c r="MGD2051" s="220"/>
      <c r="MGE2051" s="220"/>
      <c r="MGF2051" s="220"/>
      <c r="MGG2051" s="220"/>
      <c r="MGH2051" s="220"/>
      <c r="MGI2051" s="220"/>
      <c r="MGJ2051" s="220"/>
      <c r="MGK2051" s="220"/>
      <c r="MGL2051" s="220"/>
      <c r="MGM2051" s="220"/>
      <c r="MGN2051" s="220"/>
      <c r="MGO2051" s="220"/>
      <c r="MGP2051" s="220"/>
      <c r="MGQ2051" s="220"/>
      <c r="MGR2051" s="220"/>
      <c r="MGS2051" s="220"/>
      <c r="MGT2051" s="220"/>
      <c r="MGU2051" s="220"/>
      <c r="MGV2051" s="220"/>
      <c r="MGW2051" s="220"/>
      <c r="MGX2051" s="220"/>
      <c r="MGY2051" s="220"/>
      <c r="MGZ2051" s="220"/>
      <c r="MHA2051" s="220"/>
      <c r="MHB2051" s="220"/>
      <c r="MHC2051" s="220"/>
      <c r="MHD2051" s="220"/>
      <c r="MHE2051" s="220"/>
      <c r="MHF2051" s="220"/>
      <c r="MHG2051" s="220"/>
      <c r="MHH2051" s="220"/>
      <c r="MHI2051" s="220"/>
      <c r="MHJ2051" s="220"/>
      <c r="MHK2051" s="220"/>
      <c r="MHL2051" s="220"/>
      <c r="MHM2051" s="220"/>
      <c r="MHN2051" s="220"/>
      <c r="MHO2051" s="220"/>
      <c r="MHP2051" s="220"/>
      <c r="MHQ2051" s="220"/>
      <c r="MHR2051" s="220"/>
      <c r="MHS2051" s="220"/>
      <c r="MHT2051" s="220"/>
      <c r="MHU2051" s="220"/>
      <c r="MHV2051" s="220"/>
      <c r="MHW2051" s="220"/>
      <c r="MHX2051" s="220"/>
      <c r="MHY2051" s="220"/>
      <c r="MHZ2051" s="220"/>
      <c r="MIA2051" s="220"/>
      <c r="MIB2051" s="220"/>
      <c r="MIC2051" s="220"/>
      <c r="MID2051" s="220"/>
      <c r="MIE2051" s="220"/>
      <c r="MIF2051" s="220"/>
      <c r="MIG2051" s="220"/>
      <c r="MIH2051" s="220"/>
      <c r="MII2051" s="220"/>
      <c r="MIJ2051" s="220"/>
      <c r="MIK2051" s="220"/>
      <c r="MIL2051" s="220"/>
      <c r="MIM2051" s="220"/>
      <c r="MIN2051" s="220"/>
      <c r="MIO2051" s="220"/>
      <c r="MIP2051" s="220"/>
      <c r="MIQ2051" s="220"/>
      <c r="MIR2051" s="220"/>
      <c r="MIS2051" s="220"/>
      <c r="MIT2051" s="220"/>
      <c r="MIU2051" s="220"/>
      <c r="MIV2051" s="220"/>
      <c r="MIW2051" s="220"/>
      <c r="MIX2051" s="220"/>
      <c r="MIY2051" s="220"/>
      <c r="MIZ2051" s="220"/>
      <c r="MJA2051" s="220"/>
      <c r="MJB2051" s="220"/>
      <c r="MJC2051" s="220"/>
      <c r="MJD2051" s="220"/>
      <c r="MJE2051" s="220"/>
      <c r="MJF2051" s="220"/>
      <c r="MJG2051" s="220"/>
      <c r="MJH2051" s="220"/>
      <c r="MJI2051" s="220"/>
      <c r="MJJ2051" s="220"/>
      <c r="MJK2051" s="220"/>
      <c r="MJL2051" s="220"/>
      <c r="MJM2051" s="220"/>
      <c r="MJN2051" s="220"/>
      <c r="MJO2051" s="220"/>
      <c r="MJP2051" s="220"/>
      <c r="MJQ2051" s="220"/>
      <c r="MJR2051" s="220"/>
      <c r="MJS2051" s="220"/>
      <c r="MJT2051" s="220"/>
      <c r="MJU2051" s="220"/>
      <c r="MJV2051" s="220"/>
      <c r="MJW2051" s="220"/>
      <c r="MJX2051" s="220"/>
      <c r="MJY2051" s="220"/>
      <c r="MJZ2051" s="220"/>
      <c r="MKA2051" s="220"/>
      <c r="MKB2051" s="220"/>
      <c r="MKC2051" s="220"/>
      <c r="MKD2051" s="220"/>
      <c r="MKE2051" s="220"/>
      <c r="MKF2051" s="220"/>
      <c r="MKG2051" s="220"/>
      <c r="MKH2051" s="220"/>
      <c r="MKI2051" s="220"/>
      <c r="MKJ2051" s="220"/>
      <c r="MKK2051" s="220"/>
      <c r="MKL2051" s="220"/>
      <c r="MKM2051" s="220"/>
      <c r="MKN2051" s="220"/>
      <c r="MKO2051" s="220"/>
      <c r="MKP2051" s="220"/>
      <c r="MKQ2051" s="220"/>
      <c r="MKR2051" s="220"/>
      <c r="MKS2051" s="220"/>
      <c r="MKT2051" s="220"/>
      <c r="MKU2051" s="220"/>
      <c r="MKV2051" s="220"/>
      <c r="MKW2051" s="220"/>
      <c r="MKX2051" s="220"/>
      <c r="MKY2051" s="220"/>
      <c r="MKZ2051" s="220"/>
      <c r="MLA2051" s="220"/>
      <c r="MLB2051" s="220"/>
      <c r="MLC2051" s="220"/>
      <c r="MLD2051" s="220"/>
      <c r="MLE2051" s="220"/>
      <c r="MLF2051" s="220"/>
      <c r="MLG2051" s="220"/>
      <c r="MLH2051" s="220"/>
      <c r="MLI2051" s="220"/>
      <c r="MLJ2051" s="220"/>
      <c r="MLK2051" s="220"/>
      <c r="MLL2051" s="220"/>
      <c r="MLM2051" s="220"/>
      <c r="MLN2051" s="220"/>
      <c r="MLO2051" s="220"/>
      <c r="MLP2051" s="220"/>
      <c r="MLQ2051" s="220"/>
      <c r="MLR2051" s="220"/>
      <c r="MLS2051" s="220"/>
      <c r="MLT2051" s="220"/>
      <c r="MLU2051" s="220"/>
      <c r="MLV2051" s="220"/>
      <c r="MLW2051" s="220"/>
      <c r="MLX2051" s="220"/>
      <c r="MLY2051" s="220"/>
      <c r="MLZ2051" s="220"/>
      <c r="MMA2051" s="220"/>
      <c r="MMB2051" s="220"/>
      <c r="MMC2051" s="220"/>
      <c r="MMD2051" s="220"/>
      <c r="MME2051" s="220"/>
      <c r="MMF2051" s="220"/>
      <c r="MMG2051" s="220"/>
      <c r="MMH2051" s="220"/>
      <c r="MMI2051" s="220"/>
      <c r="MMJ2051" s="220"/>
      <c r="MMK2051" s="220"/>
      <c r="MML2051" s="220"/>
      <c r="MMM2051" s="220"/>
      <c r="MMN2051" s="220"/>
      <c r="MMO2051" s="220"/>
      <c r="MMP2051" s="220"/>
      <c r="MMQ2051" s="220"/>
      <c r="MMR2051" s="220"/>
      <c r="MMS2051" s="220"/>
      <c r="MMT2051" s="220"/>
      <c r="MMU2051" s="220"/>
      <c r="MMV2051" s="220"/>
      <c r="MMW2051" s="220"/>
      <c r="MMX2051" s="220"/>
      <c r="MMY2051" s="220"/>
      <c r="MMZ2051" s="220"/>
      <c r="MNA2051" s="220"/>
      <c r="MNB2051" s="220"/>
      <c r="MNC2051" s="220"/>
      <c r="MND2051" s="220"/>
      <c r="MNE2051" s="220"/>
      <c r="MNF2051" s="220"/>
      <c r="MNG2051" s="220"/>
      <c r="MNH2051" s="220"/>
      <c r="MNI2051" s="220"/>
      <c r="MNJ2051" s="220"/>
      <c r="MNK2051" s="220"/>
      <c r="MNL2051" s="220"/>
      <c r="MNM2051" s="220"/>
      <c r="MNN2051" s="220"/>
      <c r="MNO2051" s="220"/>
      <c r="MNP2051" s="220"/>
      <c r="MNQ2051" s="220"/>
      <c r="MNR2051" s="220"/>
      <c r="MNS2051" s="220"/>
      <c r="MNT2051" s="220"/>
      <c r="MNU2051" s="220"/>
      <c r="MNV2051" s="220"/>
      <c r="MNW2051" s="220"/>
      <c r="MNX2051" s="220"/>
      <c r="MNY2051" s="220"/>
      <c r="MNZ2051" s="220"/>
      <c r="MOA2051" s="220"/>
      <c r="MOB2051" s="220"/>
      <c r="MOC2051" s="220"/>
      <c r="MOD2051" s="220"/>
      <c r="MOE2051" s="220"/>
      <c r="MOF2051" s="220"/>
      <c r="MOG2051" s="220"/>
      <c r="MOH2051" s="220"/>
      <c r="MOI2051" s="220"/>
      <c r="MOJ2051" s="220"/>
      <c r="MOK2051" s="220"/>
      <c r="MOL2051" s="220"/>
      <c r="MOM2051" s="220"/>
      <c r="MON2051" s="220"/>
      <c r="MOO2051" s="220"/>
      <c r="MOP2051" s="220"/>
      <c r="MOQ2051" s="220"/>
      <c r="MOR2051" s="220"/>
      <c r="MOS2051" s="220"/>
      <c r="MOT2051" s="220"/>
      <c r="MOU2051" s="220"/>
      <c r="MOV2051" s="220"/>
      <c r="MOW2051" s="220"/>
      <c r="MOX2051" s="220"/>
      <c r="MOY2051" s="220"/>
      <c r="MOZ2051" s="220"/>
      <c r="MPA2051" s="220"/>
      <c r="MPB2051" s="220"/>
      <c r="MPC2051" s="220"/>
      <c r="MPD2051" s="220"/>
      <c r="MPE2051" s="220"/>
      <c r="MPF2051" s="220"/>
      <c r="MPG2051" s="220"/>
      <c r="MPH2051" s="220"/>
      <c r="MPI2051" s="220"/>
      <c r="MPJ2051" s="220"/>
      <c r="MPK2051" s="220"/>
      <c r="MPL2051" s="220"/>
      <c r="MPM2051" s="220"/>
      <c r="MPN2051" s="220"/>
      <c r="MPO2051" s="220"/>
      <c r="MPP2051" s="220"/>
      <c r="MPQ2051" s="220"/>
      <c r="MPR2051" s="220"/>
      <c r="MPS2051" s="220"/>
      <c r="MPT2051" s="220"/>
      <c r="MPU2051" s="220"/>
      <c r="MPV2051" s="220"/>
      <c r="MPW2051" s="220"/>
      <c r="MPX2051" s="220"/>
      <c r="MPY2051" s="220"/>
      <c r="MPZ2051" s="220"/>
      <c r="MQA2051" s="220"/>
      <c r="MQB2051" s="220"/>
      <c r="MQC2051" s="220"/>
      <c r="MQD2051" s="220"/>
      <c r="MQE2051" s="220"/>
      <c r="MQF2051" s="220"/>
      <c r="MQG2051" s="220"/>
      <c r="MQH2051" s="220"/>
      <c r="MQI2051" s="220"/>
      <c r="MQJ2051" s="220"/>
      <c r="MQK2051" s="220"/>
      <c r="MQL2051" s="220"/>
      <c r="MQM2051" s="220"/>
      <c r="MQN2051" s="220"/>
      <c r="MQO2051" s="220"/>
      <c r="MQP2051" s="220"/>
      <c r="MQQ2051" s="220"/>
      <c r="MQR2051" s="220"/>
      <c r="MQS2051" s="220"/>
      <c r="MQT2051" s="220"/>
      <c r="MQU2051" s="220"/>
      <c r="MQV2051" s="220"/>
      <c r="MQW2051" s="220"/>
      <c r="MQX2051" s="220"/>
      <c r="MQY2051" s="220"/>
      <c r="MQZ2051" s="220"/>
      <c r="MRA2051" s="220"/>
      <c r="MRB2051" s="220"/>
      <c r="MRC2051" s="220"/>
      <c r="MRD2051" s="220"/>
      <c r="MRE2051" s="220"/>
      <c r="MRF2051" s="220"/>
      <c r="MRG2051" s="220"/>
      <c r="MRH2051" s="220"/>
      <c r="MRI2051" s="220"/>
      <c r="MRJ2051" s="220"/>
      <c r="MRK2051" s="220"/>
      <c r="MRL2051" s="220"/>
      <c r="MRM2051" s="220"/>
      <c r="MRN2051" s="220"/>
      <c r="MRO2051" s="220"/>
      <c r="MRP2051" s="220"/>
      <c r="MRQ2051" s="220"/>
      <c r="MRR2051" s="220"/>
      <c r="MRS2051" s="220"/>
      <c r="MRT2051" s="220"/>
      <c r="MRU2051" s="220"/>
      <c r="MRV2051" s="220"/>
      <c r="MRW2051" s="220"/>
      <c r="MRX2051" s="220"/>
      <c r="MRY2051" s="220"/>
      <c r="MRZ2051" s="220"/>
      <c r="MSA2051" s="220"/>
      <c r="MSB2051" s="220"/>
      <c r="MSC2051" s="220"/>
      <c r="MSD2051" s="220"/>
      <c r="MSE2051" s="220"/>
      <c r="MSF2051" s="220"/>
      <c r="MSG2051" s="220"/>
      <c r="MSH2051" s="220"/>
      <c r="MSI2051" s="220"/>
      <c r="MSJ2051" s="220"/>
      <c r="MSK2051" s="220"/>
      <c r="MSL2051" s="220"/>
      <c r="MSM2051" s="220"/>
      <c r="MSN2051" s="220"/>
      <c r="MSO2051" s="220"/>
      <c r="MSP2051" s="220"/>
      <c r="MSQ2051" s="220"/>
      <c r="MSR2051" s="220"/>
      <c r="MSS2051" s="220"/>
      <c r="MST2051" s="220"/>
      <c r="MSU2051" s="220"/>
      <c r="MSV2051" s="220"/>
      <c r="MSW2051" s="220"/>
      <c r="MSX2051" s="220"/>
      <c r="MSY2051" s="220"/>
      <c r="MSZ2051" s="220"/>
      <c r="MTA2051" s="220"/>
      <c r="MTB2051" s="220"/>
      <c r="MTC2051" s="220"/>
      <c r="MTD2051" s="220"/>
      <c r="MTE2051" s="220"/>
      <c r="MTF2051" s="220"/>
      <c r="MTG2051" s="220"/>
      <c r="MTH2051" s="220"/>
      <c r="MTI2051" s="220"/>
      <c r="MTJ2051" s="220"/>
      <c r="MTK2051" s="220"/>
      <c r="MTL2051" s="220"/>
      <c r="MTM2051" s="220"/>
      <c r="MTN2051" s="220"/>
      <c r="MTO2051" s="220"/>
      <c r="MTP2051" s="220"/>
      <c r="MTQ2051" s="220"/>
      <c r="MTR2051" s="220"/>
      <c r="MTS2051" s="220"/>
      <c r="MTT2051" s="220"/>
      <c r="MTU2051" s="220"/>
      <c r="MTV2051" s="220"/>
      <c r="MTW2051" s="220"/>
      <c r="MTX2051" s="220"/>
      <c r="MTY2051" s="220"/>
      <c r="MTZ2051" s="220"/>
      <c r="MUA2051" s="220"/>
      <c r="MUB2051" s="220"/>
      <c r="MUC2051" s="220"/>
      <c r="MUD2051" s="220"/>
      <c r="MUE2051" s="220"/>
      <c r="MUF2051" s="220"/>
      <c r="MUG2051" s="220"/>
      <c r="MUH2051" s="220"/>
      <c r="MUI2051" s="220"/>
      <c r="MUJ2051" s="220"/>
      <c r="MUK2051" s="220"/>
      <c r="MUL2051" s="220"/>
      <c r="MUM2051" s="220"/>
      <c r="MUN2051" s="220"/>
      <c r="MUO2051" s="220"/>
      <c r="MUP2051" s="220"/>
      <c r="MUQ2051" s="220"/>
      <c r="MUR2051" s="220"/>
      <c r="MUS2051" s="220"/>
      <c r="MUT2051" s="220"/>
      <c r="MUU2051" s="220"/>
      <c r="MUV2051" s="220"/>
      <c r="MUW2051" s="220"/>
      <c r="MUX2051" s="220"/>
      <c r="MUY2051" s="220"/>
      <c r="MUZ2051" s="220"/>
      <c r="MVA2051" s="220"/>
      <c r="MVB2051" s="220"/>
      <c r="MVC2051" s="220"/>
      <c r="MVD2051" s="220"/>
      <c r="MVE2051" s="220"/>
      <c r="MVF2051" s="220"/>
      <c r="MVG2051" s="220"/>
      <c r="MVH2051" s="220"/>
      <c r="MVI2051" s="220"/>
      <c r="MVJ2051" s="220"/>
      <c r="MVK2051" s="220"/>
      <c r="MVL2051" s="220"/>
      <c r="MVM2051" s="220"/>
      <c r="MVN2051" s="220"/>
      <c r="MVO2051" s="220"/>
      <c r="MVP2051" s="220"/>
      <c r="MVQ2051" s="220"/>
      <c r="MVR2051" s="220"/>
      <c r="MVS2051" s="220"/>
      <c r="MVT2051" s="220"/>
      <c r="MVU2051" s="220"/>
      <c r="MVV2051" s="220"/>
      <c r="MVW2051" s="220"/>
      <c r="MVX2051" s="220"/>
      <c r="MVY2051" s="220"/>
      <c r="MVZ2051" s="220"/>
      <c r="MWA2051" s="220"/>
      <c r="MWB2051" s="220"/>
      <c r="MWC2051" s="220"/>
      <c r="MWD2051" s="220"/>
      <c r="MWE2051" s="220"/>
      <c r="MWF2051" s="220"/>
      <c r="MWG2051" s="220"/>
      <c r="MWH2051" s="220"/>
      <c r="MWI2051" s="220"/>
      <c r="MWJ2051" s="220"/>
      <c r="MWK2051" s="220"/>
      <c r="MWL2051" s="220"/>
      <c r="MWM2051" s="220"/>
      <c r="MWN2051" s="220"/>
      <c r="MWO2051" s="220"/>
      <c r="MWP2051" s="220"/>
      <c r="MWQ2051" s="220"/>
      <c r="MWR2051" s="220"/>
      <c r="MWS2051" s="220"/>
      <c r="MWT2051" s="220"/>
      <c r="MWU2051" s="220"/>
      <c r="MWV2051" s="220"/>
      <c r="MWW2051" s="220"/>
      <c r="MWX2051" s="220"/>
      <c r="MWY2051" s="220"/>
      <c r="MWZ2051" s="220"/>
      <c r="MXA2051" s="220"/>
      <c r="MXB2051" s="220"/>
      <c r="MXC2051" s="220"/>
      <c r="MXD2051" s="220"/>
      <c r="MXE2051" s="220"/>
      <c r="MXF2051" s="220"/>
      <c r="MXG2051" s="220"/>
      <c r="MXH2051" s="220"/>
      <c r="MXI2051" s="220"/>
      <c r="MXJ2051" s="220"/>
      <c r="MXK2051" s="220"/>
      <c r="MXL2051" s="220"/>
      <c r="MXM2051" s="220"/>
      <c r="MXN2051" s="220"/>
      <c r="MXO2051" s="220"/>
      <c r="MXP2051" s="220"/>
      <c r="MXQ2051" s="220"/>
      <c r="MXR2051" s="220"/>
      <c r="MXS2051" s="220"/>
      <c r="MXT2051" s="220"/>
      <c r="MXU2051" s="220"/>
      <c r="MXV2051" s="220"/>
      <c r="MXW2051" s="220"/>
      <c r="MXX2051" s="220"/>
      <c r="MXY2051" s="220"/>
      <c r="MXZ2051" s="220"/>
      <c r="MYA2051" s="220"/>
      <c r="MYB2051" s="220"/>
      <c r="MYC2051" s="220"/>
      <c r="MYD2051" s="220"/>
      <c r="MYE2051" s="220"/>
      <c r="MYF2051" s="220"/>
      <c r="MYG2051" s="220"/>
      <c r="MYH2051" s="220"/>
      <c r="MYI2051" s="220"/>
      <c r="MYJ2051" s="220"/>
      <c r="MYK2051" s="220"/>
      <c r="MYL2051" s="220"/>
      <c r="MYM2051" s="220"/>
      <c r="MYN2051" s="220"/>
      <c r="MYO2051" s="220"/>
      <c r="MYP2051" s="220"/>
      <c r="MYQ2051" s="220"/>
      <c r="MYR2051" s="220"/>
      <c r="MYS2051" s="220"/>
      <c r="MYT2051" s="220"/>
      <c r="MYU2051" s="220"/>
      <c r="MYV2051" s="220"/>
      <c r="MYW2051" s="220"/>
      <c r="MYX2051" s="220"/>
      <c r="MYY2051" s="220"/>
      <c r="MYZ2051" s="220"/>
      <c r="MZA2051" s="220"/>
      <c r="MZB2051" s="220"/>
      <c r="MZC2051" s="220"/>
      <c r="MZD2051" s="220"/>
      <c r="MZE2051" s="220"/>
      <c r="MZF2051" s="220"/>
      <c r="MZG2051" s="220"/>
      <c r="MZH2051" s="220"/>
      <c r="MZI2051" s="220"/>
      <c r="MZJ2051" s="220"/>
      <c r="MZK2051" s="220"/>
      <c r="MZL2051" s="220"/>
      <c r="MZM2051" s="220"/>
      <c r="MZN2051" s="220"/>
      <c r="MZO2051" s="220"/>
      <c r="MZP2051" s="220"/>
      <c r="MZQ2051" s="220"/>
      <c r="MZR2051" s="220"/>
      <c r="MZS2051" s="220"/>
      <c r="MZT2051" s="220"/>
      <c r="MZU2051" s="220"/>
      <c r="MZV2051" s="220"/>
      <c r="MZW2051" s="220"/>
      <c r="MZX2051" s="220"/>
      <c r="MZY2051" s="220"/>
      <c r="MZZ2051" s="220"/>
      <c r="NAA2051" s="220"/>
      <c r="NAB2051" s="220"/>
      <c r="NAC2051" s="220"/>
      <c r="NAD2051" s="220"/>
      <c r="NAE2051" s="220"/>
      <c r="NAF2051" s="220"/>
      <c r="NAG2051" s="220"/>
      <c r="NAH2051" s="220"/>
      <c r="NAI2051" s="220"/>
      <c r="NAJ2051" s="220"/>
      <c r="NAK2051" s="220"/>
      <c r="NAL2051" s="220"/>
      <c r="NAM2051" s="220"/>
      <c r="NAN2051" s="220"/>
      <c r="NAO2051" s="220"/>
      <c r="NAP2051" s="220"/>
      <c r="NAQ2051" s="220"/>
      <c r="NAR2051" s="220"/>
      <c r="NAS2051" s="220"/>
      <c r="NAT2051" s="220"/>
      <c r="NAU2051" s="220"/>
      <c r="NAV2051" s="220"/>
      <c r="NAW2051" s="220"/>
      <c r="NAX2051" s="220"/>
      <c r="NAY2051" s="220"/>
      <c r="NAZ2051" s="220"/>
      <c r="NBA2051" s="220"/>
      <c r="NBB2051" s="220"/>
      <c r="NBC2051" s="220"/>
      <c r="NBD2051" s="220"/>
      <c r="NBE2051" s="220"/>
      <c r="NBF2051" s="220"/>
      <c r="NBG2051" s="220"/>
      <c r="NBH2051" s="220"/>
      <c r="NBI2051" s="220"/>
      <c r="NBJ2051" s="220"/>
      <c r="NBK2051" s="220"/>
      <c r="NBL2051" s="220"/>
      <c r="NBM2051" s="220"/>
      <c r="NBN2051" s="220"/>
      <c r="NBO2051" s="220"/>
      <c r="NBP2051" s="220"/>
      <c r="NBQ2051" s="220"/>
      <c r="NBR2051" s="220"/>
      <c r="NBS2051" s="220"/>
      <c r="NBT2051" s="220"/>
      <c r="NBU2051" s="220"/>
      <c r="NBV2051" s="220"/>
      <c r="NBW2051" s="220"/>
      <c r="NBX2051" s="220"/>
      <c r="NBY2051" s="220"/>
      <c r="NBZ2051" s="220"/>
      <c r="NCA2051" s="220"/>
      <c r="NCB2051" s="220"/>
      <c r="NCC2051" s="220"/>
      <c r="NCD2051" s="220"/>
      <c r="NCE2051" s="220"/>
      <c r="NCF2051" s="220"/>
      <c r="NCG2051" s="220"/>
      <c r="NCH2051" s="220"/>
      <c r="NCI2051" s="220"/>
      <c r="NCJ2051" s="220"/>
      <c r="NCK2051" s="220"/>
      <c r="NCL2051" s="220"/>
      <c r="NCM2051" s="220"/>
      <c r="NCN2051" s="220"/>
      <c r="NCO2051" s="220"/>
      <c r="NCP2051" s="220"/>
      <c r="NCQ2051" s="220"/>
      <c r="NCR2051" s="220"/>
      <c r="NCS2051" s="220"/>
      <c r="NCT2051" s="220"/>
      <c r="NCU2051" s="220"/>
      <c r="NCV2051" s="220"/>
      <c r="NCW2051" s="220"/>
      <c r="NCX2051" s="220"/>
      <c r="NCY2051" s="220"/>
      <c r="NCZ2051" s="220"/>
      <c r="NDA2051" s="220"/>
      <c r="NDB2051" s="220"/>
      <c r="NDC2051" s="220"/>
      <c r="NDD2051" s="220"/>
      <c r="NDE2051" s="220"/>
      <c r="NDF2051" s="220"/>
      <c r="NDG2051" s="220"/>
      <c r="NDH2051" s="220"/>
      <c r="NDI2051" s="220"/>
      <c r="NDJ2051" s="220"/>
      <c r="NDK2051" s="220"/>
      <c r="NDL2051" s="220"/>
      <c r="NDM2051" s="220"/>
      <c r="NDN2051" s="220"/>
      <c r="NDO2051" s="220"/>
      <c r="NDP2051" s="220"/>
      <c r="NDQ2051" s="220"/>
      <c r="NDR2051" s="220"/>
      <c r="NDS2051" s="220"/>
      <c r="NDT2051" s="220"/>
      <c r="NDU2051" s="220"/>
      <c r="NDV2051" s="220"/>
      <c r="NDW2051" s="220"/>
      <c r="NDX2051" s="220"/>
      <c r="NDY2051" s="220"/>
      <c r="NDZ2051" s="220"/>
      <c r="NEA2051" s="220"/>
      <c r="NEB2051" s="220"/>
      <c r="NEC2051" s="220"/>
      <c r="NED2051" s="220"/>
      <c r="NEE2051" s="220"/>
      <c r="NEF2051" s="220"/>
      <c r="NEG2051" s="220"/>
      <c r="NEH2051" s="220"/>
      <c r="NEI2051" s="220"/>
      <c r="NEJ2051" s="220"/>
      <c r="NEK2051" s="220"/>
      <c r="NEL2051" s="220"/>
      <c r="NEM2051" s="220"/>
      <c r="NEN2051" s="220"/>
      <c r="NEO2051" s="220"/>
      <c r="NEP2051" s="220"/>
      <c r="NEQ2051" s="220"/>
      <c r="NER2051" s="220"/>
      <c r="NES2051" s="220"/>
      <c r="NET2051" s="220"/>
      <c r="NEU2051" s="220"/>
      <c r="NEV2051" s="220"/>
      <c r="NEW2051" s="220"/>
      <c r="NEX2051" s="220"/>
      <c r="NEY2051" s="220"/>
      <c r="NEZ2051" s="220"/>
      <c r="NFA2051" s="220"/>
      <c r="NFB2051" s="220"/>
      <c r="NFC2051" s="220"/>
      <c r="NFD2051" s="220"/>
      <c r="NFE2051" s="220"/>
      <c r="NFF2051" s="220"/>
      <c r="NFG2051" s="220"/>
      <c r="NFH2051" s="220"/>
      <c r="NFI2051" s="220"/>
      <c r="NFJ2051" s="220"/>
      <c r="NFK2051" s="220"/>
      <c r="NFL2051" s="220"/>
      <c r="NFM2051" s="220"/>
      <c r="NFN2051" s="220"/>
      <c r="NFO2051" s="220"/>
      <c r="NFP2051" s="220"/>
      <c r="NFQ2051" s="220"/>
      <c r="NFR2051" s="220"/>
      <c r="NFS2051" s="220"/>
      <c r="NFT2051" s="220"/>
      <c r="NFU2051" s="220"/>
      <c r="NFV2051" s="220"/>
      <c r="NFW2051" s="220"/>
      <c r="NFX2051" s="220"/>
      <c r="NFY2051" s="220"/>
      <c r="NFZ2051" s="220"/>
      <c r="NGA2051" s="220"/>
      <c r="NGB2051" s="220"/>
      <c r="NGC2051" s="220"/>
      <c r="NGD2051" s="220"/>
      <c r="NGE2051" s="220"/>
      <c r="NGF2051" s="220"/>
      <c r="NGG2051" s="220"/>
      <c r="NGH2051" s="220"/>
      <c r="NGI2051" s="220"/>
      <c r="NGJ2051" s="220"/>
      <c r="NGK2051" s="220"/>
      <c r="NGL2051" s="220"/>
      <c r="NGM2051" s="220"/>
      <c r="NGN2051" s="220"/>
      <c r="NGO2051" s="220"/>
      <c r="NGP2051" s="220"/>
      <c r="NGQ2051" s="220"/>
      <c r="NGR2051" s="220"/>
      <c r="NGS2051" s="220"/>
      <c r="NGT2051" s="220"/>
      <c r="NGU2051" s="220"/>
      <c r="NGV2051" s="220"/>
      <c r="NGW2051" s="220"/>
      <c r="NGX2051" s="220"/>
      <c r="NGY2051" s="220"/>
      <c r="NGZ2051" s="220"/>
      <c r="NHA2051" s="220"/>
      <c r="NHB2051" s="220"/>
      <c r="NHC2051" s="220"/>
      <c r="NHD2051" s="220"/>
      <c r="NHE2051" s="220"/>
      <c r="NHF2051" s="220"/>
      <c r="NHG2051" s="220"/>
      <c r="NHH2051" s="220"/>
      <c r="NHI2051" s="220"/>
      <c r="NHJ2051" s="220"/>
      <c r="NHK2051" s="220"/>
      <c r="NHL2051" s="220"/>
      <c r="NHM2051" s="220"/>
      <c r="NHN2051" s="220"/>
      <c r="NHO2051" s="220"/>
      <c r="NHP2051" s="220"/>
      <c r="NHQ2051" s="220"/>
      <c r="NHR2051" s="220"/>
      <c r="NHS2051" s="220"/>
      <c r="NHT2051" s="220"/>
      <c r="NHU2051" s="220"/>
      <c r="NHV2051" s="220"/>
      <c r="NHW2051" s="220"/>
      <c r="NHX2051" s="220"/>
      <c r="NHY2051" s="220"/>
      <c r="NHZ2051" s="220"/>
      <c r="NIA2051" s="220"/>
      <c r="NIB2051" s="220"/>
      <c r="NIC2051" s="220"/>
      <c r="NID2051" s="220"/>
      <c r="NIE2051" s="220"/>
      <c r="NIF2051" s="220"/>
      <c r="NIG2051" s="220"/>
      <c r="NIH2051" s="220"/>
      <c r="NII2051" s="220"/>
      <c r="NIJ2051" s="220"/>
      <c r="NIK2051" s="220"/>
      <c r="NIL2051" s="220"/>
      <c r="NIM2051" s="220"/>
      <c r="NIN2051" s="220"/>
      <c r="NIO2051" s="220"/>
      <c r="NIP2051" s="220"/>
      <c r="NIQ2051" s="220"/>
      <c r="NIR2051" s="220"/>
      <c r="NIS2051" s="220"/>
      <c r="NIT2051" s="220"/>
      <c r="NIU2051" s="220"/>
      <c r="NIV2051" s="220"/>
      <c r="NIW2051" s="220"/>
      <c r="NIX2051" s="220"/>
      <c r="NIY2051" s="220"/>
      <c r="NIZ2051" s="220"/>
      <c r="NJA2051" s="220"/>
      <c r="NJB2051" s="220"/>
      <c r="NJC2051" s="220"/>
      <c r="NJD2051" s="220"/>
      <c r="NJE2051" s="220"/>
      <c r="NJF2051" s="220"/>
      <c r="NJG2051" s="220"/>
      <c r="NJH2051" s="220"/>
      <c r="NJI2051" s="220"/>
      <c r="NJJ2051" s="220"/>
      <c r="NJK2051" s="220"/>
      <c r="NJL2051" s="220"/>
      <c r="NJM2051" s="220"/>
      <c r="NJN2051" s="220"/>
      <c r="NJO2051" s="220"/>
      <c r="NJP2051" s="220"/>
      <c r="NJQ2051" s="220"/>
      <c r="NJR2051" s="220"/>
      <c r="NJS2051" s="220"/>
      <c r="NJT2051" s="220"/>
      <c r="NJU2051" s="220"/>
      <c r="NJV2051" s="220"/>
      <c r="NJW2051" s="220"/>
      <c r="NJX2051" s="220"/>
      <c r="NJY2051" s="220"/>
      <c r="NJZ2051" s="220"/>
      <c r="NKA2051" s="220"/>
      <c r="NKB2051" s="220"/>
      <c r="NKC2051" s="220"/>
      <c r="NKD2051" s="220"/>
      <c r="NKE2051" s="220"/>
      <c r="NKF2051" s="220"/>
      <c r="NKG2051" s="220"/>
      <c r="NKH2051" s="220"/>
      <c r="NKI2051" s="220"/>
      <c r="NKJ2051" s="220"/>
      <c r="NKK2051" s="220"/>
      <c r="NKL2051" s="220"/>
      <c r="NKM2051" s="220"/>
      <c r="NKN2051" s="220"/>
      <c r="NKO2051" s="220"/>
      <c r="NKP2051" s="220"/>
      <c r="NKQ2051" s="220"/>
      <c r="NKR2051" s="220"/>
      <c r="NKS2051" s="220"/>
      <c r="NKT2051" s="220"/>
      <c r="NKU2051" s="220"/>
      <c r="NKV2051" s="220"/>
      <c r="NKW2051" s="220"/>
      <c r="NKX2051" s="220"/>
      <c r="NKY2051" s="220"/>
      <c r="NKZ2051" s="220"/>
      <c r="NLA2051" s="220"/>
      <c r="NLB2051" s="220"/>
      <c r="NLC2051" s="220"/>
      <c r="NLD2051" s="220"/>
      <c r="NLE2051" s="220"/>
      <c r="NLF2051" s="220"/>
      <c r="NLG2051" s="220"/>
      <c r="NLH2051" s="220"/>
      <c r="NLI2051" s="220"/>
      <c r="NLJ2051" s="220"/>
      <c r="NLK2051" s="220"/>
      <c r="NLL2051" s="220"/>
      <c r="NLM2051" s="220"/>
      <c r="NLN2051" s="220"/>
      <c r="NLO2051" s="220"/>
      <c r="NLP2051" s="220"/>
      <c r="NLQ2051" s="220"/>
      <c r="NLR2051" s="220"/>
      <c r="NLS2051" s="220"/>
      <c r="NLT2051" s="220"/>
      <c r="NLU2051" s="220"/>
      <c r="NLV2051" s="220"/>
      <c r="NLW2051" s="220"/>
      <c r="NLX2051" s="220"/>
      <c r="NLY2051" s="220"/>
      <c r="NLZ2051" s="220"/>
      <c r="NMA2051" s="220"/>
      <c r="NMB2051" s="220"/>
      <c r="NMC2051" s="220"/>
      <c r="NMD2051" s="220"/>
      <c r="NME2051" s="220"/>
      <c r="NMF2051" s="220"/>
      <c r="NMG2051" s="220"/>
      <c r="NMH2051" s="220"/>
      <c r="NMI2051" s="220"/>
      <c r="NMJ2051" s="220"/>
      <c r="NMK2051" s="220"/>
      <c r="NML2051" s="220"/>
      <c r="NMM2051" s="220"/>
      <c r="NMN2051" s="220"/>
      <c r="NMO2051" s="220"/>
      <c r="NMP2051" s="220"/>
      <c r="NMQ2051" s="220"/>
      <c r="NMR2051" s="220"/>
      <c r="NMS2051" s="220"/>
      <c r="NMT2051" s="220"/>
      <c r="NMU2051" s="220"/>
      <c r="NMV2051" s="220"/>
      <c r="NMW2051" s="220"/>
      <c r="NMX2051" s="220"/>
      <c r="NMY2051" s="220"/>
      <c r="NMZ2051" s="220"/>
      <c r="NNA2051" s="220"/>
      <c r="NNB2051" s="220"/>
      <c r="NNC2051" s="220"/>
      <c r="NND2051" s="220"/>
      <c r="NNE2051" s="220"/>
      <c r="NNF2051" s="220"/>
      <c r="NNG2051" s="220"/>
      <c r="NNH2051" s="220"/>
      <c r="NNI2051" s="220"/>
      <c r="NNJ2051" s="220"/>
      <c r="NNK2051" s="220"/>
      <c r="NNL2051" s="220"/>
      <c r="NNM2051" s="220"/>
      <c r="NNN2051" s="220"/>
      <c r="NNO2051" s="220"/>
      <c r="NNP2051" s="220"/>
      <c r="NNQ2051" s="220"/>
      <c r="NNR2051" s="220"/>
      <c r="NNS2051" s="220"/>
      <c r="NNT2051" s="220"/>
      <c r="NNU2051" s="220"/>
      <c r="NNV2051" s="220"/>
      <c r="NNW2051" s="220"/>
      <c r="NNX2051" s="220"/>
      <c r="NNY2051" s="220"/>
      <c r="NNZ2051" s="220"/>
      <c r="NOA2051" s="220"/>
      <c r="NOB2051" s="220"/>
      <c r="NOC2051" s="220"/>
      <c r="NOD2051" s="220"/>
      <c r="NOE2051" s="220"/>
      <c r="NOF2051" s="220"/>
      <c r="NOG2051" s="220"/>
      <c r="NOH2051" s="220"/>
      <c r="NOI2051" s="220"/>
      <c r="NOJ2051" s="220"/>
      <c r="NOK2051" s="220"/>
      <c r="NOL2051" s="220"/>
      <c r="NOM2051" s="220"/>
      <c r="NON2051" s="220"/>
      <c r="NOO2051" s="220"/>
      <c r="NOP2051" s="220"/>
      <c r="NOQ2051" s="220"/>
      <c r="NOR2051" s="220"/>
      <c r="NOS2051" s="220"/>
      <c r="NOT2051" s="220"/>
      <c r="NOU2051" s="220"/>
      <c r="NOV2051" s="220"/>
      <c r="NOW2051" s="220"/>
      <c r="NOX2051" s="220"/>
      <c r="NOY2051" s="220"/>
      <c r="NOZ2051" s="220"/>
      <c r="NPA2051" s="220"/>
      <c r="NPB2051" s="220"/>
      <c r="NPC2051" s="220"/>
      <c r="NPD2051" s="220"/>
      <c r="NPE2051" s="220"/>
      <c r="NPF2051" s="220"/>
      <c r="NPG2051" s="220"/>
      <c r="NPH2051" s="220"/>
      <c r="NPI2051" s="220"/>
      <c r="NPJ2051" s="220"/>
      <c r="NPK2051" s="220"/>
      <c r="NPL2051" s="220"/>
      <c r="NPM2051" s="220"/>
      <c r="NPN2051" s="220"/>
      <c r="NPO2051" s="220"/>
      <c r="NPP2051" s="220"/>
      <c r="NPQ2051" s="220"/>
      <c r="NPR2051" s="220"/>
      <c r="NPS2051" s="220"/>
      <c r="NPT2051" s="220"/>
      <c r="NPU2051" s="220"/>
      <c r="NPV2051" s="220"/>
      <c r="NPW2051" s="220"/>
      <c r="NPX2051" s="220"/>
      <c r="NPY2051" s="220"/>
      <c r="NPZ2051" s="220"/>
      <c r="NQA2051" s="220"/>
      <c r="NQB2051" s="220"/>
      <c r="NQC2051" s="220"/>
      <c r="NQD2051" s="220"/>
      <c r="NQE2051" s="220"/>
      <c r="NQF2051" s="220"/>
      <c r="NQG2051" s="220"/>
      <c r="NQH2051" s="220"/>
      <c r="NQI2051" s="220"/>
      <c r="NQJ2051" s="220"/>
      <c r="NQK2051" s="220"/>
      <c r="NQL2051" s="220"/>
      <c r="NQM2051" s="220"/>
      <c r="NQN2051" s="220"/>
      <c r="NQO2051" s="220"/>
      <c r="NQP2051" s="220"/>
      <c r="NQQ2051" s="220"/>
      <c r="NQR2051" s="220"/>
      <c r="NQS2051" s="220"/>
      <c r="NQT2051" s="220"/>
      <c r="NQU2051" s="220"/>
      <c r="NQV2051" s="220"/>
      <c r="NQW2051" s="220"/>
      <c r="NQX2051" s="220"/>
      <c r="NQY2051" s="220"/>
      <c r="NQZ2051" s="220"/>
      <c r="NRA2051" s="220"/>
      <c r="NRB2051" s="220"/>
      <c r="NRC2051" s="220"/>
      <c r="NRD2051" s="220"/>
      <c r="NRE2051" s="220"/>
      <c r="NRF2051" s="220"/>
      <c r="NRG2051" s="220"/>
      <c r="NRH2051" s="220"/>
      <c r="NRI2051" s="220"/>
      <c r="NRJ2051" s="220"/>
      <c r="NRK2051" s="220"/>
      <c r="NRL2051" s="220"/>
      <c r="NRM2051" s="220"/>
      <c r="NRN2051" s="220"/>
      <c r="NRO2051" s="220"/>
      <c r="NRP2051" s="220"/>
      <c r="NRQ2051" s="220"/>
      <c r="NRR2051" s="220"/>
      <c r="NRS2051" s="220"/>
      <c r="NRT2051" s="220"/>
      <c r="NRU2051" s="220"/>
      <c r="NRV2051" s="220"/>
      <c r="NRW2051" s="220"/>
      <c r="NRX2051" s="220"/>
      <c r="NRY2051" s="220"/>
      <c r="NRZ2051" s="220"/>
      <c r="NSA2051" s="220"/>
      <c r="NSB2051" s="220"/>
      <c r="NSC2051" s="220"/>
      <c r="NSD2051" s="220"/>
      <c r="NSE2051" s="220"/>
      <c r="NSF2051" s="220"/>
      <c r="NSG2051" s="220"/>
      <c r="NSH2051" s="220"/>
      <c r="NSI2051" s="220"/>
      <c r="NSJ2051" s="220"/>
      <c r="NSK2051" s="220"/>
      <c r="NSL2051" s="220"/>
      <c r="NSM2051" s="220"/>
      <c r="NSN2051" s="220"/>
      <c r="NSO2051" s="220"/>
      <c r="NSP2051" s="220"/>
      <c r="NSQ2051" s="220"/>
      <c r="NSR2051" s="220"/>
      <c r="NSS2051" s="220"/>
      <c r="NST2051" s="220"/>
      <c r="NSU2051" s="220"/>
      <c r="NSV2051" s="220"/>
      <c r="NSW2051" s="220"/>
      <c r="NSX2051" s="220"/>
      <c r="NSY2051" s="220"/>
      <c r="NSZ2051" s="220"/>
      <c r="NTA2051" s="220"/>
      <c r="NTB2051" s="220"/>
      <c r="NTC2051" s="220"/>
      <c r="NTD2051" s="220"/>
      <c r="NTE2051" s="220"/>
      <c r="NTF2051" s="220"/>
      <c r="NTG2051" s="220"/>
      <c r="NTH2051" s="220"/>
      <c r="NTI2051" s="220"/>
      <c r="NTJ2051" s="220"/>
      <c r="NTK2051" s="220"/>
      <c r="NTL2051" s="220"/>
      <c r="NTM2051" s="220"/>
      <c r="NTN2051" s="220"/>
      <c r="NTO2051" s="220"/>
      <c r="NTP2051" s="220"/>
      <c r="NTQ2051" s="220"/>
      <c r="NTR2051" s="220"/>
      <c r="NTS2051" s="220"/>
      <c r="NTT2051" s="220"/>
      <c r="NTU2051" s="220"/>
      <c r="NTV2051" s="220"/>
      <c r="NTW2051" s="220"/>
      <c r="NTX2051" s="220"/>
      <c r="NTY2051" s="220"/>
      <c r="NTZ2051" s="220"/>
      <c r="NUA2051" s="220"/>
      <c r="NUB2051" s="220"/>
      <c r="NUC2051" s="220"/>
      <c r="NUD2051" s="220"/>
      <c r="NUE2051" s="220"/>
      <c r="NUF2051" s="220"/>
      <c r="NUG2051" s="220"/>
      <c r="NUH2051" s="220"/>
      <c r="NUI2051" s="220"/>
      <c r="NUJ2051" s="220"/>
      <c r="NUK2051" s="220"/>
      <c r="NUL2051" s="220"/>
      <c r="NUM2051" s="220"/>
      <c r="NUN2051" s="220"/>
      <c r="NUO2051" s="220"/>
      <c r="NUP2051" s="220"/>
      <c r="NUQ2051" s="220"/>
      <c r="NUR2051" s="220"/>
      <c r="NUS2051" s="220"/>
      <c r="NUT2051" s="220"/>
      <c r="NUU2051" s="220"/>
      <c r="NUV2051" s="220"/>
      <c r="NUW2051" s="220"/>
      <c r="NUX2051" s="220"/>
      <c r="NUY2051" s="220"/>
      <c r="NUZ2051" s="220"/>
      <c r="NVA2051" s="220"/>
      <c r="NVB2051" s="220"/>
      <c r="NVC2051" s="220"/>
      <c r="NVD2051" s="220"/>
      <c r="NVE2051" s="220"/>
      <c r="NVF2051" s="220"/>
      <c r="NVG2051" s="220"/>
      <c r="NVH2051" s="220"/>
      <c r="NVI2051" s="220"/>
      <c r="NVJ2051" s="220"/>
      <c r="NVK2051" s="220"/>
      <c r="NVL2051" s="220"/>
      <c r="NVM2051" s="220"/>
      <c r="NVN2051" s="220"/>
      <c r="NVO2051" s="220"/>
      <c r="NVP2051" s="220"/>
      <c r="NVQ2051" s="220"/>
      <c r="NVR2051" s="220"/>
      <c r="NVS2051" s="220"/>
      <c r="NVT2051" s="220"/>
      <c r="NVU2051" s="220"/>
      <c r="NVV2051" s="220"/>
      <c r="NVW2051" s="220"/>
      <c r="NVX2051" s="220"/>
      <c r="NVY2051" s="220"/>
      <c r="NVZ2051" s="220"/>
      <c r="NWA2051" s="220"/>
      <c r="NWB2051" s="220"/>
      <c r="NWC2051" s="220"/>
      <c r="NWD2051" s="220"/>
      <c r="NWE2051" s="220"/>
      <c r="NWF2051" s="220"/>
      <c r="NWG2051" s="220"/>
      <c r="NWH2051" s="220"/>
      <c r="NWI2051" s="220"/>
      <c r="NWJ2051" s="220"/>
      <c r="NWK2051" s="220"/>
      <c r="NWL2051" s="220"/>
      <c r="NWM2051" s="220"/>
      <c r="NWN2051" s="220"/>
      <c r="NWO2051" s="220"/>
      <c r="NWP2051" s="220"/>
      <c r="NWQ2051" s="220"/>
      <c r="NWR2051" s="220"/>
      <c r="NWS2051" s="220"/>
      <c r="NWT2051" s="220"/>
      <c r="NWU2051" s="220"/>
      <c r="NWV2051" s="220"/>
      <c r="NWW2051" s="220"/>
      <c r="NWX2051" s="220"/>
      <c r="NWY2051" s="220"/>
      <c r="NWZ2051" s="220"/>
      <c r="NXA2051" s="220"/>
      <c r="NXB2051" s="220"/>
      <c r="NXC2051" s="220"/>
      <c r="NXD2051" s="220"/>
      <c r="NXE2051" s="220"/>
      <c r="NXF2051" s="220"/>
      <c r="NXG2051" s="220"/>
      <c r="NXH2051" s="220"/>
      <c r="NXI2051" s="220"/>
      <c r="NXJ2051" s="220"/>
      <c r="NXK2051" s="220"/>
      <c r="NXL2051" s="220"/>
      <c r="NXM2051" s="220"/>
      <c r="NXN2051" s="220"/>
      <c r="NXO2051" s="220"/>
      <c r="NXP2051" s="220"/>
      <c r="NXQ2051" s="220"/>
      <c r="NXR2051" s="220"/>
      <c r="NXS2051" s="220"/>
      <c r="NXT2051" s="220"/>
      <c r="NXU2051" s="220"/>
      <c r="NXV2051" s="220"/>
      <c r="NXW2051" s="220"/>
      <c r="NXX2051" s="220"/>
      <c r="NXY2051" s="220"/>
      <c r="NXZ2051" s="220"/>
      <c r="NYA2051" s="220"/>
      <c r="NYB2051" s="220"/>
      <c r="NYC2051" s="220"/>
      <c r="NYD2051" s="220"/>
      <c r="NYE2051" s="220"/>
      <c r="NYF2051" s="220"/>
      <c r="NYG2051" s="220"/>
      <c r="NYH2051" s="220"/>
      <c r="NYI2051" s="220"/>
      <c r="NYJ2051" s="220"/>
      <c r="NYK2051" s="220"/>
      <c r="NYL2051" s="220"/>
      <c r="NYM2051" s="220"/>
      <c r="NYN2051" s="220"/>
      <c r="NYO2051" s="220"/>
      <c r="NYP2051" s="220"/>
      <c r="NYQ2051" s="220"/>
      <c r="NYR2051" s="220"/>
      <c r="NYS2051" s="220"/>
      <c r="NYT2051" s="220"/>
      <c r="NYU2051" s="220"/>
      <c r="NYV2051" s="220"/>
      <c r="NYW2051" s="220"/>
      <c r="NYX2051" s="220"/>
      <c r="NYY2051" s="220"/>
      <c r="NYZ2051" s="220"/>
      <c r="NZA2051" s="220"/>
      <c r="NZB2051" s="220"/>
      <c r="NZC2051" s="220"/>
      <c r="NZD2051" s="220"/>
      <c r="NZE2051" s="220"/>
      <c r="NZF2051" s="220"/>
      <c r="NZG2051" s="220"/>
      <c r="NZH2051" s="220"/>
      <c r="NZI2051" s="220"/>
      <c r="NZJ2051" s="220"/>
      <c r="NZK2051" s="220"/>
      <c r="NZL2051" s="220"/>
      <c r="NZM2051" s="220"/>
      <c r="NZN2051" s="220"/>
      <c r="NZO2051" s="220"/>
      <c r="NZP2051" s="220"/>
      <c r="NZQ2051" s="220"/>
      <c r="NZR2051" s="220"/>
      <c r="NZS2051" s="220"/>
      <c r="NZT2051" s="220"/>
      <c r="NZU2051" s="220"/>
      <c r="NZV2051" s="220"/>
      <c r="NZW2051" s="220"/>
      <c r="NZX2051" s="220"/>
      <c r="NZY2051" s="220"/>
      <c r="NZZ2051" s="220"/>
      <c r="OAA2051" s="220"/>
      <c r="OAB2051" s="220"/>
      <c r="OAC2051" s="220"/>
      <c r="OAD2051" s="220"/>
      <c r="OAE2051" s="220"/>
      <c r="OAF2051" s="220"/>
      <c r="OAG2051" s="220"/>
      <c r="OAH2051" s="220"/>
      <c r="OAI2051" s="220"/>
      <c r="OAJ2051" s="220"/>
      <c r="OAK2051" s="220"/>
      <c r="OAL2051" s="220"/>
      <c r="OAM2051" s="220"/>
      <c r="OAN2051" s="220"/>
      <c r="OAO2051" s="220"/>
      <c r="OAP2051" s="220"/>
      <c r="OAQ2051" s="220"/>
      <c r="OAR2051" s="220"/>
      <c r="OAS2051" s="220"/>
      <c r="OAT2051" s="220"/>
      <c r="OAU2051" s="220"/>
      <c r="OAV2051" s="220"/>
      <c r="OAW2051" s="220"/>
      <c r="OAX2051" s="220"/>
      <c r="OAY2051" s="220"/>
      <c r="OAZ2051" s="220"/>
      <c r="OBA2051" s="220"/>
      <c r="OBB2051" s="220"/>
      <c r="OBC2051" s="220"/>
      <c r="OBD2051" s="220"/>
      <c r="OBE2051" s="220"/>
      <c r="OBF2051" s="220"/>
      <c r="OBG2051" s="220"/>
      <c r="OBH2051" s="220"/>
      <c r="OBI2051" s="220"/>
      <c r="OBJ2051" s="220"/>
      <c r="OBK2051" s="220"/>
      <c r="OBL2051" s="220"/>
      <c r="OBM2051" s="220"/>
      <c r="OBN2051" s="220"/>
      <c r="OBO2051" s="220"/>
      <c r="OBP2051" s="220"/>
      <c r="OBQ2051" s="220"/>
      <c r="OBR2051" s="220"/>
      <c r="OBS2051" s="220"/>
      <c r="OBT2051" s="220"/>
      <c r="OBU2051" s="220"/>
      <c r="OBV2051" s="220"/>
      <c r="OBW2051" s="220"/>
      <c r="OBX2051" s="220"/>
      <c r="OBY2051" s="220"/>
      <c r="OBZ2051" s="220"/>
      <c r="OCA2051" s="220"/>
      <c r="OCB2051" s="220"/>
      <c r="OCC2051" s="220"/>
      <c r="OCD2051" s="220"/>
      <c r="OCE2051" s="220"/>
      <c r="OCF2051" s="220"/>
      <c r="OCG2051" s="220"/>
      <c r="OCH2051" s="220"/>
      <c r="OCI2051" s="220"/>
      <c r="OCJ2051" s="220"/>
      <c r="OCK2051" s="220"/>
      <c r="OCL2051" s="220"/>
      <c r="OCM2051" s="220"/>
      <c r="OCN2051" s="220"/>
      <c r="OCO2051" s="220"/>
      <c r="OCP2051" s="220"/>
      <c r="OCQ2051" s="220"/>
      <c r="OCR2051" s="220"/>
      <c r="OCS2051" s="220"/>
      <c r="OCT2051" s="220"/>
      <c r="OCU2051" s="220"/>
      <c r="OCV2051" s="220"/>
      <c r="OCW2051" s="220"/>
      <c r="OCX2051" s="220"/>
      <c r="OCY2051" s="220"/>
      <c r="OCZ2051" s="220"/>
      <c r="ODA2051" s="220"/>
      <c r="ODB2051" s="220"/>
      <c r="ODC2051" s="220"/>
      <c r="ODD2051" s="220"/>
      <c r="ODE2051" s="220"/>
      <c r="ODF2051" s="220"/>
      <c r="ODG2051" s="220"/>
      <c r="ODH2051" s="220"/>
      <c r="ODI2051" s="220"/>
      <c r="ODJ2051" s="220"/>
      <c r="ODK2051" s="220"/>
      <c r="ODL2051" s="220"/>
      <c r="ODM2051" s="220"/>
      <c r="ODN2051" s="220"/>
      <c r="ODO2051" s="220"/>
      <c r="ODP2051" s="220"/>
      <c r="ODQ2051" s="220"/>
      <c r="ODR2051" s="220"/>
      <c r="ODS2051" s="220"/>
      <c r="ODT2051" s="220"/>
      <c r="ODU2051" s="220"/>
      <c r="ODV2051" s="220"/>
      <c r="ODW2051" s="220"/>
      <c r="ODX2051" s="220"/>
      <c r="ODY2051" s="220"/>
      <c r="ODZ2051" s="220"/>
      <c r="OEA2051" s="220"/>
      <c r="OEB2051" s="220"/>
      <c r="OEC2051" s="220"/>
      <c r="OED2051" s="220"/>
      <c r="OEE2051" s="220"/>
      <c r="OEF2051" s="220"/>
      <c r="OEG2051" s="220"/>
      <c r="OEH2051" s="220"/>
      <c r="OEI2051" s="220"/>
      <c r="OEJ2051" s="220"/>
      <c r="OEK2051" s="220"/>
      <c r="OEL2051" s="220"/>
      <c r="OEM2051" s="220"/>
      <c r="OEN2051" s="220"/>
      <c r="OEO2051" s="220"/>
      <c r="OEP2051" s="220"/>
      <c r="OEQ2051" s="220"/>
      <c r="OER2051" s="220"/>
      <c r="OES2051" s="220"/>
      <c r="OET2051" s="220"/>
      <c r="OEU2051" s="220"/>
      <c r="OEV2051" s="220"/>
      <c r="OEW2051" s="220"/>
      <c r="OEX2051" s="220"/>
      <c r="OEY2051" s="220"/>
      <c r="OEZ2051" s="220"/>
      <c r="OFA2051" s="220"/>
      <c r="OFB2051" s="220"/>
      <c r="OFC2051" s="220"/>
      <c r="OFD2051" s="220"/>
      <c r="OFE2051" s="220"/>
      <c r="OFF2051" s="220"/>
      <c r="OFG2051" s="220"/>
      <c r="OFH2051" s="220"/>
      <c r="OFI2051" s="220"/>
      <c r="OFJ2051" s="220"/>
      <c r="OFK2051" s="220"/>
      <c r="OFL2051" s="220"/>
      <c r="OFM2051" s="220"/>
      <c r="OFN2051" s="220"/>
      <c r="OFO2051" s="220"/>
      <c r="OFP2051" s="220"/>
      <c r="OFQ2051" s="220"/>
      <c r="OFR2051" s="220"/>
      <c r="OFS2051" s="220"/>
      <c r="OFT2051" s="220"/>
      <c r="OFU2051" s="220"/>
      <c r="OFV2051" s="220"/>
      <c r="OFW2051" s="220"/>
      <c r="OFX2051" s="220"/>
      <c r="OFY2051" s="220"/>
      <c r="OFZ2051" s="220"/>
      <c r="OGA2051" s="220"/>
      <c r="OGB2051" s="220"/>
      <c r="OGC2051" s="220"/>
      <c r="OGD2051" s="220"/>
      <c r="OGE2051" s="220"/>
      <c r="OGF2051" s="220"/>
      <c r="OGG2051" s="220"/>
      <c r="OGH2051" s="220"/>
      <c r="OGI2051" s="220"/>
      <c r="OGJ2051" s="220"/>
      <c r="OGK2051" s="220"/>
      <c r="OGL2051" s="220"/>
      <c r="OGM2051" s="220"/>
      <c r="OGN2051" s="220"/>
      <c r="OGO2051" s="220"/>
      <c r="OGP2051" s="220"/>
      <c r="OGQ2051" s="220"/>
      <c r="OGR2051" s="220"/>
      <c r="OGS2051" s="220"/>
      <c r="OGT2051" s="220"/>
      <c r="OGU2051" s="220"/>
      <c r="OGV2051" s="220"/>
      <c r="OGW2051" s="220"/>
      <c r="OGX2051" s="220"/>
      <c r="OGY2051" s="220"/>
      <c r="OGZ2051" s="220"/>
      <c r="OHA2051" s="220"/>
      <c r="OHB2051" s="220"/>
      <c r="OHC2051" s="220"/>
      <c r="OHD2051" s="220"/>
      <c r="OHE2051" s="220"/>
      <c r="OHF2051" s="220"/>
      <c r="OHG2051" s="220"/>
      <c r="OHH2051" s="220"/>
      <c r="OHI2051" s="220"/>
      <c r="OHJ2051" s="220"/>
      <c r="OHK2051" s="220"/>
      <c r="OHL2051" s="220"/>
      <c r="OHM2051" s="220"/>
      <c r="OHN2051" s="220"/>
      <c r="OHO2051" s="220"/>
      <c r="OHP2051" s="220"/>
      <c r="OHQ2051" s="220"/>
      <c r="OHR2051" s="220"/>
      <c r="OHS2051" s="220"/>
      <c r="OHT2051" s="220"/>
      <c r="OHU2051" s="220"/>
      <c r="OHV2051" s="220"/>
      <c r="OHW2051" s="220"/>
      <c r="OHX2051" s="220"/>
      <c r="OHY2051" s="220"/>
      <c r="OHZ2051" s="220"/>
      <c r="OIA2051" s="220"/>
      <c r="OIB2051" s="220"/>
      <c r="OIC2051" s="220"/>
      <c r="OID2051" s="220"/>
      <c r="OIE2051" s="220"/>
      <c r="OIF2051" s="220"/>
      <c r="OIG2051" s="220"/>
      <c r="OIH2051" s="220"/>
      <c r="OII2051" s="220"/>
      <c r="OIJ2051" s="220"/>
      <c r="OIK2051" s="220"/>
      <c r="OIL2051" s="220"/>
      <c r="OIM2051" s="220"/>
      <c r="OIN2051" s="220"/>
      <c r="OIO2051" s="220"/>
      <c r="OIP2051" s="220"/>
      <c r="OIQ2051" s="220"/>
      <c r="OIR2051" s="220"/>
      <c r="OIS2051" s="220"/>
      <c r="OIT2051" s="220"/>
      <c r="OIU2051" s="220"/>
      <c r="OIV2051" s="220"/>
      <c r="OIW2051" s="220"/>
      <c r="OIX2051" s="220"/>
      <c r="OIY2051" s="220"/>
      <c r="OIZ2051" s="220"/>
      <c r="OJA2051" s="220"/>
      <c r="OJB2051" s="220"/>
      <c r="OJC2051" s="220"/>
      <c r="OJD2051" s="220"/>
      <c r="OJE2051" s="220"/>
      <c r="OJF2051" s="220"/>
      <c r="OJG2051" s="220"/>
      <c r="OJH2051" s="220"/>
      <c r="OJI2051" s="220"/>
      <c r="OJJ2051" s="220"/>
      <c r="OJK2051" s="220"/>
      <c r="OJL2051" s="220"/>
      <c r="OJM2051" s="220"/>
      <c r="OJN2051" s="220"/>
      <c r="OJO2051" s="220"/>
      <c r="OJP2051" s="220"/>
      <c r="OJQ2051" s="220"/>
      <c r="OJR2051" s="220"/>
      <c r="OJS2051" s="220"/>
      <c r="OJT2051" s="220"/>
      <c r="OJU2051" s="220"/>
      <c r="OJV2051" s="220"/>
      <c r="OJW2051" s="220"/>
      <c r="OJX2051" s="220"/>
      <c r="OJY2051" s="220"/>
      <c r="OJZ2051" s="220"/>
      <c r="OKA2051" s="220"/>
      <c r="OKB2051" s="220"/>
      <c r="OKC2051" s="220"/>
      <c r="OKD2051" s="220"/>
      <c r="OKE2051" s="220"/>
      <c r="OKF2051" s="220"/>
      <c r="OKG2051" s="220"/>
      <c r="OKH2051" s="220"/>
      <c r="OKI2051" s="220"/>
      <c r="OKJ2051" s="220"/>
      <c r="OKK2051" s="220"/>
      <c r="OKL2051" s="220"/>
      <c r="OKM2051" s="220"/>
      <c r="OKN2051" s="220"/>
      <c r="OKO2051" s="220"/>
      <c r="OKP2051" s="220"/>
      <c r="OKQ2051" s="220"/>
      <c r="OKR2051" s="220"/>
      <c r="OKS2051" s="220"/>
      <c r="OKT2051" s="220"/>
      <c r="OKU2051" s="220"/>
      <c r="OKV2051" s="220"/>
      <c r="OKW2051" s="220"/>
      <c r="OKX2051" s="220"/>
      <c r="OKY2051" s="220"/>
      <c r="OKZ2051" s="220"/>
      <c r="OLA2051" s="220"/>
      <c r="OLB2051" s="220"/>
      <c r="OLC2051" s="220"/>
      <c r="OLD2051" s="220"/>
      <c r="OLE2051" s="220"/>
      <c r="OLF2051" s="220"/>
      <c r="OLG2051" s="220"/>
      <c r="OLH2051" s="220"/>
      <c r="OLI2051" s="220"/>
      <c r="OLJ2051" s="220"/>
      <c r="OLK2051" s="220"/>
      <c r="OLL2051" s="220"/>
      <c r="OLM2051" s="220"/>
      <c r="OLN2051" s="220"/>
      <c r="OLO2051" s="220"/>
      <c r="OLP2051" s="220"/>
      <c r="OLQ2051" s="220"/>
      <c r="OLR2051" s="220"/>
      <c r="OLS2051" s="220"/>
      <c r="OLT2051" s="220"/>
      <c r="OLU2051" s="220"/>
      <c r="OLV2051" s="220"/>
      <c r="OLW2051" s="220"/>
      <c r="OLX2051" s="220"/>
      <c r="OLY2051" s="220"/>
      <c r="OLZ2051" s="220"/>
      <c r="OMA2051" s="220"/>
      <c r="OMB2051" s="220"/>
      <c r="OMC2051" s="220"/>
      <c r="OMD2051" s="220"/>
      <c r="OME2051" s="220"/>
      <c r="OMF2051" s="220"/>
      <c r="OMG2051" s="220"/>
      <c r="OMH2051" s="220"/>
      <c r="OMI2051" s="220"/>
      <c r="OMJ2051" s="220"/>
      <c r="OMK2051" s="220"/>
      <c r="OML2051" s="220"/>
      <c r="OMM2051" s="220"/>
      <c r="OMN2051" s="220"/>
      <c r="OMO2051" s="220"/>
      <c r="OMP2051" s="220"/>
      <c r="OMQ2051" s="220"/>
      <c r="OMR2051" s="220"/>
      <c r="OMS2051" s="220"/>
      <c r="OMT2051" s="220"/>
      <c r="OMU2051" s="220"/>
      <c r="OMV2051" s="220"/>
      <c r="OMW2051" s="220"/>
      <c r="OMX2051" s="220"/>
      <c r="OMY2051" s="220"/>
      <c r="OMZ2051" s="220"/>
      <c r="ONA2051" s="220"/>
      <c r="ONB2051" s="220"/>
      <c r="ONC2051" s="220"/>
      <c r="OND2051" s="220"/>
      <c r="ONE2051" s="220"/>
      <c r="ONF2051" s="220"/>
      <c r="ONG2051" s="220"/>
      <c r="ONH2051" s="220"/>
      <c r="ONI2051" s="220"/>
      <c r="ONJ2051" s="220"/>
      <c r="ONK2051" s="220"/>
      <c r="ONL2051" s="220"/>
      <c r="ONM2051" s="220"/>
      <c r="ONN2051" s="220"/>
      <c r="ONO2051" s="220"/>
      <c r="ONP2051" s="220"/>
      <c r="ONQ2051" s="220"/>
      <c r="ONR2051" s="220"/>
      <c r="ONS2051" s="220"/>
      <c r="ONT2051" s="220"/>
      <c r="ONU2051" s="220"/>
      <c r="ONV2051" s="220"/>
      <c r="ONW2051" s="220"/>
      <c r="ONX2051" s="220"/>
      <c r="ONY2051" s="220"/>
      <c r="ONZ2051" s="220"/>
      <c r="OOA2051" s="220"/>
      <c r="OOB2051" s="220"/>
      <c r="OOC2051" s="220"/>
      <c r="OOD2051" s="220"/>
      <c r="OOE2051" s="220"/>
      <c r="OOF2051" s="220"/>
      <c r="OOG2051" s="220"/>
      <c r="OOH2051" s="220"/>
      <c r="OOI2051" s="220"/>
      <c r="OOJ2051" s="220"/>
      <c r="OOK2051" s="220"/>
      <c r="OOL2051" s="220"/>
      <c r="OOM2051" s="220"/>
      <c r="OON2051" s="220"/>
      <c r="OOO2051" s="220"/>
      <c r="OOP2051" s="220"/>
      <c r="OOQ2051" s="220"/>
      <c r="OOR2051" s="220"/>
      <c r="OOS2051" s="220"/>
      <c r="OOT2051" s="220"/>
      <c r="OOU2051" s="220"/>
      <c r="OOV2051" s="220"/>
      <c r="OOW2051" s="220"/>
      <c r="OOX2051" s="220"/>
      <c r="OOY2051" s="220"/>
      <c r="OOZ2051" s="220"/>
      <c r="OPA2051" s="220"/>
      <c r="OPB2051" s="220"/>
      <c r="OPC2051" s="220"/>
      <c r="OPD2051" s="220"/>
      <c r="OPE2051" s="220"/>
      <c r="OPF2051" s="220"/>
      <c r="OPG2051" s="220"/>
      <c r="OPH2051" s="220"/>
      <c r="OPI2051" s="220"/>
      <c r="OPJ2051" s="220"/>
      <c r="OPK2051" s="220"/>
      <c r="OPL2051" s="220"/>
      <c r="OPM2051" s="220"/>
      <c r="OPN2051" s="220"/>
      <c r="OPO2051" s="220"/>
      <c r="OPP2051" s="220"/>
      <c r="OPQ2051" s="220"/>
      <c r="OPR2051" s="220"/>
      <c r="OPS2051" s="220"/>
      <c r="OPT2051" s="220"/>
      <c r="OPU2051" s="220"/>
      <c r="OPV2051" s="220"/>
      <c r="OPW2051" s="220"/>
      <c r="OPX2051" s="220"/>
      <c r="OPY2051" s="220"/>
      <c r="OPZ2051" s="220"/>
      <c r="OQA2051" s="220"/>
      <c r="OQB2051" s="220"/>
      <c r="OQC2051" s="220"/>
      <c r="OQD2051" s="220"/>
      <c r="OQE2051" s="220"/>
      <c r="OQF2051" s="220"/>
      <c r="OQG2051" s="220"/>
      <c r="OQH2051" s="220"/>
      <c r="OQI2051" s="220"/>
      <c r="OQJ2051" s="220"/>
      <c r="OQK2051" s="220"/>
      <c r="OQL2051" s="220"/>
      <c r="OQM2051" s="220"/>
      <c r="OQN2051" s="220"/>
      <c r="OQO2051" s="220"/>
      <c r="OQP2051" s="220"/>
      <c r="OQQ2051" s="220"/>
      <c r="OQR2051" s="220"/>
      <c r="OQS2051" s="220"/>
      <c r="OQT2051" s="220"/>
      <c r="OQU2051" s="220"/>
      <c r="OQV2051" s="220"/>
      <c r="OQW2051" s="220"/>
      <c r="OQX2051" s="220"/>
      <c r="OQY2051" s="220"/>
      <c r="OQZ2051" s="220"/>
      <c r="ORA2051" s="220"/>
      <c r="ORB2051" s="220"/>
      <c r="ORC2051" s="220"/>
      <c r="ORD2051" s="220"/>
      <c r="ORE2051" s="220"/>
      <c r="ORF2051" s="220"/>
      <c r="ORG2051" s="220"/>
      <c r="ORH2051" s="220"/>
      <c r="ORI2051" s="220"/>
      <c r="ORJ2051" s="220"/>
      <c r="ORK2051" s="220"/>
      <c r="ORL2051" s="220"/>
      <c r="ORM2051" s="220"/>
      <c r="ORN2051" s="220"/>
      <c r="ORO2051" s="220"/>
      <c r="ORP2051" s="220"/>
      <c r="ORQ2051" s="220"/>
      <c r="ORR2051" s="220"/>
      <c r="ORS2051" s="220"/>
      <c r="ORT2051" s="220"/>
      <c r="ORU2051" s="220"/>
      <c r="ORV2051" s="220"/>
      <c r="ORW2051" s="220"/>
      <c r="ORX2051" s="220"/>
      <c r="ORY2051" s="220"/>
      <c r="ORZ2051" s="220"/>
      <c r="OSA2051" s="220"/>
      <c r="OSB2051" s="220"/>
      <c r="OSC2051" s="220"/>
      <c r="OSD2051" s="220"/>
      <c r="OSE2051" s="220"/>
      <c r="OSF2051" s="220"/>
      <c r="OSG2051" s="220"/>
      <c r="OSH2051" s="220"/>
      <c r="OSI2051" s="220"/>
      <c r="OSJ2051" s="220"/>
      <c r="OSK2051" s="220"/>
      <c r="OSL2051" s="220"/>
      <c r="OSM2051" s="220"/>
      <c r="OSN2051" s="220"/>
      <c r="OSO2051" s="220"/>
      <c r="OSP2051" s="220"/>
      <c r="OSQ2051" s="220"/>
      <c r="OSR2051" s="220"/>
      <c r="OSS2051" s="220"/>
      <c r="OST2051" s="220"/>
      <c r="OSU2051" s="220"/>
      <c r="OSV2051" s="220"/>
      <c r="OSW2051" s="220"/>
      <c r="OSX2051" s="220"/>
      <c r="OSY2051" s="220"/>
      <c r="OSZ2051" s="220"/>
      <c r="OTA2051" s="220"/>
      <c r="OTB2051" s="220"/>
      <c r="OTC2051" s="220"/>
      <c r="OTD2051" s="220"/>
      <c r="OTE2051" s="220"/>
      <c r="OTF2051" s="220"/>
      <c r="OTG2051" s="220"/>
      <c r="OTH2051" s="220"/>
      <c r="OTI2051" s="220"/>
      <c r="OTJ2051" s="220"/>
      <c r="OTK2051" s="220"/>
      <c r="OTL2051" s="220"/>
      <c r="OTM2051" s="220"/>
      <c r="OTN2051" s="220"/>
      <c r="OTO2051" s="220"/>
      <c r="OTP2051" s="220"/>
      <c r="OTQ2051" s="220"/>
      <c r="OTR2051" s="220"/>
      <c r="OTS2051" s="220"/>
      <c r="OTT2051" s="220"/>
      <c r="OTU2051" s="220"/>
      <c r="OTV2051" s="220"/>
      <c r="OTW2051" s="220"/>
      <c r="OTX2051" s="220"/>
      <c r="OTY2051" s="220"/>
      <c r="OTZ2051" s="220"/>
      <c r="OUA2051" s="220"/>
      <c r="OUB2051" s="220"/>
      <c r="OUC2051" s="220"/>
      <c r="OUD2051" s="220"/>
      <c r="OUE2051" s="220"/>
      <c r="OUF2051" s="220"/>
      <c r="OUG2051" s="220"/>
      <c r="OUH2051" s="220"/>
      <c r="OUI2051" s="220"/>
      <c r="OUJ2051" s="220"/>
      <c r="OUK2051" s="220"/>
      <c r="OUL2051" s="220"/>
      <c r="OUM2051" s="220"/>
      <c r="OUN2051" s="220"/>
      <c r="OUO2051" s="220"/>
      <c r="OUP2051" s="220"/>
      <c r="OUQ2051" s="220"/>
      <c r="OUR2051" s="220"/>
      <c r="OUS2051" s="220"/>
      <c r="OUT2051" s="220"/>
      <c r="OUU2051" s="220"/>
      <c r="OUV2051" s="220"/>
      <c r="OUW2051" s="220"/>
      <c r="OUX2051" s="220"/>
      <c r="OUY2051" s="220"/>
      <c r="OUZ2051" s="220"/>
      <c r="OVA2051" s="220"/>
      <c r="OVB2051" s="220"/>
      <c r="OVC2051" s="220"/>
      <c r="OVD2051" s="220"/>
      <c r="OVE2051" s="220"/>
      <c r="OVF2051" s="220"/>
      <c r="OVG2051" s="220"/>
      <c r="OVH2051" s="220"/>
      <c r="OVI2051" s="220"/>
      <c r="OVJ2051" s="220"/>
      <c r="OVK2051" s="220"/>
      <c r="OVL2051" s="220"/>
      <c r="OVM2051" s="220"/>
      <c r="OVN2051" s="220"/>
      <c r="OVO2051" s="220"/>
      <c r="OVP2051" s="220"/>
      <c r="OVQ2051" s="220"/>
      <c r="OVR2051" s="220"/>
      <c r="OVS2051" s="220"/>
      <c r="OVT2051" s="220"/>
      <c r="OVU2051" s="220"/>
      <c r="OVV2051" s="220"/>
      <c r="OVW2051" s="220"/>
      <c r="OVX2051" s="220"/>
      <c r="OVY2051" s="220"/>
      <c r="OVZ2051" s="220"/>
      <c r="OWA2051" s="220"/>
      <c r="OWB2051" s="220"/>
      <c r="OWC2051" s="220"/>
      <c r="OWD2051" s="220"/>
      <c r="OWE2051" s="220"/>
      <c r="OWF2051" s="220"/>
      <c r="OWG2051" s="220"/>
      <c r="OWH2051" s="220"/>
      <c r="OWI2051" s="220"/>
      <c r="OWJ2051" s="220"/>
      <c r="OWK2051" s="220"/>
      <c r="OWL2051" s="220"/>
      <c r="OWM2051" s="220"/>
      <c r="OWN2051" s="220"/>
      <c r="OWO2051" s="220"/>
      <c r="OWP2051" s="220"/>
      <c r="OWQ2051" s="220"/>
      <c r="OWR2051" s="220"/>
      <c r="OWS2051" s="220"/>
      <c r="OWT2051" s="220"/>
      <c r="OWU2051" s="220"/>
      <c r="OWV2051" s="220"/>
      <c r="OWW2051" s="220"/>
      <c r="OWX2051" s="220"/>
      <c r="OWY2051" s="220"/>
      <c r="OWZ2051" s="220"/>
      <c r="OXA2051" s="220"/>
      <c r="OXB2051" s="220"/>
      <c r="OXC2051" s="220"/>
      <c r="OXD2051" s="220"/>
      <c r="OXE2051" s="220"/>
      <c r="OXF2051" s="220"/>
      <c r="OXG2051" s="220"/>
      <c r="OXH2051" s="220"/>
      <c r="OXI2051" s="220"/>
      <c r="OXJ2051" s="220"/>
      <c r="OXK2051" s="220"/>
      <c r="OXL2051" s="220"/>
      <c r="OXM2051" s="220"/>
      <c r="OXN2051" s="220"/>
      <c r="OXO2051" s="220"/>
      <c r="OXP2051" s="220"/>
      <c r="OXQ2051" s="220"/>
      <c r="OXR2051" s="220"/>
      <c r="OXS2051" s="220"/>
      <c r="OXT2051" s="220"/>
      <c r="OXU2051" s="220"/>
      <c r="OXV2051" s="220"/>
      <c r="OXW2051" s="220"/>
      <c r="OXX2051" s="220"/>
      <c r="OXY2051" s="220"/>
      <c r="OXZ2051" s="220"/>
      <c r="OYA2051" s="220"/>
      <c r="OYB2051" s="220"/>
      <c r="OYC2051" s="220"/>
      <c r="OYD2051" s="220"/>
      <c r="OYE2051" s="220"/>
      <c r="OYF2051" s="220"/>
      <c r="OYG2051" s="220"/>
      <c r="OYH2051" s="220"/>
      <c r="OYI2051" s="220"/>
      <c r="OYJ2051" s="220"/>
      <c r="OYK2051" s="220"/>
      <c r="OYL2051" s="220"/>
      <c r="OYM2051" s="220"/>
      <c r="OYN2051" s="220"/>
      <c r="OYO2051" s="220"/>
      <c r="OYP2051" s="220"/>
      <c r="OYQ2051" s="220"/>
      <c r="OYR2051" s="220"/>
      <c r="OYS2051" s="220"/>
      <c r="OYT2051" s="220"/>
      <c r="OYU2051" s="220"/>
      <c r="OYV2051" s="220"/>
      <c r="OYW2051" s="220"/>
      <c r="OYX2051" s="220"/>
      <c r="OYY2051" s="220"/>
      <c r="OYZ2051" s="220"/>
      <c r="OZA2051" s="220"/>
      <c r="OZB2051" s="220"/>
      <c r="OZC2051" s="220"/>
      <c r="OZD2051" s="220"/>
      <c r="OZE2051" s="220"/>
      <c r="OZF2051" s="220"/>
      <c r="OZG2051" s="220"/>
      <c r="OZH2051" s="220"/>
      <c r="OZI2051" s="220"/>
      <c r="OZJ2051" s="220"/>
      <c r="OZK2051" s="220"/>
      <c r="OZL2051" s="220"/>
      <c r="OZM2051" s="220"/>
      <c r="OZN2051" s="220"/>
      <c r="OZO2051" s="220"/>
      <c r="OZP2051" s="220"/>
      <c r="OZQ2051" s="220"/>
      <c r="OZR2051" s="220"/>
      <c r="OZS2051" s="220"/>
      <c r="OZT2051" s="220"/>
      <c r="OZU2051" s="220"/>
      <c r="OZV2051" s="220"/>
      <c r="OZW2051" s="220"/>
      <c r="OZX2051" s="220"/>
      <c r="OZY2051" s="220"/>
      <c r="OZZ2051" s="220"/>
      <c r="PAA2051" s="220"/>
      <c r="PAB2051" s="220"/>
      <c r="PAC2051" s="220"/>
      <c r="PAD2051" s="220"/>
      <c r="PAE2051" s="220"/>
      <c r="PAF2051" s="220"/>
      <c r="PAG2051" s="220"/>
      <c r="PAH2051" s="220"/>
      <c r="PAI2051" s="220"/>
      <c r="PAJ2051" s="220"/>
      <c r="PAK2051" s="220"/>
      <c r="PAL2051" s="220"/>
      <c r="PAM2051" s="220"/>
      <c r="PAN2051" s="220"/>
      <c r="PAO2051" s="220"/>
      <c r="PAP2051" s="220"/>
      <c r="PAQ2051" s="220"/>
      <c r="PAR2051" s="220"/>
      <c r="PAS2051" s="220"/>
      <c r="PAT2051" s="220"/>
      <c r="PAU2051" s="220"/>
      <c r="PAV2051" s="220"/>
      <c r="PAW2051" s="220"/>
      <c r="PAX2051" s="220"/>
      <c r="PAY2051" s="220"/>
      <c r="PAZ2051" s="220"/>
      <c r="PBA2051" s="220"/>
      <c r="PBB2051" s="220"/>
      <c r="PBC2051" s="220"/>
      <c r="PBD2051" s="220"/>
      <c r="PBE2051" s="220"/>
      <c r="PBF2051" s="220"/>
      <c r="PBG2051" s="220"/>
      <c r="PBH2051" s="220"/>
      <c r="PBI2051" s="220"/>
      <c r="PBJ2051" s="220"/>
      <c r="PBK2051" s="220"/>
      <c r="PBL2051" s="220"/>
      <c r="PBM2051" s="220"/>
      <c r="PBN2051" s="220"/>
      <c r="PBO2051" s="220"/>
      <c r="PBP2051" s="220"/>
      <c r="PBQ2051" s="220"/>
      <c r="PBR2051" s="220"/>
      <c r="PBS2051" s="220"/>
      <c r="PBT2051" s="220"/>
      <c r="PBU2051" s="220"/>
      <c r="PBV2051" s="220"/>
      <c r="PBW2051" s="220"/>
      <c r="PBX2051" s="220"/>
      <c r="PBY2051" s="220"/>
      <c r="PBZ2051" s="220"/>
      <c r="PCA2051" s="220"/>
      <c r="PCB2051" s="220"/>
      <c r="PCC2051" s="220"/>
      <c r="PCD2051" s="220"/>
      <c r="PCE2051" s="220"/>
      <c r="PCF2051" s="220"/>
      <c r="PCG2051" s="220"/>
      <c r="PCH2051" s="220"/>
      <c r="PCI2051" s="220"/>
      <c r="PCJ2051" s="220"/>
      <c r="PCK2051" s="220"/>
      <c r="PCL2051" s="220"/>
      <c r="PCM2051" s="220"/>
      <c r="PCN2051" s="220"/>
      <c r="PCO2051" s="220"/>
      <c r="PCP2051" s="220"/>
      <c r="PCQ2051" s="220"/>
      <c r="PCR2051" s="220"/>
      <c r="PCS2051" s="220"/>
      <c r="PCT2051" s="220"/>
      <c r="PCU2051" s="220"/>
      <c r="PCV2051" s="220"/>
      <c r="PCW2051" s="220"/>
      <c r="PCX2051" s="220"/>
      <c r="PCY2051" s="220"/>
      <c r="PCZ2051" s="220"/>
      <c r="PDA2051" s="220"/>
      <c r="PDB2051" s="220"/>
      <c r="PDC2051" s="220"/>
      <c r="PDD2051" s="220"/>
      <c r="PDE2051" s="220"/>
      <c r="PDF2051" s="220"/>
      <c r="PDG2051" s="220"/>
      <c r="PDH2051" s="220"/>
      <c r="PDI2051" s="220"/>
      <c r="PDJ2051" s="220"/>
      <c r="PDK2051" s="220"/>
      <c r="PDL2051" s="220"/>
      <c r="PDM2051" s="220"/>
      <c r="PDN2051" s="220"/>
      <c r="PDO2051" s="220"/>
      <c r="PDP2051" s="220"/>
      <c r="PDQ2051" s="220"/>
      <c r="PDR2051" s="220"/>
      <c r="PDS2051" s="220"/>
      <c r="PDT2051" s="220"/>
      <c r="PDU2051" s="220"/>
      <c r="PDV2051" s="220"/>
      <c r="PDW2051" s="220"/>
      <c r="PDX2051" s="220"/>
      <c r="PDY2051" s="220"/>
      <c r="PDZ2051" s="220"/>
      <c r="PEA2051" s="220"/>
      <c r="PEB2051" s="220"/>
      <c r="PEC2051" s="220"/>
      <c r="PED2051" s="220"/>
      <c r="PEE2051" s="220"/>
      <c r="PEF2051" s="220"/>
      <c r="PEG2051" s="220"/>
      <c r="PEH2051" s="220"/>
      <c r="PEI2051" s="220"/>
      <c r="PEJ2051" s="220"/>
      <c r="PEK2051" s="220"/>
      <c r="PEL2051" s="220"/>
      <c r="PEM2051" s="220"/>
      <c r="PEN2051" s="220"/>
      <c r="PEO2051" s="220"/>
      <c r="PEP2051" s="220"/>
      <c r="PEQ2051" s="220"/>
      <c r="PER2051" s="220"/>
      <c r="PES2051" s="220"/>
      <c r="PET2051" s="220"/>
      <c r="PEU2051" s="220"/>
      <c r="PEV2051" s="220"/>
      <c r="PEW2051" s="220"/>
      <c r="PEX2051" s="220"/>
      <c r="PEY2051" s="220"/>
      <c r="PEZ2051" s="220"/>
      <c r="PFA2051" s="220"/>
      <c r="PFB2051" s="220"/>
      <c r="PFC2051" s="220"/>
      <c r="PFD2051" s="220"/>
      <c r="PFE2051" s="220"/>
      <c r="PFF2051" s="220"/>
      <c r="PFG2051" s="220"/>
      <c r="PFH2051" s="220"/>
      <c r="PFI2051" s="220"/>
      <c r="PFJ2051" s="220"/>
      <c r="PFK2051" s="220"/>
      <c r="PFL2051" s="220"/>
      <c r="PFM2051" s="220"/>
      <c r="PFN2051" s="220"/>
      <c r="PFO2051" s="220"/>
      <c r="PFP2051" s="220"/>
      <c r="PFQ2051" s="220"/>
      <c r="PFR2051" s="220"/>
      <c r="PFS2051" s="220"/>
      <c r="PFT2051" s="220"/>
      <c r="PFU2051" s="220"/>
      <c r="PFV2051" s="220"/>
      <c r="PFW2051" s="220"/>
      <c r="PFX2051" s="220"/>
      <c r="PFY2051" s="220"/>
      <c r="PFZ2051" s="220"/>
      <c r="PGA2051" s="220"/>
      <c r="PGB2051" s="220"/>
      <c r="PGC2051" s="220"/>
      <c r="PGD2051" s="220"/>
      <c r="PGE2051" s="220"/>
      <c r="PGF2051" s="220"/>
      <c r="PGG2051" s="220"/>
      <c r="PGH2051" s="220"/>
      <c r="PGI2051" s="220"/>
      <c r="PGJ2051" s="220"/>
      <c r="PGK2051" s="220"/>
      <c r="PGL2051" s="220"/>
      <c r="PGM2051" s="220"/>
      <c r="PGN2051" s="220"/>
      <c r="PGO2051" s="220"/>
      <c r="PGP2051" s="220"/>
      <c r="PGQ2051" s="220"/>
      <c r="PGR2051" s="220"/>
      <c r="PGS2051" s="220"/>
      <c r="PGT2051" s="220"/>
      <c r="PGU2051" s="220"/>
      <c r="PGV2051" s="220"/>
      <c r="PGW2051" s="220"/>
      <c r="PGX2051" s="220"/>
      <c r="PGY2051" s="220"/>
      <c r="PGZ2051" s="220"/>
      <c r="PHA2051" s="220"/>
      <c r="PHB2051" s="220"/>
      <c r="PHC2051" s="220"/>
      <c r="PHD2051" s="220"/>
      <c r="PHE2051" s="220"/>
      <c r="PHF2051" s="220"/>
      <c r="PHG2051" s="220"/>
      <c r="PHH2051" s="220"/>
      <c r="PHI2051" s="220"/>
      <c r="PHJ2051" s="220"/>
      <c r="PHK2051" s="220"/>
      <c r="PHL2051" s="220"/>
      <c r="PHM2051" s="220"/>
      <c r="PHN2051" s="220"/>
      <c r="PHO2051" s="220"/>
      <c r="PHP2051" s="220"/>
      <c r="PHQ2051" s="220"/>
      <c r="PHR2051" s="220"/>
      <c r="PHS2051" s="220"/>
      <c r="PHT2051" s="220"/>
      <c r="PHU2051" s="220"/>
      <c r="PHV2051" s="220"/>
      <c r="PHW2051" s="220"/>
      <c r="PHX2051" s="220"/>
      <c r="PHY2051" s="220"/>
      <c r="PHZ2051" s="220"/>
      <c r="PIA2051" s="220"/>
      <c r="PIB2051" s="220"/>
      <c r="PIC2051" s="220"/>
      <c r="PID2051" s="220"/>
      <c r="PIE2051" s="220"/>
      <c r="PIF2051" s="220"/>
      <c r="PIG2051" s="220"/>
      <c r="PIH2051" s="220"/>
      <c r="PII2051" s="220"/>
      <c r="PIJ2051" s="220"/>
      <c r="PIK2051" s="220"/>
      <c r="PIL2051" s="220"/>
      <c r="PIM2051" s="220"/>
      <c r="PIN2051" s="220"/>
      <c r="PIO2051" s="220"/>
      <c r="PIP2051" s="220"/>
      <c r="PIQ2051" s="220"/>
      <c r="PIR2051" s="220"/>
      <c r="PIS2051" s="220"/>
      <c r="PIT2051" s="220"/>
      <c r="PIU2051" s="220"/>
      <c r="PIV2051" s="220"/>
      <c r="PIW2051" s="220"/>
      <c r="PIX2051" s="220"/>
      <c r="PIY2051" s="220"/>
      <c r="PIZ2051" s="220"/>
      <c r="PJA2051" s="220"/>
      <c r="PJB2051" s="220"/>
      <c r="PJC2051" s="220"/>
      <c r="PJD2051" s="220"/>
      <c r="PJE2051" s="220"/>
      <c r="PJF2051" s="220"/>
      <c r="PJG2051" s="220"/>
      <c r="PJH2051" s="220"/>
      <c r="PJI2051" s="220"/>
      <c r="PJJ2051" s="220"/>
      <c r="PJK2051" s="220"/>
      <c r="PJL2051" s="220"/>
      <c r="PJM2051" s="220"/>
      <c r="PJN2051" s="220"/>
      <c r="PJO2051" s="220"/>
      <c r="PJP2051" s="220"/>
      <c r="PJQ2051" s="220"/>
      <c r="PJR2051" s="220"/>
      <c r="PJS2051" s="220"/>
      <c r="PJT2051" s="220"/>
      <c r="PJU2051" s="220"/>
      <c r="PJV2051" s="220"/>
      <c r="PJW2051" s="220"/>
      <c r="PJX2051" s="220"/>
      <c r="PJY2051" s="220"/>
      <c r="PJZ2051" s="220"/>
      <c r="PKA2051" s="220"/>
      <c r="PKB2051" s="220"/>
      <c r="PKC2051" s="220"/>
      <c r="PKD2051" s="220"/>
      <c r="PKE2051" s="220"/>
      <c r="PKF2051" s="220"/>
      <c r="PKG2051" s="220"/>
      <c r="PKH2051" s="220"/>
      <c r="PKI2051" s="220"/>
      <c r="PKJ2051" s="220"/>
      <c r="PKK2051" s="220"/>
      <c r="PKL2051" s="220"/>
      <c r="PKM2051" s="220"/>
      <c r="PKN2051" s="220"/>
      <c r="PKO2051" s="220"/>
      <c r="PKP2051" s="220"/>
      <c r="PKQ2051" s="220"/>
      <c r="PKR2051" s="220"/>
      <c r="PKS2051" s="220"/>
      <c r="PKT2051" s="220"/>
      <c r="PKU2051" s="220"/>
      <c r="PKV2051" s="220"/>
      <c r="PKW2051" s="220"/>
      <c r="PKX2051" s="220"/>
      <c r="PKY2051" s="220"/>
      <c r="PKZ2051" s="220"/>
      <c r="PLA2051" s="220"/>
      <c r="PLB2051" s="220"/>
      <c r="PLC2051" s="220"/>
      <c r="PLD2051" s="220"/>
      <c r="PLE2051" s="220"/>
      <c r="PLF2051" s="220"/>
      <c r="PLG2051" s="220"/>
      <c r="PLH2051" s="220"/>
      <c r="PLI2051" s="220"/>
      <c r="PLJ2051" s="220"/>
      <c r="PLK2051" s="220"/>
      <c r="PLL2051" s="220"/>
      <c r="PLM2051" s="220"/>
      <c r="PLN2051" s="220"/>
      <c r="PLO2051" s="220"/>
      <c r="PLP2051" s="220"/>
      <c r="PLQ2051" s="220"/>
      <c r="PLR2051" s="220"/>
      <c r="PLS2051" s="220"/>
      <c r="PLT2051" s="220"/>
      <c r="PLU2051" s="220"/>
      <c r="PLV2051" s="220"/>
      <c r="PLW2051" s="220"/>
      <c r="PLX2051" s="220"/>
      <c r="PLY2051" s="220"/>
      <c r="PLZ2051" s="220"/>
      <c r="PMA2051" s="220"/>
      <c r="PMB2051" s="220"/>
      <c r="PMC2051" s="220"/>
      <c r="PMD2051" s="220"/>
      <c r="PME2051" s="220"/>
      <c r="PMF2051" s="220"/>
      <c r="PMG2051" s="220"/>
      <c r="PMH2051" s="220"/>
      <c r="PMI2051" s="220"/>
      <c r="PMJ2051" s="220"/>
      <c r="PMK2051" s="220"/>
      <c r="PML2051" s="220"/>
      <c r="PMM2051" s="220"/>
      <c r="PMN2051" s="220"/>
      <c r="PMO2051" s="220"/>
      <c r="PMP2051" s="220"/>
      <c r="PMQ2051" s="220"/>
      <c r="PMR2051" s="220"/>
      <c r="PMS2051" s="220"/>
      <c r="PMT2051" s="220"/>
      <c r="PMU2051" s="220"/>
      <c r="PMV2051" s="220"/>
      <c r="PMW2051" s="220"/>
      <c r="PMX2051" s="220"/>
      <c r="PMY2051" s="220"/>
      <c r="PMZ2051" s="220"/>
      <c r="PNA2051" s="220"/>
      <c r="PNB2051" s="220"/>
      <c r="PNC2051" s="220"/>
      <c r="PND2051" s="220"/>
      <c r="PNE2051" s="220"/>
      <c r="PNF2051" s="220"/>
      <c r="PNG2051" s="220"/>
      <c r="PNH2051" s="220"/>
      <c r="PNI2051" s="220"/>
      <c r="PNJ2051" s="220"/>
      <c r="PNK2051" s="220"/>
      <c r="PNL2051" s="220"/>
      <c r="PNM2051" s="220"/>
      <c r="PNN2051" s="220"/>
      <c r="PNO2051" s="220"/>
      <c r="PNP2051" s="220"/>
      <c r="PNQ2051" s="220"/>
      <c r="PNR2051" s="220"/>
      <c r="PNS2051" s="220"/>
      <c r="PNT2051" s="220"/>
      <c r="PNU2051" s="220"/>
      <c r="PNV2051" s="220"/>
      <c r="PNW2051" s="220"/>
      <c r="PNX2051" s="220"/>
      <c r="PNY2051" s="220"/>
      <c r="PNZ2051" s="220"/>
      <c r="POA2051" s="220"/>
      <c r="POB2051" s="220"/>
      <c r="POC2051" s="220"/>
      <c r="POD2051" s="220"/>
      <c r="POE2051" s="220"/>
      <c r="POF2051" s="220"/>
      <c r="POG2051" s="220"/>
      <c r="POH2051" s="220"/>
      <c r="POI2051" s="220"/>
      <c r="POJ2051" s="220"/>
      <c r="POK2051" s="220"/>
      <c r="POL2051" s="220"/>
      <c r="POM2051" s="220"/>
      <c r="PON2051" s="220"/>
      <c r="POO2051" s="220"/>
      <c r="POP2051" s="220"/>
      <c r="POQ2051" s="220"/>
      <c r="POR2051" s="220"/>
      <c r="POS2051" s="220"/>
      <c r="POT2051" s="220"/>
      <c r="POU2051" s="220"/>
      <c r="POV2051" s="220"/>
      <c r="POW2051" s="220"/>
      <c r="POX2051" s="220"/>
      <c r="POY2051" s="220"/>
      <c r="POZ2051" s="220"/>
      <c r="PPA2051" s="220"/>
      <c r="PPB2051" s="220"/>
      <c r="PPC2051" s="220"/>
      <c r="PPD2051" s="220"/>
      <c r="PPE2051" s="220"/>
      <c r="PPF2051" s="220"/>
      <c r="PPG2051" s="220"/>
      <c r="PPH2051" s="220"/>
      <c r="PPI2051" s="220"/>
      <c r="PPJ2051" s="220"/>
      <c r="PPK2051" s="220"/>
      <c r="PPL2051" s="220"/>
      <c r="PPM2051" s="220"/>
      <c r="PPN2051" s="220"/>
      <c r="PPO2051" s="220"/>
      <c r="PPP2051" s="220"/>
      <c r="PPQ2051" s="220"/>
      <c r="PPR2051" s="220"/>
      <c r="PPS2051" s="220"/>
      <c r="PPT2051" s="220"/>
      <c r="PPU2051" s="220"/>
      <c r="PPV2051" s="220"/>
      <c r="PPW2051" s="220"/>
      <c r="PPX2051" s="220"/>
      <c r="PPY2051" s="220"/>
      <c r="PPZ2051" s="220"/>
      <c r="PQA2051" s="220"/>
      <c r="PQB2051" s="220"/>
      <c r="PQC2051" s="220"/>
      <c r="PQD2051" s="220"/>
      <c r="PQE2051" s="220"/>
      <c r="PQF2051" s="220"/>
      <c r="PQG2051" s="220"/>
      <c r="PQH2051" s="220"/>
      <c r="PQI2051" s="220"/>
      <c r="PQJ2051" s="220"/>
      <c r="PQK2051" s="220"/>
      <c r="PQL2051" s="220"/>
      <c r="PQM2051" s="220"/>
      <c r="PQN2051" s="220"/>
      <c r="PQO2051" s="220"/>
      <c r="PQP2051" s="220"/>
      <c r="PQQ2051" s="220"/>
      <c r="PQR2051" s="220"/>
      <c r="PQS2051" s="220"/>
      <c r="PQT2051" s="220"/>
      <c r="PQU2051" s="220"/>
      <c r="PQV2051" s="220"/>
      <c r="PQW2051" s="220"/>
      <c r="PQX2051" s="220"/>
      <c r="PQY2051" s="220"/>
      <c r="PQZ2051" s="220"/>
      <c r="PRA2051" s="220"/>
      <c r="PRB2051" s="220"/>
      <c r="PRC2051" s="220"/>
      <c r="PRD2051" s="220"/>
      <c r="PRE2051" s="220"/>
      <c r="PRF2051" s="220"/>
      <c r="PRG2051" s="220"/>
      <c r="PRH2051" s="220"/>
      <c r="PRI2051" s="220"/>
      <c r="PRJ2051" s="220"/>
      <c r="PRK2051" s="220"/>
      <c r="PRL2051" s="220"/>
      <c r="PRM2051" s="220"/>
      <c r="PRN2051" s="220"/>
      <c r="PRO2051" s="220"/>
      <c r="PRP2051" s="220"/>
      <c r="PRQ2051" s="220"/>
      <c r="PRR2051" s="220"/>
      <c r="PRS2051" s="220"/>
      <c r="PRT2051" s="220"/>
      <c r="PRU2051" s="220"/>
      <c r="PRV2051" s="220"/>
      <c r="PRW2051" s="220"/>
      <c r="PRX2051" s="220"/>
      <c r="PRY2051" s="220"/>
      <c r="PRZ2051" s="220"/>
      <c r="PSA2051" s="220"/>
      <c r="PSB2051" s="220"/>
      <c r="PSC2051" s="220"/>
      <c r="PSD2051" s="220"/>
      <c r="PSE2051" s="220"/>
      <c r="PSF2051" s="220"/>
      <c r="PSG2051" s="220"/>
      <c r="PSH2051" s="220"/>
      <c r="PSI2051" s="220"/>
      <c r="PSJ2051" s="220"/>
      <c r="PSK2051" s="220"/>
      <c r="PSL2051" s="220"/>
      <c r="PSM2051" s="220"/>
      <c r="PSN2051" s="220"/>
      <c r="PSO2051" s="220"/>
      <c r="PSP2051" s="220"/>
      <c r="PSQ2051" s="220"/>
      <c r="PSR2051" s="220"/>
      <c r="PSS2051" s="220"/>
      <c r="PST2051" s="220"/>
      <c r="PSU2051" s="220"/>
      <c r="PSV2051" s="220"/>
      <c r="PSW2051" s="220"/>
      <c r="PSX2051" s="220"/>
      <c r="PSY2051" s="220"/>
      <c r="PSZ2051" s="220"/>
      <c r="PTA2051" s="220"/>
      <c r="PTB2051" s="220"/>
      <c r="PTC2051" s="220"/>
      <c r="PTD2051" s="220"/>
      <c r="PTE2051" s="220"/>
      <c r="PTF2051" s="220"/>
      <c r="PTG2051" s="220"/>
      <c r="PTH2051" s="220"/>
      <c r="PTI2051" s="220"/>
      <c r="PTJ2051" s="220"/>
      <c r="PTK2051" s="220"/>
      <c r="PTL2051" s="220"/>
      <c r="PTM2051" s="220"/>
      <c r="PTN2051" s="220"/>
      <c r="PTO2051" s="220"/>
      <c r="PTP2051" s="220"/>
      <c r="PTQ2051" s="220"/>
      <c r="PTR2051" s="220"/>
      <c r="PTS2051" s="220"/>
      <c r="PTT2051" s="220"/>
      <c r="PTU2051" s="220"/>
      <c r="PTV2051" s="220"/>
      <c r="PTW2051" s="220"/>
      <c r="PTX2051" s="220"/>
      <c r="PTY2051" s="220"/>
      <c r="PTZ2051" s="220"/>
      <c r="PUA2051" s="220"/>
      <c r="PUB2051" s="220"/>
      <c r="PUC2051" s="220"/>
      <c r="PUD2051" s="220"/>
      <c r="PUE2051" s="220"/>
      <c r="PUF2051" s="220"/>
      <c r="PUG2051" s="220"/>
      <c r="PUH2051" s="220"/>
      <c r="PUI2051" s="220"/>
      <c r="PUJ2051" s="220"/>
      <c r="PUK2051" s="220"/>
      <c r="PUL2051" s="220"/>
      <c r="PUM2051" s="220"/>
      <c r="PUN2051" s="220"/>
      <c r="PUO2051" s="220"/>
      <c r="PUP2051" s="220"/>
      <c r="PUQ2051" s="220"/>
      <c r="PUR2051" s="220"/>
      <c r="PUS2051" s="220"/>
      <c r="PUT2051" s="220"/>
      <c r="PUU2051" s="220"/>
      <c r="PUV2051" s="220"/>
      <c r="PUW2051" s="220"/>
      <c r="PUX2051" s="220"/>
      <c r="PUY2051" s="220"/>
      <c r="PUZ2051" s="220"/>
      <c r="PVA2051" s="220"/>
      <c r="PVB2051" s="220"/>
      <c r="PVC2051" s="220"/>
      <c r="PVD2051" s="220"/>
      <c r="PVE2051" s="220"/>
      <c r="PVF2051" s="220"/>
      <c r="PVG2051" s="220"/>
      <c r="PVH2051" s="220"/>
      <c r="PVI2051" s="220"/>
      <c r="PVJ2051" s="220"/>
      <c r="PVK2051" s="220"/>
      <c r="PVL2051" s="220"/>
      <c r="PVM2051" s="220"/>
      <c r="PVN2051" s="220"/>
      <c r="PVO2051" s="220"/>
      <c r="PVP2051" s="220"/>
      <c r="PVQ2051" s="220"/>
      <c r="PVR2051" s="220"/>
      <c r="PVS2051" s="220"/>
      <c r="PVT2051" s="220"/>
      <c r="PVU2051" s="220"/>
      <c r="PVV2051" s="220"/>
      <c r="PVW2051" s="220"/>
      <c r="PVX2051" s="220"/>
      <c r="PVY2051" s="220"/>
      <c r="PVZ2051" s="220"/>
      <c r="PWA2051" s="220"/>
      <c r="PWB2051" s="220"/>
      <c r="PWC2051" s="220"/>
      <c r="PWD2051" s="220"/>
      <c r="PWE2051" s="220"/>
      <c r="PWF2051" s="220"/>
      <c r="PWG2051" s="220"/>
      <c r="PWH2051" s="220"/>
      <c r="PWI2051" s="220"/>
      <c r="PWJ2051" s="220"/>
      <c r="PWK2051" s="220"/>
      <c r="PWL2051" s="220"/>
      <c r="PWM2051" s="220"/>
      <c r="PWN2051" s="220"/>
      <c r="PWO2051" s="220"/>
      <c r="PWP2051" s="220"/>
      <c r="PWQ2051" s="220"/>
      <c r="PWR2051" s="220"/>
      <c r="PWS2051" s="220"/>
      <c r="PWT2051" s="220"/>
      <c r="PWU2051" s="220"/>
      <c r="PWV2051" s="220"/>
      <c r="PWW2051" s="220"/>
      <c r="PWX2051" s="220"/>
      <c r="PWY2051" s="220"/>
      <c r="PWZ2051" s="220"/>
      <c r="PXA2051" s="220"/>
      <c r="PXB2051" s="220"/>
      <c r="PXC2051" s="220"/>
      <c r="PXD2051" s="220"/>
      <c r="PXE2051" s="220"/>
      <c r="PXF2051" s="220"/>
      <c r="PXG2051" s="220"/>
      <c r="PXH2051" s="220"/>
      <c r="PXI2051" s="220"/>
      <c r="PXJ2051" s="220"/>
      <c r="PXK2051" s="220"/>
      <c r="PXL2051" s="220"/>
      <c r="PXM2051" s="220"/>
      <c r="PXN2051" s="220"/>
      <c r="PXO2051" s="220"/>
      <c r="PXP2051" s="220"/>
      <c r="PXQ2051" s="220"/>
      <c r="PXR2051" s="220"/>
      <c r="PXS2051" s="220"/>
      <c r="PXT2051" s="220"/>
      <c r="PXU2051" s="220"/>
      <c r="PXV2051" s="220"/>
      <c r="PXW2051" s="220"/>
      <c r="PXX2051" s="220"/>
      <c r="PXY2051" s="220"/>
      <c r="PXZ2051" s="220"/>
      <c r="PYA2051" s="220"/>
      <c r="PYB2051" s="220"/>
      <c r="PYC2051" s="220"/>
      <c r="PYD2051" s="220"/>
      <c r="PYE2051" s="220"/>
      <c r="PYF2051" s="220"/>
      <c r="PYG2051" s="220"/>
      <c r="PYH2051" s="220"/>
      <c r="PYI2051" s="220"/>
      <c r="PYJ2051" s="220"/>
      <c r="PYK2051" s="220"/>
      <c r="PYL2051" s="220"/>
      <c r="PYM2051" s="220"/>
      <c r="PYN2051" s="220"/>
      <c r="PYO2051" s="220"/>
      <c r="PYP2051" s="220"/>
      <c r="PYQ2051" s="220"/>
      <c r="PYR2051" s="220"/>
      <c r="PYS2051" s="220"/>
      <c r="PYT2051" s="220"/>
      <c r="PYU2051" s="220"/>
      <c r="PYV2051" s="220"/>
      <c r="PYW2051" s="220"/>
      <c r="PYX2051" s="220"/>
      <c r="PYY2051" s="220"/>
      <c r="PYZ2051" s="220"/>
      <c r="PZA2051" s="220"/>
      <c r="PZB2051" s="220"/>
      <c r="PZC2051" s="220"/>
      <c r="PZD2051" s="220"/>
      <c r="PZE2051" s="220"/>
      <c r="PZF2051" s="220"/>
      <c r="PZG2051" s="220"/>
      <c r="PZH2051" s="220"/>
      <c r="PZI2051" s="220"/>
      <c r="PZJ2051" s="220"/>
      <c r="PZK2051" s="220"/>
      <c r="PZL2051" s="220"/>
      <c r="PZM2051" s="220"/>
      <c r="PZN2051" s="220"/>
      <c r="PZO2051" s="220"/>
      <c r="PZP2051" s="220"/>
      <c r="PZQ2051" s="220"/>
      <c r="PZR2051" s="220"/>
      <c r="PZS2051" s="220"/>
      <c r="PZT2051" s="220"/>
      <c r="PZU2051" s="220"/>
      <c r="PZV2051" s="220"/>
      <c r="PZW2051" s="220"/>
      <c r="PZX2051" s="220"/>
      <c r="PZY2051" s="220"/>
      <c r="PZZ2051" s="220"/>
      <c r="QAA2051" s="220"/>
      <c r="QAB2051" s="220"/>
      <c r="QAC2051" s="220"/>
      <c r="QAD2051" s="220"/>
      <c r="QAE2051" s="220"/>
      <c r="QAF2051" s="220"/>
      <c r="QAG2051" s="220"/>
      <c r="QAH2051" s="220"/>
      <c r="QAI2051" s="220"/>
      <c r="QAJ2051" s="220"/>
      <c r="QAK2051" s="220"/>
      <c r="QAL2051" s="220"/>
      <c r="QAM2051" s="220"/>
      <c r="QAN2051" s="220"/>
      <c r="QAO2051" s="220"/>
      <c r="QAP2051" s="220"/>
      <c r="QAQ2051" s="220"/>
      <c r="QAR2051" s="220"/>
      <c r="QAS2051" s="220"/>
      <c r="QAT2051" s="220"/>
      <c r="QAU2051" s="220"/>
      <c r="QAV2051" s="220"/>
      <c r="QAW2051" s="220"/>
      <c r="QAX2051" s="220"/>
      <c r="QAY2051" s="220"/>
      <c r="QAZ2051" s="220"/>
      <c r="QBA2051" s="220"/>
      <c r="QBB2051" s="220"/>
      <c r="QBC2051" s="220"/>
      <c r="QBD2051" s="220"/>
      <c r="QBE2051" s="220"/>
      <c r="QBF2051" s="220"/>
      <c r="QBG2051" s="220"/>
      <c r="QBH2051" s="220"/>
      <c r="QBI2051" s="220"/>
      <c r="QBJ2051" s="220"/>
      <c r="QBK2051" s="220"/>
      <c r="QBL2051" s="220"/>
      <c r="QBM2051" s="220"/>
      <c r="QBN2051" s="220"/>
      <c r="QBO2051" s="220"/>
      <c r="QBP2051" s="220"/>
      <c r="QBQ2051" s="220"/>
      <c r="QBR2051" s="220"/>
      <c r="QBS2051" s="220"/>
      <c r="QBT2051" s="220"/>
      <c r="QBU2051" s="220"/>
      <c r="QBV2051" s="220"/>
      <c r="QBW2051" s="220"/>
      <c r="QBX2051" s="220"/>
      <c r="QBY2051" s="220"/>
      <c r="QBZ2051" s="220"/>
      <c r="QCA2051" s="220"/>
      <c r="QCB2051" s="220"/>
      <c r="QCC2051" s="220"/>
      <c r="QCD2051" s="220"/>
      <c r="QCE2051" s="220"/>
      <c r="QCF2051" s="220"/>
      <c r="QCG2051" s="220"/>
      <c r="QCH2051" s="220"/>
      <c r="QCI2051" s="220"/>
      <c r="QCJ2051" s="220"/>
      <c r="QCK2051" s="220"/>
      <c r="QCL2051" s="220"/>
      <c r="QCM2051" s="220"/>
      <c r="QCN2051" s="220"/>
      <c r="QCO2051" s="220"/>
      <c r="QCP2051" s="220"/>
      <c r="QCQ2051" s="220"/>
      <c r="QCR2051" s="220"/>
      <c r="QCS2051" s="220"/>
      <c r="QCT2051" s="220"/>
      <c r="QCU2051" s="220"/>
      <c r="QCV2051" s="220"/>
      <c r="QCW2051" s="220"/>
      <c r="QCX2051" s="220"/>
      <c r="QCY2051" s="220"/>
      <c r="QCZ2051" s="220"/>
      <c r="QDA2051" s="220"/>
      <c r="QDB2051" s="220"/>
      <c r="QDC2051" s="220"/>
      <c r="QDD2051" s="220"/>
      <c r="QDE2051" s="220"/>
      <c r="QDF2051" s="220"/>
      <c r="QDG2051" s="220"/>
      <c r="QDH2051" s="220"/>
      <c r="QDI2051" s="220"/>
      <c r="QDJ2051" s="220"/>
      <c r="QDK2051" s="220"/>
      <c r="QDL2051" s="220"/>
      <c r="QDM2051" s="220"/>
      <c r="QDN2051" s="220"/>
      <c r="QDO2051" s="220"/>
      <c r="QDP2051" s="220"/>
      <c r="QDQ2051" s="220"/>
      <c r="QDR2051" s="220"/>
      <c r="QDS2051" s="220"/>
      <c r="QDT2051" s="220"/>
      <c r="QDU2051" s="220"/>
      <c r="QDV2051" s="220"/>
      <c r="QDW2051" s="220"/>
      <c r="QDX2051" s="220"/>
      <c r="QDY2051" s="220"/>
      <c r="QDZ2051" s="220"/>
      <c r="QEA2051" s="220"/>
      <c r="QEB2051" s="220"/>
      <c r="QEC2051" s="220"/>
      <c r="QED2051" s="220"/>
      <c r="QEE2051" s="220"/>
      <c r="QEF2051" s="220"/>
      <c r="QEG2051" s="220"/>
      <c r="QEH2051" s="220"/>
      <c r="QEI2051" s="220"/>
      <c r="QEJ2051" s="220"/>
      <c r="QEK2051" s="220"/>
      <c r="QEL2051" s="220"/>
      <c r="QEM2051" s="220"/>
      <c r="QEN2051" s="220"/>
      <c r="QEO2051" s="220"/>
      <c r="QEP2051" s="220"/>
      <c r="QEQ2051" s="220"/>
      <c r="QER2051" s="220"/>
      <c r="QES2051" s="220"/>
      <c r="QET2051" s="220"/>
      <c r="QEU2051" s="220"/>
      <c r="QEV2051" s="220"/>
      <c r="QEW2051" s="220"/>
      <c r="QEX2051" s="220"/>
      <c r="QEY2051" s="220"/>
      <c r="QEZ2051" s="220"/>
      <c r="QFA2051" s="220"/>
      <c r="QFB2051" s="220"/>
      <c r="QFC2051" s="220"/>
      <c r="QFD2051" s="220"/>
      <c r="QFE2051" s="220"/>
      <c r="QFF2051" s="220"/>
      <c r="QFG2051" s="220"/>
      <c r="QFH2051" s="220"/>
      <c r="QFI2051" s="220"/>
      <c r="QFJ2051" s="220"/>
      <c r="QFK2051" s="220"/>
      <c r="QFL2051" s="220"/>
      <c r="QFM2051" s="220"/>
      <c r="QFN2051" s="220"/>
      <c r="QFO2051" s="220"/>
      <c r="QFP2051" s="220"/>
      <c r="QFQ2051" s="220"/>
      <c r="QFR2051" s="220"/>
      <c r="QFS2051" s="220"/>
      <c r="QFT2051" s="220"/>
      <c r="QFU2051" s="220"/>
      <c r="QFV2051" s="220"/>
      <c r="QFW2051" s="220"/>
      <c r="QFX2051" s="220"/>
      <c r="QFY2051" s="220"/>
      <c r="QFZ2051" s="220"/>
      <c r="QGA2051" s="220"/>
      <c r="QGB2051" s="220"/>
      <c r="QGC2051" s="220"/>
      <c r="QGD2051" s="220"/>
      <c r="QGE2051" s="220"/>
      <c r="QGF2051" s="220"/>
      <c r="QGG2051" s="220"/>
      <c r="QGH2051" s="220"/>
      <c r="QGI2051" s="220"/>
      <c r="QGJ2051" s="220"/>
      <c r="QGK2051" s="220"/>
      <c r="QGL2051" s="220"/>
      <c r="QGM2051" s="220"/>
      <c r="QGN2051" s="220"/>
      <c r="QGO2051" s="220"/>
      <c r="QGP2051" s="220"/>
      <c r="QGQ2051" s="220"/>
      <c r="QGR2051" s="220"/>
      <c r="QGS2051" s="220"/>
      <c r="QGT2051" s="220"/>
      <c r="QGU2051" s="220"/>
      <c r="QGV2051" s="220"/>
      <c r="QGW2051" s="220"/>
      <c r="QGX2051" s="220"/>
      <c r="QGY2051" s="220"/>
      <c r="QGZ2051" s="220"/>
      <c r="QHA2051" s="220"/>
      <c r="QHB2051" s="220"/>
      <c r="QHC2051" s="220"/>
      <c r="QHD2051" s="220"/>
      <c r="QHE2051" s="220"/>
      <c r="QHF2051" s="220"/>
      <c r="QHG2051" s="220"/>
      <c r="QHH2051" s="220"/>
      <c r="QHI2051" s="220"/>
      <c r="QHJ2051" s="220"/>
      <c r="QHK2051" s="220"/>
      <c r="QHL2051" s="220"/>
      <c r="QHM2051" s="220"/>
      <c r="QHN2051" s="220"/>
      <c r="QHO2051" s="220"/>
      <c r="QHP2051" s="220"/>
      <c r="QHQ2051" s="220"/>
      <c r="QHR2051" s="220"/>
      <c r="QHS2051" s="220"/>
      <c r="QHT2051" s="220"/>
      <c r="QHU2051" s="220"/>
      <c r="QHV2051" s="220"/>
      <c r="QHW2051" s="220"/>
      <c r="QHX2051" s="220"/>
      <c r="QHY2051" s="220"/>
      <c r="QHZ2051" s="220"/>
      <c r="QIA2051" s="220"/>
      <c r="QIB2051" s="220"/>
      <c r="QIC2051" s="220"/>
      <c r="QID2051" s="220"/>
      <c r="QIE2051" s="220"/>
      <c r="QIF2051" s="220"/>
      <c r="QIG2051" s="220"/>
      <c r="QIH2051" s="220"/>
      <c r="QII2051" s="220"/>
      <c r="QIJ2051" s="220"/>
      <c r="QIK2051" s="220"/>
      <c r="QIL2051" s="220"/>
      <c r="QIM2051" s="220"/>
      <c r="QIN2051" s="220"/>
      <c r="QIO2051" s="220"/>
      <c r="QIP2051" s="220"/>
      <c r="QIQ2051" s="220"/>
      <c r="QIR2051" s="220"/>
      <c r="QIS2051" s="220"/>
      <c r="QIT2051" s="220"/>
      <c r="QIU2051" s="220"/>
      <c r="QIV2051" s="220"/>
      <c r="QIW2051" s="220"/>
      <c r="QIX2051" s="220"/>
      <c r="QIY2051" s="220"/>
      <c r="QIZ2051" s="220"/>
      <c r="QJA2051" s="220"/>
      <c r="QJB2051" s="220"/>
      <c r="QJC2051" s="220"/>
      <c r="QJD2051" s="220"/>
      <c r="QJE2051" s="220"/>
      <c r="QJF2051" s="220"/>
      <c r="QJG2051" s="220"/>
      <c r="QJH2051" s="220"/>
      <c r="QJI2051" s="220"/>
      <c r="QJJ2051" s="220"/>
      <c r="QJK2051" s="220"/>
      <c r="QJL2051" s="220"/>
      <c r="QJM2051" s="220"/>
      <c r="QJN2051" s="220"/>
      <c r="QJO2051" s="220"/>
      <c r="QJP2051" s="220"/>
      <c r="QJQ2051" s="220"/>
      <c r="QJR2051" s="220"/>
      <c r="QJS2051" s="220"/>
      <c r="QJT2051" s="220"/>
      <c r="QJU2051" s="220"/>
      <c r="QJV2051" s="220"/>
      <c r="QJW2051" s="220"/>
      <c r="QJX2051" s="220"/>
      <c r="QJY2051" s="220"/>
      <c r="QJZ2051" s="220"/>
      <c r="QKA2051" s="220"/>
      <c r="QKB2051" s="220"/>
      <c r="QKC2051" s="220"/>
      <c r="QKD2051" s="220"/>
      <c r="QKE2051" s="220"/>
      <c r="QKF2051" s="220"/>
      <c r="QKG2051" s="220"/>
      <c r="QKH2051" s="220"/>
      <c r="QKI2051" s="220"/>
      <c r="QKJ2051" s="220"/>
      <c r="QKK2051" s="220"/>
      <c r="QKL2051" s="220"/>
      <c r="QKM2051" s="220"/>
      <c r="QKN2051" s="220"/>
      <c r="QKO2051" s="220"/>
      <c r="QKP2051" s="220"/>
      <c r="QKQ2051" s="220"/>
      <c r="QKR2051" s="220"/>
      <c r="QKS2051" s="220"/>
      <c r="QKT2051" s="220"/>
      <c r="QKU2051" s="220"/>
      <c r="QKV2051" s="220"/>
      <c r="QKW2051" s="220"/>
      <c r="QKX2051" s="220"/>
      <c r="QKY2051" s="220"/>
      <c r="QKZ2051" s="220"/>
      <c r="QLA2051" s="220"/>
      <c r="QLB2051" s="220"/>
      <c r="QLC2051" s="220"/>
      <c r="QLD2051" s="220"/>
      <c r="QLE2051" s="220"/>
      <c r="QLF2051" s="220"/>
      <c r="QLG2051" s="220"/>
      <c r="QLH2051" s="220"/>
      <c r="QLI2051" s="220"/>
      <c r="QLJ2051" s="220"/>
      <c r="QLK2051" s="220"/>
      <c r="QLL2051" s="220"/>
      <c r="QLM2051" s="220"/>
      <c r="QLN2051" s="220"/>
      <c r="QLO2051" s="220"/>
      <c r="QLP2051" s="220"/>
      <c r="QLQ2051" s="220"/>
      <c r="QLR2051" s="220"/>
      <c r="QLS2051" s="220"/>
      <c r="QLT2051" s="220"/>
      <c r="QLU2051" s="220"/>
      <c r="QLV2051" s="220"/>
      <c r="QLW2051" s="220"/>
      <c r="QLX2051" s="220"/>
      <c r="QLY2051" s="220"/>
      <c r="QLZ2051" s="220"/>
      <c r="QMA2051" s="220"/>
      <c r="QMB2051" s="220"/>
      <c r="QMC2051" s="220"/>
      <c r="QMD2051" s="220"/>
      <c r="QME2051" s="220"/>
      <c r="QMF2051" s="220"/>
      <c r="QMG2051" s="220"/>
      <c r="QMH2051" s="220"/>
      <c r="QMI2051" s="220"/>
      <c r="QMJ2051" s="220"/>
      <c r="QMK2051" s="220"/>
      <c r="QML2051" s="220"/>
      <c r="QMM2051" s="220"/>
      <c r="QMN2051" s="220"/>
      <c r="QMO2051" s="220"/>
      <c r="QMP2051" s="220"/>
      <c r="QMQ2051" s="220"/>
      <c r="QMR2051" s="220"/>
      <c r="QMS2051" s="220"/>
      <c r="QMT2051" s="220"/>
      <c r="QMU2051" s="220"/>
      <c r="QMV2051" s="220"/>
      <c r="QMW2051" s="220"/>
      <c r="QMX2051" s="220"/>
      <c r="QMY2051" s="220"/>
      <c r="QMZ2051" s="220"/>
      <c r="QNA2051" s="220"/>
      <c r="QNB2051" s="220"/>
      <c r="QNC2051" s="220"/>
      <c r="QND2051" s="220"/>
      <c r="QNE2051" s="220"/>
      <c r="QNF2051" s="220"/>
      <c r="QNG2051" s="220"/>
      <c r="QNH2051" s="220"/>
      <c r="QNI2051" s="220"/>
      <c r="QNJ2051" s="220"/>
      <c r="QNK2051" s="220"/>
      <c r="QNL2051" s="220"/>
      <c r="QNM2051" s="220"/>
      <c r="QNN2051" s="220"/>
      <c r="QNO2051" s="220"/>
      <c r="QNP2051" s="220"/>
      <c r="QNQ2051" s="220"/>
      <c r="QNR2051" s="220"/>
      <c r="QNS2051" s="220"/>
      <c r="QNT2051" s="220"/>
      <c r="QNU2051" s="220"/>
      <c r="QNV2051" s="220"/>
      <c r="QNW2051" s="220"/>
      <c r="QNX2051" s="220"/>
      <c r="QNY2051" s="220"/>
      <c r="QNZ2051" s="220"/>
      <c r="QOA2051" s="220"/>
      <c r="QOB2051" s="220"/>
      <c r="QOC2051" s="220"/>
      <c r="QOD2051" s="220"/>
      <c r="QOE2051" s="220"/>
      <c r="QOF2051" s="220"/>
      <c r="QOG2051" s="220"/>
      <c r="QOH2051" s="220"/>
      <c r="QOI2051" s="220"/>
      <c r="QOJ2051" s="220"/>
      <c r="QOK2051" s="220"/>
      <c r="QOL2051" s="220"/>
      <c r="QOM2051" s="220"/>
      <c r="QON2051" s="220"/>
      <c r="QOO2051" s="220"/>
      <c r="QOP2051" s="220"/>
      <c r="QOQ2051" s="220"/>
      <c r="QOR2051" s="220"/>
      <c r="QOS2051" s="220"/>
      <c r="QOT2051" s="220"/>
      <c r="QOU2051" s="220"/>
      <c r="QOV2051" s="220"/>
      <c r="QOW2051" s="220"/>
      <c r="QOX2051" s="220"/>
      <c r="QOY2051" s="220"/>
      <c r="QOZ2051" s="220"/>
      <c r="QPA2051" s="220"/>
      <c r="QPB2051" s="220"/>
      <c r="QPC2051" s="220"/>
      <c r="QPD2051" s="220"/>
      <c r="QPE2051" s="220"/>
      <c r="QPF2051" s="220"/>
      <c r="QPG2051" s="220"/>
      <c r="QPH2051" s="220"/>
      <c r="QPI2051" s="220"/>
      <c r="QPJ2051" s="220"/>
      <c r="QPK2051" s="220"/>
      <c r="QPL2051" s="220"/>
      <c r="QPM2051" s="220"/>
      <c r="QPN2051" s="220"/>
      <c r="QPO2051" s="220"/>
      <c r="QPP2051" s="220"/>
      <c r="QPQ2051" s="220"/>
      <c r="QPR2051" s="220"/>
      <c r="QPS2051" s="220"/>
      <c r="QPT2051" s="220"/>
      <c r="QPU2051" s="220"/>
      <c r="QPV2051" s="220"/>
      <c r="QPW2051" s="220"/>
      <c r="QPX2051" s="220"/>
      <c r="QPY2051" s="220"/>
      <c r="QPZ2051" s="220"/>
      <c r="QQA2051" s="220"/>
      <c r="QQB2051" s="220"/>
      <c r="QQC2051" s="220"/>
      <c r="QQD2051" s="220"/>
      <c r="QQE2051" s="220"/>
      <c r="QQF2051" s="220"/>
      <c r="QQG2051" s="220"/>
      <c r="QQH2051" s="220"/>
      <c r="QQI2051" s="220"/>
      <c r="QQJ2051" s="220"/>
      <c r="QQK2051" s="220"/>
      <c r="QQL2051" s="220"/>
      <c r="QQM2051" s="220"/>
      <c r="QQN2051" s="220"/>
      <c r="QQO2051" s="220"/>
      <c r="QQP2051" s="220"/>
      <c r="QQQ2051" s="220"/>
      <c r="QQR2051" s="220"/>
      <c r="QQS2051" s="220"/>
      <c r="QQT2051" s="220"/>
      <c r="QQU2051" s="220"/>
      <c r="QQV2051" s="220"/>
      <c r="QQW2051" s="220"/>
      <c r="QQX2051" s="220"/>
      <c r="QQY2051" s="220"/>
      <c r="QQZ2051" s="220"/>
      <c r="QRA2051" s="220"/>
      <c r="QRB2051" s="220"/>
      <c r="QRC2051" s="220"/>
      <c r="QRD2051" s="220"/>
      <c r="QRE2051" s="220"/>
      <c r="QRF2051" s="220"/>
      <c r="QRG2051" s="220"/>
      <c r="QRH2051" s="220"/>
      <c r="QRI2051" s="220"/>
      <c r="QRJ2051" s="220"/>
      <c r="QRK2051" s="220"/>
      <c r="QRL2051" s="220"/>
      <c r="QRM2051" s="220"/>
      <c r="QRN2051" s="220"/>
      <c r="QRO2051" s="220"/>
      <c r="QRP2051" s="220"/>
      <c r="QRQ2051" s="220"/>
      <c r="QRR2051" s="220"/>
      <c r="QRS2051" s="220"/>
      <c r="QRT2051" s="220"/>
      <c r="QRU2051" s="220"/>
      <c r="QRV2051" s="220"/>
      <c r="QRW2051" s="220"/>
      <c r="QRX2051" s="220"/>
      <c r="QRY2051" s="220"/>
      <c r="QRZ2051" s="220"/>
      <c r="QSA2051" s="220"/>
      <c r="QSB2051" s="220"/>
      <c r="QSC2051" s="220"/>
      <c r="QSD2051" s="220"/>
      <c r="QSE2051" s="220"/>
      <c r="QSF2051" s="220"/>
      <c r="QSG2051" s="220"/>
      <c r="QSH2051" s="220"/>
      <c r="QSI2051" s="220"/>
      <c r="QSJ2051" s="220"/>
      <c r="QSK2051" s="220"/>
      <c r="QSL2051" s="220"/>
      <c r="QSM2051" s="220"/>
      <c r="QSN2051" s="220"/>
      <c r="QSO2051" s="220"/>
      <c r="QSP2051" s="220"/>
      <c r="QSQ2051" s="220"/>
      <c r="QSR2051" s="220"/>
      <c r="QSS2051" s="220"/>
      <c r="QST2051" s="220"/>
      <c r="QSU2051" s="220"/>
      <c r="QSV2051" s="220"/>
      <c r="QSW2051" s="220"/>
      <c r="QSX2051" s="220"/>
      <c r="QSY2051" s="220"/>
      <c r="QSZ2051" s="220"/>
      <c r="QTA2051" s="220"/>
      <c r="QTB2051" s="220"/>
      <c r="QTC2051" s="220"/>
      <c r="QTD2051" s="220"/>
      <c r="QTE2051" s="220"/>
      <c r="QTF2051" s="220"/>
      <c r="QTG2051" s="220"/>
      <c r="QTH2051" s="220"/>
      <c r="QTI2051" s="220"/>
      <c r="QTJ2051" s="220"/>
      <c r="QTK2051" s="220"/>
      <c r="QTL2051" s="220"/>
      <c r="QTM2051" s="220"/>
      <c r="QTN2051" s="220"/>
      <c r="QTO2051" s="220"/>
      <c r="QTP2051" s="220"/>
      <c r="QTQ2051" s="220"/>
      <c r="QTR2051" s="220"/>
      <c r="QTS2051" s="220"/>
      <c r="QTT2051" s="220"/>
      <c r="QTU2051" s="220"/>
      <c r="QTV2051" s="220"/>
      <c r="QTW2051" s="220"/>
      <c r="QTX2051" s="220"/>
      <c r="QTY2051" s="220"/>
      <c r="QTZ2051" s="220"/>
      <c r="QUA2051" s="220"/>
      <c r="QUB2051" s="220"/>
      <c r="QUC2051" s="220"/>
      <c r="QUD2051" s="220"/>
      <c r="QUE2051" s="220"/>
      <c r="QUF2051" s="220"/>
      <c r="QUG2051" s="220"/>
      <c r="QUH2051" s="220"/>
      <c r="QUI2051" s="220"/>
      <c r="QUJ2051" s="220"/>
      <c r="QUK2051" s="220"/>
      <c r="QUL2051" s="220"/>
      <c r="QUM2051" s="220"/>
      <c r="QUN2051" s="220"/>
      <c r="QUO2051" s="220"/>
      <c r="QUP2051" s="220"/>
      <c r="QUQ2051" s="220"/>
      <c r="QUR2051" s="220"/>
      <c r="QUS2051" s="220"/>
      <c r="QUT2051" s="220"/>
      <c r="QUU2051" s="220"/>
      <c r="QUV2051" s="220"/>
      <c r="QUW2051" s="220"/>
      <c r="QUX2051" s="220"/>
      <c r="QUY2051" s="220"/>
      <c r="QUZ2051" s="220"/>
      <c r="QVA2051" s="220"/>
      <c r="QVB2051" s="220"/>
      <c r="QVC2051" s="220"/>
      <c r="QVD2051" s="220"/>
      <c r="QVE2051" s="220"/>
      <c r="QVF2051" s="220"/>
      <c r="QVG2051" s="220"/>
      <c r="QVH2051" s="220"/>
      <c r="QVI2051" s="220"/>
      <c r="QVJ2051" s="220"/>
      <c r="QVK2051" s="220"/>
      <c r="QVL2051" s="220"/>
      <c r="QVM2051" s="220"/>
      <c r="QVN2051" s="220"/>
      <c r="QVO2051" s="220"/>
      <c r="QVP2051" s="220"/>
      <c r="QVQ2051" s="220"/>
      <c r="QVR2051" s="220"/>
      <c r="QVS2051" s="220"/>
      <c r="QVT2051" s="220"/>
      <c r="QVU2051" s="220"/>
      <c r="QVV2051" s="220"/>
      <c r="QVW2051" s="220"/>
      <c r="QVX2051" s="220"/>
      <c r="QVY2051" s="220"/>
      <c r="QVZ2051" s="220"/>
      <c r="QWA2051" s="220"/>
      <c r="QWB2051" s="220"/>
      <c r="QWC2051" s="220"/>
      <c r="QWD2051" s="220"/>
      <c r="QWE2051" s="220"/>
      <c r="QWF2051" s="220"/>
      <c r="QWG2051" s="220"/>
      <c r="QWH2051" s="220"/>
      <c r="QWI2051" s="220"/>
      <c r="QWJ2051" s="220"/>
      <c r="QWK2051" s="220"/>
      <c r="QWL2051" s="220"/>
      <c r="QWM2051" s="220"/>
      <c r="QWN2051" s="220"/>
      <c r="QWO2051" s="220"/>
      <c r="QWP2051" s="220"/>
      <c r="QWQ2051" s="220"/>
      <c r="QWR2051" s="220"/>
      <c r="QWS2051" s="220"/>
      <c r="QWT2051" s="220"/>
      <c r="QWU2051" s="220"/>
      <c r="QWV2051" s="220"/>
      <c r="QWW2051" s="220"/>
      <c r="QWX2051" s="220"/>
      <c r="QWY2051" s="220"/>
      <c r="QWZ2051" s="220"/>
      <c r="QXA2051" s="220"/>
      <c r="QXB2051" s="220"/>
      <c r="QXC2051" s="220"/>
      <c r="QXD2051" s="220"/>
      <c r="QXE2051" s="220"/>
      <c r="QXF2051" s="220"/>
      <c r="QXG2051" s="220"/>
      <c r="QXH2051" s="220"/>
      <c r="QXI2051" s="220"/>
      <c r="QXJ2051" s="220"/>
      <c r="QXK2051" s="220"/>
      <c r="QXL2051" s="220"/>
      <c r="QXM2051" s="220"/>
      <c r="QXN2051" s="220"/>
      <c r="QXO2051" s="220"/>
      <c r="QXP2051" s="220"/>
      <c r="QXQ2051" s="220"/>
      <c r="QXR2051" s="220"/>
      <c r="QXS2051" s="220"/>
      <c r="QXT2051" s="220"/>
      <c r="QXU2051" s="220"/>
      <c r="QXV2051" s="220"/>
      <c r="QXW2051" s="220"/>
      <c r="QXX2051" s="220"/>
      <c r="QXY2051" s="220"/>
      <c r="QXZ2051" s="220"/>
      <c r="QYA2051" s="220"/>
      <c r="QYB2051" s="220"/>
      <c r="QYC2051" s="220"/>
      <c r="QYD2051" s="220"/>
      <c r="QYE2051" s="220"/>
      <c r="QYF2051" s="220"/>
      <c r="QYG2051" s="220"/>
      <c r="QYH2051" s="220"/>
      <c r="QYI2051" s="220"/>
      <c r="QYJ2051" s="220"/>
      <c r="QYK2051" s="220"/>
      <c r="QYL2051" s="220"/>
      <c r="QYM2051" s="220"/>
      <c r="QYN2051" s="220"/>
      <c r="QYO2051" s="220"/>
      <c r="QYP2051" s="220"/>
      <c r="QYQ2051" s="220"/>
      <c r="QYR2051" s="220"/>
      <c r="QYS2051" s="220"/>
      <c r="QYT2051" s="220"/>
      <c r="QYU2051" s="220"/>
      <c r="QYV2051" s="220"/>
      <c r="QYW2051" s="220"/>
      <c r="QYX2051" s="220"/>
      <c r="QYY2051" s="220"/>
      <c r="QYZ2051" s="220"/>
      <c r="QZA2051" s="220"/>
      <c r="QZB2051" s="220"/>
      <c r="QZC2051" s="220"/>
      <c r="QZD2051" s="220"/>
      <c r="QZE2051" s="220"/>
      <c r="QZF2051" s="220"/>
      <c r="QZG2051" s="220"/>
      <c r="QZH2051" s="220"/>
      <c r="QZI2051" s="220"/>
      <c r="QZJ2051" s="220"/>
      <c r="QZK2051" s="220"/>
      <c r="QZL2051" s="220"/>
      <c r="QZM2051" s="220"/>
      <c r="QZN2051" s="220"/>
      <c r="QZO2051" s="220"/>
      <c r="QZP2051" s="220"/>
      <c r="QZQ2051" s="220"/>
      <c r="QZR2051" s="220"/>
      <c r="QZS2051" s="220"/>
      <c r="QZT2051" s="220"/>
      <c r="QZU2051" s="220"/>
      <c r="QZV2051" s="220"/>
      <c r="QZW2051" s="220"/>
      <c r="QZX2051" s="220"/>
      <c r="QZY2051" s="220"/>
      <c r="QZZ2051" s="220"/>
      <c r="RAA2051" s="220"/>
      <c r="RAB2051" s="220"/>
      <c r="RAC2051" s="220"/>
      <c r="RAD2051" s="220"/>
      <c r="RAE2051" s="220"/>
      <c r="RAF2051" s="220"/>
      <c r="RAG2051" s="220"/>
      <c r="RAH2051" s="220"/>
      <c r="RAI2051" s="220"/>
      <c r="RAJ2051" s="220"/>
      <c r="RAK2051" s="220"/>
      <c r="RAL2051" s="220"/>
      <c r="RAM2051" s="220"/>
      <c r="RAN2051" s="220"/>
      <c r="RAO2051" s="220"/>
      <c r="RAP2051" s="220"/>
      <c r="RAQ2051" s="220"/>
      <c r="RAR2051" s="220"/>
      <c r="RAS2051" s="220"/>
      <c r="RAT2051" s="220"/>
      <c r="RAU2051" s="220"/>
      <c r="RAV2051" s="220"/>
      <c r="RAW2051" s="220"/>
      <c r="RAX2051" s="220"/>
      <c r="RAY2051" s="220"/>
      <c r="RAZ2051" s="220"/>
      <c r="RBA2051" s="220"/>
      <c r="RBB2051" s="220"/>
      <c r="RBC2051" s="220"/>
      <c r="RBD2051" s="220"/>
      <c r="RBE2051" s="220"/>
      <c r="RBF2051" s="220"/>
      <c r="RBG2051" s="220"/>
      <c r="RBH2051" s="220"/>
      <c r="RBI2051" s="220"/>
      <c r="RBJ2051" s="220"/>
      <c r="RBK2051" s="220"/>
      <c r="RBL2051" s="220"/>
      <c r="RBM2051" s="220"/>
      <c r="RBN2051" s="220"/>
      <c r="RBO2051" s="220"/>
      <c r="RBP2051" s="220"/>
      <c r="RBQ2051" s="220"/>
      <c r="RBR2051" s="220"/>
      <c r="RBS2051" s="220"/>
      <c r="RBT2051" s="220"/>
      <c r="RBU2051" s="220"/>
      <c r="RBV2051" s="220"/>
      <c r="RBW2051" s="220"/>
      <c r="RBX2051" s="220"/>
      <c r="RBY2051" s="220"/>
      <c r="RBZ2051" s="220"/>
      <c r="RCA2051" s="220"/>
      <c r="RCB2051" s="220"/>
      <c r="RCC2051" s="220"/>
      <c r="RCD2051" s="220"/>
      <c r="RCE2051" s="220"/>
      <c r="RCF2051" s="220"/>
      <c r="RCG2051" s="220"/>
      <c r="RCH2051" s="220"/>
      <c r="RCI2051" s="220"/>
      <c r="RCJ2051" s="220"/>
      <c r="RCK2051" s="220"/>
      <c r="RCL2051" s="220"/>
      <c r="RCM2051" s="220"/>
      <c r="RCN2051" s="220"/>
      <c r="RCO2051" s="220"/>
      <c r="RCP2051" s="220"/>
      <c r="RCQ2051" s="220"/>
      <c r="RCR2051" s="220"/>
      <c r="RCS2051" s="220"/>
      <c r="RCT2051" s="220"/>
      <c r="RCU2051" s="220"/>
      <c r="RCV2051" s="220"/>
      <c r="RCW2051" s="220"/>
      <c r="RCX2051" s="220"/>
      <c r="RCY2051" s="220"/>
      <c r="RCZ2051" s="220"/>
      <c r="RDA2051" s="220"/>
      <c r="RDB2051" s="220"/>
      <c r="RDC2051" s="220"/>
      <c r="RDD2051" s="220"/>
      <c r="RDE2051" s="220"/>
      <c r="RDF2051" s="220"/>
      <c r="RDG2051" s="220"/>
      <c r="RDH2051" s="220"/>
      <c r="RDI2051" s="220"/>
      <c r="RDJ2051" s="220"/>
      <c r="RDK2051" s="220"/>
      <c r="RDL2051" s="220"/>
      <c r="RDM2051" s="220"/>
      <c r="RDN2051" s="220"/>
      <c r="RDO2051" s="220"/>
      <c r="RDP2051" s="220"/>
      <c r="RDQ2051" s="220"/>
      <c r="RDR2051" s="220"/>
      <c r="RDS2051" s="220"/>
      <c r="RDT2051" s="220"/>
      <c r="RDU2051" s="220"/>
      <c r="RDV2051" s="220"/>
      <c r="RDW2051" s="220"/>
      <c r="RDX2051" s="220"/>
      <c r="RDY2051" s="220"/>
      <c r="RDZ2051" s="220"/>
      <c r="REA2051" s="220"/>
      <c r="REB2051" s="220"/>
      <c r="REC2051" s="220"/>
      <c r="RED2051" s="220"/>
      <c r="REE2051" s="220"/>
      <c r="REF2051" s="220"/>
      <c r="REG2051" s="220"/>
      <c r="REH2051" s="220"/>
      <c r="REI2051" s="220"/>
      <c r="REJ2051" s="220"/>
      <c r="REK2051" s="220"/>
      <c r="REL2051" s="220"/>
      <c r="REM2051" s="220"/>
      <c r="REN2051" s="220"/>
      <c r="REO2051" s="220"/>
      <c r="REP2051" s="220"/>
      <c r="REQ2051" s="220"/>
      <c r="RER2051" s="220"/>
      <c r="RES2051" s="220"/>
      <c r="RET2051" s="220"/>
      <c r="REU2051" s="220"/>
      <c r="REV2051" s="220"/>
      <c r="REW2051" s="220"/>
      <c r="REX2051" s="220"/>
      <c r="REY2051" s="220"/>
      <c r="REZ2051" s="220"/>
      <c r="RFA2051" s="220"/>
      <c r="RFB2051" s="220"/>
      <c r="RFC2051" s="220"/>
      <c r="RFD2051" s="220"/>
      <c r="RFE2051" s="220"/>
      <c r="RFF2051" s="220"/>
      <c r="RFG2051" s="220"/>
      <c r="RFH2051" s="220"/>
      <c r="RFI2051" s="220"/>
      <c r="RFJ2051" s="220"/>
      <c r="RFK2051" s="220"/>
      <c r="RFL2051" s="220"/>
      <c r="RFM2051" s="220"/>
      <c r="RFN2051" s="220"/>
      <c r="RFO2051" s="220"/>
      <c r="RFP2051" s="220"/>
      <c r="RFQ2051" s="220"/>
      <c r="RFR2051" s="220"/>
      <c r="RFS2051" s="220"/>
      <c r="RFT2051" s="220"/>
      <c r="RFU2051" s="220"/>
      <c r="RFV2051" s="220"/>
      <c r="RFW2051" s="220"/>
      <c r="RFX2051" s="220"/>
      <c r="RFY2051" s="220"/>
      <c r="RFZ2051" s="220"/>
      <c r="RGA2051" s="220"/>
      <c r="RGB2051" s="220"/>
      <c r="RGC2051" s="220"/>
      <c r="RGD2051" s="220"/>
      <c r="RGE2051" s="220"/>
      <c r="RGF2051" s="220"/>
      <c r="RGG2051" s="220"/>
      <c r="RGH2051" s="220"/>
      <c r="RGI2051" s="220"/>
      <c r="RGJ2051" s="220"/>
      <c r="RGK2051" s="220"/>
      <c r="RGL2051" s="220"/>
      <c r="RGM2051" s="220"/>
      <c r="RGN2051" s="220"/>
      <c r="RGO2051" s="220"/>
      <c r="RGP2051" s="220"/>
      <c r="RGQ2051" s="220"/>
      <c r="RGR2051" s="220"/>
      <c r="RGS2051" s="220"/>
      <c r="RGT2051" s="220"/>
      <c r="RGU2051" s="220"/>
      <c r="RGV2051" s="220"/>
      <c r="RGW2051" s="220"/>
      <c r="RGX2051" s="220"/>
      <c r="RGY2051" s="220"/>
      <c r="RGZ2051" s="220"/>
      <c r="RHA2051" s="220"/>
      <c r="RHB2051" s="220"/>
      <c r="RHC2051" s="220"/>
      <c r="RHD2051" s="220"/>
      <c r="RHE2051" s="220"/>
      <c r="RHF2051" s="220"/>
      <c r="RHG2051" s="220"/>
      <c r="RHH2051" s="220"/>
      <c r="RHI2051" s="220"/>
      <c r="RHJ2051" s="220"/>
      <c r="RHK2051" s="220"/>
      <c r="RHL2051" s="220"/>
      <c r="RHM2051" s="220"/>
      <c r="RHN2051" s="220"/>
      <c r="RHO2051" s="220"/>
      <c r="RHP2051" s="220"/>
      <c r="RHQ2051" s="220"/>
      <c r="RHR2051" s="220"/>
      <c r="RHS2051" s="220"/>
      <c r="RHT2051" s="220"/>
      <c r="RHU2051" s="220"/>
      <c r="RHV2051" s="220"/>
      <c r="RHW2051" s="220"/>
      <c r="RHX2051" s="220"/>
      <c r="RHY2051" s="220"/>
      <c r="RHZ2051" s="220"/>
      <c r="RIA2051" s="220"/>
      <c r="RIB2051" s="220"/>
      <c r="RIC2051" s="220"/>
      <c r="RID2051" s="220"/>
      <c r="RIE2051" s="220"/>
      <c r="RIF2051" s="220"/>
      <c r="RIG2051" s="220"/>
      <c r="RIH2051" s="220"/>
      <c r="RII2051" s="220"/>
      <c r="RIJ2051" s="220"/>
      <c r="RIK2051" s="220"/>
      <c r="RIL2051" s="220"/>
      <c r="RIM2051" s="220"/>
      <c r="RIN2051" s="220"/>
      <c r="RIO2051" s="220"/>
      <c r="RIP2051" s="220"/>
      <c r="RIQ2051" s="220"/>
      <c r="RIR2051" s="220"/>
      <c r="RIS2051" s="220"/>
      <c r="RIT2051" s="220"/>
      <c r="RIU2051" s="220"/>
      <c r="RIV2051" s="220"/>
      <c r="RIW2051" s="220"/>
      <c r="RIX2051" s="220"/>
      <c r="RIY2051" s="220"/>
      <c r="RIZ2051" s="220"/>
      <c r="RJA2051" s="220"/>
      <c r="RJB2051" s="220"/>
      <c r="RJC2051" s="220"/>
      <c r="RJD2051" s="220"/>
      <c r="RJE2051" s="220"/>
      <c r="RJF2051" s="220"/>
      <c r="RJG2051" s="220"/>
      <c r="RJH2051" s="220"/>
      <c r="RJI2051" s="220"/>
      <c r="RJJ2051" s="220"/>
      <c r="RJK2051" s="220"/>
      <c r="RJL2051" s="220"/>
      <c r="RJM2051" s="220"/>
      <c r="RJN2051" s="220"/>
      <c r="RJO2051" s="220"/>
      <c r="RJP2051" s="220"/>
      <c r="RJQ2051" s="220"/>
      <c r="RJR2051" s="220"/>
      <c r="RJS2051" s="220"/>
      <c r="RJT2051" s="220"/>
      <c r="RJU2051" s="220"/>
      <c r="RJV2051" s="220"/>
      <c r="RJW2051" s="220"/>
      <c r="RJX2051" s="220"/>
      <c r="RJY2051" s="220"/>
      <c r="RJZ2051" s="220"/>
      <c r="RKA2051" s="220"/>
      <c r="RKB2051" s="220"/>
      <c r="RKC2051" s="220"/>
      <c r="RKD2051" s="220"/>
      <c r="RKE2051" s="220"/>
      <c r="RKF2051" s="220"/>
      <c r="RKG2051" s="220"/>
      <c r="RKH2051" s="220"/>
      <c r="RKI2051" s="220"/>
      <c r="RKJ2051" s="220"/>
      <c r="RKK2051" s="220"/>
      <c r="RKL2051" s="220"/>
      <c r="RKM2051" s="220"/>
      <c r="RKN2051" s="220"/>
      <c r="RKO2051" s="220"/>
      <c r="RKP2051" s="220"/>
      <c r="RKQ2051" s="220"/>
      <c r="RKR2051" s="220"/>
      <c r="RKS2051" s="220"/>
      <c r="RKT2051" s="220"/>
      <c r="RKU2051" s="220"/>
      <c r="RKV2051" s="220"/>
      <c r="RKW2051" s="220"/>
      <c r="RKX2051" s="220"/>
      <c r="RKY2051" s="220"/>
      <c r="RKZ2051" s="220"/>
      <c r="RLA2051" s="220"/>
      <c r="RLB2051" s="220"/>
      <c r="RLC2051" s="220"/>
      <c r="RLD2051" s="220"/>
      <c r="RLE2051" s="220"/>
      <c r="RLF2051" s="220"/>
      <c r="RLG2051" s="220"/>
      <c r="RLH2051" s="220"/>
      <c r="RLI2051" s="220"/>
      <c r="RLJ2051" s="220"/>
      <c r="RLK2051" s="220"/>
      <c r="RLL2051" s="220"/>
      <c r="RLM2051" s="220"/>
      <c r="RLN2051" s="220"/>
      <c r="RLO2051" s="220"/>
      <c r="RLP2051" s="220"/>
      <c r="RLQ2051" s="220"/>
      <c r="RLR2051" s="220"/>
      <c r="RLS2051" s="220"/>
      <c r="RLT2051" s="220"/>
      <c r="RLU2051" s="220"/>
      <c r="RLV2051" s="220"/>
      <c r="RLW2051" s="220"/>
      <c r="RLX2051" s="220"/>
      <c r="RLY2051" s="220"/>
      <c r="RLZ2051" s="220"/>
      <c r="RMA2051" s="220"/>
      <c r="RMB2051" s="220"/>
      <c r="RMC2051" s="220"/>
      <c r="RMD2051" s="220"/>
      <c r="RME2051" s="220"/>
      <c r="RMF2051" s="220"/>
      <c r="RMG2051" s="220"/>
      <c r="RMH2051" s="220"/>
      <c r="RMI2051" s="220"/>
      <c r="RMJ2051" s="220"/>
      <c r="RMK2051" s="220"/>
      <c r="RML2051" s="220"/>
      <c r="RMM2051" s="220"/>
      <c r="RMN2051" s="220"/>
      <c r="RMO2051" s="220"/>
      <c r="RMP2051" s="220"/>
      <c r="RMQ2051" s="220"/>
      <c r="RMR2051" s="220"/>
      <c r="RMS2051" s="220"/>
      <c r="RMT2051" s="220"/>
      <c r="RMU2051" s="220"/>
      <c r="RMV2051" s="220"/>
      <c r="RMW2051" s="220"/>
      <c r="RMX2051" s="220"/>
      <c r="RMY2051" s="220"/>
      <c r="RMZ2051" s="220"/>
      <c r="RNA2051" s="220"/>
      <c r="RNB2051" s="220"/>
      <c r="RNC2051" s="220"/>
      <c r="RND2051" s="220"/>
      <c r="RNE2051" s="220"/>
      <c r="RNF2051" s="220"/>
      <c r="RNG2051" s="220"/>
      <c r="RNH2051" s="220"/>
      <c r="RNI2051" s="220"/>
      <c r="RNJ2051" s="220"/>
      <c r="RNK2051" s="220"/>
      <c r="RNL2051" s="220"/>
      <c r="RNM2051" s="220"/>
      <c r="RNN2051" s="220"/>
      <c r="RNO2051" s="220"/>
      <c r="RNP2051" s="220"/>
      <c r="RNQ2051" s="220"/>
      <c r="RNR2051" s="220"/>
      <c r="RNS2051" s="220"/>
      <c r="RNT2051" s="220"/>
      <c r="RNU2051" s="220"/>
      <c r="RNV2051" s="220"/>
      <c r="RNW2051" s="220"/>
      <c r="RNX2051" s="220"/>
      <c r="RNY2051" s="220"/>
      <c r="RNZ2051" s="220"/>
      <c r="ROA2051" s="220"/>
      <c r="ROB2051" s="220"/>
      <c r="ROC2051" s="220"/>
      <c r="ROD2051" s="220"/>
      <c r="ROE2051" s="220"/>
      <c r="ROF2051" s="220"/>
      <c r="ROG2051" s="220"/>
      <c r="ROH2051" s="220"/>
      <c r="ROI2051" s="220"/>
      <c r="ROJ2051" s="220"/>
      <c r="ROK2051" s="220"/>
      <c r="ROL2051" s="220"/>
      <c r="ROM2051" s="220"/>
      <c r="RON2051" s="220"/>
      <c r="ROO2051" s="220"/>
      <c r="ROP2051" s="220"/>
      <c r="ROQ2051" s="220"/>
      <c r="ROR2051" s="220"/>
      <c r="ROS2051" s="220"/>
      <c r="ROT2051" s="220"/>
      <c r="ROU2051" s="220"/>
      <c r="ROV2051" s="220"/>
      <c r="ROW2051" s="220"/>
      <c r="ROX2051" s="220"/>
      <c r="ROY2051" s="220"/>
      <c r="ROZ2051" s="220"/>
      <c r="RPA2051" s="220"/>
      <c r="RPB2051" s="220"/>
      <c r="RPC2051" s="220"/>
      <c r="RPD2051" s="220"/>
      <c r="RPE2051" s="220"/>
      <c r="RPF2051" s="220"/>
      <c r="RPG2051" s="220"/>
      <c r="RPH2051" s="220"/>
      <c r="RPI2051" s="220"/>
      <c r="RPJ2051" s="220"/>
      <c r="RPK2051" s="220"/>
      <c r="RPL2051" s="220"/>
      <c r="RPM2051" s="220"/>
      <c r="RPN2051" s="220"/>
      <c r="RPO2051" s="220"/>
      <c r="RPP2051" s="220"/>
      <c r="RPQ2051" s="220"/>
      <c r="RPR2051" s="220"/>
      <c r="RPS2051" s="220"/>
      <c r="RPT2051" s="220"/>
      <c r="RPU2051" s="220"/>
      <c r="RPV2051" s="220"/>
      <c r="RPW2051" s="220"/>
      <c r="RPX2051" s="220"/>
      <c r="RPY2051" s="220"/>
      <c r="RPZ2051" s="220"/>
      <c r="RQA2051" s="220"/>
      <c r="RQB2051" s="220"/>
      <c r="RQC2051" s="220"/>
      <c r="RQD2051" s="220"/>
      <c r="RQE2051" s="220"/>
      <c r="RQF2051" s="220"/>
      <c r="RQG2051" s="220"/>
      <c r="RQH2051" s="220"/>
      <c r="RQI2051" s="220"/>
      <c r="RQJ2051" s="220"/>
      <c r="RQK2051" s="220"/>
      <c r="RQL2051" s="220"/>
      <c r="RQM2051" s="220"/>
      <c r="RQN2051" s="220"/>
      <c r="RQO2051" s="220"/>
      <c r="RQP2051" s="220"/>
      <c r="RQQ2051" s="220"/>
      <c r="RQR2051" s="220"/>
      <c r="RQS2051" s="220"/>
      <c r="RQT2051" s="220"/>
      <c r="RQU2051" s="220"/>
      <c r="RQV2051" s="220"/>
      <c r="RQW2051" s="220"/>
      <c r="RQX2051" s="220"/>
      <c r="RQY2051" s="220"/>
      <c r="RQZ2051" s="220"/>
      <c r="RRA2051" s="220"/>
      <c r="RRB2051" s="220"/>
      <c r="RRC2051" s="220"/>
      <c r="RRD2051" s="220"/>
      <c r="RRE2051" s="220"/>
      <c r="RRF2051" s="220"/>
      <c r="RRG2051" s="220"/>
      <c r="RRH2051" s="220"/>
      <c r="RRI2051" s="220"/>
      <c r="RRJ2051" s="220"/>
      <c r="RRK2051" s="220"/>
      <c r="RRL2051" s="220"/>
      <c r="RRM2051" s="220"/>
      <c r="RRN2051" s="220"/>
      <c r="RRO2051" s="220"/>
      <c r="RRP2051" s="220"/>
      <c r="RRQ2051" s="220"/>
      <c r="RRR2051" s="220"/>
      <c r="RRS2051" s="220"/>
      <c r="RRT2051" s="220"/>
      <c r="RRU2051" s="220"/>
      <c r="RRV2051" s="220"/>
      <c r="RRW2051" s="220"/>
      <c r="RRX2051" s="220"/>
      <c r="RRY2051" s="220"/>
      <c r="RRZ2051" s="220"/>
      <c r="RSA2051" s="220"/>
      <c r="RSB2051" s="220"/>
      <c r="RSC2051" s="220"/>
      <c r="RSD2051" s="220"/>
      <c r="RSE2051" s="220"/>
      <c r="RSF2051" s="220"/>
      <c r="RSG2051" s="220"/>
      <c r="RSH2051" s="220"/>
      <c r="RSI2051" s="220"/>
      <c r="RSJ2051" s="220"/>
      <c r="RSK2051" s="220"/>
      <c r="RSL2051" s="220"/>
      <c r="RSM2051" s="220"/>
      <c r="RSN2051" s="220"/>
      <c r="RSO2051" s="220"/>
      <c r="RSP2051" s="220"/>
      <c r="RSQ2051" s="220"/>
      <c r="RSR2051" s="220"/>
      <c r="RSS2051" s="220"/>
      <c r="RST2051" s="220"/>
      <c r="RSU2051" s="220"/>
      <c r="RSV2051" s="220"/>
      <c r="RSW2051" s="220"/>
      <c r="RSX2051" s="220"/>
      <c r="RSY2051" s="220"/>
      <c r="RSZ2051" s="220"/>
      <c r="RTA2051" s="220"/>
      <c r="RTB2051" s="220"/>
      <c r="RTC2051" s="220"/>
      <c r="RTD2051" s="220"/>
      <c r="RTE2051" s="220"/>
      <c r="RTF2051" s="220"/>
      <c r="RTG2051" s="220"/>
      <c r="RTH2051" s="220"/>
      <c r="RTI2051" s="220"/>
      <c r="RTJ2051" s="220"/>
      <c r="RTK2051" s="220"/>
      <c r="RTL2051" s="220"/>
      <c r="RTM2051" s="220"/>
      <c r="RTN2051" s="220"/>
      <c r="RTO2051" s="220"/>
      <c r="RTP2051" s="220"/>
      <c r="RTQ2051" s="220"/>
      <c r="RTR2051" s="220"/>
      <c r="RTS2051" s="220"/>
      <c r="RTT2051" s="220"/>
      <c r="RTU2051" s="220"/>
      <c r="RTV2051" s="220"/>
      <c r="RTW2051" s="220"/>
      <c r="RTX2051" s="220"/>
      <c r="RTY2051" s="220"/>
      <c r="RTZ2051" s="220"/>
      <c r="RUA2051" s="220"/>
      <c r="RUB2051" s="220"/>
      <c r="RUC2051" s="220"/>
      <c r="RUD2051" s="220"/>
      <c r="RUE2051" s="220"/>
      <c r="RUF2051" s="220"/>
      <c r="RUG2051" s="220"/>
      <c r="RUH2051" s="220"/>
      <c r="RUI2051" s="220"/>
      <c r="RUJ2051" s="220"/>
      <c r="RUK2051" s="220"/>
      <c r="RUL2051" s="220"/>
      <c r="RUM2051" s="220"/>
      <c r="RUN2051" s="220"/>
      <c r="RUO2051" s="220"/>
      <c r="RUP2051" s="220"/>
      <c r="RUQ2051" s="220"/>
      <c r="RUR2051" s="220"/>
      <c r="RUS2051" s="220"/>
      <c r="RUT2051" s="220"/>
      <c r="RUU2051" s="220"/>
      <c r="RUV2051" s="220"/>
      <c r="RUW2051" s="220"/>
      <c r="RUX2051" s="220"/>
      <c r="RUY2051" s="220"/>
      <c r="RUZ2051" s="220"/>
      <c r="RVA2051" s="220"/>
      <c r="RVB2051" s="220"/>
      <c r="RVC2051" s="220"/>
      <c r="RVD2051" s="220"/>
      <c r="RVE2051" s="220"/>
      <c r="RVF2051" s="220"/>
      <c r="RVG2051" s="220"/>
      <c r="RVH2051" s="220"/>
      <c r="RVI2051" s="220"/>
      <c r="RVJ2051" s="220"/>
      <c r="RVK2051" s="220"/>
      <c r="RVL2051" s="220"/>
      <c r="RVM2051" s="220"/>
      <c r="RVN2051" s="220"/>
      <c r="RVO2051" s="220"/>
      <c r="RVP2051" s="220"/>
      <c r="RVQ2051" s="220"/>
      <c r="RVR2051" s="220"/>
      <c r="RVS2051" s="220"/>
      <c r="RVT2051" s="220"/>
      <c r="RVU2051" s="220"/>
      <c r="RVV2051" s="220"/>
      <c r="RVW2051" s="220"/>
      <c r="RVX2051" s="220"/>
      <c r="RVY2051" s="220"/>
      <c r="RVZ2051" s="220"/>
      <c r="RWA2051" s="220"/>
      <c r="RWB2051" s="220"/>
      <c r="RWC2051" s="220"/>
      <c r="RWD2051" s="220"/>
      <c r="RWE2051" s="220"/>
      <c r="RWF2051" s="220"/>
      <c r="RWG2051" s="220"/>
      <c r="RWH2051" s="220"/>
      <c r="RWI2051" s="220"/>
      <c r="RWJ2051" s="220"/>
      <c r="RWK2051" s="220"/>
      <c r="RWL2051" s="220"/>
      <c r="RWM2051" s="220"/>
      <c r="RWN2051" s="220"/>
      <c r="RWO2051" s="220"/>
      <c r="RWP2051" s="220"/>
      <c r="RWQ2051" s="220"/>
      <c r="RWR2051" s="220"/>
      <c r="RWS2051" s="220"/>
      <c r="RWT2051" s="220"/>
      <c r="RWU2051" s="220"/>
      <c r="RWV2051" s="220"/>
      <c r="RWW2051" s="220"/>
      <c r="RWX2051" s="220"/>
      <c r="RWY2051" s="220"/>
      <c r="RWZ2051" s="220"/>
      <c r="RXA2051" s="220"/>
      <c r="RXB2051" s="220"/>
      <c r="RXC2051" s="220"/>
      <c r="RXD2051" s="220"/>
      <c r="RXE2051" s="220"/>
      <c r="RXF2051" s="220"/>
      <c r="RXG2051" s="220"/>
      <c r="RXH2051" s="220"/>
      <c r="RXI2051" s="220"/>
      <c r="RXJ2051" s="220"/>
      <c r="RXK2051" s="220"/>
      <c r="RXL2051" s="220"/>
      <c r="RXM2051" s="220"/>
      <c r="RXN2051" s="220"/>
      <c r="RXO2051" s="220"/>
      <c r="RXP2051" s="220"/>
      <c r="RXQ2051" s="220"/>
      <c r="RXR2051" s="220"/>
      <c r="RXS2051" s="220"/>
      <c r="RXT2051" s="220"/>
      <c r="RXU2051" s="220"/>
      <c r="RXV2051" s="220"/>
      <c r="RXW2051" s="220"/>
      <c r="RXX2051" s="220"/>
      <c r="RXY2051" s="220"/>
      <c r="RXZ2051" s="220"/>
      <c r="RYA2051" s="220"/>
      <c r="RYB2051" s="220"/>
      <c r="RYC2051" s="220"/>
      <c r="RYD2051" s="220"/>
      <c r="RYE2051" s="220"/>
      <c r="RYF2051" s="220"/>
      <c r="RYG2051" s="220"/>
      <c r="RYH2051" s="220"/>
      <c r="RYI2051" s="220"/>
      <c r="RYJ2051" s="220"/>
      <c r="RYK2051" s="220"/>
      <c r="RYL2051" s="220"/>
      <c r="RYM2051" s="220"/>
      <c r="RYN2051" s="220"/>
      <c r="RYO2051" s="220"/>
      <c r="RYP2051" s="220"/>
      <c r="RYQ2051" s="220"/>
      <c r="RYR2051" s="220"/>
      <c r="RYS2051" s="220"/>
      <c r="RYT2051" s="220"/>
      <c r="RYU2051" s="220"/>
      <c r="RYV2051" s="220"/>
      <c r="RYW2051" s="220"/>
      <c r="RYX2051" s="220"/>
      <c r="RYY2051" s="220"/>
      <c r="RYZ2051" s="220"/>
      <c r="RZA2051" s="220"/>
      <c r="RZB2051" s="220"/>
      <c r="RZC2051" s="220"/>
      <c r="RZD2051" s="220"/>
      <c r="RZE2051" s="220"/>
      <c r="RZF2051" s="220"/>
      <c r="RZG2051" s="220"/>
      <c r="RZH2051" s="220"/>
      <c r="RZI2051" s="220"/>
      <c r="RZJ2051" s="220"/>
      <c r="RZK2051" s="220"/>
      <c r="RZL2051" s="220"/>
      <c r="RZM2051" s="220"/>
      <c r="RZN2051" s="220"/>
      <c r="RZO2051" s="220"/>
      <c r="RZP2051" s="220"/>
      <c r="RZQ2051" s="220"/>
      <c r="RZR2051" s="220"/>
      <c r="RZS2051" s="220"/>
      <c r="RZT2051" s="220"/>
      <c r="RZU2051" s="220"/>
      <c r="RZV2051" s="220"/>
      <c r="RZW2051" s="220"/>
      <c r="RZX2051" s="220"/>
      <c r="RZY2051" s="220"/>
      <c r="RZZ2051" s="220"/>
      <c r="SAA2051" s="220"/>
      <c r="SAB2051" s="220"/>
      <c r="SAC2051" s="220"/>
      <c r="SAD2051" s="220"/>
      <c r="SAE2051" s="220"/>
      <c r="SAF2051" s="220"/>
      <c r="SAG2051" s="220"/>
      <c r="SAH2051" s="220"/>
      <c r="SAI2051" s="220"/>
      <c r="SAJ2051" s="220"/>
      <c r="SAK2051" s="220"/>
      <c r="SAL2051" s="220"/>
      <c r="SAM2051" s="220"/>
      <c r="SAN2051" s="220"/>
      <c r="SAO2051" s="220"/>
      <c r="SAP2051" s="220"/>
      <c r="SAQ2051" s="220"/>
      <c r="SAR2051" s="220"/>
      <c r="SAS2051" s="220"/>
      <c r="SAT2051" s="220"/>
      <c r="SAU2051" s="220"/>
      <c r="SAV2051" s="220"/>
      <c r="SAW2051" s="220"/>
      <c r="SAX2051" s="220"/>
      <c r="SAY2051" s="220"/>
      <c r="SAZ2051" s="220"/>
      <c r="SBA2051" s="220"/>
      <c r="SBB2051" s="220"/>
      <c r="SBC2051" s="220"/>
      <c r="SBD2051" s="220"/>
      <c r="SBE2051" s="220"/>
      <c r="SBF2051" s="220"/>
      <c r="SBG2051" s="220"/>
      <c r="SBH2051" s="220"/>
      <c r="SBI2051" s="220"/>
      <c r="SBJ2051" s="220"/>
      <c r="SBK2051" s="220"/>
      <c r="SBL2051" s="220"/>
      <c r="SBM2051" s="220"/>
      <c r="SBN2051" s="220"/>
      <c r="SBO2051" s="220"/>
      <c r="SBP2051" s="220"/>
      <c r="SBQ2051" s="220"/>
      <c r="SBR2051" s="220"/>
      <c r="SBS2051" s="220"/>
      <c r="SBT2051" s="220"/>
      <c r="SBU2051" s="220"/>
      <c r="SBV2051" s="220"/>
      <c r="SBW2051" s="220"/>
      <c r="SBX2051" s="220"/>
      <c r="SBY2051" s="220"/>
      <c r="SBZ2051" s="220"/>
      <c r="SCA2051" s="220"/>
      <c r="SCB2051" s="220"/>
      <c r="SCC2051" s="220"/>
      <c r="SCD2051" s="220"/>
      <c r="SCE2051" s="220"/>
      <c r="SCF2051" s="220"/>
      <c r="SCG2051" s="220"/>
      <c r="SCH2051" s="220"/>
      <c r="SCI2051" s="220"/>
      <c r="SCJ2051" s="220"/>
      <c r="SCK2051" s="220"/>
      <c r="SCL2051" s="220"/>
      <c r="SCM2051" s="220"/>
      <c r="SCN2051" s="220"/>
      <c r="SCO2051" s="220"/>
      <c r="SCP2051" s="220"/>
      <c r="SCQ2051" s="220"/>
      <c r="SCR2051" s="220"/>
      <c r="SCS2051" s="220"/>
      <c r="SCT2051" s="220"/>
      <c r="SCU2051" s="220"/>
      <c r="SCV2051" s="220"/>
      <c r="SCW2051" s="220"/>
      <c r="SCX2051" s="220"/>
      <c r="SCY2051" s="220"/>
      <c r="SCZ2051" s="220"/>
      <c r="SDA2051" s="220"/>
      <c r="SDB2051" s="220"/>
      <c r="SDC2051" s="220"/>
      <c r="SDD2051" s="220"/>
      <c r="SDE2051" s="220"/>
      <c r="SDF2051" s="220"/>
      <c r="SDG2051" s="220"/>
      <c r="SDH2051" s="220"/>
      <c r="SDI2051" s="220"/>
      <c r="SDJ2051" s="220"/>
      <c r="SDK2051" s="220"/>
      <c r="SDL2051" s="220"/>
      <c r="SDM2051" s="220"/>
      <c r="SDN2051" s="220"/>
      <c r="SDO2051" s="220"/>
      <c r="SDP2051" s="220"/>
      <c r="SDQ2051" s="220"/>
      <c r="SDR2051" s="220"/>
      <c r="SDS2051" s="220"/>
      <c r="SDT2051" s="220"/>
      <c r="SDU2051" s="220"/>
      <c r="SDV2051" s="220"/>
      <c r="SDW2051" s="220"/>
      <c r="SDX2051" s="220"/>
      <c r="SDY2051" s="220"/>
      <c r="SDZ2051" s="220"/>
      <c r="SEA2051" s="220"/>
      <c r="SEB2051" s="220"/>
      <c r="SEC2051" s="220"/>
      <c r="SED2051" s="220"/>
      <c r="SEE2051" s="220"/>
      <c r="SEF2051" s="220"/>
      <c r="SEG2051" s="220"/>
      <c r="SEH2051" s="220"/>
      <c r="SEI2051" s="220"/>
      <c r="SEJ2051" s="220"/>
      <c r="SEK2051" s="220"/>
      <c r="SEL2051" s="220"/>
      <c r="SEM2051" s="220"/>
      <c r="SEN2051" s="220"/>
      <c r="SEO2051" s="220"/>
      <c r="SEP2051" s="220"/>
      <c r="SEQ2051" s="220"/>
      <c r="SER2051" s="220"/>
      <c r="SES2051" s="220"/>
      <c r="SET2051" s="220"/>
      <c r="SEU2051" s="220"/>
      <c r="SEV2051" s="220"/>
      <c r="SEW2051" s="220"/>
      <c r="SEX2051" s="220"/>
      <c r="SEY2051" s="220"/>
      <c r="SEZ2051" s="220"/>
      <c r="SFA2051" s="220"/>
      <c r="SFB2051" s="220"/>
      <c r="SFC2051" s="220"/>
      <c r="SFD2051" s="220"/>
      <c r="SFE2051" s="220"/>
      <c r="SFF2051" s="220"/>
      <c r="SFG2051" s="220"/>
      <c r="SFH2051" s="220"/>
      <c r="SFI2051" s="220"/>
      <c r="SFJ2051" s="220"/>
      <c r="SFK2051" s="220"/>
      <c r="SFL2051" s="220"/>
      <c r="SFM2051" s="220"/>
      <c r="SFN2051" s="220"/>
      <c r="SFO2051" s="220"/>
      <c r="SFP2051" s="220"/>
      <c r="SFQ2051" s="220"/>
      <c r="SFR2051" s="220"/>
      <c r="SFS2051" s="220"/>
      <c r="SFT2051" s="220"/>
      <c r="SFU2051" s="220"/>
      <c r="SFV2051" s="220"/>
      <c r="SFW2051" s="220"/>
      <c r="SFX2051" s="220"/>
      <c r="SFY2051" s="220"/>
      <c r="SFZ2051" s="220"/>
      <c r="SGA2051" s="220"/>
      <c r="SGB2051" s="220"/>
      <c r="SGC2051" s="220"/>
      <c r="SGD2051" s="220"/>
      <c r="SGE2051" s="220"/>
      <c r="SGF2051" s="220"/>
      <c r="SGG2051" s="220"/>
      <c r="SGH2051" s="220"/>
      <c r="SGI2051" s="220"/>
      <c r="SGJ2051" s="220"/>
      <c r="SGK2051" s="220"/>
      <c r="SGL2051" s="220"/>
      <c r="SGM2051" s="220"/>
      <c r="SGN2051" s="220"/>
      <c r="SGO2051" s="220"/>
      <c r="SGP2051" s="220"/>
      <c r="SGQ2051" s="220"/>
      <c r="SGR2051" s="220"/>
      <c r="SGS2051" s="220"/>
      <c r="SGT2051" s="220"/>
      <c r="SGU2051" s="220"/>
      <c r="SGV2051" s="220"/>
      <c r="SGW2051" s="220"/>
      <c r="SGX2051" s="220"/>
      <c r="SGY2051" s="220"/>
      <c r="SGZ2051" s="220"/>
      <c r="SHA2051" s="220"/>
      <c r="SHB2051" s="220"/>
      <c r="SHC2051" s="220"/>
      <c r="SHD2051" s="220"/>
      <c r="SHE2051" s="220"/>
      <c r="SHF2051" s="220"/>
      <c r="SHG2051" s="220"/>
      <c r="SHH2051" s="220"/>
      <c r="SHI2051" s="220"/>
      <c r="SHJ2051" s="220"/>
      <c r="SHK2051" s="220"/>
      <c r="SHL2051" s="220"/>
      <c r="SHM2051" s="220"/>
      <c r="SHN2051" s="220"/>
      <c r="SHO2051" s="220"/>
      <c r="SHP2051" s="220"/>
      <c r="SHQ2051" s="220"/>
      <c r="SHR2051" s="220"/>
      <c r="SHS2051" s="220"/>
      <c r="SHT2051" s="220"/>
      <c r="SHU2051" s="220"/>
      <c r="SHV2051" s="220"/>
      <c r="SHW2051" s="220"/>
      <c r="SHX2051" s="220"/>
      <c r="SHY2051" s="220"/>
      <c r="SHZ2051" s="220"/>
      <c r="SIA2051" s="220"/>
      <c r="SIB2051" s="220"/>
      <c r="SIC2051" s="220"/>
      <c r="SID2051" s="220"/>
      <c r="SIE2051" s="220"/>
      <c r="SIF2051" s="220"/>
      <c r="SIG2051" s="220"/>
      <c r="SIH2051" s="220"/>
      <c r="SII2051" s="220"/>
      <c r="SIJ2051" s="220"/>
      <c r="SIK2051" s="220"/>
      <c r="SIL2051" s="220"/>
      <c r="SIM2051" s="220"/>
      <c r="SIN2051" s="220"/>
      <c r="SIO2051" s="220"/>
      <c r="SIP2051" s="220"/>
      <c r="SIQ2051" s="220"/>
      <c r="SIR2051" s="220"/>
      <c r="SIS2051" s="220"/>
      <c r="SIT2051" s="220"/>
      <c r="SIU2051" s="220"/>
      <c r="SIV2051" s="220"/>
      <c r="SIW2051" s="220"/>
      <c r="SIX2051" s="220"/>
      <c r="SIY2051" s="220"/>
      <c r="SIZ2051" s="220"/>
      <c r="SJA2051" s="220"/>
      <c r="SJB2051" s="220"/>
      <c r="SJC2051" s="220"/>
      <c r="SJD2051" s="220"/>
      <c r="SJE2051" s="220"/>
      <c r="SJF2051" s="220"/>
      <c r="SJG2051" s="220"/>
      <c r="SJH2051" s="220"/>
      <c r="SJI2051" s="220"/>
      <c r="SJJ2051" s="220"/>
      <c r="SJK2051" s="220"/>
      <c r="SJL2051" s="220"/>
      <c r="SJM2051" s="220"/>
      <c r="SJN2051" s="220"/>
      <c r="SJO2051" s="220"/>
      <c r="SJP2051" s="220"/>
      <c r="SJQ2051" s="220"/>
      <c r="SJR2051" s="220"/>
      <c r="SJS2051" s="220"/>
      <c r="SJT2051" s="220"/>
      <c r="SJU2051" s="220"/>
      <c r="SJV2051" s="220"/>
      <c r="SJW2051" s="220"/>
      <c r="SJX2051" s="220"/>
      <c r="SJY2051" s="220"/>
      <c r="SJZ2051" s="220"/>
      <c r="SKA2051" s="220"/>
      <c r="SKB2051" s="220"/>
      <c r="SKC2051" s="220"/>
      <c r="SKD2051" s="220"/>
      <c r="SKE2051" s="220"/>
      <c r="SKF2051" s="220"/>
      <c r="SKG2051" s="220"/>
      <c r="SKH2051" s="220"/>
      <c r="SKI2051" s="220"/>
      <c r="SKJ2051" s="220"/>
      <c r="SKK2051" s="220"/>
      <c r="SKL2051" s="220"/>
      <c r="SKM2051" s="220"/>
      <c r="SKN2051" s="220"/>
      <c r="SKO2051" s="220"/>
      <c r="SKP2051" s="220"/>
      <c r="SKQ2051" s="220"/>
      <c r="SKR2051" s="220"/>
      <c r="SKS2051" s="220"/>
      <c r="SKT2051" s="220"/>
      <c r="SKU2051" s="220"/>
      <c r="SKV2051" s="220"/>
      <c r="SKW2051" s="220"/>
      <c r="SKX2051" s="220"/>
      <c r="SKY2051" s="220"/>
      <c r="SKZ2051" s="220"/>
      <c r="SLA2051" s="220"/>
      <c r="SLB2051" s="220"/>
      <c r="SLC2051" s="220"/>
      <c r="SLD2051" s="220"/>
      <c r="SLE2051" s="220"/>
      <c r="SLF2051" s="220"/>
      <c r="SLG2051" s="220"/>
      <c r="SLH2051" s="220"/>
      <c r="SLI2051" s="220"/>
      <c r="SLJ2051" s="220"/>
      <c r="SLK2051" s="220"/>
      <c r="SLL2051" s="220"/>
      <c r="SLM2051" s="220"/>
      <c r="SLN2051" s="220"/>
      <c r="SLO2051" s="220"/>
      <c r="SLP2051" s="220"/>
      <c r="SLQ2051" s="220"/>
      <c r="SLR2051" s="220"/>
      <c r="SLS2051" s="220"/>
      <c r="SLT2051" s="220"/>
      <c r="SLU2051" s="220"/>
      <c r="SLV2051" s="220"/>
      <c r="SLW2051" s="220"/>
      <c r="SLX2051" s="220"/>
      <c r="SLY2051" s="220"/>
      <c r="SLZ2051" s="220"/>
      <c r="SMA2051" s="220"/>
      <c r="SMB2051" s="220"/>
      <c r="SMC2051" s="220"/>
      <c r="SMD2051" s="220"/>
      <c r="SME2051" s="220"/>
      <c r="SMF2051" s="220"/>
      <c r="SMG2051" s="220"/>
      <c r="SMH2051" s="220"/>
      <c r="SMI2051" s="220"/>
      <c r="SMJ2051" s="220"/>
      <c r="SMK2051" s="220"/>
      <c r="SML2051" s="220"/>
      <c r="SMM2051" s="220"/>
      <c r="SMN2051" s="220"/>
      <c r="SMO2051" s="220"/>
      <c r="SMP2051" s="220"/>
      <c r="SMQ2051" s="220"/>
      <c r="SMR2051" s="220"/>
      <c r="SMS2051" s="220"/>
      <c r="SMT2051" s="220"/>
      <c r="SMU2051" s="220"/>
      <c r="SMV2051" s="220"/>
      <c r="SMW2051" s="220"/>
      <c r="SMX2051" s="220"/>
      <c r="SMY2051" s="220"/>
      <c r="SMZ2051" s="220"/>
      <c r="SNA2051" s="220"/>
      <c r="SNB2051" s="220"/>
      <c r="SNC2051" s="220"/>
      <c r="SND2051" s="220"/>
      <c r="SNE2051" s="220"/>
      <c r="SNF2051" s="220"/>
      <c r="SNG2051" s="220"/>
      <c r="SNH2051" s="220"/>
      <c r="SNI2051" s="220"/>
      <c r="SNJ2051" s="220"/>
      <c r="SNK2051" s="220"/>
      <c r="SNL2051" s="220"/>
      <c r="SNM2051" s="220"/>
      <c r="SNN2051" s="220"/>
      <c r="SNO2051" s="220"/>
      <c r="SNP2051" s="220"/>
      <c r="SNQ2051" s="220"/>
      <c r="SNR2051" s="220"/>
      <c r="SNS2051" s="220"/>
      <c r="SNT2051" s="220"/>
      <c r="SNU2051" s="220"/>
      <c r="SNV2051" s="220"/>
      <c r="SNW2051" s="220"/>
      <c r="SNX2051" s="220"/>
      <c r="SNY2051" s="220"/>
      <c r="SNZ2051" s="220"/>
      <c r="SOA2051" s="220"/>
      <c r="SOB2051" s="220"/>
      <c r="SOC2051" s="220"/>
      <c r="SOD2051" s="220"/>
      <c r="SOE2051" s="220"/>
      <c r="SOF2051" s="220"/>
      <c r="SOG2051" s="220"/>
      <c r="SOH2051" s="220"/>
      <c r="SOI2051" s="220"/>
      <c r="SOJ2051" s="220"/>
      <c r="SOK2051" s="220"/>
      <c r="SOL2051" s="220"/>
      <c r="SOM2051" s="220"/>
      <c r="SON2051" s="220"/>
      <c r="SOO2051" s="220"/>
      <c r="SOP2051" s="220"/>
      <c r="SOQ2051" s="220"/>
      <c r="SOR2051" s="220"/>
      <c r="SOS2051" s="220"/>
      <c r="SOT2051" s="220"/>
      <c r="SOU2051" s="220"/>
      <c r="SOV2051" s="220"/>
      <c r="SOW2051" s="220"/>
      <c r="SOX2051" s="220"/>
      <c r="SOY2051" s="220"/>
      <c r="SOZ2051" s="220"/>
      <c r="SPA2051" s="220"/>
      <c r="SPB2051" s="220"/>
      <c r="SPC2051" s="220"/>
      <c r="SPD2051" s="220"/>
      <c r="SPE2051" s="220"/>
      <c r="SPF2051" s="220"/>
      <c r="SPG2051" s="220"/>
      <c r="SPH2051" s="220"/>
      <c r="SPI2051" s="220"/>
      <c r="SPJ2051" s="220"/>
      <c r="SPK2051" s="220"/>
      <c r="SPL2051" s="220"/>
      <c r="SPM2051" s="220"/>
      <c r="SPN2051" s="220"/>
      <c r="SPO2051" s="220"/>
      <c r="SPP2051" s="220"/>
      <c r="SPQ2051" s="220"/>
      <c r="SPR2051" s="220"/>
      <c r="SPS2051" s="220"/>
      <c r="SPT2051" s="220"/>
      <c r="SPU2051" s="220"/>
      <c r="SPV2051" s="220"/>
      <c r="SPW2051" s="220"/>
      <c r="SPX2051" s="220"/>
      <c r="SPY2051" s="220"/>
      <c r="SPZ2051" s="220"/>
      <c r="SQA2051" s="220"/>
      <c r="SQB2051" s="220"/>
      <c r="SQC2051" s="220"/>
      <c r="SQD2051" s="220"/>
      <c r="SQE2051" s="220"/>
      <c r="SQF2051" s="220"/>
      <c r="SQG2051" s="220"/>
      <c r="SQH2051" s="220"/>
      <c r="SQI2051" s="220"/>
      <c r="SQJ2051" s="220"/>
      <c r="SQK2051" s="220"/>
      <c r="SQL2051" s="220"/>
      <c r="SQM2051" s="220"/>
      <c r="SQN2051" s="220"/>
      <c r="SQO2051" s="220"/>
      <c r="SQP2051" s="220"/>
      <c r="SQQ2051" s="220"/>
      <c r="SQR2051" s="220"/>
      <c r="SQS2051" s="220"/>
      <c r="SQT2051" s="220"/>
      <c r="SQU2051" s="220"/>
      <c r="SQV2051" s="220"/>
      <c r="SQW2051" s="220"/>
      <c r="SQX2051" s="220"/>
      <c r="SQY2051" s="220"/>
      <c r="SQZ2051" s="220"/>
      <c r="SRA2051" s="220"/>
      <c r="SRB2051" s="220"/>
      <c r="SRC2051" s="220"/>
      <c r="SRD2051" s="220"/>
      <c r="SRE2051" s="220"/>
      <c r="SRF2051" s="220"/>
      <c r="SRG2051" s="220"/>
      <c r="SRH2051" s="220"/>
      <c r="SRI2051" s="220"/>
      <c r="SRJ2051" s="220"/>
      <c r="SRK2051" s="220"/>
      <c r="SRL2051" s="220"/>
      <c r="SRM2051" s="220"/>
      <c r="SRN2051" s="220"/>
      <c r="SRO2051" s="220"/>
      <c r="SRP2051" s="220"/>
      <c r="SRQ2051" s="220"/>
      <c r="SRR2051" s="220"/>
      <c r="SRS2051" s="220"/>
      <c r="SRT2051" s="220"/>
      <c r="SRU2051" s="220"/>
      <c r="SRV2051" s="220"/>
      <c r="SRW2051" s="220"/>
      <c r="SRX2051" s="220"/>
      <c r="SRY2051" s="220"/>
      <c r="SRZ2051" s="220"/>
      <c r="SSA2051" s="220"/>
      <c r="SSB2051" s="220"/>
      <c r="SSC2051" s="220"/>
      <c r="SSD2051" s="220"/>
      <c r="SSE2051" s="220"/>
      <c r="SSF2051" s="220"/>
      <c r="SSG2051" s="220"/>
      <c r="SSH2051" s="220"/>
      <c r="SSI2051" s="220"/>
      <c r="SSJ2051" s="220"/>
      <c r="SSK2051" s="220"/>
      <c r="SSL2051" s="220"/>
      <c r="SSM2051" s="220"/>
      <c r="SSN2051" s="220"/>
      <c r="SSO2051" s="220"/>
      <c r="SSP2051" s="220"/>
      <c r="SSQ2051" s="220"/>
      <c r="SSR2051" s="220"/>
      <c r="SSS2051" s="220"/>
      <c r="SST2051" s="220"/>
      <c r="SSU2051" s="220"/>
      <c r="SSV2051" s="220"/>
      <c r="SSW2051" s="220"/>
      <c r="SSX2051" s="220"/>
      <c r="SSY2051" s="220"/>
      <c r="SSZ2051" s="220"/>
      <c r="STA2051" s="220"/>
      <c r="STB2051" s="220"/>
      <c r="STC2051" s="220"/>
      <c r="STD2051" s="220"/>
      <c r="STE2051" s="220"/>
      <c r="STF2051" s="220"/>
      <c r="STG2051" s="220"/>
      <c r="STH2051" s="220"/>
      <c r="STI2051" s="220"/>
      <c r="STJ2051" s="220"/>
      <c r="STK2051" s="220"/>
      <c r="STL2051" s="220"/>
      <c r="STM2051" s="220"/>
      <c r="STN2051" s="220"/>
      <c r="STO2051" s="220"/>
      <c r="STP2051" s="220"/>
      <c r="STQ2051" s="220"/>
      <c r="STR2051" s="220"/>
      <c r="STS2051" s="220"/>
      <c r="STT2051" s="220"/>
      <c r="STU2051" s="220"/>
      <c r="STV2051" s="220"/>
      <c r="STW2051" s="220"/>
      <c r="STX2051" s="220"/>
      <c r="STY2051" s="220"/>
      <c r="STZ2051" s="220"/>
      <c r="SUA2051" s="220"/>
      <c r="SUB2051" s="220"/>
      <c r="SUC2051" s="220"/>
      <c r="SUD2051" s="220"/>
      <c r="SUE2051" s="220"/>
      <c r="SUF2051" s="220"/>
      <c r="SUG2051" s="220"/>
      <c r="SUH2051" s="220"/>
      <c r="SUI2051" s="220"/>
      <c r="SUJ2051" s="220"/>
      <c r="SUK2051" s="220"/>
      <c r="SUL2051" s="220"/>
      <c r="SUM2051" s="220"/>
      <c r="SUN2051" s="220"/>
      <c r="SUO2051" s="220"/>
      <c r="SUP2051" s="220"/>
      <c r="SUQ2051" s="220"/>
      <c r="SUR2051" s="220"/>
      <c r="SUS2051" s="220"/>
      <c r="SUT2051" s="220"/>
      <c r="SUU2051" s="220"/>
      <c r="SUV2051" s="220"/>
      <c r="SUW2051" s="220"/>
      <c r="SUX2051" s="220"/>
      <c r="SUY2051" s="220"/>
      <c r="SUZ2051" s="220"/>
      <c r="SVA2051" s="220"/>
      <c r="SVB2051" s="220"/>
      <c r="SVC2051" s="220"/>
      <c r="SVD2051" s="220"/>
      <c r="SVE2051" s="220"/>
      <c r="SVF2051" s="220"/>
      <c r="SVG2051" s="220"/>
      <c r="SVH2051" s="220"/>
      <c r="SVI2051" s="220"/>
      <c r="SVJ2051" s="220"/>
      <c r="SVK2051" s="220"/>
      <c r="SVL2051" s="220"/>
      <c r="SVM2051" s="220"/>
      <c r="SVN2051" s="220"/>
      <c r="SVO2051" s="220"/>
      <c r="SVP2051" s="220"/>
      <c r="SVQ2051" s="220"/>
      <c r="SVR2051" s="220"/>
      <c r="SVS2051" s="220"/>
      <c r="SVT2051" s="220"/>
      <c r="SVU2051" s="220"/>
      <c r="SVV2051" s="220"/>
      <c r="SVW2051" s="220"/>
      <c r="SVX2051" s="220"/>
      <c r="SVY2051" s="220"/>
      <c r="SVZ2051" s="220"/>
      <c r="SWA2051" s="220"/>
      <c r="SWB2051" s="220"/>
      <c r="SWC2051" s="220"/>
      <c r="SWD2051" s="220"/>
      <c r="SWE2051" s="220"/>
      <c r="SWF2051" s="220"/>
      <c r="SWG2051" s="220"/>
      <c r="SWH2051" s="220"/>
      <c r="SWI2051" s="220"/>
      <c r="SWJ2051" s="220"/>
      <c r="SWK2051" s="220"/>
      <c r="SWL2051" s="220"/>
      <c r="SWM2051" s="220"/>
      <c r="SWN2051" s="220"/>
      <c r="SWO2051" s="220"/>
      <c r="SWP2051" s="220"/>
      <c r="SWQ2051" s="220"/>
      <c r="SWR2051" s="220"/>
      <c r="SWS2051" s="220"/>
      <c r="SWT2051" s="220"/>
      <c r="SWU2051" s="220"/>
      <c r="SWV2051" s="220"/>
      <c r="SWW2051" s="220"/>
      <c r="SWX2051" s="220"/>
      <c r="SWY2051" s="220"/>
      <c r="SWZ2051" s="220"/>
      <c r="SXA2051" s="220"/>
      <c r="SXB2051" s="220"/>
      <c r="SXC2051" s="220"/>
      <c r="SXD2051" s="220"/>
      <c r="SXE2051" s="220"/>
      <c r="SXF2051" s="220"/>
      <c r="SXG2051" s="220"/>
      <c r="SXH2051" s="220"/>
      <c r="SXI2051" s="220"/>
      <c r="SXJ2051" s="220"/>
      <c r="SXK2051" s="220"/>
      <c r="SXL2051" s="220"/>
      <c r="SXM2051" s="220"/>
      <c r="SXN2051" s="220"/>
      <c r="SXO2051" s="220"/>
      <c r="SXP2051" s="220"/>
      <c r="SXQ2051" s="220"/>
      <c r="SXR2051" s="220"/>
      <c r="SXS2051" s="220"/>
      <c r="SXT2051" s="220"/>
      <c r="SXU2051" s="220"/>
      <c r="SXV2051" s="220"/>
      <c r="SXW2051" s="220"/>
      <c r="SXX2051" s="220"/>
      <c r="SXY2051" s="220"/>
      <c r="SXZ2051" s="220"/>
      <c r="SYA2051" s="220"/>
      <c r="SYB2051" s="220"/>
      <c r="SYC2051" s="220"/>
      <c r="SYD2051" s="220"/>
      <c r="SYE2051" s="220"/>
      <c r="SYF2051" s="220"/>
      <c r="SYG2051" s="220"/>
      <c r="SYH2051" s="220"/>
      <c r="SYI2051" s="220"/>
      <c r="SYJ2051" s="220"/>
      <c r="SYK2051" s="220"/>
      <c r="SYL2051" s="220"/>
      <c r="SYM2051" s="220"/>
      <c r="SYN2051" s="220"/>
      <c r="SYO2051" s="220"/>
      <c r="SYP2051" s="220"/>
      <c r="SYQ2051" s="220"/>
      <c r="SYR2051" s="220"/>
      <c r="SYS2051" s="220"/>
      <c r="SYT2051" s="220"/>
      <c r="SYU2051" s="220"/>
      <c r="SYV2051" s="220"/>
      <c r="SYW2051" s="220"/>
      <c r="SYX2051" s="220"/>
      <c r="SYY2051" s="220"/>
      <c r="SYZ2051" s="220"/>
      <c r="SZA2051" s="220"/>
      <c r="SZB2051" s="220"/>
      <c r="SZC2051" s="220"/>
      <c r="SZD2051" s="220"/>
      <c r="SZE2051" s="220"/>
      <c r="SZF2051" s="220"/>
      <c r="SZG2051" s="220"/>
      <c r="SZH2051" s="220"/>
      <c r="SZI2051" s="220"/>
      <c r="SZJ2051" s="220"/>
      <c r="SZK2051" s="220"/>
      <c r="SZL2051" s="220"/>
      <c r="SZM2051" s="220"/>
      <c r="SZN2051" s="220"/>
      <c r="SZO2051" s="220"/>
      <c r="SZP2051" s="220"/>
      <c r="SZQ2051" s="220"/>
      <c r="SZR2051" s="220"/>
      <c r="SZS2051" s="220"/>
      <c r="SZT2051" s="220"/>
      <c r="SZU2051" s="220"/>
      <c r="SZV2051" s="220"/>
      <c r="SZW2051" s="220"/>
      <c r="SZX2051" s="220"/>
      <c r="SZY2051" s="220"/>
      <c r="SZZ2051" s="220"/>
      <c r="TAA2051" s="220"/>
      <c r="TAB2051" s="220"/>
      <c r="TAC2051" s="220"/>
      <c r="TAD2051" s="220"/>
      <c r="TAE2051" s="220"/>
      <c r="TAF2051" s="220"/>
      <c r="TAG2051" s="220"/>
      <c r="TAH2051" s="220"/>
      <c r="TAI2051" s="220"/>
      <c r="TAJ2051" s="220"/>
      <c r="TAK2051" s="220"/>
      <c r="TAL2051" s="220"/>
      <c r="TAM2051" s="220"/>
      <c r="TAN2051" s="220"/>
      <c r="TAO2051" s="220"/>
      <c r="TAP2051" s="220"/>
      <c r="TAQ2051" s="220"/>
      <c r="TAR2051" s="220"/>
      <c r="TAS2051" s="220"/>
      <c r="TAT2051" s="220"/>
      <c r="TAU2051" s="220"/>
      <c r="TAV2051" s="220"/>
      <c r="TAW2051" s="220"/>
      <c r="TAX2051" s="220"/>
      <c r="TAY2051" s="220"/>
      <c r="TAZ2051" s="220"/>
      <c r="TBA2051" s="220"/>
      <c r="TBB2051" s="220"/>
      <c r="TBC2051" s="220"/>
      <c r="TBD2051" s="220"/>
      <c r="TBE2051" s="220"/>
      <c r="TBF2051" s="220"/>
      <c r="TBG2051" s="220"/>
      <c r="TBH2051" s="220"/>
      <c r="TBI2051" s="220"/>
      <c r="TBJ2051" s="220"/>
      <c r="TBK2051" s="220"/>
      <c r="TBL2051" s="220"/>
      <c r="TBM2051" s="220"/>
      <c r="TBN2051" s="220"/>
      <c r="TBO2051" s="220"/>
      <c r="TBP2051" s="220"/>
      <c r="TBQ2051" s="220"/>
      <c r="TBR2051" s="220"/>
      <c r="TBS2051" s="220"/>
      <c r="TBT2051" s="220"/>
      <c r="TBU2051" s="220"/>
      <c r="TBV2051" s="220"/>
      <c r="TBW2051" s="220"/>
      <c r="TBX2051" s="220"/>
      <c r="TBY2051" s="220"/>
      <c r="TBZ2051" s="220"/>
      <c r="TCA2051" s="220"/>
      <c r="TCB2051" s="220"/>
      <c r="TCC2051" s="220"/>
      <c r="TCD2051" s="220"/>
      <c r="TCE2051" s="220"/>
      <c r="TCF2051" s="220"/>
      <c r="TCG2051" s="220"/>
      <c r="TCH2051" s="220"/>
      <c r="TCI2051" s="220"/>
      <c r="TCJ2051" s="220"/>
      <c r="TCK2051" s="220"/>
      <c r="TCL2051" s="220"/>
      <c r="TCM2051" s="220"/>
      <c r="TCN2051" s="220"/>
      <c r="TCO2051" s="220"/>
      <c r="TCP2051" s="220"/>
      <c r="TCQ2051" s="220"/>
      <c r="TCR2051" s="220"/>
      <c r="TCS2051" s="220"/>
      <c r="TCT2051" s="220"/>
      <c r="TCU2051" s="220"/>
      <c r="TCV2051" s="220"/>
      <c r="TCW2051" s="220"/>
      <c r="TCX2051" s="220"/>
      <c r="TCY2051" s="220"/>
      <c r="TCZ2051" s="220"/>
      <c r="TDA2051" s="220"/>
      <c r="TDB2051" s="220"/>
      <c r="TDC2051" s="220"/>
      <c r="TDD2051" s="220"/>
      <c r="TDE2051" s="220"/>
      <c r="TDF2051" s="220"/>
      <c r="TDG2051" s="220"/>
      <c r="TDH2051" s="220"/>
      <c r="TDI2051" s="220"/>
      <c r="TDJ2051" s="220"/>
      <c r="TDK2051" s="220"/>
      <c r="TDL2051" s="220"/>
      <c r="TDM2051" s="220"/>
      <c r="TDN2051" s="220"/>
      <c r="TDO2051" s="220"/>
      <c r="TDP2051" s="220"/>
      <c r="TDQ2051" s="220"/>
      <c r="TDR2051" s="220"/>
      <c r="TDS2051" s="220"/>
      <c r="TDT2051" s="220"/>
      <c r="TDU2051" s="220"/>
      <c r="TDV2051" s="220"/>
      <c r="TDW2051" s="220"/>
      <c r="TDX2051" s="220"/>
      <c r="TDY2051" s="220"/>
      <c r="TDZ2051" s="220"/>
      <c r="TEA2051" s="220"/>
      <c r="TEB2051" s="220"/>
      <c r="TEC2051" s="220"/>
      <c r="TED2051" s="220"/>
      <c r="TEE2051" s="220"/>
      <c r="TEF2051" s="220"/>
      <c r="TEG2051" s="220"/>
      <c r="TEH2051" s="220"/>
      <c r="TEI2051" s="220"/>
      <c r="TEJ2051" s="220"/>
      <c r="TEK2051" s="220"/>
      <c r="TEL2051" s="220"/>
      <c r="TEM2051" s="220"/>
      <c r="TEN2051" s="220"/>
      <c r="TEO2051" s="220"/>
      <c r="TEP2051" s="220"/>
      <c r="TEQ2051" s="220"/>
      <c r="TER2051" s="220"/>
      <c r="TES2051" s="220"/>
      <c r="TET2051" s="220"/>
      <c r="TEU2051" s="220"/>
      <c r="TEV2051" s="220"/>
      <c r="TEW2051" s="220"/>
      <c r="TEX2051" s="220"/>
      <c r="TEY2051" s="220"/>
      <c r="TEZ2051" s="220"/>
      <c r="TFA2051" s="220"/>
      <c r="TFB2051" s="220"/>
      <c r="TFC2051" s="220"/>
      <c r="TFD2051" s="220"/>
      <c r="TFE2051" s="220"/>
      <c r="TFF2051" s="220"/>
      <c r="TFG2051" s="220"/>
      <c r="TFH2051" s="220"/>
      <c r="TFI2051" s="220"/>
      <c r="TFJ2051" s="220"/>
      <c r="TFK2051" s="220"/>
      <c r="TFL2051" s="220"/>
      <c r="TFM2051" s="220"/>
      <c r="TFN2051" s="220"/>
      <c r="TFO2051" s="220"/>
      <c r="TFP2051" s="220"/>
      <c r="TFQ2051" s="220"/>
      <c r="TFR2051" s="220"/>
      <c r="TFS2051" s="220"/>
      <c r="TFT2051" s="220"/>
      <c r="TFU2051" s="220"/>
      <c r="TFV2051" s="220"/>
      <c r="TFW2051" s="220"/>
      <c r="TFX2051" s="220"/>
      <c r="TFY2051" s="220"/>
      <c r="TFZ2051" s="220"/>
      <c r="TGA2051" s="220"/>
      <c r="TGB2051" s="220"/>
      <c r="TGC2051" s="220"/>
      <c r="TGD2051" s="220"/>
      <c r="TGE2051" s="220"/>
      <c r="TGF2051" s="220"/>
      <c r="TGG2051" s="220"/>
      <c r="TGH2051" s="220"/>
      <c r="TGI2051" s="220"/>
      <c r="TGJ2051" s="220"/>
      <c r="TGK2051" s="220"/>
      <c r="TGL2051" s="220"/>
      <c r="TGM2051" s="220"/>
      <c r="TGN2051" s="220"/>
      <c r="TGO2051" s="220"/>
      <c r="TGP2051" s="220"/>
      <c r="TGQ2051" s="220"/>
      <c r="TGR2051" s="220"/>
      <c r="TGS2051" s="220"/>
      <c r="TGT2051" s="220"/>
      <c r="TGU2051" s="220"/>
      <c r="TGV2051" s="220"/>
      <c r="TGW2051" s="220"/>
      <c r="TGX2051" s="220"/>
      <c r="TGY2051" s="220"/>
      <c r="TGZ2051" s="220"/>
      <c r="THA2051" s="220"/>
      <c r="THB2051" s="220"/>
      <c r="THC2051" s="220"/>
      <c r="THD2051" s="220"/>
      <c r="THE2051" s="220"/>
      <c r="THF2051" s="220"/>
      <c r="THG2051" s="220"/>
      <c r="THH2051" s="220"/>
      <c r="THI2051" s="220"/>
      <c r="THJ2051" s="220"/>
      <c r="THK2051" s="220"/>
      <c r="THL2051" s="220"/>
      <c r="THM2051" s="220"/>
      <c r="THN2051" s="220"/>
      <c r="THO2051" s="220"/>
      <c r="THP2051" s="220"/>
      <c r="THQ2051" s="220"/>
      <c r="THR2051" s="220"/>
      <c r="THS2051" s="220"/>
      <c r="THT2051" s="220"/>
      <c r="THU2051" s="220"/>
      <c r="THV2051" s="220"/>
      <c r="THW2051" s="220"/>
      <c r="THX2051" s="220"/>
      <c r="THY2051" s="220"/>
      <c r="THZ2051" s="220"/>
      <c r="TIA2051" s="220"/>
      <c r="TIB2051" s="220"/>
      <c r="TIC2051" s="220"/>
      <c r="TID2051" s="220"/>
      <c r="TIE2051" s="220"/>
      <c r="TIF2051" s="220"/>
      <c r="TIG2051" s="220"/>
      <c r="TIH2051" s="220"/>
      <c r="TII2051" s="220"/>
      <c r="TIJ2051" s="220"/>
      <c r="TIK2051" s="220"/>
      <c r="TIL2051" s="220"/>
      <c r="TIM2051" s="220"/>
      <c r="TIN2051" s="220"/>
      <c r="TIO2051" s="220"/>
      <c r="TIP2051" s="220"/>
      <c r="TIQ2051" s="220"/>
      <c r="TIR2051" s="220"/>
      <c r="TIS2051" s="220"/>
      <c r="TIT2051" s="220"/>
      <c r="TIU2051" s="220"/>
      <c r="TIV2051" s="220"/>
      <c r="TIW2051" s="220"/>
      <c r="TIX2051" s="220"/>
      <c r="TIY2051" s="220"/>
      <c r="TIZ2051" s="220"/>
      <c r="TJA2051" s="220"/>
      <c r="TJB2051" s="220"/>
      <c r="TJC2051" s="220"/>
      <c r="TJD2051" s="220"/>
      <c r="TJE2051" s="220"/>
      <c r="TJF2051" s="220"/>
      <c r="TJG2051" s="220"/>
      <c r="TJH2051" s="220"/>
      <c r="TJI2051" s="220"/>
      <c r="TJJ2051" s="220"/>
      <c r="TJK2051" s="220"/>
      <c r="TJL2051" s="220"/>
      <c r="TJM2051" s="220"/>
      <c r="TJN2051" s="220"/>
      <c r="TJO2051" s="220"/>
      <c r="TJP2051" s="220"/>
      <c r="TJQ2051" s="220"/>
      <c r="TJR2051" s="220"/>
      <c r="TJS2051" s="220"/>
      <c r="TJT2051" s="220"/>
      <c r="TJU2051" s="220"/>
      <c r="TJV2051" s="220"/>
      <c r="TJW2051" s="220"/>
      <c r="TJX2051" s="220"/>
      <c r="TJY2051" s="220"/>
      <c r="TJZ2051" s="220"/>
      <c r="TKA2051" s="220"/>
      <c r="TKB2051" s="220"/>
      <c r="TKC2051" s="220"/>
      <c r="TKD2051" s="220"/>
      <c r="TKE2051" s="220"/>
      <c r="TKF2051" s="220"/>
      <c r="TKG2051" s="220"/>
      <c r="TKH2051" s="220"/>
      <c r="TKI2051" s="220"/>
      <c r="TKJ2051" s="220"/>
      <c r="TKK2051" s="220"/>
      <c r="TKL2051" s="220"/>
      <c r="TKM2051" s="220"/>
      <c r="TKN2051" s="220"/>
      <c r="TKO2051" s="220"/>
      <c r="TKP2051" s="220"/>
      <c r="TKQ2051" s="220"/>
      <c r="TKR2051" s="220"/>
      <c r="TKS2051" s="220"/>
      <c r="TKT2051" s="220"/>
      <c r="TKU2051" s="220"/>
      <c r="TKV2051" s="220"/>
      <c r="TKW2051" s="220"/>
      <c r="TKX2051" s="220"/>
      <c r="TKY2051" s="220"/>
      <c r="TKZ2051" s="220"/>
      <c r="TLA2051" s="220"/>
      <c r="TLB2051" s="220"/>
      <c r="TLC2051" s="220"/>
      <c r="TLD2051" s="220"/>
      <c r="TLE2051" s="220"/>
      <c r="TLF2051" s="220"/>
      <c r="TLG2051" s="220"/>
      <c r="TLH2051" s="220"/>
      <c r="TLI2051" s="220"/>
      <c r="TLJ2051" s="220"/>
      <c r="TLK2051" s="220"/>
      <c r="TLL2051" s="220"/>
      <c r="TLM2051" s="220"/>
      <c r="TLN2051" s="220"/>
      <c r="TLO2051" s="220"/>
      <c r="TLP2051" s="220"/>
      <c r="TLQ2051" s="220"/>
      <c r="TLR2051" s="220"/>
      <c r="TLS2051" s="220"/>
      <c r="TLT2051" s="220"/>
      <c r="TLU2051" s="220"/>
      <c r="TLV2051" s="220"/>
      <c r="TLW2051" s="220"/>
      <c r="TLX2051" s="220"/>
      <c r="TLY2051" s="220"/>
      <c r="TLZ2051" s="220"/>
      <c r="TMA2051" s="220"/>
      <c r="TMB2051" s="220"/>
      <c r="TMC2051" s="220"/>
      <c r="TMD2051" s="220"/>
      <c r="TME2051" s="220"/>
      <c r="TMF2051" s="220"/>
      <c r="TMG2051" s="220"/>
      <c r="TMH2051" s="220"/>
      <c r="TMI2051" s="220"/>
      <c r="TMJ2051" s="220"/>
      <c r="TMK2051" s="220"/>
      <c r="TML2051" s="220"/>
      <c r="TMM2051" s="220"/>
      <c r="TMN2051" s="220"/>
      <c r="TMO2051" s="220"/>
      <c r="TMP2051" s="220"/>
      <c r="TMQ2051" s="220"/>
      <c r="TMR2051" s="220"/>
      <c r="TMS2051" s="220"/>
      <c r="TMT2051" s="220"/>
      <c r="TMU2051" s="220"/>
      <c r="TMV2051" s="220"/>
      <c r="TMW2051" s="220"/>
      <c r="TMX2051" s="220"/>
      <c r="TMY2051" s="220"/>
      <c r="TMZ2051" s="220"/>
      <c r="TNA2051" s="220"/>
      <c r="TNB2051" s="220"/>
      <c r="TNC2051" s="220"/>
      <c r="TND2051" s="220"/>
      <c r="TNE2051" s="220"/>
      <c r="TNF2051" s="220"/>
      <c r="TNG2051" s="220"/>
      <c r="TNH2051" s="220"/>
      <c r="TNI2051" s="220"/>
      <c r="TNJ2051" s="220"/>
      <c r="TNK2051" s="220"/>
      <c r="TNL2051" s="220"/>
      <c r="TNM2051" s="220"/>
      <c r="TNN2051" s="220"/>
      <c r="TNO2051" s="220"/>
      <c r="TNP2051" s="220"/>
      <c r="TNQ2051" s="220"/>
      <c r="TNR2051" s="220"/>
      <c r="TNS2051" s="220"/>
      <c r="TNT2051" s="220"/>
      <c r="TNU2051" s="220"/>
      <c r="TNV2051" s="220"/>
      <c r="TNW2051" s="220"/>
      <c r="TNX2051" s="220"/>
      <c r="TNY2051" s="220"/>
      <c r="TNZ2051" s="220"/>
      <c r="TOA2051" s="220"/>
      <c r="TOB2051" s="220"/>
      <c r="TOC2051" s="220"/>
      <c r="TOD2051" s="220"/>
      <c r="TOE2051" s="220"/>
      <c r="TOF2051" s="220"/>
      <c r="TOG2051" s="220"/>
      <c r="TOH2051" s="220"/>
      <c r="TOI2051" s="220"/>
      <c r="TOJ2051" s="220"/>
      <c r="TOK2051" s="220"/>
      <c r="TOL2051" s="220"/>
      <c r="TOM2051" s="220"/>
      <c r="TON2051" s="220"/>
      <c r="TOO2051" s="220"/>
      <c r="TOP2051" s="220"/>
      <c r="TOQ2051" s="220"/>
      <c r="TOR2051" s="220"/>
      <c r="TOS2051" s="220"/>
      <c r="TOT2051" s="220"/>
      <c r="TOU2051" s="220"/>
      <c r="TOV2051" s="220"/>
      <c r="TOW2051" s="220"/>
      <c r="TOX2051" s="220"/>
      <c r="TOY2051" s="220"/>
      <c r="TOZ2051" s="220"/>
      <c r="TPA2051" s="220"/>
      <c r="TPB2051" s="220"/>
      <c r="TPC2051" s="220"/>
      <c r="TPD2051" s="220"/>
      <c r="TPE2051" s="220"/>
      <c r="TPF2051" s="220"/>
      <c r="TPG2051" s="220"/>
      <c r="TPH2051" s="220"/>
      <c r="TPI2051" s="220"/>
      <c r="TPJ2051" s="220"/>
      <c r="TPK2051" s="220"/>
      <c r="TPL2051" s="220"/>
      <c r="TPM2051" s="220"/>
      <c r="TPN2051" s="220"/>
      <c r="TPO2051" s="220"/>
      <c r="TPP2051" s="220"/>
      <c r="TPQ2051" s="220"/>
      <c r="TPR2051" s="220"/>
      <c r="TPS2051" s="220"/>
      <c r="TPT2051" s="220"/>
      <c r="TPU2051" s="220"/>
      <c r="TPV2051" s="220"/>
      <c r="TPW2051" s="220"/>
      <c r="TPX2051" s="220"/>
      <c r="TPY2051" s="220"/>
      <c r="TPZ2051" s="220"/>
      <c r="TQA2051" s="220"/>
      <c r="TQB2051" s="220"/>
      <c r="TQC2051" s="220"/>
      <c r="TQD2051" s="220"/>
      <c r="TQE2051" s="220"/>
      <c r="TQF2051" s="220"/>
      <c r="TQG2051" s="220"/>
      <c r="TQH2051" s="220"/>
      <c r="TQI2051" s="220"/>
      <c r="TQJ2051" s="220"/>
      <c r="TQK2051" s="220"/>
      <c r="TQL2051" s="220"/>
      <c r="TQM2051" s="220"/>
      <c r="TQN2051" s="220"/>
      <c r="TQO2051" s="220"/>
      <c r="TQP2051" s="220"/>
      <c r="TQQ2051" s="220"/>
      <c r="TQR2051" s="220"/>
      <c r="TQS2051" s="220"/>
      <c r="TQT2051" s="220"/>
      <c r="TQU2051" s="220"/>
      <c r="TQV2051" s="220"/>
      <c r="TQW2051" s="220"/>
      <c r="TQX2051" s="220"/>
      <c r="TQY2051" s="220"/>
      <c r="TQZ2051" s="220"/>
      <c r="TRA2051" s="220"/>
      <c r="TRB2051" s="220"/>
      <c r="TRC2051" s="220"/>
      <c r="TRD2051" s="220"/>
      <c r="TRE2051" s="220"/>
      <c r="TRF2051" s="220"/>
      <c r="TRG2051" s="220"/>
      <c r="TRH2051" s="220"/>
      <c r="TRI2051" s="220"/>
      <c r="TRJ2051" s="220"/>
      <c r="TRK2051" s="220"/>
      <c r="TRL2051" s="220"/>
      <c r="TRM2051" s="220"/>
      <c r="TRN2051" s="220"/>
      <c r="TRO2051" s="220"/>
      <c r="TRP2051" s="220"/>
      <c r="TRQ2051" s="220"/>
      <c r="TRR2051" s="220"/>
      <c r="TRS2051" s="220"/>
      <c r="TRT2051" s="220"/>
      <c r="TRU2051" s="220"/>
      <c r="TRV2051" s="220"/>
      <c r="TRW2051" s="220"/>
      <c r="TRX2051" s="220"/>
      <c r="TRY2051" s="220"/>
      <c r="TRZ2051" s="220"/>
      <c r="TSA2051" s="220"/>
      <c r="TSB2051" s="220"/>
      <c r="TSC2051" s="220"/>
      <c r="TSD2051" s="220"/>
      <c r="TSE2051" s="220"/>
      <c r="TSF2051" s="220"/>
      <c r="TSG2051" s="220"/>
      <c r="TSH2051" s="220"/>
      <c r="TSI2051" s="220"/>
      <c r="TSJ2051" s="220"/>
      <c r="TSK2051" s="220"/>
      <c r="TSL2051" s="220"/>
      <c r="TSM2051" s="220"/>
      <c r="TSN2051" s="220"/>
      <c r="TSO2051" s="220"/>
      <c r="TSP2051" s="220"/>
      <c r="TSQ2051" s="220"/>
      <c r="TSR2051" s="220"/>
      <c r="TSS2051" s="220"/>
      <c r="TST2051" s="220"/>
      <c r="TSU2051" s="220"/>
      <c r="TSV2051" s="220"/>
      <c r="TSW2051" s="220"/>
      <c r="TSX2051" s="220"/>
      <c r="TSY2051" s="220"/>
      <c r="TSZ2051" s="220"/>
      <c r="TTA2051" s="220"/>
      <c r="TTB2051" s="220"/>
      <c r="TTC2051" s="220"/>
      <c r="TTD2051" s="220"/>
      <c r="TTE2051" s="220"/>
      <c r="TTF2051" s="220"/>
      <c r="TTG2051" s="220"/>
      <c r="TTH2051" s="220"/>
      <c r="TTI2051" s="220"/>
      <c r="TTJ2051" s="220"/>
      <c r="TTK2051" s="220"/>
      <c r="TTL2051" s="220"/>
      <c r="TTM2051" s="220"/>
      <c r="TTN2051" s="220"/>
      <c r="TTO2051" s="220"/>
      <c r="TTP2051" s="220"/>
      <c r="TTQ2051" s="220"/>
      <c r="TTR2051" s="220"/>
      <c r="TTS2051" s="220"/>
      <c r="TTT2051" s="220"/>
      <c r="TTU2051" s="220"/>
      <c r="TTV2051" s="220"/>
      <c r="TTW2051" s="220"/>
      <c r="TTX2051" s="220"/>
      <c r="TTY2051" s="220"/>
      <c r="TTZ2051" s="220"/>
      <c r="TUA2051" s="220"/>
      <c r="TUB2051" s="220"/>
      <c r="TUC2051" s="220"/>
      <c r="TUD2051" s="220"/>
      <c r="TUE2051" s="220"/>
      <c r="TUF2051" s="220"/>
      <c r="TUG2051" s="220"/>
      <c r="TUH2051" s="220"/>
      <c r="TUI2051" s="220"/>
      <c r="TUJ2051" s="220"/>
      <c r="TUK2051" s="220"/>
      <c r="TUL2051" s="220"/>
      <c r="TUM2051" s="220"/>
      <c r="TUN2051" s="220"/>
      <c r="TUO2051" s="220"/>
      <c r="TUP2051" s="220"/>
      <c r="TUQ2051" s="220"/>
      <c r="TUR2051" s="220"/>
      <c r="TUS2051" s="220"/>
      <c r="TUT2051" s="220"/>
      <c r="TUU2051" s="220"/>
      <c r="TUV2051" s="220"/>
      <c r="TUW2051" s="220"/>
      <c r="TUX2051" s="220"/>
      <c r="TUY2051" s="220"/>
      <c r="TUZ2051" s="220"/>
      <c r="TVA2051" s="220"/>
      <c r="TVB2051" s="220"/>
      <c r="TVC2051" s="220"/>
      <c r="TVD2051" s="220"/>
      <c r="TVE2051" s="220"/>
      <c r="TVF2051" s="220"/>
      <c r="TVG2051" s="220"/>
      <c r="TVH2051" s="220"/>
      <c r="TVI2051" s="220"/>
      <c r="TVJ2051" s="220"/>
      <c r="TVK2051" s="220"/>
      <c r="TVL2051" s="220"/>
      <c r="TVM2051" s="220"/>
      <c r="TVN2051" s="220"/>
      <c r="TVO2051" s="220"/>
      <c r="TVP2051" s="220"/>
      <c r="TVQ2051" s="220"/>
      <c r="TVR2051" s="220"/>
      <c r="TVS2051" s="220"/>
      <c r="TVT2051" s="220"/>
      <c r="TVU2051" s="220"/>
      <c r="TVV2051" s="220"/>
      <c r="TVW2051" s="220"/>
      <c r="TVX2051" s="220"/>
      <c r="TVY2051" s="220"/>
      <c r="TVZ2051" s="220"/>
      <c r="TWA2051" s="220"/>
      <c r="TWB2051" s="220"/>
      <c r="TWC2051" s="220"/>
      <c r="TWD2051" s="220"/>
      <c r="TWE2051" s="220"/>
      <c r="TWF2051" s="220"/>
      <c r="TWG2051" s="220"/>
      <c r="TWH2051" s="220"/>
      <c r="TWI2051" s="220"/>
      <c r="TWJ2051" s="220"/>
      <c r="TWK2051" s="220"/>
      <c r="TWL2051" s="220"/>
      <c r="TWM2051" s="220"/>
      <c r="TWN2051" s="220"/>
      <c r="TWO2051" s="220"/>
      <c r="TWP2051" s="220"/>
      <c r="TWQ2051" s="220"/>
      <c r="TWR2051" s="220"/>
      <c r="TWS2051" s="220"/>
      <c r="TWT2051" s="220"/>
      <c r="TWU2051" s="220"/>
      <c r="TWV2051" s="220"/>
      <c r="TWW2051" s="220"/>
      <c r="TWX2051" s="220"/>
      <c r="TWY2051" s="220"/>
      <c r="TWZ2051" s="220"/>
      <c r="TXA2051" s="220"/>
      <c r="TXB2051" s="220"/>
      <c r="TXC2051" s="220"/>
      <c r="TXD2051" s="220"/>
      <c r="TXE2051" s="220"/>
      <c r="TXF2051" s="220"/>
      <c r="TXG2051" s="220"/>
      <c r="TXH2051" s="220"/>
      <c r="TXI2051" s="220"/>
      <c r="TXJ2051" s="220"/>
      <c r="TXK2051" s="220"/>
      <c r="TXL2051" s="220"/>
      <c r="TXM2051" s="220"/>
      <c r="TXN2051" s="220"/>
      <c r="TXO2051" s="220"/>
      <c r="TXP2051" s="220"/>
      <c r="TXQ2051" s="220"/>
      <c r="TXR2051" s="220"/>
      <c r="TXS2051" s="220"/>
      <c r="TXT2051" s="220"/>
      <c r="TXU2051" s="220"/>
      <c r="TXV2051" s="220"/>
      <c r="TXW2051" s="220"/>
      <c r="TXX2051" s="220"/>
      <c r="TXY2051" s="220"/>
      <c r="TXZ2051" s="220"/>
      <c r="TYA2051" s="220"/>
      <c r="TYB2051" s="220"/>
      <c r="TYC2051" s="220"/>
      <c r="TYD2051" s="220"/>
      <c r="TYE2051" s="220"/>
      <c r="TYF2051" s="220"/>
      <c r="TYG2051" s="220"/>
      <c r="TYH2051" s="220"/>
      <c r="TYI2051" s="220"/>
      <c r="TYJ2051" s="220"/>
      <c r="TYK2051" s="220"/>
      <c r="TYL2051" s="220"/>
      <c r="TYM2051" s="220"/>
      <c r="TYN2051" s="220"/>
      <c r="TYO2051" s="220"/>
      <c r="TYP2051" s="220"/>
      <c r="TYQ2051" s="220"/>
      <c r="TYR2051" s="220"/>
      <c r="TYS2051" s="220"/>
      <c r="TYT2051" s="220"/>
      <c r="TYU2051" s="220"/>
      <c r="TYV2051" s="220"/>
      <c r="TYW2051" s="220"/>
      <c r="TYX2051" s="220"/>
      <c r="TYY2051" s="220"/>
      <c r="TYZ2051" s="220"/>
      <c r="TZA2051" s="220"/>
      <c r="TZB2051" s="220"/>
      <c r="TZC2051" s="220"/>
      <c r="TZD2051" s="220"/>
      <c r="TZE2051" s="220"/>
      <c r="TZF2051" s="220"/>
      <c r="TZG2051" s="220"/>
      <c r="TZH2051" s="220"/>
      <c r="TZI2051" s="220"/>
      <c r="TZJ2051" s="220"/>
      <c r="TZK2051" s="220"/>
      <c r="TZL2051" s="220"/>
      <c r="TZM2051" s="220"/>
      <c r="TZN2051" s="220"/>
      <c r="TZO2051" s="220"/>
      <c r="TZP2051" s="220"/>
      <c r="TZQ2051" s="220"/>
      <c r="TZR2051" s="220"/>
      <c r="TZS2051" s="220"/>
      <c r="TZT2051" s="220"/>
      <c r="TZU2051" s="220"/>
      <c r="TZV2051" s="220"/>
      <c r="TZW2051" s="220"/>
      <c r="TZX2051" s="220"/>
      <c r="TZY2051" s="220"/>
      <c r="TZZ2051" s="220"/>
      <c r="UAA2051" s="220"/>
      <c r="UAB2051" s="220"/>
      <c r="UAC2051" s="220"/>
      <c r="UAD2051" s="220"/>
      <c r="UAE2051" s="220"/>
      <c r="UAF2051" s="220"/>
      <c r="UAG2051" s="220"/>
      <c r="UAH2051" s="220"/>
      <c r="UAI2051" s="220"/>
      <c r="UAJ2051" s="220"/>
      <c r="UAK2051" s="220"/>
      <c r="UAL2051" s="220"/>
      <c r="UAM2051" s="220"/>
      <c r="UAN2051" s="220"/>
      <c r="UAO2051" s="220"/>
      <c r="UAP2051" s="220"/>
      <c r="UAQ2051" s="220"/>
      <c r="UAR2051" s="220"/>
      <c r="UAS2051" s="220"/>
      <c r="UAT2051" s="220"/>
      <c r="UAU2051" s="220"/>
      <c r="UAV2051" s="220"/>
      <c r="UAW2051" s="220"/>
      <c r="UAX2051" s="220"/>
      <c r="UAY2051" s="220"/>
      <c r="UAZ2051" s="220"/>
      <c r="UBA2051" s="220"/>
      <c r="UBB2051" s="220"/>
      <c r="UBC2051" s="220"/>
      <c r="UBD2051" s="220"/>
      <c r="UBE2051" s="220"/>
      <c r="UBF2051" s="220"/>
      <c r="UBG2051" s="220"/>
      <c r="UBH2051" s="220"/>
      <c r="UBI2051" s="220"/>
      <c r="UBJ2051" s="220"/>
      <c r="UBK2051" s="220"/>
      <c r="UBL2051" s="220"/>
      <c r="UBM2051" s="220"/>
      <c r="UBN2051" s="220"/>
      <c r="UBO2051" s="220"/>
      <c r="UBP2051" s="220"/>
      <c r="UBQ2051" s="220"/>
      <c r="UBR2051" s="220"/>
      <c r="UBS2051" s="220"/>
      <c r="UBT2051" s="220"/>
      <c r="UBU2051" s="220"/>
      <c r="UBV2051" s="220"/>
      <c r="UBW2051" s="220"/>
      <c r="UBX2051" s="220"/>
      <c r="UBY2051" s="220"/>
      <c r="UBZ2051" s="220"/>
      <c r="UCA2051" s="220"/>
      <c r="UCB2051" s="220"/>
      <c r="UCC2051" s="220"/>
      <c r="UCD2051" s="220"/>
      <c r="UCE2051" s="220"/>
      <c r="UCF2051" s="220"/>
      <c r="UCG2051" s="220"/>
      <c r="UCH2051" s="220"/>
      <c r="UCI2051" s="220"/>
      <c r="UCJ2051" s="220"/>
      <c r="UCK2051" s="220"/>
      <c r="UCL2051" s="220"/>
      <c r="UCM2051" s="220"/>
      <c r="UCN2051" s="220"/>
      <c r="UCO2051" s="220"/>
      <c r="UCP2051" s="220"/>
      <c r="UCQ2051" s="220"/>
      <c r="UCR2051" s="220"/>
      <c r="UCS2051" s="220"/>
      <c r="UCT2051" s="220"/>
      <c r="UCU2051" s="220"/>
      <c r="UCV2051" s="220"/>
      <c r="UCW2051" s="220"/>
      <c r="UCX2051" s="220"/>
      <c r="UCY2051" s="220"/>
      <c r="UCZ2051" s="220"/>
      <c r="UDA2051" s="220"/>
      <c r="UDB2051" s="220"/>
      <c r="UDC2051" s="220"/>
      <c r="UDD2051" s="220"/>
      <c r="UDE2051" s="220"/>
      <c r="UDF2051" s="220"/>
      <c r="UDG2051" s="220"/>
      <c r="UDH2051" s="220"/>
      <c r="UDI2051" s="220"/>
      <c r="UDJ2051" s="220"/>
      <c r="UDK2051" s="220"/>
      <c r="UDL2051" s="220"/>
      <c r="UDM2051" s="220"/>
      <c r="UDN2051" s="220"/>
      <c r="UDO2051" s="220"/>
      <c r="UDP2051" s="220"/>
      <c r="UDQ2051" s="220"/>
      <c r="UDR2051" s="220"/>
      <c r="UDS2051" s="220"/>
      <c r="UDT2051" s="220"/>
      <c r="UDU2051" s="220"/>
      <c r="UDV2051" s="220"/>
      <c r="UDW2051" s="220"/>
      <c r="UDX2051" s="220"/>
      <c r="UDY2051" s="220"/>
      <c r="UDZ2051" s="220"/>
      <c r="UEA2051" s="220"/>
      <c r="UEB2051" s="220"/>
      <c r="UEC2051" s="220"/>
      <c r="UED2051" s="220"/>
      <c r="UEE2051" s="220"/>
      <c r="UEF2051" s="220"/>
      <c r="UEG2051" s="220"/>
      <c r="UEH2051" s="220"/>
      <c r="UEI2051" s="220"/>
      <c r="UEJ2051" s="220"/>
      <c r="UEK2051" s="220"/>
      <c r="UEL2051" s="220"/>
      <c r="UEM2051" s="220"/>
      <c r="UEN2051" s="220"/>
      <c r="UEO2051" s="220"/>
      <c r="UEP2051" s="220"/>
      <c r="UEQ2051" s="220"/>
      <c r="UER2051" s="220"/>
      <c r="UES2051" s="220"/>
      <c r="UET2051" s="220"/>
      <c r="UEU2051" s="220"/>
      <c r="UEV2051" s="220"/>
      <c r="UEW2051" s="220"/>
      <c r="UEX2051" s="220"/>
      <c r="UEY2051" s="220"/>
      <c r="UEZ2051" s="220"/>
      <c r="UFA2051" s="220"/>
      <c r="UFB2051" s="220"/>
      <c r="UFC2051" s="220"/>
      <c r="UFD2051" s="220"/>
      <c r="UFE2051" s="220"/>
      <c r="UFF2051" s="220"/>
      <c r="UFG2051" s="220"/>
      <c r="UFH2051" s="220"/>
      <c r="UFI2051" s="220"/>
      <c r="UFJ2051" s="220"/>
      <c r="UFK2051" s="220"/>
      <c r="UFL2051" s="220"/>
      <c r="UFM2051" s="220"/>
      <c r="UFN2051" s="220"/>
      <c r="UFO2051" s="220"/>
      <c r="UFP2051" s="220"/>
      <c r="UFQ2051" s="220"/>
      <c r="UFR2051" s="220"/>
      <c r="UFS2051" s="220"/>
      <c r="UFT2051" s="220"/>
      <c r="UFU2051" s="220"/>
      <c r="UFV2051" s="220"/>
      <c r="UFW2051" s="220"/>
      <c r="UFX2051" s="220"/>
      <c r="UFY2051" s="220"/>
      <c r="UFZ2051" s="220"/>
      <c r="UGA2051" s="220"/>
      <c r="UGB2051" s="220"/>
      <c r="UGC2051" s="220"/>
      <c r="UGD2051" s="220"/>
      <c r="UGE2051" s="220"/>
      <c r="UGF2051" s="220"/>
      <c r="UGG2051" s="220"/>
      <c r="UGH2051" s="220"/>
      <c r="UGI2051" s="220"/>
      <c r="UGJ2051" s="220"/>
      <c r="UGK2051" s="220"/>
      <c r="UGL2051" s="220"/>
      <c r="UGM2051" s="220"/>
      <c r="UGN2051" s="220"/>
      <c r="UGO2051" s="220"/>
      <c r="UGP2051" s="220"/>
      <c r="UGQ2051" s="220"/>
      <c r="UGR2051" s="220"/>
      <c r="UGS2051" s="220"/>
      <c r="UGT2051" s="220"/>
      <c r="UGU2051" s="220"/>
      <c r="UGV2051" s="220"/>
      <c r="UGW2051" s="220"/>
      <c r="UGX2051" s="220"/>
      <c r="UGY2051" s="220"/>
      <c r="UGZ2051" s="220"/>
      <c r="UHA2051" s="220"/>
      <c r="UHB2051" s="220"/>
      <c r="UHC2051" s="220"/>
      <c r="UHD2051" s="220"/>
      <c r="UHE2051" s="220"/>
      <c r="UHF2051" s="220"/>
      <c r="UHG2051" s="220"/>
      <c r="UHH2051" s="220"/>
      <c r="UHI2051" s="220"/>
      <c r="UHJ2051" s="220"/>
      <c r="UHK2051" s="220"/>
      <c r="UHL2051" s="220"/>
      <c r="UHM2051" s="220"/>
      <c r="UHN2051" s="220"/>
      <c r="UHO2051" s="220"/>
      <c r="UHP2051" s="220"/>
      <c r="UHQ2051" s="220"/>
      <c r="UHR2051" s="220"/>
      <c r="UHS2051" s="220"/>
      <c r="UHT2051" s="220"/>
      <c r="UHU2051" s="220"/>
      <c r="UHV2051" s="220"/>
      <c r="UHW2051" s="220"/>
      <c r="UHX2051" s="220"/>
      <c r="UHY2051" s="220"/>
      <c r="UHZ2051" s="220"/>
      <c r="UIA2051" s="220"/>
      <c r="UIB2051" s="220"/>
      <c r="UIC2051" s="220"/>
      <c r="UID2051" s="220"/>
      <c r="UIE2051" s="220"/>
      <c r="UIF2051" s="220"/>
      <c r="UIG2051" s="220"/>
      <c r="UIH2051" s="220"/>
      <c r="UII2051" s="220"/>
      <c r="UIJ2051" s="220"/>
      <c r="UIK2051" s="220"/>
      <c r="UIL2051" s="220"/>
      <c r="UIM2051" s="220"/>
      <c r="UIN2051" s="220"/>
      <c r="UIO2051" s="220"/>
      <c r="UIP2051" s="220"/>
      <c r="UIQ2051" s="220"/>
      <c r="UIR2051" s="220"/>
      <c r="UIS2051" s="220"/>
      <c r="UIT2051" s="220"/>
      <c r="UIU2051" s="220"/>
      <c r="UIV2051" s="220"/>
      <c r="UIW2051" s="220"/>
      <c r="UIX2051" s="220"/>
      <c r="UIY2051" s="220"/>
      <c r="UIZ2051" s="220"/>
      <c r="UJA2051" s="220"/>
      <c r="UJB2051" s="220"/>
      <c r="UJC2051" s="220"/>
      <c r="UJD2051" s="220"/>
      <c r="UJE2051" s="220"/>
      <c r="UJF2051" s="220"/>
      <c r="UJG2051" s="220"/>
      <c r="UJH2051" s="220"/>
      <c r="UJI2051" s="220"/>
      <c r="UJJ2051" s="220"/>
      <c r="UJK2051" s="220"/>
      <c r="UJL2051" s="220"/>
      <c r="UJM2051" s="220"/>
      <c r="UJN2051" s="220"/>
      <c r="UJO2051" s="220"/>
      <c r="UJP2051" s="220"/>
      <c r="UJQ2051" s="220"/>
      <c r="UJR2051" s="220"/>
      <c r="UJS2051" s="220"/>
      <c r="UJT2051" s="220"/>
      <c r="UJU2051" s="220"/>
      <c r="UJV2051" s="220"/>
      <c r="UJW2051" s="220"/>
      <c r="UJX2051" s="220"/>
      <c r="UJY2051" s="220"/>
      <c r="UJZ2051" s="220"/>
      <c r="UKA2051" s="220"/>
      <c r="UKB2051" s="220"/>
      <c r="UKC2051" s="220"/>
      <c r="UKD2051" s="220"/>
      <c r="UKE2051" s="220"/>
      <c r="UKF2051" s="220"/>
      <c r="UKG2051" s="220"/>
      <c r="UKH2051" s="220"/>
      <c r="UKI2051" s="220"/>
      <c r="UKJ2051" s="220"/>
      <c r="UKK2051" s="220"/>
      <c r="UKL2051" s="220"/>
      <c r="UKM2051" s="220"/>
      <c r="UKN2051" s="220"/>
      <c r="UKO2051" s="220"/>
      <c r="UKP2051" s="220"/>
      <c r="UKQ2051" s="220"/>
      <c r="UKR2051" s="220"/>
      <c r="UKS2051" s="220"/>
      <c r="UKT2051" s="220"/>
      <c r="UKU2051" s="220"/>
      <c r="UKV2051" s="220"/>
      <c r="UKW2051" s="220"/>
      <c r="UKX2051" s="220"/>
      <c r="UKY2051" s="220"/>
      <c r="UKZ2051" s="220"/>
      <c r="ULA2051" s="220"/>
      <c r="ULB2051" s="220"/>
      <c r="ULC2051" s="220"/>
      <c r="ULD2051" s="220"/>
      <c r="ULE2051" s="220"/>
      <c r="ULF2051" s="220"/>
      <c r="ULG2051" s="220"/>
      <c r="ULH2051" s="220"/>
      <c r="ULI2051" s="220"/>
      <c r="ULJ2051" s="220"/>
      <c r="ULK2051" s="220"/>
      <c r="ULL2051" s="220"/>
      <c r="ULM2051" s="220"/>
      <c r="ULN2051" s="220"/>
      <c r="ULO2051" s="220"/>
      <c r="ULP2051" s="220"/>
      <c r="ULQ2051" s="220"/>
      <c r="ULR2051" s="220"/>
      <c r="ULS2051" s="220"/>
      <c r="ULT2051" s="220"/>
      <c r="ULU2051" s="220"/>
      <c r="ULV2051" s="220"/>
      <c r="ULW2051" s="220"/>
      <c r="ULX2051" s="220"/>
      <c r="ULY2051" s="220"/>
      <c r="ULZ2051" s="220"/>
      <c r="UMA2051" s="220"/>
      <c r="UMB2051" s="220"/>
      <c r="UMC2051" s="220"/>
      <c r="UMD2051" s="220"/>
      <c r="UME2051" s="220"/>
      <c r="UMF2051" s="220"/>
      <c r="UMG2051" s="220"/>
      <c r="UMH2051" s="220"/>
      <c r="UMI2051" s="220"/>
      <c r="UMJ2051" s="220"/>
      <c r="UMK2051" s="220"/>
      <c r="UML2051" s="220"/>
      <c r="UMM2051" s="220"/>
      <c r="UMN2051" s="220"/>
      <c r="UMO2051" s="220"/>
      <c r="UMP2051" s="220"/>
      <c r="UMQ2051" s="220"/>
      <c r="UMR2051" s="220"/>
      <c r="UMS2051" s="220"/>
      <c r="UMT2051" s="220"/>
      <c r="UMU2051" s="220"/>
      <c r="UMV2051" s="220"/>
      <c r="UMW2051" s="220"/>
      <c r="UMX2051" s="220"/>
      <c r="UMY2051" s="220"/>
      <c r="UMZ2051" s="220"/>
      <c r="UNA2051" s="220"/>
      <c r="UNB2051" s="220"/>
      <c r="UNC2051" s="220"/>
      <c r="UND2051" s="220"/>
      <c r="UNE2051" s="220"/>
      <c r="UNF2051" s="220"/>
      <c r="UNG2051" s="220"/>
      <c r="UNH2051" s="220"/>
      <c r="UNI2051" s="220"/>
      <c r="UNJ2051" s="220"/>
      <c r="UNK2051" s="220"/>
      <c r="UNL2051" s="220"/>
      <c r="UNM2051" s="220"/>
      <c r="UNN2051" s="220"/>
      <c r="UNO2051" s="220"/>
      <c r="UNP2051" s="220"/>
      <c r="UNQ2051" s="220"/>
      <c r="UNR2051" s="220"/>
      <c r="UNS2051" s="220"/>
      <c r="UNT2051" s="220"/>
      <c r="UNU2051" s="220"/>
      <c r="UNV2051" s="220"/>
      <c r="UNW2051" s="220"/>
      <c r="UNX2051" s="220"/>
      <c r="UNY2051" s="220"/>
      <c r="UNZ2051" s="220"/>
      <c r="UOA2051" s="220"/>
      <c r="UOB2051" s="220"/>
      <c r="UOC2051" s="220"/>
      <c r="UOD2051" s="220"/>
      <c r="UOE2051" s="220"/>
      <c r="UOF2051" s="220"/>
      <c r="UOG2051" s="220"/>
      <c r="UOH2051" s="220"/>
      <c r="UOI2051" s="220"/>
      <c r="UOJ2051" s="220"/>
      <c r="UOK2051" s="220"/>
      <c r="UOL2051" s="220"/>
      <c r="UOM2051" s="220"/>
      <c r="UON2051" s="220"/>
      <c r="UOO2051" s="220"/>
      <c r="UOP2051" s="220"/>
      <c r="UOQ2051" s="220"/>
      <c r="UOR2051" s="220"/>
      <c r="UOS2051" s="220"/>
      <c r="UOT2051" s="220"/>
      <c r="UOU2051" s="220"/>
      <c r="UOV2051" s="220"/>
      <c r="UOW2051" s="220"/>
      <c r="UOX2051" s="220"/>
      <c r="UOY2051" s="220"/>
      <c r="UOZ2051" s="220"/>
      <c r="UPA2051" s="220"/>
      <c r="UPB2051" s="220"/>
      <c r="UPC2051" s="220"/>
      <c r="UPD2051" s="220"/>
      <c r="UPE2051" s="220"/>
      <c r="UPF2051" s="220"/>
      <c r="UPG2051" s="220"/>
      <c r="UPH2051" s="220"/>
      <c r="UPI2051" s="220"/>
      <c r="UPJ2051" s="220"/>
      <c r="UPK2051" s="220"/>
      <c r="UPL2051" s="220"/>
      <c r="UPM2051" s="220"/>
      <c r="UPN2051" s="220"/>
      <c r="UPO2051" s="220"/>
      <c r="UPP2051" s="220"/>
      <c r="UPQ2051" s="220"/>
      <c r="UPR2051" s="220"/>
      <c r="UPS2051" s="220"/>
      <c r="UPT2051" s="220"/>
      <c r="UPU2051" s="220"/>
      <c r="UPV2051" s="220"/>
      <c r="UPW2051" s="220"/>
      <c r="UPX2051" s="220"/>
      <c r="UPY2051" s="220"/>
      <c r="UPZ2051" s="220"/>
      <c r="UQA2051" s="220"/>
      <c r="UQB2051" s="220"/>
      <c r="UQC2051" s="220"/>
      <c r="UQD2051" s="220"/>
      <c r="UQE2051" s="220"/>
      <c r="UQF2051" s="220"/>
      <c r="UQG2051" s="220"/>
      <c r="UQH2051" s="220"/>
      <c r="UQI2051" s="220"/>
      <c r="UQJ2051" s="220"/>
      <c r="UQK2051" s="220"/>
      <c r="UQL2051" s="220"/>
      <c r="UQM2051" s="220"/>
      <c r="UQN2051" s="220"/>
      <c r="UQO2051" s="220"/>
      <c r="UQP2051" s="220"/>
      <c r="UQQ2051" s="220"/>
      <c r="UQR2051" s="220"/>
      <c r="UQS2051" s="220"/>
      <c r="UQT2051" s="220"/>
      <c r="UQU2051" s="220"/>
      <c r="UQV2051" s="220"/>
      <c r="UQW2051" s="220"/>
      <c r="UQX2051" s="220"/>
      <c r="UQY2051" s="220"/>
      <c r="UQZ2051" s="220"/>
      <c r="URA2051" s="220"/>
      <c r="URB2051" s="220"/>
      <c r="URC2051" s="220"/>
      <c r="URD2051" s="220"/>
      <c r="URE2051" s="220"/>
      <c r="URF2051" s="220"/>
      <c r="URG2051" s="220"/>
      <c r="URH2051" s="220"/>
      <c r="URI2051" s="220"/>
      <c r="URJ2051" s="220"/>
      <c r="URK2051" s="220"/>
      <c r="URL2051" s="220"/>
      <c r="URM2051" s="220"/>
      <c r="URN2051" s="220"/>
      <c r="URO2051" s="220"/>
      <c r="URP2051" s="220"/>
      <c r="URQ2051" s="220"/>
      <c r="URR2051" s="220"/>
      <c r="URS2051" s="220"/>
      <c r="URT2051" s="220"/>
      <c r="URU2051" s="220"/>
      <c r="URV2051" s="220"/>
      <c r="URW2051" s="220"/>
      <c r="URX2051" s="220"/>
      <c r="URY2051" s="220"/>
      <c r="URZ2051" s="220"/>
      <c r="USA2051" s="220"/>
      <c r="USB2051" s="220"/>
      <c r="USC2051" s="220"/>
      <c r="USD2051" s="220"/>
      <c r="USE2051" s="220"/>
      <c r="USF2051" s="220"/>
      <c r="USG2051" s="220"/>
      <c r="USH2051" s="220"/>
      <c r="USI2051" s="220"/>
      <c r="USJ2051" s="220"/>
      <c r="USK2051" s="220"/>
      <c r="USL2051" s="220"/>
      <c r="USM2051" s="220"/>
      <c r="USN2051" s="220"/>
      <c r="USO2051" s="220"/>
      <c r="USP2051" s="220"/>
      <c r="USQ2051" s="220"/>
      <c r="USR2051" s="220"/>
      <c r="USS2051" s="220"/>
      <c r="UST2051" s="220"/>
      <c r="USU2051" s="220"/>
      <c r="USV2051" s="220"/>
      <c r="USW2051" s="220"/>
      <c r="USX2051" s="220"/>
      <c r="USY2051" s="220"/>
      <c r="USZ2051" s="220"/>
      <c r="UTA2051" s="220"/>
      <c r="UTB2051" s="220"/>
      <c r="UTC2051" s="220"/>
      <c r="UTD2051" s="220"/>
      <c r="UTE2051" s="220"/>
      <c r="UTF2051" s="220"/>
      <c r="UTG2051" s="220"/>
      <c r="UTH2051" s="220"/>
      <c r="UTI2051" s="220"/>
      <c r="UTJ2051" s="220"/>
      <c r="UTK2051" s="220"/>
      <c r="UTL2051" s="220"/>
      <c r="UTM2051" s="220"/>
      <c r="UTN2051" s="220"/>
      <c r="UTO2051" s="220"/>
      <c r="UTP2051" s="220"/>
      <c r="UTQ2051" s="220"/>
      <c r="UTR2051" s="220"/>
      <c r="UTS2051" s="220"/>
      <c r="UTT2051" s="220"/>
      <c r="UTU2051" s="220"/>
      <c r="UTV2051" s="220"/>
      <c r="UTW2051" s="220"/>
      <c r="UTX2051" s="220"/>
      <c r="UTY2051" s="220"/>
      <c r="UTZ2051" s="220"/>
      <c r="UUA2051" s="220"/>
      <c r="UUB2051" s="220"/>
      <c r="UUC2051" s="220"/>
      <c r="UUD2051" s="220"/>
      <c r="UUE2051" s="220"/>
      <c r="UUF2051" s="220"/>
      <c r="UUG2051" s="220"/>
      <c r="UUH2051" s="220"/>
      <c r="UUI2051" s="220"/>
      <c r="UUJ2051" s="220"/>
      <c r="UUK2051" s="220"/>
      <c r="UUL2051" s="220"/>
      <c r="UUM2051" s="220"/>
      <c r="UUN2051" s="220"/>
      <c r="UUO2051" s="220"/>
      <c r="UUP2051" s="220"/>
      <c r="UUQ2051" s="220"/>
      <c r="UUR2051" s="220"/>
      <c r="UUS2051" s="220"/>
      <c r="UUT2051" s="220"/>
      <c r="UUU2051" s="220"/>
      <c r="UUV2051" s="220"/>
      <c r="UUW2051" s="220"/>
      <c r="UUX2051" s="220"/>
      <c r="UUY2051" s="220"/>
      <c r="UUZ2051" s="220"/>
      <c r="UVA2051" s="220"/>
      <c r="UVB2051" s="220"/>
      <c r="UVC2051" s="220"/>
      <c r="UVD2051" s="220"/>
      <c r="UVE2051" s="220"/>
      <c r="UVF2051" s="220"/>
      <c r="UVG2051" s="220"/>
      <c r="UVH2051" s="220"/>
      <c r="UVI2051" s="220"/>
      <c r="UVJ2051" s="220"/>
      <c r="UVK2051" s="220"/>
      <c r="UVL2051" s="220"/>
      <c r="UVM2051" s="220"/>
      <c r="UVN2051" s="220"/>
      <c r="UVO2051" s="220"/>
      <c r="UVP2051" s="220"/>
      <c r="UVQ2051" s="220"/>
      <c r="UVR2051" s="220"/>
      <c r="UVS2051" s="220"/>
      <c r="UVT2051" s="220"/>
      <c r="UVU2051" s="220"/>
      <c r="UVV2051" s="220"/>
      <c r="UVW2051" s="220"/>
      <c r="UVX2051" s="220"/>
      <c r="UVY2051" s="220"/>
      <c r="UVZ2051" s="220"/>
      <c r="UWA2051" s="220"/>
      <c r="UWB2051" s="220"/>
      <c r="UWC2051" s="220"/>
      <c r="UWD2051" s="220"/>
      <c r="UWE2051" s="220"/>
      <c r="UWF2051" s="220"/>
      <c r="UWG2051" s="220"/>
      <c r="UWH2051" s="220"/>
      <c r="UWI2051" s="220"/>
      <c r="UWJ2051" s="220"/>
      <c r="UWK2051" s="220"/>
      <c r="UWL2051" s="220"/>
      <c r="UWM2051" s="220"/>
      <c r="UWN2051" s="220"/>
      <c r="UWO2051" s="220"/>
      <c r="UWP2051" s="220"/>
      <c r="UWQ2051" s="220"/>
      <c r="UWR2051" s="220"/>
      <c r="UWS2051" s="220"/>
      <c r="UWT2051" s="220"/>
      <c r="UWU2051" s="220"/>
      <c r="UWV2051" s="220"/>
      <c r="UWW2051" s="220"/>
      <c r="UWX2051" s="220"/>
      <c r="UWY2051" s="220"/>
      <c r="UWZ2051" s="220"/>
      <c r="UXA2051" s="220"/>
      <c r="UXB2051" s="220"/>
      <c r="UXC2051" s="220"/>
      <c r="UXD2051" s="220"/>
      <c r="UXE2051" s="220"/>
      <c r="UXF2051" s="220"/>
      <c r="UXG2051" s="220"/>
      <c r="UXH2051" s="220"/>
      <c r="UXI2051" s="220"/>
      <c r="UXJ2051" s="220"/>
      <c r="UXK2051" s="220"/>
      <c r="UXL2051" s="220"/>
      <c r="UXM2051" s="220"/>
      <c r="UXN2051" s="220"/>
      <c r="UXO2051" s="220"/>
      <c r="UXP2051" s="220"/>
      <c r="UXQ2051" s="220"/>
      <c r="UXR2051" s="220"/>
      <c r="UXS2051" s="220"/>
      <c r="UXT2051" s="220"/>
      <c r="UXU2051" s="220"/>
      <c r="UXV2051" s="220"/>
      <c r="UXW2051" s="220"/>
      <c r="UXX2051" s="220"/>
      <c r="UXY2051" s="220"/>
      <c r="UXZ2051" s="220"/>
      <c r="UYA2051" s="220"/>
      <c r="UYB2051" s="220"/>
      <c r="UYC2051" s="220"/>
      <c r="UYD2051" s="220"/>
      <c r="UYE2051" s="220"/>
      <c r="UYF2051" s="220"/>
      <c r="UYG2051" s="220"/>
      <c r="UYH2051" s="220"/>
      <c r="UYI2051" s="220"/>
      <c r="UYJ2051" s="220"/>
      <c r="UYK2051" s="220"/>
      <c r="UYL2051" s="220"/>
      <c r="UYM2051" s="220"/>
      <c r="UYN2051" s="220"/>
      <c r="UYO2051" s="220"/>
      <c r="UYP2051" s="220"/>
      <c r="UYQ2051" s="220"/>
      <c r="UYR2051" s="220"/>
      <c r="UYS2051" s="220"/>
      <c r="UYT2051" s="220"/>
      <c r="UYU2051" s="220"/>
      <c r="UYV2051" s="220"/>
      <c r="UYW2051" s="220"/>
      <c r="UYX2051" s="220"/>
      <c r="UYY2051" s="220"/>
      <c r="UYZ2051" s="220"/>
      <c r="UZA2051" s="220"/>
      <c r="UZB2051" s="220"/>
      <c r="UZC2051" s="220"/>
      <c r="UZD2051" s="220"/>
      <c r="UZE2051" s="220"/>
      <c r="UZF2051" s="220"/>
      <c r="UZG2051" s="220"/>
      <c r="UZH2051" s="220"/>
      <c r="UZI2051" s="220"/>
      <c r="UZJ2051" s="220"/>
      <c r="UZK2051" s="220"/>
      <c r="UZL2051" s="220"/>
      <c r="UZM2051" s="220"/>
      <c r="UZN2051" s="220"/>
      <c r="UZO2051" s="220"/>
      <c r="UZP2051" s="220"/>
      <c r="UZQ2051" s="220"/>
      <c r="UZR2051" s="220"/>
      <c r="UZS2051" s="220"/>
      <c r="UZT2051" s="220"/>
      <c r="UZU2051" s="220"/>
      <c r="UZV2051" s="220"/>
      <c r="UZW2051" s="220"/>
      <c r="UZX2051" s="220"/>
      <c r="UZY2051" s="220"/>
      <c r="UZZ2051" s="220"/>
      <c r="VAA2051" s="220"/>
      <c r="VAB2051" s="220"/>
      <c r="VAC2051" s="220"/>
      <c r="VAD2051" s="220"/>
      <c r="VAE2051" s="220"/>
      <c r="VAF2051" s="220"/>
      <c r="VAG2051" s="220"/>
      <c r="VAH2051" s="220"/>
      <c r="VAI2051" s="220"/>
      <c r="VAJ2051" s="220"/>
      <c r="VAK2051" s="220"/>
      <c r="VAL2051" s="220"/>
      <c r="VAM2051" s="220"/>
      <c r="VAN2051" s="220"/>
      <c r="VAO2051" s="220"/>
      <c r="VAP2051" s="220"/>
      <c r="VAQ2051" s="220"/>
      <c r="VAR2051" s="220"/>
      <c r="VAS2051" s="220"/>
      <c r="VAT2051" s="220"/>
      <c r="VAU2051" s="220"/>
      <c r="VAV2051" s="220"/>
      <c r="VAW2051" s="220"/>
      <c r="VAX2051" s="220"/>
      <c r="VAY2051" s="220"/>
      <c r="VAZ2051" s="220"/>
      <c r="VBA2051" s="220"/>
      <c r="VBB2051" s="220"/>
      <c r="VBC2051" s="220"/>
      <c r="VBD2051" s="220"/>
      <c r="VBE2051" s="220"/>
      <c r="VBF2051" s="220"/>
      <c r="VBG2051" s="220"/>
      <c r="VBH2051" s="220"/>
      <c r="VBI2051" s="220"/>
      <c r="VBJ2051" s="220"/>
      <c r="VBK2051" s="220"/>
      <c r="VBL2051" s="220"/>
      <c r="VBM2051" s="220"/>
      <c r="VBN2051" s="220"/>
      <c r="VBO2051" s="220"/>
      <c r="VBP2051" s="220"/>
      <c r="VBQ2051" s="220"/>
      <c r="VBR2051" s="220"/>
      <c r="VBS2051" s="220"/>
      <c r="VBT2051" s="220"/>
      <c r="VBU2051" s="220"/>
      <c r="VBV2051" s="220"/>
      <c r="VBW2051" s="220"/>
      <c r="VBX2051" s="220"/>
      <c r="VBY2051" s="220"/>
      <c r="VBZ2051" s="220"/>
      <c r="VCA2051" s="220"/>
      <c r="VCB2051" s="220"/>
      <c r="VCC2051" s="220"/>
      <c r="VCD2051" s="220"/>
      <c r="VCE2051" s="220"/>
      <c r="VCF2051" s="220"/>
      <c r="VCG2051" s="220"/>
      <c r="VCH2051" s="220"/>
      <c r="VCI2051" s="220"/>
      <c r="VCJ2051" s="220"/>
      <c r="VCK2051" s="220"/>
      <c r="VCL2051" s="220"/>
      <c r="VCM2051" s="220"/>
      <c r="VCN2051" s="220"/>
      <c r="VCO2051" s="220"/>
      <c r="VCP2051" s="220"/>
      <c r="VCQ2051" s="220"/>
      <c r="VCR2051" s="220"/>
      <c r="VCS2051" s="220"/>
      <c r="VCT2051" s="220"/>
      <c r="VCU2051" s="220"/>
      <c r="VCV2051" s="220"/>
      <c r="VCW2051" s="220"/>
      <c r="VCX2051" s="220"/>
      <c r="VCY2051" s="220"/>
      <c r="VCZ2051" s="220"/>
      <c r="VDA2051" s="220"/>
      <c r="VDB2051" s="220"/>
      <c r="VDC2051" s="220"/>
      <c r="VDD2051" s="220"/>
      <c r="VDE2051" s="220"/>
      <c r="VDF2051" s="220"/>
      <c r="VDG2051" s="220"/>
      <c r="VDH2051" s="220"/>
      <c r="VDI2051" s="220"/>
      <c r="VDJ2051" s="220"/>
      <c r="VDK2051" s="220"/>
      <c r="VDL2051" s="220"/>
      <c r="VDM2051" s="220"/>
      <c r="VDN2051" s="220"/>
      <c r="VDO2051" s="220"/>
      <c r="VDP2051" s="220"/>
      <c r="VDQ2051" s="220"/>
      <c r="VDR2051" s="220"/>
      <c r="VDS2051" s="220"/>
      <c r="VDT2051" s="220"/>
      <c r="VDU2051" s="220"/>
      <c r="VDV2051" s="220"/>
      <c r="VDW2051" s="220"/>
      <c r="VDX2051" s="220"/>
      <c r="VDY2051" s="220"/>
      <c r="VDZ2051" s="220"/>
      <c r="VEA2051" s="220"/>
      <c r="VEB2051" s="220"/>
      <c r="VEC2051" s="220"/>
      <c r="VED2051" s="220"/>
      <c r="VEE2051" s="220"/>
      <c r="VEF2051" s="220"/>
      <c r="VEG2051" s="220"/>
      <c r="VEH2051" s="220"/>
      <c r="VEI2051" s="220"/>
      <c r="VEJ2051" s="220"/>
      <c r="VEK2051" s="220"/>
      <c r="VEL2051" s="220"/>
      <c r="VEM2051" s="220"/>
      <c r="VEN2051" s="220"/>
      <c r="VEO2051" s="220"/>
      <c r="VEP2051" s="220"/>
      <c r="VEQ2051" s="220"/>
      <c r="VER2051" s="220"/>
      <c r="VES2051" s="220"/>
      <c r="VET2051" s="220"/>
      <c r="VEU2051" s="220"/>
      <c r="VEV2051" s="220"/>
      <c r="VEW2051" s="220"/>
      <c r="VEX2051" s="220"/>
      <c r="VEY2051" s="220"/>
      <c r="VEZ2051" s="220"/>
      <c r="VFA2051" s="220"/>
      <c r="VFB2051" s="220"/>
      <c r="VFC2051" s="220"/>
      <c r="VFD2051" s="220"/>
      <c r="VFE2051" s="220"/>
      <c r="VFF2051" s="220"/>
      <c r="VFG2051" s="220"/>
      <c r="VFH2051" s="220"/>
      <c r="VFI2051" s="220"/>
      <c r="VFJ2051" s="220"/>
      <c r="VFK2051" s="220"/>
      <c r="VFL2051" s="220"/>
      <c r="VFM2051" s="220"/>
      <c r="VFN2051" s="220"/>
      <c r="VFO2051" s="220"/>
      <c r="VFP2051" s="220"/>
      <c r="VFQ2051" s="220"/>
      <c r="VFR2051" s="220"/>
      <c r="VFS2051" s="220"/>
      <c r="VFT2051" s="220"/>
      <c r="VFU2051" s="220"/>
      <c r="VFV2051" s="220"/>
      <c r="VFW2051" s="220"/>
      <c r="VFX2051" s="220"/>
      <c r="VFY2051" s="220"/>
      <c r="VFZ2051" s="220"/>
      <c r="VGA2051" s="220"/>
      <c r="VGB2051" s="220"/>
      <c r="VGC2051" s="220"/>
      <c r="VGD2051" s="220"/>
      <c r="VGE2051" s="220"/>
      <c r="VGF2051" s="220"/>
      <c r="VGG2051" s="220"/>
      <c r="VGH2051" s="220"/>
      <c r="VGI2051" s="220"/>
      <c r="VGJ2051" s="220"/>
      <c r="VGK2051" s="220"/>
      <c r="VGL2051" s="220"/>
      <c r="VGM2051" s="220"/>
      <c r="VGN2051" s="220"/>
      <c r="VGO2051" s="220"/>
      <c r="VGP2051" s="220"/>
      <c r="VGQ2051" s="220"/>
      <c r="VGR2051" s="220"/>
      <c r="VGS2051" s="220"/>
      <c r="VGT2051" s="220"/>
      <c r="VGU2051" s="220"/>
      <c r="VGV2051" s="220"/>
      <c r="VGW2051" s="220"/>
      <c r="VGX2051" s="220"/>
      <c r="VGY2051" s="220"/>
      <c r="VGZ2051" s="220"/>
      <c r="VHA2051" s="220"/>
      <c r="VHB2051" s="220"/>
      <c r="VHC2051" s="220"/>
      <c r="VHD2051" s="220"/>
      <c r="VHE2051" s="220"/>
      <c r="VHF2051" s="220"/>
      <c r="VHG2051" s="220"/>
      <c r="VHH2051" s="220"/>
      <c r="VHI2051" s="220"/>
      <c r="VHJ2051" s="220"/>
      <c r="VHK2051" s="220"/>
      <c r="VHL2051" s="220"/>
      <c r="VHM2051" s="220"/>
      <c r="VHN2051" s="220"/>
      <c r="VHO2051" s="220"/>
      <c r="VHP2051" s="220"/>
      <c r="VHQ2051" s="220"/>
      <c r="VHR2051" s="220"/>
      <c r="VHS2051" s="220"/>
      <c r="VHT2051" s="220"/>
      <c r="VHU2051" s="220"/>
      <c r="VHV2051" s="220"/>
      <c r="VHW2051" s="220"/>
      <c r="VHX2051" s="220"/>
      <c r="VHY2051" s="220"/>
      <c r="VHZ2051" s="220"/>
      <c r="VIA2051" s="220"/>
      <c r="VIB2051" s="220"/>
      <c r="VIC2051" s="220"/>
      <c r="VID2051" s="220"/>
      <c r="VIE2051" s="220"/>
      <c r="VIF2051" s="220"/>
      <c r="VIG2051" s="220"/>
      <c r="VIH2051" s="220"/>
      <c r="VII2051" s="220"/>
      <c r="VIJ2051" s="220"/>
      <c r="VIK2051" s="220"/>
      <c r="VIL2051" s="220"/>
      <c r="VIM2051" s="220"/>
      <c r="VIN2051" s="220"/>
      <c r="VIO2051" s="220"/>
      <c r="VIP2051" s="220"/>
      <c r="VIQ2051" s="220"/>
      <c r="VIR2051" s="220"/>
      <c r="VIS2051" s="220"/>
      <c r="VIT2051" s="220"/>
      <c r="VIU2051" s="220"/>
      <c r="VIV2051" s="220"/>
      <c r="VIW2051" s="220"/>
      <c r="VIX2051" s="220"/>
      <c r="VIY2051" s="220"/>
      <c r="VIZ2051" s="220"/>
      <c r="VJA2051" s="220"/>
      <c r="VJB2051" s="220"/>
      <c r="VJC2051" s="220"/>
      <c r="VJD2051" s="220"/>
      <c r="VJE2051" s="220"/>
      <c r="VJF2051" s="220"/>
      <c r="VJG2051" s="220"/>
      <c r="VJH2051" s="220"/>
      <c r="VJI2051" s="220"/>
      <c r="VJJ2051" s="220"/>
      <c r="VJK2051" s="220"/>
      <c r="VJL2051" s="220"/>
      <c r="VJM2051" s="220"/>
      <c r="VJN2051" s="220"/>
      <c r="VJO2051" s="220"/>
      <c r="VJP2051" s="220"/>
      <c r="VJQ2051" s="220"/>
      <c r="VJR2051" s="220"/>
      <c r="VJS2051" s="220"/>
      <c r="VJT2051" s="220"/>
      <c r="VJU2051" s="220"/>
      <c r="VJV2051" s="220"/>
      <c r="VJW2051" s="220"/>
      <c r="VJX2051" s="220"/>
      <c r="VJY2051" s="220"/>
      <c r="VJZ2051" s="220"/>
      <c r="VKA2051" s="220"/>
      <c r="VKB2051" s="220"/>
      <c r="VKC2051" s="220"/>
      <c r="VKD2051" s="220"/>
      <c r="VKE2051" s="220"/>
      <c r="VKF2051" s="220"/>
      <c r="VKG2051" s="220"/>
      <c r="VKH2051" s="220"/>
      <c r="VKI2051" s="220"/>
      <c r="VKJ2051" s="220"/>
      <c r="VKK2051" s="220"/>
      <c r="VKL2051" s="220"/>
      <c r="VKM2051" s="220"/>
      <c r="VKN2051" s="220"/>
      <c r="VKO2051" s="220"/>
      <c r="VKP2051" s="220"/>
      <c r="VKQ2051" s="220"/>
      <c r="VKR2051" s="220"/>
      <c r="VKS2051" s="220"/>
      <c r="VKT2051" s="220"/>
      <c r="VKU2051" s="220"/>
      <c r="VKV2051" s="220"/>
      <c r="VKW2051" s="220"/>
      <c r="VKX2051" s="220"/>
      <c r="VKY2051" s="220"/>
      <c r="VKZ2051" s="220"/>
      <c r="VLA2051" s="220"/>
      <c r="VLB2051" s="220"/>
      <c r="VLC2051" s="220"/>
      <c r="VLD2051" s="220"/>
      <c r="VLE2051" s="220"/>
      <c r="VLF2051" s="220"/>
      <c r="VLG2051" s="220"/>
      <c r="VLH2051" s="220"/>
      <c r="VLI2051" s="220"/>
      <c r="VLJ2051" s="220"/>
      <c r="VLK2051" s="220"/>
      <c r="VLL2051" s="220"/>
      <c r="VLM2051" s="220"/>
      <c r="VLN2051" s="220"/>
      <c r="VLO2051" s="220"/>
      <c r="VLP2051" s="220"/>
      <c r="VLQ2051" s="220"/>
      <c r="VLR2051" s="220"/>
      <c r="VLS2051" s="220"/>
      <c r="VLT2051" s="220"/>
      <c r="VLU2051" s="220"/>
      <c r="VLV2051" s="220"/>
      <c r="VLW2051" s="220"/>
      <c r="VLX2051" s="220"/>
      <c r="VLY2051" s="220"/>
      <c r="VLZ2051" s="220"/>
      <c r="VMA2051" s="220"/>
      <c r="VMB2051" s="220"/>
      <c r="VMC2051" s="220"/>
      <c r="VMD2051" s="220"/>
      <c r="VME2051" s="220"/>
      <c r="VMF2051" s="220"/>
      <c r="VMG2051" s="220"/>
      <c r="VMH2051" s="220"/>
      <c r="VMI2051" s="220"/>
      <c r="VMJ2051" s="220"/>
      <c r="VMK2051" s="220"/>
      <c r="VML2051" s="220"/>
      <c r="VMM2051" s="220"/>
      <c r="VMN2051" s="220"/>
      <c r="VMO2051" s="220"/>
      <c r="VMP2051" s="220"/>
      <c r="VMQ2051" s="220"/>
      <c r="VMR2051" s="220"/>
      <c r="VMS2051" s="220"/>
      <c r="VMT2051" s="220"/>
      <c r="VMU2051" s="220"/>
      <c r="VMV2051" s="220"/>
      <c r="VMW2051" s="220"/>
      <c r="VMX2051" s="220"/>
      <c r="VMY2051" s="220"/>
      <c r="VMZ2051" s="220"/>
      <c r="VNA2051" s="220"/>
      <c r="VNB2051" s="220"/>
      <c r="VNC2051" s="220"/>
      <c r="VND2051" s="220"/>
      <c r="VNE2051" s="220"/>
      <c r="VNF2051" s="220"/>
      <c r="VNG2051" s="220"/>
      <c r="VNH2051" s="220"/>
      <c r="VNI2051" s="220"/>
      <c r="VNJ2051" s="220"/>
      <c r="VNK2051" s="220"/>
      <c r="VNL2051" s="220"/>
      <c r="VNM2051" s="220"/>
      <c r="VNN2051" s="220"/>
      <c r="VNO2051" s="220"/>
      <c r="VNP2051" s="220"/>
      <c r="VNQ2051" s="220"/>
      <c r="VNR2051" s="220"/>
      <c r="VNS2051" s="220"/>
      <c r="VNT2051" s="220"/>
      <c r="VNU2051" s="220"/>
      <c r="VNV2051" s="220"/>
      <c r="VNW2051" s="220"/>
      <c r="VNX2051" s="220"/>
      <c r="VNY2051" s="220"/>
      <c r="VNZ2051" s="220"/>
      <c r="VOA2051" s="220"/>
      <c r="VOB2051" s="220"/>
      <c r="VOC2051" s="220"/>
      <c r="VOD2051" s="220"/>
      <c r="VOE2051" s="220"/>
      <c r="VOF2051" s="220"/>
      <c r="VOG2051" s="220"/>
      <c r="VOH2051" s="220"/>
      <c r="VOI2051" s="220"/>
      <c r="VOJ2051" s="220"/>
      <c r="VOK2051" s="220"/>
      <c r="VOL2051" s="220"/>
      <c r="VOM2051" s="220"/>
      <c r="VON2051" s="220"/>
      <c r="VOO2051" s="220"/>
      <c r="VOP2051" s="220"/>
      <c r="VOQ2051" s="220"/>
      <c r="VOR2051" s="220"/>
      <c r="VOS2051" s="220"/>
      <c r="VOT2051" s="220"/>
      <c r="VOU2051" s="220"/>
      <c r="VOV2051" s="220"/>
      <c r="VOW2051" s="220"/>
      <c r="VOX2051" s="220"/>
      <c r="VOY2051" s="220"/>
      <c r="VOZ2051" s="220"/>
      <c r="VPA2051" s="220"/>
      <c r="VPB2051" s="220"/>
      <c r="VPC2051" s="220"/>
      <c r="VPD2051" s="220"/>
      <c r="VPE2051" s="220"/>
      <c r="VPF2051" s="220"/>
      <c r="VPG2051" s="220"/>
      <c r="VPH2051" s="220"/>
      <c r="VPI2051" s="220"/>
      <c r="VPJ2051" s="220"/>
      <c r="VPK2051" s="220"/>
      <c r="VPL2051" s="220"/>
      <c r="VPM2051" s="220"/>
      <c r="VPN2051" s="220"/>
      <c r="VPO2051" s="220"/>
      <c r="VPP2051" s="220"/>
      <c r="VPQ2051" s="220"/>
      <c r="VPR2051" s="220"/>
      <c r="VPS2051" s="220"/>
      <c r="VPT2051" s="220"/>
      <c r="VPU2051" s="220"/>
      <c r="VPV2051" s="220"/>
      <c r="VPW2051" s="220"/>
      <c r="VPX2051" s="220"/>
      <c r="VPY2051" s="220"/>
      <c r="VPZ2051" s="220"/>
      <c r="VQA2051" s="220"/>
      <c r="VQB2051" s="220"/>
      <c r="VQC2051" s="220"/>
      <c r="VQD2051" s="220"/>
      <c r="VQE2051" s="220"/>
      <c r="VQF2051" s="220"/>
      <c r="VQG2051" s="220"/>
      <c r="VQH2051" s="220"/>
      <c r="VQI2051" s="220"/>
      <c r="VQJ2051" s="220"/>
      <c r="VQK2051" s="220"/>
      <c r="VQL2051" s="220"/>
      <c r="VQM2051" s="220"/>
      <c r="VQN2051" s="220"/>
      <c r="VQO2051" s="220"/>
      <c r="VQP2051" s="220"/>
      <c r="VQQ2051" s="220"/>
      <c r="VQR2051" s="220"/>
      <c r="VQS2051" s="220"/>
      <c r="VQT2051" s="220"/>
      <c r="VQU2051" s="220"/>
      <c r="VQV2051" s="220"/>
      <c r="VQW2051" s="220"/>
      <c r="VQX2051" s="220"/>
      <c r="VQY2051" s="220"/>
      <c r="VQZ2051" s="220"/>
      <c r="VRA2051" s="220"/>
      <c r="VRB2051" s="220"/>
      <c r="VRC2051" s="220"/>
      <c r="VRD2051" s="220"/>
      <c r="VRE2051" s="220"/>
      <c r="VRF2051" s="220"/>
      <c r="VRG2051" s="220"/>
      <c r="VRH2051" s="220"/>
      <c r="VRI2051" s="220"/>
      <c r="VRJ2051" s="220"/>
      <c r="VRK2051" s="220"/>
      <c r="VRL2051" s="220"/>
      <c r="VRM2051" s="220"/>
      <c r="VRN2051" s="220"/>
      <c r="VRO2051" s="220"/>
      <c r="VRP2051" s="220"/>
      <c r="VRQ2051" s="220"/>
      <c r="VRR2051" s="220"/>
      <c r="VRS2051" s="220"/>
      <c r="VRT2051" s="220"/>
      <c r="VRU2051" s="220"/>
      <c r="VRV2051" s="220"/>
      <c r="VRW2051" s="220"/>
      <c r="VRX2051" s="220"/>
      <c r="VRY2051" s="220"/>
      <c r="VRZ2051" s="220"/>
      <c r="VSA2051" s="220"/>
      <c r="VSB2051" s="220"/>
      <c r="VSC2051" s="220"/>
      <c r="VSD2051" s="220"/>
      <c r="VSE2051" s="220"/>
      <c r="VSF2051" s="220"/>
      <c r="VSG2051" s="220"/>
      <c r="VSH2051" s="220"/>
      <c r="VSI2051" s="220"/>
      <c r="VSJ2051" s="220"/>
      <c r="VSK2051" s="220"/>
      <c r="VSL2051" s="220"/>
      <c r="VSM2051" s="220"/>
      <c r="VSN2051" s="220"/>
      <c r="VSO2051" s="220"/>
      <c r="VSP2051" s="220"/>
      <c r="VSQ2051" s="220"/>
      <c r="VSR2051" s="220"/>
      <c r="VSS2051" s="220"/>
      <c r="VST2051" s="220"/>
      <c r="VSU2051" s="220"/>
      <c r="VSV2051" s="220"/>
      <c r="VSW2051" s="220"/>
      <c r="VSX2051" s="220"/>
      <c r="VSY2051" s="220"/>
      <c r="VSZ2051" s="220"/>
      <c r="VTA2051" s="220"/>
      <c r="VTB2051" s="220"/>
      <c r="VTC2051" s="220"/>
      <c r="VTD2051" s="220"/>
      <c r="VTE2051" s="220"/>
      <c r="VTF2051" s="220"/>
      <c r="VTG2051" s="220"/>
      <c r="VTH2051" s="220"/>
      <c r="VTI2051" s="220"/>
      <c r="VTJ2051" s="220"/>
      <c r="VTK2051" s="220"/>
      <c r="VTL2051" s="220"/>
      <c r="VTM2051" s="220"/>
      <c r="VTN2051" s="220"/>
      <c r="VTO2051" s="220"/>
      <c r="VTP2051" s="220"/>
      <c r="VTQ2051" s="220"/>
      <c r="VTR2051" s="220"/>
      <c r="VTS2051" s="220"/>
      <c r="VTT2051" s="220"/>
      <c r="VTU2051" s="220"/>
      <c r="VTV2051" s="220"/>
      <c r="VTW2051" s="220"/>
      <c r="VTX2051" s="220"/>
      <c r="VTY2051" s="220"/>
      <c r="VTZ2051" s="220"/>
      <c r="VUA2051" s="220"/>
      <c r="VUB2051" s="220"/>
      <c r="VUC2051" s="220"/>
      <c r="VUD2051" s="220"/>
      <c r="VUE2051" s="220"/>
      <c r="VUF2051" s="220"/>
      <c r="VUG2051" s="220"/>
      <c r="VUH2051" s="220"/>
      <c r="VUI2051" s="220"/>
      <c r="VUJ2051" s="220"/>
      <c r="VUK2051" s="220"/>
      <c r="VUL2051" s="220"/>
      <c r="VUM2051" s="220"/>
      <c r="VUN2051" s="220"/>
      <c r="VUO2051" s="220"/>
      <c r="VUP2051" s="220"/>
      <c r="VUQ2051" s="220"/>
      <c r="VUR2051" s="220"/>
      <c r="VUS2051" s="220"/>
      <c r="VUT2051" s="220"/>
      <c r="VUU2051" s="220"/>
      <c r="VUV2051" s="220"/>
      <c r="VUW2051" s="220"/>
      <c r="VUX2051" s="220"/>
      <c r="VUY2051" s="220"/>
      <c r="VUZ2051" s="220"/>
      <c r="VVA2051" s="220"/>
      <c r="VVB2051" s="220"/>
      <c r="VVC2051" s="220"/>
      <c r="VVD2051" s="220"/>
      <c r="VVE2051" s="220"/>
      <c r="VVF2051" s="220"/>
      <c r="VVG2051" s="220"/>
      <c r="VVH2051" s="220"/>
      <c r="VVI2051" s="220"/>
      <c r="VVJ2051" s="220"/>
      <c r="VVK2051" s="220"/>
      <c r="VVL2051" s="220"/>
      <c r="VVM2051" s="220"/>
      <c r="VVN2051" s="220"/>
      <c r="VVO2051" s="220"/>
      <c r="VVP2051" s="220"/>
      <c r="VVQ2051" s="220"/>
      <c r="VVR2051" s="220"/>
      <c r="VVS2051" s="220"/>
      <c r="VVT2051" s="220"/>
      <c r="VVU2051" s="220"/>
      <c r="VVV2051" s="220"/>
      <c r="VVW2051" s="220"/>
      <c r="VVX2051" s="220"/>
      <c r="VVY2051" s="220"/>
      <c r="VVZ2051" s="220"/>
      <c r="VWA2051" s="220"/>
      <c r="VWB2051" s="220"/>
      <c r="VWC2051" s="220"/>
      <c r="VWD2051" s="220"/>
      <c r="VWE2051" s="220"/>
      <c r="VWF2051" s="220"/>
      <c r="VWG2051" s="220"/>
      <c r="VWH2051" s="220"/>
      <c r="VWI2051" s="220"/>
      <c r="VWJ2051" s="220"/>
      <c r="VWK2051" s="220"/>
      <c r="VWL2051" s="220"/>
      <c r="VWM2051" s="220"/>
      <c r="VWN2051" s="220"/>
      <c r="VWO2051" s="220"/>
      <c r="VWP2051" s="220"/>
      <c r="VWQ2051" s="220"/>
      <c r="VWR2051" s="220"/>
      <c r="VWS2051" s="220"/>
      <c r="VWT2051" s="220"/>
      <c r="VWU2051" s="220"/>
      <c r="VWV2051" s="220"/>
      <c r="VWW2051" s="220"/>
      <c r="VWX2051" s="220"/>
      <c r="VWY2051" s="220"/>
      <c r="VWZ2051" s="220"/>
      <c r="VXA2051" s="220"/>
      <c r="VXB2051" s="220"/>
      <c r="VXC2051" s="220"/>
      <c r="VXD2051" s="220"/>
      <c r="VXE2051" s="220"/>
      <c r="VXF2051" s="220"/>
      <c r="VXG2051" s="220"/>
      <c r="VXH2051" s="220"/>
      <c r="VXI2051" s="220"/>
      <c r="VXJ2051" s="220"/>
      <c r="VXK2051" s="220"/>
      <c r="VXL2051" s="220"/>
      <c r="VXM2051" s="220"/>
      <c r="VXN2051" s="220"/>
      <c r="VXO2051" s="220"/>
      <c r="VXP2051" s="220"/>
      <c r="VXQ2051" s="220"/>
      <c r="VXR2051" s="220"/>
      <c r="VXS2051" s="220"/>
      <c r="VXT2051" s="220"/>
      <c r="VXU2051" s="220"/>
      <c r="VXV2051" s="220"/>
      <c r="VXW2051" s="220"/>
      <c r="VXX2051" s="220"/>
      <c r="VXY2051" s="220"/>
      <c r="VXZ2051" s="220"/>
      <c r="VYA2051" s="220"/>
      <c r="VYB2051" s="220"/>
      <c r="VYC2051" s="220"/>
      <c r="VYD2051" s="220"/>
      <c r="VYE2051" s="220"/>
      <c r="VYF2051" s="220"/>
      <c r="VYG2051" s="220"/>
      <c r="VYH2051" s="220"/>
      <c r="VYI2051" s="220"/>
      <c r="VYJ2051" s="220"/>
      <c r="VYK2051" s="220"/>
      <c r="VYL2051" s="220"/>
      <c r="VYM2051" s="220"/>
      <c r="VYN2051" s="220"/>
      <c r="VYO2051" s="220"/>
      <c r="VYP2051" s="220"/>
      <c r="VYQ2051" s="220"/>
      <c r="VYR2051" s="220"/>
      <c r="VYS2051" s="220"/>
      <c r="VYT2051" s="220"/>
      <c r="VYU2051" s="220"/>
      <c r="VYV2051" s="220"/>
      <c r="VYW2051" s="220"/>
      <c r="VYX2051" s="220"/>
      <c r="VYY2051" s="220"/>
      <c r="VYZ2051" s="220"/>
      <c r="VZA2051" s="220"/>
      <c r="VZB2051" s="220"/>
      <c r="VZC2051" s="220"/>
      <c r="VZD2051" s="220"/>
      <c r="VZE2051" s="220"/>
      <c r="VZF2051" s="220"/>
      <c r="VZG2051" s="220"/>
      <c r="VZH2051" s="220"/>
      <c r="VZI2051" s="220"/>
      <c r="VZJ2051" s="220"/>
      <c r="VZK2051" s="220"/>
      <c r="VZL2051" s="220"/>
      <c r="VZM2051" s="220"/>
      <c r="VZN2051" s="220"/>
      <c r="VZO2051" s="220"/>
      <c r="VZP2051" s="220"/>
      <c r="VZQ2051" s="220"/>
      <c r="VZR2051" s="220"/>
      <c r="VZS2051" s="220"/>
      <c r="VZT2051" s="220"/>
      <c r="VZU2051" s="220"/>
      <c r="VZV2051" s="220"/>
      <c r="VZW2051" s="220"/>
      <c r="VZX2051" s="220"/>
      <c r="VZY2051" s="220"/>
      <c r="VZZ2051" s="220"/>
      <c r="WAA2051" s="220"/>
      <c r="WAB2051" s="220"/>
      <c r="WAC2051" s="220"/>
      <c r="WAD2051" s="220"/>
      <c r="WAE2051" s="220"/>
      <c r="WAF2051" s="220"/>
      <c r="WAG2051" s="220"/>
      <c r="WAH2051" s="220"/>
      <c r="WAI2051" s="220"/>
      <c r="WAJ2051" s="220"/>
      <c r="WAK2051" s="220"/>
      <c r="WAL2051" s="220"/>
      <c r="WAM2051" s="220"/>
      <c r="WAN2051" s="220"/>
      <c r="WAO2051" s="220"/>
      <c r="WAP2051" s="220"/>
      <c r="WAQ2051" s="220"/>
      <c r="WAR2051" s="220"/>
      <c r="WAS2051" s="220"/>
      <c r="WAT2051" s="220"/>
      <c r="WAU2051" s="220"/>
      <c r="WAV2051" s="220"/>
      <c r="WAW2051" s="220"/>
      <c r="WAX2051" s="220"/>
      <c r="WAY2051" s="220"/>
      <c r="WAZ2051" s="220"/>
      <c r="WBA2051" s="220"/>
      <c r="WBB2051" s="220"/>
      <c r="WBC2051" s="220"/>
      <c r="WBD2051" s="220"/>
      <c r="WBE2051" s="220"/>
      <c r="WBF2051" s="220"/>
      <c r="WBG2051" s="220"/>
      <c r="WBH2051" s="220"/>
      <c r="WBI2051" s="220"/>
      <c r="WBJ2051" s="220"/>
      <c r="WBK2051" s="220"/>
      <c r="WBL2051" s="220"/>
      <c r="WBM2051" s="220"/>
      <c r="WBN2051" s="220"/>
      <c r="WBO2051" s="220"/>
      <c r="WBP2051" s="220"/>
      <c r="WBQ2051" s="220"/>
      <c r="WBR2051" s="220"/>
      <c r="WBS2051" s="220"/>
      <c r="WBT2051" s="220"/>
      <c r="WBU2051" s="220"/>
      <c r="WBV2051" s="220"/>
      <c r="WBW2051" s="220"/>
      <c r="WBX2051" s="220"/>
      <c r="WBY2051" s="220"/>
      <c r="WBZ2051" s="220"/>
      <c r="WCA2051" s="220"/>
      <c r="WCB2051" s="220"/>
      <c r="WCC2051" s="220"/>
      <c r="WCD2051" s="220"/>
      <c r="WCE2051" s="220"/>
      <c r="WCF2051" s="220"/>
      <c r="WCG2051" s="220"/>
      <c r="WCH2051" s="220"/>
      <c r="WCI2051" s="220"/>
      <c r="WCJ2051" s="220"/>
      <c r="WCK2051" s="220"/>
      <c r="WCL2051" s="220"/>
      <c r="WCM2051" s="220"/>
      <c r="WCN2051" s="220"/>
      <c r="WCO2051" s="220"/>
      <c r="WCP2051" s="220"/>
      <c r="WCQ2051" s="220"/>
      <c r="WCR2051" s="220"/>
      <c r="WCS2051" s="220"/>
      <c r="WCT2051" s="220"/>
      <c r="WCU2051" s="220"/>
      <c r="WCV2051" s="220"/>
      <c r="WCW2051" s="220"/>
      <c r="WCX2051" s="220"/>
      <c r="WCY2051" s="220"/>
      <c r="WCZ2051" s="220"/>
      <c r="WDA2051" s="220"/>
      <c r="WDB2051" s="220"/>
      <c r="WDC2051" s="220"/>
      <c r="WDD2051" s="220"/>
      <c r="WDE2051" s="220"/>
      <c r="WDF2051" s="220"/>
      <c r="WDG2051" s="220"/>
      <c r="WDH2051" s="220"/>
      <c r="WDI2051" s="220"/>
      <c r="WDJ2051" s="220"/>
      <c r="WDK2051" s="220"/>
      <c r="WDL2051" s="220"/>
      <c r="WDM2051" s="220"/>
      <c r="WDN2051" s="220"/>
      <c r="WDO2051" s="220"/>
      <c r="WDP2051" s="220"/>
      <c r="WDQ2051" s="220"/>
      <c r="WDR2051" s="220"/>
      <c r="WDS2051" s="220"/>
      <c r="WDT2051" s="220"/>
      <c r="WDU2051" s="220"/>
      <c r="WDV2051" s="220"/>
      <c r="WDW2051" s="220"/>
      <c r="WDX2051" s="220"/>
      <c r="WDY2051" s="220"/>
      <c r="WDZ2051" s="220"/>
      <c r="WEA2051" s="220"/>
      <c r="WEB2051" s="220"/>
      <c r="WEC2051" s="220"/>
      <c r="WED2051" s="220"/>
      <c r="WEE2051" s="220"/>
      <c r="WEF2051" s="220"/>
      <c r="WEG2051" s="220"/>
      <c r="WEH2051" s="220"/>
      <c r="WEI2051" s="220"/>
      <c r="WEJ2051" s="220"/>
      <c r="WEK2051" s="220"/>
      <c r="WEL2051" s="220"/>
      <c r="WEM2051" s="220"/>
      <c r="WEN2051" s="220"/>
      <c r="WEO2051" s="220"/>
      <c r="WEP2051" s="220"/>
      <c r="WEQ2051" s="220"/>
      <c r="WER2051" s="220"/>
      <c r="WES2051" s="220"/>
      <c r="WET2051" s="220"/>
      <c r="WEU2051" s="220"/>
      <c r="WEV2051" s="220"/>
      <c r="WEW2051" s="220"/>
      <c r="WEX2051" s="220"/>
      <c r="WEY2051" s="220"/>
      <c r="WEZ2051" s="220"/>
      <c r="WFA2051" s="220"/>
      <c r="WFB2051" s="220"/>
      <c r="WFC2051" s="220"/>
      <c r="WFD2051" s="220"/>
      <c r="WFE2051" s="220"/>
      <c r="WFF2051" s="220"/>
      <c r="WFG2051" s="220"/>
      <c r="WFH2051" s="220"/>
      <c r="WFI2051" s="220"/>
      <c r="WFJ2051" s="220"/>
      <c r="WFK2051" s="220"/>
      <c r="WFL2051" s="220"/>
      <c r="WFM2051" s="220"/>
      <c r="WFN2051" s="220"/>
      <c r="WFO2051" s="220"/>
      <c r="WFP2051" s="220"/>
      <c r="WFQ2051" s="220"/>
      <c r="WFR2051" s="220"/>
      <c r="WFS2051" s="220"/>
      <c r="WFT2051" s="220"/>
      <c r="WFU2051" s="220"/>
      <c r="WFV2051" s="220"/>
      <c r="WFW2051" s="220"/>
      <c r="WFX2051" s="220"/>
      <c r="WFY2051" s="220"/>
      <c r="WFZ2051" s="220"/>
      <c r="WGA2051" s="220"/>
      <c r="WGB2051" s="220"/>
      <c r="WGC2051" s="220"/>
      <c r="WGD2051" s="220"/>
      <c r="WGE2051" s="220"/>
      <c r="WGF2051" s="220"/>
      <c r="WGG2051" s="220"/>
      <c r="WGH2051" s="220"/>
      <c r="WGI2051" s="220"/>
      <c r="WGJ2051" s="220"/>
      <c r="WGK2051" s="220"/>
      <c r="WGL2051" s="220"/>
      <c r="WGM2051" s="220"/>
      <c r="WGN2051" s="220"/>
      <c r="WGO2051" s="220"/>
      <c r="WGP2051" s="220"/>
      <c r="WGQ2051" s="220"/>
      <c r="WGR2051" s="220"/>
      <c r="WGS2051" s="220"/>
      <c r="WGT2051" s="220"/>
      <c r="WGU2051" s="220"/>
      <c r="WGV2051" s="220"/>
      <c r="WGW2051" s="220"/>
      <c r="WGX2051" s="220"/>
      <c r="WGY2051" s="220"/>
      <c r="WGZ2051" s="220"/>
      <c r="WHA2051" s="220"/>
      <c r="WHB2051" s="220"/>
      <c r="WHC2051" s="220"/>
      <c r="WHD2051" s="220"/>
      <c r="WHE2051" s="220"/>
      <c r="WHF2051" s="220"/>
      <c r="WHG2051" s="220"/>
      <c r="WHH2051" s="220"/>
      <c r="WHI2051" s="220"/>
      <c r="WHJ2051" s="220"/>
      <c r="WHK2051" s="220"/>
      <c r="WHL2051" s="220"/>
      <c r="WHM2051" s="220"/>
      <c r="WHN2051" s="220"/>
      <c r="WHO2051" s="220"/>
      <c r="WHP2051" s="220"/>
      <c r="WHQ2051" s="220"/>
      <c r="WHR2051" s="220"/>
      <c r="WHS2051" s="220"/>
      <c r="WHT2051" s="220"/>
      <c r="WHU2051" s="220"/>
      <c r="WHV2051" s="220"/>
      <c r="WHW2051" s="220"/>
      <c r="WHX2051" s="220"/>
      <c r="WHY2051" s="220"/>
      <c r="WHZ2051" s="220"/>
      <c r="WIA2051" s="220"/>
      <c r="WIB2051" s="220"/>
      <c r="WIC2051" s="220"/>
      <c r="WID2051" s="220"/>
      <c r="WIE2051" s="220"/>
      <c r="WIF2051" s="220"/>
      <c r="WIG2051" s="220"/>
      <c r="WIH2051" s="220"/>
      <c r="WII2051" s="220"/>
      <c r="WIJ2051" s="220"/>
      <c r="WIK2051" s="220"/>
      <c r="WIL2051" s="220"/>
      <c r="WIM2051" s="220"/>
      <c r="WIN2051" s="220"/>
      <c r="WIO2051" s="220"/>
      <c r="WIP2051" s="220"/>
      <c r="WIQ2051" s="220"/>
      <c r="WIR2051" s="220"/>
      <c r="WIS2051" s="220"/>
      <c r="WIT2051" s="220"/>
      <c r="WIU2051" s="220"/>
      <c r="WIV2051" s="220"/>
      <c r="WIW2051" s="220"/>
      <c r="WIX2051" s="220"/>
      <c r="WIY2051" s="220"/>
      <c r="WIZ2051" s="220"/>
      <c r="WJA2051" s="220"/>
      <c r="WJB2051" s="220"/>
      <c r="WJC2051" s="220"/>
      <c r="WJD2051" s="220"/>
      <c r="WJE2051" s="220"/>
      <c r="WJF2051" s="220"/>
      <c r="WJG2051" s="220"/>
      <c r="WJH2051" s="220"/>
      <c r="WJI2051" s="220"/>
      <c r="WJJ2051" s="220"/>
      <c r="WJK2051" s="220"/>
      <c r="WJL2051" s="220"/>
      <c r="WJM2051" s="220"/>
      <c r="WJN2051" s="220"/>
      <c r="WJO2051" s="220"/>
      <c r="WJP2051" s="220"/>
      <c r="WJQ2051" s="220"/>
      <c r="WJR2051" s="220"/>
      <c r="WJS2051" s="220"/>
      <c r="WJT2051" s="220"/>
      <c r="WJU2051" s="220"/>
      <c r="WJV2051" s="220"/>
      <c r="WJW2051" s="220"/>
      <c r="WJX2051" s="220"/>
      <c r="WJY2051" s="220"/>
      <c r="WJZ2051" s="220"/>
      <c r="WKA2051" s="220"/>
      <c r="WKB2051" s="220"/>
      <c r="WKC2051" s="220"/>
      <c r="WKD2051" s="220"/>
      <c r="WKE2051" s="220"/>
      <c r="WKF2051" s="220"/>
      <c r="WKG2051" s="220"/>
      <c r="WKH2051" s="220"/>
      <c r="WKI2051" s="220"/>
      <c r="WKJ2051" s="220"/>
      <c r="WKK2051" s="220"/>
      <c r="WKL2051" s="220"/>
      <c r="WKM2051" s="220"/>
      <c r="WKN2051" s="220"/>
      <c r="WKO2051" s="220"/>
      <c r="WKP2051" s="220"/>
      <c r="WKQ2051" s="220"/>
      <c r="WKR2051" s="220"/>
      <c r="WKS2051" s="220"/>
      <c r="WKT2051" s="220"/>
      <c r="WKU2051" s="220"/>
      <c r="WKV2051" s="220"/>
      <c r="WKW2051" s="220"/>
      <c r="WKX2051" s="220"/>
      <c r="WKY2051" s="220"/>
      <c r="WKZ2051" s="220"/>
      <c r="WLA2051" s="220"/>
      <c r="WLB2051" s="220"/>
      <c r="WLC2051" s="220"/>
      <c r="WLD2051" s="220"/>
      <c r="WLE2051" s="220"/>
      <c r="WLF2051" s="220"/>
      <c r="WLG2051" s="220"/>
      <c r="WLH2051" s="220"/>
      <c r="WLI2051" s="220"/>
      <c r="WLJ2051" s="220"/>
      <c r="WLK2051" s="220"/>
      <c r="WLL2051" s="220"/>
      <c r="WLM2051" s="220"/>
      <c r="WLN2051" s="220"/>
      <c r="WLO2051" s="220"/>
      <c r="WLP2051" s="220"/>
      <c r="WLQ2051" s="220"/>
      <c r="WLR2051" s="220"/>
      <c r="WLS2051" s="220"/>
      <c r="WLT2051" s="220"/>
      <c r="WLU2051" s="220"/>
      <c r="WLV2051" s="220"/>
      <c r="WLW2051" s="220"/>
      <c r="WLX2051" s="220"/>
      <c r="WLY2051" s="220"/>
      <c r="WLZ2051" s="220"/>
      <c r="WMA2051" s="220"/>
      <c r="WMB2051" s="220"/>
      <c r="WMC2051" s="220"/>
      <c r="WMD2051" s="220"/>
      <c r="WME2051" s="220"/>
      <c r="WMF2051" s="220"/>
      <c r="WMG2051" s="220"/>
      <c r="WMH2051" s="220"/>
      <c r="WMI2051" s="220"/>
      <c r="WMJ2051" s="220"/>
      <c r="WMK2051" s="220"/>
      <c r="WML2051" s="220"/>
      <c r="WMM2051" s="220"/>
      <c r="WMN2051" s="220"/>
      <c r="WMO2051" s="220"/>
      <c r="WMP2051" s="220"/>
      <c r="WMQ2051" s="220"/>
      <c r="WMR2051" s="220"/>
      <c r="WMS2051" s="220"/>
      <c r="WMT2051" s="220"/>
      <c r="WMU2051" s="220"/>
      <c r="WMV2051" s="220"/>
      <c r="WMW2051" s="220"/>
      <c r="WMX2051" s="220"/>
      <c r="WMY2051" s="220"/>
      <c r="WMZ2051" s="220"/>
      <c r="WNA2051" s="220"/>
      <c r="WNB2051" s="220"/>
      <c r="WNC2051" s="220"/>
      <c r="WND2051" s="220"/>
      <c r="WNE2051" s="220"/>
      <c r="WNF2051" s="220"/>
      <c r="WNG2051" s="220"/>
      <c r="WNH2051" s="220"/>
      <c r="WNI2051" s="220"/>
      <c r="WNJ2051" s="220"/>
      <c r="WNK2051" s="220"/>
      <c r="WNL2051" s="220"/>
      <c r="WNM2051" s="220"/>
      <c r="WNN2051" s="220"/>
      <c r="WNO2051" s="220"/>
      <c r="WNP2051" s="220"/>
      <c r="WNQ2051" s="220"/>
      <c r="WNR2051" s="220"/>
      <c r="WNS2051" s="220"/>
      <c r="WNT2051" s="220"/>
      <c r="WNU2051" s="220"/>
      <c r="WNV2051" s="220"/>
      <c r="WNW2051" s="220"/>
      <c r="WNX2051" s="220"/>
      <c r="WNY2051" s="220"/>
      <c r="WNZ2051" s="220"/>
      <c r="WOA2051" s="220"/>
      <c r="WOB2051" s="220"/>
      <c r="WOC2051" s="220"/>
      <c r="WOD2051" s="220"/>
      <c r="WOE2051" s="220"/>
      <c r="WOF2051" s="220"/>
      <c r="WOG2051" s="220"/>
      <c r="WOH2051" s="220"/>
      <c r="WOI2051" s="220"/>
      <c r="WOJ2051" s="220"/>
      <c r="WOK2051" s="220"/>
      <c r="WOL2051" s="220"/>
      <c r="WOM2051" s="220"/>
      <c r="WON2051" s="220"/>
      <c r="WOO2051" s="220"/>
      <c r="WOP2051" s="220"/>
      <c r="WOQ2051" s="220"/>
      <c r="WOR2051" s="220"/>
      <c r="WOS2051" s="220"/>
      <c r="WOT2051" s="220"/>
      <c r="WOU2051" s="220"/>
      <c r="WOV2051" s="220"/>
      <c r="WOW2051" s="220"/>
      <c r="WOX2051" s="220"/>
      <c r="WOY2051" s="220"/>
      <c r="WOZ2051" s="220"/>
      <c r="WPA2051" s="220"/>
      <c r="WPB2051" s="220"/>
      <c r="WPC2051" s="220"/>
      <c r="WPD2051" s="220"/>
      <c r="WPE2051" s="220"/>
      <c r="WPF2051" s="220"/>
      <c r="WPG2051" s="220"/>
      <c r="WPH2051" s="220"/>
      <c r="WPI2051" s="220"/>
      <c r="WPJ2051" s="220"/>
      <c r="WPK2051" s="220"/>
      <c r="WPL2051" s="220"/>
      <c r="WPM2051" s="220"/>
      <c r="WPN2051" s="220"/>
      <c r="WPO2051" s="220"/>
      <c r="WPP2051" s="220"/>
      <c r="WPQ2051" s="220"/>
      <c r="WPR2051" s="220"/>
      <c r="WPS2051" s="220"/>
      <c r="WPT2051" s="220"/>
      <c r="WPU2051" s="220"/>
      <c r="WPV2051" s="220"/>
      <c r="WPW2051" s="220"/>
      <c r="WPX2051" s="220"/>
      <c r="WPY2051" s="220"/>
      <c r="WPZ2051" s="220"/>
      <c r="WQA2051" s="220"/>
      <c r="WQB2051" s="220"/>
      <c r="WQC2051" s="220"/>
      <c r="WQD2051" s="220"/>
      <c r="WQE2051" s="220"/>
      <c r="WQF2051" s="220"/>
      <c r="WQG2051" s="220"/>
      <c r="WQH2051" s="220"/>
      <c r="WQI2051" s="220"/>
      <c r="WQJ2051" s="220"/>
      <c r="WQK2051" s="220"/>
      <c r="WQL2051" s="220"/>
      <c r="WQM2051" s="220"/>
      <c r="WQN2051" s="220"/>
      <c r="WQO2051" s="220"/>
      <c r="WQP2051" s="220"/>
      <c r="WQQ2051" s="220"/>
      <c r="WQR2051" s="220"/>
      <c r="WQS2051" s="220"/>
      <c r="WQT2051" s="220"/>
      <c r="WQU2051" s="220"/>
      <c r="WQV2051" s="220"/>
      <c r="WQW2051" s="220"/>
      <c r="WQX2051" s="220"/>
      <c r="WQY2051" s="220"/>
      <c r="WQZ2051" s="220"/>
      <c r="WRA2051" s="220"/>
      <c r="WRB2051" s="220"/>
      <c r="WRC2051" s="220"/>
      <c r="WRD2051" s="220"/>
      <c r="WRE2051" s="220"/>
      <c r="WRF2051" s="220"/>
      <c r="WRG2051" s="220"/>
      <c r="WRH2051" s="220"/>
      <c r="WRI2051" s="220"/>
      <c r="WRJ2051" s="220"/>
      <c r="WRK2051" s="220"/>
      <c r="WRL2051" s="220"/>
      <c r="WRM2051" s="220"/>
      <c r="WRN2051" s="220"/>
      <c r="WRO2051" s="220"/>
      <c r="WRP2051" s="220"/>
      <c r="WRQ2051" s="220"/>
      <c r="WRR2051" s="220"/>
      <c r="WRS2051" s="220"/>
      <c r="WRT2051" s="220"/>
      <c r="WRU2051" s="220"/>
      <c r="WRV2051" s="220"/>
      <c r="WRW2051" s="220"/>
      <c r="WRX2051" s="220"/>
      <c r="WRY2051" s="220"/>
      <c r="WRZ2051" s="220"/>
      <c r="WSA2051" s="220"/>
      <c r="WSB2051" s="220"/>
      <c r="WSC2051" s="220"/>
      <c r="WSD2051" s="220"/>
      <c r="WSE2051" s="220"/>
      <c r="WSF2051" s="220"/>
      <c r="WSG2051" s="220"/>
      <c r="WSH2051" s="220"/>
      <c r="WSI2051" s="220"/>
      <c r="WSJ2051" s="220"/>
      <c r="WSK2051" s="220"/>
      <c r="WSL2051" s="220"/>
      <c r="WSM2051" s="220"/>
      <c r="WSN2051" s="220"/>
      <c r="WSO2051" s="220"/>
      <c r="WSP2051" s="220"/>
      <c r="WSQ2051" s="220"/>
      <c r="WSR2051" s="220"/>
      <c r="WSS2051" s="220"/>
      <c r="WST2051" s="220"/>
      <c r="WSU2051" s="220"/>
      <c r="WSV2051" s="220"/>
      <c r="WSW2051" s="220"/>
      <c r="WSX2051" s="220"/>
      <c r="WSY2051" s="220"/>
      <c r="WSZ2051" s="220"/>
      <c r="WTA2051" s="220"/>
      <c r="WTB2051" s="220"/>
      <c r="WTC2051" s="220"/>
      <c r="WTD2051" s="220"/>
      <c r="WTE2051" s="220"/>
      <c r="WTF2051" s="220"/>
      <c r="WTG2051" s="220"/>
      <c r="WTH2051" s="220"/>
      <c r="WTI2051" s="220"/>
      <c r="WTJ2051" s="220"/>
      <c r="WTK2051" s="220"/>
      <c r="WTL2051" s="220"/>
      <c r="WTM2051" s="220"/>
      <c r="WTN2051" s="220"/>
      <c r="WTO2051" s="220"/>
      <c r="WTP2051" s="220"/>
      <c r="WTQ2051" s="220"/>
      <c r="WTR2051" s="220"/>
      <c r="WTS2051" s="220"/>
      <c r="WTT2051" s="220"/>
      <c r="WTU2051" s="220"/>
      <c r="WTV2051" s="220"/>
      <c r="WTW2051" s="220"/>
      <c r="WTX2051" s="220"/>
      <c r="WTY2051" s="220"/>
      <c r="WTZ2051" s="220"/>
      <c r="WUA2051" s="220"/>
      <c r="WUB2051" s="220"/>
      <c r="WUC2051" s="220"/>
      <c r="WUD2051" s="220"/>
      <c r="WUE2051" s="220"/>
      <c r="WUF2051" s="220"/>
      <c r="WUG2051" s="220"/>
      <c r="WUH2051" s="220"/>
      <c r="WUI2051" s="220"/>
      <c r="WUJ2051" s="220"/>
      <c r="WUK2051" s="220"/>
      <c r="WUL2051" s="220"/>
      <c r="WUM2051" s="220"/>
      <c r="WUN2051" s="220"/>
      <c r="WUO2051" s="220"/>
      <c r="WUP2051" s="220"/>
      <c r="WUQ2051" s="220"/>
      <c r="WUR2051" s="220"/>
      <c r="WUS2051" s="220"/>
      <c r="WUT2051" s="220"/>
      <c r="WUU2051" s="220"/>
      <c r="WUV2051" s="220"/>
      <c r="WUW2051" s="220"/>
      <c r="WUX2051" s="220"/>
      <c r="WUY2051" s="220"/>
      <c r="WUZ2051" s="220"/>
      <c r="WVA2051" s="220"/>
      <c r="WVB2051" s="220"/>
      <c r="WVC2051" s="220"/>
      <c r="WVD2051" s="220"/>
      <c r="WVE2051" s="220"/>
      <c r="WVF2051" s="220"/>
      <c r="WVG2051" s="220"/>
      <c r="WVH2051" s="220"/>
      <c r="WVI2051" s="220"/>
      <c r="WVJ2051" s="220"/>
      <c r="WVK2051" s="220"/>
      <c r="WVL2051" s="220"/>
      <c r="WVM2051" s="220"/>
      <c r="WVN2051" s="220"/>
      <c r="WVO2051" s="220"/>
      <c r="WVP2051" s="220"/>
      <c r="WVQ2051" s="220"/>
      <c r="WVR2051" s="220"/>
      <c r="WVS2051" s="220"/>
      <c r="WVT2051" s="220"/>
      <c r="WVU2051" s="220"/>
      <c r="WVV2051" s="220"/>
      <c r="WVW2051" s="220"/>
      <c r="WVX2051" s="220"/>
      <c r="WVY2051" s="220"/>
      <c r="WVZ2051" s="220"/>
      <c r="WWA2051" s="220"/>
      <c r="WWB2051" s="220"/>
      <c r="WWC2051" s="220"/>
      <c r="WWD2051" s="220"/>
      <c r="WWE2051" s="220"/>
      <c r="WWF2051" s="220"/>
      <c r="WWG2051" s="220"/>
      <c r="WWH2051" s="220"/>
      <c r="WWI2051" s="220"/>
      <c r="WWJ2051" s="220"/>
      <c r="WWK2051" s="220"/>
      <c r="WWL2051" s="220"/>
      <c r="WWM2051" s="220"/>
      <c r="WWN2051" s="220"/>
      <c r="WWO2051" s="220"/>
      <c r="WWP2051" s="220"/>
      <c r="WWQ2051" s="220"/>
      <c r="WWR2051" s="220"/>
      <c r="WWS2051" s="220"/>
      <c r="WWT2051" s="220"/>
      <c r="WWU2051" s="220"/>
      <c r="WWV2051" s="220"/>
      <c r="WWW2051" s="220"/>
      <c r="WWX2051" s="220"/>
      <c r="WWY2051" s="220"/>
      <c r="WWZ2051" s="220"/>
      <c r="WXA2051" s="220"/>
      <c r="WXB2051" s="220"/>
      <c r="WXC2051" s="220"/>
      <c r="WXD2051" s="220"/>
      <c r="WXE2051" s="220"/>
      <c r="WXF2051" s="220"/>
      <c r="WXG2051" s="220"/>
      <c r="WXH2051" s="220"/>
      <c r="WXI2051" s="220"/>
      <c r="WXJ2051" s="220"/>
      <c r="WXK2051" s="220"/>
      <c r="WXL2051" s="220"/>
      <c r="WXM2051" s="220"/>
      <c r="WXN2051" s="220"/>
      <c r="WXO2051" s="220"/>
      <c r="WXP2051" s="220"/>
      <c r="WXQ2051" s="220"/>
      <c r="WXR2051" s="220"/>
      <c r="WXS2051" s="220"/>
      <c r="WXT2051" s="220"/>
      <c r="WXU2051" s="220"/>
      <c r="WXV2051" s="220"/>
      <c r="WXW2051" s="220"/>
      <c r="WXX2051" s="220"/>
      <c r="WXY2051" s="220"/>
      <c r="WXZ2051" s="220"/>
      <c r="WYA2051" s="220"/>
      <c r="WYB2051" s="220"/>
      <c r="WYC2051" s="220"/>
      <c r="WYD2051" s="220"/>
      <c r="WYE2051" s="220"/>
      <c r="WYF2051" s="220"/>
      <c r="WYG2051" s="220"/>
      <c r="WYH2051" s="220"/>
      <c r="WYI2051" s="220"/>
      <c r="WYJ2051" s="220"/>
      <c r="WYK2051" s="220"/>
      <c r="WYL2051" s="220"/>
      <c r="WYM2051" s="220"/>
      <c r="WYN2051" s="220"/>
      <c r="WYO2051" s="220"/>
      <c r="WYP2051" s="220"/>
      <c r="WYQ2051" s="220"/>
      <c r="WYR2051" s="220"/>
      <c r="WYS2051" s="220"/>
      <c r="WYT2051" s="220"/>
      <c r="WYU2051" s="220"/>
      <c r="WYV2051" s="220"/>
      <c r="WYW2051" s="220"/>
      <c r="WYX2051" s="220"/>
      <c r="WYY2051" s="220"/>
      <c r="WYZ2051" s="220"/>
      <c r="WZA2051" s="220"/>
      <c r="WZB2051" s="220"/>
      <c r="WZC2051" s="220"/>
      <c r="WZD2051" s="220"/>
      <c r="WZE2051" s="220"/>
      <c r="WZF2051" s="220"/>
      <c r="WZG2051" s="220"/>
      <c r="WZH2051" s="220"/>
      <c r="WZI2051" s="220"/>
      <c r="WZJ2051" s="220"/>
      <c r="WZK2051" s="220"/>
      <c r="WZL2051" s="220"/>
      <c r="WZM2051" s="220"/>
      <c r="WZN2051" s="220"/>
      <c r="WZO2051" s="220"/>
      <c r="WZP2051" s="220"/>
      <c r="WZQ2051" s="220"/>
      <c r="WZR2051" s="220"/>
      <c r="WZS2051" s="220"/>
      <c r="WZT2051" s="220"/>
      <c r="WZU2051" s="220"/>
      <c r="WZV2051" s="220"/>
      <c r="WZW2051" s="220"/>
      <c r="WZX2051" s="220"/>
      <c r="WZY2051" s="220"/>
      <c r="WZZ2051" s="220"/>
      <c r="XAA2051" s="220"/>
      <c r="XAB2051" s="220"/>
      <c r="XAC2051" s="220"/>
      <c r="XAD2051" s="220"/>
      <c r="XAE2051" s="220"/>
      <c r="XAF2051" s="220"/>
      <c r="XAG2051" s="220"/>
      <c r="XAH2051" s="220"/>
      <c r="XAI2051" s="220"/>
      <c r="XAJ2051" s="220"/>
      <c r="XAK2051" s="220"/>
      <c r="XAL2051" s="220"/>
      <c r="XAM2051" s="220"/>
      <c r="XAN2051" s="220"/>
      <c r="XAO2051" s="220"/>
      <c r="XAP2051" s="220"/>
      <c r="XAQ2051" s="220"/>
      <c r="XAR2051" s="220"/>
      <c r="XAS2051" s="220"/>
      <c r="XAT2051" s="220"/>
      <c r="XAU2051" s="220"/>
      <c r="XAV2051" s="220"/>
      <c r="XAW2051" s="220"/>
      <c r="XAX2051" s="220"/>
      <c r="XAY2051" s="220"/>
      <c r="XAZ2051" s="220"/>
      <c r="XBA2051" s="220"/>
      <c r="XBB2051" s="220"/>
      <c r="XBC2051" s="220"/>
      <c r="XBD2051" s="220"/>
      <c r="XBE2051" s="220"/>
      <c r="XBF2051" s="220"/>
      <c r="XBG2051" s="220"/>
      <c r="XBH2051" s="220"/>
      <c r="XBI2051" s="220"/>
      <c r="XBJ2051" s="220"/>
      <c r="XBK2051" s="220"/>
      <c r="XBL2051" s="220"/>
      <c r="XBM2051" s="220"/>
      <c r="XBN2051" s="220"/>
      <c r="XBO2051" s="220"/>
      <c r="XBP2051" s="220"/>
      <c r="XBQ2051" s="220"/>
      <c r="XBR2051" s="220"/>
      <c r="XBS2051" s="220"/>
      <c r="XBT2051" s="220"/>
      <c r="XBU2051" s="220"/>
      <c r="XBV2051" s="220"/>
      <c r="XBW2051" s="220"/>
      <c r="XBX2051" s="220"/>
      <c r="XBY2051" s="220"/>
      <c r="XBZ2051" s="220"/>
      <c r="XCA2051" s="220"/>
      <c r="XCB2051" s="220"/>
      <c r="XCC2051" s="220"/>
      <c r="XCD2051" s="220"/>
      <c r="XCE2051" s="220"/>
      <c r="XCF2051" s="220"/>
      <c r="XCG2051" s="220"/>
      <c r="XCH2051" s="220"/>
      <c r="XCI2051" s="220"/>
      <c r="XCJ2051" s="220"/>
      <c r="XCK2051" s="220"/>
      <c r="XCL2051" s="220"/>
      <c r="XCM2051" s="220"/>
      <c r="XCN2051" s="220"/>
      <c r="XCO2051" s="220"/>
      <c r="XCP2051" s="220"/>
      <c r="XCQ2051" s="220"/>
      <c r="XCR2051" s="220"/>
      <c r="XCS2051" s="220"/>
      <c r="XCT2051" s="220"/>
      <c r="XCU2051" s="220"/>
      <c r="XCV2051" s="220"/>
      <c r="XCW2051" s="220"/>
      <c r="XCX2051" s="220"/>
      <c r="XCY2051" s="220"/>
      <c r="XCZ2051" s="220"/>
      <c r="XDA2051" s="220"/>
      <c r="XDB2051" s="220"/>
      <c r="XDC2051" s="220"/>
      <c r="XDD2051" s="220"/>
      <c r="XDE2051" s="220"/>
      <c r="XDF2051" s="220"/>
      <c r="XDG2051" s="220"/>
      <c r="XDH2051" s="220"/>
      <c r="XDI2051" s="220"/>
      <c r="XDJ2051" s="220"/>
      <c r="XDK2051" s="220"/>
      <c r="XDL2051" s="220"/>
      <c r="XDM2051" s="220"/>
      <c r="XDN2051" s="220"/>
      <c r="XDO2051" s="220"/>
      <c r="XDP2051" s="220"/>
      <c r="XDQ2051" s="220"/>
      <c r="XDR2051" s="220"/>
      <c r="XDS2051" s="220"/>
      <c r="XDT2051" s="220"/>
      <c r="XDU2051" s="220"/>
      <c r="XDV2051" s="220"/>
      <c r="XDW2051" s="220"/>
      <c r="XDX2051" s="220"/>
      <c r="XDY2051" s="220"/>
      <c r="XDZ2051" s="220"/>
      <c r="XEA2051" s="220"/>
      <c r="XEB2051" s="220"/>
      <c r="XEC2051" s="220"/>
      <c r="XED2051" s="220"/>
      <c r="XEE2051" s="220"/>
      <c r="XEF2051" s="220"/>
      <c r="XEG2051" s="220"/>
      <c r="XEH2051" s="220"/>
      <c r="XEI2051" s="220"/>
      <c r="XEJ2051" s="220"/>
      <c r="XEK2051" s="220"/>
      <c r="XEL2051" s="220"/>
      <c r="XEM2051" s="220"/>
      <c r="XEN2051" s="220"/>
      <c r="XEO2051" s="220"/>
      <c r="XEP2051" s="220"/>
      <c r="XEQ2051" s="220"/>
      <c r="XER2051" s="220"/>
      <c r="XES2051" s="220"/>
      <c r="XET2051" s="220"/>
      <c r="XEU2051" s="220"/>
      <c r="XEV2051" s="220"/>
      <c r="XEW2051" s="220"/>
      <c r="XEX2051" s="220"/>
      <c r="XEY2051" s="220"/>
      <c r="XEZ2051" s="220"/>
      <c r="XFA2051" s="220"/>
      <c r="XFB2051" s="220"/>
      <c r="XFC2051" s="220"/>
    </row>
    <row r="2052" spans="1:16383" s="202" customFormat="1" x14ac:dyDescent="0.25">
      <c r="B2052" s="220" t="s">
        <v>729</v>
      </c>
      <c r="C2052" s="220" t="s">
        <v>728</v>
      </c>
      <c r="D2052" s="220" t="s">
        <v>182</v>
      </c>
      <c r="E2052" s="220" t="s">
        <v>220</v>
      </c>
      <c r="F2052" s="220">
        <v>1.1000000000000001</v>
      </c>
      <c r="G2052" s="37">
        <v>3.77</v>
      </c>
      <c r="H2052" s="36">
        <f t="shared" si="23"/>
        <v>4.1399999999999997</v>
      </c>
      <c r="I2052" s="220"/>
      <c r="J2052" s="220"/>
      <c r="K2052" s="220"/>
      <c r="L2052" s="220"/>
      <c r="M2052" s="220"/>
      <c r="N2052" s="220"/>
      <c r="O2052" s="220"/>
      <c r="P2052" s="220"/>
      <c r="Q2052" s="220"/>
      <c r="R2052" s="220"/>
      <c r="S2052" s="220"/>
      <c r="T2052" s="220"/>
      <c r="U2052" s="220"/>
      <c r="V2052" s="220"/>
      <c r="W2052" s="220"/>
      <c r="X2052" s="220"/>
      <c r="Y2052" s="220"/>
      <c r="Z2052" s="220"/>
      <c r="AA2052" s="220"/>
      <c r="AB2052" s="220"/>
      <c r="AC2052" s="220"/>
      <c r="AD2052" s="220"/>
      <c r="AE2052" s="220"/>
      <c r="AF2052" s="220"/>
      <c r="AG2052" s="220"/>
      <c r="AH2052" s="220"/>
      <c r="AI2052" s="220"/>
      <c r="AJ2052" s="220"/>
      <c r="AK2052" s="220"/>
      <c r="AL2052" s="220"/>
      <c r="AM2052" s="220"/>
      <c r="AN2052" s="220"/>
      <c r="AO2052" s="220"/>
      <c r="AP2052" s="220"/>
      <c r="AQ2052" s="220"/>
      <c r="AR2052" s="220"/>
      <c r="AS2052" s="220"/>
      <c r="AT2052" s="220"/>
      <c r="AU2052" s="220"/>
      <c r="AV2052" s="220"/>
      <c r="AW2052" s="220"/>
      <c r="AX2052" s="220"/>
      <c r="AY2052" s="220"/>
      <c r="AZ2052" s="220"/>
      <c r="BA2052" s="220"/>
      <c r="BB2052" s="220"/>
      <c r="BC2052" s="220"/>
      <c r="BD2052" s="220"/>
      <c r="BE2052" s="220"/>
      <c r="BF2052" s="220"/>
      <c r="BG2052" s="220"/>
      <c r="BH2052" s="220"/>
      <c r="BI2052" s="220"/>
      <c r="BJ2052" s="220"/>
      <c r="BK2052" s="220"/>
      <c r="BL2052" s="220"/>
      <c r="BM2052" s="220"/>
      <c r="BN2052" s="220"/>
      <c r="BO2052" s="220"/>
      <c r="BP2052" s="220"/>
      <c r="BQ2052" s="220"/>
      <c r="BR2052" s="220"/>
      <c r="BS2052" s="220"/>
      <c r="BT2052" s="220"/>
      <c r="BU2052" s="220"/>
      <c r="BV2052" s="220"/>
      <c r="BW2052" s="220"/>
      <c r="BX2052" s="220"/>
      <c r="BY2052" s="220"/>
      <c r="BZ2052" s="220"/>
      <c r="CA2052" s="220"/>
      <c r="CB2052" s="220"/>
      <c r="CC2052" s="220"/>
      <c r="CD2052" s="220"/>
      <c r="CE2052" s="220"/>
      <c r="CF2052" s="220"/>
      <c r="CG2052" s="220"/>
      <c r="CH2052" s="220"/>
      <c r="CI2052" s="220"/>
      <c r="CJ2052" s="220"/>
      <c r="CK2052" s="220"/>
      <c r="CL2052" s="220"/>
      <c r="CM2052" s="220"/>
      <c r="CN2052" s="220"/>
      <c r="CO2052" s="220"/>
      <c r="CP2052" s="220"/>
      <c r="CQ2052" s="220"/>
      <c r="CR2052" s="220"/>
      <c r="CS2052" s="220"/>
      <c r="CT2052" s="220"/>
      <c r="CU2052" s="220"/>
      <c r="CV2052" s="220"/>
      <c r="CW2052" s="220"/>
      <c r="CX2052" s="220"/>
      <c r="CY2052" s="220"/>
      <c r="CZ2052" s="220"/>
      <c r="DA2052" s="220"/>
      <c r="DB2052" s="220"/>
      <c r="DC2052" s="220"/>
      <c r="DD2052" s="220"/>
      <c r="DE2052" s="220"/>
      <c r="DF2052" s="220"/>
      <c r="DG2052" s="220"/>
      <c r="DH2052" s="220"/>
      <c r="DI2052" s="220"/>
      <c r="DJ2052" s="220"/>
      <c r="DK2052" s="220"/>
      <c r="DL2052" s="220"/>
      <c r="DM2052" s="220"/>
      <c r="DN2052" s="220"/>
      <c r="DO2052" s="220"/>
      <c r="DP2052" s="220"/>
      <c r="DQ2052" s="220"/>
      <c r="DR2052" s="220"/>
      <c r="DS2052" s="220"/>
      <c r="DT2052" s="220"/>
      <c r="DU2052" s="220"/>
      <c r="DV2052" s="220"/>
      <c r="DW2052" s="220"/>
      <c r="DX2052" s="220"/>
      <c r="DY2052" s="220"/>
      <c r="DZ2052" s="220"/>
      <c r="EA2052" s="220"/>
      <c r="EB2052" s="220"/>
      <c r="EC2052" s="220"/>
      <c r="ED2052" s="220"/>
      <c r="EE2052" s="220"/>
      <c r="EF2052" s="220"/>
      <c r="EG2052" s="220"/>
      <c r="EH2052" s="220"/>
      <c r="EI2052" s="220"/>
      <c r="EJ2052" s="220"/>
      <c r="EK2052" s="220"/>
      <c r="EL2052" s="220"/>
      <c r="EM2052" s="220"/>
      <c r="EN2052" s="220"/>
      <c r="EO2052" s="220"/>
      <c r="EP2052" s="220"/>
      <c r="EQ2052" s="220"/>
      <c r="ER2052" s="220"/>
      <c r="ES2052" s="220"/>
      <c r="ET2052" s="220"/>
      <c r="EU2052" s="220"/>
      <c r="EV2052" s="220"/>
      <c r="EW2052" s="220"/>
      <c r="EX2052" s="220"/>
      <c r="EY2052" s="220"/>
      <c r="EZ2052" s="220"/>
      <c r="FA2052" s="220"/>
      <c r="FB2052" s="220"/>
      <c r="FC2052" s="220"/>
      <c r="FD2052" s="220"/>
      <c r="FE2052" s="220"/>
      <c r="FF2052" s="220"/>
      <c r="FG2052" s="220"/>
      <c r="FH2052" s="220"/>
      <c r="FI2052" s="220"/>
      <c r="FJ2052" s="220"/>
      <c r="FK2052" s="220"/>
      <c r="FL2052" s="220"/>
      <c r="FM2052" s="220"/>
      <c r="FN2052" s="220"/>
      <c r="FO2052" s="220"/>
      <c r="FP2052" s="220"/>
      <c r="FQ2052" s="220"/>
      <c r="FR2052" s="220"/>
      <c r="FS2052" s="220"/>
      <c r="FT2052" s="220"/>
      <c r="FU2052" s="220"/>
      <c r="FV2052" s="220"/>
      <c r="FW2052" s="220"/>
      <c r="FX2052" s="220"/>
      <c r="FY2052" s="220"/>
      <c r="FZ2052" s="220"/>
      <c r="GA2052" s="220"/>
      <c r="GB2052" s="220"/>
      <c r="GC2052" s="220"/>
      <c r="GD2052" s="220"/>
      <c r="GE2052" s="220"/>
      <c r="GF2052" s="220"/>
      <c r="GG2052" s="220"/>
      <c r="GH2052" s="220"/>
      <c r="GI2052" s="220"/>
      <c r="GJ2052" s="220"/>
      <c r="GK2052" s="220"/>
      <c r="GL2052" s="220"/>
      <c r="GM2052" s="220"/>
      <c r="GN2052" s="220"/>
      <c r="GO2052" s="220"/>
      <c r="GP2052" s="220"/>
      <c r="GQ2052" s="220"/>
      <c r="GR2052" s="220"/>
      <c r="GS2052" s="220"/>
      <c r="GT2052" s="220"/>
      <c r="GU2052" s="220"/>
      <c r="GV2052" s="220"/>
      <c r="GW2052" s="220"/>
      <c r="GX2052" s="220"/>
      <c r="GY2052" s="220"/>
      <c r="GZ2052" s="220"/>
      <c r="HA2052" s="220"/>
      <c r="HB2052" s="220"/>
      <c r="HC2052" s="220"/>
      <c r="HD2052" s="220"/>
      <c r="HE2052" s="220"/>
      <c r="HF2052" s="220"/>
      <c r="HG2052" s="220"/>
      <c r="HH2052" s="220"/>
      <c r="HI2052" s="220"/>
      <c r="HJ2052" s="220"/>
      <c r="HK2052" s="220"/>
      <c r="HL2052" s="220"/>
      <c r="HM2052" s="220"/>
      <c r="HN2052" s="220"/>
      <c r="HO2052" s="220"/>
      <c r="HP2052" s="220"/>
      <c r="HQ2052" s="220"/>
      <c r="HR2052" s="220"/>
      <c r="HS2052" s="220"/>
      <c r="HT2052" s="220"/>
      <c r="HU2052" s="220"/>
      <c r="HV2052" s="220"/>
      <c r="HW2052" s="220"/>
      <c r="HX2052" s="220"/>
      <c r="HY2052" s="220"/>
      <c r="HZ2052" s="220"/>
      <c r="IA2052" s="220"/>
      <c r="IB2052" s="220"/>
      <c r="IC2052" s="220"/>
      <c r="ID2052" s="220"/>
      <c r="IE2052" s="220"/>
      <c r="IF2052" s="220"/>
      <c r="IG2052" s="220"/>
      <c r="IH2052" s="220"/>
      <c r="II2052" s="220"/>
      <c r="IJ2052" s="220"/>
      <c r="IK2052" s="220"/>
      <c r="IL2052" s="220"/>
      <c r="IM2052" s="220"/>
      <c r="IN2052" s="220"/>
      <c r="IO2052" s="220"/>
      <c r="IP2052" s="220"/>
      <c r="IQ2052" s="220"/>
      <c r="IR2052" s="220"/>
      <c r="IS2052" s="220"/>
      <c r="IT2052" s="220"/>
      <c r="IU2052" s="220"/>
      <c r="IV2052" s="220"/>
      <c r="IW2052" s="220"/>
      <c r="IX2052" s="220"/>
      <c r="IY2052" s="220"/>
      <c r="IZ2052" s="220"/>
      <c r="JA2052" s="220"/>
      <c r="JB2052" s="220"/>
      <c r="JC2052" s="220"/>
      <c r="JD2052" s="220"/>
      <c r="JE2052" s="220"/>
      <c r="JF2052" s="220"/>
      <c r="JG2052" s="220"/>
      <c r="JH2052" s="220"/>
      <c r="JI2052" s="220"/>
      <c r="JJ2052" s="220"/>
      <c r="JK2052" s="220"/>
      <c r="JL2052" s="220"/>
      <c r="JM2052" s="220"/>
      <c r="JN2052" s="220"/>
      <c r="JO2052" s="220"/>
      <c r="JP2052" s="220"/>
      <c r="JQ2052" s="220"/>
      <c r="JR2052" s="220"/>
      <c r="JS2052" s="220"/>
      <c r="JT2052" s="220"/>
      <c r="JU2052" s="220"/>
      <c r="JV2052" s="220"/>
      <c r="JW2052" s="220"/>
      <c r="JX2052" s="220"/>
      <c r="JY2052" s="220"/>
      <c r="JZ2052" s="220"/>
      <c r="KA2052" s="220"/>
      <c r="KB2052" s="220"/>
      <c r="KC2052" s="220"/>
      <c r="KD2052" s="220"/>
      <c r="KE2052" s="220"/>
      <c r="KF2052" s="220"/>
      <c r="KG2052" s="220"/>
      <c r="KH2052" s="220"/>
      <c r="KI2052" s="220"/>
      <c r="KJ2052" s="220"/>
      <c r="KK2052" s="220"/>
      <c r="KL2052" s="220"/>
      <c r="KM2052" s="220"/>
      <c r="KN2052" s="220"/>
      <c r="KO2052" s="220"/>
      <c r="KP2052" s="220"/>
      <c r="KQ2052" s="220"/>
      <c r="KR2052" s="220"/>
      <c r="KS2052" s="220"/>
      <c r="KT2052" s="220"/>
      <c r="KU2052" s="220"/>
      <c r="KV2052" s="220"/>
      <c r="KW2052" s="220"/>
      <c r="KX2052" s="220"/>
      <c r="KY2052" s="220"/>
      <c r="KZ2052" s="220"/>
      <c r="LA2052" s="220"/>
      <c r="LB2052" s="220"/>
      <c r="LC2052" s="220"/>
      <c r="LD2052" s="220"/>
      <c r="LE2052" s="220"/>
      <c r="LF2052" s="220"/>
      <c r="LG2052" s="220"/>
      <c r="LH2052" s="220"/>
      <c r="LI2052" s="220"/>
      <c r="LJ2052" s="220"/>
      <c r="LK2052" s="220"/>
      <c r="LL2052" s="220"/>
      <c r="LM2052" s="220"/>
      <c r="LN2052" s="220"/>
      <c r="LO2052" s="220"/>
      <c r="LP2052" s="220"/>
      <c r="LQ2052" s="220"/>
      <c r="LR2052" s="220"/>
      <c r="LS2052" s="220"/>
      <c r="LT2052" s="220"/>
      <c r="LU2052" s="220"/>
      <c r="LV2052" s="220"/>
      <c r="LW2052" s="220"/>
      <c r="LX2052" s="220"/>
      <c r="LY2052" s="220"/>
      <c r="LZ2052" s="220"/>
      <c r="MA2052" s="220"/>
      <c r="MB2052" s="220"/>
      <c r="MC2052" s="220"/>
      <c r="MD2052" s="220"/>
      <c r="ME2052" s="220"/>
      <c r="MF2052" s="220"/>
      <c r="MG2052" s="220"/>
      <c r="MH2052" s="220"/>
      <c r="MI2052" s="220"/>
      <c r="MJ2052" s="220"/>
      <c r="MK2052" s="220"/>
      <c r="ML2052" s="220"/>
      <c r="MM2052" s="220"/>
      <c r="MN2052" s="220"/>
      <c r="MO2052" s="220"/>
      <c r="MP2052" s="220"/>
      <c r="MQ2052" s="220"/>
      <c r="MR2052" s="220"/>
      <c r="MS2052" s="220"/>
      <c r="MT2052" s="220"/>
      <c r="MU2052" s="220"/>
      <c r="MV2052" s="220"/>
      <c r="MW2052" s="220"/>
      <c r="MX2052" s="220"/>
      <c r="MY2052" s="220"/>
      <c r="MZ2052" s="220"/>
      <c r="NA2052" s="220"/>
      <c r="NB2052" s="220"/>
      <c r="NC2052" s="220"/>
      <c r="ND2052" s="220"/>
      <c r="NE2052" s="220"/>
      <c r="NF2052" s="220"/>
      <c r="NG2052" s="220"/>
      <c r="NH2052" s="220"/>
      <c r="NI2052" s="220"/>
      <c r="NJ2052" s="220"/>
      <c r="NK2052" s="220"/>
      <c r="NL2052" s="220"/>
      <c r="NM2052" s="220"/>
      <c r="NN2052" s="220"/>
      <c r="NO2052" s="220"/>
      <c r="NP2052" s="220"/>
      <c r="NQ2052" s="220"/>
      <c r="NR2052" s="220"/>
      <c r="NS2052" s="220"/>
      <c r="NT2052" s="220"/>
      <c r="NU2052" s="220"/>
      <c r="NV2052" s="220"/>
      <c r="NW2052" s="220"/>
      <c r="NX2052" s="220"/>
      <c r="NY2052" s="220"/>
      <c r="NZ2052" s="220"/>
      <c r="OA2052" s="220"/>
      <c r="OB2052" s="220"/>
      <c r="OC2052" s="220"/>
      <c r="OD2052" s="220"/>
      <c r="OE2052" s="220"/>
      <c r="OF2052" s="220"/>
      <c r="OG2052" s="220"/>
      <c r="OH2052" s="220"/>
      <c r="OI2052" s="220"/>
      <c r="OJ2052" s="220"/>
      <c r="OK2052" s="220"/>
      <c r="OL2052" s="220"/>
      <c r="OM2052" s="220"/>
      <c r="ON2052" s="220"/>
      <c r="OO2052" s="220"/>
      <c r="OP2052" s="220"/>
      <c r="OQ2052" s="220"/>
      <c r="OR2052" s="220"/>
      <c r="OS2052" s="220"/>
      <c r="OT2052" s="220"/>
      <c r="OU2052" s="220"/>
      <c r="OV2052" s="220"/>
      <c r="OW2052" s="220"/>
      <c r="OX2052" s="220"/>
      <c r="OY2052" s="220"/>
      <c r="OZ2052" s="220"/>
      <c r="PA2052" s="220"/>
      <c r="PB2052" s="220"/>
      <c r="PC2052" s="220"/>
      <c r="PD2052" s="220"/>
      <c r="PE2052" s="220"/>
      <c r="PF2052" s="220"/>
      <c r="PG2052" s="220"/>
      <c r="PH2052" s="220"/>
      <c r="PI2052" s="220"/>
      <c r="PJ2052" s="220"/>
      <c r="PK2052" s="220"/>
      <c r="PL2052" s="220"/>
      <c r="PM2052" s="220"/>
      <c r="PN2052" s="220"/>
      <c r="PO2052" s="220"/>
      <c r="PP2052" s="220"/>
      <c r="PQ2052" s="220"/>
      <c r="PR2052" s="220"/>
      <c r="PS2052" s="220"/>
      <c r="PT2052" s="220"/>
      <c r="PU2052" s="220"/>
      <c r="PV2052" s="220"/>
      <c r="PW2052" s="220"/>
      <c r="PX2052" s="220"/>
      <c r="PY2052" s="220"/>
      <c r="PZ2052" s="220"/>
      <c r="QA2052" s="220"/>
      <c r="QB2052" s="220"/>
      <c r="QC2052" s="220"/>
      <c r="QD2052" s="220"/>
      <c r="QE2052" s="220"/>
      <c r="QF2052" s="220"/>
      <c r="QG2052" s="220"/>
      <c r="QH2052" s="220"/>
      <c r="QI2052" s="220"/>
      <c r="QJ2052" s="220"/>
      <c r="QK2052" s="220"/>
      <c r="QL2052" s="220"/>
      <c r="QM2052" s="220"/>
      <c r="QN2052" s="220"/>
      <c r="QO2052" s="220"/>
      <c r="QP2052" s="220"/>
      <c r="QQ2052" s="220"/>
      <c r="QR2052" s="220"/>
      <c r="QS2052" s="220"/>
      <c r="QT2052" s="220"/>
      <c r="QU2052" s="220"/>
      <c r="QV2052" s="220"/>
      <c r="QW2052" s="220"/>
      <c r="QX2052" s="220"/>
      <c r="QY2052" s="220"/>
      <c r="QZ2052" s="220"/>
      <c r="RA2052" s="220"/>
      <c r="RB2052" s="220"/>
      <c r="RC2052" s="220"/>
      <c r="RD2052" s="220"/>
      <c r="RE2052" s="220"/>
      <c r="RF2052" s="220"/>
      <c r="RG2052" s="220"/>
      <c r="RH2052" s="220"/>
      <c r="RI2052" s="220"/>
      <c r="RJ2052" s="220"/>
      <c r="RK2052" s="220"/>
      <c r="RL2052" s="220"/>
      <c r="RM2052" s="220"/>
      <c r="RN2052" s="220"/>
      <c r="RO2052" s="220"/>
      <c r="RP2052" s="220"/>
      <c r="RQ2052" s="220"/>
      <c r="RR2052" s="220"/>
      <c r="RS2052" s="220"/>
      <c r="RT2052" s="220"/>
      <c r="RU2052" s="220"/>
      <c r="RV2052" s="220"/>
      <c r="RW2052" s="220"/>
      <c r="RX2052" s="220"/>
      <c r="RY2052" s="220"/>
      <c r="RZ2052" s="220"/>
      <c r="SA2052" s="220"/>
      <c r="SB2052" s="220"/>
      <c r="SC2052" s="220"/>
      <c r="SD2052" s="220"/>
      <c r="SE2052" s="220"/>
      <c r="SF2052" s="220"/>
      <c r="SG2052" s="220"/>
      <c r="SH2052" s="220"/>
      <c r="SI2052" s="220"/>
      <c r="SJ2052" s="220"/>
      <c r="SK2052" s="220"/>
      <c r="SL2052" s="220"/>
      <c r="SM2052" s="220"/>
      <c r="SN2052" s="220"/>
      <c r="SO2052" s="220"/>
      <c r="SP2052" s="220"/>
      <c r="SQ2052" s="220"/>
      <c r="SR2052" s="220"/>
      <c r="SS2052" s="220"/>
      <c r="ST2052" s="220"/>
      <c r="SU2052" s="220"/>
      <c r="SV2052" s="220"/>
      <c r="SW2052" s="220"/>
      <c r="SX2052" s="220"/>
      <c r="SY2052" s="220"/>
      <c r="SZ2052" s="220"/>
      <c r="TA2052" s="220"/>
      <c r="TB2052" s="220"/>
      <c r="TC2052" s="220"/>
      <c r="TD2052" s="220"/>
      <c r="TE2052" s="220"/>
      <c r="TF2052" s="220"/>
      <c r="TG2052" s="220"/>
      <c r="TH2052" s="220"/>
      <c r="TI2052" s="220"/>
      <c r="TJ2052" s="220"/>
      <c r="TK2052" s="220"/>
      <c r="TL2052" s="220"/>
      <c r="TM2052" s="220"/>
      <c r="TN2052" s="220"/>
      <c r="TO2052" s="220"/>
      <c r="TP2052" s="220"/>
      <c r="TQ2052" s="220"/>
      <c r="TR2052" s="220"/>
      <c r="TS2052" s="220"/>
      <c r="TT2052" s="220"/>
      <c r="TU2052" s="220"/>
      <c r="TV2052" s="220"/>
      <c r="TW2052" s="220"/>
      <c r="TX2052" s="220"/>
      <c r="TY2052" s="220"/>
      <c r="TZ2052" s="220"/>
      <c r="UA2052" s="220"/>
      <c r="UB2052" s="220"/>
      <c r="UC2052" s="220"/>
      <c r="UD2052" s="220"/>
      <c r="UE2052" s="220"/>
      <c r="UF2052" s="220"/>
      <c r="UG2052" s="220"/>
      <c r="UH2052" s="220"/>
      <c r="UI2052" s="220"/>
      <c r="UJ2052" s="220"/>
      <c r="UK2052" s="220"/>
      <c r="UL2052" s="220"/>
      <c r="UM2052" s="220"/>
      <c r="UN2052" s="220"/>
      <c r="UO2052" s="220"/>
      <c r="UP2052" s="220"/>
      <c r="UQ2052" s="220"/>
      <c r="UR2052" s="220"/>
      <c r="US2052" s="220"/>
      <c r="UT2052" s="220"/>
      <c r="UU2052" s="220"/>
      <c r="UV2052" s="220"/>
      <c r="UW2052" s="220"/>
      <c r="UX2052" s="220"/>
      <c r="UY2052" s="220"/>
      <c r="UZ2052" s="220"/>
      <c r="VA2052" s="220"/>
      <c r="VB2052" s="220"/>
      <c r="VC2052" s="220"/>
      <c r="VD2052" s="220"/>
      <c r="VE2052" s="220"/>
      <c r="VF2052" s="220"/>
      <c r="VG2052" s="220"/>
      <c r="VH2052" s="220"/>
      <c r="VI2052" s="220"/>
      <c r="VJ2052" s="220"/>
      <c r="VK2052" s="220"/>
      <c r="VL2052" s="220"/>
      <c r="VM2052" s="220"/>
      <c r="VN2052" s="220"/>
      <c r="VO2052" s="220"/>
      <c r="VP2052" s="220"/>
      <c r="VQ2052" s="220"/>
      <c r="VR2052" s="220"/>
      <c r="VS2052" s="220"/>
      <c r="VT2052" s="220"/>
      <c r="VU2052" s="220"/>
      <c r="VV2052" s="220"/>
      <c r="VW2052" s="220"/>
      <c r="VX2052" s="220"/>
      <c r="VY2052" s="220"/>
      <c r="VZ2052" s="220"/>
      <c r="WA2052" s="220"/>
      <c r="WB2052" s="220"/>
      <c r="WC2052" s="220"/>
      <c r="WD2052" s="220"/>
      <c r="WE2052" s="220"/>
      <c r="WF2052" s="220"/>
      <c r="WG2052" s="220"/>
      <c r="WH2052" s="220"/>
      <c r="WI2052" s="220"/>
      <c r="WJ2052" s="220"/>
      <c r="WK2052" s="220"/>
      <c r="WL2052" s="220"/>
      <c r="WM2052" s="220"/>
      <c r="WN2052" s="220"/>
      <c r="WO2052" s="220"/>
      <c r="WP2052" s="220"/>
      <c r="WQ2052" s="220"/>
      <c r="WR2052" s="220"/>
      <c r="WS2052" s="220"/>
      <c r="WT2052" s="220"/>
      <c r="WU2052" s="220"/>
      <c r="WV2052" s="220"/>
      <c r="WW2052" s="220"/>
      <c r="WX2052" s="220"/>
      <c r="WY2052" s="220"/>
      <c r="WZ2052" s="220"/>
      <c r="XA2052" s="220"/>
      <c r="XB2052" s="220"/>
      <c r="XC2052" s="220"/>
      <c r="XD2052" s="220"/>
      <c r="XE2052" s="220"/>
      <c r="XF2052" s="220"/>
      <c r="XG2052" s="220"/>
      <c r="XH2052" s="220"/>
      <c r="XI2052" s="220"/>
      <c r="XJ2052" s="220"/>
      <c r="XK2052" s="220"/>
      <c r="XL2052" s="220"/>
      <c r="XM2052" s="220"/>
      <c r="XN2052" s="220"/>
      <c r="XO2052" s="220"/>
      <c r="XP2052" s="220"/>
      <c r="XQ2052" s="220"/>
      <c r="XR2052" s="220"/>
      <c r="XS2052" s="220"/>
      <c r="XT2052" s="220"/>
      <c r="XU2052" s="220"/>
      <c r="XV2052" s="220"/>
      <c r="XW2052" s="220"/>
      <c r="XX2052" s="220"/>
      <c r="XY2052" s="220"/>
      <c r="XZ2052" s="220"/>
      <c r="YA2052" s="220"/>
      <c r="YB2052" s="220"/>
      <c r="YC2052" s="220"/>
      <c r="YD2052" s="220"/>
      <c r="YE2052" s="220"/>
      <c r="YF2052" s="220"/>
      <c r="YG2052" s="220"/>
      <c r="YH2052" s="220"/>
      <c r="YI2052" s="220"/>
      <c r="YJ2052" s="220"/>
      <c r="YK2052" s="220"/>
      <c r="YL2052" s="220"/>
      <c r="YM2052" s="220"/>
      <c r="YN2052" s="220"/>
      <c r="YO2052" s="220"/>
      <c r="YP2052" s="220"/>
      <c r="YQ2052" s="220"/>
      <c r="YR2052" s="220"/>
      <c r="YS2052" s="220"/>
      <c r="YT2052" s="220"/>
      <c r="YU2052" s="220"/>
      <c r="YV2052" s="220"/>
      <c r="YW2052" s="220"/>
      <c r="YX2052" s="220"/>
      <c r="YY2052" s="220"/>
      <c r="YZ2052" s="220"/>
      <c r="ZA2052" s="220"/>
      <c r="ZB2052" s="220"/>
      <c r="ZC2052" s="220"/>
      <c r="ZD2052" s="220"/>
      <c r="ZE2052" s="220"/>
      <c r="ZF2052" s="220"/>
      <c r="ZG2052" s="220"/>
      <c r="ZH2052" s="220"/>
      <c r="ZI2052" s="220"/>
      <c r="ZJ2052" s="220"/>
      <c r="ZK2052" s="220"/>
      <c r="ZL2052" s="220"/>
      <c r="ZM2052" s="220"/>
      <c r="ZN2052" s="220"/>
      <c r="ZO2052" s="220"/>
      <c r="ZP2052" s="220"/>
      <c r="ZQ2052" s="220"/>
      <c r="ZR2052" s="220"/>
      <c r="ZS2052" s="220"/>
      <c r="ZT2052" s="220"/>
      <c r="ZU2052" s="220"/>
      <c r="ZV2052" s="220"/>
      <c r="ZW2052" s="220"/>
      <c r="ZX2052" s="220"/>
      <c r="ZY2052" s="220"/>
      <c r="ZZ2052" s="220"/>
      <c r="AAA2052" s="220"/>
      <c r="AAB2052" s="220"/>
      <c r="AAC2052" s="220"/>
      <c r="AAD2052" s="220"/>
      <c r="AAE2052" s="220"/>
      <c r="AAF2052" s="220"/>
      <c r="AAG2052" s="220"/>
      <c r="AAH2052" s="220"/>
      <c r="AAI2052" s="220"/>
      <c r="AAJ2052" s="220"/>
      <c r="AAK2052" s="220"/>
      <c r="AAL2052" s="220"/>
      <c r="AAM2052" s="220"/>
      <c r="AAN2052" s="220"/>
      <c r="AAO2052" s="220"/>
      <c r="AAP2052" s="220"/>
      <c r="AAQ2052" s="220"/>
      <c r="AAR2052" s="220"/>
      <c r="AAS2052" s="220"/>
      <c r="AAT2052" s="220"/>
      <c r="AAU2052" s="220"/>
      <c r="AAV2052" s="220"/>
      <c r="AAW2052" s="220"/>
      <c r="AAX2052" s="220"/>
      <c r="AAY2052" s="220"/>
      <c r="AAZ2052" s="220"/>
      <c r="ABA2052" s="220"/>
      <c r="ABB2052" s="220"/>
      <c r="ABC2052" s="220"/>
      <c r="ABD2052" s="220"/>
      <c r="ABE2052" s="220"/>
      <c r="ABF2052" s="220"/>
      <c r="ABG2052" s="220"/>
      <c r="ABH2052" s="220"/>
      <c r="ABI2052" s="220"/>
      <c r="ABJ2052" s="220"/>
      <c r="ABK2052" s="220"/>
      <c r="ABL2052" s="220"/>
      <c r="ABM2052" s="220"/>
      <c r="ABN2052" s="220"/>
      <c r="ABO2052" s="220"/>
      <c r="ABP2052" s="220"/>
      <c r="ABQ2052" s="220"/>
      <c r="ABR2052" s="220"/>
      <c r="ABS2052" s="220"/>
      <c r="ABT2052" s="220"/>
      <c r="ABU2052" s="220"/>
      <c r="ABV2052" s="220"/>
      <c r="ABW2052" s="220"/>
      <c r="ABX2052" s="220"/>
      <c r="ABY2052" s="220"/>
      <c r="ABZ2052" s="220"/>
      <c r="ACA2052" s="220"/>
      <c r="ACB2052" s="220"/>
      <c r="ACC2052" s="220"/>
      <c r="ACD2052" s="220"/>
      <c r="ACE2052" s="220"/>
      <c r="ACF2052" s="220"/>
      <c r="ACG2052" s="220"/>
      <c r="ACH2052" s="220"/>
      <c r="ACI2052" s="220"/>
      <c r="ACJ2052" s="220"/>
      <c r="ACK2052" s="220"/>
      <c r="ACL2052" s="220"/>
      <c r="ACM2052" s="220"/>
      <c r="ACN2052" s="220"/>
      <c r="ACO2052" s="220"/>
      <c r="ACP2052" s="220"/>
      <c r="ACQ2052" s="220"/>
      <c r="ACR2052" s="220"/>
      <c r="ACS2052" s="220"/>
      <c r="ACT2052" s="220"/>
      <c r="ACU2052" s="220"/>
      <c r="ACV2052" s="220"/>
      <c r="ACW2052" s="220"/>
      <c r="ACX2052" s="220"/>
      <c r="ACY2052" s="220"/>
      <c r="ACZ2052" s="220"/>
      <c r="ADA2052" s="220"/>
      <c r="ADB2052" s="220"/>
      <c r="ADC2052" s="220"/>
      <c r="ADD2052" s="220"/>
      <c r="ADE2052" s="220"/>
      <c r="ADF2052" s="220"/>
      <c r="ADG2052" s="220"/>
      <c r="ADH2052" s="220"/>
      <c r="ADI2052" s="220"/>
      <c r="ADJ2052" s="220"/>
      <c r="ADK2052" s="220"/>
      <c r="ADL2052" s="220"/>
      <c r="ADM2052" s="220"/>
      <c r="ADN2052" s="220"/>
      <c r="ADO2052" s="220"/>
      <c r="ADP2052" s="220"/>
      <c r="ADQ2052" s="220"/>
      <c r="ADR2052" s="220"/>
      <c r="ADS2052" s="220"/>
      <c r="ADT2052" s="220"/>
      <c r="ADU2052" s="220"/>
      <c r="ADV2052" s="220"/>
      <c r="ADW2052" s="220"/>
      <c r="ADX2052" s="220"/>
      <c r="ADY2052" s="220"/>
      <c r="ADZ2052" s="220"/>
      <c r="AEA2052" s="220"/>
      <c r="AEB2052" s="220"/>
      <c r="AEC2052" s="220"/>
      <c r="AED2052" s="220"/>
      <c r="AEE2052" s="220"/>
      <c r="AEF2052" s="220"/>
      <c r="AEG2052" s="220"/>
      <c r="AEH2052" s="220"/>
      <c r="AEI2052" s="220"/>
      <c r="AEJ2052" s="220"/>
      <c r="AEK2052" s="220"/>
      <c r="AEL2052" s="220"/>
      <c r="AEM2052" s="220"/>
      <c r="AEN2052" s="220"/>
      <c r="AEO2052" s="220"/>
      <c r="AEP2052" s="220"/>
      <c r="AEQ2052" s="220"/>
      <c r="AER2052" s="220"/>
      <c r="AES2052" s="220"/>
      <c r="AET2052" s="220"/>
      <c r="AEU2052" s="220"/>
      <c r="AEV2052" s="220"/>
      <c r="AEW2052" s="220"/>
      <c r="AEX2052" s="220"/>
      <c r="AEY2052" s="220"/>
      <c r="AEZ2052" s="220"/>
      <c r="AFA2052" s="220"/>
      <c r="AFB2052" s="220"/>
      <c r="AFC2052" s="220"/>
      <c r="AFD2052" s="220"/>
      <c r="AFE2052" s="220"/>
      <c r="AFF2052" s="220"/>
      <c r="AFG2052" s="220"/>
      <c r="AFH2052" s="220"/>
      <c r="AFI2052" s="220"/>
      <c r="AFJ2052" s="220"/>
      <c r="AFK2052" s="220"/>
      <c r="AFL2052" s="220"/>
      <c r="AFM2052" s="220"/>
      <c r="AFN2052" s="220"/>
      <c r="AFO2052" s="220"/>
      <c r="AFP2052" s="220"/>
      <c r="AFQ2052" s="220"/>
      <c r="AFR2052" s="220"/>
      <c r="AFS2052" s="220"/>
      <c r="AFT2052" s="220"/>
      <c r="AFU2052" s="220"/>
      <c r="AFV2052" s="220"/>
      <c r="AFW2052" s="220"/>
      <c r="AFX2052" s="220"/>
      <c r="AFY2052" s="220"/>
      <c r="AFZ2052" s="220"/>
      <c r="AGA2052" s="220"/>
      <c r="AGB2052" s="220"/>
      <c r="AGC2052" s="220"/>
      <c r="AGD2052" s="220"/>
      <c r="AGE2052" s="220"/>
      <c r="AGF2052" s="220"/>
      <c r="AGG2052" s="220"/>
      <c r="AGH2052" s="220"/>
      <c r="AGI2052" s="220"/>
      <c r="AGJ2052" s="220"/>
      <c r="AGK2052" s="220"/>
      <c r="AGL2052" s="220"/>
      <c r="AGM2052" s="220"/>
      <c r="AGN2052" s="220"/>
      <c r="AGO2052" s="220"/>
      <c r="AGP2052" s="220"/>
      <c r="AGQ2052" s="220"/>
      <c r="AGR2052" s="220"/>
      <c r="AGS2052" s="220"/>
      <c r="AGT2052" s="220"/>
      <c r="AGU2052" s="220"/>
      <c r="AGV2052" s="220"/>
      <c r="AGW2052" s="220"/>
      <c r="AGX2052" s="220"/>
      <c r="AGY2052" s="220"/>
      <c r="AGZ2052" s="220"/>
      <c r="AHA2052" s="220"/>
      <c r="AHB2052" s="220"/>
      <c r="AHC2052" s="220"/>
      <c r="AHD2052" s="220"/>
      <c r="AHE2052" s="220"/>
      <c r="AHF2052" s="220"/>
      <c r="AHG2052" s="220"/>
      <c r="AHH2052" s="220"/>
      <c r="AHI2052" s="220"/>
      <c r="AHJ2052" s="220"/>
      <c r="AHK2052" s="220"/>
      <c r="AHL2052" s="220"/>
      <c r="AHM2052" s="220"/>
      <c r="AHN2052" s="220"/>
      <c r="AHO2052" s="220"/>
      <c r="AHP2052" s="220"/>
      <c r="AHQ2052" s="220"/>
      <c r="AHR2052" s="220"/>
      <c r="AHS2052" s="220"/>
      <c r="AHT2052" s="220"/>
      <c r="AHU2052" s="220"/>
      <c r="AHV2052" s="220"/>
      <c r="AHW2052" s="220"/>
      <c r="AHX2052" s="220"/>
      <c r="AHY2052" s="220"/>
      <c r="AHZ2052" s="220"/>
      <c r="AIA2052" s="220"/>
      <c r="AIB2052" s="220"/>
      <c r="AIC2052" s="220"/>
      <c r="AID2052" s="220"/>
      <c r="AIE2052" s="220"/>
      <c r="AIF2052" s="220"/>
      <c r="AIG2052" s="220"/>
      <c r="AIH2052" s="220"/>
      <c r="AII2052" s="220"/>
      <c r="AIJ2052" s="220"/>
      <c r="AIK2052" s="220"/>
      <c r="AIL2052" s="220"/>
      <c r="AIM2052" s="220"/>
      <c r="AIN2052" s="220"/>
      <c r="AIO2052" s="220"/>
      <c r="AIP2052" s="220"/>
      <c r="AIQ2052" s="220"/>
      <c r="AIR2052" s="220"/>
      <c r="AIS2052" s="220"/>
      <c r="AIT2052" s="220"/>
      <c r="AIU2052" s="220"/>
      <c r="AIV2052" s="220"/>
      <c r="AIW2052" s="220"/>
      <c r="AIX2052" s="220"/>
      <c r="AIY2052" s="220"/>
      <c r="AIZ2052" s="220"/>
      <c r="AJA2052" s="220"/>
      <c r="AJB2052" s="220"/>
      <c r="AJC2052" s="220"/>
      <c r="AJD2052" s="220"/>
      <c r="AJE2052" s="220"/>
      <c r="AJF2052" s="220"/>
      <c r="AJG2052" s="220"/>
      <c r="AJH2052" s="220"/>
      <c r="AJI2052" s="220"/>
      <c r="AJJ2052" s="220"/>
      <c r="AJK2052" s="220"/>
      <c r="AJL2052" s="220"/>
      <c r="AJM2052" s="220"/>
      <c r="AJN2052" s="220"/>
      <c r="AJO2052" s="220"/>
      <c r="AJP2052" s="220"/>
      <c r="AJQ2052" s="220"/>
      <c r="AJR2052" s="220"/>
      <c r="AJS2052" s="220"/>
      <c r="AJT2052" s="220"/>
      <c r="AJU2052" s="220"/>
      <c r="AJV2052" s="220"/>
      <c r="AJW2052" s="220"/>
      <c r="AJX2052" s="220"/>
      <c r="AJY2052" s="220"/>
      <c r="AJZ2052" s="220"/>
      <c r="AKA2052" s="220"/>
      <c r="AKB2052" s="220"/>
      <c r="AKC2052" s="220"/>
      <c r="AKD2052" s="220"/>
      <c r="AKE2052" s="220"/>
      <c r="AKF2052" s="220"/>
      <c r="AKG2052" s="220"/>
      <c r="AKH2052" s="220"/>
      <c r="AKI2052" s="220"/>
      <c r="AKJ2052" s="220"/>
      <c r="AKK2052" s="220"/>
      <c r="AKL2052" s="220"/>
      <c r="AKM2052" s="220"/>
      <c r="AKN2052" s="220"/>
      <c r="AKO2052" s="220"/>
      <c r="AKP2052" s="220"/>
      <c r="AKQ2052" s="220"/>
      <c r="AKR2052" s="220"/>
      <c r="AKS2052" s="220"/>
      <c r="AKT2052" s="220"/>
      <c r="AKU2052" s="220"/>
      <c r="AKV2052" s="220"/>
      <c r="AKW2052" s="220"/>
      <c r="AKX2052" s="220"/>
      <c r="AKY2052" s="220"/>
      <c r="AKZ2052" s="220"/>
      <c r="ALA2052" s="220"/>
      <c r="ALB2052" s="220"/>
      <c r="ALC2052" s="220"/>
      <c r="ALD2052" s="220"/>
      <c r="ALE2052" s="220"/>
      <c r="ALF2052" s="220"/>
      <c r="ALG2052" s="220"/>
      <c r="ALH2052" s="220"/>
      <c r="ALI2052" s="220"/>
      <c r="ALJ2052" s="220"/>
      <c r="ALK2052" s="220"/>
      <c r="ALL2052" s="220"/>
      <c r="ALM2052" s="220"/>
      <c r="ALN2052" s="220"/>
      <c r="ALO2052" s="220"/>
      <c r="ALP2052" s="220"/>
      <c r="ALQ2052" s="220"/>
      <c r="ALR2052" s="220"/>
      <c r="ALS2052" s="220"/>
      <c r="ALT2052" s="220"/>
      <c r="ALU2052" s="220"/>
      <c r="ALV2052" s="220"/>
      <c r="ALW2052" s="220"/>
      <c r="ALX2052" s="220"/>
      <c r="ALY2052" s="220"/>
      <c r="ALZ2052" s="220"/>
      <c r="AMA2052" s="220"/>
      <c r="AMB2052" s="220"/>
      <c r="AMC2052" s="220"/>
      <c r="AMD2052" s="220"/>
      <c r="AME2052" s="220"/>
      <c r="AMF2052" s="220"/>
      <c r="AMG2052" s="220"/>
      <c r="AMH2052" s="220"/>
      <c r="AMI2052" s="220"/>
      <c r="AMJ2052" s="220"/>
      <c r="AMK2052" s="220"/>
      <c r="AML2052" s="220"/>
      <c r="AMM2052" s="220"/>
      <c r="AMN2052" s="220"/>
      <c r="AMO2052" s="220"/>
      <c r="AMP2052" s="220"/>
      <c r="AMQ2052" s="220"/>
      <c r="AMR2052" s="220"/>
      <c r="AMS2052" s="220"/>
      <c r="AMT2052" s="220"/>
      <c r="AMU2052" s="220"/>
      <c r="AMV2052" s="220"/>
      <c r="AMW2052" s="220"/>
      <c r="AMX2052" s="220"/>
      <c r="AMY2052" s="220"/>
      <c r="AMZ2052" s="220"/>
      <c r="ANA2052" s="220"/>
      <c r="ANB2052" s="220"/>
      <c r="ANC2052" s="220"/>
      <c r="AND2052" s="220"/>
      <c r="ANE2052" s="220"/>
      <c r="ANF2052" s="220"/>
      <c r="ANG2052" s="220"/>
      <c r="ANH2052" s="220"/>
      <c r="ANI2052" s="220"/>
      <c r="ANJ2052" s="220"/>
      <c r="ANK2052" s="220"/>
      <c r="ANL2052" s="220"/>
      <c r="ANM2052" s="220"/>
      <c r="ANN2052" s="220"/>
      <c r="ANO2052" s="220"/>
      <c r="ANP2052" s="220"/>
      <c r="ANQ2052" s="220"/>
      <c r="ANR2052" s="220"/>
      <c r="ANS2052" s="220"/>
      <c r="ANT2052" s="220"/>
      <c r="ANU2052" s="220"/>
      <c r="ANV2052" s="220"/>
      <c r="ANW2052" s="220"/>
      <c r="ANX2052" s="220"/>
      <c r="ANY2052" s="220"/>
      <c r="ANZ2052" s="220"/>
      <c r="AOA2052" s="220"/>
      <c r="AOB2052" s="220"/>
      <c r="AOC2052" s="220"/>
      <c r="AOD2052" s="220"/>
      <c r="AOE2052" s="220"/>
      <c r="AOF2052" s="220"/>
      <c r="AOG2052" s="220"/>
      <c r="AOH2052" s="220"/>
      <c r="AOI2052" s="220"/>
      <c r="AOJ2052" s="220"/>
      <c r="AOK2052" s="220"/>
      <c r="AOL2052" s="220"/>
      <c r="AOM2052" s="220"/>
      <c r="AON2052" s="220"/>
      <c r="AOO2052" s="220"/>
      <c r="AOP2052" s="220"/>
      <c r="AOQ2052" s="220"/>
      <c r="AOR2052" s="220"/>
      <c r="AOS2052" s="220"/>
      <c r="AOT2052" s="220"/>
      <c r="AOU2052" s="220"/>
      <c r="AOV2052" s="220"/>
      <c r="AOW2052" s="220"/>
      <c r="AOX2052" s="220"/>
      <c r="AOY2052" s="220"/>
      <c r="AOZ2052" s="220"/>
      <c r="APA2052" s="220"/>
      <c r="APB2052" s="220"/>
      <c r="APC2052" s="220"/>
      <c r="APD2052" s="220"/>
      <c r="APE2052" s="220"/>
      <c r="APF2052" s="220"/>
      <c r="APG2052" s="220"/>
      <c r="APH2052" s="220"/>
      <c r="API2052" s="220"/>
      <c r="APJ2052" s="220"/>
      <c r="APK2052" s="220"/>
      <c r="APL2052" s="220"/>
      <c r="APM2052" s="220"/>
      <c r="APN2052" s="220"/>
      <c r="APO2052" s="220"/>
      <c r="APP2052" s="220"/>
      <c r="APQ2052" s="220"/>
      <c r="APR2052" s="220"/>
      <c r="APS2052" s="220"/>
      <c r="APT2052" s="220"/>
      <c r="APU2052" s="220"/>
      <c r="APV2052" s="220"/>
      <c r="APW2052" s="220"/>
      <c r="APX2052" s="220"/>
      <c r="APY2052" s="220"/>
      <c r="APZ2052" s="220"/>
      <c r="AQA2052" s="220"/>
      <c r="AQB2052" s="220"/>
      <c r="AQC2052" s="220"/>
      <c r="AQD2052" s="220"/>
      <c r="AQE2052" s="220"/>
      <c r="AQF2052" s="220"/>
      <c r="AQG2052" s="220"/>
      <c r="AQH2052" s="220"/>
      <c r="AQI2052" s="220"/>
      <c r="AQJ2052" s="220"/>
      <c r="AQK2052" s="220"/>
      <c r="AQL2052" s="220"/>
      <c r="AQM2052" s="220"/>
      <c r="AQN2052" s="220"/>
      <c r="AQO2052" s="220"/>
      <c r="AQP2052" s="220"/>
      <c r="AQQ2052" s="220"/>
      <c r="AQR2052" s="220"/>
      <c r="AQS2052" s="220"/>
      <c r="AQT2052" s="220"/>
      <c r="AQU2052" s="220"/>
      <c r="AQV2052" s="220"/>
      <c r="AQW2052" s="220"/>
      <c r="AQX2052" s="220"/>
      <c r="AQY2052" s="220"/>
      <c r="AQZ2052" s="220"/>
      <c r="ARA2052" s="220"/>
      <c r="ARB2052" s="220"/>
      <c r="ARC2052" s="220"/>
      <c r="ARD2052" s="220"/>
      <c r="ARE2052" s="220"/>
      <c r="ARF2052" s="220"/>
      <c r="ARG2052" s="220"/>
      <c r="ARH2052" s="220"/>
      <c r="ARI2052" s="220"/>
      <c r="ARJ2052" s="220"/>
      <c r="ARK2052" s="220"/>
      <c r="ARL2052" s="220"/>
      <c r="ARM2052" s="220"/>
      <c r="ARN2052" s="220"/>
      <c r="ARO2052" s="220"/>
      <c r="ARP2052" s="220"/>
      <c r="ARQ2052" s="220"/>
      <c r="ARR2052" s="220"/>
      <c r="ARS2052" s="220"/>
      <c r="ART2052" s="220"/>
      <c r="ARU2052" s="220"/>
      <c r="ARV2052" s="220"/>
      <c r="ARW2052" s="220"/>
      <c r="ARX2052" s="220"/>
      <c r="ARY2052" s="220"/>
      <c r="ARZ2052" s="220"/>
      <c r="ASA2052" s="220"/>
      <c r="ASB2052" s="220"/>
      <c r="ASC2052" s="220"/>
      <c r="ASD2052" s="220"/>
      <c r="ASE2052" s="220"/>
      <c r="ASF2052" s="220"/>
      <c r="ASG2052" s="220"/>
      <c r="ASH2052" s="220"/>
      <c r="ASI2052" s="220"/>
      <c r="ASJ2052" s="220"/>
      <c r="ASK2052" s="220"/>
      <c r="ASL2052" s="220"/>
      <c r="ASM2052" s="220"/>
      <c r="ASN2052" s="220"/>
      <c r="ASO2052" s="220"/>
      <c r="ASP2052" s="220"/>
      <c r="ASQ2052" s="220"/>
      <c r="ASR2052" s="220"/>
      <c r="ASS2052" s="220"/>
      <c r="AST2052" s="220"/>
      <c r="ASU2052" s="220"/>
      <c r="ASV2052" s="220"/>
      <c r="ASW2052" s="220"/>
      <c r="ASX2052" s="220"/>
      <c r="ASY2052" s="220"/>
      <c r="ASZ2052" s="220"/>
      <c r="ATA2052" s="220"/>
      <c r="ATB2052" s="220"/>
      <c r="ATC2052" s="220"/>
      <c r="ATD2052" s="220"/>
      <c r="ATE2052" s="220"/>
      <c r="ATF2052" s="220"/>
      <c r="ATG2052" s="220"/>
      <c r="ATH2052" s="220"/>
      <c r="ATI2052" s="220"/>
      <c r="ATJ2052" s="220"/>
      <c r="ATK2052" s="220"/>
      <c r="ATL2052" s="220"/>
      <c r="ATM2052" s="220"/>
      <c r="ATN2052" s="220"/>
      <c r="ATO2052" s="220"/>
      <c r="ATP2052" s="220"/>
      <c r="ATQ2052" s="220"/>
      <c r="ATR2052" s="220"/>
      <c r="ATS2052" s="220"/>
      <c r="ATT2052" s="220"/>
      <c r="ATU2052" s="220"/>
      <c r="ATV2052" s="220"/>
      <c r="ATW2052" s="220"/>
      <c r="ATX2052" s="220"/>
      <c r="ATY2052" s="220"/>
      <c r="ATZ2052" s="220"/>
      <c r="AUA2052" s="220"/>
      <c r="AUB2052" s="220"/>
      <c r="AUC2052" s="220"/>
      <c r="AUD2052" s="220"/>
      <c r="AUE2052" s="220"/>
      <c r="AUF2052" s="220"/>
      <c r="AUG2052" s="220"/>
      <c r="AUH2052" s="220"/>
      <c r="AUI2052" s="220"/>
      <c r="AUJ2052" s="220"/>
      <c r="AUK2052" s="220"/>
      <c r="AUL2052" s="220"/>
      <c r="AUM2052" s="220"/>
      <c r="AUN2052" s="220"/>
      <c r="AUO2052" s="220"/>
      <c r="AUP2052" s="220"/>
      <c r="AUQ2052" s="220"/>
      <c r="AUR2052" s="220"/>
      <c r="AUS2052" s="220"/>
      <c r="AUT2052" s="220"/>
      <c r="AUU2052" s="220"/>
      <c r="AUV2052" s="220"/>
      <c r="AUW2052" s="220"/>
      <c r="AUX2052" s="220"/>
      <c r="AUY2052" s="220"/>
      <c r="AUZ2052" s="220"/>
      <c r="AVA2052" s="220"/>
      <c r="AVB2052" s="220"/>
      <c r="AVC2052" s="220"/>
      <c r="AVD2052" s="220"/>
      <c r="AVE2052" s="220"/>
      <c r="AVF2052" s="220"/>
      <c r="AVG2052" s="220"/>
      <c r="AVH2052" s="220"/>
      <c r="AVI2052" s="220"/>
      <c r="AVJ2052" s="220"/>
      <c r="AVK2052" s="220"/>
      <c r="AVL2052" s="220"/>
      <c r="AVM2052" s="220"/>
      <c r="AVN2052" s="220"/>
      <c r="AVO2052" s="220"/>
      <c r="AVP2052" s="220"/>
      <c r="AVQ2052" s="220"/>
      <c r="AVR2052" s="220"/>
      <c r="AVS2052" s="220"/>
      <c r="AVT2052" s="220"/>
      <c r="AVU2052" s="220"/>
      <c r="AVV2052" s="220"/>
      <c r="AVW2052" s="220"/>
      <c r="AVX2052" s="220"/>
      <c r="AVY2052" s="220"/>
      <c r="AVZ2052" s="220"/>
      <c r="AWA2052" s="220"/>
      <c r="AWB2052" s="220"/>
      <c r="AWC2052" s="220"/>
      <c r="AWD2052" s="220"/>
      <c r="AWE2052" s="220"/>
      <c r="AWF2052" s="220"/>
      <c r="AWG2052" s="220"/>
      <c r="AWH2052" s="220"/>
      <c r="AWI2052" s="220"/>
      <c r="AWJ2052" s="220"/>
      <c r="AWK2052" s="220"/>
      <c r="AWL2052" s="220"/>
      <c r="AWM2052" s="220"/>
      <c r="AWN2052" s="220"/>
      <c r="AWO2052" s="220"/>
      <c r="AWP2052" s="220"/>
      <c r="AWQ2052" s="220"/>
      <c r="AWR2052" s="220"/>
      <c r="AWS2052" s="220"/>
      <c r="AWT2052" s="220"/>
      <c r="AWU2052" s="220"/>
      <c r="AWV2052" s="220"/>
      <c r="AWW2052" s="220"/>
      <c r="AWX2052" s="220"/>
      <c r="AWY2052" s="220"/>
      <c r="AWZ2052" s="220"/>
      <c r="AXA2052" s="220"/>
      <c r="AXB2052" s="220"/>
      <c r="AXC2052" s="220"/>
      <c r="AXD2052" s="220"/>
      <c r="AXE2052" s="220"/>
      <c r="AXF2052" s="220"/>
      <c r="AXG2052" s="220"/>
      <c r="AXH2052" s="220"/>
      <c r="AXI2052" s="220"/>
      <c r="AXJ2052" s="220"/>
      <c r="AXK2052" s="220"/>
      <c r="AXL2052" s="220"/>
      <c r="AXM2052" s="220"/>
      <c r="AXN2052" s="220"/>
      <c r="AXO2052" s="220"/>
      <c r="AXP2052" s="220"/>
      <c r="AXQ2052" s="220"/>
      <c r="AXR2052" s="220"/>
      <c r="AXS2052" s="220"/>
      <c r="AXT2052" s="220"/>
      <c r="AXU2052" s="220"/>
      <c r="AXV2052" s="220"/>
      <c r="AXW2052" s="220"/>
      <c r="AXX2052" s="220"/>
      <c r="AXY2052" s="220"/>
      <c r="AXZ2052" s="220"/>
      <c r="AYA2052" s="220"/>
      <c r="AYB2052" s="220"/>
      <c r="AYC2052" s="220"/>
      <c r="AYD2052" s="220"/>
      <c r="AYE2052" s="220"/>
      <c r="AYF2052" s="220"/>
      <c r="AYG2052" s="220"/>
      <c r="AYH2052" s="220"/>
      <c r="AYI2052" s="220"/>
      <c r="AYJ2052" s="220"/>
      <c r="AYK2052" s="220"/>
      <c r="AYL2052" s="220"/>
      <c r="AYM2052" s="220"/>
      <c r="AYN2052" s="220"/>
      <c r="AYO2052" s="220"/>
      <c r="AYP2052" s="220"/>
      <c r="AYQ2052" s="220"/>
      <c r="AYR2052" s="220"/>
      <c r="AYS2052" s="220"/>
      <c r="AYT2052" s="220"/>
      <c r="AYU2052" s="220"/>
      <c r="AYV2052" s="220"/>
      <c r="AYW2052" s="220"/>
      <c r="AYX2052" s="220"/>
      <c r="AYY2052" s="220"/>
      <c r="AYZ2052" s="220"/>
      <c r="AZA2052" s="220"/>
      <c r="AZB2052" s="220"/>
      <c r="AZC2052" s="220"/>
      <c r="AZD2052" s="220"/>
      <c r="AZE2052" s="220"/>
      <c r="AZF2052" s="220"/>
      <c r="AZG2052" s="220"/>
      <c r="AZH2052" s="220"/>
      <c r="AZI2052" s="220"/>
      <c r="AZJ2052" s="220"/>
      <c r="AZK2052" s="220"/>
      <c r="AZL2052" s="220"/>
      <c r="AZM2052" s="220"/>
      <c r="AZN2052" s="220"/>
      <c r="AZO2052" s="220"/>
      <c r="AZP2052" s="220"/>
      <c r="AZQ2052" s="220"/>
      <c r="AZR2052" s="220"/>
      <c r="AZS2052" s="220"/>
      <c r="AZT2052" s="220"/>
      <c r="AZU2052" s="220"/>
      <c r="AZV2052" s="220"/>
      <c r="AZW2052" s="220"/>
      <c r="AZX2052" s="220"/>
      <c r="AZY2052" s="220"/>
      <c r="AZZ2052" s="220"/>
      <c r="BAA2052" s="220"/>
      <c r="BAB2052" s="220"/>
      <c r="BAC2052" s="220"/>
      <c r="BAD2052" s="220"/>
      <c r="BAE2052" s="220"/>
      <c r="BAF2052" s="220"/>
      <c r="BAG2052" s="220"/>
      <c r="BAH2052" s="220"/>
      <c r="BAI2052" s="220"/>
      <c r="BAJ2052" s="220"/>
      <c r="BAK2052" s="220"/>
      <c r="BAL2052" s="220"/>
      <c r="BAM2052" s="220"/>
      <c r="BAN2052" s="220"/>
      <c r="BAO2052" s="220"/>
      <c r="BAP2052" s="220"/>
      <c r="BAQ2052" s="220"/>
      <c r="BAR2052" s="220"/>
      <c r="BAS2052" s="220"/>
      <c r="BAT2052" s="220"/>
      <c r="BAU2052" s="220"/>
      <c r="BAV2052" s="220"/>
      <c r="BAW2052" s="220"/>
      <c r="BAX2052" s="220"/>
      <c r="BAY2052" s="220"/>
      <c r="BAZ2052" s="220"/>
      <c r="BBA2052" s="220"/>
      <c r="BBB2052" s="220"/>
      <c r="BBC2052" s="220"/>
      <c r="BBD2052" s="220"/>
      <c r="BBE2052" s="220"/>
      <c r="BBF2052" s="220"/>
      <c r="BBG2052" s="220"/>
      <c r="BBH2052" s="220"/>
      <c r="BBI2052" s="220"/>
      <c r="BBJ2052" s="220"/>
      <c r="BBK2052" s="220"/>
      <c r="BBL2052" s="220"/>
      <c r="BBM2052" s="220"/>
      <c r="BBN2052" s="220"/>
      <c r="BBO2052" s="220"/>
      <c r="BBP2052" s="220"/>
      <c r="BBQ2052" s="220"/>
      <c r="BBR2052" s="220"/>
      <c r="BBS2052" s="220"/>
      <c r="BBT2052" s="220"/>
      <c r="BBU2052" s="220"/>
      <c r="BBV2052" s="220"/>
      <c r="BBW2052" s="220"/>
      <c r="BBX2052" s="220"/>
      <c r="BBY2052" s="220"/>
      <c r="BBZ2052" s="220"/>
      <c r="BCA2052" s="220"/>
      <c r="BCB2052" s="220"/>
      <c r="BCC2052" s="220"/>
      <c r="BCD2052" s="220"/>
      <c r="BCE2052" s="220"/>
      <c r="BCF2052" s="220"/>
      <c r="BCG2052" s="220"/>
      <c r="BCH2052" s="220"/>
      <c r="BCI2052" s="220"/>
      <c r="BCJ2052" s="220"/>
      <c r="BCK2052" s="220"/>
      <c r="BCL2052" s="220"/>
      <c r="BCM2052" s="220"/>
      <c r="BCN2052" s="220"/>
      <c r="BCO2052" s="220"/>
      <c r="BCP2052" s="220"/>
      <c r="BCQ2052" s="220"/>
      <c r="BCR2052" s="220"/>
      <c r="BCS2052" s="220"/>
      <c r="BCT2052" s="220"/>
      <c r="BCU2052" s="220"/>
      <c r="BCV2052" s="220"/>
      <c r="BCW2052" s="220"/>
      <c r="BCX2052" s="220"/>
      <c r="BCY2052" s="220"/>
      <c r="BCZ2052" s="220"/>
      <c r="BDA2052" s="220"/>
      <c r="BDB2052" s="220"/>
      <c r="BDC2052" s="220"/>
      <c r="BDD2052" s="220"/>
      <c r="BDE2052" s="220"/>
      <c r="BDF2052" s="220"/>
      <c r="BDG2052" s="220"/>
      <c r="BDH2052" s="220"/>
      <c r="BDI2052" s="220"/>
      <c r="BDJ2052" s="220"/>
      <c r="BDK2052" s="220"/>
      <c r="BDL2052" s="220"/>
      <c r="BDM2052" s="220"/>
      <c r="BDN2052" s="220"/>
      <c r="BDO2052" s="220"/>
      <c r="BDP2052" s="220"/>
      <c r="BDQ2052" s="220"/>
      <c r="BDR2052" s="220"/>
      <c r="BDS2052" s="220"/>
      <c r="BDT2052" s="220"/>
      <c r="BDU2052" s="220"/>
      <c r="BDV2052" s="220"/>
      <c r="BDW2052" s="220"/>
      <c r="BDX2052" s="220"/>
      <c r="BDY2052" s="220"/>
      <c r="BDZ2052" s="220"/>
      <c r="BEA2052" s="220"/>
      <c r="BEB2052" s="220"/>
      <c r="BEC2052" s="220"/>
      <c r="BED2052" s="220"/>
      <c r="BEE2052" s="220"/>
      <c r="BEF2052" s="220"/>
      <c r="BEG2052" s="220"/>
      <c r="BEH2052" s="220"/>
      <c r="BEI2052" s="220"/>
      <c r="BEJ2052" s="220"/>
      <c r="BEK2052" s="220"/>
      <c r="BEL2052" s="220"/>
      <c r="BEM2052" s="220"/>
      <c r="BEN2052" s="220"/>
      <c r="BEO2052" s="220"/>
      <c r="BEP2052" s="220"/>
      <c r="BEQ2052" s="220"/>
      <c r="BER2052" s="220"/>
      <c r="BES2052" s="220"/>
      <c r="BET2052" s="220"/>
      <c r="BEU2052" s="220"/>
      <c r="BEV2052" s="220"/>
      <c r="BEW2052" s="220"/>
      <c r="BEX2052" s="220"/>
      <c r="BEY2052" s="220"/>
      <c r="BEZ2052" s="220"/>
      <c r="BFA2052" s="220"/>
      <c r="BFB2052" s="220"/>
      <c r="BFC2052" s="220"/>
      <c r="BFD2052" s="220"/>
      <c r="BFE2052" s="220"/>
      <c r="BFF2052" s="220"/>
      <c r="BFG2052" s="220"/>
      <c r="BFH2052" s="220"/>
      <c r="BFI2052" s="220"/>
      <c r="BFJ2052" s="220"/>
      <c r="BFK2052" s="220"/>
      <c r="BFL2052" s="220"/>
      <c r="BFM2052" s="220"/>
      <c r="BFN2052" s="220"/>
      <c r="BFO2052" s="220"/>
      <c r="BFP2052" s="220"/>
      <c r="BFQ2052" s="220"/>
      <c r="BFR2052" s="220"/>
      <c r="BFS2052" s="220"/>
      <c r="BFT2052" s="220"/>
      <c r="BFU2052" s="220"/>
      <c r="BFV2052" s="220"/>
      <c r="BFW2052" s="220"/>
      <c r="BFX2052" s="220"/>
      <c r="BFY2052" s="220"/>
      <c r="BFZ2052" s="220"/>
      <c r="BGA2052" s="220"/>
      <c r="BGB2052" s="220"/>
      <c r="BGC2052" s="220"/>
      <c r="BGD2052" s="220"/>
      <c r="BGE2052" s="220"/>
      <c r="BGF2052" s="220"/>
      <c r="BGG2052" s="220"/>
      <c r="BGH2052" s="220"/>
      <c r="BGI2052" s="220"/>
      <c r="BGJ2052" s="220"/>
      <c r="BGK2052" s="220"/>
      <c r="BGL2052" s="220"/>
      <c r="BGM2052" s="220"/>
      <c r="BGN2052" s="220"/>
      <c r="BGO2052" s="220"/>
      <c r="BGP2052" s="220"/>
      <c r="BGQ2052" s="220"/>
      <c r="BGR2052" s="220"/>
      <c r="BGS2052" s="220"/>
      <c r="BGT2052" s="220"/>
      <c r="BGU2052" s="220"/>
      <c r="BGV2052" s="220"/>
      <c r="BGW2052" s="220"/>
      <c r="BGX2052" s="220"/>
      <c r="BGY2052" s="220"/>
      <c r="BGZ2052" s="220"/>
      <c r="BHA2052" s="220"/>
      <c r="BHB2052" s="220"/>
      <c r="BHC2052" s="220"/>
      <c r="BHD2052" s="220"/>
      <c r="BHE2052" s="220"/>
      <c r="BHF2052" s="220"/>
      <c r="BHG2052" s="220"/>
      <c r="BHH2052" s="220"/>
      <c r="BHI2052" s="220"/>
      <c r="BHJ2052" s="220"/>
      <c r="BHK2052" s="220"/>
      <c r="BHL2052" s="220"/>
      <c r="BHM2052" s="220"/>
      <c r="BHN2052" s="220"/>
      <c r="BHO2052" s="220"/>
      <c r="BHP2052" s="220"/>
      <c r="BHQ2052" s="220"/>
      <c r="BHR2052" s="220"/>
      <c r="BHS2052" s="220"/>
      <c r="BHT2052" s="220"/>
      <c r="BHU2052" s="220"/>
      <c r="BHV2052" s="220"/>
      <c r="BHW2052" s="220"/>
      <c r="BHX2052" s="220"/>
      <c r="BHY2052" s="220"/>
      <c r="BHZ2052" s="220"/>
      <c r="BIA2052" s="220"/>
      <c r="BIB2052" s="220"/>
      <c r="BIC2052" s="220"/>
      <c r="BID2052" s="220"/>
      <c r="BIE2052" s="220"/>
      <c r="BIF2052" s="220"/>
      <c r="BIG2052" s="220"/>
      <c r="BIH2052" s="220"/>
      <c r="BII2052" s="220"/>
      <c r="BIJ2052" s="220"/>
      <c r="BIK2052" s="220"/>
      <c r="BIL2052" s="220"/>
      <c r="BIM2052" s="220"/>
      <c r="BIN2052" s="220"/>
      <c r="BIO2052" s="220"/>
      <c r="BIP2052" s="220"/>
      <c r="BIQ2052" s="220"/>
      <c r="BIR2052" s="220"/>
      <c r="BIS2052" s="220"/>
      <c r="BIT2052" s="220"/>
      <c r="BIU2052" s="220"/>
      <c r="BIV2052" s="220"/>
      <c r="BIW2052" s="220"/>
      <c r="BIX2052" s="220"/>
      <c r="BIY2052" s="220"/>
      <c r="BIZ2052" s="220"/>
      <c r="BJA2052" s="220"/>
      <c r="BJB2052" s="220"/>
      <c r="BJC2052" s="220"/>
      <c r="BJD2052" s="220"/>
      <c r="BJE2052" s="220"/>
      <c r="BJF2052" s="220"/>
      <c r="BJG2052" s="220"/>
      <c r="BJH2052" s="220"/>
      <c r="BJI2052" s="220"/>
      <c r="BJJ2052" s="220"/>
      <c r="BJK2052" s="220"/>
      <c r="BJL2052" s="220"/>
      <c r="BJM2052" s="220"/>
      <c r="BJN2052" s="220"/>
      <c r="BJO2052" s="220"/>
      <c r="BJP2052" s="220"/>
      <c r="BJQ2052" s="220"/>
      <c r="BJR2052" s="220"/>
      <c r="BJS2052" s="220"/>
      <c r="BJT2052" s="220"/>
      <c r="BJU2052" s="220"/>
      <c r="BJV2052" s="220"/>
      <c r="BJW2052" s="220"/>
      <c r="BJX2052" s="220"/>
      <c r="BJY2052" s="220"/>
      <c r="BJZ2052" s="220"/>
      <c r="BKA2052" s="220"/>
      <c r="BKB2052" s="220"/>
      <c r="BKC2052" s="220"/>
      <c r="BKD2052" s="220"/>
      <c r="BKE2052" s="220"/>
      <c r="BKF2052" s="220"/>
      <c r="BKG2052" s="220"/>
      <c r="BKH2052" s="220"/>
      <c r="BKI2052" s="220"/>
      <c r="BKJ2052" s="220"/>
      <c r="BKK2052" s="220"/>
      <c r="BKL2052" s="220"/>
      <c r="BKM2052" s="220"/>
      <c r="BKN2052" s="220"/>
      <c r="BKO2052" s="220"/>
      <c r="BKP2052" s="220"/>
      <c r="BKQ2052" s="220"/>
      <c r="BKR2052" s="220"/>
      <c r="BKS2052" s="220"/>
      <c r="BKT2052" s="220"/>
      <c r="BKU2052" s="220"/>
      <c r="BKV2052" s="220"/>
      <c r="BKW2052" s="220"/>
      <c r="BKX2052" s="220"/>
      <c r="BKY2052" s="220"/>
      <c r="BKZ2052" s="220"/>
      <c r="BLA2052" s="220"/>
      <c r="BLB2052" s="220"/>
      <c r="BLC2052" s="220"/>
      <c r="BLD2052" s="220"/>
      <c r="BLE2052" s="220"/>
      <c r="BLF2052" s="220"/>
      <c r="BLG2052" s="220"/>
      <c r="BLH2052" s="220"/>
      <c r="BLI2052" s="220"/>
      <c r="BLJ2052" s="220"/>
      <c r="BLK2052" s="220"/>
      <c r="BLL2052" s="220"/>
      <c r="BLM2052" s="220"/>
      <c r="BLN2052" s="220"/>
      <c r="BLO2052" s="220"/>
      <c r="BLP2052" s="220"/>
      <c r="BLQ2052" s="220"/>
      <c r="BLR2052" s="220"/>
      <c r="BLS2052" s="220"/>
      <c r="BLT2052" s="220"/>
      <c r="BLU2052" s="220"/>
      <c r="BLV2052" s="220"/>
      <c r="BLW2052" s="220"/>
      <c r="BLX2052" s="220"/>
      <c r="BLY2052" s="220"/>
      <c r="BLZ2052" s="220"/>
      <c r="BMA2052" s="220"/>
      <c r="BMB2052" s="220"/>
      <c r="BMC2052" s="220"/>
      <c r="BMD2052" s="220"/>
      <c r="BME2052" s="220"/>
      <c r="BMF2052" s="220"/>
      <c r="BMG2052" s="220"/>
      <c r="BMH2052" s="220"/>
      <c r="BMI2052" s="220"/>
      <c r="BMJ2052" s="220"/>
      <c r="BMK2052" s="220"/>
      <c r="BML2052" s="220"/>
      <c r="BMM2052" s="220"/>
      <c r="BMN2052" s="220"/>
      <c r="BMO2052" s="220"/>
      <c r="BMP2052" s="220"/>
      <c r="BMQ2052" s="220"/>
      <c r="BMR2052" s="220"/>
      <c r="BMS2052" s="220"/>
      <c r="BMT2052" s="220"/>
      <c r="BMU2052" s="220"/>
      <c r="BMV2052" s="220"/>
      <c r="BMW2052" s="220"/>
      <c r="BMX2052" s="220"/>
      <c r="BMY2052" s="220"/>
      <c r="BMZ2052" s="220"/>
      <c r="BNA2052" s="220"/>
      <c r="BNB2052" s="220"/>
      <c r="BNC2052" s="220"/>
      <c r="BND2052" s="220"/>
      <c r="BNE2052" s="220"/>
      <c r="BNF2052" s="220"/>
      <c r="BNG2052" s="220"/>
      <c r="BNH2052" s="220"/>
      <c r="BNI2052" s="220"/>
      <c r="BNJ2052" s="220"/>
      <c r="BNK2052" s="220"/>
      <c r="BNL2052" s="220"/>
      <c r="BNM2052" s="220"/>
      <c r="BNN2052" s="220"/>
      <c r="BNO2052" s="220"/>
      <c r="BNP2052" s="220"/>
      <c r="BNQ2052" s="220"/>
      <c r="BNR2052" s="220"/>
      <c r="BNS2052" s="220"/>
      <c r="BNT2052" s="220"/>
      <c r="BNU2052" s="220"/>
      <c r="BNV2052" s="220"/>
      <c r="BNW2052" s="220"/>
      <c r="BNX2052" s="220"/>
      <c r="BNY2052" s="220"/>
      <c r="BNZ2052" s="220"/>
      <c r="BOA2052" s="220"/>
      <c r="BOB2052" s="220"/>
      <c r="BOC2052" s="220"/>
      <c r="BOD2052" s="220"/>
      <c r="BOE2052" s="220"/>
      <c r="BOF2052" s="220"/>
      <c r="BOG2052" s="220"/>
      <c r="BOH2052" s="220"/>
      <c r="BOI2052" s="220"/>
      <c r="BOJ2052" s="220"/>
      <c r="BOK2052" s="220"/>
      <c r="BOL2052" s="220"/>
      <c r="BOM2052" s="220"/>
      <c r="BON2052" s="220"/>
      <c r="BOO2052" s="220"/>
      <c r="BOP2052" s="220"/>
      <c r="BOQ2052" s="220"/>
      <c r="BOR2052" s="220"/>
      <c r="BOS2052" s="220"/>
      <c r="BOT2052" s="220"/>
      <c r="BOU2052" s="220"/>
      <c r="BOV2052" s="220"/>
      <c r="BOW2052" s="220"/>
      <c r="BOX2052" s="220"/>
      <c r="BOY2052" s="220"/>
      <c r="BOZ2052" s="220"/>
      <c r="BPA2052" s="220"/>
      <c r="BPB2052" s="220"/>
      <c r="BPC2052" s="220"/>
      <c r="BPD2052" s="220"/>
      <c r="BPE2052" s="220"/>
      <c r="BPF2052" s="220"/>
      <c r="BPG2052" s="220"/>
      <c r="BPH2052" s="220"/>
      <c r="BPI2052" s="220"/>
      <c r="BPJ2052" s="220"/>
      <c r="BPK2052" s="220"/>
      <c r="BPL2052" s="220"/>
      <c r="BPM2052" s="220"/>
      <c r="BPN2052" s="220"/>
      <c r="BPO2052" s="220"/>
      <c r="BPP2052" s="220"/>
      <c r="BPQ2052" s="220"/>
      <c r="BPR2052" s="220"/>
      <c r="BPS2052" s="220"/>
      <c r="BPT2052" s="220"/>
      <c r="BPU2052" s="220"/>
      <c r="BPV2052" s="220"/>
      <c r="BPW2052" s="220"/>
      <c r="BPX2052" s="220"/>
      <c r="BPY2052" s="220"/>
      <c r="BPZ2052" s="220"/>
      <c r="BQA2052" s="220"/>
      <c r="BQB2052" s="220"/>
      <c r="BQC2052" s="220"/>
      <c r="BQD2052" s="220"/>
      <c r="BQE2052" s="220"/>
      <c r="BQF2052" s="220"/>
      <c r="BQG2052" s="220"/>
      <c r="BQH2052" s="220"/>
      <c r="BQI2052" s="220"/>
      <c r="BQJ2052" s="220"/>
      <c r="BQK2052" s="220"/>
      <c r="BQL2052" s="220"/>
      <c r="BQM2052" s="220"/>
      <c r="BQN2052" s="220"/>
      <c r="BQO2052" s="220"/>
      <c r="BQP2052" s="220"/>
      <c r="BQQ2052" s="220"/>
      <c r="BQR2052" s="220"/>
      <c r="BQS2052" s="220"/>
      <c r="BQT2052" s="220"/>
      <c r="BQU2052" s="220"/>
      <c r="BQV2052" s="220"/>
      <c r="BQW2052" s="220"/>
      <c r="BQX2052" s="220"/>
      <c r="BQY2052" s="220"/>
      <c r="BQZ2052" s="220"/>
      <c r="BRA2052" s="220"/>
      <c r="BRB2052" s="220"/>
      <c r="BRC2052" s="220"/>
      <c r="BRD2052" s="220"/>
      <c r="BRE2052" s="220"/>
      <c r="BRF2052" s="220"/>
      <c r="BRG2052" s="220"/>
      <c r="BRH2052" s="220"/>
      <c r="BRI2052" s="220"/>
      <c r="BRJ2052" s="220"/>
      <c r="BRK2052" s="220"/>
      <c r="BRL2052" s="220"/>
      <c r="BRM2052" s="220"/>
      <c r="BRN2052" s="220"/>
      <c r="BRO2052" s="220"/>
      <c r="BRP2052" s="220"/>
      <c r="BRQ2052" s="220"/>
      <c r="BRR2052" s="220"/>
      <c r="BRS2052" s="220"/>
      <c r="BRT2052" s="220"/>
      <c r="BRU2052" s="220"/>
      <c r="BRV2052" s="220"/>
      <c r="BRW2052" s="220"/>
      <c r="BRX2052" s="220"/>
      <c r="BRY2052" s="220"/>
      <c r="BRZ2052" s="220"/>
      <c r="BSA2052" s="220"/>
      <c r="BSB2052" s="220"/>
      <c r="BSC2052" s="220"/>
      <c r="BSD2052" s="220"/>
      <c r="BSE2052" s="220"/>
      <c r="BSF2052" s="220"/>
      <c r="BSG2052" s="220"/>
      <c r="BSH2052" s="220"/>
      <c r="BSI2052" s="220"/>
      <c r="BSJ2052" s="220"/>
      <c r="BSK2052" s="220"/>
      <c r="BSL2052" s="220"/>
      <c r="BSM2052" s="220"/>
      <c r="BSN2052" s="220"/>
      <c r="BSO2052" s="220"/>
      <c r="BSP2052" s="220"/>
      <c r="BSQ2052" s="220"/>
      <c r="BSR2052" s="220"/>
      <c r="BSS2052" s="220"/>
      <c r="BST2052" s="220"/>
      <c r="BSU2052" s="220"/>
      <c r="BSV2052" s="220"/>
      <c r="BSW2052" s="220"/>
      <c r="BSX2052" s="220"/>
      <c r="BSY2052" s="220"/>
      <c r="BSZ2052" s="220"/>
      <c r="BTA2052" s="220"/>
      <c r="BTB2052" s="220"/>
      <c r="BTC2052" s="220"/>
      <c r="BTD2052" s="220"/>
      <c r="BTE2052" s="220"/>
      <c r="BTF2052" s="220"/>
      <c r="BTG2052" s="220"/>
      <c r="BTH2052" s="220"/>
      <c r="BTI2052" s="220"/>
      <c r="BTJ2052" s="220"/>
      <c r="BTK2052" s="220"/>
      <c r="BTL2052" s="220"/>
      <c r="BTM2052" s="220"/>
      <c r="BTN2052" s="220"/>
      <c r="BTO2052" s="220"/>
      <c r="BTP2052" s="220"/>
      <c r="BTQ2052" s="220"/>
      <c r="BTR2052" s="220"/>
      <c r="BTS2052" s="220"/>
      <c r="BTT2052" s="220"/>
      <c r="BTU2052" s="220"/>
      <c r="BTV2052" s="220"/>
      <c r="BTW2052" s="220"/>
      <c r="BTX2052" s="220"/>
      <c r="BTY2052" s="220"/>
      <c r="BTZ2052" s="220"/>
      <c r="BUA2052" s="220"/>
      <c r="BUB2052" s="220"/>
      <c r="BUC2052" s="220"/>
      <c r="BUD2052" s="220"/>
      <c r="BUE2052" s="220"/>
      <c r="BUF2052" s="220"/>
      <c r="BUG2052" s="220"/>
      <c r="BUH2052" s="220"/>
      <c r="BUI2052" s="220"/>
      <c r="BUJ2052" s="220"/>
      <c r="BUK2052" s="220"/>
      <c r="BUL2052" s="220"/>
      <c r="BUM2052" s="220"/>
      <c r="BUN2052" s="220"/>
      <c r="BUO2052" s="220"/>
      <c r="BUP2052" s="220"/>
      <c r="BUQ2052" s="220"/>
      <c r="BUR2052" s="220"/>
      <c r="BUS2052" s="220"/>
      <c r="BUT2052" s="220"/>
      <c r="BUU2052" s="220"/>
      <c r="BUV2052" s="220"/>
      <c r="BUW2052" s="220"/>
      <c r="BUX2052" s="220"/>
      <c r="BUY2052" s="220"/>
      <c r="BUZ2052" s="220"/>
      <c r="BVA2052" s="220"/>
      <c r="BVB2052" s="220"/>
      <c r="BVC2052" s="220"/>
      <c r="BVD2052" s="220"/>
      <c r="BVE2052" s="220"/>
      <c r="BVF2052" s="220"/>
      <c r="BVG2052" s="220"/>
      <c r="BVH2052" s="220"/>
      <c r="BVI2052" s="220"/>
      <c r="BVJ2052" s="220"/>
      <c r="BVK2052" s="220"/>
      <c r="BVL2052" s="220"/>
      <c r="BVM2052" s="220"/>
      <c r="BVN2052" s="220"/>
      <c r="BVO2052" s="220"/>
      <c r="BVP2052" s="220"/>
      <c r="BVQ2052" s="220"/>
      <c r="BVR2052" s="220"/>
      <c r="BVS2052" s="220"/>
      <c r="BVT2052" s="220"/>
      <c r="BVU2052" s="220"/>
      <c r="BVV2052" s="220"/>
      <c r="BVW2052" s="220"/>
      <c r="BVX2052" s="220"/>
      <c r="BVY2052" s="220"/>
      <c r="BVZ2052" s="220"/>
      <c r="BWA2052" s="220"/>
      <c r="BWB2052" s="220"/>
      <c r="BWC2052" s="220"/>
      <c r="BWD2052" s="220"/>
      <c r="BWE2052" s="220"/>
      <c r="BWF2052" s="220"/>
      <c r="BWG2052" s="220"/>
      <c r="BWH2052" s="220"/>
      <c r="BWI2052" s="220"/>
      <c r="BWJ2052" s="220"/>
      <c r="BWK2052" s="220"/>
      <c r="BWL2052" s="220"/>
      <c r="BWM2052" s="220"/>
      <c r="BWN2052" s="220"/>
      <c r="BWO2052" s="220"/>
      <c r="BWP2052" s="220"/>
      <c r="BWQ2052" s="220"/>
      <c r="BWR2052" s="220"/>
      <c r="BWS2052" s="220"/>
      <c r="BWT2052" s="220"/>
      <c r="BWU2052" s="220"/>
      <c r="BWV2052" s="220"/>
      <c r="BWW2052" s="220"/>
      <c r="BWX2052" s="220"/>
      <c r="BWY2052" s="220"/>
      <c r="BWZ2052" s="220"/>
      <c r="BXA2052" s="220"/>
      <c r="BXB2052" s="220"/>
      <c r="BXC2052" s="220"/>
      <c r="BXD2052" s="220"/>
      <c r="BXE2052" s="220"/>
      <c r="BXF2052" s="220"/>
      <c r="BXG2052" s="220"/>
      <c r="BXH2052" s="220"/>
      <c r="BXI2052" s="220"/>
      <c r="BXJ2052" s="220"/>
      <c r="BXK2052" s="220"/>
      <c r="BXL2052" s="220"/>
      <c r="BXM2052" s="220"/>
      <c r="BXN2052" s="220"/>
      <c r="BXO2052" s="220"/>
      <c r="BXP2052" s="220"/>
      <c r="BXQ2052" s="220"/>
      <c r="BXR2052" s="220"/>
      <c r="BXS2052" s="220"/>
      <c r="BXT2052" s="220"/>
      <c r="BXU2052" s="220"/>
      <c r="BXV2052" s="220"/>
      <c r="BXW2052" s="220"/>
      <c r="BXX2052" s="220"/>
      <c r="BXY2052" s="220"/>
      <c r="BXZ2052" s="220"/>
      <c r="BYA2052" s="220"/>
      <c r="BYB2052" s="220"/>
      <c r="BYC2052" s="220"/>
      <c r="BYD2052" s="220"/>
      <c r="BYE2052" s="220"/>
      <c r="BYF2052" s="220"/>
      <c r="BYG2052" s="220"/>
      <c r="BYH2052" s="220"/>
      <c r="BYI2052" s="220"/>
      <c r="BYJ2052" s="220"/>
      <c r="BYK2052" s="220"/>
      <c r="BYL2052" s="220"/>
      <c r="BYM2052" s="220"/>
      <c r="BYN2052" s="220"/>
      <c r="BYO2052" s="220"/>
      <c r="BYP2052" s="220"/>
      <c r="BYQ2052" s="220"/>
      <c r="BYR2052" s="220"/>
      <c r="BYS2052" s="220"/>
      <c r="BYT2052" s="220"/>
      <c r="BYU2052" s="220"/>
      <c r="BYV2052" s="220"/>
      <c r="BYW2052" s="220"/>
      <c r="BYX2052" s="220"/>
      <c r="BYY2052" s="220"/>
      <c r="BYZ2052" s="220"/>
      <c r="BZA2052" s="220"/>
      <c r="BZB2052" s="220"/>
      <c r="BZC2052" s="220"/>
      <c r="BZD2052" s="220"/>
      <c r="BZE2052" s="220"/>
      <c r="BZF2052" s="220"/>
      <c r="BZG2052" s="220"/>
      <c r="BZH2052" s="220"/>
      <c r="BZI2052" s="220"/>
      <c r="BZJ2052" s="220"/>
      <c r="BZK2052" s="220"/>
      <c r="BZL2052" s="220"/>
      <c r="BZM2052" s="220"/>
      <c r="BZN2052" s="220"/>
      <c r="BZO2052" s="220"/>
      <c r="BZP2052" s="220"/>
      <c r="BZQ2052" s="220"/>
      <c r="BZR2052" s="220"/>
      <c r="BZS2052" s="220"/>
      <c r="BZT2052" s="220"/>
      <c r="BZU2052" s="220"/>
      <c r="BZV2052" s="220"/>
      <c r="BZW2052" s="220"/>
      <c r="BZX2052" s="220"/>
      <c r="BZY2052" s="220"/>
      <c r="BZZ2052" s="220"/>
      <c r="CAA2052" s="220"/>
      <c r="CAB2052" s="220"/>
      <c r="CAC2052" s="220"/>
      <c r="CAD2052" s="220"/>
      <c r="CAE2052" s="220"/>
      <c r="CAF2052" s="220"/>
      <c r="CAG2052" s="220"/>
      <c r="CAH2052" s="220"/>
      <c r="CAI2052" s="220"/>
      <c r="CAJ2052" s="220"/>
      <c r="CAK2052" s="220"/>
      <c r="CAL2052" s="220"/>
      <c r="CAM2052" s="220"/>
      <c r="CAN2052" s="220"/>
      <c r="CAO2052" s="220"/>
      <c r="CAP2052" s="220"/>
      <c r="CAQ2052" s="220"/>
      <c r="CAR2052" s="220"/>
      <c r="CAS2052" s="220"/>
      <c r="CAT2052" s="220"/>
      <c r="CAU2052" s="220"/>
      <c r="CAV2052" s="220"/>
      <c r="CAW2052" s="220"/>
      <c r="CAX2052" s="220"/>
      <c r="CAY2052" s="220"/>
      <c r="CAZ2052" s="220"/>
      <c r="CBA2052" s="220"/>
      <c r="CBB2052" s="220"/>
      <c r="CBC2052" s="220"/>
      <c r="CBD2052" s="220"/>
      <c r="CBE2052" s="220"/>
      <c r="CBF2052" s="220"/>
      <c r="CBG2052" s="220"/>
      <c r="CBH2052" s="220"/>
      <c r="CBI2052" s="220"/>
      <c r="CBJ2052" s="220"/>
      <c r="CBK2052" s="220"/>
      <c r="CBL2052" s="220"/>
      <c r="CBM2052" s="220"/>
      <c r="CBN2052" s="220"/>
      <c r="CBO2052" s="220"/>
      <c r="CBP2052" s="220"/>
      <c r="CBQ2052" s="220"/>
      <c r="CBR2052" s="220"/>
      <c r="CBS2052" s="220"/>
      <c r="CBT2052" s="220"/>
      <c r="CBU2052" s="220"/>
      <c r="CBV2052" s="220"/>
      <c r="CBW2052" s="220"/>
      <c r="CBX2052" s="220"/>
      <c r="CBY2052" s="220"/>
      <c r="CBZ2052" s="220"/>
      <c r="CCA2052" s="220"/>
      <c r="CCB2052" s="220"/>
      <c r="CCC2052" s="220"/>
      <c r="CCD2052" s="220"/>
      <c r="CCE2052" s="220"/>
      <c r="CCF2052" s="220"/>
      <c r="CCG2052" s="220"/>
      <c r="CCH2052" s="220"/>
      <c r="CCI2052" s="220"/>
      <c r="CCJ2052" s="220"/>
      <c r="CCK2052" s="220"/>
      <c r="CCL2052" s="220"/>
      <c r="CCM2052" s="220"/>
      <c r="CCN2052" s="220"/>
      <c r="CCO2052" s="220"/>
      <c r="CCP2052" s="220"/>
      <c r="CCQ2052" s="220"/>
      <c r="CCR2052" s="220"/>
      <c r="CCS2052" s="220"/>
      <c r="CCT2052" s="220"/>
      <c r="CCU2052" s="220"/>
      <c r="CCV2052" s="220"/>
      <c r="CCW2052" s="220"/>
      <c r="CCX2052" s="220"/>
      <c r="CCY2052" s="220"/>
      <c r="CCZ2052" s="220"/>
      <c r="CDA2052" s="220"/>
      <c r="CDB2052" s="220"/>
      <c r="CDC2052" s="220"/>
      <c r="CDD2052" s="220"/>
      <c r="CDE2052" s="220"/>
      <c r="CDF2052" s="220"/>
      <c r="CDG2052" s="220"/>
      <c r="CDH2052" s="220"/>
      <c r="CDI2052" s="220"/>
      <c r="CDJ2052" s="220"/>
      <c r="CDK2052" s="220"/>
      <c r="CDL2052" s="220"/>
      <c r="CDM2052" s="220"/>
      <c r="CDN2052" s="220"/>
      <c r="CDO2052" s="220"/>
      <c r="CDP2052" s="220"/>
      <c r="CDQ2052" s="220"/>
      <c r="CDR2052" s="220"/>
      <c r="CDS2052" s="220"/>
      <c r="CDT2052" s="220"/>
      <c r="CDU2052" s="220"/>
      <c r="CDV2052" s="220"/>
      <c r="CDW2052" s="220"/>
      <c r="CDX2052" s="220"/>
      <c r="CDY2052" s="220"/>
      <c r="CDZ2052" s="220"/>
      <c r="CEA2052" s="220"/>
      <c r="CEB2052" s="220"/>
      <c r="CEC2052" s="220"/>
      <c r="CED2052" s="220"/>
      <c r="CEE2052" s="220"/>
      <c r="CEF2052" s="220"/>
      <c r="CEG2052" s="220"/>
      <c r="CEH2052" s="220"/>
      <c r="CEI2052" s="220"/>
      <c r="CEJ2052" s="220"/>
      <c r="CEK2052" s="220"/>
      <c r="CEL2052" s="220"/>
      <c r="CEM2052" s="220"/>
      <c r="CEN2052" s="220"/>
      <c r="CEO2052" s="220"/>
      <c r="CEP2052" s="220"/>
      <c r="CEQ2052" s="220"/>
      <c r="CER2052" s="220"/>
      <c r="CES2052" s="220"/>
      <c r="CET2052" s="220"/>
      <c r="CEU2052" s="220"/>
      <c r="CEV2052" s="220"/>
      <c r="CEW2052" s="220"/>
      <c r="CEX2052" s="220"/>
      <c r="CEY2052" s="220"/>
      <c r="CEZ2052" s="220"/>
      <c r="CFA2052" s="220"/>
      <c r="CFB2052" s="220"/>
      <c r="CFC2052" s="220"/>
      <c r="CFD2052" s="220"/>
      <c r="CFE2052" s="220"/>
      <c r="CFF2052" s="220"/>
      <c r="CFG2052" s="220"/>
      <c r="CFH2052" s="220"/>
      <c r="CFI2052" s="220"/>
      <c r="CFJ2052" s="220"/>
      <c r="CFK2052" s="220"/>
      <c r="CFL2052" s="220"/>
      <c r="CFM2052" s="220"/>
      <c r="CFN2052" s="220"/>
      <c r="CFO2052" s="220"/>
      <c r="CFP2052" s="220"/>
      <c r="CFQ2052" s="220"/>
      <c r="CFR2052" s="220"/>
      <c r="CFS2052" s="220"/>
      <c r="CFT2052" s="220"/>
      <c r="CFU2052" s="220"/>
      <c r="CFV2052" s="220"/>
      <c r="CFW2052" s="220"/>
      <c r="CFX2052" s="220"/>
      <c r="CFY2052" s="220"/>
      <c r="CFZ2052" s="220"/>
      <c r="CGA2052" s="220"/>
      <c r="CGB2052" s="220"/>
      <c r="CGC2052" s="220"/>
      <c r="CGD2052" s="220"/>
      <c r="CGE2052" s="220"/>
      <c r="CGF2052" s="220"/>
      <c r="CGG2052" s="220"/>
      <c r="CGH2052" s="220"/>
      <c r="CGI2052" s="220"/>
      <c r="CGJ2052" s="220"/>
      <c r="CGK2052" s="220"/>
      <c r="CGL2052" s="220"/>
      <c r="CGM2052" s="220"/>
      <c r="CGN2052" s="220"/>
      <c r="CGO2052" s="220"/>
      <c r="CGP2052" s="220"/>
      <c r="CGQ2052" s="220"/>
      <c r="CGR2052" s="220"/>
      <c r="CGS2052" s="220"/>
      <c r="CGT2052" s="220"/>
      <c r="CGU2052" s="220"/>
      <c r="CGV2052" s="220"/>
      <c r="CGW2052" s="220"/>
      <c r="CGX2052" s="220"/>
      <c r="CGY2052" s="220"/>
      <c r="CGZ2052" s="220"/>
      <c r="CHA2052" s="220"/>
      <c r="CHB2052" s="220"/>
      <c r="CHC2052" s="220"/>
      <c r="CHD2052" s="220"/>
      <c r="CHE2052" s="220"/>
      <c r="CHF2052" s="220"/>
      <c r="CHG2052" s="220"/>
      <c r="CHH2052" s="220"/>
      <c r="CHI2052" s="220"/>
      <c r="CHJ2052" s="220"/>
      <c r="CHK2052" s="220"/>
      <c r="CHL2052" s="220"/>
      <c r="CHM2052" s="220"/>
      <c r="CHN2052" s="220"/>
      <c r="CHO2052" s="220"/>
      <c r="CHP2052" s="220"/>
      <c r="CHQ2052" s="220"/>
      <c r="CHR2052" s="220"/>
      <c r="CHS2052" s="220"/>
      <c r="CHT2052" s="220"/>
      <c r="CHU2052" s="220"/>
      <c r="CHV2052" s="220"/>
      <c r="CHW2052" s="220"/>
      <c r="CHX2052" s="220"/>
      <c r="CHY2052" s="220"/>
      <c r="CHZ2052" s="220"/>
      <c r="CIA2052" s="220"/>
      <c r="CIB2052" s="220"/>
      <c r="CIC2052" s="220"/>
      <c r="CID2052" s="220"/>
      <c r="CIE2052" s="220"/>
      <c r="CIF2052" s="220"/>
      <c r="CIG2052" s="220"/>
      <c r="CIH2052" s="220"/>
      <c r="CII2052" s="220"/>
      <c r="CIJ2052" s="220"/>
      <c r="CIK2052" s="220"/>
      <c r="CIL2052" s="220"/>
      <c r="CIM2052" s="220"/>
      <c r="CIN2052" s="220"/>
      <c r="CIO2052" s="220"/>
      <c r="CIP2052" s="220"/>
      <c r="CIQ2052" s="220"/>
      <c r="CIR2052" s="220"/>
      <c r="CIS2052" s="220"/>
      <c r="CIT2052" s="220"/>
      <c r="CIU2052" s="220"/>
      <c r="CIV2052" s="220"/>
      <c r="CIW2052" s="220"/>
      <c r="CIX2052" s="220"/>
      <c r="CIY2052" s="220"/>
      <c r="CIZ2052" s="220"/>
      <c r="CJA2052" s="220"/>
      <c r="CJB2052" s="220"/>
      <c r="CJC2052" s="220"/>
      <c r="CJD2052" s="220"/>
      <c r="CJE2052" s="220"/>
      <c r="CJF2052" s="220"/>
      <c r="CJG2052" s="220"/>
      <c r="CJH2052" s="220"/>
      <c r="CJI2052" s="220"/>
      <c r="CJJ2052" s="220"/>
      <c r="CJK2052" s="220"/>
      <c r="CJL2052" s="220"/>
      <c r="CJM2052" s="220"/>
      <c r="CJN2052" s="220"/>
      <c r="CJO2052" s="220"/>
      <c r="CJP2052" s="220"/>
      <c r="CJQ2052" s="220"/>
      <c r="CJR2052" s="220"/>
      <c r="CJS2052" s="220"/>
      <c r="CJT2052" s="220"/>
      <c r="CJU2052" s="220"/>
      <c r="CJV2052" s="220"/>
      <c r="CJW2052" s="220"/>
      <c r="CJX2052" s="220"/>
      <c r="CJY2052" s="220"/>
      <c r="CJZ2052" s="220"/>
      <c r="CKA2052" s="220"/>
      <c r="CKB2052" s="220"/>
      <c r="CKC2052" s="220"/>
      <c r="CKD2052" s="220"/>
      <c r="CKE2052" s="220"/>
      <c r="CKF2052" s="220"/>
      <c r="CKG2052" s="220"/>
      <c r="CKH2052" s="220"/>
      <c r="CKI2052" s="220"/>
      <c r="CKJ2052" s="220"/>
      <c r="CKK2052" s="220"/>
      <c r="CKL2052" s="220"/>
      <c r="CKM2052" s="220"/>
      <c r="CKN2052" s="220"/>
      <c r="CKO2052" s="220"/>
      <c r="CKP2052" s="220"/>
      <c r="CKQ2052" s="220"/>
      <c r="CKR2052" s="220"/>
      <c r="CKS2052" s="220"/>
      <c r="CKT2052" s="220"/>
      <c r="CKU2052" s="220"/>
      <c r="CKV2052" s="220"/>
      <c r="CKW2052" s="220"/>
      <c r="CKX2052" s="220"/>
      <c r="CKY2052" s="220"/>
      <c r="CKZ2052" s="220"/>
      <c r="CLA2052" s="220"/>
      <c r="CLB2052" s="220"/>
      <c r="CLC2052" s="220"/>
      <c r="CLD2052" s="220"/>
      <c r="CLE2052" s="220"/>
      <c r="CLF2052" s="220"/>
      <c r="CLG2052" s="220"/>
      <c r="CLH2052" s="220"/>
      <c r="CLI2052" s="220"/>
      <c r="CLJ2052" s="220"/>
      <c r="CLK2052" s="220"/>
      <c r="CLL2052" s="220"/>
      <c r="CLM2052" s="220"/>
      <c r="CLN2052" s="220"/>
      <c r="CLO2052" s="220"/>
      <c r="CLP2052" s="220"/>
      <c r="CLQ2052" s="220"/>
      <c r="CLR2052" s="220"/>
      <c r="CLS2052" s="220"/>
      <c r="CLT2052" s="220"/>
      <c r="CLU2052" s="220"/>
      <c r="CLV2052" s="220"/>
      <c r="CLW2052" s="220"/>
      <c r="CLX2052" s="220"/>
      <c r="CLY2052" s="220"/>
      <c r="CLZ2052" s="220"/>
      <c r="CMA2052" s="220"/>
      <c r="CMB2052" s="220"/>
      <c r="CMC2052" s="220"/>
      <c r="CMD2052" s="220"/>
      <c r="CME2052" s="220"/>
      <c r="CMF2052" s="220"/>
      <c r="CMG2052" s="220"/>
      <c r="CMH2052" s="220"/>
      <c r="CMI2052" s="220"/>
      <c r="CMJ2052" s="220"/>
      <c r="CMK2052" s="220"/>
      <c r="CML2052" s="220"/>
      <c r="CMM2052" s="220"/>
      <c r="CMN2052" s="220"/>
      <c r="CMO2052" s="220"/>
      <c r="CMP2052" s="220"/>
      <c r="CMQ2052" s="220"/>
      <c r="CMR2052" s="220"/>
      <c r="CMS2052" s="220"/>
      <c r="CMT2052" s="220"/>
      <c r="CMU2052" s="220"/>
      <c r="CMV2052" s="220"/>
      <c r="CMW2052" s="220"/>
      <c r="CMX2052" s="220"/>
      <c r="CMY2052" s="220"/>
      <c r="CMZ2052" s="220"/>
      <c r="CNA2052" s="220"/>
      <c r="CNB2052" s="220"/>
      <c r="CNC2052" s="220"/>
      <c r="CND2052" s="220"/>
      <c r="CNE2052" s="220"/>
      <c r="CNF2052" s="220"/>
      <c r="CNG2052" s="220"/>
      <c r="CNH2052" s="220"/>
      <c r="CNI2052" s="220"/>
      <c r="CNJ2052" s="220"/>
      <c r="CNK2052" s="220"/>
      <c r="CNL2052" s="220"/>
      <c r="CNM2052" s="220"/>
      <c r="CNN2052" s="220"/>
      <c r="CNO2052" s="220"/>
      <c r="CNP2052" s="220"/>
      <c r="CNQ2052" s="220"/>
      <c r="CNR2052" s="220"/>
      <c r="CNS2052" s="220"/>
      <c r="CNT2052" s="220"/>
      <c r="CNU2052" s="220"/>
      <c r="CNV2052" s="220"/>
      <c r="CNW2052" s="220"/>
      <c r="CNX2052" s="220"/>
      <c r="CNY2052" s="220"/>
      <c r="CNZ2052" s="220"/>
      <c r="COA2052" s="220"/>
      <c r="COB2052" s="220"/>
      <c r="COC2052" s="220"/>
      <c r="COD2052" s="220"/>
      <c r="COE2052" s="220"/>
      <c r="COF2052" s="220"/>
      <c r="COG2052" s="220"/>
      <c r="COH2052" s="220"/>
      <c r="COI2052" s="220"/>
      <c r="COJ2052" s="220"/>
      <c r="COK2052" s="220"/>
      <c r="COL2052" s="220"/>
      <c r="COM2052" s="220"/>
      <c r="CON2052" s="220"/>
      <c r="COO2052" s="220"/>
      <c r="COP2052" s="220"/>
      <c r="COQ2052" s="220"/>
      <c r="COR2052" s="220"/>
      <c r="COS2052" s="220"/>
      <c r="COT2052" s="220"/>
      <c r="COU2052" s="220"/>
      <c r="COV2052" s="220"/>
      <c r="COW2052" s="220"/>
      <c r="COX2052" s="220"/>
      <c r="COY2052" s="220"/>
      <c r="COZ2052" s="220"/>
      <c r="CPA2052" s="220"/>
      <c r="CPB2052" s="220"/>
      <c r="CPC2052" s="220"/>
      <c r="CPD2052" s="220"/>
      <c r="CPE2052" s="220"/>
      <c r="CPF2052" s="220"/>
      <c r="CPG2052" s="220"/>
      <c r="CPH2052" s="220"/>
      <c r="CPI2052" s="220"/>
      <c r="CPJ2052" s="220"/>
      <c r="CPK2052" s="220"/>
      <c r="CPL2052" s="220"/>
      <c r="CPM2052" s="220"/>
      <c r="CPN2052" s="220"/>
      <c r="CPO2052" s="220"/>
      <c r="CPP2052" s="220"/>
      <c r="CPQ2052" s="220"/>
      <c r="CPR2052" s="220"/>
      <c r="CPS2052" s="220"/>
      <c r="CPT2052" s="220"/>
      <c r="CPU2052" s="220"/>
      <c r="CPV2052" s="220"/>
      <c r="CPW2052" s="220"/>
      <c r="CPX2052" s="220"/>
      <c r="CPY2052" s="220"/>
      <c r="CPZ2052" s="220"/>
      <c r="CQA2052" s="220"/>
      <c r="CQB2052" s="220"/>
      <c r="CQC2052" s="220"/>
      <c r="CQD2052" s="220"/>
      <c r="CQE2052" s="220"/>
      <c r="CQF2052" s="220"/>
      <c r="CQG2052" s="220"/>
      <c r="CQH2052" s="220"/>
      <c r="CQI2052" s="220"/>
      <c r="CQJ2052" s="220"/>
      <c r="CQK2052" s="220"/>
      <c r="CQL2052" s="220"/>
      <c r="CQM2052" s="220"/>
      <c r="CQN2052" s="220"/>
      <c r="CQO2052" s="220"/>
      <c r="CQP2052" s="220"/>
      <c r="CQQ2052" s="220"/>
      <c r="CQR2052" s="220"/>
      <c r="CQS2052" s="220"/>
      <c r="CQT2052" s="220"/>
      <c r="CQU2052" s="220"/>
      <c r="CQV2052" s="220"/>
      <c r="CQW2052" s="220"/>
      <c r="CQX2052" s="220"/>
      <c r="CQY2052" s="220"/>
      <c r="CQZ2052" s="220"/>
      <c r="CRA2052" s="220"/>
      <c r="CRB2052" s="220"/>
      <c r="CRC2052" s="220"/>
      <c r="CRD2052" s="220"/>
      <c r="CRE2052" s="220"/>
      <c r="CRF2052" s="220"/>
      <c r="CRG2052" s="220"/>
      <c r="CRH2052" s="220"/>
      <c r="CRI2052" s="220"/>
      <c r="CRJ2052" s="220"/>
      <c r="CRK2052" s="220"/>
      <c r="CRL2052" s="220"/>
      <c r="CRM2052" s="220"/>
      <c r="CRN2052" s="220"/>
      <c r="CRO2052" s="220"/>
      <c r="CRP2052" s="220"/>
      <c r="CRQ2052" s="220"/>
      <c r="CRR2052" s="220"/>
      <c r="CRS2052" s="220"/>
      <c r="CRT2052" s="220"/>
      <c r="CRU2052" s="220"/>
      <c r="CRV2052" s="220"/>
      <c r="CRW2052" s="220"/>
      <c r="CRX2052" s="220"/>
      <c r="CRY2052" s="220"/>
      <c r="CRZ2052" s="220"/>
      <c r="CSA2052" s="220"/>
      <c r="CSB2052" s="220"/>
      <c r="CSC2052" s="220"/>
      <c r="CSD2052" s="220"/>
      <c r="CSE2052" s="220"/>
      <c r="CSF2052" s="220"/>
      <c r="CSG2052" s="220"/>
      <c r="CSH2052" s="220"/>
      <c r="CSI2052" s="220"/>
      <c r="CSJ2052" s="220"/>
      <c r="CSK2052" s="220"/>
      <c r="CSL2052" s="220"/>
      <c r="CSM2052" s="220"/>
      <c r="CSN2052" s="220"/>
      <c r="CSO2052" s="220"/>
      <c r="CSP2052" s="220"/>
      <c r="CSQ2052" s="220"/>
      <c r="CSR2052" s="220"/>
      <c r="CSS2052" s="220"/>
      <c r="CST2052" s="220"/>
      <c r="CSU2052" s="220"/>
      <c r="CSV2052" s="220"/>
      <c r="CSW2052" s="220"/>
      <c r="CSX2052" s="220"/>
      <c r="CSY2052" s="220"/>
      <c r="CSZ2052" s="220"/>
      <c r="CTA2052" s="220"/>
      <c r="CTB2052" s="220"/>
      <c r="CTC2052" s="220"/>
      <c r="CTD2052" s="220"/>
      <c r="CTE2052" s="220"/>
      <c r="CTF2052" s="220"/>
      <c r="CTG2052" s="220"/>
      <c r="CTH2052" s="220"/>
      <c r="CTI2052" s="220"/>
      <c r="CTJ2052" s="220"/>
      <c r="CTK2052" s="220"/>
      <c r="CTL2052" s="220"/>
      <c r="CTM2052" s="220"/>
      <c r="CTN2052" s="220"/>
      <c r="CTO2052" s="220"/>
      <c r="CTP2052" s="220"/>
      <c r="CTQ2052" s="220"/>
      <c r="CTR2052" s="220"/>
      <c r="CTS2052" s="220"/>
      <c r="CTT2052" s="220"/>
      <c r="CTU2052" s="220"/>
      <c r="CTV2052" s="220"/>
      <c r="CTW2052" s="220"/>
      <c r="CTX2052" s="220"/>
      <c r="CTY2052" s="220"/>
      <c r="CTZ2052" s="220"/>
      <c r="CUA2052" s="220"/>
      <c r="CUB2052" s="220"/>
      <c r="CUC2052" s="220"/>
      <c r="CUD2052" s="220"/>
      <c r="CUE2052" s="220"/>
      <c r="CUF2052" s="220"/>
      <c r="CUG2052" s="220"/>
      <c r="CUH2052" s="220"/>
      <c r="CUI2052" s="220"/>
      <c r="CUJ2052" s="220"/>
      <c r="CUK2052" s="220"/>
      <c r="CUL2052" s="220"/>
      <c r="CUM2052" s="220"/>
      <c r="CUN2052" s="220"/>
      <c r="CUO2052" s="220"/>
      <c r="CUP2052" s="220"/>
      <c r="CUQ2052" s="220"/>
      <c r="CUR2052" s="220"/>
      <c r="CUS2052" s="220"/>
      <c r="CUT2052" s="220"/>
      <c r="CUU2052" s="220"/>
      <c r="CUV2052" s="220"/>
      <c r="CUW2052" s="220"/>
      <c r="CUX2052" s="220"/>
      <c r="CUY2052" s="220"/>
      <c r="CUZ2052" s="220"/>
      <c r="CVA2052" s="220"/>
      <c r="CVB2052" s="220"/>
      <c r="CVC2052" s="220"/>
      <c r="CVD2052" s="220"/>
      <c r="CVE2052" s="220"/>
      <c r="CVF2052" s="220"/>
      <c r="CVG2052" s="220"/>
      <c r="CVH2052" s="220"/>
      <c r="CVI2052" s="220"/>
      <c r="CVJ2052" s="220"/>
      <c r="CVK2052" s="220"/>
      <c r="CVL2052" s="220"/>
      <c r="CVM2052" s="220"/>
      <c r="CVN2052" s="220"/>
      <c r="CVO2052" s="220"/>
      <c r="CVP2052" s="220"/>
      <c r="CVQ2052" s="220"/>
      <c r="CVR2052" s="220"/>
      <c r="CVS2052" s="220"/>
      <c r="CVT2052" s="220"/>
      <c r="CVU2052" s="220"/>
      <c r="CVV2052" s="220"/>
      <c r="CVW2052" s="220"/>
      <c r="CVX2052" s="220"/>
      <c r="CVY2052" s="220"/>
      <c r="CVZ2052" s="220"/>
      <c r="CWA2052" s="220"/>
      <c r="CWB2052" s="220"/>
      <c r="CWC2052" s="220"/>
      <c r="CWD2052" s="220"/>
      <c r="CWE2052" s="220"/>
      <c r="CWF2052" s="220"/>
      <c r="CWG2052" s="220"/>
      <c r="CWH2052" s="220"/>
      <c r="CWI2052" s="220"/>
      <c r="CWJ2052" s="220"/>
      <c r="CWK2052" s="220"/>
      <c r="CWL2052" s="220"/>
      <c r="CWM2052" s="220"/>
      <c r="CWN2052" s="220"/>
      <c r="CWO2052" s="220"/>
      <c r="CWP2052" s="220"/>
      <c r="CWQ2052" s="220"/>
      <c r="CWR2052" s="220"/>
      <c r="CWS2052" s="220"/>
      <c r="CWT2052" s="220"/>
      <c r="CWU2052" s="220"/>
      <c r="CWV2052" s="220"/>
      <c r="CWW2052" s="220"/>
      <c r="CWX2052" s="220"/>
      <c r="CWY2052" s="220"/>
      <c r="CWZ2052" s="220"/>
      <c r="CXA2052" s="220"/>
      <c r="CXB2052" s="220"/>
      <c r="CXC2052" s="220"/>
      <c r="CXD2052" s="220"/>
      <c r="CXE2052" s="220"/>
      <c r="CXF2052" s="220"/>
      <c r="CXG2052" s="220"/>
      <c r="CXH2052" s="220"/>
      <c r="CXI2052" s="220"/>
      <c r="CXJ2052" s="220"/>
      <c r="CXK2052" s="220"/>
      <c r="CXL2052" s="220"/>
      <c r="CXM2052" s="220"/>
      <c r="CXN2052" s="220"/>
      <c r="CXO2052" s="220"/>
      <c r="CXP2052" s="220"/>
      <c r="CXQ2052" s="220"/>
      <c r="CXR2052" s="220"/>
      <c r="CXS2052" s="220"/>
      <c r="CXT2052" s="220"/>
      <c r="CXU2052" s="220"/>
      <c r="CXV2052" s="220"/>
      <c r="CXW2052" s="220"/>
      <c r="CXX2052" s="220"/>
      <c r="CXY2052" s="220"/>
      <c r="CXZ2052" s="220"/>
      <c r="CYA2052" s="220"/>
      <c r="CYB2052" s="220"/>
      <c r="CYC2052" s="220"/>
      <c r="CYD2052" s="220"/>
      <c r="CYE2052" s="220"/>
      <c r="CYF2052" s="220"/>
      <c r="CYG2052" s="220"/>
      <c r="CYH2052" s="220"/>
      <c r="CYI2052" s="220"/>
      <c r="CYJ2052" s="220"/>
      <c r="CYK2052" s="220"/>
      <c r="CYL2052" s="220"/>
      <c r="CYM2052" s="220"/>
      <c r="CYN2052" s="220"/>
      <c r="CYO2052" s="220"/>
      <c r="CYP2052" s="220"/>
      <c r="CYQ2052" s="220"/>
      <c r="CYR2052" s="220"/>
      <c r="CYS2052" s="220"/>
      <c r="CYT2052" s="220"/>
      <c r="CYU2052" s="220"/>
      <c r="CYV2052" s="220"/>
      <c r="CYW2052" s="220"/>
      <c r="CYX2052" s="220"/>
      <c r="CYY2052" s="220"/>
      <c r="CYZ2052" s="220"/>
      <c r="CZA2052" s="220"/>
      <c r="CZB2052" s="220"/>
      <c r="CZC2052" s="220"/>
      <c r="CZD2052" s="220"/>
      <c r="CZE2052" s="220"/>
      <c r="CZF2052" s="220"/>
      <c r="CZG2052" s="220"/>
      <c r="CZH2052" s="220"/>
      <c r="CZI2052" s="220"/>
      <c r="CZJ2052" s="220"/>
      <c r="CZK2052" s="220"/>
      <c r="CZL2052" s="220"/>
      <c r="CZM2052" s="220"/>
      <c r="CZN2052" s="220"/>
      <c r="CZO2052" s="220"/>
      <c r="CZP2052" s="220"/>
      <c r="CZQ2052" s="220"/>
      <c r="CZR2052" s="220"/>
      <c r="CZS2052" s="220"/>
      <c r="CZT2052" s="220"/>
      <c r="CZU2052" s="220"/>
      <c r="CZV2052" s="220"/>
      <c r="CZW2052" s="220"/>
      <c r="CZX2052" s="220"/>
      <c r="CZY2052" s="220"/>
      <c r="CZZ2052" s="220"/>
      <c r="DAA2052" s="220"/>
      <c r="DAB2052" s="220"/>
      <c r="DAC2052" s="220"/>
      <c r="DAD2052" s="220"/>
      <c r="DAE2052" s="220"/>
      <c r="DAF2052" s="220"/>
      <c r="DAG2052" s="220"/>
      <c r="DAH2052" s="220"/>
      <c r="DAI2052" s="220"/>
      <c r="DAJ2052" s="220"/>
      <c r="DAK2052" s="220"/>
      <c r="DAL2052" s="220"/>
      <c r="DAM2052" s="220"/>
      <c r="DAN2052" s="220"/>
      <c r="DAO2052" s="220"/>
      <c r="DAP2052" s="220"/>
      <c r="DAQ2052" s="220"/>
      <c r="DAR2052" s="220"/>
      <c r="DAS2052" s="220"/>
      <c r="DAT2052" s="220"/>
      <c r="DAU2052" s="220"/>
      <c r="DAV2052" s="220"/>
      <c r="DAW2052" s="220"/>
      <c r="DAX2052" s="220"/>
      <c r="DAY2052" s="220"/>
      <c r="DAZ2052" s="220"/>
      <c r="DBA2052" s="220"/>
      <c r="DBB2052" s="220"/>
      <c r="DBC2052" s="220"/>
      <c r="DBD2052" s="220"/>
      <c r="DBE2052" s="220"/>
      <c r="DBF2052" s="220"/>
      <c r="DBG2052" s="220"/>
      <c r="DBH2052" s="220"/>
      <c r="DBI2052" s="220"/>
      <c r="DBJ2052" s="220"/>
      <c r="DBK2052" s="220"/>
      <c r="DBL2052" s="220"/>
      <c r="DBM2052" s="220"/>
      <c r="DBN2052" s="220"/>
      <c r="DBO2052" s="220"/>
      <c r="DBP2052" s="220"/>
      <c r="DBQ2052" s="220"/>
      <c r="DBR2052" s="220"/>
      <c r="DBS2052" s="220"/>
      <c r="DBT2052" s="220"/>
      <c r="DBU2052" s="220"/>
      <c r="DBV2052" s="220"/>
      <c r="DBW2052" s="220"/>
      <c r="DBX2052" s="220"/>
      <c r="DBY2052" s="220"/>
      <c r="DBZ2052" s="220"/>
      <c r="DCA2052" s="220"/>
      <c r="DCB2052" s="220"/>
      <c r="DCC2052" s="220"/>
      <c r="DCD2052" s="220"/>
      <c r="DCE2052" s="220"/>
      <c r="DCF2052" s="220"/>
      <c r="DCG2052" s="220"/>
      <c r="DCH2052" s="220"/>
      <c r="DCI2052" s="220"/>
      <c r="DCJ2052" s="220"/>
      <c r="DCK2052" s="220"/>
      <c r="DCL2052" s="220"/>
      <c r="DCM2052" s="220"/>
      <c r="DCN2052" s="220"/>
      <c r="DCO2052" s="220"/>
      <c r="DCP2052" s="220"/>
      <c r="DCQ2052" s="220"/>
      <c r="DCR2052" s="220"/>
      <c r="DCS2052" s="220"/>
      <c r="DCT2052" s="220"/>
      <c r="DCU2052" s="220"/>
      <c r="DCV2052" s="220"/>
      <c r="DCW2052" s="220"/>
      <c r="DCX2052" s="220"/>
      <c r="DCY2052" s="220"/>
      <c r="DCZ2052" s="220"/>
      <c r="DDA2052" s="220"/>
      <c r="DDB2052" s="220"/>
      <c r="DDC2052" s="220"/>
      <c r="DDD2052" s="220"/>
      <c r="DDE2052" s="220"/>
      <c r="DDF2052" s="220"/>
      <c r="DDG2052" s="220"/>
      <c r="DDH2052" s="220"/>
      <c r="DDI2052" s="220"/>
      <c r="DDJ2052" s="220"/>
      <c r="DDK2052" s="220"/>
      <c r="DDL2052" s="220"/>
      <c r="DDM2052" s="220"/>
      <c r="DDN2052" s="220"/>
      <c r="DDO2052" s="220"/>
      <c r="DDP2052" s="220"/>
      <c r="DDQ2052" s="220"/>
      <c r="DDR2052" s="220"/>
      <c r="DDS2052" s="220"/>
      <c r="DDT2052" s="220"/>
      <c r="DDU2052" s="220"/>
      <c r="DDV2052" s="220"/>
      <c r="DDW2052" s="220"/>
      <c r="DDX2052" s="220"/>
      <c r="DDY2052" s="220"/>
      <c r="DDZ2052" s="220"/>
      <c r="DEA2052" s="220"/>
      <c r="DEB2052" s="220"/>
      <c r="DEC2052" s="220"/>
      <c r="DED2052" s="220"/>
      <c r="DEE2052" s="220"/>
      <c r="DEF2052" s="220"/>
      <c r="DEG2052" s="220"/>
      <c r="DEH2052" s="220"/>
      <c r="DEI2052" s="220"/>
      <c r="DEJ2052" s="220"/>
      <c r="DEK2052" s="220"/>
      <c r="DEL2052" s="220"/>
      <c r="DEM2052" s="220"/>
      <c r="DEN2052" s="220"/>
      <c r="DEO2052" s="220"/>
      <c r="DEP2052" s="220"/>
      <c r="DEQ2052" s="220"/>
      <c r="DER2052" s="220"/>
      <c r="DES2052" s="220"/>
      <c r="DET2052" s="220"/>
      <c r="DEU2052" s="220"/>
      <c r="DEV2052" s="220"/>
      <c r="DEW2052" s="220"/>
      <c r="DEX2052" s="220"/>
      <c r="DEY2052" s="220"/>
      <c r="DEZ2052" s="220"/>
      <c r="DFA2052" s="220"/>
      <c r="DFB2052" s="220"/>
      <c r="DFC2052" s="220"/>
      <c r="DFD2052" s="220"/>
      <c r="DFE2052" s="220"/>
      <c r="DFF2052" s="220"/>
      <c r="DFG2052" s="220"/>
      <c r="DFH2052" s="220"/>
      <c r="DFI2052" s="220"/>
      <c r="DFJ2052" s="220"/>
      <c r="DFK2052" s="220"/>
      <c r="DFL2052" s="220"/>
      <c r="DFM2052" s="220"/>
      <c r="DFN2052" s="220"/>
      <c r="DFO2052" s="220"/>
      <c r="DFP2052" s="220"/>
      <c r="DFQ2052" s="220"/>
      <c r="DFR2052" s="220"/>
      <c r="DFS2052" s="220"/>
      <c r="DFT2052" s="220"/>
      <c r="DFU2052" s="220"/>
      <c r="DFV2052" s="220"/>
      <c r="DFW2052" s="220"/>
      <c r="DFX2052" s="220"/>
      <c r="DFY2052" s="220"/>
      <c r="DFZ2052" s="220"/>
      <c r="DGA2052" s="220"/>
      <c r="DGB2052" s="220"/>
      <c r="DGC2052" s="220"/>
      <c r="DGD2052" s="220"/>
      <c r="DGE2052" s="220"/>
      <c r="DGF2052" s="220"/>
      <c r="DGG2052" s="220"/>
      <c r="DGH2052" s="220"/>
      <c r="DGI2052" s="220"/>
      <c r="DGJ2052" s="220"/>
      <c r="DGK2052" s="220"/>
      <c r="DGL2052" s="220"/>
      <c r="DGM2052" s="220"/>
      <c r="DGN2052" s="220"/>
      <c r="DGO2052" s="220"/>
      <c r="DGP2052" s="220"/>
      <c r="DGQ2052" s="220"/>
      <c r="DGR2052" s="220"/>
      <c r="DGS2052" s="220"/>
      <c r="DGT2052" s="220"/>
      <c r="DGU2052" s="220"/>
      <c r="DGV2052" s="220"/>
      <c r="DGW2052" s="220"/>
      <c r="DGX2052" s="220"/>
      <c r="DGY2052" s="220"/>
      <c r="DGZ2052" s="220"/>
      <c r="DHA2052" s="220"/>
      <c r="DHB2052" s="220"/>
      <c r="DHC2052" s="220"/>
      <c r="DHD2052" s="220"/>
      <c r="DHE2052" s="220"/>
      <c r="DHF2052" s="220"/>
      <c r="DHG2052" s="220"/>
      <c r="DHH2052" s="220"/>
      <c r="DHI2052" s="220"/>
      <c r="DHJ2052" s="220"/>
      <c r="DHK2052" s="220"/>
      <c r="DHL2052" s="220"/>
      <c r="DHM2052" s="220"/>
      <c r="DHN2052" s="220"/>
      <c r="DHO2052" s="220"/>
      <c r="DHP2052" s="220"/>
      <c r="DHQ2052" s="220"/>
      <c r="DHR2052" s="220"/>
      <c r="DHS2052" s="220"/>
      <c r="DHT2052" s="220"/>
      <c r="DHU2052" s="220"/>
      <c r="DHV2052" s="220"/>
      <c r="DHW2052" s="220"/>
      <c r="DHX2052" s="220"/>
      <c r="DHY2052" s="220"/>
      <c r="DHZ2052" s="220"/>
      <c r="DIA2052" s="220"/>
      <c r="DIB2052" s="220"/>
      <c r="DIC2052" s="220"/>
      <c r="DID2052" s="220"/>
      <c r="DIE2052" s="220"/>
      <c r="DIF2052" s="220"/>
      <c r="DIG2052" s="220"/>
      <c r="DIH2052" s="220"/>
      <c r="DII2052" s="220"/>
      <c r="DIJ2052" s="220"/>
      <c r="DIK2052" s="220"/>
      <c r="DIL2052" s="220"/>
      <c r="DIM2052" s="220"/>
      <c r="DIN2052" s="220"/>
      <c r="DIO2052" s="220"/>
      <c r="DIP2052" s="220"/>
      <c r="DIQ2052" s="220"/>
      <c r="DIR2052" s="220"/>
      <c r="DIS2052" s="220"/>
      <c r="DIT2052" s="220"/>
      <c r="DIU2052" s="220"/>
      <c r="DIV2052" s="220"/>
      <c r="DIW2052" s="220"/>
      <c r="DIX2052" s="220"/>
      <c r="DIY2052" s="220"/>
      <c r="DIZ2052" s="220"/>
      <c r="DJA2052" s="220"/>
      <c r="DJB2052" s="220"/>
      <c r="DJC2052" s="220"/>
      <c r="DJD2052" s="220"/>
      <c r="DJE2052" s="220"/>
      <c r="DJF2052" s="220"/>
      <c r="DJG2052" s="220"/>
      <c r="DJH2052" s="220"/>
      <c r="DJI2052" s="220"/>
      <c r="DJJ2052" s="220"/>
      <c r="DJK2052" s="220"/>
      <c r="DJL2052" s="220"/>
      <c r="DJM2052" s="220"/>
      <c r="DJN2052" s="220"/>
      <c r="DJO2052" s="220"/>
      <c r="DJP2052" s="220"/>
      <c r="DJQ2052" s="220"/>
      <c r="DJR2052" s="220"/>
      <c r="DJS2052" s="220"/>
      <c r="DJT2052" s="220"/>
      <c r="DJU2052" s="220"/>
      <c r="DJV2052" s="220"/>
      <c r="DJW2052" s="220"/>
      <c r="DJX2052" s="220"/>
      <c r="DJY2052" s="220"/>
      <c r="DJZ2052" s="220"/>
      <c r="DKA2052" s="220"/>
      <c r="DKB2052" s="220"/>
      <c r="DKC2052" s="220"/>
      <c r="DKD2052" s="220"/>
      <c r="DKE2052" s="220"/>
      <c r="DKF2052" s="220"/>
      <c r="DKG2052" s="220"/>
      <c r="DKH2052" s="220"/>
      <c r="DKI2052" s="220"/>
      <c r="DKJ2052" s="220"/>
      <c r="DKK2052" s="220"/>
      <c r="DKL2052" s="220"/>
      <c r="DKM2052" s="220"/>
      <c r="DKN2052" s="220"/>
      <c r="DKO2052" s="220"/>
      <c r="DKP2052" s="220"/>
      <c r="DKQ2052" s="220"/>
      <c r="DKR2052" s="220"/>
      <c r="DKS2052" s="220"/>
      <c r="DKT2052" s="220"/>
      <c r="DKU2052" s="220"/>
      <c r="DKV2052" s="220"/>
      <c r="DKW2052" s="220"/>
      <c r="DKX2052" s="220"/>
      <c r="DKY2052" s="220"/>
      <c r="DKZ2052" s="220"/>
      <c r="DLA2052" s="220"/>
      <c r="DLB2052" s="220"/>
      <c r="DLC2052" s="220"/>
      <c r="DLD2052" s="220"/>
      <c r="DLE2052" s="220"/>
      <c r="DLF2052" s="220"/>
      <c r="DLG2052" s="220"/>
      <c r="DLH2052" s="220"/>
      <c r="DLI2052" s="220"/>
      <c r="DLJ2052" s="220"/>
      <c r="DLK2052" s="220"/>
      <c r="DLL2052" s="220"/>
      <c r="DLM2052" s="220"/>
      <c r="DLN2052" s="220"/>
      <c r="DLO2052" s="220"/>
      <c r="DLP2052" s="220"/>
      <c r="DLQ2052" s="220"/>
      <c r="DLR2052" s="220"/>
      <c r="DLS2052" s="220"/>
      <c r="DLT2052" s="220"/>
      <c r="DLU2052" s="220"/>
      <c r="DLV2052" s="220"/>
      <c r="DLW2052" s="220"/>
      <c r="DLX2052" s="220"/>
      <c r="DLY2052" s="220"/>
      <c r="DLZ2052" s="220"/>
      <c r="DMA2052" s="220"/>
      <c r="DMB2052" s="220"/>
      <c r="DMC2052" s="220"/>
      <c r="DMD2052" s="220"/>
      <c r="DME2052" s="220"/>
      <c r="DMF2052" s="220"/>
      <c r="DMG2052" s="220"/>
      <c r="DMH2052" s="220"/>
      <c r="DMI2052" s="220"/>
      <c r="DMJ2052" s="220"/>
      <c r="DMK2052" s="220"/>
      <c r="DML2052" s="220"/>
      <c r="DMM2052" s="220"/>
      <c r="DMN2052" s="220"/>
      <c r="DMO2052" s="220"/>
      <c r="DMP2052" s="220"/>
      <c r="DMQ2052" s="220"/>
      <c r="DMR2052" s="220"/>
      <c r="DMS2052" s="220"/>
      <c r="DMT2052" s="220"/>
      <c r="DMU2052" s="220"/>
      <c r="DMV2052" s="220"/>
      <c r="DMW2052" s="220"/>
      <c r="DMX2052" s="220"/>
      <c r="DMY2052" s="220"/>
      <c r="DMZ2052" s="220"/>
      <c r="DNA2052" s="220"/>
      <c r="DNB2052" s="220"/>
      <c r="DNC2052" s="220"/>
      <c r="DND2052" s="220"/>
      <c r="DNE2052" s="220"/>
      <c r="DNF2052" s="220"/>
      <c r="DNG2052" s="220"/>
      <c r="DNH2052" s="220"/>
      <c r="DNI2052" s="220"/>
      <c r="DNJ2052" s="220"/>
      <c r="DNK2052" s="220"/>
      <c r="DNL2052" s="220"/>
      <c r="DNM2052" s="220"/>
      <c r="DNN2052" s="220"/>
      <c r="DNO2052" s="220"/>
      <c r="DNP2052" s="220"/>
      <c r="DNQ2052" s="220"/>
      <c r="DNR2052" s="220"/>
      <c r="DNS2052" s="220"/>
      <c r="DNT2052" s="220"/>
      <c r="DNU2052" s="220"/>
      <c r="DNV2052" s="220"/>
      <c r="DNW2052" s="220"/>
      <c r="DNX2052" s="220"/>
      <c r="DNY2052" s="220"/>
      <c r="DNZ2052" s="220"/>
      <c r="DOA2052" s="220"/>
      <c r="DOB2052" s="220"/>
      <c r="DOC2052" s="220"/>
      <c r="DOD2052" s="220"/>
      <c r="DOE2052" s="220"/>
      <c r="DOF2052" s="220"/>
      <c r="DOG2052" s="220"/>
      <c r="DOH2052" s="220"/>
      <c r="DOI2052" s="220"/>
      <c r="DOJ2052" s="220"/>
      <c r="DOK2052" s="220"/>
      <c r="DOL2052" s="220"/>
      <c r="DOM2052" s="220"/>
      <c r="DON2052" s="220"/>
      <c r="DOO2052" s="220"/>
      <c r="DOP2052" s="220"/>
      <c r="DOQ2052" s="220"/>
      <c r="DOR2052" s="220"/>
      <c r="DOS2052" s="220"/>
      <c r="DOT2052" s="220"/>
      <c r="DOU2052" s="220"/>
      <c r="DOV2052" s="220"/>
      <c r="DOW2052" s="220"/>
      <c r="DOX2052" s="220"/>
      <c r="DOY2052" s="220"/>
      <c r="DOZ2052" s="220"/>
      <c r="DPA2052" s="220"/>
      <c r="DPB2052" s="220"/>
      <c r="DPC2052" s="220"/>
      <c r="DPD2052" s="220"/>
      <c r="DPE2052" s="220"/>
      <c r="DPF2052" s="220"/>
      <c r="DPG2052" s="220"/>
      <c r="DPH2052" s="220"/>
      <c r="DPI2052" s="220"/>
      <c r="DPJ2052" s="220"/>
      <c r="DPK2052" s="220"/>
      <c r="DPL2052" s="220"/>
      <c r="DPM2052" s="220"/>
      <c r="DPN2052" s="220"/>
      <c r="DPO2052" s="220"/>
      <c r="DPP2052" s="220"/>
      <c r="DPQ2052" s="220"/>
      <c r="DPR2052" s="220"/>
      <c r="DPS2052" s="220"/>
      <c r="DPT2052" s="220"/>
      <c r="DPU2052" s="220"/>
      <c r="DPV2052" s="220"/>
      <c r="DPW2052" s="220"/>
      <c r="DPX2052" s="220"/>
      <c r="DPY2052" s="220"/>
      <c r="DPZ2052" s="220"/>
      <c r="DQA2052" s="220"/>
      <c r="DQB2052" s="220"/>
      <c r="DQC2052" s="220"/>
      <c r="DQD2052" s="220"/>
      <c r="DQE2052" s="220"/>
      <c r="DQF2052" s="220"/>
      <c r="DQG2052" s="220"/>
      <c r="DQH2052" s="220"/>
      <c r="DQI2052" s="220"/>
      <c r="DQJ2052" s="220"/>
      <c r="DQK2052" s="220"/>
      <c r="DQL2052" s="220"/>
      <c r="DQM2052" s="220"/>
      <c r="DQN2052" s="220"/>
      <c r="DQO2052" s="220"/>
      <c r="DQP2052" s="220"/>
      <c r="DQQ2052" s="220"/>
      <c r="DQR2052" s="220"/>
      <c r="DQS2052" s="220"/>
      <c r="DQT2052" s="220"/>
      <c r="DQU2052" s="220"/>
      <c r="DQV2052" s="220"/>
      <c r="DQW2052" s="220"/>
      <c r="DQX2052" s="220"/>
      <c r="DQY2052" s="220"/>
      <c r="DQZ2052" s="220"/>
      <c r="DRA2052" s="220"/>
      <c r="DRB2052" s="220"/>
      <c r="DRC2052" s="220"/>
      <c r="DRD2052" s="220"/>
      <c r="DRE2052" s="220"/>
      <c r="DRF2052" s="220"/>
      <c r="DRG2052" s="220"/>
      <c r="DRH2052" s="220"/>
      <c r="DRI2052" s="220"/>
      <c r="DRJ2052" s="220"/>
      <c r="DRK2052" s="220"/>
      <c r="DRL2052" s="220"/>
      <c r="DRM2052" s="220"/>
      <c r="DRN2052" s="220"/>
      <c r="DRO2052" s="220"/>
      <c r="DRP2052" s="220"/>
      <c r="DRQ2052" s="220"/>
      <c r="DRR2052" s="220"/>
      <c r="DRS2052" s="220"/>
      <c r="DRT2052" s="220"/>
      <c r="DRU2052" s="220"/>
      <c r="DRV2052" s="220"/>
      <c r="DRW2052" s="220"/>
      <c r="DRX2052" s="220"/>
      <c r="DRY2052" s="220"/>
      <c r="DRZ2052" s="220"/>
      <c r="DSA2052" s="220"/>
      <c r="DSB2052" s="220"/>
      <c r="DSC2052" s="220"/>
      <c r="DSD2052" s="220"/>
      <c r="DSE2052" s="220"/>
      <c r="DSF2052" s="220"/>
      <c r="DSG2052" s="220"/>
      <c r="DSH2052" s="220"/>
      <c r="DSI2052" s="220"/>
      <c r="DSJ2052" s="220"/>
      <c r="DSK2052" s="220"/>
      <c r="DSL2052" s="220"/>
      <c r="DSM2052" s="220"/>
      <c r="DSN2052" s="220"/>
      <c r="DSO2052" s="220"/>
      <c r="DSP2052" s="220"/>
      <c r="DSQ2052" s="220"/>
      <c r="DSR2052" s="220"/>
      <c r="DSS2052" s="220"/>
      <c r="DST2052" s="220"/>
      <c r="DSU2052" s="220"/>
      <c r="DSV2052" s="220"/>
      <c r="DSW2052" s="220"/>
      <c r="DSX2052" s="220"/>
      <c r="DSY2052" s="220"/>
      <c r="DSZ2052" s="220"/>
      <c r="DTA2052" s="220"/>
      <c r="DTB2052" s="220"/>
      <c r="DTC2052" s="220"/>
      <c r="DTD2052" s="220"/>
      <c r="DTE2052" s="220"/>
      <c r="DTF2052" s="220"/>
      <c r="DTG2052" s="220"/>
      <c r="DTH2052" s="220"/>
      <c r="DTI2052" s="220"/>
      <c r="DTJ2052" s="220"/>
      <c r="DTK2052" s="220"/>
      <c r="DTL2052" s="220"/>
      <c r="DTM2052" s="220"/>
      <c r="DTN2052" s="220"/>
      <c r="DTO2052" s="220"/>
      <c r="DTP2052" s="220"/>
      <c r="DTQ2052" s="220"/>
      <c r="DTR2052" s="220"/>
      <c r="DTS2052" s="220"/>
      <c r="DTT2052" s="220"/>
      <c r="DTU2052" s="220"/>
      <c r="DTV2052" s="220"/>
      <c r="DTW2052" s="220"/>
      <c r="DTX2052" s="220"/>
      <c r="DTY2052" s="220"/>
      <c r="DTZ2052" s="220"/>
      <c r="DUA2052" s="220"/>
      <c r="DUB2052" s="220"/>
      <c r="DUC2052" s="220"/>
      <c r="DUD2052" s="220"/>
      <c r="DUE2052" s="220"/>
      <c r="DUF2052" s="220"/>
      <c r="DUG2052" s="220"/>
      <c r="DUH2052" s="220"/>
      <c r="DUI2052" s="220"/>
      <c r="DUJ2052" s="220"/>
      <c r="DUK2052" s="220"/>
      <c r="DUL2052" s="220"/>
      <c r="DUM2052" s="220"/>
      <c r="DUN2052" s="220"/>
      <c r="DUO2052" s="220"/>
      <c r="DUP2052" s="220"/>
      <c r="DUQ2052" s="220"/>
      <c r="DUR2052" s="220"/>
      <c r="DUS2052" s="220"/>
      <c r="DUT2052" s="220"/>
      <c r="DUU2052" s="220"/>
      <c r="DUV2052" s="220"/>
      <c r="DUW2052" s="220"/>
      <c r="DUX2052" s="220"/>
      <c r="DUY2052" s="220"/>
      <c r="DUZ2052" s="220"/>
      <c r="DVA2052" s="220"/>
      <c r="DVB2052" s="220"/>
      <c r="DVC2052" s="220"/>
      <c r="DVD2052" s="220"/>
      <c r="DVE2052" s="220"/>
      <c r="DVF2052" s="220"/>
      <c r="DVG2052" s="220"/>
      <c r="DVH2052" s="220"/>
      <c r="DVI2052" s="220"/>
      <c r="DVJ2052" s="220"/>
      <c r="DVK2052" s="220"/>
      <c r="DVL2052" s="220"/>
      <c r="DVM2052" s="220"/>
      <c r="DVN2052" s="220"/>
      <c r="DVO2052" s="220"/>
      <c r="DVP2052" s="220"/>
      <c r="DVQ2052" s="220"/>
      <c r="DVR2052" s="220"/>
      <c r="DVS2052" s="220"/>
      <c r="DVT2052" s="220"/>
      <c r="DVU2052" s="220"/>
      <c r="DVV2052" s="220"/>
      <c r="DVW2052" s="220"/>
      <c r="DVX2052" s="220"/>
      <c r="DVY2052" s="220"/>
      <c r="DVZ2052" s="220"/>
      <c r="DWA2052" s="220"/>
      <c r="DWB2052" s="220"/>
      <c r="DWC2052" s="220"/>
      <c r="DWD2052" s="220"/>
      <c r="DWE2052" s="220"/>
      <c r="DWF2052" s="220"/>
      <c r="DWG2052" s="220"/>
      <c r="DWH2052" s="220"/>
      <c r="DWI2052" s="220"/>
      <c r="DWJ2052" s="220"/>
      <c r="DWK2052" s="220"/>
      <c r="DWL2052" s="220"/>
      <c r="DWM2052" s="220"/>
      <c r="DWN2052" s="220"/>
      <c r="DWO2052" s="220"/>
      <c r="DWP2052" s="220"/>
      <c r="DWQ2052" s="220"/>
      <c r="DWR2052" s="220"/>
      <c r="DWS2052" s="220"/>
      <c r="DWT2052" s="220"/>
      <c r="DWU2052" s="220"/>
      <c r="DWV2052" s="220"/>
      <c r="DWW2052" s="220"/>
      <c r="DWX2052" s="220"/>
      <c r="DWY2052" s="220"/>
      <c r="DWZ2052" s="220"/>
      <c r="DXA2052" s="220"/>
      <c r="DXB2052" s="220"/>
      <c r="DXC2052" s="220"/>
      <c r="DXD2052" s="220"/>
      <c r="DXE2052" s="220"/>
      <c r="DXF2052" s="220"/>
      <c r="DXG2052" s="220"/>
      <c r="DXH2052" s="220"/>
      <c r="DXI2052" s="220"/>
      <c r="DXJ2052" s="220"/>
      <c r="DXK2052" s="220"/>
      <c r="DXL2052" s="220"/>
      <c r="DXM2052" s="220"/>
      <c r="DXN2052" s="220"/>
      <c r="DXO2052" s="220"/>
      <c r="DXP2052" s="220"/>
      <c r="DXQ2052" s="220"/>
      <c r="DXR2052" s="220"/>
      <c r="DXS2052" s="220"/>
      <c r="DXT2052" s="220"/>
      <c r="DXU2052" s="220"/>
      <c r="DXV2052" s="220"/>
      <c r="DXW2052" s="220"/>
      <c r="DXX2052" s="220"/>
      <c r="DXY2052" s="220"/>
      <c r="DXZ2052" s="220"/>
      <c r="DYA2052" s="220"/>
      <c r="DYB2052" s="220"/>
      <c r="DYC2052" s="220"/>
      <c r="DYD2052" s="220"/>
      <c r="DYE2052" s="220"/>
      <c r="DYF2052" s="220"/>
      <c r="DYG2052" s="220"/>
      <c r="DYH2052" s="220"/>
      <c r="DYI2052" s="220"/>
      <c r="DYJ2052" s="220"/>
      <c r="DYK2052" s="220"/>
      <c r="DYL2052" s="220"/>
      <c r="DYM2052" s="220"/>
      <c r="DYN2052" s="220"/>
      <c r="DYO2052" s="220"/>
      <c r="DYP2052" s="220"/>
      <c r="DYQ2052" s="220"/>
      <c r="DYR2052" s="220"/>
      <c r="DYS2052" s="220"/>
      <c r="DYT2052" s="220"/>
      <c r="DYU2052" s="220"/>
      <c r="DYV2052" s="220"/>
      <c r="DYW2052" s="220"/>
      <c r="DYX2052" s="220"/>
      <c r="DYY2052" s="220"/>
      <c r="DYZ2052" s="220"/>
      <c r="DZA2052" s="220"/>
      <c r="DZB2052" s="220"/>
      <c r="DZC2052" s="220"/>
      <c r="DZD2052" s="220"/>
      <c r="DZE2052" s="220"/>
      <c r="DZF2052" s="220"/>
      <c r="DZG2052" s="220"/>
      <c r="DZH2052" s="220"/>
      <c r="DZI2052" s="220"/>
      <c r="DZJ2052" s="220"/>
      <c r="DZK2052" s="220"/>
      <c r="DZL2052" s="220"/>
      <c r="DZM2052" s="220"/>
      <c r="DZN2052" s="220"/>
      <c r="DZO2052" s="220"/>
      <c r="DZP2052" s="220"/>
      <c r="DZQ2052" s="220"/>
      <c r="DZR2052" s="220"/>
      <c r="DZS2052" s="220"/>
      <c r="DZT2052" s="220"/>
      <c r="DZU2052" s="220"/>
      <c r="DZV2052" s="220"/>
      <c r="DZW2052" s="220"/>
      <c r="DZX2052" s="220"/>
      <c r="DZY2052" s="220"/>
      <c r="DZZ2052" s="220"/>
      <c r="EAA2052" s="220"/>
      <c r="EAB2052" s="220"/>
      <c r="EAC2052" s="220"/>
      <c r="EAD2052" s="220"/>
      <c r="EAE2052" s="220"/>
      <c r="EAF2052" s="220"/>
      <c r="EAG2052" s="220"/>
      <c r="EAH2052" s="220"/>
      <c r="EAI2052" s="220"/>
      <c r="EAJ2052" s="220"/>
      <c r="EAK2052" s="220"/>
      <c r="EAL2052" s="220"/>
      <c r="EAM2052" s="220"/>
      <c r="EAN2052" s="220"/>
      <c r="EAO2052" s="220"/>
      <c r="EAP2052" s="220"/>
      <c r="EAQ2052" s="220"/>
      <c r="EAR2052" s="220"/>
      <c r="EAS2052" s="220"/>
      <c r="EAT2052" s="220"/>
      <c r="EAU2052" s="220"/>
      <c r="EAV2052" s="220"/>
      <c r="EAW2052" s="220"/>
      <c r="EAX2052" s="220"/>
      <c r="EAY2052" s="220"/>
      <c r="EAZ2052" s="220"/>
      <c r="EBA2052" s="220"/>
      <c r="EBB2052" s="220"/>
      <c r="EBC2052" s="220"/>
      <c r="EBD2052" s="220"/>
      <c r="EBE2052" s="220"/>
      <c r="EBF2052" s="220"/>
      <c r="EBG2052" s="220"/>
      <c r="EBH2052" s="220"/>
      <c r="EBI2052" s="220"/>
      <c r="EBJ2052" s="220"/>
      <c r="EBK2052" s="220"/>
      <c r="EBL2052" s="220"/>
      <c r="EBM2052" s="220"/>
      <c r="EBN2052" s="220"/>
      <c r="EBO2052" s="220"/>
      <c r="EBP2052" s="220"/>
      <c r="EBQ2052" s="220"/>
      <c r="EBR2052" s="220"/>
      <c r="EBS2052" s="220"/>
      <c r="EBT2052" s="220"/>
      <c r="EBU2052" s="220"/>
      <c r="EBV2052" s="220"/>
      <c r="EBW2052" s="220"/>
      <c r="EBX2052" s="220"/>
      <c r="EBY2052" s="220"/>
      <c r="EBZ2052" s="220"/>
      <c r="ECA2052" s="220"/>
      <c r="ECB2052" s="220"/>
      <c r="ECC2052" s="220"/>
      <c r="ECD2052" s="220"/>
      <c r="ECE2052" s="220"/>
      <c r="ECF2052" s="220"/>
      <c r="ECG2052" s="220"/>
      <c r="ECH2052" s="220"/>
      <c r="ECI2052" s="220"/>
      <c r="ECJ2052" s="220"/>
      <c r="ECK2052" s="220"/>
      <c r="ECL2052" s="220"/>
      <c r="ECM2052" s="220"/>
      <c r="ECN2052" s="220"/>
      <c r="ECO2052" s="220"/>
      <c r="ECP2052" s="220"/>
      <c r="ECQ2052" s="220"/>
      <c r="ECR2052" s="220"/>
      <c r="ECS2052" s="220"/>
      <c r="ECT2052" s="220"/>
      <c r="ECU2052" s="220"/>
      <c r="ECV2052" s="220"/>
      <c r="ECW2052" s="220"/>
      <c r="ECX2052" s="220"/>
      <c r="ECY2052" s="220"/>
      <c r="ECZ2052" s="220"/>
      <c r="EDA2052" s="220"/>
      <c r="EDB2052" s="220"/>
      <c r="EDC2052" s="220"/>
      <c r="EDD2052" s="220"/>
      <c r="EDE2052" s="220"/>
      <c r="EDF2052" s="220"/>
      <c r="EDG2052" s="220"/>
      <c r="EDH2052" s="220"/>
      <c r="EDI2052" s="220"/>
      <c r="EDJ2052" s="220"/>
      <c r="EDK2052" s="220"/>
      <c r="EDL2052" s="220"/>
      <c r="EDM2052" s="220"/>
      <c r="EDN2052" s="220"/>
      <c r="EDO2052" s="220"/>
      <c r="EDP2052" s="220"/>
      <c r="EDQ2052" s="220"/>
      <c r="EDR2052" s="220"/>
      <c r="EDS2052" s="220"/>
      <c r="EDT2052" s="220"/>
      <c r="EDU2052" s="220"/>
      <c r="EDV2052" s="220"/>
      <c r="EDW2052" s="220"/>
      <c r="EDX2052" s="220"/>
      <c r="EDY2052" s="220"/>
      <c r="EDZ2052" s="220"/>
      <c r="EEA2052" s="220"/>
      <c r="EEB2052" s="220"/>
      <c r="EEC2052" s="220"/>
      <c r="EED2052" s="220"/>
      <c r="EEE2052" s="220"/>
      <c r="EEF2052" s="220"/>
      <c r="EEG2052" s="220"/>
      <c r="EEH2052" s="220"/>
      <c r="EEI2052" s="220"/>
      <c r="EEJ2052" s="220"/>
      <c r="EEK2052" s="220"/>
      <c r="EEL2052" s="220"/>
      <c r="EEM2052" s="220"/>
      <c r="EEN2052" s="220"/>
      <c r="EEO2052" s="220"/>
      <c r="EEP2052" s="220"/>
      <c r="EEQ2052" s="220"/>
      <c r="EER2052" s="220"/>
      <c r="EES2052" s="220"/>
      <c r="EET2052" s="220"/>
      <c r="EEU2052" s="220"/>
      <c r="EEV2052" s="220"/>
      <c r="EEW2052" s="220"/>
      <c r="EEX2052" s="220"/>
      <c r="EEY2052" s="220"/>
      <c r="EEZ2052" s="220"/>
      <c r="EFA2052" s="220"/>
      <c r="EFB2052" s="220"/>
      <c r="EFC2052" s="220"/>
      <c r="EFD2052" s="220"/>
      <c r="EFE2052" s="220"/>
      <c r="EFF2052" s="220"/>
      <c r="EFG2052" s="220"/>
      <c r="EFH2052" s="220"/>
      <c r="EFI2052" s="220"/>
      <c r="EFJ2052" s="220"/>
      <c r="EFK2052" s="220"/>
      <c r="EFL2052" s="220"/>
      <c r="EFM2052" s="220"/>
      <c r="EFN2052" s="220"/>
      <c r="EFO2052" s="220"/>
      <c r="EFP2052" s="220"/>
      <c r="EFQ2052" s="220"/>
      <c r="EFR2052" s="220"/>
      <c r="EFS2052" s="220"/>
      <c r="EFT2052" s="220"/>
      <c r="EFU2052" s="220"/>
      <c r="EFV2052" s="220"/>
      <c r="EFW2052" s="220"/>
      <c r="EFX2052" s="220"/>
      <c r="EFY2052" s="220"/>
      <c r="EFZ2052" s="220"/>
      <c r="EGA2052" s="220"/>
      <c r="EGB2052" s="220"/>
      <c r="EGC2052" s="220"/>
      <c r="EGD2052" s="220"/>
      <c r="EGE2052" s="220"/>
      <c r="EGF2052" s="220"/>
      <c r="EGG2052" s="220"/>
      <c r="EGH2052" s="220"/>
      <c r="EGI2052" s="220"/>
      <c r="EGJ2052" s="220"/>
      <c r="EGK2052" s="220"/>
      <c r="EGL2052" s="220"/>
      <c r="EGM2052" s="220"/>
      <c r="EGN2052" s="220"/>
      <c r="EGO2052" s="220"/>
      <c r="EGP2052" s="220"/>
      <c r="EGQ2052" s="220"/>
      <c r="EGR2052" s="220"/>
      <c r="EGS2052" s="220"/>
      <c r="EGT2052" s="220"/>
      <c r="EGU2052" s="220"/>
      <c r="EGV2052" s="220"/>
      <c r="EGW2052" s="220"/>
      <c r="EGX2052" s="220"/>
      <c r="EGY2052" s="220"/>
      <c r="EGZ2052" s="220"/>
      <c r="EHA2052" s="220"/>
      <c r="EHB2052" s="220"/>
      <c r="EHC2052" s="220"/>
      <c r="EHD2052" s="220"/>
      <c r="EHE2052" s="220"/>
      <c r="EHF2052" s="220"/>
      <c r="EHG2052" s="220"/>
      <c r="EHH2052" s="220"/>
      <c r="EHI2052" s="220"/>
      <c r="EHJ2052" s="220"/>
      <c r="EHK2052" s="220"/>
      <c r="EHL2052" s="220"/>
      <c r="EHM2052" s="220"/>
      <c r="EHN2052" s="220"/>
      <c r="EHO2052" s="220"/>
      <c r="EHP2052" s="220"/>
      <c r="EHQ2052" s="220"/>
      <c r="EHR2052" s="220"/>
      <c r="EHS2052" s="220"/>
      <c r="EHT2052" s="220"/>
      <c r="EHU2052" s="220"/>
      <c r="EHV2052" s="220"/>
      <c r="EHW2052" s="220"/>
      <c r="EHX2052" s="220"/>
      <c r="EHY2052" s="220"/>
      <c r="EHZ2052" s="220"/>
      <c r="EIA2052" s="220"/>
      <c r="EIB2052" s="220"/>
      <c r="EIC2052" s="220"/>
      <c r="EID2052" s="220"/>
      <c r="EIE2052" s="220"/>
      <c r="EIF2052" s="220"/>
      <c r="EIG2052" s="220"/>
      <c r="EIH2052" s="220"/>
      <c r="EII2052" s="220"/>
      <c r="EIJ2052" s="220"/>
      <c r="EIK2052" s="220"/>
      <c r="EIL2052" s="220"/>
      <c r="EIM2052" s="220"/>
      <c r="EIN2052" s="220"/>
      <c r="EIO2052" s="220"/>
      <c r="EIP2052" s="220"/>
      <c r="EIQ2052" s="220"/>
      <c r="EIR2052" s="220"/>
      <c r="EIS2052" s="220"/>
      <c r="EIT2052" s="220"/>
      <c r="EIU2052" s="220"/>
      <c r="EIV2052" s="220"/>
      <c r="EIW2052" s="220"/>
      <c r="EIX2052" s="220"/>
      <c r="EIY2052" s="220"/>
      <c r="EIZ2052" s="220"/>
      <c r="EJA2052" s="220"/>
      <c r="EJB2052" s="220"/>
      <c r="EJC2052" s="220"/>
      <c r="EJD2052" s="220"/>
      <c r="EJE2052" s="220"/>
      <c r="EJF2052" s="220"/>
      <c r="EJG2052" s="220"/>
      <c r="EJH2052" s="220"/>
      <c r="EJI2052" s="220"/>
      <c r="EJJ2052" s="220"/>
      <c r="EJK2052" s="220"/>
      <c r="EJL2052" s="220"/>
      <c r="EJM2052" s="220"/>
      <c r="EJN2052" s="220"/>
      <c r="EJO2052" s="220"/>
      <c r="EJP2052" s="220"/>
      <c r="EJQ2052" s="220"/>
      <c r="EJR2052" s="220"/>
      <c r="EJS2052" s="220"/>
      <c r="EJT2052" s="220"/>
      <c r="EJU2052" s="220"/>
      <c r="EJV2052" s="220"/>
      <c r="EJW2052" s="220"/>
      <c r="EJX2052" s="220"/>
      <c r="EJY2052" s="220"/>
      <c r="EJZ2052" s="220"/>
      <c r="EKA2052" s="220"/>
      <c r="EKB2052" s="220"/>
      <c r="EKC2052" s="220"/>
      <c r="EKD2052" s="220"/>
      <c r="EKE2052" s="220"/>
      <c r="EKF2052" s="220"/>
      <c r="EKG2052" s="220"/>
      <c r="EKH2052" s="220"/>
      <c r="EKI2052" s="220"/>
      <c r="EKJ2052" s="220"/>
      <c r="EKK2052" s="220"/>
      <c r="EKL2052" s="220"/>
      <c r="EKM2052" s="220"/>
      <c r="EKN2052" s="220"/>
      <c r="EKO2052" s="220"/>
      <c r="EKP2052" s="220"/>
      <c r="EKQ2052" s="220"/>
      <c r="EKR2052" s="220"/>
      <c r="EKS2052" s="220"/>
      <c r="EKT2052" s="220"/>
      <c r="EKU2052" s="220"/>
      <c r="EKV2052" s="220"/>
      <c r="EKW2052" s="220"/>
      <c r="EKX2052" s="220"/>
      <c r="EKY2052" s="220"/>
      <c r="EKZ2052" s="220"/>
      <c r="ELA2052" s="220"/>
      <c r="ELB2052" s="220"/>
      <c r="ELC2052" s="220"/>
      <c r="ELD2052" s="220"/>
      <c r="ELE2052" s="220"/>
      <c r="ELF2052" s="220"/>
      <c r="ELG2052" s="220"/>
      <c r="ELH2052" s="220"/>
      <c r="ELI2052" s="220"/>
      <c r="ELJ2052" s="220"/>
      <c r="ELK2052" s="220"/>
      <c r="ELL2052" s="220"/>
      <c r="ELM2052" s="220"/>
      <c r="ELN2052" s="220"/>
      <c r="ELO2052" s="220"/>
      <c r="ELP2052" s="220"/>
      <c r="ELQ2052" s="220"/>
      <c r="ELR2052" s="220"/>
      <c r="ELS2052" s="220"/>
      <c r="ELT2052" s="220"/>
      <c r="ELU2052" s="220"/>
      <c r="ELV2052" s="220"/>
      <c r="ELW2052" s="220"/>
      <c r="ELX2052" s="220"/>
      <c r="ELY2052" s="220"/>
      <c r="ELZ2052" s="220"/>
      <c r="EMA2052" s="220"/>
      <c r="EMB2052" s="220"/>
      <c r="EMC2052" s="220"/>
      <c r="EMD2052" s="220"/>
      <c r="EME2052" s="220"/>
      <c r="EMF2052" s="220"/>
      <c r="EMG2052" s="220"/>
      <c r="EMH2052" s="220"/>
      <c r="EMI2052" s="220"/>
      <c r="EMJ2052" s="220"/>
      <c r="EMK2052" s="220"/>
      <c r="EML2052" s="220"/>
      <c r="EMM2052" s="220"/>
      <c r="EMN2052" s="220"/>
      <c r="EMO2052" s="220"/>
      <c r="EMP2052" s="220"/>
      <c r="EMQ2052" s="220"/>
      <c r="EMR2052" s="220"/>
      <c r="EMS2052" s="220"/>
      <c r="EMT2052" s="220"/>
      <c r="EMU2052" s="220"/>
      <c r="EMV2052" s="220"/>
      <c r="EMW2052" s="220"/>
      <c r="EMX2052" s="220"/>
      <c r="EMY2052" s="220"/>
      <c r="EMZ2052" s="220"/>
      <c r="ENA2052" s="220"/>
      <c r="ENB2052" s="220"/>
      <c r="ENC2052" s="220"/>
      <c r="END2052" s="220"/>
      <c r="ENE2052" s="220"/>
      <c r="ENF2052" s="220"/>
      <c r="ENG2052" s="220"/>
      <c r="ENH2052" s="220"/>
      <c r="ENI2052" s="220"/>
      <c r="ENJ2052" s="220"/>
      <c r="ENK2052" s="220"/>
      <c r="ENL2052" s="220"/>
      <c r="ENM2052" s="220"/>
      <c r="ENN2052" s="220"/>
      <c r="ENO2052" s="220"/>
      <c r="ENP2052" s="220"/>
      <c r="ENQ2052" s="220"/>
      <c r="ENR2052" s="220"/>
      <c r="ENS2052" s="220"/>
      <c r="ENT2052" s="220"/>
      <c r="ENU2052" s="220"/>
      <c r="ENV2052" s="220"/>
      <c r="ENW2052" s="220"/>
      <c r="ENX2052" s="220"/>
      <c r="ENY2052" s="220"/>
      <c r="ENZ2052" s="220"/>
      <c r="EOA2052" s="220"/>
      <c r="EOB2052" s="220"/>
      <c r="EOC2052" s="220"/>
      <c r="EOD2052" s="220"/>
      <c r="EOE2052" s="220"/>
      <c r="EOF2052" s="220"/>
      <c r="EOG2052" s="220"/>
      <c r="EOH2052" s="220"/>
      <c r="EOI2052" s="220"/>
      <c r="EOJ2052" s="220"/>
      <c r="EOK2052" s="220"/>
      <c r="EOL2052" s="220"/>
      <c r="EOM2052" s="220"/>
      <c r="EON2052" s="220"/>
      <c r="EOO2052" s="220"/>
      <c r="EOP2052" s="220"/>
      <c r="EOQ2052" s="220"/>
      <c r="EOR2052" s="220"/>
      <c r="EOS2052" s="220"/>
      <c r="EOT2052" s="220"/>
      <c r="EOU2052" s="220"/>
      <c r="EOV2052" s="220"/>
      <c r="EOW2052" s="220"/>
      <c r="EOX2052" s="220"/>
      <c r="EOY2052" s="220"/>
      <c r="EOZ2052" s="220"/>
      <c r="EPA2052" s="220"/>
      <c r="EPB2052" s="220"/>
      <c r="EPC2052" s="220"/>
      <c r="EPD2052" s="220"/>
      <c r="EPE2052" s="220"/>
      <c r="EPF2052" s="220"/>
      <c r="EPG2052" s="220"/>
      <c r="EPH2052" s="220"/>
      <c r="EPI2052" s="220"/>
      <c r="EPJ2052" s="220"/>
      <c r="EPK2052" s="220"/>
      <c r="EPL2052" s="220"/>
      <c r="EPM2052" s="220"/>
      <c r="EPN2052" s="220"/>
      <c r="EPO2052" s="220"/>
      <c r="EPP2052" s="220"/>
      <c r="EPQ2052" s="220"/>
      <c r="EPR2052" s="220"/>
      <c r="EPS2052" s="220"/>
      <c r="EPT2052" s="220"/>
      <c r="EPU2052" s="220"/>
      <c r="EPV2052" s="220"/>
      <c r="EPW2052" s="220"/>
      <c r="EPX2052" s="220"/>
      <c r="EPY2052" s="220"/>
      <c r="EPZ2052" s="220"/>
      <c r="EQA2052" s="220"/>
      <c r="EQB2052" s="220"/>
      <c r="EQC2052" s="220"/>
      <c r="EQD2052" s="220"/>
      <c r="EQE2052" s="220"/>
      <c r="EQF2052" s="220"/>
      <c r="EQG2052" s="220"/>
      <c r="EQH2052" s="220"/>
      <c r="EQI2052" s="220"/>
      <c r="EQJ2052" s="220"/>
      <c r="EQK2052" s="220"/>
      <c r="EQL2052" s="220"/>
      <c r="EQM2052" s="220"/>
      <c r="EQN2052" s="220"/>
      <c r="EQO2052" s="220"/>
      <c r="EQP2052" s="220"/>
      <c r="EQQ2052" s="220"/>
      <c r="EQR2052" s="220"/>
      <c r="EQS2052" s="220"/>
      <c r="EQT2052" s="220"/>
      <c r="EQU2052" s="220"/>
      <c r="EQV2052" s="220"/>
      <c r="EQW2052" s="220"/>
      <c r="EQX2052" s="220"/>
      <c r="EQY2052" s="220"/>
      <c r="EQZ2052" s="220"/>
      <c r="ERA2052" s="220"/>
      <c r="ERB2052" s="220"/>
      <c r="ERC2052" s="220"/>
      <c r="ERD2052" s="220"/>
      <c r="ERE2052" s="220"/>
      <c r="ERF2052" s="220"/>
      <c r="ERG2052" s="220"/>
      <c r="ERH2052" s="220"/>
      <c r="ERI2052" s="220"/>
      <c r="ERJ2052" s="220"/>
      <c r="ERK2052" s="220"/>
      <c r="ERL2052" s="220"/>
      <c r="ERM2052" s="220"/>
      <c r="ERN2052" s="220"/>
      <c r="ERO2052" s="220"/>
      <c r="ERP2052" s="220"/>
      <c r="ERQ2052" s="220"/>
      <c r="ERR2052" s="220"/>
      <c r="ERS2052" s="220"/>
      <c r="ERT2052" s="220"/>
      <c r="ERU2052" s="220"/>
      <c r="ERV2052" s="220"/>
      <c r="ERW2052" s="220"/>
      <c r="ERX2052" s="220"/>
      <c r="ERY2052" s="220"/>
      <c r="ERZ2052" s="220"/>
      <c r="ESA2052" s="220"/>
      <c r="ESB2052" s="220"/>
      <c r="ESC2052" s="220"/>
      <c r="ESD2052" s="220"/>
      <c r="ESE2052" s="220"/>
      <c r="ESF2052" s="220"/>
      <c r="ESG2052" s="220"/>
      <c r="ESH2052" s="220"/>
      <c r="ESI2052" s="220"/>
      <c r="ESJ2052" s="220"/>
      <c r="ESK2052" s="220"/>
      <c r="ESL2052" s="220"/>
      <c r="ESM2052" s="220"/>
      <c r="ESN2052" s="220"/>
      <c r="ESO2052" s="220"/>
      <c r="ESP2052" s="220"/>
      <c r="ESQ2052" s="220"/>
      <c r="ESR2052" s="220"/>
      <c r="ESS2052" s="220"/>
      <c r="EST2052" s="220"/>
      <c r="ESU2052" s="220"/>
      <c r="ESV2052" s="220"/>
      <c r="ESW2052" s="220"/>
      <c r="ESX2052" s="220"/>
      <c r="ESY2052" s="220"/>
      <c r="ESZ2052" s="220"/>
      <c r="ETA2052" s="220"/>
      <c r="ETB2052" s="220"/>
      <c r="ETC2052" s="220"/>
      <c r="ETD2052" s="220"/>
      <c r="ETE2052" s="220"/>
      <c r="ETF2052" s="220"/>
      <c r="ETG2052" s="220"/>
      <c r="ETH2052" s="220"/>
      <c r="ETI2052" s="220"/>
      <c r="ETJ2052" s="220"/>
      <c r="ETK2052" s="220"/>
      <c r="ETL2052" s="220"/>
      <c r="ETM2052" s="220"/>
      <c r="ETN2052" s="220"/>
      <c r="ETO2052" s="220"/>
      <c r="ETP2052" s="220"/>
      <c r="ETQ2052" s="220"/>
      <c r="ETR2052" s="220"/>
      <c r="ETS2052" s="220"/>
      <c r="ETT2052" s="220"/>
      <c r="ETU2052" s="220"/>
      <c r="ETV2052" s="220"/>
      <c r="ETW2052" s="220"/>
      <c r="ETX2052" s="220"/>
      <c r="ETY2052" s="220"/>
      <c r="ETZ2052" s="220"/>
      <c r="EUA2052" s="220"/>
      <c r="EUB2052" s="220"/>
      <c r="EUC2052" s="220"/>
      <c r="EUD2052" s="220"/>
      <c r="EUE2052" s="220"/>
      <c r="EUF2052" s="220"/>
      <c r="EUG2052" s="220"/>
      <c r="EUH2052" s="220"/>
      <c r="EUI2052" s="220"/>
      <c r="EUJ2052" s="220"/>
      <c r="EUK2052" s="220"/>
      <c r="EUL2052" s="220"/>
      <c r="EUM2052" s="220"/>
      <c r="EUN2052" s="220"/>
      <c r="EUO2052" s="220"/>
      <c r="EUP2052" s="220"/>
      <c r="EUQ2052" s="220"/>
      <c r="EUR2052" s="220"/>
      <c r="EUS2052" s="220"/>
      <c r="EUT2052" s="220"/>
      <c r="EUU2052" s="220"/>
      <c r="EUV2052" s="220"/>
      <c r="EUW2052" s="220"/>
      <c r="EUX2052" s="220"/>
      <c r="EUY2052" s="220"/>
      <c r="EUZ2052" s="220"/>
      <c r="EVA2052" s="220"/>
      <c r="EVB2052" s="220"/>
      <c r="EVC2052" s="220"/>
      <c r="EVD2052" s="220"/>
      <c r="EVE2052" s="220"/>
      <c r="EVF2052" s="220"/>
      <c r="EVG2052" s="220"/>
      <c r="EVH2052" s="220"/>
      <c r="EVI2052" s="220"/>
      <c r="EVJ2052" s="220"/>
      <c r="EVK2052" s="220"/>
      <c r="EVL2052" s="220"/>
      <c r="EVM2052" s="220"/>
      <c r="EVN2052" s="220"/>
      <c r="EVO2052" s="220"/>
      <c r="EVP2052" s="220"/>
      <c r="EVQ2052" s="220"/>
      <c r="EVR2052" s="220"/>
      <c r="EVS2052" s="220"/>
      <c r="EVT2052" s="220"/>
      <c r="EVU2052" s="220"/>
      <c r="EVV2052" s="220"/>
      <c r="EVW2052" s="220"/>
      <c r="EVX2052" s="220"/>
      <c r="EVY2052" s="220"/>
      <c r="EVZ2052" s="220"/>
      <c r="EWA2052" s="220"/>
      <c r="EWB2052" s="220"/>
      <c r="EWC2052" s="220"/>
      <c r="EWD2052" s="220"/>
      <c r="EWE2052" s="220"/>
      <c r="EWF2052" s="220"/>
      <c r="EWG2052" s="220"/>
      <c r="EWH2052" s="220"/>
      <c r="EWI2052" s="220"/>
      <c r="EWJ2052" s="220"/>
      <c r="EWK2052" s="220"/>
      <c r="EWL2052" s="220"/>
      <c r="EWM2052" s="220"/>
      <c r="EWN2052" s="220"/>
      <c r="EWO2052" s="220"/>
      <c r="EWP2052" s="220"/>
      <c r="EWQ2052" s="220"/>
      <c r="EWR2052" s="220"/>
      <c r="EWS2052" s="220"/>
      <c r="EWT2052" s="220"/>
      <c r="EWU2052" s="220"/>
      <c r="EWV2052" s="220"/>
      <c r="EWW2052" s="220"/>
      <c r="EWX2052" s="220"/>
      <c r="EWY2052" s="220"/>
      <c r="EWZ2052" s="220"/>
      <c r="EXA2052" s="220"/>
      <c r="EXB2052" s="220"/>
      <c r="EXC2052" s="220"/>
      <c r="EXD2052" s="220"/>
      <c r="EXE2052" s="220"/>
      <c r="EXF2052" s="220"/>
      <c r="EXG2052" s="220"/>
      <c r="EXH2052" s="220"/>
      <c r="EXI2052" s="220"/>
      <c r="EXJ2052" s="220"/>
      <c r="EXK2052" s="220"/>
      <c r="EXL2052" s="220"/>
      <c r="EXM2052" s="220"/>
      <c r="EXN2052" s="220"/>
      <c r="EXO2052" s="220"/>
      <c r="EXP2052" s="220"/>
      <c r="EXQ2052" s="220"/>
      <c r="EXR2052" s="220"/>
      <c r="EXS2052" s="220"/>
      <c r="EXT2052" s="220"/>
      <c r="EXU2052" s="220"/>
      <c r="EXV2052" s="220"/>
      <c r="EXW2052" s="220"/>
      <c r="EXX2052" s="220"/>
      <c r="EXY2052" s="220"/>
      <c r="EXZ2052" s="220"/>
      <c r="EYA2052" s="220"/>
      <c r="EYB2052" s="220"/>
      <c r="EYC2052" s="220"/>
      <c r="EYD2052" s="220"/>
      <c r="EYE2052" s="220"/>
      <c r="EYF2052" s="220"/>
      <c r="EYG2052" s="220"/>
      <c r="EYH2052" s="220"/>
      <c r="EYI2052" s="220"/>
      <c r="EYJ2052" s="220"/>
      <c r="EYK2052" s="220"/>
      <c r="EYL2052" s="220"/>
      <c r="EYM2052" s="220"/>
      <c r="EYN2052" s="220"/>
      <c r="EYO2052" s="220"/>
      <c r="EYP2052" s="220"/>
      <c r="EYQ2052" s="220"/>
      <c r="EYR2052" s="220"/>
      <c r="EYS2052" s="220"/>
      <c r="EYT2052" s="220"/>
      <c r="EYU2052" s="220"/>
      <c r="EYV2052" s="220"/>
      <c r="EYW2052" s="220"/>
      <c r="EYX2052" s="220"/>
      <c r="EYY2052" s="220"/>
      <c r="EYZ2052" s="220"/>
      <c r="EZA2052" s="220"/>
      <c r="EZB2052" s="220"/>
      <c r="EZC2052" s="220"/>
      <c r="EZD2052" s="220"/>
      <c r="EZE2052" s="220"/>
      <c r="EZF2052" s="220"/>
      <c r="EZG2052" s="220"/>
      <c r="EZH2052" s="220"/>
      <c r="EZI2052" s="220"/>
      <c r="EZJ2052" s="220"/>
      <c r="EZK2052" s="220"/>
      <c r="EZL2052" s="220"/>
      <c r="EZM2052" s="220"/>
      <c r="EZN2052" s="220"/>
      <c r="EZO2052" s="220"/>
      <c r="EZP2052" s="220"/>
      <c r="EZQ2052" s="220"/>
      <c r="EZR2052" s="220"/>
      <c r="EZS2052" s="220"/>
      <c r="EZT2052" s="220"/>
      <c r="EZU2052" s="220"/>
      <c r="EZV2052" s="220"/>
      <c r="EZW2052" s="220"/>
      <c r="EZX2052" s="220"/>
      <c r="EZY2052" s="220"/>
      <c r="EZZ2052" s="220"/>
      <c r="FAA2052" s="220"/>
      <c r="FAB2052" s="220"/>
      <c r="FAC2052" s="220"/>
      <c r="FAD2052" s="220"/>
      <c r="FAE2052" s="220"/>
      <c r="FAF2052" s="220"/>
      <c r="FAG2052" s="220"/>
      <c r="FAH2052" s="220"/>
      <c r="FAI2052" s="220"/>
      <c r="FAJ2052" s="220"/>
      <c r="FAK2052" s="220"/>
      <c r="FAL2052" s="220"/>
      <c r="FAM2052" s="220"/>
      <c r="FAN2052" s="220"/>
      <c r="FAO2052" s="220"/>
      <c r="FAP2052" s="220"/>
      <c r="FAQ2052" s="220"/>
      <c r="FAR2052" s="220"/>
      <c r="FAS2052" s="220"/>
      <c r="FAT2052" s="220"/>
      <c r="FAU2052" s="220"/>
      <c r="FAV2052" s="220"/>
      <c r="FAW2052" s="220"/>
      <c r="FAX2052" s="220"/>
      <c r="FAY2052" s="220"/>
      <c r="FAZ2052" s="220"/>
      <c r="FBA2052" s="220"/>
      <c r="FBB2052" s="220"/>
      <c r="FBC2052" s="220"/>
      <c r="FBD2052" s="220"/>
      <c r="FBE2052" s="220"/>
      <c r="FBF2052" s="220"/>
      <c r="FBG2052" s="220"/>
      <c r="FBH2052" s="220"/>
      <c r="FBI2052" s="220"/>
      <c r="FBJ2052" s="220"/>
      <c r="FBK2052" s="220"/>
      <c r="FBL2052" s="220"/>
      <c r="FBM2052" s="220"/>
      <c r="FBN2052" s="220"/>
      <c r="FBO2052" s="220"/>
      <c r="FBP2052" s="220"/>
      <c r="FBQ2052" s="220"/>
      <c r="FBR2052" s="220"/>
      <c r="FBS2052" s="220"/>
      <c r="FBT2052" s="220"/>
      <c r="FBU2052" s="220"/>
      <c r="FBV2052" s="220"/>
      <c r="FBW2052" s="220"/>
      <c r="FBX2052" s="220"/>
      <c r="FBY2052" s="220"/>
      <c r="FBZ2052" s="220"/>
      <c r="FCA2052" s="220"/>
      <c r="FCB2052" s="220"/>
      <c r="FCC2052" s="220"/>
      <c r="FCD2052" s="220"/>
      <c r="FCE2052" s="220"/>
      <c r="FCF2052" s="220"/>
      <c r="FCG2052" s="220"/>
      <c r="FCH2052" s="220"/>
      <c r="FCI2052" s="220"/>
      <c r="FCJ2052" s="220"/>
      <c r="FCK2052" s="220"/>
      <c r="FCL2052" s="220"/>
      <c r="FCM2052" s="220"/>
      <c r="FCN2052" s="220"/>
      <c r="FCO2052" s="220"/>
      <c r="FCP2052" s="220"/>
      <c r="FCQ2052" s="220"/>
      <c r="FCR2052" s="220"/>
      <c r="FCS2052" s="220"/>
      <c r="FCT2052" s="220"/>
      <c r="FCU2052" s="220"/>
      <c r="FCV2052" s="220"/>
      <c r="FCW2052" s="220"/>
      <c r="FCX2052" s="220"/>
      <c r="FCY2052" s="220"/>
      <c r="FCZ2052" s="220"/>
      <c r="FDA2052" s="220"/>
      <c r="FDB2052" s="220"/>
      <c r="FDC2052" s="220"/>
      <c r="FDD2052" s="220"/>
      <c r="FDE2052" s="220"/>
      <c r="FDF2052" s="220"/>
      <c r="FDG2052" s="220"/>
      <c r="FDH2052" s="220"/>
      <c r="FDI2052" s="220"/>
      <c r="FDJ2052" s="220"/>
      <c r="FDK2052" s="220"/>
      <c r="FDL2052" s="220"/>
      <c r="FDM2052" s="220"/>
      <c r="FDN2052" s="220"/>
      <c r="FDO2052" s="220"/>
      <c r="FDP2052" s="220"/>
      <c r="FDQ2052" s="220"/>
      <c r="FDR2052" s="220"/>
      <c r="FDS2052" s="220"/>
      <c r="FDT2052" s="220"/>
      <c r="FDU2052" s="220"/>
      <c r="FDV2052" s="220"/>
      <c r="FDW2052" s="220"/>
      <c r="FDX2052" s="220"/>
      <c r="FDY2052" s="220"/>
      <c r="FDZ2052" s="220"/>
      <c r="FEA2052" s="220"/>
      <c r="FEB2052" s="220"/>
      <c r="FEC2052" s="220"/>
      <c r="FED2052" s="220"/>
      <c r="FEE2052" s="220"/>
      <c r="FEF2052" s="220"/>
      <c r="FEG2052" s="220"/>
      <c r="FEH2052" s="220"/>
      <c r="FEI2052" s="220"/>
      <c r="FEJ2052" s="220"/>
      <c r="FEK2052" s="220"/>
      <c r="FEL2052" s="220"/>
      <c r="FEM2052" s="220"/>
      <c r="FEN2052" s="220"/>
      <c r="FEO2052" s="220"/>
      <c r="FEP2052" s="220"/>
      <c r="FEQ2052" s="220"/>
      <c r="FER2052" s="220"/>
      <c r="FES2052" s="220"/>
      <c r="FET2052" s="220"/>
      <c r="FEU2052" s="220"/>
      <c r="FEV2052" s="220"/>
      <c r="FEW2052" s="220"/>
      <c r="FEX2052" s="220"/>
      <c r="FEY2052" s="220"/>
      <c r="FEZ2052" s="220"/>
      <c r="FFA2052" s="220"/>
      <c r="FFB2052" s="220"/>
      <c r="FFC2052" s="220"/>
      <c r="FFD2052" s="220"/>
      <c r="FFE2052" s="220"/>
      <c r="FFF2052" s="220"/>
      <c r="FFG2052" s="220"/>
      <c r="FFH2052" s="220"/>
      <c r="FFI2052" s="220"/>
      <c r="FFJ2052" s="220"/>
      <c r="FFK2052" s="220"/>
      <c r="FFL2052" s="220"/>
      <c r="FFM2052" s="220"/>
      <c r="FFN2052" s="220"/>
      <c r="FFO2052" s="220"/>
      <c r="FFP2052" s="220"/>
      <c r="FFQ2052" s="220"/>
      <c r="FFR2052" s="220"/>
      <c r="FFS2052" s="220"/>
      <c r="FFT2052" s="220"/>
      <c r="FFU2052" s="220"/>
      <c r="FFV2052" s="220"/>
      <c r="FFW2052" s="220"/>
      <c r="FFX2052" s="220"/>
      <c r="FFY2052" s="220"/>
      <c r="FFZ2052" s="220"/>
      <c r="FGA2052" s="220"/>
      <c r="FGB2052" s="220"/>
      <c r="FGC2052" s="220"/>
      <c r="FGD2052" s="220"/>
      <c r="FGE2052" s="220"/>
      <c r="FGF2052" s="220"/>
      <c r="FGG2052" s="220"/>
      <c r="FGH2052" s="220"/>
      <c r="FGI2052" s="220"/>
      <c r="FGJ2052" s="220"/>
      <c r="FGK2052" s="220"/>
      <c r="FGL2052" s="220"/>
      <c r="FGM2052" s="220"/>
      <c r="FGN2052" s="220"/>
      <c r="FGO2052" s="220"/>
      <c r="FGP2052" s="220"/>
      <c r="FGQ2052" s="220"/>
      <c r="FGR2052" s="220"/>
      <c r="FGS2052" s="220"/>
      <c r="FGT2052" s="220"/>
      <c r="FGU2052" s="220"/>
      <c r="FGV2052" s="220"/>
      <c r="FGW2052" s="220"/>
      <c r="FGX2052" s="220"/>
      <c r="FGY2052" s="220"/>
      <c r="FGZ2052" s="220"/>
      <c r="FHA2052" s="220"/>
      <c r="FHB2052" s="220"/>
      <c r="FHC2052" s="220"/>
      <c r="FHD2052" s="220"/>
      <c r="FHE2052" s="220"/>
      <c r="FHF2052" s="220"/>
      <c r="FHG2052" s="220"/>
      <c r="FHH2052" s="220"/>
      <c r="FHI2052" s="220"/>
      <c r="FHJ2052" s="220"/>
      <c r="FHK2052" s="220"/>
      <c r="FHL2052" s="220"/>
      <c r="FHM2052" s="220"/>
      <c r="FHN2052" s="220"/>
      <c r="FHO2052" s="220"/>
      <c r="FHP2052" s="220"/>
      <c r="FHQ2052" s="220"/>
      <c r="FHR2052" s="220"/>
      <c r="FHS2052" s="220"/>
      <c r="FHT2052" s="220"/>
      <c r="FHU2052" s="220"/>
      <c r="FHV2052" s="220"/>
      <c r="FHW2052" s="220"/>
      <c r="FHX2052" s="220"/>
      <c r="FHY2052" s="220"/>
      <c r="FHZ2052" s="220"/>
      <c r="FIA2052" s="220"/>
      <c r="FIB2052" s="220"/>
      <c r="FIC2052" s="220"/>
      <c r="FID2052" s="220"/>
      <c r="FIE2052" s="220"/>
      <c r="FIF2052" s="220"/>
      <c r="FIG2052" s="220"/>
      <c r="FIH2052" s="220"/>
      <c r="FII2052" s="220"/>
      <c r="FIJ2052" s="220"/>
      <c r="FIK2052" s="220"/>
      <c r="FIL2052" s="220"/>
      <c r="FIM2052" s="220"/>
      <c r="FIN2052" s="220"/>
      <c r="FIO2052" s="220"/>
      <c r="FIP2052" s="220"/>
      <c r="FIQ2052" s="220"/>
      <c r="FIR2052" s="220"/>
      <c r="FIS2052" s="220"/>
      <c r="FIT2052" s="220"/>
      <c r="FIU2052" s="220"/>
      <c r="FIV2052" s="220"/>
      <c r="FIW2052" s="220"/>
      <c r="FIX2052" s="220"/>
      <c r="FIY2052" s="220"/>
      <c r="FIZ2052" s="220"/>
      <c r="FJA2052" s="220"/>
      <c r="FJB2052" s="220"/>
      <c r="FJC2052" s="220"/>
      <c r="FJD2052" s="220"/>
      <c r="FJE2052" s="220"/>
      <c r="FJF2052" s="220"/>
      <c r="FJG2052" s="220"/>
      <c r="FJH2052" s="220"/>
      <c r="FJI2052" s="220"/>
      <c r="FJJ2052" s="220"/>
      <c r="FJK2052" s="220"/>
      <c r="FJL2052" s="220"/>
      <c r="FJM2052" s="220"/>
      <c r="FJN2052" s="220"/>
      <c r="FJO2052" s="220"/>
      <c r="FJP2052" s="220"/>
      <c r="FJQ2052" s="220"/>
      <c r="FJR2052" s="220"/>
      <c r="FJS2052" s="220"/>
      <c r="FJT2052" s="220"/>
      <c r="FJU2052" s="220"/>
      <c r="FJV2052" s="220"/>
      <c r="FJW2052" s="220"/>
      <c r="FJX2052" s="220"/>
      <c r="FJY2052" s="220"/>
      <c r="FJZ2052" s="220"/>
      <c r="FKA2052" s="220"/>
      <c r="FKB2052" s="220"/>
      <c r="FKC2052" s="220"/>
      <c r="FKD2052" s="220"/>
      <c r="FKE2052" s="220"/>
      <c r="FKF2052" s="220"/>
      <c r="FKG2052" s="220"/>
      <c r="FKH2052" s="220"/>
      <c r="FKI2052" s="220"/>
      <c r="FKJ2052" s="220"/>
      <c r="FKK2052" s="220"/>
      <c r="FKL2052" s="220"/>
      <c r="FKM2052" s="220"/>
      <c r="FKN2052" s="220"/>
      <c r="FKO2052" s="220"/>
      <c r="FKP2052" s="220"/>
      <c r="FKQ2052" s="220"/>
      <c r="FKR2052" s="220"/>
      <c r="FKS2052" s="220"/>
      <c r="FKT2052" s="220"/>
      <c r="FKU2052" s="220"/>
      <c r="FKV2052" s="220"/>
      <c r="FKW2052" s="220"/>
      <c r="FKX2052" s="220"/>
      <c r="FKY2052" s="220"/>
      <c r="FKZ2052" s="220"/>
      <c r="FLA2052" s="220"/>
      <c r="FLB2052" s="220"/>
      <c r="FLC2052" s="220"/>
      <c r="FLD2052" s="220"/>
      <c r="FLE2052" s="220"/>
      <c r="FLF2052" s="220"/>
      <c r="FLG2052" s="220"/>
      <c r="FLH2052" s="220"/>
      <c r="FLI2052" s="220"/>
      <c r="FLJ2052" s="220"/>
      <c r="FLK2052" s="220"/>
      <c r="FLL2052" s="220"/>
      <c r="FLM2052" s="220"/>
      <c r="FLN2052" s="220"/>
      <c r="FLO2052" s="220"/>
      <c r="FLP2052" s="220"/>
      <c r="FLQ2052" s="220"/>
      <c r="FLR2052" s="220"/>
      <c r="FLS2052" s="220"/>
      <c r="FLT2052" s="220"/>
      <c r="FLU2052" s="220"/>
      <c r="FLV2052" s="220"/>
      <c r="FLW2052" s="220"/>
      <c r="FLX2052" s="220"/>
      <c r="FLY2052" s="220"/>
      <c r="FLZ2052" s="220"/>
      <c r="FMA2052" s="220"/>
      <c r="FMB2052" s="220"/>
      <c r="FMC2052" s="220"/>
      <c r="FMD2052" s="220"/>
      <c r="FME2052" s="220"/>
      <c r="FMF2052" s="220"/>
      <c r="FMG2052" s="220"/>
      <c r="FMH2052" s="220"/>
      <c r="FMI2052" s="220"/>
      <c r="FMJ2052" s="220"/>
      <c r="FMK2052" s="220"/>
      <c r="FML2052" s="220"/>
      <c r="FMM2052" s="220"/>
      <c r="FMN2052" s="220"/>
      <c r="FMO2052" s="220"/>
      <c r="FMP2052" s="220"/>
      <c r="FMQ2052" s="220"/>
      <c r="FMR2052" s="220"/>
      <c r="FMS2052" s="220"/>
      <c r="FMT2052" s="220"/>
      <c r="FMU2052" s="220"/>
      <c r="FMV2052" s="220"/>
      <c r="FMW2052" s="220"/>
      <c r="FMX2052" s="220"/>
      <c r="FMY2052" s="220"/>
      <c r="FMZ2052" s="220"/>
      <c r="FNA2052" s="220"/>
      <c r="FNB2052" s="220"/>
      <c r="FNC2052" s="220"/>
      <c r="FND2052" s="220"/>
      <c r="FNE2052" s="220"/>
      <c r="FNF2052" s="220"/>
      <c r="FNG2052" s="220"/>
      <c r="FNH2052" s="220"/>
      <c r="FNI2052" s="220"/>
      <c r="FNJ2052" s="220"/>
      <c r="FNK2052" s="220"/>
      <c r="FNL2052" s="220"/>
      <c r="FNM2052" s="220"/>
      <c r="FNN2052" s="220"/>
      <c r="FNO2052" s="220"/>
      <c r="FNP2052" s="220"/>
      <c r="FNQ2052" s="220"/>
      <c r="FNR2052" s="220"/>
      <c r="FNS2052" s="220"/>
      <c r="FNT2052" s="220"/>
      <c r="FNU2052" s="220"/>
      <c r="FNV2052" s="220"/>
      <c r="FNW2052" s="220"/>
      <c r="FNX2052" s="220"/>
      <c r="FNY2052" s="220"/>
      <c r="FNZ2052" s="220"/>
      <c r="FOA2052" s="220"/>
      <c r="FOB2052" s="220"/>
      <c r="FOC2052" s="220"/>
      <c r="FOD2052" s="220"/>
      <c r="FOE2052" s="220"/>
      <c r="FOF2052" s="220"/>
      <c r="FOG2052" s="220"/>
      <c r="FOH2052" s="220"/>
      <c r="FOI2052" s="220"/>
      <c r="FOJ2052" s="220"/>
      <c r="FOK2052" s="220"/>
      <c r="FOL2052" s="220"/>
      <c r="FOM2052" s="220"/>
      <c r="FON2052" s="220"/>
      <c r="FOO2052" s="220"/>
      <c r="FOP2052" s="220"/>
      <c r="FOQ2052" s="220"/>
      <c r="FOR2052" s="220"/>
      <c r="FOS2052" s="220"/>
      <c r="FOT2052" s="220"/>
      <c r="FOU2052" s="220"/>
      <c r="FOV2052" s="220"/>
      <c r="FOW2052" s="220"/>
      <c r="FOX2052" s="220"/>
      <c r="FOY2052" s="220"/>
      <c r="FOZ2052" s="220"/>
      <c r="FPA2052" s="220"/>
      <c r="FPB2052" s="220"/>
      <c r="FPC2052" s="220"/>
      <c r="FPD2052" s="220"/>
      <c r="FPE2052" s="220"/>
      <c r="FPF2052" s="220"/>
      <c r="FPG2052" s="220"/>
      <c r="FPH2052" s="220"/>
      <c r="FPI2052" s="220"/>
      <c r="FPJ2052" s="220"/>
      <c r="FPK2052" s="220"/>
      <c r="FPL2052" s="220"/>
      <c r="FPM2052" s="220"/>
      <c r="FPN2052" s="220"/>
      <c r="FPO2052" s="220"/>
      <c r="FPP2052" s="220"/>
      <c r="FPQ2052" s="220"/>
      <c r="FPR2052" s="220"/>
      <c r="FPS2052" s="220"/>
      <c r="FPT2052" s="220"/>
      <c r="FPU2052" s="220"/>
      <c r="FPV2052" s="220"/>
      <c r="FPW2052" s="220"/>
      <c r="FPX2052" s="220"/>
      <c r="FPY2052" s="220"/>
      <c r="FPZ2052" s="220"/>
      <c r="FQA2052" s="220"/>
      <c r="FQB2052" s="220"/>
      <c r="FQC2052" s="220"/>
      <c r="FQD2052" s="220"/>
      <c r="FQE2052" s="220"/>
      <c r="FQF2052" s="220"/>
      <c r="FQG2052" s="220"/>
      <c r="FQH2052" s="220"/>
      <c r="FQI2052" s="220"/>
      <c r="FQJ2052" s="220"/>
      <c r="FQK2052" s="220"/>
      <c r="FQL2052" s="220"/>
      <c r="FQM2052" s="220"/>
      <c r="FQN2052" s="220"/>
      <c r="FQO2052" s="220"/>
      <c r="FQP2052" s="220"/>
      <c r="FQQ2052" s="220"/>
      <c r="FQR2052" s="220"/>
      <c r="FQS2052" s="220"/>
      <c r="FQT2052" s="220"/>
      <c r="FQU2052" s="220"/>
      <c r="FQV2052" s="220"/>
      <c r="FQW2052" s="220"/>
      <c r="FQX2052" s="220"/>
      <c r="FQY2052" s="220"/>
      <c r="FQZ2052" s="220"/>
      <c r="FRA2052" s="220"/>
      <c r="FRB2052" s="220"/>
      <c r="FRC2052" s="220"/>
      <c r="FRD2052" s="220"/>
      <c r="FRE2052" s="220"/>
      <c r="FRF2052" s="220"/>
      <c r="FRG2052" s="220"/>
      <c r="FRH2052" s="220"/>
      <c r="FRI2052" s="220"/>
      <c r="FRJ2052" s="220"/>
      <c r="FRK2052" s="220"/>
      <c r="FRL2052" s="220"/>
      <c r="FRM2052" s="220"/>
      <c r="FRN2052" s="220"/>
      <c r="FRO2052" s="220"/>
      <c r="FRP2052" s="220"/>
      <c r="FRQ2052" s="220"/>
      <c r="FRR2052" s="220"/>
      <c r="FRS2052" s="220"/>
      <c r="FRT2052" s="220"/>
      <c r="FRU2052" s="220"/>
      <c r="FRV2052" s="220"/>
      <c r="FRW2052" s="220"/>
      <c r="FRX2052" s="220"/>
      <c r="FRY2052" s="220"/>
      <c r="FRZ2052" s="220"/>
      <c r="FSA2052" s="220"/>
      <c r="FSB2052" s="220"/>
      <c r="FSC2052" s="220"/>
      <c r="FSD2052" s="220"/>
      <c r="FSE2052" s="220"/>
      <c r="FSF2052" s="220"/>
      <c r="FSG2052" s="220"/>
      <c r="FSH2052" s="220"/>
      <c r="FSI2052" s="220"/>
      <c r="FSJ2052" s="220"/>
      <c r="FSK2052" s="220"/>
      <c r="FSL2052" s="220"/>
      <c r="FSM2052" s="220"/>
      <c r="FSN2052" s="220"/>
      <c r="FSO2052" s="220"/>
      <c r="FSP2052" s="220"/>
      <c r="FSQ2052" s="220"/>
      <c r="FSR2052" s="220"/>
      <c r="FSS2052" s="220"/>
      <c r="FST2052" s="220"/>
      <c r="FSU2052" s="220"/>
      <c r="FSV2052" s="220"/>
      <c r="FSW2052" s="220"/>
      <c r="FSX2052" s="220"/>
      <c r="FSY2052" s="220"/>
      <c r="FSZ2052" s="220"/>
      <c r="FTA2052" s="220"/>
      <c r="FTB2052" s="220"/>
      <c r="FTC2052" s="220"/>
      <c r="FTD2052" s="220"/>
      <c r="FTE2052" s="220"/>
      <c r="FTF2052" s="220"/>
      <c r="FTG2052" s="220"/>
      <c r="FTH2052" s="220"/>
      <c r="FTI2052" s="220"/>
      <c r="FTJ2052" s="220"/>
      <c r="FTK2052" s="220"/>
      <c r="FTL2052" s="220"/>
      <c r="FTM2052" s="220"/>
      <c r="FTN2052" s="220"/>
      <c r="FTO2052" s="220"/>
      <c r="FTP2052" s="220"/>
      <c r="FTQ2052" s="220"/>
      <c r="FTR2052" s="220"/>
      <c r="FTS2052" s="220"/>
      <c r="FTT2052" s="220"/>
      <c r="FTU2052" s="220"/>
      <c r="FTV2052" s="220"/>
      <c r="FTW2052" s="220"/>
      <c r="FTX2052" s="220"/>
      <c r="FTY2052" s="220"/>
      <c r="FTZ2052" s="220"/>
      <c r="FUA2052" s="220"/>
      <c r="FUB2052" s="220"/>
      <c r="FUC2052" s="220"/>
      <c r="FUD2052" s="220"/>
      <c r="FUE2052" s="220"/>
      <c r="FUF2052" s="220"/>
      <c r="FUG2052" s="220"/>
      <c r="FUH2052" s="220"/>
      <c r="FUI2052" s="220"/>
      <c r="FUJ2052" s="220"/>
      <c r="FUK2052" s="220"/>
      <c r="FUL2052" s="220"/>
      <c r="FUM2052" s="220"/>
      <c r="FUN2052" s="220"/>
      <c r="FUO2052" s="220"/>
      <c r="FUP2052" s="220"/>
      <c r="FUQ2052" s="220"/>
      <c r="FUR2052" s="220"/>
      <c r="FUS2052" s="220"/>
      <c r="FUT2052" s="220"/>
      <c r="FUU2052" s="220"/>
      <c r="FUV2052" s="220"/>
      <c r="FUW2052" s="220"/>
      <c r="FUX2052" s="220"/>
      <c r="FUY2052" s="220"/>
      <c r="FUZ2052" s="220"/>
      <c r="FVA2052" s="220"/>
      <c r="FVB2052" s="220"/>
      <c r="FVC2052" s="220"/>
      <c r="FVD2052" s="220"/>
      <c r="FVE2052" s="220"/>
      <c r="FVF2052" s="220"/>
      <c r="FVG2052" s="220"/>
      <c r="FVH2052" s="220"/>
      <c r="FVI2052" s="220"/>
      <c r="FVJ2052" s="220"/>
      <c r="FVK2052" s="220"/>
      <c r="FVL2052" s="220"/>
      <c r="FVM2052" s="220"/>
      <c r="FVN2052" s="220"/>
      <c r="FVO2052" s="220"/>
      <c r="FVP2052" s="220"/>
      <c r="FVQ2052" s="220"/>
      <c r="FVR2052" s="220"/>
      <c r="FVS2052" s="220"/>
      <c r="FVT2052" s="220"/>
      <c r="FVU2052" s="220"/>
      <c r="FVV2052" s="220"/>
      <c r="FVW2052" s="220"/>
      <c r="FVX2052" s="220"/>
      <c r="FVY2052" s="220"/>
      <c r="FVZ2052" s="220"/>
      <c r="FWA2052" s="220"/>
      <c r="FWB2052" s="220"/>
      <c r="FWC2052" s="220"/>
      <c r="FWD2052" s="220"/>
      <c r="FWE2052" s="220"/>
      <c r="FWF2052" s="220"/>
      <c r="FWG2052" s="220"/>
      <c r="FWH2052" s="220"/>
      <c r="FWI2052" s="220"/>
      <c r="FWJ2052" s="220"/>
      <c r="FWK2052" s="220"/>
      <c r="FWL2052" s="220"/>
      <c r="FWM2052" s="220"/>
      <c r="FWN2052" s="220"/>
      <c r="FWO2052" s="220"/>
      <c r="FWP2052" s="220"/>
      <c r="FWQ2052" s="220"/>
      <c r="FWR2052" s="220"/>
      <c r="FWS2052" s="220"/>
      <c r="FWT2052" s="220"/>
      <c r="FWU2052" s="220"/>
      <c r="FWV2052" s="220"/>
      <c r="FWW2052" s="220"/>
      <c r="FWX2052" s="220"/>
      <c r="FWY2052" s="220"/>
      <c r="FWZ2052" s="220"/>
      <c r="FXA2052" s="220"/>
      <c r="FXB2052" s="220"/>
      <c r="FXC2052" s="220"/>
      <c r="FXD2052" s="220"/>
      <c r="FXE2052" s="220"/>
      <c r="FXF2052" s="220"/>
      <c r="FXG2052" s="220"/>
      <c r="FXH2052" s="220"/>
      <c r="FXI2052" s="220"/>
      <c r="FXJ2052" s="220"/>
      <c r="FXK2052" s="220"/>
      <c r="FXL2052" s="220"/>
      <c r="FXM2052" s="220"/>
      <c r="FXN2052" s="220"/>
      <c r="FXO2052" s="220"/>
      <c r="FXP2052" s="220"/>
      <c r="FXQ2052" s="220"/>
      <c r="FXR2052" s="220"/>
      <c r="FXS2052" s="220"/>
      <c r="FXT2052" s="220"/>
      <c r="FXU2052" s="220"/>
      <c r="FXV2052" s="220"/>
      <c r="FXW2052" s="220"/>
      <c r="FXX2052" s="220"/>
      <c r="FXY2052" s="220"/>
      <c r="FXZ2052" s="220"/>
      <c r="FYA2052" s="220"/>
      <c r="FYB2052" s="220"/>
      <c r="FYC2052" s="220"/>
      <c r="FYD2052" s="220"/>
      <c r="FYE2052" s="220"/>
      <c r="FYF2052" s="220"/>
      <c r="FYG2052" s="220"/>
      <c r="FYH2052" s="220"/>
      <c r="FYI2052" s="220"/>
      <c r="FYJ2052" s="220"/>
      <c r="FYK2052" s="220"/>
      <c r="FYL2052" s="220"/>
      <c r="FYM2052" s="220"/>
      <c r="FYN2052" s="220"/>
      <c r="FYO2052" s="220"/>
      <c r="FYP2052" s="220"/>
      <c r="FYQ2052" s="220"/>
      <c r="FYR2052" s="220"/>
      <c r="FYS2052" s="220"/>
      <c r="FYT2052" s="220"/>
      <c r="FYU2052" s="220"/>
      <c r="FYV2052" s="220"/>
      <c r="FYW2052" s="220"/>
      <c r="FYX2052" s="220"/>
      <c r="FYY2052" s="220"/>
      <c r="FYZ2052" s="220"/>
      <c r="FZA2052" s="220"/>
      <c r="FZB2052" s="220"/>
      <c r="FZC2052" s="220"/>
      <c r="FZD2052" s="220"/>
      <c r="FZE2052" s="220"/>
      <c r="FZF2052" s="220"/>
      <c r="FZG2052" s="220"/>
      <c r="FZH2052" s="220"/>
      <c r="FZI2052" s="220"/>
      <c r="FZJ2052" s="220"/>
      <c r="FZK2052" s="220"/>
      <c r="FZL2052" s="220"/>
      <c r="FZM2052" s="220"/>
      <c r="FZN2052" s="220"/>
      <c r="FZO2052" s="220"/>
      <c r="FZP2052" s="220"/>
      <c r="FZQ2052" s="220"/>
      <c r="FZR2052" s="220"/>
      <c r="FZS2052" s="220"/>
      <c r="FZT2052" s="220"/>
      <c r="FZU2052" s="220"/>
      <c r="FZV2052" s="220"/>
      <c r="FZW2052" s="220"/>
      <c r="FZX2052" s="220"/>
      <c r="FZY2052" s="220"/>
      <c r="FZZ2052" s="220"/>
      <c r="GAA2052" s="220"/>
      <c r="GAB2052" s="220"/>
      <c r="GAC2052" s="220"/>
      <c r="GAD2052" s="220"/>
      <c r="GAE2052" s="220"/>
      <c r="GAF2052" s="220"/>
      <c r="GAG2052" s="220"/>
      <c r="GAH2052" s="220"/>
      <c r="GAI2052" s="220"/>
      <c r="GAJ2052" s="220"/>
      <c r="GAK2052" s="220"/>
      <c r="GAL2052" s="220"/>
      <c r="GAM2052" s="220"/>
      <c r="GAN2052" s="220"/>
      <c r="GAO2052" s="220"/>
      <c r="GAP2052" s="220"/>
      <c r="GAQ2052" s="220"/>
      <c r="GAR2052" s="220"/>
      <c r="GAS2052" s="220"/>
      <c r="GAT2052" s="220"/>
      <c r="GAU2052" s="220"/>
      <c r="GAV2052" s="220"/>
      <c r="GAW2052" s="220"/>
      <c r="GAX2052" s="220"/>
      <c r="GAY2052" s="220"/>
      <c r="GAZ2052" s="220"/>
      <c r="GBA2052" s="220"/>
      <c r="GBB2052" s="220"/>
      <c r="GBC2052" s="220"/>
      <c r="GBD2052" s="220"/>
      <c r="GBE2052" s="220"/>
      <c r="GBF2052" s="220"/>
      <c r="GBG2052" s="220"/>
      <c r="GBH2052" s="220"/>
      <c r="GBI2052" s="220"/>
      <c r="GBJ2052" s="220"/>
      <c r="GBK2052" s="220"/>
      <c r="GBL2052" s="220"/>
      <c r="GBM2052" s="220"/>
      <c r="GBN2052" s="220"/>
      <c r="GBO2052" s="220"/>
      <c r="GBP2052" s="220"/>
      <c r="GBQ2052" s="220"/>
      <c r="GBR2052" s="220"/>
      <c r="GBS2052" s="220"/>
      <c r="GBT2052" s="220"/>
      <c r="GBU2052" s="220"/>
      <c r="GBV2052" s="220"/>
      <c r="GBW2052" s="220"/>
      <c r="GBX2052" s="220"/>
      <c r="GBY2052" s="220"/>
      <c r="GBZ2052" s="220"/>
      <c r="GCA2052" s="220"/>
      <c r="GCB2052" s="220"/>
      <c r="GCC2052" s="220"/>
      <c r="GCD2052" s="220"/>
      <c r="GCE2052" s="220"/>
      <c r="GCF2052" s="220"/>
      <c r="GCG2052" s="220"/>
      <c r="GCH2052" s="220"/>
      <c r="GCI2052" s="220"/>
      <c r="GCJ2052" s="220"/>
      <c r="GCK2052" s="220"/>
      <c r="GCL2052" s="220"/>
      <c r="GCM2052" s="220"/>
      <c r="GCN2052" s="220"/>
      <c r="GCO2052" s="220"/>
      <c r="GCP2052" s="220"/>
      <c r="GCQ2052" s="220"/>
      <c r="GCR2052" s="220"/>
      <c r="GCS2052" s="220"/>
      <c r="GCT2052" s="220"/>
      <c r="GCU2052" s="220"/>
      <c r="GCV2052" s="220"/>
      <c r="GCW2052" s="220"/>
      <c r="GCX2052" s="220"/>
      <c r="GCY2052" s="220"/>
      <c r="GCZ2052" s="220"/>
      <c r="GDA2052" s="220"/>
      <c r="GDB2052" s="220"/>
      <c r="GDC2052" s="220"/>
      <c r="GDD2052" s="220"/>
      <c r="GDE2052" s="220"/>
      <c r="GDF2052" s="220"/>
      <c r="GDG2052" s="220"/>
      <c r="GDH2052" s="220"/>
      <c r="GDI2052" s="220"/>
      <c r="GDJ2052" s="220"/>
      <c r="GDK2052" s="220"/>
      <c r="GDL2052" s="220"/>
      <c r="GDM2052" s="220"/>
      <c r="GDN2052" s="220"/>
      <c r="GDO2052" s="220"/>
      <c r="GDP2052" s="220"/>
      <c r="GDQ2052" s="220"/>
      <c r="GDR2052" s="220"/>
      <c r="GDS2052" s="220"/>
      <c r="GDT2052" s="220"/>
      <c r="GDU2052" s="220"/>
      <c r="GDV2052" s="220"/>
      <c r="GDW2052" s="220"/>
      <c r="GDX2052" s="220"/>
      <c r="GDY2052" s="220"/>
      <c r="GDZ2052" s="220"/>
      <c r="GEA2052" s="220"/>
      <c r="GEB2052" s="220"/>
      <c r="GEC2052" s="220"/>
      <c r="GED2052" s="220"/>
      <c r="GEE2052" s="220"/>
      <c r="GEF2052" s="220"/>
      <c r="GEG2052" s="220"/>
      <c r="GEH2052" s="220"/>
      <c r="GEI2052" s="220"/>
      <c r="GEJ2052" s="220"/>
      <c r="GEK2052" s="220"/>
      <c r="GEL2052" s="220"/>
      <c r="GEM2052" s="220"/>
      <c r="GEN2052" s="220"/>
      <c r="GEO2052" s="220"/>
      <c r="GEP2052" s="220"/>
      <c r="GEQ2052" s="220"/>
      <c r="GER2052" s="220"/>
      <c r="GES2052" s="220"/>
      <c r="GET2052" s="220"/>
      <c r="GEU2052" s="220"/>
      <c r="GEV2052" s="220"/>
      <c r="GEW2052" s="220"/>
      <c r="GEX2052" s="220"/>
      <c r="GEY2052" s="220"/>
      <c r="GEZ2052" s="220"/>
      <c r="GFA2052" s="220"/>
      <c r="GFB2052" s="220"/>
      <c r="GFC2052" s="220"/>
      <c r="GFD2052" s="220"/>
      <c r="GFE2052" s="220"/>
      <c r="GFF2052" s="220"/>
      <c r="GFG2052" s="220"/>
      <c r="GFH2052" s="220"/>
      <c r="GFI2052" s="220"/>
      <c r="GFJ2052" s="220"/>
      <c r="GFK2052" s="220"/>
      <c r="GFL2052" s="220"/>
      <c r="GFM2052" s="220"/>
      <c r="GFN2052" s="220"/>
      <c r="GFO2052" s="220"/>
      <c r="GFP2052" s="220"/>
      <c r="GFQ2052" s="220"/>
      <c r="GFR2052" s="220"/>
      <c r="GFS2052" s="220"/>
      <c r="GFT2052" s="220"/>
      <c r="GFU2052" s="220"/>
      <c r="GFV2052" s="220"/>
      <c r="GFW2052" s="220"/>
      <c r="GFX2052" s="220"/>
      <c r="GFY2052" s="220"/>
      <c r="GFZ2052" s="220"/>
      <c r="GGA2052" s="220"/>
      <c r="GGB2052" s="220"/>
      <c r="GGC2052" s="220"/>
      <c r="GGD2052" s="220"/>
      <c r="GGE2052" s="220"/>
      <c r="GGF2052" s="220"/>
      <c r="GGG2052" s="220"/>
      <c r="GGH2052" s="220"/>
      <c r="GGI2052" s="220"/>
      <c r="GGJ2052" s="220"/>
      <c r="GGK2052" s="220"/>
      <c r="GGL2052" s="220"/>
      <c r="GGM2052" s="220"/>
      <c r="GGN2052" s="220"/>
      <c r="GGO2052" s="220"/>
      <c r="GGP2052" s="220"/>
      <c r="GGQ2052" s="220"/>
      <c r="GGR2052" s="220"/>
      <c r="GGS2052" s="220"/>
      <c r="GGT2052" s="220"/>
      <c r="GGU2052" s="220"/>
      <c r="GGV2052" s="220"/>
      <c r="GGW2052" s="220"/>
      <c r="GGX2052" s="220"/>
      <c r="GGY2052" s="220"/>
      <c r="GGZ2052" s="220"/>
      <c r="GHA2052" s="220"/>
      <c r="GHB2052" s="220"/>
      <c r="GHC2052" s="220"/>
      <c r="GHD2052" s="220"/>
      <c r="GHE2052" s="220"/>
      <c r="GHF2052" s="220"/>
      <c r="GHG2052" s="220"/>
      <c r="GHH2052" s="220"/>
      <c r="GHI2052" s="220"/>
      <c r="GHJ2052" s="220"/>
      <c r="GHK2052" s="220"/>
      <c r="GHL2052" s="220"/>
      <c r="GHM2052" s="220"/>
      <c r="GHN2052" s="220"/>
      <c r="GHO2052" s="220"/>
      <c r="GHP2052" s="220"/>
      <c r="GHQ2052" s="220"/>
      <c r="GHR2052" s="220"/>
      <c r="GHS2052" s="220"/>
      <c r="GHT2052" s="220"/>
      <c r="GHU2052" s="220"/>
      <c r="GHV2052" s="220"/>
      <c r="GHW2052" s="220"/>
      <c r="GHX2052" s="220"/>
      <c r="GHY2052" s="220"/>
      <c r="GHZ2052" s="220"/>
      <c r="GIA2052" s="220"/>
      <c r="GIB2052" s="220"/>
      <c r="GIC2052" s="220"/>
      <c r="GID2052" s="220"/>
      <c r="GIE2052" s="220"/>
      <c r="GIF2052" s="220"/>
      <c r="GIG2052" s="220"/>
      <c r="GIH2052" s="220"/>
      <c r="GII2052" s="220"/>
      <c r="GIJ2052" s="220"/>
      <c r="GIK2052" s="220"/>
      <c r="GIL2052" s="220"/>
      <c r="GIM2052" s="220"/>
      <c r="GIN2052" s="220"/>
      <c r="GIO2052" s="220"/>
      <c r="GIP2052" s="220"/>
      <c r="GIQ2052" s="220"/>
      <c r="GIR2052" s="220"/>
      <c r="GIS2052" s="220"/>
      <c r="GIT2052" s="220"/>
      <c r="GIU2052" s="220"/>
      <c r="GIV2052" s="220"/>
      <c r="GIW2052" s="220"/>
      <c r="GIX2052" s="220"/>
      <c r="GIY2052" s="220"/>
      <c r="GIZ2052" s="220"/>
      <c r="GJA2052" s="220"/>
      <c r="GJB2052" s="220"/>
      <c r="GJC2052" s="220"/>
      <c r="GJD2052" s="220"/>
      <c r="GJE2052" s="220"/>
      <c r="GJF2052" s="220"/>
      <c r="GJG2052" s="220"/>
      <c r="GJH2052" s="220"/>
      <c r="GJI2052" s="220"/>
      <c r="GJJ2052" s="220"/>
      <c r="GJK2052" s="220"/>
      <c r="GJL2052" s="220"/>
      <c r="GJM2052" s="220"/>
      <c r="GJN2052" s="220"/>
      <c r="GJO2052" s="220"/>
      <c r="GJP2052" s="220"/>
      <c r="GJQ2052" s="220"/>
      <c r="GJR2052" s="220"/>
      <c r="GJS2052" s="220"/>
      <c r="GJT2052" s="220"/>
      <c r="GJU2052" s="220"/>
      <c r="GJV2052" s="220"/>
      <c r="GJW2052" s="220"/>
      <c r="GJX2052" s="220"/>
      <c r="GJY2052" s="220"/>
      <c r="GJZ2052" s="220"/>
      <c r="GKA2052" s="220"/>
      <c r="GKB2052" s="220"/>
      <c r="GKC2052" s="220"/>
      <c r="GKD2052" s="220"/>
      <c r="GKE2052" s="220"/>
      <c r="GKF2052" s="220"/>
      <c r="GKG2052" s="220"/>
      <c r="GKH2052" s="220"/>
      <c r="GKI2052" s="220"/>
      <c r="GKJ2052" s="220"/>
      <c r="GKK2052" s="220"/>
      <c r="GKL2052" s="220"/>
      <c r="GKM2052" s="220"/>
      <c r="GKN2052" s="220"/>
      <c r="GKO2052" s="220"/>
      <c r="GKP2052" s="220"/>
      <c r="GKQ2052" s="220"/>
      <c r="GKR2052" s="220"/>
      <c r="GKS2052" s="220"/>
      <c r="GKT2052" s="220"/>
      <c r="GKU2052" s="220"/>
      <c r="GKV2052" s="220"/>
      <c r="GKW2052" s="220"/>
      <c r="GKX2052" s="220"/>
      <c r="GKY2052" s="220"/>
      <c r="GKZ2052" s="220"/>
      <c r="GLA2052" s="220"/>
      <c r="GLB2052" s="220"/>
      <c r="GLC2052" s="220"/>
      <c r="GLD2052" s="220"/>
      <c r="GLE2052" s="220"/>
      <c r="GLF2052" s="220"/>
      <c r="GLG2052" s="220"/>
      <c r="GLH2052" s="220"/>
      <c r="GLI2052" s="220"/>
      <c r="GLJ2052" s="220"/>
      <c r="GLK2052" s="220"/>
      <c r="GLL2052" s="220"/>
      <c r="GLM2052" s="220"/>
      <c r="GLN2052" s="220"/>
      <c r="GLO2052" s="220"/>
      <c r="GLP2052" s="220"/>
      <c r="GLQ2052" s="220"/>
      <c r="GLR2052" s="220"/>
      <c r="GLS2052" s="220"/>
      <c r="GLT2052" s="220"/>
      <c r="GLU2052" s="220"/>
      <c r="GLV2052" s="220"/>
      <c r="GLW2052" s="220"/>
      <c r="GLX2052" s="220"/>
      <c r="GLY2052" s="220"/>
      <c r="GLZ2052" s="220"/>
      <c r="GMA2052" s="220"/>
      <c r="GMB2052" s="220"/>
      <c r="GMC2052" s="220"/>
      <c r="GMD2052" s="220"/>
      <c r="GME2052" s="220"/>
      <c r="GMF2052" s="220"/>
      <c r="GMG2052" s="220"/>
      <c r="GMH2052" s="220"/>
      <c r="GMI2052" s="220"/>
      <c r="GMJ2052" s="220"/>
      <c r="GMK2052" s="220"/>
      <c r="GML2052" s="220"/>
      <c r="GMM2052" s="220"/>
      <c r="GMN2052" s="220"/>
      <c r="GMO2052" s="220"/>
      <c r="GMP2052" s="220"/>
      <c r="GMQ2052" s="220"/>
      <c r="GMR2052" s="220"/>
      <c r="GMS2052" s="220"/>
      <c r="GMT2052" s="220"/>
      <c r="GMU2052" s="220"/>
      <c r="GMV2052" s="220"/>
      <c r="GMW2052" s="220"/>
      <c r="GMX2052" s="220"/>
      <c r="GMY2052" s="220"/>
      <c r="GMZ2052" s="220"/>
      <c r="GNA2052" s="220"/>
      <c r="GNB2052" s="220"/>
      <c r="GNC2052" s="220"/>
      <c r="GND2052" s="220"/>
      <c r="GNE2052" s="220"/>
      <c r="GNF2052" s="220"/>
      <c r="GNG2052" s="220"/>
      <c r="GNH2052" s="220"/>
      <c r="GNI2052" s="220"/>
      <c r="GNJ2052" s="220"/>
      <c r="GNK2052" s="220"/>
      <c r="GNL2052" s="220"/>
      <c r="GNM2052" s="220"/>
      <c r="GNN2052" s="220"/>
      <c r="GNO2052" s="220"/>
      <c r="GNP2052" s="220"/>
      <c r="GNQ2052" s="220"/>
      <c r="GNR2052" s="220"/>
      <c r="GNS2052" s="220"/>
      <c r="GNT2052" s="220"/>
      <c r="GNU2052" s="220"/>
      <c r="GNV2052" s="220"/>
      <c r="GNW2052" s="220"/>
      <c r="GNX2052" s="220"/>
      <c r="GNY2052" s="220"/>
      <c r="GNZ2052" s="220"/>
      <c r="GOA2052" s="220"/>
      <c r="GOB2052" s="220"/>
      <c r="GOC2052" s="220"/>
      <c r="GOD2052" s="220"/>
      <c r="GOE2052" s="220"/>
      <c r="GOF2052" s="220"/>
      <c r="GOG2052" s="220"/>
      <c r="GOH2052" s="220"/>
      <c r="GOI2052" s="220"/>
      <c r="GOJ2052" s="220"/>
      <c r="GOK2052" s="220"/>
      <c r="GOL2052" s="220"/>
      <c r="GOM2052" s="220"/>
      <c r="GON2052" s="220"/>
      <c r="GOO2052" s="220"/>
      <c r="GOP2052" s="220"/>
      <c r="GOQ2052" s="220"/>
      <c r="GOR2052" s="220"/>
      <c r="GOS2052" s="220"/>
      <c r="GOT2052" s="220"/>
      <c r="GOU2052" s="220"/>
      <c r="GOV2052" s="220"/>
      <c r="GOW2052" s="220"/>
      <c r="GOX2052" s="220"/>
      <c r="GOY2052" s="220"/>
      <c r="GOZ2052" s="220"/>
      <c r="GPA2052" s="220"/>
      <c r="GPB2052" s="220"/>
      <c r="GPC2052" s="220"/>
      <c r="GPD2052" s="220"/>
      <c r="GPE2052" s="220"/>
      <c r="GPF2052" s="220"/>
      <c r="GPG2052" s="220"/>
      <c r="GPH2052" s="220"/>
      <c r="GPI2052" s="220"/>
      <c r="GPJ2052" s="220"/>
      <c r="GPK2052" s="220"/>
      <c r="GPL2052" s="220"/>
      <c r="GPM2052" s="220"/>
      <c r="GPN2052" s="220"/>
      <c r="GPO2052" s="220"/>
      <c r="GPP2052" s="220"/>
      <c r="GPQ2052" s="220"/>
      <c r="GPR2052" s="220"/>
      <c r="GPS2052" s="220"/>
      <c r="GPT2052" s="220"/>
      <c r="GPU2052" s="220"/>
      <c r="GPV2052" s="220"/>
      <c r="GPW2052" s="220"/>
      <c r="GPX2052" s="220"/>
      <c r="GPY2052" s="220"/>
      <c r="GPZ2052" s="220"/>
      <c r="GQA2052" s="220"/>
      <c r="GQB2052" s="220"/>
      <c r="GQC2052" s="220"/>
      <c r="GQD2052" s="220"/>
      <c r="GQE2052" s="220"/>
      <c r="GQF2052" s="220"/>
      <c r="GQG2052" s="220"/>
      <c r="GQH2052" s="220"/>
      <c r="GQI2052" s="220"/>
      <c r="GQJ2052" s="220"/>
      <c r="GQK2052" s="220"/>
      <c r="GQL2052" s="220"/>
      <c r="GQM2052" s="220"/>
      <c r="GQN2052" s="220"/>
      <c r="GQO2052" s="220"/>
      <c r="GQP2052" s="220"/>
      <c r="GQQ2052" s="220"/>
      <c r="GQR2052" s="220"/>
      <c r="GQS2052" s="220"/>
      <c r="GQT2052" s="220"/>
      <c r="GQU2052" s="220"/>
      <c r="GQV2052" s="220"/>
      <c r="GQW2052" s="220"/>
      <c r="GQX2052" s="220"/>
      <c r="GQY2052" s="220"/>
      <c r="GQZ2052" s="220"/>
      <c r="GRA2052" s="220"/>
      <c r="GRB2052" s="220"/>
      <c r="GRC2052" s="220"/>
      <c r="GRD2052" s="220"/>
      <c r="GRE2052" s="220"/>
      <c r="GRF2052" s="220"/>
      <c r="GRG2052" s="220"/>
      <c r="GRH2052" s="220"/>
      <c r="GRI2052" s="220"/>
      <c r="GRJ2052" s="220"/>
      <c r="GRK2052" s="220"/>
      <c r="GRL2052" s="220"/>
      <c r="GRM2052" s="220"/>
      <c r="GRN2052" s="220"/>
      <c r="GRO2052" s="220"/>
      <c r="GRP2052" s="220"/>
      <c r="GRQ2052" s="220"/>
      <c r="GRR2052" s="220"/>
      <c r="GRS2052" s="220"/>
      <c r="GRT2052" s="220"/>
      <c r="GRU2052" s="220"/>
      <c r="GRV2052" s="220"/>
      <c r="GRW2052" s="220"/>
      <c r="GRX2052" s="220"/>
      <c r="GRY2052" s="220"/>
      <c r="GRZ2052" s="220"/>
      <c r="GSA2052" s="220"/>
      <c r="GSB2052" s="220"/>
      <c r="GSC2052" s="220"/>
      <c r="GSD2052" s="220"/>
      <c r="GSE2052" s="220"/>
      <c r="GSF2052" s="220"/>
      <c r="GSG2052" s="220"/>
      <c r="GSH2052" s="220"/>
      <c r="GSI2052" s="220"/>
      <c r="GSJ2052" s="220"/>
      <c r="GSK2052" s="220"/>
      <c r="GSL2052" s="220"/>
      <c r="GSM2052" s="220"/>
      <c r="GSN2052" s="220"/>
      <c r="GSO2052" s="220"/>
      <c r="GSP2052" s="220"/>
      <c r="GSQ2052" s="220"/>
      <c r="GSR2052" s="220"/>
      <c r="GSS2052" s="220"/>
      <c r="GST2052" s="220"/>
      <c r="GSU2052" s="220"/>
      <c r="GSV2052" s="220"/>
      <c r="GSW2052" s="220"/>
      <c r="GSX2052" s="220"/>
      <c r="GSY2052" s="220"/>
      <c r="GSZ2052" s="220"/>
      <c r="GTA2052" s="220"/>
      <c r="GTB2052" s="220"/>
      <c r="GTC2052" s="220"/>
      <c r="GTD2052" s="220"/>
      <c r="GTE2052" s="220"/>
      <c r="GTF2052" s="220"/>
      <c r="GTG2052" s="220"/>
      <c r="GTH2052" s="220"/>
      <c r="GTI2052" s="220"/>
      <c r="GTJ2052" s="220"/>
      <c r="GTK2052" s="220"/>
      <c r="GTL2052" s="220"/>
      <c r="GTM2052" s="220"/>
      <c r="GTN2052" s="220"/>
      <c r="GTO2052" s="220"/>
      <c r="GTP2052" s="220"/>
      <c r="GTQ2052" s="220"/>
      <c r="GTR2052" s="220"/>
      <c r="GTS2052" s="220"/>
      <c r="GTT2052" s="220"/>
      <c r="GTU2052" s="220"/>
      <c r="GTV2052" s="220"/>
      <c r="GTW2052" s="220"/>
      <c r="GTX2052" s="220"/>
      <c r="GTY2052" s="220"/>
      <c r="GTZ2052" s="220"/>
      <c r="GUA2052" s="220"/>
      <c r="GUB2052" s="220"/>
      <c r="GUC2052" s="220"/>
      <c r="GUD2052" s="220"/>
      <c r="GUE2052" s="220"/>
      <c r="GUF2052" s="220"/>
      <c r="GUG2052" s="220"/>
      <c r="GUH2052" s="220"/>
      <c r="GUI2052" s="220"/>
      <c r="GUJ2052" s="220"/>
      <c r="GUK2052" s="220"/>
      <c r="GUL2052" s="220"/>
      <c r="GUM2052" s="220"/>
      <c r="GUN2052" s="220"/>
      <c r="GUO2052" s="220"/>
      <c r="GUP2052" s="220"/>
      <c r="GUQ2052" s="220"/>
      <c r="GUR2052" s="220"/>
      <c r="GUS2052" s="220"/>
      <c r="GUT2052" s="220"/>
      <c r="GUU2052" s="220"/>
      <c r="GUV2052" s="220"/>
      <c r="GUW2052" s="220"/>
      <c r="GUX2052" s="220"/>
      <c r="GUY2052" s="220"/>
      <c r="GUZ2052" s="220"/>
      <c r="GVA2052" s="220"/>
      <c r="GVB2052" s="220"/>
      <c r="GVC2052" s="220"/>
      <c r="GVD2052" s="220"/>
      <c r="GVE2052" s="220"/>
      <c r="GVF2052" s="220"/>
      <c r="GVG2052" s="220"/>
      <c r="GVH2052" s="220"/>
      <c r="GVI2052" s="220"/>
      <c r="GVJ2052" s="220"/>
      <c r="GVK2052" s="220"/>
      <c r="GVL2052" s="220"/>
      <c r="GVM2052" s="220"/>
      <c r="GVN2052" s="220"/>
      <c r="GVO2052" s="220"/>
      <c r="GVP2052" s="220"/>
      <c r="GVQ2052" s="220"/>
      <c r="GVR2052" s="220"/>
      <c r="GVS2052" s="220"/>
      <c r="GVT2052" s="220"/>
      <c r="GVU2052" s="220"/>
      <c r="GVV2052" s="220"/>
      <c r="GVW2052" s="220"/>
      <c r="GVX2052" s="220"/>
      <c r="GVY2052" s="220"/>
      <c r="GVZ2052" s="220"/>
      <c r="GWA2052" s="220"/>
      <c r="GWB2052" s="220"/>
      <c r="GWC2052" s="220"/>
      <c r="GWD2052" s="220"/>
      <c r="GWE2052" s="220"/>
      <c r="GWF2052" s="220"/>
      <c r="GWG2052" s="220"/>
      <c r="GWH2052" s="220"/>
      <c r="GWI2052" s="220"/>
      <c r="GWJ2052" s="220"/>
      <c r="GWK2052" s="220"/>
      <c r="GWL2052" s="220"/>
      <c r="GWM2052" s="220"/>
      <c r="GWN2052" s="220"/>
      <c r="GWO2052" s="220"/>
      <c r="GWP2052" s="220"/>
      <c r="GWQ2052" s="220"/>
      <c r="GWR2052" s="220"/>
      <c r="GWS2052" s="220"/>
      <c r="GWT2052" s="220"/>
      <c r="GWU2052" s="220"/>
      <c r="GWV2052" s="220"/>
      <c r="GWW2052" s="220"/>
      <c r="GWX2052" s="220"/>
      <c r="GWY2052" s="220"/>
      <c r="GWZ2052" s="220"/>
      <c r="GXA2052" s="220"/>
      <c r="GXB2052" s="220"/>
      <c r="GXC2052" s="220"/>
      <c r="GXD2052" s="220"/>
      <c r="GXE2052" s="220"/>
      <c r="GXF2052" s="220"/>
      <c r="GXG2052" s="220"/>
      <c r="GXH2052" s="220"/>
      <c r="GXI2052" s="220"/>
      <c r="GXJ2052" s="220"/>
      <c r="GXK2052" s="220"/>
      <c r="GXL2052" s="220"/>
      <c r="GXM2052" s="220"/>
      <c r="GXN2052" s="220"/>
      <c r="GXO2052" s="220"/>
      <c r="GXP2052" s="220"/>
      <c r="GXQ2052" s="220"/>
      <c r="GXR2052" s="220"/>
      <c r="GXS2052" s="220"/>
      <c r="GXT2052" s="220"/>
      <c r="GXU2052" s="220"/>
      <c r="GXV2052" s="220"/>
      <c r="GXW2052" s="220"/>
      <c r="GXX2052" s="220"/>
      <c r="GXY2052" s="220"/>
      <c r="GXZ2052" s="220"/>
      <c r="GYA2052" s="220"/>
      <c r="GYB2052" s="220"/>
      <c r="GYC2052" s="220"/>
      <c r="GYD2052" s="220"/>
      <c r="GYE2052" s="220"/>
      <c r="GYF2052" s="220"/>
      <c r="GYG2052" s="220"/>
      <c r="GYH2052" s="220"/>
      <c r="GYI2052" s="220"/>
      <c r="GYJ2052" s="220"/>
      <c r="GYK2052" s="220"/>
      <c r="GYL2052" s="220"/>
      <c r="GYM2052" s="220"/>
      <c r="GYN2052" s="220"/>
      <c r="GYO2052" s="220"/>
      <c r="GYP2052" s="220"/>
      <c r="GYQ2052" s="220"/>
      <c r="GYR2052" s="220"/>
      <c r="GYS2052" s="220"/>
      <c r="GYT2052" s="220"/>
      <c r="GYU2052" s="220"/>
      <c r="GYV2052" s="220"/>
      <c r="GYW2052" s="220"/>
      <c r="GYX2052" s="220"/>
      <c r="GYY2052" s="220"/>
      <c r="GYZ2052" s="220"/>
      <c r="GZA2052" s="220"/>
      <c r="GZB2052" s="220"/>
      <c r="GZC2052" s="220"/>
      <c r="GZD2052" s="220"/>
      <c r="GZE2052" s="220"/>
      <c r="GZF2052" s="220"/>
      <c r="GZG2052" s="220"/>
      <c r="GZH2052" s="220"/>
      <c r="GZI2052" s="220"/>
      <c r="GZJ2052" s="220"/>
      <c r="GZK2052" s="220"/>
      <c r="GZL2052" s="220"/>
      <c r="GZM2052" s="220"/>
      <c r="GZN2052" s="220"/>
      <c r="GZO2052" s="220"/>
      <c r="GZP2052" s="220"/>
      <c r="GZQ2052" s="220"/>
      <c r="GZR2052" s="220"/>
      <c r="GZS2052" s="220"/>
      <c r="GZT2052" s="220"/>
      <c r="GZU2052" s="220"/>
      <c r="GZV2052" s="220"/>
      <c r="GZW2052" s="220"/>
      <c r="GZX2052" s="220"/>
      <c r="GZY2052" s="220"/>
      <c r="GZZ2052" s="220"/>
      <c r="HAA2052" s="220"/>
      <c r="HAB2052" s="220"/>
      <c r="HAC2052" s="220"/>
      <c r="HAD2052" s="220"/>
      <c r="HAE2052" s="220"/>
      <c r="HAF2052" s="220"/>
      <c r="HAG2052" s="220"/>
      <c r="HAH2052" s="220"/>
      <c r="HAI2052" s="220"/>
      <c r="HAJ2052" s="220"/>
      <c r="HAK2052" s="220"/>
      <c r="HAL2052" s="220"/>
      <c r="HAM2052" s="220"/>
      <c r="HAN2052" s="220"/>
      <c r="HAO2052" s="220"/>
      <c r="HAP2052" s="220"/>
      <c r="HAQ2052" s="220"/>
      <c r="HAR2052" s="220"/>
      <c r="HAS2052" s="220"/>
      <c r="HAT2052" s="220"/>
      <c r="HAU2052" s="220"/>
      <c r="HAV2052" s="220"/>
      <c r="HAW2052" s="220"/>
      <c r="HAX2052" s="220"/>
      <c r="HAY2052" s="220"/>
      <c r="HAZ2052" s="220"/>
      <c r="HBA2052" s="220"/>
      <c r="HBB2052" s="220"/>
      <c r="HBC2052" s="220"/>
      <c r="HBD2052" s="220"/>
      <c r="HBE2052" s="220"/>
      <c r="HBF2052" s="220"/>
      <c r="HBG2052" s="220"/>
      <c r="HBH2052" s="220"/>
      <c r="HBI2052" s="220"/>
      <c r="HBJ2052" s="220"/>
      <c r="HBK2052" s="220"/>
      <c r="HBL2052" s="220"/>
      <c r="HBM2052" s="220"/>
      <c r="HBN2052" s="220"/>
      <c r="HBO2052" s="220"/>
      <c r="HBP2052" s="220"/>
      <c r="HBQ2052" s="220"/>
      <c r="HBR2052" s="220"/>
      <c r="HBS2052" s="220"/>
      <c r="HBT2052" s="220"/>
      <c r="HBU2052" s="220"/>
      <c r="HBV2052" s="220"/>
      <c r="HBW2052" s="220"/>
      <c r="HBX2052" s="220"/>
      <c r="HBY2052" s="220"/>
      <c r="HBZ2052" s="220"/>
      <c r="HCA2052" s="220"/>
      <c r="HCB2052" s="220"/>
      <c r="HCC2052" s="220"/>
      <c r="HCD2052" s="220"/>
      <c r="HCE2052" s="220"/>
      <c r="HCF2052" s="220"/>
      <c r="HCG2052" s="220"/>
      <c r="HCH2052" s="220"/>
      <c r="HCI2052" s="220"/>
      <c r="HCJ2052" s="220"/>
      <c r="HCK2052" s="220"/>
      <c r="HCL2052" s="220"/>
      <c r="HCM2052" s="220"/>
      <c r="HCN2052" s="220"/>
      <c r="HCO2052" s="220"/>
      <c r="HCP2052" s="220"/>
      <c r="HCQ2052" s="220"/>
      <c r="HCR2052" s="220"/>
      <c r="HCS2052" s="220"/>
      <c r="HCT2052" s="220"/>
      <c r="HCU2052" s="220"/>
      <c r="HCV2052" s="220"/>
      <c r="HCW2052" s="220"/>
      <c r="HCX2052" s="220"/>
      <c r="HCY2052" s="220"/>
      <c r="HCZ2052" s="220"/>
      <c r="HDA2052" s="220"/>
      <c r="HDB2052" s="220"/>
      <c r="HDC2052" s="220"/>
      <c r="HDD2052" s="220"/>
      <c r="HDE2052" s="220"/>
      <c r="HDF2052" s="220"/>
      <c r="HDG2052" s="220"/>
      <c r="HDH2052" s="220"/>
      <c r="HDI2052" s="220"/>
      <c r="HDJ2052" s="220"/>
      <c r="HDK2052" s="220"/>
      <c r="HDL2052" s="220"/>
      <c r="HDM2052" s="220"/>
      <c r="HDN2052" s="220"/>
      <c r="HDO2052" s="220"/>
      <c r="HDP2052" s="220"/>
      <c r="HDQ2052" s="220"/>
      <c r="HDR2052" s="220"/>
      <c r="HDS2052" s="220"/>
      <c r="HDT2052" s="220"/>
      <c r="HDU2052" s="220"/>
      <c r="HDV2052" s="220"/>
      <c r="HDW2052" s="220"/>
      <c r="HDX2052" s="220"/>
      <c r="HDY2052" s="220"/>
      <c r="HDZ2052" s="220"/>
      <c r="HEA2052" s="220"/>
      <c r="HEB2052" s="220"/>
      <c r="HEC2052" s="220"/>
      <c r="HED2052" s="220"/>
      <c r="HEE2052" s="220"/>
      <c r="HEF2052" s="220"/>
      <c r="HEG2052" s="220"/>
      <c r="HEH2052" s="220"/>
      <c r="HEI2052" s="220"/>
      <c r="HEJ2052" s="220"/>
      <c r="HEK2052" s="220"/>
      <c r="HEL2052" s="220"/>
      <c r="HEM2052" s="220"/>
      <c r="HEN2052" s="220"/>
      <c r="HEO2052" s="220"/>
      <c r="HEP2052" s="220"/>
      <c r="HEQ2052" s="220"/>
      <c r="HER2052" s="220"/>
      <c r="HES2052" s="220"/>
      <c r="HET2052" s="220"/>
      <c r="HEU2052" s="220"/>
      <c r="HEV2052" s="220"/>
      <c r="HEW2052" s="220"/>
      <c r="HEX2052" s="220"/>
      <c r="HEY2052" s="220"/>
      <c r="HEZ2052" s="220"/>
      <c r="HFA2052" s="220"/>
      <c r="HFB2052" s="220"/>
      <c r="HFC2052" s="220"/>
      <c r="HFD2052" s="220"/>
      <c r="HFE2052" s="220"/>
      <c r="HFF2052" s="220"/>
      <c r="HFG2052" s="220"/>
      <c r="HFH2052" s="220"/>
      <c r="HFI2052" s="220"/>
      <c r="HFJ2052" s="220"/>
      <c r="HFK2052" s="220"/>
      <c r="HFL2052" s="220"/>
      <c r="HFM2052" s="220"/>
      <c r="HFN2052" s="220"/>
      <c r="HFO2052" s="220"/>
      <c r="HFP2052" s="220"/>
      <c r="HFQ2052" s="220"/>
      <c r="HFR2052" s="220"/>
      <c r="HFS2052" s="220"/>
      <c r="HFT2052" s="220"/>
      <c r="HFU2052" s="220"/>
      <c r="HFV2052" s="220"/>
      <c r="HFW2052" s="220"/>
      <c r="HFX2052" s="220"/>
      <c r="HFY2052" s="220"/>
      <c r="HFZ2052" s="220"/>
      <c r="HGA2052" s="220"/>
      <c r="HGB2052" s="220"/>
      <c r="HGC2052" s="220"/>
      <c r="HGD2052" s="220"/>
      <c r="HGE2052" s="220"/>
      <c r="HGF2052" s="220"/>
      <c r="HGG2052" s="220"/>
      <c r="HGH2052" s="220"/>
      <c r="HGI2052" s="220"/>
      <c r="HGJ2052" s="220"/>
      <c r="HGK2052" s="220"/>
      <c r="HGL2052" s="220"/>
      <c r="HGM2052" s="220"/>
      <c r="HGN2052" s="220"/>
      <c r="HGO2052" s="220"/>
      <c r="HGP2052" s="220"/>
      <c r="HGQ2052" s="220"/>
      <c r="HGR2052" s="220"/>
      <c r="HGS2052" s="220"/>
      <c r="HGT2052" s="220"/>
      <c r="HGU2052" s="220"/>
      <c r="HGV2052" s="220"/>
      <c r="HGW2052" s="220"/>
      <c r="HGX2052" s="220"/>
      <c r="HGY2052" s="220"/>
      <c r="HGZ2052" s="220"/>
      <c r="HHA2052" s="220"/>
      <c r="HHB2052" s="220"/>
      <c r="HHC2052" s="220"/>
      <c r="HHD2052" s="220"/>
      <c r="HHE2052" s="220"/>
      <c r="HHF2052" s="220"/>
      <c r="HHG2052" s="220"/>
      <c r="HHH2052" s="220"/>
      <c r="HHI2052" s="220"/>
      <c r="HHJ2052" s="220"/>
      <c r="HHK2052" s="220"/>
      <c r="HHL2052" s="220"/>
      <c r="HHM2052" s="220"/>
      <c r="HHN2052" s="220"/>
      <c r="HHO2052" s="220"/>
      <c r="HHP2052" s="220"/>
      <c r="HHQ2052" s="220"/>
      <c r="HHR2052" s="220"/>
      <c r="HHS2052" s="220"/>
      <c r="HHT2052" s="220"/>
      <c r="HHU2052" s="220"/>
      <c r="HHV2052" s="220"/>
      <c r="HHW2052" s="220"/>
      <c r="HHX2052" s="220"/>
      <c r="HHY2052" s="220"/>
      <c r="HHZ2052" s="220"/>
      <c r="HIA2052" s="220"/>
      <c r="HIB2052" s="220"/>
      <c r="HIC2052" s="220"/>
      <c r="HID2052" s="220"/>
      <c r="HIE2052" s="220"/>
      <c r="HIF2052" s="220"/>
      <c r="HIG2052" s="220"/>
      <c r="HIH2052" s="220"/>
      <c r="HII2052" s="220"/>
      <c r="HIJ2052" s="220"/>
      <c r="HIK2052" s="220"/>
      <c r="HIL2052" s="220"/>
      <c r="HIM2052" s="220"/>
      <c r="HIN2052" s="220"/>
      <c r="HIO2052" s="220"/>
      <c r="HIP2052" s="220"/>
      <c r="HIQ2052" s="220"/>
      <c r="HIR2052" s="220"/>
      <c r="HIS2052" s="220"/>
      <c r="HIT2052" s="220"/>
      <c r="HIU2052" s="220"/>
      <c r="HIV2052" s="220"/>
      <c r="HIW2052" s="220"/>
      <c r="HIX2052" s="220"/>
      <c r="HIY2052" s="220"/>
      <c r="HIZ2052" s="220"/>
      <c r="HJA2052" s="220"/>
      <c r="HJB2052" s="220"/>
      <c r="HJC2052" s="220"/>
      <c r="HJD2052" s="220"/>
      <c r="HJE2052" s="220"/>
      <c r="HJF2052" s="220"/>
      <c r="HJG2052" s="220"/>
      <c r="HJH2052" s="220"/>
      <c r="HJI2052" s="220"/>
      <c r="HJJ2052" s="220"/>
      <c r="HJK2052" s="220"/>
      <c r="HJL2052" s="220"/>
      <c r="HJM2052" s="220"/>
      <c r="HJN2052" s="220"/>
      <c r="HJO2052" s="220"/>
      <c r="HJP2052" s="220"/>
      <c r="HJQ2052" s="220"/>
      <c r="HJR2052" s="220"/>
      <c r="HJS2052" s="220"/>
      <c r="HJT2052" s="220"/>
      <c r="HJU2052" s="220"/>
      <c r="HJV2052" s="220"/>
      <c r="HJW2052" s="220"/>
      <c r="HJX2052" s="220"/>
      <c r="HJY2052" s="220"/>
      <c r="HJZ2052" s="220"/>
      <c r="HKA2052" s="220"/>
      <c r="HKB2052" s="220"/>
      <c r="HKC2052" s="220"/>
      <c r="HKD2052" s="220"/>
      <c r="HKE2052" s="220"/>
      <c r="HKF2052" s="220"/>
      <c r="HKG2052" s="220"/>
      <c r="HKH2052" s="220"/>
      <c r="HKI2052" s="220"/>
      <c r="HKJ2052" s="220"/>
      <c r="HKK2052" s="220"/>
      <c r="HKL2052" s="220"/>
      <c r="HKM2052" s="220"/>
      <c r="HKN2052" s="220"/>
      <c r="HKO2052" s="220"/>
      <c r="HKP2052" s="220"/>
      <c r="HKQ2052" s="220"/>
      <c r="HKR2052" s="220"/>
      <c r="HKS2052" s="220"/>
      <c r="HKT2052" s="220"/>
      <c r="HKU2052" s="220"/>
      <c r="HKV2052" s="220"/>
      <c r="HKW2052" s="220"/>
      <c r="HKX2052" s="220"/>
      <c r="HKY2052" s="220"/>
      <c r="HKZ2052" s="220"/>
      <c r="HLA2052" s="220"/>
      <c r="HLB2052" s="220"/>
      <c r="HLC2052" s="220"/>
      <c r="HLD2052" s="220"/>
      <c r="HLE2052" s="220"/>
      <c r="HLF2052" s="220"/>
      <c r="HLG2052" s="220"/>
      <c r="HLH2052" s="220"/>
      <c r="HLI2052" s="220"/>
      <c r="HLJ2052" s="220"/>
      <c r="HLK2052" s="220"/>
      <c r="HLL2052" s="220"/>
      <c r="HLM2052" s="220"/>
      <c r="HLN2052" s="220"/>
      <c r="HLO2052" s="220"/>
      <c r="HLP2052" s="220"/>
      <c r="HLQ2052" s="220"/>
      <c r="HLR2052" s="220"/>
      <c r="HLS2052" s="220"/>
      <c r="HLT2052" s="220"/>
      <c r="HLU2052" s="220"/>
      <c r="HLV2052" s="220"/>
      <c r="HLW2052" s="220"/>
      <c r="HLX2052" s="220"/>
      <c r="HLY2052" s="220"/>
      <c r="HLZ2052" s="220"/>
      <c r="HMA2052" s="220"/>
      <c r="HMB2052" s="220"/>
      <c r="HMC2052" s="220"/>
      <c r="HMD2052" s="220"/>
      <c r="HME2052" s="220"/>
      <c r="HMF2052" s="220"/>
      <c r="HMG2052" s="220"/>
      <c r="HMH2052" s="220"/>
      <c r="HMI2052" s="220"/>
      <c r="HMJ2052" s="220"/>
      <c r="HMK2052" s="220"/>
      <c r="HML2052" s="220"/>
      <c r="HMM2052" s="220"/>
      <c r="HMN2052" s="220"/>
      <c r="HMO2052" s="220"/>
      <c r="HMP2052" s="220"/>
      <c r="HMQ2052" s="220"/>
      <c r="HMR2052" s="220"/>
      <c r="HMS2052" s="220"/>
      <c r="HMT2052" s="220"/>
      <c r="HMU2052" s="220"/>
      <c r="HMV2052" s="220"/>
      <c r="HMW2052" s="220"/>
      <c r="HMX2052" s="220"/>
      <c r="HMY2052" s="220"/>
      <c r="HMZ2052" s="220"/>
      <c r="HNA2052" s="220"/>
      <c r="HNB2052" s="220"/>
      <c r="HNC2052" s="220"/>
      <c r="HND2052" s="220"/>
      <c r="HNE2052" s="220"/>
      <c r="HNF2052" s="220"/>
      <c r="HNG2052" s="220"/>
      <c r="HNH2052" s="220"/>
      <c r="HNI2052" s="220"/>
      <c r="HNJ2052" s="220"/>
      <c r="HNK2052" s="220"/>
      <c r="HNL2052" s="220"/>
      <c r="HNM2052" s="220"/>
      <c r="HNN2052" s="220"/>
      <c r="HNO2052" s="220"/>
      <c r="HNP2052" s="220"/>
      <c r="HNQ2052" s="220"/>
      <c r="HNR2052" s="220"/>
      <c r="HNS2052" s="220"/>
      <c r="HNT2052" s="220"/>
      <c r="HNU2052" s="220"/>
      <c r="HNV2052" s="220"/>
      <c r="HNW2052" s="220"/>
      <c r="HNX2052" s="220"/>
      <c r="HNY2052" s="220"/>
      <c r="HNZ2052" s="220"/>
      <c r="HOA2052" s="220"/>
      <c r="HOB2052" s="220"/>
      <c r="HOC2052" s="220"/>
      <c r="HOD2052" s="220"/>
      <c r="HOE2052" s="220"/>
      <c r="HOF2052" s="220"/>
      <c r="HOG2052" s="220"/>
      <c r="HOH2052" s="220"/>
      <c r="HOI2052" s="220"/>
      <c r="HOJ2052" s="220"/>
      <c r="HOK2052" s="220"/>
      <c r="HOL2052" s="220"/>
      <c r="HOM2052" s="220"/>
      <c r="HON2052" s="220"/>
      <c r="HOO2052" s="220"/>
      <c r="HOP2052" s="220"/>
      <c r="HOQ2052" s="220"/>
      <c r="HOR2052" s="220"/>
      <c r="HOS2052" s="220"/>
      <c r="HOT2052" s="220"/>
      <c r="HOU2052" s="220"/>
      <c r="HOV2052" s="220"/>
      <c r="HOW2052" s="220"/>
      <c r="HOX2052" s="220"/>
      <c r="HOY2052" s="220"/>
      <c r="HOZ2052" s="220"/>
      <c r="HPA2052" s="220"/>
      <c r="HPB2052" s="220"/>
      <c r="HPC2052" s="220"/>
      <c r="HPD2052" s="220"/>
      <c r="HPE2052" s="220"/>
      <c r="HPF2052" s="220"/>
      <c r="HPG2052" s="220"/>
      <c r="HPH2052" s="220"/>
      <c r="HPI2052" s="220"/>
      <c r="HPJ2052" s="220"/>
      <c r="HPK2052" s="220"/>
      <c r="HPL2052" s="220"/>
      <c r="HPM2052" s="220"/>
      <c r="HPN2052" s="220"/>
      <c r="HPO2052" s="220"/>
      <c r="HPP2052" s="220"/>
      <c r="HPQ2052" s="220"/>
      <c r="HPR2052" s="220"/>
      <c r="HPS2052" s="220"/>
      <c r="HPT2052" s="220"/>
      <c r="HPU2052" s="220"/>
      <c r="HPV2052" s="220"/>
      <c r="HPW2052" s="220"/>
      <c r="HPX2052" s="220"/>
      <c r="HPY2052" s="220"/>
      <c r="HPZ2052" s="220"/>
      <c r="HQA2052" s="220"/>
      <c r="HQB2052" s="220"/>
      <c r="HQC2052" s="220"/>
      <c r="HQD2052" s="220"/>
      <c r="HQE2052" s="220"/>
      <c r="HQF2052" s="220"/>
      <c r="HQG2052" s="220"/>
      <c r="HQH2052" s="220"/>
      <c r="HQI2052" s="220"/>
      <c r="HQJ2052" s="220"/>
      <c r="HQK2052" s="220"/>
      <c r="HQL2052" s="220"/>
      <c r="HQM2052" s="220"/>
      <c r="HQN2052" s="220"/>
      <c r="HQO2052" s="220"/>
      <c r="HQP2052" s="220"/>
      <c r="HQQ2052" s="220"/>
      <c r="HQR2052" s="220"/>
      <c r="HQS2052" s="220"/>
      <c r="HQT2052" s="220"/>
      <c r="HQU2052" s="220"/>
      <c r="HQV2052" s="220"/>
      <c r="HQW2052" s="220"/>
      <c r="HQX2052" s="220"/>
      <c r="HQY2052" s="220"/>
      <c r="HQZ2052" s="220"/>
      <c r="HRA2052" s="220"/>
      <c r="HRB2052" s="220"/>
      <c r="HRC2052" s="220"/>
      <c r="HRD2052" s="220"/>
      <c r="HRE2052" s="220"/>
      <c r="HRF2052" s="220"/>
      <c r="HRG2052" s="220"/>
      <c r="HRH2052" s="220"/>
      <c r="HRI2052" s="220"/>
      <c r="HRJ2052" s="220"/>
      <c r="HRK2052" s="220"/>
      <c r="HRL2052" s="220"/>
      <c r="HRM2052" s="220"/>
      <c r="HRN2052" s="220"/>
      <c r="HRO2052" s="220"/>
      <c r="HRP2052" s="220"/>
      <c r="HRQ2052" s="220"/>
      <c r="HRR2052" s="220"/>
      <c r="HRS2052" s="220"/>
      <c r="HRT2052" s="220"/>
      <c r="HRU2052" s="220"/>
      <c r="HRV2052" s="220"/>
      <c r="HRW2052" s="220"/>
      <c r="HRX2052" s="220"/>
      <c r="HRY2052" s="220"/>
      <c r="HRZ2052" s="220"/>
      <c r="HSA2052" s="220"/>
      <c r="HSB2052" s="220"/>
      <c r="HSC2052" s="220"/>
      <c r="HSD2052" s="220"/>
      <c r="HSE2052" s="220"/>
      <c r="HSF2052" s="220"/>
      <c r="HSG2052" s="220"/>
      <c r="HSH2052" s="220"/>
      <c r="HSI2052" s="220"/>
      <c r="HSJ2052" s="220"/>
      <c r="HSK2052" s="220"/>
      <c r="HSL2052" s="220"/>
      <c r="HSM2052" s="220"/>
      <c r="HSN2052" s="220"/>
      <c r="HSO2052" s="220"/>
      <c r="HSP2052" s="220"/>
      <c r="HSQ2052" s="220"/>
      <c r="HSR2052" s="220"/>
      <c r="HSS2052" s="220"/>
      <c r="HST2052" s="220"/>
      <c r="HSU2052" s="220"/>
      <c r="HSV2052" s="220"/>
      <c r="HSW2052" s="220"/>
      <c r="HSX2052" s="220"/>
      <c r="HSY2052" s="220"/>
      <c r="HSZ2052" s="220"/>
      <c r="HTA2052" s="220"/>
      <c r="HTB2052" s="220"/>
      <c r="HTC2052" s="220"/>
      <c r="HTD2052" s="220"/>
      <c r="HTE2052" s="220"/>
      <c r="HTF2052" s="220"/>
      <c r="HTG2052" s="220"/>
      <c r="HTH2052" s="220"/>
      <c r="HTI2052" s="220"/>
      <c r="HTJ2052" s="220"/>
      <c r="HTK2052" s="220"/>
      <c r="HTL2052" s="220"/>
      <c r="HTM2052" s="220"/>
      <c r="HTN2052" s="220"/>
      <c r="HTO2052" s="220"/>
      <c r="HTP2052" s="220"/>
      <c r="HTQ2052" s="220"/>
      <c r="HTR2052" s="220"/>
      <c r="HTS2052" s="220"/>
      <c r="HTT2052" s="220"/>
      <c r="HTU2052" s="220"/>
      <c r="HTV2052" s="220"/>
      <c r="HTW2052" s="220"/>
      <c r="HTX2052" s="220"/>
      <c r="HTY2052" s="220"/>
      <c r="HTZ2052" s="220"/>
      <c r="HUA2052" s="220"/>
      <c r="HUB2052" s="220"/>
      <c r="HUC2052" s="220"/>
      <c r="HUD2052" s="220"/>
      <c r="HUE2052" s="220"/>
      <c r="HUF2052" s="220"/>
      <c r="HUG2052" s="220"/>
      <c r="HUH2052" s="220"/>
      <c r="HUI2052" s="220"/>
      <c r="HUJ2052" s="220"/>
      <c r="HUK2052" s="220"/>
      <c r="HUL2052" s="220"/>
      <c r="HUM2052" s="220"/>
      <c r="HUN2052" s="220"/>
      <c r="HUO2052" s="220"/>
      <c r="HUP2052" s="220"/>
      <c r="HUQ2052" s="220"/>
      <c r="HUR2052" s="220"/>
      <c r="HUS2052" s="220"/>
      <c r="HUT2052" s="220"/>
      <c r="HUU2052" s="220"/>
      <c r="HUV2052" s="220"/>
      <c r="HUW2052" s="220"/>
      <c r="HUX2052" s="220"/>
      <c r="HUY2052" s="220"/>
      <c r="HUZ2052" s="220"/>
      <c r="HVA2052" s="220"/>
      <c r="HVB2052" s="220"/>
      <c r="HVC2052" s="220"/>
      <c r="HVD2052" s="220"/>
      <c r="HVE2052" s="220"/>
      <c r="HVF2052" s="220"/>
      <c r="HVG2052" s="220"/>
      <c r="HVH2052" s="220"/>
      <c r="HVI2052" s="220"/>
      <c r="HVJ2052" s="220"/>
      <c r="HVK2052" s="220"/>
      <c r="HVL2052" s="220"/>
      <c r="HVM2052" s="220"/>
      <c r="HVN2052" s="220"/>
      <c r="HVO2052" s="220"/>
      <c r="HVP2052" s="220"/>
      <c r="HVQ2052" s="220"/>
      <c r="HVR2052" s="220"/>
      <c r="HVS2052" s="220"/>
      <c r="HVT2052" s="220"/>
      <c r="HVU2052" s="220"/>
      <c r="HVV2052" s="220"/>
      <c r="HVW2052" s="220"/>
      <c r="HVX2052" s="220"/>
      <c r="HVY2052" s="220"/>
      <c r="HVZ2052" s="220"/>
      <c r="HWA2052" s="220"/>
      <c r="HWB2052" s="220"/>
      <c r="HWC2052" s="220"/>
      <c r="HWD2052" s="220"/>
      <c r="HWE2052" s="220"/>
      <c r="HWF2052" s="220"/>
      <c r="HWG2052" s="220"/>
      <c r="HWH2052" s="220"/>
      <c r="HWI2052" s="220"/>
      <c r="HWJ2052" s="220"/>
      <c r="HWK2052" s="220"/>
      <c r="HWL2052" s="220"/>
      <c r="HWM2052" s="220"/>
      <c r="HWN2052" s="220"/>
      <c r="HWO2052" s="220"/>
      <c r="HWP2052" s="220"/>
      <c r="HWQ2052" s="220"/>
      <c r="HWR2052" s="220"/>
      <c r="HWS2052" s="220"/>
      <c r="HWT2052" s="220"/>
      <c r="HWU2052" s="220"/>
      <c r="HWV2052" s="220"/>
      <c r="HWW2052" s="220"/>
      <c r="HWX2052" s="220"/>
      <c r="HWY2052" s="220"/>
      <c r="HWZ2052" s="220"/>
      <c r="HXA2052" s="220"/>
      <c r="HXB2052" s="220"/>
      <c r="HXC2052" s="220"/>
      <c r="HXD2052" s="220"/>
      <c r="HXE2052" s="220"/>
      <c r="HXF2052" s="220"/>
      <c r="HXG2052" s="220"/>
      <c r="HXH2052" s="220"/>
      <c r="HXI2052" s="220"/>
      <c r="HXJ2052" s="220"/>
      <c r="HXK2052" s="220"/>
      <c r="HXL2052" s="220"/>
      <c r="HXM2052" s="220"/>
      <c r="HXN2052" s="220"/>
      <c r="HXO2052" s="220"/>
      <c r="HXP2052" s="220"/>
      <c r="HXQ2052" s="220"/>
      <c r="HXR2052" s="220"/>
      <c r="HXS2052" s="220"/>
      <c r="HXT2052" s="220"/>
      <c r="HXU2052" s="220"/>
      <c r="HXV2052" s="220"/>
      <c r="HXW2052" s="220"/>
      <c r="HXX2052" s="220"/>
      <c r="HXY2052" s="220"/>
      <c r="HXZ2052" s="220"/>
      <c r="HYA2052" s="220"/>
      <c r="HYB2052" s="220"/>
      <c r="HYC2052" s="220"/>
      <c r="HYD2052" s="220"/>
      <c r="HYE2052" s="220"/>
      <c r="HYF2052" s="220"/>
      <c r="HYG2052" s="220"/>
      <c r="HYH2052" s="220"/>
      <c r="HYI2052" s="220"/>
      <c r="HYJ2052" s="220"/>
      <c r="HYK2052" s="220"/>
      <c r="HYL2052" s="220"/>
      <c r="HYM2052" s="220"/>
      <c r="HYN2052" s="220"/>
      <c r="HYO2052" s="220"/>
      <c r="HYP2052" s="220"/>
      <c r="HYQ2052" s="220"/>
      <c r="HYR2052" s="220"/>
      <c r="HYS2052" s="220"/>
      <c r="HYT2052" s="220"/>
      <c r="HYU2052" s="220"/>
      <c r="HYV2052" s="220"/>
      <c r="HYW2052" s="220"/>
      <c r="HYX2052" s="220"/>
      <c r="HYY2052" s="220"/>
      <c r="HYZ2052" s="220"/>
      <c r="HZA2052" s="220"/>
      <c r="HZB2052" s="220"/>
      <c r="HZC2052" s="220"/>
      <c r="HZD2052" s="220"/>
      <c r="HZE2052" s="220"/>
      <c r="HZF2052" s="220"/>
      <c r="HZG2052" s="220"/>
      <c r="HZH2052" s="220"/>
      <c r="HZI2052" s="220"/>
      <c r="HZJ2052" s="220"/>
      <c r="HZK2052" s="220"/>
      <c r="HZL2052" s="220"/>
      <c r="HZM2052" s="220"/>
      <c r="HZN2052" s="220"/>
      <c r="HZO2052" s="220"/>
      <c r="HZP2052" s="220"/>
      <c r="HZQ2052" s="220"/>
      <c r="HZR2052" s="220"/>
      <c r="HZS2052" s="220"/>
      <c r="HZT2052" s="220"/>
      <c r="HZU2052" s="220"/>
      <c r="HZV2052" s="220"/>
      <c r="HZW2052" s="220"/>
      <c r="HZX2052" s="220"/>
      <c r="HZY2052" s="220"/>
      <c r="HZZ2052" s="220"/>
      <c r="IAA2052" s="220"/>
      <c r="IAB2052" s="220"/>
      <c r="IAC2052" s="220"/>
      <c r="IAD2052" s="220"/>
      <c r="IAE2052" s="220"/>
      <c r="IAF2052" s="220"/>
      <c r="IAG2052" s="220"/>
      <c r="IAH2052" s="220"/>
      <c r="IAI2052" s="220"/>
      <c r="IAJ2052" s="220"/>
      <c r="IAK2052" s="220"/>
      <c r="IAL2052" s="220"/>
      <c r="IAM2052" s="220"/>
      <c r="IAN2052" s="220"/>
      <c r="IAO2052" s="220"/>
      <c r="IAP2052" s="220"/>
      <c r="IAQ2052" s="220"/>
      <c r="IAR2052" s="220"/>
      <c r="IAS2052" s="220"/>
      <c r="IAT2052" s="220"/>
      <c r="IAU2052" s="220"/>
      <c r="IAV2052" s="220"/>
      <c r="IAW2052" s="220"/>
      <c r="IAX2052" s="220"/>
      <c r="IAY2052" s="220"/>
      <c r="IAZ2052" s="220"/>
      <c r="IBA2052" s="220"/>
      <c r="IBB2052" s="220"/>
      <c r="IBC2052" s="220"/>
      <c r="IBD2052" s="220"/>
      <c r="IBE2052" s="220"/>
      <c r="IBF2052" s="220"/>
      <c r="IBG2052" s="220"/>
      <c r="IBH2052" s="220"/>
      <c r="IBI2052" s="220"/>
      <c r="IBJ2052" s="220"/>
      <c r="IBK2052" s="220"/>
      <c r="IBL2052" s="220"/>
      <c r="IBM2052" s="220"/>
      <c r="IBN2052" s="220"/>
      <c r="IBO2052" s="220"/>
      <c r="IBP2052" s="220"/>
      <c r="IBQ2052" s="220"/>
      <c r="IBR2052" s="220"/>
      <c r="IBS2052" s="220"/>
      <c r="IBT2052" s="220"/>
      <c r="IBU2052" s="220"/>
      <c r="IBV2052" s="220"/>
      <c r="IBW2052" s="220"/>
      <c r="IBX2052" s="220"/>
      <c r="IBY2052" s="220"/>
      <c r="IBZ2052" s="220"/>
      <c r="ICA2052" s="220"/>
      <c r="ICB2052" s="220"/>
      <c r="ICC2052" s="220"/>
      <c r="ICD2052" s="220"/>
      <c r="ICE2052" s="220"/>
      <c r="ICF2052" s="220"/>
      <c r="ICG2052" s="220"/>
      <c r="ICH2052" s="220"/>
      <c r="ICI2052" s="220"/>
      <c r="ICJ2052" s="220"/>
      <c r="ICK2052" s="220"/>
      <c r="ICL2052" s="220"/>
      <c r="ICM2052" s="220"/>
      <c r="ICN2052" s="220"/>
      <c r="ICO2052" s="220"/>
      <c r="ICP2052" s="220"/>
      <c r="ICQ2052" s="220"/>
      <c r="ICR2052" s="220"/>
      <c r="ICS2052" s="220"/>
      <c r="ICT2052" s="220"/>
      <c r="ICU2052" s="220"/>
      <c r="ICV2052" s="220"/>
      <c r="ICW2052" s="220"/>
      <c r="ICX2052" s="220"/>
      <c r="ICY2052" s="220"/>
      <c r="ICZ2052" s="220"/>
      <c r="IDA2052" s="220"/>
      <c r="IDB2052" s="220"/>
      <c r="IDC2052" s="220"/>
      <c r="IDD2052" s="220"/>
      <c r="IDE2052" s="220"/>
      <c r="IDF2052" s="220"/>
      <c r="IDG2052" s="220"/>
      <c r="IDH2052" s="220"/>
      <c r="IDI2052" s="220"/>
      <c r="IDJ2052" s="220"/>
      <c r="IDK2052" s="220"/>
      <c r="IDL2052" s="220"/>
      <c r="IDM2052" s="220"/>
      <c r="IDN2052" s="220"/>
      <c r="IDO2052" s="220"/>
      <c r="IDP2052" s="220"/>
      <c r="IDQ2052" s="220"/>
      <c r="IDR2052" s="220"/>
      <c r="IDS2052" s="220"/>
      <c r="IDT2052" s="220"/>
      <c r="IDU2052" s="220"/>
      <c r="IDV2052" s="220"/>
      <c r="IDW2052" s="220"/>
      <c r="IDX2052" s="220"/>
      <c r="IDY2052" s="220"/>
      <c r="IDZ2052" s="220"/>
      <c r="IEA2052" s="220"/>
      <c r="IEB2052" s="220"/>
      <c r="IEC2052" s="220"/>
      <c r="IED2052" s="220"/>
      <c r="IEE2052" s="220"/>
      <c r="IEF2052" s="220"/>
      <c r="IEG2052" s="220"/>
      <c r="IEH2052" s="220"/>
      <c r="IEI2052" s="220"/>
      <c r="IEJ2052" s="220"/>
      <c r="IEK2052" s="220"/>
      <c r="IEL2052" s="220"/>
      <c r="IEM2052" s="220"/>
      <c r="IEN2052" s="220"/>
      <c r="IEO2052" s="220"/>
      <c r="IEP2052" s="220"/>
      <c r="IEQ2052" s="220"/>
      <c r="IER2052" s="220"/>
      <c r="IES2052" s="220"/>
      <c r="IET2052" s="220"/>
      <c r="IEU2052" s="220"/>
      <c r="IEV2052" s="220"/>
      <c r="IEW2052" s="220"/>
      <c r="IEX2052" s="220"/>
      <c r="IEY2052" s="220"/>
      <c r="IEZ2052" s="220"/>
      <c r="IFA2052" s="220"/>
      <c r="IFB2052" s="220"/>
      <c r="IFC2052" s="220"/>
      <c r="IFD2052" s="220"/>
      <c r="IFE2052" s="220"/>
      <c r="IFF2052" s="220"/>
      <c r="IFG2052" s="220"/>
      <c r="IFH2052" s="220"/>
      <c r="IFI2052" s="220"/>
      <c r="IFJ2052" s="220"/>
      <c r="IFK2052" s="220"/>
      <c r="IFL2052" s="220"/>
      <c r="IFM2052" s="220"/>
      <c r="IFN2052" s="220"/>
      <c r="IFO2052" s="220"/>
      <c r="IFP2052" s="220"/>
      <c r="IFQ2052" s="220"/>
      <c r="IFR2052" s="220"/>
      <c r="IFS2052" s="220"/>
      <c r="IFT2052" s="220"/>
      <c r="IFU2052" s="220"/>
      <c r="IFV2052" s="220"/>
      <c r="IFW2052" s="220"/>
      <c r="IFX2052" s="220"/>
      <c r="IFY2052" s="220"/>
      <c r="IFZ2052" s="220"/>
      <c r="IGA2052" s="220"/>
      <c r="IGB2052" s="220"/>
      <c r="IGC2052" s="220"/>
      <c r="IGD2052" s="220"/>
      <c r="IGE2052" s="220"/>
      <c r="IGF2052" s="220"/>
      <c r="IGG2052" s="220"/>
      <c r="IGH2052" s="220"/>
      <c r="IGI2052" s="220"/>
      <c r="IGJ2052" s="220"/>
      <c r="IGK2052" s="220"/>
      <c r="IGL2052" s="220"/>
      <c r="IGM2052" s="220"/>
      <c r="IGN2052" s="220"/>
      <c r="IGO2052" s="220"/>
      <c r="IGP2052" s="220"/>
      <c r="IGQ2052" s="220"/>
      <c r="IGR2052" s="220"/>
      <c r="IGS2052" s="220"/>
      <c r="IGT2052" s="220"/>
      <c r="IGU2052" s="220"/>
      <c r="IGV2052" s="220"/>
      <c r="IGW2052" s="220"/>
      <c r="IGX2052" s="220"/>
      <c r="IGY2052" s="220"/>
      <c r="IGZ2052" s="220"/>
      <c r="IHA2052" s="220"/>
      <c r="IHB2052" s="220"/>
      <c r="IHC2052" s="220"/>
      <c r="IHD2052" s="220"/>
      <c r="IHE2052" s="220"/>
      <c r="IHF2052" s="220"/>
      <c r="IHG2052" s="220"/>
      <c r="IHH2052" s="220"/>
      <c r="IHI2052" s="220"/>
      <c r="IHJ2052" s="220"/>
      <c r="IHK2052" s="220"/>
      <c r="IHL2052" s="220"/>
      <c r="IHM2052" s="220"/>
      <c r="IHN2052" s="220"/>
      <c r="IHO2052" s="220"/>
      <c r="IHP2052" s="220"/>
      <c r="IHQ2052" s="220"/>
      <c r="IHR2052" s="220"/>
      <c r="IHS2052" s="220"/>
      <c r="IHT2052" s="220"/>
      <c r="IHU2052" s="220"/>
      <c r="IHV2052" s="220"/>
      <c r="IHW2052" s="220"/>
      <c r="IHX2052" s="220"/>
      <c r="IHY2052" s="220"/>
      <c r="IHZ2052" s="220"/>
      <c r="IIA2052" s="220"/>
      <c r="IIB2052" s="220"/>
      <c r="IIC2052" s="220"/>
      <c r="IID2052" s="220"/>
      <c r="IIE2052" s="220"/>
      <c r="IIF2052" s="220"/>
      <c r="IIG2052" s="220"/>
      <c r="IIH2052" s="220"/>
      <c r="III2052" s="220"/>
      <c r="IIJ2052" s="220"/>
      <c r="IIK2052" s="220"/>
      <c r="IIL2052" s="220"/>
      <c r="IIM2052" s="220"/>
      <c r="IIN2052" s="220"/>
      <c r="IIO2052" s="220"/>
      <c r="IIP2052" s="220"/>
      <c r="IIQ2052" s="220"/>
      <c r="IIR2052" s="220"/>
      <c r="IIS2052" s="220"/>
      <c r="IIT2052" s="220"/>
      <c r="IIU2052" s="220"/>
      <c r="IIV2052" s="220"/>
      <c r="IIW2052" s="220"/>
      <c r="IIX2052" s="220"/>
      <c r="IIY2052" s="220"/>
      <c r="IIZ2052" s="220"/>
      <c r="IJA2052" s="220"/>
      <c r="IJB2052" s="220"/>
      <c r="IJC2052" s="220"/>
      <c r="IJD2052" s="220"/>
      <c r="IJE2052" s="220"/>
      <c r="IJF2052" s="220"/>
      <c r="IJG2052" s="220"/>
      <c r="IJH2052" s="220"/>
      <c r="IJI2052" s="220"/>
      <c r="IJJ2052" s="220"/>
      <c r="IJK2052" s="220"/>
      <c r="IJL2052" s="220"/>
      <c r="IJM2052" s="220"/>
      <c r="IJN2052" s="220"/>
      <c r="IJO2052" s="220"/>
      <c r="IJP2052" s="220"/>
      <c r="IJQ2052" s="220"/>
      <c r="IJR2052" s="220"/>
      <c r="IJS2052" s="220"/>
      <c r="IJT2052" s="220"/>
      <c r="IJU2052" s="220"/>
      <c r="IJV2052" s="220"/>
      <c r="IJW2052" s="220"/>
      <c r="IJX2052" s="220"/>
      <c r="IJY2052" s="220"/>
      <c r="IJZ2052" s="220"/>
      <c r="IKA2052" s="220"/>
      <c r="IKB2052" s="220"/>
      <c r="IKC2052" s="220"/>
      <c r="IKD2052" s="220"/>
      <c r="IKE2052" s="220"/>
      <c r="IKF2052" s="220"/>
      <c r="IKG2052" s="220"/>
      <c r="IKH2052" s="220"/>
      <c r="IKI2052" s="220"/>
      <c r="IKJ2052" s="220"/>
      <c r="IKK2052" s="220"/>
      <c r="IKL2052" s="220"/>
      <c r="IKM2052" s="220"/>
      <c r="IKN2052" s="220"/>
      <c r="IKO2052" s="220"/>
      <c r="IKP2052" s="220"/>
      <c r="IKQ2052" s="220"/>
      <c r="IKR2052" s="220"/>
      <c r="IKS2052" s="220"/>
      <c r="IKT2052" s="220"/>
      <c r="IKU2052" s="220"/>
      <c r="IKV2052" s="220"/>
      <c r="IKW2052" s="220"/>
      <c r="IKX2052" s="220"/>
      <c r="IKY2052" s="220"/>
      <c r="IKZ2052" s="220"/>
      <c r="ILA2052" s="220"/>
      <c r="ILB2052" s="220"/>
      <c r="ILC2052" s="220"/>
      <c r="ILD2052" s="220"/>
      <c r="ILE2052" s="220"/>
      <c r="ILF2052" s="220"/>
      <c r="ILG2052" s="220"/>
      <c r="ILH2052" s="220"/>
      <c r="ILI2052" s="220"/>
      <c r="ILJ2052" s="220"/>
      <c r="ILK2052" s="220"/>
      <c r="ILL2052" s="220"/>
      <c r="ILM2052" s="220"/>
      <c r="ILN2052" s="220"/>
      <c r="ILO2052" s="220"/>
      <c r="ILP2052" s="220"/>
      <c r="ILQ2052" s="220"/>
      <c r="ILR2052" s="220"/>
      <c r="ILS2052" s="220"/>
      <c r="ILT2052" s="220"/>
      <c r="ILU2052" s="220"/>
      <c r="ILV2052" s="220"/>
      <c r="ILW2052" s="220"/>
      <c r="ILX2052" s="220"/>
      <c r="ILY2052" s="220"/>
      <c r="ILZ2052" s="220"/>
      <c r="IMA2052" s="220"/>
      <c r="IMB2052" s="220"/>
      <c r="IMC2052" s="220"/>
      <c r="IMD2052" s="220"/>
      <c r="IME2052" s="220"/>
      <c r="IMF2052" s="220"/>
      <c r="IMG2052" s="220"/>
      <c r="IMH2052" s="220"/>
      <c r="IMI2052" s="220"/>
      <c r="IMJ2052" s="220"/>
      <c r="IMK2052" s="220"/>
      <c r="IML2052" s="220"/>
      <c r="IMM2052" s="220"/>
      <c r="IMN2052" s="220"/>
      <c r="IMO2052" s="220"/>
      <c r="IMP2052" s="220"/>
      <c r="IMQ2052" s="220"/>
      <c r="IMR2052" s="220"/>
      <c r="IMS2052" s="220"/>
      <c r="IMT2052" s="220"/>
      <c r="IMU2052" s="220"/>
      <c r="IMV2052" s="220"/>
      <c r="IMW2052" s="220"/>
      <c r="IMX2052" s="220"/>
      <c r="IMY2052" s="220"/>
      <c r="IMZ2052" s="220"/>
      <c r="INA2052" s="220"/>
      <c r="INB2052" s="220"/>
      <c r="INC2052" s="220"/>
      <c r="IND2052" s="220"/>
      <c r="INE2052" s="220"/>
      <c r="INF2052" s="220"/>
      <c r="ING2052" s="220"/>
      <c r="INH2052" s="220"/>
      <c r="INI2052" s="220"/>
      <c r="INJ2052" s="220"/>
      <c r="INK2052" s="220"/>
      <c r="INL2052" s="220"/>
      <c r="INM2052" s="220"/>
      <c r="INN2052" s="220"/>
      <c r="INO2052" s="220"/>
      <c r="INP2052" s="220"/>
      <c r="INQ2052" s="220"/>
      <c r="INR2052" s="220"/>
      <c r="INS2052" s="220"/>
      <c r="INT2052" s="220"/>
      <c r="INU2052" s="220"/>
      <c r="INV2052" s="220"/>
      <c r="INW2052" s="220"/>
      <c r="INX2052" s="220"/>
      <c r="INY2052" s="220"/>
      <c r="INZ2052" s="220"/>
      <c r="IOA2052" s="220"/>
      <c r="IOB2052" s="220"/>
      <c r="IOC2052" s="220"/>
      <c r="IOD2052" s="220"/>
      <c r="IOE2052" s="220"/>
      <c r="IOF2052" s="220"/>
      <c r="IOG2052" s="220"/>
      <c r="IOH2052" s="220"/>
      <c r="IOI2052" s="220"/>
      <c r="IOJ2052" s="220"/>
      <c r="IOK2052" s="220"/>
      <c r="IOL2052" s="220"/>
      <c r="IOM2052" s="220"/>
      <c r="ION2052" s="220"/>
      <c r="IOO2052" s="220"/>
      <c r="IOP2052" s="220"/>
      <c r="IOQ2052" s="220"/>
      <c r="IOR2052" s="220"/>
      <c r="IOS2052" s="220"/>
      <c r="IOT2052" s="220"/>
      <c r="IOU2052" s="220"/>
      <c r="IOV2052" s="220"/>
      <c r="IOW2052" s="220"/>
      <c r="IOX2052" s="220"/>
      <c r="IOY2052" s="220"/>
      <c r="IOZ2052" s="220"/>
      <c r="IPA2052" s="220"/>
      <c r="IPB2052" s="220"/>
      <c r="IPC2052" s="220"/>
      <c r="IPD2052" s="220"/>
      <c r="IPE2052" s="220"/>
      <c r="IPF2052" s="220"/>
      <c r="IPG2052" s="220"/>
      <c r="IPH2052" s="220"/>
      <c r="IPI2052" s="220"/>
      <c r="IPJ2052" s="220"/>
      <c r="IPK2052" s="220"/>
      <c r="IPL2052" s="220"/>
      <c r="IPM2052" s="220"/>
      <c r="IPN2052" s="220"/>
      <c r="IPO2052" s="220"/>
      <c r="IPP2052" s="220"/>
      <c r="IPQ2052" s="220"/>
      <c r="IPR2052" s="220"/>
      <c r="IPS2052" s="220"/>
      <c r="IPT2052" s="220"/>
      <c r="IPU2052" s="220"/>
      <c r="IPV2052" s="220"/>
      <c r="IPW2052" s="220"/>
      <c r="IPX2052" s="220"/>
      <c r="IPY2052" s="220"/>
      <c r="IPZ2052" s="220"/>
      <c r="IQA2052" s="220"/>
      <c r="IQB2052" s="220"/>
      <c r="IQC2052" s="220"/>
      <c r="IQD2052" s="220"/>
      <c r="IQE2052" s="220"/>
      <c r="IQF2052" s="220"/>
      <c r="IQG2052" s="220"/>
      <c r="IQH2052" s="220"/>
      <c r="IQI2052" s="220"/>
      <c r="IQJ2052" s="220"/>
      <c r="IQK2052" s="220"/>
      <c r="IQL2052" s="220"/>
      <c r="IQM2052" s="220"/>
      <c r="IQN2052" s="220"/>
      <c r="IQO2052" s="220"/>
      <c r="IQP2052" s="220"/>
      <c r="IQQ2052" s="220"/>
      <c r="IQR2052" s="220"/>
      <c r="IQS2052" s="220"/>
      <c r="IQT2052" s="220"/>
      <c r="IQU2052" s="220"/>
      <c r="IQV2052" s="220"/>
      <c r="IQW2052" s="220"/>
      <c r="IQX2052" s="220"/>
      <c r="IQY2052" s="220"/>
      <c r="IQZ2052" s="220"/>
      <c r="IRA2052" s="220"/>
      <c r="IRB2052" s="220"/>
      <c r="IRC2052" s="220"/>
      <c r="IRD2052" s="220"/>
      <c r="IRE2052" s="220"/>
      <c r="IRF2052" s="220"/>
      <c r="IRG2052" s="220"/>
      <c r="IRH2052" s="220"/>
      <c r="IRI2052" s="220"/>
      <c r="IRJ2052" s="220"/>
      <c r="IRK2052" s="220"/>
      <c r="IRL2052" s="220"/>
      <c r="IRM2052" s="220"/>
      <c r="IRN2052" s="220"/>
      <c r="IRO2052" s="220"/>
      <c r="IRP2052" s="220"/>
      <c r="IRQ2052" s="220"/>
      <c r="IRR2052" s="220"/>
      <c r="IRS2052" s="220"/>
      <c r="IRT2052" s="220"/>
      <c r="IRU2052" s="220"/>
      <c r="IRV2052" s="220"/>
      <c r="IRW2052" s="220"/>
      <c r="IRX2052" s="220"/>
      <c r="IRY2052" s="220"/>
      <c r="IRZ2052" s="220"/>
      <c r="ISA2052" s="220"/>
      <c r="ISB2052" s="220"/>
      <c r="ISC2052" s="220"/>
      <c r="ISD2052" s="220"/>
      <c r="ISE2052" s="220"/>
      <c r="ISF2052" s="220"/>
      <c r="ISG2052" s="220"/>
      <c r="ISH2052" s="220"/>
      <c r="ISI2052" s="220"/>
      <c r="ISJ2052" s="220"/>
      <c r="ISK2052" s="220"/>
      <c r="ISL2052" s="220"/>
      <c r="ISM2052" s="220"/>
      <c r="ISN2052" s="220"/>
      <c r="ISO2052" s="220"/>
      <c r="ISP2052" s="220"/>
      <c r="ISQ2052" s="220"/>
      <c r="ISR2052" s="220"/>
      <c r="ISS2052" s="220"/>
      <c r="IST2052" s="220"/>
      <c r="ISU2052" s="220"/>
      <c r="ISV2052" s="220"/>
      <c r="ISW2052" s="220"/>
      <c r="ISX2052" s="220"/>
      <c r="ISY2052" s="220"/>
      <c r="ISZ2052" s="220"/>
      <c r="ITA2052" s="220"/>
      <c r="ITB2052" s="220"/>
      <c r="ITC2052" s="220"/>
      <c r="ITD2052" s="220"/>
      <c r="ITE2052" s="220"/>
      <c r="ITF2052" s="220"/>
      <c r="ITG2052" s="220"/>
      <c r="ITH2052" s="220"/>
      <c r="ITI2052" s="220"/>
      <c r="ITJ2052" s="220"/>
      <c r="ITK2052" s="220"/>
      <c r="ITL2052" s="220"/>
      <c r="ITM2052" s="220"/>
      <c r="ITN2052" s="220"/>
      <c r="ITO2052" s="220"/>
      <c r="ITP2052" s="220"/>
      <c r="ITQ2052" s="220"/>
      <c r="ITR2052" s="220"/>
      <c r="ITS2052" s="220"/>
      <c r="ITT2052" s="220"/>
      <c r="ITU2052" s="220"/>
      <c r="ITV2052" s="220"/>
      <c r="ITW2052" s="220"/>
      <c r="ITX2052" s="220"/>
      <c r="ITY2052" s="220"/>
      <c r="ITZ2052" s="220"/>
      <c r="IUA2052" s="220"/>
      <c r="IUB2052" s="220"/>
      <c r="IUC2052" s="220"/>
      <c r="IUD2052" s="220"/>
      <c r="IUE2052" s="220"/>
      <c r="IUF2052" s="220"/>
      <c r="IUG2052" s="220"/>
      <c r="IUH2052" s="220"/>
      <c r="IUI2052" s="220"/>
      <c r="IUJ2052" s="220"/>
      <c r="IUK2052" s="220"/>
      <c r="IUL2052" s="220"/>
      <c r="IUM2052" s="220"/>
      <c r="IUN2052" s="220"/>
      <c r="IUO2052" s="220"/>
      <c r="IUP2052" s="220"/>
      <c r="IUQ2052" s="220"/>
      <c r="IUR2052" s="220"/>
      <c r="IUS2052" s="220"/>
      <c r="IUT2052" s="220"/>
      <c r="IUU2052" s="220"/>
      <c r="IUV2052" s="220"/>
      <c r="IUW2052" s="220"/>
      <c r="IUX2052" s="220"/>
      <c r="IUY2052" s="220"/>
      <c r="IUZ2052" s="220"/>
      <c r="IVA2052" s="220"/>
      <c r="IVB2052" s="220"/>
      <c r="IVC2052" s="220"/>
      <c r="IVD2052" s="220"/>
      <c r="IVE2052" s="220"/>
      <c r="IVF2052" s="220"/>
      <c r="IVG2052" s="220"/>
      <c r="IVH2052" s="220"/>
      <c r="IVI2052" s="220"/>
      <c r="IVJ2052" s="220"/>
      <c r="IVK2052" s="220"/>
      <c r="IVL2052" s="220"/>
      <c r="IVM2052" s="220"/>
      <c r="IVN2052" s="220"/>
      <c r="IVO2052" s="220"/>
      <c r="IVP2052" s="220"/>
      <c r="IVQ2052" s="220"/>
      <c r="IVR2052" s="220"/>
      <c r="IVS2052" s="220"/>
      <c r="IVT2052" s="220"/>
      <c r="IVU2052" s="220"/>
      <c r="IVV2052" s="220"/>
      <c r="IVW2052" s="220"/>
      <c r="IVX2052" s="220"/>
      <c r="IVY2052" s="220"/>
      <c r="IVZ2052" s="220"/>
      <c r="IWA2052" s="220"/>
      <c r="IWB2052" s="220"/>
      <c r="IWC2052" s="220"/>
      <c r="IWD2052" s="220"/>
      <c r="IWE2052" s="220"/>
      <c r="IWF2052" s="220"/>
      <c r="IWG2052" s="220"/>
      <c r="IWH2052" s="220"/>
      <c r="IWI2052" s="220"/>
      <c r="IWJ2052" s="220"/>
      <c r="IWK2052" s="220"/>
      <c r="IWL2052" s="220"/>
      <c r="IWM2052" s="220"/>
      <c r="IWN2052" s="220"/>
      <c r="IWO2052" s="220"/>
      <c r="IWP2052" s="220"/>
      <c r="IWQ2052" s="220"/>
      <c r="IWR2052" s="220"/>
      <c r="IWS2052" s="220"/>
      <c r="IWT2052" s="220"/>
      <c r="IWU2052" s="220"/>
      <c r="IWV2052" s="220"/>
      <c r="IWW2052" s="220"/>
      <c r="IWX2052" s="220"/>
      <c r="IWY2052" s="220"/>
      <c r="IWZ2052" s="220"/>
      <c r="IXA2052" s="220"/>
      <c r="IXB2052" s="220"/>
      <c r="IXC2052" s="220"/>
      <c r="IXD2052" s="220"/>
      <c r="IXE2052" s="220"/>
      <c r="IXF2052" s="220"/>
      <c r="IXG2052" s="220"/>
      <c r="IXH2052" s="220"/>
      <c r="IXI2052" s="220"/>
      <c r="IXJ2052" s="220"/>
      <c r="IXK2052" s="220"/>
      <c r="IXL2052" s="220"/>
      <c r="IXM2052" s="220"/>
      <c r="IXN2052" s="220"/>
      <c r="IXO2052" s="220"/>
      <c r="IXP2052" s="220"/>
      <c r="IXQ2052" s="220"/>
      <c r="IXR2052" s="220"/>
      <c r="IXS2052" s="220"/>
      <c r="IXT2052" s="220"/>
      <c r="IXU2052" s="220"/>
      <c r="IXV2052" s="220"/>
      <c r="IXW2052" s="220"/>
      <c r="IXX2052" s="220"/>
      <c r="IXY2052" s="220"/>
      <c r="IXZ2052" s="220"/>
      <c r="IYA2052" s="220"/>
      <c r="IYB2052" s="220"/>
      <c r="IYC2052" s="220"/>
      <c r="IYD2052" s="220"/>
      <c r="IYE2052" s="220"/>
      <c r="IYF2052" s="220"/>
      <c r="IYG2052" s="220"/>
      <c r="IYH2052" s="220"/>
      <c r="IYI2052" s="220"/>
      <c r="IYJ2052" s="220"/>
      <c r="IYK2052" s="220"/>
      <c r="IYL2052" s="220"/>
      <c r="IYM2052" s="220"/>
      <c r="IYN2052" s="220"/>
      <c r="IYO2052" s="220"/>
      <c r="IYP2052" s="220"/>
      <c r="IYQ2052" s="220"/>
      <c r="IYR2052" s="220"/>
      <c r="IYS2052" s="220"/>
      <c r="IYT2052" s="220"/>
      <c r="IYU2052" s="220"/>
      <c r="IYV2052" s="220"/>
      <c r="IYW2052" s="220"/>
      <c r="IYX2052" s="220"/>
      <c r="IYY2052" s="220"/>
      <c r="IYZ2052" s="220"/>
      <c r="IZA2052" s="220"/>
      <c r="IZB2052" s="220"/>
      <c r="IZC2052" s="220"/>
      <c r="IZD2052" s="220"/>
      <c r="IZE2052" s="220"/>
      <c r="IZF2052" s="220"/>
      <c r="IZG2052" s="220"/>
      <c r="IZH2052" s="220"/>
      <c r="IZI2052" s="220"/>
      <c r="IZJ2052" s="220"/>
      <c r="IZK2052" s="220"/>
      <c r="IZL2052" s="220"/>
      <c r="IZM2052" s="220"/>
      <c r="IZN2052" s="220"/>
      <c r="IZO2052" s="220"/>
      <c r="IZP2052" s="220"/>
      <c r="IZQ2052" s="220"/>
      <c r="IZR2052" s="220"/>
      <c r="IZS2052" s="220"/>
      <c r="IZT2052" s="220"/>
      <c r="IZU2052" s="220"/>
      <c r="IZV2052" s="220"/>
      <c r="IZW2052" s="220"/>
      <c r="IZX2052" s="220"/>
      <c r="IZY2052" s="220"/>
      <c r="IZZ2052" s="220"/>
      <c r="JAA2052" s="220"/>
      <c r="JAB2052" s="220"/>
      <c r="JAC2052" s="220"/>
      <c r="JAD2052" s="220"/>
      <c r="JAE2052" s="220"/>
      <c r="JAF2052" s="220"/>
      <c r="JAG2052" s="220"/>
      <c r="JAH2052" s="220"/>
      <c r="JAI2052" s="220"/>
      <c r="JAJ2052" s="220"/>
      <c r="JAK2052" s="220"/>
      <c r="JAL2052" s="220"/>
      <c r="JAM2052" s="220"/>
      <c r="JAN2052" s="220"/>
      <c r="JAO2052" s="220"/>
      <c r="JAP2052" s="220"/>
      <c r="JAQ2052" s="220"/>
      <c r="JAR2052" s="220"/>
      <c r="JAS2052" s="220"/>
      <c r="JAT2052" s="220"/>
      <c r="JAU2052" s="220"/>
      <c r="JAV2052" s="220"/>
      <c r="JAW2052" s="220"/>
      <c r="JAX2052" s="220"/>
      <c r="JAY2052" s="220"/>
      <c r="JAZ2052" s="220"/>
      <c r="JBA2052" s="220"/>
      <c r="JBB2052" s="220"/>
      <c r="JBC2052" s="220"/>
      <c r="JBD2052" s="220"/>
      <c r="JBE2052" s="220"/>
      <c r="JBF2052" s="220"/>
      <c r="JBG2052" s="220"/>
      <c r="JBH2052" s="220"/>
      <c r="JBI2052" s="220"/>
      <c r="JBJ2052" s="220"/>
      <c r="JBK2052" s="220"/>
      <c r="JBL2052" s="220"/>
      <c r="JBM2052" s="220"/>
      <c r="JBN2052" s="220"/>
      <c r="JBO2052" s="220"/>
      <c r="JBP2052" s="220"/>
      <c r="JBQ2052" s="220"/>
      <c r="JBR2052" s="220"/>
      <c r="JBS2052" s="220"/>
      <c r="JBT2052" s="220"/>
      <c r="JBU2052" s="220"/>
      <c r="JBV2052" s="220"/>
      <c r="JBW2052" s="220"/>
      <c r="JBX2052" s="220"/>
      <c r="JBY2052" s="220"/>
      <c r="JBZ2052" s="220"/>
      <c r="JCA2052" s="220"/>
      <c r="JCB2052" s="220"/>
      <c r="JCC2052" s="220"/>
      <c r="JCD2052" s="220"/>
      <c r="JCE2052" s="220"/>
      <c r="JCF2052" s="220"/>
      <c r="JCG2052" s="220"/>
      <c r="JCH2052" s="220"/>
      <c r="JCI2052" s="220"/>
      <c r="JCJ2052" s="220"/>
      <c r="JCK2052" s="220"/>
      <c r="JCL2052" s="220"/>
      <c r="JCM2052" s="220"/>
      <c r="JCN2052" s="220"/>
      <c r="JCO2052" s="220"/>
      <c r="JCP2052" s="220"/>
      <c r="JCQ2052" s="220"/>
      <c r="JCR2052" s="220"/>
      <c r="JCS2052" s="220"/>
      <c r="JCT2052" s="220"/>
      <c r="JCU2052" s="220"/>
      <c r="JCV2052" s="220"/>
      <c r="JCW2052" s="220"/>
      <c r="JCX2052" s="220"/>
      <c r="JCY2052" s="220"/>
      <c r="JCZ2052" s="220"/>
      <c r="JDA2052" s="220"/>
      <c r="JDB2052" s="220"/>
      <c r="JDC2052" s="220"/>
      <c r="JDD2052" s="220"/>
      <c r="JDE2052" s="220"/>
      <c r="JDF2052" s="220"/>
      <c r="JDG2052" s="220"/>
      <c r="JDH2052" s="220"/>
      <c r="JDI2052" s="220"/>
      <c r="JDJ2052" s="220"/>
      <c r="JDK2052" s="220"/>
      <c r="JDL2052" s="220"/>
      <c r="JDM2052" s="220"/>
      <c r="JDN2052" s="220"/>
      <c r="JDO2052" s="220"/>
      <c r="JDP2052" s="220"/>
      <c r="JDQ2052" s="220"/>
      <c r="JDR2052" s="220"/>
      <c r="JDS2052" s="220"/>
      <c r="JDT2052" s="220"/>
      <c r="JDU2052" s="220"/>
      <c r="JDV2052" s="220"/>
      <c r="JDW2052" s="220"/>
      <c r="JDX2052" s="220"/>
      <c r="JDY2052" s="220"/>
      <c r="JDZ2052" s="220"/>
      <c r="JEA2052" s="220"/>
      <c r="JEB2052" s="220"/>
      <c r="JEC2052" s="220"/>
      <c r="JED2052" s="220"/>
      <c r="JEE2052" s="220"/>
      <c r="JEF2052" s="220"/>
      <c r="JEG2052" s="220"/>
      <c r="JEH2052" s="220"/>
      <c r="JEI2052" s="220"/>
      <c r="JEJ2052" s="220"/>
      <c r="JEK2052" s="220"/>
      <c r="JEL2052" s="220"/>
      <c r="JEM2052" s="220"/>
      <c r="JEN2052" s="220"/>
      <c r="JEO2052" s="220"/>
      <c r="JEP2052" s="220"/>
      <c r="JEQ2052" s="220"/>
      <c r="JER2052" s="220"/>
      <c r="JES2052" s="220"/>
      <c r="JET2052" s="220"/>
      <c r="JEU2052" s="220"/>
      <c r="JEV2052" s="220"/>
      <c r="JEW2052" s="220"/>
      <c r="JEX2052" s="220"/>
      <c r="JEY2052" s="220"/>
      <c r="JEZ2052" s="220"/>
      <c r="JFA2052" s="220"/>
      <c r="JFB2052" s="220"/>
      <c r="JFC2052" s="220"/>
      <c r="JFD2052" s="220"/>
      <c r="JFE2052" s="220"/>
      <c r="JFF2052" s="220"/>
      <c r="JFG2052" s="220"/>
      <c r="JFH2052" s="220"/>
      <c r="JFI2052" s="220"/>
      <c r="JFJ2052" s="220"/>
      <c r="JFK2052" s="220"/>
      <c r="JFL2052" s="220"/>
      <c r="JFM2052" s="220"/>
      <c r="JFN2052" s="220"/>
      <c r="JFO2052" s="220"/>
      <c r="JFP2052" s="220"/>
      <c r="JFQ2052" s="220"/>
      <c r="JFR2052" s="220"/>
      <c r="JFS2052" s="220"/>
      <c r="JFT2052" s="220"/>
      <c r="JFU2052" s="220"/>
      <c r="JFV2052" s="220"/>
      <c r="JFW2052" s="220"/>
      <c r="JFX2052" s="220"/>
      <c r="JFY2052" s="220"/>
      <c r="JFZ2052" s="220"/>
      <c r="JGA2052" s="220"/>
      <c r="JGB2052" s="220"/>
      <c r="JGC2052" s="220"/>
      <c r="JGD2052" s="220"/>
      <c r="JGE2052" s="220"/>
      <c r="JGF2052" s="220"/>
      <c r="JGG2052" s="220"/>
      <c r="JGH2052" s="220"/>
      <c r="JGI2052" s="220"/>
      <c r="JGJ2052" s="220"/>
      <c r="JGK2052" s="220"/>
      <c r="JGL2052" s="220"/>
      <c r="JGM2052" s="220"/>
      <c r="JGN2052" s="220"/>
      <c r="JGO2052" s="220"/>
      <c r="JGP2052" s="220"/>
      <c r="JGQ2052" s="220"/>
      <c r="JGR2052" s="220"/>
      <c r="JGS2052" s="220"/>
      <c r="JGT2052" s="220"/>
      <c r="JGU2052" s="220"/>
      <c r="JGV2052" s="220"/>
      <c r="JGW2052" s="220"/>
      <c r="JGX2052" s="220"/>
      <c r="JGY2052" s="220"/>
      <c r="JGZ2052" s="220"/>
      <c r="JHA2052" s="220"/>
      <c r="JHB2052" s="220"/>
      <c r="JHC2052" s="220"/>
      <c r="JHD2052" s="220"/>
      <c r="JHE2052" s="220"/>
      <c r="JHF2052" s="220"/>
      <c r="JHG2052" s="220"/>
      <c r="JHH2052" s="220"/>
      <c r="JHI2052" s="220"/>
      <c r="JHJ2052" s="220"/>
      <c r="JHK2052" s="220"/>
      <c r="JHL2052" s="220"/>
      <c r="JHM2052" s="220"/>
      <c r="JHN2052" s="220"/>
      <c r="JHO2052" s="220"/>
      <c r="JHP2052" s="220"/>
      <c r="JHQ2052" s="220"/>
      <c r="JHR2052" s="220"/>
      <c r="JHS2052" s="220"/>
      <c r="JHT2052" s="220"/>
      <c r="JHU2052" s="220"/>
      <c r="JHV2052" s="220"/>
      <c r="JHW2052" s="220"/>
      <c r="JHX2052" s="220"/>
      <c r="JHY2052" s="220"/>
      <c r="JHZ2052" s="220"/>
      <c r="JIA2052" s="220"/>
      <c r="JIB2052" s="220"/>
      <c r="JIC2052" s="220"/>
      <c r="JID2052" s="220"/>
      <c r="JIE2052" s="220"/>
      <c r="JIF2052" s="220"/>
      <c r="JIG2052" s="220"/>
      <c r="JIH2052" s="220"/>
      <c r="JII2052" s="220"/>
      <c r="JIJ2052" s="220"/>
      <c r="JIK2052" s="220"/>
      <c r="JIL2052" s="220"/>
      <c r="JIM2052" s="220"/>
      <c r="JIN2052" s="220"/>
      <c r="JIO2052" s="220"/>
      <c r="JIP2052" s="220"/>
      <c r="JIQ2052" s="220"/>
      <c r="JIR2052" s="220"/>
      <c r="JIS2052" s="220"/>
      <c r="JIT2052" s="220"/>
      <c r="JIU2052" s="220"/>
      <c r="JIV2052" s="220"/>
      <c r="JIW2052" s="220"/>
      <c r="JIX2052" s="220"/>
      <c r="JIY2052" s="220"/>
      <c r="JIZ2052" s="220"/>
      <c r="JJA2052" s="220"/>
      <c r="JJB2052" s="220"/>
      <c r="JJC2052" s="220"/>
      <c r="JJD2052" s="220"/>
      <c r="JJE2052" s="220"/>
      <c r="JJF2052" s="220"/>
      <c r="JJG2052" s="220"/>
      <c r="JJH2052" s="220"/>
      <c r="JJI2052" s="220"/>
      <c r="JJJ2052" s="220"/>
      <c r="JJK2052" s="220"/>
      <c r="JJL2052" s="220"/>
      <c r="JJM2052" s="220"/>
      <c r="JJN2052" s="220"/>
      <c r="JJO2052" s="220"/>
      <c r="JJP2052" s="220"/>
      <c r="JJQ2052" s="220"/>
      <c r="JJR2052" s="220"/>
      <c r="JJS2052" s="220"/>
      <c r="JJT2052" s="220"/>
      <c r="JJU2052" s="220"/>
      <c r="JJV2052" s="220"/>
      <c r="JJW2052" s="220"/>
      <c r="JJX2052" s="220"/>
      <c r="JJY2052" s="220"/>
      <c r="JJZ2052" s="220"/>
      <c r="JKA2052" s="220"/>
      <c r="JKB2052" s="220"/>
      <c r="JKC2052" s="220"/>
      <c r="JKD2052" s="220"/>
      <c r="JKE2052" s="220"/>
      <c r="JKF2052" s="220"/>
      <c r="JKG2052" s="220"/>
      <c r="JKH2052" s="220"/>
      <c r="JKI2052" s="220"/>
      <c r="JKJ2052" s="220"/>
      <c r="JKK2052" s="220"/>
      <c r="JKL2052" s="220"/>
      <c r="JKM2052" s="220"/>
      <c r="JKN2052" s="220"/>
      <c r="JKO2052" s="220"/>
      <c r="JKP2052" s="220"/>
      <c r="JKQ2052" s="220"/>
      <c r="JKR2052" s="220"/>
      <c r="JKS2052" s="220"/>
      <c r="JKT2052" s="220"/>
      <c r="JKU2052" s="220"/>
      <c r="JKV2052" s="220"/>
      <c r="JKW2052" s="220"/>
      <c r="JKX2052" s="220"/>
      <c r="JKY2052" s="220"/>
      <c r="JKZ2052" s="220"/>
      <c r="JLA2052" s="220"/>
      <c r="JLB2052" s="220"/>
      <c r="JLC2052" s="220"/>
      <c r="JLD2052" s="220"/>
      <c r="JLE2052" s="220"/>
      <c r="JLF2052" s="220"/>
      <c r="JLG2052" s="220"/>
      <c r="JLH2052" s="220"/>
      <c r="JLI2052" s="220"/>
      <c r="JLJ2052" s="220"/>
      <c r="JLK2052" s="220"/>
      <c r="JLL2052" s="220"/>
      <c r="JLM2052" s="220"/>
      <c r="JLN2052" s="220"/>
      <c r="JLO2052" s="220"/>
      <c r="JLP2052" s="220"/>
      <c r="JLQ2052" s="220"/>
      <c r="JLR2052" s="220"/>
      <c r="JLS2052" s="220"/>
      <c r="JLT2052" s="220"/>
      <c r="JLU2052" s="220"/>
      <c r="JLV2052" s="220"/>
      <c r="JLW2052" s="220"/>
      <c r="JLX2052" s="220"/>
      <c r="JLY2052" s="220"/>
      <c r="JLZ2052" s="220"/>
      <c r="JMA2052" s="220"/>
      <c r="JMB2052" s="220"/>
      <c r="JMC2052" s="220"/>
      <c r="JMD2052" s="220"/>
      <c r="JME2052" s="220"/>
      <c r="JMF2052" s="220"/>
      <c r="JMG2052" s="220"/>
      <c r="JMH2052" s="220"/>
      <c r="JMI2052" s="220"/>
      <c r="JMJ2052" s="220"/>
      <c r="JMK2052" s="220"/>
      <c r="JML2052" s="220"/>
      <c r="JMM2052" s="220"/>
      <c r="JMN2052" s="220"/>
      <c r="JMO2052" s="220"/>
      <c r="JMP2052" s="220"/>
      <c r="JMQ2052" s="220"/>
      <c r="JMR2052" s="220"/>
      <c r="JMS2052" s="220"/>
      <c r="JMT2052" s="220"/>
      <c r="JMU2052" s="220"/>
      <c r="JMV2052" s="220"/>
      <c r="JMW2052" s="220"/>
      <c r="JMX2052" s="220"/>
      <c r="JMY2052" s="220"/>
      <c r="JMZ2052" s="220"/>
      <c r="JNA2052" s="220"/>
      <c r="JNB2052" s="220"/>
      <c r="JNC2052" s="220"/>
      <c r="JND2052" s="220"/>
      <c r="JNE2052" s="220"/>
      <c r="JNF2052" s="220"/>
      <c r="JNG2052" s="220"/>
      <c r="JNH2052" s="220"/>
      <c r="JNI2052" s="220"/>
      <c r="JNJ2052" s="220"/>
      <c r="JNK2052" s="220"/>
      <c r="JNL2052" s="220"/>
      <c r="JNM2052" s="220"/>
      <c r="JNN2052" s="220"/>
      <c r="JNO2052" s="220"/>
      <c r="JNP2052" s="220"/>
      <c r="JNQ2052" s="220"/>
      <c r="JNR2052" s="220"/>
      <c r="JNS2052" s="220"/>
      <c r="JNT2052" s="220"/>
      <c r="JNU2052" s="220"/>
      <c r="JNV2052" s="220"/>
      <c r="JNW2052" s="220"/>
      <c r="JNX2052" s="220"/>
      <c r="JNY2052" s="220"/>
      <c r="JNZ2052" s="220"/>
      <c r="JOA2052" s="220"/>
      <c r="JOB2052" s="220"/>
      <c r="JOC2052" s="220"/>
      <c r="JOD2052" s="220"/>
      <c r="JOE2052" s="220"/>
      <c r="JOF2052" s="220"/>
      <c r="JOG2052" s="220"/>
      <c r="JOH2052" s="220"/>
      <c r="JOI2052" s="220"/>
      <c r="JOJ2052" s="220"/>
      <c r="JOK2052" s="220"/>
      <c r="JOL2052" s="220"/>
      <c r="JOM2052" s="220"/>
      <c r="JON2052" s="220"/>
      <c r="JOO2052" s="220"/>
      <c r="JOP2052" s="220"/>
      <c r="JOQ2052" s="220"/>
      <c r="JOR2052" s="220"/>
      <c r="JOS2052" s="220"/>
      <c r="JOT2052" s="220"/>
      <c r="JOU2052" s="220"/>
      <c r="JOV2052" s="220"/>
      <c r="JOW2052" s="220"/>
      <c r="JOX2052" s="220"/>
      <c r="JOY2052" s="220"/>
      <c r="JOZ2052" s="220"/>
      <c r="JPA2052" s="220"/>
      <c r="JPB2052" s="220"/>
      <c r="JPC2052" s="220"/>
      <c r="JPD2052" s="220"/>
      <c r="JPE2052" s="220"/>
      <c r="JPF2052" s="220"/>
      <c r="JPG2052" s="220"/>
      <c r="JPH2052" s="220"/>
      <c r="JPI2052" s="220"/>
      <c r="JPJ2052" s="220"/>
      <c r="JPK2052" s="220"/>
      <c r="JPL2052" s="220"/>
      <c r="JPM2052" s="220"/>
      <c r="JPN2052" s="220"/>
      <c r="JPO2052" s="220"/>
      <c r="JPP2052" s="220"/>
      <c r="JPQ2052" s="220"/>
      <c r="JPR2052" s="220"/>
      <c r="JPS2052" s="220"/>
      <c r="JPT2052" s="220"/>
      <c r="JPU2052" s="220"/>
      <c r="JPV2052" s="220"/>
      <c r="JPW2052" s="220"/>
      <c r="JPX2052" s="220"/>
      <c r="JPY2052" s="220"/>
      <c r="JPZ2052" s="220"/>
      <c r="JQA2052" s="220"/>
      <c r="JQB2052" s="220"/>
      <c r="JQC2052" s="220"/>
      <c r="JQD2052" s="220"/>
      <c r="JQE2052" s="220"/>
      <c r="JQF2052" s="220"/>
      <c r="JQG2052" s="220"/>
      <c r="JQH2052" s="220"/>
      <c r="JQI2052" s="220"/>
      <c r="JQJ2052" s="220"/>
      <c r="JQK2052" s="220"/>
      <c r="JQL2052" s="220"/>
      <c r="JQM2052" s="220"/>
      <c r="JQN2052" s="220"/>
      <c r="JQO2052" s="220"/>
      <c r="JQP2052" s="220"/>
      <c r="JQQ2052" s="220"/>
      <c r="JQR2052" s="220"/>
      <c r="JQS2052" s="220"/>
      <c r="JQT2052" s="220"/>
      <c r="JQU2052" s="220"/>
      <c r="JQV2052" s="220"/>
      <c r="JQW2052" s="220"/>
      <c r="JQX2052" s="220"/>
      <c r="JQY2052" s="220"/>
      <c r="JQZ2052" s="220"/>
      <c r="JRA2052" s="220"/>
      <c r="JRB2052" s="220"/>
      <c r="JRC2052" s="220"/>
      <c r="JRD2052" s="220"/>
      <c r="JRE2052" s="220"/>
      <c r="JRF2052" s="220"/>
      <c r="JRG2052" s="220"/>
      <c r="JRH2052" s="220"/>
      <c r="JRI2052" s="220"/>
      <c r="JRJ2052" s="220"/>
      <c r="JRK2052" s="220"/>
      <c r="JRL2052" s="220"/>
      <c r="JRM2052" s="220"/>
      <c r="JRN2052" s="220"/>
      <c r="JRO2052" s="220"/>
      <c r="JRP2052" s="220"/>
      <c r="JRQ2052" s="220"/>
      <c r="JRR2052" s="220"/>
      <c r="JRS2052" s="220"/>
      <c r="JRT2052" s="220"/>
      <c r="JRU2052" s="220"/>
      <c r="JRV2052" s="220"/>
      <c r="JRW2052" s="220"/>
      <c r="JRX2052" s="220"/>
      <c r="JRY2052" s="220"/>
      <c r="JRZ2052" s="220"/>
      <c r="JSA2052" s="220"/>
      <c r="JSB2052" s="220"/>
      <c r="JSC2052" s="220"/>
      <c r="JSD2052" s="220"/>
      <c r="JSE2052" s="220"/>
      <c r="JSF2052" s="220"/>
      <c r="JSG2052" s="220"/>
      <c r="JSH2052" s="220"/>
      <c r="JSI2052" s="220"/>
      <c r="JSJ2052" s="220"/>
      <c r="JSK2052" s="220"/>
      <c r="JSL2052" s="220"/>
      <c r="JSM2052" s="220"/>
      <c r="JSN2052" s="220"/>
      <c r="JSO2052" s="220"/>
      <c r="JSP2052" s="220"/>
      <c r="JSQ2052" s="220"/>
      <c r="JSR2052" s="220"/>
      <c r="JSS2052" s="220"/>
      <c r="JST2052" s="220"/>
      <c r="JSU2052" s="220"/>
      <c r="JSV2052" s="220"/>
      <c r="JSW2052" s="220"/>
      <c r="JSX2052" s="220"/>
      <c r="JSY2052" s="220"/>
      <c r="JSZ2052" s="220"/>
      <c r="JTA2052" s="220"/>
      <c r="JTB2052" s="220"/>
      <c r="JTC2052" s="220"/>
      <c r="JTD2052" s="220"/>
      <c r="JTE2052" s="220"/>
      <c r="JTF2052" s="220"/>
      <c r="JTG2052" s="220"/>
      <c r="JTH2052" s="220"/>
      <c r="JTI2052" s="220"/>
      <c r="JTJ2052" s="220"/>
      <c r="JTK2052" s="220"/>
      <c r="JTL2052" s="220"/>
      <c r="JTM2052" s="220"/>
      <c r="JTN2052" s="220"/>
      <c r="JTO2052" s="220"/>
      <c r="JTP2052" s="220"/>
      <c r="JTQ2052" s="220"/>
      <c r="JTR2052" s="220"/>
      <c r="JTS2052" s="220"/>
      <c r="JTT2052" s="220"/>
      <c r="JTU2052" s="220"/>
      <c r="JTV2052" s="220"/>
      <c r="JTW2052" s="220"/>
      <c r="JTX2052" s="220"/>
      <c r="JTY2052" s="220"/>
      <c r="JTZ2052" s="220"/>
      <c r="JUA2052" s="220"/>
      <c r="JUB2052" s="220"/>
      <c r="JUC2052" s="220"/>
      <c r="JUD2052" s="220"/>
      <c r="JUE2052" s="220"/>
      <c r="JUF2052" s="220"/>
      <c r="JUG2052" s="220"/>
      <c r="JUH2052" s="220"/>
      <c r="JUI2052" s="220"/>
      <c r="JUJ2052" s="220"/>
      <c r="JUK2052" s="220"/>
      <c r="JUL2052" s="220"/>
      <c r="JUM2052" s="220"/>
      <c r="JUN2052" s="220"/>
      <c r="JUO2052" s="220"/>
      <c r="JUP2052" s="220"/>
      <c r="JUQ2052" s="220"/>
      <c r="JUR2052" s="220"/>
      <c r="JUS2052" s="220"/>
      <c r="JUT2052" s="220"/>
      <c r="JUU2052" s="220"/>
      <c r="JUV2052" s="220"/>
      <c r="JUW2052" s="220"/>
      <c r="JUX2052" s="220"/>
      <c r="JUY2052" s="220"/>
      <c r="JUZ2052" s="220"/>
      <c r="JVA2052" s="220"/>
      <c r="JVB2052" s="220"/>
      <c r="JVC2052" s="220"/>
      <c r="JVD2052" s="220"/>
      <c r="JVE2052" s="220"/>
      <c r="JVF2052" s="220"/>
      <c r="JVG2052" s="220"/>
      <c r="JVH2052" s="220"/>
      <c r="JVI2052" s="220"/>
      <c r="JVJ2052" s="220"/>
      <c r="JVK2052" s="220"/>
      <c r="JVL2052" s="220"/>
      <c r="JVM2052" s="220"/>
      <c r="JVN2052" s="220"/>
      <c r="JVO2052" s="220"/>
      <c r="JVP2052" s="220"/>
      <c r="JVQ2052" s="220"/>
      <c r="JVR2052" s="220"/>
      <c r="JVS2052" s="220"/>
      <c r="JVT2052" s="220"/>
      <c r="JVU2052" s="220"/>
      <c r="JVV2052" s="220"/>
      <c r="JVW2052" s="220"/>
      <c r="JVX2052" s="220"/>
      <c r="JVY2052" s="220"/>
      <c r="JVZ2052" s="220"/>
      <c r="JWA2052" s="220"/>
      <c r="JWB2052" s="220"/>
      <c r="JWC2052" s="220"/>
      <c r="JWD2052" s="220"/>
      <c r="JWE2052" s="220"/>
      <c r="JWF2052" s="220"/>
      <c r="JWG2052" s="220"/>
      <c r="JWH2052" s="220"/>
      <c r="JWI2052" s="220"/>
      <c r="JWJ2052" s="220"/>
      <c r="JWK2052" s="220"/>
      <c r="JWL2052" s="220"/>
      <c r="JWM2052" s="220"/>
      <c r="JWN2052" s="220"/>
      <c r="JWO2052" s="220"/>
      <c r="JWP2052" s="220"/>
      <c r="JWQ2052" s="220"/>
      <c r="JWR2052" s="220"/>
      <c r="JWS2052" s="220"/>
      <c r="JWT2052" s="220"/>
      <c r="JWU2052" s="220"/>
      <c r="JWV2052" s="220"/>
      <c r="JWW2052" s="220"/>
      <c r="JWX2052" s="220"/>
      <c r="JWY2052" s="220"/>
      <c r="JWZ2052" s="220"/>
      <c r="JXA2052" s="220"/>
      <c r="JXB2052" s="220"/>
      <c r="JXC2052" s="220"/>
      <c r="JXD2052" s="220"/>
      <c r="JXE2052" s="220"/>
      <c r="JXF2052" s="220"/>
      <c r="JXG2052" s="220"/>
      <c r="JXH2052" s="220"/>
      <c r="JXI2052" s="220"/>
      <c r="JXJ2052" s="220"/>
      <c r="JXK2052" s="220"/>
      <c r="JXL2052" s="220"/>
      <c r="JXM2052" s="220"/>
      <c r="JXN2052" s="220"/>
      <c r="JXO2052" s="220"/>
      <c r="JXP2052" s="220"/>
      <c r="JXQ2052" s="220"/>
      <c r="JXR2052" s="220"/>
      <c r="JXS2052" s="220"/>
      <c r="JXT2052" s="220"/>
      <c r="JXU2052" s="220"/>
      <c r="JXV2052" s="220"/>
      <c r="JXW2052" s="220"/>
      <c r="JXX2052" s="220"/>
      <c r="JXY2052" s="220"/>
      <c r="JXZ2052" s="220"/>
      <c r="JYA2052" s="220"/>
      <c r="JYB2052" s="220"/>
      <c r="JYC2052" s="220"/>
      <c r="JYD2052" s="220"/>
      <c r="JYE2052" s="220"/>
      <c r="JYF2052" s="220"/>
      <c r="JYG2052" s="220"/>
      <c r="JYH2052" s="220"/>
      <c r="JYI2052" s="220"/>
      <c r="JYJ2052" s="220"/>
      <c r="JYK2052" s="220"/>
      <c r="JYL2052" s="220"/>
      <c r="JYM2052" s="220"/>
      <c r="JYN2052" s="220"/>
      <c r="JYO2052" s="220"/>
      <c r="JYP2052" s="220"/>
      <c r="JYQ2052" s="220"/>
      <c r="JYR2052" s="220"/>
      <c r="JYS2052" s="220"/>
      <c r="JYT2052" s="220"/>
      <c r="JYU2052" s="220"/>
      <c r="JYV2052" s="220"/>
      <c r="JYW2052" s="220"/>
      <c r="JYX2052" s="220"/>
      <c r="JYY2052" s="220"/>
      <c r="JYZ2052" s="220"/>
      <c r="JZA2052" s="220"/>
      <c r="JZB2052" s="220"/>
      <c r="JZC2052" s="220"/>
      <c r="JZD2052" s="220"/>
      <c r="JZE2052" s="220"/>
      <c r="JZF2052" s="220"/>
      <c r="JZG2052" s="220"/>
      <c r="JZH2052" s="220"/>
      <c r="JZI2052" s="220"/>
      <c r="JZJ2052" s="220"/>
      <c r="JZK2052" s="220"/>
      <c r="JZL2052" s="220"/>
      <c r="JZM2052" s="220"/>
      <c r="JZN2052" s="220"/>
      <c r="JZO2052" s="220"/>
      <c r="JZP2052" s="220"/>
      <c r="JZQ2052" s="220"/>
      <c r="JZR2052" s="220"/>
      <c r="JZS2052" s="220"/>
      <c r="JZT2052" s="220"/>
      <c r="JZU2052" s="220"/>
      <c r="JZV2052" s="220"/>
      <c r="JZW2052" s="220"/>
      <c r="JZX2052" s="220"/>
      <c r="JZY2052" s="220"/>
      <c r="JZZ2052" s="220"/>
      <c r="KAA2052" s="220"/>
      <c r="KAB2052" s="220"/>
      <c r="KAC2052" s="220"/>
      <c r="KAD2052" s="220"/>
      <c r="KAE2052" s="220"/>
      <c r="KAF2052" s="220"/>
      <c r="KAG2052" s="220"/>
      <c r="KAH2052" s="220"/>
      <c r="KAI2052" s="220"/>
      <c r="KAJ2052" s="220"/>
      <c r="KAK2052" s="220"/>
      <c r="KAL2052" s="220"/>
      <c r="KAM2052" s="220"/>
      <c r="KAN2052" s="220"/>
      <c r="KAO2052" s="220"/>
      <c r="KAP2052" s="220"/>
      <c r="KAQ2052" s="220"/>
      <c r="KAR2052" s="220"/>
      <c r="KAS2052" s="220"/>
      <c r="KAT2052" s="220"/>
      <c r="KAU2052" s="220"/>
      <c r="KAV2052" s="220"/>
      <c r="KAW2052" s="220"/>
      <c r="KAX2052" s="220"/>
      <c r="KAY2052" s="220"/>
      <c r="KAZ2052" s="220"/>
      <c r="KBA2052" s="220"/>
      <c r="KBB2052" s="220"/>
      <c r="KBC2052" s="220"/>
      <c r="KBD2052" s="220"/>
      <c r="KBE2052" s="220"/>
      <c r="KBF2052" s="220"/>
      <c r="KBG2052" s="220"/>
      <c r="KBH2052" s="220"/>
      <c r="KBI2052" s="220"/>
      <c r="KBJ2052" s="220"/>
      <c r="KBK2052" s="220"/>
      <c r="KBL2052" s="220"/>
      <c r="KBM2052" s="220"/>
      <c r="KBN2052" s="220"/>
      <c r="KBO2052" s="220"/>
      <c r="KBP2052" s="220"/>
      <c r="KBQ2052" s="220"/>
      <c r="KBR2052" s="220"/>
      <c r="KBS2052" s="220"/>
      <c r="KBT2052" s="220"/>
      <c r="KBU2052" s="220"/>
      <c r="KBV2052" s="220"/>
      <c r="KBW2052" s="220"/>
      <c r="KBX2052" s="220"/>
      <c r="KBY2052" s="220"/>
      <c r="KBZ2052" s="220"/>
      <c r="KCA2052" s="220"/>
      <c r="KCB2052" s="220"/>
      <c r="KCC2052" s="220"/>
      <c r="KCD2052" s="220"/>
      <c r="KCE2052" s="220"/>
      <c r="KCF2052" s="220"/>
      <c r="KCG2052" s="220"/>
      <c r="KCH2052" s="220"/>
      <c r="KCI2052" s="220"/>
      <c r="KCJ2052" s="220"/>
      <c r="KCK2052" s="220"/>
      <c r="KCL2052" s="220"/>
      <c r="KCM2052" s="220"/>
      <c r="KCN2052" s="220"/>
      <c r="KCO2052" s="220"/>
      <c r="KCP2052" s="220"/>
      <c r="KCQ2052" s="220"/>
      <c r="KCR2052" s="220"/>
      <c r="KCS2052" s="220"/>
      <c r="KCT2052" s="220"/>
      <c r="KCU2052" s="220"/>
      <c r="KCV2052" s="220"/>
      <c r="KCW2052" s="220"/>
      <c r="KCX2052" s="220"/>
      <c r="KCY2052" s="220"/>
      <c r="KCZ2052" s="220"/>
      <c r="KDA2052" s="220"/>
      <c r="KDB2052" s="220"/>
      <c r="KDC2052" s="220"/>
      <c r="KDD2052" s="220"/>
      <c r="KDE2052" s="220"/>
      <c r="KDF2052" s="220"/>
      <c r="KDG2052" s="220"/>
      <c r="KDH2052" s="220"/>
      <c r="KDI2052" s="220"/>
      <c r="KDJ2052" s="220"/>
      <c r="KDK2052" s="220"/>
      <c r="KDL2052" s="220"/>
      <c r="KDM2052" s="220"/>
      <c r="KDN2052" s="220"/>
      <c r="KDO2052" s="220"/>
      <c r="KDP2052" s="220"/>
      <c r="KDQ2052" s="220"/>
      <c r="KDR2052" s="220"/>
      <c r="KDS2052" s="220"/>
      <c r="KDT2052" s="220"/>
      <c r="KDU2052" s="220"/>
      <c r="KDV2052" s="220"/>
      <c r="KDW2052" s="220"/>
      <c r="KDX2052" s="220"/>
      <c r="KDY2052" s="220"/>
      <c r="KDZ2052" s="220"/>
      <c r="KEA2052" s="220"/>
      <c r="KEB2052" s="220"/>
      <c r="KEC2052" s="220"/>
      <c r="KED2052" s="220"/>
      <c r="KEE2052" s="220"/>
      <c r="KEF2052" s="220"/>
      <c r="KEG2052" s="220"/>
      <c r="KEH2052" s="220"/>
      <c r="KEI2052" s="220"/>
      <c r="KEJ2052" s="220"/>
      <c r="KEK2052" s="220"/>
      <c r="KEL2052" s="220"/>
      <c r="KEM2052" s="220"/>
      <c r="KEN2052" s="220"/>
      <c r="KEO2052" s="220"/>
      <c r="KEP2052" s="220"/>
      <c r="KEQ2052" s="220"/>
      <c r="KER2052" s="220"/>
      <c r="KES2052" s="220"/>
      <c r="KET2052" s="220"/>
      <c r="KEU2052" s="220"/>
      <c r="KEV2052" s="220"/>
      <c r="KEW2052" s="220"/>
      <c r="KEX2052" s="220"/>
      <c r="KEY2052" s="220"/>
      <c r="KEZ2052" s="220"/>
      <c r="KFA2052" s="220"/>
      <c r="KFB2052" s="220"/>
      <c r="KFC2052" s="220"/>
      <c r="KFD2052" s="220"/>
      <c r="KFE2052" s="220"/>
      <c r="KFF2052" s="220"/>
      <c r="KFG2052" s="220"/>
      <c r="KFH2052" s="220"/>
      <c r="KFI2052" s="220"/>
      <c r="KFJ2052" s="220"/>
      <c r="KFK2052" s="220"/>
      <c r="KFL2052" s="220"/>
      <c r="KFM2052" s="220"/>
      <c r="KFN2052" s="220"/>
      <c r="KFO2052" s="220"/>
      <c r="KFP2052" s="220"/>
      <c r="KFQ2052" s="220"/>
      <c r="KFR2052" s="220"/>
      <c r="KFS2052" s="220"/>
      <c r="KFT2052" s="220"/>
      <c r="KFU2052" s="220"/>
      <c r="KFV2052" s="220"/>
      <c r="KFW2052" s="220"/>
      <c r="KFX2052" s="220"/>
      <c r="KFY2052" s="220"/>
      <c r="KFZ2052" s="220"/>
      <c r="KGA2052" s="220"/>
      <c r="KGB2052" s="220"/>
      <c r="KGC2052" s="220"/>
      <c r="KGD2052" s="220"/>
      <c r="KGE2052" s="220"/>
      <c r="KGF2052" s="220"/>
      <c r="KGG2052" s="220"/>
      <c r="KGH2052" s="220"/>
      <c r="KGI2052" s="220"/>
      <c r="KGJ2052" s="220"/>
      <c r="KGK2052" s="220"/>
      <c r="KGL2052" s="220"/>
      <c r="KGM2052" s="220"/>
      <c r="KGN2052" s="220"/>
      <c r="KGO2052" s="220"/>
      <c r="KGP2052" s="220"/>
      <c r="KGQ2052" s="220"/>
      <c r="KGR2052" s="220"/>
      <c r="KGS2052" s="220"/>
      <c r="KGT2052" s="220"/>
      <c r="KGU2052" s="220"/>
      <c r="KGV2052" s="220"/>
      <c r="KGW2052" s="220"/>
      <c r="KGX2052" s="220"/>
      <c r="KGY2052" s="220"/>
      <c r="KGZ2052" s="220"/>
      <c r="KHA2052" s="220"/>
      <c r="KHB2052" s="220"/>
      <c r="KHC2052" s="220"/>
      <c r="KHD2052" s="220"/>
      <c r="KHE2052" s="220"/>
      <c r="KHF2052" s="220"/>
      <c r="KHG2052" s="220"/>
      <c r="KHH2052" s="220"/>
      <c r="KHI2052" s="220"/>
      <c r="KHJ2052" s="220"/>
      <c r="KHK2052" s="220"/>
      <c r="KHL2052" s="220"/>
      <c r="KHM2052" s="220"/>
      <c r="KHN2052" s="220"/>
      <c r="KHO2052" s="220"/>
      <c r="KHP2052" s="220"/>
      <c r="KHQ2052" s="220"/>
      <c r="KHR2052" s="220"/>
      <c r="KHS2052" s="220"/>
      <c r="KHT2052" s="220"/>
      <c r="KHU2052" s="220"/>
      <c r="KHV2052" s="220"/>
      <c r="KHW2052" s="220"/>
      <c r="KHX2052" s="220"/>
      <c r="KHY2052" s="220"/>
      <c r="KHZ2052" s="220"/>
      <c r="KIA2052" s="220"/>
      <c r="KIB2052" s="220"/>
      <c r="KIC2052" s="220"/>
      <c r="KID2052" s="220"/>
      <c r="KIE2052" s="220"/>
      <c r="KIF2052" s="220"/>
      <c r="KIG2052" s="220"/>
      <c r="KIH2052" s="220"/>
      <c r="KII2052" s="220"/>
      <c r="KIJ2052" s="220"/>
      <c r="KIK2052" s="220"/>
      <c r="KIL2052" s="220"/>
      <c r="KIM2052" s="220"/>
      <c r="KIN2052" s="220"/>
      <c r="KIO2052" s="220"/>
      <c r="KIP2052" s="220"/>
      <c r="KIQ2052" s="220"/>
      <c r="KIR2052" s="220"/>
      <c r="KIS2052" s="220"/>
      <c r="KIT2052" s="220"/>
      <c r="KIU2052" s="220"/>
      <c r="KIV2052" s="220"/>
      <c r="KIW2052" s="220"/>
      <c r="KIX2052" s="220"/>
      <c r="KIY2052" s="220"/>
      <c r="KIZ2052" s="220"/>
      <c r="KJA2052" s="220"/>
      <c r="KJB2052" s="220"/>
      <c r="KJC2052" s="220"/>
      <c r="KJD2052" s="220"/>
      <c r="KJE2052" s="220"/>
      <c r="KJF2052" s="220"/>
      <c r="KJG2052" s="220"/>
      <c r="KJH2052" s="220"/>
      <c r="KJI2052" s="220"/>
      <c r="KJJ2052" s="220"/>
      <c r="KJK2052" s="220"/>
      <c r="KJL2052" s="220"/>
      <c r="KJM2052" s="220"/>
      <c r="KJN2052" s="220"/>
      <c r="KJO2052" s="220"/>
      <c r="KJP2052" s="220"/>
      <c r="KJQ2052" s="220"/>
      <c r="KJR2052" s="220"/>
      <c r="KJS2052" s="220"/>
      <c r="KJT2052" s="220"/>
      <c r="KJU2052" s="220"/>
      <c r="KJV2052" s="220"/>
      <c r="KJW2052" s="220"/>
      <c r="KJX2052" s="220"/>
      <c r="KJY2052" s="220"/>
      <c r="KJZ2052" s="220"/>
      <c r="KKA2052" s="220"/>
      <c r="KKB2052" s="220"/>
      <c r="KKC2052" s="220"/>
      <c r="KKD2052" s="220"/>
      <c r="KKE2052" s="220"/>
      <c r="KKF2052" s="220"/>
      <c r="KKG2052" s="220"/>
      <c r="KKH2052" s="220"/>
      <c r="KKI2052" s="220"/>
      <c r="KKJ2052" s="220"/>
      <c r="KKK2052" s="220"/>
      <c r="KKL2052" s="220"/>
      <c r="KKM2052" s="220"/>
      <c r="KKN2052" s="220"/>
      <c r="KKO2052" s="220"/>
      <c r="KKP2052" s="220"/>
      <c r="KKQ2052" s="220"/>
      <c r="KKR2052" s="220"/>
      <c r="KKS2052" s="220"/>
      <c r="KKT2052" s="220"/>
      <c r="KKU2052" s="220"/>
      <c r="KKV2052" s="220"/>
      <c r="KKW2052" s="220"/>
      <c r="KKX2052" s="220"/>
      <c r="KKY2052" s="220"/>
      <c r="KKZ2052" s="220"/>
      <c r="KLA2052" s="220"/>
      <c r="KLB2052" s="220"/>
      <c r="KLC2052" s="220"/>
      <c r="KLD2052" s="220"/>
      <c r="KLE2052" s="220"/>
      <c r="KLF2052" s="220"/>
      <c r="KLG2052" s="220"/>
      <c r="KLH2052" s="220"/>
      <c r="KLI2052" s="220"/>
      <c r="KLJ2052" s="220"/>
      <c r="KLK2052" s="220"/>
      <c r="KLL2052" s="220"/>
      <c r="KLM2052" s="220"/>
      <c r="KLN2052" s="220"/>
      <c r="KLO2052" s="220"/>
      <c r="KLP2052" s="220"/>
      <c r="KLQ2052" s="220"/>
      <c r="KLR2052" s="220"/>
      <c r="KLS2052" s="220"/>
      <c r="KLT2052" s="220"/>
      <c r="KLU2052" s="220"/>
      <c r="KLV2052" s="220"/>
      <c r="KLW2052" s="220"/>
      <c r="KLX2052" s="220"/>
      <c r="KLY2052" s="220"/>
      <c r="KLZ2052" s="220"/>
      <c r="KMA2052" s="220"/>
      <c r="KMB2052" s="220"/>
      <c r="KMC2052" s="220"/>
      <c r="KMD2052" s="220"/>
      <c r="KME2052" s="220"/>
      <c r="KMF2052" s="220"/>
      <c r="KMG2052" s="220"/>
      <c r="KMH2052" s="220"/>
      <c r="KMI2052" s="220"/>
      <c r="KMJ2052" s="220"/>
      <c r="KMK2052" s="220"/>
      <c r="KML2052" s="220"/>
      <c r="KMM2052" s="220"/>
      <c r="KMN2052" s="220"/>
      <c r="KMO2052" s="220"/>
      <c r="KMP2052" s="220"/>
      <c r="KMQ2052" s="220"/>
      <c r="KMR2052" s="220"/>
      <c r="KMS2052" s="220"/>
      <c r="KMT2052" s="220"/>
      <c r="KMU2052" s="220"/>
      <c r="KMV2052" s="220"/>
      <c r="KMW2052" s="220"/>
      <c r="KMX2052" s="220"/>
      <c r="KMY2052" s="220"/>
      <c r="KMZ2052" s="220"/>
      <c r="KNA2052" s="220"/>
      <c r="KNB2052" s="220"/>
      <c r="KNC2052" s="220"/>
      <c r="KND2052" s="220"/>
      <c r="KNE2052" s="220"/>
      <c r="KNF2052" s="220"/>
      <c r="KNG2052" s="220"/>
      <c r="KNH2052" s="220"/>
      <c r="KNI2052" s="220"/>
      <c r="KNJ2052" s="220"/>
      <c r="KNK2052" s="220"/>
      <c r="KNL2052" s="220"/>
      <c r="KNM2052" s="220"/>
      <c r="KNN2052" s="220"/>
      <c r="KNO2052" s="220"/>
      <c r="KNP2052" s="220"/>
      <c r="KNQ2052" s="220"/>
      <c r="KNR2052" s="220"/>
      <c r="KNS2052" s="220"/>
      <c r="KNT2052" s="220"/>
      <c r="KNU2052" s="220"/>
      <c r="KNV2052" s="220"/>
      <c r="KNW2052" s="220"/>
      <c r="KNX2052" s="220"/>
      <c r="KNY2052" s="220"/>
      <c r="KNZ2052" s="220"/>
      <c r="KOA2052" s="220"/>
      <c r="KOB2052" s="220"/>
      <c r="KOC2052" s="220"/>
      <c r="KOD2052" s="220"/>
      <c r="KOE2052" s="220"/>
      <c r="KOF2052" s="220"/>
      <c r="KOG2052" s="220"/>
      <c r="KOH2052" s="220"/>
      <c r="KOI2052" s="220"/>
      <c r="KOJ2052" s="220"/>
      <c r="KOK2052" s="220"/>
      <c r="KOL2052" s="220"/>
      <c r="KOM2052" s="220"/>
      <c r="KON2052" s="220"/>
      <c r="KOO2052" s="220"/>
      <c r="KOP2052" s="220"/>
      <c r="KOQ2052" s="220"/>
      <c r="KOR2052" s="220"/>
      <c r="KOS2052" s="220"/>
      <c r="KOT2052" s="220"/>
      <c r="KOU2052" s="220"/>
      <c r="KOV2052" s="220"/>
      <c r="KOW2052" s="220"/>
      <c r="KOX2052" s="220"/>
      <c r="KOY2052" s="220"/>
      <c r="KOZ2052" s="220"/>
      <c r="KPA2052" s="220"/>
      <c r="KPB2052" s="220"/>
      <c r="KPC2052" s="220"/>
      <c r="KPD2052" s="220"/>
      <c r="KPE2052" s="220"/>
      <c r="KPF2052" s="220"/>
      <c r="KPG2052" s="220"/>
      <c r="KPH2052" s="220"/>
      <c r="KPI2052" s="220"/>
      <c r="KPJ2052" s="220"/>
      <c r="KPK2052" s="220"/>
      <c r="KPL2052" s="220"/>
      <c r="KPM2052" s="220"/>
      <c r="KPN2052" s="220"/>
      <c r="KPO2052" s="220"/>
      <c r="KPP2052" s="220"/>
      <c r="KPQ2052" s="220"/>
      <c r="KPR2052" s="220"/>
      <c r="KPS2052" s="220"/>
      <c r="KPT2052" s="220"/>
      <c r="KPU2052" s="220"/>
      <c r="KPV2052" s="220"/>
      <c r="KPW2052" s="220"/>
      <c r="KPX2052" s="220"/>
      <c r="KPY2052" s="220"/>
      <c r="KPZ2052" s="220"/>
      <c r="KQA2052" s="220"/>
      <c r="KQB2052" s="220"/>
      <c r="KQC2052" s="220"/>
      <c r="KQD2052" s="220"/>
      <c r="KQE2052" s="220"/>
      <c r="KQF2052" s="220"/>
      <c r="KQG2052" s="220"/>
      <c r="KQH2052" s="220"/>
      <c r="KQI2052" s="220"/>
      <c r="KQJ2052" s="220"/>
      <c r="KQK2052" s="220"/>
      <c r="KQL2052" s="220"/>
      <c r="KQM2052" s="220"/>
      <c r="KQN2052" s="220"/>
      <c r="KQO2052" s="220"/>
      <c r="KQP2052" s="220"/>
      <c r="KQQ2052" s="220"/>
      <c r="KQR2052" s="220"/>
      <c r="KQS2052" s="220"/>
      <c r="KQT2052" s="220"/>
      <c r="KQU2052" s="220"/>
      <c r="KQV2052" s="220"/>
      <c r="KQW2052" s="220"/>
      <c r="KQX2052" s="220"/>
      <c r="KQY2052" s="220"/>
      <c r="KQZ2052" s="220"/>
      <c r="KRA2052" s="220"/>
      <c r="KRB2052" s="220"/>
      <c r="KRC2052" s="220"/>
      <c r="KRD2052" s="220"/>
      <c r="KRE2052" s="220"/>
      <c r="KRF2052" s="220"/>
      <c r="KRG2052" s="220"/>
      <c r="KRH2052" s="220"/>
      <c r="KRI2052" s="220"/>
      <c r="KRJ2052" s="220"/>
      <c r="KRK2052" s="220"/>
      <c r="KRL2052" s="220"/>
      <c r="KRM2052" s="220"/>
      <c r="KRN2052" s="220"/>
      <c r="KRO2052" s="220"/>
      <c r="KRP2052" s="220"/>
      <c r="KRQ2052" s="220"/>
      <c r="KRR2052" s="220"/>
      <c r="KRS2052" s="220"/>
      <c r="KRT2052" s="220"/>
      <c r="KRU2052" s="220"/>
      <c r="KRV2052" s="220"/>
      <c r="KRW2052" s="220"/>
      <c r="KRX2052" s="220"/>
      <c r="KRY2052" s="220"/>
      <c r="KRZ2052" s="220"/>
      <c r="KSA2052" s="220"/>
      <c r="KSB2052" s="220"/>
      <c r="KSC2052" s="220"/>
      <c r="KSD2052" s="220"/>
      <c r="KSE2052" s="220"/>
      <c r="KSF2052" s="220"/>
      <c r="KSG2052" s="220"/>
      <c r="KSH2052" s="220"/>
      <c r="KSI2052" s="220"/>
      <c r="KSJ2052" s="220"/>
      <c r="KSK2052" s="220"/>
      <c r="KSL2052" s="220"/>
      <c r="KSM2052" s="220"/>
      <c r="KSN2052" s="220"/>
      <c r="KSO2052" s="220"/>
      <c r="KSP2052" s="220"/>
      <c r="KSQ2052" s="220"/>
      <c r="KSR2052" s="220"/>
      <c r="KSS2052" s="220"/>
      <c r="KST2052" s="220"/>
      <c r="KSU2052" s="220"/>
      <c r="KSV2052" s="220"/>
      <c r="KSW2052" s="220"/>
      <c r="KSX2052" s="220"/>
      <c r="KSY2052" s="220"/>
      <c r="KSZ2052" s="220"/>
      <c r="KTA2052" s="220"/>
      <c r="KTB2052" s="220"/>
      <c r="KTC2052" s="220"/>
      <c r="KTD2052" s="220"/>
      <c r="KTE2052" s="220"/>
      <c r="KTF2052" s="220"/>
      <c r="KTG2052" s="220"/>
      <c r="KTH2052" s="220"/>
      <c r="KTI2052" s="220"/>
      <c r="KTJ2052" s="220"/>
      <c r="KTK2052" s="220"/>
      <c r="KTL2052" s="220"/>
      <c r="KTM2052" s="220"/>
      <c r="KTN2052" s="220"/>
      <c r="KTO2052" s="220"/>
      <c r="KTP2052" s="220"/>
      <c r="KTQ2052" s="220"/>
      <c r="KTR2052" s="220"/>
      <c r="KTS2052" s="220"/>
      <c r="KTT2052" s="220"/>
      <c r="KTU2052" s="220"/>
      <c r="KTV2052" s="220"/>
      <c r="KTW2052" s="220"/>
      <c r="KTX2052" s="220"/>
      <c r="KTY2052" s="220"/>
      <c r="KTZ2052" s="220"/>
      <c r="KUA2052" s="220"/>
      <c r="KUB2052" s="220"/>
      <c r="KUC2052" s="220"/>
      <c r="KUD2052" s="220"/>
      <c r="KUE2052" s="220"/>
      <c r="KUF2052" s="220"/>
      <c r="KUG2052" s="220"/>
      <c r="KUH2052" s="220"/>
      <c r="KUI2052" s="220"/>
      <c r="KUJ2052" s="220"/>
      <c r="KUK2052" s="220"/>
      <c r="KUL2052" s="220"/>
      <c r="KUM2052" s="220"/>
      <c r="KUN2052" s="220"/>
      <c r="KUO2052" s="220"/>
      <c r="KUP2052" s="220"/>
      <c r="KUQ2052" s="220"/>
      <c r="KUR2052" s="220"/>
      <c r="KUS2052" s="220"/>
      <c r="KUT2052" s="220"/>
      <c r="KUU2052" s="220"/>
      <c r="KUV2052" s="220"/>
      <c r="KUW2052" s="220"/>
      <c r="KUX2052" s="220"/>
      <c r="KUY2052" s="220"/>
      <c r="KUZ2052" s="220"/>
      <c r="KVA2052" s="220"/>
      <c r="KVB2052" s="220"/>
      <c r="KVC2052" s="220"/>
      <c r="KVD2052" s="220"/>
      <c r="KVE2052" s="220"/>
      <c r="KVF2052" s="220"/>
      <c r="KVG2052" s="220"/>
      <c r="KVH2052" s="220"/>
      <c r="KVI2052" s="220"/>
      <c r="KVJ2052" s="220"/>
      <c r="KVK2052" s="220"/>
      <c r="KVL2052" s="220"/>
      <c r="KVM2052" s="220"/>
      <c r="KVN2052" s="220"/>
      <c r="KVO2052" s="220"/>
      <c r="KVP2052" s="220"/>
      <c r="KVQ2052" s="220"/>
      <c r="KVR2052" s="220"/>
      <c r="KVS2052" s="220"/>
      <c r="KVT2052" s="220"/>
      <c r="KVU2052" s="220"/>
      <c r="KVV2052" s="220"/>
      <c r="KVW2052" s="220"/>
      <c r="KVX2052" s="220"/>
      <c r="KVY2052" s="220"/>
      <c r="KVZ2052" s="220"/>
      <c r="KWA2052" s="220"/>
      <c r="KWB2052" s="220"/>
      <c r="KWC2052" s="220"/>
      <c r="KWD2052" s="220"/>
      <c r="KWE2052" s="220"/>
      <c r="KWF2052" s="220"/>
      <c r="KWG2052" s="220"/>
      <c r="KWH2052" s="220"/>
      <c r="KWI2052" s="220"/>
      <c r="KWJ2052" s="220"/>
      <c r="KWK2052" s="220"/>
      <c r="KWL2052" s="220"/>
      <c r="KWM2052" s="220"/>
      <c r="KWN2052" s="220"/>
      <c r="KWO2052" s="220"/>
      <c r="KWP2052" s="220"/>
      <c r="KWQ2052" s="220"/>
      <c r="KWR2052" s="220"/>
      <c r="KWS2052" s="220"/>
      <c r="KWT2052" s="220"/>
      <c r="KWU2052" s="220"/>
      <c r="KWV2052" s="220"/>
      <c r="KWW2052" s="220"/>
      <c r="KWX2052" s="220"/>
      <c r="KWY2052" s="220"/>
      <c r="KWZ2052" s="220"/>
      <c r="KXA2052" s="220"/>
      <c r="KXB2052" s="220"/>
      <c r="KXC2052" s="220"/>
      <c r="KXD2052" s="220"/>
      <c r="KXE2052" s="220"/>
      <c r="KXF2052" s="220"/>
      <c r="KXG2052" s="220"/>
      <c r="KXH2052" s="220"/>
      <c r="KXI2052" s="220"/>
      <c r="KXJ2052" s="220"/>
      <c r="KXK2052" s="220"/>
      <c r="KXL2052" s="220"/>
      <c r="KXM2052" s="220"/>
      <c r="KXN2052" s="220"/>
      <c r="KXO2052" s="220"/>
      <c r="KXP2052" s="220"/>
      <c r="KXQ2052" s="220"/>
      <c r="KXR2052" s="220"/>
      <c r="KXS2052" s="220"/>
      <c r="KXT2052" s="220"/>
      <c r="KXU2052" s="220"/>
      <c r="KXV2052" s="220"/>
      <c r="KXW2052" s="220"/>
      <c r="KXX2052" s="220"/>
      <c r="KXY2052" s="220"/>
      <c r="KXZ2052" s="220"/>
      <c r="KYA2052" s="220"/>
      <c r="KYB2052" s="220"/>
      <c r="KYC2052" s="220"/>
      <c r="KYD2052" s="220"/>
      <c r="KYE2052" s="220"/>
      <c r="KYF2052" s="220"/>
      <c r="KYG2052" s="220"/>
      <c r="KYH2052" s="220"/>
      <c r="KYI2052" s="220"/>
      <c r="KYJ2052" s="220"/>
      <c r="KYK2052" s="220"/>
      <c r="KYL2052" s="220"/>
      <c r="KYM2052" s="220"/>
      <c r="KYN2052" s="220"/>
      <c r="KYO2052" s="220"/>
      <c r="KYP2052" s="220"/>
      <c r="KYQ2052" s="220"/>
      <c r="KYR2052" s="220"/>
      <c r="KYS2052" s="220"/>
      <c r="KYT2052" s="220"/>
      <c r="KYU2052" s="220"/>
      <c r="KYV2052" s="220"/>
      <c r="KYW2052" s="220"/>
      <c r="KYX2052" s="220"/>
      <c r="KYY2052" s="220"/>
      <c r="KYZ2052" s="220"/>
      <c r="KZA2052" s="220"/>
      <c r="KZB2052" s="220"/>
      <c r="KZC2052" s="220"/>
      <c r="KZD2052" s="220"/>
      <c r="KZE2052" s="220"/>
      <c r="KZF2052" s="220"/>
      <c r="KZG2052" s="220"/>
      <c r="KZH2052" s="220"/>
      <c r="KZI2052" s="220"/>
      <c r="KZJ2052" s="220"/>
      <c r="KZK2052" s="220"/>
      <c r="KZL2052" s="220"/>
      <c r="KZM2052" s="220"/>
      <c r="KZN2052" s="220"/>
      <c r="KZO2052" s="220"/>
      <c r="KZP2052" s="220"/>
      <c r="KZQ2052" s="220"/>
      <c r="KZR2052" s="220"/>
      <c r="KZS2052" s="220"/>
      <c r="KZT2052" s="220"/>
      <c r="KZU2052" s="220"/>
      <c r="KZV2052" s="220"/>
      <c r="KZW2052" s="220"/>
      <c r="KZX2052" s="220"/>
      <c r="KZY2052" s="220"/>
      <c r="KZZ2052" s="220"/>
      <c r="LAA2052" s="220"/>
      <c r="LAB2052" s="220"/>
      <c r="LAC2052" s="220"/>
      <c r="LAD2052" s="220"/>
      <c r="LAE2052" s="220"/>
      <c r="LAF2052" s="220"/>
      <c r="LAG2052" s="220"/>
      <c r="LAH2052" s="220"/>
      <c r="LAI2052" s="220"/>
      <c r="LAJ2052" s="220"/>
      <c r="LAK2052" s="220"/>
      <c r="LAL2052" s="220"/>
      <c r="LAM2052" s="220"/>
      <c r="LAN2052" s="220"/>
      <c r="LAO2052" s="220"/>
      <c r="LAP2052" s="220"/>
      <c r="LAQ2052" s="220"/>
      <c r="LAR2052" s="220"/>
      <c r="LAS2052" s="220"/>
      <c r="LAT2052" s="220"/>
      <c r="LAU2052" s="220"/>
      <c r="LAV2052" s="220"/>
      <c r="LAW2052" s="220"/>
      <c r="LAX2052" s="220"/>
      <c r="LAY2052" s="220"/>
      <c r="LAZ2052" s="220"/>
      <c r="LBA2052" s="220"/>
      <c r="LBB2052" s="220"/>
      <c r="LBC2052" s="220"/>
      <c r="LBD2052" s="220"/>
      <c r="LBE2052" s="220"/>
      <c r="LBF2052" s="220"/>
      <c r="LBG2052" s="220"/>
      <c r="LBH2052" s="220"/>
      <c r="LBI2052" s="220"/>
      <c r="LBJ2052" s="220"/>
      <c r="LBK2052" s="220"/>
      <c r="LBL2052" s="220"/>
      <c r="LBM2052" s="220"/>
      <c r="LBN2052" s="220"/>
      <c r="LBO2052" s="220"/>
      <c r="LBP2052" s="220"/>
      <c r="LBQ2052" s="220"/>
      <c r="LBR2052" s="220"/>
      <c r="LBS2052" s="220"/>
      <c r="LBT2052" s="220"/>
      <c r="LBU2052" s="220"/>
      <c r="LBV2052" s="220"/>
      <c r="LBW2052" s="220"/>
      <c r="LBX2052" s="220"/>
      <c r="LBY2052" s="220"/>
      <c r="LBZ2052" s="220"/>
      <c r="LCA2052" s="220"/>
      <c r="LCB2052" s="220"/>
      <c r="LCC2052" s="220"/>
      <c r="LCD2052" s="220"/>
      <c r="LCE2052" s="220"/>
      <c r="LCF2052" s="220"/>
      <c r="LCG2052" s="220"/>
      <c r="LCH2052" s="220"/>
      <c r="LCI2052" s="220"/>
      <c r="LCJ2052" s="220"/>
      <c r="LCK2052" s="220"/>
      <c r="LCL2052" s="220"/>
      <c r="LCM2052" s="220"/>
      <c r="LCN2052" s="220"/>
      <c r="LCO2052" s="220"/>
      <c r="LCP2052" s="220"/>
      <c r="LCQ2052" s="220"/>
      <c r="LCR2052" s="220"/>
      <c r="LCS2052" s="220"/>
      <c r="LCT2052" s="220"/>
      <c r="LCU2052" s="220"/>
      <c r="LCV2052" s="220"/>
      <c r="LCW2052" s="220"/>
      <c r="LCX2052" s="220"/>
      <c r="LCY2052" s="220"/>
      <c r="LCZ2052" s="220"/>
      <c r="LDA2052" s="220"/>
      <c r="LDB2052" s="220"/>
      <c r="LDC2052" s="220"/>
      <c r="LDD2052" s="220"/>
      <c r="LDE2052" s="220"/>
      <c r="LDF2052" s="220"/>
      <c r="LDG2052" s="220"/>
      <c r="LDH2052" s="220"/>
      <c r="LDI2052" s="220"/>
      <c r="LDJ2052" s="220"/>
      <c r="LDK2052" s="220"/>
      <c r="LDL2052" s="220"/>
      <c r="LDM2052" s="220"/>
      <c r="LDN2052" s="220"/>
      <c r="LDO2052" s="220"/>
      <c r="LDP2052" s="220"/>
      <c r="LDQ2052" s="220"/>
      <c r="LDR2052" s="220"/>
      <c r="LDS2052" s="220"/>
      <c r="LDT2052" s="220"/>
      <c r="LDU2052" s="220"/>
      <c r="LDV2052" s="220"/>
      <c r="LDW2052" s="220"/>
      <c r="LDX2052" s="220"/>
      <c r="LDY2052" s="220"/>
      <c r="LDZ2052" s="220"/>
      <c r="LEA2052" s="220"/>
      <c r="LEB2052" s="220"/>
      <c r="LEC2052" s="220"/>
      <c r="LED2052" s="220"/>
      <c r="LEE2052" s="220"/>
      <c r="LEF2052" s="220"/>
      <c r="LEG2052" s="220"/>
      <c r="LEH2052" s="220"/>
      <c r="LEI2052" s="220"/>
      <c r="LEJ2052" s="220"/>
      <c r="LEK2052" s="220"/>
      <c r="LEL2052" s="220"/>
      <c r="LEM2052" s="220"/>
      <c r="LEN2052" s="220"/>
      <c r="LEO2052" s="220"/>
      <c r="LEP2052" s="220"/>
      <c r="LEQ2052" s="220"/>
      <c r="LER2052" s="220"/>
      <c r="LES2052" s="220"/>
      <c r="LET2052" s="220"/>
      <c r="LEU2052" s="220"/>
      <c r="LEV2052" s="220"/>
      <c r="LEW2052" s="220"/>
      <c r="LEX2052" s="220"/>
      <c r="LEY2052" s="220"/>
      <c r="LEZ2052" s="220"/>
      <c r="LFA2052" s="220"/>
      <c r="LFB2052" s="220"/>
      <c r="LFC2052" s="220"/>
      <c r="LFD2052" s="220"/>
      <c r="LFE2052" s="220"/>
      <c r="LFF2052" s="220"/>
      <c r="LFG2052" s="220"/>
      <c r="LFH2052" s="220"/>
      <c r="LFI2052" s="220"/>
      <c r="LFJ2052" s="220"/>
      <c r="LFK2052" s="220"/>
      <c r="LFL2052" s="220"/>
      <c r="LFM2052" s="220"/>
      <c r="LFN2052" s="220"/>
      <c r="LFO2052" s="220"/>
      <c r="LFP2052" s="220"/>
      <c r="LFQ2052" s="220"/>
      <c r="LFR2052" s="220"/>
      <c r="LFS2052" s="220"/>
      <c r="LFT2052" s="220"/>
      <c r="LFU2052" s="220"/>
      <c r="LFV2052" s="220"/>
      <c r="LFW2052" s="220"/>
      <c r="LFX2052" s="220"/>
      <c r="LFY2052" s="220"/>
      <c r="LFZ2052" s="220"/>
      <c r="LGA2052" s="220"/>
      <c r="LGB2052" s="220"/>
      <c r="LGC2052" s="220"/>
      <c r="LGD2052" s="220"/>
      <c r="LGE2052" s="220"/>
      <c r="LGF2052" s="220"/>
      <c r="LGG2052" s="220"/>
      <c r="LGH2052" s="220"/>
      <c r="LGI2052" s="220"/>
      <c r="LGJ2052" s="220"/>
      <c r="LGK2052" s="220"/>
      <c r="LGL2052" s="220"/>
      <c r="LGM2052" s="220"/>
      <c r="LGN2052" s="220"/>
      <c r="LGO2052" s="220"/>
      <c r="LGP2052" s="220"/>
      <c r="LGQ2052" s="220"/>
      <c r="LGR2052" s="220"/>
      <c r="LGS2052" s="220"/>
      <c r="LGT2052" s="220"/>
      <c r="LGU2052" s="220"/>
      <c r="LGV2052" s="220"/>
      <c r="LGW2052" s="220"/>
      <c r="LGX2052" s="220"/>
      <c r="LGY2052" s="220"/>
      <c r="LGZ2052" s="220"/>
      <c r="LHA2052" s="220"/>
      <c r="LHB2052" s="220"/>
      <c r="LHC2052" s="220"/>
      <c r="LHD2052" s="220"/>
      <c r="LHE2052" s="220"/>
      <c r="LHF2052" s="220"/>
      <c r="LHG2052" s="220"/>
      <c r="LHH2052" s="220"/>
      <c r="LHI2052" s="220"/>
      <c r="LHJ2052" s="220"/>
      <c r="LHK2052" s="220"/>
      <c r="LHL2052" s="220"/>
      <c r="LHM2052" s="220"/>
      <c r="LHN2052" s="220"/>
      <c r="LHO2052" s="220"/>
      <c r="LHP2052" s="220"/>
      <c r="LHQ2052" s="220"/>
      <c r="LHR2052" s="220"/>
      <c r="LHS2052" s="220"/>
      <c r="LHT2052" s="220"/>
      <c r="LHU2052" s="220"/>
      <c r="LHV2052" s="220"/>
      <c r="LHW2052" s="220"/>
      <c r="LHX2052" s="220"/>
      <c r="LHY2052" s="220"/>
      <c r="LHZ2052" s="220"/>
      <c r="LIA2052" s="220"/>
      <c r="LIB2052" s="220"/>
      <c r="LIC2052" s="220"/>
      <c r="LID2052" s="220"/>
      <c r="LIE2052" s="220"/>
      <c r="LIF2052" s="220"/>
      <c r="LIG2052" s="220"/>
      <c r="LIH2052" s="220"/>
      <c r="LII2052" s="220"/>
      <c r="LIJ2052" s="220"/>
      <c r="LIK2052" s="220"/>
      <c r="LIL2052" s="220"/>
      <c r="LIM2052" s="220"/>
      <c r="LIN2052" s="220"/>
      <c r="LIO2052" s="220"/>
      <c r="LIP2052" s="220"/>
      <c r="LIQ2052" s="220"/>
      <c r="LIR2052" s="220"/>
      <c r="LIS2052" s="220"/>
      <c r="LIT2052" s="220"/>
      <c r="LIU2052" s="220"/>
      <c r="LIV2052" s="220"/>
      <c r="LIW2052" s="220"/>
      <c r="LIX2052" s="220"/>
      <c r="LIY2052" s="220"/>
      <c r="LIZ2052" s="220"/>
      <c r="LJA2052" s="220"/>
      <c r="LJB2052" s="220"/>
      <c r="LJC2052" s="220"/>
      <c r="LJD2052" s="220"/>
      <c r="LJE2052" s="220"/>
      <c r="LJF2052" s="220"/>
      <c r="LJG2052" s="220"/>
      <c r="LJH2052" s="220"/>
      <c r="LJI2052" s="220"/>
      <c r="LJJ2052" s="220"/>
      <c r="LJK2052" s="220"/>
      <c r="LJL2052" s="220"/>
      <c r="LJM2052" s="220"/>
      <c r="LJN2052" s="220"/>
      <c r="LJO2052" s="220"/>
      <c r="LJP2052" s="220"/>
      <c r="LJQ2052" s="220"/>
      <c r="LJR2052" s="220"/>
      <c r="LJS2052" s="220"/>
      <c r="LJT2052" s="220"/>
      <c r="LJU2052" s="220"/>
      <c r="LJV2052" s="220"/>
      <c r="LJW2052" s="220"/>
      <c r="LJX2052" s="220"/>
      <c r="LJY2052" s="220"/>
      <c r="LJZ2052" s="220"/>
      <c r="LKA2052" s="220"/>
      <c r="LKB2052" s="220"/>
      <c r="LKC2052" s="220"/>
      <c r="LKD2052" s="220"/>
      <c r="LKE2052" s="220"/>
      <c r="LKF2052" s="220"/>
      <c r="LKG2052" s="220"/>
      <c r="LKH2052" s="220"/>
      <c r="LKI2052" s="220"/>
      <c r="LKJ2052" s="220"/>
      <c r="LKK2052" s="220"/>
      <c r="LKL2052" s="220"/>
      <c r="LKM2052" s="220"/>
      <c r="LKN2052" s="220"/>
      <c r="LKO2052" s="220"/>
      <c r="LKP2052" s="220"/>
      <c r="LKQ2052" s="220"/>
      <c r="LKR2052" s="220"/>
      <c r="LKS2052" s="220"/>
      <c r="LKT2052" s="220"/>
      <c r="LKU2052" s="220"/>
      <c r="LKV2052" s="220"/>
      <c r="LKW2052" s="220"/>
      <c r="LKX2052" s="220"/>
      <c r="LKY2052" s="220"/>
      <c r="LKZ2052" s="220"/>
      <c r="LLA2052" s="220"/>
      <c r="LLB2052" s="220"/>
      <c r="LLC2052" s="220"/>
      <c r="LLD2052" s="220"/>
      <c r="LLE2052" s="220"/>
      <c r="LLF2052" s="220"/>
      <c r="LLG2052" s="220"/>
      <c r="LLH2052" s="220"/>
      <c r="LLI2052" s="220"/>
      <c r="LLJ2052" s="220"/>
      <c r="LLK2052" s="220"/>
      <c r="LLL2052" s="220"/>
      <c r="LLM2052" s="220"/>
      <c r="LLN2052" s="220"/>
      <c r="LLO2052" s="220"/>
      <c r="LLP2052" s="220"/>
      <c r="LLQ2052" s="220"/>
      <c r="LLR2052" s="220"/>
      <c r="LLS2052" s="220"/>
      <c r="LLT2052" s="220"/>
      <c r="LLU2052" s="220"/>
      <c r="LLV2052" s="220"/>
      <c r="LLW2052" s="220"/>
      <c r="LLX2052" s="220"/>
      <c r="LLY2052" s="220"/>
      <c r="LLZ2052" s="220"/>
      <c r="LMA2052" s="220"/>
      <c r="LMB2052" s="220"/>
      <c r="LMC2052" s="220"/>
      <c r="LMD2052" s="220"/>
      <c r="LME2052" s="220"/>
      <c r="LMF2052" s="220"/>
      <c r="LMG2052" s="220"/>
      <c r="LMH2052" s="220"/>
      <c r="LMI2052" s="220"/>
      <c r="LMJ2052" s="220"/>
      <c r="LMK2052" s="220"/>
      <c r="LML2052" s="220"/>
      <c r="LMM2052" s="220"/>
      <c r="LMN2052" s="220"/>
      <c r="LMO2052" s="220"/>
      <c r="LMP2052" s="220"/>
      <c r="LMQ2052" s="220"/>
      <c r="LMR2052" s="220"/>
      <c r="LMS2052" s="220"/>
      <c r="LMT2052" s="220"/>
      <c r="LMU2052" s="220"/>
      <c r="LMV2052" s="220"/>
      <c r="LMW2052" s="220"/>
      <c r="LMX2052" s="220"/>
      <c r="LMY2052" s="220"/>
      <c r="LMZ2052" s="220"/>
      <c r="LNA2052" s="220"/>
      <c r="LNB2052" s="220"/>
      <c r="LNC2052" s="220"/>
      <c r="LND2052" s="220"/>
      <c r="LNE2052" s="220"/>
      <c r="LNF2052" s="220"/>
      <c r="LNG2052" s="220"/>
      <c r="LNH2052" s="220"/>
      <c r="LNI2052" s="220"/>
      <c r="LNJ2052" s="220"/>
      <c r="LNK2052" s="220"/>
      <c r="LNL2052" s="220"/>
      <c r="LNM2052" s="220"/>
      <c r="LNN2052" s="220"/>
      <c r="LNO2052" s="220"/>
      <c r="LNP2052" s="220"/>
      <c r="LNQ2052" s="220"/>
      <c r="LNR2052" s="220"/>
      <c r="LNS2052" s="220"/>
      <c r="LNT2052" s="220"/>
      <c r="LNU2052" s="220"/>
      <c r="LNV2052" s="220"/>
      <c r="LNW2052" s="220"/>
      <c r="LNX2052" s="220"/>
      <c r="LNY2052" s="220"/>
      <c r="LNZ2052" s="220"/>
      <c r="LOA2052" s="220"/>
      <c r="LOB2052" s="220"/>
      <c r="LOC2052" s="220"/>
      <c r="LOD2052" s="220"/>
      <c r="LOE2052" s="220"/>
      <c r="LOF2052" s="220"/>
      <c r="LOG2052" s="220"/>
      <c r="LOH2052" s="220"/>
      <c r="LOI2052" s="220"/>
      <c r="LOJ2052" s="220"/>
      <c r="LOK2052" s="220"/>
      <c r="LOL2052" s="220"/>
      <c r="LOM2052" s="220"/>
      <c r="LON2052" s="220"/>
      <c r="LOO2052" s="220"/>
      <c r="LOP2052" s="220"/>
      <c r="LOQ2052" s="220"/>
      <c r="LOR2052" s="220"/>
      <c r="LOS2052" s="220"/>
      <c r="LOT2052" s="220"/>
      <c r="LOU2052" s="220"/>
      <c r="LOV2052" s="220"/>
      <c r="LOW2052" s="220"/>
      <c r="LOX2052" s="220"/>
      <c r="LOY2052" s="220"/>
      <c r="LOZ2052" s="220"/>
      <c r="LPA2052" s="220"/>
      <c r="LPB2052" s="220"/>
      <c r="LPC2052" s="220"/>
      <c r="LPD2052" s="220"/>
      <c r="LPE2052" s="220"/>
      <c r="LPF2052" s="220"/>
      <c r="LPG2052" s="220"/>
      <c r="LPH2052" s="220"/>
      <c r="LPI2052" s="220"/>
      <c r="LPJ2052" s="220"/>
      <c r="LPK2052" s="220"/>
      <c r="LPL2052" s="220"/>
      <c r="LPM2052" s="220"/>
      <c r="LPN2052" s="220"/>
      <c r="LPO2052" s="220"/>
      <c r="LPP2052" s="220"/>
      <c r="LPQ2052" s="220"/>
      <c r="LPR2052" s="220"/>
      <c r="LPS2052" s="220"/>
      <c r="LPT2052" s="220"/>
      <c r="LPU2052" s="220"/>
      <c r="LPV2052" s="220"/>
      <c r="LPW2052" s="220"/>
      <c r="LPX2052" s="220"/>
      <c r="LPY2052" s="220"/>
      <c r="LPZ2052" s="220"/>
      <c r="LQA2052" s="220"/>
      <c r="LQB2052" s="220"/>
      <c r="LQC2052" s="220"/>
      <c r="LQD2052" s="220"/>
      <c r="LQE2052" s="220"/>
      <c r="LQF2052" s="220"/>
      <c r="LQG2052" s="220"/>
      <c r="LQH2052" s="220"/>
      <c r="LQI2052" s="220"/>
      <c r="LQJ2052" s="220"/>
      <c r="LQK2052" s="220"/>
      <c r="LQL2052" s="220"/>
      <c r="LQM2052" s="220"/>
      <c r="LQN2052" s="220"/>
      <c r="LQO2052" s="220"/>
      <c r="LQP2052" s="220"/>
      <c r="LQQ2052" s="220"/>
      <c r="LQR2052" s="220"/>
      <c r="LQS2052" s="220"/>
      <c r="LQT2052" s="220"/>
      <c r="LQU2052" s="220"/>
      <c r="LQV2052" s="220"/>
      <c r="LQW2052" s="220"/>
      <c r="LQX2052" s="220"/>
      <c r="LQY2052" s="220"/>
      <c r="LQZ2052" s="220"/>
      <c r="LRA2052" s="220"/>
      <c r="LRB2052" s="220"/>
      <c r="LRC2052" s="220"/>
      <c r="LRD2052" s="220"/>
      <c r="LRE2052" s="220"/>
      <c r="LRF2052" s="220"/>
      <c r="LRG2052" s="220"/>
      <c r="LRH2052" s="220"/>
      <c r="LRI2052" s="220"/>
      <c r="LRJ2052" s="220"/>
      <c r="LRK2052" s="220"/>
      <c r="LRL2052" s="220"/>
      <c r="LRM2052" s="220"/>
      <c r="LRN2052" s="220"/>
      <c r="LRO2052" s="220"/>
      <c r="LRP2052" s="220"/>
      <c r="LRQ2052" s="220"/>
      <c r="LRR2052" s="220"/>
      <c r="LRS2052" s="220"/>
      <c r="LRT2052" s="220"/>
      <c r="LRU2052" s="220"/>
      <c r="LRV2052" s="220"/>
      <c r="LRW2052" s="220"/>
      <c r="LRX2052" s="220"/>
      <c r="LRY2052" s="220"/>
      <c r="LRZ2052" s="220"/>
      <c r="LSA2052" s="220"/>
      <c r="LSB2052" s="220"/>
      <c r="LSC2052" s="220"/>
      <c r="LSD2052" s="220"/>
      <c r="LSE2052" s="220"/>
      <c r="LSF2052" s="220"/>
      <c r="LSG2052" s="220"/>
      <c r="LSH2052" s="220"/>
      <c r="LSI2052" s="220"/>
      <c r="LSJ2052" s="220"/>
      <c r="LSK2052" s="220"/>
      <c r="LSL2052" s="220"/>
      <c r="LSM2052" s="220"/>
      <c r="LSN2052" s="220"/>
      <c r="LSO2052" s="220"/>
      <c r="LSP2052" s="220"/>
      <c r="LSQ2052" s="220"/>
      <c r="LSR2052" s="220"/>
      <c r="LSS2052" s="220"/>
      <c r="LST2052" s="220"/>
      <c r="LSU2052" s="220"/>
      <c r="LSV2052" s="220"/>
      <c r="LSW2052" s="220"/>
      <c r="LSX2052" s="220"/>
      <c r="LSY2052" s="220"/>
      <c r="LSZ2052" s="220"/>
      <c r="LTA2052" s="220"/>
      <c r="LTB2052" s="220"/>
      <c r="LTC2052" s="220"/>
      <c r="LTD2052" s="220"/>
      <c r="LTE2052" s="220"/>
      <c r="LTF2052" s="220"/>
      <c r="LTG2052" s="220"/>
      <c r="LTH2052" s="220"/>
      <c r="LTI2052" s="220"/>
      <c r="LTJ2052" s="220"/>
      <c r="LTK2052" s="220"/>
      <c r="LTL2052" s="220"/>
      <c r="LTM2052" s="220"/>
      <c r="LTN2052" s="220"/>
      <c r="LTO2052" s="220"/>
      <c r="LTP2052" s="220"/>
      <c r="LTQ2052" s="220"/>
      <c r="LTR2052" s="220"/>
      <c r="LTS2052" s="220"/>
      <c r="LTT2052" s="220"/>
      <c r="LTU2052" s="220"/>
      <c r="LTV2052" s="220"/>
      <c r="LTW2052" s="220"/>
      <c r="LTX2052" s="220"/>
      <c r="LTY2052" s="220"/>
      <c r="LTZ2052" s="220"/>
      <c r="LUA2052" s="220"/>
      <c r="LUB2052" s="220"/>
      <c r="LUC2052" s="220"/>
      <c r="LUD2052" s="220"/>
      <c r="LUE2052" s="220"/>
      <c r="LUF2052" s="220"/>
      <c r="LUG2052" s="220"/>
      <c r="LUH2052" s="220"/>
      <c r="LUI2052" s="220"/>
      <c r="LUJ2052" s="220"/>
      <c r="LUK2052" s="220"/>
      <c r="LUL2052" s="220"/>
      <c r="LUM2052" s="220"/>
      <c r="LUN2052" s="220"/>
      <c r="LUO2052" s="220"/>
      <c r="LUP2052" s="220"/>
      <c r="LUQ2052" s="220"/>
      <c r="LUR2052" s="220"/>
      <c r="LUS2052" s="220"/>
      <c r="LUT2052" s="220"/>
      <c r="LUU2052" s="220"/>
      <c r="LUV2052" s="220"/>
      <c r="LUW2052" s="220"/>
      <c r="LUX2052" s="220"/>
      <c r="LUY2052" s="220"/>
      <c r="LUZ2052" s="220"/>
      <c r="LVA2052" s="220"/>
      <c r="LVB2052" s="220"/>
      <c r="LVC2052" s="220"/>
      <c r="LVD2052" s="220"/>
      <c r="LVE2052" s="220"/>
      <c r="LVF2052" s="220"/>
      <c r="LVG2052" s="220"/>
      <c r="LVH2052" s="220"/>
      <c r="LVI2052" s="220"/>
      <c r="LVJ2052" s="220"/>
      <c r="LVK2052" s="220"/>
      <c r="LVL2052" s="220"/>
      <c r="LVM2052" s="220"/>
      <c r="LVN2052" s="220"/>
      <c r="LVO2052" s="220"/>
      <c r="LVP2052" s="220"/>
      <c r="LVQ2052" s="220"/>
      <c r="LVR2052" s="220"/>
      <c r="LVS2052" s="220"/>
      <c r="LVT2052" s="220"/>
      <c r="LVU2052" s="220"/>
      <c r="LVV2052" s="220"/>
      <c r="LVW2052" s="220"/>
      <c r="LVX2052" s="220"/>
      <c r="LVY2052" s="220"/>
      <c r="LVZ2052" s="220"/>
      <c r="LWA2052" s="220"/>
      <c r="LWB2052" s="220"/>
      <c r="LWC2052" s="220"/>
      <c r="LWD2052" s="220"/>
      <c r="LWE2052" s="220"/>
      <c r="LWF2052" s="220"/>
      <c r="LWG2052" s="220"/>
      <c r="LWH2052" s="220"/>
      <c r="LWI2052" s="220"/>
      <c r="LWJ2052" s="220"/>
      <c r="LWK2052" s="220"/>
      <c r="LWL2052" s="220"/>
      <c r="LWM2052" s="220"/>
      <c r="LWN2052" s="220"/>
      <c r="LWO2052" s="220"/>
      <c r="LWP2052" s="220"/>
      <c r="LWQ2052" s="220"/>
      <c r="LWR2052" s="220"/>
      <c r="LWS2052" s="220"/>
      <c r="LWT2052" s="220"/>
      <c r="LWU2052" s="220"/>
      <c r="LWV2052" s="220"/>
      <c r="LWW2052" s="220"/>
      <c r="LWX2052" s="220"/>
      <c r="LWY2052" s="220"/>
      <c r="LWZ2052" s="220"/>
      <c r="LXA2052" s="220"/>
      <c r="LXB2052" s="220"/>
      <c r="LXC2052" s="220"/>
      <c r="LXD2052" s="220"/>
      <c r="LXE2052" s="220"/>
      <c r="LXF2052" s="220"/>
      <c r="LXG2052" s="220"/>
      <c r="LXH2052" s="220"/>
      <c r="LXI2052" s="220"/>
      <c r="LXJ2052" s="220"/>
      <c r="LXK2052" s="220"/>
      <c r="LXL2052" s="220"/>
      <c r="LXM2052" s="220"/>
      <c r="LXN2052" s="220"/>
      <c r="LXO2052" s="220"/>
      <c r="LXP2052" s="220"/>
      <c r="LXQ2052" s="220"/>
      <c r="LXR2052" s="220"/>
      <c r="LXS2052" s="220"/>
      <c r="LXT2052" s="220"/>
      <c r="LXU2052" s="220"/>
      <c r="LXV2052" s="220"/>
      <c r="LXW2052" s="220"/>
      <c r="LXX2052" s="220"/>
      <c r="LXY2052" s="220"/>
      <c r="LXZ2052" s="220"/>
      <c r="LYA2052" s="220"/>
      <c r="LYB2052" s="220"/>
      <c r="LYC2052" s="220"/>
      <c r="LYD2052" s="220"/>
      <c r="LYE2052" s="220"/>
      <c r="LYF2052" s="220"/>
      <c r="LYG2052" s="220"/>
      <c r="LYH2052" s="220"/>
      <c r="LYI2052" s="220"/>
      <c r="LYJ2052" s="220"/>
      <c r="LYK2052" s="220"/>
      <c r="LYL2052" s="220"/>
      <c r="LYM2052" s="220"/>
      <c r="LYN2052" s="220"/>
      <c r="LYO2052" s="220"/>
      <c r="LYP2052" s="220"/>
      <c r="LYQ2052" s="220"/>
      <c r="LYR2052" s="220"/>
      <c r="LYS2052" s="220"/>
      <c r="LYT2052" s="220"/>
      <c r="LYU2052" s="220"/>
      <c r="LYV2052" s="220"/>
      <c r="LYW2052" s="220"/>
      <c r="LYX2052" s="220"/>
      <c r="LYY2052" s="220"/>
      <c r="LYZ2052" s="220"/>
      <c r="LZA2052" s="220"/>
      <c r="LZB2052" s="220"/>
      <c r="LZC2052" s="220"/>
      <c r="LZD2052" s="220"/>
      <c r="LZE2052" s="220"/>
      <c r="LZF2052" s="220"/>
      <c r="LZG2052" s="220"/>
      <c r="LZH2052" s="220"/>
      <c r="LZI2052" s="220"/>
      <c r="LZJ2052" s="220"/>
      <c r="LZK2052" s="220"/>
      <c r="LZL2052" s="220"/>
      <c r="LZM2052" s="220"/>
      <c r="LZN2052" s="220"/>
      <c r="LZO2052" s="220"/>
      <c r="LZP2052" s="220"/>
      <c r="LZQ2052" s="220"/>
      <c r="LZR2052" s="220"/>
      <c r="LZS2052" s="220"/>
      <c r="LZT2052" s="220"/>
      <c r="LZU2052" s="220"/>
      <c r="LZV2052" s="220"/>
      <c r="LZW2052" s="220"/>
      <c r="LZX2052" s="220"/>
      <c r="LZY2052" s="220"/>
      <c r="LZZ2052" s="220"/>
      <c r="MAA2052" s="220"/>
      <c r="MAB2052" s="220"/>
      <c r="MAC2052" s="220"/>
      <c r="MAD2052" s="220"/>
      <c r="MAE2052" s="220"/>
      <c r="MAF2052" s="220"/>
      <c r="MAG2052" s="220"/>
      <c r="MAH2052" s="220"/>
      <c r="MAI2052" s="220"/>
      <c r="MAJ2052" s="220"/>
      <c r="MAK2052" s="220"/>
      <c r="MAL2052" s="220"/>
      <c r="MAM2052" s="220"/>
      <c r="MAN2052" s="220"/>
      <c r="MAO2052" s="220"/>
      <c r="MAP2052" s="220"/>
      <c r="MAQ2052" s="220"/>
      <c r="MAR2052" s="220"/>
      <c r="MAS2052" s="220"/>
      <c r="MAT2052" s="220"/>
      <c r="MAU2052" s="220"/>
      <c r="MAV2052" s="220"/>
      <c r="MAW2052" s="220"/>
      <c r="MAX2052" s="220"/>
      <c r="MAY2052" s="220"/>
      <c r="MAZ2052" s="220"/>
      <c r="MBA2052" s="220"/>
      <c r="MBB2052" s="220"/>
      <c r="MBC2052" s="220"/>
      <c r="MBD2052" s="220"/>
      <c r="MBE2052" s="220"/>
      <c r="MBF2052" s="220"/>
      <c r="MBG2052" s="220"/>
      <c r="MBH2052" s="220"/>
      <c r="MBI2052" s="220"/>
      <c r="MBJ2052" s="220"/>
      <c r="MBK2052" s="220"/>
      <c r="MBL2052" s="220"/>
      <c r="MBM2052" s="220"/>
      <c r="MBN2052" s="220"/>
      <c r="MBO2052" s="220"/>
      <c r="MBP2052" s="220"/>
      <c r="MBQ2052" s="220"/>
      <c r="MBR2052" s="220"/>
      <c r="MBS2052" s="220"/>
      <c r="MBT2052" s="220"/>
      <c r="MBU2052" s="220"/>
      <c r="MBV2052" s="220"/>
      <c r="MBW2052" s="220"/>
      <c r="MBX2052" s="220"/>
      <c r="MBY2052" s="220"/>
      <c r="MBZ2052" s="220"/>
      <c r="MCA2052" s="220"/>
      <c r="MCB2052" s="220"/>
      <c r="MCC2052" s="220"/>
      <c r="MCD2052" s="220"/>
      <c r="MCE2052" s="220"/>
      <c r="MCF2052" s="220"/>
      <c r="MCG2052" s="220"/>
      <c r="MCH2052" s="220"/>
      <c r="MCI2052" s="220"/>
      <c r="MCJ2052" s="220"/>
      <c r="MCK2052" s="220"/>
      <c r="MCL2052" s="220"/>
      <c r="MCM2052" s="220"/>
      <c r="MCN2052" s="220"/>
      <c r="MCO2052" s="220"/>
      <c r="MCP2052" s="220"/>
      <c r="MCQ2052" s="220"/>
      <c r="MCR2052" s="220"/>
      <c r="MCS2052" s="220"/>
      <c r="MCT2052" s="220"/>
      <c r="MCU2052" s="220"/>
      <c r="MCV2052" s="220"/>
      <c r="MCW2052" s="220"/>
      <c r="MCX2052" s="220"/>
      <c r="MCY2052" s="220"/>
      <c r="MCZ2052" s="220"/>
      <c r="MDA2052" s="220"/>
      <c r="MDB2052" s="220"/>
      <c r="MDC2052" s="220"/>
      <c r="MDD2052" s="220"/>
      <c r="MDE2052" s="220"/>
      <c r="MDF2052" s="220"/>
      <c r="MDG2052" s="220"/>
      <c r="MDH2052" s="220"/>
      <c r="MDI2052" s="220"/>
      <c r="MDJ2052" s="220"/>
      <c r="MDK2052" s="220"/>
      <c r="MDL2052" s="220"/>
      <c r="MDM2052" s="220"/>
      <c r="MDN2052" s="220"/>
      <c r="MDO2052" s="220"/>
      <c r="MDP2052" s="220"/>
      <c r="MDQ2052" s="220"/>
      <c r="MDR2052" s="220"/>
      <c r="MDS2052" s="220"/>
      <c r="MDT2052" s="220"/>
      <c r="MDU2052" s="220"/>
      <c r="MDV2052" s="220"/>
      <c r="MDW2052" s="220"/>
      <c r="MDX2052" s="220"/>
      <c r="MDY2052" s="220"/>
      <c r="MDZ2052" s="220"/>
      <c r="MEA2052" s="220"/>
      <c r="MEB2052" s="220"/>
      <c r="MEC2052" s="220"/>
      <c r="MED2052" s="220"/>
      <c r="MEE2052" s="220"/>
      <c r="MEF2052" s="220"/>
      <c r="MEG2052" s="220"/>
      <c r="MEH2052" s="220"/>
      <c r="MEI2052" s="220"/>
      <c r="MEJ2052" s="220"/>
      <c r="MEK2052" s="220"/>
      <c r="MEL2052" s="220"/>
      <c r="MEM2052" s="220"/>
      <c r="MEN2052" s="220"/>
      <c r="MEO2052" s="220"/>
      <c r="MEP2052" s="220"/>
      <c r="MEQ2052" s="220"/>
      <c r="MER2052" s="220"/>
      <c r="MES2052" s="220"/>
      <c r="MET2052" s="220"/>
      <c r="MEU2052" s="220"/>
      <c r="MEV2052" s="220"/>
      <c r="MEW2052" s="220"/>
      <c r="MEX2052" s="220"/>
      <c r="MEY2052" s="220"/>
      <c r="MEZ2052" s="220"/>
      <c r="MFA2052" s="220"/>
      <c r="MFB2052" s="220"/>
      <c r="MFC2052" s="220"/>
      <c r="MFD2052" s="220"/>
      <c r="MFE2052" s="220"/>
      <c r="MFF2052" s="220"/>
      <c r="MFG2052" s="220"/>
      <c r="MFH2052" s="220"/>
      <c r="MFI2052" s="220"/>
      <c r="MFJ2052" s="220"/>
      <c r="MFK2052" s="220"/>
      <c r="MFL2052" s="220"/>
      <c r="MFM2052" s="220"/>
      <c r="MFN2052" s="220"/>
      <c r="MFO2052" s="220"/>
      <c r="MFP2052" s="220"/>
      <c r="MFQ2052" s="220"/>
      <c r="MFR2052" s="220"/>
      <c r="MFS2052" s="220"/>
      <c r="MFT2052" s="220"/>
      <c r="MFU2052" s="220"/>
      <c r="MFV2052" s="220"/>
      <c r="MFW2052" s="220"/>
      <c r="MFX2052" s="220"/>
      <c r="MFY2052" s="220"/>
      <c r="MFZ2052" s="220"/>
      <c r="MGA2052" s="220"/>
      <c r="MGB2052" s="220"/>
      <c r="MGC2052" s="220"/>
      <c r="MGD2052" s="220"/>
      <c r="MGE2052" s="220"/>
      <c r="MGF2052" s="220"/>
      <c r="MGG2052" s="220"/>
      <c r="MGH2052" s="220"/>
      <c r="MGI2052" s="220"/>
      <c r="MGJ2052" s="220"/>
      <c r="MGK2052" s="220"/>
      <c r="MGL2052" s="220"/>
      <c r="MGM2052" s="220"/>
      <c r="MGN2052" s="220"/>
      <c r="MGO2052" s="220"/>
      <c r="MGP2052" s="220"/>
      <c r="MGQ2052" s="220"/>
      <c r="MGR2052" s="220"/>
      <c r="MGS2052" s="220"/>
      <c r="MGT2052" s="220"/>
      <c r="MGU2052" s="220"/>
      <c r="MGV2052" s="220"/>
      <c r="MGW2052" s="220"/>
      <c r="MGX2052" s="220"/>
      <c r="MGY2052" s="220"/>
      <c r="MGZ2052" s="220"/>
      <c r="MHA2052" s="220"/>
      <c r="MHB2052" s="220"/>
      <c r="MHC2052" s="220"/>
      <c r="MHD2052" s="220"/>
      <c r="MHE2052" s="220"/>
      <c r="MHF2052" s="220"/>
      <c r="MHG2052" s="220"/>
      <c r="MHH2052" s="220"/>
      <c r="MHI2052" s="220"/>
      <c r="MHJ2052" s="220"/>
      <c r="MHK2052" s="220"/>
      <c r="MHL2052" s="220"/>
      <c r="MHM2052" s="220"/>
      <c r="MHN2052" s="220"/>
      <c r="MHO2052" s="220"/>
      <c r="MHP2052" s="220"/>
      <c r="MHQ2052" s="220"/>
      <c r="MHR2052" s="220"/>
      <c r="MHS2052" s="220"/>
      <c r="MHT2052" s="220"/>
      <c r="MHU2052" s="220"/>
      <c r="MHV2052" s="220"/>
      <c r="MHW2052" s="220"/>
      <c r="MHX2052" s="220"/>
      <c r="MHY2052" s="220"/>
      <c r="MHZ2052" s="220"/>
      <c r="MIA2052" s="220"/>
      <c r="MIB2052" s="220"/>
      <c r="MIC2052" s="220"/>
      <c r="MID2052" s="220"/>
      <c r="MIE2052" s="220"/>
      <c r="MIF2052" s="220"/>
      <c r="MIG2052" s="220"/>
      <c r="MIH2052" s="220"/>
      <c r="MII2052" s="220"/>
      <c r="MIJ2052" s="220"/>
      <c r="MIK2052" s="220"/>
      <c r="MIL2052" s="220"/>
      <c r="MIM2052" s="220"/>
      <c r="MIN2052" s="220"/>
      <c r="MIO2052" s="220"/>
      <c r="MIP2052" s="220"/>
      <c r="MIQ2052" s="220"/>
      <c r="MIR2052" s="220"/>
      <c r="MIS2052" s="220"/>
      <c r="MIT2052" s="220"/>
      <c r="MIU2052" s="220"/>
      <c r="MIV2052" s="220"/>
      <c r="MIW2052" s="220"/>
      <c r="MIX2052" s="220"/>
      <c r="MIY2052" s="220"/>
      <c r="MIZ2052" s="220"/>
      <c r="MJA2052" s="220"/>
      <c r="MJB2052" s="220"/>
      <c r="MJC2052" s="220"/>
      <c r="MJD2052" s="220"/>
      <c r="MJE2052" s="220"/>
      <c r="MJF2052" s="220"/>
      <c r="MJG2052" s="220"/>
      <c r="MJH2052" s="220"/>
      <c r="MJI2052" s="220"/>
      <c r="MJJ2052" s="220"/>
      <c r="MJK2052" s="220"/>
      <c r="MJL2052" s="220"/>
      <c r="MJM2052" s="220"/>
      <c r="MJN2052" s="220"/>
      <c r="MJO2052" s="220"/>
      <c r="MJP2052" s="220"/>
      <c r="MJQ2052" s="220"/>
      <c r="MJR2052" s="220"/>
      <c r="MJS2052" s="220"/>
      <c r="MJT2052" s="220"/>
      <c r="MJU2052" s="220"/>
      <c r="MJV2052" s="220"/>
      <c r="MJW2052" s="220"/>
      <c r="MJX2052" s="220"/>
      <c r="MJY2052" s="220"/>
      <c r="MJZ2052" s="220"/>
      <c r="MKA2052" s="220"/>
      <c r="MKB2052" s="220"/>
      <c r="MKC2052" s="220"/>
      <c r="MKD2052" s="220"/>
      <c r="MKE2052" s="220"/>
      <c r="MKF2052" s="220"/>
      <c r="MKG2052" s="220"/>
      <c r="MKH2052" s="220"/>
      <c r="MKI2052" s="220"/>
      <c r="MKJ2052" s="220"/>
      <c r="MKK2052" s="220"/>
      <c r="MKL2052" s="220"/>
      <c r="MKM2052" s="220"/>
      <c r="MKN2052" s="220"/>
      <c r="MKO2052" s="220"/>
      <c r="MKP2052" s="220"/>
      <c r="MKQ2052" s="220"/>
      <c r="MKR2052" s="220"/>
      <c r="MKS2052" s="220"/>
      <c r="MKT2052" s="220"/>
      <c r="MKU2052" s="220"/>
      <c r="MKV2052" s="220"/>
      <c r="MKW2052" s="220"/>
      <c r="MKX2052" s="220"/>
      <c r="MKY2052" s="220"/>
      <c r="MKZ2052" s="220"/>
      <c r="MLA2052" s="220"/>
      <c r="MLB2052" s="220"/>
      <c r="MLC2052" s="220"/>
      <c r="MLD2052" s="220"/>
      <c r="MLE2052" s="220"/>
      <c r="MLF2052" s="220"/>
      <c r="MLG2052" s="220"/>
      <c r="MLH2052" s="220"/>
      <c r="MLI2052" s="220"/>
      <c r="MLJ2052" s="220"/>
      <c r="MLK2052" s="220"/>
      <c r="MLL2052" s="220"/>
      <c r="MLM2052" s="220"/>
      <c r="MLN2052" s="220"/>
      <c r="MLO2052" s="220"/>
      <c r="MLP2052" s="220"/>
      <c r="MLQ2052" s="220"/>
      <c r="MLR2052" s="220"/>
      <c r="MLS2052" s="220"/>
      <c r="MLT2052" s="220"/>
      <c r="MLU2052" s="220"/>
      <c r="MLV2052" s="220"/>
      <c r="MLW2052" s="220"/>
      <c r="MLX2052" s="220"/>
      <c r="MLY2052" s="220"/>
      <c r="MLZ2052" s="220"/>
      <c r="MMA2052" s="220"/>
      <c r="MMB2052" s="220"/>
      <c r="MMC2052" s="220"/>
      <c r="MMD2052" s="220"/>
      <c r="MME2052" s="220"/>
      <c r="MMF2052" s="220"/>
      <c r="MMG2052" s="220"/>
      <c r="MMH2052" s="220"/>
      <c r="MMI2052" s="220"/>
      <c r="MMJ2052" s="220"/>
      <c r="MMK2052" s="220"/>
      <c r="MML2052" s="220"/>
      <c r="MMM2052" s="220"/>
      <c r="MMN2052" s="220"/>
      <c r="MMO2052" s="220"/>
      <c r="MMP2052" s="220"/>
      <c r="MMQ2052" s="220"/>
      <c r="MMR2052" s="220"/>
      <c r="MMS2052" s="220"/>
      <c r="MMT2052" s="220"/>
      <c r="MMU2052" s="220"/>
      <c r="MMV2052" s="220"/>
      <c r="MMW2052" s="220"/>
      <c r="MMX2052" s="220"/>
      <c r="MMY2052" s="220"/>
      <c r="MMZ2052" s="220"/>
      <c r="MNA2052" s="220"/>
      <c r="MNB2052" s="220"/>
      <c r="MNC2052" s="220"/>
      <c r="MND2052" s="220"/>
      <c r="MNE2052" s="220"/>
      <c r="MNF2052" s="220"/>
      <c r="MNG2052" s="220"/>
      <c r="MNH2052" s="220"/>
      <c r="MNI2052" s="220"/>
      <c r="MNJ2052" s="220"/>
      <c r="MNK2052" s="220"/>
      <c r="MNL2052" s="220"/>
      <c r="MNM2052" s="220"/>
      <c r="MNN2052" s="220"/>
      <c r="MNO2052" s="220"/>
      <c r="MNP2052" s="220"/>
      <c r="MNQ2052" s="220"/>
      <c r="MNR2052" s="220"/>
      <c r="MNS2052" s="220"/>
      <c r="MNT2052" s="220"/>
      <c r="MNU2052" s="220"/>
      <c r="MNV2052" s="220"/>
      <c r="MNW2052" s="220"/>
      <c r="MNX2052" s="220"/>
      <c r="MNY2052" s="220"/>
      <c r="MNZ2052" s="220"/>
      <c r="MOA2052" s="220"/>
      <c r="MOB2052" s="220"/>
      <c r="MOC2052" s="220"/>
      <c r="MOD2052" s="220"/>
      <c r="MOE2052" s="220"/>
      <c r="MOF2052" s="220"/>
      <c r="MOG2052" s="220"/>
      <c r="MOH2052" s="220"/>
      <c r="MOI2052" s="220"/>
      <c r="MOJ2052" s="220"/>
      <c r="MOK2052" s="220"/>
      <c r="MOL2052" s="220"/>
      <c r="MOM2052" s="220"/>
      <c r="MON2052" s="220"/>
      <c r="MOO2052" s="220"/>
      <c r="MOP2052" s="220"/>
      <c r="MOQ2052" s="220"/>
      <c r="MOR2052" s="220"/>
      <c r="MOS2052" s="220"/>
      <c r="MOT2052" s="220"/>
      <c r="MOU2052" s="220"/>
      <c r="MOV2052" s="220"/>
      <c r="MOW2052" s="220"/>
      <c r="MOX2052" s="220"/>
      <c r="MOY2052" s="220"/>
      <c r="MOZ2052" s="220"/>
      <c r="MPA2052" s="220"/>
      <c r="MPB2052" s="220"/>
      <c r="MPC2052" s="220"/>
      <c r="MPD2052" s="220"/>
      <c r="MPE2052" s="220"/>
      <c r="MPF2052" s="220"/>
      <c r="MPG2052" s="220"/>
      <c r="MPH2052" s="220"/>
      <c r="MPI2052" s="220"/>
      <c r="MPJ2052" s="220"/>
      <c r="MPK2052" s="220"/>
      <c r="MPL2052" s="220"/>
      <c r="MPM2052" s="220"/>
      <c r="MPN2052" s="220"/>
      <c r="MPO2052" s="220"/>
      <c r="MPP2052" s="220"/>
      <c r="MPQ2052" s="220"/>
      <c r="MPR2052" s="220"/>
      <c r="MPS2052" s="220"/>
      <c r="MPT2052" s="220"/>
      <c r="MPU2052" s="220"/>
      <c r="MPV2052" s="220"/>
      <c r="MPW2052" s="220"/>
      <c r="MPX2052" s="220"/>
      <c r="MPY2052" s="220"/>
      <c r="MPZ2052" s="220"/>
      <c r="MQA2052" s="220"/>
      <c r="MQB2052" s="220"/>
      <c r="MQC2052" s="220"/>
      <c r="MQD2052" s="220"/>
      <c r="MQE2052" s="220"/>
      <c r="MQF2052" s="220"/>
      <c r="MQG2052" s="220"/>
      <c r="MQH2052" s="220"/>
      <c r="MQI2052" s="220"/>
      <c r="MQJ2052" s="220"/>
      <c r="MQK2052" s="220"/>
      <c r="MQL2052" s="220"/>
      <c r="MQM2052" s="220"/>
      <c r="MQN2052" s="220"/>
      <c r="MQO2052" s="220"/>
      <c r="MQP2052" s="220"/>
      <c r="MQQ2052" s="220"/>
      <c r="MQR2052" s="220"/>
      <c r="MQS2052" s="220"/>
      <c r="MQT2052" s="220"/>
      <c r="MQU2052" s="220"/>
      <c r="MQV2052" s="220"/>
      <c r="MQW2052" s="220"/>
      <c r="MQX2052" s="220"/>
      <c r="MQY2052" s="220"/>
      <c r="MQZ2052" s="220"/>
      <c r="MRA2052" s="220"/>
      <c r="MRB2052" s="220"/>
      <c r="MRC2052" s="220"/>
      <c r="MRD2052" s="220"/>
      <c r="MRE2052" s="220"/>
      <c r="MRF2052" s="220"/>
      <c r="MRG2052" s="220"/>
      <c r="MRH2052" s="220"/>
      <c r="MRI2052" s="220"/>
      <c r="MRJ2052" s="220"/>
      <c r="MRK2052" s="220"/>
      <c r="MRL2052" s="220"/>
      <c r="MRM2052" s="220"/>
      <c r="MRN2052" s="220"/>
      <c r="MRO2052" s="220"/>
      <c r="MRP2052" s="220"/>
      <c r="MRQ2052" s="220"/>
      <c r="MRR2052" s="220"/>
      <c r="MRS2052" s="220"/>
      <c r="MRT2052" s="220"/>
      <c r="MRU2052" s="220"/>
      <c r="MRV2052" s="220"/>
      <c r="MRW2052" s="220"/>
      <c r="MRX2052" s="220"/>
      <c r="MRY2052" s="220"/>
      <c r="MRZ2052" s="220"/>
      <c r="MSA2052" s="220"/>
      <c r="MSB2052" s="220"/>
      <c r="MSC2052" s="220"/>
      <c r="MSD2052" s="220"/>
      <c r="MSE2052" s="220"/>
      <c r="MSF2052" s="220"/>
      <c r="MSG2052" s="220"/>
      <c r="MSH2052" s="220"/>
      <c r="MSI2052" s="220"/>
      <c r="MSJ2052" s="220"/>
      <c r="MSK2052" s="220"/>
      <c r="MSL2052" s="220"/>
      <c r="MSM2052" s="220"/>
      <c r="MSN2052" s="220"/>
      <c r="MSO2052" s="220"/>
      <c r="MSP2052" s="220"/>
      <c r="MSQ2052" s="220"/>
      <c r="MSR2052" s="220"/>
      <c r="MSS2052" s="220"/>
      <c r="MST2052" s="220"/>
      <c r="MSU2052" s="220"/>
      <c r="MSV2052" s="220"/>
      <c r="MSW2052" s="220"/>
      <c r="MSX2052" s="220"/>
      <c r="MSY2052" s="220"/>
      <c r="MSZ2052" s="220"/>
      <c r="MTA2052" s="220"/>
      <c r="MTB2052" s="220"/>
      <c r="MTC2052" s="220"/>
      <c r="MTD2052" s="220"/>
      <c r="MTE2052" s="220"/>
      <c r="MTF2052" s="220"/>
      <c r="MTG2052" s="220"/>
      <c r="MTH2052" s="220"/>
      <c r="MTI2052" s="220"/>
      <c r="MTJ2052" s="220"/>
      <c r="MTK2052" s="220"/>
      <c r="MTL2052" s="220"/>
      <c r="MTM2052" s="220"/>
      <c r="MTN2052" s="220"/>
      <c r="MTO2052" s="220"/>
      <c r="MTP2052" s="220"/>
      <c r="MTQ2052" s="220"/>
      <c r="MTR2052" s="220"/>
      <c r="MTS2052" s="220"/>
      <c r="MTT2052" s="220"/>
      <c r="MTU2052" s="220"/>
      <c r="MTV2052" s="220"/>
      <c r="MTW2052" s="220"/>
      <c r="MTX2052" s="220"/>
      <c r="MTY2052" s="220"/>
      <c r="MTZ2052" s="220"/>
      <c r="MUA2052" s="220"/>
      <c r="MUB2052" s="220"/>
      <c r="MUC2052" s="220"/>
      <c r="MUD2052" s="220"/>
      <c r="MUE2052" s="220"/>
      <c r="MUF2052" s="220"/>
      <c r="MUG2052" s="220"/>
      <c r="MUH2052" s="220"/>
      <c r="MUI2052" s="220"/>
      <c r="MUJ2052" s="220"/>
      <c r="MUK2052" s="220"/>
      <c r="MUL2052" s="220"/>
      <c r="MUM2052" s="220"/>
      <c r="MUN2052" s="220"/>
      <c r="MUO2052" s="220"/>
      <c r="MUP2052" s="220"/>
      <c r="MUQ2052" s="220"/>
      <c r="MUR2052" s="220"/>
      <c r="MUS2052" s="220"/>
      <c r="MUT2052" s="220"/>
      <c r="MUU2052" s="220"/>
      <c r="MUV2052" s="220"/>
      <c r="MUW2052" s="220"/>
      <c r="MUX2052" s="220"/>
      <c r="MUY2052" s="220"/>
      <c r="MUZ2052" s="220"/>
      <c r="MVA2052" s="220"/>
      <c r="MVB2052" s="220"/>
      <c r="MVC2052" s="220"/>
      <c r="MVD2052" s="220"/>
      <c r="MVE2052" s="220"/>
      <c r="MVF2052" s="220"/>
      <c r="MVG2052" s="220"/>
      <c r="MVH2052" s="220"/>
      <c r="MVI2052" s="220"/>
      <c r="MVJ2052" s="220"/>
      <c r="MVK2052" s="220"/>
      <c r="MVL2052" s="220"/>
      <c r="MVM2052" s="220"/>
      <c r="MVN2052" s="220"/>
      <c r="MVO2052" s="220"/>
      <c r="MVP2052" s="220"/>
      <c r="MVQ2052" s="220"/>
      <c r="MVR2052" s="220"/>
      <c r="MVS2052" s="220"/>
      <c r="MVT2052" s="220"/>
      <c r="MVU2052" s="220"/>
      <c r="MVV2052" s="220"/>
      <c r="MVW2052" s="220"/>
      <c r="MVX2052" s="220"/>
      <c r="MVY2052" s="220"/>
      <c r="MVZ2052" s="220"/>
      <c r="MWA2052" s="220"/>
      <c r="MWB2052" s="220"/>
      <c r="MWC2052" s="220"/>
      <c r="MWD2052" s="220"/>
      <c r="MWE2052" s="220"/>
      <c r="MWF2052" s="220"/>
      <c r="MWG2052" s="220"/>
      <c r="MWH2052" s="220"/>
      <c r="MWI2052" s="220"/>
      <c r="MWJ2052" s="220"/>
      <c r="MWK2052" s="220"/>
      <c r="MWL2052" s="220"/>
      <c r="MWM2052" s="220"/>
      <c r="MWN2052" s="220"/>
      <c r="MWO2052" s="220"/>
      <c r="MWP2052" s="220"/>
      <c r="MWQ2052" s="220"/>
      <c r="MWR2052" s="220"/>
      <c r="MWS2052" s="220"/>
      <c r="MWT2052" s="220"/>
      <c r="MWU2052" s="220"/>
      <c r="MWV2052" s="220"/>
      <c r="MWW2052" s="220"/>
      <c r="MWX2052" s="220"/>
      <c r="MWY2052" s="220"/>
      <c r="MWZ2052" s="220"/>
      <c r="MXA2052" s="220"/>
      <c r="MXB2052" s="220"/>
      <c r="MXC2052" s="220"/>
      <c r="MXD2052" s="220"/>
      <c r="MXE2052" s="220"/>
      <c r="MXF2052" s="220"/>
      <c r="MXG2052" s="220"/>
      <c r="MXH2052" s="220"/>
      <c r="MXI2052" s="220"/>
      <c r="MXJ2052" s="220"/>
      <c r="MXK2052" s="220"/>
      <c r="MXL2052" s="220"/>
      <c r="MXM2052" s="220"/>
      <c r="MXN2052" s="220"/>
      <c r="MXO2052" s="220"/>
      <c r="MXP2052" s="220"/>
      <c r="MXQ2052" s="220"/>
      <c r="MXR2052" s="220"/>
      <c r="MXS2052" s="220"/>
      <c r="MXT2052" s="220"/>
      <c r="MXU2052" s="220"/>
      <c r="MXV2052" s="220"/>
      <c r="MXW2052" s="220"/>
      <c r="MXX2052" s="220"/>
      <c r="MXY2052" s="220"/>
      <c r="MXZ2052" s="220"/>
      <c r="MYA2052" s="220"/>
      <c r="MYB2052" s="220"/>
      <c r="MYC2052" s="220"/>
      <c r="MYD2052" s="220"/>
      <c r="MYE2052" s="220"/>
      <c r="MYF2052" s="220"/>
      <c r="MYG2052" s="220"/>
      <c r="MYH2052" s="220"/>
      <c r="MYI2052" s="220"/>
      <c r="MYJ2052" s="220"/>
      <c r="MYK2052" s="220"/>
      <c r="MYL2052" s="220"/>
      <c r="MYM2052" s="220"/>
      <c r="MYN2052" s="220"/>
      <c r="MYO2052" s="220"/>
      <c r="MYP2052" s="220"/>
      <c r="MYQ2052" s="220"/>
      <c r="MYR2052" s="220"/>
      <c r="MYS2052" s="220"/>
      <c r="MYT2052" s="220"/>
      <c r="MYU2052" s="220"/>
      <c r="MYV2052" s="220"/>
      <c r="MYW2052" s="220"/>
      <c r="MYX2052" s="220"/>
      <c r="MYY2052" s="220"/>
      <c r="MYZ2052" s="220"/>
      <c r="MZA2052" s="220"/>
      <c r="MZB2052" s="220"/>
      <c r="MZC2052" s="220"/>
      <c r="MZD2052" s="220"/>
      <c r="MZE2052" s="220"/>
      <c r="MZF2052" s="220"/>
      <c r="MZG2052" s="220"/>
      <c r="MZH2052" s="220"/>
      <c r="MZI2052" s="220"/>
      <c r="MZJ2052" s="220"/>
      <c r="MZK2052" s="220"/>
      <c r="MZL2052" s="220"/>
      <c r="MZM2052" s="220"/>
      <c r="MZN2052" s="220"/>
      <c r="MZO2052" s="220"/>
      <c r="MZP2052" s="220"/>
      <c r="MZQ2052" s="220"/>
      <c r="MZR2052" s="220"/>
      <c r="MZS2052" s="220"/>
      <c r="MZT2052" s="220"/>
      <c r="MZU2052" s="220"/>
      <c r="MZV2052" s="220"/>
      <c r="MZW2052" s="220"/>
      <c r="MZX2052" s="220"/>
      <c r="MZY2052" s="220"/>
      <c r="MZZ2052" s="220"/>
      <c r="NAA2052" s="220"/>
      <c r="NAB2052" s="220"/>
      <c r="NAC2052" s="220"/>
      <c r="NAD2052" s="220"/>
      <c r="NAE2052" s="220"/>
      <c r="NAF2052" s="220"/>
      <c r="NAG2052" s="220"/>
      <c r="NAH2052" s="220"/>
      <c r="NAI2052" s="220"/>
      <c r="NAJ2052" s="220"/>
      <c r="NAK2052" s="220"/>
      <c r="NAL2052" s="220"/>
      <c r="NAM2052" s="220"/>
      <c r="NAN2052" s="220"/>
      <c r="NAO2052" s="220"/>
      <c r="NAP2052" s="220"/>
      <c r="NAQ2052" s="220"/>
      <c r="NAR2052" s="220"/>
      <c r="NAS2052" s="220"/>
      <c r="NAT2052" s="220"/>
      <c r="NAU2052" s="220"/>
      <c r="NAV2052" s="220"/>
      <c r="NAW2052" s="220"/>
      <c r="NAX2052" s="220"/>
      <c r="NAY2052" s="220"/>
      <c r="NAZ2052" s="220"/>
      <c r="NBA2052" s="220"/>
      <c r="NBB2052" s="220"/>
      <c r="NBC2052" s="220"/>
      <c r="NBD2052" s="220"/>
      <c r="NBE2052" s="220"/>
      <c r="NBF2052" s="220"/>
      <c r="NBG2052" s="220"/>
      <c r="NBH2052" s="220"/>
      <c r="NBI2052" s="220"/>
      <c r="NBJ2052" s="220"/>
      <c r="NBK2052" s="220"/>
      <c r="NBL2052" s="220"/>
      <c r="NBM2052" s="220"/>
      <c r="NBN2052" s="220"/>
      <c r="NBO2052" s="220"/>
      <c r="NBP2052" s="220"/>
      <c r="NBQ2052" s="220"/>
      <c r="NBR2052" s="220"/>
      <c r="NBS2052" s="220"/>
      <c r="NBT2052" s="220"/>
      <c r="NBU2052" s="220"/>
      <c r="NBV2052" s="220"/>
      <c r="NBW2052" s="220"/>
      <c r="NBX2052" s="220"/>
      <c r="NBY2052" s="220"/>
      <c r="NBZ2052" s="220"/>
      <c r="NCA2052" s="220"/>
      <c r="NCB2052" s="220"/>
      <c r="NCC2052" s="220"/>
      <c r="NCD2052" s="220"/>
      <c r="NCE2052" s="220"/>
      <c r="NCF2052" s="220"/>
      <c r="NCG2052" s="220"/>
      <c r="NCH2052" s="220"/>
      <c r="NCI2052" s="220"/>
      <c r="NCJ2052" s="220"/>
      <c r="NCK2052" s="220"/>
      <c r="NCL2052" s="220"/>
      <c r="NCM2052" s="220"/>
      <c r="NCN2052" s="220"/>
      <c r="NCO2052" s="220"/>
      <c r="NCP2052" s="220"/>
      <c r="NCQ2052" s="220"/>
      <c r="NCR2052" s="220"/>
      <c r="NCS2052" s="220"/>
      <c r="NCT2052" s="220"/>
      <c r="NCU2052" s="220"/>
      <c r="NCV2052" s="220"/>
      <c r="NCW2052" s="220"/>
      <c r="NCX2052" s="220"/>
      <c r="NCY2052" s="220"/>
      <c r="NCZ2052" s="220"/>
      <c r="NDA2052" s="220"/>
      <c r="NDB2052" s="220"/>
      <c r="NDC2052" s="220"/>
      <c r="NDD2052" s="220"/>
      <c r="NDE2052" s="220"/>
      <c r="NDF2052" s="220"/>
      <c r="NDG2052" s="220"/>
      <c r="NDH2052" s="220"/>
      <c r="NDI2052" s="220"/>
      <c r="NDJ2052" s="220"/>
      <c r="NDK2052" s="220"/>
      <c r="NDL2052" s="220"/>
      <c r="NDM2052" s="220"/>
      <c r="NDN2052" s="220"/>
      <c r="NDO2052" s="220"/>
      <c r="NDP2052" s="220"/>
      <c r="NDQ2052" s="220"/>
      <c r="NDR2052" s="220"/>
      <c r="NDS2052" s="220"/>
      <c r="NDT2052" s="220"/>
      <c r="NDU2052" s="220"/>
      <c r="NDV2052" s="220"/>
      <c r="NDW2052" s="220"/>
      <c r="NDX2052" s="220"/>
      <c r="NDY2052" s="220"/>
      <c r="NDZ2052" s="220"/>
      <c r="NEA2052" s="220"/>
      <c r="NEB2052" s="220"/>
      <c r="NEC2052" s="220"/>
      <c r="NED2052" s="220"/>
      <c r="NEE2052" s="220"/>
      <c r="NEF2052" s="220"/>
      <c r="NEG2052" s="220"/>
      <c r="NEH2052" s="220"/>
      <c r="NEI2052" s="220"/>
      <c r="NEJ2052" s="220"/>
      <c r="NEK2052" s="220"/>
      <c r="NEL2052" s="220"/>
      <c r="NEM2052" s="220"/>
      <c r="NEN2052" s="220"/>
      <c r="NEO2052" s="220"/>
      <c r="NEP2052" s="220"/>
      <c r="NEQ2052" s="220"/>
      <c r="NER2052" s="220"/>
      <c r="NES2052" s="220"/>
      <c r="NET2052" s="220"/>
      <c r="NEU2052" s="220"/>
      <c r="NEV2052" s="220"/>
      <c r="NEW2052" s="220"/>
      <c r="NEX2052" s="220"/>
      <c r="NEY2052" s="220"/>
      <c r="NEZ2052" s="220"/>
      <c r="NFA2052" s="220"/>
      <c r="NFB2052" s="220"/>
      <c r="NFC2052" s="220"/>
      <c r="NFD2052" s="220"/>
      <c r="NFE2052" s="220"/>
      <c r="NFF2052" s="220"/>
      <c r="NFG2052" s="220"/>
      <c r="NFH2052" s="220"/>
      <c r="NFI2052" s="220"/>
      <c r="NFJ2052" s="220"/>
      <c r="NFK2052" s="220"/>
      <c r="NFL2052" s="220"/>
      <c r="NFM2052" s="220"/>
      <c r="NFN2052" s="220"/>
      <c r="NFO2052" s="220"/>
      <c r="NFP2052" s="220"/>
      <c r="NFQ2052" s="220"/>
      <c r="NFR2052" s="220"/>
      <c r="NFS2052" s="220"/>
      <c r="NFT2052" s="220"/>
      <c r="NFU2052" s="220"/>
      <c r="NFV2052" s="220"/>
      <c r="NFW2052" s="220"/>
      <c r="NFX2052" s="220"/>
      <c r="NFY2052" s="220"/>
      <c r="NFZ2052" s="220"/>
      <c r="NGA2052" s="220"/>
      <c r="NGB2052" s="220"/>
      <c r="NGC2052" s="220"/>
      <c r="NGD2052" s="220"/>
      <c r="NGE2052" s="220"/>
      <c r="NGF2052" s="220"/>
      <c r="NGG2052" s="220"/>
      <c r="NGH2052" s="220"/>
      <c r="NGI2052" s="220"/>
      <c r="NGJ2052" s="220"/>
      <c r="NGK2052" s="220"/>
      <c r="NGL2052" s="220"/>
      <c r="NGM2052" s="220"/>
      <c r="NGN2052" s="220"/>
      <c r="NGO2052" s="220"/>
      <c r="NGP2052" s="220"/>
      <c r="NGQ2052" s="220"/>
      <c r="NGR2052" s="220"/>
      <c r="NGS2052" s="220"/>
      <c r="NGT2052" s="220"/>
      <c r="NGU2052" s="220"/>
      <c r="NGV2052" s="220"/>
      <c r="NGW2052" s="220"/>
      <c r="NGX2052" s="220"/>
      <c r="NGY2052" s="220"/>
      <c r="NGZ2052" s="220"/>
      <c r="NHA2052" s="220"/>
      <c r="NHB2052" s="220"/>
      <c r="NHC2052" s="220"/>
      <c r="NHD2052" s="220"/>
      <c r="NHE2052" s="220"/>
      <c r="NHF2052" s="220"/>
      <c r="NHG2052" s="220"/>
      <c r="NHH2052" s="220"/>
      <c r="NHI2052" s="220"/>
      <c r="NHJ2052" s="220"/>
      <c r="NHK2052" s="220"/>
      <c r="NHL2052" s="220"/>
      <c r="NHM2052" s="220"/>
      <c r="NHN2052" s="220"/>
      <c r="NHO2052" s="220"/>
      <c r="NHP2052" s="220"/>
      <c r="NHQ2052" s="220"/>
      <c r="NHR2052" s="220"/>
      <c r="NHS2052" s="220"/>
      <c r="NHT2052" s="220"/>
      <c r="NHU2052" s="220"/>
      <c r="NHV2052" s="220"/>
      <c r="NHW2052" s="220"/>
      <c r="NHX2052" s="220"/>
      <c r="NHY2052" s="220"/>
      <c r="NHZ2052" s="220"/>
      <c r="NIA2052" s="220"/>
      <c r="NIB2052" s="220"/>
      <c r="NIC2052" s="220"/>
      <c r="NID2052" s="220"/>
      <c r="NIE2052" s="220"/>
      <c r="NIF2052" s="220"/>
      <c r="NIG2052" s="220"/>
      <c r="NIH2052" s="220"/>
      <c r="NII2052" s="220"/>
      <c r="NIJ2052" s="220"/>
      <c r="NIK2052" s="220"/>
      <c r="NIL2052" s="220"/>
      <c r="NIM2052" s="220"/>
      <c r="NIN2052" s="220"/>
      <c r="NIO2052" s="220"/>
      <c r="NIP2052" s="220"/>
      <c r="NIQ2052" s="220"/>
      <c r="NIR2052" s="220"/>
      <c r="NIS2052" s="220"/>
      <c r="NIT2052" s="220"/>
      <c r="NIU2052" s="220"/>
      <c r="NIV2052" s="220"/>
      <c r="NIW2052" s="220"/>
      <c r="NIX2052" s="220"/>
      <c r="NIY2052" s="220"/>
      <c r="NIZ2052" s="220"/>
      <c r="NJA2052" s="220"/>
      <c r="NJB2052" s="220"/>
      <c r="NJC2052" s="220"/>
      <c r="NJD2052" s="220"/>
      <c r="NJE2052" s="220"/>
      <c r="NJF2052" s="220"/>
      <c r="NJG2052" s="220"/>
      <c r="NJH2052" s="220"/>
      <c r="NJI2052" s="220"/>
      <c r="NJJ2052" s="220"/>
      <c r="NJK2052" s="220"/>
      <c r="NJL2052" s="220"/>
      <c r="NJM2052" s="220"/>
      <c r="NJN2052" s="220"/>
      <c r="NJO2052" s="220"/>
      <c r="NJP2052" s="220"/>
      <c r="NJQ2052" s="220"/>
      <c r="NJR2052" s="220"/>
      <c r="NJS2052" s="220"/>
      <c r="NJT2052" s="220"/>
      <c r="NJU2052" s="220"/>
      <c r="NJV2052" s="220"/>
      <c r="NJW2052" s="220"/>
      <c r="NJX2052" s="220"/>
      <c r="NJY2052" s="220"/>
      <c r="NJZ2052" s="220"/>
      <c r="NKA2052" s="220"/>
      <c r="NKB2052" s="220"/>
      <c r="NKC2052" s="220"/>
      <c r="NKD2052" s="220"/>
      <c r="NKE2052" s="220"/>
      <c r="NKF2052" s="220"/>
      <c r="NKG2052" s="220"/>
      <c r="NKH2052" s="220"/>
      <c r="NKI2052" s="220"/>
      <c r="NKJ2052" s="220"/>
      <c r="NKK2052" s="220"/>
      <c r="NKL2052" s="220"/>
      <c r="NKM2052" s="220"/>
      <c r="NKN2052" s="220"/>
      <c r="NKO2052" s="220"/>
      <c r="NKP2052" s="220"/>
      <c r="NKQ2052" s="220"/>
      <c r="NKR2052" s="220"/>
      <c r="NKS2052" s="220"/>
      <c r="NKT2052" s="220"/>
      <c r="NKU2052" s="220"/>
      <c r="NKV2052" s="220"/>
      <c r="NKW2052" s="220"/>
      <c r="NKX2052" s="220"/>
      <c r="NKY2052" s="220"/>
      <c r="NKZ2052" s="220"/>
      <c r="NLA2052" s="220"/>
      <c r="NLB2052" s="220"/>
      <c r="NLC2052" s="220"/>
      <c r="NLD2052" s="220"/>
      <c r="NLE2052" s="220"/>
      <c r="NLF2052" s="220"/>
      <c r="NLG2052" s="220"/>
      <c r="NLH2052" s="220"/>
      <c r="NLI2052" s="220"/>
      <c r="NLJ2052" s="220"/>
      <c r="NLK2052" s="220"/>
      <c r="NLL2052" s="220"/>
      <c r="NLM2052" s="220"/>
      <c r="NLN2052" s="220"/>
      <c r="NLO2052" s="220"/>
      <c r="NLP2052" s="220"/>
      <c r="NLQ2052" s="220"/>
      <c r="NLR2052" s="220"/>
      <c r="NLS2052" s="220"/>
      <c r="NLT2052" s="220"/>
      <c r="NLU2052" s="220"/>
      <c r="NLV2052" s="220"/>
      <c r="NLW2052" s="220"/>
      <c r="NLX2052" s="220"/>
      <c r="NLY2052" s="220"/>
      <c r="NLZ2052" s="220"/>
      <c r="NMA2052" s="220"/>
      <c r="NMB2052" s="220"/>
      <c r="NMC2052" s="220"/>
      <c r="NMD2052" s="220"/>
      <c r="NME2052" s="220"/>
      <c r="NMF2052" s="220"/>
      <c r="NMG2052" s="220"/>
      <c r="NMH2052" s="220"/>
      <c r="NMI2052" s="220"/>
      <c r="NMJ2052" s="220"/>
      <c r="NMK2052" s="220"/>
      <c r="NML2052" s="220"/>
      <c r="NMM2052" s="220"/>
      <c r="NMN2052" s="220"/>
      <c r="NMO2052" s="220"/>
      <c r="NMP2052" s="220"/>
      <c r="NMQ2052" s="220"/>
      <c r="NMR2052" s="220"/>
      <c r="NMS2052" s="220"/>
      <c r="NMT2052" s="220"/>
      <c r="NMU2052" s="220"/>
      <c r="NMV2052" s="220"/>
      <c r="NMW2052" s="220"/>
      <c r="NMX2052" s="220"/>
      <c r="NMY2052" s="220"/>
      <c r="NMZ2052" s="220"/>
      <c r="NNA2052" s="220"/>
      <c r="NNB2052" s="220"/>
      <c r="NNC2052" s="220"/>
      <c r="NND2052" s="220"/>
      <c r="NNE2052" s="220"/>
      <c r="NNF2052" s="220"/>
      <c r="NNG2052" s="220"/>
      <c r="NNH2052" s="220"/>
      <c r="NNI2052" s="220"/>
      <c r="NNJ2052" s="220"/>
      <c r="NNK2052" s="220"/>
      <c r="NNL2052" s="220"/>
      <c r="NNM2052" s="220"/>
      <c r="NNN2052" s="220"/>
      <c r="NNO2052" s="220"/>
      <c r="NNP2052" s="220"/>
      <c r="NNQ2052" s="220"/>
      <c r="NNR2052" s="220"/>
      <c r="NNS2052" s="220"/>
      <c r="NNT2052" s="220"/>
      <c r="NNU2052" s="220"/>
      <c r="NNV2052" s="220"/>
      <c r="NNW2052" s="220"/>
      <c r="NNX2052" s="220"/>
      <c r="NNY2052" s="220"/>
      <c r="NNZ2052" s="220"/>
      <c r="NOA2052" s="220"/>
      <c r="NOB2052" s="220"/>
      <c r="NOC2052" s="220"/>
      <c r="NOD2052" s="220"/>
      <c r="NOE2052" s="220"/>
      <c r="NOF2052" s="220"/>
      <c r="NOG2052" s="220"/>
      <c r="NOH2052" s="220"/>
      <c r="NOI2052" s="220"/>
      <c r="NOJ2052" s="220"/>
      <c r="NOK2052" s="220"/>
      <c r="NOL2052" s="220"/>
      <c r="NOM2052" s="220"/>
      <c r="NON2052" s="220"/>
      <c r="NOO2052" s="220"/>
      <c r="NOP2052" s="220"/>
      <c r="NOQ2052" s="220"/>
      <c r="NOR2052" s="220"/>
      <c r="NOS2052" s="220"/>
      <c r="NOT2052" s="220"/>
      <c r="NOU2052" s="220"/>
      <c r="NOV2052" s="220"/>
      <c r="NOW2052" s="220"/>
      <c r="NOX2052" s="220"/>
      <c r="NOY2052" s="220"/>
      <c r="NOZ2052" s="220"/>
      <c r="NPA2052" s="220"/>
      <c r="NPB2052" s="220"/>
      <c r="NPC2052" s="220"/>
      <c r="NPD2052" s="220"/>
      <c r="NPE2052" s="220"/>
      <c r="NPF2052" s="220"/>
      <c r="NPG2052" s="220"/>
      <c r="NPH2052" s="220"/>
      <c r="NPI2052" s="220"/>
      <c r="NPJ2052" s="220"/>
      <c r="NPK2052" s="220"/>
      <c r="NPL2052" s="220"/>
      <c r="NPM2052" s="220"/>
      <c r="NPN2052" s="220"/>
      <c r="NPO2052" s="220"/>
      <c r="NPP2052" s="220"/>
      <c r="NPQ2052" s="220"/>
      <c r="NPR2052" s="220"/>
      <c r="NPS2052" s="220"/>
      <c r="NPT2052" s="220"/>
      <c r="NPU2052" s="220"/>
      <c r="NPV2052" s="220"/>
      <c r="NPW2052" s="220"/>
      <c r="NPX2052" s="220"/>
      <c r="NPY2052" s="220"/>
      <c r="NPZ2052" s="220"/>
      <c r="NQA2052" s="220"/>
      <c r="NQB2052" s="220"/>
      <c r="NQC2052" s="220"/>
      <c r="NQD2052" s="220"/>
      <c r="NQE2052" s="220"/>
      <c r="NQF2052" s="220"/>
      <c r="NQG2052" s="220"/>
      <c r="NQH2052" s="220"/>
      <c r="NQI2052" s="220"/>
      <c r="NQJ2052" s="220"/>
      <c r="NQK2052" s="220"/>
      <c r="NQL2052" s="220"/>
      <c r="NQM2052" s="220"/>
      <c r="NQN2052" s="220"/>
      <c r="NQO2052" s="220"/>
      <c r="NQP2052" s="220"/>
      <c r="NQQ2052" s="220"/>
      <c r="NQR2052" s="220"/>
      <c r="NQS2052" s="220"/>
      <c r="NQT2052" s="220"/>
      <c r="NQU2052" s="220"/>
      <c r="NQV2052" s="220"/>
      <c r="NQW2052" s="220"/>
      <c r="NQX2052" s="220"/>
      <c r="NQY2052" s="220"/>
      <c r="NQZ2052" s="220"/>
      <c r="NRA2052" s="220"/>
      <c r="NRB2052" s="220"/>
      <c r="NRC2052" s="220"/>
      <c r="NRD2052" s="220"/>
      <c r="NRE2052" s="220"/>
      <c r="NRF2052" s="220"/>
      <c r="NRG2052" s="220"/>
      <c r="NRH2052" s="220"/>
      <c r="NRI2052" s="220"/>
      <c r="NRJ2052" s="220"/>
      <c r="NRK2052" s="220"/>
      <c r="NRL2052" s="220"/>
      <c r="NRM2052" s="220"/>
      <c r="NRN2052" s="220"/>
      <c r="NRO2052" s="220"/>
      <c r="NRP2052" s="220"/>
      <c r="NRQ2052" s="220"/>
      <c r="NRR2052" s="220"/>
      <c r="NRS2052" s="220"/>
      <c r="NRT2052" s="220"/>
      <c r="NRU2052" s="220"/>
      <c r="NRV2052" s="220"/>
      <c r="NRW2052" s="220"/>
      <c r="NRX2052" s="220"/>
      <c r="NRY2052" s="220"/>
      <c r="NRZ2052" s="220"/>
      <c r="NSA2052" s="220"/>
      <c r="NSB2052" s="220"/>
      <c r="NSC2052" s="220"/>
      <c r="NSD2052" s="220"/>
      <c r="NSE2052" s="220"/>
      <c r="NSF2052" s="220"/>
      <c r="NSG2052" s="220"/>
      <c r="NSH2052" s="220"/>
      <c r="NSI2052" s="220"/>
      <c r="NSJ2052" s="220"/>
      <c r="NSK2052" s="220"/>
      <c r="NSL2052" s="220"/>
      <c r="NSM2052" s="220"/>
      <c r="NSN2052" s="220"/>
      <c r="NSO2052" s="220"/>
      <c r="NSP2052" s="220"/>
      <c r="NSQ2052" s="220"/>
      <c r="NSR2052" s="220"/>
      <c r="NSS2052" s="220"/>
      <c r="NST2052" s="220"/>
      <c r="NSU2052" s="220"/>
      <c r="NSV2052" s="220"/>
      <c r="NSW2052" s="220"/>
      <c r="NSX2052" s="220"/>
      <c r="NSY2052" s="220"/>
      <c r="NSZ2052" s="220"/>
      <c r="NTA2052" s="220"/>
      <c r="NTB2052" s="220"/>
      <c r="NTC2052" s="220"/>
      <c r="NTD2052" s="220"/>
      <c r="NTE2052" s="220"/>
      <c r="NTF2052" s="220"/>
      <c r="NTG2052" s="220"/>
      <c r="NTH2052" s="220"/>
      <c r="NTI2052" s="220"/>
      <c r="NTJ2052" s="220"/>
      <c r="NTK2052" s="220"/>
      <c r="NTL2052" s="220"/>
      <c r="NTM2052" s="220"/>
      <c r="NTN2052" s="220"/>
      <c r="NTO2052" s="220"/>
      <c r="NTP2052" s="220"/>
      <c r="NTQ2052" s="220"/>
      <c r="NTR2052" s="220"/>
      <c r="NTS2052" s="220"/>
      <c r="NTT2052" s="220"/>
      <c r="NTU2052" s="220"/>
      <c r="NTV2052" s="220"/>
      <c r="NTW2052" s="220"/>
      <c r="NTX2052" s="220"/>
      <c r="NTY2052" s="220"/>
      <c r="NTZ2052" s="220"/>
      <c r="NUA2052" s="220"/>
      <c r="NUB2052" s="220"/>
      <c r="NUC2052" s="220"/>
      <c r="NUD2052" s="220"/>
      <c r="NUE2052" s="220"/>
      <c r="NUF2052" s="220"/>
      <c r="NUG2052" s="220"/>
      <c r="NUH2052" s="220"/>
      <c r="NUI2052" s="220"/>
      <c r="NUJ2052" s="220"/>
      <c r="NUK2052" s="220"/>
      <c r="NUL2052" s="220"/>
      <c r="NUM2052" s="220"/>
      <c r="NUN2052" s="220"/>
      <c r="NUO2052" s="220"/>
      <c r="NUP2052" s="220"/>
      <c r="NUQ2052" s="220"/>
      <c r="NUR2052" s="220"/>
      <c r="NUS2052" s="220"/>
      <c r="NUT2052" s="220"/>
      <c r="NUU2052" s="220"/>
      <c r="NUV2052" s="220"/>
      <c r="NUW2052" s="220"/>
      <c r="NUX2052" s="220"/>
      <c r="NUY2052" s="220"/>
      <c r="NUZ2052" s="220"/>
      <c r="NVA2052" s="220"/>
      <c r="NVB2052" s="220"/>
      <c r="NVC2052" s="220"/>
      <c r="NVD2052" s="220"/>
      <c r="NVE2052" s="220"/>
      <c r="NVF2052" s="220"/>
      <c r="NVG2052" s="220"/>
      <c r="NVH2052" s="220"/>
      <c r="NVI2052" s="220"/>
      <c r="NVJ2052" s="220"/>
      <c r="NVK2052" s="220"/>
      <c r="NVL2052" s="220"/>
      <c r="NVM2052" s="220"/>
      <c r="NVN2052" s="220"/>
      <c r="NVO2052" s="220"/>
      <c r="NVP2052" s="220"/>
      <c r="NVQ2052" s="220"/>
      <c r="NVR2052" s="220"/>
      <c r="NVS2052" s="220"/>
      <c r="NVT2052" s="220"/>
      <c r="NVU2052" s="220"/>
      <c r="NVV2052" s="220"/>
      <c r="NVW2052" s="220"/>
      <c r="NVX2052" s="220"/>
      <c r="NVY2052" s="220"/>
      <c r="NVZ2052" s="220"/>
      <c r="NWA2052" s="220"/>
      <c r="NWB2052" s="220"/>
      <c r="NWC2052" s="220"/>
      <c r="NWD2052" s="220"/>
      <c r="NWE2052" s="220"/>
      <c r="NWF2052" s="220"/>
      <c r="NWG2052" s="220"/>
      <c r="NWH2052" s="220"/>
      <c r="NWI2052" s="220"/>
      <c r="NWJ2052" s="220"/>
      <c r="NWK2052" s="220"/>
      <c r="NWL2052" s="220"/>
      <c r="NWM2052" s="220"/>
      <c r="NWN2052" s="220"/>
      <c r="NWO2052" s="220"/>
      <c r="NWP2052" s="220"/>
      <c r="NWQ2052" s="220"/>
      <c r="NWR2052" s="220"/>
      <c r="NWS2052" s="220"/>
      <c r="NWT2052" s="220"/>
      <c r="NWU2052" s="220"/>
      <c r="NWV2052" s="220"/>
      <c r="NWW2052" s="220"/>
      <c r="NWX2052" s="220"/>
      <c r="NWY2052" s="220"/>
      <c r="NWZ2052" s="220"/>
      <c r="NXA2052" s="220"/>
      <c r="NXB2052" s="220"/>
      <c r="NXC2052" s="220"/>
      <c r="NXD2052" s="220"/>
      <c r="NXE2052" s="220"/>
      <c r="NXF2052" s="220"/>
      <c r="NXG2052" s="220"/>
      <c r="NXH2052" s="220"/>
      <c r="NXI2052" s="220"/>
      <c r="NXJ2052" s="220"/>
      <c r="NXK2052" s="220"/>
      <c r="NXL2052" s="220"/>
      <c r="NXM2052" s="220"/>
      <c r="NXN2052" s="220"/>
      <c r="NXO2052" s="220"/>
      <c r="NXP2052" s="220"/>
      <c r="NXQ2052" s="220"/>
      <c r="NXR2052" s="220"/>
      <c r="NXS2052" s="220"/>
      <c r="NXT2052" s="220"/>
      <c r="NXU2052" s="220"/>
      <c r="NXV2052" s="220"/>
      <c r="NXW2052" s="220"/>
      <c r="NXX2052" s="220"/>
      <c r="NXY2052" s="220"/>
      <c r="NXZ2052" s="220"/>
      <c r="NYA2052" s="220"/>
      <c r="NYB2052" s="220"/>
      <c r="NYC2052" s="220"/>
      <c r="NYD2052" s="220"/>
      <c r="NYE2052" s="220"/>
      <c r="NYF2052" s="220"/>
      <c r="NYG2052" s="220"/>
      <c r="NYH2052" s="220"/>
      <c r="NYI2052" s="220"/>
      <c r="NYJ2052" s="220"/>
      <c r="NYK2052" s="220"/>
      <c r="NYL2052" s="220"/>
      <c r="NYM2052" s="220"/>
      <c r="NYN2052" s="220"/>
      <c r="NYO2052" s="220"/>
      <c r="NYP2052" s="220"/>
      <c r="NYQ2052" s="220"/>
      <c r="NYR2052" s="220"/>
      <c r="NYS2052" s="220"/>
      <c r="NYT2052" s="220"/>
      <c r="NYU2052" s="220"/>
      <c r="NYV2052" s="220"/>
      <c r="NYW2052" s="220"/>
      <c r="NYX2052" s="220"/>
      <c r="NYY2052" s="220"/>
      <c r="NYZ2052" s="220"/>
      <c r="NZA2052" s="220"/>
      <c r="NZB2052" s="220"/>
      <c r="NZC2052" s="220"/>
      <c r="NZD2052" s="220"/>
      <c r="NZE2052" s="220"/>
      <c r="NZF2052" s="220"/>
      <c r="NZG2052" s="220"/>
      <c r="NZH2052" s="220"/>
      <c r="NZI2052" s="220"/>
      <c r="NZJ2052" s="220"/>
      <c r="NZK2052" s="220"/>
      <c r="NZL2052" s="220"/>
      <c r="NZM2052" s="220"/>
      <c r="NZN2052" s="220"/>
      <c r="NZO2052" s="220"/>
      <c r="NZP2052" s="220"/>
      <c r="NZQ2052" s="220"/>
      <c r="NZR2052" s="220"/>
      <c r="NZS2052" s="220"/>
      <c r="NZT2052" s="220"/>
      <c r="NZU2052" s="220"/>
      <c r="NZV2052" s="220"/>
      <c r="NZW2052" s="220"/>
      <c r="NZX2052" s="220"/>
      <c r="NZY2052" s="220"/>
      <c r="NZZ2052" s="220"/>
      <c r="OAA2052" s="220"/>
      <c r="OAB2052" s="220"/>
      <c r="OAC2052" s="220"/>
      <c r="OAD2052" s="220"/>
      <c r="OAE2052" s="220"/>
      <c r="OAF2052" s="220"/>
      <c r="OAG2052" s="220"/>
      <c r="OAH2052" s="220"/>
      <c r="OAI2052" s="220"/>
      <c r="OAJ2052" s="220"/>
      <c r="OAK2052" s="220"/>
      <c r="OAL2052" s="220"/>
      <c r="OAM2052" s="220"/>
      <c r="OAN2052" s="220"/>
      <c r="OAO2052" s="220"/>
      <c r="OAP2052" s="220"/>
      <c r="OAQ2052" s="220"/>
      <c r="OAR2052" s="220"/>
      <c r="OAS2052" s="220"/>
      <c r="OAT2052" s="220"/>
      <c r="OAU2052" s="220"/>
      <c r="OAV2052" s="220"/>
      <c r="OAW2052" s="220"/>
      <c r="OAX2052" s="220"/>
      <c r="OAY2052" s="220"/>
      <c r="OAZ2052" s="220"/>
      <c r="OBA2052" s="220"/>
      <c r="OBB2052" s="220"/>
      <c r="OBC2052" s="220"/>
      <c r="OBD2052" s="220"/>
      <c r="OBE2052" s="220"/>
      <c r="OBF2052" s="220"/>
      <c r="OBG2052" s="220"/>
      <c r="OBH2052" s="220"/>
      <c r="OBI2052" s="220"/>
      <c r="OBJ2052" s="220"/>
      <c r="OBK2052" s="220"/>
      <c r="OBL2052" s="220"/>
      <c r="OBM2052" s="220"/>
      <c r="OBN2052" s="220"/>
      <c r="OBO2052" s="220"/>
      <c r="OBP2052" s="220"/>
      <c r="OBQ2052" s="220"/>
      <c r="OBR2052" s="220"/>
      <c r="OBS2052" s="220"/>
      <c r="OBT2052" s="220"/>
      <c r="OBU2052" s="220"/>
      <c r="OBV2052" s="220"/>
      <c r="OBW2052" s="220"/>
      <c r="OBX2052" s="220"/>
      <c r="OBY2052" s="220"/>
      <c r="OBZ2052" s="220"/>
      <c r="OCA2052" s="220"/>
      <c r="OCB2052" s="220"/>
      <c r="OCC2052" s="220"/>
      <c r="OCD2052" s="220"/>
      <c r="OCE2052" s="220"/>
      <c r="OCF2052" s="220"/>
      <c r="OCG2052" s="220"/>
      <c r="OCH2052" s="220"/>
      <c r="OCI2052" s="220"/>
      <c r="OCJ2052" s="220"/>
      <c r="OCK2052" s="220"/>
      <c r="OCL2052" s="220"/>
      <c r="OCM2052" s="220"/>
      <c r="OCN2052" s="220"/>
      <c r="OCO2052" s="220"/>
      <c r="OCP2052" s="220"/>
      <c r="OCQ2052" s="220"/>
      <c r="OCR2052" s="220"/>
      <c r="OCS2052" s="220"/>
      <c r="OCT2052" s="220"/>
      <c r="OCU2052" s="220"/>
      <c r="OCV2052" s="220"/>
      <c r="OCW2052" s="220"/>
      <c r="OCX2052" s="220"/>
      <c r="OCY2052" s="220"/>
      <c r="OCZ2052" s="220"/>
      <c r="ODA2052" s="220"/>
      <c r="ODB2052" s="220"/>
      <c r="ODC2052" s="220"/>
      <c r="ODD2052" s="220"/>
      <c r="ODE2052" s="220"/>
      <c r="ODF2052" s="220"/>
      <c r="ODG2052" s="220"/>
      <c r="ODH2052" s="220"/>
      <c r="ODI2052" s="220"/>
      <c r="ODJ2052" s="220"/>
      <c r="ODK2052" s="220"/>
      <c r="ODL2052" s="220"/>
      <c r="ODM2052" s="220"/>
      <c r="ODN2052" s="220"/>
      <c r="ODO2052" s="220"/>
      <c r="ODP2052" s="220"/>
      <c r="ODQ2052" s="220"/>
      <c r="ODR2052" s="220"/>
      <c r="ODS2052" s="220"/>
      <c r="ODT2052" s="220"/>
      <c r="ODU2052" s="220"/>
      <c r="ODV2052" s="220"/>
      <c r="ODW2052" s="220"/>
      <c r="ODX2052" s="220"/>
      <c r="ODY2052" s="220"/>
      <c r="ODZ2052" s="220"/>
      <c r="OEA2052" s="220"/>
      <c r="OEB2052" s="220"/>
      <c r="OEC2052" s="220"/>
      <c r="OED2052" s="220"/>
      <c r="OEE2052" s="220"/>
      <c r="OEF2052" s="220"/>
      <c r="OEG2052" s="220"/>
      <c r="OEH2052" s="220"/>
      <c r="OEI2052" s="220"/>
      <c r="OEJ2052" s="220"/>
      <c r="OEK2052" s="220"/>
      <c r="OEL2052" s="220"/>
      <c r="OEM2052" s="220"/>
      <c r="OEN2052" s="220"/>
      <c r="OEO2052" s="220"/>
      <c r="OEP2052" s="220"/>
      <c r="OEQ2052" s="220"/>
      <c r="OER2052" s="220"/>
      <c r="OES2052" s="220"/>
      <c r="OET2052" s="220"/>
      <c r="OEU2052" s="220"/>
      <c r="OEV2052" s="220"/>
      <c r="OEW2052" s="220"/>
      <c r="OEX2052" s="220"/>
      <c r="OEY2052" s="220"/>
      <c r="OEZ2052" s="220"/>
      <c r="OFA2052" s="220"/>
      <c r="OFB2052" s="220"/>
      <c r="OFC2052" s="220"/>
      <c r="OFD2052" s="220"/>
      <c r="OFE2052" s="220"/>
      <c r="OFF2052" s="220"/>
      <c r="OFG2052" s="220"/>
      <c r="OFH2052" s="220"/>
      <c r="OFI2052" s="220"/>
      <c r="OFJ2052" s="220"/>
      <c r="OFK2052" s="220"/>
      <c r="OFL2052" s="220"/>
      <c r="OFM2052" s="220"/>
      <c r="OFN2052" s="220"/>
      <c r="OFO2052" s="220"/>
      <c r="OFP2052" s="220"/>
      <c r="OFQ2052" s="220"/>
      <c r="OFR2052" s="220"/>
      <c r="OFS2052" s="220"/>
      <c r="OFT2052" s="220"/>
      <c r="OFU2052" s="220"/>
      <c r="OFV2052" s="220"/>
      <c r="OFW2052" s="220"/>
      <c r="OFX2052" s="220"/>
      <c r="OFY2052" s="220"/>
      <c r="OFZ2052" s="220"/>
      <c r="OGA2052" s="220"/>
      <c r="OGB2052" s="220"/>
      <c r="OGC2052" s="220"/>
      <c r="OGD2052" s="220"/>
      <c r="OGE2052" s="220"/>
      <c r="OGF2052" s="220"/>
      <c r="OGG2052" s="220"/>
      <c r="OGH2052" s="220"/>
      <c r="OGI2052" s="220"/>
      <c r="OGJ2052" s="220"/>
      <c r="OGK2052" s="220"/>
      <c r="OGL2052" s="220"/>
      <c r="OGM2052" s="220"/>
      <c r="OGN2052" s="220"/>
      <c r="OGO2052" s="220"/>
      <c r="OGP2052" s="220"/>
      <c r="OGQ2052" s="220"/>
      <c r="OGR2052" s="220"/>
      <c r="OGS2052" s="220"/>
      <c r="OGT2052" s="220"/>
      <c r="OGU2052" s="220"/>
      <c r="OGV2052" s="220"/>
      <c r="OGW2052" s="220"/>
      <c r="OGX2052" s="220"/>
      <c r="OGY2052" s="220"/>
      <c r="OGZ2052" s="220"/>
      <c r="OHA2052" s="220"/>
      <c r="OHB2052" s="220"/>
      <c r="OHC2052" s="220"/>
      <c r="OHD2052" s="220"/>
      <c r="OHE2052" s="220"/>
      <c r="OHF2052" s="220"/>
      <c r="OHG2052" s="220"/>
      <c r="OHH2052" s="220"/>
      <c r="OHI2052" s="220"/>
      <c r="OHJ2052" s="220"/>
      <c r="OHK2052" s="220"/>
      <c r="OHL2052" s="220"/>
      <c r="OHM2052" s="220"/>
      <c r="OHN2052" s="220"/>
      <c r="OHO2052" s="220"/>
      <c r="OHP2052" s="220"/>
      <c r="OHQ2052" s="220"/>
      <c r="OHR2052" s="220"/>
      <c r="OHS2052" s="220"/>
      <c r="OHT2052" s="220"/>
      <c r="OHU2052" s="220"/>
      <c r="OHV2052" s="220"/>
      <c r="OHW2052" s="220"/>
      <c r="OHX2052" s="220"/>
      <c r="OHY2052" s="220"/>
      <c r="OHZ2052" s="220"/>
      <c r="OIA2052" s="220"/>
      <c r="OIB2052" s="220"/>
      <c r="OIC2052" s="220"/>
      <c r="OID2052" s="220"/>
      <c r="OIE2052" s="220"/>
      <c r="OIF2052" s="220"/>
      <c r="OIG2052" s="220"/>
      <c r="OIH2052" s="220"/>
      <c r="OII2052" s="220"/>
      <c r="OIJ2052" s="220"/>
      <c r="OIK2052" s="220"/>
      <c r="OIL2052" s="220"/>
      <c r="OIM2052" s="220"/>
      <c r="OIN2052" s="220"/>
      <c r="OIO2052" s="220"/>
      <c r="OIP2052" s="220"/>
      <c r="OIQ2052" s="220"/>
      <c r="OIR2052" s="220"/>
      <c r="OIS2052" s="220"/>
      <c r="OIT2052" s="220"/>
      <c r="OIU2052" s="220"/>
      <c r="OIV2052" s="220"/>
      <c r="OIW2052" s="220"/>
      <c r="OIX2052" s="220"/>
      <c r="OIY2052" s="220"/>
      <c r="OIZ2052" s="220"/>
      <c r="OJA2052" s="220"/>
      <c r="OJB2052" s="220"/>
      <c r="OJC2052" s="220"/>
      <c r="OJD2052" s="220"/>
      <c r="OJE2052" s="220"/>
      <c r="OJF2052" s="220"/>
      <c r="OJG2052" s="220"/>
      <c r="OJH2052" s="220"/>
      <c r="OJI2052" s="220"/>
      <c r="OJJ2052" s="220"/>
      <c r="OJK2052" s="220"/>
      <c r="OJL2052" s="220"/>
      <c r="OJM2052" s="220"/>
      <c r="OJN2052" s="220"/>
      <c r="OJO2052" s="220"/>
      <c r="OJP2052" s="220"/>
      <c r="OJQ2052" s="220"/>
      <c r="OJR2052" s="220"/>
      <c r="OJS2052" s="220"/>
      <c r="OJT2052" s="220"/>
      <c r="OJU2052" s="220"/>
      <c r="OJV2052" s="220"/>
      <c r="OJW2052" s="220"/>
      <c r="OJX2052" s="220"/>
      <c r="OJY2052" s="220"/>
      <c r="OJZ2052" s="220"/>
      <c r="OKA2052" s="220"/>
      <c r="OKB2052" s="220"/>
      <c r="OKC2052" s="220"/>
      <c r="OKD2052" s="220"/>
      <c r="OKE2052" s="220"/>
      <c r="OKF2052" s="220"/>
      <c r="OKG2052" s="220"/>
      <c r="OKH2052" s="220"/>
      <c r="OKI2052" s="220"/>
      <c r="OKJ2052" s="220"/>
      <c r="OKK2052" s="220"/>
      <c r="OKL2052" s="220"/>
      <c r="OKM2052" s="220"/>
      <c r="OKN2052" s="220"/>
      <c r="OKO2052" s="220"/>
      <c r="OKP2052" s="220"/>
      <c r="OKQ2052" s="220"/>
      <c r="OKR2052" s="220"/>
      <c r="OKS2052" s="220"/>
      <c r="OKT2052" s="220"/>
      <c r="OKU2052" s="220"/>
      <c r="OKV2052" s="220"/>
      <c r="OKW2052" s="220"/>
      <c r="OKX2052" s="220"/>
      <c r="OKY2052" s="220"/>
      <c r="OKZ2052" s="220"/>
      <c r="OLA2052" s="220"/>
      <c r="OLB2052" s="220"/>
      <c r="OLC2052" s="220"/>
      <c r="OLD2052" s="220"/>
      <c r="OLE2052" s="220"/>
      <c r="OLF2052" s="220"/>
      <c r="OLG2052" s="220"/>
      <c r="OLH2052" s="220"/>
      <c r="OLI2052" s="220"/>
      <c r="OLJ2052" s="220"/>
      <c r="OLK2052" s="220"/>
      <c r="OLL2052" s="220"/>
      <c r="OLM2052" s="220"/>
      <c r="OLN2052" s="220"/>
      <c r="OLO2052" s="220"/>
      <c r="OLP2052" s="220"/>
      <c r="OLQ2052" s="220"/>
      <c r="OLR2052" s="220"/>
      <c r="OLS2052" s="220"/>
      <c r="OLT2052" s="220"/>
      <c r="OLU2052" s="220"/>
      <c r="OLV2052" s="220"/>
      <c r="OLW2052" s="220"/>
      <c r="OLX2052" s="220"/>
      <c r="OLY2052" s="220"/>
      <c r="OLZ2052" s="220"/>
      <c r="OMA2052" s="220"/>
      <c r="OMB2052" s="220"/>
      <c r="OMC2052" s="220"/>
      <c r="OMD2052" s="220"/>
      <c r="OME2052" s="220"/>
      <c r="OMF2052" s="220"/>
      <c r="OMG2052" s="220"/>
      <c r="OMH2052" s="220"/>
      <c r="OMI2052" s="220"/>
      <c r="OMJ2052" s="220"/>
      <c r="OMK2052" s="220"/>
      <c r="OML2052" s="220"/>
      <c r="OMM2052" s="220"/>
      <c r="OMN2052" s="220"/>
      <c r="OMO2052" s="220"/>
      <c r="OMP2052" s="220"/>
      <c r="OMQ2052" s="220"/>
      <c r="OMR2052" s="220"/>
      <c r="OMS2052" s="220"/>
      <c r="OMT2052" s="220"/>
      <c r="OMU2052" s="220"/>
      <c r="OMV2052" s="220"/>
      <c r="OMW2052" s="220"/>
      <c r="OMX2052" s="220"/>
      <c r="OMY2052" s="220"/>
      <c r="OMZ2052" s="220"/>
      <c r="ONA2052" s="220"/>
      <c r="ONB2052" s="220"/>
      <c r="ONC2052" s="220"/>
      <c r="OND2052" s="220"/>
      <c r="ONE2052" s="220"/>
      <c r="ONF2052" s="220"/>
      <c r="ONG2052" s="220"/>
      <c r="ONH2052" s="220"/>
      <c r="ONI2052" s="220"/>
      <c r="ONJ2052" s="220"/>
      <c r="ONK2052" s="220"/>
      <c r="ONL2052" s="220"/>
      <c r="ONM2052" s="220"/>
      <c r="ONN2052" s="220"/>
      <c r="ONO2052" s="220"/>
      <c r="ONP2052" s="220"/>
      <c r="ONQ2052" s="220"/>
      <c r="ONR2052" s="220"/>
      <c r="ONS2052" s="220"/>
      <c r="ONT2052" s="220"/>
      <c r="ONU2052" s="220"/>
      <c r="ONV2052" s="220"/>
      <c r="ONW2052" s="220"/>
      <c r="ONX2052" s="220"/>
      <c r="ONY2052" s="220"/>
      <c r="ONZ2052" s="220"/>
      <c r="OOA2052" s="220"/>
      <c r="OOB2052" s="220"/>
      <c r="OOC2052" s="220"/>
      <c r="OOD2052" s="220"/>
      <c r="OOE2052" s="220"/>
      <c r="OOF2052" s="220"/>
      <c r="OOG2052" s="220"/>
      <c r="OOH2052" s="220"/>
      <c r="OOI2052" s="220"/>
      <c r="OOJ2052" s="220"/>
      <c r="OOK2052" s="220"/>
      <c r="OOL2052" s="220"/>
      <c r="OOM2052" s="220"/>
      <c r="OON2052" s="220"/>
      <c r="OOO2052" s="220"/>
      <c r="OOP2052" s="220"/>
      <c r="OOQ2052" s="220"/>
      <c r="OOR2052" s="220"/>
      <c r="OOS2052" s="220"/>
      <c r="OOT2052" s="220"/>
      <c r="OOU2052" s="220"/>
      <c r="OOV2052" s="220"/>
      <c r="OOW2052" s="220"/>
      <c r="OOX2052" s="220"/>
      <c r="OOY2052" s="220"/>
      <c r="OOZ2052" s="220"/>
      <c r="OPA2052" s="220"/>
      <c r="OPB2052" s="220"/>
      <c r="OPC2052" s="220"/>
      <c r="OPD2052" s="220"/>
      <c r="OPE2052" s="220"/>
      <c r="OPF2052" s="220"/>
      <c r="OPG2052" s="220"/>
      <c r="OPH2052" s="220"/>
      <c r="OPI2052" s="220"/>
      <c r="OPJ2052" s="220"/>
      <c r="OPK2052" s="220"/>
      <c r="OPL2052" s="220"/>
      <c r="OPM2052" s="220"/>
      <c r="OPN2052" s="220"/>
      <c r="OPO2052" s="220"/>
      <c r="OPP2052" s="220"/>
      <c r="OPQ2052" s="220"/>
      <c r="OPR2052" s="220"/>
      <c r="OPS2052" s="220"/>
      <c r="OPT2052" s="220"/>
      <c r="OPU2052" s="220"/>
      <c r="OPV2052" s="220"/>
      <c r="OPW2052" s="220"/>
      <c r="OPX2052" s="220"/>
      <c r="OPY2052" s="220"/>
      <c r="OPZ2052" s="220"/>
      <c r="OQA2052" s="220"/>
      <c r="OQB2052" s="220"/>
      <c r="OQC2052" s="220"/>
      <c r="OQD2052" s="220"/>
      <c r="OQE2052" s="220"/>
      <c r="OQF2052" s="220"/>
      <c r="OQG2052" s="220"/>
      <c r="OQH2052" s="220"/>
      <c r="OQI2052" s="220"/>
      <c r="OQJ2052" s="220"/>
      <c r="OQK2052" s="220"/>
      <c r="OQL2052" s="220"/>
      <c r="OQM2052" s="220"/>
      <c r="OQN2052" s="220"/>
      <c r="OQO2052" s="220"/>
      <c r="OQP2052" s="220"/>
      <c r="OQQ2052" s="220"/>
      <c r="OQR2052" s="220"/>
      <c r="OQS2052" s="220"/>
      <c r="OQT2052" s="220"/>
      <c r="OQU2052" s="220"/>
      <c r="OQV2052" s="220"/>
      <c r="OQW2052" s="220"/>
      <c r="OQX2052" s="220"/>
      <c r="OQY2052" s="220"/>
      <c r="OQZ2052" s="220"/>
      <c r="ORA2052" s="220"/>
      <c r="ORB2052" s="220"/>
      <c r="ORC2052" s="220"/>
      <c r="ORD2052" s="220"/>
      <c r="ORE2052" s="220"/>
      <c r="ORF2052" s="220"/>
      <c r="ORG2052" s="220"/>
      <c r="ORH2052" s="220"/>
      <c r="ORI2052" s="220"/>
      <c r="ORJ2052" s="220"/>
      <c r="ORK2052" s="220"/>
      <c r="ORL2052" s="220"/>
      <c r="ORM2052" s="220"/>
      <c r="ORN2052" s="220"/>
      <c r="ORO2052" s="220"/>
      <c r="ORP2052" s="220"/>
      <c r="ORQ2052" s="220"/>
      <c r="ORR2052" s="220"/>
      <c r="ORS2052" s="220"/>
      <c r="ORT2052" s="220"/>
      <c r="ORU2052" s="220"/>
      <c r="ORV2052" s="220"/>
      <c r="ORW2052" s="220"/>
      <c r="ORX2052" s="220"/>
      <c r="ORY2052" s="220"/>
      <c r="ORZ2052" s="220"/>
      <c r="OSA2052" s="220"/>
      <c r="OSB2052" s="220"/>
      <c r="OSC2052" s="220"/>
      <c r="OSD2052" s="220"/>
      <c r="OSE2052" s="220"/>
      <c r="OSF2052" s="220"/>
      <c r="OSG2052" s="220"/>
      <c r="OSH2052" s="220"/>
      <c r="OSI2052" s="220"/>
      <c r="OSJ2052" s="220"/>
      <c r="OSK2052" s="220"/>
      <c r="OSL2052" s="220"/>
      <c r="OSM2052" s="220"/>
      <c r="OSN2052" s="220"/>
      <c r="OSO2052" s="220"/>
      <c r="OSP2052" s="220"/>
      <c r="OSQ2052" s="220"/>
      <c r="OSR2052" s="220"/>
      <c r="OSS2052" s="220"/>
      <c r="OST2052" s="220"/>
      <c r="OSU2052" s="220"/>
      <c r="OSV2052" s="220"/>
      <c r="OSW2052" s="220"/>
      <c r="OSX2052" s="220"/>
      <c r="OSY2052" s="220"/>
      <c r="OSZ2052" s="220"/>
      <c r="OTA2052" s="220"/>
      <c r="OTB2052" s="220"/>
      <c r="OTC2052" s="220"/>
      <c r="OTD2052" s="220"/>
      <c r="OTE2052" s="220"/>
      <c r="OTF2052" s="220"/>
      <c r="OTG2052" s="220"/>
      <c r="OTH2052" s="220"/>
      <c r="OTI2052" s="220"/>
      <c r="OTJ2052" s="220"/>
      <c r="OTK2052" s="220"/>
      <c r="OTL2052" s="220"/>
      <c r="OTM2052" s="220"/>
      <c r="OTN2052" s="220"/>
      <c r="OTO2052" s="220"/>
      <c r="OTP2052" s="220"/>
      <c r="OTQ2052" s="220"/>
      <c r="OTR2052" s="220"/>
      <c r="OTS2052" s="220"/>
      <c r="OTT2052" s="220"/>
      <c r="OTU2052" s="220"/>
      <c r="OTV2052" s="220"/>
      <c r="OTW2052" s="220"/>
      <c r="OTX2052" s="220"/>
      <c r="OTY2052" s="220"/>
      <c r="OTZ2052" s="220"/>
      <c r="OUA2052" s="220"/>
      <c r="OUB2052" s="220"/>
      <c r="OUC2052" s="220"/>
      <c r="OUD2052" s="220"/>
      <c r="OUE2052" s="220"/>
      <c r="OUF2052" s="220"/>
      <c r="OUG2052" s="220"/>
      <c r="OUH2052" s="220"/>
      <c r="OUI2052" s="220"/>
      <c r="OUJ2052" s="220"/>
      <c r="OUK2052" s="220"/>
      <c r="OUL2052" s="220"/>
      <c r="OUM2052" s="220"/>
      <c r="OUN2052" s="220"/>
      <c r="OUO2052" s="220"/>
      <c r="OUP2052" s="220"/>
      <c r="OUQ2052" s="220"/>
      <c r="OUR2052" s="220"/>
      <c r="OUS2052" s="220"/>
      <c r="OUT2052" s="220"/>
      <c r="OUU2052" s="220"/>
      <c r="OUV2052" s="220"/>
      <c r="OUW2052" s="220"/>
      <c r="OUX2052" s="220"/>
      <c r="OUY2052" s="220"/>
      <c r="OUZ2052" s="220"/>
      <c r="OVA2052" s="220"/>
      <c r="OVB2052" s="220"/>
      <c r="OVC2052" s="220"/>
      <c r="OVD2052" s="220"/>
      <c r="OVE2052" s="220"/>
      <c r="OVF2052" s="220"/>
      <c r="OVG2052" s="220"/>
      <c r="OVH2052" s="220"/>
      <c r="OVI2052" s="220"/>
      <c r="OVJ2052" s="220"/>
      <c r="OVK2052" s="220"/>
      <c r="OVL2052" s="220"/>
      <c r="OVM2052" s="220"/>
      <c r="OVN2052" s="220"/>
      <c r="OVO2052" s="220"/>
      <c r="OVP2052" s="220"/>
      <c r="OVQ2052" s="220"/>
      <c r="OVR2052" s="220"/>
      <c r="OVS2052" s="220"/>
      <c r="OVT2052" s="220"/>
      <c r="OVU2052" s="220"/>
      <c r="OVV2052" s="220"/>
      <c r="OVW2052" s="220"/>
      <c r="OVX2052" s="220"/>
      <c r="OVY2052" s="220"/>
      <c r="OVZ2052" s="220"/>
      <c r="OWA2052" s="220"/>
      <c r="OWB2052" s="220"/>
      <c r="OWC2052" s="220"/>
      <c r="OWD2052" s="220"/>
      <c r="OWE2052" s="220"/>
      <c r="OWF2052" s="220"/>
      <c r="OWG2052" s="220"/>
      <c r="OWH2052" s="220"/>
      <c r="OWI2052" s="220"/>
      <c r="OWJ2052" s="220"/>
      <c r="OWK2052" s="220"/>
      <c r="OWL2052" s="220"/>
      <c r="OWM2052" s="220"/>
      <c r="OWN2052" s="220"/>
      <c r="OWO2052" s="220"/>
      <c r="OWP2052" s="220"/>
      <c r="OWQ2052" s="220"/>
      <c r="OWR2052" s="220"/>
      <c r="OWS2052" s="220"/>
      <c r="OWT2052" s="220"/>
      <c r="OWU2052" s="220"/>
      <c r="OWV2052" s="220"/>
      <c r="OWW2052" s="220"/>
      <c r="OWX2052" s="220"/>
      <c r="OWY2052" s="220"/>
      <c r="OWZ2052" s="220"/>
      <c r="OXA2052" s="220"/>
      <c r="OXB2052" s="220"/>
      <c r="OXC2052" s="220"/>
      <c r="OXD2052" s="220"/>
      <c r="OXE2052" s="220"/>
      <c r="OXF2052" s="220"/>
      <c r="OXG2052" s="220"/>
      <c r="OXH2052" s="220"/>
      <c r="OXI2052" s="220"/>
      <c r="OXJ2052" s="220"/>
      <c r="OXK2052" s="220"/>
      <c r="OXL2052" s="220"/>
      <c r="OXM2052" s="220"/>
      <c r="OXN2052" s="220"/>
      <c r="OXO2052" s="220"/>
      <c r="OXP2052" s="220"/>
      <c r="OXQ2052" s="220"/>
      <c r="OXR2052" s="220"/>
      <c r="OXS2052" s="220"/>
      <c r="OXT2052" s="220"/>
      <c r="OXU2052" s="220"/>
      <c r="OXV2052" s="220"/>
      <c r="OXW2052" s="220"/>
      <c r="OXX2052" s="220"/>
      <c r="OXY2052" s="220"/>
      <c r="OXZ2052" s="220"/>
      <c r="OYA2052" s="220"/>
      <c r="OYB2052" s="220"/>
      <c r="OYC2052" s="220"/>
      <c r="OYD2052" s="220"/>
      <c r="OYE2052" s="220"/>
      <c r="OYF2052" s="220"/>
      <c r="OYG2052" s="220"/>
      <c r="OYH2052" s="220"/>
      <c r="OYI2052" s="220"/>
      <c r="OYJ2052" s="220"/>
      <c r="OYK2052" s="220"/>
      <c r="OYL2052" s="220"/>
      <c r="OYM2052" s="220"/>
      <c r="OYN2052" s="220"/>
      <c r="OYO2052" s="220"/>
      <c r="OYP2052" s="220"/>
      <c r="OYQ2052" s="220"/>
      <c r="OYR2052" s="220"/>
      <c r="OYS2052" s="220"/>
      <c r="OYT2052" s="220"/>
      <c r="OYU2052" s="220"/>
      <c r="OYV2052" s="220"/>
      <c r="OYW2052" s="220"/>
      <c r="OYX2052" s="220"/>
      <c r="OYY2052" s="220"/>
      <c r="OYZ2052" s="220"/>
      <c r="OZA2052" s="220"/>
      <c r="OZB2052" s="220"/>
      <c r="OZC2052" s="220"/>
      <c r="OZD2052" s="220"/>
      <c r="OZE2052" s="220"/>
      <c r="OZF2052" s="220"/>
      <c r="OZG2052" s="220"/>
      <c r="OZH2052" s="220"/>
      <c r="OZI2052" s="220"/>
      <c r="OZJ2052" s="220"/>
      <c r="OZK2052" s="220"/>
      <c r="OZL2052" s="220"/>
      <c r="OZM2052" s="220"/>
      <c r="OZN2052" s="220"/>
      <c r="OZO2052" s="220"/>
      <c r="OZP2052" s="220"/>
      <c r="OZQ2052" s="220"/>
      <c r="OZR2052" s="220"/>
      <c r="OZS2052" s="220"/>
      <c r="OZT2052" s="220"/>
      <c r="OZU2052" s="220"/>
      <c r="OZV2052" s="220"/>
      <c r="OZW2052" s="220"/>
      <c r="OZX2052" s="220"/>
      <c r="OZY2052" s="220"/>
      <c r="OZZ2052" s="220"/>
      <c r="PAA2052" s="220"/>
      <c r="PAB2052" s="220"/>
      <c r="PAC2052" s="220"/>
      <c r="PAD2052" s="220"/>
      <c r="PAE2052" s="220"/>
      <c r="PAF2052" s="220"/>
      <c r="PAG2052" s="220"/>
      <c r="PAH2052" s="220"/>
      <c r="PAI2052" s="220"/>
      <c r="PAJ2052" s="220"/>
      <c r="PAK2052" s="220"/>
      <c r="PAL2052" s="220"/>
      <c r="PAM2052" s="220"/>
      <c r="PAN2052" s="220"/>
      <c r="PAO2052" s="220"/>
      <c r="PAP2052" s="220"/>
      <c r="PAQ2052" s="220"/>
      <c r="PAR2052" s="220"/>
      <c r="PAS2052" s="220"/>
      <c r="PAT2052" s="220"/>
      <c r="PAU2052" s="220"/>
      <c r="PAV2052" s="220"/>
      <c r="PAW2052" s="220"/>
      <c r="PAX2052" s="220"/>
      <c r="PAY2052" s="220"/>
      <c r="PAZ2052" s="220"/>
      <c r="PBA2052" s="220"/>
      <c r="PBB2052" s="220"/>
      <c r="PBC2052" s="220"/>
      <c r="PBD2052" s="220"/>
      <c r="PBE2052" s="220"/>
      <c r="PBF2052" s="220"/>
      <c r="PBG2052" s="220"/>
      <c r="PBH2052" s="220"/>
      <c r="PBI2052" s="220"/>
      <c r="PBJ2052" s="220"/>
      <c r="PBK2052" s="220"/>
      <c r="PBL2052" s="220"/>
      <c r="PBM2052" s="220"/>
      <c r="PBN2052" s="220"/>
      <c r="PBO2052" s="220"/>
      <c r="PBP2052" s="220"/>
      <c r="PBQ2052" s="220"/>
      <c r="PBR2052" s="220"/>
      <c r="PBS2052" s="220"/>
      <c r="PBT2052" s="220"/>
      <c r="PBU2052" s="220"/>
      <c r="PBV2052" s="220"/>
      <c r="PBW2052" s="220"/>
      <c r="PBX2052" s="220"/>
      <c r="PBY2052" s="220"/>
      <c r="PBZ2052" s="220"/>
      <c r="PCA2052" s="220"/>
      <c r="PCB2052" s="220"/>
      <c r="PCC2052" s="220"/>
      <c r="PCD2052" s="220"/>
      <c r="PCE2052" s="220"/>
      <c r="PCF2052" s="220"/>
      <c r="PCG2052" s="220"/>
      <c r="PCH2052" s="220"/>
      <c r="PCI2052" s="220"/>
      <c r="PCJ2052" s="220"/>
      <c r="PCK2052" s="220"/>
      <c r="PCL2052" s="220"/>
      <c r="PCM2052" s="220"/>
      <c r="PCN2052" s="220"/>
      <c r="PCO2052" s="220"/>
      <c r="PCP2052" s="220"/>
      <c r="PCQ2052" s="220"/>
      <c r="PCR2052" s="220"/>
      <c r="PCS2052" s="220"/>
      <c r="PCT2052" s="220"/>
      <c r="PCU2052" s="220"/>
      <c r="PCV2052" s="220"/>
      <c r="PCW2052" s="220"/>
      <c r="PCX2052" s="220"/>
      <c r="PCY2052" s="220"/>
      <c r="PCZ2052" s="220"/>
      <c r="PDA2052" s="220"/>
      <c r="PDB2052" s="220"/>
      <c r="PDC2052" s="220"/>
      <c r="PDD2052" s="220"/>
      <c r="PDE2052" s="220"/>
      <c r="PDF2052" s="220"/>
      <c r="PDG2052" s="220"/>
      <c r="PDH2052" s="220"/>
      <c r="PDI2052" s="220"/>
      <c r="PDJ2052" s="220"/>
      <c r="PDK2052" s="220"/>
      <c r="PDL2052" s="220"/>
      <c r="PDM2052" s="220"/>
      <c r="PDN2052" s="220"/>
      <c r="PDO2052" s="220"/>
      <c r="PDP2052" s="220"/>
      <c r="PDQ2052" s="220"/>
      <c r="PDR2052" s="220"/>
      <c r="PDS2052" s="220"/>
      <c r="PDT2052" s="220"/>
      <c r="PDU2052" s="220"/>
      <c r="PDV2052" s="220"/>
      <c r="PDW2052" s="220"/>
      <c r="PDX2052" s="220"/>
      <c r="PDY2052" s="220"/>
      <c r="PDZ2052" s="220"/>
      <c r="PEA2052" s="220"/>
      <c r="PEB2052" s="220"/>
      <c r="PEC2052" s="220"/>
      <c r="PED2052" s="220"/>
      <c r="PEE2052" s="220"/>
      <c r="PEF2052" s="220"/>
      <c r="PEG2052" s="220"/>
      <c r="PEH2052" s="220"/>
      <c r="PEI2052" s="220"/>
      <c r="PEJ2052" s="220"/>
      <c r="PEK2052" s="220"/>
      <c r="PEL2052" s="220"/>
      <c r="PEM2052" s="220"/>
      <c r="PEN2052" s="220"/>
      <c r="PEO2052" s="220"/>
      <c r="PEP2052" s="220"/>
      <c r="PEQ2052" s="220"/>
      <c r="PER2052" s="220"/>
      <c r="PES2052" s="220"/>
      <c r="PET2052" s="220"/>
      <c r="PEU2052" s="220"/>
      <c r="PEV2052" s="220"/>
      <c r="PEW2052" s="220"/>
      <c r="PEX2052" s="220"/>
      <c r="PEY2052" s="220"/>
      <c r="PEZ2052" s="220"/>
      <c r="PFA2052" s="220"/>
      <c r="PFB2052" s="220"/>
      <c r="PFC2052" s="220"/>
      <c r="PFD2052" s="220"/>
      <c r="PFE2052" s="220"/>
      <c r="PFF2052" s="220"/>
      <c r="PFG2052" s="220"/>
      <c r="PFH2052" s="220"/>
      <c r="PFI2052" s="220"/>
      <c r="PFJ2052" s="220"/>
      <c r="PFK2052" s="220"/>
      <c r="PFL2052" s="220"/>
      <c r="PFM2052" s="220"/>
      <c r="PFN2052" s="220"/>
      <c r="PFO2052" s="220"/>
      <c r="PFP2052" s="220"/>
      <c r="PFQ2052" s="220"/>
      <c r="PFR2052" s="220"/>
      <c r="PFS2052" s="220"/>
      <c r="PFT2052" s="220"/>
      <c r="PFU2052" s="220"/>
      <c r="PFV2052" s="220"/>
      <c r="PFW2052" s="220"/>
      <c r="PFX2052" s="220"/>
      <c r="PFY2052" s="220"/>
      <c r="PFZ2052" s="220"/>
      <c r="PGA2052" s="220"/>
      <c r="PGB2052" s="220"/>
      <c r="PGC2052" s="220"/>
      <c r="PGD2052" s="220"/>
      <c r="PGE2052" s="220"/>
      <c r="PGF2052" s="220"/>
      <c r="PGG2052" s="220"/>
      <c r="PGH2052" s="220"/>
      <c r="PGI2052" s="220"/>
      <c r="PGJ2052" s="220"/>
      <c r="PGK2052" s="220"/>
      <c r="PGL2052" s="220"/>
      <c r="PGM2052" s="220"/>
      <c r="PGN2052" s="220"/>
      <c r="PGO2052" s="220"/>
      <c r="PGP2052" s="220"/>
      <c r="PGQ2052" s="220"/>
      <c r="PGR2052" s="220"/>
      <c r="PGS2052" s="220"/>
      <c r="PGT2052" s="220"/>
      <c r="PGU2052" s="220"/>
      <c r="PGV2052" s="220"/>
      <c r="PGW2052" s="220"/>
      <c r="PGX2052" s="220"/>
      <c r="PGY2052" s="220"/>
      <c r="PGZ2052" s="220"/>
      <c r="PHA2052" s="220"/>
      <c r="PHB2052" s="220"/>
      <c r="PHC2052" s="220"/>
      <c r="PHD2052" s="220"/>
      <c r="PHE2052" s="220"/>
      <c r="PHF2052" s="220"/>
      <c r="PHG2052" s="220"/>
      <c r="PHH2052" s="220"/>
      <c r="PHI2052" s="220"/>
      <c r="PHJ2052" s="220"/>
      <c r="PHK2052" s="220"/>
      <c r="PHL2052" s="220"/>
      <c r="PHM2052" s="220"/>
      <c r="PHN2052" s="220"/>
      <c r="PHO2052" s="220"/>
      <c r="PHP2052" s="220"/>
      <c r="PHQ2052" s="220"/>
      <c r="PHR2052" s="220"/>
      <c r="PHS2052" s="220"/>
      <c r="PHT2052" s="220"/>
      <c r="PHU2052" s="220"/>
      <c r="PHV2052" s="220"/>
      <c r="PHW2052" s="220"/>
      <c r="PHX2052" s="220"/>
      <c r="PHY2052" s="220"/>
      <c r="PHZ2052" s="220"/>
      <c r="PIA2052" s="220"/>
      <c r="PIB2052" s="220"/>
      <c r="PIC2052" s="220"/>
      <c r="PID2052" s="220"/>
      <c r="PIE2052" s="220"/>
      <c r="PIF2052" s="220"/>
      <c r="PIG2052" s="220"/>
      <c r="PIH2052" s="220"/>
      <c r="PII2052" s="220"/>
      <c r="PIJ2052" s="220"/>
      <c r="PIK2052" s="220"/>
      <c r="PIL2052" s="220"/>
      <c r="PIM2052" s="220"/>
      <c r="PIN2052" s="220"/>
      <c r="PIO2052" s="220"/>
      <c r="PIP2052" s="220"/>
      <c r="PIQ2052" s="220"/>
      <c r="PIR2052" s="220"/>
      <c r="PIS2052" s="220"/>
      <c r="PIT2052" s="220"/>
      <c r="PIU2052" s="220"/>
      <c r="PIV2052" s="220"/>
      <c r="PIW2052" s="220"/>
      <c r="PIX2052" s="220"/>
      <c r="PIY2052" s="220"/>
      <c r="PIZ2052" s="220"/>
      <c r="PJA2052" s="220"/>
      <c r="PJB2052" s="220"/>
      <c r="PJC2052" s="220"/>
      <c r="PJD2052" s="220"/>
      <c r="PJE2052" s="220"/>
      <c r="PJF2052" s="220"/>
      <c r="PJG2052" s="220"/>
      <c r="PJH2052" s="220"/>
      <c r="PJI2052" s="220"/>
      <c r="PJJ2052" s="220"/>
      <c r="PJK2052" s="220"/>
      <c r="PJL2052" s="220"/>
      <c r="PJM2052" s="220"/>
      <c r="PJN2052" s="220"/>
      <c r="PJO2052" s="220"/>
      <c r="PJP2052" s="220"/>
      <c r="PJQ2052" s="220"/>
      <c r="PJR2052" s="220"/>
      <c r="PJS2052" s="220"/>
      <c r="PJT2052" s="220"/>
      <c r="PJU2052" s="220"/>
      <c r="PJV2052" s="220"/>
      <c r="PJW2052" s="220"/>
      <c r="PJX2052" s="220"/>
      <c r="PJY2052" s="220"/>
      <c r="PJZ2052" s="220"/>
      <c r="PKA2052" s="220"/>
      <c r="PKB2052" s="220"/>
      <c r="PKC2052" s="220"/>
      <c r="PKD2052" s="220"/>
      <c r="PKE2052" s="220"/>
      <c r="PKF2052" s="220"/>
      <c r="PKG2052" s="220"/>
      <c r="PKH2052" s="220"/>
      <c r="PKI2052" s="220"/>
      <c r="PKJ2052" s="220"/>
      <c r="PKK2052" s="220"/>
      <c r="PKL2052" s="220"/>
      <c r="PKM2052" s="220"/>
      <c r="PKN2052" s="220"/>
      <c r="PKO2052" s="220"/>
      <c r="PKP2052" s="220"/>
      <c r="PKQ2052" s="220"/>
      <c r="PKR2052" s="220"/>
      <c r="PKS2052" s="220"/>
      <c r="PKT2052" s="220"/>
      <c r="PKU2052" s="220"/>
      <c r="PKV2052" s="220"/>
      <c r="PKW2052" s="220"/>
      <c r="PKX2052" s="220"/>
      <c r="PKY2052" s="220"/>
      <c r="PKZ2052" s="220"/>
      <c r="PLA2052" s="220"/>
      <c r="PLB2052" s="220"/>
      <c r="PLC2052" s="220"/>
      <c r="PLD2052" s="220"/>
      <c r="PLE2052" s="220"/>
      <c r="PLF2052" s="220"/>
      <c r="PLG2052" s="220"/>
      <c r="PLH2052" s="220"/>
      <c r="PLI2052" s="220"/>
      <c r="PLJ2052" s="220"/>
      <c r="PLK2052" s="220"/>
      <c r="PLL2052" s="220"/>
      <c r="PLM2052" s="220"/>
      <c r="PLN2052" s="220"/>
      <c r="PLO2052" s="220"/>
      <c r="PLP2052" s="220"/>
      <c r="PLQ2052" s="220"/>
      <c r="PLR2052" s="220"/>
      <c r="PLS2052" s="220"/>
      <c r="PLT2052" s="220"/>
      <c r="PLU2052" s="220"/>
      <c r="PLV2052" s="220"/>
      <c r="PLW2052" s="220"/>
      <c r="PLX2052" s="220"/>
      <c r="PLY2052" s="220"/>
      <c r="PLZ2052" s="220"/>
      <c r="PMA2052" s="220"/>
      <c r="PMB2052" s="220"/>
      <c r="PMC2052" s="220"/>
      <c r="PMD2052" s="220"/>
      <c r="PME2052" s="220"/>
      <c r="PMF2052" s="220"/>
      <c r="PMG2052" s="220"/>
      <c r="PMH2052" s="220"/>
      <c r="PMI2052" s="220"/>
      <c r="PMJ2052" s="220"/>
      <c r="PMK2052" s="220"/>
      <c r="PML2052" s="220"/>
      <c r="PMM2052" s="220"/>
      <c r="PMN2052" s="220"/>
      <c r="PMO2052" s="220"/>
      <c r="PMP2052" s="220"/>
      <c r="PMQ2052" s="220"/>
      <c r="PMR2052" s="220"/>
      <c r="PMS2052" s="220"/>
      <c r="PMT2052" s="220"/>
      <c r="PMU2052" s="220"/>
      <c r="PMV2052" s="220"/>
      <c r="PMW2052" s="220"/>
      <c r="PMX2052" s="220"/>
      <c r="PMY2052" s="220"/>
      <c r="PMZ2052" s="220"/>
      <c r="PNA2052" s="220"/>
      <c r="PNB2052" s="220"/>
      <c r="PNC2052" s="220"/>
      <c r="PND2052" s="220"/>
      <c r="PNE2052" s="220"/>
      <c r="PNF2052" s="220"/>
      <c r="PNG2052" s="220"/>
      <c r="PNH2052" s="220"/>
      <c r="PNI2052" s="220"/>
      <c r="PNJ2052" s="220"/>
      <c r="PNK2052" s="220"/>
      <c r="PNL2052" s="220"/>
      <c r="PNM2052" s="220"/>
      <c r="PNN2052" s="220"/>
      <c r="PNO2052" s="220"/>
      <c r="PNP2052" s="220"/>
      <c r="PNQ2052" s="220"/>
      <c r="PNR2052" s="220"/>
      <c r="PNS2052" s="220"/>
      <c r="PNT2052" s="220"/>
      <c r="PNU2052" s="220"/>
      <c r="PNV2052" s="220"/>
      <c r="PNW2052" s="220"/>
      <c r="PNX2052" s="220"/>
      <c r="PNY2052" s="220"/>
      <c r="PNZ2052" s="220"/>
      <c r="POA2052" s="220"/>
      <c r="POB2052" s="220"/>
      <c r="POC2052" s="220"/>
      <c r="POD2052" s="220"/>
      <c r="POE2052" s="220"/>
      <c r="POF2052" s="220"/>
      <c r="POG2052" s="220"/>
      <c r="POH2052" s="220"/>
      <c r="POI2052" s="220"/>
      <c r="POJ2052" s="220"/>
      <c r="POK2052" s="220"/>
      <c r="POL2052" s="220"/>
      <c r="POM2052" s="220"/>
      <c r="PON2052" s="220"/>
      <c r="POO2052" s="220"/>
      <c r="POP2052" s="220"/>
      <c r="POQ2052" s="220"/>
      <c r="POR2052" s="220"/>
      <c r="POS2052" s="220"/>
      <c r="POT2052" s="220"/>
      <c r="POU2052" s="220"/>
      <c r="POV2052" s="220"/>
      <c r="POW2052" s="220"/>
      <c r="POX2052" s="220"/>
      <c r="POY2052" s="220"/>
      <c r="POZ2052" s="220"/>
      <c r="PPA2052" s="220"/>
      <c r="PPB2052" s="220"/>
      <c r="PPC2052" s="220"/>
      <c r="PPD2052" s="220"/>
      <c r="PPE2052" s="220"/>
      <c r="PPF2052" s="220"/>
      <c r="PPG2052" s="220"/>
      <c r="PPH2052" s="220"/>
      <c r="PPI2052" s="220"/>
      <c r="PPJ2052" s="220"/>
      <c r="PPK2052" s="220"/>
      <c r="PPL2052" s="220"/>
      <c r="PPM2052" s="220"/>
      <c r="PPN2052" s="220"/>
      <c r="PPO2052" s="220"/>
      <c r="PPP2052" s="220"/>
      <c r="PPQ2052" s="220"/>
      <c r="PPR2052" s="220"/>
      <c r="PPS2052" s="220"/>
      <c r="PPT2052" s="220"/>
      <c r="PPU2052" s="220"/>
      <c r="PPV2052" s="220"/>
      <c r="PPW2052" s="220"/>
      <c r="PPX2052" s="220"/>
      <c r="PPY2052" s="220"/>
      <c r="PPZ2052" s="220"/>
      <c r="PQA2052" s="220"/>
      <c r="PQB2052" s="220"/>
      <c r="PQC2052" s="220"/>
      <c r="PQD2052" s="220"/>
      <c r="PQE2052" s="220"/>
      <c r="PQF2052" s="220"/>
      <c r="PQG2052" s="220"/>
      <c r="PQH2052" s="220"/>
      <c r="PQI2052" s="220"/>
      <c r="PQJ2052" s="220"/>
      <c r="PQK2052" s="220"/>
      <c r="PQL2052" s="220"/>
      <c r="PQM2052" s="220"/>
      <c r="PQN2052" s="220"/>
      <c r="PQO2052" s="220"/>
      <c r="PQP2052" s="220"/>
      <c r="PQQ2052" s="220"/>
      <c r="PQR2052" s="220"/>
      <c r="PQS2052" s="220"/>
      <c r="PQT2052" s="220"/>
      <c r="PQU2052" s="220"/>
      <c r="PQV2052" s="220"/>
      <c r="PQW2052" s="220"/>
      <c r="PQX2052" s="220"/>
      <c r="PQY2052" s="220"/>
      <c r="PQZ2052" s="220"/>
      <c r="PRA2052" s="220"/>
      <c r="PRB2052" s="220"/>
      <c r="PRC2052" s="220"/>
      <c r="PRD2052" s="220"/>
      <c r="PRE2052" s="220"/>
      <c r="PRF2052" s="220"/>
      <c r="PRG2052" s="220"/>
      <c r="PRH2052" s="220"/>
      <c r="PRI2052" s="220"/>
      <c r="PRJ2052" s="220"/>
      <c r="PRK2052" s="220"/>
      <c r="PRL2052" s="220"/>
      <c r="PRM2052" s="220"/>
      <c r="PRN2052" s="220"/>
      <c r="PRO2052" s="220"/>
      <c r="PRP2052" s="220"/>
      <c r="PRQ2052" s="220"/>
      <c r="PRR2052" s="220"/>
      <c r="PRS2052" s="220"/>
      <c r="PRT2052" s="220"/>
      <c r="PRU2052" s="220"/>
      <c r="PRV2052" s="220"/>
      <c r="PRW2052" s="220"/>
      <c r="PRX2052" s="220"/>
      <c r="PRY2052" s="220"/>
      <c r="PRZ2052" s="220"/>
      <c r="PSA2052" s="220"/>
      <c r="PSB2052" s="220"/>
      <c r="PSC2052" s="220"/>
      <c r="PSD2052" s="220"/>
      <c r="PSE2052" s="220"/>
      <c r="PSF2052" s="220"/>
      <c r="PSG2052" s="220"/>
      <c r="PSH2052" s="220"/>
      <c r="PSI2052" s="220"/>
      <c r="PSJ2052" s="220"/>
      <c r="PSK2052" s="220"/>
      <c r="PSL2052" s="220"/>
      <c r="PSM2052" s="220"/>
      <c r="PSN2052" s="220"/>
      <c r="PSO2052" s="220"/>
      <c r="PSP2052" s="220"/>
      <c r="PSQ2052" s="220"/>
      <c r="PSR2052" s="220"/>
      <c r="PSS2052" s="220"/>
      <c r="PST2052" s="220"/>
      <c r="PSU2052" s="220"/>
      <c r="PSV2052" s="220"/>
      <c r="PSW2052" s="220"/>
      <c r="PSX2052" s="220"/>
      <c r="PSY2052" s="220"/>
      <c r="PSZ2052" s="220"/>
      <c r="PTA2052" s="220"/>
      <c r="PTB2052" s="220"/>
      <c r="PTC2052" s="220"/>
      <c r="PTD2052" s="220"/>
      <c r="PTE2052" s="220"/>
      <c r="PTF2052" s="220"/>
      <c r="PTG2052" s="220"/>
      <c r="PTH2052" s="220"/>
      <c r="PTI2052" s="220"/>
      <c r="PTJ2052" s="220"/>
      <c r="PTK2052" s="220"/>
      <c r="PTL2052" s="220"/>
      <c r="PTM2052" s="220"/>
      <c r="PTN2052" s="220"/>
      <c r="PTO2052" s="220"/>
      <c r="PTP2052" s="220"/>
      <c r="PTQ2052" s="220"/>
      <c r="PTR2052" s="220"/>
      <c r="PTS2052" s="220"/>
      <c r="PTT2052" s="220"/>
      <c r="PTU2052" s="220"/>
      <c r="PTV2052" s="220"/>
      <c r="PTW2052" s="220"/>
      <c r="PTX2052" s="220"/>
      <c r="PTY2052" s="220"/>
      <c r="PTZ2052" s="220"/>
      <c r="PUA2052" s="220"/>
      <c r="PUB2052" s="220"/>
      <c r="PUC2052" s="220"/>
      <c r="PUD2052" s="220"/>
      <c r="PUE2052" s="220"/>
      <c r="PUF2052" s="220"/>
      <c r="PUG2052" s="220"/>
      <c r="PUH2052" s="220"/>
      <c r="PUI2052" s="220"/>
      <c r="PUJ2052" s="220"/>
      <c r="PUK2052" s="220"/>
      <c r="PUL2052" s="220"/>
      <c r="PUM2052" s="220"/>
      <c r="PUN2052" s="220"/>
      <c r="PUO2052" s="220"/>
      <c r="PUP2052" s="220"/>
      <c r="PUQ2052" s="220"/>
      <c r="PUR2052" s="220"/>
      <c r="PUS2052" s="220"/>
      <c r="PUT2052" s="220"/>
      <c r="PUU2052" s="220"/>
      <c r="PUV2052" s="220"/>
      <c r="PUW2052" s="220"/>
      <c r="PUX2052" s="220"/>
      <c r="PUY2052" s="220"/>
      <c r="PUZ2052" s="220"/>
      <c r="PVA2052" s="220"/>
      <c r="PVB2052" s="220"/>
      <c r="PVC2052" s="220"/>
      <c r="PVD2052" s="220"/>
      <c r="PVE2052" s="220"/>
      <c r="PVF2052" s="220"/>
      <c r="PVG2052" s="220"/>
      <c r="PVH2052" s="220"/>
      <c r="PVI2052" s="220"/>
      <c r="PVJ2052" s="220"/>
      <c r="PVK2052" s="220"/>
      <c r="PVL2052" s="220"/>
      <c r="PVM2052" s="220"/>
      <c r="PVN2052" s="220"/>
      <c r="PVO2052" s="220"/>
      <c r="PVP2052" s="220"/>
      <c r="PVQ2052" s="220"/>
      <c r="PVR2052" s="220"/>
      <c r="PVS2052" s="220"/>
      <c r="PVT2052" s="220"/>
      <c r="PVU2052" s="220"/>
      <c r="PVV2052" s="220"/>
      <c r="PVW2052" s="220"/>
      <c r="PVX2052" s="220"/>
      <c r="PVY2052" s="220"/>
      <c r="PVZ2052" s="220"/>
      <c r="PWA2052" s="220"/>
      <c r="PWB2052" s="220"/>
      <c r="PWC2052" s="220"/>
      <c r="PWD2052" s="220"/>
      <c r="PWE2052" s="220"/>
      <c r="PWF2052" s="220"/>
      <c r="PWG2052" s="220"/>
      <c r="PWH2052" s="220"/>
      <c r="PWI2052" s="220"/>
      <c r="PWJ2052" s="220"/>
      <c r="PWK2052" s="220"/>
      <c r="PWL2052" s="220"/>
      <c r="PWM2052" s="220"/>
      <c r="PWN2052" s="220"/>
      <c r="PWO2052" s="220"/>
      <c r="PWP2052" s="220"/>
      <c r="PWQ2052" s="220"/>
      <c r="PWR2052" s="220"/>
      <c r="PWS2052" s="220"/>
      <c r="PWT2052" s="220"/>
      <c r="PWU2052" s="220"/>
      <c r="PWV2052" s="220"/>
      <c r="PWW2052" s="220"/>
      <c r="PWX2052" s="220"/>
      <c r="PWY2052" s="220"/>
      <c r="PWZ2052" s="220"/>
      <c r="PXA2052" s="220"/>
      <c r="PXB2052" s="220"/>
      <c r="PXC2052" s="220"/>
      <c r="PXD2052" s="220"/>
      <c r="PXE2052" s="220"/>
      <c r="PXF2052" s="220"/>
      <c r="PXG2052" s="220"/>
      <c r="PXH2052" s="220"/>
      <c r="PXI2052" s="220"/>
      <c r="PXJ2052" s="220"/>
      <c r="PXK2052" s="220"/>
      <c r="PXL2052" s="220"/>
      <c r="PXM2052" s="220"/>
      <c r="PXN2052" s="220"/>
      <c r="PXO2052" s="220"/>
      <c r="PXP2052" s="220"/>
      <c r="PXQ2052" s="220"/>
      <c r="PXR2052" s="220"/>
      <c r="PXS2052" s="220"/>
      <c r="PXT2052" s="220"/>
      <c r="PXU2052" s="220"/>
      <c r="PXV2052" s="220"/>
      <c r="PXW2052" s="220"/>
      <c r="PXX2052" s="220"/>
      <c r="PXY2052" s="220"/>
      <c r="PXZ2052" s="220"/>
      <c r="PYA2052" s="220"/>
      <c r="PYB2052" s="220"/>
      <c r="PYC2052" s="220"/>
      <c r="PYD2052" s="220"/>
      <c r="PYE2052" s="220"/>
      <c r="PYF2052" s="220"/>
      <c r="PYG2052" s="220"/>
      <c r="PYH2052" s="220"/>
      <c r="PYI2052" s="220"/>
      <c r="PYJ2052" s="220"/>
      <c r="PYK2052" s="220"/>
      <c r="PYL2052" s="220"/>
      <c r="PYM2052" s="220"/>
      <c r="PYN2052" s="220"/>
      <c r="PYO2052" s="220"/>
      <c r="PYP2052" s="220"/>
      <c r="PYQ2052" s="220"/>
      <c r="PYR2052" s="220"/>
      <c r="PYS2052" s="220"/>
      <c r="PYT2052" s="220"/>
      <c r="PYU2052" s="220"/>
      <c r="PYV2052" s="220"/>
      <c r="PYW2052" s="220"/>
      <c r="PYX2052" s="220"/>
      <c r="PYY2052" s="220"/>
      <c r="PYZ2052" s="220"/>
      <c r="PZA2052" s="220"/>
      <c r="PZB2052" s="220"/>
      <c r="PZC2052" s="220"/>
      <c r="PZD2052" s="220"/>
      <c r="PZE2052" s="220"/>
      <c r="PZF2052" s="220"/>
      <c r="PZG2052" s="220"/>
      <c r="PZH2052" s="220"/>
      <c r="PZI2052" s="220"/>
      <c r="PZJ2052" s="220"/>
      <c r="PZK2052" s="220"/>
      <c r="PZL2052" s="220"/>
      <c r="PZM2052" s="220"/>
      <c r="PZN2052" s="220"/>
      <c r="PZO2052" s="220"/>
      <c r="PZP2052" s="220"/>
      <c r="PZQ2052" s="220"/>
      <c r="PZR2052" s="220"/>
      <c r="PZS2052" s="220"/>
      <c r="PZT2052" s="220"/>
      <c r="PZU2052" s="220"/>
      <c r="PZV2052" s="220"/>
      <c r="PZW2052" s="220"/>
      <c r="PZX2052" s="220"/>
      <c r="PZY2052" s="220"/>
      <c r="PZZ2052" s="220"/>
      <c r="QAA2052" s="220"/>
      <c r="QAB2052" s="220"/>
      <c r="QAC2052" s="220"/>
      <c r="QAD2052" s="220"/>
      <c r="QAE2052" s="220"/>
      <c r="QAF2052" s="220"/>
      <c r="QAG2052" s="220"/>
      <c r="QAH2052" s="220"/>
      <c r="QAI2052" s="220"/>
      <c r="QAJ2052" s="220"/>
      <c r="QAK2052" s="220"/>
      <c r="QAL2052" s="220"/>
      <c r="QAM2052" s="220"/>
      <c r="QAN2052" s="220"/>
      <c r="QAO2052" s="220"/>
      <c r="QAP2052" s="220"/>
      <c r="QAQ2052" s="220"/>
      <c r="QAR2052" s="220"/>
      <c r="QAS2052" s="220"/>
      <c r="QAT2052" s="220"/>
      <c r="QAU2052" s="220"/>
      <c r="QAV2052" s="220"/>
      <c r="QAW2052" s="220"/>
      <c r="QAX2052" s="220"/>
      <c r="QAY2052" s="220"/>
      <c r="QAZ2052" s="220"/>
      <c r="QBA2052" s="220"/>
      <c r="QBB2052" s="220"/>
      <c r="QBC2052" s="220"/>
      <c r="QBD2052" s="220"/>
      <c r="QBE2052" s="220"/>
      <c r="QBF2052" s="220"/>
      <c r="QBG2052" s="220"/>
      <c r="QBH2052" s="220"/>
      <c r="QBI2052" s="220"/>
      <c r="QBJ2052" s="220"/>
      <c r="QBK2052" s="220"/>
      <c r="QBL2052" s="220"/>
      <c r="QBM2052" s="220"/>
      <c r="QBN2052" s="220"/>
      <c r="QBO2052" s="220"/>
      <c r="QBP2052" s="220"/>
      <c r="QBQ2052" s="220"/>
      <c r="QBR2052" s="220"/>
      <c r="QBS2052" s="220"/>
      <c r="QBT2052" s="220"/>
      <c r="QBU2052" s="220"/>
      <c r="QBV2052" s="220"/>
      <c r="QBW2052" s="220"/>
      <c r="QBX2052" s="220"/>
      <c r="QBY2052" s="220"/>
      <c r="QBZ2052" s="220"/>
      <c r="QCA2052" s="220"/>
      <c r="QCB2052" s="220"/>
      <c r="QCC2052" s="220"/>
      <c r="QCD2052" s="220"/>
      <c r="QCE2052" s="220"/>
      <c r="QCF2052" s="220"/>
      <c r="QCG2052" s="220"/>
      <c r="QCH2052" s="220"/>
      <c r="QCI2052" s="220"/>
      <c r="QCJ2052" s="220"/>
      <c r="QCK2052" s="220"/>
      <c r="QCL2052" s="220"/>
      <c r="QCM2052" s="220"/>
      <c r="QCN2052" s="220"/>
      <c r="QCO2052" s="220"/>
      <c r="QCP2052" s="220"/>
      <c r="QCQ2052" s="220"/>
      <c r="QCR2052" s="220"/>
      <c r="QCS2052" s="220"/>
      <c r="QCT2052" s="220"/>
      <c r="QCU2052" s="220"/>
      <c r="QCV2052" s="220"/>
      <c r="QCW2052" s="220"/>
      <c r="QCX2052" s="220"/>
      <c r="QCY2052" s="220"/>
      <c r="QCZ2052" s="220"/>
      <c r="QDA2052" s="220"/>
      <c r="QDB2052" s="220"/>
      <c r="QDC2052" s="220"/>
      <c r="QDD2052" s="220"/>
      <c r="QDE2052" s="220"/>
      <c r="QDF2052" s="220"/>
      <c r="QDG2052" s="220"/>
      <c r="QDH2052" s="220"/>
      <c r="QDI2052" s="220"/>
      <c r="QDJ2052" s="220"/>
      <c r="QDK2052" s="220"/>
      <c r="QDL2052" s="220"/>
      <c r="QDM2052" s="220"/>
      <c r="QDN2052" s="220"/>
      <c r="QDO2052" s="220"/>
      <c r="QDP2052" s="220"/>
      <c r="QDQ2052" s="220"/>
      <c r="QDR2052" s="220"/>
      <c r="QDS2052" s="220"/>
      <c r="QDT2052" s="220"/>
      <c r="QDU2052" s="220"/>
      <c r="QDV2052" s="220"/>
      <c r="QDW2052" s="220"/>
      <c r="QDX2052" s="220"/>
      <c r="QDY2052" s="220"/>
      <c r="QDZ2052" s="220"/>
      <c r="QEA2052" s="220"/>
      <c r="QEB2052" s="220"/>
      <c r="QEC2052" s="220"/>
      <c r="QED2052" s="220"/>
      <c r="QEE2052" s="220"/>
      <c r="QEF2052" s="220"/>
      <c r="QEG2052" s="220"/>
      <c r="QEH2052" s="220"/>
      <c r="QEI2052" s="220"/>
      <c r="QEJ2052" s="220"/>
      <c r="QEK2052" s="220"/>
      <c r="QEL2052" s="220"/>
      <c r="QEM2052" s="220"/>
      <c r="QEN2052" s="220"/>
      <c r="QEO2052" s="220"/>
      <c r="QEP2052" s="220"/>
      <c r="QEQ2052" s="220"/>
      <c r="QER2052" s="220"/>
      <c r="QES2052" s="220"/>
      <c r="QET2052" s="220"/>
      <c r="QEU2052" s="220"/>
      <c r="QEV2052" s="220"/>
      <c r="QEW2052" s="220"/>
      <c r="QEX2052" s="220"/>
      <c r="QEY2052" s="220"/>
      <c r="QEZ2052" s="220"/>
      <c r="QFA2052" s="220"/>
      <c r="QFB2052" s="220"/>
      <c r="QFC2052" s="220"/>
      <c r="QFD2052" s="220"/>
      <c r="QFE2052" s="220"/>
      <c r="QFF2052" s="220"/>
      <c r="QFG2052" s="220"/>
      <c r="QFH2052" s="220"/>
      <c r="QFI2052" s="220"/>
      <c r="QFJ2052" s="220"/>
      <c r="QFK2052" s="220"/>
      <c r="QFL2052" s="220"/>
      <c r="QFM2052" s="220"/>
      <c r="QFN2052" s="220"/>
      <c r="QFO2052" s="220"/>
      <c r="QFP2052" s="220"/>
      <c r="QFQ2052" s="220"/>
      <c r="QFR2052" s="220"/>
      <c r="QFS2052" s="220"/>
      <c r="QFT2052" s="220"/>
      <c r="QFU2052" s="220"/>
      <c r="QFV2052" s="220"/>
      <c r="QFW2052" s="220"/>
      <c r="QFX2052" s="220"/>
      <c r="QFY2052" s="220"/>
      <c r="QFZ2052" s="220"/>
      <c r="QGA2052" s="220"/>
      <c r="QGB2052" s="220"/>
      <c r="QGC2052" s="220"/>
      <c r="QGD2052" s="220"/>
      <c r="QGE2052" s="220"/>
      <c r="QGF2052" s="220"/>
      <c r="QGG2052" s="220"/>
      <c r="QGH2052" s="220"/>
      <c r="QGI2052" s="220"/>
      <c r="QGJ2052" s="220"/>
      <c r="QGK2052" s="220"/>
      <c r="QGL2052" s="220"/>
      <c r="QGM2052" s="220"/>
      <c r="QGN2052" s="220"/>
      <c r="QGO2052" s="220"/>
      <c r="QGP2052" s="220"/>
      <c r="QGQ2052" s="220"/>
      <c r="QGR2052" s="220"/>
      <c r="QGS2052" s="220"/>
      <c r="QGT2052" s="220"/>
      <c r="QGU2052" s="220"/>
      <c r="QGV2052" s="220"/>
      <c r="QGW2052" s="220"/>
      <c r="QGX2052" s="220"/>
      <c r="QGY2052" s="220"/>
      <c r="QGZ2052" s="220"/>
      <c r="QHA2052" s="220"/>
      <c r="QHB2052" s="220"/>
      <c r="QHC2052" s="220"/>
      <c r="QHD2052" s="220"/>
      <c r="QHE2052" s="220"/>
      <c r="QHF2052" s="220"/>
      <c r="QHG2052" s="220"/>
      <c r="QHH2052" s="220"/>
      <c r="QHI2052" s="220"/>
      <c r="QHJ2052" s="220"/>
      <c r="QHK2052" s="220"/>
      <c r="QHL2052" s="220"/>
      <c r="QHM2052" s="220"/>
      <c r="QHN2052" s="220"/>
      <c r="QHO2052" s="220"/>
      <c r="QHP2052" s="220"/>
      <c r="QHQ2052" s="220"/>
      <c r="QHR2052" s="220"/>
      <c r="QHS2052" s="220"/>
      <c r="QHT2052" s="220"/>
      <c r="QHU2052" s="220"/>
      <c r="QHV2052" s="220"/>
      <c r="QHW2052" s="220"/>
      <c r="QHX2052" s="220"/>
      <c r="QHY2052" s="220"/>
      <c r="QHZ2052" s="220"/>
      <c r="QIA2052" s="220"/>
      <c r="QIB2052" s="220"/>
      <c r="QIC2052" s="220"/>
      <c r="QID2052" s="220"/>
      <c r="QIE2052" s="220"/>
      <c r="QIF2052" s="220"/>
      <c r="QIG2052" s="220"/>
      <c r="QIH2052" s="220"/>
      <c r="QII2052" s="220"/>
      <c r="QIJ2052" s="220"/>
      <c r="QIK2052" s="220"/>
      <c r="QIL2052" s="220"/>
      <c r="QIM2052" s="220"/>
      <c r="QIN2052" s="220"/>
      <c r="QIO2052" s="220"/>
      <c r="QIP2052" s="220"/>
      <c r="QIQ2052" s="220"/>
      <c r="QIR2052" s="220"/>
      <c r="QIS2052" s="220"/>
      <c r="QIT2052" s="220"/>
      <c r="QIU2052" s="220"/>
      <c r="QIV2052" s="220"/>
      <c r="QIW2052" s="220"/>
      <c r="QIX2052" s="220"/>
      <c r="QIY2052" s="220"/>
      <c r="QIZ2052" s="220"/>
      <c r="QJA2052" s="220"/>
      <c r="QJB2052" s="220"/>
      <c r="QJC2052" s="220"/>
      <c r="QJD2052" s="220"/>
      <c r="QJE2052" s="220"/>
      <c r="QJF2052" s="220"/>
      <c r="QJG2052" s="220"/>
      <c r="QJH2052" s="220"/>
      <c r="QJI2052" s="220"/>
      <c r="QJJ2052" s="220"/>
      <c r="QJK2052" s="220"/>
      <c r="QJL2052" s="220"/>
      <c r="QJM2052" s="220"/>
      <c r="QJN2052" s="220"/>
      <c r="QJO2052" s="220"/>
      <c r="QJP2052" s="220"/>
      <c r="QJQ2052" s="220"/>
      <c r="QJR2052" s="220"/>
      <c r="QJS2052" s="220"/>
      <c r="QJT2052" s="220"/>
      <c r="QJU2052" s="220"/>
      <c r="QJV2052" s="220"/>
      <c r="QJW2052" s="220"/>
      <c r="QJX2052" s="220"/>
      <c r="QJY2052" s="220"/>
      <c r="QJZ2052" s="220"/>
      <c r="QKA2052" s="220"/>
      <c r="QKB2052" s="220"/>
      <c r="QKC2052" s="220"/>
      <c r="QKD2052" s="220"/>
      <c r="QKE2052" s="220"/>
      <c r="QKF2052" s="220"/>
      <c r="QKG2052" s="220"/>
      <c r="QKH2052" s="220"/>
      <c r="QKI2052" s="220"/>
      <c r="QKJ2052" s="220"/>
      <c r="QKK2052" s="220"/>
      <c r="QKL2052" s="220"/>
      <c r="QKM2052" s="220"/>
      <c r="QKN2052" s="220"/>
      <c r="QKO2052" s="220"/>
      <c r="QKP2052" s="220"/>
      <c r="QKQ2052" s="220"/>
      <c r="QKR2052" s="220"/>
      <c r="QKS2052" s="220"/>
      <c r="QKT2052" s="220"/>
      <c r="QKU2052" s="220"/>
      <c r="QKV2052" s="220"/>
      <c r="QKW2052" s="220"/>
      <c r="QKX2052" s="220"/>
      <c r="QKY2052" s="220"/>
      <c r="QKZ2052" s="220"/>
      <c r="QLA2052" s="220"/>
      <c r="QLB2052" s="220"/>
      <c r="QLC2052" s="220"/>
      <c r="QLD2052" s="220"/>
      <c r="QLE2052" s="220"/>
      <c r="QLF2052" s="220"/>
      <c r="QLG2052" s="220"/>
      <c r="QLH2052" s="220"/>
      <c r="QLI2052" s="220"/>
      <c r="QLJ2052" s="220"/>
      <c r="QLK2052" s="220"/>
      <c r="QLL2052" s="220"/>
      <c r="QLM2052" s="220"/>
      <c r="QLN2052" s="220"/>
      <c r="QLO2052" s="220"/>
      <c r="QLP2052" s="220"/>
      <c r="QLQ2052" s="220"/>
      <c r="QLR2052" s="220"/>
      <c r="QLS2052" s="220"/>
      <c r="QLT2052" s="220"/>
      <c r="QLU2052" s="220"/>
      <c r="QLV2052" s="220"/>
      <c r="QLW2052" s="220"/>
      <c r="QLX2052" s="220"/>
      <c r="QLY2052" s="220"/>
      <c r="QLZ2052" s="220"/>
      <c r="QMA2052" s="220"/>
      <c r="QMB2052" s="220"/>
      <c r="QMC2052" s="220"/>
      <c r="QMD2052" s="220"/>
      <c r="QME2052" s="220"/>
      <c r="QMF2052" s="220"/>
      <c r="QMG2052" s="220"/>
      <c r="QMH2052" s="220"/>
      <c r="QMI2052" s="220"/>
      <c r="QMJ2052" s="220"/>
      <c r="QMK2052" s="220"/>
      <c r="QML2052" s="220"/>
      <c r="QMM2052" s="220"/>
      <c r="QMN2052" s="220"/>
      <c r="QMO2052" s="220"/>
      <c r="QMP2052" s="220"/>
      <c r="QMQ2052" s="220"/>
      <c r="QMR2052" s="220"/>
      <c r="QMS2052" s="220"/>
      <c r="QMT2052" s="220"/>
      <c r="QMU2052" s="220"/>
      <c r="QMV2052" s="220"/>
      <c r="QMW2052" s="220"/>
      <c r="QMX2052" s="220"/>
      <c r="QMY2052" s="220"/>
      <c r="QMZ2052" s="220"/>
      <c r="QNA2052" s="220"/>
      <c r="QNB2052" s="220"/>
      <c r="QNC2052" s="220"/>
      <c r="QND2052" s="220"/>
      <c r="QNE2052" s="220"/>
      <c r="QNF2052" s="220"/>
      <c r="QNG2052" s="220"/>
      <c r="QNH2052" s="220"/>
      <c r="QNI2052" s="220"/>
      <c r="QNJ2052" s="220"/>
      <c r="QNK2052" s="220"/>
      <c r="QNL2052" s="220"/>
      <c r="QNM2052" s="220"/>
      <c r="QNN2052" s="220"/>
      <c r="QNO2052" s="220"/>
      <c r="QNP2052" s="220"/>
      <c r="QNQ2052" s="220"/>
      <c r="QNR2052" s="220"/>
      <c r="QNS2052" s="220"/>
      <c r="QNT2052" s="220"/>
      <c r="QNU2052" s="220"/>
      <c r="QNV2052" s="220"/>
      <c r="QNW2052" s="220"/>
      <c r="QNX2052" s="220"/>
      <c r="QNY2052" s="220"/>
      <c r="QNZ2052" s="220"/>
      <c r="QOA2052" s="220"/>
      <c r="QOB2052" s="220"/>
      <c r="QOC2052" s="220"/>
      <c r="QOD2052" s="220"/>
      <c r="QOE2052" s="220"/>
      <c r="QOF2052" s="220"/>
      <c r="QOG2052" s="220"/>
      <c r="QOH2052" s="220"/>
      <c r="QOI2052" s="220"/>
      <c r="QOJ2052" s="220"/>
      <c r="QOK2052" s="220"/>
      <c r="QOL2052" s="220"/>
      <c r="QOM2052" s="220"/>
      <c r="QON2052" s="220"/>
      <c r="QOO2052" s="220"/>
      <c r="QOP2052" s="220"/>
      <c r="QOQ2052" s="220"/>
      <c r="QOR2052" s="220"/>
      <c r="QOS2052" s="220"/>
      <c r="QOT2052" s="220"/>
      <c r="QOU2052" s="220"/>
      <c r="QOV2052" s="220"/>
      <c r="QOW2052" s="220"/>
      <c r="QOX2052" s="220"/>
      <c r="QOY2052" s="220"/>
      <c r="QOZ2052" s="220"/>
      <c r="QPA2052" s="220"/>
      <c r="QPB2052" s="220"/>
      <c r="QPC2052" s="220"/>
      <c r="QPD2052" s="220"/>
      <c r="QPE2052" s="220"/>
      <c r="QPF2052" s="220"/>
      <c r="QPG2052" s="220"/>
      <c r="QPH2052" s="220"/>
      <c r="QPI2052" s="220"/>
      <c r="QPJ2052" s="220"/>
      <c r="QPK2052" s="220"/>
      <c r="QPL2052" s="220"/>
      <c r="QPM2052" s="220"/>
      <c r="QPN2052" s="220"/>
      <c r="QPO2052" s="220"/>
      <c r="QPP2052" s="220"/>
      <c r="QPQ2052" s="220"/>
      <c r="QPR2052" s="220"/>
      <c r="QPS2052" s="220"/>
      <c r="QPT2052" s="220"/>
      <c r="QPU2052" s="220"/>
      <c r="QPV2052" s="220"/>
      <c r="QPW2052" s="220"/>
      <c r="QPX2052" s="220"/>
      <c r="QPY2052" s="220"/>
      <c r="QPZ2052" s="220"/>
      <c r="QQA2052" s="220"/>
      <c r="QQB2052" s="220"/>
      <c r="QQC2052" s="220"/>
      <c r="QQD2052" s="220"/>
      <c r="QQE2052" s="220"/>
      <c r="QQF2052" s="220"/>
      <c r="QQG2052" s="220"/>
      <c r="QQH2052" s="220"/>
      <c r="QQI2052" s="220"/>
      <c r="QQJ2052" s="220"/>
      <c r="QQK2052" s="220"/>
      <c r="QQL2052" s="220"/>
      <c r="QQM2052" s="220"/>
      <c r="QQN2052" s="220"/>
      <c r="QQO2052" s="220"/>
      <c r="QQP2052" s="220"/>
      <c r="QQQ2052" s="220"/>
      <c r="QQR2052" s="220"/>
      <c r="QQS2052" s="220"/>
      <c r="QQT2052" s="220"/>
      <c r="QQU2052" s="220"/>
      <c r="QQV2052" s="220"/>
      <c r="QQW2052" s="220"/>
      <c r="QQX2052" s="220"/>
      <c r="QQY2052" s="220"/>
      <c r="QQZ2052" s="220"/>
      <c r="QRA2052" s="220"/>
      <c r="QRB2052" s="220"/>
      <c r="QRC2052" s="220"/>
      <c r="QRD2052" s="220"/>
      <c r="QRE2052" s="220"/>
      <c r="QRF2052" s="220"/>
      <c r="QRG2052" s="220"/>
      <c r="QRH2052" s="220"/>
      <c r="QRI2052" s="220"/>
      <c r="QRJ2052" s="220"/>
      <c r="QRK2052" s="220"/>
      <c r="QRL2052" s="220"/>
      <c r="QRM2052" s="220"/>
      <c r="QRN2052" s="220"/>
      <c r="QRO2052" s="220"/>
      <c r="QRP2052" s="220"/>
      <c r="QRQ2052" s="220"/>
      <c r="QRR2052" s="220"/>
      <c r="QRS2052" s="220"/>
      <c r="QRT2052" s="220"/>
      <c r="QRU2052" s="220"/>
      <c r="QRV2052" s="220"/>
      <c r="QRW2052" s="220"/>
      <c r="QRX2052" s="220"/>
      <c r="QRY2052" s="220"/>
      <c r="QRZ2052" s="220"/>
      <c r="QSA2052" s="220"/>
      <c r="QSB2052" s="220"/>
      <c r="QSC2052" s="220"/>
      <c r="QSD2052" s="220"/>
      <c r="QSE2052" s="220"/>
      <c r="QSF2052" s="220"/>
      <c r="QSG2052" s="220"/>
      <c r="QSH2052" s="220"/>
      <c r="QSI2052" s="220"/>
      <c r="QSJ2052" s="220"/>
      <c r="QSK2052" s="220"/>
      <c r="QSL2052" s="220"/>
      <c r="QSM2052" s="220"/>
      <c r="QSN2052" s="220"/>
      <c r="QSO2052" s="220"/>
      <c r="QSP2052" s="220"/>
      <c r="QSQ2052" s="220"/>
      <c r="QSR2052" s="220"/>
      <c r="QSS2052" s="220"/>
      <c r="QST2052" s="220"/>
      <c r="QSU2052" s="220"/>
      <c r="QSV2052" s="220"/>
      <c r="QSW2052" s="220"/>
      <c r="QSX2052" s="220"/>
      <c r="QSY2052" s="220"/>
      <c r="QSZ2052" s="220"/>
      <c r="QTA2052" s="220"/>
      <c r="QTB2052" s="220"/>
      <c r="QTC2052" s="220"/>
      <c r="QTD2052" s="220"/>
      <c r="QTE2052" s="220"/>
      <c r="QTF2052" s="220"/>
      <c r="QTG2052" s="220"/>
      <c r="QTH2052" s="220"/>
      <c r="QTI2052" s="220"/>
      <c r="QTJ2052" s="220"/>
      <c r="QTK2052" s="220"/>
      <c r="QTL2052" s="220"/>
      <c r="QTM2052" s="220"/>
      <c r="QTN2052" s="220"/>
      <c r="QTO2052" s="220"/>
      <c r="QTP2052" s="220"/>
      <c r="QTQ2052" s="220"/>
      <c r="QTR2052" s="220"/>
      <c r="QTS2052" s="220"/>
      <c r="QTT2052" s="220"/>
      <c r="QTU2052" s="220"/>
      <c r="QTV2052" s="220"/>
      <c r="QTW2052" s="220"/>
      <c r="QTX2052" s="220"/>
      <c r="QTY2052" s="220"/>
      <c r="QTZ2052" s="220"/>
      <c r="QUA2052" s="220"/>
      <c r="QUB2052" s="220"/>
      <c r="QUC2052" s="220"/>
      <c r="QUD2052" s="220"/>
      <c r="QUE2052" s="220"/>
      <c r="QUF2052" s="220"/>
      <c r="QUG2052" s="220"/>
      <c r="QUH2052" s="220"/>
      <c r="QUI2052" s="220"/>
      <c r="QUJ2052" s="220"/>
      <c r="QUK2052" s="220"/>
      <c r="QUL2052" s="220"/>
      <c r="QUM2052" s="220"/>
      <c r="QUN2052" s="220"/>
      <c r="QUO2052" s="220"/>
      <c r="QUP2052" s="220"/>
      <c r="QUQ2052" s="220"/>
      <c r="QUR2052" s="220"/>
      <c r="QUS2052" s="220"/>
      <c r="QUT2052" s="220"/>
      <c r="QUU2052" s="220"/>
      <c r="QUV2052" s="220"/>
      <c r="QUW2052" s="220"/>
      <c r="QUX2052" s="220"/>
      <c r="QUY2052" s="220"/>
      <c r="QUZ2052" s="220"/>
      <c r="QVA2052" s="220"/>
      <c r="QVB2052" s="220"/>
      <c r="QVC2052" s="220"/>
      <c r="QVD2052" s="220"/>
      <c r="QVE2052" s="220"/>
      <c r="QVF2052" s="220"/>
      <c r="QVG2052" s="220"/>
      <c r="QVH2052" s="220"/>
      <c r="QVI2052" s="220"/>
      <c r="QVJ2052" s="220"/>
      <c r="QVK2052" s="220"/>
      <c r="QVL2052" s="220"/>
      <c r="QVM2052" s="220"/>
      <c r="QVN2052" s="220"/>
      <c r="QVO2052" s="220"/>
      <c r="QVP2052" s="220"/>
      <c r="QVQ2052" s="220"/>
      <c r="QVR2052" s="220"/>
      <c r="QVS2052" s="220"/>
      <c r="QVT2052" s="220"/>
      <c r="QVU2052" s="220"/>
      <c r="QVV2052" s="220"/>
      <c r="QVW2052" s="220"/>
      <c r="QVX2052" s="220"/>
      <c r="QVY2052" s="220"/>
      <c r="QVZ2052" s="220"/>
      <c r="QWA2052" s="220"/>
      <c r="QWB2052" s="220"/>
      <c r="QWC2052" s="220"/>
      <c r="QWD2052" s="220"/>
      <c r="QWE2052" s="220"/>
      <c r="QWF2052" s="220"/>
      <c r="QWG2052" s="220"/>
      <c r="QWH2052" s="220"/>
      <c r="QWI2052" s="220"/>
      <c r="QWJ2052" s="220"/>
      <c r="QWK2052" s="220"/>
      <c r="QWL2052" s="220"/>
      <c r="QWM2052" s="220"/>
      <c r="QWN2052" s="220"/>
      <c r="QWO2052" s="220"/>
      <c r="QWP2052" s="220"/>
      <c r="QWQ2052" s="220"/>
      <c r="QWR2052" s="220"/>
      <c r="QWS2052" s="220"/>
      <c r="QWT2052" s="220"/>
      <c r="QWU2052" s="220"/>
      <c r="QWV2052" s="220"/>
      <c r="QWW2052" s="220"/>
      <c r="QWX2052" s="220"/>
      <c r="QWY2052" s="220"/>
      <c r="QWZ2052" s="220"/>
      <c r="QXA2052" s="220"/>
      <c r="QXB2052" s="220"/>
      <c r="QXC2052" s="220"/>
      <c r="QXD2052" s="220"/>
      <c r="QXE2052" s="220"/>
      <c r="QXF2052" s="220"/>
      <c r="QXG2052" s="220"/>
      <c r="QXH2052" s="220"/>
      <c r="QXI2052" s="220"/>
      <c r="QXJ2052" s="220"/>
      <c r="QXK2052" s="220"/>
      <c r="QXL2052" s="220"/>
      <c r="QXM2052" s="220"/>
      <c r="QXN2052" s="220"/>
      <c r="QXO2052" s="220"/>
      <c r="QXP2052" s="220"/>
      <c r="QXQ2052" s="220"/>
      <c r="QXR2052" s="220"/>
      <c r="QXS2052" s="220"/>
      <c r="QXT2052" s="220"/>
      <c r="QXU2052" s="220"/>
      <c r="QXV2052" s="220"/>
      <c r="QXW2052" s="220"/>
      <c r="QXX2052" s="220"/>
      <c r="QXY2052" s="220"/>
      <c r="QXZ2052" s="220"/>
      <c r="QYA2052" s="220"/>
      <c r="QYB2052" s="220"/>
      <c r="QYC2052" s="220"/>
      <c r="QYD2052" s="220"/>
      <c r="QYE2052" s="220"/>
      <c r="QYF2052" s="220"/>
      <c r="QYG2052" s="220"/>
      <c r="QYH2052" s="220"/>
      <c r="QYI2052" s="220"/>
      <c r="QYJ2052" s="220"/>
      <c r="QYK2052" s="220"/>
      <c r="QYL2052" s="220"/>
      <c r="QYM2052" s="220"/>
      <c r="QYN2052" s="220"/>
      <c r="QYO2052" s="220"/>
      <c r="QYP2052" s="220"/>
      <c r="QYQ2052" s="220"/>
      <c r="QYR2052" s="220"/>
      <c r="QYS2052" s="220"/>
      <c r="QYT2052" s="220"/>
      <c r="QYU2052" s="220"/>
      <c r="QYV2052" s="220"/>
      <c r="QYW2052" s="220"/>
      <c r="QYX2052" s="220"/>
      <c r="QYY2052" s="220"/>
      <c r="QYZ2052" s="220"/>
      <c r="QZA2052" s="220"/>
      <c r="QZB2052" s="220"/>
      <c r="QZC2052" s="220"/>
      <c r="QZD2052" s="220"/>
      <c r="QZE2052" s="220"/>
      <c r="QZF2052" s="220"/>
      <c r="QZG2052" s="220"/>
      <c r="QZH2052" s="220"/>
      <c r="QZI2052" s="220"/>
      <c r="QZJ2052" s="220"/>
      <c r="QZK2052" s="220"/>
      <c r="QZL2052" s="220"/>
      <c r="QZM2052" s="220"/>
      <c r="QZN2052" s="220"/>
      <c r="QZO2052" s="220"/>
      <c r="QZP2052" s="220"/>
      <c r="QZQ2052" s="220"/>
      <c r="QZR2052" s="220"/>
      <c r="QZS2052" s="220"/>
      <c r="QZT2052" s="220"/>
      <c r="QZU2052" s="220"/>
      <c r="QZV2052" s="220"/>
      <c r="QZW2052" s="220"/>
      <c r="QZX2052" s="220"/>
      <c r="QZY2052" s="220"/>
      <c r="QZZ2052" s="220"/>
      <c r="RAA2052" s="220"/>
      <c r="RAB2052" s="220"/>
      <c r="RAC2052" s="220"/>
      <c r="RAD2052" s="220"/>
      <c r="RAE2052" s="220"/>
      <c r="RAF2052" s="220"/>
      <c r="RAG2052" s="220"/>
      <c r="RAH2052" s="220"/>
      <c r="RAI2052" s="220"/>
      <c r="RAJ2052" s="220"/>
      <c r="RAK2052" s="220"/>
      <c r="RAL2052" s="220"/>
      <c r="RAM2052" s="220"/>
      <c r="RAN2052" s="220"/>
      <c r="RAO2052" s="220"/>
      <c r="RAP2052" s="220"/>
      <c r="RAQ2052" s="220"/>
      <c r="RAR2052" s="220"/>
      <c r="RAS2052" s="220"/>
      <c r="RAT2052" s="220"/>
      <c r="RAU2052" s="220"/>
      <c r="RAV2052" s="220"/>
      <c r="RAW2052" s="220"/>
      <c r="RAX2052" s="220"/>
      <c r="RAY2052" s="220"/>
      <c r="RAZ2052" s="220"/>
      <c r="RBA2052" s="220"/>
      <c r="RBB2052" s="220"/>
      <c r="RBC2052" s="220"/>
      <c r="RBD2052" s="220"/>
      <c r="RBE2052" s="220"/>
      <c r="RBF2052" s="220"/>
      <c r="RBG2052" s="220"/>
      <c r="RBH2052" s="220"/>
      <c r="RBI2052" s="220"/>
      <c r="RBJ2052" s="220"/>
      <c r="RBK2052" s="220"/>
      <c r="RBL2052" s="220"/>
      <c r="RBM2052" s="220"/>
      <c r="RBN2052" s="220"/>
      <c r="RBO2052" s="220"/>
      <c r="RBP2052" s="220"/>
      <c r="RBQ2052" s="220"/>
      <c r="RBR2052" s="220"/>
      <c r="RBS2052" s="220"/>
      <c r="RBT2052" s="220"/>
      <c r="RBU2052" s="220"/>
      <c r="RBV2052" s="220"/>
      <c r="RBW2052" s="220"/>
      <c r="RBX2052" s="220"/>
      <c r="RBY2052" s="220"/>
      <c r="RBZ2052" s="220"/>
      <c r="RCA2052" s="220"/>
      <c r="RCB2052" s="220"/>
      <c r="RCC2052" s="220"/>
      <c r="RCD2052" s="220"/>
      <c r="RCE2052" s="220"/>
      <c r="RCF2052" s="220"/>
      <c r="RCG2052" s="220"/>
      <c r="RCH2052" s="220"/>
      <c r="RCI2052" s="220"/>
      <c r="RCJ2052" s="220"/>
      <c r="RCK2052" s="220"/>
      <c r="RCL2052" s="220"/>
      <c r="RCM2052" s="220"/>
      <c r="RCN2052" s="220"/>
      <c r="RCO2052" s="220"/>
      <c r="RCP2052" s="220"/>
      <c r="RCQ2052" s="220"/>
      <c r="RCR2052" s="220"/>
      <c r="RCS2052" s="220"/>
      <c r="RCT2052" s="220"/>
      <c r="RCU2052" s="220"/>
      <c r="RCV2052" s="220"/>
      <c r="RCW2052" s="220"/>
      <c r="RCX2052" s="220"/>
      <c r="RCY2052" s="220"/>
      <c r="RCZ2052" s="220"/>
      <c r="RDA2052" s="220"/>
      <c r="RDB2052" s="220"/>
      <c r="RDC2052" s="220"/>
      <c r="RDD2052" s="220"/>
      <c r="RDE2052" s="220"/>
      <c r="RDF2052" s="220"/>
      <c r="RDG2052" s="220"/>
      <c r="RDH2052" s="220"/>
      <c r="RDI2052" s="220"/>
      <c r="RDJ2052" s="220"/>
      <c r="RDK2052" s="220"/>
      <c r="RDL2052" s="220"/>
      <c r="RDM2052" s="220"/>
      <c r="RDN2052" s="220"/>
      <c r="RDO2052" s="220"/>
      <c r="RDP2052" s="220"/>
      <c r="RDQ2052" s="220"/>
      <c r="RDR2052" s="220"/>
      <c r="RDS2052" s="220"/>
      <c r="RDT2052" s="220"/>
      <c r="RDU2052" s="220"/>
      <c r="RDV2052" s="220"/>
      <c r="RDW2052" s="220"/>
      <c r="RDX2052" s="220"/>
      <c r="RDY2052" s="220"/>
      <c r="RDZ2052" s="220"/>
      <c r="REA2052" s="220"/>
      <c r="REB2052" s="220"/>
      <c r="REC2052" s="220"/>
      <c r="RED2052" s="220"/>
      <c r="REE2052" s="220"/>
      <c r="REF2052" s="220"/>
      <c r="REG2052" s="220"/>
      <c r="REH2052" s="220"/>
      <c r="REI2052" s="220"/>
      <c r="REJ2052" s="220"/>
      <c r="REK2052" s="220"/>
      <c r="REL2052" s="220"/>
      <c r="REM2052" s="220"/>
      <c r="REN2052" s="220"/>
      <c r="REO2052" s="220"/>
      <c r="REP2052" s="220"/>
      <c r="REQ2052" s="220"/>
      <c r="RER2052" s="220"/>
      <c r="RES2052" s="220"/>
      <c r="RET2052" s="220"/>
      <c r="REU2052" s="220"/>
      <c r="REV2052" s="220"/>
      <c r="REW2052" s="220"/>
      <c r="REX2052" s="220"/>
      <c r="REY2052" s="220"/>
      <c r="REZ2052" s="220"/>
      <c r="RFA2052" s="220"/>
      <c r="RFB2052" s="220"/>
      <c r="RFC2052" s="220"/>
      <c r="RFD2052" s="220"/>
      <c r="RFE2052" s="220"/>
      <c r="RFF2052" s="220"/>
      <c r="RFG2052" s="220"/>
      <c r="RFH2052" s="220"/>
      <c r="RFI2052" s="220"/>
      <c r="RFJ2052" s="220"/>
      <c r="RFK2052" s="220"/>
      <c r="RFL2052" s="220"/>
      <c r="RFM2052" s="220"/>
      <c r="RFN2052" s="220"/>
      <c r="RFO2052" s="220"/>
      <c r="RFP2052" s="220"/>
      <c r="RFQ2052" s="220"/>
      <c r="RFR2052" s="220"/>
      <c r="RFS2052" s="220"/>
      <c r="RFT2052" s="220"/>
      <c r="RFU2052" s="220"/>
      <c r="RFV2052" s="220"/>
      <c r="RFW2052" s="220"/>
      <c r="RFX2052" s="220"/>
      <c r="RFY2052" s="220"/>
      <c r="RFZ2052" s="220"/>
      <c r="RGA2052" s="220"/>
      <c r="RGB2052" s="220"/>
      <c r="RGC2052" s="220"/>
      <c r="RGD2052" s="220"/>
      <c r="RGE2052" s="220"/>
      <c r="RGF2052" s="220"/>
      <c r="RGG2052" s="220"/>
      <c r="RGH2052" s="220"/>
      <c r="RGI2052" s="220"/>
      <c r="RGJ2052" s="220"/>
      <c r="RGK2052" s="220"/>
      <c r="RGL2052" s="220"/>
      <c r="RGM2052" s="220"/>
      <c r="RGN2052" s="220"/>
      <c r="RGO2052" s="220"/>
      <c r="RGP2052" s="220"/>
      <c r="RGQ2052" s="220"/>
      <c r="RGR2052" s="220"/>
      <c r="RGS2052" s="220"/>
      <c r="RGT2052" s="220"/>
      <c r="RGU2052" s="220"/>
      <c r="RGV2052" s="220"/>
      <c r="RGW2052" s="220"/>
      <c r="RGX2052" s="220"/>
      <c r="RGY2052" s="220"/>
      <c r="RGZ2052" s="220"/>
      <c r="RHA2052" s="220"/>
      <c r="RHB2052" s="220"/>
      <c r="RHC2052" s="220"/>
      <c r="RHD2052" s="220"/>
      <c r="RHE2052" s="220"/>
      <c r="RHF2052" s="220"/>
      <c r="RHG2052" s="220"/>
      <c r="RHH2052" s="220"/>
      <c r="RHI2052" s="220"/>
      <c r="RHJ2052" s="220"/>
      <c r="RHK2052" s="220"/>
      <c r="RHL2052" s="220"/>
      <c r="RHM2052" s="220"/>
      <c r="RHN2052" s="220"/>
      <c r="RHO2052" s="220"/>
      <c r="RHP2052" s="220"/>
      <c r="RHQ2052" s="220"/>
      <c r="RHR2052" s="220"/>
      <c r="RHS2052" s="220"/>
      <c r="RHT2052" s="220"/>
      <c r="RHU2052" s="220"/>
      <c r="RHV2052" s="220"/>
      <c r="RHW2052" s="220"/>
      <c r="RHX2052" s="220"/>
      <c r="RHY2052" s="220"/>
      <c r="RHZ2052" s="220"/>
      <c r="RIA2052" s="220"/>
      <c r="RIB2052" s="220"/>
      <c r="RIC2052" s="220"/>
      <c r="RID2052" s="220"/>
      <c r="RIE2052" s="220"/>
      <c r="RIF2052" s="220"/>
      <c r="RIG2052" s="220"/>
      <c r="RIH2052" s="220"/>
      <c r="RII2052" s="220"/>
      <c r="RIJ2052" s="220"/>
      <c r="RIK2052" s="220"/>
      <c r="RIL2052" s="220"/>
      <c r="RIM2052" s="220"/>
      <c r="RIN2052" s="220"/>
      <c r="RIO2052" s="220"/>
      <c r="RIP2052" s="220"/>
      <c r="RIQ2052" s="220"/>
      <c r="RIR2052" s="220"/>
      <c r="RIS2052" s="220"/>
      <c r="RIT2052" s="220"/>
      <c r="RIU2052" s="220"/>
      <c r="RIV2052" s="220"/>
      <c r="RIW2052" s="220"/>
      <c r="RIX2052" s="220"/>
      <c r="RIY2052" s="220"/>
      <c r="RIZ2052" s="220"/>
      <c r="RJA2052" s="220"/>
      <c r="RJB2052" s="220"/>
      <c r="RJC2052" s="220"/>
      <c r="RJD2052" s="220"/>
      <c r="RJE2052" s="220"/>
      <c r="RJF2052" s="220"/>
      <c r="RJG2052" s="220"/>
      <c r="RJH2052" s="220"/>
      <c r="RJI2052" s="220"/>
      <c r="RJJ2052" s="220"/>
      <c r="RJK2052" s="220"/>
      <c r="RJL2052" s="220"/>
      <c r="RJM2052" s="220"/>
      <c r="RJN2052" s="220"/>
      <c r="RJO2052" s="220"/>
      <c r="RJP2052" s="220"/>
      <c r="RJQ2052" s="220"/>
      <c r="RJR2052" s="220"/>
      <c r="RJS2052" s="220"/>
      <c r="RJT2052" s="220"/>
      <c r="RJU2052" s="220"/>
      <c r="RJV2052" s="220"/>
      <c r="RJW2052" s="220"/>
      <c r="RJX2052" s="220"/>
      <c r="RJY2052" s="220"/>
      <c r="RJZ2052" s="220"/>
      <c r="RKA2052" s="220"/>
      <c r="RKB2052" s="220"/>
      <c r="RKC2052" s="220"/>
      <c r="RKD2052" s="220"/>
      <c r="RKE2052" s="220"/>
      <c r="RKF2052" s="220"/>
      <c r="RKG2052" s="220"/>
      <c r="RKH2052" s="220"/>
      <c r="RKI2052" s="220"/>
      <c r="RKJ2052" s="220"/>
      <c r="RKK2052" s="220"/>
      <c r="RKL2052" s="220"/>
      <c r="RKM2052" s="220"/>
      <c r="RKN2052" s="220"/>
      <c r="RKO2052" s="220"/>
      <c r="RKP2052" s="220"/>
      <c r="RKQ2052" s="220"/>
      <c r="RKR2052" s="220"/>
      <c r="RKS2052" s="220"/>
      <c r="RKT2052" s="220"/>
      <c r="RKU2052" s="220"/>
      <c r="RKV2052" s="220"/>
      <c r="RKW2052" s="220"/>
      <c r="RKX2052" s="220"/>
      <c r="RKY2052" s="220"/>
      <c r="RKZ2052" s="220"/>
      <c r="RLA2052" s="220"/>
      <c r="RLB2052" s="220"/>
      <c r="RLC2052" s="220"/>
      <c r="RLD2052" s="220"/>
      <c r="RLE2052" s="220"/>
      <c r="RLF2052" s="220"/>
      <c r="RLG2052" s="220"/>
      <c r="RLH2052" s="220"/>
      <c r="RLI2052" s="220"/>
      <c r="RLJ2052" s="220"/>
      <c r="RLK2052" s="220"/>
      <c r="RLL2052" s="220"/>
      <c r="RLM2052" s="220"/>
      <c r="RLN2052" s="220"/>
      <c r="RLO2052" s="220"/>
      <c r="RLP2052" s="220"/>
      <c r="RLQ2052" s="220"/>
      <c r="RLR2052" s="220"/>
      <c r="RLS2052" s="220"/>
      <c r="RLT2052" s="220"/>
      <c r="RLU2052" s="220"/>
      <c r="RLV2052" s="220"/>
      <c r="RLW2052" s="220"/>
      <c r="RLX2052" s="220"/>
      <c r="RLY2052" s="220"/>
      <c r="RLZ2052" s="220"/>
      <c r="RMA2052" s="220"/>
      <c r="RMB2052" s="220"/>
      <c r="RMC2052" s="220"/>
      <c r="RMD2052" s="220"/>
      <c r="RME2052" s="220"/>
      <c r="RMF2052" s="220"/>
      <c r="RMG2052" s="220"/>
      <c r="RMH2052" s="220"/>
      <c r="RMI2052" s="220"/>
      <c r="RMJ2052" s="220"/>
      <c r="RMK2052" s="220"/>
      <c r="RML2052" s="220"/>
      <c r="RMM2052" s="220"/>
      <c r="RMN2052" s="220"/>
      <c r="RMO2052" s="220"/>
      <c r="RMP2052" s="220"/>
      <c r="RMQ2052" s="220"/>
      <c r="RMR2052" s="220"/>
      <c r="RMS2052" s="220"/>
      <c r="RMT2052" s="220"/>
      <c r="RMU2052" s="220"/>
      <c r="RMV2052" s="220"/>
      <c r="RMW2052" s="220"/>
      <c r="RMX2052" s="220"/>
      <c r="RMY2052" s="220"/>
      <c r="RMZ2052" s="220"/>
      <c r="RNA2052" s="220"/>
      <c r="RNB2052" s="220"/>
      <c r="RNC2052" s="220"/>
      <c r="RND2052" s="220"/>
      <c r="RNE2052" s="220"/>
      <c r="RNF2052" s="220"/>
      <c r="RNG2052" s="220"/>
      <c r="RNH2052" s="220"/>
      <c r="RNI2052" s="220"/>
      <c r="RNJ2052" s="220"/>
      <c r="RNK2052" s="220"/>
      <c r="RNL2052" s="220"/>
      <c r="RNM2052" s="220"/>
      <c r="RNN2052" s="220"/>
      <c r="RNO2052" s="220"/>
      <c r="RNP2052" s="220"/>
      <c r="RNQ2052" s="220"/>
      <c r="RNR2052" s="220"/>
      <c r="RNS2052" s="220"/>
      <c r="RNT2052" s="220"/>
      <c r="RNU2052" s="220"/>
      <c r="RNV2052" s="220"/>
      <c r="RNW2052" s="220"/>
      <c r="RNX2052" s="220"/>
      <c r="RNY2052" s="220"/>
      <c r="RNZ2052" s="220"/>
      <c r="ROA2052" s="220"/>
      <c r="ROB2052" s="220"/>
      <c r="ROC2052" s="220"/>
      <c r="ROD2052" s="220"/>
      <c r="ROE2052" s="220"/>
      <c r="ROF2052" s="220"/>
      <c r="ROG2052" s="220"/>
      <c r="ROH2052" s="220"/>
      <c r="ROI2052" s="220"/>
      <c r="ROJ2052" s="220"/>
      <c r="ROK2052" s="220"/>
      <c r="ROL2052" s="220"/>
      <c r="ROM2052" s="220"/>
      <c r="RON2052" s="220"/>
      <c r="ROO2052" s="220"/>
      <c r="ROP2052" s="220"/>
      <c r="ROQ2052" s="220"/>
      <c r="ROR2052" s="220"/>
      <c r="ROS2052" s="220"/>
      <c r="ROT2052" s="220"/>
      <c r="ROU2052" s="220"/>
      <c r="ROV2052" s="220"/>
      <c r="ROW2052" s="220"/>
      <c r="ROX2052" s="220"/>
      <c r="ROY2052" s="220"/>
      <c r="ROZ2052" s="220"/>
      <c r="RPA2052" s="220"/>
      <c r="RPB2052" s="220"/>
      <c r="RPC2052" s="220"/>
      <c r="RPD2052" s="220"/>
      <c r="RPE2052" s="220"/>
      <c r="RPF2052" s="220"/>
      <c r="RPG2052" s="220"/>
      <c r="RPH2052" s="220"/>
      <c r="RPI2052" s="220"/>
      <c r="RPJ2052" s="220"/>
      <c r="RPK2052" s="220"/>
      <c r="RPL2052" s="220"/>
      <c r="RPM2052" s="220"/>
      <c r="RPN2052" s="220"/>
      <c r="RPO2052" s="220"/>
      <c r="RPP2052" s="220"/>
      <c r="RPQ2052" s="220"/>
      <c r="RPR2052" s="220"/>
      <c r="RPS2052" s="220"/>
      <c r="RPT2052" s="220"/>
      <c r="RPU2052" s="220"/>
      <c r="RPV2052" s="220"/>
      <c r="RPW2052" s="220"/>
      <c r="RPX2052" s="220"/>
      <c r="RPY2052" s="220"/>
      <c r="RPZ2052" s="220"/>
      <c r="RQA2052" s="220"/>
      <c r="RQB2052" s="220"/>
      <c r="RQC2052" s="220"/>
      <c r="RQD2052" s="220"/>
      <c r="RQE2052" s="220"/>
      <c r="RQF2052" s="220"/>
      <c r="RQG2052" s="220"/>
      <c r="RQH2052" s="220"/>
      <c r="RQI2052" s="220"/>
      <c r="RQJ2052" s="220"/>
      <c r="RQK2052" s="220"/>
      <c r="RQL2052" s="220"/>
      <c r="RQM2052" s="220"/>
      <c r="RQN2052" s="220"/>
      <c r="RQO2052" s="220"/>
      <c r="RQP2052" s="220"/>
      <c r="RQQ2052" s="220"/>
      <c r="RQR2052" s="220"/>
      <c r="RQS2052" s="220"/>
      <c r="RQT2052" s="220"/>
      <c r="RQU2052" s="220"/>
      <c r="RQV2052" s="220"/>
      <c r="RQW2052" s="220"/>
      <c r="RQX2052" s="220"/>
      <c r="RQY2052" s="220"/>
      <c r="RQZ2052" s="220"/>
      <c r="RRA2052" s="220"/>
      <c r="RRB2052" s="220"/>
      <c r="RRC2052" s="220"/>
      <c r="RRD2052" s="220"/>
      <c r="RRE2052" s="220"/>
      <c r="RRF2052" s="220"/>
      <c r="RRG2052" s="220"/>
      <c r="RRH2052" s="220"/>
      <c r="RRI2052" s="220"/>
      <c r="RRJ2052" s="220"/>
      <c r="RRK2052" s="220"/>
      <c r="RRL2052" s="220"/>
      <c r="RRM2052" s="220"/>
      <c r="RRN2052" s="220"/>
      <c r="RRO2052" s="220"/>
      <c r="RRP2052" s="220"/>
      <c r="RRQ2052" s="220"/>
      <c r="RRR2052" s="220"/>
      <c r="RRS2052" s="220"/>
      <c r="RRT2052" s="220"/>
      <c r="RRU2052" s="220"/>
      <c r="RRV2052" s="220"/>
      <c r="RRW2052" s="220"/>
      <c r="RRX2052" s="220"/>
      <c r="RRY2052" s="220"/>
      <c r="RRZ2052" s="220"/>
      <c r="RSA2052" s="220"/>
      <c r="RSB2052" s="220"/>
      <c r="RSC2052" s="220"/>
      <c r="RSD2052" s="220"/>
      <c r="RSE2052" s="220"/>
      <c r="RSF2052" s="220"/>
      <c r="RSG2052" s="220"/>
      <c r="RSH2052" s="220"/>
      <c r="RSI2052" s="220"/>
      <c r="RSJ2052" s="220"/>
      <c r="RSK2052" s="220"/>
      <c r="RSL2052" s="220"/>
      <c r="RSM2052" s="220"/>
      <c r="RSN2052" s="220"/>
      <c r="RSO2052" s="220"/>
      <c r="RSP2052" s="220"/>
      <c r="RSQ2052" s="220"/>
      <c r="RSR2052" s="220"/>
      <c r="RSS2052" s="220"/>
      <c r="RST2052" s="220"/>
      <c r="RSU2052" s="220"/>
      <c r="RSV2052" s="220"/>
      <c r="RSW2052" s="220"/>
      <c r="RSX2052" s="220"/>
      <c r="RSY2052" s="220"/>
      <c r="RSZ2052" s="220"/>
      <c r="RTA2052" s="220"/>
      <c r="RTB2052" s="220"/>
      <c r="RTC2052" s="220"/>
      <c r="RTD2052" s="220"/>
      <c r="RTE2052" s="220"/>
      <c r="RTF2052" s="220"/>
      <c r="RTG2052" s="220"/>
      <c r="RTH2052" s="220"/>
      <c r="RTI2052" s="220"/>
      <c r="RTJ2052" s="220"/>
      <c r="RTK2052" s="220"/>
      <c r="RTL2052" s="220"/>
      <c r="RTM2052" s="220"/>
      <c r="RTN2052" s="220"/>
      <c r="RTO2052" s="220"/>
      <c r="RTP2052" s="220"/>
      <c r="RTQ2052" s="220"/>
      <c r="RTR2052" s="220"/>
      <c r="RTS2052" s="220"/>
      <c r="RTT2052" s="220"/>
      <c r="RTU2052" s="220"/>
      <c r="RTV2052" s="220"/>
      <c r="RTW2052" s="220"/>
      <c r="RTX2052" s="220"/>
      <c r="RTY2052" s="220"/>
      <c r="RTZ2052" s="220"/>
      <c r="RUA2052" s="220"/>
      <c r="RUB2052" s="220"/>
      <c r="RUC2052" s="220"/>
      <c r="RUD2052" s="220"/>
      <c r="RUE2052" s="220"/>
      <c r="RUF2052" s="220"/>
      <c r="RUG2052" s="220"/>
      <c r="RUH2052" s="220"/>
      <c r="RUI2052" s="220"/>
      <c r="RUJ2052" s="220"/>
      <c r="RUK2052" s="220"/>
      <c r="RUL2052" s="220"/>
      <c r="RUM2052" s="220"/>
      <c r="RUN2052" s="220"/>
      <c r="RUO2052" s="220"/>
      <c r="RUP2052" s="220"/>
      <c r="RUQ2052" s="220"/>
      <c r="RUR2052" s="220"/>
      <c r="RUS2052" s="220"/>
      <c r="RUT2052" s="220"/>
      <c r="RUU2052" s="220"/>
      <c r="RUV2052" s="220"/>
      <c r="RUW2052" s="220"/>
      <c r="RUX2052" s="220"/>
      <c r="RUY2052" s="220"/>
      <c r="RUZ2052" s="220"/>
      <c r="RVA2052" s="220"/>
      <c r="RVB2052" s="220"/>
      <c r="RVC2052" s="220"/>
      <c r="RVD2052" s="220"/>
      <c r="RVE2052" s="220"/>
      <c r="RVF2052" s="220"/>
      <c r="RVG2052" s="220"/>
      <c r="RVH2052" s="220"/>
      <c r="RVI2052" s="220"/>
      <c r="RVJ2052" s="220"/>
      <c r="RVK2052" s="220"/>
      <c r="RVL2052" s="220"/>
      <c r="RVM2052" s="220"/>
      <c r="RVN2052" s="220"/>
      <c r="RVO2052" s="220"/>
      <c r="RVP2052" s="220"/>
      <c r="RVQ2052" s="220"/>
      <c r="RVR2052" s="220"/>
      <c r="RVS2052" s="220"/>
      <c r="RVT2052" s="220"/>
      <c r="RVU2052" s="220"/>
      <c r="RVV2052" s="220"/>
      <c r="RVW2052" s="220"/>
      <c r="RVX2052" s="220"/>
      <c r="RVY2052" s="220"/>
      <c r="RVZ2052" s="220"/>
      <c r="RWA2052" s="220"/>
      <c r="RWB2052" s="220"/>
      <c r="RWC2052" s="220"/>
      <c r="RWD2052" s="220"/>
      <c r="RWE2052" s="220"/>
      <c r="RWF2052" s="220"/>
      <c r="RWG2052" s="220"/>
      <c r="RWH2052" s="220"/>
      <c r="RWI2052" s="220"/>
      <c r="RWJ2052" s="220"/>
      <c r="RWK2052" s="220"/>
      <c r="RWL2052" s="220"/>
      <c r="RWM2052" s="220"/>
      <c r="RWN2052" s="220"/>
      <c r="RWO2052" s="220"/>
      <c r="RWP2052" s="220"/>
      <c r="RWQ2052" s="220"/>
      <c r="RWR2052" s="220"/>
      <c r="RWS2052" s="220"/>
      <c r="RWT2052" s="220"/>
      <c r="RWU2052" s="220"/>
      <c r="RWV2052" s="220"/>
      <c r="RWW2052" s="220"/>
      <c r="RWX2052" s="220"/>
      <c r="RWY2052" s="220"/>
      <c r="RWZ2052" s="220"/>
      <c r="RXA2052" s="220"/>
      <c r="RXB2052" s="220"/>
      <c r="RXC2052" s="220"/>
      <c r="RXD2052" s="220"/>
      <c r="RXE2052" s="220"/>
      <c r="RXF2052" s="220"/>
      <c r="RXG2052" s="220"/>
      <c r="RXH2052" s="220"/>
      <c r="RXI2052" s="220"/>
      <c r="RXJ2052" s="220"/>
      <c r="RXK2052" s="220"/>
      <c r="RXL2052" s="220"/>
      <c r="RXM2052" s="220"/>
      <c r="RXN2052" s="220"/>
      <c r="RXO2052" s="220"/>
      <c r="RXP2052" s="220"/>
      <c r="RXQ2052" s="220"/>
      <c r="RXR2052" s="220"/>
      <c r="RXS2052" s="220"/>
      <c r="RXT2052" s="220"/>
      <c r="RXU2052" s="220"/>
      <c r="RXV2052" s="220"/>
      <c r="RXW2052" s="220"/>
      <c r="RXX2052" s="220"/>
      <c r="RXY2052" s="220"/>
      <c r="RXZ2052" s="220"/>
      <c r="RYA2052" s="220"/>
      <c r="RYB2052" s="220"/>
      <c r="RYC2052" s="220"/>
      <c r="RYD2052" s="220"/>
      <c r="RYE2052" s="220"/>
      <c r="RYF2052" s="220"/>
      <c r="RYG2052" s="220"/>
      <c r="RYH2052" s="220"/>
      <c r="RYI2052" s="220"/>
      <c r="RYJ2052" s="220"/>
      <c r="RYK2052" s="220"/>
      <c r="RYL2052" s="220"/>
      <c r="RYM2052" s="220"/>
      <c r="RYN2052" s="220"/>
      <c r="RYO2052" s="220"/>
      <c r="RYP2052" s="220"/>
      <c r="RYQ2052" s="220"/>
      <c r="RYR2052" s="220"/>
      <c r="RYS2052" s="220"/>
      <c r="RYT2052" s="220"/>
      <c r="RYU2052" s="220"/>
      <c r="RYV2052" s="220"/>
      <c r="RYW2052" s="220"/>
      <c r="RYX2052" s="220"/>
      <c r="RYY2052" s="220"/>
      <c r="RYZ2052" s="220"/>
      <c r="RZA2052" s="220"/>
      <c r="RZB2052" s="220"/>
      <c r="RZC2052" s="220"/>
      <c r="RZD2052" s="220"/>
      <c r="RZE2052" s="220"/>
      <c r="RZF2052" s="220"/>
      <c r="RZG2052" s="220"/>
      <c r="RZH2052" s="220"/>
      <c r="RZI2052" s="220"/>
      <c r="RZJ2052" s="220"/>
      <c r="RZK2052" s="220"/>
      <c r="RZL2052" s="220"/>
      <c r="RZM2052" s="220"/>
      <c r="RZN2052" s="220"/>
      <c r="RZO2052" s="220"/>
      <c r="RZP2052" s="220"/>
      <c r="RZQ2052" s="220"/>
      <c r="RZR2052" s="220"/>
      <c r="RZS2052" s="220"/>
      <c r="RZT2052" s="220"/>
      <c r="RZU2052" s="220"/>
      <c r="RZV2052" s="220"/>
      <c r="RZW2052" s="220"/>
      <c r="RZX2052" s="220"/>
      <c r="RZY2052" s="220"/>
      <c r="RZZ2052" s="220"/>
      <c r="SAA2052" s="220"/>
      <c r="SAB2052" s="220"/>
      <c r="SAC2052" s="220"/>
      <c r="SAD2052" s="220"/>
      <c r="SAE2052" s="220"/>
      <c r="SAF2052" s="220"/>
      <c r="SAG2052" s="220"/>
      <c r="SAH2052" s="220"/>
      <c r="SAI2052" s="220"/>
      <c r="SAJ2052" s="220"/>
      <c r="SAK2052" s="220"/>
      <c r="SAL2052" s="220"/>
      <c r="SAM2052" s="220"/>
      <c r="SAN2052" s="220"/>
      <c r="SAO2052" s="220"/>
      <c r="SAP2052" s="220"/>
      <c r="SAQ2052" s="220"/>
      <c r="SAR2052" s="220"/>
      <c r="SAS2052" s="220"/>
      <c r="SAT2052" s="220"/>
      <c r="SAU2052" s="220"/>
      <c r="SAV2052" s="220"/>
      <c r="SAW2052" s="220"/>
      <c r="SAX2052" s="220"/>
      <c r="SAY2052" s="220"/>
      <c r="SAZ2052" s="220"/>
      <c r="SBA2052" s="220"/>
      <c r="SBB2052" s="220"/>
      <c r="SBC2052" s="220"/>
      <c r="SBD2052" s="220"/>
      <c r="SBE2052" s="220"/>
      <c r="SBF2052" s="220"/>
      <c r="SBG2052" s="220"/>
      <c r="SBH2052" s="220"/>
      <c r="SBI2052" s="220"/>
      <c r="SBJ2052" s="220"/>
      <c r="SBK2052" s="220"/>
      <c r="SBL2052" s="220"/>
      <c r="SBM2052" s="220"/>
      <c r="SBN2052" s="220"/>
      <c r="SBO2052" s="220"/>
      <c r="SBP2052" s="220"/>
      <c r="SBQ2052" s="220"/>
      <c r="SBR2052" s="220"/>
      <c r="SBS2052" s="220"/>
      <c r="SBT2052" s="220"/>
      <c r="SBU2052" s="220"/>
      <c r="SBV2052" s="220"/>
      <c r="SBW2052" s="220"/>
      <c r="SBX2052" s="220"/>
      <c r="SBY2052" s="220"/>
      <c r="SBZ2052" s="220"/>
      <c r="SCA2052" s="220"/>
      <c r="SCB2052" s="220"/>
      <c r="SCC2052" s="220"/>
      <c r="SCD2052" s="220"/>
      <c r="SCE2052" s="220"/>
      <c r="SCF2052" s="220"/>
      <c r="SCG2052" s="220"/>
      <c r="SCH2052" s="220"/>
      <c r="SCI2052" s="220"/>
      <c r="SCJ2052" s="220"/>
      <c r="SCK2052" s="220"/>
      <c r="SCL2052" s="220"/>
      <c r="SCM2052" s="220"/>
      <c r="SCN2052" s="220"/>
      <c r="SCO2052" s="220"/>
      <c r="SCP2052" s="220"/>
      <c r="SCQ2052" s="220"/>
      <c r="SCR2052" s="220"/>
      <c r="SCS2052" s="220"/>
      <c r="SCT2052" s="220"/>
      <c r="SCU2052" s="220"/>
      <c r="SCV2052" s="220"/>
      <c r="SCW2052" s="220"/>
      <c r="SCX2052" s="220"/>
      <c r="SCY2052" s="220"/>
      <c r="SCZ2052" s="220"/>
      <c r="SDA2052" s="220"/>
      <c r="SDB2052" s="220"/>
      <c r="SDC2052" s="220"/>
      <c r="SDD2052" s="220"/>
      <c r="SDE2052" s="220"/>
      <c r="SDF2052" s="220"/>
      <c r="SDG2052" s="220"/>
      <c r="SDH2052" s="220"/>
      <c r="SDI2052" s="220"/>
      <c r="SDJ2052" s="220"/>
      <c r="SDK2052" s="220"/>
      <c r="SDL2052" s="220"/>
      <c r="SDM2052" s="220"/>
      <c r="SDN2052" s="220"/>
      <c r="SDO2052" s="220"/>
      <c r="SDP2052" s="220"/>
      <c r="SDQ2052" s="220"/>
      <c r="SDR2052" s="220"/>
      <c r="SDS2052" s="220"/>
      <c r="SDT2052" s="220"/>
      <c r="SDU2052" s="220"/>
      <c r="SDV2052" s="220"/>
      <c r="SDW2052" s="220"/>
      <c r="SDX2052" s="220"/>
      <c r="SDY2052" s="220"/>
      <c r="SDZ2052" s="220"/>
      <c r="SEA2052" s="220"/>
      <c r="SEB2052" s="220"/>
      <c r="SEC2052" s="220"/>
      <c r="SED2052" s="220"/>
      <c r="SEE2052" s="220"/>
      <c r="SEF2052" s="220"/>
      <c r="SEG2052" s="220"/>
      <c r="SEH2052" s="220"/>
      <c r="SEI2052" s="220"/>
      <c r="SEJ2052" s="220"/>
      <c r="SEK2052" s="220"/>
      <c r="SEL2052" s="220"/>
      <c r="SEM2052" s="220"/>
      <c r="SEN2052" s="220"/>
      <c r="SEO2052" s="220"/>
      <c r="SEP2052" s="220"/>
      <c r="SEQ2052" s="220"/>
      <c r="SER2052" s="220"/>
      <c r="SES2052" s="220"/>
      <c r="SET2052" s="220"/>
      <c r="SEU2052" s="220"/>
      <c r="SEV2052" s="220"/>
      <c r="SEW2052" s="220"/>
      <c r="SEX2052" s="220"/>
      <c r="SEY2052" s="220"/>
      <c r="SEZ2052" s="220"/>
      <c r="SFA2052" s="220"/>
      <c r="SFB2052" s="220"/>
      <c r="SFC2052" s="220"/>
      <c r="SFD2052" s="220"/>
      <c r="SFE2052" s="220"/>
      <c r="SFF2052" s="220"/>
      <c r="SFG2052" s="220"/>
      <c r="SFH2052" s="220"/>
      <c r="SFI2052" s="220"/>
      <c r="SFJ2052" s="220"/>
      <c r="SFK2052" s="220"/>
      <c r="SFL2052" s="220"/>
      <c r="SFM2052" s="220"/>
      <c r="SFN2052" s="220"/>
      <c r="SFO2052" s="220"/>
      <c r="SFP2052" s="220"/>
      <c r="SFQ2052" s="220"/>
      <c r="SFR2052" s="220"/>
      <c r="SFS2052" s="220"/>
      <c r="SFT2052" s="220"/>
      <c r="SFU2052" s="220"/>
      <c r="SFV2052" s="220"/>
      <c r="SFW2052" s="220"/>
      <c r="SFX2052" s="220"/>
      <c r="SFY2052" s="220"/>
      <c r="SFZ2052" s="220"/>
      <c r="SGA2052" s="220"/>
      <c r="SGB2052" s="220"/>
      <c r="SGC2052" s="220"/>
      <c r="SGD2052" s="220"/>
      <c r="SGE2052" s="220"/>
      <c r="SGF2052" s="220"/>
      <c r="SGG2052" s="220"/>
      <c r="SGH2052" s="220"/>
      <c r="SGI2052" s="220"/>
      <c r="SGJ2052" s="220"/>
      <c r="SGK2052" s="220"/>
      <c r="SGL2052" s="220"/>
      <c r="SGM2052" s="220"/>
      <c r="SGN2052" s="220"/>
      <c r="SGO2052" s="220"/>
      <c r="SGP2052" s="220"/>
      <c r="SGQ2052" s="220"/>
      <c r="SGR2052" s="220"/>
      <c r="SGS2052" s="220"/>
      <c r="SGT2052" s="220"/>
      <c r="SGU2052" s="220"/>
      <c r="SGV2052" s="220"/>
      <c r="SGW2052" s="220"/>
      <c r="SGX2052" s="220"/>
      <c r="SGY2052" s="220"/>
      <c r="SGZ2052" s="220"/>
      <c r="SHA2052" s="220"/>
      <c r="SHB2052" s="220"/>
      <c r="SHC2052" s="220"/>
      <c r="SHD2052" s="220"/>
      <c r="SHE2052" s="220"/>
      <c r="SHF2052" s="220"/>
      <c r="SHG2052" s="220"/>
      <c r="SHH2052" s="220"/>
      <c r="SHI2052" s="220"/>
      <c r="SHJ2052" s="220"/>
      <c r="SHK2052" s="220"/>
      <c r="SHL2052" s="220"/>
      <c r="SHM2052" s="220"/>
      <c r="SHN2052" s="220"/>
      <c r="SHO2052" s="220"/>
      <c r="SHP2052" s="220"/>
      <c r="SHQ2052" s="220"/>
      <c r="SHR2052" s="220"/>
      <c r="SHS2052" s="220"/>
      <c r="SHT2052" s="220"/>
      <c r="SHU2052" s="220"/>
      <c r="SHV2052" s="220"/>
      <c r="SHW2052" s="220"/>
      <c r="SHX2052" s="220"/>
      <c r="SHY2052" s="220"/>
      <c r="SHZ2052" s="220"/>
      <c r="SIA2052" s="220"/>
      <c r="SIB2052" s="220"/>
      <c r="SIC2052" s="220"/>
      <c r="SID2052" s="220"/>
      <c r="SIE2052" s="220"/>
      <c r="SIF2052" s="220"/>
      <c r="SIG2052" s="220"/>
      <c r="SIH2052" s="220"/>
      <c r="SII2052" s="220"/>
      <c r="SIJ2052" s="220"/>
      <c r="SIK2052" s="220"/>
      <c r="SIL2052" s="220"/>
      <c r="SIM2052" s="220"/>
      <c r="SIN2052" s="220"/>
      <c r="SIO2052" s="220"/>
      <c r="SIP2052" s="220"/>
      <c r="SIQ2052" s="220"/>
      <c r="SIR2052" s="220"/>
      <c r="SIS2052" s="220"/>
      <c r="SIT2052" s="220"/>
      <c r="SIU2052" s="220"/>
      <c r="SIV2052" s="220"/>
      <c r="SIW2052" s="220"/>
      <c r="SIX2052" s="220"/>
      <c r="SIY2052" s="220"/>
      <c r="SIZ2052" s="220"/>
      <c r="SJA2052" s="220"/>
      <c r="SJB2052" s="220"/>
      <c r="SJC2052" s="220"/>
      <c r="SJD2052" s="220"/>
      <c r="SJE2052" s="220"/>
      <c r="SJF2052" s="220"/>
      <c r="SJG2052" s="220"/>
      <c r="SJH2052" s="220"/>
      <c r="SJI2052" s="220"/>
      <c r="SJJ2052" s="220"/>
      <c r="SJK2052" s="220"/>
      <c r="SJL2052" s="220"/>
      <c r="SJM2052" s="220"/>
      <c r="SJN2052" s="220"/>
      <c r="SJO2052" s="220"/>
      <c r="SJP2052" s="220"/>
      <c r="SJQ2052" s="220"/>
      <c r="SJR2052" s="220"/>
      <c r="SJS2052" s="220"/>
      <c r="SJT2052" s="220"/>
      <c r="SJU2052" s="220"/>
      <c r="SJV2052" s="220"/>
      <c r="SJW2052" s="220"/>
      <c r="SJX2052" s="220"/>
      <c r="SJY2052" s="220"/>
      <c r="SJZ2052" s="220"/>
      <c r="SKA2052" s="220"/>
      <c r="SKB2052" s="220"/>
      <c r="SKC2052" s="220"/>
      <c r="SKD2052" s="220"/>
      <c r="SKE2052" s="220"/>
      <c r="SKF2052" s="220"/>
      <c r="SKG2052" s="220"/>
      <c r="SKH2052" s="220"/>
      <c r="SKI2052" s="220"/>
      <c r="SKJ2052" s="220"/>
      <c r="SKK2052" s="220"/>
      <c r="SKL2052" s="220"/>
      <c r="SKM2052" s="220"/>
      <c r="SKN2052" s="220"/>
      <c r="SKO2052" s="220"/>
      <c r="SKP2052" s="220"/>
      <c r="SKQ2052" s="220"/>
      <c r="SKR2052" s="220"/>
      <c r="SKS2052" s="220"/>
      <c r="SKT2052" s="220"/>
      <c r="SKU2052" s="220"/>
      <c r="SKV2052" s="220"/>
      <c r="SKW2052" s="220"/>
      <c r="SKX2052" s="220"/>
      <c r="SKY2052" s="220"/>
      <c r="SKZ2052" s="220"/>
      <c r="SLA2052" s="220"/>
      <c r="SLB2052" s="220"/>
      <c r="SLC2052" s="220"/>
      <c r="SLD2052" s="220"/>
      <c r="SLE2052" s="220"/>
      <c r="SLF2052" s="220"/>
      <c r="SLG2052" s="220"/>
      <c r="SLH2052" s="220"/>
      <c r="SLI2052" s="220"/>
      <c r="SLJ2052" s="220"/>
      <c r="SLK2052" s="220"/>
      <c r="SLL2052" s="220"/>
      <c r="SLM2052" s="220"/>
      <c r="SLN2052" s="220"/>
      <c r="SLO2052" s="220"/>
      <c r="SLP2052" s="220"/>
      <c r="SLQ2052" s="220"/>
      <c r="SLR2052" s="220"/>
      <c r="SLS2052" s="220"/>
      <c r="SLT2052" s="220"/>
      <c r="SLU2052" s="220"/>
      <c r="SLV2052" s="220"/>
      <c r="SLW2052" s="220"/>
      <c r="SLX2052" s="220"/>
      <c r="SLY2052" s="220"/>
      <c r="SLZ2052" s="220"/>
      <c r="SMA2052" s="220"/>
      <c r="SMB2052" s="220"/>
      <c r="SMC2052" s="220"/>
      <c r="SMD2052" s="220"/>
      <c r="SME2052" s="220"/>
      <c r="SMF2052" s="220"/>
      <c r="SMG2052" s="220"/>
      <c r="SMH2052" s="220"/>
      <c r="SMI2052" s="220"/>
      <c r="SMJ2052" s="220"/>
      <c r="SMK2052" s="220"/>
      <c r="SML2052" s="220"/>
      <c r="SMM2052" s="220"/>
      <c r="SMN2052" s="220"/>
      <c r="SMO2052" s="220"/>
      <c r="SMP2052" s="220"/>
      <c r="SMQ2052" s="220"/>
      <c r="SMR2052" s="220"/>
      <c r="SMS2052" s="220"/>
      <c r="SMT2052" s="220"/>
      <c r="SMU2052" s="220"/>
      <c r="SMV2052" s="220"/>
      <c r="SMW2052" s="220"/>
      <c r="SMX2052" s="220"/>
      <c r="SMY2052" s="220"/>
      <c r="SMZ2052" s="220"/>
      <c r="SNA2052" s="220"/>
      <c r="SNB2052" s="220"/>
      <c r="SNC2052" s="220"/>
      <c r="SND2052" s="220"/>
      <c r="SNE2052" s="220"/>
      <c r="SNF2052" s="220"/>
      <c r="SNG2052" s="220"/>
      <c r="SNH2052" s="220"/>
      <c r="SNI2052" s="220"/>
      <c r="SNJ2052" s="220"/>
      <c r="SNK2052" s="220"/>
      <c r="SNL2052" s="220"/>
      <c r="SNM2052" s="220"/>
      <c r="SNN2052" s="220"/>
      <c r="SNO2052" s="220"/>
      <c r="SNP2052" s="220"/>
      <c r="SNQ2052" s="220"/>
      <c r="SNR2052" s="220"/>
      <c r="SNS2052" s="220"/>
      <c r="SNT2052" s="220"/>
      <c r="SNU2052" s="220"/>
      <c r="SNV2052" s="220"/>
      <c r="SNW2052" s="220"/>
      <c r="SNX2052" s="220"/>
      <c r="SNY2052" s="220"/>
      <c r="SNZ2052" s="220"/>
      <c r="SOA2052" s="220"/>
      <c r="SOB2052" s="220"/>
      <c r="SOC2052" s="220"/>
      <c r="SOD2052" s="220"/>
      <c r="SOE2052" s="220"/>
      <c r="SOF2052" s="220"/>
      <c r="SOG2052" s="220"/>
      <c r="SOH2052" s="220"/>
      <c r="SOI2052" s="220"/>
      <c r="SOJ2052" s="220"/>
      <c r="SOK2052" s="220"/>
      <c r="SOL2052" s="220"/>
      <c r="SOM2052" s="220"/>
      <c r="SON2052" s="220"/>
      <c r="SOO2052" s="220"/>
      <c r="SOP2052" s="220"/>
      <c r="SOQ2052" s="220"/>
      <c r="SOR2052" s="220"/>
      <c r="SOS2052" s="220"/>
      <c r="SOT2052" s="220"/>
      <c r="SOU2052" s="220"/>
      <c r="SOV2052" s="220"/>
      <c r="SOW2052" s="220"/>
      <c r="SOX2052" s="220"/>
      <c r="SOY2052" s="220"/>
      <c r="SOZ2052" s="220"/>
      <c r="SPA2052" s="220"/>
      <c r="SPB2052" s="220"/>
      <c r="SPC2052" s="220"/>
      <c r="SPD2052" s="220"/>
      <c r="SPE2052" s="220"/>
      <c r="SPF2052" s="220"/>
      <c r="SPG2052" s="220"/>
      <c r="SPH2052" s="220"/>
      <c r="SPI2052" s="220"/>
      <c r="SPJ2052" s="220"/>
      <c r="SPK2052" s="220"/>
      <c r="SPL2052" s="220"/>
      <c r="SPM2052" s="220"/>
      <c r="SPN2052" s="220"/>
      <c r="SPO2052" s="220"/>
      <c r="SPP2052" s="220"/>
      <c r="SPQ2052" s="220"/>
      <c r="SPR2052" s="220"/>
      <c r="SPS2052" s="220"/>
      <c r="SPT2052" s="220"/>
      <c r="SPU2052" s="220"/>
      <c r="SPV2052" s="220"/>
      <c r="SPW2052" s="220"/>
      <c r="SPX2052" s="220"/>
      <c r="SPY2052" s="220"/>
      <c r="SPZ2052" s="220"/>
      <c r="SQA2052" s="220"/>
      <c r="SQB2052" s="220"/>
      <c r="SQC2052" s="220"/>
      <c r="SQD2052" s="220"/>
      <c r="SQE2052" s="220"/>
      <c r="SQF2052" s="220"/>
      <c r="SQG2052" s="220"/>
      <c r="SQH2052" s="220"/>
      <c r="SQI2052" s="220"/>
      <c r="SQJ2052" s="220"/>
      <c r="SQK2052" s="220"/>
      <c r="SQL2052" s="220"/>
      <c r="SQM2052" s="220"/>
      <c r="SQN2052" s="220"/>
      <c r="SQO2052" s="220"/>
      <c r="SQP2052" s="220"/>
      <c r="SQQ2052" s="220"/>
      <c r="SQR2052" s="220"/>
      <c r="SQS2052" s="220"/>
      <c r="SQT2052" s="220"/>
      <c r="SQU2052" s="220"/>
      <c r="SQV2052" s="220"/>
      <c r="SQW2052" s="220"/>
      <c r="SQX2052" s="220"/>
      <c r="SQY2052" s="220"/>
      <c r="SQZ2052" s="220"/>
      <c r="SRA2052" s="220"/>
      <c r="SRB2052" s="220"/>
      <c r="SRC2052" s="220"/>
      <c r="SRD2052" s="220"/>
      <c r="SRE2052" s="220"/>
      <c r="SRF2052" s="220"/>
      <c r="SRG2052" s="220"/>
      <c r="SRH2052" s="220"/>
      <c r="SRI2052" s="220"/>
      <c r="SRJ2052" s="220"/>
      <c r="SRK2052" s="220"/>
      <c r="SRL2052" s="220"/>
      <c r="SRM2052" s="220"/>
      <c r="SRN2052" s="220"/>
      <c r="SRO2052" s="220"/>
      <c r="SRP2052" s="220"/>
      <c r="SRQ2052" s="220"/>
      <c r="SRR2052" s="220"/>
      <c r="SRS2052" s="220"/>
      <c r="SRT2052" s="220"/>
      <c r="SRU2052" s="220"/>
      <c r="SRV2052" s="220"/>
      <c r="SRW2052" s="220"/>
      <c r="SRX2052" s="220"/>
      <c r="SRY2052" s="220"/>
      <c r="SRZ2052" s="220"/>
      <c r="SSA2052" s="220"/>
      <c r="SSB2052" s="220"/>
      <c r="SSC2052" s="220"/>
      <c r="SSD2052" s="220"/>
      <c r="SSE2052" s="220"/>
      <c r="SSF2052" s="220"/>
      <c r="SSG2052" s="220"/>
      <c r="SSH2052" s="220"/>
      <c r="SSI2052" s="220"/>
      <c r="SSJ2052" s="220"/>
      <c r="SSK2052" s="220"/>
      <c r="SSL2052" s="220"/>
      <c r="SSM2052" s="220"/>
      <c r="SSN2052" s="220"/>
      <c r="SSO2052" s="220"/>
      <c r="SSP2052" s="220"/>
      <c r="SSQ2052" s="220"/>
      <c r="SSR2052" s="220"/>
      <c r="SSS2052" s="220"/>
      <c r="SST2052" s="220"/>
      <c r="SSU2052" s="220"/>
      <c r="SSV2052" s="220"/>
      <c r="SSW2052" s="220"/>
      <c r="SSX2052" s="220"/>
      <c r="SSY2052" s="220"/>
      <c r="SSZ2052" s="220"/>
      <c r="STA2052" s="220"/>
      <c r="STB2052" s="220"/>
      <c r="STC2052" s="220"/>
      <c r="STD2052" s="220"/>
      <c r="STE2052" s="220"/>
      <c r="STF2052" s="220"/>
      <c r="STG2052" s="220"/>
      <c r="STH2052" s="220"/>
      <c r="STI2052" s="220"/>
      <c r="STJ2052" s="220"/>
      <c r="STK2052" s="220"/>
      <c r="STL2052" s="220"/>
      <c r="STM2052" s="220"/>
      <c r="STN2052" s="220"/>
      <c r="STO2052" s="220"/>
      <c r="STP2052" s="220"/>
      <c r="STQ2052" s="220"/>
      <c r="STR2052" s="220"/>
      <c r="STS2052" s="220"/>
      <c r="STT2052" s="220"/>
      <c r="STU2052" s="220"/>
      <c r="STV2052" s="220"/>
      <c r="STW2052" s="220"/>
      <c r="STX2052" s="220"/>
      <c r="STY2052" s="220"/>
      <c r="STZ2052" s="220"/>
      <c r="SUA2052" s="220"/>
      <c r="SUB2052" s="220"/>
      <c r="SUC2052" s="220"/>
      <c r="SUD2052" s="220"/>
      <c r="SUE2052" s="220"/>
      <c r="SUF2052" s="220"/>
      <c r="SUG2052" s="220"/>
      <c r="SUH2052" s="220"/>
      <c r="SUI2052" s="220"/>
      <c r="SUJ2052" s="220"/>
      <c r="SUK2052" s="220"/>
      <c r="SUL2052" s="220"/>
      <c r="SUM2052" s="220"/>
      <c r="SUN2052" s="220"/>
      <c r="SUO2052" s="220"/>
      <c r="SUP2052" s="220"/>
      <c r="SUQ2052" s="220"/>
      <c r="SUR2052" s="220"/>
      <c r="SUS2052" s="220"/>
      <c r="SUT2052" s="220"/>
      <c r="SUU2052" s="220"/>
      <c r="SUV2052" s="220"/>
      <c r="SUW2052" s="220"/>
      <c r="SUX2052" s="220"/>
      <c r="SUY2052" s="220"/>
      <c r="SUZ2052" s="220"/>
      <c r="SVA2052" s="220"/>
      <c r="SVB2052" s="220"/>
      <c r="SVC2052" s="220"/>
      <c r="SVD2052" s="220"/>
      <c r="SVE2052" s="220"/>
      <c r="SVF2052" s="220"/>
      <c r="SVG2052" s="220"/>
      <c r="SVH2052" s="220"/>
      <c r="SVI2052" s="220"/>
      <c r="SVJ2052" s="220"/>
      <c r="SVK2052" s="220"/>
      <c r="SVL2052" s="220"/>
      <c r="SVM2052" s="220"/>
      <c r="SVN2052" s="220"/>
      <c r="SVO2052" s="220"/>
      <c r="SVP2052" s="220"/>
      <c r="SVQ2052" s="220"/>
      <c r="SVR2052" s="220"/>
      <c r="SVS2052" s="220"/>
      <c r="SVT2052" s="220"/>
      <c r="SVU2052" s="220"/>
      <c r="SVV2052" s="220"/>
      <c r="SVW2052" s="220"/>
      <c r="SVX2052" s="220"/>
      <c r="SVY2052" s="220"/>
      <c r="SVZ2052" s="220"/>
      <c r="SWA2052" s="220"/>
      <c r="SWB2052" s="220"/>
      <c r="SWC2052" s="220"/>
      <c r="SWD2052" s="220"/>
      <c r="SWE2052" s="220"/>
      <c r="SWF2052" s="220"/>
      <c r="SWG2052" s="220"/>
      <c r="SWH2052" s="220"/>
      <c r="SWI2052" s="220"/>
      <c r="SWJ2052" s="220"/>
      <c r="SWK2052" s="220"/>
      <c r="SWL2052" s="220"/>
      <c r="SWM2052" s="220"/>
      <c r="SWN2052" s="220"/>
      <c r="SWO2052" s="220"/>
      <c r="SWP2052" s="220"/>
      <c r="SWQ2052" s="220"/>
      <c r="SWR2052" s="220"/>
      <c r="SWS2052" s="220"/>
      <c r="SWT2052" s="220"/>
      <c r="SWU2052" s="220"/>
      <c r="SWV2052" s="220"/>
      <c r="SWW2052" s="220"/>
      <c r="SWX2052" s="220"/>
      <c r="SWY2052" s="220"/>
      <c r="SWZ2052" s="220"/>
      <c r="SXA2052" s="220"/>
      <c r="SXB2052" s="220"/>
      <c r="SXC2052" s="220"/>
      <c r="SXD2052" s="220"/>
      <c r="SXE2052" s="220"/>
      <c r="SXF2052" s="220"/>
      <c r="SXG2052" s="220"/>
      <c r="SXH2052" s="220"/>
      <c r="SXI2052" s="220"/>
      <c r="SXJ2052" s="220"/>
      <c r="SXK2052" s="220"/>
      <c r="SXL2052" s="220"/>
      <c r="SXM2052" s="220"/>
      <c r="SXN2052" s="220"/>
      <c r="SXO2052" s="220"/>
      <c r="SXP2052" s="220"/>
      <c r="SXQ2052" s="220"/>
      <c r="SXR2052" s="220"/>
      <c r="SXS2052" s="220"/>
      <c r="SXT2052" s="220"/>
      <c r="SXU2052" s="220"/>
      <c r="SXV2052" s="220"/>
      <c r="SXW2052" s="220"/>
      <c r="SXX2052" s="220"/>
      <c r="SXY2052" s="220"/>
      <c r="SXZ2052" s="220"/>
      <c r="SYA2052" s="220"/>
      <c r="SYB2052" s="220"/>
      <c r="SYC2052" s="220"/>
      <c r="SYD2052" s="220"/>
      <c r="SYE2052" s="220"/>
      <c r="SYF2052" s="220"/>
      <c r="SYG2052" s="220"/>
      <c r="SYH2052" s="220"/>
      <c r="SYI2052" s="220"/>
      <c r="SYJ2052" s="220"/>
      <c r="SYK2052" s="220"/>
      <c r="SYL2052" s="220"/>
      <c r="SYM2052" s="220"/>
      <c r="SYN2052" s="220"/>
      <c r="SYO2052" s="220"/>
      <c r="SYP2052" s="220"/>
      <c r="SYQ2052" s="220"/>
      <c r="SYR2052" s="220"/>
      <c r="SYS2052" s="220"/>
      <c r="SYT2052" s="220"/>
      <c r="SYU2052" s="220"/>
      <c r="SYV2052" s="220"/>
      <c r="SYW2052" s="220"/>
      <c r="SYX2052" s="220"/>
      <c r="SYY2052" s="220"/>
      <c r="SYZ2052" s="220"/>
      <c r="SZA2052" s="220"/>
      <c r="SZB2052" s="220"/>
      <c r="SZC2052" s="220"/>
      <c r="SZD2052" s="220"/>
      <c r="SZE2052" s="220"/>
      <c r="SZF2052" s="220"/>
      <c r="SZG2052" s="220"/>
      <c r="SZH2052" s="220"/>
      <c r="SZI2052" s="220"/>
      <c r="SZJ2052" s="220"/>
      <c r="SZK2052" s="220"/>
      <c r="SZL2052" s="220"/>
      <c r="SZM2052" s="220"/>
      <c r="SZN2052" s="220"/>
      <c r="SZO2052" s="220"/>
      <c r="SZP2052" s="220"/>
      <c r="SZQ2052" s="220"/>
      <c r="SZR2052" s="220"/>
      <c r="SZS2052" s="220"/>
      <c r="SZT2052" s="220"/>
      <c r="SZU2052" s="220"/>
      <c r="SZV2052" s="220"/>
      <c r="SZW2052" s="220"/>
      <c r="SZX2052" s="220"/>
      <c r="SZY2052" s="220"/>
      <c r="SZZ2052" s="220"/>
      <c r="TAA2052" s="220"/>
      <c r="TAB2052" s="220"/>
      <c r="TAC2052" s="220"/>
      <c r="TAD2052" s="220"/>
      <c r="TAE2052" s="220"/>
      <c r="TAF2052" s="220"/>
      <c r="TAG2052" s="220"/>
      <c r="TAH2052" s="220"/>
      <c r="TAI2052" s="220"/>
      <c r="TAJ2052" s="220"/>
      <c r="TAK2052" s="220"/>
      <c r="TAL2052" s="220"/>
      <c r="TAM2052" s="220"/>
      <c r="TAN2052" s="220"/>
      <c r="TAO2052" s="220"/>
      <c r="TAP2052" s="220"/>
      <c r="TAQ2052" s="220"/>
      <c r="TAR2052" s="220"/>
      <c r="TAS2052" s="220"/>
      <c r="TAT2052" s="220"/>
      <c r="TAU2052" s="220"/>
      <c r="TAV2052" s="220"/>
      <c r="TAW2052" s="220"/>
      <c r="TAX2052" s="220"/>
      <c r="TAY2052" s="220"/>
      <c r="TAZ2052" s="220"/>
      <c r="TBA2052" s="220"/>
      <c r="TBB2052" s="220"/>
      <c r="TBC2052" s="220"/>
      <c r="TBD2052" s="220"/>
      <c r="TBE2052" s="220"/>
      <c r="TBF2052" s="220"/>
      <c r="TBG2052" s="220"/>
      <c r="TBH2052" s="220"/>
      <c r="TBI2052" s="220"/>
      <c r="TBJ2052" s="220"/>
      <c r="TBK2052" s="220"/>
      <c r="TBL2052" s="220"/>
      <c r="TBM2052" s="220"/>
      <c r="TBN2052" s="220"/>
      <c r="TBO2052" s="220"/>
      <c r="TBP2052" s="220"/>
      <c r="TBQ2052" s="220"/>
      <c r="TBR2052" s="220"/>
      <c r="TBS2052" s="220"/>
      <c r="TBT2052" s="220"/>
      <c r="TBU2052" s="220"/>
      <c r="TBV2052" s="220"/>
      <c r="TBW2052" s="220"/>
      <c r="TBX2052" s="220"/>
      <c r="TBY2052" s="220"/>
      <c r="TBZ2052" s="220"/>
      <c r="TCA2052" s="220"/>
      <c r="TCB2052" s="220"/>
      <c r="TCC2052" s="220"/>
      <c r="TCD2052" s="220"/>
      <c r="TCE2052" s="220"/>
      <c r="TCF2052" s="220"/>
      <c r="TCG2052" s="220"/>
      <c r="TCH2052" s="220"/>
      <c r="TCI2052" s="220"/>
      <c r="TCJ2052" s="220"/>
      <c r="TCK2052" s="220"/>
      <c r="TCL2052" s="220"/>
      <c r="TCM2052" s="220"/>
      <c r="TCN2052" s="220"/>
      <c r="TCO2052" s="220"/>
      <c r="TCP2052" s="220"/>
      <c r="TCQ2052" s="220"/>
      <c r="TCR2052" s="220"/>
      <c r="TCS2052" s="220"/>
      <c r="TCT2052" s="220"/>
      <c r="TCU2052" s="220"/>
      <c r="TCV2052" s="220"/>
      <c r="TCW2052" s="220"/>
      <c r="TCX2052" s="220"/>
      <c r="TCY2052" s="220"/>
      <c r="TCZ2052" s="220"/>
      <c r="TDA2052" s="220"/>
      <c r="TDB2052" s="220"/>
      <c r="TDC2052" s="220"/>
      <c r="TDD2052" s="220"/>
      <c r="TDE2052" s="220"/>
      <c r="TDF2052" s="220"/>
      <c r="TDG2052" s="220"/>
      <c r="TDH2052" s="220"/>
      <c r="TDI2052" s="220"/>
      <c r="TDJ2052" s="220"/>
      <c r="TDK2052" s="220"/>
      <c r="TDL2052" s="220"/>
      <c r="TDM2052" s="220"/>
      <c r="TDN2052" s="220"/>
      <c r="TDO2052" s="220"/>
      <c r="TDP2052" s="220"/>
      <c r="TDQ2052" s="220"/>
      <c r="TDR2052" s="220"/>
      <c r="TDS2052" s="220"/>
      <c r="TDT2052" s="220"/>
      <c r="TDU2052" s="220"/>
      <c r="TDV2052" s="220"/>
      <c r="TDW2052" s="220"/>
      <c r="TDX2052" s="220"/>
      <c r="TDY2052" s="220"/>
      <c r="TDZ2052" s="220"/>
      <c r="TEA2052" s="220"/>
      <c r="TEB2052" s="220"/>
      <c r="TEC2052" s="220"/>
      <c r="TED2052" s="220"/>
      <c r="TEE2052" s="220"/>
      <c r="TEF2052" s="220"/>
      <c r="TEG2052" s="220"/>
      <c r="TEH2052" s="220"/>
      <c r="TEI2052" s="220"/>
      <c r="TEJ2052" s="220"/>
      <c r="TEK2052" s="220"/>
      <c r="TEL2052" s="220"/>
      <c r="TEM2052" s="220"/>
      <c r="TEN2052" s="220"/>
      <c r="TEO2052" s="220"/>
      <c r="TEP2052" s="220"/>
      <c r="TEQ2052" s="220"/>
      <c r="TER2052" s="220"/>
      <c r="TES2052" s="220"/>
      <c r="TET2052" s="220"/>
      <c r="TEU2052" s="220"/>
      <c r="TEV2052" s="220"/>
      <c r="TEW2052" s="220"/>
      <c r="TEX2052" s="220"/>
      <c r="TEY2052" s="220"/>
      <c r="TEZ2052" s="220"/>
      <c r="TFA2052" s="220"/>
      <c r="TFB2052" s="220"/>
      <c r="TFC2052" s="220"/>
      <c r="TFD2052" s="220"/>
      <c r="TFE2052" s="220"/>
      <c r="TFF2052" s="220"/>
      <c r="TFG2052" s="220"/>
      <c r="TFH2052" s="220"/>
      <c r="TFI2052" s="220"/>
      <c r="TFJ2052" s="220"/>
      <c r="TFK2052" s="220"/>
      <c r="TFL2052" s="220"/>
      <c r="TFM2052" s="220"/>
      <c r="TFN2052" s="220"/>
      <c r="TFO2052" s="220"/>
      <c r="TFP2052" s="220"/>
      <c r="TFQ2052" s="220"/>
      <c r="TFR2052" s="220"/>
      <c r="TFS2052" s="220"/>
      <c r="TFT2052" s="220"/>
      <c r="TFU2052" s="220"/>
      <c r="TFV2052" s="220"/>
      <c r="TFW2052" s="220"/>
      <c r="TFX2052" s="220"/>
      <c r="TFY2052" s="220"/>
      <c r="TFZ2052" s="220"/>
      <c r="TGA2052" s="220"/>
      <c r="TGB2052" s="220"/>
      <c r="TGC2052" s="220"/>
      <c r="TGD2052" s="220"/>
      <c r="TGE2052" s="220"/>
      <c r="TGF2052" s="220"/>
      <c r="TGG2052" s="220"/>
      <c r="TGH2052" s="220"/>
      <c r="TGI2052" s="220"/>
      <c r="TGJ2052" s="220"/>
      <c r="TGK2052" s="220"/>
      <c r="TGL2052" s="220"/>
      <c r="TGM2052" s="220"/>
      <c r="TGN2052" s="220"/>
      <c r="TGO2052" s="220"/>
      <c r="TGP2052" s="220"/>
      <c r="TGQ2052" s="220"/>
      <c r="TGR2052" s="220"/>
      <c r="TGS2052" s="220"/>
      <c r="TGT2052" s="220"/>
      <c r="TGU2052" s="220"/>
      <c r="TGV2052" s="220"/>
      <c r="TGW2052" s="220"/>
      <c r="TGX2052" s="220"/>
      <c r="TGY2052" s="220"/>
      <c r="TGZ2052" s="220"/>
      <c r="THA2052" s="220"/>
      <c r="THB2052" s="220"/>
      <c r="THC2052" s="220"/>
      <c r="THD2052" s="220"/>
      <c r="THE2052" s="220"/>
      <c r="THF2052" s="220"/>
      <c r="THG2052" s="220"/>
      <c r="THH2052" s="220"/>
      <c r="THI2052" s="220"/>
      <c r="THJ2052" s="220"/>
      <c r="THK2052" s="220"/>
      <c r="THL2052" s="220"/>
      <c r="THM2052" s="220"/>
      <c r="THN2052" s="220"/>
      <c r="THO2052" s="220"/>
      <c r="THP2052" s="220"/>
      <c r="THQ2052" s="220"/>
      <c r="THR2052" s="220"/>
      <c r="THS2052" s="220"/>
      <c r="THT2052" s="220"/>
      <c r="THU2052" s="220"/>
      <c r="THV2052" s="220"/>
      <c r="THW2052" s="220"/>
      <c r="THX2052" s="220"/>
      <c r="THY2052" s="220"/>
      <c r="THZ2052" s="220"/>
      <c r="TIA2052" s="220"/>
      <c r="TIB2052" s="220"/>
      <c r="TIC2052" s="220"/>
      <c r="TID2052" s="220"/>
      <c r="TIE2052" s="220"/>
      <c r="TIF2052" s="220"/>
      <c r="TIG2052" s="220"/>
      <c r="TIH2052" s="220"/>
      <c r="TII2052" s="220"/>
      <c r="TIJ2052" s="220"/>
      <c r="TIK2052" s="220"/>
      <c r="TIL2052" s="220"/>
      <c r="TIM2052" s="220"/>
      <c r="TIN2052" s="220"/>
      <c r="TIO2052" s="220"/>
      <c r="TIP2052" s="220"/>
      <c r="TIQ2052" s="220"/>
      <c r="TIR2052" s="220"/>
      <c r="TIS2052" s="220"/>
      <c r="TIT2052" s="220"/>
      <c r="TIU2052" s="220"/>
      <c r="TIV2052" s="220"/>
      <c r="TIW2052" s="220"/>
      <c r="TIX2052" s="220"/>
      <c r="TIY2052" s="220"/>
      <c r="TIZ2052" s="220"/>
      <c r="TJA2052" s="220"/>
      <c r="TJB2052" s="220"/>
      <c r="TJC2052" s="220"/>
      <c r="TJD2052" s="220"/>
      <c r="TJE2052" s="220"/>
      <c r="TJF2052" s="220"/>
      <c r="TJG2052" s="220"/>
      <c r="TJH2052" s="220"/>
      <c r="TJI2052" s="220"/>
      <c r="TJJ2052" s="220"/>
      <c r="TJK2052" s="220"/>
      <c r="TJL2052" s="220"/>
      <c r="TJM2052" s="220"/>
      <c r="TJN2052" s="220"/>
      <c r="TJO2052" s="220"/>
      <c r="TJP2052" s="220"/>
      <c r="TJQ2052" s="220"/>
      <c r="TJR2052" s="220"/>
      <c r="TJS2052" s="220"/>
      <c r="TJT2052" s="220"/>
      <c r="TJU2052" s="220"/>
      <c r="TJV2052" s="220"/>
      <c r="TJW2052" s="220"/>
      <c r="TJX2052" s="220"/>
      <c r="TJY2052" s="220"/>
      <c r="TJZ2052" s="220"/>
      <c r="TKA2052" s="220"/>
      <c r="TKB2052" s="220"/>
      <c r="TKC2052" s="220"/>
      <c r="TKD2052" s="220"/>
      <c r="TKE2052" s="220"/>
      <c r="TKF2052" s="220"/>
      <c r="TKG2052" s="220"/>
      <c r="TKH2052" s="220"/>
      <c r="TKI2052" s="220"/>
      <c r="TKJ2052" s="220"/>
      <c r="TKK2052" s="220"/>
      <c r="TKL2052" s="220"/>
      <c r="TKM2052" s="220"/>
      <c r="TKN2052" s="220"/>
      <c r="TKO2052" s="220"/>
      <c r="TKP2052" s="220"/>
      <c r="TKQ2052" s="220"/>
      <c r="TKR2052" s="220"/>
      <c r="TKS2052" s="220"/>
      <c r="TKT2052" s="220"/>
      <c r="TKU2052" s="220"/>
      <c r="TKV2052" s="220"/>
      <c r="TKW2052" s="220"/>
      <c r="TKX2052" s="220"/>
      <c r="TKY2052" s="220"/>
      <c r="TKZ2052" s="220"/>
      <c r="TLA2052" s="220"/>
      <c r="TLB2052" s="220"/>
      <c r="TLC2052" s="220"/>
      <c r="TLD2052" s="220"/>
      <c r="TLE2052" s="220"/>
      <c r="TLF2052" s="220"/>
      <c r="TLG2052" s="220"/>
      <c r="TLH2052" s="220"/>
      <c r="TLI2052" s="220"/>
      <c r="TLJ2052" s="220"/>
      <c r="TLK2052" s="220"/>
      <c r="TLL2052" s="220"/>
      <c r="TLM2052" s="220"/>
      <c r="TLN2052" s="220"/>
      <c r="TLO2052" s="220"/>
      <c r="TLP2052" s="220"/>
      <c r="TLQ2052" s="220"/>
      <c r="TLR2052" s="220"/>
      <c r="TLS2052" s="220"/>
      <c r="TLT2052" s="220"/>
      <c r="TLU2052" s="220"/>
      <c r="TLV2052" s="220"/>
      <c r="TLW2052" s="220"/>
      <c r="TLX2052" s="220"/>
      <c r="TLY2052" s="220"/>
      <c r="TLZ2052" s="220"/>
      <c r="TMA2052" s="220"/>
      <c r="TMB2052" s="220"/>
      <c r="TMC2052" s="220"/>
      <c r="TMD2052" s="220"/>
      <c r="TME2052" s="220"/>
      <c r="TMF2052" s="220"/>
      <c r="TMG2052" s="220"/>
      <c r="TMH2052" s="220"/>
      <c r="TMI2052" s="220"/>
      <c r="TMJ2052" s="220"/>
      <c r="TMK2052" s="220"/>
      <c r="TML2052" s="220"/>
      <c r="TMM2052" s="220"/>
      <c r="TMN2052" s="220"/>
      <c r="TMO2052" s="220"/>
      <c r="TMP2052" s="220"/>
      <c r="TMQ2052" s="220"/>
      <c r="TMR2052" s="220"/>
      <c r="TMS2052" s="220"/>
      <c r="TMT2052" s="220"/>
      <c r="TMU2052" s="220"/>
      <c r="TMV2052" s="220"/>
      <c r="TMW2052" s="220"/>
      <c r="TMX2052" s="220"/>
      <c r="TMY2052" s="220"/>
      <c r="TMZ2052" s="220"/>
      <c r="TNA2052" s="220"/>
      <c r="TNB2052" s="220"/>
      <c r="TNC2052" s="220"/>
      <c r="TND2052" s="220"/>
      <c r="TNE2052" s="220"/>
      <c r="TNF2052" s="220"/>
      <c r="TNG2052" s="220"/>
      <c r="TNH2052" s="220"/>
      <c r="TNI2052" s="220"/>
      <c r="TNJ2052" s="220"/>
      <c r="TNK2052" s="220"/>
      <c r="TNL2052" s="220"/>
      <c r="TNM2052" s="220"/>
      <c r="TNN2052" s="220"/>
      <c r="TNO2052" s="220"/>
      <c r="TNP2052" s="220"/>
      <c r="TNQ2052" s="220"/>
      <c r="TNR2052" s="220"/>
      <c r="TNS2052" s="220"/>
      <c r="TNT2052" s="220"/>
      <c r="TNU2052" s="220"/>
      <c r="TNV2052" s="220"/>
      <c r="TNW2052" s="220"/>
      <c r="TNX2052" s="220"/>
      <c r="TNY2052" s="220"/>
      <c r="TNZ2052" s="220"/>
      <c r="TOA2052" s="220"/>
      <c r="TOB2052" s="220"/>
      <c r="TOC2052" s="220"/>
      <c r="TOD2052" s="220"/>
      <c r="TOE2052" s="220"/>
      <c r="TOF2052" s="220"/>
      <c r="TOG2052" s="220"/>
      <c r="TOH2052" s="220"/>
      <c r="TOI2052" s="220"/>
      <c r="TOJ2052" s="220"/>
      <c r="TOK2052" s="220"/>
      <c r="TOL2052" s="220"/>
      <c r="TOM2052" s="220"/>
      <c r="TON2052" s="220"/>
      <c r="TOO2052" s="220"/>
      <c r="TOP2052" s="220"/>
      <c r="TOQ2052" s="220"/>
      <c r="TOR2052" s="220"/>
      <c r="TOS2052" s="220"/>
      <c r="TOT2052" s="220"/>
      <c r="TOU2052" s="220"/>
      <c r="TOV2052" s="220"/>
      <c r="TOW2052" s="220"/>
      <c r="TOX2052" s="220"/>
      <c r="TOY2052" s="220"/>
      <c r="TOZ2052" s="220"/>
      <c r="TPA2052" s="220"/>
      <c r="TPB2052" s="220"/>
      <c r="TPC2052" s="220"/>
      <c r="TPD2052" s="220"/>
      <c r="TPE2052" s="220"/>
      <c r="TPF2052" s="220"/>
      <c r="TPG2052" s="220"/>
      <c r="TPH2052" s="220"/>
      <c r="TPI2052" s="220"/>
      <c r="TPJ2052" s="220"/>
      <c r="TPK2052" s="220"/>
      <c r="TPL2052" s="220"/>
      <c r="TPM2052" s="220"/>
      <c r="TPN2052" s="220"/>
      <c r="TPO2052" s="220"/>
      <c r="TPP2052" s="220"/>
      <c r="TPQ2052" s="220"/>
      <c r="TPR2052" s="220"/>
      <c r="TPS2052" s="220"/>
      <c r="TPT2052" s="220"/>
      <c r="TPU2052" s="220"/>
      <c r="TPV2052" s="220"/>
      <c r="TPW2052" s="220"/>
      <c r="TPX2052" s="220"/>
      <c r="TPY2052" s="220"/>
      <c r="TPZ2052" s="220"/>
      <c r="TQA2052" s="220"/>
      <c r="TQB2052" s="220"/>
      <c r="TQC2052" s="220"/>
      <c r="TQD2052" s="220"/>
      <c r="TQE2052" s="220"/>
      <c r="TQF2052" s="220"/>
      <c r="TQG2052" s="220"/>
      <c r="TQH2052" s="220"/>
      <c r="TQI2052" s="220"/>
      <c r="TQJ2052" s="220"/>
      <c r="TQK2052" s="220"/>
      <c r="TQL2052" s="220"/>
      <c r="TQM2052" s="220"/>
      <c r="TQN2052" s="220"/>
      <c r="TQO2052" s="220"/>
      <c r="TQP2052" s="220"/>
      <c r="TQQ2052" s="220"/>
      <c r="TQR2052" s="220"/>
      <c r="TQS2052" s="220"/>
      <c r="TQT2052" s="220"/>
      <c r="TQU2052" s="220"/>
      <c r="TQV2052" s="220"/>
      <c r="TQW2052" s="220"/>
      <c r="TQX2052" s="220"/>
      <c r="TQY2052" s="220"/>
      <c r="TQZ2052" s="220"/>
      <c r="TRA2052" s="220"/>
      <c r="TRB2052" s="220"/>
      <c r="TRC2052" s="220"/>
      <c r="TRD2052" s="220"/>
      <c r="TRE2052" s="220"/>
      <c r="TRF2052" s="220"/>
      <c r="TRG2052" s="220"/>
      <c r="TRH2052" s="220"/>
      <c r="TRI2052" s="220"/>
      <c r="TRJ2052" s="220"/>
      <c r="TRK2052" s="220"/>
      <c r="TRL2052" s="220"/>
      <c r="TRM2052" s="220"/>
      <c r="TRN2052" s="220"/>
      <c r="TRO2052" s="220"/>
      <c r="TRP2052" s="220"/>
      <c r="TRQ2052" s="220"/>
      <c r="TRR2052" s="220"/>
      <c r="TRS2052" s="220"/>
      <c r="TRT2052" s="220"/>
      <c r="TRU2052" s="220"/>
      <c r="TRV2052" s="220"/>
      <c r="TRW2052" s="220"/>
      <c r="TRX2052" s="220"/>
      <c r="TRY2052" s="220"/>
      <c r="TRZ2052" s="220"/>
      <c r="TSA2052" s="220"/>
      <c r="TSB2052" s="220"/>
      <c r="TSC2052" s="220"/>
      <c r="TSD2052" s="220"/>
      <c r="TSE2052" s="220"/>
      <c r="TSF2052" s="220"/>
      <c r="TSG2052" s="220"/>
      <c r="TSH2052" s="220"/>
      <c r="TSI2052" s="220"/>
      <c r="TSJ2052" s="220"/>
      <c r="TSK2052" s="220"/>
      <c r="TSL2052" s="220"/>
      <c r="TSM2052" s="220"/>
      <c r="TSN2052" s="220"/>
      <c r="TSO2052" s="220"/>
      <c r="TSP2052" s="220"/>
      <c r="TSQ2052" s="220"/>
      <c r="TSR2052" s="220"/>
      <c r="TSS2052" s="220"/>
      <c r="TST2052" s="220"/>
      <c r="TSU2052" s="220"/>
      <c r="TSV2052" s="220"/>
      <c r="TSW2052" s="220"/>
      <c r="TSX2052" s="220"/>
      <c r="TSY2052" s="220"/>
      <c r="TSZ2052" s="220"/>
      <c r="TTA2052" s="220"/>
      <c r="TTB2052" s="220"/>
      <c r="TTC2052" s="220"/>
      <c r="TTD2052" s="220"/>
      <c r="TTE2052" s="220"/>
      <c r="TTF2052" s="220"/>
      <c r="TTG2052" s="220"/>
      <c r="TTH2052" s="220"/>
      <c r="TTI2052" s="220"/>
      <c r="TTJ2052" s="220"/>
      <c r="TTK2052" s="220"/>
      <c r="TTL2052" s="220"/>
      <c r="TTM2052" s="220"/>
      <c r="TTN2052" s="220"/>
      <c r="TTO2052" s="220"/>
      <c r="TTP2052" s="220"/>
      <c r="TTQ2052" s="220"/>
      <c r="TTR2052" s="220"/>
      <c r="TTS2052" s="220"/>
      <c r="TTT2052" s="220"/>
      <c r="TTU2052" s="220"/>
      <c r="TTV2052" s="220"/>
      <c r="TTW2052" s="220"/>
      <c r="TTX2052" s="220"/>
      <c r="TTY2052" s="220"/>
      <c r="TTZ2052" s="220"/>
      <c r="TUA2052" s="220"/>
      <c r="TUB2052" s="220"/>
      <c r="TUC2052" s="220"/>
      <c r="TUD2052" s="220"/>
      <c r="TUE2052" s="220"/>
      <c r="TUF2052" s="220"/>
      <c r="TUG2052" s="220"/>
      <c r="TUH2052" s="220"/>
      <c r="TUI2052" s="220"/>
      <c r="TUJ2052" s="220"/>
      <c r="TUK2052" s="220"/>
      <c r="TUL2052" s="220"/>
      <c r="TUM2052" s="220"/>
      <c r="TUN2052" s="220"/>
      <c r="TUO2052" s="220"/>
      <c r="TUP2052" s="220"/>
      <c r="TUQ2052" s="220"/>
      <c r="TUR2052" s="220"/>
      <c r="TUS2052" s="220"/>
      <c r="TUT2052" s="220"/>
      <c r="TUU2052" s="220"/>
      <c r="TUV2052" s="220"/>
      <c r="TUW2052" s="220"/>
      <c r="TUX2052" s="220"/>
      <c r="TUY2052" s="220"/>
      <c r="TUZ2052" s="220"/>
      <c r="TVA2052" s="220"/>
      <c r="TVB2052" s="220"/>
      <c r="TVC2052" s="220"/>
      <c r="TVD2052" s="220"/>
      <c r="TVE2052" s="220"/>
      <c r="TVF2052" s="220"/>
      <c r="TVG2052" s="220"/>
      <c r="TVH2052" s="220"/>
      <c r="TVI2052" s="220"/>
      <c r="TVJ2052" s="220"/>
      <c r="TVK2052" s="220"/>
      <c r="TVL2052" s="220"/>
      <c r="TVM2052" s="220"/>
      <c r="TVN2052" s="220"/>
      <c r="TVO2052" s="220"/>
      <c r="TVP2052" s="220"/>
      <c r="TVQ2052" s="220"/>
      <c r="TVR2052" s="220"/>
      <c r="TVS2052" s="220"/>
      <c r="TVT2052" s="220"/>
      <c r="TVU2052" s="220"/>
      <c r="TVV2052" s="220"/>
      <c r="TVW2052" s="220"/>
      <c r="TVX2052" s="220"/>
      <c r="TVY2052" s="220"/>
      <c r="TVZ2052" s="220"/>
      <c r="TWA2052" s="220"/>
      <c r="TWB2052" s="220"/>
      <c r="TWC2052" s="220"/>
      <c r="TWD2052" s="220"/>
      <c r="TWE2052" s="220"/>
      <c r="TWF2052" s="220"/>
      <c r="TWG2052" s="220"/>
      <c r="TWH2052" s="220"/>
      <c r="TWI2052" s="220"/>
      <c r="TWJ2052" s="220"/>
      <c r="TWK2052" s="220"/>
      <c r="TWL2052" s="220"/>
      <c r="TWM2052" s="220"/>
      <c r="TWN2052" s="220"/>
      <c r="TWO2052" s="220"/>
      <c r="TWP2052" s="220"/>
      <c r="TWQ2052" s="220"/>
      <c r="TWR2052" s="220"/>
      <c r="TWS2052" s="220"/>
      <c r="TWT2052" s="220"/>
      <c r="TWU2052" s="220"/>
      <c r="TWV2052" s="220"/>
      <c r="TWW2052" s="220"/>
      <c r="TWX2052" s="220"/>
      <c r="TWY2052" s="220"/>
      <c r="TWZ2052" s="220"/>
      <c r="TXA2052" s="220"/>
      <c r="TXB2052" s="220"/>
      <c r="TXC2052" s="220"/>
      <c r="TXD2052" s="220"/>
      <c r="TXE2052" s="220"/>
      <c r="TXF2052" s="220"/>
      <c r="TXG2052" s="220"/>
      <c r="TXH2052" s="220"/>
      <c r="TXI2052" s="220"/>
      <c r="TXJ2052" s="220"/>
      <c r="TXK2052" s="220"/>
      <c r="TXL2052" s="220"/>
      <c r="TXM2052" s="220"/>
      <c r="TXN2052" s="220"/>
      <c r="TXO2052" s="220"/>
      <c r="TXP2052" s="220"/>
      <c r="TXQ2052" s="220"/>
      <c r="TXR2052" s="220"/>
      <c r="TXS2052" s="220"/>
      <c r="TXT2052" s="220"/>
      <c r="TXU2052" s="220"/>
      <c r="TXV2052" s="220"/>
      <c r="TXW2052" s="220"/>
      <c r="TXX2052" s="220"/>
      <c r="TXY2052" s="220"/>
      <c r="TXZ2052" s="220"/>
      <c r="TYA2052" s="220"/>
      <c r="TYB2052" s="220"/>
      <c r="TYC2052" s="220"/>
      <c r="TYD2052" s="220"/>
      <c r="TYE2052" s="220"/>
      <c r="TYF2052" s="220"/>
      <c r="TYG2052" s="220"/>
      <c r="TYH2052" s="220"/>
      <c r="TYI2052" s="220"/>
      <c r="TYJ2052" s="220"/>
      <c r="TYK2052" s="220"/>
      <c r="TYL2052" s="220"/>
      <c r="TYM2052" s="220"/>
      <c r="TYN2052" s="220"/>
      <c r="TYO2052" s="220"/>
      <c r="TYP2052" s="220"/>
      <c r="TYQ2052" s="220"/>
      <c r="TYR2052" s="220"/>
      <c r="TYS2052" s="220"/>
      <c r="TYT2052" s="220"/>
      <c r="TYU2052" s="220"/>
      <c r="TYV2052" s="220"/>
      <c r="TYW2052" s="220"/>
      <c r="TYX2052" s="220"/>
      <c r="TYY2052" s="220"/>
      <c r="TYZ2052" s="220"/>
      <c r="TZA2052" s="220"/>
      <c r="TZB2052" s="220"/>
      <c r="TZC2052" s="220"/>
      <c r="TZD2052" s="220"/>
      <c r="TZE2052" s="220"/>
      <c r="TZF2052" s="220"/>
      <c r="TZG2052" s="220"/>
      <c r="TZH2052" s="220"/>
      <c r="TZI2052" s="220"/>
      <c r="TZJ2052" s="220"/>
      <c r="TZK2052" s="220"/>
      <c r="TZL2052" s="220"/>
      <c r="TZM2052" s="220"/>
      <c r="TZN2052" s="220"/>
      <c r="TZO2052" s="220"/>
      <c r="TZP2052" s="220"/>
      <c r="TZQ2052" s="220"/>
      <c r="TZR2052" s="220"/>
      <c r="TZS2052" s="220"/>
      <c r="TZT2052" s="220"/>
      <c r="TZU2052" s="220"/>
      <c r="TZV2052" s="220"/>
      <c r="TZW2052" s="220"/>
      <c r="TZX2052" s="220"/>
      <c r="TZY2052" s="220"/>
      <c r="TZZ2052" s="220"/>
      <c r="UAA2052" s="220"/>
      <c r="UAB2052" s="220"/>
      <c r="UAC2052" s="220"/>
      <c r="UAD2052" s="220"/>
      <c r="UAE2052" s="220"/>
      <c r="UAF2052" s="220"/>
      <c r="UAG2052" s="220"/>
      <c r="UAH2052" s="220"/>
      <c r="UAI2052" s="220"/>
      <c r="UAJ2052" s="220"/>
      <c r="UAK2052" s="220"/>
      <c r="UAL2052" s="220"/>
      <c r="UAM2052" s="220"/>
      <c r="UAN2052" s="220"/>
      <c r="UAO2052" s="220"/>
      <c r="UAP2052" s="220"/>
      <c r="UAQ2052" s="220"/>
      <c r="UAR2052" s="220"/>
      <c r="UAS2052" s="220"/>
      <c r="UAT2052" s="220"/>
      <c r="UAU2052" s="220"/>
      <c r="UAV2052" s="220"/>
      <c r="UAW2052" s="220"/>
      <c r="UAX2052" s="220"/>
      <c r="UAY2052" s="220"/>
      <c r="UAZ2052" s="220"/>
      <c r="UBA2052" s="220"/>
      <c r="UBB2052" s="220"/>
      <c r="UBC2052" s="220"/>
      <c r="UBD2052" s="220"/>
      <c r="UBE2052" s="220"/>
      <c r="UBF2052" s="220"/>
      <c r="UBG2052" s="220"/>
      <c r="UBH2052" s="220"/>
      <c r="UBI2052" s="220"/>
      <c r="UBJ2052" s="220"/>
      <c r="UBK2052" s="220"/>
      <c r="UBL2052" s="220"/>
      <c r="UBM2052" s="220"/>
      <c r="UBN2052" s="220"/>
      <c r="UBO2052" s="220"/>
      <c r="UBP2052" s="220"/>
      <c r="UBQ2052" s="220"/>
      <c r="UBR2052" s="220"/>
      <c r="UBS2052" s="220"/>
      <c r="UBT2052" s="220"/>
      <c r="UBU2052" s="220"/>
      <c r="UBV2052" s="220"/>
      <c r="UBW2052" s="220"/>
      <c r="UBX2052" s="220"/>
      <c r="UBY2052" s="220"/>
      <c r="UBZ2052" s="220"/>
      <c r="UCA2052" s="220"/>
      <c r="UCB2052" s="220"/>
      <c r="UCC2052" s="220"/>
      <c r="UCD2052" s="220"/>
      <c r="UCE2052" s="220"/>
      <c r="UCF2052" s="220"/>
      <c r="UCG2052" s="220"/>
      <c r="UCH2052" s="220"/>
      <c r="UCI2052" s="220"/>
      <c r="UCJ2052" s="220"/>
      <c r="UCK2052" s="220"/>
      <c r="UCL2052" s="220"/>
      <c r="UCM2052" s="220"/>
      <c r="UCN2052" s="220"/>
      <c r="UCO2052" s="220"/>
      <c r="UCP2052" s="220"/>
      <c r="UCQ2052" s="220"/>
      <c r="UCR2052" s="220"/>
      <c r="UCS2052" s="220"/>
      <c r="UCT2052" s="220"/>
      <c r="UCU2052" s="220"/>
      <c r="UCV2052" s="220"/>
      <c r="UCW2052" s="220"/>
      <c r="UCX2052" s="220"/>
      <c r="UCY2052" s="220"/>
      <c r="UCZ2052" s="220"/>
      <c r="UDA2052" s="220"/>
      <c r="UDB2052" s="220"/>
      <c r="UDC2052" s="220"/>
      <c r="UDD2052" s="220"/>
      <c r="UDE2052" s="220"/>
      <c r="UDF2052" s="220"/>
      <c r="UDG2052" s="220"/>
      <c r="UDH2052" s="220"/>
      <c r="UDI2052" s="220"/>
      <c r="UDJ2052" s="220"/>
      <c r="UDK2052" s="220"/>
      <c r="UDL2052" s="220"/>
      <c r="UDM2052" s="220"/>
      <c r="UDN2052" s="220"/>
      <c r="UDO2052" s="220"/>
      <c r="UDP2052" s="220"/>
      <c r="UDQ2052" s="220"/>
      <c r="UDR2052" s="220"/>
      <c r="UDS2052" s="220"/>
      <c r="UDT2052" s="220"/>
      <c r="UDU2052" s="220"/>
      <c r="UDV2052" s="220"/>
      <c r="UDW2052" s="220"/>
      <c r="UDX2052" s="220"/>
      <c r="UDY2052" s="220"/>
      <c r="UDZ2052" s="220"/>
      <c r="UEA2052" s="220"/>
      <c r="UEB2052" s="220"/>
      <c r="UEC2052" s="220"/>
      <c r="UED2052" s="220"/>
      <c r="UEE2052" s="220"/>
      <c r="UEF2052" s="220"/>
      <c r="UEG2052" s="220"/>
      <c r="UEH2052" s="220"/>
      <c r="UEI2052" s="220"/>
      <c r="UEJ2052" s="220"/>
      <c r="UEK2052" s="220"/>
      <c r="UEL2052" s="220"/>
      <c r="UEM2052" s="220"/>
      <c r="UEN2052" s="220"/>
      <c r="UEO2052" s="220"/>
      <c r="UEP2052" s="220"/>
      <c r="UEQ2052" s="220"/>
      <c r="UER2052" s="220"/>
      <c r="UES2052" s="220"/>
      <c r="UET2052" s="220"/>
      <c r="UEU2052" s="220"/>
      <c r="UEV2052" s="220"/>
      <c r="UEW2052" s="220"/>
      <c r="UEX2052" s="220"/>
      <c r="UEY2052" s="220"/>
      <c r="UEZ2052" s="220"/>
      <c r="UFA2052" s="220"/>
      <c r="UFB2052" s="220"/>
      <c r="UFC2052" s="220"/>
      <c r="UFD2052" s="220"/>
      <c r="UFE2052" s="220"/>
      <c r="UFF2052" s="220"/>
      <c r="UFG2052" s="220"/>
      <c r="UFH2052" s="220"/>
      <c r="UFI2052" s="220"/>
      <c r="UFJ2052" s="220"/>
      <c r="UFK2052" s="220"/>
      <c r="UFL2052" s="220"/>
      <c r="UFM2052" s="220"/>
      <c r="UFN2052" s="220"/>
      <c r="UFO2052" s="220"/>
      <c r="UFP2052" s="220"/>
      <c r="UFQ2052" s="220"/>
      <c r="UFR2052" s="220"/>
      <c r="UFS2052" s="220"/>
      <c r="UFT2052" s="220"/>
      <c r="UFU2052" s="220"/>
      <c r="UFV2052" s="220"/>
      <c r="UFW2052" s="220"/>
      <c r="UFX2052" s="220"/>
      <c r="UFY2052" s="220"/>
      <c r="UFZ2052" s="220"/>
      <c r="UGA2052" s="220"/>
      <c r="UGB2052" s="220"/>
      <c r="UGC2052" s="220"/>
      <c r="UGD2052" s="220"/>
      <c r="UGE2052" s="220"/>
      <c r="UGF2052" s="220"/>
      <c r="UGG2052" s="220"/>
      <c r="UGH2052" s="220"/>
      <c r="UGI2052" s="220"/>
      <c r="UGJ2052" s="220"/>
      <c r="UGK2052" s="220"/>
      <c r="UGL2052" s="220"/>
      <c r="UGM2052" s="220"/>
      <c r="UGN2052" s="220"/>
      <c r="UGO2052" s="220"/>
      <c r="UGP2052" s="220"/>
      <c r="UGQ2052" s="220"/>
      <c r="UGR2052" s="220"/>
      <c r="UGS2052" s="220"/>
      <c r="UGT2052" s="220"/>
      <c r="UGU2052" s="220"/>
      <c r="UGV2052" s="220"/>
      <c r="UGW2052" s="220"/>
      <c r="UGX2052" s="220"/>
      <c r="UGY2052" s="220"/>
      <c r="UGZ2052" s="220"/>
      <c r="UHA2052" s="220"/>
      <c r="UHB2052" s="220"/>
      <c r="UHC2052" s="220"/>
      <c r="UHD2052" s="220"/>
      <c r="UHE2052" s="220"/>
      <c r="UHF2052" s="220"/>
      <c r="UHG2052" s="220"/>
      <c r="UHH2052" s="220"/>
      <c r="UHI2052" s="220"/>
      <c r="UHJ2052" s="220"/>
      <c r="UHK2052" s="220"/>
      <c r="UHL2052" s="220"/>
      <c r="UHM2052" s="220"/>
      <c r="UHN2052" s="220"/>
      <c r="UHO2052" s="220"/>
      <c r="UHP2052" s="220"/>
      <c r="UHQ2052" s="220"/>
      <c r="UHR2052" s="220"/>
      <c r="UHS2052" s="220"/>
      <c r="UHT2052" s="220"/>
      <c r="UHU2052" s="220"/>
      <c r="UHV2052" s="220"/>
      <c r="UHW2052" s="220"/>
      <c r="UHX2052" s="220"/>
      <c r="UHY2052" s="220"/>
      <c r="UHZ2052" s="220"/>
      <c r="UIA2052" s="220"/>
      <c r="UIB2052" s="220"/>
      <c r="UIC2052" s="220"/>
      <c r="UID2052" s="220"/>
      <c r="UIE2052" s="220"/>
      <c r="UIF2052" s="220"/>
      <c r="UIG2052" s="220"/>
      <c r="UIH2052" s="220"/>
      <c r="UII2052" s="220"/>
      <c r="UIJ2052" s="220"/>
      <c r="UIK2052" s="220"/>
      <c r="UIL2052" s="220"/>
      <c r="UIM2052" s="220"/>
      <c r="UIN2052" s="220"/>
      <c r="UIO2052" s="220"/>
      <c r="UIP2052" s="220"/>
      <c r="UIQ2052" s="220"/>
      <c r="UIR2052" s="220"/>
      <c r="UIS2052" s="220"/>
      <c r="UIT2052" s="220"/>
      <c r="UIU2052" s="220"/>
      <c r="UIV2052" s="220"/>
      <c r="UIW2052" s="220"/>
      <c r="UIX2052" s="220"/>
      <c r="UIY2052" s="220"/>
      <c r="UIZ2052" s="220"/>
      <c r="UJA2052" s="220"/>
      <c r="UJB2052" s="220"/>
      <c r="UJC2052" s="220"/>
      <c r="UJD2052" s="220"/>
      <c r="UJE2052" s="220"/>
      <c r="UJF2052" s="220"/>
      <c r="UJG2052" s="220"/>
      <c r="UJH2052" s="220"/>
      <c r="UJI2052" s="220"/>
      <c r="UJJ2052" s="220"/>
      <c r="UJK2052" s="220"/>
      <c r="UJL2052" s="220"/>
      <c r="UJM2052" s="220"/>
      <c r="UJN2052" s="220"/>
      <c r="UJO2052" s="220"/>
      <c r="UJP2052" s="220"/>
      <c r="UJQ2052" s="220"/>
      <c r="UJR2052" s="220"/>
      <c r="UJS2052" s="220"/>
      <c r="UJT2052" s="220"/>
      <c r="UJU2052" s="220"/>
      <c r="UJV2052" s="220"/>
      <c r="UJW2052" s="220"/>
      <c r="UJX2052" s="220"/>
      <c r="UJY2052" s="220"/>
      <c r="UJZ2052" s="220"/>
      <c r="UKA2052" s="220"/>
      <c r="UKB2052" s="220"/>
      <c r="UKC2052" s="220"/>
      <c r="UKD2052" s="220"/>
      <c r="UKE2052" s="220"/>
      <c r="UKF2052" s="220"/>
      <c r="UKG2052" s="220"/>
      <c r="UKH2052" s="220"/>
      <c r="UKI2052" s="220"/>
      <c r="UKJ2052" s="220"/>
      <c r="UKK2052" s="220"/>
      <c r="UKL2052" s="220"/>
      <c r="UKM2052" s="220"/>
      <c r="UKN2052" s="220"/>
      <c r="UKO2052" s="220"/>
      <c r="UKP2052" s="220"/>
      <c r="UKQ2052" s="220"/>
      <c r="UKR2052" s="220"/>
      <c r="UKS2052" s="220"/>
      <c r="UKT2052" s="220"/>
      <c r="UKU2052" s="220"/>
      <c r="UKV2052" s="220"/>
      <c r="UKW2052" s="220"/>
      <c r="UKX2052" s="220"/>
      <c r="UKY2052" s="220"/>
      <c r="UKZ2052" s="220"/>
      <c r="ULA2052" s="220"/>
      <c r="ULB2052" s="220"/>
      <c r="ULC2052" s="220"/>
      <c r="ULD2052" s="220"/>
      <c r="ULE2052" s="220"/>
      <c r="ULF2052" s="220"/>
      <c r="ULG2052" s="220"/>
      <c r="ULH2052" s="220"/>
      <c r="ULI2052" s="220"/>
      <c r="ULJ2052" s="220"/>
      <c r="ULK2052" s="220"/>
      <c r="ULL2052" s="220"/>
      <c r="ULM2052" s="220"/>
      <c r="ULN2052" s="220"/>
      <c r="ULO2052" s="220"/>
      <c r="ULP2052" s="220"/>
      <c r="ULQ2052" s="220"/>
      <c r="ULR2052" s="220"/>
      <c r="ULS2052" s="220"/>
      <c r="ULT2052" s="220"/>
      <c r="ULU2052" s="220"/>
      <c r="ULV2052" s="220"/>
      <c r="ULW2052" s="220"/>
      <c r="ULX2052" s="220"/>
      <c r="ULY2052" s="220"/>
      <c r="ULZ2052" s="220"/>
      <c r="UMA2052" s="220"/>
      <c r="UMB2052" s="220"/>
      <c r="UMC2052" s="220"/>
      <c r="UMD2052" s="220"/>
      <c r="UME2052" s="220"/>
      <c r="UMF2052" s="220"/>
      <c r="UMG2052" s="220"/>
      <c r="UMH2052" s="220"/>
      <c r="UMI2052" s="220"/>
      <c r="UMJ2052" s="220"/>
      <c r="UMK2052" s="220"/>
      <c r="UML2052" s="220"/>
      <c r="UMM2052" s="220"/>
      <c r="UMN2052" s="220"/>
      <c r="UMO2052" s="220"/>
      <c r="UMP2052" s="220"/>
      <c r="UMQ2052" s="220"/>
      <c r="UMR2052" s="220"/>
      <c r="UMS2052" s="220"/>
      <c r="UMT2052" s="220"/>
      <c r="UMU2052" s="220"/>
      <c r="UMV2052" s="220"/>
      <c r="UMW2052" s="220"/>
      <c r="UMX2052" s="220"/>
      <c r="UMY2052" s="220"/>
      <c r="UMZ2052" s="220"/>
      <c r="UNA2052" s="220"/>
      <c r="UNB2052" s="220"/>
      <c r="UNC2052" s="220"/>
      <c r="UND2052" s="220"/>
      <c r="UNE2052" s="220"/>
      <c r="UNF2052" s="220"/>
      <c r="UNG2052" s="220"/>
      <c r="UNH2052" s="220"/>
      <c r="UNI2052" s="220"/>
      <c r="UNJ2052" s="220"/>
      <c r="UNK2052" s="220"/>
      <c r="UNL2052" s="220"/>
      <c r="UNM2052" s="220"/>
      <c r="UNN2052" s="220"/>
      <c r="UNO2052" s="220"/>
      <c r="UNP2052" s="220"/>
      <c r="UNQ2052" s="220"/>
      <c r="UNR2052" s="220"/>
      <c r="UNS2052" s="220"/>
      <c r="UNT2052" s="220"/>
      <c r="UNU2052" s="220"/>
      <c r="UNV2052" s="220"/>
      <c r="UNW2052" s="220"/>
      <c r="UNX2052" s="220"/>
      <c r="UNY2052" s="220"/>
      <c r="UNZ2052" s="220"/>
      <c r="UOA2052" s="220"/>
      <c r="UOB2052" s="220"/>
      <c r="UOC2052" s="220"/>
      <c r="UOD2052" s="220"/>
      <c r="UOE2052" s="220"/>
      <c r="UOF2052" s="220"/>
      <c r="UOG2052" s="220"/>
      <c r="UOH2052" s="220"/>
      <c r="UOI2052" s="220"/>
      <c r="UOJ2052" s="220"/>
      <c r="UOK2052" s="220"/>
      <c r="UOL2052" s="220"/>
      <c r="UOM2052" s="220"/>
      <c r="UON2052" s="220"/>
      <c r="UOO2052" s="220"/>
      <c r="UOP2052" s="220"/>
      <c r="UOQ2052" s="220"/>
      <c r="UOR2052" s="220"/>
      <c r="UOS2052" s="220"/>
      <c r="UOT2052" s="220"/>
      <c r="UOU2052" s="220"/>
      <c r="UOV2052" s="220"/>
      <c r="UOW2052" s="220"/>
      <c r="UOX2052" s="220"/>
      <c r="UOY2052" s="220"/>
      <c r="UOZ2052" s="220"/>
      <c r="UPA2052" s="220"/>
      <c r="UPB2052" s="220"/>
      <c r="UPC2052" s="220"/>
      <c r="UPD2052" s="220"/>
      <c r="UPE2052" s="220"/>
      <c r="UPF2052" s="220"/>
      <c r="UPG2052" s="220"/>
      <c r="UPH2052" s="220"/>
      <c r="UPI2052" s="220"/>
      <c r="UPJ2052" s="220"/>
      <c r="UPK2052" s="220"/>
      <c r="UPL2052" s="220"/>
      <c r="UPM2052" s="220"/>
      <c r="UPN2052" s="220"/>
      <c r="UPO2052" s="220"/>
      <c r="UPP2052" s="220"/>
      <c r="UPQ2052" s="220"/>
      <c r="UPR2052" s="220"/>
      <c r="UPS2052" s="220"/>
      <c r="UPT2052" s="220"/>
      <c r="UPU2052" s="220"/>
      <c r="UPV2052" s="220"/>
      <c r="UPW2052" s="220"/>
      <c r="UPX2052" s="220"/>
      <c r="UPY2052" s="220"/>
      <c r="UPZ2052" s="220"/>
      <c r="UQA2052" s="220"/>
      <c r="UQB2052" s="220"/>
      <c r="UQC2052" s="220"/>
      <c r="UQD2052" s="220"/>
      <c r="UQE2052" s="220"/>
      <c r="UQF2052" s="220"/>
      <c r="UQG2052" s="220"/>
      <c r="UQH2052" s="220"/>
      <c r="UQI2052" s="220"/>
      <c r="UQJ2052" s="220"/>
      <c r="UQK2052" s="220"/>
      <c r="UQL2052" s="220"/>
      <c r="UQM2052" s="220"/>
      <c r="UQN2052" s="220"/>
      <c r="UQO2052" s="220"/>
      <c r="UQP2052" s="220"/>
      <c r="UQQ2052" s="220"/>
      <c r="UQR2052" s="220"/>
      <c r="UQS2052" s="220"/>
      <c r="UQT2052" s="220"/>
      <c r="UQU2052" s="220"/>
      <c r="UQV2052" s="220"/>
      <c r="UQW2052" s="220"/>
      <c r="UQX2052" s="220"/>
      <c r="UQY2052" s="220"/>
      <c r="UQZ2052" s="220"/>
      <c r="URA2052" s="220"/>
      <c r="URB2052" s="220"/>
      <c r="URC2052" s="220"/>
      <c r="URD2052" s="220"/>
      <c r="URE2052" s="220"/>
      <c r="URF2052" s="220"/>
      <c r="URG2052" s="220"/>
      <c r="URH2052" s="220"/>
      <c r="URI2052" s="220"/>
      <c r="URJ2052" s="220"/>
      <c r="URK2052" s="220"/>
      <c r="URL2052" s="220"/>
      <c r="URM2052" s="220"/>
      <c r="URN2052" s="220"/>
      <c r="URO2052" s="220"/>
      <c r="URP2052" s="220"/>
      <c r="URQ2052" s="220"/>
      <c r="URR2052" s="220"/>
      <c r="URS2052" s="220"/>
      <c r="URT2052" s="220"/>
      <c r="URU2052" s="220"/>
      <c r="URV2052" s="220"/>
      <c r="URW2052" s="220"/>
      <c r="URX2052" s="220"/>
      <c r="URY2052" s="220"/>
      <c r="URZ2052" s="220"/>
      <c r="USA2052" s="220"/>
      <c r="USB2052" s="220"/>
      <c r="USC2052" s="220"/>
      <c r="USD2052" s="220"/>
      <c r="USE2052" s="220"/>
      <c r="USF2052" s="220"/>
      <c r="USG2052" s="220"/>
      <c r="USH2052" s="220"/>
      <c r="USI2052" s="220"/>
      <c r="USJ2052" s="220"/>
      <c r="USK2052" s="220"/>
      <c r="USL2052" s="220"/>
      <c r="USM2052" s="220"/>
      <c r="USN2052" s="220"/>
      <c r="USO2052" s="220"/>
      <c r="USP2052" s="220"/>
      <c r="USQ2052" s="220"/>
      <c r="USR2052" s="220"/>
      <c r="USS2052" s="220"/>
      <c r="UST2052" s="220"/>
      <c r="USU2052" s="220"/>
      <c r="USV2052" s="220"/>
      <c r="USW2052" s="220"/>
      <c r="USX2052" s="220"/>
      <c r="USY2052" s="220"/>
      <c r="USZ2052" s="220"/>
      <c r="UTA2052" s="220"/>
      <c r="UTB2052" s="220"/>
      <c r="UTC2052" s="220"/>
      <c r="UTD2052" s="220"/>
      <c r="UTE2052" s="220"/>
      <c r="UTF2052" s="220"/>
      <c r="UTG2052" s="220"/>
      <c r="UTH2052" s="220"/>
      <c r="UTI2052" s="220"/>
      <c r="UTJ2052" s="220"/>
      <c r="UTK2052" s="220"/>
      <c r="UTL2052" s="220"/>
      <c r="UTM2052" s="220"/>
      <c r="UTN2052" s="220"/>
      <c r="UTO2052" s="220"/>
      <c r="UTP2052" s="220"/>
      <c r="UTQ2052" s="220"/>
      <c r="UTR2052" s="220"/>
      <c r="UTS2052" s="220"/>
      <c r="UTT2052" s="220"/>
      <c r="UTU2052" s="220"/>
      <c r="UTV2052" s="220"/>
      <c r="UTW2052" s="220"/>
      <c r="UTX2052" s="220"/>
      <c r="UTY2052" s="220"/>
      <c r="UTZ2052" s="220"/>
      <c r="UUA2052" s="220"/>
      <c r="UUB2052" s="220"/>
      <c r="UUC2052" s="220"/>
      <c r="UUD2052" s="220"/>
      <c r="UUE2052" s="220"/>
      <c r="UUF2052" s="220"/>
      <c r="UUG2052" s="220"/>
      <c r="UUH2052" s="220"/>
      <c r="UUI2052" s="220"/>
      <c r="UUJ2052" s="220"/>
      <c r="UUK2052" s="220"/>
      <c r="UUL2052" s="220"/>
      <c r="UUM2052" s="220"/>
      <c r="UUN2052" s="220"/>
      <c r="UUO2052" s="220"/>
      <c r="UUP2052" s="220"/>
      <c r="UUQ2052" s="220"/>
      <c r="UUR2052" s="220"/>
      <c r="UUS2052" s="220"/>
      <c r="UUT2052" s="220"/>
      <c r="UUU2052" s="220"/>
      <c r="UUV2052" s="220"/>
      <c r="UUW2052" s="220"/>
      <c r="UUX2052" s="220"/>
      <c r="UUY2052" s="220"/>
      <c r="UUZ2052" s="220"/>
      <c r="UVA2052" s="220"/>
      <c r="UVB2052" s="220"/>
      <c r="UVC2052" s="220"/>
      <c r="UVD2052" s="220"/>
      <c r="UVE2052" s="220"/>
      <c r="UVF2052" s="220"/>
      <c r="UVG2052" s="220"/>
      <c r="UVH2052" s="220"/>
      <c r="UVI2052" s="220"/>
      <c r="UVJ2052" s="220"/>
      <c r="UVK2052" s="220"/>
      <c r="UVL2052" s="220"/>
      <c r="UVM2052" s="220"/>
      <c r="UVN2052" s="220"/>
      <c r="UVO2052" s="220"/>
      <c r="UVP2052" s="220"/>
      <c r="UVQ2052" s="220"/>
      <c r="UVR2052" s="220"/>
      <c r="UVS2052" s="220"/>
      <c r="UVT2052" s="220"/>
      <c r="UVU2052" s="220"/>
      <c r="UVV2052" s="220"/>
      <c r="UVW2052" s="220"/>
      <c r="UVX2052" s="220"/>
      <c r="UVY2052" s="220"/>
      <c r="UVZ2052" s="220"/>
      <c r="UWA2052" s="220"/>
      <c r="UWB2052" s="220"/>
      <c r="UWC2052" s="220"/>
      <c r="UWD2052" s="220"/>
      <c r="UWE2052" s="220"/>
      <c r="UWF2052" s="220"/>
      <c r="UWG2052" s="220"/>
      <c r="UWH2052" s="220"/>
      <c r="UWI2052" s="220"/>
      <c r="UWJ2052" s="220"/>
      <c r="UWK2052" s="220"/>
      <c r="UWL2052" s="220"/>
      <c r="UWM2052" s="220"/>
      <c r="UWN2052" s="220"/>
      <c r="UWO2052" s="220"/>
      <c r="UWP2052" s="220"/>
      <c r="UWQ2052" s="220"/>
      <c r="UWR2052" s="220"/>
      <c r="UWS2052" s="220"/>
      <c r="UWT2052" s="220"/>
      <c r="UWU2052" s="220"/>
      <c r="UWV2052" s="220"/>
      <c r="UWW2052" s="220"/>
      <c r="UWX2052" s="220"/>
      <c r="UWY2052" s="220"/>
      <c r="UWZ2052" s="220"/>
      <c r="UXA2052" s="220"/>
      <c r="UXB2052" s="220"/>
      <c r="UXC2052" s="220"/>
      <c r="UXD2052" s="220"/>
      <c r="UXE2052" s="220"/>
      <c r="UXF2052" s="220"/>
      <c r="UXG2052" s="220"/>
      <c r="UXH2052" s="220"/>
      <c r="UXI2052" s="220"/>
      <c r="UXJ2052" s="220"/>
      <c r="UXK2052" s="220"/>
      <c r="UXL2052" s="220"/>
      <c r="UXM2052" s="220"/>
      <c r="UXN2052" s="220"/>
      <c r="UXO2052" s="220"/>
      <c r="UXP2052" s="220"/>
      <c r="UXQ2052" s="220"/>
      <c r="UXR2052" s="220"/>
      <c r="UXS2052" s="220"/>
      <c r="UXT2052" s="220"/>
      <c r="UXU2052" s="220"/>
      <c r="UXV2052" s="220"/>
      <c r="UXW2052" s="220"/>
      <c r="UXX2052" s="220"/>
      <c r="UXY2052" s="220"/>
      <c r="UXZ2052" s="220"/>
      <c r="UYA2052" s="220"/>
      <c r="UYB2052" s="220"/>
      <c r="UYC2052" s="220"/>
      <c r="UYD2052" s="220"/>
      <c r="UYE2052" s="220"/>
      <c r="UYF2052" s="220"/>
      <c r="UYG2052" s="220"/>
      <c r="UYH2052" s="220"/>
      <c r="UYI2052" s="220"/>
      <c r="UYJ2052" s="220"/>
      <c r="UYK2052" s="220"/>
      <c r="UYL2052" s="220"/>
      <c r="UYM2052" s="220"/>
      <c r="UYN2052" s="220"/>
      <c r="UYO2052" s="220"/>
      <c r="UYP2052" s="220"/>
      <c r="UYQ2052" s="220"/>
      <c r="UYR2052" s="220"/>
      <c r="UYS2052" s="220"/>
      <c r="UYT2052" s="220"/>
      <c r="UYU2052" s="220"/>
      <c r="UYV2052" s="220"/>
      <c r="UYW2052" s="220"/>
      <c r="UYX2052" s="220"/>
      <c r="UYY2052" s="220"/>
      <c r="UYZ2052" s="220"/>
      <c r="UZA2052" s="220"/>
      <c r="UZB2052" s="220"/>
      <c r="UZC2052" s="220"/>
      <c r="UZD2052" s="220"/>
      <c r="UZE2052" s="220"/>
      <c r="UZF2052" s="220"/>
      <c r="UZG2052" s="220"/>
      <c r="UZH2052" s="220"/>
      <c r="UZI2052" s="220"/>
      <c r="UZJ2052" s="220"/>
      <c r="UZK2052" s="220"/>
      <c r="UZL2052" s="220"/>
      <c r="UZM2052" s="220"/>
      <c r="UZN2052" s="220"/>
      <c r="UZO2052" s="220"/>
      <c r="UZP2052" s="220"/>
      <c r="UZQ2052" s="220"/>
      <c r="UZR2052" s="220"/>
      <c r="UZS2052" s="220"/>
      <c r="UZT2052" s="220"/>
      <c r="UZU2052" s="220"/>
      <c r="UZV2052" s="220"/>
      <c r="UZW2052" s="220"/>
      <c r="UZX2052" s="220"/>
      <c r="UZY2052" s="220"/>
      <c r="UZZ2052" s="220"/>
      <c r="VAA2052" s="220"/>
      <c r="VAB2052" s="220"/>
      <c r="VAC2052" s="220"/>
      <c r="VAD2052" s="220"/>
      <c r="VAE2052" s="220"/>
      <c r="VAF2052" s="220"/>
      <c r="VAG2052" s="220"/>
      <c r="VAH2052" s="220"/>
      <c r="VAI2052" s="220"/>
      <c r="VAJ2052" s="220"/>
      <c r="VAK2052" s="220"/>
      <c r="VAL2052" s="220"/>
      <c r="VAM2052" s="220"/>
      <c r="VAN2052" s="220"/>
      <c r="VAO2052" s="220"/>
      <c r="VAP2052" s="220"/>
      <c r="VAQ2052" s="220"/>
      <c r="VAR2052" s="220"/>
      <c r="VAS2052" s="220"/>
      <c r="VAT2052" s="220"/>
      <c r="VAU2052" s="220"/>
      <c r="VAV2052" s="220"/>
      <c r="VAW2052" s="220"/>
      <c r="VAX2052" s="220"/>
      <c r="VAY2052" s="220"/>
      <c r="VAZ2052" s="220"/>
      <c r="VBA2052" s="220"/>
      <c r="VBB2052" s="220"/>
      <c r="VBC2052" s="220"/>
      <c r="VBD2052" s="220"/>
      <c r="VBE2052" s="220"/>
      <c r="VBF2052" s="220"/>
      <c r="VBG2052" s="220"/>
      <c r="VBH2052" s="220"/>
      <c r="VBI2052" s="220"/>
      <c r="VBJ2052" s="220"/>
      <c r="VBK2052" s="220"/>
      <c r="VBL2052" s="220"/>
      <c r="VBM2052" s="220"/>
      <c r="VBN2052" s="220"/>
      <c r="VBO2052" s="220"/>
      <c r="VBP2052" s="220"/>
      <c r="VBQ2052" s="220"/>
      <c r="VBR2052" s="220"/>
      <c r="VBS2052" s="220"/>
      <c r="VBT2052" s="220"/>
      <c r="VBU2052" s="220"/>
      <c r="VBV2052" s="220"/>
      <c r="VBW2052" s="220"/>
      <c r="VBX2052" s="220"/>
      <c r="VBY2052" s="220"/>
      <c r="VBZ2052" s="220"/>
      <c r="VCA2052" s="220"/>
      <c r="VCB2052" s="220"/>
      <c r="VCC2052" s="220"/>
      <c r="VCD2052" s="220"/>
      <c r="VCE2052" s="220"/>
      <c r="VCF2052" s="220"/>
      <c r="VCG2052" s="220"/>
      <c r="VCH2052" s="220"/>
      <c r="VCI2052" s="220"/>
      <c r="VCJ2052" s="220"/>
      <c r="VCK2052" s="220"/>
      <c r="VCL2052" s="220"/>
      <c r="VCM2052" s="220"/>
      <c r="VCN2052" s="220"/>
      <c r="VCO2052" s="220"/>
      <c r="VCP2052" s="220"/>
      <c r="VCQ2052" s="220"/>
      <c r="VCR2052" s="220"/>
      <c r="VCS2052" s="220"/>
      <c r="VCT2052" s="220"/>
      <c r="VCU2052" s="220"/>
      <c r="VCV2052" s="220"/>
      <c r="VCW2052" s="220"/>
      <c r="VCX2052" s="220"/>
      <c r="VCY2052" s="220"/>
      <c r="VCZ2052" s="220"/>
      <c r="VDA2052" s="220"/>
      <c r="VDB2052" s="220"/>
      <c r="VDC2052" s="220"/>
      <c r="VDD2052" s="220"/>
      <c r="VDE2052" s="220"/>
      <c r="VDF2052" s="220"/>
      <c r="VDG2052" s="220"/>
      <c r="VDH2052" s="220"/>
      <c r="VDI2052" s="220"/>
      <c r="VDJ2052" s="220"/>
      <c r="VDK2052" s="220"/>
      <c r="VDL2052" s="220"/>
      <c r="VDM2052" s="220"/>
      <c r="VDN2052" s="220"/>
      <c r="VDO2052" s="220"/>
      <c r="VDP2052" s="220"/>
      <c r="VDQ2052" s="220"/>
      <c r="VDR2052" s="220"/>
      <c r="VDS2052" s="220"/>
      <c r="VDT2052" s="220"/>
      <c r="VDU2052" s="220"/>
      <c r="VDV2052" s="220"/>
      <c r="VDW2052" s="220"/>
      <c r="VDX2052" s="220"/>
      <c r="VDY2052" s="220"/>
      <c r="VDZ2052" s="220"/>
      <c r="VEA2052" s="220"/>
      <c r="VEB2052" s="220"/>
      <c r="VEC2052" s="220"/>
      <c r="VED2052" s="220"/>
      <c r="VEE2052" s="220"/>
      <c r="VEF2052" s="220"/>
      <c r="VEG2052" s="220"/>
      <c r="VEH2052" s="220"/>
      <c r="VEI2052" s="220"/>
      <c r="VEJ2052" s="220"/>
      <c r="VEK2052" s="220"/>
      <c r="VEL2052" s="220"/>
      <c r="VEM2052" s="220"/>
      <c r="VEN2052" s="220"/>
      <c r="VEO2052" s="220"/>
      <c r="VEP2052" s="220"/>
      <c r="VEQ2052" s="220"/>
      <c r="VER2052" s="220"/>
      <c r="VES2052" s="220"/>
      <c r="VET2052" s="220"/>
      <c r="VEU2052" s="220"/>
      <c r="VEV2052" s="220"/>
      <c r="VEW2052" s="220"/>
      <c r="VEX2052" s="220"/>
      <c r="VEY2052" s="220"/>
      <c r="VEZ2052" s="220"/>
      <c r="VFA2052" s="220"/>
      <c r="VFB2052" s="220"/>
      <c r="VFC2052" s="220"/>
      <c r="VFD2052" s="220"/>
      <c r="VFE2052" s="220"/>
      <c r="VFF2052" s="220"/>
      <c r="VFG2052" s="220"/>
      <c r="VFH2052" s="220"/>
      <c r="VFI2052" s="220"/>
      <c r="VFJ2052" s="220"/>
      <c r="VFK2052" s="220"/>
      <c r="VFL2052" s="220"/>
      <c r="VFM2052" s="220"/>
      <c r="VFN2052" s="220"/>
      <c r="VFO2052" s="220"/>
      <c r="VFP2052" s="220"/>
      <c r="VFQ2052" s="220"/>
      <c r="VFR2052" s="220"/>
      <c r="VFS2052" s="220"/>
      <c r="VFT2052" s="220"/>
      <c r="VFU2052" s="220"/>
      <c r="VFV2052" s="220"/>
      <c r="VFW2052" s="220"/>
      <c r="VFX2052" s="220"/>
      <c r="VFY2052" s="220"/>
      <c r="VFZ2052" s="220"/>
      <c r="VGA2052" s="220"/>
      <c r="VGB2052" s="220"/>
      <c r="VGC2052" s="220"/>
      <c r="VGD2052" s="220"/>
      <c r="VGE2052" s="220"/>
      <c r="VGF2052" s="220"/>
      <c r="VGG2052" s="220"/>
      <c r="VGH2052" s="220"/>
      <c r="VGI2052" s="220"/>
      <c r="VGJ2052" s="220"/>
      <c r="VGK2052" s="220"/>
      <c r="VGL2052" s="220"/>
      <c r="VGM2052" s="220"/>
      <c r="VGN2052" s="220"/>
      <c r="VGO2052" s="220"/>
      <c r="VGP2052" s="220"/>
      <c r="VGQ2052" s="220"/>
      <c r="VGR2052" s="220"/>
      <c r="VGS2052" s="220"/>
      <c r="VGT2052" s="220"/>
      <c r="VGU2052" s="220"/>
      <c r="VGV2052" s="220"/>
      <c r="VGW2052" s="220"/>
      <c r="VGX2052" s="220"/>
      <c r="VGY2052" s="220"/>
      <c r="VGZ2052" s="220"/>
      <c r="VHA2052" s="220"/>
      <c r="VHB2052" s="220"/>
      <c r="VHC2052" s="220"/>
      <c r="VHD2052" s="220"/>
      <c r="VHE2052" s="220"/>
      <c r="VHF2052" s="220"/>
      <c r="VHG2052" s="220"/>
      <c r="VHH2052" s="220"/>
      <c r="VHI2052" s="220"/>
      <c r="VHJ2052" s="220"/>
      <c r="VHK2052" s="220"/>
      <c r="VHL2052" s="220"/>
      <c r="VHM2052" s="220"/>
      <c r="VHN2052" s="220"/>
      <c r="VHO2052" s="220"/>
      <c r="VHP2052" s="220"/>
      <c r="VHQ2052" s="220"/>
      <c r="VHR2052" s="220"/>
      <c r="VHS2052" s="220"/>
      <c r="VHT2052" s="220"/>
      <c r="VHU2052" s="220"/>
      <c r="VHV2052" s="220"/>
      <c r="VHW2052" s="220"/>
      <c r="VHX2052" s="220"/>
      <c r="VHY2052" s="220"/>
      <c r="VHZ2052" s="220"/>
      <c r="VIA2052" s="220"/>
      <c r="VIB2052" s="220"/>
      <c r="VIC2052" s="220"/>
      <c r="VID2052" s="220"/>
      <c r="VIE2052" s="220"/>
      <c r="VIF2052" s="220"/>
      <c r="VIG2052" s="220"/>
      <c r="VIH2052" s="220"/>
      <c r="VII2052" s="220"/>
      <c r="VIJ2052" s="220"/>
      <c r="VIK2052" s="220"/>
      <c r="VIL2052" s="220"/>
      <c r="VIM2052" s="220"/>
      <c r="VIN2052" s="220"/>
      <c r="VIO2052" s="220"/>
      <c r="VIP2052" s="220"/>
      <c r="VIQ2052" s="220"/>
      <c r="VIR2052" s="220"/>
      <c r="VIS2052" s="220"/>
      <c r="VIT2052" s="220"/>
      <c r="VIU2052" s="220"/>
      <c r="VIV2052" s="220"/>
      <c r="VIW2052" s="220"/>
      <c r="VIX2052" s="220"/>
      <c r="VIY2052" s="220"/>
      <c r="VIZ2052" s="220"/>
      <c r="VJA2052" s="220"/>
      <c r="VJB2052" s="220"/>
      <c r="VJC2052" s="220"/>
      <c r="VJD2052" s="220"/>
      <c r="VJE2052" s="220"/>
      <c r="VJF2052" s="220"/>
      <c r="VJG2052" s="220"/>
      <c r="VJH2052" s="220"/>
      <c r="VJI2052" s="220"/>
      <c r="VJJ2052" s="220"/>
      <c r="VJK2052" s="220"/>
      <c r="VJL2052" s="220"/>
      <c r="VJM2052" s="220"/>
      <c r="VJN2052" s="220"/>
      <c r="VJO2052" s="220"/>
      <c r="VJP2052" s="220"/>
      <c r="VJQ2052" s="220"/>
      <c r="VJR2052" s="220"/>
      <c r="VJS2052" s="220"/>
      <c r="VJT2052" s="220"/>
      <c r="VJU2052" s="220"/>
      <c r="VJV2052" s="220"/>
      <c r="VJW2052" s="220"/>
      <c r="VJX2052" s="220"/>
      <c r="VJY2052" s="220"/>
      <c r="VJZ2052" s="220"/>
      <c r="VKA2052" s="220"/>
      <c r="VKB2052" s="220"/>
      <c r="VKC2052" s="220"/>
      <c r="VKD2052" s="220"/>
      <c r="VKE2052" s="220"/>
      <c r="VKF2052" s="220"/>
      <c r="VKG2052" s="220"/>
      <c r="VKH2052" s="220"/>
      <c r="VKI2052" s="220"/>
      <c r="VKJ2052" s="220"/>
      <c r="VKK2052" s="220"/>
      <c r="VKL2052" s="220"/>
      <c r="VKM2052" s="220"/>
      <c r="VKN2052" s="220"/>
      <c r="VKO2052" s="220"/>
      <c r="VKP2052" s="220"/>
      <c r="VKQ2052" s="220"/>
      <c r="VKR2052" s="220"/>
      <c r="VKS2052" s="220"/>
      <c r="VKT2052" s="220"/>
      <c r="VKU2052" s="220"/>
      <c r="VKV2052" s="220"/>
      <c r="VKW2052" s="220"/>
      <c r="VKX2052" s="220"/>
      <c r="VKY2052" s="220"/>
      <c r="VKZ2052" s="220"/>
      <c r="VLA2052" s="220"/>
      <c r="VLB2052" s="220"/>
      <c r="VLC2052" s="220"/>
      <c r="VLD2052" s="220"/>
      <c r="VLE2052" s="220"/>
      <c r="VLF2052" s="220"/>
      <c r="VLG2052" s="220"/>
      <c r="VLH2052" s="220"/>
      <c r="VLI2052" s="220"/>
      <c r="VLJ2052" s="220"/>
      <c r="VLK2052" s="220"/>
      <c r="VLL2052" s="220"/>
      <c r="VLM2052" s="220"/>
      <c r="VLN2052" s="220"/>
      <c r="VLO2052" s="220"/>
      <c r="VLP2052" s="220"/>
      <c r="VLQ2052" s="220"/>
      <c r="VLR2052" s="220"/>
      <c r="VLS2052" s="220"/>
      <c r="VLT2052" s="220"/>
      <c r="VLU2052" s="220"/>
      <c r="VLV2052" s="220"/>
      <c r="VLW2052" s="220"/>
      <c r="VLX2052" s="220"/>
      <c r="VLY2052" s="220"/>
      <c r="VLZ2052" s="220"/>
      <c r="VMA2052" s="220"/>
      <c r="VMB2052" s="220"/>
      <c r="VMC2052" s="220"/>
      <c r="VMD2052" s="220"/>
      <c r="VME2052" s="220"/>
      <c r="VMF2052" s="220"/>
      <c r="VMG2052" s="220"/>
      <c r="VMH2052" s="220"/>
      <c r="VMI2052" s="220"/>
      <c r="VMJ2052" s="220"/>
      <c r="VMK2052" s="220"/>
      <c r="VML2052" s="220"/>
      <c r="VMM2052" s="220"/>
      <c r="VMN2052" s="220"/>
      <c r="VMO2052" s="220"/>
      <c r="VMP2052" s="220"/>
      <c r="VMQ2052" s="220"/>
      <c r="VMR2052" s="220"/>
      <c r="VMS2052" s="220"/>
      <c r="VMT2052" s="220"/>
      <c r="VMU2052" s="220"/>
      <c r="VMV2052" s="220"/>
      <c r="VMW2052" s="220"/>
      <c r="VMX2052" s="220"/>
      <c r="VMY2052" s="220"/>
      <c r="VMZ2052" s="220"/>
      <c r="VNA2052" s="220"/>
      <c r="VNB2052" s="220"/>
      <c r="VNC2052" s="220"/>
      <c r="VND2052" s="220"/>
      <c r="VNE2052" s="220"/>
      <c r="VNF2052" s="220"/>
      <c r="VNG2052" s="220"/>
      <c r="VNH2052" s="220"/>
      <c r="VNI2052" s="220"/>
      <c r="VNJ2052" s="220"/>
      <c r="VNK2052" s="220"/>
      <c r="VNL2052" s="220"/>
      <c r="VNM2052" s="220"/>
      <c r="VNN2052" s="220"/>
      <c r="VNO2052" s="220"/>
      <c r="VNP2052" s="220"/>
      <c r="VNQ2052" s="220"/>
      <c r="VNR2052" s="220"/>
      <c r="VNS2052" s="220"/>
      <c r="VNT2052" s="220"/>
      <c r="VNU2052" s="220"/>
      <c r="VNV2052" s="220"/>
      <c r="VNW2052" s="220"/>
      <c r="VNX2052" s="220"/>
      <c r="VNY2052" s="220"/>
      <c r="VNZ2052" s="220"/>
      <c r="VOA2052" s="220"/>
      <c r="VOB2052" s="220"/>
      <c r="VOC2052" s="220"/>
      <c r="VOD2052" s="220"/>
      <c r="VOE2052" s="220"/>
      <c r="VOF2052" s="220"/>
      <c r="VOG2052" s="220"/>
      <c r="VOH2052" s="220"/>
      <c r="VOI2052" s="220"/>
      <c r="VOJ2052" s="220"/>
      <c r="VOK2052" s="220"/>
      <c r="VOL2052" s="220"/>
      <c r="VOM2052" s="220"/>
      <c r="VON2052" s="220"/>
      <c r="VOO2052" s="220"/>
      <c r="VOP2052" s="220"/>
      <c r="VOQ2052" s="220"/>
      <c r="VOR2052" s="220"/>
      <c r="VOS2052" s="220"/>
      <c r="VOT2052" s="220"/>
      <c r="VOU2052" s="220"/>
      <c r="VOV2052" s="220"/>
      <c r="VOW2052" s="220"/>
      <c r="VOX2052" s="220"/>
      <c r="VOY2052" s="220"/>
      <c r="VOZ2052" s="220"/>
      <c r="VPA2052" s="220"/>
      <c r="VPB2052" s="220"/>
      <c r="VPC2052" s="220"/>
      <c r="VPD2052" s="220"/>
      <c r="VPE2052" s="220"/>
      <c r="VPF2052" s="220"/>
      <c r="VPG2052" s="220"/>
      <c r="VPH2052" s="220"/>
      <c r="VPI2052" s="220"/>
      <c r="VPJ2052" s="220"/>
      <c r="VPK2052" s="220"/>
      <c r="VPL2052" s="220"/>
      <c r="VPM2052" s="220"/>
      <c r="VPN2052" s="220"/>
      <c r="VPO2052" s="220"/>
      <c r="VPP2052" s="220"/>
      <c r="VPQ2052" s="220"/>
      <c r="VPR2052" s="220"/>
      <c r="VPS2052" s="220"/>
      <c r="VPT2052" s="220"/>
      <c r="VPU2052" s="220"/>
      <c r="VPV2052" s="220"/>
      <c r="VPW2052" s="220"/>
      <c r="VPX2052" s="220"/>
      <c r="VPY2052" s="220"/>
      <c r="VPZ2052" s="220"/>
      <c r="VQA2052" s="220"/>
      <c r="VQB2052" s="220"/>
      <c r="VQC2052" s="220"/>
      <c r="VQD2052" s="220"/>
      <c r="VQE2052" s="220"/>
      <c r="VQF2052" s="220"/>
      <c r="VQG2052" s="220"/>
      <c r="VQH2052" s="220"/>
      <c r="VQI2052" s="220"/>
      <c r="VQJ2052" s="220"/>
      <c r="VQK2052" s="220"/>
      <c r="VQL2052" s="220"/>
      <c r="VQM2052" s="220"/>
      <c r="VQN2052" s="220"/>
      <c r="VQO2052" s="220"/>
      <c r="VQP2052" s="220"/>
      <c r="VQQ2052" s="220"/>
      <c r="VQR2052" s="220"/>
      <c r="VQS2052" s="220"/>
      <c r="VQT2052" s="220"/>
      <c r="VQU2052" s="220"/>
      <c r="VQV2052" s="220"/>
      <c r="VQW2052" s="220"/>
      <c r="VQX2052" s="220"/>
      <c r="VQY2052" s="220"/>
      <c r="VQZ2052" s="220"/>
      <c r="VRA2052" s="220"/>
      <c r="VRB2052" s="220"/>
      <c r="VRC2052" s="220"/>
      <c r="VRD2052" s="220"/>
      <c r="VRE2052" s="220"/>
      <c r="VRF2052" s="220"/>
      <c r="VRG2052" s="220"/>
      <c r="VRH2052" s="220"/>
      <c r="VRI2052" s="220"/>
      <c r="VRJ2052" s="220"/>
      <c r="VRK2052" s="220"/>
      <c r="VRL2052" s="220"/>
      <c r="VRM2052" s="220"/>
      <c r="VRN2052" s="220"/>
      <c r="VRO2052" s="220"/>
      <c r="VRP2052" s="220"/>
      <c r="VRQ2052" s="220"/>
      <c r="VRR2052" s="220"/>
      <c r="VRS2052" s="220"/>
      <c r="VRT2052" s="220"/>
      <c r="VRU2052" s="220"/>
      <c r="VRV2052" s="220"/>
      <c r="VRW2052" s="220"/>
      <c r="VRX2052" s="220"/>
      <c r="VRY2052" s="220"/>
      <c r="VRZ2052" s="220"/>
      <c r="VSA2052" s="220"/>
      <c r="VSB2052" s="220"/>
      <c r="VSC2052" s="220"/>
      <c r="VSD2052" s="220"/>
      <c r="VSE2052" s="220"/>
      <c r="VSF2052" s="220"/>
      <c r="VSG2052" s="220"/>
      <c r="VSH2052" s="220"/>
      <c r="VSI2052" s="220"/>
      <c r="VSJ2052" s="220"/>
      <c r="VSK2052" s="220"/>
      <c r="VSL2052" s="220"/>
      <c r="VSM2052" s="220"/>
      <c r="VSN2052" s="220"/>
      <c r="VSO2052" s="220"/>
      <c r="VSP2052" s="220"/>
      <c r="VSQ2052" s="220"/>
      <c r="VSR2052" s="220"/>
      <c r="VSS2052" s="220"/>
      <c r="VST2052" s="220"/>
      <c r="VSU2052" s="220"/>
      <c r="VSV2052" s="220"/>
      <c r="VSW2052" s="220"/>
      <c r="VSX2052" s="220"/>
      <c r="VSY2052" s="220"/>
      <c r="VSZ2052" s="220"/>
      <c r="VTA2052" s="220"/>
      <c r="VTB2052" s="220"/>
      <c r="VTC2052" s="220"/>
      <c r="VTD2052" s="220"/>
      <c r="VTE2052" s="220"/>
      <c r="VTF2052" s="220"/>
      <c r="VTG2052" s="220"/>
      <c r="VTH2052" s="220"/>
      <c r="VTI2052" s="220"/>
      <c r="VTJ2052" s="220"/>
      <c r="VTK2052" s="220"/>
      <c r="VTL2052" s="220"/>
      <c r="VTM2052" s="220"/>
      <c r="VTN2052" s="220"/>
      <c r="VTO2052" s="220"/>
      <c r="VTP2052" s="220"/>
      <c r="VTQ2052" s="220"/>
      <c r="VTR2052" s="220"/>
      <c r="VTS2052" s="220"/>
      <c r="VTT2052" s="220"/>
      <c r="VTU2052" s="220"/>
      <c r="VTV2052" s="220"/>
      <c r="VTW2052" s="220"/>
      <c r="VTX2052" s="220"/>
      <c r="VTY2052" s="220"/>
      <c r="VTZ2052" s="220"/>
      <c r="VUA2052" s="220"/>
      <c r="VUB2052" s="220"/>
      <c r="VUC2052" s="220"/>
      <c r="VUD2052" s="220"/>
      <c r="VUE2052" s="220"/>
      <c r="VUF2052" s="220"/>
      <c r="VUG2052" s="220"/>
      <c r="VUH2052" s="220"/>
      <c r="VUI2052" s="220"/>
      <c r="VUJ2052" s="220"/>
      <c r="VUK2052" s="220"/>
      <c r="VUL2052" s="220"/>
      <c r="VUM2052" s="220"/>
      <c r="VUN2052" s="220"/>
      <c r="VUO2052" s="220"/>
      <c r="VUP2052" s="220"/>
      <c r="VUQ2052" s="220"/>
      <c r="VUR2052" s="220"/>
      <c r="VUS2052" s="220"/>
      <c r="VUT2052" s="220"/>
      <c r="VUU2052" s="220"/>
      <c r="VUV2052" s="220"/>
      <c r="VUW2052" s="220"/>
      <c r="VUX2052" s="220"/>
      <c r="VUY2052" s="220"/>
      <c r="VUZ2052" s="220"/>
      <c r="VVA2052" s="220"/>
      <c r="VVB2052" s="220"/>
      <c r="VVC2052" s="220"/>
      <c r="VVD2052" s="220"/>
      <c r="VVE2052" s="220"/>
      <c r="VVF2052" s="220"/>
      <c r="VVG2052" s="220"/>
      <c r="VVH2052" s="220"/>
      <c r="VVI2052" s="220"/>
      <c r="VVJ2052" s="220"/>
      <c r="VVK2052" s="220"/>
      <c r="VVL2052" s="220"/>
      <c r="VVM2052" s="220"/>
      <c r="VVN2052" s="220"/>
      <c r="VVO2052" s="220"/>
      <c r="VVP2052" s="220"/>
      <c r="VVQ2052" s="220"/>
      <c r="VVR2052" s="220"/>
      <c r="VVS2052" s="220"/>
      <c r="VVT2052" s="220"/>
      <c r="VVU2052" s="220"/>
      <c r="VVV2052" s="220"/>
      <c r="VVW2052" s="220"/>
      <c r="VVX2052" s="220"/>
      <c r="VVY2052" s="220"/>
      <c r="VVZ2052" s="220"/>
      <c r="VWA2052" s="220"/>
      <c r="VWB2052" s="220"/>
      <c r="VWC2052" s="220"/>
      <c r="VWD2052" s="220"/>
      <c r="VWE2052" s="220"/>
      <c r="VWF2052" s="220"/>
      <c r="VWG2052" s="220"/>
      <c r="VWH2052" s="220"/>
      <c r="VWI2052" s="220"/>
      <c r="VWJ2052" s="220"/>
      <c r="VWK2052" s="220"/>
      <c r="VWL2052" s="220"/>
      <c r="VWM2052" s="220"/>
      <c r="VWN2052" s="220"/>
      <c r="VWO2052" s="220"/>
      <c r="VWP2052" s="220"/>
      <c r="VWQ2052" s="220"/>
      <c r="VWR2052" s="220"/>
      <c r="VWS2052" s="220"/>
      <c r="VWT2052" s="220"/>
      <c r="VWU2052" s="220"/>
      <c r="VWV2052" s="220"/>
      <c r="VWW2052" s="220"/>
      <c r="VWX2052" s="220"/>
      <c r="VWY2052" s="220"/>
      <c r="VWZ2052" s="220"/>
      <c r="VXA2052" s="220"/>
      <c r="VXB2052" s="220"/>
      <c r="VXC2052" s="220"/>
      <c r="VXD2052" s="220"/>
      <c r="VXE2052" s="220"/>
      <c r="VXF2052" s="220"/>
      <c r="VXG2052" s="220"/>
      <c r="VXH2052" s="220"/>
      <c r="VXI2052" s="220"/>
      <c r="VXJ2052" s="220"/>
      <c r="VXK2052" s="220"/>
      <c r="VXL2052" s="220"/>
      <c r="VXM2052" s="220"/>
      <c r="VXN2052" s="220"/>
      <c r="VXO2052" s="220"/>
      <c r="VXP2052" s="220"/>
      <c r="VXQ2052" s="220"/>
      <c r="VXR2052" s="220"/>
      <c r="VXS2052" s="220"/>
      <c r="VXT2052" s="220"/>
      <c r="VXU2052" s="220"/>
      <c r="VXV2052" s="220"/>
      <c r="VXW2052" s="220"/>
      <c r="VXX2052" s="220"/>
      <c r="VXY2052" s="220"/>
      <c r="VXZ2052" s="220"/>
      <c r="VYA2052" s="220"/>
      <c r="VYB2052" s="220"/>
      <c r="VYC2052" s="220"/>
      <c r="VYD2052" s="220"/>
      <c r="VYE2052" s="220"/>
      <c r="VYF2052" s="220"/>
      <c r="VYG2052" s="220"/>
      <c r="VYH2052" s="220"/>
      <c r="VYI2052" s="220"/>
      <c r="VYJ2052" s="220"/>
      <c r="VYK2052" s="220"/>
      <c r="VYL2052" s="220"/>
      <c r="VYM2052" s="220"/>
      <c r="VYN2052" s="220"/>
      <c r="VYO2052" s="220"/>
      <c r="VYP2052" s="220"/>
      <c r="VYQ2052" s="220"/>
      <c r="VYR2052" s="220"/>
      <c r="VYS2052" s="220"/>
      <c r="VYT2052" s="220"/>
      <c r="VYU2052" s="220"/>
      <c r="VYV2052" s="220"/>
      <c r="VYW2052" s="220"/>
      <c r="VYX2052" s="220"/>
      <c r="VYY2052" s="220"/>
      <c r="VYZ2052" s="220"/>
      <c r="VZA2052" s="220"/>
      <c r="VZB2052" s="220"/>
      <c r="VZC2052" s="220"/>
      <c r="VZD2052" s="220"/>
      <c r="VZE2052" s="220"/>
      <c r="VZF2052" s="220"/>
      <c r="VZG2052" s="220"/>
      <c r="VZH2052" s="220"/>
      <c r="VZI2052" s="220"/>
      <c r="VZJ2052" s="220"/>
      <c r="VZK2052" s="220"/>
      <c r="VZL2052" s="220"/>
      <c r="VZM2052" s="220"/>
      <c r="VZN2052" s="220"/>
      <c r="VZO2052" s="220"/>
      <c r="VZP2052" s="220"/>
      <c r="VZQ2052" s="220"/>
      <c r="VZR2052" s="220"/>
      <c r="VZS2052" s="220"/>
      <c r="VZT2052" s="220"/>
      <c r="VZU2052" s="220"/>
      <c r="VZV2052" s="220"/>
      <c r="VZW2052" s="220"/>
      <c r="VZX2052" s="220"/>
      <c r="VZY2052" s="220"/>
      <c r="VZZ2052" s="220"/>
      <c r="WAA2052" s="220"/>
      <c r="WAB2052" s="220"/>
      <c r="WAC2052" s="220"/>
      <c r="WAD2052" s="220"/>
      <c r="WAE2052" s="220"/>
      <c r="WAF2052" s="220"/>
      <c r="WAG2052" s="220"/>
      <c r="WAH2052" s="220"/>
      <c r="WAI2052" s="220"/>
      <c r="WAJ2052" s="220"/>
      <c r="WAK2052" s="220"/>
      <c r="WAL2052" s="220"/>
      <c r="WAM2052" s="220"/>
      <c r="WAN2052" s="220"/>
      <c r="WAO2052" s="220"/>
      <c r="WAP2052" s="220"/>
      <c r="WAQ2052" s="220"/>
      <c r="WAR2052" s="220"/>
      <c r="WAS2052" s="220"/>
      <c r="WAT2052" s="220"/>
      <c r="WAU2052" s="220"/>
      <c r="WAV2052" s="220"/>
      <c r="WAW2052" s="220"/>
      <c r="WAX2052" s="220"/>
      <c r="WAY2052" s="220"/>
      <c r="WAZ2052" s="220"/>
      <c r="WBA2052" s="220"/>
      <c r="WBB2052" s="220"/>
      <c r="WBC2052" s="220"/>
      <c r="WBD2052" s="220"/>
      <c r="WBE2052" s="220"/>
      <c r="WBF2052" s="220"/>
      <c r="WBG2052" s="220"/>
      <c r="WBH2052" s="220"/>
      <c r="WBI2052" s="220"/>
      <c r="WBJ2052" s="220"/>
      <c r="WBK2052" s="220"/>
      <c r="WBL2052" s="220"/>
      <c r="WBM2052" s="220"/>
      <c r="WBN2052" s="220"/>
      <c r="WBO2052" s="220"/>
      <c r="WBP2052" s="220"/>
      <c r="WBQ2052" s="220"/>
      <c r="WBR2052" s="220"/>
      <c r="WBS2052" s="220"/>
      <c r="WBT2052" s="220"/>
      <c r="WBU2052" s="220"/>
      <c r="WBV2052" s="220"/>
      <c r="WBW2052" s="220"/>
      <c r="WBX2052" s="220"/>
      <c r="WBY2052" s="220"/>
      <c r="WBZ2052" s="220"/>
      <c r="WCA2052" s="220"/>
      <c r="WCB2052" s="220"/>
      <c r="WCC2052" s="220"/>
      <c r="WCD2052" s="220"/>
      <c r="WCE2052" s="220"/>
      <c r="WCF2052" s="220"/>
      <c r="WCG2052" s="220"/>
      <c r="WCH2052" s="220"/>
      <c r="WCI2052" s="220"/>
      <c r="WCJ2052" s="220"/>
      <c r="WCK2052" s="220"/>
      <c r="WCL2052" s="220"/>
      <c r="WCM2052" s="220"/>
      <c r="WCN2052" s="220"/>
      <c r="WCO2052" s="220"/>
      <c r="WCP2052" s="220"/>
      <c r="WCQ2052" s="220"/>
      <c r="WCR2052" s="220"/>
      <c r="WCS2052" s="220"/>
      <c r="WCT2052" s="220"/>
      <c r="WCU2052" s="220"/>
      <c r="WCV2052" s="220"/>
      <c r="WCW2052" s="220"/>
      <c r="WCX2052" s="220"/>
      <c r="WCY2052" s="220"/>
      <c r="WCZ2052" s="220"/>
      <c r="WDA2052" s="220"/>
      <c r="WDB2052" s="220"/>
      <c r="WDC2052" s="220"/>
      <c r="WDD2052" s="220"/>
      <c r="WDE2052" s="220"/>
      <c r="WDF2052" s="220"/>
      <c r="WDG2052" s="220"/>
      <c r="WDH2052" s="220"/>
      <c r="WDI2052" s="220"/>
      <c r="WDJ2052" s="220"/>
      <c r="WDK2052" s="220"/>
      <c r="WDL2052" s="220"/>
      <c r="WDM2052" s="220"/>
      <c r="WDN2052" s="220"/>
      <c r="WDO2052" s="220"/>
      <c r="WDP2052" s="220"/>
      <c r="WDQ2052" s="220"/>
      <c r="WDR2052" s="220"/>
      <c r="WDS2052" s="220"/>
      <c r="WDT2052" s="220"/>
      <c r="WDU2052" s="220"/>
      <c r="WDV2052" s="220"/>
      <c r="WDW2052" s="220"/>
      <c r="WDX2052" s="220"/>
      <c r="WDY2052" s="220"/>
      <c r="WDZ2052" s="220"/>
      <c r="WEA2052" s="220"/>
      <c r="WEB2052" s="220"/>
      <c r="WEC2052" s="220"/>
      <c r="WED2052" s="220"/>
      <c r="WEE2052" s="220"/>
      <c r="WEF2052" s="220"/>
      <c r="WEG2052" s="220"/>
      <c r="WEH2052" s="220"/>
      <c r="WEI2052" s="220"/>
      <c r="WEJ2052" s="220"/>
      <c r="WEK2052" s="220"/>
      <c r="WEL2052" s="220"/>
      <c r="WEM2052" s="220"/>
      <c r="WEN2052" s="220"/>
      <c r="WEO2052" s="220"/>
      <c r="WEP2052" s="220"/>
      <c r="WEQ2052" s="220"/>
      <c r="WER2052" s="220"/>
      <c r="WES2052" s="220"/>
      <c r="WET2052" s="220"/>
      <c r="WEU2052" s="220"/>
      <c r="WEV2052" s="220"/>
      <c r="WEW2052" s="220"/>
      <c r="WEX2052" s="220"/>
      <c r="WEY2052" s="220"/>
      <c r="WEZ2052" s="220"/>
      <c r="WFA2052" s="220"/>
      <c r="WFB2052" s="220"/>
      <c r="WFC2052" s="220"/>
      <c r="WFD2052" s="220"/>
      <c r="WFE2052" s="220"/>
      <c r="WFF2052" s="220"/>
      <c r="WFG2052" s="220"/>
      <c r="WFH2052" s="220"/>
      <c r="WFI2052" s="220"/>
      <c r="WFJ2052" s="220"/>
      <c r="WFK2052" s="220"/>
      <c r="WFL2052" s="220"/>
      <c r="WFM2052" s="220"/>
      <c r="WFN2052" s="220"/>
      <c r="WFO2052" s="220"/>
      <c r="WFP2052" s="220"/>
      <c r="WFQ2052" s="220"/>
      <c r="WFR2052" s="220"/>
      <c r="WFS2052" s="220"/>
      <c r="WFT2052" s="220"/>
      <c r="WFU2052" s="220"/>
      <c r="WFV2052" s="220"/>
      <c r="WFW2052" s="220"/>
      <c r="WFX2052" s="220"/>
      <c r="WFY2052" s="220"/>
      <c r="WFZ2052" s="220"/>
      <c r="WGA2052" s="220"/>
      <c r="WGB2052" s="220"/>
      <c r="WGC2052" s="220"/>
      <c r="WGD2052" s="220"/>
      <c r="WGE2052" s="220"/>
      <c r="WGF2052" s="220"/>
      <c r="WGG2052" s="220"/>
      <c r="WGH2052" s="220"/>
      <c r="WGI2052" s="220"/>
      <c r="WGJ2052" s="220"/>
      <c r="WGK2052" s="220"/>
      <c r="WGL2052" s="220"/>
      <c r="WGM2052" s="220"/>
      <c r="WGN2052" s="220"/>
      <c r="WGO2052" s="220"/>
      <c r="WGP2052" s="220"/>
      <c r="WGQ2052" s="220"/>
      <c r="WGR2052" s="220"/>
      <c r="WGS2052" s="220"/>
      <c r="WGT2052" s="220"/>
      <c r="WGU2052" s="220"/>
      <c r="WGV2052" s="220"/>
      <c r="WGW2052" s="220"/>
      <c r="WGX2052" s="220"/>
      <c r="WGY2052" s="220"/>
      <c r="WGZ2052" s="220"/>
      <c r="WHA2052" s="220"/>
      <c r="WHB2052" s="220"/>
      <c r="WHC2052" s="220"/>
      <c r="WHD2052" s="220"/>
      <c r="WHE2052" s="220"/>
      <c r="WHF2052" s="220"/>
      <c r="WHG2052" s="220"/>
      <c r="WHH2052" s="220"/>
      <c r="WHI2052" s="220"/>
      <c r="WHJ2052" s="220"/>
      <c r="WHK2052" s="220"/>
      <c r="WHL2052" s="220"/>
      <c r="WHM2052" s="220"/>
      <c r="WHN2052" s="220"/>
      <c r="WHO2052" s="220"/>
      <c r="WHP2052" s="220"/>
      <c r="WHQ2052" s="220"/>
      <c r="WHR2052" s="220"/>
      <c r="WHS2052" s="220"/>
      <c r="WHT2052" s="220"/>
      <c r="WHU2052" s="220"/>
      <c r="WHV2052" s="220"/>
      <c r="WHW2052" s="220"/>
      <c r="WHX2052" s="220"/>
      <c r="WHY2052" s="220"/>
      <c r="WHZ2052" s="220"/>
      <c r="WIA2052" s="220"/>
      <c r="WIB2052" s="220"/>
      <c r="WIC2052" s="220"/>
      <c r="WID2052" s="220"/>
      <c r="WIE2052" s="220"/>
      <c r="WIF2052" s="220"/>
      <c r="WIG2052" s="220"/>
      <c r="WIH2052" s="220"/>
      <c r="WII2052" s="220"/>
      <c r="WIJ2052" s="220"/>
      <c r="WIK2052" s="220"/>
      <c r="WIL2052" s="220"/>
      <c r="WIM2052" s="220"/>
      <c r="WIN2052" s="220"/>
      <c r="WIO2052" s="220"/>
      <c r="WIP2052" s="220"/>
      <c r="WIQ2052" s="220"/>
      <c r="WIR2052" s="220"/>
      <c r="WIS2052" s="220"/>
      <c r="WIT2052" s="220"/>
      <c r="WIU2052" s="220"/>
      <c r="WIV2052" s="220"/>
      <c r="WIW2052" s="220"/>
      <c r="WIX2052" s="220"/>
      <c r="WIY2052" s="220"/>
      <c r="WIZ2052" s="220"/>
      <c r="WJA2052" s="220"/>
      <c r="WJB2052" s="220"/>
      <c r="WJC2052" s="220"/>
      <c r="WJD2052" s="220"/>
      <c r="WJE2052" s="220"/>
      <c r="WJF2052" s="220"/>
      <c r="WJG2052" s="220"/>
      <c r="WJH2052" s="220"/>
      <c r="WJI2052" s="220"/>
      <c r="WJJ2052" s="220"/>
      <c r="WJK2052" s="220"/>
      <c r="WJL2052" s="220"/>
      <c r="WJM2052" s="220"/>
      <c r="WJN2052" s="220"/>
      <c r="WJO2052" s="220"/>
      <c r="WJP2052" s="220"/>
      <c r="WJQ2052" s="220"/>
      <c r="WJR2052" s="220"/>
      <c r="WJS2052" s="220"/>
      <c r="WJT2052" s="220"/>
      <c r="WJU2052" s="220"/>
      <c r="WJV2052" s="220"/>
      <c r="WJW2052" s="220"/>
      <c r="WJX2052" s="220"/>
      <c r="WJY2052" s="220"/>
      <c r="WJZ2052" s="220"/>
      <c r="WKA2052" s="220"/>
      <c r="WKB2052" s="220"/>
      <c r="WKC2052" s="220"/>
      <c r="WKD2052" s="220"/>
      <c r="WKE2052" s="220"/>
      <c r="WKF2052" s="220"/>
      <c r="WKG2052" s="220"/>
      <c r="WKH2052" s="220"/>
      <c r="WKI2052" s="220"/>
      <c r="WKJ2052" s="220"/>
      <c r="WKK2052" s="220"/>
      <c r="WKL2052" s="220"/>
      <c r="WKM2052" s="220"/>
      <c r="WKN2052" s="220"/>
      <c r="WKO2052" s="220"/>
      <c r="WKP2052" s="220"/>
      <c r="WKQ2052" s="220"/>
      <c r="WKR2052" s="220"/>
      <c r="WKS2052" s="220"/>
      <c r="WKT2052" s="220"/>
      <c r="WKU2052" s="220"/>
      <c r="WKV2052" s="220"/>
      <c r="WKW2052" s="220"/>
      <c r="WKX2052" s="220"/>
      <c r="WKY2052" s="220"/>
      <c r="WKZ2052" s="220"/>
      <c r="WLA2052" s="220"/>
      <c r="WLB2052" s="220"/>
      <c r="WLC2052" s="220"/>
      <c r="WLD2052" s="220"/>
      <c r="WLE2052" s="220"/>
      <c r="WLF2052" s="220"/>
      <c r="WLG2052" s="220"/>
      <c r="WLH2052" s="220"/>
      <c r="WLI2052" s="220"/>
      <c r="WLJ2052" s="220"/>
      <c r="WLK2052" s="220"/>
      <c r="WLL2052" s="220"/>
      <c r="WLM2052" s="220"/>
      <c r="WLN2052" s="220"/>
      <c r="WLO2052" s="220"/>
      <c r="WLP2052" s="220"/>
      <c r="WLQ2052" s="220"/>
      <c r="WLR2052" s="220"/>
      <c r="WLS2052" s="220"/>
      <c r="WLT2052" s="220"/>
      <c r="WLU2052" s="220"/>
      <c r="WLV2052" s="220"/>
      <c r="WLW2052" s="220"/>
      <c r="WLX2052" s="220"/>
      <c r="WLY2052" s="220"/>
      <c r="WLZ2052" s="220"/>
      <c r="WMA2052" s="220"/>
      <c r="WMB2052" s="220"/>
      <c r="WMC2052" s="220"/>
      <c r="WMD2052" s="220"/>
      <c r="WME2052" s="220"/>
      <c r="WMF2052" s="220"/>
      <c r="WMG2052" s="220"/>
      <c r="WMH2052" s="220"/>
      <c r="WMI2052" s="220"/>
      <c r="WMJ2052" s="220"/>
      <c r="WMK2052" s="220"/>
      <c r="WML2052" s="220"/>
      <c r="WMM2052" s="220"/>
      <c r="WMN2052" s="220"/>
      <c r="WMO2052" s="220"/>
      <c r="WMP2052" s="220"/>
      <c r="WMQ2052" s="220"/>
      <c r="WMR2052" s="220"/>
      <c r="WMS2052" s="220"/>
      <c r="WMT2052" s="220"/>
      <c r="WMU2052" s="220"/>
      <c r="WMV2052" s="220"/>
      <c r="WMW2052" s="220"/>
      <c r="WMX2052" s="220"/>
      <c r="WMY2052" s="220"/>
      <c r="WMZ2052" s="220"/>
      <c r="WNA2052" s="220"/>
      <c r="WNB2052" s="220"/>
      <c r="WNC2052" s="220"/>
      <c r="WND2052" s="220"/>
      <c r="WNE2052" s="220"/>
      <c r="WNF2052" s="220"/>
      <c r="WNG2052" s="220"/>
      <c r="WNH2052" s="220"/>
      <c r="WNI2052" s="220"/>
      <c r="WNJ2052" s="220"/>
      <c r="WNK2052" s="220"/>
      <c r="WNL2052" s="220"/>
      <c r="WNM2052" s="220"/>
      <c r="WNN2052" s="220"/>
      <c r="WNO2052" s="220"/>
      <c r="WNP2052" s="220"/>
      <c r="WNQ2052" s="220"/>
      <c r="WNR2052" s="220"/>
      <c r="WNS2052" s="220"/>
      <c r="WNT2052" s="220"/>
      <c r="WNU2052" s="220"/>
      <c r="WNV2052" s="220"/>
      <c r="WNW2052" s="220"/>
      <c r="WNX2052" s="220"/>
      <c r="WNY2052" s="220"/>
      <c r="WNZ2052" s="220"/>
      <c r="WOA2052" s="220"/>
      <c r="WOB2052" s="220"/>
      <c r="WOC2052" s="220"/>
      <c r="WOD2052" s="220"/>
      <c r="WOE2052" s="220"/>
      <c r="WOF2052" s="220"/>
      <c r="WOG2052" s="220"/>
      <c r="WOH2052" s="220"/>
      <c r="WOI2052" s="220"/>
      <c r="WOJ2052" s="220"/>
      <c r="WOK2052" s="220"/>
      <c r="WOL2052" s="220"/>
      <c r="WOM2052" s="220"/>
      <c r="WON2052" s="220"/>
      <c r="WOO2052" s="220"/>
      <c r="WOP2052" s="220"/>
      <c r="WOQ2052" s="220"/>
      <c r="WOR2052" s="220"/>
      <c r="WOS2052" s="220"/>
      <c r="WOT2052" s="220"/>
      <c r="WOU2052" s="220"/>
      <c r="WOV2052" s="220"/>
      <c r="WOW2052" s="220"/>
      <c r="WOX2052" s="220"/>
      <c r="WOY2052" s="220"/>
      <c r="WOZ2052" s="220"/>
      <c r="WPA2052" s="220"/>
      <c r="WPB2052" s="220"/>
      <c r="WPC2052" s="220"/>
      <c r="WPD2052" s="220"/>
      <c r="WPE2052" s="220"/>
      <c r="WPF2052" s="220"/>
      <c r="WPG2052" s="220"/>
      <c r="WPH2052" s="220"/>
      <c r="WPI2052" s="220"/>
      <c r="WPJ2052" s="220"/>
      <c r="WPK2052" s="220"/>
      <c r="WPL2052" s="220"/>
      <c r="WPM2052" s="220"/>
      <c r="WPN2052" s="220"/>
      <c r="WPO2052" s="220"/>
      <c r="WPP2052" s="220"/>
      <c r="WPQ2052" s="220"/>
      <c r="WPR2052" s="220"/>
      <c r="WPS2052" s="220"/>
      <c r="WPT2052" s="220"/>
      <c r="WPU2052" s="220"/>
      <c r="WPV2052" s="220"/>
      <c r="WPW2052" s="220"/>
      <c r="WPX2052" s="220"/>
      <c r="WPY2052" s="220"/>
      <c r="WPZ2052" s="220"/>
      <c r="WQA2052" s="220"/>
      <c r="WQB2052" s="220"/>
      <c r="WQC2052" s="220"/>
      <c r="WQD2052" s="220"/>
      <c r="WQE2052" s="220"/>
      <c r="WQF2052" s="220"/>
      <c r="WQG2052" s="220"/>
      <c r="WQH2052" s="220"/>
      <c r="WQI2052" s="220"/>
      <c r="WQJ2052" s="220"/>
      <c r="WQK2052" s="220"/>
      <c r="WQL2052" s="220"/>
      <c r="WQM2052" s="220"/>
      <c r="WQN2052" s="220"/>
      <c r="WQO2052" s="220"/>
      <c r="WQP2052" s="220"/>
      <c r="WQQ2052" s="220"/>
      <c r="WQR2052" s="220"/>
      <c r="WQS2052" s="220"/>
      <c r="WQT2052" s="220"/>
      <c r="WQU2052" s="220"/>
      <c r="WQV2052" s="220"/>
      <c r="WQW2052" s="220"/>
      <c r="WQX2052" s="220"/>
      <c r="WQY2052" s="220"/>
      <c r="WQZ2052" s="220"/>
      <c r="WRA2052" s="220"/>
      <c r="WRB2052" s="220"/>
      <c r="WRC2052" s="220"/>
      <c r="WRD2052" s="220"/>
      <c r="WRE2052" s="220"/>
      <c r="WRF2052" s="220"/>
      <c r="WRG2052" s="220"/>
      <c r="WRH2052" s="220"/>
      <c r="WRI2052" s="220"/>
      <c r="WRJ2052" s="220"/>
      <c r="WRK2052" s="220"/>
      <c r="WRL2052" s="220"/>
      <c r="WRM2052" s="220"/>
      <c r="WRN2052" s="220"/>
      <c r="WRO2052" s="220"/>
      <c r="WRP2052" s="220"/>
      <c r="WRQ2052" s="220"/>
      <c r="WRR2052" s="220"/>
      <c r="WRS2052" s="220"/>
      <c r="WRT2052" s="220"/>
      <c r="WRU2052" s="220"/>
      <c r="WRV2052" s="220"/>
      <c r="WRW2052" s="220"/>
      <c r="WRX2052" s="220"/>
      <c r="WRY2052" s="220"/>
      <c r="WRZ2052" s="220"/>
      <c r="WSA2052" s="220"/>
      <c r="WSB2052" s="220"/>
      <c r="WSC2052" s="220"/>
      <c r="WSD2052" s="220"/>
      <c r="WSE2052" s="220"/>
      <c r="WSF2052" s="220"/>
      <c r="WSG2052" s="220"/>
      <c r="WSH2052" s="220"/>
      <c r="WSI2052" s="220"/>
      <c r="WSJ2052" s="220"/>
      <c r="WSK2052" s="220"/>
      <c r="WSL2052" s="220"/>
      <c r="WSM2052" s="220"/>
      <c r="WSN2052" s="220"/>
      <c r="WSO2052" s="220"/>
      <c r="WSP2052" s="220"/>
      <c r="WSQ2052" s="220"/>
      <c r="WSR2052" s="220"/>
      <c r="WSS2052" s="220"/>
      <c r="WST2052" s="220"/>
      <c r="WSU2052" s="220"/>
      <c r="WSV2052" s="220"/>
      <c r="WSW2052" s="220"/>
      <c r="WSX2052" s="220"/>
      <c r="WSY2052" s="220"/>
      <c r="WSZ2052" s="220"/>
      <c r="WTA2052" s="220"/>
      <c r="WTB2052" s="220"/>
      <c r="WTC2052" s="220"/>
      <c r="WTD2052" s="220"/>
      <c r="WTE2052" s="220"/>
      <c r="WTF2052" s="220"/>
      <c r="WTG2052" s="220"/>
      <c r="WTH2052" s="220"/>
      <c r="WTI2052" s="220"/>
      <c r="WTJ2052" s="220"/>
      <c r="WTK2052" s="220"/>
      <c r="WTL2052" s="220"/>
      <c r="WTM2052" s="220"/>
      <c r="WTN2052" s="220"/>
      <c r="WTO2052" s="220"/>
      <c r="WTP2052" s="220"/>
      <c r="WTQ2052" s="220"/>
      <c r="WTR2052" s="220"/>
      <c r="WTS2052" s="220"/>
      <c r="WTT2052" s="220"/>
      <c r="WTU2052" s="220"/>
      <c r="WTV2052" s="220"/>
      <c r="WTW2052" s="220"/>
      <c r="WTX2052" s="220"/>
      <c r="WTY2052" s="220"/>
      <c r="WTZ2052" s="220"/>
      <c r="WUA2052" s="220"/>
      <c r="WUB2052" s="220"/>
      <c r="WUC2052" s="220"/>
      <c r="WUD2052" s="220"/>
      <c r="WUE2052" s="220"/>
      <c r="WUF2052" s="220"/>
      <c r="WUG2052" s="220"/>
      <c r="WUH2052" s="220"/>
      <c r="WUI2052" s="220"/>
      <c r="WUJ2052" s="220"/>
      <c r="WUK2052" s="220"/>
      <c r="WUL2052" s="220"/>
      <c r="WUM2052" s="220"/>
      <c r="WUN2052" s="220"/>
      <c r="WUO2052" s="220"/>
      <c r="WUP2052" s="220"/>
      <c r="WUQ2052" s="220"/>
      <c r="WUR2052" s="220"/>
      <c r="WUS2052" s="220"/>
      <c r="WUT2052" s="220"/>
      <c r="WUU2052" s="220"/>
      <c r="WUV2052" s="220"/>
      <c r="WUW2052" s="220"/>
      <c r="WUX2052" s="220"/>
      <c r="WUY2052" s="220"/>
      <c r="WUZ2052" s="220"/>
      <c r="WVA2052" s="220"/>
      <c r="WVB2052" s="220"/>
      <c r="WVC2052" s="220"/>
      <c r="WVD2052" s="220"/>
      <c r="WVE2052" s="220"/>
      <c r="WVF2052" s="220"/>
      <c r="WVG2052" s="220"/>
      <c r="WVH2052" s="220"/>
      <c r="WVI2052" s="220"/>
      <c r="WVJ2052" s="220"/>
      <c r="WVK2052" s="220"/>
      <c r="WVL2052" s="220"/>
      <c r="WVM2052" s="220"/>
      <c r="WVN2052" s="220"/>
      <c r="WVO2052" s="220"/>
      <c r="WVP2052" s="220"/>
      <c r="WVQ2052" s="220"/>
      <c r="WVR2052" s="220"/>
      <c r="WVS2052" s="220"/>
      <c r="WVT2052" s="220"/>
      <c r="WVU2052" s="220"/>
      <c r="WVV2052" s="220"/>
      <c r="WVW2052" s="220"/>
      <c r="WVX2052" s="220"/>
      <c r="WVY2052" s="220"/>
      <c r="WVZ2052" s="220"/>
      <c r="WWA2052" s="220"/>
      <c r="WWB2052" s="220"/>
      <c r="WWC2052" s="220"/>
      <c r="WWD2052" s="220"/>
      <c r="WWE2052" s="220"/>
      <c r="WWF2052" s="220"/>
      <c r="WWG2052" s="220"/>
      <c r="WWH2052" s="220"/>
      <c r="WWI2052" s="220"/>
      <c r="WWJ2052" s="220"/>
      <c r="WWK2052" s="220"/>
      <c r="WWL2052" s="220"/>
      <c r="WWM2052" s="220"/>
      <c r="WWN2052" s="220"/>
      <c r="WWO2052" s="220"/>
      <c r="WWP2052" s="220"/>
      <c r="WWQ2052" s="220"/>
      <c r="WWR2052" s="220"/>
      <c r="WWS2052" s="220"/>
      <c r="WWT2052" s="220"/>
      <c r="WWU2052" s="220"/>
      <c r="WWV2052" s="220"/>
      <c r="WWW2052" s="220"/>
      <c r="WWX2052" s="220"/>
      <c r="WWY2052" s="220"/>
      <c r="WWZ2052" s="220"/>
      <c r="WXA2052" s="220"/>
      <c r="WXB2052" s="220"/>
      <c r="WXC2052" s="220"/>
      <c r="WXD2052" s="220"/>
      <c r="WXE2052" s="220"/>
      <c r="WXF2052" s="220"/>
      <c r="WXG2052" s="220"/>
      <c r="WXH2052" s="220"/>
      <c r="WXI2052" s="220"/>
      <c r="WXJ2052" s="220"/>
      <c r="WXK2052" s="220"/>
      <c r="WXL2052" s="220"/>
      <c r="WXM2052" s="220"/>
      <c r="WXN2052" s="220"/>
      <c r="WXO2052" s="220"/>
      <c r="WXP2052" s="220"/>
      <c r="WXQ2052" s="220"/>
      <c r="WXR2052" s="220"/>
      <c r="WXS2052" s="220"/>
      <c r="WXT2052" s="220"/>
      <c r="WXU2052" s="220"/>
      <c r="WXV2052" s="220"/>
      <c r="WXW2052" s="220"/>
      <c r="WXX2052" s="220"/>
      <c r="WXY2052" s="220"/>
      <c r="WXZ2052" s="220"/>
      <c r="WYA2052" s="220"/>
      <c r="WYB2052" s="220"/>
      <c r="WYC2052" s="220"/>
      <c r="WYD2052" s="220"/>
      <c r="WYE2052" s="220"/>
      <c r="WYF2052" s="220"/>
      <c r="WYG2052" s="220"/>
      <c r="WYH2052" s="220"/>
      <c r="WYI2052" s="220"/>
      <c r="WYJ2052" s="220"/>
      <c r="WYK2052" s="220"/>
      <c r="WYL2052" s="220"/>
      <c r="WYM2052" s="220"/>
      <c r="WYN2052" s="220"/>
      <c r="WYO2052" s="220"/>
      <c r="WYP2052" s="220"/>
      <c r="WYQ2052" s="220"/>
      <c r="WYR2052" s="220"/>
      <c r="WYS2052" s="220"/>
      <c r="WYT2052" s="220"/>
      <c r="WYU2052" s="220"/>
      <c r="WYV2052" s="220"/>
      <c r="WYW2052" s="220"/>
      <c r="WYX2052" s="220"/>
      <c r="WYY2052" s="220"/>
      <c r="WYZ2052" s="220"/>
      <c r="WZA2052" s="220"/>
      <c r="WZB2052" s="220"/>
      <c r="WZC2052" s="220"/>
      <c r="WZD2052" s="220"/>
      <c r="WZE2052" s="220"/>
      <c r="WZF2052" s="220"/>
      <c r="WZG2052" s="220"/>
      <c r="WZH2052" s="220"/>
      <c r="WZI2052" s="220"/>
      <c r="WZJ2052" s="220"/>
      <c r="WZK2052" s="220"/>
      <c r="WZL2052" s="220"/>
      <c r="WZM2052" s="220"/>
      <c r="WZN2052" s="220"/>
      <c r="WZO2052" s="220"/>
      <c r="WZP2052" s="220"/>
      <c r="WZQ2052" s="220"/>
      <c r="WZR2052" s="220"/>
      <c r="WZS2052" s="220"/>
      <c r="WZT2052" s="220"/>
      <c r="WZU2052" s="220"/>
      <c r="WZV2052" s="220"/>
      <c r="WZW2052" s="220"/>
      <c r="WZX2052" s="220"/>
      <c r="WZY2052" s="220"/>
      <c r="WZZ2052" s="220"/>
      <c r="XAA2052" s="220"/>
      <c r="XAB2052" s="220"/>
      <c r="XAC2052" s="220"/>
      <c r="XAD2052" s="220"/>
      <c r="XAE2052" s="220"/>
      <c r="XAF2052" s="220"/>
      <c r="XAG2052" s="220"/>
      <c r="XAH2052" s="220"/>
      <c r="XAI2052" s="220"/>
      <c r="XAJ2052" s="220"/>
      <c r="XAK2052" s="220"/>
      <c r="XAL2052" s="220"/>
      <c r="XAM2052" s="220"/>
      <c r="XAN2052" s="220"/>
      <c r="XAO2052" s="220"/>
      <c r="XAP2052" s="220"/>
      <c r="XAQ2052" s="220"/>
      <c r="XAR2052" s="220"/>
      <c r="XAS2052" s="220"/>
      <c r="XAT2052" s="220"/>
      <c r="XAU2052" s="220"/>
      <c r="XAV2052" s="220"/>
      <c r="XAW2052" s="220"/>
      <c r="XAX2052" s="220"/>
      <c r="XAY2052" s="220"/>
      <c r="XAZ2052" s="220"/>
      <c r="XBA2052" s="220"/>
      <c r="XBB2052" s="220"/>
      <c r="XBC2052" s="220"/>
      <c r="XBD2052" s="220"/>
      <c r="XBE2052" s="220"/>
      <c r="XBF2052" s="220"/>
      <c r="XBG2052" s="220"/>
      <c r="XBH2052" s="220"/>
      <c r="XBI2052" s="220"/>
      <c r="XBJ2052" s="220"/>
      <c r="XBK2052" s="220"/>
      <c r="XBL2052" s="220"/>
      <c r="XBM2052" s="220"/>
      <c r="XBN2052" s="220"/>
      <c r="XBO2052" s="220"/>
      <c r="XBP2052" s="220"/>
      <c r="XBQ2052" s="220"/>
      <c r="XBR2052" s="220"/>
      <c r="XBS2052" s="220"/>
      <c r="XBT2052" s="220"/>
      <c r="XBU2052" s="220"/>
      <c r="XBV2052" s="220"/>
      <c r="XBW2052" s="220"/>
      <c r="XBX2052" s="220"/>
      <c r="XBY2052" s="220"/>
      <c r="XBZ2052" s="220"/>
      <c r="XCA2052" s="220"/>
      <c r="XCB2052" s="220"/>
      <c r="XCC2052" s="220"/>
      <c r="XCD2052" s="220"/>
      <c r="XCE2052" s="220"/>
      <c r="XCF2052" s="220"/>
      <c r="XCG2052" s="220"/>
      <c r="XCH2052" s="220"/>
      <c r="XCI2052" s="220"/>
      <c r="XCJ2052" s="220"/>
      <c r="XCK2052" s="220"/>
      <c r="XCL2052" s="220"/>
      <c r="XCM2052" s="220"/>
      <c r="XCN2052" s="220"/>
      <c r="XCO2052" s="220"/>
      <c r="XCP2052" s="220"/>
      <c r="XCQ2052" s="220"/>
      <c r="XCR2052" s="220"/>
      <c r="XCS2052" s="220"/>
      <c r="XCT2052" s="220"/>
      <c r="XCU2052" s="220"/>
      <c r="XCV2052" s="220"/>
      <c r="XCW2052" s="220"/>
      <c r="XCX2052" s="220"/>
      <c r="XCY2052" s="220"/>
      <c r="XCZ2052" s="220"/>
      <c r="XDA2052" s="220"/>
      <c r="XDB2052" s="220"/>
      <c r="XDC2052" s="220"/>
      <c r="XDD2052" s="220"/>
      <c r="XDE2052" s="220"/>
      <c r="XDF2052" s="220"/>
      <c r="XDG2052" s="220"/>
      <c r="XDH2052" s="220"/>
      <c r="XDI2052" s="220"/>
      <c r="XDJ2052" s="220"/>
      <c r="XDK2052" s="220"/>
      <c r="XDL2052" s="220"/>
      <c r="XDM2052" s="220"/>
      <c r="XDN2052" s="220"/>
      <c r="XDO2052" s="220"/>
      <c r="XDP2052" s="220"/>
      <c r="XDQ2052" s="220"/>
      <c r="XDR2052" s="220"/>
      <c r="XDS2052" s="220"/>
      <c r="XDT2052" s="220"/>
      <c r="XDU2052" s="220"/>
      <c r="XDV2052" s="220"/>
      <c r="XDW2052" s="220"/>
      <c r="XDX2052" s="220"/>
      <c r="XDY2052" s="220"/>
      <c r="XDZ2052" s="220"/>
      <c r="XEA2052" s="220"/>
      <c r="XEB2052" s="220"/>
      <c r="XEC2052" s="220"/>
      <c r="XED2052" s="220"/>
      <c r="XEE2052" s="220"/>
      <c r="XEF2052" s="220"/>
      <c r="XEG2052" s="220"/>
      <c r="XEH2052" s="220"/>
      <c r="XEI2052" s="220"/>
      <c r="XEJ2052" s="220"/>
      <c r="XEK2052" s="220"/>
      <c r="XEL2052" s="220"/>
      <c r="XEM2052" s="220"/>
      <c r="XEN2052" s="220"/>
      <c r="XEO2052" s="220"/>
      <c r="XEP2052" s="220"/>
      <c r="XEQ2052" s="220"/>
      <c r="XER2052" s="220"/>
      <c r="XES2052" s="220"/>
      <c r="XET2052" s="220"/>
      <c r="XEU2052" s="220"/>
      <c r="XEV2052" s="220"/>
      <c r="XEW2052" s="220"/>
      <c r="XEX2052" s="220"/>
      <c r="XEY2052" s="220"/>
      <c r="XEZ2052" s="220"/>
      <c r="XFA2052" s="220"/>
      <c r="XFB2052" s="220"/>
      <c r="XFC2052" s="220"/>
    </row>
    <row r="2053" spans="1:16383" s="202" customFormat="1" x14ac:dyDescent="0.25">
      <c r="B2053" s="220"/>
      <c r="C2053" s="220"/>
      <c r="D2053" s="220" t="s">
        <v>205</v>
      </c>
      <c r="E2053" s="220"/>
      <c r="F2053" s="220"/>
      <c r="H2053" s="36">
        <f>H2048+H2050</f>
        <v>4.03</v>
      </c>
      <c r="I2053" s="220"/>
      <c r="J2053" s="220"/>
      <c r="K2053" s="220"/>
      <c r="L2053" s="220"/>
      <c r="M2053" s="220"/>
      <c r="N2053" s="220"/>
      <c r="O2053" s="220"/>
      <c r="P2053" s="220"/>
      <c r="Q2053" s="220"/>
      <c r="R2053" s="220"/>
      <c r="S2053" s="220"/>
      <c r="T2053" s="220"/>
      <c r="U2053" s="220"/>
      <c r="V2053" s="220"/>
      <c r="W2053" s="220"/>
      <c r="X2053" s="220"/>
      <c r="Y2053" s="220"/>
      <c r="Z2053" s="220"/>
      <c r="AA2053" s="220"/>
      <c r="AB2053" s="220"/>
      <c r="AC2053" s="220"/>
      <c r="AD2053" s="220"/>
      <c r="AE2053" s="220"/>
      <c r="AF2053" s="220"/>
      <c r="AG2053" s="220"/>
      <c r="AH2053" s="220"/>
      <c r="AI2053" s="220"/>
      <c r="AJ2053" s="220"/>
      <c r="AK2053" s="220"/>
      <c r="AL2053" s="220"/>
      <c r="AM2053" s="220"/>
      <c r="AN2053" s="220"/>
      <c r="AO2053" s="220"/>
      <c r="AP2053" s="220"/>
      <c r="AQ2053" s="220"/>
      <c r="AR2053" s="220"/>
      <c r="AS2053" s="220"/>
      <c r="AT2053" s="220"/>
      <c r="AU2053" s="220"/>
      <c r="AV2053" s="220"/>
      <c r="AW2053" s="220"/>
      <c r="AX2053" s="220"/>
      <c r="AY2053" s="220"/>
      <c r="AZ2053" s="220"/>
      <c r="BA2053" s="220"/>
      <c r="BB2053" s="220"/>
      <c r="BC2053" s="220"/>
      <c r="BD2053" s="220"/>
      <c r="BE2053" s="220"/>
      <c r="BF2053" s="220"/>
      <c r="BG2053" s="220"/>
      <c r="BH2053" s="220"/>
      <c r="BI2053" s="220"/>
      <c r="BJ2053" s="220"/>
      <c r="BK2053" s="220"/>
      <c r="BL2053" s="220"/>
      <c r="BM2053" s="220"/>
      <c r="BN2053" s="220"/>
      <c r="BO2053" s="220"/>
      <c r="BP2053" s="220"/>
      <c r="BQ2053" s="220"/>
      <c r="BR2053" s="220"/>
      <c r="BS2053" s="220"/>
      <c r="BT2053" s="220"/>
      <c r="BU2053" s="220"/>
      <c r="BV2053" s="220"/>
      <c r="BW2053" s="220"/>
      <c r="BX2053" s="220"/>
      <c r="BY2053" s="220"/>
      <c r="BZ2053" s="220"/>
      <c r="CA2053" s="220"/>
      <c r="CB2053" s="220"/>
      <c r="CC2053" s="220"/>
      <c r="CD2053" s="220"/>
      <c r="CE2053" s="220"/>
      <c r="CF2053" s="220"/>
      <c r="CG2053" s="220"/>
      <c r="CH2053" s="220"/>
      <c r="CI2053" s="220"/>
      <c r="CJ2053" s="220"/>
      <c r="CK2053" s="220"/>
      <c r="CL2053" s="220"/>
      <c r="CM2053" s="220"/>
      <c r="CN2053" s="220"/>
      <c r="CO2053" s="220"/>
      <c r="CP2053" s="220"/>
      <c r="CQ2053" s="220"/>
      <c r="CR2053" s="220"/>
      <c r="CS2053" s="220"/>
      <c r="CT2053" s="220"/>
      <c r="CU2053" s="220"/>
      <c r="CV2053" s="220"/>
      <c r="CW2053" s="220"/>
      <c r="CX2053" s="220"/>
      <c r="CY2053" s="220"/>
      <c r="CZ2053" s="220"/>
      <c r="DA2053" s="220"/>
      <c r="DB2053" s="220"/>
      <c r="DC2053" s="220"/>
      <c r="DD2053" s="220"/>
      <c r="DE2053" s="220"/>
      <c r="DF2053" s="220"/>
      <c r="DG2053" s="220"/>
      <c r="DH2053" s="220"/>
      <c r="DI2053" s="220"/>
      <c r="DJ2053" s="220"/>
      <c r="DK2053" s="220"/>
      <c r="DL2053" s="220"/>
      <c r="DM2053" s="220"/>
      <c r="DN2053" s="220"/>
      <c r="DO2053" s="220"/>
      <c r="DP2053" s="220"/>
      <c r="DQ2053" s="220"/>
      <c r="DR2053" s="220"/>
      <c r="DS2053" s="220"/>
      <c r="DT2053" s="220"/>
      <c r="DU2053" s="220"/>
      <c r="DV2053" s="220"/>
      <c r="DW2053" s="220"/>
      <c r="DX2053" s="220"/>
      <c r="DY2053" s="220"/>
      <c r="DZ2053" s="220"/>
      <c r="EA2053" s="220"/>
      <c r="EB2053" s="220"/>
      <c r="EC2053" s="220"/>
      <c r="ED2053" s="220"/>
      <c r="EE2053" s="220"/>
      <c r="EF2053" s="220"/>
      <c r="EG2053" s="220"/>
      <c r="EH2053" s="220"/>
      <c r="EI2053" s="220"/>
      <c r="EJ2053" s="220"/>
      <c r="EK2053" s="220"/>
      <c r="EL2053" s="220"/>
      <c r="EM2053" s="220"/>
      <c r="EN2053" s="220"/>
      <c r="EO2053" s="220"/>
      <c r="EP2053" s="220"/>
      <c r="EQ2053" s="220"/>
      <c r="ER2053" s="220"/>
      <c r="ES2053" s="220"/>
      <c r="ET2053" s="220"/>
      <c r="EU2053" s="220"/>
      <c r="EV2053" s="220"/>
      <c r="EW2053" s="220"/>
      <c r="EX2053" s="220"/>
      <c r="EY2053" s="220"/>
      <c r="EZ2053" s="220"/>
      <c r="FA2053" s="220"/>
      <c r="FB2053" s="220"/>
      <c r="FC2053" s="220"/>
      <c r="FD2053" s="220"/>
      <c r="FE2053" s="220"/>
      <c r="FF2053" s="220"/>
      <c r="FG2053" s="220"/>
      <c r="FH2053" s="220"/>
      <c r="FI2053" s="220"/>
      <c r="FJ2053" s="220"/>
      <c r="FK2053" s="220"/>
      <c r="FL2053" s="220"/>
      <c r="FM2053" s="220"/>
      <c r="FN2053" s="220"/>
      <c r="FO2053" s="220"/>
      <c r="FP2053" s="220"/>
      <c r="FQ2053" s="220"/>
      <c r="FR2053" s="220"/>
      <c r="FS2053" s="220"/>
      <c r="FT2053" s="220"/>
      <c r="FU2053" s="220"/>
      <c r="FV2053" s="220"/>
      <c r="FW2053" s="220"/>
      <c r="FX2053" s="220"/>
      <c r="FY2053" s="220"/>
      <c r="FZ2053" s="220"/>
      <c r="GA2053" s="220"/>
      <c r="GB2053" s="220"/>
      <c r="GC2053" s="220"/>
      <c r="GD2053" s="220"/>
      <c r="GE2053" s="220"/>
      <c r="GF2053" s="220"/>
      <c r="GG2053" s="220"/>
      <c r="GH2053" s="220"/>
      <c r="GI2053" s="220"/>
      <c r="GJ2053" s="220"/>
      <c r="GK2053" s="220"/>
      <c r="GL2053" s="220"/>
      <c r="GM2053" s="220"/>
      <c r="GN2053" s="220"/>
      <c r="GO2053" s="220"/>
      <c r="GP2053" s="220"/>
      <c r="GQ2053" s="220"/>
      <c r="GR2053" s="220"/>
      <c r="GS2053" s="220"/>
      <c r="GT2053" s="220"/>
      <c r="GU2053" s="220"/>
      <c r="GV2053" s="220"/>
      <c r="GW2053" s="220"/>
      <c r="GX2053" s="220"/>
      <c r="GY2053" s="220"/>
      <c r="GZ2053" s="220"/>
      <c r="HA2053" s="220"/>
      <c r="HB2053" s="220"/>
      <c r="HC2053" s="220"/>
      <c r="HD2053" s="220"/>
      <c r="HE2053" s="220"/>
      <c r="HF2053" s="220"/>
      <c r="HG2053" s="220"/>
      <c r="HH2053" s="220"/>
      <c r="HI2053" s="220"/>
      <c r="HJ2053" s="220"/>
      <c r="HK2053" s="220"/>
      <c r="HL2053" s="220"/>
      <c r="HM2053" s="220"/>
      <c r="HN2053" s="220"/>
      <c r="HO2053" s="220"/>
      <c r="HP2053" s="220"/>
      <c r="HQ2053" s="220"/>
      <c r="HR2053" s="220"/>
      <c r="HS2053" s="220"/>
      <c r="HT2053" s="220"/>
      <c r="HU2053" s="220"/>
      <c r="HV2053" s="220"/>
      <c r="HW2053" s="220"/>
      <c r="HX2053" s="220"/>
      <c r="HY2053" s="220"/>
      <c r="HZ2053" s="220"/>
      <c r="IA2053" s="220"/>
      <c r="IB2053" s="220"/>
      <c r="IC2053" s="220"/>
      <c r="ID2053" s="220"/>
      <c r="IE2053" s="220"/>
      <c r="IF2053" s="220"/>
      <c r="IG2053" s="220"/>
      <c r="IH2053" s="220"/>
      <c r="II2053" s="220"/>
      <c r="IJ2053" s="220"/>
      <c r="IK2053" s="220"/>
      <c r="IL2053" s="220"/>
      <c r="IM2053" s="220"/>
      <c r="IN2053" s="220"/>
      <c r="IO2053" s="220"/>
      <c r="IP2053" s="220"/>
      <c r="IQ2053" s="220"/>
      <c r="IR2053" s="220"/>
      <c r="IS2053" s="220"/>
      <c r="IT2053" s="220"/>
      <c r="IU2053" s="220"/>
      <c r="IV2053" s="220"/>
      <c r="IW2053" s="220"/>
      <c r="IX2053" s="220"/>
      <c r="IY2053" s="220"/>
      <c r="IZ2053" s="220"/>
      <c r="JA2053" s="220"/>
      <c r="JB2053" s="220"/>
      <c r="JC2053" s="220"/>
      <c r="JD2053" s="220"/>
      <c r="JE2053" s="220"/>
      <c r="JF2053" s="220"/>
      <c r="JG2053" s="220"/>
      <c r="JH2053" s="220"/>
      <c r="JI2053" s="220"/>
      <c r="JJ2053" s="220"/>
      <c r="JK2053" s="220"/>
      <c r="JL2053" s="220"/>
      <c r="JM2053" s="220"/>
      <c r="JN2053" s="220"/>
      <c r="JO2053" s="220"/>
      <c r="JP2053" s="220"/>
      <c r="JQ2053" s="220"/>
      <c r="JR2053" s="220"/>
      <c r="JS2053" s="220"/>
      <c r="JT2053" s="220"/>
      <c r="JU2053" s="220"/>
      <c r="JV2053" s="220"/>
      <c r="JW2053" s="220"/>
      <c r="JX2053" s="220"/>
      <c r="JY2053" s="220"/>
      <c r="JZ2053" s="220"/>
      <c r="KA2053" s="220"/>
      <c r="KB2053" s="220"/>
      <c r="KC2053" s="220"/>
      <c r="KD2053" s="220"/>
      <c r="KE2053" s="220"/>
      <c r="KF2053" s="220"/>
      <c r="KG2053" s="220"/>
      <c r="KH2053" s="220"/>
      <c r="KI2053" s="220"/>
      <c r="KJ2053" s="220"/>
      <c r="KK2053" s="220"/>
      <c r="KL2053" s="220"/>
      <c r="KM2053" s="220"/>
      <c r="KN2053" s="220"/>
      <c r="KO2053" s="220"/>
      <c r="KP2053" s="220"/>
      <c r="KQ2053" s="220"/>
      <c r="KR2053" s="220"/>
      <c r="KS2053" s="220"/>
      <c r="KT2053" s="220"/>
      <c r="KU2053" s="220"/>
      <c r="KV2053" s="220"/>
      <c r="KW2053" s="220"/>
      <c r="KX2053" s="220"/>
      <c r="KY2053" s="220"/>
      <c r="KZ2053" s="220"/>
      <c r="LA2053" s="220"/>
      <c r="LB2053" s="220"/>
      <c r="LC2053" s="220"/>
      <c r="LD2053" s="220"/>
      <c r="LE2053" s="220"/>
      <c r="LF2053" s="220"/>
      <c r="LG2053" s="220"/>
      <c r="LH2053" s="220"/>
      <c r="LI2053" s="220"/>
      <c r="LJ2053" s="220"/>
      <c r="LK2053" s="220"/>
      <c r="LL2053" s="220"/>
      <c r="LM2053" s="220"/>
      <c r="LN2053" s="220"/>
      <c r="LO2053" s="220"/>
      <c r="LP2053" s="220"/>
      <c r="LQ2053" s="220"/>
      <c r="LR2053" s="220"/>
      <c r="LS2053" s="220"/>
      <c r="LT2053" s="220"/>
      <c r="LU2053" s="220"/>
      <c r="LV2053" s="220"/>
      <c r="LW2053" s="220"/>
      <c r="LX2053" s="220"/>
      <c r="LY2053" s="220"/>
      <c r="LZ2053" s="220"/>
      <c r="MA2053" s="220"/>
      <c r="MB2053" s="220"/>
      <c r="MC2053" s="220"/>
      <c r="MD2053" s="220"/>
      <c r="ME2053" s="220"/>
      <c r="MF2053" s="220"/>
      <c r="MG2053" s="220"/>
      <c r="MH2053" s="220"/>
      <c r="MI2053" s="220"/>
      <c r="MJ2053" s="220"/>
      <c r="MK2053" s="220"/>
      <c r="ML2053" s="220"/>
      <c r="MM2053" s="220"/>
      <c r="MN2053" s="220"/>
      <c r="MO2053" s="220"/>
      <c r="MP2053" s="220"/>
      <c r="MQ2053" s="220"/>
      <c r="MR2053" s="220"/>
      <c r="MS2053" s="220"/>
      <c r="MT2053" s="220"/>
      <c r="MU2053" s="220"/>
      <c r="MV2053" s="220"/>
      <c r="MW2053" s="220"/>
      <c r="MX2053" s="220"/>
      <c r="MY2053" s="220"/>
      <c r="MZ2053" s="220"/>
      <c r="NA2053" s="220"/>
      <c r="NB2053" s="220"/>
      <c r="NC2053" s="220"/>
      <c r="ND2053" s="220"/>
      <c r="NE2053" s="220"/>
      <c r="NF2053" s="220"/>
      <c r="NG2053" s="220"/>
      <c r="NH2053" s="220"/>
      <c r="NI2053" s="220"/>
      <c r="NJ2053" s="220"/>
      <c r="NK2053" s="220"/>
      <c r="NL2053" s="220"/>
      <c r="NM2053" s="220"/>
      <c r="NN2053" s="220"/>
      <c r="NO2053" s="220"/>
      <c r="NP2053" s="220"/>
      <c r="NQ2053" s="220"/>
      <c r="NR2053" s="220"/>
      <c r="NS2053" s="220"/>
      <c r="NT2053" s="220"/>
      <c r="NU2053" s="220"/>
      <c r="NV2053" s="220"/>
      <c r="NW2053" s="220"/>
      <c r="NX2053" s="220"/>
      <c r="NY2053" s="220"/>
      <c r="NZ2053" s="220"/>
      <c r="OA2053" s="220"/>
      <c r="OB2053" s="220"/>
      <c r="OC2053" s="220"/>
      <c r="OD2053" s="220"/>
      <c r="OE2053" s="220"/>
      <c r="OF2053" s="220"/>
      <c r="OG2053" s="220"/>
      <c r="OH2053" s="220"/>
      <c r="OI2053" s="220"/>
      <c r="OJ2053" s="220"/>
      <c r="OK2053" s="220"/>
      <c r="OL2053" s="220"/>
      <c r="OM2053" s="220"/>
      <c r="ON2053" s="220"/>
      <c r="OO2053" s="220"/>
      <c r="OP2053" s="220"/>
      <c r="OQ2053" s="220"/>
      <c r="OR2053" s="220"/>
      <c r="OS2053" s="220"/>
      <c r="OT2053" s="220"/>
      <c r="OU2053" s="220"/>
      <c r="OV2053" s="220"/>
      <c r="OW2053" s="220"/>
      <c r="OX2053" s="220"/>
      <c r="OY2053" s="220"/>
      <c r="OZ2053" s="220"/>
      <c r="PA2053" s="220"/>
      <c r="PB2053" s="220"/>
      <c r="PC2053" s="220"/>
      <c r="PD2053" s="220"/>
      <c r="PE2053" s="220"/>
      <c r="PF2053" s="220"/>
      <c r="PG2053" s="220"/>
      <c r="PH2053" s="220"/>
      <c r="PI2053" s="220"/>
      <c r="PJ2053" s="220"/>
      <c r="PK2053" s="220"/>
      <c r="PL2053" s="220"/>
      <c r="PM2053" s="220"/>
      <c r="PN2053" s="220"/>
      <c r="PO2053" s="220"/>
      <c r="PP2053" s="220"/>
      <c r="PQ2053" s="220"/>
      <c r="PR2053" s="220"/>
      <c r="PS2053" s="220"/>
      <c r="PT2053" s="220"/>
      <c r="PU2053" s="220"/>
      <c r="PV2053" s="220"/>
      <c r="PW2053" s="220"/>
      <c r="PX2053" s="220"/>
      <c r="PY2053" s="220"/>
      <c r="PZ2053" s="220"/>
      <c r="QA2053" s="220"/>
      <c r="QB2053" s="220"/>
      <c r="QC2053" s="220"/>
      <c r="QD2053" s="220"/>
      <c r="QE2053" s="220"/>
      <c r="QF2053" s="220"/>
      <c r="QG2053" s="220"/>
      <c r="QH2053" s="220"/>
      <c r="QI2053" s="220"/>
      <c r="QJ2053" s="220"/>
      <c r="QK2053" s="220"/>
      <c r="QL2053" s="220"/>
      <c r="QM2053" s="220"/>
      <c r="QN2053" s="220"/>
      <c r="QO2053" s="220"/>
      <c r="QP2053" s="220"/>
      <c r="QQ2053" s="220"/>
      <c r="QR2053" s="220"/>
      <c r="QS2053" s="220"/>
      <c r="QT2053" s="220"/>
      <c r="QU2053" s="220"/>
      <c r="QV2053" s="220"/>
      <c r="QW2053" s="220"/>
      <c r="QX2053" s="220"/>
      <c r="QY2053" s="220"/>
      <c r="QZ2053" s="220"/>
      <c r="RA2053" s="220"/>
      <c r="RB2053" s="220"/>
      <c r="RC2053" s="220"/>
      <c r="RD2053" s="220"/>
      <c r="RE2053" s="220"/>
      <c r="RF2053" s="220"/>
      <c r="RG2053" s="220"/>
      <c r="RH2053" s="220"/>
      <c r="RI2053" s="220"/>
      <c r="RJ2053" s="220"/>
      <c r="RK2053" s="220"/>
      <c r="RL2053" s="220"/>
      <c r="RM2053" s="220"/>
      <c r="RN2053" s="220"/>
      <c r="RO2053" s="220"/>
      <c r="RP2053" s="220"/>
      <c r="RQ2053" s="220"/>
      <c r="RR2053" s="220"/>
      <c r="RS2053" s="220"/>
      <c r="RT2053" s="220"/>
      <c r="RU2053" s="220"/>
      <c r="RV2053" s="220"/>
      <c r="RW2053" s="220"/>
      <c r="RX2053" s="220"/>
      <c r="RY2053" s="220"/>
      <c r="RZ2053" s="220"/>
      <c r="SA2053" s="220"/>
      <c r="SB2053" s="220"/>
      <c r="SC2053" s="220"/>
      <c r="SD2053" s="220"/>
      <c r="SE2053" s="220"/>
      <c r="SF2053" s="220"/>
      <c r="SG2053" s="220"/>
      <c r="SH2053" s="220"/>
      <c r="SI2053" s="220"/>
      <c r="SJ2053" s="220"/>
      <c r="SK2053" s="220"/>
      <c r="SL2053" s="220"/>
      <c r="SM2053" s="220"/>
      <c r="SN2053" s="220"/>
      <c r="SO2053" s="220"/>
      <c r="SP2053" s="220"/>
      <c r="SQ2053" s="220"/>
      <c r="SR2053" s="220"/>
      <c r="SS2053" s="220"/>
      <c r="ST2053" s="220"/>
      <c r="SU2053" s="220"/>
      <c r="SV2053" s="220"/>
      <c r="SW2053" s="220"/>
      <c r="SX2053" s="220"/>
      <c r="SY2053" s="220"/>
      <c r="SZ2053" s="220"/>
      <c r="TA2053" s="220"/>
      <c r="TB2053" s="220"/>
      <c r="TC2053" s="220"/>
      <c r="TD2053" s="220"/>
      <c r="TE2053" s="220"/>
      <c r="TF2053" s="220"/>
      <c r="TG2053" s="220"/>
      <c r="TH2053" s="220"/>
      <c r="TI2053" s="220"/>
      <c r="TJ2053" s="220"/>
      <c r="TK2053" s="220"/>
      <c r="TL2053" s="220"/>
      <c r="TM2053" s="220"/>
      <c r="TN2053" s="220"/>
      <c r="TO2053" s="220"/>
      <c r="TP2053" s="220"/>
      <c r="TQ2053" s="220"/>
      <c r="TR2053" s="220"/>
      <c r="TS2053" s="220"/>
      <c r="TT2053" s="220"/>
      <c r="TU2053" s="220"/>
      <c r="TV2053" s="220"/>
      <c r="TW2053" s="220"/>
      <c r="TX2053" s="220"/>
      <c r="TY2053" s="220"/>
      <c r="TZ2053" s="220"/>
      <c r="UA2053" s="220"/>
      <c r="UB2053" s="220"/>
      <c r="UC2053" s="220"/>
      <c r="UD2053" s="220"/>
      <c r="UE2053" s="220"/>
      <c r="UF2053" s="220"/>
      <c r="UG2053" s="220"/>
      <c r="UH2053" s="220"/>
      <c r="UI2053" s="220"/>
      <c r="UJ2053" s="220"/>
      <c r="UK2053" s="220"/>
      <c r="UL2053" s="220"/>
      <c r="UM2053" s="220"/>
      <c r="UN2053" s="220"/>
      <c r="UO2053" s="220"/>
      <c r="UP2053" s="220"/>
      <c r="UQ2053" s="220"/>
      <c r="UR2053" s="220"/>
      <c r="US2053" s="220"/>
      <c r="UT2053" s="220"/>
      <c r="UU2053" s="220"/>
      <c r="UV2053" s="220"/>
      <c r="UW2053" s="220"/>
      <c r="UX2053" s="220"/>
      <c r="UY2053" s="220"/>
      <c r="UZ2053" s="220"/>
      <c r="VA2053" s="220"/>
      <c r="VB2053" s="220"/>
      <c r="VC2053" s="220"/>
      <c r="VD2053" s="220"/>
      <c r="VE2053" s="220"/>
      <c r="VF2053" s="220"/>
      <c r="VG2053" s="220"/>
      <c r="VH2053" s="220"/>
      <c r="VI2053" s="220"/>
      <c r="VJ2053" s="220"/>
      <c r="VK2053" s="220"/>
      <c r="VL2053" s="220"/>
      <c r="VM2053" s="220"/>
      <c r="VN2053" s="220"/>
      <c r="VO2053" s="220"/>
      <c r="VP2053" s="220"/>
      <c r="VQ2053" s="220"/>
      <c r="VR2053" s="220"/>
      <c r="VS2053" s="220"/>
      <c r="VT2053" s="220"/>
      <c r="VU2053" s="220"/>
      <c r="VV2053" s="220"/>
      <c r="VW2053" s="220"/>
      <c r="VX2053" s="220"/>
      <c r="VY2053" s="220"/>
      <c r="VZ2053" s="220"/>
      <c r="WA2053" s="220"/>
      <c r="WB2053" s="220"/>
      <c r="WC2053" s="220"/>
      <c r="WD2053" s="220"/>
      <c r="WE2053" s="220"/>
      <c r="WF2053" s="220"/>
      <c r="WG2053" s="220"/>
      <c r="WH2053" s="220"/>
      <c r="WI2053" s="220"/>
      <c r="WJ2053" s="220"/>
      <c r="WK2053" s="220"/>
      <c r="WL2053" s="220"/>
      <c r="WM2053" s="220"/>
      <c r="WN2053" s="220"/>
      <c r="WO2053" s="220"/>
      <c r="WP2053" s="220"/>
      <c r="WQ2053" s="220"/>
      <c r="WR2053" s="220"/>
      <c r="WS2053" s="220"/>
      <c r="WT2053" s="220"/>
      <c r="WU2053" s="220"/>
      <c r="WV2053" s="220"/>
      <c r="WW2053" s="220"/>
      <c r="WX2053" s="220"/>
      <c r="WY2053" s="220"/>
      <c r="WZ2053" s="220"/>
      <c r="XA2053" s="220"/>
      <c r="XB2053" s="220"/>
      <c r="XC2053" s="220"/>
      <c r="XD2053" s="220"/>
      <c r="XE2053" s="220"/>
      <c r="XF2053" s="220"/>
      <c r="XG2053" s="220"/>
      <c r="XH2053" s="220"/>
      <c r="XI2053" s="220"/>
      <c r="XJ2053" s="220"/>
      <c r="XK2053" s="220"/>
      <c r="XL2053" s="220"/>
      <c r="XM2053" s="220"/>
      <c r="XN2053" s="220"/>
      <c r="XO2053" s="220"/>
      <c r="XP2053" s="220"/>
      <c r="XQ2053" s="220"/>
      <c r="XR2053" s="220"/>
      <c r="XS2053" s="220"/>
      <c r="XT2053" s="220"/>
      <c r="XU2053" s="220"/>
      <c r="XV2053" s="220"/>
      <c r="XW2053" s="220"/>
      <c r="XX2053" s="220"/>
      <c r="XY2053" s="220"/>
      <c r="XZ2053" s="220"/>
      <c r="YA2053" s="220"/>
      <c r="YB2053" s="220"/>
      <c r="YC2053" s="220"/>
      <c r="YD2053" s="220"/>
      <c r="YE2053" s="220"/>
      <c r="YF2053" s="220"/>
      <c r="YG2053" s="220"/>
      <c r="YH2053" s="220"/>
      <c r="YI2053" s="220"/>
      <c r="YJ2053" s="220"/>
      <c r="YK2053" s="220"/>
      <c r="YL2053" s="220"/>
      <c r="YM2053" s="220"/>
      <c r="YN2053" s="220"/>
      <c r="YO2053" s="220"/>
      <c r="YP2053" s="220"/>
      <c r="YQ2053" s="220"/>
      <c r="YR2053" s="220"/>
      <c r="YS2053" s="220"/>
      <c r="YT2053" s="220"/>
      <c r="YU2053" s="220"/>
      <c r="YV2053" s="220"/>
      <c r="YW2053" s="220"/>
      <c r="YX2053" s="220"/>
      <c r="YY2053" s="220"/>
      <c r="YZ2053" s="220"/>
      <c r="ZA2053" s="220"/>
      <c r="ZB2053" s="220"/>
      <c r="ZC2053" s="220"/>
      <c r="ZD2053" s="220"/>
      <c r="ZE2053" s="220"/>
      <c r="ZF2053" s="220"/>
      <c r="ZG2053" s="220"/>
      <c r="ZH2053" s="220"/>
      <c r="ZI2053" s="220"/>
      <c r="ZJ2053" s="220"/>
      <c r="ZK2053" s="220"/>
      <c r="ZL2053" s="220"/>
      <c r="ZM2053" s="220"/>
      <c r="ZN2053" s="220"/>
      <c r="ZO2053" s="220"/>
      <c r="ZP2053" s="220"/>
      <c r="ZQ2053" s="220"/>
      <c r="ZR2053" s="220"/>
      <c r="ZS2053" s="220"/>
      <c r="ZT2053" s="220"/>
      <c r="ZU2053" s="220"/>
      <c r="ZV2053" s="220"/>
      <c r="ZW2053" s="220"/>
      <c r="ZX2053" s="220"/>
      <c r="ZY2053" s="220"/>
      <c r="ZZ2053" s="220"/>
      <c r="AAA2053" s="220"/>
      <c r="AAB2053" s="220"/>
      <c r="AAC2053" s="220"/>
      <c r="AAD2053" s="220"/>
      <c r="AAE2053" s="220"/>
      <c r="AAF2053" s="220"/>
      <c r="AAG2053" s="220"/>
      <c r="AAH2053" s="220"/>
      <c r="AAI2053" s="220"/>
      <c r="AAJ2053" s="220"/>
      <c r="AAK2053" s="220"/>
      <c r="AAL2053" s="220"/>
      <c r="AAM2053" s="220"/>
      <c r="AAN2053" s="220"/>
      <c r="AAO2053" s="220"/>
      <c r="AAP2053" s="220"/>
      <c r="AAQ2053" s="220"/>
      <c r="AAR2053" s="220"/>
      <c r="AAS2053" s="220"/>
      <c r="AAT2053" s="220"/>
      <c r="AAU2053" s="220"/>
      <c r="AAV2053" s="220"/>
      <c r="AAW2053" s="220"/>
      <c r="AAX2053" s="220"/>
      <c r="AAY2053" s="220"/>
      <c r="AAZ2053" s="220"/>
      <c r="ABA2053" s="220"/>
      <c r="ABB2053" s="220"/>
      <c r="ABC2053" s="220"/>
      <c r="ABD2053" s="220"/>
      <c r="ABE2053" s="220"/>
      <c r="ABF2053" s="220"/>
      <c r="ABG2053" s="220"/>
      <c r="ABH2053" s="220"/>
      <c r="ABI2053" s="220"/>
      <c r="ABJ2053" s="220"/>
      <c r="ABK2053" s="220"/>
      <c r="ABL2053" s="220"/>
      <c r="ABM2053" s="220"/>
      <c r="ABN2053" s="220"/>
      <c r="ABO2053" s="220"/>
      <c r="ABP2053" s="220"/>
      <c r="ABQ2053" s="220"/>
      <c r="ABR2053" s="220"/>
      <c r="ABS2053" s="220"/>
      <c r="ABT2053" s="220"/>
      <c r="ABU2053" s="220"/>
      <c r="ABV2053" s="220"/>
      <c r="ABW2053" s="220"/>
      <c r="ABX2053" s="220"/>
      <c r="ABY2053" s="220"/>
      <c r="ABZ2053" s="220"/>
      <c r="ACA2053" s="220"/>
      <c r="ACB2053" s="220"/>
      <c r="ACC2053" s="220"/>
      <c r="ACD2053" s="220"/>
      <c r="ACE2053" s="220"/>
      <c r="ACF2053" s="220"/>
      <c r="ACG2053" s="220"/>
      <c r="ACH2053" s="220"/>
      <c r="ACI2053" s="220"/>
      <c r="ACJ2053" s="220"/>
      <c r="ACK2053" s="220"/>
      <c r="ACL2053" s="220"/>
      <c r="ACM2053" s="220"/>
      <c r="ACN2053" s="220"/>
      <c r="ACO2053" s="220"/>
      <c r="ACP2053" s="220"/>
      <c r="ACQ2053" s="220"/>
      <c r="ACR2053" s="220"/>
      <c r="ACS2053" s="220"/>
      <c r="ACT2053" s="220"/>
      <c r="ACU2053" s="220"/>
      <c r="ACV2053" s="220"/>
      <c r="ACW2053" s="220"/>
      <c r="ACX2053" s="220"/>
      <c r="ACY2053" s="220"/>
      <c r="ACZ2053" s="220"/>
      <c r="ADA2053" s="220"/>
      <c r="ADB2053" s="220"/>
      <c r="ADC2053" s="220"/>
      <c r="ADD2053" s="220"/>
      <c r="ADE2053" s="220"/>
      <c r="ADF2053" s="220"/>
      <c r="ADG2053" s="220"/>
      <c r="ADH2053" s="220"/>
      <c r="ADI2053" s="220"/>
      <c r="ADJ2053" s="220"/>
      <c r="ADK2053" s="220"/>
      <c r="ADL2053" s="220"/>
      <c r="ADM2053" s="220"/>
      <c r="ADN2053" s="220"/>
      <c r="ADO2053" s="220"/>
      <c r="ADP2053" s="220"/>
      <c r="ADQ2053" s="220"/>
      <c r="ADR2053" s="220"/>
      <c r="ADS2053" s="220"/>
      <c r="ADT2053" s="220"/>
      <c r="ADU2053" s="220"/>
      <c r="ADV2053" s="220"/>
      <c r="ADW2053" s="220"/>
      <c r="ADX2053" s="220"/>
      <c r="ADY2053" s="220"/>
      <c r="ADZ2053" s="220"/>
      <c r="AEA2053" s="220"/>
      <c r="AEB2053" s="220"/>
      <c r="AEC2053" s="220"/>
      <c r="AED2053" s="220"/>
      <c r="AEE2053" s="220"/>
      <c r="AEF2053" s="220"/>
      <c r="AEG2053" s="220"/>
      <c r="AEH2053" s="220"/>
      <c r="AEI2053" s="220"/>
      <c r="AEJ2053" s="220"/>
      <c r="AEK2053" s="220"/>
      <c r="AEL2053" s="220"/>
      <c r="AEM2053" s="220"/>
      <c r="AEN2053" s="220"/>
      <c r="AEO2053" s="220"/>
      <c r="AEP2053" s="220"/>
      <c r="AEQ2053" s="220"/>
      <c r="AER2053" s="220"/>
      <c r="AES2053" s="220"/>
      <c r="AET2053" s="220"/>
      <c r="AEU2053" s="220"/>
      <c r="AEV2053" s="220"/>
      <c r="AEW2053" s="220"/>
      <c r="AEX2053" s="220"/>
      <c r="AEY2053" s="220"/>
      <c r="AEZ2053" s="220"/>
      <c r="AFA2053" s="220"/>
      <c r="AFB2053" s="220"/>
      <c r="AFC2053" s="220"/>
      <c r="AFD2053" s="220"/>
      <c r="AFE2053" s="220"/>
      <c r="AFF2053" s="220"/>
      <c r="AFG2053" s="220"/>
      <c r="AFH2053" s="220"/>
      <c r="AFI2053" s="220"/>
      <c r="AFJ2053" s="220"/>
      <c r="AFK2053" s="220"/>
      <c r="AFL2053" s="220"/>
      <c r="AFM2053" s="220"/>
      <c r="AFN2053" s="220"/>
      <c r="AFO2053" s="220"/>
      <c r="AFP2053" s="220"/>
      <c r="AFQ2053" s="220"/>
      <c r="AFR2053" s="220"/>
      <c r="AFS2053" s="220"/>
      <c r="AFT2053" s="220"/>
      <c r="AFU2053" s="220"/>
      <c r="AFV2053" s="220"/>
      <c r="AFW2053" s="220"/>
      <c r="AFX2053" s="220"/>
      <c r="AFY2053" s="220"/>
      <c r="AFZ2053" s="220"/>
      <c r="AGA2053" s="220"/>
      <c r="AGB2053" s="220"/>
      <c r="AGC2053" s="220"/>
      <c r="AGD2053" s="220"/>
      <c r="AGE2053" s="220"/>
      <c r="AGF2053" s="220"/>
      <c r="AGG2053" s="220"/>
      <c r="AGH2053" s="220"/>
      <c r="AGI2053" s="220"/>
      <c r="AGJ2053" s="220"/>
      <c r="AGK2053" s="220"/>
      <c r="AGL2053" s="220"/>
      <c r="AGM2053" s="220"/>
      <c r="AGN2053" s="220"/>
      <c r="AGO2053" s="220"/>
      <c r="AGP2053" s="220"/>
      <c r="AGQ2053" s="220"/>
      <c r="AGR2053" s="220"/>
      <c r="AGS2053" s="220"/>
      <c r="AGT2053" s="220"/>
      <c r="AGU2053" s="220"/>
      <c r="AGV2053" s="220"/>
      <c r="AGW2053" s="220"/>
      <c r="AGX2053" s="220"/>
      <c r="AGY2053" s="220"/>
      <c r="AGZ2053" s="220"/>
      <c r="AHA2053" s="220"/>
      <c r="AHB2053" s="220"/>
      <c r="AHC2053" s="220"/>
      <c r="AHD2053" s="220"/>
      <c r="AHE2053" s="220"/>
      <c r="AHF2053" s="220"/>
      <c r="AHG2053" s="220"/>
      <c r="AHH2053" s="220"/>
      <c r="AHI2053" s="220"/>
      <c r="AHJ2053" s="220"/>
      <c r="AHK2053" s="220"/>
      <c r="AHL2053" s="220"/>
      <c r="AHM2053" s="220"/>
      <c r="AHN2053" s="220"/>
      <c r="AHO2053" s="220"/>
      <c r="AHP2053" s="220"/>
      <c r="AHQ2053" s="220"/>
      <c r="AHR2053" s="220"/>
      <c r="AHS2053" s="220"/>
      <c r="AHT2053" s="220"/>
      <c r="AHU2053" s="220"/>
      <c r="AHV2053" s="220"/>
      <c r="AHW2053" s="220"/>
      <c r="AHX2053" s="220"/>
      <c r="AHY2053" s="220"/>
      <c r="AHZ2053" s="220"/>
      <c r="AIA2053" s="220"/>
      <c r="AIB2053" s="220"/>
      <c r="AIC2053" s="220"/>
      <c r="AID2053" s="220"/>
      <c r="AIE2053" s="220"/>
      <c r="AIF2053" s="220"/>
      <c r="AIG2053" s="220"/>
      <c r="AIH2053" s="220"/>
      <c r="AII2053" s="220"/>
      <c r="AIJ2053" s="220"/>
      <c r="AIK2053" s="220"/>
      <c r="AIL2053" s="220"/>
      <c r="AIM2053" s="220"/>
      <c r="AIN2053" s="220"/>
      <c r="AIO2053" s="220"/>
      <c r="AIP2053" s="220"/>
      <c r="AIQ2053" s="220"/>
      <c r="AIR2053" s="220"/>
      <c r="AIS2053" s="220"/>
      <c r="AIT2053" s="220"/>
      <c r="AIU2053" s="220"/>
      <c r="AIV2053" s="220"/>
      <c r="AIW2053" s="220"/>
      <c r="AIX2053" s="220"/>
      <c r="AIY2053" s="220"/>
      <c r="AIZ2053" s="220"/>
      <c r="AJA2053" s="220"/>
      <c r="AJB2053" s="220"/>
      <c r="AJC2053" s="220"/>
      <c r="AJD2053" s="220"/>
      <c r="AJE2053" s="220"/>
      <c r="AJF2053" s="220"/>
      <c r="AJG2053" s="220"/>
      <c r="AJH2053" s="220"/>
      <c r="AJI2053" s="220"/>
      <c r="AJJ2053" s="220"/>
      <c r="AJK2053" s="220"/>
      <c r="AJL2053" s="220"/>
      <c r="AJM2053" s="220"/>
      <c r="AJN2053" s="220"/>
      <c r="AJO2053" s="220"/>
      <c r="AJP2053" s="220"/>
      <c r="AJQ2053" s="220"/>
      <c r="AJR2053" s="220"/>
      <c r="AJS2053" s="220"/>
      <c r="AJT2053" s="220"/>
      <c r="AJU2053" s="220"/>
      <c r="AJV2053" s="220"/>
      <c r="AJW2053" s="220"/>
      <c r="AJX2053" s="220"/>
      <c r="AJY2053" s="220"/>
      <c r="AJZ2053" s="220"/>
      <c r="AKA2053" s="220"/>
      <c r="AKB2053" s="220"/>
      <c r="AKC2053" s="220"/>
      <c r="AKD2053" s="220"/>
      <c r="AKE2053" s="220"/>
      <c r="AKF2053" s="220"/>
      <c r="AKG2053" s="220"/>
      <c r="AKH2053" s="220"/>
      <c r="AKI2053" s="220"/>
      <c r="AKJ2053" s="220"/>
      <c r="AKK2053" s="220"/>
      <c r="AKL2053" s="220"/>
      <c r="AKM2053" s="220"/>
      <c r="AKN2053" s="220"/>
      <c r="AKO2053" s="220"/>
      <c r="AKP2053" s="220"/>
      <c r="AKQ2053" s="220"/>
      <c r="AKR2053" s="220"/>
      <c r="AKS2053" s="220"/>
      <c r="AKT2053" s="220"/>
      <c r="AKU2053" s="220"/>
      <c r="AKV2053" s="220"/>
      <c r="AKW2053" s="220"/>
      <c r="AKX2053" s="220"/>
      <c r="AKY2053" s="220"/>
      <c r="AKZ2053" s="220"/>
      <c r="ALA2053" s="220"/>
      <c r="ALB2053" s="220"/>
      <c r="ALC2053" s="220"/>
      <c r="ALD2053" s="220"/>
      <c r="ALE2053" s="220"/>
      <c r="ALF2053" s="220"/>
      <c r="ALG2053" s="220"/>
      <c r="ALH2053" s="220"/>
      <c r="ALI2053" s="220"/>
      <c r="ALJ2053" s="220"/>
      <c r="ALK2053" s="220"/>
      <c r="ALL2053" s="220"/>
      <c r="ALM2053" s="220"/>
      <c r="ALN2053" s="220"/>
      <c r="ALO2053" s="220"/>
      <c r="ALP2053" s="220"/>
      <c r="ALQ2053" s="220"/>
      <c r="ALR2053" s="220"/>
      <c r="ALS2053" s="220"/>
      <c r="ALT2053" s="220"/>
      <c r="ALU2053" s="220"/>
      <c r="ALV2053" s="220"/>
      <c r="ALW2053" s="220"/>
      <c r="ALX2053" s="220"/>
      <c r="ALY2053" s="220"/>
      <c r="ALZ2053" s="220"/>
      <c r="AMA2053" s="220"/>
      <c r="AMB2053" s="220"/>
      <c r="AMC2053" s="220"/>
      <c r="AMD2053" s="220"/>
      <c r="AME2053" s="220"/>
      <c r="AMF2053" s="220"/>
      <c r="AMG2053" s="220"/>
      <c r="AMH2053" s="220"/>
      <c r="AMI2053" s="220"/>
      <c r="AMJ2053" s="220"/>
      <c r="AMK2053" s="220"/>
      <c r="AML2053" s="220"/>
      <c r="AMM2053" s="220"/>
      <c r="AMN2053" s="220"/>
      <c r="AMO2053" s="220"/>
      <c r="AMP2053" s="220"/>
      <c r="AMQ2053" s="220"/>
      <c r="AMR2053" s="220"/>
      <c r="AMS2053" s="220"/>
      <c r="AMT2053" s="220"/>
      <c r="AMU2053" s="220"/>
      <c r="AMV2053" s="220"/>
      <c r="AMW2053" s="220"/>
      <c r="AMX2053" s="220"/>
      <c r="AMY2053" s="220"/>
      <c r="AMZ2053" s="220"/>
      <c r="ANA2053" s="220"/>
      <c r="ANB2053" s="220"/>
      <c r="ANC2053" s="220"/>
      <c r="AND2053" s="220"/>
      <c r="ANE2053" s="220"/>
      <c r="ANF2053" s="220"/>
      <c r="ANG2053" s="220"/>
      <c r="ANH2053" s="220"/>
      <c r="ANI2053" s="220"/>
      <c r="ANJ2053" s="220"/>
      <c r="ANK2053" s="220"/>
      <c r="ANL2053" s="220"/>
      <c r="ANM2053" s="220"/>
      <c r="ANN2053" s="220"/>
      <c r="ANO2053" s="220"/>
      <c r="ANP2053" s="220"/>
      <c r="ANQ2053" s="220"/>
      <c r="ANR2053" s="220"/>
      <c r="ANS2053" s="220"/>
      <c r="ANT2053" s="220"/>
      <c r="ANU2053" s="220"/>
      <c r="ANV2053" s="220"/>
      <c r="ANW2053" s="220"/>
      <c r="ANX2053" s="220"/>
      <c r="ANY2053" s="220"/>
      <c r="ANZ2053" s="220"/>
      <c r="AOA2053" s="220"/>
      <c r="AOB2053" s="220"/>
      <c r="AOC2053" s="220"/>
      <c r="AOD2053" s="220"/>
      <c r="AOE2053" s="220"/>
      <c r="AOF2053" s="220"/>
      <c r="AOG2053" s="220"/>
      <c r="AOH2053" s="220"/>
      <c r="AOI2053" s="220"/>
      <c r="AOJ2053" s="220"/>
      <c r="AOK2053" s="220"/>
      <c r="AOL2053" s="220"/>
      <c r="AOM2053" s="220"/>
      <c r="AON2053" s="220"/>
      <c r="AOO2053" s="220"/>
      <c r="AOP2053" s="220"/>
      <c r="AOQ2053" s="220"/>
      <c r="AOR2053" s="220"/>
      <c r="AOS2053" s="220"/>
      <c r="AOT2053" s="220"/>
      <c r="AOU2053" s="220"/>
      <c r="AOV2053" s="220"/>
      <c r="AOW2053" s="220"/>
      <c r="AOX2053" s="220"/>
      <c r="AOY2053" s="220"/>
      <c r="AOZ2053" s="220"/>
      <c r="APA2053" s="220"/>
      <c r="APB2053" s="220"/>
      <c r="APC2053" s="220"/>
      <c r="APD2053" s="220"/>
      <c r="APE2053" s="220"/>
      <c r="APF2053" s="220"/>
      <c r="APG2053" s="220"/>
      <c r="APH2053" s="220"/>
      <c r="API2053" s="220"/>
      <c r="APJ2053" s="220"/>
      <c r="APK2053" s="220"/>
      <c r="APL2053" s="220"/>
      <c r="APM2053" s="220"/>
      <c r="APN2053" s="220"/>
      <c r="APO2053" s="220"/>
      <c r="APP2053" s="220"/>
      <c r="APQ2053" s="220"/>
      <c r="APR2053" s="220"/>
      <c r="APS2053" s="220"/>
      <c r="APT2053" s="220"/>
      <c r="APU2053" s="220"/>
      <c r="APV2053" s="220"/>
      <c r="APW2053" s="220"/>
      <c r="APX2053" s="220"/>
      <c r="APY2053" s="220"/>
      <c r="APZ2053" s="220"/>
      <c r="AQA2053" s="220"/>
      <c r="AQB2053" s="220"/>
      <c r="AQC2053" s="220"/>
      <c r="AQD2053" s="220"/>
      <c r="AQE2053" s="220"/>
      <c r="AQF2053" s="220"/>
      <c r="AQG2053" s="220"/>
      <c r="AQH2053" s="220"/>
      <c r="AQI2053" s="220"/>
      <c r="AQJ2053" s="220"/>
      <c r="AQK2053" s="220"/>
      <c r="AQL2053" s="220"/>
      <c r="AQM2053" s="220"/>
      <c r="AQN2053" s="220"/>
      <c r="AQO2053" s="220"/>
      <c r="AQP2053" s="220"/>
      <c r="AQQ2053" s="220"/>
      <c r="AQR2053" s="220"/>
      <c r="AQS2053" s="220"/>
      <c r="AQT2053" s="220"/>
      <c r="AQU2053" s="220"/>
      <c r="AQV2053" s="220"/>
      <c r="AQW2053" s="220"/>
      <c r="AQX2053" s="220"/>
      <c r="AQY2053" s="220"/>
      <c r="AQZ2053" s="220"/>
      <c r="ARA2053" s="220"/>
      <c r="ARB2053" s="220"/>
      <c r="ARC2053" s="220"/>
      <c r="ARD2053" s="220"/>
      <c r="ARE2053" s="220"/>
      <c r="ARF2053" s="220"/>
      <c r="ARG2053" s="220"/>
      <c r="ARH2053" s="220"/>
      <c r="ARI2053" s="220"/>
      <c r="ARJ2053" s="220"/>
      <c r="ARK2053" s="220"/>
      <c r="ARL2053" s="220"/>
      <c r="ARM2053" s="220"/>
      <c r="ARN2053" s="220"/>
      <c r="ARO2053" s="220"/>
      <c r="ARP2053" s="220"/>
      <c r="ARQ2053" s="220"/>
      <c r="ARR2053" s="220"/>
      <c r="ARS2053" s="220"/>
      <c r="ART2053" s="220"/>
      <c r="ARU2053" s="220"/>
      <c r="ARV2053" s="220"/>
      <c r="ARW2053" s="220"/>
      <c r="ARX2053" s="220"/>
      <c r="ARY2053" s="220"/>
      <c r="ARZ2053" s="220"/>
      <c r="ASA2053" s="220"/>
      <c r="ASB2053" s="220"/>
      <c r="ASC2053" s="220"/>
      <c r="ASD2053" s="220"/>
      <c r="ASE2053" s="220"/>
      <c r="ASF2053" s="220"/>
      <c r="ASG2053" s="220"/>
      <c r="ASH2053" s="220"/>
      <c r="ASI2053" s="220"/>
      <c r="ASJ2053" s="220"/>
      <c r="ASK2053" s="220"/>
      <c r="ASL2053" s="220"/>
      <c r="ASM2053" s="220"/>
      <c r="ASN2053" s="220"/>
      <c r="ASO2053" s="220"/>
      <c r="ASP2053" s="220"/>
      <c r="ASQ2053" s="220"/>
      <c r="ASR2053" s="220"/>
      <c r="ASS2053" s="220"/>
      <c r="AST2053" s="220"/>
      <c r="ASU2053" s="220"/>
      <c r="ASV2053" s="220"/>
      <c r="ASW2053" s="220"/>
      <c r="ASX2053" s="220"/>
      <c r="ASY2053" s="220"/>
      <c r="ASZ2053" s="220"/>
      <c r="ATA2053" s="220"/>
      <c r="ATB2053" s="220"/>
      <c r="ATC2053" s="220"/>
      <c r="ATD2053" s="220"/>
      <c r="ATE2053" s="220"/>
      <c r="ATF2053" s="220"/>
      <c r="ATG2053" s="220"/>
      <c r="ATH2053" s="220"/>
      <c r="ATI2053" s="220"/>
      <c r="ATJ2053" s="220"/>
      <c r="ATK2053" s="220"/>
      <c r="ATL2053" s="220"/>
      <c r="ATM2053" s="220"/>
      <c r="ATN2053" s="220"/>
      <c r="ATO2053" s="220"/>
      <c r="ATP2053" s="220"/>
      <c r="ATQ2053" s="220"/>
      <c r="ATR2053" s="220"/>
      <c r="ATS2053" s="220"/>
      <c r="ATT2053" s="220"/>
      <c r="ATU2053" s="220"/>
      <c r="ATV2053" s="220"/>
      <c r="ATW2053" s="220"/>
      <c r="ATX2053" s="220"/>
      <c r="ATY2053" s="220"/>
      <c r="ATZ2053" s="220"/>
      <c r="AUA2053" s="220"/>
      <c r="AUB2053" s="220"/>
      <c r="AUC2053" s="220"/>
      <c r="AUD2053" s="220"/>
      <c r="AUE2053" s="220"/>
      <c r="AUF2053" s="220"/>
      <c r="AUG2053" s="220"/>
      <c r="AUH2053" s="220"/>
      <c r="AUI2053" s="220"/>
      <c r="AUJ2053" s="220"/>
      <c r="AUK2053" s="220"/>
      <c r="AUL2053" s="220"/>
      <c r="AUM2053" s="220"/>
      <c r="AUN2053" s="220"/>
      <c r="AUO2053" s="220"/>
      <c r="AUP2053" s="220"/>
      <c r="AUQ2053" s="220"/>
      <c r="AUR2053" s="220"/>
      <c r="AUS2053" s="220"/>
      <c r="AUT2053" s="220"/>
      <c r="AUU2053" s="220"/>
      <c r="AUV2053" s="220"/>
      <c r="AUW2053" s="220"/>
      <c r="AUX2053" s="220"/>
      <c r="AUY2053" s="220"/>
      <c r="AUZ2053" s="220"/>
      <c r="AVA2053" s="220"/>
      <c r="AVB2053" s="220"/>
      <c r="AVC2053" s="220"/>
      <c r="AVD2053" s="220"/>
      <c r="AVE2053" s="220"/>
      <c r="AVF2053" s="220"/>
      <c r="AVG2053" s="220"/>
      <c r="AVH2053" s="220"/>
      <c r="AVI2053" s="220"/>
      <c r="AVJ2053" s="220"/>
      <c r="AVK2053" s="220"/>
      <c r="AVL2053" s="220"/>
      <c r="AVM2053" s="220"/>
      <c r="AVN2053" s="220"/>
      <c r="AVO2053" s="220"/>
      <c r="AVP2053" s="220"/>
      <c r="AVQ2053" s="220"/>
      <c r="AVR2053" s="220"/>
      <c r="AVS2053" s="220"/>
      <c r="AVT2053" s="220"/>
      <c r="AVU2053" s="220"/>
      <c r="AVV2053" s="220"/>
      <c r="AVW2053" s="220"/>
      <c r="AVX2053" s="220"/>
      <c r="AVY2053" s="220"/>
      <c r="AVZ2053" s="220"/>
      <c r="AWA2053" s="220"/>
      <c r="AWB2053" s="220"/>
      <c r="AWC2053" s="220"/>
      <c r="AWD2053" s="220"/>
      <c r="AWE2053" s="220"/>
      <c r="AWF2053" s="220"/>
      <c r="AWG2053" s="220"/>
      <c r="AWH2053" s="220"/>
      <c r="AWI2053" s="220"/>
      <c r="AWJ2053" s="220"/>
      <c r="AWK2053" s="220"/>
      <c r="AWL2053" s="220"/>
      <c r="AWM2053" s="220"/>
      <c r="AWN2053" s="220"/>
      <c r="AWO2053" s="220"/>
      <c r="AWP2053" s="220"/>
      <c r="AWQ2053" s="220"/>
      <c r="AWR2053" s="220"/>
      <c r="AWS2053" s="220"/>
      <c r="AWT2053" s="220"/>
      <c r="AWU2053" s="220"/>
      <c r="AWV2053" s="220"/>
      <c r="AWW2053" s="220"/>
      <c r="AWX2053" s="220"/>
      <c r="AWY2053" s="220"/>
      <c r="AWZ2053" s="220"/>
      <c r="AXA2053" s="220"/>
      <c r="AXB2053" s="220"/>
      <c r="AXC2053" s="220"/>
      <c r="AXD2053" s="220"/>
      <c r="AXE2053" s="220"/>
      <c r="AXF2053" s="220"/>
      <c r="AXG2053" s="220"/>
      <c r="AXH2053" s="220"/>
      <c r="AXI2053" s="220"/>
      <c r="AXJ2053" s="220"/>
      <c r="AXK2053" s="220"/>
      <c r="AXL2053" s="220"/>
      <c r="AXM2053" s="220"/>
      <c r="AXN2053" s="220"/>
      <c r="AXO2053" s="220"/>
      <c r="AXP2053" s="220"/>
      <c r="AXQ2053" s="220"/>
      <c r="AXR2053" s="220"/>
      <c r="AXS2053" s="220"/>
      <c r="AXT2053" s="220"/>
      <c r="AXU2053" s="220"/>
      <c r="AXV2053" s="220"/>
      <c r="AXW2053" s="220"/>
      <c r="AXX2053" s="220"/>
      <c r="AXY2053" s="220"/>
      <c r="AXZ2053" s="220"/>
      <c r="AYA2053" s="220"/>
      <c r="AYB2053" s="220"/>
      <c r="AYC2053" s="220"/>
      <c r="AYD2053" s="220"/>
      <c r="AYE2053" s="220"/>
      <c r="AYF2053" s="220"/>
      <c r="AYG2053" s="220"/>
      <c r="AYH2053" s="220"/>
      <c r="AYI2053" s="220"/>
      <c r="AYJ2053" s="220"/>
      <c r="AYK2053" s="220"/>
      <c r="AYL2053" s="220"/>
      <c r="AYM2053" s="220"/>
      <c r="AYN2053" s="220"/>
      <c r="AYO2053" s="220"/>
      <c r="AYP2053" s="220"/>
      <c r="AYQ2053" s="220"/>
      <c r="AYR2053" s="220"/>
      <c r="AYS2053" s="220"/>
      <c r="AYT2053" s="220"/>
      <c r="AYU2053" s="220"/>
      <c r="AYV2053" s="220"/>
      <c r="AYW2053" s="220"/>
      <c r="AYX2053" s="220"/>
      <c r="AYY2053" s="220"/>
      <c r="AYZ2053" s="220"/>
      <c r="AZA2053" s="220"/>
      <c r="AZB2053" s="220"/>
      <c r="AZC2053" s="220"/>
      <c r="AZD2053" s="220"/>
      <c r="AZE2053" s="220"/>
      <c r="AZF2053" s="220"/>
      <c r="AZG2053" s="220"/>
      <c r="AZH2053" s="220"/>
      <c r="AZI2053" s="220"/>
      <c r="AZJ2053" s="220"/>
      <c r="AZK2053" s="220"/>
      <c r="AZL2053" s="220"/>
      <c r="AZM2053" s="220"/>
      <c r="AZN2053" s="220"/>
      <c r="AZO2053" s="220"/>
      <c r="AZP2053" s="220"/>
      <c r="AZQ2053" s="220"/>
      <c r="AZR2053" s="220"/>
      <c r="AZS2053" s="220"/>
      <c r="AZT2053" s="220"/>
      <c r="AZU2053" s="220"/>
      <c r="AZV2053" s="220"/>
      <c r="AZW2053" s="220"/>
      <c r="AZX2053" s="220"/>
      <c r="AZY2053" s="220"/>
      <c r="AZZ2053" s="220"/>
      <c r="BAA2053" s="220"/>
      <c r="BAB2053" s="220"/>
      <c r="BAC2053" s="220"/>
      <c r="BAD2053" s="220"/>
      <c r="BAE2053" s="220"/>
      <c r="BAF2053" s="220"/>
      <c r="BAG2053" s="220"/>
      <c r="BAH2053" s="220"/>
      <c r="BAI2053" s="220"/>
      <c r="BAJ2053" s="220"/>
      <c r="BAK2053" s="220"/>
      <c r="BAL2053" s="220"/>
      <c r="BAM2053" s="220"/>
      <c r="BAN2053" s="220"/>
      <c r="BAO2053" s="220"/>
      <c r="BAP2053" s="220"/>
      <c r="BAQ2053" s="220"/>
      <c r="BAR2053" s="220"/>
      <c r="BAS2053" s="220"/>
      <c r="BAT2053" s="220"/>
      <c r="BAU2053" s="220"/>
      <c r="BAV2053" s="220"/>
      <c r="BAW2053" s="220"/>
      <c r="BAX2053" s="220"/>
      <c r="BAY2053" s="220"/>
      <c r="BAZ2053" s="220"/>
      <c r="BBA2053" s="220"/>
      <c r="BBB2053" s="220"/>
      <c r="BBC2053" s="220"/>
      <c r="BBD2053" s="220"/>
      <c r="BBE2053" s="220"/>
      <c r="BBF2053" s="220"/>
      <c r="BBG2053" s="220"/>
      <c r="BBH2053" s="220"/>
      <c r="BBI2053" s="220"/>
      <c r="BBJ2053" s="220"/>
      <c r="BBK2053" s="220"/>
      <c r="BBL2053" s="220"/>
      <c r="BBM2053" s="220"/>
      <c r="BBN2053" s="220"/>
      <c r="BBO2053" s="220"/>
      <c r="BBP2053" s="220"/>
      <c r="BBQ2053" s="220"/>
      <c r="BBR2053" s="220"/>
      <c r="BBS2053" s="220"/>
      <c r="BBT2053" s="220"/>
      <c r="BBU2053" s="220"/>
      <c r="BBV2053" s="220"/>
      <c r="BBW2053" s="220"/>
      <c r="BBX2053" s="220"/>
      <c r="BBY2053" s="220"/>
      <c r="BBZ2053" s="220"/>
      <c r="BCA2053" s="220"/>
      <c r="BCB2053" s="220"/>
      <c r="BCC2053" s="220"/>
      <c r="BCD2053" s="220"/>
      <c r="BCE2053" s="220"/>
      <c r="BCF2053" s="220"/>
      <c r="BCG2053" s="220"/>
      <c r="BCH2053" s="220"/>
      <c r="BCI2053" s="220"/>
      <c r="BCJ2053" s="220"/>
      <c r="BCK2053" s="220"/>
      <c r="BCL2053" s="220"/>
      <c r="BCM2053" s="220"/>
      <c r="BCN2053" s="220"/>
      <c r="BCO2053" s="220"/>
      <c r="BCP2053" s="220"/>
      <c r="BCQ2053" s="220"/>
      <c r="BCR2053" s="220"/>
      <c r="BCS2053" s="220"/>
      <c r="BCT2053" s="220"/>
      <c r="BCU2053" s="220"/>
      <c r="BCV2053" s="220"/>
      <c r="BCW2053" s="220"/>
      <c r="BCX2053" s="220"/>
      <c r="BCY2053" s="220"/>
      <c r="BCZ2053" s="220"/>
      <c r="BDA2053" s="220"/>
      <c r="BDB2053" s="220"/>
      <c r="BDC2053" s="220"/>
      <c r="BDD2053" s="220"/>
      <c r="BDE2053" s="220"/>
      <c r="BDF2053" s="220"/>
      <c r="BDG2053" s="220"/>
      <c r="BDH2053" s="220"/>
      <c r="BDI2053" s="220"/>
      <c r="BDJ2053" s="220"/>
      <c r="BDK2053" s="220"/>
      <c r="BDL2053" s="220"/>
      <c r="BDM2053" s="220"/>
      <c r="BDN2053" s="220"/>
      <c r="BDO2053" s="220"/>
      <c r="BDP2053" s="220"/>
      <c r="BDQ2053" s="220"/>
      <c r="BDR2053" s="220"/>
      <c r="BDS2053" s="220"/>
      <c r="BDT2053" s="220"/>
      <c r="BDU2053" s="220"/>
      <c r="BDV2053" s="220"/>
      <c r="BDW2053" s="220"/>
      <c r="BDX2053" s="220"/>
      <c r="BDY2053" s="220"/>
      <c r="BDZ2053" s="220"/>
      <c r="BEA2053" s="220"/>
      <c r="BEB2053" s="220"/>
      <c r="BEC2053" s="220"/>
      <c r="BED2053" s="220"/>
      <c r="BEE2053" s="220"/>
      <c r="BEF2053" s="220"/>
      <c r="BEG2053" s="220"/>
      <c r="BEH2053" s="220"/>
      <c r="BEI2053" s="220"/>
      <c r="BEJ2053" s="220"/>
      <c r="BEK2053" s="220"/>
      <c r="BEL2053" s="220"/>
      <c r="BEM2053" s="220"/>
      <c r="BEN2053" s="220"/>
      <c r="BEO2053" s="220"/>
      <c r="BEP2053" s="220"/>
      <c r="BEQ2053" s="220"/>
      <c r="BER2053" s="220"/>
      <c r="BES2053" s="220"/>
      <c r="BET2053" s="220"/>
      <c r="BEU2053" s="220"/>
      <c r="BEV2053" s="220"/>
      <c r="BEW2053" s="220"/>
      <c r="BEX2053" s="220"/>
      <c r="BEY2053" s="220"/>
      <c r="BEZ2053" s="220"/>
      <c r="BFA2053" s="220"/>
      <c r="BFB2053" s="220"/>
      <c r="BFC2053" s="220"/>
      <c r="BFD2053" s="220"/>
      <c r="BFE2053" s="220"/>
      <c r="BFF2053" s="220"/>
      <c r="BFG2053" s="220"/>
      <c r="BFH2053" s="220"/>
      <c r="BFI2053" s="220"/>
      <c r="BFJ2053" s="220"/>
      <c r="BFK2053" s="220"/>
      <c r="BFL2053" s="220"/>
      <c r="BFM2053" s="220"/>
      <c r="BFN2053" s="220"/>
      <c r="BFO2053" s="220"/>
      <c r="BFP2053" s="220"/>
      <c r="BFQ2053" s="220"/>
      <c r="BFR2053" s="220"/>
      <c r="BFS2053" s="220"/>
      <c r="BFT2053" s="220"/>
      <c r="BFU2053" s="220"/>
      <c r="BFV2053" s="220"/>
      <c r="BFW2053" s="220"/>
      <c r="BFX2053" s="220"/>
      <c r="BFY2053" s="220"/>
      <c r="BFZ2053" s="220"/>
      <c r="BGA2053" s="220"/>
      <c r="BGB2053" s="220"/>
      <c r="BGC2053" s="220"/>
      <c r="BGD2053" s="220"/>
      <c r="BGE2053" s="220"/>
      <c r="BGF2053" s="220"/>
      <c r="BGG2053" s="220"/>
      <c r="BGH2053" s="220"/>
      <c r="BGI2053" s="220"/>
      <c r="BGJ2053" s="220"/>
      <c r="BGK2053" s="220"/>
      <c r="BGL2053" s="220"/>
      <c r="BGM2053" s="220"/>
      <c r="BGN2053" s="220"/>
      <c r="BGO2053" s="220"/>
      <c r="BGP2053" s="220"/>
      <c r="BGQ2053" s="220"/>
      <c r="BGR2053" s="220"/>
      <c r="BGS2053" s="220"/>
      <c r="BGT2053" s="220"/>
      <c r="BGU2053" s="220"/>
      <c r="BGV2053" s="220"/>
      <c r="BGW2053" s="220"/>
      <c r="BGX2053" s="220"/>
      <c r="BGY2053" s="220"/>
      <c r="BGZ2053" s="220"/>
      <c r="BHA2053" s="220"/>
      <c r="BHB2053" s="220"/>
      <c r="BHC2053" s="220"/>
      <c r="BHD2053" s="220"/>
      <c r="BHE2053" s="220"/>
      <c r="BHF2053" s="220"/>
      <c r="BHG2053" s="220"/>
      <c r="BHH2053" s="220"/>
      <c r="BHI2053" s="220"/>
      <c r="BHJ2053" s="220"/>
      <c r="BHK2053" s="220"/>
      <c r="BHL2053" s="220"/>
      <c r="BHM2053" s="220"/>
      <c r="BHN2053" s="220"/>
      <c r="BHO2053" s="220"/>
      <c r="BHP2053" s="220"/>
      <c r="BHQ2053" s="220"/>
      <c r="BHR2053" s="220"/>
      <c r="BHS2053" s="220"/>
      <c r="BHT2053" s="220"/>
      <c r="BHU2053" s="220"/>
      <c r="BHV2053" s="220"/>
      <c r="BHW2053" s="220"/>
      <c r="BHX2053" s="220"/>
      <c r="BHY2053" s="220"/>
      <c r="BHZ2053" s="220"/>
      <c r="BIA2053" s="220"/>
      <c r="BIB2053" s="220"/>
      <c r="BIC2053" s="220"/>
      <c r="BID2053" s="220"/>
      <c r="BIE2053" s="220"/>
      <c r="BIF2053" s="220"/>
      <c r="BIG2053" s="220"/>
      <c r="BIH2053" s="220"/>
      <c r="BII2053" s="220"/>
      <c r="BIJ2053" s="220"/>
      <c r="BIK2053" s="220"/>
      <c r="BIL2053" s="220"/>
      <c r="BIM2053" s="220"/>
      <c r="BIN2053" s="220"/>
      <c r="BIO2053" s="220"/>
      <c r="BIP2053" s="220"/>
      <c r="BIQ2053" s="220"/>
      <c r="BIR2053" s="220"/>
      <c r="BIS2053" s="220"/>
      <c r="BIT2053" s="220"/>
      <c r="BIU2053" s="220"/>
      <c r="BIV2053" s="220"/>
      <c r="BIW2053" s="220"/>
      <c r="BIX2053" s="220"/>
      <c r="BIY2053" s="220"/>
      <c r="BIZ2053" s="220"/>
      <c r="BJA2053" s="220"/>
      <c r="BJB2053" s="220"/>
      <c r="BJC2053" s="220"/>
      <c r="BJD2053" s="220"/>
      <c r="BJE2053" s="220"/>
      <c r="BJF2053" s="220"/>
      <c r="BJG2053" s="220"/>
      <c r="BJH2053" s="220"/>
      <c r="BJI2053" s="220"/>
      <c r="BJJ2053" s="220"/>
      <c r="BJK2053" s="220"/>
      <c r="BJL2053" s="220"/>
      <c r="BJM2053" s="220"/>
      <c r="BJN2053" s="220"/>
      <c r="BJO2053" s="220"/>
      <c r="BJP2053" s="220"/>
      <c r="BJQ2053" s="220"/>
      <c r="BJR2053" s="220"/>
      <c r="BJS2053" s="220"/>
      <c r="BJT2053" s="220"/>
      <c r="BJU2053" s="220"/>
      <c r="BJV2053" s="220"/>
      <c r="BJW2053" s="220"/>
      <c r="BJX2053" s="220"/>
      <c r="BJY2053" s="220"/>
      <c r="BJZ2053" s="220"/>
      <c r="BKA2053" s="220"/>
      <c r="BKB2053" s="220"/>
      <c r="BKC2053" s="220"/>
      <c r="BKD2053" s="220"/>
      <c r="BKE2053" s="220"/>
      <c r="BKF2053" s="220"/>
      <c r="BKG2053" s="220"/>
      <c r="BKH2053" s="220"/>
      <c r="BKI2053" s="220"/>
      <c r="BKJ2053" s="220"/>
      <c r="BKK2053" s="220"/>
      <c r="BKL2053" s="220"/>
      <c r="BKM2053" s="220"/>
      <c r="BKN2053" s="220"/>
      <c r="BKO2053" s="220"/>
      <c r="BKP2053" s="220"/>
      <c r="BKQ2053" s="220"/>
      <c r="BKR2053" s="220"/>
      <c r="BKS2053" s="220"/>
      <c r="BKT2053" s="220"/>
      <c r="BKU2053" s="220"/>
      <c r="BKV2053" s="220"/>
      <c r="BKW2053" s="220"/>
      <c r="BKX2053" s="220"/>
      <c r="BKY2053" s="220"/>
      <c r="BKZ2053" s="220"/>
      <c r="BLA2053" s="220"/>
      <c r="BLB2053" s="220"/>
      <c r="BLC2053" s="220"/>
      <c r="BLD2053" s="220"/>
      <c r="BLE2053" s="220"/>
      <c r="BLF2053" s="220"/>
      <c r="BLG2053" s="220"/>
      <c r="BLH2053" s="220"/>
      <c r="BLI2053" s="220"/>
      <c r="BLJ2053" s="220"/>
      <c r="BLK2053" s="220"/>
      <c r="BLL2053" s="220"/>
      <c r="BLM2053" s="220"/>
      <c r="BLN2053" s="220"/>
      <c r="BLO2053" s="220"/>
      <c r="BLP2053" s="220"/>
      <c r="BLQ2053" s="220"/>
      <c r="BLR2053" s="220"/>
      <c r="BLS2053" s="220"/>
      <c r="BLT2053" s="220"/>
      <c r="BLU2053" s="220"/>
      <c r="BLV2053" s="220"/>
      <c r="BLW2053" s="220"/>
      <c r="BLX2053" s="220"/>
      <c r="BLY2053" s="220"/>
      <c r="BLZ2053" s="220"/>
      <c r="BMA2053" s="220"/>
      <c r="BMB2053" s="220"/>
      <c r="BMC2053" s="220"/>
      <c r="BMD2053" s="220"/>
      <c r="BME2053" s="220"/>
      <c r="BMF2053" s="220"/>
      <c r="BMG2053" s="220"/>
      <c r="BMH2053" s="220"/>
      <c r="BMI2053" s="220"/>
      <c r="BMJ2053" s="220"/>
      <c r="BMK2053" s="220"/>
      <c r="BML2053" s="220"/>
      <c r="BMM2053" s="220"/>
      <c r="BMN2053" s="220"/>
      <c r="BMO2053" s="220"/>
      <c r="BMP2053" s="220"/>
      <c r="BMQ2053" s="220"/>
      <c r="BMR2053" s="220"/>
      <c r="BMS2053" s="220"/>
      <c r="BMT2053" s="220"/>
      <c r="BMU2053" s="220"/>
      <c r="BMV2053" s="220"/>
      <c r="BMW2053" s="220"/>
      <c r="BMX2053" s="220"/>
      <c r="BMY2053" s="220"/>
      <c r="BMZ2053" s="220"/>
      <c r="BNA2053" s="220"/>
      <c r="BNB2053" s="220"/>
      <c r="BNC2053" s="220"/>
      <c r="BND2053" s="220"/>
      <c r="BNE2053" s="220"/>
      <c r="BNF2053" s="220"/>
      <c r="BNG2053" s="220"/>
      <c r="BNH2053" s="220"/>
      <c r="BNI2053" s="220"/>
      <c r="BNJ2053" s="220"/>
      <c r="BNK2053" s="220"/>
      <c r="BNL2053" s="220"/>
      <c r="BNM2053" s="220"/>
      <c r="BNN2053" s="220"/>
      <c r="BNO2053" s="220"/>
      <c r="BNP2053" s="220"/>
      <c r="BNQ2053" s="220"/>
      <c r="BNR2053" s="220"/>
      <c r="BNS2053" s="220"/>
      <c r="BNT2053" s="220"/>
      <c r="BNU2053" s="220"/>
      <c r="BNV2053" s="220"/>
      <c r="BNW2053" s="220"/>
      <c r="BNX2053" s="220"/>
      <c r="BNY2053" s="220"/>
      <c r="BNZ2053" s="220"/>
      <c r="BOA2053" s="220"/>
      <c r="BOB2053" s="220"/>
      <c r="BOC2053" s="220"/>
      <c r="BOD2053" s="220"/>
      <c r="BOE2053" s="220"/>
      <c r="BOF2053" s="220"/>
      <c r="BOG2053" s="220"/>
      <c r="BOH2053" s="220"/>
      <c r="BOI2053" s="220"/>
      <c r="BOJ2053" s="220"/>
      <c r="BOK2053" s="220"/>
      <c r="BOL2053" s="220"/>
      <c r="BOM2053" s="220"/>
      <c r="BON2053" s="220"/>
      <c r="BOO2053" s="220"/>
      <c r="BOP2053" s="220"/>
      <c r="BOQ2053" s="220"/>
      <c r="BOR2053" s="220"/>
      <c r="BOS2053" s="220"/>
      <c r="BOT2053" s="220"/>
      <c r="BOU2053" s="220"/>
      <c r="BOV2053" s="220"/>
      <c r="BOW2053" s="220"/>
      <c r="BOX2053" s="220"/>
      <c r="BOY2053" s="220"/>
      <c r="BOZ2053" s="220"/>
      <c r="BPA2053" s="220"/>
      <c r="BPB2053" s="220"/>
      <c r="BPC2053" s="220"/>
      <c r="BPD2053" s="220"/>
      <c r="BPE2053" s="220"/>
      <c r="BPF2053" s="220"/>
      <c r="BPG2053" s="220"/>
      <c r="BPH2053" s="220"/>
      <c r="BPI2053" s="220"/>
      <c r="BPJ2053" s="220"/>
      <c r="BPK2053" s="220"/>
      <c r="BPL2053" s="220"/>
      <c r="BPM2053" s="220"/>
      <c r="BPN2053" s="220"/>
      <c r="BPO2053" s="220"/>
      <c r="BPP2053" s="220"/>
      <c r="BPQ2053" s="220"/>
      <c r="BPR2053" s="220"/>
      <c r="BPS2053" s="220"/>
      <c r="BPT2053" s="220"/>
      <c r="BPU2053" s="220"/>
      <c r="BPV2053" s="220"/>
      <c r="BPW2053" s="220"/>
      <c r="BPX2053" s="220"/>
      <c r="BPY2053" s="220"/>
      <c r="BPZ2053" s="220"/>
      <c r="BQA2053" s="220"/>
      <c r="BQB2053" s="220"/>
      <c r="BQC2053" s="220"/>
      <c r="BQD2053" s="220"/>
      <c r="BQE2053" s="220"/>
      <c r="BQF2053" s="220"/>
      <c r="BQG2053" s="220"/>
      <c r="BQH2053" s="220"/>
      <c r="BQI2053" s="220"/>
      <c r="BQJ2053" s="220"/>
      <c r="BQK2053" s="220"/>
      <c r="BQL2053" s="220"/>
      <c r="BQM2053" s="220"/>
      <c r="BQN2053" s="220"/>
      <c r="BQO2053" s="220"/>
      <c r="BQP2053" s="220"/>
      <c r="BQQ2053" s="220"/>
      <c r="BQR2053" s="220"/>
      <c r="BQS2053" s="220"/>
      <c r="BQT2053" s="220"/>
      <c r="BQU2053" s="220"/>
      <c r="BQV2053" s="220"/>
      <c r="BQW2053" s="220"/>
      <c r="BQX2053" s="220"/>
      <c r="BQY2053" s="220"/>
      <c r="BQZ2053" s="220"/>
      <c r="BRA2053" s="220"/>
      <c r="BRB2053" s="220"/>
      <c r="BRC2053" s="220"/>
      <c r="BRD2053" s="220"/>
      <c r="BRE2053" s="220"/>
      <c r="BRF2053" s="220"/>
      <c r="BRG2053" s="220"/>
      <c r="BRH2053" s="220"/>
      <c r="BRI2053" s="220"/>
      <c r="BRJ2053" s="220"/>
      <c r="BRK2053" s="220"/>
      <c r="BRL2053" s="220"/>
      <c r="BRM2053" s="220"/>
      <c r="BRN2053" s="220"/>
      <c r="BRO2053" s="220"/>
      <c r="BRP2053" s="220"/>
      <c r="BRQ2053" s="220"/>
      <c r="BRR2053" s="220"/>
      <c r="BRS2053" s="220"/>
      <c r="BRT2053" s="220"/>
      <c r="BRU2053" s="220"/>
      <c r="BRV2053" s="220"/>
      <c r="BRW2053" s="220"/>
      <c r="BRX2053" s="220"/>
      <c r="BRY2053" s="220"/>
      <c r="BRZ2053" s="220"/>
      <c r="BSA2053" s="220"/>
      <c r="BSB2053" s="220"/>
      <c r="BSC2053" s="220"/>
      <c r="BSD2053" s="220"/>
      <c r="BSE2053" s="220"/>
      <c r="BSF2053" s="220"/>
      <c r="BSG2053" s="220"/>
      <c r="BSH2053" s="220"/>
      <c r="BSI2053" s="220"/>
      <c r="BSJ2053" s="220"/>
      <c r="BSK2053" s="220"/>
      <c r="BSL2053" s="220"/>
      <c r="BSM2053" s="220"/>
      <c r="BSN2053" s="220"/>
      <c r="BSO2053" s="220"/>
      <c r="BSP2053" s="220"/>
      <c r="BSQ2053" s="220"/>
      <c r="BSR2053" s="220"/>
      <c r="BSS2053" s="220"/>
      <c r="BST2053" s="220"/>
      <c r="BSU2053" s="220"/>
      <c r="BSV2053" s="220"/>
      <c r="BSW2053" s="220"/>
      <c r="BSX2053" s="220"/>
      <c r="BSY2053" s="220"/>
      <c r="BSZ2053" s="220"/>
      <c r="BTA2053" s="220"/>
      <c r="BTB2053" s="220"/>
      <c r="BTC2053" s="220"/>
      <c r="BTD2053" s="220"/>
      <c r="BTE2053" s="220"/>
      <c r="BTF2053" s="220"/>
      <c r="BTG2053" s="220"/>
      <c r="BTH2053" s="220"/>
      <c r="BTI2053" s="220"/>
      <c r="BTJ2053" s="220"/>
      <c r="BTK2053" s="220"/>
      <c r="BTL2053" s="220"/>
      <c r="BTM2053" s="220"/>
      <c r="BTN2053" s="220"/>
      <c r="BTO2053" s="220"/>
      <c r="BTP2053" s="220"/>
      <c r="BTQ2053" s="220"/>
      <c r="BTR2053" s="220"/>
      <c r="BTS2053" s="220"/>
      <c r="BTT2053" s="220"/>
      <c r="BTU2053" s="220"/>
      <c r="BTV2053" s="220"/>
      <c r="BTW2053" s="220"/>
      <c r="BTX2053" s="220"/>
      <c r="BTY2053" s="220"/>
      <c r="BTZ2053" s="220"/>
      <c r="BUA2053" s="220"/>
      <c r="BUB2053" s="220"/>
      <c r="BUC2053" s="220"/>
      <c r="BUD2053" s="220"/>
      <c r="BUE2053" s="220"/>
      <c r="BUF2053" s="220"/>
      <c r="BUG2053" s="220"/>
      <c r="BUH2053" s="220"/>
      <c r="BUI2053" s="220"/>
      <c r="BUJ2053" s="220"/>
      <c r="BUK2053" s="220"/>
      <c r="BUL2053" s="220"/>
      <c r="BUM2053" s="220"/>
      <c r="BUN2053" s="220"/>
      <c r="BUO2053" s="220"/>
      <c r="BUP2053" s="220"/>
      <c r="BUQ2053" s="220"/>
      <c r="BUR2053" s="220"/>
      <c r="BUS2053" s="220"/>
      <c r="BUT2053" s="220"/>
      <c r="BUU2053" s="220"/>
      <c r="BUV2053" s="220"/>
      <c r="BUW2053" s="220"/>
      <c r="BUX2053" s="220"/>
      <c r="BUY2053" s="220"/>
      <c r="BUZ2053" s="220"/>
      <c r="BVA2053" s="220"/>
      <c r="BVB2053" s="220"/>
      <c r="BVC2053" s="220"/>
      <c r="BVD2053" s="220"/>
      <c r="BVE2053" s="220"/>
      <c r="BVF2053" s="220"/>
      <c r="BVG2053" s="220"/>
      <c r="BVH2053" s="220"/>
      <c r="BVI2053" s="220"/>
      <c r="BVJ2053" s="220"/>
      <c r="BVK2053" s="220"/>
      <c r="BVL2053" s="220"/>
      <c r="BVM2053" s="220"/>
      <c r="BVN2053" s="220"/>
      <c r="BVO2053" s="220"/>
      <c r="BVP2053" s="220"/>
      <c r="BVQ2053" s="220"/>
      <c r="BVR2053" s="220"/>
      <c r="BVS2053" s="220"/>
      <c r="BVT2053" s="220"/>
      <c r="BVU2053" s="220"/>
      <c r="BVV2053" s="220"/>
      <c r="BVW2053" s="220"/>
      <c r="BVX2053" s="220"/>
      <c r="BVY2053" s="220"/>
      <c r="BVZ2053" s="220"/>
      <c r="BWA2053" s="220"/>
      <c r="BWB2053" s="220"/>
      <c r="BWC2053" s="220"/>
      <c r="BWD2053" s="220"/>
      <c r="BWE2053" s="220"/>
      <c r="BWF2053" s="220"/>
      <c r="BWG2053" s="220"/>
      <c r="BWH2053" s="220"/>
      <c r="BWI2053" s="220"/>
      <c r="BWJ2053" s="220"/>
      <c r="BWK2053" s="220"/>
      <c r="BWL2053" s="220"/>
      <c r="BWM2053" s="220"/>
      <c r="BWN2053" s="220"/>
      <c r="BWO2053" s="220"/>
      <c r="BWP2053" s="220"/>
      <c r="BWQ2053" s="220"/>
      <c r="BWR2053" s="220"/>
      <c r="BWS2053" s="220"/>
      <c r="BWT2053" s="220"/>
      <c r="BWU2053" s="220"/>
      <c r="BWV2053" s="220"/>
      <c r="BWW2053" s="220"/>
      <c r="BWX2053" s="220"/>
      <c r="BWY2053" s="220"/>
      <c r="BWZ2053" s="220"/>
      <c r="BXA2053" s="220"/>
      <c r="BXB2053" s="220"/>
      <c r="BXC2053" s="220"/>
      <c r="BXD2053" s="220"/>
      <c r="BXE2053" s="220"/>
      <c r="BXF2053" s="220"/>
      <c r="BXG2053" s="220"/>
      <c r="BXH2053" s="220"/>
      <c r="BXI2053" s="220"/>
      <c r="BXJ2053" s="220"/>
      <c r="BXK2053" s="220"/>
      <c r="BXL2053" s="220"/>
      <c r="BXM2053" s="220"/>
      <c r="BXN2053" s="220"/>
      <c r="BXO2053" s="220"/>
      <c r="BXP2053" s="220"/>
      <c r="BXQ2053" s="220"/>
      <c r="BXR2053" s="220"/>
      <c r="BXS2053" s="220"/>
      <c r="BXT2053" s="220"/>
      <c r="BXU2053" s="220"/>
      <c r="BXV2053" s="220"/>
      <c r="BXW2053" s="220"/>
      <c r="BXX2053" s="220"/>
      <c r="BXY2053" s="220"/>
      <c r="BXZ2053" s="220"/>
      <c r="BYA2053" s="220"/>
      <c r="BYB2053" s="220"/>
      <c r="BYC2053" s="220"/>
      <c r="BYD2053" s="220"/>
      <c r="BYE2053" s="220"/>
      <c r="BYF2053" s="220"/>
      <c r="BYG2053" s="220"/>
      <c r="BYH2053" s="220"/>
      <c r="BYI2053" s="220"/>
      <c r="BYJ2053" s="220"/>
      <c r="BYK2053" s="220"/>
      <c r="BYL2053" s="220"/>
      <c r="BYM2053" s="220"/>
      <c r="BYN2053" s="220"/>
      <c r="BYO2053" s="220"/>
      <c r="BYP2053" s="220"/>
      <c r="BYQ2053" s="220"/>
      <c r="BYR2053" s="220"/>
      <c r="BYS2053" s="220"/>
      <c r="BYT2053" s="220"/>
      <c r="BYU2053" s="220"/>
      <c r="BYV2053" s="220"/>
      <c r="BYW2053" s="220"/>
      <c r="BYX2053" s="220"/>
      <c r="BYY2053" s="220"/>
      <c r="BYZ2053" s="220"/>
      <c r="BZA2053" s="220"/>
      <c r="BZB2053" s="220"/>
      <c r="BZC2053" s="220"/>
      <c r="BZD2053" s="220"/>
      <c r="BZE2053" s="220"/>
      <c r="BZF2053" s="220"/>
      <c r="BZG2053" s="220"/>
      <c r="BZH2053" s="220"/>
      <c r="BZI2053" s="220"/>
      <c r="BZJ2053" s="220"/>
      <c r="BZK2053" s="220"/>
      <c r="BZL2053" s="220"/>
      <c r="BZM2053" s="220"/>
      <c r="BZN2053" s="220"/>
      <c r="BZO2053" s="220"/>
      <c r="BZP2053" s="220"/>
      <c r="BZQ2053" s="220"/>
      <c r="BZR2053" s="220"/>
      <c r="BZS2053" s="220"/>
      <c r="BZT2053" s="220"/>
      <c r="BZU2053" s="220"/>
      <c r="BZV2053" s="220"/>
      <c r="BZW2053" s="220"/>
      <c r="BZX2053" s="220"/>
      <c r="BZY2053" s="220"/>
      <c r="BZZ2053" s="220"/>
      <c r="CAA2053" s="220"/>
      <c r="CAB2053" s="220"/>
      <c r="CAC2053" s="220"/>
      <c r="CAD2053" s="220"/>
      <c r="CAE2053" s="220"/>
      <c r="CAF2053" s="220"/>
      <c r="CAG2053" s="220"/>
      <c r="CAH2053" s="220"/>
      <c r="CAI2053" s="220"/>
      <c r="CAJ2053" s="220"/>
      <c r="CAK2053" s="220"/>
      <c r="CAL2053" s="220"/>
      <c r="CAM2053" s="220"/>
      <c r="CAN2053" s="220"/>
      <c r="CAO2053" s="220"/>
      <c r="CAP2053" s="220"/>
      <c r="CAQ2053" s="220"/>
      <c r="CAR2053" s="220"/>
      <c r="CAS2053" s="220"/>
      <c r="CAT2053" s="220"/>
      <c r="CAU2053" s="220"/>
      <c r="CAV2053" s="220"/>
      <c r="CAW2053" s="220"/>
      <c r="CAX2053" s="220"/>
      <c r="CAY2053" s="220"/>
      <c r="CAZ2053" s="220"/>
      <c r="CBA2053" s="220"/>
      <c r="CBB2053" s="220"/>
      <c r="CBC2053" s="220"/>
      <c r="CBD2053" s="220"/>
      <c r="CBE2053" s="220"/>
      <c r="CBF2053" s="220"/>
      <c r="CBG2053" s="220"/>
      <c r="CBH2053" s="220"/>
      <c r="CBI2053" s="220"/>
      <c r="CBJ2053" s="220"/>
      <c r="CBK2053" s="220"/>
      <c r="CBL2053" s="220"/>
      <c r="CBM2053" s="220"/>
      <c r="CBN2053" s="220"/>
      <c r="CBO2053" s="220"/>
      <c r="CBP2053" s="220"/>
      <c r="CBQ2053" s="220"/>
      <c r="CBR2053" s="220"/>
      <c r="CBS2053" s="220"/>
      <c r="CBT2053" s="220"/>
      <c r="CBU2053" s="220"/>
      <c r="CBV2053" s="220"/>
      <c r="CBW2053" s="220"/>
      <c r="CBX2053" s="220"/>
      <c r="CBY2053" s="220"/>
      <c r="CBZ2053" s="220"/>
      <c r="CCA2053" s="220"/>
      <c r="CCB2053" s="220"/>
      <c r="CCC2053" s="220"/>
      <c r="CCD2053" s="220"/>
      <c r="CCE2053" s="220"/>
      <c r="CCF2053" s="220"/>
      <c r="CCG2053" s="220"/>
      <c r="CCH2053" s="220"/>
      <c r="CCI2053" s="220"/>
      <c r="CCJ2053" s="220"/>
      <c r="CCK2053" s="220"/>
      <c r="CCL2053" s="220"/>
      <c r="CCM2053" s="220"/>
      <c r="CCN2053" s="220"/>
      <c r="CCO2053" s="220"/>
      <c r="CCP2053" s="220"/>
      <c r="CCQ2053" s="220"/>
      <c r="CCR2053" s="220"/>
      <c r="CCS2053" s="220"/>
      <c r="CCT2053" s="220"/>
      <c r="CCU2053" s="220"/>
      <c r="CCV2053" s="220"/>
      <c r="CCW2053" s="220"/>
      <c r="CCX2053" s="220"/>
      <c r="CCY2053" s="220"/>
      <c r="CCZ2053" s="220"/>
      <c r="CDA2053" s="220"/>
      <c r="CDB2053" s="220"/>
      <c r="CDC2053" s="220"/>
      <c r="CDD2053" s="220"/>
      <c r="CDE2053" s="220"/>
      <c r="CDF2053" s="220"/>
      <c r="CDG2053" s="220"/>
      <c r="CDH2053" s="220"/>
      <c r="CDI2053" s="220"/>
      <c r="CDJ2053" s="220"/>
      <c r="CDK2053" s="220"/>
      <c r="CDL2053" s="220"/>
      <c r="CDM2053" s="220"/>
      <c r="CDN2053" s="220"/>
      <c r="CDO2053" s="220"/>
      <c r="CDP2053" s="220"/>
      <c r="CDQ2053" s="220"/>
      <c r="CDR2053" s="220"/>
      <c r="CDS2053" s="220"/>
      <c r="CDT2053" s="220"/>
      <c r="CDU2053" s="220"/>
      <c r="CDV2053" s="220"/>
      <c r="CDW2053" s="220"/>
      <c r="CDX2053" s="220"/>
      <c r="CDY2053" s="220"/>
      <c r="CDZ2053" s="220"/>
      <c r="CEA2053" s="220"/>
      <c r="CEB2053" s="220"/>
      <c r="CEC2053" s="220"/>
      <c r="CED2053" s="220"/>
      <c r="CEE2053" s="220"/>
      <c r="CEF2053" s="220"/>
      <c r="CEG2053" s="220"/>
      <c r="CEH2053" s="220"/>
      <c r="CEI2053" s="220"/>
      <c r="CEJ2053" s="220"/>
      <c r="CEK2053" s="220"/>
      <c r="CEL2053" s="220"/>
      <c r="CEM2053" s="220"/>
      <c r="CEN2053" s="220"/>
      <c r="CEO2053" s="220"/>
      <c r="CEP2053" s="220"/>
      <c r="CEQ2053" s="220"/>
      <c r="CER2053" s="220"/>
      <c r="CES2053" s="220"/>
      <c r="CET2053" s="220"/>
      <c r="CEU2053" s="220"/>
      <c r="CEV2053" s="220"/>
      <c r="CEW2053" s="220"/>
      <c r="CEX2053" s="220"/>
      <c r="CEY2053" s="220"/>
      <c r="CEZ2053" s="220"/>
      <c r="CFA2053" s="220"/>
      <c r="CFB2053" s="220"/>
      <c r="CFC2053" s="220"/>
      <c r="CFD2053" s="220"/>
      <c r="CFE2053" s="220"/>
      <c r="CFF2053" s="220"/>
      <c r="CFG2053" s="220"/>
      <c r="CFH2053" s="220"/>
      <c r="CFI2053" s="220"/>
      <c r="CFJ2053" s="220"/>
      <c r="CFK2053" s="220"/>
      <c r="CFL2053" s="220"/>
      <c r="CFM2053" s="220"/>
      <c r="CFN2053" s="220"/>
      <c r="CFO2053" s="220"/>
      <c r="CFP2053" s="220"/>
      <c r="CFQ2053" s="220"/>
      <c r="CFR2053" s="220"/>
      <c r="CFS2053" s="220"/>
      <c r="CFT2053" s="220"/>
      <c r="CFU2053" s="220"/>
      <c r="CFV2053" s="220"/>
      <c r="CFW2053" s="220"/>
      <c r="CFX2053" s="220"/>
      <c r="CFY2053" s="220"/>
      <c r="CFZ2053" s="220"/>
      <c r="CGA2053" s="220"/>
      <c r="CGB2053" s="220"/>
      <c r="CGC2053" s="220"/>
      <c r="CGD2053" s="220"/>
      <c r="CGE2053" s="220"/>
      <c r="CGF2053" s="220"/>
      <c r="CGG2053" s="220"/>
      <c r="CGH2053" s="220"/>
      <c r="CGI2053" s="220"/>
      <c r="CGJ2053" s="220"/>
      <c r="CGK2053" s="220"/>
      <c r="CGL2053" s="220"/>
      <c r="CGM2053" s="220"/>
      <c r="CGN2053" s="220"/>
      <c r="CGO2053" s="220"/>
      <c r="CGP2053" s="220"/>
      <c r="CGQ2053" s="220"/>
      <c r="CGR2053" s="220"/>
      <c r="CGS2053" s="220"/>
      <c r="CGT2053" s="220"/>
      <c r="CGU2053" s="220"/>
      <c r="CGV2053" s="220"/>
      <c r="CGW2053" s="220"/>
      <c r="CGX2053" s="220"/>
      <c r="CGY2053" s="220"/>
      <c r="CGZ2053" s="220"/>
      <c r="CHA2053" s="220"/>
      <c r="CHB2053" s="220"/>
      <c r="CHC2053" s="220"/>
      <c r="CHD2053" s="220"/>
      <c r="CHE2053" s="220"/>
      <c r="CHF2053" s="220"/>
      <c r="CHG2053" s="220"/>
      <c r="CHH2053" s="220"/>
      <c r="CHI2053" s="220"/>
      <c r="CHJ2053" s="220"/>
      <c r="CHK2053" s="220"/>
      <c r="CHL2053" s="220"/>
      <c r="CHM2053" s="220"/>
      <c r="CHN2053" s="220"/>
      <c r="CHO2053" s="220"/>
      <c r="CHP2053" s="220"/>
      <c r="CHQ2053" s="220"/>
      <c r="CHR2053" s="220"/>
      <c r="CHS2053" s="220"/>
      <c r="CHT2053" s="220"/>
      <c r="CHU2053" s="220"/>
      <c r="CHV2053" s="220"/>
      <c r="CHW2053" s="220"/>
      <c r="CHX2053" s="220"/>
      <c r="CHY2053" s="220"/>
      <c r="CHZ2053" s="220"/>
      <c r="CIA2053" s="220"/>
      <c r="CIB2053" s="220"/>
      <c r="CIC2053" s="220"/>
      <c r="CID2053" s="220"/>
      <c r="CIE2053" s="220"/>
      <c r="CIF2053" s="220"/>
      <c r="CIG2053" s="220"/>
      <c r="CIH2053" s="220"/>
      <c r="CII2053" s="220"/>
      <c r="CIJ2053" s="220"/>
      <c r="CIK2053" s="220"/>
      <c r="CIL2053" s="220"/>
      <c r="CIM2053" s="220"/>
      <c r="CIN2053" s="220"/>
      <c r="CIO2053" s="220"/>
      <c r="CIP2053" s="220"/>
      <c r="CIQ2053" s="220"/>
      <c r="CIR2053" s="220"/>
      <c r="CIS2053" s="220"/>
      <c r="CIT2053" s="220"/>
      <c r="CIU2053" s="220"/>
      <c r="CIV2053" s="220"/>
      <c r="CIW2053" s="220"/>
      <c r="CIX2053" s="220"/>
      <c r="CIY2053" s="220"/>
      <c r="CIZ2053" s="220"/>
      <c r="CJA2053" s="220"/>
      <c r="CJB2053" s="220"/>
      <c r="CJC2053" s="220"/>
      <c r="CJD2053" s="220"/>
      <c r="CJE2053" s="220"/>
      <c r="CJF2053" s="220"/>
      <c r="CJG2053" s="220"/>
      <c r="CJH2053" s="220"/>
      <c r="CJI2053" s="220"/>
      <c r="CJJ2053" s="220"/>
      <c r="CJK2053" s="220"/>
      <c r="CJL2053" s="220"/>
      <c r="CJM2053" s="220"/>
      <c r="CJN2053" s="220"/>
      <c r="CJO2053" s="220"/>
      <c r="CJP2053" s="220"/>
      <c r="CJQ2053" s="220"/>
      <c r="CJR2053" s="220"/>
      <c r="CJS2053" s="220"/>
      <c r="CJT2053" s="220"/>
      <c r="CJU2053" s="220"/>
      <c r="CJV2053" s="220"/>
      <c r="CJW2053" s="220"/>
      <c r="CJX2053" s="220"/>
      <c r="CJY2053" s="220"/>
      <c r="CJZ2053" s="220"/>
      <c r="CKA2053" s="220"/>
      <c r="CKB2053" s="220"/>
      <c r="CKC2053" s="220"/>
      <c r="CKD2053" s="220"/>
      <c r="CKE2053" s="220"/>
      <c r="CKF2053" s="220"/>
      <c r="CKG2053" s="220"/>
      <c r="CKH2053" s="220"/>
      <c r="CKI2053" s="220"/>
      <c r="CKJ2053" s="220"/>
      <c r="CKK2053" s="220"/>
      <c r="CKL2053" s="220"/>
      <c r="CKM2053" s="220"/>
      <c r="CKN2053" s="220"/>
      <c r="CKO2053" s="220"/>
      <c r="CKP2053" s="220"/>
      <c r="CKQ2053" s="220"/>
      <c r="CKR2053" s="220"/>
      <c r="CKS2053" s="220"/>
      <c r="CKT2053" s="220"/>
      <c r="CKU2053" s="220"/>
      <c r="CKV2053" s="220"/>
      <c r="CKW2053" s="220"/>
      <c r="CKX2053" s="220"/>
      <c r="CKY2053" s="220"/>
      <c r="CKZ2053" s="220"/>
      <c r="CLA2053" s="220"/>
      <c r="CLB2053" s="220"/>
      <c r="CLC2053" s="220"/>
      <c r="CLD2053" s="220"/>
      <c r="CLE2053" s="220"/>
      <c r="CLF2053" s="220"/>
      <c r="CLG2053" s="220"/>
      <c r="CLH2053" s="220"/>
      <c r="CLI2053" s="220"/>
      <c r="CLJ2053" s="220"/>
      <c r="CLK2053" s="220"/>
      <c r="CLL2053" s="220"/>
      <c r="CLM2053" s="220"/>
      <c r="CLN2053" s="220"/>
      <c r="CLO2053" s="220"/>
      <c r="CLP2053" s="220"/>
      <c r="CLQ2053" s="220"/>
      <c r="CLR2053" s="220"/>
      <c r="CLS2053" s="220"/>
      <c r="CLT2053" s="220"/>
      <c r="CLU2053" s="220"/>
      <c r="CLV2053" s="220"/>
      <c r="CLW2053" s="220"/>
      <c r="CLX2053" s="220"/>
      <c r="CLY2053" s="220"/>
      <c r="CLZ2053" s="220"/>
      <c r="CMA2053" s="220"/>
      <c r="CMB2053" s="220"/>
      <c r="CMC2053" s="220"/>
      <c r="CMD2053" s="220"/>
      <c r="CME2053" s="220"/>
      <c r="CMF2053" s="220"/>
      <c r="CMG2053" s="220"/>
      <c r="CMH2053" s="220"/>
      <c r="CMI2053" s="220"/>
      <c r="CMJ2053" s="220"/>
      <c r="CMK2053" s="220"/>
      <c r="CML2053" s="220"/>
      <c r="CMM2053" s="220"/>
      <c r="CMN2053" s="220"/>
      <c r="CMO2053" s="220"/>
      <c r="CMP2053" s="220"/>
      <c r="CMQ2053" s="220"/>
      <c r="CMR2053" s="220"/>
      <c r="CMS2053" s="220"/>
      <c r="CMT2053" s="220"/>
      <c r="CMU2053" s="220"/>
      <c r="CMV2053" s="220"/>
      <c r="CMW2053" s="220"/>
      <c r="CMX2053" s="220"/>
      <c r="CMY2053" s="220"/>
      <c r="CMZ2053" s="220"/>
      <c r="CNA2053" s="220"/>
      <c r="CNB2053" s="220"/>
      <c r="CNC2053" s="220"/>
      <c r="CND2053" s="220"/>
      <c r="CNE2053" s="220"/>
      <c r="CNF2053" s="220"/>
      <c r="CNG2053" s="220"/>
      <c r="CNH2053" s="220"/>
      <c r="CNI2053" s="220"/>
      <c r="CNJ2053" s="220"/>
      <c r="CNK2053" s="220"/>
      <c r="CNL2053" s="220"/>
      <c r="CNM2053" s="220"/>
      <c r="CNN2053" s="220"/>
      <c r="CNO2053" s="220"/>
      <c r="CNP2053" s="220"/>
      <c r="CNQ2053" s="220"/>
      <c r="CNR2053" s="220"/>
      <c r="CNS2053" s="220"/>
      <c r="CNT2053" s="220"/>
      <c r="CNU2053" s="220"/>
      <c r="CNV2053" s="220"/>
      <c r="CNW2053" s="220"/>
      <c r="CNX2053" s="220"/>
      <c r="CNY2053" s="220"/>
      <c r="CNZ2053" s="220"/>
      <c r="COA2053" s="220"/>
      <c r="COB2053" s="220"/>
      <c r="COC2053" s="220"/>
      <c r="COD2053" s="220"/>
      <c r="COE2053" s="220"/>
      <c r="COF2053" s="220"/>
      <c r="COG2053" s="220"/>
      <c r="COH2053" s="220"/>
      <c r="COI2053" s="220"/>
      <c r="COJ2053" s="220"/>
      <c r="COK2053" s="220"/>
      <c r="COL2053" s="220"/>
      <c r="COM2053" s="220"/>
      <c r="CON2053" s="220"/>
      <c r="COO2053" s="220"/>
      <c r="COP2053" s="220"/>
      <c r="COQ2053" s="220"/>
      <c r="COR2053" s="220"/>
      <c r="COS2053" s="220"/>
      <c r="COT2053" s="220"/>
      <c r="COU2053" s="220"/>
      <c r="COV2053" s="220"/>
      <c r="COW2053" s="220"/>
      <c r="COX2053" s="220"/>
      <c r="COY2053" s="220"/>
      <c r="COZ2053" s="220"/>
      <c r="CPA2053" s="220"/>
      <c r="CPB2053" s="220"/>
      <c r="CPC2053" s="220"/>
      <c r="CPD2053" s="220"/>
      <c r="CPE2053" s="220"/>
      <c r="CPF2053" s="220"/>
      <c r="CPG2053" s="220"/>
      <c r="CPH2053" s="220"/>
      <c r="CPI2053" s="220"/>
      <c r="CPJ2053" s="220"/>
      <c r="CPK2053" s="220"/>
      <c r="CPL2053" s="220"/>
      <c r="CPM2053" s="220"/>
      <c r="CPN2053" s="220"/>
      <c r="CPO2053" s="220"/>
      <c r="CPP2053" s="220"/>
      <c r="CPQ2053" s="220"/>
      <c r="CPR2053" s="220"/>
      <c r="CPS2053" s="220"/>
      <c r="CPT2053" s="220"/>
      <c r="CPU2053" s="220"/>
      <c r="CPV2053" s="220"/>
      <c r="CPW2053" s="220"/>
      <c r="CPX2053" s="220"/>
      <c r="CPY2053" s="220"/>
      <c r="CPZ2053" s="220"/>
      <c r="CQA2053" s="220"/>
      <c r="CQB2053" s="220"/>
      <c r="CQC2053" s="220"/>
      <c r="CQD2053" s="220"/>
      <c r="CQE2053" s="220"/>
      <c r="CQF2053" s="220"/>
      <c r="CQG2053" s="220"/>
      <c r="CQH2053" s="220"/>
      <c r="CQI2053" s="220"/>
      <c r="CQJ2053" s="220"/>
      <c r="CQK2053" s="220"/>
      <c r="CQL2053" s="220"/>
      <c r="CQM2053" s="220"/>
      <c r="CQN2053" s="220"/>
      <c r="CQO2053" s="220"/>
      <c r="CQP2053" s="220"/>
      <c r="CQQ2053" s="220"/>
      <c r="CQR2053" s="220"/>
      <c r="CQS2053" s="220"/>
      <c r="CQT2053" s="220"/>
      <c r="CQU2053" s="220"/>
      <c r="CQV2053" s="220"/>
      <c r="CQW2053" s="220"/>
      <c r="CQX2053" s="220"/>
      <c r="CQY2053" s="220"/>
      <c r="CQZ2053" s="220"/>
      <c r="CRA2053" s="220"/>
      <c r="CRB2053" s="220"/>
      <c r="CRC2053" s="220"/>
      <c r="CRD2053" s="220"/>
      <c r="CRE2053" s="220"/>
      <c r="CRF2053" s="220"/>
      <c r="CRG2053" s="220"/>
      <c r="CRH2053" s="220"/>
      <c r="CRI2053" s="220"/>
      <c r="CRJ2053" s="220"/>
      <c r="CRK2053" s="220"/>
      <c r="CRL2053" s="220"/>
      <c r="CRM2053" s="220"/>
      <c r="CRN2053" s="220"/>
      <c r="CRO2053" s="220"/>
      <c r="CRP2053" s="220"/>
      <c r="CRQ2053" s="220"/>
      <c r="CRR2053" s="220"/>
      <c r="CRS2053" s="220"/>
      <c r="CRT2053" s="220"/>
      <c r="CRU2053" s="220"/>
      <c r="CRV2053" s="220"/>
      <c r="CRW2053" s="220"/>
      <c r="CRX2053" s="220"/>
      <c r="CRY2053" s="220"/>
      <c r="CRZ2053" s="220"/>
      <c r="CSA2053" s="220"/>
      <c r="CSB2053" s="220"/>
      <c r="CSC2053" s="220"/>
      <c r="CSD2053" s="220"/>
      <c r="CSE2053" s="220"/>
      <c r="CSF2053" s="220"/>
      <c r="CSG2053" s="220"/>
      <c r="CSH2053" s="220"/>
      <c r="CSI2053" s="220"/>
      <c r="CSJ2053" s="220"/>
      <c r="CSK2053" s="220"/>
      <c r="CSL2053" s="220"/>
      <c r="CSM2053" s="220"/>
      <c r="CSN2053" s="220"/>
      <c r="CSO2053" s="220"/>
      <c r="CSP2053" s="220"/>
      <c r="CSQ2053" s="220"/>
      <c r="CSR2053" s="220"/>
      <c r="CSS2053" s="220"/>
      <c r="CST2053" s="220"/>
      <c r="CSU2053" s="220"/>
      <c r="CSV2053" s="220"/>
      <c r="CSW2053" s="220"/>
      <c r="CSX2053" s="220"/>
      <c r="CSY2053" s="220"/>
      <c r="CSZ2053" s="220"/>
      <c r="CTA2053" s="220"/>
      <c r="CTB2053" s="220"/>
      <c r="CTC2053" s="220"/>
      <c r="CTD2053" s="220"/>
      <c r="CTE2053" s="220"/>
      <c r="CTF2053" s="220"/>
      <c r="CTG2053" s="220"/>
      <c r="CTH2053" s="220"/>
      <c r="CTI2053" s="220"/>
      <c r="CTJ2053" s="220"/>
      <c r="CTK2053" s="220"/>
      <c r="CTL2053" s="220"/>
      <c r="CTM2053" s="220"/>
      <c r="CTN2053" s="220"/>
      <c r="CTO2053" s="220"/>
      <c r="CTP2053" s="220"/>
      <c r="CTQ2053" s="220"/>
      <c r="CTR2053" s="220"/>
      <c r="CTS2053" s="220"/>
      <c r="CTT2053" s="220"/>
      <c r="CTU2053" s="220"/>
      <c r="CTV2053" s="220"/>
      <c r="CTW2053" s="220"/>
      <c r="CTX2053" s="220"/>
      <c r="CTY2053" s="220"/>
      <c r="CTZ2053" s="220"/>
      <c r="CUA2053" s="220"/>
      <c r="CUB2053" s="220"/>
      <c r="CUC2053" s="220"/>
      <c r="CUD2053" s="220"/>
      <c r="CUE2053" s="220"/>
      <c r="CUF2053" s="220"/>
      <c r="CUG2053" s="220"/>
      <c r="CUH2053" s="220"/>
      <c r="CUI2053" s="220"/>
      <c r="CUJ2053" s="220"/>
      <c r="CUK2053" s="220"/>
      <c r="CUL2053" s="220"/>
      <c r="CUM2053" s="220"/>
      <c r="CUN2053" s="220"/>
      <c r="CUO2053" s="220"/>
      <c r="CUP2053" s="220"/>
      <c r="CUQ2053" s="220"/>
      <c r="CUR2053" s="220"/>
      <c r="CUS2053" s="220"/>
      <c r="CUT2053" s="220"/>
      <c r="CUU2053" s="220"/>
      <c r="CUV2053" s="220"/>
      <c r="CUW2053" s="220"/>
      <c r="CUX2053" s="220"/>
      <c r="CUY2053" s="220"/>
      <c r="CUZ2053" s="220"/>
      <c r="CVA2053" s="220"/>
      <c r="CVB2053" s="220"/>
      <c r="CVC2053" s="220"/>
      <c r="CVD2053" s="220"/>
      <c r="CVE2053" s="220"/>
      <c r="CVF2053" s="220"/>
      <c r="CVG2053" s="220"/>
      <c r="CVH2053" s="220"/>
      <c r="CVI2053" s="220"/>
      <c r="CVJ2053" s="220"/>
      <c r="CVK2053" s="220"/>
      <c r="CVL2053" s="220"/>
      <c r="CVM2053" s="220"/>
      <c r="CVN2053" s="220"/>
      <c r="CVO2053" s="220"/>
      <c r="CVP2053" s="220"/>
      <c r="CVQ2053" s="220"/>
      <c r="CVR2053" s="220"/>
      <c r="CVS2053" s="220"/>
      <c r="CVT2053" s="220"/>
      <c r="CVU2053" s="220"/>
      <c r="CVV2053" s="220"/>
      <c r="CVW2053" s="220"/>
      <c r="CVX2053" s="220"/>
      <c r="CVY2053" s="220"/>
      <c r="CVZ2053" s="220"/>
      <c r="CWA2053" s="220"/>
      <c r="CWB2053" s="220"/>
      <c r="CWC2053" s="220"/>
      <c r="CWD2053" s="220"/>
      <c r="CWE2053" s="220"/>
      <c r="CWF2053" s="220"/>
      <c r="CWG2053" s="220"/>
      <c r="CWH2053" s="220"/>
      <c r="CWI2053" s="220"/>
      <c r="CWJ2053" s="220"/>
      <c r="CWK2053" s="220"/>
      <c r="CWL2053" s="220"/>
      <c r="CWM2053" s="220"/>
      <c r="CWN2053" s="220"/>
      <c r="CWO2053" s="220"/>
      <c r="CWP2053" s="220"/>
      <c r="CWQ2053" s="220"/>
      <c r="CWR2053" s="220"/>
      <c r="CWS2053" s="220"/>
      <c r="CWT2053" s="220"/>
      <c r="CWU2053" s="220"/>
      <c r="CWV2053" s="220"/>
      <c r="CWW2053" s="220"/>
      <c r="CWX2053" s="220"/>
      <c r="CWY2053" s="220"/>
      <c r="CWZ2053" s="220"/>
      <c r="CXA2053" s="220"/>
      <c r="CXB2053" s="220"/>
      <c r="CXC2053" s="220"/>
      <c r="CXD2053" s="220"/>
      <c r="CXE2053" s="220"/>
      <c r="CXF2053" s="220"/>
      <c r="CXG2053" s="220"/>
      <c r="CXH2053" s="220"/>
      <c r="CXI2053" s="220"/>
      <c r="CXJ2053" s="220"/>
      <c r="CXK2053" s="220"/>
      <c r="CXL2053" s="220"/>
      <c r="CXM2053" s="220"/>
      <c r="CXN2053" s="220"/>
      <c r="CXO2053" s="220"/>
      <c r="CXP2053" s="220"/>
      <c r="CXQ2053" s="220"/>
      <c r="CXR2053" s="220"/>
      <c r="CXS2053" s="220"/>
      <c r="CXT2053" s="220"/>
      <c r="CXU2053" s="220"/>
      <c r="CXV2053" s="220"/>
      <c r="CXW2053" s="220"/>
      <c r="CXX2053" s="220"/>
      <c r="CXY2053" s="220"/>
      <c r="CXZ2053" s="220"/>
      <c r="CYA2053" s="220"/>
      <c r="CYB2053" s="220"/>
      <c r="CYC2053" s="220"/>
      <c r="CYD2053" s="220"/>
      <c r="CYE2053" s="220"/>
      <c r="CYF2053" s="220"/>
      <c r="CYG2053" s="220"/>
      <c r="CYH2053" s="220"/>
      <c r="CYI2053" s="220"/>
      <c r="CYJ2053" s="220"/>
      <c r="CYK2053" s="220"/>
      <c r="CYL2053" s="220"/>
      <c r="CYM2053" s="220"/>
      <c r="CYN2053" s="220"/>
      <c r="CYO2053" s="220"/>
      <c r="CYP2053" s="220"/>
      <c r="CYQ2053" s="220"/>
      <c r="CYR2053" s="220"/>
      <c r="CYS2053" s="220"/>
      <c r="CYT2053" s="220"/>
      <c r="CYU2053" s="220"/>
      <c r="CYV2053" s="220"/>
      <c r="CYW2053" s="220"/>
      <c r="CYX2053" s="220"/>
      <c r="CYY2053" s="220"/>
      <c r="CYZ2053" s="220"/>
      <c r="CZA2053" s="220"/>
      <c r="CZB2053" s="220"/>
      <c r="CZC2053" s="220"/>
      <c r="CZD2053" s="220"/>
      <c r="CZE2053" s="220"/>
      <c r="CZF2053" s="220"/>
      <c r="CZG2053" s="220"/>
      <c r="CZH2053" s="220"/>
      <c r="CZI2053" s="220"/>
      <c r="CZJ2053" s="220"/>
      <c r="CZK2053" s="220"/>
      <c r="CZL2053" s="220"/>
      <c r="CZM2053" s="220"/>
      <c r="CZN2053" s="220"/>
      <c r="CZO2053" s="220"/>
      <c r="CZP2053" s="220"/>
      <c r="CZQ2053" s="220"/>
      <c r="CZR2053" s="220"/>
      <c r="CZS2053" s="220"/>
      <c r="CZT2053" s="220"/>
      <c r="CZU2053" s="220"/>
      <c r="CZV2053" s="220"/>
      <c r="CZW2053" s="220"/>
      <c r="CZX2053" s="220"/>
      <c r="CZY2053" s="220"/>
      <c r="CZZ2053" s="220"/>
      <c r="DAA2053" s="220"/>
      <c r="DAB2053" s="220"/>
      <c r="DAC2053" s="220"/>
      <c r="DAD2053" s="220"/>
      <c r="DAE2053" s="220"/>
      <c r="DAF2053" s="220"/>
      <c r="DAG2053" s="220"/>
      <c r="DAH2053" s="220"/>
      <c r="DAI2053" s="220"/>
      <c r="DAJ2053" s="220"/>
      <c r="DAK2053" s="220"/>
      <c r="DAL2053" s="220"/>
      <c r="DAM2053" s="220"/>
      <c r="DAN2053" s="220"/>
      <c r="DAO2053" s="220"/>
      <c r="DAP2053" s="220"/>
      <c r="DAQ2053" s="220"/>
      <c r="DAR2053" s="220"/>
      <c r="DAS2053" s="220"/>
      <c r="DAT2053" s="220"/>
      <c r="DAU2053" s="220"/>
      <c r="DAV2053" s="220"/>
      <c r="DAW2053" s="220"/>
      <c r="DAX2053" s="220"/>
      <c r="DAY2053" s="220"/>
      <c r="DAZ2053" s="220"/>
      <c r="DBA2053" s="220"/>
      <c r="DBB2053" s="220"/>
      <c r="DBC2053" s="220"/>
      <c r="DBD2053" s="220"/>
      <c r="DBE2053" s="220"/>
      <c r="DBF2053" s="220"/>
      <c r="DBG2053" s="220"/>
      <c r="DBH2053" s="220"/>
      <c r="DBI2053" s="220"/>
      <c r="DBJ2053" s="220"/>
      <c r="DBK2053" s="220"/>
      <c r="DBL2053" s="220"/>
      <c r="DBM2053" s="220"/>
      <c r="DBN2053" s="220"/>
      <c r="DBO2053" s="220"/>
      <c r="DBP2053" s="220"/>
      <c r="DBQ2053" s="220"/>
      <c r="DBR2053" s="220"/>
      <c r="DBS2053" s="220"/>
      <c r="DBT2053" s="220"/>
      <c r="DBU2053" s="220"/>
      <c r="DBV2053" s="220"/>
      <c r="DBW2053" s="220"/>
      <c r="DBX2053" s="220"/>
      <c r="DBY2053" s="220"/>
      <c r="DBZ2053" s="220"/>
      <c r="DCA2053" s="220"/>
      <c r="DCB2053" s="220"/>
      <c r="DCC2053" s="220"/>
      <c r="DCD2053" s="220"/>
      <c r="DCE2053" s="220"/>
      <c r="DCF2053" s="220"/>
      <c r="DCG2053" s="220"/>
      <c r="DCH2053" s="220"/>
      <c r="DCI2053" s="220"/>
      <c r="DCJ2053" s="220"/>
      <c r="DCK2053" s="220"/>
      <c r="DCL2053" s="220"/>
      <c r="DCM2053" s="220"/>
      <c r="DCN2053" s="220"/>
      <c r="DCO2053" s="220"/>
      <c r="DCP2053" s="220"/>
      <c r="DCQ2053" s="220"/>
      <c r="DCR2053" s="220"/>
      <c r="DCS2053" s="220"/>
      <c r="DCT2053" s="220"/>
      <c r="DCU2053" s="220"/>
      <c r="DCV2053" s="220"/>
      <c r="DCW2053" s="220"/>
      <c r="DCX2053" s="220"/>
      <c r="DCY2053" s="220"/>
      <c r="DCZ2053" s="220"/>
      <c r="DDA2053" s="220"/>
      <c r="DDB2053" s="220"/>
      <c r="DDC2053" s="220"/>
      <c r="DDD2053" s="220"/>
      <c r="DDE2053" s="220"/>
      <c r="DDF2053" s="220"/>
      <c r="DDG2053" s="220"/>
      <c r="DDH2053" s="220"/>
      <c r="DDI2053" s="220"/>
      <c r="DDJ2053" s="220"/>
      <c r="DDK2053" s="220"/>
      <c r="DDL2053" s="220"/>
      <c r="DDM2053" s="220"/>
      <c r="DDN2053" s="220"/>
      <c r="DDO2053" s="220"/>
      <c r="DDP2053" s="220"/>
      <c r="DDQ2053" s="220"/>
      <c r="DDR2053" s="220"/>
      <c r="DDS2053" s="220"/>
      <c r="DDT2053" s="220"/>
      <c r="DDU2053" s="220"/>
      <c r="DDV2053" s="220"/>
      <c r="DDW2053" s="220"/>
      <c r="DDX2053" s="220"/>
      <c r="DDY2053" s="220"/>
      <c r="DDZ2053" s="220"/>
      <c r="DEA2053" s="220"/>
      <c r="DEB2053" s="220"/>
      <c r="DEC2053" s="220"/>
      <c r="DED2053" s="220"/>
      <c r="DEE2053" s="220"/>
      <c r="DEF2053" s="220"/>
      <c r="DEG2053" s="220"/>
      <c r="DEH2053" s="220"/>
      <c r="DEI2053" s="220"/>
      <c r="DEJ2053" s="220"/>
      <c r="DEK2053" s="220"/>
      <c r="DEL2053" s="220"/>
      <c r="DEM2053" s="220"/>
      <c r="DEN2053" s="220"/>
      <c r="DEO2053" s="220"/>
      <c r="DEP2053" s="220"/>
      <c r="DEQ2053" s="220"/>
      <c r="DER2053" s="220"/>
      <c r="DES2053" s="220"/>
      <c r="DET2053" s="220"/>
      <c r="DEU2053" s="220"/>
      <c r="DEV2053" s="220"/>
      <c r="DEW2053" s="220"/>
      <c r="DEX2053" s="220"/>
      <c r="DEY2053" s="220"/>
      <c r="DEZ2053" s="220"/>
      <c r="DFA2053" s="220"/>
      <c r="DFB2053" s="220"/>
      <c r="DFC2053" s="220"/>
      <c r="DFD2053" s="220"/>
      <c r="DFE2053" s="220"/>
      <c r="DFF2053" s="220"/>
      <c r="DFG2053" s="220"/>
      <c r="DFH2053" s="220"/>
      <c r="DFI2053" s="220"/>
      <c r="DFJ2053" s="220"/>
      <c r="DFK2053" s="220"/>
      <c r="DFL2053" s="220"/>
      <c r="DFM2053" s="220"/>
      <c r="DFN2053" s="220"/>
      <c r="DFO2053" s="220"/>
      <c r="DFP2053" s="220"/>
      <c r="DFQ2053" s="220"/>
      <c r="DFR2053" s="220"/>
      <c r="DFS2053" s="220"/>
      <c r="DFT2053" s="220"/>
      <c r="DFU2053" s="220"/>
      <c r="DFV2053" s="220"/>
      <c r="DFW2053" s="220"/>
      <c r="DFX2053" s="220"/>
      <c r="DFY2053" s="220"/>
      <c r="DFZ2053" s="220"/>
      <c r="DGA2053" s="220"/>
      <c r="DGB2053" s="220"/>
      <c r="DGC2053" s="220"/>
      <c r="DGD2053" s="220"/>
      <c r="DGE2053" s="220"/>
      <c r="DGF2053" s="220"/>
      <c r="DGG2053" s="220"/>
      <c r="DGH2053" s="220"/>
      <c r="DGI2053" s="220"/>
      <c r="DGJ2053" s="220"/>
      <c r="DGK2053" s="220"/>
      <c r="DGL2053" s="220"/>
      <c r="DGM2053" s="220"/>
      <c r="DGN2053" s="220"/>
      <c r="DGO2053" s="220"/>
      <c r="DGP2053" s="220"/>
      <c r="DGQ2053" s="220"/>
      <c r="DGR2053" s="220"/>
      <c r="DGS2053" s="220"/>
      <c r="DGT2053" s="220"/>
      <c r="DGU2053" s="220"/>
      <c r="DGV2053" s="220"/>
      <c r="DGW2053" s="220"/>
      <c r="DGX2053" s="220"/>
      <c r="DGY2053" s="220"/>
      <c r="DGZ2053" s="220"/>
      <c r="DHA2053" s="220"/>
      <c r="DHB2053" s="220"/>
      <c r="DHC2053" s="220"/>
      <c r="DHD2053" s="220"/>
      <c r="DHE2053" s="220"/>
      <c r="DHF2053" s="220"/>
      <c r="DHG2053" s="220"/>
      <c r="DHH2053" s="220"/>
      <c r="DHI2053" s="220"/>
      <c r="DHJ2053" s="220"/>
      <c r="DHK2053" s="220"/>
      <c r="DHL2053" s="220"/>
      <c r="DHM2053" s="220"/>
      <c r="DHN2053" s="220"/>
      <c r="DHO2053" s="220"/>
      <c r="DHP2053" s="220"/>
      <c r="DHQ2053" s="220"/>
      <c r="DHR2053" s="220"/>
      <c r="DHS2053" s="220"/>
      <c r="DHT2053" s="220"/>
      <c r="DHU2053" s="220"/>
      <c r="DHV2053" s="220"/>
      <c r="DHW2053" s="220"/>
      <c r="DHX2053" s="220"/>
      <c r="DHY2053" s="220"/>
      <c r="DHZ2053" s="220"/>
      <c r="DIA2053" s="220"/>
      <c r="DIB2053" s="220"/>
      <c r="DIC2053" s="220"/>
      <c r="DID2053" s="220"/>
      <c r="DIE2053" s="220"/>
      <c r="DIF2053" s="220"/>
      <c r="DIG2053" s="220"/>
      <c r="DIH2053" s="220"/>
      <c r="DII2053" s="220"/>
      <c r="DIJ2053" s="220"/>
      <c r="DIK2053" s="220"/>
      <c r="DIL2053" s="220"/>
      <c r="DIM2053" s="220"/>
      <c r="DIN2053" s="220"/>
      <c r="DIO2053" s="220"/>
      <c r="DIP2053" s="220"/>
      <c r="DIQ2053" s="220"/>
      <c r="DIR2053" s="220"/>
      <c r="DIS2053" s="220"/>
      <c r="DIT2053" s="220"/>
      <c r="DIU2053" s="220"/>
      <c r="DIV2053" s="220"/>
      <c r="DIW2053" s="220"/>
      <c r="DIX2053" s="220"/>
      <c r="DIY2053" s="220"/>
      <c r="DIZ2053" s="220"/>
      <c r="DJA2053" s="220"/>
      <c r="DJB2053" s="220"/>
      <c r="DJC2053" s="220"/>
      <c r="DJD2053" s="220"/>
      <c r="DJE2053" s="220"/>
      <c r="DJF2053" s="220"/>
      <c r="DJG2053" s="220"/>
      <c r="DJH2053" s="220"/>
      <c r="DJI2053" s="220"/>
      <c r="DJJ2053" s="220"/>
      <c r="DJK2053" s="220"/>
      <c r="DJL2053" s="220"/>
      <c r="DJM2053" s="220"/>
      <c r="DJN2053" s="220"/>
      <c r="DJO2053" s="220"/>
      <c r="DJP2053" s="220"/>
      <c r="DJQ2053" s="220"/>
      <c r="DJR2053" s="220"/>
      <c r="DJS2053" s="220"/>
      <c r="DJT2053" s="220"/>
      <c r="DJU2053" s="220"/>
      <c r="DJV2053" s="220"/>
      <c r="DJW2053" s="220"/>
      <c r="DJX2053" s="220"/>
      <c r="DJY2053" s="220"/>
      <c r="DJZ2053" s="220"/>
      <c r="DKA2053" s="220"/>
      <c r="DKB2053" s="220"/>
      <c r="DKC2053" s="220"/>
      <c r="DKD2053" s="220"/>
      <c r="DKE2053" s="220"/>
      <c r="DKF2053" s="220"/>
      <c r="DKG2053" s="220"/>
      <c r="DKH2053" s="220"/>
      <c r="DKI2053" s="220"/>
      <c r="DKJ2053" s="220"/>
      <c r="DKK2053" s="220"/>
      <c r="DKL2053" s="220"/>
      <c r="DKM2053" s="220"/>
      <c r="DKN2053" s="220"/>
      <c r="DKO2053" s="220"/>
      <c r="DKP2053" s="220"/>
      <c r="DKQ2053" s="220"/>
      <c r="DKR2053" s="220"/>
      <c r="DKS2053" s="220"/>
      <c r="DKT2053" s="220"/>
      <c r="DKU2053" s="220"/>
      <c r="DKV2053" s="220"/>
      <c r="DKW2053" s="220"/>
      <c r="DKX2053" s="220"/>
      <c r="DKY2053" s="220"/>
      <c r="DKZ2053" s="220"/>
      <c r="DLA2053" s="220"/>
      <c r="DLB2053" s="220"/>
      <c r="DLC2053" s="220"/>
      <c r="DLD2053" s="220"/>
      <c r="DLE2053" s="220"/>
      <c r="DLF2053" s="220"/>
      <c r="DLG2053" s="220"/>
      <c r="DLH2053" s="220"/>
      <c r="DLI2053" s="220"/>
      <c r="DLJ2053" s="220"/>
      <c r="DLK2053" s="220"/>
      <c r="DLL2053" s="220"/>
      <c r="DLM2053" s="220"/>
      <c r="DLN2053" s="220"/>
      <c r="DLO2053" s="220"/>
      <c r="DLP2053" s="220"/>
      <c r="DLQ2053" s="220"/>
      <c r="DLR2053" s="220"/>
      <c r="DLS2053" s="220"/>
      <c r="DLT2053" s="220"/>
      <c r="DLU2053" s="220"/>
      <c r="DLV2053" s="220"/>
      <c r="DLW2053" s="220"/>
      <c r="DLX2053" s="220"/>
      <c r="DLY2053" s="220"/>
      <c r="DLZ2053" s="220"/>
      <c r="DMA2053" s="220"/>
      <c r="DMB2053" s="220"/>
      <c r="DMC2053" s="220"/>
      <c r="DMD2053" s="220"/>
      <c r="DME2053" s="220"/>
      <c r="DMF2053" s="220"/>
      <c r="DMG2053" s="220"/>
      <c r="DMH2053" s="220"/>
      <c r="DMI2053" s="220"/>
      <c r="DMJ2053" s="220"/>
      <c r="DMK2053" s="220"/>
      <c r="DML2053" s="220"/>
      <c r="DMM2053" s="220"/>
      <c r="DMN2053" s="220"/>
      <c r="DMO2053" s="220"/>
      <c r="DMP2053" s="220"/>
      <c r="DMQ2053" s="220"/>
      <c r="DMR2053" s="220"/>
      <c r="DMS2053" s="220"/>
      <c r="DMT2053" s="220"/>
      <c r="DMU2053" s="220"/>
      <c r="DMV2053" s="220"/>
      <c r="DMW2053" s="220"/>
      <c r="DMX2053" s="220"/>
      <c r="DMY2053" s="220"/>
      <c r="DMZ2053" s="220"/>
      <c r="DNA2053" s="220"/>
      <c r="DNB2053" s="220"/>
      <c r="DNC2053" s="220"/>
      <c r="DND2053" s="220"/>
      <c r="DNE2053" s="220"/>
      <c r="DNF2053" s="220"/>
      <c r="DNG2053" s="220"/>
      <c r="DNH2053" s="220"/>
      <c r="DNI2053" s="220"/>
      <c r="DNJ2053" s="220"/>
      <c r="DNK2053" s="220"/>
      <c r="DNL2053" s="220"/>
      <c r="DNM2053" s="220"/>
      <c r="DNN2053" s="220"/>
      <c r="DNO2053" s="220"/>
      <c r="DNP2053" s="220"/>
      <c r="DNQ2053" s="220"/>
      <c r="DNR2053" s="220"/>
      <c r="DNS2053" s="220"/>
      <c r="DNT2053" s="220"/>
      <c r="DNU2053" s="220"/>
      <c r="DNV2053" s="220"/>
      <c r="DNW2053" s="220"/>
      <c r="DNX2053" s="220"/>
      <c r="DNY2053" s="220"/>
      <c r="DNZ2053" s="220"/>
      <c r="DOA2053" s="220"/>
      <c r="DOB2053" s="220"/>
      <c r="DOC2053" s="220"/>
      <c r="DOD2053" s="220"/>
      <c r="DOE2053" s="220"/>
      <c r="DOF2053" s="220"/>
      <c r="DOG2053" s="220"/>
      <c r="DOH2053" s="220"/>
      <c r="DOI2053" s="220"/>
      <c r="DOJ2053" s="220"/>
      <c r="DOK2053" s="220"/>
      <c r="DOL2053" s="220"/>
      <c r="DOM2053" s="220"/>
      <c r="DON2053" s="220"/>
      <c r="DOO2053" s="220"/>
      <c r="DOP2053" s="220"/>
      <c r="DOQ2053" s="220"/>
      <c r="DOR2053" s="220"/>
      <c r="DOS2053" s="220"/>
      <c r="DOT2053" s="220"/>
      <c r="DOU2053" s="220"/>
      <c r="DOV2053" s="220"/>
      <c r="DOW2053" s="220"/>
      <c r="DOX2053" s="220"/>
      <c r="DOY2053" s="220"/>
      <c r="DOZ2053" s="220"/>
      <c r="DPA2053" s="220"/>
      <c r="DPB2053" s="220"/>
      <c r="DPC2053" s="220"/>
      <c r="DPD2053" s="220"/>
      <c r="DPE2053" s="220"/>
      <c r="DPF2053" s="220"/>
      <c r="DPG2053" s="220"/>
      <c r="DPH2053" s="220"/>
      <c r="DPI2053" s="220"/>
      <c r="DPJ2053" s="220"/>
      <c r="DPK2053" s="220"/>
      <c r="DPL2053" s="220"/>
      <c r="DPM2053" s="220"/>
      <c r="DPN2053" s="220"/>
      <c r="DPO2053" s="220"/>
      <c r="DPP2053" s="220"/>
      <c r="DPQ2053" s="220"/>
      <c r="DPR2053" s="220"/>
      <c r="DPS2053" s="220"/>
      <c r="DPT2053" s="220"/>
      <c r="DPU2053" s="220"/>
      <c r="DPV2053" s="220"/>
      <c r="DPW2053" s="220"/>
      <c r="DPX2053" s="220"/>
      <c r="DPY2053" s="220"/>
      <c r="DPZ2053" s="220"/>
      <c r="DQA2053" s="220"/>
      <c r="DQB2053" s="220"/>
      <c r="DQC2053" s="220"/>
      <c r="DQD2053" s="220"/>
      <c r="DQE2053" s="220"/>
      <c r="DQF2053" s="220"/>
      <c r="DQG2053" s="220"/>
      <c r="DQH2053" s="220"/>
      <c r="DQI2053" s="220"/>
      <c r="DQJ2053" s="220"/>
      <c r="DQK2053" s="220"/>
      <c r="DQL2053" s="220"/>
      <c r="DQM2053" s="220"/>
      <c r="DQN2053" s="220"/>
      <c r="DQO2053" s="220"/>
      <c r="DQP2053" s="220"/>
      <c r="DQQ2053" s="220"/>
      <c r="DQR2053" s="220"/>
      <c r="DQS2053" s="220"/>
      <c r="DQT2053" s="220"/>
      <c r="DQU2053" s="220"/>
      <c r="DQV2053" s="220"/>
      <c r="DQW2053" s="220"/>
      <c r="DQX2053" s="220"/>
      <c r="DQY2053" s="220"/>
      <c r="DQZ2053" s="220"/>
      <c r="DRA2053" s="220"/>
      <c r="DRB2053" s="220"/>
      <c r="DRC2053" s="220"/>
      <c r="DRD2053" s="220"/>
      <c r="DRE2053" s="220"/>
      <c r="DRF2053" s="220"/>
      <c r="DRG2053" s="220"/>
      <c r="DRH2053" s="220"/>
      <c r="DRI2053" s="220"/>
      <c r="DRJ2053" s="220"/>
      <c r="DRK2053" s="220"/>
      <c r="DRL2053" s="220"/>
      <c r="DRM2053" s="220"/>
      <c r="DRN2053" s="220"/>
      <c r="DRO2053" s="220"/>
      <c r="DRP2053" s="220"/>
      <c r="DRQ2053" s="220"/>
      <c r="DRR2053" s="220"/>
      <c r="DRS2053" s="220"/>
      <c r="DRT2053" s="220"/>
      <c r="DRU2053" s="220"/>
      <c r="DRV2053" s="220"/>
      <c r="DRW2053" s="220"/>
      <c r="DRX2053" s="220"/>
      <c r="DRY2053" s="220"/>
      <c r="DRZ2053" s="220"/>
      <c r="DSA2053" s="220"/>
      <c r="DSB2053" s="220"/>
      <c r="DSC2053" s="220"/>
      <c r="DSD2053" s="220"/>
      <c r="DSE2053" s="220"/>
      <c r="DSF2053" s="220"/>
      <c r="DSG2053" s="220"/>
      <c r="DSH2053" s="220"/>
      <c r="DSI2053" s="220"/>
      <c r="DSJ2053" s="220"/>
      <c r="DSK2053" s="220"/>
      <c r="DSL2053" s="220"/>
      <c r="DSM2053" s="220"/>
      <c r="DSN2053" s="220"/>
      <c r="DSO2053" s="220"/>
      <c r="DSP2053" s="220"/>
      <c r="DSQ2053" s="220"/>
      <c r="DSR2053" s="220"/>
      <c r="DSS2053" s="220"/>
      <c r="DST2053" s="220"/>
      <c r="DSU2053" s="220"/>
      <c r="DSV2053" s="220"/>
      <c r="DSW2053" s="220"/>
      <c r="DSX2053" s="220"/>
      <c r="DSY2053" s="220"/>
      <c r="DSZ2053" s="220"/>
      <c r="DTA2053" s="220"/>
      <c r="DTB2053" s="220"/>
      <c r="DTC2053" s="220"/>
      <c r="DTD2053" s="220"/>
      <c r="DTE2053" s="220"/>
      <c r="DTF2053" s="220"/>
      <c r="DTG2053" s="220"/>
      <c r="DTH2053" s="220"/>
      <c r="DTI2053" s="220"/>
      <c r="DTJ2053" s="220"/>
      <c r="DTK2053" s="220"/>
      <c r="DTL2053" s="220"/>
      <c r="DTM2053" s="220"/>
      <c r="DTN2053" s="220"/>
      <c r="DTO2053" s="220"/>
      <c r="DTP2053" s="220"/>
      <c r="DTQ2053" s="220"/>
      <c r="DTR2053" s="220"/>
      <c r="DTS2053" s="220"/>
      <c r="DTT2053" s="220"/>
      <c r="DTU2053" s="220"/>
      <c r="DTV2053" s="220"/>
      <c r="DTW2053" s="220"/>
      <c r="DTX2053" s="220"/>
      <c r="DTY2053" s="220"/>
      <c r="DTZ2053" s="220"/>
      <c r="DUA2053" s="220"/>
      <c r="DUB2053" s="220"/>
      <c r="DUC2053" s="220"/>
      <c r="DUD2053" s="220"/>
      <c r="DUE2053" s="220"/>
      <c r="DUF2053" s="220"/>
      <c r="DUG2053" s="220"/>
      <c r="DUH2053" s="220"/>
      <c r="DUI2053" s="220"/>
      <c r="DUJ2053" s="220"/>
      <c r="DUK2053" s="220"/>
      <c r="DUL2053" s="220"/>
      <c r="DUM2053" s="220"/>
      <c r="DUN2053" s="220"/>
      <c r="DUO2053" s="220"/>
      <c r="DUP2053" s="220"/>
      <c r="DUQ2053" s="220"/>
      <c r="DUR2053" s="220"/>
      <c r="DUS2053" s="220"/>
      <c r="DUT2053" s="220"/>
      <c r="DUU2053" s="220"/>
      <c r="DUV2053" s="220"/>
      <c r="DUW2053" s="220"/>
      <c r="DUX2053" s="220"/>
      <c r="DUY2053" s="220"/>
      <c r="DUZ2053" s="220"/>
      <c r="DVA2053" s="220"/>
      <c r="DVB2053" s="220"/>
      <c r="DVC2053" s="220"/>
      <c r="DVD2053" s="220"/>
      <c r="DVE2053" s="220"/>
      <c r="DVF2053" s="220"/>
      <c r="DVG2053" s="220"/>
      <c r="DVH2053" s="220"/>
      <c r="DVI2053" s="220"/>
      <c r="DVJ2053" s="220"/>
      <c r="DVK2053" s="220"/>
      <c r="DVL2053" s="220"/>
      <c r="DVM2053" s="220"/>
      <c r="DVN2053" s="220"/>
      <c r="DVO2053" s="220"/>
      <c r="DVP2053" s="220"/>
      <c r="DVQ2053" s="220"/>
      <c r="DVR2053" s="220"/>
      <c r="DVS2053" s="220"/>
      <c r="DVT2053" s="220"/>
      <c r="DVU2053" s="220"/>
      <c r="DVV2053" s="220"/>
      <c r="DVW2053" s="220"/>
      <c r="DVX2053" s="220"/>
      <c r="DVY2053" s="220"/>
      <c r="DVZ2053" s="220"/>
      <c r="DWA2053" s="220"/>
      <c r="DWB2053" s="220"/>
      <c r="DWC2053" s="220"/>
      <c r="DWD2053" s="220"/>
      <c r="DWE2053" s="220"/>
      <c r="DWF2053" s="220"/>
      <c r="DWG2053" s="220"/>
      <c r="DWH2053" s="220"/>
      <c r="DWI2053" s="220"/>
      <c r="DWJ2053" s="220"/>
      <c r="DWK2053" s="220"/>
      <c r="DWL2053" s="220"/>
      <c r="DWM2053" s="220"/>
      <c r="DWN2053" s="220"/>
      <c r="DWO2053" s="220"/>
      <c r="DWP2053" s="220"/>
      <c r="DWQ2053" s="220"/>
      <c r="DWR2053" s="220"/>
      <c r="DWS2053" s="220"/>
      <c r="DWT2053" s="220"/>
      <c r="DWU2053" s="220"/>
      <c r="DWV2053" s="220"/>
      <c r="DWW2053" s="220"/>
      <c r="DWX2053" s="220"/>
      <c r="DWY2053" s="220"/>
      <c r="DWZ2053" s="220"/>
      <c r="DXA2053" s="220"/>
      <c r="DXB2053" s="220"/>
      <c r="DXC2053" s="220"/>
      <c r="DXD2053" s="220"/>
      <c r="DXE2053" s="220"/>
      <c r="DXF2053" s="220"/>
      <c r="DXG2053" s="220"/>
      <c r="DXH2053" s="220"/>
      <c r="DXI2053" s="220"/>
      <c r="DXJ2053" s="220"/>
      <c r="DXK2053" s="220"/>
      <c r="DXL2053" s="220"/>
      <c r="DXM2053" s="220"/>
      <c r="DXN2053" s="220"/>
      <c r="DXO2053" s="220"/>
      <c r="DXP2053" s="220"/>
      <c r="DXQ2053" s="220"/>
      <c r="DXR2053" s="220"/>
      <c r="DXS2053" s="220"/>
      <c r="DXT2053" s="220"/>
      <c r="DXU2053" s="220"/>
      <c r="DXV2053" s="220"/>
      <c r="DXW2053" s="220"/>
      <c r="DXX2053" s="220"/>
      <c r="DXY2053" s="220"/>
      <c r="DXZ2053" s="220"/>
      <c r="DYA2053" s="220"/>
      <c r="DYB2053" s="220"/>
      <c r="DYC2053" s="220"/>
      <c r="DYD2053" s="220"/>
      <c r="DYE2053" s="220"/>
      <c r="DYF2053" s="220"/>
      <c r="DYG2053" s="220"/>
      <c r="DYH2053" s="220"/>
      <c r="DYI2053" s="220"/>
      <c r="DYJ2053" s="220"/>
      <c r="DYK2053" s="220"/>
      <c r="DYL2053" s="220"/>
      <c r="DYM2053" s="220"/>
      <c r="DYN2053" s="220"/>
      <c r="DYO2053" s="220"/>
      <c r="DYP2053" s="220"/>
      <c r="DYQ2053" s="220"/>
      <c r="DYR2053" s="220"/>
      <c r="DYS2053" s="220"/>
      <c r="DYT2053" s="220"/>
      <c r="DYU2053" s="220"/>
      <c r="DYV2053" s="220"/>
      <c r="DYW2053" s="220"/>
      <c r="DYX2053" s="220"/>
      <c r="DYY2053" s="220"/>
      <c r="DYZ2053" s="220"/>
      <c r="DZA2053" s="220"/>
      <c r="DZB2053" s="220"/>
      <c r="DZC2053" s="220"/>
      <c r="DZD2053" s="220"/>
      <c r="DZE2053" s="220"/>
      <c r="DZF2053" s="220"/>
      <c r="DZG2053" s="220"/>
      <c r="DZH2053" s="220"/>
      <c r="DZI2053" s="220"/>
      <c r="DZJ2053" s="220"/>
      <c r="DZK2053" s="220"/>
      <c r="DZL2053" s="220"/>
      <c r="DZM2053" s="220"/>
      <c r="DZN2053" s="220"/>
      <c r="DZO2053" s="220"/>
      <c r="DZP2053" s="220"/>
      <c r="DZQ2053" s="220"/>
      <c r="DZR2053" s="220"/>
      <c r="DZS2053" s="220"/>
      <c r="DZT2053" s="220"/>
      <c r="DZU2053" s="220"/>
      <c r="DZV2053" s="220"/>
      <c r="DZW2053" s="220"/>
      <c r="DZX2053" s="220"/>
      <c r="DZY2053" s="220"/>
      <c r="DZZ2053" s="220"/>
      <c r="EAA2053" s="220"/>
      <c r="EAB2053" s="220"/>
      <c r="EAC2053" s="220"/>
      <c r="EAD2053" s="220"/>
      <c r="EAE2053" s="220"/>
      <c r="EAF2053" s="220"/>
      <c r="EAG2053" s="220"/>
      <c r="EAH2053" s="220"/>
      <c r="EAI2053" s="220"/>
      <c r="EAJ2053" s="220"/>
      <c r="EAK2053" s="220"/>
      <c r="EAL2053" s="220"/>
      <c r="EAM2053" s="220"/>
      <c r="EAN2053" s="220"/>
      <c r="EAO2053" s="220"/>
      <c r="EAP2053" s="220"/>
      <c r="EAQ2053" s="220"/>
      <c r="EAR2053" s="220"/>
      <c r="EAS2053" s="220"/>
      <c r="EAT2053" s="220"/>
      <c r="EAU2053" s="220"/>
      <c r="EAV2053" s="220"/>
      <c r="EAW2053" s="220"/>
      <c r="EAX2053" s="220"/>
      <c r="EAY2053" s="220"/>
      <c r="EAZ2053" s="220"/>
      <c r="EBA2053" s="220"/>
      <c r="EBB2053" s="220"/>
      <c r="EBC2053" s="220"/>
      <c r="EBD2053" s="220"/>
      <c r="EBE2053" s="220"/>
      <c r="EBF2053" s="220"/>
      <c r="EBG2053" s="220"/>
      <c r="EBH2053" s="220"/>
      <c r="EBI2053" s="220"/>
      <c r="EBJ2053" s="220"/>
      <c r="EBK2053" s="220"/>
      <c r="EBL2053" s="220"/>
      <c r="EBM2053" s="220"/>
      <c r="EBN2053" s="220"/>
      <c r="EBO2053" s="220"/>
      <c r="EBP2053" s="220"/>
      <c r="EBQ2053" s="220"/>
      <c r="EBR2053" s="220"/>
      <c r="EBS2053" s="220"/>
      <c r="EBT2053" s="220"/>
      <c r="EBU2053" s="220"/>
      <c r="EBV2053" s="220"/>
      <c r="EBW2053" s="220"/>
      <c r="EBX2053" s="220"/>
      <c r="EBY2053" s="220"/>
      <c r="EBZ2053" s="220"/>
      <c r="ECA2053" s="220"/>
      <c r="ECB2053" s="220"/>
      <c r="ECC2053" s="220"/>
      <c r="ECD2053" s="220"/>
      <c r="ECE2053" s="220"/>
      <c r="ECF2053" s="220"/>
      <c r="ECG2053" s="220"/>
      <c r="ECH2053" s="220"/>
      <c r="ECI2053" s="220"/>
      <c r="ECJ2053" s="220"/>
      <c r="ECK2053" s="220"/>
      <c r="ECL2053" s="220"/>
      <c r="ECM2053" s="220"/>
      <c r="ECN2053" s="220"/>
      <c r="ECO2053" s="220"/>
      <c r="ECP2053" s="220"/>
      <c r="ECQ2053" s="220"/>
      <c r="ECR2053" s="220"/>
      <c r="ECS2053" s="220"/>
      <c r="ECT2053" s="220"/>
      <c r="ECU2053" s="220"/>
      <c r="ECV2053" s="220"/>
      <c r="ECW2053" s="220"/>
      <c r="ECX2053" s="220"/>
      <c r="ECY2053" s="220"/>
      <c r="ECZ2053" s="220"/>
      <c r="EDA2053" s="220"/>
      <c r="EDB2053" s="220"/>
      <c r="EDC2053" s="220"/>
      <c r="EDD2053" s="220"/>
      <c r="EDE2053" s="220"/>
      <c r="EDF2053" s="220"/>
      <c r="EDG2053" s="220"/>
      <c r="EDH2053" s="220"/>
      <c r="EDI2053" s="220"/>
      <c r="EDJ2053" s="220"/>
      <c r="EDK2053" s="220"/>
      <c r="EDL2053" s="220"/>
      <c r="EDM2053" s="220"/>
      <c r="EDN2053" s="220"/>
      <c r="EDO2053" s="220"/>
      <c r="EDP2053" s="220"/>
      <c r="EDQ2053" s="220"/>
      <c r="EDR2053" s="220"/>
      <c r="EDS2053" s="220"/>
      <c r="EDT2053" s="220"/>
      <c r="EDU2053" s="220"/>
      <c r="EDV2053" s="220"/>
      <c r="EDW2053" s="220"/>
      <c r="EDX2053" s="220"/>
      <c r="EDY2053" s="220"/>
      <c r="EDZ2053" s="220"/>
      <c r="EEA2053" s="220"/>
      <c r="EEB2053" s="220"/>
      <c r="EEC2053" s="220"/>
      <c r="EED2053" s="220"/>
      <c r="EEE2053" s="220"/>
      <c r="EEF2053" s="220"/>
      <c r="EEG2053" s="220"/>
      <c r="EEH2053" s="220"/>
      <c r="EEI2053" s="220"/>
      <c r="EEJ2053" s="220"/>
      <c r="EEK2053" s="220"/>
      <c r="EEL2053" s="220"/>
      <c r="EEM2053" s="220"/>
      <c r="EEN2053" s="220"/>
      <c r="EEO2053" s="220"/>
      <c r="EEP2053" s="220"/>
      <c r="EEQ2053" s="220"/>
      <c r="EER2053" s="220"/>
      <c r="EES2053" s="220"/>
      <c r="EET2053" s="220"/>
      <c r="EEU2053" s="220"/>
      <c r="EEV2053" s="220"/>
      <c r="EEW2053" s="220"/>
      <c r="EEX2053" s="220"/>
      <c r="EEY2053" s="220"/>
      <c r="EEZ2053" s="220"/>
      <c r="EFA2053" s="220"/>
      <c r="EFB2053" s="220"/>
      <c r="EFC2053" s="220"/>
      <c r="EFD2053" s="220"/>
      <c r="EFE2053" s="220"/>
      <c r="EFF2053" s="220"/>
      <c r="EFG2053" s="220"/>
      <c r="EFH2053" s="220"/>
      <c r="EFI2053" s="220"/>
      <c r="EFJ2053" s="220"/>
      <c r="EFK2053" s="220"/>
      <c r="EFL2053" s="220"/>
      <c r="EFM2053" s="220"/>
      <c r="EFN2053" s="220"/>
      <c r="EFO2053" s="220"/>
      <c r="EFP2053" s="220"/>
      <c r="EFQ2053" s="220"/>
      <c r="EFR2053" s="220"/>
      <c r="EFS2053" s="220"/>
      <c r="EFT2053" s="220"/>
      <c r="EFU2053" s="220"/>
      <c r="EFV2053" s="220"/>
      <c r="EFW2053" s="220"/>
      <c r="EFX2053" s="220"/>
      <c r="EFY2053" s="220"/>
      <c r="EFZ2053" s="220"/>
      <c r="EGA2053" s="220"/>
      <c r="EGB2053" s="220"/>
      <c r="EGC2053" s="220"/>
      <c r="EGD2053" s="220"/>
      <c r="EGE2053" s="220"/>
      <c r="EGF2053" s="220"/>
      <c r="EGG2053" s="220"/>
      <c r="EGH2053" s="220"/>
      <c r="EGI2053" s="220"/>
      <c r="EGJ2053" s="220"/>
      <c r="EGK2053" s="220"/>
      <c r="EGL2053" s="220"/>
      <c r="EGM2053" s="220"/>
      <c r="EGN2053" s="220"/>
      <c r="EGO2053" s="220"/>
      <c r="EGP2053" s="220"/>
      <c r="EGQ2053" s="220"/>
      <c r="EGR2053" s="220"/>
      <c r="EGS2053" s="220"/>
      <c r="EGT2053" s="220"/>
      <c r="EGU2053" s="220"/>
      <c r="EGV2053" s="220"/>
      <c r="EGW2053" s="220"/>
      <c r="EGX2053" s="220"/>
      <c r="EGY2053" s="220"/>
      <c r="EGZ2053" s="220"/>
      <c r="EHA2053" s="220"/>
      <c r="EHB2053" s="220"/>
      <c r="EHC2053" s="220"/>
      <c r="EHD2053" s="220"/>
      <c r="EHE2053" s="220"/>
      <c r="EHF2053" s="220"/>
      <c r="EHG2053" s="220"/>
      <c r="EHH2053" s="220"/>
      <c r="EHI2053" s="220"/>
      <c r="EHJ2053" s="220"/>
      <c r="EHK2053" s="220"/>
      <c r="EHL2053" s="220"/>
      <c r="EHM2053" s="220"/>
      <c r="EHN2053" s="220"/>
      <c r="EHO2053" s="220"/>
      <c r="EHP2053" s="220"/>
      <c r="EHQ2053" s="220"/>
      <c r="EHR2053" s="220"/>
      <c r="EHS2053" s="220"/>
      <c r="EHT2053" s="220"/>
      <c r="EHU2053" s="220"/>
      <c r="EHV2053" s="220"/>
      <c r="EHW2053" s="220"/>
      <c r="EHX2053" s="220"/>
      <c r="EHY2053" s="220"/>
      <c r="EHZ2053" s="220"/>
      <c r="EIA2053" s="220"/>
      <c r="EIB2053" s="220"/>
      <c r="EIC2053" s="220"/>
      <c r="EID2053" s="220"/>
      <c r="EIE2053" s="220"/>
      <c r="EIF2053" s="220"/>
      <c r="EIG2053" s="220"/>
      <c r="EIH2053" s="220"/>
      <c r="EII2053" s="220"/>
      <c r="EIJ2053" s="220"/>
      <c r="EIK2053" s="220"/>
      <c r="EIL2053" s="220"/>
      <c r="EIM2053" s="220"/>
      <c r="EIN2053" s="220"/>
      <c r="EIO2053" s="220"/>
      <c r="EIP2053" s="220"/>
      <c r="EIQ2053" s="220"/>
      <c r="EIR2053" s="220"/>
      <c r="EIS2053" s="220"/>
      <c r="EIT2053" s="220"/>
      <c r="EIU2053" s="220"/>
      <c r="EIV2053" s="220"/>
      <c r="EIW2053" s="220"/>
      <c r="EIX2053" s="220"/>
      <c r="EIY2053" s="220"/>
      <c r="EIZ2053" s="220"/>
      <c r="EJA2053" s="220"/>
      <c r="EJB2053" s="220"/>
      <c r="EJC2053" s="220"/>
      <c r="EJD2053" s="220"/>
      <c r="EJE2053" s="220"/>
      <c r="EJF2053" s="220"/>
      <c r="EJG2053" s="220"/>
      <c r="EJH2053" s="220"/>
      <c r="EJI2053" s="220"/>
      <c r="EJJ2053" s="220"/>
      <c r="EJK2053" s="220"/>
      <c r="EJL2053" s="220"/>
      <c r="EJM2053" s="220"/>
      <c r="EJN2053" s="220"/>
      <c r="EJO2053" s="220"/>
      <c r="EJP2053" s="220"/>
      <c r="EJQ2053" s="220"/>
      <c r="EJR2053" s="220"/>
      <c r="EJS2053" s="220"/>
      <c r="EJT2053" s="220"/>
      <c r="EJU2053" s="220"/>
      <c r="EJV2053" s="220"/>
      <c r="EJW2053" s="220"/>
      <c r="EJX2053" s="220"/>
      <c r="EJY2053" s="220"/>
      <c r="EJZ2053" s="220"/>
      <c r="EKA2053" s="220"/>
      <c r="EKB2053" s="220"/>
      <c r="EKC2053" s="220"/>
      <c r="EKD2053" s="220"/>
      <c r="EKE2053" s="220"/>
      <c r="EKF2053" s="220"/>
      <c r="EKG2053" s="220"/>
      <c r="EKH2053" s="220"/>
      <c r="EKI2053" s="220"/>
      <c r="EKJ2053" s="220"/>
      <c r="EKK2053" s="220"/>
      <c r="EKL2053" s="220"/>
      <c r="EKM2053" s="220"/>
      <c r="EKN2053" s="220"/>
      <c r="EKO2053" s="220"/>
      <c r="EKP2053" s="220"/>
      <c r="EKQ2053" s="220"/>
      <c r="EKR2053" s="220"/>
      <c r="EKS2053" s="220"/>
      <c r="EKT2053" s="220"/>
      <c r="EKU2053" s="220"/>
      <c r="EKV2053" s="220"/>
      <c r="EKW2053" s="220"/>
      <c r="EKX2053" s="220"/>
      <c r="EKY2053" s="220"/>
      <c r="EKZ2053" s="220"/>
      <c r="ELA2053" s="220"/>
      <c r="ELB2053" s="220"/>
      <c r="ELC2053" s="220"/>
      <c r="ELD2053" s="220"/>
      <c r="ELE2053" s="220"/>
      <c r="ELF2053" s="220"/>
      <c r="ELG2053" s="220"/>
      <c r="ELH2053" s="220"/>
      <c r="ELI2053" s="220"/>
      <c r="ELJ2053" s="220"/>
      <c r="ELK2053" s="220"/>
      <c r="ELL2053" s="220"/>
      <c r="ELM2053" s="220"/>
      <c r="ELN2053" s="220"/>
      <c r="ELO2053" s="220"/>
      <c r="ELP2053" s="220"/>
      <c r="ELQ2053" s="220"/>
      <c r="ELR2053" s="220"/>
      <c r="ELS2053" s="220"/>
      <c r="ELT2053" s="220"/>
      <c r="ELU2053" s="220"/>
      <c r="ELV2053" s="220"/>
      <c r="ELW2053" s="220"/>
      <c r="ELX2053" s="220"/>
      <c r="ELY2053" s="220"/>
      <c r="ELZ2053" s="220"/>
      <c r="EMA2053" s="220"/>
      <c r="EMB2053" s="220"/>
      <c r="EMC2053" s="220"/>
      <c r="EMD2053" s="220"/>
      <c r="EME2053" s="220"/>
      <c r="EMF2053" s="220"/>
      <c r="EMG2053" s="220"/>
      <c r="EMH2053" s="220"/>
      <c r="EMI2053" s="220"/>
      <c r="EMJ2053" s="220"/>
      <c r="EMK2053" s="220"/>
      <c r="EML2053" s="220"/>
      <c r="EMM2053" s="220"/>
      <c r="EMN2053" s="220"/>
      <c r="EMO2053" s="220"/>
      <c r="EMP2053" s="220"/>
      <c r="EMQ2053" s="220"/>
      <c r="EMR2053" s="220"/>
      <c r="EMS2053" s="220"/>
      <c r="EMT2053" s="220"/>
      <c r="EMU2053" s="220"/>
      <c r="EMV2053" s="220"/>
      <c r="EMW2053" s="220"/>
      <c r="EMX2053" s="220"/>
      <c r="EMY2053" s="220"/>
      <c r="EMZ2053" s="220"/>
      <c r="ENA2053" s="220"/>
      <c r="ENB2053" s="220"/>
      <c r="ENC2053" s="220"/>
      <c r="END2053" s="220"/>
      <c r="ENE2053" s="220"/>
      <c r="ENF2053" s="220"/>
      <c r="ENG2053" s="220"/>
      <c r="ENH2053" s="220"/>
      <c r="ENI2053" s="220"/>
      <c r="ENJ2053" s="220"/>
      <c r="ENK2053" s="220"/>
      <c r="ENL2053" s="220"/>
      <c r="ENM2053" s="220"/>
      <c r="ENN2053" s="220"/>
      <c r="ENO2053" s="220"/>
      <c r="ENP2053" s="220"/>
      <c r="ENQ2053" s="220"/>
      <c r="ENR2053" s="220"/>
      <c r="ENS2053" s="220"/>
      <c r="ENT2053" s="220"/>
      <c r="ENU2053" s="220"/>
      <c r="ENV2053" s="220"/>
      <c r="ENW2053" s="220"/>
      <c r="ENX2053" s="220"/>
      <c r="ENY2053" s="220"/>
      <c r="ENZ2053" s="220"/>
      <c r="EOA2053" s="220"/>
      <c r="EOB2053" s="220"/>
      <c r="EOC2053" s="220"/>
      <c r="EOD2053" s="220"/>
      <c r="EOE2053" s="220"/>
      <c r="EOF2053" s="220"/>
      <c r="EOG2053" s="220"/>
      <c r="EOH2053" s="220"/>
      <c r="EOI2053" s="220"/>
      <c r="EOJ2053" s="220"/>
      <c r="EOK2053" s="220"/>
      <c r="EOL2053" s="220"/>
      <c r="EOM2053" s="220"/>
      <c r="EON2053" s="220"/>
      <c r="EOO2053" s="220"/>
      <c r="EOP2053" s="220"/>
      <c r="EOQ2053" s="220"/>
      <c r="EOR2053" s="220"/>
      <c r="EOS2053" s="220"/>
      <c r="EOT2053" s="220"/>
      <c r="EOU2053" s="220"/>
      <c r="EOV2053" s="220"/>
      <c r="EOW2053" s="220"/>
      <c r="EOX2053" s="220"/>
      <c r="EOY2053" s="220"/>
      <c r="EOZ2053" s="220"/>
      <c r="EPA2053" s="220"/>
      <c r="EPB2053" s="220"/>
      <c r="EPC2053" s="220"/>
      <c r="EPD2053" s="220"/>
      <c r="EPE2053" s="220"/>
      <c r="EPF2053" s="220"/>
      <c r="EPG2053" s="220"/>
      <c r="EPH2053" s="220"/>
      <c r="EPI2053" s="220"/>
      <c r="EPJ2053" s="220"/>
      <c r="EPK2053" s="220"/>
      <c r="EPL2053" s="220"/>
      <c r="EPM2053" s="220"/>
      <c r="EPN2053" s="220"/>
      <c r="EPO2053" s="220"/>
      <c r="EPP2053" s="220"/>
      <c r="EPQ2053" s="220"/>
      <c r="EPR2053" s="220"/>
      <c r="EPS2053" s="220"/>
      <c r="EPT2053" s="220"/>
      <c r="EPU2053" s="220"/>
      <c r="EPV2053" s="220"/>
      <c r="EPW2053" s="220"/>
      <c r="EPX2053" s="220"/>
      <c r="EPY2053" s="220"/>
      <c r="EPZ2053" s="220"/>
      <c r="EQA2053" s="220"/>
      <c r="EQB2053" s="220"/>
      <c r="EQC2053" s="220"/>
      <c r="EQD2053" s="220"/>
      <c r="EQE2053" s="220"/>
      <c r="EQF2053" s="220"/>
      <c r="EQG2053" s="220"/>
      <c r="EQH2053" s="220"/>
      <c r="EQI2053" s="220"/>
      <c r="EQJ2053" s="220"/>
      <c r="EQK2053" s="220"/>
      <c r="EQL2053" s="220"/>
      <c r="EQM2053" s="220"/>
      <c r="EQN2053" s="220"/>
      <c r="EQO2053" s="220"/>
      <c r="EQP2053" s="220"/>
      <c r="EQQ2053" s="220"/>
      <c r="EQR2053" s="220"/>
      <c r="EQS2053" s="220"/>
      <c r="EQT2053" s="220"/>
      <c r="EQU2053" s="220"/>
      <c r="EQV2053" s="220"/>
      <c r="EQW2053" s="220"/>
      <c r="EQX2053" s="220"/>
      <c r="EQY2053" s="220"/>
      <c r="EQZ2053" s="220"/>
      <c r="ERA2053" s="220"/>
      <c r="ERB2053" s="220"/>
      <c r="ERC2053" s="220"/>
      <c r="ERD2053" s="220"/>
      <c r="ERE2053" s="220"/>
      <c r="ERF2053" s="220"/>
      <c r="ERG2053" s="220"/>
      <c r="ERH2053" s="220"/>
      <c r="ERI2053" s="220"/>
      <c r="ERJ2053" s="220"/>
      <c r="ERK2053" s="220"/>
      <c r="ERL2053" s="220"/>
      <c r="ERM2053" s="220"/>
      <c r="ERN2053" s="220"/>
      <c r="ERO2053" s="220"/>
      <c r="ERP2053" s="220"/>
      <c r="ERQ2053" s="220"/>
      <c r="ERR2053" s="220"/>
      <c r="ERS2053" s="220"/>
      <c r="ERT2053" s="220"/>
      <c r="ERU2053" s="220"/>
      <c r="ERV2053" s="220"/>
      <c r="ERW2053" s="220"/>
      <c r="ERX2053" s="220"/>
      <c r="ERY2053" s="220"/>
      <c r="ERZ2053" s="220"/>
      <c r="ESA2053" s="220"/>
      <c r="ESB2053" s="220"/>
      <c r="ESC2053" s="220"/>
      <c r="ESD2053" s="220"/>
      <c r="ESE2053" s="220"/>
      <c r="ESF2053" s="220"/>
      <c r="ESG2053" s="220"/>
      <c r="ESH2053" s="220"/>
      <c r="ESI2053" s="220"/>
      <c r="ESJ2053" s="220"/>
      <c r="ESK2053" s="220"/>
      <c r="ESL2053" s="220"/>
      <c r="ESM2053" s="220"/>
      <c r="ESN2053" s="220"/>
      <c r="ESO2053" s="220"/>
      <c r="ESP2053" s="220"/>
      <c r="ESQ2053" s="220"/>
      <c r="ESR2053" s="220"/>
      <c r="ESS2053" s="220"/>
      <c r="EST2053" s="220"/>
      <c r="ESU2053" s="220"/>
      <c r="ESV2053" s="220"/>
      <c r="ESW2053" s="220"/>
      <c r="ESX2053" s="220"/>
      <c r="ESY2053" s="220"/>
      <c r="ESZ2053" s="220"/>
      <c r="ETA2053" s="220"/>
      <c r="ETB2053" s="220"/>
      <c r="ETC2053" s="220"/>
      <c r="ETD2053" s="220"/>
      <c r="ETE2053" s="220"/>
      <c r="ETF2053" s="220"/>
      <c r="ETG2053" s="220"/>
      <c r="ETH2053" s="220"/>
      <c r="ETI2053" s="220"/>
      <c r="ETJ2053" s="220"/>
      <c r="ETK2053" s="220"/>
      <c r="ETL2053" s="220"/>
      <c r="ETM2053" s="220"/>
      <c r="ETN2053" s="220"/>
      <c r="ETO2053" s="220"/>
      <c r="ETP2053" s="220"/>
      <c r="ETQ2053" s="220"/>
      <c r="ETR2053" s="220"/>
      <c r="ETS2053" s="220"/>
      <c r="ETT2053" s="220"/>
      <c r="ETU2053" s="220"/>
      <c r="ETV2053" s="220"/>
      <c r="ETW2053" s="220"/>
      <c r="ETX2053" s="220"/>
      <c r="ETY2053" s="220"/>
      <c r="ETZ2053" s="220"/>
      <c r="EUA2053" s="220"/>
      <c r="EUB2053" s="220"/>
      <c r="EUC2053" s="220"/>
      <c r="EUD2053" s="220"/>
      <c r="EUE2053" s="220"/>
      <c r="EUF2053" s="220"/>
      <c r="EUG2053" s="220"/>
      <c r="EUH2053" s="220"/>
      <c r="EUI2053" s="220"/>
      <c r="EUJ2053" s="220"/>
      <c r="EUK2053" s="220"/>
      <c r="EUL2053" s="220"/>
      <c r="EUM2053" s="220"/>
      <c r="EUN2053" s="220"/>
      <c r="EUO2053" s="220"/>
      <c r="EUP2053" s="220"/>
      <c r="EUQ2053" s="220"/>
      <c r="EUR2053" s="220"/>
      <c r="EUS2053" s="220"/>
      <c r="EUT2053" s="220"/>
      <c r="EUU2053" s="220"/>
      <c r="EUV2053" s="220"/>
      <c r="EUW2053" s="220"/>
      <c r="EUX2053" s="220"/>
      <c r="EUY2053" s="220"/>
      <c r="EUZ2053" s="220"/>
      <c r="EVA2053" s="220"/>
      <c r="EVB2053" s="220"/>
      <c r="EVC2053" s="220"/>
      <c r="EVD2053" s="220"/>
      <c r="EVE2053" s="220"/>
      <c r="EVF2053" s="220"/>
      <c r="EVG2053" s="220"/>
      <c r="EVH2053" s="220"/>
      <c r="EVI2053" s="220"/>
      <c r="EVJ2053" s="220"/>
      <c r="EVK2053" s="220"/>
      <c r="EVL2053" s="220"/>
      <c r="EVM2053" s="220"/>
      <c r="EVN2053" s="220"/>
      <c r="EVO2053" s="220"/>
      <c r="EVP2053" s="220"/>
      <c r="EVQ2053" s="220"/>
      <c r="EVR2053" s="220"/>
      <c r="EVS2053" s="220"/>
      <c r="EVT2053" s="220"/>
      <c r="EVU2053" s="220"/>
      <c r="EVV2053" s="220"/>
      <c r="EVW2053" s="220"/>
      <c r="EVX2053" s="220"/>
      <c r="EVY2053" s="220"/>
      <c r="EVZ2053" s="220"/>
      <c r="EWA2053" s="220"/>
      <c r="EWB2053" s="220"/>
      <c r="EWC2053" s="220"/>
      <c r="EWD2053" s="220"/>
      <c r="EWE2053" s="220"/>
      <c r="EWF2053" s="220"/>
      <c r="EWG2053" s="220"/>
      <c r="EWH2053" s="220"/>
      <c r="EWI2053" s="220"/>
      <c r="EWJ2053" s="220"/>
      <c r="EWK2053" s="220"/>
      <c r="EWL2053" s="220"/>
      <c r="EWM2053" s="220"/>
      <c r="EWN2053" s="220"/>
      <c r="EWO2053" s="220"/>
      <c r="EWP2053" s="220"/>
      <c r="EWQ2053" s="220"/>
      <c r="EWR2053" s="220"/>
      <c r="EWS2053" s="220"/>
      <c r="EWT2053" s="220"/>
      <c r="EWU2053" s="220"/>
      <c r="EWV2053" s="220"/>
      <c r="EWW2053" s="220"/>
      <c r="EWX2053" s="220"/>
      <c r="EWY2053" s="220"/>
      <c r="EWZ2053" s="220"/>
      <c r="EXA2053" s="220"/>
      <c r="EXB2053" s="220"/>
      <c r="EXC2053" s="220"/>
      <c r="EXD2053" s="220"/>
      <c r="EXE2053" s="220"/>
      <c r="EXF2053" s="220"/>
      <c r="EXG2053" s="220"/>
      <c r="EXH2053" s="220"/>
      <c r="EXI2053" s="220"/>
      <c r="EXJ2053" s="220"/>
      <c r="EXK2053" s="220"/>
      <c r="EXL2053" s="220"/>
      <c r="EXM2053" s="220"/>
      <c r="EXN2053" s="220"/>
      <c r="EXO2053" s="220"/>
      <c r="EXP2053" s="220"/>
      <c r="EXQ2053" s="220"/>
      <c r="EXR2053" s="220"/>
      <c r="EXS2053" s="220"/>
      <c r="EXT2053" s="220"/>
      <c r="EXU2053" s="220"/>
      <c r="EXV2053" s="220"/>
      <c r="EXW2053" s="220"/>
      <c r="EXX2053" s="220"/>
      <c r="EXY2053" s="220"/>
      <c r="EXZ2053" s="220"/>
      <c r="EYA2053" s="220"/>
      <c r="EYB2053" s="220"/>
      <c r="EYC2053" s="220"/>
      <c r="EYD2053" s="220"/>
      <c r="EYE2053" s="220"/>
      <c r="EYF2053" s="220"/>
      <c r="EYG2053" s="220"/>
      <c r="EYH2053" s="220"/>
      <c r="EYI2053" s="220"/>
      <c r="EYJ2053" s="220"/>
      <c r="EYK2053" s="220"/>
      <c r="EYL2053" s="220"/>
      <c r="EYM2053" s="220"/>
      <c r="EYN2053" s="220"/>
      <c r="EYO2053" s="220"/>
      <c r="EYP2053" s="220"/>
      <c r="EYQ2053" s="220"/>
      <c r="EYR2053" s="220"/>
      <c r="EYS2053" s="220"/>
      <c r="EYT2053" s="220"/>
      <c r="EYU2053" s="220"/>
      <c r="EYV2053" s="220"/>
      <c r="EYW2053" s="220"/>
      <c r="EYX2053" s="220"/>
      <c r="EYY2053" s="220"/>
      <c r="EYZ2053" s="220"/>
      <c r="EZA2053" s="220"/>
      <c r="EZB2053" s="220"/>
      <c r="EZC2053" s="220"/>
      <c r="EZD2053" s="220"/>
      <c r="EZE2053" s="220"/>
      <c r="EZF2053" s="220"/>
      <c r="EZG2053" s="220"/>
      <c r="EZH2053" s="220"/>
      <c r="EZI2053" s="220"/>
      <c r="EZJ2053" s="220"/>
      <c r="EZK2053" s="220"/>
      <c r="EZL2053" s="220"/>
      <c r="EZM2053" s="220"/>
      <c r="EZN2053" s="220"/>
      <c r="EZO2053" s="220"/>
      <c r="EZP2053" s="220"/>
      <c r="EZQ2053" s="220"/>
      <c r="EZR2053" s="220"/>
      <c r="EZS2053" s="220"/>
      <c r="EZT2053" s="220"/>
      <c r="EZU2053" s="220"/>
      <c r="EZV2053" s="220"/>
      <c r="EZW2053" s="220"/>
      <c r="EZX2053" s="220"/>
      <c r="EZY2053" s="220"/>
      <c r="EZZ2053" s="220"/>
      <c r="FAA2053" s="220"/>
      <c r="FAB2053" s="220"/>
      <c r="FAC2053" s="220"/>
      <c r="FAD2053" s="220"/>
      <c r="FAE2053" s="220"/>
      <c r="FAF2053" s="220"/>
      <c r="FAG2053" s="220"/>
      <c r="FAH2053" s="220"/>
      <c r="FAI2053" s="220"/>
      <c r="FAJ2053" s="220"/>
      <c r="FAK2053" s="220"/>
      <c r="FAL2053" s="220"/>
      <c r="FAM2053" s="220"/>
      <c r="FAN2053" s="220"/>
      <c r="FAO2053" s="220"/>
      <c r="FAP2053" s="220"/>
      <c r="FAQ2053" s="220"/>
      <c r="FAR2053" s="220"/>
      <c r="FAS2053" s="220"/>
      <c r="FAT2053" s="220"/>
      <c r="FAU2053" s="220"/>
      <c r="FAV2053" s="220"/>
      <c r="FAW2053" s="220"/>
      <c r="FAX2053" s="220"/>
      <c r="FAY2053" s="220"/>
      <c r="FAZ2053" s="220"/>
      <c r="FBA2053" s="220"/>
      <c r="FBB2053" s="220"/>
      <c r="FBC2053" s="220"/>
      <c r="FBD2053" s="220"/>
      <c r="FBE2053" s="220"/>
      <c r="FBF2053" s="220"/>
      <c r="FBG2053" s="220"/>
      <c r="FBH2053" s="220"/>
      <c r="FBI2053" s="220"/>
      <c r="FBJ2053" s="220"/>
      <c r="FBK2053" s="220"/>
      <c r="FBL2053" s="220"/>
      <c r="FBM2053" s="220"/>
      <c r="FBN2053" s="220"/>
      <c r="FBO2053" s="220"/>
      <c r="FBP2053" s="220"/>
      <c r="FBQ2053" s="220"/>
      <c r="FBR2053" s="220"/>
      <c r="FBS2053" s="220"/>
      <c r="FBT2053" s="220"/>
      <c r="FBU2053" s="220"/>
      <c r="FBV2053" s="220"/>
      <c r="FBW2053" s="220"/>
      <c r="FBX2053" s="220"/>
      <c r="FBY2053" s="220"/>
      <c r="FBZ2053" s="220"/>
      <c r="FCA2053" s="220"/>
      <c r="FCB2053" s="220"/>
      <c r="FCC2053" s="220"/>
      <c r="FCD2053" s="220"/>
      <c r="FCE2053" s="220"/>
      <c r="FCF2053" s="220"/>
      <c r="FCG2053" s="220"/>
      <c r="FCH2053" s="220"/>
      <c r="FCI2053" s="220"/>
      <c r="FCJ2053" s="220"/>
      <c r="FCK2053" s="220"/>
      <c r="FCL2053" s="220"/>
      <c r="FCM2053" s="220"/>
      <c r="FCN2053" s="220"/>
      <c r="FCO2053" s="220"/>
      <c r="FCP2053" s="220"/>
      <c r="FCQ2053" s="220"/>
      <c r="FCR2053" s="220"/>
      <c r="FCS2053" s="220"/>
      <c r="FCT2053" s="220"/>
      <c r="FCU2053" s="220"/>
      <c r="FCV2053" s="220"/>
      <c r="FCW2053" s="220"/>
      <c r="FCX2053" s="220"/>
      <c r="FCY2053" s="220"/>
      <c r="FCZ2053" s="220"/>
      <c r="FDA2053" s="220"/>
      <c r="FDB2053" s="220"/>
      <c r="FDC2053" s="220"/>
      <c r="FDD2053" s="220"/>
      <c r="FDE2053" s="220"/>
      <c r="FDF2053" s="220"/>
      <c r="FDG2053" s="220"/>
      <c r="FDH2053" s="220"/>
      <c r="FDI2053" s="220"/>
      <c r="FDJ2053" s="220"/>
      <c r="FDK2053" s="220"/>
      <c r="FDL2053" s="220"/>
      <c r="FDM2053" s="220"/>
      <c r="FDN2053" s="220"/>
      <c r="FDO2053" s="220"/>
      <c r="FDP2053" s="220"/>
      <c r="FDQ2053" s="220"/>
      <c r="FDR2053" s="220"/>
      <c r="FDS2053" s="220"/>
      <c r="FDT2053" s="220"/>
      <c r="FDU2053" s="220"/>
      <c r="FDV2053" s="220"/>
      <c r="FDW2053" s="220"/>
      <c r="FDX2053" s="220"/>
      <c r="FDY2053" s="220"/>
      <c r="FDZ2053" s="220"/>
      <c r="FEA2053" s="220"/>
      <c r="FEB2053" s="220"/>
      <c r="FEC2053" s="220"/>
      <c r="FED2053" s="220"/>
      <c r="FEE2053" s="220"/>
      <c r="FEF2053" s="220"/>
      <c r="FEG2053" s="220"/>
      <c r="FEH2053" s="220"/>
      <c r="FEI2053" s="220"/>
      <c r="FEJ2053" s="220"/>
      <c r="FEK2053" s="220"/>
      <c r="FEL2053" s="220"/>
      <c r="FEM2053" s="220"/>
      <c r="FEN2053" s="220"/>
      <c r="FEO2053" s="220"/>
      <c r="FEP2053" s="220"/>
      <c r="FEQ2053" s="220"/>
      <c r="FER2053" s="220"/>
      <c r="FES2053" s="220"/>
      <c r="FET2053" s="220"/>
      <c r="FEU2053" s="220"/>
      <c r="FEV2053" s="220"/>
      <c r="FEW2053" s="220"/>
      <c r="FEX2053" s="220"/>
      <c r="FEY2053" s="220"/>
      <c r="FEZ2053" s="220"/>
      <c r="FFA2053" s="220"/>
      <c r="FFB2053" s="220"/>
      <c r="FFC2053" s="220"/>
      <c r="FFD2053" s="220"/>
      <c r="FFE2053" s="220"/>
      <c r="FFF2053" s="220"/>
      <c r="FFG2053" s="220"/>
      <c r="FFH2053" s="220"/>
      <c r="FFI2053" s="220"/>
      <c r="FFJ2053" s="220"/>
      <c r="FFK2053" s="220"/>
      <c r="FFL2053" s="220"/>
      <c r="FFM2053" s="220"/>
      <c r="FFN2053" s="220"/>
      <c r="FFO2053" s="220"/>
      <c r="FFP2053" s="220"/>
      <c r="FFQ2053" s="220"/>
      <c r="FFR2053" s="220"/>
      <c r="FFS2053" s="220"/>
      <c r="FFT2053" s="220"/>
      <c r="FFU2053" s="220"/>
      <c r="FFV2053" s="220"/>
      <c r="FFW2053" s="220"/>
      <c r="FFX2053" s="220"/>
      <c r="FFY2053" s="220"/>
      <c r="FFZ2053" s="220"/>
      <c r="FGA2053" s="220"/>
      <c r="FGB2053" s="220"/>
      <c r="FGC2053" s="220"/>
      <c r="FGD2053" s="220"/>
      <c r="FGE2053" s="220"/>
      <c r="FGF2053" s="220"/>
      <c r="FGG2053" s="220"/>
      <c r="FGH2053" s="220"/>
      <c r="FGI2053" s="220"/>
      <c r="FGJ2053" s="220"/>
      <c r="FGK2053" s="220"/>
      <c r="FGL2053" s="220"/>
      <c r="FGM2053" s="220"/>
      <c r="FGN2053" s="220"/>
      <c r="FGO2053" s="220"/>
      <c r="FGP2053" s="220"/>
      <c r="FGQ2053" s="220"/>
      <c r="FGR2053" s="220"/>
      <c r="FGS2053" s="220"/>
      <c r="FGT2053" s="220"/>
      <c r="FGU2053" s="220"/>
      <c r="FGV2053" s="220"/>
      <c r="FGW2053" s="220"/>
      <c r="FGX2053" s="220"/>
      <c r="FGY2053" s="220"/>
      <c r="FGZ2053" s="220"/>
      <c r="FHA2053" s="220"/>
      <c r="FHB2053" s="220"/>
      <c r="FHC2053" s="220"/>
      <c r="FHD2053" s="220"/>
      <c r="FHE2053" s="220"/>
      <c r="FHF2053" s="220"/>
      <c r="FHG2053" s="220"/>
      <c r="FHH2053" s="220"/>
      <c r="FHI2053" s="220"/>
      <c r="FHJ2053" s="220"/>
      <c r="FHK2053" s="220"/>
      <c r="FHL2053" s="220"/>
      <c r="FHM2053" s="220"/>
      <c r="FHN2053" s="220"/>
      <c r="FHO2053" s="220"/>
      <c r="FHP2053" s="220"/>
      <c r="FHQ2053" s="220"/>
      <c r="FHR2053" s="220"/>
      <c r="FHS2053" s="220"/>
      <c r="FHT2053" s="220"/>
      <c r="FHU2053" s="220"/>
      <c r="FHV2053" s="220"/>
      <c r="FHW2053" s="220"/>
      <c r="FHX2053" s="220"/>
      <c r="FHY2053" s="220"/>
      <c r="FHZ2053" s="220"/>
      <c r="FIA2053" s="220"/>
      <c r="FIB2053" s="220"/>
      <c r="FIC2053" s="220"/>
      <c r="FID2053" s="220"/>
      <c r="FIE2053" s="220"/>
      <c r="FIF2053" s="220"/>
      <c r="FIG2053" s="220"/>
      <c r="FIH2053" s="220"/>
      <c r="FII2053" s="220"/>
      <c r="FIJ2053" s="220"/>
      <c r="FIK2053" s="220"/>
      <c r="FIL2053" s="220"/>
      <c r="FIM2053" s="220"/>
      <c r="FIN2053" s="220"/>
      <c r="FIO2053" s="220"/>
      <c r="FIP2053" s="220"/>
      <c r="FIQ2053" s="220"/>
      <c r="FIR2053" s="220"/>
      <c r="FIS2053" s="220"/>
      <c r="FIT2053" s="220"/>
      <c r="FIU2053" s="220"/>
      <c r="FIV2053" s="220"/>
      <c r="FIW2053" s="220"/>
      <c r="FIX2053" s="220"/>
      <c r="FIY2053" s="220"/>
      <c r="FIZ2053" s="220"/>
      <c r="FJA2053" s="220"/>
      <c r="FJB2053" s="220"/>
      <c r="FJC2053" s="220"/>
      <c r="FJD2053" s="220"/>
      <c r="FJE2053" s="220"/>
      <c r="FJF2053" s="220"/>
      <c r="FJG2053" s="220"/>
      <c r="FJH2053" s="220"/>
      <c r="FJI2053" s="220"/>
      <c r="FJJ2053" s="220"/>
      <c r="FJK2053" s="220"/>
      <c r="FJL2053" s="220"/>
      <c r="FJM2053" s="220"/>
      <c r="FJN2053" s="220"/>
      <c r="FJO2053" s="220"/>
      <c r="FJP2053" s="220"/>
      <c r="FJQ2053" s="220"/>
      <c r="FJR2053" s="220"/>
      <c r="FJS2053" s="220"/>
      <c r="FJT2053" s="220"/>
      <c r="FJU2053" s="220"/>
      <c r="FJV2053" s="220"/>
      <c r="FJW2053" s="220"/>
      <c r="FJX2053" s="220"/>
      <c r="FJY2053" s="220"/>
      <c r="FJZ2053" s="220"/>
      <c r="FKA2053" s="220"/>
      <c r="FKB2053" s="220"/>
      <c r="FKC2053" s="220"/>
      <c r="FKD2053" s="220"/>
      <c r="FKE2053" s="220"/>
      <c r="FKF2053" s="220"/>
      <c r="FKG2053" s="220"/>
      <c r="FKH2053" s="220"/>
      <c r="FKI2053" s="220"/>
      <c r="FKJ2053" s="220"/>
      <c r="FKK2053" s="220"/>
      <c r="FKL2053" s="220"/>
      <c r="FKM2053" s="220"/>
      <c r="FKN2053" s="220"/>
      <c r="FKO2053" s="220"/>
      <c r="FKP2053" s="220"/>
      <c r="FKQ2053" s="220"/>
      <c r="FKR2053" s="220"/>
      <c r="FKS2053" s="220"/>
      <c r="FKT2053" s="220"/>
      <c r="FKU2053" s="220"/>
      <c r="FKV2053" s="220"/>
      <c r="FKW2053" s="220"/>
      <c r="FKX2053" s="220"/>
      <c r="FKY2053" s="220"/>
      <c r="FKZ2053" s="220"/>
      <c r="FLA2053" s="220"/>
      <c r="FLB2053" s="220"/>
      <c r="FLC2053" s="220"/>
      <c r="FLD2053" s="220"/>
      <c r="FLE2053" s="220"/>
      <c r="FLF2053" s="220"/>
      <c r="FLG2053" s="220"/>
      <c r="FLH2053" s="220"/>
      <c r="FLI2053" s="220"/>
      <c r="FLJ2053" s="220"/>
      <c r="FLK2053" s="220"/>
      <c r="FLL2053" s="220"/>
      <c r="FLM2053" s="220"/>
      <c r="FLN2053" s="220"/>
      <c r="FLO2053" s="220"/>
      <c r="FLP2053" s="220"/>
      <c r="FLQ2053" s="220"/>
      <c r="FLR2053" s="220"/>
      <c r="FLS2053" s="220"/>
      <c r="FLT2053" s="220"/>
      <c r="FLU2053" s="220"/>
      <c r="FLV2053" s="220"/>
      <c r="FLW2053" s="220"/>
      <c r="FLX2053" s="220"/>
      <c r="FLY2053" s="220"/>
      <c r="FLZ2053" s="220"/>
      <c r="FMA2053" s="220"/>
      <c r="FMB2053" s="220"/>
      <c r="FMC2053" s="220"/>
      <c r="FMD2053" s="220"/>
      <c r="FME2053" s="220"/>
      <c r="FMF2053" s="220"/>
      <c r="FMG2053" s="220"/>
      <c r="FMH2053" s="220"/>
      <c r="FMI2053" s="220"/>
      <c r="FMJ2053" s="220"/>
      <c r="FMK2053" s="220"/>
      <c r="FML2053" s="220"/>
      <c r="FMM2053" s="220"/>
      <c r="FMN2053" s="220"/>
      <c r="FMO2053" s="220"/>
      <c r="FMP2053" s="220"/>
      <c r="FMQ2053" s="220"/>
      <c r="FMR2053" s="220"/>
      <c r="FMS2053" s="220"/>
      <c r="FMT2053" s="220"/>
      <c r="FMU2053" s="220"/>
      <c r="FMV2053" s="220"/>
      <c r="FMW2053" s="220"/>
      <c r="FMX2053" s="220"/>
      <c r="FMY2053" s="220"/>
      <c r="FMZ2053" s="220"/>
      <c r="FNA2053" s="220"/>
      <c r="FNB2053" s="220"/>
      <c r="FNC2053" s="220"/>
      <c r="FND2053" s="220"/>
      <c r="FNE2053" s="220"/>
      <c r="FNF2053" s="220"/>
      <c r="FNG2053" s="220"/>
      <c r="FNH2053" s="220"/>
      <c r="FNI2053" s="220"/>
      <c r="FNJ2053" s="220"/>
      <c r="FNK2053" s="220"/>
      <c r="FNL2053" s="220"/>
      <c r="FNM2053" s="220"/>
      <c r="FNN2053" s="220"/>
      <c r="FNO2053" s="220"/>
      <c r="FNP2053" s="220"/>
      <c r="FNQ2053" s="220"/>
      <c r="FNR2053" s="220"/>
      <c r="FNS2053" s="220"/>
      <c r="FNT2053" s="220"/>
      <c r="FNU2053" s="220"/>
      <c r="FNV2053" s="220"/>
      <c r="FNW2053" s="220"/>
      <c r="FNX2053" s="220"/>
      <c r="FNY2053" s="220"/>
      <c r="FNZ2053" s="220"/>
      <c r="FOA2053" s="220"/>
      <c r="FOB2053" s="220"/>
      <c r="FOC2053" s="220"/>
      <c r="FOD2053" s="220"/>
      <c r="FOE2053" s="220"/>
      <c r="FOF2053" s="220"/>
      <c r="FOG2053" s="220"/>
      <c r="FOH2053" s="220"/>
      <c r="FOI2053" s="220"/>
      <c r="FOJ2053" s="220"/>
      <c r="FOK2053" s="220"/>
      <c r="FOL2053" s="220"/>
      <c r="FOM2053" s="220"/>
      <c r="FON2053" s="220"/>
      <c r="FOO2053" s="220"/>
      <c r="FOP2053" s="220"/>
      <c r="FOQ2053" s="220"/>
      <c r="FOR2053" s="220"/>
      <c r="FOS2053" s="220"/>
      <c r="FOT2053" s="220"/>
      <c r="FOU2053" s="220"/>
      <c r="FOV2053" s="220"/>
      <c r="FOW2053" s="220"/>
      <c r="FOX2053" s="220"/>
      <c r="FOY2053" s="220"/>
      <c r="FOZ2053" s="220"/>
      <c r="FPA2053" s="220"/>
      <c r="FPB2053" s="220"/>
      <c r="FPC2053" s="220"/>
      <c r="FPD2053" s="220"/>
      <c r="FPE2053" s="220"/>
      <c r="FPF2053" s="220"/>
      <c r="FPG2053" s="220"/>
      <c r="FPH2053" s="220"/>
      <c r="FPI2053" s="220"/>
      <c r="FPJ2053" s="220"/>
      <c r="FPK2053" s="220"/>
      <c r="FPL2053" s="220"/>
      <c r="FPM2053" s="220"/>
      <c r="FPN2053" s="220"/>
      <c r="FPO2053" s="220"/>
      <c r="FPP2053" s="220"/>
      <c r="FPQ2053" s="220"/>
      <c r="FPR2053" s="220"/>
      <c r="FPS2053" s="220"/>
      <c r="FPT2053" s="220"/>
      <c r="FPU2053" s="220"/>
      <c r="FPV2053" s="220"/>
      <c r="FPW2053" s="220"/>
      <c r="FPX2053" s="220"/>
      <c r="FPY2053" s="220"/>
      <c r="FPZ2053" s="220"/>
      <c r="FQA2053" s="220"/>
      <c r="FQB2053" s="220"/>
      <c r="FQC2053" s="220"/>
      <c r="FQD2053" s="220"/>
      <c r="FQE2053" s="220"/>
      <c r="FQF2053" s="220"/>
      <c r="FQG2053" s="220"/>
      <c r="FQH2053" s="220"/>
      <c r="FQI2053" s="220"/>
      <c r="FQJ2053" s="220"/>
      <c r="FQK2053" s="220"/>
      <c r="FQL2053" s="220"/>
      <c r="FQM2053" s="220"/>
      <c r="FQN2053" s="220"/>
      <c r="FQO2053" s="220"/>
      <c r="FQP2053" s="220"/>
      <c r="FQQ2053" s="220"/>
      <c r="FQR2053" s="220"/>
      <c r="FQS2053" s="220"/>
      <c r="FQT2053" s="220"/>
      <c r="FQU2053" s="220"/>
      <c r="FQV2053" s="220"/>
      <c r="FQW2053" s="220"/>
      <c r="FQX2053" s="220"/>
      <c r="FQY2053" s="220"/>
      <c r="FQZ2053" s="220"/>
      <c r="FRA2053" s="220"/>
      <c r="FRB2053" s="220"/>
      <c r="FRC2053" s="220"/>
      <c r="FRD2053" s="220"/>
      <c r="FRE2053" s="220"/>
      <c r="FRF2053" s="220"/>
      <c r="FRG2053" s="220"/>
      <c r="FRH2053" s="220"/>
      <c r="FRI2053" s="220"/>
      <c r="FRJ2053" s="220"/>
      <c r="FRK2053" s="220"/>
      <c r="FRL2053" s="220"/>
      <c r="FRM2053" s="220"/>
      <c r="FRN2053" s="220"/>
      <c r="FRO2053" s="220"/>
      <c r="FRP2053" s="220"/>
      <c r="FRQ2053" s="220"/>
      <c r="FRR2053" s="220"/>
      <c r="FRS2053" s="220"/>
      <c r="FRT2053" s="220"/>
      <c r="FRU2053" s="220"/>
      <c r="FRV2053" s="220"/>
      <c r="FRW2053" s="220"/>
      <c r="FRX2053" s="220"/>
      <c r="FRY2053" s="220"/>
      <c r="FRZ2053" s="220"/>
      <c r="FSA2053" s="220"/>
      <c r="FSB2053" s="220"/>
      <c r="FSC2053" s="220"/>
      <c r="FSD2053" s="220"/>
      <c r="FSE2053" s="220"/>
      <c r="FSF2053" s="220"/>
      <c r="FSG2053" s="220"/>
      <c r="FSH2053" s="220"/>
      <c r="FSI2053" s="220"/>
      <c r="FSJ2053" s="220"/>
      <c r="FSK2053" s="220"/>
      <c r="FSL2053" s="220"/>
      <c r="FSM2053" s="220"/>
      <c r="FSN2053" s="220"/>
      <c r="FSO2053" s="220"/>
      <c r="FSP2053" s="220"/>
      <c r="FSQ2053" s="220"/>
      <c r="FSR2053" s="220"/>
      <c r="FSS2053" s="220"/>
      <c r="FST2053" s="220"/>
      <c r="FSU2053" s="220"/>
      <c r="FSV2053" s="220"/>
      <c r="FSW2053" s="220"/>
      <c r="FSX2053" s="220"/>
      <c r="FSY2053" s="220"/>
      <c r="FSZ2053" s="220"/>
      <c r="FTA2053" s="220"/>
      <c r="FTB2053" s="220"/>
      <c r="FTC2053" s="220"/>
      <c r="FTD2053" s="220"/>
      <c r="FTE2053" s="220"/>
      <c r="FTF2053" s="220"/>
      <c r="FTG2053" s="220"/>
      <c r="FTH2053" s="220"/>
      <c r="FTI2053" s="220"/>
      <c r="FTJ2053" s="220"/>
      <c r="FTK2053" s="220"/>
      <c r="FTL2053" s="220"/>
      <c r="FTM2053" s="220"/>
      <c r="FTN2053" s="220"/>
      <c r="FTO2053" s="220"/>
      <c r="FTP2053" s="220"/>
      <c r="FTQ2053" s="220"/>
      <c r="FTR2053" s="220"/>
      <c r="FTS2053" s="220"/>
      <c r="FTT2053" s="220"/>
      <c r="FTU2053" s="220"/>
      <c r="FTV2053" s="220"/>
      <c r="FTW2053" s="220"/>
      <c r="FTX2053" s="220"/>
      <c r="FTY2053" s="220"/>
      <c r="FTZ2053" s="220"/>
      <c r="FUA2053" s="220"/>
      <c r="FUB2053" s="220"/>
      <c r="FUC2053" s="220"/>
      <c r="FUD2053" s="220"/>
      <c r="FUE2053" s="220"/>
      <c r="FUF2053" s="220"/>
      <c r="FUG2053" s="220"/>
      <c r="FUH2053" s="220"/>
      <c r="FUI2053" s="220"/>
      <c r="FUJ2053" s="220"/>
      <c r="FUK2053" s="220"/>
      <c r="FUL2053" s="220"/>
      <c r="FUM2053" s="220"/>
      <c r="FUN2053" s="220"/>
      <c r="FUO2053" s="220"/>
      <c r="FUP2053" s="220"/>
      <c r="FUQ2053" s="220"/>
      <c r="FUR2053" s="220"/>
      <c r="FUS2053" s="220"/>
      <c r="FUT2053" s="220"/>
      <c r="FUU2053" s="220"/>
      <c r="FUV2053" s="220"/>
      <c r="FUW2053" s="220"/>
      <c r="FUX2053" s="220"/>
      <c r="FUY2053" s="220"/>
      <c r="FUZ2053" s="220"/>
      <c r="FVA2053" s="220"/>
      <c r="FVB2053" s="220"/>
      <c r="FVC2053" s="220"/>
      <c r="FVD2053" s="220"/>
      <c r="FVE2053" s="220"/>
      <c r="FVF2053" s="220"/>
      <c r="FVG2053" s="220"/>
      <c r="FVH2053" s="220"/>
      <c r="FVI2053" s="220"/>
      <c r="FVJ2053" s="220"/>
      <c r="FVK2053" s="220"/>
      <c r="FVL2053" s="220"/>
      <c r="FVM2053" s="220"/>
      <c r="FVN2053" s="220"/>
      <c r="FVO2053" s="220"/>
      <c r="FVP2053" s="220"/>
      <c r="FVQ2053" s="220"/>
      <c r="FVR2053" s="220"/>
      <c r="FVS2053" s="220"/>
      <c r="FVT2053" s="220"/>
      <c r="FVU2053" s="220"/>
      <c r="FVV2053" s="220"/>
      <c r="FVW2053" s="220"/>
      <c r="FVX2053" s="220"/>
      <c r="FVY2053" s="220"/>
      <c r="FVZ2053" s="220"/>
      <c r="FWA2053" s="220"/>
      <c r="FWB2053" s="220"/>
      <c r="FWC2053" s="220"/>
      <c r="FWD2053" s="220"/>
      <c r="FWE2053" s="220"/>
      <c r="FWF2053" s="220"/>
      <c r="FWG2053" s="220"/>
      <c r="FWH2053" s="220"/>
      <c r="FWI2053" s="220"/>
      <c r="FWJ2053" s="220"/>
      <c r="FWK2053" s="220"/>
      <c r="FWL2053" s="220"/>
      <c r="FWM2053" s="220"/>
      <c r="FWN2053" s="220"/>
      <c r="FWO2053" s="220"/>
      <c r="FWP2053" s="220"/>
      <c r="FWQ2053" s="220"/>
      <c r="FWR2053" s="220"/>
      <c r="FWS2053" s="220"/>
      <c r="FWT2053" s="220"/>
      <c r="FWU2053" s="220"/>
      <c r="FWV2053" s="220"/>
      <c r="FWW2053" s="220"/>
      <c r="FWX2053" s="220"/>
      <c r="FWY2053" s="220"/>
      <c r="FWZ2053" s="220"/>
      <c r="FXA2053" s="220"/>
      <c r="FXB2053" s="220"/>
      <c r="FXC2053" s="220"/>
      <c r="FXD2053" s="220"/>
      <c r="FXE2053" s="220"/>
      <c r="FXF2053" s="220"/>
      <c r="FXG2053" s="220"/>
      <c r="FXH2053" s="220"/>
      <c r="FXI2053" s="220"/>
      <c r="FXJ2053" s="220"/>
      <c r="FXK2053" s="220"/>
      <c r="FXL2053" s="220"/>
      <c r="FXM2053" s="220"/>
      <c r="FXN2053" s="220"/>
      <c r="FXO2053" s="220"/>
      <c r="FXP2053" s="220"/>
      <c r="FXQ2053" s="220"/>
      <c r="FXR2053" s="220"/>
      <c r="FXS2053" s="220"/>
      <c r="FXT2053" s="220"/>
      <c r="FXU2053" s="220"/>
      <c r="FXV2053" s="220"/>
      <c r="FXW2053" s="220"/>
      <c r="FXX2053" s="220"/>
      <c r="FXY2053" s="220"/>
      <c r="FXZ2053" s="220"/>
      <c r="FYA2053" s="220"/>
      <c r="FYB2053" s="220"/>
      <c r="FYC2053" s="220"/>
      <c r="FYD2053" s="220"/>
      <c r="FYE2053" s="220"/>
      <c r="FYF2053" s="220"/>
      <c r="FYG2053" s="220"/>
      <c r="FYH2053" s="220"/>
      <c r="FYI2053" s="220"/>
      <c r="FYJ2053" s="220"/>
      <c r="FYK2053" s="220"/>
      <c r="FYL2053" s="220"/>
      <c r="FYM2053" s="220"/>
      <c r="FYN2053" s="220"/>
      <c r="FYO2053" s="220"/>
      <c r="FYP2053" s="220"/>
      <c r="FYQ2053" s="220"/>
      <c r="FYR2053" s="220"/>
      <c r="FYS2053" s="220"/>
      <c r="FYT2053" s="220"/>
      <c r="FYU2053" s="220"/>
      <c r="FYV2053" s="220"/>
      <c r="FYW2053" s="220"/>
      <c r="FYX2053" s="220"/>
      <c r="FYY2053" s="220"/>
      <c r="FYZ2053" s="220"/>
      <c r="FZA2053" s="220"/>
      <c r="FZB2053" s="220"/>
      <c r="FZC2053" s="220"/>
      <c r="FZD2053" s="220"/>
      <c r="FZE2053" s="220"/>
      <c r="FZF2053" s="220"/>
      <c r="FZG2053" s="220"/>
      <c r="FZH2053" s="220"/>
      <c r="FZI2053" s="220"/>
      <c r="FZJ2053" s="220"/>
      <c r="FZK2053" s="220"/>
      <c r="FZL2053" s="220"/>
      <c r="FZM2053" s="220"/>
      <c r="FZN2053" s="220"/>
      <c r="FZO2053" s="220"/>
      <c r="FZP2053" s="220"/>
      <c r="FZQ2053" s="220"/>
      <c r="FZR2053" s="220"/>
      <c r="FZS2053" s="220"/>
      <c r="FZT2053" s="220"/>
      <c r="FZU2053" s="220"/>
      <c r="FZV2053" s="220"/>
      <c r="FZW2053" s="220"/>
      <c r="FZX2053" s="220"/>
      <c r="FZY2053" s="220"/>
      <c r="FZZ2053" s="220"/>
      <c r="GAA2053" s="220"/>
      <c r="GAB2053" s="220"/>
      <c r="GAC2053" s="220"/>
      <c r="GAD2053" s="220"/>
      <c r="GAE2053" s="220"/>
      <c r="GAF2053" s="220"/>
      <c r="GAG2053" s="220"/>
      <c r="GAH2053" s="220"/>
      <c r="GAI2053" s="220"/>
      <c r="GAJ2053" s="220"/>
      <c r="GAK2053" s="220"/>
      <c r="GAL2053" s="220"/>
      <c r="GAM2053" s="220"/>
      <c r="GAN2053" s="220"/>
      <c r="GAO2053" s="220"/>
      <c r="GAP2053" s="220"/>
      <c r="GAQ2053" s="220"/>
      <c r="GAR2053" s="220"/>
      <c r="GAS2053" s="220"/>
      <c r="GAT2053" s="220"/>
      <c r="GAU2053" s="220"/>
      <c r="GAV2053" s="220"/>
      <c r="GAW2053" s="220"/>
      <c r="GAX2053" s="220"/>
      <c r="GAY2053" s="220"/>
      <c r="GAZ2053" s="220"/>
      <c r="GBA2053" s="220"/>
      <c r="GBB2053" s="220"/>
      <c r="GBC2053" s="220"/>
      <c r="GBD2053" s="220"/>
      <c r="GBE2053" s="220"/>
      <c r="GBF2053" s="220"/>
      <c r="GBG2053" s="220"/>
      <c r="GBH2053" s="220"/>
      <c r="GBI2053" s="220"/>
      <c r="GBJ2053" s="220"/>
      <c r="GBK2053" s="220"/>
      <c r="GBL2053" s="220"/>
      <c r="GBM2053" s="220"/>
      <c r="GBN2053" s="220"/>
      <c r="GBO2053" s="220"/>
      <c r="GBP2053" s="220"/>
      <c r="GBQ2053" s="220"/>
      <c r="GBR2053" s="220"/>
      <c r="GBS2053" s="220"/>
      <c r="GBT2053" s="220"/>
      <c r="GBU2053" s="220"/>
      <c r="GBV2053" s="220"/>
      <c r="GBW2053" s="220"/>
      <c r="GBX2053" s="220"/>
      <c r="GBY2053" s="220"/>
      <c r="GBZ2053" s="220"/>
      <c r="GCA2053" s="220"/>
      <c r="GCB2053" s="220"/>
      <c r="GCC2053" s="220"/>
      <c r="GCD2053" s="220"/>
      <c r="GCE2053" s="220"/>
      <c r="GCF2053" s="220"/>
      <c r="GCG2053" s="220"/>
      <c r="GCH2053" s="220"/>
      <c r="GCI2053" s="220"/>
      <c r="GCJ2053" s="220"/>
      <c r="GCK2053" s="220"/>
      <c r="GCL2053" s="220"/>
      <c r="GCM2053" s="220"/>
      <c r="GCN2053" s="220"/>
      <c r="GCO2053" s="220"/>
      <c r="GCP2053" s="220"/>
      <c r="GCQ2053" s="220"/>
      <c r="GCR2053" s="220"/>
      <c r="GCS2053" s="220"/>
      <c r="GCT2053" s="220"/>
      <c r="GCU2053" s="220"/>
      <c r="GCV2053" s="220"/>
      <c r="GCW2053" s="220"/>
      <c r="GCX2053" s="220"/>
      <c r="GCY2053" s="220"/>
      <c r="GCZ2053" s="220"/>
      <c r="GDA2053" s="220"/>
      <c r="GDB2053" s="220"/>
      <c r="GDC2053" s="220"/>
      <c r="GDD2053" s="220"/>
      <c r="GDE2053" s="220"/>
      <c r="GDF2053" s="220"/>
      <c r="GDG2053" s="220"/>
      <c r="GDH2053" s="220"/>
      <c r="GDI2053" s="220"/>
      <c r="GDJ2053" s="220"/>
      <c r="GDK2053" s="220"/>
      <c r="GDL2053" s="220"/>
      <c r="GDM2053" s="220"/>
      <c r="GDN2053" s="220"/>
      <c r="GDO2053" s="220"/>
      <c r="GDP2053" s="220"/>
      <c r="GDQ2053" s="220"/>
      <c r="GDR2053" s="220"/>
      <c r="GDS2053" s="220"/>
      <c r="GDT2053" s="220"/>
      <c r="GDU2053" s="220"/>
      <c r="GDV2053" s="220"/>
      <c r="GDW2053" s="220"/>
      <c r="GDX2053" s="220"/>
      <c r="GDY2053" s="220"/>
      <c r="GDZ2053" s="220"/>
      <c r="GEA2053" s="220"/>
      <c r="GEB2053" s="220"/>
      <c r="GEC2053" s="220"/>
      <c r="GED2053" s="220"/>
      <c r="GEE2053" s="220"/>
      <c r="GEF2053" s="220"/>
      <c r="GEG2053" s="220"/>
      <c r="GEH2053" s="220"/>
      <c r="GEI2053" s="220"/>
      <c r="GEJ2053" s="220"/>
      <c r="GEK2053" s="220"/>
      <c r="GEL2053" s="220"/>
      <c r="GEM2053" s="220"/>
      <c r="GEN2053" s="220"/>
      <c r="GEO2053" s="220"/>
      <c r="GEP2053" s="220"/>
      <c r="GEQ2053" s="220"/>
      <c r="GER2053" s="220"/>
      <c r="GES2053" s="220"/>
      <c r="GET2053" s="220"/>
      <c r="GEU2053" s="220"/>
      <c r="GEV2053" s="220"/>
      <c r="GEW2053" s="220"/>
      <c r="GEX2053" s="220"/>
      <c r="GEY2053" s="220"/>
      <c r="GEZ2053" s="220"/>
      <c r="GFA2053" s="220"/>
      <c r="GFB2053" s="220"/>
      <c r="GFC2053" s="220"/>
      <c r="GFD2053" s="220"/>
      <c r="GFE2053" s="220"/>
      <c r="GFF2053" s="220"/>
      <c r="GFG2053" s="220"/>
      <c r="GFH2053" s="220"/>
      <c r="GFI2053" s="220"/>
      <c r="GFJ2053" s="220"/>
      <c r="GFK2053" s="220"/>
      <c r="GFL2053" s="220"/>
      <c r="GFM2053" s="220"/>
      <c r="GFN2053" s="220"/>
      <c r="GFO2053" s="220"/>
      <c r="GFP2053" s="220"/>
      <c r="GFQ2053" s="220"/>
      <c r="GFR2053" s="220"/>
      <c r="GFS2053" s="220"/>
      <c r="GFT2053" s="220"/>
      <c r="GFU2053" s="220"/>
      <c r="GFV2053" s="220"/>
      <c r="GFW2053" s="220"/>
      <c r="GFX2053" s="220"/>
      <c r="GFY2053" s="220"/>
      <c r="GFZ2053" s="220"/>
      <c r="GGA2053" s="220"/>
      <c r="GGB2053" s="220"/>
      <c r="GGC2053" s="220"/>
      <c r="GGD2053" s="220"/>
      <c r="GGE2053" s="220"/>
      <c r="GGF2053" s="220"/>
      <c r="GGG2053" s="220"/>
      <c r="GGH2053" s="220"/>
      <c r="GGI2053" s="220"/>
      <c r="GGJ2053" s="220"/>
      <c r="GGK2053" s="220"/>
      <c r="GGL2053" s="220"/>
      <c r="GGM2053" s="220"/>
      <c r="GGN2053" s="220"/>
      <c r="GGO2053" s="220"/>
      <c r="GGP2053" s="220"/>
      <c r="GGQ2053" s="220"/>
      <c r="GGR2053" s="220"/>
      <c r="GGS2053" s="220"/>
      <c r="GGT2053" s="220"/>
      <c r="GGU2053" s="220"/>
      <c r="GGV2053" s="220"/>
      <c r="GGW2053" s="220"/>
      <c r="GGX2053" s="220"/>
      <c r="GGY2053" s="220"/>
      <c r="GGZ2053" s="220"/>
      <c r="GHA2053" s="220"/>
      <c r="GHB2053" s="220"/>
      <c r="GHC2053" s="220"/>
      <c r="GHD2053" s="220"/>
      <c r="GHE2053" s="220"/>
      <c r="GHF2053" s="220"/>
      <c r="GHG2053" s="220"/>
      <c r="GHH2053" s="220"/>
      <c r="GHI2053" s="220"/>
      <c r="GHJ2053" s="220"/>
      <c r="GHK2053" s="220"/>
      <c r="GHL2053" s="220"/>
      <c r="GHM2053" s="220"/>
      <c r="GHN2053" s="220"/>
      <c r="GHO2053" s="220"/>
      <c r="GHP2053" s="220"/>
      <c r="GHQ2053" s="220"/>
      <c r="GHR2053" s="220"/>
      <c r="GHS2053" s="220"/>
      <c r="GHT2053" s="220"/>
      <c r="GHU2053" s="220"/>
      <c r="GHV2053" s="220"/>
      <c r="GHW2053" s="220"/>
      <c r="GHX2053" s="220"/>
      <c r="GHY2053" s="220"/>
      <c r="GHZ2053" s="220"/>
      <c r="GIA2053" s="220"/>
      <c r="GIB2053" s="220"/>
      <c r="GIC2053" s="220"/>
      <c r="GID2053" s="220"/>
      <c r="GIE2053" s="220"/>
      <c r="GIF2053" s="220"/>
      <c r="GIG2053" s="220"/>
      <c r="GIH2053" s="220"/>
      <c r="GII2053" s="220"/>
      <c r="GIJ2053" s="220"/>
      <c r="GIK2053" s="220"/>
      <c r="GIL2053" s="220"/>
      <c r="GIM2053" s="220"/>
      <c r="GIN2053" s="220"/>
      <c r="GIO2053" s="220"/>
      <c r="GIP2053" s="220"/>
      <c r="GIQ2053" s="220"/>
      <c r="GIR2053" s="220"/>
      <c r="GIS2053" s="220"/>
      <c r="GIT2053" s="220"/>
      <c r="GIU2053" s="220"/>
      <c r="GIV2053" s="220"/>
      <c r="GIW2053" s="220"/>
      <c r="GIX2053" s="220"/>
      <c r="GIY2053" s="220"/>
      <c r="GIZ2053" s="220"/>
      <c r="GJA2053" s="220"/>
      <c r="GJB2053" s="220"/>
      <c r="GJC2053" s="220"/>
      <c r="GJD2053" s="220"/>
      <c r="GJE2053" s="220"/>
      <c r="GJF2053" s="220"/>
      <c r="GJG2053" s="220"/>
      <c r="GJH2053" s="220"/>
      <c r="GJI2053" s="220"/>
      <c r="GJJ2053" s="220"/>
      <c r="GJK2053" s="220"/>
      <c r="GJL2053" s="220"/>
      <c r="GJM2053" s="220"/>
      <c r="GJN2053" s="220"/>
      <c r="GJO2053" s="220"/>
      <c r="GJP2053" s="220"/>
      <c r="GJQ2053" s="220"/>
      <c r="GJR2053" s="220"/>
      <c r="GJS2053" s="220"/>
      <c r="GJT2053" s="220"/>
      <c r="GJU2053" s="220"/>
      <c r="GJV2053" s="220"/>
      <c r="GJW2053" s="220"/>
      <c r="GJX2053" s="220"/>
      <c r="GJY2053" s="220"/>
      <c r="GJZ2053" s="220"/>
      <c r="GKA2053" s="220"/>
      <c r="GKB2053" s="220"/>
      <c r="GKC2053" s="220"/>
      <c r="GKD2053" s="220"/>
      <c r="GKE2053" s="220"/>
      <c r="GKF2053" s="220"/>
      <c r="GKG2053" s="220"/>
      <c r="GKH2053" s="220"/>
      <c r="GKI2053" s="220"/>
      <c r="GKJ2053" s="220"/>
      <c r="GKK2053" s="220"/>
      <c r="GKL2053" s="220"/>
      <c r="GKM2053" s="220"/>
      <c r="GKN2053" s="220"/>
      <c r="GKO2053" s="220"/>
      <c r="GKP2053" s="220"/>
      <c r="GKQ2053" s="220"/>
      <c r="GKR2053" s="220"/>
      <c r="GKS2053" s="220"/>
      <c r="GKT2053" s="220"/>
      <c r="GKU2053" s="220"/>
      <c r="GKV2053" s="220"/>
      <c r="GKW2053" s="220"/>
      <c r="GKX2053" s="220"/>
      <c r="GKY2053" s="220"/>
      <c r="GKZ2053" s="220"/>
      <c r="GLA2053" s="220"/>
      <c r="GLB2053" s="220"/>
      <c r="GLC2053" s="220"/>
      <c r="GLD2053" s="220"/>
      <c r="GLE2053" s="220"/>
      <c r="GLF2053" s="220"/>
      <c r="GLG2053" s="220"/>
      <c r="GLH2053" s="220"/>
      <c r="GLI2053" s="220"/>
      <c r="GLJ2053" s="220"/>
      <c r="GLK2053" s="220"/>
      <c r="GLL2053" s="220"/>
      <c r="GLM2053" s="220"/>
      <c r="GLN2053" s="220"/>
      <c r="GLO2053" s="220"/>
      <c r="GLP2053" s="220"/>
      <c r="GLQ2053" s="220"/>
      <c r="GLR2053" s="220"/>
      <c r="GLS2053" s="220"/>
      <c r="GLT2053" s="220"/>
      <c r="GLU2053" s="220"/>
      <c r="GLV2053" s="220"/>
      <c r="GLW2053" s="220"/>
      <c r="GLX2053" s="220"/>
      <c r="GLY2053" s="220"/>
      <c r="GLZ2053" s="220"/>
      <c r="GMA2053" s="220"/>
      <c r="GMB2053" s="220"/>
      <c r="GMC2053" s="220"/>
      <c r="GMD2053" s="220"/>
      <c r="GME2053" s="220"/>
      <c r="GMF2053" s="220"/>
      <c r="GMG2053" s="220"/>
      <c r="GMH2053" s="220"/>
      <c r="GMI2053" s="220"/>
      <c r="GMJ2053" s="220"/>
      <c r="GMK2053" s="220"/>
      <c r="GML2053" s="220"/>
      <c r="GMM2053" s="220"/>
      <c r="GMN2053" s="220"/>
      <c r="GMO2053" s="220"/>
      <c r="GMP2053" s="220"/>
      <c r="GMQ2053" s="220"/>
      <c r="GMR2053" s="220"/>
      <c r="GMS2053" s="220"/>
      <c r="GMT2053" s="220"/>
      <c r="GMU2053" s="220"/>
      <c r="GMV2053" s="220"/>
      <c r="GMW2053" s="220"/>
      <c r="GMX2053" s="220"/>
      <c r="GMY2053" s="220"/>
      <c r="GMZ2053" s="220"/>
      <c r="GNA2053" s="220"/>
      <c r="GNB2053" s="220"/>
      <c r="GNC2053" s="220"/>
      <c r="GND2053" s="220"/>
      <c r="GNE2053" s="220"/>
      <c r="GNF2053" s="220"/>
      <c r="GNG2053" s="220"/>
      <c r="GNH2053" s="220"/>
      <c r="GNI2053" s="220"/>
      <c r="GNJ2053" s="220"/>
      <c r="GNK2053" s="220"/>
      <c r="GNL2053" s="220"/>
      <c r="GNM2053" s="220"/>
      <c r="GNN2053" s="220"/>
      <c r="GNO2053" s="220"/>
      <c r="GNP2053" s="220"/>
      <c r="GNQ2053" s="220"/>
      <c r="GNR2053" s="220"/>
      <c r="GNS2053" s="220"/>
      <c r="GNT2053" s="220"/>
      <c r="GNU2053" s="220"/>
      <c r="GNV2053" s="220"/>
      <c r="GNW2053" s="220"/>
      <c r="GNX2053" s="220"/>
      <c r="GNY2053" s="220"/>
      <c r="GNZ2053" s="220"/>
      <c r="GOA2053" s="220"/>
      <c r="GOB2053" s="220"/>
      <c r="GOC2053" s="220"/>
      <c r="GOD2053" s="220"/>
      <c r="GOE2053" s="220"/>
      <c r="GOF2053" s="220"/>
      <c r="GOG2053" s="220"/>
      <c r="GOH2053" s="220"/>
      <c r="GOI2053" s="220"/>
      <c r="GOJ2053" s="220"/>
      <c r="GOK2053" s="220"/>
      <c r="GOL2053" s="220"/>
      <c r="GOM2053" s="220"/>
      <c r="GON2053" s="220"/>
      <c r="GOO2053" s="220"/>
      <c r="GOP2053" s="220"/>
      <c r="GOQ2053" s="220"/>
      <c r="GOR2053" s="220"/>
      <c r="GOS2053" s="220"/>
      <c r="GOT2053" s="220"/>
      <c r="GOU2053" s="220"/>
      <c r="GOV2053" s="220"/>
      <c r="GOW2053" s="220"/>
      <c r="GOX2053" s="220"/>
      <c r="GOY2053" s="220"/>
      <c r="GOZ2053" s="220"/>
      <c r="GPA2053" s="220"/>
      <c r="GPB2053" s="220"/>
      <c r="GPC2053" s="220"/>
      <c r="GPD2053" s="220"/>
      <c r="GPE2053" s="220"/>
      <c r="GPF2053" s="220"/>
      <c r="GPG2053" s="220"/>
      <c r="GPH2053" s="220"/>
      <c r="GPI2053" s="220"/>
      <c r="GPJ2053" s="220"/>
      <c r="GPK2053" s="220"/>
      <c r="GPL2053" s="220"/>
      <c r="GPM2053" s="220"/>
      <c r="GPN2053" s="220"/>
      <c r="GPO2053" s="220"/>
      <c r="GPP2053" s="220"/>
      <c r="GPQ2053" s="220"/>
      <c r="GPR2053" s="220"/>
      <c r="GPS2053" s="220"/>
      <c r="GPT2053" s="220"/>
      <c r="GPU2053" s="220"/>
      <c r="GPV2053" s="220"/>
      <c r="GPW2053" s="220"/>
      <c r="GPX2053" s="220"/>
      <c r="GPY2053" s="220"/>
      <c r="GPZ2053" s="220"/>
      <c r="GQA2053" s="220"/>
      <c r="GQB2053" s="220"/>
      <c r="GQC2053" s="220"/>
      <c r="GQD2053" s="220"/>
      <c r="GQE2053" s="220"/>
      <c r="GQF2053" s="220"/>
      <c r="GQG2053" s="220"/>
      <c r="GQH2053" s="220"/>
      <c r="GQI2053" s="220"/>
      <c r="GQJ2053" s="220"/>
      <c r="GQK2053" s="220"/>
      <c r="GQL2053" s="220"/>
      <c r="GQM2053" s="220"/>
      <c r="GQN2053" s="220"/>
      <c r="GQO2053" s="220"/>
      <c r="GQP2053" s="220"/>
      <c r="GQQ2053" s="220"/>
      <c r="GQR2053" s="220"/>
      <c r="GQS2053" s="220"/>
      <c r="GQT2053" s="220"/>
      <c r="GQU2053" s="220"/>
      <c r="GQV2053" s="220"/>
      <c r="GQW2053" s="220"/>
      <c r="GQX2053" s="220"/>
      <c r="GQY2053" s="220"/>
      <c r="GQZ2053" s="220"/>
      <c r="GRA2053" s="220"/>
      <c r="GRB2053" s="220"/>
      <c r="GRC2053" s="220"/>
      <c r="GRD2053" s="220"/>
      <c r="GRE2053" s="220"/>
      <c r="GRF2053" s="220"/>
      <c r="GRG2053" s="220"/>
      <c r="GRH2053" s="220"/>
      <c r="GRI2053" s="220"/>
      <c r="GRJ2053" s="220"/>
      <c r="GRK2053" s="220"/>
      <c r="GRL2053" s="220"/>
      <c r="GRM2053" s="220"/>
      <c r="GRN2053" s="220"/>
      <c r="GRO2053" s="220"/>
      <c r="GRP2053" s="220"/>
      <c r="GRQ2053" s="220"/>
      <c r="GRR2053" s="220"/>
      <c r="GRS2053" s="220"/>
      <c r="GRT2053" s="220"/>
      <c r="GRU2053" s="220"/>
      <c r="GRV2053" s="220"/>
      <c r="GRW2053" s="220"/>
      <c r="GRX2053" s="220"/>
      <c r="GRY2053" s="220"/>
      <c r="GRZ2053" s="220"/>
      <c r="GSA2053" s="220"/>
      <c r="GSB2053" s="220"/>
      <c r="GSC2053" s="220"/>
      <c r="GSD2053" s="220"/>
      <c r="GSE2053" s="220"/>
      <c r="GSF2053" s="220"/>
      <c r="GSG2053" s="220"/>
      <c r="GSH2053" s="220"/>
      <c r="GSI2053" s="220"/>
      <c r="GSJ2053" s="220"/>
      <c r="GSK2053" s="220"/>
      <c r="GSL2053" s="220"/>
      <c r="GSM2053" s="220"/>
      <c r="GSN2053" s="220"/>
      <c r="GSO2053" s="220"/>
      <c r="GSP2053" s="220"/>
      <c r="GSQ2053" s="220"/>
      <c r="GSR2053" s="220"/>
      <c r="GSS2053" s="220"/>
      <c r="GST2053" s="220"/>
      <c r="GSU2053" s="220"/>
      <c r="GSV2053" s="220"/>
      <c r="GSW2053" s="220"/>
      <c r="GSX2053" s="220"/>
      <c r="GSY2053" s="220"/>
      <c r="GSZ2053" s="220"/>
      <c r="GTA2053" s="220"/>
      <c r="GTB2053" s="220"/>
      <c r="GTC2053" s="220"/>
      <c r="GTD2053" s="220"/>
      <c r="GTE2053" s="220"/>
      <c r="GTF2053" s="220"/>
      <c r="GTG2053" s="220"/>
      <c r="GTH2053" s="220"/>
      <c r="GTI2053" s="220"/>
      <c r="GTJ2053" s="220"/>
      <c r="GTK2053" s="220"/>
      <c r="GTL2053" s="220"/>
      <c r="GTM2053" s="220"/>
      <c r="GTN2053" s="220"/>
      <c r="GTO2053" s="220"/>
      <c r="GTP2053" s="220"/>
      <c r="GTQ2053" s="220"/>
      <c r="GTR2053" s="220"/>
      <c r="GTS2053" s="220"/>
      <c r="GTT2053" s="220"/>
      <c r="GTU2053" s="220"/>
      <c r="GTV2053" s="220"/>
      <c r="GTW2053" s="220"/>
      <c r="GTX2053" s="220"/>
      <c r="GTY2053" s="220"/>
      <c r="GTZ2053" s="220"/>
      <c r="GUA2053" s="220"/>
      <c r="GUB2053" s="220"/>
      <c r="GUC2053" s="220"/>
      <c r="GUD2053" s="220"/>
      <c r="GUE2053" s="220"/>
      <c r="GUF2053" s="220"/>
      <c r="GUG2053" s="220"/>
      <c r="GUH2053" s="220"/>
      <c r="GUI2053" s="220"/>
      <c r="GUJ2053" s="220"/>
      <c r="GUK2053" s="220"/>
      <c r="GUL2053" s="220"/>
      <c r="GUM2053" s="220"/>
      <c r="GUN2053" s="220"/>
      <c r="GUO2053" s="220"/>
      <c r="GUP2053" s="220"/>
      <c r="GUQ2053" s="220"/>
      <c r="GUR2053" s="220"/>
      <c r="GUS2053" s="220"/>
      <c r="GUT2053" s="220"/>
      <c r="GUU2053" s="220"/>
      <c r="GUV2053" s="220"/>
      <c r="GUW2053" s="220"/>
      <c r="GUX2053" s="220"/>
      <c r="GUY2053" s="220"/>
      <c r="GUZ2053" s="220"/>
      <c r="GVA2053" s="220"/>
      <c r="GVB2053" s="220"/>
      <c r="GVC2053" s="220"/>
      <c r="GVD2053" s="220"/>
      <c r="GVE2053" s="220"/>
      <c r="GVF2053" s="220"/>
      <c r="GVG2053" s="220"/>
      <c r="GVH2053" s="220"/>
      <c r="GVI2053" s="220"/>
      <c r="GVJ2053" s="220"/>
      <c r="GVK2053" s="220"/>
      <c r="GVL2053" s="220"/>
      <c r="GVM2053" s="220"/>
      <c r="GVN2053" s="220"/>
      <c r="GVO2053" s="220"/>
      <c r="GVP2053" s="220"/>
      <c r="GVQ2053" s="220"/>
      <c r="GVR2053" s="220"/>
      <c r="GVS2053" s="220"/>
      <c r="GVT2053" s="220"/>
      <c r="GVU2053" s="220"/>
      <c r="GVV2053" s="220"/>
      <c r="GVW2053" s="220"/>
      <c r="GVX2053" s="220"/>
      <c r="GVY2053" s="220"/>
      <c r="GVZ2053" s="220"/>
      <c r="GWA2053" s="220"/>
      <c r="GWB2053" s="220"/>
      <c r="GWC2053" s="220"/>
      <c r="GWD2053" s="220"/>
      <c r="GWE2053" s="220"/>
      <c r="GWF2053" s="220"/>
      <c r="GWG2053" s="220"/>
      <c r="GWH2053" s="220"/>
      <c r="GWI2053" s="220"/>
      <c r="GWJ2053" s="220"/>
      <c r="GWK2053" s="220"/>
      <c r="GWL2053" s="220"/>
      <c r="GWM2053" s="220"/>
      <c r="GWN2053" s="220"/>
      <c r="GWO2053" s="220"/>
      <c r="GWP2053" s="220"/>
      <c r="GWQ2053" s="220"/>
      <c r="GWR2053" s="220"/>
      <c r="GWS2053" s="220"/>
      <c r="GWT2053" s="220"/>
      <c r="GWU2053" s="220"/>
      <c r="GWV2053" s="220"/>
      <c r="GWW2053" s="220"/>
      <c r="GWX2053" s="220"/>
      <c r="GWY2053" s="220"/>
      <c r="GWZ2053" s="220"/>
      <c r="GXA2053" s="220"/>
      <c r="GXB2053" s="220"/>
      <c r="GXC2053" s="220"/>
      <c r="GXD2053" s="220"/>
      <c r="GXE2053" s="220"/>
      <c r="GXF2053" s="220"/>
      <c r="GXG2053" s="220"/>
      <c r="GXH2053" s="220"/>
      <c r="GXI2053" s="220"/>
      <c r="GXJ2053" s="220"/>
      <c r="GXK2053" s="220"/>
      <c r="GXL2053" s="220"/>
      <c r="GXM2053" s="220"/>
      <c r="GXN2053" s="220"/>
      <c r="GXO2053" s="220"/>
      <c r="GXP2053" s="220"/>
      <c r="GXQ2053" s="220"/>
      <c r="GXR2053" s="220"/>
      <c r="GXS2053" s="220"/>
      <c r="GXT2053" s="220"/>
      <c r="GXU2053" s="220"/>
      <c r="GXV2053" s="220"/>
      <c r="GXW2053" s="220"/>
      <c r="GXX2053" s="220"/>
      <c r="GXY2053" s="220"/>
      <c r="GXZ2053" s="220"/>
      <c r="GYA2053" s="220"/>
      <c r="GYB2053" s="220"/>
      <c r="GYC2053" s="220"/>
      <c r="GYD2053" s="220"/>
      <c r="GYE2053" s="220"/>
      <c r="GYF2053" s="220"/>
      <c r="GYG2053" s="220"/>
      <c r="GYH2053" s="220"/>
      <c r="GYI2053" s="220"/>
      <c r="GYJ2053" s="220"/>
      <c r="GYK2053" s="220"/>
      <c r="GYL2053" s="220"/>
      <c r="GYM2053" s="220"/>
      <c r="GYN2053" s="220"/>
      <c r="GYO2053" s="220"/>
      <c r="GYP2053" s="220"/>
      <c r="GYQ2053" s="220"/>
      <c r="GYR2053" s="220"/>
      <c r="GYS2053" s="220"/>
      <c r="GYT2053" s="220"/>
      <c r="GYU2053" s="220"/>
      <c r="GYV2053" s="220"/>
      <c r="GYW2053" s="220"/>
      <c r="GYX2053" s="220"/>
      <c r="GYY2053" s="220"/>
      <c r="GYZ2053" s="220"/>
      <c r="GZA2053" s="220"/>
      <c r="GZB2053" s="220"/>
      <c r="GZC2053" s="220"/>
      <c r="GZD2053" s="220"/>
      <c r="GZE2053" s="220"/>
      <c r="GZF2053" s="220"/>
      <c r="GZG2053" s="220"/>
      <c r="GZH2053" s="220"/>
      <c r="GZI2053" s="220"/>
      <c r="GZJ2053" s="220"/>
      <c r="GZK2053" s="220"/>
      <c r="GZL2053" s="220"/>
      <c r="GZM2053" s="220"/>
      <c r="GZN2053" s="220"/>
      <c r="GZO2053" s="220"/>
      <c r="GZP2053" s="220"/>
      <c r="GZQ2053" s="220"/>
      <c r="GZR2053" s="220"/>
      <c r="GZS2053" s="220"/>
      <c r="GZT2053" s="220"/>
      <c r="GZU2053" s="220"/>
      <c r="GZV2053" s="220"/>
      <c r="GZW2053" s="220"/>
      <c r="GZX2053" s="220"/>
      <c r="GZY2053" s="220"/>
      <c r="GZZ2053" s="220"/>
      <c r="HAA2053" s="220"/>
      <c r="HAB2053" s="220"/>
      <c r="HAC2053" s="220"/>
      <c r="HAD2053" s="220"/>
      <c r="HAE2053" s="220"/>
      <c r="HAF2053" s="220"/>
      <c r="HAG2053" s="220"/>
      <c r="HAH2053" s="220"/>
      <c r="HAI2053" s="220"/>
      <c r="HAJ2053" s="220"/>
      <c r="HAK2053" s="220"/>
      <c r="HAL2053" s="220"/>
      <c r="HAM2053" s="220"/>
      <c r="HAN2053" s="220"/>
      <c r="HAO2053" s="220"/>
      <c r="HAP2053" s="220"/>
      <c r="HAQ2053" s="220"/>
      <c r="HAR2053" s="220"/>
      <c r="HAS2053" s="220"/>
      <c r="HAT2053" s="220"/>
      <c r="HAU2053" s="220"/>
      <c r="HAV2053" s="220"/>
      <c r="HAW2053" s="220"/>
      <c r="HAX2053" s="220"/>
      <c r="HAY2053" s="220"/>
      <c r="HAZ2053" s="220"/>
      <c r="HBA2053" s="220"/>
      <c r="HBB2053" s="220"/>
      <c r="HBC2053" s="220"/>
      <c r="HBD2053" s="220"/>
      <c r="HBE2053" s="220"/>
      <c r="HBF2053" s="220"/>
      <c r="HBG2053" s="220"/>
      <c r="HBH2053" s="220"/>
      <c r="HBI2053" s="220"/>
      <c r="HBJ2053" s="220"/>
      <c r="HBK2053" s="220"/>
      <c r="HBL2053" s="220"/>
      <c r="HBM2053" s="220"/>
      <c r="HBN2053" s="220"/>
      <c r="HBO2053" s="220"/>
      <c r="HBP2053" s="220"/>
      <c r="HBQ2053" s="220"/>
      <c r="HBR2053" s="220"/>
      <c r="HBS2053" s="220"/>
      <c r="HBT2053" s="220"/>
      <c r="HBU2053" s="220"/>
      <c r="HBV2053" s="220"/>
      <c r="HBW2053" s="220"/>
      <c r="HBX2053" s="220"/>
      <c r="HBY2053" s="220"/>
      <c r="HBZ2053" s="220"/>
      <c r="HCA2053" s="220"/>
      <c r="HCB2053" s="220"/>
      <c r="HCC2053" s="220"/>
      <c r="HCD2053" s="220"/>
      <c r="HCE2053" s="220"/>
      <c r="HCF2053" s="220"/>
      <c r="HCG2053" s="220"/>
      <c r="HCH2053" s="220"/>
      <c r="HCI2053" s="220"/>
      <c r="HCJ2053" s="220"/>
      <c r="HCK2053" s="220"/>
      <c r="HCL2053" s="220"/>
      <c r="HCM2053" s="220"/>
      <c r="HCN2053" s="220"/>
      <c r="HCO2053" s="220"/>
      <c r="HCP2053" s="220"/>
      <c r="HCQ2053" s="220"/>
      <c r="HCR2053" s="220"/>
      <c r="HCS2053" s="220"/>
      <c r="HCT2053" s="220"/>
      <c r="HCU2053" s="220"/>
      <c r="HCV2053" s="220"/>
      <c r="HCW2053" s="220"/>
      <c r="HCX2053" s="220"/>
      <c r="HCY2053" s="220"/>
      <c r="HCZ2053" s="220"/>
      <c r="HDA2053" s="220"/>
      <c r="HDB2053" s="220"/>
      <c r="HDC2053" s="220"/>
      <c r="HDD2053" s="220"/>
      <c r="HDE2053" s="220"/>
      <c r="HDF2053" s="220"/>
      <c r="HDG2053" s="220"/>
      <c r="HDH2053" s="220"/>
      <c r="HDI2053" s="220"/>
      <c r="HDJ2053" s="220"/>
      <c r="HDK2053" s="220"/>
      <c r="HDL2053" s="220"/>
      <c r="HDM2053" s="220"/>
      <c r="HDN2053" s="220"/>
      <c r="HDO2053" s="220"/>
      <c r="HDP2053" s="220"/>
      <c r="HDQ2053" s="220"/>
      <c r="HDR2053" s="220"/>
      <c r="HDS2053" s="220"/>
      <c r="HDT2053" s="220"/>
      <c r="HDU2053" s="220"/>
      <c r="HDV2053" s="220"/>
      <c r="HDW2053" s="220"/>
      <c r="HDX2053" s="220"/>
      <c r="HDY2053" s="220"/>
      <c r="HDZ2053" s="220"/>
      <c r="HEA2053" s="220"/>
      <c r="HEB2053" s="220"/>
      <c r="HEC2053" s="220"/>
      <c r="HED2053" s="220"/>
      <c r="HEE2053" s="220"/>
      <c r="HEF2053" s="220"/>
      <c r="HEG2053" s="220"/>
      <c r="HEH2053" s="220"/>
      <c r="HEI2053" s="220"/>
      <c r="HEJ2053" s="220"/>
      <c r="HEK2053" s="220"/>
      <c r="HEL2053" s="220"/>
      <c r="HEM2053" s="220"/>
      <c r="HEN2053" s="220"/>
      <c r="HEO2053" s="220"/>
      <c r="HEP2053" s="220"/>
      <c r="HEQ2053" s="220"/>
      <c r="HER2053" s="220"/>
      <c r="HES2053" s="220"/>
      <c r="HET2053" s="220"/>
      <c r="HEU2053" s="220"/>
      <c r="HEV2053" s="220"/>
      <c r="HEW2053" s="220"/>
      <c r="HEX2053" s="220"/>
      <c r="HEY2053" s="220"/>
      <c r="HEZ2053" s="220"/>
      <c r="HFA2053" s="220"/>
      <c r="HFB2053" s="220"/>
      <c r="HFC2053" s="220"/>
      <c r="HFD2053" s="220"/>
      <c r="HFE2053" s="220"/>
      <c r="HFF2053" s="220"/>
      <c r="HFG2053" s="220"/>
      <c r="HFH2053" s="220"/>
      <c r="HFI2053" s="220"/>
      <c r="HFJ2053" s="220"/>
      <c r="HFK2053" s="220"/>
      <c r="HFL2053" s="220"/>
      <c r="HFM2053" s="220"/>
      <c r="HFN2053" s="220"/>
      <c r="HFO2053" s="220"/>
      <c r="HFP2053" s="220"/>
      <c r="HFQ2053" s="220"/>
      <c r="HFR2053" s="220"/>
      <c r="HFS2053" s="220"/>
      <c r="HFT2053" s="220"/>
      <c r="HFU2053" s="220"/>
      <c r="HFV2053" s="220"/>
      <c r="HFW2053" s="220"/>
      <c r="HFX2053" s="220"/>
      <c r="HFY2053" s="220"/>
      <c r="HFZ2053" s="220"/>
      <c r="HGA2053" s="220"/>
      <c r="HGB2053" s="220"/>
      <c r="HGC2053" s="220"/>
      <c r="HGD2053" s="220"/>
      <c r="HGE2053" s="220"/>
      <c r="HGF2053" s="220"/>
      <c r="HGG2053" s="220"/>
      <c r="HGH2053" s="220"/>
      <c r="HGI2053" s="220"/>
      <c r="HGJ2053" s="220"/>
      <c r="HGK2053" s="220"/>
      <c r="HGL2053" s="220"/>
      <c r="HGM2053" s="220"/>
      <c r="HGN2053" s="220"/>
      <c r="HGO2053" s="220"/>
      <c r="HGP2053" s="220"/>
      <c r="HGQ2053" s="220"/>
      <c r="HGR2053" s="220"/>
      <c r="HGS2053" s="220"/>
      <c r="HGT2053" s="220"/>
      <c r="HGU2053" s="220"/>
      <c r="HGV2053" s="220"/>
      <c r="HGW2053" s="220"/>
      <c r="HGX2053" s="220"/>
      <c r="HGY2053" s="220"/>
      <c r="HGZ2053" s="220"/>
      <c r="HHA2053" s="220"/>
      <c r="HHB2053" s="220"/>
      <c r="HHC2053" s="220"/>
      <c r="HHD2053" s="220"/>
      <c r="HHE2053" s="220"/>
      <c r="HHF2053" s="220"/>
      <c r="HHG2053" s="220"/>
      <c r="HHH2053" s="220"/>
      <c r="HHI2053" s="220"/>
      <c r="HHJ2053" s="220"/>
      <c r="HHK2053" s="220"/>
      <c r="HHL2053" s="220"/>
      <c r="HHM2053" s="220"/>
      <c r="HHN2053" s="220"/>
      <c r="HHO2053" s="220"/>
      <c r="HHP2053" s="220"/>
      <c r="HHQ2053" s="220"/>
      <c r="HHR2053" s="220"/>
      <c r="HHS2053" s="220"/>
      <c r="HHT2053" s="220"/>
      <c r="HHU2053" s="220"/>
      <c r="HHV2053" s="220"/>
      <c r="HHW2053" s="220"/>
      <c r="HHX2053" s="220"/>
      <c r="HHY2053" s="220"/>
      <c r="HHZ2053" s="220"/>
      <c r="HIA2053" s="220"/>
      <c r="HIB2053" s="220"/>
      <c r="HIC2053" s="220"/>
      <c r="HID2053" s="220"/>
      <c r="HIE2053" s="220"/>
      <c r="HIF2053" s="220"/>
      <c r="HIG2053" s="220"/>
      <c r="HIH2053" s="220"/>
      <c r="HII2053" s="220"/>
      <c r="HIJ2053" s="220"/>
      <c r="HIK2053" s="220"/>
      <c r="HIL2053" s="220"/>
      <c r="HIM2053" s="220"/>
      <c r="HIN2053" s="220"/>
      <c r="HIO2053" s="220"/>
      <c r="HIP2053" s="220"/>
      <c r="HIQ2053" s="220"/>
      <c r="HIR2053" s="220"/>
      <c r="HIS2053" s="220"/>
      <c r="HIT2053" s="220"/>
      <c r="HIU2053" s="220"/>
      <c r="HIV2053" s="220"/>
      <c r="HIW2053" s="220"/>
      <c r="HIX2053" s="220"/>
      <c r="HIY2053" s="220"/>
      <c r="HIZ2053" s="220"/>
      <c r="HJA2053" s="220"/>
      <c r="HJB2053" s="220"/>
      <c r="HJC2053" s="220"/>
      <c r="HJD2053" s="220"/>
      <c r="HJE2053" s="220"/>
      <c r="HJF2053" s="220"/>
      <c r="HJG2053" s="220"/>
      <c r="HJH2053" s="220"/>
      <c r="HJI2053" s="220"/>
      <c r="HJJ2053" s="220"/>
      <c r="HJK2053" s="220"/>
      <c r="HJL2053" s="220"/>
      <c r="HJM2053" s="220"/>
      <c r="HJN2053" s="220"/>
      <c r="HJO2053" s="220"/>
      <c r="HJP2053" s="220"/>
      <c r="HJQ2053" s="220"/>
      <c r="HJR2053" s="220"/>
      <c r="HJS2053" s="220"/>
      <c r="HJT2053" s="220"/>
      <c r="HJU2053" s="220"/>
      <c r="HJV2053" s="220"/>
      <c r="HJW2053" s="220"/>
      <c r="HJX2053" s="220"/>
      <c r="HJY2053" s="220"/>
      <c r="HJZ2053" s="220"/>
      <c r="HKA2053" s="220"/>
      <c r="HKB2053" s="220"/>
      <c r="HKC2053" s="220"/>
      <c r="HKD2053" s="220"/>
      <c r="HKE2053" s="220"/>
      <c r="HKF2053" s="220"/>
      <c r="HKG2053" s="220"/>
      <c r="HKH2053" s="220"/>
      <c r="HKI2053" s="220"/>
      <c r="HKJ2053" s="220"/>
      <c r="HKK2053" s="220"/>
      <c r="HKL2053" s="220"/>
      <c r="HKM2053" s="220"/>
      <c r="HKN2053" s="220"/>
      <c r="HKO2053" s="220"/>
      <c r="HKP2053" s="220"/>
      <c r="HKQ2053" s="220"/>
      <c r="HKR2053" s="220"/>
      <c r="HKS2053" s="220"/>
      <c r="HKT2053" s="220"/>
      <c r="HKU2053" s="220"/>
      <c r="HKV2053" s="220"/>
      <c r="HKW2053" s="220"/>
      <c r="HKX2053" s="220"/>
      <c r="HKY2053" s="220"/>
      <c r="HKZ2053" s="220"/>
      <c r="HLA2053" s="220"/>
      <c r="HLB2053" s="220"/>
      <c r="HLC2053" s="220"/>
      <c r="HLD2053" s="220"/>
      <c r="HLE2053" s="220"/>
      <c r="HLF2053" s="220"/>
      <c r="HLG2053" s="220"/>
      <c r="HLH2053" s="220"/>
      <c r="HLI2053" s="220"/>
      <c r="HLJ2053" s="220"/>
      <c r="HLK2053" s="220"/>
      <c r="HLL2053" s="220"/>
      <c r="HLM2053" s="220"/>
      <c r="HLN2053" s="220"/>
      <c r="HLO2053" s="220"/>
      <c r="HLP2053" s="220"/>
      <c r="HLQ2053" s="220"/>
      <c r="HLR2053" s="220"/>
      <c r="HLS2053" s="220"/>
      <c r="HLT2053" s="220"/>
      <c r="HLU2053" s="220"/>
      <c r="HLV2053" s="220"/>
      <c r="HLW2053" s="220"/>
      <c r="HLX2053" s="220"/>
      <c r="HLY2053" s="220"/>
      <c r="HLZ2053" s="220"/>
      <c r="HMA2053" s="220"/>
      <c r="HMB2053" s="220"/>
      <c r="HMC2053" s="220"/>
      <c r="HMD2053" s="220"/>
      <c r="HME2053" s="220"/>
      <c r="HMF2053" s="220"/>
      <c r="HMG2053" s="220"/>
      <c r="HMH2053" s="220"/>
      <c r="HMI2053" s="220"/>
      <c r="HMJ2053" s="220"/>
      <c r="HMK2053" s="220"/>
      <c r="HML2053" s="220"/>
      <c r="HMM2053" s="220"/>
      <c r="HMN2053" s="220"/>
      <c r="HMO2053" s="220"/>
      <c r="HMP2053" s="220"/>
      <c r="HMQ2053" s="220"/>
      <c r="HMR2053" s="220"/>
      <c r="HMS2053" s="220"/>
      <c r="HMT2053" s="220"/>
      <c r="HMU2053" s="220"/>
      <c r="HMV2053" s="220"/>
      <c r="HMW2053" s="220"/>
      <c r="HMX2053" s="220"/>
      <c r="HMY2053" s="220"/>
      <c r="HMZ2053" s="220"/>
      <c r="HNA2053" s="220"/>
      <c r="HNB2053" s="220"/>
      <c r="HNC2053" s="220"/>
      <c r="HND2053" s="220"/>
      <c r="HNE2053" s="220"/>
      <c r="HNF2053" s="220"/>
      <c r="HNG2053" s="220"/>
      <c r="HNH2053" s="220"/>
      <c r="HNI2053" s="220"/>
      <c r="HNJ2053" s="220"/>
      <c r="HNK2053" s="220"/>
      <c r="HNL2053" s="220"/>
      <c r="HNM2053" s="220"/>
      <c r="HNN2053" s="220"/>
      <c r="HNO2053" s="220"/>
      <c r="HNP2053" s="220"/>
      <c r="HNQ2053" s="220"/>
      <c r="HNR2053" s="220"/>
      <c r="HNS2053" s="220"/>
      <c r="HNT2053" s="220"/>
      <c r="HNU2053" s="220"/>
      <c r="HNV2053" s="220"/>
      <c r="HNW2053" s="220"/>
      <c r="HNX2053" s="220"/>
      <c r="HNY2053" s="220"/>
      <c r="HNZ2053" s="220"/>
      <c r="HOA2053" s="220"/>
      <c r="HOB2053" s="220"/>
      <c r="HOC2053" s="220"/>
      <c r="HOD2053" s="220"/>
      <c r="HOE2053" s="220"/>
      <c r="HOF2053" s="220"/>
      <c r="HOG2053" s="220"/>
      <c r="HOH2053" s="220"/>
      <c r="HOI2053" s="220"/>
      <c r="HOJ2053" s="220"/>
      <c r="HOK2053" s="220"/>
      <c r="HOL2053" s="220"/>
      <c r="HOM2053" s="220"/>
      <c r="HON2053" s="220"/>
      <c r="HOO2053" s="220"/>
      <c r="HOP2053" s="220"/>
      <c r="HOQ2053" s="220"/>
      <c r="HOR2053" s="220"/>
      <c r="HOS2053" s="220"/>
      <c r="HOT2053" s="220"/>
      <c r="HOU2053" s="220"/>
      <c r="HOV2053" s="220"/>
      <c r="HOW2053" s="220"/>
      <c r="HOX2053" s="220"/>
      <c r="HOY2053" s="220"/>
      <c r="HOZ2053" s="220"/>
      <c r="HPA2053" s="220"/>
      <c r="HPB2053" s="220"/>
      <c r="HPC2053" s="220"/>
      <c r="HPD2053" s="220"/>
      <c r="HPE2053" s="220"/>
      <c r="HPF2053" s="220"/>
      <c r="HPG2053" s="220"/>
      <c r="HPH2053" s="220"/>
      <c r="HPI2053" s="220"/>
      <c r="HPJ2053" s="220"/>
      <c r="HPK2053" s="220"/>
      <c r="HPL2053" s="220"/>
      <c r="HPM2053" s="220"/>
      <c r="HPN2053" s="220"/>
      <c r="HPO2053" s="220"/>
      <c r="HPP2053" s="220"/>
      <c r="HPQ2053" s="220"/>
      <c r="HPR2053" s="220"/>
      <c r="HPS2053" s="220"/>
      <c r="HPT2053" s="220"/>
      <c r="HPU2053" s="220"/>
      <c r="HPV2053" s="220"/>
      <c r="HPW2053" s="220"/>
      <c r="HPX2053" s="220"/>
      <c r="HPY2053" s="220"/>
      <c r="HPZ2053" s="220"/>
      <c r="HQA2053" s="220"/>
      <c r="HQB2053" s="220"/>
      <c r="HQC2053" s="220"/>
      <c r="HQD2053" s="220"/>
      <c r="HQE2053" s="220"/>
      <c r="HQF2053" s="220"/>
      <c r="HQG2053" s="220"/>
      <c r="HQH2053" s="220"/>
      <c r="HQI2053" s="220"/>
      <c r="HQJ2053" s="220"/>
      <c r="HQK2053" s="220"/>
      <c r="HQL2053" s="220"/>
      <c r="HQM2053" s="220"/>
      <c r="HQN2053" s="220"/>
      <c r="HQO2053" s="220"/>
      <c r="HQP2053" s="220"/>
      <c r="HQQ2053" s="220"/>
      <c r="HQR2053" s="220"/>
      <c r="HQS2053" s="220"/>
      <c r="HQT2053" s="220"/>
      <c r="HQU2053" s="220"/>
      <c r="HQV2053" s="220"/>
      <c r="HQW2053" s="220"/>
      <c r="HQX2053" s="220"/>
      <c r="HQY2053" s="220"/>
      <c r="HQZ2053" s="220"/>
      <c r="HRA2053" s="220"/>
      <c r="HRB2053" s="220"/>
      <c r="HRC2053" s="220"/>
      <c r="HRD2053" s="220"/>
      <c r="HRE2053" s="220"/>
      <c r="HRF2053" s="220"/>
      <c r="HRG2053" s="220"/>
      <c r="HRH2053" s="220"/>
      <c r="HRI2053" s="220"/>
      <c r="HRJ2053" s="220"/>
      <c r="HRK2053" s="220"/>
      <c r="HRL2053" s="220"/>
      <c r="HRM2053" s="220"/>
      <c r="HRN2053" s="220"/>
      <c r="HRO2053" s="220"/>
      <c r="HRP2053" s="220"/>
      <c r="HRQ2053" s="220"/>
      <c r="HRR2053" s="220"/>
      <c r="HRS2053" s="220"/>
      <c r="HRT2053" s="220"/>
      <c r="HRU2053" s="220"/>
      <c r="HRV2053" s="220"/>
      <c r="HRW2053" s="220"/>
      <c r="HRX2053" s="220"/>
      <c r="HRY2053" s="220"/>
      <c r="HRZ2053" s="220"/>
      <c r="HSA2053" s="220"/>
      <c r="HSB2053" s="220"/>
      <c r="HSC2053" s="220"/>
      <c r="HSD2053" s="220"/>
      <c r="HSE2053" s="220"/>
      <c r="HSF2053" s="220"/>
      <c r="HSG2053" s="220"/>
      <c r="HSH2053" s="220"/>
      <c r="HSI2053" s="220"/>
      <c r="HSJ2053" s="220"/>
      <c r="HSK2053" s="220"/>
      <c r="HSL2053" s="220"/>
      <c r="HSM2053" s="220"/>
      <c r="HSN2053" s="220"/>
      <c r="HSO2053" s="220"/>
      <c r="HSP2053" s="220"/>
      <c r="HSQ2053" s="220"/>
      <c r="HSR2053" s="220"/>
      <c r="HSS2053" s="220"/>
      <c r="HST2053" s="220"/>
      <c r="HSU2053" s="220"/>
      <c r="HSV2053" s="220"/>
      <c r="HSW2053" s="220"/>
      <c r="HSX2053" s="220"/>
      <c r="HSY2053" s="220"/>
      <c r="HSZ2053" s="220"/>
      <c r="HTA2053" s="220"/>
      <c r="HTB2053" s="220"/>
      <c r="HTC2053" s="220"/>
      <c r="HTD2053" s="220"/>
      <c r="HTE2053" s="220"/>
      <c r="HTF2053" s="220"/>
      <c r="HTG2053" s="220"/>
      <c r="HTH2053" s="220"/>
      <c r="HTI2053" s="220"/>
      <c r="HTJ2053" s="220"/>
      <c r="HTK2053" s="220"/>
      <c r="HTL2053" s="220"/>
      <c r="HTM2053" s="220"/>
      <c r="HTN2053" s="220"/>
      <c r="HTO2053" s="220"/>
      <c r="HTP2053" s="220"/>
      <c r="HTQ2053" s="220"/>
      <c r="HTR2053" s="220"/>
      <c r="HTS2053" s="220"/>
      <c r="HTT2053" s="220"/>
      <c r="HTU2053" s="220"/>
      <c r="HTV2053" s="220"/>
      <c r="HTW2053" s="220"/>
      <c r="HTX2053" s="220"/>
      <c r="HTY2053" s="220"/>
      <c r="HTZ2053" s="220"/>
      <c r="HUA2053" s="220"/>
      <c r="HUB2053" s="220"/>
      <c r="HUC2053" s="220"/>
      <c r="HUD2053" s="220"/>
      <c r="HUE2053" s="220"/>
      <c r="HUF2053" s="220"/>
      <c r="HUG2053" s="220"/>
      <c r="HUH2053" s="220"/>
      <c r="HUI2053" s="220"/>
      <c r="HUJ2053" s="220"/>
      <c r="HUK2053" s="220"/>
      <c r="HUL2053" s="220"/>
      <c r="HUM2053" s="220"/>
      <c r="HUN2053" s="220"/>
      <c r="HUO2053" s="220"/>
      <c r="HUP2053" s="220"/>
      <c r="HUQ2053" s="220"/>
      <c r="HUR2053" s="220"/>
      <c r="HUS2053" s="220"/>
      <c r="HUT2053" s="220"/>
      <c r="HUU2053" s="220"/>
      <c r="HUV2053" s="220"/>
      <c r="HUW2053" s="220"/>
      <c r="HUX2053" s="220"/>
      <c r="HUY2053" s="220"/>
      <c r="HUZ2053" s="220"/>
      <c r="HVA2053" s="220"/>
      <c r="HVB2053" s="220"/>
      <c r="HVC2053" s="220"/>
      <c r="HVD2053" s="220"/>
      <c r="HVE2053" s="220"/>
      <c r="HVF2053" s="220"/>
      <c r="HVG2053" s="220"/>
      <c r="HVH2053" s="220"/>
      <c r="HVI2053" s="220"/>
      <c r="HVJ2053" s="220"/>
      <c r="HVK2053" s="220"/>
      <c r="HVL2053" s="220"/>
      <c r="HVM2053" s="220"/>
      <c r="HVN2053" s="220"/>
      <c r="HVO2053" s="220"/>
      <c r="HVP2053" s="220"/>
      <c r="HVQ2053" s="220"/>
      <c r="HVR2053" s="220"/>
      <c r="HVS2053" s="220"/>
      <c r="HVT2053" s="220"/>
      <c r="HVU2053" s="220"/>
      <c r="HVV2053" s="220"/>
      <c r="HVW2053" s="220"/>
      <c r="HVX2053" s="220"/>
      <c r="HVY2053" s="220"/>
      <c r="HVZ2053" s="220"/>
      <c r="HWA2053" s="220"/>
      <c r="HWB2053" s="220"/>
      <c r="HWC2053" s="220"/>
      <c r="HWD2053" s="220"/>
      <c r="HWE2053" s="220"/>
      <c r="HWF2053" s="220"/>
      <c r="HWG2053" s="220"/>
      <c r="HWH2053" s="220"/>
      <c r="HWI2053" s="220"/>
      <c r="HWJ2053" s="220"/>
      <c r="HWK2053" s="220"/>
      <c r="HWL2053" s="220"/>
      <c r="HWM2053" s="220"/>
      <c r="HWN2053" s="220"/>
      <c r="HWO2053" s="220"/>
      <c r="HWP2053" s="220"/>
      <c r="HWQ2053" s="220"/>
      <c r="HWR2053" s="220"/>
      <c r="HWS2053" s="220"/>
      <c r="HWT2053" s="220"/>
      <c r="HWU2053" s="220"/>
      <c r="HWV2053" s="220"/>
      <c r="HWW2053" s="220"/>
      <c r="HWX2053" s="220"/>
      <c r="HWY2053" s="220"/>
      <c r="HWZ2053" s="220"/>
      <c r="HXA2053" s="220"/>
      <c r="HXB2053" s="220"/>
      <c r="HXC2053" s="220"/>
      <c r="HXD2053" s="220"/>
      <c r="HXE2053" s="220"/>
      <c r="HXF2053" s="220"/>
      <c r="HXG2053" s="220"/>
      <c r="HXH2053" s="220"/>
      <c r="HXI2053" s="220"/>
      <c r="HXJ2053" s="220"/>
      <c r="HXK2053" s="220"/>
      <c r="HXL2053" s="220"/>
      <c r="HXM2053" s="220"/>
      <c r="HXN2053" s="220"/>
      <c r="HXO2053" s="220"/>
      <c r="HXP2053" s="220"/>
      <c r="HXQ2053" s="220"/>
      <c r="HXR2053" s="220"/>
      <c r="HXS2053" s="220"/>
      <c r="HXT2053" s="220"/>
      <c r="HXU2053" s="220"/>
      <c r="HXV2053" s="220"/>
      <c r="HXW2053" s="220"/>
      <c r="HXX2053" s="220"/>
      <c r="HXY2053" s="220"/>
      <c r="HXZ2053" s="220"/>
      <c r="HYA2053" s="220"/>
      <c r="HYB2053" s="220"/>
      <c r="HYC2053" s="220"/>
      <c r="HYD2053" s="220"/>
      <c r="HYE2053" s="220"/>
      <c r="HYF2053" s="220"/>
      <c r="HYG2053" s="220"/>
      <c r="HYH2053" s="220"/>
      <c r="HYI2053" s="220"/>
      <c r="HYJ2053" s="220"/>
      <c r="HYK2053" s="220"/>
      <c r="HYL2053" s="220"/>
      <c r="HYM2053" s="220"/>
      <c r="HYN2053" s="220"/>
      <c r="HYO2053" s="220"/>
      <c r="HYP2053" s="220"/>
      <c r="HYQ2053" s="220"/>
      <c r="HYR2053" s="220"/>
      <c r="HYS2053" s="220"/>
      <c r="HYT2053" s="220"/>
      <c r="HYU2053" s="220"/>
      <c r="HYV2053" s="220"/>
      <c r="HYW2053" s="220"/>
      <c r="HYX2053" s="220"/>
      <c r="HYY2053" s="220"/>
      <c r="HYZ2053" s="220"/>
      <c r="HZA2053" s="220"/>
      <c r="HZB2053" s="220"/>
      <c r="HZC2053" s="220"/>
      <c r="HZD2053" s="220"/>
      <c r="HZE2053" s="220"/>
      <c r="HZF2053" s="220"/>
      <c r="HZG2053" s="220"/>
      <c r="HZH2053" s="220"/>
      <c r="HZI2053" s="220"/>
      <c r="HZJ2053" s="220"/>
      <c r="HZK2053" s="220"/>
      <c r="HZL2053" s="220"/>
      <c r="HZM2053" s="220"/>
      <c r="HZN2053" s="220"/>
      <c r="HZO2053" s="220"/>
      <c r="HZP2053" s="220"/>
      <c r="HZQ2053" s="220"/>
      <c r="HZR2053" s="220"/>
      <c r="HZS2053" s="220"/>
      <c r="HZT2053" s="220"/>
      <c r="HZU2053" s="220"/>
      <c r="HZV2053" s="220"/>
      <c r="HZW2053" s="220"/>
      <c r="HZX2053" s="220"/>
      <c r="HZY2053" s="220"/>
      <c r="HZZ2053" s="220"/>
      <c r="IAA2053" s="220"/>
      <c r="IAB2053" s="220"/>
      <c r="IAC2053" s="220"/>
      <c r="IAD2053" s="220"/>
      <c r="IAE2053" s="220"/>
      <c r="IAF2053" s="220"/>
      <c r="IAG2053" s="220"/>
      <c r="IAH2053" s="220"/>
      <c r="IAI2053" s="220"/>
      <c r="IAJ2053" s="220"/>
      <c r="IAK2053" s="220"/>
      <c r="IAL2053" s="220"/>
      <c r="IAM2053" s="220"/>
      <c r="IAN2053" s="220"/>
      <c r="IAO2053" s="220"/>
      <c r="IAP2053" s="220"/>
      <c r="IAQ2053" s="220"/>
      <c r="IAR2053" s="220"/>
      <c r="IAS2053" s="220"/>
      <c r="IAT2053" s="220"/>
      <c r="IAU2053" s="220"/>
      <c r="IAV2053" s="220"/>
      <c r="IAW2053" s="220"/>
      <c r="IAX2053" s="220"/>
      <c r="IAY2053" s="220"/>
      <c r="IAZ2053" s="220"/>
      <c r="IBA2053" s="220"/>
      <c r="IBB2053" s="220"/>
      <c r="IBC2053" s="220"/>
      <c r="IBD2053" s="220"/>
      <c r="IBE2053" s="220"/>
      <c r="IBF2053" s="220"/>
      <c r="IBG2053" s="220"/>
      <c r="IBH2053" s="220"/>
      <c r="IBI2053" s="220"/>
      <c r="IBJ2053" s="220"/>
      <c r="IBK2053" s="220"/>
      <c r="IBL2053" s="220"/>
      <c r="IBM2053" s="220"/>
      <c r="IBN2053" s="220"/>
      <c r="IBO2053" s="220"/>
      <c r="IBP2053" s="220"/>
      <c r="IBQ2053" s="220"/>
      <c r="IBR2053" s="220"/>
      <c r="IBS2053" s="220"/>
      <c r="IBT2053" s="220"/>
      <c r="IBU2053" s="220"/>
      <c r="IBV2053" s="220"/>
      <c r="IBW2053" s="220"/>
      <c r="IBX2053" s="220"/>
      <c r="IBY2053" s="220"/>
      <c r="IBZ2053" s="220"/>
      <c r="ICA2053" s="220"/>
      <c r="ICB2053" s="220"/>
      <c r="ICC2053" s="220"/>
      <c r="ICD2053" s="220"/>
      <c r="ICE2053" s="220"/>
      <c r="ICF2053" s="220"/>
      <c r="ICG2053" s="220"/>
      <c r="ICH2053" s="220"/>
      <c r="ICI2053" s="220"/>
      <c r="ICJ2053" s="220"/>
      <c r="ICK2053" s="220"/>
      <c r="ICL2053" s="220"/>
      <c r="ICM2053" s="220"/>
      <c r="ICN2053" s="220"/>
      <c r="ICO2053" s="220"/>
      <c r="ICP2053" s="220"/>
      <c r="ICQ2053" s="220"/>
      <c r="ICR2053" s="220"/>
      <c r="ICS2053" s="220"/>
      <c r="ICT2053" s="220"/>
      <c r="ICU2053" s="220"/>
      <c r="ICV2053" s="220"/>
      <c r="ICW2053" s="220"/>
      <c r="ICX2053" s="220"/>
      <c r="ICY2053" s="220"/>
      <c r="ICZ2053" s="220"/>
      <c r="IDA2053" s="220"/>
      <c r="IDB2053" s="220"/>
      <c r="IDC2053" s="220"/>
      <c r="IDD2053" s="220"/>
      <c r="IDE2053" s="220"/>
      <c r="IDF2053" s="220"/>
      <c r="IDG2053" s="220"/>
      <c r="IDH2053" s="220"/>
      <c r="IDI2053" s="220"/>
      <c r="IDJ2053" s="220"/>
      <c r="IDK2053" s="220"/>
      <c r="IDL2053" s="220"/>
      <c r="IDM2053" s="220"/>
      <c r="IDN2053" s="220"/>
      <c r="IDO2053" s="220"/>
      <c r="IDP2053" s="220"/>
      <c r="IDQ2053" s="220"/>
      <c r="IDR2053" s="220"/>
      <c r="IDS2053" s="220"/>
      <c r="IDT2053" s="220"/>
      <c r="IDU2053" s="220"/>
      <c r="IDV2053" s="220"/>
      <c r="IDW2053" s="220"/>
      <c r="IDX2053" s="220"/>
      <c r="IDY2053" s="220"/>
      <c r="IDZ2053" s="220"/>
      <c r="IEA2053" s="220"/>
      <c r="IEB2053" s="220"/>
      <c r="IEC2053" s="220"/>
      <c r="IED2053" s="220"/>
      <c r="IEE2053" s="220"/>
      <c r="IEF2053" s="220"/>
      <c r="IEG2053" s="220"/>
      <c r="IEH2053" s="220"/>
      <c r="IEI2053" s="220"/>
      <c r="IEJ2053" s="220"/>
      <c r="IEK2053" s="220"/>
      <c r="IEL2053" s="220"/>
      <c r="IEM2053" s="220"/>
      <c r="IEN2053" s="220"/>
      <c r="IEO2053" s="220"/>
      <c r="IEP2053" s="220"/>
      <c r="IEQ2053" s="220"/>
      <c r="IER2053" s="220"/>
      <c r="IES2053" s="220"/>
      <c r="IET2053" s="220"/>
      <c r="IEU2053" s="220"/>
      <c r="IEV2053" s="220"/>
      <c r="IEW2053" s="220"/>
      <c r="IEX2053" s="220"/>
      <c r="IEY2053" s="220"/>
      <c r="IEZ2053" s="220"/>
      <c r="IFA2053" s="220"/>
      <c r="IFB2053" s="220"/>
      <c r="IFC2053" s="220"/>
      <c r="IFD2053" s="220"/>
      <c r="IFE2053" s="220"/>
      <c r="IFF2053" s="220"/>
      <c r="IFG2053" s="220"/>
      <c r="IFH2053" s="220"/>
      <c r="IFI2053" s="220"/>
      <c r="IFJ2053" s="220"/>
      <c r="IFK2053" s="220"/>
      <c r="IFL2053" s="220"/>
      <c r="IFM2053" s="220"/>
      <c r="IFN2053" s="220"/>
      <c r="IFO2053" s="220"/>
      <c r="IFP2053" s="220"/>
      <c r="IFQ2053" s="220"/>
      <c r="IFR2053" s="220"/>
      <c r="IFS2053" s="220"/>
      <c r="IFT2053" s="220"/>
      <c r="IFU2053" s="220"/>
      <c r="IFV2053" s="220"/>
      <c r="IFW2053" s="220"/>
      <c r="IFX2053" s="220"/>
      <c r="IFY2053" s="220"/>
      <c r="IFZ2053" s="220"/>
      <c r="IGA2053" s="220"/>
      <c r="IGB2053" s="220"/>
      <c r="IGC2053" s="220"/>
      <c r="IGD2053" s="220"/>
      <c r="IGE2053" s="220"/>
      <c r="IGF2053" s="220"/>
      <c r="IGG2053" s="220"/>
      <c r="IGH2053" s="220"/>
      <c r="IGI2053" s="220"/>
      <c r="IGJ2053" s="220"/>
      <c r="IGK2053" s="220"/>
      <c r="IGL2053" s="220"/>
      <c r="IGM2053" s="220"/>
      <c r="IGN2053" s="220"/>
      <c r="IGO2053" s="220"/>
      <c r="IGP2053" s="220"/>
      <c r="IGQ2053" s="220"/>
      <c r="IGR2053" s="220"/>
      <c r="IGS2053" s="220"/>
      <c r="IGT2053" s="220"/>
      <c r="IGU2053" s="220"/>
      <c r="IGV2053" s="220"/>
      <c r="IGW2053" s="220"/>
      <c r="IGX2053" s="220"/>
      <c r="IGY2053" s="220"/>
      <c r="IGZ2053" s="220"/>
      <c r="IHA2053" s="220"/>
      <c r="IHB2053" s="220"/>
      <c r="IHC2053" s="220"/>
      <c r="IHD2053" s="220"/>
      <c r="IHE2053" s="220"/>
      <c r="IHF2053" s="220"/>
      <c r="IHG2053" s="220"/>
      <c r="IHH2053" s="220"/>
      <c r="IHI2053" s="220"/>
      <c r="IHJ2053" s="220"/>
      <c r="IHK2053" s="220"/>
      <c r="IHL2053" s="220"/>
      <c r="IHM2053" s="220"/>
      <c r="IHN2053" s="220"/>
      <c r="IHO2053" s="220"/>
      <c r="IHP2053" s="220"/>
      <c r="IHQ2053" s="220"/>
      <c r="IHR2053" s="220"/>
      <c r="IHS2053" s="220"/>
      <c r="IHT2053" s="220"/>
      <c r="IHU2053" s="220"/>
      <c r="IHV2053" s="220"/>
      <c r="IHW2053" s="220"/>
      <c r="IHX2053" s="220"/>
      <c r="IHY2053" s="220"/>
      <c r="IHZ2053" s="220"/>
      <c r="IIA2053" s="220"/>
      <c r="IIB2053" s="220"/>
      <c r="IIC2053" s="220"/>
      <c r="IID2053" s="220"/>
      <c r="IIE2053" s="220"/>
      <c r="IIF2053" s="220"/>
      <c r="IIG2053" s="220"/>
      <c r="IIH2053" s="220"/>
      <c r="III2053" s="220"/>
      <c r="IIJ2053" s="220"/>
      <c r="IIK2053" s="220"/>
      <c r="IIL2053" s="220"/>
      <c r="IIM2053" s="220"/>
      <c r="IIN2053" s="220"/>
      <c r="IIO2053" s="220"/>
      <c r="IIP2053" s="220"/>
      <c r="IIQ2053" s="220"/>
      <c r="IIR2053" s="220"/>
      <c r="IIS2053" s="220"/>
      <c r="IIT2053" s="220"/>
      <c r="IIU2053" s="220"/>
      <c r="IIV2053" s="220"/>
      <c r="IIW2053" s="220"/>
      <c r="IIX2053" s="220"/>
      <c r="IIY2053" s="220"/>
      <c r="IIZ2053" s="220"/>
      <c r="IJA2053" s="220"/>
      <c r="IJB2053" s="220"/>
      <c r="IJC2053" s="220"/>
      <c r="IJD2053" s="220"/>
      <c r="IJE2053" s="220"/>
      <c r="IJF2053" s="220"/>
      <c r="IJG2053" s="220"/>
      <c r="IJH2053" s="220"/>
      <c r="IJI2053" s="220"/>
      <c r="IJJ2053" s="220"/>
      <c r="IJK2053" s="220"/>
      <c r="IJL2053" s="220"/>
      <c r="IJM2053" s="220"/>
      <c r="IJN2053" s="220"/>
      <c r="IJO2053" s="220"/>
      <c r="IJP2053" s="220"/>
      <c r="IJQ2053" s="220"/>
      <c r="IJR2053" s="220"/>
      <c r="IJS2053" s="220"/>
      <c r="IJT2053" s="220"/>
      <c r="IJU2053" s="220"/>
      <c r="IJV2053" s="220"/>
      <c r="IJW2053" s="220"/>
      <c r="IJX2053" s="220"/>
      <c r="IJY2053" s="220"/>
      <c r="IJZ2053" s="220"/>
      <c r="IKA2053" s="220"/>
      <c r="IKB2053" s="220"/>
      <c r="IKC2053" s="220"/>
      <c r="IKD2053" s="220"/>
      <c r="IKE2053" s="220"/>
      <c r="IKF2053" s="220"/>
      <c r="IKG2053" s="220"/>
      <c r="IKH2053" s="220"/>
      <c r="IKI2053" s="220"/>
      <c r="IKJ2053" s="220"/>
      <c r="IKK2053" s="220"/>
      <c r="IKL2053" s="220"/>
      <c r="IKM2053" s="220"/>
      <c r="IKN2053" s="220"/>
      <c r="IKO2053" s="220"/>
      <c r="IKP2053" s="220"/>
      <c r="IKQ2053" s="220"/>
      <c r="IKR2053" s="220"/>
      <c r="IKS2053" s="220"/>
      <c r="IKT2053" s="220"/>
      <c r="IKU2053" s="220"/>
      <c r="IKV2053" s="220"/>
      <c r="IKW2053" s="220"/>
      <c r="IKX2053" s="220"/>
      <c r="IKY2053" s="220"/>
      <c r="IKZ2053" s="220"/>
      <c r="ILA2053" s="220"/>
      <c r="ILB2053" s="220"/>
      <c r="ILC2053" s="220"/>
      <c r="ILD2053" s="220"/>
      <c r="ILE2053" s="220"/>
      <c r="ILF2053" s="220"/>
      <c r="ILG2053" s="220"/>
      <c r="ILH2053" s="220"/>
      <c r="ILI2053" s="220"/>
      <c r="ILJ2053" s="220"/>
      <c r="ILK2053" s="220"/>
      <c r="ILL2053" s="220"/>
      <c r="ILM2053" s="220"/>
      <c r="ILN2053" s="220"/>
      <c r="ILO2053" s="220"/>
      <c r="ILP2053" s="220"/>
      <c r="ILQ2053" s="220"/>
      <c r="ILR2053" s="220"/>
      <c r="ILS2053" s="220"/>
      <c r="ILT2053" s="220"/>
      <c r="ILU2053" s="220"/>
      <c r="ILV2053" s="220"/>
      <c r="ILW2053" s="220"/>
      <c r="ILX2053" s="220"/>
      <c r="ILY2053" s="220"/>
      <c r="ILZ2053" s="220"/>
      <c r="IMA2053" s="220"/>
      <c r="IMB2053" s="220"/>
      <c r="IMC2053" s="220"/>
      <c r="IMD2053" s="220"/>
      <c r="IME2053" s="220"/>
      <c r="IMF2053" s="220"/>
      <c r="IMG2053" s="220"/>
      <c r="IMH2053" s="220"/>
      <c r="IMI2053" s="220"/>
      <c r="IMJ2053" s="220"/>
      <c r="IMK2053" s="220"/>
      <c r="IML2053" s="220"/>
      <c r="IMM2053" s="220"/>
      <c r="IMN2053" s="220"/>
      <c r="IMO2053" s="220"/>
      <c r="IMP2053" s="220"/>
      <c r="IMQ2053" s="220"/>
      <c r="IMR2053" s="220"/>
      <c r="IMS2053" s="220"/>
      <c r="IMT2053" s="220"/>
      <c r="IMU2053" s="220"/>
      <c r="IMV2053" s="220"/>
      <c r="IMW2053" s="220"/>
      <c r="IMX2053" s="220"/>
      <c r="IMY2053" s="220"/>
      <c r="IMZ2053" s="220"/>
      <c r="INA2053" s="220"/>
      <c r="INB2053" s="220"/>
      <c r="INC2053" s="220"/>
      <c r="IND2053" s="220"/>
      <c r="INE2053" s="220"/>
      <c r="INF2053" s="220"/>
      <c r="ING2053" s="220"/>
      <c r="INH2053" s="220"/>
      <c r="INI2053" s="220"/>
      <c r="INJ2053" s="220"/>
      <c r="INK2053" s="220"/>
      <c r="INL2053" s="220"/>
      <c r="INM2053" s="220"/>
      <c r="INN2053" s="220"/>
      <c r="INO2053" s="220"/>
      <c r="INP2053" s="220"/>
      <c r="INQ2053" s="220"/>
      <c r="INR2053" s="220"/>
      <c r="INS2053" s="220"/>
      <c r="INT2053" s="220"/>
      <c r="INU2053" s="220"/>
      <c r="INV2053" s="220"/>
      <c r="INW2053" s="220"/>
      <c r="INX2053" s="220"/>
      <c r="INY2053" s="220"/>
      <c r="INZ2053" s="220"/>
      <c r="IOA2053" s="220"/>
      <c r="IOB2053" s="220"/>
      <c r="IOC2053" s="220"/>
      <c r="IOD2053" s="220"/>
      <c r="IOE2053" s="220"/>
      <c r="IOF2053" s="220"/>
      <c r="IOG2053" s="220"/>
      <c r="IOH2053" s="220"/>
      <c r="IOI2053" s="220"/>
      <c r="IOJ2053" s="220"/>
      <c r="IOK2053" s="220"/>
      <c r="IOL2053" s="220"/>
      <c r="IOM2053" s="220"/>
      <c r="ION2053" s="220"/>
      <c r="IOO2053" s="220"/>
      <c r="IOP2053" s="220"/>
      <c r="IOQ2053" s="220"/>
      <c r="IOR2053" s="220"/>
      <c r="IOS2053" s="220"/>
      <c r="IOT2053" s="220"/>
      <c r="IOU2053" s="220"/>
      <c r="IOV2053" s="220"/>
      <c r="IOW2053" s="220"/>
      <c r="IOX2053" s="220"/>
      <c r="IOY2053" s="220"/>
      <c r="IOZ2053" s="220"/>
      <c r="IPA2053" s="220"/>
      <c r="IPB2053" s="220"/>
      <c r="IPC2053" s="220"/>
      <c r="IPD2053" s="220"/>
      <c r="IPE2053" s="220"/>
      <c r="IPF2053" s="220"/>
      <c r="IPG2053" s="220"/>
      <c r="IPH2053" s="220"/>
      <c r="IPI2053" s="220"/>
      <c r="IPJ2053" s="220"/>
      <c r="IPK2053" s="220"/>
      <c r="IPL2053" s="220"/>
      <c r="IPM2053" s="220"/>
      <c r="IPN2053" s="220"/>
      <c r="IPO2053" s="220"/>
      <c r="IPP2053" s="220"/>
      <c r="IPQ2053" s="220"/>
      <c r="IPR2053" s="220"/>
      <c r="IPS2053" s="220"/>
      <c r="IPT2053" s="220"/>
      <c r="IPU2053" s="220"/>
      <c r="IPV2053" s="220"/>
      <c r="IPW2053" s="220"/>
      <c r="IPX2053" s="220"/>
      <c r="IPY2053" s="220"/>
      <c r="IPZ2053" s="220"/>
      <c r="IQA2053" s="220"/>
      <c r="IQB2053" s="220"/>
      <c r="IQC2053" s="220"/>
      <c r="IQD2053" s="220"/>
      <c r="IQE2053" s="220"/>
      <c r="IQF2053" s="220"/>
      <c r="IQG2053" s="220"/>
      <c r="IQH2053" s="220"/>
      <c r="IQI2053" s="220"/>
      <c r="IQJ2053" s="220"/>
      <c r="IQK2053" s="220"/>
      <c r="IQL2053" s="220"/>
      <c r="IQM2053" s="220"/>
      <c r="IQN2053" s="220"/>
      <c r="IQO2053" s="220"/>
      <c r="IQP2053" s="220"/>
      <c r="IQQ2053" s="220"/>
      <c r="IQR2053" s="220"/>
      <c r="IQS2053" s="220"/>
      <c r="IQT2053" s="220"/>
      <c r="IQU2053" s="220"/>
      <c r="IQV2053" s="220"/>
      <c r="IQW2053" s="220"/>
      <c r="IQX2053" s="220"/>
      <c r="IQY2053" s="220"/>
      <c r="IQZ2053" s="220"/>
      <c r="IRA2053" s="220"/>
      <c r="IRB2053" s="220"/>
      <c r="IRC2053" s="220"/>
      <c r="IRD2053" s="220"/>
      <c r="IRE2053" s="220"/>
      <c r="IRF2053" s="220"/>
      <c r="IRG2053" s="220"/>
      <c r="IRH2053" s="220"/>
      <c r="IRI2053" s="220"/>
      <c r="IRJ2053" s="220"/>
      <c r="IRK2053" s="220"/>
      <c r="IRL2053" s="220"/>
      <c r="IRM2053" s="220"/>
      <c r="IRN2053" s="220"/>
      <c r="IRO2053" s="220"/>
      <c r="IRP2053" s="220"/>
      <c r="IRQ2053" s="220"/>
      <c r="IRR2053" s="220"/>
      <c r="IRS2053" s="220"/>
      <c r="IRT2053" s="220"/>
      <c r="IRU2053" s="220"/>
      <c r="IRV2053" s="220"/>
      <c r="IRW2053" s="220"/>
      <c r="IRX2053" s="220"/>
      <c r="IRY2053" s="220"/>
      <c r="IRZ2053" s="220"/>
      <c r="ISA2053" s="220"/>
      <c r="ISB2053" s="220"/>
      <c r="ISC2053" s="220"/>
      <c r="ISD2053" s="220"/>
      <c r="ISE2053" s="220"/>
      <c r="ISF2053" s="220"/>
      <c r="ISG2053" s="220"/>
      <c r="ISH2053" s="220"/>
      <c r="ISI2053" s="220"/>
      <c r="ISJ2053" s="220"/>
      <c r="ISK2053" s="220"/>
      <c r="ISL2053" s="220"/>
      <c r="ISM2053" s="220"/>
      <c r="ISN2053" s="220"/>
      <c r="ISO2053" s="220"/>
      <c r="ISP2053" s="220"/>
      <c r="ISQ2053" s="220"/>
      <c r="ISR2053" s="220"/>
      <c r="ISS2053" s="220"/>
      <c r="IST2053" s="220"/>
      <c r="ISU2053" s="220"/>
      <c r="ISV2053" s="220"/>
      <c r="ISW2053" s="220"/>
      <c r="ISX2053" s="220"/>
      <c r="ISY2053" s="220"/>
      <c r="ISZ2053" s="220"/>
      <c r="ITA2053" s="220"/>
      <c r="ITB2053" s="220"/>
      <c r="ITC2053" s="220"/>
      <c r="ITD2053" s="220"/>
      <c r="ITE2053" s="220"/>
      <c r="ITF2053" s="220"/>
      <c r="ITG2053" s="220"/>
      <c r="ITH2053" s="220"/>
      <c r="ITI2053" s="220"/>
      <c r="ITJ2053" s="220"/>
      <c r="ITK2053" s="220"/>
      <c r="ITL2053" s="220"/>
      <c r="ITM2053" s="220"/>
      <c r="ITN2053" s="220"/>
      <c r="ITO2053" s="220"/>
      <c r="ITP2053" s="220"/>
      <c r="ITQ2053" s="220"/>
      <c r="ITR2053" s="220"/>
      <c r="ITS2053" s="220"/>
      <c r="ITT2053" s="220"/>
      <c r="ITU2053" s="220"/>
      <c r="ITV2053" s="220"/>
      <c r="ITW2053" s="220"/>
      <c r="ITX2053" s="220"/>
      <c r="ITY2053" s="220"/>
      <c r="ITZ2053" s="220"/>
      <c r="IUA2053" s="220"/>
      <c r="IUB2053" s="220"/>
      <c r="IUC2053" s="220"/>
      <c r="IUD2053" s="220"/>
      <c r="IUE2053" s="220"/>
      <c r="IUF2053" s="220"/>
      <c r="IUG2053" s="220"/>
      <c r="IUH2053" s="220"/>
      <c r="IUI2053" s="220"/>
      <c r="IUJ2053" s="220"/>
      <c r="IUK2053" s="220"/>
      <c r="IUL2053" s="220"/>
      <c r="IUM2053" s="220"/>
      <c r="IUN2053" s="220"/>
      <c r="IUO2053" s="220"/>
      <c r="IUP2053" s="220"/>
      <c r="IUQ2053" s="220"/>
      <c r="IUR2053" s="220"/>
      <c r="IUS2053" s="220"/>
      <c r="IUT2053" s="220"/>
      <c r="IUU2053" s="220"/>
      <c r="IUV2053" s="220"/>
      <c r="IUW2053" s="220"/>
      <c r="IUX2053" s="220"/>
      <c r="IUY2053" s="220"/>
      <c r="IUZ2053" s="220"/>
      <c r="IVA2053" s="220"/>
      <c r="IVB2053" s="220"/>
      <c r="IVC2053" s="220"/>
      <c r="IVD2053" s="220"/>
      <c r="IVE2053" s="220"/>
      <c r="IVF2053" s="220"/>
      <c r="IVG2053" s="220"/>
      <c r="IVH2053" s="220"/>
      <c r="IVI2053" s="220"/>
      <c r="IVJ2053" s="220"/>
      <c r="IVK2053" s="220"/>
      <c r="IVL2053" s="220"/>
      <c r="IVM2053" s="220"/>
      <c r="IVN2053" s="220"/>
      <c r="IVO2053" s="220"/>
      <c r="IVP2053" s="220"/>
      <c r="IVQ2053" s="220"/>
      <c r="IVR2053" s="220"/>
      <c r="IVS2053" s="220"/>
      <c r="IVT2053" s="220"/>
      <c r="IVU2053" s="220"/>
      <c r="IVV2053" s="220"/>
      <c r="IVW2053" s="220"/>
      <c r="IVX2053" s="220"/>
      <c r="IVY2053" s="220"/>
      <c r="IVZ2053" s="220"/>
      <c r="IWA2053" s="220"/>
      <c r="IWB2053" s="220"/>
      <c r="IWC2053" s="220"/>
      <c r="IWD2053" s="220"/>
      <c r="IWE2053" s="220"/>
      <c r="IWF2053" s="220"/>
      <c r="IWG2053" s="220"/>
      <c r="IWH2053" s="220"/>
      <c r="IWI2053" s="220"/>
      <c r="IWJ2053" s="220"/>
      <c r="IWK2053" s="220"/>
      <c r="IWL2053" s="220"/>
      <c r="IWM2053" s="220"/>
      <c r="IWN2053" s="220"/>
      <c r="IWO2053" s="220"/>
      <c r="IWP2053" s="220"/>
      <c r="IWQ2053" s="220"/>
      <c r="IWR2053" s="220"/>
      <c r="IWS2053" s="220"/>
      <c r="IWT2053" s="220"/>
      <c r="IWU2053" s="220"/>
      <c r="IWV2053" s="220"/>
      <c r="IWW2053" s="220"/>
      <c r="IWX2053" s="220"/>
      <c r="IWY2053" s="220"/>
      <c r="IWZ2053" s="220"/>
      <c r="IXA2053" s="220"/>
      <c r="IXB2053" s="220"/>
      <c r="IXC2053" s="220"/>
      <c r="IXD2053" s="220"/>
      <c r="IXE2053" s="220"/>
      <c r="IXF2053" s="220"/>
      <c r="IXG2053" s="220"/>
      <c r="IXH2053" s="220"/>
      <c r="IXI2053" s="220"/>
      <c r="IXJ2053" s="220"/>
      <c r="IXK2053" s="220"/>
      <c r="IXL2053" s="220"/>
      <c r="IXM2053" s="220"/>
      <c r="IXN2053" s="220"/>
      <c r="IXO2053" s="220"/>
      <c r="IXP2053" s="220"/>
      <c r="IXQ2053" s="220"/>
      <c r="IXR2053" s="220"/>
      <c r="IXS2053" s="220"/>
      <c r="IXT2053" s="220"/>
      <c r="IXU2053" s="220"/>
      <c r="IXV2053" s="220"/>
      <c r="IXW2053" s="220"/>
      <c r="IXX2053" s="220"/>
      <c r="IXY2053" s="220"/>
      <c r="IXZ2053" s="220"/>
      <c r="IYA2053" s="220"/>
      <c r="IYB2053" s="220"/>
      <c r="IYC2053" s="220"/>
      <c r="IYD2053" s="220"/>
      <c r="IYE2053" s="220"/>
      <c r="IYF2053" s="220"/>
      <c r="IYG2053" s="220"/>
      <c r="IYH2053" s="220"/>
      <c r="IYI2053" s="220"/>
      <c r="IYJ2053" s="220"/>
      <c r="IYK2053" s="220"/>
      <c r="IYL2053" s="220"/>
      <c r="IYM2053" s="220"/>
      <c r="IYN2053" s="220"/>
      <c r="IYO2053" s="220"/>
      <c r="IYP2053" s="220"/>
      <c r="IYQ2053" s="220"/>
      <c r="IYR2053" s="220"/>
      <c r="IYS2053" s="220"/>
      <c r="IYT2053" s="220"/>
      <c r="IYU2053" s="220"/>
      <c r="IYV2053" s="220"/>
      <c r="IYW2053" s="220"/>
      <c r="IYX2053" s="220"/>
      <c r="IYY2053" s="220"/>
      <c r="IYZ2053" s="220"/>
      <c r="IZA2053" s="220"/>
      <c r="IZB2053" s="220"/>
      <c r="IZC2053" s="220"/>
      <c r="IZD2053" s="220"/>
      <c r="IZE2053" s="220"/>
      <c r="IZF2053" s="220"/>
      <c r="IZG2053" s="220"/>
      <c r="IZH2053" s="220"/>
      <c r="IZI2053" s="220"/>
      <c r="IZJ2053" s="220"/>
      <c r="IZK2053" s="220"/>
      <c r="IZL2053" s="220"/>
      <c r="IZM2053" s="220"/>
      <c r="IZN2053" s="220"/>
      <c r="IZO2053" s="220"/>
      <c r="IZP2053" s="220"/>
      <c r="IZQ2053" s="220"/>
      <c r="IZR2053" s="220"/>
      <c r="IZS2053" s="220"/>
      <c r="IZT2053" s="220"/>
      <c r="IZU2053" s="220"/>
      <c r="IZV2053" s="220"/>
      <c r="IZW2053" s="220"/>
      <c r="IZX2053" s="220"/>
      <c r="IZY2053" s="220"/>
      <c r="IZZ2053" s="220"/>
      <c r="JAA2053" s="220"/>
      <c r="JAB2053" s="220"/>
      <c r="JAC2053" s="220"/>
      <c r="JAD2053" s="220"/>
      <c r="JAE2053" s="220"/>
      <c r="JAF2053" s="220"/>
      <c r="JAG2053" s="220"/>
      <c r="JAH2053" s="220"/>
      <c r="JAI2053" s="220"/>
      <c r="JAJ2053" s="220"/>
      <c r="JAK2053" s="220"/>
      <c r="JAL2053" s="220"/>
      <c r="JAM2053" s="220"/>
      <c r="JAN2053" s="220"/>
      <c r="JAO2053" s="220"/>
      <c r="JAP2053" s="220"/>
      <c r="JAQ2053" s="220"/>
      <c r="JAR2053" s="220"/>
      <c r="JAS2053" s="220"/>
      <c r="JAT2053" s="220"/>
      <c r="JAU2053" s="220"/>
      <c r="JAV2053" s="220"/>
      <c r="JAW2053" s="220"/>
      <c r="JAX2053" s="220"/>
      <c r="JAY2053" s="220"/>
      <c r="JAZ2053" s="220"/>
      <c r="JBA2053" s="220"/>
      <c r="JBB2053" s="220"/>
      <c r="JBC2053" s="220"/>
      <c r="JBD2053" s="220"/>
      <c r="JBE2053" s="220"/>
      <c r="JBF2053" s="220"/>
      <c r="JBG2053" s="220"/>
      <c r="JBH2053" s="220"/>
      <c r="JBI2053" s="220"/>
      <c r="JBJ2053" s="220"/>
      <c r="JBK2053" s="220"/>
      <c r="JBL2053" s="220"/>
      <c r="JBM2053" s="220"/>
      <c r="JBN2053" s="220"/>
      <c r="JBO2053" s="220"/>
      <c r="JBP2053" s="220"/>
      <c r="JBQ2053" s="220"/>
      <c r="JBR2053" s="220"/>
      <c r="JBS2053" s="220"/>
      <c r="JBT2053" s="220"/>
      <c r="JBU2053" s="220"/>
      <c r="JBV2053" s="220"/>
      <c r="JBW2053" s="220"/>
      <c r="JBX2053" s="220"/>
      <c r="JBY2053" s="220"/>
      <c r="JBZ2053" s="220"/>
      <c r="JCA2053" s="220"/>
      <c r="JCB2053" s="220"/>
      <c r="JCC2053" s="220"/>
      <c r="JCD2053" s="220"/>
      <c r="JCE2053" s="220"/>
      <c r="JCF2053" s="220"/>
      <c r="JCG2053" s="220"/>
      <c r="JCH2053" s="220"/>
      <c r="JCI2053" s="220"/>
      <c r="JCJ2053" s="220"/>
      <c r="JCK2053" s="220"/>
      <c r="JCL2053" s="220"/>
      <c r="JCM2053" s="220"/>
      <c r="JCN2053" s="220"/>
      <c r="JCO2053" s="220"/>
      <c r="JCP2053" s="220"/>
      <c r="JCQ2053" s="220"/>
      <c r="JCR2053" s="220"/>
      <c r="JCS2053" s="220"/>
      <c r="JCT2053" s="220"/>
      <c r="JCU2053" s="220"/>
      <c r="JCV2053" s="220"/>
      <c r="JCW2053" s="220"/>
      <c r="JCX2053" s="220"/>
      <c r="JCY2053" s="220"/>
      <c r="JCZ2053" s="220"/>
      <c r="JDA2053" s="220"/>
      <c r="JDB2053" s="220"/>
      <c r="JDC2053" s="220"/>
      <c r="JDD2053" s="220"/>
      <c r="JDE2053" s="220"/>
      <c r="JDF2053" s="220"/>
      <c r="JDG2053" s="220"/>
      <c r="JDH2053" s="220"/>
      <c r="JDI2053" s="220"/>
      <c r="JDJ2053" s="220"/>
      <c r="JDK2053" s="220"/>
      <c r="JDL2053" s="220"/>
      <c r="JDM2053" s="220"/>
      <c r="JDN2053" s="220"/>
      <c r="JDO2053" s="220"/>
      <c r="JDP2053" s="220"/>
      <c r="JDQ2053" s="220"/>
      <c r="JDR2053" s="220"/>
      <c r="JDS2053" s="220"/>
      <c r="JDT2053" s="220"/>
      <c r="JDU2053" s="220"/>
      <c r="JDV2053" s="220"/>
      <c r="JDW2053" s="220"/>
      <c r="JDX2053" s="220"/>
      <c r="JDY2053" s="220"/>
      <c r="JDZ2053" s="220"/>
      <c r="JEA2053" s="220"/>
      <c r="JEB2053" s="220"/>
      <c r="JEC2053" s="220"/>
      <c r="JED2053" s="220"/>
      <c r="JEE2053" s="220"/>
      <c r="JEF2053" s="220"/>
      <c r="JEG2053" s="220"/>
      <c r="JEH2053" s="220"/>
      <c r="JEI2053" s="220"/>
      <c r="JEJ2053" s="220"/>
      <c r="JEK2053" s="220"/>
      <c r="JEL2053" s="220"/>
      <c r="JEM2053" s="220"/>
      <c r="JEN2053" s="220"/>
      <c r="JEO2053" s="220"/>
      <c r="JEP2053" s="220"/>
      <c r="JEQ2053" s="220"/>
      <c r="JER2053" s="220"/>
      <c r="JES2053" s="220"/>
      <c r="JET2053" s="220"/>
      <c r="JEU2053" s="220"/>
      <c r="JEV2053" s="220"/>
      <c r="JEW2053" s="220"/>
      <c r="JEX2053" s="220"/>
      <c r="JEY2053" s="220"/>
      <c r="JEZ2053" s="220"/>
      <c r="JFA2053" s="220"/>
      <c r="JFB2053" s="220"/>
      <c r="JFC2053" s="220"/>
      <c r="JFD2053" s="220"/>
      <c r="JFE2053" s="220"/>
      <c r="JFF2053" s="220"/>
      <c r="JFG2053" s="220"/>
      <c r="JFH2053" s="220"/>
      <c r="JFI2053" s="220"/>
      <c r="JFJ2053" s="220"/>
      <c r="JFK2053" s="220"/>
      <c r="JFL2053" s="220"/>
      <c r="JFM2053" s="220"/>
      <c r="JFN2053" s="220"/>
      <c r="JFO2053" s="220"/>
      <c r="JFP2053" s="220"/>
      <c r="JFQ2053" s="220"/>
      <c r="JFR2053" s="220"/>
      <c r="JFS2053" s="220"/>
      <c r="JFT2053" s="220"/>
      <c r="JFU2053" s="220"/>
      <c r="JFV2053" s="220"/>
      <c r="JFW2053" s="220"/>
      <c r="JFX2053" s="220"/>
      <c r="JFY2053" s="220"/>
      <c r="JFZ2053" s="220"/>
      <c r="JGA2053" s="220"/>
      <c r="JGB2053" s="220"/>
      <c r="JGC2053" s="220"/>
      <c r="JGD2053" s="220"/>
      <c r="JGE2053" s="220"/>
      <c r="JGF2053" s="220"/>
      <c r="JGG2053" s="220"/>
      <c r="JGH2053" s="220"/>
      <c r="JGI2053" s="220"/>
      <c r="JGJ2053" s="220"/>
      <c r="JGK2053" s="220"/>
      <c r="JGL2053" s="220"/>
      <c r="JGM2053" s="220"/>
      <c r="JGN2053" s="220"/>
      <c r="JGO2053" s="220"/>
      <c r="JGP2053" s="220"/>
      <c r="JGQ2053" s="220"/>
      <c r="JGR2053" s="220"/>
      <c r="JGS2053" s="220"/>
      <c r="JGT2053" s="220"/>
      <c r="JGU2053" s="220"/>
      <c r="JGV2053" s="220"/>
      <c r="JGW2053" s="220"/>
      <c r="JGX2053" s="220"/>
      <c r="JGY2053" s="220"/>
      <c r="JGZ2053" s="220"/>
      <c r="JHA2053" s="220"/>
      <c r="JHB2053" s="220"/>
      <c r="JHC2053" s="220"/>
      <c r="JHD2053" s="220"/>
      <c r="JHE2053" s="220"/>
      <c r="JHF2053" s="220"/>
      <c r="JHG2053" s="220"/>
      <c r="JHH2053" s="220"/>
      <c r="JHI2053" s="220"/>
      <c r="JHJ2053" s="220"/>
      <c r="JHK2053" s="220"/>
      <c r="JHL2053" s="220"/>
      <c r="JHM2053" s="220"/>
      <c r="JHN2053" s="220"/>
      <c r="JHO2053" s="220"/>
      <c r="JHP2053" s="220"/>
      <c r="JHQ2053" s="220"/>
      <c r="JHR2053" s="220"/>
      <c r="JHS2053" s="220"/>
      <c r="JHT2053" s="220"/>
      <c r="JHU2053" s="220"/>
      <c r="JHV2053" s="220"/>
      <c r="JHW2053" s="220"/>
      <c r="JHX2053" s="220"/>
      <c r="JHY2053" s="220"/>
      <c r="JHZ2053" s="220"/>
      <c r="JIA2053" s="220"/>
      <c r="JIB2053" s="220"/>
      <c r="JIC2053" s="220"/>
      <c r="JID2053" s="220"/>
      <c r="JIE2053" s="220"/>
      <c r="JIF2053" s="220"/>
      <c r="JIG2053" s="220"/>
      <c r="JIH2053" s="220"/>
      <c r="JII2053" s="220"/>
      <c r="JIJ2053" s="220"/>
      <c r="JIK2053" s="220"/>
      <c r="JIL2053" s="220"/>
      <c r="JIM2053" s="220"/>
      <c r="JIN2053" s="220"/>
      <c r="JIO2053" s="220"/>
      <c r="JIP2053" s="220"/>
      <c r="JIQ2053" s="220"/>
      <c r="JIR2053" s="220"/>
      <c r="JIS2053" s="220"/>
      <c r="JIT2053" s="220"/>
      <c r="JIU2053" s="220"/>
      <c r="JIV2053" s="220"/>
      <c r="JIW2053" s="220"/>
      <c r="JIX2053" s="220"/>
      <c r="JIY2053" s="220"/>
      <c r="JIZ2053" s="220"/>
      <c r="JJA2053" s="220"/>
      <c r="JJB2053" s="220"/>
      <c r="JJC2053" s="220"/>
      <c r="JJD2053" s="220"/>
      <c r="JJE2053" s="220"/>
      <c r="JJF2053" s="220"/>
      <c r="JJG2053" s="220"/>
      <c r="JJH2053" s="220"/>
      <c r="JJI2053" s="220"/>
      <c r="JJJ2053" s="220"/>
      <c r="JJK2053" s="220"/>
      <c r="JJL2053" s="220"/>
      <c r="JJM2053" s="220"/>
      <c r="JJN2053" s="220"/>
      <c r="JJO2053" s="220"/>
      <c r="JJP2053" s="220"/>
      <c r="JJQ2053" s="220"/>
      <c r="JJR2053" s="220"/>
      <c r="JJS2053" s="220"/>
      <c r="JJT2053" s="220"/>
      <c r="JJU2053" s="220"/>
      <c r="JJV2053" s="220"/>
      <c r="JJW2053" s="220"/>
      <c r="JJX2053" s="220"/>
      <c r="JJY2053" s="220"/>
      <c r="JJZ2053" s="220"/>
      <c r="JKA2053" s="220"/>
      <c r="JKB2053" s="220"/>
      <c r="JKC2053" s="220"/>
      <c r="JKD2053" s="220"/>
      <c r="JKE2053" s="220"/>
      <c r="JKF2053" s="220"/>
      <c r="JKG2053" s="220"/>
      <c r="JKH2053" s="220"/>
      <c r="JKI2053" s="220"/>
      <c r="JKJ2053" s="220"/>
      <c r="JKK2053" s="220"/>
      <c r="JKL2053" s="220"/>
      <c r="JKM2053" s="220"/>
      <c r="JKN2053" s="220"/>
      <c r="JKO2053" s="220"/>
      <c r="JKP2053" s="220"/>
      <c r="JKQ2053" s="220"/>
      <c r="JKR2053" s="220"/>
      <c r="JKS2053" s="220"/>
      <c r="JKT2053" s="220"/>
      <c r="JKU2053" s="220"/>
      <c r="JKV2053" s="220"/>
      <c r="JKW2053" s="220"/>
      <c r="JKX2053" s="220"/>
      <c r="JKY2053" s="220"/>
      <c r="JKZ2053" s="220"/>
      <c r="JLA2053" s="220"/>
      <c r="JLB2053" s="220"/>
      <c r="JLC2053" s="220"/>
      <c r="JLD2053" s="220"/>
      <c r="JLE2053" s="220"/>
      <c r="JLF2053" s="220"/>
      <c r="JLG2053" s="220"/>
      <c r="JLH2053" s="220"/>
      <c r="JLI2053" s="220"/>
      <c r="JLJ2053" s="220"/>
      <c r="JLK2053" s="220"/>
      <c r="JLL2053" s="220"/>
      <c r="JLM2053" s="220"/>
      <c r="JLN2053" s="220"/>
      <c r="JLO2053" s="220"/>
      <c r="JLP2053" s="220"/>
      <c r="JLQ2053" s="220"/>
      <c r="JLR2053" s="220"/>
      <c r="JLS2053" s="220"/>
      <c r="JLT2053" s="220"/>
      <c r="JLU2053" s="220"/>
      <c r="JLV2053" s="220"/>
      <c r="JLW2053" s="220"/>
      <c r="JLX2053" s="220"/>
      <c r="JLY2053" s="220"/>
      <c r="JLZ2053" s="220"/>
      <c r="JMA2053" s="220"/>
      <c r="JMB2053" s="220"/>
      <c r="JMC2053" s="220"/>
      <c r="JMD2053" s="220"/>
      <c r="JME2053" s="220"/>
      <c r="JMF2053" s="220"/>
      <c r="JMG2053" s="220"/>
      <c r="JMH2053" s="220"/>
      <c r="JMI2053" s="220"/>
      <c r="JMJ2053" s="220"/>
      <c r="JMK2053" s="220"/>
      <c r="JML2053" s="220"/>
      <c r="JMM2053" s="220"/>
      <c r="JMN2053" s="220"/>
      <c r="JMO2053" s="220"/>
      <c r="JMP2053" s="220"/>
      <c r="JMQ2053" s="220"/>
      <c r="JMR2053" s="220"/>
      <c r="JMS2053" s="220"/>
      <c r="JMT2053" s="220"/>
      <c r="JMU2053" s="220"/>
      <c r="JMV2053" s="220"/>
      <c r="JMW2053" s="220"/>
      <c r="JMX2053" s="220"/>
      <c r="JMY2053" s="220"/>
      <c r="JMZ2053" s="220"/>
      <c r="JNA2053" s="220"/>
      <c r="JNB2053" s="220"/>
      <c r="JNC2053" s="220"/>
      <c r="JND2053" s="220"/>
      <c r="JNE2053" s="220"/>
      <c r="JNF2053" s="220"/>
      <c r="JNG2053" s="220"/>
      <c r="JNH2053" s="220"/>
      <c r="JNI2053" s="220"/>
      <c r="JNJ2053" s="220"/>
      <c r="JNK2053" s="220"/>
      <c r="JNL2053" s="220"/>
      <c r="JNM2053" s="220"/>
      <c r="JNN2053" s="220"/>
      <c r="JNO2053" s="220"/>
      <c r="JNP2053" s="220"/>
      <c r="JNQ2053" s="220"/>
      <c r="JNR2053" s="220"/>
      <c r="JNS2053" s="220"/>
      <c r="JNT2053" s="220"/>
      <c r="JNU2053" s="220"/>
      <c r="JNV2053" s="220"/>
      <c r="JNW2053" s="220"/>
      <c r="JNX2053" s="220"/>
      <c r="JNY2053" s="220"/>
      <c r="JNZ2053" s="220"/>
      <c r="JOA2053" s="220"/>
      <c r="JOB2053" s="220"/>
      <c r="JOC2053" s="220"/>
      <c r="JOD2053" s="220"/>
      <c r="JOE2053" s="220"/>
      <c r="JOF2053" s="220"/>
      <c r="JOG2053" s="220"/>
      <c r="JOH2053" s="220"/>
      <c r="JOI2053" s="220"/>
      <c r="JOJ2053" s="220"/>
      <c r="JOK2053" s="220"/>
      <c r="JOL2053" s="220"/>
      <c r="JOM2053" s="220"/>
      <c r="JON2053" s="220"/>
      <c r="JOO2053" s="220"/>
      <c r="JOP2053" s="220"/>
      <c r="JOQ2053" s="220"/>
      <c r="JOR2053" s="220"/>
      <c r="JOS2053" s="220"/>
      <c r="JOT2053" s="220"/>
      <c r="JOU2053" s="220"/>
      <c r="JOV2053" s="220"/>
      <c r="JOW2053" s="220"/>
      <c r="JOX2053" s="220"/>
      <c r="JOY2053" s="220"/>
      <c r="JOZ2053" s="220"/>
      <c r="JPA2053" s="220"/>
      <c r="JPB2053" s="220"/>
      <c r="JPC2053" s="220"/>
      <c r="JPD2053" s="220"/>
      <c r="JPE2053" s="220"/>
      <c r="JPF2053" s="220"/>
      <c r="JPG2053" s="220"/>
      <c r="JPH2053" s="220"/>
      <c r="JPI2053" s="220"/>
      <c r="JPJ2053" s="220"/>
      <c r="JPK2053" s="220"/>
      <c r="JPL2053" s="220"/>
      <c r="JPM2053" s="220"/>
      <c r="JPN2053" s="220"/>
      <c r="JPO2053" s="220"/>
      <c r="JPP2053" s="220"/>
      <c r="JPQ2053" s="220"/>
      <c r="JPR2053" s="220"/>
      <c r="JPS2053" s="220"/>
      <c r="JPT2053" s="220"/>
      <c r="JPU2053" s="220"/>
      <c r="JPV2053" s="220"/>
      <c r="JPW2053" s="220"/>
      <c r="JPX2053" s="220"/>
      <c r="JPY2053" s="220"/>
      <c r="JPZ2053" s="220"/>
      <c r="JQA2053" s="220"/>
      <c r="JQB2053" s="220"/>
      <c r="JQC2053" s="220"/>
      <c r="JQD2053" s="220"/>
      <c r="JQE2053" s="220"/>
      <c r="JQF2053" s="220"/>
      <c r="JQG2053" s="220"/>
      <c r="JQH2053" s="220"/>
      <c r="JQI2053" s="220"/>
      <c r="JQJ2053" s="220"/>
      <c r="JQK2053" s="220"/>
      <c r="JQL2053" s="220"/>
      <c r="JQM2053" s="220"/>
      <c r="JQN2053" s="220"/>
      <c r="JQO2053" s="220"/>
      <c r="JQP2053" s="220"/>
      <c r="JQQ2053" s="220"/>
      <c r="JQR2053" s="220"/>
      <c r="JQS2053" s="220"/>
      <c r="JQT2053" s="220"/>
      <c r="JQU2053" s="220"/>
      <c r="JQV2053" s="220"/>
      <c r="JQW2053" s="220"/>
      <c r="JQX2053" s="220"/>
      <c r="JQY2053" s="220"/>
      <c r="JQZ2053" s="220"/>
      <c r="JRA2053" s="220"/>
      <c r="JRB2053" s="220"/>
      <c r="JRC2053" s="220"/>
      <c r="JRD2053" s="220"/>
      <c r="JRE2053" s="220"/>
      <c r="JRF2053" s="220"/>
      <c r="JRG2053" s="220"/>
      <c r="JRH2053" s="220"/>
      <c r="JRI2053" s="220"/>
      <c r="JRJ2053" s="220"/>
      <c r="JRK2053" s="220"/>
      <c r="JRL2053" s="220"/>
      <c r="JRM2053" s="220"/>
      <c r="JRN2053" s="220"/>
      <c r="JRO2053" s="220"/>
      <c r="JRP2053" s="220"/>
      <c r="JRQ2053" s="220"/>
      <c r="JRR2053" s="220"/>
      <c r="JRS2053" s="220"/>
      <c r="JRT2053" s="220"/>
      <c r="JRU2053" s="220"/>
      <c r="JRV2053" s="220"/>
      <c r="JRW2053" s="220"/>
      <c r="JRX2053" s="220"/>
      <c r="JRY2053" s="220"/>
      <c r="JRZ2053" s="220"/>
      <c r="JSA2053" s="220"/>
      <c r="JSB2053" s="220"/>
      <c r="JSC2053" s="220"/>
      <c r="JSD2053" s="220"/>
      <c r="JSE2053" s="220"/>
      <c r="JSF2053" s="220"/>
      <c r="JSG2053" s="220"/>
      <c r="JSH2053" s="220"/>
      <c r="JSI2053" s="220"/>
      <c r="JSJ2053" s="220"/>
      <c r="JSK2053" s="220"/>
      <c r="JSL2053" s="220"/>
      <c r="JSM2053" s="220"/>
      <c r="JSN2053" s="220"/>
      <c r="JSO2053" s="220"/>
      <c r="JSP2053" s="220"/>
      <c r="JSQ2053" s="220"/>
      <c r="JSR2053" s="220"/>
      <c r="JSS2053" s="220"/>
      <c r="JST2053" s="220"/>
      <c r="JSU2053" s="220"/>
      <c r="JSV2053" s="220"/>
      <c r="JSW2053" s="220"/>
      <c r="JSX2053" s="220"/>
      <c r="JSY2053" s="220"/>
      <c r="JSZ2053" s="220"/>
      <c r="JTA2053" s="220"/>
      <c r="JTB2053" s="220"/>
      <c r="JTC2053" s="220"/>
      <c r="JTD2053" s="220"/>
      <c r="JTE2053" s="220"/>
      <c r="JTF2053" s="220"/>
      <c r="JTG2053" s="220"/>
      <c r="JTH2053" s="220"/>
      <c r="JTI2053" s="220"/>
      <c r="JTJ2053" s="220"/>
      <c r="JTK2053" s="220"/>
      <c r="JTL2053" s="220"/>
      <c r="JTM2053" s="220"/>
      <c r="JTN2053" s="220"/>
      <c r="JTO2053" s="220"/>
      <c r="JTP2053" s="220"/>
      <c r="JTQ2053" s="220"/>
      <c r="JTR2053" s="220"/>
      <c r="JTS2053" s="220"/>
      <c r="JTT2053" s="220"/>
      <c r="JTU2053" s="220"/>
      <c r="JTV2053" s="220"/>
      <c r="JTW2053" s="220"/>
      <c r="JTX2053" s="220"/>
      <c r="JTY2053" s="220"/>
      <c r="JTZ2053" s="220"/>
      <c r="JUA2053" s="220"/>
      <c r="JUB2053" s="220"/>
      <c r="JUC2053" s="220"/>
      <c r="JUD2053" s="220"/>
      <c r="JUE2053" s="220"/>
      <c r="JUF2053" s="220"/>
      <c r="JUG2053" s="220"/>
      <c r="JUH2053" s="220"/>
      <c r="JUI2053" s="220"/>
      <c r="JUJ2053" s="220"/>
      <c r="JUK2053" s="220"/>
      <c r="JUL2053" s="220"/>
      <c r="JUM2053" s="220"/>
      <c r="JUN2053" s="220"/>
      <c r="JUO2053" s="220"/>
      <c r="JUP2053" s="220"/>
      <c r="JUQ2053" s="220"/>
      <c r="JUR2053" s="220"/>
      <c r="JUS2053" s="220"/>
      <c r="JUT2053" s="220"/>
      <c r="JUU2053" s="220"/>
      <c r="JUV2053" s="220"/>
      <c r="JUW2053" s="220"/>
      <c r="JUX2053" s="220"/>
      <c r="JUY2053" s="220"/>
      <c r="JUZ2053" s="220"/>
      <c r="JVA2053" s="220"/>
      <c r="JVB2053" s="220"/>
      <c r="JVC2053" s="220"/>
      <c r="JVD2053" s="220"/>
      <c r="JVE2053" s="220"/>
      <c r="JVF2053" s="220"/>
      <c r="JVG2053" s="220"/>
      <c r="JVH2053" s="220"/>
      <c r="JVI2053" s="220"/>
      <c r="JVJ2053" s="220"/>
      <c r="JVK2053" s="220"/>
      <c r="JVL2053" s="220"/>
      <c r="JVM2053" s="220"/>
      <c r="JVN2053" s="220"/>
      <c r="JVO2053" s="220"/>
      <c r="JVP2053" s="220"/>
      <c r="JVQ2053" s="220"/>
      <c r="JVR2053" s="220"/>
      <c r="JVS2053" s="220"/>
      <c r="JVT2053" s="220"/>
      <c r="JVU2053" s="220"/>
      <c r="JVV2053" s="220"/>
      <c r="JVW2053" s="220"/>
      <c r="JVX2053" s="220"/>
      <c r="JVY2053" s="220"/>
      <c r="JVZ2053" s="220"/>
      <c r="JWA2053" s="220"/>
      <c r="JWB2053" s="220"/>
      <c r="JWC2053" s="220"/>
      <c r="JWD2053" s="220"/>
      <c r="JWE2053" s="220"/>
      <c r="JWF2053" s="220"/>
      <c r="JWG2053" s="220"/>
      <c r="JWH2053" s="220"/>
      <c r="JWI2053" s="220"/>
      <c r="JWJ2053" s="220"/>
      <c r="JWK2053" s="220"/>
      <c r="JWL2053" s="220"/>
      <c r="JWM2053" s="220"/>
      <c r="JWN2053" s="220"/>
      <c r="JWO2053" s="220"/>
      <c r="JWP2053" s="220"/>
      <c r="JWQ2053" s="220"/>
      <c r="JWR2053" s="220"/>
      <c r="JWS2053" s="220"/>
      <c r="JWT2053" s="220"/>
      <c r="JWU2053" s="220"/>
      <c r="JWV2053" s="220"/>
      <c r="JWW2053" s="220"/>
      <c r="JWX2053" s="220"/>
      <c r="JWY2053" s="220"/>
      <c r="JWZ2053" s="220"/>
      <c r="JXA2053" s="220"/>
      <c r="JXB2053" s="220"/>
      <c r="JXC2053" s="220"/>
      <c r="JXD2053" s="220"/>
      <c r="JXE2053" s="220"/>
      <c r="JXF2053" s="220"/>
      <c r="JXG2053" s="220"/>
      <c r="JXH2053" s="220"/>
      <c r="JXI2053" s="220"/>
      <c r="JXJ2053" s="220"/>
      <c r="JXK2053" s="220"/>
      <c r="JXL2053" s="220"/>
      <c r="JXM2053" s="220"/>
      <c r="JXN2053" s="220"/>
      <c r="JXO2053" s="220"/>
      <c r="JXP2053" s="220"/>
      <c r="JXQ2053" s="220"/>
      <c r="JXR2053" s="220"/>
      <c r="JXS2053" s="220"/>
      <c r="JXT2053" s="220"/>
      <c r="JXU2053" s="220"/>
      <c r="JXV2053" s="220"/>
      <c r="JXW2053" s="220"/>
      <c r="JXX2053" s="220"/>
      <c r="JXY2053" s="220"/>
      <c r="JXZ2053" s="220"/>
      <c r="JYA2053" s="220"/>
      <c r="JYB2053" s="220"/>
      <c r="JYC2053" s="220"/>
      <c r="JYD2053" s="220"/>
      <c r="JYE2053" s="220"/>
      <c r="JYF2053" s="220"/>
      <c r="JYG2053" s="220"/>
      <c r="JYH2053" s="220"/>
      <c r="JYI2053" s="220"/>
      <c r="JYJ2053" s="220"/>
      <c r="JYK2053" s="220"/>
      <c r="JYL2053" s="220"/>
      <c r="JYM2053" s="220"/>
      <c r="JYN2053" s="220"/>
      <c r="JYO2053" s="220"/>
      <c r="JYP2053" s="220"/>
      <c r="JYQ2053" s="220"/>
      <c r="JYR2053" s="220"/>
      <c r="JYS2053" s="220"/>
      <c r="JYT2053" s="220"/>
      <c r="JYU2053" s="220"/>
      <c r="JYV2053" s="220"/>
      <c r="JYW2053" s="220"/>
      <c r="JYX2053" s="220"/>
      <c r="JYY2053" s="220"/>
      <c r="JYZ2053" s="220"/>
      <c r="JZA2053" s="220"/>
      <c r="JZB2053" s="220"/>
      <c r="JZC2053" s="220"/>
      <c r="JZD2053" s="220"/>
      <c r="JZE2053" s="220"/>
      <c r="JZF2053" s="220"/>
      <c r="JZG2053" s="220"/>
      <c r="JZH2053" s="220"/>
      <c r="JZI2053" s="220"/>
      <c r="JZJ2053" s="220"/>
      <c r="JZK2053" s="220"/>
      <c r="JZL2053" s="220"/>
      <c r="JZM2053" s="220"/>
      <c r="JZN2053" s="220"/>
      <c r="JZO2053" s="220"/>
      <c r="JZP2053" s="220"/>
      <c r="JZQ2053" s="220"/>
      <c r="JZR2053" s="220"/>
      <c r="JZS2053" s="220"/>
      <c r="JZT2053" s="220"/>
      <c r="JZU2053" s="220"/>
      <c r="JZV2053" s="220"/>
      <c r="JZW2053" s="220"/>
      <c r="JZX2053" s="220"/>
      <c r="JZY2053" s="220"/>
      <c r="JZZ2053" s="220"/>
      <c r="KAA2053" s="220"/>
      <c r="KAB2053" s="220"/>
      <c r="KAC2053" s="220"/>
      <c r="KAD2053" s="220"/>
      <c r="KAE2053" s="220"/>
      <c r="KAF2053" s="220"/>
      <c r="KAG2053" s="220"/>
      <c r="KAH2053" s="220"/>
      <c r="KAI2053" s="220"/>
      <c r="KAJ2053" s="220"/>
      <c r="KAK2053" s="220"/>
      <c r="KAL2053" s="220"/>
      <c r="KAM2053" s="220"/>
      <c r="KAN2053" s="220"/>
      <c r="KAO2053" s="220"/>
      <c r="KAP2053" s="220"/>
      <c r="KAQ2053" s="220"/>
      <c r="KAR2053" s="220"/>
      <c r="KAS2053" s="220"/>
      <c r="KAT2053" s="220"/>
      <c r="KAU2053" s="220"/>
      <c r="KAV2053" s="220"/>
      <c r="KAW2053" s="220"/>
      <c r="KAX2053" s="220"/>
      <c r="KAY2053" s="220"/>
      <c r="KAZ2053" s="220"/>
      <c r="KBA2053" s="220"/>
      <c r="KBB2053" s="220"/>
      <c r="KBC2053" s="220"/>
      <c r="KBD2053" s="220"/>
      <c r="KBE2053" s="220"/>
      <c r="KBF2053" s="220"/>
      <c r="KBG2053" s="220"/>
      <c r="KBH2053" s="220"/>
      <c r="KBI2053" s="220"/>
      <c r="KBJ2053" s="220"/>
      <c r="KBK2053" s="220"/>
      <c r="KBL2053" s="220"/>
      <c r="KBM2053" s="220"/>
      <c r="KBN2053" s="220"/>
      <c r="KBO2053" s="220"/>
      <c r="KBP2053" s="220"/>
      <c r="KBQ2053" s="220"/>
      <c r="KBR2053" s="220"/>
      <c r="KBS2053" s="220"/>
      <c r="KBT2053" s="220"/>
      <c r="KBU2053" s="220"/>
      <c r="KBV2053" s="220"/>
      <c r="KBW2053" s="220"/>
      <c r="KBX2053" s="220"/>
      <c r="KBY2053" s="220"/>
      <c r="KBZ2053" s="220"/>
      <c r="KCA2053" s="220"/>
      <c r="KCB2053" s="220"/>
      <c r="KCC2053" s="220"/>
      <c r="KCD2053" s="220"/>
      <c r="KCE2053" s="220"/>
      <c r="KCF2053" s="220"/>
      <c r="KCG2053" s="220"/>
      <c r="KCH2053" s="220"/>
      <c r="KCI2053" s="220"/>
      <c r="KCJ2053" s="220"/>
      <c r="KCK2053" s="220"/>
      <c r="KCL2053" s="220"/>
      <c r="KCM2053" s="220"/>
      <c r="KCN2053" s="220"/>
      <c r="KCO2053" s="220"/>
      <c r="KCP2053" s="220"/>
      <c r="KCQ2053" s="220"/>
      <c r="KCR2053" s="220"/>
      <c r="KCS2053" s="220"/>
      <c r="KCT2053" s="220"/>
      <c r="KCU2053" s="220"/>
      <c r="KCV2053" s="220"/>
      <c r="KCW2053" s="220"/>
      <c r="KCX2053" s="220"/>
      <c r="KCY2053" s="220"/>
      <c r="KCZ2053" s="220"/>
      <c r="KDA2053" s="220"/>
      <c r="KDB2053" s="220"/>
      <c r="KDC2053" s="220"/>
      <c r="KDD2053" s="220"/>
      <c r="KDE2053" s="220"/>
      <c r="KDF2053" s="220"/>
      <c r="KDG2053" s="220"/>
      <c r="KDH2053" s="220"/>
      <c r="KDI2053" s="220"/>
      <c r="KDJ2053" s="220"/>
      <c r="KDK2053" s="220"/>
      <c r="KDL2053" s="220"/>
      <c r="KDM2053" s="220"/>
      <c r="KDN2053" s="220"/>
      <c r="KDO2053" s="220"/>
      <c r="KDP2053" s="220"/>
      <c r="KDQ2053" s="220"/>
      <c r="KDR2053" s="220"/>
      <c r="KDS2053" s="220"/>
      <c r="KDT2053" s="220"/>
      <c r="KDU2053" s="220"/>
      <c r="KDV2053" s="220"/>
      <c r="KDW2053" s="220"/>
      <c r="KDX2053" s="220"/>
      <c r="KDY2053" s="220"/>
      <c r="KDZ2053" s="220"/>
      <c r="KEA2053" s="220"/>
      <c r="KEB2053" s="220"/>
      <c r="KEC2053" s="220"/>
      <c r="KED2053" s="220"/>
      <c r="KEE2053" s="220"/>
      <c r="KEF2053" s="220"/>
      <c r="KEG2053" s="220"/>
      <c r="KEH2053" s="220"/>
      <c r="KEI2053" s="220"/>
      <c r="KEJ2053" s="220"/>
      <c r="KEK2053" s="220"/>
      <c r="KEL2053" s="220"/>
      <c r="KEM2053" s="220"/>
      <c r="KEN2053" s="220"/>
      <c r="KEO2053" s="220"/>
      <c r="KEP2053" s="220"/>
      <c r="KEQ2053" s="220"/>
      <c r="KER2053" s="220"/>
      <c r="KES2053" s="220"/>
      <c r="KET2053" s="220"/>
      <c r="KEU2053" s="220"/>
      <c r="KEV2053" s="220"/>
      <c r="KEW2053" s="220"/>
      <c r="KEX2053" s="220"/>
      <c r="KEY2053" s="220"/>
      <c r="KEZ2053" s="220"/>
      <c r="KFA2053" s="220"/>
      <c r="KFB2053" s="220"/>
      <c r="KFC2053" s="220"/>
      <c r="KFD2053" s="220"/>
      <c r="KFE2053" s="220"/>
      <c r="KFF2053" s="220"/>
      <c r="KFG2053" s="220"/>
      <c r="KFH2053" s="220"/>
      <c r="KFI2053" s="220"/>
      <c r="KFJ2053" s="220"/>
      <c r="KFK2053" s="220"/>
      <c r="KFL2053" s="220"/>
      <c r="KFM2053" s="220"/>
      <c r="KFN2053" s="220"/>
      <c r="KFO2053" s="220"/>
      <c r="KFP2053" s="220"/>
      <c r="KFQ2053" s="220"/>
      <c r="KFR2053" s="220"/>
      <c r="KFS2053" s="220"/>
      <c r="KFT2053" s="220"/>
      <c r="KFU2053" s="220"/>
      <c r="KFV2053" s="220"/>
      <c r="KFW2053" s="220"/>
      <c r="KFX2053" s="220"/>
      <c r="KFY2053" s="220"/>
      <c r="KFZ2053" s="220"/>
      <c r="KGA2053" s="220"/>
      <c r="KGB2053" s="220"/>
      <c r="KGC2053" s="220"/>
      <c r="KGD2053" s="220"/>
      <c r="KGE2053" s="220"/>
      <c r="KGF2053" s="220"/>
      <c r="KGG2053" s="220"/>
      <c r="KGH2053" s="220"/>
      <c r="KGI2053" s="220"/>
      <c r="KGJ2053" s="220"/>
      <c r="KGK2053" s="220"/>
      <c r="KGL2053" s="220"/>
      <c r="KGM2053" s="220"/>
      <c r="KGN2053" s="220"/>
      <c r="KGO2053" s="220"/>
      <c r="KGP2053" s="220"/>
      <c r="KGQ2053" s="220"/>
      <c r="KGR2053" s="220"/>
      <c r="KGS2053" s="220"/>
      <c r="KGT2053" s="220"/>
      <c r="KGU2053" s="220"/>
      <c r="KGV2053" s="220"/>
      <c r="KGW2053" s="220"/>
      <c r="KGX2053" s="220"/>
      <c r="KGY2053" s="220"/>
      <c r="KGZ2053" s="220"/>
      <c r="KHA2053" s="220"/>
      <c r="KHB2053" s="220"/>
      <c r="KHC2053" s="220"/>
      <c r="KHD2053" s="220"/>
      <c r="KHE2053" s="220"/>
      <c r="KHF2053" s="220"/>
      <c r="KHG2053" s="220"/>
      <c r="KHH2053" s="220"/>
      <c r="KHI2053" s="220"/>
      <c r="KHJ2053" s="220"/>
      <c r="KHK2053" s="220"/>
      <c r="KHL2053" s="220"/>
      <c r="KHM2053" s="220"/>
      <c r="KHN2053" s="220"/>
      <c r="KHO2053" s="220"/>
      <c r="KHP2053" s="220"/>
      <c r="KHQ2053" s="220"/>
      <c r="KHR2053" s="220"/>
      <c r="KHS2053" s="220"/>
      <c r="KHT2053" s="220"/>
      <c r="KHU2053" s="220"/>
      <c r="KHV2053" s="220"/>
      <c r="KHW2053" s="220"/>
      <c r="KHX2053" s="220"/>
      <c r="KHY2053" s="220"/>
      <c r="KHZ2053" s="220"/>
      <c r="KIA2053" s="220"/>
      <c r="KIB2053" s="220"/>
      <c r="KIC2053" s="220"/>
      <c r="KID2053" s="220"/>
      <c r="KIE2053" s="220"/>
      <c r="KIF2053" s="220"/>
      <c r="KIG2053" s="220"/>
      <c r="KIH2053" s="220"/>
      <c r="KII2053" s="220"/>
      <c r="KIJ2053" s="220"/>
      <c r="KIK2053" s="220"/>
      <c r="KIL2053" s="220"/>
      <c r="KIM2053" s="220"/>
      <c r="KIN2053" s="220"/>
      <c r="KIO2053" s="220"/>
      <c r="KIP2053" s="220"/>
      <c r="KIQ2053" s="220"/>
      <c r="KIR2053" s="220"/>
      <c r="KIS2053" s="220"/>
      <c r="KIT2053" s="220"/>
      <c r="KIU2053" s="220"/>
      <c r="KIV2053" s="220"/>
      <c r="KIW2053" s="220"/>
      <c r="KIX2053" s="220"/>
      <c r="KIY2053" s="220"/>
      <c r="KIZ2053" s="220"/>
      <c r="KJA2053" s="220"/>
      <c r="KJB2053" s="220"/>
      <c r="KJC2053" s="220"/>
      <c r="KJD2053" s="220"/>
      <c r="KJE2053" s="220"/>
      <c r="KJF2053" s="220"/>
      <c r="KJG2053" s="220"/>
      <c r="KJH2053" s="220"/>
      <c r="KJI2053" s="220"/>
      <c r="KJJ2053" s="220"/>
      <c r="KJK2053" s="220"/>
      <c r="KJL2053" s="220"/>
      <c r="KJM2053" s="220"/>
      <c r="KJN2053" s="220"/>
      <c r="KJO2053" s="220"/>
      <c r="KJP2053" s="220"/>
      <c r="KJQ2053" s="220"/>
      <c r="KJR2053" s="220"/>
      <c r="KJS2053" s="220"/>
      <c r="KJT2053" s="220"/>
      <c r="KJU2053" s="220"/>
      <c r="KJV2053" s="220"/>
      <c r="KJW2053" s="220"/>
      <c r="KJX2053" s="220"/>
      <c r="KJY2053" s="220"/>
      <c r="KJZ2053" s="220"/>
      <c r="KKA2053" s="220"/>
      <c r="KKB2053" s="220"/>
      <c r="KKC2053" s="220"/>
      <c r="KKD2053" s="220"/>
      <c r="KKE2053" s="220"/>
      <c r="KKF2053" s="220"/>
      <c r="KKG2053" s="220"/>
      <c r="KKH2053" s="220"/>
      <c r="KKI2053" s="220"/>
      <c r="KKJ2053" s="220"/>
      <c r="KKK2053" s="220"/>
      <c r="KKL2053" s="220"/>
      <c r="KKM2053" s="220"/>
      <c r="KKN2053" s="220"/>
      <c r="KKO2053" s="220"/>
      <c r="KKP2053" s="220"/>
      <c r="KKQ2053" s="220"/>
      <c r="KKR2053" s="220"/>
      <c r="KKS2053" s="220"/>
      <c r="KKT2053" s="220"/>
      <c r="KKU2053" s="220"/>
      <c r="KKV2053" s="220"/>
      <c r="KKW2053" s="220"/>
      <c r="KKX2053" s="220"/>
      <c r="KKY2053" s="220"/>
      <c r="KKZ2053" s="220"/>
      <c r="KLA2053" s="220"/>
      <c r="KLB2053" s="220"/>
      <c r="KLC2053" s="220"/>
      <c r="KLD2053" s="220"/>
      <c r="KLE2053" s="220"/>
      <c r="KLF2053" s="220"/>
      <c r="KLG2053" s="220"/>
      <c r="KLH2053" s="220"/>
      <c r="KLI2053" s="220"/>
      <c r="KLJ2053" s="220"/>
      <c r="KLK2053" s="220"/>
      <c r="KLL2053" s="220"/>
      <c r="KLM2053" s="220"/>
      <c r="KLN2053" s="220"/>
      <c r="KLO2053" s="220"/>
      <c r="KLP2053" s="220"/>
      <c r="KLQ2053" s="220"/>
      <c r="KLR2053" s="220"/>
      <c r="KLS2053" s="220"/>
      <c r="KLT2053" s="220"/>
      <c r="KLU2053" s="220"/>
      <c r="KLV2053" s="220"/>
      <c r="KLW2053" s="220"/>
      <c r="KLX2053" s="220"/>
      <c r="KLY2053" s="220"/>
      <c r="KLZ2053" s="220"/>
      <c r="KMA2053" s="220"/>
      <c r="KMB2053" s="220"/>
      <c r="KMC2053" s="220"/>
      <c r="KMD2053" s="220"/>
      <c r="KME2053" s="220"/>
      <c r="KMF2053" s="220"/>
      <c r="KMG2053" s="220"/>
      <c r="KMH2053" s="220"/>
      <c r="KMI2053" s="220"/>
      <c r="KMJ2053" s="220"/>
      <c r="KMK2053" s="220"/>
      <c r="KML2053" s="220"/>
      <c r="KMM2053" s="220"/>
      <c r="KMN2053" s="220"/>
      <c r="KMO2053" s="220"/>
      <c r="KMP2053" s="220"/>
      <c r="KMQ2053" s="220"/>
      <c r="KMR2053" s="220"/>
      <c r="KMS2053" s="220"/>
      <c r="KMT2053" s="220"/>
      <c r="KMU2053" s="220"/>
      <c r="KMV2053" s="220"/>
      <c r="KMW2053" s="220"/>
      <c r="KMX2053" s="220"/>
      <c r="KMY2053" s="220"/>
      <c r="KMZ2053" s="220"/>
      <c r="KNA2053" s="220"/>
      <c r="KNB2053" s="220"/>
      <c r="KNC2053" s="220"/>
      <c r="KND2053" s="220"/>
      <c r="KNE2053" s="220"/>
      <c r="KNF2053" s="220"/>
      <c r="KNG2053" s="220"/>
      <c r="KNH2053" s="220"/>
      <c r="KNI2053" s="220"/>
      <c r="KNJ2053" s="220"/>
      <c r="KNK2053" s="220"/>
      <c r="KNL2053" s="220"/>
      <c r="KNM2053" s="220"/>
      <c r="KNN2053" s="220"/>
      <c r="KNO2053" s="220"/>
      <c r="KNP2053" s="220"/>
      <c r="KNQ2053" s="220"/>
      <c r="KNR2053" s="220"/>
      <c r="KNS2053" s="220"/>
      <c r="KNT2053" s="220"/>
      <c r="KNU2053" s="220"/>
      <c r="KNV2053" s="220"/>
      <c r="KNW2053" s="220"/>
      <c r="KNX2053" s="220"/>
      <c r="KNY2053" s="220"/>
      <c r="KNZ2053" s="220"/>
      <c r="KOA2053" s="220"/>
      <c r="KOB2053" s="220"/>
      <c r="KOC2053" s="220"/>
      <c r="KOD2053" s="220"/>
      <c r="KOE2053" s="220"/>
      <c r="KOF2053" s="220"/>
      <c r="KOG2053" s="220"/>
      <c r="KOH2053" s="220"/>
      <c r="KOI2053" s="220"/>
      <c r="KOJ2053" s="220"/>
      <c r="KOK2053" s="220"/>
      <c r="KOL2053" s="220"/>
      <c r="KOM2053" s="220"/>
      <c r="KON2053" s="220"/>
      <c r="KOO2053" s="220"/>
      <c r="KOP2053" s="220"/>
      <c r="KOQ2053" s="220"/>
      <c r="KOR2053" s="220"/>
      <c r="KOS2053" s="220"/>
      <c r="KOT2053" s="220"/>
      <c r="KOU2053" s="220"/>
      <c r="KOV2053" s="220"/>
      <c r="KOW2053" s="220"/>
      <c r="KOX2053" s="220"/>
      <c r="KOY2053" s="220"/>
      <c r="KOZ2053" s="220"/>
      <c r="KPA2053" s="220"/>
      <c r="KPB2053" s="220"/>
      <c r="KPC2053" s="220"/>
      <c r="KPD2053" s="220"/>
      <c r="KPE2053" s="220"/>
      <c r="KPF2053" s="220"/>
      <c r="KPG2053" s="220"/>
      <c r="KPH2053" s="220"/>
      <c r="KPI2053" s="220"/>
      <c r="KPJ2053" s="220"/>
      <c r="KPK2053" s="220"/>
      <c r="KPL2053" s="220"/>
      <c r="KPM2053" s="220"/>
      <c r="KPN2053" s="220"/>
      <c r="KPO2053" s="220"/>
      <c r="KPP2053" s="220"/>
      <c r="KPQ2053" s="220"/>
      <c r="KPR2053" s="220"/>
      <c r="KPS2053" s="220"/>
      <c r="KPT2053" s="220"/>
      <c r="KPU2053" s="220"/>
      <c r="KPV2053" s="220"/>
      <c r="KPW2053" s="220"/>
      <c r="KPX2053" s="220"/>
      <c r="KPY2053" s="220"/>
      <c r="KPZ2053" s="220"/>
      <c r="KQA2053" s="220"/>
      <c r="KQB2053" s="220"/>
      <c r="KQC2053" s="220"/>
      <c r="KQD2053" s="220"/>
      <c r="KQE2053" s="220"/>
      <c r="KQF2053" s="220"/>
      <c r="KQG2053" s="220"/>
      <c r="KQH2053" s="220"/>
      <c r="KQI2053" s="220"/>
      <c r="KQJ2053" s="220"/>
      <c r="KQK2053" s="220"/>
      <c r="KQL2053" s="220"/>
      <c r="KQM2053" s="220"/>
      <c r="KQN2053" s="220"/>
      <c r="KQO2053" s="220"/>
      <c r="KQP2053" s="220"/>
      <c r="KQQ2053" s="220"/>
      <c r="KQR2053" s="220"/>
      <c r="KQS2053" s="220"/>
      <c r="KQT2053" s="220"/>
      <c r="KQU2053" s="220"/>
      <c r="KQV2053" s="220"/>
      <c r="KQW2053" s="220"/>
      <c r="KQX2053" s="220"/>
      <c r="KQY2053" s="220"/>
      <c r="KQZ2053" s="220"/>
      <c r="KRA2053" s="220"/>
      <c r="KRB2053" s="220"/>
      <c r="KRC2053" s="220"/>
      <c r="KRD2053" s="220"/>
      <c r="KRE2053" s="220"/>
      <c r="KRF2053" s="220"/>
      <c r="KRG2053" s="220"/>
      <c r="KRH2053" s="220"/>
      <c r="KRI2053" s="220"/>
      <c r="KRJ2053" s="220"/>
      <c r="KRK2053" s="220"/>
      <c r="KRL2053" s="220"/>
      <c r="KRM2053" s="220"/>
      <c r="KRN2053" s="220"/>
      <c r="KRO2053" s="220"/>
      <c r="KRP2053" s="220"/>
      <c r="KRQ2053" s="220"/>
      <c r="KRR2053" s="220"/>
      <c r="KRS2053" s="220"/>
      <c r="KRT2053" s="220"/>
      <c r="KRU2053" s="220"/>
      <c r="KRV2053" s="220"/>
      <c r="KRW2053" s="220"/>
      <c r="KRX2053" s="220"/>
      <c r="KRY2053" s="220"/>
      <c r="KRZ2053" s="220"/>
      <c r="KSA2053" s="220"/>
      <c r="KSB2053" s="220"/>
      <c r="KSC2053" s="220"/>
      <c r="KSD2053" s="220"/>
      <c r="KSE2053" s="220"/>
      <c r="KSF2053" s="220"/>
      <c r="KSG2053" s="220"/>
      <c r="KSH2053" s="220"/>
      <c r="KSI2053" s="220"/>
      <c r="KSJ2053" s="220"/>
      <c r="KSK2053" s="220"/>
      <c r="KSL2053" s="220"/>
      <c r="KSM2053" s="220"/>
      <c r="KSN2053" s="220"/>
      <c r="KSO2053" s="220"/>
      <c r="KSP2053" s="220"/>
      <c r="KSQ2053" s="220"/>
      <c r="KSR2053" s="220"/>
      <c r="KSS2053" s="220"/>
      <c r="KST2053" s="220"/>
      <c r="KSU2053" s="220"/>
      <c r="KSV2053" s="220"/>
      <c r="KSW2053" s="220"/>
      <c r="KSX2053" s="220"/>
      <c r="KSY2053" s="220"/>
      <c r="KSZ2053" s="220"/>
      <c r="KTA2053" s="220"/>
      <c r="KTB2053" s="220"/>
      <c r="KTC2053" s="220"/>
      <c r="KTD2053" s="220"/>
      <c r="KTE2053" s="220"/>
      <c r="KTF2053" s="220"/>
      <c r="KTG2053" s="220"/>
      <c r="KTH2053" s="220"/>
      <c r="KTI2053" s="220"/>
      <c r="KTJ2053" s="220"/>
      <c r="KTK2053" s="220"/>
      <c r="KTL2053" s="220"/>
      <c r="KTM2053" s="220"/>
      <c r="KTN2053" s="220"/>
      <c r="KTO2053" s="220"/>
      <c r="KTP2053" s="220"/>
      <c r="KTQ2053" s="220"/>
      <c r="KTR2053" s="220"/>
      <c r="KTS2053" s="220"/>
      <c r="KTT2053" s="220"/>
      <c r="KTU2053" s="220"/>
      <c r="KTV2053" s="220"/>
      <c r="KTW2053" s="220"/>
      <c r="KTX2053" s="220"/>
      <c r="KTY2053" s="220"/>
      <c r="KTZ2053" s="220"/>
      <c r="KUA2053" s="220"/>
      <c r="KUB2053" s="220"/>
      <c r="KUC2053" s="220"/>
      <c r="KUD2053" s="220"/>
      <c r="KUE2053" s="220"/>
      <c r="KUF2053" s="220"/>
      <c r="KUG2053" s="220"/>
      <c r="KUH2053" s="220"/>
      <c r="KUI2053" s="220"/>
      <c r="KUJ2053" s="220"/>
      <c r="KUK2053" s="220"/>
      <c r="KUL2053" s="220"/>
      <c r="KUM2053" s="220"/>
      <c r="KUN2053" s="220"/>
      <c r="KUO2053" s="220"/>
      <c r="KUP2053" s="220"/>
      <c r="KUQ2053" s="220"/>
      <c r="KUR2053" s="220"/>
      <c r="KUS2053" s="220"/>
      <c r="KUT2053" s="220"/>
      <c r="KUU2053" s="220"/>
      <c r="KUV2053" s="220"/>
      <c r="KUW2053" s="220"/>
      <c r="KUX2053" s="220"/>
      <c r="KUY2053" s="220"/>
      <c r="KUZ2053" s="220"/>
      <c r="KVA2053" s="220"/>
      <c r="KVB2053" s="220"/>
      <c r="KVC2053" s="220"/>
      <c r="KVD2053" s="220"/>
      <c r="KVE2053" s="220"/>
      <c r="KVF2053" s="220"/>
      <c r="KVG2053" s="220"/>
      <c r="KVH2053" s="220"/>
      <c r="KVI2053" s="220"/>
      <c r="KVJ2053" s="220"/>
      <c r="KVK2053" s="220"/>
      <c r="KVL2053" s="220"/>
      <c r="KVM2053" s="220"/>
      <c r="KVN2053" s="220"/>
      <c r="KVO2053" s="220"/>
      <c r="KVP2053" s="220"/>
      <c r="KVQ2053" s="220"/>
      <c r="KVR2053" s="220"/>
      <c r="KVS2053" s="220"/>
      <c r="KVT2053" s="220"/>
      <c r="KVU2053" s="220"/>
      <c r="KVV2053" s="220"/>
      <c r="KVW2053" s="220"/>
      <c r="KVX2053" s="220"/>
      <c r="KVY2053" s="220"/>
      <c r="KVZ2053" s="220"/>
      <c r="KWA2053" s="220"/>
      <c r="KWB2053" s="220"/>
      <c r="KWC2053" s="220"/>
      <c r="KWD2053" s="220"/>
      <c r="KWE2053" s="220"/>
      <c r="KWF2053" s="220"/>
      <c r="KWG2053" s="220"/>
      <c r="KWH2053" s="220"/>
      <c r="KWI2053" s="220"/>
      <c r="KWJ2053" s="220"/>
      <c r="KWK2053" s="220"/>
      <c r="KWL2053" s="220"/>
      <c r="KWM2053" s="220"/>
      <c r="KWN2053" s="220"/>
      <c r="KWO2053" s="220"/>
      <c r="KWP2053" s="220"/>
      <c r="KWQ2053" s="220"/>
      <c r="KWR2053" s="220"/>
      <c r="KWS2053" s="220"/>
      <c r="KWT2053" s="220"/>
      <c r="KWU2053" s="220"/>
      <c r="KWV2053" s="220"/>
      <c r="KWW2053" s="220"/>
      <c r="KWX2053" s="220"/>
      <c r="KWY2053" s="220"/>
      <c r="KWZ2053" s="220"/>
      <c r="KXA2053" s="220"/>
      <c r="KXB2053" s="220"/>
      <c r="KXC2053" s="220"/>
      <c r="KXD2053" s="220"/>
      <c r="KXE2053" s="220"/>
      <c r="KXF2053" s="220"/>
      <c r="KXG2053" s="220"/>
      <c r="KXH2053" s="220"/>
      <c r="KXI2053" s="220"/>
      <c r="KXJ2053" s="220"/>
      <c r="KXK2053" s="220"/>
      <c r="KXL2053" s="220"/>
      <c r="KXM2053" s="220"/>
      <c r="KXN2053" s="220"/>
      <c r="KXO2053" s="220"/>
      <c r="KXP2053" s="220"/>
      <c r="KXQ2053" s="220"/>
      <c r="KXR2053" s="220"/>
      <c r="KXS2053" s="220"/>
      <c r="KXT2053" s="220"/>
      <c r="KXU2053" s="220"/>
      <c r="KXV2053" s="220"/>
      <c r="KXW2053" s="220"/>
      <c r="KXX2053" s="220"/>
      <c r="KXY2053" s="220"/>
      <c r="KXZ2053" s="220"/>
      <c r="KYA2053" s="220"/>
      <c r="KYB2053" s="220"/>
      <c r="KYC2053" s="220"/>
      <c r="KYD2053" s="220"/>
      <c r="KYE2053" s="220"/>
      <c r="KYF2053" s="220"/>
      <c r="KYG2053" s="220"/>
      <c r="KYH2053" s="220"/>
      <c r="KYI2053" s="220"/>
      <c r="KYJ2053" s="220"/>
      <c r="KYK2053" s="220"/>
      <c r="KYL2053" s="220"/>
      <c r="KYM2053" s="220"/>
      <c r="KYN2053" s="220"/>
      <c r="KYO2053" s="220"/>
      <c r="KYP2053" s="220"/>
      <c r="KYQ2053" s="220"/>
      <c r="KYR2053" s="220"/>
      <c r="KYS2053" s="220"/>
      <c r="KYT2053" s="220"/>
      <c r="KYU2053" s="220"/>
      <c r="KYV2053" s="220"/>
      <c r="KYW2053" s="220"/>
      <c r="KYX2053" s="220"/>
      <c r="KYY2053" s="220"/>
      <c r="KYZ2053" s="220"/>
      <c r="KZA2053" s="220"/>
      <c r="KZB2053" s="220"/>
      <c r="KZC2053" s="220"/>
      <c r="KZD2053" s="220"/>
      <c r="KZE2053" s="220"/>
      <c r="KZF2053" s="220"/>
      <c r="KZG2053" s="220"/>
      <c r="KZH2053" s="220"/>
      <c r="KZI2053" s="220"/>
      <c r="KZJ2053" s="220"/>
      <c r="KZK2053" s="220"/>
      <c r="KZL2053" s="220"/>
      <c r="KZM2053" s="220"/>
      <c r="KZN2053" s="220"/>
      <c r="KZO2053" s="220"/>
      <c r="KZP2053" s="220"/>
      <c r="KZQ2053" s="220"/>
      <c r="KZR2053" s="220"/>
      <c r="KZS2053" s="220"/>
      <c r="KZT2053" s="220"/>
      <c r="KZU2053" s="220"/>
      <c r="KZV2053" s="220"/>
      <c r="KZW2053" s="220"/>
      <c r="KZX2053" s="220"/>
      <c r="KZY2053" s="220"/>
      <c r="KZZ2053" s="220"/>
      <c r="LAA2053" s="220"/>
      <c r="LAB2053" s="220"/>
      <c r="LAC2053" s="220"/>
      <c r="LAD2053" s="220"/>
      <c r="LAE2053" s="220"/>
      <c r="LAF2053" s="220"/>
      <c r="LAG2053" s="220"/>
      <c r="LAH2053" s="220"/>
      <c r="LAI2053" s="220"/>
      <c r="LAJ2053" s="220"/>
      <c r="LAK2053" s="220"/>
      <c r="LAL2053" s="220"/>
      <c r="LAM2053" s="220"/>
      <c r="LAN2053" s="220"/>
      <c r="LAO2053" s="220"/>
      <c r="LAP2053" s="220"/>
      <c r="LAQ2053" s="220"/>
      <c r="LAR2053" s="220"/>
      <c r="LAS2053" s="220"/>
      <c r="LAT2053" s="220"/>
      <c r="LAU2053" s="220"/>
      <c r="LAV2053" s="220"/>
      <c r="LAW2053" s="220"/>
      <c r="LAX2053" s="220"/>
      <c r="LAY2053" s="220"/>
      <c r="LAZ2053" s="220"/>
      <c r="LBA2053" s="220"/>
      <c r="LBB2053" s="220"/>
      <c r="LBC2053" s="220"/>
      <c r="LBD2053" s="220"/>
      <c r="LBE2053" s="220"/>
      <c r="LBF2053" s="220"/>
      <c r="LBG2053" s="220"/>
      <c r="LBH2053" s="220"/>
      <c r="LBI2053" s="220"/>
      <c r="LBJ2053" s="220"/>
      <c r="LBK2053" s="220"/>
      <c r="LBL2053" s="220"/>
      <c r="LBM2053" s="220"/>
      <c r="LBN2053" s="220"/>
      <c r="LBO2053" s="220"/>
      <c r="LBP2053" s="220"/>
      <c r="LBQ2053" s="220"/>
      <c r="LBR2053" s="220"/>
      <c r="LBS2053" s="220"/>
      <c r="LBT2053" s="220"/>
      <c r="LBU2053" s="220"/>
      <c r="LBV2053" s="220"/>
      <c r="LBW2053" s="220"/>
      <c r="LBX2053" s="220"/>
      <c r="LBY2053" s="220"/>
      <c r="LBZ2053" s="220"/>
      <c r="LCA2053" s="220"/>
      <c r="LCB2053" s="220"/>
      <c r="LCC2053" s="220"/>
      <c r="LCD2053" s="220"/>
      <c r="LCE2053" s="220"/>
      <c r="LCF2053" s="220"/>
      <c r="LCG2053" s="220"/>
      <c r="LCH2053" s="220"/>
      <c r="LCI2053" s="220"/>
      <c r="LCJ2053" s="220"/>
      <c r="LCK2053" s="220"/>
      <c r="LCL2053" s="220"/>
      <c r="LCM2053" s="220"/>
      <c r="LCN2053" s="220"/>
      <c r="LCO2053" s="220"/>
      <c r="LCP2053" s="220"/>
      <c r="LCQ2053" s="220"/>
      <c r="LCR2053" s="220"/>
      <c r="LCS2053" s="220"/>
      <c r="LCT2053" s="220"/>
      <c r="LCU2053" s="220"/>
      <c r="LCV2053" s="220"/>
      <c r="LCW2053" s="220"/>
      <c r="LCX2053" s="220"/>
      <c r="LCY2053" s="220"/>
      <c r="LCZ2053" s="220"/>
      <c r="LDA2053" s="220"/>
      <c r="LDB2053" s="220"/>
      <c r="LDC2053" s="220"/>
      <c r="LDD2053" s="220"/>
      <c r="LDE2053" s="220"/>
      <c r="LDF2053" s="220"/>
      <c r="LDG2053" s="220"/>
      <c r="LDH2053" s="220"/>
      <c r="LDI2053" s="220"/>
      <c r="LDJ2053" s="220"/>
      <c r="LDK2053" s="220"/>
      <c r="LDL2053" s="220"/>
      <c r="LDM2053" s="220"/>
      <c r="LDN2053" s="220"/>
      <c r="LDO2053" s="220"/>
      <c r="LDP2053" s="220"/>
      <c r="LDQ2053" s="220"/>
      <c r="LDR2053" s="220"/>
      <c r="LDS2053" s="220"/>
      <c r="LDT2053" s="220"/>
      <c r="LDU2053" s="220"/>
      <c r="LDV2053" s="220"/>
      <c r="LDW2053" s="220"/>
      <c r="LDX2053" s="220"/>
      <c r="LDY2053" s="220"/>
      <c r="LDZ2053" s="220"/>
      <c r="LEA2053" s="220"/>
      <c r="LEB2053" s="220"/>
      <c r="LEC2053" s="220"/>
      <c r="LED2053" s="220"/>
      <c r="LEE2053" s="220"/>
      <c r="LEF2053" s="220"/>
      <c r="LEG2053" s="220"/>
      <c r="LEH2053" s="220"/>
      <c r="LEI2053" s="220"/>
      <c r="LEJ2053" s="220"/>
      <c r="LEK2053" s="220"/>
      <c r="LEL2053" s="220"/>
      <c r="LEM2053" s="220"/>
      <c r="LEN2053" s="220"/>
      <c r="LEO2053" s="220"/>
      <c r="LEP2053" s="220"/>
      <c r="LEQ2053" s="220"/>
      <c r="LER2053" s="220"/>
      <c r="LES2053" s="220"/>
      <c r="LET2053" s="220"/>
      <c r="LEU2053" s="220"/>
      <c r="LEV2053" s="220"/>
      <c r="LEW2053" s="220"/>
      <c r="LEX2053" s="220"/>
      <c r="LEY2053" s="220"/>
      <c r="LEZ2053" s="220"/>
      <c r="LFA2053" s="220"/>
      <c r="LFB2053" s="220"/>
      <c r="LFC2053" s="220"/>
      <c r="LFD2053" s="220"/>
      <c r="LFE2053" s="220"/>
      <c r="LFF2053" s="220"/>
      <c r="LFG2053" s="220"/>
      <c r="LFH2053" s="220"/>
      <c r="LFI2053" s="220"/>
      <c r="LFJ2053" s="220"/>
      <c r="LFK2053" s="220"/>
      <c r="LFL2053" s="220"/>
      <c r="LFM2053" s="220"/>
      <c r="LFN2053" s="220"/>
      <c r="LFO2053" s="220"/>
      <c r="LFP2053" s="220"/>
      <c r="LFQ2053" s="220"/>
      <c r="LFR2053" s="220"/>
      <c r="LFS2053" s="220"/>
      <c r="LFT2053" s="220"/>
      <c r="LFU2053" s="220"/>
      <c r="LFV2053" s="220"/>
      <c r="LFW2053" s="220"/>
      <c r="LFX2053" s="220"/>
      <c r="LFY2053" s="220"/>
      <c r="LFZ2053" s="220"/>
      <c r="LGA2053" s="220"/>
      <c r="LGB2053" s="220"/>
      <c r="LGC2053" s="220"/>
      <c r="LGD2053" s="220"/>
      <c r="LGE2053" s="220"/>
      <c r="LGF2053" s="220"/>
      <c r="LGG2053" s="220"/>
      <c r="LGH2053" s="220"/>
      <c r="LGI2053" s="220"/>
      <c r="LGJ2053" s="220"/>
      <c r="LGK2053" s="220"/>
      <c r="LGL2053" s="220"/>
      <c r="LGM2053" s="220"/>
      <c r="LGN2053" s="220"/>
      <c r="LGO2053" s="220"/>
      <c r="LGP2053" s="220"/>
      <c r="LGQ2053" s="220"/>
      <c r="LGR2053" s="220"/>
      <c r="LGS2053" s="220"/>
      <c r="LGT2053" s="220"/>
      <c r="LGU2053" s="220"/>
      <c r="LGV2053" s="220"/>
      <c r="LGW2053" s="220"/>
      <c r="LGX2053" s="220"/>
      <c r="LGY2053" s="220"/>
      <c r="LGZ2053" s="220"/>
      <c r="LHA2053" s="220"/>
      <c r="LHB2053" s="220"/>
      <c r="LHC2053" s="220"/>
      <c r="LHD2053" s="220"/>
      <c r="LHE2053" s="220"/>
      <c r="LHF2053" s="220"/>
      <c r="LHG2053" s="220"/>
      <c r="LHH2053" s="220"/>
      <c r="LHI2053" s="220"/>
      <c r="LHJ2053" s="220"/>
      <c r="LHK2053" s="220"/>
      <c r="LHL2053" s="220"/>
      <c r="LHM2053" s="220"/>
      <c r="LHN2053" s="220"/>
      <c r="LHO2053" s="220"/>
      <c r="LHP2053" s="220"/>
      <c r="LHQ2053" s="220"/>
      <c r="LHR2053" s="220"/>
      <c r="LHS2053" s="220"/>
      <c r="LHT2053" s="220"/>
      <c r="LHU2053" s="220"/>
      <c r="LHV2053" s="220"/>
      <c r="LHW2053" s="220"/>
      <c r="LHX2053" s="220"/>
      <c r="LHY2053" s="220"/>
      <c r="LHZ2053" s="220"/>
      <c r="LIA2053" s="220"/>
      <c r="LIB2053" s="220"/>
      <c r="LIC2053" s="220"/>
      <c r="LID2053" s="220"/>
      <c r="LIE2053" s="220"/>
      <c r="LIF2053" s="220"/>
      <c r="LIG2053" s="220"/>
      <c r="LIH2053" s="220"/>
      <c r="LII2053" s="220"/>
      <c r="LIJ2053" s="220"/>
      <c r="LIK2053" s="220"/>
      <c r="LIL2053" s="220"/>
      <c r="LIM2053" s="220"/>
      <c r="LIN2053" s="220"/>
      <c r="LIO2053" s="220"/>
      <c r="LIP2053" s="220"/>
      <c r="LIQ2053" s="220"/>
      <c r="LIR2053" s="220"/>
      <c r="LIS2053" s="220"/>
      <c r="LIT2053" s="220"/>
      <c r="LIU2053" s="220"/>
      <c r="LIV2053" s="220"/>
      <c r="LIW2053" s="220"/>
      <c r="LIX2053" s="220"/>
      <c r="LIY2053" s="220"/>
      <c r="LIZ2053" s="220"/>
      <c r="LJA2053" s="220"/>
      <c r="LJB2053" s="220"/>
      <c r="LJC2053" s="220"/>
      <c r="LJD2053" s="220"/>
      <c r="LJE2053" s="220"/>
      <c r="LJF2053" s="220"/>
      <c r="LJG2053" s="220"/>
      <c r="LJH2053" s="220"/>
      <c r="LJI2053" s="220"/>
      <c r="LJJ2053" s="220"/>
      <c r="LJK2053" s="220"/>
      <c r="LJL2053" s="220"/>
      <c r="LJM2053" s="220"/>
      <c r="LJN2053" s="220"/>
      <c r="LJO2053" s="220"/>
      <c r="LJP2053" s="220"/>
      <c r="LJQ2053" s="220"/>
      <c r="LJR2053" s="220"/>
      <c r="LJS2053" s="220"/>
      <c r="LJT2053" s="220"/>
      <c r="LJU2053" s="220"/>
      <c r="LJV2053" s="220"/>
      <c r="LJW2053" s="220"/>
      <c r="LJX2053" s="220"/>
      <c r="LJY2053" s="220"/>
      <c r="LJZ2053" s="220"/>
      <c r="LKA2053" s="220"/>
      <c r="LKB2053" s="220"/>
      <c r="LKC2053" s="220"/>
      <c r="LKD2053" s="220"/>
      <c r="LKE2053" s="220"/>
      <c r="LKF2053" s="220"/>
      <c r="LKG2053" s="220"/>
      <c r="LKH2053" s="220"/>
      <c r="LKI2053" s="220"/>
      <c r="LKJ2053" s="220"/>
      <c r="LKK2053" s="220"/>
      <c r="LKL2053" s="220"/>
      <c r="LKM2053" s="220"/>
      <c r="LKN2053" s="220"/>
      <c r="LKO2053" s="220"/>
      <c r="LKP2053" s="220"/>
      <c r="LKQ2053" s="220"/>
      <c r="LKR2053" s="220"/>
      <c r="LKS2053" s="220"/>
      <c r="LKT2053" s="220"/>
      <c r="LKU2053" s="220"/>
      <c r="LKV2053" s="220"/>
      <c r="LKW2053" s="220"/>
      <c r="LKX2053" s="220"/>
      <c r="LKY2053" s="220"/>
      <c r="LKZ2053" s="220"/>
      <c r="LLA2053" s="220"/>
      <c r="LLB2053" s="220"/>
      <c r="LLC2053" s="220"/>
      <c r="LLD2053" s="220"/>
      <c r="LLE2053" s="220"/>
      <c r="LLF2053" s="220"/>
      <c r="LLG2053" s="220"/>
      <c r="LLH2053" s="220"/>
      <c r="LLI2053" s="220"/>
      <c r="LLJ2053" s="220"/>
      <c r="LLK2053" s="220"/>
      <c r="LLL2053" s="220"/>
      <c r="LLM2053" s="220"/>
      <c r="LLN2053" s="220"/>
      <c r="LLO2053" s="220"/>
      <c r="LLP2053" s="220"/>
      <c r="LLQ2053" s="220"/>
      <c r="LLR2053" s="220"/>
      <c r="LLS2053" s="220"/>
      <c r="LLT2053" s="220"/>
      <c r="LLU2053" s="220"/>
      <c r="LLV2053" s="220"/>
      <c r="LLW2053" s="220"/>
      <c r="LLX2053" s="220"/>
      <c r="LLY2053" s="220"/>
      <c r="LLZ2053" s="220"/>
      <c r="LMA2053" s="220"/>
      <c r="LMB2053" s="220"/>
      <c r="LMC2053" s="220"/>
      <c r="LMD2053" s="220"/>
      <c r="LME2053" s="220"/>
      <c r="LMF2053" s="220"/>
      <c r="LMG2053" s="220"/>
      <c r="LMH2053" s="220"/>
      <c r="LMI2053" s="220"/>
      <c r="LMJ2053" s="220"/>
      <c r="LMK2053" s="220"/>
      <c r="LML2053" s="220"/>
      <c r="LMM2053" s="220"/>
      <c r="LMN2053" s="220"/>
      <c r="LMO2053" s="220"/>
      <c r="LMP2053" s="220"/>
      <c r="LMQ2053" s="220"/>
      <c r="LMR2053" s="220"/>
      <c r="LMS2053" s="220"/>
      <c r="LMT2053" s="220"/>
      <c r="LMU2053" s="220"/>
      <c r="LMV2053" s="220"/>
      <c r="LMW2053" s="220"/>
      <c r="LMX2053" s="220"/>
      <c r="LMY2053" s="220"/>
      <c r="LMZ2053" s="220"/>
      <c r="LNA2053" s="220"/>
      <c r="LNB2053" s="220"/>
      <c r="LNC2053" s="220"/>
      <c r="LND2053" s="220"/>
      <c r="LNE2053" s="220"/>
      <c r="LNF2053" s="220"/>
      <c r="LNG2053" s="220"/>
      <c r="LNH2053" s="220"/>
      <c r="LNI2053" s="220"/>
      <c r="LNJ2053" s="220"/>
      <c r="LNK2053" s="220"/>
      <c r="LNL2053" s="220"/>
      <c r="LNM2053" s="220"/>
      <c r="LNN2053" s="220"/>
      <c r="LNO2053" s="220"/>
      <c r="LNP2053" s="220"/>
      <c r="LNQ2053" s="220"/>
      <c r="LNR2053" s="220"/>
      <c r="LNS2053" s="220"/>
      <c r="LNT2053" s="220"/>
      <c r="LNU2053" s="220"/>
      <c r="LNV2053" s="220"/>
      <c r="LNW2053" s="220"/>
      <c r="LNX2053" s="220"/>
      <c r="LNY2053" s="220"/>
      <c r="LNZ2053" s="220"/>
      <c r="LOA2053" s="220"/>
      <c r="LOB2053" s="220"/>
      <c r="LOC2053" s="220"/>
      <c r="LOD2053" s="220"/>
      <c r="LOE2053" s="220"/>
      <c r="LOF2053" s="220"/>
      <c r="LOG2053" s="220"/>
      <c r="LOH2053" s="220"/>
      <c r="LOI2053" s="220"/>
      <c r="LOJ2053" s="220"/>
      <c r="LOK2053" s="220"/>
      <c r="LOL2053" s="220"/>
      <c r="LOM2053" s="220"/>
      <c r="LON2053" s="220"/>
      <c r="LOO2053" s="220"/>
      <c r="LOP2053" s="220"/>
      <c r="LOQ2053" s="220"/>
      <c r="LOR2053" s="220"/>
      <c r="LOS2053" s="220"/>
      <c r="LOT2053" s="220"/>
      <c r="LOU2053" s="220"/>
      <c r="LOV2053" s="220"/>
      <c r="LOW2053" s="220"/>
      <c r="LOX2053" s="220"/>
      <c r="LOY2053" s="220"/>
      <c r="LOZ2053" s="220"/>
      <c r="LPA2053" s="220"/>
      <c r="LPB2053" s="220"/>
      <c r="LPC2053" s="220"/>
      <c r="LPD2053" s="220"/>
      <c r="LPE2053" s="220"/>
      <c r="LPF2053" s="220"/>
      <c r="LPG2053" s="220"/>
      <c r="LPH2053" s="220"/>
      <c r="LPI2053" s="220"/>
      <c r="LPJ2053" s="220"/>
      <c r="LPK2053" s="220"/>
      <c r="LPL2053" s="220"/>
      <c r="LPM2053" s="220"/>
      <c r="LPN2053" s="220"/>
      <c r="LPO2053" s="220"/>
      <c r="LPP2053" s="220"/>
      <c r="LPQ2053" s="220"/>
      <c r="LPR2053" s="220"/>
      <c r="LPS2053" s="220"/>
      <c r="LPT2053" s="220"/>
      <c r="LPU2053" s="220"/>
      <c r="LPV2053" s="220"/>
      <c r="LPW2053" s="220"/>
      <c r="LPX2053" s="220"/>
      <c r="LPY2053" s="220"/>
      <c r="LPZ2053" s="220"/>
      <c r="LQA2053" s="220"/>
      <c r="LQB2053" s="220"/>
      <c r="LQC2053" s="220"/>
      <c r="LQD2053" s="220"/>
      <c r="LQE2053" s="220"/>
      <c r="LQF2053" s="220"/>
      <c r="LQG2053" s="220"/>
      <c r="LQH2053" s="220"/>
      <c r="LQI2053" s="220"/>
      <c r="LQJ2053" s="220"/>
      <c r="LQK2053" s="220"/>
      <c r="LQL2053" s="220"/>
      <c r="LQM2053" s="220"/>
      <c r="LQN2053" s="220"/>
      <c r="LQO2053" s="220"/>
      <c r="LQP2053" s="220"/>
      <c r="LQQ2053" s="220"/>
      <c r="LQR2053" s="220"/>
      <c r="LQS2053" s="220"/>
      <c r="LQT2053" s="220"/>
      <c r="LQU2053" s="220"/>
      <c r="LQV2053" s="220"/>
      <c r="LQW2053" s="220"/>
      <c r="LQX2053" s="220"/>
      <c r="LQY2053" s="220"/>
      <c r="LQZ2053" s="220"/>
      <c r="LRA2053" s="220"/>
      <c r="LRB2053" s="220"/>
      <c r="LRC2053" s="220"/>
      <c r="LRD2053" s="220"/>
      <c r="LRE2053" s="220"/>
      <c r="LRF2053" s="220"/>
      <c r="LRG2053" s="220"/>
      <c r="LRH2053" s="220"/>
      <c r="LRI2053" s="220"/>
      <c r="LRJ2053" s="220"/>
      <c r="LRK2053" s="220"/>
      <c r="LRL2053" s="220"/>
      <c r="LRM2053" s="220"/>
      <c r="LRN2053" s="220"/>
      <c r="LRO2053" s="220"/>
      <c r="LRP2053" s="220"/>
      <c r="LRQ2053" s="220"/>
      <c r="LRR2053" s="220"/>
      <c r="LRS2053" s="220"/>
      <c r="LRT2053" s="220"/>
      <c r="LRU2053" s="220"/>
      <c r="LRV2053" s="220"/>
      <c r="LRW2053" s="220"/>
      <c r="LRX2053" s="220"/>
      <c r="LRY2053" s="220"/>
      <c r="LRZ2053" s="220"/>
      <c r="LSA2053" s="220"/>
      <c r="LSB2053" s="220"/>
      <c r="LSC2053" s="220"/>
      <c r="LSD2053" s="220"/>
      <c r="LSE2053" s="220"/>
      <c r="LSF2053" s="220"/>
      <c r="LSG2053" s="220"/>
      <c r="LSH2053" s="220"/>
      <c r="LSI2053" s="220"/>
      <c r="LSJ2053" s="220"/>
      <c r="LSK2053" s="220"/>
      <c r="LSL2053" s="220"/>
      <c r="LSM2053" s="220"/>
      <c r="LSN2053" s="220"/>
      <c r="LSO2053" s="220"/>
      <c r="LSP2053" s="220"/>
      <c r="LSQ2053" s="220"/>
      <c r="LSR2053" s="220"/>
      <c r="LSS2053" s="220"/>
      <c r="LST2053" s="220"/>
      <c r="LSU2053" s="220"/>
      <c r="LSV2053" s="220"/>
      <c r="LSW2053" s="220"/>
      <c r="LSX2053" s="220"/>
      <c r="LSY2053" s="220"/>
      <c r="LSZ2053" s="220"/>
      <c r="LTA2053" s="220"/>
      <c r="LTB2053" s="220"/>
      <c r="LTC2053" s="220"/>
      <c r="LTD2053" s="220"/>
      <c r="LTE2053" s="220"/>
      <c r="LTF2053" s="220"/>
      <c r="LTG2053" s="220"/>
      <c r="LTH2053" s="220"/>
      <c r="LTI2053" s="220"/>
      <c r="LTJ2053" s="220"/>
      <c r="LTK2053" s="220"/>
      <c r="LTL2053" s="220"/>
      <c r="LTM2053" s="220"/>
      <c r="LTN2053" s="220"/>
      <c r="LTO2053" s="220"/>
      <c r="LTP2053" s="220"/>
      <c r="LTQ2053" s="220"/>
      <c r="LTR2053" s="220"/>
      <c r="LTS2053" s="220"/>
      <c r="LTT2053" s="220"/>
      <c r="LTU2053" s="220"/>
      <c r="LTV2053" s="220"/>
      <c r="LTW2053" s="220"/>
      <c r="LTX2053" s="220"/>
      <c r="LTY2053" s="220"/>
      <c r="LTZ2053" s="220"/>
      <c r="LUA2053" s="220"/>
      <c r="LUB2053" s="220"/>
      <c r="LUC2053" s="220"/>
      <c r="LUD2053" s="220"/>
      <c r="LUE2053" s="220"/>
      <c r="LUF2053" s="220"/>
      <c r="LUG2053" s="220"/>
      <c r="LUH2053" s="220"/>
      <c r="LUI2053" s="220"/>
      <c r="LUJ2053" s="220"/>
      <c r="LUK2053" s="220"/>
      <c r="LUL2053" s="220"/>
      <c r="LUM2053" s="220"/>
      <c r="LUN2053" s="220"/>
      <c r="LUO2053" s="220"/>
      <c r="LUP2053" s="220"/>
      <c r="LUQ2053" s="220"/>
      <c r="LUR2053" s="220"/>
      <c r="LUS2053" s="220"/>
      <c r="LUT2053" s="220"/>
      <c r="LUU2053" s="220"/>
      <c r="LUV2053" s="220"/>
      <c r="LUW2053" s="220"/>
      <c r="LUX2053" s="220"/>
      <c r="LUY2053" s="220"/>
      <c r="LUZ2053" s="220"/>
      <c r="LVA2053" s="220"/>
      <c r="LVB2053" s="220"/>
      <c r="LVC2053" s="220"/>
      <c r="LVD2053" s="220"/>
      <c r="LVE2053" s="220"/>
      <c r="LVF2053" s="220"/>
      <c r="LVG2053" s="220"/>
      <c r="LVH2053" s="220"/>
      <c r="LVI2053" s="220"/>
      <c r="LVJ2053" s="220"/>
      <c r="LVK2053" s="220"/>
      <c r="LVL2053" s="220"/>
      <c r="LVM2053" s="220"/>
      <c r="LVN2053" s="220"/>
      <c r="LVO2053" s="220"/>
      <c r="LVP2053" s="220"/>
      <c r="LVQ2053" s="220"/>
      <c r="LVR2053" s="220"/>
      <c r="LVS2053" s="220"/>
      <c r="LVT2053" s="220"/>
      <c r="LVU2053" s="220"/>
      <c r="LVV2053" s="220"/>
      <c r="LVW2053" s="220"/>
      <c r="LVX2053" s="220"/>
      <c r="LVY2053" s="220"/>
      <c r="LVZ2053" s="220"/>
      <c r="LWA2053" s="220"/>
      <c r="LWB2053" s="220"/>
      <c r="LWC2053" s="220"/>
      <c r="LWD2053" s="220"/>
      <c r="LWE2053" s="220"/>
      <c r="LWF2053" s="220"/>
      <c r="LWG2053" s="220"/>
      <c r="LWH2053" s="220"/>
      <c r="LWI2053" s="220"/>
      <c r="LWJ2053" s="220"/>
      <c r="LWK2053" s="220"/>
      <c r="LWL2053" s="220"/>
      <c r="LWM2053" s="220"/>
      <c r="LWN2053" s="220"/>
      <c r="LWO2053" s="220"/>
      <c r="LWP2053" s="220"/>
      <c r="LWQ2053" s="220"/>
      <c r="LWR2053" s="220"/>
      <c r="LWS2053" s="220"/>
      <c r="LWT2053" s="220"/>
      <c r="LWU2053" s="220"/>
      <c r="LWV2053" s="220"/>
      <c r="LWW2053" s="220"/>
      <c r="LWX2053" s="220"/>
      <c r="LWY2053" s="220"/>
      <c r="LWZ2053" s="220"/>
      <c r="LXA2053" s="220"/>
      <c r="LXB2053" s="220"/>
      <c r="LXC2053" s="220"/>
      <c r="LXD2053" s="220"/>
      <c r="LXE2053" s="220"/>
      <c r="LXF2053" s="220"/>
      <c r="LXG2053" s="220"/>
      <c r="LXH2053" s="220"/>
      <c r="LXI2053" s="220"/>
      <c r="LXJ2053" s="220"/>
      <c r="LXK2053" s="220"/>
      <c r="LXL2053" s="220"/>
      <c r="LXM2053" s="220"/>
      <c r="LXN2053" s="220"/>
      <c r="LXO2053" s="220"/>
      <c r="LXP2053" s="220"/>
      <c r="LXQ2053" s="220"/>
      <c r="LXR2053" s="220"/>
      <c r="LXS2053" s="220"/>
      <c r="LXT2053" s="220"/>
      <c r="LXU2053" s="220"/>
      <c r="LXV2053" s="220"/>
      <c r="LXW2053" s="220"/>
      <c r="LXX2053" s="220"/>
      <c r="LXY2053" s="220"/>
      <c r="LXZ2053" s="220"/>
      <c r="LYA2053" s="220"/>
      <c r="LYB2053" s="220"/>
      <c r="LYC2053" s="220"/>
      <c r="LYD2053" s="220"/>
      <c r="LYE2053" s="220"/>
      <c r="LYF2053" s="220"/>
      <c r="LYG2053" s="220"/>
      <c r="LYH2053" s="220"/>
      <c r="LYI2053" s="220"/>
      <c r="LYJ2053" s="220"/>
      <c r="LYK2053" s="220"/>
      <c r="LYL2053" s="220"/>
      <c r="LYM2053" s="220"/>
      <c r="LYN2053" s="220"/>
      <c r="LYO2053" s="220"/>
      <c r="LYP2053" s="220"/>
      <c r="LYQ2053" s="220"/>
      <c r="LYR2053" s="220"/>
      <c r="LYS2053" s="220"/>
      <c r="LYT2053" s="220"/>
      <c r="LYU2053" s="220"/>
      <c r="LYV2053" s="220"/>
      <c r="LYW2053" s="220"/>
      <c r="LYX2053" s="220"/>
      <c r="LYY2053" s="220"/>
      <c r="LYZ2053" s="220"/>
      <c r="LZA2053" s="220"/>
      <c r="LZB2053" s="220"/>
      <c r="LZC2053" s="220"/>
      <c r="LZD2053" s="220"/>
      <c r="LZE2053" s="220"/>
      <c r="LZF2053" s="220"/>
      <c r="LZG2053" s="220"/>
      <c r="LZH2053" s="220"/>
      <c r="LZI2053" s="220"/>
      <c r="LZJ2053" s="220"/>
      <c r="LZK2053" s="220"/>
      <c r="LZL2053" s="220"/>
      <c r="LZM2053" s="220"/>
      <c r="LZN2053" s="220"/>
      <c r="LZO2053" s="220"/>
      <c r="LZP2053" s="220"/>
      <c r="LZQ2053" s="220"/>
      <c r="LZR2053" s="220"/>
      <c r="LZS2053" s="220"/>
      <c r="LZT2053" s="220"/>
      <c r="LZU2053" s="220"/>
      <c r="LZV2053" s="220"/>
      <c r="LZW2053" s="220"/>
      <c r="LZX2053" s="220"/>
      <c r="LZY2053" s="220"/>
      <c r="LZZ2053" s="220"/>
      <c r="MAA2053" s="220"/>
      <c r="MAB2053" s="220"/>
      <c r="MAC2053" s="220"/>
      <c r="MAD2053" s="220"/>
      <c r="MAE2053" s="220"/>
      <c r="MAF2053" s="220"/>
      <c r="MAG2053" s="220"/>
      <c r="MAH2053" s="220"/>
      <c r="MAI2053" s="220"/>
      <c r="MAJ2053" s="220"/>
      <c r="MAK2053" s="220"/>
      <c r="MAL2053" s="220"/>
      <c r="MAM2053" s="220"/>
      <c r="MAN2053" s="220"/>
      <c r="MAO2053" s="220"/>
      <c r="MAP2053" s="220"/>
      <c r="MAQ2053" s="220"/>
      <c r="MAR2053" s="220"/>
      <c r="MAS2053" s="220"/>
      <c r="MAT2053" s="220"/>
      <c r="MAU2053" s="220"/>
      <c r="MAV2053" s="220"/>
      <c r="MAW2053" s="220"/>
      <c r="MAX2053" s="220"/>
      <c r="MAY2053" s="220"/>
      <c r="MAZ2053" s="220"/>
      <c r="MBA2053" s="220"/>
      <c r="MBB2053" s="220"/>
      <c r="MBC2053" s="220"/>
      <c r="MBD2053" s="220"/>
      <c r="MBE2053" s="220"/>
      <c r="MBF2053" s="220"/>
      <c r="MBG2053" s="220"/>
      <c r="MBH2053" s="220"/>
      <c r="MBI2053" s="220"/>
      <c r="MBJ2053" s="220"/>
      <c r="MBK2053" s="220"/>
      <c r="MBL2053" s="220"/>
      <c r="MBM2053" s="220"/>
      <c r="MBN2053" s="220"/>
      <c r="MBO2053" s="220"/>
      <c r="MBP2053" s="220"/>
      <c r="MBQ2053" s="220"/>
      <c r="MBR2053" s="220"/>
      <c r="MBS2053" s="220"/>
      <c r="MBT2053" s="220"/>
      <c r="MBU2053" s="220"/>
      <c r="MBV2053" s="220"/>
      <c r="MBW2053" s="220"/>
      <c r="MBX2053" s="220"/>
      <c r="MBY2053" s="220"/>
      <c r="MBZ2053" s="220"/>
      <c r="MCA2053" s="220"/>
      <c r="MCB2053" s="220"/>
      <c r="MCC2053" s="220"/>
      <c r="MCD2053" s="220"/>
      <c r="MCE2053" s="220"/>
      <c r="MCF2053" s="220"/>
      <c r="MCG2053" s="220"/>
      <c r="MCH2053" s="220"/>
      <c r="MCI2053" s="220"/>
      <c r="MCJ2053" s="220"/>
      <c r="MCK2053" s="220"/>
      <c r="MCL2053" s="220"/>
      <c r="MCM2053" s="220"/>
      <c r="MCN2053" s="220"/>
      <c r="MCO2053" s="220"/>
      <c r="MCP2053" s="220"/>
      <c r="MCQ2053" s="220"/>
      <c r="MCR2053" s="220"/>
      <c r="MCS2053" s="220"/>
      <c r="MCT2053" s="220"/>
      <c r="MCU2053" s="220"/>
      <c r="MCV2053" s="220"/>
      <c r="MCW2053" s="220"/>
      <c r="MCX2053" s="220"/>
      <c r="MCY2053" s="220"/>
      <c r="MCZ2053" s="220"/>
      <c r="MDA2053" s="220"/>
      <c r="MDB2053" s="220"/>
      <c r="MDC2053" s="220"/>
      <c r="MDD2053" s="220"/>
      <c r="MDE2053" s="220"/>
      <c r="MDF2053" s="220"/>
      <c r="MDG2053" s="220"/>
      <c r="MDH2053" s="220"/>
      <c r="MDI2053" s="220"/>
      <c r="MDJ2053" s="220"/>
      <c r="MDK2053" s="220"/>
      <c r="MDL2053" s="220"/>
      <c r="MDM2053" s="220"/>
      <c r="MDN2053" s="220"/>
      <c r="MDO2053" s="220"/>
      <c r="MDP2053" s="220"/>
      <c r="MDQ2053" s="220"/>
      <c r="MDR2053" s="220"/>
      <c r="MDS2053" s="220"/>
      <c r="MDT2053" s="220"/>
      <c r="MDU2053" s="220"/>
      <c r="MDV2053" s="220"/>
      <c r="MDW2053" s="220"/>
      <c r="MDX2053" s="220"/>
      <c r="MDY2053" s="220"/>
      <c r="MDZ2053" s="220"/>
      <c r="MEA2053" s="220"/>
      <c r="MEB2053" s="220"/>
      <c r="MEC2053" s="220"/>
      <c r="MED2053" s="220"/>
      <c r="MEE2053" s="220"/>
      <c r="MEF2053" s="220"/>
      <c r="MEG2053" s="220"/>
      <c r="MEH2053" s="220"/>
      <c r="MEI2053" s="220"/>
      <c r="MEJ2053" s="220"/>
      <c r="MEK2053" s="220"/>
      <c r="MEL2053" s="220"/>
      <c r="MEM2053" s="220"/>
      <c r="MEN2053" s="220"/>
      <c r="MEO2053" s="220"/>
      <c r="MEP2053" s="220"/>
      <c r="MEQ2053" s="220"/>
      <c r="MER2053" s="220"/>
      <c r="MES2053" s="220"/>
      <c r="MET2053" s="220"/>
      <c r="MEU2053" s="220"/>
      <c r="MEV2053" s="220"/>
      <c r="MEW2053" s="220"/>
      <c r="MEX2053" s="220"/>
      <c r="MEY2053" s="220"/>
      <c r="MEZ2053" s="220"/>
      <c r="MFA2053" s="220"/>
      <c r="MFB2053" s="220"/>
      <c r="MFC2053" s="220"/>
      <c r="MFD2053" s="220"/>
      <c r="MFE2053" s="220"/>
      <c r="MFF2053" s="220"/>
      <c r="MFG2053" s="220"/>
      <c r="MFH2053" s="220"/>
      <c r="MFI2053" s="220"/>
      <c r="MFJ2053" s="220"/>
      <c r="MFK2053" s="220"/>
      <c r="MFL2053" s="220"/>
      <c r="MFM2053" s="220"/>
      <c r="MFN2053" s="220"/>
      <c r="MFO2053" s="220"/>
      <c r="MFP2053" s="220"/>
      <c r="MFQ2053" s="220"/>
      <c r="MFR2053" s="220"/>
      <c r="MFS2053" s="220"/>
      <c r="MFT2053" s="220"/>
      <c r="MFU2053" s="220"/>
      <c r="MFV2053" s="220"/>
      <c r="MFW2053" s="220"/>
      <c r="MFX2053" s="220"/>
      <c r="MFY2053" s="220"/>
      <c r="MFZ2053" s="220"/>
      <c r="MGA2053" s="220"/>
      <c r="MGB2053" s="220"/>
      <c r="MGC2053" s="220"/>
      <c r="MGD2053" s="220"/>
      <c r="MGE2053" s="220"/>
      <c r="MGF2053" s="220"/>
      <c r="MGG2053" s="220"/>
      <c r="MGH2053" s="220"/>
      <c r="MGI2053" s="220"/>
      <c r="MGJ2053" s="220"/>
      <c r="MGK2053" s="220"/>
      <c r="MGL2053" s="220"/>
      <c r="MGM2053" s="220"/>
      <c r="MGN2053" s="220"/>
      <c r="MGO2053" s="220"/>
      <c r="MGP2053" s="220"/>
      <c r="MGQ2053" s="220"/>
      <c r="MGR2053" s="220"/>
      <c r="MGS2053" s="220"/>
      <c r="MGT2053" s="220"/>
      <c r="MGU2053" s="220"/>
      <c r="MGV2053" s="220"/>
      <c r="MGW2053" s="220"/>
      <c r="MGX2053" s="220"/>
      <c r="MGY2053" s="220"/>
      <c r="MGZ2053" s="220"/>
      <c r="MHA2053" s="220"/>
      <c r="MHB2053" s="220"/>
      <c r="MHC2053" s="220"/>
      <c r="MHD2053" s="220"/>
      <c r="MHE2053" s="220"/>
      <c r="MHF2053" s="220"/>
      <c r="MHG2053" s="220"/>
      <c r="MHH2053" s="220"/>
      <c r="MHI2053" s="220"/>
      <c r="MHJ2053" s="220"/>
      <c r="MHK2053" s="220"/>
      <c r="MHL2053" s="220"/>
      <c r="MHM2053" s="220"/>
      <c r="MHN2053" s="220"/>
      <c r="MHO2053" s="220"/>
      <c r="MHP2053" s="220"/>
      <c r="MHQ2053" s="220"/>
      <c r="MHR2053" s="220"/>
      <c r="MHS2053" s="220"/>
      <c r="MHT2053" s="220"/>
      <c r="MHU2053" s="220"/>
      <c r="MHV2053" s="220"/>
      <c r="MHW2053" s="220"/>
      <c r="MHX2053" s="220"/>
      <c r="MHY2053" s="220"/>
      <c r="MHZ2053" s="220"/>
      <c r="MIA2053" s="220"/>
      <c r="MIB2053" s="220"/>
      <c r="MIC2053" s="220"/>
      <c r="MID2053" s="220"/>
      <c r="MIE2053" s="220"/>
      <c r="MIF2053" s="220"/>
      <c r="MIG2053" s="220"/>
      <c r="MIH2053" s="220"/>
      <c r="MII2053" s="220"/>
      <c r="MIJ2053" s="220"/>
      <c r="MIK2053" s="220"/>
      <c r="MIL2053" s="220"/>
      <c r="MIM2053" s="220"/>
      <c r="MIN2053" s="220"/>
      <c r="MIO2053" s="220"/>
      <c r="MIP2053" s="220"/>
      <c r="MIQ2053" s="220"/>
      <c r="MIR2053" s="220"/>
      <c r="MIS2053" s="220"/>
      <c r="MIT2053" s="220"/>
      <c r="MIU2053" s="220"/>
      <c r="MIV2053" s="220"/>
      <c r="MIW2053" s="220"/>
      <c r="MIX2053" s="220"/>
      <c r="MIY2053" s="220"/>
      <c r="MIZ2053" s="220"/>
      <c r="MJA2053" s="220"/>
      <c r="MJB2053" s="220"/>
      <c r="MJC2053" s="220"/>
      <c r="MJD2053" s="220"/>
      <c r="MJE2053" s="220"/>
      <c r="MJF2053" s="220"/>
      <c r="MJG2053" s="220"/>
      <c r="MJH2053" s="220"/>
      <c r="MJI2053" s="220"/>
      <c r="MJJ2053" s="220"/>
      <c r="MJK2053" s="220"/>
      <c r="MJL2053" s="220"/>
      <c r="MJM2053" s="220"/>
      <c r="MJN2053" s="220"/>
      <c r="MJO2053" s="220"/>
      <c r="MJP2053" s="220"/>
      <c r="MJQ2053" s="220"/>
      <c r="MJR2053" s="220"/>
      <c r="MJS2053" s="220"/>
      <c r="MJT2053" s="220"/>
      <c r="MJU2053" s="220"/>
      <c r="MJV2053" s="220"/>
      <c r="MJW2053" s="220"/>
      <c r="MJX2053" s="220"/>
      <c r="MJY2053" s="220"/>
      <c r="MJZ2053" s="220"/>
      <c r="MKA2053" s="220"/>
      <c r="MKB2053" s="220"/>
      <c r="MKC2053" s="220"/>
      <c r="MKD2053" s="220"/>
      <c r="MKE2053" s="220"/>
      <c r="MKF2053" s="220"/>
      <c r="MKG2053" s="220"/>
      <c r="MKH2053" s="220"/>
      <c r="MKI2053" s="220"/>
      <c r="MKJ2053" s="220"/>
      <c r="MKK2053" s="220"/>
      <c r="MKL2053" s="220"/>
      <c r="MKM2053" s="220"/>
      <c r="MKN2053" s="220"/>
      <c r="MKO2053" s="220"/>
      <c r="MKP2053" s="220"/>
      <c r="MKQ2053" s="220"/>
      <c r="MKR2053" s="220"/>
      <c r="MKS2053" s="220"/>
      <c r="MKT2053" s="220"/>
      <c r="MKU2053" s="220"/>
      <c r="MKV2053" s="220"/>
      <c r="MKW2053" s="220"/>
      <c r="MKX2053" s="220"/>
      <c r="MKY2053" s="220"/>
      <c r="MKZ2053" s="220"/>
      <c r="MLA2053" s="220"/>
      <c r="MLB2053" s="220"/>
      <c r="MLC2053" s="220"/>
      <c r="MLD2053" s="220"/>
      <c r="MLE2053" s="220"/>
      <c r="MLF2053" s="220"/>
      <c r="MLG2053" s="220"/>
      <c r="MLH2053" s="220"/>
      <c r="MLI2053" s="220"/>
      <c r="MLJ2053" s="220"/>
      <c r="MLK2053" s="220"/>
      <c r="MLL2053" s="220"/>
      <c r="MLM2053" s="220"/>
      <c r="MLN2053" s="220"/>
      <c r="MLO2053" s="220"/>
      <c r="MLP2053" s="220"/>
      <c r="MLQ2053" s="220"/>
      <c r="MLR2053" s="220"/>
      <c r="MLS2053" s="220"/>
      <c r="MLT2053" s="220"/>
      <c r="MLU2053" s="220"/>
      <c r="MLV2053" s="220"/>
      <c r="MLW2053" s="220"/>
      <c r="MLX2053" s="220"/>
      <c r="MLY2053" s="220"/>
      <c r="MLZ2053" s="220"/>
      <c r="MMA2053" s="220"/>
      <c r="MMB2053" s="220"/>
      <c r="MMC2053" s="220"/>
      <c r="MMD2053" s="220"/>
      <c r="MME2053" s="220"/>
      <c r="MMF2053" s="220"/>
      <c r="MMG2053" s="220"/>
      <c r="MMH2053" s="220"/>
      <c r="MMI2053" s="220"/>
      <c r="MMJ2053" s="220"/>
      <c r="MMK2053" s="220"/>
      <c r="MML2053" s="220"/>
      <c r="MMM2053" s="220"/>
      <c r="MMN2053" s="220"/>
      <c r="MMO2053" s="220"/>
      <c r="MMP2053" s="220"/>
      <c r="MMQ2053" s="220"/>
      <c r="MMR2053" s="220"/>
      <c r="MMS2053" s="220"/>
      <c r="MMT2053" s="220"/>
      <c r="MMU2053" s="220"/>
      <c r="MMV2053" s="220"/>
      <c r="MMW2053" s="220"/>
      <c r="MMX2053" s="220"/>
      <c r="MMY2053" s="220"/>
      <c r="MMZ2053" s="220"/>
      <c r="MNA2053" s="220"/>
      <c r="MNB2053" s="220"/>
      <c r="MNC2053" s="220"/>
      <c r="MND2053" s="220"/>
      <c r="MNE2053" s="220"/>
      <c r="MNF2053" s="220"/>
      <c r="MNG2053" s="220"/>
      <c r="MNH2053" s="220"/>
      <c r="MNI2053" s="220"/>
      <c r="MNJ2053" s="220"/>
      <c r="MNK2053" s="220"/>
      <c r="MNL2053" s="220"/>
      <c r="MNM2053" s="220"/>
      <c r="MNN2053" s="220"/>
      <c r="MNO2053" s="220"/>
      <c r="MNP2053" s="220"/>
      <c r="MNQ2053" s="220"/>
      <c r="MNR2053" s="220"/>
      <c r="MNS2053" s="220"/>
      <c r="MNT2053" s="220"/>
      <c r="MNU2053" s="220"/>
      <c r="MNV2053" s="220"/>
      <c r="MNW2053" s="220"/>
      <c r="MNX2053" s="220"/>
      <c r="MNY2053" s="220"/>
      <c r="MNZ2053" s="220"/>
      <c r="MOA2053" s="220"/>
      <c r="MOB2053" s="220"/>
      <c r="MOC2053" s="220"/>
      <c r="MOD2053" s="220"/>
      <c r="MOE2053" s="220"/>
      <c r="MOF2053" s="220"/>
      <c r="MOG2053" s="220"/>
      <c r="MOH2053" s="220"/>
      <c r="MOI2053" s="220"/>
      <c r="MOJ2053" s="220"/>
      <c r="MOK2053" s="220"/>
      <c r="MOL2053" s="220"/>
      <c r="MOM2053" s="220"/>
      <c r="MON2053" s="220"/>
      <c r="MOO2053" s="220"/>
      <c r="MOP2053" s="220"/>
      <c r="MOQ2053" s="220"/>
      <c r="MOR2053" s="220"/>
      <c r="MOS2053" s="220"/>
      <c r="MOT2053" s="220"/>
      <c r="MOU2053" s="220"/>
      <c r="MOV2053" s="220"/>
      <c r="MOW2053" s="220"/>
      <c r="MOX2053" s="220"/>
      <c r="MOY2053" s="220"/>
      <c r="MOZ2053" s="220"/>
      <c r="MPA2053" s="220"/>
      <c r="MPB2053" s="220"/>
      <c r="MPC2053" s="220"/>
      <c r="MPD2053" s="220"/>
      <c r="MPE2053" s="220"/>
      <c r="MPF2053" s="220"/>
      <c r="MPG2053" s="220"/>
      <c r="MPH2053" s="220"/>
      <c r="MPI2053" s="220"/>
      <c r="MPJ2053" s="220"/>
      <c r="MPK2053" s="220"/>
      <c r="MPL2053" s="220"/>
      <c r="MPM2053" s="220"/>
      <c r="MPN2053" s="220"/>
      <c r="MPO2053" s="220"/>
      <c r="MPP2053" s="220"/>
      <c r="MPQ2053" s="220"/>
      <c r="MPR2053" s="220"/>
      <c r="MPS2053" s="220"/>
      <c r="MPT2053" s="220"/>
      <c r="MPU2053" s="220"/>
      <c r="MPV2053" s="220"/>
      <c r="MPW2053" s="220"/>
      <c r="MPX2053" s="220"/>
      <c r="MPY2053" s="220"/>
      <c r="MPZ2053" s="220"/>
      <c r="MQA2053" s="220"/>
      <c r="MQB2053" s="220"/>
      <c r="MQC2053" s="220"/>
      <c r="MQD2053" s="220"/>
      <c r="MQE2053" s="220"/>
      <c r="MQF2053" s="220"/>
      <c r="MQG2053" s="220"/>
      <c r="MQH2053" s="220"/>
      <c r="MQI2053" s="220"/>
      <c r="MQJ2053" s="220"/>
      <c r="MQK2053" s="220"/>
      <c r="MQL2053" s="220"/>
      <c r="MQM2053" s="220"/>
      <c r="MQN2053" s="220"/>
      <c r="MQO2053" s="220"/>
      <c r="MQP2053" s="220"/>
      <c r="MQQ2053" s="220"/>
      <c r="MQR2053" s="220"/>
      <c r="MQS2053" s="220"/>
      <c r="MQT2053" s="220"/>
      <c r="MQU2053" s="220"/>
      <c r="MQV2053" s="220"/>
      <c r="MQW2053" s="220"/>
      <c r="MQX2053" s="220"/>
      <c r="MQY2053" s="220"/>
      <c r="MQZ2053" s="220"/>
      <c r="MRA2053" s="220"/>
      <c r="MRB2053" s="220"/>
      <c r="MRC2053" s="220"/>
      <c r="MRD2053" s="220"/>
      <c r="MRE2053" s="220"/>
      <c r="MRF2053" s="220"/>
      <c r="MRG2053" s="220"/>
      <c r="MRH2053" s="220"/>
      <c r="MRI2053" s="220"/>
      <c r="MRJ2053" s="220"/>
      <c r="MRK2053" s="220"/>
      <c r="MRL2053" s="220"/>
      <c r="MRM2053" s="220"/>
      <c r="MRN2053" s="220"/>
      <c r="MRO2053" s="220"/>
      <c r="MRP2053" s="220"/>
      <c r="MRQ2053" s="220"/>
      <c r="MRR2053" s="220"/>
      <c r="MRS2053" s="220"/>
      <c r="MRT2053" s="220"/>
      <c r="MRU2053" s="220"/>
      <c r="MRV2053" s="220"/>
      <c r="MRW2053" s="220"/>
      <c r="MRX2053" s="220"/>
      <c r="MRY2053" s="220"/>
      <c r="MRZ2053" s="220"/>
      <c r="MSA2053" s="220"/>
      <c r="MSB2053" s="220"/>
      <c r="MSC2053" s="220"/>
      <c r="MSD2053" s="220"/>
      <c r="MSE2053" s="220"/>
      <c r="MSF2053" s="220"/>
      <c r="MSG2053" s="220"/>
      <c r="MSH2053" s="220"/>
      <c r="MSI2053" s="220"/>
      <c r="MSJ2053" s="220"/>
      <c r="MSK2053" s="220"/>
      <c r="MSL2053" s="220"/>
      <c r="MSM2053" s="220"/>
      <c r="MSN2053" s="220"/>
      <c r="MSO2053" s="220"/>
      <c r="MSP2053" s="220"/>
      <c r="MSQ2053" s="220"/>
      <c r="MSR2053" s="220"/>
      <c r="MSS2053" s="220"/>
      <c r="MST2053" s="220"/>
      <c r="MSU2053" s="220"/>
      <c r="MSV2053" s="220"/>
      <c r="MSW2053" s="220"/>
      <c r="MSX2053" s="220"/>
      <c r="MSY2053" s="220"/>
      <c r="MSZ2053" s="220"/>
      <c r="MTA2053" s="220"/>
      <c r="MTB2053" s="220"/>
      <c r="MTC2053" s="220"/>
      <c r="MTD2053" s="220"/>
      <c r="MTE2053" s="220"/>
      <c r="MTF2053" s="220"/>
      <c r="MTG2053" s="220"/>
      <c r="MTH2053" s="220"/>
      <c r="MTI2053" s="220"/>
      <c r="MTJ2053" s="220"/>
      <c r="MTK2053" s="220"/>
      <c r="MTL2053" s="220"/>
      <c r="MTM2053" s="220"/>
      <c r="MTN2053" s="220"/>
      <c r="MTO2053" s="220"/>
      <c r="MTP2053" s="220"/>
      <c r="MTQ2053" s="220"/>
      <c r="MTR2053" s="220"/>
      <c r="MTS2053" s="220"/>
      <c r="MTT2053" s="220"/>
      <c r="MTU2053" s="220"/>
      <c r="MTV2053" s="220"/>
      <c r="MTW2053" s="220"/>
      <c r="MTX2053" s="220"/>
      <c r="MTY2053" s="220"/>
      <c r="MTZ2053" s="220"/>
      <c r="MUA2053" s="220"/>
      <c r="MUB2053" s="220"/>
      <c r="MUC2053" s="220"/>
      <c r="MUD2053" s="220"/>
      <c r="MUE2053" s="220"/>
      <c r="MUF2053" s="220"/>
      <c r="MUG2053" s="220"/>
      <c r="MUH2053" s="220"/>
      <c r="MUI2053" s="220"/>
      <c r="MUJ2053" s="220"/>
      <c r="MUK2053" s="220"/>
      <c r="MUL2053" s="220"/>
      <c r="MUM2053" s="220"/>
      <c r="MUN2053" s="220"/>
      <c r="MUO2053" s="220"/>
      <c r="MUP2053" s="220"/>
      <c r="MUQ2053" s="220"/>
      <c r="MUR2053" s="220"/>
      <c r="MUS2053" s="220"/>
      <c r="MUT2053" s="220"/>
      <c r="MUU2053" s="220"/>
      <c r="MUV2053" s="220"/>
      <c r="MUW2053" s="220"/>
      <c r="MUX2053" s="220"/>
      <c r="MUY2053" s="220"/>
      <c r="MUZ2053" s="220"/>
      <c r="MVA2053" s="220"/>
      <c r="MVB2053" s="220"/>
      <c r="MVC2053" s="220"/>
      <c r="MVD2053" s="220"/>
      <c r="MVE2053" s="220"/>
      <c r="MVF2053" s="220"/>
      <c r="MVG2053" s="220"/>
      <c r="MVH2053" s="220"/>
      <c r="MVI2053" s="220"/>
      <c r="MVJ2053" s="220"/>
      <c r="MVK2053" s="220"/>
      <c r="MVL2053" s="220"/>
      <c r="MVM2053" s="220"/>
      <c r="MVN2053" s="220"/>
      <c r="MVO2053" s="220"/>
      <c r="MVP2053" s="220"/>
      <c r="MVQ2053" s="220"/>
      <c r="MVR2053" s="220"/>
      <c r="MVS2053" s="220"/>
      <c r="MVT2053" s="220"/>
      <c r="MVU2053" s="220"/>
      <c r="MVV2053" s="220"/>
      <c r="MVW2053" s="220"/>
      <c r="MVX2053" s="220"/>
      <c r="MVY2053" s="220"/>
      <c r="MVZ2053" s="220"/>
      <c r="MWA2053" s="220"/>
      <c r="MWB2053" s="220"/>
      <c r="MWC2053" s="220"/>
      <c r="MWD2053" s="220"/>
      <c r="MWE2053" s="220"/>
      <c r="MWF2053" s="220"/>
      <c r="MWG2053" s="220"/>
      <c r="MWH2053" s="220"/>
      <c r="MWI2053" s="220"/>
      <c r="MWJ2053" s="220"/>
      <c r="MWK2053" s="220"/>
      <c r="MWL2053" s="220"/>
      <c r="MWM2053" s="220"/>
      <c r="MWN2053" s="220"/>
      <c r="MWO2053" s="220"/>
      <c r="MWP2053" s="220"/>
      <c r="MWQ2053" s="220"/>
      <c r="MWR2053" s="220"/>
      <c r="MWS2053" s="220"/>
      <c r="MWT2053" s="220"/>
      <c r="MWU2053" s="220"/>
      <c r="MWV2053" s="220"/>
      <c r="MWW2053" s="220"/>
      <c r="MWX2053" s="220"/>
      <c r="MWY2053" s="220"/>
      <c r="MWZ2053" s="220"/>
      <c r="MXA2053" s="220"/>
      <c r="MXB2053" s="220"/>
      <c r="MXC2053" s="220"/>
      <c r="MXD2053" s="220"/>
      <c r="MXE2053" s="220"/>
      <c r="MXF2053" s="220"/>
      <c r="MXG2053" s="220"/>
      <c r="MXH2053" s="220"/>
      <c r="MXI2053" s="220"/>
      <c r="MXJ2053" s="220"/>
      <c r="MXK2053" s="220"/>
      <c r="MXL2053" s="220"/>
      <c r="MXM2053" s="220"/>
      <c r="MXN2053" s="220"/>
      <c r="MXO2053" s="220"/>
      <c r="MXP2053" s="220"/>
      <c r="MXQ2053" s="220"/>
      <c r="MXR2053" s="220"/>
      <c r="MXS2053" s="220"/>
      <c r="MXT2053" s="220"/>
      <c r="MXU2053" s="220"/>
      <c r="MXV2053" s="220"/>
      <c r="MXW2053" s="220"/>
      <c r="MXX2053" s="220"/>
      <c r="MXY2053" s="220"/>
      <c r="MXZ2053" s="220"/>
      <c r="MYA2053" s="220"/>
      <c r="MYB2053" s="220"/>
      <c r="MYC2053" s="220"/>
      <c r="MYD2053" s="220"/>
      <c r="MYE2053" s="220"/>
      <c r="MYF2053" s="220"/>
      <c r="MYG2053" s="220"/>
      <c r="MYH2053" s="220"/>
      <c r="MYI2053" s="220"/>
      <c r="MYJ2053" s="220"/>
      <c r="MYK2053" s="220"/>
      <c r="MYL2053" s="220"/>
      <c r="MYM2053" s="220"/>
      <c r="MYN2053" s="220"/>
      <c r="MYO2053" s="220"/>
      <c r="MYP2053" s="220"/>
      <c r="MYQ2053" s="220"/>
      <c r="MYR2053" s="220"/>
      <c r="MYS2053" s="220"/>
      <c r="MYT2053" s="220"/>
      <c r="MYU2053" s="220"/>
      <c r="MYV2053" s="220"/>
      <c r="MYW2053" s="220"/>
      <c r="MYX2053" s="220"/>
      <c r="MYY2053" s="220"/>
      <c r="MYZ2053" s="220"/>
      <c r="MZA2053" s="220"/>
      <c r="MZB2053" s="220"/>
      <c r="MZC2053" s="220"/>
      <c r="MZD2053" s="220"/>
      <c r="MZE2053" s="220"/>
      <c r="MZF2053" s="220"/>
      <c r="MZG2053" s="220"/>
      <c r="MZH2053" s="220"/>
      <c r="MZI2053" s="220"/>
      <c r="MZJ2053" s="220"/>
      <c r="MZK2053" s="220"/>
      <c r="MZL2053" s="220"/>
      <c r="MZM2053" s="220"/>
      <c r="MZN2053" s="220"/>
      <c r="MZO2053" s="220"/>
      <c r="MZP2053" s="220"/>
      <c r="MZQ2053" s="220"/>
      <c r="MZR2053" s="220"/>
      <c r="MZS2053" s="220"/>
      <c r="MZT2053" s="220"/>
      <c r="MZU2053" s="220"/>
      <c r="MZV2053" s="220"/>
      <c r="MZW2053" s="220"/>
      <c r="MZX2053" s="220"/>
      <c r="MZY2053" s="220"/>
      <c r="MZZ2053" s="220"/>
      <c r="NAA2053" s="220"/>
      <c r="NAB2053" s="220"/>
      <c r="NAC2053" s="220"/>
      <c r="NAD2053" s="220"/>
      <c r="NAE2053" s="220"/>
      <c r="NAF2053" s="220"/>
      <c r="NAG2053" s="220"/>
      <c r="NAH2053" s="220"/>
      <c r="NAI2053" s="220"/>
      <c r="NAJ2053" s="220"/>
      <c r="NAK2053" s="220"/>
      <c r="NAL2053" s="220"/>
      <c r="NAM2053" s="220"/>
      <c r="NAN2053" s="220"/>
      <c r="NAO2053" s="220"/>
      <c r="NAP2053" s="220"/>
      <c r="NAQ2053" s="220"/>
      <c r="NAR2053" s="220"/>
      <c r="NAS2053" s="220"/>
      <c r="NAT2053" s="220"/>
      <c r="NAU2053" s="220"/>
      <c r="NAV2053" s="220"/>
      <c r="NAW2053" s="220"/>
      <c r="NAX2053" s="220"/>
      <c r="NAY2053" s="220"/>
      <c r="NAZ2053" s="220"/>
      <c r="NBA2053" s="220"/>
      <c r="NBB2053" s="220"/>
      <c r="NBC2053" s="220"/>
      <c r="NBD2053" s="220"/>
      <c r="NBE2053" s="220"/>
      <c r="NBF2053" s="220"/>
      <c r="NBG2053" s="220"/>
      <c r="NBH2053" s="220"/>
      <c r="NBI2053" s="220"/>
      <c r="NBJ2053" s="220"/>
      <c r="NBK2053" s="220"/>
      <c r="NBL2053" s="220"/>
      <c r="NBM2053" s="220"/>
      <c r="NBN2053" s="220"/>
      <c r="NBO2053" s="220"/>
      <c r="NBP2053" s="220"/>
      <c r="NBQ2053" s="220"/>
      <c r="NBR2053" s="220"/>
      <c r="NBS2053" s="220"/>
      <c r="NBT2053" s="220"/>
      <c r="NBU2053" s="220"/>
      <c r="NBV2053" s="220"/>
      <c r="NBW2053" s="220"/>
      <c r="NBX2053" s="220"/>
      <c r="NBY2053" s="220"/>
      <c r="NBZ2053" s="220"/>
      <c r="NCA2053" s="220"/>
      <c r="NCB2053" s="220"/>
      <c r="NCC2053" s="220"/>
      <c r="NCD2053" s="220"/>
      <c r="NCE2053" s="220"/>
      <c r="NCF2053" s="220"/>
      <c r="NCG2053" s="220"/>
      <c r="NCH2053" s="220"/>
      <c r="NCI2053" s="220"/>
      <c r="NCJ2053" s="220"/>
      <c r="NCK2053" s="220"/>
      <c r="NCL2053" s="220"/>
      <c r="NCM2053" s="220"/>
      <c r="NCN2053" s="220"/>
      <c r="NCO2053" s="220"/>
      <c r="NCP2053" s="220"/>
      <c r="NCQ2053" s="220"/>
      <c r="NCR2053" s="220"/>
      <c r="NCS2053" s="220"/>
      <c r="NCT2053" s="220"/>
      <c r="NCU2053" s="220"/>
      <c r="NCV2053" s="220"/>
      <c r="NCW2053" s="220"/>
      <c r="NCX2053" s="220"/>
      <c r="NCY2053" s="220"/>
      <c r="NCZ2053" s="220"/>
      <c r="NDA2053" s="220"/>
      <c r="NDB2053" s="220"/>
      <c r="NDC2053" s="220"/>
      <c r="NDD2053" s="220"/>
      <c r="NDE2053" s="220"/>
      <c r="NDF2053" s="220"/>
      <c r="NDG2053" s="220"/>
      <c r="NDH2053" s="220"/>
      <c r="NDI2053" s="220"/>
      <c r="NDJ2053" s="220"/>
      <c r="NDK2053" s="220"/>
      <c r="NDL2053" s="220"/>
      <c r="NDM2053" s="220"/>
      <c r="NDN2053" s="220"/>
      <c r="NDO2053" s="220"/>
      <c r="NDP2053" s="220"/>
      <c r="NDQ2053" s="220"/>
      <c r="NDR2053" s="220"/>
      <c r="NDS2053" s="220"/>
      <c r="NDT2053" s="220"/>
      <c r="NDU2053" s="220"/>
      <c r="NDV2053" s="220"/>
      <c r="NDW2053" s="220"/>
      <c r="NDX2053" s="220"/>
      <c r="NDY2053" s="220"/>
      <c r="NDZ2053" s="220"/>
      <c r="NEA2053" s="220"/>
      <c r="NEB2053" s="220"/>
      <c r="NEC2053" s="220"/>
      <c r="NED2053" s="220"/>
      <c r="NEE2053" s="220"/>
      <c r="NEF2053" s="220"/>
      <c r="NEG2053" s="220"/>
      <c r="NEH2053" s="220"/>
      <c r="NEI2053" s="220"/>
      <c r="NEJ2053" s="220"/>
      <c r="NEK2053" s="220"/>
      <c r="NEL2053" s="220"/>
      <c r="NEM2053" s="220"/>
      <c r="NEN2053" s="220"/>
      <c r="NEO2053" s="220"/>
      <c r="NEP2053" s="220"/>
      <c r="NEQ2053" s="220"/>
      <c r="NER2053" s="220"/>
      <c r="NES2053" s="220"/>
      <c r="NET2053" s="220"/>
      <c r="NEU2053" s="220"/>
      <c r="NEV2053" s="220"/>
      <c r="NEW2053" s="220"/>
      <c r="NEX2053" s="220"/>
      <c r="NEY2053" s="220"/>
      <c r="NEZ2053" s="220"/>
      <c r="NFA2053" s="220"/>
      <c r="NFB2053" s="220"/>
      <c r="NFC2053" s="220"/>
      <c r="NFD2053" s="220"/>
      <c r="NFE2053" s="220"/>
      <c r="NFF2053" s="220"/>
      <c r="NFG2053" s="220"/>
      <c r="NFH2053" s="220"/>
      <c r="NFI2053" s="220"/>
      <c r="NFJ2053" s="220"/>
      <c r="NFK2053" s="220"/>
      <c r="NFL2053" s="220"/>
      <c r="NFM2053" s="220"/>
      <c r="NFN2053" s="220"/>
      <c r="NFO2053" s="220"/>
      <c r="NFP2053" s="220"/>
      <c r="NFQ2053" s="220"/>
      <c r="NFR2053" s="220"/>
      <c r="NFS2053" s="220"/>
      <c r="NFT2053" s="220"/>
      <c r="NFU2053" s="220"/>
      <c r="NFV2053" s="220"/>
      <c r="NFW2053" s="220"/>
      <c r="NFX2053" s="220"/>
      <c r="NFY2053" s="220"/>
      <c r="NFZ2053" s="220"/>
      <c r="NGA2053" s="220"/>
      <c r="NGB2053" s="220"/>
      <c r="NGC2053" s="220"/>
      <c r="NGD2053" s="220"/>
      <c r="NGE2053" s="220"/>
      <c r="NGF2053" s="220"/>
      <c r="NGG2053" s="220"/>
      <c r="NGH2053" s="220"/>
      <c r="NGI2053" s="220"/>
      <c r="NGJ2053" s="220"/>
      <c r="NGK2053" s="220"/>
      <c r="NGL2053" s="220"/>
      <c r="NGM2053" s="220"/>
      <c r="NGN2053" s="220"/>
      <c r="NGO2053" s="220"/>
      <c r="NGP2053" s="220"/>
      <c r="NGQ2053" s="220"/>
      <c r="NGR2053" s="220"/>
      <c r="NGS2053" s="220"/>
      <c r="NGT2053" s="220"/>
      <c r="NGU2053" s="220"/>
      <c r="NGV2053" s="220"/>
      <c r="NGW2053" s="220"/>
      <c r="NGX2053" s="220"/>
      <c r="NGY2053" s="220"/>
      <c r="NGZ2053" s="220"/>
      <c r="NHA2053" s="220"/>
      <c r="NHB2053" s="220"/>
      <c r="NHC2053" s="220"/>
      <c r="NHD2053" s="220"/>
      <c r="NHE2053" s="220"/>
      <c r="NHF2053" s="220"/>
      <c r="NHG2053" s="220"/>
      <c r="NHH2053" s="220"/>
      <c r="NHI2053" s="220"/>
      <c r="NHJ2053" s="220"/>
      <c r="NHK2053" s="220"/>
      <c r="NHL2053" s="220"/>
      <c r="NHM2053" s="220"/>
      <c r="NHN2053" s="220"/>
      <c r="NHO2053" s="220"/>
      <c r="NHP2053" s="220"/>
      <c r="NHQ2053" s="220"/>
      <c r="NHR2053" s="220"/>
      <c r="NHS2053" s="220"/>
      <c r="NHT2053" s="220"/>
      <c r="NHU2053" s="220"/>
      <c r="NHV2053" s="220"/>
      <c r="NHW2053" s="220"/>
      <c r="NHX2053" s="220"/>
      <c r="NHY2053" s="220"/>
      <c r="NHZ2053" s="220"/>
      <c r="NIA2053" s="220"/>
      <c r="NIB2053" s="220"/>
      <c r="NIC2053" s="220"/>
      <c r="NID2053" s="220"/>
      <c r="NIE2053" s="220"/>
      <c r="NIF2053" s="220"/>
      <c r="NIG2053" s="220"/>
      <c r="NIH2053" s="220"/>
      <c r="NII2053" s="220"/>
      <c r="NIJ2053" s="220"/>
      <c r="NIK2053" s="220"/>
      <c r="NIL2053" s="220"/>
      <c r="NIM2053" s="220"/>
      <c r="NIN2053" s="220"/>
      <c r="NIO2053" s="220"/>
      <c r="NIP2053" s="220"/>
      <c r="NIQ2053" s="220"/>
      <c r="NIR2053" s="220"/>
      <c r="NIS2053" s="220"/>
      <c r="NIT2053" s="220"/>
      <c r="NIU2053" s="220"/>
      <c r="NIV2053" s="220"/>
      <c r="NIW2053" s="220"/>
      <c r="NIX2053" s="220"/>
      <c r="NIY2053" s="220"/>
      <c r="NIZ2053" s="220"/>
      <c r="NJA2053" s="220"/>
      <c r="NJB2053" s="220"/>
      <c r="NJC2053" s="220"/>
      <c r="NJD2053" s="220"/>
      <c r="NJE2053" s="220"/>
      <c r="NJF2053" s="220"/>
      <c r="NJG2053" s="220"/>
      <c r="NJH2053" s="220"/>
      <c r="NJI2053" s="220"/>
      <c r="NJJ2053" s="220"/>
      <c r="NJK2053" s="220"/>
      <c r="NJL2053" s="220"/>
      <c r="NJM2053" s="220"/>
      <c r="NJN2053" s="220"/>
      <c r="NJO2053" s="220"/>
      <c r="NJP2053" s="220"/>
      <c r="NJQ2053" s="220"/>
      <c r="NJR2053" s="220"/>
      <c r="NJS2053" s="220"/>
      <c r="NJT2053" s="220"/>
      <c r="NJU2053" s="220"/>
      <c r="NJV2053" s="220"/>
      <c r="NJW2053" s="220"/>
      <c r="NJX2053" s="220"/>
      <c r="NJY2053" s="220"/>
      <c r="NJZ2053" s="220"/>
      <c r="NKA2053" s="220"/>
      <c r="NKB2053" s="220"/>
      <c r="NKC2053" s="220"/>
      <c r="NKD2053" s="220"/>
      <c r="NKE2053" s="220"/>
      <c r="NKF2053" s="220"/>
      <c r="NKG2053" s="220"/>
      <c r="NKH2053" s="220"/>
      <c r="NKI2053" s="220"/>
      <c r="NKJ2053" s="220"/>
      <c r="NKK2053" s="220"/>
      <c r="NKL2053" s="220"/>
      <c r="NKM2053" s="220"/>
      <c r="NKN2053" s="220"/>
      <c r="NKO2053" s="220"/>
      <c r="NKP2053" s="220"/>
      <c r="NKQ2053" s="220"/>
      <c r="NKR2053" s="220"/>
      <c r="NKS2053" s="220"/>
      <c r="NKT2053" s="220"/>
      <c r="NKU2053" s="220"/>
      <c r="NKV2053" s="220"/>
      <c r="NKW2053" s="220"/>
      <c r="NKX2053" s="220"/>
      <c r="NKY2053" s="220"/>
      <c r="NKZ2053" s="220"/>
      <c r="NLA2053" s="220"/>
      <c r="NLB2053" s="220"/>
      <c r="NLC2053" s="220"/>
      <c r="NLD2053" s="220"/>
      <c r="NLE2053" s="220"/>
      <c r="NLF2053" s="220"/>
      <c r="NLG2053" s="220"/>
      <c r="NLH2053" s="220"/>
      <c r="NLI2053" s="220"/>
      <c r="NLJ2053" s="220"/>
      <c r="NLK2053" s="220"/>
      <c r="NLL2053" s="220"/>
      <c r="NLM2053" s="220"/>
      <c r="NLN2053" s="220"/>
      <c r="NLO2053" s="220"/>
      <c r="NLP2053" s="220"/>
      <c r="NLQ2053" s="220"/>
      <c r="NLR2053" s="220"/>
      <c r="NLS2053" s="220"/>
      <c r="NLT2053" s="220"/>
      <c r="NLU2053" s="220"/>
      <c r="NLV2053" s="220"/>
      <c r="NLW2053" s="220"/>
      <c r="NLX2053" s="220"/>
      <c r="NLY2053" s="220"/>
      <c r="NLZ2053" s="220"/>
      <c r="NMA2053" s="220"/>
      <c r="NMB2053" s="220"/>
      <c r="NMC2053" s="220"/>
      <c r="NMD2053" s="220"/>
      <c r="NME2053" s="220"/>
      <c r="NMF2053" s="220"/>
      <c r="NMG2053" s="220"/>
      <c r="NMH2053" s="220"/>
      <c r="NMI2053" s="220"/>
      <c r="NMJ2053" s="220"/>
      <c r="NMK2053" s="220"/>
      <c r="NML2053" s="220"/>
      <c r="NMM2053" s="220"/>
      <c r="NMN2053" s="220"/>
      <c r="NMO2053" s="220"/>
      <c r="NMP2053" s="220"/>
      <c r="NMQ2053" s="220"/>
      <c r="NMR2053" s="220"/>
      <c r="NMS2053" s="220"/>
      <c r="NMT2053" s="220"/>
      <c r="NMU2053" s="220"/>
      <c r="NMV2053" s="220"/>
      <c r="NMW2053" s="220"/>
      <c r="NMX2053" s="220"/>
      <c r="NMY2053" s="220"/>
      <c r="NMZ2053" s="220"/>
      <c r="NNA2053" s="220"/>
      <c r="NNB2053" s="220"/>
      <c r="NNC2053" s="220"/>
      <c r="NND2053" s="220"/>
      <c r="NNE2053" s="220"/>
      <c r="NNF2053" s="220"/>
      <c r="NNG2053" s="220"/>
      <c r="NNH2053" s="220"/>
      <c r="NNI2053" s="220"/>
      <c r="NNJ2053" s="220"/>
      <c r="NNK2053" s="220"/>
      <c r="NNL2053" s="220"/>
      <c r="NNM2053" s="220"/>
      <c r="NNN2053" s="220"/>
      <c r="NNO2053" s="220"/>
      <c r="NNP2053" s="220"/>
      <c r="NNQ2053" s="220"/>
      <c r="NNR2053" s="220"/>
      <c r="NNS2053" s="220"/>
      <c r="NNT2053" s="220"/>
      <c r="NNU2053" s="220"/>
      <c r="NNV2053" s="220"/>
      <c r="NNW2053" s="220"/>
      <c r="NNX2053" s="220"/>
      <c r="NNY2053" s="220"/>
      <c r="NNZ2053" s="220"/>
      <c r="NOA2053" s="220"/>
      <c r="NOB2053" s="220"/>
      <c r="NOC2053" s="220"/>
      <c r="NOD2053" s="220"/>
      <c r="NOE2053" s="220"/>
      <c r="NOF2053" s="220"/>
      <c r="NOG2053" s="220"/>
      <c r="NOH2053" s="220"/>
      <c r="NOI2053" s="220"/>
      <c r="NOJ2053" s="220"/>
      <c r="NOK2053" s="220"/>
      <c r="NOL2053" s="220"/>
      <c r="NOM2053" s="220"/>
      <c r="NON2053" s="220"/>
      <c r="NOO2053" s="220"/>
      <c r="NOP2053" s="220"/>
      <c r="NOQ2053" s="220"/>
      <c r="NOR2053" s="220"/>
      <c r="NOS2053" s="220"/>
      <c r="NOT2053" s="220"/>
      <c r="NOU2053" s="220"/>
      <c r="NOV2053" s="220"/>
      <c r="NOW2053" s="220"/>
      <c r="NOX2053" s="220"/>
      <c r="NOY2053" s="220"/>
      <c r="NOZ2053" s="220"/>
      <c r="NPA2053" s="220"/>
      <c r="NPB2053" s="220"/>
      <c r="NPC2053" s="220"/>
      <c r="NPD2053" s="220"/>
      <c r="NPE2053" s="220"/>
      <c r="NPF2053" s="220"/>
      <c r="NPG2053" s="220"/>
      <c r="NPH2053" s="220"/>
      <c r="NPI2053" s="220"/>
      <c r="NPJ2053" s="220"/>
      <c r="NPK2053" s="220"/>
      <c r="NPL2053" s="220"/>
      <c r="NPM2053" s="220"/>
      <c r="NPN2053" s="220"/>
      <c r="NPO2053" s="220"/>
      <c r="NPP2053" s="220"/>
      <c r="NPQ2053" s="220"/>
      <c r="NPR2053" s="220"/>
      <c r="NPS2053" s="220"/>
      <c r="NPT2053" s="220"/>
      <c r="NPU2053" s="220"/>
      <c r="NPV2053" s="220"/>
      <c r="NPW2053" s="220"/>
      <c r="NPX2053" s="220"/>
      <c r="NPY2053" s="220"/>
      <c r="NPZ2053" s="220"/>
      <c r="NQA2053" s="220"/>
      <c r="NQB2053" s="220"/>
      <c r="NQC2053" s="220"/>
      <c r="NQD2053" s="220"/>
      <c r="NQE2053" s="220"/>
      <c r="NQF2053" s="220"/>
      <c r="NQG2053" s="220"/>
      <c r="NQH2053" s="220"/>
      <c r="NQI2053" s="220"/>
      <c r="NQJ2053" s="220"/>
      <c r="NQK2053" s="220"/>
      <c r="NQL2053" s="220"/>
      <c r="NQM2053" s="220"/>
      <c r="NQN2053" s="220"/>
      <c r="NQO2053" s="220"/>
      <c r="NQP2053" s="220"/>
      <c r="NQQ2053" s="220"/>
      <c r="NQR2053" s="220"/>
      <c r="NQS2053" s="220"/>
      <c r="NQT2053" s="220"/>
      <c r="NQU2053" s="220"/>
      <c r="NQV2053" s="220"/>
      <c r="NQW2053" s="220"/>
      <c r="NQX2053" s="220"/>
      <c r="NQY2053" s="220"/>
      <c r="NQZ2053" s="220"/>
      <c r="NRA2053" s="220"/>
      <c r="NRB2053" s="220"/>
      <c r="NRC2053" s="220"/>
      <c r="NRD2053" s="220"/>
      <c r="NRE2053" s="220"/>
      <c r="NRF2053" s="220"/>
      <c r="NRG2053" s="220"/>
      <c r="NRH2053" s="220"/>
      <c r="NRI2053" s="220"/>
      <c r="NRJ2053" s="220"/>
      <c r="NRK2053" s="220"/>
      <c r="NRL2053" s="220"/>
      <c r="NRM2053" s="220"/>
      <c r="NRN2053" s="220"/>
      <c r="NRO2053" s="220"/>
      <c r="NRP2053" s="220"/>
      <c r="NRQ2053" s="220"/>
      <c r="NRR2053" s="220"/>
      <c r="NRS2053" s="220"/>
      <c r="NRT2053" s="220"/>
      <c r="NRU2053" s="220"/>
      <c r="NRV2053" s="220"/>
      <c r="NRW2053" s="220"/>
      <c r="NRX2053" s="220"/>
      <c r="NRY2053" s="220"/>
      <c r="NRZ2053" s="220"/>
      <c r="NSA2053" s="220"/>
      <c r="NSB2053" s="220"/>
      <c r="NSC2053" s="220"/>
      <c r="NSD2053" s="220"/>
      <c r="NSE2053" s="220"/>
      <c r="NSF2053" s="220"/>
      <c r="NSG2053" s="220"/>
      <c r="NSH2053" s="220"/>
      <c r="NSI2053" s="220"/>
      <c r="NSJ2053" s="220"/>
      <c r="NSK2053" s="220"/>
      <c r="NSL2053" s="220"/>
      <c r="NSM2053" s="220"/>
      <c r="NSN2053" s="220"/>
      <c r="NSO2053" s="220"/>
      <c r="NSP2053" s="220"/>
      <c r="NSQ2053" s="220"/>
      <c r="NSR2053" s="220"/>
      <c r="NSS2053" s="220"/>
      <c r="NST2053" s="220"/>
      <c r="NSU2053" s="220"/>
      <c r="NSV2053" s="220"/>
      <c r="NSW2053" s="220"/>
      <c r="NSX2053" s="220"/>
      <c r="NSY2053" s="220"/>
      <c r="NSZ2053" s="220"/>
      <c r="NTA2053" s="220"/>
      <c r="NTB2053" s="220"/>
      <c r="NTC2053" s="220"/>
      <c r="NTD2053" s="220"/>
      <c r="NTE2053" s="220"/>
      <c r="NTF2053" s="220"/>
      <c r="NTG2053" s="220"/>
      <c r="NTH2053" s="220"/>
      <c r="NTI2053" s="220"/>
      <c r="NTJ2053" s="220"/>
      <c r="NTK2053" s="220"/>
      <c r="NTL2053" s="220"/>
      <c r="NTM2053" s="220"/>
      <c r="NTN2053" s="220"/>
      <c r="NTO2053" s="220"/>
      <c r="NTP2053" s="220"/>
      <c r="NTQ2053" s="220"/>
      <c r="NTR2053" s="220"/>
      <c r="NTS2053" s="220"/>
      <c r="NTT2053" s="220"/>
      <c r="NTU2053" s="220"/>
      <c r="NTV2053" s="220"/>
      <c r="NTW2053" s="220"/>
      <c r="NTX2053" s="220"/>
      <c r="NTY2053" s="220"/>
      <c r="NTZ2053" s="220"/>
      <c r="NUA2053" s="220"/>
      <c r="NUB2053" s="220"/>
      <c r="NUC2053" s="220"/>
      <c r="NUD2053" s="220"/>
      <c r="NUE2053" s="220"/>
      <c r="NUF2053" s="220"/>
      <c r="NUG2053" s="220"/>
      <c r="NUH2053" s="220"/>
      <c r="NUI2053" s="220"/>
      <c r="NUJ2053" s="220"/>
      <c r="NUK2053" s="220"/>
      <c r="NUL2053" s="220"/>
      <c r="NUM2053" s="220"/>
      <c r="NUN2053" s="220"/>
      <c r="NUO2053" s="220"/>
      <c r="NUP2053" s="220"/>
      <c r="NUQ2053" s="220"/>
      <c r="NUR2053" s="220"/>
      <c r="NUS2053" s="220"/>
      <c r="NUT2053" s="220"/>
      <c r="NUU2053" s="220"/>
      <c r="NUV2053" s="220"/>
      <c r="NUW2053" s="220"/>
      <c r="NUX2053" s="220"/>
      <c r="NUY2053" s="220"/>
      <c r="NUZ2053" s="220"/>
      <c r="NVA2053" s="220"/>
      <c r="NVB2053" s="220"/>
      <c r="NVC2053" s="220"/>
      <c r="NVD2053" s="220"/>
      <c r="NVE2053" s="220"/>
      <c r="NVF2053" s="220"/>
      <c r="NVG2053" s="220"/>
      <c r="NVH2053" s="220"/>
      <c r="NVI2053" s="220"/>
      <c r="NVJ2053" s="220"/>
      <c r="NVK2053" s="220"/>
      <c r="NVL2053" s="220"/>
      <c r="NVM2053" s="220"/>
      <c r="NVN2053" s="220"/>
      <c r="NVO2053" s="220"/>
      <c r="NVP2053" s="220"/>
      <c r="NVQ2053" s="220"/>
      <c r="NVR2053" s="220"/>
      <c r="NVS2053" s="220"/>
      <c r="NVT2053" s="220"/>
      <c r="NVU2053" s="220"/>
      <c r="NVV2053" s="220"/>
      <c r="NVW2053" s="220"/>
      <c r="NVX2053" s="220"/>
      <c r="NVY2053" s="220"/>
      <c r="NVZ2053" s="220"/>
      <c r="NWA2053" s="220"/>
      <c r="NWB2053" s="220"/>
      <c r="NWC2053" s="220"/>
      <c r="NWD2053" s="220"/>
      <c r="NWE2053" s="220"/>
      <c r="NWF2053" s="220"/>
      <c r="NWG2053" s="220"/>
      <c r="NWH2053" s="220"/>
      <c r="NWI2053" s="220"/>
      <c r="NWJ2053" s="220"/>
      <c r="NWK2053" s="220"/>
      <c r="NWL2053" s="220"/>
      <c r="NWM2053" s="220"/>
      <c r="NWN2053" s="220"/>
      <c r="NWO2053" s="220"/>
      <c r="NWP2053" s="220"/>
      <c r="NWQ2053" s="220"/>
      <c r="NWR2053" s="220"/>
      <c r="NWS2053" s="220"/>
      <c r="NWT2053" s="220"/>
      <c r="NWU2053" s="220"/>
      <c r="NWV2053" s="220"/>
      <c r="NWW2053" s="220"/>
      <c r="NWX2053" s="220"/>
      <c r="NWY2053" s="220"/>
      <c r="NWZ2053" s="220"/>
      <c r="NXA2053" s="220"/>
      <c r="NXB2053" s="220"/>
      <c r="NXC2053" s="220"/>
      <c r="NXD2053" s="220"/>
      <c r="NXE2053" s="220"/>
      <c r="NXF2053" s="220"/>
      <c r="NXG2053" s="220"/>
      <c r="NXH2053" s="220"/>
      <c r="NXI2053" s="220"/>
      <c r="NXJ2053" s="220"/>
      <c r="NXK2053" s="220"/>
      <c r="NXL2053" s="220"/>
      <c r="NXM2053" s="220"/>
      <c r="NXN2053" s="220"/>
      <c r="NXO2053" s="220"/>
      <c r="NXP2053" s="220"/>
      <c r="NXQ2053" s="220"/>
      <c r="NXR2053" s="220"/>
      <c r="NXS2053" s="220"/>
      <c r="NXT2053" s="220"/>
      <c r="NXU2053" s="220"/>
      <c r="NXV2053" s="220"/>
      <c r="NXW2053" s="220"/>
      <c r="NXX2053" s="220"/>
      <c r="NXY2053" s="220"/>
      <c r="NXZ2053" s="220"/>
      <c r="NYA2053" s="220"/>
      <c r="NYB2053" s="220"/>
      <c r="NYC2053" s="220"/>
      <c r="NYD2053" s="220"/>
      <c r="NYE2053" s="220"/>
      <c r="NYF2053" s="220"/>
      <c r="NYG2053" s="220"/>
      <c r="NYH2053" s="220"/>
      <c r="NYI2053" s="220"/>
      <c r="NYJ2053" s="220"/>
      <c r="NYK2053" s="220"/>
      <c r="NYL2053" s="220"/>
      <c r="NYM2053" s="220"/>
      <c r="NYN2053" s="220"/>
      <c r="NYO2053" s="220"/>
      <c r="NYP2053" s="220"/>
      <c r="NYQ2053" s="220"/>
      <c r="NYR2053" s="220"/>
      <c r="NYS2053" s="220"/>
      <c r="NYT2053" s="220"/>
      <c r="NYU2053" s="220"/>
      <c r="NYV2053" s="220"/>
      <c r="NYW2053" s="220"/>
      <c r="NYX2053" s="220"/>
      <c r="NYY2053" s="220"/>
      <c r="NYZ2053" s="220"/>
      <c r="NZA2053" s="220"/>
      <c r="NZB2053" s="220"/>
      <c r="NZC2053" s="220"/>
      <c r="NZD2053" s="220"/>
      <c r="NZE2053" s="220"/>
      <c r="NZF2053" s="220"/>
      <c r="NZG2053" s="220"/>
      <c r="NZH2053" s="220"/>
      <c r="NZI2053" s="220"/>
      <c r="NZJ2053" s="220"/>
      <c r="NZK2053" s="220"/>
      <c r="NZL2053" s="220"/>
      <c r="NZM2053" s="220"/>
      <c r="NZN2053" s="220"/>
      <c r="NZO2053" s="220"/>
      <c r="NZP2053" s="220"/>
      <c r="NZQ2053" s="220"/>
      <c r="NZR2053" s="220"/>
      <c r="NZS2053" s="220"/>
      <c r="NZT2053" s="220"/>
      <c r="NZU2053" s="220"/>
      <c r="NZV2053" s="220"/>
      <c r="NZW2053" s="220"/>
      <c r="NZX2053" s="220"/>
      <c r="NZY2053" s="220"/>
      <c r="NZZ2053" s="220"/>
      <c r="OAA2053" s="220"/>
      <c r="OAB2053" s="220"/>
      <c r="OAC2053" s="220"/>
      <c r="OAD2053" s="220"/>
      <c r="OAE2053" s="220"/>
      <c r="OAF2053" s="220"/>
      <c r="OAG2053" s="220"/>
      <c r="OAH2053" s="220"/>
      <c r="OAI2053" s="220"/>
      <c r="OAJ2053" s="220"/>
      <c r="OAK2053" s="220"/>
      <c r="OAL2053" s="220"/>
      <c r="OAM2053" s="220"/>
      <c r="OAN2053" s="220"/>
      <c r="OAO2053" s="220"/>
      <c r="OAP2053" s="220"/>
      <c r="OAQ2053" s="220"/>
      <c r="OAR2053" s="220"/>
      <c r="OAS2053" s="220"/>
      <c r="OAT2053" s="220"/>
      <c r="OAU2053" s="220"/>
      <c r="OAV2053" s="220"/>
      <c r="OAW2053" s="220"/>
      <c r="OAX2053" s="220"/>
      <c r="OAY2053" s="220"/>
      <c r="OAZ2053" s="220"/>
      <c r="OBA2053" s="220"/>
      <c r="OBB2053" s="220"/>
      <c r="OBC2053" s="220"/>
      <c r="OBD2053" s="220"/>
      <c r="OBE2053" s="220"/>
      <c r="OBF2053" s="220"/>
      <c r="OBG2053" s="220"/>
      <c r="OBH2053" s="220"/>
      <c r="OBI2053" s="220"/>
      <c r="OBJ2053" s="220"/>
      <c r="OBK2053" s="220"/>
      <c r="OBL2053" s="220"/>
      <c r="OBM2053" s="220"/>
      <c r="OBN2053" s="220"/>
      <c r="OBO2053" s="220"/>
      <c r="OBP2053" s="220"/>
      <c r="OBQ2053" s="220"/>
      <c r="OBR2053" s="220"/>
      <c r="OBS2053" s="220"/>
      <c r="OBT2053" s="220"/>
      <c r="OBU2053" s="220"/>
      <c r="OBV2053" s="220"/>
      <c r="OBW2053" s="220"/>
      <c r="OBX2053" s="220"/>
      <c r="OBY2053" s="220"/>
      <c r="OBZ2053" s="220"/>
      <c r="OCA2053" s="220"/>
      <c r="OCB2053" s="220"/>
      <c r="OCC2053" s="220"/>
      <c r="OCD2053" s="220"/>
      <c r="OCE2053" s="220"/>
      <c r="OCF2053" s="220"/>
      <c r="OCG2053" s="220"/>
      <c r="OCH2053" s="220"/>
      <c r="OCI2053" s="220"/>
      <c r="OCJ2053" s="220"/>
      <c r="OCK2053" s="220"/>
      <c r="OCL2053" s="220"/>
      <c r="OCM2053" s="220"/>
      <c r="OCN2053" s="220"/>
      <c r="OCO2053" s="220"/>
      <c r="OCP2053" s="220"/>
      <c r="OCQ2053" s="220"/>
      <c r="OCR2053" s="220"/>
      <c r="OCS2053" s="220"/>
      <c r="OCT2053" s="220"/>
      <c r="OCU2053" s="220"/>
      <c r="OCV2053" s="220"/>
      <c r="OCW2053" s="220"/>
      <c r="OCX2053" s="220"/>
      <c r="OCY2053" s="220"/>
      <c r="OCZ2053" s="220"/>
      <c r="ODA2053" s="220"/>
      <c r="ODB2053" s="220"/>
      <c r="ODC2053" s="220"/>
      <c r="ODD2053" s="220"/>
      <c r="ODE2053" s="220"/>
      <c r="ODF2053" s="220"/>
      <c r="ODG2053" s="220"/>
      <c r="ODH2053" s="220"/>
      <c r="ODI2053" s="220"/>
      <c r="ODJ2053" s="220"/>
      <c r="ODK2053" s="220"/>
      <c r="ODL2053" s="220"/>
      <c r="ODM2053" s="220"/>
      <c r="ODN2053" s="220"/>
      <c r="ODO2053" s="220"/>
      <c r="ODP2053" s="220"/>
      <c r="ODQ2053" s="220"/>
      <c r="ODR2053" s="220"/>
      <c r="ODS2053" s="220"/>
      <c r="ODT2053" s="220"/>
      <c r="ODU2053" s="220"/>
      <c r="ODV2053" s="220"/>
      <c r="ODW2053" s="220"/>
      <c r="ODX2053" s="220"/>
      <c r="ODY2053" s="220"/>
      <c r="ODZ2053" s="220"/>
      <c r="OEA2053" s="220"/>
      <c r="OEB2053" s="220"/>
      <c r="OEC2053" s="220"/>
      <c r="OED2053" s="220"/>
      <c r="OEE2053" s="220"/>
      <c r="OEF2053" s="220"/>
      <c r="OEG2053" s="220"/>
      <c r="OEH2053" s="220"/>
      <c r="OEI2053" s="220"/>
      <c r="OEJ2053" s="220"/>
      <c r="OEK2053" s="220"/>
      <c r="OEL2053" s="220"/>
      <c r="OEM2053" s="220"/>
      <c r="OEN2053" s="220"/>
      <c r="OEO2053" s="220"/>
      <c r="OEP2053" s="220"/>
      <c r="OEQ2053" s="220"/>
      <c r="OER2053" s="220"/>
      <c r="OES2053" s="220"/>
      <c r="OET2053" s="220"/>
      <c r="OEU2053" s="220"/>
      <c r="OEV2053" s="220"/>
      <c r="OEW2053" s="220"/>
      <c r="OEX2053" s="220"/>
      <c r="OEY2053" s="220"/>
      <c r="OEZ2053" s="220"/>
      <c r="OFA2053" s="220"/>
      <c r="OFB2053" s="220"/>
      <c r="OFC2053" s="220"/>
      <c r="OFD2053" s="220"/>
      <c r="OFE2053" s="220"/>
      <c r="OFF2053" s="220"/>
      <c r="OFG2053" s="220"/>
      <c r="OFH2053" s="220"/>
      <c r="OFI2053" s="220"/>
      <c r="OFJ2053" s="220"/>
      <c r="OFK2053" s="220"/>
      <c r="OFL2053" s="220"/>
      <c r="OFM2053" s="220"/>
      <c r="OFN2053" s="220"/>
      <c r="OFO2053" s="220"/>
      <c r="OFP2053" s="220"/>
      <c r="OFQ2053" s="220"/>
      <c r="OFR2053" s="220"/>
      <c r="OFS2053" s="220"/>
      <c r="OFT2053" s="220"/>
      <c r="OFU2053" s="220"/>
      <c r="OFV2053" s="220"/>
      <c r="OFW2053" s="220"/>
      <c r="OFX2053" s="220"/>
      <c r="OFY2053" s="220"/>
      <c r="OFZ2053" s="220"/>
      <c r="OGA2053" s="220"/>
      <c r="OGB2053" s="220"/>
      <c r="OGC2053" s="220"/>
      <c r="OGD2053" s="220"/>
      <c r="OGE2053" s="220"/>
      <c r="OGF2053" s="220"/>
      <c r="OGG2053" s="220"/>
      <c r="OGH2053" s="220"/>
      <c r="OGI2053" s="220"/>
      <c r="OGJ2053" s="220"/>
      <c r="OGK2053" s="220"/>
      <c r="OGL2053" s="220"/>
      <c r="OGM2053" s="220"/>
      <c r="OGN2053" s="220"/>
      <c r="OGO2053" s="220"/>
      <c r="OGP2053" s="220"/>
      <c r="OGQ2053" s="220"/>
      <c r="OGR2053" s="220"/>
      <c r="OGS2053" s="220"/>
      <c r="OGT2053" s="220"/>
      <c r="OGU2053" s="220"/>
      <c r="OGV2053" s="220"/>
      <c r="OGW2053" s="220"/>
      <c r="OGX2053" s="220"/>
      <c r="OGY2053" s="220"/>
      <c r="OGZ2053" s="220"/>
      <c r="OHA2053" s="220"/>
      <c r="OHB2053" s="220"/>
      <c r="OHC2053" s="220"/>
      <c r="OHD2053" s="220"/>
      <c r="OHE2053" s="220"/>
      <c r="OHF2053" s="220"/>
      <c r="OHG2053" s="220"/>
      <c r="OHH2053" s="220"/>
      <c r="OHI2053" s="220"/>
      <c r="OHJ2053" s="220"/>
      <c r="OHK2053" s="220"/>
      <c r="OHL2053" s="220"/>
      <c r="OHM2053" s="220"/>
      <c r="OHN2053" s="220"/>
      <c r="OHO2053" s="220"/>
      <c r="OHP2053" s="220"/>
      <c r="OHQ2053" s="220"/>
      <c r="OHR2053" s="220"/>
      <c r="OHS2053" s="220"/>
      <c r="OHT2053" s="220"/>
      <c r="OHU2053" s="220"/>
      <c r="OHV2053" s="220"/>
      <c r="OHW2053" s="220"/>
      <c r="OHX2053" s="220"/>
      <c r="OHY2053" s="220"/>
      <c r="OHZ2053" s="220"/>
      <c r="OIA2053" s="220"/>
      <c r="OIB2053" s="220"/>
      <c r="OIC2053" s="220"/>
      <c r="OID2053" s="220"/>
      <c r="OIE2053" s="220"/>
      <c r="OIF2053" s="220"/>
      <c r="OIG2053" s="220"/>
      <c r="OIH2053" s="220"/>
      <c r="OII2053" s="220"/>
      <c r="OIJ2053" s="220"/>
      <c r="OIK2053" s="220"/>
      <c r="OIL2053" s="220"/>
      <c r="OIM2053" s="220"/>
      <c r="OIN2053" s="220"/>
      <c r="OIO2053" s="220"/>
      <c r="OIP2053" s="220"/>
      <c r="OIQ2053" s="220"/>
      <c r="OIR2053" s="220"/>
      <c r="OIS2053" s="220"/>
      <c r="OIT2053" s="220"/>
      <c r="OIU2053" s="220"/>
      <c r="OIV2053" s="220"/>
      <c r="OIW2053" s="220"/>
      <c r="OIX2053" s="220"/>
      <c r="OIY2053" s="220"/>
      <c r="OIZ2053" s="220"/>
      <c r="OJA2053" s="220"/>
      <c r="OJB2053" s="220"/>
      <c r="OJC2053" s="220"/>
      <c r="OJD2053" s="220"/>
      <c r="OJE2053" s="220"/>
      <c r="OJF2053" s="220"/>
      <c r="OJG2053" s="220"/>
      <c r="OJH2053" s="220"/>
      <c r="OJI2053" s="220"/>
      <c r="OJJ2053" s="220"/>
      <c r="OJK2053" s="220"/>
      <c r="OJL2053" s="220"/>
      <c r="OJM2053" s="220"/>
      <c r="OJN2053" s="220"/>
      <c r="OJO2053" s="220"/>
      <c r="OJP2053" s="220"/>
      <c r="OJQ2053" s="220"/>
      <c r="OJR2053" s="220"/>
      <c r="OJS2053" s="220"/>
      <c r="OJT2053" s="220"/>
      <c r="OJU2053" s="220"/>
      <c r="OJV2053" s="220"/>
      <c r="OJW2053" s="220"/>
      <c r="OJX2053" s="220"/>
      <c r="OJY2053" s="220"/>
      <c r="OJZ2053" s="220"/>
      <c r="OKA2053" s="220"/>
      <c r="OKB2053" s="220"/>
      <c r="OKC2053" s="220"/>
      <c r="OKD2053" s="220"/>
      <c r="OKE2053" s="220"/>
      <c r="OKF2053" s="220"/>
      <c r="OKG2053" s="220"/>
      <c r="OKH2053" s="220"/>
      <c r="OKI2053" s="220"/>
      <c r="OKJ2053" s="220"/>
      <c r="OKK2053" s="220"/>
      <c r="OKL2053" s="220"/>
      <c r="OKM2053" s="220"/>
      <c r="OKN2053" s="220"/>
      <c r="OKO2053" s="220"/>
      <c r="OKP2053" s="220"/>
      <c r="OKQ2053" s="220"/>
      <c r="OKR2053" s="220"/>
      <c r="OKS2053" s="220"/>
      <c r="OKT2053" s="220"/>
      <c r="OKU2053" s="220"/>
      <c r="OKV2053" s="220"/>
      <c r="OKW2053" s="220"/>
      <c r="OKX2053" s="220"/>
      <c r="OKY2053" s="220"/>
      <c r="OKZ2053" s="220"/>
      <c r="OLA2053" s="220"/>
      <c r="OLB2053" s="220"/>
      <c r="OLC2053" s="220"/>
      <c r="OLD2053" s="220"/>
      <c r="OLE2053" s="220"/>
      <c r="OLF2053" s="220"/>
      <c r="OLG2053" s="220"/>
      <c r="OLH2053" s="220"/>
      <c r="OLI2053" s="220"/>
      <c r="OLJ2053" s="220"/>
      <c r="OLK2053" s="220"/>
      <c r="OLL2053" s="220"/>
      <c r="OLM2053" s="220"/>
      <c r="OLN2053" s="220"/>
      <c r="OLO2053" s="220"/>
      <c r="OLP2053" s="220"/>
      <c r="OLQ2053" s="220"/>
      <c r="OLR2053" s="220"/>
      <c r="OLS2053" s="220"/>
      <c r="OLT2053" s="220"/>
      <c r="OLU2053" s="220"/>
      <c r="OLV2053" s="220"/>
      <c r="OLW2053" s="220"/>
      <c r="OLX2053" s="220"/>
      <c r="OLY2053" s="220"/>
      <c r="OLZ2053" s="220"/>
      <c r="OMA2053" s="220"/>
      <c r="OMB2053" s="220"/>
      <c r="OMC2053" s="220"/>
      <c r="OMD2053" s="220"/>
      <c r="OME2053" s="220"/>
      <c r="OMF2053" s="220"/>
      <c r="OMG2053" s="220"/>
      <c r="OMH2053" s="220"/>
      <c r="OMI2053" s="220"/>
      <c r="OMJ2053" s="220"/>
      <c r="OMK2053" s="220"/>
      <c r="OML2053" s="220"/>
      <c r="OMM2053" s="220"/>
      <c r="OMN2053" s="220"/>
      <c r="OMO2053" s="220"/>
      <c r="OMP2053" s="220"/>
      <c r="OMQ2053" s="220"/>
      <c r="OMR2053" s="220"/>
      <c r="OMS2053" s="220"/>
      <c r="OMT2053" s="220"/>
      <c r="OMU2053" s="220"/>
      <c r="OMV2053" s="220"/>
      <c r="OMW2053" s="220"/>
      <c r="OMX2053" s="220"/>
      <c r="OMY2053" s="220"/>
      <c r="OMZ2053" s="220"/>
      <c r="ONA2053" s="220"/>
      <c r="ONB2053" s="220"/>
      <c r="ONC2053" s="220"/>
      <c r="OND2053" s="220"/>
      <c r="ONE2053" s="220"/>
      <c r="ONF2053" s="220"/>
      <c r="ONG2053" s="220"/>
      <c r="ONH2053" s="220"/>
      <c r="ONI2053" s="220"/>
      <c r="ONJ2053" s="220"/>
      <c r="ONK2053" s="220"/>
      <c r="ONL2053" s="220"/>
      <c r="ONM2053" s="220"/>
      <c r="ONN2053" s="220"/>
      <c r="ONO2053" s="220"/>
      <c r="ONP2053" s="220"/>
      <c r="ONQ2053" s="220"/>
      <c r="ONR2053" s="220"/>
      <c r="ONS2053" s="220"/>
      <c r="ONT2053" s="220"/>
      <c r="ONU2053" s="220"/>
      <c r="ONV2053" s="220"/>
      <c r="ONW2053" s="220"/>
      <c r="ONX2053" s="220"/>
      <c r="ONY2053" s="220"/>
      <c r="ONZ2053" s="220"/>
      <c r="OOA2053" s="220"/>
      <c r="OOB2053" s="220"/>
      <c r="OOC2053" s="220"/>
      <c r="OOD2053" s="220"/>
      <c r="OOE2053" s="220"/>
      <c r="OOF2053" s="220"/>
      <c r="OOG2053" s="220"/>
      <c r="OOH2053" s="220"/>
      <c r="OOI2053" s="220"/>
      <c r="OOJ2053" s="220"/>
      <c r="OOK2053" s="220"/>
      <c r="OOL2053" s="220"/>
      <c r="OOM2053" s="220"/>
      <c r="OON2053" s="220"/>
      <c r="OOO2053" s="220"/>
      <c r="OOP2053" s="220"/>
      <c r="OOQ2053" s="220"/>
      <c r="OOR2053" s="220"/>
      <c r="OOS2053" s="220"/>
      <c r="OOT2053" s="220"/>
      <c r="OOU2053" s="220"/>
      <c r="OOV2053" s="220"/>
      <c r="OOW2053" s="220"/>
      <c r="OOX2053" s="220"/>
      <c r="OOY2053" s="220"/>
      <c r="OOZ2053" s="220"/>
      <c r="OPA2053" s="220"/>
      <c r="OPB2053" s="220"/>
      <c r="OPC2053" s="220"/>
      <c r="OPD2053" s="220"/>
      <c r="OPE2053" s="220"/>
      <c r="OPF2053" s="220"/>
      <c r="OPG2053" s="220"/>
      <c r="OPH2053" s="220"/>
      <c r="OPI2053" s="220"/>
      <c r="OPJ2053" s="220"/>
      <c r="OPK2053" s="220"/>
      <c r="OPL2053" s="220"/>
      <c r="OPM2053" s="220"/>
      <c r="OPN2053" s="220"/>
      <c r="OPO2053" s="220"/>
      <c r="OPP2053" s="220"/>
      <c r="OPQ2053" s="220"/>
      <c r="OPR2053" s="220"/>
      <c r="OPS2053" s="220"/>
      <c r="OPT2053" s="220"/>
      <c r="OPU2053" s="220"/>
      <c r="OPV2053" s="220"/>
      <c r="OPW2053" s="220"/>
      <c r="OPX2053" s="220"/>
      <c r="OPY2053" s="220"/>
      <c r="OPZ2053" s="220"/>
      <c r="OQA2053" s="220"/>
      <c r="OQB2053" s="220"/>
      <c r="OQC2053" s="220"/>
      <c r="OQD2053" s="220"/>
      <c r="OQE2053" s="220"/>
      <c r="OQF2053" s="220"/>
      <c r="OQG2053" s="220"/>
      <c r="OQH2053" s="220"/>
      <c r="OQI2053" s="220"/>
      <c r="OQJ2053" s="220"/>
      <c r="OQK2053" s="220"/>
      <c r="OQL2053" s="220"/>
      <c r="OQM2053" s="220"/>
      <c r="OQN2053" s="220"/>
      <c r="OQO2053" s="220"/>
      <c r="OQP2053" s="220"/>
      <c r="OQQ2053" s="220"/>
      <c r="OQR2053" s="220"/>
      <c r="OQS2053" s="220"/>
      <c r="OQT2053" s="220"/>
      <c r="OQU2053" s="220"/>
      <c r="OQV2053" s="220"/>
      <c r="OQW2053" s="220"/>
      <c r="OQX2053" s="220"/>
      <c r="OQY2053" s="220"/>
      <c r="OQZ2053" s="220"/>
      <c r="ORA2053" s="220"/>
      <c r="ORB2053" s="220"/>
      <c r="ORC2053" s="220"/>
      <c r="ORD2053" s="220"/>
      <c r="ORE2053" s="220"/>
      <c r="ORF2053" s="220"/>
      <c r="ORG2053" s="220"/>
      <c r="ORH2053" s="220"/>
      <c r="ORI2053" s="220"/>
      <c r="ORJ2053" s="220"/>
      <c r="ORK2053" s="220"/>
      <c r="ORL2053" s="220"/>
      <c r="ORM2053" s="220"/>
      <c r="ORN2053" s="220"/>
      <c r="ORO2053" s="220"/>
      <c r="ORP2053" s="220"/>
      <c r="ORQ2053" s="220"/>
      <c r="ORR2053" s="220"/>
      <c r="ORS2053" s="220"/>
      <c r="ORT2053" s="220"/>
      <c r="ORU2053" s="220"/>
      <c r="ORV2053" s="220"/>
      <c r="ORW2053" s="220"/>
      <c r="ORX2053" s="220"/>
      <c r="ORY2053" s="220"/>
      <c r="ORZ2053" s="220"/>
      <c r="OSA2053" s="220"/>
      <c r="OSB2053" s="220"/>
      <c r="OSC2053" s="220"/>
      <c r="OSD2053" s="220"/>
      <c r="OSE2053" s="220"/>
      <c r="OSF2053" s="220"/>
      <c r="OSG2053" s="220"/>
      <c r="OSH2053" s="220"/>
      <c r="OSI2053" s="220"/>
      <c r="OSJ2053" s="220"/>
      <c r="OSK2053" s="220"/>
      <c r="OSL2053" s="220"/>
      <c r="OSM2053" s="220"/>
      <c r="OSN2053" s="220"/>
      <c r="OSO2053" s="220"/>
      <c r="OSP2053" s="220"/>
      <c r="OSQ2053" s="220"/>
      <c r="OSR2053" s="220"/>
      <c r="OSS2053" s="220"/>
      <c r="OST2053" s="220"/>
      <c r="OSU2053" s="220"/>
      <c r="OSV2053" s="220"/>
      <c r="OSW2053" s="220"/>
      <c r="OSX2053" s="220"/>
      <c r="OSY2053" s="220"/>
      <c r="OSZ2053" s="220"/>
      <c r="OTA2053" s="220"/>
      <c r="OTB2053" s="220"/>
      <c r="OTC2053" s="220"/>
      <c r="OTD2053" s="220"/>
      <c r="OTE2053" s="220"/>
      <c r="OTF2053" s="220"/>
      <c r="OTG2053" s="220"/>
      <c r="OTH2053" s="220"/>
      <c r="OTI2053" s="220"/>
      <c r="OTJ2053" s="220"/>
      <c r="OTK2053" s="220"/>
      <c r="OTL2053" s="220"/>
      <c r="OTM2053" s="220"/>
      <c r="OTN2053" s="220"/>
      <c r="OTO2053" s="220"/>
      <c r="OTP2053" s="220"/>
      <c r="OTQ2053" s="220"/>
      <c r="OTR2053" s="220"/>
      <c r="OTS2053" s="220"/>
      <c r="OTT2053" s="220"/>
      <c r="OTU2053" s="220"/>
      <c r="OTV2053" s="220"/>
      <c r="OTW2053" s="220"/>
      <c r="OTX2053" s="220"/>
      <c r="OTY2053" s="220"/>
      <c r="OTZ2053" s="220"/>
      <c r="OUA2053" s="220"/>
      <c r="OUB2053" s="220"/>
      <c r="OUC2053" s="220"/>
      <c r="OUD2053" s="220"/>
      <c r="OUE2053" s="220"/>
      <c r="OUF2053" s="220"/>
      <c r="OUG2053" s="220"/>
      <c r="OUH2053" s="220"/>
      <c r="OUI2053" s="220"/>
      <c r="OUJ2053" s="220"/>
      <c r="OUK2053" s="220"/>
      <c r="OUL2053" s="220"/>
      <c r="OUM2053" s="220"/>
      <c r="OUN2053" s="220"/>
      <c r="OUO2053" s="220"/>
      <c r="OUP2053" s="220"/>
      <c r="OUQ2053" s="220"/>
      <c r="OUR2053" s="220"/>
      <c r="OUS2053" s="220"/>
      <c r="OUT2053" s="220"/>
      <c r="OUU2053" s="220"/>
      <c r="OUV2053" s="220"/>
      <c r="OUW2053" s="220"/>
      <c r="OUX2053" s="220"/>
      <c r="OUY2053" s="220"/>
      <c r="OUZ2053" s="220"/>
      <c r="OVA2053" s="220"/>
      <c r="OVB2053" s="220"/>
      <c r="OVC2053" s="220"/>
      <c r="OVD2053" s="220"/>
      <c r="OVE2053" s="220"/>
      <c r="OVF2053" s="220"/>
      <c r="OVG2053" s="220"/>
      <c r="OVH2053" s="220"/>
      <c r="OVI2053" s="220"/>
      <c r="OVJ2053" s="220"/>
      <c r="OVK2053" s="220"/>
      <c r="OVL2053" s="220"/>
      <c r="OVM2053" s="220"/>
      <c r="OVN2053" s="220"/>
      <c r="OVO2053" s="220"/>
      <c r="OVP2053" s="220"/>
      <c r="OVQ2053" s="220"/>
      <c r="OVR2053" s="220"/>
      <c r="OVS2053" s="220"/>
      <c r="OVT2053" s="220"/>
      <c r="OVU2053" s="220"/>
      <c r="OVV2053" s="220"/>
      <c r="OVW2053" s="220"/>
      <c r="OVX2053" s="220"/>
      <c r="OVY2053" s="220"/>
      <c r="OVZ2053" s="220"/>
      <c r="OWA2053" s="220"/>
      <c r="OWB2053" s="220"/>
      <c r="OWC2053" s="220"/>
      <c r="OWD2053" s="220"/>
      <c r="OWE2053" s="220"/>
      <c r="OWF2053" s="220"/>
      <c r="OWG2053" s="220"/>
      <c r="OWH2053" s="220"/>
      <c r="OWI2053" s="220"/>
      <c r="OWJ2053" s="220"/>
      <c r="OWK2053" s="220"/>
      <c r="OWL2053" s="220"/>
      <c r="OWM2053" s="220"/>
      <c r="OWN2053" s="220"/>
      <c r="OWO2053" s="220"/>
      <c r="OWP2053" s="220"/>
      <c r="OWQ2053" s="220"/>
      <c r="OWR2053" s="220"/>
      <c r="OWS2053" s="220"/>
      <c r="OWT2053" s="220"/>
      <c r="OWU2053" s="220"/>
      <c r="OWV2053" s="220"/>
      <c r="OWW2053" s="220"/>
      <c r="OWX2053" s="220"/>
      <c r="OWY2053" s="220"/>
      <c r="OWZ2053" s="220"/>
      <c r="OXA2053" s="220"/>
      <c r="OXB2053" s="220"/>
      <c r="OXC2053" s="220"/>
      <c r="OXD2053" s="220"/>
      <c r="OXE2053" s="220"/>
      <c r="OXF2053" s="220"/>
      <c r="OXG2053" s="220"/>
      <c r="OXH2053" s="220"/>
      <c r="OXI2053" s="220"/>
      <c r="OXJ2053" s="220"/>
      <c r="OXK2053" s="220"/>
      <c r="OXL2053" s="220"/>
      <c r="OXM2053" s="220"/>
      <c r="OXN2053" s="220"/>
      <c r="OXO2053" s="220"/>
      <c r="OXP2053" s="220"/>
      <c r="OXQ2053" s="220"/>
      <c r="OXR2053" s="220"/>
      <c r="OXS2053" s="220"/>
      <c r="OXT2053" s="220"/>
      <c r="OXU2053" s="220"/>
      <c r="OXV2053" s="220"/>
      <c r="OXW2053" s="220"/>
      <c r="OXX2053" s="220"/>
      <c r="OXY2053" s="220"/>
      <c r="OXZ2053" s="220"/>
      <c r="OYA2053" s="220"/>
      <c r="OYB2053" s="220"/>
      <c r="OYC2053" s="220"/>
      <c r="OYD2053" s="220"/>
      <c r="OYE2053" s="220"/>
      <c r="OYF2053" s="220"/>
      <c r="OYG2053" s="220"/>
      <c r="OYH2053" s="220"/>
      <c r="OYI2053" s="220"/>
      <c r="OYJ2053" s="220"/>
      <c r="OYK2053" s="220"/>
      <c r="OYL2053" s="220"/>
      <c r="OYM2053" s="220"/>
      <c r="OYN2053" s="220"/>
      <c r="OYO2053" s="220"/>
      <c r="OYP2053" s="220"/>
      <c r="OYQ2053" s="220"/>
      <c r="OYR2053" s="220"/>
      <c r="OYS2053" s="220"/>
      <c r="OYT2053" s="220"/>
      <c r="OYU2053" s="220"/>
      <c r="OYV2053" s="220"/>
      <c r="OYW2053" s="220"/>
      <c r="OYX2053" s="220"/>
      <c r="OYY2053" s="220"/>
      <c r="OYZ2053" s="220"/>
      <c r="OZA2053" s="220"/>
      <c r="OZB2053" s="220"/>
      <c r="OZC2053" s="220"/>
      <c r="OZD2053" s="220"/>
      <c r="OZE2053" s="220"/>
      <c r="OZF2053" s="220"/>
      <c r="OZG2053" s="220"/>
      <c r="OZH2053" s="220"/>
      <c r="OZI2053" s="220"/>
      <c r="OZJ2053" s="220"/>
      <c r="OZK2053" s="220"/>
      <c r="OZL2053" s="220"/>
      <c r="OZM2053" s="220"/>
      <c r="OZN2053" s="220"/>
      <c r="OZO2053" s="220"/>
      <c r="OZP2053" s="220"/>
      <c r="OZQ2053" s="220"/>
      <c r="OZR2053" s="220"/>
      <c r="OZS2053" s="220"/>
      <c r="OZT2053" s="220"/>
      <c r="OZU2053" s="220"/>
      <c r="OZV2053" s="220"/>
      <c r="OZW2053" s="220"/>
      <c r="OZX2053" s="220"/>
      <c r="OZY2053" s="220"/>
      <c r="OZZ2053" s="220"/>
      <c r="PAA2053" s="220"/>
      <c r="PAB2053" s="220"/>
      <c r="PAC2053" s="220"/>
      <c r="PAD2053" s="220"/>
      <c r="PAE2053" s="220"/>
      <c r="PAF2053" s="220"/>
      <c r="PAG2053" s="220"/>
      <c r="PAH2053" s="220"/>
      <c r="PAI2053" s="220"/>
      <c r="PAJ2053" s="220"/>
      <c r="PAK2053" s="220"/>
      <c r="PAL2053" s="220"/>
      <c r="PAM2053" s="220"/>
      <c r="PAN2053" s="220"/>
      <c r="PAO2053" s="220"/>
      <c r="PAP2053" s="220"/>
      <c r="PAQ2053" s="220"/>
      <c r="PAR2053" s="220"/>
      <c r="PAS2053" s="220"/>
      <c r="PAT2053" s="220"/>
      <c r="PAU2053" s="220"/>
      <c r="PAV2053" s="220"/>
      <c r="PAW2053" s="220"/>
      <c r="PAX2053" s="220"/>
      <c r="PAY2053" s="220"/>
      <c r="PAZ2053" s="220"/>
      <c r="PBA2053" s="220"/>
      <c r="PBB2053" s="220"/>
      <c r="PBC2053" s="220"/>
      <c r="PBD2053" s="220"/>
      <c r="PBE2053" s="220"/>
      <c r="PBF2053" s="220"/>
      <c r="PBG2053" s="220"/>
      <c r="PBH2053" s="220"/>
      <c r="PBI2053" s="220"/>
      <c r="PBJ2053" s="220"/>
      <c r="PBK2053" s="220"/>
      <c r="PBL2053" s="220"/>
      <c r="PBM2053" s="220"/>
      <c r="PBN2053" s="220"/>
      <c r="PBO2053" s="220"/>
      <c r="PBP2053" s="220"/>
      <c r="PBQ2053" s="220"/>
      <c r="PBR2053" s="220"/>
      <c r="PBS2053" s="220"/>
      <c r="PBT2053" s="220"/>
      <c r="PBU2053" s="220"/>
      <c r="PBV2053" s="220"/>
      <c r="PBW2053" s="220"/>
      <c r="PBX2053" s="220"/>
      <c r="PBY2053" s="220"/>
      <c r="PBZ2053" s="220"/>
      <c r="PCA2053" s="220"/>
      <c r="PCB2053" s="220"/>
      <c r="PCC2053" s="220"/>
      <c r="PCD2053" s="220"/>
      <c r="PCE2053" s="220"/>
      <c r="PCF2053" s="220"/>
      <c r="PCG2053" s="220"/>
      <c r="PCH2053" s="220"/>
      <c r="PCI2053" s="220"/>
      <c r="PCJ2053" s="220"/>
      <c r="PCK2053" s="220"/>
      <c r="PCL2053" s="220"/>
      <c r="PCM2053" s="220"/>
      <c r="PCN2053" s="220"/>
      <c r="PCO2053" s="220"/>
      <c r="PCP2053" s="220"/>
      <c r="PCQ2053" s="220"/>
      <c r="PCR2053" s="220"/>
      <c r="PCS2053" s="220"/>
      <c r="PCT2053" s="220"/>
      <c r="PCU2053" s="220"/>
      <c r="PCV2053" s="220"/>
      <c r="PCW2053" s="220"/>
      <c r="PCX2053" s="220"/>
      <c r="PCY2053" s="220"/>
      <c r="PCZ2053" s="220"/>
      <c r="PDA2053" s="220"/>
      <c r="PDB2053" s="220"/>
      <c r="PDC2053" s="220"/>
      <c r="PDD2053" s="220"/>
      <c r="PDE2053" s="220"/>
      <c r="PDF2053" s="220"/>
      <c r="PDG2053" s="220"/>
      <c r="PDH2053" s="220"/>
      <c r="PDI2053" s="220"/>
      <c r="PDJ2053" s="220"/>
      <c r="PDK2053" s="220"/>
      <c r="PDL2053" s="220"/>
      <c r="PDM2053" s="220"/>
      <c r="PDN2053" s="220"/>
      <c r="PDO2053" s="220"/>
      <c r="PDP2053" s="220"/>
      <c r="PDQ2053" s="220"/>
      <c r="PDR2053" s="220"/>
      <c r="PDS2053" s="220"/>
      <c r="PDT2053" s="220"/>
      <c r="PDU2053" s="220"/>
      <c r="PDV2053" s="220"/>
      <c r="PDW2053" s="220"/>
      <c r="PDX2053" s="220"/>
      <c r="PDY2053" s="220"/>
      <c r="PDZ2053" s="220"/>
      <c r="PEA2053" s="220"/>
      <c r="PEB2053" s="220"/>
      <c r="PEC2053" s="220"/>
      <c r="PED2053" s="220"/>
      <c r="PEE2053" s="220"/>
      <c r="PEF2053" s="220"/>
      <c r="PEG2053" s="220"/>
      <c r="PEH2053" s="220"/>
      <c r="PEI2053" s="220"/>
      <c r="PEJ2053" s="220"/>
      <c r="PEK2053" s="220"/>
      <c r="PEL2053" s="220"/>
      <c r="PEM2053" s="220"/>
      <c r="PEN2053" s="220"/>
      <c r="PEO2053" s="220"/>
      <c r="PEP2053" s="220"/>
      <c r="PEQ2053" s="220"/>
      <c r="PER2053" s="220"/>
      <c r="PES2053" s="220"/>
      <c r="PET2053" s="220"/>
      <c r="PEU2053" s="220"/>
      <c r="PEV2053" s="220"/>
      <c r="PEW2053" s="220"/>
      <c r="PEX2053" s="220"/>
      <c r="PEY2053" s="220"/>
      <c r="PEZ2053" s="220"/>
      <c r="PFA2053" s="220"/>
      <c r="PFB2053" s="220"/>
      <c r="PFC2053" s="220"/>
      <c r="PFD2053" s="220"/>
      <c r="PFE2053" s="220"/>
      <c r="PFF2053" s="220"/>
      <c r="PFG2053" s="220"/>
      <c r="PFH2053" s="220"/>
      <c r="PFI2053" s="220"/>
      <c r="PFJ2053" s="220"/>
      <c r="PFK2053" s="220"/>
      <c r="PFL2053" s="220"/>
      <c r="PFM2053" s="220"/>
      <c r="PFN2053" s="220"/>
      <c r="PFO2053" s="220"/>
      <c r="PFP2053" s="220"/>
      <c r="PFQ2053" s="220"/>
      <c r="PFR2053" s="220"/>
      <c r="PFS2053" s="220"/>
      <c r="PFT2053" s="220"/>
      <c r="PFU2053" s="220"/>
      <c r="PFV2053" s="220"/>
      <c r="PFW2053" s="220"/>
      <c r="PFX2053" s="220"/>
      <c r="PFY2053" s="220"/>
      <c r="PFZ2053" s="220"/>
      <c r="PGA2053" s="220"/>
      <c r="PGB2053" s="220"/>
      <c r="PGC2053" s="220"/>
      <c r="PGD2053" s="220"/>
      <c r="PGE2053" s="220"/>
      <c r="PGF2053" s="220"/>
      <c r="PGG2053" s="220"/>
      <c r="PGH2053" s="220"/>
      <c r="PGI2053" s="220"/>
      <c r="PGJ2053" s="220"/>
      <c r="PGK2053" s="220"/>
      <c r="PGL2053" s="220"/>
      <c r="PGM2053" s="220"/>
      <c r="PGN2053" s="220"/>
      <c r="PGO2053" s="220"/>
      <c r="PGP2053" s="220"/>
      <c r="PGQ2053" s="220"/>
      <c r="PGR2053" s="220"/>
      <c r="PGS2053" s="220"/>
      <c r="PGT2053" s="220"/>
      <c r="PGU2053" s="220"/>
      <c r="PGV2053" s="220"/>
      <c r="PGW2053" s="220"/>
      <c r="PGX2053" s="220"/>
      <c r="PGY2053" s="220"/>
      <c r="PGZ2053" s="220"/>
      <c r="PHA2053" s="220"/>
      <c r="PHB2053" s="220"/>
      <c r="PHC2053" s="220"/>
      <c r="PHD2053" s="220"/>
      <c r="PHE2053" s="220"/>
      <c r="PHF2053" s="220"/>
      <c r="PHG2053" s="220"/>
      <c r="PHH2053" s="220"/>
      <c r="PHI2053" s="220"/>
      <c r="PHJ2053" s="220"/>
      <c r="PHK2053" s="220"/>
      <c r="PHL2053" s="220"/>
      <c r="PHM2053" s="220"/>
      <c r="PHN2053" s="220"/>
      <c r="PHO2053" s="220"/>
      <c r="PHP2053" s="220"/>
      <c r="PHQ2053" s="220"/>
      <c r="PHR2053" s="220"/>
      <c r="PHS2053" s="220"/>
      <c r="PHT2053" s="220"/>
      <c r="PHU2053" s="220"/>
      <c r="PHV2053" s="220"/>
      <c r="PHW2053" s="220"/>
      <c r="PHX2053" s="220"/>
      <c r="PHY2053" s="220"/>
      <c r="PHZ2053" s="220"/>
      <c r="PIA2053" s="220"/>
      <c r="PIB2053" s="220"/>
      <c r="PIC2053" s="220"/>
      <c r="PID2053" s="220"/>
      <c r="PIE2053" s="220"/>
      <c r="PIF2053" s="220"/>
      <c r="PIG2053" s="220"/>
      <c r="PIH2053" s="220"/>
      <c r="PII2053" s="220"/>
      <c r="PIJ2053" s="220"/>
      <c r="PIK2053" s="220"/>
      <c r="PIL2053" s="220"/>
      <c r="PIM2053" s="220"/>
      <c r="PIN2053" s="220"/>
      <c r="PIO2053" s="220"/>
      <c r="PIP2053" s="220"/>
      <c r="PIQ2053" s="220"/>
      <c r="PIR2053" s="220"/>
      <c r="PIS2053" s="220"/>
      <c r="PIT2053" s="220"/>
      <c r="PIU2053" s="220"/>
      <c r="PIV2053" s="220"/>
      <c r="PIW2053" s="220"/>
      <c r="PIX2053" s="220"/>
      <c r="PIY2053" s="220"/>
      <c r="PIZ2053" s="220"/>
      <c r="PJA2053" s="220"/>
      <c r="PJB2053" s="220"/>
      <c r="PJC2053" s="220"/>
      <c r="PJD2053" s="220"/>
      <c r="PJE2053" s="220"/>
      <c r="PJF2053" s="220"/>
      <c r="PJG2053" s="220"/>
      <c r="PJH2053" s="220"/>
      <c r="PJI2053" s="220"/>
      <c r="PJJ2053" s="220"/>
      <c r="PJK2053" s="220"/>
      <c r="PJL2053" s="220"/>
      <c r="PJM2053" s="220"/>
      <c r="PJN2053" s="220"/>
      <c r="PJO2053" s="220"/>
      <c r="PJP2053" s="220"/>
      <c r="PJQ2053" s="220"/>
      <c r="PJR2053" s="220"/>
      <c r="PJS2053" s="220"/>
      <c r="PJT2053" s="220"/>
      <c r="PJU2053" s="220"/>
      <c r="PJV2053" s="220"/>
      <c r="PJW2053" s="220"/>
      <c r="PJX2053" s="220"/>
      <c r="PJY2053" s="220"/>
      <c r="PJZ2053" s="220"/>
      <c r="PKA2053" s="220"/>
      <c r="PKB2053" s="220"/>
      <c r="PKC2053" s="220"/>
      <c r="PKD2053" s="220"/>
      <c r="PKE2053" s="220"/>
      <c r="PKF2053" s="220"/>
      <c r="PKG2053" s="220"/>
      <c r="PKH2053" s="220"/>
      <c r="PKI2053" s="220"/>
      <c r="PKJ2053" s="220"/>
      <c r="PKK2053" s="220"/>
      <c r="PKL2053" s="220"/>
      <c r="PKM2053" s="220"/>
      <c r="PKN2053" s="220"/>
      <c r="PKO2053" s="220"/>
      <c r="PKP2053" s="220"/>
      <c r="PKQ2053" s="220"/>
      <c r="PKR2053" s="220"/>
      <c r="PKS2053" s="220"/>
      <c r="PKT2053" s="220"/>
      <c r="PKU2053" s="220"/>
      <c r="PKV2053" s="220"/>
      <c r="PKW2053" s="220"/>
      <c r="PKX2053" s="220"/>
      <c r="PKY2053" s="220"/>
      <c r="PKZ2053" s="220"/>
      <c r="PLA2053" s="220"/>
      <c r="PLB2053" s="220"/>
      <c r="PLC2053" s="220"/>
      <c r="PLD2053" s="220"/>
      <c r="PLE2053" s="220"/>
      <c r="PLF2053" s="220"/>
      <c r="PLG2053" s="220"/>
      <c r="PLH2053" s="220"/>
      <c r="PLI2053" s="220"/>
      <c r="PLJ2053" s="220"/>
      <c r="PLK2053" s="220"/>
      <c r="PLL2053" s="220"/>
      <c r="PLM2053" s="220"/>
      <c r="PLN2053" s="220"/>
      <c r="PLO2053" s="220"/>
      <c r="PLP2053" s="220"/>
      <c r="PLQ2053" s="220"/>
      <c r="PLR2053" s="220"/>
      <c r="PLS2053" s="220"/>
      <c r="PLT2053" s="220"/>
      <c r="PLU2053" s="220"/>
      <c r="PLV2053" s="220"/>
      <c r="PLW2053" s="220"/>
      <c r="PLX2053" s="220"/>
      <c r="PLY2053" s="220"/>
      <c r="PLZ2053" s="220"/>
      <c r="PMA2053" s="220"/>
      <c r="PMB2053" s="220"/>
      <c r="PMC2053" s="220"/>
      <c r="PMD2053" s="220"/>
      <c r="PME2053" s="220"/>
      <c r="PMF2053" s="220"/>
      <c r="PMG2053" s="220"/>
      <c r="PMH2053" s="220"/>
      <c r="PMI2053" s="220"/>
      <c r="PMJ2053" s="220"/>
      <c r="PMK2053" s="220"/>
      <c r="PML2053" s="220"/>
      <c r="PMM2053" s="220"/>
      <c r="PMN2053" s="220"/>
      <c r="PMO2053" s="220"/>
      <c r="PMP2053" s="220"/>
      <c r="PMQ2053" s="220"/>
      <c r="PMR2053" s="220"/>
      <c r="PMS2053" s="220"/>
      <c r="PMT2053" s="220"/>
      <c r="PMU2053" s="220"/>
      <c r="PMV2053" s="220"/>
      <c r="PMW2053" s="220"/>
      <c r="PMX2053" s="220"/>
      <c r="PMY2053" s="220"/>
      <c r="PMZ2053" s="220"/>
      <c r="PNA2053" s="220"/>
      <c r="PNB2053" s="220"/>
      <c r="PNC2053" s="220"/>
      <c r="PND2053" s="220"/>
      <c r="PNE2053" s="220"/>
      <c r="PNF2053" s="220"/>
      <c r="PNG2053" s="220"/>
      <c r="PNH2053" s="220"/>
      <c r="PNI2053" s="220"/>
      <c r="PNJ2053" s="220"/>
      <c r="PNK2053" s="220"/>
      <c r="PNL2053" s="220"/>
      <c r="PNM2053" s="220"/>
      <c r="PNN2053" s="220"/>
      <c r="PNO2053" s="220"/>
      <c r="PNP2053" s="220"/>
      <c r="PNQ2053" s="220"/>
      <c r="PNR2053" s="220"/>
      <c r="PNS2053" s="220"/>
      <c r="PNT2053" s="220"/>
      <c r="PNU2053" s="220"/>
      <c r="PNV2053" s="220"/>
      <c r="PNW2053" s="220"/>
      <c r="PNX2053" s="220"/>
      <c r="PNY2053" s="220"/>
      <c r="PNZ2053" s="220"/>
      <c r="POA2053" s="220"/>
      <c r="POB2053" s="220"/>
      <c r="POC2053" s="220"/>
      <c r="POD2053" s="220"/>
      <c r="POE2053" s="220"/>
      <c r="POF2053" s="220"/>
      <c r="POG2053" s="220"/>
      <c r="POH2053" s="220"/>
      <c r="POI2053" s="220"/>
      <c r="POJ2053" s="220"/>
      <c r="POK2053" s="220"/>
      <c r="POL2053" s="220"/>
      <c r="POM2053" s="220"/>
      <c r="PON2053" s="220"/>
      <c r="POO2053" s="220"/>
      <c r="POP2053" s="220"/>
      <c r="POQ2053" s="220"/>
      <c r="POR2053" s="220"/>
      <c r="POS2053" s="220"/>
      <c r="POT2053" s="220"/>
      <c r="POU2053" s="220"/>
      <c r="POV2053" s="220"/>
      <c r="POW2053" s="220"/>
      <c r="POX2053" s="220"/>
      <c r="POY2053" s="220"/>
      <c r="POZ2053" s="220"/>
      <c r="PPA2053" s="220"/>
      <c r="PPB2053" s="220"/>
      <c r="PPC2053" s="220"/>
      <c r="PPD2053" s="220"/>
      <c r="PPE2053" s="220"/>
      <c r="PPF2053" s="220"/>
      <c r="PPG2053" s="220"/>
      <c r="PPH2053" s="220"/>
      <c r="PPI2053" s="220"/>
      <c r="PPJ2053" s="220"/>
      <c r="PPK2053" s="220"/>
      <c r="PPL2053" s="220"/>
      <c r="PPM2053" s="220"/>
      <c r="PPN2053" s="220"/>
      <c r="PPO2053" s="220"/>
      <c r="PPP2053" s="220"/>
      <c r="PPQ2053" s="220"/>
      <c r="PPR2053" s="220"/>
      <c r="PPS2053" s="220"/>
      <c r="PPT2053" s="220"/>
      <c r="PPU2053" s="220"/>
      <c r="PPV2053" s="220"/>
      <c r="PPW2053" s="220"/>
      <c r="PPX2053" s="220"/>
      <c r="PPY2053" s="220"/>
      <c r="PPZ2053" s="220"/>
      <c r="PQA2053" s="220"/>
      <c r="PQB2053" s="220"/>
      <c r="PQC2053" s="220"/>
      <c r="PQD2053" s="220"/>
      <c r="PQE2053" s="220"/>
      <c r="PQF2053" s="220"/>
      <c r="PQG2053" s="220"/>
      <c r="PQH2053" s="220"/>
      <c r="PQI2053" s="220"/>
      <c r="PQJ2053" s="220"/>
      <c r="PQK2053" s="220"/>
      <c r="PQL2053" s="220"/>
      <c r="PQM2053" s="220"/>
      <c r="PQN2053" s="220"/>
      <c r="PQO2053" s="220"/>
      <c r="PQP2053" s="220"/>
      <c r="PQQ2053" s="220"/>
      <c r="PQR2053" s="220"/>
      <c r="PQS2053" s="220"/>
      <c r="PQT2053" s="220"/>
      <c r="PQU2053" s="220"/>
      <c r="PQV2053" s="220"/>
      <c r="PQW2053" s="220"/>
      <c r="PQX2053" s="220"/>
      <c r="PQY2053" s="220"/>
      <c r="PQZ2053" s="220"/>
      <c r="PRA2053" s="220"/>
      <c r="PRB2053" s="220"/>
      <c r="PRC2053" s="220"/>
      <c r="PRD2053" s="220"/>
      <c r="PRE2053" s="220"/>
      <c r="PRF2053" s="220"/>
      <c r="PRG2053" s="220"/>
      <c r="PRH2053" s="220"/>
      <c r="PRI2053" s="220"/>
      <c r="PRJ2053" s="220"/>
      <c r="PRK2053" s="220"/>
      <c r="PRL2053" s="220"/>
      <c r="PRM2053" s="220"/>
      <c r="PRN2053" s="220"/>
      <c r="PRO2053" s="220"/>
      <c r="PRP2053" s="220"/>
      <c r="PRQ2053" s="220"/>
      <c r="PRR2053" s="220"/>
      <c r="PRS2053" s="220"/>
      <c r="PRT2053" s="220"/>
      <c r="PRU2053" s="220"/>
      <c r="PRV2053" s="220"/>
      <c r="PRW2053" s="220"/>
      <c r="PRX2053" s="220"/>
      <c r="PRY2053" s="220"/>
      <c r="PRZ2053" s="220"/>
      <c r="PSA2053" s="220"/>
      <c r="PSB2053" s="220"/>
      <c r="PSC2053" s="220"/>
      <c r="PSD2053" s="220"/>
      <c r="PSE2053" s="220"/>
      <c r="PSF2053" s="220"/>
      <c r="PSG2053" s="220"/>
      <c r="PSH2053" s="220"/>
      <c r="PSI2053" s="220"/>
      <c r="PSJ2053" s="220"/>
      <c r="PSK2053" s="220"/>
      <c r="PSL2053" s="220"/>
      <c r="PSM2053" s="220"/>
      <c r="PSN2053" s="220"/>
      <c r="PSO2053" s="220"/>
      <c r="PSP2053" s="220"/>
      <c r="PSQ2053" s="220"/>
      <c r="PSR2053" s="220"/>
      <c r="PSS2053" s="220"/>
      <c r="PST2053" s="220"/>
      <c r="PSU2053" s="220"/>
      <c r="PSV2053" s="220"/>
      <c r="PSW2053" s="220"/>
      <c r="PSX2053" s="220"/>
      <c r="PSY2053" s="220"/>
      <c r="PSZ2053" s="220"/>
      <c r="PTA2053" s="220"/>
      <c r="PTB2053" s="220"/>
      <c r="PTC2053" s="220"/>
      <c r="PTD2053" s="220"/>
      <c r="PTE2053" s="220"/>
      <c r="PTF2053" s="220"/>
      <c r="PTG2053" s="220"/>
      <c r="PTH2053" s="220"/>
      <c r="PTI2053" s="220"/>
      <c r="PTJ2053" s="220"/>
      <c r="PTK2053" s="220"/>
      <c r="PTL2053" s="220"/>
      <c r="PTM2053" s="220"/>
      <c r="PTN2053" s="220"/>
      <c r="PTO2053" s="220"/>
      <c r="PTP2053" s="220"/>
      <c r="PTQ2053" s="220"/>
      <c r="PTR2053" s="220"/>
      <c r="PTS2053" s="220"/>
      <c r="PTT2053" s="220"/>
      <c r="PTU2053" s="220"/>
      <c r="PTV2053" s="220"/>
      <c r="PTW2053" s="220"/>
      <c r="PTX2053" s="220"/>
      <c r="PTY2053" s="220"/>
      <c r="PTZ2053" s="220"/>
      <c r="PUA2053" s="220"/>
      <c r="PUB2053" s="220"/>
      <c r="PUC2053" s="220"/>
      <c r="PUD2053" s="220"/>
      <c r="PUE2053" s="220"/>
      <c r="PUF2053" s="220"/>
      <c r="PUG2053" s="220"/>
      <c r="PUH2053" s="220"/>
      <c r="PUI2053" s="220"/>
      <c r="PUJ2053" s="220"/>
      <c r="PUK2053" s="220"/>
      <c r="PUL2053" s="220"/>
      <c r="PUM2053" s="220"/>
      <c r="PUN2053" s="220"/>
      <c r="PUO2053" s="220"/>
      <c r="PUP2053" s="220"/>
      <c r="PUQ2053" s="220"/>
      <c r="PUR2053" s="220"/>
      <c r="PUS2053" s="220"/>
      <c r="PUT2053" s="220"/>
      <c r="PUU2053" s="220"/>
      <c r="PUV2053" s="220"/>
      <c r="PUW2053" s="220"/>
      <c r="PUX2053" s="220"/>
      <c r="PUY2053" s="220"/>
      <c r="PUZ2053" s="220"/>
      <c r="PVA2053" s="220"/>
      <c r="PVB2053" s="220"/>
      <c r="PVC2053" s="220"/>
      <c r="PVD2053" s="220"/>
      <c r="PVE2053" s="220"/>
      <c r="PVF2053" s="220"/>
      <c r="PVG2053" s="220"/>
      <c r="PVH2053" s="220"/>
      <c r="PVI2053" s="220"/>
      <c r="PVJ2053" s="220"/>
      <c r="PVK2053" s="220"/>
      <c r="PVL2053" s="220"/>
      <c r="PVM2053" s="220"/>
      <c r="PVN2053" s="220"/>
      <c r="PVO2053" s="220"/>
      <c r="PVP2053" s="220"/>
      <c r="PVQ2053" s="220"/>
      <c r="PVR2053" s="220"/>
      <c r="PVS2053" s="220"/>
      <c r="PVT2053" s="220"/>
      <c r="PVU2053" s="220"/>
      <c r="PVV2053" s="220"/>
      <c r="PVW2053" s="220"/>
      <c r="PVX2053" s="220"/>
      <c r="PVY2053" s="220"/>
      <c r="PVZ2053" s="220"/>
      <c r="PWA2053" s="220"/>
      <c r="PWB2053" s="220"/>
      <c r="PWC2053" s="220"/>
      <c r="PWD2053" s="220"/>
      <c r="PWE2053" s="220"/>
      <c r="PWF2053" s="220"/>
      <c r="PWG2053" s="220"/>
      <c r="PWH2053" s="220"/>
      <c r="PWI2053" s="220"/>
      <c r="PWJ2053" s="220"/>
      <c r="PWK2053" s="220"/>
      <c r="PWL2053" s="220"/>
      <c r="PWM2053" s="220"/>
      <c r="PWN2053" s="220"/>
      <c r="PWO2053" s="220"/>
      <c r="PWP2053" s="220"/>
      <c r="PWQ2053" s="220"/>
      <c r="PWR2053" s="220"/>
      <c r="PWS2053" s="220"/>
      <c r="PWT2053" s="220"/>
      <c r="PWU2053" s="220"/>
      <c r="PWV2053" s="220"/>
      <c r="PWW2053" s="220"/>
      <c r="PWX2053" s="220"/>
      <c r="PWY2053" s="220"/>
      <c r="PWZ2053" s="220"/>
      <c r="PXA2053" s="220"/>
      <c r="PXB2053" s="220"/>
      <c r="PXC2053" s="220"/>
      <c r="PXD2053" s="220"/>
      <c r="PXE2053" s="220"/>
      <c r="PXF2053" s="220"/>
      <c r="PXG2053" s="220"/>
      <c r="PXH2053" s="220"/>
      <c r="PXI2053" s="220"/>
      <c r="PXJ2053" s="220"/>
      <c r="PXK2053" s="220"/>
      <c r="PXL2053" s="220"/>
      <c r="PXM2053" s="220"/>
      <c r="PXN2053" s="220"/>
      <c r="PXO2053" s="220"/>
      <c r="PXP2053" s="220"/>
      <c r="PXQ2053" s="220"/>
      <c r="PXR2053" s="220"/>
      <c r="PXS2053" s="220"/>
      <c r="PXT2053" s="220"/>
      <c r="PXU2053" s="220"/>
      <c r="PXV2053" s="220"/>
      <c r="PXW2053" s="220"/>
      <c r="PXX2053" s="220"/>
      <c r="PXY2053" s="220"/>
      <c r="PXZ2053" s="220"/>
      <c r="PYA2053" s="220"/>
      <c r="PYB2053" s="220"/>
      <c r="PYC2053" s="220"/>
      <c r="PYD2053" s="220"/>
      <c r="PYE2053" s="220"/>
      <c r="PYF2053" s="220"/>
      <c r="PYG2053" s="220"/>
      <c r="PYH2053" s="220"/>
      <c r="PYI2053" s="220"/>
      <c r="PYJ2053" s="220"/>
      <c r="PYK2053" s="220"/>
      <c r="PYL2053" s="220"/>
      <c r="PYM2053" s="220"/>
      <c r="PYN2053" s="220"/>
      <c r="PYO2053" s="220"/>
      <c r="PYP2053" s="220"/>
      <c r="PYQ2053" s="220"/>
      <c r="PYR2053" s="220"/>
      <c r="PYS2053" s="220"/>
      <c r="PYT2053" s="220"/>
      <c r="PYU2053" s="220"/>
      <c r="PYV2053" s="220"/>
      <c r="PYW2053" s="220"/>
      <c r="PYX2053" s="220"/>
      <c r="PYY2053" s="220"/>
      <c r="PYZ2053" s="220"/>
      <c r="PZA2053" s="220"/>
      <c r="PZB2053" s="220"/>
      <c r="PZC2053" s="220"/>
      <c r="PZD2053" s="220"/>
      <c r="PZE2053" s="220"/>
      <c r="PZF2053" s="220"/>
      <c r="PZG2053" s="220"/>
      <c r="PZH2053" s="220"/>
      <c r="PZI2053" s="220"/>
      <c r="PZJ2053" s="220"/>
      <c r="PZK2053" s="220"/>
      <c r="PZL2053" s="220"/>
      <c r="PZM2053" s="220"/>
      <c r="PZN2053" s="220"/>
      <c r="PZO2053" s="220"/>
      <c r="PZP2053" s="220"/>
      <c r="PZQ2053" s="220"/>
      <c r="PZR2053" s="220"/>
      <c r="PZS2053" s="220"/>
      <c r="PZT2053" s="220"/>
      <c r="PZU2053" s="220"/>
      <c r="PZV2053" s="220"/>
      <c r="PZW2053" s="220"/>
      <c r="PZX2053" s="220"/>
      <c r="PZY2053" s="220"/>
      <c r="PZZ2053" s="220"/>
      <c r="QAA2053" s="220"/>
      <c r="QAB2053" s="220"/>
      <c r="QAC2053" s="220"/>
      <c r="QAD2053" s="220"/>
      <c r="QAE2053" s="220"/>
      <c r="QAF2053" s="220"/>
      <c r="QAG2053" s="220"/>
      <c r="QAH2053" s="220"/>
      <c r="QAI2053" s="220"/>
      <c r="QAJ2053" s="220"/>
      <c r="QAK2053" s="220"/>
      <c r="QAL2053" s="220"/>
      <c r="QAM2053" s="220"/>
      <c r="QAN2053" s="220"/>
      <c r="QAO2053" s="220"/>
      <c r="QAP2053" s="220"/>
      <c r="QAQ2053" s="220"/>
      <c r="QAR2053" s="220"/>
      <c r="QAS2053" s="220"/>
      <c r="QAT2053" s="220"/>
      <c r="QAU2053" s="220"/>
      <c r="QAV2053" s="220"/>
      <c r="QAW2053" s="220"/>
      <c r="QAX2053" s="220"/>
      <c r="QAY2053" s="220"/>
      <c r="QAZ2053" s="220"/>
      <c r="QBA2053" s="220"/>
      <c r="QBB2053" s="220"/>
      <c r="QBC2053" s="220"/>
      <c r="QBD2053" s="220"/>
      <c r="QBE2053" s="220"/>
      <c r="QBF2053" s="220"/>
      <c r="QBG2053" s="220"/>
      <c r="QBH2053" s="220"/>
      <c r="QBI2053" s="220"/>
      <c r="QBJ2053" s="220"/>
      <c r="QBK2053" s="220"/>
      <c r="QBL2053" s="220"/>
      <c r="QBM2053" s="220"/>
      <c r="QBN2053" s="220"/>
      <c r="QBO2053" s="220"/>
      <c r="QBP2053" s="220"/>
      <c r="QBQ2053" s="220"/>
      <c r="QBR2053" s="220"/>
      <c r="QBS2053" s="220"/>
      <c r="QBT2053" s="220"/>
      <c r="QBU2053" s="220"/>
      <c r="QBV2053" s="220"/>
      <c r="QBW2053" s="220"/>
      <c r="QBX2053" s="220"/>
      <c r="QBY2053" s="220"/>
      <c r="QBZ2053" s="220"/>
      <c r="QCA2053" s="220"/>
      <c r="QCB2053" s="220"/>
      <c r="QCC2053" s="220"/>
      <c r="QCD2053" s="220"/>
      <c r="QCE2053" s="220"/>
      <c r="QCF2053" s="220"/>
      <c r="QCG2053" s="220"/>
      <c r="QCH2053" s="220"/>
      <c r="QCI2053" s="220"/>
      <c r="QCJ2053" s="220"/>
      <c r="QCK2053" s="220"/>
      <c r="QCL2053" s="220"/>
      <c r="QCM2053" s="220"/>
      <c r="QCN2053" s="220"/>
      <c r="QCO2053" s="220"/>
      <c r="QCP2053" s="220"/>
      <c r="QCQ2053" s="220"/>
      <c r="QCR2053" s="220"/>
      <c r="QCS2053" s="220"/>
      <c r="QCT2053" s="220"/>
      <c r="QCU2053" s="220"/>
      <c r="QCV2053" s="220"/>
      <c r="QCW2053" s="220"/>
      <c r="QCX2053" s="220"/>
      <c r="QCY2053" s="220"/>
      <c r="QCZ2053" s="220"/>
      <c r="QDA2053" s="220"/>
      <c r="QDB2053" s="220"/>
      <c r="QDC2053" s="220"/>
      <c r="QDD2053" s="220"/>
      <c r="QDE2053" s="220"/>
      <c r="QDF2053" s="220"/>
      <c r="QDG2053" s="220"/>
      <c r="QDH2053" s="220"/>
      <c r="QDI2053" s="220"/>
      <c r="QDJ2053" s="220"/>
      <c r="QDK2053" s="220"/>
      <c r="QDL2053" s="220"/>
      <c r="QDM2053" s="220"/>
      <c r="QDN2053" s="220"/>
      <c r="QDO2053" s="220"/>
      <c r="QDP2053" s="220"/>
      <c r="QDQ2053" s="220"/>
      <c r="QDR2053" s="220"/>
      <c r="QDS2053" s="220"/>
      <c r="QDT2053" s="220"/>
      <c r="QDU2053" s="220"/>
      <c r="QDV2053" s="220"/>
      <c r="QDW2053" s="220"/>
      <c r="QDX2053" s="220"/>
      <c r="QDY2053" s="220"/>
      <c r="QDZ2053" s="220"/>
      <c r="QEA2053" s="220"/>
      <c r="QEB2053" s="220"/>
      <c r="QEC2053" s="220"/>
      <c r="QED2053" s="220"/>
      <c r="QEE2053" s="220"/>
      <c r="QEF2053" s="220"/>
      <c r="QEG2053" s="220"/>
      <c r="QEH2053" s="220"/>
      <c r="QEI2053" s="220"/>
      <c r="QEJ2053" s="220"/>
      <c r="QEK2053" s="220"/>
      <c r="QEL2053" s="220"/>
      <c r="QEM2053" s="220"/>
      <c r="QEN2053" s="220"/>
      <c r="QEO2053" s="220"/>
      <c r="QEP2053" s="220"/>
      <c r="QEQ2053" s="220"/>
      <c r="QER2053" s="220"/>
      <c r="QES2053" s="220"/>
      <c r="QET2053" s="220"/>
      <c r="QEU2053" s="220"/>
      <c r="QEV2053" s="220"/>
      <c r="QEW2053" s="220"/>
      <c r="QEX2053" s="220"/>
      <c r="QEY2053" s="220"/>
      <c r="QEZ2053" s="220"/>
      <c r="QFA2053" s="220"/>
      <c r="QFB2053" s="220"/>
      <c r="QFC2053" s="220"/>
      <c r="QFD2053" s="220"/>
      <c r="QFE2053" s="220"/>
      <c r="QFF2053" s="220"/>
      <c r="QFG2053" s="220"/>
      <c r="QFH2053" s="220"/>
      <c r="QFI2053" s="220"/>
      <c r="QFJ2053" s="220"/>
      <c r="QFK2053" s="220"/>
      <c r="QFL2053" s="220"/>
      <c r="QFM2053" s="220"/>
      <c r="QFN2053" s="220"/>
      <c r="QFO2053" s="220"/>
      <c r="QFP2053" s="220"/>
      <c r="QFQ2053" s="220"/>
      <c r="QFR2053" s="220"/>
      <c r="QFS2053" s="220"/>
      <c r="QFT2053" s="220"/>
      <c r="QFU2053" s="220"/>
      <c r="QFV2053" s="220"/>
      <c r="QFW2053" s="220"/>
      <c r="QFX2053" s="220"/>
      <c r="QFY2053" s="220"/>
      <c r="QFZ2053" s="220"/>
      <c r="QGA2053" s="220"/>
      <c r="QGB2053" s="220"/>
      <c r="QGC2053" s="220"/>
      <c r="QGD2053" s="220"/>
      <c r="QGE2053" s="220"/>
      <c r="QGF2053" s="220"/>
      <c r="QGG2053" s="220"/>
      <c r="QGH2053" s="220"/>
      <c r="QGI2053" s="220"/>
      <c r="QGJ2053" s="220"/>
      <c r="QGK2053" s="220"/>
      <c r="QGL2053" s="220"/>
      <c r="QGM2053" s="220"/>
      <c r="QGN2053" s="220"/>
      <c r="QGO2053" s="220"/>
      <c r="QGP2053" s="220"/>
      <c r="QGQ2053" s="220"/>
      <c r="QGR2053" s="220"/>
      <c r="QGS2053" s="220"/>
      <c r="QGT2053" s="220"/>
      <c r="QGU2053" s="220"/>
      <c r="QGV2053" s="220"/>
      <c r="QGW2053" s="220"/>
      <c r="QGX2053" s="220"/>
      <c r="QGY2053" s="220"/>
      <c r="QGZ2053" s="220"/>
      <c r="QHA2053" s="220"/>
      <c r="QHB2053" s="220"/>
      <c r="QHC2053" s="220"/>
      <c r="QHD2053" s="220"/>
      <c r="QHE2053" s="220"/>
      <c r="QHF2053" s="220"/>
      <c r="QHG2053" s="220"/>
      <c r="QHH2053" s="220"/>
      <c r="QHI2053" s="220"/>
      <c r="QHJ2053" s="220"/>
      <c r="QHK2053" s="220"/>
      <c r="QHL2053" s="220"/>
      <c r="QHM2053" s="220"/>
      <c r="QHN2053" s="220"/>
      <c r="QHO2053" s="220"/>
      <c r="QHP2053" s="220"/>
      <c r="QHQ2053" s="220"/>
      <c r="QHR2053" s="220"/>
      <c r="QHS2053" s="220"/>
      <c r="QHT2053" s="220"/>
      <c r="QHU2053" s="220"/>
      <c r="QHV2053" s="220"/>
      <c r="QHW2053" s="220"/>
      <c r="QHX2053" s="220"/>
      <c r="QHY2053" s="220"/>
      <c r="QHZ2053" s="220"/>
      <c r="QIA2053" s="220"/>
      <c r="QIB2053" s="220"/>
      <c r="QIC2053" s="220"/>
      <c r="QID2053" s="220"/>
      <c r="QIE2053" s="220"/>
      <c r="QIF2053" s="220"/>
      <c r="QIG2053" s="220"/>
      <c r="QIH2053" s="220"/>
      <c r="QII2053" s="220"/>
      <c r="QIJ2053" s="220"/>
      <c r="QIK2053" s="220"/>
      <c r="QIL2053" s="220"/>
      <c r="QIM2053" s="220"/>
      <c r="QIN2053" s="220"/>
      <c r="QIO2053" s="220"/>
      <c r="QIP2053" s="220"/>
      <c r="QIQ2053" s="220"/>
      <c r="QIR2053" s="220"/>
      <c r="QIS2053" s="220"/>
      <c r="QIT2053" s="220"/>
      <c r="QIU2053" s="220"/>
      <c r="QIV2053" s="220"/>
      <c r="QIW2053" s="220"/>
      <c r="QIX2053" s="220"/>
      <c r="QIY2053" s="220"/>
      <c r="QIZ2053" s="220"/>
      <c r="QJA2053" s="220"/>
      <c r="QJB2053" s="220"/>
      <c r="QJC2053" s="220"/>
      <c r="QJD2053" s="220"/>
      <c r="QJE2053" s="220"/>
      <c r="QJF2053" s="220"/>
      <c r="QJG2053" s="220"/>
      <c r="QJH2053" s="220"/>
      <c r="QJI2053" s="220"/>
      <c r="QJJ2053" s="220"/>
      <c r="QJK2053" s="220"/>
      <c r="QJL2053" s="220"/>
      <c r="QJM2053" s="220"/>
      <c r="QJN2053" s="220"/>
      <c r="QJO2053" s="220"/>
      <c r="QJP2053" s="220"/>
      <c r="QJQ2053" s="220"/>
      <c r="QJR2053" s="220"/>
      <c r="QJS2053" s="220"/>
      <c r="QJT2053" s="220"/>
      <c r="QJU2053" s="220"/>
      <c r="QJV2053" s="220"/>
      <c r="QJW2053" s="220"/>
      <c r="QJX2053" s="220"/>
      <c r="QJY2053" s="220"/>
      <c r="QJZ2053" s="220"/>
      <c r="QKA2053" s="220"/>
      <c r="QKB2053" s="220"/>
      <c r="QKC2053" s="220"/>
      <c r="QKD2053" s="220"/>
      <c r="QKE2053" s="220"/>
      <c r="QKF2053" s="220"/>
      <c r="QKG2053" s="220"/>
      <c r="QKH2053" s="220"/>
      <c r="QKI2053" s="220"/>
      <c r="QKJ2053" s="220"/>
      <c r="QKK2053" s="220"/>
      <c r="QKL2053" s="220"/>
      <c r="QKM2053" s="220"/>
      <c r="QKN2053" s="220"/>
      <c r="QKO2053" s="220"/>
      <c r="QKP2053" s="220"/>
      <c r="QKQ2053" s="220"/>
      <c r="QKR2053" s="220"/>
      <c r="QKS2053" s="220"/>
      <c r="QKT2053" s="220"/>
      <c r="QKU2053" s="220"/>
      <c r="QKV2053" s="220"/>
      <c r="QKW2053" s="220"/>
      <c r="QKX2053" s="220"/>
      <c r="QKY2053" s="220"/>
      <c r="QKZ2053" s="220"/>
      <c r="QLA2053" s="220"/>
      <c r="QLB2053" s="220"/>
      <c r="QLC2053" s="220"/>
      <c r="QLD2053" s="220"/>
      <c r="QLE2053" s="220"/>
      <c r="QLF2053" s="220"/>
      <c r="QLG2053" s="220"/>
      <c r="QLH2053" s="220"/>
      <c r="QLI2053" s="220"/>
      <c r="QLJ2053" s="220"/>
      <c r="QLK2053" s="220"/>
      <c r="QLL2053" s="220"/>
      <c r="QLM2053" s="220"/>
      <c r="QLN2053" s="220"/>
      <c r="QLO2053" s="220"/>
      <c r="QLP2053" s="220"/>
      <c r="QLQ2053" s="220"/>
      <c r="QLR2053" s="220"/>
      <c r="QLS2053" s="220"/>
      <c r="QLT2053" s="220"/>
      <c r="QLU2053" s="220"/>
      <c r="QLV2053" s="220"/>
      <c r="QLW2053" s="220"/>
      <c r="QLX2053" s="220"/>
      <c r="QLY2053" s="220"/>
      <c r="QLZ2053" s="220"/>
      <c r="QMA2053" s="220"/>
      <c r="QMB2053" s="220"/>
      <c r="QMC2053" s="220"/>
      <c r="QMD2053" s="220"/>
      <c r="QME2053" s="220"/>
      <c r="QMF2053" s="220"/>
      <c r="QMG2053" s="220"/>
      <c r="QMH2053" s="220"/>
      <c r="QMI2053" s="220"/>
      <c r="QMJ2053" s="220"/>
      <c r="QMK2053" s="220"/>
      <c r="QML2053" s="220"/>
      <c r="QMM2053" s="220"/>
      <c r="QMN2053" s="220"/>
      <c r="QMO2053" s="220"/>
      <c r="QMP2053" s="220"/>
      <c r="QMQ2053" s="220"/>
      <c r="QMR2053" s="220"/>
      <c r="QMS2053" s="220"/>
      <c r="QMT2053" s="220"/>
      <c r="QMU2053" s="220"/>
      <c r="QMV2053" s="220"/>
      <c r="QMW2053" s="220"/>
      <c r="QMX2053" s="220"/>
      <c r="QMY2053" s="220"/>
      <c r="QMZ2053" s="220"/>
      <c r="QNA2053" s="220"/>
      <c r="QNB2053" s="220"/>
      <c r="QNC2053" s="220"/>
      <c r="QND2053" s="220"/>
      <c r="QNE2053" s="220"/>
      <c r="QNF2053" s="220"/>
      <c r="QNG2053" s="220"/>
      <c r="QNH2053" s="220"/>
      <c r="QNI2053" s="220"/>
      <c r="QNJ2053" s="220"/>
      <c r="QNK2053" s="220"/>
      <c r="QNL2053" s="220"/>
      <c r="QNM2053" s="220"/>
      <c r="QNN2053" s="220"/>
      <c r="QNO2053" s="220"/>
      <c r="QNP2053" s="220"/>
      <c r="QNQ2053" s="220"/>
      <c r="QNR2053" s="220"/>
      <c r="QNS2053" s="220"/>
      <c r="QNT2053" s="220"/>
      <c r="QNU2053" s="220"/>
      <c r="QNV2053" s="220"/>
      <c r="QNW2053" s="220"/>
      <c r="QNX2053" s="220"/>
      <c r="QNY2053" s="220"/>
      <c r="QNZ2053" s="220"/>
      <c r="QOA2053" s="220"/>
      <c r="QOB2053" s="220"/>
      <c r="QOC2053" s="220"/>
      <c r="QOD2053" s="220"/>
      <c r="QOE2053" s="220"/>
      <c r="QOF2053" s="220"/>
      <c r="QOG2053" s="220"/>
      <c r="QOH2053" s="220"/>
      <c r="QOI2053" s="220"/>
      <c r="QOJ2053" s="220"/>
      <c r="QOK2053" s="220"/>
      <c r="QOL2053" s="220"/>
      <c r="QOM2053" s="220"/>
      <c r="QON2053" s="220"/>
      <c r="QOO2053" s="220"/>
      <c r="QOP2053" s="220"/>
      <c r="QOQ2053" s="220"/>
      <c r="QOR2053" s="220"/>
      <c r="QOS2053" s="220"/>
      <c r="QOT2053" s="220"/>
      <c r="QOU2053" s="220"/>
      <c r="QOV2053" s="220"/>
      <c r="QOW2053" s="220"/>
      <c r="QOX2053" s="220"/>
      <c r="QOY2053" s="220"/>
      <c r="QOZ2053" s="220"/>
      <c r="QPA2053" s="220"/>
      <c r="QPB2053" s="220"/>
      <c r="QPC2053" s="220"/>
      <c r="QPD2053" s="220"/>
      <c r="QPE2053" s="220"/>
      <c r="QPF2053" s="220"/>
      <c r="QPG2053" s="220"/>
      <c r="QPH2053" s="220"/>
      <c r="QPI2053" s="220"/>
      <c r="QPJ2053" s="220"/>
      <c r="QPK2053" s="220"/>
      <c r="QPL2053" s="220"/>
      <c r="QPM2053" s="220"/>
      <c r="QPN2053" s="220"/>
      <c r="QPO2053" s="220"/>
      <c r="QPP2053" s="220"/>
      <c r="QPQ2053" s="220"/>
      <c r="QPR2053" s="220"/>
      <c r="QPS2053" s="220"/>
      <c r="QPT2053" s="220"/>
      <c r="QPU2053" s="220"/>
      <c r="QPV2053" s="220"/>
      <c r="QPW2053" s="220"/>
      <c r="QPX2053" s="220"/>
      <c r="QPY2053" s="220"/>
      <c r="QPZ2053" s="220"/>
      <c r="QQA2053" s="220"/>
      <c r="QQB2053" s="220"/>
      <c r="QQC2053" s="220"/>
      <c r="QQD2053" s="220"/>
      <c r="QQE2053" s="220"/>
      <c r="QQF2053" s="220"/>
      <c r="QQG2053" s="220"/>
      <c r="QQH2053" s="220"/>
      <c r="QQI2053" s="220"/>
      <c r="QQJ2053" s="220"/>
      <c r="QQK2053" s="220"/>
      <c r="QQL2053" s="220"/>
      <c r="QQM2053" s="220"/>
      <c r="QQN2053" s="220"/>
      <c r="QQO2053" s="220"/>
      <c r="QQP2053" s="220"/>
      <c r="QQQ2053" s="220"/>
      <c r="QQR2053" s="220"/>
      <c r="QQS2053" s="220"/>
      <c r="QQT2053" s="220"/>
      <c r="QQU2053" s="220"/>
      <c r="QQV2053" s="220"/>
      <c r="QQW2053" s="220"/>
      <c r="QQX2053" s="220"/>
      <c r="QQY2053" s="220"/>
      <c r="QQZ2053" s="220"/>
      <c r="QRA2053" s="220"/>
      <c r="QRB2053" s="220"/>
      <c r="QRC2053" s="220"/>
      <c r="QRD2053" s="220"/>
      <c r="QRE2053" s="220"/>
      <c r="QRF2053" s="220"/>
      <c r="QRG2053" s="220"/>
      <c r="QRH2053" s="220"/>
      <c r="QRI2053" s="220"/>
      <c r="QRJ2053" s="220"/>
      <c r="QRK2053" s="220"/>
      <c r="QRL2053" s="220"/>
      <c r="QRM2053" s="220"/>
      <c r="QRN2053" s="220"/>
      <c r="QRO2053" s="220"/>
      <c r="QRP2053" s="220"/>
      <c r="QRQ2053" s="220"/>
      <c r="QRR2053" s="220"/>
      <c r="QRS2053" s="220"/>
      <c r="QRT2053" s="220"/>
      <c r="QRU2053" s="220"/>
      <c r="QRV2053" s="220"/>
      <c r="QRW2053" s="220"/>
      <c r="QRX2053" s="220"/>
      <c r="QRY2053" s="220"/>
      <c r="QRZ2053" s="220"/>
      <c r="QSA2053" s="220"/>
      <c r="QSB2053" s="220"/>
      <c r="QSC2053" s="220"/>
      <c r="QSD2053" s="220"/>
      <c r="QSE2053" s="220"/>
      <c r="QSF2053" s="220"/>
      <c r="QSG2053" s="220"/>
      <c r="QSH2053" s="220"/>
      <c r="QSI2053" s="220"/>
      <c r="QSJ2053" s="220"/>
      <c r="QSK2053" s="220"/>
      <c r="QSL2053" s="220"/>
      <c r="QSM2053" s="220"/>
      <c r="QSN2053" s="220"/>
      <c r="QSO2053" s="220"/>
      <c r="QSP2053" s="220"/>
      <c r="QSQ2053" s="220"/>
      <c r="QSR2053" s="220"/>
      <c r="QSS2053" s="220"/>
      <c r="QST2053" s="220"/>
      <c r="QSU2053" s="220"/>
      <c r="QSV2053" s="220"/>
      <c r="QSW2053" s="220"/>
      <c r="QSX2053" s="220"/>
      <c r="QSY2053" s="220"/>
      <c r="QSZ2053" s="220"/>
      <c r="QTA2053" s="220"/>
      <c r="QTB2053" s="220"/>
      <c r="QTC2053" s="220"/>
      <c r="QTD2053" s="220"/>
      <c r="QTE2053" s="220"/>
      <c r="QTF2053" s="220"/>
      <c r="QTG2053" s="220"/>
      <c r="QTH2053" s="220"/>
      <c r="QTI2053" s="220"/>
      <c r="QTJ2053" s="220"/>
      <c r="QTK2053" s="220"/>
      <c r="QTL2053" s="220"/>
      <c r="QTM2053" s="220"/>
      <c r="QTN2053" s="220"/>
      <c r="QTO2053" s="220"/>
      <c r="QTP2053" s="220"/>
      <c r="QTQ2053" s="220"/>
      <c r="QTR2053" s="220"/>
      <c r="QTS2053" s="220"/>
      <c r="QTT2053" s="220"/>
      <c r="QTU2053" s="220"/>
      <c r="QTV2053" s="220"/>
      <c r="QTW2053" s="220"/>
      <c r="QTX2053" s="220"/>
      <c r="QTY2053" s="220"/>
      <c r="QTZ2053" s="220"/>
      <c r="QUA2053" s="220"/>
      <c r="QUB2053" s="220"/>
      <c r="QUC2053" s="220"/>
      <c r="QUD2053" s="220"/>
      <c r="QUE2053" s="220"/>
      <c r="QUF2053" s="220"/>
      <c r="QUG2053" s="220"/>
      <c r="QUH2053" s="220"/>
      <c r="QUI2053" s="220"/>
      <c r="QUJ2053" s="220"/>
      <c r="QUK2053" s="220"/>
      <c r="QUL2053" s="220"/>
      <c r="QUM2053" s="220"/>
      <c r="QUN2053" s="220"/>
      <c r="QUO2053" s="220"/>
      <c r="QUP2053" s="220"/>
      <c r="QUQ2053" s="220"/>
      <c r="QUR2053" s="220"/>
      <c r="QUS2053" s="220"/>
      <c r="QUT2053" s="220"/>
      <c r="QUU2053" s="220"/>
      <c r="QUV2053" s="220"/>
      <c r="QUW2053" s="220"/>
      <c r="QUX2053" s="220"/>
      <c r="QUY2053" s="220"/>
      <c r="QUZ2053" s="220"/>
      <c r="QVA2053" s="220"/>
      <c r="QVB2053" s="220"/>
      <c r="QVC2053" s="220"/>
      <c r="QVD2053" s="220"/>
      <c r="QVE2053" s="220"/>
      <c r="QVF2053" s="220"/>
      <c r="QVG2053" s="220"/>
      <c r="QVH2053" s="220"/>
      <c r="QVI2053" s="220"/>
      <c r="QVJ2053" s="220"/>
      <c r="QVK2053" s="220"/>
      <c r="QVL2053" s="220"/>
      <c r="QVM2053" s="220"/>
      <c r="QVN2053" s="220"/>
      <c r="QVO2053" s="220"/>
      <c r="QVP2053" s="220"/>
      <c r="QVQ2053" s="220"/>
      <c r="QVR2053" s="220"/>
      <c r="QVS2053" s="220"/>
      <c r="QVT2053" s="220"/>
      <c r="QVU2053" s="220"/>
      <c r="QVV2053" s="220"/>
      <c r="QVW2053" s="220"/>
      <c r="QVX2053" s="220"/>
      <c r="QVY2053" s="220"/>
      <c r="QVZ2053" s="220"/>
      <c r="QWA2053" s="220"/>
      <c r="QWB2053" s="220"/>
      <c r="QWC2053" s="220"/>
      <c r="QWD2053" s="220"/>
      <c r="QWE2053" s="220"/>
      <c r="QWF2053" s="220"/>
      <c r="QWG2053" s="220"/>
      <c r="QWH2053" s="220"/>
      <c r="QWI2053" s="220"/>
      <c r="QWJ2053" s="220"/>
      <c r="QWK2053" s="220"/>
      <c r="QWL2053" s="220"/>
      <c r="QWM2053" s="220"/>
      <c r="QWN2053" s="220"/>
      <c r="QWO2053" s="220"/>
      <c r="QWP2053" s="220"/>
      <c r="QWQ2053" s="220"/>
      <c r="QWR2053" s="220"/>
      <c r="QWS2053" s="220"/>
      <c r="QWT2053" s="220"/>
      <c r="QWU2053" s="220"/>
      <c r="QWV2053" s="220"/>
      <c r="QWW2053" s="220"/>
      <c r="QWX2053" s="220"/>
      <c r="QWY2053" s="220"/>
      <c r="QWZ2053" s="220"/>
      <c r="QXA2053" s="220"/>
      <c r="QXB2053" s="220"/>
      <c r="QXC2053" s="220"/>
      <c r="QXD2053" s="220"/>
      <c r="QXE2053" s="220"/>
      <c r="QXF2053" s="220"/>
      <c r="QXG2053" s="220"/>
      <c r="QXH2053" s="220"/>
      <c r="QXI2053" s="220"/>
      <c r="QXJ2053" s="220"/>
      <c r="QXK2053" s="220"/>
      <c r="QXL2053" s="220"/>
      <c r="QXM2053" s="220"/>
      <c r="QXN2053" s="220"/>
      <c r="QXO2053" s="220"/>
      <c r="QXP2053" s="220"/>
      <c r="QXQ2053" s="220"/>
      <c r="QXR2053" s="220"/>
      <c r="QXS2053" s="220"/>
      <c r="QXT2053" s="220"/>
      <c r="QXU2053" s="220"/>
      <c r="QXV2053" s="220"/>
      <c r="QXW2053" s="220"/>
      <c r="QXX2053" s="220"/>
      <c r="QXY2053" s="220"/>
      <c r="QXZ2053" s="220"/>
      <c r="QYA2053" s="220"/>
      <c r="QYB2053" s="220"/>
      <c r="QYC2053" s="220"/>
      <c r="QYD2053" s="220"/>
      <c r="QYE2053" s="220"/>
      <c r="QYF2053" s="220"/>
      <c r="QYG2053" s="220"/>
      <c r="QYH2053" s="220"/>
      <c r="QYI2053" s="220"/>
      <c r="QYJ2053" s="220"/>
      <c r="QYK2053" s="220"/>
      <c r="QYL2053" s="220"/>
      <c r="QYM2053" s="220"/>
      <c r="QYN2053" s="220"/>
      <c r="QYO2053" s="220"/>
      <c r="QYP2053" s="220"/>
      <c r="QYQ2053" s="220"/>
      <c r="QYR2053" s="220"/>
      <c r="QYS2053" s="220"/>
      <c r="QYT2053" s="220"/>
      <c r="QYU2053" s="220"/>
      <c r="QYV2053" s="220"/>
      <c r="QYW2053" s="220"/>
      <c r="QYX2053" s="220"/>
      <c r="QYY2053" s="220"/>
      <c r="QYZ2053" s="220"/>
      <c r="QZA2053" s="220"/>
      <c r="QZB2053" s="220"/>
      <c r="QZC2053" s="220"/>
      <c r="QZD2053" s="220"/>
      <c r="QZE2053" s="220"/>
      <c r="QZF2053" s="220"/>
      <c r="QZG2053" s="220"/>
      <c r="QZH2053" s="220"/>
      <c r="QZI2053" s="220"/>
      <c r="QZJ2053" s="220"/>
      <c r="QZK2053" s="220"/>
      <c r="QZL2053" s="220"/>
      <c r="QZM2053" s="220"/>
      <c r="QZN2053" s="220"/>
      <c r="QZO2053" s="220"/>
      <c r="QZP2053" s="220"/>
      <c r="QZQ2053" s="220"/>
      <c r="QZR2053" s="220"/>
      <c r="QZS2053" s="220"/>
      <c r="QZT2053" s="220"/>
      <c r="QZU2053" s="220"/>
      <c r="QZV2053" s="220"/>
      <c r="QZW2053" s="220"/>
      <c r="QZX2053" s="220"/>
      <c r="QZY2053" s="220"/>
      <c r="QZZ2053" s="220"/>
      <c r="RAA2053" s="220"/>
      <c r="RAB2053" s="220"/>
      <c r="RAC2053" s="220"/>
      <c r="RAD2053" s="220"/>
      <c r="RAE2053" s="220"/>
      <c r="RAF2053" s="220"/>
      <c r="RAG2053" s="220"/>
      <c r="RAH2053" s="220"/>
      <c r="RAI2053" s="220"/>
      <c r="RAJ2053" s="220"/>
      <c r="RAK2053" s="220"/>
      <c r="RAL2053" s="220"/>
      <c r="RAM2053" s="220"/>
      <c r="RAN2053" s="220"/>
      <c r="RAO2053" s="220"/>
      <c r="RAP2053" s="220"/>
      <c r="RAQ2053" s="220"/>
      <c r="RAR2053" s="220"/>
      <c r="RAS2053" s="220"/>
      <c r="RAT2053" s="220"/>
      <c r="RAU2053" s="220"/>
      <c r="RAV2053" s="220"/>
      <c r="RAW2053" s="220"/>
      <c r="RAX2053" s="220"/>
      <c r="RAY2053" s="220"/>
      <c r="RAZ2053" s="220"/>
      <c r="RBA2053" s="220"/>
      <c r="RBB2053" s="220"/>
      <c r="RBC2053" s="220"/>
      <c r="RBD2053" s="220"/>
      <c r="RBE2053" s="220"/>
      <c r="RBF2053" s="220"/>
      <c r="RBG2053" s="220"/>
      <c r="RBH2053" s="220"/>
      <c r="RBI2053" s="220"/>
      <c r="RBJ2053" s="220"/>
      <c r="RBK2053" s="220"/>
      <c r="RBL2053" s="220"/>
      <c r="RBM2053" s="220"/>
      <c r="RBN2053" s="220"/>
      <c r="RBO2053" s="220"/>
      <c r="RBP2053" s="220"/>
      <c r="RBQ2053" s="220"/>
      <c r="RBR2053" s="220"/>
      <c r="RBS2053" s="220"/>
      <c r="RBT2053" s="220"/>
      <c r="RBU2053" s="220"/>
      <c r="RBV2053" s="220"/>
      <c r="RBW2053" s="220"/>
      <c r="RBX2053" s="220"/>
      <c r="RBY2053" s="220"/>
      <c r="RBZ2053" s="220"/>
      <c r="RCA2053" s="220"/>
      <c r="RCB2053" s="220"/>
      <c r="RCC2053" s="220"/>
      <c r="RCD2053" s="220"/>
      <c r="RCE2053" s="220"/>
      <c r="RCF2053" s="220"/>
      <c r="RCG2053" s="220"/>
      <c r="RCH2053" s="220"/>
      <c r="RCI2053" s="220"/>
      <c r="RCJ2053" s="220"/>
      <c r="RCK2053" s="220"/>
      <c r="RCL2053" s="220"/>
      <c r="RCM2053" s="220"/>
      <c r="RCN2053" s="220"/>
      <c r="RCO2053" s="220"/>
      <c r="RCP2053" s="220"/>
      <c r="RCQ2053" s="220"/>
      <c r="RCR2053" s="220"/>
      <c r="RCS2053" s="220"/>
      <c r="RCT2053" s="220"/>
      <c r="RCU2053" s="220"/>
      <c r="RCV2053" s="220"/>
      <c r="RCW2053" s="220"/>
      <c r="RCX2053" s="220"/>
      <c r="RCY2053" s="220"/>
      <c r="RCZ2053" s="220"/>
      <c r="RDA2053" s="220"/>
      <c r="RDB2053" s="220"/>
      <c r="RDC2053" s="220"/>
      <c r="RDD2053" s="220"/>
      <c r="RDE2053" s="220"/>
      <c r="RDF2053" s="220"/>
      <c r="RDG2053" s="220"/>
      <c r="RDH2053" s="220"/>
      <c r="RDI2053" s="220"/>
      <c r="RDJ2053" s="220"/>
      <c r="RDK2053" s="220"/>
      <c r="RDL2053" s="220"/>
      <c r="RDM2053" s="220"/>
      <c r="RDN2053" s="220"/>
      <c r="RDO2053" s="220"/>
      <c r="RDP2053" s="220"/>
      <c r="RDQ2053" s="220"/>
      <c r="RDR2053" s="220"/>
      <c r="RDS2053" s="220"/>
      <c r="RDT2053" s="220"/>
      <c r="RDU2053" s="220"/>
      <c r="RDV2053" s="220"/>
      <c r="RDW2053" s="220"/>
      <c r="RDX2053" s="220"/>
      <c r="RDY2053" s="220"/>
      <c r="RDZ2053" s="220"/>
      <c r="REA2053" s="220"/>
      <c r="REB2053" s="220"/>
      <c r="REC2053" s="220"/>
      <c r="RED2053" s="220"/>
      <c r="REE2053" s="220"/>
      <c r="REF2053" s="220"/>
      <c r="REG2053" s="220"/>
      <c r="REH2053" s="220"/>
      <c r="REI2053" s="220"/>
      <c r="REJ2053" s="220"/>
      <c r="REK2053" s="220"/>
      <c r="REL2053" s="220"/>
      <c r="REM2053" s="220"/>
      <c r="REN2053" s="220"/>
      <c r="REO2053" s="220"/>
      <c r="REP2053" s="220"/>
      <c r="REQ2053" s="220"/>
      <c r="RER2053" s="220"/>
      <c r="RES2053" s="220"/>
      <c r="RET2053" s="220"/>
      <c r="REU2053" s="220"/>
      <c r="REV2053" s="220"/>
      <c r="REW2053" s="220"/>
      <c r="REX2053" s="220"/>
      <c r="REY2053" s="220"/>
      <c r="REZ2053" s="220"/>
      <c r="RFA2053" s="220"/>
      <c r="RFB2053" s="220"/>
      <c r="RFC2053" s="220"/>
      <c r="RFD2053" s="220"/>
      <c r="RFE2053" s="220"/>
      <c r="RFF2053" s="220"/>
      <c r="RFG2053" s="220"/>
      <c r="RFH2053" s="220"/>
      <c r="RFI2053" s="220"/>
      <c r="RFJ2053" s="220"/>
      <c r="RFK2053" s="220"/>
      <c r="RFL2053" s="220"/>
      <c r="RFM2053" s="220"/>
      <c r="RFN2053" s="220"/>
      <c r="RFO2053" s="220"/>
      <c r="RFP2053" s="220"/>
      <c r="RFQ2053" s="220"/>
      <c r="RFR2053" s="220"/>
      <c r="RFS2053" s="220"/>
      <c r="RFT2053" s="220"/>
      <c r="RFU2053" s="220"/>
      <c r="RFV2053" s="220"/>
      <c r="RFW2053" s="220"/>
      <c r="RFX2053" s="220"/>
      <c r="RFY2053" s="220"/>
      <c r="RFZ2053" s="220"/>
      <c r="RGA2053" s="220"/>
      <c r="RGB2053" s="220"/>
      <c r="RGC2053" s="220"/>
      <c r="RGD2053" s="220"/>
      <c r="RGE2053" s="220"/>
      <c r="RGF2053" s="220"/>
      <c r="RGG2053" s="220"/>
      <c r="RGH2053" s="220"/>
      <c r="RGI2053" s="220"/>
      <c r="RGJ2053" s="220"/>
      <c r="RGK2053" s="220"/>
      <c r="RGL2053" s="220"/>
      <c r="RGM2053" s="220"/>
      <c r="RGN2053" s="220"/>
      <c r="RGO2053" s="220"/>
      <c r="RGP2053" s="220"/>
      <c r="RGQ2053" s="220"/>
      <c r="RGR2053" s="220"/>
      <c r="RGS2053" s="220"/>
      <c r="RGT2053" s="220"/>
      <c r="RGU2053" s="220"/>
      <c r="RGV2053" s="220"/>
      <c r="RGW2053" s="220"/>
      <c r="RGX2053" s="220"/>
      <c r="RGY2053" s="220"/>
      <c r="RGZ2053" s="220"/>
      <c r="RHA2053" s="220"/>
      <c r="RHB2053" s="220"/>
      <c r="RHC2053" s="220"/>
      <c r="RHD2053" s="220"/>
      <c r="RHE2053" s="220"/>
      <c r="RHF2053" s="220"/>
      <c r="RHG2053" s="220"/>
      <c r="RHH2053" s="220"/>
      <c r="RHI2053" s="220"/>
      <c r="RHJ2053" s="220"/>
      <c r="RHK2053" s="220"/>
      <c r="RHL2053" s="220"/>
      <c r="RHM2053" s="220"/>
      <c r="RHN2053" s="220"/>
      <c r="RHO2053" s="220"/>
      <c r="RHP2053" s="220"/>
      <c r="RHQ2053" s="220"/>
      <c r="RHR2053" s="220"/>
      <c r="RHS2053" s="220"/>
      <c r="RHT2053" s="220"/>
      <c r="RHU2053" s="220"/>
      <c r="RHV2053" s="220"/>
      <c r="RHW2053" s="220"/>
      <c r="RHX2053" s="220"/>
      <c r="RHY2053" s="220"/>
      <c r="RHZ2053" s="220"/>
      <c r="RIA2053" s="220"/>
      <c r="RIB2053" s="220"/>
      <c r="RIC2053" s="220"/>
      <c r="RID2053" s="220"/>
      <c r="RIE2053" s="220"/>
      <c r="RIF2053" s="220"/>
      <c r="RIG2053" s="220"/>
      <c r="RIH2053" s="220"/>
      <c r="RII2053" s="220"/>
      <c r="RIJ2053" s="220"/>
      <c r="RIK2053" s="220"/>
      <c r="RIL2053" s="220"/>
      <c r="RIM2053" s="220"/>
      <c r="RIN2053" s="220"/>
      <c r="RIO2053" s="220"/>
      <c r="RIP2053" s="220"/>
      <c r="RIQ2053" s="220"/>
      <c r="RIR2053" s="220"/>
      <c r="RIS2053" s="220"/>
      <c r="RIT2053" s="220"/>
      <c r="RIU2053" s="220"/>
      <c r="RIV2053" s="220"/>
      <c r="RIW2053" s="220"/>
      <c r="RIX2053" s="220"/>
      <c r="RIY2053" s="220"/>
      <c r="RIZ2053" s="220"/>
      <c r="RJA2053" s="220"/>
      <c r="RJB2053" s="220"/>
      <c r="RJC2053" s="220"/>
      <c r="RJD2053" s="220"/>
      <c r="RJE2053" s="220"/>
      <c r="RJF2053" s="220"/>
      <c r="RJG2053" s="220"/>
      <c r="RJH2053" s="220"/>
      <c r="RJI2053" s="220"/>
      <c r="RJJ2053" s="220"/>
      <c r="RJK2053" s="220"/>
      <c r="RJL2053" s="220"/>
      <c r="RJM2053" s="220"/>
      <c r="RJN2053" s="220"/>
      <c r="RJO2053" s="220"/>
      <c r="RJP2053" s="220"/>
      <c r="RJQ2053" s="220"/>
      <c r="RJR2053" s="220"/>
      <c r="RJS2053" s="220"/>
      <c r="RJT2053" s="220"/>
      <c r="RJU2053" s="220"/>
      <c r="RJV2053" s="220"/>
      <c r="RJW2053" s="220"/>
      <c r="RJX2053" s="220"/>
      <c r="RJY2053" s="220"/>
      <c r="RJZ2053" s="220"/>
      <c r="RKA2053" s="220"/>
      <c r="RKB2053" s="220"/>
      <c r="RKC2053" s="220"/>
      <c r="RKD2053" s="220"/>
      <c r="RKE2053" s="220"/>
      <c r="RKF2053" s="220"/>
      <c r="RKG2053" s="220"/>
      <c r="RKH2053" s="220"/>
      <c r="RKI2053" s="220"/>
      <c r="RKJ2053" s="220"/>
      <c r="RKK2053" s="220"/>
      <c r="RKL2053" s="220"/>
      <c r="RKM2053" s="220"/>
      <c r="RKN2053" s="220"/>
      <c r="RKO2053" s="220"/>
      <c r="RKP2053" s="220"/>
      <c r="RKQ2053" s="220"/>
      <c r="RKR2053" s="220"/>
      <c r="RKS2053" s="220"/>
      <c r="RKT2053" s="220"/>
      <c r="RKU2053" s="220"/>
      <c r="RKV2053" s="220"/>
      <c r="RKW2053" s="220"/>
      <c r="RKX2053" s="220"/>
      <c r="RKY2053" s="220"/>
      <c r="RKZ2053" s="220"/>
      <c r="RLA2053" s="220"/>
      <c r="RLB2053" s="220"/>
      <c r="RLC2053" s="220"/>
      <c r="RLD2053" s="220"/>
      <c r="RLE2053" s="220"/>
      <c r="RLF2053" s="220"/>
      <c r="RLG2053" s="220"/>
      <c r="RLH2053" s="220"/>
      <c r="RLI2053" s="220"/>
      <c r="RLJ2053" s="220"/>
      <c r="RLK2053" s="220"/>
      <c r="RLL2053" s="220"/>
      <c r="RLM2053" s="220"/>
      <c r="RLN2053" s="220"/>
      <c r="RLO2053" s="220"/>
      <c r="RLP2053" s="220"/>
      <c r="RLQ2053" s="220"/>
      <c r="RLR2053" s="220"/>
      <c r="RLS2053" s="220"/>
      <c r="RLT2053" s="220"/>
      <c r="RLU2053" s="220"/>
      <c r="RLV2053" s="220"/>
      <c r="RLW2053" s="220"/>
      <c r="RLX2053" s="220"/>
      <c r="RLY2053" s="220"/>
      <c r="RLZ2053" s="220"/>
      <c r="RMA2053" s="220"/>
      <c r="RMB2053" s="220"/>
      <c r="RMC2053" s="220"/>
      <c r="RMD2053" s="220"/>
      <c r="RME2053" s="220"/>
      <c r="RMF2053" s="220"/>
      <c r="RMG2053" s="220"/>
      <c r="RMH2053" s="220"/>
      <c r="RMI2053" s="220"/>
      <c r="RMJ2053" s="220"/>
      <c r="RMK2053" s="220"/>
      <c r="RML2053" s="220"/>
      <c r="RMM2053" s="220"/>
      <c r="RMN2053" s="220"/>
      <c r="RMO2053" s="220"/>
      <c r="RMP2053" s="220"/>
      <c r="RMQ2053" s="220"/>
      <c r="RMR2053" s="220"/>
      <c r="RMS2053" s="220"/>
      <c r="RMT2053" s="220"/>
      <c r="RMU2053" s="220"/>
      <c r="RMV2053" s="220"/>
      <c r="RMW2053" s="220"/>
      <c r="RMX2053" s="220"/>
      <c r="RMY2053" s="220"/>
      <c r="RMZ2053" s="220"/>
      <c r="RNA2053" s="220"/>
      <c r="RNB2053" s="220"/>
      <c r="RNC2053" s="220"/>
      <c r="RND2053" s="220"/>
      <c r="RNE2053" s="220"/>
      <c r="RNF2053" s="220"/>
      <c r="RNG2053" s="220"/>
      <c r="RNH2053" s="220"/>
      <c r="RNI2053" s="220"/>
      <c r="RNJ2053" s="220"/>
      <c r="RNK2053" s="220"/>
      <c r="RNL2053" s="220"/>
      <c r="RNM2053" s="220"/>
      <c r="RNN2053" s="220"/>
      <c r="RNO2053" s="220"/>
      <c r="RNP2053" s="220"/>
      <c r="RNQ2053" s="220"/>
      <c r="RNR2053" s="220"/>
      <c r="RNS2053" s="220"/>
      <c r="RNT2053" s="220"/>
      <c r="RNU2053" s="220"/>
      <c r="RNV2053" s="220"/>
      <c r="RNW2053" s="220"/>
      <c r="RNX2053" s="220"/>
      <c r="RNY2053" s="220"/>
      <c r="RNZ2053" s="220"/>
      <c r="ROA2053" s="220"/>
      <c r="ROB2053" s="220"/>
      <c r="ROC2053" s="220"/>
      <c r="ROD2053" s="220"/>
      <c r="ROE2053" s="220"/>
      <c r="ROF2053" s="220"/>
      <c r="ROG2053" s="220"/>
      <c r="ROH2053" s="220"/>
      <c r="ROI2053" s="220"/>
      <c r="ROJ2053" s="220"/>
      <c r="ROK2053" s="220"/>
      <c r="ROL2053" s="220"/>
      <c r="ROM2053" s="220"/>
      <c r="RON2053" s="220"/>
      <c r="ROO2053" s="220"/>
      <c r="ROP2053" s="220"/>
      <c r="ROQ2053" s="220"/>
      <c r="ROR2053" s="220"/>
      <c r="ROS2053" s="220"/>
      <c r="ROT2053" s="220"/>
      <c r="ROU2053" s="220"/>
      <c r="ROV2053" s="220"/>
      <c r="ROW2053" s="220"/>
      <c r="ROX2053" s="220"/>
      <c r="ROY2053" s="220"/>
      <c r="ROZ2053" s="220"/>
      <c r="RPA2053" s="220"/>
      <c r="RPB2053" s="220"/>
      <c r="RPC2053" s="220"/>
      <c r="RPD2053" s="220"/>
      <c r="RPE2053" s="220"/>
      <c r="RPF2053" s="220"/>
      <c r="RPG2053" s="220"/>
      <c r="RPH2053" s="220"/>
      <c r="RPI2053" s="220"/>
      <c r="RPJ2053" s="220"/>
      <c r="RPK2053" s="220"/>
      <c r="RPL2053" s="220"/>
      <c r="RPM2053" s="220"/>
      <c r="RPN2053" s="220"/>
      <c r="RPO2053" s="220"/>
      <c r="RPP2053" s="220"/>
      <c r="RPQ2053" s="220"/>
      <c r="RPR2053" s="220"/>
      <c r="RPS2053" s="220"/>
      <c r="RPT2053" s="220"/>
      <c r="RPU2053" s="220"/>
      <c r="RPV2053" s="220"/>
      <c r="RPW2053" s="220"/>
      <c r="RPX2053" s="220"/>
      <c r="RPY2053" s="220"/>
      <c r="RPZ2053" s="220"/>
      <c r="RQA2053" s="220"/>
      <c r="RQB2053" s="220"/>
      <c r="RQC2053" s="220"/>
      <c r="RQD2053" s="220"/>
      <c r="RQE2053" s="220"/>
      <c r="RQF2053" s="220"/>
      <c r="RQG2053" s="220"/>
      <c r="RQH2053" s="220"/>
      <c r="RQI2053" s="220"/>
      <c r="RQJ2053" s="220"/>
      <c r="RQK2053" s="220"/>
      <c r="RQL2053" s="220"/>
      <c r="RQM2053" s="220"/>
      <c r="RQN2053" s="220"/>
      <c r="RQO2053" s="220"/>
      <c r="RQP2053" s="220"/>
      <c r="RQQ2053" s="220"/>
      <c r="RQR2053" s="220"/>
      <c r="RQS2053" s="220"/>
      <c r="RQT2053" s="220"/>
      <c r="RQU2053" s="220"/>
      <c r="RQV2053" s="220"/>
      <c r="RQW2053" s="220"/>
      <c r="RQX2053" s="220"/>
      <c r="RQY2053" s="220"/>
      <c r="RQZ2053" s="220"/>
      <c r="RRA2053" s="220"/>
      <c r="RRB2053" s="220"/>
      <c r="RRC2053" s="220"/>
      <c r="RRD2053" s="220"/>
      <c r="RRE2053" s="220"/>
      <c r="RRF2053" s="220"/>
      <c r="RRG2053" s="220"/>
      <c r="RRH2053" s="220"/>
      <c r="RRI2053" s="220"/>
      <c r="RRJ2053" s="220"/>
      <c r="RRK2053" s="220"/>
      <c r="RRL2053" s="220"/>
      <c r="RRM2053" s="220"/>
      <c r="RRN2053" s="220"/>
      <c r="RRO2053" s="220"/>
      <c r="RRP2053" s="220"/>
      <c r="RRQ2053" s="220"/>
      <c r="RRR2053" s="220"/>
      <c r="RRS2053" s="220"/>
      <c r="RRT2053" s="220"/>
      <c r="RRU2053" s="220"/>
      <c r="RRV2053" s="220"/>
      <c r="RRW2053" s="220"/>
      <c r="RRX2053" s="220"/>
      <c r="RRY2053" s="220"/>
      <c r="RRZ2053" s="220"/>
      <c r="RSA2053" s="220"/>
      <c r="RSB2053" s="220"/>
      <c r="RSC2053" s="220"/>
      <c r="RSD2053" s="220"/>
      <c r="RSE2053" s="220"/>
      <c r="RSF2053" s="220"/>
      <c r="RSG2053" s="220"/>
      <c r="RSH2053" s="220"/>
      <c r="RSI2053" s="220"/>
      <c r="RSJ2053" s="220"/>
      <c r="RSK2053" s="220"/>
      <c r="RSL2053" s="220"/>
      <c r="RSM2053" s="220"/>
      <c r="RSN2053" s="220"/>
      <c r="RSO2053" s="220"/>
      <c r="RSP2053" s="220"/>
      <c r="RSQ2053" s="220"/>
      <c r="RSR2053" s="220"/>
      <c r="RSS2053" s="220"/>
      <c r="RST2053" s="220"/>
      <c r="RSU2053" s="220"/>
      <c r="RSV2053" s="220"/>
      <c r="RSW2053" s="220"/>
      <c r="RSX2053" s="220"/>
      <c r="RSY2053" s="220"/>
      <c r="RSZ2053" s="220"/>
      <c r="RTA2053" s="220"/>
      <c r="RTB2053" s="220"/>
      <c r="RTC2053" s="220"/>
      <c r="RTD2053" s="220"/>
      <c r="RTE2053" s="220"/>
      <c r="RTF2053" s="220"/>
      <c r="RTG2053" s="220"/>
      <c r="RTH2053" s="220"/>
      <c r="RTI2053" s="220"/>
      <c r="RTJ2053" s="220"/>
      <c r="RTK2053" s="220"/>
      <c r="RTL2053" s="220"/>
      <c r="RTM2053" s="220"/>
      <c r="RTN2053" s="220"/>
      <c r="RTO2053" s="220"/>
      <c r="RTP2053" s="220"/>
      <c r="RTQ2053" s="220"/>
      <c r="RTR2053" s="220"/>
      <c r="RTS2053" s="220"/>
      <c r="RTT2053" s="220"/>
      <c r="RTU2053" s="220"/>
      <c r="RTV2053" s="220"/>
      <c r="RTW2053" s="220"/>
      <c r="RTX2053" s="220"/>
      <c r="RTY2053" s="220"/>
      <c r="RTZ2053" s="220"/>
      <c r="RUA2053" s="220"/>
      <c r="RUB2053" s="220"/>
      <c r="RUC2053" s="220"/>
      <c r="RUD2053" s="220"/>
      <c r="RUE2053" s="220"/>
      <c r="RUF2053" s="220"/>
      <c r="RUG2053" s="220"/>
      <c r="RUH2053" s="220"/>
      <c r="RUI2053" s="220"/>
      <c r="RUJ2053" s="220"/>
      <c r="RUK2053" s="220"/>
      <c r="RUL2053" s="220"/>
      <c r="RUM2053" s="220"/>
      <c r="RUN2053" s="220"/>
      <c r="RUO2053" s="220"/>
      <c r="RUP2053" s="220"/>
      <c r="RUQ2053" s="220"/>
      <c r="RUR2053" s="220"/>
      <c r="RUS2053" s="220"/>
      <c r="RUT2053" s="220"/>
      <c r="RUU2053" s="220"/>
      <c r="RUV2053" s="220"/>
      <c r="RUW2053" s="220"/>
      <c r="RUX2053" s="220"/>
      <c r="RUY2053" s="220"/>
      <c r="RUZ2053" s="220"/>
      <c r="RVA2053" s="220"/>
      <c r="RVB2053" s="220"/>
      <c r="RVC2053" s="220"/>
      <c r="RVD2053" s="220"/>
      <c r="RVE2053" s="220"/>
      <c r="RVF2053" s="220"/>
      <c r="RVG2053" s="220"/>
      <c r="RVH2053" s="220"/>
      <c r="RVI2053" s="220"/>
      <c r="RVJ2053" s="220"/>
      <c r="RVK2053" s="220"/>
      <c r="RVL2053" s="220"/>
      <c r="RVM2053" s="220"/>
      <c r="RVN2053" s="220"/>
      <c r="RVO2053" s="220"/>
      <c r="RVP2053" s="220"/>
      <c r="RVQ2053" s="220"/>
      <c r="RVR2053" s="220"/>
      <c r="RVS2053" s="220"/>
      <c r="RVT2053" s="220"/>
      <c r="RVU2053" s="220"/>
      <c r="RVV2053" s="220"/>
      <c r="RVW2053" s="220"/>
      <c r="RVX2053" s="220"/>
      <c r="RVY2053" s="220"/>
      <c r="RVZ2053" s="220"/>
      <c r="RWA2053" s="220"/>
      <c r="RWB2053" s="220"/>
      <c r="RWC2053" s="220"/>
      <c r="RWD2053" s="220"/>
      <c r="RWE2053" s="220"/>
      <c r="RWF2053" s="220"/>
      <c r="RWG2053" s="220"/>
      <c r="RWH2053" s="220"/>
      <c r="RWI2053" s="220"/>
      <c r="RWJ2053" s="220"/>
      <c r="RWK2053" s="220"/>
      <c r="RWL2053" s="220"/>
      <c r="RWM2053" s="220"/>
      <c r="RWN2053" s="220"/>
      <c r="RWO2053" s="220"/>
      <c r="RWP2053" s="220"/>
      <c r="RWQ2053" s="220"/>
      <c r="RWR2053" s="220"/>
      <c r="RWS2053" s="220"/>
      <c r="RWT2053" s="220"/>
      <c r="RWU2053" s="220"/>
      <c r="RWV2053" s="220"/>
      <c r="RWW2053" s="220"/>
      <c r="RWX2053" s="220"/>
      <c r="RWY2053" s="220"/>
      <c r="RWZ2053" s="220"/>
      <c r="RXA2053" s="220"/>
      <c r="RXB2053" s="220"/>
      <c r="RXC2053" s="220"/>
      <c r="RXD2053" s="220"/>
      <c r="RXE2053" s="220"/>
      <c r="RXF2053" s="220"/>
      <c r="RXG2053" s="220"/>
      <c r="RXH2053" s="220"/>
      <c r="RXI2053" s="220"/>
      <c r="RXJ2053" s="220"/>
      <c r="RXK2053" s="220"/>
      <c r="RXL2053" s="220"/>
      <c r="RXM2053" s="220"/>
      <c r="RXN2053" s="220"/>
      <c r="RXO2053" s="220"/>
      <c r="RXP2053" s="220"/>
      <c r="RXQ2053" s="220"/>
      <c r="RXR2053" s="220"/>
      <c r="RXS2053" s="220"/>
      <c r="RXT2053" s="220"/>
      <c r="RXU2053" s="220"/>
      <c r="RXV2053" s="220"/>
      <c r="RXW2053" s="220"/>
      <c r="RXX2053" s="220"/>
      <c r="RXY2053" s="220"/>
      <c r="RXZ2053" s="220"/>
      <c r="RYA2053" s="220"/>
      <c r="RYB2053" s="220"/>
      <c r="RYC2053" s="220"/>
      <c r="RYD2053" s="220"/>
      <c r="RYE2053" s="220"/>
      <c r="RYF2053" s="220"/>
      <c r="RYG2053" s="220"/>
      <c r="RYH2053" s="220"/>
      <c r="RYI2053" s="220"/>
      <c r="RYJ2053" s="220"/>
      <c r="RYK2053" s="220"/>
      <c r="RYL2053" s="220"/>
      <c r="RYM2053" s="220"/>
      <c r="RYN2053" s="220"/>
      <c r="RYO2053" s="220"/>
      <c r="RYP2053" s="220"/>
      <c r="RYQ2053" s="220"/>
      <c r="RYR2053" s="220"/>
      <c r="RYS2053" s="220"/>
      <c r="RYT2053" s="220"/>
      <c r="RYU2053" s="220"/>
      <c r="RYV2053" s="220"/>
      <c r="RYW2053" s="220"/>
      <c r="RYX2053" s="220"/>
      <c r="RYY2053" s="220"/>
      <c r="RYZ2053" s="220"/>
      <c r="RZA2053" s="220"/>
      <c r="RZB2053" s="220"/>
      <c r="RZC2053" s="220"/>
      <c r="RZD2053" s="220"/>
      <c r="RZE2053" s="220"/>
      <c r="RZF2053" s="220"/>
      <c r="RZG2053" s="220"/>
      <c r="RZH2053" s="220"/>
      <c r="RZI2053" s="220"/>
      <c r="RZJ2053" s="220"/>
      <c r="RZK2053" s="220"/>
      <c r="RZL2053" s="220"/>
      <c r="RZM2053" s="220"/>
      <c r="RZN2053" s="220"/>
      <c r="RZO2053" s="220"/>
      <c r="RZP2053" s="220"/>
      <c r="RZQ2053" s="220"/>
      <c r="RZR2053" s="220"/>
      <c r="RZS2053" s="220"/>
      <c r="RZT2053" s="220"/>
      <c r="RZU2053" s="220"/>
      <c r="RZV2053" s="220"/>
      <c r="RZW2053" s="220"/>
      <c r="RZX2053" s="220"/>
      <c r="RZY2053" s="220"/>
      <c r="RZZ2053" s="220"/>
      <c r="SAA2053" s="220"/>
      <c r="SAB2053" s="220"/>
      <c r="SAC2053" s="220"/>
      <c r="SAD2053" s="220"/>
      <c r="SAE2053" s="220"/>
      <c r="SAF2053" s="220"/>
      <c r="SAG2053" s="220"/>
      <c r="SAH2053" s="220"/>
      <c r="SAI2053" s="220"/>
      <c r="SAJ2053" s="220"/>
      <c r="SAK2053" s="220"/>
      <c r="SAL2053" s="220"/>
      <c r="SAM2053" s="220"/>
      <c r="SAN2053" s="220"/>
      <c r="SAO2053" s="220"/>
      <c r="SAP2053" s="220"/>
      <c r="SAQ2053" s="220"/>
      <c r="SAR2053" s="220"/>
      <c r="SAS2053" s="220"/>
      <c r="SAT2053" s="220"/>
      <c r="SAU2053" s="220"/>
      <c r="SAV2053" s="220"/>
      <c r="SAW2053" s="220"/>
      <c r="SAX2053" s="220"/>
      <c r="SAY2053" s="220"/>
      <c r="SAZ2053" s="220"/>
      <c r="SBA2053" s="220"/>
      <c r="SBB2053" s="220"/>
      <c r="SBC2053" s="220"/>
      <c r="SBD2053" s="220"/>
      <c r="SBE2053" s="220"/>
      <c r="SBF2053" s="220"/>
      <c r="SBG2053" s="220"/>
      <c r="SBH2053" s="220"/>
      <c r="SBI2053" s="220"/>
      <c r="SBJ2053" s="220"/>
      <c r="SBK2053" s="220"/>
      <c r="SBL2053" s="220"/>
      <c r="SBM2053" s="220"/>
      <c r="SBN2053" s="220"/>
      <c r="SBO2053" s="220"/>
      <c r="SBP2053" s="220"/>
      <c r="SBQ2053" s="220"/>
      <c r="SBR2053" s="220"/>
      <c r="SBS2053" s="220"/>
      <c r="SBT2053" s="220"/>
      <c r="SBU2053" s="220"/>
      <c r="SBV2053" s="220"/>
      <c r="SBW2053" s="220"/>
      <c r="SBX2053" s="220"/>
      <c r="SBY2053" s="220"/>
      <c r="SBZ2053" s="220"/>
      <c r="SCA2053" s="220"/>
      <c r="SCB2053" s="220"/>
      <c r="SCC2053" s="220"/>
      <c r="SCD2053" s="220"/>
      <c r="SCE2053" s="220"/>
      <c r="SCF2053" s="220"/>
      <c r="SCG2053" s="220"/>
      <c r="SCH2053" s="220"/>
      <c r="SCI2053" s="220"/>
      <c r="SCJ2053" s="220"/>
      <c r="SCK2053" s="220"/>
      <c r="SCL2053" s="220"/>
      <c r="SCM2053" s="220"/>
      <c r="SCN2053" s="220"/>
      <c r="SCO2053" s="220"/>
      <c r="SCP2053" s="220"/>
      <c r="SCQ2053" s="220"/>
      <c r="SCR2053" s="220"/>
      <c r="SCS2053" s="220"/>
      <c r="SCT2053" s="220"/>
      <c r="SCU2053" s="220"/>
      <c r="SCV2053" s="220"/>
      <c r="SCW2053" s="220"/>
      <c r="SCX2053" s="220"/>
      <c r="SCY2053" s="220"/>
      <c r="SCZ2053" s="220"/>
      <c r="SDA2053" s="220"/>
      <c r="SDB2053" s="220"/>
      <c r="SDC2053" s="220"/>
      <c r="SDD2053" s="220"/>
      <c r="SDE2053" s="220"/>
      <c r="SDF2053" s="220"/>
      <c r="SDG2053" s="220"/>
      <c r="SDH2053" s="220"/>
      <c r="SDI2053" s="220"/>
      <c r="SDJ2053" s="220"/>
      <c r="SDK2053" s="220"/>
      <c r="SDL2053" s="220"/>
      <c r="SDM2053" s="220"/>
      <c r="SDN2053" s="220"/>
      <c r="SDO2053" s="220"/>
      <c r="SDP2053" s="220"/>
      <c r="SDQ2053" s="220"/>
      <c r="SDR2053" s="220"/>
      <c r="SDS2053" s="220"/>
      <c r="SDT2053" s="220"/>
      <c r="SDU2053" s="220"/>
      <c r="SDV2053" s="220"/>
      <c r="SDW2053" s="220"/>
      <c r="SDX2053" s="220"/>
      <c r="SDY2053" s="220"/>
      <c r="SDZ2053" s="220"/>
      <c r="SEA2053" s="220"/>
      <c r="SEB2053" s="220"/>
      <c r="SEC2053" s="220"/>
      <c r="SED2053" s="220"/>
      <c r="SEE2053" s="220"/>
      <c r="SEF2053" s="220"/>
      <c r="SEG2053" s="220"/>
      <c r="SEH2053" s="220"/>
      <c r="SEI2053" s="220"/>
      <c r="SEJ2053" s="220"/>
      <c r="SEK2053" s="220"/>
      <c r="SEL2053" s="220"/>
      <c r="SEM2053" s="220"/>
      <c r="SEN2053" s="220"/>
      <c r="SEO2053" s="220"/>
      <c r="SEP2053" s="220"/>
      <c r="SEQ2053" s="220"/>
      <c r="SER2053" s="220"/>
      <c r="SES2053" s="220"/>
      <c r="SET2053" s="220"/>
      <c r="SEU2053" s="220"/>
      <c r="SEV2053" s="220"/>
      <c r="SEW2053" s="220"/>
      <c r="SEX2053" s="220"/>
      <c r="SEY2053" s="220"/>
      <c r="SEZ2053" s="220"/>
      <c r="SFA2053" s="220"/>
      <c r="SFB2053" s="220"/>
      <c r="SFC2053" s="220"/>
      <c r="SFD2053" s="220"/>
      <c r="SFE2053" s="220"/>
      <c r="SFF2053" s="220"/>
      <c r="SFG2053" s="220"/>
      <c r="SFH2053" s="220"/>
      <c r="SFI2053" s="220"/>
      <c r="SFJ2053" s="220"/>
      <c r="SFK2053" s="220"/>
      <c r="SFL2053" s="220"/>
      <c r="SFM2053" s="220"/>
      <c r="SFN2053" s="220"/>
      <c r="SFO2053" s="220"/>
      <c r="SFP2053" s="220"/>
      <c r="SFQ2053" s="220"/>
      <c r="SFR2053" s="220"/>
      <c r="SFS2053" s="220"/>
      <c r="SFT2053" s="220"/>
      <c r="SFU2053" s="220"/>
      <c r="SFV2053" s="220"/>
      <c r="SFW2053" s="220"/>
      <c r="SFX2053" s="220"/>
      <c r="SFY2053" s="220"/>
      <c r="SFZ2053" s="220"/>
      <c r="SGA2053" s="220"/>
      <c r="SGB2053" s="220"/>
      <c r="SGC2053" s="220"/>
      <c r="SGD2053" s="220"/>
      <c r="SGE2053" s="220"/>
      <c r="SGF2053" s="220"/>
      <c r="SGG2053" s="220"/>
      <c r="SGH2053" s="220"/>
      <c r="SGI2053" s="220"/>
      <c r="SGJ2053" s="220"/>
      <c r="SGK2053" s="220"/>
      <c r="SGL2053" s="220"/>
      <c r="SGM2053" s="220"/>
      <c r="SGN2053" s="220"/>
      <c r="SGO2053" s="220"/>
      <c r="SGP2053" s="220"/>
      <c r="SGQ2053" s="220"/>
      <c r="SGR2053" s="220"/>
      <c r="SGS2053" s="220"/>
      <c r="SGT2053" s="220"/>
      <c r="SGU2053" s="220"/>
      <c r="SGV2053" s="220"/>
      <c r="SGW2053" s="220"/>
      <c r="SGX2053" s="220"/>
      <c r="SGY2053" s="220"/>
      <c r="SGZ2053" s="220"/>
      <c r="SHA2053" s="220"/>
      <c r="SHB2053" s="220"/>
      <c r="SHC2053" s="220"/>
      <c r="SHD2053" s="220"/>
      <c r="SHE2053" s="220"/>
      <c r="SHF2053" s="220"/>
      <c r="SHG2053" s="220"/>
      <c r="SHH2053" s="220"/>
      <c r="SHI2053" s="220"/>
      <c r="SHJ2053" s="220"/>
      <c r="SHK2053" s="220"/>
      <c r="SHL2053" s="220"/>
      <c r="SHM2053" s="220"/>
      <c r="SHN2053" s="220"/>
      <c r="SHO2053" s="220"/>
      <c r="SHP2053" s="220"/>
      <c r="SHQ2053" s="220"/>
      <c r="SHR2053" s="220"/>
      <c r="SHS2053" s="220"/>
      <c r="SHT2053" s="220"/>
      <c r="SHU2053" s="220"/>
      <c r="SHV2053" s="220"/>
      <c r="SHW2053" s="220"/>
      <c r="SHX2053" s="220"/>
      <c r="SHY2053" s="220"/>
      <c r="SHZ2053" s="220"/>
      <c r="SIA2053" s="220"/>
      <c r="SIB2053" s="220"/>
      <c r="SIC2053" s="220"/>
      <c r="SID2053" s="220"/>
      <c r="SIE2053" s="220"/>
      <c r="SIF2053" s="220"/>
      <c r="SIG2053" s="220"/>
      <c r="SIH2053" s="220"/>
      <c r="SII2053" s="220"/>
      <c r="SIJ2053" s="220"/>
      <c r="SIK2053" s="220"/>
      <c r="SIL2053" s="220"/>
      <c r="SIM2053" s="220"/>
      <c r="SIN2053" s="220"/>
      <c r="SIO2053" s="220"/>
      <c r="SIP2053" s="220"/>
      <c r="SIQ2053" s="220"/>
      <c r="SIR2053" s="220"/>
      <c r="SIS2053" s="220"/>
      <c r="SIT2053" s="220"/>
      <c r="SIU2053" s="220"/>
      <c r="SIV2053" s="220"/>
      <c r="SIW2053" s="220"/>
      <c r="SIX2053" s="220"/>
      <c r="SIY2053" s="220"/>
      <c r="SIZ2053" s="220"/>
      <c r="SJA2053" s="220"/>
      <c r="SJB2053" s="220"/>
      <c r="SJC2053" s="220"/>
      <c r="SJD2053" s="220"/>
      <c r="SJE2053" s="220"/>
      <c r="SJF2053" s="220"/>
      <c r="SJG2053" s="220"/>
      <c r="SJH2053" s="220"/>
      <c r="SJI2053" s="220"/>
      <c r="SJJ2053" s="220"/>
      <c r="SJK2053" s="220"/>
      <c r="SJL2053" s="220"/>
      <c r="SJM2053" s="220"/>
      <c r="SJN2053" s="220"/>
      <c r="SJO2053" s="220"/>
      <c r="SJP2053" s="220"/>
      <c r="SJQ2053" s="220"/>
      <c r="SJR2053" s="220"/>
      <c r="SJS2053" s="220"/>
      <c r="SJT2053" s="220"/>
      <c r="SJU2053" s="220"/>
      <c r="SJV2053" s="220"/>
      <c r="SJW2053" s="220"/>
      <c r="SJX2053" s="220"/>
      <c r="SJY2053" s="220"/>
      <c r="SJZ2053" s="220"/>
      <c r="SKA2053" s="220"/>
      <c r="SKB2053" s="220"/>
      <c r="SKC2053" s="220"/>
      <c r="SKD2053" s="220"/>
      <c r="SKE2053" s="220"/>
      <c r="SKF2053" s="220"/>
      <c r="SKG2053" s="220"/>
      <c r="SKH2053" s="220"/>
      <c r="SKI2053" s="220"/>
      <c r="SKJ2053" s="220"/>
      <c r="SKK2053" s="220"/>
      <c r="SKL2053" s="220"/>
      <c r="SKM2053" s="220"/>
      <c r="SKN2053" s="220"/>
      <c r="SKO2053" s="220"/>
      <c r="SKP2053" s="220"/>
      <c r="SKQ2053" s="220"/>
      <c r="SKR2053" s="220"/>
      <c r="SKS2053" s="220"/>
      <c r="SKT2053" s="220"/>
      <c r="SKU2053" s="220"/>
      <c r="SKV2053" s="220"/>
      <c r="SKW2053" s="220"/>
      <c r="SKX2053" s="220"/>
      <c r="SKY2053" s="220"/>
      <c r="SKZ2053" s="220"/>
      <c r="SLA2053" s="220"/>
      <c r="SLB2053" s="220"/>
      <c r="SLC2053" s="220"/>
      <c r="SLD2053" s="220"/>
      <c r="SLE2053" s="220"/>
      <c r="SLF2053" s="220"/>
      <c r="SLG2053" s="220"/>
      <c r="SLH2053" s="220"/>
      <c r="SLI2053" s="220"/>
      <c r="SLJ2053" s="220"/>
      <c r="SLK2053" s="220"/>
      <c r="SLL2053" s="220"/>
      <c r="SLM2053" s="220"/>
      <c r="SLN2053" s="220"/>
      <c r="SLO2053" s="220"/>
      <c r="SLP2053" s="220"/>
      <c r="SLQ2053" s="220"/>
      <c r="SLR2053" s="220"/>
      <c r="SLS2053" s="220"/>
      <c r="SLT2053" s="220"/>
      <c r="SLU2053" s="220"/>
      <c r="SLV2053" s="220"/>
      <c r="SLW2053" s="220"/>
      <c r="SLX2053" s="220"/>
      <c r="SLY2053" s="220"/>
      <c r="SLZ2053" s="220"/>
      <c r="SMA2053" s="220"/>
      <c r="SMB2053" s="220"/>
      <c r="SMC2053" s="220"/>
      <c r="SMD2053" s="220"/>
      <c r="SME2053" s="220"/>
      <c r="SMF2053" s="220"/>
      <c r="SMG2053" s="220"/>
      <c r="SMH2053" s="220"/>
      <c r="SMI2053" s="220"/>
      <c r="SMJ2053" s="220"/>
      <c r="SMK2053" s="220"/>
      <c r="SML2053" s="220"/>
      <c r="SMM2053" s="220"/>
      <c r="SMN2053" s="220"/>
      <c r="SMO2053" s="220"/>
      <c r="SMP2053" s="220"/>
      <c r="SMQ2053" s="220"/>
      <c r="SMR2053" s="220"/>
      <c r="SMS2053" s="220"/>
      <c r="SMT2053" s="220"/>
      <c r="SMU2053" s="220"/>
      <c r="SMV2053" s="220"/>
      <c r="SMW2053" s="220"/>
      <c r="SMX2053" s="220"/>
      <c r="SMY2053" s="220"/>
      <c r="SMZ2053" s="220"/>
      <c r="SNA2053" s="220"/>
      <c r="SNB2053" s="220"/>
      <c r="SNC2053" s="220"/>
      <c r="SND2053" s="220"/>
      <c r="SNE2053" s="220"/>
      <c r="SNF2053" s="220"/>
      <c r="SNG2053" s="220"/>
      <c r="SNH2053" s="220"/>
      <c r="SNI2053" s="220"/>
      <c r="SNJ2053" s="220"/>
      <c r="SNK2053" s="220"/>
      <c r="SNL2053" s="220"/>
      <c r="SNM2053" s="220"/>
      <c r="SNN2053" s="220"/>
      <c r="SNO2053" s="220"/>
      <c r="SNP2053" s="220"/>
      <c r="SNQ2053" s="220"/>
      <c r="SNR2053" s="220"/>
      <c r="SNS2053" s="220"/>
      <c r="SNT2053" s="220"/>
      <c r="SNU2053" s="220"/>
      <c r="SNV2053" s="220"/>
      <c r="SNW2053" s="220"/>
      <c r="SNX2053" s="220"/>
      <c r="SNY2053" s="220"/>
      <c r="SNZ2053" s="220"/>
      <c r="SOA2053" s="220"/>
      <c r="SOB2053" s="220"/>
      <c r="SOC2053" s="220"/>
      <c r="SOD2053" s="220"/>
      <c r="SOE2053" s="220"/>
      <c r="SOF2053" s="220"/>
      <c r="SOG2053" s="220"/>
      <c r="SOH2053" s="220"/>
      <c r="SOI2053" s="220"/>
      <c r="SOJ2053" s="220"/>
      <c r="SOK2053" s="220"/>
      <c r="SOL2053" s="220"/>
      <c r="SOM2053" s="220"/>
      <c r="SON2053" s="220"/>
      <c r="SOO2053" s="220"/>
      <c r="SOP2053" s="220"/>
      <c r="SOQ2053" s="220"/>
      <c r="SOR2053" s="220"/>
      <c r="SOS2053" s="220"/>
      <c r="SOT2053" s="220"/>
      <c r="SOU2053" s="220"/>
      <c r="SOV2053" s="220"/>
      <c r="SOW2053" s="220"/>
      <c r="SOX2053" s="220"/>
      <c r="SOY2053" s="220"/>
      <c r="SOZ2053" s="220"/>
      <c r="SPA2053" s="220"/>
      <c r="SPB2053" s="220"/>
      <c r="SPC2053" s="220"/>
      <c r="SPD2053" s="220"/>
      <c r="SPE2053" s="220"/>
      <c r="SPF2053" s="220"/>
      <c r="SPG2053" s="220"/>
      <c r="SPH2053" s="220"/>
      <c r="SPI2053" s="220"/>
      <c r="SPJ2053" s="220"/>
      <c r="SPK2053" s="220"/>
      <c r="SPL2053" s="220"/>
      <c r="SPM2053" s="220"/>
      <c r="SPN2053" s="220"/>
      <c r="SPO2053" s="220"/>
      <c r="SPP2053" s="220"/>
      <c r="SPQ2053" s="220"/>
      <c r="SPR2053" s="220"/>
      <c r="SPS2053" s="220"/>
      <c r="SPT2053" s="220"/>
      <c r="SPU2053" s="220"/>
      <c r="SPV2053" s="220"/>
      <c r="SPW2053" s="220"/>
      <c r="SPX2053" s="220"/>
      <c r="SPY2053" s="220"/>
      <c r="SPZ2053" s="220"/>
      <c r="SQA2053" s="220"/>
      <c r="SQB2053" s="220"/>
      <c r="SQC2053" s="220"/>
      <c r="SQD2053" s="220"/>
      <c r="SQE2053" s="220"/>
      <c r="SQF2053" s="220"/>
      <c r="SQG2053" s="220"/>
      <c r="SQH2053" s="220"/>
      <c r="SQI2053" s="220"/>
      <c r="SQJ2053" s="220"/>
      <c r="SQK2053" s="220"/>
      <c r="SQL2053" s="220"/>
      <c r="SQM2053" s="220"/>
      <c r="SQN2053" s="220"/>
      <c r="SQO2053" s="220"/>
      <c r="SQP2053" s="220"/>
      <c r="SQQ2053" s="220"/>
      <c r="SQR2053" s="220"/>
      <c r="SQS2053" s="220"/>
      <c r="SQT2053" s="220"/>
      <c r="SQU2053" s="220"/>
      <c r="SQV2053" s="220"/>
      <c r="SQW2053" s="220"/>
      <c r="SQX2053" s="220"/>
      <c r="SQY2053" s="220"/>
      <c r="SQZ2053" s="220"/>
      <c r="SRA2053" s="220"/>
      <c r="SRB2053" s="220"/>
      <c r="SRC2053" s="220"/>
      <c r="SRD2053" s="220"/>
      <c r="SRE2053" s="220"/>
      <c r="SRF2053" s="220"/>
      <c r="SRG2053" s="220"/>
      <c r="SRH2053" s="220"/>
      <c r="SRI2053" s="220"/>
      <c r="SRJ2053" s="220"/>
      <c r="SRK2053" s="220"/>
      <c r="SRL2053" s="220"/>
      <c r="SRM2053" s="220"/>
      <c r="SRN2053" s="220"/>
      <c r="SRO2053" s="220"/>
      <c r="SRP2053" s="220"/>
      <c r="SRQ2053" s="220"/>
      <c r="SRR2053" s="220"/>
      <c r="SRS2053" s="220"/>
      <c r="SRT2053" s="220"/>
      <c r="SRU2053" s="220"/>
      <c r="SRV2053" s="220"/>
      <c r="SRW2053" s="220"/>
      <c r="SRX2053" s="220"/>
      <c r="SRY2053" s="220"/>
      <c r="SRZ2053" s="220"/>
      <c r="SSA2053" s="220"/>
      <c r="SSB2053" s="220"/>
      <c r="SSC2053" s="220"/>
      <c r="SSD2053" s="220"/>
      <c r="SSE2053" s="220"/>
      <c r="SSF2053" s="220"/>
      <c r="SSG2053" s="220"/>
      <c r="SSH2053" s="220"/>
      <c r="SSI2053" s="220"/>
      <c r="SSJ2053" s="220"/>
      <c r="SSK2053" s="220"/>
      <c r="SSL2053" s="220"/>
      <c r="SSM2053" s="220"/>
      <c r="SSN2053" s="220"/>
      <c r="SSO2053" s="220"/>
      <c r="SSP2053" s="220"/>
      <c r="SSQ2053" s="220"/>
      <c r="SSR2053" s="220"/>
      <c r="SSS2053" s="220"/>
      <c r="SST2053" s="220"/>
      <c r="SSU2053" s="220"/>
      <c r="SSV2053" s="220"/>
      <c r="SSW2053" s="220"/>
      <c r="SSX2053" s="220"/>
      <c r="SSY2053" s="220"/>
      <c r="SSZ2053" s="220"/>
      <c r="STA2053" s="220"/>
      <c r="STB2053" s="220"/>
      <c r="STC2053" s="220"/>
      <c r="STD2053" s="220"/>
      <c r="STE2053" s="220"/>
      <c r="STF2053" s="220"/>
      <c r="STG2053" s="220"/>
      <c r="STH2053" s="220"/>
      <c r="STI2053" s="220"/>
      <c r="STJ2053" s="220"/>
      <c r="STK2053" s="220"/>
      <c r="STL2053" s="220"/>
      <c r="STM2053" s="220"/>
      <c r="STN2053" s="220"/>
      <c r="STO2053" s="220"/>
      <c r="STP2053" s="220"/>
      <c r="STQ2053" s="220"/>
      <c r="STR2053" s="220"/>
      <c r="STS2053" s="220"/>
      <c r="STT2053" s="220"/>
      <c r="STU2053" s="220"/>
      <c r="STV2053" s="220"/>
      <c r="STW2053" s="220"/>
      <c r="STX2053" s="220"/>
      <c r="STY2053" s="220"/>
      <c r="STZ2053" s="220"/>
      <c r="SUA2053" s="220"/>
      <c r="SUB2053" s="220"/>
      <c r="SUC2053" s="220"/>
      <c r="SUD2053" s="220"/>
      <c r="SUE2053" s="220"/>
      <c r="SUF2053" s="220"/>
      <c r="SUG2053" s="220"/>
      <c r="SUH2053" s="220"/>
      <c r="SUI2053" s="220"/>
      <c r="SUJ2053" s="220"/>
      <c r="SUK2053" s="220"/>
      <c r="SUL2053" s="220"/>
      <c r="SUM2053" s="220"/>
      <c r="SUN2053" s="220"/>
      <c r="SUO2053" s="220"/>
      <c r="SUP2053" s="220"/>
      <c r="SUQ2053" s="220"/>
      <c r="SUR2053" s="220"/>
      <c r="SUS2053" s="220"/>
      <c r="SUT2053" s="220"/>
      <c r="SUU2053" s="220"/>
      <c r="SUV2053" s="220"/>
      <c r="SUW2053" s="220"/>
      <c r="SUX2053" s="220"/>
      <c r="SUY2053" s="220"/>
      <c r="SUZ2053" s="220"/>
      <c r="SVA2053" s="220"/>
      <c r="SVB2053" s="220"/>
      <c r="SVC2053" s="220"/>
      <c r="SVD2053" s="220"/>
      <c r="SVE2053" s="220"/>
      <c r="SVF2053" s="220"/>
      <c r="SVG2053" s="220"/>
      <c r="SVH2053" s="220"/>
      <c r="SVI2053" s="220"/>
      <c r="SVJ2053" s="220"/>
      <c r="SVK2053" s="220"/>
      <c r="SVL2053" s="220"/>
      <c r="SVM2053" s="220"/>
      <c r="SVN2053" s="220"/>
      <c r="SVO2053" s="220"/>
      <c r="SVP2053" s="220"/>
      <c r="SVQ2053" s="220"/>
      <c r="SVR2053" s="220"/>
      <c r="SVS2053" s="220"/>
      <c r="SVT2053" s="220"/>
      <c r="SVU2053" s="220"/>
      <c r="SVV2053" s="220"/>
      <c r="SVW2053" s="220"/>
      <c r="SVX2053" s="220"/>
      <c r="SVY2053" s="220"/>
      <c r="SVZ2053" s="220"/>
      <c r="SWA2053" s="220"/>
      <c r="SWB2053" s="220"/>
      <c r="SWC2053" s="220"/>
      <c r="SWD2053" s="220"/>
      <c r="SWE2053" s="220"/>
      <c r="SWF2053" s="220"/>
      <c r="SWG2053" s="220"/>
      <c r="SWH2053" s="220"/>
      <c r="SWI2053" s="220"/>
      <c r="SWJ2053" s="220"/>
      <c r="SWK2053" s="220"/>
      <c r="SWL2053" s="220"/>
      <c r="SWM2053" s="220"/>
      <c r="SWN2053" s="220"/>
      <c r="SWO2053" s="220"/>
      <c r="SWP2053" s="220"/>
      <c r="SWQ2053" s="220"/>
      <c r="SWR2053" s="220"/>
      <c r="SWS2053" s="220"/>
      <c r="SWT2053" s="220"/>
      <c r="SWU2053" s="220"/>
      <c r="SWV2053" s="220"/>
      <c r="SWW2053" s="220"/>
      <c r="SWX2053" s="220"/>
      <c r="SWY2053" s="220"/>
      <c r="SWZ2053" s="220"/>
      <c r="SXA2053" s="220"/>
      <c r="SXB2053" s="220"/>
      <c r="SXC2053" s="220"/>
      <c r="SXD2053" s="220"/>
      <c r="SXE2053" s="220"/>
      <c r="SXF2053" s="220"/>
      <c r="SXG2053" s="220"/>
      <c r="SXH2053" s="220"/>
      <c r="SXI2053" s="220"/>
      <c r="SXJ2053" s="220"/>
      <c r="SXK2053" s="220"/>
      <c r="SXL2053" s="220"/>
      <c r="SXM2053" s="220"/>
      <c r="SXN2053" s="220"/>
      <c r="SXO2053" s="220"/>
      <c r="SXP2053" s="220"/>
      <c r="SXQ2053" s="220"/>
      <c r="SXR2053" s="220"/>
      <c r="SXS2053" s="220"/>
      <c r="SXT2053" s="220"/>
      <c r="SXU2053" s="220"/>
      <c r="SXV2053" s="220"/>
      <c r="SXW2053" s="220"/>
      <c r="SXX2053" s="220"/>
      <c r="SXY2053" s="220"/>
      <c r="SXZ2053" s="220"/>
      <c r="SYA2053" s="220"/>
      <c r="SYB2053" s="220"/>
      <c r="SYC2053" s="220"/>
      <c r="SYD2053" s="220"/>
      <c r="SYE2053" s="220"/>
      <c r="SYF2053" s="220"/>
      <c r="SYG2053" s="220"/>
      <c r="SYH2053" s="220"/>
      <c r="SYI2053" s="220"/>
      <c r="SYJ2053" s="220"/>
      <c r="SYK2053" s="220"/>
      <c r="SYL2053" s="220"/>
      <c r="SYM2053" s="220"/>
      <c r="SYN2053" s="220"/>
      <c r="SYO2053" s="220"/>
      <c r="SYP2053" s="220"/>
      <c r="SYQ2053" s="220"/>
      <c r="SYR2053" s="220"/>
      <c r="SYS2053" s="220"/>
      <c r="SYT2053" s="220"/>
      <c r="SYU2053" s="220"/>
      <c r="SYV2053" s="220"/>
      <c r="SYW2053" s="220"/>
      <c r="SYX2053" s="220"/>
      <c r="SYY2053" s="220"/>
      <c r="SYZ2053" s="220"/>
      <c r="SZA2053" s="220"/>
      <c r="SZB2053" s="220"/>
      <c r="SZC2053" s="220"/>
      <c r="SZD2053" s="220"/>
      <c r="SZE2053" s="220"/>
      <c r="SZF2053" s="220"/>
      <c r="SZG2053" s="220"/>
      <c r="SZH2053" s="220"/>
      <c r="SZI2053" s="220"/>
      <c r="SZJ2053" s="220"/>
      <c r="SZK2053" s="220"/>
      <c r="SZL2053" s="220"/>
      <c r="SZM2053" s="220"/>
      <c r="SZN2053" s="220"/>
      <c r="SZO2053" s="220"/>
      <c r="SZP2053" s="220"/>
      <c r="SZQ2053" s="220"/>
      <c r="SZR2053" s="220"/>
      <c r="SZS2053" s="220"/>
      <c r="SZT2053" s="220"/>
      <c r="SZU2053" s="220"/>
      <c r="SZV2053" s="220"/>
      <c r="SZW2053" s="220"/>
      <c r="SZX2053" s="220"/>
      <c r="SZY2053" s="220"/>
      <c r="SZZ2053" s="220"/>
      <c r="TAA2053" s="220"/>
      <c r="TAB2053" s="220"/>
      <c r="TAC2053" s="220"/>
      <c r="TAD2053" s="220"/>
      <c r="TAE2053" s="220"/>
      <c r="TAF2053" s="220"/>
      <c r="TAG2053" s="220"/>
      <c r="TAH2053" s="220"/>
      <c r="TAI2053" s="220"/>
      <c r="TAJ2053" s="220"/>
      <c r="TAK2053" s="220"/>
      <c r="TAL2053" s="220"/>
      <c r="TAM2053" s="220"/>
      <c r="TAN2053" s="220"/>
      <c r="TAO2053" s="220"/>
      <c r="TAP2053" s="220"/>
      <c r="TAQ2053" s="220"/>
      <c r="TAR2053" s="220"/>
      <c r="TAS2053" s="220"/>
      <c r="TAT2053" s="220"/>
      <c r="TAU2053" s="220"/>
      <c r="TAV2053" s="220"/>
      <c r="TAW2053" s="220"/>
      <c r="TAX2053" s="220"/>
      <c r="TAY2053" s="220"/>
      <c r="TAZ2053" s="220"/>
      <c r="TBA2053" s="220"/>
      <c r="TBB2053" s="220"/>
      <c r="TBC2053" s="220"/>
      <c r="TBD2053" s="220"/>
      <c r="TBE2053" s="220"/>
      <c r="TBF2053" s="220"/>
      <c r="TBG2053" s="220"/>
      <c r="TBH2053" s="220"/>
      <c r="TBI2053" s="220"/>
      <c r="TBJ2053" s="220"/>
      <c r="TBK2053" s="220"/>
      <c r="TBL2053" s="220"/>
      <c r="TBM2053" s="220"/>
      <c r="TBN2053" s="220"/>
      <c r="TBO2053" s="220"/>
      <c r="TBP2053" s="220"/>
      <c r="TBQ2053" s="220"/>
      <c r="TBR2053" s="220"/>
      <c r="TBS2053" s="220"/>
      <c r="TBT2053" s="220"/>
      <c r="TBU2053" s="220"/>
      <c r="TBV2053" s="220"/>
      <c r="TBW2053" s="220"/>
      <c r="TBX2053" s="220"/>
      <c r="TBY2053" s="220"/>
      <c r="TBZ2053" s="220"/>
      <c r="TCA2053" s="220"/>
      <c r="TCB2053" s="220"/>
      <c r="TCC2053" s="220"/>
      <c r="TCD2053" s="220"/>
      <c r="TCE2053" s="220"/>
      <c r="TCF2053" s="220"/>
      <c r="TCG2053" s="220"/>
      <c r="TCH2053" s="220"/>
      <c r="TCI2053" s="220"/>
      <c r="TCJ2053" s="220"/>
      <c r="TCK2053" s="220"/>
      <c r="TCL2053" s="220"/>
      <c r="TCM2053" s="220"/>
      <c r="TCN2053" s="220"/>
      <c r="TCO2053" s="220"/>
      <c r="TCP2053" s="220"/>
      <c r="TCQ2053" s="220"/>
      <c r="TCR2053" s="220"/>
      <c r="TCS2053" s="220"/>
      <c r="TCT2053" s="220"/>
      <c r="TCU2053" s="220"/>
      <c r="TCV2053" s="220"/>
      <c r="TCW2053" s="220"/>
      <c r="TCX2053" s="220"/>
      <c r="TCY2053" s="220"/>
      <c r="TCZ2053" s="220"/>
      <c r="TDA2053" s="220"/>
      <c r="TDB2053" s="220"/>
      <c r="TDC2053" s="220"/>
      <c r="TDD2053" s="220"/>
      <c r="TDE2053" s="220"/>
      <c r="TDF2053" s="220"/>
      <c r="TDG2053" s="220"/>
      <c r="TDH2053" s="220"/>
      <c r="TDI2053" s="220"/>
      <c r="TDJ2053" s="220"/>
      <c r="TDK2053" s="220"/>
      <c r="TDL2053" s="220"/>
      <c r="TDM2053" s="220"/>
      <c r="TDN2053" s="220"/>
      <c r="TDO2053" s="220"/>
      <c r="TDP2053" s="220"/>
      <c r="TDQ2053" s="220"/>
      <c r="TDR2053" s="220"/>
      <c r="TDS2053" s="220"/>
      <c r="TDT2053" s="220"/>
      <c r="TDU2053" s="220"/>
      <c r="TDV2053" s="220"/>
      <c r="TDW2053" s="220"/>
      <c r="TDX2053" s="220"/>
      <c r="TDY2053" s="220"/>
      <c r="TDZ2053" s="220"/>
      <c r="TEA2053" s="220"/>
      <c r="TEB2053" s="220"/>
      <c r="TEC2053" s="220"/>
      <c r="TED2053" s="220"/>
      <c r="TEE2053" s="220"/>
      <c r="TEF2053" s="220"/>
      <c r="TEG2053" s="220"/>
      <c r="TEH2053" s="220"/>
      <c r="TEI2053" s="220"/>
      <c r="TEJ2053" s="220"/>
      <c r="TEK2053" s="220"/>
      <c r="TEL2053" s="220"/>
      <c r="TEM2053" s="220"/>
      <c r="TEN2053" s="220"/>
      <c r="TEO2053" s="220"/>
      <c r="TEP2053" s="220"/>
      <c r="TEQ2053" s="220"/>
      <c r="TER2053" s="220"/>
      <c r="TES2053" s="220"/>
      <c r="TET2053" s="220"/>
      <c r="TEU2053" s="220"/>
      <c r="TEV2053" s="220"/>
      <c r="TEW2053" s="220"/>
      <c r="TEX2053" s="220"/>
      <c r="TEY2053" s="220"/>
      <c r="TEZ2053" s="220"/>
      <c r="TFA2053" s="220"/>
      <c r="TFB2053" s="220"/>
      <c r="TFC2053" s="220"/>
      <c r="TFD2053" s="220"/>
      <c r="TFE2053" s="220"/>
      <c r="TFF2053" s="220"/>
      <c r="TFG2053" s="220"/>
      <c r="TFH2053" s="220"/>
      <c r="TFI2053" s="220"/>
      <c r="TFJ2053" s="220"/>
      <c r="TFK2053" s="220"/>
      <c r="TFL2053" s="220"/>
      <c r="TFM2053" s="220"/>
      <c r="TFN2053" s="220"/>
      <c r="TFO2053" s="220"/>
      <c r="TFP2053" s="220"/>
      <c r="TFQ2053" s="220"/>
      <c r="TFR2053" s="220"/>
      <c r="TFS2053" s="220"/>
      <c r="TFT2053" s="220"/>
      <c r="TFU2053" s="220"/>
      <c r="TFV2053" s="220"/>
      <c r="TFW2053" s="220"/>
      <c r="TFX2053" s="220"/>
      <c r="TFY2053" s="220"/>
      <c r="TFZ2053" s="220"/>
      <c r="TGA2053" s="220"/>
      <c r="TGB2053" s="220"/>
      <c r="TGC2053" s="220"/>
      <c r="TGD2053" s="220"/>
      <c r="TGE2053" s="220"/>
      <c r="TGF2053" s="220"/>
      <c r="TGG2053" s="220"/>
      <c r="TGH2053" s="220"/>
      <c r="TGI2053" s="220"/>
      <c r="TGJ2053" s="220"/>
      <c r="TGK2053" s="220"/>
      <c r="TGL2053" s="220"/>
      <c r="TGM2053" s="220"/>
      <c r="TGN2053" s="220"/>
      <c r="TGO2053" s="220"/>
      <c r="TGP2053" s="220"/>
      <c r="TGQ2053" s="220"/>
      <c r="TGR2053" s="220"/>
      <c r="TGS2053" s="220"/>
      <c r="TGT2053" s="220"/>
      <c r="TGU2053" s="220"/>
      <c r="TGV2053" s="220"/>
      <c r="TGW2053" s="220"/>
      <c r="TGX2053" s="220"/>
      <c r="TGY2053" s="220"/>
      <c r="TGZ2053" s="220"/>
      <c r="THA2053" s="220"/>
      <c r="THB2053" s="220"/>
      <c r="THC2053" s="220"/>
      <c r="THD2053" s="220"/>
      <c r="THE2053" s="220"/>
      <c r="THF2053" s="220"/>
      <c r="THG2053" s="220"/>
      <c r="THH2053" s="220"/>
      <c r="THI2053" s="220"/>
      <c r="THJ2053" s="220"/>
      <c r="THK2053" s="220"/>
      <c r="THL2053" s="220"/>
      <c r="THM2053" s="220"/>
      <c r="THN2053" s="220"/>
      <c r="THO2053" s="220"/>
      <c r="THP2053" s="220"/>
      <c r="THQ2053" s="220"/>
      <c r="THR2053" s="220"/>
      <c r="THS2053" s="220"/>
      <c r="THT2053" s="220"/>
      <c r="THU2053" s="220"/>
      <c r="THV2053" s="220"/>
      <c r="THW2053" s="220"/>
      <c r="THX2053" s="220"/>
      <c r="THY2053" s="220"/>
      <c r="THZ2053" s="220"/>
      <c r="TIA2053" s="220"/>
      <c r="TIB2053" s="220"/>
      <c r="TIC2053" s="220"/>
      <c r="TID2053" s="220"/>
      <c r="TIE2053" s="220"/>
      <c r="TIF2053" s="220"/>
      <c r="TIG2053" s="220"/>
      <c r="TIH2053" s="220"/>
      <c r="TII2053" s="220"/>
      <c r="TIJ2053" s="220"/>
      <c r="TIK2053" s="220"/>
      <c r="TIL2053" s="220"/>
      <c r="TIM2053" s="220"/>
      <c r="TIN2053" s="220"/>
      <c r="TIO2053" s="220"/>
      <c r="TIP2053" s="220"/>
      <c r="TIQ2053" s="220"/>
      <c r="TIR2053" s="220"/>
      <c r="TIS2053" s="220"/>
      <c r="TIT2053" s="220"/>
      <c r="TIU2053" s="220"/>
      <c r="TIV2053" s="220"/>
      <c r="TIW2053" s="220"/>
      <c r="TIX2053" s="220"/>
      <c r="TIY2053" s="220"/>
      <c r="TIZ2053" s="220"/>
      <c r="TJA2053" s="220"/>
      <c r="TJB2053" s="220"/>
      <c r="TJC2053" s="220"/>
      <c r="TJD2053" s="220"/>
      <c r="TJE2053" s="220"/>
      <c r="TJF2053" s="220"/>
      <c r="TJG2053" s="220"/>
      <c r="TJH2053" s="220"/>
      <c r="TJI2053" s="220"/>
      <c r="TJJ2053" s="220"/>
      <c r="TJK2053" s="220"/>
      <c r="TJL2053" s="220"/>
      <c r="TJM2053" s="220"/>
      <c r="TJN2053" s="220"/>
      <c r="TJO2053" s="220"/>
      <c r="TJP2053" s="220"/>
      <c r="TJQ2053" s="220"/>
      <c r="TJR2053" s="220"/>
      <c r="TJS2053" s="220"/>
      <c r="TJT2053" s="220"/>
      <c r="TJU2053" s="220"/>
      <c r="TJV2053" s="220"/>
      <c r="TJW2053" s="220"/>
      <c r="TJX2053" s="220"/>
      <c r="TJY2053" s="220"/>
      <c r="TJZ2053" s="220"/>
      <c r="TKA2053" s="220"/>
      <c r="TKB2053" s="220"/>
      <c r="TKC2053" s="220"/>
      <c r="TKD2053" s="220"/>
      <c r="TKE2053" s="220"/>
      <c r="TKF2053" s="220"/>
      <c r="TKG2053" s="220"/>
      <c r="TKH2053" s="220"/>
      <c r="TKI2053" s="220"/>
      <c r="TKJ2053" s="220"/>
      <c r="TKK2053" s="220"/>
      <c r="TKL2053" s="220"/>
      <c r="TKM2053" s="220"/>
      <c r="TKN2053" s="220"/>
      <c r="TKO2053" s="220"/>
      <c r="TKP2053" s="220"/>
      <c r="TKQ2053" s="220"/>
      <c r="TKR2053" s="220"/>
      <c r="TKS2053" s="220"/>
      <c r="TKT2053" s="220"/>
      <c r="TKU2053" s="220"/>
      <c r="TKV2053" s="220"/>
      <c r="TKW2053" s="220"/>
      <c r="TKX2053" s="220"/>
      <c r="TKY2053" s="220"/>
      <c r="TKZ2053" s="220"/>
      <c r="TLA2053" s="220"/>
      <c r="TLB2053" s="220"/>
      <c r="TLC2053" s="220"/>
      <c r="TLD2053" s="220"/>
      <c r="TLE2053" s="220"/>
      <c r="TLF2053" s="220"/>
      <c r="TLG2053" s="220"/>
      <c r="TLH2053" s="220"/>
      <c r="TLI2053" s="220"/>
      <c r="TLJ2053" s="220"/>
      <c r="TLK2053" s="220"/>
      <c r="TLL2053" s="220"/>
      <c r="TLM2053" s="220"/>
      <c r="TLN2053" s="220"/>
      <c r="TLO2053" s="220"/>
      <c r="TLP2053" s="220"/>
      <c r="TLQ2053" s="220"/>
      <c r="TLR2053" s="220"/>
      <c r="TLS2053" s="220"/>
      <c r="TLT2053" s="220"/>
      <c r="TLU2053" s="220"/>
      <c r="TLV2053" s="220"/>
      <c r="TLW2053" s="220"/>
      <c r="TLX2053" s="220"/>
      <c r="TLY2053" s="220"/>
      <c r="TLZ2053" s="220"/>
      <c r="TMA2053" s="220"/>
      <c r="TMB2053" s="220"/>
      <c r="TMC2053" s="220"/>
      <c r="TMD2053" s="220"/>
      <c r="TME2053" s="220"/>
      <c r="TMF2053" s="220"/>
      <c r="TMG2053" s="220"/>
      <c r="TMH2053" s="220"/>
      <c r="TMI2053" s="220"/>
      <c r="TMJ2053" s="220"/>
      <c r="TMK2053" s="220"/>
      <c r="TML2053" s="220"/>
      <c r="TMM2053" s="220"/>
      <c r="TMN2053" s="220"/>
      <c r="TMO2053" s="220"/>
      <c r="TMP2053" s="220"/>
      <c r="TMQ2053" s="220"/>
      <c r="TMR2053" s="220"/>
      <c r="TMS2053" s="220"/>
      <c r="TMT2053" s="220"/>
      <c r="TMU2053" s="220"/>
      <c r="TMV2053" s="220"/>
      <c r="TMW2053" s="220"/>
      <c r="TMX2053" s="220"/>
      <c r="TMY2053" s="220"/>
      <c r="TMZ2053" s="220"/>
      <c r="TNA2053" s="220"/>
      <c r="TNB2053" s="220"/>
      <c r="TNC2053" s="220"/>
      <c r="TND2053" s="220"/>
      <c r="TNE2053" s="220"/>
      <c r="TNF2053" s="220"/>
      <c r="TNG2053" s="220"/>
      <c r="TNH2053" s="220"/>
      <c r="TNI2053" s="220"/>
      <c r="TNJ2053" s="220"/>
      <c r="TNK2053" s="220"/>
      <c r="TNL2053" s="220"/>
      <c r="TNM2053" s="220"/>
      <c r="TNN2053" s="220"/>
      <c r="TNO2053" s="220"/>
      <c r="TNP2053" s="220"/>
      <c r="TNQ2053" s="220"/>
      <c r="TNR2053" s="220"/>
      <c r="TNS2053" s="220"/>
      <c r="TNT2053" s="220"/>
      <c r="TNU2053" s="220"/>
      <c r="TNV2053" s="220"/>
      <c r="TNW2053" s="220"/>
      <c r="TNX2053" s="220"/>
      <c r="TNY2053" s="220"/>
      <c r="TNZ2053" s="220"/>
      <c r="TOA2053" s="220"/>
      <c r="TOB2053" s="220"/>
      <c r="TOC2053" s="220"/>
      <c r="TOD2053" s="220"/>
      <c r="TOE2053" s="220"/>
      <c r="TOF2053" s="220"/>
      <c r="TOG2053" s="220"/>
      <c r="TOH2053" s="220"/>
      <c r="TOI2053" s="220"/>
      <c r="TOJ2053" s="220"/>
      <c r="TOK2053" s="220"/>
      <c r="TOL2053" s="220"/>
      <c r="TOM2053" s="220"/>
      <c r="TON2053" s="220"/>
      <c r="TOO2053" s="220"/>
      <c r="TOP2053" s="220"/>
      <c r="TOQ2053" s="220"/>
      <c r="TOR2053" s="220"/>
      <c r="TOS2053" s="220"/>
      <c r="TOT2053" s="220"/>
      <c r="TOU2053" s="220"/>
      <c r="TOV2053" s="220"/>
      <c r="TOW2053" s="220"/>
      <c r="TOX2053" s="220"/>
      <c r="TOY2053" s="220"/>
      <c r="TOZ2053" s="220"/>
      <c r="TPA2053" s="220"/>
      <c r="TPB2053" s="220"/>
      <c r="TPC2053" s="220"/>
      <c r="TPD2053" s="220"/>
      <c r="TPE2053" s="220"/>
      <c r="TPF2053" s="220"/>
      <c r="TPG2053" s="220"/>
      <c r="TPH2053" s="220"/>
      <c r="TPI2053" s="220"/>
      <c r="TPJ2053" s="220"/>
      <c r="TPK2053" s="220"/>
      <c r="TPL2053" s="220"/>
      <c r="TPM2053" s="220"/>
      <c r="TPN2053" s="220"/>
      <c r="TPO2053" s="220"/>
      <c r="TPP2053" s="220"/>
      <c r="TPQ2053" s="220"/>
      <c r="TPR2053" s="220"/>
      <c r="TPS2053" s="220"/>
      <c r="TPT2053" s="220"/>
      <c r="TPU2053" s="220"/>
      <c r="TPV2053" s="220"/>
      <c r="TPW2053" s="220"/>
      <c r="TPX2053" s="220"/>
      <c r="TPY2053" s="220"/>
      <c r="TPZ2053" s="220"/>
      <c r="TQA2053" s="220"/>
      <c r="TQB2053" s="220"/>
      <c r="TQC2053" s="220"/>
      <c r="TQD2053" s="220"/>
      <c r="TQE2053" s="220"/>
      <c r="TQF2053" s="220"/>
      <c r="TQG2053" s="220"/>
      <c r="TQH2053" s="220"/>
      <c r="TQI2053" s="220"/>
      <c r="TQJ2053" s="220"/>
      <c r="TQK2053" s="220"/>
      <c r="TQL2053" s="220"/>
      <c r="TQM2053" s="220"/>
      <c r="TQN2053" s="220"/>
      <c r="TQO2053" s="220"/>
      <c r="TQP2053" s="220"/>
      <c r="TQQ2053" s="220"/>
      <c r="TQR2053" s="220"/>
      <c r="TQS2053" s="220"/>
      <c r="TQT2053" s="220"/>
      <c r="TQU2053" s="220"/>
      <c r="TQV2053" s="220"/>
      <c r="TQW2053" s="220"/>
      <c r="TQX2053" s="220"/>
      <c r="TQY2053" s="220"/>
      <c r="TQZ2053" s="220"/>
      <c r="TRA2053" s="220"/>
      <c r="TRB2053" s="220"/>
      <c r="TRC2053" s="220"/>
      <c r="TRD2053" s="220"/>
      <c r="TRE2053" s="220"/>
      <c r="TRF2053" s="220"/>
      <c r="TRG2053" s="220"/>
      <c r="TRH2053" s="220"/>
      <c r="TRI2053" s="220"/>
      <c r="TRJ2053" s="220"/>
      <c r="TRK2053" s="220"/>
      <c r="TRL2053" s="220"/>
      <c r="TRM2053" s="220"/>
      <c r="TRN2053" s="220"/>
      <c r="TRO2053" s="220"/>
      <c r="TRP2053" s="220"/>
      <c r="TRQ2053" s="220"/>
      <c r="TRR2053" s="220"/>
      <c r="TRS2053" s="220"/>
      <c r="TRT2053" s="220"/>
      <c r="TRU2053" s="220"/>
      <c r="TRV2053" s="220"/>
      <c r="TRW2053" s="220"/>
      <c r="TRX2053" s="220"/>
      <c r="TRY2053" s="220"/>
      <c r="TRZ2053" s="220"/>
      <c r="TSA2053" s="220"/>
      <c r="TSB2053" s="220"/>
      <c r="TSC2053" s="220"/>
      <c r="TSD2053" s="220"/>
      <c r="TSE2053" s="220"/>
      <c r="TSF2053" s="220"/>
      <c r="TSG2053" s="220"/>
      <c r="TSH2053" s="220"/>
      <c r="TSI2053" s="220"/>
      <c r="TSJ2053" s="220"/>
      <c r="TSK2053" s="220"/>
      <c r="TSL2053" s="220"/>
      <c r="TSM2053" s="220"/>
      <c r="TSN2053" s="220"/>
      <c r="TSO2053" s="220"/>
      <c r="TSP2053" s="220"/>
      <c r="TSQ2053" s="220"/>
      <c r="TSR2053" s="220"/>
      <c r="TSS2053" s="220"/>
      <c r="TST2053" s="220"/>
      <c r="TSU2053" s="220"/>
      <c r="TSV2053" s="220"/>
      <c r="TSW2053" s="220"/>
      <c r="TSX2053" s="220"/>
      <c r="TSY2053" s="220"/>
      <c r="TSZ2053" s="220"/>
      <c r="TTA2053" s="220"/>
      <c r="TTB2053" s="220"/>
      <c r="TTC2053" s="220"/>
      <c r="TTD2053" s="220"/>
      <c r="TTE2053" s="220"/>
      <c r="TTF2053" s="220"/>
      <c r="TTG2053" s="220"/>
      <c r="TTH2053" s="220"/>
      <c r="TTI2053" s="220"/>
      <c r="TTJ2053" s="220"/>
      <c r="TTK2053" s="220"/>
      <c r="TTL2053" s="220"/>
      <c r="TTM2053" s="220"/>
      <c r="TTN2053" s="220"/>
      <c r="TTO2053" s="220"/>
      <c r="TTP2053" s="220"/>
      <c r="TTQ2053" s="220"/>
      <c r="TTR2053" s="220"/>
      <c r="TTS2053" s="220"/>
      <c r="TTT2053" s="220"/>
      <c r="TTU2053" s="220"/>
      <c r="TTV2053" s="220"/>
      <c r="TTW2053" s="220"/>
      <c r="TTX2053" s="220"/>
      <c r="TTY2053" s="220"/>
      <c r="TTZ2053" s="220"/>
      <c r="TUA2053" s="220"/>
      <c r="TUB2053" s="220"/>
      <c r="TUC2053" s="220"/>
      <c r="TUD2053" s="220"/>
      <c r="TUE2053" s="220"/>
      <c r="TUF2053" s="220"/>
      <c r="TUG2053" s="220"/>
      <c r="TUH2053" s="220"/>
      <c r="TUI2053" s="220"/>
      <c r="TUJ2053" s="220"/>
      <c r="TUK2053" s="220"/>
      <c r="TUL2053" s="220"/>
      <c r="TUM2053" s="220"/>
      <c r="TUN2053" s="220"/>
      <c r="TUO2053" s="220"/>
      <c r="TUP2053" s="220"/>
      <c r="TUQ2053" s="220"/>
      <c r="TUR2053" s="220"/>
      <c r="TUS2053" s="220"/>
      <c r="TUT2053" s="220"/>
      <c r="TUU2053" s="220"/>
      <c r="TUV2053" s="220"/>
      <c r="TUW2053" s="220"/>
      <c r="TUX2053" s="220"/>
      <c r="TUY2053" s="220"/>
      <c r="TUZ2053" s="220"/>
      <c r="TVA2053" s="220"/>
      <c r="TVB2053" s="220"/>
      <c r="TVC2053" s="220"/>
      <c r="TVD2053" s="220"/>
      <c r="TVE2053" s="220"/>
      <c r="TVF2053" s="220"/>
      <c r="TVG2053" s="220"/>
      <c r="TVH2053" s="220"/>
      <c r="TVI2053" s="220"/>
      <c r="TVJ2053" s="220"/>
      <c r="TVK2053" s="220"/>
      <c r="TVL2053" s="220"/>
      <c r="TVM2053" s="220"/>
      <c r="TVN2053" s="220"/>
      <c r="TVO2053" s="220"/>
      <c r="TVP2053" s="220"/>
      <c r="TVQ2053" s="220"/>
      <c r="TVR2053" s="220"/>
      <c r="TVS2053" s="220"/>
      <c r="TVT2053" s="220"/>
      <c r="TVU2053" s="220"/>
      <c r="TVV2053" s="220"/>
      <c r="TVW2053" s="220"/>
      <c r="TVX2053" s="220"/>
      <c r="TVY2053" s="220"/>
      <c r="TVZ2053" s="220"/>
      <c r="TWA2053" s="220"/>
      <c r="TWB2053" s="220"/>
      <c r="TWC2053" s="220"/>
      <c r="TWD2053" s="220"/>
      <c r="TWE2053" s="220"/>
      <c r="TWF2053" s="220"/>
      <c r="TWG2053" s="220"/>
      <c r="TWH2053" s="220"/>
      <c r="TWI2053" s="220"/>
      <c r="TWJ2053" s="220"/>
      <c r="TWK2053" s="220"/>
      <c r="TWL2053" s="220"/>
      <c r="TWM2053" s="220"/>
      <c r="TWN2053" s="220"/>
      <c r="TWO2053" s="220"/>
      <c r="TWP2053" s="220"/>
      <c r="TWQ2053" s="220"/>
      <c r="TWR2053" s="220"/>
      <c r="TWS2053" s="220"/>
      <c r="TWT2053" s="220"/>
      <c r="TWU2053" s="220"/>
      <c r="TWV2053" s="220"/>
      <c r="TWW2053" s="220"/>
      <c r="TWX2053" s="220"/>
      <c r="TWY2053" s="220"/>
      <c r="TWZ2053" s="220"/>
      <c r="TXA2053" s="220"/>
      <c r="TXB2053" s="220"/>
      <c r="TXC2053" s="220"/>
      <c r="TXD2053" s="220"/>
      <c r="TXE2053" s="220"/>
      <c r="TXF2053" s="220"/>
      <c r="TXG2053" s="220"/>
      <c r="TXH2053" s="220"/>
      <c r="TXI2053" s="220"/>
      <c r="TXJ2053" s="220"/>
      <c r="TXK2053" s="220"/>
      <c r="TXL2053" s="220"/>
      <c r="TXM2053" s="220"/>
      <c r="TXN2053" s="220"/>
      <c r="TXO2053" s="220"/>
      <c r="TXP2053" s="220"/>
      <c r="TXQ2053" s="220"/>
      <c r="TXR2053" s="220"/>
      <c r="TXS2053" s="220"/>
      <c r="TXT2053" s="220"/>
      <c r="TXU2053" s="220"/>
      <c r="TXV2053" s="220"/>
      <c r="TXW2053" s="220"/>
      <c r="TXX2053" s="220"/>
      <c r="TXY2053" s="220"/>
      <c r="TXZ2053" s="220"/>
      <c r="TYA2053" s="220"/>
      <c r="TYB2053" s="220"/>
      <c r="TYC2053" s="220"/>
      <c r="TYD2053" s="220"/>
      <c r="TYE2053" s="220"/>
      <c r="TYF2053" s="220"/>
      <c r="TYG2053" s="220"/>
      <c r="TYH2053" s="220"/>
      <c r="TYI2053" s="220"/>
      <c r="TYJ2053" s="220"/>
      <c r="TYK2053" s="220"/>
      <c r="TYL2053" s="220"/>
      <c r="TYM2053" s="220"/>
      <c r="TYN2053" s="220"/>
      <c r="TYO2053" s="220"/>
      <c r="TYP2053" s="220"/>
      <c r="TYQ2053" s="220"/>
      <c r="TYR2053" s="220"/>
      <c r="TYS2053" s="220"/>
      <c r="TYT2053" s="220"/>
      <c r="TYU2053" s="220"/>
      <c r="TYV2053" s="220"/>
      <c r="TYW2053" s="220"/>
      <c r="TYX2053" s="220"/>
      <c r="TYY2053" s="220"/>
      <c r="TYZ2053" s="220"/>
      <c r="TZA2053" s="220"/>
      <c r="TZB2053" s="220"/>
      <c r="TZC2053" s="220"/>
      <c r="TZD2053" s="220"/>
      <c r="TZE2053" s="220"/>
      <c r="TZF2053" s="220"/>
      <c r="TZG2053" s="220"/>
      <c r="TZH2053" s="220"/>
      <c r="TZI2053" s="220"/>
      <c r="TZJ2053" s="220"/>
      <c r="TZK2053" s="220"/>
      <c r="TZL2053" s="220"/>
      <c r="TZM2053" s="220"/>
      <c r="TZN2053" s="220"/>
      <c r="TZO2053" s="220"/>
      <c r="TZP2053" s="220"/>
      <c r="TZQ2053" s="220"/>
      <c r="TZR2053" s="220"/>
      <c r="TZS2053" s="220"/>
      <c r="TZT2053" s="220"/>
      <c r="TZU2053" s="220"/>
      <c r="TZV2053" s="220"/>
      <c r="TZW2053" s="220"/>
      <c r="TZX2053" s="220"/>
      <c r="TZY2053" s="220"/>
      <c r="TZZ2053" s="220"/>
      <c r="UAA2053" s="220"/>
      <c r="UAB2053" s="220"/>
      <c r="UAC2053" s="220"/>
      <c r="UAD2053" s="220"/>
      <c r="UAE2053" s="220"/>
      <c r="UAF2053" s="220"/>
      <c r="UAG2053" s="220"/>
      <c r="UAH2053" s="220"/>
      <c r="UAI2053" s="220"/>
      <c r="UAJ2053" s="220"/>
      <c r="UAK2053" s="220"/>
      <c r="UAL2053" s="220"/>
      <c r="UAM2053" s="220"/>
      <c r="UAN2053" s="220"/>
      <c r="UAO2053" s="220"/>
      <c r="UAP2053" s="220"/>
      <c r="UAQ2053" s="220"/>
      <c r="UAR2053" s="220"/>
      <c r="UAS2053" s="220"/>
      <c r="UAT2053" s="220"/>
      <c r="UAU2053" s="220"/>
      <c r="UAV2053" s="220"/>
      <c r="UAW2053" s="220"/>
      <c r="UAX2053" s="220"/>
      <c r="UAY2053" s="220"/>
      <c r="UAZ2053" s="220"/>
      <c r="UBA2053" s="220"/>
      <c r="UBB2053" s="220"/>
      <c r="UBC2053" s="220"/>
      <c r="UBD2053" s="220"/>
      <c r="UBE2053" s="220"/>
      <c r="UBF2053" s="220"/>
      <c r="UBG2053" s="220"/>
      <c r="UBH2053" s="220"/>
      <c r="UBI2053" s="220"/>
      <c r="UBJ2053" s="220"/>
      <c r="UBK2053" s="220"/>
      <c r="UBL2053" s="220"/>
      <c r="UBM2053" s="220"/>
      <c r="UBN2053" s="220"/>
      <c r="UBO2053" s="220"/>
      <c r="UBP2053" s="220"/>
      <c r="UBQ2053" s="220"/>
      <c r="UBR2053" s="220"/>
      <c r="UBS2053" s="220"/>
      <c r="UBT2053" s="220"/>
      <c r="UBU2053" s="220"/>
      <c r="UBV2053" s="220"/>
      <c r="UBW2053" s="220"/>
      <c r="UBX2053" s="220"/>
      <c r="UBY2053" s="220"/>
      <c r="UBZ2053" s="220"/>
      <c r="UCA2053" s="220"/>
      <c r="UCB2053" s="220"/>
      <c r="UCC2053" s="220"/>
      <c r="UCD2053" s="220"/>
      <c r="UCE2053" s="220"/>
      <c r="UCF2053" s="220"/>
      <c r="UCG2053" s="220"/>
      <c r="UCH2053" s="220"/>
      <c r="UCI2053" s="220"/>
      <c r="UCJ2053" s="220"/>
      <c r="UCK2053" s="220"/>
      <c r="UCL2053" s="220"/>
      <c r="UCM2053" s="220"/>
      <c r="UCN2053" s="220"/>
      <c r="UCO2053" s="220"/>
      <c r="UCP2053" s="220"/>
      <c r="UCQ2053" s="220"/>
      <c r="UCR2053" s="220"/>
      <c r="UCS2053" s="220"/>
      <c r="UCT2053" s="220"/>
      <c r="UCU2053" s="220"/>
      <c r="UCV2053" s="220"/>
      <c r="UCW2053" s="220"/>
      <c r="UCX2053" s="220"/>
      <c r="UCY2053" s="220"/>
      <c r="UCZ2053" s="220"/>
      <c r="UDA2053" s="220"/>
      <c r="UDB2053" s="220"/>
      <c r="UDC2053" s="220"/>
      <c r="UDD2053" s="220"/>
      <c r="UDE2053" s="220"/>
      <c r="UDF2053" s="220"/>
      <c r="UDG2053" s="220"/>
      <c r="UDH2053" s="220"/>
      <c r="UDI2053" s="220"/>
      <c r="UDJ2053" s="220"/>
      <c r="UDK2053" s="220"/>
      <c r="UDL2053" s="220"/>
      <c r="UDM2053" s="220"/>
      <c r="UDN2053" s="220"/>
      <c r="UDO2053" s="220"/>
      <c r="UDP2053" s="220"/>
      <c r="UDQ2053" s="220"/>
      <c r="UDR2053" s="220"/>
      <c r="UDS2053" s="220"/>
      <c r="UDT2053" s="220"/>
      <c r="UDU2053" s="220"/>
      <c r="UDV2053" s="220"/>
      <c r="UDW2053" s="220"/>
      <c r="UDX2053" s="220"/>
      <c r="UDY2053" s="220"/>
      <c r="UDZ2053" s="220"/>
      <c r="UEA2053" s="220"/>
      <c r="UEB2053" s="220"/>
      <c r="UEC2053" s="220"/>
      <c r="UED2053" s="220"/>
      <c r="UEE2053" s="220"/>
      <c r="UEF2053" s="220"/>
      <c r="UEG2053" s="220"/>
      <c r="UEH2053" s="220"/>
      <c r="UEI2053" s="220"/>
      <c r="UEJ2053" s="220"/>
      <c r="UEK2053" s="220"/>
      <c r="UEL2053" s="220"/>
      <c r="UEM2053" s="220"/>
      <c r="UEN2053" s="220"/>
      <c r="UEO2053" s="220"/>
      <c r="UEP2053" s="220"/>
      <c r="UEQ2053" s="220"/>
      <c r="UER2053" s="220"/>
      <c r="UES2053" s="220"/>
      <c r="UET2053" s="220"/>
      <c r="UEU2053" s="220"/>
      <c r="UEV2053" s="220"/>
      <c r="UEW2053" s="220"/>
      <c r="UEX2053" s="220"/>
      <c r="UEY2053" s="220"/>
      <c r="UEZ2053" s="220"/>
      <c r="UFA2053" s="220"/>
      <c r="UFB2053" s="220"/>
      <c r="UFC2053" s="220"/>
      <c r="UFD2053" s="220"/>
      <c r="UFE2053" s="220"/>
      <c r="UFF2053" s="220"/>
      <c r="UFG2053" s="220"/>
      <c r="UFH2053" s="220"/>
      <c r="UFI2053" s="220"/>
      <c r="UFJ2053" s="220"/>
      <c r="UFK2053" s="220"/>
      <c r="UFL2053" s="220"/>
      <c r="UFM2053" s="220"/>
      <c r="UFN2053" s="220"/>
      <c r="UFO2053" s="220"/>
      <c r="UFP2053" s="220"/>
      <c r="UFQ2053" s="220"/>
      <c r="UFR2053" s="220"/>
      <c r="UFS2053" s="220"/>
      <c r="UFT2053" s="220"/>
      <c r="UFU2053" s="220"/>
      <c r="UFV2053" s="220"/>
      <c r="UFW2053" s="220"/>
      <c r="UFX2053" s="220"/>
      <c r="UFY2053" s="220"/>
      <c r="UFZ2053" s="220"/>
      <c r="UGA2053" s="220"/>
      <c r="UGB2053" s="220"/>
      <c r="UGC2053" s="220"/>
      <c r="UGD2053" s="220"/>
      <c r="UGE2053" s="220"/>
      <c r="UGF2053" s="220"/>
      <c r="UGG2053" s="220"/>
      <c r="UGH2053" s="220"/>
      <c r="UGI2053" s="220"/>
      <c r="UGJ2053" s="220"/>
      <c r="UGK2053" s="220"/>
      <c r="UGL2053" s="220"/>
      <c r="UGM2053" s="220"/>
      <c r="UGN2053" s="220"/>
      <c r="UGO2053" s="220"/>
      <c r="UGP2053" s="220"/>
      <c r="UGQ2053" s="220"/>
      <c r="UGR2053" s="220"/>
      <c r="UGS2053" s="220"/>
      <c r="UGT2053" s="220"/>
      <c r="UGU2053" s="220"/>
      <c r="UGV2053" s="220"/>
      <c r="UGW2053" s="220"/>
      <c r="UGX2053" s="220"/>
      <c r="UGY2053" s="220"/>
      <c r="UGZ2053" s="220"/>
      <c r="UHA2053" s="220"/>
      <c r="UHB2053" s="220"/>
      <c r="UHC2053" s="220"/>
      <c r="UHD2053" s="220"/>
      <c r="UHE2053" s="220"/>
      <c r="UHF2053" s="220"/>
      <c r="UHG2053" s="220"/>
      <c r="UHH2053" s="220"/>
      <c r="UHI2053" s="220"/>
      <c r="UHJ2053" s="220"/>
      <c r="UHK2053" s="220"/>
      <c r="UHL2053" s="220"/>
      <c r="UHM2053" s="220"/>
      <c r="UHN2053" s="220"/>
      <c r="UHO2053" s="220"/>
      <c r="UHP2053" s="220"/>
      <c r="UHQ2053" s="220"/>
      <c r="UHR2053" s="220"/>
      <c r="UHS2053" s="220"/>
      <c r="UHT2053" s="220"/>
      <c r="UHU2053" s="220"/>
      <c r="UHV2053" s="220"/>
      <c r="UHW2053" s="220"/>
      <c r="UHX2053" s="220"/>
      <c r="UHY2053" s="220"/>
      <c r="UHZ2053" s="220"/>
      <c r="UIA2053" s="220"/>
      <c r="UIB2053" s="220"/>
      <c r="UIC2053" s="220"/>
      <c r="UID2053" s="220"/>
      <c r="UIE2053" s="220"/>
      <c r="UIF2053" s="220"/>
      <c r="UIG2053" s="220"/>
      <c r="UIH2053" s="220"/>
      <c r="UII2053" s="220"/>
      <c r="UIJ2053" s="220"/>
      <c r="UIK2053" s="220"/>
      <c r="UIL2053" s="220"/>
      <c r="UIM2053" s="220"/>
      <c r="UIN2053" s="220"/>
      <c r="UIO2053" s="220"/>
      <c r="UIP2053" s="220"/>
      <c r="UIQ2053" s="220"/>
      <c r="UIR2053" s="220"/>
      <c r="UIS2053" s="220"/>
      <c r="UIT2053" s="220"/>
      <c r="UIU2053" s="220"/>
      <c r="UIV2053" s="220"/>
      <c r="UIW2053" s="220"/>
      <c r="UIX2053" s="220"/>
      <c r="UIY2053" s="220"/>
      <c r="UIZ2053" s="220"/>
      <c r="UJA2053" s="220"/>
      <c r="UJB2053" s="220"/>
      <c r="UJC2053" s="220"/>
      <c r="UJD2053" s="220"/>
      <c r="UJE2053" s="220"/>
      <c r="UJF2053" s="220"/>
      <c r="UJG2053" s="220"/>
      <c r="UJH2053" s="220"/>
      <c r="UJI2053" s="220"/>
      <c r="UJJ2053" s="220"/>
      <c r="UJK2053" s="220"/>
      <c r="UJL2053" s="220"/>
      <c r="UJM2053" s="220"/>
      <c r="UJN2053" s="220"/>
      <c r="UJO2053" s="220"/>
      <c r="UJP2053" s="220"/>
      <c r="UJQ2053" s="220"/>
      <c r="UJR2053" s="220"/>
      <c r="UJS2053" s="220"/>
      <c r="UJT2053" s="220"/>
      <c r="UJU2053" s="220"/>
      <c r="UJV2053" s="220"/>
      <c r="UJW2053" s="220"/>
      <c r="UJX2053" s="220"/>
      <c r="UJY2053" s="220"/>
      <c r="UJZ2053" s="220"/>
      <c r="UKA2053" s="220"/>
      <c r="UKB2053" s="220"/>
      <c r="UKC2053" s="220"/>
      <c r="UKD2053" s="220"/>
      <c r="UKE2053" s="220"/>
      <c r="UKF2053" s="220"/>
      <c r="UKG2053" s="220"/>
      <c r="UKH2053" s="220"/>
      <c r="UKI2053" s="220"/>
      <c r="UKJ2053" s="220"/>
      <c r="UKK2053" s="220"/>
      <c r="UKL2053" s="220"/>
      <c r="UKM2053" s="220"/>
      <c r="UKN2053" s="220"/>
      <c r="UKO2053" s="220"/>
      <c r="UKP2053" s="220"/>
      <c r="UKQ2053" s="220"/>
      <c r="UKR2053" s="220"/>
      <c r="UKS2053" s="220"/>
      <c r="UKT2053" s="220"/>
      <c r="UKU2053" s="220"/>
      <c r="UKV2053" s="220"/>
      <c r="UKW2053" s="220"/>
      <c r="UKX2053" s="220"/>
      <c r="UKY2053" s="220"/>
      <c r="UKZ2053" s="220"/>
      <c r="ULA2053" s="220"/>
      <c r="ULB2053" s="220"/>
      <c r="ULC2053" s="220"/>
      <c r="ULD2053" s="220"/>
      <c r="ULE2053" s="220"/>
      <c r="ULF2053" s="220"/>
      <c r="ULG2053" s="220"/>
      <c r="ULH2053" s="220"/>
      <c r="ULI2053" s="220"/>
      <c r="ULJ2053" s="220"/>
      <c r="ULK2053" s="220"/>
      <c r="ULL2053" s="220"/>
      <c r="ULM2053" s="220"/>
      <c r="ULN2053" s="220"/>
      <c r="ULO2053" s="220"/>
      <c r="ULP2053" s="220"/>
      <c r="ULQ2053" s="220"/>
      <c r="ULR2053" s="220"/>
      <c r="ULS2053" s="220"/>
      <c r="ULT2053" s="220"/>
      <c r="ULU2053" s="220"/>
      <c r="ULV2053" s="220"/>
      <c r="ULW2053" s="220"/>
      <c r="ULX2053" s="220"/>
      <c r="ULY2053" s="220"/>
      <c r="ULZ2053" s="220"/>
      <c r="UMA2053" s="220"/>
      <c r="UMB2053" s="220"/>
      <c r="UMC2053" s="220"/>
      <c r="UMD2053" s="220"/>
      <c r="UME2053" s="220"/>
      <c r="UMF2053" s="220"/>
      <c r="UMG2053" s="220"/>
      <c r="UMH2053" s="220"/>
      <c r="UMI2053" s="220"/>
      <c r="UMJ2053" s="220"/>
      <c r="UMK2053" s="220"/>
      <c r="UML2053" s="220"/>
      <c r="UMM2053" s="220"/>
      <c r="UMN2053" s="220"/>
      <c r="UMO2053" s="220"/>
      <c r="UMP2053" s="220"/>
      <c r="UMQ2053" s="220"/>
      <c r="UMR2053" s="220"/>
      <c r="UMS2053" s="220"/>
      <c r="UMT2053" s="220"/>
      <c r="UMU2053" s="220"/>
      <c r="UMV2053" s="220"/>
      <c r="UMW2053" s="220"/>
      <c r="UMX2053" s="220"/>
      <c r="UMY2053" s="220"/>
      <c r="UMZ2053" s="220"/>
      <c r="UNA2053" s="220"/>
      <c r="UNB2053" s="220"/>
      <c r="UNC2053" s="220"/>
      <c r="UND2053" s="220"/>
      <c r="UNE2053" s="220"/>
      <c r="UNF2053" s="220"/>
      <c r="UNG2053" s="220"/>
      <c r="UNH2053" s="220"/>
      <c r="UNI2053" s="220"/>
      <c r="UNJ2053" s="220"/>
      <c r="UNK2053" s="220"/>
      <c r="UNL2053" s="220"/>
      <c r="UNM2053" s="220"/>
      <c r="UNN2053" s="220"/>
      <c r="UNO2053" s="220"/>
      <c r="UNP2053" s="220"/>
      <c r="UNQ2053" s="220"/>
      <c r="UNR2053" s="220"/>
      <c r="UNS2053" s="220"/>
      <c r="UNT2053" s="220"/>
      <c r="UNU2053" s="220"/>
      <c r="UNV2053" s="220"/>
      <c r="UNW2053" s="220"/>
      <c r="UNX2053" s="220"/>
      <c r="UNY2053" s="220"/>
      <c r="UNZ2053" s="220"/>
      <c r="UOA2053" s="220"/>
      <c r="UOB2053" s="220"/>
      <c r="UOC2053" s="220"/>
      <c r="UOD2053" s="220"/>
      <c r="UOE2053" s="220"/>
      <c r="UOF2053" s="220"/>
      <c r="UOG2053" s="220"/>
      <c r="UOH2053" s="220"/>
      <c r="UOI2053" s="220"/>
      <c r="UOJ2053" s="220"/>
      <c r="UOK2053" s="220"/>
      <c r="UOL2053" s="220"/>
      <c r="UOM2053" s="220"/>
      <c r="UON2053" s="220"/>
      <c r="UOO2053" s="220"/>
      <c r="UOP2053" s="220"/>
      <c r="UOQ2053" s="220"/>
      <c r="UOR2053" s="220"/>
      <c r="UOS2053" s="220"/>
      <c r="UOT2053" s="220"/>
      <c r="UOU2053" s="220"/>
      <c r="UOV2053" s="220"/>
      <c r="UOW2053" s="220"/>
      <c r="UOX2053" s="220"/>
      <c r="UOY2053" s="220"/>
      <c r="UOZ2053" s="220"/>
      <c r="UPA2053" s="220"/>
      <c r="UPB2053" s="220"/>
      <c r="UPC2053" s="220"/>
      <c r="UPD2053" s="220"/>
      <c r="UPE2053" s="220"/>
      <c r="UPF2053" s="220"/>
      <c r="UPG2053" s="220"/>
      <c r="UPH2053" s="220"/>
      <c r="UPI2053" s="220"/>
      <c r="UPJ2053" s="220"/>
      <c r="UPK2053" s="220"/>
      <c r="UPL2053" s="220"/>
      <c r="UPM2053" s="220"/>
      <c r="UPN2053" s="220"/>
      <c r="UPO2053" s="220"/>
      <c r="UPP2053" s="220"/>
      <c r="UPQ2053" s="220"/>
      <c r="UPR2053" s="220"/>
      <c r="UPS2053" s="220"/>
      <c r="UPT2053" s="220"/>
      <c r="UPU2053" s="220"/>
      <c r="UPV2053" s="220"/>
      <c r="UPW2053" s="220"/>
      <c r="UPX2053" s="220"/>
      <c r="UPY2053" s="220"/>
      <c r="UPZ2053" s="220"/>
      <c r="UQA2053" s="220"/>
      <c r="UQB2053" s="220"/>
      <c r="UQC2053" s="220"/>
      <c r="UQD2053" s="220"/>
      <c r="UQE2053" s="220"/>
      <c r="UQF2053" s="220"/>
      <c r="UQG2053" s="220"/>
      <c r="UQH2053" s="220"/>
      <c r="UQI2053" s="220"/>
      <c r="UQJ2053" s="220"/>
      <c r="UQK2053" s="220"/>
      <c r="UQL2053" s="220"/>
      <c r="UQM2053" s="220"/>
      <c r="UQN2053" s="220"/>
      <c r="UQO2053" s="220"/>
      <c r="UQP2053" s="220"/>
      <c r="UQQ2053" s="220"/>
      <c r="UQR2053" s="220"/>
      <c r="UQS2053" s="220"/>
      <c r="UQT2053" s="220"/>
      <c r="UQU2053" s="220"/>
      <c r="UQV2053" s="220"/>
      <c r="UQW2053" s="220"/>
      <c r="UQX2053" s="220"/>
      <c r="UQY2053" s="220"/>
      <c r="UQZ2053" s="220"/>
      <c r="URA2053" s="220"/>
      <c r="URB2053" s="220"/>
      <c r="URC2053" s="220"/>
      <c r="URD2053" s="220"/>
      <c r="URE2053" s="220"/>
      <c r="URF2053" s="220"/>
      <c r="URG2053" s="220"/>
      <c r="URH2053" s="220"/>
      <c r="URI2053" s="220"/>
      <c r="URJ2053" s="220"/>
      <c r="URK2053" s="220"/>
      <c r="URL2053" s="220"/>
      <c r="URM2053" s="220"/>
      <c r="URN2053" s="220"/>
      <c r="URO2053" s="220"/>
      <c r="URP2053" s="220"/>
      <c r="URQ2053" s="220"/>
      <c r="URR2053" s="220"/>
      <c r="URS2053" s="220"/>
      <c r="URT2053" s="220"/>
      <c r="URU2053" s="220"/>
      <c r="URV2053" s="220"/>
      <c r="URW2053" s="220"/>
      <c r="URX2053" s="220"/>
      <c r="URY2053" s="220"/>
      <c r="URZ2053" s="220"/>
      <c r="USA2053" s="220"/>
      <c r="USB2053" s="220"/>
      <c r="USC2053" s="220"/>
      <c r="USD2053" s="220"/>
      <c r="USE2053" s="220"/>
      <c r="USF2053" s="220"/>
      <c r="USG2053" s="220"/>
      <c r="USH2053" s="220"/>
      <c r="USI2053" s="220"/>
      <c r="USJ2053" s="220"/>
      <c r="USK2053" s="220"/>
      <c r="USL2053" s="220"/>
      <c r="USM2053" s="220"/>
      <c r="USN2053" s="220"/>
      <c r="USO2053" s="220"/>
      <c r="USP2053" s="220"/>
      <c r="USQ2053" s="220"/>
      <c r="USR2053" s="220"/>
      <c r="USS2053" s="220"/>
      <c r="UST2053" s="220"/>
      <c r="USU2053" s="220"/>
      <c r="USV2053" s="220"/>
      <c r="USW2053" s="220"/>
      <c r="USX2053" s="220"/>
      <c r="USY2053" s="220"/>
      <c r="USZ2053" s="220"/>
      <c r="UTA2053" s="220"/>
      <c r="UTB2053" s="220"/>
      <c r="UTC2053" s="220"/>
      <c r="UTD2053" s="220"/>
      <c r="UTE2053" s="220"/>
      <c r="UTF2053" s="220"/>
      <c r="UTG2053" s="220"/>
      <c r="UTH2053" s="220"/>
      <c r="UTI2053" s="220"/>
      <c r="UTJ2053" s="220"/>
      <c r="UTK2053" s="220"/>
      <c r="UTL2053" s="220"/>
      <c r="UTM2053" s="220"/>
      <c r="UTN2053" s="220"/>
      <c r="UTO2053" s="220"/>
      <c r="UTP2053" s="220"/>
      <c r="UTQ2053" s="220"/>
      <c r="UTR2053" s="220"/>
      <c r="UTS2053" s="220"/>
      <c r="UTT2053" s="220"/>
      <c r="UTU2053" s="220"/>
      <c r="UTV2053" s="220"/>
      <c r="UTW2053" s="220"/>
      <c r="UTX2053" s="220"/>
      <c r="UTY2053" s="220"/>
      <c r="UTZ2053" s="220"/>
      <c r="UUA2053" s="220"/>
      <c r="UUB2053" s="220"/>
      <c r="UUC2053" s="220"/>
      <c r="UUD2053" s="220"/>
      <c r="UUE2053" s="220"/>
      <c r="UUF2053" s="220"/>
      <c r="UUG2053" s="220"/>
      <c r="UUH2053" s="220"/>
      <c r="UUI2053" s="220"/>
      <c r="UUJ2053" s="220"/>
      <c r="UUK2053" s="220"/>
      <c r="UUL2053" s="220"/>
      <c r="UUM2053" s="220"/>
      <c r="UUN2053" s="220"/>
      <c r="UUO2053" s="220"/>
      <c r="UUP2053" s="220"/>
      <c r="UUQ2053" s="220"/>
      <c r="UUR2053" s="220"/>
      <c r="UUS2053" s="220"/>
      <c r="UUT2053" s="220"/>
      <c r="UUU2053" s="220"/>
      <c r="UUV2053" s="220"/>
      <c r="UUW2053" s="220"/>
      <c r="UUX2053" s="220"/>
      <c r="UUY2053" s="220"/>
      <c r="UUZ2053" s="220"/>
      <c r="UVA2053" s="220"/>
      <c r="UVB2053" s="220"/>
      <c r="UVC2053" s="220"/>
      <c r="UVD2053" s="220"/>
      <c r="UVE2053" s="220"/>
      <c r="UVF2053" s="220"/>
      <c r="UVG2053" s="220"/>
      <c r="UVH2053" s="220"/>
      <c r="UVI2053" s="220"/>
      <c r="UVJ2053" s="220"/>
      <c r="UVK2053" s="220"/>
      <c r="UVL2053" s="220"/>
      <c r="UVM2053" s="220"/>
      <c r="UVN2053" s="220"/>
      <c r="UVO2053" s="220"/>
      <c r="UVP2053" s="220"/>
      <c r="UVQ2053" s="220"/>
      <c r="UVR2053" s="220"/>
      <c r="UVS2053" s="220"/>
      <c r="UVT2053" s="220"/>
      <c r="UVU2053" s="220"/>
      <c r="UVV2053" s="220"/>
      <c r="UVW2053" s="220"/>
      <c r="UVX2053" s="220"/>
      <c r="UVY2053" s="220"/>
      <c r="UVZ2053" s="220"/>
      <c r="UWA2053" s="220"/>
      <c r="UWB2053" s="220"/>
      <c r="UWC2053" s="220"/>
      <c r="UWD2053" s="220"/>
      <c r="UWE2053" s="220"/>
      <c r="UWF2053" s="220"/>
      <c r="UWG2053" s="220"/>
      <c r="UWH2053" s="220"/>
      <c r="UWI2053" s="220"/>
      <c r="UWJ2053" s="220"/>
      <c r="UWK2053" s="220"/>
      <c r="UWL2053" s="220"/>
      <c r="UWM2053" s="220"/>
      <c r="UWN2053" s="220"/>
      <c r="UWO2053" s="220"/>
      <c r="UWP2053" s="220"/>
      <c r="UWQ2053" s="220"/>
      <c r="UWR2053" s="220"/>
      <c r="UWS2053" s="220"/>
      <c r="UWT2053" s="220"/>
      <c r="UWU2053" s="220"/>
      <c r="UWV2053" s="220"/>
      <c r="UWW2053" s="220"/>
      <c r="UWX2053" s="220"/>
      <c r="UWY2053" s="220"/>
      <c r="UWZ2053" s="220"/>
      <c r="UXA2053" s="220"/>
      <c r="UXB2053" s="220"/>
      <c r="UXC2053" s="220"/>
      <c r="UXD2053" s="220"/>
      <c r="UXE2053" s="220"/>
      <c r="UXF2053" s="220"/>
      <c r="UXG2053" s="220"/>
      <c r="UXH2053" s="220"/>
      <c r="UXI2053" s="220"/>
      <c r="UXJ2053" s="220"/>
      <c r="UXK2053" s="220"/>
      <c r="UXL2053" s="220"/>
      <c r="UXM2053" s="220"/>
      <c r="UXN2053" s="220"/>
      <c r="UXO2053" s="220"/>
      <c r="UXP2053" s="220"/>
      <c r="UXQ2053" s="220"/>
      <c r="UXR2053" s="220"/>
      <c r="UXS2053" s="220"/>
      <c r="UXT2053" s="220"/>
      <c r="UXU2053" s="220"/>
      <c r="UXV2053" s="220"/>
      <c r="UXW2053" s="220"/>
      <c r="UXX2053" s="220"/>
      <c r="UXY2053" s="220"/>
      <c r="UXZ2053" s="220"/>
      <c r="UYA2053" s="220"/>
      <c r="UYB2053" s="220"/>
      <c r="UYC2053" s="220"/>
      <c r="UYD2053" s="220"/>
      <c r="UYE2053" s="220"/>
      <c r="UYF2053" s="220"/>
      <c r="UYG2053" s="220"/>
      <c r="UYH2053" s="220"/>
      <c r="UYI2053" s="220"/>
      <c r="UYJ2053" s="220"/>
      <c r="UYK2053" s="220"/>
      <c r="UYL2053" s="220"/>
      <c r="UYM2053" s="220"/>
      <c r="UYN2053" s="220"/>
      <c r="UYO2053" s="220"/>
      <c r="UYP2053" s="220"/>
      <c r="UYQ2053" s="220"/>
      <c r="UYR2053" s="220"/>
      <c r="UYS2053" s="220"/>
      <c r="UYT2053" s="220"/>
      <c r="UYU2053" s="220"/>
      <c r="UYV2053" s="220"/>
      <c r="UYW2053" s="220"/>
      <c r="UYX2053" s="220"/>
      <c r="UYY2053" s="220"/>
      <c r="UYZ2053" s="220"/>
      <c r="UZA2053" s="220"/>
      <c r="UZB2053" s="220"/>
      <c r="UZC2053" s="220"/>
      <c r="UZD2053" s="220"/>
      <c r="UZE2053" s="220"/>
      <c r="UZF2053" s="220"/>
      <c r="UZG2053" s="220"/>
      <c r="UZH2053" s="220"/>
      <c r="UZI2053" s="220"/>
      <c r="UZJ2053" s="220"/>
      <c r="UZK2053" s="220"/>
      <c r="UZL2053" s="220"/>
      <c r="UZM2053" s="220"/>
      <c r="UZN2053" s="220"/>
      <c r="UZO2053" s="220"/>
      <c r="UZP2053" s="220"/>
      <c r="UZQ2053" s="220"/>
      <c r="UZR2053" s="220"/>
      <c r="UZS2053" s="220"/>
      <c r="UZT2053" s="220"/>
      <c r="UZU2053" s="220"/>
      <c r="UZV2053" s="220"/>
      <c r="UZW2053" s="220"/>
      <c r="UZX2053" s="220"/>
      <c r="UZY2053" s="220"/>
      <c r="UZZ2053" s="220"/>
      <c r="VAA2053" s="220"/>
      <c r="VAB2053" s="220"/>
      <c r="VAC2053" s="220"/>
      <c r="VAD2053" s="220"/>
      <c r="VAE2053" s="220"/>
      <c r="VAF2053" s="220"/>
      <c r="VAG2053" s="220"/>
      <c r="VAH2053" s="220"/>
      <c r="VAI2053" s="220"/>
      <c r="VAJ2053" s="220"/>
      <c r="VAK2053" s="220"/>
      <c r="VAL2053" s="220"/>
      <c r="VAM2053" s="220"/>
      <c r="VAN2053" s="220"/>
      <c r="VAO2053" s="220"/>
      <c r="VAP2053" s="220"/>
      <c r="VAQ2053" s="220"/>
      <c r="VAR2053" s="220"/>
      <c r="VAS2053" s="220"/>
      <c r="VAT2053" s="220"/>
      <c r="VAU2053" s="220"/>
      <c r="VAV2053" s="220"/>
      <c r="VAW2053" s="220"/>
      <c r="VAX2053" s="220"/>
      <c r="VAY2053" s="220"/>
      <c r="VAZ2053" s="220"/>
      <c r="VBA2053" s="220"/>
      <c r="VBB2053" s="220"/>
      <c r="VBC2053" s="220"/>
      <c r="VBD2053" s="220"/>
      <c r="VBE2053" s="220"/>
      <c r="VBF2053" s="220"/>
      <c r="VBG2053" s="220"/>
      <c r="VBH2053" s="220"/>
      <c r="VBI2053" s="220"/>
      <c r="VBJ2053" s="220"/>
      <c r="VBK2053" s="220"/>
      <c r="VBL2053" s="220"/>
      <c r="VBM2053" s="220"/>
      <c r="VBN2053" s="220"/>
      <c r="VBO2053" s="220"/>
      <c r="VBP2053" s="220"/>
      <c r="VBQ2053" s="220"/>
      <c r="VBR2053" s="220"/>
      <c r="VBS2053" s="220"/>
      <c r="VBT2053" s="220"/>
      <c r="VBU2053" s="220"/>
      <c r="VBV2053" s="220"/>
      <c r="VBW2053" s="220"/>
      <c r="VBX2053" s="220"/>
      <c r="VBY2053" s="220"/>
      <c r="VBZ2053" s="220"/>
      <c r="VCA2053" s="220"/>
      <c r="VCB2053" s="220"/>
      <c r="VCC2053" s="220"/>
      <c r="VCD2053" s="220"/>
      <c r="VCE2053" s="220"/>
      <c r="VCF2053" s="220"/>
      <c r="VCG2053" s="220"/>
      <c r="VCH2053" s="220"/>
      <c r="VCI2053" s="220"/>
      <c r="VCJ2053" s="220"/>
      <c r="VCK2053" s="220"/>
      <c r="VCL2053" s="220"/>
      <c r="VCM2053" s="220"/>
      <c r="VCN2053" s="220"/>
      <c r="VCO2053" s="220"/>
      <c r="VCP2053" s="220"/>
      <c r="VCQ2053" s="220"/>
      <c r="VCR2053" s="220"/>
      <c r="VCS2053" s="220"/>
      <c r="VCT2053" s="220"/>
      <c r="VCU2053" s="220"/>
      <c r="VCV2053" s="220"/>
      <c r="VCW2053" s="220"/>
      <c r="VCX2053" s="220"/>
      <c r="VCY2053" s="220"/>
      <c r="VCZ2053" s="220"/>
      <c r="VDA2053" s="220"/>
      <c r="VDB2053" s="220"/>
      <c r="VDC2053" s="220"/>
      <c r="VDD2053" s="220"/>
      <c r="VDE2053" s="220"/>
      <c r="VDF2053" s="220"/>
      <c r="VDG2053" s="220"/>
      <c r="VDH2053" s="220"/>
      <c r="VDI2053" s="220"/>
      <c r="VDJ2053" s="220"/>
      <c r="VDK2053" s="220"/>
      <c r="VDL2053" s="220"/>
      <c r="VDM2053" s="220"/>
      <c r="VDN2053" s="220"/>
      <c r="VDO2053" s="220"/>
      <c r="VDP2053" s="220"/>
      <c r="VDQ2053" s="220"/>
      <c r="VDR2053" s="220"/>
      <c r="VDS2053" s="220"/>
      <c r="VDT2053" s="220"/>
      <c r="VDU2053" s="220"/>
      <c r="VDV2053" s="220"/>
      <c r="VDW2053" s="220"/>
      <c r="VDX2053" s="220"/>
      <c r="VDY2053" s="220"/>
      <c r="VDZ2053" s="220"/>
      <c r="VEA2053" s="220"/>
      <c r="VEB2053" s="220"/>
      <c r="VEC2053" s="220"/>
      <c r="VED2053" s="220"/>
      <c r="VEE2053" s="220"/>
      <c r="VEF2053" s="220"/>
      <c r="VEG2053" s="220"/>
      <c r="VEH2053" s="220"/>
      <c r="VEI2053" s="220"/>
      <c r="VEJ2053" s="220"/>
      <c r="VEK2053" s="220"/>
      <c r="VEL2053" s="220"/>
      <c r="VEM2053" s="220"/>
      <c r="VEN2053" s="220"/>
      <c r="VEO2053" s="220"/>
      <c r="VEP2053" s="220"/>
      <c r="VEQ2053" s="220"/>
      <c r="VER2053" s="220"/>
      <c r="VES2053" s="220"/>
      <c r="VET2053" s="220"/>
      <c r="VEU2053" s="220"/>
      <c r="VEV2053" s="220"/>
      <c r="VEW2053" s="220"/>
      <c r="VEX2053" s="220"/>
      <c r="VEY2053" s="220"/>
      <c r="VEZ2053" s="220"/>
      <c r="VFA2053" s="220"/>
      <c r="VFB2053" s="220"/>
      <c r="VFC2053" s="220"/>
      <c r="VFD2053" s="220"/>
      <c r="VFE2053" s="220"/>
      <c r="VFF2053" s="220"/>
      <c r="VFG2053" s="220"/>
      <c r="VFH2053" s="220"/>
      <c r="VFI2053" s="220"/>
      <c r="VFJ2053" s="220"/>
      <c r="VFK2053" s="220"/>
      <c r="VFL2053" s="220"/>
      <c r="VFM2053" s="220"/>
      <c r="VFN2053" s="220"/>
      <c r="VFO2053" s="220"/>
      <c r="VFP2053" s="220"/>
      <c r="VFQ2053" s="220"/>
      <c r="VFR2053" s="220"/>
      <c r="VFS2053" s="220"/>
      <c r="VFT2053" s="220"/>
      <c r="VFU2053" s="220"/>
      <c r="VFV2053" s="220"/>
      <c r="VFW2053" s="220"/>
      <c r="VFX2053" s="220"/>
      <c r="VFY2053" s="220"/>
      <c r="VFZ2053" s="220"/>
      <c r="VGA2053" s="220"/>
      <c r="VGB2053" s="220"/>
      <c r="VGC2053" s="220"/>
      <c r="VGD2053" s="220"/>
      <c r="VGE2053" s="220"/>
      <c r="VGF2053" s="220"/>
      <c r="VGG2053" s="220"/>
      <c r="VGH2053" s="220"/>
      <c r="VGI2053" s="220"/>
      <c r="VGJ2053" s="220"/>
      <c r="VGK2053" s="220"/>
      <c r="VGL2053" s="220"/>
      <c r="VGM2053" s="220"/>
      <c r="VGN2053" s="220"/>
      <c r="VGO2053" s="220"/>
      <c r="VGP2053" s="220"/>
      <c r="VGQ2053" s="220"/>
      <c r="VGR2053" s="220"/>
      <c r="VGS2053" s="220"/>
      <c r="VGT2053" s="220"/>
      <c r="VGU2053" s="220"/>
      <c r="VGV2053" s="220"/>
      <c r="VGW2053" s="220"/>
      <c r="VGX2053" s="220"/>
      <c r="VGY2053" s="220"/>
      <c r="VGZ2053" s="220"/>
      <c r="VHA2053" s="220"/>
      <c r="VHB2053" s="220"/>
      <c r="VHC2053" s="220"/>
      <c r="VHD2053" s="220"/>
      <c r="VHE2053" s="220"/>
      <c r="VHF2053" s="220"/>
      <c r="VHG2053" s="220"/>
      <c r="VHH2053" s="220"/>
      <c r="VHI2053" s="220"/>
      <c r="VHJ2053" s="220"/>
      <c r="VHK2053" s="220"/>
      <c r="VHL2053" s="220"/>
      <c r="VHM2053" s="220"/>
      <c r="VHN2053" s="220"/>
      <c r="VHO2053" s="220"/>
      <c r="VHP2053" s="220"/>
      <c r="VHQ2053" s="220"/>
      <c r="VHR2053" s="220"/>
      <c r="VHS2053" s="220"/>
      <c r="VHT2053" s="220"/>
      <c r="VHU2053" s="220"/>
      <c r="VHV2053" s="220"/>
      <c r="VHW2053" s="220"/>
      <c r="VHX2053" s="220"/>
      <c r="VHY2053" s="220"/>
      <c r="VHZ2053" s="220"/>
      <c r="VIA2053" s="220"/>
      <c r="VIB2053" s="220"/>
      <c r="VIC2053" s="220"/>
      <c r="VID2053" s="220"/>
      <c r="VIE2053" s="220"/>
      <c r="VIF2053" s="220"/>
      <c r="VIG2053" s="220"/>
      <c r="VIH2053" s="220"/>
      <c r="VII2053" s="220"/>
      <c r="VIJ2053" s="220"/>
      <c r="VIK2053" s="220"/>
      <c r="VIL2053" s="220"/>
      <c r="VIM2053" s="220"/>
      <c r="VIN2053" s="220"/>
      <c r="VIO2053" s="220"/>
      <c r="VIP2053" s="220"/>
      <c r="VIQ2053" s="220"/>
      <c r="VIR2053" s="220"/>
      <c r="VIS2053" s="220"/>
      <c r="VIT2053" s="220"/>
      <c r="VIU2053" s="220"/>
      <c r="VIV2053" s="220"/>
      <c r="VIW2053" s="220"/>
      <c r="VIX2053" s="220"/>
      <c r="VIY2053" s="220"/>
      <c r="VIZ2053" s="220"/>
      <c r="VJA2053" s="220"/>
      <c r="VJB2053" s="220"/>
      <c r="VJC2053" s="220"/>
      <c r="VJD2053" s="220"/>
      <c r="VJE2053" s="220"/>
      <c r="VJF2053" s="220"/>
      <c r="VJG2053" s="220"/>
      <c r="VJH2053" s="220"/>
      <c r="VJI2053" s="220"/>
      <c r="VJJ2053" s="220"/>
      <c r="VJK2053" s="220"/>
      <c r="VJL2053" s="220"/>
      <c r="VJM2053" s="220"/>
      <c r="VJN2053" s="220"/>
      <c r="VJO2053" s="220"/>
      <c r="VJP2053" s="220"/>
      <c r="VJQ2053" s="220"/>
      <c r="VJR2053" s="220"/>
      <c r="VJS2053" s="220"/>
      <c r="VJT2053" s="220"/>
      <c r="VJU2053" s="220"/>
      <c r="VJV2053" s="220"/>
      <c r="VJW2053" s="220"/>
      <c r="VJX2053" s="220"/>
      <c r="VJY2053" s="220"/>
      <c r="VJZ2053" s="220"/>
      <c r="VKA2053" s="220"/>
      <c r="VKB2053" s="220"/>
      <c r="VKC2053" s="220"/>
      <c r="VKD2053" s="220"/>
      <c r="VKE2053" s="220"/>
      <c r="VKF2053" s="220"/>
      <c r="VKG2053" s="220"/>
      <c r="VKH2053" s="220"/>
      <c r="VKI2053" s="220"/>
      <c r="VKJ2053" s="220"/>
      <c r="VKK2053" s="220"/>
      <c r="VKL2053" s="220"/>
      <c r="VKM2053" s="220"/>
      <c r="VKN2053" s="220"/>
      <c r="VKO2053" s="220"/>
      <c r="VKP2053" s="220"/>
      <c r="VKQ2053" s="220"/>
      <c r="VKR2053" s="220"/>
      <c r="VKS2053" s="220"/>
      <c r="VKT2053" s="220"/>
      <c r="VKU2053" s="220"/>
      <c r="VKV2053" s="220"/>
      <c r="VKW2053" s="220"/>
      <c r="VKX2053" s="220"/>
      <c r="VKY2053" s="220"/>
      <c r="VKZ2053" s="220"/>
      <c r="VLA2053" s="220"/>
      <c r="VLB2053" s="220"/>
      <c r="VLC2053" s="220"/>
      <c r="VLD2053" s="220"/>
      <c r="VLE2053" s="220"/>
      <c r="VLF2053" s="220"/>
      <c r="VLG2053" s="220"/>
      <c r="VLH2053" s="220"/>
      <c r="VLI2053" s="220"/>
      <c r="VLJ2053" s="220"/>
      <c r="VLK2053" s="220"/>
      <c r="VLL2053" s="220"/>
      <c r="VLM2053" s="220"/>
      <c r="VLN2053" s="220"/>
      <c r="VLO2053" s="220"/>
      <c r="VLP2053" s="220"/>
      <c r="VLQ2053" s="220"/>
      <c r="VLR2053" s="220"/>
      <c r="VLS2053" s="220"/>
      <c r="VLT2053" s="220"/>
      <c r="VLU2053" s="220"/>
      <c r="VLV2053" s="220"/>
      <c r="VLW2053" s="220"/>
      <c r="VLX2053" s="220"/>
      <c r="VLY2053" s="220"/>
      <c r="VLZ2053" s="220"/>
      <c r="VMA2053" s="220"/>
      <c r="VMB2053" s="220"/>
      <c r="VMC2053" s="220"/>
      <c r="VMD2053" s="220"/>
      <c r="VME2053" s="220"/>
      <c r="VMF2053" s="220"/>
      <c r="VMG2053" s="220"/>
      <c r="VMH2053" s="220"/>
      <c r="VMI2053" s="220"/>
      <c r="VMJ2053" s="220"/>
      <c r="VMK2053" s="220"/>
      <c r="VML2053" s="220"/>
      <c r="VMM2053" s="220"/>
      <c r="VMN2053" s="220"/>
      <c r="VMO2053" s="220"/>
      <c r="VMP2053" s="220"/>
      <c r="VMQ2053" s="220"/>
      <c r="VMR2053" s="220"/>
      <c r="VMS2053" s="220"/>
      <c r="VMT2053" s="220"/>
      <c r="VMU2053" s="220"/>
      <c r="VMV2053" s="220"/>
      <c r="VMW2053" s="220"/>
      <c r="VMX2053" s="220"/>
      <c r="VMY2053" s="220"/>
      <c r="VMZ2053" s="220"/>
      <c r="VNA2053" s="220"/>
      <c r="VNB2053" s="220"/>
      <c r="VNC2053" s="220"/>
      <c r="VND2053" s="220"/>
      <c r="VNE2053" s="220"/>
      <c r="VNF2053" s="220"/>
      <c r="VNG2053" s="220"/>
      <c r="VNH2053" s="220"/>
      <c r="VNI2053" s="220"/>
      <c r="VNJ2053" s="220"/>
      <c r="VNK2053" s="220"/>
      <c r="VNL2053" s="220"/>
      <c r="VNM2053" s="220"/>
      <c r="VNN2053" s="220"/>
      <c r="VNO2053" s="220"/>
      <c r="VNP2053" s="220"/>
      <c r="VNQ2053" s="220"/>
      <c r="VNR2053" s="220"/>
      <c r="VNS2053" s="220"/>
      <c r="VNT2053" s="220"/>
      <c r="VNU2053" s="220"/>
      <c r="VNV2053" s="220"/>
      <c r="VNW2053" s="220"/>
      <c r="VNX2053" s="220"/>
      <c r="VNY2053" s="220"/>
      <c r="VNZ2053" s="220"/>
      <c r="VOA2053" s="220"/>
      <c r="VOB2053" s="220"/>
      <c r="VOC2053" s="220"/>
      <c r="VOD2053" s="220"/>
      <c r="VOE2053" s="220"/>
      <c r="VOF2053" s="220"/>
      <c r="VOG2053" s="220"/>
      <c r="VOH2053" s="220"/>
      <c r="VOI2053" s="220"/>
      <c r="VOJ2053" s="220"/>
      <c r="VOK2053" s="220"/>
      <c r="VOL2053" s="220"/>
      <c r="VOM2053" s="220"/>
      <c r="VON2053" s="220"/>
      <c r="VOO2053" s="220"/>
      <c r="VOP2053" s="220"/>
      <c r="VOQ2053" s="220"/>
      <c r="VOR2053" s="220"/>
      <c r="VOS2053" s="220"/>
      <c r="VOT2053" s="220"/>
      <c r="VOU2053" s="220"/>
      <c r="VOV2053" s="220"/>
      <c r="VOW2053" s="220"/>
      <c r="VOX2053" s="220"/>
      <c r="VOY2053" s="220"/>
      <c r="VOZ2053" s="220"/>
      <c r="VPA2053" s="220"/>
      <c r="VPB2053" s="220"/>
      <c r="VPC2053" s="220"/>
      <c r="VPD2053" s="220"/>
      <c r="VPE2053" s="220"/>
      <c r="VPF2053" s="220"/>
      <c r="VPG2053" s="220"/>
      <c r="VPH2053" s="220"/>
      <c r="VPI2053" s="220"/>
      <c r="VPJ2053" s="220"/>
      <c r="VPK2053" s="220"/>
      <c r="VPL2053" s="220"/>
      <c r="VPM2053" s="220"/>
      <c r="VPN2053" s="220"/>
      <c r="VPO2053" s="220"/>
      <c r="VPP2053" s="220"/>
      <c r="VPQ2053" s="220"/>
      <c r="VPR2053" s="220"/>
      <c r="VPS2053" s="220"/>
      <c r="VPT2053" s="220"/>
      <c r="VPU2053" s="220"/>
      <c r="VPV2053" s="220"/>
      <c r="VPW2053" s="220"/>
      <c r="VPX2053" s="220"/>
      <c r="VPY2053" s="220"/>
      <c r="VPZ2053" s="220"/>
      <c r="VQA2053" s="220"/>
      <c r="VQB2053" s="220"/>
      <c r="VQC2053" s="220"/>
      <c r="VQD2053" s="220"/>
      <c r="VQE2053" s="220"/>
      <c r="VQF2053" s="220"/>
      <c r="VQG2053" s="220"/>
      <c r="VQH2053" s="220"/>
      <c r="VQI2053" s="220"/>
      <c r="VQJ2053" s="220"/>
      <c r="VQK2053" s="220"/>
      <c r="VQL2053" s="220"/>
      <c r="VQM2053" s="220"/>
      <c r="VQN2053" s="220"/>
      <c r="VQO2053" s="220"/>
      <c r="VQP2053" s="220"/>
      <c r="VQQ2053" s="220"/>
      <c r="VQR2053" s="220"/>
      <c r="VQS2053" s="220"/>
      <c r="VQT2053" s="220"/>
      <c r="VQU2053" s="220"/>
      <c r="VQV2053" s="220"/>
      <c r="VQW2053" s="220"/>
      <c r="VQX2053" s="220"/>
      <c r="VQY2053" s="220"/>
      <c r="VQZ2053" s="220"/>
      <c r="VRA2053" s="220"/>
      <c r="VRB2053" s="220"/>
      <c r="VRC2053" s="220"/>
      <c r="VRD2053" s="220"/>
      <c r="VRE2053" s="220"/>
      <c r="VRF2053" s="220"/>
      <c r="VRG2053" s="220"/>
      <c r="VRH2053" s="220"/>
      <c r="VRI2053" s="220"/>
      <c r="VRJ2053" s="220"/>
      <c r="VRK2053" s="220"/>
      <c r="VRL2053" s="220"/>
      <c r="VRM2053" s="220"/>
      <c r="VRN2053" s="220"/>
      <c r="VRO2053" s="220"/>
      <c r="VRP2053" s="220"/>
      <c r="VRQ2053" s="220"/>
      <c r="VRR2053" s="220"/>
      <c r="VRS2053" s="220"/>
      <c r="VRT2053" s="220"/>
      <c r="VRU2053" s="220"/>
      <c r="VRV2053" s="220"/>
      <c r="VRW2053" s="220"/>
      <c r="VRX2053" s="220"/>
      <c r="VRY2053" s="220"/>
      <c r="VRZ2053" s="220"/>
      <c r="VSA2053" s="220"/>
      <c r="VSB2053" s="220"/>
      <c r="VSC2053" s="220"/>
      <c r="VSD2053" s="220"/>
      <c r="VSE2053" s="220"/>
      <c r="VSF2053" s="220"/>
      <c r="VSG2053" s="220"/>
      <c r="VSH2053" s="220"/>
      <c r="VSI2053" s="220"/>
      <c r="VSJ2053" s="220"/>
      <c r="VSK2053" s="220"/>
      <c r="VSL2053" s="220"/>
      <c r="VSM2053" s="220"/>
      <c r="VSN2053" s="220"/>
      <c r="VSO2053" s="220"/>
      <c r="VSP2053" s="220"/>
      <c r="VSQ2053" s="220"/>
      <c r="VSR2053" s="220"/>
      <c r="VSS2053" s="220"/>
      <c r="VST2053" s="220"/>
      <c r="VSU2053" s="220"/>
      <c r="VSV2053" s="220"/>
      <c r="VSW2053" s="220"/>
      <c r="VSX2053" s="220"/>
      <c r="VSY2053" s="220"/>
      <c r="VSZ2053" s="220"/>
      <c r="VTA2053" s="220"/>
      <c r="VTB2053" s="220"/>
      <c r="VTC2053" s="220"/>
      <c r="VTD2053" s="220"/>
      <c r="VTE2053" s="220"/>
      <c r="VTF2053" s="220"/>
      <c r="VTG2053" s="220"/>
      <c r="VTH2053" s="220"/>
      <c r="VTI2053" s="220"/>
      <c r="VTJ2053" s="220"/>
      <c r="VTK2053" s="220"/>
      <c r="VTL2053" s="220"/>
      <c r="VTM2053" s="220"/>
      <c r="VTN2053" s="220"/>
      <c r="VTO2053" s="220"/>
      <c r="VTP2053" s="220"/>
      <c r="VTQ2053" s="220"/>
      <c r="VTR2053" s="220"/>
      <c r="VTS2053" s="220"/>
      <c r="VTT2053" s="220"/>
      <c r="VTU2053" s="220"/>
      <c r="VTV2053" s="220"/>
      <c r="VTW2053" s="220"/>
      <c r="VTX2053" s="220"/>
      <c r="VTY2053" s="220"/>
      <c r="VTZ2053" s="220"/>
      <c r="VUA2053" s="220"/>
      <c r="VUB2053" s="220"/>
      <c r="VUC2053" s="220"/>
      <c r="VUD2053" s="220"/>
      <c r="VUE2053" s="220"/>
      <c r="VUF2053" s="220"/>
      <c r="VUG2053" s="220"/>
      <c r="VUH2053" s="220"/>
      <c r="VUI2053" s="220"/>
      <c r="VUJ2053" s="220"/>
      <c r="VUK2053" s="220"/>
      <c r="VUL2053" s="220"/>
      <c r="VUM2053" s="220"/>
      <c r="VUN2053" s="220"/>
      <c r="VUO2053" s="220"/>
      <c r="VUP2053" s="220"/>
      <c r="VUQ2053" s="220"/>
      <c r="VUR2053" s="220"/>
      <c r="VUS2053" s="220"/>
      <c r="VUT2053" s="220"/>
      <c r="VUU2053" s="220"/>
      <c r="VUV2053" s="220"/>
      <c r="VUW2053" s="220"/>
      <c r="VUX2053" s="220"/>
      <c r="VUY2053" s="220"/>
      <c r="VUZ2053" s="220"/>
      <c r="VVA2053" s="220"/>
      <c r="VVB2053" s="220"/>
      <c r="VVC2053" s="220"/>
      <c r="VVD2053" s="220"/>
      <c r="VVE2053" s="220"/>
      <c r="VVF2053" s="220"/>
      <c r="VVG2053" s="220"/>
      <c r="VVH2053" s="220"/>
      <c r="VVI2053" s="220"/>
      <c r="VVJ2053" s="220"/>
      <c r="VVK2053" s="220"/>
      <c r="VVL2053" s="220"/>
      <c r="VVM2053" s="220"/>
      <c r="VVN2053" s="220"/>
      <c r="VVO2053" s="220"/>
      <c r="VVP2053" s="220"/>
      <c r="VVQ2053" s="220"/>
      <c r="VVR2053" s="220"/>
      <c r="VVS2053" s="220"/>
      <c r="VVT2053" s="220"/>
      <c r="VVU2053" s="220"/>
      <c r="VVV2053" s="220"/>
      <c r="VVW2053" s="220"/>
      <c r="VVX2053" s="220"/>
      <c r="VVY2053" s="220"/>
      <c r="VVZ2053" s="220"/>
      <c r="VWA2053" s="220"/>
      <c r="VWB2053" s="220"/>
      <c r="VWC2053" s="220"/>
      <c r="VWD2053" s="220"/>
      <c r="VWE2053" s="220"/>
      <c r="VWF2053" s="220"/>
      <c r="VWG2053" s="220"/>
      <c r="VWH2053" s="220"/>
      <c r="VWI2053" s="220"/>
      <c r="VWJ2053" s="220"/>
      <c r="VWK2053" s="220"/>
      <c r="VWL2053" s="220"/>
      <c r="VWM2053" s="220"/>
      <c r="VWN2053" s="220"/>
      <c r="VWO2053" s="220"/>
      <c r="VWP2053" s="220"/>
      <c r="VWQ2053" s="220"/>
      <c r="VWR2053" s="220"/>
      <c r="VWS2053" s="220"/>
      <c r="VWT2053" s="220"/>
      <c r="VWU2053" s="220"/>
      <c r="VWV2053" s="220"/>
      <c r="VWW2053" s="220"/>
      <c r="VWX2053" s="220"/>
      <c r="VWY2053" s="220"/>
      <c r="VWZ2053" s="220"/>
      <c r="VXA2053" s="220"/>
      <c r="VXB2053" s="220"/>
      <c r="VXC2053" s="220"/>
      <c r="VXD2053" s="220"/>
      <c r="VXE2053" s="220"/>
      <c r="VXF2053" s="220"/>
      <c r="VXG2053" s="220"/>
      <c r="VXH2053" s="220"/>
      <c r="VXI2053" s="220"/>
      <c r="VXJ2053" s="220"/>
      <c r="VXK2053" s="220"/>
      <c r="VXL2053" s="220"/>
      <c r="VXM2053" s="220"/>
      <c r="VXN2053" s="220"/>
      <c r="VXO2053" s="220"/>
      <c r="VXP2053" s="220"/>
      <c r="VXQ2053" s="220"/>
      <c r="VXR2053" s="220"/>
      <c r="VXS2053" s="220"/>
      <c r="VXT2053" s="220"/>
      <c r="VXU2053" s="220"/>
      <c r="VXV2053" s="220"/>
      <c r="VXW2053" s="220"/>
      <c r="VXX2053" s="220"/>
      <c r="VXY2053" s="220"/>
      <c r="VXZ2053" s="220"/>
      <c r="VYA2053" s="220"/>
      <c r="VYB2053" s="220"/>
      <c r="VYC2053" s="220"/>
      <c r="VYD2053" s="220"/>
      <c r="VYE2053" s="220"/>
      <c r="VYF2053" s="220"/>
      <c r="VYG2053" s="220"/>
      <c r="VYH2053" s="220"/>
      <c r="VYI2053" s="220"/>
      <c r="VYJ2053" s="220"/>
      <c r="VYK2053" s="220"/>
      <c r="VYL2053" s="220"/>
      <c r="VYM2053" s="220"/>
      <c r="VYN2053" s="220"/>
      <c r="VYO2053" s="220"/>
      <c r="VYP2053" s="220"/>
      <c r="VYQ2053" s="220"/>
      <c r="VYR2053" s="220"/>
      <c r="VYS2053" s="220"/>
      <c r="VYT2053" s="220"/>
      <c r="VYU2053" s="220"/>
      <c r="VYV2053" s="220"/>
      <c r="VYW2053" s="220"/>
      <c r="VYX2053" s="220"/>
      <c r="VYY2053" s="220"/>
      <c r="VYZ2053" s="220"/>
      <c r="VZA2053" s="220"/>
      <c r="VZB2053" s="220"/>
      <c r="VZC2053" s="220"/>
      <c r="VZD2053" s="220"/>
      <c r="VZE2053" s="220"/>
      <c r="VZF2053" s="220"/>
      <c r="VZG2053" s="220"/>
      <c r="VZH2053" s="220"/>
      <c r="VZI2053" s="220"/>
      <c r="VZJ2053" s="220"/>
      <c r="VZK2053" s="220"/>
      <c r="VZL2053" s="220"/>
      <c r="VZM2053" s="220"/>
      <c r="VZN2053" s="220"/>
      <c r="VZO2053" s="220"/>
      <c r="VZP2053" s="220"/>
      <c r="VZQ2053" s="220"/>
      <c r="VZR2053" s="220"/>
      <c r="VZS2053" s="220"/>
      <c r="VZT2053" s="220"/>
      <c r="VZU2053" s="220"/>
      <c r="VZV2053" s="220"/>
      <c r="VZW2053" s="220"/>
      <c r="VZX2053" s="220"/>
      <c r="VZY2053" s="220"/>
      <c r="VZZ2053" s="220"/>
      <c r="WAA2053" s="220"/>
      <c r="WAB2053" s="220"/>
      <c r="WAC2053" s="220"/>
      <c r="WAD2053" s="220"/>
      <c r="WAE2053" s="220"/>
      <c r="WAF2053" s="220"/>
      <c r="WAG2053" s="220"/>
      <c r="WAH2053" s="220"/>
      <c r="WAI2053" s="220"/>
      <c r="WAJ2053" s="220"/>
      <c r="WAK2053" s="220"/>
      <c r="WAL2053" s="220"/>
      <c r="WAM2053" s="220"/>
      <c r="WAN2053" s="220"/>
      <c r="WAO2053" s="220"/>
      <c r="WAP2053" s="220"/>
      <c r="WAQ2053" s="220"/>
      <c r="WAR2053" s="220"/>
      <c r="WAS2053" s="220"/>
      <c r="WAT2053" s="220"/>
      <c r="WAU2053" s="220"/>
      <c r="WAV2053" s="220"/>
      <c r="WAW2053" s="220"/>
      <c r="WAX2053" s="220"/>
      <c r="WAY2053" s="220"/>
      <c r="WAZ2053" s="220"/>
      <c r="WBA2053" s="220"/>
      <c r="WBB2053" s="220"/>
      <c r="WBC2053" s="220"/>
      <c r="WBD2053" s="220"/>
      <c r="WBE2053" s="220"/>
      <c r="WBF2053" s="220"/>
      <c r="WBG2053" s="220"/>
      <c r="WBH2053" s="220"/>
      <c r="WBI2053" s="220"/>
      <c r="WBJ2053" s="220"/>
      <c r="WBK2053" s="220"/>
      <c r="WBL2053" s="220"/>
      <c r="WBM2053" s="220"/>
      <c r="WBN2053" s="220"/>
      <c r="WBO2053" s="220"/>
      <c r="WBP2053" s="220"/>
      <c r="WBQ2053" s="220"/>
      <c r="WBR2053" s="220"/>
      <c r="WBS2053" s="220"/>
      <c r="WBT2053" s="220"/>
      <c r="WBU2053" s="220"/>
      <c r="WBV2053" s="220"/>
      <c r="WBW2053" s="220"/>
      <c r="WBX2053" s="220"/>
      <c r="WBY2053" s="220"/>
      <c r="WBZ2053" s="220"/>
      <c r="WCA2053" s="220"/>
      <c r="WCB2053" s="220"/>
      <c r="WCC2053" s="220"/>
      <c r="WCD2053" s="220"/>
      <c r="WCE2053" s="220"/>
      <c r="WCF2053" s="220"/>
      <c r="WCG2053" s="220"/>
      <c r="WCH2053" s="220"/>
      <c r="WCI2053" s="220"/>
      <c r="WCJ2053" s="220"/>
      <c r="WCK2053" s="220"/>
      <c r="WCL2053" s="220"/>
      <c r="WCM2053" s="220"/>
      <c r="WCN2053" s="220"/>
      <c r="WCO2053" s="220"/>
      <c r="WCP2053" s="220"/>
      <c r="WCQ2053" s="220"/>
      <c r="WCR2053" s="220"/>
      <c r="WCS2053" s="220"/>
      <c r="WCT2053" s="220"/>
      <c r="WCU2053" s="220"/>
      <c r="WCV2053" s="220"/>
      <c r="WCW2053" s="220"/>
      <c r="WCX2053" s="220"/>
      <c r="WCY2053" s="220"/>
      <c r="WCZ2053" s="220"/>
      <c r="WDA2053" s="220"/>
      <c r="WDB2053" s="220"/>
      <c r="WDC2053" s="220"/>
      <c r="WDD2053" s="220"/>
      <c r="WDE2053" s="220"/>
      <c r="WDF2053" s="220"/>
      <c r="WDG2053" s="220"/>
      <c r="WDH2053" s="220"/>
      <c r="WDI2053" s="220"/>
      <c r="WDJ2053" s="220"/>
      <c r="WDK2053" s="220"/>
      <c r="WDL2053" s="220"/>
      <c r="WDM2053" s="220"/>
      <c r="WDN2053" s="220"/>
      <c r="WDO2053" s="220"/>
      <c r="WDP2053" s="220"/>
      <c r="WDQ2053" s="220"/>
      <c r="WDR2053" s="220"/>
      <c r="WDS2053" s="220"/>
      <c r="WDT2053" s="220"/>
      <c r="WDU2053" s="220"/>
      <c r="WDV2053" s="220"/>
      <c r="WDW2053" s="220"/>
      <c r="WDX2053" s="220"/>
      <c r="WDY2053" s="220"/>
      <c r="WDZ2053" s="220"/>
      <c r="WEA2053" s="220"/>
      <c r="WEB2053" s="220"/>
      <c r="WEC2053" s="220"/>
      <c r="WED2053" s="220"/>
      <c r="WEE2053" s="220"/>
      <c r="WEF2053" s="220"/>
      <c r="WEG2053" s="220"/>
      <c r="WEH2053" s="220"/>
      <c r="WEI2053" s="220"/>
      <c r="WEJ2053" s="220"/>
      <c r="WEK2053" s="220"/>
      <c r="WEL2053" s="220"/>
      <c r="WEM2053" s="220"/>
      <c r="WEN2053" s="220"/>
      <c r="WEO2053" s="220"/>
      <c r="WEP2053" s="220"/>
      <c r="WEQ2053" s="220"/>
      <c r="WER2053" s="220"/>
      <c r="WES2053" s="220"/>
      <c r="WET2053" s="220"/>
      <c r="WEU2053" s="220"/>
      <c r="WEV2053" s="220"/>
      <c r="WEW2053" s="220"/>
      <c r="WEX2053" s="220"/>
      <c r="WEY2053" s="220"/>
      <c r="WEZ2053" s="220"/>
      <c r="WFA2053" s="220"/>
      <c r="WFB2053" s="220"/>
      <c r="WFC2053" s="220"/>
      <c r="WFD2053" s="220"/>
      <c r="WFE2053" s="220"/>
      <c r="WFF2053" s="220"/>
      <c r="WFG2053" s="220"/>
      <c r="WFH2053" s="220"/>
      <c r="WFI2053" s="220"/>
      <c r="WFJ2053" s="220"/>
      <c r="WFK2053" s="220"/>
      <c r="WFL2053" s="220"/>
      <c r="WFM2053" s="220"/>
      <c r="WFN2053" s="220"/>
      <c r="WFO2053" s="220"/>
      <c r="WFP2053" s="220"/>
      <c r="WFQ2053" s="220"/>
      <c r="WFR2053" s="220"/>
      <c r="WFS2053" s="220"/>
      <c r="WFT2053" s="220"/>
      <c r="WFU2053" s="220"/>
      <c r="WFV2053" s="220"/>
      <c r="WFW2053" s="220"/>
      <c r="WFX2053" s="220"/>
      <c r="WFY2053" s="220"/>
      <c r="WFZ2053" s="220"/>
      <c r="WGA2053" s="220"/>
      <c r="WGB2053" s="220"/>
      <c r="WGC2053" s="220"/>
      <c r="WGD2053" s="220"/>
      <c r="WGE2053" s="220"/>
      <c r="WGF2053" s="220"/>
      <c r="WGG2053" s="220"/>
      <c r="WGH2053" s="220"/>
      <c r="WGI2053" s="220"/>
      <c r="WGJ2053" s="220"/>
      <c r="WGK2053" s="220"/>
      <c r="WGL2053" s="220"/>
      <c r="WGM2053" s="220"/>
      <c r="WGN2053" s="220"/>
      <c r="WGO2053" s="220"/>
      <c r="WGP2053" s="220"/>
      <c r="WGQ2053" s="220"/>
      <c r="WGR2053" s="220"/>
      <c r="WGS2053" s="220"/>
      <c r="WGT2053" s="220"/>
      <c r="WGU2053" s="220"/>
      <c r="WGV2053" s="220"/>
      <c r="WGW2053" s="220"/>
      <c r="WGX2053" s="220"/>
      <c r="WGY2053" s="220"/>
      <c r="WGZ2053" s="220"/>
      <c r="WHA2053" s="220"/>
      <c r="WHB2053" s="220"/>
      <c r="WHC2053" s="220"/>
      <c r="WHD2053" s="220"/>
      <c r="WHE2053" s="220"/>
      <c r="WHF2053" s="220"/>
      <c r="WHG2053" s="220"/>
      <c r="WHH2053" s="220"/>
      <c r="WHI2053" s="220"/>
      <c r="WHJ2053" s="220"/>
      <c r="WHK2053" s="220"/>
      <c r="WHL2053" s="220"/>
      <c r="WHM2053" s="220"/>
      <c r="WHN2053" s="220"/>
      <c r="WHO2053" s="220"/>
      <c r="WHP2053" s="220"/>
      <c r="WHQ2053" s="220"/>
      <c r="WHR2053" s="220"/>
      <c r="WHS2053" s="220"/>
      <c r="WHT2053" s="220"/>
      <c r="WHU2053" s="220"/>
      <c r="WHV2053" s="220"/>
      <c r="WHW2053" s="220"/>
      <c r="WHX2053" s="220"/>
      <c r="WHY2053" s="220"/>
      <c r="WHZ2053" s="220"/>
      <c r="WIA2053" s="220"/>
      <c r="WIB2053" s="220"/>
      <c r="WIC2053" s="220"/>
      <c r="WID2053" s="220"/>
      <c r="WIE2053" s="220"/>
      <c r="WIF2053" s="220"/>
      <c r="WIG2053" s="220"/>
      <c r="WIH2053" s="220"/>
      <c r="WII2053" s="220"/>
      <c r="WIJ2053" s="220"/>
      <c r="WIK2053" s="220"/>
      <c r="WIL2053" s="220"/>
      <c r="WIM2053" s="220"/>
      <c r="WIN2053" s="220"/>
      <c r="WIO2053" s="220"/>
      <c r="WIP2053" s="220"/>
      <c r="WIQ2053" s="220"/>
      <c r="WIR2053" s="220"/>
      <c r="WIS2053" s="220"/>
      <c r="WIT2053" s="220"/>
      <c r="WIU2053" s="220"/>
      <c r="WIV2053" s="220"/>
      <c r="WIW2053" s="220"/>
      <c r="WIX2053" s="220"/>
      <c r="WIY2053" s="220"/>
      <c r="WIZ2053" s="220"/>
      <c r="WJA2053" s="220"/>
      <c r="WJB2053" s="220"/>
      <c r="WJC2053" s="220"/>
      <c r="WJD2053" s="220"/>
      <c r="WJE2053" s="220"/>
      <c r="WJF2053" s="220"/>
      <c r="WJG2053" s="220"/>
      <c r="WJH2053" s="220"/>
      <c r="WJI2053" s="220"/>
      <c r="WJJ2053" s="220"/>
      <c r="WJK2053" s="220"/>
      <c r="WJL2053" s="220"/>
      <c r="WJM2053" s="220"/>
      <c r="WJN2053" s="220"/>
      <c r="WJO2053" s="220"/>
      <c r="WJP2053" s="220"/>
      <c r="WJQ2053" s="220"/>
      <c r="WJR2053" s="220"/>
      <c r="WJS2053" s="220"/>
      <c r="WJT2053" s="220"/>
      <c r="WJU2053" s="220"/>
      <c r="WJV2053" s="220"/>
      <c r="WJW2053" s="220"/>
      <c r="WJX2053" s="220"/>
      <c r="WJY2053" s="220"/>
      <c r="WJZ2053" s="220"/>
      <c r="WKA2053" s="220"/>
      <c r="WKB2053" s="220"/>
      <c r="WKC2053" s="220"/>
      <c r="WKD2053" s="220"/>
      <c r="WKE2053" s="220"/>
      <c r="WKF2053" s="220"/>
      <c r="WKG2053" s="220"/>
      <c r="WKH2053" s="220"/>
      <c r="WKI2053" s="220"/>
      <c r="WKJ2053" s="220"/>
      <c r="WKK2053" s="220"/>
      <c r="WKL2053" s="220"/>
      <c r="WKM2053" s="220"/>
      <c r="WKN2053" s="220"/>
      <c r="WKO2053" s="220"/>
      <c r="WKP2053" s="220"/>
      <c r="WKQ2053" s="220"/>
      <c r="WKR2053" s="220"/>
      <c r="WKS2053" s="220"/>
      <c r="WKT2053" s="220"/>
      <c r="WKU2053" s="220"/>
      <c r="WKV2053" s="220"/>
      <c r="WKW2053" s="220"/>
      <c r="WKX2053" s="220"/>
      <c r="WKY2053" s="220"/>
      <c r="WKZ2053" s="220"/>
      <c r="WLA2053" s="220"/>
      <c r="WLB2053" s="220"/>
      <c r="WLC2053" s="220"/>
      <c r="WLD2053" s="220"/>
      <c r="WLE2053" s="220"/>
      <c r="WLF2053" s="220"/>
      <c r="WLG2053" s="220"/>
      <c r="WLH2053" s="220"/>
      <c r="WLI2053" s="220"/>
      <c r="WLJ2053" s="220"/>
      <c r="WLK2053" s="220"/>
      <c r="WLL2053" s="220"/>
      <c r="WLM2053" s="220"/>
      <c r="WLN2053" s="220"/>
      <c r="WLO2053" s="220"/>
      <c r="WLP2053" s="220"/>
      <c r="WLQ2053" s="220"/>
      <c r="WLR2053" s="220"/>
      <c r="WLS2053" s="220"/>
      <c r="WLT2053" s="220"/>
      <c r="WLU2053" s="220"/>
      <c r="WLV2053" s="220"/>
      <c r="WLW2053" s="220"/>
      <c r="WLX2053" s="220"/>
      <c r="WLY2053" s="220"/>
      <c r="WLZ2053" s="220"/>
      <c r="WMA2053" s="220"/>
      <c r="WMB2053" s="220"/>
      <c r="WMC2053" s="220"/>
      <c r="WMD2053" s="220"/>
      <c r="WME2053" s="220"/>
      <c r="WMF2053" s="220"/>
      <c r="WMG2053" s="220"/>
      <c r="WMH2053" s="220"/>
      <c r="WMI2053" s="220"/>
      <c r="WMJ2053" s="220"/>
      <c r="WMK2053" s="220"/>
      <c r="WML2053" s="220"/>
      <c r="WMM2053" s="220"/>
      <c r="WMN2053" s="220"/>
      <c r="WMO2053" s="220"/>
      <c r="WMP2053" s="220"/>
      <c r="WMQ2053" s="220"/>
      <c r="WMR2053" s="220"/>
      <c r="WMS2053" s="220"/>
      <c r="WMT2053" s="220"/>
      <c r="WMU2053" s="220"/>
      <c r="WMV2053" s="220"/>
      <c r="WMW2053" s="220"/>
      <c r="WMX2053" s="220"/>
      <c r="WMY2053" s="220"/>
      <c r="WMZ2053" s="220"/>
      <c r="WNA2053" s="220"/>
      <c r="WNB2053" s="220"/>
      <c r="WNC2053" s="220"/>
      <c r="WND2053" s="220"/>
      <c r="WNE2053" s="220"/>
      <c r="WNF2053" s="220"/>
      <c r="WNG2053" s="220"/>
      <c r="WNH2053" s="220"/>
      <c r="WNI2053" s="220"/>
      <c r="WNJ2053" s="220"/>
      <c r="WNK2053" s="220"/>
      <c r="WNL2053" s="220"/>
      <c r="WNM2053" s="220"/>
      <c r="WNN2053" s="220"/>
      <c r="WNO2053" s="220"/>
      <c r="WNP2053" s="220"/>
      <c r="WNQ2053" s="220"/>
      <c r="WNR2053" s="220"/>
      <c r="WNS2053" s="220"/>
      <c r="WNT2053" s="220"/>
      <c r="WNU2053" s="220"/>
      <c r="WNV2053" s="220"/>
      <c r="WNW2053" s="220"/>
      <c r="WNX2053" s="220"/>
      <c r="WNY2053" s="220"/>
      <c r="WNZ2053" s="220"/>
      <c r="WOA2053" s="220"/>
      <c r="WOB2053" s="220"/>
      <c r="WOC2053" s="220"/>
      <c r="WOD2053" s="220"/>
      <c r="WOE2053" s="220"/>
      <c r="WOF2053" s="220"/>
      <c r="WOG2053" s="220"/>
      <c r="WOH2053" s="220"/>
      <c r="WOI2053" s="220"/>
      <c r="WOJ2053" s="220"/>
      <c r="WOK2053" s="220"/>
      <c r="WOL2053" s="220"/>
      <c r="WOM2053" s="220"/>
      <c r="WON2053" s="220"/>
      <c r="WOO2053" s="220"/>
      <c r="WOP2053" s="220"/>
      <c r="WOQ2053" s="220"/>
      <c r="WOR2053" s="220"/>
      <c r="WOS2053" s="220"/>
      <c r="WOT2053" s="220"/>
      <c r="WOU2053" s="220"/>
      <c r="WOV2053" s="220"/>
      <c r="WOW2053" s="220"/>
      <c r="WOX2053" s="220"/>
      <c r="WOY2053" s="220"/>
      <c r="WOZ2053" s="220"/>
      <c r="WPA2053" s="220"/>
      <c r="WPB2053" s="220"/>
      <c r="WPC2053" s="220"/>
      <c r="WPD2053" s="220"/>
      <c r="WPE2053" s="220"/>
      <c r="WPF2053" s="220"/>
      <c r="WPG2053" s="220"/>
      <c r="WPH2053" s="220"/>
      <c r="WPI2053" s="220"/>
      <c r="WPJ2053" s="220"/>
      <c r="WPK2053" s="220"/>
      <c r="WPL2053" s="220"/>
      <c r="WPM2053" s="220"/>
      <c r="WPN2053" s="220"/>
      <c r="WPO2053" s="220"/>
      <c r="WPP2053" s="220"/>
      <c r="WPQ2053" s="220"/>
      <c r="WPR2053" s="220"/>
      <c r="WPS2053" s="220"/>
      <c r="WPT2053" s="220"/>
      <c r="WPU2053" s="220"/>
      <c r="WPV2053" s="220"/>
      <c r="WPW2053" s="220"/>
      <c r="WPX2053" s="220"/>
      <c r="WPY2053" s="220"/>
      <c r="WPZ2053" s="220"/>
      <c r="WQA2053" s="220"/>
      <c r="WQB2053" s="220"/>
      <c r="WQC2053" s="220"/>
      <c r="WQD2053" s="220"/>
      <c r="WQE2053" s="220"/>
      <c r="WQF2053" s="220"/>
      <c r="WQG2053" s="220"/>
      <c r="WQH2053" s="220"/>
      <c r="WQI2053" s="220"/>
      <c r="WQJ2053" s="220"/>
      <c r="WQK2053" s="220"/>
      <c r="WQL2053" s="220"/>
      <c r="WQM2053" s="220"/>
      <c r="WQN2053" s="220"/>
      <c r="WQO2053" s="220"/>
      <c r="WQP2053" s="220"/>
      <c r="WQQ2053" s="220"/>
      <c r="WQR2053" s="220"/>
      <c r="WQS2053" s="220"/>
      <c r="WQT2053" s="220"/>
      <c r="WQU2053" s="220"/>
      <c r="WQV2053" s="220"/>
      <c r="WQW2053" s="220"/>
      <c r="WQX2053" s="220"/>
      <c r="WQY2053" s="220"/>
      <c r="WQZ2053" s="220"/>
      <c r="WRA2053" s="220"/>
      <c r="WRB2053" s="220"/>
      <c r="WRC2053" s="220"/>
      <c r="WRD2053" s="220"/>
      <c r="WRE2053" s="220"/>
      <c r="WRF2053" s="220"/>
      <c r="WRG2053" s="220"/>
      <c r="WRH2053" s="220"/>
      <c r="WRI2053" s="220"/>
      <c r="WRJ2053" s="220"/>
      <c r="WRK2053" s="220"/>
      <c r="WRL2053" s="220"/>
      <c r="WRM2053" s="220"/>
      <c r="WRN2053" s="220"/>
      <c r="WRO2053" s="220"/>
      <c r="WRP2053" s="220"/>
      <c r="WRQ2053" s="220"/>
      <c r="WRR2053" s="220"/>
      <c r="WRS2053" s="220"/>
      <c r="WRT2053" s="220"/>
      <c r="WRU2053" s="220"/>
      <c r="WRV2053" s="220"/>
      <c r="WRW2053" s="220"/>
      <c r="WRX2053" s="220"/>
      <c r="WRY2053" s="220"/>
      <c r="WRZ2053" s="220"/>
      <c r="WSA2053" s="220"/>
      <c r="WSB2053" s="220"/>
      <c r="WSC2053" s="220"/>
      <c r="WSD2053" s="220"/>
      <c r="WSE2053" s="220"/>
      <c r="WSF2053" s="220"/>
      <c r="WSG2053" s="220"/>
      <c r="WSH2053" s="220"/>
      <c r="WSI2053" s="220"/>
      <c r="WSJ2053" s="220"/>
      <c r="WSK2053" s="220"/>
      <c r="WSL2053" s="220"/>
      <c r="WSM2053" s="220"/>
      <c r="WSN2053" s="220"/>
      <c r="WSO2053" s="220"/>
      <c r="WSP2053" s="220"/>
      <c r="WSQ2053" s="220"/>
      <c r="WSR2053" s="220"/>
      <c r="WSS2053" s="220"/>
      <c r="WST2053" s="220"/>
      <c r="WSU2053" s="220"/>
      <c r="WSV2053" s="220"/>
      <c r="WSW2053" s="220"/>
      <c r="WSX2053" s="220"/>
      <c r="WSY2053" s="220"/>
      <c r="WSZ2053" s="220"/>
      <c r="WTA2053" s="220"/>
      <c r="WTB2053" s="220"/>
      <c r="WTC2053" s="220"/>
      <c r="WTD2053" s="220"/>
      <c r="WTE2053" s="220"/>
      <c r="WTF2053" s="220"/>
      <c r="WTG2053" s="220"/>
      <c r="WTH2053" s="220"/>
      <c r="WTI2053" s="220"/>
      <c r="WTJ2053" s="220"/>
      <c r="WTK2053" s="220"/>
      <c r="WTL2053" s="220"/>
      <c r="WTM2053" s="220"/>
      <c r="WTN2053" s="220"/>
      <c r="WTO2053" s="220"/>
      <c r="WTP2053" s="220"/>
      <c r="WTQ2053" s="220"/>
      <c r="WTR2053" s="220"/>
      <c r="WTS2053" s="220"/>
      <c r="WTT2053" s="220"/>
      <c r="WTU2053" s="220"/>
      <c r="WTV2053" s="220"/>
      <c r="WTW2053" s="220"/>
      <c r="WTX2053" s="220"/>
      <c r="WTY2053" s="220"/>
      <c r="WTZ2053" s="220"/>
      <c r="WUA2053" s="220"/>
      <c r="WUB2053" s="220"/>
      <c r="WUC2053" s="220"/>
      <c r="WUD2053" s="220"/>
      <c r="WUE2053" s="220"/>
      <c r="WUF2053" s="220"/>
      <c r="WUG2053" s="220"/>
      <c r="WUH2053" s="220"/>
      <c r="WUI2053" s="220"/>
      <c r="WUJ2053" s="220"/>
      <c r="WUK2053" s="220"/>
      <c r="WUL2053" s="220"/>
      <c r="WUM2053" s="220"/>
      <c r="WUN2053" s="220"/>
      <c r="WUO2053" s="220"/>
      <c r="WUP2053" s="220"/>
      <c r="WUQ2053" s="220"/>
      <c r="WUR2053" s="220"/>
      <c r="WUS2053" s="220"/>
      <c r="WUT2053" s="220"/>
      <c r="WUU2053" s="220"/>
      <c r="WUV2053" s="220"/>
      <c r="WUW2053" s="220"/>
      <c r="WUX2053" s="220"/>
      <c r="WUY2053" s="220"/>
      <c r="WUZ2053" s="220"/>
      <c r="WVA2053" s="220"/>
      <c r="WVB2053" s="220"/>
      <c r="WVC2053" s="220"/>
      <c r="WVD2053" s="220"/>
      <c r="WVE2053" s="220"/>
      <c r="WVF2053" s="220"/>
      <c r="WVG2053" s="220"/>
      <c r="WVH2053" s="220"/>
      <c r="WVI2053" s="220"/>
      <c r="WVJ2053" s="220"/>
      <c r="WVK2053" s="220"/>
      <c r="WVL2053" s="220"/>
      <c r="WVM2053" s="220"/>
      <c r="WVN2053" s="220"/>
      <c r="WVO2053" s="220"/>
      <c r="WVP2053" s="220"/>
      <c r="WVQ2053" s="220"/>
      <c r="WVR2053" s="220"/>
      <c r="WVS2053" s="220"/>
      <c r="WVT2053" s="220"/>
      <c r="WVU2053" s="220"/>
      <c r="WVV2053" s="220"/>
      <c r="WVW2053" s="220"/>
      <c r="WVX2053" s="220"/>
      <c r="WVY2053" s="220"/>
      <c r="WVZ2053" s="220"/>
      <c r="WWA2053" s="220"/>
      <c r="WWB2053" s="220"/>
      <c r="WWC2053" s="220"/>
      <c r="WWD2053" s="220"/>
      <c r="WWE2053" s="220"/>
      <c r="WWF2053" s="220"/>
      <c r="WWG2053" s="220"/>
      <c r="WWH2053" s="220"/>
      <c r="WWI2053" s="220"/>
      <c r="WWJ2053" s="220"/>
      <c r="WWK2053" s="220"/>
      <c r="WWL2053" s="220"/>
      <c r="WWM2053" s="220"/>
      <c r="WWN2053" s="220"/>
      <c r="WWO2053" s="220"/>
      <c r="WWP2053" s="220"/>
      <c r="WWQ2053" s="220"/>
      <c r="WWR2053" s="220"/>
      <c r="WWS2053" s="220"/>
      <c r="WWT2053" s="220"/>
      <c r="WWU2053" s="220"/>
      <c r="WWV2053" s="220"/>
      <c r="WWW2053" s="220"/>
      <c r="WWX2053" s="220"/>
      <c r="WWY2053" s="220"/>
      <c r="WWZ2053" s="220"/>
      <c r="WXA2053" s="220"/>
      <c r="WXB2053" s="220"/>
      <c r="WXC2053" s="220"/>
      <c r="WXD2053" s="220"/>
      <c r="WXE2053" s="220"/>
      <c r="WXF2053" s="220"/>
      <c r="WXG2053" s="220"/>
      <c r="WXH2053" s="220"/>
      <c r="WXI2053" s="220"/>
      <c r="WXJ2053" s="220"/>
      <c r="WXK2053" s="220"/>
      <c r="WXL2053" s="220"/>
      <c r="WXM2053" s="220"/>
      <c r="WXN2053" s="220"/>
      <c r="WXO2053" s="220"/>
      <c r="WXP2053" s="220"/>
      <c r="WXQ2053" s="220"/>
      <c r="WXR2053" s="220"/>
      <c r="WXS2053" s="220"/>
      <c r="WXT2053" s="220"/>
      <c r="WXU2053" s="220"/>
      <c r="WXV2053" s="220"/>
      <c r="WXW2053" s="220"/>
      <c r="WXX2053" s="220"/>
      <c r="WXY2053" s="220"/>
      <c r="WXZ2053" s="220"/>
      <c r="WYA2053" s="220"/>
      <c r="WYB2053" s="220"/>
      <c r="WYC2053" s="220"/>
      <c r="WYD2053" s="220"/>
      <c r="WYE2053" s="220"/>
      <c r="WYF2053" s="220"/>
      <c r="WYG2053" s="220"/>
      <c r="WYH2053" s="220"/>
      <c r="WYI2053" s="220"/>
      <c r="WYJ2053" s="220"/>
      <c r="WYK2053" s="220"/>
      <c r="WYL2053" s="220"/>
      <c r="WYM2053" s="220"/>
      <c r="WYN2053" s="220"/>
      <c r="WYO2053" s="220"/>
      <c r="WYP2053" s="220"/>
      <c r="WYQ2053" s="220"/>
      <c r="WYR2053" s="220"/>
      <c r="WYS2053" s="220"/>
      <c r="WYT2053" s="220"/>
      <c r="WYU2053" s="220"/>
      <c r="WYV2053" s="220"/>
      <c r="WYW2053" s="220"/>
      <c r="WYX2053" s="220"/>
      <c r="WYY2053" s="220"/>
      <c r="WYZ2053" s="220"/>
      <c r="WZA2053" s="220"/>
      <c r="WZB2053" s="220"/>
      <c r="WZC2053" s="220"/>
      <c r="WZD2053" s="220"/>
      <c r="WZE2053" s="220"/>
      <c r="WZF2053" s="220"/>
      <c r="WZG2053" s="220"/>
      <c r="WZH2053" s="220"/>
      <c r="WZI2053" s="220"/>
      <c r="WZJ2053" s="220"/>
      <c r="WZK2053" s="220"/>
      <c r="WZL2053" s="220"/>
      <c r="WZM2053" s="220"/>
      <c r="WZN2053" s="220"/>
      <c r="WZO2053" s="220"/>
      <c r="WZP2053" s="220"/>
      <c r="WZQ2053" s="220"/>
      <c r="WZR2053" s="220"/>
      <c r="WZS2053" s="220"/>
      <c r="WZT2053" s="220"/>
      <c r="WZU2053" s="220"/>
      <c r="WZV2053" s="220"/>
      <c r="WZW2053" s="220"/>
      <c r="WZX2053" s="220"/>
      <c r="WZY2053" s="220"/>
      <c r="WZZ2053" s="220"/>
      <c r="XAA2053" s="220"/>
      <c r="XAB2053" s="220"/>
      <c r="XAC2053" s="220"/>
      <c r="XAD2053" s="220"/>
      <c r="XAE2053" s="220"/>
      <c r="XAF2053" s="220"/>
      <c r="XAG2053" s="220"/>
      <c r="XAH2053" s="220"/>
      <c r="XAI2053" s="220"/>
      <c r="XAJ2053" s="220"/>
      <c r="XAK2053" s="220"/>
      <c r="XAL2053" s="220"/>
      <c r="XAM2053" s="220"/>
      <c r="XAN2053" s="220"/>
      <c r="XAO2053" s="220"/>
      <c r="XAP2053" s="220"/>
      <c r="XAQ2053" s="220"/>
      <c r="XAR2053" s="220"/>
      <c r="XAS2053" s="220"/>
      <c r="XAT2053" s="220"/>
      <c r="XAU2053" s="220"/>
      <c r="XAV2053" s="220"/>
      <c r="XAW2053" s="220"/>
      <c r="XAX2053" s="220"/>
      <c r="XAY2053" s="220"/>
      <c r="XAZ2053" s="220"/>
      <c r="XBA2053" s="220"/>
      <c r="XBB2053" s="220"/>
      <c r="XBC2053" s="220"/>
      <c r="XBD2053" s="220"/>
      <c r="XBE2053" s="220"/>
      <c r="XBF2053" s="220"/>
      <c r="XBG2053" s="220"/>
      <c r="XBH2053" s="220"/>
      <c r="XBI2053" s="220"/>
      <c r="XBJ2053" s="220"/>
      <c r="XBK2053" s="220"/>
      <c r="XBL2053" s="220"/>
      <c r="XBM2053" s="220"/>
      <c r="XBN2053" s="220"/>
      <c r="XBO2053" s="220"/>
      <c r="XBP2053" s="220"/>
      <c r="XBQ2053" s="220"/>
      <c r="XBR2053" s="220"/>
      <c r="XBS2053" s="220"/>
      <c r="XBT2053" s="220"/>
      <c r="XBU2053" s="220"/>
      <c r="XBV2053" s="220"/>
      <c r="XBW2053" s="220"/>
      <c r="XBX2053" s="220"/>
      <c r="XBY2053" s="220"/>
      <c r="XBZ2053" s="220"/>
      <c r="XCA2053" s="220"/>
      <c r="XCB2053" s="220"/>
      <c r="XCC2053" s="220"/>
      <c r="XCD2053" s="220"/>
      <c r="XCE2053" s="220"/>
      <c r="XCF2053" s="220"/>
      <c r="XCG2053" s="220"/>
      <c r="XCH2053" s="220"/>
      <c r="XCI2053" s="220"/>
      <c r="XCJ2053" s="220"/>
      <c r="XCK2053" s="220"/>
      <c r="XCL2053" s="220"/>
      <c r="XCM2053" s="220"/>
      <c r="XCN2053" s="220"/>
      <c r="XCO2053" s="220"/>
      <c r="XCP2053" s="220"/>
      <c r="XCQ2053" s="220"/>
      <c r="XCR2053" s="220"/>
      <c r="XCS2053" s="220"/>
      <c r="XCT2053" s="220"/>
      <c r="XCU2053" s="220"/>
      <c r="XCV2053" s="220"/>
      <c r="XCW2053" s="220"/>
      <c r="XCX2053" s="220"/>
      <c r="XCY2053" s="220"/>
      <c r="XCZ2053" s="220"/>
      <c r="XDA2053" s="220"/>
      <c r="XDB2053" s="220"/>
      <c r="XDC2053" s="220"/>
      <c r="XDD2053" s="220"/>
      <c r="XDE2053" s="220"/>
      <c r="XDF2053" s="220"/>
      <c r="XDG2053" s="220"/>
      <c r="XDH2053" s="220"/>
      <c r="XDI2053" s="220"/>
      <c r="XDJ2053" s="220"/>
      <c r="XDK2053" s="220"/>
      <c r="XDL2053" s="220"/>
      <c r="XDM2053" s="220"/>
      <c r="XDN2053" s="220"/>
      <c r="XDO2053" s="220"/>
      <c r="XDP2053" s="220"/>
      <c r="XDQ2053" s="220"/>
      <c r="XDR2053" s="220"/>
      <c r="XDS2053" s="220"/>
      <c r="XDT2053" s="220"/>
      <c r="XDU2053" s="220"/>
      <c r="XDV2053" s="220"/>
      <c r="XDW2053" s="220"/>
      <c r="XDX2053" s="220"/>
      <c r="XDY2053" s="220"/>
      <c r="XDZ2053" s="220"/>
      <c r="XEA2053" s="220"/>
      <c r="XEB2053" s="220"/>
      <c r="XEC2053" s="220"/>
      <c r="XED2053" s="220"/>
      <c r="XEE2053" s="220"/>
      <c r="XEF2053" s="220"/>
      <c r="XEG2053" s="220"/>
      <c r="XEH2053" s="220"/>
      <c r="XEI2053" s="220"/>
      <c r="XEJ2053" s="220"/>
      <c r="XEK2053" s="220"/>
      <c r="XEL2053" s="220"/>
      <c r="XEM2053" s="220"/>
      <c r="XEN2053" s="220"/>
      <c r="XEO2053" s="220"/>
      <c r="XEP2053" s="220"/>
      <c r="XEQ2053" s="220"/>
      <c r="XER2053" s="220"/>
      <c r="XES2053" s="220"/>
      <c r="XET2053" s="220"/>
      <c r="XEU2053" s="220"/>
      <c r="XEV2053" s="220"/>
      <c r="XEW2053" s="220"/>
      <c r="XEX2053" s="220"/>
      <c r="XEY2053" s="220"/>
      <c r="XEZ2053" s="220"/>
      <c r="XFA2053" s="220"/>
      <c r="XFB2053" s="220"/>
      <c r="XFC2053" s="220"/>
    </row>
    <row r="2054" spans="1:16383" s="202" customFormat="1" x14ac:dyDescent="0.25">
      <c r="B2054" s="220"/>
      <c r="C2054" s="220"/>
      <c r="D2054" s="220" t="s">
        <v>206</v>
      </c>
      <c r="E2054" s="220"/>
      <c r="F2054" s="220"/>
      <c r="H2054" s="36">
        <f>H2049+H2051+H2052</f>
        <v>5.74</v>
      </c>
      <c r="I2054" s="220"/>
      <c r="J2054" s="220"/>
      <c r="K2054" s="220"/>
      <c r="L2054" s="220"/>
      <c r="M2054" s="220"/>
      <c r="N2054" s="220"/>
      <c r="O2054" s="220"/>
      <c r="P2054" s="220"/>
      <c r="Q2054" s="220"/>
      <c r="R2054" s="220"/>
      <c r="S2054" s="220"/>
      <c r="T2054" s="220"/>
      <c r="U2054" s="220"/>
      <c r="V2054" s="220"/>
      <c r="W2054" s="220"/>
      <c r="X2054" s="220"/>
      <c r="Y2054" s="220"/>
      <c r="Z2054" s="220"/>
      <c r="AA2054" s="220"/>
      <c r="AB2054" s="220"/>
      <c r="AC2054" s="220"/>
      <c r="AD2054" s="220"/>
      <c r="AE2054" s="220"/>
      <c r="AF2054" s="220"/>
      <c r="AG2054" s="220"/>
      <c r="AH2054" s="220"/>
      <c r="AI2054" s="220"/>
      <c r="AJ2054" s="220"/>
      <c r="AK2054" s="220"/>
      <c r="AL2054" s="220"/>
      <c r="AM2054" s="220"/>
      <c r="AN2054" s="220"/>
      <c r="AO2054" s="220"/>
      <c r="AP2054" s="220"/>
      <c r="AQ2054" s="220"/>
      <c r="AR2054" s="220"/>
      <c r="AS2054" s="220"/>
      <c r="AT2054" s="220"/>
      <c r="AU2054" s="220"/>
      <c r="AV2054" s="220"/>
      <c r="AW2054" s="220"/>
      <c r="AX2054" s="220"/>
      <c r="AY2054" s="220"/>
      <c r="AZ2054" s="220"/>
      <c r="BA2054" s="220"/>
      <c r="BB2054" s="220"/>
      <c r="BC2054" s="220"/>
      <c r="BD2054" s="220"/>
      <c r="BE2054" s="220"/>
      <c r="BF2054" s="220"/>
      <c r="BG2054" s="220"/>
      <c r="BH2054" s="220"/>
      <c r="BI2054" s="220"/>
      <c r="BJ2054" s="220"/>
      <c r="BK2054" s="220"/>
      <c r="BL2054" s="220"/>
      <c r="BM2054" s="220"/>
      <c r="BN2054" s="220"/>
      <c r="BO2054" s="220"/>
      <c r="BP2054" s="220"/>
      <c r="BQ2054" s="220"/>
      <c r="BR2054" s="220"/>
      <c r="BS2054" s="220"/>
      <c r="BT2054" s="220"/>
      <c r="BU2054" s="220"/>
      <c r="BV2054" s="220"/>
      <c r="BW2054" s="220"/>
      <c r="BX2054" s="220"/>
      <c r="BY2054" s="220"/>
      <c r="BZ2054" s="220"/>
      <c r="CA2054" s="220"/>
      <c r="CB2054" s="220"/>
      <c r="CC2054" s="220"/>
      <c r="CD2054" s="220"/>
      <c r="CE2054" s="220"/>
      <c r="CF2054" s="220"/>
      <c r="CG2054" s="220"/>
      <c r="CH2054" s="220"/>
      <c r="CI2054" s="220"/>
      <c r="CJ2054" s="220"/>
      <c r="CK2054" s="220"/>
      <c r="CL2054" s="220"/>
      <c r="CM2054" s="220"/>
      <c r="CN2054" s="220"/>
      <c r="CO2054" s="220"/>
      <c r="CP2054" s="220"/>
      <c r="CQ2054" s="220"/>
      <c r="CR2054" s="220"/>
      <c r="CS2054" s="220"/>
      <c r="CT2054" s="220"/>
      <c r="CU2054" s="220"/>
      <c r="CV2054" s="220"/>
      <c r="CW2054" s="220"/>
      <c r="CX2054" s="220"/>
      <c r="CY2054" s="220"/>
      <c r="CZ2054" s="220"/>
      <c r="DA2054" s="220"/>
      <c r="DB2054" s="220"/>
      <c r="DC2054" s="220"/>
      <c r="DD2054" s="220"/>
      <c r="DE2054" s="220"/>
      <c r="DF2054" s="220"/>
      <c r="DG2054" s="220"/>
      <c r="DH2054" s="220"/>
      <c r="DI2054" s="220"/>
      <c r="DJ2054" s="220"/>
      <c r="DK2054" s="220"/>
      <c r="DL2054" s="220"/>
      <c r="DM2054" s="220"/>
      <c r="DN2054" s="220"/>
      <c r="DO2054" s="220"/>
      <c r="DP2054" s="220"/>
      <c r="DQ2054" s="220"/>
      <c r="DR2054" s="220"/>
      <c r="DS2054" s="220"/>
      <c r="DT2054" s="220"/>
      <c r="DU2054" s="220"/>
      <c r="DV2054" s="220"/>
      <c r="DW2054" s="220"/>
      <c r="DX2054" s="220"/>
      <c r="DY2054" s="220"/>
      <c r="DZ2054" s="220"/>
      <c r="EA2054" s="220"/>
      <c r="EB2054" s="220"/>
      <c r="EC2054" s="220"/>
      <c r="ED2054" s="220"/>
      <c r="EE2054" s="220"/>
      <c r="EF2054" s="220"/>
      <c r="EG2054" s="220"/>
      <c r="EH2054" s="220"/>
      <c r="EI2054" s="220"/>
      <c r="EJ2054" s="220"/>
      <c r="EK2054" s="220"/>
      <c r="EL2054" s="220"/>
      <c r="EM2054" s="220"/>
      <c r="EN2054" s="220"/>
      <c r="EO2054" s="220"/>
      <c r="EP2054" s="220"/>
      <c r="EQ2054" s="220"/>
      <c r="ER2054" s="220"/>
      <c r="ES2054" s="220"/>
      <c r="ET2054" s="220"/>
      <c r="EU2054" s="220"/>
      <c r="EV2054" s="220"/>
      <c r="EW2054" s="220"/>
      <c r="EX2054" s="220"/>
      <c r="EY2054" s="220"/>
      <c r="EZ2054" s="220"/>
      <c r="FA2054" s="220"/>
      <c r="FB2054" s="220"/>
      <c r="FC2054" s="220"/>
      <c r="FD2054" s="220"/>
      <c r="FE2054" s="220"/>
      <c r="FF2054" s="220"/>
      <c r="FG2054" s="220"/>
      <c r="FH2054" s="220"/>
      <c r="FI2054" s="220"/>
      <c r="FJ2054" s="220"/>
      <c r="FK2054" s="220"/>
      <c r="FL2054" s="220"/>
      <c r="FM2054" s="220"/>
      <c r="FN2054" s="220"/>
      <c r="FO2054" s="220"/>
      <c r="FP2054" s="220"/>
      <c r="FQ2054" s="220"/>
      <c r="FR2054" s="220"/>
      <c r="FS2054" s="220"/>
      <c r="FT2054" s="220"/>
      <c r="FU2054" s="220"/>
      <c r="FV2054" s="220"/>
      <c r="FW2054" s="220"/>
      <c r="FX2054" s="220"/>
      <c r="FY2054" s="220"/>
      <c r="FZ2054" s="220"/>
      <c r="GA2054" s="220"/>
      <c r="GB2054" s="220"/>
      <c r="GC2054" s="220"/>
      <c r="GD2054" s="220"/>
      <c r="GE2054" s="220"/>
      <c r="GF2054" s="220"/>
      <c r="GG2054" s="220"/>
      <c r="GH2054" s="220"/>
      <c r="GI2054" s="220"/>
      <c r="GJ2054" s="220"/>
      <c r="GK2054" s="220"/>
      <c r="GL2054" s="220"/>
      <c r="GM2054" s="220"/>
      <c r="GN2054" s="220"/>
      <c r="GO2054" s="220"/>
      <c r="GP2054" s="220"/>
      <c r="GQ2054" s="220"/>
      <c r="GR2054" s="220"/>
      <c r="GS2054" s="220"/>
      <c r="GT2054" s="220"/>
      <c r="GU2054" s="220"/>
      <c r="GV2054" s="220"/>
      <c r="GW2054" s="220"/>
      <c r="GX2054" s="220"/>
      <c r="GY2054" s="220"/>
      <c r="GZ2054" s="220"/>
      <c r="HA2054" s="220"/>
      <c r="HB2054" s="220"/>
      <c r="HC2054" s="220"/>
      <c r="HD2054" s="220"/>
      <c r="HE2054" s="220"/>
      <c r="HF2054" s="220"/>
      <c r="HG2054" s="220"/>
      <c r="HH2054" s="220"/>
      <c r="HI2054" s="220"/>
      <c r="HJ2054" s="220"/>
      <c r="HK2054" s="220"/>
      <c r="HL2054" s="220"/>
      <c r="HM2054" s="220"/>
      <c r="HN2054" s="220"/>
      <c r="HO2054" s="220"/>
      <c r="HP2054" s="220"/>
      <c r="HQ2054" s="220"/>
      <c r="HR2054" s="220"/>
      <c r="HS2054" s="220"/>
      <c r="HT2054" s="220"/>
      <c r="HU2054" s="220"/>
      <c r="HV2054" s="220"/>
      <c r="HW2054" s="220"/>
      <c r="HX2054" s="220"/>
      <c r="HY2054" s="220"/>
      <c r="HZ2054" s="220"/>
      <c r="IA2054" s="220"/>
      <c r="IB2054" s="220"/>
      <c r="IC2054" s="220"/>
      <c r="ID2054" s="220"/>
      <c r="IE2054" s="220"/>
      <c r="IF2054" s="220"/>
      <c r="IG2054" s="220"/>
      <c r="IH2054" s="220"/>
      <c r="II2054" s="220"/>
      <c r="IJ2054" s="220"/>
      <c r="IK2054" s="220"/>
      <c r="IL2054" s="220"/>
      <c r="IM2054" s="220"/>
      <c r="IN2054" s="220"/>
      <c r="IO2054" s="220"/>
      <c r="IP2054" s="220"/>
      <c r="IQ2054" s="220"/>
      <c r="IR2054" s="220"/>
      <c r="IS2054" s="220"/>
      <c r="IT2054" s="220"/>
      <c r="IU2054" s="220"/>
      <c r="IV2054" s="220"/>
      <c r="IW2054" s="220"/>
      <c r="IX2054" s="220"/>
      <c r="IY2054" s="220"/>
      <c r="IZ2054" s="220"/>
      <c r="JA2054" s="220"/>
      <c r="JB2054" s="220"/>
      <c r="JC2054" s="220"/>
      <c r="JD2054" s="220"/>
      <c r="JE2054" s="220"/>
      <c r="JF2054" s="220"/>
      <c r="JG2054" s="220"/>
      <c r="JH2054" s="220"/>
      <c r="JI2054" s="220"/>
      <c r="JJ2054" s="220"/>
      <c r="JK2054" s="220"/>
      <c r="JL2054" s="220"/>
      <c r="JM2054" s="220"/>
      <c r="JN2054" s="220"/>
      <c r="JO2054" s="220"/>
      <c r="JP2054" s="220"/>
      <c r="JQ2054" s="220"/>
      <c r="JR2054" s="220"/>
      <c r="JS2054" s="220"/>
      <c r="JT2054" s="220"/>
      <c r="JU2054" s="220"/>
      <c r="JV2054" s="220"/>
      <c r="JW2054" s="220"/>
      <c r="JX2054" s="220"/>
      <c r="JY2054" s="220"/>
      <c r="JZ2054" s="220"/>
      <c r="KA2054" s="220"/>
      <c r="KB2054" s="220"/>
      <c r="KC2054" s="220"/>
      <c r="KD2054" s="220"/>
      <c r="KE2054" s="220"/>
      <c r="KF2054" s="220"/>
      <c r="KG2054" s="220"/>
      <c r="KH2054" s="220"/>
      <c r="KI2054" s="220"/>
      <c r="KJ2054" s="220"/>
      <c r="KK2054" s="220"/>
      <c r="KL2054" s="220"/>
      <c r="KM2054" s="220"/>
      <c r="KN2054" s="220"/>
      <c r="KO2054" s="220"/>
      <c r="KP2054" s="220"/>
      <c r="KQ2054" s="220"/>
      <c r="KR2054" s="220"/>
      <c r="KS2054" s="220"/>
      <c r="KT2054" s="220"/>
      <c r="KU2054" s="220"/>
      <c r="KV2054" s="220"/>
      <c r="KW2054" s="220"/>
      <c r="KX2054" s="220"/>
      <c r="KY2054" s="220"/>
      <c r="KZ2054" s="220"/>
      <c r="LA2054" s="220"/>
      <c r="LB2054" s="220"/>
      <c r="LC2054" s="220"/>
      <c r="LD2054" s="220"/>
      <c r="LE2054" s="220"/>
      <c r="LF2054" s="220"/>
      <c r="LG2054" s="220"/>
      <c r="LH2054" s="220"/>
      <c r="LI2054" s="220"/>
      <c r="LJ2054" s="220"/>
      <c r="LK2054" s="220"/>
      <c r="LL2054" s="220"/>
      <c r="LM2054" s="220"/>
      <c r="LN2054" s="220"/>
      <c r="LO2054" s="220"/>
      <c r="LP2054" s="220"/>
      <c r="LQ2054" s="220"/>
      <c r="LR2054" s="220"/>
      <c r="LS2054" s="220"/>
      <c r="LT2054" s="220"/>
      <c r="LU2054" s="220"/>
      <c r="LV2054" s="220"/>
      <c r="LW2054" s="220"/>
      <c r="LX2054" s="220"/>
      <c r="LY2054" s="220"/>
      <c r="LZ2054" s="220"/>
      <c r="MA2054" s="220"/>
      <c r="MB2054" s="220"/>
      <c r="MC2054" s="220"/>
      <c r="MD2054" s="220"/>
      <c r="ME2054" s="220"/>
      <c r="MF2054" s="220"/>
      <c r="MG2054" s="220"/>
      <c r="MH2054" s="220"/>
      <c r="MI2054" s="220"/>
      <c r="MJ2054" s="220"/>
      <c r="MK2054" s="220"/>
      <c r="ML2054" s="220"/>
      <c r="MM2054" s="220"/>
      <c r="MN2054" s="220"/>
      <c r="MO2054" s="220"/>
      <c r="MP2054" s="220"/>
      <c r="MQ2054" s="220"/>
      <c r="MR2054" s="220"/>
      <c r="MS2054" s="220"/>
      <c r="MT2054" s="220"/>
      <c r="MU2054" s="220"/>
      <c r="MV2054" s="220"/>
      <c r="MW2054" s="220"/>
      <c r="MX2054" s="220"/>
      <c r="MY2054" s="220"/>
      <c r="MZ2054" s="220"/>
      <c r="NA2054" s="220"/>
      <c r="NB2054" s="220"/>
      <c r="NC2054" s="220"/>
      <c r="ND2054" s="220"/>
      <c r="NE2054" s="220"/>
      <c r="NF2054" s="220"/>
      <c r="NG2054" s="220"/>
      <c r="NH2054" s="220"/>
      <c r="NI2054" s="220"/>
      <c r="NJ2054" s="220"/>
      <c r="NK2054" s="220"/>
      <c r="NL2054" s="220"/>
      <c r="NM2054" s="220"/>
      <c r="NN2054" s="220"/>
      <c r="NO2054" s="220"/>
      <c r="NP2054" s="220"/>
      <c r="NQ2054" s="220"/>
      <c r="NR2054" s="220"/>
      <c r="NS2054" s="220"/>
      <c r="NT2054" s="220"/>
      <c r="NU2054" s="220"/>
      <c r="NV2054" s="220"/>
      <c r="NW2054" s="220"/>
      <c r="NX2054" s="220"/>
      <c r="NY2054" s="220"/>
      <c r="NZ2054" s="220"/>
      <c r="OA2054" s="220"/>
      <c r="OB2054" s="220"/>
      <c r="OC2054" s="220"/>
      <c r="OD2054" s="220"/>
      <c r="OE2054" s="220"/>
      <c r="OF2054" s="220"/>
      <c r="OG2054" s="220"/>
      <c r="OH2054" s="220"/>
      <c r="OI2054" s="220"/>
      <c r="OJ2054" s="220"/>
      <c r="OK2054" s="220"/>
      <c r="OL2054" s="220"/>
      <c r="OM2054" s="220"/>
      <c r="ON2054" s="220"/>
      <c r="OO2054" s="220"/>
      <c r="OP2054" s="220"/>
      <c r="OQ2054" s="220"/>
      <c r="OR2054" s="220"/>
      <c r="OS2054" s="220"/>
      <c r="OT2054" s="220"/>
      <c r="OU2054" s="220"/>
      <c r="OV2054" s="220"/>
      <c r="OW2054" s="220"/>
      <c r="OX2054" s="220"/>
      <c r="OY2054" s="220"/>
      <c r="OZ2054" s="220"/>
      <c r="PA2054" s="220"/>
      <c r="PB2054" s="220"/>
      <c r="PC2054" s="220"/>
      <c r="PD2054" s="220"/>
      <c r="PE2054" s="220"/>
      <c r="PF2054" s="220"/>
      <c r="PG2054" s="220"/>
      <c r="PH2054" s="220"/>
      <c r="PI2054" s="220"/>
      <c r="PJ2054" s="220"/>
      <c r="PK2054" s="220"/>
      <c r="PL2054" s="220"/>
      <c r="PM2054" s="220"/>
      <c r="PN2054" s="220"/>
      <c r="PO2054" s="220"/>
      <c r="PP2054" s="220"/>
      <c r="PQ2054" s="220"/>
      <c r="PR2054" s="220"/>
      <c r="PS2054" s="220"/>
      <c r="PT2054" s="220"/>
      <c r="PU2054" s="220"/>
      <c r="PV2054" s="220"/>
      <c r="PW2054" s="220"/>
      <c r="PX2054" s="220"/>
      <c r="PY2054" s="220"/>
      <c r="PZ2054" s="220"/>
      <c r="QA2054" s="220"/>
      <c r="QB2054" s="220"/>
      <c r="QC2054" s="220"/>
      <c r="QD2054" s="220"/>
      <c r="QE2054" s="220"/>
      <c r="QF2054" s="220"/>
      <c r="QG2054" s="220"/>
      <c r="QH2054" s="220"/>
      <c r="QI2054" s="220"/>
      <c r="QJ2054" s="220"/>
      <c r="QK2054" s="220"/>
      <c r="QL2054" s="220"/>
      <c r="QM2054" s="220"/>
      <c r="QN2054" s="220"/>
      <c r="QO2054" s="220"/>
      <c r="QP2054" s="220"/>
      <c r="QQ2054" s="220"/>
      <c r="QR2054" s="220"/>
      <c r="QS2054" s="220"/>
      <c r="QT2054" s="220"/>
      <c r="QU2054" s="220"/>
      <c r="QV2054" s="220"/>
      <c r="QW2054" s="220"/>
      <c r="QX2054" s="220"/>
      <c r="QY2054" s="220"/>
      <c r="QZ2054" s="220"/>
      <c r="RA2054" s="220"/>
      <c r="RB2054" s="220"/>
      <c r="RC2054" s="220"/>
      <c r="RD2054" s="220"/>
      <c r="RE2054" s="220"/>
      <c r="RF2054" s="220"/>
      <c r="RG2054" s="220"/>
      <c r="RH2054" s="220"/>
      <c r="RI2054" s="220"/>
      <c r="RJ2054" s="220"/>
      <c r="RK2054" s="220"/>
      <c r="RL2054" s="220"/>
      <c r="RM2054" s="220"/>
      <c r="RN2054" s="220"/>
      <c r="RO2054" s="220"/>
      <c r="RP2054" s="220"/>
      <c r="RQ2054" s="220"/>
      <c r="RR2054" s="220"/>
      <c r="RS2054" s="220"/>
      <c r="RT2054" s="220"/>
      <c r="RU2054" s="220"/>
      <c r="RV2054" s="220"/>
      <c r="RW2054" s="220"/>
      <c r="RX2054" s="220"/>
      <c r="RY2054" s="220"/>
      <c r="RZ2054" s="220"/>
      <c r="SA2054" s="220"/>
      <c r="SB2054" s="220"/>
      <c r="SC2054" s="220"/>
      <c r="SD2054" s="220"/>
      <c r="SE2054" s="220"/>
      <c r="SF2054" s="220"/>
      <c r="SG2054" s="220"/>
      <c r="SH2054" s="220"/>
      <c r="SI2054" s="220"/>
      <c r="SJ2054" s="220"/>
      <c r="SK2054" s="220"/>
      <c r="SL2054" s="220"/>
      <c r="SM2054" s="220"/>
      <c r="SN2054" s="220"/>
      <c r="SO2054" s="220"/>
      <c r="SP2054" s="220"/>
      <c r="SQ2054" s="220"/>
      <c r="SR2054" s="220"/>
      <c r="SS2054" s="220"/>
      <c r="ST2054" s="220"/>
      <c r="SU2054" s="220"/>
      <c r="SV2054" s="220"/>
      <c r="SW2054" s="220"/>
      <c r="SX2054" s="220"/>
      <c r="SY2054" s="220"/>
      <c r="SZ2054" s="220"/>
      <c r="TA2054" s="220"/>
      <c r="TB2054" s="220"/>
      <c r="TC2054" s="220"/>
      <c r="TD2054" s="220"/>
      <c r="TE2054" s="220"/>
      <c r="TF2054" s="220"/>
      <c r="TG2054" s="220"/>
      <c r="TH2054" s="220"/>
      <c r="TI2054" s="220"/>
      <c r="TJ2054" s="220"/>
      <c r="TK2054" s="220"/>
      <c r="TL2054" s="220"/>
      <c r="TM2054" s="220"/>
      <c r="TN2054" s="220"/>
      <c r="TO2054" s="220"/>
      <c r="TP2054" s="220"/>
      <c r="TQ2054" s="220"/>
      <c r="TR2054" s="220"/>
      <c r="TS2054" s="220"/>
      <c r="TT2054" s="220"/>
      <c r="TU2054" s="220"/>
      <c r="TV2054" s="220"/>
      <c r="TW2054" s="220"/>
      <c r="TX2054" s="220"/>
      <c r="TY2054" s="220"/>
      <c r="TZ2054" s="220"/>
      <c r="UA2054" s="220"/>
      <c r="UB2054" s="220"/>
      <c r="UC2054" s="220"/>
      <c r="UD2054" s="220"/>
      <c r="UE2054" s="220"/>
      <c r="UF2054" s="220"/>
      <c r="UG2054" s="220"/>
      <c r="UH2054" s="220"/>
      <c r="UI2054" s="220"/>
      <c r="UJ2054" s="220"/>
      <c r="UK2054" s="220"/>
      <c r="UL2054" s="220"/>
      <c r="UM2054" s="220"/>
      <c r="UN2054" s="220"/>
      <c r="UO2054" s="220"/>
      <c r="UP2054" s="220"/>
      <c r="UQ2054" s="220"/>
      <c r="UR2054" s="220"/>
      <c r="US2054" s="220"/>
      <c r="UT2054" s="220"/>
      <c r="UU2054" s="220"/>
      <c r="UV2054" s="220"/>
      <c r="UW2054" s="220"/>
      <c r="UX2054" s="220"/>
      <c r="UY2054" s="220"/>
      <c r="UZ2054" s="220"/>
      <c r="VA2054" s="220"/>
      <c r="VB2054" s="220"/>
      <c r="VC2054" s="220"/>
      <c r="VD2054" s="220"/>
      <c r="VE2054" s="220"/>
      <c r="VF2054" s="220"/>
      <c r="VG2054" s="220"/>
      <c r="VH2054" s="220"/>
      <c r="VI2054" s="220"/>
      <c r="VJ2054" s="220"/>
      <c r="VK2054" s="220"/>
      <c r="VL2054" s="220"/>
      <c r="VM2054" s="220"/>
      <c r="VN2054" s="220"/>
      <c r="VO2054" s="220"/>
      <c r="VP2054" s="220"/>
      <c r="VQ2054" s="220"/>
      <c r="VR2054" s="220"/>
      <c r="VS2054" s="220"/>
      <c r="VT2054" s="220"/>
      <c r="VU2054" s="220"/>
      <c r="VV2054" s="220"/>
      <c r="VW2054" s="220"/>
      <c r="VX2054" s="220"/>
      <c r="VY2054" s="220"/>
      <c r="VZ2054" s="220"/>
      <c r="WA2054" s="220"/>
      <c r="WB2054" s="220"/>
      <c r="WC2054" s="220"/>
      <c r="WD2054" s="220"/>
      <c r="WE2054" s="220"/>
      <c r="WF2054" s="220"/>
      <c r="WG2054" s="220"/>
      <c r="WH2054" s="220"/>
      <c r="WI2054" s="220"/>
      <c r="WJ2054" s="220"/>
      <c r="WK2054" s="220"/>
      <c r="WL2054" s="220"/>
      <c r="WM2054" s="220"/>
      <c r="WN2054" s="220"/>
      <c r="WO2054" s="220"/>
      <c r="WP2054" s="220"/>
      <c r="WQ2054" s="220"/>
      <c r="WR2054" s="220"/>
      <c r="WS2054" s="220"/>
      <c r="WT2054" s="220"/>
      <c r="WU2054" s="220"/>
      <c r="WV2054" s="220"/>
      <c r="WW2054" s="220"/>
      <c r="WX2054" s="220"/>
      <c r="WY2054" s="220"/>
      <c r="WZ2054" s="220"/>
      <c r="XA2054" s="220"/>
      <c r="XB2054" s="220"/>
      <c r="XC2054" s="220"/>
      <c r="XD2054" s="220"/>
      <c r="XE2054" s="220"/>
      <c r="XF2054" s="220"/>
      <c r="XG2054" s="220"/>
      <c r="XH2054" s="220"/>
      <c r="XI2054" s="220"/>
      <c r="XJ2054" s="220"/>
      <c r="XK2054" s="220"/>
      <c r="XL2054" s="220"/>
      <c r="XM2054" s="220"/>
      <c r="XN2054" s="220"/>
      <c r="XO2054" s="220"/>
      <c r="XP2054" s="220"/>
      <c r="XQ2054" s="220"/>
      <c r="XR2054" s="220"/>
      <c r="XS2054" s="220"/>
      <c r="XT2054" s="220"/>
      <c r="XU2054" s="220"/>
      <c r="XV2054" s="220"/>
      <c r="XW2054" s="220"/>
      <c r="XX2054" s="220"/>
      <c r="XY2054" s="220"/>
      <c r="XZ2054" s="220"/>
      <c r="YA2054" s="220"/>
      <c r="YB2054" s="220"/>
      <c r="YC2054" s="220"/>
      <c r="YD2054" s="220"/>
      <c r="YE2054" s="220"/>
      <c r="YF2054" s="220"/>
      <c r="YG2054" s="220"/>
      <c r="YH2054" s="220"/>
      <c r="YI2054" s="220"/>
      <c r="YJ2054" s="220"/>
      <c r="YK2054" s="220"/>
      <c r="YL2054" s="220"/>
      <c r="YM2054" s="220"/>
      <c r="YN2054" s="220"/>
      <c r="YO2054" s="220"/>
      <c r="YP2054" s="220"/>
      <c r="YQ2054" s="220"/>
      <c r="YR2054" s="220"/>
      <c r="YS2054" s="220"/>
      <c r="YT2054" s="220"/>
      <c r="YU2054" s="220"/>
      <c r="YV2054" s="220"/>
      <c r="YW2054" s="220"/>
      <c r="YX2054" s="220"/>
      <c r="YY2054" s="220"/>
      <c r="YZ2054" s="220"/>
      <c r="ZA2054" s="220"/>
      <c r="ZB2054" s="220"/>
      <c r="ZC2054" s="220"/>
      <c r="ZD2054" s="220"/>
      <c r="ZE2054" s="220"/>
      <c r="ZF2054" s="220"/>
      <c r="ZG2054" s="220"/>
      <c r="ZH2054" s="220"/>
      <c r="ZI2054" s="220"/>
      <c r="ZJ2054" s="220"/>
      <c r="ZK2054" s="220"/>
      <c r="ZL2054" s="220"/>
      <c r="ZM2054" s="220"/>
      <c r="ZN2054" s="220"/>
      <c r="ZO2054" s="220"/>
      <c r="ZP2054" s="220"/>
      <c r="ZQ2054" s="220"/>
      <c r="ZR2054" s="220"/>
      <c r="ZS2054" s="220"/>
      <c r="ZT2054" s="220"/>
      <c r="ZU2054" s="220"/>
      <c r="ZV2054" s="220"/>
      <c r="ZW2054" s="220"/>
      <c r="ZX2054" s="220"/>
      <c r="ZY2054" s="220"/>
      <c r="ZZ2054" s="220"/>
      <c r="AAA2054" s="220"/>
      <c r="AAB2054" s="220"/>
      <c r="AAC2054" s="220"/>
      <c r="AAD2054" s="220"/>
      <c r="AAE2054" s="220"/>
      <c r="AAF2054" s="220"/>
      <c r="AAG2054" s="220"/>
      <c r="AAH2054" s="220"/>
      <c r="AAI2054" s="220"/>
      <c r="AAJ2054" s="220"/>
      <c r="AAK2054" s="220"/>
      <c r="AAL2054" s="220"/>
      <c r="AAM2054" s="220"/>
      <c r="AAN2054" s="220"/>
      <c r="AAO2054" s="220"/>
      <c r="AAP2054" s="220"/>
      <c r="AAQ2054" s="220"/>
      <c r="AAR2054" s="220"/>
      <c r="AAS2054" s="220"/>
      <c r="AAT2054" s="220"/>
      <c r="AAU2054" s="220"/>
      <c r="AAV2054" s="220"/>
      <c r="AAW2054" s="220"/>
      <c r="AAX2054" s="220"/>
      <c r="AAY2054" s="220"/>
      <c r="AAZ2054" s="220"/>
      <c r="ABA2054" s="220"/>
      <c r="ABB2054" s="220"/>
      <c r="ABC2054" s="220"/>
      <c r="ABD2054" s="220"/>
      <c r="ABE2054" s="220"/>
      <c r="ABF2054" s="220"/>
      <c r="ABG2054" s="220"/>
      <c r="ABH2054" s="220"/>
      <c r="ABI2054" s="220"/>
      <c r="ABJ2054" s="220"/>
      <c r="ABK2054" s="220"/>
      <c r="ABL2054" s="220"/>
      <c r="ABM2054" s="220"/>
      <c r="ABN2054" s="220"/>
      <c r="ABO2054" s="220"/>
      <c r="ABP2054" s="220"/>
      <c r="ABQ2054" s="220"/>
      <c r="ABR2054" s="220"/>
      <c r="ABS2054" s="220"/>
      <c r="ABT2054" s="220"/>
      <c r="ABU2054" s="220"/>
      <c r="ABV2054" s="220"/>
      <c r="ABW2054" s="220"/>
      <c r="ABX2054" s="220"/>
      <c r="ABY2054" s="220"/>
      <c r="ABZ2054" s="220"/>
      <c r="ACA2054" s="220"/>
      <c r="ACB2054" s="220"/>
      <c r="ACC2054" s="220"/>
      <c r="ACD2054" s="220"/>
      <c r="ACE2054" s="220"/>
      <c r="ACF2054" s="220"/>
      <c r="ACG2054" s="220"/>
      <c r="ACH2054" s="220"/>
      <c r="ACI2054" s="220"/>
      <c r="ACJ2054" s="220"/>
      <c r="ACK2054" s="220"/>
      <c r="ACL2054" s="220"/>
      <c r="ACM2054" s="220"/>
      <c r="ACN2054" s="220"/>
      <c r="ACO2054" s="220"/>
      <c r="ACP2054" s="220"/>
      <c r="ACQ2054" s="220"/>
      <c r="ACR2054" s="220"/>
      <c r="ACS2054" s="220"/>
      <c r="ACT2054" s="220"/>
      <c r="ACU2054" s="220"/>
      <c r="ACV2054" s="220"/>
      <c r="ACW2054" s="220"/>
      <c r="ACX2054" s="220"/>
      <c r="ACY2054" s="220"/>
      <c r="ACZ2054" s="220"/>
      <c r="ADA2054" s="220"/>
      <c r="ADB2054" s="220"/>
      <c r="ADC2054" s="220"/>
      <c r="ADD2054" s="220"/>
      <c r="ADE2054" s="220"/>
      <c r="ADF2054" s="220"/>
      <c r="ADG2054" s="220"/>
      <c r="ADH2054" s="220"/>
      <c r="ADI2054" s="220"/>
      <c r="ADJ2054" s="220"/>
      <c r="ADK2054" s="220"/>
      <c r="ADL2054" s="220"/>
      <c r="ADM2054" s="220"/>
      <c r="ADN2054" s="220"/>
      <c r="ADO2054" s="220"/>
      <c r="ADP2054" s="220"/>
      <c r="ADQ2054" s="220"/>
      <c r="ADR2054" s="220"/>
      <c r="ADS2054" s="220"/>
      <c r="ADT2054" s="220"/>
      <c r="ADU2054" s="220"/>
      <c r="ADV2054" s="220"/>
      <c r="ADW2054" s="220"/>
      <c r="ADX2054" s="220"/>
      <c r="ADY2054" s="220"/>
      <c r="ADZ2054" s="220"/>
      <c r="AEA2054" s="220"/>
      <c r="AEB2054" s="220"/>
      <c r="AEC2054" s="220"/>
      <c r="AED2054" s="220"/>
      <c r="AEE2054" s="220"/>
      <c r="AEF2054" s="220"/>
      <c r="AEG2054" s="220"/>
      <c r="AEH2054" s="220"/>
      <c r="AEI2054" s="220"/>
      <c r="AEJ2054" s="220"/>
      <c r="AEK2054" s="220"/>
      <c r="AEL2054" s="220"/>
      <c r="AEM2054" s="220"/>
      <c r="AEN2054" s="220"/>
      <c r="AEO2054" s="220"/>
      <c r="AEP2054" s="220"/>
      <c r="AEQ2054" s="220"/>
      <c r="AER2054" s="220"/>
      <c r="AES2054" s="220"/>
      <c r="AET2054" s="220"/>
      <c r="AEU2054" s="220"/>
      <c r="AEV2054" s="220"/>
      <c r="AEW2054" s="220"/>
      <c r="AEX2054" s="220"/>
      <c r="AEY2054" s="220"/>
      <c r="AEZ2054" s="220"/>
      <c r="AFA2054" s="220"/>
      <c r="AFB2054" s="220"/>
      <c r="AFC2054" s="220"/>
      <c r="AFD2054" s="220"/>
      <c r="AFE2054" s="220"/>
      <c r="AFF2054" s="220"/>
      <c r="AFG2054" s="220"/>
      <c r="AFH2054" s="220"/>
      <c r="AFI2054" s="220"/>
      <c r="AFJ2054" s="220"/>
      <c r="AFK2054" s="220"/>
      <c r="AFL2054" s="220"/>
      <c r="AFM2054" s="220"/>
      <c r="AFN2054" s="220"/>
      <c r="AFO2054" s="220"/>
      <c r="AFP2054" s="220"/>
      <c r="AFQ2054" s="220"/>
      <c r="AFR2054" s="220"/>
      <c r="AFS2054" s="220"/>
      <c r="AFT2054" s="220"/>
      <c r="AFU2054" s="220"/>
      <c r="AFV2054" s="220"/>
      <c r="AFW2054" s="220"/>
      <c r="AFX2054" s="220"/>
      <c r="AFY2054" s="220"/>
      <c r="AFZ2054" s="220"/>
      <c r="AGA2054" s="220"/>
      <c r="AGB2054" s="220"/>
      <c r="AGC2054" s="220"/>
      <c r="AGD2054" s="220"/>
      <c r="AGE2054" s="220"/>
      <c r="AGF2054" s="220"/>
      <c r="AGG2054" s="220"/>
      <c r="AGH2054" s="220"/>
      <c r="AGI2054" s="220"/>
      <c r="AGJ2054" s="220"/>
      <c r="AGK2054" s="220"/>
      <c r="AGL2054" s="220"/>
      <c r="AGM2054" s="220"/>
      <c r="AGN2054" s="220"/>
      <c r="AGO2054" s="220"/>
      <c r="AGP2054" s="220"/>
      <c r="AGQ2054" s="220"/>
      <c r="AGR2054" s="220"/>
      <c r="AGS2054" s="220"/>
      <c r="AGT2054" s="220"/>
      <c r="AGU2054" s="220"/>
      <c r="AGV2054" s="220"/>
      <c r="AGW2054" s="220"/>
      <c r="AGX2054" s="220"/>
      <c r="AGY2054" s="220"/>
      <c r="AGZ2054" s="220"/>
      <c r="AHA2054" s="220"/>
      <c r="AHB2054" s="220"/>
      <c r="AHC2054" s="220"/>
      <c r="AHD2054" s="220"/>
      <c r="AHE2054" s="220"/>
      <c r="AHF2054" s="220"/>
      <c r="AHG2054" s="220"/>
      <c r="AHH2054" s="220"/>
      <c r="AHI2054" s="220"/>
      <c r="AHJ2054" s="220"/>
      <c r="AHK2054" s="220"/>
      <c r="AHL2054" s="220"/>
      <c r="AHM2054" s="220"/>
      <c r="AHN2054" s="220"/>
      <c r="AHO2054" s="220"/>
      <c r="AHP2054" s="220"/>
      <c r="AHQ2054" s="220"/>
      <c r="AHR2054" s="220"/>
      <c r="AHS2054" s="220"/>
      <c r="AHT2054" s="220"/>
      <c r="AHU2054" s="220"/>
      <c r="AHV2054" s="220"/>
      <c r="AHW2054" s="220"/>
      <c r="AHX2054" s="220"/>
      <c r="AHY2054" s="220"/>
      <c r="AHZ2054" s="220"/>
      <c r="AIA2054" s="220"/>
      <c r="AIB2054" s="220"/>
      <c r="AIC2054" s="220"/>
      <c r="AID2054" s="220"/>
      <c r="AIE2054" s="220"/>
      <c r="AIF2054" s="220"/>
      <c r="AIG2054" s="220"/>
      <c r="AIH2054" s="220"/>
      <c r="AII2054" s="220"/>
      <c r="AIJ2054" s="220"/>
      <c r="AIK2054" s="220"/>
      <c r="AIL2054" s="220"/>
      <c r="AIM2054" s="220"/>
      <c r="AIN2054" s="220"/>
      <c r="AIO2054" s="220"/>
      <c r="AIP2054" s="220"/>
      <c r="AIQ2054" s="220"/>
      <c r="AIR2054" s="220"/>
      <c r="AIS2054" s="220"/>
      <c r="AIT2054" s="220"/>
      <c r="AIU2054" s="220"/>
      <c r="AIV2054" s="220"/>
      <c r="AIW2054" s="220"/>
      <c r="AIX2054" s="220"/>
      <c r="AIY2054" s="220"/>
      <c r="AIZ2054" s="220"/>
      <c r="AJA2054" s="220"/>
      <c r="AJB2054" s="220"/>
      <c r="AJC2054" s="220"/>
      <c r="AJD2054" s="220"/>
      <c r="AJE2054" s="220"/>
      <c r="AJF2054" s="220"/>
      <c r="AJG2054" s="220"/>
      <c r="AJH2054" s="220"/>
      <c r="AJI2054" s="220"/>
      <c r="AJJ2054" s="220"/>
      <c r="AJK2054" s="220"/>
      <c r="AJL2054" s="220"/>
      <c r="AJM2054" s="220"/>
      <c r="AJN2054" s="220"/>
      <c r="AJO2054" s="220"/>
      <c r="AJP2054" s="220"/>
      <c r="AJQ2054" s="220"/>
      <c r="AJR2054" s="220"/>
      <c r="AJS2054" s="220"/>
      <c r="AJT2054" s="220"/>
      <c r="AJU2054" s="220"/>
      <c r="AJV2054" s="220"/>
      <c r="AJW2054" s="220"/>
      <c r="AJX2054" s="220"/>
      <c r="AJY2054" s="220"/>
      <c r="AJZ2054" s="220"/>
      <c r="AKA2054" s="220"/>
      <c r="AKB2054" s="220"/>
      <c r="AKC2054" s="220"/>
      <c r="AKD2054" s="220"/>
      <c r="AKE2054" s="220"/>
      <c r="AKF2054" s="220"/>
      <c r="AKG2054" s="220"/>
      <c r="AKH2054" s="220"/>
      <c r="AKI2054" s="220"/>
      <c r="AKJ2054" s="220"/>
      <c r="AKK2054" s="220"/>
      <c r="AKL2054" s="220"/>
      <c r="AKM2054" s="220"/>
      <c r="AKN2054" s="220"/>
      <c r="AKO2054" s="220"/>
      <c r="AKP2054" s="220"/>
      <c r="AKQ2054" s="220"/>
      <c r="AKR2054" s="220"/>
      <c r="AKS2054" s="220"/>
      <c r="AKT2054" s="220"/>
      <c r="AKU2054" s="220"/>
      <c r="AKV2054" s="220"/>
      <c r="AKW2054" s="220"/>
      <c r="AKX2054" s="220"/>
      <c r="AKY2054" s="220"/>
      <c r="AKZ2054" s="220"/>
      <c r="ALA2054" s="220"/>
      <c r="ALB2054" s="220"/>
      <c r="ALC2054" s="220"/>
      <c r="ALD2054" s="220"/>
      <c r="ALE2054" s="220"/>
      <c r="ALF2054" s="220"/>
      <c r="ALG2054" s="220"/>
      <c r="ALH2054" s="220"/>
      <c r="ALI2054" s="220"/>
      <c r="ALJ2054" s="220"/>
      <c r="ALK2054" s="220"/>
      <c r="ALL2054" s="220"/>
      <c r="ALM2054" s="220"/>
      <c r="ALN2054" s="220"/>
      <c r="ALO2054" s="220"/>
      <c r="ALP2054" s="220"/>
      <c r="ALQ2054" s="220"/>
      <c r="ALR2054" s="220"/>
      <c r="ALS2054" s="220"/>
      <c r="ALT2054" s="220"/>
      <c r="ALU2054" s="220"/>
      <c r="ALV2054" s="220"/>
      <c r="ALW2054" s="220"/>
      <c r="ALX2054" s="220"/>
      <c r="ALY2054" s="220"/>
      <c r="ALZ2054" s="220"/>
      <c r="AMA2054" s="220"/>
      <c r="AMB2054" s="220"/>
      <c r="AMC2054" s="220"/>
      <c r="AMD2054" s="220"/>
      <c r="AME2054" s="220"/>
      <c r="AMF2054" s="220"/>
      <c r="AMG2054" s="220"/>
      <c r="AMH2054" s="220"/>
      <c r="AMI2054" s="220"/>
      <c r="AMJ2054" s="220"/>
      <c r="AMK2054" s="220"/>
      <c r="AML2054" s="220"/>
      <c r="AMM2054" s="220"/>
      <c r="AMN2054" s="220"/>
      <c r="AMO2054" s="220"/>
      <c r="AMP2054" s="220"/>
      <c r="AMQ2054" s="220"/>
      <c r="AMR2054" s="220"/>
      <c r="AMS2054" s="220"/>
      <c r="AMT2054" s="220"/>
      <c r="AMU2054" s="220"/>
      <c r="AMV2054" s="220"/>
      <c r="AMW2054" s="220"/>
      <c r="AMX2054" s="220"/>
      <c r="AMY2054" s="220"/>
      <c r="AMZ2054" s="220"/>
      <c r="ANA2054" s="220"/>
      <c r="ANB2054" s="220"/>
      <c r="ANC2054" s="220"/>
      <c r="AND2054" s="220"/>
      <c r="ANE2054" s="220"/>
      <c r="ANF2054" s="220"/>
      <c r="ANG2054" s="220"/>
      <c r="ANH2054" s="220"/>
      <c r="ANI2054" s="220"/>
      <c r="ANJ2054" s="220"/>
      <c r="ANK2054" s="220"/>
      <c r="ANL2054" s="220"/>
      <c r="ANM2054" s="220"/>
      <c r="ANN2054" s="220"/>
      <c r="ANO2054" s="220"/>
      <c r="ANP2054" s="220"/>
      <c r="ANQ2054" s="220"/>
      <c r="ANR2054" s="220"/>
      <c r="ANS2054" s="220"/>
      <c r="ANT2054" s="220"/>
      <c r="ANU2054" s="220"/>
      <c r="ANV2054" s="220"/>
      <c r="ANW2054" s="220"/>
      <c r="ANX2054" s="220"/>
      <c r="ANY2054" s="220"/>
      <c r="ANZ2054" s="220"/>
      <c r="AOA2054" s="220"/>
      <c r="AOB2054" s="220"/>
      <c r="AOC2054" s="220"/>
      <c r="AOD2054" s="220"/>
      <c r="AOE2054" s="220"/>
      <c r="AOF2054" s="220"/>
      <c r="AOG2054" s="220"/>
      <c r="AOH2054" s="220"/>
      <c r="AOI2054" s="220"/>
      <c r="AOJ2054" s="220"/>
      <c r="AOK2054" s="220"/>
      <c r="AOL2054" s="220"/>
      <c r="AOM2054" s="220"/>
      <c r="AON2054" s="220"/>
      <c r="AOO2054" s="220"/>
      <c r="AOP2054" s="220"/>
      <c r="AOQ2054" s="220"/>
      <c r="AOR2054" s="220"/>
      <c r="AOS2054" s="220"/>
      <c r="AOT2054" s="220"/>
      <c r="AOU2054" s="220"/>
      <c r="AOV2054" s="220"/>
      <c r="AOW2054" s="220"/>
      <c r="AOX2054" s="220"/>
      <c r="AOY2054" s="220"/>
      <c r="AOZ2054" s="220"/>
      <c r="APA2054" s="220"/>
      <c r="APB2054" s="220"/>
      <c r="APC2054" s="220"/>
      <c r="APD2054" s="220"/>
      <c r="APE2054" s="220"/>
      <c r="APF2054" s="220"/>
      <c r="APG2054" s="220"/>
      <c r="APH2054" s="220"/>
      <c r="API2054" s="220"/>
      <c r="APJ2054" s="220"/>
      <c r="APK2054" s="220"/>
      <c r="APL2054" s="220"/>
      <c r="APM2054" s="220"/>
      <c r="APN2054" s="220"/>
      <c r="APO2054" s="220"/>
      <c r="APP2054" s="220"/>
      <c r="APQ2054" s="220"/>
      <c r="APR2054" s="220"/>
      <c r="APS2054" s="220"/>
      <c r="APT2054" s="220"/>
      <c r="APU2054" s="220"/>
      <c r="APV2054" s="220"/>
      <c r="APW2054" s="220"/>
      <c r="APX2054" s="220"/>
      <c r="APY2054" s="220"/>
      <c r="APZ2054" s="220"/>
      <c r="AQA2054" s="220"/>
      <c r="AQB2054" s="220"/>
      <c r="AQC2054" s="220"/>
      <c r="AQD2054" s="220"/>
      <c r="AQE2054" s="220"/>
      <c r="AQF2054" s="220"/>
      <c r="AQG2054" s="220"/>
      <c r="AQH2054" s="220"/>
      <c r="AQI2054" s="220"/>
      <c r="AQJ2054" s="220"/>
      <c r="AQK2054" s="220"/>
      <c r="AQL2054" s="220"/>
      <c r="AQM2054" s="220"/>
      <c r="AQN2054" s="220"/>
      <c r="AQO2054" s="220"/>
      <c r="AQP2054" s="220"/>
      <c r="AQQ2054" s="220"/>
      <c r="AQR2054" s="220"/>
      <c r="AQS2054" s="220"/>
      <c r="AQT2054" s="220"/>
      <c r="AQU2054" s="220"/>
      <c r="AQV2054" s="220"/>
      <c r="AQW2054" s="220"/>
      <c r="AQX2054" s="220"/>
      <c r="AQY2054" s="220"/>
      <c r="AQZ2054" s="220"/>
      <c r="ARA2054" s="220"/>
      <c r="ARB2054" s="220"/>
      <c r="ARC2054" s="220"/>
      <c r="ARD2054" s="220"/>
      <c r="ARE2054" s="220"/>
      <c r="ARF2054" s="220"/>
      <c r="ARG2054" s="220"/>
      <c r="ARH2054" s="220"/>
      <c r="ARI2054" s="220"/>
      <c r="ARJ2054" s="220"/>
      <c r="ARK2054" s="220"/>
      <c r="ARL2054" s="220"/>
      <c r="ARM2054" s="220"/>
      <c r="ARN2054" s="220"/>
      <c r="ARO2054" s="220"/>
      <c r="ARP2054" s="220"/>
      <c r="ARQ2054" s="220"/>
      <c r="ARR2054" s="220"/>
      <c r="ARS2054" s="220"/>
      <c r="ART2054" s="220"/>
      <c r="ARU2054" s="220"/>
      <c r="ARV2054" s="220"/>
      <c r="ARW2054" s="220"/>
      <c r="ARX2054" s="220"/>
      <c r="ARY2054" s="220"/>
      <c r="ARZ2054" s="220"/>
      <c r="ASA2054" s="220"/>
      <c r="ASB2054" s="220"/>
      <c r="ASC2054" s="220"/>
      <c r="ASD2054" s="220"/>
      <c r="ASE2054" s="220"/>
      <c r="ASF2054" s="220"/>
      <c r="ASG2054" s="220"/>
      <c r="ASH2054" s="220"/>
      <c r="ASI2054" s="220"/>
      <c r="ASJ2054" s="220"/>
      <c r="ASK2054" s="220"/>
      <c r="ASL2054" s="220"/>
      <c r="ASM2054" s="220"/>
      <c r="ASN2054" s="220"/>
      <c r="ASO2054" s="220"/>
      <c r="ASP2054" s="220"/>
      <c r="ASQ2054" s="220"/>
      <c r="ASR2054" s="220"/>
      <c r="ASS2054" s="220"/>
      <c r="AST2054" s="220"/>
      <c r="ASU2054" s="220"/>
      <c r="ASV2054" s="220"/>
      <c r="ASW2054" s="220"/>
      <c r="ASX2054" s="220"/>
      <c r="ASY2054" s="220"/>
      <c r="ASZ2054" s="220"/>
      <c r="ATA2054" s="220"/>
      <c r="ATB2054" s="220"/>
      <c r="ATC2054" s="220"/>
      <c r="ATD2054" s="220"/>
      <c r="ATE2054" s="220"/>
      <c r="ATF2054" s="220"/>
      <c r="ATG2054" s="220"/>
      <c r="ATH2054" s="220"/>
      <c r="ATI2054" s="220"/>
      <c r="ATJ2054" s="220"/>
      <c r="ATK2054" s="220"/>
      <c r="ATL2054" s="220"/>
      <c r="ATM2054" s="220"/>
      <c r="ATN2054" s="220"/>
      <c r="ATO2054" s="220"/>
      <c r="ATP2054" s="220"/>
      <c r="ATQ2054" s="220"/>
      <c r="ATR2054" s="220"/>
      <c r="ATS2054" s="220"/>
      <c r="ATT2054" s="220"/>
      <c r="ATU2054" s="220"/>
      <c r="ATV2054" s="220"/>
      <c r="ATW2054" s="220"/>
      <c r="ATX2054" s="220"/>
      <c r="ATY2054" s="220"/>
      <c r="ATZ2054" s="220"/>
      <c r="AUA2054" s="220"/>
      <c r="AUB2054" s="220"/>
      <c r="AUC2054" s="220"/>
      <c r="AUD2054" s="220"/>
      <c r="AUE2054" s="220"/>
      <c r="AUF2054" s="220"/>
      <c r="AUG2054" s="220"/>
      <c r="AUH2054" s="220"/>
      <c r="AUI2054" s="220"/>
      <c r="AUJ2054" s="220"/>
      <c r="AUK2054" s="220"/>
      <c r="AUL2054" s="220"/>
      <c r="AUM2054" s="220"/>
      <c r="AUN2054" s="220"/>
      <c r="AUO2054" s="220"/>
      <c r="AUP2054" s="220"/>
      <c r="AUQ2054" s="220"/>
      <c r="AUR2054" s="220"/>
      <c r="AUS2054" s="220"/>
      <c r="AUT2054" s="220"/>
      <c r="AUU2054" s="220"/>
      <c r="AUV2054" s="220"/>
      <c r="AUW2054" s="220"/>
      <c r="AUX2054" s="220"/>
      <c r="AUY2054" s="220"/>
      <c r="AUZ2054" s="220"/>
      <c r="AVA2054" s="220"/>
      <c r="AVB2054" s="220"/>
      <c r="AVC2054" s="220"/>
      <c r="AVD2054" s="220"/>
      <c r="AVE2054" s="220"/>
      <c r="AVF2054" s="220"/>
      <c r="AVG2054" s="220"/>
      <c r="AVH2054" s="220"/>
      <c r="AVI2054" s="220"/>
      <c r="AVJ2054" s="220"/>
      <c r="AVK2054" s="220"/>
      <c r="AVL2054" s="220"/>
      <c r="AVM2054" s="220"/>
      <c r="AVN2054" s="220"/>
      <c r="AVO2054" s="220"/>
      <c r="AVP2054" s="220"/>
      <c r="AVQ2054" s="220"/>
      <c r="AVR2054" s="220"/>
      <c r="AVS2054" s="220"/>
      <c r="AVT2054" s="220"/>
      <c r="AVU2054" s="220"/>
      <c r="AVV2054" s="220"/>
      <c r="AVW2054" s="220"/>
      <c r="AVX2054" s="220"/>
      <c r="AVY2054" s="220"/>
      <c r="AVZ2054" s="220"/>
      <c r="AWA2054" s="220"/>
      <c r="AWB2054" s="220"/>
      <c r="AWC2054" s="220"/>
      <c r="AWD2054" s="220"/>
      <c r="AWE2054" s="220"/>
      <c r="AWF2054" s="220"/>
      <c r="AWG2054" s="220"/>
      <c r="AWH2054" s="220"/>
      <c r="AWI2054" s="220"/>
      <c r="AWJ2054" s="220"/>
      <c r="AWK2054" s="220"/>
      <c r="AWL2054" s="220"/>
      <c r="AWM2054" s="220"/>
      <c r="AWN2054" s="220"/>
      <c r="AWO2054" s="220"/>
      <c r="AWP2054" s="220"/>
      <c r="AWQ2054" s="220"/>
      <c r="AWR2054" s="220"/>
      <c r="AWS2054" s="220"/>
      <c r="AWT2054" s="220"/>
      <c r="AWU2054" s="220"/>
      <c r="AWV2054" s="220"/>
      <c r="AWW2054" s="220"/>
      <c r="AWX2054" s="220"/>
      <c r="AWY2054" s="220"/>
      <c r="AWZ2054" s="220"/>
      <c r="AXA2054" s="220"/>
      <c r="AXB2054" s="220"/>
      <c r="AXC2054" s="220"/>
      <c r="AXD2054" s="220"/>
      <c r="AXE2054" s="220"/>
      <c r="AXF2054" s="220"/>
      <c r="AXG2054" s="220"/>
      <c r="AXH2054" s="220"/>
      <c r="AXI2054" s="220"/>
      <c r="AXJ2054" s="220"/>
      <c r="AXK2054" s="220"/>
      <c r="AXL2054" s="220"/>
      <c r="AXM2054" s="220"/>
      <c r="AXN2054" s="220"/>
      <c r="AXO2054" s="220"/>
      <c r="AXP2054" s="220"/>
      <c r="AXQ2054" s="220"/>
      <c r="AXR2054" s="220"/>
      <c r="AXS2054" s="220"/>
      <c r="AXT2054" s="220"/>
      <c r="AXU2054" s="220"/>
      <c r="AXV2054" s="220"/>
      <c r="AXW2054" s="220"/>
      <c r="AXX2054" s="220"/>
      <c r="AXY2054" s="220"/>
      <c r="AXZ2054" s="220"/>
      <c r="AYA2054" s="220"/>
      <c r="AYB2054" s="220"/>
      <c r="AYC2054" s="220"/>
      <c r="AYD2054" s="220"/>
      <c r="AYE2054" s="220"/>
      <c r="AYF2054" s="220"/>
      <c r="AYG2054" s="220"/>
      <c r="AYH2054" s="220"/>
      <c r="AYI2054" s="220"/>
      <c r="AYJ2054" s="220"/>
      <c r="AYK2054" s="220"/>
      <c r="AYL2054" s="220"/>
      <c r="AYM2054" s="220"/>
      <c r="AYN2054" s="220"/>
      <c r="AYO2054" s="220"/>
      <c r="AYP2054" s="220"/>
      <c r="AYQ2054" s="220"/>
      <c r="AYR2054" s="220"/>
      <c r="AYS2054" s="220"/>
      <c r="AYT2054" s="220"/>
      <c r="AYU2054" s="220"/>
      <c r="AYV2054" s="220"/>
      <c r="AYW2054" s="220"/>
      <c r="AYX2054" s="220"/>
      <c r="AYY2054" s="220"/>
      <c r="AYZ2054" s="220"/>
      <c r="AZA2054" s="220"/>
      <c r="AZB2054" s="220"/>
      <c r="AZC2054" s="220"/>
      <c r="AZD2054" s="220"/>
      <c r="AZE2054" s="220"/>
      <c r="AZF2054" s="220"/>
      <c r="AZG2054" s="220"/>
      <c r="AZH2054" s="220"/>
      <c r="AZI2054" s="220"/>
      <c r="AZJ2054" s="220"/>
      <c r="AZK2054" s="220"/>
      <c r="AZL2054" s="220"/>
      <c r="AZM2054" s="220"/>
      <c r="AZN2054" s="220"/>
      <c r="AZO2054" s="220"/>
      <c r="AZP2054" s="220"/>
      <c r="AZQ2054" s="220"/>
      <c r="AZR2054" s="220"/>
      <c r="AZS2054" s="220"/>
      <c r="AZT2054" s="220"/>
      <c r="AZU2054" s="220"/>
      <c r="AZV2054" s="220"/>
      <c r="AZW2054" s="220"/>
      <c r="AZX2054" s="220"/>
      <c r="AZY2054" s="220"/>
      <c r="AZZ2054" s="220"/>
      <c r="BAA2054" s="220"/>
      <c r="BAB2054" s="220"/>
      <c r="BAC2054" s="220"/>
      <c r="BAD2054" s="220"/>
      <c r="BAE2054" s="220"/>
      <c r="BAF2054" s="220"/>
      <c r="BAG2054" s="220"/>
      <c r="BAH2054" s="220"/>
      <c r="BAI2054" s="220"/>
      <c r="BAJ2054" s="220"/>
      <c r="BAK2054" s="220"/>
      <c r="BAL2054" s="220"/>
      <c r="BAM2054" s="220"/>
      <c r="BAN2054" s="220"/>
      <c r="BAO2054" s="220"/>
      <c r="BAP2054" s="220"/>
      <c r="BAQ2054" s="220"/>
      <c r="BAR2054" s="220"/>
      <c r="BAS2054" s="220"/>
      <c r="BAT2054" s="220"/>
      <c r="BAU2054" s="220"/>
      <c r="BAV2054" s="220"/>
      <c r="BAW2054" s="220"/>
      <c r="BAX2054" s="220"/>
      <c r="BAY2054" s="220"/>
      <c r="BAZ2054" s="220"/>
      <c r="BBA2054" s="220"/>
      <c r="BBB2054" s="220"/>
      <c r="BBC2054" s="220"/>
      <c r="BBD2054" s="220"/>
      <c r="BBE2054" s="220"/>
      <c r="BBF2054" s="220"/>
      <c r="BBG2054" s="220"/>
      <c r="BBH2054" s="220"/>
      <c r="BBI2054" s="220"/>
      <c r="BBJ2054" s="220"/>
      <c r="BBK2054" s="220"/>
      <c r="BBL2054" s="220"/>
      <c r="BBM2054" s="220"/>
      <c r="BBN2054" s="220"/>
      <c r="BBO2054" s="220"/>
      <c r="BBP2054" s="220"/>
      <c r="BBQ2054" s="220"/>
      <c r="BBR2054" s="220"/>
      <c r="BBS2054" s="220"/>
      <c r="BBT2054" s="220"/>
      <c r="BBU2054" s="220"/>
      <c r="BBV2054" s="220"/>
      <c r="BBW2054" s="220"/>
      <c r="BBX2054" s="220"/>
      <c r="BBY2054" s="220"/>
      <c r="BBZ2054" s="220"/>
      <c r="BCA2054" s="220"/>
      <c r="BCB2054" s="220"/>
      <c r="BCC2054" s="220"/>
      <c r="BCD2054" s="220"/>
      <c r="BCE2054" s="220"/>
      <c r="BCF2054" s="220"/>
      <c r="BCG2054" s="220"/>
      <c r="BCH2054" s="220"/>
      <c r="BCI2054" s="220"/>
      <c r="BCJ2054" s="220"/>
      <c r="BCK2054" s="220"/>
      <c r="BCL2054" s="220"/>
      <c r="BCM2054" s="220"/>
      <c r="BCN2054" s="220"/>
      <c r="BCO2054" s="220"/>
      <c r="BCP2054" s="220"/>
      <c r="BCQ2054" s="220"/>
      <c r="BCR2054" s="220"/>
      <c r="BCS2054" s="220"/>
      <c r="BCT2054" s="220"/>
      <c r="BCU2054" s="220"/>
      <c r="BCV2054" s="220"/>
      <c r="BCW2054" s="220"/>
      <c r="BCX2054" s="220"/>
      <c r="BCY2054" s="220"/>
      <c r="BCZ2054" s="220"/>
      <c r="BDA2054" s="220"/>
      <c r="BDB2054" s="220"/>
      <c r="BDC2054" s="220"/>
      <c r="BDD2054" s="220"/>
      <c r="BDE2054" s="220"/>
      <c r="BDF2054" s="220"/>
      <c r="BDG2054" s="220"/>
      <c r="BDH2054" s="220"/>
      <c r="BDI2054" s="220"/>
      <c r="BDJ2054" s="220"/>
      <c r="BDK2054" s="220"/>
      <c r="BDL2054" s="220"/>
      <c r="BDM2054" s="220"/>
      <c r="BDN2054" s="220"/>
      <c r="BDO2054" s="220"/>
      <c r="BDP2054" s="220"/>
      <c r="BDQ2054" s="220"/>
      <c r="BDR2054" s="220"/>
      <c r="BDS2054" s="220"/>
      <c r="BDT2054" s="220"/>
      <c r="BDU2054" s="220"/>
      <c r="BDV2054" s="220"/>
      <c r="BDW2054" s="220"/>
      <c r="BDX2054" s="220"/>
      <c r="BDY2054" s="220"/>
      <c r="BDZ2054" s="220"/>
      <c r="BEA2054" s="220"/>
      <c r="BEB2054" s="220"/>
      <c r="BEC2054" s="220"/>
      <c r="BED2054" s="220"/>
      <c r="BEE2054" s="220"/>
      <c r="BEF2054" s="220"/>
      <c r="BEG2054" s="220"/>
      <c r="BEH2054" s="220"/>
      <c r="BEI2054" s="220"/>
      <c r="BEJ2054" s="220"/>
      <c r="BEK2054" s="220"/>
      <c r="BEL2054" s="220"/>
      <c r="BEM2054" s="220"/>
      <c r="BEN2054" s="220"/>
      <c r="BEO2054" s="220"/>
      <c r="BEP2054" s="220"/>
      <c r="BEQ2054" s="220"/>
      <c r="BER2054" s="220"/>
      <c r="BES2054" s="220"/>
      <c r="BET2054" s="220"/>
      <c r="BEU2054" s="220"/>
      <c r="BEV2054" s="220"/>
      <c r="BEW2054" s="220"/>
      <c r="BEX2054" s="220"/>
      <c r="BEY2054" s="220"/>
      <c r="BEZ2054" s="220"/>
      <c r="BFA2054" s="220"/>
      <c r="BFB2054" s="220"/>
      <c r="BFC2054" s="220"/>
      <c r="BFD2054" s="220"/>
      <c r="BFE2054" s="220"/>
      <c r="BFF2054" s="220"/>
      <c r="BFG2054" s="220"/>
      <c r="BFH2054" s="220"/>
      <c r="BFI2054" s="220"/>
      <c r="BFJ2054" s="220"/>
      <c r="BFK2054" s="220"/>
      <c r="BFL2054" s="220"/>
      <c r="BFM2054" s="220"/>
      <c r="BFN2054" s="220"/>
      <c r="BFO2054" s="220"/>
      <c r="BFP2054" s="220"/>
      <c r="BFQ2054" s="220"/>
      <c r="BFR2054" s="220"/>
      <c r="BFS2054" s="220"/>
      <c r="BFT2054" s="220"/>
      <c r="BFU2054" s="220"/>
      <c r="BFV2054" s="220"/>
      <c r="BFW2054" s="220"/>
      <c r="BFX2054" s="220"/>
      <c r="BFY2054" s="220"/>
      <c r="BFZ2054" s="220"/>
      <c r="BGA2054" s="220"/>
      <c r="BGB2054" s="220"/>
      <c r="BGC2054" s="220"/>
      <c r="BGD2054" s="220"/>
      <c r="BGE2054" s="220"/>
      <c r="BGF2054" s="220"/>
      <c r="BGG2054" s="220"/>
      <c r="BGH2054" s="220"/>
      <c r="BGI2054" s="220"/>
      <c r="BGJ2054" s="220"/>
      <c r="BGK2054" s="220"/>
      <c r="BGL2054" s="220"/>
      <c r="BGM2054" s="220"/>
      <c r="BGN2054" s="220"/>
      <c r="BGO2054" s="220"/>
      <c r="BGP2054" s="220"/>
      <c r="BGQ2054" s="220"/>
      <c r="BGR2054" s="220"/>
      <c r="BGS2054" s="220"/>
      <c r="BGT2054" s="220"/>
      <c r="BGU2054" s="220"/>
      <c r="BGV2054" s="220"/>
      <c r="BGW2054" s="220"/>
      <c r="BGX2054" s="220"/>
      <c r="BGY2054" s="220"/>
      <c r="BGZ2054" s="220"/>
      <c r="BHA2054" s="220"/>
      <c r="BHB2054" s="220"/>
      <c r="BHC2054" s="220"/>
      <c r="BHD2054" s="220"/>
      <c r="BHE2054" s="220"/>
      <c r="BHF2054" s="220"/>
      <c r="BHG2054" s="220"/>
      <c r="BHH2054" s="220"/>
      <c r="BHI2054" s="220"/>
      <c r="BHJ2054" s="220"/>
      <c r="BHK2054" s="220"/>
      <c r="BHL2054" s="220"/>
      <c r="BHM2054" s="220"/>
      <c r="BHN2054" s="220"/>
      <c r="BHO2054" s="220"/>
      <c r="BHP2054" s="220"/>
      <c r="BHQ2054" s="220"/>
      <c r="BHR2054" s="220"/>
      <c r="BHS2054" s="220"/>
      <c r="BHT2054" s="220"/>
      <c r="BHU2054" s="220"/>
      <c r="BHV2054" s="220"/>
      <c r="BHW2054" s="220"/>
      <c r="BHX2054" s="220"/>
      <c r="BHY2054" s="220"/>
      <c r="BHZ2054" s="220"/>
      <c r="BIA2054" s="220"/>
      <c r="BIB2054" s="220"/>
      <c r="BIC2054" s="220"/>
      <c r="BID2054" s="220"/>
      <c r="BIE2054" s="220"/>
      <c r="BIF2054" s="220"/>
      <c r="BIG2054" s="220"/>
      <c r="BIH2054" s="220"/>
      <c r="BII2054" s="220"/>
      <c r="BIJ2054" s="220"/>
      <c r="BIK2054" s="220"/>
      <c r="BIL2054" s="220"/>
      <c r="BIM2054" s="220"/>
      <c r="BIN2054" s="220"/>
      <c r="BIO2054" s="220"/>
      <c r="BIP2054" s="220"/>
      <c r="BIQ2054" s="220"/>
      <c r="BIR2054" s="220"/>
      <c r="BIS2054" s="220"/>
      <c r="BIT2054" s="220"/>
      <c r="BIU2054" s="220"/>
      <c r="BIV2054" s="220"/>
      <c r="BIW2054" s="220"/>
      <c r="BIX2054" s="220"/>
      <c r="BIY2054" s="220"/>
      <c r="BIZ2054" s="220"/>
      <c r="BJA2054" s="220"/>
      <c r="BJB2054" s="220"/>
      <c r="BJC2054" s="220"/>
      <c r="BJD2054" s="220"/>
      <c r="BJE2054" s="220"/>
      <c r="BJF2054" s="220"/>
      <c r="BJG2054" s="220"/>
      <c r="BJH2054" s="220"/>
      <c r="BJI2054" s="220"/>
      <c r="BJJ2054" s="220"/>
      <c r="BJK2054" s="220"/>
      <c r="BJL2054" s="220"/>
      <c r="BJM2054" s="220"/>
      <c r="BJN2054" s="220"/>
      <c r="BJO2054" s="220"/>
      <c r="BJP2054" s="220"/>
      <c r="BJQ2054" s="220"/>
      <c r="BJR2054" s="220"/>
      <c r="BJS2054" s="220"/>
      <c r="BJT2054" s="220"/>
      <c r="BJU2054" s="220"/>
      <c r="BJV2054" s="220"/>
      <c r="BJW2054" s="220"/>
      <c r="BJX2054" s="220"/>
      <c r="BJY2054" s="220"/>
      <c r="BJZ2054" s="220"/>
      <c r="BKA2054" s="220"/>
      <c r="BKB2054" s="220"/>
      <c r="BKC2054" s="220"/>
      <c r="BKD2054" s="220"/>
      <c r="BKE2054" s="220"/>
      <c r="BKF2054" s="220"/>
      <c r="BKG2054" s="220"/>
      <c r="BKH2054" s="220"/>
      <c r="BKI2054" s="220"/>
      <c r="BKJ2054" s="220"/>
      <c r="BKK2054" s="220"/>
      <c r="BKL2054" s="220"/>
      <c r="BKM2054" s="220"/>
      <c r="BKN2054" s="220"/>
      <c r="BKO2054" s="220"/>
      <c r="BKP2054" s="220"/>
      <c r="BKQ2054" s="220"/>
      <c r="BKR2054" s="220"/>
      <c r="BKS2054" s="220"/>
      <c r="BKT2054" s="220"/>
      <c r="BKU2054" s="220"/>
      <c r="BKV2054" s="220"/>
      <c r="BKW2054" s="220"/>
      <c r="BKX2054" s="220"/>
      <c r="BKY2054" s="220"/>
      <c r="BKZ2054" s="220"/>
      <c r="BLA2054" s="220"/>
      <c r="BLB2054" s="220"/>
      <c r="BLC2054" s="220"/>
      <c r="BLD2054" s="220"/>
      <c r="BLE2054" s="220"/>
      <c r="BLF2054" s="220"/>
      <c r="BLG2054" s="220"/>
      <c r="BLH2054" s="220"/>
      <c r="BLI2054" s="220"/>
      <c r="BLJ2054" s="220"/>
      <c r="BLK2054" s="220"/>
      <c r="BLL2054" s="220"/>
      <c r="BLM2054" s="220"/>
      <c r="BLN2054" s="220"/>
      <c r="BLO2054" s="220"/>
      <c r="BLP2054" s="220"/>
      <c r="BLQ2054" s="220"/>
      <c r="BLR2054" s="220"/>
      <c r="BLS2054" s="220"/>
      <c r="BLT2054" s="220"/>
      <c r="BLU2054" s="220"/>
      <c r="BLV2054" s="220"/>
      <c r="BLW2054" s="220"/>
      <c r="BLX2054" s="220"/>
      <c r="BLY2054" s="220"/>
      <c r="BLZ2054" s="220"/>
      <c r="BMA2054" s="220"/>
      <c r="BMB2054" s="220"/>
      <c r="BMC2054" s="220"/>
      <c r="BMD2054" s="220"/>
      <c r="BME2054" s="220"/>
      <c r="BMF2054" s="220"/>
      <c r="BMG2054" s="220"/>
      <c r="BMH2054" s="220"/>
      <c r="BMI2054" s="220"/>
      <c r="BMJ2054" s="220"/>
      <c r="BMK2054" s="220"/>
      <c r="BML2054" s="220"/>
      <c r="BMM2054" s="220"/>
      <c r="BMN2054" s="220"/>
      <c r="BMO2054" s="220"/>
      <c r="BMP2054" s="220"/>
      <c r="BMQ2054" s="220"/>
      <c r="BMR2054" s="220"/>
      <c r="BMS2054" s="220"/>
      <c r="BMT2054" s="220"/>
      <c r="BMU2054" s="220"/>
      <c r="BMV2054" s="220"/>
      <c r="BMW2054" s="220"/>
      <c r="BMX2054" s="220"/>
      <c r="BMY2054" s="220"/>
      <c r="BMZ2054" s="220"/>
      <c r="BNA2054" s="220"/>
      <c r="BNB2054" s="220"/>
      <c r="BNC2054" s="220"/>
      <c r="BND2054" s="220"/>
      <c r="BNE2054" s="220"/>
      <c r="BNF2054" s="220"/>
      <c r="BNG2054" s="220"/>
      <c r="BNH2054" s="220"/>
      <c r="BNI2054" s="220"/>
      <c r="BNJ2054" s="220"/>
      <c r="BNK2054" s="220"/>
      <c r="BNL2054" s="220"/>
      <c r="BNM2054" s="220"/>
      <c r="BNN2054" s="220"/>
      <c r="BNO2054" s="220"/>
      <c r="BNP2054" s="220"/>
      <c r="BNQ2054" s="220"/>
      <c r="BNR2054" s="220"/>
      <c r="BNS2054" s="220"/>
      <c r="BNT2054" s="220"/>
      <c r="BNU2054" s="220"/>
      <c r="BNV2054" s="220"/>
      <c r="BNW2054" s="220"/>
      <c r="BNX2054" s="220"/>
      <c r="BNY2054" s="220"/>
      <c r="BNZ2054" s="220"/>
      <c r="BOA2054" s="220"/>
      <c r="BOB2054" s="220"/>
      <c r="BOC2054" s="220"/>
      <c r="BOD2054" s="220"/>
      <c r="BOE2054" s="220"/>
      <c r="BOF2054" s="220"/>
      <c r="BOG2054" s="220"/>
      <c r="BOH2054" s="220"/>
      <c r="BOI2054" s="220"/>
      <c r="BOJ2054" s="220"/>
      <c r="BOK2054" s="220"/>
      <c r="BOL2054" s="220"/>
      <c r="BOM2054" s="220"/>
      <c r="BON2054" s="220"/>
      <c r="BOO2054" s="220"/>
      <c r="BOP2054" s="220"/>
      <c r="BOQ2054" s="220"/>
      <c r="BOR2054" s="220"/>
      <c r="BOS2054" s="220"/>
      <c r="BOT2054" s="220"/>
      <c r="BOU2054" s="220"/>
      <c r="BOV2054" s="220"/>
      <c r="BOW2054" s="220"/>
      <c r="BOX2054" s="220"/>
      <c r="BOY2054" s="220"/>
      <c r="BOZ2054" s="220"/>
      <c r="BPA2054" s="220"/>
      <c r="BPB2054" s="220"/>
      <c r="BPC2054" s="220"/>
      <c r="BPD2054" s="220"/>
      <c r="BPE2054" s="220"/>
      <c r="BPF2054" s="220"/>
      <c r="BPG2054" s="220"/>
      <c r="BPH2054" s="220"/>
      <c r="BPI2054" s="220"/>
      <c r="BPJ2054" s="220"/>
      <c r="BPK2054" s="220"/>
      <c r="BPL2054" s="220"/>
      <c r="BPM2054" s="220"/>
      <c r="BPN2054" s="220"/>
      <c r="BPO2054" s="220"/>
      <c r="BPP2054" s="220"/>
      <c r="BPQ2054" s="220"/>
      <c r="BPR2054" s="220"/>
      <c r="BPS2054" s="220"/>
      <c r="BPT2054" s="220"/>
      <c r="BPU2054" s="220"/>
      <c r="BPV2054" s="220"/>
      <c r="BPW2054" s="220"/>
      <c r="BPX2054" s="220"/>
      <c r="BPY2054" s="220"/>
      <c r="BPZ2054" s="220"/>
      <c r="BQA2054" s="220"/>
      <c r="BQB2054" s="220"/>
      <c r="BQC2054" s="220"/>
      <c r="BQD2054" s="220"/>
      <c r="BQE2054" s="220"/>
      <c r="BQF2054" s="220"/>
      <c r="BQG2054" s="220"/>
      <c r="BQH2054" s="220"/>
      <c r="BQI2054" s="220"/>
      <c r="BQJ2054" s="220"/>
      <c r="BQK2054" s="220"/>
      <c r="BQL2054" s="220"/>
      <c r="BQM2054" s="220"/>
      <c r="BQN2054" s="220"/>
      <c r="BQO2054" s="220"/>
      <c r="BQP2054" s="220"/>
      <c r="BQQ2054" s="220"/>
      <c r="BQR2054" s="220"/>
      <c r="BQS2054" s="220"/>
      <c r="BQT2054" s="220"/>
      <c r="BQU2054" s="220"/>
      <c r="BQV2054" s="220"/>
      <c r="BQW2054" s="220"/>
      <c r="BQX2054" s="220"/>
      <c r="BQY2054" s="220"/>
      <c r="BQZ2054" s="220"/>
      <c r="BRA2054" s="220"/>
      <c r="BRB2054" s="220"/>
      <c r="BRC2054" s="220"/>
      <c r="BRD2054" s="220"/>
      <c r="BRE2054" s="220"/>
      <c r="BRF2054" s="220"/>
      <c r="BRG2054" s="220"/>
      <c r="BRH2054" s="220"/>
      <c r="BRI2054" s="220"/>
      <c r="BRJ2054" s="220"/>
      <c r="BRK2054" s="220"/>
      <c r="BRL2054" s="220"/>
      <c r="BRM2054" s="220"/>
      <c r="BRN2054" s="220"/>
      <c r="BRO2054" s="220"/>
      <c r="BRP2054" s="220"/>
      <c r="BRQ2054" s="220"/>
      <c r="BRR2054" s="220"/>
      <c r="BRS2054" s="220"/>
      <c r="BRT2054" s="220"/>
      <c r="BRU2054" s="220"/>
      <c r="BRV2054" s="220"/>
      <c r="BRW2054" s="220"/>
      <c r="BRX2054" s="220"/>
      <c r="BRY2054" s="220"/>
      <c r="BRZ2054" s="220"/>
      <c r="BSA2054" s="220"/>
      <c r="BSB2054" s="220"/>
      <c r="BSC2054" s="220"/>
      <c r="BSD2054" s="220"/>
      <c r="BSE2054" s="220"/>
      <c r="BSF2054" s="220"/>
      <c r="BSG2054" s="220"/>
      <c r="BSH2054" s="220"/>
      <c r="BSI2054" s="220"/>
      <c r="BSJ2054" s="220"/>
      <c r="BSK2054" s="220"/>
      <c r="BSL2054" s="220"/>
      <c r="BSM2054" s="220"/>
      <c r="BSN2054" s="220"/>
      <c r="BSO2054" s="220"/>
      <c r="BSP2054" s="220"/>
      <c r="BSQ2054" s="220"/>
      <c r="BSR2054" s="220"/>
      <c r="BSS2054" s="220"/>
      <c r="BST2054" s="220"/>
      <c r="BSU2054" s="220"/>
      <c r="BSV2054" s="220"/>
      <c r="BSW2054" s="220"/>
      <c r="BSX2054" s="220"/>
      <c r="BSY2054" s="220"/>
      <c r="BSZ2054" s="220"/>
      <c r="BTA2054" s="220"/>
      <c r="BTB2054" s="220"/>
      <c r="BTC2054" s="220"/>
      <c r="BTD2054" s="220"/>
      <c r="BTE2054" s="220"/>
      <c r="BTF2054" s="220"/>
      <c r="BTG2054" s="220"/>
      <c r="BTH2054" s="220"/>
      <c r="BTI2054" s="220"/>
      <c r="BTJ2054" s="220"/>
      <c r="BTK2054" s="220"/>
      <c r="BTL2054" s="220"/>
      <c r="BTM2054" s="220"/>
      <c r="BTN2054" s="220"/>
      <c r="BTO2054" s="220"/>
      <c r="BTP2054" s="220"/>
      <c r="BTQ2054" s="220"/>
      <c r="BTR2054" s="220"/>
      <c r="BTS2054" s="220"/>
      <c r="BTT2054" s="220"/>
      <c r="BTU2054" s="220"/>
      <c r="BTV2054" s="220"/>
      <c r="BTW2054" s="220"/>
      <c r="BTX2054" s="220"/>
      <c r="BTY2054" s="220"/>
      <c r="BTZ2054" s="220"/>
      <c r="BUA2054" s="220"/>
      <c r="BUB2054" s="220"/>
      <c r="BUC2054" s="220"/>
      <c r="BUD2054" s="220"/>
      <c r="BUE2054" s="220"/>
      <c r="BUF2054" s="220"/>
      <c r="BUG2054" s="220"/>
      <c r="BUH2054" s="220"/>
      <c r="BUI2054" s="220"/>
      <c r="BUJ2054" s="220"/>
      <c r="BUK2054" s="220"/>
      <c r="BUL2054" s="220"/>
      <c r="BUM2054" s="220"/>
      <c r="BUN2054" s="220"/>
      <c r="BUO2054" s="220"/>
      <c r="BUP2054" s="220"/>
      <c r="BUQ2054" s="220"/>
      <c r="BUR2054" s="220"/>
      <c r="BUS2054" s="220"/>
      <c r="BUT2054" s="220"/>
      <c r="BUU2054" s="220"/>
      <c r="BUV2054" s="220"/>
      <c r="BUW2054" s="220"/>
      <c r="BUX2054" s="220"/>
      <c r="BUY2054" s="220"/>
      <c r="BUZ2054" s="220"/>
      <c r="BVA2054" s="220"/>
      <c r="BVB2054" s="220"/>
      <c r="BVC2054" s="220"/>
      <c r="BVD2054" s="220"/>
      <c r="BVE2054" s="220"/>
      <c r="BVF2054" s="220"/>
      <c r="BVG2054" s="220"/>
      <c r="BVH2054" s="220"/>
      <c r="BVI2054" s="220"/>
      <c r="BVJ2054" s="220"/>
      <c r="BVK2054" s="220"/>
      <c r="BVL2054" s="220"/>
      <c r="BVM2054" s="220"/>
      <c r="BVN2054" s="220"/>
      <c r="BVO2054" s="220"/>
      <c r="BVP2054" s="220"/>
      <c r="BVQ2054" s="220"/>
      <c r="BVR2054" s="220"/>
      <c r="BVS2054" s="220"/>
      <c r="BVT2054" s="220"/>
      <c r="BVU2054" s="220"/>
      <c r="BVV2054" s="220"/>
      <c r="BVW2054" s="220"/>
      <c r="BVX2054" s="220"/>
      <c r="BVY2054" s="220"/>
      <c r="BVZ2054" s="220"/>
      <c r="BWA2054" s="220"/>
      <c r="BWB2054" s="220"/>
      <c r="BWC2054" s="220"/>
      <c r="BWD2054" s="220"/>
      <c r="BWE2054" s="220"/>
      <c r="BWF2054" s="220"/>
      <c r="BWG2054" s="220"/>
      <c r="BWH2054" s="220"/>
      <c r="BWI2054" s="220"/>
      <c r="BWJ2054" s="220"/>
      <c r="BWK2054" s="220"/>
      <c r="BWL2054" s="220"/>
      <c r="BWM2054" s="220"/>
      <c r="BWN2054" s="220"/>
      <c r="BWO2054" s="220"/>
      <c r="BWP2054" s="220"/>
      <c r="BWQ2054" s="220"/>
      <c r="BWR2054" s="220"/>
      <c r="BWS2054" s="220"/>
      <c r="BWT2054" s="220"/>
      <c r="BWU2054" s="220"/>
      <c r="BWV2054" s="220"/>
      <c r="BWW2054" s="220"/>
      <c r="BWX2054" s="220"/>
      <c r="BWY2054" s="220"/>
      <c r="BWZ2054" s="220"/>
      <c r="BXA2054" s="220"/>
      <c r="BXB2054" s="220"/>
      <c r="BXC2054" s="220"/>
      <c r="BXD2054" s="220"/>
      <c r="BXE2054" s="220"/>
      <c r="BXF2054" s="220"/>
      <c r="BXG2054" s="220"/>
      <c r="BXH2054" s="220"/>
      <c r="BXI2054" s="220"/>
      <c r="BXJ2054" s="220"/>
      <c r="BXK2054" s="220"/>
      <c r="BXL2054" s="220"/>
      <c r="BXM2054" s="220"/>
      <c r="BXN2054" s="220"/>
      <c r="BXO2054" s="220"/>
      <c r="BXP2054" s="220"/>
      <c r="BXQ2054" s="220"/>
      <c r="BXR2054" s="220"/>
      <c r="BXS2054" s="220"/>
      <c r="BXT2054" s="220"/>
      <c r="BXU2054" s="220"/>
      <c r="BXV2054" s="220"/>
      <c r="BXW2054" s="220"/>
      <c r="BXX2054" s="220"/>
      <c r="BXY2054" s="220"/>
      <c r="BXZ2054" s="220"/>
      <c r="BYA2054" s="220"/>
      <c r="BYB2054" s="220"/>
      <c r="BYC2054" s="220"/>
      <c r="BYD2054" s="220"/>
      <c r="BYE2054" s="220"/>
      <c r="BYF2054" s="220"/>
      <c r="BYG2054" s="220"/>
      <c r="BYH2054" s="220"/>
      <c r="BYI2054" s="220"/>
      <c r="BYJ2054" s="220"/>
      <c r="BYK2054" s="220"/>
      <c r="BYL2054" s="220"/>
      <c r="BYM2054" s="220"/>
      <c r="BYN2054" s="220"/>
      <c r="BYO2054" s="220"/>
      <c r="BYP2054" s="220"/>
      <c r="BYQ2054" s="220"/>
      <c r="BYR2054" s="220"/>
      <c r="BYS2054" s="220"/>
      <c r="BYT2054" s="220"/>
      <c r="BYU2054" s="220"/>
      <c r="BYV2054" s="220"/>
      <c r="BYW2054" s="220"/>
      <c r="BYX2054" s="220"/>
      <c r="BYY2054" s="220"/>
      <c r="BYZ2054" s="220"/>
      <c r="BZA2054" s="220"/>
      <c r="BZB2054" s="220"/>
      <c r="BZC2054" s="220"/>
      <c r="BZD2054" s="220"/>
      <c r="BZE2054" s="220"/>
      <c r="BZF2054" s="220"/>
      <c r="BZG2054" s="220"/>
      <c r="BZH2054" s="220"/>
      <c r="BZI2054" s="220"/>
      <c r="BZJ2054" s="220"/>
      <c r="BZK2054" s="220"/>
      <c r="BZL2054" s="220"/>
      <c r="BZM2054" s="220"/>
      <c r="BZN2054" s="220"/>
      <c r="BZO2054" s="220"/>
      <c r="BZP2054" s="220"/>
      <c r="BZQ2054" s="220"/>
      <c r="BZR2054" s="220"/>
      <c r="BZS2054" s="220"/>
      <c r="BZT2054" s="220"/>
      <c r="BZU2054" s="220"/>
      <c r="BZV2054" s="220"/>
      <c r="BZW2054" s="220"/>
      <c r="BZX2054" s="220"/>
      <c r="BZY2054" s="220"/>
      <c r="BZZ2054" s="220"/>
      <c r="CAA2054" s="220"/>
      <c r="CAB2054" s="220"/>
      <c r="CAC2054" s="220"/>
      <c r="CAD2054" s="220"/>
      <c r="CAE2054" s="220"/>
      <c r="CAF2054" s="220"/>
      <c r="CAG2054" s="220"/>
      <c r="CAH2054" s="220"/>
      <c r="CAI2054" s="220"/>
      <c r="CAJ2054" s="220"/>
      <c r="CAK2054" s="220"/>
      <c r="CAL2054" s="220"/>
      <c r="CAM2054" s="220"/>
      <c r="CAN2054" s="220"/>
      <c r="CAO2054" s="220"/>
      <c r="CAP2054" s="220"/>
      <c r="CAQ2054" s="220"/>
      <c r="CAR2054" s="220"/>
      <c r="CAS2054" s="220"/>
      <c r="CAT2054" s="220"/>
      <c r="CAU2054" s="220"/>
      <c r="CAV2054" s="220"/>
      <c r="CAW2054" s="220"/>
      <c r="CAX2054" s="220"/>
      <c r="CAY2054" s="220"/>
      <c r="CAZ2054" s="220"/>
      <c r="CBA2054" s="220"/>
      <c r="CBB2054" s="220"/>
      <c r="CBC2054" s="220"/>
      <c r="CBD2054" s="220"/>
      <c r="CBE2054" s="220"/>
      <c r="CBF2054" s="220"/>
      <c r="CBG2054" s="220"/>
      <c r="CBH2054" s="220"/>
      <c r="CBI2054" s="220"/>
      <c r="CBJ2054" s="220"/>
      <c r="CBK2054" s="220"/>
      <c r="CBL2054" s="220"/>
      <c r="CBM2054" s="220"/>
      <c r="CBN2054" s="220"/>
      <c r="CBO2054" s="220"/>
      <c r="CBP2054" s="220"/>
      <c r="CBQ2054" s="220"/>
      <c r="CBR2054" s="220"/>
      <c r="CBS2054" s="220"/>
      <c r="CBT2054" s="220"/>
      <c r="CBU2054" s="220"/>
      <c r="CBV2054" s="220"/>
      <c r="CBW2054" s="220"/>
      <c r="CBX2054" s="220"/>
      <c r="CBY2054" s="220"/>
      <c r="CBZ2054" s="220"/>
      <c r="CCA2054" s="220"/>
      <c r="CCB2054" s="220"/>
      <c r="CCC2054" s="220"/>
      <c r="CCD2054" s="220"/>
      <c r="CCE2054" s="220"/>
      <c r="CCF2054" s="220"/>
      <c r="CCG2054" s="220"/>
      <c r="CCH2054" s="220"/>
      <c r="CCI2054" s="220"/>
      <c r="CCJ2054" s="220"/>
      <c r="CCK2054" s="220"/>
      <c r="CCL2054" s="220"/>
      <c r="CCM2054" s="220"/>
      <c r="CCN2054" s="220"/>
      <c r="CCO2054" s="220"/>
      <c r="CCP2054" s="220"/>
      <c r="CCQ2054" s="220"/>
      <c r="CCR2054" s="220"/>
      <c r="CCS2054" s="220"/>
      <c r="CCT2054" s="220"/>
      <c r="CCU2054" s="220"/>
      <c r="CCV2054" s="220"/>
      <c r="CCW2054" s="220"/>
      <c r="CCX2054" s="220"/>
      <c r="CCY2054" s="220"/>
      <c r="CCZ2054" s="220"/>
      <c r="CDA2054" s="220"/>
      <c r="CDB2054" s="220"/>
      <c r="CDC2054" s="220"/>
      <c r="CDD2054" s="220"/>
      <c r="CDE2054" s="220"/>
      <c r="CDF2054" s="220"/>
      <c r="CDG2054" s="220"/>
      <c r="CDH2054" s="220"/>
      <c r="CDI2054" s="220"/>
      <c r="CDJ2054" s="220"/>
      <c r="CDK2054" s="220"/>
      <c r="CDL2054" s="220"/>
      <c r="CDM2054" s="220"/>
      <c r="CDN2054" s="220"/>
      <c r="CDO2054" s="220"/>
      <c r="CDP2054" s="220"/>
      <c r="CDQ2054" s="220"/>
      <c r="CDR2054" s="220"/>
      <c r="CDS2054" s="220"/>
      <c r="CDT2054" s="220"/>
      <c r="CDU2054" s="220"/>
      <c r="CDV2054" s="220"/>
      <c r="CDW2054" s="220"/>
      <c r="CDX2054" s="220"/>
      <c r="CDY2054" s="220"/>
      <c r="CDZ2054" s="220"/>
      <c r="CEA2054" s="220"/>
      <c r="CEB2054" s="220"/>
      <c r="CEC2054" s="220"/>
      <c r="CED2054" s="220"/>
      <c r="CEE2054" s="220"/>
      <c r="CEF2054" s="220"/>
      <c r="CEG2054" s="220"/>
      <c r="CEH2054" s="220"/>
      <c r="CEI2054" s="220"/>
      <c r="CEJ2054" s="220"/>
      <c r="CEK2054" s="220"/>
      <c r="CEL2054" s="220"/>
      <c r="CEM2054" s="220"/>
      <c r="CEN2054" s="220"/>
      <c r="CEO2054" s="220"/>
      <c r="CEP2054" s="220"/>
      <c r="CEQ2054" s="220"/>
      <c r="CER2054" s="220"/>
      <c r="CES2054" s="220"/>
      <c r="CET2054" s="220"/>
      <c r="CEU2054" s="220"/>
      <c r="CEV2054" s="220"/>
      <c r="CEW2054" s="220"/>
      <c r="CEX2054" s="220"/>
      <c r="CEY2054" s="220"/>
      <c r="CEZ2054" s="220"/>
      <c r="CFA2054" s="220"/>
      <c r="CFB2054" s="220"/>
      <c r="CFC2054" s="220"/>
      <c r="CFD2054" s="220"/>
      <c r="CFE2054" s="220"/>
      <c r="CFF2054" s="220"/>
      <c r="CFG2054" s="220"/>
      <c r="CFH2054" s="220"/>
      <c r="CFI2054" s="220"/>
      <c r="CFJ2054" s="220"/>
      <c r="CFK2054" s="220"/>
      <c r="CFL2054" s="220"/>
      <c r="CFM2054" s="220"/>
      <c r="CFN2054" s="220"/>
      <c r="CFO2054" s="220"/>
      <c r="CFP2054" s="220"/>
      <c r="CFQ2054" s="220"/>
      <c r="CFR2054" s="220"/>
      <c r="CFS2054" s="220"/>
      <c r="CFT2054" s="220"/>
      <c r="CFU2054" s="220"/>
      <c r="CFV2054" s="220"/>
      <c r="CFW2054" s="220"/>
      <c r="CFX2054" s="220"/>
      <c r="CFY2054" s="220"/>
      <c r="CFZ2054" s="220"/>
      <c r="CGA2054" s="220"/>
      <c r="CGB2054" s="220"/>
      <c r="CGC2054" s="220"/>
      <c r="CGD2054" s="220"/>
      <c r="CGE2054" s="220"/>
      <c r="CGF2054" s="220"/>
      <c r="CGG2054" s="220"/>
      <c r="CGH2054" s="220"/>
      <c r="CGI2054" s="220"/>
      <c r="CGJ2054" s="220"/>
      <c r="CGK2054" s="220"/>
      <c r="CGL2054" s="220"/>
      <c r="CGM2054" s="220"/>
      <c r="CGN2054" s="220"/>
      <c r="CGO2054" s="220"/>
      <c r="CGP2054" s="220"/>
      <c r="CGQ2054" s="220"/>
      <c r="CGR2054" s="220"/>
      <c r="CGS2054" s="220"/>
      <c r="CGT2054" s="220"/>
      <c r="CGU2054" s="220"/>
      <c r="CGV2054" s="220"/>
      <c r="CGW2054" s="220"/>
      <c r="CGX2054" s="220"/>
      <c r="CGY2054" s="220"/>
      <c r="CGZ2054" s="220"/>
      <c r="CHA2054" s="220"/>
      <c r="CHB2054" s="220"/>
      <c r="CHC2054" s="220"/>
      <c r="CHD2054" s="220"/>
      <c r="CHE2054" s="220"/>
      <c r="CHF2054" s="220"/>
      <c r="CHG2054" s="220"/>
      <c r="CHH2054" s="220"/>
      <c r="CHI2054" s="220"/>
      <c r="CHJ2054" s="220"/>
      <c r="CHK2054" s="220"/>
      <c r="CHL2054" s="220"/>
      <c r="CHM2054" s="220"/>
      <c r="CHN2054" s="220"/>
      <c r="CHO2054" s="220"/>
      <c r="CHP2054" s="220"/>
      <c r="CHQ2054" s="220"/>
      <c r="CHR2054" s="220"/>
      <c r="CHS2054" s="220"/>
      <c r="CHT2054" s="220"/>
      <c r="CHU2054" s="220"/>
      <c r="CHV2054" s="220"/>
      <c r="CHW2054" s="220"/>
      <c r="CHX2054" s="220"/>
      <c r="CHY2054" s="220"/>
      <c r="CHZ2054" s="220"/>
      <c r="CIA2054" s="220"/>
      <c r="CIB2054" s="220"/>
      <c r="CIC2054" s="220"/>
      <c r="CID2054" s="220"/>
      <c r="CIE2054" s="220"/>
      <c r="CIF2054" s="220"/>
      <c r="CIG2054" s="220"/>
      <c r="CIH2054" s="220"/>
      <c r="CII2054" s="220"/>
      <c r="CIJ2054" s="220"/>
      <c r="CIK2054" s="220"/>
      <c r="CIL2054" s="220"/>
      <c r="CIM2054" s="220"/>
      <c r="CIN2054" s="220"/>
      <c r="CIO2054" s="220"/>
      <c r="CIP2054" s="220"/>
      <c r="CIQ2054" s="220"/>
      <c r="CIR2054" s="220"/>
      <c r="CIS2054" s="220"/>
      <c r="CIT2054" s="220"/>
      <c r="CIU2054" s="220"/>
      <c r="CIV2054" s="220"/>
      <c r="CIW2054" s="220"/>
      <c r="CIX2054" s="220"/>
      <c r="CIY2054" s="220"/>
      <c r="CIZ2054" s="220"/>
      <c r="CJA2054" s="220"/>
      <c r="CJB2054" s="220"/>
      <c r="CJC2054" s="220"/>
      <c r="CJD2054" s="220"/>
      <c r="CJE2054" s="220"/>
      <c r="CJF2054" s="220"/>
      <c r="CJG2054" s="220"/>
      <c r="CJH2054" s="220"/>
      <c r="CJI2054" s="220"/>
      <c r="CJJ2054" s="220"/>
      <c r="CJK2054" s="220"/>
      <c r="CJL2054" s="220"/>
      <c r="CJM2054" s="220"/>
      <c r="CJN2054" s="220"/>
      <c r="CJO2054" s="220"/>
      <c r="CJP2054" s="220"/>
      <c r="CJQ2054" s="220"/>
      <c r="CJR2054" s="220"/>
      <c r="CJS2054" s="220"/>
      <c r="CJT2054" s="220"/>
      <c r="CJU2054" s="220"/>
      <c r="CJV2054" s="220"/>
      <c r="CJW2054" s="220"/>
      <c r="CJX2054" s="220"/>
      <c r="CJY2054" s="220"/>
      <c r="CJZ2054" s="220"/>
      <c r="CKA2054" s="220"/>
      <c r="CKB2054" s="220"/>
      <c r="CKC2054" s="220"/>
      <c r="CKD2054" s="220"/>
      <c r="CKE2054" s="220"/>
      <c r="CKF2054" s="220"/>
      <c r="CKG2054" s="220"/>
      <c r="CKH2054" s="220"/>
      <c r="CKI2054" s="220"/>
      <c r="CKJ2054" s="220"/>
      <c r="CKK2054" s="220"/>
      <c r="CKL2054" s="220"/>
      <c r="CKM2054" s="220"/>
      <c r="CKN2054" s="220"/>
      <c r="CKO2054" s="220"/>
      <c r="CKP2054" s="220"/>
      <c r="CKQ2054" s="220"/>
      <c r="CKR2054" s="220"/>
      <c r="CKS2054" s="220"/>
      <c r="CKT2054" s="220"/>
      <c r="CKU2054" s="220"/>
      <c r="CKV2054" s="220"/>
      <c r="CKW2054" s="220"/>
      <c r="CKX2054" s="220"/>
      <c r="CKY2054" s="220"/>
      <c r="CKZ2054" s="220"/>
      <c r="CLA2054" s="220"/>
      <c r="CLB2054" s="220"/>
      <c r="CLC2054" s="220"/>
      <c r="CLD2054" s="220"/>
      <c r="CLE2054" s="220"/>
      <c r="CLF2054" s="220"/>
      <c r="CLG2054" s="220"/>
      <c r="CLH2054" s="220"/>
      <c r="CLI2054" s="220"/>
      <c r="CLJ2054" s="220"/>
      <c r="CLK2054" s="220"/>
      <c r="CLL2054" s="220"/>
      <c r="CLM2054" s="220"/>
      <c r="CLN2054" s="220"/>
      <c r="CLO2054" s="220"/>
      <c r="CLP2054" s="220"/>
      <c r="CLQ2054" s="220"/>
      <c r="CLR2054" s="220"/>
      <c r="CLS2054" s="220"/>
      <c r="CLT2054" s="220"/>
      <c r="CLU2054" s="220"/>
      <c r="CLV2054" s="220"/>
      <c r="CLW2054" s="220"/>
      <c r="CLX2054" s="220"/>
      <c r="CLY2054" s="220"/>
      <c r="CLZ2054" s="220"/>
      <c r="CMA2054" s="220"/>
      <c r="CMB2054" s="220"/>
      <c r="CMC2054" s="220"/>
      <c r="CMD2054" s="220"/>
      <c r="CME2054" s="220"/>
      <c r="CMF2054" s="220"/>
      <c r="CMG2054" s="220"/>
      <c r="CMH2054" s="220"/>
      <c r="CMI2054" s="220"/>
      <c r="CMJ2054" s="220"/>
      <c r="CMK2054" s="220"/>
      <c r="CML2054" s="220"/>
      <c r="CMM2054" s="220"/>
      <c r="CMN2054" s="220"/>
      <c r="CMO2054" s="220"/>
      <c r="CMP2054" s="220"/>
      <c r="CMQ2054" s="220"/>
      <c r="CMR2054" s="220"/>
      <c r="CMS2054" s="220"/>
      <c r="CMT2054" s="220"/>
      <c r="CMU2054" s="220"/>
      <c r="CMV2054" s="220"/>
      <c r="CMW2054" s="220"/>
      <c r="CMX2054" s="220"/>
      <c r="CMY2054" s="220"/>
      <c r="CMZ2054" s="220"/>
      <c r="CNA2054" s="220"/>
      <c r="CNB2054" s="220"/>
      <c r="CNC2054" s="220"/>
      <c r="CND2054" s="220"/>
      <c r="CNE2054" s="220"/>
      <c r="CNF2054" s="220"/>
      <c r="CNG2054" s="220"/>
      <c r="CNH2054" s="220"/>
      <c r="CNI2054" s="220"/>
      <c r="CNJ2054" s="220"/>
      <c r="CNK2054" s="220"/>
      <c r="CNL2054" s="220"/>
      <c r="CNM2054" s="220"/>
      <c r="CNN2054" s="220"/>
      <c r="CNO2054" s="220"/>
      <c r="CNP2054" s="220"/>
      <c r="CNQ2054" s="220"/>
      <c r="CNR2054" s="220"/>
      <c r="CNS2054" s="220"/>
      <c r="CNT2054" s="220"/>
      <c r="CNU2054" s="220"/>
      <c r="CNV2054" s="220"/>
      <c r="CNW2054" s="220"/>
      <c r="CNX2054" s="220"/>
      <c r="CNY2054" s="220"/>
      <c r="CNZ2054" s="220"/>
      <c r="COA2054" s="220"/>
      <c r="COB2054" s="220"/>
      <c r="COC2054" s="220"/>
      <c r="COD2054" s="220"/>
      <c r="COE2054" s="220"/>
      <c r="COF2054" s="220"/>
      <c r="COG2054" s="220"/>
      <c r="COH2054" s="220"/>
      <c r="COI2054" s="220"/>
      <c r="COJ2054" s="220"/>
      <c r="COK2054" s="220"/>
      <c r="COL2054" s="220"/>
      <c r="COM2054" s="220"/>
      <c r="CON2054" s="220"/>
      <c r="COO2054" s="220"/>
      <c r="COP2054" s="220"/>
      <c r="COQ2054" s="220"/>
      <c r="COR2054" s="220"/>
      <c r="COS2054" s="220"/>
      <c r="COT2054" s="220"/>
      <c r="COU2054" s="220"/>
      <c r="COV2054" s="220"/>
      <c r="COW2054" s="220"/>
      <c r="COX2054" s="220"/>
      <c r="COY2054" s="220"/>
      <c r="COZ2054" s="220"/>
      <c r="CPA2054" s="220"/>
      <c r="CPB2054" s="220"/>
      <c r="CPC2054" s="220"/>
      <c r="CPD2054" s="220"/>
      <c r="CPE2054" s="220"/>
      <c r="CPF2054" s="220"/>
      <c r="CPG2054" s="220"/>
      <c r="CPH2054" s="220"/>
      <c r="CPI2054" s="220"/>
      <c r="CPJ2054" s="220"/>
      <c r="CPK2054" s="220"/>
      <c r="CPL2054" s="220"/>
      <c r="CPM2054" s="220"/>
      <c r="CPN2054" s="220"/>
      <c r="CPO2054" s="220"/>
      <c r="CPP2054" s="220"/>
      <c r="CPQ2054" s="220"/>
      <c r="CPR2054" s="220"/>
      <c r="CPS2054" s="220"/>
      <c r="CPT2054" s="220"/>
      <c r="CPU2054" s="220"/>
      <c r="CPV2054" s="220"/>
      <c r="CPW2054" s="220"/>
      <c r="CPX2054" s="220"/>
      <c r="CPY2054" s="220"/>
      <c r="CPZ2054" s="220"/>
      <c r="CQA2054" s="220"/>
      <c r="CQB2054" s="220"/>
      <c r="CQC2054" s="220"/>
      <c r="CQD2054" s="220"/>
      <c r="CQE2054" s="220"/>
      <c r="CQF2054" s="220"/>
      <c r="CQG2054" s="220"/>
      <c r="CQH2054" s="220"/>
      <c r="CQI2054" s="220"/>
      <c r="CQJ2054" s="220"/>
      <c r="CQK2054" s="220"/>
      <c r="CQL2054" s="220"/>
      <c r="CQM2054" s="220"/>
      <c r="CQN2054" s="220"/>
      <c r="CQO2054" s="220"/>
      <c r="CQP2054" s="220"/>
      <c r="CQQ2054" s="220"/>
      <c r="CQR2054" s="220"/>
      <c r="CQS2054" s="220"/>
      <c r="CQT2054" s="220"/>
      <c r="CQU2054" s="220"/>
      <c r="CQV2054" s="220"/>
      <c r="CQW2054" s="220"/>
      <c r="CQX2054" s="220"/>
      <c r="CQY2054" s="220"/>
      <c r="CQZ2054" s="220"/>
      <c r="CRA2054" s="220"/>
      <c r="CRB2054" s="220"/>
      <c r="CRC2054" s="220"/>
      <c r="CRD2054" s="220"/>
      <c r="CRE2054" s="220"/>
      <c r="CRF2054" s="220"/>
      <c r="CRG2054" s="220"/>
      <c r="CRH2054" s="220"/>
      <c r="CRI2054" s="220"/>
      <c r="CRJ2054" s="220"/>
      <c r="CRK2054" s="220"/>
      <c r="CRL2054" s="220"/>
      <c r="CRM2054" s="220"/>
      <c r="CRN2054" s="220"/>
      <c r="CRO2054" s="220"/>
      <c r="CRP2054" s="220"/>
      <c r="CRQ2054" s="220"/>
      <c r="CRR2054" s="220"/>
      <c r="CRS2054" s="220"/>
      <c r="CRT2054" s="220"/>
      <c r="CRU2054" s="220"/>
      <c r="CRV2054" s="220"/>
      <c r="CRW2054" s="220"/>
      <c r="CRX2054" s="220"/>
      <c r="CRY2054" s="220"/>
      <c r="CRZ2054" s="220"/>
      <c r="CSA2054" s="220"/>
      <c r="CSB2054" s="220"/>
      <c r="CSC2054" s="220"/>
      <c r="CSD2054" s="220"/>
      <c r="CSE2054" s="220"/>
      <c r="CSF2054" s="220"/>
      <c r="CSG2054" s="220"/>
      <c r="CSH2054" s="220"/>
      <c r="CSI2054" s="220"/>
      <c r="CSJ2054" s="220"/>
      <c r="CSK2054" s="220"/>
      <c r="CSL2054" s="220"/>
      <c r="CSM2054" s="220"/>
      <c r="CSN2054" s="220"/>
      <c r="CSO2054" s="220"/>
      <c r="CSP2054" s="220"/>
      <c r="CSQ2054" s="220"/>
      <c r="CSR2054" s="220"/>
      <c r="CSS2054" s="220"/>
      <c r="CST2054" s="220"/>
      <c r="CSU2054" s="220"/>
      <c r="CSV2054" s="220"/>
      <c r="CSW2054" s="220"/>
      <c r="CSX2054" s="220"/>
      <c r="CSY2054" s="220"/>
      <c r="CSZ2054" s="220"/>
      <c r="CTA2054" s="220"/>
      <c r="CTB2054" s="220"/>
      <c r="CTC2054" s="220"/>
      <c r="CTD2054" s="220"/>
      <c r="CTE2054" s="220"/>
      <c r="CTF2054" s="220"/>
      <c r="CTG2054" s="220"/>
      <c r="CTH2054" s="220"/>
      <c r="CTI2054" s="220"/>
      <c r="CTJ2054" s="220"/>
      <c r="CTK2054" s="220"/>
      <c r="CTL2054" s="220"/>
      <c r="CTM2054" s="220"/>
      <c r="CTN2054" s="220"/>
      <c r="CTO2054" s="220"/>
      <c r="CTP2054" s="220"/>
      <c r="CTQ2054" s="220"/>
      <c r="CTR2054" s="220"/>
      <c r="CTS2054" s="220"/>
      <c r="CTT2054" s="220"/>
      <c r="CTU2054" s="220"/>
      <c r="CTV2054" s="220"/>
      <c r="CTW2054" s="220"/>
      <c r="CTX2054" s="220"/>
      <c r="CTY2054" s="220"/>
      <c r="CTZ2054" s="220"/>
      <c r="CUA2054" s="220"/>
      <c r="CUB2054" s="220"/>
      <c r="CUC2054" s="220"/>
      <c r="CUD2054" s="220"/>
      <c r="CUE2054" s="220"/>
      <c r="CUF2054" s="220"/>
      <c r="CUG2054" s="220"/>
      <c r="CUH2054" s="220"/>
      <c r="CUI2054" s="220"/>
      <c r="CUJ2054" s="220"/>
      <c r="CUK2054" s="220"/>
      <c r="CUL2054" s="220"/>
      <c r="CUM2054" s="220"/>
      <c r="CUN2054" s="220"/>
      <c r="CUO2054" s="220"/>
      <c r="CUP2054" s="220"/>
      <c r="CUQ2054" s="220"/>
      <c r="CUR2054" s="220"/>
      <c r="CUS2054" s="220"/>
      <c r="CUT2054" s="220"/>
      <c r="CUU2054" s="220"/>
      <c r="CUV2054" s="220"/>
      <c r="CUW2054" s="220"/>
      <c r="CUX2054" s="220"/>
      <c r="CUY2054" s="220"/>
      <c r="CUZ2054" s="220"/>
      <c r="CVA2054" s="220"/>
      <c r="CVB2054" s="220"/>
      <c r="CVC2054" s="220"/>
      <c r="CVD2054" s="220"/>
      <c r="CVE2054" s="220"/>
      <c r="CVF2054" s="220"/>
      <c r="CVG2054" s="220"/>
      <c r="CVH2054" s="220"/>
      <c r="CVI2054" s="220"/>
      <c r="CVJ2054" s="220"/>
      <c r="CVK2054" s="220"/>
      <c r="CVL2054" s="220"/>
      <c r="CVM2054" s="220"/>
      <c r="CVN2054" s="220"/>
      <c r="CVO2054" s="220"/>
      <c r="CVP2054" s="220"/>
      <c r="CVQ2054" s="220"/>
      <c r="CVR2054" s="220"/>
      <c r="CVS2054" s="220"/>
      <c r="CVT2054" s="220"/>
      <c r="CVU2054" s="220"/>
      <c r="CVV2054" s="220"/>
      <c r="CVW2054" s="220"/>
      <c r="CVX2054" s="220"/>
      <c r="CVY2054" s="220"/>
      <c r="CVZ2054" s="220"/>
      <c r="CWA2054" s="220"/>
      <c r="CWB2054" s="220"/>
      <c r="CWC2054" s="220"/>
      <c r="CWD2054" s="220"/>
      <c r="CWE2054" s="220"/>
      <c r="CWF2054" s="220"/>
      <c r="CWG2054" s="220"/>
      <c r="CWH2054" s="220"/>
      <c r="CWI2054" s="220"/>
      <c r="CWJ2054" s="220"/>
      <c r="CWK2054" s="220"/>
      <c r="CWL2054" s="220"/>
      <c r="CWM2054" s="220"/>
      <c r="CWN2054" s="220"/>
      <c r="CWO2054" s="220"/>
      <c r="CWP2054" s="220"/>
      <c r="CWQ2054" s="220"/>
      <c r="CWR2054" s="220"/>
      <c r="CWS2054" s="220"/>
      <c r="CWT2054" s="220"/>
      <c r="CWU2054" s="220"/>
      <c r="CWV2054" s="220"/>
      <c r="CWW2054" s="220"/>
      <c r="CWX2054" s="220"/>
      <c r="CWY2054" s="220"/>
      <c r="CWZ2054" s="220"/>
      <c r="CXA2054" s="220"/>
      <c r="CXB2054" s="220"/>
      <c r="CXC2054" s="220"/>
      <c r="CXD2054" s="220"/>
      <c r="CXE2054" s="220"/>
      <c r="CXF2054" s="220"/>
      <c r="CXG2054" s="220"/>
      <c r="CXH2054" s="220"/>
      <c r="CXI2054" s="220"/>
      <c r="CXJ2054" s="220"/>
      <c r="CXK2054" s="220"/>
      <c r="CXL2054" s="220"/>
      <c r="CXM2054" s="220"/>
      <c r="CXN2054" s="220"/>
      <c r="CXO2054" s="220"/>
      <c r="CXP2054" s="220"/>
      <c r="CXQ2054" s="220"/>
      <c r="CXR2054" s="220"/>
      <c r="CXS2054" s="220"/>
      <c r="CXT2054" s="220"/>
      <c r="CXU2054" s="220"/>
      <c r="CXV2054" s="220"/>
      <c r="CXW2054" s="220"/>
      <c r="CXX2054" s="220"/>
      <c r="CXY2054" s="220"/>
      <c r="CXZ2054" s="220"/>
      <c r="CYA2054" s="220"/>
      <c r="CYB2054" s="220"/>
      <c r="CYC2054" s="220"/>
      <c r="CYD2054" s="220"/>
      <c r="CYE2054" s="220"/>
      <c r="CYF2054" s="220"/>
      <c r="CYG2054" s="220"/>
      <c r="CYH2054" s="220"/>
      <c r="CYI2054" s="220"/>
      <c r="CYJ2054" s="220"/>
      <c r="CYK2054" s="220"/>
      <c r="CYL2054" s="220"/>
      <c r="CYM2054" s="220"/>
      <c r="CYN2054" s="220"/>
      <c r="CYO2054" s="220"/>
      <c r="CYP2054" s="220"/>
      <c r="CYQ2054" s="220"/>
      <c r="CYR2054" s="220"/>
      <c r="CYS2054" s="220"/>
      <c r="CYT2054" s="220"/>
      <c r="CYU2054" s="220"/>
      <c r="CYV2054" s="220"/>
      <c r="CYW2054" s="220"/>
      <c r="CYX2054" s="220"/>
      <c r="CYY2054" s="220"/>
      <c r="CYZ2054" s="220"/>
      <c r="CZA2054" s="220"/>
      <c r="CZB2054" s="220"/>
      <c r="CZC2054" s="220"/>
      <c r="CZD2054" s="220"/>
      <c r="CZE2054" s="220"/>
      <c r="CZF2054" s="220"/>
      <c r="CZG2054" s="220"/>
      <c r="CZH2054" s="220"/>
      <c r="CZI2054" s="220"/>
      <c r="CZJ2054" s="220"/>
      <c r="CZK2054" s="220"/>
      <c r="CZL2054" s="220"/>
      <c r="CZM2054" s="220"/>
      <c r="CZN2054" s="220"/>
      <c r="CZO2054" s="220"/>
      <c r="CZP2054" s="220"/>
      <c r="CZQ2054" s="220"/>
      <c r="CZR2054" s="220"/>
      <c r="CZS2054" s="220"/>
      <c r="CZT2054" s="220"/>
      <c r="CZU2054" s="220"/>
      <c r="CZV2054" s="220"/>
      <c r="CZW2054" s="220"/>
      <c r="CZX2054" s="220"/>
      <c r="CZY2054" s="220"/>
      <c r="CZZ2054" s="220"/>
      <c r="DAA2054" s="220"/>
      <c r="DAB2054" s="220"/>
      <c r="DAC2054" s="220"/>
      <c r="DAD2054" s="220"/>
      <c r="DAE2054" s="220"/>
      <c r="DAF2054" s="220"/>
      <c r="DAG2054" s="220"/>
      <c r="DAH2054" s="220"/>
      <c r="DAI2054" s="220"/>
      <c r="DAJ2054" s="220"/>
      <c r="DAK2054" s="220"/>
      <c r="DAL2054" s="220"/>
      <c r="DAM2054" s="220"/>
      <c r="DAN2054" s="220"/>
      <c r="DAO2054" s="220"/>
      <c r="DAP2054" s="220"/>
      <c r="DAQ2054" s="220"/>
      <c r="DAR2054" s="220"/>
      <c r="DAS2054" s="220"/>
      <c r="DAT2054" s="220"/>
      <c r="DAU2054" s="220"/>
      <c r="DAV2054" s="220"/>
      <c r="DAW2054" s="220"/>
      <c r="DAX2054" s="220"/>
      <c r="DAY2054" s="220"/>
      <c r="DAZ2054" s="220"/>
      <c r="DBA2054" s="220"/>
      <c r="DBB2054" s="220"/>
      <c r="DBC2054" s="220"/>
      <c r="DBD2054" s="220"/>
      <c r="DBE2054" s="220"/>
      <c r="DBF2054" s="220"/>
      <c r="DBG2054" s="220"/>
      <c r="DBH2054" s="220"/>
      <c r="DBI2054" s="220"/>
      <c r="DBJ2054" s="220"/>
      <c r="DBK2054" s="220"/>
      <c r="DBL2054" s="220"/>
      <c r="DBM2054" s="220"/>
      <c r="DBN2054" s="220"/>
      <c r="DBO2054" s="220"/>
      <c r="DBP2054" s="220"/>
      <c r="DBQ2054" s="220"/>
      <c r="DBR2054" s="220"/>
      <c r="DBS2054" s="220"/>
      <c r="DBT2054" s="220"/>
      <c r="DBU2054" s="220"/>
      <c r="DBV2054" s="220"/>
      <c r="DBW2054" s="220"/>
      <c r="DBX2054" s="220"/>
      <c r="DBY2054" s="220"/>
      <c r="DBZ2054" s="220"/>
      <c r="DCA2054" s="220"/>
      <c r="DCB2054" s="220"/>
      <c r="DCC2054" s="220"/>
      <c r="DCD2054" s="220"/>
      <c r="DCE2054" s="220"/>
      <c r="DCF2054" s="220"/>
      <c r="DCG2054" s="220"/>
      <c r="DCH2054" s="220"/>
      <c r="DCI2054" s="220"/>
      <c r="DCJ2054" s="220"/>
      <c r="DCK2054" s="220"/>
      <c r="DCL2054" s="220"/>
      <c r="DCM2054" s="220"/>
      <c r="DCN2054" s="220"/>
      <c r="DCO2054" s="220"/>
      <c r="DCP2054" s="220"/>
      <c r="DCQ2054" s="220"/>
      <c r="DCR2054" s="220"/>
      <c r="DCS2054" s="220"/>
      <c r="DCT2054" s="220"/>
      <c r="DCU2054" s="220"/>
      <c r="DCV2054" s="220"/>
      <c r="DCW2054" s="220"/>
      <c r="DCX2054" s="220"/>
      <c r="DCY2054" s="220"/>
      <c r="DCZ2054" s="220"/>
      <c r="DDA2054" s="220"/>
      <c r="DDB2054" s="220"/>
      <c r="DDC2054" s="220"/>
      <c r="DDD2054" s="220"/>
      <c r="DDE2054" s="220"/>
      <c r="DDF2054" s="220"/>
      <c r="DDG2054" s="220"/>
      <c r="DDH2054" s="220"/>
      <c r="DDI2054" s="220"/>
      <c r="DDJ2054" s="220"/>
      <c r="DDK2054" s="220"/>
      <c r="DDL2054" s="220"/>
      <c r="DDM2054" s="220"/>
      <c r="DDN2054" s="220"/>
      <c r="DDO2054" s="220"/>
      <c r="DDP2054" s="220"/>
      <c r="DDQ2054" s="220"/>
      <c r="DDR2054" s="220"/>
      <c r="DDS2054" s="220"/>
      <c r="DDT2054" s="220"/>
      <c r="DDU2054" s="220"/>
      <c r="DDV2054" s="220"/>
      <c r="DDW2054" s="220"/>
      <c r="DDX2054" s="220"/>
      <c r="DDY2054" s="220"/>
      <c r="DDZ2054" s="220"/>
      <c r="DEA2054" s="220"/>
      <c r="DEB2054" s="220"/>
      <c r="DEC2054" s="220"/>
      <c r="DED2054" s="220"/>
      <c r="DEE2054" s="220"/>
      <c r="DEF2054" s="220"/>
      <c r="DEG2054" s="220"/>
      <c r="DEH2054" s="220"/>
      <c r="DEI2054" s="220"/>
      <c r="DEJ2054" s="220"/>
      <c r="DEK2054" s="220"/>
      <c r="DEL2054" s="220"/>
      <c r="DEM2054" s="220"/>
      <c r="DEN2054" s="220"/>
      <c r="DEO2054" s="220"/>
      <c r="DEP2054" s="220"/>
      <c r="DEQ2054" s="220"/>
      <c r="DER2054" s="220"/>
      <c r="DES2054" s="220"/>
      <c r="DET2054" s="220"/>
      <c r="DEU2054" s="220"/>
      <c r="DEV2054" s="220"/>
      <c r="DEW2054" s="220"/>
      <c r="DEX2054" s="220"/>
      <c r="DEY2054" s="220"/>
      <c r="DEZ2054" s="220"/>
      <c r="DFA2054" s="220"/>
      <c r="DFB2054" s="220"/>
      <c r="DFC2054" s="220"/>
      <c r="DFD2054" s="220"/>
      <c r="DFE2054" s="220"/>
      <c r="DFF2054" s="220"/>
      <c r="DFG2054" s="220"/>
      <c r="DFH2054" s="220"/>
      <c r="DFI2054" s="220"/>
      <c r="DFJ2054" s="220"/>
      <c r="DFK2054" s="220"/>
      <c r="DFL2054" s="220"/>
      <c r="DFM2054" s="220"/>
      <c r="DFN2054" s="220"/>
      <c r="DFO2054" s="220"/>
      <c r="DFP2054" s="220"/>
      <c r="DFQ2054" s="220"/>
      <c r="DFR2054" s="220"/>
      <c r="DFS2054" s="220"/>
      <c r="DFT2054" s="220"/>
      <c r="DFU2054" s="220"/>
      <c r="DFV2054" s="220"/>
      <c r="DFW2054" s="220"/>
      <c r="DFX2054" s="220"/>
      <c r="DFY2054" s="220"/>
      <c r="DFZ2054" s="220"/>
      <c r="DGA2054" s="220"/>
      <c r="DGB2054" s="220"/>
      <c r="DGC2054" s="220"/>
      <c r="DGD2054" s="220"/>
      <c r="DGE2054" s="220"/>
      <c r="DGF2054" s="220"/>
      <c r="DGG2054" s="220"/>
      <c r="DGH2054" s="220"/>
      <c r="DGI2054" s="220"/>
      <c r="DGJ2054" s="220"/>
      <c r="DGK2054" s="220"/>
      <c r="DGL2054" s="220"/>
      <c r="DGM2054" s="220"/>
      <c r="DGN2054" s="220"/>
      <c r="DGO2054" s="220"/>
      <c r="DGP2054" s="220"/>
      <c r="DGQ2054" s="220"/>
      <c r="DGR2054" s="220"/>
      <c r="DGS2054" s="220"/>
      <c r="DGT2054" s="220"/>
      <c r="DGU2054" s="220"/>
      <c r="DGV2054" s="220"/>
      <c r="DGW2054" s="220"/>
      <c r="DGX2054" s="220"/>
      <c r="DGY2054" s="220"/>
      <c r="DGZ2054" s="220"/>
      <c r="DHA2054" s="220"/>
      <c r="DHB2054" s="220"/>
      <c r="DHC2054" s="220"/>
      <c r="DHD2054" s="220"/>
      <c r="DHE2054" s="220"/>
      <c r="DHF2054" s="220"/>
      <c r="DHG2054" s="220"/>
      <c r="DHH2054" s="220"/>
      <c r="DHI2054" s="220"/>
      <c r="DHJ2054" s="220"/>
      <c r="DHK2054" s="220"/>
      <c r="DHL2054" s="220"/>
      <c r="DHM2054" s="220"/>
      <c r="DHN2054" s="220"/>
      <c r="DHO2054" s="220"/>
      <c r="DHP2054" s="220"/>
      <c r="DHQ2054" s="220"/>
      <c r="DHR2054" s="220"/>
      <c r="DHS2054" s="220"/>
      <c r="DHT2054" s="220"/>
      <c r="DHU2054" s="220"/>
      <c r="DHV2054" s="220"/>
      <c r="DHW2054" s="220"/>
      <c r="DHX2054" s="220"/>
      <c r="DHY2054" s="220"/>
      <c r="DHZ2054" s="220"/>
      <c r="DIA2054" s="220"/>
      <c r="DIB2054" s="220"/>
      <c r="DIC2054" s="220"/>
      <c r="DID2054" s="220"/>
      <c r="DIE2054" s="220"/>
      <c r="DIF2054" s="220"/>
      <c r="DIG2054" s="220"/>
      <c r="DIH2054" s="220"/>
      <c r="DII2054" s="220"/>
      <c r="DIJ2054" s="220"/>
      <c r="DIK2054" s="220"/>
      <c r="DIL2054" s="220"/>
      <c r="DIM2054" s="220"/>
      <c r="DIN2054" s="220"/>
      <c r="DIO2054" s="220"/>
      <c r="DIP2054" s="220"/>
      <c r="DIQ2054" s="220"/>
      <c r="DIR2054" s="220"/>
      <c r="DIS2054" s="220"/>
      <c r="DIT2054" s="220"/>
      <c r="DIU2054" s="220"/>
      <c r="DIV2054" s="220"/>
      <c r="DIW2054" s="220"/>
      <c r="DIX2054" s="220"/>
      <c r="DIY2054" s="220"/>
      <c r="DIZ2054" s="220"/>
      <c r="DJA2054" s="220"/>
      <c r="DJB2054" s="220"/>
      <c r="DJC2054" s="220"/>
      <c r="DJD2054" s="220"/>
      <c r="DJE2054" s="220"/>
      <c r="DJF2054" s="220"/>
      <c r="DJG2054" s="220"/>
      <c r="DJH2054" s="220"/>
      <c r="DJI2054" s="220"/>
      <c r="DJJ2054" s="220"/>
      <c r="DJK2054" s="220"/>
      <c r="DJL2054" s="220"/>
      <c r="DJM2054" s="220"/>
      <c r="DJN2054" s="220"/>
      <c r="DJO2054" s="220"/>
      <c r="DJP2054" s="220"/>
      <c r="DJQ2054" s="220"/>
      <c r="DJR2054" s="220"/>
      <c r="DJS2054" s="220"/>
      <c r="DJT2054" s="220"/>
      <c r="DJU2054" s="220"/>
      <c r="DJV2054" s="220"/>
      <c r="DJW2054" s="220"/>
      <c r="DJX2054" s="220"/>
      <c r="DJY2054" s="220"/>
      <c r="DJZ2054" s="220"/>
      <c r="DKA2054" s="220"/>
      <c r="DKB2054" s="220"/>
      <c r="DKC2054" s="220"/>
      <c r="DKD2054" s="220"/>
      <c r="DKE2054" s="220"/>
      <c r="DKF2054" s="220"/>
      <c r="DKG2054" s="220"/>
      <c r="DKH2054" s="220"/>
      <c r="DKI2054" s="220"/>
      <c r="DKJ2054" s="220"/>
      <c r="DKK2054" s="220"/>
      <c r="DKL2054" s="220"/>
      <c r="DKM2054" s="220"/>
      <c r="DKN2054" s="220"/>
      <c r="DKO2054" s="220"/>
      <c r="DKP2054" s="220"/>
      <c r="DKQ2054" s="220"/>
      <c r="DKR2054" s="220"/>
      <c r="DKS2054" s="220"/>
      <c r="DKT2054" s="220"/>
      <c r="DKU2054" s="220"/>
      <c r="DKV2054" s="220"/>
      <c r="DKW2054" s="220"/>
      <c r="DKX2054" s="220"/>
      <c r="DKY2054" s="220"/>
      <c r="DKZ2054" s="220"/>
      <c r="DLA2054" s="220"/>
      <c r="DLB2054" s="220"/>
      <c r="DLC2054" s="220"/>
      <c r="DLD2054" s="220"/>
      <c r="DLE2054" s="220"/>
      <c r="DLF2054" s="220"/>
      <c r="DLG2054" s="220"/>
      <c r="DLH2054" s="220"/>
      <c r="DLI2054" s="220"/>
      <c r="DLJ2054" s="220"/>
      <c r="DLK2054" s="220"/>
      <c r="DLL2054" s="220"/>
      <c r="DLM2054" s="220"/>
      <c r="DLN2054" s="220"/>
      <c r="DLO2054" s="220"/>
      <c r="DLP2054" s="220"/>
      <c r="DLQ2054" s="220"/>
      <c r="DLR2054" s="220"/>
      <c r="DLS2054" s="220"/>
      <c r="DLT2054" s="220"/>
      <c r="DLU2054" s="220"/>
      <c r="DLV2054" s="220"/>
      <c r="DLW2054" s="220"/>
      <c r="DLX2054" s="220"/>
      <c r="DLY2054" s="220"/>
      <c r="DLZ2054" s="220"/>
      <c r="DMA2054" s="220"/>
      <c r="DMB2054" s="220"/>
      <c r="DMC2054" s="220"/>
      <c r="DMD2054" s="220"/>
      <c r="DME2054" s="220"/>
      <c r="DMF2054" s="220"/>
      <c r="DMG2054" s="220"/>
      <c r="DMH2054" s="220"/>
      <c r="DMI2054" s="220"/>
      <c r="DMJ2054" s="220"/>
      <c r="DMK2054" s="220"/>
      <c r="DML2054" s="220"/>
      <c r="DMM2054" s="220"/>
      <c r="DMN2054" s="220"/>
      <c r="DMO2054" s="220"/>
      <c r="DMP2054" s="220"/>
      <c r="DMQ2054" s="220"/>
      <c r="DMR2054" s="220"/>
      <c r="DMS2054" s="220"/>
      <c r="DMT2054" s="220"/>
      <c r="DMU2054" s="220"/>
      <c r="DMV2054" s="220"/>
      <c r="DMW2054" s="220"/>
      <c r="DMX2054" s="220"/>
      <c r="DMY2054" s="220"/>
      <c r="DMZ2054" s="220"/>
      <c r="DNA2054" s="220"/>
      <c r="DNB2054" s="220"/>
      <c r="DNC2054" s="220"/>
      <c r="DND2054" s="220"/>
      <c r="DNE2054" s="220"/>
      <c r="DNF2054" s="220"/>
      <c r="DNG2054" s="220"/>
      <c r="DNH2054" s="220"/>
      <c r="DNI2054" s="220"/>
      <c r="DNJ2054" s="220"/>
      <c r="DNK2054" s="220"/>
      <c r="DNL2054" s="220"/>
      <c r="DNM2054" s="220"/>
      <c r="DNN2054" s="220"/>
      <c r="DNO2054" s="220"/>
      <c r="DNP2054" s="220"/>
      <c r="DNQ2054" s="220"/>
      <c r="DNR2054" s="220"/>
      <c r="DNS2054" s="220"/>
      <c r="DNT2054" s="220"/>
      <c r="DNU2054" s="220"/>
      <c r="DNV2054" s="220"/>
      <c r="DNW2054" s="220"/>
      <c r="DNX2054" s="220"/>
      <c r="DNY2054" s="220"/>
      <c r="DNZ2054" s="220"/>
      <c r="DOA2054" s="220"/>
      <c r="DOB2054" s="220"/>
      <c r="DOC2054" s="220"/>
      <c r="DOD2054" s="220"/>
      <c r="DOE2054" s="220"/>
      <c r="DOF2054" s="220"/>
      <c r="DOG2054" s="220"/>
      <c r="DOH2054" s="220"/>
      <c r="DOI2054" s="220"/>
      <c r="DOJ2054" s="220"/>
      <c r="DOK2054" s="220"/>
      <c r="DOL2054" s="220"/>
      <c r="DOM2054" s="220"/>
      <c r="DON2054" s="220"/>
      <c r="DOO2054" s="220"/>
      <c r="DOP2054" s="220"/>
      <c r="DOQ2054" s="220"/>
      <c r="DOR2054" s="220"/>
      <c r="DOS2054" s="220"/>
      <c r="DOT2054" s="220"/>
      <c r="DOU2054" s="220"/>
      <c r="DOV2054" s="220"/>
      <c r="DOW2054" s="220"/>
      <c r="DOX2054" s="220"/>
      <c r="DOY2054" s="220"/>
      <c r="DOZ2054" s="220"/>
      <c r="DPA2054" s="220"/>
      <c r="DPB2054" s="220"/>
      <c r="DPC2054" s="220"/>
      <c r="DPD2054" s="220"/>
      <c r="DPE2054" s="220"/>
      <c r="DPF2054" s="220"/>
      <c r="DPG2054" s="220"/>
      <c r="DPH2054" s="220"/>
      <c r="DPI2054" s="220"/>
      <c r="DPJ2054" s="220"/>
      <c r="DPK2054" s="220"/>
      <c r="DPL2054" s="220"/>
      <c r="DPM2054" s="220"/>
      <c r="DPN2054" s="220"/>
      <c r="DPO2054" s="220"/>
      <c r="DPP2054" s="220"/>
      <c r="DPQ2054" s="220"/>
      <c r="DPR2054" s="220"/>
      <c r="DPS2054" s="220"/>
      <c r="DPT2054" s="220"/>
      <c r="DPU2054" s="220"/>
      <c r="DPV2054" s="220"/>
      <c r="DPW2054" s="220"/>
      <c r="DPX2054" s="220"/>
      <c r="DPY2054" s="220"/>
      <c r="DPZ2054" s="220"/>
      <c r="DQA2054" s="220"/>
      <c r="DQB2054" s="220"/>
      <c r="DQC2054" s="220"/>
      <c r="DQD2054" s="220"/>
      <c r="DQE2054" s="220"/>
      <c r="DQF2054" s="220"/>
      <c r="DQG2054" s="220"/>
      <c r="DQH2054" s="220"/>
      <c r="DQI2054" s="220"/>
      <c r="DQJ2054" s="220"/>
      <c r="DQK2054" s="220"/>
      <c r="DQL2054" s="220"/>
      <c r="DQM2054" s="220"/>
      <c r="DQN2054" s="220"/>
      <c r="DQO2054" s="220"/>
      <c r="DQP2054" s="220"/>
      <c r="DQQ2054" s="220"/>
      <c r="DQR2054" s="220"/>
      <c r="DQS2054" s="220"/>
      <c r="DQT2054" s="220"/>
      <c r="DQU2054" s="220"/>
      <c r="DQV2054" s="220"/>
      <c r="DQW2054" s="220"/>
      <c r="DQX2054" s="220"/>
      <c r="DQY2054" s="220"/>
      <c r="DQZ2054" s="220"/>
      <c r="DRA2054" s="220"/>
      <c r="DRB2054" s="220"/>
      <c r="DRC2054" s="220"/>
      <c r="DRD2054" s="220"/>
      <c r="DRE2054" s="220"/>
      <c r="DRF2054" s="220"/>
      <c r="DRG2054" s="220"/>
      <c r="DRH2054" s="220"/>
      <c r="DRI2054" s="220"/>
      <c r="DRJ2054" s="220"/>
      <c r="DRK2054" s="220"/>
      <c r="DRL2054" s="220"/>
      <c r="DRM2054" s="220"/>
      <c r="DRN2054" s="220"/>
      <c r="DRO2054" s="220"/>
      <c r="DRP2054" s="220"/>
      <c r="DRQ2054" s="220"/>
      <c r="DRR2054" s="220"/>
      <c r="DRS2054" s="220"/>
      <c r="DRT2054" s="220"/>
      <c r="DRU2054" s="220"/>
      <c r="DRV2054" s="220"/>
      <c r="DRW2054" s="220"/>
      <c r="DRX2054" s="220"/>
      <c r="DRY2054" s="220"/>
      <c r="DRZ2054" s="220"/>
      <c r="DSA2054" s="220"/>
      <c r="DSB2054" s="220"/>
      <c r="DSC2054" s="220"/>
      <c r="DSD2054" s="220"/>
      <c r="DSE2054" s="220"/>
      <c r="DSF2054" s="220"/>
      <c r="DSG2054" s="220"/>
      <c r="DSH2054" s="220"/>
      <c r="DSI2054" s="220"/>
      <c r="DSJ2054" s="220"/>
      <c r="DSK2054" s="220"/>
      <c r="DSL2054" s="220"/>
      <c r="DSM2054" s="220"/>
      <c r="DSN2054" s="220"/>
      <c r="DSO2054" s="220"/>
      <c r="DSP2054" s="220"/>
      <c r="DSQ2054" s="220"/>
      <c r="DSR2054" s="220"/>
      <c r="DSS2054" s="220"/>
      <c r="DST2054" s="220"/>
      <c r="DSU2054" s="220"/>
      <c r="DSV2054" s="220"/>
      <c r="DSW2054" s="220"/>
      <c r="DSX2054" s="220"/>
      <c r="DSY2054" s="220"/>
      <c r="DSZ2054" s="220"/>
      <c r="DTA2054" s="220"/>
      <c r="DTB2054" s="220"/>
      <c r="DTC2054" s="220"/>
      <c r="DTD2054" s="220"/>
      <c r="DTE2054" s="220"/>
      <c r="DTF2054" s="220"/>
      <c r="DTG2054" s="220"/>
      <c r="DTH2054" s="220"/>
      <c r="DTI2054" s="220"/>
      <c r="DTJ2054" s="220"/>
      <c r="DTK2054" s="220"/>
      <c r="DTL2054" s="220"/>
      <c r="DTM2054" s="220"/>
      <c r="DTN2054" s="220"/>
      <c r="DTO2054" s="220"/>
      <c r="DTP2054" s="220"/>
      <c r="DTQ2054" s="220"/>
      <c r="DTR2054" s="220"/>
      <c r="DTS2054" s="220"/>
      <c r="DTT2054" s="220"/>
      <c r="DTU2054" s="220"/>
      <c r="DTV2054" s="220"/>
      <c r="DTW2054" s="220"/>
      <c r="DTX2054" s="220"/>
      <c r="DTY2054" s="220"/>
      <c r="DTZ2054" s="220"/>
      <c r="DUA2054" s="220"/>
      <c r="DUB2054" s="220"/>
      <c r="DUC2054" s="220"/>
      <c r="DUD2054" s="220"/>
      <c r="DUE2054" s="220"/>
      <c r="DUF2054" s="220"/>
      <c r="DUG2054" s="220"/>
      <c r="DUH2054" s="220"/>
      <c r="DUI2054" s="220"/>
      <c r="DUJ2054" s="220"/>
      <c r="DUK2054" s="220"/>
      <c r="DUL2054" s="220"/>
      <c r="DUM2054" s="220"/>
      <c r="DUN2054" s="220"/>
      <c r="DUO2054" s="220"/>
      <c r="DUP2054" s="220"/>
      <c r="DUQ2054" s="220"/>
      <c r="DUR2054" s="220"/>
      <c r="DUS2054" s="220"/>
      <c r="DUT2054" s="220"/>
      <c r="DUU2054" s="220"/>
      <c r="DUV2054" s="220"/>
      <c r="DUW2054" s="220"/>
      <c r="DUX2054" s="220"/>
      <c r="DUY2054" s="220"/>
      <c r="DUZ2054" s="220"/>
      <c r="DVA2054" s="220"/>
      <c r="DVB2054" s="220"/>
      <c r="DVC2054" s="220"/>
      <c r="DVD2054" s="220"/>
      <c r="DVE2054" s="220"/>
      <c r="DVF2054" s="220"/>
      <c r="DVG2054" s="220"/>
      <c r="DVH2054" s="220"/>
      <c r="DVI2054" s="220"/>
      <c r="DVJ2054" s="220"/>
      <c r="DVK2054" s="220"/>
      <c r="DVL2054" s="220"/>
      <c r="DVM2054" s="220"/>
      <c r="DVN2054" s="220"/>
      <c r="DVO2054" s="220"/>
      <c r="DVP2054" s="220"/>
      <c r="DVQ2054" s="220"/>
      <c r="DVR2054" s="220"/>
      <c r="DVS2054" s="220"/>
      <c r="DVT2054" s="220"/>
      <c r="DVU2054" s="220"/>
      <c r="DVV2054" s="220"/>
      <c r="DVW2054" s="220"/>
      <c r="DVX2054" s="220"/>
      <c r="DVY2054" s="220"/>
      <c r="DVZ2054" s="220"/>
      <c r="DWA2054" s="220"/>
      <c r="DWB2054" s="220"/>
      <c r="DWC2054" s="220"/>
      <c r="DWD2054" s="220"/>
      <c r="DWE2054" s="220"/>
      <c r="DWF2054" s="220"/>
      <c r="DWG2054" s="220"/>
      <c r="DWH2054" s="220"/>
      <c r="DWI2054" s="220"/>
      <c r="DWJ2054" s="220"/>
      <c r="DWK2054" s="220"/>
      <c r="DWL2054" s="220"/>
      <c r="DWM2054" s="220"/>
      <c r="DWN2054" s="220"/>
      <c r="DWO2054" s="220"/>
      <c r="DWP2054" s="220"/>
      <c r="DWQ2054" s="220"/>
      <c r="DWR2054" s="220"/>
      <c r="DWS2054" s="220"/>
      <c r="DWT2054" s="220"/>
      <c r="DWU2054" s="220"/>
      <c r="DWV2054" s="220"/>
      <c r="DWW2054" s="220"/>
      <c r="DWX2054" s="220"/>
      <c r="DWY2054" s="220"/>
      <c r="DWZ2054" s="220"/>
      <c r="DXA2054" s="220"/>
      <c r="DXB2054" s="220"/>
      <c r="DXC2054" s="220"/>
      <c r="DXD2054" s="220"/>
      <c r="DXE2054" s="220"/>
      <c r="DXF2054" s="220"/>
      <c r="DXG2054" s="220"/>
      <c r="DXH2054" s="220"/>
      <c r="DXI2054" s="220"/>
      <c r="DXJ2054" s="220"/>
      <c r="DXK2054" s="220"/>
      <c r="DXL2054" s="220"/>
      <c r="DXM2054" s="220"/>
      <c r="DXN2054" s="220"/>
      <c r="DXO2054" s="220"/>
      <c r="DXP2054" s="220"/>
      <c r="DXQ2054" s="220"/>
      <c r="DXR2054" s="220"/>
      <c r="DXS2054" s="220"/>
      <c r="DXT2054" s="220"/>
      <c r="DXU2054" s="220"/>
      <c r="DXV2054" s="220"/>
      <c r="DXW2054" s="220"/>
      <c r="DXX2054" s="220"/>
      <c r="DXY2054" s="220"/>
      <c r="DXZ2054" s="220"/>
      <c r="DYA2054" s="220"/>
      <c r="DYB2054" s="220"/>
      <c r="DYC2054" s="220"/>
      <c r="DYD2054" s="220"/>
      <c r="DYE2054" s="220"/>
      <c r="DYF2054" s="220"/>
      <c r="DYG2054" s="220"/>
      <c r="DYH2054" s="220"/>
      <c r="DYI2054" s="220"/>
      <c r="DYJ2054" s="220"/>
      <c r="DYK2054" s="220"/>
      <c r="DYL2054" s="220"/>
      <c r="DYM2054" s="220"/>
      <c r="DYN2054" s="220"/>
      <c r="DYO2054" s="220"/>
      <c r="DYP2054" s="220"/>
      <c r="DYQ2054" s="220"/>
      <c r="DYR2054" s="220"/>
      <c r="DYS2054" s="220"/>
      <c r="DYT2054" s="220"/>
      <c r="DYU2054" s="220"/>
      <c r="DYV2054" s="220"/>
      <c r="DYW2054" s="220"/>
      <c r="DYX2054" s="220"/>
      <c r="DYY2054" s="220"/>
      <c r="DYZ2054" s="220"/>
      <c r="DZA2054" s="220"/>
      <c r="DZB2054" s="220"/>
      <c r="DZC2054" s="220"/>
      <c r="DZD2054" s="220"/>
      <c r="DZE2054" s="220"/>
      <c r="DZF2054" s="220"/>
      <c r="DZG2054" s="220"/>
      <c r="DZH2054" s="220"/>
      <c r="DZI2054" s="220"/>
      <c r="DZJ2054" s="220"/>
      <c r="DZK2054" s="220"/>
      <c r="DZL2054" s="220"/>
      <c r="DZM2054" s="220"/>
      <c r="DZN2054" s="220"/>
      <c r="DZO2054" s="220"/>
      <c r="DZP2054" s="220"/>
      <c r="DZQ2054" s="220"/>
      <c r="DZR2054" s="220"/>
      <c r="DZS2054" s="220"/>
      <c r="DZT2054" s="220"/>
      <c r="DZU2054" s="220"/>
      <c r="DZV2054" s="220"/>
      <c r="DZW2054" s="220"/>
      <c r="DZX2054" s="220"/>
      <c r="DZY2054" s="220"/>
      <c r="DZZ2054" s="220"/>
      <c r="EAA2054" s="220"/>
      <c r="EAB2054" s="220"/>
      <c r="EAC2054" s="220"/>
      <c r="EAD2054" s="220"/>
      <c r="EAE2054" s="220"/>
      <c r="EAF2054" s="220"/>
      <c r="EAG2054" s="220"/>
      <c r="EAH2054" s="220"/>
      <c r="EAI2054" s="220"/>
      <c r="EAJ2054" s="220"/>
      <c r="EAK2054" s="220"/>
      <c r="EAL2054" s="220"/>
      <c r="EAM2054" s="220"/>
      <c r="EAN2054" s="220"/>
      <c r="EAO2054" s="220"/>
      <c r="EAP2054" s="220"/>
      <c r="EAQ2054" s="220"/>
      <c r="EAR2054" s="220"/>
      <c r="EAS2054" s="220"/>
      <c r="EAT2054" s="220"/>
      <c r="EAU2054" s="220"/>
      <c r="EAV2054" s="220"/>
      <c r="EAW2054" s="220"/>
      <c r="EAX2054" s="220"/>
      <c r="EAY2054" s="220"/>
      <c r="EAZ2054" s="220"/>
      <c r="EBA2054" s="220"/>
      <c r="EBB2054" s="220"/>
      <c r="EBC2054" s="220"/>
      <c r="EBD2054" s="220"/>
      <c r="EBE2054" s="220"/>
      <c r="EBF2054" s="220"/>
      <c r="EBG2054" s="220"/>
      <c r="EBH2054" s="220"/>
      <c r="EBI2054" s="220"/>
      <c r="EBJ2054" s="220"/>
      <c r="EBK2054" s="220"/>
      <c r="EBL2054" s="220"/>
      <c r="EBM2054" s="220"/>
      <c r="EBN2054" s="220"/>
      <c r="EBO2054" s="220"/>
      <c r="EBP2054" s="220"/>
      <c r="EBQ2054" s="220"/>
      <c r="EBR2054" s="220"/>
      <c r="EBS2054" s="220"/>
      <c r="EBT2054" s="220"/>
      <c r="EBU2054" s="220"/>
      <c r="EBV2054" s="220"/>
      <c r="EBW2054" s="220"/>
      <c r="EBX2054" s="220"/>
      <c r="EBY2054" s="220"/>
      <c r="EBZ2054" s="220"/>
      <c r="ECA2054" s="220"/>
      <c r="ECB2054" s="220"/>
      <c r="ECC2054" s="220"/>
      <c r="ECD2054" s="220"/>
      <c r="ECE2054" s="220"/>
      <c r="ECF2054" s="220"/>
      <c r="ECG2054" s="220"/>
      <c r="ECH2054" s="220"/>
      <c r="ECI2054" s="220"/>
      <c r="ECJ2054" s="220"/>
      <c r="ECK2054" s="220"/>
      <c r="ECL2054" s="220"/>
      <c r="ECM2054" s="220"/>
      <c r="ECN2054" s="220"/>
      <c r="ECO2054" s="220"/>
      <c r="ECP2054" s="220"/>
      <c r="ECQ2054" s="220"/>
      <c r="ECR2054" s="220"/>
      <c r="ECS2054" s="220"/>
      <c r="ECT2054" s="220"/>
      <c r="ECU2054" s="220"/>
      <c r="ECV2054" s="220"/>
      <c r="ECW2054" s="220"/>
      <c r="ECX2054" s="220"/>
      <c r="ECY2054" s="220"/>
      <c r="ECZ2054" s="220"/>
      <c r="EDA2054" s="220"/>
      <c r="EDB2054" s="220"/>
      <c r="EDC2054" s="220"/>
      <c r="EDD2054" s="220"/>
      <c r="EDE2054" s="220"/>
      <c r="EDF2054" s="220"/>
      <c r="EDG2054" s="220"/>
      <c r="EDH2054" s="220"/>
      <c r="EDI2054" s="220"/>
      <c r="EDJ2054" s="220"/>
      <c r="EDK2054" s="220"/>
      <c r="EDL2054" s="220"/>
      <c r="EDM2054" s="220"/>
      <c r="EDN2054" s="220"/>
      <c r="EDO2054" s="220"/>
      <c r="EDP2054" s="220"/>
      <c r="EDQ2054" s="220"/>
      <c r="EDR2054" s="220"/>
      <c r="EDS2054" s="220"/>
      <c r="EDT2054" s="220"/>
      <c r="EDU2054" s="220"/>
      <c r="EDV2054" s="220"/>
      <c r="EDW2054" s="220"/>
      <c r="EDX2054" s="220"/>
      <c r="EDY2054" s="220"/>
      <c r="EDZ2054" s="220"/>
      <c r="EEA2054" s="220"/>
      <c r="EEB2054" s="220"/>
      <c r="EEC2054" s="220"/>
      <c r="EED2054" s="220"/>
      <c r="EEE2054" s="220"/>
      <c r="EEF2054" s="220"/>
      <c r="EEG2054" s="220"/>
      <c r="EEH2054" s="220"/>
      <c r="EEI2054" s="220"/>
      <c r="EEJ2054" s="220"/>
      <c r="EEK2054" s="220"/>
      <c r="EEL2054" s="220"/>
      <c r="EEM2054" s="220"/>
      <c r="EEN2054" s="220"/>
      <c r="EEO2054" s="220"/>
      <c r="EEP2054" s="220"/>
      <c r="EEQ2054" s="220"/>
      <c r="EER2054" s="220"/>
      <c r="EES2054" s="220"/>
      <c r="EET2054" s="220"/>
      <c r="EEU2054" s="220"/>
      <c r="EEV2054" s="220"/>
      <c r="EEW2054" s="220"/>
      <c r="EEX2054" s="220"/>
      <c r="EEY2054" s="220"/>
      <c r="EEZ2054" s="220"/>
      <c r="EFA2054" s="220"/>
      <c r="EFB2054" s="220"/>
      <c r="EFC2054" s="220"/>
      <c r="EFD2054" s="220"/>
      <c r="EFE2054" s="220"/>
      <c r="EFF2054" s="220"/>
      <c r="EFG2054" s="220"/>
      <c r="EFH2054" s="220"/>
      <c r="EFI2054" s="220"/>
      <c r="EFJ2054" s="220"/>
      <c r="EFK2054" s="220"/>
      <c r="EFL2054" s="220"/>
      <c r="EFM2054" s="220"/>
      <c r="EFN2054" s="220"/>
      <c r="EFO2054" s="220"/>
      <c r="EFP2054" s="220"/>
      <c r="EFQ2054" s="220"/>
      <c r="EFR2054" s="220"/>
      <c r="EFS2054" s="220"/>
      <c r="EFT2054" s="220"/>
      <c r="EFU2054" s="220"/>
      <c r="EFV2054" s="220"/>
      <c r="EFW2054" s="220"/>
      <c r="EFX2054" s="220"/>
      <c r="EFY2054" s="220"/>
      <c r="EFZ2054" s="220"/>
      <c r="EGA2054" s="220"/>
      <c r="EGB2054" s="220"/>
      <c r="EGC2054" s="220"/>
      <c r="EGD2054" s="220"/>
      <c r="EGE2054" s="220"/>
      <c r="EGF2054" s="220"/>
      <c r="EGG2054" s="220"/>
      <c r="EGH2054" s="220"/>
      <c r="EGI2054" s="220"/>
      <c r="EGJ2054" s="220"/>
      <c r="EGK2054" s="220"/>
      <c r="EGL2054" s="220"/>
      <c r="EGM2054" s="220"/>
      <c r="EGN2054" s="220"/>
      <c r="EGO2054" s="220"/>
      <c r="EGP2054" s="220"/>
      <c r="EGQ2054" s="220"/>
      <c r="EGR2054" s="220"/>
      <c r="EGS2054" s="220"/>
      <c r="EGT2054" s="220"/>
      <c r="EGU2054" s="220"/>
      <c r="EGV2054" s="220"/>
      <c r="EGW2054" s="220"/>
      <c r="EGX2054" s="220"/>
      <c r="EGY2054" s="220"/>
      <c r="EGZ2054" s="220"/>
      <c r="EHA2054" s="220"/>
      <c r="EHB2054" s="220"/>
      <c r="EHC2054" s="220"/>
      <c r="EHD2054" s="220"/>
      <c r="EHE2054" s="220"/>
      <c r="EHF2054" s="220"/>
      <c r="EHG2054" s="220"/>
      <c r="EHH2054" s="220"/>
      <c r="EHI2054" s="220"/>
      <c r="EHJ2054" s="220"/>
      <c r="EHK2054" s="220"/>
      <c r="EHL2054" s="220"/>
      <c r="EHM2054" s="220"/>
      <c r="EHN2054" s="220"/>
      <c r="EHO2054" s="220"/>
      <c r="EHP2054" s="220"/>
      <c r="EHQ2054" s="220"/>
      <c r="EHR2054" s="220"/>
      <c r="EHS2054" s="220"/>
      <c r="EHT2054" s="220"/>
      <c r="EHU2054" s="220"/>
      <c r="EHV2054" s="220"/>
      <c r="EHW2054" s="220"/>
      <c r="EHX2054" s="220"/>
      <c r="EHY2054" s="220"/>
      <c r="EHZ2054" s="220"/>
      <c r="EIA2054" s="220"/>
      <c r="EIB2054" s="220"/>
      <c r="EIC2054" s="220"/>
      <c r="EID2054" s="220"/>
      <c r="EIE2054" s="220"/>
      <c r="EIF2054" s="220"/>
      <c r="EIG2054" s="220"/>
      <c r="EIH2054" s="220"/>
      <c r="EII2054" s="220"/>
      <c r="EIJ2054" s="220"/>
      <c r="EIK2054" s="220"/>
      <c r="EIL2054" s="220"/>
      <c r="EIM2054" s="220"/>
      <c r="EIN2054" s="220"/>
      <c r="EIO2054" s="220"/>
      <c r="EIP2054" s="220"/>
      <c r="EIQ2054" s="220"/>
      <c r="EIR2054" s="220"/>
      <c r="EIS2054" s="220"/>
      <c r="EIT2054" s="220"/>
      <c r="EIU2054" s="220"/>
      <c r="EIV2054" s="220"/>
      <c r="EIW2054" s="220"/>
      <c r="EIX2054" s="220"/>
      <c r="EIY2054" s="220"/>
      <c r="EIZ2054" s="220"/>
      <c r="EJA2054" s="220"/>
      <c r="EJB2054" s="220"/>
      <c r="EJC2054" s="220"/>
      <c r="EJD2054" s="220"/>
      <c r="EJE2054" s="220"/>
      <c r="EJF2054" s="220"/>
      <c r="EJG2054" s="220"/>
      <c r="EJH2054" s="220"/>
      <c r="EJI2054" s="220"/>
      <c r="EJJ2054" s="220"/>
      <c r="EJK2054" s="220"/>
      <c r="EJL2054" s="220"/>
      <c r="EJM2054" s="220"/>
      <c r="EJN2054" s="220"/>
      <c r="EJO2054" s="220"/>
      <c r="EJP2054" s="220"/>
      <c r="EJQ2054" s="220"/>
      <c r="EJR2054" s="220"/>
      <c r="EJS2054" s="220"/>
      <c r="EJT2054" s="220"/>
      <c r="EJU2054" s="220"/>
      <c r="EJV2054" s="220"/>
      <c r="EJW2054" s="220"/>
      <c r="EJX2054" s="220"/>
      <c r="EJY2054" s="220"/>
      <c r="EJZ2054" s="220"/>
      <c r="EKA2054" s="220"/>
      <c r="EKB2054" s="220"/>
      <c r="EKC2054" s="220"/>
      <c r="EKD2054" s="220"/>
      <c r="EKE2054" s="220"/>
      <c r="EKF2054" s="220"/>
      <c r="EKG2054" s="220"/>
      <c r="EKH2054" s="220"/>
      <c r="EKI2054" s="220"/>
      <c r="EKJ2054" s="220"/>
      <c r="EKK2054" s="220"/>
      <c r="EKL2054" s="220"/>
      <c r="EKM2054" s="220"/>
      <c r="EKN2054" s="220"/>
      <c r="EKO2054" s="220"/>
      <c r="EKP2054" s="220"/>
      <c r="EKQ2054" s="220"/>
      <c r="EKR2054" s="220"/>
      <c r="EKS2054" s="220"/>
      <c r="EKT2054" s="220"/>
      <c r="EKU2054" s="220"/>
      <c r="EKV2054" s="220"/>
      <c r="EKW2054" s="220"/>
      <c r="EKX2054" s="220"/>
      <c r="EKY2054" s="220"/>
      <c r="EKZ2054" s="220"/>
      <c r="ELA2054" s="220"/>
      <c r="ELB2054" s="220"/>
      <c r="ELC2054" s="220"/>
      <c r="ELD2054" s="220"/>
      <c r="ELE2054" s="220"/>
      <c r="ELF2054" s="220"/>
      <c r="ELG2054" s="220"/>
      <c r="ELH2054" s="220"/>
      <c r="ELI2054" s="220"/>
      <c r="ELJ2054" s="220"/>
      <c r="ELK2054" s="220"/>
      <c r="ELL2054" s="220"/>
      <c r="ELM2054" s="220"/>
      <c r="ELN2054" s="220"/>
      <c r="ELO2054" s="220"/>
      <c r="ELP2054" s="220"/>
      <c r="ELQ2054" s="220"/>
      <c r="ELR2054" s="220"/>
      <c r="ELS2054" s="220"/>
      <c r="ELT2054" s="220"/>
      <c r="ELU2054" s="220"/>
      <c r="ELV2054" s="220"/>
      <c r="ELW2054" s="220"/>
      <c r="ELX2054" s="220"/>
      <c r="ELY2054" s="220"/>
      <c r="ELZ2054" s="220"/>
      <c r="EMA2054" s="220"/>
      <c r="EMB2054" s="220"/>
      <c r="EMC2054" s="220"/>
      <c r="EMD2054" s="220"/>
      <c r="EME2054" s="220"/>
      <c r="EMF2054" s="220"/>
      <c r="EMG2054" s="220"/>
      <c r="EMH2054" s="220"/>
      <c r="EMI2054" s="220"/>
      <c r="EMJ2054" s="220"/>
      <c r="EMK2054" s="220"/>
      <c r="EML2054" s="220"/>
      <c r="EMM2054" s="220"/>
      <c r="EMN2054" s="220"/>
      <c r="EMO2054" s="220"/>
      <c r="EMP2054" s="220"/>
      <c r="EMQ2054" s="220"/>
      <c r="EMR2054" s="220"/>
      <c r="EMS2054" s="220"/>
      <c r="EMT2054" s="220"/>
      <c r="EMU2054" s="220"/>
      <c r="EMV2054" s="220"/>
      <c r="EMW2054" s="220"/>
      <c r="EMX2054" s="220"/>
      <c r="EMY2054" s="220"/>
      <c r="EMZ2054" s="220"/>
      <c r="ENA2054" s="220"/>
      <c r="ENB2054" s="220"/>
      <c r="ENC2054" s="220"/>
      <c r="END2054" s="220"/>
      <c r="ENE2054" s="220"/>
      <c r="ENF2054" s="220"/>
      <c r="ENG2054" s="220"/>
      <c r="ENH2054" s="220"/>
      <c r="ENI2054" s="220"/>
      <c r="ENJ2054" s="220"/>
      <c r="ENK2054" s="220"/>
      <c r="ENL2054" s="220"/>
      <c r="ENM2054" s="220"/>
      <c r="ENN2054" s="220"/>
      <c r="ENO2054" s="220"/>
      <c r="ENP2054" s="220"/>
      <c r="ENQ2054" s="220"/>
      <c r="ENR2054" s="220"/>
      <c r="ENS2054" s="220"/>
      <c r="ENT2054" s="220"/>
      <c r="ENU2054" s="220"/>
      <c r="ENV2054" s="220"/>
      <c r="ENW2054" s="220"/>
      <c r="ENX2054" s="220"/>
      <c r="ENY2054" s="220"/>
      <c r="ENZ2054" s="220"/>
      <c r="EOA2054" s="220"/>
      <c r="EOB2054" s="220"/>
      <c r="EOC2054" s="220"/>
      <c r="EOD2054" s="220"/>
      <c r="EOE2054" s="220"/>
      <c r="EOF2054" s="220"/>
      <c r="EOG2054" s="220"/>
      <c r="EOH2054" s="220"/>
      <c r="EOI2054" s="220"/>
      <c r="EOJ2054" s="220"/>
      <c r="EOK2054" s="220"/>
      <c r="EOL2054" s="220"/>
      <c r="EOM2054" s="220"/>
      <c r="EON2054" s="220"/>
      <c r="EOO2054" s="220"/>
      <c r="EOP2054" s="220"/>
      <c r="EOQ2054" s="220"/>
      <c r="EOR2054" s="220"/>
      <c r="EOS2054" s="220"/>
      <c r="EOT2054" s="220"/>
      <c r="EOU2054" s="220"/>
      <c r="EOV2054" s="220"/>
      <c r="EOW2054" s="220"/>
      <c r="EOX2054" s="220"/>
      <c r="EOY2054" s="220"/>
      <c r="EOZ2054" s="220"/>
      <c r="EPA2054" s="220"/>
      <c r="EPB2054" s="220"/>
      <c r="EPC2054" s="220"/>
      <c r="EPD2054" s="220"/>
      <c r="EPE2054" s="220"/>
      <c r="EPF2054" s="220"/>
      <c r="EPG2054" s="220"/>
      <c r="EPH2054" s="220"/>
      <c r="EPI2054" s="220"/>
      <c r="EPJ2054" s="220"/>
      <c r="EPK2054" s="220"/>
      <c r="EPL2054" s="220"/>
      <c r="EPM2054" s="220"/>
      <c r="EPN2054" s="220"/>
      <c r="EPO2054" s="220"/>
      <c r="EPP2054" s="220"/>
      <c r="EPQ2054" s="220"/>
      <c r="EPR2054" s="220"/>
      <c r="EPS2054" s="220"/>
      <c r="EPT2054" s="220"/>
      <c r="EPU2054" s="220"/>
      <c r="EPV2054" s="220"/>
      <c r="EPW2054" s="220"/>
      <c r="EPX2054" s="220"/>
      <c r="EPY2054" s="220"/>
      <c r="EPZ2054" s="220"/>
      <c r="EQA2054" s="220"/>
      <c r="EQB2054" s="220"/>
      <c r="EQC2054" s="220"/>
      <c r="EQD2054" s="220"/>
      <c r="EQE2054" s="220"/>
      <c r="EQF2054" s="220"/>
      <c r="EQG2054" s="220"/>
      <c r="EQH2054" s="220"/>
      <c r="EQI2054" s="220"/>
      <c r="EQJ2054" s="220"/>
      <c r="EQK2054" s="220"/>
      <c r="EQL2054" s="220"/>
      <c r="EQM2054" s="220"/>
      <c r="EQN2054" s="220"/>
      <c r="EQO2054" s="220"/>
      <c r="EQP2054" s="220"/>
      <c r="EQQ2054" s="220"/>
      <c r="EQR2054" s="220"/>
      <c r="EQS2054" s="220"/>
      <c r="EQT2054" s="220"/>
      <c r="EQU2054" s="220"/>
      <c r="EQV2054" s="220"/>
      <c r="EQW2054" s="220"/>
      <c r="EQX2054" s="220"/>
      <c r="EQY2054" s="220"/>
      <c r="EQZ2054" s="220"/>
      <c r="ERA2054" s="220"/>
      <c r="ERB2054" s="220"/>
      <c r="ERC2054" s="220"/>
      <c r="ERD2054" s="220"/>
      <c r="ERE2054" s="220"/>
      <c r="ERF2054" s="220"/>
      <c r="ERG2054" s="220"/>
      <c r="ERH2054" s="220"/>
      <c r="ERI2054" s="220"/>
      <c r="ERJ2054" s="220"/>
      <c r="ERK2054" s="220"/>
      <c r="ERL2054" s="220"/>
      <c r="ERM2054" s="220"/>
      <c r="ERN2054" s="220"/>
      <c r="ERO2054" s="220"/>
      <c r="ERP2054" s="220"/>
      <c r="ERQ2054" s="220"/>
      <c r="ERR2054" s="220"/>
      <c r="ERS2054" s="220"/>
      <c r="ERT2054" s="220"/>
      <c r="ERU2054" s="220"/>
      <c r="ERV2054" s="220"/>
      <c r="ERW2054" s="220"/>
      <c r="ERX2054" s="220"/>
      <c r="ERY2054" s="220"/>
      <c r="ERZ2054" s="220"/>
      <c r="ESA2054" s="220"/>
      <c r="ESB2054" s="220"/>
      <c r="ESC2054" s="220"/>
      <c r="ESD2054" s="220"/>
      <c r="ESE2054" s="220"/>
      <c r="ESF2054" s="220"/>
      <c r="ESG2054" s="220"/>
      <c r="ESH2054" s="220"/>
      <c r="ESI2054" s="220"/>
      <c r="ESJ2054" s="220"/>
      <c r="ESK2054" s="220"/>
      <c r="ESL2054" s="220"/>
      <c r="ESM2054" s="220"/>
      <c r="ESN2054" s="220"/>
      <c r="ESO2054" s="220"/>
      <c r="ESP2054" s="220"/>
      <c r="ESQ2054" s="220"/>
      <c r="ESR2054" s="220"/>
      <c r="ESS2054" s="220"/>
      <c r="EST2054" s="220"/>
      <c r="ESU2054" s="220"/>
      <c r="ESV2054" s="220"/>
      <c r="ESW2054" s="220"/>
      <c r="ESX2054" s="220"/>
      <c r="ESY2054" s="220"/>
      <c r="ESZ2054" s="220"/>
      <c r="ETA2054" s="220"/>
      <c r="ETB2054" s="220"/>
      <c r="ETC2054" s="220"/>
      <c r="ETD2054" s="220"/>
      <c r="ETE2054" s="220"/>
      <c r="ETF2054" s="220"/>
      <c r="ETG2054" s="220"/>
      <c r="ETH2054" s="220"/>
      <c r="ETI2054" s="220"/>
      <c r="ETJ2054" s="220"/>
      <c r="ETK2054" s="220"/>
      <c r="ETL2054" s="220"/>
      <c r="ETM2054" s="220"/>
      <c r="ETN2054" s="220"/>
      <c r="ETO2054" s="220"/>
      <c r="ETP2054" s="220"/>
      <c r="ETQ2054" s="220"/>
      <c r="ETR2054" s="220"/>
      <c r="ETS2054" s="220"/>
      <c r="ETT2054" s="220"/>
      <c r="ETU2054" s="220"/>
      <c r="ETV2054" s="220"/>
      <c r="ETW2054" s="220"/>
      <c r="ETX2054" s="220"/>
      <c r="ETY2054" s="220"/>
      <c r="ETZ2054" s="220"/>
      <c r="EUA2054" s="220"/>
      <c r="EUB2054" s="220"/>
      <c r="EUC2054" s="220"/>
      <c r="EUD2054" s="220"/>
      <c r="EUE2054" s="220"/>
      <c r="EUF2054" s="220"/>
      <c r="EUG2054" s="220"/>
      <c r="EUH2054" s="220"/>
      <c r="EUI2054" s="220"/>
      <c r="EUJ2054" s="220"/>
      <c r="EUK2054" s="220"/>
      <c r="EUL2054" s="220"/>
      <c r="EUM2054" s="220"/>
      <c r="EUN2054" s="220"/>
      <c r="EUO2054" s="220"/>
      <c r="EUP2054" s="220"/>
      <c r="EUQ2054" s="220"/>
      <c r="EUR2054" s="220"/>
      <c r="EUS2054" s="220"/>
      <c r="EUT2054" s="220"/>
      <c r="EUU2054" s="220"/>
      <c r="EUV2054" s="220"/>
      <c r="EUW2054" s="220"/>
      <c r="EUX2054" s="220"/>
      <c r="EUY2054" s="220"/>
      <c r="EUZ2054" s="220"/>
      <c r="EVA2054" s="220"/>
      <c r="EVB2054" s="220"/>
      <c r="EVC2054" s="220"/>
      <c r="EVD2054" s="220"/>
      <c r="EVE2054" s="220"/>
      <c r="EVF2054" s="220"/>
      <c r="EVG2054" s="220"/>
      <c r="EVH2054" s="220"/>
      <c r="EVI2054" s="220"/>
      <c r="EVJ2054" s="220"/>
      <c r="EVK2054" s="220"/>
      <c r="EVL2054" s="220"/>
      <c r="EVM2054" s="220"/>
      <c r="EVN2054" s="220"/>
      <c r="EVO2054" s="220"/>
      <c r="EVP2054" s="220"/>
      <c r="EVQ2054" s="220"/>
      <c r="EVR2054" s="220"/>
      <c r="EVS2054" s="220"/>
      <c r="EVT2054" s="220"/>
      <c r="EVU2054" s="220"/>
      <c r="EVV2054" s="220"/>
      <c r="EVW2054" s="220"/>
      <c r="EVX2054" s="220"/>
      <c r="EVY2054" s="220"/>
      <c r="EVZ2054" s="220"/>
      <c r="EWA2054" s="220"/>
      <c r="EWB2054" s="220"/>
      <c r="EWC2054" s="220"/>
      <c r="EWD2054" s="220"/>
      <c r="EWE2054" s="220"/>
      <c r="EWF2054" s="220"/>
      <c r="EWG2054" s="220"/>
      <c r="EWH2054" s="220"/>
      <c r="EWI2054" s="220"/>
      <c r="EWJ2054" s="220"/>
      <c r="EWK2054" s="220"/>
      <c r="EWL2054" s="220"/>
      <c r="EWM2054" s="220"/>
      <c r="EWN2054" s="220"/>
      <c r="EWO2054" s="220"/>
      <c r="EWP2054" s="220"/>
      <c r="EWQ2054" s="220"/>
      <c r="EWR2054" s="220"/>
      <c r="EWS2054" s="220"/>
      <c r="EWT2054" s="220"/>
      <c r="EWU2054" s="220"/>
      <c r="EWV2054" s="220"/>
      <c r="EWW2054" s="220"/>
      <c r="EWX2054" s="220"/>
      <c r="EWY2054" s="220"/>
      <c r="EWZ2054" s="220"/>
      <c r="EXA2054" s="220"/>
      <c r="EXB2054" s="220"/>
      <c r="EXC2054" s="220"/>
      <c r="EXD2054" s="220"/>
      <c r="EXE2054" s="220"/>
      <c r="EXF2054" s="220"/>
      <c r="EXG2054" s="220"/>
      <c r="EXH2054" s="220"/>
      <c r="EXI2054" s="220"/>
      <c r="EXJ2054" s="220"/>
      <c r="EXK2054" s="220"/>
      <c r="EXL2054" s="220"/>
      <c r="EXM2054" s="220"/>
      <c r="EXN2054" s="220"/>
      <c r="EXO2054" s="220"/>
      <c r="EXP2054" s="220"/>
      <c r="EXQ2054" s="220"/>
      <c r="EXR2054" s="220"/>
      <c r="EXS2054" s="220"/>
      <c r="EXT2054" s="220"/>
      <c r="EXU2054" s="220"/>
      <c r="EXV2054" s="220"/>
      <c r="EXW2054" s="220"/>
      <c r="EXX2054" s="220"/>
      <c r="EXY2054" s="220"/>
      <c r="EXZ2054" s="220"/>
      <c r="EYA2054" s="220"/>
      <c r="EYB2054" s="220"/>
      <c r="EYC2054" s="220"/>
      <c r="EYD2054" s="220"/>
      <c r="EYE2054" s="220"/>
      <c r="EYF2054" s="220"/>
      <c r="EYG2054" s="220"/>
      <c r="EYH2054" s="220"/>
      <c r="EYI2054" s="220"/>
      <c r="EYJ2054" s="220"/>
      <c r="EYK2054" s="220"/>
      <c r="EYL2054" s="220"/>
      <c r="EYM2054" s="220"/>
      <c r="EYN2054" s="220"/>
      <c r="EYO2054" s="220"/>
      <c r="EYP2054" s="220"/>
      <c r="EYQ2054" s="220"/>
      <c r="EYR2054" s="220"/>
      <c r="EYS2054" s="220"/>
      <c r="EYT2054" s="220"/>
      <c r="EYU2054" s="220"/>
      <c r="EYV2054" s="220"/>
      <c r="EYW2054" s="220"/>
      <c r="EYX2054" s="220"/>
      <c r="EYY2054" s="220"/>
      <c r="EYZ2054" s="220"/>
      <c r="EZA2054" s="220"/>
      <c r="EZB2054" s="220"/>
      <c r="EZC2054" s="220"/>
      <c r="EZD2054" s="220"/>
      <c r="EZE2054" s="220"/>
      <c r="EZF2054" s="220"/>
      <c r="EZG2054" s="220"/>
      <c r="EZH2054" s="220"/>
      <c r="EZI2054" s="220"/>
      <c r="EZJ2054" s="220"/>
      <c r="EZK2054" s="220"/>
      <c r="EZL2054" s="220"/>
      <c r="EZM2054" s="220"/>
      <c r="EZN2054" s="220"/>
      <c r="EZO2054" s="220"/>
      <c r="EZP2054" s="220"/>
      <c r="EZQ2054" s="220"/>
      <c r="EZR2054" s="220"/>
      <c r="EZS2054" s="220"/>
      <c r="EZT2054" s="220"/>
      <c r="EZU2054" s="220"/>
      <c r="EZV2054" s="220"/>
      <c r="EZW2054" s="220"/>
      <c r="EZX2054" s="220"/>
      <c r="EZY2054" s="220"/>
      <c r="EZZ2054" s="220"/>
      <c r="FAA2054" s="220"/>
      <c r="FAB2054" s="220"/>
      <c r="FAC2054" s="220"/>
      <c r="FAD2054" s="220"/>
      <c r="FAE2054" s="220"/>
      <c r="FAF2054" s="220"/>
      <c r="FAG2054" s="220"/>
      <c r="FAH2054" s="220"/>
      <c r="FAI2054" s="220"/>
      <c r="FAJ2054" s="220"/>
      <c r="FAK2054" s="220"/>
      <c r="FAL2054" s="220"/>
      <c r="FAM2054" s="220"/>
      <c r="FAN2054" s="220"/>
      <c r="FAO2054" s="220"/>
      <c r="FAP2054" s="220"/>
      <c r="FAQ2054" s="220"/>
      <c r="FAR2054" s="220"/>
      <c r="FAS2054" s="220"/>
      <c r="FAT2054" s="220"/>
      <c r="FAU2054" s="220"/>
      <c r="FAV2054" s="220"/>
      <c r="FAW2054" s="220"/>
      <c r="FAX2054" s="220"/>
      <c r="FAY2054" s="220"/>
      <c r="FAZ2054" s="220"/>
      <c r="FBA2054" s="220"/>
      <c r="FBB2054" s="220"/>
      <c r="FBC2054" s="220"/>
      <c r="FBD2054" s="220"/>
      <c r="FBE2054" s="220"/>
      <c r="FBF2054" s="220"/>
      <c r="FBG2054" s="220"/>
      <c r="FBH2054" s="220"/>
      <c r="FBI2054" s="220"/>
      <c r="FBJ2054" s="220"/>
      <c r="FBK2054" s="220"/>
      <c r="FBL2054" s="220"/>
      <c r="FBM2054" s="220"/>
      <c r="FBN2054" s="220"/>
      <c r="FBO2054" s="220"/>
      <c r="FBP2054" s="220"/>
      <c r="FBQ2054" s="220"/>
      <c r="FBR2054" s="220"/>
      <c r="FBS2054" s="220"/>
      <c r="FBT2054" s="220"/>
      <c r="FBU2054" s="220"/>
      <c r="FBV2054" s="220"/>
      <c r="FBW2054" s="220"/>
      <c r="FBX2054" s="220"/>
      <c r="FBY2054" s="220"/>
      <c r="FBZ2054" s="220"/>
      <c r="FCA2054" s="220"/>
      <c r="FCB2054" s="220"/>
      <c r="FCC2054" s="220"/>
      <c r="FCD2054" s="220"/>
      <c r="FCE2054" s="220"/>
      <c r="FCF2054" s="220"/>
      <c r="FCG2054" s="220"/>
      <c r="FCH2054" s="220"/>
      <c r="FCI2054" s="220"/>
      <c r="FCJ2054" s="220"/>
      <c r="FCK2054" s="220"/>
      <c r="FCL2054" s="220"/>
      <c r="FCM2054" s="220"/>
      <c r="FCN2054" s="220"/>
      <c r="FCO2054" s="220"/>
      <c r="FCP2054" s="220"/>
      <c r="FCQ2054" s="220"/>
      <c r="FCR2054" s="220"/>
      <c r="FCS2054" s="220"/>
      <c r="FCT2054" s="220"/>
      <c r="FCU2054" s="220"/>
      <c r="FCV2054" s="220"/>
      <c r="FCW2054" s="220"/>
      <c r="FCX2054" s="220"/>
      <c r="FCY2054" s="220"/>
      <c r="FCZ2054" s="220"/>
      <c r="FDA2054" s="220"/>
      <c r="FDB2054" s="220"/>
      <c r="FDC2054" s="220"/>
      <c r="FDD2054" s="220"/>
      <c r="FDE2054" s="220"/>
      <c r="FDF2054" s="220"/>
      <c r="FDG2054" s="220"/>
      <c r="FDH2054" s="220"/>
      <c r="FDI2054" s="220"/>
      <c r="FDJ2054" s="220"/>
      <c r="FDK2054" s="220"/>
      <c r="FDL2054" s="220"/>
      <c r="FDM2054" s="220"/>
      <c r="FDN2054" s="220"/>
      <c r="FDO2054" s="220"/>
      <c r="FDP2054" s="220"/>
      <c r="FDQ2054" s="220"/>
      <c r="FDR2054" s="220"/>
      <c r="FDS2054" s="220"/>
      <c r="FDT2054" s="220"/>
      <c r="FDU2054" s="220"/>
      <c r="FDV2054" s="220"/>
      <c r="FDW2054" s="220"/>
      <c r="FDX2054" s="220"/>
      <c r="FDY2054" s="220"/>
      <c r="FDZ2054" s="220"/>
      <c r="FEA2054" s="220"/>
      <c r="FEB2054" s="220"/>
      <c r="FEC2054" s="220"/>
      <c r="FED2054" s="220"/>
      <c r="FEE2054" s="220"/>
      <c r="FEF2054" s="220"/>
      <c r="FEG2054" s="220"/>
      <c r="FEH2054" s="220"/>
      <c r="FEI2054" s="220"/>
      <c r="FEJ2054" s="220"/>
      <c r="FEK2054" s="220"/>
      <c r="FEL2054" s="220"/>
      <c r="FEM2054" s="220"/>
      <c r="FEN2054" s="220"/>
      <c r="FEO2054" s="220"/>
      <c r="FEP2054" s="220"/>
      <c r="FEQ2054" s="220"/>
      <c r="FER2054" s="220"/>
      <c r="FES2054" s="220"/>
      <c r="FET2054" s="220"/>
      <c r="FEU2054" s="220"/>
      <c r="FEV2054" s="220"/>
      <c r="FEW2054" s="220"/>
      <c r="FEX2054" s="220"/>
      <c r="FEY2054" s="220"/>
      <c r="FEZ2054" s="220"/>
      <c r="FFA2054" s="220"/>
      <c r="FFB2054" s="220"/>
      <c r="FFC2054" s="220"/>
      <c r="FFD2054" s="220"/>
      <c r="FFE2054" s="220"/>
      <c r="FFF2054" s="220"/>
      <c r="FFG2054" s="220"/>
      <c r="FFH2054" s="220"/>
      <c r="FFI2054" s="220"/>
      <c r="FFJ2054" s="220"/>
      <c r="FFK2054" s="220"/>
      <c r="FFL2054" s="220"/>
      <c r="FFM2054" s="220"/>
      <c r="FFN2054" s="220"/>
      <c r="FFO2054" s="220"/>
      <c r="FFP2054" s="220"/>
      <c r="FFQ2054" s="220"/>
      <c r="FFR2054" s="220"/>
      <c r="FFS2054" s="220"/>
      <c r="FFT2054" s="220"/>
      <c r="FFU2054" s="220"/>
      <c r="FFV2054" s="220"/>
      <c r="FFW2054" s="220"/>
      <c r="FFX2054" s="220"/>
      <c r="FFY2054" s="220"/>
      <c r="FFZ2054" s="220"/>
      <c r="FGA2054" s="220"/>
      <c r="FGB2054" s="220"/>
      <c r="FGC2054" s="220"/>
      <c r="FGD2054" s="220"/>
      <c r="FGE2054" s="220"/>
      <c r="FGF2054" s="220"/>
      <c r="FGG2054" s="220"/>
      <c r="FGH2054" s="220"/>
      <c r="FGI2054" s="220"/>
      <c r="FGJ2054" s="220"/>
      <c r="FGK2054" s="220"/>
      <c r="FGL2054" s="220"/>
      <c r="FGM2054" s="220"/>
      <c r="FGN2054" s="220"/>
      <c r="FGO2054" s="220"/>
      <c r="FGP2054" s="220"/>
      <c r="FGQ2054" s="220"/>
      <c r="FGR2054" s="220"/>
      <c r="FGS2054" s="220"/>
      <c r="FGT2054" s="220"/>
      <c r="FGU2054" s="220"/>
      <c r="FGV2054" s="220"/>
      <c r="FGW2054" s="220"/>
      <c r="FGX2054" s="220"/>
      <c r="FGY2054" s="220"/>
      <c r="FGZ2054" s="220"/>
      <c r="FHA2054" s="220"/>
      <c r="FHB2054" s="220"/>
      <c r="FHC2054" s="220"/>
      <c r="FHD2054" s="220"/>
      <c r="FHE2054" s="220"/>
      <c r="FHF2054" s="220"/>
      <c r="FHG2054" s="220"/>
      <c r="FHH2054" s="220"/>
      <c r="FHI2054" s="220"/>
      <c r="FHJ2054" s="220"/>
      <c r="FHK2054" s="220"/>
      <c r="FHL2054" s="220"/>
      <c r="FHM2054" s="220"/>
      <c r="FHN2054" s="220"/>
      <c r="FHO2054" s="220"/>
      <c r="FHP2054" s="220"/>
      <c r="FHQ2054" s="220"/>
      <c r="FHR2054" s="220"/>
      <c r="FHS2054" s="220"/>
      <c r="FHT2054" s="220"/>
      <c r="FHU2054" s="220"/>
      <c r="FHV2054" s="220"/>
      <c r="FHW2054" s="220"/>
      <c r="FHX2054" s="220"/>
      <c r="FHY2054" s="220"/>
      <c r="FHZ2054" s="220"/>
      <c r="FIA2054" s="220"/>
      <c r="FIB2054" s="220"/>
      <c r="FIC2054" s="220"/>
      <c r="FID2054" s="220"/>
      <c r="FIE2054" s="220"/>
      <c r="FIF2054" s="220"/>
      <c r="FIG2054" s="220"/>
      <c r="FIH2054" s="220"/>
      <c r="FII2054" s="220"/>
      <c r="FIJ2054" s="220"/>
      <c r="FIK2054" s="220"/>
      <c r="FIL2054" s="220"/>
      <c r="FIM2054" s="220"/>
      <c r="FIN2054" s="220"/>
      <c r="FIO2054" s="220"/>
      <c r="FIP2054" s="220"/>
      <c r="FIQ2054" s="220"/>
      <c r="FIR2054" s="220"/>
      <c r="FIS2054" s="220"/>
      <c r="FIT2054" s="220"/>
      <c r="FIU2054" s="220"/>
      <c r="FIV2054" s="220"/>
      <c r="FIW2054" s="220"/>
      <c r="FIX2054" s="220"/>
      <c r="FIY2054" s="220"/>
      <c r="FIZ2054" s="220"/>
      <c r="FJA2054" s="220"/>
      <c r="FJB2054" s="220"/>
      <c r="FJC2054" s="220"/>
      <c r="FJD2054" s="220"/>
      <c r="FJE2054" s="220"/>
      <c r="FJF2054" s="220"/>
      <c r="FJG2054" s="220"/>
      <c r="FJH2054" s="220"/>
      <c r="FJI2054" s="220"/>
      <c r="FJJ2054" s="220"/>
      <c r="FJK2054" s="220"/>
      <c r="FJL2054" s="220"/>
      <c r="FJM2054" s="220"/>
      <c r="FJN2054" s="220"/>
      <c r="FJO2054" s="220"/>
      <c r="FJP2054" s="220"/>
      <c r="FJQ2054" s="220"/>
      <c r="FJR2054" s="220"/>
      <c r="FJS2054" s="220"/>
      <c r="FJT2054" s="220"/>
      <c r="FJU2054" s="220"/>
      <c r="FJV2054" s="220"/>
      <c r="FJW2054" s="220"/>
      <c r="FJX2054" s="220"/>
      <c r="FJY2054" s="220"/>
      <c r="FJZ2054" s="220"/>
      <c r="FKA2054" s="220"/>
      <c r="FKB2054" s="220"/>
      <c r="FKC2054" s="220"/>
      <c r="FKD2054" s="220"/>
      <c r="FKE2054" s="220"/>
      <c r="FKF2054" s="220"/>
      <c r="FKG2054" s="220"/>
      <c r="FKH2054" s="220"/>
      <c r="FKI2054" s="220"/>
      <c r="FKJ2054" s="220"/>
      <c r="FKK2054" s="220"/>
      <c r="FKL2054" s="220"/>
      <c r="FKM2054" s="220"/>
      <c r="FKN2054" s="220"/>
      <c r="FKO2054" s="220"/>
      <c r="FKP2054" s="220"/>
      <c r="FKQ2054" s="220"/>
      <c r="FKR2054" s="220"/>
      <c r="FKS2054" s="220"/>
      <c r="FKT2054" s="220"/>
      <c r="FKU2054" s="220"/>
      <c r="FKV2054" s="220"/>
      <c r="FKW2054" s="220"/>
      <c r="FKX2054" s="220"/>
      <c r="FKY2054" s="220"/>
      <c r="FKZ2054" s="220"/>
      <c r="FLA2054" s="220"/>
      <c r="FLB2054" s="220"/>
      <c r="FLC2054" s="220"/>
      <c r="FLD2054" s="220"/>
      <c r="FLE2054" s="220"/>
      <c r="FLF2054" s="220"/>
      <c r="FLG2054" s="220"/>
      <c r="FLH2054" s="220"/>
      <c r="FLI2054" s="220"/>
      <c r="FLJ2054" s="220"/>
      <c r="FLK2054" s="220"/>
      <c r="FLL2054" s="220"/>
      <c r="FLM2054" s="220"/>
      <c r="FLN2054" s="220"/>
      <c r="FLO2054" s="220"/>
      <c r="FLP2054" s="220"/>
      <c r="FLQ2054" s="220"/>
      <c r="FLR2054" s="220"/>
      <c r="FLS2054" s="220"/>
      <c r="FLT2054" s="220"/>
      <c r="FLU2054" s="220"/>
      <c r="FLV2054" s="220"/>
      <c r="FLW2054" s="220"/>
      <c r="FLX2054" s="220"/>
      <c r="FLY2054" s="220"/>
      <c r="FLZ2054" s="220"/>
      <c r="FMA2054" s="220"/>
      <c r="FMB2054" s="220"/>
      <c r="FMC2054" s="220"/>
      <c r="FMD2054" s="220"/>
      <c r="FME2054" s="220"/>
      <c r="FMF2054" s="220"/>
      <c r="FMG2054" s="220"/>
      <c r="FMH2054" s="220"/>
      <c r="FMI2054" s="220"/>
      <c r="FMJ2054" s="220"/>
      <c r="FMK2054" s="220"/>
      <c r="FML2054" s="220"/>
      <c r="FMM2054" s="220"/>
      <c r="FMN2054" s="220"/>
      <c r="FMO2054" s="220"/>
      <c r="FMP2054" s="220"/>
      <c r="FMQ2054" s="220"/>
      <c r="FMR2054" s="220"/>
      <c r="FMS2054" s="220"/>
      <c r="FMT2054" s="220"/>
      <c r="FMU2054" s="220"/>
      <c r="FMV2054" s="220"/>
      <c r="FMW2054" s="220"/>
      <c r="FMX2054" s="220"/>
      <c r="FMY2054" s="220"/>
      <c r="FMZ2054" s="220"/>
      <c r="FNA2054" s="220"/>
      <c r="FNB2054" s="220"/>
      <c r="FNC2054" s="220"/>
      <c r="FND2054" s="220"/>
      <c r="FNE2054" s="220"/>
      <c r="FNF2054" s="220"/>
      <c r="FNG2054" s="220"/>
      <c r="FNH2054" s="220"/>
      <c r="FNI2054" s="220"/>
      <c r="FNJ2054" s="220"/>
      <c r="FNK2054" s="220"/>
      <c r="FNL2054" s="220"/>
      <c r="FNM2054" s="220"/>
      <c r="FNN2054" s="220"/>
      <c r="FNO2054" s="220"/>
      <c r="FNP2054" s="220"/>
      <c r="FNQ2054" s="220"/>
      <c r="FNR2054" s="220"/>
      <c r="FNS2054" s="220"/>
      <c r="FNT2054" s="220"/>
      <c r="FNU2054" s="220"/>
      <c r="FNV2054" s="220"/>
      <c r="FNW2054" s="220"/>
      <c r="FNX2054" s="220"/>
      <c r="FNY2054" s="220"/>
      <c r="FNZ2054" s="220"/>
      <c r="FOA2054" s="220"/>
      <c r="FOB2054" s="220"/>
      <c r="FOC2054" s="220"/>
      <c r="FOD2054" s="220"/>
      <c r="FOE2054" s="220"/>
      <c r="FOF2054" s="220"/>
      <c r="FOG2054" s="220"/>
      <c r="FOH2054" s="220"/>
      <c r="FOI2054" s="220"/>
      <c r="FOJ2054" s="220"/>
      <c r="FOK2054" s="220"/>
      <c r="FOL2054" s="220"/>
      <c r="FOM2054" s="220"/>
      <c r="FON2054" s="220"/>
      <c r="FOO2054" s="220"/>
      <c r="FOP2054" s="220"/>
      <c r="FOQ2054" s="220"/>
      <c r="FOR2054" s="220"/>
      <c r="FOS2054" s="220"/>
      <c r="FOT2054" s="220"/>
      <c r="FOU2054" s="220"/>
      <c r="FOV2054" s="220"/>
      <c r="FOW2054" s="220"/>
      <c r="FOX2054" s="220"/>
      <c r="FOY2054" s="220"/>
      <c r="FOZ2054" s="220"/>
      <c r="FPA2054" s="220"/>
      <c r="FPB2054" s="220"/>
      <c r="FPC2054" s="220"/>
      <c r="FPD2054" s="220"/>
      <c r="FPE2054" s="220"/>
      <c r="FPF2054" s="220"/>
      <c r="FPG2054" s="220"/>
      <c r="FPH2054" s="220"/>
      <c r="FPI2054" s="220"/>
      <c r="FPJ2054" s="220"/>
      <c r="FPK2054" s="220"/>
      <c r="FPL2054" s="220"/>
      <c r="FPM2054" s="220"/>
      <c r="FPN2054" s="220"/>
      <c r="FPO2054" s="220"/>
      <c r="FPP2054" s="220"/>
      <c r="FPQ2054" s="220"/>
      <c r="FPR2054" s="220"/>
      <c r="FPS2054" s="220"/>
      <c r="FPT2054" s="220"/>
      <c r="FPU2054" s="220"/>
      <c r="FPV2054" s="220"/>
      <c r="FPW2054" s="220"/>
      <c r="FPX2054" s="220"/>
      <c r="FPY2054" s="220"/>
      <c r="FPZ2054" s="220"/>
      <c r="FQA2054" s="220"/>
      <c r="FQB2054" s="220"/>
      <c r="FQC2054" s="220"/>
      <c r="FQD2054" s="220"/>
      <c r="FQE2054" s="220"/>
      <c r="FQF2054" s="220"/>
      <c r="FQG2054" s="220"/>
      <c r="FQH2054" s="220"/>
      <c r="FQI2054" s="220"/>
      <c r="FQJ2054" s="220"/>
      <c r="FQK2054" s="220"/>
      <c r="FQL2054" s="220"/>
      <c r="FQM2054" s="220"/>
      <c r="FQN2054" s="220"/>
      <c r="FQO2054" s="220"/>
      <c r="FQP2054" s="220"/>
      <c r="FQQ2054" s="220"/>
      <c r="FQR2054" s="220"/>
      <c r="FQS2054" s="220"/>
      <c r="FQT2054" s="220"/>
      <c r="FQU2054" s="220"/>
      <c r="FQV2054" s="220"/>
      <c r="FQW2054" s="220"/>
      <c r="FQX2054" s="220"/>
      <c r="FQY2054" s="220"/>
      <c r="FQZ2054" s="220"/>
      <c r="FRA2054" s="220"/>
      <c r="FRB2054" s="220"/>
      <c r="FRC2054" s="220"/>
      <c r="FRD2054" s="220"/>
      <c r="FRE2054" s="220"/>
      <c r="FRF2054" s="220"/>
      <c r="FRG2054" s="220"/>
      <c r="FRH2054" s="220"/>
      <c r="FRI2054" s="220"/>
      <c r="FRJ2054" s="220"/>
      <c r="FRK2054" s="220"/>
      <c r="FRL2054" s="220"/>
      <c r="FRM2054" s="220"/>
      <c r="FRN2054" s="220"/>
      <c r="FRO2054" s="220"/>
      <c r="FRP2054" s="220"/>
      <c r="FRQ2054" s="220"/>
      <c r="FRR2054" s="220"/>
      <c r="FRS2054" s="220"/>
      <c r="FRT2054" s="220"/>
      <c r="FRU2054" s="220"/>
      <c r="FRV2054" s="220"/>
      <c r="FRW2054" s="220"/>
      <c r="FRX2054" s="220"/>
      <c r="FRY2054" s="220"/>
      <c r="FRZ2054" s="220"/>
      <c r="FSA2054" s="220"/>
      <c r="FSB2054" s="220"/>
      <c r="FSC2054" s="220"/>
      <c r="FSD2054" s="220"/>
      <c r="FSE2054" s="220"/>
      <c r="FSF2054" s="220"/>
      <c r="FSG2054" s="220"/>
      <c r="FSH2054" s="220"/>
      <c r="FSI2054" s="220"/>
      <c r="FSJ2054" s="220"/>
      <c r="FSK2054" s="220"/>
      <c r="FSL2054" s="220"/>
      <c r="FSM2054" s="220"/>
      <c r="FSN2054" s="220"/>
      <c r="FSO2054" s="220"/>
      <c r="FSP2054" s="220"/>
      <c r="FSQ2054" s="220"/>
      <c r="FSR2054" s="220"/>
      <c r="FSS2054" s="220"/>
      <c r="FST2054" s="220"/>
      <c r="FSU2054" s="220"/>
      <c r="FSV2054" s="220"/>
      <c r="FSW2054" s="220"/>
      <c r="FSX2054" s="220"/>
      <c r="FSY2054" s="220"/>
      <c r="FSZ2054" s="220"/>
      <c r="FTA2054" s="220"/>
      <c r="FTB2054" s="220"/>
      <c r="FTC2054" s="220"/>
      <c r="FTD2054" s="220"/>
      <c r="FTE2054" s="220"/>
      <c r="FTF2054" s="220"/>
      <c r="FTG2054" s="220"/>
      <c r="FTH2054" s="220"/>
      <c r="FTI2054" s="220"/>
      <c r="FTJ2054" s="220"/>
      <c r="FTK2054" s="220"/>
      <c r="FTL2054" s="220"/>
      <c r="FTM2054" s="220"/>
      <c r="FTN2054" s="220"/>
      <c r="FTO2054" s="220"/>
      <c r="FTP2054" s="220"/>
      <c r="FTQ2054" s="220"/>
      <c r="FTR2054" s="220"/>
      <c r="FTS2054" s="220"/>
      <c r="FTT2054" s="220"/>
      <c r="FTU2054" s="220"/>
      <c r="FTV2054" s="220"/>
      <c r="FTW2054" s="220"/>
      <c r="FTX2054" s="220"/>
      <c r="FTY2054" s="220"/>
      <c r="FTZ2054" s="220"/>
      <c r="FUA2054" s="220"/>
      <c r="FUB2054" s="220"/>
      <c r="FUC2054" s="220"/>
      <c r="FUD2054" s="220"/>
      <c r="FUE2054" s="220"/>
      <c r="FUF2054" s="220"/>
      <c r="FUG2054" s="220"/>
      <c r="FUH2054" s="220"/>
      <c r="FUI2054" s="220"/>
      <c r="FUJ2054" s="220"/>
      <c r="FUK2054" s="220"/>
      <c r="FUL2054" s="220"/>
      <c r="FUM2054" s="220"/>
      <c r="FUN2054" s="220"/>
      <c r="FUO2054" s="220"/>
      <c r="FUP2054" s="220"/>
      <c r="FUQ2054" s="220"/>
      <c r="FUR2054" s="220"/>
      <c r="FUS2054" s="220"/>
      <c r="FUT2054" s="220"/>
      <c r="FUU2054" s="220"/>
      <c r="FUV2054" s="220"/>
      <c r="FUW2054" s="220"/>
      <c r="FUX2054" s="220"/>
      <c r="FUY2054" s="220"/>
      <c r="FUZ2054" s="220"/>
      <c r="FVA2054" s="220"/>
      <c r="FVB2054" s="220"/>
      <c r="FVC2054" s="220"/>
      <c r="FVD2054" s="220"/>
      <c r="FVE2054" s="220"/>
      <c r="FVF2054" s="220"/>
      <c r="FVG2054" s="220"/>
      <c r="FVH2054" s="220"/>
      <c r="FVI2054" s="220"/>
      <c r="FVJ2054" s="220"/>
      <c r="FVK2054" s="220"/>
      <c r="FVL2054" s="220"/>
      <c r="FVM2054" s="220"/>
      <c r="FVN2054" s="220"/>
      <c r="FVO2054" s="220"/>
      <c r="FVP2054" s="220"/>
      <c r="FVQ2054" s="220"/>
      <c r="FVR2054" s="220"/>
      <c r="FVS2054" s="220"/>
      <c r="FVT2054" s="220"/>
      <c r="FVU2054" s="220"/>
      <c r="FVV2054" s="220"/>
      <c r="FVW2054" s="220"/>
      <c r="FVX2054" s="220"/>
      <c r="FVY2054" s="220"/>
      <c r="FVZ2054" s="220"/>
      <c r="FWA2054" s="220"/>
      <c r="FWB2054" s="220"/>
      <c r="FWC2054" s="220"/>
      <c r="FWD2054" s="220"/>
      <c r="FWE2054" s="220"/>
      <c r="FWF2054" s="220"/>
      <c r="FWG2054" s="220"/>
      <c r="FWH2054" s="220"/>
      <c r="FWI2054" s="220"/>
      <c r="FWJ2054" s="220"/>
      <c r="FWK2054" s="220"/>
      <c r="FWL2054" s="220"/>
      <c r="FWM2054" s="220"/>
      <c r="FWN2054" s="220"/>
      <c r="FWO2054" s="220"/>
      <c r="FWP2054" s="220"/>
      <c r="FWQ2054" s="220"/>
      <c r="FWR2054" s="220"/>
      <c r="FWS2054" s="220"/>
      <c r="FWT2054" s="220"/>
      <c r="FWU2054" s="220"/>
      <c r="FWV2054" s="220"/>
      <c r="FWW2054" s="220"/>
      <c r="FWX2054" s="220"/>
      <c r="FWY2054" s="220"/>
      <c r="FWZ2054" s="220"/>
      <c r="FXA2054" s="220"/>
      <c r="FXB2054" s="220"/>
      <c r="FXC2054" s="220"/>
      <c r="FXD2054" s="220"/>
      <c r="FXE2054" s="220"/>
      <c r="FXF2054" s="220"/>
      <c r="FXG2054" s="220"/>
      <c r="FXH2054" s="220"/>
      <c r="FXI2054" s="220"/>
      <c r="FXJ2054" s="220"/>
      <c r="FXK2054" s="220"/>
      <c r="FXL2054" s="220"/>
      <c r="FXM2054" s="220"/>
      <c r="FXN2054" s="220"/>
      <c r="FXO2054" s="220"/>
      <c r="FXP2054" s="220"/>
      <c r="FXQ2054" s="220"/>
      <c r="FXR2054" s="220"/>
      <c r="FXS2054" s="220"/>
      <c r="FXT2054" s="220"/>
      <c r="FXU2054" s="220"/>
      <c r="FXV2054" s="220"/>
      <c r="FXW2054" s="220"/>
      <c r="FXX2054" s="220"/>
      <c r="FXY2054" s="220"/>
      <c r="FXZ2054" s="220"/>
      <c r="FYA2054" s="220"/>
      <c r="FYB2054" s="220"/>
      <c r="FYC2054" s="220"/>
      <c r="FYD2054" s="220"/>
      <c r="FYE2054" s="220"/>
      <c r="FYF2054" s="220"/>
      <c r="FYG2054" s="220"/>
      <c r="FYH2054" s="220"/>
      <c r="FYI2054" s="220"/>
      <c r="FYJ2054" s="220"/>
      <c r="FYK2054" s="220"/>
      <c r="FYL2054" s="220"/>
      <c r="FYM2054" s="220"/>
      <c r="FYN2054" s="220"/>
      <c r="FYO2054" s="220"/>
      <c r="FYP2054" s="220"/>
      <c r="FYQ2054" s="220"/>
      <c r="FYR2054" s="220"/>
      <c r="FYS2054" s="220"/>
      <c r="FYT2054" s="220"/>
      <c r="FYU2054" s="220"/>
      <c r="FYV2054" s="220"/>
      <c r="FYW2054" s="220"/>
      <c r="FYX2054" s="220"/>
      <c r="FYY2054" s="220"/>
      <c r="FYZ2054" s="220"/>
      <c r="FZA2054" s="220"/>
      <c r="FZB2054" s="220"/>
      <c r="FZC2054" s="220"/>
      <c r="FZD2054" s="220"/>
      <c r="FZE2054" s="220"/>
      <c r="FZF2054" s="220"/>
      <c r="FZG2054" s="220"/>
      <c r="FZH2054" s="220"/>
      <c r="FZI2054" s="220"/>
      <c r="FZJ2054" s="220"/>
      <c r="FZK2054" s="220"/>
      <c r="FZL2054" s="220"/>
      <c r="FZM2054" s="220"/>
      <c r="FZN2054" s="220"/>
      <c r="FZO2054" s="220"/>
      <c r="FZP2054" s="220"/>
      <c r="FZQ2054" s="220"/>
      <c r="FZR2054" s="220"/>
      <c r="FZS2054" s="220"/>
      <c r="FZT2054" s="220"/>
      <c r="FZU2054" s="220"/>
      <c r="FZV2054" s="220"/>
      <c r="FZW2054" s="220"/>
      <c r="FZX2054" s="220"/>
      <c r="FZY2054" s="220"/>
      <c r="FZZ2054" s="220"/>
      <c r="GAA2054" s="220"/>
      <c r="GAB2054" s="220"/>
      <c r="GAC2054" s="220"/>
      <c r="GAD2054" s="220"/>
      <c r="GAE2054" s="220"/>
      <c r="GAF2054" s="220"/>
      <c r="GAG2054" s="220"/>
      <c r="GAH2054" s="220"/>
      <c r="GAI2054" s="220"/>
      <c r="GAJ2054" s="220"/>
      <c r="GAK2054" s="220"/>
      <c r="GAL2054" s="220"/>
      <c r="GAM2054" s="220"/>
      <c r="GAN2054" s="220"/>
      <c r="GAO2054" s="220"/>
      <c r="GAP2054" s="220"/>
      <c r="GAQ2054" s="220"/>
      <c r="GAR2054" s="220"/>
      <c r="GAS2054" s="220"/>
      <c r="GAT2054" s="220"/>
      <c r="GAU2054" s="220"/>
      <c r="GAV2054" s="220"/>
      <c r="GAW2054" s="220"/>
      <c r="GAX2054" s="220"/>
      <c r="GAY2054" s="220"/>
      <c r="GAZ2054" s="220"/>
      <c r="GBA2054" s="220"/>
      <c r="GBB2054" s="220"/>
      <c r="GBC2054" s="220"/>
      <c r="GBD2054" s="220"/>
      <c r="GBE2054" s="220"/>
      <c r="GBF2054" s="220"/>
      <c r="GBG2054" s="220"/>
      <c r="GBH2054" s="220"/>
      <c r="GBI2054" s="220"/>
      <c r="GBJ2054" s="220"/>
      <c r="GBK2054" s="220"/>
      <c r="GBL2054" s="220"/>
      <c r="GBM2054" s="220"/>
      <c r="GBN2054" s="220"/>
      <c r="GBO2054" s="220"/>
      <c r="GBP2054" s="220"/>
      <c r="GBQ2054" s="220"/>
      <c r="GBR2054" s="220"/>
      <c r="GBS2054" s="220"/>
      <c r="GBT2054" s="220"/>
      <c r="GBU2054" s="220"/>
      <c r="GBV2054" s="220"/>
      <c r="GBW2054" s="220"/>
      <c r="GBX2054" s="220"/>
      <c r="GBY2054" s="220"/>
      <c r="GBZ2054" s="220"/>
      <c r="GCA2054" s="220"/>
      <c r="GCB2054" s="220"/>
      <c r="GCC2054" s="220"/>
      <c r="GCD2054" s="220"/>
      <c r="GCE2054" s="220"/>
      <c r="GCF2054" s="220"/>
      <c r="GCG2054" s="220"/>
      <c r="GCH2054" s="220"/>
      <c r="GCI2054" s="220"/>
      <c r="GCJ2054" s="220"/>
      <c r="GCK2054" s="220"/>
      <c r="GCL2054" s="220"/>
      <c r="GCM2054" s="220"/>
      <c r="GCN2054" s="220"/>
      <c r="GCO2054" s="220"/>
      <c r="GCP2054" s="220"/>
      <c r="GCQ2054" s="220"/>
      <c r="GCR2054" s="220"/>
      <c r="GCS2054" s="220"/>
      <c r="GCT2054" s="220"/>
      <c r="GCU2054" s="220"/>
      <c r="GCV2054" s="220"/>
      <c r="GCW2054" s="220"/>
      <c r="GCX2054" s="220"/>
      <c r="GCY2054" s="220"/>
      <c r="GCZ2054" s="220"/>
      <c r="GDA2054" s="220"/>
      <c r="GDB2054" s="220"/>
      <c r="GDC2054" s="220"/>
      <c r="GDD2054" s="220"/>
      <c r="GDE2054" s="220"/>
      <c r="GDF2054" s="220"/>
      <c r="GDG2054" s="220"/>
      <c r="GDH2054" s="220"/>
      <c r="GDI2054" s="220"/>
      <c r="GDJ2054" s="220"/>
      <c r="GDK2054" s="220"/>
      <c r="GDL2054" s="220"/>
      <c r="GDM2054" s="220"/>
      <c r="GDN2054" s="220"/>
      <c r="GDO2054" s="220"/>
      <c r="GDP2054" s="220"/>
      <c r="GDQ2054" s="220"/>
      <c r="GDR2054" s="220"/>
      <c r="GDS2054" s="220"/>
      <c r="GDT2054" s="220"/>
      <c r="GDU2054" s="220"/>
      <c r="GDV2054" s="220"/>
      <c r="GDW2054" s="220"/>
      <c r="GDX2054" s="220"/>
      <c r="GDY2054" s="220"/>
      <c r="GDZ2054" s="220"/>
      <c r="GEA2054" s="220"/>
      <c r="GEB2054" s="220"/>
      <c r="GEC2054" s="220"/>
      <c r="GED2054" s="220"/>
      <c r="GEE2054" s="220"/>
      <c r="GEF2054" s="220"/>
      <c r="GEG2054" s="220"/>
      <c r="GEH2054" s="220"/>
      <c r="GEI2054" s="220"/>
      <c r="GEJ2054" s="220"/>
      <c r="GEK2054" s="220"/>
      <c r="GEL2054" s="220"/>
      <c r="GEM2054" s="220"/>
      <c r="GEN2054" s="220"/>
      <c r="GEO2054" s="220"/>
      <c r="GEP2054" s="220"/>
      <c r="GEQ2054" s="220"/>
      <c r="GER2054" s="220"/>
      <c r="GES2054" s="220"/>
      <c r="GET2054" s="220"/>
      <c r="GEU2054" s="220"/>
      <c r="GEV2054" s="220"/>
      <c r="GEW2054" s="220"/>
      <c r="GEX2054" s="220"/>
      <c r="GEY2054" s="220"/>
      <c r="GEZ2054" s="220"/>
      <c r="GFA2054" s="220"/>
      <c r="GFB2054" s="220"/>
      <c r="GFC2054" s="220"/>
      <c r="GFD2054" s="220"/>
      <c r="GFE2054" s="220"/>
      <c r="GFF2054" s="220"/>
      <c r="GFG2054" s="220"/>
      <c r="GFH2054" s="220"/>
      <c r="GFI2054" s="220"/>
      <c r="GFJ2054" s="220"/>
      <c r="GFK2054" s="220"/>
      <c r="GFL2054" s="220"/>
      <c r="GFM2054" s="220"/>
      <c r="GFN2054" s="220"/>
      <c r="GFO2054" s="220"/>
      <c r="GFP2054" s="220"/>
      <c r="GFQ2054" s="220"/>
      <c r="GFR2054" s="220"/>
      <c r="GFS2054" s="220"/>
      <c r="GFT2054" s="220"/>
      <c r="GFU2054" s="220"/>
      <c r="GFV2054" s="220"/>
      <c r="GFW2054" s="220"/>
      <c r="GFX2054" s="220"/>
      <c r="GFY2054" s="220"/>
      <c r="GFZ2054" s="220"/>
      <c r="GGA2054" s="220"/>
      <c r="GGB2054" s="220"/>
      <c r="GGC2054" s="220"/>
      <c r="GGD2054" s="220"/>
      <c r="GGE2054" s="220"/>
      <c r="GGF2054" s="220"/>
      <c r="GGG2054" s="220"/>
      <c r="GGH2054" s="220"/>
      <c r="GGI2054" s="220"/>
      <c r="GGJ2054" s="220"/>
      <c r="GGK2054" s="220"/>
      <c r="GGL2054" s="220"/>
      <c r="GGM2054" s="220"/>
      <c r="GGN2054" s="220"/>
      <c r="GGO2054" s="220"/>
      <c r="GGP2054" s="220"/>
      <c r="GGQ2054" s="220"/>
      <c r="GGR2054" s="220"/>
      <c r="GGS2054" s="220"/>
      <c r="GGT2054" s="220"/>
      <c r="GGU2054" s="220"/>
      <c r="GGV2054" s="220"/>
      <c r="GGW2054" s="220"/>
      <c r="GGX2054" s="220"/>
      <c r="GGY2054" s="220"/>
      <c r="GGZ2054" s="220"/>
      <c r="GHA2054" s="220"/>
      <c r="GHB2054" s="220"/>
      <c r="GHC2054" s="220"/>
      <c r="GHD2054" s="220"/>
      <c r="GHE2054" s="220"/>
      <c r="GHF2054" s="220"/>
      <c r="GHG2054" s="220"/>
      <c r="GHH2054" s="220"/>
      <c r="GHI2054" s="220"/>
      <c r="GHJ2054" s="220"/>
      <c r="GHK2054" s="220"/>
      <c r="GHL2054" s="220"/>
      <c r="GHM2054" s="220"/>
      <c r="GHN2054" s="220"/>
      <c r="GHO2054" s="220"/>
      <c r="GHP2054" s="220"/>
      <c r="GHQ2054" s="220"/>
      <c r="GHR2054" s="220"/>
      <c r="GHS2054" s="220"/>
      <c r="GHT2054" s="220"/>
      <c r="GHU2054" s="220"/>
      <c r="GHV2054" s="220"/>
      <c r="GHW2054" s="220"/>
      <c r="GHX2054" s="220"/>
      <c r="GHY2054" s="220"/>
      <c r="GHZ2054" s="220"/>
      <c r="GIA2054" s="220"/>
      <c r="GIB2054" s="220"/>
      <c r="GIC2054" s="220"/>
      <c r="GID2054" s="220"/>
      <c r="GIE2054" s="220"/>
      <c r="GIF2054" s="220"/>
      <c r="GIG2054" s="220"/>
      <c r="GIH2054" s="220"/>
      <c r="GII2054" s="220"/>
      <c r="GIJ2054" s="220"/>
      <c r="GIK2054" s="220"/>
      <c r="GIL2054" s="220"/>
      <c r="GIM2054" s="220"/>
      <c r="GIN2054" s="220"/>
      <c r="GIO2054" s="220"/>
      <c r="GIP2054" s="220"/>
      <c r="GIQ2054" s="220"/>
      <c r="GIR2054" s="220"/>
      <c r="GIS2054" s="220"/>
      <c r="GIT2054" s="220"/>
      <c r="GIU2054" s="220"/>
      <c r="GIV2054" s="220"/>
      <c r="GIW2054" s="220"/>
      <c r="GIX2054" s="220"/>
      <c r="GIY2054" s="220"/>
      <c r="GIZ2054" s="220"/>
      <c r="GJA2054" s="220"/>
      <c r="GJB2054" s="220"/>
      <c r="GJC2054" s="220"/>
      <c r="GJD2054" s="220"/>
      <c r="GJE2054" s="220"/>
      <c r="GJF2054" s="220"/>
      <c r="GJG2054" s="220"/>
      <c r="GJH2054" s="220"/>
      <c r="GJI2054" s="220"/>
      <c r="GJJ2054" s="220"/>
      <c r="GJK2054" s="220"/>
      <c r="GJL2054" s="220"/>
      <c r="GJM2054" s="220"/>
      <c r="GJN2054" s="220"/>
      <c r="GJO2054" s="220"/>
      <c r="GJP2054" s="220"/>
      <c r="GJQ2054" s="220"/>
      <c r="GJR2054" s="220"/>
      <c r="GJS2054" s="220"/>
      <c r="GJT2054" s="220"/>
      <c r="GJU2054" s="220"/>
      <c r="GJV2054" s="220"/>
      <c r="GJW2054" s="220"/>
      <c r="GJX2054" s="220"/>
      <c r="GJY2054" s="220"/>
      <c r="GJZ2054" s="220"/>
      <c r="GKA2054" s="220"/>
      <c r="GKB2054" s="220"/>
      <c r="GKC2054" s="220"/>
      <c r="GKD2054" s="220"/>
      <c r="GKE2054" s="220"/>
      <c r="GKF2054" s="220"/>
      <c r="GKG2054" s="220"/>
      <c r="GKH2054" s="220"/>
      <c r="GKI2054" s="220"/>
      <c r="GKJ2054" s="220"/>
      <c r="GKK2054" s="220"/>
      <c r="GKL2054" s="220"/>
      <c r="GKM2054" s="220"/>
      <c r="GKN2054" s="220"/>
      <c r="GKO2054" s="220"/>
      <c r="GKP2054" s="220"/>
      <c r="GKQ2054" s="220"/>
      <c r="GKR2054" s="220"/>
      <c r="GKS2054" s="220"/>
      <c r="GKT2054" s="220"/>
      <c r="GKU2054" s="220"/>
      <c r="GKV2054" s="220"/>
      <c r="GKW2054" s="220"/>
      <c r="GKX2054" s="220"/>
      <c r="GKY2054" s="220"/>
      <c r="GKZ2054" s="220"/>
      <c r="GLA2054" s="220"/>
      <c r="GLB2054" s="220"/>
      <c r="GLC2054" s="220"/>
      <c r="GLD2054" s="220"/>
      <c r="GLE2054" s="220"/>
      <c r="GLF2054" s="220"/>
      <c r="GLG2054" s="220"/>
      <c r="GLH2054" s="220"/>
      <c r="GLI2054" s="220"/>
      <c r="GLJ2054" s="220"/>
      <c r="GLK2054" s="220"/>
      <c r="GLL2054" s="220"/>
      <c r="GLM2054" s="220"/>
      <c r="GLN2054" s="220"/>
      <c r="GLO2054" s="220"/>
      <c r="GLP2054" s="220"/>
      <c r="GLQ2054" s="220"/>
      <c r="GLR2054" s="220"/>
      <c r="GLS2054" s="220"/>
      <c r="GLT2054" s="220"/>
      <c r="GLU2054" s="220"/>
      <c r="GLV2054" s="220"/>
      <c r="GLW2054" s="220"/>
      <c r="GLX2054" s="220"/>
      <c r="GLY2054" s="220"/>
      <c r="GLZ2054" s="220"/>
      <c r="GMA2054" s="220"/>
      <c r="GMB2054" s="220"/>
      <c r="GMC2054" s="220"/>
      <c r="GMD2054" s="220"/>
      <c r="GME2054" s="220"/>
      <c r="GMF2054" s="220"/>
      <c r="GMG2054" s="220"/>
      <c r="GMH2054" s="220"/>
      <c r="GMI2054" s="220"/>
      <c r="GMJ2054" s="220"/>
      <c r="GMK2054" s="220"/>
      <c r="GML2054" s="220"/>
      <c r="GMM2054" s="220"/>
      <c r="GMN2054" s="220"/>
      <c r="GMO2054" s="220"/>
      <c r="GMP2054" s="220"/>
      <c r="GMQ2054" s="220"/>
      <c r="GMR2054" s="220"/>
      <c r="GMS2054" s="220"/>
      <c r="GMT2054" s="220"/>
      <c r="GMU2054" s="220"/>
      <c r="GMV2054" s="220"/>
      <c r="GMW2054" s="220"/>
      <c r="GMX2054" s="220"/>
      <c r="GMY2054" s="220"/>
      <c r="GMZ2054" s="220"/>
      <c r="GNA2054" s="220"/>
      <c r="GNB2054" s="220"/>
      <c r="GNC2054" s="220"/>
      <c r="GND2054" s="220"/>
      <c r="GNE2054" s="220"/>
      <c r="GNF2054" s="220"/>
      <c r="GNG2054" s="220"/>
      <c r="GNH2054" s="220"/>
      <c r="GNI2054" s="220"/>
      <c r="GNJ2054" s="220"/>
      <c r="GNK2054" s="220"/>
      <c r="GNL2054" s="220"/>
      <c r="GNM2054" s="220"/>
      <c r="GNN2054" s="220"/>
      <c r="GNO2054" s="220"/>
      <c r="GNP2054" s="220"/>
      <c r="GNQ2054" s="220"/>
      <c r="GNR2054" s="220"/>
      <c r="GNS2054" s="220"/>
      <c r="GNT2054" s="220"/>
      <c r="GNU2054" s="220"/>
      <c r="GNV2054" s="220"/>
      <c r="GNW2054" s="220"/>
      <c r="GNX2054" s="220"/>
      <c r="GNY2054" s="220"/>
      <c r="GNZ2054" s="220"/>
      <c r="GOA2054" s="220"/>
      <c r="GOB2054" s="220"/>
      <c r="GOC2054" s="220"/>
      <c r="GOD2054" s="220"/>
      <c r="GOE2054" s="220"/>
      <c r="GOF2054" s="220"/>
      <c r="GOG2054" s="220"/>
      <c r="GOH2054" s="220"/>
      <c r="GOI2054" s="220"/>
      <c r="GOJ2054" s="220"/>
      <c r="GOK2054" s="220"/>
      <c r="GOL2054" s="220"/>
      <c r="GOM2054" s="220"/>
      <c r="GON2054" s="220"/>
      <c r="GOO2054" s="220"/>
      <c r="GOP2054" s="220"/>
      <c r="GOQ2054" s="220"/>
      <c r="GOR2054" s="220"/>
      <c r="GOS2054" s="220"/>
      <c r="GOT2054" s="220"/>
      <c r="GOU2054" s="220"/>
      <c r="GOV2054" s="220"/>
      <c r="GOW2054" s="220"/>
      <c r="GOX2054" s="220"/>
      <c r="GOY2054" s="220"/>
      <c r="GOZ2054" s="220"/>
      <c r="GPA2054" s="220"/>
      <c r="GPB2054" s="220"/>
      <c r="GPC2054" s="220"/>
      <c r="GPD2054" s="220"/>
      <c r="GPE2054" s="220"/>
      <c r="GPF2054" s="220"/>
      <c r="GPG2054" s="220"/>
      <c r="GPH2054" s="220"/>
      <c r="GPI2054" s="220"/>
      <c r="GPJ2054" s="220"/>
      <c r="GPK2054" s="220"/>
      <c r="GPL2054" s="220"/>
      <c r="GPM2054" s="220"/>
      <c r="GPN2054" s="220"/>
      <c r="GPO2054" s="220"/>
      <c r="GPP2054" s="220"/>
      <c r="GPQ2054" s="220"/>
      <c r="GPR2054" s="220"/>
      <c r="GPS2054" s="220"/>
      <c r="GPT2054" s="220"/>
      <c r="GPU2054" s="220"/>
      <c r="GPV2054" s="220"/>
      <c r="GPW2054" s="220"/>
      <c r="GPX2054" s="220"/>
      <c r="GPY2054" s="220"/>
      <c r="GPZ2054" s="220"/>
      <c r="GQA2054" s="220"/>
      <c r="GQB2054" s="220"/>
      <c r="GQC2054" s="220"/>
      <c r="GQD2054" s="220"/>
      <c r="GQE2054" s="220"/>
      <c r="GQF2054" s="220"/>
      <c r="GQG2054" s="220"/>
      <c r="GQH2054" s="220"/>
      <c r="GQI2054" s="220"/>
      <c r="GQJ2054" s="220"/>
      <c r="GQK2054" s="220"/>
      <c r="GQL2054" s="220"/>
      <c r="GQM2054" s="220"/>
      <c r="GQN2054" s="220"/>
      <c r="GQO2054" s="220"/>
      <c r="GQP2054" s="220"/>
      <c r="GQQ2054" s="220"/>
      <c r="GQR2054" s="220"/>
      <c r="GQS2054" s="220"/>
      <c r="GQT2054" s="220"/>
      <c r="GQU2054" s="220"/>
      <c r="GQV2054" s="220"/>
      <c r="GQW2054" s="220"/>
      <c r="GQX2054" s="220"/>
      <c r="GQY2054" s="220"/>
      <c r="GQZ2054" s="220"/>
      <c r="GRA2054" s="220"/>
      <c r="GRB2054" s="220"/>
      <c r="GRC2054" s="220"/>
      <c r="GRD2054" s="220"/>
      <c r="GRE2054" s="220"/>
      <c r="GRF2054" s="220"/>
      <c r="GRG2054" s="220"/>
      <c r="GRH2054" s="220"/>
      <c r="GRI2054" s="220"/>
      <c r="GRJ2054" s="220"/>
      <c r="GRK2054" s="220"/>
      <c r="GRL2054" s="220"/>
      <c r="GRM2054" s="220"/>
      <c r="GRN2054" s="220"/>
      <c r="GRO2054" s="220"/>
      <c r="GRP2054" s="220"/>
      <c r="GRQ2054" s="220"/>
      <c r="GRR2054" s="220"/>
      <c r="GRS2054" s="220"/>
      <c r="GRT2054" s="220"/>
      <c r="GRU2054" s="220"/>
      <c r="GRV2054" s="220"/>
      <c r="GRW2054" s="220"/>
      <c r="GRX2054" s="220"/>
      <c r="GRY2054" s="220"/>
      <c r="GRZ2054" s="220"/>
      <c r="GSA2054" s="220"/>
      <c r="GSB2054" s="220"/>
      <c r="GSC2054" s="220"/>
      <c r="GSD2054" s="220"/>
      <c r="GSE2054" s="220"/>
      <c r="GSF2054" s="220"/>
      <c r="GSG2054" s="220"/>
      <c r="GSH2054" s="220"/>
      <c r="GSI2054" s="220"/>
      <c r="GSJ2054" s="220"/>
      <c r="GSK2054" s="220"/>
      <c r="GSL2054" s="220"/>
      <c r="GSM2054" s="220"/>
      <c r="GSN2054" s="220"/>
      <c r="GSO2054" s="220"/>
      <c r="GSP2054" s="220"/>
      <c r="GSQ2054" s="220"/>
      <c r="GSR2054" s="220"/>
      <c r="GSS2054" s="220"/>
      <c r="GST2054" s="220"/>
      <c r="GSU2054" s="220"/>
      <c r="GSV2054" s="220"/>
      <c r="GSW2054" s="220"/>
      <c r="GSX2054" s="220"/>
      <c r="GSY2054" s="220"/>
      <c r="GSZ2054" s="220"/>
      <c r="GTA2054" s="220"/>
      <c r="GTB2054" s="220"/>
      <c r="GTC2054" s="220"/>
      <c r="GTD2054" s="220"/>
      <c r="GTE2054" s="220"/>
      <c r="GTF2054" s="220"/>
      <c r="GTG2054" s="220"/>
      <c r="GTH2054" s="220"/>
      <c r="GTI2054" s="220"/>
      <c r="GTJ2054" s="220"/>
      <c r="GTK2054" s="220"/>
      <c r="GTL2054" s="220"/>
      <c r="GTM2054" s="220"/>
      <c r="GTN2054" s="220"/>
      <c r="GTO2054" s="220"/>
      <c r="GTP2054" s="220"/>
      <c r="GTQ2054" s="220"/>
      <c r="GTR2054" s="220"/>
      <c r="GTS2054" s="220"/>
      <c r="GTT2054" s="220"/>
      <c r="GTU2054" s="220"/>
      <c r="GTV2054" s="220"/>
      <c r="GTW2054" s="220"/>
      <c r="GTX2054" s="220"/>
      <c r="GTY2054" s="220"/>
      <c r="GTZ2054" s="220"/>
      <c r="GUA2054" s="220"/>
      <c r="GUB2054" s="220"/>
      <c r="GUC2054" s="220"/>
      <c r="GUD2054" s="220"/>
      <c r="GUE2054" s="220"/>
      <c r="GUF2054" s="220"/>
      <c r="GUG2054" s="220"/>
      <c r="GUH2054" s="220"/>
      <c r="GUI2054" s="220"/>
      <c r="GUJ2054" s="220"/>
      <c r="GUK2054" s="220"/>
      <c r="GUL2054" s="220"/>
      <c r="GUM2054" s="220"/>
      <c r="GUN2054" s="220"/>
      <c r="GUO2054" s="220"/>
      <c r="GUP2054" s="220"/>
      <c r="GUQ2054" s="220"/>
      <c r="GUR2054" s="220"/>
      <c r="GUS2054" s="220"/>
      <c r="GUT2054" s="220"/>
      <c r="GUU2054" s="220"/>
      <c r="GUV2054" s="220"/>
      <c r="GUW2054" s="220"/>
      <c r="GUX2054" s="220"/>
      <c r="GUY2054" s="220"/>
      <c r="GUZ2054" s="220"/>
      <c r="GVA2054" s="220"/>
      <c r="GVB2054" s="220"/>
      <c r="GVC2054" s="220"/>
      <c r="GVD2054" s="220"/>
      <c r="GVE2054" s="220"/>
      <c r="GVF2054" s="220"/>
      <c r="GVG2054" s="220"/>
      <c r="GVH2054" s="220"/>
      <c r="GVI2054" s="220"/>
      <c r="GVJ2054" s="220"/>
      <c r="GVK2054" s="220"/>
      <c r="GVL2054" s="220"/>
      <c r="GVM2054" s="220"/>
      <c r="GVN2054" s="220"/>
      <c r="GVO2054" s="220"/>
      <c r="GVP2054" s="220"/>
      <c r="GVQ2054" s="220"/>
      <c r="GVR2054" s="220"/>
      <c r="GVS2054" s="220"/>
      <c r="GVT2054" s="220"/>
      <c r="GVU2054" s="220"/>
      <c r="GVV2054" s="220"/>
      <c r="GVW2054" s="220"/>
      <c r="GVX2054" s="220"/>
      <c r="GVY2054" s="220"/>
      <c r="GVZ2054" s="220"/>
      <c r="GWA2054" s="220"/>
      <c r="GWB2054" s="220"/>
      <c r="GWC2054" s="220"/>
      <c r="GWD2054" s="220"/>
      <c r="GWE2054" s="220"/>
      <c r="GWF2054" s="220"/>
      <c r="GWG2054" s="220"/>
      <c r="GWH2054" s="220"/>
      <c r="GWI2054" s="220"/>
      <c r="GWJ2054" s="220"/>
      <c r="GWK2054" s="220"/>
      <c r="GWL2054" s="220"/>
      <c r="GWM2054" s="220"/>
      <c r="GWN2054" s="220"/>
      <c r="GWO2054" s="220"/>
      <c r="GWP2054" s="220"/>
      <c r="GWQ2054" s="220"/>
      <c r="GWR2054" s="220"/>
      <c r="GWS2054" s="220"/>
      <c r="GWT2054" s="220"/>
      <c r="GWU2054" s="220"/>
      <c r="GWV2054" s="220"/>
      <c r="GWW2054" s="220"/>
      <c r="GWX2054" s="220"/>
      <c r="GWY2054" s="220"/>
      <c r="GWZ2054" s="220"/>
      <c r="GXA2054" s="220"/>
      <c r="GXB2054" s="220"/>
      <c r="GXC2054" s="220"/>
      <c r="GXD2054" s="220"/>
      <c r="GXE2054" s="220"/>
      <c r="GXF2054" s="220"/>
      <c r="GXG2054" s="220"/>
      <c r="GXH2054" s="220"/>
      <c r="GXI2054" s="220"/>
      <c r="GXJ2054" s="220"/>
      <c r="GXK2054" s="220"/>
      <c r="GXL2054" s="220"/>
      <c r="GXM2054" s="220"/>
      <c r="GXN2054" s="220"/>
      <c r="GXO2054" s="220"/>
      <c r="GXP2054" s="220"/>
      <c r="GXQ2054" s="220"/>
      <c r="GXR2054" s="220"/>
      <c r="GXS2054" s="220"/>
      <c r="GXT2054" s="220"/>
      <c r="GXU2054" s="220"/>
      <c r="GXV2054" s="220"/>
      <c r="GXW2054" s="220"/>
      <c r="GXX2054" s="220"/>
      <c r="GXY2054" s="220"/>
      <c r="GXZ2054" s="220"/>
      <c r="GYA2054" s="220"/>
      <c r="GYB2054" s="220"/>
      <c r="GYC2054" s="220"/>
      <c r="GYD2054" s="220"/>
      <c r="GYE2054" s="220"/>
      <c r="GYF2054" s="220"/>
      <c r="GYG2054" s="220"/>
      <c r="GYH2054" s="220"/>
      <c r="GYI2054" s="220"/>
      <c r="GYJ2054" s="220"/>
      <c r="GYK2054" s="220"/>
      <c r="GYL2054" s="220"/>
      <c r="GYM2054" s="220"/>
      <c r="GYN2054" s="220"/>
      <c r="GYO2054" s="220"/>
      <c r="GYP2054" s="220"/>
      <c r="GYQ2054" s="220"/>
      <c r="GYR2054" s="220"/>
      <c r="GYS2054" s="220"/>
      <c r="GYT2054" s="220"/>
      <c r="GYU2054" s="220"/>
      <c r="GYV2054" s="220"/>
      <c r="GYW2054" s="220"/>
      <c r="GYX2054" s="220"/>
      <c r="GYY2054" s="220"/>
      <c r="GYZ2054" s="220"/>
      <c r="GZA2054" s="220"/>
      <c r="GZB2054" s="220"/>
      <c r="GZC2054" s="220"/>
      <c r="GZD2054" s="220"/>
      <c r="GZE2054" s="220"/>
      <c r="GZF2054" s="220"/>
      <c r="GZG2054" s="220"/>
      <c r="GZH2054" s="220"/>
      <c r="GZI2054" s="220"/>
      <c r="GZJ2054" s="220"/>
      <c r="GZK2054" s="220"/>
      <c r="GZL2054" s="220"/>
      <c r="GZM2054" s="220"/>
      <c r="GZN2054" s="220"/>
      <c r="GZO2054" s="220"/>
      <c r="GZP2054" s="220"/>
      <c r="GZQ2054" s="220"/>
      <c r="GZR2054" s="220"/>
      <c r="GZS2054" s="220"/>
      <c r="GZT2054" s="220"/>
      <c r="GZU2054" s="220"/>
      <c r="GZV2054" s="220"/>
      <c r="GZW2054" s="220"/>
      <c r="GZX2054" s="220"/>
      <c r="GZY2054" s="220"/>
      <c r="GZZ2054" s="220"/>
      <c r="HAA2054" s="220"/>
      <c r="HAB2054" s="220"/>
      <c r="HAC2054" s="220"/>
      <c r="HAD2054" s="220"/>
      <c r="HAE2054" s="220"/>
      <c r="HAF2054" s="220"/>
      <c r="HAG2054" s="220"/>
      <c r="HAH2054" s="220"/>
      <c r="HAI2054" s="220"/>
      <c r="HAJ2054" s="220"/>
      <c r="HAK2054" s="220"/>
      <c r="HAL2054" s="220"/>
      <c r="HAM2054" s="220"/>
      <c r="HAN2054" s="220"/>
      <c r="HAO2054" s="220"/>
      <c r="HAP2054" s="220"/>
      <c r="HAQ2054" s="220"/>
      <c r="HAR2054" s="220"/>
      <c r="HAS2054" s="220"/>
      <c r="HAT2054" s="220"/>
      <c r="HAU2054" s="220"/>
      <c r="HAV2054" s="220"/>
      <c r="HAW2054" s="220"/>
      <c r="HAX2054" s="220"/>
      <c r="HAY2054" s="220"/>
      <c r="HAZ2054" s="220"/>
      <c r="HBA2054" s="220"/>
      <c r="HBB2054" s="220"/>
      <c r="HBC2054" s="220"/>
      <c r="HBD2054" s="220"/>
      <c r="HBE2054" s="220"/>
      <c r="HBF2054" s="220"/>
      <c r="HBG2054" s="220"/>
      <c r="HBH2054" s="220"/>
      <c r="HBI2054" s="220"/>
      <c r="HBJ2054" s="220"/>
      <c r="HBK2054" s="220"/>
      <c r="HBL2054" s="220"/>
      <c r="HBM2054" s="220"/>
      <c r="HBN2054" s="220"/>
      <c r="HBO2054" s="220"/>
      <c r="HBP2054" s="220"/>
      <c r="HBQ2054" s="220"/>
      <c r="HBR2054" s="220"/>
      <c r="HBS2054" s="220"/>
      <c r="HBT2054" s="220"/>
      <c r="HBU2054" s="220"/>
      <c r="HBV2054" s="220"/>
      <c r="HBW2054" s="220"/>
      <c r="HBX2054" s="220"/>
      <c r="HBY2054" s="220"/>
      <c r="HBZ2054" s="220"/>
      <c r="HCA2054" s="220"/>
      <c r="HCB2054" s="220"/>
      <c r="HCC2054" s="220"/>
      <c r="HCD2054" s="220"/>
      <c r="HCE2054" s="220"/>
      <c r="HCF2054" s="220"/>
      <c r="HCG2054" s="220"/>
      <c r="HCH2054" s="220"/>
      <c r="HCI2054" s="220"/>
      <c r="HCJ2054" s="220"/>
      <c r="HCK2054" s="220"/>
      <c r="HCL2054" s="220"/>
      <c r="HCM2054" s="220"/>
      <c r="HCN2054" s="220"/>
      <c r="HCO2054" s="220"/>
      <c r="HCP2054" s="220"/>
      <c r="HCQ2054" s="220"/>
      <c r="HCR2054" s="220"/>
      <c r="HCS2054" s="220"/>
      <c r="HCT2054" s="220"/>
      <c r="HCU2054" s="220"/>
      <c r="HCV2054" s="220"/>
      <c r="HCW2054" s="220"/>
      <c r="HCX2054" s="220"/>
      <c r="HCY2054" s="220"/>
      <c r="HCZ2054" s="220"/>
      <c r="HDA2054" s="220"/>
      <c r="HDB2054" s="220"/>
      <c r="HDC2054" s="220"/>
      <c r="HDD2054" s="220"/>
      <c r="HDE2054" s="220"/>
      <c r="HDF2054" s="220"/>
      <c r="HDG2054" s="220"/>
      <c r="HDH2054" s="220"/>
      <c r="HDI2054" s="220"/>
      <c r="HDJ2054" s="220"/>
      <c r="HDK2054" s="220"/>
      <c r="HDL2054" s="220"/>
      <c r="HDM2054" s="220"/>
      <c r="HDN2054" s="220"/>
      <c r="HDO2054" s="220"/>
      <c r="HDP2054" s="220"/>
      <c r="HDQ2054" s="220"/>
      <c r="HDR2054" s="220"/>
      <c r="HDS2054" s="220"/>
      <c r="HDT2054" s="220"/>
      <c r="HDU2054" s="220"/>
      <c r="HDV2054" s="220"/>
      <c r="HDW2054" s="220"/>
      <c r="HDX2054" s="220"/>
      <c r="HDY2054" s="220"/>
      <c r="HDZ2054" s="220"/>
      <c r="HEA2054" s="220"/>
      <c r="HEB2054" s="220"/>
      <c r="HEC2054" s="220"/>
      <c r="HED2054" s="220"/>
      <c r="HEE2054" s="220"/>
      <c r="HEF2054" s="220"/>
      <c r="HEG2054" s="220"/>
      <c r="HEH2054" s="220"/>
      <c r="HEI2054" s="220"/>
      <c r="HEJ2054" s="220"/>
      <c r="HEK2054" s="220"/>
      <c r="HEL2054" s="220"/>
      <c r="HEM2054" s="220"/>
      <c r="HEN2054" s="220"/>
      <c r="HEO2054" s="220"/>
      <c r="HEP2054" s="220"/>
      <c r="HEQ2054" s="220"/>
      <c r="HER2054" s="220"/>
      <c r="HES2054" s="220"/>
      <c r="HET2054" s="220"/>
      <c r="HEU2054" s="220"/>
      <c r="HEV2054" s="220"/>
      <c r="HEW2054" s="220"/>
      <c r="HEX2054" s="220"/>
      <c r="HEY2054" s="220"/>
      <c r="HEZ2054" s="220"/>
      <c r="HFA2054" s="220"/>
      <c r="HFB2054" s="220"/>
      <c r="HFC2054" s="220"/>
      <c r="HFD2054" s="220"/>
      <c r="HFE2054" s="220"/>
      <c r="HFF2054" s="220"/>
      <c r="HFG2054" s="220"/>
      <c r="HFH2054" s="220"/>
      <c r="HFI2054" s="220"/>
      <c r="HFJ2054" s="220"/>
      <c r="HFK2054" s="220"/>
      <c r="HFL2054" s="220"/>
      <c r="HFM2054" s="220"/>
      <c r="HFN2054" s="220"/>
      <c r="HFO2054" s="220"/>
      <c r="HFP2054" s="220"/>
      <c r="HFQ2054" s="220"/>
      <c r="HFR2054" s="220"/>
      <c r="HFS2054" s="220"/>
      <c r="HFT2054" s="220"/>
      <c r="HFU2054" s="220"/>
      <c r="HFV2054" s="220"/>
      <c r="HFW2054" s="220"/>
      <c r="HFX2054" s="220"/>
      <c r="HFY2054" s="220"/>
      <c r="HFZ2054" s="220"/>
      <c r="HGA2054" s="220"/>
      <c r="HGB2054" s="220"/>
      <c r="HGC2054" s="220"/>
      <c r="HGD2054" s="220"/>
      <c r="HGE2054" s="220"/>
      <c r="HGF2054" s="220"/>
      <c r="HGG2054" s="220"/>
      <c r="HGH2054" s="220"/>
      <c r="HGI2054" s="220"/>
      <c r="HGJ2054" s="220"/>
      <c r="HGK2054" s="220"/>
      <c r="HGL2054" s="220"/>
      <c r="HGM2054" s="220"/>
      <c r="HGN2054" s="220"/>
      <c r="HGO2054" s="220"/>
      <c r="HGP2054" s="220"/>
      <c r="HGQ2054" s="220"/>
      <c r="HGR2054" s="220"/>
      <c r="HGS2054" s="220"/>
      <c r="HGT2054" s="220"/>
      <c r="HGU2054" s="220"/>
      <c r="HGV2054" s="220"/>
      <c r="HGW2054" s="220"/>
      <c r="HGX2054" s="220"/>
      <c r="HGY2054" s="220"/>
      <c r="HGZ2054" s="220"/>
      <c r="HHA2054" s="220"/>
      <c r="HHB2054" s="220"/>
      <c r="HHC2054" s="220"/>
      <c r="HHD2054" s="220"/>
      <c r="HHE2054" s="220"/>
      <c r="HHF2054" s="220"/>
      <c r="HHG2054" s="220"/>
      <c r="HHH2054" s="220"/>
      <c r="HHI2054" s="220"/>
      <c r="HHJ2054" s="220"/>
      <c r="HHK2054" s="220"/>
      <c r="HHL2054" s="220"/>
      <c r="HHM2054" s="220"/>
      <c r="HHN2054" s="220"/>
      <c r="HHO2054" s="220"/>
      <c r="HHP2054" s="220"/>
      <c r="HHQ2054" s="220"/>
      <c r="HHR2054" s="220"/>
      <c r="HHS2054" s="220"/>
      <c r="HHT2054" s="220"/>
      <c r="HHU2054" s="220"/>
      <c r="HHV2054" s="220"/>
      <c r="HHW2054" s="220"/>
      <c r="HHX2054" s="220"/>
      <c r="HHY2054" s="220"/>
      <c r="HHZ2054" s="220"/>
      <c r="HIA2054" s="220"/>
      <c r="HIB2054" s="220"/>
      <c r="HIC2054" s="220"/>
      <c r="HID2054" s="220"/>
      <c r="HIE2054" s="220"/>
      <c r="HIF2054" s="220"/>
      <c r="HIG2054" s="220"/>
      <c r="HIH2054" s="220"/>
      <c r="HII2054" s="220"/>
      <c r="HIJ2054" s="220"/>
      <c r="HIK2054" s="220"/>
      <c r="HIL2054" s="220"/>
      <c r="HIM2054" s="220"/>
      <c r="HIN2054" s="220"/>
      <c r="HIO2054" s="220"/>
      <c r="HIP2054" s="220"/>
      <c r="HIQ2054" s="220"/>
      <c r="HIR2054" s="220"/>
      <c r="HIS2054" s="220"/>
      <c r="HIT2054" s="220"/>
      <c r="HIU2054" s="220"/>
      <c r="HIV2054" s="220"/>
      <c r="HIW2054" s="220"/>
      <c r="HIX2054" s="220"/>
      <c r="HIY2054" s="220"/>
      <c r="HIZ2054" s="220"/>
      <c r="HJA2054" s="220"/>
      <c r="HJB2054" s="220"/>
      <c r="HJC2054" s="220"/>
      <c r="HJD2054" s="220"/>
      <c r="HJE2054" s="220"/>
      <c r="HJF2054" s="220"/>
      <c r="HJG2054" s="220"/>
      <c r="HJH2054" s="220"/>
      <c r="HJI2054" s="220"/>
      <c r="HJJ2054" s="220"/>
      <c r="HJK2054" s="220"/>
      <c r="HJL2054" s="220"/>
      <c r="HJM2054" s="220"/>
      <c r="HJN2054" s="220"/>
      <c r="HJO2054" s="220"/>
      <c r="HJP2054" s="220"/>
      <c r="HJQ2054" s="220"/>
      <c r="HJR2054" s="220"/>
      <c r="HJS2054" s="220"/>
      <c r="HJT2054" s="220"/>
      <c r="HJU2054" s="220"/>
      <c r="HJV2054" s="220"/>
      <c r="HJW2054" s="220"/>
      <c r="HJX2054" s="220"/>
      <c r="HJY2054" s="220"/>
      <c r="HJZ2054" s="220"/>
      <c r="HKA2054" s="220"/>
      <c r="HKB2054" s="220"/>
      <c r="HKC2054" s="220"/>
      <c r="HKD2054" s="220"/>
      <c r="HKE2054" s="220"/>
      <c r="HKF2054" s="220"/>
      <c r="HKG2054" s="220"/>
      <c r="HKH2054" s="220"/>
      <c r="HKI2054" s="220"/>
      <c r="HKJ2054" s="220"/>
      <c r="HKK2054" s="220"/>
      <c r="HKL2054" s="220"/>
      <c r="HKM2054" s="220"/>
      <c r="HKN2054" s="220"/>
      <c r="HKO2054" s="220"/>
      <c r="HKP2054" s="220"/>
      <c r="HKQ2054" s="220"/>
      <c r="HKR2054" s="220"/>
      <c r="HKS2054" s="220"/>
      <c r="HKT2054" s="220"/>
      <c r="HKU2054" s="220"/>
      <c r="HKV2054" s="220"/>
      <c r="HKW2054" s="220"/>
      <c r="HKX2054" s="220"/>
      <c r="HKY2054" s="220"/>
      <c r="HKZ2054" s="220"/>
      <c r="HLA2054" s="220"/>
      <c r="HLB2054" s="220"/>
      <c r="HLC2054" s="220"/>
      <c r="HLD2054" s="220"/>
      <c r="HLE2054" s="220"/>
      <c r="HLF2054" s="220"/>
      <c r="HLG2054" s="220"/>
      <c r="HLH2054" s="220"/>
      <c r="HLI2054" s="220"/>
      <c r="HLJ2054" s="220"/>
      <c r="HLK2054" s="220"/>
      <c r="HLL2054" s="220"/>
      <c r="HLM2054" s="220"/>
      <c r="HLN2054" s="220"/>
      <c r="HLO2054" s="220"/>
      <c r="HLP2054" s="220"/>
      <c r="HLQ2054" s="220"/>
      <c r="HLR2054" s="220"/>
      <c r="HLS2054" s="220"/>
      <c r="HLT2054" s="220"/>
      <c r="HLU2054" s="220"/>
      <c r="HLV2054" s="220"/>
      <c r="HLW2054" s="220"/>
      <c r="HLX2054" s="220"/>
      <c r="HLY2054" s="220"/>
      <c r="HLZ2054" s="220"/>
      <c r="HMA2054" s="220"/>
      <c r="HMB2054" s="220"/>
      <c r="HMC2054" s="220"/>
      <c r="HMD2054" s="220"/>
      <c r="HME2054" s="220"/>
      <c r="HMF2054" s="220"/>
      <c r="HMG2054" s="220"/>
      <c r="HMH2054" s="220"/>
      <c r="HMI2054" s="220"/>
      <c r="HMJ2054" s="220"/>
      <c r="HMK2054" s="220"/>
      <c r="HML2054" s="220"/>
      <c r="HMM2054" s="220"/>
      <c r="HMN2054" s="220"/>
      <c r="HMO2054" s="220"/>
      <c r="HMP2054" s="220"/>
      <c r="HMQ2054" s="220"/>
      <c r="HMR2054" s="220"/>
      <c r="HMS2054" s="220"/>
      <c r="HMT2054" s="220"/>
      <c r="HMU2054" s="220"/>
      <c r="HMV2054" s="220"/>
      <c r="HMW2054" s="220"/>
      <c r="HMX2054" s="220"/>
      <c r="HMY2054" s="220"/>
      <c r="HMZ2054" s="220"/>
      <c r="HNA2054" s="220"/>
      <c r="HNB2054" s="220"/>
      <c r="HNC2054" s="220"/>
      <c r="HND2054" s="220"/>
      <c r="HNE2054" s="220"/>
      <c r="HNF2054" s="220"/>
      <c r="HNG2054" s="220"/>
      <c r="HNH2054" s="220"/>
      <c r="HNI2054" s="220"/>
      <c r="HNJ2054" s="220"/>
      <c r="HNK2054" s="220"/>
      <c r="HNL2054" s="220"/>
      <c r="HNM2054" s="220"/>
      <c r="HNN2054" s="220"/>
      <c r="HNO2054" s="220"/>
      <c r="HNP2054" s="220"/>
      <c r="HNQ2054" s="220"/>
      <c r="HNR2054" s="220"/>
      <c r="HNS2054" s="220"/>
      <c r="HNT2054" s="220"/>
      <c r="HNU2054" s="220"/>
      <c r="HNV2054" s="220"/>
      <c r="HNW2054" s="220"/>
      <c r="HNX2054" s="220"/>
      <c r="HNY2054" s="220"/>
      <c r="HNZ2054" s="220"/>
      <c r="HOA2054" s="220"/>
      <c r="HOB2054" s="220"/>
      <c r="HOC2054" s="220"/>
      <c r="HOD2054" s="220"/>
      <c r="HOE2054" s="220"/>
      <c r="HOF2054" s="220"/>
      <c r="HOG2054" s="220"/>
      <c r="HOH2054" s="220"/>
      <c r="HOI2054" s="220"/>
      <c r="HOJ2054" s="220"/>
      <c r="HOK2054" s="220"/>
      <c r="HOL2054" s="220"/>
      <c r="HOM2054" s="220"/>
      <c r="HON2054" s="220"/>
      <c r="HOO2054" s="220"/>
      <c r="HOP2054" s="220"/>
      <c r="HOQ2054" s="220"/>
      <c r="HOR2054" s="220"/>
      <c r="HOS2054" s="220"/>
      <c r="HOT2054" s="220"/>
      <c r="HOU2054" s="220"/>
      <c r="HOV2054" s="220"/>
      <c r="HOW2054" s="220"/>
      <c r="HOX2054" s="220"/>
      <c r="HOY2054" s="220"/>
      <c r="HOZ2054" s="220"/>
      <c r="HPA2054" s="220"/>
      <c r="HPB2054" s="220"/>
      <c r="HPC2054" s="220"/>
      <c r="HPD2054" s="220"/>
      <c r="HPE2054" s="220"/>
      <c r="HPF2054" s="220"/>
      <c r="HPG2054" s="220"/>
      <c r="HPH2054" s="220"/>
      <c r="HPI2054" s="220"/>
      <c r="HPJ2054" s="220"/>
      <c r="HPK2054" s="220"/>
      <c r="HPL2054" s="220"/>
      <c r="HPM2054" s="220"/>
      <c r="HPN2054" s="220"/>
      <c r="HPO2054" s="220"/>
      <c r="HPP2054" s="220"/>
      <c r="HPQ2054" s="220"/>
      <c r="HPR2054" s="220"/>
      <c r="HPS2054" s="220"/>
      <c r="HPT2054" s="220"/>
      <c r="HPU2054" s="220"/>
      <c r="HPV2054" s="220"/>
      <c r="HPW2054" s="220"/>
      <c r="HPX2054" s="220"/>
      <c r="HPY2054" s="220"/>
      <c r="HPZ2054" s="220"/>
      <c r="HQA2054" s="220"/>
      <c r="HQB2054" s="220"/>
      <c r="HQC2054" s="220"/>
      <c r="HQD2054" s="220"/>
      <c r="HQE2054" s="220"/>
      <c r="HQF2054" s="220"/>
      <c r="HQG2054" s="220"/>
      <c r="HQH2054" s="220"/>
      <c r="HQI2054" s="220"/>
      <c r="HQJ2054" s="220"/>
      <c r="HQK2054" s="220"/>
      <c r="HQL2054" s="220"/>
      <c r="HQM2054" s="220"/>
      <c r="HQN2054" s="220"/>
      <c r="HQO2054" s="220"/>
      <c r="HQP2054" s="220"/>
      <c r="HQQ2054" s="220"/>
      <c r="HQR2054" s="220"/>
      <c r="HQS2054" s="220"/>
      <c r="HQT2054" s="220"/>
      <c r="HQU2054" s="220"/>
      <c r="HQV2054" s="220"/>
      <c r="HQW2054" s="220"/>
      <c r="HQX2054" s="220"/>
      <c r="HQY2054" s="220"/>
      <c r="HQZ2054" s="220"/>
      <c r="HRA2054" s="220"/>
      <c r="HRB2054" s="220"/>
      <c r="HRC2054" s="220"/>
      <c r="HRD2054" s="220"/>
      <c r="HRE2054" s="220"/>
      <c r="HRF2054" s="220"/>
      <c r="HRG2054" s="220"/>
      <c r="HRH2054" s="220"/>
      <c r="HRI2054" s="220"/>
      <c r="HRJ2054" s="220"/>
      <c r="HRK2054" s="220"/>
      <c r="HRL2054" s="220"/>
      <c r="HRM2054" s="220"/>
      <c r="HRN2054" s="220"/>
      <c r="HRO2054" s="220"/>
      <c r="HRP2054" s="220"/>
      <c r="HRQ2054" s="220"/>
      <c r="HRR2054" s="220"/>
      <c r="HRS2054" s="220"/>
      <c r="HRT2054" s="220"/>
      <c r="HRU2054" s="220"/>
      <c r="HRV2054" s="220"/>
      <c r="HRW2054" s="220"/>
      <c r="HRX2054" s="220"/>
      <c r="HRY2054" s="220"/>
      <c r="HRZ2054" s="220"/>
      <c r="HSA2054" s="220"/>
      <c r="HSB2054" s="220"/>
      <c r="HSC2054" s="220"/>
      <c r="HSD2054" s="220"/>
      <c r="HSE2054" s="220"/>
      <c r="HSF2054" s="220"/>
      <c r="HSG2054" s="220"/>
      <c r="HSH2054" s="220"/>
      <c r="HSI2054" s="220"/>
      <c r="HSJ2054" s="220"/>
      <c r="HSK2054" s="220"/>
      <c r="HSL2054" s="220"/>
      <c r="HSM2054" s="220"/>
      <c r="HSN2054" s="220"/>
      <c r="HSO2054" s="220"/>
      <c r="HSP2054" s="220"/>
      <c r="HSQ2054" s="220"/>
      <c r="HSR2054" s="220"/>
      <c r="HSS2054" s="220"/>
      <c r="HST2054" s="220"/>
      <c r="HSU2054" s="220"/>
      <c r="HSV2054" s="220"/>
      <c r="HSW2054" s="220"/>
      <c r="HSX2054" s="220"/>
      <c r="HSY2054" s="220"/>
      <c r="HSZ2054" s="220"/>
      <c r="HTA2054" s="220"/>
      <c r="HTB2054" s="220"/>
      <c r="HTC2054" s="220"/>
      <c r="HTD2054" s="220"/>
      <c r="HTE2054" s="220"/>
      <c r="HTF2054" s="220"/>
      <c r="HTG2054" s="220"/>
      <c r="HTH2054" s="220"/>
      <c r="HTI2054" s="220"/>
      <c r="HTJ2054" s="220"/>
      <c r="HTK2054" s="220"/>
      <c r="HTL2054" s="220"/>
      <c r="HTM2054" s="220"/>
      <c r="HTN2054" s="220"/>
      <c r="HTO2054" s="220"/>
      <c r="HTP2054" s="220"/>
      <c r="HTQ2054" s="220"/>
      <c r="HTR2054" s="220"/>
      <c r="HTS2054" s="220"/>
      <c r="HTT2054" s="220"/>
      <c r="HTU2054" s="220"/>
      <c r="HTV2054" s="220"/>
      <c r="HTW2054" s="220"/>
      <c r="HTX2054" s="220"/>
      <c r="HTY2054" s="220"/>
      <c r="HTZ2054" s="220"/>
      <c r="HUA2054" s="220"/>
      <c r="HUB2054" s="220"/>
      <c r="HUC2054" s="220"/>
      <c r="HUD2054" s="220"/>
      <c r="HUE2054" s="220"/>
      <c r="HUF2054" s="220"/>
      <c r="HUG2054" s="220"/>
      <c r="HUH2054" s="220"/>
      <c r="HUI2054" s="220"/>
      <c r="HUJ2054" s="220"/>
      <c r="HUK2054" s="220"/>
      <c r="HUL2054" s="220"/>
      <c r="HUM2054" s="220"/>
      <c r="HUN2054" s="220"/>
      <c r="HUO2054" s="220"/>
      <c r="HUP2054" s="220"/>
      <c r="HUQ2054" s="220"/>
      <c r="HUR2054" s="220"/>
      <c r="HUS2054" s="220"/>
      <c r="HUT2054" s="220"/>
      <c r="HUU2054" s="220"/>
      <c r="HUV2054" s="220"/>
      <c r="HUW2054" s="220"/>
      <c r="HUX2054" s="220"/>
      <c r="HUY2054" s="220"/>
      <c r="HUZ2054" s="220"/>
      <c r="HVA2054" s="220"/>
      <c r="HVB2054" s="220"/>
      <c r="HVC2054" s="220"/>
      <c r="HVD2054" s="220"/>
      <c r="HVE2054" s="220"/>
      <c r="HVF2054" s="220"/>
      <c r="HVG2054" s="220"/>
      <c r="HVH2054" s="220"/>
      <c r="HVI2054" s="220"/>
      <c r="HVJ2054" s="220"/>
      <c r="HVK2054" s="220"/>
      <c r="HVL2054" s="220"/>
      <c r="HVM2054" s="220"/>
      <c r="HVN2054" s="220"/>
      <c r="HVO2054" s="220"/>
      <c r="HVP2054" s="220"/>
      <c r="HVQ2054" s="220"/>
      <c r="HVR2054" s="220"/>
      <c r="HVS2054" s="220"/>
      <c r="HVT2054" s="220"/>
      <c r="HVU2054" s="220"/>
      <c r="HVV2054" s="220"/>
      <c r="HVW2054" s="220"/>
      <c r="HVX2054" s="220"/>
      <c r="HVY2054" s="220"/>
      <c r="HVZ2054" s="220"/>
      <c r="HWA2054" s="220"/>
      <c r="HWB2054" s="220"/>
      <c r="HWC2054" s="220"/>
      <c r="HWD2054" s="220"/>
      <c r="HWE2054" s="220"/>
      <c r="HWF2054" s="220"/>
      <c r="HWG2054" s="220"/>
      <c r="HWH2054" s="220"/>
      <c r="HWI2054" s="220"/>
      <c r="HWJ2054" s="220"/>
      <c r="HWK2054" s="220"/>
      <c r="HWL2054" s="220"/>
      <c r="HWM2054" s="220"/>
      <c r="HWN2054" s="220"/>
      <c r="HWO2054" s="220"/>
      <c r="HWP2054" s="220"/>
      <c r="HWQ2054" s="220"/>
      <c r="HWR2054" s="220"/>
      <c r="HWS2054" s="220"/>
      <c r="HWT2054" s="220"/>
      <c r="HWU2054" s="220"/>
      <c r="HWV2054" s="220"/>
      <c r="HWW2054" s="220"/>
      <c r="HWX2054" s="220"/>
      <c r="HWY2054" s="220"/>
      <c r="HWZ2054" s="220"/>
      <c r="HXA2054" s="220"/>
      <c r="HXB2054" s="220"/>
      <c r="HXC2054" s="220"/>
      <c r="HXD2054" s="220"/>
      <c r="HXE2054" s="220"/>
      <c r="HXF2054" s="220"/>
      <c r="HXG2054" s="220"/>
      <c r="HXH2054" s="220"/>
      <c r="HXI2054" s="220"/>
      <c r="HXJ2054" s="220"/>
      <c r="HXK2054" s="220"/>
      <c r="HXL2054" s="220"/>
      <c r="HXM2054" s="220"/>
      <c r="HXN2054" s="220"/>
      <c r="HXO2054" s="220"/>
      <c r="HXP2054" s="220"/>
      <c r="HXQ2054" s="220"/>
      <c r="HXR2054" s="220"/>
      <c r="HXS2054" s="220"/>
      <c r="HXT2054" s="220"/>
      <c r="HXU2054" s="220"/>
      <c r="HXV2054" s="220"/>
      <c r="HXW2054" s="220"/>
      <c r="HXX2054" s="220"/>
      <c r="HXY2054" s="220"/>
      <c r="HXZ2054" s="220"/>
      <c r="HYA2054" s="220"/>
      <c r="HYB2054" s="220"/>
      <c r="HYC2054" s="220"/>
      <c r="HYD2054" s="220"/>
      <c r="HYE2054" s="220"/>
      <c r="HYF2054" s="220"/>
      <c r="HYG2054" s="220"/>
      <c r="HYH2054" s="220"/>
      <c r="HYI2054" s="220"/>
      <c r="HYJ2054" s="220"/>
      <c r="HYK2054" s="220"/>
      <c r="HYL2054" s="220"/>
      <c r="HYM2054" s="220"/>
      <c r="HYN2054" s="220"/>
      <c r="HYO2054" s="220"/>
      <c r="HYP2054" s="220"/>
      <c r="HYQ2054" s="220"/>
      <c r="HYR2054" s="220"/>
      <c r="HYS2054" s="220"/>
      <c r="HYT2054" s="220"/>
      <c r="HYU2054" s="220"/>
      <c r="HYV2054" s="220"/>
      <c r="HYW2054" s="220"/>
      <c r="HYX2054" s="220"/>
      <c r="HYY2054" s="220"/>
      <c r="HYZ2054" s="220"/>
      <c r="HZA2054" s="220"/>
      <c r="HZB2054" s="220"/>
      <c r="HZC2054" s="220"/>
      <c r="HZD2054" s="220"/>
      <c r="HZE2054" s="220"/>
      <c r="HZF2054" s="220"/>
      <c r="HZG2054" s="220"/>
      <c r="HZH2054" s="220"/>
      <c r="HZI2054" s="220"/>
      <c r="HZJ2054" s="220"/>
      <c r="HZK2054" s="220"/>
      <c r="HZL2054" s="220"/>
      <c r="HZM2054" s="220"/>
      <c r="HZN2054" s="220"/>
      <c r="HZO2054" s="220"/>
      <c r="HZP2054" s="220"/>
      <c r="HZQ2054" s="220"/>
      <c r="HZR2054" s="220"/>
      <c r="HZS2054" s="220"/>
      <c r="HZT2054" s="220"/>
      <c r="HZU2054" s="220"/>
      <c r="HZV2054" s="220"/>
      <c r="HZW2054" s="220"/>
      <c r="HZX2054" s="220"/>
      <c r="HZY2054" s="220"/>
      <c r="HZZ2054" s="220"/>
      <c r="IAA2054" s="220"/>
      <c r="IAB2054" s="220"/>
      <c r="IAC2054" s="220"/>
      <c r="IAD2054" s="220"/>
      <c r="IAE2054" s="220"/>
      <c r="IAF2054" s="220"/>
      <c r="IAG2054" s="220"/>
      <c r="IAH2054" s="220"/>
      <c r="IAI2054" s="220"/>
      <c r="IAJ2054" s="220"/>
      <c r="IAK2054" s="220"/>
      <c r="IAL2054" s="220"/>
      <c r="IAM2054" s="220"/>
      <c r="IAN2054" s="220"/>
      <c r="IAO2054" s="220"/>
      <c r="IAP2054" s="220"/>
      <c r="IAQ2054" s="220"/>
      <c r="IAR2054" s="220"/>
      <c r="IAS2054" s="220"/>
      <c r="IAT2054" s="220"/>
      <c r="IAU2054" s="220"/>
      <c r="IAV2054" s="220"/>
      <c r="IAW2054" s="220"/>
      <c r="IAX2054" s="220"/>
      <c r="IAY2054" s="220"/>
      <c r="IAZ2054" s="220"/>
      <c r="IBA2054" s="220"/>
      <c r="IBB2054" s="220"/>
      <c r="IBC2054" s="220"/>
      <c r="IBD2054" s="220"/>
      <c r="IBE2054" s="220"/>
      <c r="IBF2054" s="220"/>
      <c r="IBG2054" s="220"/>
      <c r="IBH2054" s="220"/>
      <c r="IBI2054" s="220"/>
      <c r="IBJ2054" s="220"/>
      <c r="IBK2054" s="220"/>
      <c r="IBL2054" s="220"/>
      <c r="IBM2054" s="220"/>
      <c r="IBN2054" s="220"/>
      <c r="IBO2054" s="220"/>
      <c r="IBP2054" s="220"/>
      <c r="IBQ2054" s="220"/>
      <c r="IBR2054" s="220"/>
      <c r="IBS2054" s="220"/>
      <c r="IBT2054" s="220"/>
      <c r="IBU2054" s="220"/>
      <c r="IBV2054" s="220"/>
      <c r="IBW2054" s="220"/>
      <c r="IBX2054" s="220"/>
      <c r="IBY2054" s="220"/>
      <c r="IBZ2054" s="220"/>
      <c r="ICA2054" s="220"/>
      <c r="ICB2054" s="220"/>
      <c r="ICC2054" s="220"/>
      <c r="ICD2054" s="220"/>
      <c r="ICE2054" s="220"/>
      <c r="ICF2054" s="220"/>
      <c r="ICG2054" s="220"/>
      <c r="ICH2054" s="220"/>
      <c r="ICI2054" s="220"/>
      <c r="ICJ2054" s="220"/>
      <c r="ICK2054" s="220"/>
      <c r="ICL2054" s="220"/>
      <c r="ICM2054" s="220"/>
      <c r="ICN2054" s="220"/>
      <c r="ICO2054" s="220"/>
      <c r="ICP2054" s="220"/>
      <c r="ICQ2054" s="220"/>
      <c r="ICR2054" s="220"/>
      <c r="ICS2054" s="220"/>
      <c r="ICT2054" s="220"/>
      <c r="ICU2054" s="220"/>
      <c r="ICV2054" s="220"/>
      <c r="ICW2054" s="220"/>
      <c r="ICX2054" s="220"/>
      <c r="ICY2054" s="220"/>
      <c r="ICZ2054" s="220"/>
      <c r="IDA2054" s="220"/>
      <c r="IDB2054" s="220"/>
      <c r="IDC2054" s="220"/>
      <c r="IDD2054" s="220"/>
      <c r="IDE2054" s="220"/>
      <c r="IDF2054" s="220"/>
      <c r="IDG2054" s="220"/>
      <c r="IDH2054" s="220"/>
      <c r="IDI2054" s="220"/>
      <c r="IDJ2054" s="220"/>
      <c r="IDK2054" s="220"/>
      <c r="IDL2054" s="220"/>
      <c r="IDM2054" s="220"/>
      <c r="IDN2054" s="220"/>
      <c r="IDO2054" s="220"/>
      <c r="IDP2054" s="220"/>
      <c r="IDQ2054" s="220"/>
      <c r="IDR2054" s="220"/>
      <c r="IDS2054" s="220"/>
      <c r="IDT2054" s="220"/>
      <c r="IDU2054" s="220"/>
      <c r="IDV2054" s="220"/>
      <c r="IDW2054" s="220"/>
      <c r="IDX2054" s="220"/>
      <c r="IDY2054" s="220"/>
      <c r="IDZ2054" s="220"/>
      <c r="IEA2054" s="220"/>
      <c r="IEB2054" s="220"/>
      <c r="IEC2054" s="220"/>
      <c r="IED2054" s="220"/>
      <c r="IEE2054" s="220"/>
      <c r="IEF2054" s="220"/>
      <c r="IEG2054" s="220"/>
      <c r="IEH2054" s="220"/>
      <c r="IEI2054" s="220"/>
      <c r="IEJ2054" s="220"/>
      <c r="IEK2054" s="220"/>
      <c r="IEL2054" s="220"/>
      <c r="IEM2054" s="220"/>
      <c r="IEN2054" s="220"/>
      <c r="IEO2054" s="220"/>
      <c r="IEP2054" s="220"/>
      <c r="IEQ2054" s="220"/>
      <c r="IER2054" s="220"/>
      <c r="IES2054" s="220"/>
      <c r="IET2054" s="220"/>
      <c r="IEU2054" s="220"/>
      <c r="IEV2054" s="220"/>
      <c r="IEW2054" s="220"/>
      <c r="IEX2054" s="220"/>
      <c r="IEY2054" s="220"/>
      <c r="IEZ2054" s="220"/>
      <c r="IFA2054" s="220"/>
      <c r="IFB2054" s="220"/>
      <c r="IFC2054" s="220"/>
      <c r="IFD2054" s="220"/>
      <c r="IFE2054" s="220"/>
      <c r="IFF2054" s="220"/>
      <c r="IFG2054" s="220"/>
      <c r="IFH2054" s="220"/>
      <c r="IFI2054" s="220"/>
      <c r="IFJ2054" s="220"/>
      <c r="IFK2054" s="220"/>
      <c r="IFL2054" s="220"/>
      <c r="IFM2054" s="220"/>
      <c r="IFN2054" s="220"/>
      <c r="IFO2054" s="220"/>
      <c r="IFP2054" s="220"/>
      <c r="IFQ2054" s="220"/>
      <c r="IFR2054" s="220"/>
      <c r="IFS2054" s="220"/>
      <c r="IFT2054" s="220"/>
      <c r="IFU2054" s="220"/>
      <c r="IFV2054" s="220"/>
      <c r="IFW2054" s="220"/>
      <c r="IFX2054" s="220"/>
      <c r="IFY2054" s="220"/>
      <c r="IFZ2054" s="220"/>
      <c r="IGA2054" s="220"/>
      <c r="IGB2054" s="220"/>
      <c r="IGC2054" s="220"/>
      <c r="IGD2054" s="220"/>
      <c r="IGE2054" s="220"/>
      <c r="IGF2054" s="220"/>
      <c r="IGG2054" s="220"/>
      <c r="IGH2054" s="220"/>
      <c r="IGI2054" s="220"/>
      <c r="IGJ2054" s="220"/>
      <c r="IGK2054" s="220"/>
      <c r="IGL2054" s="220"/>
      <c r="IGM2054" s="220"/>
      <c r="IGN2054" s="220"/>
      <c r="IGO2054" s="220"/>
      <c r="IGP2054" s="220"/>
      <c r="IGQ2054" s="220"/>
      <c r="IGR2054" s="220"/>
      <c r="IGS2054" s="220"/>
      <c r="IGT2054" s="220"/>
      <c r="IGU2054" s="220"/>
      <c r="IGV2054" s="220"/>
      <c r="IGW2054" s="220"/>
      <c r="IGX2054" s="220"/>
      <c r="IGY2054" s="220"/>
      <c r="IGZ2054" s="220"/>
      <c r="IHA2054" s="220"/>
      <c r="IHB2054" s="220"/>
      <c r="IHC2054" s="220"/>
      <c r="IHD2054" s="220"/>
      <c r="IHE2054" s="220"/>
      <c r="IHF2054" s="220"/>
      <c r="IHG2054" s="220"/>
      <c r="IHH2054" s="220"/>
      <c r="IHI2054" s="220"/>
      <c r="IHJ2054" s="220"/>
      <c r="IHK2054" s="220"/>
      <c r="IHL2054" s="220"/>
      <c r="IHM2054" s="220"/>
      <c r="IHN2054" s="220"/>
      <c r="IHO2054" s="220"/>
      <c r="IHP2054" s="220"/>
      <c r="IHQ2054" s="220"/>
      <c r="IHR2054" s="220"/>
      <c r="IHS2054" s="220"/>
      <c r="IHT2054" s="220"/>
      <c r="IHU2054" s="220"/>
      <c r="IHV2054" s="220"/>
      <c r="IHW2054" s="220"/>
      <c r="IHX2054" s="220"/>
      <c r="IHY2054" s="220"/>
      <c r="IHZ2054" s="220"/>
      <c r="IIA2054" s="220"/>
      <c r="IIB2054" s="220"/>
      <c r="IIC2054" s="220"/>
      <c r="IID2054" s="220"/>
      <c r="IIE2054" s="220"/>
      <c r="IIF2054" s="220"/>
      <c r="IIG2054" s="220"/>
      <c r="IIH2054" s="220"/>
      <c r="III2054" s="220"/>
      <c r="IIJ2054" s="220"/>
      <c r="IIK2054" s="220"/>
      <c r="IIL2054" s="220"/>
      <c r="IIM2054" s="220"/>
      <c r="IIN2054" s="220"/>
      <c r="IIO2054" s="220"/>
      <c r="IIP2054" s="220"/>
      <c r="IIQ2054" s="220"/>
      <c r="IIR2054" s="220"/>
      <c r="IIS2054" s="220"/>
      <c r="IIT2054" s="220"/>
      <c r="IIU2054" s="220"/>
      <c r="IIV2054" s="220"/>
      <c r="IIW2054" s="220"/>
      <c r="IIX2054" s="220"/>
      <c r="IIY2054" s="220"/>
      <c r="IIZ2054" s="220"/>
      <c r="IJA2054" s="220"/>
      <c r="IJB2054" s="220"/>
      <c r="IJC2054" s="220"/>
      <c r="IJD2054" s="220"/>
      <c r="IJE2054" s="220"/>
      <c r="IJF2054" s="220"/>
      <c r="IJG2054" s="220"/>
      <c r="IJH2054" s="220"/>
      <c r="IJI2054" s="220"/>
      <c r="IJJ2054" s="220"/>
      <c r="IJK2054" s="220"/>
      <c r="IJL2054" s="220"/>
      <c r="IJM2054" s="220"/>
      <c r="IJN2054" s="220"/>
      <c r="IJO2054" s="220"/>
      <c r="IJP2054" s="220"/>
      <c r="IJQ2054" s="220"/>
      <c r="IJR2054" s="220"/>
      <c r="IJS2054" s="220"/>
      <c r="IJT2054" s="220"/>
      <c r="IJU2054" s="220"/>
      <c r="IJV2054" s="220"/>
      <c r="IJW2054" s="220"/>
      <c r="IJX2054" s="220"/>
      <c r="IJY2054" s="220"/>
      <c r="IJZ2054" s="220"/>
      <c r="IKA2054" s="220"/>
      <c r="IKB2054" s="220"/>
      <c r="IKC2054" s="220"/>
      <c r="IKD2054" s="220"/>
      <c r="IKE2054" s="220"/>
      <c r="IKF2054" s="220"/>
      <c r="IKG2054" s="220"/>
      <c r="IKH2054" s="220"/>
      <c r="IKI2054" s="220"/>
      <c r="IKJ2054" s="220"/>
      <c r="IKK2054" s="220"/>
      <c r="IKL2054" s="220"/>
      <c r="IKM2054" s="220"/>
      <c r="IKN2054" s="220"/>
      <c r="IKO2054" s="220"/>
      <c r="IKP2054" s="220"/>
      <c r="IKQ2054" s="220"/>
      <c r="IKR2054" s="220"/>
      <c r="IKS2054" s="220"/>
      <c r="IKT2054" s="220"/>
      <c r="IKU2054" s="220"/>
      <c r="IKV2054" s="220"/>
      <c r="IKW2054" s="220"/>
      <c r="IKX2054" s="220"/>
      <c r="IKY2054" s="220"/>
      <c r="IKZ2054" s="220"/>
      <c r="ILA2054" s="220"/>
      <c r="ILB2054" s="220"/>
      <c r="ILC2054" s="220"/>
      <c r="ILD2054" s="220"/>
      <c r="ILE2054" s="220"/>
      <c r="ILF2054" s="220"/>
      <c r="ILG2054" s="220"/>
      <c r="ILH2054" s="220"/>
      <c r="ILI2054" s="220"/>
      <c r="ILJ2054" s="220"/>
      <c r="ILK2054" s="220"/>
      <c r="ILL2054" s="220"/>
      <c r="ILM2054" s="220"/>
      <c r="ILN2054" s="220"/>
      <c r="ILO2054" s="220"/>
      <c r="ILP2054" s="220"/>
      <c r="ILQ2054" s="220"/>
      <c r="ILR2054" s="220"/>
      <c r="ILS2054" s="220"/>
      <c r="ILT2054" s="220"/>
      <c r="ILU2054" s="220"/>
      <c r="ILV2054" s="220"/>
      <c r="ILW2054" s="220"/>
      <c r="ILX2054" s="220"/>
      <c r="ILY2054" s="220"/>
      <c r="ILZ2054" s="220"/>
      <c r="IMA2054" s="220"/>
      <c r="IMB2054" s="220"/>
      <c r="IMC2054" s="220"/>
      <c r="IMD2054" s="220"/>
      <c r="IME2054" s="220"/>
      <c r="IMF2054" s="220"/>
      <c r="IMG2054" s="220"/>
      <c r="IMH2054" s="220"/>
      <c r="IMI2054" s="220"/>
      <c r="IMJ2054" s="220"/>
      <c r="IMK2054" s="220"/>
      <c r="IML2054" s="220"/>
      <c r="IMM2054" s="220"/>
      <c r="IMN2054" s="220"/>
      <c r="IMO2054" s="220"/>
      <c r="IMP2054" s="220"/>
      <c r="IMQ2054" s="220"/>
      <c r="IMR2054" s="220"/>
      <c r="IMS2054" s="220"/>
      <c r="IMT2054" s="220"/>
      <c r="IMU2054" s="220"/>
      <c r="IMV2054" s="220"/>
      <c r="IMW2054" s="220"/>
      <c r="IMX2054" s="220"/>
      <c r="IMY2054" s="220"/>
      <c r="IMZ2054" s="220"/>
      <c r="INA2054" s="220"/>
      <c r="INB2054" s="220"/>
      <c r="INC2054" s="220"/>
      <c r="IND2054" s="220"/>
      <c r="INE2054" s="220"/>
      <c r="INF2054" s="220"/>
      <c r="ING2054" s="220"/>
      <c r="INH2054" s="220"/>
      <c r="INI2054" s="220"/>
      <c r="INJ2054" s="220"/>
      <c r="INK2054" s="220"/>
      <c r="INL2054" s="220"/>
      <c r="INM2054" s="220"/>
      <c r="INN2054" s="220"/>
      <c r="INO2054" s="220"/>
      <c r="INP2054" s="220"/>
      <c r="INQ2054" s="220"/>
      <c r="INR2054" s="220"/>
      <c r="INS2054" s="220"/>
      <c r="INT2054" s="220"/>
      <c r="INU2054" s="220"/>
      <c r="INV2054" s="220"/>
      <c r="INW2054" s="220"/>
      <c r="INX2054" s="220"/>
      <c r="INY2054" s="220"/>
      <c r="INZ2054" s="220"/>
      <c r="IOA2054" s="220"/>
      <c r="IOB2054" s="220"/>
      <c r="IOC2054" s="220"/>
      <c r="IOD2054" s="220"/>
      <c r="IOE2054" s="220"/>
      <c r="IOF2054" s="220"/>
      <c r="IOG2054" s="220"/>
      <c r="IOH2054" s="220"/>
      <c r="IOI2054" s="220"/>
      <c r="IOJ2054" s="220"/>
      <c r="IOK2054" s="220"/>
      <c r="IOL2054" s="220"/>
      <c r="IOM2054" s="220"/>
      <c r="ION2054" s="220"/>
      <c r="IOO2054" s="220"/>
      <c r="IOP2054" s="220"/>
      <c r="IOQ2054" s="220"/>
      <c r="IOR2054" s="220"/>
      <c r="IOS2054" s="220"/>
      <c r="IOT2054" s="220"/>
      <c r="IOU2054" s="220"/>
      <c r="IOV2054" s="220"/>
      <c r="IOW2054" s="220"/>
      <c r="IOX2054" s="220"/>
      <c r="IOY2054" s="220"/>
      <c r="IOZ2054" s="220"/>
      <c r="IPA2054" s="220"/>
      <c r="IPB2054" s="220"/>
      <c r="IPC2054" s="220"/>
      <c r="IPD2054" s="220"/>
      <c r="IPE2054" s="220"/>
      <c r="IPF2054" s="220"/>
      <c r="IPG2054" s="220"/>
      <c r="IPH2054" s="220"/>
      <c r="IPI2054" s="220"/>
      <c r="IPJ2054" s="220"/>
      <c r="IPK2054" s="220"/>
      <c r="IPL2054" s="220"/>
      <c r="IPM2054" s="220"/>
      <c r="IPN2054" s="220"/>
      <c r="IPO2054" s="220"/>
      <c r="IPP2054" s="220"/>
      <c r="IPQ2054" s="220"/>
      <c r="IPR2054" s="220"/>
      <c r="IPS2054" s="220"/>
      <c r="IPT2054" s="220"/>
      <c r="IPU2054" s="220"/>
      <c r="IPV2054" s="220"/>
      <c r="IPW2054" s="220"/>
      <c r="IPX2054" s="220"/>
      <c r="IPY2054" s="220"/>
      <c r="IPZ2054" s="220"/>
      <c r="IQA2054" s="220"/>
      <c r="IQB2054" s="220"/>
      <c r="IQC2054" s="220"/>
      <c r="IQD2054" s="220"/>
      <c r="IQE2054" s="220"/>
      <c r="IQF2054" s="220"/>
      <c r="IQG2054" s="220"/>
      <c r="IQH2054" s="220"/>
      <c r="IQI2054" s="220"/>
      <c r="IQJ2054" s="220"/>
      <c r="IQK2054" s="220"/>
      <c r="IQL2054" s="220"/>
      <c r="IQM2054" s="220"/>
      <c r="IQN2054" s="220"/>
      <c r="IQO2054" s="220"/>
      <c r="IQP2054" s="220"/>
      <c r="IQQ2054" s="220"/>
      <c r="IQR2054" s="220"/>
      <c r="IQS2054" s="220"/>
      <c r="IQT2054" s="220"/>
      <c r="IQU2054" s="220"/>
      <c r="IQV2054" s="220"/>
      <c r="IQW2054" s="220"/>
      <c r="IQX2054" s="220"/>
      <c r="IQY2054" s="220"/>
      <c r="IQZ2054" s="220"/>
      <c r="IRA2054" s="220"/>
      <c r="IRB2054" s="220"/>
      <c r="IRC2054" s="220"/>
      <c r="IRD2054" s="220"/>
      <c r="IRE2054" s="220"/>
      <c r="IRF2054" s="220"/>
      <c r="IRG2054" s="220"/>
      <c r="IRH2054" s="220"/>
      <c r="IRI2054" s="220"/>
      <c r="IRJ2054" s="220"/>
      <c r="IRK2054" s="220"/>
      <c r="IRL2054" s="220"/>
      <c r="IRM2054" s="220"/>
      <c r="IRN2054" s="220"/>
      <c r="IRO2054" s="220"/>
      <c r="IRP2054" s="220"/>
      <c r="IRQ2054" s="220"/>
      <c r="IRR2054" s="220"/>
      <c r="IRS2054" s="220"/>
      <c r="IRT2054" s="220"/>
      <c r="IRU2054" s="220"/>
      <c r="IRV2054" s="220"/>
      <c r="IRW2054" s="220"/>
      <c r="IRX2054" s="220"/>
      <c r="IRY2054" s="220"/>
      <c r="IRZ2054" s="220"/>
      <c r="ISA2054" s="220"/>
      <c r="ISB2054" s="220"/>
      <c r="ISC2054" s="220"/>
      <c r="ISD2054" s="220"/>
      <c r="ISE2054" s="220"/>
      <c r="ISF2054" s="220"/>
      <c r="ISG2054" s="220"/>
      <c r="ISH2054" s="220"/>
      <c r="ISI2054" s="220"/>
      <c r="ISJ2054" s="220"/>
      <c r="ISK2054" s="220"/>
      <c r="ISL2054" s="220"/>
      <c r="ISM2054" s="220"/>
      <c r="ISN2054" s="220"/>
      <c r="ISO2054" s="220"/>
      <c r="ISP2054" s="220"/>
      <c r="ISQ2054" s="220"/>
      <c r="ISR2054" s="220"/>
      <c r="ISS2054" s="220"/>
      <c r="IST2054" s="220"/>
      <c r="ISU2054" s="220"/>
      <c r="ISV2054" s="220"/>
      <c r="ISW2054" s="220"/>
      <c r="ISX2054" s="220"/>
      <c r="ISY2054" s="220"/>
      <c r="ISZ2054" s="220"/>
      <c r="ITA2054" s="220"/>
      <c r="ITB2054" s="220"/>
      <c r="ITC2054" s="220"/>
      <c r="ITD2054" s="220"/>
      <c r="ITE2054" s="220"/>
      <c r="ITF2054" s="220"/>
      <c r="ITG2054" s="220"/>
      <c r="ITH2054" s="220"/>
      <c r="ITI2054" s="220"/>
      <c r="ITJ2054" s="220"/>
      <c r="ITK2054" s="220"/>
      <c r="ITL2054" s="220"/>
      <c r="ITM2054" s="220"/>
      <c r="ITN2054" s="220"/>
      <c r="ITO2054" s="220"/>
      <c r="ITP2054" s="220"/>
      <c r="ITQ2054" s="220"/>
      <c r="ITR2054" s="220"/>
      <c r="ITS2054" s="220"/>
      <c r="ITT2054" s="220"/>
      <c r="ITU2054" s="220"/>
      <c r="ITV2054" s="220"/>
      <c r="ITW2054" s="220"/>
      <c r="ITX2054" s="220"/>
      <c r="ITY2054" s="220"/>
      <c r="ITZ2054" s="220"/>
      <c r="IUA2054" s="220"/>
      <c r="IUB2054" s="220"/>
      <c r="IUC2054" s="220"/>
      <c r="IUD2054" s="220"/>
      <c r="IUE2054" s="220"/>
      <c r="IUF2054" s="220"/>
      <c r="IUG2054" s="220"/>
      <c r="IUH2054" s="220"/>
      <c r="IUI2054" s="220"/>
      <c r="IUJ2054" s="220"/>
      <c r="IUK2054" s="220"/>
      <c r="IUL2054" s="220"/>
      <c r="IUM2054" s="220"/>
      <c r="IUN2054" s="220"/>
      <c r="IUO2054" s="220"/>
      <c r="IUP2054" s="220"/>
      <c r="IUQ2054" s="220"/>
      <c r="IUR2054" s="220"/>
      <c r="IUS2054" s="220"/>
      <c r="IUT2054" s="220"/>
      <c r="IUU2054" s="220"/>
      <c r="IUV2054" s="220"/>
      <c r="IUW2054" s="220"/>
      <c r="IUX2054" s="220"/>
      <c r="IUY2054" s="220"/>
      <c r="IUZ2054" s="220"/>
      <c r="IVA2054" s="220"/>
      <c r="IVB2054" s="220"/>
      <c r="IVC2054" s="220"/>
      <c r="IVD2054" s="220"/>
      <c r="IVE2054" s="220"/>
      <c r="IVF2054" s="220"/>
      <c r="IVG2054" s="220"/>
      <c r="IVH2054" s="220"/>
      <c r="IVI2054" s="220"/>
      <c r="IVJ2054" s="220"/>
      <c r="IVK2054" s="220"/>
      <c r="IVL2054" s="220"/>
      <c r="IVM2054" s="220"/>
      <c r="IVN2054" s="220"/>
      <c r="IVO2054" s="220"/>
      <c r="IVP2054" s="220"/>
      <c r="IVQ2054" s="220"/>
      <c r="IVR2054" s="220"/>
      <c r="IVS2054" s="220"/>
      <c r="IVT2054" s="220"/>
      <c r="IVU2054" s="220"/>
      <c r="IVV2054" s="220"/>
      <c r="IVW2054" s="220"/>
      <c r="IVX2054" s="220"/>
      <c r="IVY2054" s="220"/>
      <c r="IVZ2054" s="220"/>
      <c r="IWA2054" s="220"/>
      <c r="IWB2054" s="220"/>
      <c r="IWC2054" s="220"/>
      <c r="IWD2054" s="220"/>
      <c r="IWE2054" s="220"/>
      <c r="IWF2054" s="220"/>
      <c r="IWG2054" s="220"/>
      <c r="IWH2054" s="220"/>
      <c r="IWI2054" s="220"/>
      <c r="IWJ2054" s="220"/>
      <c r="IWK2054" s="220"/>
      <c r="IWL2054" s="220"/>
      <c r="IWM2054" s="220"/>
      <c r="IWN2054" s="220"/>
      <c r="IWO2054" s="220"/>
      <c r="IWP2054" s="220"/>
      <c r="IWQ2054" s="220"/>
      <c r="IWR2054" s="220"/>
      <c r="IWS2054" s="220"/>
      <c r="IWT2054" s="220"/>
      <c r="IWU2054" s="220"/>
      <c r="IWV2054" s="220"/>
      <c r="IWW2054" s="220"/>
      <c r="IWX2054" s="220"/>
      <c r="IWY2054" s="220"/>
      <c r="IWZ2054" s="220"/>
      <c r="IXA2054" s="220"/>
      <c r="IXB2054" s="220"/>
      <c r="IXC2054" s="220"/>
      <c r="IXD2054" s="220"/>
      <c r="IXE2054" s="220"/>
      <c r="IXF2054" s="220"/>
      <c r="IXG2054" s="220"/>
      <c r="IXH2054" s="220"/>
      <c r="IXI2054" s="220"/>
      <c r="IXJ2054" s="220"/>
      <c r="IXK2054" s="220"/>
      <c r="IXL2054" s="220"/>
      <c r="IXM2054" s="220"/>
      <c r="IXN2054" s="220"/>
      <c r="IXO2054" s="220"/>
      <c r="IXP2054" s="220"/>
      <c r="IXQ2054" s="220"/>
      <c r="IXR2054" s="220"/>
      <c r="IXS2054" s="220"/>
      <c r="IXT2054" s="220"/>
      <c r="IXU2054" s="220"/>
      <c r="IXV2054" s="220"/>
      <c r="IXW2054" s="220"/>
      <c r="IXX2054" s="220"/>
      <c r="IXY2054" s="220"/>
      <c r="IXZ2054" s="220"/>
      <c r="IYA2054" s="220"/>
      <c r="IYB2054" s="220"/>
      <c r="IYC2054" s="220"/>
      <c r="IYD2054" s="220"/>
      <c r="IYE2054" s="220"/>
      <c r="IYF2054" s="220"/>
      <c r="IYG2054" s="220"/>
      <c r="IYH2054" s="220"/>
      <c r="IYI2054" s="220"/>
      <c r="IYJ2054" s="220"/>
      <c r="IYK2054" s="220"/>
      <c r="IYL2054" s="220"/>
      <c r="IYM2054" s="220"/>
      <c r="IYN2054" s="220"/>
      <c r="IYO2054" s="220"/>
      <c r="IYP2054" s="220"/>
      <c r="IYQ2054" s="220"/>
      <c r="IYR2054" s="220"/>
      <c r="IYS2054" s="220"/>
      <c r="IYT2054" s="220"/>
      <c r="IYU2054" s="220"/>
      <c r="IYV2054" s="220"/>
      <c r="IYW2054" s="220"/>
      <c r="IYX2054" s="220"/>
      <c r="IYY2054" s="220"/>
      <c r="IYZ2054" s="220"/>
      <c r="IZA2054" s="220"/>
      <c r="IZB2054" s="220"/>
      <c r="IZC2054" s="220"/>
      <c r="IZD2054" s="220"/>
      <c r="IZE2054" s="220"/>
      <c r="IZF2054" s="220"/>
      <c r="IZG2054" s="220"/>
      <c r="IZH2054" s="220"/>
      <c r="IZI2054" s="220"/>
      <c r="IZJ2054" s="220"/>
      <c r="IZK2054" s="220"/>
      <c r="IZL2054" s="220"/>
      <c r="IZM2054" s="220"/>
      <c r="IZN2054" s="220"/>
      <c r="IZO2054" s="220"/>
      <c r="IZP2054" s="220"/>
      <c r="IZQ2054" s="220"/>
      <c r="IZR2054" s="220"/>
      <c r="IZS2054" s="220"/>
      <c r="IZT2054" s="220"/>
      <c r="IZU2054" s="220"/>
      <c r="IZV2054" s="220"/>
      <c r="IZW2054" s="220"/>
      <c r="IZX2054" s="220"/>
      <c r="IZY2054" s="220"/>
      <c r="IZZ2054" s="220"/>
      <c r="JAA2054" s="220"/>
      <c r="JAB2054" s="220"/>
      <c r="JAC2054" s="220"/>
      <c r="JAD2054" s="220"/>
      <c r="JAE2054" s="220"/>
      <c r="JAF2054" s="220"/>
      <c r="JAG2054" s="220"/>
      <c r="JAH2054" s="220"/>
      <c r="JAI2054" s="220"/>
      <c r="JAJ2054" s="220"/>
      <c r="JAK2054" s="220"/>
      <c r="JAL2054" s="220"/>
      <c r="JAM2054" s="220"/>
      <c r="JAN2054" s="220"/>
      <c r="JAO2054" s="220"/>
      <c r="JAP2054" s="220"/>
      <c r="JAQ2054" s="220"/>
      <c r="JAR2054" s="220"/>
      <c r="JAS2054" s="220"/>
      <c r="JAT2054" s="220"/>
      <c r="JAU2054" s="220"/>
      <c r="JAV2054" s="220"/>
      <c r="JAW2054" s="220"/>
      <c r="JAX2054" s="220"/>
      <c r="JAY2054" s="220"/>
      <c r="JAZ2054" s="220"/>
      <c r="JBA2054" s="220"/>
      <c r="JBB2054" s="220"/>
      <c r="JBC2054" s="220"/>
      <c r="JBD2054" s="220"/>
      <c r="JBE2054" s="220"/>
      <c r="JBF2054" s="220"/>
      <c r="JBG2054" s="220"/>
      <c r="JBH2054" s="220"/>
      <c r="JBI2054" s="220"/>
      <c r="JBJ2054" s="220"/>
      <c r="JBK2054" s="220"/>
      <c r="JBL2054" s="220"/>
      <c r="JBM2054" s="220"/>
      <c r="JBN2054" s="220"/>
      <c r="JBO2054" s="220"/>
      <c r="JBP2054" s="220"/>
      <c r="JBQ2054" s="220"/>
      <c r="JBR2054" s="220"/>
      <c r="JBS2054" s="220"/>
      <c r="JBT2054" s="220"/>
      <c r="JBU2054" s="220"/>
      <c r="JBV2054" s="220"/>
      <c r="JBW2054" s="220"/>
      <c r="JBX2054" s="220"/>
      <c r="JBY2054" s="220"/>
      <c r="JBZ2054" s="220"/>
      <c r="JCA2054" s="220"/>
      <c r="JCB2054" s="220"/>
      <c r="JCC2054" s="220"/>
      <c r="JCD2054" s="220"/>
      <c r="JCE2054" s="220"/>
      <c r="JCF2054" s="220"/>
      <c r="JCG2054" s="220"/>
      <c r="JCH2054" s="220"/>
      <c r="JCI2054" s="220"/>
      <c r="JCJ2054" s="220"/>
      <c r="JCK2054" s="220"/>
      <c r="JCL2054" s="220"/>
      <c r="JCM2054" s="220"/>
      <c r="JCN2054" s="220"/>
      <c r="JCO2054" s="220"/>
      <c r="JCP2054" s="220"/>
      <c r="JCQ2054" s="220"/>
      <c r="JCR2054" s="220"/>
      <c r="JCS2054" s="220"/>
      <c r="JCT2054" s="220"/>
      <c r="JCU2054" s="220"/>
      <c r="JCV2054" s="220"/>
      <c r="JCW2054" s="220"/>
      <c r="JCX2054" s="220"/>
      <c r="JCY2054" s="220"/>
      <c r="JCZ2054" s="220"/>
      <c r="JDA2054" s="220"/>
      <c r="JDB2054" s="220"/>
      <c r="JDC2054" s="220"/>
      <c r="JDD2054" s="220"/>
      <c r="JDE2054" s="220"/>
      <c r="JDF2054" s="220"/>
      <c r="JDG2054" s="220"/>
      <c r="JDH2054" s="220"/>
      <c r="JDI2054" s="220"/>
      <c r="JDJ2054" s="220"/>
      <c r="JDK2054" s="220"/>
      <c r="JDL2054" s="220"/>
      <c r="JDM2054" s="220"/>
      <c r="JDN2054" s="220"/>
      <c r="JDO2054" s="220"/>
      <c r="JDP2054" s="220"/>
      <c r="JDQ2054" s="220"/>
      <c r="JDR2054" s="220"/>
      <c r="JDS2054" s="220"/>
      <c r="JDT2054" s="220"/>
      <c r="JDU2054" s="220"/>
      <c r="JDV2054" s="220"/>
      <c r="JDW2054" s="220"/>
      <c r="JDX2054" s="220"/>
      <c r="JDY2054" s="220"/>
      <c r="JDZ2054" s="220"/>
      <c r="JEA2054" s="220"/>
      <c r="JEB2054" s="220"/>
      <c r="JEC2054" s="220"/>
      <c r="JED2054" s="220"/>
      <c r="JEE2054" s="220"/>
      <c r="JEF2054" s="220"/>
      <c r="JEG2054" s="220"/>
      <c r="JEH2054" s="220"/>
      <c r="JEI2054" s="220"/>
      <c r="JEJ2054" s="220"/>
      <c r="JEK2054" s="220"/>
      <c r="JEL2054" s="220"/>
      <c r="JEM2054" s="220"/>
      <c r="JEN2054" s="220"/>
      <c r="JEO2054" s="220"/>
      <c r="JEP2054" s="220"/>
      <c r="JEQ2054" s="220"/>
      <c r="JER2054" s="220"/>
      <c r="JES2054" s="220"/>
      <c r="JET2054" s="220"/>
      <c r="JEU2054" s="220"/>
      <c r="JEV2054" s="220"/>
      <c r="JEW2054" s="220"/>
      <c r="JEX2054" s="220"/>
      <c r="JEY2054" s="220"/>
      <c r="JEZ2054" s="220"/>
      <c r="JFA2054" s="220"/>
      <c r="JFB2054" s="220"/>
      <c r="JFC2054" s="220"/>
      <c r="JFD2054" s="220"/>
      <c r="JFE2054" s="220"/>
      <c r="JFF2054" s="220"/>
      <c r="JFG2054" s="220"/>
      <c r="JFH2054" s="220"/>
      <c r="JFI2054" s="220"/>
      <c r="JFJ2054" s="220"/>
      <c r="JFK2054" s="220"/>
      <c r="JFL2054" s="220"/>
      <c r="JFM2054" s="220"/>
      <c r="JFN2054" s="220"/>
      <c r="JFO2054" s="220"/>
      <c r="JFP2054" s="220"/>
      <c r="JFQ2054" s="220"/>
      <c r="JFR2054" s="220"/>
      <c r="JFS2054" s="220"/>
      <c r="JFT2054" s="220"/>
      <c r="JFU2054" s="220"/>
      <c r="JFV2054" s="220"/>
      <c r="JFW2054" s="220"/>
      <c r="JFX2054" s="220"/>
      <c r="JFY2054" s="220"/>
      <c r="JFZ2054" s="220"/>
      <c r="JGA2054" s="220"/>
      <c r="JGB2054" s="220"/>
      <c r="JGC2054" s="220"/>
      <c r="JGD2054" s="220"/>
      <c r="JGE2054" s="220"/>
      <c r="JGF2054" s="220"/>
      <c r="JGG2054" s="220"/>
      <c r="JGH2054" s="220"/>
      <c r="JGI2054" s="220"/>
      <c r="JGJ2054" s="220"/>
      <c r="JGK2054" s="220"/>
      <c r="JGL2054" s="220"/>
      <c r="JGM2054" s="220"/>
      <c r="JGN2054" s="220"/>
      <c r="JGO2054" s="220"/>
      <c r="JGP2054" s="220"/>
      <c r="JGQ2054" s="220"/>
      <c r="JGR2054" s="220"/>
      <c r="JGS2054" s="220"/>
      <c r="JGT2054" s="220"/>
      <c r="JGU2054" s="220"/>
      <c r="JGV2054" s="220"/>
      <c r="JGW2054" s="220"/>
      <c r="JGX2054" s="220"/>
      <c r="JGY2054" s="220"/>
      <c r="JGZ2054" s="220"/>
      <c r="JHA2054" s="220"/>
      <c r="JHB2054" s="220"/>
      <c r="JHC2054" s="220"/>
      <c r="JHD2054" s="220"/>
      <c r="JHE2054" s="220"/>
      <c r="JHF2054" s="220"/>
      <c r="JHG2054" s="220"/>
      <c r="JHH2054" s="220"/>
      <c r="JHI2054" s="220"/>
      <c r="JHJ2054" s="220"/>
      <c r="JHK2054" s="220"/>
      <c r="JHL2054" s="220"/>
      <c r="JHM2054" s="220"/>
      <c r="JHN2054" s="220"/>
      <c r="JHO2054" s="220"/>
      <c r="JHP2054" s="220"/>
      <c r="JHQ2054" s="220"/>
      <c r="JHR2054" s="220"/>
      <c r="JHS2054" s="220"/>
      <c r="JHT2054" s="220"/>
      <c r="JHU2054" s="220"/>
      <c r="JHV2054" s="220"/>
      <c r="JHW2054" s="220"/>
      <c r="JHX2054" s="220"/>
      <c r="JHY2054" s="220"/>
      <c r="JHZ2054" s="220"/>
      <c r="JIA2054" s="220"/>
      <c r="JIB2054" s="220"/>
      <c r="JIC2054" s="220"/>
      <c r="JID2054" s="220"/>
      <c r="JIE2054" s="220"/>
      <c r="JIF2054" s="220"/>
      <c r="JIG2054" s="220"/>
      <c r="JIH2054" s="220"/>
      <c r="JII2054" s="220"/>
      <c r="JIJ2054" s="220"/>
      <c r="JIK2054" s="220"/>
      <c r="JIL2054" s="220"/>
      <c r="JIM2054" s="220"/>
      <c r="JIN2054" s="220"/>
      <c r="JIO2054" s="220"/>
      <c r="JIP2054" s="220"/>
      <c r="JIQ2054" s="220"/>
      <c r="JIR2054" s="220"/>
      <c r="JIS2054" s="220"/>
      <c r="JIT2054" s="220"/>
      <c r="JIU2054" s="220"/>
      <c r="JIV2054" s="220"/>
      <c r="JIW2054" s="220"/>
      <c r="JIX2054" s="220"/>
      <c r="JIY2054" s="220"/>
      <c r="JIZ2054" s="220"/>
      <c r="JJA2054" s="220"/>
      <c r="JJB2054" s="220"/>
      <c r="JJC2054" s="220"/>
      <c r="JJD2054" s="220"/>
      <c r="JJE2054" s="220"/>
      <c r="JJF2054" s="220"/>
      <c r="JJG2054" s="220"/>
      <c r="JJH2054" s="220"/>
      <c r="JJI2054" s="220"/>
      <c r="JJJ2054" s="220"/>
      <c r="JJK2054" s="220"/>
      <c r="JJL2054" s="220"/>
      <c r="JJM2054" s="220"/>
      <c r="JJN2054" s="220"/>
      <c r="JJO2054" s="220"/>
      <c r="JJP2054" s="220"/>
      <c r="JJQ2054" s="220"/>
      <c r="JJR2054" s="220"/>
      <c r="JJS2054" s="220"/>
      <c r="JJT2054" s="220"/>
      <c r="JJU2054" s="220"/>
      <c r="JJV2054" s="220"/>
      <c r="JJW2054" s="220"/>
      <c r="JJX2054" s="220"/>
      <c r="JJY2054" s="220"/>
      <c r="JJZ2054" s="220"/>
      <c r="JKA2054" s="220"/>
      <c r="JKB2054" s="220"/>
      <c r="JKC2054" s="220"/>
      <c r="JKD2054" s="220"/>
      <c r="JKE2054" s="220"/>
      <c r="JKF2054" s="220"/>
      <c r="JKG2054" s="220"/>
      <c r="JKH2054" s="220"/>
      <c r="JKI2054" s="220"/>
      <c r="JKJ2054" s="220"/>
      <c r="JKK2054" s="220"/>
      <c r="JKL2054" s="220"/>
      <c r="JKM2054" s="220"/>
      <c r="JKN2054" s="220"/>
      <c r="JKO2054" s="220"/>
      <c r="JKP2054" s="220"/>
      <c r="JKQ2054" s="220"/>
      <c r="JKR2054" s="220"/>
      <c r="JKS2054" s="220"/>
      <c r="JKT2054" s="220"/>
      <c r="JKU2054" s="220"/>
      <c r="JKV2054" s="220"/>
      <c r="JKW2054" s="220"/>
      <c r="JKX2054" s="220"/>
      <c r="JKY2054" s="220"/>
      <c r="JKZ2054" s="220"/>
      <c r="JLA2054" s="220"/>
      <c r="JLB2054" s="220"/>
      <c r="JLC2054" s="220"/>
      <c r="JLD2054" s="220"/>
      <c r="JLE2054" s="220"/>
      <c r="JLF2054" s="220"/>
      <c r="JLG2054" s="220"/>
      <c r="JLH2054" s="220"/>
      <c r="JLI2054" s="220"/>
      <c r="JLJ2054" s="220"/>
      <c r="JLK2054" s="220"/>
      <c r="JLL2054" s="220"/>
      <c r="JLM2054" s="220"/>
      <c r="JLN2054" s="220"/>
      <c r="JLO2054" s="220"/>
      <c r="JLP2054" s="220"/>
      <c r="JLQ2054" s="220"/>
      <c r="JLR2054" s="220"/>
      <c r="JLS2054" s="220"/>
      <c r="JLT2054" s="220"/>
      <c r="JLU2054" s="220"/>
      <c r="JLV2054" s="220"/>
      <c r="JLW2054" s="220"/>
      <c r="JLX2054" s="220"/>
      <c r="JLY2054" s="220"/>
      <c r="JLZ2054" s="220"/>
      <c r="JMA2054" s="220"/>
      <c r="JMB2054" s="220"/>
      <c r="JMC2054" s="220"/>
      <c r="JMD2054" s="220"/>
      <c r="JME2054" s="220"/>
      <c r="JMF2054" s="220"/>
      <c r="JMG2054" s="220"/>
      <c r="JMH2054" s="220"/>
      <c r="JMI2054" s="220"/>
      <c r="JMJ2054" s="220"/>
      <c r="JMK2054" s="220"/>
      <c r="JML2054" s="220"/>
      <c r="JMM2054" s="220"/>
      <c r="JMN2054" s="220"/>
      <c r="JMO2054" s="220"/>
      <c r="JMP2054" s="220"/>
      <c r="JMQ2054" s="220"/>
      <c r="JMR2054" s="220"/>
      <c r="JMS2054" s="220"/>
      <c r="JMT2054" s="220"/>
      <c r="JMU2054" s="220"/>
      <c r="JMV2054" s="220"/>
      <c r="JMW2054" s="220"/>
      <c r="JMX2054" s="220"/>
      <c r="JMY2054" s="220"/>
      <c r="JMZ2054" s="220"/>
      <c r="JNA2054" s="220"/>
      <c r="JNB2054" s="220"/>
      <c r="JNC2054" s="220"/>
      <c r="JND2054" s="220"/>
      <c r="JNE2054" s="220"/>
      <c r="JNF2054" s="220"/>
      <c r="JNG2054" s="220"/>
      <c r="JNH2054" s="220"/>
      <c r="JNI2054" s="220"/>
      <c r="JNJ2054" s="220"/>
      <c r="JNK2054" s="220"/>
      <c r="JNL2054" s="220"/>
      <c r="JNM2054" s="220"/>
      <c r="JNN2054" s="220"/>
      <c r="JNO2054" s="220"/>
      <c r="JNP2054" s="220"/>
      <c r="JNQ2054" s="220"/>
      <c r="JNR2054" s="220"/>
      <c r="JNS2054" s="220"/>
      <c r="JNT2054" s="220"/>
      <c r="JNU2054" s="220"/>
      <c r="JNV2054" s="220"/>
      <c r="JNW2054" s="220"/>
      <c r="JNX2054" s="220"/>
      <c r="JNY2054" s="220"/>
      <c r="JNZ2054" s="220"/>
      <c r="JOA2054" s="220"/>
      <c r="JOB2054" s="220"/>
      <c r="JOC2054" s="220"/>
      <c r="JOD2054" s="220"/>
      <c r="JOE2054" s="220"/>
      <c r="JOF2054" s="220"/>
      <c r="JOG2054" s="220"/>
      <c r="JOH2054" s="220"/>
      <c r="JOI2054" s="220"/>
      <c r="JOJ2054" s="220"/>
      <c r="JOK2054" s="220"/>
      <c r="JOL2054" s="220"/>
      <c r="JOM2054" s="220"/>
      <c r="JON2054" s="220"/>
      <c r="JOO2054" s="220"/>
      <c r="JOP2054" s="220"/>
      <c r="JOQ2054" s="220"/>
      <c r="JOR2054" s="220"/>
      <c r="JOS2054" s="220"/>
      <c r="JOT2054" s="220"/>
      <c r="JOU2054" s="220"/>
      <c r="JOV2054" s="220"/>
      <c r="JOW2054" s="220"/>
      <c r="JOX2054" s="220"/>
      <c r="JOY2054" s="220"/>
      <c r="JOZ2054" s="220"/>
      <c r="JPA2054" s="220"/>
      <c r="JPB2054" s="220"/>
      <c r="JPC2054" s="220"/>
      <c r="JPD2054" s="220"/>
      <c r="JPE2054" s="220"/>
      <c r="JPF2054" s="220"/>
      <c r="JPG2054" s="220"/>
      <c r="JPH2054" s="220"/>
      <c r="JPI2054" s="220"/>
      <c r="JPJ2054" s="220"/>
      <c r="JPK2054" s="220"/>
      <c r="JPL2054" s="220"/>
      <c r="JPM2054" s="220"/>
      <c r="JPN2054" s="220"/>
      <c r="JPO2054" s="220"/>
      <c r="JPP2054" s="220"/>
      <c r="JPQ2054" s="220"/>
      <c r="JPR2054" s="220"/>
      <c r="JPS2054" s="220"/>
      <c r="JPT2054" s="220"/>
      <c r="JPU2054" s="220"/>
      <c r="JPV2054" s="220"/>
      <c r="JPW2054" s="220"/>
      <c r="JPX2054" s="220"/>
      <c r="JPY2054" s="220"/>
      <c r="JPZ2054" s="220"/>
      <c r="JQA2054" s="220"/>
      <c r="JQB2054" s="220"/>
      <c r="JQC2054" s="220"/>
      <c r="JQD2054" s="220"/>
      <c r="JQE2054" s="220"/>
      <c r="JQF2054" s="220"/>
      <c r="JQG2054" s="220"/>
      <c r="JQH2054" s="220"/>
      <c r="JQI2054" s="220"/>
      <c r="JQJ2054" s="220"/>
      <c r="JQK2054" s="220"/>
      <c r="JQL2054" s="220"/>
      <c r="JQM2054" s="220"/>
      <c r="JQN2054" s="220"/>
      <c r="JQO2054" s="220"/>
      <c r="JQP2054" s="220"/>
      <c r="JQQ2054" s="220"/>
      <c r="JQR2054" s="220"/>
      <c r="JQS2054" s="220"/>
      <c r="JQT2054" s="220"/>
      <c r="JQU2054" s="220"/>
      <c r="JQV2054" s="220"/>
      <c r="JQW2054" s="220"/>
      <c r="JQX2054" s="220"/>
      <c r="JQY2054" s="220"/>
      <c r="JQZ2054" s="220"/>
      <c r="JRA2054" s="220"/>
      <c r="JRB2054" s="220"/>
      <c r="JRC2054" s="220"/>
      <c r="JRD2054" s="220"/>
      <c r="JRE2054" s="220"/>
      <c r="JRF2054" s="220"/>
      <c r="JRG2054" s="220"/>
      <c r="JRH2054" s="220"/>
      <c r="JRI2054" s="220"/>
      <c r="JRJ2054" s="220"/>
      <c r="JRK2054" s="220"/>
      <c r="JRL2054" s="220"/>
      <c r="JRM2054" s="220"/>
      <c r="JRN2054" s="220"/>
      <c r="JRO2054" s="220"/>
      <c r="JRP2054" s="220"/>
      <c r="JRQ2054" s="220"/>
      <c r="JRR2054" s="220"/>
      <c r="JRS2054" s="220"/>
      <c r="JRT2054" s="220"/>
      <c r="JRU2054" s="220"/>
      <c r="JRV2054" s="220"/>
      <c r="JRW2054" s="220"/>
      <c r="JRX2054" s="220"/>
      <c r="JRY2054" s="220"/>
      <c r="JRZ2054" s="220"/>
      <c r="JSA2054" s="220"/>
      <c r="JSB2054" s="220"/>
      <c r="JSC2054" s="220"/>
      <c r="JSD2054" s="220"/>
      <c r="JSE2054" s="220"/>
      <c r="JSF2054" s="220"/>
      <c r="JSG2054" s="220"/>
      <c r="JSH2054" s="220"/>
      <c r="JSI2054" s="220"/>
      <c r="JSJ2054" s="220"/>
      <c r="JSK2054" s="220"/>
      <c r="JSL2054" s="220"/>
      <c r="JSM2054" s="220"/>
      <c r="JSN2054" s="220"/>
      <c r="JSO2054" s="220"/>
      <c r="JSP2054" s="220"/>
      <c r="JSQ2054" s="220"/>
      <c r="JSR2054" s="220"/>
      <c r="JSS2054" s="220"/>
      <c r="JST2054" s="220"/>
      <c r="JSU2054" s="220"/>
      <c r="JSV2054" s="220"/>
      <c r="JSW2054" s="220"/>
      <c r="JSX2054" s="220"/>
      <c r="JSY2054" s="220"/>
      <c r="JSZ2054" s="220"/>
      <c r="JTA2054" s="220"/>
      <c r="JTB2054" s="220"/>
      <c r="JTC2054" s="220"/>
      <c r="JTD2054" s="220"/>
      <c r="JTE2054" s="220"/>
      <c r="JTF2054" s="220"/>
      <c r="JTG2054" s="220"/>
      <c r="JTH2054" s="220"/>
      <c r="JTI2054" s="220"/>
      <c r="JTJ2054" s="220"/>
      <c r="JTK2054" s="220"/>
      <c r="JTL2054" s="220"/>
      <c r="JTM2054" s="220"/>
      <c r="JTN2054" s="220"/>
      <c r="JTO2054" s="220"/>
      <c r="JTP2054" s="220"/>
      <c r="JTQ2054" s="220"/>
      <c r="JTR2054" s="220"/>
      <c r="JTS2054" s="220"/>
      <c r="JTT2054" s="220"/>
      <c r="JTU2054" s="220"/>
      <c r="JTV2054" s="220"/>
      <c r="JTW2054" s="220"/>
      <c r="JTX2054" s="220"/>
      <c r="JTY2054" s="220"/>
      <c r="JTZ2054" s="220"/>
      <c r="JUA2054" s="220"/>
      <c r="JUB2054" s="220"/>
      <c r="JUC2054" s="220"/>
      <c r="JUD2054" s="220"/>
      <c r="JUE2054" s="220"/>
      <c r="JUF2054" s="220"/>
      <c r="JUG2054" s="220"/>
      <c r="JUH2054" s="220"/>
      <c r="JUI2054" s="220"/>
      <c r="JUJ2054" s="220"/>
      <c r="JUK2054" s="220"/>
      <c r="JUL2054" s="220"/>
      <c r="JUM2054" s="220"/>
      <c r="JUN2054" s="220"/>
      <c r="JUO2054" s="220"/>
      <c r="JUP2054" s="220"/>
      <c r="JUQ2054" s="220"/>
      <c r="JUR2054" s="220"/>
      <c r="JUS2054" s="220"/>
      <c r="JUT2054" s="220"/>
      <c r="JUU2054" s="220"/>
      <c r="JUV2054" s="220"/>
      <c r="JUW2054" s="220"/>
      <c r="JUX2054" s="220"/>
      <c r="JUY2054" s="220"/>
      <c r="JUZ2054" s="220"/>
      <c r="JVA2054" s="220"/>
      <c r="JVB2054" s="220"/>
      <c r="JVC2054" s="220"/>
      <c r="JVD2054" s="220"/>
      <c r="JVE2054" s="220"/>
      <c r="JVF2054" s="220"/>
      <c r="JVG2054" s="220"/>
      <c r="JVH2054" s="220"/>
      <c r="JVI2054" s="220"/>
      <c r="JVJ2054" s="220"/>
      <c r="JVK2054" s="220"/>
      <c r="JVL2054" s="220"/>
      <c r="JVM2054" s="220"/>
      <c r="JVN2054" s="220"/>
      <c r="JVO2054" s="220"/>
      <c r="JVP2054" s="220"/>
      <c r="JVQ2054" s="220"/>
      <c r="JVR2054" s="220"/>
      <c r="JVS2054" s="220"/>
      <c r="JVT2054" s="220"/>
      <c r="JVU2054" s="220"/>
      <c r="JVV2054" s="220"/>
      <c r="JVW2054" s="220"/>
      <c r="JVX2054" s="220"/>
      <c r="JVY2054" s="220"/>
      <c r="JVZ2054" s="220"/>
      <c r="JWA2054" s="220"/>
      <c r="JWB2054" s="220"/>
      <c r="JWC2054" s="220"/>
      <c r="JWD2054" s="220"/>
      <c r="JWE2054" s="220"/>
      <c r="JWF2054" s="220"/>
      <c r="JWG2054" s="220"/>
      <c r="JWH2054" s="220"/>
      <c r="JWI2054" s="220"/>
      <c r="JWJ2054" s="220"/>
      <c r="JWK2054" s="220"/>
      <c r="JWL2054" s="220"/>
      <c r="JWM2054" s="220"/>
      <c r="JWN2054" s="220"/>
      <c r="JWO2054" s="220"/>
      <c r="JWP2054" s="220"/>
      <c r="JWQ2054" s="220"/>
      <c r="JWR2054" s="220"/>
      <c r="JWS2054" s="220"/>
      <c r="JWT2054" s="220"/>
      <c r="JWU2054" s="220"/>
      <c r="JWV2054" s="220"/>
      <c r="JWW2054" s="220"/>
      <c r="JWX2054" s="220"/>
      <c r="JWY2054" s="220"/>
      <c r="JWZ2054" s="220"/>
      <c r="JXA2054" s="220"/>
      <c r="JXB2054" s="220"/>
      <c r="JXC2054" s="220"/>
      <c r="JXD2054" s="220"/>
      <c r="JXE2054" s="220"/>
      <c r="JXF2054" s="220"/>
      <c r="JXG2054" s="220"/>
      <c r="JXH2054" s="220"/>
      <c r="JXI2054" s="220"/>
      <c r="JXJ2054" s="220"/>
      <c r="JXK2054" s="220"/>
      <c r="JXL2054" s="220"/>
      <c r="JXM2054" s="220"/>
      <c r="JXN2054" s="220"/>
      <c r="JXO2054" s="220"/>
      <c r="JXP2054" s="220"/>
      <c r="JXQ2054" s="220"/>
      <c r="JXR2054" s="220"/>
      <c r="JXS2054" s="220"/>
      <c r="JXT2054" s="220"/>
      <c r="JXU2054" s="220"/>
      <c r="JXV2054" s="220"/>
      <c r="JXW2054" s="220"/>
      <c r="JXX2054" s="220"/>
      <c r="JXY2054" s="220"/>
      <c r="JXZ2054" s="220"/>
      <c r="JYA2054" s="220"/>
      <c r="JYB2054" s="220"/>
      <c r="JYC2054" s="220"/>
      <c r="JYD2054" s="220"/>
      <c r="JYE2054" s="220"/>
      <c r="JYF2054" s="220"/>
      <c r="JYG2054" s="220"/>
      <c r="JYH2054" s="220"/>
      <c r="JYI2054" s="220"/>
      <c r="JYJ2054" s="220"/>
      <c r="JYK2054" s="220"/>
      <c r="JYL2054" s="220"/>
      <c r="JYM2054" s="220"/>
      <c r="JYN2054" s="220"/>
      <c r="JYO2054" s="220"/>
      <c r="JYP2054" s="220"/>
      <c r="JYQ2054" s="220"/>
      <c r="JYR2054" s="220"/>
      <c r="JYS2054" s="220"/>
      <c r="JYT2054" s="220"/>
      <c r="JYU2054" s="220"/>
      <c r="JYV2054" s="220"/>
      <c r="JYW2054" s="220"/>
      <c r="JYX2054" s="220"/>
      <c r="JYY2054" s="220"/>
      <c r="JYZ2054" s="220"/>
      <c r="JZA2054" s="220"/>
      <c r="JZB2054" s="220"/>
      <c r="JZC2054" s="220"/>
      <c r="JZD2054" s="220"/>
      <c r="JZE2054" s="220"/>
      <c r="JZF2054" s="220"/>
      <c r="JZG2054" s="220"/>
      <c r="JZH2054" s="220"/>
      <c r="JZI2054" s="220"/>
      <c r="JZJ2054" s="220"/>
      <c r="JZK2054" s="220"/>
      <c r="JZL2054" s="220"/>
      <c r="JZM2054" s="220"/>
      <c r="JZN2054" s="220"/>
      <c r="JZO2054" s="220"/>
      <c r="JZP2054" s="220"/>
      <c r="JZQ2054" s="220"/>
      <c r="JZR2054" s="220"/>
      <c r="JZS2054" s="220"/>
      <c r="JZT2054" s="220"/>
      <c r="JZU2054" s="220"/>
      <c r="JZV2054" s="220"/>
      <c r="JZW2054" s="220"/>
      <c r="JZX2054" s="220"/>
      <c r="JZY2054" s="220"/>
      <c r="JZZ2054" s="220"/>
      <c r="KAA2054" s="220"/>
      <c r="KAB2054" s="220"/>
      <c r="KAC2054" s="220"/>
      <c r="KAD2054" s="220"/>
      <c r="KAE2054" s="220"/>
      <c r="KAF2054" s="220"/>
      <c r="KAG2054" s="220"/>
      <c r="KAH2054" s="220"/>
      <c r="KAI2054" s="220"/>
      <c r="KAJ2054" s="220"/>
      <c r="KAK2054" s="220"/>
      <c r="KAL2054" s="220"/>
      <c r="KAM2054" s="220"/>
      <c r="KAN2054" s="220"/>
      <c r="KAO2054" s="220"/>
      <c r="KAP2054" s="220"/>
      <c r="KAQ2054" s="220"/>
      <c r="KAR2054" s="220"/>
      <c r="KAS2054" s="220"/>
      <c r="KAT2054" s="220"/>
      <c r="KAU2054" s="220"/>
      <c r="KAV2054" s="220"/>
      <c r="KAW2054" s="220"/>
      <c r="KAX2054" s="220"/>
      <c r="KAY2054" s="220"/>
      <c r="KAZ2054" s="220"/>
      <c r="KBA2054" s="220"/>
      <c r="KBB2054" s="220"/>
      <c r="KBC2054" s="220"/>
      <c r="KBD2054" s="220"/>
      <c r="KBE2054" s="220"/>
      <c r="KBF2054" s="220"/>
      <c r="KBG2054" s="220"/>
      <c r="KBH2054" s="220"/>
      <c r="KBI2054" s="220"/>
      <c r="KBJ2054" s="220"/>
      <c r="KBK2054" s="220"/>
      <c r="KBL2054" s="220"/>
      <c r="KBM2054" s="220"/>
      <c r="KBN2054" s="220"/>
      <c r="KBO2054" s="220"/>
      <c r="KBP2054" s="220"/>
      <c r="KBQ2054" s="220"/>
      <c r="KBR2054" s="220"/>
      <c r="KBS2054" s="220"/>
      <c r="KBT2054" s="220"/>
      <c r="KBU2054" s="220"/>
      <c r="KBV2054" s="220"/>
      <c r="KBW2054" s="220"/>
      <c r="KBX2054" s="220"/>
      <c r="KBY2054" s="220"/>
      <c r="KBZ2054" s="220"/>
      <c r="KCA2054" s="220"/>
      <c r="KCB2054" s="220"/>
      <c r="KCC2054" s="220"/>
      <c r="KCD2054" s="220"/>
      <c r="KCE2054" s="220"/>
      <c r="KCF2054" s="220"/>
      <c r="KCG2054" s="220"/>
      <c r="KCH2054" s="220"/>
      <c r="KCI2054" s="220"/>
      <c r="KCJ2054" s="220"/>
      <c r="KCK2054" s="220"/>
      <c r="KCL2054" s="220"/>
      <c r="KCM2054" s="220"/>
      <c r="KCN2054" s="220"/>
      <c r="KCO2054" s="220"/>
      <c r="KCP2054" s="220"/>
      <c r="KCQ2054" s="220"/>
      <c r="KCR2054" s="220"/>
      <c r="KCS2054" s="220"/>
      <c r="KCT2054" s="220"/>
      <c r="KCU2054" s="220"/>
      <c r="KCV2054" s="220"/>
      <c r="KCW2054" s="220"/>
      <c r="KCX2054" s="220"/>
      <c r="KCY2054" s="220"/>
      <c r="KCZ2054" s="220"/>
      <c r="KDA2054" s="220"/>
      <c r="KDB2054" s="220"/>
      <c r="KDC2054" s="220"/>
      <c r="KDD2054" s="220"/>
      <c r="KDE2054" s="220"/>
      <c r="KDF2054" s="220"/>
      <c r="KDG2054" s="220"/>
      <c r="KDH2054" s="220"/>
      <c r="KDI2054" s="220"/>
      <c r="KDJ2054" s="220"/>
      <c r="KDK2054" s="220"/>
      <c r="KDL2054" s="220"/>
      <c r="KDM2054" s="220"/>
      <c r="KDN2054" s="220"/>
      <c r="KDO2054" s="220"/>
      <c r="KDP2054" s="220"/>
      <c r="KDQ2054" s="220"/>
      <c r="KDR2054" s="220"/>
      <c r="KDS2054" s="220"/>
      <c r="KDT2054" s="220"/>
      <c r="KDU2054" s="220"/>
      <c r="KDV2054" s="220"/>
      <c r="KDW2054" s="220"/>
      <c r="KDX2054" s="220"/>
      <c r="KDY2054" s="220"/>
      <c r="KDZ2054" s="220"/>
      <c r="KEA2054" s="220"/>
      <c r="KEB2054" s="220"/>
      <c r="KEC2054" s="220"/>
      <c r="KED2054" s="220"/>
      <c r="KEE2054" s="220"/>
      <c r="KEF2054" s="220"/>
      <c r="KEG2054" s="220"/>
      <c r="KEH2054" s="220"/>
      <c r="KEI2054" s="220"/>
      <c r="KEJ2054" s="220"/>
      <c r="KEK2054" s="220"/>
      <c r="KEL2054" s="220"/>
      <c r="KEM2054" s="220"/>
      <c r="KEN2054" s="220"/>
      <c r="KEO2054" s="220"/>
      <c r="KEP2054" s="220"/>
      <c r="KEQ2054" s="220"/>
      <c r="KER2054" s="220"/>
      <c r="KES2054" s="220"/>
      <c r="KET2054" s="220"/>
      <c r="KEU2054" s="220"/>
      <c r="KEV2054" s="220"/>
      <c r="KEW2054" s="220"/>
      <c r="KEX2054" s="220"/>
      <c r="KEY2054" s="220"/>
      <c r="KEZ2054" s="220"/>
      <c r="KFA2054" s="220"/>
      <c r="KFB2054" s="220"/>
      <c r="KFC2054" s="220"/>
      <c r="KFD2054" s="220"/>
      <c r="KFE2054" s="220"/>
      <c r="KFF2054" s="220"/>
      <c r="KFG2054" s="220"/>
      <c r="KFH2054" s="220"/>
      <c r="KFI2054" s="220"/>
      <c r="KFJ2054" s="220"/>
      <c r="KFK2054" s="220"/>
      <c r="KFL2054" s="220"/>
      <c r="KFM2054" s="220"/>
      <c r="KFN2054" s="220"/>
      <c r="KFO2054" s="220"/>
      <c r="KFP2054" s="220"/>
      <c r="KFQ2054" s="220"/>
      <c r="KFR2054" s="220"/>
      <c r="KFS2054" s="220"/>
      <c r="KFT2054" s="220"/>
      <c r="KFU2054" s="220"/>
      <c r="KFV2054" s="220"/>
      <c r="KFW2054" s="220"/>
      <c r="KFX2054" s="220"/>
      <c r="KFY2054" s="220"/>
      <c r="KFZ2054" s="220"/>
      <c r="KGA2054" s="220"/>
      <c r="KGB2054" s="220"/>
      <c r="KGC2054" s="220"/>
      <c r="KGD2054" s="220"/>
      <c r="KGE2054" s="220"/>
      <c r="KGF2054" s="220"/>
      <c r="KGG2054" s="220"/>
      <c r="KGH2054" s="220"/>
      <c r="KGI2054" s="220"/>
      <c r="KGJ2054" s="220"/>
      <c r="KGK2054" s="220"/>
      <c r="KGL2054" s="220"/>
      <c r="KGM2054" s="220"/>
      <c r="KGN2054" s="220"/>
      <c r="KGO2054" s="220"/>
      <c r="KGP2054" s="220"/>
      <c r="KGQ2054" s="220"/>
      <c r="KGR2054" s="220"/>
      <c r="KGS2054" s="220"/>
      <c r="KGT2054" s="220"/>
      <c r="KGU2054" s="220"/>
      <c r="KGV2054" s="220"/>
      <c r="KGW2054" s="220"/>
      <c r="KGX2054" s="220"/>
      <c r="KGY2054" s="220"/>
      <c r="KGZ2054" s="220"/>
      <c r="KHA2054" s="220"/>
      <c r="KHB2054" s="220"/>
      <c r="KHC2054" s="220"/>
      <c r="KHD2054" s="220"/>
      <c r="KHE2054" s="220"/>
      <c r="KHF2054" s="220"/>
      <c r="KHG2054" s="220"/>
      <c r="KHH2054" s="220"/>
      <c r="KHI2054" s="220"/>
      <c r="KHJ2054" s="220"/>
      <c r="KHK2054" s="220"/>
      <c r="KHL2054" s="220"/>
      <c r="KHM2054" s="220"/>
      <c r="KHN2054" s="220"/>
      <c r="KHO2054" s="220"/>
      <c r="KHP2054" s="220"/>
      <c r="KHQ2054" s="220"/>
      <c r="KHR2054" s="220"/>
      <c r="KHS2054" s="220"/>
      <c r="KHT2054" s="220"/>
      <c r="KHU2054" s="220"/>
      <c r="KHV2054" s="220"/>
      <c r="KHW2054" s="220"/>
      <c r="KHX2054" s="220"/>
      <c r="KHY2054" s="220"/>
      <c r="KHZ2054" s="220"/>
      <c r="KIA2054" s="220"/>
      <c r="KIB2054" s="220"/>
      <c r="KIC2054" s="220"/>
      <c r="KID2054" s="220"/>
      <c r="KIE2054" s="220"/>
      <c r="KIF2054" s="220"/>
      <c r="KIG2054" s="220"/>
      <c r="KIH2054" s="220"/>
      <c r="KII2054" s="220"/>
      <c r="KIJ2054" s="220"/>
      <c r="KIK2054" s="220"/>
      <c r="KIL2054" s="220"/>
      <c r="KIM2054" s="220"/>
      <c r="KIN2054" s="220"/>
      <c r="KIO2054" s="220"/>
      <c r="KIP2054" s="220"/>
      <c r="KIQ2054" s="220"/>
      <c r="KIR2054" s="220"/>
      <c r="KIS2054" s="220"/>
      <c r="KIT2054" s="220"/>
      <c r="KIU2054" s="220"/>
      <c r="KIV2054" s="220"/>
      <c r="KIW2054" s="220"/>
      <c r="KIX2054" s="220"/>
      <c r="KIY2054" s="220"/>
      <c r="KIZ2054" s="220"/>
      <c r="KJA2054" s="220"/>
      <c r="KJB2054" s="220"/>
      <c r="KJC2054" s="220"/>
      <c r="KJD2054" s="220"/>
      <c r="KJE2054" s="220"/>
      <c r="KJF2054" s="220"/>
      <c r="KJG2054" s="220"/>
      <c r="KJH2054" s="220"/>
      <c r="KJI2054" s="220"/>
      <c r="KJJ2054" s="220"/>
      <c r="KJK2054" s="220"/>
      <c r="KJL2054" s="220"/>
      <c r="KJM2054" s="220"/>
      <c r="KJN2054" s="220"/>
      <c r="KJO2054" s="220"/>
      <c r="KJP2054" s="220"/>
      <c r="KJQ2054" s="220"/>
      <c r="KJR2054" s="220"/>
      <c r="KJS2054" s="220"/>
      <c r="KJT2054" s="220"/>
      <c r="KJU2054" s="220"/>
      <c r="KJV2054" s="220"/>
      <c r="KJW2054" s="220"/>
      <c r="KJX2054" s="220"/>
      <c r="KJY2054" s="220"/>
      <c r="KJZ2054" s="220"/>
      <c r="KKA2054" s="220"/>
      <c r="KKB2054" s="220"/>
      <c r="KKC2054" s="220"/>
      <c r="KKD2054" s="220"/>
      <c r="KKE2054" s="220"/>
      <c r="KKF2054" s="220"/>
      <c r="KKG2054" s="220"/>
      <c r="KKH2054" s="220"/>
      <c r="KKI2054" s="220"/>
      <c r="KKJ2054" s="220"/>
      <c r="KKK2054" s="220"/>
      <c r="KKL2054" s="220"/>
      <c r="KKM2054" s="220"/>
      <c r="KKN2054" s="220"/>
      <c r="KKO2054" s="220"/>
      <c r="KKP2054" s="220"/>
      <c r="KKQ2054" s="220"/>
      <c r="KKR2054" s="220"/>
      <c r="KKS2054" s="220"/>
      <c r="KKT2054" s="220"/>
      <c r="KKU2054" s="220"/>
      <c r="KKV2054" s="220"/>
      <c r="KKW2054" s="220"/>
      <c r="KKX2054" s="220"/>
      <c r="KKY2054" s="220"/>
      <c r="KKZ2054" s="220"/>
      <c r="KLA2054" s="220"/>
      <c r="KLB2054" s="220"/>
      <c r="KLC2054" s="220"/>
      <c r="KLD2054" s="220"/>
      <c r="KLE2054" s="220"/>
      <c r="KLF2054" s="220"/>
      <c r="KLG2054" s="220"/>
      <c r="KLH2054" s="220"/>
      <c r="KLI2054" s="220"/>
      <c r="KLJ2054" s="220"/>
      <c r="KLK2054" s="220"/>
      <c r="KLL2054" s="220"/>
      <c r="KLM2054" s="220"/>
      <c r="KLN2054" s="220"/>
      <c r="KLO2054" s="220"/>
      <c r="KLP2054" s="220"/>
      <c r="KLQ2054" s="220"/>
      <c r="KLR2054" s="220"/>
      <c r="KLS2054" s="220"/>
      <c r="KLT2054" s="220"/>
      <c r="KLU2054" s="220"/>
      <c r="KLV2054" s="220"/>
      <c r="KLW2054" s="220"/>
      <c r="KLX2054" s="220"/>
      <c r="KLY2054" s="220"/>
      <c r="KLZ2054" s="220"/>
      <c r="KMA2054" s="220"/>
      <c r="KMB2054" s="220"/>
      <c r="KMC2054" s="220"/>
      <c r="KMD2054" s="220"/>
      <c r="KME2054" s="220"/>
      <c r="KMF2054" s="220"/>
      <c r="KMG2054" s="220"/>
      <c r="KMH2054" s="220"/>
      <c r="KMI2054" s="220"/>
      <c r="KMJ2054" s="220"/>
      <c r="KMK2054" s="220"/>
      <c r="KML2054" s="220"/>
      <c r="KMM2054" s="220"/>
      <c r="KMN2054" s="220"/>
      <c r="KMO2054" s="220"/>
      <c r="KMP2054" s="220"/>
      <c r="KMQ2054" s="220"/>
      <c r="KMR2054" s="220"/>
      <c r="KMS2054" s="220"/>
      <c r="KMT2054" s="220"/>
      <c r="KMU2054" s="220"/>
      <c r="KMV2054" s="220"/>
      <c r="KMW2054" s="220"/>
      <c r="KMX2054" s="220"/>
      <c r="KMY2054" s="220"/>
      <c r="KMZ2054" s="220"/>
      <c r="KNA2054" s="220"/>
      <c r="KNB2054" s="220"/>
      <c r="KNC2054" s="220"/>
      <c r="KND2054" s="220"/>
      <c r="KNE2054" s="220"/>
      <c r="KNF2054" s="220"/>
      <c r="KNG2054" s="220"/>
      <c r="KNH2054" s="220"/>
      <c r="KNI2054" s="220"/>
      <c r="KNJ2054" s="220"/>
      <c r="KNK2054" s="220"/>
      <c r="KNL2054" s="220"/>
      <c r="KNM2054" s="220"/>
      <c r="KNN2054" s="220"/>
      <c r="KNO2054" s="220"/>
      <c r="KNP2054" s="220"/>
      <c r="KNQ2054" s="220"/>
      <c r="KNR2054" s="220"/>
      <c r="KNS2054" s="220"/>
      <c r="KNT2054" s="220"/>
      <c r="KNU2054" s="220"/>
      <c r="KNV2054" s="220"/>
      <c r="KNW2054" s="220"/>
      <c r="KNX2054" s="220"/>
      <c r="KNY2054" s="220"/>
      <c r="KNZ2054" s="220"/>
      <c r="KOA2054" s="220"/>
      <c r="KOB2054" s="220"/>
      <c r="KOC2054" s="220"/>
      <c r="KOD2054" s="220"/>
      <c r="KOE2054" s="220"/>
      <c r="KOF2054" s="220"/>
      <c r="KOG2054" s="220"/>
      <c r="KOH2054" s="220"/>
      <c r="KOI2054" s="220"/>
      <c r="KOJ2054" s="220"/>
      <c r="KOK2054" s="220"/>
      <c r="KOL2054" s="220"/>
      <c r="KOM2054" s="220"/>
      <c r="KON2054" s="220"/>
      <c r="KOO2054" s="220"/>
      <c r="KOP2054" s="220"/>
      <c r="KOQ2054" s="220"/>
      <c r="KOR2054" s="220"/>
      <c r="KOS2054" s="220"/>
      <c r="KOT2054" s="220"/>
      <c r="KOU2054" s="220"/>
      <c r="KOV2054" s="220"/>
      <c r="KOW2054" s="220"/>
      <c r="KOX2054" s="220"/>
      <c r="KOY2054" s="220"/>
      <c r="KOZ2054" s="220"/>
      <c r="KPA2054" s="220"/>
      <c r="KPB2054" s="220"/>
      <c r="KPC2054" s="220"/>
      <c r="KPD2054" s="220"/>
      <c r="KPE2054" s="220"/>
      <c r="KPF2054" s="220"/>
      <c r="KPG2054" s="220"/>
      <c r="KPH2054" s="220"/>
      <c r="KPI2054" s="220"/>
      <c r="KPJ2054" s="220"/>
      <c r="KPK2054" s="220"/>
      <c r="KPL2054" s="220"/>
      <c r="KPM2054" s="220"/>
      <c r="KPN2054" s="220"/>
      <c r="KPO2054" s="220"/>
      <c r="KPP2054" s="220"/>
      <c r="KPQ2054" s="220"/>
      <c r="KPR2054" s="220"/>
      <c r="KPS2054" s="220"/>
      <c r="KPT2054" s="220"/>
      <c r="KPU2054" s="220"/>
      <c r="KPV2054" s="220"/>
      <c r="KPW2054" s="220"/>
      <c r="KPX2054" s="220"/>
      <c r="KPY2054" s="220"/>
      <c r="KPZ2054" s="220"/>
      <c r="KQA2054" s="220"/>
      <c r="KQB2054" s="220"/>
      <c r="KQC2054" s="220"/>
      <c r="KQD2054" s="220"/>
      <c r="KQE2054" s="220"/>
      <c r="KQF2054" s="220"/>
      <c r="KQG2054" s="220"/>
      <c r="KQH2054" s="220"/>
      <c r="KQI2054" s="220"/>
      <c r="KQJ2054" s="220"/>
      <c r="KQK2054" s="220"/>
      <c r="KQL2054" s="220"/>
      <c r="KQM2054" s="220"/>
      <c r="KQN2054" s="220"/>
      <c r="KQO2054" s="220"/>
      <c r="KQP2054" s="220"/>
      <c r="KQQ2054" s="220"/>
      <c r="KQR2054" s="220"/>
      <c r="KQS2054" s="220"/>
      <c r="KQT2054" s="220"/>
      <c r="KQU2054" s="220"/>
      <c r="KQV2054" s="220"/>
      <c r="KQW2054" s="220"/>
      <c r="KQX2054" s="220"/>
      <c r="KQY2054" s="220"/>
      <c r="KQZ2054" s="220"/>
      <c r="KRA2054" s="220"/>
      <c r="KRB2054" s="220"/>
      <c r="KRC2054" s="220"/>
      <c r="KRD2054" s="220"/>
      <c r="KRE2054" s="220"/>
      <c r="KRF2054" s="220"/>
      <c r="KRG2054" s="220"/>
      <c r="KRH2054" s="220"/>
      <c r="KRI2054" s="220"/>
      <c r="KRJ2054" s="220"/>
      <c r="KRK2054" s="220"/>
      <c r="KRL2054" s="220"/>
      <c r="KRM2054" s="220"/>
      <c r="KRN2054" s="220"/>
      <c r="KRO2054" s="220"/>
      <c r="KRP2054" s="220"/>
      <c r="KRQ2054" s="220"/>
      <c r="KRR2054" s="220"/>
      <c r="KRS2054" s="220"/>
      <c r="KRT2054" s="220"/>
      <c r="KRU2054" s="220"/>
      <c r="KRV2054" s="220"/>
      <c r="KRW2054" s="220"/>
      <c r="KRX2054" s="220"/>
      <c r="KRY2054" s="220"/>
      <c r="KRZ2054" s="220"/>
      <c r="KSA2054" s="220"/>
      <c r="KSB2054" s="220"/>
      <c r="KSC2054" s="220"/>
      <c r="KSD2054" s="220"/>
      <c r="KSE2054" s="220"/>
      <c r="KSF2054" s="220"/>
      <c r="KSG2054" s="220"/>
      <c r="KSH2054" s="220"/>
      <c r="KSI2054" s="220"/>
      <c r="KSJ2054" s="220"/>
      <c r="KSK2054" s="220"/>
      <c r="KSL2054" s="220"/>
      <c r="KSM2054" s="220"/>
      <c r="KSN2054" s="220"/>
      <c r="KSO2054" s="220"/>
      <c r="KSP2054" s="220"/>
      <c r="KSQ2054" s="220"/>
      <c r="KSR2054" s="220"/>
      <c r="KSS2054" s="220"/>
      <c r="KST2054" s="220"/>
      <c r="KSU2054" s="220"/>
      <c r="KSV2054" s="220"/>
      <c r="KSW2054" s="220"/>
      <c r="KSX2054" s="220"/>
      <c r="KSY2054" s="220"/>
      <c r="KSZ2054" s="220"/>
      <c r="KTA2054" s="220"/>
      <c r="KTB2054" s="220"/>
      <c r="KTC2054" s="220"/>
      <c r="KTD2054" s="220"/>
      <c r="KTE2054" s="220"/>
      <c r="KTF2054" s="220"/>
      <c r="KTG2054" s="220"/>
      <c r="KTH2054" s="220"/>
      <c r="KTI2054" s="220"/>
      <c r="KTJ2054" s="220"/>
      <c r="KTK2054" s="220"/>
      <c r="KTL2054" s="220"/>
      <c r="KTM2054" s="220"/>
      <c r="KTN2054" s="220"/>
      <c r="KTO2054" s="220"/>
      <c r="KTP2054" s="220"/>
      <c r="KTQ2054" s="220"/>
      <c r="KTR2054" s="220"/>
      <c r="KTS2054" s="220"/>
      <c r="KTT2054" s="220"/>
      <c r="KTU2054" s="220"/>
      <c r="KTV2054" s="220"/>
      <c r="KTW2054" s="220"/>
      <c r="KTX2054" s="220"/>
      <c r="KTY2054" s="220"/>
      <c r="KTZ2054" s="220"/>
      <c r="KUA2054" s="220"/>
      <c r="KUB2054" s="220"/>
      <c r="KUC2054" s="220"/>
      <c r="KUD2054" s="220"/>
      <c r="KUE2054" s="220"/>
      <c r="KUF2054" s="220"/>
      <c r="KUG2054" s="220"/>
      <c r="KUH2054" s="220"/>
      <c r="KUI2054" s="220"/>
      <c r="KUJ2054" s="220"/>
      <c r="KUK2054" s="220"/>
      <c r="KUL2054" s="220"/>
      <c r="KUM2054" s="220"/>
      <c r="KUN2054" s="220"/>
      <c r="KUO2054" s="220"/>
      <c r="KUP2054" s="220"/>
      <c r="KUQ2054" s="220"/>
      <c r="KUR2054" s="220"/>
      <c r="KUS2054" s="220"/>
      <c r="KUT2054" s="220"/>
      <c r="KUU2054" s="220"/>
      <c r="KUV2054" s="220"/>
      <c r="KUW2054" s="220"/>
      <c r="KUX2054" s="220"/>
      <c r="KUY2054" s="220"/>
      <c r="KUZ2054" s="220"/>
      <c r="KVA2054" s="220"/>
      <c r="KVB2054" s="220"/>
      <c r="KVC2054" s="220"/>
      <c r="KVD2054" s="220"/>
      <c r="KVE2054" s="220"/>
      <c r="KVF2054" s="220"/>
      <c r="KVG2054" s="220"/>
      <c r="KVH2054" s="220"/>
      <c r="KVI2054" s="220"/>
      <c r="KVJ2054" s="220"/>
      <c r="KVK2054" s="220"/>
      <c r="KVL2054" s="220"/>
      <c r="KVM2054" s="220"/>
      <c r="KVN2054" s="220"/>
      <c r="KVO2054" s="220"/>
      <c r="KVP2054" s="220"/>
      <c r="KVQ2054" s="220"/>
      <c r="KVR2054" s="220"/>
      <c r="KVS2054" s="220"/>
      <c r="KVT2054" s="220"/>
      <c r="KVU2054" s="220"/>
      <c r="KVV2054" s="220"/>
      <c r="KVW2054" s="220"/>
      <c r="KVX2054" s="220"/>
      <c r="KVY2054" s="220"/>
      <c r="KVZ2054" s="220"/>
      <c r="KWA2054" s="220"/>
      <c r="KWB2054" s="220"/>
      <c r="KWC2054" s="220"/>
      <c r="KWD2054" s="220"/>
      <c r="KWE2054" s="220"/>
      <c r="KWF2054" s="220"/>
      <c r="KWG2054" s="220"/>
      <c r="KWH2054" s="220"/>
      <c r="KWI2054" s="220"/>
      <c r="KWJ2054" s="220"/>
      <c r="KWK2054" s="220"/>
      <c r="KWL2054" s="220"/>
      <c r="KWM2054" s="220"/>
      <c r="KWN2054" s="220"/>
      <c r="KWO2054" s="220"/>
      <c r="KWP2054" s="220"/>
      <c r="KWQ2054" s="220"/>
      <c r="KWR2054" s="220"/>
      <c r="KWS2054" s="220"/>
      <c r="KWT2054" s="220"/>
      <c r="KWU2054" s="220"/>
      <c r="KWV2054" s="220"/>
      <c r="KWW2054" s="220"/>
      <c r="KWX2054" s="220"/>
      <c r="KWY2054" s="220"/>
      <c r="KWZ2054" s="220"/>
      <c r="KXA2054" s="220"/>
      <c r="KXB2054" s="220"/>
      <c r="KXC2054" s="220"/>
      <c r="KXD2054" s="220"/>
      <c r="KXE2054" s="220"/>
      <c r="KXF2054" s="220"/>
      <c r="KXG2054" s="220"/>
      <c r="KXH2054" s="220"/>
      <c r="KXI2054" s="220"/>
      <c r="KXJ2054" s="220"/>
      <c r="KXK2054" s="220"/>
      <c r="KXL2054" s="220"/>
      <c r="KXM2054" s="220"/>
      <c r="KXN2054" s="220"/>
      <c r="KXO2054" s="220"/>
      <c r="KXP2054" s="220"/>
      <c r="KXQ2054" s="220"/>
      <c r="KXR2054" s="220"/>
      <c r="KXS2054" s="220"/>
      <c r="KXT2054" s="220"/>
      <c r="KXU2054" s="220"/>
      <c r="KXV2054" s="220"/>
      <c r="KXW2054" s="220"/>
      <c r="KXX2054" s="220"/>
      <c r="KXY2054" s="220"/>
      <c r="KXZ2054" s="220"/>
      <c r="KYA2054" s="220"/>
      <c r="KYB2054" s="220"/>
      <c r="KYC2054" s="220"/>
      <c r="KYD2054" s="220"/>
      <c r="KYE2054" s="220"/>
      <c r="KYF2054" s="220"/>
      <c r="KYG2054" s="220"/>
      <c r="KYH2054" s="220"/>
      <c r="KYI2054" s="220"/>
      <c r="KYJ2054" s="220"/>
      <c r="KYK2054" s="220"/>
      <c r="KYL2054" s="220"/>
      <c r="KYM2054" s="220"/>
      <c r="KYN2054" s="220"/>
      <c r="KYO2054" s="220"/>
      <c r="KYP2054" s="220"/>
      <c r="KYQ2054" s="220"/>
      <c r="KYR2054" s="220"/>
      <c r="KYS2054" s="220"/>
      <c r="KYT2054" s="220"/>
      <c r="KYU2054" s="220"/>
      <c r="KYV2054" s="220"/>
      <c r="KYW2054" s="220"/>
      <c r="KYX2054" s="220"/>
      <c r="KYY2054" s="220"/>
      <c r="KYZ2054" s="220"/>
      <c r="KZA2054" s="220"/>
      <c r="KZB2054" s="220"/>
      <c r="KZC2054" s="220"/>
      <c r="KZD2054" s="220"/>
      <c r="KZE2054" s="220"/>
      <c r="KZF2054" s="220"/>
      <c r="KZG2054" s="220"/>
      <c r="KZH2054" s="220"/>
      <c r="KZI2054" s="220"/>
      <c r="KZJ2054" s="220"/>
      <c r="KZK2054" s="220"/>
      <c r="KZL2054" s="220"/>
      <c r="KZM2054" s="220"/>
      <c r="KZN2054" s="220"/>
      <c r="KZO2054" s="220"/>
      <c r="KZP2054" s="220"/>
      <c r="KZQ2054" s="220"/>
      <c r="KZR2054" s="220"/>
      <c r="KZS2054" s="220"/>
      <c r="KZT2054" s="220"/>
      <c r="KZU2054" s="220"/>
      <c r="KZV2054" s="220"/>
      <c r="KZW2054" s="220"/>
      <c r="KZX2054" s="220"/>
      <c r="KZY2054" s="220"/>
      <c r="KZZ2054" s="220"/>
      <c r="LAA2054" s="220"/>
      <c r="LAB2054" s="220"/>
      <c r="LAC2054" s="220"/>
      <c r="LAD2054" s="220"/>
      <c r="LAE2054" s="220"/>
      <c r="LAF2054" s="220"/>
      <c r="LAG2054" s="220"/>
      <c r="LAH2054" s="220"/>
      <c r="LAI2054" s="220"/>
      <c r="LAJ2054" s="220"/>
      <c r="LAK2054" s="220"/>
      <c r="LAL2054" s="220"/>
      <c r="LAM2054" s="220"/>
      <c r="LAN2054" s="220"/>
      <c r="LAO2054" s="220"/>
      <c r="LAP2054" s="220"/>
      <c r="LAQ2054" s="220"/>
      <c r="LAR2054" s="220"/>
      <c r="LAS2054" s="220"/>
      <c r="LAT2054" s="220"/>
      <c r="LAU2054" s="220"/>
      <c r="LAV2054" s="220"/>
      <c r="LAW2054" s="220"/>
      <c r="LAX2054" s="220"/>
      <c r="LAY2054" s="220"/>
      <c r="LAZ2054" s="220"/>
      <c r="LBA2054" s="220"/>
      <c r="LBB2054" s="220"/>
      <c r="LBC2054" s="220"/>
      <c r="LBD2054" s="220"/>
      <c r="LBE2054" s="220"/>
      <c r="LBF2054" s="220"/>
      <c r="LBG2054" s="220"/>
      <c r="LBH2054" s="220"/>
      <c r="LBI2054" s="220"/>
      <c r="LBJ2054" s="220"/>
      <c r="LBK2054" s="220"/>
      <c r="LBL2054" s="220"/>
      <c r="LBM2054" s="220"/>
      <c r="LBN2054" s="220"/>
      <c r="LBO2054" s="220"/>
      <c r="LBP2054" s="220"/>
      <c r="LBQ2054" s="220"/>
      <c r="LBR2054" s="220"/>
      <c r="LBS2054" s="220"/>
      <c r="LBT2054" s="220"/>
      <c r="LBU2054" s="220"/>
      <c r="LBV2054" s="220"/>
      <c r="LBW2054" s="220"/>
      <c r="LBX2054" s="220"/>
      <c r="LBY2054" s="220"/>
      <c r="LBZ2054" s="220"/>
      <c r="LCA2054" s="220"/>
      <c r="LCB2054" s="220"/>
      <c r="LCC2054" s="220"/>
      <c r="LCD2054" s="220"/>
      <c r="LCE2054" s="220"/>
      <c r="LCF2054" s="220"/>
      <c r="LCG2054" s="220"/>
      <c r="LCH2054" s="220"/>
      <c r="LCI2054" s="220"/>
      <c r="LCJ2054" s="220"/>
      <c r="LCK2054" s="220"/>
      <c r="LCL2054" s="220"/>
      <c r="LCM2054" s="220"/>
      <c r="LCN2054" s="220"/>
      <c r="LCO2054" s="220"/>
      <c r="LCP2054" s="220"/>
      <c r="LCQ2054" s="220"/>
      <c r="LCR2054" s="220"/>
      <c r="LCS2054" s="220"/>
      <c r="LCT2054" s="220"/>
      <c r="LCU2054" s="220"/>
      <c r="LCV2054" s="220"/>
      <c r="LCW2054" s="220"/>
      <c r="LCX2054" s="220"/>
      <c r="LCY2054" s="220"/>
      <c r="LCZ2054" s="220"/>
      <c r="LDA2054" s="220"/>
      <c r="LDB2054" s="220"/>
      <c r="LDC2054" s="220"/>
      <c r="LDD2054" s="220"/>
      <c r="LDE2054" s="220"/>
      <c r="LDF2054" s="220"/>
      <c r="LDG2054" s="220"/>
      <c r="LDH2054" s="220"/>
      <c r="LDI2054" s="220"/>
      <c r="LDJ2054" s="220"/>
      <c r="LDK2054" s="220"/>
      <c r="LDL2054" s="220"/>
      <c r="LDM2054" s="220"/>
      <c r="LDN2054" s="220"/>
      <c r="LDO2054" s="220"/>
      <c r="LDP2054" s="220"/>
      <c r="LDQ2054" s="220"/>
      <c r="LDR2054" s="220"/>
      <c r="LDS2054" s="220"/>
      <c r="LDT2054" s="220"/>
      <c r="LDU2054" s="220"/>
      <c r="LDV2054" s="220"/>
      <c r="LDW2054" s="220"/>
      <c r="LDX2054" s="220"/>
      <c r="LDY2054" s="220"/>
      <c r="LDZ2054" s="220"/>
      <c r="LEA2054" s="220"/>
      <c r="LEB2054" s="220"/>
      <c r="LEC2054" s="220"/>
      <c r="LED2054" s="220"/>
      <c r="LEE2054" s="220"/>
      <c r="LEF2054" s="220"/>
      <c r="LEG2054" s="220"/>
      <c r="LEH2054" s="220"/>
      <c r="LEI2054" s="220"/>
      <c r="LEJ2054" s="220"/>
      <c r="LEK2054" s="220"/>
      <c r="LEL2054" s="220"/>
      <c r="LEM2054" s="220"/>
      <c r="LEN2054" s="220"/>
      <c r="LEO2054" s="220"/>
      <c r="LEP2054" s="220"/>
      <c r="LEQ2054" s="220"/>
      <c r="LER2054" s="220"/>
      <c r="LES2054" s="220"/>
      <c r="LET2054" s="220"/>
      <c r="LEU2054" s="220"/>
      <c r="LEV2054" s="220"/>
      <c r="LEW2054" s="220"/>
      <c r="LEX2054" s="220"/>
      <c r="LEY2054" s="220"/>
      <c r="LEZ2054" s="220"/>
      <c r="LFA2054" s="220"/>
      <c r="LFB2054" s="220"/>
      <c r="LFC2054" s="220"/>
      <c r="LFD2054" s="220"/>
      <c r="LFE2054" s="220"/>
      <c r="LFF2054" s="220"/>
      <c r="LFG2054" s="220"/>
      <c r="LFH2054" s="220"/>
      <c r="LFI2054" s="220"/>
      <c r="LFJ2054" s="220"/>
      <c r="LFK2054" s="220"/>
      <c r="LFL2054" s="220"/>
      <c r="LFM2054" s="220"/>
      <c r="LFN2054" s="220"/>
      <c r="LFO2054" s="220"/>
      <c r="LFP2054" s="220"/>
      <c r="LFQ2054" s="220"/>
      <c r="LFR2054" s="220"/>
      <c r="LFS2054" s="220"/>
      <c r="LFT2054" s="220"/>
      <c r="LFU2054" s="220"/>
      <c r="LFV2054" s="220"/>
      <c r="LFW2054" s="220"/>
      <c r="LFX2054" s="220"/>
      <c r="LFY2054" s="220"/>
      <c r="LFZ2054" s="220"/>
      <c r="LGA2054" s="220"/>
      <c r="LGB2054" s="220"/>
      <c r="LGC2054" s="220"/>
      <c r="LGD2054" s="220"/>
      <c r="LGE2054" s="220"/>
      <c r="LGF2054" s="220"/>
      <c r="LGG2054" s="220"/>
      <c r="LGH2054" s="220"/>
      <c r="LGI2054" s="220"/>
      <c r="LGJ2054" s="220"/>
      <c r="LGK2054" s="220"/>
      <c r="LGL2054" s="220"/>
      <c r="LGM2054" s="220"/>
      <c r="LGN2054" s="220"/>
      <c r="LGO2054" s="220"/>
      <c r="LGP2054" s="220"/>
      <c r="LGQ2054" s="220"/>
      <c r="LGR2054" s="220"/>
      <c r="LGS2054" s="220"/>
      <c r="LGT2054" s="220"/>
      <c r="LGU2054" s="220"/>
      <c r="LGV2054" s="220"/>
      <c r="LGW2054" s="220"/>
      <c r="LGX2054" s="220"/>
      <c r="LGY2054" s="220"/>
      <c r="LGZ2054" s="220"/>
      <c r="LHA2054" s="220"/>
      <c r="LHB2054" s="220"/>
      <c r="LHC2054" s="220"/>
      <c r="LHD2054" s="220"/>
      <c r="LHE2054" s="220"/>
      <c r="LHF2054" s="220"/>
      <c r="LHG2054" s="220"/>
      <c r="LHH2054" s="220"/>
      <c r="LHI2054" s="220"/>
      <c r="LHJ2054" s="220"/>
      <c r="LHK2054" s="220"/>
      <c r="LHL2054" s="220"/>
      <c r="LHM2054" s="220"/>
      <c r="LHN2054" s="220"/>
      <c r="LHO2054" s="220"/>
      <c r="LHP2054" s="220"/>
      <c r="LHQ2054" s="220"/>
      <c r="LHR2054" s="220"/>
      <c r="LHS2054" s="220"/>
      <c r="LHT2054" s="220"/>
      <c r="LHU2054" s="220"/>
      <c r="LHV2054" s="220"/>
      <c r="LHW2054" s="220"/>
      <c r="LHX2054" s="220"/>
      <c r="LHY2054" s="220"/>
      <c r="LHZ2054" s="220"/>
      <c r="LIA2054" s="220"/>
      <c r="LIB2054" s="220"/>
      <c r="LIC2054" s="220"/>
      <c r="LID2054" s="220"/>
      <c r="LIE2054" s="220"/>
      <c r="LIF2054" s="220"/>
      <c r="LIG2054" s="220"/>
      <c r="LIH2054" s="220"/>
      <c r="LII2054" s="220"/>
      <c r="LIJ2054" s="220"/>
      <c r="LIK2054" s="220"/>
      <c r="LIL2054" s="220"/>
      <c r="LIM2054" s="220"/>
      <c r="LIN2054" s="220"/>
      <c r="LIO2054" s="220"/>
      <c r="LIP2054" s="220"/>
      <c r="LIQ2054" s="220"/>
      <c r="LIR2054" s="220"/>
      <c r="LIS2054" s="220"/>
      <c r="LIT2054" s="220"/>
      <c r="LIU2054" s="220"/>
      <c r="LIV2054" s="220"/>
      <c r="LIW2054" s="220"/>
      <c r="LIX2054" s="220"/>
      <c r="LIY2054" s="220"/>
      <c r="LIZ2054" s="220"/>
      <c r="LJA2054" s="220"/>
      <c r="LJB2054" s="220"/>
      <c r="LJC2054" s="220"/>
      <c r="LJD2054" s="220"/>
      <c r="LJE2054" s="220"/>
      <c r="LJF2054" s="220"/>
      <c r="LJG2054" s="220"/>
      <c r="LJH2054" s="220"/>
      <c r="LJI2054" s="220"/>
      <c r="LJJ2054" s="220"/>
      <c r="LJK2054" s="220"/>
      <c r="LJL2054" s="220"/>
      <c r="LJM2054" s="220"/>
      <c r="LJN2054" s="220"/>
      <c r="LJO2054" s="220"/>
      <c r="LJP2054" s="220"/>
      <c r="LJQ2054" s="220"/>
      <c r="LJR2054" s="220"/>
      <c r="LJS2054" s="220"/>
      <c r="LJT2054" s="220"/>
      <c r="LJU2054" s="220"/>
      <c r="LJV2054" s="220"/>
      <c r="LJW2054" s="220"/>
      <c r="LJX2054" s="220"/>
      <c r="LJY2054" s="220"/>
      <c r="LJZ2054" s="220"/>
      <c r="LKA2054" s="220"/>
      <c r="LKB2054" s="220"/>
      <c r="LKC2054" s="220"/>
      <c r="LKD2054" s="220"/>
      <c r="LKE2054" s="220"/>
      <c r="LKF2054" s="220"/>
      <c r="LKG2054" s="220"/>
      <c r="LKH2054" s="220"/>
      <c r="LKI2054" s="220"/>
      <c r="LKJ2054" s="220"/>
      <c r="LKK2054" s="220"/>
      <c r="LKL2054" s="220"/>
      <c r="LKM2054" s="220"/>
      <c r="LKN2054" s="220"/>
      <c r="LKO2054" s="220"/>
      <c r="LKP2054" s="220"/>
      <c r="LKQ2054" s="220"/>
      <c r="LKR2054" s="220"/>
      <c r="LKS2054" s="220"/>
      <c r="LKT2054" s="220"/>
      <c r="LKU2054" s="220"/>
      <c r="LKV2054" s="220"/>
      <c r="LKW2054" s="220"/>
      <c r="LKX2054" s="220"/>
      <c r="LKY2054" s="220"/>
      <c r="LKZ2054" s="220"/>
      <c r="LLA2054" s="220"/>
      <c r="LLB2054" s="220"/>
      <c r="LLC2054" s="220"/>
      <c r="LLD2054" s="220"/>
      <c r="LLE2054" s="220"/>
      <c r="LLF2054" s="220"/>
      <c r="LLG2054" s="220"/>
      <c r="LLH2054" s="220"/>
      <c r="LLI2054" s="220"/>
      <c r="LLJ2054" s="220"/>
      <c r="LLK2054" s="220"/>
      <c r="LLL2054" s="220"/>
      <c r="LLM2054" s="220"/>
      <c r="LLN2054" s="220"/>
      <c r="LLO2054" s="220"/>
      <c r="LLP2054" s="220"/>
      <c r="LLQ2054" s="220"/>
      <c r="LLR2054" s="220"/>
      <c r="LLS2054" s="220"/>
      <c r="LLT2054" s="220"/>
      <c r="LLU2054" s="220"/>
      <c r="LLV2054" s="220"/>
      <c r="LLW2054" s="220"/>
      <c r="LLX2054" s="220"/>
      <c r="LLY2054" s="220"/>
      <c r="LLZ2054" s="220"/>
      <c r="LMA2054" s="220"/>
      <c r="LMB2054" s="220"/>
      <c r="LMC2054" s="220"/>
      <c r="LMD2054" s="220"/>
      <c r="LME2054" s="220"/>
      <c r="LMF2054" s="220"/>
      <c r="LMG2054" s="220"/>
      <c r="LMH2054" s="220"/>
      <c r="LMI2054" s="220"/>
      <c r="LMJ2054" s="220"/>
      <c r="LMK2054" s="220"/>
      <c r="LML2054" s="220"/>
      <c r="LMM2054" s="220"/>
      <c r="LMN2054" s="220"/>
      <c r="LMO2054" s="220"/>
      <c r="LMP2054" s="220"/>
      <c r="LMQ2054" s="220"/>
      <c r="LMR2054" s="220"/>
      <c r="LMS2054" s="220"/>
      <c r="LMT2054" s="220"/>
      <c r="LMU2054" s="220"/>
      <c r="LMV2054" s="220"/>
      <c r="LMW2054" s="220"/>
      <c r="LMX2054" s="220"/>
      <c r="LMY2054" s="220"/>
      <c r="LMZ2054" s="220"/>
      <c r="LNA2054" s="220"/>
      <c r="LNB2054" s="220"/>
      <c r="LNC2054" s="220"/>
      <c r="LND2054" s="220"/>
      <c r="LNE2054" s="220"/>
      <c r="LNF2054" s="220"/>
      <c r="LNG2054" s="220"/>
      <c r="LNH2054" s="220"/>
      <c r="LNI2054" s="220"/>
      <c r="LNJ2054" s="220"/>
      <c r="LNK2054" s="220"/>
      <c r="LNL2054" s="220"/>
      <c r="LNM2054" s="220"/>
      <c r="LNN2054" s="220"/>
      <c r="LNO2054" s="220"/>
      <c r="LNP2054" s="220"/>
      <c r="LNQ2054" s="220"/>
      <c r="LNR2054" s="220"/>
      <c r="LNS2054" s="220"/>
      <c r="LNT2054" s="220"/>
      <c r="LNU2054" s="220"/>
      <c r="LNV2054" s="220"/>
      <c r="LNW2054" s="220"/>
      <c r="LNX2054" s="220"/>
      <c r="LNY2054" s="220"/>
      <c r="LNZ2054" s="220"/>
      <c r="LOA2054" s="220"/>
      <c r="LOB2054" s="220"/>
      <c r="LOC2054" s="220"/>
      <c r="LOD2054" s="220"/>
      <c r="LOE2054" s="220"/>
      <c r="LOF2054" s="220"/>
      <c r="LOG2054" s="220"/>
      <c r="LOH2054" s="220"/>
      <c r="LOI2054" s="220"/>
      <c r="LOJ2054" s="220"/>
      <c r="LOK2054" s="220"/>
      <c r="LOL2054" s="220"/>
      <c r="LOM2054" s="220"/>
      <c r="LON2054" s="220"/>
      <c r="LOO2054" s="220"/>
      <c r="LOP2054" s="220"/>
      <c r="LOQ2054" s="220"/>
      <c r="LOR2054" s="220"/>
      <c r="LOS2054" s="220"/>
      <c r="LOT2054" s="220"/>
      <c r="LOU2054" s="220"/>
      <c r="LOV2054" s="220"/>
      <c r="LOW2054" s="220"/>
      <c r="LOX2054" s="220"/>
      <c r="LOY2054" s="220"/>
      <c r="LOZ2054" s="220"/>
      <c r="LPA2054" s="220"/>
      <c r="LPB2054" s="220"/>
      <c r="LPC2054" s="220"/>
      <c r="LPD2054" s="220"/>
      <c r="LPE2054" s="220"/>
      <c r="LPF2054" s="220"/>
      <c r="LPG2054" s="220"/>
      <c r="LPH2054" s="220"/>
      <c r="LPI2054" s="220"/>
      <c r="LPJ2054" s="220"/>
      <c r="LPK2054" s="220"/>
      <c r="LPL2054" s="220"/>
      <c r="LPM2054" s="220"/>
      <c r="LPN2054" s="220"/>
      <c r="LPO2054" s="220"/>
      <c r="LPP2054" s="220"/>
      <c r="LPQ2054" s="220"/>
      <c r="LPR2054" s="220"/>
      <c r="LPS2054" s="220"/>
      <c r="LPT2054" s="220"/>
      <c r="LPU2054" s="220"/>
      <c r="LPV2054" s="220"/>
      <c r="LPW2054" s="220"/>
      <c r="LPX2054" s="220"/>
      <c r="LPY2054" s="220"/>
      <c r="LPZ2054" s="220"/>
      <c r="LQA2054" s="220"/>
      <c r="LQB2054" s="220"/>
      <c r="LQC2054" s="220"/>
      <c r="LQD2054" s="220"/>
      <c r="LQE2054" s="220"/>
      <c r="LQF2054" s="220"/>
      <c r="LQG2054" s="220"/>
      <c r="LQH2054" s="220"/>
      <c r="LQI2054" s="220"/>
      <c r="LQJ2054" s="220"/>
      <c r="LQK2054" s="220"/>
      <c r="LQL2054" s="220"/>
      <c r="LQM2054" s="220"/>
      <c r="LQN2054" s="220"/>
      <c r="LQO2054" s="220"/>
      <c r="LQP2054" s="220"/>
      <c r="LQQ2054" s="220"/>
      <c r="LQR2054" s="220"/>
      <c r="LQS2054" s="220"/>
      <c r="LQT2054" s="220"/>
      <c r="LQU2054" s="220"/>
      <c r="LQV2054" s="220"/>
      <c r="LQW2054" s="220"/>
      <c r="LQX2054" s="220"/>
      <c r="LQY2054" s="220"/>
      <c r="LQZ2054" s="220"/>
      <c r="LRA2054" s="220"/>
      <c r="LRB2054" s="220"/>
      <c r="LRC2054" s="220"/>
      <c r="LRD2054" s="220"/>
      <c r="LRE2054" s="220"/>
      <c r="LRF2054" s="220"/>
      <c r="LRG2054" s="220"/>
      <c r="LRH2054" s="220"/>
      <c r="LRI2054" s="220"/>
      <c r="LRJ2054" s="220"/>
      <c r="LRK2054" s="220"/>
      <c r="LRL2054" s="220"/>
      <c r="LRM2054" s="220"/>
      <c r="LRN2054" s="220"/>
      <c r="LRO2054" s="220"/>
      <c r="LRP2054" s="220"/>
      <c r="LRQ2054" s="220"/>
      <c r="LRR2054" s="220"/>
      <c r="LRS2054" s="220"/>
      <c r="LRT2054" s="220"/>
      <c r="LRU2054" s="220"/>
      <c r="LRV2054" s="220"/>
      <c r="LRW2054" s="220"/>
      <c r="LRX2054" s="220"/>
      <c r="LRY2054" s="220"/>
      <c r="LRZ2054" s="220"/>
      <c r="LSA2054" s="220"/>
      <c r="LSB2054" s="220"/>
      <c r="LSC2054" s="220"/>
      <c r="LSD2054" s="220"/>
      <c r="LSE2054" s="220"/>
      <c r="LSF2054" s="220"/>
      <c r="LSG2054" s="220"/>
      <c r="LSH2054" s="220"/>
      <c r="LSI2054" s="220"/>
      <c r="LSJ2054" s="220"/>
      <c r="LSK2054" s="220"/>
      <c r="LSL2054" s="220"/>
      <c r="LSM2054" s="220"/>
      <c r="LSN2054" s="220"/>
      <c r="LSO2054" s="220"/>
      <c r="LSP2054" s="220"/>
      <c r="LSQ2054" s="220"/>
      <c r="LSR2054" s="220"/>
      <c r="LSS2054" s="220"/>
      <c r="LST2054" s="220"/>
      <c r="LSU2054" s="220"/>
      <c r="LSV2054" s="220"/>
      <c r="LSW2054" s="220"/>
      <c r="LSX2054" s="220"/>
      <c r="LSY2054" s="220"/>
      <c r="LSZ2054" s="220"/>
      <c r="LTA2054" s="220"/>
      <c r="LTB2054" s="220"/>
      <c r="LTC2054" s="220"/>
      <c r="LTD2054" s="220"/>
      <c r="LTE2054" s="220"/>
      <c r="LTF2054" s="220"/>
      <c r="LTG2054" s="220"/>
      <c r="LTH2054" s="220"/>
      <c r="LTI2054" s="220"/>
      <c r="LTJ2054" s="220"/>
      <c r="LTK2054" s="220"/>
      <c r="LTL2054" s="220"/>
      <c r="LTM2054" s="220"/>
      <c r="LTN2054" s="220"/>
      <c r="LTO2054" s="220"/>
      <c r="LTP2054" s="220"/>
      <c r="LTQ2054" s="220"/>
      <c r="LTR2054" s="220"/>
      <c r="LTS2054" s="220"/>
      <c r="LTT2054" s="220"/>
      <c r="LTU2054" s="220"/>
      <c r="LTV2054" s="220"/>
      <c r="LTW2054" s="220"/>
      <c r="LTX2054" s="220"/>
      <c r="LTY2054" s="220"/>
      <c r="LTZ2054" s="220"/>
      <c r="LUA2054" s="220"/>
      <c r="LUB2054" s="220"/>
      <c r="LUC2054" s="220"/>
      <c r="LUD2054" s="220"/>
      <c r="LUE2054" s="220"/>
      <c r="LUF2054" s="220"/>
      <c r="LUG2054" s="220"/>
      <c r="LUH2054" s="220"/>
      <c r="LUI2054" s="220"/>
      <c r="LUJ2054" s="220"/>
      <c r="LUK2054" s="220"/>
      <c r="LUL2054" s="220"/>
      <c r="LUM2054" s="220"/>
      <c r="LUN2054" s="220"/>
      <c r="LUO2054" s="220"/>
      <c r="LUP2054" s="220"/>
      <c r="LUQ2054" s="220"/>
      <c r="LUR2054" s="220"/>
      <c r="LUS2054" s="220"/>
      <c r="LUT2054" s="220"/>
      <c r="LUU2054" s="220"/>
      <c r="LUV2054" s="220"/>
      <c r="LUW2054" s="220"/>
      <c r="LUX2054" s="220"/>
      <c r="LUY2054" s="220"/>
      <c r="LUZ2054" s="220"/>
      <c r="LVA2054" s="220"/>
      <c r="LVB2054" s="220"/>
      <c r="LVC2054" s="220"/>
      <c r="LVD2054" s="220"/>
      <c r="LVE2054" s="220"/>
      <c r="LVF2054" s="220"/>
      <c r="LVG2054" s="220"/>
      <c r="LVH2054" s="220"/>
      <c r="LVI2054" s="220"/>
      <c r="LVJ2054" s="220"/>
      <c r="LVK2054" s="220"/>
      <c r="LVL2054" s="220"/>
      <c r="LVM2054" s="220"/>
      <c r="LVN2054" s="220"/>
      <c r="LVO2054" s="220"/>
      <c r="LVP2054" s="220"/>
      <c r="LVQ2054" s="220"/>
      <c r="LVR2054" s="220"/>
      <c r="LVS2054" s="220"/>
      <c r="LVT2054" s="220"/>
      <c r="LVU2054" s="220"/>
      <c r="LVV2054" s="220"/>
      <c r="LVW2054" s="220"/>
      <c r="LVX2054" s="220"/>
      <c r="LVY2054" s="220"/>
      <c r="LVZ2054" s="220"/>
      <c r="LWA2054" s="220"/>
      <c r="LWB2054" s="220"/>
      <c r="LWC2054" s="220"/>
      <c r="LWD2054" s="220"/>
      <c r="LWE2054" s="220"/>
      <c r="LWF2054" s="220"/>
      <c r="LWG2054" s="220"/>
      <c r="LWH2054" s="220"/>
      <c r="LWI2054" s="220"/>
      <c r="LWJ2054" s="220"/>
      <c r="LWK2054" s="220"/>
      <c r="LWL2054" s="220"/>
      <c r="LWM2054" s="220"/>
      <c r="LWN2054" s="220"/>
      <c r="LWO2054" s="220"/>
      <c r="LWP2054" s="220"/>
      <c r="LWQ2054" s="220"/>
      <c r="LWR2054" s="220"/>
      <c r="LWS2054" s="220"/>
      <c r="LWT2054" s="220"/>
      <c r="LWU2054" s="220"/>
      <c r="LWV2054" s="220"/>
      <c r="LWW2054" s="220"/>
      <c r="LWX2054" s="220"/>
      <c r="LWY2054" s="220"/>
      <c r="LWZ2054" s="220"/>
      <c r="LXA2054" s="220"/>
      <c r="LXB2054" s="220"/>
      <c r="LXC2054" s="220"/>
      <c r="LXD2054" s="220"/>
      <c r="LXE2054" s="220"/>
      <c r="LXF2054" s="220"/>
      <c r="LXG2054" s="220"/>
      <c r="LXH2054" s="220"/>
      <c r="LXI2054" s="220"/>
      <c r="LXJ2054" s="220"/>
      <c r="LXK2054" s="220"/>
      <c r="LXL2054" s="220"/>
      <c r="LXM2054" s="220"/>
      <c r="LXN2054" s="220"/>
      <c r="LXO2054" s="220"/>
      <c r="LXP2054" s="220"/>
      <c r="LXQ2054" s="220"/>
      <c r="LXR2054" s="220"/>
      <c r="LXS2054" s="220"/>
      <c r="LXT2054" s="220"/>
      <c r="LXU2054" s="220"/>
      <c r="LXV2054" s="220"/>
      <c r="LXW2054" s="220"/>
      <c r="LXX2054" s="220"/>
      <c r="LXY2054" s="220"/>
      <c r="LXZ2054" s="220"/>
      <c r="LYA2054" s="220"/>
      <c r="LYB2054" s="220"/>
      <c r="LYC2054" s="220"/>
      <c r="LYD2054" s="220"/>
      <c r="LYE2054" s="220"/>
      <c r="LYF2054" s="220"/>
      <c r="LYG2054" s="220"/>
      <c r="LYH2054" s="220"/>
      <c r="LYI2054" s="220"/>
      <c r="LYJ2054" s="220"/>
      <c r="LYK2054" s="220"/>
      <c r="LYL2054" s="220"/>
      <c r="LYM2054" s="220"/>
      <c r="LYN2054" s="220"/>
      <c r="LYO2054" s="220"/>
      <c r="LYP2054" s="220"/>
      <c r="LYQ2054" s="220"/>
      <c r="LYR2054" s="220"/>
      <c r="LYS2054" s="220"/>
      <c r="LYT2054" s="220"/>
      <c r="LYU2054" s="220"/>
      <c r="LYV2054" s="220"/>
      <c r="LYW2054" s="220"/>
      <c r="LYX2054" s="220"/>
      <c r="LYY2054" s="220"/>
      <c r="LYZ2054" s="220"/>
      <c r="LZA2054" s="220"/>
      <c r="LZB2054" s="220"/>
      <c r="LZC2054" s="220"/>
      <c r="LZD2054" s="220"/>
      <c r="LZE2054" s="220"/>
      <c r="LZF2054" s="220"/>
      <c r="LZG2054" s="220"/>
      <c r="LZH2054" s="220"/>
      <c r="LZI2054" s="220"/>
      <c r="LZJ2054" s="220"/>
      <c r="LZK2054" s="220"/>
      <c r="LZL2054" s="220"/>
      <c r="LZM2054" s="220"/>
      <c r="LZN2054" s="220"/>
      <c r="LZO2054" s="220"/>
      <c r="LZP2054" s="220"/>
      <c r="LZQ2054" s="220"/>
      <c r="LZR2054" s="220"/>
      <c r="LZS2054" s="220"/>
      <c r="LZT2054" s="220"/>
      <c r="LZU2054" s="220"/>
      <c r="LZV2054" s="220"/>
      <c r="LZW2054" s="220"/>
      <c r="LZX2054" s="220"/>
      <c r="LZY2054" s="220"/>
      <c r="LZZ2054" s="220"/>
      <c r="MAA2054" s="220"/>
      <c r="MAB2054" s="220"/>
      <c r="MAC2054" s="220"/>
      <c r="MAD2054" s="220"/>
      <c r="MAE2054" s="220"/>
      <c r="MAF2054" s="220"/>
      <c r="MAG2054" s="220"/>
      <c r="MAH2054" s="220"/>
      <c r="MAI2054" s="220"/>
      <c r="MAJ2054" s="220"/>
      <c r="MAK2054" s="220"/>
      <c r="MAL2054" s="220"/>
      <c r="MAM2054" s="220"/>
      <c r="MAN2054" s="220"/>
      <c r="MAO2054" s="220"/>
      <c r="MAP2054" s="220"/>
      <c r="MAQ2054" s="220"/>
      <c r="MAR2054" s="220"/>
      <c r="MAS2054" s="220"/>
      <c r="MAT2054" s="220"/>
      <c r="MAU2054" s="220"/>
      <c r="MAV2054" s="220"/>
      <c r="MAW2054" s="220"/>
      <c r="MAX2054" s="220"/>
      <c r="MAY2054" s="220"/>
      <c r="MAZ2054" s="220"/>
      <c r="MBA2054" s="220"/>
      <c r="MBB2054" s="220"/>
      <c r="MBC2054" s="220"/>
      <c r="MBD2054" s="220"/>
      <c r="MBE2054" s="220"/>
      <c r="MBF2054" s="220"/>
      <c r="MBG2054" s="220"/>
      <c r="MBH2054" s="220"/>
      <c r="MBI2054" s="220"/>
      <c r="MBJ2054" s="220"/>
      <c r="MBK2054" s="220"/>
      <c r="MBL2054" s="220"/>
      <c r="MBM2054" s="220"/>
      <c r="MBN2054" s="220"/>
      <c r="MBO2054" s="220"/>
      <c r="MBP2054" s="220"/>
      <c r="MBQ2054" s="220"/>
      <c r="MBR2054" s="220"/>
      <c r="MBS2054" s="220"/>
      <c r="MBT2054" s="220"/>
      <c r="MBU2054" s="220"/>
      <c r="MBV2054" s="220"/>
      <c r="MBW2054" s="220"/>
      <c r="MBX2054" s="220"/>
      <c r="MBY2054" s="220"/>
      <c r="MBZ2054" s="220"/>
      <c r="MCA2054" s="220"/>
      <c r="MCB2054" s="220"/>
      <c r="MCC2054" s="220"/>
      <c r="MCD2054" s="220"/>
      <c r="MCE2054" s="220"/>
      <c r="MCF2054" s="220"/>
      <c r="MCG2054" s="220"/>
      <c r="MCH2054" s="220"/>
      <c r="MCI2054" s="220"/>
      <c r="MCJ2054" s="220"/>
      <c r="MCK2054" s="220"/>
      <c r="MCL2054" s="220"/>
      <c r="MCM2054" s="220"/>
      <c r="MCN2054" s="220"/>
      <c r="MCO2054" s="220"/>
      <c r="MCP2054" s="220"/>
      <c r="MCQ2054" s="220"/>
      <c r="MCR2054" s="220"/>
      <c r="MCS2054" s="220"/>
      <c r="MCT2054" s="220"/>
      <c r="MCU2054" s="220"/>
      <c r="MCV2054" s="220"/>
      <c r="MCW2054" s="220"/>
      <c r="MCX2054" s="220"/>
      <c r="MCY2054" s="220"/>
      <c r="MCZ2054" s="220"/>
      <c r="MDA2054" s="220"/>
      <c r="MDB2054" s="220"/>
      <c r="MDC2054" s="220"/>
      <c r="MDD2054" s="220"/>
      <c r="MDE2054" s="220"/>
      <c r="MDF2054" s="220"/>
      <c r="MDG2054" s="220"/>
      <c r="MDH2054" s="220"/>
      <c r="MDI2054" s="220"/>
      <c r="MDJ2054" s="220"/>
      <c r="MDK2054" s="220"/>
      <c r="MDL2054" s="220"/>
      <c r="MDM2054" s="220"/>
      <c r="MDN2054" s="220"/>
      <c r="MDO2054" s="220"/>
      <c r="MDP2054" s="220"/>
      <c r="MDQ2054" s="220"/>
      <c r="MDR2054" s="220"/>
      <c r="MDS2054" s="220"/>
      <c r="MDT2054" s="220"/>
      <c r="MDU2054" s="220"/>
      <c r="MDV2054" s="220"/>
      <c r="MDW2054" s="220"/>
      <c r="MDX2054" s="220"/>
      <c r="MDY2054" s="220"/>
      <c r="MDZ2054" s="220"/>
      <c r="MEA2054" s="220"/>
      <c r="MEB2054" s="220"/>
      <c r="MEC2054" s="220"/>
      <c r="MED2054" s="220"/>
      <c r="MEE2054" s="220"/>
      <c r="MEF2054" s="220"/>
      <c r="MEG2054" s="220"/>
      <c r="MEH2054" s="220"/>
      <c r="MEI2054" s="220"/>
      <c r="MEJ2054" s="220"/>
      <c r="MEK2054" s="220"/>
      <c r="MEL2054" s="220"/>
      <c r="MEM2054" s="220"/>
      <c r="MEN2054" s="220"/>
      <c r="MEO2054" s="220"/>
      <c r="MEP2054" s="220"/>
      <c r="MEQ2054" s="220"/>
      <c r="MER2054" s="220"/>
      <c r="MES2054" s="220"/>
      <c r="MET2054" s="220"/>
      <c r="MEU2054" s="220"/>
      <c r="MEV2054" s="220"/>
      <c r="MEW2054" s="220"/>
      <c r="MEX2054" s="220"/>
      <c r="MEY2054" s="220"/>
      <c r="MEZ2054" s="220"/>
      <c r="MFA2054" s="220"/>
      <c r="MFB2054" s="220"/>
      <c r="MFC2054" s="220"/>
      <c r="MFD2054" s="220"/>
      <c r="MFE2054" s="220"/>
      <c r="MFF2054" s="220"/>
      <c r="MFG2054" s="220"/>
      <c r="MFH2054" s="220"/>
      <c r="MFI2054" s="220"/>
      <c r="MFJ2054" s="220"/>
      <c r="MFK2054" s="220"/>
      <c r="MFL2054" s="220"/>
      <c r="MFM2054" s="220"/>
      <c r="MFN2054" s="220"/>
      <c r="MFO2054" s="220"/>
      <c r="MFP2054" s="220"/>
      <c r="MFQ2054" s="220"/>
      <c r="MFR2054" s="220"/>
      <c r="MFS2054" s="220"/>
      <c r="MFT2054" s="220"/>
      <c r="MFU2054" s="220"/>
      <c r="MFV2054" s="220"/>
      <c r="MFW2054" s="220"/>
      <c r="MFX2054" s="220"/>
      <c r="MFY2054" s="220"/>
      <c r="MFZ2054" s="220"/>
      <c r="MGA2054" s="220"/>
      <c r="MGB2054" s="220"/>
      <c r="MGC2054" s="220"/>
      <c r="MGD2054" s="220"/>
      <c r="MGE2054" s="220"/>
      <c r="MGF2054" s="220"/>
      <c r="MGG2054" s="220"/>
      <c r="MGH2054" s="220"/>
      <c r="MGI2054" s="220"/>
      <c r="MGJ2054" s="220"/>
      <c r="MGK2054" s="220"/>
      <c r="MGL2054" s="220"/>
      <c r="MGM2054" s="220"/>
      <c r="MGN2054" s="220"/>
      <c r="MGO2054" s="220"/>
      <c r="MGP2054" s="220"/>
      <c r="MGQ2054" s="220"/>
      <c r="MGR2054" s="220"/>
      <c r="MGS2054" s="220"/>
      <c r="MGT2054" s="220"/>
      <c r="MGU2054" s="220"/>
      <c r="MGV2054" s="220"/>
      <c r="MGW2054" s="220"/>
      <c r="MGX2054" s="220"/>
      <c r="MGY2054" s="220"/>
      <c r="MGZ2054" s="220"/>
      <c r="MHA2054" s="220"/>
      <c r="MHB2054" s="220"/>
      <c r="MHC2054" s="220"/>
      <c r="MHD2054" s="220"/>
      <c r="MHE2054" s="220"/>
      <c r="MHF2054" s="220"/>
      <c r="MHG2054" s="220"/>
      <c r="MHH2054" s="220"/>
      <c r="MHI2054" s="220"/>
      <c r="MHJ2054" s="220"/>
      <c r="MHK2054" s="220"/>
      <c r="MHL2054" s="220"/>
      <c r="MHM2054" s="220"/>
      <c r="MHN2054" s="220"/>
      <c r="MHO2054" s="220"/>
      <c r="MHP2054" s="220"/>
      <c r="MHQ2054" s="220"/>
      <c r="MHR2054" s="220"/>
      <c r="MHS2054" s="220"/>
      <c r="MHT2054" s="220"/>
      <c r="MHU2054" s="220"/>
      <c r="MHV2054" s="220"/>
      <c r="MHW2054" s="220"/>
      <c r="MHX2054" s="220"/>
      <c r="MHY2054" s="220"/>
      <c r="MHZ2054" s="220"/>
      <c r="MIA2054" s="220"/>
      <c r="MIB2054" s="220"/>
      <c r="MIC2054" s="220"/>
      <c r="MID2054" s="220"/>
      <c r="MIE2054" s="220"/>
      <c r="MIF2054" s="220"/>
      <c r="MIG2054" s="220"/>
      <c r="MIH2054" s="220"/>
      <c r="MII2054" s="220"/>
      <c r="MIJ2054" s="220"/>
      <c r="MIK2054" s="220"/>
      <c r="MIL2054" s="220"/>
      <c r="MIM2054" s="220"/>
      <c r="MIN2054" s="220"/>
      <c r="MIO2054" s="220"/>
      <c r="MIP2054" s="220"/>
      <c r="MIQ2054" s="220"/>
      <c r="MIR2054" s="220"/>
      <c r="MIS2054" s="220"/>
      <c r="MIT2054" s="220"/>
      <c r="MIU2054" s="220"/>
      <c r="MIV2054" s="220"/>
      <c r="MIW2054" s="220"/>
      <c r="MIX2054" s="220"/>
      <c r="MIY2054" s="220"/>
      <c r="MIZ2054" s="220"/>
      <c r="MJA2054" s="220"/>
      <c r="MJB2054" s="220"/>
      <c r="MJC2054" s="220"/>
      <c r="MJD2054" s="220"/>
      <c r="MJE2054" s="220"/>
      <c r="MJF2054" s="220"/>
      <c r="MJG2054" s="220"/>
      <c r="MJH2054" s="220"/>
      <c r="MJI2054" s="220"/>
      <c r="MJJ2054" s="220"/>
      <c r="MJK2054" s="220"/>
      <c r="MJL2054" s="220"/>
      <c r="MJM2054" s="220"/>
      <c r="MJN2054" s="220"/>
      <c r="MJO2054" s="220"/>
      <c r="MJP2054" s="220"/>
      <c r="MJQ2054" s="220"/>
      <c r="MJR2054" s="220"/>
      <c r="MJS2054" s="220"/>
      <c r="MJT2054" s="220"/>
      <c r="MJU2054" s="220"/>
      <c r="MJV2054" s="220"/>
      <c r="MJW2054" s="220"/>
      <c r="MJX2054" s="220"/>
      <c r="MJY2054" s="220"/>
      <c r="MJZ2054" s="220"/>
      <c r="MKA2054" s="220"/>
      <c r="MKB2054" s="220"/>
      <c r="MKC2054" s="220"/>
      <c r="MKD2054" s="220"/>
      <c r="MKE2054" s="220"/>
      <c r="MKF2054" s="220"/>
      <c r="MKG2054" s="220"/>
      <c r="MKH2054" s="220"/>
      <c r="MKI2054" s="220"/>
      <c r="MKJ2054" s="220"/>
      <c r="MKK2054" s="220"/>
      <c r="MKL2054" s="220"/>
      <c r="MKM2054" s="220"/>
      <c r="MKN2054" s="220"/>
      <c r="MKO2054" s="220"/>
      <c r="MKP2054" s="220"/>
      <c r="MKQ2054" s="220"/>
      <c r="MKR2054" s="220"/>
      <c r="MKS2054" s="220"/>
      <c r="MKT2054" s="220"/>
      <c r="MKU2054" s="220"/>
      <c r="MKV2054" s="220"/>
      <c r="MKW2054" s="220"/>
      <c r="MKX2054" s="220"/>
      <c r="MKY2054" s="220"/>
      <c r="MKZ2054" s="220"/>
      <c r="MLA2054" s="220"/>
      <c r="MLB2054" s="220"/>
      <c r="MLC2054" s="220"/>
      <c r="MLD2054" s="220"/>
      <c r="MLE2054" s="220"/>
      <c r="MLF2054" s="220"/>
      <c r="MLG2054" s="220"/>
      <c r="MLH2054" s="220"/>
      <c r="MLI2054" s="220"/>
      <c r="MLJ2054" s="220"/>
      <c r="MLK2054" s="220"/>
      <c r="MLL2054" s="220"/>
      <c r="MLM2054" s="220"/>
      <c r="MLN2054" s="220"/>
      <c r="MLO2054" s="220"/>
      <c r="MLP2054" s="220"/>
      <c r="MLQ2054" s="220"/>
      <c r="MLR2054" s="220"/>
      <c r="MLS2054" s="220"/>
      <c r="MLT2054" s="220"/>
      <c r="MLU2054" s="220"/>
      <c r="MLV2054" s="220"/>
      <c r="MLW2054" s="220"/>
      <c r="MLX2054" s="220"/>
      <c r="MLY2054" s="220"/>
      <c r="MLZ2054" s="220"/>
      <c r="MMA2054" s="220"/>
      <c r="MMB2054" s="220"/>
      <c r="MMC2054" s="220"/>
      <c r="MMD2054" s="220"/>
      <c r="MME2054" s="220"/>
      <c r="MMF2054" s="220"/>
      <c r="MMG2054" s="220"/>
      <c r="MMH2054" s="220"/>
      <c r="MMI2054" s="220"/>
      <c r="MMJ2054" s="220"/>
      <c r="MMK2054" s="220"/>
      <c r="MML2054" s="220"/>
      <c r="MMM2054" s="220"/>
      <c r="MMN2054" s="220"/>
      <c r="MMO2054" s="220"/>
      <c r="MMP2054" s="220"/>
      <c r="MMQ2054" s="220"/>
      <c r="MMR2054" s="220"/>
      <c r="MMS2054" s="220"/>
      <c r="MMT2054" s="220"/>
      <c r="MMU2054" s="220"/>
      <c r="MMV2054" s="220"/>
      <c r="MMW2054" s="220"/>
      <c r="MMX2054" s="220"/>
      <c r="MMY2054" s="220"/>
      <c r="MMZ2054" s="220"/>
      <c r="MNA2054" s="220"/>
      <c r="MNB2054" s="220"/>
      <c r="MNC2054" s="220"/>
      <c r="MND2054" s="220"/>
      <c r="MNE2054" s="220"/>
      <c r="MNF2054" s="220"/>
      <c r="MNG2054" s="220"/>
      <c r="MNH2054" s="220"/>
      <c r="MNI2054" s="220"/>
      <c r="MNJ2054" s="220"/>
      <c r="MNK2054" s="220"/>
      <c r="MNL2054" s="220"/>
      <c r="MNM2054" s="220"/>
      <c r="MNN2054" s="220"/>
      <c r="MNO2054" s="220"/>
      <c r="MNP2054" s="220"/>
      <c r="MNQ2054" s="220"/>
      <c r="MNR2054" s="220"/>
      <c r="MNS2054" s="220"/>
      <c r="MNT2054" s="220"/>
      <c r="MNU2054" s="220"/>
      <c r="MNV2054" s="220"/>
      <c r="MNW2054" s="220"/>
      <c r="MNX2054" s="220"/>
      <c r="MNY2054" s="220"/>
      <c r="MNZ2054" s="220"/>
      <c r="MOA2054" s="220"/>
      <c r="MOB2054" s="220"/>
      <c r="MOC2054" s="220"/>
      <c r="MOD2054" s="220"/>
      <c r="MOE2054" s="220"/>
      <c r="MOF2054" s="220"/>
      <c r="MOG2054" s="220"/>
      <c r="MOH2054" s="220"/>
      <c r="MOI2054" s="220"/>
      <c r="MOJ2054" s="220"/>
      <c r="MOK2054" s="220"/>
      <c r="MOL2054" s="220"/>
      <c r="MOM2054" s="220"/>
      <c r="MON2054" s="220"/>
      <c r="MOO2054" s="220"/>
      <c r="MOP2054" s="220"/>
      <c r="MOQ2054" s="220"/>
      <c r="MOR2054" s="220"/>
      <c r="MOS2054" s="220"/>
      <c r="MOT2054" s="220"/>
      <c r="MOU2054" s="220"/>
      <c r="MOV2054" s="220"/>
      <c r="MOW2054" s="220"/>
      <c r="MOX2054" s="220"/>
      <c r="MOY2054" s="220"/>
      <c r="MOZ2054" s="220"/>
      <c r="MPA2054" s="220"/>
      <c r="MPB2054" s="220"/>
      <c r="MPC2054" s="220"/>
      <c r="MPD2054" s="220"/>
      <c r="MPE2054" s="220"/>
      <c r="MPF2054" s="220"/>
      <c r="MPG2054" s="220"/>
      <c r="MPH2054" s="220"/>
      <c r="MPI2054" s="220"/>
      <c r="MPJ2054" s="220"/>
      <c r="MPK2054" s="220"/>
      <c r="MPL2054" s="220"/>
      <c r="MPM2054" s="220"/>
      <c r="MPN2054" s="220"/>
      <c r="MPO2054" s="220"/>
      <c r="MPP2054" s="220"/>
      <c r="MPQ2054" s="220"/>
      <c r="MPR2054" s="220"/>
      <c r="MPS2054" s="220"/>
      <c r="MPT2054" s="220"/>
      <c r="MPU2054" s="220"/>
      <c r="MPV2054" s="220"/>
      <c r="MPW2054" s="220"/>
      <c r="MPX2054" s="220"/>
      <c r="MPY2054" s="220"/>
      <c r="MPZ2054" s="220"/>
      <c r="MQA2054" s="220"/>
      <c r="MQB2054" s="220"/>
      <c r="MQC2054" s="220"/>
      <c r="MQD2054" s="220"/>
      <c r="MQE2054" s="220"/>
      <c r="MQF2054" s="220"/>
      <c r="MQG2054" s="220"/>
      <c r="MQH2054" s="220"/>
      <c r="MQI2054" s="220"/>
      <c r="MQJ2054" s="220"/>
      <c r="MQK2054" s="220"/>
      <c r="MQL2054" s="220"/>
      <c r="MQM2054" s="220"/>
      <c r="MQN2054" s="220"/>
      <c r="MQO2054" s="220"/>
      <c r="MQP2054" s="220"/>
      <c r="MQQ2054" s="220"/>
      <c r="MQR2054" s="220"/>
      <c r="MQS2054" s="220"/>
      <c r="MQT2054" s="220"/>
      <c r="MQU2054" s="220"/>
      <c r="MQV2054" s="220"/>
      <c r="MQW2054" s="220"/>
      <c r="MQX2054" s="220"/>
      <c r="MQY2054" s="220"/>
      <c r="MQZ2054" s="220"/>
      <c r="MRA2054" s="220"/>
      <c r="MRB2054" s="220"/>
      <c r="MRC2054" s="220"/>
      <c r="MRD2054" s="220"/>
      <c r="MRE2054" s="220"/>
      <c r="MRF2054" s="220"/>
      <c r="MRG2054" s="220"/>
      <c r="MRH2054" s="220"/>
      <c r="MRI2054" s="220"/>
      <c r="MRJ2054" s="220"/>
      <c r="MRK2054" s="220"/>
      <c r="MRL2054" s="220"/>
      <c r="MRM2054" s="220"/>
      <c r="MRN2054" s="220"/>
      <c r="MRO2054" s="220"/>
      <c r="MRP2054" s="220"/>
      <c r="MRQ2054" s="220"/>
      <c r="MRR2054" s="220"/>
      <c r="MRS2054" s="220"/>
      <c r="MRT2054" s="220"/>
      <c r="MRU2054" s="220"/>
      <c r="MRV2054" s="220"/>
      <c r="MRW2054" s="220"/>
      <c r="MRX2054" s="220"/>
      <c r="MRY2054" s="220"/>
      <c r="MRZ2054" s="220"/>
      <c r="MSA2054" s="220"/>
      <c r="MSB2054" s="220"/>
      <c r="MSC2054" s="220"/>
      <c r="MSD2054" s="220"/>
      <c r="MSE2054" s="220"/>
      <c r="MSF2054" s="220"/>
      <c r="MSG2054" s="220"/>
      <c r="MSH2054" s="220"/>
      <c r="MSI2054" s="220"/>
      <c r="MSJ2054" s="220"/>
      <c r="MSK2054" s="220"/>
      <c r="MSL2054" s="220"/>
      <c r="MSM2054" s="220"/>
      <c r="MSN2054" s="220"/>
      <c r="MSO2054" s="220"/>
      <c r="MSP2054" s="220"/>
      <c r="MSQ2054" s="220"/>
      <c r="MSR2054" s="220"/>
      <c r="MSS2054" s="220"/>
      <c r="MST2054" s="220"/>
      <c r="MSU2054" s="220"/>
      <c r="MSV2054" s="220"/>
      <c r="MSW2054" s="220"/>
      <c r="MSX2054" s="220"/>
      <c r="MSY2054" s="220"/>
      <c r="MSZ2054" s="220"/>
      <c r="MTA2054" s="220"/>
      <c r="MTB2054" s="220"/>
      <c r="MTC2054" s="220"/>
      <c r="MTD2054" s="220"/>
      <c r="MTE2054" s="220"/>
      <c r="MTF2054" s="220"/>
      <c r="MTG2054" s="220"/>
      <c r="MTH2054" s="220"/>
      <c r="MTI2054" s="220"/>
      <c r="MTJ2054" s="220"/>
      <c r="MTK2054" s="220"/>
      <c r="MTL2054" s="220"/>
      <c r="MTM2054" s="220"/>
      <c r="MTN2054" s="220"/>
      <c r="MTO2054" s="220"/>
      <c r="MTP2054" s="220"/>
      <c r="MTQ2054" s="220"/>
      <c r="MTR2054" s="220"/>
      <c r="MTS2054" s="220"/>
      <c r="MTT2054" s="220"/>
      <c r="MTU2054" s="220"/>
      <c r="MTV2054" s="220"/>
      <c r="MTW2054" s="220"/>
      <c r="MTX2054" s="220"/>
      <c r="MTY2054" s="220"/>
      <c r="MTZ2054" s="220"/>
      <c r="MUA2054" s="220"/>
      <c r="MUB2054" s="220"/>
      <c r="MUC2054" s="220"/>
      <c r="MUD2054" s="220"/>
      <c r="MUE2054" s="220"/>
      <c r="MUF2054" s="220"/>
      <c r="MUG2054" s="220"/>
      <c r="MUH2054" s="220"/>
      <c r="MUI2054" s="220"/>
      <c r="MUJ2054" s="220"/>
      <c r="MUK2054" s="220"/>
      <c r="MUL2054" s="220"/>
      <c r="MUM2054" s="220"/>
      <c r="MUN2054" s="220"/>
      <c r="MUO2054" s="220"/>
      <c r="MUP2054" s="220"/>
      <c r="MUQ2054" s="220"/>
      <c r="MUR2054" s="220"/>
      <c r="MUS2054" s="220"/>
      <c r="MUT2054" s="220"/>
      <c r="MUU2054" s="220"/>
      <c r="MUV2054" s="220"/>
      <c r="MUW2054" s="220"/>
      <c r="MUX2054" s="220"/>
      <c r="MUY2054" s="220"/>
      <c r="MUZ2054" s="220"/>
      <c r="MVA2054" s="220"/>
      <c r="MVB2054" s="220"/>
      <c r="MVC2054" s="220"/>
      <c r="MVD2054" s="220"/>
      <c r="MVE2054" s="220"/>
      <c r="MVF2054" s="220"/>
      <c r="MVG2054" s="220"/>
      <c r="MVH2054" s="220"/>
      <c r="MVI2054" s="220"/>
      <c r="MVJ2054" s="220"/>
      <c r="MVK2054" s="220"/>
      <c r="MVL2054" s="220"/>
      <c r="MVM2054" s="220"/>
      <c r="MVN2054" s="220"/>
      <c r="MVO2054" s="220"/>
      <c r="MVP2054" s="220"/>
      <c r="MVQ2054" s="220"/>
      <c r="MVR2054" s="220"/>
      <c r="MVS2054" s="220"/>
      <c r="MVT2054" s="220"/>
      <c r="MVU2054" s="220"/>
      <c r="MVV2054" s="220"/>
      <c r="MVW2054" s="220"/>
      <c r="MVX2054" s="220"/>
      <c r="MVY2054" s="220"/>
      <c r="MVZ2054" s="220"/>
      <c r="MWA2054" s="220"/>
      <c r="MWB2054" s="220"/>
      <c r="MWC2054" s="220"/>
      <c r="MWD2054" s="220"/>
      <c r="MWE2054" s="220"/>
      <c r="MWF2054" s="220"/>
      <c r="MWG2054" s="220"/>
      <c r="MWH2054" s="220"/>
      <c r="MWI2054" s="220"/>
      <c r="MWJ2054" s="220"/>
      <c r="MWK2054" s="220"/>
      <c r="MWL2054" s="220"/>
      <c r="MWM2054" s="220"/>
      <c r="MWN2054" s="220"/>
      <c r="MWO2054" s="220"/>
      <c r="MWP2054" s="220"/>
      <c r="MWQ2054" s="220"/>
      <c r="MWR2054" s="220"/>
      <c r="MWS2054" s="220"/>
      <c r="MWT2054" s="220"/>
      <c r="MWU2054" s="220"/>
      <c r="MWV2054" s="220"/>
      <c r="MWW2054" s="220"/>
      <c r="MWX2054" s="220"/>
      <c r="MWY2054" s="220"/>
      <c r="MWZ2054" s="220"/>
      <c r="MXA2054" s="220"/>
      <c r="MXB2054" s="220"/>
      <c r="MXC2054" s="220"/>
      <c r="MXD2054" s="220"/>
      <c r="MXE2054" s="220"/>
      <c r="MXF2054" s="220"/>
      <c r="MXG2054" s="220"/>
      <c r="MXH2054" s="220"/>
      <c r="MXI2054" s="220"/>
      <c r="MXJ2054" s="220"/>
      <c r="MXK2054" s="220"/>
      <c r="MXL2054" s="220"/>
      <c r="MXM2054" s="220"/>
      <c r="MXN2054" s="220"/>
      <c r="MXO2054" s="220"/>
      <c r="MXP2054" s="220"/>
      <c r="MXQ2054" s="220"/>
      <c r="MXR2054" s="220"/>
      <c r="MXS2054" s="220"/>
      <c r="MXT2054" s="220"/>
      <c r="MXU2054" s="220"/>
      <c r="MXV2054" s="220"/>
      <c r="MXW2054" s="220"/>
      <c r="MXX2054" s="220"/>
      <c r="MXY2054" s="220"/>
      <c r="MXZ2054" s="220"/>
      <c r="MYA2054" s="220"/>
      <c r="MYB2054" s="220"/>
      <c r="MYC2054" s="220"/>
      <c r="MYD2054" s="220"/>
      <c r="MYE2054" s="220"/>
      <c r="MYF2054" s="220"/>
      <c r="MYG2054" s="220"/>
      <c r="MYH2054" s="220"/>
      <c r="MYI2054" s="220"/>
      <c r="MYJ2054" s="220"/>
      <c r="MYK2054" s="220"/>
      <c r="MYL2054" s="220"/>
      <c r="MYM2054" s="220"/>
      <c r="MYN2054" s="220"/>
      <c r="MYO2054" s="220"/>
      <c r="MYP2054" s="220"/>
      <c r="MYQ2054" s="220"/>
      <c r="MYR2054" s="220"/>
      <c r="MYS2054" s="220"/>
      <c r="MYT2054" s="220"/>
      <c r="MYU2054" s="220"/>
      <c r="MYV2054" s="220"/>
      <c r="MYW2054" s="220"/>
      <c r="MYX2054" s="220"/>
      <c r="MYY2054" s="220"/>
      <c r="MYZ2054" s="220"/>
      <c r="MZA2054" s="220"/>
      <c r="MZB2054" s="220"/>
      <c r="MZC2054" s="220"/>
      <c r="MZD2054" s="220"/>
      <c r="MZE2054" s="220"/>
      <c r="MZF2054" s="220"/>
      <c r="MZG2054" s="220"/>
      <c r="MZH2054" s="220"/>
      <c r="MZI2054" s="220"/>
      <c r="MZJ2054" s="220"/>
      <c r="MZK2054" s="220"/>
      <c r="MZL2054" s="220"/>
      <c r="MZM2054" s="220"/>
      <c r="MZN2054" s="220"/>
      <c r="MZO2054" s="220"/>
      <c r="MZP2054" s="220"/>
      <c r="MZQ2054" s="220"/>
      <c r="MZR2054" s="220"/>
      <c r="MZS2054" s="220"/>
      <c r="MZT2054" s="220"/>
      <c r="MZU2054" s="220"/>
      <c r="MZV2054" s="220"/>
      <c r="MZW2054" s="220"/>
      <c r="MZX2054" s="220"/>
      <c r="MZY2054" s="220"/>
      <c r="MZZ2054" s="220"/>
      <c r="NAA2054" s="220"/>
      <c r="NAB2054" s="220"/>
      <c r="NAC2054" s="220"/>
      <c r="NAD2054" s="220"/>
      <c r="NAE2054" s="220"/>
      <c r="NAF2054" s="220"/>
      <c r="NAG2054" s="220"/>
      <c r="NAH2054" s="220"/>
      <c r="NAI2054" s="220"/>
      <c r="NAJ2054" s="220"/>
      <c r="NAK2054" s="220"/>
      <c r="NAL2054" s="220"/>
      <c r="NAM2054" s="220"/>
      <c r="NAN2054" s="220"/>
      <c r="NAO2054" s="220"/>
      <c r="NAP2054" s="220"/>
      <c r="NAQ2054" s="220"/>
      <c r="NAR2054" s="220"/>
      <c r="NAS2054" s="220"/>
      <c r="NAT2054" s="220"/>
      <c r="NAU2054" s="220"/>
      <c r="NAV2054" s="220"/>
      <c r="NAW2054" s="220"/>
      <c r="NAX2054" s="220"/>
      <c r="NAY2054" s="220"/>
      <c r="NAZ2054" s="220"/>
      <c r="NBA2054" s="220"/>
      <c r="NBB2054" s="220"/>
      <c r="NBC2054" s="220"/>
      <c r="NBD2054" s="220"/>
      <c r="NBE2054" s="220"/>
      <c r="NBF2054" s="220"/>
      <c r="NBG2054" s="220"/>
      <c r="NBH2054" s="220"/>
      <c r="NBI2054" s="220"/>
      <c r="NBJ2054" s="220"/>
      <c r="NBK2054" s="220"/>
      <c r="NBL2054" s="220"/>
      <c r="NBM2054" s="220"/>
      <c r="NBN2054" s="220"/>
      <c r="NBO2054" s="220"/>
      <c r="NBP2054" s="220"/>
      <c r="NBQ2054" s="220"/>
      <c r="NBR2054" s="220"/>
      <c r="NBS2054" s="220"/>
      <c r="NBT2054" s="220"/>
      <c r="NBU2054" s="220"/>
      <c r="NBV2054" s="220"/>
      <c r="NBW2054" s="220"/>
      <c r="NBX2054" s="220"/>
      <c r="NBY2054" s="220"/>
      <c r="NBZ2054" s="220"/>
      <c r="NCA2054" s="220"/>
      <c r="NCB2054" s="220"/>
      <c r="NCC2054" s="220"/>
      <c r="NCD2054" s="220"/>
      <c r="NCE2054" s="220"/>
      <c r="NCF2054" s="220"/>
      <c r="NCG2054" s="220"/>
      <c r="NCH2054" s="220"/>
      <c r="NCI2054" s="220"/>
      <c r="NCJ2054" s="220"/>
      <c r="NCK2054" s="220"/>
      <c r="NCL2054" s="220"/>
      <c r="NCM2054" s="220"/>
      <c r="NCN2054" s="220"/>
      <c r="NCO2054" s="220"/>
      <c r="NCP2054" s="220"/>
      <c r="NCQ2054" s="220"/>
      <c r="NCR2054" s="220"/>
      <c r="NCS2054" s="220"/>
      <c r="NCT2054" s="220"/>
      <c r="NCU2054" s="220"/>
      <c r="NCV2054" s="220"/>
      <c r="NCW2054" s="220"/>
      <c r="NCX2054" s="220"/>
      <c r="NCY2054" s="220"/>
      <c r="NCZ2054" s="220"/>
      <c r="NDA2054" s="220"/>
      <c r="NDB2054" s="220"/>
      <c r="NDC2054" s="220"/>
      <c r="NDD2054" s="220"/>
      <c r="NDE2054" s="220"/>
      <c r="NDF2054" s="220"/>
      <c r="NDG2054" s="220"/>
      <c r="NDH2054" s="220"/>
      <c r="NDI2054" s="220"/>
      <c r="NDJ2054" s="220"/>
      <c r="NDK2054" s="220"/>
      <c r="NDL2054" s="220"/>
      <c r="NDM2054" s="220"/>
      <c r="NDN2054" s="220"/>
      <c r="NDO2054" s="220"/>
      <c r="NDP2054" s="220"/>
      <c r="NDQ2054" s="220"/>
      <c r="NDR2054" s="220"/>
      <c r="NDS2054" s="220"/>
      <c r="NDT2054" s="220"/>
      <c r="NDU2054" s="220"/>
      <c r="NDV2054" s="220"/>
      <c r="NDW2054" s="220"/>
      <c r="NDX2054" s="220"/>
      <c r="NDY2054" s="220"/>
      <c r="NDZ2054" s="220"/>
      <c r="NEA2054" s="220"/>
      <c r="NEB2054" s="220"/>
      <c r="NEC2054" s="220"/>
      <c r="NED2054" s="220"/>
      <c r="NEE2054" s="220"/>
      <c r="NEF2054" s="220"/>
      <c r="NEG2054" s="220"/>
      <c r="NEH2054" s="220"/>
      <c r="NEI2054" s="220"/>
      <c r="NEJ2054" s="220"/>
      <c r="NEK2054" s="220"/>
      <c r="NEL2054" s="220"/>
      <c r="NEM2054" s="220"/>
      <c r="NEN2054" s="220"/>
      <c r="NEO2054" s="220"/>
      <c r="NEP2054" s="220"/>
      <c r="NEQ2054" s="220"/>
      <c r="NER2054" s="220"/>
      <c r="NES2054" s="220"/>
      <c r="NET2054" s="220"/>
      <c r="NEU2054" s="220"/>
      <c r="NEV2054" s="220"/>
      <c r="NEW2054" s="220"/>
      <c r="NEX2054" s="220"/>
      <c r="NEY2054" s="220"/>
      <c r="NEZ2054" s="220"/>
      <c r="NFA2054" s="220"/>
      <c r="NFB2054" s="220"/>
      <c r="NFC2054" s="220"/>
      <c r="NFD2054" s="220"/>
      <c r="NFE2054" s="220"/>
      <c r="NFF2054" s="220"/>
      <c r="NFG2054" s="220"/>
      <c r="NFH2054" s="220"/>
      <c r="NFI2054" s="220"/>
      <c r="NFJ2054" s="220"/>
      <c r="NFK2054" s="220"/>
      <c r="NFL2054" s="220"/>
      <c r="NFM2054" s="220"/>
      <c r="NFN2054" s="220"/>
      <c r="NFO2054" s="220"/>
      <c r="NFP2054" s="220"/>
      <c r="NFQ2054" s="220"/>
      <c r="NFR2054" s="220"/>
      <c r="NFS2054" s="220"/>
      <c r="NFT2054" s="220"/>
      <c r="NFU2054" s="220"/>
      <c r="NFV2054" s="220"/>
      <c r="NFW2054" s="220"/>
      <c r="NFX2054" s="220"/>
      <c r="NFY2054" s="220"/>
      <c r="NFZ2054" s="220"/>
      <c r="NGA2054" s="220"/>
      <c r="NGB2054" s="220"/>
      <c r="NGC2054" s="220"/>
      <c r="NGD2054" s="220"/>
      <c r="NGE2054" s="220"/>
      <c r="NGF2054" s="220"/>
      <c r="NGG2054" s="220"/>
      <c r="NGH2054" s="220"/>
      <c r="NGI2054" s="220"/>
      <c r="NGJ2054" s="220"/>
      <c r="NGK2054" s="220"/>
      <c r="NGL2054" s="220"/>
      <c r="NGM2054" s="220"/>
      <c r="NGN2054" s="220"/>
      <c r="NGO2054" s="220"/>
      <c r="NGP2054" s="220"/>
      <c r="NGQ2054" s="220"/>
      <c r="NGR2054" s="220"/>
      <c r="NGS2054" s="220"/>
      <c r="NGT2054" s="220"/>
      <c r="NGU2054" s="220"/>
      <c r="NGV2054" s="220"/>
      <c r="NGW2054" s="220"/>
      <c r="NGX2054" s="220"/>
      <c r="NGY2054" s="220"/>
      <c r="NGZ2054" s="220"/>
      <c r="NHA2054" s="220"/>
      <c r="NHB2054" s="220"/>
      <c r="NHC2054" s="220"/>
      <c r="NHD2054" s="220"/>
      <c r="NHE2054" s="220"/>
      <c r="NHF2054" s="220"/>
      <c r="NHG2054" s="220"/>
      <c r="NHH2054" s="220"/>
      <c r="NHI2054" s="220"/>
      <c r="NHJ2054" s="220"/>
      <c r="NHK2054" s="220"/>
      <c r="NHL2054" s="220"/>
      <c r="NHM2054" s="220"/>
      <c r="NHN2054" s="220"/>
      <c r="NHO2054" s="220"/>
      <c r="NHP2054" s="220"/>
      <c r="NHQ2054" s="220"/>
      <c r="NHR2054" s="220"/>
      <c r="NHS2054" s="220"/>
      <c r="NHT2054" s="220"/>
      <c r="NHU2054" s="220"/>
      <c r="NHV2054" s="220"/>
      <c r="NHW2054" s="220"/>
      <c r="NHX2054" s="220"/>
      <c r="NHY2054" s="220"/>
      <c r="NHZ2054" s="220"/>
      <c r="NIA2054" s="220"/>
      <c r="NIB2054" s="220"/>
      <c r="NIC2054" s="220"/>
      <c r="NID2054" s="220"/>
      <c r="NIE2054" s="220"/>
      <c r="NIF2054" s="220"/>
      <c r="NIG2054" s="220"/>
      <c r="NIH2054" s="220"/>
      <c r="NII2054" s="220"/>
      <c r="NIJ2054" s="220"/>
      <c r="NIK2054" s="220"/>
      <c r="NIL2054" s="220"/>
      <c r="NIM2054" s="220"/>
      <c r="NIN2054" s="220"/>
      <c r="NIO2054" s="220"/>
      <c r="NIP2054" s="220"/>
      <c r="NIQ2054" s="220"/>
      <c r="NIR2054" s="220"/>
      <c r="NIS2054" s="220"/>
      <c r="NIT2054" s="220"/>
      <c r="NIU2054" s="220"/>
      <c r="NIV2054" s="220"/>
      <c r="NIW2054" s="220"/>
      <c r="NIX2054" s="220"/>
      <c r="NIY2054" s="220"/>
      <c r="NIZ2054" s="220"/>
      <c r="NJA2054" s="220"/>
      <c r="NJB2054" s="220"/>
      <c r="NJC2054" s="220"/>
      <c r="NJD2054" s="220"/>
      <c r="NJE2054" s="220"/>
      <c r="NJF2054" s="220"/>
      <c r="NJG2054" s="220"/>
      <c r="NJH2054" s="220"/>
      <c r="NJI2054" s="220"/>
      <c r="NJJ2054" s="220"/>
      <c r="NJK2054" s="220"/>
      <c r="NJL2054" s="220"/>
      <c r="NJM2054" s="220"/>
      <c r="NJN2054" s="220"/>
      <c r="NJO2054" s="220"/>
      <c r="NJP2054" s="220"/>
      <c r="NJQ2054" s="220"/>
      <c r="NJR2054" s="220"/>
      <c r="NJS2054" s="220"/>
      <c r="NJT2054" s="220"/>
      <c r="NJU2054" s="220"/>
      <c r="NJV2054" s="220"/>
      <c r="NJW2054" s="220"/>
      <c r="NJX2054" s="220"/>
      <c r="NJY2054" s="220"/>
      <c r="NJZ2054" s="220"/>
      <c r="NKA2054" s="220"/>
      <c r="NKB2054" s="220"/>
      <c r="NKC2054" s="220"/>
      <c r="NKD2054" s="220"/>
      <c r="NKE2054" s="220"/>
      <c r="NKF2054" s="220"/>
      <c r="NKG2054" s="220"/>
      <c r="NKH2054" s="220"/>
      <c r="NKI2054" s="220"/>
      <c r="NKJ2054" s="220"/>
      <c r="NKK2054" s="220"/>
      <c r="NKL2054" s="220"/>
      <c r="NKM2054" s="220"/>
      <c r="NKN2054" s="220"/>
      <c r="NKO2054" s="220"/>
      <c r="NKP2054" s="220"/>
      <c r="NKQ2054" s="220"/>
      <c r="NKR2054" s="220"/>
      <c r="NKS2054" s="220"/>
      <c r="NKT2054" s="220"/>
      <c r="NKU2054" s="220"/>
      <c r="NKV2054" s="220"/>
      <c r="NKW2054" s="220"/>
      <c r="NKX2054" s="220"/>
      <c r="NKY2054" s="220"/>
      <c r="NKZ2054" s="220"/>
      <c r="NLA2054" s="220"/>
      <c r="NLB2054" s="220"/>
      <c r="NLC2054" s="220"/>
      <c r="NLD2054" s="220"/>
      <c r="NLE2054" s="220"/>
      <c r="NLF2054" s="220"/>
      <c r="NLG2054" s="220"/>
      <c r="NLH2054" s="220"/>
      <c r="NLI2054" s="220"/>
      <c r="NLJ2054" s="220"/>
      <c r="NLK2054" s="220"/>
      <c r="NLL2054" s="220"/>
      <c r="NLM2054" s="220"/>
      <c r="NLN2054" s="220"/>
      <c r="NLO2054" s="220"/>
      <c r="NLP2054" s="220"/>
      <c r="NLQ2054" s="220"/>
      <c r="NLR2054" s="220"/>
      <c r="NLS2054" s="220"/>
      <c r="NLT2054" s="220"/>
      <c r="NLU2054" s="220"/>
      <c r="NLV2054" s="220"/>
      <c r="NLW2054" s="220"/>
      <c r="NLX2054" s="220"/>
      <c r="NLY2054" s="220"/>
      <c r="NLZ2054" s="220"/>
      <c r="NMA2054" s="220"/>
      <c r="NMB2054" s="220"/>
      <c r="NMC2054" s="220"/>
      <c r="NMD2054" s="220"/>
      <c r="NME2054" s="220"/>
      <c r="NMF2054" s="220"/>
      <c r="NMG2054" s="220"/>
      <c r="NMH2054" s="220"/>
      <c r="NMI2054" s="220"/>
      <c r="NMJ2054" s="220"/>
      <c r="NMK2054" s="220"/>
      <c r="NML2054" s="220"/>
      <c r="NMM2054" s="220"/>
      <c r="NMN2054" s="220"/>
      <c r="NMO2054" s="220"/>
      <c r="NMP2054" s="220"/>
      <c r="NMQ2054" s="220"/>
      <c r="NMR2054" s="220"/>
      <c r="NMS2054" s="220"/>
      <c r="NMT2054" s="220"/>
      <c r="NMU2054" s="220"/>
      <c r="NMV2054" s="220"/>
      <c r="NMW2054" s="220"/>
      <c r="NMX2054" s="220"/>
      <c r="NMY2054" s="220"/>
      <c r="NMZ2054" s="220"/>
      <c r="NNA2054" s="220"/>
      <c r="NNB2054" s="220"/>
      <c r="NNC2054" s="220"/>
      <c r="NND2054" s="220"/>
      <c r="NNE2054" s="220"/>
      <c r="NNF2054" s="220"/>
      <c r="NNG2054" s="220"/>
      <c r="NNH2054" s="220"/>
      <c r="NNI2054" s="220"/>
      <c r="NNJ2054" s="220"/>
      <c r="NNK2054" s="220"/>
      <c r="NNL2054" s="220"/>
      <c r="NNM2054" s="220"/>
      <c r="NNN2054" s="220"/>
      <c r="NNO2054" s="220"/>
      <c r="NNP2054" s="220"/>
      <c r="NNQ2054" s="220"/>
      <c r="NNR2054" s="220"/>
      <c r="NNS2054" s="220"/>
      <c r="NNT2054" s="220"/>
      <c r="NNU2054" s="220"/>
      <c r="NNV2054" s="220"/>
      <c r="NNW2054" s="220"/>
      <c r="NNX2054" s="220"/>
      <c r="NNY2054" s="220"/>
      <c r="NNZ2054" s="220"/>
      <c r="NOA2054" s="220"/>
      <c r="NOB2054" s="220"/>
      <c r="NOC2054" s="220"/>
      <c r="NOD2054" s="220"/>
      <c r="NOE2054" s="220"/>
      <c r="NOF2054" s="220"/>
      <c r="NOG2054" s="220"/>
      <c r="NOH2054" s="220"/>
      <c r="NOI2054" s="220"/>
      <c r="NOJ2054" s="220"/>
      <c r="NOK2054" s="220"/>
      <c r="NOL2054" s="220"/>
      <c r="NOM2054" s="220"/>
      <c r="NON2054" s="220"/>
      <c r="NOO2054" s="220"/>
      <c r="NOP2054" s="220"/>
      <c r="NOQ2054" s="220"/>
      <c r="NOR2054" s="220"/>
      <c r="NOS2054" s="220"/>
      <c r="NOT2054" s="220"/>
      <c r="NOU2054" s="220"/>
      <c r="NOV2054" s="220"/>
      <c r="NOW2054" s="220"/>
      <c r="NOX2054" s="220"/>
      <c r="NOY2054" s="220"/>
      <c r="NOZ2054" s="220"/>
      <c r="NPA2054" s="220"/>
      <c r="NPB2054" s="220"/>
      <c r="NPC2054" s="220"/>
      <c r="NPD2054" s="220"/>
      <c r="NPE2054" s="220"/>
      <c r="NPF2054" s="220"/>
      <c r="NPG2054" s="220"/>
      <c r="NPH2054" s="220"/>
      <c r="NPI2054" s="220"/>
      <c r="NPJ2054" s="220"/>
      <c r="NPK2054" s="220"/>
      <c r="NPL2054" s="220"/>
      <c r="NPM2054" s="220"/>
      <c r="NPN2054" s="220"/>
      <c r="NPO2054" s="220"/>
      <c r="NPP2054" s="220"/>
      <c r="NPQ2054" s="220"/>
      <c r="NPR2054" s="220"/>
      <c r="NPS2054" s="220"/>
      <c r="NPT2054" s="220"/>
      <c r="NPU2054" s="220"/>
      <c r="NPV2054" s="220"/>
      <c r="NPW2054" s="220"/>
      <c r="NPX2054" s="220"/>
      <c r="NPY2054" s="220"/>
      <c r="NPZ2054" s="220"/>
      <c r="NQA2054" s="220"/>
      <c r="NQB2054" s="220"/>
      <c r="NQC2054" s="220"/>
      <c r="NQD2054" s="220"/>
      <c r="NQE2054" s="220"/>
      <c r="NQF2054" s="220"/>
      <c r="NQG2054" s="220"/>
      <c r="NQH2054" s="220"/>
      <c r="NQI2054" s="220"/>
      <c r="NQJ2054" s="220"/>
      <c r="NQK2054" s="220"/>
      <c r="NQL2054" s="220"/>
      <c r="NQM2054" s="220"/>
      <c r="NQN2054" s="220"/>
      <c r="NQO2054" s="220"/>
      <c r="NQP2054" s="220"/>
      <c r="NQQ2054" s="220"/>
      <c r="NQR2054" s="220"/>
      <c r="NQS2054" s="220"/>
      <c r="NQT2054" s="220"/>
      <c r="NQU2054" s="220"/>
      <c r="NQV2054" s="220"/>
      <c r="NQW2054" s="220"/>
      <c r="NQX2054" s="220"/>
      <c r="NQY2054" s="220"/>
      <c r="NQZ2054" s="220"/>
      <c r="NRA2054" s="220"/>
      <c r="NRB2054" s="220"/>
      <c r="NRC2054" s="220"/>
      <c r="NRD2054" s="220"/>
      <c r="NRE2054" s="220"/>
      <c r="NRF2054" s="220"/>
      <c r="NRG2054" s="220"/>
      <c r="NRH2054" s="220"/>
      <c r="NRI2054" s="220"/>
      <c r="NRJ2054" s="220"/>
      <c r="NRK2054" s="220"/>
      <c r="NRL2054" s="220"/>
      <c r="NRM2054" s="220"/>
      <c r="NRN2054" s="220"/>
      <c r="NRO2054" s="220"/>
      <c r="NRP2054" s="220"/>
      <c r="NRQ2054" s="220"/>
      <c r="NRR2054" s="220"/>
      <c r="NRS2054" s="220"/>
      <c r="NRT2054" s="220"/>
      <c r="NRU2054" s="220"/>
      <c r="NRV2054" s="220"/>
      <c r="NRW2054" s="220"/>
      <c r="NRX2054" s="220"/>
      <c r="NRY2054" s="220"/>
      <c r="NRZ2054" s="220"/>
      <c r="NSA2054" s="220"/>
      <c r="NSB2054" s="220"/>
      <c r="NSC2054" s="220"/>
      <c r="NSD2054" s="220"/>
      <c r="NSE2054" s="220"/>
      <c r="NSF2054" s="220"/>
      <c r="NSG2054" s="220"/>
      <c r="NSH2054" s="220"/>
      <c r="NSI2054" s="220"/>
      <c r="NSJ2054" s="220"/>
      <c r="NSK2054" s="220"/>
      <c r="NSL2054" s="220"/>
      <c r="NSM2054" s="220"/>
      <c r="NSN2054" s="220"/>
      <c r="NSO2054" s="220"/>
      <c r="NSP2054" s="220"/>
      <c r="NSQ2054" s="220"/>
      <c r="NSR2054" s="220"/>
      <c r="NSS2054" s="220"/>
      <c r="NST2054" s="220"/>
      <c r="NSU2054" s="220"/>
      <c r="NSV2054" s="220"/>
      <c r="NSW2054" s="220"/>
      <c r="NSX2054" s="220"/>
      <c r="NSY2054" s="220"/>
      <c r="NSZ2054" s="220"/>
      <c r="NTA2054" s="220"/>
      <c r="NTB2054" s="220"/>
      <c r="NTC2054" s="220"/>
      <c r="NTD2054" s="220"/>
      <c r="NTE2054" s="220"/>
      <c r="NTF2054" s="220"/>
      <c r="NTG2054" s="220"/>
      <c r="NTH2054" s="220"/>
      <c r="NTI2054" s="220"/>
      <c r="NTJ2054" s="220"/>
      <c r="NTK2054" s="220"/>
      <c r="NTL2054" s="220"/>
      <c r="NTM2054" s="220"/>
      <c r="NTN2054" s="220"/>
      <c r="NTO2054" s="220"/>
      <c r="NTP2054" s="220"/>
      <c r="NTQ2054" s="220"/>
      <c r="NTR2054" s="220"/>
      <c r="NTS2054" s="220"/>
      <c r="NTT2054" s="220"/>
      <c r="NTU2054" s="220"/>
      <c r="NTV2054" s="220"/>
      <c r="NTW2054" s="220"/>
      <c r="NTX2054" s="220"/>
      <c r="NTY2054" s="220"/>
      <c r="NTZ2054" s="220"/>
      <c r="NUA2054" s="220"/>
      <c r="NUB2054" s="220"/>
      <c r="NUC2054" s="220"/>
      <c r="NUD2054" s="220"/>
      <c r="NUE2054" s="220"/>
      <c r="NUF2054" s="220"/>
      <c r="NUG2054" s="220"/>
      <c r="NUH2054" s="220"/>
      <c r="NUI2054" s="220"/>
      <c r="NUJ2054" s="220"/>
      <c r="NUK2054" s="220"/>
      <c r="NUL2054" s="220"/>
      <c r="NUM2054" s="220"/>
      <c r="NUN2054" s="220"/>
      <c r="NUO2054" s="220"/>
      <c r="NUP2054" s="220"/>
      <c r="NUQ2054" s="220"/>
      <c r="NUR2054" s="220"/>
      <c r="NUS2054" s="220"/>
      <c r="NUT2054" s="220"/>
      <c r="NUU2054" s="220"/>
      <c r="NUV2054" s="220"/>
      <c r="NUW2054" s="220"/>
      <c r="NUX2054" s="220"/>
      <c r="NUY2054" s="220"/>
      <c r="NUZ2054" s="220"/>
      <c r="NVA2054" s="220"/>
      <c r="NVB2054" s="220"/>
      <c r="NVC2054" s="220"/>
      <c r="NVD2054" s="220"/>
      <c r="NVE2054" s="220"/>
      <c r="NVF2054" s="220"/>
      <c r="NVG2054" s="220"/>
      <c r="NVH2054" s="220"/>
      <c r="NVI2054" s="220"/>
      <c r="NVJ2054" s="220"/>
      <c r="NVK2054" s="220"/>
      <c r="NVL2054" s="220"/>
      <c r="NVM2054" s="220"/>
      <c r="NVN2054" s="220"/>
      <c r="NVO2054" s="220"/>
      <c r="NVP2054" s="220"/>
      <c r="NVQ2054" s="220"/>
      <c r="NVR2054" s="220"/>
      <c r="NVS2054" s="220"/>
      <c r="NVT2054" s="220"/>
      <c r="NVU2054" s="220"/>
      <c r="NVV2054" s="220"/>
      <c r="NVW2054" s="220"/>
      <c r="NVX2054" s="220"/>
      <c r="NVY2054" s="220"/>
      <c r="NVZ2054" s="220"/>
      <c r="NWA2054" s="220"/>
      <c r="NWB2054" s="220"/>
      <c r="NWC2054" s="220"/>
      <c r="NWD2054" s="220"/>
      <c r="NWE2054" s="220"/>
      <c r="NWF2054" s="220"/>
      <c r="NWG2054" s="220"/>
      <c r="NWH2054" s="220"/>
      <c r="NWI2054" s="220"/>
      <c r="NWJ2054" s="220"/>
      <c r="NWK2054" s="220"/>
      <c r="NWL2054" s="220"/>
      <c r="NWM2054" s="220"/>
      <c r="NWN2054" s="220"/>
      <c r="NWO2054" s="220"/>
      <c r="NWP2054" s="220"/>
      <c r="NWQ2054" s="220"/>
      <c r="NWR2054" s="220"/>
      <c r="NWS2054" s="220"/>
      <c r="NWT2054" s="220"/>
      <c r="NWU2054" s="220"/>
      <c r="NWV2054" s="220"/>
      <c r="NWW2054" s="220"/>
      <c r="NWX2054" s="220"/>
      <c r="NWY2054" s="220"/>
      <c r="NWZ2054" s="220"/>
      <c r="NXA2054" s="220"/>
      <c r="NXB2054" s="220"/>
      <c r="NXC2054" s="220"/>
      <c r="NXD2054" s="220"/>
      <c r="NXE2054" s="220"/>
      <c r="NXF2054" s="220"/>
      <c r="NXG2054" s="220"/>
      <c r="NXH2054" s="220"/>
      <c r="NXI2054" s="220"/>
      <c r="NXJ2054" s="220"/>
      <c r="NXK2054" s="220"/>
      <c r="NXL2054" s="220"/>
      <c r="NXM2054" s="220"/>
      <c r="NXN2054" s="220"/>
      <c r="NXO2054" s="220"/>
      <c r="NXP2054" s="220"/>
      <c r="NXQ2054" s="220"/>
      <c r="NXR2054" s="220"/>
      <c r="NXS2054" s="220"/>
      <c r="NXT2054" s="220"/>
      <c r="NXU2054" s="220"/>
      <c r="NXV2054" s="220"/>
      <c r="NXW2054" s="220"/>
      <c r="NXX2054" s="220"/>
      <c r="NXY2054" s="220"/>
      <c r="NXZ2054" s="220"/>
      <c r="NYA2054" s="220"/>
      <c r="NYB2054" s="220"/>
      <c r="NYC2054" s="220"/>
      <c r="NYD2054" s="220"/>
      <c r="NYE2054" s="220"/>
      <c r="NYF2054" s="220"/>
      <c r="NYG2054" s="220"/>
      <c r="NYH2054" s="220"/>
      <c r="NYI2054" s="220"/>
      <c r="NYJ2054" s="220"/>
      <c r="NYK2054" s="220"/>
      <c r="NYL2054" s="220"/>
      <c r="NYM2054" s="220"/>
      <c r="NYN2054" s="220"/>
      <c r="NYO2054" s="220"/>
      <c r="NYP2054" s="220"/>
      <c r="NYQ2054" s="220"/>
      <c r="NYR2054" s="220"/>
      <c r="NYS2054" s="220"/>
      <c r="NYT2054" s="220"/>
      <c r="NYU2054" s="220"/>
      <c r="NYV2054" s="220"/>
      <c r="NYW2054" s="220"/>
      <c r="NYX2054" s="220"/>
      <c r="NYY2054" s="220"/>
      <c r="NYZ2054" s="220"/>
      <c r="NZA2054" s="220"/>
      <c r="NZB2054" s="220"/>
      <c r="NZC2054" s="220"/>
      <c r="NZD2054" s="220"/>
      <c r="NZE2054" s="220"/>
      <c r="NZF2054" s="220"/>
      <c r="NZG2054" s="220"/>
      <c r="NZH2054" s="220"/>
      <c r="NZI2054" s="220"/>
      <c r="NZJ2054" s="220"/>
      <c r="NZK2054" s="220"/>
      <c r="NZL2054" s="220"/>
      <c r="NZM2054" s="220"/>
      <c r="NZN2054" s="220"/>
      <c r="NZO2054" s="220"/>
      <c r="NZP2054" s="220"/>
      <c r="NZQ2054" s="220"/>
      <c r="NZR2054" s="220"/>
      <c r="NZS2054" s="220"/>
      <c r="NZT2054" s="220"/>
      <c r="NZU2054" s="220"/>
      <c r="NZV2054" s="220"/>
      <c r="NZW2054" s="220"/>
      <c r="NZX2054" s="220"/>
      <c r="NZY2054" s="220"/>
      <c r="NZZ2054" s="220"/>
      <c r="OAA2054" s="220"/>
      <c r="OAB2054" s="220"/>
      <c r="OAC2054" s="220"/>
      <c r="OAD2054" s="220"/>
      <c r="OAE2054" s="220"/>
      <c r="OAF2054" s="220"/>
      <c r="OAG2054" s="220"/>
      <c r="OAH2054" s="220"/>
      <c r="OAI2054" s="220"/>
      <c r="OAJ2054" s="220"/>
      <c r="OAK2054" s="220"/>
      <c r="OAL2054" s="220"/>
      <c r="OAM2054" s="220"/>
      <c r="OAN2054" s="220"/>
      <c r="OAO2054" s="220"/>
      <c r="OAP2054" s="220"/>
      <c r="OAQ2054" s="220"/>
      <c r="OAR2054" s="220"/>
      <c r="OAS2054" s="220"/>
      <c r="OAT2054" s="220"/>
      <c r="OAU2054" s="220"/>
      <c r="OAV2054" s="220"/>
      <c r="OAW2054" s="220"/>
      <c r="OAX2054" s="220"/>
      <c r="OAY2054" s="220"/>
      <c r="OAZ2054" s="220"/>
      <c r="OBA2054" s="220"/>
      <c r="OBB2054" s="220"/>
      <c r="OBC2054" s="220"/>
      <c r="OBD2054" s="220"/>
      <c r="OBE2054" s="220"/>
      <c r="OBF2054" s="220"/>
      <c r="OBG2054" s="220"/>
      <c r="OBH2054" s="220"/>
      <c r="OBI2054" s="220"/>
      <c r="OBJ2054" s="220"/>
      <c r="OBK2054" s="220"/>
      <c r="OBL2054" s="220"/>
      <c r="OBM2054" s="220"/>
      <c r="OBN2054" s="220"/>
      <c r="OBO2054" s="220"/>
      <c r="OBP2054" s="220"/>
      <c r="OBQ2054" s="220"/>
      <c r="OBR2054" s="220"/>
      <c r="OBS2054" s="220"/>
      <c r="OBT2054" s="220"/>
      <c r="OBU2054" s="220"/>
      <c r="OBV2054" s="220"/>
      <c r="OBW2054" s="220"/>
      <c r="OBX2054" s="220"/>
      <c r="OBY2054" s="220"/>
      <c r="OBZ2054" s="220"/>
      <c r="OCA2054" s="220"/>
      <c r="OCB2054" s="220"/>
      <c r="OCC2054" s="220"/>
      <c r="OCD2054" s="220"/>
      <c r="OCE2054" s="220"/>
      <c r="OCF2054" s="220"/>
      <c r="OCG2054" s="220"/>
      <c r="OCH2054" s="220"/>
      <c r="OCI2054" s="220"/>
      <c r="OCJ2054" s="220"/>
      <c r="OCK2054" s="220"/>
      <c r="OCL2054" s="220"/>
      <c r="OCM2054" s="220"/>
      <c r="OCN2054" s="220"/>
      <c r="OCO2054" s="220"/>
      <c r="OCP2054" s="220"/>
      <c r="OCQ2054" s="220"/>
      <c r="OCR2054" s="220"/>
      <c r="OCS2054" s="220"/>
      <c r="OCT2054" s="220"/>
      <c r="OCU2054" s="220"/>
      <c r="OCV2054" s="220"/>
      <c r="OCW2054" s="220"/>
      <c r="OCX2054" s="220"/>
      <c r="OCY2054" s="220"/>
      <c r="OCZ2054" s="220"/>
      <c r="ODA2054" s="220"/>
      <c r="ODB2054" s="220"/>
      <c r="ODC2054" s="220"/>
      <c r="ODD2054" s="220"/>
      <c r="ODE2054" s="220"/>
      <c r="ODF2054" s="220"/>
      <c r="ODG2054" s="220"/>
      <c r="ODH2054" s="220"/>
      <c r="ODI2054" s="220"/>
      <c r="ODJ2054" s="220"/>
      <c r="ODK2054" s="220"/>
      <c r="ODL2054" s="220"/>
      <c r="ODM2054" s="220"/>
      <c r="ODN2054" s="220"/>
      <c r="ODO2054" s="220"/>
      <c r="ODP2054" s="220"/>
      <c r="ODQ2054" s="220"/>
      <c r="ODR2054" s="220"/>
      <c r="ODS2054" s="220"/>
      <c r="ODT2054" s="220"/>
      <c r="ODU2054" s="220"/>
      <c r="ODV2054" s="220"/>
      <c r="ODW2054" s="220"/>
      <c r="ODX2054" s="220"/>
      <c r="ODY2054" s="220"/>
      <c r="ODZ2054" s="220"/>
      <c r="OEA2054" s="220"/>
      <c r="OEB2054" s="220"/>
      <c r="OEC2054" s="220"/>
      <c r="OED2054" s="220"/>
      <c r="OEE2054" s="220"/>
      <c r="OEF2054" s="220"/>
      <c r="OEG2054" s="220"/>
      <c r="OEH2054" s="220"/>
      <c r="OEI2054" s="220"/>
      <c r="OEJ2054" s="220"/>
      <c r="OEK2054" s="220"/>
      <c r="OEL2054" s="220"/>
      <c r="OEM2054" s="220"/>
      <c r="OEN2054" s="220"/>
      <c r="OEO2054" s="220"/>
      <c r="OEP2054" s="220"/>
      <c r="OEQ2054" s="220"/>
      <c r="OER2054" s="220"/>
      <c r="OES2054" s="220"/>
      <c r="OET2054" s="220"/>
      <c r="OEU2054" s="220"/>
      <c r="OEV2054" s="220"/>
      <c r="OEW2054" s="220"/>
      <c r="OEX2054" s="220"/>
      <c r="OEY2054" s="220"/>
      <c r="OEZ2054" s="220"/>
      <c r="OFA2054" s="220"/>
      <c r="OFB2054" s="220"/>
      <c r="OFC2054" s="220"/>
      <c r="OFD2054" s="220"/>
      <c r="OFE2054" s="220"/>
      <c r="OFF2054" s="220"/>
      <c r="OFG2054" s="220"/>
      <c r="OFH2054" s="220"/>
      <c r="OFI2054" s="220"/>
      <c r="OFJ2054" s="220"/>
      <c r="OFK2054" s="220"/>
      <c r="OFL2054" s="220"/>
      <c r="OFM2054" s="220"/>
      <c r="OFN2054" s="220"/>
      <c r="OFO2054" s="220"/>
      <c r="OFP2054" s="220"/>
      <c r="OFQ2054" s="220"/>
      <c r="OFR2054" s="220"/>
      <c r="OFS2054" s="220"/>
      <c r="OFT2054" s="220"/>
      <c r="OFU2054" s="220"/>
      <c r="OFV2054" s="220"/>
      <c r="OFW2054" s="220"/>
      <c r="OFX2054" s="220"/>
      <c r="OFY2054" s="220"/>
      <c r="OFZ2054" s="220"/>
      <c r="OGA2054" s="220"/>
      <c r="OGB2054" s="220"/>
      <c r="OGC2054" s="220"/>
      <c r="OGD2054" s="220"/>
      <c r="OGE2054" s="220"/>
      <c r="OGF2054" s="220"/>
      <c r="OGG2054" s="220"/>
      <c r="OGH2054" s="220"/>
      <c r="OGI2054" s="220"/>
      <c r="OGJ2054" s="220"/>
      <c r="OGK2054" s="220"/>
      <c r="OGL2054" s="220"/>
      <c r="OGM2054" s="220"/>
      <c r="OGN2054" s="220"/>
      <c r="OGO2054" s="220"/>
      <c r="OGP2054" s="220"/>
      <c r="OGQ2054" s="220"/>
      <c r="OGR2054" s="220"/>
      <c r="OGS2054" s="220"/>
      <c r="OGT2054" s="220"/>
      <c r="OGU2054" s="220"/>
      <c r="OGV2054" s="220"/>
      <c r="OGW2054" s="220"/>
      <c r="OGX2054" s="220"/>
      <c r="OGY2054" s="220"/>
      <c r="OGZ2054" s="220"/>
      <c r="OHA2054" s="220"/>
      <c r="OHB2054" s="220"/>
      <c r="OHC2054" s="220"/>
      <c r="OHD2054" s="220"/>
      <c r="OHE2054" s="220"/>
      <c r="OHF2054" s="220"/>
      <c r="OHG2054" s="220"/>
      <c r="OHH2054" s="220"/>
      <c r="OHI2054" s="220"/>
      <c r="OHJ2054" s="220"/>
      <c r="OHK2054" s="220"/>
      <c r="OHL2054" s="220"/>
      <c r="OHM2054" s="220"/>
      <c r="OHN2054" s="220"/>
      <c r="OHO2054" s="220"/>
      <c r="OHP2054" s="220"/>
      <c r="OHQ2054" s="220"/>
      <c r="OHR2054" s="220"/>
      <c r="OHS2054" s="220"/>
      <c r="OHT2054" s="220"/>
      <c r="OHU2054" s="220"/>
      <c r="OHV2054" s="220"/>
      <c r="OHW2054" s="220"/>
      <c r="OHX2054" s="220"/>
      <c r="OHY2054" s="220"/>
      <c r="OHZ2054" s="220"/>
      <c r="OIA2054" s="220"/>
      <c r="OIB2054" s="220"/>
      <c r="OIC2054" s="220"/>
      <c r="OID2054" s="220"/>
      <c r="OIE2054" s="220"/>
      <c r="OIF2054" s="220"/>
      <c r="OIG2054" s="220"/>
      <c r="OIH2054" s="220"/>
      <c r="OII2054" s="220"/>
      <c r="OIJ2054" s="220"/>
      <c r="OIK2054" s="220"/>
      <c r="OIL2054" s="220"/>
      <c r="OIM2054" s="220"/>
      <c r="OIN2054" s="220"/>
      <c r="OIO2054" s="220"/>
      <c r="OIP2054" s="220"/>
      <c r="OIQ2054" s="220"/>
      <c r="OIR2054" s="220"/>
      <c r="OIS2054" s="220"/>
      <c r="OIT2054" s="220"/>
      <c r="OIU2054" s="220"/>
      <c r="OIV2054" s="220"/>
      <c r="OIW2054" s="220"/>
      <c r="OIX2054" s="220"/>
      <c r="OIY2054" s="220"/>
      <c r="OIZ2054" s="220"/>
      <c r="OJA2054" s="220"/>
      <c r="OJB2054" s="220"/>
      <c r="OJC2054" s="220"/>
      <c r="OJD2054" s="220"/>
      <c r="OJE2054" s="220"/>
      <c r="OJF2054" s="220"/>
      <c r="OJG2054" s="220"/>
      <c r="OJH2054" s="220"/>
      <c r="OJI2054" s="220"/>
      <c r="OJJ2054" s="220"/>
      <c r="OJK2054" s="220"/>
      <c r="OJL2054" s="220"/>
      <c r="OJM2054" s="220"/>
      <c r="OJN2054" s="220"/>
      <c r="OJO2054" s="220"/>
      <c r="OJP2054" s="220"/>
      <c r="OJQ2054" s="220"/>
      <c r="OJR2054" s="220"/>
      <c r="OJS2054" s="220"/>
      <c r="OJT2054" s="220"/>
      <c r="OJU2054" s="220"/>
      <c r="OJV2054" s="220"/>
      <c r="OJW2054" s="220"/>
      <c r="OJX2054" s="220"/>
      <c r="OJY2054" s="220"/>
      <c r="OJZ2054" s="220"/>
      <c r="OKA2054" s="220"/>
      <c r="OKB2054" s="220"/>
      <c r="OKC2054" s="220"/>
      <c r="OKD2054" s="220"/>
      <c r="OKE2054" s="220"/>
      <c r="OKF2054" s="220"/>
      <c r="OKG2054" s="220"/>
      <c r="OKH2054" s="220"/>
      <c r="OKI2054" s="220"/>
      <c r="OKJ2054" s="220"/>
      <c r="OKK2054" s="220"/>
      <c r="OKL2054" s="220"/>
      <c r="OKM2054" s="220"/>
      <c r="OKN2054" s="220"/>
      <c r="OKO2054" s="220"/>
      <c r="OKP2054" s="220"/>
      <c r="OKQ2054" s="220"/>
      <c r="OKR2054" s="220"/>
      <c r="OKS2054" s="220"/>
      <c r="OKT2054" s="220"/>
      <c r="OKU2054" s="220"/>
      <c r="OKV2054" s="220"/>
      <c r="OKW2054" s="220"/>
      <c r="OKX2054" s="220"/>
      <c r="OKY2054" s="220"/>
      <c r="OKZ2054" s="220"/>
      <c r="OLA2054" s="220"/>
      <c r="OLB2054" s="220"/>
      <c r="OLC2054" s="220"/>
      <c r="OLD2054" s="220"/>
      <c r="OLE2054" s="220"/>
      <c r="OLF2054" s="220"/>
      <c r="OLG2054" s="220"/>
      <c r="OLH2054" s="220"/>
      <c r="OLI2054" s="220"/>
      <c r="OLJ2054" s="220"/>
      <c r="OLK2054" s="220"/>
      <c r="OLL2054" s="220"/>
      <c r="OLM2054" s="220"/>
      <c r="OLN2054" s="220"/>
      <c r="OLO2054" s="220"/>
      <c r="OLP2054" s="220"/>
      <c r="OLQ2054" s="220"/>
      <c r="OLR2054" s="220"/>
      <c r="OLS2054" s="220"/>
      <c r="OLT2054" s="220"/>
      <c r="OLU2054" s="220"/>
      <c r="OLV2054" s="220"/>
      <c r="OLW2054" s="220"/>
      <c r="OLX2054" s="220"/>
      <c r="OLY2054" s="220"/>
      <c r="OLZ2054" s="220"/>
      <c r="OMA2054" s="220"/>
      <c r="OMB2054" s="220"/>
      <c r="OMC2054" s="220"/>
      <c r="OMD2054" s="220"/>
      <c r="OME2054" s="220"/>
      <c r="OMF2054" s="220"/>
      <c r="OMG2054" s="220"/>
      <c r="OMH2054" s="220"/>
      <c r="OMI2054" s="220"/>
      <c r="OMJ2054" s="220"/>
      <c r="OMK2054" s="220"/>
      <c r="OML2054" s="220"/>
      <c r="OMM2054" s="220"/>
      <c r="OMN2054" s="220"/>
      <c r="OMO2054" s="220"/>
      <c r="OMP2054" s="220"/>
      <c r="OMQ2054" s="220"/>
      <c r="OMR2054" s="220"/>
      <c r="OMS2054" s="220"/>
      <c r="OMT2054" s="220"/>
      <c r="OMU2054" s="220"/>
      <c r="OMV2054" s="220"/>
      <c r="OMW2054" s="220"/>
      <c r="OMX2054" s="220"/>
      <c r="OMY2054" s="220"/>
      <c r="OMZ2054" s="220"/>
      <c r="ONA2054" s="220"/>
      <c r="ONB2054" s="220"/>
      <c r="ONC2054" s="220"/>
      <c r="OND2054" s="220"/>
      <c r="ONE2054" s="220"/>
      <c r="ONF2054" s="220"/>
      <c r="ONG2054" s="220"/>
      <c r="ONH2054" s="220"/>
      <c r="ONI2054" s="220"/>
      <c r="ONJ2054" s="220"/>
      <c r="ONK2054" s="220"/>
      <c r="ONL2054" s="220"/>
      <c r="ONM2054" s="220"/>
      <c r="ONN2054" s="220"/>
      <c r="ONO2054" s="220"/>
      <c r="ONP2054" s="220"/>
      <c r="ONQ2054" s="220"/>
      <c r="ONR2054" s="220"/>
      <c r="ONS2054" s="220"/>
      <c r="ONT2054" s="220"/>
      <c r="ONU2054" s="220"/>
      <c r="ONV2054" s="220"/>
      <c r="ONW2054" s="220"/>
      <c r="ONX2054" s="220"/>
      <c r="ONY2054" s="220"/>
      <c r="ONZ2054" s="220"/>
      <c r="OOA2054" s="220"/>
      <c r="OOB2054" s="220"/>
      <c r="OOC2054" s="220"/>
      <c r="OOD2054" s="220"/>
      <c r="OOE2054" s="220"/>
      <c r="OOF2054" s="220"/>
      <c r="OOG2054" s="220"/>
      <c r="OOH2054" s="220"/>
      <c r="OOI2054" s="220"/>
      <c r="OOJ2054" s="220"/>
      <c r="OOK2054" s="220"/>
      <c r="OOL2054" s="220"/>
      <c r="OOM2054" s="220"/>
      <c r="OON2054" s="220"/>
      <c r="OOO2054" s="220"/>
      <c r="OOP2054" s="220"/>
      <c r="OOQ2054" s="220"/>
      <c r="OOR2054" s="220"/>
      <c r="OOS2054" s="220"/>
      <c r="OOT2054" s="220"/>
      <c r="OOU2054" s="220"/>
      <c r="OOV2054" s="220"/>
      <c r="OOW2054" s="220"/>
      <c r="OOX2054" s="220"/>
      <c r="OOY2054" s="220"/>
      <c r="OOZ2054" s="220"/>
      <c r="OPA2054" s="220"/>
      <c r="OPB2054" s="220"/>
      <c r="OPC2054" s="220"/>
      <c r="OPD2054" s="220"/>
      <c r="OPE2054" s="220"/>
      <c r="OPF2054" s="220"/>
      <c r="OPG2054" s="220"/>
      <c r="OPH2054" s="220"/>
      <c r="OPI2054" s="220"/>
      <c r="OPJ2054" s="220"/>
      <c r="OPK2054" s="220"/>
      <c r="OPL2054" s="220"/>
      <c r="OPM2054" s="220"/>
      <c r="OPN2054" s="220"/>
      <c r="OPO2054" s="220"/>
      <c r="OPP2054" s="220"/>
      <c r="OPQ2054" s="220"/>
      <c r="OPR2054" s="220"/>
      <c r="OPS2054" s="220"/>
      <c r="OPT2054" s="220"/>
      <c r="OPU2054" s="220"/>
      <c r="OPV2054" s="220"/>
      <c r="OPW2054" s="220"/>
      <c r="OPX2054" s="220"/>
      <c r="OPY2054" s="220"/>
      <c r="OPZ2054" s="220"/>
      <c r="OQA2054" s="220"/>
      <c r="OQB2054" s="220"/>
      <c r="OQC2054" s="220"/>
      <c r="OQD2054" s="220"/>
      <c r="OQE2054" s="220"/>
      <c r="OQF2054" s="220"/>
      <c r="OQG2054" s="220"/>
      <c r="OQH2054" s="220"/>
      <c r="OQI2054" s="220"/>
      <c r="OQJ2054" s="220"/>
      <c r="OQK2054" s="220"/>
      <c r="OQL2054" s="220"/>
      <c r="OQM2054" s="220"/>
      <c r="OQN2054" s="220"/>
      <c r="OQO2054" s="220"/>
      <c r="OQP2054" s="220"/>
      <c r="OQQ2054" s="220"/>
      <c r="OQR2054" s="220"/>
      <c r="OQS2054" s="220"/>
      <c r="OQT2054" s="220"/>
      <c r="OQU2054" s="220"/>
      <c r="OQV2054" s="220"/>
      <c r="OQW2054" s="220"/>
      <c r="OQX2054" s="220"/>
      <c r="OQY2054" s="220"/>
      <c r="OQZ2054" s="220"/>
      <c r="ORA2054" s="220"/>
      <c r="ORB2054" s="220"/>
      <c r="ORC2054" s="220"/>
      <c r="ORD2054" s="220"/>
      <c r="ORE2054" s="220"/>
      <c r="ORF2054" s="220"/>
      <c r="ORG2054" s="220"/>
      <c r="ORH2054" s="220"/>
      <c r="ORI2054" s="220"/>
      <c r="ORJ2054" s="220"/>
      <c r="ORK2054" s="220"/>
      <c r="ORL2054" s="220"/>
      <c r="ORM2054" s="220"/>
      <c r="ORN2054" s="220"/>
      <c r="ORO2054" s="220"/>
      <c r="ORP2054" s="220"/>
      <c r="ORQ2054" s="220"/>
      <c r="ORR2054" s="220"/>
      <c r="ORS2054" s="220"/>
      <c r="ORT2054" s="220"/>
      <c r="ORU2054" s="220"/>
      <c r="ORV2054" s="220"/>
      <c r="ORW2054" s="220"/>
      <c r="ORX2054" s="220"/>
      <c r="ORY2054" s="220"/>
      <c r="ORZ2054" s="220"/>
      <c r="OSA2054" s="220"/>
      <c r="OSB2054" s="220"/>
      <c r="OSC2054" s="220"/>
      <c r="OSD2054" s="220"/>
      <c r="OSE2054" s="220"/>
      <c r="OSF2054" s="220"/>
      <c r="OSG2054" s="220"/>
      <c r="OSH2054" s="220"/>
      <c r="OSI2054" s="220"/>
      <c r="OSJ2054" s="220"/>
      <c r="OSK2054" s="220"/>
      <c r="OSL2054" s="220"/>
      <c r="OSM2054" s="220"/>
      <c r="OSN2054" s="220"/>
      <c r="OSO2054" s="220"/>
      <c r="OSP2054" s="220"/>
      <c r="OSQ2054" s="220"/>
      <c r="OSR2054" s="220"/>
      <c r="OSS2054" s="220"/>
      <c r="OST2054" s="220"/>
      <c r="OSU2054" s="220"/>
      <c r="OSV2054" s="220"/>
      <c r="OSW2054" s="220"/>
      <c r="OSX2054" s="220"/>
      <c r="OSY2054" s="220"/>
      <c r="OSZ2054" s="220"/>
      <c r="OTA2054" s="220"/>
      <c r="OTB2054" s="220"/>
      <c r="OTC2054" s="220"/>
      <c r="OTD2054" s="220"/>
      <c r="OTE2054" s="220"/>
      <c r="OTF2054" s="220"/>
      <c r="OTG2054" s="220"/>
      <c r="OTH2054" s="220"/>
      <c r="OTI2054" s="220"/>
      <c r="OTJ2054" s="220"/>
      <c r="OTK2054" s="220"/>
      <c r="OTL2054" s="220"/>
      <c r="OTM2054" s="220"/>
      <c r="OTN2054" s="220"/>
      <c r="OTO2054" s="220"/>
      <c r="OTP2054" s="220"/>
      <c r="OTQ2054" s="220"/>
      <c r="OTR2054" s="220"/>
      <c r="OTS2054" s="220"/>
      <c r="OTT2054" s="220"/>
      <c r="OTU2054" s="220"/>
      <c r="OTV2054" s="220"/>
      <c r="OTW2054" s="220"/>
      <c r="OTX2054" s="220"/>
      <c r="OTY2054" s="220"/>
      <c r="OTZ2054" s="220"/>
      <c r="OUA2054" s="220"/>
      <c r="OUB2054" s="220"/>
      <c r="OUC2054" s="220"/>
      <c r="OUD2054" s="220"/>
      <c r="OUE2054" s="220"/>
      <c r="OUF2054" s="220"/>
      <c r="OUG2054" s="220"/>
      <c r="OUH2054" s="220"/>
      <c r="OUI2054" s="220"/>
      <c r="OUJ2054" s="220"/>
      <c r="OUK2054" s="220"/>
      <c r="OUL2054" s="220"/>
      <c r="OUM2054" s="220"/>
      <c r="OUN2054" s="220"/>
      <c r="OUO2054" s="220"/>
      <c r="OUP2054" s="220"/>
      <c r="OUQ2054" s="220"/>
      <c r="OUR2054" s="220"/>
      <c r="OUS2054" s="220"/>
      <c r="OUT2054" s="220"/>
      <c r="OUU2054" s="220"/>
      <c r="OUV2054" s="220"/>
      <c r="OUW2054" s="220"/>
      <c r="OUX2054" s="220"/>
      <c r="OUY2054" s="220"/>
      <c r="OUZ2054" s="220"/>
      <c r="OVA2054" s="220"/>
      <c r="OVB2054" s="220"/>
      <c r="OVC2054" s="220"/>
      <c r="OVD2054" s="220"/>
      <c r="OVE2054" s="220"/>
      <c r="OVF2054" s="220"/>
      <c r="OVG2054" s="220"/>
      <c r="OVH2054" s="220"/>
      <c r="OVI2054" s="220"/>
      <c r="OVJ2054" s="220"/>
      <c r="OVK2054" s="220"/>
      <c r="OVL2054" s="220"/>
      <c r="OVM2054" s="220"/>
      <c r="OVN2054" s="220"/>
      <c r="OVO2054" s="220"/>
      <c r="OVP2054" s="220"/>
      <c r="OVQ2054" s="220"/>
      <c r="OVR2054" s="220"/>
      <c r="OVS2054" s="220"/>
      <c r="OVT2054" s="220"/>
      <c r="OVU2054" s="220"/>
      <c r="OVV2054" s="220"/>
      <c r="OVW2054" s="220"/>
      <c r="OVX2054" s="220"/>
      <c r="OVY2054" s="220"/>
      <c r="OVZ2054" s="220"/>
      <c r="OWA2054" s="220"/>
      <c r="OWB2054" s="220"/>
      <c r="OWC2054" s="220"/>
      <c r="OWD2054" s="220"/>
      <c r="OWE2054" s="220"/>
      <c r="OWF2054" s="220"/>
      <c r="OWG2054" s="220"/>
      <c r="OWH2054" s="220"/>
      <c r="OWI2054" s="220"/>
      <c r="OWJ2054" s="220"/>
      <c r="OWK2054" s="220"/>
      <c r="OWL2054" s="220"/>
      <c r="OWM2054" s="220"/>
      <c r="OWN2054" s="220"/>
      <c r="OWO2054" s="220"/>
      <c r="OWP2054" s="220"/>
      <c r="OWQ2054" s="220"/>
      <c r="OWR2054" s="220"/>
      <c r="OWS2054" s="220"/>
      <c r="OWT2054" s="220"/>
      <c r="OWU2054" s="220"/>
      <c r="OWV2054" s="220"/>
      <c r="OWW2054" s="220"/>
      <c r="OWX2054" s="220"/>
      <c r="OWY2054" s="220"/>
      <c r="OWZ2054" s="220"/>
      <c r="OXA2054" s="220"/>
      <c r="OXB2054" s="220"/>
      <c r="OXC2054" s="220"/>
      <c r="OXD2054" s="220"/>
      <c r="OXE2054" s="220"/>
      <c r="OXF2054" s="220"/>
      <c r="OXG2054" s="220"/>
      <c r="OXH2054" s="220"/>
      <c r="OXI2054" s="220"/>
      <c r="OXJ2054" s="220"/>
      <c r="OXK2054" s="220"/>
      <c r="OXL2054" s="220"/>
      <c r="OXM2054" s="220"/>
      <c r="OXN2054" s="220"/>
      <c r="OXO2054" s="220"/>
      <c r="OXP2054" s="220"/>
      <c r="OXQ2054" s="220"/>
      <c r="OXR2054" s="220"/>
      <c r="OXS2054" s="220"/>
      <c r="OXT2054" s="220"/>
      <c r="OXU2054" s="220"/>
      <c r="OXV2054" s="220"/>
      <c r="OXW2054" s="220"/>
      <c r="OXX2054" s="220"/>
      <c r="OXY2054" s="220"/>
      <c r="OXZ2054" s="220"/>
      <c r="OYA2054" s="220"/>
      <c r="OYB2054" s="220"/>
      <c r="OYC2054" s="220"/>
      <c r="OYD2054" s="220"/>
      <c r="OYE2054" s="220"/>
      <c r="OYF2054" s="220"/>
      <c r="OYG2054" s="220"/>
      <c r="OYH2054" s="220"/>
      <c r="OYI2054" s="220"/>
      <c r="OYJ2054" s="220"/>
      <c r="OYK2054" s="220"/>
      <c r="OYL2054" s="220"/>
      <c r="OYM2054" s="220"/>
      <c r="OYN2054" s="220"/>
      <c r="OYO2054" s="220"/>
      <c r="OYP2054" s="220"/>
      <c r="OYQ2054" s="220"/>
      <c r="OYR2054" s="220"/>
      <c r="OYS2054" s="220"/>
      <c r="OYT2054" s="220"/>
      <c r="OYU2054" s="220"/>
      <c r="OYV2054" s="220"/>
      <c r="OYW2054" s="220"/>
      <c r="OYX2054" s="220"/>
      <c r="OYY2054" s="220"/>
      <c r="OYZ2054" s="220"/>
      <c r="OZA2054" s="220"/>
      <c r="OZB2054" s="220"/>
      <c r="OZC2054" s="220"/>
      <c r="OZD2054" s="220"/>
      <c r="OZE2054" s="220"/>
      <c r="OZF2054" s="220"/>
      <c r="OZG2054" s="220"/>
      <c r="OZH2054" s="220"/>
      <c r="OZI2054" s="220"/>
      <c r="OZJ2054" s="220"/>
      <c r="OZK2054" s="220"/>
      <c r="OZL2054" s="220"/>
      <c r="OZM2054" s="220"/>
      <c r="OZN2054" s="220"/>
      <c r="OZO2054" s="220"/>
      <c r="OZP2054" s="220"/>
      <c r="OZQ2054" s="220"/>
      <c r="OZR2054" s="220"/>
      <c r="OZS2054" s="220"/>
      <c r="OZT2054" s="220"/>
      <c r="OZU2054" s="220"/>
      <c r="OZV2054" s="220"/>
      <c r="OZW2054" s="220"/>
      <c r="OZX2054" s="220"/>
      <c r="OZY2054" s="220"/>
      <c r="OZZ2054" s="220"/>
      <c r="PAA2054" s="220"/>
      <c r="PAB2054" s="220"/>
      <c r="PAC2054" s="220"/>
      <c r="PAD2054" s="220"/>
      <c r="PAE2054" s="220"/>
      <c r="PAF2054" s="220"/>
      <c r="PAG2054" s="220"/>
      <c r="PAH2054" s="220"/>
      <c r="PAI2054" s="220"/>
      <c r="PAJ2054" s="220"/>
      <c r="PAK2054" s="220"/>
      <c r="PAL2054" s="220"/>
      <c r="PAM2054" s="220"/>
      <c r="PAN2054" s="220"/>
      <c r="PAO2054" s="220"/>
      <c r="PAP2054" s="220"/>
      <c r="PAQ2054" s="220"/>
      <c r="PAR2054" s="220"/>
      <c r="PAS2054" s="220"/>
      <c r="PAT2054" s="220"/>
      <c r="PAU2054" s="220"/>
      <c r="PAV2054" s="220"/>
      <c r="PAW2054" s="220"/>
      <c r="PAX2054" s="220"/>
      <c r="PAY2054" s="220"/>
      <c r="PAZ2054" s="220"/>
      <c r="PBA2054" s="220"/>
      <c r="PBB2054" s="220"/>
      <c r="PBC2054" s="220"/>
      <c r="PBD2054" s="220"/>
      <c r="PBE2054" s="220"/>
      <c r="PBF2054" s="220"/>
      <c r="PBG2054" s="220"/>
      <c r="PBH2054" s="220"/>
      <c r="PBI2054" s="220"/>
      <c r="PBJ2054" s="220"/>
      <c r="PBK2054" s="220"/>
      <c r="PBL2054" s="220"/>
      <c r="PBM2054" s="220"/>
      <c r="PBN2054" s="220"/>
      <c r="PBO2054" s="220"/>
      <c r="PBP2054" s="220"/>
      <c r="PBQ2054" s="220"/>
      <c r="PBR2054" s="220"/>
      <c r="PBS2054" s="220"/>
      <c r="PBT2054" s="220"/>
      <c r="PBU2054" s="220"/>
      <c r="PBV2054" s="220"/>
      <c r="PBW2054" s="220"/>
      <c r="PBX2054" s="220"/>
      <c r="PBY2054" s="220"/>
      <c r="PBZ2054" s="220"/>
      <c r="PCA2054" s="220"/>
      <c r="PCB2054" s="220"/>
      <c r="PCC2054" s="220"/>
      <c r="PCD2054" s="220"/>
      <c r="PCE2054" s="220"/>
      <c r="PCF2054" s="220"/>
      <c r="PCG2054" s="220"/>
      <c r="PCH2054" s="220"/>
      <c r="PCI2054" s="220"/>
      <c r="PCJ2054" s="220"/>
      <c r="PCK2054" s="220"/>
      <c r="PCL2054" s="220"/>
      <c r="PCM2054" s="220"/>
      <c r="PCN2054" s="220"/>
      <c r="PCO2054" s="220"/>
      <c r="PCP2054" s="220"/>
      <c r="PCQ2054" s="220"/>
      <c r="PCR2054" s="220"/>
      <c r="PCS2054" s="220"/>
      <c r="PCT2054" s="220"/>
      <c r="PCU2054" s="220"/>
      <c r="PCV2054" s="220"/>
      <c r="PCW2054" s="220"/>
      <c r="PCX2054" s="220"/>
      <c r="PCY2054" s="220"/>
      <c r="PCZ2054" s="220"/>
      <c r="PDA2054" s="220"/>
      <c r="PDB2054" s="220"/>
      <c r="PDC2054" s="220"/>
      <c r="PDD2054" s="220"/>
      <c r="PDE2054" s="220"/>
      <c r="PDF2054" s="220"/>
      <c r="PDG2054" s="220"/>
      <c r="PDH2054" s="220"/>
      <c r="PDI2054" s="220"/>
      <c r="PDJ2054" s="220"/>
      <c r="PDK2054" s="220"/>
      <c r="PDL2054" s="220"/>
      <c r="PDM2054" s="220"/>
      <c r="PDN2054" s="220"/>
      <c r="PDO2054" s="220"/>
      <c r="PDP2054" s="220"/>
      <c r="PDQ2054" s="220"/>
      <c r="PDR2054" s="220"/>
      <c r="PDS2054" s="220"/>
      <c r="PDT2054" s="220"/>
      <c r="PDU2054" s="220"/>
      <c r="PDV2054" s="220"/>
      <c r="PDW2054" s="220"/>
      <c r="PDX2054" s="220"/>
      <c r="PDY2054" s="220"/>
      <c r="PDZ2054" s="220"/>
      <c r="PEA2054" s="220"/>
      <c r="PEB2054" s="220"/>
      <c r="PEC2054" s="220"/>
      <c r="PED2054" s="220"/>
      <c r="PEE2054" s="220"/>
      <c r="PEF2054" s="220"/>
      <c r="PEG2054" s="220"/>
      <c r="PEH2054" s="220"/>
      <c r="PEI2054" s="220"/>
      <c r="PEJ2054" s="220"/>
      <c r="PEK2054" s="220"/>
      <c r="PEL2054" s="220"/>
      <c r="PEM2054" s="220"/>
      <c r="PEN2054" s="220"/>
      <c r="PEO2054" s="220"/>
      <c r="PEP2054" s="220"/>
      <c r="PEQ2054" s="220"/>
      <c r="PER2054" s="220"/>
      <c r="PES2054" s="220"/>
      <c r="PET2054" s="220"/>
      <c r="PEU2054" s="220"/>
      <c r="PEV2054" s="220"/>
      <c r="PEW2054" s="220"/>
      <c r="PEX2054" s="220"/>
      <c r="PEY2054" s="220"/>
      <c r="PEZ2054" s="220"/>
      <c r="PFA2054" s="220"/>
      <c r="PFB2054" s="220"/>
      <c r="PFC2054" s="220"/>
      <c r="PFD2054" s="220"/>
      <c r="PFE2054" s="220"/>
      <c r="PFF2054" s="220"/>
      <c r="PFG2054" s="220"/>
      <c r="PFH2054" s="220"/>
      <c r="PFI2054" s="220"/>
      <c r="PFJ2054" s="220"/>
      <c r="PFK2054" s="220"/>
      <c r="PFL2054" s="220"/>
      <c r="PFM2054" s="220"/>
      <c r="PFN2054" s="220"/>
      <c r="PFO2054" s="220"/>
      <c r="PFP2054" s="220"/>
      <c r="PFQ2054" s="220"/>
      <c r="PFR2054" s="220"/>
      <c r="PFS2054" s="220"/>
      <c r="PFT2054" s="220"/>
      <c r="PFU2054" s="220"/>
      <c r="PFV2054" s="220"/>
      <c r="PFW2054" s="220"/>
      <c r="PFX2054" s="220"/>
      <c r="PFY2054" s="220"/>
      <c r="PFZ2054" s="220"/>
      <c r="PGA2054" s="220"/>
      <c r="PGB2054" s="220"/>
      <c r="PGC2054" s="220"/>
      <c r="PGD2054" s="220"/>
      <c r="PGE2054" s="220"/>
      <c r="PGF2054" s="220"/>
      <c r="PGG2054" s="220"/>
      <c r="PGH2054" s="220"/>
      <c r="PGI2054" s="220"/>
      <c r="PGJ2054" s="220"/>
      <c r="PGK2054" s="220"/>
      <c r="PGL2054" s="220"/>
      <c r="PGM2054" s="220"/>
      <c r="PGN2054" s="220"/>
      <c r="PGO2054" s="220"/>
      <c r="PGP2054" s="220"/>
      <c r="PGQ2054" s="220"/>
      <c r="PGR2054" s="220"/>
      <c r="PGS2054" s="220"/>
      <c r="PGT2054" s="220"/>
      <c r="PGU2054" s="220"/>
      <c r="PGV2054" s="220"/>
      <c r="PGW2054" s="220"/>
      <c r="PGX2054" s="220"/>
      <c r="PGY2054" s="220"/>
      <c r="PGZ2054" s="220"/>
      <c r="PHA2054" s="220"/>
      <c r="PHB2054" s="220"/>
      <c r="PHC2054" s="220"/>
      <c r="PHD2054" s="220"/>
      <c r="PHE2054" s="220"/>
      <c r="PHF2054" s="220"/>
      <c r="PHG2054" s="220"/>
      <c r="PHH2054" s="220"/>
      <c r="PHI2054" s="220"/>
      <c r="PHJ2054" s="220"/>
      <c r="PHK2054" s="220"/>
      <c r="PHL2054" s="220"/>
      <c r="PHM2054" s="220"/>
      <c r="PHN2054" s="220"/>
      <c r="PHO2054" s="220"/>
      <c r="PHP2054" s="220"/>
      <c r="PHQ2054" s="220"/>
      <c r="PHR2054" s="220"/>
      <c r="PHS2054" s="220"/>
      <c r="PHT2054" s="220"/>
      <c r="PHU2054" s="220"/>
      <c r="PHV2054" s="220"/>
      <c r="PHW2054" s="220"/>
      <c r="PHX2054" s="220"/>
      <c r="PHY2054" s="220"/>
      <c r="PHZ2054" s="220"/>
      <c r="PIA2054" s="220"/>
      <c r="PIB2054" s="220"/>
      <c r="PIC2054" s="220"/>
      <c r="PID2054" s="220"/>
      <c r="PIE2054" s="220"/>
      <c r="PIF2054" s="220"/>
      <c r="PIG2054" s="220"/>
      <c r="PIH2054" s="220"/>
      <c r="PII2054" s="220"/>
      <c r="PIJ2054" s="220"/>
      <c r="PIK2054" s="220"/>
      <c r="PIL2054" s="220"/>
      <c r="PIM2054" s="220"/>
      <c r="PIN2054" s="220"/>
      <c r="PIO2054" s="220"/>
      <c r="PIP2054" s="220"/>
      <c r="PIQ2054" s="220"/>
      <c r="PIR2054" s="220"/>
      <c r="PIS2054" s="220"/>
      <c r="PIT2054" s="220"/>
      <c r="PIU2054" s="220"/>
      <c r="PIV2054" s="220"/>
      <c r="PIW2054" s="220"/>
      <c r="PIX2054" s="220"/>
      <c r="PIY2054" s="220"/>
      <c r="PIZ2054" s="220"/>
      <c r="PJA2054" s="220"/>
      <c r="PJB2054" s="220"/>
      <c r="PJC2054" s="220"/>
      <c r="PJD2054" s="220"/>
      <c r="PJE2054" s="220"/>
      <c r="PJF2054" s="220"/>
      <c r="PJG2054" s="220"/>
      <c r="PJH2054" s="220"/>
      <c r="PJI2054" s="220"/>
      <c r="PJJ2054" s="220"/>
      <c r="PJK2054" s="220"/>
      <c r="PJL2054" s="220"/>
      <c r="PJM2054" s="220"/>
      <c r="PJN2054" s="220"/>
      <c r="PJO2054" s="220"/>
      <c r="PJP2054" s="220"/>
      <c r="PJQ2054" s="220"/>
      <c r="PJR2054" s="220"/>
      <c r="PJS2054" s="220"/>
      <c r="PJT2054" s="220"/>
      <c r="PJU2054" s="220"/>
      <c r="PJV2054" s="220"/>
      <c r="PJW2054" s="220"/>
      <c r="PJX2054" s="220"/>
      <c r="PJY2054" s="220"/>
      <c r="PJZ2054" s="220"/>
      <c r="PKA2054" s="220"/>
      <c r="PKB2054" s="220"/>
      <c r="PKC2054" s="220"/>
      <c r="PKD2054" s="220"/>
      <c r="PKE2054" s="220"/>
      <c r="PKF2054" s="220"/>
      <c r="PKG2054" s="220"/>
      <c r="PKH2054" s="220"/>
      <c r="PKI2054" s="220"/>
      <c r="PKJ2054" s="220"/>
      <c r="PKK2054" s="220"/>
      <c r="PKL2054" s="220"/>
      <c r="PKM2054" s="220"/>
      <c r="PKN2054" s="220"/>
      <c r="PKO2054" s="220"/>
      <c r="PKP2054" s="220"/>
      <c r="PKQ2054" s="220"/>
      <c r="PKR2054" s="220"/>
      <c r="PKS2054" s="220"/>
      <c r="PKT2054" s="220"/>
      <c r="PKU2054" s="220"/>
      <c r="PKV2054" s="220"/>
      <c r="PKW2054" s="220"/>
      <c r="PKX2054" s="220"/>
      <c r="PKY2054" s="220"/>
      <c r="PKZ2054" s="220"/>
      <c r="PLA2054" s="220"/>
      <c r="PLB2054" s="220"/>
      <c r="PLC2054" s="220"/>
      <c r="PLD2054" s="220"/>
      <c r="PLE2054" s="220"/>
      <c r="PLF2054" s="220"/>
      <c r="PLG2054" s="220"/>
      <c r="PLH2054" s="220"/>
      <c r="PLI2054" s="220"/>
      <c r="PLJ2054" s="220"/>
      <c r="PLK2054" s="220"/>
      <c r="PLL2054" s="220"/>
      <c r="PLM2054" s="220"/>
      <c r="PLN2054" s="220"/>
      <c r="PLO2054" s="220"/>
      <c r="PLP2054" s="220"/>
      <c r="PLQ2054" s="220"/>
      <c r="PLR2054" s="220"/>
      <c r="PLS2054" s="220"/>
      <c r="PLT2054" s="220"/>
      <c r="PLU2054" s="220"/>
      <c r="PLV2054" s="220"/>
      <c r="PLW2054" s="220"/>
      <c r="PLX2054" s="220"/>
      <c r="PLY2054" s="220"/>
      <c r="PLZ2054" s="220"/>
      <c r="PMA2054" s="220"/>
      <c r="PMB2054" s="220"/>
      <c r="PMC2054" s="220"/>
      <c r="PMD2054" s="220"/>
      <c r="PME2054" s="220"/>
      <c r="PMF2054" s="220"/>
      <c r="PMG2054" s="220"/>
      <c r="PMH2054" s="220"/>
      <c r="PMI2054" s="220"/>
      <c r="PMJ2054" s="220"/>
      <c r="PMK2054" s="220"/>
      <c r="PML2054" s="220"/>
      <c r="PMM2054" s="220"/>
      <c r="PMN2054" s="220"/>
      <c r="PMO2054" s="220"/>
      <c r="PMP2054" s="220"/>
      <c r="PMQ2054" s="220"/>
      <c r="PMR2054" s="220"/>
      <c r="PMS2054" s="220"/>
      <c r="PMT2054" s="220"/>
      <c r="PMU2054" s="220"/>
      <c r="PMV2054" s="220"/>
      <c r="PMW2054" s="220"/>
      <c r="PMX2054" s="220"/>
      <c r="PMY2054" s="220"/>
      <c r="PMZ2054" s="220"/>
      <c r="PNA2054" s="220"/>
      <c r="PNB2054" s="220"/>
      <c r="PNC2054" s="220"/>
      <c r="PND2054" s="220"/>
      <c r="PNE2054" s="220"/>
      <c r="PNF2054" s="220"/>
      <c r="PNG2054" s="220"/>
      <c r="PNH2054" s="220"/>
      <c r="PNI2054" s="220"/>
      <c r="PNJ2054" s="220"/>
      <c r="PNK2054" s="220"/>
      <c r="PNL2054" s="220"/>
      <c r="PNM2054" s="220"/>
      <c r="PNN2054" s="220"/>
      <c r="PNO2054" s="220"/>
      <c r="PNP2054" s="220"/>
      <c r="PNQ2054" s="220"/>
      <c r="PNR2054" s="220"/>
      <c r="PNS2054" s="220"/>
      <c r="PNT2054" s="220"/>
      <c r="PNU2054" s="220"/>
      <c r="PNV2054" s="220"/>
      <c r="PNW2054" s="220"/>
      <c r="PNX2054" s="220"/>
      <c r="PNY2054" s="220"/>
      <c r="PNZ2054" s="220"/>
      <c r="POA2054" s="220"/>
      <c r="POB2054" s="220"/>
      <c r="POC2054" s="220"/>
      <c r="POD2054" s="220"/>
      <c r="POE2054" s="220"/>
      <c r="POF2054" s="220"/>
      <c r="POG2054" s="220"/>
      <c r="POH2054" s="220"/>
      <c r="POI2054" s="220"/>
      <c r="POJ2054" s="220"/>
      <c r="POK2054" s="220"/>
      <c r="POL2054" s="220"/>
      <c r="POM2054" s="220"/>
      <c r="PON2054" s="220"/>
      <c r="POO2054" s="220"/>
      <c r="POP2054" s="220"/>
      <c r="POQ2054" s="220"/>
      <c r="POR2054" s="220"/>
      <c r="POS2054" s="220"/>
      <c r="POT2054" s="220"/>
      <c r="POU2054" s="220"/>
      <c r="POV2054" s="220"/>
      <c r="POW2054" s="220"/>
      <c r="POX2054" s="220"/>
      <c r="POY2054" s="220"/>
      <c r="POZ2054" s="220"/>
      <c r="PPA2054" s="220"/>
      <c r="PPB2054" s="220"/>
      <c r="PPC2054" s="220"/>
      <c r="PPD2054" s="220"/>
      <c r="PPE2054" s="220"/>
      <c r="PPF2054" s="220"/>
      <c r="PPG2054" s="220"/>
      <c r="PPH2054" s="220"/>
      <c r="PPI2054" s="220"/>
      <c r="PPJ2054" s="220"/>
      <c r="PPK2054" s="220"/>
      <c r="PPL2054" s="220"/>
      <c r="PPM2054" s="220"/>
      <c r="PPN2054" s="220"/>
      <c r="PPO2054" s="220"/>
      <c r="PPP2054" s="220"/>
      <c r="PPQ2054" s="220"/>
      <c r="PPR2054" s="220"/>
      <c r="PPS2054" s="220"/>
      <c r="PPT2054" s="220"/>
      <c r="PPU2054" s="220"/>
      <c r="PPV2054" s="220"/>
      <c r="PPW2054" s="220"/>
      <c r="PPX2054" s="220"/>
      <c r="PPY2054" s="220"/>
      <c r="PPZ2054" s="220"/>
      <c r="PQA2054" s="220"/>
      <c r="PQB2054" s="220"/>
      <c r="PQC2054" s="220"/>
      <c r="PQD2054" s="220"/>
      <c r="PQE2054" s="220"/>
      <c r="PQF2054" s="220"/>
      <c r="PQG2054" s="220"/>
      <c r="PQH2054" s="220"/>
      <c r="PQI2054" s="220"/>
      <c r="PQJ2054" s="220"/>
      <c r="PQK2054" s="220"/>
      <c r="PQL2054" s="220"/>
      <c r="PQM2054" s="220"/>
      <c r="PQN2054" s="220"/>
      <c r="PQO2054" s="220"/>
      <c r="PQP2054" s="220"/>
      <c r="PQQ2054" s="220"/>
      <c r="PQR2054" s="220"/>
      <c r="PQS2054" s="220"/>
      <c r="PQT2054" s="220"/>
      <c r="PQU2054" s="220"/>
      <c r="PQV2054" s="220"/>
      <c r="PQW2054" s="220"/>
      <c r="PQX2054" s="220"/>
      <c r="PQY2054" s="220"/>
      <c r="PQZ2054" s="220"/>
      <c r="PRA2054" s="220"/>
      <c r="PRB2054" s="220"/>
      <c r="PRC2054" s="220"/>
      <c r="PRD2054" s="220"/>
      <c r="PRE2054" s="220"/>
      <c r="PRF2054" s="220"/>
      <c r="PRG2054" s="220"/>
      <c r="PRH2054" s="220"/>
      <c r="PRI2054" s="220"/>
      <c r="PRJ2054" s="220"/>
      <c r="PRK2054" s="220"/>
      <c r="PRL2054" s="220"/>
      <c r="PRM2054" s="220"/>
      <c r="PRN2054" s="220"/>
      <c r="PRO2054" s="220"/>
      <c r="PRP2054" s="220"/>
      <c r="PRQ2054" s="220"/>
      <c r="PRR2054" s="220"/>
      <c r="PRS2054" s="220"/>
      <c r="PRT2054" s="220"/>
      <c r="PRU2054" s="220"/>
      <c r="PRV2054" s="220"/>
      <c r="PRW2054" s="220"/>
      <c r="PRX2054" s="220"/>
      <c r="PRY2054" s="220"/>
      <c r="PRZ2054" s="220"/>
      <c r="PSA2054" s="220"/>
      <c r="PSB2054" s="220"/>
      <c r="PSC2054" s="220"/>
      <c r="PSD2054" s="220"/>
      <c r="PSE2054" s="220"/>
      <c r="PSF2054" s="220"/>
      <c r="PSG2054" s="220"/>
      <c r="PSH2054" s="220"/>
      <c r="PSI2054" s="220"/>
      <c r="PSJ2054" s="220"/>
      <c r="PSK2054" s="220"/>
      <c r="PSL2054" s="220"/>
      <c r="PSM2054" s="220"/>
      <c r="PSN2054" s="220"/>
      <c r="PSO2054" s="220"/>
      <c r="PSP2054" s="220"/>
      <c r="PSQ2054" s="220"/>
      <c r="PSR2054" s="220"/>
      <c r="PSS2054" s="220"/>
      <c r="PST2054" s="220"/>
      <c r="PSU2054" s="220"/>
      <c r="PSV2054" s="220"/>
      <c r="PSW2054" s="220"/>
      <c r="PSX2054" s="220"/>
      <c r="PSY2054" s="220"/>
      <c r="PSZ2054" s="220"/>
      <c r="PTA2054" s="220"/>
      <c r="PTB2054" s="220"/>
      <c r="PTC2054" s="220"/>
      <c r="PTD2054" s="220"/>
      <c r="PTE2054" s="220"/>
      <c r="PTF2054" s="220"/>
      <c r="PTG2054" s="220"/>
      <c r="PTH2054" s="220"/>
      <c r="PTI2054" s="220"/>
      <c r="PTJ2054" s="220"/>
      <c r="PTK2054" s="220"/>
      <c r="PTL2054" s="220"/>
      <c r="PTM2054" s="220"/>
      <c r="PTN2054" s="220"/>
      <c r="PTO2054" s="220"/>
      <c r="PTP2054" s="220"/>
      <c r="PTQ2054" s="220"/>
      <c r="PTR2054" s="220"/>
      <c r="PTS2054" s="220"/>
      <c r="PTT2054" s="220"/>
      <c r="PTU2054" s="220"/>
      <c r="PTV2054" s="220"/>
      <c r="PTW2054" s="220"/>
      <c r="PTX2054" s="220"/>
      <c r="PTY2054" s="220"/>
      <c r="PTZ2054" s="220"/>
      <c r="PUA2054" s="220"/>
      <c r="PUB2054" s="220"/>
      <c r="PUC2054" s="220"/>
      <c r="PUD2054" s="220"/>
      <c r="PUE2054" s="220"/>
      <c r="PUF2054" s="220"/>
      <c r="PUG2054" s="220"/>
      <c r="PUH2054" s="220"/>
      <c r="PUI2054" s="220"/>
      <c r="PUJ2054" s="220"/>
      <c r="PUK2054" s="220"/>
      <c r="PUL2054" s="220"/>
      <c r="PUM2054" s="220"/>
      <c r="PUN2054" s="220"/>
      <c r="PUO2054" s="220"/>
      <c r="PUP2054" s="220"/>
      <c r="PUQ2054" s="220"/>
      <c r="PUR2054" s="220"/>
      <c r="PUS2054" s="220"/>
      <c r="PUT2054" s="220"/>
      <c r="PUU2054" s="220"/>
      <c r="PUV2054" s="220"/>
      <c r="PUW2054" s="220"/>
      <c r="PUX2054" s="220"/>
      <c r="PUY2054" s="220"/>
      <c r="PUZ2054" s="220"/>
      <c r="PVA2054" s="220"/>
      <c r="PVB2054" s="220"/>
      <c r="PVC2054" s="220"/>
      <c r="PVD2054" s="220"/>
      <c r="PVE2054" s="220"/>
      <c r="PVF2054" s="220"/>
      <c r="PVG2054" s="220"/>
      <c r="PVH2054" s="220"/>
      <c r="PVI2054" s="220"/>
      <c r="PVJ2054" s="220"/>
      <c r="PVK2054" s="220"/>
      <c r="PVL2054" s="220"/>
      <c r="PVM2054" s="220"/>
      <c r="PVN2054" s="220"/>
      <c r="PVO2054" s="220"/>
      <c r="PVP2054" s="220"/>
      <c r="PVQ2054" s="220"/>
      <c r="PVR2054" s="220"/>
      <c r="PVS2054" s="220"/>
      <c r="PVT2054" s="220"/>
      <c r="PVU2054" s="220"/>
      <c r="PVV2054" s="220"/>
      <c r="PVW2054" s="220"/>
      <c r="PVX2054" s="220"/>
      <c r="PVY2054" s="220"/>
      <c r="PVZ2054" s="220"/>
      <c r="PWA2054" s="220"/>
      <c r="PWB2054" s="220"/>
      <c r="PWC2054" s="220"/>
      <c r="PWD2054" s="220"/>
      <c r="PWE2054" s="220"/>
      <c r="PWF2054" s="220"/>
      <c r="PWG2054" s="220"/>
      <c r="PWH2054" s="220"/>
      <c r="PWI2054" s="220"/>
      <c r="PWJ2054" s="220"/>
      <c r="PWK2054" s="220"/>
      <c r="PWL2054" s="220"/>
      <c r="PWM2054" s="220"/>
      <c r="PWN2054" s="220"/>
      <c r="PWO2054" s="220"/>
      <c r="PWP2054" s="220"/>
      <c r="PWQ2054" s="220"/>
      <c r="PWR2054" s="220"/>
      <c r="PWS2054" s="220"/>
      <c r="PWT2054" s="220"/>
      <c r="PWU2054" s="220"/>
      <c r="PWV2054" s="220"/>
      <c r="PWW2054" s="220"/>
      <c r="PWX2054" s="220"/>
      <c r="PWY2054" s="220"/>
      <c r="PWZ2054" s="220"/>
      <c r="PXA2054" s="220"/>
      <c r="PXB2054" s="220"/>
      <c r="PXC2054" s="220"/>
      <c r="PXD2054" s="220"/>
      <c r="PXE2054" s="220"/>
      <c r="PXF2054" s="220"/>
      <c r="PXG2054" s="220"/>
      <c r="PXH2054" s="220"/>
      <c r="PXI2054" s="220"/>
      <c r="PXJ2054" s="220"/>
      <c r="PXK2054" s="220"/>
      <c r="PXL2054" s="220"/>
      <c r="PXM2054" s="220"/>
      <c r="PXN2054" s="220"/>
      <c r="PXO2054" s="220"/>
      <c r="PXP2054" s="220"/>
      <c r="PXQ2054" s="220"/>
      <c r="PXR2054" s="220"/>
      <c r="PXS2054" s="220"/>
      <c r="PXT2054" s="220"/>
      <c r="PXU2054" s="220"/>
      <c r="PXV2054" s="220"/>
      <c r="PXW2054" s="220"/>
      <c r="PXX2054" s="220"/>
      <c r="PXY2054" s="220"/>
      <c r="PXZ2054" s="220"/>
      <c r="PYA2054" s="220"/>
      <c r="PYB2054" s="220"/>
      <c r="PYC2054" s="220"/>
      <c r="PYD2054" s="220"/>
      <c r="PYE2054" s="220"/>
      <c r="PYF2054" s="220"/>
      <c r="PYG2054" s="220"/>
      <c r="PYH2054" s="220"/>
      <c r="PYI2054" s="220"/>
      <c r="PYJ2054" s="220"/>
      <c r="PYK2054" s="220"/>
      <c r="PYL2054" s="220"/>
      <c r="PYM2054" s="220"/>
      <c r="PYN2054" s="220"/>
      <c r="PYO2054" s="220"/>
      <c r="PYP2054" s="220"/>
      <c r="PYQ2054" s="220"/>
      <c r="PYR2054" s="220"/>
      <c r="PYS2054" s="220"/>
      <c r="PYT2054" s="220"/>
      <c r="PYU2054" s="220"/>
      <c r="PYV2054" s="220"/>
      <c r="PYW2054" s="220"/>
      <c r="PYX2054" s="220"/>
      <c r="PYY2054" s="220"/>
      <c r="PYZ2054" s="220"/>
      <c r="PZA2054" s="220"/>
      <c r="PZB2054" s="220"/>
      <c r="PZC2054" s="220"/>
      <c r="PZD2054" s="220"/>
      <c r="PZE2054" s="220"/>
      <c r="PZF2054" s="220"/>
      <c r="PZG2054" s="220"/>
      <c r="PZH2054" s="220"/>
      <c r="PZI2054" s="220"/>
      <c r="PZJ2054" s="220"/>
      <c r="PZK2054" s="220"/>
      <c r="PZL2054" s="220"/>
      <c r="PZM2054" s="220"/>
      <c r="PZN2054" s="220"/>
      <c r="PZO2054" s="220"/>
      <c r="PZP2054" s="220"/>
      <c r="PZQ2054" s="220"/>
      <c r="PZR2054" s="220"/>
      <c r="PZS2054" s="220"/>
      <c r="PZT2054" s="220"/>
      <c r="PZU2054" s="220"/>
      <c r="PZV2054" s="220"/>
      <c r="PZW2054" s="220"/>
      <c r="PZX2054" s="220"/>
      <c r="PZY2054" s="220"/>
      <c r="PZZ2054" s="220"/>
      <c r="QAA2054" s="220"/>
      <c r="QAB2054" s="220"/>
      <c r="QAC2054" s="220"/>
      <c r="QAD2054" s="220"/>
      <c r="QAE2054" s="220"/>
      <c r="QAF2054" s="220"/>
      <c r="QAG2054" s="220"/>
      <c r="QAH2054" s="220"/>
      <c r="QAI2054" s="220"/>
      <c r="QAJ2054" s="220"/>
      <c r="QAK2054" s="220"/>
      <c r="QAL2054" s="220"/>
      <c r="QAM2054" s="220"/>
      <c r="QAN2054" s="220"/>
      <c r="QAO2054" s="220"/>
      <c r="QAP2054" s="220"/>
      <c r="QAQ2054" s="220"/>
      <c r="QAR2054" s="220"/>
      <c r="QAS2054" s="220"/>
      <c r="QAT2054" s="220"/>
      <c r="QAU2054" s="220"/>
      <c r="QAV2054" s="220"/>
      <c r="QAW2054" s="220"/>
      <c r="QAX2054" s="220"/>
      <c r="QAY2054" s="220"/>
      <c r="QAZ2054" s="220"/>
      <c r="QBA2054" s="220"/>
      <c r="QBB2054" s="220"/>
      <c r="QBC2054" s="220"/>
      <c r="QBD2054" s="220"/>
      <c r="QBE2054" s="220"/>
      <c r="QBF2054" s="220"/>
      <c r="QBG2054" s="220"/>
      <c r="QBH2054" s="220"/>
      <c r="QBI2054" s="220"/>
      <c r="QBJ2054" s="220"/>
      <c r="QBK2054" s="220"/>
      <c r="QBL2054" s="220"/>
      <c r="QBM2054" s="220"/>
      <c r="QBN2054" s="220"/>
      <c r="QBO2054" s="220"/>
      <c r="QBP2054" s="220"/>
      <c r="QBQ2054" s="220"/>
      <c r="QBR2054" s="220"/>
      <c r="QBS2054" s="220"/>
      <c r="QBT2054" s="220"/>
      <c r="QBU2054" s="220"/>
      <c r="QBV2054" s="220"/>
      <c r="QBW2054" s="220"/>
      <c r="QBX2054" s="220"/>
      <c r="QBY2054" s="220"/>
      <c r="QBZ2054" s="220"/>
      <c r="QCA2054" s="220"/>
      <c r="QCB2054" s="220"/>
      <c r="QCC2054" s="220"/>
      <c r="QCD2054" s="220"/>
      <c r="QCE2054" s="220"/>
      <c r="QCF2054" s="220"/>
      <c r="QCG2054" s="220"/>
      <c r="QCH2054" s="220"/>
      <c r="QCI2054" s="220"/>
      <c r="QCJ2054" s="220"/>
      <c r="QCK2054" s="220"/>
      <c r="QCL2054" s="220"/>
      <c r="QCM2054" s="220"/>
      <c r="QCN2054" s="220"/>
      <c r="QCO2054" s="220"/>
      <c r="QCP2054" s="220"/>
      <c r="QCQ2054" s="220"/>
      <c r="QCR2054" s="220"/>
      <c r="QCS2054" s="220"/>
      <c r="QCT2054" s="220"/>
      <c r="QCU2054" s="220"/>
      <c r="QCV2054" s="220"/>
      <c r="QCW2054" s="220"/>
      <c r="QCX2054" s="220"/>
      <c r="QCY2054" s="220"/>
      <c r="QCZ2054" s="220"/>
      <c r="QDA2054" s="220"/>
      <c r="QDB2054" s="220"/>
      <c r="QDC2054" s="220"/>
      <c r="QDD2054" s="220"/>
      <c r="QDE2054" s="220"/>
      <c r="QDF2054" s="220"/>
      <c r="QDG2054" s="220"/>
      <c r="QDH2054" s="220"/>
      <c r="QDI2054" s="220"/>
      <c r="QDJ2054" s="220"/>
      <c r="QDK2054" s="220"/>
      <c r="QDL2054" s="220"/>
      <c r="QDM2054" s="220"/>
      <c r="QDN2054" s="220"/>
      <c r="QDO2054" s="220"/>
      <c r="QDP2054" s="220"/>
      <c r="QDQ2054" s="220"/>
      <c r="QDR2054" s="220"/>
      <c r="QDS2054" s="220"/>
      <c r="QDT2054" s="220"/>
      <c r="QDU2054" s="220"/>
      <c r="QDV2054" s="220"/>
      <c r="QDW2054" s="220"/>
      <c r="QDX2054" s="220"/>
      <c r="QDY2054" s="220"/>
      <c r="QDZ2054" s="220"/>
      <c r="QEA2054" s="220"/>
      <c r="QEB2054" s="220"/>
      <c r="QEC2054" s="220"/>
      <c r="QED2054" s="220"/>
      <c r="QEE2054" s="220"/>
      <c r="QEF2054" s="220"/>
      <c r="QEG2054" s="220"/>
      <c r="QEH2054" s="220"/>
      <c r="QEI2054" s="220"/>
      <c r="QEJ2054" s="220"/>
      <c r="QEK2054" s="220"/>
      <c r="QEL2054" s="220"/>
      <c r="QEM2054" s="220"/>
      <c r="QEN2054" s="220"/>
      <c r="QEO2054" s="220"/>
      <c r="QEP2054" s="220"/>
      <c r="QEQ2054" s="220"/>
      <c r="QER2054" s="220"/>
      <c r="QES2054" s="220"/>
      <c r="QET2054" s="220"/>
      <c r="QEU2054" s="220"/>
      <c r="QEV2054" s="220"/>
      <c r="QEW2054" s="220"/>
      <c r="QEX2054" s="220"/>
      <c r="QEY2054" s="220"/>
      <c r="QEZ2054" s="220"/>
      <c r="QFA2054" s="220"/>
      <c r="QFB2054" s="220"/>
      <c r="QFC2054" s="220"/>
      <c r="QFD2054" s="220"/>
      <c r="QFE2054" s="220"/>
      <c r="QFF2054" s="220"/>
      <c r="QFG2054" s="220"/>
      <c r="QFH2054" s="220"/>
      <c r="QFI2054" s="220"/>
      <c r="QFJ2054" s="220"/>
      <c r="QFK2054" s="220"/>
      <c r="QFL2054" s="220"/>
      <c r="QFM2054" s="220"/>
      <c r="QFN2054" s="220"/>
      <c r="QFO2054" s="220"/>
      <c r="QFP2054" s="220"/>
      <c r="QFQ2054" s="220"/>
      <c r="QFR2054" s="220"/>
      <c r="QFS2054" s="220"/>
      <c r="QFT2054" s="220"/>
      <c r="QFU2054" s="220"/>
      <c r="QFV2054" s="220"/>
      <c r="QFW2054" s="220"/>
      <c r="QFX2054" s="220"/>
      <c r="QFY2054" s="220"/>
      <c r="QFZ2054" s="220"/>
      <c r="QGA2054" s="220"/>
      <c r="QGB2054" s="220"/>
      <c r="QGC2054" s="220"/>
      <c r="QGD2054" s="220"/>
      <c r="QGE2054" s="220"/>
      <c r="QGF2054" s="220"/>
      <c r="QGG2054" s="220"/>
      <c r="QGH2054" s="220"/>
      <c r="QGI2054" s="220"/>
      <c r="QGJ2054" s="220"/>
      <c r="QGK2054" s="220"/>
      <c r="QGL2054" s="220"/>
      <c r="QGM2054" s="220"/>
      <c r="QGN2054" s="220"/>
      <c r="QGO2054" s="220"/>
      <c r="QGP2054" s="220"/>
      <c r="QGQ2054" s="220"/>
      <c r="QGR2054" s="220"/>
      <c r="QGS2054" s="220"/>
      <c r="QGT2054" s="220"/>
      <c r="QGU2054" s="220"/>
      <c r="QGV2054" s="220"/>
      <c r="QGW2054" s="220"/>
      <c r="QGX2054" s="220"/>
      <c r="QGY2054" s="220"/>
      <c r="QGZ2054" s="220"/>
      <c r="QHA2054" s="220"/>
      <c r="QHB2054" s="220"/>
      <c r="QHC2054" s="220"/>
      <c r="QHD2054" s="220"/>
      <c r="QHE2054" s="220"/>
      <c r="QHF2054" s="220"/>
      <c r="QHG2054" s="220"/>
      <c r="QHH2054" s="220"/>
      <c r="QHI2054" s="220"/>
      <c r="QHJ2054" s="220"/>
      <c r="QHK2054" s="220"/>
      <c r="QHL2054" s="220"/>
      <c r="QHM2054" s="220"/>
      <c r="QHN2054" s="220"/>
      <c r="QHO2054" s="220"/>
      <c r="QHP2054" s="220"/>
      <c r="QHQ2054" s="220"/>
      <c r="QHR2054" s="220"/>
      <c r="QHS2054" s="220"/>
      <c r="QHT2054" s="220"/>
      <c r="QHU2054" s="220"/>
      <c r="QHV2054" s="220"/>
      <c r="QHW2054" s="220"/>
      <c r="QHX2054" s="220"/>
      <c r="QHY2054" s="220"/>
      <c r="QHZ2054" s="220"/>
      <c r="QIA2054" s="220"/>
      <c r="QIB2054" s="220"/>
      <c r="QIC2054" s="220"/>
      <c r="QID2054" s="220"/>
      <c r="QIE2054" s="220"/>
      <c r="QIF2054" s="220"/>
      <c r="QIG2054" s="220"/>
      <c r="QIH2054" s="220"/>
      <c r="QII2054" s="220"/>
      <c r="QIJ2054" s="220"/>
      <c r="QIK2054" s="220"/>
      <c r="QIL2054" s="220"/>
      <c r="QIM2054" s="220"/>
      <c r="QIN2054" s="220"/>
      <c r="QIO2054" s="220"/>
      <c r="QIP2054" s="220"/>
      <c r="QIQ2054" s="220"/>
      <c r="QIR2054" s="220"/>
      <c r="QIS2054" s="220"/>
      <c r="QIT2054" s="220"/>
      <c r="QIU2054" s="220"/>
      <c r="QIV2054" s="220"/>
      <c r="QIW2054" s="220"/>
      <c r="QIX2054" s="220"/>
      <c r="QIY2054" s="220"/>
      <c r="QIZ2054" s="220"/>
      <c r="QJA2054" s="220"/>
      <c r="QJB2054" s="220"/>
      <c r="QJC2054" s="220"/>
      <c r="QJD2054" s="220"/>
      <c r="QJE2054" s="220"/>
      <c r="QJF2054" s="220"/>
      <c r="QJG2054" s="220"/>
      <c r="QJH2054" s="220"/>
      <c r="QJI2054" s="220"/>
      <c r="QJJ2054" s="220"/>
      <c r="QJK2054" s="220"/>
      <c r="QJL2054" s="220"/>
      <c r="QJM2054" s="220"/>
      <c r="QJN2054" s="220"/>
      <c r="QJO2054" s="220"/>
      <c r="QJP2054" s="220"/>
      <c r="QJQ2054" s="220"/>
      <c r="QJR2054" s="220"/>
      <c r="QJS2054" s="220"/>
      <c r="QJT2054" s="220"/>
      <c r="QJU2054" s="220"/>
      <c r="QJV2054" s="220"/>
      <c r="QJW2054" s="220"/>
      <c r="QJX2054" s="220"/>
      <c r="QJY2054" s="220"/>
      <c r="QJZ2054" s="220"/>
      <c r="QKA2054" s="220"/>
      <c r="QKB2054" s="220"/>
      <c r="QKC2054" s="220"/>
      <c r="QKD2054" s="220"/>
      <c r="QKE2054" s="220"/>
      <c r="QKF2054" s="220"/>
      <c r="QKG2054" s="220"/>
      <c r="QKH2054" s="220"/>
      <c r="QKI2054" s="220"/>
      <c r="QKJ2054" s="220"/>
      <c r="QKK2054" s="220"/>
      <c r="QKL2054" s="220"/>
      <c r="QKM2054" s="220"/>
      <c r="QKN2054" s="220"/>
      <c r="QKO2054" s="220"/>
      <c r="QKP2054" s="220"/>
      <c r="QKQ2054" s="220"/>
      <c r="QKR2054" s="220"/>
      <c r="QKS2054" s="220"/>
      <c r="QKT2054" s="220"/>
      <c r="QKU2054" s="220"/>
      <c r="QKV2054" s="220"/>
      <c r="QKW2054" s="220"/>
      <c r="QKX2054" s="220"/>
      <c r="QKY2054" s="220"/>
      <c r="QKZ2054" s="220"/>
      <c r="QLA2054" s="220"/>
      <c r="QLB2054" s="220"/>
      <c r="QLC2054" s="220"/>
      <c r="QLD2054" s="220"/>
      <c r="QLE2054" s="220"/>
      <c r="QLF2054" s="220"/>
      <c r="QLG2054" s="220"/>
      <c r="QLH2054" s="220"/>
      <c r="QLI2054" s="220"/>
      <c r="QLJ2054" s="220"/>
      <c r="QLK2054" s="220"/>
      <c r="QLL2054" s="220"/>
      <c r="QLM2054" s="220"/>
      <c r="QLN2054" s="220"/>
      <c r="QLO2054" s="220"/>
      <c r="QLP2054" s="220"/>
      <c r="QLQ2054" s="220"/>
      <c r="QLR2054" s="220"/>
      <c r="QLS2054" s="220"/>
      <c r="QLT2054" s="220"/>
      <c r="QLU2054" s="220"/>
      <c r="QLV2054" s="220"/>
      <c r="QLW2054" s="220"/>
      <c r="QLX2054" s="220"/>
      <c r="QLY2054" s="220"/>
      <c r="QLZ2054" s="220"/>
      <c r="QMA2054" s="220"/>
      <c r="QMB2054" s="220"/>
      <c r="QMC2054" s="220"/>
      <c r="QMD2054" s="220"/>
      <c r="QME2054" s="220"/>
      <c r="QMF2054" s="220"/>
      <c r="QMG2054" s="220"/>
      <c r="QMH2054" s="220"/>
      <c r="QMI2054" s="220"/>
      <c r="QMJ2054" s="220"/>
      <c r="QMK2054" s="220"/>
      <c r="QML2054" s="220"/>
      <c r="QMM2054" s="220"/>
      <c r="QMN2054" s="220"/>
      <c r="QMO2054" s="220"/>
      <c r="QMP2054" s="220"/>
      <c r="QMQ2054" s="220"/>
      <c r="QMR2054" s="220"/>
      <c r="QMS2054" s="220"/>
      <c r="QMT2054" s="220"/>
      <c r="QMU2054" s="220"/>
      <c r="QMV2054" s="220"/>
      <c r="QMW2054" s="220"/>
      <c r="QMX2054" s="220"/>
      <c r="QMY2054" s="220"/>
      <c r="QMZ2054" s="220"/>
      <c r="QNA2054" s="220"/>
      <c r="QNB2054" s="220"/>
      <c r="QNC2054" s="220"/>
      <c r="QND2054" s="220"/>
      <c r="QNE2054" s="220"/>
      <c r="QNF2054" s="220"/>
      <c r="QNG2054" s="220"/>
      <c r="QNH2054" s="220"/>
      <c r="QNI2054" s="220"/>
      <c r="QNJ2054" s="220"/>
      <c r="QNK2054" s="220"/>
      <c r="QNL2054" s="220"/>
      <c r="QNM2054" s="220"/>
      <c r="QNN2054" s="220"/>
      <c r="QNO2054" s="220"/>
      <c r="QNP2054" s="220"/>
      <c r="QNQ2054" s="220"/>
      <c r="QNR2054" s="220"/>
      <c r="QNS2054" s="220"/>
      <c r="QNT2054" s="220"/>
      <c r="QNU2054" s="220"/>
      <c r="QNV2054" s="220"/>
      <c r="QNW2054" s="220"/>
      <c r="QNX2054" s="220"/>
      <c r="QNY2054" s="220"/>
      <c r="QNZ2054" s="220"/>
      <c r="QOA2054" s="220"/>
      <c r="QOB2054" s="220"/>
      <c r="QOC2054" s="220"/>
      <c r="QOD2054" s="220"/>
      <c r="QOE2054" s="220"/>
      <c r="QOF2054" s="220"/>
      <c r="QOG2054" s="220"/>
      <c r="QOH2054" s="220"/>
      <c r="QOI2054" s="220"/>
      <c r="QOJ2054" s="220"/>
      <c r="QOK2054" s="220"/>
      <c r="QOL2054" s="220"/>
      <c r="QOM2054" s="220"/>
      <c r="QON2054" s="220"/>
      <c r="QOO2054" s="220"/>
      <c r="QOP2054" s="220"/>
      <c r="QOQ2054" s="220"/>
      <c r="QOR2054" s="220"/>
      <c r="QOS2054" s="220"/>
      <c r="QOT2054" s="220"/>
      <c r="QOU2054" s="220"/>
      <c r="QOV2054" s="220"/>
      <c r="QOW2054" s="220"/>
      <c r="QOX2054" s="220"/>
      <c r="QOY2054" s="220"/>
      <c r="QOZ2054" s="220"/>
      <c r="QPA2054" s="220"/>
      <c r="QPB2054" s="220"/>
      <c r="QPC2054" s="220"/>
      <c r="QPD2054" s="220"/>
      <c r="QPE2054" s="220"/>
      <c r="QPF2054" s="220"/>
      <c r="QPG2054" s="220"/>
      <c r="QPH2054" s="220"/>
      <c r="QPI2054" s="220"/>
      <c r="QPJ2054" s="220"/>
      <c r="QPK2054" s="220"/>
      <c r="QPL2054" s="220"/>
      <c r="QPM2054" s="220"/>
      <c r="QPN2054" s="220"/>
      <c r="QPO2054" s="220"/>
      <c r="QPP2054" s="220"/>
      <c r="QPQ2054" s="220"/>
      <c r="QPR2054" s="220"/>
      <c r="QPS2054" s="220"/>
      <c r="QPT2054" s="220"/>
      <c r="QPU2054" s="220"/>
      <c r="QPV2054" s="220"/>
      <c r="QPW2054" s="220"/>
      <c r="QPX2054" s="220"/>
      <c r="QPY2054" s="220"/>
      <c r="QPZ2054" s="220"/>
      <c r="QQA2054" s="220"/>
      <c r="QQB2054" s="220"/>
      <c r="QQC2054" s="220"/>
      <c r="QQD2054" s="220"/>
      <c r="QQE2054" s="220"/>
      <c r="QQF2054" s="220"/>
      <c r="QQG2054" s="220"/>
      <c r="QQH2054" s="220"/>
      <c r="QQI2054" s="220"/>
      <c r="QQJ2054" s="220"/>
      <c r="QQK2054" s="220"/>
      <c r="QQL2054" s="220"/>
      <c r="QQM2054" s="220"/>
      <c r="QQN2054" s="220"/>
      <c r="QQO2054" s="220"/>
      <c r="QQP2054" s="220"/>
      <c r="QQQ2054" s="220"/>
      <c r="QQR2054" s="220"/>
      <c r="QQS2054" s="220"/>
      <c r="QQT2054" s="220"/>
      <c r="QQU2054" s="220"/>
      <c r="QQV2054" s="220"/>
      <c r="QQW2054" s="220"/>
      <c r="QQX2054" s="220"/>
      <c r="QQY2054" s="220"/>
      <c r="QQZ2054" s="220"/>
      <c r="QRA2054" s="220"/>
      <c r="QRB2054" s="220"/>
      <c r="QRC2054" s="220"/>
      <c r="QRD2054" s="220"/>
      <c r="QRE2054" s="220"/>
      <c r="QRF2054" s="220"/>
      <c r="QRG2054" s="220"/>
      <c r="QRH2054" s="220"/>
      <c r="QRI2054" s="220"/>
      <c r="QRJ2054" s="220"/>
      <c r="QRK2054" s="220"/>
      <c r="QRL2054" s="220"/>
      <c r="QRM2054" s="220"/>
      <c r="QRN2054" s="220"/>
      <c r="QRO2054" s="220"/>
      <c r="QRP2054" s="220"/>
      <c r="QRQ2054" s="220"/>
      <c r="QRR2054" s="220"/>
      <c r="QRS2054" s="220"/>
      <c r="QRT2054" s="220"/>
      <c r="QRU2054" s="220"/>
      <c r="QRV2054" s="220"/>
      <c r="QRW2054" s="220"/>
      <c r="QRX2054" s="220"/>
      <c r="QRY2054" s="220"/>
      <c r="QRZ2054" s="220"/>
      <c r="QSA2054" s="220"/>
      <c r="QSB2054" s="220"/>
      <c r="QSC2054" s="220"/>
      <c r="QSD2054" s="220"/>
      <c r="QSE2054" s="220"/>
      <c r="QSF2054" s="220"/>
      <c r="QSG2054" s="220"/>
      <c r="QSH2054" s="220"/>
      <c r="QSI2054" s="220"/>
      <c r="QSJ2054" s="220"/>
      <c r="QSK2054" s="220"/>
      <c r="QSL2054" s="220"/>
      <c r="QSM2054" s="220"/>
      <c r="QSN2054" s="220"/>
      <c r="QSO2054" s="220"/>
      <c r="QSP2054" s="220"/>
      <c r="QSQ2054" s="220"/>
      <c r="QSR2054" s="220"/>
      <c r="QSS2054" s="220"/>
      <c r="QST2054" s="220"/>
      <c r="QSU2054" s="220"/>
      <c r="QSV2054" s="220"/>
      <c r="QSW2054" s="220"/>
      <c r="QSX2054" s="220"/>
      <c r="QSY2054" s="220"/>
      <c r="QSZ2054" s="220"/>
      <c r="QTA2054" s="220"/>
      <c r="QTB2054" s="220"/>
      <c r="QTC2054" s="220"/>
      <c r="QTD2054" s="220"/>
      <c r="QTE2054" s="220"/>
      <c r="QTF2054" s="220"/>
      <c r="QTG2054" s="220"/>
      <c r="QTH2054" s="220"/>
      <c r="QTI2054" s="220"/>
      <c r="QTJ2054" s="220"/>
      <c r="QTK2054" s="220"/>
      <c r="QTL2054" s="220"/>
      <c r="QTM2054" s="220"/>
      <c r="QTN2054" s="220"/>
      <c r="QTO2054" s="220"/>
      <c r="QTP2054" s="220"/>
      <c r="QTQ2054" s="220"/>
      <c r="QTR2054" s="220"/>
      <c r="QTS2054" s="220"/>
      <c r="QTT2054" s="220"/>
      <c r="QTU2054" s="220"/>
      <c r="QTV2054" s="220"/>
      <c r="QTW2054" s="220"/>
      <c r="QTX2054" s="220"/>
      <c r="QTY2054" s="220"/>
      <c r="QTZ2054" s="220"/>
      <c r="QUA2054" s="220"/>
      <c r="QUB2054" s="220"/>
      <c r="QUC2054" s="220"/>
      <c r="QUD2054" s="220"/>
      <c r="QUE2054" s="220"/>
      <c r="QUF2054" s="220"/>
      <c r="QUG2054" s="220"/>
      <c r="QUH2054" s="220"/>
      <c r="QUI2054" s="220"/>
      <c r="QUJ2054" s="220"/>
      <c r="QUK2054" s="220"/>
      <c r="QUL2054" s="220"/>
      <c r="QUM2054" s="220"/>
      <c r="QUN2054" s="220"/>
      <c r="QUO2054" s="220"/>
      <c r="QUP2054" s="220"/>
      <c r="QUQ2054" s="220"/>
      <c r="QUR2054" s="220"/>
      <c r="QUS2054" s="220"/>
      <c r="QUT2054" s="220"/>
      <c r="QUU2054" s="220"/>
      <c r="QUV2054" s="220"/>
      <c r="QUW2054" s="220"/>
      <c r="QUX2054" s="220"/>
      <c r="QUY2054" s="220"/>
      <c r="QUZ2054" s="220"/>
      <c r="QVA2054" s="220"/>
      <c r="QVB2054" s="220"/>
      <c r="QVC2054" s="220"/>
      <c r="QVD2054" s="220"/>
      <c r="QVE2054" s="220"/>
      <c r="QVF2054" s="220"/>
      <c r="QVG2054" s="220"/>
      <c r="QVH2054" s="220"/>
      <c r="QVI2054" s="220"/>
      <c r="QVJ2054" s="220"/>
      <c r="QVK2054" s="220"/>
      <c r="QVL2054" s="220"/>
      <c r="QVM2054" s="220"/>
      <c r="QVN2054" s="220"/>
      <c r="QVO2054" s="220"/>
      <c r="QVP2054" s="220"/>
      <c r="QVQ2054" s="220"/>
      <c r="QVR2054" s="220"/>
      <c r="QVS2054" s="220"/>
      <c r="QVT2054" s="220"/>
      <c r="QVU2054" s="220"/>
      <c r="QVV2054" s="220"/>
      <c r="QVW2054" s="220"/>
      <c r="QVX2054" s="220"/>
      <c r="QVY2054" s="220"/>
      <c r="QVZ2054" s="220"/>
      <c r="QWA2054" s="220"/>
      <c r="QWB2054" s="220"/>
      <c r="QWC2054" s="220"/>
      <c r="QWD2054" s="220"/>
      <c r="QWE2054" s="220"/>
      <c r="QWF2054" s="220"/>
      <c r="QWG2054" s="220"/>
      <c r="QWH2054" s="220"/>
      <c r="QWI2054" s="220"/>
      <c r="QWJ2054" s="220"/>
      <c r="QWK2054" s="220"/>
      <c r="QWL2054" s="220"/>
      <c r="QWM2054" s="220"/>
      <c r="QWN2054" s="220"/>
      <c r="QWO2054" s="220"/>
      <c r="QWP2054" s="220"/>
      <c r="QWQ2054" s="220"/>
      <c r="QWR2054" s="220"/>
      <c r="QWS2054" s="220"/>
      <c r="QWT2054" s="220"/>
      <c r="QWU2054" s="220"/>
      <c r="QWV2054" s="220"/>
      <c r="QWW2054" s="220"/>
      <c r="QWX2054" s="220"/>
      <c r="QWY2054" s="220"/>
      <c r="QWZ2054" s="220"/>
      <c r="QXA2054" s="220"/>
      <c r="QXB2054" s="220"/>
      <c r="QXC2054" s="220"/>
      <c r="QXD2054" s="220"/>
      <c r="QXE2054" s="220"/>
      <c r="QXF2054" s="220"/>
      <c r="QXG2054" s="220"/>
      <c r="QXH2054" s="220"/>
      <c r="QXI2054" s="220"/>
      <c r="QXJ2054" s="220"/>
      <c r="QXK2054" s="220"/>
      <c r="QXL2054" s="220"/>
      <c r="QXM2054" s="220"/>
      <c r="QXN2054" s="220"/>
      <c r="QXO2054" s="220"/>
      <c r="QXP2054" s="220"/>
      <c r="QXQ2054" s="220"/>
      <c r="QXR2054" s="220"/>
      <c r="QXS2054" s="220"/>
      <c r="QXT2054" s="220"/>
      <c r="QXU2054" s="220"/>
      <c r="QXV2054" s="220"/>
      <c r="QXW2054" s="220"/>
      <c r="QXX2054" s="220"/>
      <c r="QXY2054" s="220"/>
      <c r="QXZ2054" s="220"/>
      <c r="QYA2054" s="220"/>
      <c r="QYB2054" s="220"/>
      <c r="QYC2054" s="220"/>
      <c r="QYD2054" s="220"/>
      <c r="QYE2054" s="220"/>
      <c r="QYF2054" s="220"/>
      <c r="QYG2054" s="220"/>
      <c r="QYH2054" s="220"/>
      <c r="QYI2054" s="220"/>
      <c r="QYJ2054" s="220"/>
      <c r="QYK2054" s="220"/>
      <c r="QYL2054" s="220"/>
      <c r="QYM2054" s="220"/>
      <c r="QYN2054" s="220"/>
      <c r="QYO2054" s="220"/>
      <c r="QYP2054" s="220"/>
      <c r="QYQ2054" s="220"/>
      <c r="QYR2054" s="220"/>
      <c r="QYS2054" s="220"/>
      <c r="QYT2054" s="220"/>
      <c r="QYU2054" s="220"/>
      <c r="QYV2054" s="220"/>
      <c r="QYW2054" s="220"/>
      <c r="QYX2054" s="220"/>
      <c r="QYY2054" s="220"/>
      <c r="QYZ2054" s="220"/>
      <c r="QZA2054" s="220"/>
      <c r="QZB2054" s="220"/>
      <c r="QZC2054" s="220"/>
      <c r="QZD2054" s="220"/>
      <c r="QZE2054" s="220"/>
      <c r="QZF2054" s="220"/>
      <c r="QZG2054" s="220"/>
      <c r="QZH2054" s="220"/>
      <c r="QZI2054" s="220"/>
      <c r="QZJ2054" s="220"/>
      <c r="QZK2054" s="220"/>
      <c r="QZL2054" s="220"/>
      <c r="QZM2054" s="220"/>
      <c r="QZN2054" s="220"/>
      <c r="QZO2054" s="220"/>
      <c r="QZP2054" s="220"/>
      <c r="QZQ2054" s="220"/>
      <c r="QZR2054" s="220"/>
      <c r="QZS2054" s="220"/>
      <c r="QZT2054" s="220"/>
      <c r="QZU2054" s="220"/>
      <c r="QZV2054" s="220"/>
      <c r="QZW2054" s="220"/>
      <c r="QZX2054" s="220"/>
      <c r="QZY2054" s="220"/>
      <c r="QZZ2054" s="220"/>
      <c r="RAA2054" s="220"/>
      <c r="RAB2054" s="220"/>
      <c r="RAC2054" s="220"/>
      <c r="RAD2054" s="220"/>
      <c r="RAE2054" s="220"/>
      <c r="RAF2054" s="220"/>
      <c r="RAG2054" s="220"/>
      <c r="RAH2054" s="220"/>
      <c r="RAI2054" s="220"/>
      <c r="RAJ2054" s="220"/>
      <c r="RAK2054" s="220"/>
      <c r="RAL2054" s="220"/>
      <c r="RAM2054" s="220"/>
      <c r="RAN2054" s="220"/>
      <c r="RAO2054" s="220"/>
      <c r="RAP2054" s="220"/>
      <c r="RAQ2054" s="220"/>
      <c r="RAR2054" s="220"/>
      <c r="RAS2054" s="220"/>
      <c r="RAT2054" s="220"/>
      <c r="RAU2054" s="220"/>
      <c r="RAV2054" s="220"/>
      <c r="RAW2054" s="220"/>
      <c r="RAX2054" s="220"/>
      <c r="RAY2054" s="220"/>
      <c r="RAZ2054" s="220"/>
      <c r="RBA2054" s="220"/>
      <c r="RBB2054" s="220"/>
      <c r="RBC2054" s="220"/>
      <c r="RBD2054" s="220"/>
      <c r="RBE2054" s="220"/>
      <c r="RBF2054" s="220"/>
      <c r="RBG2054" s="220"/>
      <c r="RBH2054" s="220"/>
      <c r="RBI2054" s="220"/>
      <c r="RBJ2054" s="220"/>
      <c r="RBK2054" s="220"/>
      <c r="RBL2054" s="220"/>
      <c r="RBM2054" s="220"/>
      <c r="RBN2054" s="220"/>
      <c r="RBO2054" s="220"/>
      <c r="RBP2054" s="220"/>
      <c r="RBQ2054" s="220"/>
      <c r="RBR2054" s="220"/>
      <c r="RBS2054" s="220"/>
      <c r="RBT2054" s="220"/>
      <c r="RBU2054" s="220"/>
      <c r="RBV2054" s="220"/>
      <c r="RBW2054" s="220"/>
      <c r="RBX2054" s="220"/>
      <c r="RBY2054" s="220"/>
      <c r="RBZ2054" s="220"/>
      <c r="RCA2054" s="220"/>
      <c r="RCB2054" s="220"/>
      <c r="RCC2054" s="220"/>
      <c r="RCD2054" s="220"/>
      <c r="RCE2054" s="220"/>
      <c r="RCF2054" s="220"/>
      <c r="RCG2054" s="220"/>
      <c r="RCH2054" s="220"/>
      <c r="RCI2054" s="220"/>
      <c r="RCJ2054" s="220"/>
      <c r="RCK2054" s="220"/>
      <c r="RCL2054" s="220"/>
      <c r="RCM2054" s="220"/>
      <c r="RCN2054" s="220"/>
      <c r="RCO2054" s="220"/>
      <c r="RCP2054" s="220"/>
      <c r="RCQ2054" s="220"/>
      <c r="RCR2054" s="220"/>
      <c r="RCS2054" s="220"/>
      <c r="RCT2054" s="220"/>
      <c r="RCU2054" s="220"/>
      <c r="RCV2054" s="220"/>
      <c r="RCW2054" s="220"/>
      <c r="RCX2054" s="220"/>
      <c r="RCY2054" s="220"/>
      <c r="RCZ2054" s="220"/>
      <c r="RDA2054" s="220"/>
      <c r="RDB2054" s="220"/>
      <c r="RDC2054" s="220"/>
      <c r="RDD2054" s="220"/>
      <c r="RDE2054" s="220"/>
      <c r="RDF2054" s="220"/>
      <c r="RDG2054" s="220"/>
      <c r="RDH2054" s="220"/>
      <c r="RDI2054" s="220"/>
      <c r="RDJ2054" s="220"/>
      <c r="RDK2054" s="220"/>
      <c r="RDL2054" s="220"/>
      <c r="RDM2054" s="220"/>
      <c r="RDN2054" s="220"/>
      <c r="RDO2054" s="220"/>
      <c r="RDP2054" s="220"/>
      <c r="RDQ2054" s="220"/>
      <c r="RDR2054" s="220"/>
      <c r="RDS2054" s="220"/>
      <c r="RDT2054" s="220"/>
      <c r="RDU2054" s="220"/>
      <c r="RDV2054" s="220"/>
      <c r="RDW2054" s="220"/>
      <c r="RDX2054" s="220"/>
      <c r="RDY2054" s="220"/>
      <c r="RDZ2054" s="220"/>
      <c r="REA2054" s="220"/>
      <c r="REB2054" s="220"/>
      <c r="REC2054" s="220"/>
      <c r="RED2054" s="220"/>
      <c r="REE2054" s="220"/>
      <c r="REF2054" s="220"/>
      <c r="REG2054" s="220"/>
      <c r="REH2054" s="220"/>
      <c r="REI2054" s="220"/>
      <c r="REJ2054" s="220"/>
      <c r="REK2054" s="220"/>
      <c r="REL2054" s="220"/>
      <c r="REM2054" s="220"/>
      <c r="REN2054" s="220"/>
      <c r="REO2054" s="220"/>
      <c r="REP2054" s="220"/>
      <c r="REQ2054" s="220"/>
      <c r="RER2054" s="220"/>
      <c r="RES2054" s="220"/>
      <c r="RET2054" s="220"/>
      <c r="REU2054" s="220"/>
      <c r="REV2054" s="220"/>
      <c r="REW2054" s="220"/>
      <c r="REX2054" s="220"/>
      <c r="REY2054" s="220"/>
      <c r="REZ2054" s="220"/>
      <c r="RFA2054" s="220"/>
      <c r="RFB2054" s="220"/>
      <c r="RFC2054" s="220"/>
      <c r="RFD2054" s="220"/>
      <c r="RFE2054" s="220"/>
      <c r="RFF2054" s="220"/>
      <c r="RFG2054" s="220"/>
      <c r="RFH2054" s="220"/>
      <c r="RFI2054" s="220"/>
      <c r="RFJ2054" s="220"/>
      <c r="RFK2054" s="220"/>
      <c r="RFL2054" s="220"/>
      <c r="RFM2054" s="220"/>
      <c r="RFN2054" s="220"/>
      <c r="RFO2054" s="220"/>
      <c r="RFP2054" s="220"/>
      <c r="RFQ2054" s="220"/>
      <c r="RFR2054" s="220"/>
      <c r="RFS2054" s="220"/>
      <c r="RFT2054" s="220"/>
      <c r="RFU2054" s="220"/>
      <c r="RFV2054" s="220"/>
      <c r="RFW2054" s="220"/>
      <c r="RFX2054" s="220"/>
      <c r="RFY2054" s="220"/>
      <c r="RFZ2054" s="220"/>
      <c r="RGA2054" s="220"/>
      <c r="RGB2054" s="220"/>
      <c r="RGC2054" s="220"/>
      <c r="RGD2054" s="220"/>
      <c r="RGE2054" s="220"/>
      <c r="RGF2054" s="220"/>
      <c r="RGG2054" s="220"/>
      <c r="RGH2054" s="220"/>
      <c r="RGI2054" s="220"/>
      <c r="RGJ2054" s="220"/>
      <c r="RGK2054" s="220"/>
      <c r="RGL2054" s="220"/>
      <c r="RGM2054" s="220"/>
      <c r="RGN2054" s="220"/>
      <c r="RGO2054" s="220"/>
      <c r="RGP2054" s="220"/>
      <c r="RGQ2054" s="220"/>
      <c r="RGR2054" s="220"/>
      <c r="RGS2054" s="220"/>
      <c r="RGT2054" s="220"/>
      <c r="RGU2054" s="220"/>
      <c r="RGV2054" s="220"/>
      <c r="RGW2054" s="220"/>
      <c r="RGX2054" s="220"/>
      <c r="RGY2054" s="220"/>
      <c r="RGZ2054" s="220"/>
      <c r="RHA2054" s="220"/>
      <c r="RHB2054" s="220"/>
      <c r="RHC2054" s="220"/>
      <c r="RHD2054" s="220"/>
      <c r="RHE2054" s="220"/>
      <c r="RHF2054" s="220"/>
      <c r="RHG2054" s="220"/>
      <c r="RHH2054" s="220"/>
      <c r="RHI2054" s="220"/>
      <c r="RHJ2054" s="220"/>
      <c r="RHK2054" s="220"/>
      <c r="RHL2054" s="220"/>
      <c r="RHM2054" s="220"/>
      <c r="RHN2054" s="220"/>
      <c r="RHO2054" s="220"/>
      <c r="RHP2054" s="220"/>
      <c r="RHQ2054" s="220"/>
      <c r="RHR2054" s="220"/>
      <c r="RHS2054" s="220"/>
      <c r="RHT2054" s="220"/>
      <c r="RHU2054" s="220"/>
      <c r="RHV2054" s="220"/>
      <c r="RHW2054" s="220"/>
      <c r="RHX2054" s="220"/>
      <c r="RHY2054" s="220"/>
      <c r="RHZ2054" s="220"/>
      <c r="RIA2054" s="220"/>
      <c r="RIB2054" s="220"/>
      <c r="RIC2054" s="220"/>
      <c r="RID2054" s="220"/>
      <c r="RIE2054" s="220"/>
      <c r="RIF2054" s="220"/>
      <c r="RIG2054" s="220"/>
      <c r="RIH2054" s="220"/>
      <c r="RII2054" s="220"/>
      <c r="RIJ2054" s="220"/>
      <c r="RIK2054" s="220"/>
      <c r="RIL2054" s="220"/>
      <c r="RIM2054" s="220"/>
      <c r="RIN2054" s="220"/>
      <c r="RIO2054" s="220"/>
      <c r="RIP2054" s="220"/>
      <c r="RIQ2054" s="220"/>
      <c r="RIR2054" s="220"/>
      <c r="RIS2054" s="220"/>
      <c r="RIT2054" s="220"/>
      <c r="RIU2054" s="220"/>
      <c r="RIV2054" s="220"/>
      <c r="RIW2054" s="220"/>
      <c r="RIX2054" s="220"/>
      <c r="RIY2054" s="220"/>
      <c r="RIZ2054" s="220"/>
      <c r="RJA2054" s="220"/>
      <c r="RJB2054" s="220"/>
      <c r="RJC2054" s="220"/>
      <c r="RJD2054" s="220"/>
      <c r="RJE2054" s="220"/>
      <c r="RJF2054" s="220"/>
      <c r="RJG2054" s="220"/>
      <c r="RJH2054" s="220"/>
      <c r="RJI2054" s="220"/>
      <c r="RJJ2054" s="220"/>
      <c r="RJK2054" s="220"/>
      <c r="RJL2054" s="220"/>
      <c r="RJM2054" s="220"/>
      <c r="RJN2054" s="220"/>
      <c r="RJO2054" s="220"/>
      <c r="RJP2054" s="220"/>
      <c r="RJQ2054" s="220"/>
      <c r="RJR2054" s="220"/>
      <c r="RJS2054" s="220"/>
      <c r="RJT2054" s="220"/>
      <c r="RJU2054" s="220"/>
      <c r="RJV2054" s="220"/>
      <c r="RJW2054" s="220"/>
      <c r="RJX2054" s="220"/>
      <c r="RJY2054" s="220"/>
      <c r="RJZ2054" s="220"/>
      <c r="RKA2054" s="220"/>
      <c r="RKB2054" s="220"/>
      <c r="RKC2054" s="220"/>
      <c r="RKD2054" s="220"/>
      <c r="RKE2054" s="220"/>
      <c r="RKF2054" s="220"/>
      <c r="RKG2054" s="220"/>
      <c r="RKH2054" s="220"/>
      <c r="RKI2054" s="220"/>
      <c r="RKJ2054" s="220"/>
      <c r="RKK2054" s="220"/>
      <c r="RKL2054" s="220"/>
      <c r="RKM2054" s="220"/>
      <c r="RKN2054" s="220"/>
      <c r="RKO2054" s="220"/>
      <c r="RKP2054" s="220"/>
      <c r="RKQ2054" s="220"/>
      <c r="RKR2054" s="220"/>
      <c r="RKS2054" s="220"/>
      <c r="RKT2054" s="220"/>
      <c r="RKU2054" s="220"/>
      <c r="RKV2054" s="220"/>
      <c r="RKW2054" s="220"/>
      <c r="RKX2054" s="220"/>
      <c r="RKY2054" s="220"/>
      <c r="RKZ2054" s="220"/>
      <c r="RLA2054" s="220"/>
      <c r="RLB2054" s="220"/>
      <c r="RLC2054" s="220"/>
      <c r="RLD2054" s="220"/>
      <c r="RLE2054" s="220"/>
      <c r="RLF2054" s="220"/>
      <c r="RLG2054" s="220"/>
      <c r="RLH2054" s="220"/>
      <c r="RLI2054" s="220"/>
      <c r="RLJ2054" s="220"/>
      <c r="RLK2054" s="220"/>
      <c r="RLL2054" s="220"/>
      <c r="RLM2054" s="220"/>
      <c r="RLN2054" s="220"/>
      <c r="RLO2054" s="220"/>
      <c r="RLP2054" s="220"/>
      <c r="RLQ2054" s="220"/>
      <c r="RLR2054" s="220"/>
      <c r="RLS2054" s="220"/>
      <c r="RLT2054" s="220"/>
      <c r="RLU2054" s="220"/>
      <c r="RLV2054" s="220"/>
      <c r="RLW2054" s="220"/>
      <c r="RLX2054" s="220"/>
      <c r="RLY2054" s="220"/>
      <c r="RLZ2054" s="220"/>
      <c r="RMA2054" s="220"/>
      <c r="RMB2054" s="220"/>
      <c r="RMC2054" s="220"/>
      <c r="RMD2054" s="220"/>
      <c r="RME2054" s="220"/>
      <c r="RMF2054" s="220"/>
      <c r="RMG2054" s="220"/>
      <c r="RMH2054" s="220"/>
      <c r="RMI2054" s="220"/>
      <c r="RMJ2054" s="220"/>
      <c r="RMK2054" s="220"/>
      <c r="RML2054" s="220"/>
      <c r="RMM2054" s="220"/>
      <c r="RMN2054" s="220"/>
      <c r="RMO2054" s="220"/>
      <c r="RMP2054" s="220"/>
      <c r="RMQ2054" s="220"/>
      <c r="RMR2054" s="220"/>
      <c r="RMS2054" s="220"/>
      <c r="RMT2054" s="220"/>
      <c r="RMU2054" s="220"/>
      <c r="RMV2054" s="220"/>
      <c r="RMW2054" s="220"/>
      <c r="RMX2054" s="220"/>
      <c r="RMY2054" s="220"/>
      <c r="RMZ2054" s="220"/>
      <c r="RNA2054" s="220"/>
      <c r="RNB2054" s="220"/>
      <c r="RNC2054" s="220"/>
      <c r="RND2054" s="220"/>
      <c r="RNE2054" s="220"/>
      <c r="RNF2054" s="220"/>
      <c r="RNG2054" s="220"/>
      <c r="RNH2054" s="220"/>
      <c r="RNI2054" s="220"/>
      <c r="RNJ2054" s="220"/>
      <c r="RNK2054" s="220"/>
      <c r="RNL2054" s="220"/>
      <c r="RNM2054" s="220"/>
      <c r="RNN2054" s="220"/>
      <c r="RNO2054" s="220"/>
      <c r="RNP2054" s="220"/>
      <c r="RNQ2054" s="220"/>
      <c r="RNR2054" s="220"/>
      <c r="RNS2054" s="220"/>
      <c r="RNT2054" s="220"/>
      <c r="RNU2054" s="220"/>
      <c r="RNV2054" s="220"/>
      <c r="RNW2054" s="220"/>
      <c r="RNX2054" s="220"/>
      <c r="RNY2054" s="220"/>
      <c r="RNZ2054" s="220"/>
      <c r="ROA2054" s="220"/>
      <c r="ROB2054" s="220"/>
      <c r="ROC2054" s="220"/>
      <c r="ROD2054" s="220"/>
      <c r="ROE2054" s="220"/>
      <c r="ROF2054" s="220"/>
      <c r="ROG2054" s="220"/>
      <c r="ROH2054" s="220"/>
      <c r="ROI2054" s="220"/>
      <c r="ROJ2054" s="220"/>
      <c r="ROK2054" s="220"/>
      <c r="ROL2054" s="220"/>
      <c r="ROM2054" s="220"/>
      <c r="RON2054" s="220"/>
      <c r="ROO2054" s="220"/>
      <c r="ROP2054" s="220"/>
      <c r="ROQ2054" s="220"/>
      <c r="ROR2054" s="220"/>
      <c r="ROS2054" s="220"/>
      <c r="ROT2054" s="220"/>
      <c r="ROU2054" s="220"/>
      <c r="ROV2054" s="220"/>
      <c r="ROW2054" s="220"/>
      <c r="ROX2054" s="220"/>
      <c r="ROY2054" s="220"/>
      <c r="ROZ2054" s="220"/>
      <c r="RPA2054" s="220"/>
      <c r="RPB2054" s="220"/>
      <c r="RPC2054" s="220"/>
      <c r="RPD2054" s="220"/>
      <c r="RPE2054" s="220"/>
      <c r="RPF2054" s="220"/>
      <c r="RPG2054" s="220"/>
      <c r="RPH2054" s="220"/>
      <c r="RPI2054" s="220"/>
      <c r="RPJ2054" s="220"/>
      <c r="RPK2054" s="220"/>
      <c r="RPL2054" s="220"/>
      <c r="RPM2054" s="220"/>
      <c r="RPN2054" s="220"/>
      <c r="RPO2054" s="220"/>
      <c r="RPP2054" s="220"/>
      <c r="RPQ2054" s="220"/>
      <c r="RPR2054" s="220"/>
      <c r="RPS2054" s="220"/>
      <c r="RPT2054" s="220"/>
      <c r="RPU2054" s="220"/>
      <c r="RPV2054" s="220"/>
      <c r="RPW2054" s="220"/>
      <c r="RPX2054" s="220"/>
      <c r="RPY2054" s="220"/>
      <c r="RPZ2054" s="220"/>
      <c r="RQA2054" s="220"/>
      <c r="RQB2054" s="220"/>
      <c r="RQC2054" s="220"/>
      <c r="RQD2054" s="220"/>
      <c r="RQE2054" s="220"/>
      <c r="RQF2054" s="220"/>
      <c r="RQG2054" s="220"/>
      <c r="RQH2054" s="220"/>
      <c r="RQI2054" s="220"/>
      <c r="RQJ2054" s="220"/>
      <c r="RQK2054" s="220"/>
      <c r="RQL2054" s="220"/>
      <c r="RQM2054" s="220"/>
      <c r="RQN2054" s="220"/>
      <c r="RQO2054" s="220"/>
      <c r="RQP2054" s="220"/>
      <c r="RQQ2054" s="220"/>
      <c r="RQR2054" s="220"/>
      <c r="RQS2054" s="220"/>
      <c r="RQT2054" s="220"/>
      <c r="RQU2054" s="220"/>
      <c r="RQV2054" s="220"/>
      <c r="RQW2054" s="220"/>
      <c r="RQX2054" s="220"/>
      <c r="RQY2054" s="220"/>
      <c r="RQZ2054" s="220"/>
      <c r="RRA2054" s="220"/>
      <c r="RRB2054" s="220"/>
      <c r="RRC2054" s="220"/>
      <c r="RRD2054" s="220"/>
      <c r="RRE2054" s="220"/>
      <c r="RRF2054" s="220"/>
      <c r="RRG2054" s="220"/>
      <c r="RRH2054" s="220"/>
      <c r="RRI2054" s="220"/>
      <c r="RRJ2054" s="220"/>
      <c r="RRK2054" s="220"/>
      <c r="RRL2054" s="220"/>
      <c r="RRM2054" s="220"/>
      <c r="RRN2054" s="220"/>
      <c r="RRO2054" s="220"/>
      <c r="RRP2054" s="220"/>
      <c r="RRQ2054" s="220"/>
      <c r="RRR2054" s="220"/>
      <c r="RRS2054" s="220"/>
      <c r="RRT2054" s="220"/>
      <c r="RRU2054" s="220"/>
      <c r="RRV2054" s="220"/>
      <c r="RRW2054" s="220"/>
      <c r="RRX2054" s="220"/>
      <c r="RRY2054" s="220"/>
      <c r="RRZ2054" s="220"/>
      <c r="RSA2054" s="220"/>
      <c r="RSB2054" s="220"/>
      <c r="RSC2054" s="220"/>
      <c r="RSD2054" s="220"/>
      <c r="RSE2054" s="220"/>
      <c r="RSF2054" s="220"/>
      <c r="RSG2054" s="220"/>
      <c r="RSH2054" s="220"/>
      <c r="RSI2054" s="220"/>
      <c r="RSJ2054" s="220"/>
      <c r="RSK2054" s="220"/>
      <c r="RSL2054" s="220"/>
      <c r="RSM2054" s="220"/>
      <c r="RSN2054" s="220"/>
      <c r="RSO2054" s="220"/>
      <c r="RSP2054" s="220"/>
      <c r="RSQ2054" s="220"/>
      <c r="RSR2054" s="220"/>
      <c r="RSS2054" s="220"/>
      <c r="RST2054" s="220"/>
      <c r="RSU2054" s="220"/>
      <c r="RSV2054" s="220"/>
      <c r="RSW2054" s="220"/>
      <c r="RSX2054" s="220"/>
      <c r="RSY2054" s="220"/>
      <c r="RSZ2054" s="220"/>
      <c r="RTA2054" s="220"/>
      <c r="RTB2054" s="220"/>
      <c r="RTC2054" s="220"/>
      <c r="RTD2054" s="220"/>
      <c r="RTE2054" s="220"/>
      <c r="RTF2054" s="220"/>
      <c r="RTG2054" s="220"/>
      <c r="RTH2054" s="220"/>
      <c r="RTI2054" s="220"/>
      <c r="RTJ2054" s="220"/>
      <c r="RTK2054" s="220"/>
      <c r="RTL2054" s="220"/>
      <c r="RTM2054" s="220"/>
      <c r="RTN2054" s="220"/>
      <c r="RTO2054" s="220"/>
      <c r="RTP2054" s="220"/>
      <c r="RTQ2054" s="220"/>
      <c r="RTR2054" s="220"/>
      <c r="RTS2054" s="220"/>
      <c r="RTT2054" s="220"/>
      <c r="RTU2054" s="220"/>
      <c r="RTV2054" s="220"/>
      <c r="RTW2054" s="220"/>
      <c r="RTX2054" s="220"/>
      <c r="RTY2054" s="220"/>
      <c r="RTZ2054" s="220"/>
      <c r="RUA2054" s="220"/>
      <c r="RUB2054" s="220"/>
      <c r="RUC2054" s="220"/>
      <c r="RUD2054" s="220"/>
      <c r="RUE2054" s="220"/>
      <c r="RUF2054" s="220"/>
      <c r="RUG2054" s="220"/>
      <c r="RUH2054" s="220"/>
      <c r="RUI2054" s="220"/>
      <c r="RUJ2054" s="220"/>
      <c r="RUK2054" s="220"/>
      <c r="RUL2054" s="220"/>
      <c r="RUM2054" s="220"/>
      <c r="RUN2054" s="220"/>
      <c r="RUO2054" s="220"/>
      <c r="RUP2054" s="220"/>
      <c r="RUQ2054" s="220"/>
      <c r="RUR2054" s="220"/>
      <c r="RUS2054" s="220"/>
      <c r="RUT2054" s="220"/>
      <c r="RUU2054" s="220"/>
      <c r="RUV2054" s="220"/>
      <c r="RUW2054" s="220"/>
      <c r="RUX2054" s="220"/>
      <c r="RUY2054" s="220"/>
      <c r="RUZ2054" s="220"/>
      <c r="RVA2054" s="220"/>
      <c r="RVB2054" s="220"/>
      <c r="RVC2054" s="220"/>
      <c r="RVD2054" s="220"/>
      <c r="RVE2054" s="220"/>
      <c r="RVF2054" s="220"/>
      <c r="RVG2054" s="220"/>
      <c r="RVH2054" s="220"/>
      <c r="RVI2054" s="220"/>
      <c r="RVJ2054" s="220"/>
      <c r="RVK2054" s="220"/>
      <c r="RVL2054" s="220"/>
      <c r="RVM2054" s="220"/>
      <c r="RVN2054" s="220"/>
      <c r="RVO2054" s="220"/>
      <c r="RVP2054" s="220"/>
      <c r="RVQ2054" s="220"/>
      <c r="RVR2054" s="220"/>
      <c r="RVS2054" s="220"/>
      <c r="RVT2054" s="220"/>
      <c r="RVU2054" s="220"/>
      <c r="RVV2054" s="220"/>
      <c r="RVW2054" s="220"/>
      <c r="RVX2054" s="220"/>
      <c r="RVY2054" s="220"/>
      <c r="RVZ2054" s="220"/>
      <c r="RWA2054" s="220"/>
      <c r="RWB2054" s="220"/>
      <c r="RWC2054" s="220"/>
      <c r="RWD2054" s="220"/>
      <c r="RWE2054" s="220"/>
      <c r="RWF2054" s="220"/>
      <c r="RWG2054" s="220"/>
      <c r="RWH2054" s="220"/>
      <c r="RWI2054" s="220"/>
      <c r="RWJ2054" s="220"/>
      <c r="RWK2054" s="220"/>
      <c r="RWL2054" s="220"/>
      <c r="RWM2054" s="220"/>
      <c r="RWN2054" s="220"/>
      <c r="RWO2054" s="220"/>
      <c r="RWP2054" s="220"/>
      <c r="RWQ2054" s="220"/>
      <c r="RWR2054" s="220"/>
      <c r="RWS2054" s="220"/>
      <c r="RWT2054" s="220"/>
      <c r="RWU2054" s="220"/>
      <c r="RWV2054" s="220"/>
      <c r="RWW2054" s="220"/>
      <c r="RWX2054" s="220"/>
      <c r="RWY2054" s="220"/>
      <c r="RWZ2054" s="220"/>
      <c r="RXA2054" s="220"/>
      <c r="RXB2054" s="220"/>
      <c r="RXC2054" s="220"/>
      <c r="RXD2054" s="220"/>
      <c r="RXE2054" s="220"/>
      <c r="RXF2054" s="220"/>
      <c r="RXG2054" s="220"/>
      <c r="RXH2054" s="220"/>
      <c r="RXI2054" s="220"/>
      <c r="RXJ2054" s="220"/>
      <c r="RXK2054" s="220"/>
      <c r="RXL2054" s="220"/>
      <c r="RXM2054" s="220"/>
      <c r="RXN2054" s="220"/>
      <c r="RXO2054" s="220"/>
      <c r="RXP2054" s="220"/>
      <c r="RXQ2054" s="220"/>
      <c r="RXR2054" s="220"/>
      <c r="RXS2054" s="220"/>
      <c r="RXT2054" s="220"/>
      <c r="RXU2054" s="220"/>
      <c r="RXV2054" s="220"/>
      <c r="RXW2054" s="220"/>
      <c r="RXX2054" s="220"/>
      <c r="RXY2054" s="220"/>
      <c r="RXZ2054" s="220"/>
      <c r="RYA2054" s="220"/>
      <c r="RYB2054" s="220"/>
      <c r="RYC2054" s="220"/>
      <c r="RYD2054" s="220"/>
      <c r="RYE2054" s="220"/>
      <c r="RYF2054" s="220"/>
      <c r="RYG2054" s="220"/>
      <c r="RYH2054" s="220"/>
      <c r="RYI2054" s="220"/>
      <c r="RYJ2054" s="220"/>
      <c r="RYK2054" s="220"/>
      <c r="RYL2054" s="220"/>
      <c r="RYM2054" s="220"/>
      <c r="RYN2054" s="220"/>
      <c r="RYO2054" s="220"/>
      <c r="RYP2054" s="220"/>
      <c r="RYQ2054" s="220"/>
      <c r="RYR2054" s="220"/>
      <c r="RYS2054" s="220"/>
      <c r="RYT2054" s="220"/>
      <c r="RYU2054" s="220"/>
      <c r="RYV2054" s="220"/>
      <c r="RYW2054" s="220"/>
      <c r="RYX2054" s="220"/>
      <c r="RYY2054" s="220"/>
      <c r="RYZ2054" s="220"/>
      <c r="RZA2054" s="220"/>
      <c r="RZB2054" s="220"/>
      <c r="RZC2054" s="220"/>
      <c r="RZD2054" s="220"/>
      <c r="RZE2054" s="220"/>
      <c r="RZF2054" s="220"/>
      <c r="RZG2054" s="220"/>
      <c r="RZH2054" s="220"/>
      <c r="RZI2054" s="220"/>
      <c r="RZJ2054" s="220"/>
      <c r="RZK2054" s="220"/>
      <c r="RZL2054" s="220"/>
      <c r="RZM2054" s="220"/>
      <c r="RZN2054" s="220"/>
      <c r="RZO2054" s="220"/>
      <c r="RZP2054" s="220"/>
      <c r="RZQ2054" s="220"/>
      <c r="RZR2054" s="220"/>
      <c r="RZS2054" s="220"/>
      <c r="RZT2054" s="220"/>
      <c r="RZU2054" s="220"/>
      <c r="RZV2054" s="220"/>
      <c r="RZW2054" s="220"/>
      <c r="RZX2054" s="220"/>
      <c r="RZY2054" s="220"/>
      <c r="RZZ2054" s="220"/>
      <c r="SAA2054" s="220"/>
      <c r="SAB2054" s="220"/>
      <c r="SAC2054" s="220"/>
      <c r="SAD2054" s="220"/>
      <c r="SAE2054" s="220"/>
      <c r="SAF2054" s="220"/>
      <c r="SAG2054" s="220"/>
      <c r="SAH2054" s="220"/>
      <c r="SAI2054" s="220"/>
      <c r="SAJ2054" s="220"/>
      <c r="SAK2054" s="220"/>
      <c r="SAL2054" s="220"/>
      <c r="SAM2054" s="220"/>
      <c r="SAN2054" s="220"/>
      <c r="SAO2054" s="220"/>
      <c r="SAP2054" s="220"/>
      <c r="SAQ2054" s="220"/>
      <c r="SAR2054" s="220"/>
      <c r="SAS2054" s="220"/>
      <c r="SAT2054" s="220"/>
      <c r="SAU2054" s="220"/>
      <c r="SAV2054" s="220"/>
      <c r="SAW2054" s="220"/>
      <c r="SAX2054" s="220"/>
      <c r="SAY2054" s="220"/>
      <c r="SAZ2054" s="220"/>
      <c r="SBA2054" s="220"/>
      <c r="SBB2054" s="220"/>
      <c r="SBC2054" s="220"/>
      <c r="SBD2054" s="220"/>
      <c r="SBE2054" s="220"/>
      <c r="SBF2054" s="220"/>
      <c r="SBG2054" s="220"/>
      <c r="SBH2054" s="220"/>
      <c r="SBI2054" s="220"/>
      <c r="SBJ2054" s="220"/>
      <c r="SBK2054" s="220"/>
      <c r="SBL2054" s="220"/>
      <c r="SBM2054" s="220"/>
      <c r="SBN2054" s="220"/>
      <c r="SBO2054" s="220"/>
      <c r="SBP2054" s="220"/>
      <c r="SBQ2054" s="220"/>
      <c r="SBR2054" s="220"/>
      <c r="SBS2054" s="220"/>
      <c r="SBT2054" s="220"/>
      <c r="SBU2054" s="220"/>
      <c r="SBV2054" s="220"/>
      <c r="SBW2054" s="220"/>
      <c r="SBX2054" s="220"/>
      <c r="SBY2054" s="220"/>
      <c r="SBZ2054" s="220"/>
      <c r="SCA2054" s="220"/>
      <c r="SCB2054" s="220"/>
      <c r="SCC2054" s="220"/>
      <c r="SCD2054" s="220"/>
      <c r="SCE2054" s="220"/>
      <c r="SCF2054" s="220"/>
      <c r="SCG2054" s="220"/>
      <c r="SCH2054" s="220"/>
      <c r="SCI2054" s="220"/>
      <c r="SCJ2054" s="220"/>
      <c r="SCK2054" s="220"/>
      <c r="SCL2054" s="220"/>
      <c r="SCM2054" s="220"/>
      <c r="SCN2054" s="220"/>
      <c r="SCO2054" s="220"/>
      <c r="SCP2054" s="220"/>
      <c r="SCQ2054" s="220"/>
      <c r="SCR2054" s="220"/>
      <c r="SCS2054" s="220"/>
      <c r="SCT2054" s="220"/>
      <c r="SCU2054" s="220"/>
      <c r="SCV2054" s="220"/>
      <c r="SCW2054" s="220"/>
      <c r="SCX2054" s="220"/>
      <c r="SCY2054" s="220"/>
      <c r="SCZ2054" s="220"/>
      <c r="SDA2054" s="220"/>
      <c r="SDB2054" s="220"/>
      <c r="SDC2054" s="220"/>
      <c r="SDD2054" s="220"/>
      <c r="SDE2054" s="220"/>
      <c r="SDF2054" s="220"/>
      <c r="SDG2054" s="220"/>
      <c r="SDH2054" s="220"/>
      <c r="SDI2054" s="220"/>
      <c r="SDJ2054" s="220"/>
      <c r="SDK2054" s="220"/>
      <c r="SDL2054" s="220"/>
      <c r="SDM2054" s="220"/>
      <c r="SDN2054" s="220"/>
      <c r="SDO2054" s="220"/>
      <c r="SDP2054" s="220"/>
      <c r="SDQ2054" s="220"/>
      <c r="SDR2054" s="220"/>
      <c r="SDS2054" s="220"/>
      <c r="SDT2054" s="220"/>
      <c r="SDU2054" s="220"/>
      <c r="SDV2054" s="220"/>
      <c r="SDW2054" s="220"/>
      <c r="SDX2054" s="220"/>
      <c r="SDY2054" s="220"/>
      <c r="SDZ2054" s="220"/>
      <c r="SEA2054" s="220"/>
      <c r="SEB2054" s="220"/>
      <c r="SEC2054" s="220"/>
      <c r="SED2054" s="220"/>
      <c r="SEE2054" s="220"/>
      <c r="SEF2054" s="220"/>
      <c r="SEG2054" s="220"/>
      <c r="SEH2054" s="220"/>
      <c r="SEI2054" s="220"/>
      <c r="SEJ2054" s="220"/>
      <c r="SEK2054" s="220"/>
      <c r="SEL2054" s="220"/>
      <c r="SEM2054" s="220"/>
      <c r="SEN2054" s="220"/>
      <c r="SEO2054" s="220"/>
      <c r="SEP2054" s="220"/>
      <c r="SEQ2054" s="220"/>
      <c r="SER2054" s="220"/>
      <c r="SES2054" s="220"/>
      <c r="SET2054" s="220"/>
      <c r="SEU2054" s="220"/>
      <c r="SEV2054" s="220"/>
      <c r="SEW2054" s="220"/>
      <c r="SEX2054" s="220"/>
      <c r="SEY2054" s="220"/>
      <c r="SEZ2054" s="220"/>
      <c r="SFA2054" s="220"/>
      <c r="SFB2054" s="220"/>
      <c r="SFC2054" s="220"/>
      <c r="SFD2054" s="220"/>
      <c r="SFE2054" s="220"/>
      <c r="SFF2054" s="220"/>
      <c r="SFG2054" s="220"/>
      <c r="SFH2054" s="220"/>
      <c r="SFI2054" s="220"/>
      <c r="SFJ2054" s="220"/>
      <c r="SFK2054" s="220"/>
      <c r="SFL2054" s="220"/>
      <c r="SFM2054" s="220"/>
      <c r="SFN2054" s="220"/>
      <c r="SFO2054" s="220"/>
      <c r="SFP2054" s="220"/>
      <c r="SFQ2054" s="220"/>
      <c r="SFR2054" s="220"/>
      <c r="SFS2054" s="220"/>
      <c r="SFT2054" s="220"/>
      <c r="SFU2054" s="220"/>
      <c r="SFV2054" s="220"/>
      <c r="SFW2054" s="220"/>
      <c r="SFX2054" s="220"/>
      <c r="SFY2054" s="220"/>
      <c r="SFZ2054" s="220"/>
      <c r="SGA2054" s="220"/>
      <c r="SGB2054" s="220"/>
      <c r="SGC2054" s="220"/>
      <c r="SGD2054" s="220"/>
      <c r="SGE2054" s="220"/>
      <c r="SGF2054" s="220"/>
      <c r="SGG2054" s="220"/>
      <c r="SGH2054" s="220"/>
      <c r="SGI2054" s="220"/>
      <c r="SGJ2054" s="220"/>
      <c r="SGK2054" s="220"/>
      <c r="SGL2054" s="220"/>
      <c r="SGM2054" s="220"/>
      <c r="SGN2054" s="220"/>
      <c r="SGO2054" s="220"/>
      <c r="SGP2054" s="220"/>
      <c r="SGQ2054" s="220"/>
      <c r="SGR2054" s="220"/>
      <c r="SGS2054" s="220"/>
      <c r="SGT2054" s="220"/>
      <c r="SGU2054" s="220"/>
      <c r="SGV2054" s="220"/>
      <c r="SGW2054" s="220"/>
      <c r="SGX2054" s="220"/>
      <c r="SGY2054" s="220"/>
      <c r="SGZ2054" s="220"/>
      <c r="SHA2054" s="220"/>
      <c r="SHB2054" s="220"/>
      <c r="SHC2054" s="220"/>
      <c r="SHD2054" s="220"/>
      <c r="SHE2054" s="220"/>
      <c r="SHF2054" s="220"/>
      <c r="SHG2054" s="220"/>
      <c r="SHH2054" s="220"/>
      <c r="SHI2054" s="220"/>
      <c r="SHJ2054" s="220"/>
      <c r="SHK2054" s="220"/>
      <c r="SHL2054" s="220"/>
      <c r="SHM2054" s="220"/>
      <c r="SHN2054" s="220"/>
      <c r="SHO2054" s="220"/>
      <c r="SHP2054" s="220"/>
      <c r="SHQ2054" s="220"/>
      <c r="SHR2054" s="220"/>
      <c r="SHS2054" s="220"/>
      <c r="SHT2054" s="220"/>
      <c r="SHU2054" s="220"/>
      <c r="SHV2054" s="220"/>
      <c r="SHW2054" s="220"/>
      <c r="SHX2054" s="220"/>
      <c r="SHY2054" s="220"/>
      <c r="SHZ2054" s="220"/>
      <c r="SIA2054" s="220"/>
      <c r="SIB2054" s="220"/>
      <c r="SIC2054" s="220"/>
      <c r="SID2054" s="220"/>
      <c r="SIE2054" s="220"/>
      <c r="SIF2054" s="220"/>
      <c r="SIG2054" s="220"/>
      <c r="SIH2054" s="220"/>
      <c r="SII2054" s="220"/>
      <c r="SIJ2054" s="220"/>
      <c r="SIK2054" s="220"/>
      <c r="SIL2054" s="220"/>
      <c r="SIM2054" s="220"/>
      <c r="SIN2054" s="220"/>
      <c r="SIO2054" s="220"/>
      <c r="SIP2054" s="220"/>
      <c r="SIQ2054" s="220"/>
      <c r="SIR2054" s="220"/>
      <c r="SIS2054" s="220"/>
      <c r="SIT2054" s="220"/>
      <c r="SIU2054" s="220"/>
      <c r="SIV2054" s="220"/>
      <c r="SIW2054" s="220"/>
      <c r="SIX2054" s="220"/>
      <c r="SIY2054" s="220"/>
      <c r="SIZ2054" s="220"/>
      <c r="SJA2054" s="220"/>
      <c r="SJB2054" s="220"/>
      <c r="SJC2054" s="220"/>
      <c r="SJD2054" s="220"/>
      <c r="SJE2054" s="220"/>
      <c r="SJF2054" s="220"/>
      <c r="SJG2054" s="220"/>
      <c r="SJH2054" s="220"/>
      <c r="SJI2054" s="220"/>
      <c r="SJJ2054" s="220"/>
      <c r="SJK2054" s="220"/>
      <c r="SJL2054" s="220"/>
      <c r="SJM2054" s="220"/>
      <c r="SJN2054" s="220"/>
      <c r="SJO2054" s="220"/>
      <c r="SJP2054" s="220"/>
      <c r="SJQ2054" s="220"/>
      <c r="SJR2054" s="220"/>
      <c r="SJS2054" s="220"/>
      <c r="SJT2054" s="220"/>
      <c r="SJU2054" s="220"/>
      <c r="SJV2054" s="220"/>
      <c r="SJW2054" s="220"/>
      <c r="SJX2054" s="220"/>
      <c r="SJY2054" s="220"/>
      <c r="SJZ2054" s="220"/>
      <c r="SKA2054" s="220"/>
      <c r="SKB2054" s="220"/>
      <c r="SKC2054" s="220"/>
      <c r="SKD2054" s="220"/>
      <c r="SKE2054" s="220"/>
      <c r="SKF2054" s="220"/>
      <c r="SKG2054" s="220"/>
      <c r="SKH2054" s="220"/>
      <c r="SKI2054" s="220"/>
      <c r="SKJ2054" s="220"/>
      <c r="SKK2054" s="220"/>
      <c r="SKL2054" s="220"/>
      <c r="SKM2054" s="220"/>
      <c r="SKN2054" s="220"/>
      <c r="SKO2054" s="220"/>
      <c r="SKP2054" s="220"/>
      <c r="SKQ2054" s="220"/>
      <c r="SKR2054" s="220"/>
      <c r="SKS2054" s="220"/>
      <c r="SKT2054" s="220"/>
      <c r="SKU2054" s="220"/>
      <c r="SKV2054" s="220"/>
      <c r="SKW2054" s="220"/>
      <c r="SKX2054" s="220"/>
      <c r="SKY2054" s="220"/>
      <c r="SKZ2054" s="220"/>
      <c r="SLA2054" s="220"/>
      <c r="SLB2054" s="220"/>
      <c r="SLC2054" s="220"/>
      <c r="SLD2054" s="220"/>
      <c r="SLE2054" s="220"/>
      <c r="SLF2054" s="220"/>
      <c r="SLG2054" s="220"/>
      <c r="SLH2054" s="220"/>
      <c r="SLI2054" s="220"/>
      <c r="SLJ2054" s="220"/>
      <c r="SLK2054" s="220"/>
      <c r="SLL2054" s="220"/>
      <c r="SLM2054" s="220"/>
      <c r="SLN2054" s="220"/>
      <c r="SLO2054" s="220"/>
      <c r="SLP2054" s="220"/>
      <c r="SLQ2054" s="220"/>
      <c r="SLR2054" s="220"/>
      <c r="SLS2054" s="220"/>
      <c r="SLT2054" s="220"/>
      <c r="SLU2054" s="220"/>
      <c r="SLV2054" s="220"/>
      <c r="SLW2054" s="220"/>
      <c r="SLX2054" s="220"/>
      <c r="SLY2054" s="220"/>
      <c r="SLZ2054" s="220"/>
      <c r="SMA2054" s="220"/>
      <c r="SMB2054" s="220"/>
      <c r="SMC2054" s="220"/>
      <c r="SMD2054" s="220"/>
      <c r="SME2054" s="220"/>
      <c r="SMF2054" s="220"/>
      <c r="SMG2054" s="220"/>
      <c r="SMH2054" s="220"/>
      <c r="SMI2054" s="220"/>
      <c r="SMJ2054" s="220"/>
      <c r="SMK2054" s="220"/>
      <c r="SML2054" s="220"/>
      <c r="SMM2054" s="220"/>
      <c r="SMN2054" s="220"/>
      <c r="SMO2054" s="220"/>
      <c r="SMP2054" s="220"/>
      <c r="SMQ2054" s="220"/>
      <c r="SMR2054" s="220"/>
      <c r="SMS2054" s="220"/>
      <c r="SMT2054" s="220"/>
      <c r="SMU2054" s="220"/>
      <c r="SMV2054" s="220"/>
      <c r="SMW2054" s="220"/>
      <c r="SMX2054" s="220"/>
      <c r="SMY2054" s="220"/>
      <c r="SMZ2054" s="220"/>
      <c r="SNA2054" s="220"/>
      <c r="SNB2054" s="220"/>
      <c r="SNC2054" s="220"/>
      <c r="SND2054" s="220"/>
      <c r="SNE2054" s="220"/>
      <c r="SNF2054" s="220"/>
      <c r="SNG2054" s="220"/>
      <c r="SNH2054" s="220"/>
      <c r="SNI2054" s="220"/>
      <c r="SNJ2054" s="220"/>
      <c r="SNK2054" s="220"/>
      <c r="SNL2054" s="220"/>
      <c r="SNM2054" s="220"/>
      <c r="SNN2054" s="220"/>
      <c r="SNO2054" s="220"/>
      <c r="SNP2054" s="220"/>
      <c r="SNQ2054" s="220"/>
      <c r="SNR2054" s="220"/>
      <c r="SNS2054" s="220"/>
      <c r="SNT2054" s="220"/>
      <c r="SNU2054" s="220"/>
      <c r="SNV2054" s="220"/>
      <c r="SNW2054" s="220"/>
      <c r="SNX2054" s="220"/>
      <c r="SNY2054" s="220"/>
      <c r="SNZ2054" s="220"/>
      <c r="SOA2054" s="220"/>
      <c r="SOB2054" s="220"/>
      <c r="SOC2054" s="220"/>
      <c r="SOD2054" s="220"/>
      <c r="SOE2054" s="220"/>
      <c r="SOF2054" s="220"/>
      <c r="SOG2054" s="220"/>
      <c r="SOH2054" s="220"/>
      <c r="SOI2054" s="220"/>
      <c r="SOJ2054" s="220"/>
      <c r="SOK2054" s="220"/>
      <c r="SOL2054" s="220"/>
      <c r="SOM2054" s="220"/>
      <c r="SON2054" s="220"/>
      <c r="SOO2054" s="220"/>
      <c r="SOP2054" s="220"/>
      <c r="SOQ2054" s="220"/>
      <c r="SOR2054" s="220"/>
      <c r="SOS2054" s="220"/>
      <c r="SOT2054" s="220"/>
      <c r="SOU2054" s="220"/>
      <c r="SOV2054" s="220"/>
      <c r="SOW2054" s="220"/>
      <c r="SOX2054" s="220"/>
      <c r="SOY2054" s="220"/>
      <c r="SOZ2054" s="220"/>
      <c r="SPA2054" s="220"/>
      <c r="SPB2054" s="220"/>
      <c r="SPC2054" s="220"/>
      <c r="SPD2054" s="220"/>
      <c r="SPE2054" s="220"/>
      <c r="SPF2054" s="220"/>
      <c r="SPG2054" s="220"/>
      <c r="SPH2054" s="220"/>
      <c r="SPI2054" s="220"/>
      <c r="SPJ2054" s="220"/>
      <c r="SPK2054" s="220"/>
      <c r="SPL2054" s="220"/>
      <c r="SPM2054" s="220"/>
      <c r="SPN2054" s="220"/>
      <c r="SPO2054" s="220"/>
      <c r="SPP2054" s="220"/>
      <c r="SPQ2054" s="220"/>
      <c r="SPR2054" s="220"/>
      <c r="SPS2054" s="220"/>
      <c r="SPT2054" s="220"/>
      <c r="SPU2054" s="220"/>
      <c r="SPV2054" s="220"/>
      <c r="SPW2054" s="220"/>
      <c r="SPX2054" s="220"/>
      <c r="SPY2054" s="220"/>
      <c r="SPZ2054" s="220"/>
      <c r="SQA2054" s="220"/>
      <c r="SQB2054" s="220"/>
      <c r="SQC2054" s="220"/>
      <c r="SQD2054" s="220"/>
      <c r="SQE2054" s="220"/>
      <c r="SQF2054" s="220"/>
      <c r="SQG2054" s="220"/>
      <c r="SQH2054" s="220"/>
      <c r="SQI2054" s="220"/>
      <c r="SQJ2054" s="220"/>
      <c r="SQK2054" s="220"/>
      <c r="SQL2054" s="220"/>
      <c r="SQM2054" s="220"/>
      <c r="SQN2054" s="220"/>
      <c r="SQO2054" s="220"/>
      <c r="SQP2054" s="220"/>
      <c r="SQQ2054" s="220"/>
      <c r="SQR2054" s="220"/>
      <c r="SQS2054" s="220"/>
      <c r="SQT2054" s="220"/>
      <c r="SQU2054" s="220"/>
      <c r="SQV2054" s="220"/>
      <c r="SQW2054" s="220"/>
      <c r="SQX2054" s="220"/>
      <c r="SQY2054" s="220"/>
      <c r="SQZ2054" s="220"/>
      <c r="SRA2054" s="220"/>
      <c r="SRB2054" s="220"/>
      <c r="SRC2054" s="220"/>
      <c r="SRD2054" s="220"/>
      <c r="SRE2054" s="220"/>
      <c r="SRF2054" s="220"/>
      <c r="SRG2054" s="220"/>
      <c r="SRH2054" s="220"/>
      <c r="SRI2054" s="220"/>
      <c r="SRJ2054" s="220"/>
      <c r="SRK2054" s="220"/>
      <c r="SRL2054" s="220"/>
      <c r="SRM2054" s="220"/>
      <c r="SRN2054" s="220"/>
      <c r="SRO2054" s="220"/>
      <c r="SRP2054" s="220"/>
      <c r="SRQ2054" s="220"/>
      <c r="SRR2054" s="220"/>
      <c r="SRS2054" s="220"/>
      <c r="SRT2054" s="220"/>
      <c r="SRU2054" s="220"/>
      <c r="SRV2054" s="220"/>
      <c r="SRW2054" s="220"/>
      <c r="SRX2054" s="220"/>
      <c r="SRY2054" s="220"/>
      <c r="SRZ2054" s="220"/>
      <c r="SSA2054" s="220"/>
      <c r="SSB2054" s="220"/>
      <c r="SSC2054" s="220"/>
      <c r="SSD2054" s="220"/>
      <c r="SSE2054" s="220"/>
      <c r="SSF2054" s="220"/>
      <c r="SSG2054" s="220"/>
      <c r="SSH2054" s="220"/>
      <c r="SSI2054" s="220"/>
      <c r="SSJ2054" s="220"/>
      <c r="SSK2054" s="220"/>
      <c r="SSL2054" s="220"/>
      <c r="SSM2054" s="220"/>
      <c r="SSN2054" s="220"/>
      <c r="SSO2054" s="220"/>
      <c r="SSP2054" s="220"/>
      <c r="SSQ2054" s="220"/>
      <c r="SSR2054" s="220"/>
      <c r="SSS2054" s="220"/>
      <c r="SST2054" s="220"/>
      <c r="SSU2054" s="220"/>
      <c r="SSV2054" s="220"/>
      <c r="SSW2054" s="220"/>
      <c r="SSX2054" s="220"/>
      <c r="SSY2054" s="220"/>
      <c r="SSZ2054" s="220"/>
      <c r="STA2054" s="220"/>
      <c r="STB2054" s="220"/>
      <c r="STC2054" s="220"/>
      <c r="STD2054" s="220"/>
      <c r="STE2054" s="220"/>
      <c r="STF2054" s="220"/>
      <c r="STG2054" s="220"/>
      <c r="STH2054" s="220"/>
      <c r="STI2054" s="220"/>
      <c r="STJ2054" s="220"/>
      <c r="STK2054" s="220"/>
      <c r="STL2054" s="220"/>
      <c r="STM2054" s="220"/>
      <c r="STN2054" s="220"/>
      <c r="STO2054" s="220"/>
      <c r="STP2054" s="220"/>
      <c r="STQ2054" s="220"/>
      <c r="STR2054" s="220"/>
      <c r="STS2054" s="220"/>
      <c r="STT2054" s="220"/>
      <c r="STU2054" s="220"/>
      <c r="STV2054" s="220"/>
      <c r="STW2054" s="220"/>
      <c r="STX2054" s="220"/>
      <c r="STY2054" s="220"/>
      <c r="STZ2054" s="220"/>
      <c r="SUA2054" s="220"/>
      <c r="SUB2054" s="220"/>
      <c r="SUC2054" s="220"/>
      <c r="SUD2054" s="220"/>
      <c r="SUE2054" s="220"/>
      <c r="SUF2054" s="220"/>
      <c r="SUG2054" s="220"/>
      <c r="SUH2054" s="220"/>
      <c r="SUI2054" s="220"/>
      <c r="SUJ2054" s="220"/>
      <c r="SUK2054" s="220"/>
      <c r="SUL2054" s="220"/>
      <c r="SUM2054" s="220"/>
      <c r="SUN2054" s="220"/>
      <c r="SUO2054" s="220"/>
      <c r="SUP2054" s="220"/>
      <c r="SUQ2054" s="220"/>
      <c r="SUR2054" s="220"/>
      <c r="SUS2054" s="220"/>
      <c r="SUT2054" s="220"/>
      <c r="SUU2054" s="220"/>
      <c r="SUV2054" s="220"/>
      <c r="SUW2054" s="220"/>
      <c r="SUX2054" s="220"/>
      <c r="SUY2054" s="220"/>
      <c r="SUZ2054" s="220"/>
      <c r="SVA2054" s="220"/>
      <c r="SVB2054" s="220"/>
      <c r="SVC2054" s="220"/>
      <c r="SVD2054" s="220"/>
      <c r="SVE2054" s="220"/>
      <c r="SVF2054" s="220"/>
      <c r="SVG2054" s="220"/>
      <c r="SVH2054" s="220"/>
      <c r="SVI2054" s="220"/>
      <c r="SVJ2054" s="220"/>
      <c r="SVK2054" s="220"/>
      <c r="SVL2054" s="220"/>
      <c r="SVM2054" s="220"/>
      <c r="SVN2054" s="220"/>
      <c r="SVO2054" s="220"/>
      <c r="SVP2054" s="220"/>
      <c r="SVQ2054" s="220"/>
      <c r="SVR2054" s="220"/>
      <c r="SVS2054" s="220"/>
      <c r="SVT2054" s="220"/>
      <c r="SVU2054" s="220"/>
      <c r="SVV2054" s="220"/>
      <c r="SVW2054" s="220"/>
      <c r="SVX2054" s="220"/>
      <c r="SVY2054" s="220"/>
      <c r="SVZ2054" s="220"/>
      <c r="SWA2054" s="220"/>
      <c r="SWB2054" s="220"/>
      <c r="SWC2054" s="220"/>
      <c r="SWD2054" s="220"/>
      <c r="SWE2054" s="220"/>
      <c r="SWF2054" s="220"/>
      <c r="SWG2054" s="220"/>
      <c r="SWH2054" s="220"/>
      <c r="SWI2054" s="220"/>
      <c r="SWJ2054" s="220"/>
      <c r="SWK2054" s="220"/>
      <c r="SWL2054" s="220"/>
      <c r="SWM2054" s="220"/>
      <c r="SWN2054" s="220"/>
      <c r="SWO2054" s="220"/>
      <c r="SWP2054" s="220"/>
      <c r="SWQ2054" s="220"/>
      <c r="SWR2054" s="220"/>
      <c r="SWS2054" s="220"/>
      <c r="SWT2054" s="220"/>
      <c r="SWU2054" s="220"/>
      <c r="SWV2054" s="220"/>
      <c r="SWW2054" s="220"/>
      <c r="SWX2054" s="220"/>
      <c r="SWY2054" s="220"/>
      <c r="SWZ2054" s="220"/>
      <c r="SXA2054" s="220"/>
      <c r="SXB2054" s="220"/>
      <c r="SXC2054" s="220"/>
      <c r="SXD2054" s="220"/>
      <c r="SXE2054" s="220"/>
      <c r="SXF2054" s="220"/>
      <c r="SXG2054" s="220"/>
      <c r="SXH2054" s="220"/>
      <c r="SXI2054" s="220"/>
      <c r="SXJ2054" s="220"/>
      <c r="SXK2054" s="220"/>
      <c r="SXL2054" s="220"/>
      <c r="SXM2054" s="220"/>
      <c r="SXN2054" s="220"/>
      <c r="SXO2054" s="220"/>
      <c r="SXP2054" s="220"/>
      <c r="SXQ2054" s="220"/>
      <c r="SXR2054" s="220"/>
      <c r="SXS2054" s="220"/>
      <c r="SXT2054" s="220"/>
      <c r="SXU2054" s="220"/>
      <c r="SXV2054" s="220"/>
      <c r="SXW2054" s="220"/>
      <c r="SXX2054" s="220"/>
      <c r="SXY2054" s="220"/>
      <c r="SXZ2054" s="220"/>
      <c r="SYA2054" s="220"/>
      <c r="SYB2054" s="220"/>
      <c r="SYC2054" s="220"/>
      <c r="SYD2054" s="220"/>
      <c r="SYE2054" s="220"/>
      <c r="SYF2054" s="220"/>
      <c r="SYG2054" s="220"/>
      <c r="SYH2054" s="220"/>
      <c r="SYI2054" s="220"/>
      <c r="SYJ2054" s="220"/>
      <c r="SYK2054" s="220"/>
      <c r="SYL2054" s="220"/>
      <c r="SYM2054" s="220"/>
      <c r="SYN2054" s="220"/>
      <c r="SYO2054" s="220"/>
      <c r="SYP2054" s="220"/>
      <c r="SYQ2054" s="220"/>
      <c r="SYR2054" s="220"/>
      <c r="SYS2054" s="220"/>
      <c r="SYT2054" s="220"/>
      <c r="SYU2054" s="220"/>
      <c r="SYV2054" s="220"/>
      <c r="SYW2054" s="220"/>
      <c r="SYX2054" s="220"/>
      <c r="SYY2054" s="220"/>
      <c r="SYZ2054" s="220"/>
      <c r="SZA2054" s="220"/>
      <c r="SZB2054" s="220"/>
      <c r="SZC2054" s="220"/>
      <c r="SZD2054" s="220"/>
      <c r="SZE2054" s="220"/>
      <c r="SZF2054" s="220"/>
      <c r="SZG2054" s="220"/>
      <c r="SZH2054" s="220"/>
      <c r="SZI2054" s="220"/>
      <c r="SZJ2054" s="220"/>
      <c r="SZK2054" s="220"/>
      <c r="SZL2054" s="220"/>
      <c r="SZM2054" s="220"/>
      <c r="SZN2054" s="220"/>
      <c r="SZO2054" s="220"/>
      <c r="SZP2054" s="220"/>
      <c r="SZQ2054" s="220"/>
      <c r="SZR2054" s="220"/>
      <c r="SZS2054" s="220"/>
      <c r="SZT2054" s="220"/>
      <c r="SZU2054" s="220"/>
      <c r="SZV2054" s="220"/>
      <c r="SZW2054" s="220"/>
      <c r="SZX2054" s="220"/>
      <c r="SZY2054" s="220"/>
      <c r="SZZ2054" s="220"/>
      <c r="TAA2054" s="220"/>
      <c r="TAB2054" s="220"/>
      <c r="TAC2054" s="220"/>
      <c r="TAD2054" s="220"/>
      <c r="TAE2054" s="220"/>
      <c r="TAF2054" s="220"/>
      <c r="TAG2054" s="220"/>
      <c r="TAH2054" s="220"/>
      <c r="TAI2054" s="220"/>
      <c r="TAJ2054" s="220"/>
      <c r="TAK2054" s="220"/>
      <c r="TAL2054" s="220"/>
      <c r="TAM2054" s="220"/>
      <c r="TAN2054" s="220"/>
      <c r="TAO2054" s="220"/>
      <c r="TAP2054" s="220"/>
      <c r="TAQ2054" s="220"/>
      <c r="TAR2054" s="220"/>
      <c r="TAS2054" s="220"/>
      <c r="TAT2054" s="220"/>
      <c r="TAU2054" s="220"/>
      <c r="TAV2054" s="220"/>
      <c r="TAW2054" s="220"/>
      <c r="TAX2054" s="220"/>
      <c r="TAY2054" s="220"/>
      <c r="TAZ2054" s="220"/>
      <c r="TBA2054" s="220"/>
      <c r="TBB2054" s="220"/>
      <c r="TBC2054" s="220"/>
      <c r="TBD2054" s="220"/>
      <c r="TBE2054" s="220"/>
      <c r="TBF2054" s="220"/>
      <c r="TBG2054" s="220"/>
      <c r="TBH2054" s="220"/>
      <c r="TBI2054" s="220"/>
      <c r="TBJ2054" s="220"/>
      <c r="TBK2054" s="220"/>
      <c r="TBL2054" s="220"/>
      <c r="TBM2054" s="220"/>
      <c r="TBN2054" s="220"/>
      <c r="TBO2054" s="220"/>
      <c r="TBP2054" s="220"/>
      <c r="TBQ2054" s="220"/>
      <c r="TBR2054" s="220"/>
      <c r="TBS2054" s="220"/>
      <c r="TBT2054" s="220"/>
      <c r="TBU2054" s="220"/>
      <c r="TBV2054" s="220"/>
      <c r="TBW2054" s="220"/>
      <c r="TBX2054" s="220"/>
      <c r="TBY2054" s="220"/>
      <c r="TBZ2054" s="220"/>
      <c r="TCA2054" s="220"/>
      <c r="TCB2054" s="220"/>
      <c r="TCC2054" s="220"/>
      <c r="TCD2054" s="220"/>
      <c r="TCE2054" s="220"/>
      <c r="TCF2054" s="220"/>
      <c r="TCG2054" s="220"/>
      <c r="TCH2054" s="220"/>
      <c r="TCI2054" s="220"/>
      <c r="TCJ2054" s="220"/>
      <c r="TCK2054" s="220"/>
      <c r="TCL2054" s="220"/>
      <c r="TCM2054" s="220"/>
      <c r="TCN2054" s="220"/>
      <c r="TCO2054" s="220"/>
      <c r="TCP2054" s="220"/>
      <c r="TCQ2054" s="220"/>
      <c r="TCR2054" s="220"/>
      <c r="TCS2054" s="220"/>
      <c r="TCT2054" s="220"/>
      <c r="TCU2054" s="220"/>
      <c r="TCV2054" s="220"/>
      <c r="TCW2054" s="220"/>
      <c r="TCX2054" s="220"/>
      <c r="TCY2054" s="220"/>
      <c r="TCZ2054" s="220"/>
      <c r="TDA2054" s="220"/>
      <c r="TDB2054" s="220"/>
      <c r="TDC2054" s="220"/>
      <c r="TDD2054" s="220"/>
      <c r="TDE2054" s="220"/>
      <c r="TDF2054" s="220"/>
      <c r="TDG2054" s="220"/>
      <c r="TDH2054" s="220"/>
      <c r="TDI2054" s="220"/>
      <c r="TDJ2054" s="220"/>
      <c r="TDK2054" s="220"/>
      <c r="TDL2054" s="220"/>
      <c r="TDM2054" s="220"/>
      <c r="TDN2054" s="220"/>
      <c r="TDO2054" s="220"/>
      <c r="TDP2054" s="220"/>
      <c r="TDQ2054" s="220"/>
      <c r="TDR2054" s="220"/>
      <c r="TDS2054" s="220"/>
      <c r="TDT2054" s="220"/>
      <c r="TDU2054" s="220"/>
      <c r="TDV2054" s="220"/>
      <c r="TDW2054" s="220"/>
      <c r="TDX2054" s="220"/>
      <c r="TDY2054" s="220"/>
      <c r="TDZ2054" s="220"/>
      <c r="TEA2054" s="220"/>
      <c r="TEB2054" s="220"/>
      <c r="TEC2054" s="220"/>
      <c r="TED2054" s="220"/>
      <c r="TEE2054" s="220"/>
      <c r="TEF2054" s="220"/>
      <c r="TEG2054" s="220"/>
      <c r="TEH2054" s="220"/>
      <c r="TEI2054" s="220"/>
      <c r="TEJ2054" s="220"/>
      <c r="TEK2054" s="220"/>
      <c r="TEL2054" s="220"/>
      <c r="TEM2054" s="220"/>
      <c r="TEN2054" s="220"/>
      <c r="TEO2054" s="220"/>
      <c r="TEP2054" s="220"/>
      <c r="TEQ2054" s="220"/>
      <c r="TER2054" s="220"/>
      <c r="TES2054" s="220"/>
      <c r="TET2054" s="220"/>
      <c r="TEU2054" s="220"/>
      <c r="TEV2054" s="220"/>
      <c r="TEW2054" s="220"/>
      <c r="TEX2054" s="220"/>
      <c r="TEY2054" s="220"/>
      <c r="TEZ2054" s="220"/>
      <c r="TFA2054" s="220"/>
      <c r="TFB2054" s="220"/>
      <c r="TFC2054" s="220"/>
      <c r="TFD2054" s="220"/>
      <c r="TFE2054" s="220"/>
      <c r="TFF2054" s="220"/>
      <c r="TFG2054" s="220"/>
      <c r="TFH2054" s="220"/>
      <c r="TFI2054" s="220"/>
      <c r="TFJ2054" s="220"/>
      <c r="TFK2054" s="220"/>
      <c r="TFL2054" s="220"/>
      <c r="TFM2054" s="220"/>
      <c r="TFN2054" s="220"/>
      <c r="TFO2054" s="220"/>
      <c r="TFP2054" s="220"/>
      <c r="TFQ2054" s="220"/>
      <c r="TFR2054" s="220"/>
      <c r="TFS2054" s="220"/>
      <c r="TFT2054" s="220"/>
      <c r="TFU2054" s="220"/>
      <c r="TFV2054" s="220"/>
      <c r="TFW2054" s="220"/>
      <c r="TFX2054" s="220"/>
      <c r="TFY2054" s="220"/>
      <c r="TFZ2054" s="220"/>
      <c r="TGA2054" s="220"/>
      <c r="TGB2054" s="220"/>
      <c r="TGC2054" s="220"/>
      <c r="TGD2054" s="220"/>
      <c r="TGE2054" s="220"/>
      <c r="TGF2054" s="220"/>
      <c r="TGG2054" s="220"/>
      <c r="TGH2054" s="220"/>
      <c r="TGI2054" s="220"/>
      <c r="TGJ2054" s="220"/>
      <c r="TGK2054" s="220"/>
      <c r="TGL2054" s="220"/>
      <c r="TGM2054" s="220"/>
      <c r="TGN2054" s="220"/>
      <c r="TGO2054" s="220"/>
      <c r="TGP2054" s="220"/>
      <c r="TGQ2054" s="220"/>
      <c r="TGR2054" s="220"/>
      <c r="TGS2054" s="220"/>
      <c r="TGT2054" s="220"/>
      <c r="TGU2054" s="220"/>
      <c r="TGV2054" s="220"/>
      <c r="TGW2054" s="220"/>
      <c r="TGX2054" s="220"/>
      <c r="TGY2054" s="220"/>
      <c r="TGZ2054" s="220"/>
      <c r="THA2054" s="220"/>
      <c r="THB2054" s="220"/>
      <c r="THC2054" s="220"/>
      <c r="THD2054" s="220"/>
      <c r="THE2054" s="220"/>
      <c r="THF2054" s="220"/>
      <c r="THG2054" s="220"/>
      <c r="THH2054" s="220"/>
      <c r="THI2054" s="220"/>
      <c r="THJ2054" s="220"/>
      <c r="THK2054" s="220"/>
      <c r="THL2054" s="220"/>
      <c r="THM2054" s="220"/>
      <c r="THN2054" s="220"/>
      <c r="THO2054" s="220"/>
      <c r="THP2054" s="220"/>
      <c r="THQ2054" s="220"/>
      <c r="THR2054" s="220"/>
      <c r="THS2054" s="220"/>
      <c r="THT2054" s="220"/>
      <c r="THU2054" s="220"/>
      <c r="THV2054" s="220"/>
      <c r="THW2054" s="220"/>
      <c r="THX2054" s="220"/>
      <c r="THY2054" s="220"/>
      <c r="THZ2054" s="220"/>
      <c r="TIA2054" s="220"/>
      <c r="TIB2054" s="220"/>
      <c r="TIC2054" s="220"/>
      <c r="TID2054" s="220"/>
      <c r="TIE2054" s="220"/>
      <c r="TIF2054" s="220"/>
      <c r="TIG2054" s="220"/>
      <c r="TIH2054" s="220"/>
      <c r="TII2054" s="220"/>
      <c r="TIJ2054" s="220"/>
      <c r="TIK2054" s="220"/>
      <c r="TIL2054" s="220"/>
      <c r="TIM2054" s="220"/>
      <c r="TIN2054" s="220"/>
      <c r="TIO2054" s="220"/>
      <c r="TIP2054" s="220"/>
      <c r="TIQ2054" s="220"/>
      <c r="TIR2054" s="220"/>
      <c r="TIS2054" s="220"/>
      <c r="TIT2054" s="220"/>
      <c r="TIU2054" s="220"/>
      <c r="TIV2054" s="220"/>
      <c r="TIW2054" s="220"/>
      <c r="TIX2054" s="220"/>
      <c r="TIY2054" s="220"/>
      <c r="TIZ2054" s="220"/>
      <c r="TJA2054" s="220"/>
      <c r="TJB2054" s="220"/>
      <c r="TJC2054" s="220"/>
      <c r="TJD2054" s="220"/>
      <c r="TJE2054" s="220"/>
      <c r="TJF2054" s="220"/>
      <c r="TJG2054" s="220"/>
      <c r="TJH2054" s="220"/>
      <c r="TJI2054" s="220"/>
      <c r="TJJ2054" s="220"/>
      <c r="TJK2054" s="220"/>
      <c r="TJL2054" s="220"/>
      <c r="TJM2054" s="220"/>
      <c r="TJN2054" s="220"/>
      <c r="TJO2054" s="220"/>
      <c r="TJP2054" s="220"/>
      <c r="TJQ2054" s="220"/>
      <c r="TJR2054" s="220"/>
      <c r="TJS2054" s="220"/>
      <c r="TJT2054" s="220"/>
      <c r="TJU2054" s="220"/>
      <c r="TJV2054" s="220"/>
      <c r="TJW2054" s="220"/>
      <c r="TJX2054" s="220"/>
      <c r="TJY2054" s="220"/>
      <c r="TJZ2054" s="220"/>
      <c r="TKA2054" s="220"/>
      <c r="TKB2054" s="220"/>
      <c r="TKC2054" s="220"/>
      <c r="TKD2054" s="220"/>
      <c r="TKE2054" s="220"/>
      <c r="TKF2054" s="220"/>
      <c r="TKG2054" s="220"/>
      <c r="TKH2054" s="220"/>
      <c r="TKI2054" s="220"/>
      <c r="TKJ2054" s="220"/>
      <c r="TKK2054" s="220"/>
      <c r="TKL2054" s="220"/>
      <c r="TKM2054" s="220"/>
      <c r="TKN2054" s="220"/>
      <c r="TKO2054" s="220"/>
      <c r="TKP2054" s="220"/>
      <c r="TKQ2054" s="220"/>
      <c r="TKR2054" s="220"/>
      <c r="TKS2054" s="220"/>
      <c r="TKT2054" s="220"/>
      <c r="TKU2054" s="220"/>
      <c r="TKV2054" s="220"/>
      <c r="TKW2054" s="220"/>
      <c r="TKX2054" s="220"/>
      <c r="TKY2054" s="220"/>
      <c r="TKZ2054" s="220"/>
      <c r="TLA2054" s="220"/>
      <c r="TLB2054" s="220"/>
      <c r="TLC2054" s="220"/>
      <c r="TLD2054" s="220"/>
      <c r="TLE2054" s="220"/>
      <c r="TLF2054" s="220"/>
      <c r="TLG2054" s="220"/>
      <c r="TLH2054" s="220"/>
      <c r="TLI2054" s="220"/>
      <c r="TLJ2054" s="220"/>
      <c r="TLK2054" s="220"/>
      <c r="TLL2054" s="220"/>
      <c r="TLM2054" s="220"/>
      <c r="TLN2054" s="220"/>
      <c r="TLO2054" s="220"/>
      <c r="TLP2054" s="220"/>
      <c r="TLQ2054" s="220"/>
      <c r="TLR2054" s="220"/>
      <c r="TLS2054" s="220"/>
      <c r="TLT2054" s="220"/>
      <c r="TLU2054" s="220"/>
      <c r="TLV2054" s="220"/>
      <c r="TLW2054" s="220"/>
      <c r="TLX2054" s="220"/>
      <c r="TLY2054" s="220"/>
      <c r="TLZ2054" s="220"/>
      <c r="TMA2054" s="220"/>
      <c r="TMB2054" s="220"/>
      <c r="TMC2054" s="220"/>
      <c r="TMD2054" s="220"/>
      <c r="TME2054" s="220"/>
      <c r="TMF2054" s="220"/>
      <c r="TMG2054" s="220"/>
      <c r="TMH2054" s="220"/>
      <c r="TMI2054" s="220"/>
      <c r="TMJ2054" s="220"/>
      <c r="TMK2054" s="220"/>
      <c r="TML2054" s="220"/>
      <c r="TMM2054" s="220"/>
      <c r="TMN2054" s="220"/>
      <c r="TMO2054" s="220"/>
      <c r="TMP2054" s="220"/>
      <c r="TMQ2054" s="220"/>
      <c r="TMR2054" s="220"/>
      <c r="TMS2054" s="220"/>
      <c r="TMT2054" s="220"/>
      <c r="TMU2054" s="220"/>
      <c r="TMV2054" s="220"/>
      <c r="TMW2054" s="220"/>
      <c r="TMX2054" s="220"/>
      <c r="TMY2054" s="220"/>
      <c r="TMZ2054" s="220"/>
      <c r="TNA2054" s="220"/>
      <c r="TNB2054" s="220"/>
      <c r="TNC2054" s="220"/>
      <c r="TND2054" s="220"/>
      <c r="TNE2054" s="220"/>
      <c r="TNF2054" s="220"/>
      <c r="TNG2054" s="220"/>
      <c r="TNH2054" s="220"/>
      <c r="TNI2054" s="220"/>
      <c r="TNJ2054" s="220"/>
      <c r="TNK2054" s="220"/>
      <c r="TNL2054" s="220"/>
      <c r="TNM2054" s="220"/>
      <c r="TNN2054" s="220"/>
      <c r="TNO2054" s="220"/>
      <c r="TNP2054" s="220"/>
      <c r="TNQ2054" s="220"/>
      <c r="TNR2054" s="220"/>
      <c r="TNS2054" s="220"/>
      <c r="TNT2054" s="220"/>
      <c r="TNU2054" s="220"/>
      <c r="TNV2054" s="220"/>
      <c r="TNW2054" s="220"/>
      <c r="TNX2054" s="220"/>
      <c r="TNY2054" s="220"/>
      <c r="TNZ2054" s="220"/>
      <c r="TOA2054" s="220"/>
      <c r="TOB2054" s="220"/>
      <c r="TOC2054" s="220"/>
      <c r="TOD2054" s="220"/>
      <c r="TOE2054" s="220"/>
      <c r="TOF2054" s="220"/>
      <c r="TOG2054" s="220"/>
      <c r="TOH2054" s="220"/>
      <c r="TOI2054" s="220"/>
      <c r="TOJ2054" s="220"/>
      <c r="TOK2054" s="220"/>
      <c r="TOL2054" s="220"/>
      <c r="TOM2054" s="220"/>
      <c r="TON2054" s="220"/>
      <c r="TOO2054" s="220"/>
      <c r="TOP2054" s="220"/>
      <c r="TOQ2054" s="220"/>
      <c r="TOR2054" s="220"/>
      <c r="TOS2054" s="220"/>
      <c r="TOT2054" s="220"/>
      <c r="TOU2054" s="220"/>
      <c r="TOV2054" s="220"/>
      <c r="TOW2054" s="220"/>
      <c r="TOX2054" s="220"/>
      <c r="TOY2054" s="220"/>
      <c r="TOZ2054" s="220"/>
      <c r="TPA2054" s="220"/>
      <c r="TPB2054" s="220"/>
      <c r="TPC2054" s="220"/>
      <c r="TPD2054" s="220"/>
      <c r="TPE2054" s="220"/>
      <c r="TPF2054" s="220"/>
      <c r="TPG2054" s="220"/>
      <c r="TPH2054" s="220"/>
      <c r="TPI2054" s="220"/>
      <c r="TPJ2054" s="220"/>
      <c r="TPK2054" s="220"/>
      <c r="TPL2054" s="220"/>
      <c r="TPM2054" s="220"/>
      <c r="TPN2054" s="220"/>
      <c r="TPO2054" s="220"/>
      <c r="TPP2054" s="220"/>
      <c r="TPQ2054" s="220"/>
      <c r="TPR2054" s="220"/>
      <c r="TPS2054" s="220"/>
      <c r="TPT2054" s="220"/>
      <c r="TPU2054" s="220"/>
      <c r="TPV2054" s="220"/>
      <c r="TPW2054" s="220"/>
      <c r="TPX2054" s="220"/>
      <c r="TPY2054" s="220"/>
      <c r="TPZ2054" s="220"/>
      <c r="TQA2054" s="220"/>
      <c r="TQB2054" s="220"/>
      <c r="TQC2054" s="220"/>
      <c r="TQD2054" s="220"/>
      <c r="TQE2054" s="220"/>
      <c r="TQF2054" s="220"/>
      <c r="TQG2054" s="220"/>
      <c r="TQH2054" s="220"/>
      <c r="TQI2054" s="220"/>
      <c r="TQJ2054" s="220"/>
      <c r="TQK2054" s="220"/>
      <c r="TQL2054" s="220"/>
      <c r="TQM2054" s="220"/>
      <c r="TQN2054" s="220"/>
      <c r="TQO2054" s="220"/>
      <c r="TQP2054" s="220"/>
      <c r="TQQ2054" s="220"/>
      <c r="TQR2054" s="220"/>
      <c r="TQS2054" s="220"/>
      <c r="TQT2054" s="220"/>
      <c r="TQU2054" s="220"/>
      <c r="TQV2054" s="220"/>
      <c r="TQW2054" s="220"/>
      <c r="TQX2054" s="220"/>
      <c r="TQY2054" s="220"/>
      <c r="TQZ2054" s="220"/>
      <c r="TRA2054" s="220"/>
      <c r="TRB2054" s="220"/>
      <c r="TRC2054" s="220"/>
      <c r="TRD2054" s="220"/>
      <c r="TRE2054" s="220"/>
      <c r="TRF2054" s="220"/>
      <c r="TRG2054" s="220"/>
      <c r="TRH2054" s="220"/>
      <c r="TRI2054" s="220"/>
      <c r="TRJ2054" s="220"/>
      <c r="TRK2054" s="220"/>
      <c r="TRL2054" s="220"/>
      <c r="TRM2054" s="220"/>
      <c r="TRN2054" s="220"/>
      <c r="TRO2054" s="220"/>
      <c r="TRP2054" s="220"/>
      <c r="TRQ2054" s="220"/>
      <c r="TRR2054" s="220"/>
      <c r="TRS2054" s="220"/>
      <c r="TRT2054" s="220"/>
      <c r="TRU2054" s="220"/>
      <c r="TRV2054" s="220"/>
      <c r="TRW2054" s="220"/>
      <c r="TRX2054" s="220"/>
      <c r="TRY2054" s="220"/>
      <c r="TRZ2054" s="220"/>
      <c r="TSA2054" s="220"/>
      <c r="TSB2054" s="220"/>
      <c r="TSC2054" s="220"/>
      <c r="TSD2054" s="220"/>
      <c r="TSE2054" s="220"/>
      <c r="TSF2054" s="220"/>
      <c r="TSG2054" s="220"/>
      <c r="TSH2054" s="220"/>
      <c r="TSI2054" s="220"/>
      <c r="TSJ2054" s="220"/>
      <c r="TSK2054" s="220"/>
      <c r="TSL2054" s="220"/>
      <c r="TSM2054" s="220"/>
      <c r="TSN2054" s="220"/>
      <c r="TSO2054" s="220"/>
      <c r="TSP2054" s="220"/>
      <c r="TSQ2054" s="220"/>
      <c r="TSR2054" s="220"/>
      <c r="TSS2054" s="220"/>
      <c r="TST2054" s="220"/>
      <c r="TSU2054" s="220"/>
      <c r="TSV2054" s="220"/>
      <c r="TSW2054" s="220"/>
      <c r="TSX2054" s="220"/>
      <c r="TSY2054" s="220"/>
      <c r="TSZ2054" s="220"/>
      <c r="TTA2054" s="220"/>
      <c r="TTB2054" s="220"/>
      <c r="TTC2054" s="220"/>
      <c r="TTD2054" s="220"/>
      <c r="TTE2054" s="220"/>
      <c r="TTF2054" s="220"/>
      <c r="TTG2054" s="220"/>
      <c r="TTH2054" s="220"/>
      <c r="TTI2054" s="220"/>
      <c r="TTJ2054" s="220"/>
      <c r="TTK2054" s="220"/>
      <c r="TTL2054" s="220"/>
      <c r="TTM2054" s="220"/>
      <c r="TTN2054" s="220"/>
      <c r="TTO2054" s="220"/>
      <c r="TTP2054" s="220"/>
      <c r="TTQ2054" s="220"/>
      <c r="TTR2054" s="220"/>
      <c r="TTS2054" s="220"/>
      <c r="TTT2054" s="220"/>
      <c r="TTU2054" s="220"/>
      <c r="TTV2054" s="220"/>
      <c r="TTW2054" s="220"/>
      <c r="TTX2054" s="220"/>
      <c r="TTY2054" s="220"/>
      <c r="TTZ2054" s="220"/>
      <c r="TUA2054" s="220"/>
      <c r="TUB2054" s="220"/>
      <c r="TUC2054" s="220"/>
      <c r="TUD2054" s="220"/>
      <c r="TUE2054" s="220"/>
      <c r="TUF2054" s="220"/>
      <c r="TUG2054" s="220"/>
      <c r="TUH2054" s="220"/>
      <c r="TUI2054" s="220"/>
      <c r="TUJ2054" s="220"/>
      <c r="TUK2054" s="220"/>
      <c r="TUL2054" s="220"/>
      <c r="TUM2054" s="220"/>
      <c r="TUN2054" s="220"/>
      <c r="TUO2054" s="220"/>
      <c r="TUP2054" s="220"/>
      <c r="TUQ2054" s="220"/>
      <c r="TUR2054" s="220"/>
      <c r="TUS2054" s="220"/>
      <c r="TUT2054" s="220"/>
      <c r="TUU2054" s="220"/>
      <c r="TUV2054" s="220"/>
      <c r="TUW2054" s="220"/>
      <c r="TUX2054" s="220"/>
      <c r="TUY2054" s="220"/>
      <c r="TUZ2054" s="220"/>
      <c r="TVA2054" s="220"/>
      <c r="TVB2054" s="220"/>
      <c r="TVC2054" s="220"/>
      <c r="TVD2054" s="220"/>
      <c r="TVE2054" s="220"/>
      <c r="TVF2054" s="220"/>
      <c r="TVG2054" s="220"/>
      <c r="TVH2054" s="220"/>
      <c r="TVI2054" s="220"/>
      <c r="TVJ2054" s="220"/>
      <c r="TVK2054" s="220"/>
      <c r="TVL2054" s="220"/>
      <c r="TVM2054" s="220"/>
      <c r="TVN2054" s="220"/>
      <c r="TVO2054" s="220"/>
      <c r="TVP2054" s="220"/>
      <c r="TVQ2054" s="220"/>
      <c r="TVR2054" s="220"/>
      <c r="TVS2054" s="220"/>
      <c r="TVT2054" s="220"/>
      <c r="TVU2054" s="220"/>
      <c r="TVV2054" s="220"/>
      <c r="TVW2054" s="220"/>
      <c r="TVX2054" s="220"/>
      <c r="TVY2054" s="220"/>
      <c r="TVZ2054" s="220"/>
      <c r="TWA2054" s="220"/>
      <c r="TWB2054" s="220"/>
      <c r="TWC2054" s="220"/>
      <c r="TWD2054" s="220"/>
      <c r="TWE2054" s="220"/>
      <c r="TWF2054" s="220"/>
      <c r="TWG2054" s="220"/>
      <c r="TWH2054" s="220"/>
      <c r="TWI2054" s="220"/>
      <c r="TWJ2054" s="220"/>
      <c r="TWK2054" s="220"/>
      <c r="TWL2054" s="220"/>
      <c r="TWM2054" s="220"/>
      <c r="TWN2054" s="220"/>
      <c r="TWO2054" s="220"/>
      <c r="TWP2054" s="220"/>
      <c r="TWQ2054" s="220"/>
      <c r="TWR2054" s="220"/>
      <c r="TWS2054" s="220"/>
      <c r="TWT2054" s="220"/>
      <c r="TWU2054" s="220"/>
      <c r="TWV2054" s="220"/>
      <c r="TWW2054" s="220"/>
      <c r="TWX2054" s="220"/>
      <c r="TWY2054" s="220"/>
      <c r="TWZ2054" s="220"/>
      <c r="TXA2054" s="220"/>
      <c r="TXB2054" s="220"/>
      <c r="TXC2054" s="220"/>
      <c r="TXD2054" s="220"/>
      <c r="TXE2054" s="220"/>
      <c r="TXF2054" s="220"/>
      <c r="TXG2054" s="220"/>
      <c r="TXH2054" s="220"/>
      <c r="TXI2054" s="220"/>
      <c r="TXJ2054" s="220"/>
      <c r="TXK2054" s="220"/>
      <c r="TXL2054" s="220"/>
      <c r="TXM2054" s="220"/>
      <c r="TXN2054" s="220"/>
      <c r="TXO2054" s="220"/>
      <c r="TXP2054" s="220"/>
      <c r="TXQ2054" s="220"/>
      <c r="TXR2054" s="220"/>
      <c r="TXS2054" s="220"/>
      <c r="TXT2054" s="220"/>
      <c r="TXU2054" s="220"/>
      <c r="TXV2054" s="220"/>
      <c r="TXW2054" s="220"/>
      <c r="TXX2054" s="220"/>
      <c r="TXY2054" s="220"/>
      <c r="TXZ2054" s="220"/>
      <c r="TYA2054" s="220"/>
      <c r="TYB2054" s="220"/>
      <c r="TYC2054" s="220"/>
      <c r="TYD2054" s="220"/>
      <c r="TYE2054" s="220"/>
      <c r="TYF2054" s="220"/>
      <c r="TYG2054" s="220"/>
      <c r="TYH2054" s="220"/>
      <c r="TYI2054" s="220"/>
      <c r="TYJ2054" s="220"/>
      <c r="TYK2054" s="220"/>
      <c r="TYL2054" s="220"/>
      <c r="TYM2054" s="220"/>
      <c r="TYN2054" s="220"/>
      <c r="TYO2054" s="220"/>
      <c r="TYP2054" s="220"/>
      <c r="TYQ2054" s="220"/>
      <c r="TYR2054" s="220"/>
      <c r="TYS2054" s="220"/>
      <c r="TYT2054" s="220"/>
      <c r="TYU2054" s="220"/>
      <c r="TYV2054" s="220"/>
      <c r="TYW2054" s="220"/>
      <c r="TYX2054" s="220"/>
      <c r="TYY2054" s="220"/>
      <c r="TYZ2054" s="220"/>
      <c r="TZA2054" s="220"/>
      <c r="TZB2054" s="220"/>
      <c r="TZC2054" s="220"/>
      <c r="TZD2054" s="220"/>
      <c r="TZE2054" s="220"/>
      <c r="TZF2054" s="220"/>
      <c r="TZG2054" s="220"/>
      <c r="TZH2054" s="220"/>
      <c r="TZI2054" s="220"/>
      <c r="TZJ2054" s="220"/>
      <c r="TZK2054" s="220"/>
      <c r="TZL2054" s="220"/>
      <c r="TZM2054" s="220"/>
      <c r="TZN2054" s="220"/>
      <c r="TZO2054" s="220"/>
      <c r="TZP2054" s="220"/>
      <c r="TZQ2054" s="220"/>
      <c r="TZR2054" s="220"/>
      <c r="TZS2054" s="220"/>
      <c r="TZT2054" s="220"/>
      <c r="TZU2054" s="220"/>
      <c r="TZV2054" s="220"/>
      <c r="TZW2054" s="220"/>
      <c r="TZX2054" s="220"/>
      <c r="TZY2054" s="220"/>
      <c r="TZZ2054" s="220"/>
      <c r="UAA2054" s="220"/>
      <c r="UAB2054" s="220"/>
      <c r="UAC2054" s="220"/>
      <c r="UAD2054" s="220"/>
      <c r="UAE2054" s="220"/>
      <c r="UAF2054" s="220"/>
      <c r="UAG2054" s="220"/>
      <c r="UAH2054" s="220"/>
      <c r="UAI2054" s="220"/>
      <c r="UAJ2054" s="220"/>
      <c r="UAK2054" s="220"/>
      <c r="UAL2054" s="220"/>
      <c r="UAM2054" s="220"/>
      <c r="UAN2054" s="220"/>
      <c r="UAO2054" s="220"/>
      <c r="UAP2054" s="220"/>
      <c r="UAQ2054" s="220"/>
      <c r="UAR2054" s="220"/>
      <c r="UAS2054" s="220"/>
      <c r="UAT2054" s="220"/>
      <c r="UAU2054" s="220"/>
      <c r="UAV2054" s="220"/>
      <c r="UAW2054" s="220"/>
      <c r="UAX2054" s="220"/>
      <c r="UAY2054" s="220"/>
      <c r="UAZ2054" s="220"/>
      <c r="UBA2054" s="220"/>
      <c r="UBB2054" s="220"/>
      <c r="UBC2054" s="220"/>
      <c r="UBD2054" s="220"/>
      <c r="UBE2054" s="220"/>
      <c r="UBF2054" s="220"/>
      <c r="UBG2054" s="220"/>
      <c r="UBH2054" s="220"/>
      <c r="UBI2054" s="220"/>
      <c r="UBJ2054" s="220"/>
      <c r="UBK2054" s="220"/>
      <c r="UBL2054" s="220"/>
      <c r="UBM2054" s="220"/>
      <c r="UBN2054" s="220"/>
      <c r="UBO2054" s="220"/>
      <c r="UBP2054" s="220"/>
      <c r="UBQ2054" s="220"/>
      <c r="UBR2054" s="220"/>
      <c r="UBS2054" s="220"/>
      <c r="UBT2054" s="220"/>
      <c r="UBU2054" s="220"/>
      <c r="UBV2054" s="220"/>
      <c r="UBW2054" s="220"/>
      <c r="UBX2054" s="220"/>
      <c r="UBY2054" s="220"/>
      <c r="UBZ2054" s="220"/>
      <c r="UCA2054" s="220"/>
      <c r="UCB2054" s="220"/>
      <c r="UCC2054" s="220"/>
      <c r="UCD2054" s="220"/>
      <c r="UCE2054" s="220"/>
      <c r="UCF2054" s="220"/>
      <c r="UCG2054" s="220"/>
      <c r="UCH2054" s="220"/>
      <c r="UCI2054" s="220"/>
      <c r="UCJ2054" s="220"/>
      <c r="UCK2054" s="220"/>
      <c r="UCL2054" s="220"/>
      <c r="UCM2054" s="220"/>
      <c r="UCN2054" s="220"/>
      <c r="UCO2054" s="220"/>
      <c r="UCP2054" s="220"/>
      <c r="UCQ2054" s="220"/>
      <c r="UCR2054" s="220"/>
      <c r="UCS2054" s="220"/>
      <c r="UCT2054" s="220"/>
      <c r="UCU2054" s="220"/>
      <c r="UCV2054" s="220"/>
      <c r="UCW2054" s="220"/>
      <c r="UCX2054" s="220"/>
      <c r="UCY2054" s="220"/>
      <c r="UCZ2054" s="220"/>
      <c r="UDA2054" s="220"/>
      <c r="UDB2054" s="220"/>
      <c r="UDC2054" s="220"/>
      <c r="UDD2054" s="220"/>
      <c r="UDE2054" s="220"/>
      <c r="UDF2054" s="220"/>
      <c r="UDG2054" s="220"/>
      <c r="UDH2054" s="220"/>
      <c r="UDI2054" s="220"/>
      <c r="UDJ2054" s="220"/>
      <c r="UDK2054" s="220"/>
      <c r="UDL2054" s="220"/>
      <c r="UDM2054" s="220"/>
      <c r="UDN2054" s="220"/>
      <c r="UDO2054" s="220"/>
      <c r="UDP2054" s="220"/>
      <c r="UDQ2054" s="220"/>
      <c r="UDR2054" s="220"/>
      <c r="UDS2054" s="220"/>
      <c r="UDT2054" s="220"/>
      <c r="UDU2054" s="220"/>
      <c r="UDV2054" s="220"/>
      <c r="UDW2054" s="220"/>
      <c r="UDX2054" s="220"/>
      <c r="UDY2054" s="220"/>
      <c r="UDZ2054" s="220"/>
      <c r="UEA2054" s="220"/>
      <c r="UEB2054" s="220"/>
      <c r="UEC2054" s="220"/>
      <c r="UED2054" s="220"/>
      <c r="UEE2054" s="220"/>
      <c r="UEF2054" s="220"/>
      <c r="UEG2054" s="220"/>
      <c r="UEH2054" s="220"/>
      <c r="UEI2054" s="220"/>
      <c r="UEJ2054" s="220"/>
      <c r="UEK2054" s="220"/>
      <c r="UEL2054" s="220"/>
      <c r="UEM2054" s="220"/>
      <c r="UEN2054" s="220"/>
      <c r="UEO2054" s="220"/>
      <c r="UEP2054" s="220"/>
      <c r="UEQ2054" s="220"/>
      <c r="UER2054" s="220"/>
      <c r="UES2054" s="220"/>
      <c r="UET2054" s="220"/>
      <c r="UEU2054" s="220"/>
      <c r="UEV2054" s="220"/>
      <c r="UEW2054" s="220"/>
      <c r="UEX2054" s="220"/>
      <c r="UEY2054" s="220"/>
      <c r="UEZ2054" s="220"/>
      <c r="UFA2054" s="220"/>
      <c r="UFB2054" s="220"/>
      <c r="UFC2054" s="220"/>
      <c r="UFD2054" s="220"/>
      <c r="UFE2054" s="220"/>
      <c r="UFF2054" s="220"/>
      <c r="UFG2054" s="220"/>
      <c r="UFH2054" s="220"/>
      <c r="UFI2054" s="220"/>
      <c r="UFJ2054" s="220"/>
      <c r="UFK2054" s="220"/>
      <c r="UFL2054" s="220"/>
      <c r="UFM2054" s="220"/>
      <c r="UFN2054" s="220"/>
      <c r="UFO2054" s="220"/>
      <c r="UFP2054" s="220"/>
      <c r="UFQ2054" s="220"/>
      <c r="UFR2054" s="220"/>
      <c r="UFS2054" s="220"/>
      <c r="UFT2054" s="220"/>
      <c r="UFU2054" s="220"/>
      <c r="UFV2054" s="220"/>
      <c r="UFW2054" s="220"/>
      <c r="UFX2054" s="220"/>
      <c r="UFY2054" s="220"/>
      <c r="UFZ2054" s="220"/>
      <c r="UGA2054" s="220"/>
      <c r="UGB2054" s="220"/>
      <c r="UGC2054" s="220"/>
      <c r="UGD2054" s="220"/>
      <c r="UGE2054" s="220"/>
      <c r="UGF2054" s="220"/>
      <c r="UGG2054" s="220"/>
      <c r="UGH2054" s="220"/>
      <c r="UGI2054" s="220"/>
      <c r="UGJ2054" s="220"/>
      <c r="UGK2054" s="220"/>
      <c r="UGL2054" s="220"/>
      <c r="UGM2054" s="220"/>
      <c r="UGN2054" s="220"/>
      <c r="UGO2054" s="220"/>
      <c r="UGP2054" s="220"/>
      <c r="UGQ2054" s="220"/>
      <c r="UGR2054" s="220"/>
      <c r="UGS2054" s="220"/>
      <c r="UGT2054" s="220"/>
      <c r="UGU2054" s="220"/>
      <c r="UGV2054" s="220"/>
      <c r="UGW2054" s="220"/>
      <c r="UGX2054" s="220"/>
      <c r="UGY2054" s="220"/>
      <c r="UGZ2054" s="220"/>
      <c r="UHA2054" s="220"/>
      <c r="UHB2054" s="220"/>
      <c r="UHC2054" s="220"/>
      <c r="UHD2054" s="220"/>
      <c r="UHE2054" s="220"/>
      <c r="UHF2054" s="220"/>
      <c r="UHG2054" s="220"/>
      <c r="UHH2054" s="220"/>
      <c r="UHI2054" s="220"/>
      <c r="UHJ2054" s="220"/>
      <c r="UHK2054" s="220"/>
      <c r="UHL2054" s="220"/>
      <c r="UHM2054" s="220"/>
      <c r="UHN2054" s="220"/>
      <c r="UHO2054" s="220"/>
      <c r="UHP2054" s="220"/>
      <c r="UHQ2054" s="220"/>
      <c r="UHR2054" s="220"/>
      <c r="UHS2054" s="220"/>
      <c r="UHT2054" s="220"/>
      <c r="UHU2054" s="220"/>
      <c r="UHV2054" s="220"/>
      <c r="UHW2054" s="220"/>
      <c r="UHX2054" s="220"/>
      <c r="UHY2054" s="220"/>
      <c r="UHZ2054" s="220"/>
      <c r="UIA2054" s="220"/>
      <c r="UIB2054" s="220"/>
      <c r="UIC2054" s="220"/>
      <c r="UID2054" s="220"/>
      <c r="UIE2054" s="220"/>
      <c r="UIF2054" s="220"/>
      <c r="UIG2054" s="220"/>
      <c r="UIH2054" s="220"/>
      <c r="UII2054" s="220"/>
      <c r="UIJ2054" s="220"/>
      <c r="UIK2054" s="220"/>
      <c r="UIL2054" s="220"/>
      <c r="UIM2054" s="220"/>
      <c r="UIN2054" s="220"/>
      <c r="UIO2054" s="220"/>
      <c r="UIP2054" s="220"/>
      <c r="UIQ2054" s="220"/>
      <c r="UIR2054" s="220"/>
      <c r="UIS2054" s="220"/>
      <c r="UIT2054" s="220"/>
      <c r="UIU2054" s="220"/>
      <c r="UIV2054" s="220"/>
      <c r="UIW2054" s="220"/>
      <c r="UIX2054" s="220"/>
      <c r="UIY2054" s="220"/>
      <c r="UIZ2054" s="220"/>
      <c r="UJA2054" s="220"/>
      <c r="UJB2054" s="220"/>
      <c r="UJC2054" s="220"/>
      <c r="UJD2054" s="220"/>
      <c r="UJE2054" s="220"/>
      <c r="UJF2054" s="220"/>
      <c r="UJG2054" s="220"/>
      <c r="UJH2054" s="220"/>
      <c r="UJI2054" s="220"/>
      <c r="UJJ2054" s="220"/>
      <c r="UJK2054" s="220"/>
      <c r="UJL2054" s="220"/>
      <c r="UJM2054" s="220"/>
      <c r="UJN2054" s="220"/>
      <c r="UJO2054" s="220"/>
      <c r="UJP2054" s="220"/>
      <c r="UJQ2054" s="220"/>
      <c r="UJR2054" s="220"/>
      <c r="UJS2054" s="220"/>
      <c r="UJT2054" s="220"/>
      <c r="UJU2054" s="220"/>
      <c r="UJV2054" s="220"/>
      <c r="UJW2054" s="220"/>
      <c r="UJX2054" s="220"/>
      <c r="UJY2054" s="220"/>
      <c r="UJZ2054" s="220"/>
      <c r="UKA2054" s="220"/>
      <c r="UKB2054" s="220"/>
      <c r="UKC2054" s="220"/>
      <c r="UKD2054" s="220"/>
      <c r="UKE2054" s="220"/>
      <c r="UKF2054" s="220"/>
      <c r="UKG2054" s="220"/>
      <c r="UKH2054" s="220"/>
      <c r="UKI2054" s="220"/>
      <c r="UKJ2054" s="220"/>
      <c r="UKK2054" s="220"/>
      <c r="UKL2054" s="220"/>
      <c r="UKM2054" s="220"/>
      <c r="UKN2054" s="220"/>
      <c r="UKO2054" s="220"/>
      <c r="UKP2054" s="220"/>
      <c r="UKQ2054" s="220"/>
      <c r="UKR2054" s="220"/>
      <c r="UKS2054" s="220"/>
      <c r="UKT2054" s="220"/>
      <c r="UKU2054" s="220"/>
      <c r="UKV2054" s="220"/>
      <c r="UKW2054" s="220"/>
      <c r="UKX2054" s="220"/>
      <c r="UKY2054" s="220"/>
      <c r="UKZ2054" s="220"/>
      <c r="ULA2054" s="220"/>
      <c r="ULB2054" s="220"/>
      <c r="ULC2054" s="220"/>
      <c r="ULD2054" s="220"/>
      <c r="ULE2054" s="220"/>
      <c r="ULF2054" s="220"/>
      <c r="ULG2054" s="220"/>
      <c r="ULH2054" s="220"/>
      <c r="ULI2054" s="220"/>
      <c r="ULJ2054" s="220"/>
      <c r="ULK2054" s="220"/>
      <c r="ULL2054" s="220"/>
      <c r="ULM2054" s="220"/>
      <c r="ULN2054" s="220"/>
      <c r="ULO2054" s="220"/>
      <c r="ULP2054" s="220"/>
      <c r="ULQ2054" s="220"/>
      <c r="ULR2054" s="220"/>
      <c r="ULS2054" s="220"/>
      <c r="ULT2054" s="220"/>
      <c r="ULU2054" s="220"/>
      <c r="ULV2054" s="220"/>
      <c r="ULW2054" s="220"/>
      <c r="ULX2054" s="220"/>
      <c r="ULY2054" s="220"/>
      <c r="ULZ2054" s="220"/>
      <c r="UMA2054" s="220"/>
      <c r="UMB2054" s="220"/>
      <c r="UMC2054" s="220"/>
      <c r="UMD2054" s="220"/>
      <c r="UME2054" s="220"/>
      <c r="UMF2054" s="220"/>
      <c r="UMG2054" s="220"/>
      <c r="UMH2054" s="220"/>
      <c r="UMI2054" s="220"/>
      <c r="UMJ2054" s="220"/>
      <c r="UMK2054" s="220"/>
      <c r="UML2054" s="220"/>
      <c r="UMM2054" s="220"/>
      <c r="UMN2054" s="220"/>
      <c r="UMO2054" s="220"/>
      <c r="UMP2054" s="220"/>
      <c r="UMQ2054" s="220"/>
      <c r="UMR2054" s="220"/>
      <c r="UMS2054" s="220"/>
      <c r="UMT2054" s="220"/>
      <c r="UMU2054" s="220"/>
      <c r="UMV2054" s="220"/>
      <c r="UMW2054" s="220"/>
      <c r="UMX2054" s="220"/>
      <c r="UMY2054" s="220"/>
      <c r="UMZ2054" s="220"/>
      <c r="UNA2054" s="220"/>
      <c r="UNB2054" s="220"/>
      <c r="UNC2054" s="220"/>
      <c r="UND2054" s="220"/>
      <c r="UNE2054" s="220"/>
      <c r="UNF2054" s="220"/>
      <c r="UNG2054" s="220"/>
      <c r="UNH2054" s="220"/>
      <c r="UNI2054" s="220"/>
      <c r="UNJ2054" s="220"/>
      <c r="UNK2054" s="220"/>
      <c r="UNL2054" s="220"/>
      <c r="UNM2054" s="220"/>
      <c r="UNN2054" s="220"/>
      <c r="UNO2054" s="220"/>
      <c r="UNP2054" s="220"/>
      <c r="UNQ2054" s="220"/>
      <c r="UNR2054" s="220"/>
      <c r="UNS2054" s="220"/>
      <c r="UNT2054" s="220"/>
      <c r="UNU2054" s="220"/>
      <c r="UNV2054" s="220"/>
      <c r="UNW2054" s="220"/>
      <c r="UNX2054" s="220"/>
      <c r="UNY2054" s="220"/>
      <c r="UNZ2054" s="220"/>
      <c r="UOA2054" s="220"/>
      <c r="UOB2054" s="220"/>
      <c r="UOC2054" s="220"/>
      <c r="UOD2054" s="220"/>
      <c r="UOE2054" s="220"/>
      <c r="UOF2054" s="220"/>
      <c r="UOG2054" s="220"/>
      <c r="UOH2054" s="220"/>
      <c r="UOI2054" s="220"/>
      <c r="UOJ2054" s="220"/>
      <c r="UOK2054" s="220"/>
      <c r="UOL2054" s="220"/>
      <c r="UOM2054" s="220"/>
      <c r="UON2054" s="220"/>
      <c r="UOO2054" s="220"/>
      <c r="UOP2054" s="220"/>
      <c r="UOQ2054" s="220"/>
      <c r="UOR2054" s="220"/>
      <c r="UOS2054" s="220"/>
      <c r="UOT2054" s="220"/>
      <c r="UOU2054" s="220"/>
      <c r="UOV2054" s="220"/>
      <c r="UOW2054" s="220"/>
      <c r="UOX2054" s="220"/>
      <c r="UOY2054" s="220"/>
      <c r="UOZ2054" s="220"/>
      <c r="UPA2054" s="220"/>
      <c r="UPB2054" s="220"/>
      <c r="UPC2054" s="220"/>
      <c r="UPD2054" s="220"/>
      <c r="UPE2054" s="220"/>
      <c r="UPF2054" s="220"/>
      <c r="UPG2054" s="220"/>
      <c r="UPH2054" s="220"/>
      <c r="UPI2054" s="220"/>
      <c r="UPJ2054" s="220"/>
      <c r="UPK2054" s="220"/>
      <c r="UPL2054" s="220"/>
      <c r="UPM2054" s="220"/>
      <c r="UPN2054" s="220"/>
      <c r="UPO2054" s="220"/>
      <c r="UPP2054" s="220"/>
      <c r="UPQ2054" s="220"/>
      <c r="UPR2054" s="220"/>
      <c r="UPS2054" s="220"/>
      <c r="UPT2054" s="220"/>
      <c r="UPU2054" s="220"/>
      <c r="UPV2054" s="220"/>
      <c r="UPW2054" s="220"/>
      <c r="UPX2054" s="220"/>
      <c r="UPY2054" s="220"/>
      <c r="UPZ2054" s="220"/>
      <c r="UQA2054" s="220"/>
      <c r="UQB2054" s="220"/>
      <c r="UQC2054" s="220"/>
      <c r="UQD2054" s="220"/>
      <c r="UQE2054" s="220"/>
      <c r="UQF2054" s="220"/>
      <c r="UQG2054" s="220"/>
      <c r="UQH2054" s="220"/>
      <c r="UQI2054" s="220"/>
      <c r="UQJ2054" s="220"/>
      <c r="UQK2054" s="220"/>
      <c r="UQL2054" s="220"/>
      <c r="UQM2054" s="220"/>
      <c r="UQN2054" s="220"/>
      <c r="UQO2054" s="220"/>
      <c r="UQP2054" s="220"/>
      <c r="UQQ2054" s="220"/>
      <c r="UQR2054" s="220"/>
      <c r="UQS2054" s="220"/>
      <c r="UQT2054" s="220"/>
      <c r="UQU2054" s="220"/>
      <c r="UQV2054" s="220"/>
      <c r="UQW2054" s="220"/>
      <c r="UQX2054" s="220"/>
      <c r="UQY2054" s="220"/>
      <c r="UQZ2054" s="220"/>
      <c r="URA2054" s="220"/>
      <c r="URB2054" s="220"/>
      <c r="URC2054" s="220"/>
      <c r="URD2054" s="220"/>
      <c r="URE2054" s="220"/>
      <c r="URF2054" s="220"/>
      <c r="URG2054" s="220"/>
      <c r="URH2054" s="220"/>
      <c r="URI2054" s="220"/>
      <c r="URJ2054" s="220"/>
      <c r="URK2054" s="220"/>
      <c r="URL2054" s="220"/>
      <c r="URM2054" s="220"/>
      <c r="URN2054" s="220"/>
      <c r="URO2054" s="220"/>
      <c r="URP2054" s="220"/>
      <c r="URQ2054" s="220"/>
      <c r="URR2054" s="220"/>
      <c r="URS2054" s="220"/>
      <c r="URT2054" s="220"/>
      <c r="URU2054" s="220"/>
      <c r="URV2054" s="220"/>
      <c r="URW2054" s="220"/>
      <c r="URX2054" s="220"/>
      <c r="URY2054" s="220"/>
      <c r="URZ2054" s="220"/>
      <c r="USA2054" s="220"/>
      <c r="USB2054" s="220"/>
      <c r="USC2054" s="220"/>
      <c r="USD2054" s="220"/>
      <c r="USE2054" s="220"/>
      <c r="USF2054" s="220"/>
      <c r="USG2054" s="220"/>
      <c r="USH2054" s="220"/>
      <c r="USI2054" s="220"/>
      <c r="USJ2054" s="220"/>
      <c r="USK2054" s="220"/>
      <c r="USL2054" s="220"/>
      <c r="USM2054" s="220"/>
      <c r="USN2054" s="220"/>
      <c r="USO2054" s="220"/>
      <c r="USP2054" s="220"/>
      <c r="USQ2054" s="220"/>
      <c r="USR2054" s="220"/>
      <c r="USS2054" s="220"/>
      <c r="UST2054" s="220"/>
      <c r="USU2054" s="220"/>
      <c r="USV2054" s="220"/>
      <c r="USW2054" s="220"/>
      <c r="USX2054" s="220"/>
      <c r="USY2054" s="220"/>
      <c r="USZ2054" s="220"/>
      <c r="UTA2054" s="220"/>
      <c r="UTB2054" s="220"/>
      <c r="UTC2054" s="220"/>
      <c r="UTD2054" s="220"/>
      <c r="UTE2054" s="220"/>
      <c r="UTF2054" s="220"/>
      <c r="UTG2054" s="220"/>
      <c r="UTH2054" s="220"/>
      <c r="UTI2054" s="220"/>
      <c r="UTJ2054" s="220"/>
      <c r="UTK2054" s="220"/>
      <c r="UTL2054" s="220"/>
      <c r="UTM2054" s="220"/>
      <c r="UTN2054" s="220"/>
      <c r="UTO2054" s="220"/>
      <c r="UTP2054" s="220"/>
      <c r="UTQ2054" s="220"/>
      <c r="UTR2054" s="220"/>
      <c r="UTS2054" s="220"/>
      <c r="UTT2054" s="220"/>
      <c r="UTU2054" s="220"/>
      <c r="UTV2054" s="220"/>
      <c r="UTW2054" s="220"/>
      <c r="UTX2054" s="220"/>
      <c r="UTY2054" s="220"/>
      <c r="UTZ2054" s="220"/>
      <c r="UUA2054" s="220"/>
      <c r="UUB2054" s="220"/>
      <c r="UUC2054" s="220"/>
      <c r="UUD2054" s="220"/>
      <c r="UUE2054" s="220"/>
      <c r="UUF2054" s="220"/>
      <c r="UUG2054" s="220"/>
      <c r="UUH2054" s="220"/>
      <c r="UUI2054" s="220"/>
      <c r="UUJ2054" s="220"/>
      <c r="UUK2054" s="220"/>
      <c r="UUL2054" s="220"/>
      <c r="UUM2054" s="220"/>
      <c r="UUN2054" s="220"/>
      <c r="UUO2054" s="220"/>
      <c r="UUP2054" s="220"/>
      <c r="UUQ2054" s="220"/>
      <c r="UUR2054" s="220"/>
      <c r="UUS2054" s="220"/>
      <c r="UUT2054" s="220"/>
      <c r="UUU2054" s="220"/>
      <c r="UUV2054" s="220"/>
      <c r="UUW2054" s="220"/>
      <c r="UUX2054" s="220"/>
      <c r="UUY2054" s="220"/>
      <c r="UUZ2054" s="220"/>
      <c r="UVA2054" s="220"/>
      <c r="UVB2054" s="220"/>
      <c r="UVC2054" s="220"/>
      <c r="UVD2054" s="220"/>
      <c r="UVE2054" s="220"/>
      <c r="UVF2054" s="220"/>
      <c r="UVG2054" s="220"/>
      <c r="UVH2054" s="220"/>
      <c r="UVI2054" s="220"/>
      <c r="UVJ2054" s="220"/>
      <c r="UVK2054" s="220"/>
      <c r="UVL2054" s="220"/>
      <c r="UVM2054" s="220"/>
      <c r="UVN2054" s="220"/>
      <c r="UVO2054" s="220"/>
      <c r="UVP2054" s="220"/>
      <c r="UVQ2054" s="220"/>
      <c r="UVR2054" s="220"/>
      <c r="UVS2054" s="220"/>
      <c r="UVT2054" s="220"/>
      <c r="UVU2054" s="220"/>
      <c r="UVV2054" s="220"/>
      <c r="UVW2054" s="220"/>
      <c r="UVX2054" s="220"/>
      <c r="UVY2054" s="220"/>
      <c r="UVZ2054" s="220"/>
      <c r="UWA2054" s="220"/>
      <c r="UWB2054" s="220"/>
      <c r="UWC2054" s="220"/>
      <c r="UWD2054" s="220"/>
      <c r="UWE2054" s="220"/>
      <c r="UWF2054" s="220"/>
      <c r="UWG2054" s="220"/>
      <c r="UWH2054" s="220"/>
      <c r="UWI2054" s="220"/>
      <c r="UWJ2054" s="220"/>
      <c r="UWK2054" s="220"/>
      <c r="UWL2054" s="220"/>
      <c r="UWM2054" s="220"/>
      <c r="UWN2054" s="220"/>
      <c r="UWO2054" s="220"/>
      <c r="UWP2054" s="220"/>
      <c r="UWQ2054" s="220"/>
      <c r="UWR2054" s="220"/>
      <c r="UWS2054" s="220"/>
      <c r="UWT2054" s="220"/>
      <c r="UWU2054" s="220"/>
      <c r="UWV2054" s="220"/>
      <c r="UWW2054" s="220"/>
      <c r="UWX2054" s="220"/>
      <c r="UWY2054" s="220"/>
      <c r="UWZ2054" s="220"/>
      <c r="UXA2054" s="220"/>
      <c r="UXB2054" s="220"/>
      <c r="UXC2054" s="220"/>
      <c r="UXD2054" s="220"/>
      <c r="UXE2054" s="220"/>
      <c r="UXF2054" s="220"/>
      <c r="UXG2054" s="220"/>
      <c r="UXH2054" s="220"/>
      <c r="UXI2054" s="220"/>
      <c r="UXJ2054" s="220"/>
      <c r="UXK2054" s="220"/>
      <c r="UXL2054" s="220"/>
      <c r="UXM2054" s="220"/>
      <c r="UXN2054" s="220"/>
      <c r="UXO2054" s="220"/>
      <c r="UXP2054" s="220"/>
      <c r="UXQ2054" s="220"/>
      <c r="UXR2054" s="220"/>
      <c r="UXS2054" s="220"/>
      <c r="UXT2054" s="220"/>
      <c r="UXU2054" s="220"/>
      <c r="UXV2054" s="220"/>
      <c r="UXW2054" s="220"/>
      <c r="UXX2054" s="220"/>
      <c r="UXY2054" s="220"/>
      <c r="UXZ2054" s="220"/>
      <c r="UYA2054" s="220"/>
      <c r="UYB2054" s="220"/>
      <c r="UYC2054" s="220"/>
      <c r="UYD2054" s="220"/>
      <c r="UYE2054" s="220"/>
      <c r="UYF2054" s="220"/>
      <c r="UYG2054" s="220"/>
      <c r="UYH2054" s="220"/>
      <c r="UYI2054" s="220"/>
      <c r="UYJ2054" s="220"/>
      <c r="UYK2054" s="220"/>
      <c r="UYL2054" s="220"/>
      <c r="UYM2054" s="220"/>
      <c r="UYN2054" s="220"/>
      <c r="UYO2054" s="220"/>
      <c r="UYP2054" s="220"/>
      <c r="UYQ2054" s="220"/>
      <c r="UYR2054" s="220"/>
      <c r="UYS2054" s="220"/>
      <c r="UYT2054" s="220"/>
      <c r="UYU2054" s="220"/>
      <c r="UYV2054" s="220"/>
      <c r="UYW2054" s="220"/>
      <c r="UYX2054" s="220"/>
      <c r="UYY2054" s="220"/>
      <c r="UYZ2054" s="220"/>
      <c r="UZA2054" s="220"/>
      <c r="UZB2054" s="220"/>
      <c r="UZC2054" s="220"/>
      <c r="UZD2054" s="220"/>
      <c r="UZE2054" s="220"/>
      <c r="UZF2054" s="220"/>
      <c r="UZG2054" s="220"/>
      <c r="UZH2054" s="220"/>
      <c r="UZI2054" s="220"/>
      <c r="UZJ2054" s="220"/>
      <c r="UZK2054" s="220"/>
      <c r="UZL2054" s="220"/>
      <c r="UZM2054" s="220"/>
      <c r="UZN2054" s="220"/>
      <c r="UZO2054" s="220"/>
      <c r="UZP2054" s="220"/>
      <c r="UZQ2054" s="220"/>
      <c r="UZR2054" s="220"/>
      <c r="UZS2054" s="220"/>
      <c r="UZT2054" s="220"/>
      <c r="UZU2054" s="220"/>
      <c r="UZV2054" s="220"/>
      <c r="UZW2054" s="220"/>
      <c r="UZX2054" s="220"/>
      <c r="UZY2054" s="220"/>
      <c r="UZZ2054" s="220"/>
      <c r="VAA2054" s="220"/>
      <c r="VAB2054" s="220"/>
      <c r="VAC2054" s="220"/>
      <c r="VAD2054" s="220"/>
      <c r="VAE2054" s="220"/>
      <c r="VAF2054" s="220"/>
      <c r="VAG2054" s="220"/>
      <c r="VAH2054" s="220"/>
      <c r="VAI2054" s="220"/>
      <c r="VAJ2054" s="220"/>
      <c r="VAK2054" s="220"/>
      <c r="VAL2054" s="220"/>
      <c r="VAM2054" s="220"/>
      <c r="VAN2054" s="220"/>
      <c r="VAO2054" s="220"/>
      <c r="VAP2054" s="220"/>
      <c r="VAQ2054" s="220"/>
      <c r="VAR2054" s="220"/>
      <c r="VAS2054" s="220"/>
      <c r="VAT2054" s="220"/>
      <c r="VAU2054" s="220"/>
      <c r="VAV2054" s="220"/>
      <c r="VAW2054" s="220"/>
      <c r="VAX2054" s="220"/>
      <c r="VAY2054" s="220"/>
      <c r="VAZ2054" s="220"/>
      <c r="VBA2054" s="220"/>
      <c r="VBB2054" s="220"/>
      <c r="VBC2054" s="220"/>
      <c r="VBD2054" s="220"/>
      <c r="VBE2054" s="220"/>
      <c r="VBF2054" s="220"/>
      <c r="VBG2054" s="220"/>
      <c r="VBH2054" s="220"/>
      <c r="VBI2054" s="220"/>
      <c r="VBJ2054" s="220"/>
      <c r="VBK2054" s="220"/>
      <c r="VBL2054" s="220"/>
      <c r="VBM2054" s="220"/>
      <c r="VBN2054" s="220"/>
      <c r="VBO2054" s="220"/>
      <c r="VBP2054" s="220"/>
      <c r="VBQ2054" s="220"/>
      <c r="VBR2054" s="220"/>
      <c r="VBS2054" s="220"/>
      <c r="VBT2054" s="220"/>
      <c r="VBU2054" s="220"/>
      <c r="VBV2054" s="220"/>
      <c r="VBW2054" s="220"/>
      <c r="VBX2054" s="220"/>
      <c r="VBY2054" s="220"/>
      <c r="VBZ2054" s="220"/>
      <c r="VCA2054" s="220"/>
      <c r="VCB2054" s="220"/>
      <c r="VCC2054" s="220"/>
      <c r="VCD2054" s="220"/>
      <c r="VCE2054" s="220"/>
      <c r="VCF2054" s="220"/>
      <c r="VCG2054" s="220"/>
      <c r="VCH2054" s="220"/>
      <c r="VCI2054" s="220"/>
      <c r="VCJ2054" s="220"/>
      <c r="VCK2054" s="220"/>
      <c r="VCL2054" s="220"/>
      <c r="VCM2054" s="220"/>
      <c r="VCN2054" s="220"/>
      <c r="VCO2054" s="220"/>
      <c r="VCP2054" s="220"/>
      <c r="VCQ2054" s="220"/>
      <c r="VCR2054" s="220"/>
      <c r="VCS2054" s="220"/>
      <c r="VCT2054" s="220"/>
      <c r="VCU2054" s="220"/>
      <c r="VCV2054" s="220"/>
      <c r="VCW2054" s="220"/>
      <c r="VCX2054" s="220"/>
      <c r="VCY2054" s="220"/>
      <c r="VCZ2054" s="220"/>
      <c r="VDA2054" s="220"/>
      <c r="VDB2054" s="220"/>
      <c r="VDC2054" s="220"/>
      <c r="VDD2054" s="220"/>
      <c r="VDE2054" s="220"/>
      <c r="VDF2054" s="220"/>
      <c r="VDG2054" s="220"/>
      <c r="VDH2054" s="220"/>
      <c r="VDI2054" s="220"/>
      <c r="VDJ2054" s="220"/>
      <c r="VDK2054" s="220"/>
      <c r="VDL2054" s="220"/>
      <c r="VDM2054" s="220"/>
      <c r="VDN2054" s="220"/>
      <c r="VDO2054" s="220"/>
      <c r="VDP2054" s="220"/>
      <c r="VDQ2054" s="220"/>
      <c r="VDR2054" s="220"/>
      <c r="VDS2054" s="220"/>
      <c r="VDT2054" s="220"/>
      <c r="VDU2054" s="220"/>
      <c r="VDV2054" s="220"/>
      <c r="VDW2054" s="220"/>
      <c r="VDX2054" s="220"/>
      <c r="VDY2054" s="220"/>
      <c r="VDZ2054" s="220"/>
      <c r="VEA2054" s="220"/>
      <c r="VEB2054" s="220"/>
      <c r="VEC2054" s="220"/>
      <c r="VED2054" s="220"/>
      <c r="VEE2054" s="220"/>
      <c r="VEF2054" s="220"/>
      <c r="VEG2054" s="220"/>
      <c r="VEH2054" s="220"/>
      <c r="VEI2054" s="220"/>
      <c r="VEJ2054" s="220"/>
      <c r="VEK2054" s="220"/>
      <c r="VEL2054" s="220"/>
      <c r="VEM2054" s="220"/>
      <c r="VEN2054" s="220"/>
      <c r="VEO2054" s="220"/>
      <c r="VEP2054" s="220"/>
      <c r="VEQ2054" s="220"/>
      <c r="VER2054" s="220"/>
      <c r="VES2054" s="220"/>
      <c r="VET2054" s="220"/>
      <c r="VEU2054" s="220"/>
      <c r="VEV2054" s="220"/>
      <c r="VEW2054" s="220"/>
      <c r="VEX2054" s="220"/>
      <c r="VEY2054" s="220"/>
      <c r="VEZ2054" s="220"/>
      <c r="VFA2054" s="220"/>
      <c r="VFB2054" s="220"/>
      <c r="VFC2054" s="220"/>
      <c r="VFD2054" s="220"/>
      <c r="VFE2054" s="220"/>
      <c r="VFF2054" s="220"/>
      <c r="VFG2054" s="220"/>
      <c r="VFH2054" s="220"/>
      <c r="VFI2054" s="220"/>
      <c r="VFJ2054" s="220"/>
      <c r="VFK2054" s="220"/>
      <c r="VFL2054" s="220"/>
      <c r="VFM2054" s="220"/>
      <c r="VFN2054" s="220"/>
      <c r="VFO2054" s="220"/>
      <c r="VFP2054" s="220"/>
      <c r="VFQ2054" s="220"/>
      <c r="VFR2054" s="220"/>
      <c r="VFS2054" s="220"/>
      <c r="VFT2054" s="220"/>
      <c r="VFU2054" s="220"/>
      <c r="VFV2054" s="220"/>
      <c r="VFW2054" s="220"/>
      <c r="VFX2054" s="220"/>
      <c r="VFY2054" s="220"/>
      <c r="VFZ2054" s="220"/>
      <c r="VGA2054" s="220"/>
      <c r="VGB2054" s="220"/>
      <c r="VGC2054" s="220"/>
      <c r="VGD2054" s="220"/>
      <c r="VGE2054" s="220"/>
      <c r="VGF2054" s="220"/>
      <c r="VGG2054" s="220"/>
      <c r="VGH2054" s="220"/>
      <c r="VGI2054" s="220"/>
      <c r="VGJ2054" s="220"/>
      <c r="VGK2054" s="220"/>
      <c r="VGL2054" s="220"/>
      <c r="VGM2054" s="220"/>
      <c r="VGN2054" s="220"/>
      <c r="VGO2054" s="220"/>
      <c r="VGP2054" s="220"/>
      <c r="VGQ2054" s="220"/>
      <c r="VGR2054" s="220"/>
      <c r="VGS2054" s="220"/>
      <c r="VGT2054" s="220"/>
      <c r="VGU2054" s="220"/>
      <c r="VGV2054" s="220"/>
      <c r="VGW2054" s="220"/>
      <c r="VGX2054" s="220"/>
      <c r="VGY2054" s="220"/>
      <c r="VGZ2054" s="220"/>
      <c r="VHA2054" s="220"/>
      <c r="VHB2054" s="220"/>
      <c r="VHC2054" s="220"/>
      <c r="VHD2054" s="220"/>
      <c r="VHE2054" s="220"/>
      <c r="VHF2054" s="220"/>
      <c r="VHG2054" s="220"/>
      <c r="VHH2054" s="220"/>
      <c r="VHI2054" s="220"/>
      <c r="VHJ2054" s="220"/>
      <c r="VHK2054" s="220"/>
      <c r="VHL2054" s="220"/>
      <c r="VHM2054" s="220"/>
      <c r="VHN2054" s="220"/>
      <c r="VHO2054" s="220"/>
      <c r="VHP2054" s="220"/>
      <c r="VHQ2054" s="220"/>
      <c r="VHR2054" s="220"/>
      <c r="VHS2054" s="220"/>
      <c r="VHT2054" s="220"/>
      <c r="VHU2054" s="220"/>
      <c r="VHV2054" s="220"/>
      <c r="VHW2054" s="220"/>
      <c r="VHX2054" s="220"/>
      <c r="VHY2054" s="220"/>
      <c r="VHZ2054" s="220"/>
      <c r="VIA2054" s="220"/>
      <c r="VIB2054" s="220"/>
      <c r="VIC2054" s="220"/>
      <c r="VID2054" s="220"/>
      <c r="VIE2054" s="220"/>
      <c r="VIF2054" s="220"/>
      <c r="VIG2054" s="220"/>
      <c r="VIH2054" s="220"/>
      <c r="VII2054" s="220"/>
      <c r="VIJ2054" s="220"/>
      <c r="VIK2054" s="220"/>
      <c r="VIL2054" s="220"/>
      <c r="VIM2054" s="220"/>
      <c r="VIN2054" s="220"/>
      <c r="VIO2054" s="220"/>
      <c r="VIP2054" s="220"/>
      <c r="VIQ2054" s="220"/>
      <c r="VIR2054" s="220"/>
      <c r="VIS2054" s="220"/>
      <c r="VIT2054" s="220"/>
      <c r="VIU2054" s="220"/>
      <c r="VIV2054" s="220"/>
      <c r="VIW2054" s="220"/>
      <c r="VIX2054" s="220"/>
      <c r="VIY2054" s="220"/>
      <c r="VIZ2054" s="220"/>
      <c r="VJA2054" s="220"/>
      <c r="VJB2054" s="220"/>
      <c r="VJC2054" s="220"/>
      <c r="VJD2054" s="220"/>
      <c r="VJE2054" s="220"/>
      <c r="VJF2054" s="220"/>
      <c r="VJG2054" s="220"/>
      <c r="VJH2054" s="220"/>
      <c r="VJI2054" s="220"/>
      <c r="VJJ2054" s="220"/>
      <c r="VJK2054" s="220"/>
      <c r="VJL2054" s="220"/>
      <c r="VJM2054" s="220"/>
      <c r="VJN2054" s="220"/>
      <c r="VJO2054" s="220"/>
      <c r="VJP2054" s="220"/>
      <c r="VJQ2054" s="220"/>
      <c r="VJR2054" s="220"/>
      <c r="VJS2054" s="220"/>
      <c r="VJT2054" s="220"/>
      <c r="VJU2054" s="220"/>
      <c r="VJV2054" s="220"/>
      <c r="VJW2054" s="220"/>
      <c r="VJX2054" s="220"/>
      <c r="VJY2054" s="220"/>
      <c r="VJZ2054" s="220"/>
      <c r="VKA2054" s="220"/>
      <c r="VKB2054" s="220"/>
      <c r="VKC2054" s="220"/>
      <c r="VKD2054" s="220"/>
      <c r="VKE2054" s="220"/>
      <c r="VKF2054" s="220"/>
      <c r="VKG2054" s="220"/>
      <c r="VKH2054" s="220"/>
      <c r="VKI2054" s="220"/>
      <c r="VKJ2054" s="220"/>
      <c r="VKK2054" s="220"/>
      <c r="VKL2054" s="220"/>
      <c r="VKM2054" s="220"/>
      <c r="VKN2054" s="220"/>
      <c r="VKO2054" s="220"/>
      <c r="VKP2054" s="220"/>
      <c r="VKQ2054" s="220"/>
      <c r="VKR2054" s="220"/>
      <c r="VKS2054" s="220"/>
      <c r="VKT2054" s="220"/>
      <c r="VKU2054" s="220"/>
      <c r="VKV2054" s="220"/>
      <c r="VKW2054" s="220"/>
      <c r="VKX2054" s="220"/>
      <c r="VKY2054" s="220"/>
      <c r="VKZ2054" s="220"/>
      <c r="VLA2054" s="220"/>
      <c r="VLB2054" s="220"/>
      <c r="VLC2054" s="220"/>
      <c r="VLD2054" s="220"/>
      <c r="VLE2054" s="220"/>
      <c r="VLF2054" s="220"/>
      <c r="VLG2054" s="220"/>
      <c r="VLH2054" s="220"/>
      <c r="VLI2054" s="220"/>
      <c r="VLJ2054" s="220"/>
      <c r="VLK2054" s="220"/>
      <c r="VLL2054" s="220"/>
      <c r="VLM2054" s="220"/>
      <c r="VLN2054" s="220"/>
      <c r="VLO2054" s="220"/>
      <c r="VLP2054" s="220"/>
      <c r="VLQ2054" s="220"/>
      <c r="VLR2054" s="220"/>
      <c r="VLS2054" s="220"/>
      <c r="VLT2054" s="220"/>
      <c r="VLU2054" s="220"/>
      <c r="VLV2054" s="220"/>
      <c r="VLW2054" s="220"/>
      <c r="VLX2054" s="220"/>
      <c r="VLY2054" s="220"/>
      <c r="VLZ2054" s="220"/>
      <c r="VMA2054" s="220"/>
      <c r="VMB2054" s="220"/>
      <c r="VMC2054" s="220"/>
      <c r="VMD2054" s="220"/>
      <c r="VME2054" s="220"/>
      <c r="VMF2054" s="220"/>
      <c r="VMG2054" s="220"/>
      <c r="VMH2054" s="220"/>
      <c r="VMI2054" s="220"/>
      <c r="VMJ2054" s="220"/>
      <c r="VMK2054" s="220"/>
      <c r="VML2054" s="220"/>
      <c r="VMM2054" s="220"/>
      <c r="VMN2054" s="220"/>
      <c r="VMO2054" s="220"/>
      <c r="VMP2054" s="220"/>
      <c r="VMQ2054" s="220"/>
      <c r="VMR2054" s="220"/>
      <c r="VMS2054" s="220"/>
      <c r="VMT2054" s="220"/>
      <c r="VMU2054" s="220"/>
      <c r="VMV2054" s="220"/>
      <c r="VMW2054" s="220"/>
      <c r="VMX2054" s="220"/>
      <c r="VMY2054" s="220"/>
      <c r="VMZ2054" s="220"/>
      <c r="VNA2054" s="220"/>
      <c r="VNB2054" s="220"/>
      <c r="VNC2054" s="220"/>
      <c r="VND2054" s="220"/>
      <c r="VNE2054" s="220"/>
      <c r="VNF2054" s="220"/>
      <c r="VNG2054" s="220"/>
      <c r="VNH2054" s="220"/>
      <c r="VNI2054" s="220"/>
      <c r="VNJ2054" s="220"/>
      <c r="VNK2054" s="220"/>
      <c r="VNL2054" s="220"/>
      <c r="VNM2054" s="220"/>
      <c r="VNN2054" s="220"/>
      <c r="VNO2054" s="220"/>
      <c r="VNP2054" s="220"/>
      <c r="VNQ2054" s="220"/>
      <c r="VNR2054" s="220"/>
      <c r="VNS2054" s="220"/>
      <c r="VNT2054" s="220"/>
      <c r="VNU2054" s="220"/>
      <c r="VNV2054" s="220"/>
      <c r="VNW2054" s="220"/>
      <c r="VNX2054" s="220"/>
      <c r="VNY2054" s="220"/>
      <c r="VNZ2054" s="220"/>
      <c r="VOA2054" s="220"/>
      <c r="VOB2054" s="220"/>
      <c r="VOC2054" s="220"/>
      <c r="VOD2054" s="220"/>
      <c r="VOE2054" s="220"/>
      <c r="VOF2054" s="220"/>
      <c r="VOG2054" s="220"/>
      <c r="VOH2054" s="220"/>
      <c r="VOI2054" s="220"/>
      <c r="VOJ2054" s="220"/>
      <c r="VOK2054" s="220"/>
      <c r="VOL2054" s="220"/>
      <c r="VOM2054" s="220"/>
      <c r="VON2054" s="220"/>
      <c r="VOO2054" s="220"/>
      <c r="VOP2054" s="220"/>
      <c r="VOQ2054" s="220"/>
      <c r="VOR2054" s="220"/>
      <c r="VOS2054" s="220"/>
      <c r="VOT2054" s="220"/>
      <c r="VOU2054" s="220"/>
      <c r="VOV2054" s="220"/>
      <c r="VOW2054" s="220"/>
      <c r="VOX2054" s="220"/>
      <c r="VOY2054" s="220"/>
      <c r="VOZ2054" s="220"/>
      <c r="VPA2054" s="220"/>
      <c r="VPB2054" s="220"/>
      <c r="VPC2054" s="220"/>
      <c r="VPD2054" s="220"/>
      <c r="VPE2054" s="220"/>
      <c r="VPF2054" s="220"/>
      <c r="VPG2054" s="220"/>
      <c r="VPH2054" s="220"/>
      <c r="VPI2054" s="220"/>
      <c r="VPJ2054" s="220"/>
      <c r="VPK2054" s="220"/>
      <c r="VPL2054" s="220"/>
      <c r="VPM2054" s="220"/>
      <c r="VPN2054" s="220"/>
      <c r="VPO2054" s="220"/>
      <c r="VPP2054" s="220"/>
      <c r="VPQ2054" s="220"/>
      <c r="VPR2054" s="220"/>
      <c r="VPS2054" s="220"/>
      <c r="VPT2054" s="220"/>
      <c r="VPU2054" s="220"/>
      <c r="VPV2054" s="220"/>
      <c r="VPW2054" s="220"/>
      <c r="VPX2054" s="220"/>
      <c r="VPY2054" s="220"/>
      <c r="VPZ2054" s="220"/>
      <c r="VQA2054" s="220"/>
      <c r="VQB2054" s="220"/>
      <c r="VQC2054" s="220"/>
      <c r="VQD2054" s="220"/>
      <c r="VQE2054" s="220"/>
      <c r="VQF2054" s="220"/>
      <c r="VQG2054" s="220"/>
      <c r="VQH2054" s="220"/>
      <c r="VQI2054" s="220"/>
      <c r="VQJ2054" s="220"/>
      <c r="VQK2054" s="220"/>
      <c r="VQL2054" s="220"/>
      <c r="VQM2054" s="220"/>
      <c r="VQN2054" s="220"/>
      <c r="VQO2054" s="220"/>
      <c r="VQP2054" s="220"/>
      <c r="VQQ2054" s="220"/>
      <c r="VQR2054" s="220"/>
      <c r="VQS2054" s="220"/>
      <c r="VQT2054" s="220"/>
      <c r="VQU2054" s="220"/>
      <c r="VQV2054" s="220"/>
      <c r="VQW2054" s="220"/>
      <c r="VQX2054" s="220"/>
      <c r="VQY2054" s="220"/>
      <c r="VQZ2054" s="220"/>
      <c r="VRA2054" s="220"/>
      <c r="VRB2054" s="220"/>
      <c r="VRC2054" s="220"/>
      <c r="VRD2054" s="220"/>
      <c r="VRE2054" s="220"/>
      <c r="VRF2054" s="220"/>
      <c r="VRG2054" s="220"/>
      <c r="VRH2054" s="220"/>
      <c r="VRI2054" s="220"/>
      <c r="VRJ2054" s="220"/>
      <c r="VRK2054" s="220"/>
      <c r="VRL2054" s="220"/>
      <c r="VRM2054" s="220"/>
      <c r="VRN2054" s="220"/>
      <c r="VRO2054" s="220"/>
      <c r="VRP2054" s="220"/>
      <c r="VRQ2054" s="220"/>
      <c r="VRR2054" s="220"/>
      <c r="VRS2054" s="220"/>
      <c r="VRT2054" s="220"/>
      <c r="VRU2054" s="220"/>
      <c r="VRV2054" s="220"/>
      <c r="VRW2054" s="220"/>
      <c r="VRX2054" s="220"/>
      <c r="VRY2054" s="220"/>
      <c r="VRZ2054" s="220"/>
      <c r="VSA2054" s="220"/>
      <c r="VSB2054" s="220"/>
      <c r="VSC2054" s="220"/>
      <c r="VSD2054" s="220"/>
      <c r="VSE2054" s="220"/>
      <c r="VSF2054" s="220"/>
      <c r="VSG2054" s="220"/>
      <c r="VSH2054" s="220"/>
      <c r="VSI2054" s="220"/>
      <c r="VSJ2054" s="220"/>
      <c r="VSK2054" s="220"/>
      <c r="VSL2054" s="220"/>
      <c r="VSM2054" s="220"/>
      <c r="VSN2054" s="220"/>
      <c r="VSO2054" s="220"/>
      <c r="VSP2054" s="220"/>
      <c r="VSQ2054" s="220"/>
      <c r="VSR2054" s="220"/>
      <c r="VSS2054" s="220"/>
      <c r="VST2054" s="220"/>
      <c r="VSU2054" s="220"/>
      <c r="VSV2054" s="220"/>
      <c r="VSW2054" s="220"/>
      <c r="VSX2054" s="220"/>
      <c r="VSY2054" s="220"/>
      <c r="VSZ2054" s="220"/>
      <c r="VTA2054" s="220"/>
      <c r="VTB2054" s="220"/>
      <c r="VTC2054" s="220"/>
      <c r="VTD2054" s="220"/>
      <c r="VTE2054" s="220"/>
      <c r="VTF2054" s="220"/>
      <c r="VTG2054" s="220"/>
      <c r="VTH2054" s="220"/>
      <c r="VTI2054" s="220"/>
      <c r="VTJ2054" s="220"/>
      <c r="VTK2054" s="220"/>
      <c r="VTL2054" s="220"/>
      <c r="VTM2054" s="220"/>
      <c r="VTN2054" s="220"/>
      <c r="VTO2054" s="220"/>
      <c r="VTP2054" s="220"/>
      <c r="VTQ2054" s="220"/>
      <c r="VTR2054" s="220"/>
      <c r="VTS2054" s="220"/>
      <c r="VTT2054" s="220"/>
      <c r="VTU2054" s="220"/>
      <c r="VTV2054" s="220"/>
      <c r="VTW2054" s="220"/>
      <c r="VTX2054" s="220"/>
      <c r="VTY2054" s="220"/>
      <c r="VTZ2054" s="220"/>
      <c r="VUA2054" s="220"/>
      <c r="VUB2054" s="220"/>
      <c r="VUC2054" s="220"/>
      <c r="VUD2054" s="220"/>
      <c r="VUE2054" s="220"/>
      <c r="VUF2054" s="220"/>
      <c r="VUG2054" s="220"/>
      <c r="VUH2054" s="220"/>
      <c r="VUI2054" s="220"/>
      <c r="VUJ2054" s="220"/>
      <c r="VUK2054" s="220"/>
      <c r="VUL2054" s="220"/>
      <c r="VUM2054" s="220"/>
      <c r="VUN2054" s="220"/>
      <c r="VUO2054" s="220"/>
      <c r="VUP2054" s="220"/>
      <c r="VUQ2054" s="220"/>
      <c r="VUR2054" s="220"/>
      <c r="VUS2054" s="220"/>
      <c r="VUT2054" s="220"/>
      <c r="VUU2054" s="220"/>
      <c r="VUV2054" s="220"/>
      <c r="VUW2054" s="220"/>
      <c r="VUX2054" s="220"/>
      <c r="VUY2054" s="220"/>
      <c r="VUZ2054" s="220"/>
      <c r="VVA2054" s="220"/>
      <c r="VVB2054" s="220"/>
      <c r="VVC2054" s="220"/>
      <c r="VVD2054" s="220"/>
      <c r="VVE2054" s="220"/>
      <c r="VVF2054" s="220"/>
      <c r="VVG2054" s="220"/>
      <c r="VVH2054" s="220"/>
      <c r="VVI2054" s="220"/>
      <c r="VVJ2054" s="220"/>
      <c r="VVK2054" s="220"/>
      <c r="VVL2054" s="220"/>
      <c r="VVM2054" s="220"/>
      <c r="VVN2054" s="220"/>
      <c r="VVO2054" s="220"/>
      <c r="VVP2054" s="220"/>
      <c r="VVQ2054" s="220"/>
      <c r="VVR2054" s="220"/>
      <c r="VVS2054" s="220"/>
      <c r="VVT2054" s="220"/>
      <c r="VVU2054" s="220"/>
      <c r="VVV2054" s="220"/>
      <c r="VVW2054" s="220"/>
      <c r="VVX2054" s="220"/>
      <c r="VVY2054" s="220"/>
      <c r="VVZ2054" s="220"/>
      <c r="VWA2054" s="220"/>
      <c r="VWB2054" s="220"/>
      <c r="VWC2054" s="220"/>
      <c r="VWD2054" s="220"/>
      <c r="VWE2054" s="220"/>
      <c r="VWF2054" s="220"/>
      <c r="VWG2054" s="220"/>
      <c r="VWH2054" s="220"/>
      <c r="VWI2054" s="220"/>
      <c r="VWJ2054" s="220"/>
      <c r="VWK2054" s="220"/>
      <c r="VWL2054" s="220"/>
      <c r="VWM2054" s="220"/>
      <c r="VWN2054" s="220"/>
      <c r="VWO2054" s="220"/>
      <c r="VWP2054" s="220"/>
      <c r="VWQ2054" s="220"/>
      <c r="VWR2054" s="220"/>
      <c r="VWS2054" s="220"/>
      <c r="VWT2054" s="220"/>
      <c r="VWU2054" s="220"/>
      <c r="VWV2054" s="220"/>
      <c r="VWW2054" s="220"/>
      <c r="VWX2054" s="220"/>
      <c r="VWY2054" s="220"/>
      <c r="VWZ2054" s="220"/>
      <c r="VXA2054" s="220"/>
      <c r="VXB2054" s="220"/>
      <c r="VXC2054" s="220"/>
      <c r="VXD2054" s="220"/>
      <c r="VXE2054" s="220"/>
      <c r="VXF2054" s="220"/>
      <c r="VXG2054" s="220"/>
      <c r="VXH2054" s="220"/>
      <c r="VXI2054" s="220"/>
      <c r="VXJ2054" s="220"/>
      <c r="VXK2054" s="220"/>
      <c r="VXL2054" s="220"/>
      <c r="VXM2054" s="220"/>
      <c r="VXN2054" s="220"/>
      <c r="VXO2054" s="220"/>
      <c r="VXP2054" s="220"/>
      <c r="VXQ2054" s="220"/>
      <c r="VXR2054" s="220"/>
      <c r="VXS2054" s="220"/>
      <c r="VXT2054" s="220"/>
      <c r="VXU2054" s="220"/>
      <c r="VXV2054" s="220"/>
      <c r="VXW2054" s="220"/>
      <c r="VXX2054" s="220"/>
      <c r="VXY2054" s="220"/>
      <c r="VXZ2054" s="220"/>
      <c r="VYA2054" s="220"/>
      <c r="VYB2054" s="220"/>
      <c r="VYC2054" s="220"/>
      <c r="VYD2054" s="220"/>
      <c r="VYE2054" s="220"/>
      <c r="VYF2054" s="220"/>
      <c r="VYG2054" s="220"/>
      <c r="VYH2054" s="220"/>
      <c r="VYI2054" s="220"/>
      <c r="VYJ2054" s="220"/>
      <c r="VYK2054" s="220"/>
      <c r="VYL2054" s="220"/>
      <c r="VYM2054" s="220"/>
      <c r="VYN2054" s="220"/>
      <c r="VYO2054" s="220"/>
      <c r="VYP2054" s="220"/>
      <c r="VYQ2054" s="220"/>
      <c r="VYR2054" s="220"/>
      <c r="VYS2054" s="220"/>
      <c r="VYT2054" s="220"/>
      <c r="VYU2054" s="220"/>
      <c r="VYV2054" s="220"/>
      <c r="VYW2054" s="220"/>
      <c r="VYX2054" s="220"/>
      <c r="VYY2054" s="220"/>
      <c r="VYZ2054" s="220"/>
      <c r="VZA2054" s="220"/>
      <c r="VZB2054" s="220"/>
      <c r="VZC2054" s="220"/>
      <c r="VZD2054" s="220"/>
      <c r="VZE2054" s="220"/>
      <c r="VZF2054" s="220"/>
      <c r="VZG2054" s="220"/>
      <c r="VZH2054" s="220"/>
      <c r="VZI2054" s="220"/>
      <c r="VZJ2054" s="220"/>
      <c r="VZK2054" s="220"/>
      <c r="VZL2054" s="220"/>
      <c r="VZM2054" s="220"/>
      <c r="VZN2054" s="220"/>
      <c r="VZO2054" s="220"/>
      <c r="VZP2054" s="220"/>
      <c r="VZQ2054" s="220"/>
      <c r="VZR2054" s="220"/>
      <c r="VZS2054" s="220"/>
      <c r="VZT2054" s="220"/>
      <c r="VZU2054" s="220"/>
      <c r="VZV2054" s="220"/>
      <c r="VZW2054" s="220"/>
      <c r="VZX2054" s="220"/>
      <c r="VZY2054" s="220"/>
      <c r="VZZ2054" s="220"/>
      <c r="WAA2054" s="220"/>
      <c r="WAB2054" s="220"/>
      <c r="WAC2054" s="220"/>
      <c r="WAD2054" s="220"/>
      <c r="WAE2054" s="220"/>
      <c r="WAF2054" s="220"/>
      <c r="WAG2054" s="220"/>
      <c r="WAH2054" s="220"/>
      <c r="WAI2054" s="220"/>
      <c r="WAJ2054" s="220"/>
      <c r="WAK2054" s="220"/>
      <c r="WAL2054" s="220"/>
      <c r="WAM2054" s="220"/>
      <c r="WAN2054" s="220"/>
      <c r="WAO2054" s="220"/>
      <c r="WAP2054" s="220"/>
      <c r="WAQ2054" s="220"/>
      <c r="WAR2054" s="220"/>
      <c r="WAS2054" s="220"/>
      <c r="WAT2054" s="220"/>
      <c r="WAU2054" s="220"/>
      <c r="WAV2054" s="220"/>
      <c r="WAW2054" s="220"/>
      <c r="WAX2054" s="220"/>
      <c r="WAY2054" s="220"/>
      <c r="WAZ2054" s="220"/>
      <c r="WBA2054" s="220"/>
      <c r="WBB2054" s="220"/>
      <c r="WBC2054" s="220"/>
      <c r="WBD2054" s="220"/>
      <c r="WBE2054" s="220"/>
      <c r="WBF2054" s="220"/>
      <c r="WBG2054" s="220"/>
      <c r="WBH2054" s="220"/>
      <c r="WBI2054" s="220"/>
      <c r="WBJ2054" s="220"/>
      <c r="WBK2054" s="220"/>
      <c r="WBL2054" s="220"/>
      <c r="WBM2054" s="220"/>
      <c r="WBN2054" s="220"/>
      <c r="WBO2054" s="220"/>
      <c r="WBP2054" s="220"/>
      <c r="WBQ2054" s="220"/>
      <c r="WBR2054" s="220"/>
      <c r="WBS2054" s="220"/>
      <c r="WBT2054" s="220"/>
      <c r="WBU2054" s="220"/>
      <c r="WBV2054" s="220"/>
      <c r="WBW2054" s="220"/>
      <c r="WBX2054" s="220"/>
      <c r="WBY2054" s="220"/>
      <c r="WBZ2054" s="220"/>
      <c r="WCA2054" s="220"/>
      <c r="WCB2054" s="220"/>
      <c r="WCC2054" s="220"/>
      <c r="WCD2054" s="220"/>
      <c r="WCE2054" s="220"/>
      <c r="WCF2054" s="220"/>
      <c r="WCG2054" s="220"/>
      <c r="WCH2054" s="220"/>
      <c r="WCI2054" s="220"/>
      <c r="WCJ2054" s="220"/>
      <c r="WCK2054" s="220"/>
      <c r="WCL2054" s="220"/>
      <c r="WCM2054" s="220"/>
      <c r="WCN2054" s="220"/>
      <c r="WCO2054" s="220"/>
      <c r="WCP2054" s="220"/>
      <c r="WCQ2054" s="220"/>
      <c r="WCR2054" s="220"/>
      <c r="WCS2054" s="220"/>
      <c r="WCT2054" s="220"/>
      <c r="WCU2054" s="220"/>
      <c r="WCV2054" s="220"/>
      <c r="WCW2054" s="220"/>
      <c r="WCX2054" s="220"/>
      <c r="WCY2054" s="220"/>
      <c r="WCZ2054" s="220"/>
      <c r="WDA2054" s="220"/>
      <c r="WDB2054" s="220"/>
      <c r="WDC2054" s="220"/>
      <c r="WDD2054" s="220"/>
      <c r="WDE2054" s="220"/>
      <c r="WDF2054" s="220"/>
      <c r="WDG2054" s="220"/>
      <c r="WDH2054" s="220"/>
      <c r="WDI2054" s="220"/>
      <c r="WDJ2054" s="220"/>
      <c r="WDK2054" s="220"/>
      <c r="WDL2054" s="220"/>
      <c r="WDM2054" s="220"/>
      <c r="WDN2054" s="220"/>
      <c r="WDO2054" s="220"/>
      <c r="WDP2054" s="220"/>
      <c r="WDQ2054" s="220"/>
      <c r="WDR2054" s="220"/>
      <c r="WDS2054" s="220"/>
      <c r="WDT2054" s="220"/>
      <c r="WDU2054" s="220"/>
      <c r="WDV2054" s="220"/>
      <c r="WDW2054" s="220"/>
      <c r="WDX2054" s="220"/>
      <c r="WDY2054" s="220"/>
      <c r="WDZ2054" s="220"/>
      <c r="WEA2054" s="220"/>
      <c r="WEB2054" s="220"/>
      <c r="WEC2054" s="220"/>
      <c r="WED2054" s="220"/>
      <c r="WEE2054" s="220"/>
      <c r="WEF2054" s="220"/>
      <c r="WEG2054" s="220"/>
      <c r="WEH2054" s="220"/>
      <c r="WEI2054" s="220"/>
      <c r="WEJ2054" s="220"/>
      <c r="WEK2054" s="220"/>
      <c r="WEL2054" s="220"/>
      <c r="WEM2054" s="220"/>
      <c r="WEN2054" s="220"/>
      <c r="WEO2054" s="220"/>
      <c r="WEP2054" s="220"/>
      <c r="WEQ2054" s="220"/>
      <c r="WER2054" s="220"/>
      <c r="WES2054" s="220"/>
      <c r="WET2054" s="220"/>
      <c r="WEU2054" s="220"/>
      <c r="WEV2054" s="220"/>
      <c r="WEW2054" s="220"/>
      <c r="WEX2054" s="220"/>
      <c r="WEY2054" s="220"/>
      <c r="WEZ2054" s="220"/>
      <c r="WFA2054" s="220"/>
      <c r="WFB2054" s="220"/>
      <c r="WFC2054" s="220"/>
      <c r="WFD2054" s="220"/>
      <c r="WFE2054" s="220"/>
      <c r="WFF2054" s="220"/>
      <c r="WFG2054" s="220"/>
      <c r="WFH2054" s="220"/>
      <c r="WFI2054" s="220"/>
      <c r="WFJ2054" s="220"/>
      <c r="WFK2054" s="220"/>
      <c r="WFL2054" s="220"/>
      <c r="WFM2054" s="220"/>
      <c r="WFN2054" s="220"/>
      <c r="WFO2054" s="220"/>
      <c r="WFP2054" s="220"/>
      <c r="WFQ2054" s="220"/>
      <c r="WFR2054" s="220"/>
      <c r="WFS2054" s="220"/>
      <c r="WFT2054" s="220"/>
      <c r="WFU2054" s="220"/>
      <c r="WFV2054" s="220"/>
      <c r="WFW2054" s="220"/>
      <c r="WFX2054" s="220"/>
      <c r="WFY2054" s="220"/>
      <c r="WFZ2054" s="220"/>
      <c r="WGA2054" s="220"/>
      <c r="WGB2054" s="220"/>
      <c r="WGC2054" s="220"/>
      <c r="WGD2054" s="220"/>
      <c r="WGE2054" s="220"/>
      <c r="WGF2054" s="220"/>
      <c r="WGG2054" s="220"/>
      <c r="WGH2054" s="220"/>
      <c r="WGI2054" s="220"/>
      <c r="WGJ2054" s="220"/>
      <c r="WGK2054" s="220"/>
      <c r="WGL2054" s="220"/>
      <c r="WGM2054" s="220"/>
      <c r="WGN2054" s="220"/>
      <c r="WGO2054" s="220"/>
      <c r="WGP2054" s="220"/>
      <c r="WGQ2054" s="220"/>
      <c r="WGR2054" s="220"/>
      <c r="WGS2054" s="220"/>
      <c r="WGT2054" s="220"/>
      <c r="WGU2054" s="220"/>
      <c r="WGV2054" s="220"/>
      <c r="WGW2054" s="220"/>
      <c r="WGX2054" s="220"/>
      <c r="WGY2054" s="220"/>
      <c r="WGZ2054" s="220"/>
      <c r="WHA2054" s="220"/>
      <c r="WHB2054" s="220"/>
      <c r="WHC2054" s="220"/>
      <c r="WHD2054" s="220"/>
      <c r="WHE2054" s="220"/>
      <c r="WHF2054" s="220"/>
      <c r="WHG2054" s="220"/>
      <c r="WHH2054" s="220"/>
      <c r="WHI2054" s="220"/>
      <c r="WHJ2054" s="220"/>
      <c r="WHK2054" s="220"/>
      <c r="WHL2054" s="220"/>
      <c r="WHM2054" s="220"/>
      <c r="WHN2054" s="220"/>
      <c r="WHO2054" s="220"/>
      <c r="WHP2054" s="220"/>
      <c r="WHQ2054" s="220"/>
      <c r="WHR2054" s="220"/>
      <c r="WHS2054" s="220"/>
      <c r="WHT2054" s="220"/>
      <c r="WHU2054" s="220"/>
      <c r="WHV2054" s="220"/>
      <c r="WHW2054" s="220"/>
      <c r="WHX2054" s="220"/>
      <c r="WHY2054" s="220"/>
      <c r="WHZ2054" s="220"/>
      <c r="WIA2054" s="220"/>
      <c r="WIB2054" s="220"/>
      <c r="WIC2054" s="220"/>
      <c r="WID2054" s="220"/>
      <c r="WIE2054" s="220"/>
      <c r="WIF2054" s="220"/>
      <c r="WIG2054" s="220"/>
      <c r="WIH2054" s="220"/>
      <c r="WII2054" s="220"/>
      <c r="WIJ2054" s="220"/>
      <c r="WIK2054" s="220"/>
      <c r="WIL2054" s="220"/>
      <c r="WIM2054" s="220"/>
      <c r="WIN2054" s="220"/>
      <c r="WIO2054" s="220"/>
      <c r="WIP2054" s="220"/>
      <c r="WIQ2054" s="220"/>
      <c r="WIR2054" s="220"/>
      <c r="WIS2054" s="220"/>
      <c r="WIT2054" s="220"/>
      <c r="WIU2054" s="220"/>
      <c r="WIV2054" s="220"/>
      <c r="WIW2054" s="220"/>
      <c r="WIX2054" s="220"/>
      <c r="WIY2054" s="220"/>
      <c r="WIZ2054" s="220"/>
      <c r="WJA2054" s="220"/>
      <c r="WJB2054" s="220"/>
      <c r="WJC2054" s="220"/>
      <c r="WJD2054" s="220"/>
      <c r="WJE2054" s="220"/>
      <c r="WJF2054" s="220"/>
      <c r="WJG2054" s="220"/>
      <c r="WJH2054" s="220"/>
      <c r="WJI2054" s="220"/>
      <c r="WJJ2054" s="220"/>
      <c r="WJK2054" s="220"/>
      <c r="WJL2054" s="220"/>
      <c r="WJM2054" s="220"/>
      <c r="WJN2054" s="220"/>
      <c r="WJO2054" s="220"/>
      <c r="WJP2054" s="220"/>
      <c r="WJQ2054" s="220"/>
      <c r="WJR2054" s="220"/>
      <c r="WJS2054" s="220"/>
      <c r="WJT2054" s="220"/>
      <c r="WJU2054" s="220"/>
      <c r="WJV2054" s="220"/>
      <c r="WJW2054" s="220"/>
      <c r="WJX2054" s="220"/>
      <c r="WJY2054" s="220"/>
      <c r="WJZ2054" s="220"/>
      <c r="WKA2054" s="220"/>
      <c r="WKB2054" s="220"/>
      <c r="WKC2054" s="220"/>
      <c r="WKD2054" s="220"/>
      <c r="WKE2054" s="220"/>
      <c r="WKF2054" s="220"/>
      <c r="WKG2054" s="220"/>
      <c r="WKH2054" s="220"/>
      <c r="WKI2054" s="220"/>
      <c r="WKJ2054" s="220"/>
      <c r="WKK2054" s="220"/>
      <c r="WKL2054" s="220"/>
      <c r="WKM2054" s="220"/>
      <c r="WKN2054" s="220"/>
      <c r="WKO2054" s="220"/>
      <c r="WKP2054" s="220"/>
      <c r="WKQ2054" s="220"/>
      <c r="WKR2054" s="220"/>
      <c r="WKS2054" s="220"/>
      <c r="WKT2054" s="220"/>
      <c r="WKU2054" s="220"/>
      <c r="WKV2054" s="220"/>
      <c r="WKW2054" s="220"/>
      <c r="WKX2054" s="220"/>
      <c r="WKY2054" s="220"/>
      <c r="WKZ2054" s="220"/>
      <c r="WLA2054" s="220"/>
      <c r="WLB2054" s="220"/>
      <c r="WLC2054" s="220"/>
      <c r="WLD2054" s="220"/>
      <c r="WLE2054" s="220"/>
      <c r="WLF2054" s="220"/>
      <c r="WLG2054" s="220"/>
      <c r="WLH2054" s="220"/>
      <c r="WLI2054" s="220"/>
      <c r="WLJ2054" s="220"/>
      <c r="WLK2054" s="220"/>
      <c r="WLL2054" s="220"/>
      <c r="WLM2054" s="220"/>
      <c r="WLN2054" s="220"/>
      <c r="WLO2054" s="220"/>
      <c r="WLP2054" s="220"/>
      <c r="WLQ2054" s="220"/>
      <c r="WLR2054" s="220"/>
      <c r="WLS2054" s="220"/>
      <c r="WLT2054" s="220"/>
      <c r="WLU2054" s="220"/>
      <c r="WLV2054" s="220"/>
      <c r="WLW2054" s="220"/>
      <c r="WLX2054" s="220"/>
      <c r="WLY2054" s="220"/>
      <c r="WLZ2054" s="220"/>
      <c r="WMA2054" s="220"/>
      <c r="WMB2054" s="220"/>
      <c r="WMC2054" s="220"/>
      <c r="WMD2054" s="220"/>
      <c r="WME2054" s="220"/>
      <c r="WMF2054" s="220"/>
      <c r="WMG2054" s="220"/>
      <c r="WMH2054" s="220"/>
      <c r="WMI2054" s="220"/>
      <c r="WMJ2054" s="220"/>
      <c r="WMK2054" s="220"/>
      <c r="WML2054" s="220"/>
      <c r="WMM2054" s="220"/>
      <c r="WMN2054" s="220"/>
      <c r="WMO2054" s="220"/>
      <c r="WMP2054" s="220"/>
      <c r="WMQ2054" s="220"/>
      <c r="WMR2054" s="220"/>
      <c r="WMS2054" s="220"/>
      <c r="WMT2054" s="220"/>
      <c r="WMU2054" s="220"/>
      <c r="WMV2054" s="220"/>
      <c r="WMW2054" s="220"/>
      <c r="WMX2054" s="220"/>
      <c r="WMY2054" s="220"/>
      <c r="WMZ2054" s="220"/>
      <c r="WNA2054" s="220"/>
      <c r="WNB2054" s="220"/>
      <c r="WNC2054" s="220"/>
      <c r="WND2054" s="220"/>
      <c r="WNE2054" s="220"/>
      <c r="WNF2054" s="220"/>
      <c r="WNG2054" s="220"/>
      <c r="WNH2054" s="220"/>
      <c r="WNI2054" s="220"/>
      <c r="WNJ2054" s="220"/>
      <c r="WNK2054" s="220"/>
      <c r="WNL2054" s="220"/>
      <c r="WNM2054" s="220"/>
      <c r="WNN2054" s="220"/>
      <c r="WNO2054" s="220"/>
      <c r="WNP2054" s="220"/>
      <c r="WNQ2054" s="220"/>
      <c r="WNR2054" s="220"/>
      <c r="WNS2054" s="220"/>
      <c r="WNT2054" s="220"/>
      <c r="WNU2054" s="220"/>
      <c r="WNV2054" s="220"/>
      <c r="WNW2054" s="220"/>
      <c r="WNX2054" s="220"/>
      <c r="WNY2054" s="220"/>
      <c r="WNZ2054" s="220"/>
      <c r="WOA2054" s="220"/>
      <c r="WOB2054" s="220"/>
      <c r="WOC2054" s="220"/>
      <c r="WOD2054" s="220"/>
      <c r="WOE2054" s="220"/>
      <c r="WOF2054" s="220"/>
      <c r="WOG2054" s="220"/>
      <c r="WOH2054" s="220"/>
      <c r="WOI2054" s="220"/>
      <c r="WOJ2054" s="220"/>
      <c r="WOK2054" s="220"/>
      <c r="WOL2054" s="220"/>
      <c r="WOM2054" s="220"/>
      <c r="WON2054" s="220"/>
      <c r="WOO2054" s="220"/>
      <c r="WOP2054" s="220"/>
      <c r="WOQ2054" s="220"/>
      <c r="WOR2054" s="220"/>
      <c r="WOS2054" s="220"/>
      <c r="WOT2054" s="220"/>
      <c r="WOU2054" s="220"/>
      <c r="WOV2054" s="220"/>
      <c r="WOW2054" s="220"/>
      <c r="WOX2054" s="220"/>
      <c r="WOY2054" s="220"/>
      <c r="WOZ2054" s="220"/>
      <c r="WPA2054" s="220"/>
      <c r="WPB2054" s="220"/>
      <c r="WPC2054" s="220"/>
      <c r="WPD2054" s="220"/>
      <c r="WPE2054" s="220"/>
      <c r="WPF2054" s="220"/>
      <c r="WPG2054" s="220"/>
      <c r="WPH2054" s="220"/>
      <c r="WPI2054" s="220"/>
      <c r="WPJ2054" s="220"/>
      <c r="WPK2054" s="220"/>
      <c r="WPL2054" s="220"/>
      <c r="WPM2054" s="220"/>
      <c r="WPN2054" s="220"/>
      <c r="WPO2054" s="220"/>
      <c r="WPP2054" s="220"/>
      <c r="WPQ2054" s="220"/>
      <c r="WPR2054" s="220"/>
      <c r="WPS2054" s="220"/>
      <c r="WPT2054" s="220"/>
      <c r="WPU2054" s="220"/>
      <c r="WPV2054" s="220"/>
      <c r="WPW2054" s="220"/>
      <c r="WPX2054" s="220"/>
      <c r="WPY2054" s="220"/>
      <c r="WPZ2054" s="220"/>
      <c r="WQA2054" s="220"/>
      <c r="WQB2054" s="220"/>
      <c r="WQC2054" s="220"/>
      <c r="WQD2054" s="220"/>
      <c r="WQE2054" s="220"/>
      <c r="WQF2054" s="220"/>
      <c r="WQG2054" s="220"/>
      <c r="WQH2054" s="220"/>
      <c r="WQI2054" s="220"/>
      <c r="WQJ2054" s="220"/>
      <c r="WQK2054" s="220"/>
      <c r="WQL2054" s="220"/>
      <c r="WQM2054" s="220"/>
      <c r="WQN2054" s="220"/>
      <c r="WQO2054" s="220"/>
      <c r="WQP2054" s="220"/>
      <c r="WQQ2054" s="220"/>
      <c r="WQR2054" s="220"/>
      <c r="WQS2054" s="220"/>
      <c r="WQT2054" s="220"/>
      <c r="WQU2054" s="220"/>
      <c r="WQV2054" s="220"/>
      <c r="WQW2054" s="220"/>
      <c r="WQX2054" s="220"/>
      <c r="WQY2054" s="220"/>
      <c r="WQZ2054" s="220"/>
      <c r="WRA2054" s="220"/>
      <c r="WRB2054" s="220"/>
      <c r="WRC2054" s="220"/>
      <c r="WRD2054" s="220"/>
      <c r="WRE2054" s="220"/>
      <c r="WRF2054" s="220"/>
      <c r="WRG2054" s="220"/>
      <c r="WRH2054" s="220"/>
      <c r="WRI2054" s="220"/>
      <c r="WRJ2054" s="220"/>
      <c r="WRK2054" s="220"/>
      <c r="WRL2054" s="220"/>
      <c r="WRM2054" s="220"/>
      <c r="WRN2054" s="220"/>
      <c r="WRO2054" s="220"/>
      <c r="WRP2054" s="220"/>
      <c r="WRQ2054" s="220"/>
      <c r="WRR2054" s="220"/>
      <c r="WRS2054" s="220"/>
      <c r="WRT2054" s="220"/>
      <c r="WRU2054" s="220"/>
      <c r="WRV2054" s="220"/>
      <c r="WRW2054" s="220"/>
      <c r="WRX2054" s="220"/>
      <c r="WRY2054" s="220"/>
      <c r="WRZ2054" s="220"/>
      <c r="WSA2054" s="220"/>
      <c r="WSB2054" s="220"/>
      <c r="WSC2054" s="220"/>
      <c r="WSD2054" s="220"/>
      <c r="WSE2054" s="220"/>
      <c r="WSF2054" s="220"/>
      <c r="WSG2054" s="220"/>
      <c r="WSH2054" s="220"/>
      <c r="WSI2054" s="220"/>
      <c r="WSJ2054" s="220"/>
      <c r="WSK2054" s="220"/>
      <c r="WSL2054" s="220"/>
      <c r="WSM2054" s="220"/>
      <c r="WSN2054" s="220"/>
      <c r="WSO2054" s="220"/>
      <c r="WSP2054" s="220"/>
      <c r="WSQ2054" s="220"/>
      <c r="WSR2054" s="220"/>
      <c r="WSS2054" s="220"/>
      <c r="WST2054" s="220"/>
      <c r="WSU2054" s="220"/>
      <c r="WSV2054" s="220"/>
      <c r="WSW2054" s="220"/>
      <c r="WSX2054" s="220"/>
      <c r="WSY2054" s="220"/>
      <c r="WSZ2054" s="220"/>
      <c r="WTA2054" s="220"/>
      <c r="WTB2054" s="220"/>
      <c r="WTC2054" s="220"/>
      <c r="WTD2054" s="220"/>
      <c r="WTE2054" s="220"/>
      <c r="WTF2054" s="220"/>
      <c r="WTG2054" s="220"/>
      <c r="WTH2054" s="220"/>
      <c r="WTI2054" s="220"/>
      <c r="WTJ2054" s="220"/>
      <c r="WTK2054" s="220"/>
      <c r="WTL2054" s="220"/>
      <c r="WTM2054" s="220"/>
      <c r="WTN2054" s="220"/>
      <c r="WTO2054" s="220"/>
      <c r="WTP2054" s="220"/>
      <c r="WTQ2054" s="220"/>
      <c r="WTR2054" s="220"/>
      <c r="WTS2054" s="220"/>
      <c r="WTT2054" s="220"/>
      <c r="WTU2054" s="220"/>
      <c r="WTV2054" s="220"/>
      <c r="WTW2054" s="220"/>
      <c r="WTX2054" s="220"/>
      <c r="WTY2054" s="220"/>
      <c r="WTZ2054" s="220"/>
      <c r="WUA2054" s="220"/>
      <c r="WUB2054" s="220"/>
      <c r="WUC2054" s="220"/>
      <c r="WUD2054" s="220"/>
      <c r="WUE2054" s="220"/>
      <c r="WUF2054" s="220"/>
      <c r="WUG2054" s="220"/>
      <c r="WUH2054" s="220"/>
      <c r="WUI2054" s="220"/>
      <c r="WUJ2054" s="220"/>
      <c r="WUK2054" s="220"/>
      <c r="WUL2054" s="220"/>
      <c r="WUM2054" s="220"/>
      <c r="WUN2054" s="220"/>
      <c r="WUO2054" s="220"/>
      <c r="WUP2054" s="220"/>
      <c r="WUQ2054" s="220"/>
      <c r="WUR2054" s="220"/>
      <c r="WUS2054" s="220"/>
      <c r="WUT2054" s="220"/>
      <c r="WUU2054" s="220"/>
      <c r="WUV2054" s="220"/>
      <c r="WUW2054" s="220"/>
      <c r="WUX2054" s="220"/>
      <c r="WUY2054" s="220"/>
      <c r="WUZ2054" s="220"/>
      <c r="WVA2054" s="220"/>
      <c r="WVB2054" s="220"/>
      <c r="WVC2054" s="220"/>
      <c r="WVD2054" s="220"/>
      <c r="WVE2054" s="220"/>
      <c r="WVF2054" s="220"/>
      <c r="WVG2054" s="220"/>
      <c r="WVH2054" s="220"/>
      <c r="WVI2054" s="220"/>
      <c r="WVJ2054" s="220"/>
      <c r="WVK2054" s="220"/>
      <c r="WVL2054" s="220"/>
      <c r="WVM2054" s="220"/>
      <c r="WVN2054" s="220"/>
      <c r="WVO2054" s="220"/>
      <c r="WVP2054" s="220"/>
      <c r="WVQ2054" s="220"/>
      <c r="WVR2054" s="220"/>
      <c r="WVS2054" s="220"/>
      <c r="WVT2054" s="220"/>
      <c r="WVU2054" s="220"/>
      <c r="WVV2054" s="220"/>
      <c r="WVW2054" s="220"/>
      <c r="WVX2054" s="220"/>
      <c r="WVY2054" s="220"/>
      <c r="WVZ2054" s="220"/>
      <c r="WWA2054" s="220"/>
      <c r="WWB2054" s="220"/>
      <c r="WWC2054" s="220"/>
      <c r="WWD2054" s="220"/>
      <c r="WWE2054" s="220"/>
      <c r="WWF2054" s="220"/>
      <c r="WWG2054" s="220"/>
      <c r="WWH2054" s="220"/>
      <c r="WWI2054" s="220"/>
      <c r="WWJ2054" s="220"/>
      <c r="WWK2054" s="220"/>
      <c r="WWL2054" s="220"/>
      <c r="WWM2054" s="220"/>
      <c r="WWN2054" s="220"/>
      <c r="WWO2054" s="220"/>
      <c r="WWP2054" s="220"/>
      <c r="WWQ2054" s="220"/>
      <c r="WWR2054" s="220"/>
      <c r="WWS2054" s="220"/>
      <c r="WWT2054" s="220"/>
      <c r="WWU2054" s="220"/>
      <c r="WWV2054" s="220"/>
      <c r="WWW2054" s="220"/>
      <c r="WWX2054" s="220"/>
      <c r="WWY2054" s="220"/>
      <c r="WWZ2054" s="220"/>
      <c r="WXA2054" s="220"/>
      <c r="WXB2054" s="220"/>
      <c r="WXC2054" s="220"/>
      <c r="WXD2054" s="220"/>
      <c r="WXE2054" s="220"/>
      <c r="WXF2054" s="220"/>
      <c r="WXG2054" s="220"/>
      <c r="WXH2054" s="220"/>
      <c r="WXI2054" s="220"/>
      <c r="WXJ2054" s="220"/>
      <c r="WXK2054" s="220"/>
      <c r="WXL2054" s="220"/>
      <c r="WXM2054" s="220"/>
      <c r="WXN2054" s="220"/>
      <c r="WXO2054" s="220"/>
      <c r="WXP2054" s="220"/>
      <c r="WXQ2054" s="220"/>
      <c r="WXR2054" s="220"/>
      <c r="WXS2054" s="220"/>
      <c r="WXT2054" s="220"/>
      <c r="WXU2054" s="220"/>
      <c r="WXV2054" s="220"/>
      <c r="WXW2054" s="220"/>
      <c r="WXX2054" s="220"/>
      <c r="WXY2054" s="220"/>
      <c r="WXZ2054" s="220"/>
      <c r="WYA2054" s="220"/>
      <c r="WYB2054" s="220"/>
      <c r="WYC2054" s="220"/>
      <c r="WYD2054" s="220"/>
      <c r="WYE2054" s="220"/>
      <c r="WYF2054" s="220"/>
      <c r="WYG2054" s="220"/>
      <c r="WYH2054" s="220"/>
      <c r="WYI2054" s="220"/>
      <c r="WYJ2054" s="220"/>
      <c r="WYK2054" s="220"/>
      <c r="WYL2054" s="220"/>
      <c r="WYM2054" s="220"/>
      <c r="WYN2054" s="220"/>
      <c r="WYO2054" s="220"/>
      <c r="WYP2054" s="220"/>
      <c r="WYQ2054" s="220"/>
      <c r="WYR2054" s="220"/>
      <c r="WYS2054" s="220"/>
      <c r="WYT2054" s="220"/>
      <c r="WYU2054" s="220"/>
      <c r="WYV2054" s="220"/>
      <c r="WYW2054" s="220"/>
      <c r="WYX2054" s="220"/>
      <c r="WYY2054" s="220"/>
      <c r="WYZ2054" s="220"/>
      <c r="WZA2054" s="220"/>
      <c r="WZB2054" s="220"/>
      <c r="WZC2054" s="220"/>
      <c r="WZD2054" s="220"/>
      <c r="WZE2054" s="220"/>
      <c r="WZF2054" s="220"/>
      <c r="WZG2054" s="220"/>
      <c r="WZH2054" s="220"/>
      <c r="WZI2054" s="220"/>
      <c r="WZJ2054" s="220"/>
      <c r="WZK2054" s="220"/>
      <c r="WZL2054" s="220"/>
      <c r="WZM2054" s="220"/>
      <c r="WZN2054" s="220"/>
      <c r="WZO2054" s="220"/>
      <c r="WZP2054" s="220"/>
      <c r="WZQ2054" s="220"/>
      <c r="WZR2054" s="220"/>
      <c r="WZS2054" s="220"/>
      <c r="WZT2054" s="220"/>
      <c r="WZU2054" s="220"/>
      <c r="WZV2054" s="220"/>
      <c r="WZW2054" s="220"/>
      <c r="WZX2054" s="220"/>
      <c r="WZY2054" s="220"/>
      <c r="WZZ2054" s="220"/>
      <c r="XAA2054" s="220"/>
      <c r="XAB2054" s="220"/>
      <c r="XAC2054" s="220"/>
      <c r="XAD2054" s="220"/>
      <c r="XAE2054" s="220"/>
      <c r="XAF2054" s="220"/>
      <c r="XAG2054" s="220"/>
      <c r="XAH2054" s="220"/>
      <c r="XAI2054" s="220"/>
      <c r="XAJ2054" s="220"/>
      <c r="XAK2054" s="220"/>
      <c r="XAL2054" s="220"/>
      <c r="XAM2054" s="220"/>
      <c r="XAN2054" s="220"/>
      <c r="XAO2054" s="220"/>
      <c r="XAP2054" s="220"/>
      <c r="XAQ2054" s="220"/>
      <c r="XAR2054" s="220"/>
      <c r="XAS2054" s="220"/>
      <c r="XAT2054" s="220"/>
      <c r="XAU2054" s="220"/>
      <c r="XAV2054" s="220"/>
      <c r="XAW2054" s="220"/>
      <c r="XAX2054" s="220"/>
      <c r="XAY2054" s="220"/>
      <c r="XAZ2054" s="220"/>
      <c r="XBA2054" s="220"/>
      <c r="XBB2054" s="220"/>
      <c r="XBC2054" s="220"/>
      <c r="XBD2054" s="220"/>
      <c r="XBE2054" s="220"/>
      <c r="XBF2054" s="220"/>
      <c r="XBG2054" s="220"/>
      <c r="XBH2054" s="220"/>
      <c r="XBI2054" s="220"/>
      <c r="XBJ2054" s="220"/>
      <c r="XBK2054" s="220"/>
      <c r="XBL2054" s="220"/>
      <c r="XBM2054" s="220"/>
      <c r="XBN2054" s="220"/>
      <c r="XBO2054" s="220"/>
      <c r="XBP2054" s="220"/>
      <c r="XBQ2054" s="220"/>
      <c r="XBR2054" s="220"/>
      <c r="XBS2054" s="220"/>
      <c r="XBT2054" s="220"/>
      <c r="XBU2054" s="220"/>
      <c r="XBV2054" s="220"/>
      <c r="XBW2054" s="220"/>
      <c r="XBX2054" s="220"/>
      <c r="XBY2054" s="220"/>
      <c r="XBZ2054" s="220"/>
      <c r="XCA2054" s="220"/>
      <c r="XCB2054" s="220"/>
      <c r="XCC2054" s="220"/>
      <c r="XCD2054" s="220"/>
      <c r="XCE2054" s="220"/>
      <c r="XCF2054" s="220"/>
      <c r="XCG2054" s="220"/>
      <c r="XCH2054" s="220"/>
      <c r="XCI2054" s="220"/>
      <c r="XCJ2054" s="220"/>
      <c r="XCK2054" s="220"/>
      <c r="XCL2054" s="220"/>
      <c r="XCM2054" s="220"/>
      <c r="XCN2054" s="220"/>
      <c r="XCO2054" s="220"/>
      <c r="XCP2054" s="220"/>
      <c r="XCQ2054" s="220"/>
      <c r="XCR2054" s="220"/>
      <c r="XCS2054" s="220"/>
      <c r="XCT2054" s="220"/>
      <c r="XCU2054" s="220"/>
      <c r="XCV2054" s="220"/>
      <c r="XCW2054" s="220"/>
      <c r="XCX2054" s="220"/>
      <c r="XCY2054" s="220"/>
      <c r="XCZ2054" s="220"/>
      <c r="XDA2054" s="220"/>
      <c r="XDB2054" s="220"/>
      <c r="XDC2054" s="220"/>
      <c r="XDD2054" s="220"/>
      <c r="XDE2054" s="220"/>
      <c r="XDF2054" s="220"/>
      <c r="XDG2054" s="220"/>
      <c r="XDH2054" s="220"/>
      <c r="XDI2054" s="220"/>
      <c r="XDJ2054" s="220"/>
      <c r="XDK2054" s="220"/>
      <c r="XDL2054" s="220"/>
      <c r="XDM2054" s="220"/>
      <c r="XDN2054" s="220"/>
      <c r="XDO2054" s="220"/>
      <c r="XDP2054" s="220"/>
      <c r="XDQ2054" s="220"/>
      <c r="XDR2054" s="220"/>
      <c r="XDS2054" s="220"/>
      <c r="XDT2054" s="220"/>
      <c r="XDU2054" s="220"/>
      <c r="XDV2054" s="220"/>
      <c r="XDW2054" s="220"/>
      <c r="XDX2054" s="220"/>
      <c r="XDY2054" s="220"/>
      <c r="XDZ2054" s="220"/>
      <c r="XEA2054" s="220"/>
      <c r="XEB2054" s="220"/>
      <c r="XEC2054" s="220"/>
      <c r="XED2054" s="220"/>
      <c r="XEE2054" s="220"/>
      <c r="XEF2054" s="220"/>
      <c r="XEG2054" s="220"/>
      <c r="XEH2054" s="220"/>
      <c r="XEI2054" s="220"/>
      <c r="XEJ2054" s="220"/>
      <c r="XEK2054" s="220"/>
      <c r="XEL2054" s="220"/>
      <c r="XEM2054" s="220"/>
      <c r="XEN2054" s="220"/>
      <c r="XEO2054" s="220"/>
      <c r="XEP2054" s="220"/>
      <c r="XEQ2054" s="220"/>
      <c r="XER2054" s="220"/>
      <c r="XES2054" s="220"/>
      <c r="XET2054" s="220"/>
      <c r="XEU2054" s="220"/>
      <c r="XEV2054" s="220"/>
      <c r="XEW2054" s="220"/>
      <c r="XEX2054" s="220"/>
      <c r="XEY2054" s="220"/>
      <c r="XEZ2054" s="220"/>
      <c r="XFA2054" s="220"/>
      <c r="XFB2054" s="220"/>
      <c r="XFC2054" s="220"/>
    </row>
    <row r="2055" spans="1:16383" s="202" customFormat="1" x14ac:dyDescent="0.25">
      <c r="B2055" s="220"/>
      <c r="C2055" s="220"/>
      <c r="D2055" s="220" t="s">
        <v>207</v>
      </c>
      <c r="E2055" s="220"/>
      <c r="F2055" s="220"/>
      <c r="H2055" s="36">
        <f>H2053+H2054</f>
        <v>9.77</v>
      </c>
      <c r="I2055" s="220"/>
      <c r="J2055" s="220"/>
      <c r="K2055" s="220"/>
      <c r="L2055" s="220"/>
      <c r="M2055" s="220"/>
      <c r="N2055" s="220"/>
      <c r="O2055" s="220"/>
      <c r="P2055" s="220"/>
      <c r="Q2055" s="220"/>
      <c r="R2055" s="220"/>
      <c r="S2055" s="220"/>
      <c r="T2055" s="220"/>
      <c r="U2055" s="220"/>
      <c r="V2055" s="220"/>
      <c r="W2055" s="220"/>
      <c r="X2055" s="220"/>
      <c r="Y2055" s="220"/>
      <c r="Z2055" s="220"/>
      <c r="AA2055" s="220"/>
      <c r="AB2055" s="220"/>
      <c r="AC2055" s="220"/>
      <c r="AD2055" s="220"/>
      <c r="AE2055" s="220"/>
      <c r="AF2055" s="220"/>
      <c r="AG2055" s="220"/>
      <c r="AH2055" s="220"/>
      <c r="AI2055" s="220"/>
      <c r="AJ2055" s="220"/>
      <c r="AK2055" s="220"/>
      <c r="AL2055" s="220"/>
      <c r="AM2055" s="220"/>
      <c r="AN2055" s="220"/>
      <c r="AO2055" s="220"/>
      <c r="AP2055" s="220"/>
      <c r="AQ2055" s="220"/>
      <c r="AR2055" s="220"/>
      <c r="AS2055" s="220"/>
      <c r="AT2055" s="220"/>
      <c r="AU2055" s="220"/>
      <c r="AV2055" s="220"/>
      <c r="AW2055" s="220"/>
      <c r="AX2055" s="220"/>
      <c r="AY2055" s="220"/>
      <c r="AZ2055" s="220"/>
      <c r="BA2055" s="220"/>
      <c r="BB2055" s="220"/>
      <c r="BC2055" s="220"/>
      <c r="BD2055" s="220"/>
      <c r="BE2055" s="220"/>
      <c r="BF2055" s="220"/>
      <c r="BG2055" s="220"/>
      <c r="BH2055" s="220"/>
      <c r="BI2055" s="220"/>
      <c r="BJ2055" s="220"/>
      <c r="BK2055" s="220"/>
      <c r="BL2055" s="220"/>
      <c r="BM2055" s="220"/>
      <c r="BN2055" s="220"/>
      <c r="BO2055" s="220"/>
      <c r="BP2055" s="220"/>
      <c r="BQ2055" s="220"/>
      <c r="BR2055" s="220"/>
      <c r="BS2055" s="220"/>
      <c r="BT2055" s="220"/>
      <c r="BU2055" s="220"/>
      <c r="BV2055" s="220"/>
      <c r="BW2055" s="220"/>
      <c r="BX2055" s="220"/>
      <c r="BY2055" s="220"/>
      <c r="BZ2055" s="220"/>
      <c r="CA2055" s="220"/>
      <c r="CB2055" s="220"/>
      <c r="CC2055" s="220"/>
      <c r="CD2055" s="220"/>
      <c r="CE2055" s="220"/>
      <c r="CF2055" s="220"/>
      <c r="CG2055" s="220"/>
      <c r="CH2055" s="220"/>
      <c r="CI2055" s="220"/>
      <c r="CJ2055" s="220"/>
      <c r="CK2055" s="220"/>
      <c r="CL2055" s="220"/>
      <c r="CM2055" s="220"/>
      <c r="CN2055" s="220"/>
      <c r="CO2055" s="220"/>
      <c r="CP2055" s="220"/>
      <c r="CQ2055" s="220"/>
      <c r="CR2055" s="220"/>
      <c r="CS2055" s="220"/>
      <c r="CT2055" s="220"/>
      <c r="CU2055" s="220"/>
      <c r="CV2055" s="220"/>
      <c r="CW2055" s="220"/>
      <c r="CX2055" s="220"/>
      <c r="CY2055" s="220"/>
      <c r="CZ2055" s="220"/>
      <c r="DA2055" s="220"/>
      <c r="DB2055" s="220"/>
      <c r="DC2055" s="220"/>
      <c r="DD2055" s="220"/>
      <c r="DE2055" s="220"/>
      <c r="DF2055" s="220"/>
      <c r="DG2055" s="220"/>
      <c r="DH2055" s="220"/>
      <c r="DI2055" s="220"/>
      <c r="DJ2055" s="220"/>
      <c r="DK2055" s="220"/>
      <c r="DL2055" s="220"/>
      <c r="DM2055" s="220"/>
      <c r="DN2055" s="220"/>
      <c r="DO2055" s="220"/>
      <c r="DP2055" s="220"/>
      <c r="DQ2055" s="220"/>
      <c r="DR2055" s="220"/>
      <c r="DS2055" s="220"/>
      <c r="DT2055" s="220"/>
      <c r="DU2055" s="220"/>
      <c r="DV2055" s="220"/>
      <c r="DW2055" s="220"/>
      <c r="DX2055" s="220"/>
      <c r="DY2055" s="220"/>
      <c r="DZ2055" s="220"/>
      <c r="EA2055" s="220"/>
      <c r="EB2055" s="220"/>
      <c r="EC2055" s="220"/>
      <c r="ED2055" s="220"/>
      <c r="EE2055" s="220"/>
      <c r="EF2055" s="220"/>
      <c r="EG2055" s="220"/>
      <c r="EH2055" s="220"/>
      <c r="EI2055" s="220"/>
      <c r="EJ2055" s="220"/>
      <c r="EK2055" s="220"/>
      <c r="EL2055" s="220"/>
      <c r="EM2055" s="220"/>
      <c r="EN2055" s="220"/>
      <c r="EO2055" s="220"/>
      <c r="EP2055" s="220"/>
      <c r="EQ2055" s="220"/>
      <c r="ER2055" s="220"/>
      <c r="ES2055" s="220"/>
      <c r="ET2055" s="220"/>
      <c r="EU2055" s="220"/>
      <c r="EV2055" s="220"/>
      <c r="EW2055" s="220"/>
      <c r="EX2055" s="220"/>
      <c r="EY2055" s="220"/>
      <c r="EZ2055" s="220"/>
      <c r="FA2055" s="220"/>
      <c r="FB2055" s="220"/>
      <c r="FC2055" s="220"/>
      <c r="FD2055" s="220"/>
      <c r="FE2055" s="220"/>
      <c r="FF2055" s="220"/>
      <c r="FG2055" s="220"/>
      <c r="FH2055" s="220"/>
      <c r="FI2055" s="220"/>
      <c r="FJ2055" s="220"/>
      <c r="FK2055" s="220"/>
      <c r="FL2055" s="220"/>
      <c r="FM2055" s="220"/>
      <c r="FN2055" s="220"/>
      <c r="FO2055" s="220"/>
      <c r="FP2055" s="220"/>
      <c r="FQ2055" s="220"/>
      <c r="FR2055" s="220"/>
      <c r="FS2055" s="220"/>
      <c r="FT2055" s="220"/>
      <c r="FU2055" s="220"/>
      <c r="FV2055" s="220"/>
      <c r="FW2055" s="220"/>
      <c r="FX2055" s="220"/>
      <c r="FY2055" s="220"/>
      <c r="FZ2055" s="220"/>
      <c r="GA2055" s="220"/>
      <c r="GB2055" s="220"/>
      <c r="GC2055" s="220"/>
      <c r="GD2055" s="220"/>
      <c r="GE2055" s="220"/>
      <c r="GF2055" s="220"/>
      <c r="GG2055" s="220"/>
      <c r="GH2055" s="220"/>
      <c r="GI2055" s="220"/>
      <c r="GJ2055" s="220"/>
      <c r="GK2055" s="220"/>
      <c r="GL2055" s="220"/>
      <c r="GM2055" s="220"/>
      <c r="GN2055" s="220"/>
      <c r="GO2055" s="220"/>
      <c r="GP2055" s="220"/>
      <c r="GQ2055" s="220"/>
      <c r="GR2055" s="220"/>
      <c r="GS2055" s="220"/>
      <c r="GT2055" s="220"/>
      <c r="GU2055" s="220"/>
      <c r="GV2055" s="220"/>
      <c r="GW2055" s="220"/>
      <c r="GX2055" s="220"/>
      <c r="GY2055" s="220"/>
      <c r="GZ2055" s="220"/>
      <c r="HA2055" s="220"/>
      <c r="HB2055" s="220"/>
      <c r="HC2055" s="220"/>
      <c r="HD2055" s="220"/>
      <c r="HE2055" s="220"/>
      <c r="HF2055" s="220"/>
      <c r="HG2055" s="220"/>
      <c r="HH2055" s="220"/>
      <c r="HI2055" s="220"/>
      <c r="HJ2055" s="220"/>
      <c r="HK2055" s="220"/>
      <c r="HL2055" s="220"/>
      <c r="HM2055" s="220"/>
      <c r="HN2055" s="220"/>
      <c r="HO2055" s="220"/>
      <c r="HP2055" s="220"/>
      <c r="HQ2055" s="220"/>
      <c r="HR2055" s="220"/>
      <c r="HS2055" s="220"/>
      <c r="HT2055" s="220"/>
      <c r="HU2055" s="220"/>
      <c r="HV2055" s="220"/>
      <c r="HW2055" s="220"/>
      <c r="HX2055" s="220"/>
      <c r="HY2055" s="220"/>
      <c r="HZ2055" s="220"/>
      <c r="IA2055" s="220"/>
      <c r="IB2055" s="220"/>
      <c r="IC2055" s="220"/>
      <c r="ID2055" s="220"/>
      <c r="IE2055" s="220"/>
      <c r="IF2055" s="220"/>
      <c r="IG2055" s="220"/>
      <c r="IH2055" s="220"/>
      <c r="II2055" s="220"/>
      <c r="IJ2055" s="220"/>
      <c r="IK2055" s="220"/>
      <c r="IL2055" s="220"/>
      <c r="IM2055" s="220"/>
      <c r="IN2055" s="220"/>
      <c r="IO2055" s="220"/>
      <c r="IP2055" s="220"/>
      <c r="IQ2055" s="220"/>
      <c r="IR2055" s="220"/>
      <c r="IS2055" s="220"/>
      <c r="IT2055" s="220"/>
      <c r="IU2055" s="220"/>
      <c r="IV2055" s="220"/>
      <c r="IW2055" s="220"/>
      <c r="IX2055" s="220"/>
      <c r="IY2055" s="220"/>
      <c r="IZ2055" s="220"/>
      <c r="JA2055" s="220"/>
      <c r="JB2055" s="220"/>
      <c r="JC2055" s="220"/>
      <c r="JD2055" s="220"/>
      <c r="JE2055" s="220"/>
      <c r="JF2055" s="220"/>
      <c r="JG2055" s="220"/>
      <c r="JH2055" s="220"/>
      <c r="JI2055" s="220"/>
      <c r="JJ2055" s="220"/>
      <c r="JK2055" s="220"/>
      <c r="JL2055" s="220"/>
      <c r="JM2055" s="220"/>
      <c r="JN2055" s="220"/>
      <c r="JO2055" s="220"/>
      <c r="JP2055" s="220"/>
      <c r="JQ2055" s="220"/>
      <c r="JR2055" s="220"/>
      <c r="JS2055" s="220"/>
      <c r="JT2055" s="220"/>
      <c r="JU2055" s="220"/>
      <c r="JV2055" s="220"/>
      <c r="JW2055" s="220"/>
      <c r="JX2055" s="220"/>
      <c r="JY2055" s="220"/>
      <c r="JZ2055" s="220"/>
      <c r="KA2055" s="220"/>
      <c r="KB2055" s="220"/>
      <c r="KC2055" s="220"/>
      <c r="KD2055" s="220"/>
      <c r="KE2055" s="220"/>
      <c r="KF2055" s="220"/>
      <c r="KG2055" s="220"/>
      <c r="KH2055" s="220"/>
      <c r="KI2055" s="220"/>
      <c r="KJ2055" s="220"/>
      <c r="KK2055" s="220"/>
      <c r="KL2055" s="220"/>
      <c r="KM2055" s="220"/>
      <c r="KN2055" s="220"/>
      <c r="KO2055" s="220"/>
      <c r="KP2055" s="220"/>
      <c r="KQ2055" s="220"/>
      <c r="KR2055" s="220"/>
      <c r="KS2055" s="220"/>
      <c r="KT2055" s="220"/>
      <c r="KU2055" s="220"/>
      <c r="KV2055" s="220"/>
      <c r="KW2055" s="220"/>
      <c r="KX2055" s="220"/>
      <c r="KY2055" s="220"/>
      <c r="KZ2055" s="220"/>
      <c r="LA2055" s="220"/>
      <c r="LB2055" s="220"/>
      <c r="LC2055" s="220"/>
      <c r="LD2055" s="220"/>
      <c r="LE2055" s="220"/>
      <c r="LF2055" s="220"/>
      <c r="LG2055" s="220"/>
      <c r="LH2055" s="220"/>
      <c r="LI2055" s="220"/>
      <c r="LJ2055" s="220"/>
      <c r="LK2055" s="220"/>
      <c r="LL2055" s="220"/>
      <c r="LM2055" s="220"/>
      <c r="LN2055" s="220"/>
      <c r="LO2055" s="220"/>
      <c r="LP2055" s="220"/>
      <c r="LQ2055" s="220"/>
      <c r="LR2055" s="220"/>
      <c r="LS2055" s="220"/>
      <c r="LT2055" s="220"/>
      <c r="LU2055" s="220"/>
      <c r="LV2055" s="220"/>
      <c r="LW2055" s="220"/>
      <c r="LX2055" s="220"/>
      <c r="LY2055" s="220"/>
      <c r="LZ2055" s="220"/>
      <c r="MA2055" s="220"/>
      <c r="MB2055" s="220"/>
      <c r="MC2055" s="220"/>
      <c r="MD2055" s="220"/>
      <c r="ME2055" s="220"/>
      <c r="MF2055" s="220"/>
      <c r="MG2055" s="220"/>
      <c r="MH2055" s="220"/>
      <c r="MI2055" s="220"/>
      <c r="MJ2055" s="220"/>
      <c r="MK2055" s="220"/>
      <c r="ML2055" s="220"/>
      <c r="MM2055" s="220"/>
      <c r="MN2055" s="220"/>
      <c r="MO2055" s="220"/>
      <c r="MP2055" s="220"/>
      <c r="MQ2055" s="220"/>
      <c r="MR2055" s="220"/>
      <c r="MS2055" s="220"/>
      <c r="MT2055" s="220"/>
      <c r="MU2055" s="220"/>
      <c r="MV2055" s="220"/>
      <c r="MW2055" s="220"/>
      <c r="MX2055" s="220"/>
      <c r="MY2055" s="220"/>
      <c r="MZ2055" s="220"/>
      <c r="NA2055" s="220"/>
      <c r="NB2055" s="220"/>
      <c r="NC2055" s="220"/>
      <c r="ND2055" s="220"/>
      <c r="NE2055" s="220"/>
      <c r="NF2055" s="220"/>
      <c r="NG2055" s="220"/>
      <c r="NH2055" s="220"/>
      <c r="NI2055" s="220"/>
      <c r="NJ2055" s="220"/>
      <c r="NK2055" s="220"/>
      <c r="NL2055" s="220"/>
      <c r="NM2055" s="220"/>
      <c r="NN2055" s="220"/>
      <c r="NO2055" s="220"/>
      <c r="NP2055" s="220"/>
      <c r="NQ2055" s="220"/>
      <c r="NR2055" s="220"/>
      <c r="NS2055" s="220"/>
      <c r="NT2055" s="220"/>
      <c r="NU2055" s="220"/>
      <c r="NV2055" s="220"/>
      <c r="NW2055" s="220"/>
      <c r="NX2055" s="220"/>
      <c r="NY2055" s="220"/>
      <c r="NZ2055" s="220"/>
      <c r="OA2055" s="220"/>
      <c r="OB2055" s="220"/>
      <c r="OC2055" s="220"/>
      <c r="OD2055" s="220"/>
      <c r="OE2055" s="220"/>
      <c r="OF2055" s="220"/>
      <c r="OG2055" s="220"/>
      <c r="OH2055" s="220"/>
      <c r="OI2055" s="220"/>
      <c r="OJ2055" s="220"/>
      <c r="OK2055" s="220"/>
      <c r="OL2055" s="220"/>
      <c r="OM2055" s="220"/>
      <c r="ON2055" s="220"/>
      <c r="OO2055" s="220"/>
      <c r="OP2055" s="220"/>
      <c r="OQ2055" s="220"/>
      <c r="OR2055" s="220"/>
      <c r="OS2055" s="220"/>
      <c r="OT2055" s="220"/>
      <c r="OU2055" s="220"/>
      <c r="OV2055" s="220"/>
      <c r="OW2055" s="220"/>
      <c r="OX2055" s="220"/>
      <c r="OY2055" s="220"/>
      <c r="OZ2055" s="220"/>
      <c r="PA2055" s="220"/>
      <c r="PB2055" s="220"/>
      <c r="PC2055" s="220"/>
      <c r="PD2055" s="220"/>
      <c r="PE2055" s="220"/>
      <c r="PF2055" s="220"/>
      <c r="PG2055" s="220"/>
      <c r="PH2055" s="220"/>
      <c r="PI2055" s="220"/>
      <c r="PJ2055" s="220"/>
      <c r="PK2055" s="220"/>
      <c r="PL2055" s="220"/>
      <c r="PM2055" s="220"/>
      <c r="PN2055" s="220"/>
      <c r="PO2055" s="220"/>
      <c r="PP2055" s="220"/>
      <c r="PQ2055" s="220"/>
      <c r="PR2055" s="220"/>
      <c r="PS2055" s="220"/>
      <c r="PT2055" s="220"/>
      <c r="PU2055" s="220"/>
      <c r="PV2055" s="220"/>
      <c r="PW2055" s="220"/>
      <c r="PX2055" s="220"/>
      <c r="PY2055" s="220"/>
      <c r="PZ2055" s="220"/>
      <c r="QA2055" s="220"/>
      <c r="QB2055" s="220"/>
      <c r="QC2055" s="220"/>
      <c r="QD2055" s="220"/>
      <c r="QE2055" s="220"/>
      <c r="QF2055" s="220"/>
      <c r="QG2055" s="220"/>
      <c r="QH2055" s="220"/>
      <c r="QI2055" s="220"/>
      <c r="QJ2055" s="220"/>
      <c r="QK2055" s="220"/>
      <c r="QL2055" s="220"/>
      <c r="QM2055" s="220"/>
      <c r="QN2055" s="220"/>
      <c r="QO2055" s="220"/>
      <c r="QP2055" s="220"/>
      <c r="QQ2055" s="220"/>
      <c r="QR2055" s="220"/>
      <c r="QS2055" s="220"/>
      <c r="QT2055" s="220"/>
      <c r="QU2055" s="220"/>
      <c r="QV2055" s="220"/>
      <c r="QW2055" s="220"/>
      <c r="QX2055" s="220"/>
      <c r="QY2055" s="220"/>
      <c r="QZ2055" s="220"/>
      <c r="RA2055" s="220"/>
      <c r="RB2055" s="220"/>
      <c r="RC2055" s="220"/>
      <c r="RD2055" s="220"/>
      <c r="RE2055" s="220"/>
      <c r="RF2055" s="220"/>
      <c r="RG2055" s="220"/>
      <c r="RH2055" s="220"/>
      <c r="RI2055" s="220"/>
      <c r="RJ2055" s="220"/>
      <c r="RK2055" s="220"/>
      <c r="RL2055" s="220"/>
      <c r="RM2055" s="220"/>
      <c r="RN2055" s="220"/>
      <c r="RO2055" s="220"/>
      <c r="RP2055" s="220"/>
      <c r="RQ2055" s="220"/>
      <c r="RR2055" s="220"/>
      <c r="RS2055" s="220"/>
      <c r="RT2055" s="220"/>
      <c r="RU2055" s="220"/>
      <c r="RV2055" s="220"/>
      <c r="RW2055" s="220"/>
      <c r="RX2055" s="220"/>
      <c r="RY2055" s="220"/>
      <c r="RZ2055" s="220"/>
      <c r="SA2055" s="220"/>
      <c r="SB2055" s="220"/>
      <c r="SC2055" s="220"/>
      <c r="SD2055" s="220"/>
      <c r="SE2055" s="220"/>
      <c r="SF2055" s="220"/>
      <c r="SG2055" s="220"/>
      <c r="SH2055" s="220"/>
      <c r="SI2055" s="220"/>
      <c r="SJ2055" s="220"/>
      <c r="SK2055" s="220"/>
      <c r="SL2055" s="220"/>
      <c r="SM2055" s="220"/>
      <c r="SN2055" s="220"/>
      <c r="SO2055" s="220"/>
      <c r="SP2055" s="220"/>
      <c r="SQ2055" s="220"/>
      <c r="SR2055" s="220"/>
      <c r="SS2055" s="220"/>
      <c r="ST2055" s="220"/>
      <c r="SU2055" s="220"/>
      <c r="SV2055" s="220"/>
      <c r="SW2055" s="220"/>
      <c r="SX2055" s="220"/>
      <c r="SY2055" s="220"/>
      <c r="SZ2055" s="220"/>
      <c r="TA2055" s="220"/>
      <c r="TB2055" s="220"/>
      <c r="TC2055" s="220"/>
      <c r="TD2055" s="220"/>
      <c r="TE2055" s="220"/>
      <c r="TF2055" s="220"/>
      <c r="TG2055" s="220"/>
      <c r="TH2055" s="220"/>
      <c r="TI2055" s="220"/>
      <c r="TJ2055" s="220"/>
      <c r="TK2055" s="220"/>
      <c r="TL2055" s="220"/>
      <c r="TM2055" s="220"/>
      <c r="TN2055" s="220"/>
      <c r="TO2055" s="220"/>
      <c r="TP2055" s="220"/>
      <c r="TQ2055" s="220"/>
      <c r="TR2055" s="220"/>
      <c r="TS2055" s="220"/>
      <c r="TT2055" s="220"/>
      <c r="TU2055" s="220"/>
      <c r="TV2055" s="220"/>
      <c r="TW2055" s="220"/>
      <c r="TX2055" s="220"/>
      <c r="TY2055" s="220"/>
      <c r="TZ2055" s="220"/>
      <c r="UA2055" s="220"/>
      <c r="UB2055" s="220"/>
      <c r="UC2055" s="220"/>
      <c r="UD2055" s="220"/>
      <c r="UE2055" s="220"/>
      <c r="UF2055" s="220"/>
      <c r="UG2055" s="220"/>
      <c r="UH2055" s="220"/>
      <c r="UI2055" s="220"/>
      <c r="UJ2055" s="220"/>
      <c r="UK2055" s="220"/>
      <c r="UL2055" s="220"/>
      <c r="UM2055" s="220"/>
      <c r="UN2055" s="220"/>
      <c r="UO2055" s="220"/>
      <c r="UP2055" s="220"/>
      <c r="UQ2055" s="220"/>
      <c r="UR2055" s="220"/>
      <c r="US2055" s="220"/>
      <c r="UT2055" s="220"/>
      <c r="UU2055" s="220"/>
      <c r="UV2055" s="220"/>
      <c r="UW2055" s="220"/>
      <c r="UX2055" s="220"/>
      <c r="UY2055" s="220"/>
      <c r="UZ2055" s="220"/>
      <c r="VA2055" s="220"/>
      <c r="VB2055" s="220"/>
      <c r="VC2055" s="220"/>
      <c r="VD2055" s="220"/>
      <c r="VE2055" s="220"/>
      <c r="VF2055" s="220"/>
      <c r="VG2055" s="220"/>
      <c r="VH2055" s="220"/>
      <c r="VI2055" s="220"/>
      <c r="VJ2055" s="220"/>
      <c r="VK2055" s="220"/>
      <c r="VL2055" s="220"/>
      <c r="VM2055" s="220"/>
      <c r="VN2055" s="220"/>
      <c r="VO2055" s="220"/>
      <c r="VP2055" s="220"/>
      <c r="VQ2055" s="220"/>
      <c r="VR2055" s="220"/>
      <c r="VS2055" s="220"/>
      <c r="VT2055" s="220"/>
      <c r="VU2055" s="220"/>
      <c r="VV2055" s="220"/>
      <c r="VW2055" s="220"/>
      <c r="VX2055" s="220"/>
      <c r="VY2055" s="220"/>
      <c r="VZ2055" s="220"/>
      <c r="WA2055" s="220"/>
      <c r="WB2055" s="220"/>
      <c r="WC2055" s="220"/>
      <c r="WD2055" s="220"/>
      <c r="WE2055" s="220"/>
      <c r="WF2055" s="220"/>
      <c r="WG2055" s="220"/>
      <c r="WH2055" s="220"/>
      <c r="WI2055" s="220"/>
      <c r="WJ2055" s="220"/>
      <c r="WK2055" s="220"/>
      <c r="WL2055" s="220"/>
      <c r="WM2055" s="220"/>
      <c r="WN2055" s="220"/>
      <c r="WO2055" s="220"/>
      <c r="WP2055" s="220"/>
      <c r="WQ2055" s="220"/>
      <c r="WR2055" s="220"/>
      <c r="WS2055" s="220"/>
      <c r="WT2055" s="220"/>
      <c r="WU2055" s="220"/>
      <c r="WV2055" s="220"/>
      <c r="WW2055" s="220"/>
      <c r="WX2055" s="220"/>
      <c r="WY2055" s="220"/>
      <c r="WZ2055" s="220"/>
      <c r="XA2055" s="220"/>
      <c r="XB2055" s="220"/>
      <c r="XC2055" s="220"/>
      <c r="XD2055" s="220"/>
      <c r="XE2055" s="220"/>
      <c r="XF2055" s="220"/>
      <c r="XG2055" s="220"/>
      <c r="XH2055" s="220"/>
      <c r="XI2055" s="220"/>
      <c r="XJ2055" s="220"/>
      <c r="XK2055" s="220"/>
      <c r="XL2055" s="220"/>
      <c r="XM2055" s="220"/>
      <c r="XN2055" s="220"/>
      <c r="XO2055" s="220"/>
      <c r="XP2055" s="220"/>
      <c r="XQ2055" s="220"/>
      <c r="XR2055" s="220"/>
      <c r="XS2055" s="220"/>
      <c r="XT2055" s="220"/>
      <c r="XU2055" s="220"/>
      <c r="XV2055" s="220"/>
      <c r="XW2055" s="220"/>
      <c r="XX2055" s="220"/>
      <c r="XY2055" s="220"/>
      <c r="XZ2055" s="220"/>
      <c r="YA2055" s="220"/>
      <c r="YB2055" s="220"/>
      <c r="YC2055" s="220"/>
      <c r="YD2055" s="220"/>
      <c r="YE2055" s="220"/>
      <c r="YF2055" s="220"/>
      <c r="YG2055" s="220"/>
      <c r="YH2055" s="220"/>
      <c r="YI2055" s="220"/>
      <c r="YJ2055" s="220"/>
      <c r="YK2055" s="220"/>
      <c r="YL2055" s="220"/>
      <c r="YM2055" s="220"/>
      <c r="YN2055" s="220"/>
      <c r="YO2055" s="220"/>
      <c r="YP2055" s="220"/>
      <c r="YQ2055" s="220"/>
      <c r="YR2055" s="220"/>
      <c r="YS2055" s="220"/>
      <c r="YT2055" s="220"/>
      <c r="YU2055" s="220"/>
      <c r="YV2055" s="220"/>
      <c r="YW2055" s="220"/>
      <c r="YX2055" s="220"/>
      <c r="YY2055" s="220"/>
      <c r="YZ2055" s="220"/>
      <c r="ZA2055" s="220"/>
      <c r="ZB2055" s="220"/>
      <c r="ZC2055" s="220"/>
      <c r="ZD2055" s="220"/>
      <c r="ZE2055" s="220"/>
      <c r="ZF2055" s="220"/>
      <c r="ZG2055" s="220"/>
      <c r="ZH2055" s="220"/>
      <c r="ZI2055" s="220"/>
      <c r="ZJ2055" s="220"/>
      <c r="ZK2055" s="220"/>
      <c r="ZL2055" s="220"/>
      <c r="ZM2055" s="220"/>
      <c r="ZN2055" s="220"/>
      <c r="ZO2055" s="220"/>
      <c r="ZP2055" s="220"/>
      <c r="ZQ2055" s="220"/>
      <c r="ZR2055" s="220"/>
      <c r="ZS2055" s="220"/>
      <c r="ZT2055" s="220"/>
      <c r="ZU2055" s="220"/>
      <c r="ZV2055" s="220"/>
      <c r="ZW2055" s="220"/>
      <c r="ZX2055" s="220"/>
      <c r="ZY2055" s="220"/>
      <c r="ZZ2055" s="220"/>
      <c r="AAA2055" s="220"/>
      <c r="AAB2055" s="220"/>
      <c r="AAC2055" s="220"/>
      <c r="AAD2055" s="220"/>
      <c r="AAE2055" s="220"/>
      <c r="AAF2055" s="220"/>
      <c r="AAG2055" s="220"/>
      <c r="AAH2055" s="220"/>
      <c r="AAI2055" s="220"/>
      <c r="AAJ2055" s="220"/>
      <c r="AAK2055" s="220"/>
      <c r="AAL2055" s="220"/>
      <c r="AAM2055" s="220"/>
      <c r="AAN2055" s="220"/>
      <c r="AAO2055" s="220"/>
      <c r="AAP2055" s="220"/>
      <c r="AAQ2055" s="220"/>
      <c r="AAR2055" s="220"/>
      <c r="AAS2055" s="220"/>
      <c r="AAT2055" s="220"/>
      <c r="AAU2055" s="220"/>
      <c r="AAV2055" s="220"/>
      <c r="AAW2055" s="220"/>
      <c r="AAX2055" s="220"/>
      <c r="AAY2055" s="220"/>
      <c r="AAZ2055" s="220"/>
      <c r="ABA2055" s="220"/>
      <c r="ABB2055" s="220"/>
      <c r="ABC2055" s="220"/>
      <c r="ABD2055" s="220"/>
      <c r="ABE2055" s="220"/>
      <c r="ABF2055" s="220"/>
      <c r="ABG2055" s="220"/>
      <c r="ABH2055" s="220"/>
      <c r="ABI2055" s="220"/>
      <c r="ABJ2055" s="220"/>
      <c r="ABK2055" s="220"/>
      <c r="ABL2055" s="220"/>
      <c r="ABM2055" s="220"/>
      <c r="ABN2055" s="220"/>
      <c r="ABO2055" s="220"/>
      <c r="ABP2055" s="220"/>
      <c r="ABQ2055" s="220"/>
      <c r="ABR2055" s="220"/>
      <c r="ABS2055" s="220"/>
      <c r="ABT2055" s="220"/>
      <c r="ABU2055" s="220"/>
      <c r="ABV2055" s="220"/>
      <c r="ABW2055" s="220"/>
      <c r="ABX2055" s="220"/>
      <c r="ABY2055" s="220"/>
      <c r="ABZ2055" s="220"/>
      <c r="ACA2055" s="220"/>
      <c r="ACB2055" s="220"/>
      <c r="ACC2055" s="220"/>
      <c r="ACD2055" s="220"/>
      <c r="ACE2055" s="220"/>
      <c r="ACF2055" s="220"/>
      <c r="ACG2055" s="220"/>
      <c r="ACH2055" s="220"/>
      <c r="ACI2055" s="220"/>
      <c r="ACJ2055" s="220"/>
      <c r="ACK2055" s="220"/>
      <c r="ACL2055" s="220"/>
      <c r="ACM2055" s="220"/>
      <c r="ACN2055" s="220"/>
      <c r="ACO2055" s="220"/>
      <c r="ACP2055" s="220"/>
      <c r="ACQ2055" s="220"/>
      <c r="ACR2055" s="220"/>
      <c r="ACS2055" s="220"/>
      <c r="ACT2055" s="220"/>
      <c r="ACU2055" s="220"/>
      <c r="ACV2055" s="220"/>
      <c r="ACW2055" s="220"/>
      <c r="ACX2055" s="220"/>
      <c r="ACY2055" s="220"/>
      <c r="ACZ2055" s="220"/>
      <c r="ADA2055" s="220"/>
      <c r="ADB2055" s="220"/>
      <c r="ADC2055" s="220"/>
      <c r="ADD2055" s="220"/>
      <c r="ADE2055" s="220"/>
      <c r="ADF2055" s="220"/>
      <c r="ADG2055" s="220"/>
      <c r="ADH2055" s="220"/>
      <c r="ADI2055" s="220"/>
      <c r="ADJ2055" s="220"/>
      <c r="ADK2055" s="220"/>
      <c r="ADL2055" s="220"/>
      <c r="ADM2055" s="220"/>
      <c r="ADN2055" s="220"/>
      <c r="ADO2055" s="220"/>
      <c r="ADP2055" s="220"/>
      <c r="ADQ2055" s="220"/>
      <c r="ADR2055" s="220"/>
      <c r="ADS2055" s="220"/>
      <c r="ADT2055" s="220"/>
      <c r="ADU2055" s="220"/>
      <c r="ADV2055" s="220"/>
      <c r="ADW2055" s="220"/>
      <c r="ADX2055" s="220"/>
      <c r="ADY2055" s="220"/>
      <c r="ADZ2055" s="220"/>
      <c r="AEA2055" s="220"/>
      <c r="AEB2055" s="220"/>
      <c r="AEC2055" s="220"/>
      <c r="AED2055" s="220"/>
      <c r="AEE2055" s="220"/>
      <c r="AEF2055" s="220"/>
      <c r="AEG2055" s="220"/>
      <c r="AEH2055" s="220"/>
      <c r="AEI2055" s="220"/>
      <c r="AEJ2055" s="220"/>
      <c r="AEK2055" s="220"/>
      <c r="AEL2055" s="220"/>
      <c r="AEM2055" s="220"/>
      <c r="AEN2055" s="220"/>
      <c r="AEO2055" s="220"/>
      <c r="AEP2055" s="220"/>
      <c r="AEQ2055" s="220"/>
      <c r="AER2055" s="220"/>
      <c r="AES2055" s="220"/>
      <c r="AET2055" s="220"/>
      <c r="AEU2055" s="220"/>
      <c r="AEV2055" s="220"/>
      <c r="AEW2055" s="220"/>
      <c r="AEX2055" s="220"/>
      <c r="AEY2055" s="220"/>
      <c r="AEZ2055" s="220"/>
      <c r="AFA2055" s="220"/>
      <c r="AFB2055" s="220"/>
      <c r="AFC2055" s="220"/>
      <c r="AFD2055" s="220"/>
      <c r="AFE2055" s="220"/>
      <c r="AFF2055" s="220"/>
      <c r="AFG2055" s="220"/>
      <c r="AFH2055" s="220"/>
      <c r="AFI2055" s="220"/>
      <c r="AFJ2055" s="220"/>
      <c r="AFK2055" s="220"/>
      <c r="AFL2055" s="220"/>
      <c r="AFM2055" s="220"/>
      <c r="AFN2055" s="220"/>
      <c r="AFO2055" s="220"/>
      <c r="AFP2055" s="220"/>
      <c r="AFQ2055" s="220"/>
      <c r="AFR2055" s="220"/>
      <c r="AFS2055" s="220"/>
      <c r="AFT2055" s="220"/>
      <c r="AFU2055" s="220"/>
      <c r="AFV2055" s="220"/>
      <c r="AFW2055" s="220"/>
      <c r="AFX2055" s="220"/>
      <c r="AFY2055" s="220"/>
      <c r="AFZ2055" s="220"/>
      <c r="AGA2055" s="220"/>
      <c r="AGB2055" s="220"/>
      <c r="AGC2055" s="220"/>
      <c r="AGD2055" s="220"/>
      <c r="AGE2055" s="220"/>
      <c r="AGF2055" s="220"/>
      <c r="AGG2055" s="220"/>
      <c r="AGH2055" s="220"/>
      <c r="AGI2055" s="220"/>
      <c r="AGJ2055" s="220"/>
      <c r="AGK2055" s="220"/>
      <c r="AGL2055" s="220"/>
      <c r="AGM2055" s="220"/>
      <c r="AGN2055" s="220"/>
      <c r="AGO2055" s="220"/>
      <c r="AGP2055" s="220"/>
      <c r="AGQ2055" s="220"/>
      <c r="AGR2055" s="220"/>
      <c r="AGS2055" s="220"/>
      <c r="AGT2055" s="220"/>
      <c r="AGU2055" s="220"/>
      <c r="AGV2055" s="220"/>
      <c r="AGW2055" s="220"/>
      <c r="AGX2055" s="220"/>
      <c r="AGY2055" s="220"/>
      <c r="AGZ2055" s="220"/>
      <c r="AHA2055" s="220"/>
      <c r="AHB2055" s="220"/>
      <c r="AHC2055" s="220"/>
      <c r="AHD2055" s="220"/>
      <c r="AHE2055" s="220"/>
      <c r="AHF2055" s="220"/>
      <c r="AHG2055" s="220"/>
      <c r="AHH2055" s="220"/>
      <c r="AHI2055" s="220"/>
      <c r="AHJ2055" s="220"/>
      <c r="AHK2055" s="220"/>
      <c r="AHL2055" s="220"/>
      <c r="AHM2055" s="220"/>
      <c r="AHN2055" s="220"/>
      <c r="AHO2055" s="220"/>
      <c r="AHP2055" s="220"/>
      <c r="AHQ2055" s="220"/>
      <c r="AHR2055" s="220"/>
      <c r="AHS2055" s="220"/>
      <c r="AHT2055" s="220"/>
      <c r="AHU2055" s="220"/>
      <c r="AHV2055" s="220"/>
      <c r="AHW2055" s="220"/>
      <c r="AHX2055" s="220"/>
      <c r="AHY2055" s="220"/>
      <c r="AHZ2055" s="220"/>
      <c r="AIA2055" s="220"/>
      <c r="AIB2055" s="220"/>
      <c r="AIC2055" s="220"/>
      <c r="AID2055" s="220"/>
      <c r="AIE2055" s="220"/>
      <c r="AIF2055" s="220"/>
      <c r="AIG2055" s="220"/>
      <c r="AIH2055" s="220"/>
      <c r="AII2055" s="220"/>
      <c r="AIJ2055" s="220"/>
      <c r="AIK2055" s="220"/>
      <c r="AIL2055" s="220"/>
      <c r="AIM2055" s="220"/>
      <c r="AIN2055" s="220"/>
      <c r="AIO2055" s="220"/>
      <c r="AIP2055" s="220"/>
      <c r="AIQ2055" s="220"/>
      <c r="AIR2055" s="220"/>
      <c r="AIS2055" s="220"/>
      <c r="AIT2055" s="220"/>
      <c r="AIU2055" s="220"/>
      <c r="AIV2055" s="220"/>
      <c r="AIW2055" s="220"/>
      <c r="AIX2055" s="220"/>
      <c r="AIY2055" s="220"/>
      <c r="AIZ2055" s="220"/>
      <c r="AJA2055" s="220"/>
      <c r="AJB2055" s="220"/>
      <c r="AJC2055" s="220"/>
      <c r="AJD2055" s="220"/>
      <c r="AJE2055" s="220"/>
      <c r="AJF2055" s="220"/>
      <c r="AJG2055" s="220"/>
      <c r="AJH2055" s="220"/>
      <c r="AJI2055" s="220"/>
      <c r="AJJ2055" s="220"/>
      <c r="AJK2055" s="220"/>
      <c r="AJL2055" s="220"/>
      <c r="AJM2055" s="220"/>
      <c r="AJN2055" s="220"/>
      <c r="AJO2055" s="220"/>
      <c r="AJP2055" s="220"/>
      <c r="AJQ2055" s="220"/>
      <c r="AJR2055" s="220"/>
      <c r="AJS2055" s="220"/>
      <c r="AJT2055" s="220"/>
      <c r="AJU2055" s="220"/>
      <c r="AJV2055" s="220"/>
      <c r="AJW2055" s="220"/>
      <c r="AJX2055" s="220"/>
      <c r="AJY2055" s="220"/>
      <c r="AJZ2055" s="220"/>
      <c r="AKA2055" s="220"/>
      <c r="AKB2055" s="220"/>
      <c r="AKC2055" s="220"/>
      <c r="AKD2055" s="220"/>
      <c r="AKE2055" s="220"/>
      <c r="AKF2055" s="220"/>
      <c r="AKG2055" s="220"/>
      <c r="AKH2055" s="220"/>
      <c r="AKI2055" s="220"/>
      <c r="AKJ2055" s="220"/>
      <c r="AKK2055" s="220"/>
      <c r="AKL2055" s="220"/>
      <c r="AKM2055" s="220"/>
      <c r="AKN2055" s="220"/>
      <c r="AKO2055" s="220"/>
      <c r="AKP2055" s="220"/>
      <c r="AKQ2055" s="220"/>
      <c r="AKR2055" s="220"/>
      <c r="AKS2055" s="220"/>
      <c r="AKT2055" s="220"/>
      <c r="AKU2055" s="220"/>
      <c r="AKV2055" s="220"/>
      <c r="AKW2055" s="220"/>
      <c r="AKX2055" s="220"/>
      <c r="AKY2055" s="220"/>
      <c r="AKZ2055" s="220"/>
      <c r="ALA2055" s="220"/>
      <c r="ALB2055" s="220"/>
      <c r="ALC2055" s="220"/>
      <c r="ALD2055" s="220"/>
      <c r="ALE2055" s="220"/>
      <c r="ALF2055" s="220"/>
      <c r="ALG2055" s="220"/>
      <c r="ALH2055" s="220"/>
      <c r="ALI2055" s="220"/>
      <c r="ALJ2055" s="220"/>
      <c r="ALK2055" s="220"/>
      <c r="ALL2055" s="220"/>
      <c r="ALM2055" s="220"/>
      <c r="ALN2055" s="220"/>
      <c r="ALO2055" s="220"/>
      <c r="ALP2055" s="220"/>
      <c r="ALQ2055" s="220"/>
      <c r="ALR2055" s="220"/>
      <c r="ALS2055" s="220"/>
      <c r="ALT2055" s="220"/>
      <c r="ALU2055" s="220"/>
      <c r="ALV2055" s="220"/>
      <c r="ALW2055" s="220"/>
      <c r="ALX2055" s="220"/>
      <c r="ALY2055" s="220"/>
      <c r="ALZ2055" s="220"/>
      <c r="AMA2055" s="220"/>
      <c r="AMB2055" s="220"/>
      <c r="AMC2055" s="220"/>
      <c r="AMD2055" s="220"/>
      <c r="AME2055" s="220"/>
      <c r="AMF2055" s="220"/>
      <c r="AMG2055" s="220"/>
      <c r="AMH2055" s="220"/>
      <c r="AMI2055" s="220"/>
      <c r="AMJ2055" s="220"/>
      <c r="AMK2055" s="220"/>
      <c r="AML2055" s="220"/>
      <c r="AMM2055" s="220"/>
      <c r="AMN2055" s="220"/>
      <c r="AMO2055" s="220"/>
      <c r="AMP2055" s="220"/>
      <c r="AMQ2055" s="220"/>
      <c r="AMR2055" s="220"/>
      <c r="AMS2055" s="220"/>
      <c r="AMT2055" s="220"/>
      <c r="AMU2055" s="220"/>
      <c r="AMV2055" s="220"/>
      <c r="AMW2055" s="220"/>
      <c r="AMX2055" s="220"/>
      <c r="AMY2055" s="220"/>
      <c r="AMZ2055" s="220"/>
      <c r="ANA2055" s="220"/>
      <c r="ANB2055" s="220"/>
      <c r="ANC2055" s="220"/>
      <c r="AND2055" s="220"/>
      <c r="ANE2055" s="220"/>
      <c r="ANF2055" s="220"/>
      <c r="ANG2055" s="220"/>
      <c r="ANH2055" s="220"/>
      <c r="ANI2055" s="220"/>
      <c r="ANJ2055" s="220"/>
      <c r="ANK2055" s="220"/>
      <c r="ANL2055" s="220"/>
      <c r="ANM2055" s="220"/>
      <c r="ANN2055" s="220"/>
      <c r="ANO2055" s="220"/>
      <c r="ANP2055" s="220"/>
      <c r="ANQ2055" s="220"/>
      <c r="ANR2055" s="220"/>
      <c r="ANS2055" s="220"/>
      <c r="ANT2055" s="220"/>
      <c r="ANU2055" s="220"/>
      <c r="ANV2055" s="220"/>
      <c r="ANW2055" s="220"/>
      <c r="ANX2055" s="220"/>
      <c r="ANY2055" s="220"/>
      <c r="ANZ2055" s="220"/>
      <c r="AOA2055" s="220"/>
      <c r="AOB2055" s="220"/>
      <c r="AOC2055" s="220"/>
      <c r="AOD2055" s="220"/>
      <c r="AOE2055" s="220"/>
      <c r="AOF2055" s="220"/>
      <c r="AOG2055" s="220"/>
      <c r="AOH2055" s="220"/>
      <c r="AOI2055" s="220"/>
      <c r="AOJ2055" s="220"/>
      <c r="AOK2055" s="220"/>
      <c r="AOL2055" s="220"/>
      <c r="AOM2055" s="220"/>
      <c r="AON2055" s="220"/>
      <c r="AOO2055" s="220"/>
      <c r="AOP2055" s="220"/>
      <c r="AOQ2055" s="220"/>
      <c r="AOR2055" s="220"/>
      <c r="AOS2055" s="220"/>
      <c r="AOT2055" s="220"/>
      <c r="AOU2055" s="220"/>
      <c r="AOV2055" s="220"/>
      <c r="AOW2055" s="220"/>
      <c r="AOX2055" s="220"/>
      <c r="AOY2055" s="220"/>
      <c r="AOZ2055" s="220"/>
      <c r="APA2055" s="220"/>
      <c r="APB2055" s="220"/>
      <c r="APC2055" s="220"/>
      <c r="APD2055" s="220"/>
      <c r="APE2055" s="220"/>
      <c r="APF2055" s="220"/>
      <c r="APG2055" s="220"/>
      <c r="APH2055" s="220"/>
      <c r="API2055" s="220"/>
      <c r="APJ2055" s="220"/>
      <c r="APK2055" s="220"/>
      <c r="APL2055" s="220"/>
      <c r="APM2055" s="220"/>
      <c r="APN2055" s="220"/>
      <c r="APO2055" s="220"/>
      <c r="APP2055" s="220"/>
      <c r="APQ2055" s="220"/>
      <c r="APR2055" s="220"/>
      <c r="APS2055" s="220"/>
      <c r="APT2055" s="220"/>
      <c r="APU2055" s="220"/>
      <c r="APV2055" s="220"/>
      <c r="APW2055" s="220"/>
      <c r="APX2055" s="220"/>
      <c r="APY2055" s="220"/>
      <c r="APZ2055" s="220"/>
      <c r="AQA2055" s="220"/>
      <c r="AQB2055" s="220"/>
      <c r="AQC2055" s="220"/>
      <c r="AQD2055" s="220"/>
      <c r="AQE2055" s="220"/>
      <c r="AQF2055" s="220"/>
      <c r="AQG2055" s="220"/>
      <c r="AQH2055" s="220"/>
      <c r="AQI2055" s="220"/>
      <c r="AQJ2055" s="220"/>
      <c r="AQK2055" s="220"/>
      <c r="AQL2055" s="220"/>
      <c r="AQM2055" s="220"/>
      <c r="AQN2055" s="220"/>
      <c r="AQO2055" s="220"/>
      <c r="AQP2055" s="220"/>
      <c r="AQQ2055" s="220"/>
      <c r="AQR2055" s="220"/>
      <c r="AQS2055" s="220"/>
      <c r="AQT2055" s="220"/>
      <c r="AQU2055" s="220"/>
      <c r="AQV2055" s="220"/>
      <c r="AQW2055" s="220"/>
      <c r="AQX2055" s="220"/>
      <c r="AQY2055" s="220"/>
      <c r="AQZ2055" s="220"/>
      <c r="ARA2055" s="220"/>
      <c r="ARB2055" s="220"/>
      <c r="ARC2055" s="220"/>
      <c r="ARD2055" s="220"/>
      <c r="ARE2055" s="220"/>
      <c r="ARF2055" s="220"/>
      <c r="ARG2055" s="220"/>
      <c r="ARH2055" s="220"/>
      <c r="ARI2055" s="220"/>
      <c r="ARJ2055" s="220"/>
      <c r="ARK2055" s="220"/>
      <c r="ARL2055" s="220"/>
      <c r="ARM2055" s="220"/>
      <c r="ARN2055" s="220"/>
      <c r="ARO2055" s="220"/>
      <c r="ARP2055" s="220"/>
      <c r="ARQ2055" s="220"/>
      <c r="ARR2055" s="220"/>
      <c r="ARS2055" s="220"/>
      <c r="ART2055" s="220"/>
      <c r="ARU2055" s="220"/>
      <c r="ARV2055" s="220"/>
      <c r="ARW2055" s="220"/>
      <c r="ARX2055" s="220"/>
      <c r="ARY2055" s="220"/>
      <c r="ARZ2055" s="220"/>
      <c r="ASA2055" s="220"/>
      <c r="ASB2055" s="220"/>
      <c r="ASC2055" s="220"/>
      <c r="ASD2055" s="220"/>
      <c r="ASE2055" s="220"/>
      <c r="ASF2055" s="220"/>
      <c r="ASG2055" s="220"/>
      <c r="ASH2055" s="220"/>
      <c r="ASI2055" s="220"/>
      <c r="ASJ2055" s="220"/>
      <c r="ASK2055" s="220"/>
      <c r="ASL2055" s="220"/>
      <c r="ASM2055" s="220"/>
      <c r="ASN2055" s="220"/>
      <c r="ASO2055" s="220"/>
      <c r="ASP2055" s="220"/>
      <c r="ASQ2055" s="220"/>
      <c r="ASR2055" s="220"/>
      <c r="ASS2055" s="220"/>
      <c r="AST2055" s="220"/>
      <c r="ASU2055" s="220"/>
      <c r="ASV2055" s="220"/>
      <c r="ASW2055" s="220"/>
      <c r="ASX2055" s="220"/>
      <c r="ASY2055" s="220"/>
      <c r="ASZ2055" s="220"/>
      <c r="ATA2055" s="220"/>
      <c r="ATB2055" s="220"/>
      <c r="ATC2055" s="220"/>
      <c r="ATD2055" s="220"/>
      <c r="ATE2055" s="220"/>
      <c r="ATF2055" s="220"/>
      <c r="ATG2055" s="220"/>
      <c r="ATH2055" s="220"/>
      <c r="ATI2055" s="220"/>
      <c r="ATJ2055" s="220"/>
      <c r="ATK2055" s="220"/>
      <c r="ATL2055" s="220"/>
      <c r="ATM2055" s="220"/>
      <c r="ATN2055" s="220"/>
      <c r="ATO2055" s="220"/>
      <c r="ATP2055" s="220"/>
      <c r="ATQ2055" s="220"/>
      <c r="ATR2055" s="220"/>
      <c r="ATS2055" s="220"/>
      <c r="ATT2055" s="220"/>
      <c r="ATU2055" s="220"/>
      <c r="ATV2055" s="220"/>
      <c r="ATW2055" s="220"/>
      <c r="ATX2055" s="220"/>
      <c r="ATY2055" s="220"/>
      <c r="ATZ2055" s="220"/>
      <c r="AUA2055" s="220"/>
      <c r="AUB2055" s="220"/>
      <c r="AUC2055" s="220"/>
      <c r="AUD2055" s="220"/>
      <c r="AUE2055" s="220"/>
      <c r="AUF2055" s="220"/>
      <c r="AUG2055" s="220"/>
      <c r="AUH2055" s="220"/>
      <c r="AUI2055" s="220"/>
      <c r="AUJ2055" s="220"/>
      <c r="AUK2055" s="220"/>
      <c r="AUL2055" s="220"/>
      <c r="AUM2055" s="220"/>
      <c r="AUN2055" s="220"/>
      <c r="AUO2055" s="220"/>
      <c r="AUP2055" s="220"/>
      <c r="AUQ2055" s="220"/>
      <c r="AUR2055" s="220"/>
      <c r="AUS2055" s="220"/>
      <c r="AUT2055" s="220"/>
      <c r="AUU2055" s="220"/>
      <c r="AUV2055" s="220"/>
      <c r="AUW2055" s="220"/>
      <c r="AUX2055" s="220"/>
      <c r="AUY2055" s="220"/>
      <c r="AUZ2055" s="220"/>
      <c r="AVA2055" s="220"/>
      <c r="AVB2055" s="220"/>
      <c r="AVC2055" s="220"/>
      <c r="AVD2055" s="220"/>
      <c r="AVE2055" s="220"/>
      <c r="AVF2055" s="220"/>
      <c r="AVG2055" s="220"/>
      <c r="AVH2055" s="220"/>
      <c r="AVI2055" s="220"/>
      <c r="AVJ2055" s="220"/>
      <c r="AVK2055" s="220"/>
      <c r="AVL2055" s="220"/>
      <c r="AVM2055" s="220"/>
      <c r="AVN2055" s="220"/>
      <c r="AVO2055" s="220"/>
      <c r="AVP2055" s="220"/>
      <c r="AVQ2055" s="220"/>
      <c r="AVR2055" s="220"/>
      <c r="AVS2055" s="220"/>
      <c r="AVT2055" s="220"/>
      <c r="AVU2055" s="220"/>
      <c r="AVV2055" s="220"/>
      <c r="AVW2055" s="220"/>
      <c r="AVX2055" s="220"/>
      <c r="AVY2055" s="220"/>
      <c r="AVZ2055" s="220"/>
      <c r="AWA2055" s="220"/>
      <c r="AWB2055" s="220"/>
      <c r="AWC2055" s="220"/>
      <c r="AWD2055" s="220"/>
      <c r="AWE2055" s="220"/>
      <c r="AWF2055" s="220"/>
      <c r="AWG2055" s="220"/>
      <c r="AWH2055" s="220"/>
      <c r="AWI2055" s="220"/>
      <c r="AWJ2055" s="220"/>
      <c r="AWK2055" s="220"/>
      <c r="AWL2055" s="220"/>
      <c r="AWM2055" s="220"/>
      <c r="AWN2055" s="220"/>
      <c r="AWO2055" s="220"/>
      <c r="AWP2055" s="220"/>
      <c r="AWQ2055" s="220"/>
      <c r="AWR2055" s="220"/>
      <c r="AWS2055" s="220"/>
      <c r="AWT2055" s="220"/>
      <c r="AWU2055" s="220"/>
      <c r="AWV2055" s="220"/>
      <c r="AWW2055" s="220"/>
      <c r="AWX2055" s="220"/>
      <c r="AWY2055" s="220"/>
      <c r="AWZ2055" s="220"/>
      <c r="AXA2055" s="220"/>
      <c r="AXB2055" s="220"/>
      <c r="AXC2055" s="220"/>
      <c r="AXD2055" s="220"/>
      <c r="AXE2055" s="220"/>
      <c r="AXF2055" s="220"/>
      <c r="AXG2055" s="220"/>
      <c r="AXH2055" s="220"/>
      <c r="AXI2055" s="220"/>
      <c r="AXJ2055" s="220"/>
      <c r="AXK2055" s="220"/>
      <c r="AXL2055" s="220"/>
      <c r="AXM2055" s="220"/>
      <c r="AXN2055" s="220"/>
      <c r="AXO2055" s="220"/>
      <c r="AXP2055" s="220"/>
      <c r="AXQ2055" s="220"/>
      <c r="AXR2055" s="220"/>
      <c r="AXS2055" s="220"/>
      <c r="AXT2055" s="220"/>
      <c r="AXU2055" s="220"/>
      <c r="AXV2055" s="220"/>
      <c r="AXW2055" s="220"/>
      <c r="AXX2055" s="220"/>
      <c r="AXY2055" s="220"/>
      <c r="AXZ2055" s="220"/>
      <c r="AYA2055" s="220"/>
      <c r="AYB2055" s="220"/>
      <c r="AYC2055" s="220"/>
      <c r="AYD2055" s="220"/>
      <c r="AYE2055" s="220"/>
      <c r="AYF2055" s="220"/>
      <c r="AYG2055" s="220"/>
      <c r="AYH2055" s="220"/>
      <c r="AYI2055" s="220"/>
      <c r="AYJ2055" s="220"/>
      <c r="AYK2055" s="220"/>
      <c r="AYL2055" s="220"/>
      <c r="AYM2055" s="220"/>
      <c r="AYN2055" s="220"/>
      <c r="AYO2055" s="220"/>
      <c r="AYP2055" s="220"/>
      <c r="AYQ2055" s="220"/>
      <c r="AYR2055" s="220"/>
      <c r="AYS2055" s="220"/>
      <c r="AYT2055" s="220"/>
      <c r="AYU2055" s="220"/>
      <c r="AYV2055" s="220"/>
      <c r="AYW2055" s="220"/>
      <c r="AYX2055" s="220"/>
      <c r="AYY2055" s="220"/>
      <c r="AYZ2055" s="220"/>
      <c r="AZA2055" s="220"/>
      <c r="AZB2055" s="220"/>
      <c r="AZC2055" s="220"/>
      <c r="AZD2055" s="220"/>
      <c r="AZE2055" s="220"/>
      <c r="AZF2055" s="220"/>
      <c r="AZG2055" s="220"/>
      <c r="AZH2055" s="220"/>
      <c r="AZI2055" s="220"/>
      <c r="AZJ2055" s="220"/>
      <c r="AZK2055" s="220"/>
      <c r="AZL2055" s="220"/>
      <c r="AZM2055" s="220"/>
      <c r="AZN2055" s="220"/>
      <c r="AZO2055" s="220"/>
      <c r="AZP2055" s="220"/>
      <c r="AZQ2055" s="220"/>
      <c r="AZR2055" s="220"/>
      <c r="AZS2055" s="220"/>
      <c r="AZT2055" s="220"/>
      <c r="AZU2055" s="220"/>
      <c r="AZV2055" s="220"/>
      <c r="AZW2055" s="220"/>
      <c r="AZX2055" s="220"/>
      <c r="AZY2055" s="220"/>
      <c r="AZZ2055" s="220"/>
      <c r="BAA2055" s="220"/>
      <c r="BAB2055" s="220"/>
      <c r="BAC2055" s="220"/>
      <c r="BAD2055" s="220"/>
      <c r="BAE2055" s="220"/>
      <c r="BAF2055" s="220"/>
      <c r="BAG2055" s="220"/>
      <c r="BAH2055" s="220"/>
      <c r="BAI2055" s="220"/>
      <c r="BAJ2055" s="220"/>
      <c r="BAK2055" s="220"/>
      <c r="BAL2055" s="220"/>
      <c r="BAM2055" s="220"/>
      <c r="BAN2055" s="220"/>
      <c r="BAO2055" s="220"/>
      <c r="BAP2055" s="220"/>
      <c r="BAQ2055" s="220"/>
      <c r="BAR2055" s="220"/>
      <c r="BAS2055" s="220"/>
      <c r="BAT2055" s="220"/>
      <c r="BAU2055" s="220"/>
      <c r="BAV2055" s="220"/>
      <c r="BAW2055" s="220"/>
      <c r="BAX2055" s="220"/>
      <c r="BAY2055" s="220"/>
      <c r="BAZ2055" s="220"/>
      <c r="BBA2055" s="220"/>
      <c r="BBB2055" s="220"/>
      <c r="BBC2055" s="220"/>
      <c r="BBD2055" s="220"/>
      <c r="BBE2055" s="220"/>
      <c r="BBF2055" s="220"/>
      <c r="BBG2055" s="220"/>
      <c r="BBH2055" s="220"/>
      <c r="BBI2055" s="220"/>
      <c r="BBJ2055" s="220"/>
      <c r="BBK2055" s="220"/>
      <c r="BBL2055" s="220"/>
      <c r="BBM2055" s="220"/>
      <c r="BBN2055" s="220"/>
      <c r="BBO2055" s="220"/>
      <c r="BBP2055" s="220"/>
      <c r="BBQ2055" s="220"/>
      <c r="BBR2055" s="220"/>
      <c r="BBS2055" s="220"/>
      <c r="BBT2055" s="220"/>
      <c r="BBU2055" s="220"/>
      <c r="BBV2055" s="220"/>
      <c r="BBW2055" s="220"/>
      <c r="BBX2055" s="220"/>
      <c r="BBY2055" s="220"/>
      <c r="BBZ2055" s="220"/>
      <c r="BCA2055" s="220"/>
      <c r="BCB2055" s="220"/>
      <c r="BCC2055" s="220"/>
      <c r="BCD2055" s="220"/>
      <c r="BCE2055" s="220"/>
      <c r="BCF2055" s="220"/>
      <c r="BCG2055" s="220"/>
      <c r="BCH2055" s="220"/>
      <c r="BCI2055" s="220"/>
      <c r="BCJ2055" s="220"/>
      <c r="BCK2055" s="220"/>
      <c r="BCL2055" s="220"/>
      <c r="BCM2055" s="220"/>
      <c r="BCN2055" s="220"/>
      <c r="BCO2055" s="220"/>
      <c r="BCP2055" s="220"/>
      <c r="BCQ2055" s="220"/>
      <c r="BCR2055" s="220"/>
      <c r="BCS2055" s="220"/>
      <c r="BCT2055" s="220"/>
      <c r="BCU2055" s="220"/>
      <c r="BCV2055" s="220"/>
      <c r="BCW2055" s="220"/>
      <c r="BCX2055" s="220"/>
      <c r="BCY2055" s="220"/>
      <c r="BCZ2055" s="220"/>
      <c r="BDA2055" s="220"/>
      <c r="BDB2055" s="220"/>
      <c r="BDC2055" s="220"/>
      <c r="BDD2055" s="220"/>
      <c r="BDE2055" s="220"/>
      <c r="BDF2055" s="220"/>
      <c r="BDG2055" s="220"/>
      <c r="BDH2055" s="220"/>
      <c r="BDI2055" s="220"/>
      <c r="BDJ2055" s="220"/>
      <c r="BDK2055" s="220"/>
      <c r="BDL2055" s="220"/>
      <c r="BDM2055" s="220"/>
      <c r="BDN2055" s="220"/>
      <c r="BDO2055" s="220"/>
      <c r="BDP2055" s="220"/>
      <c r="BDQ2055" s="220"/>
      <c r="BDR2055" s="220"/>
      <c r="BDS2055" s="220"/>
      <c r="BDT2055" s="220"/>
      <c r="BDU2055" s="220"/>
      <c r="BDV2055" s="220"/>
      <c r="BDW2055" s="220"/>
      <c r="BDX2055" s="220"/>
      <c r="BDY2055" s="220"/>
      <c r="BDZ2055" s="220"/>
      <c r="BEA2055" s="220"/>
      <c r="BEB2055" s="220"/>
      <c r="BEC2055" s="220"/>
      <c r="BED2055" s="220"/>
      <c r="BEE2055" s="220"/>
      <c r="BEF2055" s="220"/>
      <c r="BEG2055" s="220"/>
      <c r="BEH2055" s="220"/>
      <c r="BEI2055" s="220"/>
      <c r="BEJ2055" s="220"/>
      <c r="BEK2055" s="220"/>
      <c r="BEL2055" s="220"/>
      <c r="BEM2055" s="220"/>
      <c r="BEN2055" s="220"/>
      <c r="BEO2055" s="220"/>
      <c r="BEP2055" s="220"/>
      <c r="BEQ2055" s="220"/>
      <c r="BER2055" s="220"/>
      <c r="BES2055" s="220"/>
      <c r="BET2055" s="220"/>
      <c r="BEU2055" s="220"/>
      <c r="BEV2055" s="220"/>
      <c r="BEW2055" s="220"/>
      <c r="BEX2055" s="220"/>
      <c r="BEY2055" s="220"/>
      <c r="BEZ2055" s="220"/>
      <c r="BFA2055" s="220"/>
      <c r="BFB2055" s="220"/>
      <c r="BFC2055" s="220"/>
      <c r="BFD2055" s="220"/>
      <c r="BFE2055" s="220"/>
      <c r="BFF2055" s="220"/>
      <c r="BFG2055" s="220"/>
      <c r="BFH2055" s="220"/>
      <c r="BFI2055" s="220"/>
      <c r="BFJ2055" s="220"/>
      <c r="BFK2055" s="220"/>
      <c r="BFL2055" s="220"/>
      <c r="BFM2055" s="220"/>
      <c r="BFN2055" s="220"/>
      <c r="BFO2055" s="220"/>
      <c r="BFP2055" s="220"/>
      <c r="BFQ2055" s="220"/>
      <c r="BFR2055" s="220"/>
      <c r="BFS2055" s="220"/>
      <c r="BFT2055" s="220"/>
      <c r="BFU2055" s="220"/>
      <c r="BFV2055" s="220"/>
      <c r="BFW2055" s="220"/>
      <c r="BFX2055" s="220"/>
      <c r="BFY2055" s="220"/>
      <c r="BFZ2055" s="220"/>
      <c r="BGA2055" s="220"/>
      <c r="BGB2055" s="220"/>
      <c r="BGC2055" s="220"/>
      <c r="BGD2055" s="220"/>
      <c r="BGE2055" s="220"/>
      <c r="BGF2055" s="220"/>
      <c r="BGG2055" s="220"/>
      <c r="BGH2055" s="220"/>
      <c r="BGI2055" s="220"/>
      <c r="BGJ2055" s="220"/>
      <c r="BGK2055" s="220"/>
      <c r="BGL2055" s="220"/>
      <c r="BGM2055" s="220"/>
      <c r="BGN2055" s="220"/>
      <c r="BGO2055" s="220"/>
      <c r="BGP2055" s="220"/>
      <c r="BGQ2055" s="220"/>
      <c r="BGR2055" s="220"/>
      <c r="BGS2055" s="220"/>
      <c r="BGT2055" s="220"/>
      <c r="BGU2055" s="220"/>
      <c r="BGV2055" s="220"/>
      <c r="BGW2055" s="220"/>
      <c r="BGX2055" s="220"/>
      <c r="BGY2055" s="220"/>
      <c r="BGZ2055" s="220"/>
      <c r="BHA2055" s="220"/>
      <c r="BHB2055" s="220"/>
      <c r="BHC2055" s="220"/>
      <c r="BHD2055" s="220"/>
      <c r="BHE2055" s="220"/>
      <c r="BHF2055" s="220"/>
      <c r="BHG2055" s="220"/>
      <c r="BHH2055" s="220"/>
      <c r="BHI2055" s="220"/>
      <c r="BHJ2055" s="220"/>
      <c r="BHK2055" s="220"/>
      <c r="BHL2055" s="220"/>
      <c r="BHM2055" s="220"/>
      <c r="BHN2055" s="220"/>
      <c r="BHO2055" s="220"/>
      <c r="BHP2055" s="220"/>
      <c r="BHQ2055" s="220"/>
      <c r="BHR2055" s="220"/>
      <c r="BHS2055" s="220"/>
      <c r="BHT2055" s="220"/>
      <c r="BHU2055" s="220"/>
      <c r="BHV2055" s="220"/>
      <c r="BHW2055" s="220"/>
      <c r="BHX2055" s="220"/>
      <c r="BHY2055" s="220"/>
      <c r="BHZ2055" s="220"/>
      <c r="BIA2055" s="220"/>
      <c r="BIB2055" s="220"/>
      <c r="BIC2055" s="220"/>
      <c r="BID2055" s="220"/>
      <c r="BIE2055" s="220"/>
      <c r="BIF2055" s="220"/>
      <c r="BIG2055" s="220"/>
      <c r="BIH2055" s="220"/>
      <c r="BII2055" s="220"/>
      <c r="BIJ2055" s="220"/>
      <c r="BIK2055" s="220"/>
      <c r="BIL2055" s="220"/>
      <c r="BIM2055" s="220"/>
      <c r="BIN2055" s="220"/>
      <c r="BIO2055" s="220"/>
      <c r="BIP2055" s="220"/>
      <c r="BIQ2055" s="220"/>
      <c r="BIR2055" s="220"/>
      <c r="BIS2055" s="220"/>
      <c r="BIT2055" s="220"/>
      <c r="BIU2055" s="220"/>
      <c r="BIV2055" s="220"/>
      <c r="BIW2055" s="220"/>
      <c r="BIX2055" s="220"/>
      <c r="BIY2055" s="220"/>
      <c r="BIZ2055" s="220"/>
      <c r="BJA2055" s="220"/>
      <c r="BJB2055" s="220"/>
      <c r="BJC2055" s="220"/>
      <c r="BJD2055" s="220"/>
      <c r="BJE2055" s="220"/>
      <c r="BJF2055" s="220"/>
      <c r="BJG2055" s="220"/>
      <c r="BJH2055" s="220"/>
      <c r="BJI2055" s="220"/>
      <c r="BJJ2055" s="220"/>
      <c r="BJK2055" s="220"/>
      <c r="BJL2055" s="220"/>
      <c r="BJM2055" s="220"/>
      <c r="BJN2055" s="220"/>
      <c r="BJO2055" s="220"/>
      <c r="BJP2055" s="220"/>
      <c r="BJQ2055" s="220"/>
      <c r="BJR2055" s="220"/>
      <c r="BJS2055" s="220"/>
      <c r="BJT2055" s="220"/>
      <c r="BJU2055" s="220"/>
      <c r="BJV2055" s="220"/>
      <c r="BJW2055" s="220"/>
      <c r="BJX2055" s="220"/>
      <c r="BJY2055" s="220"/>
      <c r="BJZ2055" s="220"/>
      <c r="BKA2055" s="220"/>
      <c r="BKB2055" s="220"/>
      <c r="BKC2055" s="220"/>
      <c r="BKD2055" s="220"/>
      <c r="BKE2055" s="220"/>
      <c r="BKF2055" s="220"/>
      <c r="BKG2055" s="220"/>
      <c r="BKH2055" s="220"/>
      <c r="BKI2055" s="220"/>
      <c r="BKJ2055" s="220"/>
      <c r="BKK2055" s="220"/>
      <c r="BKL2055" s="220"/>
      <c r="BKM2055" s="220"/>
      <c r="BKN2055" s="220"/>
      <c r="BKO2055" s="220"/>
      <c r="BKP2055" s="220"/>
      <c r="BKQ2055" s="220"/>
      <c r="BKR2055" s="220"/>
      <c r="BKS2055" s="220"/>
      <c r="BKT2055" s="220"/>
      <c r="BKU2055" s="220"/>
      <c r="BKV2055" s="220"/>
      <c r="BKW2055" s="220"/>
      <c r="BKX2055" s="220"/>
      <c r="BKY2055" s="220"/>
      <c r="BKZ2055" s="220"/>
      <c r="BLA2055" s="220"/>
      <c r="BLB2055" s="220"/>
      <c r="BLC2055" s="220"/>
      <c r="BLD2055" s="220"/>
      <c r="BLE2055" s="220"/>
      <c r="BLF2055" s="220"/>
      <c r="BLG2055" s="220"/>
      <c r="BLH2055" s="220"/>
      <c r="BLI2055" s="220"/>
      <c r="BLJ2055" s="220"/>
      <c r="BLK2055" s="220"/>
      <c r="BLL2055" s="220"/>
      <c r="BLM2055" s="220"/>
      <c r="BLN2055" s="220"/>
      <c r="BLO2055" s="220"/>
      <c r="BLP2055" s="220"/>
      <c r="BLQ2055" s="220"/>
      <c r="BLR2055" s="220"/>
      <c r="BLS2055" s="220"/>
      <c r="BLT2055" s="220"/>
      <c r="BLU2055" s="220"/>
      <c r="BLV2055" s="220"/>
      <c r="BLW2055" s="220"/>
      <c r="BLX2055" s="220"/>
      <c r="BLY2055" s="220"/>
      <c r="BLZ2055" s="220"/>
      <c r="BMA2055" s="220"/>
      <c r="BMB2055" s="220"/>
      <c r="BMC2055" s="220"/>
      <c r="BMD2055" s="220"/>
      <c r="BME2055" s="220"/>
      <c r="BMF2055" s="220"/>
      <c r="BMG2055" s="220"/>
      <c r="BMH2055" s="220"/>
      <c r="BMI2055" s="220"/>
      <c r="BMJ2055" s="220"/>
      <c r="BMK2055" s="220"/>
      <c r="BML2055" s="220"/>
      <c r="BMM2055" s="220"/>
      <c r="BMN2055" s="220"/>
      <c r="BMO2055" s="220"/>
      <c r="BMP2055" s="220"/>
      <c r="BMQ2055" s="220"/>
      <c r="BMR2055" s="220"/>
      <c r="BMS2055" s="220"/>
      <c r="BMT2055" s="220"/>
      <c r="BMU2055" s="220"/>
      <c r="BMV2055" s="220"/>
      <c r="BMW2055" s="220"/>
      <c r="BMX2055" s="220"/>
      <c r="BMY2055" s="220"/>
      <c r="BMZ2055" s="220"/>
      <c r="BNA2055" s="220"/>
      <c r="BNB2055" s="220"/>
      <c r="BNC2055" s="220"/>
      <c r="BND2055" s="220"/>
      <c r="BNE2055" s="220"/>
      <c r="BNF2055" s="220"/>
      <c r="BNG2055" s="220"/>
      <c r="BNH2055" s="220"/>
      <c r="BNI2055" s="220"/>
      <c r="BNJ2055" s="220"/>
      <c r="BNK2055" s="220"/>
      <c r="BNL2055" s="220"/>
      <c r="BNM2055" s="220"/>
      <c r="BNN2055" s="220"/>
      <c r="BNO2055" s="220"/>
      <c r="BNP2055" s="220"/>
      <c r="BNQ2055" s="220"/>
      <c r="BNR2055" s="220"/>
      <c r="BNS2055" s="220"/>
      <c r="BNT2055" s="220"/>
      <c r="BNU2055" s="220"/>
      <c r="BNV2055" s="220"/>
      <c r="BNW2055" s="220"/>
      <c r="BNX2055" s="220"/>
      <c r="BNY2055" s="220"/>
      <c r="BNZ2055" s="220"/>
      <c r="BOA2055" s="220"/>
      <c r="BOB2055" s="220"/>
      <c r="BOC2055" s="220"/>
      <c r="BOD2055" s="220"/>
      <c r="BOE2055" s="220"/>
      <c r="BOF2055" s="220"/>
      <c r="BOG2055" s="220"/>
      <c r="BOH2055" s="220"/>
      <c r="BOI2055" s="220"/>
      <c r="BOJ2055" s="220"/>
      <c r="BOK2055" s="220"/>
      <c r="BOL2055" s="220"/>
      <c r="BOM2055" s="220"/>
      <c r="BON2055" s="220"/>
      <c r="BOO2055" s="220"/>
      <c r="BOP2055" s="220"/>
      <c r="BOQ2055" s="220"/>
      <c r="BOR2055" s="220"/>
      <c r="BOS2055" s="220"/>
      <c r="BOT2055" s="220"/>
      <c r="BOU2055" s="220"/>
      <c r="BOV2055" s="220"/>
      <c r="BOW2055" s="220"/>
      <c r="BOX2055" s="220"/>
      <c r="BOY2055" s="220"/>
      <c r="BOZ2055" s="220"/>
      <c r="BPA2055" s="220"/>
      <c r="BPB2055" s="220"/>
      <c r="BPC2055" s="220"/>
      <c r="BPD2055" s="220"/>
      <c r="BPE2055" s="220"/>
      <c r="BPF2055" s="220"/>
      <c r="BPG2055" s="220"/>
      <c r="BPH2055" s="220"/>
      <c r="BPI2055" s="220"/>
      <c r="BPJ2055" s="220"/>
      <c r="BPK2055" s="220"/>
      <c r="BPL2055" s="220"/>
      <c r="BPM2055" s="220"/>
      <c r="BPN2055" s="220"/>
      <c r="BPO2055" s="220"/>
      <c r="BPP2055" s="220"/>
      <c r="BPQ2055" s="220"/>
      <c r="BPR2055" s="220"/>
      <c r="BPS2055" s="220"/>
      <c r="BPT2055" s="220"/>
      <c r="BPU2055" s="220"/>
      <c r="BPV2055" s="220"/>
      <c r="BPW2055" s="220"/>
      <c r="BPX2055" s="220"/>
      <c r="BPY2055" s="220"/>
      <c r="BPZ2055" s="220"/>
      <c r="BQA2055" s="220"/>
      <c r="BQB2055" s="220"/>
      <c r="BQC2055" s="220"/>
      <c r="BQD2055" s="220"/>
      <c r="BQE2055" s="220"/>
      <c r="BQF2055" s="220"/>
      <c r="BQG2055" s="220"/>
      <c r="BQH2055" s="220"/>
      <c r="BQI2055" s="220"/>
      <c r="BQJ2055" s="220"/>
      <c r="BQK2055" s="220"/>
      <c r="BQL2055" s="220"/>
      <c r="BQM2055" s="220"/>
      <c r="BQN2055" s="220"/>
      <c r="BQO2055" s="220"/>
      <c r="BQP2055" s="220"/>
      <c r="BQQ2055" s="220"/>
      <c r="BQR2055" s="220"/>
      <c r="BQS2055" s="220"/>
      <c r="BQT2055" s="220"/>
      <c r="BQU2055" s="220"/>
      <c r="BQV2055" s="220"/>
      <c r="BQW2055" s="220"/>
      <c r="BQX2055" s="220"/>
      <c r="BQY2055" s="220"/>
      <c r="BQZ2055" s="220"/>
      <c r="BRA2055" s="220"/>
      <c r="BRB2055" s="220"/>
      <c r="BRC2055" s="220"/>
      <c r="BRD2055" s="220"/>
      <c r="BRE2055" s="220"/>
      <c r="BRF2055" s="220"/>
      <c r="BRG2055" s="220"/>
      <c r="BRH2055" s="220"/>
      <c r="BRI2055" s="220"/>
      <c r="BRJ2055" s="220"/>
      <c r="BRK2055" s="220"/>
      <c r="BRL2055" s="220"/>
      <c r="BRM2055" s="220"/>
      <c r="BRN2055" s="220"/>
      <c r="BRO2055" s="220"/>
      <c r="BRP2055" s="220"/>
      <c r="BRQ2055" s="220"/>
      <c r="BRR2055" s="220"/>
      <c r="BRS2055" s="220"/>
      <c r="BRT2055" s="220"/>
      <c r="BRU2055" s="220"/>
      <c r="BRV2055" s="220"/>
      <c r="BRW2055" s="220"/>
      <c r="BRX2055" s="220"/>
      <c r="BRY2055" s="220"/>
      <c r="BRZ2055" s="220"/>
      <c r="BSA2055" s="220"/>
      <c r="BSB2055" s="220"/>
      <c r="BSC2055" s="220"/>
      <c r="BSD2055" s="220"/>
      <c r="BSE2055" s="220"/>
      <c r="BSF2055" s="220"/>
      <c r="BSG2055" s="220"/>
      <c r="BSH2055" s="220"/>
      <c r="BSI2055" s="220"/>
      <c r="BSJ2055" s="220"/>
      <c r="BSK2055" s="220"/>
      <c r="BSL2055" s="220"/>
      <c r="BSM2055" s="220"/>
      <c r="BSN2055" s="220"/>
      <c r="BSO2055" s="220"/>
      <c r="BSP2055" s="220"/>
      <c r="BSQ2055" s="220"/>
      <c r="BSR2055" s="220"/>
      <c r="BSS2055" s="220"/>
      <c r="BST2055" s="220"/>
      <c r="BSU2055" s="220"/>
      <c r="BSV2055" s="220"/>
      <c r="BSW2055" s="220"/>
      <c r="BSX2055" s="220"/>
      <c r="BSY2055" s="220"/>
      <c r="BSZ2055" s="220"/>
      <c r="BTA2055" s="220"/>
      <c r="BTB2055" s="220"/>
      <c r="BTC2055" s="220"/>
      <c r="BTD2055" s="220"/>
      <c r="BTE2055" s="220"/>
      <c r="BTF2055" s="220"/>
      <c r="BTG2055" s="220"/>
      <c r="BTH2055" s="220"/>
      <c r="BTI2055" s="220"/>
      <c r="BTJ2055" s="220"/>
      <c r="BTK2055" s="220"/>
      <c r="BTL2055" s="220"/>
      <c r="BTM2055" s="220"/>
      <c r="BTN2055" s="220"/>
      <c r="BTO2055" s="220"/>
      <c r="BTP2055" s="220"/>
      <c r="BTQ2055" s="220"/>
      <c r="BTR2055" s="220"/>
      <c r="BTS2055" s="220"/>
      <c r="BTT2055" s="220"/>
      <c r="BTU2055" s="220"/>
      <c r="BTV2055" s="220"/>
      <c r="BTW2055" s="220"/>
      <c r="BTX2055" s="220"/>
      <c r="BTY2055" s="220"/>
      <c r="BTZ2055" s="220"/>
      <c r="BUA2055" s="220"/>
      <c r="BUB2055" s="220"/>
      <c r="BUC2055" s="220"/>
      <c r="BUD2055" s="220"/>
      <c r="BUE2055" s="220"/>
      <c r="BUF2055" s="220"/>
      <c r="BUG2055" s="220"/>
      <c r="BUH2055" s="220"/>
      <c r="BUI2055" s="220"/>
      <c r="BUJ2055" s="220"/>
      <c r="BUK2055" s="220"/>
      <c r="BUL2055" s="220"/>
      <c r="BUM2055" s="220"/>
      <c r="BUN2055" s="220"/>
      <c r="BUO2055" s="220"/>
      <c r="BUP2055" s="220"/>
      <c r="BUQ2055" s="220"/>
      <c r="BUR2055" s="220"/>
      <c r="BUS2055" s="220"/>
      <c r="BUT2055" s="220"/>
      <c r="BUU2055" s="220"/>
      <c r="BUV2055" s="220"/>
      <c r="BUW2055" s="220"/>
      <c r="BUX2055" s="220"/>
      <c r="BUY2055" s="220"/>
      <c r="BUZ2055" s="220"/>
      <c r="BVA2055" s="220"/>
      <c r="BVB2055" s="220"/>
      <c r="BVC2055" s="220"/>
      <c r="BVD2055" s="220"/>
      <c r="BVE2055" s="220"/>
      <c r="BVF2055" s="220"/>
      <c r="BVG2055" s="220"/>
      <c r="BVH2055" s="220"/>
      <c r="BVI2055" s="220"/>
      <c r="BVJ2055" s="220"/>
      <c r="BVK2055" s="220"/>
      <c r="BVL2055" s="220"/>
      <c r="BVM2055" s="220"/>
      <c r="BVN2055" s="220"/>
      <c r="BVO2055" s="220"/>
      <c r="BVP2055" s="220"/>
      <c r="BVQ2055" s="220"/>
      <c r="BVR2055" s="220"/>
      <c r="BVS2055" s="220"/>
      <c r="BVT2055" s="220"/>
      <c r="BVU2055" s="220"/>
      <c r="BVV2055" s="220"/>
      <c r="BVW2055" s="220"/>
      <c r="BVX2055" s="220"/>
      <c r="BVY2055" s="220"/>
      <c r="BVZ2055" s="220"/>
      <c r="BWA2055" s="220"/>
      <c r="BWB2055" s="220"/>
      <c r="BWC2055" s="220"/>
      <c r="BWD2055" s="220"/>
      <c r="BWE2055" s="220"/>
      <c r="BWF2055" s="220"/>
      <c r="BWG2055" s="220"/>
      <c r="BWH2055" s="220"/>
      <c r="BWI2055" s="220"/>
      <c r="BWJ2055" s="220"/>
      <c r="BWK2055" s="220"/>
      <c r="BWL2055" s="220"/>
      <c r="BWM2055" s="220"/>
      <c r="BWN2055" s="220"/>
      <c r="BWO2055" s="220"/>
      <c r="BWP2055" s="220"/>
      <c r="BWQ2055" s="220"/>
      <c r="BWR2055" s="220"/>
      <c r="BWS2055" s="220"/>
      <c r="BWT2055" s="220"/>
      <c r="BWU2055" s="220"/>
      <c r="BWV2055" s="220"/>
      <c r="BWW2055" s="220"/>
      <c r="BWX2055" s="220"/>
      <c r="BWY2055" s="220"/>
      <c r="BWZ2055" s="220"/>
      <c r="BXA2055" s="220"/>
      <c r="BXB2055" s="220"/>
      <c r="BXC2055" s="220"/>
      <c r="BXD2055" s="220"/>
      <c r="BXE2055" s="220"/>
      <c r="BXF2055" s="220"/>
      <c r="BXG2055" s="220"/>
      <c r="BXH2055" s="220"/>
      <c r="BXI2055" s="220"/>
      <c r="BXJ2055" s="220"/>
      <c r="BXK2055" s="220"/>
      <c r="BXL2055" s="220"/>
      <c r="BXM2055" s="220"/>
      <c r="BXN2055" s="220"/>
      <c r="BXO2055" s="220"/>
      <c r="BXP2055" s="220"/>
      <c r="BXQ2055" s="220"/>
      <c r="BXR2055" s="220"/>
      <c r="BXS2055" s="220"/>
      <c r="BXT2055" s="220"/>
      <c r="BXU2055" s="220"/>
      <c r="BXV2055" s="220"/>
      <c r="BXW2055" s="220"/>
      <c r="BXX2055" s="220"/>
      <c r="BXY2055" s="220"/>
      <c r="BXZ2055" s="220"/>
      <c r="BYA2055" s="220"/>
      <c r="BYB2055" s="220"/>
      <c r="BYC2055" s="220"/>
      <c r="BYD2055" s="220"/>
      <c r="BYE2055" s="220"/>
      <c r="BYF2055" s="220"/>
      <c r="BYG2055" s="220"/>
      <c r="BYH2055" s="220"/>
      <c r="BYI2055" s="220"/>
      <c r="BYJ2055" s="220"/>
      <c r="BYK2055" s="220"/>
      <c r="BYL2055" s="220"/>
      <c r="BYM2055" s="220"/>
      <c r="BYN2055" s="220"/>
      <c r="BYO2055" s="220"/>
      <c r="BYP2055" s="220"/>
      <c r="BYQ2055" s="220"/>
      <c r="BYR2055" s="220"/>
      <c r="BYS2055" s="220"/>
      <c r="BYT2055" s="220"/>
      <c r="BYU2055" s="220"/>
      <c r="BYV2055" s="220"/>
      <c r="BYW2055" s="220"/>
      <c r="BYX2055" s="220"/>
      <c r="BYY2055" s="220"/>
      <c r="BYZ2055" s="220"/>
      <c r="BZA2055" s="220"/>
      <c r="BZB2055" s="220"/>
      <c r="BZC2055" s="220"/>
      <c r="BZD2055" s="220"/>
      <c r="BZE2055" s="220"/>
      <c r="BZF2055" s="220"/>
      <c r="BZG2055" s="220"/>
      <c r="BZH2055" s="220"/>
      <c r="BZI2055" s="220"/>
      <c r="BZJ2055" s="220"/>
      <c r="BZK2055" s="220"/>
      <c r="BZL2055" s="220"/>
      <c r="BZM2055" s="220"/>
      <c r="BZN2055" s="220"/>
      <c r="BZO2055" s="220"/>
      <c r="BZP2055" s="220"/>
      <c r="BZQ2055" s="220"/>
      <c r="BZR2055" s="220"/>
      <c r="BZS2055" s="220"/>
      <c r="BZT2055" s="220"/>
      <c r="BZU2055" s="220"/>
      <c r="BZV2055" s="220"/>
      <c r="BZW2055" s="220"/>
      <c r="BZX2055" s="220"/>
      <c r="BZY2055" s="220"/>
      <c r="BZZ2055" s="220"/>
      <c r="CAA2055" s="220"/>
      <c r="CAB2055" s="220"/>
      <c r="CAC2055" s="220"/>
      <c r="CAD2055" s="220"/>
      <c r="CAE2055" s="220"/>
      <c r="CAF2055" s="220"/>
      <c r="CAG2055" s="220"/>
      <c r="CAH2055" s="220"/>
      <c r="CAI2055" s="220"/>
      <c r="CAJ2055" s="220"/>
      <c r="CAK2055" s="220"/>
      <c r="CAL2055" s="220"/>
      <c r="CAM2055" s="220"/>
      <c r="CAN2055" s="220"/>
      <c r="CAO2055" s="220"/>
      <c r="CAP2055" s="220"/>
      <c r="CAQ2055" s="220"/>
      <c r="CAR2055" s="220"/>
      <c r="CAS2055" s="220"/>
      <c r="CAT2055" s="220"/>
      <c r="CAU2055" s="220"/>
      <c r="CAV2055" s="220"/>
      <c r="CAW2055" s="220"/>
      <c r="CAX2055" s="220"/>
      <c r="CAY2055" s="220"/>
      <c r="CAZ2055" s="220"/>
      <c r="CBA2055" s="220"/>
      <c r="CBB2055" s="220"/>
      <c r="CBC2055" s="220"/>
      <c r="CBD2055" s="220"/>
      <c r="CBE2055" s="220"/>
      <c r="CBF2055" s="220"/>
      <c r="CBG2055" s="220"/>
      <c r="CBH2055" s="220"/>
      <c r="CBI2055" s="220"/>
      <c r="CBJ2055" s="220"/>
      <c r="CBK2055" s="220"/>
      <c r="CBL2055" s="220"/>
      <c r="CBM2055" s="220"/>
      <c r="CBN2055" s="220"/>
      <c r="CBO2055" s="220"/>
      <c r="CBP2055" s="220"/>
      <c r="CBQ2055" s="220"/>
      <c r="CBR2055" s="220"/>
      <c r="CBS2055" s="220"/>
      <c r="CBT2055" s="220"/>
      <c r="CBU2055" s="220"/>
      <c r="CBV2055" s="220"/>
      <c r="CBW2055" s="220"/>
      <c r="CBX2055" s="220"/>
      <c r="CBY2055" s="220"/>
      <c r="CBZ2055" s="220"/>
      <c r="CCA2055" s="220"/>
      <c r="CCB2055" s="220"/>
      <c r="CCC2055" s="220"/>
      <c r="CCD2055" s="220"/>
      <c r="CCE2055" s="220"/>
      <c r="CCF2055" s="220"/>
      <c r="CCG2055" s="220"/>
      <c r="CCH2055" s="220"/>
      <c r="CCI2055" s="220"/>
      <c r="CCJ2055" s="220"/>
      <c r="CCK2055" s="220"/>
      <c r="CCL2055" s="220"/>
      <c r="CCM2055" s="220"/>
      <c r="CCN2055" s="220"/>
      <c r="CCO2055" s="220"/>
      <c r="CCP2055" s="220"/>
      <c r="CCQ2055" s="220"/>
      <c r="CCR2055" s="220"/>
      <c r="CCS2055" s="220"/>
      <c r="CCT2055" s="220"/>
      <c r="CCU2055" s="220"/>
      <c r="CCV2055" s="220"/>
      <c r="CCW2055" s="220"/>
      <c r="CCX2055" s="220"/>
      <c r="CCY2055" s="220"/>
      <c r="CCZ2055" s="220"/>
      <c r="CDA2055" s="220"/>
      <c r="CDB2055" s="220"/>
      <c r="CDC2055" s="220"/>
      <c r="CDD2055" s="220"/>
      <c r="CDE2055" s="220"/>
      <c r="CDF2055" s="220"/>
      <c r="CDG2055" s="220"/>
      <c r="CDH2055" s="220"/>
      <c r="CDI2055" s="220"/>
      <c r="CDJ2055" s="220"/>
      <c r="CDK2055" s="220"/>
      <c r="CDL2055" s="220"/>
      <c r="CDM2055" s="220"/>
      <c r="CDN2055" s="220"/>
      <c r="CDO2055" s="220"/>
      <c r="CDP2055" s="220"/>
      <c r="CDQ2055" s="220"/>
      <c r="CDR2055" s="220"/>
      <c r="CDS2055" s="220"/>
      <c r="CDT2055" s="220"/>
      <c r="CDU2055" s="220"/>
      <c r="CDV2055" s="220"/>
      <c r="CDW2055" s="220"/>
      <c r="CDX2055" s="220"/>
      <c r="CDY2055" s="220"/>
      <c r="CDZ2055" s="220"/>
      <c r="CEA2055" s="220"/>
      <c r="CEB2055" s="220"/>
      <c r="CEC2055" s="220"/>
      <c r="CED2055" s="220"/>
      <c r="CEE2055" s="220"/>
      <c r="CEF2055" s="220"/>
      <c r="CEG2055" s="220"/>
      <c r="CEH2055" s="220"/>
      <c r="CEI2055" s="220"/>
      <c r="CEJ2055" s="220"/>
      <c r="CEK2055" s="220"/>
      <c r="CEL2055" s="220"/>
      <c r="CEM2055" s="220"/>
      <c r="CEN2055" s="220"/>
      <c r="CEO2055" s="220"/>
      <c r="CEP2055" s="220"/>
      <c r="CEQ2055" s="220"/>
      <c r="CER2055" s="220"/>
      <c r="CES2055" s="220"/>
      <c r="CET2055" s="220"/>
      <c r="CEU2055" s="220"/>
      <c r="CEV2055" s="220"/>
      <c r="CEW2055" s="220"/>
      <c r="CEX2055" s="220"/>
      <c r="CEY2055" s="220"/>
      <c r="CEZ2055" s="220"/>
      <c r="CFA2055" s="220"/>
      <c r="CFB2055" s="220"/>
      <c r="CFC2055" s="220"/>
      <c r="CFD2055" s="220"/>
      <c r="CFE2055" s="220"/>
      <c r="CFF2055" s="220"/>
      <c r="CFG2055" s="220"/>
      <c r="CFH2055" s="220"/>
      <c r="CFI2055" s="220"/>
      <c r="CFJ2055" s="220"/>
      <c r="CFK2055" s="220"/>
      <c r="CFL2055" s="220"/>
      <c r="CFM2055" s="220"/>
      <c r="CFN2055" s="220"/>
      <c r="CFO2055" s="220"/>
      <c r="CFP2055" s="220"/>
      <c r="CFQ2055" s="220"/>
      <c r="CFR2055" s="220"/>
      <c r="CFS2055" s="220"/>
      <c r="CFT2055" s="220"/>
      <c r="CFU2055" s="220"/>
      <c r="CFV2055" s="220"/>
      <c r="CFW2055" s="220"/>
      <c r="CFX2055" s="220"/>
      <c r="CFY2055" s="220"/>
      <c r="CFZ2055" s="220"/>
      <c r="CGA2055" s="220"/>
      <c r="CGB2055" s="220"/>
      <c r="CGC2055" s="220"/>
      <c r="CGD2055" s="220"/>
      <c r="CGE2055" s="220"/>
      <c r="CGF2055" s="220"/>
      <c r="CGG2055" s="220"/>
      <c r="CGH2055" s="220"/>
      <c r="CGI2055" s="220"/>
      <c r="CGJ2055" s="220"/>
      <c r="CGK2055" s="220"/>
      <c r="CGL2055" s="220"/>
      <c r="CGM2055" s="220"/>
      <c r="CGN2055" s="220"/>
      <c r="CGO2055" s="220"/>
      <c r="CGP2055" s="220"/>
      <c r="CGQ2055" s="220"/>
      <c r="CGR2055" s="220"/>
      <c r="CGS2055" s="220"/>
      <c r="CGT2055" s="220"/>
      <c r="CGU2055" s="220"/>
      <c r="CGV2055" s="220"/>
      <c r="CGW2055" s="220"/>
      <c r="CGX2055" s="220"/>
      <c r="CGY2055" s="220"/>
      <c r="CGZ2055" s="220"/>
      <c r="CHA2055" s="220"/>
      <c r="CHB2055" s="220"/>
      <c r="CHC2055" s="220"/>
      <c r="CHD2055" s="220"/>
      <c r="CHE2055" s="220"/>
      <c r="CHF2055" s="220"/>
      <c r="CHG2055" s="220"/>
      <c r="CHH2055" s="220"/>
      <c r="CHI2055" s="220"/>
      <c r="CHJ2055" s="220"/>
      <c r="CHK2055" s="220"/>
      <c r="CHL2055" s="220"/>
      <c r="CHM2055" s="220"/>
      <c r="CHN2055" s="220"/>
      <c r="CHO2055" s="220"/>
      <c r="CHP2055" s="220"/>
      <c r="CHQ2055" s="220"/>
      <c r="CHR2055" s="220"/>
      <c r="CHS2055" s="220"/>
      <c r="CHT2055" s="220"/>
      <c r="CHU2055" s="220"/>
      <c r="CHV2055" s="220"/>
      <c r="CHW2055" s="220"/>
      <c r="CHX2055" s="220"/>
      <c r="CHY2055" s="220"/>
      <c r="CHZ2055" s="220"/>
      <c r="CIA2055" s="220"/>
      <c r="CIB2055" s="220"/>
      <c r="CIC2055" s="220"/>
      <c r="CID2055" s="220"/>
      <c r="CIE2055" s="220"/>
      <c r="CIF2055" s="220"/>
      <c r="CIG2055" s="220"/>
      <c r="CIH2055" s="220"/>
      <c r="CII2055" s="220"/>
      <c r="CIJ2055" s="220"/>
      <c r="CIK2055" s="220"/>
      <c r="CIL2055" s="220"/>
      <c r="CIM2055" s="220"/>
      <c r="CIN2055" s="220"/>
      <c r="CIO2055" s="220"/>
      <c r="CIP2055" s="220"/>
      <c r="CIQ2055" s="220"/>
      <c r="CIR2055" s="220"/>
      <c r="CIS2055" s="220"/>
      <c r="CIT2055" s="220"/>
      <c r="CIU2055" s="220"/>
      <c r="CIV2055" s="220"/>
      <c r="CIW2055" s="220"/>
      <c r="CIX2055" s="220"/>
      <c r="CIY2055" s="220"/>
      <c r="CIZ2055" s="220"/>
      <c r="CJA2055" s="220"/>
      <c r="CJB2055" s="220"/>
      <c r="CJC2055" s="220"/>
      <c r="CJD2055" s="220"/>
      <c r="CJE2055" s="220"/>
      <c r="CJF2055" s="220"/>
      <c r="CJG2055" s="220"/>
      <c r="CJH2055" s="220"/>
      <c r="CJI2055" s="220"/>
      <c r="CJJ2055" s="220"/>
      <c r="CJK2055" s="220"/>
      <c r="CJL2055" s="220"/>
      <c r="CJM2055" s="220"/>
      <c r="CJN2055" s="220"/>
      <c r="CJO2055" s="220"/>
      <c r="CJP2055" s="220"/>
      <c r="CJQ2055" s="220"/>
      <c r="CJR2055" s="220"/>
      <c r="CJS2055" s="220"/>
      <c r="CJT2055" s="220"/>
      <c r="CJU2055" s="220"/>
      <c r="CJV2055" s="220"/>
      <c r="CJW2055" s="220"/>
      <c r="CJX2055" s="220"/>
      <c r="CJY2055" s="220"/>
      <c r="CJZ2055" s="220"/>
      <c r="CKA2055" s="220"/>
      <c r="CKB2055" s="220"/>
      <c r="CKC2055" s="220"/>
      <c r="CKD2055" s="220"/>
      <c r="CKE2055" s="220"/>
      <c r="CKF2055" s="220"/>
      <c r="CKG2055" s="220"/>
      <c r="CKH2055" s="220"/>
      <c r="CKI2055" s="220"/>
      <c r="CKJ2055" s="220"/>
      <c r="CKK2055" s="220"/>
      <c r="CKL2055" s="220"/>
      <c r="CKM2055" s="220"/>
      <c r="CKN2055" s="220"/>
      <c r="CKO2055" s="220"/>
      <c r="CKP2055" s="220"/>
      <c r="CKQ2055" s="220"/>
      <c r="CKR2055" s="220"/>
      <c r="CKS2055" s="220"/>
      <c r="CKT2055" s="220"/>
      <c r="CKU2055" s="220"/>
      <c r="CKV2055" s="220"/>
      <c r="CKW2055" s="220"/>
      <c r="CKX2055" s="220"/>
      <c r="CKY2055" s="220"/>
      <c r="CKZ2055" s="220"/>
      <c r="CLA2055" s="220"/>
      <c r="CLB2055" s="220"/>
      <c r="CLC2055" s="220"/>
      <c r="CLD2055" s="220"/>
      <c r="CLE2055" s="220"/>
      <c r="CLF2055" s="220"/>
      <c r="CLG2055" s="220"/>
      <c r="CLH2055" s="220"/>
      <c r="CLI2055" s="220"/>
      <c r="CLJ2055" s="220"/>
      <c r="CLK2055" s="220"/>
      <c r="CLL2055" s="220"/>
      <c r="CLM2055" s="220"/>
      <c r="CLN2055" s="220"/>
      <c r="CLO2055" s="220"/>
      <c r="CLP2055" s="220"/>
      <c r="CLQ2055" s="220"/>
      <c r="CLR2055" s="220"/>
      <c r="CLS2055" s="220"/>
      <c r="CLT2055" s="220"/>
      <c r="CLU2055" s="220"/>
      <c r="CLV2055" s="220"/>
      <c r="CLW2055" s="220"/>
      <c r="CLX2055" s="220"/>
      <c r="CLY2055" s="220"/>
      <c r="CLZ2055" s="220"/>
      <c r="CMA2055" s="220"/>
      <c r="CMB2055" s="220"/>
      <c r="CMC2055" s="220"/>
      <c r="CMD2055" s="220"/>
      <c r="CME2055" s="220"/>
      <c r="CMF2055" s="220"/>
      <c r="CMG2055" s="220"/>
      <c r="CMH2055" s="220"/>
      <c r="CMI2055" s="220"/>
      <c r="CMJ2055" s="220"/>
      <c r="CMK2055" s="220"/>
      <c r="CML2055" s="220"/>
      <c r="CMM2055" s="220"/>
      <c r="CMN2055" s="220"/>
      <c r="CMO2055" s="220"/>
      <c r="CMP2055" s="220"/>
      <c r="CMQ2055" s="220"/>
      <c r="CMR2055" s="220"/>
      <c r="CMS2055" s="220"/>
      <c r="CMT2055" s="220"/>
      <c r="CMU2055" s="220"/>
      <c r="CMV2055" s="220"/>
      <c r="CMW2055" s="220"/>
      <c r="CMX2055" s="220"/>
      <c r="CMY2055" s="220"/>
      <c r="CMZ2055" s="220"/>
      <c r="CNA2055" s="220"/>
      <c r="CNB2055" s="220"/>
      <c r="CNC2055" s="220"/>
      <c r="CND2055" s="220"/>
      <c r="CNE2055" s="220"/>
      <c r="CNF2055" s="220"/>
      <c r="CNG2055" s="220"/>
      <c r="CNH2055" s="220"/>
      <c r="CNI2055" s="220"/>
      <c r="CNJ2055" s="220"/>
      <c r="CNK2055" s="220"/>
      <c r="CNL2055" s="220"/>
      <c r="CNM2055" s="220"/>
      <c r="CNN2055" s="220"/>
      <c r="CNO2055" s="220"/>
      <c r="CNP2055" s="220"/>
      <c r="CNQ2055" s="220"/>
      <c r="CNR2055" s="220"/>
      <c r="CNS2055" s="220"/>
      <c r="CNT2055" s="220"/>
      <c r="CNU2055" s="220"/>
      <c r="CNV2055" s="220"/>
      <c r="CNW2055" s="220"/>
      <c r="CNX2055" s="220"/>
      <c r="CNY2055" s="220"/>
      <c r="CNZ2055" s="220"/>
      <c r="COA2055" s="220"/>
      <c r="COB2055" s="220"/>
      <c r="COC2055" s="220"/>
      <c r="COD2055" s="220"/>
      <c r="COE2055" s="220"/>
      <c r="COF2055" s="220"/>
      <c r="COG2055" s="220"/>
      <c r="COH2055" s="220"/>
      <c r="COI2055" s="220"/>
      <c r="COJ2055" s="220"/>
      <c r="COK2055" s="220"/>
      <c r="COL2055" s="220"/>
      <c r="COM2055" s="220"/>
      <c r="CON2055" s="220"/>
      <c r="COO2055" s="220"/>
      <c r="COP2055" s="220"/>
      <c r="COQ2055" s="220"/>
      <c r="COR2055" s="220"/>
      <c r="COS2055" s="220"/>
      <c r="COT2055" s="220"/>
      <c r="COU2055" s="220"/>
      <c r="COV2055" s="220"/>
      <c r="COW2055" s="220"/>
      <c r="COX2055" s="220"/>
      <c r="COY2055" s="220"/>
      <c r="COZ2055" s="220"/>
      <c r="CPA2055" s="220"/>
      <c r="CPB2055" s="220"/>
      <c r="CPC2055" s="220"/>
      <c r="CPD2055" s="220"/>
      <c r="CPE2055" s="220"/>
      <c r="CPF2055" s="220"/>
      <c r="CPG2055" s="220"/>
      <c r="CPH2055" s="220"/>
      <c r="CPI2055" s="220"/>
      <c r="CPJ2055" s="220"/>
      <c r="CPK2055" s="220"/>
      <c r="CPL2055" s="220"/>
      <c r="CPM2055" s="220"/>
      <c r="CPN2055" s="220"/>
      <c r="CPO2055" s="220"/>
      <c r="CPP2055" s="220"/>
      <c r="CPQ2055" s="220"/>
      <c r="CPR2055" s="220"/>
      <c r="CPS2055" s="220"/>
      <c r="CPT2055" s="220"/>
      <c r="CPU2055" s="220"/>
      <c r="CPV2055" s="220"/>
      <c r="CPW2055" s="220"/>
      <c r="CPX2055" s="220"/>
      <c r="CPY2055" s="220"/>
      <c r="CPZ2055" s="220"/>
      <c r="CQA2055" s="220"/>
      <c r="CQB2055" s="220"/>
      <c r="CQC2055" s="220"/>
      <c r="CQD2055" s="220"/>
      <c r="CQE2055" s="220"/>
      <c r="CQF2055" s="220"/>
      <c r="CQG2055" s="220"/>
      <c r="CQH2055" s="220"/>
      <c r="CQI2055" s="220"/>
      <c r="CQJ2055" s="220"/>
      <c r="CQK2055" s="220"/>
      <c r="CQL2055" s="220"/>
      <c r="CQM2055" s="220"/>
      <c r="CQN2055" s="220"/>
      <c r="CQO2055" s="220"/>
      <c r="CQP2055" s="220"/>
      <c r="CQQ2055" s="220"/>
      <c r="CQR2055" s="220"/>
      <c r="CQS2055" s="220"/>
      <c r="CQT2055" s="220"/>
      <c r="CQU2055" s="220"/>
      <c r="CQV2055" s="220"/>
      <c r="CQW2055" s="220"/>
      <c r="CQX2055" s="220"/>
      <c r="CQY2055" s="220"/>
      <c r="CQZ2055" s="220"/>
      <c r="CRA2055" s="220"/>
      <c r="CRB2055" s="220"/>
      <c r="CRC2055" s="220"/>
      <c r="CRD2055" s="220"/>
      <c r="CRE2055" s="220"/>
      <c r="CRF2055" s="220"/>
      <c r="CRG2055" s="220"/>
      <c r="CRH2055" s="220"/>
      <c r="CRI2055" s="220"/>
      <c r="CRJ2055" s="220"/>
      <c r="CRK2055" s="220"/>
      <c r="CRL2055" s="220"/>
      <c r="CRM2055" s="220"/>
      <c r="CRN2055" s="220"/>
      <c r="CRO2055" s="220"/>
      <c r="CRP2055" s="220"/>
      <c r="CRQ2055" s="220"/>
      <c r="CRR2055" s="220"/>
      <c r="CRS2055" s="220"/>
      <c r="CRT2055" s="220"/>
      <c r="CRU2055" s="220"/>
      <c r="CRV2055" s="220"/>
      <c r="CRW2055" s="220"/>
      <c r="CRX2055" s="220"/>
      <c r="CRY2055" s="220"/>
      <c r="CRZ2055" s="220"/>
      <c r="CSA2055" s="220"/>
      <c r="CSB2055" s="220"/>
      <c r="CSC2055" s="220"/>
      <c r="CSD2055" s="220"/>
      <c r="CSE2055" s="220"/>
      <c r="CSF2055" s="220"/>
      <c r="CSG2055" s="220"/>
      <c r="CSH2055" s="220"/>
      <c r="CSI2055" s="220"/>
      <c r="CSJ2055" s="220"/>
      <c r="CSK2055" s="220"/>
      <c r="CSL2055" s="220"/>
      <c r="CSM2055" s="220"/>
      <c r="CSN2055" s="220"/>
      <c r="CSO2055" s="220"/>
      <c r="CSP2055" s="220"/>
      <c r="CSQ2055" s="220"/>
      <c r="CSR2055" s="220"/>
      <c r="CSS2055" s="220"/>
      <c r="CST2055" s="220"/>
      <c r="CSU2055" s="220"/>
      <c r="CSV2055" s="220"/>
      <c r="CSW2055" s="220"/>
      <c r="CSX2055" s="220"/>
      <c r="CSY2055" s="220"/>
      <c r="CSZ2055" s="220"/>
      <c r="CTA2055" s="220"/>
      <c r="CTB2055" s="220"/>
      <c r="CTC2055" s="220"/>
      <c r="CTD2055" s="220"/>
      <c r="CTE2055" s="220"/>
      <c r="CTF2055" s="220"/>
      <c r="CTG2055" s="220"/>
      <c r="CTH2055" s="220"/>
      <c r="CTI2055" s="220"/>
      <c r="CTJ2055" s="220"/>
      <c r="CTK2055" s="220"/>
      <c r="CTL2055" s="220"/>
      <c r="CTM2055" s="220"/>
      <c r="CTN2055" s="220"/>
      <c r="CTO2055" s="220"/>
      <c r="CTP2055" s="220"/>
      <c r="CTQ2055" s="220"/>
      <c r="CTR2055" s="220"/>
      <c r="CTS2055" s="220"/>
      <c r="CTT2055" s="220"/>
      <c r="CTU2055" s="220"/>
      <c r="CTV2055" s="220"/>
      <c r="CTW2055" s="220"/>
      <c r="CTX2055" s="220"/>
      <c r="CTY2055" s="220"/>
      <c r="CTZ2055" s="220"/>
      <c r="CUA2055" s="220"/>
      <c r="CUB2055" s="220"/>
      <c r="CUC2055" s="220"/>
      <c r="CUD2055" s="220"/>
      <c r="CUE2055" s="220"/>
      <c r="CUF2055" s="220"/>
      <c r="CUG2055" s="220"/>
      <c r="CUH2055" s="220"/>
      <c r="CUI2055" s="220"/>
      <c r="CUJ2055" s="220"/>
      <c r="CUK2055" s="220"/>
      <c r="CUL2055" s="220"/>
      <c r="CUM2055" s="220"/>
      <c r="CUN2055" s="220"/>
      <c r="CUO2055" s="220"/>
      <c r="CUP2055" s="220"/>
      <c r="CUQ2055" s="220"/>
      <c r="CUR2055" s="220"/>
      <c r="CUS2055" s="220"/>
      <c r="CUT2055" s="220"/>
      <c r="CUU2055" s="220"/>
      <c r="CUV2055" s="220"/>
      <c r="CUW2055" s="220"/>
      <c r="CUX2055" s="220"/>
      <c r="CUY2055" s="220"/>
      <c r="CUZ2055" s="220"/>
      <c r="CVA2055" s="220"/>
      <c r="CVB2055" s="220"/>
      <c r="CVC2055" s="220"/>
      <c r="CVD2055" s="220"/>
      <c r="CVE2055" s="220"/>
      <c r="CVF2055" s="220"/>
      <c r="CVG2055" s="220"/>
      <c r="CVH2055" s="220"/>
      <c r="CVI2055" s="220"/>
      <c r="CVJ2055" s="220"/>
      <c r="CVK2055" s="220"/>
      <c r="CVL2055" s="220"/>
      <c r="CVM2055" s="220"/>
      <c r="CVN2055" s="220"/>
      <c r="CVO2055" s="220"/>
      <c r="CVP2055" s="220"/>
      <c r="CVQ2055" s="220"/>
      <c r="CVR2055" s="220"/>
      <c r="CVS2055" s="220"/>
      <c r="CVT2055" s="220"/>
      <c r="CVU2055" s="220"/>
      <c r="CVV2055" s="220"/>
      <c r="CVW2055" s="220"/>
      <c r="CVX2055" s="220"/>
      <c r="CVY2055" s="220"/>
      <c r="CVZ2055" s="220"/>
      <c r="CWA2055" s="220"/>
      <c r="CWB2055" s="220"/>
      <c r="CWC2055" s="220"/>
      <c r="CWD2055" s="220"/>
      <c r="CWE2055" s="220"/>
      <c r="CWF2055" s="220"/>
      <c r="CWG2055" s="220"/>
      <c r="CWH2055" s="220"/>
      <c r="CWI2055" s="220"/>
      <c r="CWJ2055" s="220"/>
      <c r="CWK2055" s="220"/>
      <c r="CWL2055" s="220"/>
      <c r="CWM2055" s="220"/>
      <c r="CWN2055" s="220"/>
      <c r="CWO2055" s="220"/>
      <c r="CWP2055" s="220"/>
      <c r="CWQ2055" s="220"/>
      <c r="CWR2055" s="220"/>
      <c r="CWS2055" s="220"/>
      <c r="CWT2055" s="220"/>
      <c r="CWU2055" s="220"/>
      <c r="CWV2055" s="220"/>
      <c r="CWW2055" s="220"/>
      <c r="CWX2055" s="220"/>
      <c r="CWY2055" s="220"/>
      <c r="CWZ2055" s="220"/>
      <c r="CXA2055" s="220"/>
      <c r="CXB2055" s="220"/>
      <c r="CXC2055" s="220"/>
      <c r="CXD2055" s="220"/>
      <c r="CXE2055" s="220"/>
      <c r="CXF2055" s="220"/>
      <c r="CXG2055" s="220"/>
      <c r="CXH2055" s="220"/>
      <c r="CXI2055" s="220"/>
      <c r="CXJ2055" s="220"/>
      <c r="CXK2055" s="220"/>
      <c r="CXL2055" s="220"/>
      <c r="CXM2055" s="220"/>
      <c r="CXN2055" s="220"/>
      <c r="CXO2055" s="220"/>
      <c r="CXP2055" s="220"/>
      <c r="CXQ2055" s="220"/>
      <c r="CXR2055" s="220"/>
      <c r="CXS2055" s="220"/>
      <c r="CXT2055" s="220"/>
      <c r="CXU2055" s="220"/>
      <c r="CXV2055" s="220"/>
      <c r="CXW2055" s="220"/>
      <c r="CXX2055" s="220"/>
      <c r="CXY2055" s="220"/>
      <c r="CXZ2055" s="220"/>
      <c r="CYA2055" s="220"/>
      <c r="CYB2055" s="220"/>
      <c r="CYC2055" s="220"/>
      <c r="CYD2055" s="220"/>
      <c r="CYE2055" s="220"/>
      <c r="CYF2055" s="220"/>
      <c r="CYG2055" s="220"/>
      <c r="CYH2055" s="220"/>
      <c r="CYI2055" s="220"/>
      <c r="CYJ2055" s="220"/>
      <c r="CYK2055" s="220"/>
      <c r="CYL2055" s="220"/>
      <c r="CYM2055" s="220"/>
      <c r="CYN2055" s="220"/>
      <c r="CYO2055" s="220"/>
      <c r="CYP2055" s="220"/>
      <c r="CYQ2055" s="220"/>
      <c r="CYR2055" s="220"/>
      <c r="CYS2055" s="220"/>
      <c r="CYT2055" s="220"/>
      <c r="CYU2055" s="220"/>
      <c r="CYV2055" s="220"/>
      <c r="CYW2055" s="220"/>
      <c r="CYX2055" s="220"/>
      <c r="CYY2055" s="220"/>
      <c r="CYZ2055" s="220"/>
      <c r="CZA2055" s="220"/>
      <c r="CZB2055" s="220"/>
      <c r="CZC2055" s="220"/>
      <c r="CZD2055" s="220"/>
      <c r="CZE2055" s="220"/>
      <c r="CZF2055" s="220"/>
      <c r="CZG2055" s="220"/>
      <c r="CZH2055" s="220"/>
      <c r="CZI2055" s="220"/>
      <c r="CZJ2055" s="220"/>
      <c r="CZK2055" s="220"/>
      <c r="CZL2055" s="220"/>
      <c r="CZM2055" s="220"/>
      <c r="CZN2055" s="220"/>
      <c r="CZO2055" s="220"/>
      <c r="CZP2055" s="220"/>
      <c r="CZQ2055" s="220"/>
      <c r="CZR2055" s="220"/>
      <c r="CZS2055" s="220"/>
      <c r="CZT2055" s="220"/>
      <c r="CZU2055" s="220"/>
      <c r="CZV2055" s="220"/>
      <c r="CZW2055" s="220"/>
      <c r="CZX2055" s="220"/>
      <c r="CZY2055" s="220"/>
      <c r="CZZ2055" s="220"/>
      <c r="DAA2055" s="220"/>
      <c r="DAB2055" s="220"/>
      <c r="DAC2055" s="220"/>
      <c r="DAD2055" s="220"/>
      <c r="DAE2055" s="220"/>
      <c r="DAF2055" s="220"/>
      <c r="DAG2055" s="220"/>
      <c r="DAH2055" s="220"/>
      <c r="DAI2055" s="220"/>
      <c r="DAJ2055" s="220"/>
      <c r="DAK2055" s="220"/>
      <c r="DAL2055" s="220"/>
      <c r="DAM2055" s="220"/>
      <c r="DAN2055" s="220"/>
      <c r="DAO2055" s="220"/>
      <c r="DAP2055" s="220"/>
      <c r="DAQ2055" s="220"/>
      <c r="DAR2055" s="220"/>
      <c r="DAS2055" s="220"/>
      <c r="DAT2055" s="220"/>
      <c r="DAU2055" s="220"/>
      <c r="DAV2055" s="220"/>
      <c r="DAW2055" s="220"/>
      <c r="DAX2055" s="220"/>
      <c r="DAY2055" s="220"/>
      <c r="DAZ2055" s="220"/>
      <c r="DBA2055" s="220"/>
      <c r="DBB2055" s="220"/>
      <c r="DBC2055" s="220"/>
      <c r="DBD2055" s="220"/>
      <c r="DBE2055" s="220"/>
      <c r="DBF2055" s="220"/>
      <c r="DBG2055" s="220"/>
      <c r="DBH2055" s="220"/>
      <c r="DBI2055" s="220"/>
      <c r="DBJ2055" s="220"/>
      <c r="DBK2055" s="220"/>
      <c r="DBL2055" s="220"/>
      <c r="DBM2055" s="220"/>
      <c r="DBN2055" s="220"/>
      <c r="DBO2055" s="220"/>
      <c r="DBP2055" s="220"/>
      <c r="DBQ2055" s="220"/>
      <c r="DBR2055" s="220"/>
      <c r="DBS2055" s="220"/>
      <c r="DBT2055" s="220"/>
      <c r="DBU2055" s="220"/>
      <c r="DBV2055" s="220"/>
      <c r="DBW2055" s="220"/>
      <c r="DBX2055" s="220"/>
      <c r="DBY2055" s="220"/>
      <c r="DBZ2055" s="220"/>
      <c r="DCA2055" s="220"/>
      <c r="DCB2055" s="220"/>
      <c r="DCC2055" s="220"/>
      <c r="DCD2055" s="220"/>
      <c r="DCE2055" s="220"/>
      <c r="DCF2055" s="220"/>
      <c r="DCG2055" s="220"/>
      <c r="DCH2055" s="220"/>
      <c r="DCI2055" s="220"/>
      <c r="DCJ2055" s="220"/>
      <c r="DCK2055" s="220"/>
      <c r="DCL2055" s="220"/>
      <c r="DCM2055" s="220"/>
      <c r="DCN2055" s="220"/>
      <c r="DCO2055" s="220"/>
      <c r="DCP2055" s="220"/>
      <c r="DCQ2055" s="220"/>
      <c r="DCR2055" s="220"/>
      <c r="DCS2055" s="220"/>
      <c r="DCT2055" s="220"/>
      <c r="DCU2055" s="220"/>
      <c r="DCV2055" s="220"/>
      <c r="DCW2055" s="220"/>
      <c r="DCX2055" s="220"/>
      <c r="DCY2055" s="220"/>
      <c r="DCZ2055" s="220"/>
      <c r="DDA2055" s="220"/>
      <c r="DDB2055" s="220"/>
      <c r="DDC2055" s="220"/>
      <c r="DDD2055" s="220"/>
      <c r="DDE2055" s="220"/>
      <c r="DDF2055" s="220"/>
      <c r="DDG2055" s="220"/>
      <c r="DDH2055" s="220"/>
      <c r="DDI2055" s="220"/>
      <c r="DDJ2055" s="220"/>
      <c r="DDK2055" s="220"/>
      <c r="DDL2055" s="220"/>
      <c r="DDM2055" s="220"/>
      <c r="DDN2055" s="220"/>
      <c r="DDO2055" s="220"/>
      <c r="DDP2055" s="220"/>
      <c r="DDQ2055" s="220"/>
      <c r="DDR2055" s="220"/>
      <c r="DDS2055" s="220"/>
      <c r="DDT2055" s="220"/>
      <c r="DDU2055" s="220"/>
      <c r="DDV2055" s="220"/>
      <c r="DDW2055" s="220"/>
      <c r="DDX2055" s="220"/>
      <c r="DDY2055" s="220"/>
      <c r="DDZ2055" s="220"/>
      <c r="DEA2055" s="220"/>
      <c r="DEB2055" s="220"/>
      <c r="DEC2055" s="220"/>
      <c r="DED2055" s="220"/>
      <c r="DEE2055" s="220"/>
      <c r="DEF2055" s="220"/>
      <c r="DEG2055" s="220"/>
      <c r="DEH2055" s="220"/>
      <c r="DEI2055" s="220"/>
      <c r="DEJ2055" s="220"/>
      <c r="DEK2055" s="220"/>
      <c r="DEL2055" s="220"/>
      <c r="DEM2055" s="220"/>
      <c r="DEN2055" s="220"/>
      <c r="DEO2055" s="220"/>
      <c r="DEP2055" s="220"/>
      <c r="DEQ2055" s="220"/>
      <c r="DER2055" s="220"/>
      <c r="DES2055" s="220"/>
      <c r="DET2055" s="220"/>
      <c r="DEU2055" s="220"/>
      <c r="DEV2055" s="220"/>
      <c r="DEW2055" s="220"/>
      <c r="DEX2055" s="220"/>
      <c r="DEY2055" s="220"/>
      <c r="DEZ2055" s="220"/>
      <c r="DFA2055" s="220"/>
      <c r="DFB2055" s="220"/>
      <c r="DFC2055" s="220"/>
      <c r="DFD2055" s="220"/>
      <c r="DFE2055" s="220"/>
      <c r="DFF2055" s="220"/>
      <c r="DFG2055" s="220"/>
      <c r="DFH2055" s="220"/>
      <c r="DFI2055" s="220"/>
      <c r="DFJ2055" s="220"/>
      <c r="DFK2055" s="220"/>
      <c r="DFL2055" s="220"/>
      <c r="DFM2055" s="220"/>
      <c r="DFN2055" s="220"/>
      <c r="DFO2055" s="220"/>
      <c r="DFP2055" s="220"/>
      <c r="DFQ2055" s="220"/>
      <c r="DFR2055" s="220"/>
      <c r="DFS2055" s="220"/>
      <c r="DFT2055" s="220"/>
      <c r="DFU2055" s="220"/>
      <c r="DFV2055" s="220"/>
      <c r="DFW2055" s="220"/>
      <c r="DFX2055" s="220"/>
      <c r="DFY2055" s="220"/>
      <c r="DFZ2055" s="220"/>
      <c r="DGA2055" s="220"/>
      <c r="DGB2055" s="220"/>
      <c r="DGC2055" s="220"/>
      <c r="DGD2055" s="220"/>
      <c r="DGE2055" s="220"/>
      <c r="DGF2055" s="220"/>
      <c r="DGG2055" s="220"/>
      <c r="DGH2055" s="220"/>
      <c r="DGI2055" s="220"/>
      <c r="DGJ2055" s="220"/>
      <c r="DGK2055" s="220"/>
      <c r="DGL2055" s="220"/>
      <c r="DGM2055" s="220"/>
      <c r="DGN2055" s="220"/>
      <c r="DGO2055" s="220"/>
      <c r="DGP2055" s="220"/>
      <c r="DGQ2055" s="220"/>
      <c r="DGR2055" s="220"/>
      <c r="DGS2055" s="220"/>
      <c r="DGT2055" s="220"/>
      <c r="DGU2055" s="220"/>
      <c r="DGV2055" s="220"/>
      <c r="DGW2055" s="220"/>
      <c r="DGX2055" s="220"/>
      <c r="DGY2055" s="220"/>
      <c r="DGZ2055" s="220"/>
      <c r="DHA2055" s="220"/>
      <c r="DHB2055" s="220"/>
      <c r="DHC2055" s="220"/>
      <c r="DHD2055" s="220"/>
      <c r="DHE2055" s="220"/>
      <c r="DHF2055" s="220"/>
      <c r="DHG2055" s="220"/>
      <c r="DHH2055" s="220"/>
      <c r="DHI2055" s="220"/>
      <c r="DHJ2055" s="220"/>
      <c r="DHK2055" s="220"/>
      <c r="DHL2055" s="220"/>
      <c r="DHM2055" s="220"/>
      <c r="DHN2055" s="220"/>
      <c r="DHO2055" s="220"/>
      <c r="DHP2055" s="220"/>
      <c r="DHQ2055" s="220"/>
      <c r="DHR2055" s="220"/>
      <c r="DHS2055" s="220"/>
      <c r="DHT2055" s="220"/>
      <c r="DHU2055" s="220"/>
      <c r="DHV2055" s="220"/>
      <c r="DHW2055" s="220"/>
      <c r="DHX2055" s="220"/>
      <c r="DHY2055" s="220"/>
      <c r="DHZ2055" s="220"/>
      <c r="DIA2055" s="220"/>
      <c r="DIB2055" s="220"/>
      <c r="DIC2055" s="220"/>
      <c r="DID2055" s="220"/>
      <c r="DIE2055" s="220"/>
      <c r="DIF2055" s="220"/>
      <c r="DIG2055" s="220"/>
      <c r="DIH2055" s="220"/>
      <c r="DII2055" s="220"/>
      <c r="DIJ2055" s="220"/>
      <c r="DIK2055" s="220"/>
      <c r="DIL2055" s="220"/>
      <c r="DIM2055" s="220"/>
      <c r="DIN2055" s="220"/>
      <c r="DIO2055" s="220"/>
      <c r="DIP2055" s="220"/>
      <c r="DIQ2055" s="220"/>
      <c r="DIR2055" s="220"/>
      <c r="DIS2055" s="220"/>
      <c r="DIT2055" s="220"/>
      <c r="DIU2055" s="220"/>
      <c r="DIV2055" s="220"/>
      <c r="DIW2055" s="220"/>
      <c r="DIX2055" s="220"/>
      <c r="DIY2055" s="220"/>
      <c r="DIZ2055" s="220"/>
      <c r="DJA2055" s="220"/>
      <c r="DJB2055" s="220"/>
      <c r="DJC2055" s="220"/>
      <c r="DJD2055" s="220"/>
      <c r="DJE2055" s="220"/>
      <c r="DJF2055" s="220"/>
      <c r="DJG2055" s="220"/>
      <c r="DJH2055" s="220"/>
      <c r="DJI2055" s="220"/>
      <c r="DJJ2055" s="220"/>
      <c r="DJK2055" s="220"/>
      <c r="DJL2055" s="220"/>
      <c r="DJM2055" s="220"/>
      <c r="DJN2055" s="220"/>
      <c r="DJO2055" s="220"/>
      <c r="DJP2055" s="220"/>
      <c r="DJQ2055" s="220"/>
      <c r="DJR2055" s="220"/>
      <c r="DJS2055" s="220"/>
      <c r="DJT2055" s="220"/>
      <c r="DJU2055" s="220"/>
      <c r="DJV2055" s="220"/>
      <c r="DJW2055" s="220"/>
      <c r="DJX2055" s="220"/>
      <c r="DJY2055" s="220"/>
      <c r="DJZ2055" s="220"/>
      <c r="DKA2055" s="220"/>
      <c r="DKB2055" s="220"/>
      <c r="DKC2055" s="220"/>
      <c r="DKD2055" s="220"/>
      <c r="DKE2055" s="220"/>
      <c r="DKF2055" s="220"/>
      <c r="DKG2055" s="220"/>
      <c r="DKH2055" s="220"/>
      <c r="DKI2055" s="220"/>
      <c r="DKJ2055" s="220"/>
      <c r="DKK2055" s="220"/>
      <c r="DKL2055" s="220"/>
      <c r="DKM2055" s="220"/>
      <c r="DKN2055" s="220"/>
      <c r="DKO2055" s="220"/>
      <c r="DKP2055" s="220"/>
      <c r="DKQ2055" s="220"/>
      <c r="DKR2055" s="220"/>
      <c r="DKS2055" s="220"/>
      <c r="DKT2055" s="220"/>
      <c r="DKU2055" s="220"/>
      <c r="DKV2055" s="220"/>
      <c r="DKW2055" s="220"/>
      <c r="DKX2055" s="220"/>
      <c r="DKY2055" s="220"/>
      <c r="DKZ2055" s="220"/>
      <c r="DLA2055" s="220"/>
      <c r="DLB2055" s="220"/>
      <c r="DLC2055" s="220"/>
      <c r="DLD2055" s="220"/>
      <c r="DLE2055" s="220"/>
      <c r="DLF2055" s="220"/>
      <c r="DLG2055" s="220"/>
      <c r="DLH2055" s="220"/>
      <c r="DLI2055" s="220"/>
      <c r="DLJ2055" s="220"/>
      <c r="DLK2055" s="220"/>
      <c r="DLL2055" s="220"/>
      <c r="DLM2055" s="220"/>
      <c r="DLN2055" s="220"/>
      <c r="DLO2055" s="220"/>
      <c r="DLP2055" s="220"/>
      <c r="DLQ2055" s="220"/>
      <c r="DLR2055" s="220"/>
      <c r="DLS2055" s="220"/>
      <c r="DLT2055" s="220"/>
      <c r="DLU2055" s="220"/>
      <c r="DLV2055" s="220"/>
      <c r="DLW2055" s="220"/>
      <c r="DLX2055" s="220"/>
      <c r="DLY2055" s="220"/>
      <c r="DLZ2055" s="220"/>
      <c r="DMA2055" s="220"/>
      <c r="DMB2055" s="220"/>
      <c r="DMC2055" s="220"/>
      <c r="DMD2055" s="220"/>
      <c r="DME2055" s="220"/>
      <c r="DMF2055" s="220"/>
      <c r="DMG2055" s="220"/>
      <c r="DMH2055" s="220"/>
      <c r="DMI2055" s="220"/>
      <c r="DMJ2055" s="220"/>
      <c r="DMK2055" s="220"/>
      <c r="DML2055" s="220"/>
      <c r="DMM2055" s="220"/>
      <c r="DMN2055" s="220"/>
      <c r="DMO2055" s="220"/>
      <c r="DMP2055" s="220"/>
      <c r="DMQ2055" s="220"/>
      <c r="DMR2055" s="220"/>
      <c r="DMS2055" s="220"/>
      <c r="DMT2055" s="220"/>
      <c r="DMU2055" s="220"/>
      <c r="DMV2055" s="220"/>
      <c r="DMW2055" s="220"/>
      <c r="DMX2055" s="220"/>
      <c r="DMY2055" s="220"/>
      <c r="DMZ2055" s="220"/>
      <c r="DNA2055" s="220"/>
      <c r="DNB2055" s="220"/>
      <c r="DNC2055" s="220"/>
      <c r="DND2055" s="220"/>
      <c r="DNE2055" s="220"/>
      <c r="DNF2055" s="220"/>
      <c r="DNG2055" s="220"/>
      <c r="DNH2055" s="220"/>
      <c r="DNI2055" s="220"/>
      <c r="DNJ2055" s="220"/>
      <c r="DNK2055" s="220"/>
      <c r="DNL2055" s="220"/>
      <c r="DNM2055" s="220"/>
      <c r="DNN2055" s="220"/>
      <c r="DNO2055" s="220"/>
      <c r="DNP2055" s="220"/>
      <c r="DNQ2055" s="220"/>
      <c r="DNR2055" s="220"/>
      <c r="DNS2055" s="220"/>
      <c r="DNT2055" s="220"/>
      <c r="DNU2055" s="220"/>
      <c r="DNV2055" s="220"/>
      <c r="DNW2055" s="220"/>
      <c r="DNX2055" s="220"/>
      <c r="DNY2055" s="220"/>
      <c r="DNZ2055" s="220"/>
      <c r="DOA2055" s="220"/>
      <c r="DOB2055" s="220"/>
      <c r="DOC2055" s="220"/>
      <c r="DOD2055" s="220"/>
      <c r="DOE2055" s="220"/>
      <c r="DOF2055" s="220"/>
      <c r="DOG2055" s="220"/>
      <c r="DOH2055" s="220"/>
      <c r="DOI2055" s="220"/>
      <c r="DOJ2055" s="220"/>
      <c r="DOK2055" s="220"/>
      <c r="DOL2055" s="220"/>
      <c r="DOM2055" s="220"/>
      <c r="DON2055" s="220"/>
      <c r="DOO2055" s="220"/>
      <c r="DOP2055" s="220"/>
      <c r="DOQ2055" s="220"/>
      <c r="DOR2055" s="220"/>
      <c r="DOS2055" s="220"/>
      <c r="DOT2055" s="220"/>
      <c r="DOU2055" s="220"/>
      <c r="DOV2055" s="220"/>
      <c r="DOW2055" s="220"/>
      <c r="DOX2055" s="220"/>
      <c r="DOY2055" s="220"/>
      <c r="DOZ2055" s="220"/>
      <c r="DPA2055" s="220"/>
      <c r="DPB2055" s="220"/>
      <c r="DPC2055" s="220"/>
      <c r="DPD2055" s="220"/>
      <c r="DPE2055" s="220"/>
      <c r="DPF2055" s="220"/>
      <c r="DPG2055" s="220"/>
      <c r="DPH2055" s="220"/>
      <c r="DPI2055" s="220"/>
      <c r="DPJ2055" s="220"/>
      <c r="DPK2055" s="220"/>
      <c r="DPL2055" s="220"/>
      <c r="DPM2055" s="220"/>
      <c r="DPN2055" s="220"/>
      <c r="DPO2055" s="220"/>
      <c r="DPP2055" s="220"/>
      <c r="DPQ2055" s="220"/>
      <c r="DPR2055" s="220"/>
      <c r="DPS2055" s="220"/>
      <c r="DPT2055" s="220"/>
      <c r="DPU2055" s="220"/>
      <c r="DPV2055" s="220"/>
      <c r="DPW2055" s="220"/>
      <c r="DPX2055" s="220"/>
      <c r="DPY2055" s="220"/>
      <c r="DPZ2055" s="220"/>
      <c r="DQA2055" s="220"/>
      <c r="DQB2055" s="220"/>
      <c r="DQC2055" s="220"/>
      <c r="DQD2055" s="220"/>
      <c r="DQE2055" s="220"/>
      <c r="DQF2055" s="220"/>
      <c r="DQG2055" s="220"/>
      <c r="DQH2055" s="220"/>
      <c r="DQI2055" s="220"/>
      <c r="DQJ2055" s="220"/>
      <c r="DQK2055" s="220"/>
      <c r="DQL2055" s="220"/>
      <c r="DQM2055" s="220"/>
      <c r="DQN2055" s="220"/>
      <c r="DQO2055" s="220"/>
      <c r="DQP2055" s="220"/>
      <c r="DQQ2055" s="220"/>
      <c r="DQR2055" s="220"/>
      <c r="DQS2055" s="220"/>
      <c r="DQT2055" s="220"/>
      <c r="DQU2055" s="220"/>
      <c r="DQV2055" s="220"/>
      <c r="DQW2055" s="220"/>
      <c r="DQX2055" s="220"/>
      <c r="DQY2055" s="220"/>
      <c r="DQZ2055" s="220"/>
      <c r="DRA2055" s="220"/>
      <c r="DRB2055" s="220"/>
      <c r="DRC2055" s="220"/>
      <c r="DRD2055" s="220"/>
      <c r="DRE2055" s="220"/>
      <c r="DRF2055" s="220"/>
      <c r="DRG2055" s="220"/>
      <c r="DRH2055" s="220"/>
      <c r="DRI2055" s="220"/>
      <c r="DRJ2055" s="220"/>
      <c r="DRK2055" s="220"/>
      <c r="DRL2055" s="220"/>
      <c r="DRM2055" s="220"/>
      <c r="DRN2055" s="220"/>
      <c r="DRO2055" s="220"/>
      <c r="DRP2055" s="220"/>
      <c r="DRQ2055" s="220"/>
      <c r="DRR2055" s="220"/>
      <c r="DRS2055" s="220"/>
      <c r="DRT2055" s="220"/>
      <c r="DRU2055" s="220"/>
      <c r="DRV2055" s="220"/>
      <c r="DRW2055" s="220"/>
      <c r="DRX2055" s="220"/>
      <c r="DRY2055" s="220"/>
      <c r="DRZ2055" s="220"/>
      <c r="DSA2055" s="220"/>
      <c r="DSB2055" s="220"/>
      <c r="DSC2055" s="220"/>
      <c r="DSD2055" s="220"/>
      <c r="DSE2055" s="220"/>
      <c r="DSF2055" s="220"/>
      <c r="DSG2055" s="220"/>
      <c r="DSH2055" s="220"/>
      <c r="DSI2055" s="220"/>
      <c r="DSJ2055" s="220"/>
      <c r="DSK2055" s="220"/>
      <c r="DSL2055" s="220"/>
      <c r="DSM2055" s="220"/>
      <c r="DSN2055" s="220"/>
      <c r="DSO2055" s="220"/>
      <c r="DSP2055" s="220"/>
      <c r="DSQ2055" s="220"/>
      <c r="DSR2055" s="220"/>
      <c r="DSS2055" s="220"/>
      <c r="DST2055" s="220"/>
      <c r="DSU2055" s="220"/>
      <c r="DSV2055" s="220"/>
      <c r="DSW2055" s="220"/>
      <c r="DSX2055" s="220"/>
      <c r="DSY2055" s="220"/>
      <c r="DSZ2055" s="220"/>
      <c r="DTA2055" s="220"/>
      <c r="DTB2055" s="220"/>
      <c r="DTC2055" s="220"/>
      <c r="DTD2055" s="220"/>
      <c r="DTE2055" s="220"/>
      <c r="DTF2055" s="220"/>
      <c r="DTG2055" s="220"/>
      <c r="DTH2055" s="220"/>
      <c r="DTI2055" s="220"/>
      <c r="DTJ2055" s="220"/>
      <c r="DTK2055" s="220"/>
      <c r="DTL2055" s="220"/>
      <c r="DTM2055" s="220"/>
      <c r="DTN2055" s="220"/>
      <c r="DTO2055" s="220"/>
      <c r="DTP2055" s="220"/>
      <c r="DTQ2055" s="220"/>
      <c r="DTR2055" s="220"/>
      <c r="DTS2055" s="220"/>
      <c r="DTT2055" s="220"/>
      <c r="DTU2055" s="220"/>
      <c r="DTV2055" s="220"/>
      <c r="DTW2055" s="220"/>
      <c r="DTX2055" s="220"/>
      <c r="DTY2055" s="220"/>
      <c r="DTZ2055" s="220"/>
      <c r="DUA2055" s="220"/>
      <c r="DUB2055" s="220"/>
      <c r="DUC2055" s="220"/>
      <c r="DUD2055" s="220"/>
      <c r="DUE2055" s="220"/>
      <c r="DUF2055" s="220"/>
      <c r="DUG2055" s="220"/>
      <c r="DUH2055" s="220"/>
      <c r="DUI2055" s="220"/>
      <c r="DUJ2055" s="220"/>
      <c r="DUK2055" s="220"/>
      <c r="DUL2055" s="220"/>
      <c r="DUM2055" s="220"/>
      <c r="DUN2055" s="220"/>
      <c r="DUO2055" s="220"/>
      <c r="DUP2055" s="220"/>
      <c r="DUQ2055" s="220"/>
      <c r="DUR2055" s="220"/>
      <c r="DUS2055" s="220"/>
      <c r="DUT2055" s="220"/>
      <c r="DUU2055" s="220"/>
      <c r="DUV2055" s="220"/>
      <c r="DUW2055" s="220"/>
      <c r="DUX2055" s="220"/>
      <c r="DUY2055" s="220"/>
      <c r="DUZ2055" s="220"/>
      <c r="DVA2055" s="220"/>
      <c r="DVB2055" s="220"/>
      <c r="DVC2055" s="220"/>
      <c r="DVD2055" s="220"/>
      <c r="DVE2055" s="220"/>
      <c r="DVF2055" s="220"/>
      <c r="DVG2055" s="220"/>
      <c r="DVH2055" s="220"/>
      <c r="DVI2055" s="220"/>
      <c r="DVJ2055" s="220"/>
      <c r="DVK2055" s="220"/>
      <c r="DVL2055" s="220"/>
      <c r="DVM2055" s="220"/>
      <c r="DVN2055" s="220"/>
      <c r="DVO2055" s="220"/>
      <c r="DVP2055" s="220"/>
      <c r="DVQ2055" s="220"/>
      <c r="DVR2055" s="220"/>
      <c r="DVS2055" s="220"/>
      <c r="DVT2055" s="220"/>
      <c r="DVU2055" s="220"/>
      <c r="DVV2055" s="220"/>
      <c r="DVW2055" s="220"/>
      <c r="DVX2055" s="220"/>
      <c r="DVY2055" s="220"/>
      <c r="DVZ2055" s="220"/>
      <c r="DWA2055" s="220"/>
      <c r="DWB2055" s="220"/>
      <c r="DWC2055" s="220"/>
      <c r="DWD2055" s="220"/>
      <c r="DWE2055" s="220"/>
      <c r="DWF2055" s="220"/>
      <c r="DWG2055" s="220"/>
      <c r="DWH2055" s="220"/>
      <c r="DWI2055" s="220"/>
      <c r="DWJ2055" s="220"/>
      <c r="DWK2055" s="220"/>
      <c r="DWL2055" s="220"/>
      <c r="DWM2055" s="220"/>
      <c r="DWN2055" s="220"/>
      <c r="DWO2055" s="220"/>
      <c r="DWP2055" s="220"/>
      <c r="DWQ2055" s="220"/>
      <c r="DWR2055" s="220"/>
      <c r="DWS2055" s="220"/>
      <c r="DWT2055" s="220"/>
      <c r="DWU2055" s="220"/>
      <c r="DWV2055" s="220"/>
      <c r="DWW2055" s="220"/>
      <c r="DWX2055" s="220"/>
      <c r="DWY2055" s="220"/>
      <c r="DWZ2055" s="220"/>
      <c r="DXA2055" s="220"/>
      <c r="DXB2055" s="220"/>
      <c r="DXC2055" s="220"/>
      <c r="DXD2055" s="220"/>
      <c r="DXE2055" s="220"/>
      <c r="DXF2055" s="220"/>
      <c r="DXG2055" s="220"/>
      <c r="DXH2055" s="220"/>
      <c r="DXI2055" s="220"/>
      <c r="DXJ2055" s="220"/>
      <c r="DXK2055" s="220"/>
      <c r="DXL2055" s="220"/>
      <c r="DXM2055" s="220"/>
      <c r="DXN2055" s="220"/>
      <c r="DXO2055" s="220"/>
      <c r="DXP2055" s="220"/>
      <c r="DXQ2055" s="220"/>
      <c r="DXR2055" s="220"/>
      <c r="DXS2055" s="220"/>
      <c r="DXT2055" s="220"/>
      <c r="DXU2055" s="220"/>
      <c r="DXV2055" s="220"/>
      <c r="DXW2055" s="220"/>
      <c r="DXX2055" s="220"/>
      <c r="DXY2055" s="220"/>
      <c r="DXZ2055" s="220"/>
      <c r="DYA2055" s="220"/>
      <c r="DYB2055" s="220"/>
      <c r="DYC2055" s="220"/>
      <c r="DYD2055" s="220"/>
      <c r="DYE2055" s="220"/>
      <c r="DYF2055" s="220"/>
      <c r="DYG2055" s="220"/>
      <c r="DYH2055" s="220"/>
      <c r="DYI2055" s="220"/>
      <c r="DYJ2055" s="220"/>
      <c r="DYK2055" s="220"/>
      <c r="DYL2055" s="220"/>
      <c r="DYM2055" s="220"/>
      <c r="DYN2055" s="220"/>
      <c r="DYO2055" s="220"/>
      <c r="DYP2055" s="220"/>
      <c r="DYQ2055" s="220"/>
      <c r="DYR2055" s="220"/>
      <c r="DYS2055" s="220"/>
      <c r="DYT2055" s="220"/>
      <c r="DYU2055" s="220"/>
      <c r="DYV2055" s="220"/>
      <c r="DYW2055" s="220"/>
      <c r="DYX2055" s="220"/>
      <c r="DYY2055" s="220"/>
      <c r="DYZ2055" s="220"/>
      <c r="DZA2055" s="220"/>
      <c r="DZB2055" s="220"/>
      <c r="DZC2055" s="220"/>
      <c r="DZD2055" s="220"/>
      <c r="DZE2055" s="220"/>
      <c r="DZF2055" s="220"/>
      <c r="DZG2055" s="220"/>
      <c r="DZH2055" s="220"/>
      <c r="DZI2055" s="220"/>
      <c r="DZJ2055" s="220"/>
      <c r="DZK2055" s="220"/>
      <c r="DZL2055" s="220"/>
      <c r="DZM2055" s="220"/>
      <c r="DZN2055" s="220"/>
      <c r="DZO2055" s="220"/>
      <c r="DZP2055" s="220"/>
      <c r="DZQ2055" s="220"/>
      <c r="DZR2055" s="220"/>
      <c r="DZS2055" s="220"/>
      <c r="DZT2055" s="220"/>
      <c r="DZU2055" s="220"/>
      <c r="DZV2055" s="220"/>
      <c r="DZW2055" s="220"/>
      <c r="DZX2055" s="220"/>
      <c r="DZY2055" s="220"/>
      <c r="DZZ2055" s="220"/>
      <c r="EAA2055" s="220"/>
      <c r="EAB2055" s="220"/>
      <c r="EAC2055" s="220"/>
      <c r="EAD2055" s="220"/>
      <c r="EAE2055" s="220"/>
      <c r="EAF2055" s="220"/>
      <c r="EAG2055" s="220"/>
      <c r="EAH2055" s="220"/>
      <c r="EAI2055" s="220"/>
      <c r="EAJ2055" s="220"/>
      <c r="EAK2055" s="220"/>
      <c r="EAL2055" s="220"/>
      <c r="EAM2055" s="220"/>
      <c r="EAN2055" s="220"/>
      <c r="EAO2055" s="220"/>
      <c r="EAP2055" s="220"/>
      <c r="EAQ2055" s="220"/>
      <c r="EAR2055" s="220"/>
      <c r="EAS2055" s="220"/>
      <c r="EAT2055" s="220"/>
      <c r="EAU2055" s="220"/>
      <c r="EAV2055" s="220"/>
      <c r="EAW2055" s="220"/>
      <c r="EAX2055" s="220"/>
      <c r="EAY2055" s="220"/>
      <c r="EAZ2055" s="220"/>
      <c r="EBA2055" s="220"/>
      <c r="EBB2055" s="220"/>
      <c r="EBC2055" s="220"/>
      <c r="EBD2055" s="220"/>
      <c r="EBE2055" s="220"/>
      <c r="EBF2055" s="220"/>
      <c r="EBG2055" s="220"/>
      <c r="EBH2055" s="220"/>
      <c r="EBI2055" s="220"/>
      <c r="EBJ2055" s="220"/>
      <c r="EBK2055" s="220"/>
      <c r="EBL2055" s="220"/>
      <c r="EBM2055" s="220"/>
      <c r="EBN2055" s="220"/>
      <c r="EBO2055" s="220"/>
      <c r="EBP2055" s="220"/>
      <c r="EBQ2055" s="220"/>
      <c r="EBR2055" s="220"/>
      <c r="EBS2055" s="220"/>
      <c r="EBT2055" s="220"/>
      <c r="EBU2055" s="220"/>
      <c r="EBV2055" s="220"/>
      <c r="EBW2055" s="220"/>
      <c r="EBX2055" s="220"/>
      <c r="EBY2055" s="220"/>
      <c r="EBZ2055" s="220"/>
      <c r="ECA2055" s="220"/>
      <c r="ECB2055" s="220"/>
      <c r="ECC2055" s="220"/>
      <c r="ECD2055" s="220"/>
      <c r="ECE2055" s="220"/>
      <c r="ECF2055" s="220"/>
      <c r="ECG2055" s="220"/>
      <c r="ECH2055" s="220"/>
      <c r="ECI2055" s="220"/>
      <c r="ECJ2055" s="220"/>
      <c r="ECK2055" s="220"/>
      <c r="ECL2055" s="220"/>
      <c r="ECM2055" s="220"/>
      <c r="ECN2055" s="220"/>
      <c r="ECO2055" s="220"/>
      <c r="ECP2055" s="220"/>
      <c r="ECQ2055" s="220"/>
      <c r="ECR2055" s="220"/>
      <c r="ECS2055" s="220"/>
      <c r="ECT2055" s="220"/>
      <c r="ECU2055" s="220"/>
      <c r="ECV2055" s="220"/>
      <c r="ECW2055" s="220"/>
      <c r="ECX2055" s="220"/>
      <c r="ECY2055" s="220"/>
      <c r="ECZ2055" s="220"/>
      <c r="EDA2055" s="220"/>
      <c r="EDB2055" s="220"/>
      <c r="EDC2055" s="220"/>
      <c r="EDD2055" s="220"/>
      <c r="EDE2055" s="220"/>
      <c r="EDF2055" s="220"/>
      <c r="EDG2055" s="220"/>
      <c r="EDH2055" s="220"/>
      <c r="EDI2055" s="220"/>
      <c r="EDJ2055" s="220"/>
      <c r="EDK2055" s="220"/>
      <c r="EDL2055" s="220"/>
      <c r="EDM2055" s="220"/>
      <c r="EDN2055" s="220"/>
      <c r="EDO2055" s="220"/>
      <c r="EDP2055" s="220"/>
      <c r="EDQ2055" s="220"/>
      <c r="EDR2055" s="220"/>
      <c r="EDS2055" s="220"/>
      <c r="EDT2055" s="220"/>
      <c r="EDU2055" s="220"/>
      <c r="EDV2055" s="220"/>
      <c r="EDW2055" s="220"/>
      <c r="EDX2055" s="220"/>
      <c r="EDY2055" s="220"/>
      <c r="EDZ2055" s="220"/>
      <c r="EEA2055" s="220"/>
      <c r="EEB2055" s="220"/>
      <c r="EEC2055" s="220"/>
      <c r="EED2055" s="220"/>
      <c r="EEE2055" s="220"/>
      <c r="EEF2055" s="220"/>
      <c r="EEG2055" s="220"/>
      <c r="EEH2055" s="220"/>
      <c r="EEI2055" s="220"/>
      <c r="EEJ2055" s="220"/>
      <c r="EEK2055" s="220"/>
      <c r="EEL2055" s="220"/>
      <c r="EEM2055" s="220"/>
      <c r="EEN2055" s="220"/>
      <c r="EEO2055" s="220"/>
      <c r="EEP2055" s="220"/>
      <c r="EEQ2055" s="220"/>
      <c r="EER2055" s="220"/>
      <c r="EES2055" s="220"/>
      <c r="EET2055" s="220"/>
      <c r="EEU2055" s="220"/>
      <c r="EEV2055" s="220"/>
      <c r="EEW2055" s="220"/>
      <c r="EEX2055" s="220"/>
      <c r="EEY2055" s="220"/>
      <c r="EEZ2055" s="220"/>
      <c r="EFA2055" s="220"/>
      <c r="EFB2055" s="220"/>
      <c r="EFC2055" s="220"/>
      <c r="EFD2055" s="220"/>
      <c r="EFE2055" s="220"/>
      <c r="EFF2055" s="220"/>
      <c r="EFG2055" s="220"/>
      <c r="EFH2055" s="220"/>
      <c r="EFI2055" s="220"/>
      <c r="EFJ2055" s="220"/>
      <c r="EFK2055" s="220"/>
      <c r="EFL2055" s="220"/>
      <c r="EFM2055" s="220"/>
      <c r="EFN2055" s="220"/>
      <c r="EFO2055" s="220"/>
      <c r="EFP2055" s="220"/>
      <c r="EFQ2055" s="220"/>
      <c r="EFR2055" s="220"/>
      <c r="EFS2055" s="220"/>
      <c r="EFT2055" s="220"/>
      <c r="EFU2055" s="220"/>
      <c r="EFV2055" s="220"/>
      <c r="EFW2055" s="220"/>
      <c r="EFX2055" s="220"/>
      <c r="EFY2055" s="220"/>
      <c r="EFZ2055" s="220"/>
      <c r="EGA2055" s="220"/>
      <c r="EGB2055" s="220"/>
      <c r="EGC2055" s="220"/>
      <c r="EGD2055" s="220"/>
      <c r="EGE2055" s="220"/>
      <c r="EGF2055" s="220"/>
      <c r="EGG2055" s="220"/>
      <c r="EGH2055" s="220"/>
      <c r="EGI2055" s="220"/>
      <c r="EGJ2055" s="220"/>
      <c r="EGK2055" s="220"/>
      <c r="EGL2055" s="220"/>
      <c r="EGM2055" s="220"/>
      <c r="EGN2055" s="220"/>
      <c r="EGO2055" s="220"/>
      <c r="EGP2055" s="220"/>
      <c r="EGQ2055" s="220"/>
      <c r="EGR2055" s="220"/>
      <c r="EGS2055" s="220"/>
      <c r="EGT2055" s="220"/>
      <c r="EGU2055" s="220"/>
      <c r="EGV2055" s="220"/>
      <c r="EGW2055" s="220"/>
      <c r="EGX2055" s="220"/>
      <c r="EGY2055" s="220"/>
      <c r="EGZ2055" s="220"/>
      <c r="EHA2055" s="220"/>
      <c r="EHB2055" s="220"/>
      <c r="EHC2055" s="220"/>
      <c r="EHD2055" s="220"/>
      <c r="EHE2055" s="220"/>
      <c r="EHF2055" s="220"/>
      <c r="EHG2055" s="220"/>
      <c r="EHH2055" s="220"/>
      <c r="EHI2055" s="220"/>
      <c r="EHJ2055" s="220"/>
      <c r="EHK2055" s="220"/>
      <c r="EHL2055" s="220"/>
      <c r="EHM2055" s="220"/>
      <c r="EHN2055" s="220"/>
      <c r="EHO2055" s="220"/>
      <c r="EHP2055" s="220"/>
      <c r="EHQ2055" s="220"/>
      <c r="EHR2055" s="220"/>
      <c r="EHS2055" s="220"/>
      <c r="EHT2055" s="220"/>
      <c r="EHU2055" s="220"/>
      <c r="EHV2055" s="220"/>
      <c r="EHW2055" s="220"/>
      <c r="EHX2055" s="220"/>
      <c r="EHY2055" s="220"/>
      <c r="EHZ2055" s="220"/>
      <c r="EIA2055" s="220"/>
      <c r="EIB2055" s="220"/>
      <c r="EIC2055" s="220"/>
      <c r="EID2055" s="220"/>
      <c r="EIE2055" s="220"/>
      <c r="EIF2055" s="220"/>
      <c r="EIG2055" s="220"/>
      <c r="EIH2055" s="220"/>
      <c r="EII2055" s="220"/>
      <c r="EIJ2055" s="220"/>
      <c r="EIK2055" s="220"/>
      <c r="EIL2055" s="220"/>
      <c r="EIM2055" s="220"/>
      <c r="EIN2055" s="220"/>
      <c r="EIO2055" s="220"/>
      <c r="EIP2055" s="220"/>
      <c r="EIQ2055" s="220"/>
      <c r="EIR2055" s="220"/>
      <c r="EIS2055" s="220"/>
      <c r="EIT2055" s="220"/>
      <c r="EIU2055" s="220"/>
      <c r="EIV2055" s="220"/>
      <c r="EIW2055" s="220"/>
      <c r="EIX2055" s="220"/>
      <c r="EIY2055" s="220"/>
      <c r="EIZ2055" s="220"/>
      <c r="EJA2055" s="220"/>
      <c r="EJB2055" s="220"/>
      <c r="EJC2055" s="220"/>
      <c r="EJD2055" s="220"/>
      <c r="EJE2055" s="220"/>
      <c r="EJF2055" s="220"/>
      <c r="EJG2055" s="220"/>
      <c r="EJH2055" s="220"/>
      <c r="EJI2055" s="220"/>
      <c r="EJJ2055" s="220"/>
      <c r="EJK2055" s="220"/>
      <c r="EJL2055" s="220"/>
      <c r="EJM2055" s="220"/>
      <c r="EJN2055" s="220"/>
      <c r="EJO2055" s="220"/>
      <c r="EJP2055" s="220"/>
      <c r="EJQ2055" s="220"/>
      <c r="EJR2055" s="220"/>
      <c r="EJS2055" s="220"/>
      <c r="EJT2055" s="220"/>
      <c r="EJU2055" s="220"/>
      <c r="EJV2055" s="220"/>
      <c r="EJW2055" s="220"/>
      <c r="EJX2055" s="220"/>
      <c r="EJY2055" s="220"/>
      <c r="EJZ2055" s="220"/>
      <c r="EKA2055" s="220"/>
      <c r="EKB2055" s="220"/>
      <c r="EKC2055" s="220"/>
      <c r="EKD2055" s="220"/>
      <c r="EKE2055" s="220"/>
      <c r="EKF2055" s="220"/>
      <c r="EKG2055" s="220"/>
      <c r="EKH2055" s="220"/>
      <c r="EKI2055" s="220"/>
      <c r="EKJ2055" s="220"/>
      <c r="EKK2055" s="220"/>
      <c r="EKL2055" s="220"/>
      <c r="EKM2055" s="220"/>
      <c r="EKN2055" s="220"/>
      <c r="EKO2055" s="220"/>
      <c r="EKP2055" s="220"/>
      <c r="EKQ2055" s="220"/>
      <c r="EKR2055" s="220"/>
      <c r="EKS2055" s="220"/>
      <c r="EKT2055" s="220"/>
      <c r="EKU2055" s="220"/>
      <c r="EKV2055" s="220"/>
      <c r="EKW2055" s="220"/>
      <c r="EKX2055" s="220"/>
      <c r="EKY2055" s="220"/>
      <c r="EKZ2055" s="220"/>
      <c r="ELA2055" s="220"/>
      <c r="ELB2055" s="220"/>
      <c r="ELC2055" s="220"/>
      <c r="ELD2055" s="220"/>
      <c r="ELE2055" s="220"/>
      <c r="ELF2055" s="220"/>
      <c r="ELG2055" s="220"/>
      <c r="ELH2055" s="220"/>
      <c r="ELI2055" s="220"/>
      <c r="ELJ2055" s="220"/>
      <c r="ELK2055" s="220"/>
      <c r="ELL2055" s="220"/>
      <c r="ELM2055" s="220"/>
      <c r="ELN2055" s="220"/>
      <c r="ELO2055" s="220"/>
      <c r="ELP2055" s="220"/>
      <c r="ELQ2055" s="220"/>
      <c r="ELR2055" s="220"/>
      <c r="ELS2055" s="220"/>
      <c r="ELT2055" s="220"/>
      <c r="ELU2055" s="220"/>
      <c r="ELV2055" s="220"/>
      <c r="ELW2055" s="220"/>
      <c r="ELX2055" s="220"/>
      <c r="ELY2055" s="220"/>
      <c r="ELZ2055" s="220"/>
      <c r="EMA2055" s="220"/>
      <c r="EMB2055" s="220"/>
      <c r="EMC2055" s="220"/>
      <c r="EMD2055" s="220"/>
      <c r="EME2055" s="220"/>
      <c r="EMF2055" s="220"/>
      <c r="EMG2055" s="220"/>
      <c r="EMH2055" s="220"/>
      <c r="EMI2055" s="220"/>
      <c r="EMJ2055" s="220"/>
      <c r="EMK2055" s="220"/>
      <c r="EML2055" s="220"/>
      <c r="EMM2055" s="220"/>
      <c r="EMN2055" s="220"/>
      <c r="EMO2055" s="220"/>
      <c r="EMP2055" s="220"/>
      <c r="EMQ2055" s="220"/>
      <c r="EMR2055" s="220"/>
      <c r="EMS2055" s="220"/>
      <c r="EMT2055" s="220"/>
      <c r="EMU2055" s="220"/>
      <c r="EMV2055" s="220"/>
      <c r="EMW2055" s="220"/>
      <c r="EMX2055" s="220"/>
      <c r="EMY2055" s="220"/>
      <c r="EMZ2055" s="220"/>
      <c r="ENA2055" s="220"/>
      <c r="ENB2055" s="220"/>
      <c r="ENC2055" s="220"/>
      <c r="END2055" s="220"/>
      <c r="ENE2055" s="220"/>
      <c r="ENF2055" s="220"/>
      <c r="ENG2055" s="220"/>
      <c r="ENH2055" s="220"/>
      <c r="ENI2055" s="220"/>
      <c r="ENJ2055" s="220"/>
      <c r="ENK2055" s="220"/>
      <c r="ENL2055" s="220"/>
      <c r="ENM2055" s="220"/>
      <c r="ENN2055" s="220"/>
      <c r="ENO2055" s="220"/>
      <c r="ENP2055" s="220"/>
      <c r="ENQ2055" s="220"/>
      <c r="ENR2055" s="220"/>
      <c r="ENS2055" s="220"/>
      <c r="ENT2055" s="220"/>
      <c r="ENU2055" s="220"/>
      <c r="ENV2055" s="220"/>
      <c r="ENW2055" s="220"/>
      <c r="ENX2055" s="220"/>
      <c r="ENY2055" s="220"/>
      <c r="ENZ2055" s="220"/>
      <c r="EOA2055" s="220"/>
      <c r="EOB2055" s="220"/>
      <c r="EOC2055" s="220"/>
      <c r="EOD2055" s="220"/>
      <c r="EOE2055" s="220"/>
      <c r="EOF2055" s="220"/>
      <c r="EOG2055" s="220"/>
      <c r="EOH2055" s="220"/>
      <c r="EOI2055" s="220"/>
      <c r="EOJ2055" s="220"/>
      <c r="EOK2055" s="220"/>
      <c r="EOL2055" s="220"/>
      <c r="EOM2055" s="220"/>
      <c r="EON2055" s="220"/>
      <c r="EOO2055" s="220"/>
      <c r="EOP2055" s="220"/>
      <c r="EOQ2055" s="220"/>
      <c r="EOR2055" s="220"/>
      <c r="EOS2055" s="220"/>
      <c r="EOT2055" s="220"/>
      <c r="EOU2055" s="220"/>
      <c r="EOV2055" s="220"/>
      <c r="EOW2055" s="220"/>
      <c r="EOX2055" s="220"/>
      <c r="EOY2055" s="220"/>
      <c r="EOZ2055" s="220"/>
      <c r="EPA2055" s="220"/>
      <c r="EPB2055" s="220"/>
      <c r="EPC2055" s="220"/>
      <c r="EPD2055" s="220"/>
      <c r="EPE2055" s="220"/>
      <c r="EPF2055" s="220"/>
      <c r="EPG2055" s="220"/>
      <c r="EPH2055" s="220"/>
      <c r="EPI2055" s="220"/>
      <c r="EPJ2055" s="220"/>
      <c r="EPK2055" s="220"/>
      <c r="EPL2055" s="220"/>
      <c r="EPM2055" s="220"/>
      <c r="EPN2055" s="220"/>
      <c r="EPO2055" s="220"/>
      <c r="EPP2055" s="220"/>
      <c r="EPQ2055" s="220"/>
      <c r="EPR2055" s="220"/>
      <c r="EPS2055" s="220"/>
      <c r="EPT2055" s="220"/>
      <c r="EPU2055" s="220"/>
      <c r="EPV2055" s="220"/>
      <c r="EPW2055" s="220"/>
      <c r="EPX2055" s="220"/>
      <c r="EPY2055" s="220"/>
      <c r="EPZ2055" s="220"/>
      <c r="EQA2055" s="220"/>
      <c r="EQB2055" s="220"/>
      <c r="EQC2055" s="220"/>
      <c r="EQD2055" s="220"/>
      <c r="EQE2055" s="220"/>
      <c r="EQF2055" s="220"/>
      <c r="EQG2055" s="220"/>
      <c r="EQH2055" s="220"/>
      <c r="EQI2055" s="220"/>
      <c r="EQJ2055" s="220"/>
      <c r="EQK2055" s="220"/>
      <c r="EQL2055" s="220"/>
      <c r="EQM2055" s="220"/>
      <c r="EQN2055" s="220"/>
      <c r="EQO2055" s="220"/>
      <c r="EQP2055" s="220"/>
      <c r="EQQ2055" s="220"/>
      <c r="EQR2055" s="220"/>
      <c r="EQS2055" s="220"/>
      <c r="EQT2055" s="220"/>
      <c r="EQU2055" s="220"/>
      <c r="EQV2055" s="220"/>
      <c r="EQW2055" s="220"/>
      <c r="EQX2055" s="220"/>
      <c r="EQY2055" s="220"/>
      <c r="EQZ2055" s="220"/>
      <c r="ERA2055" s="220"/>
      <c r="ERB2055" s="220"/>
      <c r="ERC2055" s="220"/>
      <c r="ERD2055" s="220"/>
      <c r="ERE2055" s="220"/>
      <c r="ERF2055" s="220"/>
      <c r="ERG2055" s="220"/>
      <c r="ERH2055" s="220"/>
      <c r="ERI2055" s="220"/>
      <c r="ERJ2055" s="220"/>
      <c r="ERK2055" s="220"/>
      <c r="ERL2055" s="220"/>
      <c r="ERM2055" s="220"/>
      <c r="ERN2055" s="220"/>
      <c r="ERO2055" s="220"/>
      <c r="ERP2055" s="220"/>
      <c r="ERQ2055" s="220"/>
      <c r="ERR2055" s="220"/>
      <c r="ERS2055" s="220"/>
      <c r="ERT2055" s="220"/>
      <c r="ERU2055" s="220"/>
      <c r="ERV2055" s="220"/>
      <c r="ERW2055" s="220"/>
      <c r="ERX2055" s="220"/>
      <c r="ERY2055" s="220"/>
      <c r="ERZ2055" s="220"/>
      <c r="ESA2055" s="220"/>
      <c r="ESB2055" s="220"/>
      <c r="ESC2055" s="220"/>
      <c r="ESD2055" s="220"/>
      <c r="ESE2055" s="220"/>
      <c r="ESF2055" s="220"/>
      <c r="ESG2055" s="220"/>
      <c r="ESH2055" s="220"/>
      <c r="ESI2055" s="220"/>
      <c r="ESJ2055" s="220"/>
      <c r="ESK2055" s="220"/>
      <c r="ESL2055" s="220"/>
      <c r="ESM2055" s="220"/>
      <c r="ESN2055" s="220"/>
      <c r="ESO2055" s="220"/>
      <c r="ESP2055" s="220"/>
      <c r="ESQ2055" s="220"/>
      <c r="ESR2055" s="220"/>
      <c r="ESS2055" s="220"/>
      <c r="EST2055" s="220"/>
      <c r="ESU2055" s="220"/>
      <c r="ESV2055" s="220"/>
      <c r="ESW2055" s="220"/>
      <c r="ESX2055" s="220"/>
      <c r="ESY2055" s="220"/>
      <c r="ESZ2055" s="220"/>
      <c r="ETA2055" s="220"/>
      <c r="ETB2055" s="220"/>
      <c r="ETC2055" s="220"/>
      <c r="ETD2055" s="220"/>
      <c r="ETE2055" s="220"/>
      <c r="ETF2055" s="220"/>
      <c r="ETG2055" s="220"/>
      <c r="ETH2055" s="220"/>
      <c r="ETI2055" s="220"/>
      <c r="ETJ2055" s="220"/>
      <c r="ETK2055" s="220"/>
      <c r="ETL2055" s="220"/>
      <c r="ETM2055" s="220"/>
      <c r="ETN2055" s="220"/>
      <c r="ETO2055" s="220"/>
      <c r="ETP2055" s="220"/>
      <c r="ETQ2055" s="220"/>
      <c r="ETR2055" s="220"/>
      <c r="ETS2055" s="220"/>
      <c r="ETT2055" s="220"/>
      <c r="ETU2055" s="220"/>
      <c r="ETV2055" s="220"/>
      <c r="ETW2055" s="220"/>
      <c r="ETX2055" s="220"/>
      <c r="ETY2055" s="220"/>
      <c r="ETZ2055" s="220"/>
      <c r="EUA2055" s="220"/>
      <c r="EUB2055" s="220"/>
      <c r="EUC2055" s="220"/>
      <c r="EUD2055" s="220"/>
      <c r="EUE2055" s="220"/>
      <c r="EUF2055" s="220"/>
      <c r="EUG2055" s="220"/>
      <c r="EUH2055" s="220"/>
      <c r="EUI2055" s="220"/>
      <c r="EUJ2055" s="220"/>
      <c r="EUK2055" s="220"/>
      <c r="EUL2055" s="220"/>
      <c r="EUM2055" s="220"/>
      <c r="EUN2055" s="220"/>
      <c r="EUO2055" s="220"/>
      <c r="EUP2055" s="220"/>
      <c r="EUQ2055" s="220"/>
      <c r="EUR2055" s="220"/>
      <c r="EUS2055" s="220"/>
      <c r="EUT2055" s="220"/>
      <c r="EUU2055" s="220"/>
      <c r="EUV2055" s="220"/>
      <c r="EUW2055" s="220"/>
      <c r="EUX2055" s="220"/>
      <c r="EUY2055" s="220"/>
      <c r="EUZ2055" s="220"/>
      <c r="EVA2055" s="220"/>
      <c r="EVB2055" s="220"/>
      <c r="EVC2055" s="220"/>
      <c r="EVD2055" s="220"/>
      <c r="EVE2055" s="220"/>
      <c r="EVF2055" s="220"/>
      <c r="EVG2055" s="220"/>
      <c r="EVH2055" s="220"/>
      <c r="EVI2055" s="220"/>
      <c r="EVJ2055" s="220"/>
      <c r="EVK2055" s="220"/>
      <c r="EVL2055" s="220"/>
      <c r="EVM2055" s="220"/>
      <c r="EVN2055" s="220"/>
      <c r="EVO2055" s="220"/>
      <c r="EVP2055" s="220"/>
      <c r="EVQ2055" s="220"/>
      <c r="EVR2055" s="220"/>
      <c r="EVS2055" s="220"/>
      <c r="EVT2055" s="220"/>
      <c r="EVU2055" s="220"/>
      <c r="EVV2055" s="220"/>
      <c r="EVW2055" s="220"/>
      <c r="EVX2055" s="220"/>
      <c r="EVY2055" s="220"/>
      <c r="EVZ2055" s="220"/>
      <c r="EWA2055" s="220"/>
      <c r="EWB2055" s="220"/>
      <c r="EWC2055" s="220"/>
      <c r="EWD2055" s="220"/>
      <c r="EWE2055" s="220"/>
      <c r="EWF2055" s="220"/>
      <c r="EWG2055" s="220"/>
      <c r="EWH2055" s="220"/>
      <c r="EWI2055" s="220"/>
      <c r="EWJ2055" s="220"/>
      <c r="EWK2055" s="220"/>
      <c r="EWL2055" s="220"/>
      <c r="EWM2055" s="220"/>
      <c r="EWN2055" s="220"/>
      <c r="EWO2055" s="220"/>
      <c r="EWP2055" s="220"/>
      <c r="EWQ2055" s="220"/>
      <c r="EWR2055" s="220"/>
      <c r="EWS2055" s="220"/>
      <c r="EWT2055" s="220"/>
      <c r="EWU2055" s="220"/>
      <c r="EWV2055" s="220"/>
      <c r="EWW2055" s="220"/>
      <c r="EWX2055" s="220"/>
      <c r="EWY2055" s="220"/>
      <c r="EWZ2055" s="220"/>
      <c r="EXA2055" s="220"/>
      <c r="EXB2055" s="220"/>
      <c r="EXC2055" s="220"/>
      <c r="EXD2055" s="220"/>
      <c r="EXE2055" s="220"/>
      <c r="EXF2055" s="220"/>
      <c r="EXG2055" s="220"/>
      <c r="EXH2055" s="220"/>
      <c r="EXI2055" s="220"/>
      <c r="EXJ2055" s="220"/>
      <c r="EXK2055" s="220"/>
      <c r="EXL2055" s="220"/>
      <c r="EXM2055" s="220"/>
      <c r="EXN2055" s="220"/>
      <c r="EXO2055" s="220"/>
      <c r="EXP2055" s="220"/>
      <c r="EXQ2055" s="220"/>
      <c r="EXR2055" s="220"/>
      <c r="EXS2055" s="220"/>
      <c r="EXT2055" s="220"/>
      <c r="EXU2055" s="220"/>
      <c r="EXV2055" s="220"/>
      <c r="EXW2055" s="220"/>
      <c r="EXX2055" s="220"/>
      <c r="EXY2055" s="220"/>
      <c r="EXZ2055" s="220"/>
      <c r="EYA2055" s="220"/>
      <c r="EYB2055" s="220"/>
      <c r="EYC2055" s="220"/>
      <c r="EYD2055" s="220"/>
      <c r="EYE2055" s="220"/>
      <c r="EYF2055" s="220"/>
      <c r="EYG2055" s="220"/>
      <c r="EYH2055" s="220"/>
      <c r="EYI2055" s="220"/>
      <c r="EYJ2055" s="220"/>
      <c r="EYK2055" s="220"/>
      <c r="EYL2055" s="220"/>
      <c r="EYM2055" s="220"/>
      <c r="EYN2055" s="220"/>
      <c r="EYO2055" s="220"/>
      <c r="EYP2055" s="220"/>
      <c r="EYQ2055" s="220"/>
      <c r="EYR2055" s="220"/>
      <c r="EYS2055" s="220"/>
      <c r="EYT2055" s="220"/>
      <c r="EYU2055" s="220"/>
      <c r="EYV2055" s="220"/>
      <c r="EYW2055" s="220"/>
      <c r="EYX2055" s="220"/>
      <c r="EYY2055" s="220"/>
      <c r="EYZ2055" s="220"/>
      <c r="EZA2055" s="220"/>
      <c r="EZB2055" s="220"/>
      <c r="EZC2055" s="220"/>
      <c r="EZD2055" s="220"/>
      <c r="EZE2055" s="220"/>
      <c r="EZF2055" s="220"/>
      <c r="EZG2055" s="220"/>
      <c r="EZH2055" s="220"/>
      <c r="EZI2055" s="220"/>
      <c r="EZJ2055" s="220"/>
      <c r="EZK2055" s="220"/>
      <c r="EZL2055" s="220"/>
      <c r="EZM2055" s="220"/>
      <c r="EZN2055" s="220"/>
      <c r="EZO2055" s="220"/>
      <c r="EZP2055" s="220"/>
      <c r="EZQ2055" s="220"/>
      <c r="EZR2055" s="220"/>
      <c r="EZS2055" s="220"/>
      <c r="EZT2055" s="220"/>
      <c r="EZU2055" s="220"/>
      <c r="EZV2055" s="220"/>
      <c r="EZW2055" s="220"/>
      <c r="EZX2055" s="220"/>
      <c r="EZY2055" s="220"/>
      <c r="EZZ2055" s="220"/>
      <c r="FAA2055" s="220"/>
      <c r="FAB2055" s="220"/>
      <c r="FAC2055" s="220"/>
      <c r="FAD2055" s="220"/>
      <c r="FAE2055" s="220"/>
      <c r="FAF2055" s="220"/>
      <c r="FAG2055" s="220"/>
      <c r="FAH2055" s="220"/>
      <c r="FAI2055" s="220"/>
      <c r="FAJ2055" s="220"/>
      <c r="FAK2055" s="220"/>
      <c r="FAL2055" s="220"/>
      <c r="FAM2055" s="220"/>
      <c r="FAN2055" s="220"/>
      <c r="FAO2055" s="220"/>
      <c r="FAP2055" s="220"/>
      <c r="FAQ2055" s="220"/>
      <c r="FAR2055" s="220"/>
      <c r="FAS2055" s="220"/>
      <c r="FAT2055" s="220"/>
      <c r="FAU2055" s="220"/>
      <c r="FAV2055" s="220"/>
      <c r="FAW2055" s="220"/>
      <c r="FAX2055" s="220"/>
      <c r="FAY2055" s="220"/>
      <c r="FAZ2055" s="220"/>
      <c r="FBA2055" s="220"/>
      <c r="FBB2055" s="220"/>
      <c r="FBC2055" s="220"/>
      <c r="FBD2055" s="220"/>
      <c r="FBE2055" s="220"/>
      <c r="FBF2055" s="220"/>
      <c r="FBG2055" s="220"/>
      <c r="FBH2055" s="220"/>
      <c r="FBI2055" s="220"/>
      <c r="FBJ2055" s="220"/>
      <c r="FBK2055" s="220"/>
      <c r="FBL2055" s="220"/>
      <c r="FBM2055" s="220"/>
      <c r="FBN2055" s="220"/>
      <c r="FBO2055" s="220"/>
      <c r="FBP2055" s="220"/>
      <c r="FBQ2055" s="220"/>
      <c r="FBR2055" s="220"/>
      <c r="FBS2055" s="220"/>
      <c r="FBT2055" s="220"/>
      <c r="FBU2055" s="220"/>
      <c r="FBV2055" s="220"/>
      <c r="FBW2055" s="220"/>
      <c r="FBX2055" s="220"/>
      <c r="FBY2055" s="220"/>
      <c r="FBZ2055" s="220"/>
      <c r="FCA2055" s="220"/>
      <c r="FCB2055" s="220"/>
      <c r="FCC2055" s="220"/>
      <c r="FCD2055" s="220"/>
      <c r="FCE2055" s="220"/>
      <c r="FCF2055" s="220"/>
      <c r="FCG2055" s="220"/>
      <c r="FCH2055" s="220"/>
      <c r="FCI2055" s="220"/>
      <c r="FCJ2055" s="220"/>
      <c r="FCK2055" s="220"/>
      <c r="FCL2055" s="220"/>
      <c r="FCM2055" s="220"/>
      <c r="FCN2055" s="220"/>
      <c r="FCO2055" s="220"/>
      <c r="FCP2055" s="220"/>
      <c r="FCQ2055" s="220"/>
      <c r="FCR2055" s="220"/>
      <c r="FCS2055" s="220"/>
      <c r="FCT2055" s="220"/>
      <c r="FCU2055" s="220"/>
      <c r="FCV2055" s="220"/>
      <c r="FCW2055" s="220"/>
      <c r="FCX2055" s="220"/>
      <c r="FCY2055" s="220"/>
      <c r="FCZ2055" s="220"/>
      <c r="FDA2055" s="220"/>
      <c r="FDB2055" s="220"/>
      <c r="FDC2055" s="220"/>
      <c r="FDD2055" s="220"/>
      <c r="FDE2055" s="220"/>
      <c r="FDF2055" s="220"/>
      <c r="FDG2055" s="220"/>
      <c r="FDH2055" s="220"/>
      <c r="FDI2055" s="220"/>
      <c r="FDJ2055" s="220"/>
      <c r="FDK2055" s="220"/>
      <c r="FDL2055" s="220"/>
      <c r="FDM2055" s="220"/>
      <c r="FDN2055" s="220"/>
      <c r="FDO2055" s="220"/>
      <c r="FDP2055" s="220"/>
      <c r="FDQ2055" s="220"/>
      <c r="FDR2055" s="220"/>
      <c r="FDS2055" s="220"/>
      <c r="FDT2055" s="220"/>
      <c r="FDU2055" s="220"/>
      <c r="FDV2055" s="220"/>
      <c r="FDW2055" s="220"/>
      <c r="FDX2055" s="220"/>
      <c r="FDY2055" s="220"/>
      <c r="FDZ2055" s="220"/>
      <c r="FEA2055" s="220"/>
      <c r="FEB2055" s="220"/>
      <c r="FEC2055" s="220"/>
      <c r="FED2055" s="220"/>
      <c r="FEE2055" s="220"/>
      <c r="FEF2055" s="220"/>
      <c r="FEG2055" s="220"/>
      <c r="FEH2055" s="220"/>
      <c r="FEI2055" s="220"/>
      <c r="FEJ2055" s="220"/>
      <c r="FEK2055" s="220"/>
      <c r="FEL2055" s="220"/>
      <c r="FEM2055" s="220"/>
      <c r="FEN2055" s="220"/>
      <c r="FEO2055" s="220"/>
      <c r="FEP2055" s="220"/>
      <c r="FEQ2055" s="220"/>
      <c r="FER2055" s="220"/>
      <c r="FES2055" s="220"/>
      <c r="FET2055" s="220"/>
      <c r="FEU2055" s="220"/>
      <c r="FEV2055" s="220"/>
      <c r="FEW2055" s="220"/>
      <c r="FEX2055" s="220"/>
      <c r="FEY2055" s="220"/>
      <c r="FEZ2055" s="220"/>
      <c r="FFA2055" s="220"/>
      <c r="FFB2055" s="220"/>
      <c r="FFC2055" s="220"/>
      <c r="FFD2055" s="220"/>
      <c r="FFE2055" s="220"/>
      <c r="FFF2055" s="220"/>
      <c r="FFG2055" s="220"/>
      <c r="FFH2055" s="220"/>
      <c r="FFI2055" s="220"/>
      <c r="FFJ2055" s="220"/>
      <c r="FFK2055" s="220"/>
      <c r="FFL2055" s="220"/>
      <c r="FFM2055" s="220"/>
      <c r="FFN2055" s="220"/>
      <c r="FFO2055" s="220"/>
      <c r="FFP2055" s="220"/>
      <c r="FFQ2055" s="220"/>
      <c r="FFR2055" s="220"/>
      <c r="FFS2055" s="220"/>
      <c r="FFT2055" s="220"/>
      <c r="FFU2055" s="220"/>
      <c r="FFV2055" s="220"/>
      <c r="FFW2055" s="220"/>
      <c r="FFX2055" s="220"/>
      <c r="FFY2055" s="220"/>
      <c r="FFZ2055" s="220"/>
      <c r="FGA2055" s="220"/>
      <c r="FGB2055" s="220"/>
      <c r="FGC2055" s="220"/>
      <c r="FGD2055" s="220"/>
      <c r="FGE2055" s="220"/>
      <c r="FGF2055" s="220"/>
      <c r="FGG2055" s="220"/>
      <c r="FGH2055" s="220"/>
      <c r="FGI2055" s="220"/>
      <c r="FGJ2055" s="220"/>
      <c r="FGK2055" s="220"/>
      <c r="FGL2055" s="220"/>
      <c r="FGM2055" s="220"/>
      <c r="FGN2055" s="220"/>
      <c r="FGO2055" s="220"/>
      <c r="FGP2055" s="220"/>
      <c r="FGQ2055" s="220"/>
      <c r="FGR2055" s="220"/>
      <c r="FGS2055" s="220"/>
      <c r="FGT2055" s="220"/>
      <c r="FGU2055" s="220"/>
      <c r="FGV2055" s="220"/>
      <c r="FGW2055" s="220"/>
      <c r="FGX2055" s="220"/>
      <c r="FGY2055" s="220"/>
      <c r="FGZ2055" s="220"/>
      <c r="FHA2055" s="220"/>
      <c r="FHB2055" s="220"/>
      <c r="FHC2055" s="220"/>
      <c r="FHD2055" s="220"/>
      <c r="FHE2055" s="220"/>
      <c r="FHF2055" s="220"/>
      <c r="FHG2055" s="220"/>
      <c r="FHH2055" s="220"/>
      <c r="FHI2055" s="220"/>
      <c r="FHJ2055" s="220"/>
      <c r="FHK2055" s="220"/>
      <c r="FHL2055" s="220"/>
      <c r="FHM2055" s="220"/>
      <c r="FHN2055" s="220"/>
      <c r="FHO2055" s="220"/>
      <c r="FHP2055" s="220"/>
      <c r="FHQ2055" s="220"/>
      <c r="FHR2055" s="220"/>
      <c r="FHS2055" s="220"/>
      <c r="FHT2055" s="220"/>
      <c r="FHU2055" s="220"/>
      <c r="FHV2055" s="220"/>
      <c r="FHW2055" s="220"/>
      <c r="FHX2055" s="220"/>
      <c r="FHY2055" s="220"/>
      <c r="FHZ2055" s="220"/>
      <c r="FIA2055" s="220"/>
      <c r="FIB2055" s="220"/>
      <c r="FIC2055" s="220"/>
      <c r="FID2055" s="220"/>
      <c r="FIE2055" s="220"/>
      <c r="FIF2055" s="220"/>
      <c r="FIG2055" s="220"/>
      <c r="FIH2055" s="220"/>
      <c r="FII2055" s="220"/>
      <c r="FIJ2055" s="220"/>
      <c r="FIK2055" s="220"/>
      <c r="FIL2055" s="220"/>
      <c r="FIM2055" s="220"/>
      <c r="FIN2055" s="220"/>
      <c r="FIO2055" s="220"/>
      <c r="FIP2055" s="220"/>
      <c r="FIQ2055" s="220"/>
      <c r="FIR2055" s="220"/>
      <c r="FIS2055" s="220"/>
      <c r="FIT2055" s="220"/>
      <c r="FIU2055" s="220"/>
      <c r="FIV2055" s="220"/>
      <c r="FIW2055" s="220"/>
      <c r="FIX2055" s="220"/>
      <c r="FIY2055" s="220"/>
      <c r="FIZ2055" s="220"/>
      <c r="FJA2055" s="220"/>
      <c r="FJB2055" s="220"/>
      <c r="FJC2055" s="220"/>
      <c r="FJD2055" s="220"/>
      <c r="FJE2055" s="220"/>
      <c r="FJF2055" s="220"/>
      <c r="FJG2055" s="220"/>
      <c r="FJH2055" s="220"/>
      <c r="FJI2055" s="220"/>
      <c r="FJJ2055" s="220"/>
      <c r="FJK2055" s="220"/>
      <c r="FJL2055" s="220"/>
      <c r="FJM2055" s="220"/>
      <c r="FJN2055" s="220"/>
      <c r="FJO2055" s="220"/>
      <c r="FJP2055" s="220"/>
      <c r="FJQ2055" s="220"/>
      <c r="FJR2055" s="220"/>
      <c r="FJS2055" s="220"/>
      <c r="FJT2055" s="220"/>
      <c r="FJU2055" s="220"/>
      <c r="FJV2055" s="220"/>
      <c r="FJW2055" s="220"/>
      <c r="FJX2055" s="220"/>
      <c r="FJY2055" s="220"/>
      <c r="FJZ2055" s="220"/>
      <c r="FKA2055" s="220"/>
      <c r="FKB2055" s="220"/>
      <c r="FKC2055" s="220"/>
      <c r="FKD2055" s="220"/>
      <c r="FKE2055" s="220"/>
      <c r="FKF2055" s="220"/>
      <c r="FKG2055" s="220"/>
      <c r="FKH2055" s="220"/>
      <c r="FKI2055" s="220"/>
      <c r="FKJ2055" s="220"/>
      <c r="FKK2055" s="220"/>
      <c r="FKL2055" s="220"/>
      <c r="FKM2055" s="220"/>
      <c r="FKN2055" s="220"/>
      <c r="FKO2055" s="220"/>
      <c r="FKP2055" s="220"/>
      <c r="FKQ2055" s="220"/>
      <c r="FKR2055" s="220"/>
      <c r="FKS2055" s="220"/>
      <c r="FKT2055" s="220"/>
      <c r="FKU2055" s="220"/>
      <c r="FKV2055" s="220"/>
      <c r="FKW2055" s="220"/>
      <c r="FKX2055" s="220"/>
      <c r="FKY2055" s="220"/>
      <c r="FKZ2055" s="220"/>
      <c r="FLA2055" s="220"/>
      <c r="FLB2055" s="220"/>
      <c r="FLC2055" s="220"/>
      <c r="FLD2055" s="220"/>
      <c r="FLE2055" s="220"/>
      <c r="FLF2055" s="220"/>
      <c r="FLG2055" s="220"/>
      <c r="FLH2055" s="220"/>
      <c r="FLI2055" s="220"/>
      <c r="FLJ2055" s="220"/>
      <c r="FLK2055" s="220"/>
      <c r="FLL2055" s="220"/>
      <c r="FLM2055" s="220"/>
      <c r="FLN2055" s="220"/>
      <c r="FLO2055" s="220"/>
      <c r="FLP2055" s="220"/>
      <c r="FLQ2055" s="220"/>
      <c r="FLR2055" s="220"/>
      <c r="FLS2055" s="220"/>
      <c r="FLT2055" s="220"/>
      <c r="FLU2055" s="220"/>
      <c r="FLV2055" s="220"/>
      <c r="FLW2055" s="220"/>
      <c r="FLX2055" s="220"/>
      <c r="FLY2055" s="220"/>
      <c r="FLZ2055" s="220"/>
      <c r="FMA2055" s="220"/>
      <c r="FMB2055" s="220"/>
      <c r="FMC2055" s="220"/>
      <c r="FMD2055" s="220"/>
      <c r="FME2055" s="220"/>
      <c r="FMF2055" s="220"/>
      <c r="FMG2055" s="220"/>
      <c r="FMH2055" s="220"/>
      <c r="FMI2055" s="220"/>
      <c r="FMJ2055" s="220"/>
      <c r="FMK2055" s="220"/>
      <c r="FML2055" s="220"/>
      <c r="FMM2055" s="220"/>
      <c r="FMN2055" s="220"/>
      <c r="FMO2055" s="220"/>
      <c r="FMP2055" s="220"/>
      <c r="FMQ2055" s="220"/>
      <c r="FMR2055" s="220"/>
      <c r="FMS2055" s="220"/>
      <c r="FMT2055" s="220"/>
      <c r="FMU2055" s="220"/>
      <c r="FMV2055" s="220"/>
      <c r="FMW2055" s="220"/>
      <c r="FMX2055" s="220"/>
      <c r="FMY2055" s="220"/>
      <c r="FMZ2055" s="220"/>
      <c r="FNA2055" s="220"/>
      <c r="FNB2055" s="220"/>
      <c r="FNC2055" s="220"/>
      <c r="FND2055" s="220"/>
      <c r="FNE2055" s="220"/>
      <c r="FNF2055" s="220"/>
      <c r="FNG2055" s="220"/>
      <c r="FNH2055" s="220"/>
      <c r="FNI2055" s="220"/>
      <c r="FNJ2055" s="220"/>
      <c r="FNK2055" s="220"/>
      <c r="FNL2055" s="220"/>
      <c r="FNM2055" s="220"/>
      <c r="FNN2055" s="220"/>
      <c r="FNO2055" s="220"/>
      <c r="FNP2055" s="220"/>
      <c r="FNQ2055" s="220"/>
      <c r="FNR2055" s="220"/>
      <c r="FNS2055" s="220"/>
      <c r="FNT2055" s="220"/>
      <c r="FNU2055" s="220"/>
      <c r="FNV2055" s="220"/>
      <c r="FNW2055" s="220"/>
      <c r="FNX2055" s="220"/>
      <c r="FNY2055" s="220"/>
      <c r="FNZ2055" s="220"/>
      <c r="FOA2055" s="220"/>
      <c r="FOB2055" s="220"/>
      <c r="FOC2055" s="220"/>
      <c r="FOD2055" s="220"/>
      <c r="FOE2055" s="220"/>
      <c r="FOF2055" s="220"/>
      <c r="FOG2055" s="220"/>
      <c r="FOH2055" s="220"/>
      <c r="FOI2055" s="220"/>
      <c r="FOJ2055" s="220"/>
      <c r="FOK2055" s="220"/>
      <c r="FOL2055" s="220"/>
      <c r="FOM2055" s="220"/>
      <c r="FON2055" s="220"/>
      <c r="FOO2055" s="220"/>
      <c r="FOP2055" s="220"/>
      <c r="FOQ2055" s="220"/>
      <c r="FOR2055" s="220"/>
      <c r="FOS2055" s="220"/>
      <c r="FOT2055" s="220"/>
      <c r="FOU2055" s="220"/>
      <c r="FOV2055" s="220"/>
      <c r="FOW2055" s="220"/>
      <c r="FOX2055" s="220"/>
      <c r="FOY2055" s="220"/>
      <c r="FOZ2055" s="220"/>
      <c r="FPA2055" s="220"/>
      <c r="FPB2055" s="220"/>
      <c r="FPC2055" s="220"/>
      <c r="FPD2055" s="220"/>
      <c r="FPE2055" s="220"/>
      <c r="FPF2055" s="220"/>
      <c r="FPG2055" s="220"/>
      <c r="FPH2055" s="220"/>
      <c r="FPI2055" s="220"/>
      <c r="FPJ2055" s="220"/>
      <c r="FPK2055" s="220"/>
      <c r="FPL2055" s="220"/>
      <c r="FPM2055" s="220"/>
      <c r="FPN2055" s="220"/>
      <c r="FPO2055" s="220"/>
      <c r="FPP2055" s="220"/>
      <c r="FPQ2055" s="220"/>
      <c r="FPR2055" s="220"/>
      <c r="FPS2055" s="220"/>
      <c r="FPT2055" s="220"/>
      <c r="FPU2055" s="220"/>
      <c r="FPV2055" s="220"/>
      <c r="FPW2055" s="220"/>
      <c r="FPX2055" s="220"/>
      <c r="FPY2055" s="220"/>
      <c r="FPZ2055" s="220"/>
      <c r="FQA2055" s="220"/>
      <c r="FQB2055" s="220"/>
      <c r="FQC2055" s="220"/>
      <c r="FQD2055" s="220"/>
      <c r="FQE2055" s="220"/>
      <c r="FQF2055" s="220"/>
      <c r="FQG2055" s="220"/>
      <c r="FQH2055" s="220"/>
      <c r="FQI2055" s="220"/>
      <c r="FQJ2055" s="220"/>
      <c r="FQK2055" s="220"/>
      <c r="FQL2055" s="220"/>
      <c r="FQM2055" s="220"/>
      <c r="FQN2055" s="220"/>
      <c r="FQO2055" s="220"/>
      <c r="FQP2055" s="220"/>
      <c r="FQQ2055" s="220"/>
      <c r="FQR2055" s="220"/>
      <c r="FQS2055" s="220"/>
      <c r="FQT2055" s="220"/>
      <c r="FQU2055" s="220"/>
      <c r="FQV2055" s="220"/>
      <c r="FQW2055" s="220"/>
      <c r="FQX2055" s="220"/>
      <c r="FQY2055" s="220"/>
      <c r="FQZ2055" s="220"/>
      <c r="FRA2055" s="220"/>
      <c r="FRB2055" s="220"/>
      <c r="FRC2055" s="220"/>
      <c r="FRD2055" s="220"/>
      <c r="FRE2055" s="220"/>
      <c r="FRF2055" s="220"/>
      <c r="FRG2055" s="220"/>
      <c r="FRH2055" s="220"/>
      <c r="FRI2055" s="220"/>
      <c r="FRJ2055" s="220"/>
      <c r="FRK2055" s="220"/>
      <c r="FRL2055" s="220"/>
      <c r="FRM2055" s="220"/>
      <c r="FRN2055" s="220"/>
      <c r="FRO2055" s="220"/>
      <c r="FRP2055" s="220"/>
      <c r="FRQ2055" s="220"/>
      <c r="FRR2055" s="220"/>
      <c r="FRS2055" s="220"/>
      <c r="FRT2055" s="220"/>
      <c r="FRU2055" s="220"/>
      <c r="FRV2055" s="220"/>
      <c r="FRW2055" s="220"/>
      <c r="FRX2055" s="220"/>
      <c r="FRY2055" s="220"/>
      <c r="FRZ2055" s="220"/>
      <c r="FSA2055" s="220"/>
      <c r="FSB2055" s="220"/>
      <c r="FSC2055" s="220"/>
      <c r="FSD2055" s="220"/>
      <c r="FSE2055" s="220"/>
      <c r="FSF2055" s="220"/>
      <c r="FSG2055" s="220"/>
      <c r="FSH2055" s="220"/>
      <c r="FSI2055" s="220"/>
      <c r="FSJ2055" s="220"/>
      <c r="FSK2055" s="220"/>
      <c r="FSL2055" s="220"/>
      <c r="FSM2055" s="220"/>
      <c r="FSN2055" s="220"/>
      <c r="FSO2055" s="220"/>
      <c r="FSP2055" s="220"/>
      <c r="FSQ2055" s="220"/>
      <c r="FSR2055" s="220"/>
      <c r="FSS2055" s="220"/>
      <c r="FST2055" s="220"/>
      <c r="FSU2055" s="220"/>
      <c r="FSV2055" s="220"/>
      <c r="FSW2055" s="220"/>
      <c r="FSX2055" s="220"/>
      <c r="FSY2055" s="220"/>
      <c r="FSZ2055" s="220"/>
      <c r="FTA2055" s="220"/>
      <c r="FTB2055" s="220"/>
      <c r="FTC2055" s="220"/>
      <c r="FTD2055" s="220"/>
      <c r="FTE2055" s="220"/>
      <c r="FTF2055" s="220"/>
      <c r="FTG2055" s="220"/>
      <c r="FTH2055" s="220"/>
      <c r="FTI2055" s="220"/>
      <c r="FTJ2055" s="220"/>
      <c r="FTK2055" s="220"/>
      <c r="FTL2055" s="220"/>
      <c r="FTM2055" s="220"/>
      <c r="FTN2055" s="220"/>
      <c r="FTO2055" s="220"/>
      <c r="FTP2055" s="220"/>
      <c r="FTQ2055" s="220"/>
      <c r="FTR2055" s="220"/>
      <c r="FTS2055" s="220"/>
      <c r="FTT2055" s="220"/>
      <c r="FTU2055" s="220"/>
      <c r="FTV2055" s="220"/>
      <c r="FTW2055" s="220"/>
      <c r="FTX2055" s="220"/>
      <c r="FTY2055" s="220"/>
      <c r="FTZ2055" s="220"/>
      <c r="FUA2055" s="220"/>
      <c r="FUB2055" s="220"/>
      <c r="FUC2055" s="220"/>
      <c r="FUD2055" s="220"/>
      <c r="FUE2055" s="220"/>
      <c r="FUF2055" s="220"/>
      <c r="FUG2055" s="220"/>
      <c r="FUH2055" s="220"/>
      <c r="FUI2055" s="220"/>
      <c r="FUJ2055" s="220"/>
      <c r="FUK2055" s="220"/>
      <c r="FUL2055" s="220"/>
      <c r="FUM2055" s="220"/>
      <c r="FUN2055" s="220"/>
      <c r="FUO2055" s="220"/>
      <c r="FUP2055" s="220"/>
      <c r="FUQ2055" s="220"/>
      <c r="FUR2055" s="220"/>
      <c r="FUS2055" s="220"/>
      <c r="FUT2055" s="220"/>
      <c r="FUU2055" s="220"/>
      <c r="FUV2055" s="220"/>
      <c r="FUW2055" s="220"/>
      <c r="FUX2055" s="220"/>
      <c r="FUY2055" s="220"/>
      <c r="FUZ2055" s="220"/>
      <c r="FVA2055" s="220"/>
      <c r="FVB2055" s="220"/>
      <c r="FVC2055" s="220"/>
      <c r="FVD2055" s="220"/>
      <c r="FVE2055" s="220"/>
      <c r="FVF2055" s="220"/>
      <c r="FVG2055" s="220"/>
      <c r="FVH2055" s="220"/>
      <c r="FVI2055" s="220"/>
      <c r="FVJ2055" s="220"/>
      <c r="FVK2055" s="220"/>
      <c r="FVL2055" s="220"/>
      <c r="FVM2055" s="220"/>
      <c r="FVN2055" s="220"/>
      <c r="FVO2055" s="220"/>
      <c r="FVP2055" s="220"/>
      <c r="FVQ2055" s="220"/>
      <c r="FVR2055" s="220"/>
      <c r="FVS2055" s="220"/>
      <c r="FVT2055" s="220"/>
      <c r="FVU2055" s="220"/>
      <c r="FVV2055" s="220"/>
      <c r="FVW2055" s="220"/>
      <c r="FVX2055" s="220"/>
      <c r="FVY2055" s="220"/>
      <c r="FVZ2055" s="220"/>
      <c r="FWA2055" s="220"/>
      <c r="FWB2055" s="220"/>
      <c r="FWC2055" s="220"/>
      <c r="FWD2055" s="220"/>
      <c r="FWE2055" s="220"/>
      <c r="FWF2055" s="220"/>
      <c r="FWG2055" s="220"/>
      <c r="FWH2055" s="220"/>
      <c r="FWI2055" s="220"/>
      <c r="FWJ2055" s="220"/>
      <c r="FWK2055" s="220"/>
      <c r="FWL2055" s="220"/>
      <c r="FWM2055" s="220"/>
      <c r="FWN2055" s="220"/>
      <c r="FWO2055" s="220"/>
      <c r="FWP2055" s="220"/>
      <c r="FWQ2055" s="220"/>
      <c r="FWR2055" s="220"/>
      <c r="FWS2055" s="220"/>
      <c r="FWT2055" s="220"/>
      <c r="FWU2055" s="220"/>
      <c r="FWV2055" s="220"/>
      <c r="FWW2055" s="220"/>
      <c r="FWX2055" s="220"/>
      <c r="FWY2055" s="220"/>
      <c r="FWZ2055" s="220"/>
      <c r="FXA2055" s="220"/>
      <c r="FXB2055" s="220"/>
      <c r="FXC2055" s="220"/>
      <c r="FXD2055" s="220"/>
      <c r="FXE2055" s="220"/>
      <c r="FXF2055" s="220"/>
      <c r="FXG2055" s="220"/>
      <c r="FXH2055" s="220"/>
      <c r="FXI2055" s="220"/>
      <c r="FXJ2055" s="220"/>
      <c r="FXK2055" s="220"/>
      <c r="FXL2055" s="220"/>
      <c r="FXM2055" s="220"/>
      <c r="FXN2055" s="220"/>
      <c r="FXO2055" s="220"/>
      <c r="FXP2055" s="220"/>
      <c r="FXQ2055" s="220"/>
      <c r="FXR2055" s="220"/>
      <c r="FXS2055" s="220"/>
      <c r="FXT2055" s="220"/>
      <c r="FXU2055" s="220"/>
      <c r="FXV2055" s="220"/>
      <c r="FXW2055" s="220"/>
      <c r="FXX2055" s="220"/>
      <c r="FXY2055" s="220"/>
      <c r="FXZ2055" s="220"/>
      <c r="FYA2055" s="220"/>
      <c r="FYB2055" s="220"/>
      <c r="FYC2055" s="220"/>
      <c r="FYD2055" s="220"/>
      <c r="FYE2055" s="220"/>
      <c r="FYF2055" s="220"/>
      <c r="FYG2055" s="220"/>
      <c r="FYH2055" s="220"/>
      <c r="FYI2055" s="220"/>
      <c r="FYJ2055" s="220"/>
      <c r="FYK2055" s="220"/>
      <c r="FYL2055" s="220"/>
      <c r="FYM2055" s="220"/>
      <c r="FYN2055" s="220"/>
      <c r="FYO2055" s="220"/>
      <c r="FYP2055" s="220"/>
      <c r="FYQ2055" s="220"/>
      <c r="FYR2055" s="220"/>
      <c r="FYS2055" s="220"/>
      <c r="FYT2055" s="220"/>
      <c r="FYU2055" s="220"/>
      <c r="FYV2055" s="220"/>
      <c r="FYW2055" s="220"/>
      <c r="FYX2055" s="220"/>
      <c r="FYY2055" s="220"/>
      <c r="FYZ2055" s="220"/>
      <c r="FZA2055" s="220"/>
      <c r="FZB2055" s="220"/>
      <c r="FZC2055" s="220"/>
      <c r="FZD2055" s="220"/>
      <c r="FZE2055" s="220"/>
      <c r="FZF2055" s="220"/>
      <c r="FZG2055" s="220"/>
      <c r="FZH2055" s="220"/>
      <c r="FZI2055" s="220"/>
      <c r="FZJ2055" s="220"/>
      <c r="FZK2055" s="220"/>
      <c r="FZL2055" s="220"/>
      <c r="FZM2055" s="220"/>
      <c r="FZN2055" s="220"/>
      <c r="FZO2055" s="220"/>
      <c r="FZP2055" s="220"/>
      <c r="FZQ2055" s="220"/>
      <c r="FZR2055" s="220"/>
      <c r="FZS2055" s="220"/>
      <c r="FZT2055" s="220"/>
      <c r="FZU2055" s="220"/>
      <c r="FZV2055" s="220"/>
      <c r="FZW2055" s="220"/>
      <c r="FZX2055" s="220"/>
      <c r="FZY2055" s="220"/>
      <c r="FZZ2055" s="220"/>
      <c r="GAA2055" s="220"/>
      <c r="GAB2055" s="220"/>
      <c r="GAC2055" s="220"/>
      <c r="GAD2055" s="220"/>
      <c r="GAE2055" s="220"/>
      <c r="GAF2055" s="220"/>
      <c r="GAG2055" s="220"/>
      <c r="GAH2055" s="220"/>
      <c r="GAI2055" s="220"/>
      <c r="GAJ2055" s="220"/>
      <c r="GAK2055" s="220"/>
      <c r="GAL2055" s="220"/>
      <c r="GAM2055" s="220"/>
      <c r="GAN2055" s="220"/>
      <c r="GAO2055" s="220"/>
      <c r="GAP2055" s="220"/>
      <c r="GAQ2055" s="220"/>
      <c r="GAR2055" s="220"/>
      <c r="GAS2055" s="220"/>
      <c r="GAT2055" s="220"/>
      <c r="GAU2055" s="220"/>
      <c r="GAV2055" s="220"/>
      <c r="GAW2055" s="220"/>
      <c r="GAX2055" s="220"/>
      <c r="GAY2055" s="220"/>
      <c r="GAZ2055" s="220"/>
      <c r="GBA2055" s="220"/>
      <c r="GBB2055" s="220"/>
      <c r="GBC2055" s="220"/>
      <c r="GBD2055" s="220"/>
      <c r="GBE2055" s="220"/>
      <c r="GBF2055" s="220"/>
      <c r="GBG2055" s="220"/>
      <c r="GBH2055" s="220"/>
      <c r="GBI2055" s="220"/>
      <c r="GBJ2055" s="220"/>
      <c r="GBK2055" s="220"/>
      <c r="GBL2055" s="220"/>
      <c r="GBM2055" s="220"/>
      <c r="GBN2055" s="220"/>
      <c r="GBO2055" s="220"/>
      <c r="GBP2055" s="220"/>
      <c r="GBQ2055" s="220"/>
      <c r="GBR2055" s="220"/>
      <c r="GBS2055" s="220"/>
      <c r="GBT2055" s="220"/>
      <c r="GBU2055" s="220"/>
      <c r="GBV2055" s="220"/>
      <c r="GBW2055" s="220"/>
      <c r="GBX2055" s="220"/>
      <c r="GBY2055" s="220"/>
      <c r="GBZ2055" s="220"/>
      <c r="GCA2055" s="220"/>
      <c r="GCB2055" s="220"/>
      <c r="GCC2055" s="220"/>
      <c r="GCD2055" s="220"/>
      <c r="GCE2055" s="220"/>
      <c r="GCF2055" s="220"/>
      <c r="GCG2055" s="220"/>
      <c r="GCH2055" s="220"/>
      <c r="GCI2055" s="220"/>
      <c r="GCJ2055" s="220"/>
      <c r="GCK2055" s="220"/>
      <c r="GCL2055" s="220"/>
      <c r="GCM2055" s="220"/>
      <c r="GCN2055" s="220"/>
      <c r="GCO2055" s="220"/>
      <c r="GCP2055" s="220"/>
      <c r="GCQ2055" s="220"/>
      <c r="GCR2055" s="220"/>
      <c r="GCS2055" s="220"/>
      <c r="GCT2055" s="220"/>
      <c r="GCU2055" s="220"/>
      <c r="GCV2055" s="220"/>
      <c r="GCW2055" s="220"/>
      <c r="GCX2055" s="220"/>
      <c r="GCY2055" s="220"/>
      <c r="GCZ2055" s="220"/>
      <c r="GDA2055" s="220"/>
      <c r="GDB2055" s="220"/>
      <c r="GDC2055" s="220"/>
      <c r="GDD2055" s="220"/>
      <c r="GDE2055" s="220"/>
      <c r="GDF2055" s="220"/>
      <c r="GDG2055" s="220"/>
      <c r="GDH2055" s="220"/>
      <c r="GDI2055" s="220"/>
      <c r="GDJ2055" s="220"/>
      <c r="GDK2055" s="220"/>
      <c r="GDL2055" s="220"/>
      <c r="GDM2055" s="220"/>
      <c r="GDN2055" s="220"/>
      <c r="GDO2055" s="220"/>
      <c r="GDP2055" s="220"/>
      <c r="GDQ2055" s="220"/>
      <c r="GDR2055" s="220"/>
      <c r="GDS2055" s="220"/>
      <c r="GDT2055" s="220"/>
      <c r="GDU2055" s="220"/>
      <c r="GDV2055" s="220"/>
      <c r="GDW2055" s="220"/>
      <c r="GDX2055" s="220"/>
      <c r="GDY2055" s="220"/>
      <c r="GDZ2055" s="220"/>
      <c r="GEA2055" s="220"/>
      <c r="GEB2055" s="220"/>
      <c r="GEC2055" s="220"/>
      <c r="GED2055" s="220"/>
      <c r="GEE2055" s="220"/>
      <c r="GEF2055" s="220"/>
      <c r="GEG2055" s="220"/>
      <c r="GEH2055" s="220"/>
      <c r="GEI2055" s="220"/>
      <c r="GEJ2055" s="220"/>
      <c r="GEK2055" s="220"/>
      <c r="GEL2055" s="220"/>
      <c r="GEM2055" s="220"/>
      <c r="GEN2055" s="220"/>
      <c r="GEO2055" s="220"/>
      <c r="GEP2055" s="220"/>
      <c r="GEQ2055" s="220"/>
      <c r="GER2055" s="220"/>
      <c r="GES2055" s="220"/>
      <c r="GET2055" s="220"/>
      <c r="GEU2055" s="220"/>
      <c r="GEV2055" s="220"/>
      <c r="GEW2055" s="220"/>
      <c r="GEX2055" s="220"/>
      <c r="GEY2055" s="220"/>
      <c r="GEZ2055" s="220"/>
      <c r="GFA2055" s="220"/>
      <c r="GFB2055" s="220"/>
      <c r="GFC2055" s="220"/>
      <c r="GFD2055" s="220"/>
      <c r="GFE2055" s="220"/>
      <c r="GFF2055" s="220"/>
      <c r="GFG2055" s="220"/>
      <c r="GFH2055" s="220"/>
      <c r="GFI2055" s="220"/>
      <c r="GFJ2055" s="220"/>
      <c r="GFK2055" s="220"/>
      <c r="GFL2055" s="220"/>
      <c r="GFM2055" s="220"/>
      <c r="GFN2055" s="220"/>
      <c r="GFO2055" s="220"/>
      <c r="GFP2055" s="220"/>
      <c r="GFQ2055" s="220"/>
      <c r="GFR2055" s="220"/>
      <c r="GFS2055" s="220"/>
      <c r="GFT2055" s="220"/>
      <c r="GFU2055" s="220"/>
      <c r="GFV2055" s="220"/>
      <c r="GFW2055" s="220"/>
      <c r="GFX2055" s="220"/>
      <c r="GFY2055" s="220"/>
      <c r="GFZ2055" s="220"/>
      <c r="GGA2055" s="220"/>
      <c r="GGB2055" s="220"/>
      <c r="GGC2055" s="220"/>
      <c r="GGD2055" s="220"/>
      <c r="GGE2055" s="220"/>
      <c r="GGF2055" s="220"/>
      <c r="GGG2055" s="220"/>
      <c r="GGH2055" s="220"/>
      <c r="GGI2055" s="220"/>
      <c r="GGJ2055" s="220"/>
      <c r="GGK2055" s="220"/>
      <c r="GGL2055" s="220"/>
      <c r="GGM2055" s="220"/>
      <c r="GGN2055" s="220"/>
      <c r="GGO2055" s="220"/>
      <c r="GGP2055" s="220"/>
      <c r="GGQ2055" s="220"/>
      <c r="GGR2055" s="220"/>
      <c r="GGS2055" s="220"/>
      <c r="GGT2055" s="220"/>
      <c r="GGU2055" s="220"/>
      <c r="GGV2055" s="220"/>
      <c r="GGW2055" s="220"/>
      <c r="GGX2055" s="220"/>
      <c r="GGY2055" s="220"/>
      <c r="GGZ2055" s="220"/>
      <c r="GHA2055" s="220"/>
      <c r="GHB2055" s="220"/>
      <c r="GHC2055" s="220"/>
      <c r="GHD2055" s="220"/>
      <c r="GHE2055" s="220"/>
      <c r="GHF2055" s="220"/>
      <c r="GHG2055" s="220"/>
      <c r="GHH2055" s="220"/>
      <c r="GHI2055" s="220"/>
      <c r="GHJ2055" s="220"/>
      <c r="GHK2055" s="220"/>
      <c r="GHL2055" s="220"/>
      <c r="GHM2055" s="220"/>
      <c r="GHN2055" s="220"/>
      <c r="GHO2055" s="220"/>
      <c r="GHP2055" s="220"/>
      <c r="GHQ2055" s="220"/>
      <c r="GHR2055" s="220"/>
      <c r="GHS2055" s="220"/>
      <c r="GHT2055" s="220"/>
      <c r="GHU2055" s="220"/>
      <c r="GHV2055" s="220"/>
      <c r="GHW2055" s="220"/>
      <c r="GHX2055" s="220"/>
      <c r="GHY2055" s="220"/>
      <c r="GHZ2055" s="220"/>
      <c r="GIA2055" s="220"/>
      <c r="GIB2055" s="220"/>
      <c r="GIC2055" s="220"/>
      <c r="GID2055" s="220"/>
      <c r="GIE2055" s="220"/>
      <c r="GIF2055" s="220"/>
      <c r="GIG2055" s="220"/>
      <c r="GIH2055" s="220"/>
      <c r="GII2055" s="220"/>
      <c r="GIJ2055" s="220"/>
      <c r="GIK2055" s="220"/>
      <c r="GIL2055" s="220"/>
      <c r="GIM2055" s="220"/>
      <c r="GIN2055" s="220"/>
      <c r="GIO2055" s="220"/>
      <c r="GIP2055" s="220"/>
      <c r="GIQ2055" s="220"/>
      <c r="GIR2055" s="220"/>
      <c r="GIS2055" s="220"/>
      <c r="GIT2055" s="220"/>
      <c r="GIU2055" s="220"/>
      <c r="GIV2055" s="220"/>
      <c r="GIW2055" s="220"/>
      <c r="GIX2055" s="220"/>
      <c r="GIY2055" s="220"/>
      <c r="GIZ2055" s="220"/>
      <c r="GJA2055" s="220"/>
      <c r="GJB2055" s="220"/>
      <c r="GJC2055" s="220"/>
      <c r="GJD2055" s="220"/>
      <c r="GJE2055" s="220"/>
      <c r="GJF2055" s="220"/>
      <c r="GJG2055" s="220"/>
      <c r="GJH2055" s="220"/>
      <c r="GJI2055" s="220"/>
      <c r="GJJ2055" s="220"/>
      <c r="GJK2055" s="220"/>
      <c r="GJL2055" s="220"/>
      <c r="GJM2055" s="220"/>
      <c r="GJN2055" s="220"/>
      <c r="GJO2055" s="220"/>
      <c r="GJP2055" s="220"/>
      <c r="GJQ2055" s="220"/>
      <c r="GJR2055" s="220"/>
      <c r="GJS2055" s="220"/>
      <c r="GJT2055" s="220"/>
      <c r="GJU2055" s="220"/>
      <c r="GJV2055" s="220"/>
      <c r="GJW2055" s="220"/>
      <c r="GJX2055" s="220"/>
      <c r="GJY2055" s="220"/>
      <c r="GJZ2055" s="220"/>
      <c r="GKA2055" s="220"/>
      <c r="GKB2055" s="220"/>
      <c r="GKC2055" s="220"/>
      <c r="GKD2055" s="220"/>
      <c r="GKE2055" s="220"/>
      <c r="GKF2055" s="220"/>
      <c r="GKG2055" s="220"/>
      <c r="GKH2055" s="220"/>
      <c r="GKI2055" s="220"/>
      <c r="GKJ2055" s="220"/>
      <c r="GKK2055" s="220"/>
      <c r="GKL2055" s="220"/>
      <c r="GKM2055" s="220"/>
      <c r="GKN2055" s="220"/>
      <c r="GKO2055" s="220"/>
      <c r="GKP2055" s="220"/>
      <c r="GKQ2055" s="220"/>
      <c r="GKR2055" s="220"/>
      <c r="GKS2055" s="220"/>
      <c r="GKT2055" s="220"/>
      <c r="GKU2055" s="220"/>
      <c r="GKV2055" s="220"/>
      <c r="GKW2055" s="220"/>
      <c r="GKX2055" s="220"/>
      <c r="GKY2055" s="220"/>
      <c r="GKZ2055" s="220"/>
      <c r="GLA2055" s="220"/>
      <c r="GLB2055" s="220"/>
      <c r="GLC2055" s="220"/>
      <c r="GLD2055" s="220"/>
      <c r="GLE2055" s="220"/>
      <c r="GLF2055" s="220"/>
      <c r="GLG2055" s="220"/>
      <c r="GLH2055" s="220"/>
      <c r="GLI2055" s="220"/>
      <c r="GLJ2055" s="220"/>
      <c r="GLK2055" s="220"/>
      <c r="GLL2055" s="220"/>
      <c r="GLM2055" s="220"/>
      <c r="GLN2055" s="220"/>
      <c r="GLO2055" s="220"/>
      <c r="GLP2055" s="220"/>
      <c r="GLQ2055" s="220"/>
      <c r="GLR2055" s="220"/>
      <c r="GLS2055" s="220"/>
      <c r="GLT2055" s="220"/>
      <c r="GLU2055" s="220"/>
      <c r="GLV2055" s="220"/>
      <c r="GLW2055" s="220"/>
      <c r="GLX2055" s="220"/>
      <c r="GLY2055" s="220"/>
      <c r="GLZ2055" s="220"/>
      <c r="GMA2055" s="220"/>
      <c r="GMB2055" s="220"/>
      <c r="GMC2055" s="220"/>
      <c r="GMD2055" s="220"/>
      <c r="GME2055" s="220"/>
      <c r="GMF2055" s="220"/>
      <c r="GMG2055" s="220"/>
      <c r="GMH2055" s="220"/>
      <c r="GMI2055" s="220"/>
      <c r="GMJ2055" s="220"/>
      <c r="GMK2055" s="220"/>
      <c r="GML2055" s="220"/>
      <c r="GMM2055" s="220"/>
      <c r="GMN2055" s="220"/>
      <c r="GMO2055" s="220"/>
      <c r="GMP2055" s="220"/>
      <c r="GMQ2055" s="220"/>
      <c r="GMR2055" s="220"/>
      <c r="GMS2055" s="220"/>
      <c r="GMT2055" s="220"/>
      <c r="GMU2055" s="220"/>
      <c r="GMV2055" s="220"/>
      <c r="GMW2055" s="220"/>
      <c r="GMX2055" s="220"/>
      <c r="GMY2055" s="220"/>
      <c r="GMZ2055" s="220"/>
      <c r="GNA2055" s="220"/>
      <c r="GNB2055" s="220"/>
      <c r="GNC2055" s="220"/>
      <c r="GND2055" s="220"/>
      <c r="GNE2055" s="220"/>
      <c r="GNF2055" s="220"/>
      <c r="GNG2055" s="220"/>
      <c r="GNH2055" s="220"/>
      <c r="GNI2055" s="220"/>
      <c r="GNJ2055" s="220"/>
      <c r="GNK2055" s="220"/>
      <c r="GNL2055" s="220"/>
      <c r="GNM2055" s="220"/>
      <c r="GNN2055" s="220"/>
      <c r="GNO2055" s="220"/>
      <c r="GNP2055" s="220"/>
      <c r="GNQ2055" s="220"/>
      <c r="GNR2055" s="220"/>
      <c r="GNS2055" s="220"/>
      <c r="GNT2055" s="220"/>
      <c r="GNU2055" s="220"/>
      <c r="GNV2055" s="220"/>
      <c r="GNW2055" s="220"/>
      <c r="GNX2055" s="220"/>
      <c r="GNY2055" s="220"/>
      <c r="GNZ2055" s="220"/>
      <c r="GOA2055" s="220"/>
      <c r="GOB2055" s="220"/>
      <c r="GOC2055" s="220"/>
      <c r="GOD2055" s="220"/>
      <c r="GOE2055" s="220"/>
      <c r="GOF2055" s="220"/>
      <c r="GOG2055" s="220"/>
      <c r="GOH2055" s="220"/>
      <c r="GOI2055" s="220"/>
      <c r="GOJ2055" s="220"/>
      <c r="GOK2055" s="220"/>
      <c r="GOL2055" s="220"/>
      <c r="GOM2055" s="220"/>
      <c r="GON2055" s="220"/>
      <c r="GOO2055" s="220"/>
      <c r="GOP2055" s="220"/>
      <c r="GOQ2055" s="220"/>
      <c r="GOR2055" s="220"/>
      <c r="GOS2055" s="220"/>
      <c r="GOT2055" s="220"/>
      <c r="GOU2055" s="220"/>
      <c r="GOV2055" s="220"/>
      <c r="GOW2055" s="220"/>
      <c r="GOX2055" s="220"/>
      <c r="GOY2055" s="220"/>
      <c r="GOZ2055" s="220"/>
      <c r="GPA2055" s="220"/>
      <c r="GPB2055" s="220"/>
      <c r="GPC2055" s="220"/>
      <c r="GPD2055" s="220"/>
      <c r="GPE2055" s="220"/>
      <c r="GPF2055" s="220"/>
      <c r="GPG2055" s="220"/>
      <c r="GPH2055" s="220"/>
      <c r="GPI2055" s="220"/>
      <c r="GPJ2055" s="220"/>
      <c r="GPK2055" s="220"/>
      <c r="GPL2055" s="220"/>
      <c r="GPM2055" s="220"/>
      <c r="GPN2055" s="220"/>
      <c r="GPO2055" s="220"/>
      <c r="GPP2055" s="220"/>
      <c r="GPQ2055" s="220"/>
      <c r="GPR2055" s="220"/>
      <c r="GPS2055" s="220"/>
      <c r="GPT2055" s="220"/>
      <c r="GPU2055" s="220"/>
      <c r="GPV2055" s="220"/>
      <c r="GPW2055" s="220"/>
      <c r="GPX2055" s="220"/>
      <c r="GPY2055" s="220"/>
      <c r="GPZ2055" s="220"/>
      <c r="GQA2055" s="220"/>
      <c r="GQB2055" s="220"/>
      <c r="GQC2055" s="220"/>
      <c r="GQD2055" s="220"/>
      <c r="GQE2055" s="220"/>
      <c r="GQF2055" s="220"/>
      <c r="GQG2055" s="220"/>
      <c r="GQH2055" s="220"/>
      <c r="GQI2055" s="220"/>
      <c r="GQJ2055" s="220"/>
      <c r="GQK2055" s="220"/>
      <c r="GQL2055" s="220"/>
      <c r="GQM2055" s="220"/>
      <c r="GQN2055" s="220"/>
      <c r="GQO2055" s="220"/>
      <c r="GQP2055" s="220"/>
      <c r="GQQ2055" s="220"/>
      <c r="GQR2055" s="220"/>
      <c r="GQS2055" s="220"/>
      <c r="GQT2055" s="220"/>
      <c r="GQU2055" s="220"/>
      <c r="GQV2055" s="220"/>
      <c r="GQW2055" s="220"/>
      <c r="GQX2055" s="220"/>
      <c r="GQY2055" s="220"/>
      <c r="GQZ2055" s="220"/>
      <c r="GRA2055" s="220"/>
      <c r="GRB2055" s="220"/>
      <c r="GRC2055" s="220"/>
      <c r="GRD2055" s="220"/>
      <c r="GRE2055" s="220"/>
      <c r="GRF2055" s="220"/>
      <c r="GRG2055" s="220"/>
      <c r="GRH2055" s="220"/>
      <c r="GRI2055" s="220"/>
      <c r="GRJ2055" s="220"/>
      <c r="GRK2055" s="220"/>
      <c r="GRL2055" s="220"/>
      <c r="GRM2055" s="220"/>
      <c r="GRN2055" s="220"/>
      <c r="GRO2055" s="220"/>
      <c r="GRP2055" s="220"/>
      <c r="GRQ2055" s="220"/>
      <c r="GRR2055" s="220"/>
      <c r="GRS2055" s="220"/>
      <c r="GRT2055" s="220"/>
      <c r="GRU2055" s="220"/>
      <c r="GRV2055" s="220"/>
      <c r="GRW2055" s="220"/>
      <c r="GRX2055" s="220"/>
      <c r="GRY2055" s="220"/>
      <c r="GRZ2055" s="220"/>
      <c r="GSA2055" s="220"/>
      <c r="GSB2055" s="220"/>
      <c r="GSC2055" s="220"/>
      <c r="GSD2055" s="220"/>
      <c r="GSE2055" s="220"/>
      <c r="GSF2055" s="220"/>
      <c r="GSG2055" s="220"/>
      <c r="GSH2055" s="220"/>
      <c r="GSI2055" s="220"/>
      <c r="GSJ2055" s="220"/>
      <c r="GSK2055" s="220"/>
      <c r="GSL2055" s="220"/>
      <c r="GSM2055" s="220"/>
      <c r="GSN2055" s="220"/>
      <c r="GSO2055" s="220"/>
      <c r="GSP2055" s="220"/>
      <c r="GSQ2055" s="220"/>
      <c r="GSR2055" s="220"/>
      <c r="GSS2055" s="220"/>
      <c r="GST2055" s="220"/>
      <c r="GSU2055" s="220"/>
      <c r="GSV2055" s="220"/>
      <c r="GSW2055" s="220"/>
      <c r="GSX2055" s="220"/>
      <c r="GSY2055" s="220"/>
      <c r="GSZ2055" s="220"/>
      <c r="GTA2055" s="220"/>
      <c r="GTB2055" s="220"/>
      <c r="GTC2055" s="220"/>
      <c r="GTD2055" s="220"/>
      <c r="GTE2055" s="220"/>
      <c r="GTF2055" s="220"/>
      <c r="GTG2055" s="220"/>
      <c r="GTH2055" s="220"/>
      <c r="GTI2055" s="220"/>
      <c r="GTJ2055" s="220"/>
      <c r="GTK2055" s="220"/>
      <c r="GTL2055" s="220"/>
      <c r="GTM2055" s="220"/>
      <c r="GTN2055" s="220"/>
      <c r="GTO2055" s="220"/>
      <c r="GTP2055" s="220"/>
      <c r="GTQ2055" s="220"/>
      <c r="GTR2055" s="220"/>
      <c r="GTS2055" s="220"/>
      <c r="GTT2055" s="220"/>
      <c r="GTU2055" s="220"/>
      <c r="GTV2055" s="220"/>
      <c r="GTW2055" s="220"/>
      <c r="GTX2055" s="220"/>
      <c r="GTY2055" s="220"/>
      <c r="GTZ2055" s="220"/>
      <c r="GUA2055" s="220"/>
      <c r="GUB2055" s="220"/>
      <c r="GUC2055" s="220"/>
      <c r="GUD2055" s="220"/>
      <c r="GUE2055" s="220"/>
      <c r="GUF2055" s="220"/>
      <c r="GUG2055" s="220"/>
      <c r="GUH2055" s="220"/>
      <c r="GUI2055" s="220"/>
      <c r="GUJ2055" s="220"/>
      <c r="GUK2055" s="220"/>
      <c r="GUL2055" s="220"/>
      <c r="GUM2055" s="220"/>
      <c r="GUN2055" s="220"/>
      <c r="GUO2055" s="220"/>
      <c r="GUP2055" s="220"/>
      <c r="GUQ2055" s="220"/>
      <c r="GUR2055" s="220"/>
      <c r="GUS2055" s="220"/>
      <c r="GUT2055" s="220"/>
      <c r="GUU2055" s="220"/>
      <c r="GUV2055" s="220"/>
      <c r="GUW2055" s="220"/>
      <c r="GUX2055" s="220"/>
      <c r="GUY2055" s="220"/>
      <c r="GUZ2055" s="220"/>
      <c r="GVA2055" s="220"/>
      <c r="GVB2055" s="220"/>
      <c r="GVC2055" s="220"/>
      <c r="GVD2055" s="220"/>
      <c r="GVE2055" s="220"/>
      <c r="GVF2055" s="220"/>
      <c r="GVG2055" s="220"/>
      <c r="GVH2055" s="220"/>
      <c r="GVI2055" s="220"/>
      <c r="GVJ2055" s="220"/>
      <c r="GVK2055" s="220"/>
      <c r="GVL2055" s="220"/>
      <c r="GVM2055" s="220"/>
      <c r="GVN2055" s="220"/>
      <c r="GVO2055" s="220"/>
      <c r="GVP2055" s="220"/>
      <c r="GVQ2055" s="220"/>
      <c r="GVR2055" s="220"/>
      <c r="GVS2055" s="220"/>
      <c r="GVT2055" s="220"/>
      <c r="GVU2055" s="220"/>
      <c r="GVV2055" s="220"/>
      <c r="GVW2055" s="220"/>
      <c r="GVX2055" s="220"/>
      <c r="GVY2055" s="220"/>
      <c r="GVZ2055" s="220"/>
      <c r="GWA2055" s="220"/>
      <c r="GWB2055" s="220"/>
      <c r="GWC2055" s="220"/>
      <c r="GWD2055" s="220"/>
      <c r="GWE2055" s="220"/>
      <c r="GWF2055" s="220"/>
      <c r="GWG2055" s="220"/>
      <c r="GWH2055" s="220"/>
      <c r="GWI2055" s="220"/>
      <c r="GWJ2055" s="220"/>
      <c r="GWK2055" s="220"/>
      <c r="GWL2055" s="220"/>
      <c r="GWM2055" s="220"/>
      <c r="GWN2055" s="220"/>
      <c r="GWO2055" s="220"/>
      <c r="GWP2055" s="220"/>
      <c r="GWQ2055" s="220"/>
      <c r="GWR2055" s="220"/>
      <c r="GWS2055" s="220"/>
      <c r="GWT2055" s="220"/>
      <c r="GWU2055" s="220"/>
      <c r="GWV2055" s="220"/>
      <c r="GWW2055" s="220"/>
      <c r="GWX2055" s="220"/>
      <c r="GWY2055" s="220"/>
      <c r="GWZ2055" s="220"/>
      <c r="GXA2055" s="220"/>
      <c r="GXB2055" s="220"/>
      <c r="GXC2055" s="220"/>
      <c r="GXD2055" s="220"/>
      <c r="GXE2055" s="220"/>
      <c r="GXF2055" s="220"/>
      <c r="GXG2055" s="220"/>
      <c r="GXH2055" s="220"/>
      <c r="GXI2055" s="220"/>
      <c r="GXJ2055" s="220"/>
      <c r="GXK2055" s="220"/>
      <c r="GXL2055" s="220"/>
      <c r="GXM2055" s="220"/>
      <c r="GXN2055" s="220"/>
      <c r="GXO2055" s="220"/>
      <c r="GXP2055" s="220"/>
      <c r="GXQ2055" s="220"/>
      <c r="GXR2055" s="220"/>
      <c r="GXS2055" s="220"/>
      <c r="GXT2055" s="220"/>
      <c r="GXU2055" s="220"/>
      <c r="GXV2055" s="220"/>
      <c r="GXW2055" s="220"/>
      <c r="GXX2055" s="220"/>
      <c r="GXY2055" s="220"/>
      <c r="GXZ2055" s="220"/>
      <c r="GYA2055" s="220"/>
      <c r="GYB2055" s="220"/>
      <c r="GYC2055" s="220"/>
      <c r="GYD2055" s="220"/>
      <c r="GYE2055" s="220"/>
      <c r="GYF2055" s="220"/>
      <c r="GYG2055" s="220"/>
      <c r="GYH2055" s="220"/>
      <c r="GYI2055" s="220"/>
      <c r="GYJ2055" s="220"/>
      <c r="GYK2055" s="220"/>
      <c r="GYL2055" s="220"/>
      <c r="GYM2055" s="220"/>
      <c r="GYN2055" s="220"/>
      <c r="GYO2055" s="220"/>
      <c r="GYP2055" s="220"/>
      <c r="GYQ2055" s="220"/>
      <c r="GYR2055" s="220"/>
      <c r="GYS2055" s="220"/>
      <c r="GYT2055" s="220"/>
      <c r="GYU2055" s="220"/>
      <c r="GYV2055" s="220"/>
      <c r="GYW2055" s="220"/>
      <c r="GYX2055" s="220"/>
      <c r="GYY2055" s="220"/>
      <c r="GYZ2055" s="220"/>
      <c r="GZA2055" s="220"/>
      <c r="GZB2055" s="220"/>
      <c r="GZC2055" s="220"/>
      <c r="GZD2055" s="220"/>
      <c r="GZE2055" s="220"/>
      <c r="GZF2055" s="220"/>
      <c r="GZG2055" s="220"/>
      <c r="GZH2055" s="220"/>
      <c r="GZI2055" s="220"/>
      <c r="GZJ2055" s="220"/>
      <c r="GZK2055" s="220"/>
      <c r="GZL2055" s="220"/>
      <c r="GZM2055" s="220"/>
      <c r="GZN2055" s="220"/>
      <c r="GZO2055" s="220"/>
      <c r="GZP2055" s="220"/>
      <c r="GZQ2055" s="220"/>
      <c r="GZR2055" s="220"/>
      <c r="GZS2055" s="220"/>
      <c r="GZT2055" s="220"/>
      <c r="GZU2055" s="220"/>
      <c r="GZV2055" s="220"/>
      <c r="GZW2055" s="220"/>
      <c r="GZX2055" s="220"/>
      <c r="GZY2055" s="220"/>
      <c r="GZZ2055" s="220"/>
      <c r="HAA2055" s="220"/>
      <c r="HAB2055" s="220"/>
      <c r="HAC2055" s="220"/>
      <c r="HAD2055" s="220"/>
      <c r="HAE2055" s="220"/>
      <c r="HAF2055" s="220"/>
      <c r="HAG2055" s="220"/>
      <c r="HAH2055" s="220"/>
      <c r="HAI2055" s="220"/>
      <c r="HAJ2055" s="220"/>
      <c r="HAK2055" s="220"/>
      <c r="HAL2055" s="220"/>
      <c r="HAM2055" s="220"/>
      <c r="HAN2055" s="220"/>
      <c r="HAO2055" s="220"/>
      <c r="HAP2055" s="220"/>
      <c r="HAQ2055" s="220"/>
      <c r="HAR2055" s="220"/>
      <c r="HAS2055" s="220"/>
      <c r="HAT2055" s="220"/>
      <c r="HAU2055" s="220"/>
      <c r="HAV2055" s="220"/>
      <c r="HAW2055" s="220"/>
      <c r="HAX2055" s="220"/>
      <c r="HAY2055" s="220"/>
      <c r="HAZ2055" s="220"/>
      <c r="HBA2055" s="220"/>
      <c r="HBB2055" s="220"/>
      <c r="HBC2055" s="220"/>
      <c r="HBD2055" s="220"/>
      <c r="HBE2055" s="220"/>
      <c r="HBF2055" s="220"/>
      <c r="HBG2055" s="220"/>
      <c r="HBH2055" s="220"/>
      <c r="HBI2055" s="220"/>
      <c r="HBJ2055" s="220"/>
      <c r="HBK2055" s="220"/>
      <c r="HBL2055" s="220"/>
      <c r="HBM2055" s="220"/>
      <c r="HBN2055" s="220"/>
      <c r="HBO2055" s="220"/>
      <c r="HBP2055" s="220"/>
      <c r="HBQ2055" s="220"/>
      <c r="HBR2055" s="220"/>
      <c r="HBS2055" s="220"/>
      <c r="HBT2055" s="220"/>
      <c r="HBU2055" s="220"/>
      <c r="HBV2055" s="220"/>
      <c r="HBW2055" s="220"/>
      <c r="HBX2055" s="220"/>
      <c r="HBY2055" s="220"/>
      <c r="HBZ2055" s="220"/>
      <c r="HCA2055" s="220"/>
      <c r="HCB2055" s="220"/>
      <c r="HCC2055" s="220"/>
      <c r="HCD2055" s="220"/>
      <c r="HCE2055" s="220"/>
      <c r="HCF2055" s="220"/>
      <c r="HCG2055" s="220"/>
      <c r="HCH2055" s="220"/>
      <c r="HCI2055" s="220"/>
      <c r="HCJ2055" s="220"/>
      <c r="HCK2055" s="220"/>
      <c r="HCL2055" s="220"/>
      <c r="HCM2055" s="220"/>
      <c r="HCN2055" s="220"/>
      <c r="HCO2055" s="220"/>
      <c r="HCP2055" s="220"/>
      <c r="HCQ2055" s="220"/>
      <c r="HCR2055" s="220"/>
      <c r="HCS2055" s="220"/>
      <c r="HCT2055" s="220"/>
      <c r="HCU2055" s="220"/>
      <c r="HCV2055" s="220"/>
      <c r="HCW2055" s="220"/>
      <c r="HCX2055" s="220"/>
      <c r="HCY2055" s="220"/>
      <c r="HCZ2055" s="220"/>
      <c r="HDA2055" s="220"/>
      <c r="HDB2055" s="220"/>
      <c r="HDC2055" s="220"/>
      <c r="HDD2055" s="220"/>
      <c r="HDE2055" s="220"/>
      <c r="HDF2055" s="220"/>
      <c r="HDG2055" s="220"/>
      <c r="HDH2055" s="220"/>
      <c r="HDI2055" s="220"/>
      <c r="HDJ2055" s="220"/>
      <c r="HDK2055" s="220"/>
      <c r="HDL2055" s="220"/>
      <c r="HDM2055" s="220"/>
      <c r="HDN2055" s="220"/>
      <c r="HDO2055" s="220"/>
      <c r="HDP2055" s="220"/>
      <c r="HDQ2055" s="220"/>
      <c r="HDR2055" s="220"/>
      <c r="HDS2055" s="220"/>
      <c r="HDT2055" s="220"/>
      <c r="HDU2055" s="220"/>
      <c r="HDV2055" s="220"/>
      <c r="HDW2055" s="220"/>
      <c r="HDX2055" s="220"/>
      <c r="HDY2055" s="220"/>
      <c r="HDZ2055" s="220"/>
      <c r="HEA2055" s="220"/>
      <c r="HEB2055" s="220"/>
      <c r="HEC2055" s="220"/>
      <c r="HED2055" s="220"/>
      <c r="HEE2055" s="220"/>
      <c r="HEF2055" s="220"/>
      <c r="HEG2055" s="220"/>
      <c r="HEH2055" s="220"/>
      <c r="HEI2055" s="220"/>
      <c r="HEJ2055" s="220"/>
      <c r="HEK2055" s="220"/>
      <c r="HEL2055" s="220"/>
      <c r="HEM2055" s="220"/>
      <c r="HEN2055" s="220"/>
      <c r="HEO2055" s="220"/>
      <c r="HEP2055" s="220"/>
      <c r="HEQ2055" s="220"/>
      <c r="HER2055" s="220"/>
      <c r="HES2055" s="220"/>
      <c r="HET2055" s="220"/>
      <c r="HEU2055" s="220"/>
      <c r="HEV2055" s="220"/>
      <c r="HEW2055" s="220"/>
      <c r="HEX2055" s="220"/>
      <c r="HEY2055" s="220"/>
      <c r="HEZ2055" s="220"/>
      <c r="HFA2055" s="220"/>
      <c r="HFB2055" s="220"/>
      <c r="HFC2055" s="220"/>
      <c r="HFD2055" s="220"/>
      <c r="HFE2055" s="220"/>
      <c r="HFF2055" s="220"/>
      <c r="HFG2055" s="220"/>
      <c r="HFH2055" s="220"/>
      <c r="HFI2055" s="220"/>
      <c r="HFJ2055" s="220"/>
      <c r="HFK2055" s="220"/>
      <c r="HFL2055" s="220"/>
      <c r="HFM2055" s="220"/>
      <c r="HFN2055" s="220"/>
      <c r="HFO2055" s="220"/>
      <c r="HFP2055" s="220"/>
      <c r="HFQ2055" s="220"/>
      <c r="HFR2055" s="220"/>
      <c r="HFS2055" s="220"/>
      <c r="HFT2055" s="220"/>
      <c r="HFU2055" s="220"/>
      <c r="HFV2055" s="220"/>
      <c r="HFW2055" s="220"/>
      <c r="HFX2055" s="220"/>
      <c r="HFY2055" s="220"/>
      <c r="HFZ2055" s="220"/>
      <c r="HGA2055" s="220"/>
      <c r="HGB2055" s="220"/>
      <c r="HGC2055" s="220"/>
      <c r="HGD2055" s="220"/>
      <c r="HGE2055" s="220"/>
      <c r="HGF2055" s="220"/>
      <c r="HGG2055" s="220"/>
      <c r="HGH2055" s="220"/>
      <c r="HGI2055" s="220"/>
      <c r="HGJ2055" s="220"/>
      <c r="HGK2055" s="220"/>
      <c r="HGL2055" s="220"/>
      <c r="HGM2055" s="220"/>
      <c r="HGN2055" s="220"/>
      <c r="HGO2055" s="220"/>
      <c r="HGP2055" s="220"/>
      <c r="HGQ2055" s="220"/>
      <c r="HGR2055" s="220"/>
      <c r="HGS2055" s="220"/>
      <c r="HGT2055" s="220"/>
      <c r="HGU2055" s="220"/>
      <c r="HGV2055" s="220"/>
      <c r="HGW2055" s="220"/>
      <c r="HGX2055" s="220"/>
      <c r="HGY2055" s="220"/>
      <c r="HGZ2055" s="220"/>
      <c r="HHA2055" s="220"/>
      <c r="HHB2055" s="220"/>
      <c r="HHC2055" s="220"/>
      <c r="HHD2055" s="220"/>
      <c r="HHE2055" s="220"/>
      <c r="HHF2055" s="220"/>
      <c r="HHG2055" s="220"/>
      <c r="HHH2055" s="220"/>
      <c r="HHI2055" s="220"/>
      <c r="HHJ2055" s="220"/>
      <c r="HHK2055" s="220"/>
      <c r="HHL2055" s="220"/>
      <c r="HHM2055" s="220"/>
      <c r="HHN2055" s="220"/>
      <c r="HHO2055" s="220"/>
      <c r="HHP2055" s="220"/>
      <c r="HHQ2055" s="220"/>
      <c r="HHR2055" s="220"/>
      <c r="HHS2055" s="220"/>
      <c r="HHT2055" s="220"/>
      <c r="HHU2055" s="220"/>
      <c r="HHV2055" s="220"/>
      <c r="HHW2055" s="220"/>
      <c r="HHX2055" s="220"/>
      <c r="HHY2055" s="220"/>
      <c r="HHZ2055" s="220"/>
      <c r="HIA2055" s="220"/>
      <c r="HIB2055" s="220"/>
      <c r="HIC2055" s="220"/>
      <c r="HID2055" s="220"/>
      <c r="HIE2055" s="220"/>
      <c r="HIF2055" s="220"/>
      <c r="HIG2055" s="220"/>
      <c r="HIH2055" s="220"/>
      <c r="HII2055" s="220"/>
      <c r="HIJ2055" s="220"/>
      <c r="HIK2055" s="220"/>
      <c r="HIL2055" s="220"/>
      <c r="HIM2055" s="220"/>
      <c r="HIN2055" s="220"/>
      <c r="HIO2055" s="220"/>
      <c r="HIP2055" s="220"/>
      <c r="HIQ2055" s="220"/>
      <c r="HIR2055" s="220"/>
      <c r="HIS2055" s="220"/>
      <c r="HIT2055" s="220"/>
      <c r="HIU2055" s="220"/>
      <c r="HIV2055" s="220"/>
      <c r="HIW2055" s="220"/>
      <c r="HIX2055" s="220"/>
      <c r="HIY2055" s="220"/>
      <c r="HIZ2055" s="220"/>
      <c r="HJA2055" s="220"/>
      <c r="HJB2055" s="220"/>
      <c r="HJC2055" s="220"/>
      <c r="HJD2055" s="220"/>
      <c r="HJE2055" s="220"/>
      <c r="HJF2055" s="220"/>
      <c r="HJG2055" s="220"/>
      <c r="HJH2055" s="220"/>
      <c r="HJI2055" s="220"/>
      <c r="HJJ2055" s="220"/>
      <c r="HJK2055" s="220"/>
      <c r="HJL2055" s="220"/>
      <c r="HJM2055" s="220"/>
      <c r="HJN2055" s="220"/>
      <c r="HJO2055" s="220"/>
      <c r="HJP2055" s="220"/>
      <c r="HJQ2055" s="220"/>
      <c r="HJR2055" s="220"/>
      <c r="HJS2055" s="220"/>
      <c r="HJT2055" s="220"/>
      <c r="HJU2055" s="220"/>
      <c r="HJV2055" s="220"/>
      <c r="HJW2055" s="220"/>
      <c r="HJX2055" s="220"/>
      <c r="HJY2055" s="220"/>
      <c r="HJZ2055" s="220"/>
      <c r="HKA2055" s="220"/>
      <c r="HKB2055" s="220"/>
      <c r="HKC2055" s="220"/>
      <c r="HKD2055" s="220"/>
      <c r="HKE2055" s="220"/>
      <c r="HKF2055" s="220"/>
      <c r="HKG2055" s="220"/>
      <c r="HKH2055" s="220"/>
      <c r="HKI2055" s="220"/>
      <c r="HKJ2055" s="220"/>
      <c r="HKK2055" s="220"/>
      <c r="HKL2055" s="220"/>
      <c r="HKM2055" s="220"/>
      <c r="HKN2055" s="220"/>
      <c r="HKO2055" s="220"/>
      <c r="HKP2055" s="220"/>
      <c r="HKQ2055" s="220"/>
      <c r="HKR2055" s="220"/>
      <c r="HKS2055" s="220"/>
      <c r="HKT2055" s="220"/>
      <c r="HKU2055" s="220"/>
      <c r="HKV2055" s="220"/>
      <c r="HKW2055" s="220"/>
      <c r="HKX2055" s="220"/>
      <c r="HKY2055" s="220"/>
      <c r="HKZ2055" s="220"/>
      <c r="HLA2055" s="220"/>
      <c r="HLB2055" s="220"/>
      <c r="HLC2055" s="220"/>
      <c r="HLD2055" s="220"/>
      <c r="HLE2055" s="220"/>
      <c r="HLF2055" s="220"/>
      <c r="HLG2055" s="220"/>
      <c r="HLH2055" s="220"/>
      <c r="HLI2055" s="220"/>
      <c r="HLJ2055" s="220"/>
      <c r="HLK2055" s="220"/>
      <c r="HLL2055" s="220"/>
      <c r="HLM2055" s="220"/>
      <c r="HLN2055" s="220"/>
      <c r="HLO2055" s="220"/>
      <c r="HLP2055" s="220"/>
      <c r="HLQ2055" s="220"/>
      <c r="HLR2055" s="220"/>
      <c r="HLS2055" s="220"/>
      <c r="HLT2055" s="220"/>
      <c r="HLU2055" s="220"/>
      <c r="HLV2055" s="220"/>
      <c r="HLW2055" s="220"/>
      <c r="HLX2055" s="220"/>
      <c r="HLY2055" s="220"/>
      <c r="HLZ2055" s="220"/>
      <c r="HMA2055" s="220"/>
      <c r="HMB2055" s="220"/>
      <c r="HMC2055" s="220"/>
      <c r="HMD2055" s="220"/>
      <c r="HME2055" s="220"/>
      <c r="HMF2055" s="220"/>
      <c r="HMG2055" s="220"/>
      <c r="HMH2055" s="220"/>
      <c r="HMI2055" s="220"/>
      <c r="HMJ2055" s="220"/>
      <c r="HMK2055" s="220"/>
      <c r="HML2055" s="220"/>
      <c r="HMM2055" s="220"/>
      <c r="HMN2055" s="220"/>
      <c r="HMO2055" s="220"/>
      <c r="HMP2055" s="220"/>
      <c r="HMQ2055" s="220"/>
      <c r="HMR2055" s="220"/>
      <c r="HMS2055" s="220"/>
      <c r="HMT2055" s="220"/>
      <c r="HMU2055" s="220"/>
      <c r="HMV2055" s="220"/>
      <c r="HMW2055" s="220"/>
      <c r="HMX2055" s="220"/>
      <c r="HMY2055" s="220"/>
      <c r="HMZ2055" s="220"/>
      <c r="HNA2055" s="220"/>
      <c r="HNB2055" s="220"/>
      <c r="HNC2055" s="220"/>
      <c r="HND2055" s="220"/>
      <c r="HNE2055" s="220"/>
      <c r="HNF2055" s="220"/>
      <c r="HNG2055" s="220"/>
      <c r="HNH2055" s="220"/>
      <c r="HNI2055" s="220"/>
      <c r="HNJ2055" s="220"/>
      <c r="HNK2055" s="220"/>
      <c r="HNL2055" s="220"/>
      <c r="HNM2055" s="220"/>
      <c r="HNN2055" s="220"/>
      <c r="HNO2055" s="220"/>
      <c r="HNP2055" s="220"/>
      <c r="HNQ2055" s="220"/>
      <c r="HNR2055" s="220"/>
      <c r="HNS2055" s="220"/>
      <c r="HNT2055" s="220"/>
      <c r="HNU2055" s="220"/>
      <c r="HNV2055" s="220"/>
      <c r="HNW2055" s="220"/>
      <c r="HNX2055" s="220"/>
      <c r="HNY2055" s="220"/>
      <c r="HNZ2055" s="220"/>
      <c r="HOA2055" s="220"/>
      <c r="HOB2055" s="220"/>
      <c r="HOC2055" s="220"/>
      <c r="HOD2055" s="220"/>
      <c r="HOE2055" s="220"/>
      <c r="HOF2055" s="220"/>
      <c r="HOG2055" s="220"/>
      <c r="HOH2055" s="220"/>
      <c r="HOI2055" s="220"/>
      <c r="HOJ2055" s="220"/>
      <c r="HOK2055" s="220"/>
      <c r="HOL2055" s="220"/>
      <c r="HOM2055" s="220"/>
      <c r="HON2055" s="220"/>
      <c r="HOO2055" s="220"/>
      <c r="HOP2055" s="220"/>
      <c r="HOQ2055" s="220"/>
      <c r="HOR2055" s="220"/>
      <c r="HOS2055" s="220"/>
      <c r="HOT2055" s="220"/>
      <c r="HOU2055" s="220"/>
      <c r="HOV2055" s="220"/>
      <c r="HOW2055" s="220"/>
      <c r="HOX2055" s="220"/>
      <c r="HOY2055" s="220"/>
      <c r="HOZ2055" s="220"/>
      <c r="HPA2055" s="220"/>
      <c r="HPB2055" s="220"/>
      <c r="HPC2055" s="220"/>
      <c r="HPD2055" s="220"/>
      <c r="HPE2055" s="220"/>
      <c r="HPF2055" s="220"/>
      <c r="HPG2055" s="220"/>
      <c r="HPH2055" s="220"/>
      <c r="HPI2055" s="220"/>
      <c r="HPJ2055" s="220"/>
      <c r="HPK2055" s="220"/>
      <c r="HPL2055" s="220"/>
      <c r="HPM2055" s="220"/>
      <c r="HPN2055" s="220"/>
      <c r="HPO2055" s="220"/>
      <c r="HPP2055" s="220"/>
      <c r="HPQ2055" s="220"/>
      <c r="HPR2055" s="220"/>
      <c r="HPS2055" s="220"/>
      <c r="HPT2055" s="220"/>
      <c r="HPU2055" s="220"/>
      <c r="HPV2055" s="220"/>
      <c r="HPW2055" s="220"/>
      <c r="HPX2055" s="220"/>
      <c r="HPY2055" s="220"/>
      <c r="HPZ2055" s="220"/>
      <c r="HQA2055" s="220"/>
      <c r="HQB2055" s="220"/>
      <c r="HQC2055" s="220"/>
      <c r="HQD2055" s="220"/>
      <c r="HQE2055" s="220"/>
      <c r="HQF2055" s="220"/>
      <c r="HQG2055" s="220"/>
      <c r="HQH2055" s="220"/>
      <c r="HQI2055" s="220"/>
      <c r="HQJ2055" s="220"/>
      <c r="HQK2055" s="220"/>
      <c r="HQL2055" s="220"/>
      <c r="HQM2055" s="220"/>
      <c r="HQN2055" s="220"/>
      <c r="HQO2055" s="220"/>
      <c r="HQP2055" s="220"/>
      <c r="HQQ2055" s="220"/>
      <c r="HQR2055" s="220"/>
      <c r="HQS2055" s="220"/>
      <c r="HQT2055" s="220"/>
      <c r="HQU2055" s="220"/>
      <c r="HQV2055" s="220"/>
      <c r="HQW2055" s="220"/>
      <c r="HQX2055" s="220"/>
      <c r="HQY2055" s="220"/>
      <c r="HQZ2055" s="220"/>
      <c r="HRA2055" s="220"/>
      <c r="HRB2055" s="220"/>
      <c r="HRC2055" s="220"/>
      <c r="HRD2055" s="220"/>
      <c r="HRE2055" s="220"/>
      <c r="HRF2055" s="220"/>
      <c r="HRG2055" s="220"/>
      <c r="HRH2055" s="220"/>
      <c r="HRI2055" s="220"/>
      <c r="HRJ2055" s="220"/>
      <c r="HRK2055" s="220"/>
      <c r="HRL2055" s="220"/>
      <c r="HRM2055" s="220"/>
      <c r="HRN2055" s="220"/>
      <c r="HRO2055" s="220"/>
      <c r="HRP2055" s="220"/>
      <c r="HRQ2055" s="220"/>
      <c r="HRR2055" s="220"/>
      <c r="HRS2055" s="220"/>
      <c r="HRT2055" s="220"/>
      <c r="HRU2055" s="220"/>
      <c r="HRV2055" s="220"/>
      <c r="HRW2055" s="220"/>
      <c r="HRX2055" s="220"/>
      <c r="HRY2055" s="220"/>
      <c r="HRZ2055" s="220"/>
      <c r="HSA2055" s="220"/>
      <c r="HSB2055" s="220"/>
      <c r="HSC2055" s="220"/>
      <c r="HSD2055" s="220"/>
      <c r="HSE2055" s="220"/>
      <c r="HSF2055" s="220"/>
      <c r="HSG2055" s="220"/>
      <c r="HSH2055" s="220"/>
      <c r="HSI2055" s="220"/>
      <c r="HSJ2055" s="220"/>
      <c r="HSK2055" s="220"/>
      <c r="HSL2055" s="220"/>
      <c r="HSM2055" s="220"/>
      <c r="HSN2055" s="220"/>
      <c r="HSO2055" s="220"/>
      <c r="HSP2055" s="220"/>
      <c r="HSQ2055" s="220"/>
      <c r="HSR2055" s="220"/>
      <c r="HSS2055" s="220"/>
      <c r="HST2055" s="220"/>
      <c r="HSU2055" s="220"/>
      <c r="HSV2055" s="220"/>
      <c r="HSW2055" s="220"/>
      <c r="HSX2055" s="220"/>
      <c r="HSY2055" s="220"/>
      <c r="HSZ2055" s="220"/>
      <c r="HTA2055" s="220"/>
      <c r="HTB2055" s="220"/>
      <c r="HTC2055" s="220"/>
      <c r="HTD2055" s="220"/>
      <c r="HTE2055" s="220"/>
      <c r="HTF2055" s="220"/>
      <c r="HTG2055" s="220"/>
      <c r="HTH2055" s="220"/>
      <c r="HTI2055" s="220"/>
      <c r="HTJ2055" s="220"/>
      <c r="HTK2055" s="220"/>
      <c r="HTL2055" s="220"/>
      <c r="HTM2055" s="220"/>
      <c r="HTN2055" s="220"/>
      <c r="HTO2055" s="220"/>
      <c r="HTP2055" s="220"/>
      <c r="HTQ2055" s="220"/>
      <c r="HTR2055" s="220"/>
      <c r="HTS2055" s="220"/>
      <c r="HTT2055" s="220"/>
      <c r="HTU2055" s="220"/>
      <c r="HTV2055" s="220"/>
      <c r="HTW2055" s="220"/>
      <c r="HTX2055" s="220"/>
      <c r="HTY2055" s="220"/>
      <c r="HTZ2055" s="220"/>
      <c r="HUA2055" s="220"/>
      <c r="HUB2055" s="220"/>
      <c r="HUC2055" s="220"/>
      <c r="HUD2055" s="220"/>
      <c r="HUE2055" s="220"/>
      <c r="HUF2055" s="220"/>
      <c r="HUG2055" s="220"/>
      <c r="HUH2055" s="220"/>
      <c r="HUI2055" s="220"/>
      <c r="HUJ2055" s="220"/>
      <c r="HUK2055" s="220"/>
      <c r="HUL2055" s="220"/>
      <c r="HUM2055" s="220"/>
      <c r="HUN2055" s="220"/>
      <c r="HUO2055" s="220"/>
      <c r="HUP2055" s="220"/>
      <c r="HUQ2055" s="220"/>
      <c r="HUR2055" s="220"/>
      <c r="HUS2055" s="220"/>
      <c r="HUT2055" s="220"/>
      <c r="HUU2055" s="220"/>
      <c r="HUV2055" s="220"/>
      <c r="HUW2055" s="220"/>
      <c r="HUX2055" s="220"/>
      <c r="HUY2055" s="220"/>
      <c r="HUZ2055" s="220"/>
      <c r="HVA2055" s="220"/>
      <c r="HVB2055" s="220"/>
      <c r="HVC2055" s="220"/>
      <c r="HVD2055" s="220"/>
      <c r="HVE2055" s="220"/>
      <c r="HVF2055" s="220"/>
      <c r="HVG2055" s="220"/>
      <c r="HVH2055" s="220"/>
      <c r="HVI2055" s="220"/>
      <c r="HVJ2055" s="220"/>
      <c r="HVK2055" s="220"/>
      <c r="HVL2055" s="220"/>
      <c r="HVM2055" s="220"/>
      <c r="HVN2055" s="220"/>
      <c r="HVO2055" s="220"/>
      <c r="HVP2055" s="220"/>
      <c r="HVQ2055" s="220"/>
      <c r="HVR2055" s="220"/>
      <c r="HVS2055" s="220"/>
      <c r="HVT2055" s="220"/>
      <c r="HVU2055" s="220"/>
      <c r="HVV2055" s="220"/>
      <c r="HVW2055" s="220"/>
      <c r="HVX2055" s="220"/>
      <c r="HVY2055" s="220"/>
      <c r="HVZ2055" s="220"/>
      <c r="HWA2055" s="220"/>
      <c r="HWB2055" s="220"/>
      <c r="HWC2055" s="220"/>
      <c r="HWD2055" s="220"/>
      <c r="HWE2055" s="220"/>
      <c r="HWF2055" s="220"/>
      <c r="HWG2055" s="220"/>
      <c r="HWH2055" s="220"/>
      <c r="HWI2055" s="220"/>
      <c r="HWJ2055" s="220"/>
      <c r="HWK2055" s="220"/>
      <c r="HWL2055" s="220"/>
      <c r="HWM2055" s="220"/>
      <c r="HWN2055" s="220"/>
      <c r="HWO2055" s="220"/>
      <c r="HWP2055" s="220"/>
      <c r="HWQ2055" s="220"/>
      <c r="HWR2055" s="220"/>
      <c r="HWS2055" s="220"/>
      <c r="HWT2055" s="220"/>
      <c r="HWU2055" s="220"/>
      <c r="HWV2055" s="220"/>
      <c r="HWW2055" s="220"/>
      <c r="HWX2055" s="220"/>
      <c r="HWY2055" s="220"/>
      <c r="HWZ2055" s="220"/>
      <c r="HXA2055" s="220"/>
      <c r="HXB2055" s="220"/>
      <c r="HXC2055" s="220"/>
      <c r="HXD2055" s="220"/>
      <c r="HXE2055" s="220"/>
      <c r="HXF2055" s="220"/>
      <c r="HXG2055" s="220"/>
      <c r="HXH2055" s="220"/>
      <c r="HXI2055" s="220"/>
      <c r="HXJ2055" s="220"/>
      <c r="HXK2055" s="220"/>
      <c r="HXL2055" s="220"/>
      <c r="HXM2055" s="220"/>
      <c r="HXN2055" s="220"/>
      <c r="HXO2055" s="220"/>
      <c r="HXP2055" s="220"/>
      <c r="HXQ2055" s="220"/>
      <c r="HXR2055" s="220"/>
      <c r="HXS2055" s="220"/>
      <c r="HXT2055" s="220"/>
      <c r="HXU2055" s="220"/>
      <c r="HXV2055" s="220"/>
      <c r="HXW2055" s="220"/>
      <c r="HXX2055" s="220"/>
      <c r="HXY2055" s="220"/>
      <c r="HXZ2055" s="220"/>
      <c r="HYA2055" s="220"/>
      <c r="HYB2055" s="220"/>
      <c r="HYC2055" s="220"/>
      <c r="HYD2055" s="220"/>
      <c r="HYE2055" s="220"/>
      <c r="HYF2055" s="220"/>
      <c r="HYG2055" s="220"/>
      <c r="HYH2055" s="220"/>
      <c r="HYI2055" s="220"/>
      <c r="HYJ2055" s="220"/>
      <c r="HYK2055" s="220"/>
      <c r="HYL2055" s="220"/>
      <c r="HYM2055" s="220"/>
      <c r="HYN2055" s="220"/>
      <c r="HYO2055" s="220"/>
      <c r="HYP2055" s="220"/>
      <c r="HYQ2055" s="220"/>
      <c r="HYR2055" s="220"/>
      <c r="HYS2055" s="220"/>
      <c r="HYT2055" s="220"/>
      <c r="HYU2055" s="220"/>
      <c r="HYV2055" s="220"/>
      <c r="HYW2055" s="220"/>
      <c r="HYX2055" s="220"/>
      <c r="HYY2055" s="220"/>
      <c r="HYZ2055" s="220"/>
      <c r="HZA2055" s="220"/>
      <c r="HZB2055" s="220"/>
      <c r="HZC2055" s="220"/>
      <c r="HZD2055" s="220"/>
      <c r="HZE2055" s="220"/>
      <c r="HZF2055" s="220"/>
      <c r="HZG2055" s="220"/>
      <c r="HZH2055" s="220"/>
      <c r="HZI2055" s="220"/>
      <c r="HZJ2055" s="220"/>
      <c r="HZK2055" s="220"/>
      <c r="HZL2055" s="220"/>
      <c r="HZM2055" s="220"/>
      <c r="HZN2055" s="220"/>
      <c r="HZO2055" s="220"/>
      <c r="HZP2055" s="220"/>
      <c r="HZQ2055" s="220"/>
      <c r="HZR2055" s="220"/>
      <c r="HZS2055" s="220"/>
      <c r="HZT2055" s="220"/>
      <c r="HZU2055" s="220"/>
      <c r="HZV2055" s="220"/>
      <c r="HZW2055" s="220"/>
      <c r="HZX2055" s="220"/>
      <c r="HZY2055" s="220"/>
      <c r="HZZ2055" s="220"/>
      <c r="IAA2055" s="220"/>
      <c r="IAB2055" s="220"/>
      <c r="IAC2055" s="220"/>
      <c r="IAD2055" s="220"/>
      <c r="IAE2055" s="220"/>
      <c r="IAF2055" s="220"/>
      <c r="IAG2055" s="220"/>
      <c r="IAH2055" s="220"/>
      <c r="IAI2055" s="220"/>
      <c r="IAJ2055" s="220"/>
      <c r="IAK2055" s="220"/>
      <c r="IAL2055" s="220"/>
      <c r="IAM2055" s="220"/>
      <c r="IAN2055" s="220"/>
      <c r="IAO2055" s="220"/>
      <c r="IAP2055" s="220"/>
      <c r="IAQ2055" s="220"/>
      <c r="IAR2055" s="220"/>
      <c r="IAS2055" s="220"/>
      <c r="IAT2055" s="220"/>
      <c r="IAU2055" s="220"/>
      <c r="IAV2055" s="220"/>
      <c r="IAW2055" s="220"/>
      <c r="IAX2055" s="220"/>
      <c r="IAY2055" s="220"/>
      <c r="IAZ2055" s="220"/>
      <c r="IBA2055" s="220"/>
      <c r="IBB2055" s="220"/>
      <c r="IBC2055" s="220"/>
      <c r="IBD2055" s="220"/>
      <c r="IBE2055" s="220"/>
      <c r="IBF2055" s="220"/>
      <c r="IBG2055" s="220"/>
      <c r="IBH2055" s="220"/>
      <c r="IBI2055" s="220"/>
      <c r="IBJ2055" s="220"/>
      <c r="IBK2055" s="220"/>
      <c r="IBL2055" s="220"/>
      <c r="IBM2055" s="220"/>
      <c r="IBN2055" s="220"/>
      <c r="IBO2055" s="220"/>
      <c r="IBP2055" s="220"/>
      <c r="IBQ2055" s="220"/>
      <c r="IBR2055" s="220"/>
      <c r="IBS2055" s="220"/>
      <c r="IBT2055" s="220"/>
      <c r="IBU2055" s="220"/>
      <c r="IBV2055" s="220"/>
      <c r="IBW2055" s="220"/>
      <c r="IBX2055" s="220"/>
      <c r="IBY2055" s="220"/>
      <c r="IBZ2055" s="220"/>
      <c r="ICA2055" s="220"/>
      <c r="ICB2055" s="220"/>
      <c r="ICC2055" s="220"/>
      <c r="ICD2055" s="220"/>
      <c r="ICE2055" s="220"/>
      <c r="ICF2055" s="220"/>
      <c r="ICG2055" s="220"/>
      <c r="ICH2055" s="220"/>
      <c r="ICI2055" s="220"/>
      <c r="ICJ2055" s="220"/>
      <c r="ICK2055" s="220"/>
      <c r="ICL2055" s="220"/>
      <c r="ICM2055" s="220"/>
      <c r="ICN2055" s="220"/>
      <c r="ICO2055" s="220"/>
      <c r="ICP2055" s="220"/>
      <c r="ICQ2055" s="220"/>
      <c r="ICR2055" s="220"/>
      <c r="ICS2055" s="220"/>
      <c r="ICT2055" s="220"/>
      <c r="ICU2055" s="220"/>
      <c r="ICV2055" s="220"/>
      <c r="ICW2055" s="220"/>
      <c r="ICX2055" s="220"/>
      <c r="ICY2055" s="220"/>
      <c r="ICZ2055" s="220"/>
      <c r="IDA2055" s="220"/>
      <c r="IDB2055" s="220"/>
      <c r="IDC2055" s="220"/>
      <c r="IDD2055" s="220"/>
      <c r="IDE2055" s="220"/>
      <c r="IDF2055" s="220"/>
      <c r="IDG2055" s="220"/>
      <c r="IDH2055" s="220"/>
      <c r="IDI2055" s="220"/>
      <c r="IDJ2055" s="220"/>
      <c r="IDK2055" s="220"/>
      <c r="IDL2055" s="220"/>
      <c r="IDM2055" s="220"/>
      <c r="IDN2055" s="220"/>
      <c r="IDO2055" s="220"/>
      <c r="IDP2055" s="220"/>
      <c r="IDQ2055" s="220"/>
      <c r="IDR2055" s="220"/>
      <c r="IDS2055" s="220"/>
      <c r="IDT2055" s="220"/>
      <c r="IDU2055" s="220"/>
      <c r="IDV2055" s="220"/>
      <c r="IDW2055" s="220"/>
      <c r="IDX2055" s="220"/>
      <c r="IDY2055" s="220"/>
      <c r="IDZ2055" s="220"/>
      <c r="IEA2055" s="220"/>
      <c r="IEB2055" s="220"/>
      <c r="IEC2055" s="220"/>
      <c r="IED2055" s="220"/>
      <c r="IEE2055" s="220"/>
      <c r="IEF2055" s="220"/>
      <c r="IEG2055" s="220"/>
      <c r="IEH2055" s="220"/>
      <c r="IEI2055" s="220"/>
      <c r="IEJ2055" s="220"/>
      <c r="IEK2055" s="220"/>
      <c r="IEL2055" s="220"/>
      <c r="IEM2055" s="220"/>
      <c r="IEN2055" s="220"/>
      <c r="IEO2055" s="220"/>
      <c r="IEP2055" s="220"/>
      <c r="IEQ2055" s="220"/>
      <c r="IER2055" s="220"/>
      <c r="IES2055" s="220"/>
      <c r="IET2055" s="220"/>
      <c r="IEU2055" s="220"/>
      <c r="IEV2055" s="220"/>
      <c r="IEW2055" s="220"/>
      <c r="IEX2055" s="220"/>
      <c r="IEY2055" s="220"/>
      <c r="IEZ2055" s="220"/>
      <c r="IFA2055" s="220"/>
      <c r="IFB2055" s="220"/>
      <c r="IFC2055" s="220"/>
      <c r="IFD2055" s="220"/>
      <c r="IFE2055" s="220"/>
      <c r="IFF2055" s="220"/>
      <c r="IFG2055" s="220"/>
      <c r="IFH2055" s="220"/>
      <c r="IFI2055" s="220"/>
      <c r="IFJ2055" s="220"/>
      <c r="IFK2055" s="220"/>
      <c r="IFL2055" s="220"/>
      <c r="IFM2055" s="220"/>
      <c r="IFN2055" s="220"/>
      <c r="IFO2055" s="220"/>
      <c r="IFP2055" s="220"/>
      <c r="IFQ2055" s="220"/>
      <c r="IFR2055" s="220"/>
      <c r="IFS2055" s="220"/>
      <c r="IFT2055" s="220"/>
      <c r="IFU2055" s="220"/>
      <c r="IFV2055" s="220"/>
      <c r="IFW2055" s="220"/>
      <c r="IFX2055" s="220"/>
      <c r="IFY2055" s="220"/>
      <c r="IFZ2055" s="220"/>
      <c r="IGA2055" s="220"/>
      <c r="IGB2055" s="220"/>
      <c r="IGC2055" s="220"/>
      <c r="IGD2055" s="220"/>
      <c r="IGE2055" s="220"/>
      <c r="IGF2055" s="220"/>
      <c r="IGG2055" s="220"/>
      <c r="IGH2055" s="220"/>
      <c r="IGI2055" s="220"/>
      <c r="IGJ2055" s="220"/>
      <c r="IGK2055" s="220"/>
      <c r="IGL2055" s="220"/>
      <c r="IGM2055" s="220"/>
      <c r="IGN2055" s="220"/>
      <c r="IGO2055" s="220"/>
      <c r="IGP2055" s="220"/>
      <c r="IGQ2055" s="220"/>
      <c r="IGR2055" s="220"/>
      <c r="IGS2055" s="220"/>
      <c r="IGT2055" s="220"/>
      <c r="IGU2055" s="220"/>
      <c r="IGV2055" s="220"/>
      <c r="IGW2055" s="220"/>
      <c r="IGX2055" s="220"/>
      <c r="IGY2055" s="220"/>
      <c r="IGZ2055" s="220"/>
      <c r="IHA2055" s="220"/>
      <c r="IHB2055" s="220"/>
      <c r="IHC2055" s="220"/>
      <c r="IHD2055" s="220"/>
      <c r="IHE2055" s="220"/>
      <c r="IHF2055" s="220"/>
      <c r="IHG2055" s="220"/>
      <c r="IHH2055" s="220"/>
      <c r="IHI2055" s="220"/>
      <c r="IHJ2055" s="220"/>
      <c r="IHK2055" s="220"/>
      <c r="IHL2055" s="220"/>
      <c r="IHM2055" s="220"/>
      <c r="IHN2055" s="220"/>
      <c r="IHO2055" s="220"/>
      <c r="IHP2055" s="220"/>
      <c r="IHQ2055" s="220"/>
      <c r="IHR2055" s="220"/>
      <c r="IHS2055" s="220"/>
      <c r="IHT2055" s="220"/>
      <c r="IHU2055" s="220"/>
      <c r="IHV2055" s="220"/>
      <c r="IHW2055" s="220"/>
      <c r="IHX2055" s="220"/>
      <c r="IHY2055" s="220"/>
      <c r="IHZ2055" s="220"/>
      <c r="IIA2055" s="220"/>
      <c r="IIB2055" s="220"/>
      <c r="IIC2055" s="220"/>
      <c r="IID2055" s="220"/>
      <c r="IIE2055" s="220"/>
      <c r="IIF2055" s="220"/>
      <c r="IIG2055" s="220"/>
      <c r="IIH2055" s="220"/>
      <c r="III2055" s="220"/>
      <c r="IIJ2055" s="220"/>
      <c r="IIK2055" s="220"/>
      <c r="IIL2055" s="220"/>
      <c r="IIM2055" s="220"/>
      <c r="IIN2055" s="220"/>
      <c r="IIO2055" s="220"/>
      <c r="IIP2055" s="220"/>
      <c r="IIQ2055" s="220"/>
      <c r="IIR2055" s="220"/>
      <c r="IIS2055" s="220"/>
      <c r="IIT2055" s="220"/>
      <c r="IIU2055" s="220"/>
      <c r="IIV2055" s="220"/>
      <c r="IIW2055" s="220"/>
      <c r="IIX2055" s="220"/>
      <c r="IIY2055" s="220"/>
      <c r="IIZ2055" s="220"/>
      <c r="IJA2055" s="220"/>
      <c r="IJB2055" s="220"/>
      <c r="IJC2055" s="220"/>
      <c r="IJD2055" s="220"/>
      <c r="IJE2055" s="220"/>
      <c r="IJF2055" s="220"/>
      <c r="IJG2055" s="220"/>
      <c r="IJH2055" s="220"/>
      <c r="IJI2055" s="220"/>
      <c r="IJJ2055" s="220"/>
      <c r="IJK2055" s="220"/>
      <c r="IJL2055" s="220"/>
      <c r="IJM2055" s="220"/>
      <c r="IJN2055" s="220"/>
      <c r="IJO2055" s="220"/>
      <c r="IJP2055" s="220"/>
      <c r="IJQ2055" s="220"/>
      <c r="IJR2055" s="220"/>
      <c r="IJS2055" s="220"/>
      <c r="IJT2055" s="220"/>
      <c r="IJU2055" s="220"/>
      <c r="IJV2055" s="220"/>
      <c r="IJW2055" s="220"/>
      <c r="IJX2055" s="220"/>
      <c r="IJY2055" s="220"/>
      <c r="IJZ2055" s="220"/>
      <c r="IKA2055" s="220"/>
      <c r="IKB2055" s="220"/>
      <c r="IKC2055" s="220"/>
      <c r="IKD2055" s="220"/>
      <c r="IKE2055" s="220"/>
      <c r="IKF2055" s="220"/>
      <c r="IKG2055" s="220"/>
      <c r="IKH2055" s="220"/>
      <c r="IKI2055" s="220"/>
      <c r="IKJ2055" s="220"/>
      <c r="IKK2055" s="220"/>
      <c r="IKL2055" s="220"/>
      <c r="IKM2055" s="220"/>
      <c r="IKN2055" s="220"/>
      <c r="IKO2055" s="220"/>
      <c r="IKP2055" s="220"/>
      <c r="IKQ2055" s="220"/>
      <c r="IKR2055" s="220"/>
      <c r="IKS2055" s="220"/>
      <c r="IKT2055" s="220"/>
      <c r="IKU2055" s="220"/>
      <c r="IKV2055" s="220"/>
      <c r="IKW2055" s="220"/>
      <c r="IKX2055" s="220"/>
      <c r="IKY2055" s="220"/>
      <c r="IKZ2055" s="220"/>
      <c r="ILA2055" s="220"/>
      <c r="ILB2055" s="220"/>
      <c r="ILC2055" s="220"/>
      <c r="ILD2055" s="220"/>
      <c r="ILE2055" s="220"/>
      <c r="ILF2055" s="220"/>
      <c r="ILG2055" s="220"/>
      <c r="ILH2055" s="220"/>
      <c r="ILI2055" s="220"/>
      <c r="ILJ2055" s="220"/>
      <c r="ILK2055" s="220"/>
      <c r="ILL2055" s="220"/>
      <c r="ILM2055" s="220"/>
      <c r="ILN2055" s="220"/>
      <c r="ILO2055" s="220"/>
      <c r="ILP2055" s="220"/>
      <c r="ILQ2055" s="220"/>
      <c r="ILR2055" s="220"/>
      <c r="ILS2055" s="220"/>
      <c r="ILT2055" s="220"/>
      <c r="ILU2055" s="220"/>
      <c r="ILV2055" s="220"/>
      <c r="ILW2055" s="220"/>
      <c r="ILX2055" s="220"/>
      <c r="ILY2055" s="220"/>
      <c r="ILZ2055" s="220"/>
      <c r="IMA2055" s="220"/>
      <c r="IMB2055" s="220"/>
      <c r="IMC2055" s="220"/>
      <c r="IMD2055" s="220"/>
      <c r="IME2055" s="220"/>
      <c r="IMF2055" s="220"/>
      <c r="IMG2055" s="220"/>
      <c r="IMH2055" s="220"/>
      <c r="IMI2055" s="220"/>
      <c r="IMJ2055" s="220"/>
      <c r="IMK2055" s="220"/>
      <c r="IML2055" s="220"/>
      <c r="IMM2055" s="220"/>
      <c r="IMN2055" s="220"/>
      <c r="IMO2055" s="220"/>
      <c r="IMP2055" s="220"/>
      <c r="IMQ2055" s="220"/>
      <c r="IMR2055" s="220"/>
      <c r="IMS2055" s="220"/>
      <c r="IMT2055" s="220"/>
      <c r="IMU2055" s="220"/>
      <c r="IMV2055" s="220"/>
      <c r="IMW2055" s="220"/>
      <c r="IMX2055" s="220"/>
      <c r="IMY2055" s="220"/>
      <c r="IMZ2055" s="220"/>
      <c r="INA2055" s="220"/>
      <c r="INB2055" s="220"/>
      <c r="INC2055" s="220"/>
      <c r="IND2055" s="220"/>
      <c r="INE2055" s="220"/>
      <c r="INF2055" s="220"/>
      <c r="ING2055" s="220"/>
      <c r="INH2055" s="220"/>
      <c r="INI2055" s="220"/>
      <c r="INJ2055" s="220"/>
      <c r="INK2055" s="220"/>
      <c r="INL2055" s="220"/>
      <c r="INM2055" s="220"/>
      <c r="INN2055" s="220"/>
      <c r="INO2055" s="220"/>
      <c r="INP2055" s="220"/>
      <c r="INQ2055" s="220"/>
      <c r="INR2055" s="220"/>
      <c r="INS2055" s="220"/>
      <c r="INT2055" s="220"/>
      <c r="INU2055" s="220"/>
      <c r="INV2055" s="220"/>
      <c r="INW2055" s="220"/>
      <c r="INX2055" s="220"/>
      <c r="INY2055" s="220"/>
      <c r="INZ2055" s="220"/>
      <c r="IOA2055" s="220"/>
      <c r="IOB2055" s="220"/>
      <c r="IOC2055" s="220"/>
      <c r="IOD2055" s="220"/>
      <c r="IOE2055" s="220"/>
      <c r="IOF2055" s="220"/>
      <c r="IOG2055" s="220"/>
      <c r="IOH2055" s="220"/>
      <c r="IOI2055" s="220"/>
      <c r="IOJ2055" s="220"/>
      <c r="IOK2055" s="220"/>
      <c r="IOL2055" s="220"/>
      <c r="IOM2055" s="220"/>
      <c r="ION2055" s="220"/>
      <c r="IOO2055" s="220"/>
      <c r="IOP2055" s="220"/>
      <c r="IOQ2055" s="220"/>
      <c r="IOR2055" s="220"/>
      <c r="IOS2055" s="220"/>
      <c r="IOT2055" s="220"/>
      <c r="IOU2055" s="220"/>
      <c r="IOV2055" s="220"/>
      <c r="IOW2055" s="220"/>
      <c r="IOX2055" s="220"/>
      <c r="IOY2055" s="220"/>
      <c r="IOZ2055" s="220"/>
      <c r="IPA2055" s="220"/>
      <c r="IPB2055" s="220"/>
      <c r="IPC2055" s="220"/>
      <c r="IPD2055" s="220"/>
      <c r="IPE2055" s="220"/>
      <c r="IPF2055" s="220"/>
      <c r="IPG2055" s="220"/>
      <c r="IPH2055" s="220"/>
      <c r="IPI2055" s="220"/>
      <c r="IPJ2055" s="220"/>
      <c r="IPK2055" s="220"/>
      <c r="IPL2055" s="220"/>
      <c r="IPM2055" s="220"/>
      <c r="IPN2055" s="220"/>
      <c r="IPO2055" s="220"/>
      <c r="IPP2055" s="220"/>
      <c r="IPQ2055" s="220"/>
      <c r="IPR2055" s="220"/>
      <c r="IPS2055" s="220"/>
      <c r="IPT2055" s="220"/>
      <c r="IPU2055" s="220"/>
      <c r="IPV2055" s="220"/>
      <c r="IPW2055" s="220"/>
      <c r="IPX2055" s="220"/>
      <c r="IPY2055" s="220"/>
      <c r="IPZ2055" s="220"/>
      <c r="IQA2055" s="220"/>
      <c r="IQB2055" s="220"/>
      <c r="IQC2055" s="220"/>
      <c r="IQD2055" s="220"/>
      <c r="IQE2055" s="220"/>
      <c r="IQF2055" s="220"/>
      <c r="IQG2055" s="220"/>
      <c r="IQH2055" s="220"/>
      <c r="IQI2055" s="220"/>
      <c r="IQJ2055" s="220"/>
      <c r="IQK2055" s="220"/>
      <c r="IQL2055" s="220"/>
      <c r="IQM2055" s="220"/>
      <c r="IQN2055" s="220"/>
      <c r="IQO2055" s="220"/>
      <c r="IQP2055" s="220"/>
      <c r="IQQ2055" s="220"/>
      <c r="IQR2055" s="220"/>
      <c r="IQS2055" s="220"/>
      <c r="IQT2055" s="220"/>
      <c r="IQU2055" s="220"/>
      <c r="IQV2055" s="220"/>
      <c r="IQW2055" s="220"/>
      <c r="IQX2055" s="220"/>
      <c r="IQY2055" s="220"/>
      <c r="IQZ2055" s="220"/>
      <c r="IRA2055" s="220"/>
      <c r="IRB2055" s="220"/>
      <c r="IRC2055" s="220"/>
      <c r="IRD2055" s="220"/>
      <c r="IRE2055" s="220"/>
      <c r="IRF2055" s="220"/>
      <c r="IRG2055" s="220"/>
      <c r="IRH2055" s="220"/>
      <c r="IRI2055" s="220"/>
      <c r="IRJ2055" s="220"/>
      <c r="IRK2055" s="220"/>
      <c r="IRL2055" s="220"/>
      <c r="IRM2055" s="220"/>
      <c r="IRN2055" s="220"/>
      <c r="IRO2055" s="220"/>
      <c r="IRP2055" s="220"/>
      <c r="IRQ2055" s="220"/>
      <c r="IRR2055" s="220"/>
      <c r="IRS2055" s="220"/>
      <c r="IRT2055" s="220"/>
      <c r="IRU2055" s="220"/>
      <c r="IRV2055" s="220"/>
      <c r="IRW2055" s="220"/>
      <c r="IRX2055" s="220"/>
      <c r="IRY2055" s="220"/>
      <c r="IRZ2055" s="220"/>
      <c r="ISA2055" s="220"/>
      <c r="ISB2055" s="220"/>
      <c r="ISC2055" s="220"/>
      <c r="ISD2055" s="220"/>
      <c r="ISE2055" s="220"/>
      <c r="ISF2055" s="220"/>
      <c r="ISG2055" s="220"/>
      <c r="ISH2055" s="220"/>
      <c r="ISI2055" s="220"/>
      <c r="ISJ2055" s="220"/>
      <c r="ISK2055" s="220"/>
      <c r="ISL2055" s="220"/>
      <c r="ISM2055" s="220"/>
      <c r="ISN2055" s="220"/>
      <c r="ISO2055" s="220"/>
      <c r="ISP2055" s="220"/>
      <c r="ISQ2055" s="220"/>
      <c r="ISR2055" s="220"/>
      <c r="ISS2055" s="220"/>
      <c r="IST2055" s="220"/>
      <c r="ISU2055" s="220"/>
      <c r="ISV2055" s="220"/>
      <c r="ISW2055" s="220"/>
      <c r="ISX2055" s="220"/>
      <c r="ISY2055" s="220"/>
      <c r="ISZ2055" s="220"/>
      <c r="ITA2055" s="220"/>
      <c r="ITB2055" s="220"/>
      <c r="ITC2055" s="220"/>
      <c r="ITD2055" s="220"/>
      <c r="ITE2055" s="220"/>
      <c r="ITF2055" s="220"/>
      <c r="ITG2055" s="220"/>
      <c r="ITH2055" s="220"/>
      <c r="ITI2055" s="220"/>
      <c r="ITJ2055" s="220"/>
      <c r="ITK2055" s="220"/>
      <c r="ITL2055" s="220"/>
      <c r="ITM2055" s="220"/>
      <c r="ITN2055" s="220"/>
      <c r="ITO2055" s="220"/>
      <c r="ITP2055" s="220"/>
      <c r="ITQ2055" s="220"/>
      <c r="ITR2055" s="220"/>
      <c r="ITS2055" s="220"/>
      <c r="ITT2055" s="220"/>
      <c r="ITU2055" s="220"/>
      <c r="ITV2055" s="220"/>
      <c r="ITW2055" s="220"/>
      <c r="ITX2055" s="220"/>
      <c r="ITY2055" s="220"/>
      <c r="ITZ2055" s="220"/>
      <c r="IUA2055" s="220"/>
      <c r="IUB2055" s="220"/>
      <c r="IUC2055" s="220"/>
      <c r="IUD2055" s="220"/>
      <c r="IUE2055" s="220"/>
      <c r="IUF2055" s="220"/>
      <c r="IUG2055" s="220"/>
      <c r="IUH2055" s="220"/>
      <c r="IUI2055" s="220"/>
      <c r="IUJ2055" s="220"/>
      <c r="IUK2055" s="220"/>
      <c r="IUL2055" s="220"/>
      <c r="IUM2055" s="220"/>
      <c r="IUN2055" s="220"/>
      <c r="IUO2055" s="220"/>
      <c r="IUP2055" s="220"/>
      <c r="IUQ2055" s="220"/>
      <c r="IUR2055" s="220"/>
      <c r="IUS2055" s="220"/>
      <c r="IUT2055" s="220"/>
      <c r="IUU2055" s="220"/>
      <c r="IUV2055" s="220"/>
      <c r="IUW2055" s="220"/>
      <c r="IUX2055" s="220"/>
      <c r="IUY2055" s="220"/>
      <c r="IUZ2055" s="220"/>
      <c r="IVA2055" s="220"/>
      <c r="IVB2055" s="220"/>
      <c r="IVC2055" s="220"/>
      <c r="IVD2055" s="220"/>
      <c r="IVE2055" s="220"/>
      <c r="IVF2055" s="220"/>
      <c r="IVG2055" s="220"/>
      <c r="IVH2055" s="220"/>
      <c r="IVI2055" s="220"/>
      <c r="IVJ2055" s="220"/>
      <c r="IVK2055" s="220"/>
      <c r="IVL2055" s="220"/>
      <c r="IVM2055" s="220"/>
      <c r="IVN2055" s="220"/>
      <c r="IVO2055" s="220"/>
      <c r="IVP2055" s="220"/>
      <c r="IVQ2055" s="220"/>
      <c r="IVR2055" s="220"/>
      <c r="IVS2055" s="220"/>
      <c r="IVT2055" s="220"/>
      <c r="IVU2055" s="220"/>
      <c r="IVV2055" s="220"/>
      <c r="IVW2055" s="220"/>
      <c r="IVX2055" s="220"/>
      <c r="IVY2055" s="220"/>
      <c r="IVZ2055" s="220"/>
      <c r="IWA2055" s="220"/>
      <c r="IWB2055" s="220"/>
      <c r="IWC2055" s="220"/>
      <c r="IWD2055" s="220"/>
      <c r="IWE2055" s="220"/>
      <c r="IWF2055" s="220"/>
      <c r="IWG2055" s="220"/>
      <c r="IWH2055" s="220"/>
      <c r="IWI2055" s="220"/>
      <c r="IWJ2055" s="220"/>
      <c r="IWK2055" s="220"/>
      <c r="IWL2055" s="220"/>
      <c r="IWM2055" s="220"/>
      <c r="IWN2055" s="220"/>
      <c r="IWO2055" s="220"/>
      <c r="IWP2055" s="220"/>
      <c r="IWQ2055" s="220"/>
      <c r="IWR2055" s="220"/>
      <c r="IWS2055" s="220"/>
      <c r="IWT2055" s="220"/>
      <c r="IWU2055" s="220"/>
      <c r="IWV2055" s="220"/>
      <c r="IWW2055" s="220"/>
      <c r="IWX2055" s="220"/>
      <c r="IWY2055" s="220"/>
      <c r="IWZ2055" s="220"/>
      <c r="IXA2055" s="220"/>
      <c r="IXB2055" s="220"/>
      <c r="IXC2055" s="220"/>
      <c r="IXD2055" s="220"/>
      <c r="IXE2055" s="220"/>
      <c r="IXF2055" s="220"/>
      <c r="IXG2055" s="220"/>
      <c r="IXH2055" s="220"/>
      <c r="IXI2055" s="220"/>
      <c r="IXJ2055" s="220"/>
      <c r="IXK2055" s="220"/>
      <c r="IXL2055" s="220"/>
      <c r="IXM2055" s="220"/>
      <c r="IXN2055" s="220"/>
      <c r="IXO2055" s="220"/>
      <c r="IXP2055" s="220"/>
      <c r="IXQ2055" s="220"/>
      <c r="IXR2055" s="220"/>
      <c r="IXS2055" s="220"/>
      <c r="IXT2055" s="220"/>
      <c r="IXU2055" s="220"/>
      <c r="IXV2055" s="220"/>
      <c r="IXW2055" s="220"/>
      <c r="IXX2055" s="220"/>
      <c r="IXY2055" s="220"/>
      <c r="IXZ2055" s="220"/>
      <c r="IYA2055" s="220"/>
      <c r="IYB2055" s="220"/>
      <c r="IYC2055" s="220"/>
      <c r="IYD2055" s="220"/>
      <c r="IYE2055" s="220"/>
      <c r="IYF2055" s="220"/>
      <c r="IYG2055" s="220"/>
      <c r="IYH2055" s="220"/>
      <c r="IYI2055" s="220"/>
      <c r="IYJ2055" s="220"/>
      <c r="IYK2055" s="220"/>
      <c r="IYL2055" s="220"/>
      <c r="IYM2055" s="220"/>
      <c r="IYN2055" s="220"/>
      <c r="IYO2055" s="220"/>
      <c r="IYP2055" s="220"/>
      <c r="IYQ2055" s="220"/>
      <c r="IYR2055" s="220"/>
      <c r="IYS2055" s="220"/>
      <c r="IYT2055" s="220"/>
      <c r="IYU2055" s="220"/>
      <c r="IYV2055" s="220"/>
      <c r="IYW2055" s="220"/>
      <c r="IYX2055" s="220"/>
      <c r="IYY2055" s="220"/>
      <c r="IYZ2055" s="220"/>
      <c r="IZA2055" s="220"/>
      <c r="IZB2055" s="220"/>
      <c r="IZC2055" s="220"/>
      <c r="IZD2055" s="220"/>
      <c r="IZE2055" s="220"/>
      <c r="IZF2055" s="220"/>
      <c r="IZG2055" s="220"/>
      <c r="IZH2055" s="220"/>
      <c r="IZI2055" s="220"/>
      <c r="IZJ2055" s="220"/>
      <c r="IZK2055" s="220"/>
      <c r="IZL2055" s="220"/>
      <c r="IZM2055" s="220"/>
      <c r="IZN2055" s="220"/>
      <c r="IZO2055" s="220"/>
      <c r="IZP2055" s="220"/>
      <c r="IZQ2055" s="220"/>
      <c r="IZR2055" s="220"/>
      <c r="IZS2055" s="220"/>
      <c r="IZT2055" s="220"/>
      <c r="IZU2055" s="220"/>
      <c r="IZV2055" s="220"/>
      <c r="IZW2055" s="220"/>
      <c r="IZX2055" s="220"/>
      <c r="IZY2055" s="220"/>
      <c r="IZZ2055" s="220"/>
      <c r="JAA2055" s="220"/>
      <c r="JAB2055" s="220"/>
      <c r="JAC2055" s="220"/>
      <c r="JAD2055" s="220"/>
      <c r="JAE2055" s="220"/>
      <c r="JAF2055" s="220"/>
      <c r="JAG2055" s="220"/>
      <c r="JAH2055" s="220"/>
      <c r="JAI2055" s="220"/>
      <c r="JAJ2055" s="220"/>
      <c r="JAK2055" s="220"/>
      <c r="JAL2055" s="220"/>
      <c r="JAM2055" s="220"/>
      <c r="JAN2055" s="220"/>
      <c r="JAO2055" s="220"/>
      <c r="JAP2055" s="220"/>
      <c r="JAQ2055" s="220"/>
      <c r="JAR2055" s="220"/>
      <c r="JAS2055" s="220"/>
      <c r="JAT2055" s="220"/>
      <c r="JAU2055" s="220"/>
      <c r="JAV2055" s="220"/>
      <c r="JAW2055" s="220"/>
      <c r="JAX2055" s="220"/>
      <c r="JAY2055" s="220"/>
      <c r="JAZ2055" s="220"/>
      <c r="JBA2055" s="220"/>
      <c r="JBB2055" s="220"/>
      <c r="JBC2055" s="220"/>
      <c r="JBD2055" s="220"/>
      <c r="JBE2055" s="220"/>
      <c r="JBF2055" s="220"/>
      <c r="JBG2055" s="220"/>
      <c r="JBH2055" s="220"/>
      <c r="JBI2055" s="220"/>
      <c r="JBJ2055" s="220"/>
      <c r="JBK2055" s="220"/>
      <c r="JBL2055" s="220"/>
      <c r="JBM2055" s="220"/>
      <c r="JBN2055" s="220"/>
      <c r="JBO2055" s="220"/>
      <c r="JBP2055" s="220"/>
      <c r="JBQ2055" s="220"/>
      <c r="JBR2055" s="220"/>
      <c r="JBS2055" s="220"/>
      <c r="JBT2055" s="220"/>
      <c r="JBU2055" s="220"/>
      <c r="JBV2055" s="220"/>
      <c r="JBW2055" s="220"/>
      <c r="JBX2055" s="220"/>
      <c r="JBY2055" s="220"/>
      <c r="JBZ2055" s="220"/>
      <c r="JCA2055" s="220"/>
      <c r="JCB2055" s="220"/>
      <c r="JCC2055" s="220"/>
      <c r="JCD2055" s="220"/>
      <c r="JCE2055" s="220"/>
      <c r="JCF2055" s="220"/>
      <c r="JCG2055" s="220"/>
      <c r="JCH2055" s="220"/>
      <c r="JCI2055" s="220"/>
      <c r="JCJ2055" s="220"/>
      <c r="JCK2055" s="220"/>
      <c r="JCL2055" s="220"/>
      <c r="JCM2055" s="220"/>
      <c r="JCN2055" s="220"/>
      <c r="JCO2055" s="220"/>
      <c r="JCP2055" s="220"/>
      <c r="JCQ2055" s="220"/>
      <c r="JCR2055" s="220"/>
      <c r="JCS2055" s="220"/>
      <c r="JCT2055" s="220"/>
      <c r="JCU2055" s="220"/>
      <c r="JCV2055" s="220"/>
      <c r="JCW2055" s="220"/>
      <c r="JCX2055" s="220"/>
      <c r="JCY2055" s="220"/>
      <c r="JCZ2055" s="220"/>
      <c r="JDA2055" s="220"/>
      <c r="JDB2055" s="220"/>
      <c r="JDC2055" s="220"/>
      <c r="JDD2055" s="220"/>
      <c r="JDE2055" s="220"/>
      <c r="JDF2055" s="220"/>
      <c r="JDG2055" s="220"/>
      <c r="JDH2055" s="220"/>
      <c r="JDI2055" s="220"/>
      <c r="JDJ2055" s="220"/>
      <c r="JDK2055" s="220"/>
      <c r="JDL2055" s="220"/>
      <c r="JDM2055" s="220"/>
      <c r="JDN2055" s="220"/>
      <c r="JDO2055" s="220"/>
      <c r="JDP2055" s="220"/>
      <c r="JDQ2055" s="220"/>
      <c r="JDR2055" s="220"/>
      <c r="JDS2055" s="220"/>
      <c r="JDT2055" s="220"/>
      <c r="JDU2055" s="220"/>
      <c r="JDV2055" s="220"/>
      <c r="JDW2055" s="220"/>
      <c r="JDX2055" s="220"/>
      <c r="JDY2055" s="220"/>
      <c r="JDZ2055" s="220"/>
      <c r="JEA2055" s="220"/>
      <c r="JEB2055" s="220"/>
      <c r="JEC2055" s="220"/>
      <c r="JED2055" s="220"/>
      <c r="JEE2055" s="220"/>
      <c r="JEF2055" s="220"/>
      <c r="JEG2055" s="220"/>
      <c r="JEH2055" s="220"/>
      <c r="JEI2055" s="220"/>
      <c r="JEJ2055" s="220"/>
      <c r="JEK2055" s="220"/>
      <c r="JEL2055" s="220"/>
      <c r="JEM2055" s="220"/>
      <c r="JEN2055" s="220"/>
      <c r="JEO2055" s="220"/>
      <c r="JEP2055" s="220"/>
      <c r="JEQ2055" s="220"/>
      <c r="JER2055" s="220"/>
      <c r="JES2055" s="220"/>
      <c r="JET2055" s="220"/>
      <c r="JEU2055" s="220"/>
      <c r="JEV2055" s="220"/>
      <c r="JEW2055" s="220"/>
      <c r="JEX2055" s="220"/>
      <c r="JEY2055" s="220"/>
      <c r="JEZ2055" s="220"/>
      <c r="JFA2055" s="220"/>
      <c r="JFB2055" s="220"/>
      <c r="JFC2055" s="220"/>
      <c r="JFD2055" s="220"/>
      <c r="JFE2055" s="220"/>
      <c r="JFF2055" s="220"/>
      <c r="JFG2055" s="220"/>
      <c r="JFH2055" s="220"/>
      <c r="JFI2055" s="220"/>
      <c r="JFJ2055" s="220"/>
      <c r="JFK2055" s="220"/>
      <c r="JFL2055" s="220"/>
      <c r="JFM2055" s="220"/>
      <c r="JFN2055" s="220"/>
      <c r="JFO2055" s="220"/>
      <c r="JFP2055" s="220"/>
      <c r="JFQ2055" s="220"/>
      <c r="JFR2055" s="220"/>
      <c r="JFS2055" s="220"/>
      <c r="JFT2055" s="220"/>
      <c r="JFU2055" s="220"/>
      <c r="JFV2055" s="220"/>
      <c r="JFW2055" s="220"/>
      <c r="JFX2055" s="220"/>
      <c r="JFY2055" s="220"/>
      <c r="JFZ2055" s="220"/>
      <c r="JGA2055" s="220"/>
      <c r="JGB2055" s="220"/>
      <c r="JGC2055" s="220"/>
      <c r="JGD2055" s="220"/>
      <c r="JGE2055" s="220"/>
      <c r="JGF2055" s="220"/>
      <c r="JGG2055" s="220"/>
      <c r="JGH2055" s="220"/>
      <c r="JGI2055" s="220"/>
      <c r="JGJ2055" s="220"/>
      <c r="JGK2055" s="220"/>
      <c r="JGL2055" s="220"/>
      <c r="JGM2055" s="220"/>
      <c r="JGN2055" s="220"/>
      <c r="JGO2055" s="220"/>
      <c r="JGP2055" s="220"/>
      <c r="JGQ2055" s="220"/>
      <c r="JGR2055" s="220"/>
      <c r="JGS2055" s="220"/>
      <c r="JGT2055" s="220"/>
      <c r="JGU2055" s="220"/>
      <c r="JGV2055" s="220"/>
      <c r="JGW2055" s="220"/>
      <c r="JGX2055" s="220"/>
      <c r="JGY2055" s="220"/>
      <c r="JGZ2055" s="220"/>
      <c r="JHA2055" s="220"/>
      <c r="JHB2055" s="220"/>
      <c r="JHC2055" s="220"/>
      <c r="JHD2055" s="220"/>
      <c r="JHE2055" s="220"/>
      <c r="JHF2055" s="220"/>
      <c r="JHG2055" s="220"/>
      <c r="JHH2055" s="220"/>
      <c r="JHI2055" s="220"/>
      <c r="JHJ2055" s="220"/>
      <c r="JHK2055" s="220"/>
      <c r="JHL2055" s="220"/>
      <c r="JHM2055" s="220"/>
      <c r="JHN2055" s="220"/>
      <c r="JHO2055" s="220"/>
      <c r="JHP2055" s="220"/>
      <c r="JHQ2055" s="220"/>
      <c r="JHR2055" s="220"/>
      <c r="JHS2055" s="220"/>
      <c r="JHT2055" s="220"/>
      <c r="JHU2055" s="220"/>
      <c r="JHV2055" s="220"/>
      <c r="JHW2055" s="220"/>
      <c r="JHX2055" s="220"/>
      <c r="JHY2055" s="220"/>
      <c r="JHZ2055" s="220"/>
      <c r="JIA2055" s="220"/>
      <c r="JIB2055" s="220"/>
      <c r="JIC2055" s="220"/>
      <c r="JID2055" s="220"/>
      <c r="JIE2055" s="220"/>
      <c r="JIF2055" s="220"/>
      <c r="JIG2055" s="220"/>
      <c r="JIH2055" s="220"/>
      <c r="JII2055" s="220"/>
      <c r="JIJ2055" s="220"/>
      <c r="JIK2055" s="220"/>
      <c r="JIL2055" s="220"/>
      <c r="JIM2055" s="220"/>
      <c r="JIN2055" s="220"/>
      <c r="JIO2055" s="220"/>
      <c r="JIP2055" s="220"/>
      <c r="JIQ2055" s="220"/>
      <c r="JIR2055" s="220"/>
      <c r="JIS2055" s="220"/>
      <c r="JIT2055" s="220"/>
      <c r="JIU2055" s="220"/>
      <c r="JIV2055" s="220"/>
      <c r="JIW2055" s="220"/>
      <c r="JIX2055" s="220"/>
      <c r="JIY2055" s="220"/>
      <c r="JIZ2055" s="220"/>
      <c r="JJA2055" s="220"/>
      <c r="JJB2055" s="220"/>
      <c r="JJC2055" s="220"/>
      <c r="JJD2055" s="220"/>
      <c r="JJE2055" s="220"/>
      <c r="JJF2055" s="220"/>
      <c r="JJG2055" s="220"/>
      <c r="JJH2055" s="220"/>
      <c r="JJI2055" s="220"/>
      <c r="JJJ2055" s="220"/>
      <c r="JJK2055" s="220"/>
      <c r="JJL2055" s="220"/>
      <c r="JJM2055" s="220"/>
      <c r="JJN2055" s="220"/>
      <c r="JJO2055" s="220"/>
      <c r="JJP2055" s="220"/>
      <c r="JJQ2055" s="220"/>
      <c r="JJR2055" s="220"/>
      <c r="JJS2055" s="220"/>
      <c r="JJT2055" s="220"/>
      <c r="JJU2055" s="220"/>
      <c r="JJV2055" s="220"/>
      <c r="JJW2055" s="220"/>
      <c r="JJX2055" s="220"/>
      <c r="JJY2055" s="220"/>
      <c r="JJZ2055" s="220"/>
      <c r="JKA2055" s="220"/>
      <c r="JKB2055" s="220"/>
      <c r="JKC2055" s="220"/>
      <c r="JKD2055" s="220"/>
      <c r="JKE2055" s="220"/>
      <c r="JKF2055" s="220"/>
      <c r="JKG2055" s="220"/>
      <c r="JKH2055" s="220"/>
      <c r="JKI2055" s="220"/>
      <c r="JKJ2055" s="220"/>
      <c r="JKK2055" s="220"/>
      <c r="JKL2055" s="220"/>
      <c r="JKM2055" s="220"/>
      <c r="JKN2055" s="220"/>
      <c r="JKO2055" s="220"/>
      <c r="JKP2055" s="220"/>
      <c r="JKQ2055" s="220"/>
      <c r="JKR2055" s="220"/>
      <c r="JKS2055" s="220"/>
      <c r="JKT2055" s="220"/>
      <c r="JKU2055" s="220"/>
      <c r="JKV2055" s="220"/>
      <c r="JKW2055" s="220"/>
      <c r="JKX2055" s="220"/>
      <c r="JKY2055" s="220"/>
      <c r="JKZ2055" s="220"/>
      <c r="JLA2055" s="220"/>
      <c r="JLB2055" s="220"/>
      <c r="JLC2055" s="220"/>
      <c r="JLD2055" s="220"/>
      <c r="JLE2055" s="220"/>
      <c r="JLF2055" s="220"/>
      <c r="JLG2055" s="220"/>
      <c r="JLH2055" s="220"/>
      <c r="JLI2055" s="220"/>
      <c r="JLJ2055" s="220"/>
      <c r="JLK2055" s="220"/>
      <c r="JLL2055" s="220"/>
      <c r="JLM2055" s="220"/>
      <c r="JLN2055" s="220"/>
      <c r="JLO2055" s="220"/>
      <c r="JLP2055" s="220"/>
      <c r="JLQ2055" s="220"/>
      <c r="JLR2055" s="220"/>
      <c r="JLS2055" s="220"/>
      <c r="JLT2055" s="220"/>
      <c r="JLU2055" s="220"/>
      <c r="JLV2055" s="220"/>
      <c r="JLW2055" s="220"/>
      <c r="JLX2055" s="220"/>
      <c r="JLY2055" s="220"/>
      <c r="JLZ2055" s="220"/>
      <c r="JMA2055" s="220"/>
      <c r="JMB2055" s="220"/>
      <c r="JMC2055" s="220"/>
      <c r="JMD2055" s="220"/>
      <c r="JME2055" s="220"/>
      <c r="JMF2055" s="220"/>
      <c r="JMG2055" s="220"/>
      <c r="JMH2055" s="220"/>
      <c r="JMI2055" s="220"/>
      <c r="JMJ2055" s="220"/>
      <c r="JMK2055" s="220"/>
      <c r="JML2055" s="220"/>
      <c r="JMM2055" s="220"/>
      <c r="JMN2055" s="220"/>
      <c r="JMO2055" s="220"/>
      <c r="JMP2055" s="220"/>
      <c r="JMQ2055" s="220"/>
      <c r="JMR2055" s="220"/>
      <c r="JMS2055" s="220"/>
      <c r="JMT2055" s="220"/>
      <c r="JMU2055" s="220"/>
      <c r="JMV2055" s="220"/>
      <c r="JMW2055" s="220"/>
      <c r="JMX2055" s="220"/>
      <c r="JMY2055" s="220"/>
      <c r="JMZ2055" s="220"/>
      <c r="JNA2055" s="220"/>
      <c r="JNB2055" s="220"/>
      <c r="JNC2055" s="220"/>
      <c r="JND2055" s="220"/>
      <c r="JNE2055" s="220"/>
      <c r="JNF2055" s="220"/>
      <c r="JNG2055" s="220"/>
      <c r="JNH2055" s="220"/>
      <c r="JNI2055" s="220"/>
      <c r="JNJ2055" s="220"/>
      <c r="JNK2055" s="220"/>
      <c r="JNL2055" s="220"/>
      <c r="JNM2055" s="220"/>
      <c r="JNN2055" s="220"/>
      <c r="JNO2055" s="220"/>
      <c r="JNP2055" s="220"/>
      <c r="JNQ2055" s="220"/>
      <c r="JNR2055" s="220"/>
      <c r="JNS2055" s="220"/>
      <c r="JNT2055" s="220"/>
      <c r="JNU2055" s="220"/>
      <c r="JNV2055" s="220"/>
      <c r="JNW2055" s="220"/>
      <c r="JNX2055" s="220"/>
      <c r="JNY2055" s="220"/>
      <c r="JNZ2055" s="220"/>
      <c r="JOA2055" s="220"/>
      <c r="JOB2055" s="220"/>
      <c r="JOC2055" s="220"/>
      <c r="JOD2055" s="220"/>
      <c r="JOE2055" s="220"/>
      <c r="JOF2055" s="220"/>
      <c r="JOG2055" s="220"/>
      <c r="JOH2055" s="220"/>
      <c r="JOI2055" s="220"/>
      <c r="JOJ2055" s="220"/>
      <c r="JOK2055" s="220"/>
      <c r="JOL2055" s="220"/>
      <c r="JOM2055" s="220"/>
      <c r="JON2055" s="220"/>
      <c r="JOO2055" s="220"/>
      <c r="JOP2055" s="220"/>
      <c r="JOQ2055" s="220"/>
      <c r="JOR2055" s="220"/>
      <c r="JOS2055" s="220"/>
      <c r="JOT2055" s="220"/>
      <c r="JOU2055" s="220"/>
      <c r="JOV2055" s="220"/>
      <c r="JOW2055" s="220"/>
      <c r="JOX2055" s="220"/>
      <c r="JOY2055" s="220"/>
      <c r="JOZ2055" s="220"/>
      <c r="JPA2055" s="220"/>
      <c r="JPB2055" s="220"/>
      <c r="JPC2055" s="220"/>
      <c r="JPD2055" s="220"/>
      <c r="JPE2055" s="220"/>
      <c r="JPF2055" s="220"/>
      <c r="JPG2055" s="220"/>
      <c r="JPH2055" s="220"/>
      <c r="JPI2055" s="220"/>
      <c r="JPJ2055" s="220"/>
      <c r="JPK2055" s="220"/>
      <c r="JPL2055" s="220"/>
      <c r="JPM2055" s="220"/>
      <c r="JPN2055" s="220"/>
      <c r="JPO2055" s="220"/>
      <c r="JPP2055" s="220"/>
      <c r="JPQ2055" s="220"/>
      <c r="JPR2055" s="220"/>
      <c r="JPS2055" s="220"/>
      <c r="JPT2055" s="220"/>
      <c r="JPU2055" s="220"/>
      <c r="JPV2055" s="220"/>
      <c r="JPW2055" s="220"/>
      <c r="JPX2055" s="220"/>
      <c r="JPY2055" s="220"/>
      <c r="JPZ2055" s="220"/>
      <c r="JQA2055" s="220"/>
      <c r="JQB2055" s="220"/>
      <c r="JQC2055" s="220"/>
      <c r="JQD2055" s="220"/>
      <c r="JQE2055" s="220"/>
      <c r="JQF2055" s="220"/>
      <c r="JQG2055" s="220"/>
      <c r="JQH2055" s="220"/>
      <c r="JQI2055" s="220"/>
      <c r="JQJ2055" s="220"/>
      <c r="JQK2055" s="220"/>
      <c r="JQL2055" s="220"/>
      <c r="JQM2055" s="220"/>
      <c r="JQN2055" s="220"/>
      <c r="JQO2055" s="220"/>
      <c r="JQP2055" s="220"/>
      <c r="JQQ2055" s="220"/>
      <c r="JQR2055" s="220"/>
      <c r="JQS2055" s="220"/>
      <c r="JQT2055" s="220"/>
      <c r="JQU2055" s="220"/>
      <c r="JQV2055" s="220"/>
      <c r="JQW2055" s="220"/>
      <c r="JQX2055" s="220"/>
      <c r="JQY2055" s="220"/>
      <c r="JQZ2055" s="220"/>
      <c r="JRA2055" s="220"/>
      <c r="JRB2055" s="220"/>
      <c r="JRC2055" s="220"/>
      <c r="JRD2055" s="220"/>
      <c r="JRE2055" s="220"/>
      <c r="JRF2055" s="220"/>
      <c r="JRG2055" s="220"/>
      <c r="JRH2055" s="220"/>
      <c r="JRI2055" s="220"/>
      <c r="JRJ2055" s="220"/>
      <c r="JRK2055" s="220"/>
      <c r="JRL2055" s="220"/>
      <c r="JRM2055" s="220"/>
      <c r="JRN2055" s="220"/>
      <c r="JRO2055" s="220"/>
      <c r="JRP2055" s="220"/>
      <c r="JRQ2055" s="220"/>
      <c r="JRR2055" s="220"/>
      <c r="JRS2055" s="220"/>
      <c r="JRT2055" s="220"/>
      <c r="JRU2055" s="220"/>
      <c r="JRV2055" s="220"/>
      <c r="JRW2055" s="220"/>
      <c r="JRX2055" s="220"/>
      <c r="JRY2055" s="220"/>
      <c r="JRZ2055" s="220"/>
      <c r="JSA2055" s="220"/>
      <c r="JSB2055" s="220"/>
      <c r="JSC2055" s="220"/>
      <c r="JSD2055" s="220"/>
      <c r="JSE2055" s="220"/>
      <c r="JSF2055" s="220"/>
      <c r="JSG2055" s="220"/>
      <c r="JSH2055" s="220"/>
      <c r="JSI2055" s="220"/>
      <c r="JSJ2055" s="220"/>
      <c r="JSK2055" s="220"/>
      <c r="JSL2055" s="220"/>
      <c r="JSM2055" s="220"/>
      <c r="JSN2055" s="220"/>
      <c r="JSO2055" s="220"/>
      <c r="JSP2055" s="220"/>
      <c r="JSQ2055" s="220"/>
      <c r="JSR2055" s="220"/>
      <c r="JSS2055" s="220"/>
      <c r="JST2055" s="220"/>
      <c r="JSU2055" s="220"/>
      <c r="JSV2055" s="220"/>
      <c r="JSW2055" s="220"/>
      <c r="JSX2055" s="220"/>
      <c r="JSY2055" s="220"/>
      <c r="JSZ2055" s="220"/>
      <c r="JTA2055" s="220"/>
      <c r="JTB2055" s="220"/>
      <c r="JTC2055" s="220"/>
      <c r="JTD2055" s="220"/>
      <c r="JTE2055" s="220"/>
      <c r="JTF2055" s="220"/>
      <c r="JTG2055" s="220"/>
      <c r="JTH2055" s="220"/>
      <c r="JTI2055" s="220"/>
      <c r="JTJ2055" s="220"/>
      <c r="JTK2055" s="220"/>
      <c r="JTL2055" s="220"/>
      <c r="JTM2055" s="220"/>
      <c r="JTN2055" s="220"/>
      <c r="JTO2055" s="220"/>
      <c r="JTP2055" s="220"/>
      <c r="JTQ2055" s="220"/>
      <c r="JTR2055" s="220"/>
      <c r="JTS2055" s="220"/>
      <c r="JTT2055" s="220"/>
      <c r="JTU2055" s="220"/>
      <c r="JTV2055" s="220"/>
      <c r="JTW2055" s="220"/>
      <c r="JTX2055" s="220"/>
      <c r="JTY2055" s="220"/>
      <c r="JTZ2055" s="220"/>
      <c r="JUA2055" s="220"/>
      <c r="JUB2055" s="220"/>
      <c r="JUC2055" s="220"/>
      <c r="JUD2055" s="220"/>
      <c r="JUE2055" s="220"/>
      <c r="JUF2055" s="220"/>
      <c r="JUG2055" s="220"/>
      <c r="JUH2055" s="220"/>
      <c r="JUI2055" s="220"/>
      <c r="JUJ2055" s="220"/>
      <c r="JUK2055" s="220"/>
      <c r="JUL2055" s="220"/>
      <c r="JUM2055" s="220"/>
      <c r="JUN2055" s="220"/>
      <c r="JUO2055" s="220"/>
      <c r="JUP2055" s="220"/>
      <c r="JUQ2055" s="220"/>
      <c r="JUR2055" s="220"/>
      <c r="JUS2055" s="220"/>
      <c r="JUT2055" s="220"/>
      <c r="JUU2055" s="220"/>
      <c r="JUV2055" s="220"/>
      <c r="JUW2055" s="220"/>
      <c r="JUX2055" s="220"/>
      <c r="JUY2055" s="220"/>
      <c r="JUZ2055" s="220"/>
      <c r="JVA2055" s="220"/>
      <c r="JVB2055" s="220"/>
      <c r="JVC2055" s="220"/>
      <c r="JVD2055" s="220"/>
      <c r="JVE2055" s="220"/>
      <c r="JVF2055" s="220"/>
      <c r="JVG2055" s="220"/>
      <c r="JVH2055" s="220"/>
      <c r="JVI2055" s="220"/>
      <c r="JVJ2055" s="220"/>
      <c r="JVK2055" s="220"/>
      <c r="JVL2055" s="220"/>
      <c r="JVM2055" s="220"/>
      <c r="JVN2055" s="220"/>
      <c r="JVO2055" s="220"/>
      <c r="JVP2055" s="220"/>
      <c r="JVQ2055" s="220"/>
      <c r="JVR2055" s="220"/>
      <c r="JVS2055" s="220"/>
      <c r="JVT2055" s="220"/>
      <c r="JVU2055" s="220"/>
      <c r="JVV2055" s="220"/>
      <c r="JVW2055" s="220"/>
      <c r="JVX2055" s="220"/>
      <c r="JVY2055" s="220"/>
      <c r="JVZ2055" s="220"/>
      <c r="JWA2055" s="220"/>
      <c r="JWB2055" s="220"/>
      <c r="JWC2055" s="220"/>
      <c r="JWD2055" s="220"/>
      <c r="JWE2055" s="220"/>
      <c r="JWF2055" s="220"/>
      <c r="JWG2055" s="220"/>
      <c r="JWH2055" s="220"/>
      <c r="JWI2055" s="220"/>
      <c r="JWJ2055" s="220"/>
      <c r="JWK2055" s="220"/>
      <c r="JWL2055" s="220"/>
      <c r="JWM2055" s="220"/>
      <c r="JWN2055" s="220"/>
      <c r="JWO2055" s="220"/>
      <c r="JWP2055" s="220"/>
      <c r="JWQ2055" s="220"/>
      <c r="JWR2055" s="220"/>
      <c r="JWS2055" s="220"/>
      <c r="JWT2055" s="220"/>
      <c r="JWU2055" s="220"/>
      <c r="JWV2055" s="220"/>
      <c r="JWW2055" s="220"/>
      <c r="JWX2055" s="220"/>
      <c r="JWY2055" s="220"/>
      <c r="JWZ2055" s="220"/>
      <c r="JXA2055" s="220"/>
      <c r="JXB2055" s="220"/>
      <c r="JXC2055" s="220"/>
      <c r="JXD2055" s="220"/>
      <c r="JXE2055" s="220"/>
      <c r="JXF2055" s="220"/>
      <c r="JXG2055" s="220"/>
      <c r="JXH2055" s="220"/>
      <c r="JXI2055" s="220"/>
      <c r="JXJ2055" s="220"/>
      <c r="JXK2055" s="220"/>
      <c r="JXL2055" s="220"/>
      <c r="JXM2055" s="220"/>
      <c r="JXN2055" s="220"/>
      <c r="JXO2055" s="220"/>
      <c r="JXP2055" s="220"/>
      <c r="JXQ2055" s="220"/>
      <c r="JXR2055" s="220"/>
      <c r="JXS2055" s="220"/>
      <c r="JXT2055" s="220"/>
      <c r="JXU2055" s="220"/>
      <c r="JXV2055" s="220"/>
      <c r="JXW2055" s="220"/>
      <c r="JXX2055" s="220"/>
      <c r="JXY2055" s="220"/>
      <c r="JXZ2055" s="220"/>
      <c r="JYA2055" s="220"/>
      <c r="JYB2055" s="220"/>
      <c r="JYC2055" s="220"/>
      <c r="JYD2055" s="220"/>
      <c r="JYE2055" s="220"/>
      <c r="JYF2055" s="220"/>
      <c r="JYG2055" s="220"/>
      <c r="JYH2055" s="220"/>
      <c r="JYI2055" s="220"/>
      <c r="JYJ2055" s="220"/>
      <c r="JYK2055" s="220"/>
      <c r="JYL2055" s="220"/>
      <c r="JYM2055" s="220"/>
      <c r="JYN2055" s="220"/>
      <c r="JYO2055" s="220"/>
      <c r="JYP2055" s="220"/>
      <c r="JYQ2055" s="220"/>
      <c r="JYR2055" s="220"/>
      <c r="JYS2055" s="220"/>
      <c r="JYT2055" s="220"/>
      <c r="JYU2055" s="220"/>
      <c r="JYV2055" s="220"/>
      <c r="JYW2055" s="220"/>
      <c r="JYX2055" s="220"/>
      <c r="JYY2055" s="220"/>
      <c r="JYZ2055" s="220"/>
      <c r="JZA2055" s="220"/>
      <c r="JZB2055" s="220"/>
      <c r="JZC2055" s="220"/>
      <c r="JZD2055" s="220"/>
      <c r="JZE2055" s="220"/>
      <c r="JZF2055" s="220"/>
      <c r="JZG2055" s="220"/>
      <c r="JZH2055" s="220"/>
      <c r="JZI2055" s="220"/>
      <c r="JZJ2055" s="220"/>
      <c r="JZK2055" s="220"/>
      <c r="JZL2055" s="220"/>
      <c r="JZM2055" s="220"/>
      <c r="JZN2055" s="220"/>
      <c r="JZO2055" s="220"/>
      <c r="JZP2055" s="220"/>
      <c r="JZQ2055" s="220"/>
      <c r="JZR2055" s="220"/>
      <c r="JZS2055" s="220"/>
      <c r="JZT2055" s="220"/>
      <c r="JZU2055" s="220"/>
      <c r="JZV2055" s="220"/>
      <c r="JZW2055" s="220"/>
      <c r="JZX2055" s="220"/>
      <c r="JZY2055" s="220"/>
      <c r="JZZ2055" s="220"/>
      <c r="KAA2055" s="220"/>
      <c r="KAB2055" s="220"/>
      <c r="KAC2055" s="220"/>
      <c r="KAD2055" s="220"/>
      <c r="KAE2055" s="220"/>
      <c r="KAF2055" s="220"/>
      <c r="KAG2055" s="220"/>
      <c r="KAH2055" s="220"/>
      <c r="KAI2055" s="220"/>
      <c r="KAJ2055" s="220"/>
      <c r="KAK2055" s="220"/>
      <c r="KAL2055" s="220"/>
      <c r="KAM2055" s="220"/>
      <c r="KAN2055" s="220"/>
      <c r="KAO2055" s="220"/>
      <c r="KAP2055" s="220"/>
      <c r="KAQ2055" s="220"/>
      <c r="KAR2055" s="220"/>
      <c r="KAS2055" s="220"/>
      <c r="KAT2055" s="220"/>
      <c r="KAU2055" s="220"/>
      <c r="KAV2055" s="220"/>
      <c r="KAW2055" s="220"/>
      <c r="KAX2055" s="220"/>
      <c r="KAY2055" s="220"/>
      <c r="KAZ2055" s="220"/>
      <c r="KBA2055" s="220"/>
      <c r="KBB2055" s="220"/>
      <c r="KBC2055" s="220"/>
      <c r="KBD2055" s="220"/>
      <c r="KBE2055" s="220"/>
      <c r="KBF2055" s="220"/>
      <c r="KBG2055" s="220"/>
      <c r="KBH2055" s="220"/>
      <c r="KBI2055" s="220"/>
      <c r="KBJ2055" s="220"/>
      <c r="KBK2055" s="220"/>
      <c r="KBL2055" s="220"/>
      <c r="KBM2055" s="220"/>
      <c r="KBN2055" s="220"/>
      <c r="KBO2055" s="220"/>
      <c r="KBP2055" s="220"/>
      <c r="KBQ2055" s="220"/>
      <c r="KBR2055" s="220"/>
      <c r="KBS2055" s="220"/>
      <c r="KBT2055" s="220"/>
      <c r="KBU2055" s="220"/>
      <c r="KBV2055" s="220"/>
      <c r="KBW2055" s="220"/>
      <c r="KBX2055" s="220"/>
      <c r="KBY2055" s="220"/>
      <c r="KBZ2055" s="220"/>
      <c r="KCA2055" s="220"/>
      <c r="KCB2055" s="220"/>
      <c r="KCC2055" s="220"/>
      <c r="KCD2055" s="220"/>
      <c r="KCE2055" s="220"/>
      <c r="KCF2055" s="220"/>
      <c r="KCG2055" s="220"/>
      <c r="KCH2055" s="220"/>
      <c r="KCI2055" s="220"/>
      <c r="KCJ2055" s="220"/>
      <c r="KCK2055" s="220"/>
      <c r="KCL2055" s="220"/>
      <c r="KCM2055" s="220"/>
      <c r="KCN2055" s="220"/>
      <c r="KCO2055" s="220"/>
      <c r="KCP2055" s="220"/>
      <c r="KCQ2055" s="220"/>
      <c r="KCR2055" s="220"/>
      <c r="KCS2055" s="220"/>
      <c r="KCT2055" s="220"/>
      <c r="KCU2055" s="220"/>
      <c r="KCV2055" s="220"/>
      <c r="KCW2055" s="220"/>
      <c r="KCX2055" s="220"/>
      <c r="KCY2055" s="220"/>
      <c r="KCZ2055" s="220"/>
      <c r="KDA2055" s="220"/>
      <c r="KDB2055" s="220"/>
      <c r="KDC2055" s="220"/>
      <c r="KDD2055" s="220"/>
      <c r="KDE2055" s="220"/>
      <c r="KDF2055" s="220"/>
      <c r="KDG2055" s="220"/>
      <c r="KDH2055" s="220"/>
      <c r="KDI2055" s="220"/>
      <c r="KDJ2055" s="220"/>
      <c r="KDK2055" s="220"/>
      <c r="KDL2055" s="220"/>
      <c r="KDM2055" s="220"/>
      <c r="KDN2055" s="220"/>
      <c r="KDO2055" s="220"/>
      <c r="KDP2055" s="220"/>
      <c r="KDQ2055" s="220"/>
      <c r="KDR2055" s="220"/>
      <c r="KDS2055" s="220"/>
      <c r="KDT2055" s="220"/>
      <c r="KDU2055" s="220"/>
      <c r="KDV2055" s="220"/>
      <c r="KDW2055" s="220"/>
      <c r="KDX2055" s="220"/>
      <c r="KDY2055" s="220"/>
      <c r="KDZ2055" s="220"/>
      <c r="KEA2055" s="220"/>
      <c r="KEB2055" s="220"/>
      <c r="KEC2055" s="220"/>
      <c r="KED2055" s="220"/>
      <c r="KEE2055" s="220"/>
      <c r="KEF2055" s="220"/>
      <c r="KEG2055" s="220"/>
      <c r="KEH2055" s="220"/>
      <c r="KEI2055" s="220"/>
      <c r="KEJ2055" s="220"/>
      <c r="KEK2055" s="220"/>
      <c r="KEL2055" s="220"/>
      <c r="KEM2055" s="220"/>
      <c r="KEN2055" s="220"/>
      <c r="KEO2055" s="220"/>
      <c r="KEP2055" s="220"/>
      <c r="KEQ2055" s="220"/>
      <c r="KER2055" s="220"/>
      <c r="KES2055" s="220"/>
      <c r="KET2055" s="220"/>
      <c r="KEU2055" s="220"/>
      <c r="KEV2055" s="220"/>
      <c r="KEW2055" s="220"/>
      <c r="KEX2055" s="220"/>
      <c r="KEY2055" s="220"/>
      <c r="KEZ2055" s="220"/>
      <c r="KFA2055" s="220"/>
      <c r="KFB2055" s="220"/>
      <c r="KFC2055" s="220"/>
      <c r="KFD2055" s="220"/>
      <c r="KFE2055" s="220"/>
      <c r="KFF2055" s="220"/>
      <c r="KFG2055" s="220"/>
      <c r="KFH2055" s="220"/>
      <c r="KFI2055" s="220"/>
      <c r="KFJ2055" s="220"/>
      <c r="KFK2055" s="220"/>
      <c r="KFL2055" s="220"/>
      <c r="KFM2055" s="220"/>
      <c r="KFN2055" s="220"/>
      <c r="KFO2055" s="220"/>
      <c r="KFP2055" s="220"/>
      <c r="KFQ2055" s="220"/>
      <c r="KFR2055" s="220"/>
      <c r="KFS2055" s="220"/>
      <c r="KFT2055" s="220"/>
      <c r="KFU2055" s="220"/>
      <c r="KFV2055" s="220"/>
      <c r="KFW2055" s="220"/>
      <c r="KFX2055" s="220"/>
      <c r="KFY2055" s="220"/>
      <c r="KFZ2055" s="220"/>
      <c r="KGA2055" s="220"/>
      <c r="KGB2055" s="220"/>
      <c r="KGC2055" s="220"/>
      <c r="KGD2055" s="220"/>
      <c r="KGE2055" s="220"/>
      <c r="KGF2055" s="220"/>
      <c r="KGG2055" s="220"/>
      <c r="KGH2055" s="220"/>
      <c r="KGI2055" s="220"/>
      <c r="KGJ2055" s="220"/>
      <c r="KGK2055" s="220"/>
      <c r="KGL2055" s="220"/>
      <c r="KGM2055" s="220"/>
      <c r="KGN2055" s="220"/>
      <c r="KGO2055" s="220"/>
      <c r="KGP2055" s="220"/>
      <c r="KGQ2055" s="220"/>
      <c r="KGR2055" s="220"/>
      <c r="KGS2055" s="220"/>
      <c r="KGT2055" s="220"/>
      <c r="KGU2055" s="220"/>
      <c r="KGV2055" s="220"/>
      <c r="KGW2055" s="220"/>
      <c r="KGX2055" s="220"/>
      <c r="KGY2055" s="220"/>
      <c r="KGZ2055" s="220"/>
      <c r="KHA2055" s="220"/>
      <c r="KHB2055" s="220"/>
      <c r="KHC2055" s="220"/>
      <c r="KHD2055" s="220"/>
      <c r="KHE2055" s="220"/>
      <c r="KHF2055" s="220"/>
      <c r="KHG2055" s="220"/>
      <c r="KHH2055" s="220"/>
      <c r="KHI2055" s="220"/>
      <c r="KHJ2055" s="220"/>
      <c r="KHK2055" s="220"/>
      <c r="KHL2055" s="220"/>
      <c r="KHM2055" s="220"/>
      <c r="KHN2055" s="220"/>
      <c r="KHO2055" s="220"/>
      <c r="KHP2055" s="220"/>
      <c r="KHQ2055" s="220"/>
      <c r="KHR2055" s="220"/>
      <c r="KHS2055" s="220"/>
      <c r="KHT2055" s="220"/>
      <c r="KHU2055" s="220"/>
      <c r="KHV2055" s="220"/>
      <c r="KHW2055" s="220"/>
      <c r="KHX2055" s="220"/>
      <c r="KHY2055" s="220"/>
      <c r="KHZ2055" s="220"/>
      <c r="KIA2055" s="220"/>
      <c r="KIB2055" s="220"/>
      <c r="KIC2055" s="220"/>
      <c r="KID2055" s="220"/>
      <c r="KIE2055" s="220"/>
      <c r="KIF2055" s="220"/>
      <c r="KIG2055" s="220"/>
      <c r="KIH2055" s="220"/>
      <c r="KII2055" s="220"/>
      <c r="KIJ2055" s="220"/>
      <c r="KIK2055" s="220"/>
      <c r="KIL2055" s="220"/>
      <c r="KIM2055" s="220"/>
      <c r="KIN2055" s="220"/>
      <c r="KIO2055" s="220"/>
      <c r="KIP2055" s="220"/>
      <c r="KIQ2055" s="220"/>
      <c r="KIR2055" s="220"/>
      <c r="KIS2055" s="220"/>
      <c r="KIT2055" s="220"/>
      <c r="KIU2055" s="220"/>
      <c r="KIV2055" s="220"/>
      <c r="KIW2055" s="220"/>
      <c r="KIX2055" s="220"/>
      <c r="KIY2055" s="220"/>
      <c r="KIZ2055" s="220"/>
      <c r="KJA2055" s="220"/>
      <c r="KJB2055" s="220"/>
      <c r="KJC2055" s="220"/>
      <c r="KJD2055" s="220"/>
      <c r="KJE2055" s="220"/>
      <c r="KJF2055" s="220"/>
      <c r="KJG2055" s="220"/>
      <c r="KJH2055" s="220"/>
      <c r="KJI2055" s="220"/>
      <c r="KJJ2055" s="220"/>
      <c r="KJK2055" s="220"/>
      <c r="KJL2055" s="220"/>
      <c r="KJM2055" s="220"/>
      <c r="KJN2055" s="220"/>
      <c r="KJO2055" s="220"/>
      <c r="KJP2055" s="220"/>
      <c r="KJQ2055" s="220"/>
      <c r="KJR2055" s="220"/>
      <c r="KJS2055" s="220"/>
      <c r="KJT2055" s="220"/>
      <c r="KJU2055" s="220"/>
      <c r="KJV2055" s="220"/>
      <c r="KJW2055" s="220"/>
      <c r="KJX2055" s="220"/>
      <c r="KJY2055" s="220"/>
      <c r="KJZ2055" s="220"/>
      <c r="KKA2055" s="220"/>
      <c r="KKB2055" s="220"/>
      <c r="KKC2055" s="220"/>
      <c r="KKD2055" s="220"/>
      <c r="KKE2055" s="220"/>
      <c r="KKF2055" s="220"/>
      <c r="KKG2055" s="220"/>
      <c r="KKH2055" s="220"/>
      <c r="KKI2055" s="220"/>
      <c r="KKJ2055" s="220"/>
      <c r="KKK2055" s="220"/>
      <c r="KKL2055" s="220"/>
      <c r="KKM2055" s="220"/>
      <c r="KKN2055" s="220"/>
      <c r="KKO2055" s="220"/>
      <c r="KKP2055" s="220"/>
      <c r="KKQ2055" s="220"/>
      <c r="KKR2055" s="220"/>
      <c r="KKS2055" s="220"/>
      <c r="KKT2055" s="220"/>
      <c r="KKU2055" s="220"/>
      <c r="KKV2055" s="220"/>
      <c r="KKW2055" s="220"/>
      <c r="KKX2055" s="220"/>
      <c r="KKY2055" s="220"/>
      <c r="KKZ2055" s="220"/>
      <c r="KLA2055" s="220"/>
      <c r="KLB2055" s="220"/>
      <c r="KLC2055" s="220"/>
      <c r="KLD2055" s="220"/>
      <c r="KLE2055" s="220"/>
      <c r="KLF2055" s="220"/>
      <c r="KLG2055" s="220"/>
      <c r="KLH2055" s="220"/>
      <c r="KLI2055" s="220"/>
      <c r="KLJ2055" s="220"/>
      <c r="KLK2055" s="220"/>
      <c r="KLL2055" s="220"/>
      <c r="KLM2055" s="220"/>
      <c r="KLN2055" s="220"/>
      <c r="KLO2055" s="220"/>
      <c r="KLP2055" s="220"/>
      <c r="KLQ2055" s="220"/>
      <c r="KLR2055" s="220"/>
      <c r="KLS2055" s="220"/>
      <c r="KLT2055" s="220"/>
      <c r="KLU2055" s="220"/>
      <c r="KLV2055" s="220"/>
      <c r="KLW2055" s="220"/>
      <c r="KLX2055" s="220"/>
      <c r="KLY2055" s="220"/>
      <c r="KLZ2055" s="220"/>
      <c r="KMA2055" s="220"/>
      <c r="KMB2055" s="220"/>
      <c r="KMC2055" s="220"/>
      <c r="KMD2055" s="220"/>
      <c r="KME2055" s="220"/>
      <c r="KMF2055" s="220"/>
      <c r="KMG2055" s="220"/>
      <c r="KMH2055" s="220"/>
      <c r="KMI2055" s="220"/>
      <c r="KMJ2055" s="220"/>
      <c r="KMK2055" s="220"/>
      <c r="KML2055" s="220"/>
      <c r="KMM2055" s="220"/>
      <c r="KMN2055" s="220"/>
      <c r="KMO2055" s="220"/>
      <c r="KMP2055" s="220"/>
      <c r="KMQ2055" s="220"/>
      <c r="KMR2055" s="220"/>
      <c r="KMS2055" s="220"/>
      <c r="KMT2055" s="220"/>
      <c r="KMU2055" s="220"/>
      <c r="KMV2055" s="220"/>
      <c r="KMW2055" s="220"/>
      <c r="KMX2055" s="220"/>
      <c r="KMY2055" s="220"/>
      <c r="KMZ2055" s="220"/>
      <c r="KNA2055" s="220"/>
      <c r="KNB2055" s="220"/>
      <c r="KNC2055" s="220"/>
      <c r="KND2055" s="220"/>
      <c r="KNE2055" s="220"/>
      <c r="KNF2055" s="220"/>
      <c r="KNG2055" s="220"/>
      <c r="KNH2055" s="220"/>
      <c r="KNI2055" s="220"/>
      <c r="KNJ2055" s="220"/>
      <c r="KNK2055" s="220"/>
      <c r="KNL2055" s="220"/>
      <c r="KNM2055" s="220"/>
      <c r="KNN2055" s="220"/>
      <c r="KNO2055" s="220"/>
      <c r="KNP2055" s="220"/>
      <c r="KNQ2055" s="220"/>
      <c r="KNR2055" s="220"/>
      <c r="KNS2055" s="220"/>
      <c r="KNT2055" s="220"/>
      <c r="KNU2055" s="220"/>
      <c r="KNV2055" s="220"/>
      <c r="KNW2055" s="220"/>
      <c r="KNX2055" s="220"/>
      <c r="KNY2055" s="220"/>
      <c r="KNZ2055" s="220"/>
      <c r="KOA2055" s="220"/>
      <c r="KOB2055" s="220"/>
      <c r="KOC2055" s="220"/>
      <c r="KOD2055" s="220"/>
      <c r="KOE2055" s="220"/>
      <c r="KOF2055" s="220"/>
      <c r="KOG2055" s="220"/>
      <c r="KOH2055" s="220"/>
      <c r="KOI2055" s="220"/>
      <c r="KOJ2055" s="220"/>
      <c r="KOK2055" s="220"/>
      <c r="KOL2055" s="220"/>
      <c r="KOM2055" s="220"/>
      <c r="KON2055" s="220"/>
      <c r="KOO2055" s="220"/>
      <c r="KOP2055" s="220"/>
      <c r="KOQ2055" s="220"/>
      <c r="KOR2055" s="220"/>
      <c r="KOS2055" s="220"/>
      <c r="KOT2055" s="220"/>
      <c r="KOU2055" s="220"/>
      <c r="KOV2055" s="220"/>
      <c r="KOW2055" s="220"/>
      <c r="KOX2055" s="220"/>
      <c r="KOY2055" s="220"/>
      <c r="KOZ2055" s="220"/>
      <c r="KPA2055" s="220"/>
      <c r="KPB2055" s="220"/>
      <c r="KPC2055" s="220"/>
      <c r="KPD2055" s="220"/>
      <c r="KPE2055" s="220"/>
      <c r="KPF2055" s="220"/>
      <c r="KPG2055" s="220"/>
      <c r="KPH2055" s="220"/>
      <c r="KPI2055" s="220"/>
      <c r="KPJ2055" s="220"/>
      <c r="KPK2055" s="220"/>
      <c r="KPL2055" s="220"/>
      <c r="KPM2055" s="220"/>
      <c r="KPN2055" s="220"/>
      <c r="KPO2055" s="220"/>
      <c r="KPP2055" s="220"/>
      <c r="KPQ2055" s="220"/>
      <c r="KPR2055" s="220"/>
      <c r="KPS2055" s="220"/>
      <c r="KPT2055" s="220"/>
      <c r="KPU2055" s="220"/>
      <c r="KPV2055" s="220"/>
      <c r="KPW2055" s="220"/>
      <c r="KPX2055" s="220"/>
      <c r="KPY2055" s="220"/>
      <c r="KPZ2055" s="220"/>
      <c r="KQA2055" s="220"/>
      <c r="KQB2055" s="220"/>
      <c r="KQC2055" s="220"/>
      <c r="KQD2055" s="220"/>
      <c r="KQE2055" s="220"/>
      <c r="KQF2055" s="220"/>
      <c r="KQG2055" s="220"/>
      <c r="KQH2055" s="220"/>
      <c r="KQI2055" s="220"/>
      <c r="KQJ2055" s="220"/>
      <c r="KQK2055" s="220"/>
      <c r="KQL2055" s="220"/>
      <c r="KQM2055" s="220"/>
      <c r="KQN2055" s="220"/>
      <c r="KQO2055" s="220"/>
      <c r="KQP2055" s="220"/>
      <c r="KQQ2055" s="220"/>
      <c r="KQR2055" s="220"/>
      <c r="KQS2055" s="220"/>
      <c r="KQT2055" s="220"/>
      <c r="KQU2055" s="220"/>
      <c r="KQV2055" s="220"/>
      <c r="KQW2055" s="220"/>
      <c r="KQX2055" s="220"/>
      <c r="KQY2055" s="220"/>
      <c r="KQZ2055" s="220"/>
      <c r="KRA2055" s="220"/>
      <c r="KRB2055" s="220"/>
      <c r="KRC2055" s="220"/>
      <c r="KRD2055" s="220"/>
      <c r="KRE2055" s="220"/>
      <c r="KRF2055" s="220"/>
      <c r="KRG2055" s="220"/>
      <c r="KRH2055" s="220"/>
      <c r="KRI2055" s="220"/>
      <c r="KRJ2055" s="220"/>
      <c r="KRK2055" s="220"/>
      <c r="KRL2055" s="220"/>
      <c r="KRM2055" s="220"/>
      <c r="KRN2055" s="220"/>
      <c r="KRO2055" s="220"/>
      <c r="KRP2055" s="220"/>
      <c r="KRQ2055" s="220"/>
      <c r="KRR2055" s="220"/>
      <c r="KRS2055" s="220"/>
      <c r="KRT2055" s="220"/>
      <c r="KRU2055" s="220"/>
      <c r="KRV2055" s="220"/>
      <c r="KRW2055" s="220"/>
      <c r="KRX2055" s="220"/>
      <c r="KRY2055" s="220"/>
      <c r="KRZ2055" s="220"/>
      <c r="KSA2055" s="220"/>
      <c r="KSB2055" s="220"/>
      <c r="KSC2055" s="220"/>
      <c r="KSD2055" s="220"/>
      <c r="KSE2055" s="220"/>
      <c r="KSF2055" s="220"/>
      <c r="KSG2055" s="220"/>
      <c r="KSH2055" s="220"/>
      <c r="KSI2055" s="220"/>
      <c r="KSJ2055" s="220"/>
      <c r="KSK2055" s="220"/>
      <c r="KSL2055" s="220"/>
      <c r="KSM2055" s="220"/>
      <c r="KSN2055" s="220"/>
      <c r="KSO2055" s="220"/>
      <c r="KSP2055" s="220"/>
      <c r="KSQ2055" s="220"/>
      <c r="KSR2055" s="220"/>
      <c r="KSS2055" s="220"/>
      <c r="KST2055" s="220"/>
      <c r="KSU2055" s="220"/>
      <c r="KSV2055" s="220"/>
      <c r="KSW2055" s="220"/>
      <c r="KSX2055" s="220"/>
      <c r="KSY2055" s="220"/>
      <c r="KSZ2055" s="220"/>
      <c r="KTA2055" s="220"/>
      <c r="KTB2055" s="220"/>
      <c r="KTC2055" s="220"/>
      <c r="KTD2055" s="220"/>
      <c r="KTE2055" s="220"/>
      <c r="KTF2055" s="220"/>
      <c r="KTG2055" s="220"/>
      <c r="KTH2055" s="220"/>
      <c r="KTI2055" s="220"/>
      <c r="KTJ2055" s="220"/>
      <c r="KTK2055" s="220"/>
      <c r="KTL2055" s="220"/>
      <c r="KTM2055" s="220"/>
      <c r="KTN2055" s="220"/>
      <c r="KTO2055" s="220"/>
      <c r="KTP2055" s="220"/>
      <c r="KTQ2055" s="220"/>
      <c r="KTR2055" s="220"/>
      <c r="KTS2055" s="220"/>
      <c r="KTT2055" s="220"/>
      <c r="KTU2055" s="220"/>
      <c r="KTV2055" s="220"/>
      <c r="KTW2055" s="220"/>
      <c r="KTX2055" s="220"/>
      <c r="KTY2055" s="220"/>
      <c r="KTZ2055" s="220"/>
      <c r="KUA2055" s="220"/>
      <c r="KUB2055" s="220"/>
      <c r="KUC2055" s="220"/>
      <c r="KUD2055" s="220"/>
      <c r="KUE2055" s="220"/>
      <c r="KUF2055" s="220"/>
      <c r="KUG2055" s="220"/>
      <c r="KUH2055" s="220"/>
      <c r="KUI2055" s="220"/>
      <c r="KUJ2055" s="220"/>
      <c r="KUK2055" s="220"/>
      <c r="KUL2055" s="220"/>
      <c r="KUM2055" s="220"/>
      <c r="KUN2055" s="220"/>
      <c r="KUO2055" s="220"/>
      <c r="KUP2055" s="220"/>
      <c r="KUQ2055" s="220"/>
      <c r="KUR2055" s="220"/>
      <c r="KUS2055" s="220"/>
      <c r="KUT2055" s="220"/>
      <c r="KUU2055" s="220"/>
      <c r="KUV2055" s="220"/>
      <c r="KUW2055" s="220"/>
      <c r="KUX2055" s="220"/>
      <c r="KUY2055" s="220"/>
      <c r="KUZ2055" s="220"/>
      <c r="KVA2055" s="220"/>
      <c r="KVB2055" s="220"/>
      <c r="KVC2055" s="220"/>
      <c r="KVD2055" s="220"/>
      <c r="KVE2055" s="220"/>
      <c r="KVF2055" s="220"/>
      <c r="KVG2055" s="220"/>
      <c r="KVH2055" s="220"/>
      <c r="KVI2055" s="220"/>
      <c r="KVJ2055" s="220"/>
      <c r="KVK2055" s="220"/>
      <c r="KVL2055" s="220"/>
      <c r="KVM2055" s="220"/>
      <c r="KVN2055" s="220"/>
      <c r="KVO2055" s="220"/>
      <c r="KVP2055" s="220"/>
      <c r="KVQ2055" s="220"/>
      <c r="KVR2055" s="220"/>
      <c r="KVS2055" s="220"/>
      <c r="KVT2055" s="220"/>
      <c r="KVU2055" s="220"/>
      <c r="KVV2055" s="220"/>
      <c r="KVW2055" s="220"/>
      <c r="KVX2055" s="220"/>
      <c r="KVY2055" s="220"/>
      <c r="KVZ2055" s="220"/>
      <c r="KWA2055" s="220"/>
      <c r="KWB2055" s="220"/>
      <c r="KWC2055" s="220"/>
      <c r="KWD2055" s="220"/>
      <c r="KWE2055" s="220"/>
      <c r="KWF2055" s="220"/>
      <c r="KWG2055" s="220"/>
      <c r="KWH2055" s="220"/>
      <c r="KWI2055" s="220"/>
      <c r="KWJ2055" s="220"/>
      <c r="KWK2055" s="220"/>
      <c r="KWL2055" s="220"/>
      <c r="KWM2055" s="220"/>
      <c r="KWN2055" s="220"/>
      <c r="KWO2055" s="220"/>
      <c r="KWP2055" s="220"/>
      <c r="KWQ2055" s="220"/>
      <c r="KWR2055" s="220"/>
      <c r="KWS2055" s="220"/>
      <c r="KWT2055" s="220"/>
      <c r="KWU2055" s="220"/>
      <c r="KWV2055" s="220"/>
      <c r="KWW2055" s="220"/>
      <c r="KWX2055" s="220"/>
      <c r="KWY2055" s="220"/>
      <c r="KWZ2055" s="220"/>
      <c r="KXA2055" s="220"/>
      <c r="KXB2055" s="220"/>
      <c r="KXC2055" s="220"/>
      <c r="KXD2055" s="220"/>
      <c r="KXE2055" s="220"/>
      <c r="KXF2055" s="220"/>
      <c r="KXG2055" s="220"/>
      <c r="KXH2055" s="220"/>
      <c r="KXI2055" s="220"/>
      <c r="KXJ2055" s="220"/>
      <c r="KXK2055" s="220"/>
      <c r="KXL2055" s="220"/>
      <c r="KXM2055" s="220"/>
      <c r="KXN2055" s="220"/>
      <c r="KXO2055" s="220"/>
      <c r="KXP2055" s="220"/>
      <c r="KXQ2055" s="220"/>
      <c r="KXR2055" s="220"/>
      <c r="KXS2055" s="220"/>
      <c r="KXT2055" s="220"/>
      <c r="KXU2055" s="220"/>
      <c r="KXV2055" s="220"/>
      <c r="KXW2055" s="220"/>
      <c r="KXX2055" s="220"/>
      <c r="KXY2055" s="220"/>
      <c r="KXZ2055" s="220"/>
      <c r="KYA2055" s="220"/>
      <c r="KYB2055" s="220"/>
      <c r="KYC2055" s="220"/>
      <c r="KYD2055" s="220"/>
      <c r="KYE2055" s="220"/>
      <c r="KYF2055" s="220"/>
      <c r="KYG2055" s="220"/>
      <c r="KYH2055" s="220"/>
      <c r="KYI2055" s="220"/>
      <c r="KYJ2055" s="220"/>
      <c r="KYK2055" s="220"/>
      <c r="KYL2055" s="220"/>
      <c r="KYM2055" s="220"/>
      <c r="KYN2055" s="220"/>
      <c r="KYO2055" s="220"/>
      <c r="KYP2055" s="220"/>
      <c r="KYQ2055" s="220"/>
      <c r="KYR2055" s="220"/>
      <c r="KYS2055" s="220"/>
      <c r="KYT2055" s="220"/>
      <c r="KYU2055" s="220"/>
      <c r="KYV2055" s="220"/>
      <c r="KYW2055" s="220"/>
      <c r="KYX2055" s="220"/>
      <c r="KYY2055" s="220"/>
      <c r="KYZ2055" s="220"/>
      <c r="KZA2055" s="220"/>
      <c r="KZB2055" s="220"/>
      <c r="KZC2055" s="220"/>
      <c r="KZD2055" s="220"/>
      <c r="KZE2055" s="220"/>
      <c r="KZF2055" s="220"/>
      <c r="KZG2055" s="220"/>
      <c r="KZH2055" s="220"/>
      <c r="KZI2055" s="220"/>
      <c r="KZJ2055" s="220"/>
      <c r="KZK2055" s="220"/>
      <c r="KZL2055" s="220"/>
      <c r="KZM2055" s="220"/>
      <c r="KZN2055" s="220"/>
      <c r="KZO2055" s="220"/>
      <c r="KZP2055" s="220"/>
      <c r="KZQ2055" s="220"/>
      <c r="KZR2055" s="220"/>
      <c r="KZS2055" s="220"/>
      <c r="KZT2055" s="220"/>
      <c r="KZU2055" s="220"/>
      <c r="KZV2055" s="220"/>
      <c r="KZW2055" s="220"/>
      <c r="KZX2055" s="220"/>
      <c r="KZY2055" s="220"/>
      <c r="KZZ2055" s="220"/>
      <c r="LAA2055" s="220"/>
      <c r="LAB2055" s="220"/>
      <c r="LAC2055" s="220"/>
      <c r="LAD2055" s="220"/>
      <c r="LAE2055" s="220"/>
      <c r="LAF2055" s="220"/>
      <c r="LAG2055" s="220"/>
      <c r="LAH2055" s="220"/>
      <c r="LAI2055" s="220"/>
      <c r="LAJ2055" s="220"/>
      <c r="LAK2055" s="220"/>
      <c r="LAL2055" s="220"/>
      <c r="LAM2055" s="220"/>
      <c r="LAN2055" s="220"/>
      <c r="LAO2055" s="220"/>
      <c r="LAP2055" s="220"/>
      <c r="LAQ2055" s="220"/>
      <c r="LAR2055" s="220"/>
      <c r="LAS2055" s="220"/>
      <c r="LAT2055" s="220"/>
      <c r="LAU2055" s="220"/>
      <c r="LAV2055" s="220"/>
      <c r="LAW2055" s="220"/>
      <c r="LAX2055" s="220"/>
      <c r="LAY2055" s="220"/>
      <c r="LAZ2055" s="220"/>
      <c r="LBA2055" s="220"/>
      <c r="LBB2055" s="220"/>
      <c r="LBC2055" s="220"/>
      <c r="LBD2055" s="220"/>
      <c r="LBE2055" s="220"/>
      <c r="LBF2055" s="220"/>
      <c r="LBG2055" s="220"/>
      <c r="LBH2055" s="220"/>
      <c r="LBI2055" s="220"/>
      <c r="LBJ2055" s="220"/>
      <c r="LBK2055" s="220"/>
      <c r="LBL2055" s="220"/>
      <c r="LBM2055" s="220"/>
      <c r="LBN2055" s="220"/>
      <c r="LBO2055" s="220"/>
      <c r="LBP2055" s="220"/>
      <c r="LBQ2055" s="220"/>
      <c r="LBR2055" s="220"/>
      <c r="LBS2055" s="220"/>
      <c r="LBT2055" s="220"/>
      <c r="LBU2055" s="220"/>
      <c r="LBV2055" s="220"/>
      <c r="LBW2055" s="220"/>
      <c r="LBX2055" s="220"/>
      <c r="LBY2055" s="220"/>
      <c r="LBZ2055" s="220"/>
      <c r="LCA2055" s="220"/>
      <c r="LCB2055" s="220"/>
      <c r="LCC2055" s="220"/>
      <c r="LCD2055" s="220"/>
      <c r="LCE2055" s="220"/>
      <c r="LCF2055" s="220"/>
      <c r="LCG2055" s="220"/>
      <c r="LCH2055" s="220"/>
      <c r="LCI2055" s="220"/>
      <c r="LCJ2055" s="220"/>
      <c r="LCK2055" s="220"/>
      <c r="LCL2055" s="220"/>
      <c r="LCM2055" s="220"/>
      <c r="LCN2055" s="220"/>
      <c r="LCO2055" s="220"/>
      <c r="LCP2055" s="220"/>
      <c r="LCQ2055" s="220"/>
      <c r="LCR2055" s="220"/>
      <c r="LCS2055" s="220"/>
      <c r="LCT2055" s="220"/>
      <c r="LCU2055" s="220"/>
      <c r="LCV2055" s="220"/>
      <c r="LCW2055" s="220"/>
      <c r="LCX2055" s="220"/>
      <c r="LCY2055" s="220"/>
      <c r="LCZ2055" s="220"/>
      <c r="LDA2055" s="220"/>
      <c r="LDB2055" s="220"/>
      <c r="LDC2055" s="220"/>
      <c r="LDD2055" s="220"/>
      <c r="LDE2055" s="220"/>
      <c r="LDF2055" s="220"/>
      <c r="LDG2055" s="220"/>
      <c r="LDH2055" s="220"/>
      <c r="LDI2055" s="220"/>
      <c r="LDJ2055" s="220"/>
      <c r="LDK2055" s="220"/>
      <c r="LDL2055" s="220"/>
      <c r="LDM2055" s="220"/>
      <c r="LDN2055" s="220"/>
      <c r="LDO2055" s="220"/>
      <c r="LDP2055" s="220"/>
      <c r="LDQ2055" s="220"/>
      <c r="LDR2055" s="220"/>
      <c r="LDS2055" s="220"/>
      <c r="LDT2055" s="220"/>
      <c r="LDU2055" s="220"/>
      <c r="LDV2055" s="220"/>
      <c r="LDW2055" s="220"/>
      <c r="LDX2055" s="220"/>
      <c r="LDY2055" s="220"/>
      <c r="LDZ2055" s="220"/>
      <c r="LEA2055" s="220"/>
      <c r="LEB2055" s="220"/>
      <c r="LEC2055" s="220"/>
      <c r="LED2055" s="220"/>
      <c r="LEE2055" s="220"/>
      <c r="LEF2055" s="220"/>
      <c r="LEG2055" s="220"/>
      <c r="LEH2055" s="220"/>
      <c r="LEI2055" s="220"/>
      <c r="LEJ2055" s="220"/>
      <c r="LEK2055" s="220"/>
      <c r="LEL2055" s="220"/>
      <c r="LEM2055" s="220"/>
      <c r="LEN2055" s="220"/>
      <c r="LEO2055" s="220"/>
      <c r="LEP2055" s="220"/>
      <c r="LEQ2055" s="220"/>
      <c r="LER2055" s="220"/>
      <c r="LES2055" s="220"/>
      <c r="LET2055" s="220"/>
      <c r="LEU2055" s="220"/>
      <c r="LEV2055" s="220"/>
      <c r="LEW2055" s="220"/>
      <c r="LEX2055" s="220"/>
      <c r="LEY2055" s="220"/>
      <c r="LEZ2055" s="220"/>
      <c r="LFA2055" s="220"/>
      <c r="LFB2055" s="220"/>
      <c r="LFC2055" s="220"/>
      <c r="LFD2055" s="220"/>
      <c r="LFE2055" s="220"/>
      <c r="LFF2055" s="220"/>
      <c r="LFG2055" s="220"/>
      <c r="LFH2055" s="220"/>
      <c r="LFI2055" s="220"/>
      <c r="LFJ2055" s="220"/>
      <c r="LFK2055" s="220"/>
      <c r="LFL2055" s="220"/>
      <c r="LFM2055" s="220"/>
      <c r="LFN2055" s="220"/>
      <c r="LFO2055" s="220"/>
      <c r="LFP2055" s="220"/>
      <c r="LFQ2055" s="220"/>
      <c r="LFR2055" s="220"/>
      <c r="LFS2055" s="220"/>
      <c r="LFT2055" s="220"/>
      <c r="LFU2055" s="220"/>
      <c r="LFV2055" s="220"/>
      <c r="LFW2055" s="220"/>
      <c r="LFX2055" s="220"/>
      <c r="LFY2055" s="220"/>
      <c r="LFZ2055" s="220"/>
      <c r="LGA2055" s="220"/>
      <c r="LGB2055" s="220"/>
      <c r="LGC2055" s="220"/>
      <c r="LGD2055" s="220"/>
      <c r="LGE2055" s="220"/>
      <c r="LGF2055" s="220"/>
      <c r="LGG2055" s="220"/>
      <c r="LGH2055" s="220"/>
      <c r="LGI2055" s="220"/>
      <c r="LGJ2055" s="220"/>
      <c r="LGK2055" s="220"/>
      <c r="LGL2055" s="220"/>
      <c r="LGM2055" s="220"/>
      <c r="LGN2055" s="220"/>
      <c r="LGO2055" s="220"/>
      <c r="LGP2055" s="220"/>
      <c r="LGQ2055" s="220"/>
      <c r="LGR2055" s="220"/>
      <c r="LGS2055" s="220"/>
      <c r="LGT2055" s="220"/>
      <c r="LGU2055" s="220"/>
      <c r="LGV2055" s="220"/>
      <c r="LGW2055" s="220"/>
      <c r="LGX2055" s="220"/>
      <c r="LGY2055" s="220"/>
      <c r="LGZ2055" s="220"/>
      <c r="LHA2055" s="220"/>
      <c r="LHB2055" s="220"/>
      <c r="LHC2055" s="220"/>
      <c r="LHD2055" s="220"/>
      <c r="LHE2055" s="220"/>
      <c r="LHF2055" s="220"/>
      <c r="LHG2055" s="220"/>
      <c r="LHH2055" s="220"/>
      <c r="LHI2055" s="220"/>
      <c r="LHJ2055" s="220"/>
      <c r="LHK2055" s="220"/>
      <c r="LHL2055" s="220"/>
      <c r="LHM2055" s="220"/>
      <c r="LHN2055" s="220"/>
      <c r="LHO2055" s="220"/>
      <c r="LHP2055" s="220"/>
      <c r="LHQ2055" s="220"/>
      <c r="LHR2055" s="220"/>
      <c r="LHS2055" s="220"/>
      <c r="LHT2055" s="220"/>
      <c r="LHU2055" s="220"/>
      <c r="LHV2055" s="220"/>
      <c r="LHW2055" s="220"/>
      <c r="LHX2055" s="220"/>
      <c r="LHY2055" s="220"/>
      <c r="LHZ2055" s="220"/>
      <c r="LIA2055" s="220"/>
      <c r="LIB2055" s="220"/>
      <c r="LIC2055" s="220"/>
      <c r="LID2055" s="220"/>
      <c r="LIE2055" s="220"/>
      <c r="LIF2055" s="220"/>
      <c r="LIG2055" s="220"/>
      <c r="LIH2055" s="220"/>
      <c r="LII2055" s="220"/>
      <c r="LIJ2055" s="220"/>
      <c r="LIK2055" s="220"/>
      <c r="LIL2055" s="220"/>
      <c r="LIM2055" s="220"/>
      <c r="LIN2055" s="220"/>
      <c r="LIO2055" s="220"/>
      <c r="LIP2055" s="220"/>
      <c r="LIQ2055" s="220"/>
      <c r="LIR2055" s="220"/>
      <c r="LIS2055" s="220"/>
      <c r="LIT2055" s="220"/>
      <c r="LIU2055" s="220"/>
      <c r="LIV2055" s="220"/>
      <c r="LIW2055" s="220"/>
      <c r="LIX2055" s="220"/>
      <c r="LIY2055" s="220"/>
      <c r="LIZ2055" s="220"/>
      <c r="LJA2055" s="220"/>
      <c r="LJB2055" s="220"/>
      <c r="LJC2055" s="220"/>
      <c r="LJD2055" s="220"/>
      <c r="LJE2055" s="220"/>
      <c r="LJF2055" s="220"/>
      <c r="LJG2055" s="220"/>
      <c r="LJH2055" s="220"/>
      <c r="LJI2055" s="220"/>
      <c r="LJJ2055" s="220"/>
      <c r="LJK2055" s="220"/>
      <c r="LJL2055" s="220"/>
      <c r="LJM2055" s="220"/>
      <c r="LJN2055" s="220"/>
      <c r="LJO2055" s="220"/>
      <c r="LJP2055" s="220"/>
      <c r="LJQ2055" s="220"/>
      <c r="LJR2055" s="220"/>
      <c r="LJS2055" s="220"/>
      <c r="LJT2055" s="220"/>
      <c r="LJU2055" s="220"/>
      <c r="LJV2055" s="220"/>
      <c r="LJW2055" s="220"/>
      <c r="LJX2055" s="220"/>
      <c r="LJY2055" s="220"/>
      <c r="LJZ2055" s="220"/>
      <c r="LKA2055" s="220"/>
      <c r="LKB2055" s="220"/>
      <c r="LKC2055" s="220"/>
      <c r="LKD2055" s="220"/>
      <c r="LKE2055" s="220"/>
      <c r="LKF2055" s="220"/>
      <c r="LKG2055" s="220"/>
      <c r="LKH2055" s="220"/>
      <c r="LKI2055" s="220"/>
      <c r="LKJ2055" s="220"/>
      <c r="LKK2055" s="220"/>
      <c r="LKL2055" s="220"/>
      <c r="LKM2055" s="220"/>
      <c r="LKN2055" s="220"/>
      <c r="LKO2055" s="220"/>
      <c r="LKP2055" s="220"/>
      <c r="LKQ2055" s="220"/>
      <c r="LKR2055" s="220"/>
      <c r="LKS2055" s="220"/>
      <c r="LKT2055" s="220"/>
      <c r="LKU2055" s="220"/>
      <c r="LKV2055" s="220"/>
      <c r="LKW2055" s="220"/>
      <c r="LKX2055" s="220"/>
      <c r="LKY2055" s="220"/>
      <c r="LKZ2055" s="220"/>
      <c r="LLA2055" s="220"/>
      <c r="LLB2055" s="220"/>
      <c r="LLC2055" s="220"/>
      <c r="LLD2055" s="220"/>
      <c r="LLE2055" s="220"/>
      <c r="LLF2055" s="220"/>
      <c r="LLG2055" s="220"/>
      <c r="LLH2055" s="220"/>
      <c r="LLI2055" s="220"/>
      <c r="LLJ2055" s="220"/>
      <c r="LLK2055" s="220"/>
      <c r="LLL2055" s="220"/>
      <c r="LLM2055" s="220"/>
      <c r="LLN2055" s="220"/>
      <c r="LLO2055" s="220"/>
      <c r="LLP2055" s="220"/>
      <c r="LLQ2055" s="220"/>
      <c r="LLR2055" s="220"/>
      <c r="LLS2055" s="220"/>
      <c r="LLT2055" s="220"/>
      <c r="LLU2055" s="220"/>
      <c r="LLV2055" s="220"/>
      <c r="LLW2055" s="220"/>
      <c r="LLX2055" s="220"/>
      <c r="LLY2055" s="220"/>
      <c r="LLZ2055" s="220"/>
      <c r="LMA2055" s="220"/>
      <c r="LMB2055" s="220"/>
      <c r="LMC2055" s="220"/>
      <c r="LMD2055" s="220"/>
      <c r="LME2055" s="220"/>
      <c r="LMF2055" s="220"/>
      <c r="LMG2055" s="220"/>
      <c r="LMH2055" s="220"/>
      <c r="LMI2055" s="220"/>
      <c r="LMJ2055" s="220"/>
      <c r="LMK2055" s="220"/>
      <c r="LML2055" s="220"/>
      <c r="LMM2055" s="220"/>
      <c r="LMN2055" s="220"/>
      <c r="LMO2055" s="220"/>
      <c r="LMP2055" s="220"/>
      <c r="LMQ2055" s="220"/>
      <c r="LMR2055" s="220"/>
      <c r="LMS2055" s="220"/>
      <c r="LMT2055" s="220"/>
      <c r="LMU2055" s="220"/>
      <c r="LMV2055" s="220"/>
      <c r="LMW2055" s="220"/>
      <c r="LMX2055" s="220"/>
      <c r="LMY2055" s="220"/>
      <c r="LMZ2055" s="220"/>
      <c r="LNA2055" s="220"/>
      <c r="LNB2055" s="220"/>
      <c r="LNC2055" s="220"/>
      <c r="LND2055" s="220"/>
      <c r="LNE2055" s="220"/>
      <c r="LNF2055" s="220"/>
      <c r="LNG2055" s="220"/>
      <c r="LNH2055" s="220"/>
      <c r="LNI2055" s="220"/>
      <c r="LNJ2055" s="220"/>
      <c r="LNK2055" s="220"/>
      <c r="LNL2055" s="220"/>
      <c r="LNM2055" s="220"/>
      <c r="LNN2055" s="220"/>
      <c r="LNO2055" s="220"/>
      <c r="LNP2055" s="220"/>
      <c r="LNQ2055" s="220"/>
      <c r="LNR2055" s="220"/>
      <c r="LNS2055" s="220"/>
      <c r="LNT2055" s="220"/>
      <c r="LNU2055" s="220"/>
      <c r="LNV2055" s="220"/>
      <c r="LNW2055" s="220"/>
      <c r="LNX2055" s="220"/>
      <c r="LNY2055" s="220"/>
      <c r="LNZ2055" s="220"/>
      <c r="LOA2055" s="220"/>
      <c r="LOB2055" s="220"/>
      <c r="LOC2055" s="220"/>
      <c r="LOD2055" s="220"/>
      <c r="LOE2055" s="220"/>
      <c r="LOF2055" s="220"/>
      <c r="LOG2055" s="220"/>
      <c r="LOH2055" s="220"/>
      <c r="LOI2055" s="220"/>
      <c r="LOJ2055" s="220"/>
      <c r="LOK2055" s="220"/>
      <c r="LOL2055" s="220"/>
      <c r="LOM2055" s="220"/>
      <c r="LON2055" s="220"/>
      <c r="LOO2055" s="220"/>
      <c r="LOP2055" s="220"/>
      <c r="LOQ2055" s="220"/>
      <c r="LOR2055" s="220"/>
      <c r="LOS2055" s="220"/>
      <c r="LOT2055" s="220"/>
      <c r="LOU2055" s="220"/>
      <c r="LOV2055" s="220"/>
      <c r="LOW2055" s="220"/>
      <c r="LOX2055" s="220"/>
      <c r="LOY2055" s="220"/>
      <c r="LOZ2055" s="220"/>
      <c r="LPA2055" s="220"/>
      <c r="LPB2055" s="220"/>
      <c r="LPC2055" s="220"/>
      <c r="LPD2055" s="220"/>
      <c r="LPE2055" s="220"/>
      <c r="LPF2055" s="220"/>
      <c r="LPG2055" s="220"/>
      <c r="LPH2055" s="220"/>
      <c r="LPI2055" s="220"/>
      <c r="LPJ2055" s="220"/>
      <c r="LPK2055" s="220"/>
      <c r="LPL2055" s="220"/>
      <c r="LPM2055" s="220"/>
      <c r="LPN2055" s="220"/>
      <c r="LPO2055" s="220"/>
      <c r="LPP2055" s="220"/>
      <c r="LPQ2055" s="220"/>
      <c r="LPR2055" s="220"/>
      <c r="LPS2055" s="220"/>
      <c r="LPT2055" s="220"/>
      <c r="LPU2055" s="220"/>
      <c r="LPV2055" s="220"/>
      <c r="LPW2055" s="220"/>
      <c r="LPX2055" s="220"/>
      <c r="LPY2055" s="220"/>
      <c r="LPZ2055" s="220"/>
      <c r="LQA2055" s="220"/>
      <c r="LQB2055" s="220"/>
      <c r="LQC2055" s="220"/>
      <c r="LQD2055" s="220"/>
      <c r="LQE2055" s="220"/>
      <c r="LQF2055" s="220"/>
      <c r="LQG2055" s="220"/>
      <c r="LQH2055" s="220"/>
      <c r="LQI2055" s="220"/>
      <c r="LQJ2055" s="220"/>
      <c r="LQK2055" s="220"/>
      <c r="LQL2055" s="220"/>
      <c r="LQM2055" s="220"/>
      <c r="LQN2055" s="220"/>
      <c r="LQO2055" s="220"/>
      <c r="LQP2055" s="220"/>
      <c r="LQQ2055" s="220"/>
      <c r="LQR2055" s="220"/>
      <c r="LQS2055" s="220"/>
      <c r="LQT2055" s="220"/>
      <c r="LQU2055" s="220"/>
      <c r="LQV2055" s="220"/>
      <c r="LQW2055" s="220"/>
      <c r="LQX2055" s="220"/>
      <c r="LQY2055" s="220"/>
      <c r="LQZ2055" s="220"/>
      <c r="LRA2055" s="220"/>
      <c r="LRB2055" s="220"/>
      <c r="LRC2055" s="220"/>
      <c r="LRD2055" s="220"/>
      <c r="LRE2055" s="220"/>
      <c r="LRF2055" s="220"/>
      <c r="LRG2055" s="220"/>
      <c r="LRH2055" s="220"/>
      <c r="LRI2055" s="220"/>
      <c r="LRJ2055" s="220"/>
      <c r="LRK2055" s="220"/>
      <c r="LRL2055" s="220"/>
      <c r="LRM2055" s="220"/>
      <c r="LRN2055" s="220"/>
      <c r="LRO2055" s="220"/>
      <c r="LRP2055" s="220"/>
      <c r="LRQ2055" s="220"/>
      <c r="LRR2055" s="220"/>
      <c r="LRS2055" s="220"/>
      <c r="LRT2055" s="220"/>
      <c r="LRU2055" s="220"/>
      <c r="LRV2055" s="220"/>
      <c r="LRW2055" s="220"/>
      <c r="LRX2055" s="220"/>
      <c r="LRY2055" s="220"/>
      <c r="LRZ2055" s="220"/>
      <c r="LSA2055" s="220"/>
      <c r="LSB2055" s="220"/>
      <c r="LSC2055" s="220"/>
      <c r="LSD2055" s="220"/>
      <c r="LSE2055" s="220"/>
      <c r="LSF2055" s="220"/>
      <c r="LSG2055" s="220"/>
      <c r="LSH2055" s="220"/>
      <c r="LSI2055" s="220"/>
      <c r="LSJ2055" s="220"/>
      <c r="LSK2055" s="220"/>
      <c r="LSL2055" s="220"/>
      <c r="LSM2055" s="220"/>
      <c r="LSN2055" s="220"/>
      <c r="LSO2055" s="220"/>
      <c r="LSP2055" s="220"/>
      <c r="LSQ2055" s="220"/>
      <c r="LSR2055" s="220"/>
      <c r="LSS2055" s="220"/>
      <c r="LST2055" s="220"/>
      <c r="LSU2055" s="220"/>
      <c r="LSV2055" s="220"/>
      <c r="LSW2055" s="220"/>
      <c r="LSX2055" s="220"/>
      <c r="LSY2055" s="220"/>
      <c r="LSZ2055" s="220"/>
      <c r="LTA2055" s="220"/>
      <c r="LTB2055" s="220"/>
      <c r="LTC2055" s="220"/>
      <c r="LTD2055" s="220"/>
      <c r="LTE2055" s="220"/>
      <c r="LTF2055" s="220"/>
      <c r="LTG2055" s="220"/>
      <c r="LTH2055" s="220"/>
      <c r="LTI2055" s="220"/>
      <c r="LTJ2055" s="220"/>
      <c r="LTK2055" s="220"/>
      <c r="LTL2055" s="220"/>
      <c r="LTM2055" s="220"/>
      <c r="LTN2055" s="220"/>
      <c r="LTO2055" s="220"/>
      <c r="LTP2055" s="220"/>
      <c r="LTQ2055" s="220"/>
      <c r="LTR2055" s="220"/>
      <c r="LTS2055" s="220"/>
      <c r="LTT2055" s="220"/>
      <c r="LTU2055" s="220"/>
      <c r="LTV2055" s="220"/>
      <c r="LTW2055" s="220"/>
      <c r="LTX2055" s="220"/>
      <c r="LTY2055" s="220"/>
      <c r="LTZ2055" s="220"/>
      <c r="LUA2055" s="220"/>
      <c r="LUB2055" s="220"/>
      <c r="LUC2055" s="220"/>
      <c r="LUD2055" s="220"/>
      <c r="LUE2055" s="220"/>
      <c r="LUF2055" s="220"/>
      <c r="LUG2055" s="220"/>
      <c r="LUH2055" s="220"/>
      <c r="LUI2055" s="220"/>
      <c r="LUJ2055" s="220"/>
      <c r="LUK2055" s="220"/>
      <c r="LUL2055" s="220"/>
      <c r="LUM2055" s="220"/>
      <c r="LUN2055" s="220"/>
      <c r="LUO2055" s="220"/>
      <c r="LUP2055" s="220"/>
      <c r="LUQ2055" s="220"/>
      <c r="LUR2055" s="220"/>
      <c r="LUS2055" s="220"/>
      <c r="LUT2055" s="220"/>
      <c r="LUU2055" s="220"/>
      <c r="LUV2055" s="220"/>
      <c r="LUW2055" s="220"/>
      <c r="LUX2055" s="220"/>
      <c r="LUY2055" s="220"/>
      <c r="LUZ2055" s="220"/>
      <c r="LVA2055" s="220"/>
      <c r="LVB2055" s="220"/>
      <c r="LVC2055" s="220"/>
      <c r="LVD2055" s="220"/>
      <c r="LVE2055" s="220"/>
      <c r="LVF2055" s="220"/>
      <c r="LVG2055" s="220"/>
      <c r="LVH2055" s="220"/>
      <c r="LVI2055" s="220"/>
      <c r="LVJ2055" s="220"/>
      <c r="LVK2055" s="220"/>
      <c r="LVL2055" s="220"/>
      <c r="LVM2055" s="220"/>
      <c r="LVN2055" s="220"/>
      <c r="LVO2055" s="220"/>
      <c r="LVP2055" s="220"/>
      <c r="LVQ2055" s="220"/>
      <c r="LVR2055" s="220"/>
      <c r="LVS2055" s="220"/>
      <c r="LVT2055" s="220"/>
      <c r="LVU2055" s="220"/>
      <c r="LVV2055" s="220"/>
      <c r="LVW2055" s="220"/>
      <c r="LVX2055" s="220"/>
      <c r="LVY2055" s="220"/>
      <c r="LVZ2055" s="220"/>
      <c r="LWA2055" s="220"/>
      <c r="LWB2055" s="220"/>
      <c r="LWC2055" s="220"/>
      <c r="LWD2055" s="220"/>
      <c r="LWE2055" s="220"/>
      <c r="LWF2055" s="220"/>
      <c r="LWG2055" s="220"/>
      <c r="LWH2055" s="220"/>
      <c r="LWI2055" s="220"/>
      <c r="LWJ2055" s="220"/>
      <c r="LWK2055" s="220"/>
      <c r="LWL2055" s="220"/>
      <c r="LWM2055" s="220"/>
      <c r="LWN2055" s="220"/>
      <c r="LWO2055" s="220"/>
      <c r="LWP2055" s="220"/>
      <c r="LWQ2055" s="220"/>
      <c r="LWR2055" s="220"/>
      <c r="LWS2055" s="220"/>
      <c r="LWT2055" s="220"/>
      <c r="LWU2055" s="220"/>
      <c r="LWV2055" s="220"/>
      <c r="LWW2055" s="220"/>
      <c r="LWX2055" s="220"/>
      <c r="LWY2055" s="220"/>
      <c r="LWZ2055" s="220"/>
      <c r="LXA2055" s="220"/>
      <c r="LXB2055" s="220"/>
      <c r="LXC2055" s="220"/>
      <c r="LXD2055" s="220"/>
      <c r="LXE2055" s="220"/>
      <c r="LXF2055" s="220"/>
      <c r="LXG2055" s="220"/>
      <c r="LXH2055" s="220"/>
      <c r="LXI2055" s="220"/>
      <c r="LXJ2055" s="220"/>
      <c r="LXK2055" s="220"/>
      <c r="LXL2055" s="220"/>
      <c r="LXM2055" s="220"/>
      <c r="LXN2055" s="220"/>
      <c r="LXO2055" s="220"/>
      <c r="LXP2055" s="220"/>
      <c r="LXQ2055" s="220"/>
      <c r="LXR2055" s="220"/>
      <c r="LXS2055" s="220"/>
      <c r="LXT2055" s="220"/>
      <c r="LXU2055" s="220"/>
      <c r="LXV2055" s="220"/>
      <c r="LXW2055" s="220"/>
      <c r="LXX2055" s="220"/>
      <c r="LXY2055" s="220"/>
      <c r="LXZ2055" s="220"/>
      <c r="LYA2055" s="220"/>
      <c r="LYB2055" s="220"/>
      <c r="LYC2055" s="220"/>
      <c r="LYD2055" s="220"/>
      <c r="LYE2055" s="220"/>
      <c r="LYF2055" s="220"/>
      <c r="LYG2055" s="220"/>
      <c r="LYH2055" s="220"/>
      <c r="LYI2055" s="220"/>
      <c r="LYJ2055" s="220"/>
      <c r="LYK2055" s="220"/>
      <c r="LYL2055" s="220"/>
      <c r="LYM2055" s="220"/>
      <c r="LYN2055" s="220"/>
      <c r="LYO2055" s="220"/>
      <c r="LYP2055" s="220"/>
      <c r="LYQ2055" s="220"/>
      <c r="LYR2055" s="220"/>
      <c r="LYS2055" s="220"/>
      <c r="LYT2055" s="220"/>
      <c r="LYU2055" s="220"/>
      <c r="LYV2055" s="220"/>
      <c r="LYW2055" s="220"/>
      <c r="LYX2055" s="220"/>
      <c r="LYY2055" s="220"/>
      <c r="LYZ2055" s="220"/>
      <c r="LZA2055" s="220"/>
      <c r="LZB2055" s="220"/>
      <c r="LZC2055" s="220"/>
      <c r="LZD2055" s="220"/>
      <c r="LZE2055" s="220"/>
      <c r="LZF2055" s="220"/>
      <c r="LZG2055" s="220"/>
      <c r="LZH2055" s="220"/>
      <c r="LZI2055" s="220"/>
      <c r="LZJ2055" s="220"/>
      <c r="LZK2055" s="220"/>
      <c r="LZL2055" s="220"/>
      <c r="LZM2055" s="220"/>
      <c r="LZN2055" s="220"/>
      <c r="LZO2055" s="220"/>
      <c r="LZP2055" s="220"/>
      <c r="LZQ2055" s="220"/>
      <c r="LZR2055" s="220"/>
      <c r="LZS2055" s="220"/>
      <c r="LZT2055" s="220"/>
      <c r="LZU2055" s="220"/>
      <c r="LZV2055" s="220"/>
      <c r="LZW2055" s="220"/>
      <c r="LZX2055" s="220"/>
      <c r="LZY2055" s="220"/>
      <c r="LZZ2055" s="220"/>
      <c r="MAA2055" s="220"/>
      <c r="MAB2055" s="220"/>
      <c r="MAC2055" s="220"/>
      <c r="MAD2055" s="220"/>
      <c r="MAE2055" s="220"/>
      <c r="MAF2055" s="220"/>
      <c r="MAG2055" s="220"/>
      <c r="MAH2055" s="220"/>
      <c r="MAI2055" s="220"/>
      <c r="MAJ2055" s="220"/>
      <c r="MAK2055" s="220"/>
      <c r="MAL2055" s="220"/>
      <c r="MAM2055" s="220"/>
      <c r="MAN2055" s="220"/>
      <c r="MAO2055" s="220"/>
      <c r="MAP2055" s="220"/>
      <c r="MAQ2055" s="220"/>
      <c r="MAR2055" s="220"/>
      <c r="MAS2055" s="220"/>
      <c r="MAT2055" s="220"/>
      <c r="MAU2055" s="220"/>
      <c r="MAV2055" s="220"/>
      <c r="MAW2055" s="220"/>
      <c r="MAX2055" s="220"/>
      <c r="MAY2055" s="220"/>
      <c r="MAZ2055" s="220"/>
      <c r="MBA2055" s="220"/>
      <c r="MBB2055" s="220"/>
      <c r="MBC2055" s="220"/>
      <c r="MBD2055" s="220"/>
      <c r="MBE2055" s="220"/>
      <c r="MBF2055" s="220"/>
      <c r="MBG2055" s="220"/>
      <c r="MBH2055" s="220"/>
      <c r="MBI2055" s="220"/>
      <c r="MBJ2055" s="220"/>
      <c r="MBK2055" s="220"/>
      <c r="MBL2055" s="220"/>
      <c r="MBM2055" s="220"/>
      <c r="MBN2055" s="220"/>
      <c r="MBO2055" s="220"/>
      <c r="MBP2055" s="220"/>
      <c r="MBQ2055" s="220"/>
      <c r="MBR2055" s="220"/>
      <c r="MBS2055" s="220"/>
      <c r="MBT2055" s="220"/>
      <c r="MBU2055" s="220"/>
      <c r="MBV2055" s="220"/>
      <c r="MBW2055" s="220"/>
      <c r="MBX2055" s="220"/>
      <c r="MBY2055" s="220"/>
      <c r="MBZ2055" s="220"/>
      <c r="MCA2055" s="220"/>
      <c r="MCB2055" s="220"/>
      <c r="MCC2055" s="220"/>
      <c r="MCD2055" s="220"/>
      <c r="MCE2055" s="220"/>
      <c r="MCF2055" s="220"/>
      <c r="MCG2055" s="220"/>
      <c r="MCH2055" s="220"/>
      <c r="MCI2055" s="220"/>
      <c r="MCJ2055" s="220"/>
      <c r="MCK2055" s="220"/>
      <c r="MCL2055" s="220"/>
      <c r="MCM2055" s="220"/>
      <c r="MCN2055" s="220"/>
      <c r="MCO2055" s="220"/>
      <c r="MCP2055" s="220"/>
      <c r="MCQ2055" s="220"/>
      <c r="MCR2055" s="220"/>
      <c r="MCS2055" s="220"/>
      <c r="MCT2055" s="220"/>
      <c r="MCU2055" s="220"/>
      <c r="MCV2055" s="220"/>
      <c r="MCW2055" s="220"/>
      <c r="MCX2055" s="220"/>
      <c r="MCY2055" s="220"/>
      <c r="MCZ2055" s="220"/>
      <c r="MDA2055" s="220"/>
      <c r="MDB2055" s="220"/>
      <c r="MDC2055" s="220"/>
      <c r="MDD2055" s="220"/>
      <c r="MDE2055" s="220"/>
      <c r="MDF2055" s="220"/>
      <c r="MDG2055" s="220"/>
      <c r="MDH2055" s="220"/>
      <c r="MDI2055" s="220"/>
      <c r="MDJ2055" s="220"/>
      <c r="MDK2055" s="220"/>
      <c r="MDL2055" s="220"/>
      <c r="MDM2055" s="220"/>
      <c r="MDN2055" s="220"/>
      <c r="MDO2055" s="220"/>
      <c r="MDP2055" s="220"/>
      <c r="MDQ2055" s="220"/>
      <c r="MDR2055" s="220"/>
      <c r="MDS2055" s="220"/>
      <c r="MDT2055" s="220"/>
      <c r="MDU2055" s="220"/>
      <c r="MDV2055" s="220"/>
      <c r="MDW2055" s="220"/>
      <c r="MDX2055" s="220"/>
      <c r="MDY2055" s="220"/>
      <c r="MDZ2055" s="220"/>
      <c r="MEA2055" s="220"/>
      <c r="MEB2055" s="220"/>
      <c r="MEC2055" s="220"/>
      <c r="MED2055" s="220"/>
      <c r="MEE2055" s="220"/>
      <c r="MEF2055" s="220"/>
      <c r="MEG2055" s="220"/>
      <c r="MEH2055" s="220"/>
      <c r="MEI2055" s="220"/>
      <c r="MEJ2055" s="220"/>
      <c r="MEK2055" s="220"/>
      <c r="MEL2055" s="220"/>
      <c r="MEM2055" s="220"/>
      <c r="MEN2055" s="220"/>
      <c r="MEO2055" s="220"/>
      <c r="MEP2055" s="220"/>
      <c r="MEQ2055" s="220"/>
      <c r="MER2055" s="220"/>
      <c r="MES2055" s="220"/>
      <c r="MET2055" s="220"/>
      <c r="MEU2055" s="220"/>
      <c r="MEV2055" s="220"/>
      <c r="MEW2055" s="220"/>
      <c r="MEX2055" s="220"/>
      <c r="MEY2055" s="220"/>
      <c r="MEZ2055" s="220"/>
      <c r="MFA2055" s="220"/>
      <c r="MFB2055" s="220"/>
      <c r="MFC2055" s="220"/>
      <c r="MFD2055" s="220"/>
      <c r="MFE2055" s="220"/>
      <c r="MFF2055" s="220"/>
      <c r="MFG2055" s="220"/>
      <c r="MFH2055" s="220"/>
      <c r="MFI2055" s="220"/>
      <c r="MFJ2055" s="220"/>
      <c r="MFK2055" s="220"/>
      <c r="MFL2055" s="220"/>
      <c r="MFM2055" s="220"/>
      <c r="MFN2055" s="220"/>
      <c r="MFO2055" s="220"/>
      <c r="MFP2055" s="220"/>
      <c r="MFQ2055" s="220"/>
      <c r="MFR2055" s="220"/>
      <c r="MFS2055" s="220"/>
      <c r="MFT2055" s="220"/>
      <c r="MFU2055" s="220"/>
      <c r="MFV2055" s="220"/>
      <c r="MFW2055" s="220"/>
      <c r="MFX2055" s="220"/>
      <c r="MFY2055" s="220"/>
      <c r="MFZ2055" s="220"/>
      <c r="MGA2055" s="220"/>
      <c r="MGB2055" s="220"/>
      <c r="MGC2055" s="220"/>
      <c r="MGD2055" s="220"/>
      <c r="MGE2055" s="220"/>
      <c r="MGF2055" s="220"/>
      <c r="MGG2055" s="220"/>
      <c r="MGH2055" s="220"/>
      <c r="MGI2055" s="220"/>
      <c r="MGJ2055" s="220"/>
      <c r="MGK2055" s="220"/>
      <c r="MGL2055" s="220"/>
      <c r="MGM2055" s="220"/>
      <c r="MGN2055" s="220"/>
      <c r="MGO2055" s="220"/>
      <c r="MGP2055" s="220"/>
      <c r="MGQ2055" s="220"/>
      <c r="MGR2055" s="220"/>
      <c r="MGS2055" s="220"/>
      <c r="MGT2055" s="220"/>
      <c r="MGU2055" s="220"/>
      <c r="MGV2055" s="220"/>
      <c r="MGW2055" s="220"/>
      <c r="MGX2055" s="220"/>
      <c r="MGY2055" s="220"/>
      <c r="MGZ2055" s="220"/>
      <c r="MHA2055" s="220"/>
      <c r="MHB2055" s="220"/>
      <c r="MHC2055" s="220"/>
      <c r="MHD2055" s="220"/>
      <c r="MHE2055" s="220"/>
      <c r="MHF2055" s="220"/>
      <c r="MHG2055" s="220"/>
      <c r="MHH2055" s="220"/>
      <c r="MHI2055" s="220"/>
      <c r="MHJ2055" s="220"/>
      <c r="MHK2055" s="220"/>
      <c r="MHL2055" s="220"/>
      <c r="MHM2055" s="220"/>
      <c r="MHN2055" s="220"/>
      <c r="MHO2055" s="220"/>
      <c r="MHP2055" s="220"/>
      <c r="MHQ2055" s="220"/>
      <c r="MHR2055" s="220"/>
      <c r="MHS2055" s="220"/>
      <c r="MHT2055" s="220"/>
      <c r="MHU2055" s="220"/>
      <c r="MHV2055" s="220"/>
      <c r="MHW2055" s="220"/>
      <c r="MHX2055" s="220"/>
      <c r="MHY2055" s="220"/>
      <c r="MHZ2055" s="220"/>
      <c r="MIA2055" s="220"/>
      <c r="MIB2055" s="220"/>
      <c r="MIC2055" s="220"/>
      <c r="MID2055" s="220"/>
      <c r="MIE2055" s="220"/>
      <c r="MIF2055" s="220"/>
      <c r="MIG2055" s="220"/>
      <c r="MIH2055" s="220"/>
      <c r="MII2055" s="220"/>
      <c r="MIJ2055" s="220"/>
      <c r="MIK2055" s="220"/>
      <c r="MIL2055" s="220"/>
      <c r="MIM2055" s="220"/>
      <c r="MIN2055" s="220"/>
      <c r="MIO2055" s="220"/>
      <c r="MIP2055" s="220"/>
      <c r="MIQ2055" s="220"/>
      <c r="MIR2055" s="220"/>
      <c r="MIS2055" s="220"/>
      <c r="MIT2055" s="220"/>
      <c r="MIU2055" s="220"/>
      <c r="MIV2055" s="220"/>
      <c r="MIW2055" s="220"/>
      <c r="MIX2055" s="220"/>
      <c r="MIY2055" s="220"/>
      <c r="MIZ2055" s="220"/>
      <c r="MJA2055" s="220"/>
      <c r="MJB2055" s="220"/>
      <c r="MJC2055" s="220"/>
      <c r="MJD2055" s="220"/>
      <c r="MJE2055" s="220"/>
      <c r="MJF2055" s="220"/>
      <c r="MJG2055" s="220"/>
      <c r="MJH2055" s="220"/>
      <c r="MJI2055" s="220"/>
      <c r="MJJ2055" s="220"/>
      <c r="MJK2055" s="220"/>
      <c r="MJL2055" s="220"/>
      <c r="MJM2055" s="220"/>
      <c r="MJN2055" s="220"/>
      <c r="MJO2055" s="220"/>
      <c r="MJP2055" s="220"/>
      <c r="MJQ2055" s="220"/>
      <c r="MJR2055" s="220"/>
      <c r="MJS2055" s="220"/>
      <c r="MJT2055" s="220"/>
      <c r="MJU2055" s="220"/>
      <c r="MJV2055" s="220"/>
      <c r="MJW2055" s="220"/>
      <c r="MJX2055" s="220"/>
      <c r="MJY2055" s="220"/>
      <c r="MJZ2055" s="220"/>
      <c r="MKA2055" s="220"/>
      <c r="MKB2055" s="220"/>
      <c r="MKC2055" s="220"/>
      <c r="MKD2055" s="220"/>
      <c r="MKE2055" s="220"/>
      <c r="MKF2055" s="220"/>
      <c r="MKG2055" s="220"/>
      <c r="MKH2055" s="220"/>
      <c r="MKI2055" s="220"/>
      <c r="MKJ2055" s="220"/>
      <c r="MKK2055" s="220"/>
      <c r="MKL2055" s="220"/>
      <c r="MKM2055" s="220"/>
      <c r="MKN2055" s="220"/>
      <c r="MKO2055" s="220"/>
      <c r="MKP2055" s="220"/>
      <c r="MKQ2055" s="220"/>
      <c r="MKR2055" s="220"/>
      <c r="MKS2055" s="220"/>
      <c r="MKT2055" s="220"/>
      <c r="MKU2055" s="220"/>
      <c r="MKV2055" s="220"/>
      <c r="MKW2055" s="220"/>
      <c r="MKX2055" s="220"/>
      <c r="MKY2055" s="220"/>
      <c r="MKZ2055" s="220"/>
      <c r="MLA2055" s="220"/>
      <c r="MLB2055" s="220"/>
      <c r="MLC2055" s="220"/>
      <c r="MLD2055" s="220"/>
      <c r="MLE2055" s="220"/>
      <c r="MLF2055" s="220"/>
      <c r="MLG2055" s="220"/>
      <c r="MLH2055" s="220"/>
      <c r="MLI2055" s="220"/>
      <c r="MLJ2055" s="220"/>
      <c r="MLK2055" s="220"/>
      <c r="MLL2055" s="220"/>
      <c r="MLM2055" s="220"/>
      <c r="MLN2055" s="220"/>
      <c r="MLO2055" s="220"/>
      <c r="MLP2055" s="220"/>
      <c r="MLQ2055" s="220"/>
      <c r="MLR2055" s="220"/>
      <c r="MLS2055" s="220"/>
      <c r="MLT2055" s="220"/>
      <c r="MLU2055" s="220"/>
      <c r="MLV2055" s="220"/>
      <c r="MLW2055" s="220"/>
      <c r="MLX2055" s="220"/>
      <c r="MLY2055" s="220"/>
      <c r="MLZ2055" s="220"/>
      <c r="MMA2055" s="220"/>
      <c r="MMB2055" s="220"/>
      <c r="MMC2055" s="220"/>
      <c r="MMD2055" s="220"/>
      <c r="MME2055" s="220"/>
      <c r="MMF2055" s="220"/>
      <c r="MMG2055" s="220"/>
      <c r="MMH2055" s="220"/>
      <c r="MMI2055" s="220"/>
      <c r="MMJ2055" s="220"/>
      <c r="MMK2055" s="220"/>
      <c r="MML2055" s="220"/>
      <c r="MMM2055" s="220"/>
      <c r="MMN2055" s="220"/>
      <c r="MMO2055" s="220"/>
      <c r="MMP2055" s="220"/>
      <c r="MMQ2055" s="220"/>
      <c r="MMR2055" s="220"/>
      <c r="MMS2055" s="220"/>
      <c r="MMT2055" s="220"/>
      <c r="MMU2055" s="220"/>
      <c r="MMV2055" s="220"/>
      <c r="MMW2055" s="220"/>
      <c r="MMX2055" s="220"/>
      <c r="MMY2055" s="220"/>
      <c r="MMZ2055" s="220"/>
      <c r="MNA2055" s="220"/>
      <c r="MNB2055" s="220"/>
      <c r="MNC2055" s="220"/>
      <c r="MND2055" s="220"/>
      <c r="MNE2055" s="220"/>
      <c r="MNF2055" s="220"/>
      <c r="MNG2055" s="220"/>
      <c r="MNH2055" s="220"/>
      <c r="MNI2055" s="220"/>
      <c r="MNJ2055" s="220"/>
      <c r="MNK2055" s="220"/>
      <c r="MNL2055" s="220"/>
      <c r="MNM2055" s="220"/>
      <c r="MNN2055" s="220"/>
      <c r="MNO2055" s="220"/>
      <c r="MNP2055" s="220"/>
      <c r="MNQ2055" s="220"/>
      <c r="MNR2055" s="220"/>
      <c r="MNS2055" s="220"/>
      <c r="MNT2055" s="220"/>
      <c r="MNU2055" s="220"/>
      <c r="MNV2055" s="220"/>
      <c r="MNW2055" s="220"/>
      <c r="MNX2055" s="220"/>
      <c r="MNY2055" s="220"/>
      <c r="MNZ2055" s="220"/>
      <c r="MOA2055" s="220"/>
      <c r="MOB2055" s="220"/>
      <c r="MOC2055" s="220"/>
      <c r="MOD2055" s="220"/>
      <c r="MOE2055" s="220"/>
      <c r="MOF2055" s="220"/>
      <c r="MOG2055" s="220"/>
      <c r="MOH2055" s="220"/>
      <c r="MOI2055" s="220"/>
      <c r="MOJ2055" s="220"/>
      <c r="MOK2055" s="220"/>
      <c r="MOL2055" s="220"/>
      <c r="MOM2055" s="220"/>
      <c r="MON2055" s="220"/>
      <c r="MOO2055" s="220"/>
      <c r="MOP2055" s="220"/>
      <c r="MOQ2055" s="220"/>
      <c r="MOR2055" s="220"/>
      <c r="MOS2055" s="220"/>
      <c r="MOT2055" s="220"/>
      <c r="MOU2055" s="220"/>
      <c r="MOV2055" s="220"/>
      <c r="MOW2055" s="220"/>
      <c r="MOX2055" s="220"/>
      <c r="MOY2055" s="220"/>
      <c r="MOZ2055" s="220"/>
      <c r="MPA2055" s="220"/>
      <c r="MPB2055" s="220"/>
      <c r="MPC2055" s="220"/>
      <c r="MPD2055" s="220"/>
      <c r="MPE2055" s="220"/>
      <c r="MPF2055" s="220"/>
      <c r="MPG2055" s="220"/>
      <c r="MPH2055" s="220"/>
      <c r="MPI2055" s="220"/>
      <c r="MPJ2055" s="220"/>
      <c r="MPK2055" s="220"/>
      <c r="MPL2055" s="220"/>
      <c r="MPM2055" s="220"/>
      <c r="MPN2055" s="220"/>
      <c r="MPO2055" s="220"/>
      <c r="MPP2055" s="220"/>
      <c r="MPQ2055" s="220"/>
      <c r="MPR2055" s="220"/>
      <c r="MPS2055" s="220"/>
      <c r="MPT2055" s="220"/>
      <c r="MPU2055" s="220"/>
      <c r="MPV2055" s="220"/>
      <c r="MPW2055" s="220"/>
      <c r="MPX2055" s="220"/>
      <c r="MPY2055" s="220"/>
      <c r="MPZ2055" s="220"/>
      <c r="MQA2055" s="220"/>
      <c r="MQB2055" s="220"/>
      <c r="MQC2055" s="220"/>
      <c r="MQD2055" s="220"/>
      <c r="MQE2055" s="220"/>
      <c r="MQF2055" s="220"/>
      <c r="MQG2055" s="220"/>
      <c r="MQH2055" s="220"/>
      <c r="MQI2055" s="220"/>
      <c r="MQJ2055" s="220"/>
      <c r="MQK2055" s="220"/>
      <c r="MQL2055" s="220"/>
      <c r="MQM2055" s="220"/>
      <c r="MQN2055" s="220"/>
      <c r="MQO2055" s="220"/>
      <c r="MQP2055" s="220"/>
      <c r="MQQ2055" s="220"/>
      <c r="MQR2055" s="220"/>
      <c r="MQS2055" s="220"/>
      <c r="MQT2055" s="220"/>
      <c r="MQU2055" s="220"/>
      <c r="MQV2055" s="220"/>
      <c r="MQW2055" s="220"/>
      <c r="MQX2055" s="220"/>
      <c r="MQY2055" s="220"/>
      <c r="MQZ2055" s="220"/>
      <c r="MRA2055" s="220"/>
      <c r="MRB2055" s="220"/>
      <c r="MRC2055" s="220"/>
      <c r="MRD2055" s="220"/>
      <c r="MRE2055" s="220"/>
      <c r="MRF2055" s="220"/>
      <c r="MRG2055" s="220"/>
      <c r="MRH2055" s="220"/>
      <c r="MRI2055" s="220"/>
      <c r="MRJ2055" s="220"/>
      <c r="MRK2055" s="220"/>
      <c r="MRL2055" s="220"/>
      <c r="MRM2055" s="220"/>
      <c r="MRN2055" s="220"/>
      <c r="MRO2055" s="220"/>
      <c r="MRP2055" s="220"/>
      <c r="MRQ2055" s="220"/>
      <c r="MRR2055" s="220"/>
      <c r="MRS2055" s="220"/>
      <c r="MRT2055" s="220"/>
      <c r="MRU2055" s="220"/>
      <c r="MRV2055" s="220"/>
      <c r="MRW2055" s="220"/>
      <c r="MRX2055" s="220"/>
      <c r="MRY2055" s="220"/>
      <c r="MRZ2055" s="220"/>
      <c r="MSA2055" s="220"/>
      <c r="MSB2055" s="220"/>
      <c r="MSC2055" s="220"/>
      <c r="MSD2055" s="220"/>
      <c r="MSE2055" s="220"/>
      <c r="MSF2055" s="220"/>
      <c r="MSG2055" s="220"/>
      <c r="MSH2055" s="220"/>
      <c r="MSI2055" s="220"/>
      <c r="MSJ2055" s="220"/>
      <c r="MSK2055" s="220"/>
      <c r="MSL2055" s="220"/>
      <c r="MSM2055" s="220"/>
      <c r="MSN2055" s="220"/>
      <c r="MSO2055" s="220"/>
      <c r="MSP2055" s="220"/>
      <c r="MSQ2055" s="220"/>
      <c r="MSR2055" s="220"/>
      <c r="MSS2055" s="220"/>
      <c r="MST2055" s="220"/>
      <c r="MSU2055" s="220"/>
      <c r="MSV2055" s="220"/>
      <c r="MSW2055" s="220"/>
      <c r="MSX2055" s="220"/>
      <c r="MSY2055" s="220"/>
      <c r="MSZ2055" s="220"/>
      <c r="MTA2055" s="220"/>
      <c r="MTB2055" s="220"/>
      <c r="MTC2055" s="220"/>
      <c r="MTD2055" s="220"/>
      <c r="MTE2055" s="220"/>
      <c r="MTF2055" s="220"/>
      <c r="MTG2055" s="220"/>
      <c r="MTH2055" s="220"/>
      <c r="MTI2055" s="220"/>
      <c r="MTJ2055" s="220"/>
      <c r="MTK2055" s="220"/>
      <c r="MTL2055" s="220"/>
      <c r="MTM2055" s="220"/>
      <c r="MTN2055" s="220"/>
      <c r="MTO2055" s="220"/>
      <c r="MTP2055" s="220"/>
      <c r="MTQ2055" s="220"/>
      <c r="MTR2055" s="220"/>
      <c r="MTS2055" s="220"/>
      <c r="MTT2055" s="220"/>
      <c r="MTU2055" s="220"/>
      <c r="MTV2055" s="220"/>
      <c r="MTW2055" s="220"/>
      <c r="MTX2055" s="220"/>
      <c r="MTY2055" s="220"/>
      <c r="MTZ2055" s="220"/>
      <c r="MUA2055" s="220"/>
      <c r="MUB2055" s="220"/>
      <c r="MUC2055" s="220"/>
      <c r="MUD2055" s="220"/>
      <c r="MUE2055" s="220"/>
      <c r="MUF2055" s="220"/>
      <c r="MUG2055" s="220"/>
      <c r="MUH2055" s="220"/>
      <c r="MUI2055" s="220"/>
      <c r="MUJ2055" s="220"/>
      <c r="MUK2055" s="220"/>
      <c r="MUL2055" s="220"/>
      <c r="MUM2055" s="220"/>
      <c r="MUN2055" s="220"/>
      <c r="MUO2055" s="220"/>
      <c r="MUP2055" s="220"/>
      <c r="MUQ2055" s="220"/>
      <c r="MUR2055" s="220"/>
      <c r="MUS2055" s="220"/>
      <c r="MUT2055" s="220"/>
      <c r="MUU2055" s="220"/>
      <c r="MUV2055" s="220"/>
      <c r="MUW2055" s="220"/>
      <c r="MUX2055" s="220"/>
      <c r="MUY2055" s="220"/>
      <c r="MUZ2055" s="220"/>
      <c r="MVA2055" s="220"/>
      <c r="MVB2055" s="220"/>
      <c r="MVC2055" s="220"/>
      <c r="MVD2055" s="220"/>
      <c r="MVE2055" s="220"/>
      <c r="MVF2055" s="220"/>
      <c r="MVG2055" s="220"/>
      <c r="MVH2055" s="220"/>
      <c r="MVI2055" s="220"/>
      <c r="MVJ2055" s="220"/>
      <c r="MVK2055" s="220"/>
      <c r="MVL2055" s="220"/>
      <c r="MVM2055" s="220"/>
      <c r="MVN2055" s="220"/>
      <c r="MVO2055" s="220"/>
      <c r="MVP2055" s="220"/>
      <c r="MVQ2055" s="220"/>
      <c r="MVR2055" s="220"/>
      <c r="MVS2055" s="220"/>
      <c r="MVT2055" s="220"/>
      <c r="MVU2055" s="220"/>
      <c r="MVV2055" s="220"/>
      <c r="MVW2055" s="220"/>
      <c r="MVX2055" s="220"/>
      <c r="MVY2055" s="220"/>
      <c r="MVZ2055" s="220"/>
      <c r="MWA2055" s="220"/>
      <c r="MWB2055" s="220"/>
      <c r="MWC2055" s="220"/>
      <c r="MWD2055" s="220"/>
      <c r="MWE2055" s="220"/>
      <c r="MWF2055" s="220"/>
      <c r="MWG2055" s="220"/>
      <c r="MWH2055" s="220"/>
      <c r="MWI2055" s="220"/>
      <c r="MWJ2055" s="220"/>
      <c r="MWK2055" s="220"/>
      <c r="MWL2055" s="220"/>
      <c r="MWM2055" s="220"/>
      <c r="MWN2055" s="220"/>
      <c r="MWO2055" s="220"/>
      <c r="MWP2055" s="220"/>
      <c r="MWQ2055" s="220"/>
      <c r="MWR2055" s="220"/>
      <c r="MWS2055" s="220"/>
      <c r="MWT2055" s="220"/>
      <c r="MWU2055" s="220"/>
      <c r="MWV2055" s="220"/>
      <c r="MWW2055" s="220"/>
      <c r="MWX2055" s="220"/>
      <c r="MWY2055" s="220"/>
      <c r="MWZ2055" s="220"/>
      <c r="MXA2055" s="220"/>
      <c r="MXB2055" s="220"/>
      <c r="MXC2055" s="220"/>
      <c r="MXD2055" s="220"/>
      <c r="MXE2055" s="220"/>
      <c r="MXF2055" s="220"/>
      <c r="MXG2055" s="220"/>
      <c r="MXH2055" s="220"/>
      <c r="MXI2055" s="220"/>
      <c r="MXJ2055" s="220"/>
      <c r="MXK2055" s="220"/>
      <c r="MXL2055" s="220"/>
      <c r="MXM2055" s="220"/>
      <c r="MXN2055" s="220"/>
      <c r="MXO2055" s="220"/>
      <c r="MXP2055" s="220"/>
      <c r="MXQ2055" s="220"/>
      <c r="MXR2055" s="220"/>
      <c r="MXS2055" s="220"/>
      <c r="MXT2055" s="220"/>
      <c r="MXU2055" s="220"/>
      <c r="MXV2055" s="220"/>
      <c r="MXW2055" s="220"/>
      <c r="MXX2055" s="220"/>
      <c r="MXY2055" s="220"/>
      <c r="MXZ2055" s="220"/>
      <c r="MYA2055" s="220"/>
      <c r="MYB2055" s="220"/>
      <c r="MYC2055" s="220"/>
      <c r="MYD2055" s="220"/>
      <c r="MYE2055" s="220"/>
      <c r="MYF2055" s="220"/>
      <c r="MYG2055" s="220"/>
      <c r="MYH2055" s="220"/>
      <c r="MYI2055" s="220"/>
      <c r="MYJ2055" s="220"/>
      <c r="MYK2055" s="220"/>
      <c r="MYL2055" s="220"/>
      <c r="MYM2055" s="220"/>
      <c r="MYN2055" s="220"/>
      <c r="MYO2055" s="220"/>
      <c r="MYP2055" s="220"/>
      <c r="MYQ2055" s="220"/>
      <c r="MYR2055" s="220"/>
      <c r="MYS2055" s="220"/>
      <c r="MYT2055" s="220"/>
      <c r="MYU2055" s="220"/>
      <c r="MYV2055" s="220"/>
      <c r="MYW2055" s="220"/>
      <c r="MYX2055" s="220"/>
      <c r="MYY2055" s="220"/>
      <c r="MYZ2055" s="220"/>
      <c r="MZA2055" s="220"/>
      <c r="MZB2055" s="220"/>
      <c r="MZC2055" s="220"/>
      <c r="MZD2055" s="220"/>
      <c r="MZE2055" s="220"/>
      <c r="MZF2055" s="220"/>
      <c r="MZG2055" s="220"/>
      <c r="MZH2055" s="220"/>
      <c r="MZI2055" s="220"/>
      <c r="MZJ2055" s="220"/>
      <c r="MZK2055" s="220"/>
      <c r="MZL2055" s="220"/>
      <c r="MZM2055" s="220"/>
      <c r="MZN2055" s="220"/>
      <c r="MZO2055" s="220"/>
      <c r="MZP2055" s="220"/>
      <c r="MZQ2055" s="220"/>
      <c r="MZR2055" s="220"/>
      <c r="MZS2055" s="220"/>
      <c r="MZT2055" s="220"/>
      <c r="MZU2055" s="220"/>
      <c r="MZV2055" s="220"/>
      <c r="MZW2055" s="220"/>
      <c r="MZX2055" s="220"/>
      <c r="MZY2055" s="220"/>
      <c r="MZZ2055" s="220"/>
      <c r="NAA2055" s="220"/>
      <c r="NAB2055" s="220"/>
      <c r="NAC2055" s="220"/>
      <c r="NAD2055" s="220"/>
      <c r="NAE2055" s="220"/>
      <c r="NAF2055" s="220"/>
      <c r="NAG2055" s="220"/>
      <c r="NAH2055" s="220"/>
      <c r="NAI2055" s="220"/>
      <c r="NAJ2055" s="220"/>
      <c r="NAK2055" s="220"/>
      <c r="NAL2055" s="220"/>
      <c r="NAM2055" s="220"/>
      <c r="NAN2055" s="220"/>
      <c r="NAO2055" s="220"/>
      <c r="NAP2055" s="220"/>
      <c r="NAQ2055" s="220"/>
      <c r="NAR2055" s="220"/>
      <c r="NAS2055" s="220"/>
      <c r="NAT2055" s="220"/>
      <c r="NAU2055" s="220"/>
      <c r="NAV2055" s="220"/>
      <c r="NAW2055" s="220"/>
      <c r="NAX2055" s="220"/>
      <c r="NAY2055" s="220"/>
      <c r="NAZ2055" s="220"/>
      <c r="NBA2055" s="220"/>
      <c r="NBB2055" s="220"/>
      <c r="NBC2055" s="220"/>
      <c r="NBD2055" s="220"/>
      <c r="NBE2055" s="220"/>
      <c r="NBF2055" s="220"/>
      <c r="NBG2055" s="220"/>
      <c r="NBH2055" s="220"/>
      <c r="NBI2055" s="220"/>
      <c r="NBJ2055" s="220"/>
      <c r="NBK2055" s="220"/>
      <c r="NBL2055" s="220"/>
      <c r="NBM2055" s="220"/>
      <c r="NBN2055" s="220"/>
      <c r="NBO2055" s="220"/>
      <c r="NBP2055" s="220"/>
      <c r="NBQ2055" s="220"/>
      <c r="NBR2055" s="220"/>
      <c r="NBS2055" s="220"/>
      <c r="NBT2055" s="220"/>
      <c r="NBU2055" s="220"/>
      <c r="NBV2055" s="220"/>
      <c r="NBW2055" s="220"/>
      <c r="NBX2055" s="220"/>
      <c r="NBY2055" s="220"/>
      <c r="NBZ2055" s="220"/>
      <c r="NCA2055" s="220"/>
      <c r="NCB2055" s="220"/>
      <c r="NCC2055" s="220"/>
      <c r="NCD2055" s="220"/>
      <c r="NCE2055" s="220"/>
      <c r="NCF2055" s="220"/>
      <c r="NCG2055" s="220"/>
      <c r="NCH2055" s="220"/>
      <c r="NCI2055" s="220"/>
      <c r="NCJ2055" s="220"/>
      <c r="NCK2055" s="220"/>
      <c r="NCL2055" s="220"/>
      <c r="NCM2055" s="220"/>
      <c r="NCN2055" s="220"/>
      <c r="NCO2055" s="220"/>
      <c r="NCP2055" s="220"/>
      <c r="NCQ2055" s="220"/>
      <c r="NCR2055" s="220"/>
      <c r="NCS2055" s="220"/>
      <c r="NCT2055" s="220"/>
      <c r="NCU2055" s="220"/>
      <c r="NCV2055" s="220"/>
      <c r="NCW2055" s="220"/>
      <c r="NCX2055" s="220"/>
      <c r="NCY2055" s="220"/>
      <c r="NCZ2055" s="220"/>
      <c r="NDA2055" s="220"/>
      <c r="NDB2055" s="220"/>
      <c r="NDC2055" s="220"/>
      <c r="NDD2055" s="220"/>
      <c r="NDE2055" s="220"/>
      <c r="NDF2055" s="220"/>
      <c r="NDG2055" s="220"/>
      <c r="NDH2055" s="220"/>
      <c r="NDI2055" s="220"/>
      <c r="NDJ2055" s="220"/>
      <c r="NDK2055" s="220"/>
      <c r="NDL2055" s="220"/>
      <c r="NDM2055" s="220"/>
      <c r="NDN2055" s="220"/>
      <c r="NDO2055" s="220"/>
      <c r="NDP2055" s="220"/>
      <c r="NDQ2055" s="220"/>
      <c r="NDR2055" s="220"/>
      <c r="NDS2055" s="220"/>
      <c r="NDT2055" s="220"/>
      <c r="NDU2055" s="220"/>
      <c r="NDV2055" s="220"/>
      <c r="NDW2055" s="220"/>
      <c r="NDX2055" s="220"/>
      <c r="NDY2055" s="220"/>
      <c r="NDZ2055" s="220"/>
      <c r="NEA2055" s="220"/>
      <c r="NEB2055" s="220"/>
      <c r="NEC2055" s="220"/>
      <c r="NED2055" s="220"/>
      <c r="NEE2055" s="220"/>
      <c r="NEF2055" s="220"/>
      <c r="NEG2055" s="220"/>
      <c r="NEH2055" s="220"/>
      <c r="NEI2055" s="220"/>
      <c r="NEJ2055" s="220"/>
      <c r="NEK2055" s="220"/>
      <c r="NEL2055" s="220"/>
      <c r="NEM2055" s="220"/>
      <c r="NEN2055" s="220"/>
      <c r="NEO2055" s="220"/>
      <c r="NEP2055" s="220"/>
      <c r="NEQ2055" s="220"/>
      <c r="NER2055" s="220"/>
      <c r="NES2055" s="220"/>
      <c r="NET2055" s="220"/>
      <c r="NEU2055" s="220"/>
      <c r="NEV2055" s="220"/>
      <c r="NEW2055" s="220"/>
      <c r="NEX2055" s="220"/>
      <c r="NEY2055" s="220"/>
      <c r="NEZ2055" s="220"/>
      <c r="NFA2055" s="220"/>
      <c r="NFB2055" s="220"/>
      <c r="NFC2055" s="220"/>
      <c r="NFD2055" s="220"/>
      <c r="NFE2055" s="220"/>
      <c r="NFF2055" s="220"/>
      <c r="NFG2055" s="220"/>
      <c r="NFH2055" s="220"/>
      <c r="NFI2055" s="220"/>
      <c r="NFJ2055" s="220"/>
      <c r="NFK2055" s="220"/>
      <c r="NFL2055" s="220"/>
      <c r="NFM2055" s="220"/>
      <c r="NFN2055" s="220"/>
      <c r="NFO2055" s="220"/>
      <c r="NFP2055" s="220"/>
      <c r="NFQ2055" s="220"/>
      <c r="NFR2055" s="220"/>
      <c r="NFS2055" s="220"/>
      <c r="NFT2055" s="220"/>
      <c r="NFU2055" s="220"/>
      <c r="NFV2055" s="220"/>
      <c r="NFW2055" s="220"/>
      <c r="NFX2055" s="220"/>
      <c r="NFY2055" s="220"/>
      <c r="NFZ2055" s="220"/>
      <c r="NGA2055" s="220"/>
      <c r="NGB2055" s="220"/>
      <c r="NGC2055" s="220"/>
      <c r="NGD2055" s="220"/>
      <c r="NGE2055" s="220"/>
      <c r="NGF2055" s="220"/>
      <c r="NGG2055" s="220"/>
      <c r="NGH2055" s="220"/>
      <c r="NGI2055" s="220"/>
      <c r="NGJ2055" s="220"/>
      <c r="NGK2055" s="220"/>
      <c r="NGL2055" s="220"/>
      <c r="NGM2055" s="220"/>
      <c r="NGN2055" s="220"/>
      <c r="NGO2055" s="220"/>
      <c r="NGP2055" s="220"/>
      <c r="NGQ2055" s="220"/>
      <c r="NGR2055" s="220"/>
      <c r="NGS2055" s="220"/>
      <c r="NGT2055" s="220"/>
      <c r="NGU2055" s="220"/>
      <c r="NGV2055" s="220"/>
      <c r="NGW2055" s="220"/>
      <c r="NGX2055" s="220"/>
      <c r="NGY2055" s="220"/>
      <c r="NGZ2055" s="220"/>
      <c r="NHA2055" s="220"/>
      <c r="NHB2055" s="220"/>
      <c r="NHC2055" s="220"/>
      <c r="NHD2055" s="220"/>
      <c r="NHE2055" s="220"/>
      <c r="NHF2055" s="220"/>
      <c r="NHG2055" s="220"/>
      <c r="NHH2055" s="220"/>
      <c r="NHI2055" s="220"/>
      <c r="NHJ2055" s="220"/>
      <c r="NHK2055" s="220"/>
      <c r="NHL2055" s="220"/>
      <c r="NHM2055" s="220"/>
      <c r="NHN2055" s="220"/>
      <c r="NHO2055" s="220"/>
      <c r="NHP2055" s="220"/>
      <c r="NHQ2055" s="220"/>
      <c r="NHR2055" s="220"/>
      <c r="NHS2055" s="220"/>
      <c r="NHT2055" s="220"/>
      <c r="NHU2055" s="220"/>
      <c r="NHV2055" s="220"/>
      <c r="NHW2055" s="220"/>
      <c r="NHX2055" s="220"/>
      <c r="NHY2055" s="220"/>
      <c r="NHZ2055" s="220"/>
      <c r="NIA2055" s="220"/>
      <c r="NIB2055" s="220"/>
      <c r="NIC2055" s="220"/>
      <c r="NID2055" s="220"/>
      <c r="NIE2055" s="220"/>
      <c r="NIF2055" s="220"/>
      <c r="NIG2055" s="220"/>
      <c r="NIH2055" s="220"/>
      <c r="NII2055" s="220"/>
      <c r="NIJ2055" s="220"/>
      <c r="NIK2055" s="220"/>
      <c r="NIL2055" s="220"/>
      <c r="NIM2055" s="220"/>
      <c r="NIN2055" s="220"/>
      <c r="NIO2055" s="220"/>
      <c r="NIP2055" s="220"/>
      <c r="NIQ2055" s="220"/>
      <c r="NIR2055" s="220"/>
      <c r="NIS2055" s="220"/>
      <c r="NIT2055" s="220"/>
      <c r="NIU2055" s="220"/>
      <c r="NIV2055" s="220"/>
      <c r="NIW2055" s="220"/>
      <c r="NIX2055" s="220"/>
      <c r="NIY2055" s="220"/>
      <c r="NIZ2055" s="220"/>
      <c r="NJA2055" s="220"/>
      <c r="NJB2055" s="220"/>
      <c r="NJC2055" s="220"/>
      <c r="NJD2055" s="220"/>
      <c r="NJE2055" s="220"/>
      <c r="NJF2055" s="220"/>
      <c r="NJG2055" s="220"/>
      <c r="NJH2055" s="220"/>
      <c r="NJI2055" s="220"/>
      <c r="NJJ2055" s="220"/>
      <c r="NJK2055" s="220"/>
      <c r="NJL2055" s="220"/>
      <c r="NJM2055" s="220"/>
      <c r="NJN2055" s="220"/>
      <c r="NJO2055" s="220"/>
      <c r="NJP2055" s="220"/>
      <c r="NJQ2055" s="220"/>
      <c r="NJR2055" s="220"/>
      <c r="NJS2055" s="220"/>
      <c r="NJT2055" s="220"/>
      <c r="NJU2055" s="220"/>
      <c r="NJV2055" s="220"/>
      <c r="NJW2055" s="220"/>
      <c r="NJX2055" s="220"/>
      <c r="NJY2055" s="220"/>
      <c r="NJZ2055" s="220"/>
      <c r="NKA2055" s="220"/>
      <c r="NKB2055" s="220"/>
      <c r="NKC2055" s="220"/>
      <c r="NKD2055" s="220"/>
      <c r="NKE2055" s="220"/>
      <c r="NKF2055" s="220"/>
      <c r="NKG2055" s="220"/>
      <c r="NKH2055" s="220"/>
      <c r="NKI2055" s="220"/>
      <c r="NKJ2055" s="220"/>
      <c r="NKK2055" s="220"/>
      <c r="NKL2055" s="220"/>
      <c r="NKM2055" s="220"/>
      <c r="NKN2055" s="220"/>
      <c r="NKO2055" s="220"/>
      <c r="NKP2055" s="220"/>
      <c r="NKQ2055" s="220"/>
      <c r="NKR2055" s="220"/>
      <c r="NKS2055" s="220"/>
      <c r="NKT2055" s="220"/>
      <c r="NKU2055" s="220"/>
      <c r="NKV2055" s="220"/>
      <c r="NKW2055" s="220"/>
      <c r="NKX2055" s="220"/>
      <c r="NKY2055" s="220"/>
      <c r="NKZ2055" s="220"/>
      <c r="NLA2055" s="220"/>
      <c r="NLB2055" s="220"/>
      <c r="NLC2055" s="220"/>
      <c r="NLD2055" s="220"/>
      <c r="NLE2055" s="220"/>
      <c r="NLF2055" s="220"/>
      <c r="NLG2055" s="220"/>
      <c r="NLH2055" s="220"/>
      <c r="NLI2055" s="220"/>
      <c r="NLJ2055" s="220"/>
      <c r="NLK2055" s="220"/>
      <c r="NLL2055" s="220"/>
      <c r="NLM2055" s="220"/>
      <c r="NLN2055" s="220"/>
      <c r="NLO2055" s="220"/>
      <c r="NLP2055" s="220"/>
      <c r="NLQ2055" s="220"/>
      <c r="NLR2055" s="220"/>
      <c r="NLS2055" s="220"/>
      <c r="NLT2055" s="220"/>
      <c r="NLU2055" s="220"/>
      <c r="NLV2055" s="220"/>
      <c r="NLW2055" s="220"/>
      <c r="NLX2055" s="220"/>
      <c r="NLY2055" s="220"/>
      <c r="NLZ2055" s="220"/>
      <c r="NMA2055" s="220"/>
      <c r="NMB2055" s="220"/>
      <c r="NMC2055" s="220"/>
      <c r="NMD2055" s="220"/>
      <c r="NME2055" s="220"/>
      <c r="NMF2055" s="220"/>
      <c r="NMG2055" s="220"/>
      <c r="NMH2055" s="220"/>
      <c r="NMI2055" s="220"/>
      <c r="NMJ2055" s="220"/>
      <c r="NMK2055" s="220"/>
      <c r="NML2055" s="220"/>
      <c r="NMM2055" s="220"/>
      <c r="NMN2055" s="220"/>
      <c r="NMO2055" s="220"/>
      <c r="NMP2055" s="220"/>
      <c r="NMQ2055" s="220"/>
      <c r="NMR2055" s="220"/>
      <c r="NMS2055" s="220"/>
      <c r="NMT2055" s="220"/>
      <c r="NMU2055" s="220"/>
      <c r="NMV2055" s="220"/>
      <c r="NMW2055" s="220"/>
      <c r="NMX2055" s="220"/>
      <c r="NMY2055" s="220"/>
      <c r="NMZ2055" s="220"/>
      <c r="NNA2055" s="220"/>
      <c r="NNB2055" s="220"/>
      <c r="NNC2055" s="220"/>
      <c r="NND2055" s="220"/>
      <c r="NNE2055" s="220"/>
      <c r="NNF2055" s="220"/>
      <c r="NNG2055" s="220"/>
      <c r="NNH2055" s="220"/>
      <c r="NNI2055" s="220"/>
      <c r="NNJ2055" s="220"/>
      <c r="NNK2055" s="220"/>
      <c r="NNL2055" s="220"/>
      <c r="NNM2055" s="220"/>
      <c r="NNN2055" s="220"/>
      <c r="NNO2055" s="220"/>
      <c r="NNP2055" s="220"/>
      <c r="NNQ2055" s="220"/>
      <c r="NNR2055" s="220"/>
      <c r="NNS2055" s="220"/>
      <c r="NNT2055" s="220"/>
      <c r="NNU2055" s="220"/>
      <c r="NNV2055" s="220"/>
      <c r="NNW2055" s="220"/>
      <c r="NNX2055" s="220"/>
      <c r="NNY2055" s="220"/>
      <c r="NNZ2055" s="220"/>
      <c r="NOA2055" s="220"/>
      <c r="NOB2055" s="220"/>
      <c r="NOC2055" s="220"/>
      <c r="NOD2055" s="220"/>
      <c r="NOE2055" s="220"/>
      <c r="NOF2055" s="220"/>
      <c r="NOG2055" s="220"/>
      <c r="NOH2055" s="220"/>
      <c r="NOI2055" s="220"/>
      <c r="NOJ2055" s="220"/>
      <c r="NOK2055" s="220"/>
      <c r="NOL2055" s="220"/>
      <c r="NOM2055" s="220"/>
      <c r="NON2055" s="220"/>
      <c r="NOO2055" s="220"/>
      <c r="NOP2055" s="220"/>
      <c r="NOQ2055" s="220"/>
      <c r="NOR2055" s="220"/>
      <c r="NOS2055" s="220"/>
      <c r="NOT2055" s="220"/>
      <c r="NOU2055" s="220"/>
      <c r="NOV2055" s="220"/>
      <c r="NOW2055" s="220"/>
      <c r="NOX2055" s="220"/>
      <c r="NOY2055" s="220"/>
      <c r="NOZ2055" s="220"/>
      <c r="NPA2055" s="220"/>
      <c r="NPB2055" s="220"/>
      <c r="NPC2055" s="220"/>
      <c r="NPD2055" s="220"/>
      <c r="NPE2055" s="220"/>
      <c r="NPF2055" s="220"/>
      <c r="NPG2055" s="220"/>
      <c r="NPH2055" s="220"/>
      <c r="NPI2055" s="220"/>
      <c r="NPJ2055" s="220"/>
      <c r="NPK2055" s="220"/>
      <c r="NPL2055" s="220"/>
      <c r="NPM2055" s="220"/>
      <c r="NPN2055" s="220"/>
      <c r="NPO2055" s="220"/>
      <c r="NPP2055" s="220"/>
      <c r="NPQ2055" s="220"/>
      <c r="NPR2055" s="220"/>
      <c r="NPS2055" s="220"/>
      <c r="NPT2055" s="220"/>
      <c r="NPU2055" s="220"/>
      <c r="NPV2055" s="220"/>
      <c r="NPW2055" s="220"/>
      <c r="NPX2055" s="220"/>
      <c r="NPY2055" s="220"/>
      <c r="NPZ2055" s="220"/>
      <c r="NQA2055" s="220"/>
      <c r="NQB2055" s="220"/>
      <c r="NQC2055" s="220"/>
      <c r="NQD2055" s="220"/>
      <c r="NQE2055" s="220"/>
      <c r="NQF2055" s="220"/>
      <c r="NQG2055" s="220"/>
      <c r="NQH2055" s="220"/>
      <c r="NQI2055" s="220"/>
      <c r="NQJ2055" s="220"/>
      <c r="NQK2055" s="220"/>
      <c r="NQL2055" s="220"/>
      <c r="NQM2055" s="220"/>
      <c r="NQN2055" s="220"/>
      <c r="NQO2055" s="220"/>
      <c r="NQP2055" s="220"/>
      <c r="NQQ2055" s="220"/>
      <c r="NQR2055" s="220"/>
      <c r="NQS2055" s="220"/>
      <c r="NQT2055" s="220"/>
      <c r="NQU2055" s="220"/>
      <c r="NQV2055" s="220"/>
      <c r="NQW2055" s="220"/>
      <c r="NQX2055" s="220"/>
      <c r="NQY2055" s="220"/>
      <c r="NQZ2055" s="220"/>
      <c r="NRA2055" s="220"/>
      <c r="NRB2055" s="220"/>
      <c r="NRC2055" s="220"/>
      <c r="NRD2055" s="220"/>
      <c r="NRE2055" s="220"/>
      <c r="NRF2055" s="220"/>
      <c r="NRG2055" s="220"/>
      <c r="NRH2055" s="220"/>
      <c r="NRI2055" s="220"/>
      <c r="NRJ2055" s="220"/>
      <c r="NRK2055" s="220"/>
      <c r="NRL2055" s="220"/>
      <c r="NRM2055" s="220"/>
      <c r="NRN2055" s="220"/>
      <c r="NRO2055" s="220"/>
      <c r="NRP2055" s="220"/>
      <c r="NRQ2055" s="220"/>
      <c r="NRR2055" s="220"/>
      <c r="NRS2055" s="220"/>
      <c r="NRT2055" s="220"/>
      <c r="NRU2055" s="220"/>
      <c r="NRV2055" s="220"/>
      <c r="NRW2055" s="220"/>
      <c r="NRX2055" s="220"/>
      <c r="NRY2055" s="220"/>
      <c r="NRZ2055" s="220"/>
      <c r="NSA2055" s="220"/>
      <c r="NSB2055" s="220"/>
      <c r="NSC2055" s="220"/>
      <c r="NSD2055" s="220"/>
      <c r="NSE2055" s="220"/>
      <c r="NSF2055" s="220"/>
      <c r="NSG2055" s="220"/>
      <c r="NSH2055" s="220"/>
      <c r="NSI2055" s="220"/>
      <c r="NSJ2055" s="220"/>
      <c r="NSK2055" s="220"/>
      <c r="NSL2055" s="220"/>
      <c r="NSM2055" s="220"/>
      <c r="NSN2055" s="220"/>
      <c r="NSO2055" s="220"/>
      <c r="NSP2055" s="220"/>
      <c r="NSQ2055" s="220"/>
      <c r="NSR2055" s="220"/>
      <c r="NSS2055" s="220"/>
      <c r="NST2055" s="220"/>
      <c r="NSU2055" s="220"/>
      <c r="NSV2055" s="220"/>
      <c r="NSW2055" s="220"/>
      <c r="NSX2055" s="220"/>
      <c r="NSY2055" s="220"/>
      <c r="NSZ2055" s="220"/>
      <c r="NTA2055" s="220"/>
      <c r="NTB2055" s="220"/>
      <c r="NTC2055" s="220"/>
      <c r="NTD2055" s="220"/>
      <c r="NTE2055" s="220"/>
      <c r="NTF2055" s="220"/>
      <c r="NTG2055" s="220"/>
      <c r="NTH2055" s="220"/>
      <c r="NTI2055" s="220"/>
      <c r="NTJ2055" s="220"/>
      <c r="NTK2055" s="220"/>
      <c r="NTL2055" s="220"/>
      <c r="NTM2055" s="220"/>
      <c r="NTN2055" s="220"/>
      <c r="NTO2055" s="220"/>
      <c r="NTP2055" s="220"/>
      <c r="NTQ2055" s="220"/>
      <c r="NTR2055" s="220"/>
      <c r="NTS2055" s="220"/>
      <c r="NTT2055" s="220"/>
      <c r="NTU2055" s="220"/>
      <c r="NTV2055" s="220"/>
      <c r="NTW2055" s="220"/>
      <c r="NTX2055" s="220"/>
      <c r="NTY2055" s="220"/>
      <c r="NTZ2055" s="220"/>
      <c r="NUA2055" s="220"/>
      <c r="NUB2055" s="220"/>
      <c r="NUC2055" s="220"/>
      <c r="NUD2055" s="220"/>
      <c r="NUE2055" s="220"/>
      <c r="NUF2055" s="220"/>
      <c r="NUG2055" s="220"/>
      <c r="NUH2055" s="220"/>
      <c r="NUI2055" s="220"/>
      <c r="NUJ2055" s="220"/>
      <c r="NUK2055" s="220"/>
      <c r="NUL2055" s="220"/>
      <c r="NUM2055" s="220"/>
      <c r="NUN2055" s="220"/>
      <c r="NUO2055" s="220"/>
      <c r="NUP2055" s="220"/>
      <c r="NUQ2055" s="220"/>
      <c r="NUR2055" s="220"/>
      <c r="NUS2055" s="220"/>
      <c r="NUT2055" s="220"/>
      <c r="NUU2055" s="220"/>
      <c r="NUV2055" s="220"/>
      <c r="NUW2055" s="220"/>
      <c r="NUX2055" s="220"/>
      <c r="NUY2055" s="220"/>
      <c r="NUZ2055" s="220"/>
      <c r="NVA2055" s="220"/>
      <c r="NVB2055" s="220"/>
      <c r="NVC2055" s="220"/>
      <c r="NVD2055" s="220"/>
      <c r="NVE2055" s="220"/>
      <c r="NVF2055" s="220"/>
      <c r="NVG2055" s="220"/>
      <c r="NVH2055" s="220"/>
      <c r="NVI2055" s="220"/>
      <c r="NVJ2055" s="220"/>
      <c r="NVK2055" s="220"/>
      <c r="NVL2055" s="220"/>
      <c r="NVM2055" s="220"/>
      <c r="NVN2055" s="220"/>
      <c r="NVO2055" s="220"/>
      <c r="NVP2055" s="220"/>
      <c r="NVQ2055" s="220"/>
      <c r="NVR2055" s="220"/>
      <c r="NVS2055" s="220"/>
      <c r="NVT2055" s="220"/>
      <c r="NVU2055" s="220"/>
      <c r="NVV2055" s="220"/>
      <c r="NVW2055" s="220"/>
      <c r="NVX2055" s="220"/>
      <c r="NVY2055" s="220"/>
      <c r="NVZ2055" s="220"/>
      <c r="NWA2055" s="220"/>
      <c r="NWB2055" s="220"/>
      <c r="NWC2055" s="220"/>
      <c r="NWD2055" s="220"/>
      <c r="NWE2055" s="220"/>
      <c r="NWF2055" s="220"/>
      <c r="NWG2055" s="220"/>
      <c r="NWH2055" s="220"/>
      <c r="NWI2055" s="220"/>
      <c r="NWJ2055" s="220"/>
      <c r="NWK2055" s="220"/>
      <c r="NWL2055" s="220"/>
      <c r="NWM2055" s="220"/>
      <c r="NWN2055" s="220"/>
      <c r="NWO2055" s="220"/>
      <c r="NWP2055" s="220"/>
      <c r="NWQ2055" s="220"/>
      <c r="NWR2055" s="220"/>
      <c r="NWS2055" s="220"/>
      <c r="NWT2055" s="220"/>
      <c r="NWU2055" s="220"/>
      <c r="NWV2055" s="220"/>
      <c r="NWW2055" s="220"/>
      <c r="NWX2055" s="220"/>
      <c r="NWY2055" s="220"/>
      <c r="NWZ2055" s="220"/>
      <c r="NXA2055" s="220"/>
      <c r="NXB2055" s="220"/>
      <c r="NXC2055" s="220"/>
      <c r="NXD2055" s="220"/>
      <c r="NXE2055" s="220"/>
      <c r="NXF2055" s="220"/>
      <c r="NXG2055" s="220"/>
      <c r="NXH2055" s="220"/>
      <c r="NXI2055" s="220"/>
      <c r="NXJ2055" s="220"/>
      <c r="NXK2055" s="220"/>
      <c r="NXL2055" s="220"/>
      <c r="NXM2055" s="220"/>
      <c r="NXN2055" s="220"/>
      <c r="NXO2055" s="220"/>
      <c r="NXP2055" s="220"/>
      <c r="NXQ2055" s="220"/>
      <c r="NXR2055" s="220"/>
      <c r="NXS2055" s="220"/>
      <c r="NXT2055" s="220"/>
      <c r="NXU2055" s="220"/>
      <c r="NXV2055" s="220"/>
      <c r="NXW2055" s="220"/>
      <c r="NXX2055" s="220"/>
      <c r="NXY2055" s="220"/>
      <c r="NXZ2055" s="220"/>
      <c r="NYA2055" s="220"/>
      <c r="NYB2055" s="220"/>
      <c r="NYC2055" s="220"/>
      <c r="NYD2055" s="220"/>
      <c r="NYE2055" s="220"/>
      <c r="NYF2055" s="220"/>
      <c r="NYG2055" s="220"/>
      <c r="NYH2055" s="220"/>
      <c r="NYI2055" s="220"/>
      <c r="NYJ2055" s="220"/>
      <c r="NYK2055" s="220"/>
      <c r="NYL2055" s="220"/>
      <c r="NYM2055" s="220"/>
      <c r="NYN2055" s="220"/>
      <c r="NYO2055" s="220"/>
      <c r="NYP2055" s="220"/>
      <c r="NYQ2055" s="220"/>
      <c r="NYR2055" s="220"/>
      <c r="NYS2055" s="220"/>
      <c r="NYT2055" s="220"/>
      <c r="NYU2055" s="220"/>
      <c r="NYV2055" s="220"/>
      <c r="NYW2055" s="220"/>
      <c r="NYX2055" s="220"/>
      <c r="NYY2055" s="220"/>
      <c r="NYZ2055" s="220"/>
      <c r="NZA2055" s="220"/>
      <c r="NZB2055" s="220"/>
      <c r="NZC2055" s="220"/>
      <c r="NZD2055" s="220"/>
      <c r="NZE2055" s="220"/>
      <c r="NZF2055" s="220"/>
      <c r="NZG2055" s="220"/>
      <c r="NZH2055" s="220"/>
      <c r="NZI2055" s="220"/>
      <c r="NZJ2055" s="220"/>
      <c r="NZK2055" s="220"/>
      <c r="NZL2055" s="220"/>
      <c r="NZM2055" s="220"/>
      <c r="NZN2055" s="220"/>
      <c r="NZO2055" s="220"/>
      <c r="NZP2055" s="220"/>
      <c r="NZQ2055" s="220"/>
      <c r="NZR2055" s="220"/>
      <c r="NZS2055" s="220"/>
      <c r="NZT2055" s="220"/>
      <c r="NZU2055" s="220"/>
      <c r="NZV2055" s="220"/>
      <c r="NZW2055" s="220"/>
      <c r="NZX2055" s="220"/>
      <c r="NZY2055" s="220"/>
      <c r="NZZ2055" s="220"/>
      <c r="OAA2055" s="220"/>
      <c r="OAB2055" s="220"/>
      <c r="OAC2055" s="220"/>
      <c r="OAD2055" s="220"/>
      <c r="OAE2055" s="220"/>
      <c r="OAF2055" s="220"/>
      <c r="OAG2055" s="220"/>
      <c r="OAH2055" s="220"/>
      <c r="OAI2055" s="220"/>
      <c r="OAJ2055" s="220"/>
      <c r="OAK2055" s="220"/>
      <c r="OAL2055" s="220"/>
      <c r="OAM2055" s="220"/>
      <c r="OAN2055" s="220"/>
      <c r="OAO2055" s="220"/>
      <c r="OAP2055" s="220"/>
      <c r="OAQ2055" s="220"/>
      <c r="OAR2055" s="220"/>
      <c r="OAS2055" s="220"/>
      <c r="OAT2055" s="220"/>
      <c r="OAU2055" s="220"/>
      <c r="OAV2055" s="220"/>
      <c r="OAW2055" s="220"/>
      <c r="OAX2055" s="220"/>
      <c r="OAY2055" s="220"/>
      <c r="OAZ2055" s="220"/>
      <c r="OBA2055" s="220"/>
      <c r="OBB2055" s="220"/>
      <c r="OBC2055" s="220"/>
      <c r="OBD2055" s="220"/>
      <c r="OBE2055" s="220"/>
      <c r="OBF2055" s="220"/>
      <c r="OBG2055" s="220"/>
      <c r="OBH2055" s="220"/>
      <c r="OBI2055" s="220"/>
      <c r="OBJ2055" s="220"/>
      <c r="OBK2055" s="220"/>
      <c r="OBL2055" s="220"/>
      <c r="OBM2055" s="220"/>
      <c r="OBN2055" s="220"/>
      <c r="OBO2055" s="220"/>
      <c r="OBP2055" s="220"/>
      <c r="OBQ2055" s="220"/>
      <c r="OBR2055" s="220"/>
      <c r="OBS2055" s="220"/>
      <c r="OBT2055" s="220"/>
      <c r="OBU2055" s="220"/>
      <c r="OBV2055" s="220"/>
      <c r="OBW2055" s="220"/>
      <c r="OBX2055" s="220"/>
      <c r="OBY2055" s="220"/>
      <c r="OBZ2055" s="220"/>
      <c r="OCA2055" s="220"/>
      <c r="OCB2055" s="220"/>
      <c r="OCC2055" s="220"/>
      <c r="OCD2055" s="220"/>
      <c r="OCE2055" s="220"/>
      <c r="OCF2055" s="220"/>
      <c r="OCG2055" s="220"/>
      <c r="OCH2055" s="220"/>
      <c r="OCI2055" s="220"/>
      <c r="OCJ2055" s="220"/>
      <c r="OCK2055" s="220"/>
      <c r="OCL2055" s="220"/>
      <c r="OCM2055" s="220"/>
      <c r="OCN2055" s="220"/>
      <c r="OCO2055" s="220"/>
      <c r="OCP2055" s="220"/>
      <c r="OCQ2055" s="220"/>
      <c r="OCR2055" s="220"/>
      <c r="OCS2055" s="220"/>
      <c r="OCT2055" s="220"/>
      <c r="OCU2055" s="220"/>
      <c r="OCV2055" s="220"/>
      <c r="OCW2055" s="220"/>
      <c r="OCX2055" s="220"/>
      <c r="OCY2055" s="220"/>
      <c r="OCZ2055" s="220"/>
      <c r="ODA2055" s="220"/>
      <c r="ODB2055" s="220"/>
      <c r="ODC2055" s="220"/>
      <c r="ODD2055" s="220"/>
      <c r="ODE2055" s="220"/>
      <c r="ODF2055" s="220"/>
      <c r="ODG2055" s="220"/>
      <c r="ODH2055" s="220"/>
      <c r="ODI2055" s="220"/>
      <c r="ODJ2055" s="220"/>
      <c r="ODK2055" s="220"/>
      <c r="ODL2055" s="220"/>
      <c r="ODM2055" s="220"/>
      <c r="ODN2055" s="220"/>
      <c r="ODO2055" s="220"/>
      <c r="ODP2055" s="220"/>
      <c r="ODQ2055" s="220"/>
      <c r="ODR2055" s="220"/>
      <c r="ODS2055" s="220"/>
      <c r="ODT2055" s="220"/>
      <c r="ODU2055" s="220"/>
      <c r="ODV2055" s="220"/>
      <c r="ODW2055" s="220"/>
      <c r="ODX2055" s="220"/>
      <c r="ODY2055" s="220"/>
      <c r="ODZ2055" s="220"/>
      <c r="OEA2055" s="220"/>
      <c r="OEB2055" s="220"/>
      <c r="OEC2055" s="220"/>
      <c r="OED2055" s="220"/>
      <c r="OEE2055" s="220"/>
      <c r="OEF2055" s="220"/>
      <c r="OEG2055" s="220"/>
      <c r="OEH2055" s="220"/>
      <c r="OEI2055" s="220"/>
      <c r="OEJ2055" s="220"/>
      <c r="OEK2055" s="220"/>
      <c r="OEL2055" s="220"/>
      <c r="OEM2055" s="220"/>
      <c r="OEN2055" s="220"/>
      <c r="OEO2055" s="220"/>
      <c r="OEP2055" s="220"/>
      <c r="OEQ2055" s="220"/>
      <c r="OER2055" s="220"/>
      <c r="OES2055" s="220"/>
      <c r="OET2055" s="220"/>
      <c r="OEU2055" s="220"/>
      <c r="OEV2055" s="220"/>
      <c r="OEW2055" s="220"/>
      <c r="OEX2055" s="220"/>
      <c r="OEY2055" s="220"/>
      <c r="OEZ2055" s="220"/>
      <c r="OFA2055" s="220"/>
      <c r="OFB2055" s="220"/>
      <c r="OFC2055" s="220"/>
      <c r="OFD2055" s="220"/>
      <c r="OFE2055" s="220"/>
      <c r="OFF2055" s="220"/>
      <c r="OFG2055" s="220"/>
      <c r="OFH2055" s="220"/>
      <c r="OFI2055" s="220"/>
      <c r="OFJ2055" s="220"/>
      <c r="OFK2055" s="220"/>
      <c r="OFL2055" s="220"/>
      <c r="OFM2055" s="220"/>
      <c r="OFN2055" s="220"/>
      <c r="OFO2055" s="220"/>
      <c r="OFP2055" s="220"/>
      <c r="OFQ2055" s="220"/>
      <c r="OFR2055" s="220"/>
      <c r="OFS2055" s="220"/>
      <c r="OFT2055" s="220"/>
      <c r="OFU2055" s="220"/>
      <c r="OFV2055" s="220"/>
      <c r="OFW2055" s="220"/>
      <c r="OFX2055" s="220"/>
      <c r="OFY2055" s="220"/>
      <c r="OFZ2055" s="220"/>
      <c r="OGA2055" s="220"/>
      <c r="OGB2055" s="220"/>
      <c r="OGC2055" s="220"/>
      <c r="OGD2055" s="220"/>
      <c r="OGE2055" s="220"/>
      <c r="OGF2055" s="220"/>
      <c r="OGG2055" s="220"/>
      <c r="OGH2055" s="220"/>
      <c r="OGI2055" s="220"/>
      <c r="OGJ2055" s="220"/>
      <c r="OGK2055" s="220"/>
      <c r="OGL2055" s="220"/>
      <c r="OGM2055" s="220"/>
      <c r="OGN2055" s="220"/>
      <c r="OGO2055" s="220"/>
      <c r="OGP2055" s="220"/>
      <c r="OGQ2055" s="220"/>
      <c r="OGR2055" s="220"/>
      <c r="OGS2055" s="220"/>
      <c r="OGT2055" s="220"/>
      <c r="OGU2055" s="220"/>
      <c r="OGV2055" s="220"/>
      <c r="OGW2055" s="220"/>
      <c r="OGX2055" s="220"/>
      <c r="OGY2055" s="220"/>
      <c r="OGZ2055" s="220"/>
      <c r="OHA2055" s="220"/>
      <c r="OHB2055" s="220"/>
      <c r="OHC2055" s="220"/>
      <c r="OHD2055" s="220"/>
      <c r="OHE2055" s="220"/>
      <c r="OHF2055" s="220"/>
      <c r="OHG2055" s="220"/>
      <c r="OHH2055" s="220"/>
      <c r="OHI2055" s="220"/>
      <c r="OHJ2055" s="220"/>
      <c r="OHK2055" s="220"/>
      <c r="OHL2055" s="220"/>
      <c r="OHM2055" s="220"/>
      <c r="OHN2055" s="220"/>
      <c r="OHO2055" s="220"/>
      <c r="OHP2055" s="220"/>
      <c r="OHQ2055" s="220"/>
      <c r="OHR2055" s="220"/>
      <c r="OHS2055" s="220"/>
      <c r="OHT2055" s="220"/>
      <c r="OHU2055" s="220"/>
      <c r="OHV2055" s="220"/>
      <c r="OHW2055" s="220"/>
      <c r="OHX2055" s="220"/>
      <c r="OHY2055" s="220"/>
      <c r="OHZ2055" s="220"/>
      <c r="OIA2055" s="220"/>
      <c r="OIB2055" s="220"/>
      <c r="OIC2055" s="220"/>
      <c r="OID2055" s="220"/>
      <c r="OIE2055" s="220"/>
      <c r="OIF2055" s="220"/>
      <c r="OIG2055" s="220"/>
      <c r="OIH2055" s="220"/>
      <c r="OII2055" s="220"/>
      <c r="OIJ2055" s="220"/>
      <c r="OIK2055" s="220"/>
      <c r="OIL2055" s="220"/>
      <c r="OIM2055" s="220"/>
      <c r="OIN2055" s="220"/>
      <c r="OIO2055" s="220"/>
      <c r="OIP2055" s="220"/>
      <c r="OIQ2055" s="220"/>
      <c r="OIR2055" s="220"/>
      <c r="OIS2055" s="220"/>
      <c r="OIT2055" s="220"/>
      <c r="OIU2055" s="220"/>
      <c r="OIV2055" s="220"/>
      <c r="OIW2055" s="220"/>
      <c r="OIX2055" s="220"/>
      <c r="OIY2055" s="220"/>
      <c r="OIZ2055" s="220"/>
      <c r="OJA2055" s="220"/>
      <c r="OJB2055" s="220"/>
      <c r="OJC2055" s="220"/>
      <c r="OJD2055" s="220"/>
      <c r="OJE2055" s="220"/>
      <c r="OJF2055" s="220"/>
      <c r="OJG2055" s="220"/>
      <c r="OJH2055" s="220"/>
      <c r="OJI2055" s="220"/>
      <c r="OJJ2055" s="220"/>
      <c r="OJK2055" s="220"/>
      <c r="OJL2055" s="220"/>
      <c r="OJM2055" s="220"/>
      <c r="OJN2055" s="220"/>
      <c r="OJO2055" s="220"/>
      <c r="OJP2055" s="220"/>
      <c r="OJQ2055" s="220"/>
      <c r="OJR2055" s="220"/>
      <c r="OJS2055" s="220"/>
      <c r="OJT2055" s="220"/>
      <c r="OJU2055" s="220"/>
      <c r="OJV2055" s="220"/>
      <c r="OJW2055" s="220"/>
      <c r="OJX2055" s="220"/>
      <c r="OJY2055" s="220"/>
      <c r="OJZ2055" s="220"/>
      <c r="OKA2055" s="220"/>
      <c r="OKB2055" s="220"/>
      <c r="OKC2055" s="220"/>
      <c r="OKD2055" s="220"/>
      <c r="OKE2055" s="220"/>
      <c r="OKF2055" s="220"/>
      <c r="OKG2055" s="220"/>
      <c r="OKH2055" s="220"/>
      <c r="OKI2055" s="220"/>
      <c r="OKJ2055" s="220"/>
      <c r="OKK2055" s="220"/>
      <c r="OKL2055" s="220"/>
      <c r="OKM2055" s="220"/>
      <c r="OKN2055" s="220"/>
      <c r="OKO2055" s="220"/>
      <c r="OKP2055" s="220"/>
      <c r="OKQ2055" s="220"/>
      <c r="OKR2055" s="220"/>
      <c r="OKS2055" s="220"/>
      <c r="OKT2055" s="220"/>
      <c r="OKU2055" s="220"/>
      <c r="OKV2055" s="220"/>
      <c r="OKW2055" s="220"/>
      <c r="OKX2055" s="220"/>
      <c r="OKY2055" s="220"/>
      <c r="OKZ2055" s="220"/>
      <c r="OLA2055" s="220"/>
      <c r="OLB2055" s="220"/>
      <c r="OLC2055" s="220"/>
      <c r="OLD2055" s="220"/>
      <c r="OLE2055" s="220"/>
      <c r="OLF2055" s="220"/>
      <c r="OLG2055" s="220"/>
      <c r="OLH2055" s="220"/>
      <c r="OLI2055" s="220"/>
      <c r="OLJ2055" s="220"/>
      <c r="OLK2055" s="220"/>
      <c r="OLL2055" s="220"/>
      <c r="OLM2055" s="220"/>
      <c r="OLN2055" s="220"/>
      <c r="OLO2055" s="220"/>
      <c r="OLP2055" s="220"/>
      <c r="OLQ2055" s="220"/>
      <c r="OLR2055" s="220"/>
      <c r="OLS2055" s="220"/>
      <c r="OLT2055" s="220"/>
      <c r="OLU2055" s="220"/>
      <c r="OLV2055" s="220"/>
      <c r="OLW2055" s="220"/>
      <c r="OLX2055" s="220"/>
      <c r="OLY2055" s="220"/>
      <c r="OLZ2055" s="220"/>
      <c r="OMA2055" s="220"/>
      <c r="OMB2055" s="220"/>
      <c r="OMC2055" s="220"/>
      <c r="OMD2055" s="220"/>
      <c r="OME2055" s="220"/>
      <c r="OMF2055" s="220"/>
      <c r="OMG2055" s="220"/>
      <c r="OMH2055" s="220"/>
      <c r="OMI2055" s="220"/>
      <c r="OMJ2055" s="220"/>
      <c r="OMK2055" s="220"/>
      <c r="OML2055" s="220"/>
      <c r="OMM2055" s="220"/>
      <c r="OMN2055" s="220"/>
      <c r="OMO2055" s="220"/>
      <c r="OMP2055" s="220"/>
      <c r="OMQ2055" s="220"/>
      <c r="OMR2055" s="220"/>
      <c r="OMS2055" s="220"/>
      <c r="OMT2055" s="220"/>
      <c r="OMU2055" s="220"/>
      <c r="OMV2055" s="220"/>
      <c r="OMW2055" s="220"/>
      <c r="OMX2055" s="220"/>
      <c r="OMY2055" s="220"/>
      <c r="OMZ2055" s="220"/>
      <c r="ONA2055" s="220"/>
      <c r="ONB2055" s="220"/>
      <c r="ONC2055" s="220"/>
      <c r="OND2055" s="220"/>
      <c r="ONE2055" s="220"/>
      <c r="ONF2055" s="220"/>
      <c r="ONG2055" s="220"/>
      <c r="ONH2055" s="220"/>
      <c r="ONI2055" s="220"/>
      <c r="ONJ2055" s="220"/>
      <c r="ONK2055" s="220"/>
      <c r="ONL2055" s="220"/>
      <c r="ONM2055" s="220"/>
      <c r="ONN2055" s="220"/>
      <c r="ONO2055" s="220"/>
      <c r="ONP2055" s="220"/>
      <c r="ONQ2055" s="220"/>
      <c r="ONR2055" s="220"/>
      <c r="ONS2055" s="220"/>
      <c r="ONT2055" s="220"/>
      <c r="ONU2055" s="220"/>
      <c r="ONV2055" s="220"/>
      <c r="ONW2055" s="220"/>
      <c r="ONX2055" s="220"/>
      <c r="ONY2055" s="220"/>
      <c r="ONZ2055" s="220"/>
      <c r="OOA2055" s="220"/>
      <c r="OOB2055" s="220"/>
      <c r="OOC2055" s="220"/>
      <c r="OOD2055" s="220"/>
      <c r="OOE2055" s="220"/>
      <c r="OOF2055" s="220"/>
      <c r="OOG2055" s="220"/>
      <c r="OOH2055" s="220"/>
      <c r="OOI2055" s="220"/>
      <c r="OOJ2055" s="220"/>
      <c r="OOK2055" s="220"/>
      <c r="OOL2055" s="220"/>
      <c r="OOM2055" s="220"/>
      <c r="OON2055" s="220"/>
      <c r="OOO2055" s="220"/>
      <c r="OOP2055" s="220"/>
      <c r="OOQ2055" s="220"/>
      <c r="OOR2055" s="220"/>
      <c r="OOS2055" s="220"/>
      <c r="OOT2055" s="220"/>
      <c r="OOU2055" s="220"/>
      <c r="OOV2055" s="220"/>
      <c r="OOW2055" s="220"/>
      <c r="OOX2055" s="220"/>
      <c r="OOY2055" s="220"/>
      <c r="OOZ2055" s="220"/>
      <c r="OPA2055" s="220"/>
      <c r="OPB2055" s="220"/>
      <c r="OPC2055" s="220"/>
      <c r="OPD2055" s="220"/>
      <c r="OPE2055" s="220"/>
      <c r="OPF2055" s="220"/>
      <c r="OPG2055" s="220"/>
      <c r="OPH2055" s="220"/>
      <c r="OPI2055" s="220"/>
      <c r="OPJ2055" s="220"/>
      <c r="OPK2055" s="220"/>
      <c r="OPL2055" s="220"/>
      <c r="OPM2055" s="220"/>
      <c r="OPN2055" s="220"/>
      <c r="OPO2055" s="220"/>
      <c r="OPP2055" s="220"/>
      <c r="OPQ2055" s="220"/>
      <c r="OPR2055" s="220"/>
      <c r="OPS2055" s="220"/>
      <c r="OPT2055" s="220"/>
      <c r="OPU2055" s="220"/>
      <c r="OPV2055" s="220"/>
      <c r="OPW2055" s="220"/>
      <c r="OPX2055" s="220"/>
      <c r="OPY2055" s="220"/>
      <c r="OPZ2055" s="220"/>
      <c r="OQA2055" s="220"/>
      <c r="OQB2055" s="220"/>
      <c r="OQC2055" s="220"/>
      <c r="OQD2055" s="220"/>
      <c r="OQE2055" s="220"/>
      <c r="OQF2055" s="220"/>
      <c r="OQG2055" s="220"/>
      <c r="OQH2055" s="220"/>
      <c r="OQI2055" s="220"/>
      <c r="OQJ2055" s="220"/>
      <c r="OQK2055" s="220"/>
      <c r="OQL2055" s="220"/>
      <c r="OQM2055" s="220"/>
      <c r="OQN2055" s="220"/>
      <c r="OQO2055" s="220"/>
      <c r="OQP2055" s="220"/>
      <c r="OQQ2055" s="220"/>
      <c r="OQR2055" s="220"/>
      <c r="OQS2055" s="220"/>
      <c r="OQT2055" s="220"/>
      <c r="OQU2055" s="220"/>
      <c r="OQV2055" s="220"/>
      <c r="OQW2055" s="220"/>
      <c r="OQX2055" s="220"/>
      <c r="OQY2055" s="220"/>
      <c r="OQZ2055" s="220"/>
      <c r="ORA2055" s="220"/>
      <c r="ORB2055" s="220"/>
      <c r="ORC2055" s="220"/>
      <c r="ORD2055" s="220"/>
      <c r="ORE2055" s="220"/>
      <c r="ORF2055" s="220"/>
      <c r="ORG2055" s="220"/>
      <c r="ORH2055" s="220"/>
      <c r="ORI2055" s="220"/>
      <c r="ORJ2055" s="220"/>
      <c r="ORK2055" s="220"/>
      <c r="ORL2055" s="220"/>
      <c r="ORM2055" s="220"/>
      <c r="ORN2055" s="220"/>
      <c r="ORO2055" s="220"/>
      <c r="ORP2055" s="220"/>
      <c r="ORQ2055" s="220"/>
      <c r="ORR2055" s="220"/>
      <c r="ORS2055" s="220"/>
      <c r="ORT2055" s="220"/>
      <c r="ORU2055" s="220"/>
      <c r="ORV2055" s="220"/>
      <c r="ORW2055" s="220"/>
      <c r="ORX2055" s="220"/>
      <c r="ORY2055" s="220"/>
      <c r="ORZ2055" s="220"/>
      <c r="OSA2055" s="220"/>
      <c r="OSB2055" s="220"/>
      <c r="OSC2055" s="220"/>
      <c r="OSD2055" s="220"/>
      <c r="OSE2055" s="220"/>
      <c r="OSF2055" s="220"/>
      <c r="OSG2055" s="220"/>
      <c r="OSH2055" s="220"/>
      <c r="OSI2055" s="220"/>
      <c r="OSJ2055" s="220"/>
      <c r="OSK2055" s="220"/>
      <c r="OSL2055" s="220"/>
      <c r="OSM2055" s="220"/>
      <c r="OSN2055" s="220"/>
      <c r="OSO2055" s="220"/>
      <c r="OSP2055" s="220"/>
      <c r="OSQ2055" s="220"/>
      <c r="OSR2055" s="220"/>
      <c r="OSS2055" s="220"/>
      <c r="OST2055" s="220"/>
      <c r="OSU2055" s="220"/>
      <c r="OSV2055" s="220"/>
      <c r="OSW2055" s="220"/>
      <c r="OSX2055" s="220"/>
      <c r="OSY2055" s="220"/>
      <c r="OSZ2055" s="220"/>
      <c r="OTA2055" s="220"/>
      <c r="OTB2055" s="220"/>
      <c r="OTC2055" s="220"/>
      <c r="OTD2055" s="220"/>
      <c r="OTE2055" s="220"/>
      <c r="OTF2055" s="220"/>
      <c r="OTG2055" s="220"/>
      <c r="OTH2055" s="220"/>
      <c r="OTI2055" s="220"/>
      <c r="OTJ2055" s="220"/>
      <c r="OTK2055" s="220"/>
      <c r="OTL2055" s="220"/>
      <c r="OTM2055" s="220"/>
      <c r="OTN2055" s="220"/>
      <c r="OTO2055" s="220"/>
      <c r="OTP2055" s="220"/>
      <c r="OTQ2055" s="220"/>
      <c r="OTR2055" s="220"/>
      <c r="OTS2055" s="220"/>
      <c r="OTT2055" s="220"/>
      <c r="OTU2055" s="220"/>
      <c r="OTV2055" s="220"/>
      <c r="OTW2055" s="220"/>
      <c r="OTX2055" s="220"/>
      <c r="OTY2055" s="220"/>
      <c r="OTZ2055" s="220"/>
      <c r="OUA2055" s="220"/>
      <c r="OUB2055" s="220"/>
      <c r="OUC2055" s="220"/>
      <c r="OUD2055" s="220"/>
      <c r="OUE2055" s="220"/>
      <c r="OUF2055" s="220"/>
      <c r="OUG2055" s="220"/>
      <c r="OUH2055" s="220"/>
      <c r="OUI2055" s="220"/>
      <c r="OUJ2055" s="220"/>
      <c r="OUK2055" s="220"/>
      <c r="OUL2055" s="220"/>
      <c r="OUM2055" s="220"/>
      <c r="OUN2055" s="220"/>
      <c r="OUO2055" s="220"/>
      <c r="OUP2055" s="220"/>
      <c r="OUQ2055" s="220"/>
      <c r="OUR2055" s="220"/>
      <c r="OUS2055" s="220"/>
      <c r="OUT2055" s="220"/>
      <c r="OUU2055" s="220"/>
      <c r="OUV2055" s="220"/>
      <c r="OUW2055" s="220"/>
      <c r="OUX2055" s="220"/>
      <c r="OUY2055" s="220"/>
      <c r="OUZ2055" s="220"/>
      <c r="OVA2055" s="220"/>
      <c r="OVB2055" s="220"/>
      <c r="OVC2055" s="220"/>
      <c r="OVD2055" s="220"/>
      <c r="OVE2055" s="220"/>
      <c r="OVF2055" s="220"/>
      <c r="OVG2055" s="220"/>
      <c r="OVH2055" s="220"/>
      <c r="OVI2055" s="220"/>
      <c r="OVJ2055" s="220"/>
      <c r="OVK2055" s="220"/>
      <c r="OVL2055" s="220"/>
      <c r="OVM2055" s="220"/>
      <c r="OVN2055" s="220"/>
      <c r="OVO2055" s="220"/>
      <c r="OVP2055" s="220"/>
      <c r="OVQ2055" s="220"/>
      <c r="OVR2055" s="220"/>
      <c r="OVS2055" s="220"/>
      <c r="OVT2055" s="220"/>
      <c r="OVU2055" s="220"/>
      <c r="OVV2055" s="220"/>
      <c r="OVW2055" s="220"/>
      <c r="OVX2055" s="220"/>
      <c r="OVY2055" s="220"/>
      <c r="OVZ2055" s="220"/>
      <c r="OWA2055" s="220"/>
      <c r="OWB2055" s="220"/>
      <c r="OWC2055" s="220"/>
      <c r="OWD2055" s="220"/>
      <c r="OWE2055" s="220"/>
      <c r="OWF2055" s="220"/>
      <c r="OWG2055" s="220"/>
      <c r="OWH2055" s="220"/>
      <c r="OWI2055" s="220"/>
      <c r="OWJ2055" s="220"/>
      <c r="OWK2055" s="220"/>
      <c r="OWL2055" s="220"/>
      <c r="OWM2055" s="220"/>
      <c r="OWN2055" s="220"/>
      <c r="OWO2055" s="220"/>
      <c r="OWP2055" s="220"/>
      <c r="OWQ2055" s="220"/>
      <c r="OWR2055" s="220"/>
      <c r="OWS2055" s="220"/>
      <c r="OWT2055" s="220"/>
      <c r="OWU2055" s="220"/>
      <c r="OWV2055" s="220"/>
      <c r="OWW2055" s="220"/>
      <c r="OWX2055" s="220"/>
      <c r="OWY2055" s="220"/>
      <c r="OWZ2055" s="220"/>
      <c r="OXA2055" s="220"/>
      <c r="OXB2055" s="220"/>
      <c r="OXC2055" s="220"/>
      <c r="OXD2055" s="220"/>
      <c r="OXE2055" s="220"/>
      <c r="OXF2055" s="220"/>
      <c r="OXG2055" s="220"/>
      <c r="OXH2055" s="220"/>
      <c r="OXI2055" s="220"/>
      <c r="OXJ2055" s="220"/>
      <c r="OXK2055" s="220"/>
      <c r="OXL2055" s="220"/>
      <c r="OXM2055" s="220"/>
      <c r="OXN2055" s="220"/>
      <c r="OXO2055" s="220"/>
      <c r="OXP2055" s="220"/>
      <c r="OXQ2055" s="220"/>
      <c r="OXR2055" s="220"/>
      <c r="OXS2055" s="220"/>
      <c r="OXT2055" s="220"/>
      <c r="OXU2055" s="220"/>
      <c r="OXV2055" s="220"/>
      <c r="OXW2055" s="220"/>
      <c r="OXX2055" s="220"/>
      <c r="OXY2055" s="220"/>
      <c r="OXZ2055" s="220"/>
      <c r="OYA2055" s="220"/>
      <c r="OYB2055" s="220"/>
      <c r="OYC2055" s="220"/>
      <c r="OYD2055" s="220"/>
      <c r="OYE2055" s="220"/>
      <c r="OYF2055" s="220"/>
      <c r="OYG2055" s="220"/>
      <c r="OYH2055" s="220"/>
      <c r="OYI2055" s="220"/>
      <c r="OYJ2055" s="220"/>
      <c r="OYK2055" s="220"/>
      <c r="OYL2055" s="220"/>
      <c r="OYM2055" s="220"/>
      <c r="OYN2055" s="220"/>
      <c r="OYO2055" s="220"/>
      <c r="OYP2055" s="220"/>
      <c r="OYQ2055" s="220"/>
      <c r="OYR2055" s="220"/>
      <c r="OYS2055" s="220"/>
      <c r="OYT2055" s="220"/>
      <c r="OYU2055" s="220"/>
      <c r="OYV2055" s="220"/>
      <c r="OYW2055" s="220"/>
      <c r="OYX2055" s="220"/>
      <c r="OYY2055" s="220"/>
      <c r="OYZ2055" s="220"/>
      <c r="OZA2055" s="220"/>
      <c r="OZB2055" s="220"/>
      <c r="OZC2055" s="220"/>
      <c r="OZD2055" s="220"/>
      <c r="OZE2055" s="220"/>
      <c r="OZF2055" s="220"/>
      <c r="OZG2055" s="220"/>
      <c r="OZH2055" s="220"/>
      <c r="OZI2055" s="220"/>
      <c r="OZJ2055" s="220"/>
      <c r="OZK2055" s="220"/>
      <c r="OZL2055" s="220"/>
      <c r="OZM2055" s="220"/>
      <c r="OZN2055" s="220"/>
      <c r="OZO2055" s="220"/>
      <c r="OZP2055" s="220"/>
      <c r="OZQ2055" s="220"/>
      <c r="OZR2055" s="220"/>
      <c r="OZS2055" s="220"/>
      <c r="OZT2055" s="220"/>
      <c r="OZU2055" s="220"/>
      <c r="OZV2055" s="220"/>
      <c r="OZW2055" s="220"/>
      <c r="OZX2055" s="220"/>
      <c r="OZY2055" s="220"/>
      <c r="OZZ2055" s="220"/>
      <c r="PAA2055" s="220"/>
      <c r="PAB2055" s="220"/>
      <c r="PAC2055" s="220"/>
      <c r="PAD2055" s="220"/>
      <c r="PAE2055" s="220"/>
      <c r="PAF2055" s="220"/>
      <c r="PAG2055" s="220"/>
      <c r="PAH2055" s="220"/>
      <c r="PAI2055" s="220"/>
      <c r="PAJ2055" s="220"/>
      <c r="PAK2055" s="220"/>
      <c r="PAL2055" s="220"/>
      <c r="PAM2055" s="220"/>
      <c r="PAN2055" s="220"/>
      <c r="PAO2055" s="220"/>
      <c r="PAP2055" s="220"/>
      <c r="PAQ2055" s="220"/>
      <c r="PAR2055" s="220"/>
      <c r="PAS2055" s="220"/>
      <c r="PAT2055" s="220"/>
      <c r="PAU2055" s="220"/>
      <c r="PAV2055" s="220"/>
      <c r="PAW2055" s="220"/>
      <c r="PAX2055" s="220"/>
      <c r="PAY2055" s="220"/>
      <c r="PAZ2055" s="220"/>
      <c r="PBA2055" s="220"/>
      <c r="PBB2055" s="220"/>
      <c r="PBC2055" s="220"/>
      <c r="PBD2055" s="220"/>
      <c r="PBE2055" s="220"/>
      <c r="PBF2055" s="220"/>
      <c r="PBG2055" s="220"/>
      <c r="PBH2055" s="220"/>
      <c r="PBI2055" s="220"/>
      <c r="PBJ2055" s="220"/>
      <c r="PBK2055" s="220"/>
      <c r="PBL2055" s="220"/>
      <c r="PBM2055" s="220"/>
      <c r="PBN2055" s="220"/>
      <c r="PBO2055" s="220"/>
      <c r="PBP2055" s="220"/>
      <c r="PBQ2055" s="220"/>
      <c r="PBR2055" s="220"/>
      <c r="PBS2055" s="220"/>
      <c r="PBT2055" s="220"/>
      <c r="PBU2055" s="220"/>
      <c r="PBV2055" s="220"/>
      <c r="PBW2055" s="220"/>
      <c r="PBX2055" s="220"/>
      <c r="PBY2055" s="220"/>
      <c r="PBZ2055" s="220"/>
      <c r="PCA2055" s="220"/>
      <c r="PCB2055" s="220"/>
      <c r="PCC2055" s="220"/>
      <c r="PCD2055" s="220"/>
      <c r="PCE2055" s="220"/>
      <c r="PCF2055" s="220"/>
      <c r="PCG2055" s="220"/>
      <c r="PCH2055" s="220"/>
      <c r="PCI2055" s="220"/>
      <c r="PCJ2055" s="220"/>
      <c r="PCK2055" s="220"/>
      <c r="PCL2055" s="220"/>
      <c r="PCM2055" s="220"/>
      <c r="PCN2055" s="220"/>
      <c r="PCO2055" s="220"/>
      <c r="PCP2055" s="220"/>
      <c r="PCQ2055" s="220"/>
      <c r="PCR2055" s="220"/>
      <c r="PCS2055" s="220"/>
      <c r="PCT2055" s="220"/>
      <c r="PCU2055" s="220"/>
      <c r="PCV2055" s="220"/>
      <c r="PCW2055" s="220"/>
      <c r="PCX2055" s="220"/>
      <c r="PCY2055" s="220"/>
      <c r="PCZ2055" s="220"/>
      <c r="PDA2055" s="220"/>
      <c r="PDB2055" s="220"/>
      <c r="PDC2055" s="220"/>
      <c r="PDD2055" s="220"/>
      <c r="PDE2055" s="220"/>
      <c r="PDF2055" s="220"/>
      <c r="PDG2055" s="220"/>
      <c r="PDH2055" s="220"/>
      <c r="PDI2055" s="220"/>
      <c r="PDJ2055" s="220"/>
      <c r="PDK2055" s="220"/>
      <c r="PDL2055" s="220"/>
      <c r="PDM2055" s="220"/>
      <c r="PDN2055" s="220"/>
      <c r="PDO2055" s="220"/>
      <c r="PDP2055" s="220"/>
      <c r="PDQ2055" s="220"/>
      <c r="PDR2055" s="220"/>
      <c r="PDS2055" s="220"/>
      <c r="PDT2055" s="220"/>
      <c r="PDU2055" s="220"/>
      <c r="PDV2055" s="220"/>
      <c r="PDW2055" s="220"/>
      <c r="PDX2055" s="220"/>
      <c r="PDY2055" s="220"/>
      <c r="PDZ2055" s="220"/>
      <c r="PEA2055" s="220"/>
      <c r="PEB2055" s="220"/>
      <c r="PEC2055" s="220"/>
      <c r="PED2055" s="220"/>
      <c r="PEE2055" s="220"/>
      <c r="PEF2055" s="220"/>
      <c r="PEG2055" s="220"/>
      <c r="PEH2055" s="220"/>
      <c r="PEI2055" s="220"/>
      <c r="PEJ2055" s="220"/>
      <c r="PEK2055" s="220"/>
      <c r="PEL2055" s="220"/>
      <c r="PEM2055" s="220"/>
      <c r="PEN2055" s="220"/>
      <c r="PEO2055" s="220"/>
      <c r="PEP2055" s="220"/>
      <c r="PEQ2055" s="220"/>
      <c r="PER2055" s="220"/>
      <c r="PES2055" s="220"/>
      <c r="PET2055" s="220"/>
      <c r="PEU2055" s="220"/>
      <c r="PEV2055" s="220"/>
      <c r="PEW2055" s="220"/>
      <c r="PEX2055" s="220"/>
      <c r="PEY2055" s="220"/>
      <c r="PEZ2055" s="220"/>
      <c r="PFA2055" s="220"/>
      <c r="PFB2055" s="220"/>
      <c r="PFC2055" s="220"/>
      <c r="PFD2055" s="220"/>
      <c r="PFE2055" s="220"/>
      <c r="PFF2055" s="220"/>
      <c r="PFG2055" s="220"/>
      <c r="PFH2055" s="220"/>
      <c r="PFI2055" s="220"/>
      <c r="PFJ2055" s="220"/>
      <c r="PFK2055" s="220"/>
      <c r="PFL2055" s="220"/>
      <c r="PFM2055" s="220"/>
      <c r="PFN2055" s="220"/>
      <c r="PFO2055" s="220"/>
      <c r="PFP2055" s="220"/>
      <c r="PFQ2055" s="220"/>
      <c r="PFR2055" s="220"/>
      <c r="PFS2055" s="220"/>
      <c r="PFT2055" s="220"/>
      <c r="PFU2055" s="220"/>
      <c r="PFV2055" s="220"/>
      <c r="PFW2055" s="220"/>
      <c r="PFX2055" s="220"/>
      <c r="PFY2055" s="220"/>
      <c r="PFZ2055" s="220"/>
      <c r="PGA2055" s="220"/>
      <c r="PGB2055" s="220"/>
      <c r="PGC2055" s="220"/>
      <c r="PGD2055" s="220"/>
      <c r="PGE2055" s="220"/>
      <c r="PGF2055" s="220"/>
      <c r="PGG2055" s="220"/>
      <c r="PGH2055" s="220"/>
      <c r="PGI2055" s="220"/>
      <c r="PGJ2055" s="220"/>
      <c r="PGK2055" s="220"/>
      <c r="PGL2055" s="220"/>
      <c r="PGM2055" s="220"/>
      <c r="PGN2055" s="220"/>
      <c r="PGO2055" s="220"/>
      <c r="PGP2055" s="220"/>
      <c r="PGQ2055" s="220"/>
      <c r="PGR2055" s="220"/>
      <c r="PGS2055" s="220"/>
      <c r="PGT2055" s="220"/>
      <c r="PGU2055" s="220"/>
      <c r="PGV2055" s="220"/>
      <c r="PGW2055" s="220"/>
      <c r="PGX2055" s="220"/>
      <c r="PGY2055" s="220"/>
      <c r="PGZ2055" s="220"/>
      <c r="PHA2055" s="220"/>
      <c r="PHB2055" s="220"/>
      <c r="PHC2055" s="220"/>
      <c r="PHD2055" s="220"/>
      <c r="PHE2055" s="220"/>
      <c r="PHF2055" s="220"/>
      <c r="PHG2055" s="220"/>
      <c r="PHH2055" s="220"/>
      <c r="PHI2055" s="220"/>
      <c r="PHJ2055" s="220"/>
      <c r="PHK2055" s="220"/>
      <c r="PHL2055" s="220"/>
      <c r="PHM2055" s="220"/>
      <c r="PHN2055" s="220"/>
      <c r="PHO2055" s="220"/>
      <c r="PHP2055" s="220"/>
      <c r="PHQ2055" s="220"/>
      <c r="PHR2055" s="220"/>
      <c r="PHS2055" s="220"/>
      <c r="PHT2055" s="220"/>
      <c r="PHU2055" s="220"/>
      <c r="PHV2055" s="220"/>
      <c r="PHW2055" s="220"/>
      <c r="PHX2055" s="220"/>
      <c r="PHY2055" s="220"/>
      <c r="PHZ2055" s="220"/>
      <c r="PIA2055" s="220"/>
      <c r="PIB2055" s="220"/>
      <c r="PIC2055" s="220"/>
      <c r="PID2055" s="220"/>
      <c r="PIE2055" s="220"/>
      <c r="PIF2055" s="220"/>
      <c r="PIG2055" s="220"/>
      <c r="PIH2055" s="220"/>
      <c r="PII2055" s="220"/>
      <c r="PIJ2055" s="220"/>
      <c r="PIK2055" s="220"/>
      <c r="PIL2055" s="220"/>
      <c r="PIM2055" s="220"/>
      <c r="PIN2055" s="220"/>
      <c r="PIO2055" s="220"/>
      <c r="PIP2055" s="220"/>
      <c r="PIQ2055" s="220"/>
      <c r="PIR2055" s="220"/>
      <c r="PIS2055" s="220"/>
      <c r="PIT2055" s="220"/>
      <c r="PIU2055" s="220"/>
      <c r="PIV2055" s="220"/>
      <c r="PIW2055" s="220"/>
      <c r="PIX2055" s="220"/>
      <c r="PIY2055" s="220"/>
      <c r="PIZ2055" s="220"/>
      <c r="PJA2055" s="220"/>
      <c r="PJB2055" s="220"/>
      <c r="PJC2055" s="220"/>
      <c r="PJD2055" s="220"/>
      <c r="PJE2055" s="220"/>
      <c r="PJF2055" s="220"/>
      <c r="PJG2055" s="220"/>
      <c r="PJH2055" s="220"/>
      <c r="PJI2055" s="220"/>
      <c r="PJJ2055" s="220"/>
      <c r="PJK2055" s="220"/>
      <c r="PJL2055" s="220"/>
      <c r="PJM2055" s="220"/>
      <c r="PJN2055" s="220"/>
      <c r="PJO2055" s="220"/>
      <c r="PJP2055" s="220"/>
      <c r="PJQ2055" s="220"/>
      <c r="PJR2055" s="220"/>
      <c r="PJS2055" s="220"/>
      <c r="PJT2055" s="220"/>
      <c r="PJU2055" s="220"/>
      <c r="PJV2055" s="220"/>
      <c r="PJW2055" s="220"/>
      <c r="PJX2055" s="220"/>
      <c r="PJY2055" s="220"/>
      <c r="PJZ2055" s="220"/>
      <c r="PKA2055" s="220"/>
      <c r="PKB2055" s="220"/>
      <c r="PKC2055" s="220"/>
      <c r="PKD2055" s="220"/>
      <c r="PKE2055" s="220"/>
      <c r="PKF2055" s="220"/>
      <c r="PKG2055" s="220"/>
      <c r="PKH2055" s="220"/>
      <c r="PKI2055" s="220"/>
      <c r="PKJ2055" s="220"/>
      <c r="PKK2055" s="220"/>
      <c r="PKL2055" s="220"/>
      <c r="PKM2055" s="220"/>
      <c r="PKN2055" s="220"/>
      <c r="PKO2055" s="220"/>
      <c r="PKP2055" s="220"/>
      <c r="PKQ2055" s="220"/>
      <c r="PKR2055" s="220"/>
      <c r="PKS2055" s="220"/>
      <c r="PKT2055" s="220"/>
      <c r="PKU2055" s="220"/>
      <c r="PKV2055" s="220"/>
      <c r="PKW2055" s="220"/>
      <c r="PKX2055" s="220"/>
      <c r="PKY2055" s="220"/>
      <c r="PKZ2055" s="220"/>
      <c r="PLA2055" s="220"/>
      <c r="PLB2055" s="220"/>
      <c r="PLC2055" s="220"/>
      <c r="PLD2055" s="220"/>
      <c r="PLE2055" s="220"/>
      <c r="PLF2055" s="220"/>
      <c r="PLG2055" s="220"/>
      <c r="PLH2055" s="220"/>
      <c r="PLI2055" s="220"/>
      <c r="PLJ2055" s="220"/>
      <c r="PLK2055" s="220"/>
      <c r="PLL2055" s="220"/>
      <c r="PLM2055" s="220"/>
      <c r="PLN2055" s="220"/>
      <c r="PLO2055" s="220"/>
      <c r="PLP2055" s="220"/>
      <c r="PLQ2055" s="220"/>
      <c r="PLR2055" s="220"/>
      <c r="PLS2055" s="220"/>
      <c r="PLT2055" s="220"/>
      <c r="PLU2055" s="220"/>
      <c r="PLV2055" s="220"/>
      <c r="PLW2055" s="220"/>
      <c r="PLX2055" s="220"/>
      <c r="PLY2055" s="220"/>
      <c r="PLZ2055" s="220"/>
      <c r="PMA2055" s="220"/>
      <c r="PMB2055" s="220"/>
      <c r="PMC2055" s="220"/>
      <c r="PMD2055" s="220"/>
      <c r="PME2055" s="220"/>
      <c r="PMF2055" s="220"/>
      <c r="PMG2055" s="220"/>
      <c r="PMH2055" s="220"/>
      <c r="PMI2055" s="220"/>
      <c r="PMJ2055" s="220"/>
      <c r="PMK2055" s="220"/>
      <c r="PML2055" s="220"/>
      <c r="PMM2055" s="220"/>
      <c r="PMN2055" s="220"/>
      <c r="PMO2055" s="220"/>
      <c r="PMP2055" s="220"/>
      <c r="PMQ2055" s="220"/>
      <c r="PMR2055" s="220"/>
      <c r="PMS2055" s="220"/>
      <c r="PMT2055" s="220"/>
      <c r="PMU2055" s="220"/>
      <c r="PMV2055" s="220"/>
      <c r="PMW2055" s="220"/>
      <c r="PMX2055" s="220"/>
      <c r="PMY2055" s="220"/>
      <c r="PMZ2055" s="220"/>
      <c r="PNA2055" s="220"/>
      <c r="PNB2055" s="220"/>
      <c r="PNC2055" s="220"/>
      <c r="PND2055" s="220"/>
      <c r="PNE2055" s="220"/>
      <c r="PNF2055" s="220"/>
      <c r="PNG2055" s="220"/>
      <c r="PNH2055" s="220"/>
      <c r="PNI2055" s="220"/>
      <c r="PNJ2055" s="220"/>
      <c r="PNK2055" s="220"/>
      <c r="PNL2055" s="220"/>
      <c r="PNM2055" s="220"/>
      <c r="PNN2055" s="220"/>
      <c r="PNO2055" s="220"/>
      <c r="PNP2055" s="220"/>
      <c r="PNQ2055" s="220"/>
      <c r="PNR2055" s="220"/>
      <c r="PNS2055" s="220"/>
      <c r="PNT2055" s="220"/>
      <c r="PNU2055" s="220"/>
      <c r="PNV2055" s="220"/>
      <c r="PNW2055" s="220"/>
      <c r="PNX2055" s="220"/>
      <c r="PNY2055" s="220"/>
      <c r="PNZ2055" s="220"/>
      <c r="POA2055" s="220"/>
      <c r="POB2055" s="220"/>
      <c r="POC2055" s="220"/>
      <c r="POD2055" s="220"/>
      <c r="POE2055" s="220"/>
      <c r="POF2055" s="220"/>
      <c r="POG2055" s="220"/>
      <c r="POH2055" s="220"/>
      <c r="POI2055" s="220"/>
      <c r="POJ2055" s="220"/>
      <c r="POK2055" s="220"/>
      <c r="POL2055" s="220"/>
      <c r="POM2055" s="220"/>
      <c r="PON2055" s="220"/>
      <c r="POO2055" s="220"/>
      <c r="POP2055" s="220"/>
      <c r="POQ2055" s="220"/>
      <c r="POR2055" s="220"/>
      <c r="POS2055" s="220"/>
      <c r="POT2055" s="220"/>
      <c r="POU2055" s="220"/>
      <c r="POV2055" s="220"/>
      <c r="POW2055" s="220"/>
      <c r="POX2055" s="220"/>
      <c r="POY2055" s="220"/>
      <c r="POZ2055" s="220"/>
      <c r="PPA2055" s="220"/>
      <c r="PPB2055" s="220"/>
      <c r="PPC2055" s="220"/>
      <c r="PPD2055" s="220"/>
      <c r="PPE2055" s="220"/>
      <c r="PPF2055" s="220"/>
      <c r="PPG2055" s="220"/>
      <c r="PPH2055" s="220"/>
      <c r="PPI2055" s="220"/>
      <c r="PPJ2055" s="220"/>
      <c r="PPK2055" s="220"/>
      <c r="PPL2055" s="220"/>
      <c r="PPM2055" s="220"/>
      <c r="PPN2055" s="220"/>
      <c r="PPO2055" s="220"/>
      <c r="PPP2055" s="220"/>
      <c r="PPQ2055" s="220"/>
      <c r="PPR2055" s="220"/>
      <c r="PPS2055" s="220"/>
      <c r="PPT2055" s="220"/>
      <c r="PPU2055" s="220"/>
      <c r="PPV2055" s="220"/>
      <c r="PPW2055" s="220"/>
      <c r="PPX2055" s="220"/>
      <c r="PPY2055" s="220"/>
      <c r="PPZ2055" s="220"/>
      <c r="PQA2055" s="220"/>
      <c r="PQB2055" s="220"/>
      <c r="PQC2055" s="220"/>
      <c r="PQD2055" s="220"/>
      <c r="PQE2055" s="220"/>
      <c r="PQF2055" s="220"/>
      <c r="PQG2055" s="220"/>
      <c r="PQH2055" s="220"/>
      <c r="PQI2055" s="220"/>
      <c r="PQJ2055" s="220"/>
      <c r="PQK2055" s="220"/>
      <c r="PQL2055" s="220"/>
      <c r="PQM2055" s="220"/>
      <c r="PQN2055" s="220"/>
      <c r="PQO2055" s="220"/>
      <c r="PQP2055" s="220"/>
      <c r="PQQ2055" s="220"/>
      <c r="PQR2055" s="220"/>
      <c r="PQS2055" s="220"/>
      <c r="PQT2055" s="220"/>
      <c r="PQU2055" s="220"/>
      <c r="PQV2055" s="220"/>
      <c r="PQW2055" s="220"/>
      <c r="PQX2055" s="220"/>
      <c r="PQY2055" s="220"/>
      <c r="PQZ2055" s="220"/>
      <c r="PRA2055" s="220"/>
      <c r="PRB2055" s="220"/>
      <c r="PRC2055" s="220"/>
      <c r="PRD2055" s="220"/>
      <c r="PRE2055" s="220"/>
      <c r="PRF2055" s="220"/>
      <c r="PRG2055" s="220"/>
      <c r="PRH2055" s="220"/>
      <c r="PRI2055" s="220"/>
      <c r="PRJ2055" s="220"/>
      <c r="PRK2055" s="220"/>
      <c r="PRL2055" s="220"/>
      <c r="PRM2055" s="220"/>
      <c r="PRN2055" s="220"/>
      <c r="PRO2055" s="220"/>
      <c r="PRP2055" s="220"/>
      <c r="PRQ2055" s="220"/>
      <c r="PRR2055" s="220"/>
      <c r="PRS2055" s="220"/>
      <c r="PRT2055" s="220"/>
      <c r="PRU2055" s="220"/>
      <c r="PRV2055" s="220"/>
      <c r="PRW2055" s="220"/>
      <c r="PRX2055" s="220"/>
      <c r="PRY2055" s="220"/>
      <c r="PRZ2055" s="220"/>
      <c r="PSA2055" s="220"/>
      <c r="PSB2055" s="220"/>
      <c r="PSC2055" s="220"/>
      <c r="PSD2055" s="220"/>
      <c r="PSE2055" s="220"/>
      <c r="PSF2055" s="220"/>
      <c r="PSG2055" s="220"/>
      <c r="PSH2055" s="220"/>
      <c r="PSI2055" s="220"/>
      <c r="PSJ2055" s="220"/>
      <c r="PSK2055" s="220"/>
      <c r="PSL2055" s="220"/>
      <c r="PSM2055" s="220"/>
      <c r="PSN2055" s="220"/>
      <c r="PSO2055" s="220"/>
      <c r="PSP2055" s="220"/>
      <c r="PSQ2055" s="220"/>
      <c r="PSR2055" s="220"/>
      <c r="PSS2055" s="220"/>
      <c r="PST2055" s="220"/>
      <c r="PSU2055" s="220"/>
      <c r="PSV2055" s="220"/>
      <c r="PSW2055" s="220"/>
      <c r="PSX2055" s="220"/>
      <c r="PSY2055" s="220"/>
      <c r="PSZ2055" s="220"/>
      <c r="PTA2055" s="220"/>
      <c r="PTB2055" s="220"/>
      <c r="PTC2055" s="220"/>
      <c r="PTD2055" s="220"/>
      <c r="PTE2055" s="220"/>
      <c r="PTF2055" s="220"/>
      <c r="PTG2055" s="220"/>
      <c r="PTH2055" s="220"/>
      <c r="PTI2055" s="220"/>
      <c r="PTJ2055" s="220"/>
      <c r="PTK2055" s="220"/>
      <c r="PTL2055" s="220"/>
      <c r="PTM2055" s="220"/>
      <c r="PTN2055" s="220"/>
      <c r="PTO2055" s="220"/>
      <c r="PTP2055" s="220"/>
      <c r="PTQ2055" s="220"/>
      <c r="PTR2055" s="220"/>
      <c r="PTS2055" s="220"/>
      <c r="PTT2055" s="220"/>
      <c r="PTU2055" s="220"/>
      <c r="PTV2055" s="220"/>
      <c r="PTW2055" s="220"/>
      <c r="PTX2055" s="220"/>
      <c r="PTY2055" s="220"/>
      <c r="PTZ2055" s="220"/>
      <c r="PUA2055" s="220"/>
      <c r="PUB2055" s="220"/>
      <c r="PUC2055" s="220"/>
      <c r="PUD2055" s="220"/>
      <c r="PUE2055" s="220"/>
      <c r="PUF2055" s="220"/>
      <c r="PUG2055" s="220"/>
      <c r="PUH2055" s="220"/>
      <c r="PUI2055" s="220"/>
      <c r="PUJ2055" s="220"/>
      <c r="PUK2055" s="220"/>
      <c r="PUL2055" s="220"/>
      <c r="PUM2055" s="220"/>
      <c r="PUN2055" s="220"/>
      <c r="PUO2055" s="220"/>
      <c r="PUP2055" s="220"/>
      <c r="PUQ2055" s="220"/>
      <c r="PUR2055" s="220"/>
      <c r="PUS2055" s="220"/>
      <c r="PUT2055" s="220"/>
      <c r="PUU2055" s="220"/>
      <c r="PUV2055" s="220"/>
      <c r="PUW2055" s="220"/>
      <c r="PUX2055" s="220"/>
      <c r="PUY2055" s="220"/>
      <c r="PUZ2055" s="220"/>
      <c r="PVA2055" s="220"/>
      <c r="PVB2055" s="220"/>
      <c r="PVC2055" s="220"/>
      <c r="PVD2055" s="220"/>
      <c r="PVE2055" s="220"/>
      <c r="PVF2055" s="220"/>
      <c r="PVG2055" s="220"/>
      <c r="PVH2055" s="220"/>
      <c r="PVI2055" s="220"/>
      <c r="PVJ2055" s="220"/>
      <c r="PVK2055" s="220"/>
      <c r="PVL2055" s="220"/>
      <c r="PVM2055" s="220"/>
      <c r="PVN2055" s="220"/>
      <c r="PVO2055" s="220"/>
      <c r="PVP2055" s="220"/>
      <c r="PVQ2055" s="220"/>
      <c r="PVR2055" s="220"/>
      <c r="PVS2055" s="220"/>
      <c r="PVT2055" s="220"/>
      <c r="PVU2055" s="220"/>
      <c r="PVV2055" s="220"/>
      <c r="PVW2055" s="220"/>
      <c r="PVX2055" s="220"/>
      <c r="PVY2055" s="220"/>
      <c r="PVZ2055" s="220"/>
      <c r="PWA2055" s="220"/>
      <c r="PWB2055" s="220"/>
      <c r="PWC2055" s="220"/>
      <c r="PWD2055" s="220"/>
      <c r="PWE2055" s="220"/>
      <c r="PWF2055" s="220"/>
      <c r="PWG2055" s="220"/>
      <c r="PWH2055" s="220"/>
      <c r="PWI2055" s="220"/>
      <c r="PWJ2055" s="220"/>
      <c r="PWK2055" s="220"/>
      <c r="PWL2055" s="220"/>
      <c r="PWM2055" s="220"/>
      <c r="PWN2055" s="220"/>
      <c r="PWO2055" s="220"/>
      <c r="PWP2055" s="220"/>
      <c r="PWQ2055" s="220"/>
      <c r="PWR2055" s="220"/>
      <c r="PWS2055" s="220"/>
      <c r="PWT2055" s="220"/>
      <c r="PWU2055" s="220"/>
      <c r="PWV2055" s="220"/>
      <c r="PWW2055" s="220"/>
      <c r="PWX2055" s="220"/>
      <c r="PWY2055" s="220"/>
      <c r="PWZ2055" s="220"/>
      <c r="PXA2055" s="220"/>
      <c r="PXB2055" s="220"/>
      <c r="PXC2055" s="220"/>
      <c r="PXD2055" s="220"/>
      <c r="PXE2055" s="220"/>
      <c r="PXF2055" s="220"/>
      <c r="PXG2055" s="220"/>
      <c r="PXH2055" s="220"/>
      <c r="PXI2055" s="220"/>
      <c r="PXJ2055" s="220"/>
      <c r="PXK2055" s="220"/>
      <c r="PXL2055" s="220"/>
      <c r="PXM2055" s="220"/>
      <c r="PXN2055" s="220"/>
      <c r="PXO2055" s="220"/>
      <c r="PXP2055" s="220"/>
      <c r="PXQ2055" s="220"/>
      <c r="PXR2055" s="220"/>
      <c r="PXS2055" s="220"/>
      <c r="PXT2055" s="220"/>
      <c r="PXU2055" s="220"/>
      <c r="PXV2055" s="220"/>
      <c r="PXW2055" s="220"/>
      <c r="PXX2055" s="220"/>
      <c r="PXY2055" s="220"/>
      <c r="PXZ2055" s="220"/>
      <c r="PYA2055" s="220"/>
      <c r="PYB2055" s="220"/>
      <c r="PYC2055" s="220"/>
      <c r="PYD2055" s="220"/>
      <c r="PYE2055" s="220"/>
      <c r="PYF2055" s="220"/>
      <c r="PYG2055" s="220"/>
      <c r="PYH2055" s="220"/>
      <c r="PYI2055" s="220"/>
      <c r="PYJ2055" s="220"/>
      <c r="PYK2055" s="220"/>
      <c r="PYL2055" s="220"/>
      <c r="PYM2055" s="220"/>
      <c r="PYN2055" s="220"/>
      <c r="PYO2055" s="220"/>
      <c r="PYP2055" s="220"/>
      <c r="PYQ2055" s="220"/>
      <c r="PYR2055" s="220"/>
      <c r="PYS2055" s="220"/>
      <c r="PYT2055" s="220"/>
      <c r="PYU2055" s="220"/>
      <c r="PYV2055" s="220"/>
      <c r="PYW2055" s="220"/>
      <c r="PYX2055" s="220"/>
      <c r="PYY2055" s="220"/>
      <c r="PYZ2055" s="220"/>
      <c r="PZA2055" s="220"/>
      <c r="PZB2055" s="220"/>
      <c r="PZC2055" s="220"/>
      <c r="PZD2055" s="220"/>
      <c r="PZE2055" s="220"/>
      <c r="PZF2055" s="220"/>
      <c r="PZG2055" s="220"/>
      <c r="PZH2055" s="220"/>
      <c r="PZI2055" s="220"/>
      <c r="PZJ2055" s="220"/>
      <c r="PZK2055" s="220"/>
      <c r="PZL2055" s="220"/>
      <c r="PZM2055" s="220"/>
      <c r="PZN2055" s="220"/>
      <c r="PZO2055" s="220"/>
      <c r="PZP2055" s="220"/>
      <c r="PZQ2055" s="220"/>
      <c r="PZR2055" s="220"/>
      <c r="PZS2055" s="220"/>
      <c r="PZT2055" s="220"/>
      <c r="PZU2055" s="220"/>
      <c r="PZV2055" s="220"/>
      <c r="PZW2055" s="220"/>
      <c r="PZX2055" s="220"/>
      <c r="PZY2055" s="220"/>
      <c r="PZZ2055" s="220"/>
      <c r="QAA2055" s="220"/>
      <c r="QAB2055" s="220"/>
      <c r="QAC2055" s="220"/>
      <c r="QAD2055" s="220"/>
      <c r="QAE2055" s="220"/>
      <c r="QAF2055" s="220"/>
      <c r="QAG2055" s="220"/>
      <c r="QAH2055" s="220"/>
      <c r="QAI2055" s="220"/>
      <c r="QAJ2055" s="220"/>
      <c r="QAK2055" s="220"/>
      <c r="QAL2055" s="220"/>
      <c r="QAM2055" s="220"/>
      <c r="QAN2055" s="220"/>
      <c r="QAO2055" s="220"/>
      <c r="QAP2055" s="220"/>
      <c r="QAQ2055" s="220"/>
      <c r="QAR2055" s="220"/>
      <c r="QAS2055" s="220"/>
      <c r="QAT2055" s="220"/>
      <c r="QAU2055" s="220"/>
      <c r="QAV2055" s="220"/>
      <c r="QAW2055" s="220"/>
      <c r="QAX2055" s="220"/>
      <c r="QAY2055" s="220"/>
      <c r="QAZ2055" s="220"/>
      <c r="QBA2055" s="220"/>
      <c r="QBB2055" s="220"/>
      <c r="QBC2055" s="220"/>
      <c r="QBD2055" s="220"/>
      <c r="QBE2055" s="220"/>
      <c r="QBF2055" s="220"/>
      <c r="QBG2055" s="220"/>
      <c r="QBH2055" s="220"/>
      <c r="QBI2055" s="220"/>
      <c r="QBJ2055" s="220"/>
      <c r="QBK2055" s="220"/>
      <c r="QBL2055" s="220"/>
      <c r="QBM2055" s="220"/>
      <c r="QBN2055" s="220"/>
      <c r="QBO2055" s="220"/>
      <c r="QBP2055" s="220"/>
      <c r="QBQ2055" s="220"/>
      <c r="QBR2055" s="220"/>
      <c r="QBS2055" s="220"/>
      <c r="QBT2055" s="220"/>
      <c r="QBU2055" s="220"/>
      <c r="QBV2055" s="220"/>
      <c r="QBW2055" s="220"/>
      <c r="QBX2055" s="220"/>
      <c r="QBY2055" s="220"/>
      <c r="QBZ2055" s="220"/>
      <c r="QCA2055" s="220"/>
      <c r="QCB2055" s="220"/>
      <c r="QCC2055" s="220"/>
      <c r="QCD2055" s="220"/>
      <c r="QCE2055" s="220"/>
      <c r="QCF2055" s="220"/>
      <c r="QCG2055" s="220"/>
      <c r="QCH2055" s="220"/>
      <c r="QCI2055" s="220"/>
      <c r="QCJ2055" s="220"/>
      <c r="QCK2055" s="220"/>
      <c r="QCL2055" s="220"/>
      <c r="QCM2055" s="220"/>
      <c r="QCN2055" s="220"/>
      <c r="QCO2055" s="220"/>
      <c r="QCP2055" s="220"/>
      <c r="QCQ2055" s="220"/>
      <c r="QCR2055" s="220"/>
      <c r="QCS2055" s="220"/>
      <c r="QCT2055" s="220"/>
      <c r="QCU2055" s="220"/>
      <c r="QCV2055" s="220"/>
      <c r="QCW2055" s="220"/>
      <c r="QCX2055" s="220"/>
      <c r="QCY2055" s="220"/>
      <c r="QCZ2055" s="220"/>
      <c r="QDA2055" s="220"/>
      <c r="QDB2055" s="220"/>
      <c r="QDC2055" s="220"/>
      <c r="QDD2055" s="220"/>
      <c r="QDE2055" s="220"/>
      <c r="QDF2055" s="220"/>
      <c r="QDG2055" s="220"/>
      <c r="QDH2055" s="220"/>
      <c r="QDI2055" s="220"/>
      <c r="QDJ2055" s="220"/>
      <c r="QDK2055" s="220"/>
      <c r="QDL2055" s="220"/>
      <c r="QDM2055" s="220"/>
      <c r="QDN2055" s="220"/>
      <c r="QDO2055" s="220"/>
      <c r="QDP2055" s="220"/>
      <c r="QDQ2055" s="220"/>
      <c r="QDR2055" s="220"/>
      <c r="QDS2055" s="220"/>
      <c r="QDT2055" s="220"/>
      <c r="QDU2055" s="220"/>
      <c r="QDV2055" s="220"/>
      <c r="QDW2055" s="220"/>
      <c r="QDX2055" s="220"/>
      <c r="QDY2055" s="220"/>
      <c r="QDZ2055" s="220"/>
      <c r="QEA2055" s="220"/>
      <c r="QEB2055" s="220"/>
      <c r="QEC2055" s="220"/>
      <c r="QED2055" s="220"/>
      <c r="QEE2055" s="220"/>
      <c r="QEF2055" s="220"/>
      <c r="QEG2055" s="220"/>
      <c r="QEH2055" s="220"/>
      <c r="QEI2055" s="220"/>
      <c r="QEJ2055" s="220"/>
      <c r="QEK2055" s="220"/>
      <c r="QEL2055" s="220"/>
      <c r="QEM2055" s="220"/>
      <c r="QEN2055" s="220"/>
      <c r="QEO2055" s="220"/>
      <c r="QEP2055" s="220"/>
      <c r="QEQ2055" s="220"/>
      <c r="QER2055" s="220"/>
      <c r="QES2055" s="220"/>
      <c r="QET2055" s="220"/>
      <c r="QEU2055" s="220"/>
      <c r="QEV2055" s="220"/>
      <c r="QEW2055" s="220"/>
      <c r="QEX2055" s="220"/>
      <c r="QEY2055" s="220"/>
      <c r="QEZ2055" s="220"/>
      <c r="QFA2055" s="220"/>
      <c r="QFB2055" s="220"/>
      <c r="QFC2055" s="220"/>
      <c r="QFD2055" s="220"/>
      <c r="QFE2055" s="220"/>
      <c r="QFF2055" s="220"/>
      <c r="QFG2055" s="220"/>
      <c r="QFH2055" s="220"/>
      <c r="QFI2055" s="220"/>
      <c r="QFJ2055" s="220"/>
      <c r="QFK2055" s="220"/>
      <c r="QFL2055" s="220"/>
      <c r="QFM2055" s="220"/>
      <c r="QFN2055" s="220"/>
      <c r="QFO2055" s="220"/>
      <c r="QFP2055" s="220"/>
      <c r="QFQ2055" s="220"/>
      <c r="QFR2055" s="220"/>
      <c r="QFS2055" s="220"/>
      <c r="QFT2055" s="220"/>
      <c r="QFU2055" s="220"/>
      <c r="QFV2055" s="220"/>
      <c r="QFW2055" s="220"/>
      <c r="QFX2055" s="220"/>
      <c r="QFY2055" s="220"/>
      <c r="QFZ2055" s="220"/>
      <c r="QGA2055" s="220"/>
      <c r="QGB2055" s="220"/>
      <c r="QGC2055" s="220"/>
      <c r="QGD2055" s="220"/>
      <c r="QGE2055" s="220"/>
      <c r="QGF2055" s="220"/>
      <c r="QGG2055" s="220"/>
      <c r="QGH2055" s="220"/>
      <c r="QGI2055" s="220"/>
      <c r="QGJ2055" s="220"/>
      <c r="QGK2055" s="220"/>
      <c r="QGL2055" s="220"/>
      <c r="QGM2055" s="220"/>
      <c r="QGN2055" s="220"/>
      <c r="QGO2055" s="220"/>
      <c r="QGP2055" s="220"/>
      <c r="QGQ2055" s="220"/>
      <c r="QGR2055" s="220"/>
      <c r="QGS2055" s="220"/>
      <c r="QGT2055" s="220"/>
      <c r="QGU2055" s="220"/>
      <c r="QGV2055" s="220"/>
      <c r="QGW2055" s="220"/>
      <c r="QGX2055" s="220"/>
      <c r="QGY2055" s="220"/>
      <c r="QGZ2055" s="220"/>
      <c r="QHA2055" s="220"/>
      <c r="QHB2055" s="220"/>
      <c r="QHC2055" s="220"/>
      <c r="QHD2055" s="220"/>
      <c r="QHE2055" s="220"/>
      <c r="QHF2055" s="220"/>
      <c r="QHG2055" s="220"/>
      <c r="QHH2055" s="220"/>
      <c r="QHI2055" s="220"/>
      <c r="QHJ2055" s="220"/>
      <c r="QHK2055" s="220"/>
      <c r="QHL2055" s="220"/>
      <c r="QHM2055" s="220"/>
      <c r="QHN2055" s="220"/>
      <c r="QHO2055" s="220"/>
      <c r="QHP2055" s="220"/>
      <c r="QHQ2055" s="220"/>
      <c r="QHR2055" s="220"/>
      <c r="QHS2055" s="220"/>
      <c r="QHT2055" s="220"/>
      <c r="QHU2055" s="220"/>
      <c r="QHV2055" s="220"/>
      <c r="QHW2055" s="220"/>
      <c r="QHX2055" s="220"/>
      <c r="QHY2055" s="220"/>
      <c r="QHZ2055" s="220"/>
      <c r="QIA2055" s="220"/>
      <c r="QIB2055" s="220"/>
      <c r="QIC2055" s="220"/>
      <c r="QID2055" s="220"/>
      <c r="QIE2055" s="220"/>
      <c r="QIF2055" s="220"/>
      <c r="QIG2055" s="220"/>
      <c r="QIH2055" s="220"/>
      <c r="QII2055" s="220"/>
      <c r="QIJ2055" s="220"/>
      <c r="QIK2055" s="220"/>
      <c r="QIL2055" s="220"/>
      <c r="QIM2055" s="220"/>
      <c r="QIN2055" s="220"/>
      <c r="QIO2055" s="220"/>
      <c r="QIP2055" s="220"/>
      <c r="QIQ2055" s="220"/>
      <c r="QIR2055" s="220"/>
      <c r="QIS2055" s="220"/>
      <c r="QIT2055" s="220"/>
      <c r="QIU2055" s="220"/>
      <c r="QIV2055" s="220"/>
      <c r="QIW2055" s="220"/>
      <c r="QIX2055" s="220"/>
      <c r="QIY2055" s="220"/>
      <c r="QIZ2055" s="220"/>
      <c r="QJA2055" s="220"/>
      <c r="QJB2055" s="220"/>
      <c r="QJC2055" s="220"/>
      <c r="QJD2055" s="220"/>
      <c r="QJE2055" s="220"/>
      <c r="QJF2055" s="220"/>
      <c r="QJG2055" s="220"/>
      <c r="QJH2055" s="220"/>
      <c r="QJI2055" s="220"/>
      <c r="QJJ2055" s="220"/>
      <c r="QJK2055" s="220"/>
      <c r="QJL2055" s="220"/>
      <c r="QJM2055" s="220"/>
      <c r="QJN2055" s="220"/>
      <c r="QJO2055" s="220"/>
      <c r="QJP2055" s="220"/>
      <c r="QJQ2055" s="220"/>
      <c r="QJR2055" s="220"/>
      <c r="QJS2055" s="220"/>
      <c r="QJT2055" s="220"/>
      <c r="QJU2055" s="220"/>
      <c r="QJV2055" s="220"/>
      <c r="QJW2055" s="220"/>
      <c r="QJX2055" s="220"/>
      <c r="QJY2055" s="220"/>
      <c r="QJZ2055" s="220"/>
      <c r="QKA2055" s="220"/>
      <c r="QKB2055" s="220"/>
      <c r="QKC2055" s="220"/>
      <c r="QKD2055" s="220"/>
      <c r="QKE2055" s="220"/>
      <c r="QKF2055" s="220"/>
      <c r="QKG2055" s="220"/>
      <c r="QKH2055" s="220"/>
      <c r="QKI2055" s="220"/>
      <c r="QKJ2055" s="220"/>
      <c r="QKK2055" s="220"/>
      <c r="QKL2055" s="220"/>
      <c r="QKM2055" s="220"/>
      <c r="QKN2055" s="220"/>
      <c r="QKO2055" s="220"/>
      <c r="QKP2055" s="220"/>
      <c r="QKQ2055" s="220"/>
      <c r="QKR2055" s="220"/>
      <c r="QKS2055" s="220"/>
      <c r="QKT2055" s="220"/>
      <c r="QKU2055" s="220"/>
      <c r="QKV2055" s="220"/>
      <c r="QKW2055" s="220"/>
      <c r="QKX2055" s="220"/>
      <c r="QKY2055" s="220"/>
      <c r="QKZ2055" s="220"/>
      <c r="QLA2055" s="220"/>
      <c r="QLB2055" s="220"/>
      <c r="QLC2055" s="220"/>
      <c r="QLD2055" s="220"/>
      <c r="QLE2055" s="220"/>
      <c r="QLF2055" s="220"/>
      <c r="QLG2055" s="220"/>
      <c r="QLH2055" s="220"/>
      <c r="QLI2055" s="220"/>
      <c r="QLJ2055" s="220"/>
      <c r="QLK2055" s="220"/>
      <c r="QLL2055" s="220"/>
      <c r="QLM2055" s="220"/>
      <c r="QLN2055" s="220"/>
      <c r="QLO2055" s="220"/>
      <c r="QLP2055" s="220"/>
      <c r="QLQ2055" s="220"/>
      <c r="QLR2055" s="220"/>
      <c r="QLS2055" s="220"/>
      <c r="QLT2055" s="220"/>
      <c r="QLU2055" s="220"/>
      <c r="QLV2055" s="220"/>
      <c r="QLW2055" s="220"/>
      <c r="QLX2055" s="220"/>
      <c r="QLY2055" s="220"/>
      <c r="QLZ2055" s="220"/>
      <c r="QMA2055" s="220"/>
      <c r="QMB2055" s="220"/>
      <c r="QMC2055" s="220"/>
      <c r="QMD2055" s="220"/>
      <c r="QME2055" s="220"/>
      <c r="QMF2055" s="220"/>
      <c r="QMG2055" s="220"/>
      <c r="QMH2055" s="220"/>
      <c r="QMI2055" s="220"/>
      <c r="QMJ2055" s="220"/>
      <c r="QMK2055" s="220"/>
      <c r="QML2055" s="220"/>
      <c r="QMM2055" s="220"/>
      <c r="QMN2055" s="220"/>
      <c r="QMO2055" s="220"/>
      <c r="QMP2055" s="220"/>
      <c r="QMQ2055" s="220"/>
      <c r="QMR2055" s="220"/>
      <c r="QMS2055" s="220"/>
      <c r="QMT2055" s="220"/>
      <c r="QMU2055" s="220"/>
      <c r="QMV2055" s="220"/>
      <c r="QMW2055" s="220"/>
      <c r="QMX2055" s="220"/>
      <c r="QMY2055" s="220"/>
      <c r="QMZ2055" s="220"/>
      <c r="QNA2055" s="220"/>
      <c r="QNB2055" s="220"/>
      <c r="QNC2055" s="220"/>
      <c r="QND2055" s="220"/>
      <c r="QNE2055" s="220"/>
      <c r="QNF2055" s="220"/>
      <c r="QNG2055" s="220"/>
      <c r="QNH2055" s="220"/>
      <c r="QNI2055" s="220"/>
      <c r="QNJ2055" s="220"/>
      <c r="QNK2055" s="220"/>
      <c r="QNL2055" s="220"/>
      <c r="QNM2055" s="220"/>
      <c r="QNN2055" s="220"/>
      <c r="QNO2055" s="220"/>
      <c r="QNP2055" s="220"/>
      <c r="QNQ2055" s="220"/>
      <c r="QNR2055" s="220"/>
      <c r="QNS2055" s="220"/>
      <c r="QNT2055" s="220"/>
      <c r="QNU2055" s="220"/>
      <c r="QNV2055" s="220"/>
      <c r="QNW2055" s="220"/>
      <c r="QNX2055" s="220"/>
      <c r="QNY2055" s="220"/>
      <c r="QNZ2055" s="220"/>
      <c r="QOA2055" s="220"/>
      <c r="QOB2055" s="220"/>
      <c r="QOC2055" s="220"/>
      <c r="QOD2055" s="220"/>
      <c r="QOE2055" s="220"/>
      <c r="QOF2055" s="220"/>
      <c r="QOG2055" s="220"/>
      <c r="QOH2055" s="220"/>
      <c r="QOI2055" s="220"/>
      <c r="QOJ2055" s="220"/>
      <c r="QOK2055" s="220"/>
      <c r="QOL2055" s="220"/>
      <c r="QOM2055" s="220"/>
      <c r="QON2055" s="220"/>
      <c r="QOO2055" s="220"/>
      <c r="QOP2055" s="220"/>
      <c r="QOQ2055" s="220"/>
      <c r="QOR2055" s="220"/>
      <c r="QOS2055" s="220"/>
      <c r="QOT2055" s="220"/>
      <c r="QOU2055" s="220"/>
      <c r="QOV2055" s="220"/>
      <c r="QOW2055" s="220"/>
      <c r="QOX2055" s="220"/>
      <c r="QOY2055" s="220"/>
      <c r="QOZ2055" s="220"/>
      <c r="QPA2055" s="220"/>
      <c r="QPB2055" s="220"/>
      <c r="QPC2055" s="220"/>
      <c r="QPD2055" s="220"/>
      <c r="QPE2055" s="220"/>
      <c r="QPF2055" s="220"/>
      <c r="QPG2055" s="220"/>
      <c r="QPH2055" s="220"/>
      <c r="QPI2055" s="220"/>
      <c r="QPJ2055" s="220"/>
      <c r="QPK2055" s="220"/>
      <c r="QPL2055" s="220"/>
      <c r="QPM2055" s="220"/>
      <c r="QPN2055" s="220"/>
      <c r="QPO2055" s="220"/>
      <c r="QPP2055" s="220"/>
      <c r="QPQ2055" s="220"/>
      <c r="QPR2055" s="220"/>
      <c r="QPS2055" s="220"/>
      <c r="QPT2055" s="220"/>
      <c r="QPU2055" s="220"/>
      <c r="QPV2055" s="220"/>
      <c r="QPW2055" s="220"/>
      <c r="QPX2055" s="220"/>
      <c r="QPY2055" s="220"/>
      <c r="QPZ2055" s="220"/>
      <c r="QQA2055" s="220"/>
      <c r="QQB2055" s="220"/>
      <c r="QQC2055" s="220"/>
      <c r="QQD2055" s="220"/>
      <c r="QQE2055" s="220"/>
      <c r="QQF2055" s="220"/>
      <c r="QQG2055" s="220"/>
      <c r="QQH2055" s="220"/>
      <c r="QQI2055" s="220"/>
      <c r="QQJ2055" s="220"/>
      <c r="QQK2055" s="220"/>
      <c r="QQL2055" s="220"/>
      <c r="QQM2055" s="220"/>
      <c r="QQN2055" s="220"/>
      <c r="QQO2055" s="220"/>
      <c r="QQP2055" s="220"/>
      <c r="QQQ2055" s="220"/>
      <c r="QQR2055" s="220"/>
      <c r="QQS2055" s="220"/>
      <c r="QQT2055" s="220"/>
      <c r="QQU2055" s="220"/>
      <c r="QQV2055" s="220"/>
      <c r="QQW2055" s="220"/>
      <c r="QQX2055" s="220"/>
      <c r="QQY2055" s="220"/>
      <c r="QQZ2055" s="220"/>
      <c r="QRA2055" s="220"/>
      <c r="QRB2055" s="220"/>
      <c r="QRC2055" s="220"/>
      <c r="QRD2055" s="220"/>
      <c r="QRE2055" s="220"/>
      <c r="QRF2055" s="220"/>
      <c r="QRG2055" s="220"/>
      <c r="QRH2055" s="220"/>
      <c r="QRI2055" s="220"/>
      <c r="QRJ2055" s="220"/>
      <c r="QRK2055" s="220"/>
      <c r="QRL2055" s="220"/>
      <c r="QRM2055" s="220"/>
      <c r="QRN2055" s="220"/>
      <c r="QRO2055" s="220"/>
      <c r="QRP2055" s="220"/>
      <c r="QRQ2055" s="220"/>
      <c r="QRR2055" s="220"/>
      <c r="QRS2055" s="220"/>
      <c r="QRT2055" s="220"/>
      <c r="QRU2055" s="220"/>
      <c r="QRV2055" s="220"/>
      <c r="QRW2055" s="220"/>
      <c r="QRX2055" s="220"/>
      <c r="QRY2055" s="220"/>
      <c r="QRZ2055" s="220"/>
      <c r="QSA2055" s="220"/>
      <c r="QSB2055" s="220"/>
      <c r="QSC2055" s="220"/>
      <c r="QSD2055" s="220"/>
      <c r="QSE2055" s="220"/>
      <c r="QSF2055" s="220"/>
      <c r="QSG2055" s="220"/>
      <c r="QSH2055" s="220"/>
      <c r="QSI2055" s="220"/>
      <c r="QSJ2055" s="220"/>
      <c r="QSK2055" s="220"/>
      <c r="QSL2055" s="220"/>
      <c r="QSM2055" s="220"/>
      <c r="QSN2055" s="220"/>
      <c r="QSO2055" s="220"/>
      <c r="QSP2055" s="220"/>
      <c r="QSQ2055" s="220"/>
      <c r="QSR2055" s="220"/>
      <c r="QSS2055" s="220"/>
      <c r="QST2055" s="220"/>
      <c r="QSU2055" s="220"/>
      <c r="QSV2055" s="220"/>
      <c r="QSW2055" s="220"/>
      <c r="QSX2055" s="220"/>
      <c r="QSY2055" s="220"/>
      <c r="QSZ2055" s="220"/>
      <c r="QTA2055" s="220"/>
      <c r="QTB2055" s="220"/>
      <c r="QTC2055" s="220"/>
      <c r="QTD2055" s="220"/>
      <c r="QTE2055" s="220"/>
      <c r="QTF2055" s="220"/>
      <c r="QTG2055" s="220"/>
      <c r="QTH2055" s="220"/>
      <c r="QTI2055" s="220"/>
      <c r="QTJ2055" s="220"/>
      <c r="QTK2055" s="220"/>
      <c r="QTL2055" s="220"/>
      <c r="QTM2055" s="220"/>
      <c r="QTN2055" s="220"/>
      <c r="QTO2055" s="220"/>
      <c r="QTP2055" s="220"/>
      <c r="QTQ2055" s="220"/>
      <c r="QTR2055" s="220"/>
      <c r="QTS2055" s="220"/>
      <c r="QTT2055" s="220"/>
      <c r="QTU2055" s="220"/>
      <c r="QTV2055" s="220"/>
      <c r="QTW2055" s="220"/>
      <c r="QTX2055" s="220"/>
      <c r="QTY2055" s="220"/>
      <c r="QTZ2055" s="220"/>
      <c r="QUA2055" s="220"/>
      <c r="QUB2055" s="220"/>
      <c r="QUC2055" s="220"/>
      <c r="QUD2055" s="220"/>
      <c r="QUE2055" s="220"/>
      <c r="QUF2055" s="220"/>
      <c r="QUG2055" s="220"/>
      <c r="QUH2055" s="220"/>
      <c r="QUI2055" s="220"/>
      <c r="QUJ2055" s="220"/>
      <c r="QUK2055" s="220"/>
      <c r="QUL2055" s="220"/>
      <c r="QUM2055" s="220"/>
      <c r="QUN2055" s="220"/>
      <c r="QUO2055" s="220"/>
      <c r="QUP2055" s="220"/>
      <c r="QUQ2055" s="220"/>
      <c r="QUR2055" s="220"/>
      <c r="QUS2055" s="220"/>
      <c r="QUT2055" s="220"/>
      <c r="QUU2055" s="220"/>
      <c r="QUV2055" s="220"/>
      <c r="QUW2055" s="220"/>
      <c r="QUX2055" s="220"/>
      <c r="QUY2055" s="220"/>
      <c r="QUZ2055" s="220"/>
      <c r="QVA2055" s="220"/>
      <c r="QVB2055" s="220"/>
      <c r="QVC2055" s="220"/>
      <c r="QVD2055" s="220"/>
      <c r="QVE2055" s="220"/>
      <c r="QVF2055" s="220"/>
      <c r="QVG2055" s="220"/>
      <c r="QVH2055" s="220"/>
      <c r="QVI2055" s="220"/>
      <c r="QVJ2055" s="220"/>
      <c r="QVK2055" s="220"/>
      <c r="QVL2055" s="220"/>
      <c r="QVM2055" s="220"/>
      <c r="QVN2055" s="220"/>
      <c r="QVO2055" s="220"/>
      <c r="QVP2055" s="220"/>
      <c r="QVQ2055" s="220"/>
      <c r="QVR2055" s="220"/>
      <c r="QVS2055" s="220"/>
      <c r="QVT2055" s="220"/>
      <c r="QVU2055" s="220"/>
      <c r="QVV2055" s="220"/>
      <c r="QVW2055" s="220"/>
      <c r="QVX2055" s="220"/>
      <c r="QVY2055" s="220"/>
      <c r="QVZ2055" s="220"/>
      <c r="QWA2055" s="220"/>
      <c r="QWB2055" s="220"/>
      <c r="QWC2055" s="220"/>
      <c r="QWD2055" s="220"/>
      <c r="QWE2055" s="220"/>
      <c r="QWF2055" s="220"/>
      <c r="QWG2055" s="220"/>
      <c r="QWH2055" s="220"/>
      <c r="QWI2055" s="220"/>
      <c r="QWJ2055" s="220"/>
      <c r="QWK2055" s="220"/>
      <c r="QWL2055" s="220"/>
      <c r="QWM2055" s="220"/>
      <c r="QWN2055" s="220"/>
      <c r="QWO2055" s="220"/>
      <c r="QWP2055" s="220"/>
      <c r="QWQ2055" s="220"/>
      <c r="QWR2055" s="220"/>
      <c r="QWS2055" s="220"/>
      <c r="QWT2055" s="220"/>
      <c r="QWU2055" s="220"/>
      <c r="QWV2055" s="220"/>
      <c r="QWW2055" s="220"/>
      <c r="QWX2055" s="220"/>
      <c r="QWY2055" s="220"/>
      <c r="QWZ2055" s="220"/>
      <c r="QXA2055" s="220"/>
      <c r="QXB2055" s="220"/>
      <c r="QXC2055" s="220"/>
      <c r="QXD2055" s="220"/>
      <c r="QXE2055" s="220"/>
      <c r="QXF2055" s="220"/>
      <c r="QXG2055" s="220"/>
      <c r="QXH2055" s="220"/>
      <c r="QXI2055" s="220"/>
      <c r="QXJ2055" s="220"/>
      <c r="QXK2055" s="220"/>
      <c r="QXL2055" s="220"/>
      <c r="QXM2055" s="220"/>
      <c r="QXN2055" s="220"/>
      <c r="QXO2055" s="220"/>
      <c r="QXP2055" s="220"/>
      <c r="QXQ2055" s="220"/>
      <c r="QXR2055" s="220"/>
      <c r="QXS2055" s="220"/>
      <c r="QXT2055" s="220"/>
      <c r="QXU2055" s="220"/>
      <c r="QXV2055" s="220"/>
      <c r="QXW2055" s="220"/>
      <c r="QXX2055" s="220"/>
      <c r="QXY2055" s="220"/>
      <c r="QXZ2055" s="220"/>
      <c r="QYA2055" s="220"/>
      <c r="QYB2055" s="220"/>
      <c r="QYC2055" s="220"/>
      <c r="QYD2055" s="220"/>
      <c r="QYE2055" s="220"/>
      <c r="QYF2055" s="220"/>
      <c r="QYG2055" s="220"/>
      <c r="QYH2055" s="220"/>
      <c r="QYI2055" s="220"/>
      <c r="QYJ2055" s="220"/>
      <c r="QYK2055" s="220"/>
      <c r="QYL2055" s="220"/>
      <c r="QYM2055" s="220"/>
      <c r="QYN2055" s="220"/>
      <c r="QYO2055" s="220"/>
      <c r="QYP2055" s="220"/>
      <c r="QYQ2055" s="220"/>
      <c r="QYR2055" s="220"/>
      <c r="QYS2055" s="220"/>
      <c r="QYT2055" s="220"/>
      <c r="QYU2055" s="220"/>
      <c r="QYV2055" s="220"/>
      <c r="QYW2055" s="220"/>
      <c r="QYX2055" s="220"/>
      <c r="QYY2055" s="220"/>
      <c r="QYZ2055" s="220"/>
      <c r="QZA2055" s="220"/>
      <c r="QZB2055" s="220"/>
      <c r="QZC2055" s="220"/>
      <c r="QZD2055" s="220"/>
      <c r="QZE2055" s="220"/>
      <c r="QZF2055" s="220"/>
      <c r="QZG2055" s="220"/>
      <c r="QZH2055" s="220"/>
      <c r="QZI2055" s="220"/>
      <c r="QZJ2055" s="220"/>
      <c r="QZK2055" s="220"/>
      <c r="QZL2055" s="220"/>
      <c r="QZM2055" s="220"/>
      <c r="QZN2055" s="220"/>
      <c r="QZO2055" s="220"/>
      <c r="QZP2055" s="220"/>
      <c r="QZQ2055" s="220"/>
      <c r="QZR2055" s="220"/>
      <c r="QZS2055" s="220"/>
      <c r="QZT2055" s="220"/>
      <c r="QZU2055" s="220"/>
      <c r="QZV2055" s="220"/>
      <c r="QZW2055" s="220"/>
      <c r="QZX2055" s="220"/>
      <c r="QZY2055" s="220"/>
      <c r="QZZ2055" s="220"/>
      <c r="RAA2055" s="220"/>
      <c r="RAB2055" s="220"/>
      <c r="RAC2055" s="220"/>
      <c r="RAD2055" s="220"/>
      <c r="RAE2055" s="220"/>
      <c r="RAF2055" s="220"/>
      <c r="RAG2055" s="220"/>
      <c r="RAH2055" s="220"/>
      <c r="RAI2055" s="220"/>
      <c r="RAJ2055" s="220"/>
      <c r="RAK2055" s="220"/>
      <c r="RAL2055" s="220"/>
      <c r="RAM2055" s="220"/>
      <c r="RAN2055" s="220"/>
      <c r="RAO2055" s="220"/>
      <c r="RAP2055" s="220"/>
      <c r="RAQ2055" s="220"/>
      <c r="RAR2055" s="220"/>
      <c r="RAS2055" s="220"/>
      <c r="RAT2055" s="220"/>
      <c r="RAU2055" s="220"/>
      <c r="RAV2055" s="220"/>
      <c r="RAW2055" s="220"/>
      <c r="RAX2055" s="220"/>
      <c r="RAY2055" s="220"/>
      <c r="RAZ2055" s="220"/>
      <c r="RBA2055" s="220"/>
      <c r="RBB2055" s="220"/>
      <c r="RBC2055" s="220"/>
      <c r="RBD2055" s="220"/>
      <c r="RBE2055" s="220"/>
      <c r="RBF2055" s="220"/>
      <c r="RBG2055" s="220"/>
      <c r="RBH2055" s="220"/>
      <c r="RBI2055" s="220"/>
      <c r="RBJ2055" s="220"/>
      <c r="RBK2055" s="220"/>
      <c r="RBL2055" s="220"/>
      <c r="RBM2055" s="220"/>
      <c r="RBN2055" s="220"/>
      <c r="RBO2055" s="220"/>
      <c r="RBP2055" s="220"/>
      <c r="RBQ2055" s="220"/>
      <c r="RBR2055" s="220"/>
      <c r="RBS2055" s="220"/>
      <c r="RBT2055" s="220"/>
      <c r="RBU2055" s="220"/>
      <c r="RBV2055" s="220"/>
      <c r="RBW2055" s="220"/>
      <c r="RBX2055" s="220"/>
      <c r="RBY2055" s="220"/>
      <c r="RBZ2055" s="220"/>
      <c r="RCA2055" s="220"/>
      <c r="RCB2055" s="220"/>
      <c r="RCC2055" s="220"/>
      <c r="RCD2055" s="220"/>
      <c r="RCE2055" s="220"/>
      <c r="RCF2055" s="220"/>
      <c r="RCG2055" s="220"/>
      <c r="RCH2055" s="220"/>
      <c r="RCI2055" s="220"/>
      <c r="RCJ2055" s="220"/>
      <c r="RCK2055" s="220"/>
      <c r="RCL2055" s="220"/>
      <c r="RCM2055" s="220"/>
      <c r="RCN2055" s="220"/>
      <c r="RCO2055" s="220"/>
      <c r="RCP2055" s="220"/>
      <c r="RCQ2055" s="220"/>
      <c r="RCR2055" s="220"/>
      <c r="RCS2055" s="220"/>
      <c r="RCT2055" s="220"/>
      <c r="RCU2055" s="220"/>
      <c r="RCV2055" s="220"/>
      <c r="RCW2055" s="220"/>
      <c r="RCX2055" s="220"/>
      <c r="RCY2055" s="220"/>
      <c r="RCZ2055" s="220"/>
      <c r="RDA2055" s="220"/>
      <c r="RDB2055" s="220"/>
      <c r="RDC2055" s="220"/>
      <c r="RDD2055" s="220"/>
      <c r="RDE2055" s="220"/>
      <c r="RDF2055" s="220"/>
      <c r="RDG2055" s="220"/>
      <c r="RDH2055" s="220"/>
      <c r="RDI2055" s="220"/>
      <c r="RDJ2055" s="220"/>
      <c r="RDK2055" s="220"/>
      <c r="RDL2055" s="220"/>
      <c r="RDM2055" s="220"/>
      <c r="RDN2055" s="220"/>
      <c r="RDO2055" s="220"/>
      <c r="RDP2055" s="220"/>
      <c r="RDQ2055" s="220"/>
      <c r="RDR2055" s="220"/>
      <c r="RDS2055" s="220"/>
      <c r="RDT2055" s="220"/>
      <c r="RDU2055" s="220"/>
      <c r="RDV2055" s="220"/>
      <c r="RDW2055" s="220"/>
      <c r="RDX2055" s="220"/>
      <c r="RDY2055" s="220"/>
      <c r="RDZ2055" s="220"/>
      <c r="REA2055" s="220"/>
      <c r="REB2055" s="220"/>
      <c r="REC2055" s="220"/>
      <c r="RED2055" s="220"/>
      <c r="REE2055" s="220"/>
      <c r="REF2055" s="220"/>
      <c r="REG2055" s="220"/>
      <c r="REH2055" s="220"/>
      <c r="REI2055" s="220"/>
      <c r="REJ2055" s="220"/>
      <c r="REK2055" s="220"/>
      <c r="REL2055" s="220"/>
      <c r="REM2055" s="220"/>
      <c r="REN2055" s="220"/>
      <c r="REO2055" s="220"/>
      <c r="REP2055" s="220"/>
      <c r="REQ2055" s="220"/>
      <c r="RER2055" s="220"/>
      <c r="RES2055" s="220"/>
      <c r="RET2055" s="220"/>
      <c r="REU2055" s="220"/>
      <c r="REV2055" s="220"/>
      <c r="REW2055" s="220"/>
      <c r="REX2055" s="220"/>
      <c r="REY2055" s="220"/>
      <c r="REZ2055" s="220"/>
      <c r="RFA2055" s="220"/>
      <c r="RFB2055" s="220"/>
      <c r="RFC2055" s="220"/>
      <c r="RFD2055" s="220"/>
      <c r="RFE2055" s="220"/>
      <c r="RFF2055" s="220"/>
      <c r="RFG2055" s="220"/>
      <c r="RFH2055" s="220"/>
      <c r="RFI2055" s="220"/>
      <c r="RFJ2055" s="220"/>
      <c r="RFK2055" s="220"/>
      <c r="RFL2055" s="220"/>
      <c r="RFM2055" s="220"/>
      <c r="RFN2055" s="220"/>
      <c r="RFO2055" s="220"/>
      <c r="RFP2055" s="220"/>
      <c r="RFQ2055" s="220"/>
      <c r="RFR2055" s="220"/>
      <c r="RFS2055" s="220"/>
      <c r="RFT2055" s="220"/>
      <c r="RFU2055" s="220"/>
      <c r="RFV2055" s="220"/>
      <c r="RFW2055" s="220"/>
      <c r="RFX2055" s="220"/>
      <c r="RFY2055" s="220"/>
      <c r="RFZ2055" s="220"/>
      <c r="RGA2055" s="220"/>
      <c r="RGB2055" s="220"/>
      <c r="RGC2055" s="220"/>
      <c r="RGD2055" s="220"/>
      <c r="RGE2055" s="220"/>
      <c r="RGF2055" s="220"/>
      <c r="RGG2055" s="220"/>
      <c r="RGH2055" s="220"/>
      <c r="RGI2055" s="220"/>
      <c r="RGJ2055" s="220"/>
      <c r="RGK2055" s="220"/>
      <c r="RGL2055" s="220"/>
      <c r="RGM2055" s="220"/>
      <c r="RGN2055" s="220"/>
      <c r="RGO2055" s="220"/>
      <c r="RGP2055" s="220"/>
      <c r="RGQ2055" s="220"/>
      <c r="RGR2055" s="220"/>
      <c r="RGS2055" s="220"/>
      <c r="RGT2055" s="220"/>
      <c r="RGU2055" s="220"/>
      <c r="RGV2055" s="220"/>
      <c r="RGW2055" s="220"/>
      <c r="RGX2055" s="220"/>
      <c r="RGY2055" s="220"/>
      <c r="RGZ2055" s="220"/>
      <c r="RHA2055" s="220"/>
      <c r="RHB2055" s="220"/>
      <c r="RHC2055" s="220"/>
      <c r="RHD2055" s="220"/>
      <c r="RHE2055" s="220"/>
      <c r="RHF2055" s="220"/>
      <c r="RHG2055" s="220"/>
      <c r="RHH2055" s="220"/>
      <c r="RHI2055" s="220"/>
      <c r="RHJ2055" s="220"/>
      <c r="RHK2055" s="220"/>
      <c r="RHL2055" s="220"/>
      <c r="RHM2055" s="220"/>
      <c r="RHN2055" s="220"/>
      <c r="RHO2055" s="220"/>
      <c r="RHP2055" s="220"/>
      <c r="RHQ2055" s="220"/>
      <c r="RHR2055" s="220"/>
      <c r="RHS2055" s="220"/>
      <c r="RHT2055" s="220"/>
      <c r="RHU2055" s="220"/>
      <c r="RHV2055" s="220"/>
      <c r="RHW2055" s="220"/>
      <c r="RHX2055" s="220"/>
      <c r="RHY2055" s="220"/>
      <c r="RHZ2055" s="220"/>
      <c r="RIA2055" s="220"/>
      <c r="RIB2055" s="220"/>
      <c r="RIC2055" s="220"/>
      <c r="RID2055" s="220"/>
      <c r="RIE2055" s="220"/>
      <c r="RIF2055" s="220"/>
      <c r="RIG2055" s="220"/>
      <c r="RIH2055" s="220"/>
      <c r="RII2055" s="220"/>
      <c r="RIJ2055" s="220"/>
      <c r="RIK2055" s="220"/>
      <c r="RIL2055" s="220"/>
      <c r="RIM2055" s="220"/>
      <c r="RIN2055" s="220"/>
      <c r="RIO2055" s="220"/>
      <c r="RIP2055" s="220"/>
      <c r="RIQ2055" s="220"/>
      <c r="RIR2055" s="220"/>
      <c r="RIS2055" s="220"/>
      <c r="RIT2055" s="220"/>
      <c r="RIU2055" s="220"/>
      <c r="RIV2055" s="220"/>
      <c r="RIW2055" s="220"/>
      <c r="RIX2055" s="220"/>
      <c r="RIY2055" s="220"/>
      <c r="RIZ2055" s="220"/>
      <c r="RJA2055" s="220"/>
      <c r="RJB2055" s="220"/>
      <c r="RJC2055" s="220"/>
      <c r="RJD2055" s="220"/>
      <c r="RJE2055" s="220"/>
      <c r="RJF2055" s="220"/>
      <c r="RJG2055" s="220"/>
      <c r="RJH2055" s="220"/>
      <c r="RJI2055" s="220"/>
      <c r="RJJ2055" s="220"/>
      <c r="RJK2055" s="220"/>
      <c r="RJL2055" s="220"/>
      <c r="RJM2055" s="220"/>
      <c r="RJN2055" s="220"/>
      <c r="RJO2055" s="220"/>
      <c r="RJP2055" s="220"/>
      <c r="RJQ2055" s="220"/>
      <c r="RJR2055" s="220"/>
      <c r="RJS2055" s="220"/>
      <c r="RJT2055" s="220"/>
      <c r="RJU2055" s="220"/>
      <c r="RJV2055" s="220"/>
      <c r="RJW2055" s="220"/>
      <c r="RJX2055" s="220"/>
      <c r="RJY2055" s="220"/>
      <c r="RJZ2055" s="220"/>
      <c r="RKA2055" s="220"/>
      <c r="RKB2055" s="220"/>
      <c r="RKC2055" s="220"/>
      <c r="RKD2055" s="220"/>
      <c r="RKE2055" s="220"/>
      <c r="RKF2055" s="220"/>
      <c r="RKG2055" s="220"/>
      <c r="RKH2055" s="220"/>
      <c r="RKI2055" s="220"/>
      <c r="RKJ2055" s="220"/>
      <c r="RKK2055" s="220"/>
      <c r="RKL2055" s="220"/>
      <c r="RKM2055" s="220"/>
      <c r="RKN2055" s="220"/>
      <c r="RKO2055" s="220"/>
      <c r="RKP2055" s="220"/>
      <c r="RKQ2055" s="220"/>
      <c r="RKR2055" s="220"/>
      <c r="RKS2055" s="220"/>
      <c r="RKT2055" s="220"/>
      <c r="RKU2055" s="220"/>
      <c r="RKV2055" s="220"/>
      <c r="RKW2055" s="220"/>
      <c r="RKX2055" s="220"/>
      <c r="RKY2055" s="220"/>
      <c r="RKZ2055" s="220"/>
      <c r="RLA2055" s="220"/>
      <c r="RLB2055" s="220"/>
      <c r="RLC2055" s="220"/>
      <c r="RLD2055" s="220"/>
      <c r="RLE2055" s="220"/>
      <c r="RLF2055" s="220"/>
      <c r="RLG2055" s="220"/>
      <c r="RLH2055" s="220"/>
      <c r="RLI2055" s="220"/>
      <c r="RLJ2055" s="220"/>
      <c r="RLK2055" s="220"/>
      <c r="RLL2055" s="220"/>
      <c r="RLM2055" s="220"/>
      <c r="RLN2055" s="220"/>
      <c r="RLO2055" s="220"/>
      <c r="RLP2055" s="220"/>
      <c r="RLQ2055" s="220"/>
      <c r="RLR2055" s="220"/>
      <c r="RLS2055" s="220"/>
      <c r="RLT2055" s="220"/>
      <c r="RLU2055" s="220"/>
      <c r="RLV2055" s="220"/>
      <c r="RLW2055" s="220"/>
      <c r="RLX2055" s="220"/>
      <c r="RLY2055" s="220"/>
      <c r="RLZ2055" s="220"/>
      <c r="RMA2055" s="220"/>
      <c r="RMB2055" s="220"/>
      <c r="RMC2055" s="220"/>
      <c r="RMD2055" s="220"/>
      <c r="RME2055" s="220"/>
      <c r="RMF2055" s="220"/>
      <c r="RMG2055" s="220"/>
      <c r="RMH2055" s="220"/>
      <c r="RMI2055" s="220"/>
      <c r="RMJ2055" s="220"/>
      <c r="RMK2055" s="220"/>
      <c r="RML2055" s="220"/>
      <c r="RMM2055" s="220"/>
      <c r="RMN2055" s="220"/>
      <c r="RMO2055" s="220"/>
      <c r="RMP2055" s="220"/>
      <c r="RMQ2055" s="220"/>
      <c r="RMR2055" s="220"/>
      <c r="RMS2055" s="220"/>
      <c r="RMT2055" s="220"/>
      <c r="RMU2055" s="220"/>
      <c r="RMV2055" s="220"/>
      <c r="RMW2055" s="220"/>
      <c r="RMX2055" s="220"/>
      <c r="RMY2055" s="220"/>
      <c r="RMZ2055" s="220"/>
      <c r="RNA2055" s="220"/>
      <c r="RNB2055" s="220"/>
      <c r="RNC2055" s="220"/>
      <c r="RND2055" s="220"/>
      <c r="RNE2055" s="220"/>
      <c r="RNF2055" s="220"/>
      <c r="RNG2055" s="220"/>
      <c r="RNH2055" s="220"/>
      <c r="RNI2055" s="220"/>
      <c r="RNJ2055" s="220"/>
      <c r="RNK2055" s="220"/>
      <c r="RNL2055" s="220"/>
      <c r="RNM2055" s="220"/>
      <c r="RNN2055" s="220"/>
      <c r="RNO2055" s="220"/>
      <c r="RNP2055" s="220"/>
      <c r="RNQ2055" s="220"/>
      <c r="RNR2055" s="220"/>
      <c r="RNS2055" s="220"/>
      <c r="RNT2055" s="220"/>
      <c r="RNU2055" s="220"/>
      <c r="RNV2055" s="220"/>
      <c r="RNW2055" s="220"/>
      <c r="RNX2055" s="220"/>
      <c r="RNY2055" s="220"/>
      <c r="RNZ2055" s="220"/>
      <c r="ROA2055" s="220"/>
      <c r="ROB2055" s="220"/>
      <c r="ROC2055" s="220"/>
      <c r="ROD2055" s="220"/>
      <c r="ROE2055" s="220"/>
      <c r="ROF2055" s="220"/>
      <c r="ROG2055" s="220"/>
      <c r="ROH2055" s="220"/>
      <c r="ROI2055" s="220"/>
      <c r="ROJ2055" s="220"/>
      <c r="ROK2055" s="220"/>
      <c r="ROL2055" s="220"/>
      <c r="ROM2055" s="220"/>
      <c r="RON2055" s="220"/>
      <c r="ROO2055" s="220"/>
      <c r="ROP2055" s="220"/>
      <c r="ROQ2055" s="220"/>
      <c r="ROR2055" s="220"/>
      <c r="ROS2055" s="220"/>
      <c r="ROT2055" s="220"/>
      <c r="ROU2055" s="220"/>
      <c r="ROV2055" s="220"/>
      <c r="ROW2055" s="220"/>
      <c r="ROX2055" s="220"/>
      <c r="ROY2055" s="220"/>
      <c r="ROZ2055" s="220"/>
      <c r="RPA2055" s="220"/>
      <c r="RPB2055" s="220"/>
      <c r="RPC2055" s="220"/>
      <c r="RPD2055" s="220"/>
      <c r="RPE2055" s="220"/>
      <c r="RPF2055" s="220"/>
      <c r="RPG2055" s="220"/>
      <c r="RPH2055" s="220"/>
      <c r="RPI2055" s="220"/>
      <c r="RPJ2055" s="220"/>
      <c r="RPK2055" s="220"/>
      <c r="RPL2055" s="220"/>
      <c r="RPM2055" s="220"/>
      <c r="RPN2055" s="220"/>
      <c r="RPO2055" s="220"/>
      <c r="RPP2055" s="220"/>
      <c r="RPQ2055" s="220"/>
      <c r="RPR2055" s="220"/>
      <c r="RPS2055" s="220"/>
      <c r="RPT2055" s="220"/>
      <c r="RPU2055" s="220"/>
      <c r="RPV2055" s="220"/>
      <c r="RPW2055" s="220"/>
      <c r="RPX2055" s="220"/>
      <c r="RPY2055" s="220"/>
      <c r="RPZ2055" s="220"/>
      <c r="RQA2055" s="220"/>
      <c r="RQB2055" s="220"/>
      <c r="RQC2055" s="220"/>
      <c r="RQD2055" s="220"/>
      <c r="RQE2055" s="220"/>
      <c r="RQF2055" s="220"/>
      <c r="RQG2055" s="220"/>
      <c r="RQH2055" s="220"/>
      <c r="RQI2055" s="220"/>
      <c r="RQJ2055" s="220"/>
      <c r="RQK2055" s="220"/>
      <c r="RQL2055" s="220"/>
      <c r="RQM2055" s="220"/>
      <c r="RQN2055" s="220"/>
      <c r="RQO2055" s="220"/>
      <c r="RQP2055" s="220"/>
      <c r="RQQ2055" s="220"/>
      <c r="RQR2055" s="220"/>
      <c r="RQS2055" s="220"/>
      <c r="RQT2055" s="220"/>
      <c r="RQU2055" s="220"/>
      <c r="RQV2055" s="220"/>
      <c r="RQW2055" s="220"/>
      <c r="RQX2055" s="220"/>
      <c r="RQY2055" s="220"/>
      <c r="RQZ2055" s="220"/>
      <c r="RRA2055" s="220"/>
      <c r="RRB2055" s="220"/>
      <c r="RRC2055" s="220"/>
      <c r="RRD2055" s="220"/>
      <c r="RRE2055" s="220"/>
      <c r="RRF2055" s="220"/>
      <c r="RRG2055" s="220"/>
      <c r="RRH2055" s="220"/>
      <c r="RRI2055" s="220"/>
      <c r="RRJ2055" s="220"/>
      <c r="RRK2055" s="220"/>
      <c r="RRL2055" s="220"/>
      <c r="RRM2055" s="220"/>
      <c r="RRN2055" s="220"/>
      <c r="RRO2055" s="220"/>
      <c r="RRP2055" s="220"/>
      <c r="RRQ2055" s="220"/>
      <c r="RRR2055" s="220"/>
      <c r="RRS2055" s="220"/>
      <c r="RRT2055" s="220"/>
      <c r="RRU2055" s="220"/>
      <c r="RRV2055" s="220"/>
      <c r="RRW2055" s="220"/>
      <c r="RRX2055" s="220"/>
      <c r="RRY2055" s="220"/>
      <c r="RRZ2055" s="220"/>
      <c r="RSA2055" s="220"/>
      <c r="RSB2055" s="220"/>
      <c r="RSC2055" s="220"/>
      <c r="RSD2055" s="220"/>
      <c r="RSE2055" s="220"/>
      <c r="RSF2055" s="220"/>
      <c r="RSG2055" s="220"/>
      <c r="RSH2055" s="220"/>
      <c r="RSI2055" s="220"/>
      <c r="RSJ2055" s="220"/>
      <c r="RSK2055" s="220"/>
      <c r="RSL2055" s="220"/>
      <c r="RSM2055" s="220"/>
      <c r="RSN2055" s="220"/>
      <c r="RSO2055" s="220"/>
      <c r="RSP2055" s="220"/>
      <c r="RSQ2055" s="220"/>
      <c r="RSR2055" s="220"/>
      <c r="RSS2055" s="220"/>
      <c r="RST2055" s="220"/>
      <c r="RSU2055" s="220"/>
      <c r="RSV2055" s="220"/>
      <c r="RSW2055" s="220"/>
      <c r="RSX2055" s="220"/>
      <c r="RSY2055" s="220"/>
      <c r="RSZ2055" s="220"/>
      <c r="RTA2055" s="220"/>
      <c r="RTB2055" s="220"/>
      <c r="RTC2055" s="220"/>
      <c r="RTD2055" s="220"/>
      <c r="RTE2055" s="220"/>
      <c r="RTF2055" s="220"/>
      <c r="RTG2055" s="220"/>
      <c r="RTH2055" s="220"/>
      <c r="RTI2055" s="220"/>
      <c r="RTJ2055" s="220"/>
      <c r="RTK2055" s="220"/>
      <c r="RTL2055" s="220"/>
      <c r="RTM2055" s="220"/>
      <c r="RTN2055" s="220"/>
      <c r="RTO2055" s="220"/>
      <c r="RTP2055" s="220"/>
      <c r="RTQ2055" s="220"/>
      <c r="RTR2055" s="220"/>
      <c r="RTS2055" s="220"/>
      <c r="RTT2055" s="220"/>
      <c r="RTU2055" s="220"/>
      <c r="RTV2055" s="220"/>
      <c r="RTW2055" s="220"/>
      <c r="RTX2055" s="220"/>
      <c r="RTY2055" s="220"/>
      <c r="RTZ2055" s="220"/>
      <c r="RUA2055" s="220"/>
      <c r="RUB2055" s="220"/>
      <c r="RUC2055" s="220"/>
      <c r="RUD2055" s="220"/>
      <c r="RUE2055" s="220"/>
      <c r="RUF2055" s="220"/>
      <c r="RUG2055" s="220"/>
      <c r="RUH2055" s="220"/>
      <c r="RUI2055" s="220"/>
      <c r="RUJ2055" s="220"/>
      <c r="RUK2055" s="220"/>
      <c r="RUL2055" s="220"/>
      <c r="RUM2055" s="220"/>
      <c r="RUN2055" s="220"/>
      <c r="RUO2055" s="220"/>
      <c r="RUP2055" s="220"/>
      <c r="RUQ2055" s="220"/>
      <c r="RUR2055" s="220"/>
      <c r="RUS2055" s="220"/>
      <c r="RUT2055" s="220"/>
      <c r="RUU2055" s="220"/>
      <c r="RUV2055" s="220"/>
      <c r="RUW2055" s="220"/>
      <c r="RUX2055" s="220"/>
      <c r="RUY2055" s="220"/>
      <c r="RUZ2055" s="220"/>
      <c r="RVA2055" s="220"/>
      <c r="RVB2055" s="220"/>
      <c r="RVC2055" s="220"/>
      <c r="RVD2055" s="220"/>
      <c r="RVE2055" s="220"/>
      <c r="RVF2055" s="220"/>
      <c r="RVG2055" s="220"/>
      <c r="RVH2055" s="220"/>
      <c r="RVI2055" s="220"/>
      <c r="RVJ2055" s="220"/>
      <c r="RVK2055" s="220"/>
      <c r="RVL2055" s="220"/>
      <c r="RVM2055" s="220"/>
      <c r="RVN2055" s="220"/>
      <c r="RVO2055" s="220"/>
      <c r="RVP2055" s="220"/>
      <c r="RVQ2055" s="220"/>
      <c r="RVR2055" s="220"/>
      <c r="RVS2055" s="220"/>
      <c r="RVT2055" s="220"/>
      <c r="RVU2055" s="220"/>
      <c r="RVV2055" s="220"/>
      <c r="RVW2055" s="220"/>
      <c r="RVX2055" s="220"/>
      <c r="RVY2055" s="220"/>
      <c r="RVZ2055" s="220"/>
      <c r="RWA2055" s="220"/>
      <c r="RWB2055" s="220"/>
      <c r="RWC2055" s="220"/>
      <c r="RWD2055" s="220"/>
      <c r="RWE2055" s="220"/>
      <c r="RWF2055" s="220"/>
      <c r="RWG2055" s="220"/>
      <c r="RWH2055" s="220"/>
      <c r="RWI2055" s="220"/>
      <c r="RWJ2055" s="220"/>
      <c r="RWK2055" s="220"/>
      <c r="RWL2055" s="220"/>
      <c r="RWM2055" s="220"/>
      <c r="RWN2055" s="220"/>
      <c r="RWO2055" s="220"/>
      <c r="RWP2055" s="220"/>
      <c r="RWQ2055" s="220"/>
      <c r="RWR2055" s="220"/>
      <c r="RWS2055" s="220"/>
      <c r="RWT2055" s="220"/>
      <c r="RWU2055" s="220"/>
      <c r="RWV2055" s="220"/>
      <c r="RWW2055" s="220"/>
      <c r="RWX2055" s="220"/>
      <c r="RWY2055" s="220"/>
      <c r="RWZ2055" s="220"/>
      <c r="RXA2055" s="220"/>
      <c r="RXB2055" s="220"/>
      <c r="RXC2055" s="220"/>
      <c r="RXD2055" s="220"/>
      <c r="RXE2055" s="220"/>
      <c r="RXF2055" s="220"/>
      <c r="RXG2055" s="220"/>
      <c r="RXH2055" s="220"/>
      <c r="RXI2055" s="220"/>
      <c r="RXJ2055" s="220"/>
      <c r="RXK2055" s="220"/>
      <c r="RXL2055" s="220"/>
      <c r="RXM2055" s="220"/>
      <c r="RXN2055" s="220"/>
      <c r="RXO2055" s="220"/>
      <c r="RXP2055" s="220"/>
      <c r="RXQ2055" s="220"/>
      <c r="RXR2055" s="220"/>
      <c r="RXS2055" s="220"/>
      <c r="RXT2055" s="220"/>
      <c r="RXU2055" s="220"/>
      <c r="RXV2055" s="220"/>
      <c r="RXW2055" s="220"/>
      <c r="RXX2055" s="220"/>
      <c r="RXY2055" s="220"/>
      <c r="RXZ2055" s="220"/>
      <c r="RYA2055" s="220"/>
      <c r="RYB2055" s="220"/>
      <c r="RYC2055" s="220"/>
      <c r="RYD2055" s="220"/>
      <c r="RYE2055" s="220"/>
      <c r="RYF2055" s="220"/>
      <c r="RYG2055" s="220"/>
      <c r="RYH2055" s="220"/>
      <c r="RYI2055" s="220"/>
      <c r="RYJ2055" s="220"/>
      <c r="RYK2055" s="220"/>
      <c r="RYL2055" s="220"/>
      <c r="RYM2055" s="220"/>
      <c r="RYN2055" s="220"/>
      <c r="RYO2055" s="220"/>
      <c r="RYP2055" s="220"/>
      <c r="RYQ2055" s="220"/>
      <c r="RYR2055" s="220"/>
      <c r="RYS2055" s="220"/>
      <c r="RYT2055" s="220"/>
      <c r="RYU2055" s="220"/>
      <c r="RYV2055" s="220"/>
      <c r="RYW2055" s="220"/>
      <c r="RYX2055" s="220"/>
      <c r="RYY2055" s="220"/>
      <c r="RYZ2055" s="220"/>
      <c r="RZA2055" s="220"/>
      <c r="RZB2055" s="220"/>
      <c r="RZC2055" s="220"/>
      <c r="RZD2055" s="220"/>
      <c r="RZE2055" s="220"/>
      <c r="RZF2055" s="220"/>
      <c r="RZG2055" s="220"/>
      <c r="RZH2055" s="220"/>
      <c r="RZI2055" s="220"/>
      <c r="RZJ2055" s="220"/>
      <c r="RZK2055" s="220"/>
      <c r="RZL2055" s="220"/>
      <c r="RZM2055" s="220"/>
      <c r="RZN2055" s="220"/>
      <c r="RZO2055" s="220"/>
      <c r="RZP2055" s="220"/>
      <c r="RZQ2055" s="220"/>
      <c r="RZR2055" s="220"/>
      <c r="RZS2055" s="220"/>
      <c r="RZT2055" s="220"/>
      <c r="RZU2055" s="220"/>
      <c r="RZV2055" s="220"/>
      <c r="RZW2055" s="220"/>
      <c r="RZX2055" s="220"/>
      <c r="RZY2055" s="220"/>
      <c r="RZZ2055" s="220"/>
      <c r="SAA2055" s="220"/>
      <c r="SAB2055" s="220"/>
      <c r="SAC2055" s="220"/>
      <c r="SAD2055" s="220"/>
      <c r="SAE2055" s="220"/>
      <c r="SAF2055" s="220"/>
      <c r="SAG2055" s="220"/>
      <c r="SAH2055" s="220"/>
      <c r="SAI2055" s="220"/>
      <c r="SAJ2055" s="220"/>
      <c r="SAK2055" s="220"/>
      <c r="SAL2055" s="220"/>
      <c r="SAM2055" s="220"/>
      <c r="SAN2055" s="220"/>
      <c r="SAO2055" s="220"/>
      <c r="SAP2055" s="220"/>
      <c r="SAQ2055" s="220"/>
      <c r="SAR2055" s="220"/>
      <c r="SAS2055" s="220"/>
      <c r="SAT2055" s="220"/>
      <c r="SAU2055" s="220"/>
      <c r="SAV2055" s="220"/>
      <c r="SAW2055" s="220"/>
      <c r="SAX2055" s="220"/>
      <c r="SAY2055" s="220"/>
      <c r="SAZ2055" s="220"/>
      <c r="SBA2055" s="220"/>
      <c r="SBB2055" s="220"/>
      <c r="SBC2055" s="220"/>
      <c r="SBD2055" s="220"/>
      <c r="SBE2055" s="220"/>
      <c r="SBF2055" s="220"/>
      <c r="SBG2055" s="220"/>
      <c r="SBH2055" s="220"/>
      <c r="SBI2055" s="220"/>
      <c r="SBJ2055" s="220"/>
      <c r="SBK2055" s="220"/>
      <c r="SBL2055" s="220"/>
      <c r="SBM2055" s="220"/>
      <c r="SBN2055" s="220"/>
      <c r="SBO2055" s="220"/>
      <c r="SBP2055" s="220"/>
      <c r="SBQ2055" s="220"/>
      <c r="SBR2055" s="220"/>
      <c r="SBS2055" s="220"/>
      <c r="SBT2055" s="220"/>
      <c r="SBU2055" s="220"/>
      <c r="SBV2055" s="220"/>
      <c r="SBW2055" s="220"/>
      <c r="SBX2055" s="220"/>
      <c r="SBY2055" s="220"/>
      <c r="SBZ2055" s="220"/>
      <c r="SCA2055" s="220"/>
      <c r="SCB2055" s="220"/>
      <c r="SCC2055" s="220"/>
      <c r="SCD2055" s="220"/>
      <c r="SCE2055" s="220"/>
      <c r="SCF2055" s="220"/>
      <c r="SCG2055" s="220"/>
      <c r="SCH2055" s="220"/>
      <c r="SCI2055" s="220"/>
      <c r="SCJ2055" s="220"/>
      <c r="SCK2055" s="220"/>
      <c r="SCL2055" s="220"/>
      <c r="SCM2055" s="220"/>
      <c r="SCN2055" s="220"/>
      <c r="SCO2055" s="220"/>
      <c r="SCP2055" s="220"/>
      <c r="SCQ2055" s="220"/>
      <c r="SCR2055" s="220"/>
      <c r="SCS2055" s="220"/>
      <c r="SCT2055" s="220"/>
      <c r="SCU2055" s="220"/>
      <c r="SCV2055" s="220"/>
      <c r="SCW2055" s="220"/>
      <c r="SCX2055" s="220"/>
      <c r="SCY2055" s="220"/>
      <c r="SCZ2055" s="220"/>
      <c r="SDA2055" s="220"/>
      <c r="SDB2055" s="220"/>
      <c r="SDC2055" s="220"/>
      <c r="SDD2055" s="220"/>
      <c r="SDE2055" s="220"/>
      <c r="SDF2055" s="220"/>
      <c r="SDG2055" s="220"/>
      <c r="SDH2055" s="220"/>
      <c r="SDI2055" s="220"/>
      <c r="SDJ2055" s="220"/>
      <c r="SDK2055" s="220"/>
      <c r="SDL2055" s="220"/>
      <c r="SDM2055" s="220"/>
      <c r="SDN2055" s="220"/>
      <c r="SDO2055" s="220"/>
      <c r="SDP2055" s="220"/>
      <c r="SDQ2055" s="220"/>
      <c r="SDR2055" s="220"/>
      <c r="SDS2055" s="220"/>
      <c r="SDT2055" s="220"/>
      <c r="SDU2055" s="220"/>
      <c r="SDV2055" s="220"/>
      <c r="SDW2055" s="220"/>
      <c r="SDX2055" s="220"/>
      <c r="SDY2055" s="220"/>
      <c r="SDZ2055" s="220"/>
      <c r="SEA2055" s="220"/>
      <c r="SEB2055" s="220"/>
      <c r="SEC2055" s="220"/>
      <c r="SED2055" s="220"/>
      <c r="SEE2055" s="220"/>
      <c r="SEF2055" s="220"/>
      <c r="SEG2055" s="220"/>
      <c r="SEH2055" s="220"/>
      <c r="SEI2055" s="220"/>
      <c r="SEJ2055" s="220"/>
      <c r="SEK2055" s="220"/>
      <c r="SEL2055" s="220"/>
      <c r="SEM2055" s="220"/>
      <c r="SEN2055" s="220"/>
      <c r="SEO2055" s="220"/>
      <c r="SEP2055" s="220"/>
      <c r="SEQ2055" s="220"/>
      <c r="SER2055" s="220"/>
      <c r="SES2055" s="220"/>
      <c r="SET2055" s="220"/>
      <c r="SEU2055" s="220"/>
      <c r="SEV2055" s="220"/>
      <c r="SEW2055" s="220"/>
      <c r="SEX2055" s="220"/>
      <c r="SEY2055" s="220"/>
      <c r="SEZ2055" s="220"/>
      <c r="SFA2055" s="220"/>
      <c r="SFB2055" s="220"/>
      <c r="SFC2055" s="220"/>
      <c r="SFD2055" s="220"/>
      <c r="SFE2055" s="220"/>
      <c r="SFF2055" s="220"/>
      <c r="SFG2055" s="220"/>
      <c r="SFH2055" s="220"/>
      <c r="SFI2055" s="220"/>
      <c r="SFJ2055" s="220"/>
      <c r="SFK2055" s="220"/>
      <c r="SFL2055" s="220"/>
      <c r="SFM2055" s="220"/>
      <c r="SFN2055" s="220"/>
      <c r="SFO2055" s="220"/>
      <c r="SFP2055" s="220"/>
      <c r="SFQ2055" s="220"/>
      <c r="SFR2055" s="220"/>
      <c r="SFS2055" s="220"/>
      <c r="SFT2055" s="220"/>
      <c r="SFU2055" s="220"/>
      <c r="SFV2055" s="220"/>
      <c r="SFW2055" s="220"/>
      <c r="SFX2055" s="220"/>
      <c r="SFY2055" s="220"/>
      <c r="SFZ2055" s="220"/>
      <c r="SGA2055" s="220"/>
      <c r="SGB2055" s="220"/>
      <c r="SGC2055" s="220"/>
      <c r="SGD2055" s="220"/>
      <c r="SGE2055" s="220"/>
      <c r="SGF2055" s="220"/>
      <c r="SGG2055" s="220"/>
      <c r="SGH2055" s="220"/>
      <c r="SGI2055" s="220"/>
      <c r="SGJ2055" s="220"/>
      <c r="SGK2055" s="220"/>
      <c r="SGL2055" s="220"/>
      <c r="SGM2055" s="220"/>
      <c r="SGN2055" s="220"/>
      <c r="SGO2055" s="220"/>
      <c r="SGP2055" s="220"/>
      <c r="SGQ2055" s="220"/>
      <c r="SGR2055" s="220"/>
      <c r="SGS2055" s="220"/>
      <c r="SGT2055" s="220"/>
      <c r="SGU2055" s="220"/>
      <c r="SGV2055" s="220"/>
      <c r="SGW2055" s="220"/>
      <c r="SGX2055" s="220"/>
      <c r="SGY2055" s="220"/>
      <c r="SGZ2055" s="220"/>
      <c r="SHA2055" s="220"/>
      <c r="SHB2055" s="220"/>
      <c r="SHC2055" s="220"/>
      <c r="SHD2055" s="220"/>
      <c r="SHE2055" s="220"/>
      <c r="SHF2055" s="220"/>
      <c r="SHG2055" s="220"/>
      <c r="SHH2055" s="220"/>
      <c r="SHI2055" s="220"/>
      <c r="SHJ2055" s="220"/>
      <c r="SHK2055" s="220"/>
      <c r="SHL2055" s="220"/>
      <c r="SHM2055" s="220"/>
      <c r="SHN2055" s="220"/>
      <c r="SHO2055" s="220"/>
      <c r="SHP2055" s="220"/>
      <c r="SHQ2055" s="220"/>
      <c r="SHR2055" s="220"/>
      <c r="SHS2055" s="220"/>
      <c r="SHT2055" s="220"/>
      <c r="SHU2055" s="220"/>
      <c r="SHV2055" s="220"/>
      <c r="SHW2055" s="220"/>
      <c r="SHX2055" s="220"/>
      <c r="SHY2055" s="220"/>
      <c r="SHZ2055" s="220"/>
      <c r="SIA2055" s="220"/>
      <c r="SIB2055" s="220"/>
      <c r="SIC2055" s="220"/>
      <c r="SID2055" s="220"/>
      <c r="SIE2055" s="220"/>
      <c r="SIF2055" s="220"/>
      <c r="SIG2055" s="220"/>
      <c r="SIH2055" s="220"/>
      <c r="SII2055" s="220"/>
      <c r="SIJ2055" s="220"/>
      <c r="SIK2055" s="220"/>
      <c r="SIL2055" s="220"/>
      <c r="SIM2055" s="220"/>
      <c r="SIN2055" s="220"/>
      <c r="SIO2055" s="220"/>
      <c r="SIP2055" s="220"/>
      <c r="SIQ2055" s="220"/>
      <c r="SIR2055" s="220"/>
      <c r="SIS2055" s="220"/>
      <c r="SIT2055" s="220"/>
      <c r="SIU2055" s="220"/>
      <c r="SIV2055" s="220"/>
      <c r="SIW2055" s="220"/>
      <c r="SIX2055" s="220"/>
      <c r="SIY2055" s="220"/>
      <c r="SIZ2055" s="220"/>
      <c r="SJA2055" s="220"/>
      <c r="SJB2055" s="220"/>
      <c r="SJC2055" s="220"/>
      <c r="SJD2055" s="220"/>
      <c r="SJE2055" s="220"/>
      <c r="SJF2055" s="220"/>
      <c r="SJG2055" s="220"/>
      <c r="SJH2055" s="220"/>
      <c r="SJI2055" s="220"/>
      <c r="SJJ2055" s="220"/>
      <c r="SJK2055" s="220"/>
      <c r="SJL2055" s="220"/>
      <c r="SJM2055" s="220"/>
      <c r="SJN2055" s="220"/>
      <c r="SJO2055" s="220"/>
      <c r="SJP2055" s="220"/>
      <c r="SJQ2055" s="220"/>
      <c r="SJR2055" s="220"/>
      <c r="SJS2055" s="220"/>
      <c r="SJT2055" s="220"/>
      <c r="SJU2055" s="220"/>
      <c r="SJV2055" s="220"/>
      <c r="SJW2055" s="220"/>
      <c r="SJX2055" s="220"/>
      <c r="SJY2055" s="220"/>
      <c r="SJZ2055" s="220"/>
      <c r="SKA2055" s="220"/>
      <c r="SKB2055" s="220"/>
      <c r="SKC2055" s="220"/>
      <c r="SKD2055" s="220"/>
      <c r="SKE2055" s="220"/>
      <c r="SKF2055" s="220"/>
      <c r="SKG2055" s="220"/>
      <c r="SKH2055" s="220"/>
      <c r="SKI2055" s="220"/>
      <c r="SKJ2055" s="220"/>
      <c r="SKK2055" s="220"/>
      <c r="SKL2055" s="220"/>
      <c r="SKM2055" s="220"/>
      <c r="SKN2055" s="220"/>
      <c r="SKO2055" s="220"/>
      <c r="SKP2055" s="220"/>
      <c r="SKQ2055" s="220"/>
      <c r="SKR2055" s="220"/>
      <c r="SKS2055" s="220"/>
      <c r="SKT2055" s="220"/>
      <c r="SKU2055" s="220"/>
      <c r="SKV2055" s="220"/>
      <c r="SKW2055" s="220"/>
      <c r="SKX2055" s="220"/>
      <c r="SKY2055" s="220"/>
      <c r="SKZ2055" s="220"/>
      <c r="SLA2055" s="220"/>
      <c r="SLB2055" s="220"/>
      <c r="SLC2055" s="220"/>
      <c r="SLD2055" s="220"/>
      <c r="SLE2055" s="220"/>
      <c r="SLF2055" s="220"/>
      <c r="SLG2055" s="220"/>
      <c r="SLH2055" s="220"/>
      <c r="SLI2055" s="220"/>
      <c r="SLJ2055" s="220"/>
      <c r="SLK2055" s="220"/>
      <c r="SLL2055" s="220"/>
      <c r="SLM2055" s="220"/>
      <c r="SLN2055" s="220"/>
      <c r="SLO2055" s="220"/>
      <c r="SLP2055" s="220"/>
      <c r="SLQ2055" s="220"/>
      <c r="SLR2055" s="220"/>
      <c r="SLS2055" s="220"/>
      <c r="SLT2055" s="220"/>
      <c r="SLU2055" s="220"/>
      <c r="SLV2055" s="220"/>
      <c r="SLW2055" s="220"/>
      <c r="SLX2055" s="220"/>
      <c r="SLY2055" s="220"/>
      <c r="SLZ2055" s="220"/>
      <c r="SMA2055" s="220"/>
      <c r="SMB2055" s="220"/>
      <c r="SMC2055" s="220"/>
      <c r="SMD2055" s="220"/>
      <c r="SME2055" s="220"/>
      <c r="SMF2055" s="220"/>
      <c r="SMG2055" s="220"/>
      <c r="SMH2055" s="220"/>
      <c r="SMI2055" s="220"/>
      <c r="SMJ2055" s="220"/>
      <c r="SMK2055" s="220"/>
      <c r="SML2055" s="220"/>
      <c r="SMM2055" s="220"/>
      <c r="SMN2055" s="220"/>
      <c r="SMO2055" s="220"/>
      <c r="SMP2055" s="220"/>
      <c r="SMQ2055" s="220"/>
      <c r="SMR2055" s="220"/>
      <c r="SMS2055" s="220"/>
      <c r="SMT2055" s="220"/>
      <c r="SMU2055" s="220"/>
      <c r="SMV2055" s="220"/>
      <c r="SMW2055" s="220"/>
      <c r="SMX2055" s="220"/>
      <c r="SMY2055" s="220"/>
      <c r="SMZ2055" s="220"/>
      <c r="SNA2055" s="220"/>
      <c r="SNB2055" s="220"/>
      <c r="SNC2055" s="220"/>
      <c r="SND2055" s="220"/>
      <c r="SNE2055" s="220"/>
      <c r="SNF2055" s="220"/>
      <c r="SNG2055" s="220"/>
      <c r="SNH2055" s="220"/>
      <c r="SNI2055" s="220"/>
      <c r="SNJ2055" s="220"/>
      <c r="SNK2055" s="220"/>
      <c r="SNL2055" s="220"/>
      <c r="SNM2055" s="220"/>
      <c r="SNN2055" s="220"/>
      <c r="SNO2055" s="220"/>
      <c r="SNP2055" s="220"/>
      <c r="SNQ2055" s="220"/>
      <c r="SNR2055" s="220"/>
      <c r="SNS2055" s="220"/>
      <c r="SNT2055" s="220"/>
      <c r="SNU2055" s="220"/>
      <c r="SNV2055" s="220"/>
      <c r="SNW2055" s="220"/>
      <c r="SNX2055" s="220"/>
      <c r="SNY2055" s="220"/>
      <c r="SNZ2055" s="220"/>
      <c r="SOA2055" s="220"/>
      <c r="SOB2055" s="220"/>
      <c r="SOC2055" s="220"/>
      <c r="SOD2055" s="220"/>
      <c r="SOE2055" s="220"/>
      <c r="SOF2055" s="220"/>
      <c r="SOG2055" s="220"/>
      <c r="SOH2055" s="220"/>
      <c r="SOI2055" s="220"/>
      <c r="SOJ2055" s="220"/>
      <c r="SOK2055" s="220"/>
      <c r="SOL2055" s="220"/>
      <c r="SOM2055" s="220"/>
      <c r="SON2055" s="220"/>
      <c r="SOO2055" s="220"/>
      <c r="SOP2055" s="220"/>
      <c r="SOQ2055" s="220"/>
      <c r="SOR2055" s="220"/>
      <c r="SOS2055" s="220"/>
      <c r="SOT2055" s="220"/>
      <c r="SOU2055" s="220"/>
      <c r="SOV2055" s="220"/>
      <c r="SOW2055" s="220"/>
      <c r="SOX2055" s="220"/>
      <c r="SOY2055" s="220"/>
      <c r="SOZ2055" s="220"/>
      <c r="SPA2055" s="220"/>
      <c r="SPB2055" s="220"/>
      <c r="SPC2055" s="220"/>
      <c r="SPD2055" s="220"/>
      <c r="SPE2055" s="220"/>
      <c r="SPF2055" s="220"/>
      <c r="SPG2055" s="220"/>
      <c r="SPH2055" s="220"/>
      <c r="SPI2055" s="220"/>
      <c r="SPJ2055" s="220"/>
      <c r="SPK2055" s="220"/>
      <c r="SPL2055" s="220"/>
      <c r="SPM2055" s="220"/>
      <c r="SPN2055" s="220"/>
      <c r="SPO2055" s="220"/>
      <c r="SPP2055" s="220"/>
      <c r="SPQ2055" s="220"/>
      <c r="SPR2055" s="220"/>
      <c r="SPS2055" s="220"/>
      <c r="SPT2055" s="220"/>
      <c r="SPU2055" s="220"/>
      <c r="SPV2055" s="220"/>
      <c r="SPW2055" s="220"/>
      <c r="SPX2055" s="220"/>
      <c r="SPY2055" s="220"/>
      <c r="SPZ2055" s="220"/>
      <c r="SQA2055" s="220"/>
      <c r="SQB2055" s="220"/>
      <c r="SQC2055" s="220"/>
      <c r="SQD2055" s="220"/>
      <c r="SQE2055" s="220"/>
      <c r="SQF2055" s="220"/>
      <c r="SQG2055" s="220"/>
      <c r="SQH2055" s="220"/>
      <c r="SQI2055" s="220"/>
      <c r="SQJ2055" s="220"/>
      <c r="SQK2055" s="220"/>
      <c r="SQL2055" s="220"/>
      <c r="SQM2055" s="220"/>
      <c r="SQN2055" s="220"/>
      <c r="SQO2055" s="220"/>
      <c r="SQP2055" s="220"/>
      <c r="SQQ2055" s="220"/>
      <c r="SQR2055" s="220"/>
      <c r="SQS2055" s="220"/>
      <c r="SQT2055" s="220"/>
      <c r="SQU2055" s="220"/>
      <c r="SQV2055" s="220"/>
      <c r="SQW2055" s="220"/>
      <c r="SQX2055" s="220"/>
      <c r="SQY2055" s="220"/>
      <c r="SQZ2055" s="220"/>
      <c r="SRA2055" s="220"/>
      <c r="SRB2055" s="220"/>
      <c r="SRC2055" s="220"/>
      <c r="SRD2055" s="220"/>
      <c r="SRE2055" s="220"/>
      <c r="SRF2055" s="220"/>
      <c r="SRG2055" s="220"/>
      <c r="SRH2055" s="220"/>
      <c r="SRI2055" s="220"/>
      <c r="SRJ2055" s="220"/>
      <c r="SRK2055" s="220"/>
      <c r="SRL2055" s="220"/>
      <c r="SRM2055" s="220"/>
      <c r="SRN2055" s="220"/>
      <c r="SRO2055" s="220"/>
      <c r="SRP2055" s="220"/>
      <c r="SRQ2055" s="220"/>
      <c r="SRR2055" s="220"/>
      <c r="SRS2055" s="220"/>
      <c r="SRT2055" s="220"/>
      <c r="SRU2055" s="220"/>
      <c r="SRV2055" s="220"/>
      <c r="SRW2055" s="220"/>
      <c r="SRX2055" s="220"/>
      <c r="SRY2055" s="220"/>
      <c r="SRZ2055" s="220"/>
      <c r="SSA2055" s="220"/>
      <c r="SSB2055" s="220"/>
      <c r="SSC2055" s="220"/>
      <c r="SSD2055" s="220"/>
      <c r="SSE2055" s="220"/>
      <c r="SSF2055" s="220"/>
      <c r="SSG2055" s="220"/>
      <c r="SSH2055" s="220"/>
      <c r="SSI2055" s="220"/>
      <c r="SSJ2055" s="220"/>
      <c r="SSK2055" s="220"/>
      <c r="SSL2055" s="220"/>
      <c r="SSM2055" s="220"/>
      <c r="SSN2055" s="220"/>
      <c r="SSO2055" s="220"/>
      <c r="SSP2055" s="220"/>
      <c r="SSQ2055" s="220"/>
      <c r="SSR2055" s="220"/>
      <c r="SSS2055" s="220"/>
      <c r="SST2055" s="220"/>
      <c r="SSU2055" s="220"/>
      <c r="SSV2055" s="220"/>
      <c r="SSW2055" s="220"/>
      <c r="SSX2055" s="220"/>
      <c r="SSY2055" s="220"/>
      <c r="SSZ2055" s="220"/>
      <c r="STA2055" s="220"/>
      <c r="STB2055" s="220"/>
      <c r="STC2055" s="220"/>
      <c r="STD2055" s="220"/>
      <c r="STE2055" s="220"/>
      <c r="STF2055" s="220"/>
      <c r="STG2055" s="220"/>
      <c r="STH2055" s="220"/>
      <c r="STI2055" s="220"/>
      <c r="STJ2055" s="220"/>
      <c r="STK2055" s="220"/>
      <c r="STL2055" s="220"/>
      <c r="STM2055" s="220"/>
      <c r="STN2055" s="220"/>
      <c r="STO2055" s="220"/>
      <c r="STP2055" s="220"/>
      <c r="STQ2055" s="220"/>
      <c r="STR2055" s="220"/>
      <c r="STS2055" s="220"/>
      <c r="STT2055" s="220"/>
      <c r="STU2055" s="220"/>
      <c r="STV2055" s="220"/>
      <c r="STW2055" s="220"/>
      <c r="STX2055" s="220"/>
      <c r="STY2055" s="220"/>
      <c r="STZ2055" s="220"/>
      <c r="SUA2055" s="220"/>
      <c r="SUB2055" s="220"/>
      <c r="SUC2055" s="220"/>
      <c r="SUD2055" s="220"/>
      <c r="SUE2055" s="220"/>
      <c r="SUF2055" s="220"/>
      <c r="SUG2055" s="220"/>
      <c r="SUH2055" s="220"/>
      <c r="SUI2055" s="220"/>
      <c r="SUJ2055" s="220"/>
      <c r="SUK2055" s="220"/>
      <c r="SUL2055" s="220"/>
      <c r="SUM2055" s="220"/>
      <c r="SUN2055" s="220"/>
      <c r="SUO2055" s="220"/>
      <c r="SUP2055" s="220"/>
      <c r="SUQ2055" s="220"/>
      <c r="SUR2055" s="220"/>
      <c r="SUS2055" s="220"/>
      <c r="SUT2055" s="220"/>
      <c r="SUU2055" s="220"/>
      <c r="SUV2055" s="220"/>
      <c r="SUW2055" s="220"/>
      <c r="SUX2055" s="220"/>
      <c r="SUY2055" s="220"/>
      <c r="SUZ2055" s="220"/>
      <c r="SVA2055" s="220"/>
      <c r="SVB2055" s="220"/>
      <c r="SVC2055" s="220"/>
      <c r="SVD2055" s="220"/>
      <c r="SVE2055" s="220"/>
      <c r="SVF2055" s="220"/>
      <c r="SVG2055" s="220"/>
      <c r="SVH2055" s="220"/>
      <c r="SVI2055" s="220"/>
      <c r="SVJ2055" s="220"/>
      <c r="SVK2055" s="220"/>
      <c r="SVL2055" s="220"/>
      <c r="SVM2055" s="220"/>
      <c r="SVN2055" s="220"/>
      <c r="SVO2055" s="220"/>
      <c r="SVP2055" s="220"/>
      <c r="SVQ2055" s="220"/>
      <c r="SVR2055" s="220"/>
      <c r="SVS2055" s="220"/>
      <c r="SVT2055" s="220"/>
      <c r="SVU2055" s="220"/>
      <c r="SVV2055" s="220"/>
      <c r="SVW2055" s="220"/>
      <c r="SVX2055" s="220"/>
      <c r="SVY2055" s="220"/>
      <c r="SVZ2055" s="220"/>
      <c r="SWA2055" s="220"/>
      <c r="SWB2055" s="220"/>
      <c r="SWC2055" s="220"/>
      <c r="SWD2055" s="220"/>
      <c r="SWE2055" s="220"/>
      <c r="SWF2055" s="220"/>
      <c r="SWG2055" s="220"/>
      <c r="SWH2055" s="220"/>
      <c r="SWI2055" s="220"/>
      <c r="SWJ2055" s="220"/>
      <c r="SWK2055" s="220"/>
      <c r="SWL2055" s="220"/>
      <c r="SWM2055" s="220"/>
      <c r="SWN2055" s="220"/>
      <c r="SWO2055" s="220"/>
      <c r="SWP2055" s="220"/>
      <c r="SWQ2055" s="220"/>
      <c r="SWR2055" s="220"/>
      <c r="SWS2055" s="220"/>
      <c r="SWT2055" s="220"/>
      <c r="SWU2055" s="220"/>
      <c r="SWV2055" s="220"/>
      <c r="SWW2055" s="220"/>
      <c r="SWX2055" s="220"/>
      <c r="SWY2055" s="220"/>
      <c r="SWZ2055" s="220"/>
      <c r="SXA2055" s="220"/>
      <c r="SXB2055" s="220"/>
      <c r="SXC2055" s="220"/>
      <c r="SXD2055" s="220"/>
      <c r="SXE2055" s="220"/>
      <c r="SXF2055" s="220"/>
      <c r="SXG2055" s="220"/>
      <c r="SXH2055" s="220"/>
      <c r="SXI2055" s="220"/>
      <c r="SXJ2055" s="220"/>
      <c r="SXK2055" s="220"/>
      <c r="SXL2055" s="220"/>
      <c r="SXM2055" s="220"/>
      <c r="SXN2055" s="220"/>
      <c r="SXO2055" s="220"/>
      <c r="SXP2055" s="220"/>
      <c r="SXQ2055" s="220"/>
      <c r="SXR2055" s="220"/>
      <c r="SXS2055" s="220"/>
      <c r="SXT2055" s="220"/>
      <c r="SXU2055" s="220"/>
      <c r="SXV2055" s="220"/>
      <c r="SXW2055" s="220"/>
      <c r="SXX2055" s="220"/>
      <c r="SXY2055" s="220"/>
      <c r="SXZ2055" s="220"/>
      <c r="SYA2055" s="220"/>
      <c r="SYB2055" s="220"/>
      <c r="SYC2055" s="220"/>
      <c r="SYD2055" s="220"/>
      <c r="SYE2055" s="220"/>
      <c r="SYF2055" s="220"/>
      <c r="SYG2055" s="220"/>
      <c r="SYH2055" s="220"/>
      <c r="SYI2055" s="220"/>
      <c r="SYJ2055" s="220"/>
      <c r="SYK2055" s="220"/>
      <c r="SYL2055" s="220"/>
      <c r="SYM2055" s="220"/>
      <c r="SYN2055" s="220"/>
      <c r="SYO2055" s="220"/>
      <c r="SYP2055" s="220"/>
      <c r="SYQ2055" s="220"/>
      <c r="SYR2055" s="220"/>
      <c r="SYS2055" s="220"/>
      <c r="SYT2055" s="220"/>
      <c r="SYU2055" s="220"/>
      <c r="SYV2055" s="220"/>
      <c r="SYW2055" s="220"/>
      <c r="SYX2055" s="220"/>
      <c r="SYY2055" s="220"/>
      <c r="SYZ2055" s="220"/>
      <c r="SZA2055" s="220"/>
      <c r="SZB2055" s="220"/>
      <c r="SZC2055" s="220"/>
      <c r="SZD2055" s="220"/>
      <c r="SZE2055" s="220"/>
      <c r="SZF2055" s="220"/>
      <c r="SZG2055" s="220"/>
      <c r="SZH2055" s="220"/>
      <c r="SZI2055" s="220"/>
      <c r="SZJ2055" s="220"/>
      <c r="SZK2055" s="220"/>
      <c r="SZL2055" s="220"/>
      <c r="SZM2055" s="220"/>
      <c r="SZN2055" s="220"/>
      <c r="SZO2055" s="220"/>
      <c r="SZP2055" s="220"/>
      <c r="SZQ2055" s="220"/>
      <c r="SZR2055" s="220"/>
      <c r="SZS2055" s="220"/>
      <c r="SZT2055" s="220"/>
      <c r="SZU2055" s="220"/>
      <c r="SZV2055" s="220"/>
      <c r="SZW2055" s="220"/>
      <c r="SZX2055" s="220"/>
      <c r="SZY2055" s="220"/>
      <c r="SZZ2055" s="220"/>
      <c r="TAA2055" s="220"/>
      <c r="TAB2055" s="220"/>
      <c r="TAC2055" s="220"/>
      <c r="TAD2055" s="220"/>
      <c r="TAE2055" s="220"/>
      <c r="TAF2055" s="220"/>
      <c r="TAG2055" s="220"/>
      <c r="TAH2055" s="220"/>
      <c r="TAI2055" s="220"/>
      <c r="TAJ2055" s="220"/>
      <c r="TAK2055" s="220"/>
      <c r="TAL2055" s="220"/>
      <c r="TAM2055" s="220"/>
      <c r="TAN2055" s="220"/>
      <c r="TAO2055" s="220"/>
      <c r="TAP2055" s="220"/>
      <c r="TAQ2055" s="220"/>
      <c r="TAR2055" s="220"/>
      <c r="TAS2055" s="220"/>
      <c r="TAT2055" s="220"/>
      <c r="TAU2055" s="220"/>
      <c r="TAV2055" s="220"/>
      <c r="TAW2055" s="220"/>
      <c r="TAX2055" s="220"/>
      <c r="TAY2055" s="220"/>
      <c r="TAZ2055" s="220"/>
      <c r="TBA2055" s="220"/>
      <c r="TBB2055" s="220"/>
      <c r="TBC2055" s="220"/>
      <c r="TBD2055" s="220"/>
      <c r="TBE2055" s="220"/>
      <c r="TBF2055" s="220"/>
      <c r="TBG2055" s="220"/>
      <c r="TBH2055" s="220"/>
      <c r="TBI2055" s="220"/>
      <c r="TBJ2055" s="220"/>
      <c r="TBK2055" s="220"/>
      <c r="TBL2055" s="220"/>
      <c r="TBM2055" s="220"/>
      <c r="TBN2055" s="220"/>
      <c r="TBO2055" s="220"/>
      <c r="TBP2055" s="220"/>
      <c r="TBQ2055" s="220"/>
      <c r="TBR2055" s="220"/>
      <c r="TBS2055" s="220"/>
      <c r="TBT2055" s="220"/>
      <c r="TBU2055" s="220"/>
      <c r="TBV2055" s="220"/>
      <c r="TBW2055" s="220"/>
      <c r="TBX2055" s="220"/>
      <c r="TBY2055" s="220"/>
      <c r="TBZ2055" s="220"/>
      <c r="TCA2055" s="220"/>
      <c r="TCB2055" s="220"/>
      <c r="TCC2055" s="220"/>
      <c r="TCD2055" s="220"/>
      <c r="TCE2055" s="220"/>
      <c r="TCF2055" s="220"/>
      <c r="TCG2055" s="220"/>
      <c r="TCH2055" s="220"/>
      <c r="TCI2055" s="220"/>
      <c r="TCJ2055" s="220"/>
      <c r="TCK2055" s="220"/>
      <c r="TCL2055" s="220"/>
      <c r="TCM2055" s="220"/>
      <c r="TCN2055" s="220"/>
      <c r="TCO2055" s="220"/>
      <c r="TCP2055" s="220"/>
      <c r="TCQ2055" s="220"/>
      <c r="TCR2055" s="220"/>
      <c r="TCS2055" s="220"/>
      <c r="TCT2055" s="220"/>
      <c r="TCU2055" s="220"/>
      <c r="TCV2055" s="220"/>
      <c r="TCW2055" s="220"/>
      <c r="TCX2055" s="220"/>
      <c r="TCY2055" s="220"/>
      <c r="TCZ2055" s="220"/>
      <c r="TDA2055" s="220"/>
      <c r="TDB2055" s="220"/>
      <c r="TDC2055" s="220"/>
      <c r="TDD2055" s="220"/>
      <c r="TDE2055" s="220"/>
      <c r="TDF2055" s="220"/>
      <c r="TDG2055" s="220"/>
      <c r="TDH2055" s="220"/>
      <c r="TDI2055" s="220"/>
      <c r="TDJ2055" s="220"/>
      <c r="TDK2055" s="220"/>
      <c r="TDL2055" s="220"/>
      <c r="TDM2055" s="220"/>
      <c r="TDN2055" s="220"/>
      <c r="TDO2055" s="220"/>
      <c r="TDP2055" s="220"/>
      <c r="TDQ2055" s="220"/>
      <c r="TDR2055" s="220"/>
      <c r="TDS2055" s="220"/>
      <c r="TDT2055" s="220"/>
      <c r="TDU2055" s="220"/>
      <c r="TDV2055" s="220"/>
      <c r="TDW2055" s="220"/>
      <c r="TDX2055" s="220"/>
      <c r="TDY2055" s="220"/>
      <c r="TDZ2055" s="220"/>
      <c r="TEA2055" s="220"/>
      <c r="TEB2055" s="220"/>
      <c r="TEC2055" s="220"/>
      <c r="TED2055" s="220"/>
      <c r="TEE2055" s="220"/>
      <c r="TEF2055" s="220"/>
      <c r="TEG2055" s="220"/>
      <c r="TEH2055" s="220"/>
      <c r="TEI2055" s="220"/>
      <c r="TEJ2055" s="220"/>
      <c r="TEK2055" s="220"/>
      <c r="TEL2055" s="220"/>
      <c r="TEM2055" s="220"/>
      <c r="TEN2055" s="220"/>
      <c r="TEO2055" s="220"/>
      <c r="TEP2055" s="220"/>
      <c r="TEQ2055" s="220"/>
      <c r="TER2055" s="220"/>
      <c r="TES2055" s="220"/>
      <c r="TET2055" s="220"/>
      <c r="TEU2055" s="220"/>
      <c r="TEV2055" s="220"/>
      <c r="TEW2055" s="220"/>
      <c r="TEX2055" s="220"/>
      <c r="TEY2055" s="220"/>
      <c r="TEZ2055" s="220"/>
      <c r="TFA2055" s="220"/>
      <c r="TFB2055" s="220"/>
      <c r="TFC2055" s="220"/>
      <c r="TFD2055" s="220"/>
      <c r="TFE2055" s="220"/>
      <c r="TFF2055" s="220"/>
      <c r="TFG2055" s="220"/>
      <c r="TFH2055" s="220"/>
      <c r="TFI2055" s="220"/>
      <c r="TFJ2055" s="220"/>
      <c r="TFK2055" s="220"/>
      <c r="TFL2055" s="220"/>
      <c r="TFM2055" s="220"/>
      <c r="TFN2055" s="220"/>
      <c r="TFO2055" s="220"/>
      <c r="TFP2055" s="220"/>
      <c r="TFQ2055" s="220"/>
      <c r="TFR2055" s="220"/>
      <c r="TFS2055" s="220"/>
      <c r="TFT2055" s="220"/>
      <c r="TFU2055" s="220"/>
      <c r="TFV2055" s="220"/>
      <c r="TFW2055" s="220"/>
      <c r="TFX2055" s="220"/>
      <c r="TFY2055" s="220"/>
      <c r="TFZ2055" s="220"/>
      <c r="TGA2055" s="220"/>
      <c r="TGB2055" s="220"/>
      <c r="TGC2055" s="220"/>
      <c r="TGD2055" s="220"/>
      <c r="TGE2055" s="220"/>
      <c r="TGF2055" s="220"/>
      <c r="TGG2055" s="220"/>
      <c r="TGH2055" s="220"/>
      <c r="TGI2055" s="220"/>
      <c r="TGJ2055" s="220"/>
      <c r="TGK2055" s="220"/>
      <c r="TGL2055" s="220"/>
      <c r="TGM2055" s="220"/>
      <c r="TGN2055" s="220"/>
      <c r="TGO2055" s="220"/>
      <c r="TGP2055" s="220"/>
      <c r="TGQ2055" s="220"/>
      <c r="TGR2055" s="220"/>
      <c r="TGS2055" s="220"/>
      <c r="TGT2055" s="220"/>
      <c r="TGU2055" s="220"/>
      <c r="TGV2055" s="220"/>
      <c r="TGW2055" s="220"/>
      <c r="TGX2055" s="220"/>
      <c r="TGY2055" s="220"/>
      <c r="TGZ2055" s="220"/>
      <c r="THA2055" s="220"/>
      <c r="THB2055" s="220"/>
      <c r="THC2055" s="220"/>
      <c r="THD2055" s="220"/>
      <c r="THE2055" s="220"/>
      <c r="THF2055" s="220"/>
      <c r="THG2055" s="220"/>
      <c r="THH2055" s="220"/>
      <c r="THI2055" s="220"/>
      <c r="THJ2055" s="220"/>
      <c r="THK2055" s="220"/>
      <c r="THL2055" s="220"/>
      <c r="THM2055" s="220"/>
      <c r="THN2055" s="220"/>
      <c r="THO2055" s="220"/>
      <c r="THP2055" s="220"/>
      <c r="THQ2055" s="220"/>
      <c r="THR2055" s="220"/>
      <c r="THS2055" s="220"/>
      <c r="THT2055" s="220"/>
      <c r="THU2055" s="220"/>
      <c r="THV2055" s="220"/>
      <c r="THW2055" s="220"/>
      <c r="THX2055" s="220"/>
      <c r="THY2055" s="220"/>
      <c r="THZ2055" s="220"/>
      <c r="TIA2055" s="220"/>
      <c r="TIB2055" s="220"/>
      <c r="TIC2055" s="220"/>
      <c r="TID2055" s="220"/>
      <c r="TIE2055" s="220"/>
      <c r="TIF2055" s="220"/>
      <c r="TIG2055" s="220"/>
      <c r="TIH2055" s="220"/>
      <c r="TII2055" s="220"/>
      <c r="TIJ2055" s="220"/>
      <c r="TIK2055" s="220"/>
      <c r="TIL2055" s="220"/>
      <c r="TIM2055" s="220"/>
      <c r="TIN2055" s="220"/>
      <c r="TIO2055" s="220"/>
      <c r="TIP2055" s="220"/>
      <c r="TIQ2055" s="220"/>
      <c r="TIR2055" s="220"/>
      <c r="TIS2055" s="220"/>
      <c r="TIT2055" s="220"/>
      <c r="TIU2055" s="220"/>
      <c r="TIV2055" s="220"/>
      <c r="TIW2055" s="220"/>
      <c r="TIX2055" s="220"/>
      <c r="TIY2055" s="220"/>
      <c r="TIZ2055" s="220"/>
      <c r="TJA2055" s="220"/>
      <c r="TJB2055" s="220"/>
      <c r="TJC2055" s="220"/>
      <c r="TJD2055" s="220"/>
      <c r="TJE2055" s="220"/>
      <c r="TJF2055" s="220"/>
      <c r="TJG2055" s="220"/>
      <c r="TJH2055" s="220"/>
      <c r="TJI2055" s="220"/>
      <c r="TJJ2055" s="220"/>
      <c r="TJK2055" s="220"/>
      <c r="TJL2055" s="220"/>
      <c r="TJM2055" s="220"/>
      <c r="TJN2055" s="220"/>
      <c r="TJO2055" s="220"/>
      <c r="TJP2055" s="220"/>
      <c r="TJQ2055" s="220"/>
      <c r="TJR2055" s="220"/>
      <c r="TJS2055" s="220"/>
      <c r="TJT2055" s="220"/>
      <c r="TJU2055" s="220"/>
      <c r="TJV2055" s="220"/>
      <c r="TJW2055" s="220"/>
      <c r="TJX2055" s="220"/>
      <c r="TJY2055" s="220"/>
      <c r="TJZ2055" s="220"/>
      <c r="TKA2055" s="220"/>
      <c r="TKB2055" s="220"/>
      <c r="TKC2055" s="220"/>
      <c r="TKD2055" s="220"/>
      <c r="TKE2055" s="220"/>
      <c r="TKF2055" s="220"/>
      <c r="TKG2055" s="220"/>
      <c r="TKH2055" s="220"/>
      <c r="TKI2055" s="220"/>
      <c r="TKJ2055" s="220"/>
      <c r="TKK2055" s="220"/>
      <c r="TKL2055" s="220"/>
      <c r="TKM2055" s="220"/>
      <c r="TKN2055" s="220"/>
      <c r="TKO2055" s="220"/>
      <c r="TKP2055" s="220"/>
      <c r="TKQ2055" s="220"/>
      <c r="TKR2055" s="220"/>
      <c r="TKS2055" s="220"/>
      <c r="TKT2055" s="220"/>
      <c r="TKU2055" s="220"/>
      <c r="TKV2055" s="220"/>
      <c r="TKW2055" s="220"/>
      <c r="TKX2055" s="220"/>
      <c r="TKY2055" s="220"/>
      <c r="TKZ2055" s="220"/>
      <c r="TLA2055" s="220"/>
      <c r="TLB2055" s="220"/>
      <c r="TLC2055" s="220"/>
      <c r="TLD2055" s="220"/>
      <c r="TLE2055" s="220"/>
      <c r="TLF2055" s="220"/>
      <c r="TLG2055" s="220"/>
      <c r="TLH2055" s="220"/>
      <c r="TLI2055" s="220"/>
      <c r="TLJ2055" s="220"/>
      <c r="TLK2055" s="220"/>
      <c r="TLL2055" s="220"/>
      <c r="TLM2055" s="220"/>
      <c r="TLN2055" s="220"/>
      <c r="TLO2055" s="220"/>
      <c r="TLP2055" s="220"/>
      <c r="TLQ2055" s="220"/>
      <c r="TLR2055" s="220"/>
      <c r="TLS2055" s="220"/>
      <c r="TLT2055" s="220"/>
      <c r="TLU2055" s="220"/>
      <c r="TLV2055" s="220"/>
      <c r="TLW2055" s="220"/>
      <c r="TLX2055" s="220"/>
      <c r="TLY2055" s="220"/>
      <c r="TLZ2055" s="220"/>
      <c r="TMA2055" s="220"/>
      <c r="TMB2055" s="220"/>
      <c r="TMC2055" s="220"/>
      <c r="TMD2055" s="220"/>
      <c r="TME2055" s="220"/>
      <c r="TMF2055" s="220"/>
      <c r="TMG2055" s="220"/>
      <c r="TMH2055" s="220"/>
      <c r="TMI2055" s="220"/>
      <c r="TMJ2055" s="220"/>
      <c r="TMK2055" s="220"/>
      <c r="TML2055" s="220"/>
      <c r="TMM2055" s="220"/>
      <c r="TMN2055" s="220"/>
      <c r="TMO2055" s="220"/>
      <c r="TMP2055" s="220"/>
      <c r="TMQ2055" s="220"/>
      <c r="TMR2055" s="220"/>
      <c r="TMS2055" s="220"/>
      <c r="TMT2055" s="220"/>
      <c r="TMU2055" s="220"/>
      <c r="TMV2055" s="220"/>
      <c r="TMW2055" s="220"/>
      <c r="TMX2055" s="220"/>
      <c r="TMY2055" s="220"/>
      <c r="TMZ2055" s="220"/>
      <c r="TNA2055" s="220"/>
      <c r="TNB2055" s="220"/>
      <c r="TNC2055" s="220"/>
      <c r="TND2055" s="220"/>
      <c r="TNE2055" s="220"/>
      <c r="TNF2055" s="220"/>
      <c r="TNG2055" s="220"/>
      <c r="TNH2055" s="220"/>
      <c r="TNI2055" s="220"/>
      <c r="TNJ2055" s="220"/>
      <c r="TNK2055" s="220"/>
      <c r="TNL2055" s="220"/>
      <c r="TNM2055" s="220"/>
      <c r="TNN2055" s="220"/>
      <c r="TNO2055" s="220"/>
      <c r="TNP2055" s="220"/>
      <c r="TNQ2055" s="220"/>
      <c r="TNR2055" s="220"/>
      <c r="TNS2055" s="220"/>
      <c r="TNT2055" s="220"/>
      <c r="TNU2055" s="220"/>
      <c r="TNV2055" s="220"/>
      <c r="TNW2055" s="220"/>
      <c r="TNX2055" s="220"/>
      <c r="TNY2055" s="220"/>
      <c r="TNZ2055" s="220"/>
      <c r="TOA2055" s="220"/>
      <c r="TOB2055" s="220"/>
      <c r="TOC2055" s="220"/>
      <c r="TOD2055" s="220"/>
      <c r="TOE2055" s="220"/>
      <c r="TOF2055" s="220"/>
      <c r="TOG2055" s="220"/>
      <c r="TOH2055" s="220"/>
      <c r="TOI2055" s="220"/>
      <c r="TOJ2055" s="220"/>
      <c r="TOK2055" s="220"/>
      <c r="TOL2055" s="220"/>
      <c r="TOM2055" s="220"/>
      <c r="TON2055" s="220"/>
      <c r="TOO2055" s="220"/>
      <c r="TOP2055" s="220"/>
      <c r="TOQ2055" s="220"/>
      <c r="TOR2055" s="220"/>
      <c r="TOS2055" s="220"/>
      <c r="TOT2055" s="220"/>
      <c r="TOU2055" s="220"/>
      <c r="TOV2055" s="220"/>
      <c r="TOW2055" s="220"/>
      <c r="TOX2055" s="220"/>
      <c r="TOY2055" s="220"/>
      <c r="TOZ2055" s="220"/>
      <c r="TPA2055" s="220"/>
      <c r="TPB2055" s="220"/>
      <c r="TPC2055" s="220"/>
      <c r="TPD2055" s="220"/>
      <c r="TPE2055" s="220"/>
      <c r="TPF2055" s="220"/>
      <c r="TPG2055" s="220"/>
      <c r="TPH2055" s="220"/>
      <c r="TPI2055" s="220"/>
      <c r="TPJ2055" s="220"/>
      <c r="TPK2055" s="220"/>
      <c r="TPL2055" s="220"/>
      <c r="TPM2055" s="220"/>
      <c r="TPN2055" s="220"/>
      <c r="TPO2055" s="220"/>
      <c r="TPP2055" s="220"/>
      <c r="TPQ2055" s="220"/>
      <c r="TPR2055" s="220"/>
      <c r="TPS2055" s="220"/>
      <c r="TPT2055" s="220"/>
      <c r="TPU2055" s="220"/>
      <c r="TPV2055" s="220"/>
      <c r="TPW2055" s="220"/>
      <c r="TPX2055" s="220"/>
      <c r="TPY2055" s="220"/>
      <c r="TPZ2055" s="220"/>
      <c r="TQA2055" s="220"/>
      <c r="TQB2055" s="220"/>
      <c r="TQC2055" s="220"/>
      <c r="TQD2055" s="220"/>
      <c r="TQE2055" s="220"/>
      <c r="TQF2055" s="220"/>
      <c r="TQG2055" s="220"/>
      <c r="TQH2055" s="220"/>
      <c r="TQI2055" s="220"/>
      <c r="TQJ2055" s="220"/>
      <c r="TQK2055" s="220"/>
      <c r="TQL2055" s="220"/>
      <c r="TQM2055" s="220"/>
      <c r="TQN2055" s="220"/>
      <c r="TQO2055" s="220"/>
      <c r="TQP2055" s="220"/>
      <c r="TQQ2055" s="220"/>
      <c r="TQR2055" s="220"/>
      <c r="TQS2055" s="220"/>
      <c r="TQT2055" s="220"/>
      <c r="TQU2055" s="220"/>
      <c r="TQV2055" s="220"/>
      <c r="TQW2055" s="220"/>
      <c r="TQX2055" s="220"/>
      <c r="TQY2055" s="220"/>
      <c r="TQZ2055" s="220"/>
      <c r="TRA2055" s="220"/>
      <c r="TRB2055" s="220"/>
      <c r="TRC2055" s="220"/>
      <c r="TRD2055" s="220"/>
      <c r="TRE2055" s="220"/>
      <c r="TRF2055" s="220"/>
      <c r="TRG2055" s="220"/>
      <c r="TRH2055" s="220"/>
      <c r="TRI2055" s="220"/>
      <c r="TRJ2055" s="220"/>
      <c r="TRK2055" s="220"/>
      <c r="TRL2055" s="220"/>
      <c r="TRM2055" s="220"/>
      <c r="TRN2055" s="220"/>
      <c r="TRO2055" s="220"/>
      <c r="TRP2055" s="220"/>
      <c r="TRQ2055" s="220"/>
      <c r="TRR2055" s="220"/>
      <c r="TRS2055" s="220"/>
      <c r="TRT2055" s="220"/>
      <c r="TRU2055" s="220"/>
      <c r="TRV2055" s="220"/>
      <c r="TRW2055" s="220"/>
      <c r="TRX2055" s="220"/>
      <c r="TRY2055" s="220"/>
      <c r="TRZ2055" s="220"/>
      <c r="TSA2055" s="220"/>
      <c r="TSB2055" s="220"/>
      <c r="TSC2055" s="220"/>
      <c r="TSD2055" s="220"/>
      <c r="TSE2055" s="220"/>
      <c r="TSF2055" s="220"/>
      <c r="TSG2055" s="220"/>
      <c r="TSH2055" s="220"/>
      <c r="TSI2055" s="220"/>
      <c r="TSJ2055" s="220"/>
      <c r="TSK2055" s="220"/>
      <c r="TSL2055" s="220"/>
      <c r="TSM2055" s="220"/>
      <c r="TSN2055" s="220"/>
      <c r="TSO2055" s="220"/>
      <c r="TSP2055" s="220"/>
      <c r="TSQ2055" s="220"/>
      <c r="TSR2055" s="220"/>
      <c r="TSS2055" s="220"/>
      <c r="TST2055" s="220"/>
      <c r="TSU2055" s="220"/>
      <c r="TSV2055" s="220"/>
      <c r="TSW2055" s="220"/>
      <c r="TSX2055" s="220"/>
      <c r="TSY2055" s="220"/>
      <c r="TSZ2055" s="220"/>
      <c r="TTA2055" s="220"/>
      <c r="TTB2055" s="220"/>
      <c r="TTC2055" s="220"/>
      <c r="TTD2055" s="220"/>
      <c r="TTE2055" s="220"/>
      <c r="TTF2055" s="220"/>
      <c r="TTG2055" s="220"/>
      <c r="TTH2055" s="220"/>
      <c r="TTI2055" s="220"/>
      <c r="TTJ2055" s="220"/>
      <c r="TTK2055" s="220"/>
      <c r="TTL2055" s="220"/>
      <c r="TTM2055" s="220"/>
      <c r="TTN2055" s="220"/>
      <c r="TTO2055" s="220"/>
      <c r="TTP2055" s="220"/>
      <c r="TTQ2055" s="220"/>
      <c r="TTR2055" s="220"/>
      <c r="TTS2055" s="220"/>
      <c r="TTT2055" s="220"/>
      <c r="TTU2055" s="220"/>
      <c r="TTV2055" s="220"/>
      <c r="TTW2055" s="220"/>
      <c r="TTX2055" s="220"/>
      <c r="TTY2055" s="220"/>
      <c r="TTZ2055" s="220"/>
      <c r="TUA2055" s="220"/>
      <c r="TUB2055" s="220"/>
      <c r="TUC2055" s="220"/>
      <c r="TUD2055" s="220"/>
      <c r="TUE2055" s="220"/>
      <c r="TUF2055" s="220"/>
      <c r="TUG2055" s="220"/>
      <c r="TUH2055" s="220"/>
      <c r="TUI2055" s="220"/>
      <c r="TUJ2055" s="220"/>
      <c r="TUK2055" s="220"/>
      <c r="TUL2055" s="220"/>
      <c r="TUM2055" s="220"/>
      <c r="TUN2055" s="220"/>
      <c r="TUO2055" s="220"/>
      <c r="TUP2055" s="220"/>
      <c r="TUQ2055" s="220"/>
      <c r="TUR2055" s="220"/>
      <c r="TUS2055" s="220"/>
      <c r="TUT2055" s="220"/>
      <c r="TUU2055" s="220"/>
      <c r="TUV2055" s="220"/>
      <c r="TUW2055" s="220"/>
      <c r="TUX2055" s="220"/>
      <c r="TUY2055" s="220"/>
      <c r="TUZ2055" s="220"/>
      <c r="TVA2055" s="220"/>
      <c r="TVB2055" s="220"/>
      <c r="TVC2055" s="220"/>
      <c r="TVD2055" s="220"/>
      <c r="TVE2055" s="220"/>
      <c r="TVF2055" s="220"/>
      <c r="TVG2055" s="220"/>
      <c r="TVH2055" s="220"/>
      <c r="TVI2055" s="220"/>
      <c r="TVJ2055" s="220"/>
      <c r="TVK2055" s="220"/>
      <c r="TVL2055" s="220"/>
      <c r="TVM2055" s="220"/>
      <c r="TVN2055" s="220"/>
      <c r="TVO2055" s="220"/>
      <c r="TVP2055" s="220"/>
      <c r="TVQ2055" s="220"/>
      <c r="TVR2055" s="220"/>
      <c r="TVS2055" s="220"/>
      <c r="TVT2055" s="220"/>
      <c r="TVU2055" s="220"/>
      <c r="TVV2055" s="220"/>
      <c r="TVW2055" s="220"/>
      <c r="TVX2055" s="220"/>
      <c r="TVY2055" s="220"/>
      <c r="TVZ2055" s="220"/>
      <c r="TWA2055" s="220"/>
      <c r="TWB2055" s="220"/>
      <c r="TWC2055" s="220"/>
      <c r="TWD2055" s="220"/>
      <c r="TWE2055" s="220"/>
      <c r="TWF2055" s="220"/>
      <c r="TWG2055" s="220"/>
      <c r="TWH2055" s="220"/>
      <c r="TWI2055" s="220"/>
      <c r="TWJ2055" s="220"/>
      <c r="TWK2055" s="220"/>
      <c r="TWL2055" s="220"/>
      <c r="TWM2055" s="220"/>
      <c r="TWN2055" s="220"/>
      <c r="TWO2055" s="220"/>
      <c r="TWP2055" s="220"/>
      <c r="TWQ2055" s="220"/>
      <c r="TWR2055" s="220"/>
      <c r="TWS2055" s="220"/>
      <c r="TWT2055" s="220"/>
      <c r="TWU2055" s="220"/>
      <c r="TWV2055" s="220"/>
      <c r="TWW2055" s="220"/>
      <c r="TWX2055" s="220"/>
      <c r="TWY2055" s="220"/>
      <c r="TWZ2055" s="220"/>
      <c r="TXA2055" s="220"/>
      <c r="TXB2055" s="220"/>
      <c r="TXC2055" s="220"/>
      <c r="TXD2055" s="220"/>
      <c r="TXE2055" s="220"/>
      <c r="TXF2055" s="220"/>
      <c r="TXG2055" s="220"/>
      <c r="TXH2055" s="220"/>
      <c r="TXI2055" s="220"/>
      <c r="TXJ2055" s="220"/>
      <c r="TXK2055" s="220"/>
      <c r="TXL2055" s="220"/>
      <c r="TXM2055" s="220"/>
      <c r="TXN2055" s="220"/>
      <c r="TXO2055" s="220"/>
      <c r="TXP2055" s="220"/>
      <c r="TXQ2055" s="220"/>
      <c r="TXR2055" s="220"/>
      <c r="TXS2055" s="220"/>
      <c r="TXT2055" s="220"/>
      <c r="TXU2055" s="220"/>
      <c r="TXV2055" s="220"/>
      <c r="TXW2055" s="220"/>
      <c r="TXX2055" s="220"/>
      <c r="TXY2055" s="220"/>
      <c r="TXZ2055" s="220"/>
      <c r="TYA2055" s="220"/>
      <c r="TYB2055" s="220"/>
      <c r="TYC2055" s="220"/>
      <c r="TYD2055" s="220"/>
      <c r="TYE2055" s="220"/>
      <c r="TYF2055" s="220"/>
      <c r="TYG2055" s="220"/>
      <c r="TYH2055" s="220"/>
      <c r="TYI2055" s="220"/>
      <c r="TYJ2055" s="220"/>
      <c r="TYK2055" s="220"/>
      <c r="TYL2055" s="220"/>
      <c r="TYM2055" s="220"/>
      <c r="TYN2055" s="220"/>
      <c r="TYO2055" s="220"/>
      <c r="TYP2055" s="220"/>
      <c r="TYQ2055" s="220"/>
      <c r="TYR2055" s="220"/>
      <c r="TYS2055" s="220"/>
      <c r="TYT2055" s="220"/>
      <c r="TYU2055" s="220"/>
      <c r="TYV2055" s="220"/>
      <c r="TYW2055" s="220"/>
      <c r="TYX2055" s="220"/>
      <c r="TYY2055" s="220"/>
      <c r="TYZ2055" s="220"/>
      <c r="TZA2055" s="220"/>
      <c r="TZB2055" s="220"/>
      <c r="TZC2055" s="220"/>
      <c r="TZD2055" s="220"/>
      <c r="TZE2055" s="220"/>
      <c r="TZF2055" s="220"/>
      <c r="TZG2055" s="220"/>
      <c r="TZH2055" s="220"/>
      <c r="TZI2055" s="220"/>
      <c r="TZJ2055" s="220"/>
      <c r="TZK2055" s="220"/>
      <c r="TZL2055" s="220"/>
      <c r="TZM2055" s="220"/>
      <c r="TZN2055" s="220"/>
      <c r="TZO2055" s="220"/>
      <c r="TZP2055" s="220"/>
      <c r="TZQ2055" s="220"/>
      <c r="TZR2055" s="220"/>
      <c r="TZS2055" s="220"/>
      <c r="TZT2055" s="220"/>
      <c r="TZU2055" s="220"/>
      <c r="TZV2055" s="220"/>
      <c r="TZW2055" s="220"/>
      <c r="TZX2055" s="220"/>
      <c r="TZY2055" s="220"/>
      <c r="TZZ2055" s="220"/>
      <c r="UAA2055" s="220"/>
      <c r="UAB2055" s="220"/>
      <c r="UAC2055" s="220"/>
      <c r="UAD2055" s="220"/>
      <c r="UAE2055" s="220"/>
      <c r="UAF2055" s="220"/>
      <c r="UAG2055" s="220"/>
      <c r="UAH2055" s="220"/>
      <c r="UAI2055" s="220"/>
      <c r="UAJ2055" s="220"/>
      <c r="UAK2055" s="220"/>
      <c r="UAL2055" s="220"/>
      <c r="UAM2055" s="220"/>
      <c r="UAN2055" s="220"/>
      <c r="UAO2055" s="220"/>
      <c r="UAP2055" s="220"/>
      <c r="UAQ2055" s="220"/>
      <c r="UAR2055" s="220"/>
      <c r="UAS2055" s="220"/>
      <c r="UAT2055" s="220"/>
      <c r="UAU2055" s="220"/>
      <c r="UAV2055" s="220"/>
      <c r="UAW2055" s="220"/>
      <c r="UAX2055" s="220"/>
      <c r="UAY2055" s="220"/>
      <c r="UAZ2055" s="220"/>
      <c r="UBA2055" s="220"/>
      <c r="UBB2055" s="220"/>
      <c r="UBC2055" s="220"/>
      <c r="UBD2055" s="220"/>
      <c r="UBE2055" s="220"/>
      <c r="UBF2055" s="220"/>
      <c r="UBG2055" s="220"/>
      <c r="UBH2055" s="220"/>
      <c r="UBI2055" s="220"/>
      <c r="UBJ2055" s="220"/>
      <c r="UBK2055" s="220"/>
      <c r="UBL2055" s="220"/>
      <c r="UBM2055" s="220"/>
      <c r="UBN2055" s="220"/>
      <c r="UBO2055" s="220"/>
      <c r="UBP2055" s="220"/>
      <c r="UBQ2055" s="220"/>
      <c r="UBR2055" s="220"/>
      <c r="UBS2055" s="220"/>
      <c r="UBT2055" s="220"/>
      <c r="UBU2055" s="220"/>
      <c r="UBV2055" s="220"/>
      <c r="UBW2055" s="220"/>
      <c r="UBX2055" s="220"/>
      <c r="UBY2055" s="220"/>
      <c r="UBZ2055" s="220"/>
      <c r="UCA2055" s="220"/>
      <c r="UCB2055" s="220"/>
      <c r="UCC2055" s="220"/>
      <c r="UCD2055" s="220"/>
      <c r="UCE2055" s="220"/>
      <c r="UCF2055" s="220"/>
      <c r="UCG2055" s="220"/>
      <c r="UCH2055" s="220"/>
      <c r="UCI2055" s="220"/>
      <c r="UCJ2055" s="220"/>
      <c r="UCK2055" s="220"/>
      <c r="UCL2055" s="220"/>
      <c r="UCM2055" s="220"/>
      <c r="UCN2055" s="220"/>
      <c r="UCO2055" s="220"/>
      <c r="UCP2055" s="220"/>
      <c r="UCQ2055" s="220"/>
      <c r="UCR2055" s="220"/>
      <c r="UCS2055" s="220"/>
      <c r="UCT2055" s="220"/>
      <c r="UCU2055" s="220"/>
      <c r="UCV2055" s="220"/>
      <c r="UCW2055" s="220"/>
      <c r="UCX2055" s="220"/>
      <c r="UCY2055" s="220"/>
      <c r="UCZ2055" s="220"/>
      <c r="UDA2055" s="220"/>
      <c r="UDB2055" s="220"/>
      <c r="UDC2055" s="220"/>
      <c r="UDD2055" s="220"/>
      <c r="UDE2055" s="220"/>
      <c r="UDF2055" s="220"/>
      <c r="UDG2055" s="220"/>
      <c r="UDH2055" s="220"/>
      <c r="UDI2055" s="220"/>
      <c r="UDJ2055" s="220"/>
      <c r="UDK2055" s="220"/>
      <c r="UDL2055" s="220"/>
      <c r="UDM2055" s="220"/>
      <c r="UDN2055" s="220"/>
      <c r="UDO2055" s="220"/>
      <c r="UDP2055" s="220"/>
      <c r="UDQ2055" s="220"/>
      <c r="UDR2055" s="220"/>
      <c r="UDS2055" s="220"/>
      <c r="UDT2055" s="220"/>
      <c r="UDU2055" s="220"/>
      <c r="UDV2055" s="220"/>
      <c r="UDW2055" s="220"/>
      <c r="UDX2055" s="220"/>
      <c r="UDY2055" s="220"/>
      <c r="UDZ2055" s="220"/>
      <c r="UEA2055" s="220"/>
      <c r="UEB2055" s="220"/>
      <c r="UEC2055" s="220"/>
      <c r="UED2055" s="220"/>
      <c r="UEE2055" s="220"/>
      <c r="UEF2055" s="220"/>
      <c r="UEG2055" s="220"/>
      <c r="UEH2055" s="220"/>
      <c r="UEI2055" s="220"/>
      <c r="UEJ2055" s="220"/>
      <c r="UEK2055" s="220"/>
      <c r="UEL2055" s="220"/>
      <c r="UEM2055" s="220"/>
      <c r="UEN2055" s="220"/>
      <c r="UEO2055" s="220"/>
      <c r="UEP2055" s="220"/>
      <c r="UEQ2055" s="220"/>
      <c r="UER2055" s="220"/>
      <c r="UES2055" s="220"/>
      <c r="UET2055" s="220"/>
      <c r="UEU2055" s="220"/>
      <c r="UEV2055" s="220"/>
      <c r="UEW2055" s="220"/>
      <c r="UEX2055" s="220"/>
      <c r="UEY2055" s="220"/>
      <c r="UEZ2055" s="220"/>
      <c r="UFA2055" s="220"/>
      <c r="UFB2055" s="220"/>
      <c r="UFC2055" s="220"/>
      <c r="UFD2055" s="220"/>
      <c r="UFE2055" s="220"/>
      <c r="UFF2055" s="220"/>
      <c r="UFG2055" s="220"/>
      <c r="UFH2055" s="220"/>
      <c r="UFI2055" s="220"/>
      <c r="UFJ2055" s="220"/>
      <c r="UFK2055" s="220"/>
      <c r="UFL2055" s="220"/>
      <c r="UFM2055" s="220"/>
      <c r="UFN2055" s="220"/>
      <c r="UFO2055" s="220"/>
      <c r="UFP2055" s="220"/>
      <c r="UFQ2055" s="220"/>
      <c r="UFR2055" s="220"/>
      <c r="UFS2055" s="220"/>
      <c r="UFT2055" s="220"/>
      <c r="UFU2055" s="220"/>
      <c r="UFV2055" s="220"/>
      <c r="UFW2055" s="220"/>
      <c r="UFX2055" s="220"/>
      <c r="UFY2055" s="220"/>
      <c r="UFZ2055" s="220"/>
      <c r="UGA2055" s="220"/>
      <c r="UGB2055" s="220"/>
      <c r="UGC2055" s="220"/>
      <c r="UGD2055" s="220"/>
      <c r="UGE2055" s="220"/>
      <c r="UGF2055" s="220"/>
      <c r="UGG2055" s="220"/>
      <c r="UGH2055" s="220"/>
      <c r="UGI2055" s="220"/>
      <c r="UGJ2055" s="220"/>
      <c r="UGK2055" s="220"/>
      <c r="UGL2055" s="220"/>
      <c r="UGM2055" s="220"/>
      <c r="UGN2055" s="220"/>
      <c r="UGO2055" s="220"/>
      <c r="UGP2055" s="220"/>
      <c r="UGQ2055" s="220"/>
      <c r="UGR2055" s="220"/>
      <c r="UGS2055" s="220"/>
      <c r="UGT2055" s="220"/>
      <c r="UGU2055" s="220"/>
      <c r="UGV2055" s="220"/>
      <c r="UGW2055" s="220"/>
      <c r="UGX2055" s="220"/>
      <c r="UGY2055" s="220"/>
      <c r="UGZ2055" s="220"/>
      <c r="UHA2055" s="220"/>
      <c r="UHB2055" s="220"/>
      <c r="UHC2055" s="220"/>
      <c r="UHD2055" s="220"/>
      <c r="UHE2055" s="220"/>
      <c r="UHF2055" s="220"/>
      <c r="UHG2055" s="220"/>
      <c r="UHH2055" s="220"/>
      <c r="UHI2055" s="220"/>
      <c r="UHJ2055" s="220"/>
      <c r="UHK2055" s="220"/>
      <c r="UHL2055" s="220"/>
      <c r="UHM2055" s="220"/>
      <c r="UHN2055" s="220"/>
      <c r="UHO2055" s="220"/>
      <c r="UHP2055" s="220"/>
      <c r="UHQ2055" s="220"/>
      <c r="UHR2055" s="220"/>
      <c r="UHS2055" s="220"/>
      <c r="UHT2055" s="220"/>
      <c r="UHU2055" s="220"/>
      <c r="UHV2055" s="220"/>
      <c r="UHW2055" s="220"/>
      <c r="UHX2055" s="220"/>
      <c r="UHY2055" s="220"/>
      <c r="UHZ2055" s="220"/>
      <c r="UIA2055" s="220"/>
      <c r="UIB2055" s="220"/>
      <c r="UIC2055" s="220"/>
      <c r="UID2055" s="220"/>
      <c r="UIE2055" s="220"/>
      <c r="UIF2055" s="220"/>
      <c r="UIG2055" s="220"/>
      <c r="UIH2055" s="220"/>
      <c r="UII2055" s="220"/>
      <c r="UIJ2055" s="220"/>
      <c r="UIK2055" s="220"/>
      <c r="UIL2055" s="220"/>
      <c r="UIM2055" s="220"/>
      <c r="UIN2055" s="220"/>
      <c r="UIO2055" s="220"/>
      <c r="UIP2055" s="220"/>
      <c r="UIQ2055" s="220"/>
      <c r="UIR2055" s="220"/>
      <c r="UIS2055" s="220"/>
      <c r="UIT2055" s="220"/>
      <c r="UIU2055" s="220"/>
      <c r="UIV2055" s="220"/>
      <c r="UIW2055" s="220"/>
      <c r="UIX2055" s="220"/>
      <c r="UIY2055" s="220"/>
      <c r="UIZ2055" s="220"/>
      <c r="UJA2055" s="220"/>
      <c r="UJB2055" s="220"/>
      <c r="UJC2055" s="220"/>
      <c r="UJD2055" s="220"/>
      <c r="UJE2055" s="220"/>
      <c r="UJF2055" s="220"/>
      <c r="UJG2055" s="220"/>
      <c r="UJH2055" s="220"/>
      <c r="UJI2055" s="220"/>
      <c r="UJJ2055" s="220"/>
      <c r="UJK2055" s="220"/>
      <c r="UJL2055" s="220"/>
      <c r="UJM2055" s="220"/>
      <c r="UJN2055" s="220"/>
      <c r="UJO2055" s="220"/>
      <c r="UJP2055" s="220"/>
      <c r="UJQ2055" s="220"/>
      <c r="UJR2055" s="220"/>
      <c r="UJS2055" s="220"/>
      <c r="UJT2055" s="220"/>
      <c r="UJU2055" s="220"/>
      <c r="UJV2055" s="220"/>
      <c r="UJW2055" s="220"/>
      <c r="UJX2055" s="220"/>
      <c r="UJY2055" s="220"/>
      <c r="UJZ2055" s="220"/>
      <c r="UKA2055" s="220"/>
      <c r="UKB2055" s="220"/>
      <c r="UKC2055" s="220"/>
      <c r="UKD2055" s="220"/>
      <c r="UKE2055" s="220"/>
      <c r="UKF2055" s="220"/>
      <c r="UKG2055" s="220"/>
      <c r="UKH2055" s="220"/>
      <c r="UKI2055" s="220"/>
      <c r="UKJ2055" s="220"/>
      <c r="UKK2055" s="220"/>
      <c r="UKL2055" s="220"/>
      <c r="UKM2055" s="220"/>
      <c r="UKN2055" s="220"/>
      <c r="UKO2055" s="220"/>
      <c r="UKP2055" s="220"/>
      <c r="UKQ2055" s="220"/>
      <c r="UKR2055" s="220"/>
      <c r="UKS2055" s="220"/>
      <c r="UKT2055" s="220"/>
      <c r="UKU2055" s="220"/>
      <c r="UKV2055" s="220"/>
      <c r="UKW2055" s="220"/>
      <c r="UKX2055" s="220"/>
      <c r="UKY2055" s="220"/>
      <c r="UKZ2055" s="220"/>
      <c r="ULA2055" s="220"/>
      <c r="ULB2055" s="220"/>
      <c r="ULC2055" s="220"/>
      <c r="ULD2055" s="220"/>
      <c r="ULE2055" s="220"/>
      <c r="ULF2055" s="220"/>
      <c r="ULG2055" s="220"/>
      <c r="ULH2055" s="220"/>
      <c r="ULI2055" s="220"/>
      <c r="ULJ2055" s="220"/>
      <c r="ULK2055" s="220"/>
      <c r="ULL2055" s="220"/>
      <c r="ULM2055" s="220"/>
      <c r="ULN2055" s="220"/>
      <c r="ULO2055" s="220"/>
      <c r="ULP2055" s="220"/>
      <c r="ULQ2055" s="220"/>
      <c r="ULR2055" s="220"/>
      <c r="ULS2055" s="220"/>
      <c r="ULT2055" s="220"/>
      <c r="ULU2055" s="220"/>
      <c r="ULV2055" s="220"/>
      <c r="ULW2055" s="220"/>
      <c r="ULX2055" s="220"/>
      <c r="ULY2055" s="220"/>
      <c r="ULZ2055" s="220"/>
      <c r="UMA2055" s="220"/>
      <c r="UMB2055" s="220"/>
      <c r="UMC2055" s="220"/>
      <c r="UMD2055" s="220"/>
      <c r="UME2055" s="220"/>
      <c r="UMF2055" s="220"/>
      <c r="UMG2055" s="220"/>
      <c r="UMH2055" s="220"/>
      <c r="UMI2055" s="220"/>
      <c r="UMJ2055" s="220"/>
      <c r="UMK2055" s="220"/>
      <c r="UML2055" s="220"/>
      <c r="UMM2055" s="220"/>
      <c r="UMN2055" s="220"/>
      <c r="UMO2055" s="220"/>
      <c r="UMP2055" s="220"/>
      <c r="UMQ2055" s="220"/>
      <c r="UMR2055" s="220"/>
      <c r="UMS2055" s="220"/>
      <c r="UMT2055" s="220"/>
      <c r="UMU2055" s="220"/>
      <c r="UMV2055" s="220"/>
      <c r="UMW2055" s="220"/>
      <c r="UMX2055" s="220"/>
      <c r="UMY2055" s="220"/>
      <c r="UMZ2055" s="220"/>
      <c r="UNA2055" s="220"/>
      <c r="UNB2055" s="220"/>
      <c r="UNC2055" s="220"/>
      <c r="UND2055" s="220"/>
      <c r="UNE2055" s="220"/>
      <c r="UNF2055" s="220"/>
      <c r="UNG2055" s="220"/>
      <c r="UNH2055" s="220"/>
      <c r="UNI2055" s="220"/>
      <c r="UNJ2055" s="220"/>
      <c r="UNK2055" s="220"/>
      <c r="UNL2055" s="220"/>
      <c r="UNM2055" s="220"/>
      <c r="UNN2055" s="220"/>
      <c r="UNO2055" s="220"/>
      <c r="UNP2055" s="220"/>
      <c r="UNQ2055" s="220"/>
      <c r="UNR2055" s="220"/>
      <c r="UNS2055" s="220"/>
      <c r="UNT2055" s="220"/>
      <c r="UNU2055" s="220"/>
      <c r="UNV2055" s="220"/>
      <c r="UNW2055" s="220"/>
      <c r="UNX2055" s="220"/>
      <c r="UNY2055" s="220"/>
      <c r="UNZ2055" s="220"/>
      <c r="UOA2055" s="220"/>
      <c r="UOB2055" s="220"/>
      <c r="UOC2055" s="220"/>
      <c r="UOD2055" s="220"/>
      <c r="UOE2055" s="220"/>
      <c r="UOF2055" s="220"/>
      <c r="UOG2055" s="220"/>
      <c r="UOH2055" s="220"/>
      <c r="UOI2055" s="220"/>
      <c r="UOJ2055" s="220"/>
      <c r="UOK2055" s="220"/>
      <c r="UOL2055" s="220"/>
      <c r="UOM2055" s="220"/>
      <c r="UON2055" s="220"/>
      <c r="UOO2055" s="220"/>
      <c r="UOP2055" s="220"/>
      <c r="UOQ2055" s="220"/>
      <c r="UOR2055" s="220"/>
      <c r="UOS2055" s="220"/>
      <c r="UOT2055" s="220"/>
      <c r="UOU2055" s="220"/>
      <c r="UOV2055" s="220"/>
      <c r="UOW2055" s="220"/>
      <c r="UOX2055" s="220"/>
      <c r="UOY2055" s="220"/>
      <c r="UOZ2055" s="220"/>
      <c r="UPA2055" s="220"/>
      <c r="UPB2055" s="220"/>
      <c r="UPC2055" s="220"/>
      <c r="UPD2055" s="220"/>
      <c r="UPE2055" s="220"/>
      <c r="UPF2055" s="220"/>
      <c r="UPG2055" s="220"/>
      <c r="UPH2055" s="220"/>
      <c r="UPI2055" s="220"/>
      <c r="UPJ2055" s="220"/>
      <c r="UPK2055" s="220"/>
      <c r="UPL2055" s="220"/>
      <c r="UPM2055" s="220"/>
      <c r="UPN2055" s="220"/>
      <c r="UPO2055" s="220"/>
      <c r="UPP2055" s="220"/>
      <c r="UPQ2055" s="220"/>
      <c r="UPR2055" s="220"/>
      <c r="UPS2055" s="220"/>
      <c r="UPT2055" s="220"/>
      <c r="UPU2055" s="220"/>
      <c r="UPV2055" s="220"/>
      <c r="UPW2055" s="220"/>
      <c r="UPX2055" s="220"/>
      <c r="UPY2055" s="220"/>
      <c r="UPZ2055" s="220"/>
      <c r="UQA2055" s="220"/>
      <c r="UQB2055" s="220"/>
      <c r="UQC2055" s="220"/>
      <c r="UQD2055" s="220"/>
      <c r="UQE2055" s="220"/>
      <c r="UQF2055" s="220"/>
      <c r="UQG2055" s="220"/>
      <c r="UQH2055" s="220"/>
      <c r="UQI2055" s="220"/>
      <c r="UQJ2055" s="220"/>
      <c r="UQK2055" s="220"/>
      <c r="UQL2055" s="220"/>
      <c r="UQM2055" s="220"/>
      <c r="UQN2055" s="220"/>
      <c r="UQO2055" s="220"/>
      <c r="UQP2055" s="220"/>
      <c r="UQQ2055" s="220"/>
      <c r="UQR2055" s="220"/>
      <c r="UQS2055" s="220"/>
      <c r="UQT2055" s="220"/>
      <c r="UQU2055" s="220"/>
      <c r="UQV2055" s="220"/>
      <c r="UQW2055" s="220"/>
      <c r="UQX2055" s="220"/>
      <c r="UQY2055" s="220"/>
      <c r="UQZ2055" s="220"/>
      <c r="URA2055" s="220"/>
      <c r="URB2055" s="220"/>
      <c r="URC2055" s="220"/>
      <c r="URD2055" s="220"/>
      <c r="URE2055" s="220"/>
      <c r="URF2055" s="220"/>
      <c r="URG2055" s="220"/>
      <c r="URH2055" s="220"/>
      <c r="URI2055" s="220"/>
      <c r="URJ2055" s="220"/>
      <c r="URK2055" s="220"/>
      <c r="URL2055" s="220"/>
      <c r="URM2055" s="220"/>
      <c r="URN2055" s="220"/>
      <c r="URO2055" s="220"/>
      <c r="URP2055" s="220"/>
      <c r="URQ2055" s="220"/>
      <c r="URR2055" s="220"/>
      <c r="URS2055" s="220"/>
      <c r="URT2055" s="220"/>
      <c r="URU2055" s="220"/>
      <c r="URV2055" s="220"/>
      <c r="URW2055" s="220"/>
      <c r="URX2055" s="220"/>
      <c r="URY2055" s="220"/>
      <c r="URZ2055" s="220"/>
      <c r="USA2055" s="220"/>
      <c r="USB2055" s="220"/>
      <c r="USC2055" s="220"/>
      <c r="USD2055" s="220"/>
      <c r="USE2055" s="220"/>
      <c r="USF2055" s="220"/>
      <c r="USG2055" s="220"/>
      <c r="USH2055" s="220"/>
      <c r="USI2055" s="220"/>
      <c r="USJ2055" s="220"/>
      <c r="USK2055" s="220"/>
      <c r="USL2055" s="220"/>
      <c r="USM2055" s="220"/>
      <c r="USN2055" s="220"/>
      <c r="USO2055" s="220"/>
      <c r="USP2055" s="220"/>
      <c r="USQ2055" s="220"/>
      <c r="USR2055" s="220"/>
      <c r="USS2055" s="220"/>
      <c r="UST2055" s="220"/>
      <c r="USU2055" s="220"/>
      <c r="USV2055" s="220"/>
      <c r="USW2055" s="220"/>
      <c r="USX2055" s="220"/>
      <c r="USY2055" s="220"/>
      <c r="USZ2055" s="220"/>
      <c r="UTA2055" s="220"/>
      <c r="UTB2055" s="220"/>
      <c r="UTC2055" s="220"/>
      <c r="UTD2055" s="220"/>
      <c r="UTE2055" s="220"/>
      <c r="UTF2055" s="220"/>
      <c r="UTG2055" s="220"/>
      <c r="UTH2055" s="220"/>
      <c r="UTI2055" s="220"/>
      <c r="UTJ2055" s="220"/>
      <c r="UTK2055" s="220"/>
      <c r="UTL2055" s="220"/>
      <c r="UTM2055" s="220"/>
      <c r="UTN2055" s="220"/>
      <c r="UTO2055" s="220"/>
      <c r="UTP2055" s="220"/>
      <c r="UTQ2055" s="220"/>
      <c r="UTR2055" s="220"/>
      <c r="UTS2055" s="220"/>
      <c r="UTT2055" s="220"/>
      <c r="UTU2055" s="220"/>
      <c r="UTV2055" s="220"/>
      <c r="UTW2055" s="220"/>
      <c r="UTX2055" s="220"/>
      <c r="UTY2055" s="220"/>
      <c r="UTZ2055" s="220"/>
      <c r="UUA2055" s="220"/>
      <c r="UUB2055" s="220"/>
      <c r="UUC2055" s="220"/>
      <c r="UUD2055" s="220"/>
      <c r="UUE2055" s="220"/>
      <c r="UUF2055" s="220"/>
      <c r="UUG2055" s="220"/>
      <c r="UUH2055" s="220"/>
      <c r="UUI2055" s="220"/>
      <c r="UUJ2055" s="220"/>
      <c r="UUK2055" s="220"/>
      <c r="UUL2055" s="220"/>
      <c r="UUM2055" s="220"/>
      <c r="UUN2055" s="220"/>
      <c r="UUO2055" s="220"/>
      <c r="UUP2055" s="220"/>
      <c r="UUQ2055" s="220"/>
      <c r="UUR2055" s="220"/>
      <c r="UUS2055" s="220"/>
      <c r="UUT2055" s="220"/>
      <c r="UUU2055" s="220"/>
      <c r="UUV2055" s="220"/>
      <c r="UUW2055" s="220"/>
      <c r="UUX2055" s="220"/>
      <c r="UUY2055" s="220"/>
      <c r="UUZ2055" s="220"/>
      <c r="UVA2055" s="220"/>
      <c r="UVB2055" s="220"/>
      <c r="UVC2055" s="220"/>
      <c r="UVD2055" s="220"/>
      <c r="UVE2055" s="220"/>
      <c r="UVF2055" s="220"/>
      <c r="UVG2055" s="220"/>
      <c r="UVH2055" s="220"/>
      <c r="UVI2055" s="220"/>
      <c r="UVJ2055" s="220"/>
      <c r="UVK2055" s="220"/>
      <c r="UVL2055" s="220"/>
      <c r="UVM2055" s="220"/>
      <c r="UVN2055" s="220"/>
      <c r="UVO2055" s="220"/>
      <c r="UVP2055" s="220"/>
      <c r="UVQ2055" s="220"/>
      <c r="UVR2055" s="220"/>
      <c r="UVS2055" s="220"/>
      <c r="UVT2055" s="220"/>
      <c r="UVU2055" s="220"/>
      <c r="UVV2055" s="220"/>
      <c r="UVW2055" s="220"/>
      <c r="UVX2055" s="220"/>
      <c r="UVY2055" s="220"/>
      <c r="UVZ2055" s="220"/>
      <c r="UWA2055" s="220"/>
      <c r="UWB2055" s="220"/>
      <c r="UWC2055" s="220"/>
      <c r="UWD2055" s="220"/>
      <c r="UWE2055" s="220"/>
      <c r="UWF2055" s="220"/>
      <c r="UWG2055" s="220"/>
      <c r="UWH2055" s="220"/>
      <c r="UWI2055" s="220"/>
      <c r="UWJ2055" s="220"/>
      <c r="UWK2055" s="220"/>
      <c r="UWL2055" s="220"/>
      <c r="UWM2055" s="220"/>
      <c r="UWN2055" s="220"/>
      <c r="UWO2055" s="220"/>
      <c r="UWP2055" s="220"/>
      <c r="UWQ2055" s="220"/>
      <c r="UWR2055" s="220"/>
      <c r="UWS2055" s="220"/>
      <c r="UWT2055" s="220"/>
      <c r="UWU2055" s="220"/>
      <c r="UWV2055" s="220"/>
      <c r="UWW2055" s="220"/>
      <c r="UWX2055" s="220"/>
      <c r="UWY2055" s="220"/>
      <c r="UWZ2055" s="220"/>
      <c r="UXA2055" s="220"/>
      <c r="UXB2055" s="220"/>
      <c r="UXC2055" s="220"/>
      <c r="UXD2055" s="220"/>
      <c r="UXE2055" s="220"/>
      <c r="UXF2055" s="220"/>
      <c r="UXG2055" s="220"/>
      <c r="UXH2055" s="220"/>
      <c r="UXI2055" s="220"/>
      <c r="UXJ2055" s="220"/>
      <c r="UXK2055" s="220"/>
      <c r="UXL2055" s="220"/>
      <c r="UXM2055" s="220"/>
      <c r="UXN2055" s="220"/>
      <c r="UXO2055" s="220"/>
      <c r="UXP2055" s="220"/>
      <c r="UXQ2055" s="220"/>
      <c r="UXR2055" s="220"/>
      <c r="UXS2055" s="220"/>
      <c r="UXT2055" s="220"/>
      <c r="UXU2055" s="220"/>
      <c r="UXV2055" s="220"/>
      <c r="UXW2055" s="220"/>
      <c r="UXX2055" s="220"/>
      <c r="UXY2055" s="220"/>
      <c r="UXZ2055" s="220"/>
      <c r="UYA2055" s="220"/>
      <c r="UYB2055" s="220"/>
      <c r="UYC2055" s="220"/>
      <c r="UYD2055" s="220"/>
      <c r="UYE2055" s="220"/>
      <c r="UYF2055" s="220"/>
      <c r="UYG2055" s="220"/>
      <c r="UYH2055" s="220"/>
      <c r="UYI2055" s="220"/>
      <c r="UYJ2055" s="220"/>
      <c r="UYK2055" s="220"/>
      <c r="UYL2055" s="220"/>
      <c r="UYM2055" s="220"/>
      <c r="UYN2055" s="220"/>
      <c r="UYO2055" s="220"/>
      <c r="UYP2055" s="220"/>
      <c r="UYQ2055" s="220"/>
      <c r="UYR2055" s="220"/>
      <c r="UYS2055" s="220"/>
      <c r="UYT2055" s="220"/>
      <c r="UYU2055" s="220"/>
      <c r="UYV2055" s="220"/>
      <c r="UYW2055" s="220"/>
      <c r="UYX2055" s="220"/>
      <c r="UYY2055" s="220"/>
      <c r="UYZ2055" s="220"/>
      <c r="UZA2055" s="220"/>
      <c r="UZB2055" s="220"/>
      <c r="UZC2055" s="220"/>
      <c r="UZD2055" s="220"/>
      <c r="UZE2055" s="220"/>
      <c r="UZF2055" s="220"/>
      <c r="UZG2055" s="220"/>
      <c r="UZH2055" s="220"/>
      <c r="UZI2055" s="220"/>
      <c r="UZJ2055" s="220"/>
      <c r="UZK2055" s="220"/>
      <c r="UZL2055" s="220"/>
      <c r="UZM2055" s="220"/>
      <c r="UZN2055" s="220"/>
      <c r="UZO2055" s="220"/>
      <c r="UZP2055" s="220"/>
      <c r="UZQ2055" s="220"/>
      <c r="UZR2055" s="220"/>
      <c r="UZS2055" s="220"/>
      <c r="UZT2055" s="220"/>
      <c r="UZU2055" s="220"/>
      <c r="UZV2055" s="220"/>
      <c r="UZW2055" s="220"/>
      <c r="UZX2055" s="220"/>
      <c r="UZY2055" s="220"/>
      <c r="UZZ2055" s="220"/>
      <c r="VAA2055" s="220"/>
      <c r="VAB2055" s="220"/>
      <c r="VAC2055" s="220"/>
      <c r="VAD2055" s="220"/>
      <c r="VAE2055" s="220"/>
      <c r="VAF2055" s="220"/>
      <c r="VAG2055" s="220"/>
      <c r="VAH2055" s="220"/>
      <c r="VAI2055" s="220"/>
      <c r="VAJ2055" s="220"/>
      <c r="VAK2055" s="220"/>
      <c r="VAL2055" s="220"/>
      <c r="VAM2055" s="220"/>
      <c r="VAN2055" s="220"/>
      <c r="VAO2055" s="220"/>
      <c r="VAP2055" s="220"/>
      <c r="VAQ2055" s="220"/>
      <c r="VAR2055" s="220"/>
      <c r="VAS2055" s="220"/>
      <c r="VAT2055" s="220"/>
      <c r="VAU2055" s="220"/>
      <c r="VAV2055" s="220"/>
      <c r="VAW2055" s="220"/>
      <c r="VAX2055" s="220"/>
      <c r="VAY2055" s="220"/>
      <c r="VAZ2055" s="220"/>
      <c r="VBA2055" s="220"/>
      <c r="VBB2055" s="220"/>
      <c r="VBC2055" s="220"/>
      <c r="VBD2055" s="220"/>
      <c r="VBE2055" s="220"/>
      <c r="VBF2055" s="220"/>
      <c r="VBG2055" s="220"/>
      <c r="VBH2055" s="220"/>
      <c r="VBI2055" s="220"/>
      <c r="VBJ2055" s="220"/>
      <c r="VBK2055" s="220"/>
      <c r="VBL2055" s="220"/>
      <c r="VBM2055" s="220"/>
      <c r="VBN2055" s="220"/>
      <c r="VBO2055" s="220"/>
      <c r="VBP2055" s="220"/>
      <c r="VBQ2055" s="220"/>
      <c r="VBR2055" s="220"/>
      <c r="VBS2055" s="220"/>
      <c r="VBT2055" s="220"/>
      <c r="VBU2055" s="220"/>
      <c r="VBV2055" s="220"/>
      <c r="VBW2055" s="220"/>
      <c r="VBX2055" s="220"/>
      <c r="VBY2055" s="220"/>
      <c r="VBZ2055" s="220"/>
      <c r="VCA2055" s="220"/>
      <c r="VCB2055" s="220"/>
      <c r="VCC2055" s="220"/>
      <c r="VCD2055" s="220"/>
      <c r="VCE2055" s="220"/>
      <c r="VCF2055" s="220"/>
      <c r="VCG2055" s="220"/>
      <c r="VCH2055" s="220"/>
      <c r="VCI2055" s="220"/>
      <c r="VCJ2055" s="220"/>
      <c r="VCK2055" s="220"/>
      <c r="VCL2055" s="220"/>
      <c r="VCM2055" s="220"/>
      <c r="VCN2055" s="220"/>
      <c r="VCO2055" s="220"/>
      <c r="VCP2055" s="220"/>
      <c r="VCQ2055" s="220"/>
      <c r="VCR2055" s="220"/>
      <c r="VCS2055" s="220"/>
      <c r="VCT2055" s="220"/>
      <c r="VCU2055" s="220"/>
      <c r="VCV2055" s="220"/>
      <c r="VCW2055" s="220"/>
      <c r="VCX2055" s="220"/>
      <c r="VCY2055" s="220"/>
      <c r="VCZ2055" s="220"/>
      <c r="VDA2055" s="220"/>
      <c r="VDB2055" s="220"/>
      <c r="VDC2055" s="220"/>
      <c r="VDD2055" s="220"/>
      <c r="VDE2055" s="220"/>
      <c r="VDF2055" s="220"/>
      <c r="VDG2055" s="220"/>
      <c r="VDH2055" s="220"/>
      <c r="VDI2055" s="220"/>
      <c r="VDJ2055" s="220"/>
      <c r="VDK2055" s="220"/>
      <c r="VDL2055" s="220"/>
      <c r="VDM2055" s="220"/>
      <c r="VDN2055" s="220"/>
      <c r="VDO2055" s="220"/>
      <c r="VDP2055" s="220"/>
      <c r="VDQ2055" s="220"/>
      <c r="VDR2055" s="220"/>
      <c r="VDS2055" s="220"/>
      <c r="VDT2055" s="220"/>
      <c r="VDU2055" s="220"/>
      <c r="VDV2055" s="220"/>
      <c r="VDW2055" s="220"/>
      <c r="VDX2055" s="220"/>
      <c r="VDY2055" s="220"/>
      <c r="VDZ2055" s="220"/>
      <c r="VEA2055" s="220"/>
      <c r="VEB2055" s="220"/>
      <c r="VEC2055" s="220"/>
      <c r="VED2055" s="220"/>
      <c r="VEE2055" s="220"/>
      <c r="VEF2055" s="220"/>
      <c r="VEG2055" s="220"/>
      <c r="VEH2055" s="220"/>
      <c r="VEI2055" s="220"/>
      <c r="VEJ2055" s="220"/>
      <c r="VEK2055" s="220"/>
      <c r="VEL2055" s="220"/>
      <c r="VEM2055" s="220"/>
      <c r="VEN2055" s="220"/>
      <c r="VEO2055" s="220"/>
      <c r="VEP2055" s="220"/>
      <c r="VEQ2055" s="220"/>
      <c r="VER2055" s="220"/>
      <c r="VES2055" s="220"/>
      <c r="VET2055" s="220"/>
      <c r="VEU2055" s="220"/>
      <c r="VEV2055" s="220"/>
      <c r="VEW2055" s="220"/>
      <c r="VEX2055" s="220"/>
      <c r="VEY2055" s="220"/>
      <c r="VEZ2055" s="220"/>
      <c r="VFA2055" s="220"/>
      <c r="VFB2055" s="220"/>
      <c r="VFC2055" s="220"/>
      <c r="VFD2055" s="220"/>
      <c r="VFE2055" s="220"/>
      <c r="VFF2055" s="220"/>
      <c r="VFG2055" s="220"/>
      <c r="VFH2055" s="220"/>
      <c r="VFI2055" s="220"/>
      <c r="VFJ2055" s="220"/>
      <c r="VFK2055" s="220"/>
      <c r="VFL2055" s="220"/>
      <c r="VFM2055" s="220"/>
      <c r="VFN2055" s="220"/>
      <c r="VFO2055" s="220"/>
      <c r="VFP2055" s="220"/>
      <c r="VFQ2055" s="220"/>
      <c r="VFR2055" s="220"/>
      <c r="VFS2055" s="220"/>
      <c r="VFT2055" s="220"/>
      <c r="VFU2055" s="220"/>
      <c r="VFV2055" s="220"/>
      <c r="VFW2055" s="220"/>
      <c r="VFX2055" s="220"/>
      <c r="VFY2055" s="220"/>
      <c r="VFZ2055" s="220"/>
      <c r="VGA2055" s="220"/>
      <c r="VGB2055" s="220"/>
      <c r="VGC2055" s="220"/>
      <c r="VGD2055" s="220"/>
      <c r="VGE2055" s="220"/>
      <c r="VGF2055" s="220"/>
      <c r="VGG2055" s="220"/>
      <c r="VGH2055" s="220"/>
      <c r="VGI2055" s="220"/>
      <c r="VGJ2055" s="220"/>
      <c r="VGK2055" s="220"/>
      <c r="VGL2055" s="220"/>
      <c r="VGM2055" s="220"/>
      <c r="VGN2055" s="220"/>
      <c r="VGO2055" s="220"/>
      <c r="VGP2055" s="220"/>
      <c r="VGQ2055" s="220"/>
      <c r="VGR2055" s="220"/>
      <c r="VGS2055" s="220"/>
      <c r="VGT2055" s="220"/>
      <c r="VGU2055" s="220"/>
      <c r="VGV2055" s="220"/>
      <c r="VGW2055" s="220"/>
      <c r="VGX2055" s="220"/>
      <c r="VGY2055" s="220"/>
      <c r="VGZ2055" s="220"/>
      <c r="VHA2055" s="220"/>
      <c r="VHB2055" s="220"/>
      <c r="VHC2055" s="220"/>
      <c r="VHD2055" s="220"/>
      <c r="VHE2055" s="220"/>
      <c r="VHF2055" s="220"/>
      <c r="VHG2055" s="220"/>
      <c r="VHH2055" s="220"/>
      <c r="VHI2055" s="220"/>
      <c r="VHJ2055" s="220"/>
      <c r="VHK2055" s="220"/>
      <c r="VHL2055" s="220"/>
      <c r="VHM2055" s="220"/>
      <c r="VHN2055" s="220"/>
      <c r="VHO2055" s="220"/>
      <c r="VHP2055" s="220"/>
      <c r="VHQ2055" s="220"/>
      <c r="VHR2055" s="220"/>
      <c r="VHS2055" s="220"/>
      <c r="VHT2055" s="220"/>
      <c r="VHU2055" s="220"/>
      <c r="VHV2055" s="220"/>
      <c r="VHW2055" s="220"/>
      <c r="VHX2055" s="220"/>
      <c r="VHY2055" s="220"/>
      <c r="VHZ2055" s="220"/>
      <c r="VIA2055" s="220"/>
      <c r="VIB2055" s="220"/>
      <c r="VIC2055" s="220"/>
      <c r="VID2055" s="220"/>
      <c r="VIE2055" s="220"/>
      <c r="VIF2055" s="220"/>
      <c r="VIG2055" s="220"/>
      <c r="VIH2055" s="220"/>
      <c r="VII2055" s="220"/>
      <c r="VIJ2055" s="220"/>
      <c r="VIK2055" s="220"/>
      <c r="VIL2055" s="220"/>
      <c r="VIM2055" s="220"/>
      <c r="VIN2055" s="220"/>
      <c r="VIO2055" s="220"/>
      <c r="VIP2055" s="220"/>
      <c r="VIQ2055" s="220"/>
      <c r="VIR2055" s="220"/>
      <c r="VIS2055" s="220"/>
      <c r="VIT2055" s="220"/>
      <c r="VIU2055" s="220"/>
      <c r="VIV2055" s="220"/>
      <c r="VIW2055" s="220"/>
      <c r="VIX2055" s="220"/>
      <c r="VIY2055" s="220"/>
      <c r="VIZ2055" s="220"/>
      <c r="VJA2055" s="220"/>
      <c r="VJB2055" s="220"/>
      <c r="VJC2055" s="220"/>
      <c r="VJD2055" s="220"/>
      <c r="VJE2055" s="220"/>
      <c r="VJF2055" s="220"/>
      <c r="VJG2055" s="220"/>
      <c r="VJH2055" s="220"/>
      <c r="VJI2055" s="220"/>
      <c r="VJJ2055" s="220"/>
      <c r="VJK2055" s="220"/>
      <c r="VJL2055" s="220"/>
      <c r="VJM2055" s="220"/>
      <c r="VJN2055" s="220"/>
      <c r="VJO2055" s="220"/>
      <c r="VJP2055" s="220"/>
      <c r="VJQ2055" s="220"/>
      <c r="VJR2055" s="220"/>
      <c r="VJS2055" s="220"/>
      <c r="VJT2055" s="220"/>
      <c r="VJU2055" s="220"/>
      <c r="VJV2055" s="220"/>
      <c r="VJW2055" s="220"/>
      <c r="VJX2055" s="220"/>
      <c r="VJY2055" s="220"/>
      <c r="VJZ2055" s="220"/>
      <c r="VKA2055" s="220"/>
      <c r="VKB2055" s="220"/>
      <c r="VKC2055" s="220"/>
      <c r="VKD2055" s="220"/>
      <c r="VKE2055" s="220"/>
      <c r="VKF2055" s="220"/>
      <c r="VKG2055" s="220"/>
      <c r="VKH2055" s="220"/>
      <c r="VKI2055" s="220"/>
      <c r="VKJ2055" s="220"/>
      <c r="VKK2055" s="220"/>
      <c r="VKL2055" s="220"/>
      <c r="VKM2055" s="220"/>
      <c r="VKN2055" s="220"/>
      <c r="VKO2055" s="220"/>
      <c r="VKP2055" s="220"/>
      <c r="VKQ2055" s="220"/>
      <c r="VKR2055" s="220"/>
      <c r="VKS2055" s="220"/>
      <c r="VKT2055" s="220"/>
      <c r="VKU2055" s="220"/>
      <c r="VKV2055" s="220"/>
      <c r="VKW2055" s="220"/>
      <c r="VKX2055" s="220"/>
      <c r="VKY2055" s="220"/>
      <c r="VKZ2055" s="220"/>
      <c r="VLA2055" s="220"/>
      <c r="VLB2055" s="220"/>
      <c r="VLC2055" s="220"/>
      <c r="VLD2055" s="220"/>
      <c r="VLE2055" s="220"/>
      <c r="VLF2055" s="220"/>
      <c r="VLG2055" s="220"/>
      <c r="VLH2055" s="220"/>
      <c r="VLI2055" s="220"/>
      <c r="VLJ2055" s="220"/>
      <c r="VLK2055" s="220"/>
      <c r="VLL2055" s="220"/>
      <c r="VLM2055" s="220"/>
      <c r="VLN2055" s="220"/>
      <c r="VLO2055" s="220"/>
      <c r="VLP2055" s="220"/>
      <c r="VLQ2055" s="220"/>
      <c r="VLR2055" s="220"/>
      <c r="VLS2055" s="220"/>
      <c r="VLT2055" s="220"/>
      <c r="VLU2055" s="220"/>
      <c r="VLV2055" s="220"/>
      <c r="VLW2055" s="220"/>
      <c r="VLX2055" s="220"/>
      <c r="VLY2055" s="220"/>
      <c r="VLZ2055" s="220"/>
      <c r="VMA2055" s="220"/>
      <c r="VMB2055" s="220"/>
      <c r="VMC2055" s="220"/>
      <c r="VMD2055" s="220"/>
      <c r="VME2055" s="220"/>
      <c r="VMF2055" s="220"/>
      <c r="VMG2055" s="220"/>
      <c r="VMH2055" s="220"/>
      <c r="VMI2055" s="220"/>
      <c r="VMJ2055" s="220"/>
      <c r="VMK2055" s="220"/>
      <c r="VML2055" s="220"/>
      <c r="VMM2055" s="220"/>
      <c r="VMN2055" s="220"/>
      <c r="VMO2055" s="220"/>
      <c r="VMP2055" s="220"/>
      <c r="VMQ2055" s="220"/>
      <c r="VMR2055" s="220"/>
      <c r="VMS2055" s="220"/>
      <c r="VMT2055" s="220"/>
      <c r="VMU2055" s="220"/>
      <c r="VMV2055" s="220"/>
      <c r="VMW2055" s="220"/>
      <c r="VMX2055" s="220"/>
      <c r="VMY2055" s="220"/>
      <c r="VMZ2055" s="220"/>
      <c r="VNA2055" s="220"/>
      <c r="VNB2055" s="220"/>
      <c r="VNC2055" s="220"/>
      <c r="VND2055" s="220"/>
      <c r="VNE2055" s="220"/>
      <c r="VNF2055" s="220"/>
      <c r="VNG2055" s="220"/>
      <c r="VNH2055" s="220"/>
      <c r="VNI2055" s="220"/>
      <c r="VNJ2055" s="220"/>
      <c r="VNK2055" s="220"/>
      <c r="VNL2055" s="220"/>
      <c r="VNM2055" s="220"/>
      <c r="VNN2055" s="220"/>
      <c r="VNO2055" s="220"/>
      <c r="VNP2055" s="220"/>
      <c r="VNQ2055" s="220"/>
      <c r="VNR2055" s="220"/>
      <c r="VNS2055" s="220"/>
      <c r="VNT2055" s="220"/>
      <c r="VNU2055" s="220"/>
      <c r="VNV2055" s="220"/>
      <c r="VNW2055" s="220"/>
      <c r="VNX2055" s="220"/>
      <c r="VNY2055" s="220"/>
      <c r="VNZ2055" s="220"/>
      <c r="VOA2055" s="220"/>
      <c r="VOB2055" s="220"/>
      <c r="VOC2055" s="220"/>
      <c r="VOD2055" s="220"/>
      <c r="VOE2055" s="220"/>
      <c r="VOF2055" s="220"/>
      <c r="VOG2055" s="220"/>
      <c r="VOH2055" s="220"/>
      <c r="VOI2055" s="220"/>
      <c r="VOJ2055" s="220"/>
      <c r="VOK2055" s="220"/>
      <c r="VOL2055" s="220"/>
      <c r="VOM2055" s="220"/>
      <c r="VON2055" s="220"/>
      <c r="VOO2055" s="220"/>
      <c r="VOP2055" s="220"/>
      <c r="VOQ2055" s="220"/>
      <c r="VOR2055" s="220"/>
      <c r="VOS2055" s="220"/>
      <c r="VOT2055" s="220"/>
      <c r="VOU2055" s="220"/>
      <c r="VOV2055" s="220"/>
      <c r="VOW2055" s="220"/>
      <c r="VOX2055" s="220"/>
      <c r="VOY2055" s="220"/>
      <c r="VOZ2055" s="220"/>
      <c r="VPA2055" s="220"/>
      <c r="VPB2055" s="220"/>
      <c r="VPC2055" s="220"/>
      <c r="VPD2055" s="220"/>
      <c r="VPE2055" s="220"/>
      <c r="VPF2055" s="220"/>
      <c r="VPG2055" s="220"/>
      <c r="VPH2055" s="220"/>
      <c r="VPI2055" s="220"/>
      <c r="VPJ2055" s="220"/>
      <c r="VPK2055" s="220"/>
      <c r="VPL2055" s="220"/>
      <c r="VPM2055" s="220"/>
      <c r="VPN2055" s="220"/>
      <c r="VPO2055" s="220"/>
      <c r="VPP2055" s="220"/>
      <c r="VPQ2055" s="220"/>
      <c r="VPR2055" s="220"/>
      <c r="VPS2055" s="220"/>
      <c r="VPT2055" s="220"/>
      <c r="VPU2055" s="220"/>
      <c r="VPV2055" s="220"/>
      <c r="VPW2055" s="220"/>
      <c r="VPX2055" s="220"/>
      <c r="VPY2055" s="220"/>
      <c r="VPZ2055" s="220"/>
      <c r="VQA2055" s="220"/>
      <c r="VQB2055" s="220"/>
      <c r="VQC2055" s="220"/>
      <c r="VQD2055" s="220"/>
      <c r="VQE2055" s="220"/>
      <c r="VQF2055" s="220"/>
      <c r="VQG2055" s="220"/>
      <c r="VQH2055" s="220"/>
      <c r="VQI2055" s="220"/>
      <c r="VQJ2055" s="220"/>
      <c r="VQK2055" s="220"/>
      <c r="VQL2055" s="220"/>
      <c r="VQM2055" s="220"/>
      <c r="VQN2055" s="220"/>
      <c r="VQO2055" s="220"/>
      <c r="VQP2055" s="220"/>
      <c r="VQQ2055" s="220"/>
      <c r="VQR2055" s="220"/>
      <c r="VQS2055" s="220"/>
      <c r="VQT2055" s="220"/>
      <c r="VQU2055" s="220"/>
      <c r="VQV2055" s="220"/>
      <c r="VQW2055" s="220"/>
      <c r="VQX2055" s="220"/>
      <c r="VQY2055" s="220"/>
      <c r="VQZ2055" s="220"/>
      <c r="VRA2055" s="220"/>
      <c r="VRB2055" s="220"/>
      <c r="VRC2055" s="220"/>
      <c r="VRD2055" s="220"/>
      <c r="VRE2055" s="220"/>
      <c r="VRF2055" s="220"/>
      <c r="VRG2055" s="220"/>
      <c r="VRH2055" s="220"/>
      <c r="VRI2055" s="220"/>
      <c r="VRJ2055" s="220"/>
      <c r="VRK2055" s="220"/>
      <c r="VRL2055" s="220"/>
      <c r="VRM2055" s="220"/>
      <c r="VRN2055" s="220"/>
      <c r="VRO2055" s="220"/>
      <c r="VRP2055" s="220"/>
      <c r="VRQ2055" s="220"/>
      <c r="VRR2055" s="220"/>
      <c r="VRS2055" s="220"/>
      <c r="VRT2055" s="220"/>
      <c r="VRU2055" s="220"/>
      <c r="VRV2055" s="220"/>
      <c r="VRW2055" s="220"/>
      <c r="VRX2055" s="220"/>
      <c r="VRY2055" s="220"/>
      <c r="VRZ2055" s="220"/>
      <c r="VSA2055" s="220"/>
      <c r="VSB2055" s="220"/>
      <c r="VSC2055" s="220"/>
      <c r="VSD2055" s="220"/>
      <c r="VSE2055" s="220"/>
      <c r="VSF2055" s="220"/>
      <c r="VSG2055" s="220"/>
      <c r="VSH2055" s="220"/>
      <c r="VSI2055" s="220"/>
      <c r="VSJ2055" s="220"/>
      <c r="VSK2055" s="220"/>
      <c r="VSL2055" s="220"/>
      <c r="VSM2055" s="220"/>
      <c r="VSN2055" s="220"/>
      <c r="VSO2055" s="220"/>
      <c r="VSP2055" s="220"/>
      <c r="VSQ2055" s="220"/>
      <c r="VSR2055" s="220"/>
      <c r="VSS2055" s="220"/>
      <c r="VST2055" s="220"/>
      <c r="VSU2055" s="220"/>
      <c r="VSV2055" s="220"/>
      <c r="VSW2055" s="220"/>
      <c r="VSX2055" s="220"/>
      <c r="VSY2055" s="220"/>
      <c r="VSZ2055" s="220"/>
      <c r="VTA2055" s="220"/>
      <c r="VTB2055" s="220"/>
      <c r="VTC2055" s="220"/>
      <c r="VTD2055" s="220"/>
      <c r="VTE2055" s="220"/>
      <c r="VTF2055" s="220"/>
      <c r="VTG2055" s="220"/>
      <c r="VTH2055" s="220"/>
      <c r="VTI2055" s="220"/>
      <c r="VTJ2055" s="220"/>
      <c r="VTK2055" s="220"/>
      <c r="VTL2055" s="220"/>
      <c r="VTM2055" s="220"/>
      <c r="VTN2055" s="220"/>
      <c r="VTO2055" s="220"/>
      <c r="VTP2055" s="220"/>
      <c r="VTQ2055" s="220"/>
      <c r="VTR2055" s="220"/>
      <c r="VTS2055" s="220"/>
      <c r="VTT2055" s="220"/>
      <c r="VTU2055" s="220"/>
      <c r="VTV2055" s="220"/>
      <c r="VTW2055" s="220"/>
      <c r="VTX2055" s="220"/>
      <c r="VTY2055" s="220"/>
      <c r="VTZ2055" s="220"/>
      <c r="VUA2055" s="220"/>
      <c r="VUB2055" s="220"/>
      <c r="VUC2055" s="220"/>
      <c r="VUD2055" s="220"/>
      <c r="VUE2055" s="220"/>
      <c r="VUF2055" s="220"/>
      <c r="VUG2055" s="220"/>
      <c r="VUH2055" s="220"/>
      <c r="VUI2055" s="220"/>
      <c r="VUJ2055" s="220"/>
      <c r="VUK2055" s="220"/>
      <c r="VUL2055" s="220"/>
      <c r="VUM2055" s="220"/>
      <c r="VUN2055" s="220"/>
      <c r="VUO2055" s="220"/>
      <c r="VUP2055" s="220"/>
      <c r="VUQ2055" s="220"/>
      <c r="VUR2055" s="220"/>
      <c r="VUS2055" s="220"/>
      <c r="VUT2055" s="220"/>
      <c r="VUU2055" s="220"/>
      <c r="VUV2055" s="220"/>
      <c r="VUW2055" s="220"/>
      <c r="VUX2055" s="220"/>
      <c r="VUY2055" s="220"/>
      <c r="VUZ2055" s="220"/>
      <c r="VVA2055" s="220"/>
      <c r="VVB2055" s="220"/>
      <c r="VVC2055" s="220"/>
      <c r="VVD2055" s="220"/>
      <c r="VVE2055" s="220"/>
      <c r="VVF2055" s="220"/>
      <c r="VVG2055" s="220"/>
      <c r="VVH2055" s="220"/>
      <c r="VVI2055" s="220"/>
      <c r="VVJ2055" s="220"/>
      <c r="VVK2055" s="220"/>
      <c r="VVL2055" s="220"/>
      <c r="VVM2055" s="220"/>
      <c r="VVN2055" s="220"/>
      <c r="VVO2055" s="220"/>
      <c r="VVP2055" s="220"/>
      <c r="VVQ2055" s="220"/>
      <c r="VVR2055" s="220"/>
      <c r="VVS2055" s="220"/>
      <c r="VVT2055" s="220"/>
      <c r="VVU2055" s="220"/>
      <c r="VVV2055" s="220"/>
      <c r="VVW2055" s="220"/>
      <c r="VVX2055" s="220"/>
      <c r="VVY2055" s="220"/>
      <c r="VVZ2055" s="220"/>
      <c r="VWA2055" s="220"/>
      <c r="VWB2055" s="220"/>
      <c r="VWC2055" s="220"/>
      <c r="VWD2055" s="220"/>
      <c r="VWE2055" s="220"/>
      <c r="VWF2055" s="220"/>
      <c r="VWG2055" s="220"/>
      <c r="VWH2055" s="220"/>
      <c r="VWI2055" s="220"/>
      <c r="VWJ2055" s="220"/>
      <c r="VWK2055" s="220"/>
      <c r="VWL2055" s="220"/>
      <c r="VWM2055" s="220"/>
      <c r="VWN2055" s="220"/>
      <c r="VWO2055" s="220"/>
      <c r="VWP2055" s="220"/>
      <c r="VWQ2055" s="220"/>
      <c r="VWR2055" s="220"/>
      <c r="VWS2055" s="220"/>
      <c r="VWT2055" s="220"/>
      <c r="VWU2055" s="220"/>
      <c r="VWV2055" s="220"/>
      <c r="VWW2055" s="220"/>
      <c r="VWX2055" s="220"/>
      <c r="VWY2055" s="220"/>
      <c r="VWZ2055" s="220"/>
      <c r="VXA2055" s="220"/>
      <c r="VXB2055" s="220"/>
      <c r="VXC2055" s="220"/>
      <c r="VXD2055" s="220"/>
      <c r="VXE2055" s="220"/>
      <c r="VXF2055" s="220"/>
      <c r="VXG2055" s="220"/>
      <c r="VXH2055" s="220"/>
      <c r="VXI2055" s="220"/>
      <c r="VXJ2055" s="220"/>
      <c r="VXK2055" s="220"/>
      <c r="VXL2055" s="220"/>
      <c r="VXM2055" s="220"/>
      <c r="VXN2055" s="220"/>
      <c r="VXO2055" s="220"/>
      <c r="VXP2055" s="220"/>
      <c r="VXQ2055" s="220"/>
      <c r="VXR2055" s="220"/>
      <c r="VXS2055" s="220"/>
      <c r="VXT2055" s="220"/>
      <c r="VXU2055" s="220"/>
      <c r="VXV2055" s="220"/>
      <c r="VXW2055" s="220"/>
      <c r="VXX2055" s="220"/>
      <c r="VXY2055" s="220"/>
      <c r="VXZ2055" s="220"/>
      <c r="VYA2055" s="220"/>
      <c r="VYB2055" s="220"/>
      <c r="VYC2055" s="220"/>
      <c r="VYD2055" s="220"/>
      <c r="VYE2055" s="220"/>
      <c r="VYF2055" s="220"/>
      <c r="VYG2055" s="220"/>
      <c r="VYH2055" s="220"/>
      <c r="VYI2055" s="220"/>
      <c r="VYJ2055" s="220"/>
      <c r="VYK2055" s="220"/>
      <c r="VYL2055" s="220"/>
      <c r="VYM2055" s="220"/>
      <c r="VYN2055" s="220"/>
      <c r="VYO2055" s="220"/>
      <c r="VYP2055" s="220"/>
      <c r="VYQ2055" s="220"/>
      <c r="VYR2055" s="220"/>
      <c r="VYS2055" s="220"/>
      <c r="VYT2055" s="220"/>
      <c r="VYU2055" s="220"/>
      <c r="VYV2055" s="220"/>
      <c r="VYW2055" s="220"/>
      <c r="VYX2055" s="220"/>
      <c r="VYY2055" s="220"/>
      <c r="VYZ2055" s="220"/>
      <c r="VZA2055" s="220"/>
      <c r="VZB2055" s="220"/>
      <c r="VZC2055" s="220"/>
      <c r="VZD2055" s="220"/>
      <c r="VZE2055" s="220"/>
      <c r="VZF2055" s="220"/>
      <c r="VZG2055" s="220"/>
      <c r="VZH2055" s="220"/>
      <c r="VZI2055" s="220"/>
      <c r="VZJ2055" s="220"/>
      <c r="VZK2055" s="220"/>
      <c r="VZL2055" s="220"/>
      <c r="VZM2055" s="220"/>
      <c r="VZN2055" s="220"/>
      <c r="VZO2055" s="220"/>
      <c r="VZP2055" s="220"/>
      <c r="VZQ2055" s="220"/>
      <c r="VZR2055" s="220"/>
      <c r="VZS2055" s="220"/>
      <c r="VZT2055" s="220"/>
      <c r="VZU2055" s="220"/>
      <c r="VZV2055" s="220"/>
      <c r="VZW2055" s="220"/>
      <c r="VZX2055" s="220"/>
      <c r="VZY2055" s="220"/>
      <c r="VZZ2055" s="220"/>
      <c r="WAA2055" s="220"/>
      <c r="WAB2055" s="220"/>
      <c r="WAC2055" s="220"/>
      <c r="WAD2055" s="220"/>
      <c r="WAE2055" s="220"/>
      <c r="WAF2055" s="220"/>
      <c r="WAG2055" s="220"/>
      <c r="WAH2055" s="220"/>
      <c r="WAI2055" s="220"/>
      <c r="WAJ2055" s="220"/>
      <c r="WAK2055" s="220"/>
      <c r="WAL2055" s="220"/>
      <c r="WAM2055" s="220"/>
      <c r="WAN2055" s="220"/>
      <c r="WAO2055" s="220"/>
      <c r="WAP2055" s="220"/>
      <c r="WAQ2055" s="220"/>
      <c r="WAR2055" s="220"/>
      <c r="WAS2055" s="220"/>
      <c r="WAT2055" s="220"/>
      <c r="WAU2055" s="220"/>
      <c r="WAV2055" s="220"/>
      <c r="WAW2055" s="220"/>
      <c r="WAX2055" s="220"/>
      <c r="WAY2055" s="220"/>
      <c r="WAZ2055" s="220"/>
      <c r="WBA2055" s="220"/>
      <c r="WBB2055" s="220"/>
      <c r="WBC2055" s="220"/>
      <c r="WBD2055" s="220"/>
      <c r="WBE2055" s="220"/>
      <c r="WBF2055" s="220"/>
      <c r="WBG2055" s="220"/>
      <c r="WBH2055" s="220"/>
      <c r="WBI2055" s="220"/>
      <c r="WBJ2055" s="220"/>
      <c r="WBK2055" s="220"/>
      <c r="WBL2055" s="220"/>
      <c r="WBM2055" s="220"/>
      <c r="WBN2055" s="220"/>
      <c r="WBO2055" s="220"/>
      <c r="WBP2055" s="220"/>
      <c r="WBQ2055" s="220"/>
      <c r="WBR2055" s="220"/>
      <c r="WBS2055" s="220"/>
      <c r="WBT2055" s="220"/>
      <c r="WBU2055" s="220"/>
      <c r="WBV2055" s="220"/>
      <c r="WBW2055" s="220"/>
      <c r="WBX2055" s="220"/>
      <c r="WBY2055" s="220"/>
      <c r="WBZ2055" s="220"/>
      <c r="WCA2055" s="220"/>
      <c r="WCB2055" s="220"/>
      <c r="WCC2055" s="220"/>
      <c r="WCD2055" s="220"/>
      <c r="WCE2055" s="220"/>
      <c r="WCF2055" s="220"/>
      <c r="WCG2055" s="220"/>
      <c r="WCH2055" s="220"/>
      <c r="WCI2055" s="220"/>
      <c r="WCJ2055" s="220"/>
      <c r="WCK2055" s="220"/>
      <c r="WCL2055" s="220"/>
      <c r="WCM2055" s="220"/>
      <c r="WCN2055" s="220"/>
      <c r="WCO2055" s="220"/>
      <c r="WCP2055" s="220"/>
      <c r="WCQ2055" s="220"/>
      <c r="WCR2055" s="220"/>
      <c r="WCS2055" s="220"/>
      <c r="WCT2055" s="220"/>
      <c r="WCU2055" s="220"/>
      <c r="WCV2055" s="220"/>
      <c r="WCW2055" s="220"/>
      <c r="WCX2055" s="220"/>
      <c r="WCY2055" s="220"/>
      <c r="WCZ2055" s="220"/>
      <c r="WDA2055" s="220"/>
      <c r="WDB2055" s="220"/>
      <c r="WDC2055" s="220"/>
      <c r="WDD2055" s="220"/>
      <c r="WDE2055" s="220"/>
      <c r="WDF2055" s="220"/>
      <c r="WDG2055" s="220"/>
      <c r="WDH2055" s="220"/>
      <c r="WDI2055" s="220"/>
      <c r="WDJ2055" s="220"/>
      <c r="WDK2055" s="220"/>
      <c r="WDL2055" s="220"/>
      <c r="WDM2055" s="220"/>
      <c r="WDN2055" s="220"/>
      <c r="WDO2055" s="220"/>
      <c r="WDP2055" s="220"/>
      <c r="WDQ2055" s="220"/>
      <c r="WDR2055" s="220"/>
      <c r="WDS2055" s="220"/>
      <c r="WDT2055" s="220"/>
      <c r="WDU2055" s="220"/>
      <c r="WDV2055" s="220"/>
      <c r="WDW2055" s="220"/>
      <c r="WDX2055" s="220"/>
      <c r="WDY2055" s="220"/>
      <c r="WDZ2055" s="220"/>
      <c r="WEA2055" s="220"/>
      <c r="WEB2055" s="220"/>
      <c r="WEC2055" s="220"/>
      <c r="WED2055" s="220"/>
      <c r="WEE2055" s="220"/>
      <c r="WEF2055" s="220"/>
      <c r="WEG2055" s="220"/>
      <c r="WEH2055" s="220"/>
      <c r="WEI2055" s="220"/>
      <c r="WEJ2055" s="220"/>
      <c r="WEK2055" s="220"/>
      <c r="WEL2055" s="220"/>
      <c r="WEM2055" s="220"/>
      <c r="WEN2055" s="220"/>
      <c r="WEO2055" s="220"/>
      <c r="WEP2055" s="220"/>
      <c r="WEQ2055" s="220"/>
      <c r="WER2055" s="220"/>
      <c r="WES2055" s="220"/>
      <c r="WET2055" s="220"/>
      <c r="WEU2055" s="220"/>
      <c r="WEV2055" s="220"/>
      <c r="WEW2055" s="220"/>
      <c r="WEX2055" s="220"/>
      <c r="WEY2055" s="220"/>
      <c r="WEZ2055" s="220"/>
      <c r="WFA2055" s="220"/>
      <c r="WFB2055" s="220"/>
      <c r="WFC2055" s="220"/>
      <c r="WFD2055" s="220"/>
      <c r="WFE2055" s="220"/>
      <c r="WFF2055" s="220"/>
      <c r="WFG2055" s="220"/>
      <c r="WFH2055" s="220"/>
      <c r="WFI2055" s="220"/>
      <c r="WFJ2055" s="220"/>
      <c r="WFK2055" s="220"/>
      <c r="WFL2055" s="220"/>
      <c r="WFM2055" s="220"/>
      <c r="WFN2055" s="220"/>
      <c r="WFO2055" s="220"/>
      <c r="WFP2055" s="220"/>
      <c r="WFQ2055" s="220"/>
      <c r="WFR2055" s="220"/>
      <c r="WFS2055" s="220"/>
      <c r="WFT2055" s="220"/>
      <c r="WFU2055" s="220"/>
      <c r="WFV2055" s="220"/>
      <c r="WFW2055" s="220"/>
      <c r="WFX2055" s="220"/>
      <c r="WFY2055" s="220"/>
      <c r="WFZ2055" s="220"/>
      <c r="WGA2055" s="220"/>
      <c r="WGB2055" s="220"/>
      <c r="WGC2055" s="220"/>
      <c r="WGD2055" s="220"/>
      <c r="WGE2055" s="220"/>
      <c r="WGF2055" s="220"/>
      <c r="WGG2055" s="220"/>
      <c r="WGH2055" s="220"/>
      <c r="WGI2055" s="220"/>
      <c r="WGJ2055" s="220"/>
      <c r="WGK2055" s="220"/>
      <c r="WGL2055" s="220"/>
      <c r="WGM2055" s="220"/>
      <c r="WGN2055" s="220"/>
      <c r="WGO2055" s="220"/>
      <c r="WGP2055" s="220"/>
      <c r="WGQ2055" s="220"/>
      <c r="WGR2055" s="220"/>
      <c r="WGS2055" s="220"/>
      <c r="WGT2055" s="220"/>
      <c r="WGU2055" s="220"/>
      <c r="WGV2055" s="220"/>
      <c r="WGW2055" s="220"/>
      <c r="WGX2055" s="220"/>
      <c r="WGY2055" s="220"/>
      <c r="WGZ2055" s="220"/>
      <c r="WHA2055" s="220"/>
      <c r="WHB2055" s="220"/>
      <c r="WHC2055" s="220"/>
      <c r="WHD2055" s="220"/>
      <c r="WHE2055" s="220"/>
      <c r="WHF2055" s="220"/>
      <c r="WHG2055" s="220"/>
      <c r="WHH2055" s="220"/>
      <c r="WHI2055" s="220"/>
      <c r="WHJ2055" s="220"/>
      <c r="WHK2055" s="220"/>
      <c r="WHL2055" s="220"/>
      <c r="WHM2055" s="220"/>
      <c r="WHN2055" s="220"/>
      <c r="WHO2055" s="220"/>
      <c r="WHP2055" s="220"/>
      <c r="WHQ2055" s="220"/>
      <c r="WHR2055" s="220"/>
      <c r="WHS2055" s="220"/>
      <c r="WHT2055" s="220"/>
      <c r="WHU2055" s="220"/>
      <c r="WHV2055" s="220"/>
      <c r="WHW2055" s="220"/>
      <c r="WHX2055" s="220"/>
      <c r="WHY2055" s="220"/>
      <c r="WHZ2055" s="220"/>
      <c r="WIA2055" s="220"/>
      <c r="WIB2055" s="220"/>
      <c r="WIC2055" s="220"/>
      <c r="WID2055" s="220"/>
      <c r="WIE2055" s="220"/>
      <c r="WIF2055" s="220"/>
      <c r="WIG2055" s="220"/>
      <c r="WIH2055" s="220"/>
      <c r="WII2055" s="220"/>
      <c r="WIJ2055" s="220"/>
      <c r="WIK2055" s="220"/>
      <c r="WIL2055" s="220"/>
      <c r="WIM2055" s="220"/>
      <c r="WIN2055" s="220"/>
      <c r="WIO2055" s="220"/>
      <c r="WIP2055" s="220"/>
      <c r="WIQ2055" s="220"/>
      <c r="WIR2055" s="220"/>
      <c r="WIS2055" s="220"/>
      <c r="WIT2055" s="220"/>
      <c r="WIU2055" s="220"/>
      <c r="WIV2055" s="220"/>
      <c r="WIW2055" s="220"/>
      <c r="WIX2055" s="220"/>
      <c r="WIY2055" s="220"/>
      <c r="WIZ2055" s="220"/>
      <c r="WJA2055" s="220"/>
      <c r="WJB2055" s="220"/>
      <c r="WJC2055" s="220"/>
      <c r="WJD2055" s="220"/>
      <c r="WJE2055" s="220"/>
      <c r="WJF2055" s="220"/>
      <c r="WJG2055" s="220"/>
      <c r="WJH2055" s="220"/>
      <c r="WJI2055" s="220"/>
      <c r="WJJ2055" s="220"/>
      <c r="WJK2055" s="220"/>
      <c r="WJL2055" s="220"/>
      <c r="WJM2055" s="220"/>
      <c r="WJN2055" s="220"/>
      <c r="WJO2055" s="220"/>
      <c r="WJP2055" s="220"/>
      <c r="WJQ2055" s="220"/>
      <c r="WJR2055" s="220"/>
      <c r="WJS2055" s="220"/>
      <c r="WJT2055" s="220"/>
      <c r="WJU2055" s="220"/>
      <c r="WJV2055" s="220"/>
      <c r="WJW2055" s="220"/>
      <c r="WJX2055" s="220"/>
      <c r="WJY2055" s="220"/>
      <c r="WJZ2055" s="220"/>
      <c r="WKA2055" s="220"/>
      <c r="WKB2055" s="220"/>
      <c r="WKC2055" s="220"/>
      <c r="WKD2055" s="220"/>
      <c r="WKE2055" s="220"/>
      <c r="WKF2055" s="220"/>
      <c r="WKG2055" s="220"/>
      <c r="WKH2055" s="220"/>
      <c r="WKI2055" s="220"/>
      <c r="WKJ2055" s="220"/>
      <c r="WKK2055" s="220"/>
      <c r="WKL2055" s="220"/>
      <c r="WKM2055" s="220"/>
      <c r="WKN2055" s="220"/>
      <c r="WKO2055" s="220"/>
      <c r="WKP2055" s="220"/>
      <c r="WKQ2055" s="220"/>
      <c r="WKR2055" s="220"/>
      <c r="WKS2055" s="220"/>
      <c r="WKT2055" s="220"/>
      <c r="WKU2055" s="220"/>
      <c r="WKV2055" s="220"/>
      <c r="WKW2055" s="220"/>
      <c r="WKX2055" s="220"/>
      <c r="WKY2055" s="220"/>
      <c r="WKZ2055" s="220"/>
      <c r="WLA2055" s="220"/>
      <c r="WLB2055" s="220"/>
      <c r="WLC2055" s="220"/>
      <c r="WLD2055" s="220"/>
      <c r="WLE2055" s="220"/>
      <c r="WLF2055" s="220"/>
      <c r="WLG2055" s="220"/>
      <c r="WLH2055" s="220"/>
      <c r="WLI2055" s="220"/>
      <c r="WLJ2055" s="220"/>
      <c r="WLK2055" s="220"/>
      <c r="WLL2055" s="220"/>
      <c r="WLM2055" s="220"/>
      <c r="WLN2055" s="220"/>
      <c r="WLO2055" s="220"/>
      <c r="WLP2055" s="220"/>
      <c r="WLQ2055" s="220"/>
      <c r="WLR2055" s="220"/>
      <c r="WLS2055" s="220"/>
      <c r="WLT2055" s="220"/>
      <c r="WLU2055" s="220"/>
      <c r="WLV2055" s="220"/>
      <c r="WLW2055" s="220"/>
      <c r="WLX2055" s="220"/>
      <c r="WLY2055" s="220"/>
      <c r="WLZ2055" s="220"/>
      <c r="WMA2055" s="220"/>
      <c r="WMB2055" s="220"/>
      <c r="WMC2055" s="220"/>
      <c r="WMD2055" s="220"/>
      <c r="WME2055" s="220"/>
      <c r="WMF2055" s="220"/>
      <c r="WMG2055" s="220"/>
      <c r="WMH2055" s="220"/>
      <c r="WMI2055" s="220"/>
      <c r="WMJ2055" s="220"/>
      <c r="WMK2055" s="220"/>
      <c r="WML2055" s="220"/>
      <c r="WMM2055" s="220"/>
      <c r="WMN2055" s="220"/>
      <c r="WMO2055" s="220"/>
      <c r="WMP2055" s="220"/>
      <c r="WMQ2055" s="220"/>
      <c r="WMR2055" s="220"/>
      <c r="WMS2055" s="220"/>
      <c r="WMT2055" s="220"/>
      <c r="WMU2055" s="220"/>
      <c r="WMV2055" s="220"/>
      <c r="WMW2055" s="220"/>
      <c r="WMX2055" s="220"/>
      <c r="WMY2055" s="220"/>
      <c r="WMZ2055" s="220"/>
      <c r="WNA2055" s="220"/>
      <c r="WNB2055" s="220"/>
      <c r="WNC2055" s="220"/>
      <c r="WND2055" s="220"/>
      <c r="WNE2055" s="220"/>
      <c r="WNF2055" s="220"/>
      <c r="WNG2055" s="220"/>
      <c r="WNH2055" s="220"/>
      <c r="WNI2055" s="220"/>
      <c r="WNJ2055" s="220"/>
      <c r="WNK2055" s="220"/>
      <c r="WNL2055" s="220"/>
      <c r="WNM2055" s="220"/>
      <c r="WNN2055" s="220"/>
      <c r="WNO2055" s="220"/>
      <c r="WNP2055" s="220"/>
      <c r="WNQ2055" s="220"/>
      <c r="WNR2055" s="220"/>
      <c r="WNS2055" s="220"/>
      <c r="WNT2055" s="220"/>
      <c r="WNU2055" s="220"/>
      <c r="WNV2055" s="220"/>
      <c r="WNW2055" s="220"/>
      <c r="WNX2055" s="220"/>
      <c r="WNY2055" s="220"/>
      <c r="WNZ2055" s="220"/>
      <c r="WOA2055" s="220"/>
      <c r="WOB2055" s="220"/>
      <c r="WOC2055" s="220"/>
      <c r="WOD2055" s="220"/>
      <c r="WOE2055" s="220"/>
      <c r="WOF2055" s="220"/>
      <c r="WOG2055" s="220"/>
      <c r="WOH2055" s="220"/>
      <c r="WOI2055" s="220"/>
      <c r="WOJ2055" s="220"/>
      <c r="WOK2055" s="220"/>
      <c r="WOL2055" s="220"/>
      <c r="WOM2055" s="220"/>
      <c r="WON2055" s="220"/>
      <c r="WOO2055" s="220"/>
      <c r="WOP2055" s="220"/>
      <c r="WOQ2055" s="220"/>
      <c r="WOR2055" s="220"/>
      <c r="WOS2055" s="220"/>
      <c r="WOT2055" s="220"/>
      <c r="WOU2055" s="220"/>
      <c r="WOV2055" s="220"/>
      <c r="WOW2055" s="220"/>
      <c r="WOX2055" s="220"/>
      <c r="WOY2055" s="220"/>
      <c r="WOZ2055" s="220"/>
      <c r="WPA2055" s="220"/>
      <c r="WPB2055" s="220"/>
      <c r="WPC2055" s="220"/>
      <c r="WPD2055" s="220"/>
      <c r="WPE2055" s="220"/>
      <c r="WPF2055" s="220"/>
      <c r="WPG2055" s="220"/>
      <c r="WPH2055" s="220"/>
      <c r="WPI2055" s="220"/>
      <c r="WPJ2055" s="220"/>
      <c r="WPK2055" s="220"/>
      <c r="WPL2055" s="220"/>
      <c r="WPM2055" s="220"/>
      <c r="WPN2055" s="220"/>
      <c r="WPO2055" s="220"/>
      <c r="WPP2055" s="220"/>
      <c r="WPQ2055" s="220"/>
      <c r="WPR2055" s="220"/>
      <c r="WPS2055" s="220"/>
      <c r="WPT2055" s="220"/>
      <c r="WPU2055" s="220"/>
      <c r="WPV2055" s="220"/>
      <c r="WPW2055" s="220"/>
      <c r="WPX2055" s="220"/>
      <c r="WPY2055" s="220"/>
      <c r="WPZ2055" s="220"/>
      <c r="WQA2055" s="220"/>
      <c r="WQB2055" s="220"/>
      <c r="WQC2055" s="220"/>
      <c r="WQD2055" s="220"/>
      <c r="WQE2055" s="220"/>
      <c r="WQF2055" s="220"/>
      <c r="WQG2055" s="220"/>
      <c r="WQH2055" s="220"/>
      <c r="WQI2055" s="220"/>
      <c r="WQJ2055" s="220"/>
      <c r="WQK2055" s="220"/>
      <c r="WQL2055" s="220"/>
      <c r="WQM2055" s="220"/>
      <c r="WQN2055" s="220"/>
      <c r="WQO2055" s="220"/>
      <c r="WQP2055" s="220"/>
      <c r="WQQ2055" s="220"/>
      <c r="WQR2055" s="220"/>
      <c r="WQS2055" s="220"/>
      <c r="WQT2055" s="220"/>
      <c r="WQU2055" s="220"/>
      <c r="WQV2055" s="220"/>
      <c r="WQW2055" s="220"/>
      <c r="WQX2055" s="220"/>
      <c r="WQY2055" s="220"/>
      <c r="WQZ2055" s="220"/>
      <c r="WRA2055" s="220"/>
      <c r="WRB2055" s="220"/>
      <c r="WRC2055" s="220"/>
      <c r="WRD2055" s="220"/>
      <c r="WRE2055" s="220"/>
      <c r="WRF2055" s="220"/>
      <c r="WRG2055" s="220"/>
      <c r="WRH2055" s="220"/>
      <c r="WRI2055" s="220"/>
      <c r="WRJ2055" s="220"/>
      <c r="WRK2055" s="220"/>
      <c r="WRL2055" s="220"/>
      <c r="WRM2055" s="220"/>
      <c r="WRN2055" s="220"/>
      <c r="WRO2055" s="220"/>
      <c r="WRP2055" s="220"/>
      <c r="WRQ2055" s="220"/>
      <c r="WRR2055" s="220"/>
      <c r="WRS2055" s="220"/>
      <c r="WRT2055" s="220"/>
      <c r="WRU2055" s="220"/>
      <c r="WRV2055" s="220"/>
      <c r="WRW2055" s="220"/>
      <c r="WRX2055" s="220"/>
      <c r="WRY2055" s="220"/>
      <c r="WRZ2055" s="220"/>
      <c r="WSA2055" s="220"/>
      <c r="WSB2055" s="220"/>
      <c r="WSC2055" s="220"/>
      <c r="WSD2055" s="220"/>
      <c r="WSE2055" s="220"/>
      <c r="WSF2055" s="220"/>
      <c r="WSG2055" s="220"/>
      <c r="WSH2055" s="220"/>
      <c r="WSI2055" s="220"/>
      <c r="WSJ2055" s="220"/>
      <c r="WSK2055" s="220"/>
      <c r="WSL2055" s="220"/>
      <c r="WSM2055" s="220"/>
      <c r="WSN2055" s="220"/>
      <c r="WSO2055" s="220"/>
      <c r="WSP2055" s="220"/>
      <c r="WSQ2055" s="220"/>
      <c r="WSR2055" s="220"/>
      <c r="WSS2055" s="220"/>
      <c r="WST2055" s="220"/>
      <c r="WSU2055" s="220"/>
      <c r="WSV2055" s="220"/>
      <c r="WSW2055" s="220"/>
      <c r="WSX2055" s="220"/>
      <c r="WSY2055" s="220"/>
      <c r="WSZ2055" s="220"/>
      <c r="WTA2055" s="220"/>
      <c r="WTB2055" s="220"/>
      <c r="WTC2055" s="220"/>
      <c r="WTD2055" s="220"/>
      <c r="WTE2055" s="220"/>
      <c r="WTF2055" s="220"/>
      <c r="WTG2055" s="220"/>
      <c r="WTH2055" s="220"/>
      <c r="WTI2055" s="220"/>
      <c r="WTJ2055" s="220"/>
      <c r="WTK2055" s="220"/>
      <c r="WTL2055" s="220"/>
      <c r="WTM2055" s="220"/>
      <c r="WTN2055" s="220"/>
      <c r="WTO2055" s="220"/>
      <c r="WTP2055" s="220"/>
      <c r="WTQ2055" s="220"/>
      <c r="WTR2055" s="220"/>
      <c r="WTS2055" s="220"/>
      <c r="WTT2055" s="220"/>
      <c r="WTU2055" s="220"/>
      <c r="WTV2055" s="220"/>
      <c r="WTW2055" s="220"/>
      <c r="WTX2055" s="220"/>
      <c r="WTY2055" s="220"/>
      <c r="WTZ2055" s="220"/>
      <c r="WUA2055" s="220"/>
      <c r="WUB2055" s="220"/>
      <c r="WUC2055" s="220"/>
      <c r="WUD2055" s="220"/>
      <c r="WUE2055" s="220"/>
      <c r="WUF2055" s="220"/>
      <c r="WUG2055" s="220"/>
      <c r="WUH2055" s="220"/>
      <c r="WUI2055" s="220"/>
      <c r="WUJ2055" s="220"/>
      <c r="WUK2055" s="220"/>
      <c r="WUL2055" s="220"/>
      <c r="WUM2055" s="220"/>
      <c r="WUN2055" s="220"/>
      <c r="WUO2055" s="220"/>
      <c r="WUP2055" s="220"/>
      <c r="WUQ2055" s="220"/>
      <c r="WUR2055" s="220"/>
      <c r="WUS2055" s="220"/>
      <c r="WUT2055" s="220"/>
      <c r="WUU2055" s="220"/>
      <c r="WUV2055" s="220"/>
      <c r="WUW2055" s="220"/>
      <c r="WUX2055" s="220"/>
      <c r="WUY2055" s="220"/>
      <c r="WUZ2055" s="220"/>
      <c r="WVA2055" s="220"/>
      <c r="WVB2055" s="220"/>
      <c r="WVC2055" s="220"/>
      <c r="WVD2055" s="220"/>
      <c r="WVE2055" s="220"/>
      <c r="WVF2055" s="220"/>
      <c r="WVG2055" s="220"/>
      <c r="WVH2055" s="220"/>
      <c r="WVI2055" s="220"/>
      <c r="WVJ2055" s="220"/>
      <c r="WVK2055" s="220"/>
      <c r="WVL2055" s="220"/>
      <c r="WVM2055" s="220"/>
      <c r="WVN2055" s="220"/>
      <c r="WVO2055" s="220"/>
      <c r="WVP2055" s="220"/>
      <c r="WVQ2055" s="220"/>
      <c r="WVR2055" s="220"/>
      <c r="WVS2055" s="220"/>
      <c r="WVT2055" s="220"/>
      <c r="WVU2055" s="220"/>
      <c r="WVV2055" s="220"/>
      <c r="WVW2055" s="220"/>
      <c r="WVX2055" s="220"/>
      <c r="WVY2055" s="220"/>
      <c r="WVZ2055" s="220"/>
      <c r="WWA2055" s="220"/>
      <c r="WWB2055" s="220"/>
      <c r="WWC2055" s="220"/>
      <c r="WWD2055" s="220"/>
      <c r="WWE2055" s="220"/>
      <c r="WWF2055" s="220"/>
      <c r="WWG2055" s="220"/>
      <c r="WWH2055" s="220"/>
      <c r="WWI2055" s="220"/>
      <c r="WWJ2055" s="220"/>
      <c r="WWK2055" s="220"/>
      <c r="WWL2055" s="220"/>
      <c r="WWM2055" s="220"/>
      <c r="WWN2055" s="220"/>
      <c r="WWO2055" s="220"/>
      <c r="WWP2055" s="220"/>
      <c r="WWQ2055" s="220"/>
      <c r="WWR2055" s="220"/>
      <c r="WWS2055" s="220"/>
      <c r="WWT2055" s="220"/>
      <c r="WWU2055" s="220"/>
      <c r="WWV2055" s="220"/>
      <c r="WWW2055" s="220"/>
      <c r="WWX2055" s="220"/>
      <c r="WWY2055" s="220"/>
      <c r="WWZ2055" s="220"/>
      <c r="WXA2055" s="220"/>
      <c r="WXB2055" s="220"/>
      <c r="WXC2055" s="220"/>
      <c r="WXD2055" s="220"/>
      <c r="WXE2055" s="220"/>
      <c r="WXF2055" s="220"/>
      <c r="WXG2055" s="220"/>
      <c r="WXH2055" s="220"/>
      <c r="WXI2055" s="220"/>
      <c r="WXJ2055" s="220"/>
      <c r="WXK2055" s="220"/>
      <c r="WXL2055" s="220"/>
      <c r="WXM2055" s="220"/>
      <c r="WXN2055" s="220"/>
      <c r="WXO2055" s="220"/>
      <c r="WXP2055" s="220"/>
      <c r="WXQ2055" s="220"/>
      <c r="WXR2055" s="220"/>
      <c r="WXS2055" s="220"/>
      <c r="WXT2055" s="220"/>
      <c r="WXU2055" s="220"/>
      <c r="WXV2055" s="220"/>
      <c r="WXW2055" s="220"/>
      <c r="WXX2055" s="220"/>
      <c r="WXY2055" s="220"/>
      <c r="WXZ2055" s="220"/>
      <c r="WYA2055" s="220"/>
      <c r="WYB2055" s="220"/>
      <c r="WYC2055" s="220"/>
      <c r="WYD2055" s="220"/>
      <c r="WYE2055" s="220"/>
      <c r="WYF2055" s="220"/>
      <c r="WYG2055" s="220"/>
      <c r="WYH2055" s="220"/>
      <c r="WYI2055" s="220"/>
      <c r="WYJ2055" s="220"/>
      <c r="WYK2055" s="220"/>
      <c r="WYL2055" s="220"/>
      <c r="WYM2055" s="220"/>
      <c r="WYN2055" s="220"/>
      <c r="WYO2055" s="220"/>
      <c r="WYP2055" s="220"/>
      <c r="WYQ2055" s="220"/>
      <c r="WYR2055" s="220"/>
      <c r="WYS2055" s="220"/>
      <c r="WYT2055" s="220"/>
      <c r="WYU2055" s="220"/>
      <c r="WYV2055" s="220"/>
      <c r="WYW2055" s="220"/>
      <c r="WYX2055" s="220"/>
      <c r="WYY2055" s="220"/>
      <c r="WYZ2055" s="220"/>
      <c r="WZA2055" s="220"/>
      <c r="WZB2055" s="220"/>
      <c r="WZC2055" s="220"/>
      <c r="WZD2055" s="220"/>
      <c r="WZE2055" s="220"/>
      <c r="WZF2055" s="220"/>
      <c r="WZG2055" s="220"/>
      <c r="WZH2055" s="220"/>
      <c r="WZI2055" s="220"/>
      <c r="WZJ2055" s="220"/>
      <c r="WZK2055" s="220"/>
      <c r="WZL2055" s="220"/>
      <c r="WZM2055" s="220"/>
      <c r="WZN2055" s="220"/>
      <c r="WZO2055" s="220"/>
      <c r="WZP2055" s="220"/>
      <c r="WZQ2055" s="220"/>
      <c r="WZR2055" s="220"/>
      <c r="WZS2055" s="220"/>
      <c r="WZT2055" s="220"/>
      <c r="WZU2055" s="220"/>
      <c r="WZV2055" s="220"/>
      <c r="WZW2055" s="220"/>
      <c r="WZX2055" s="220"/>
      <c r="WZY2055" s="220"/>
      <c r="WZZ2055" s="220"/>
      <c r="XAA2055" s="220"/>
      <c r="XAB2055" s="220"/>
      <c r="XAC2055" s="220"/>
      <c r="XAD2055" s="220"/>
      <c r="XAE2055" s="220"/>
      <c r="XAF2055" s="220"/>
      <c r="XAG2055" s="220"/>
      <c r="XAH2055" s="220"/>
      <c r="XAI2055" s="220"/>
      <c r="XAJ2055" s="220"/>
      <c r="XAK2055" s="220"/>
      <c r="XAL2055" s="220"/>
      <c r="XAM2055" s="220"/>
      <c r="XAN2055" s="220"/>
      <c r="XAO2055" s="220"/>
      <c r="XAP2055" s="220"/>
      <c r="XAQ2055" s="220"/>
      <c r="XAR2055" s="220"/>
      <c r="XAS2055" s="220"/>
      <c r="XAT2055" s="220"/>
      <c r="XAU2055" s="220"/>
      <c r="XAV2055" s="220"/>
      <c r="XAW2055" s="220"/>
      <c r="XAX2055" s="220"/>
      <c r="XAY2055" s="220"/>
      <c r="XAZ2055" s="220"/>
      <c r="XBA2055" s="220"/>
      <c r="XBB2055" s="220"/>
      <c r="XBC2055" s="220"/>
      <c r="XBD2055" s="220"/>
      <c r="XBE2055" s="220"/>
      <c r="XBF2055" s="220"/>
      <c r="XBG2055" s="220"/>
      <c r="XBH2055" s="220"/>
      <c r="XBI2055" s="220"/>
      <c r="XBJ2055" s="220"/>
      <c r="XBK2055" s="220"/>
      <c r="XBL2055" s="220"/>
      <c r="XBM2055" s="220"/>
      <c r="XBN2055" s="220"/>
      <c r="XBO2055" s="220"/>
      <c r="XBP2055" s="220"/>
      <c r="XBQ2055" s="220"/>
      <c r="XBR2055" s="220"/>
      <c r="XBS2055" s="220"/>
      <c r="XBT2055" s="220"/>
      <c r="XBU2055" s="220"/>
      <c r="XBV2055" s="220"/>
      <c r="XBW2055" s="220"/>
      <c r="XBX2055" s="220"/>
      <c r="XBY2055" s="220"/>
      <c r="XBZ2055" s="220"/>
      <c r="XCA2055" s="220"/>
      <c r="XCB2055" s="220"/>
      <c r="XCC2055" s="220"/>
      <c r="XCD2055" s="220"/>
      <c r="XCE2055" s="220"/>
      <c r="XCF2055" s="220"/>
      <c r="XCG2055" s="220"/>
      <c r="XCH2055" s="220"/>
      <c r="XCI2055" s="220"/>
      <c r="XCJ2055" s="220"/>
      <c r="XCK2055" s="220"/>
      <c r="XCL2055" s="220"/>
      <c r="XCM2055" s="220"/>
      <c r="XCN2055" s="220"/>
      <c r="XCO2055" s="220"/>
      <c r="XCP2055" s="220"/>
      <c r="XCQ2055" s="220"/>
      <c r="XCR2055" s="220"/>
      <c r="XCS2055" s="220"/>
      <c r="XCT2055" s="220"/>
      <c r="XCU2055" s="220"/>
      <c r="XCV2055" s="220"/>
      <c r="XCW2055" s="220"/>
      <c r="XCX2055" s="220"/>
      <c r="XCY2055" s="220"/>
      <c r="XCZ2055" s="220"/>
      <c r="XDA2055" s="220"/>
      <c r="XDB2055" s="220"/>
      <c r="XDC2055" s="220"/>
      <c r="XDD2055" s="220"/>
      <c r="XDE2055" s="220"/>
      <c r="XDF2055" s="220"/>
      <c r="XDG2055" s="220"/>
      <c r="XDH2055" s="220"/>
      <c r="XDI2055" s="220"/>
      <c r="XDJ2055" s="220"/>
      <c r="XDK2055" s="220"/>
      <c r="XDL2055" s="220"/>
      <c r="XDM2055" s="220"/>
      <c r="XDN2055" s="220"/>
      <c r="XDO2055" s="220"/>
      <c r="XDP2055" s="220"/>
      <c r="XDQ2055" s="220"/>
      <c r="XDR2055" s="220"/>
      <c r="XDS2055" s="220"/>
      <c r="XDT2055" s="220"/>
      <c r="XDU2055" s="220"/>
      <c r="XDV2055" s="220"/>
      <c r="XDW2055" s="220"/>
      <c r="XDX2055" s="220"/>
      <c r="XDY2055" s="220"/>
      <c r="XDZ2055" s="220"/>
      <c r="XEA2055" s="220"/>
      <c r="XEB2055" s="220"/>
      <c r="XEC2055" s="220"/>
      <c r="XED2055" s="220"/>
      <c r="XEE2055" s="220"/>
      <c r="XEF2055" s="220"/>
      <c r="XEG2055" s="220"/>
      <c r="XEH2055" s="220"/>
      <c r="XEI2055" s="220"/>
      <c r="XEJ2055" s="220"/>
      <c r="XEK2055" s="220"/>
      <c r="XEL2055" s="220"/>
      <c r="XEM2055" s="220"/>
      <c r="XEN2055" s="220"/>
      <c r="XEO2055" s="220"/>
      <c r="XEP2055" s="220"/>
      <c r="XEQ2055" s="220"/>
      <c r="XER2055" s="220"/>
      <c r="XES2055" s="220"/>
      <c r="XET2055" s="220"/>
      <c r="XEU2055" s="220"/>
      <c r="XEV2055" s="220"/>
      <c r="XEW2055" s="220"/>
      <c r="XEX2055" s="220"/>
      <c r="XEY2055" s="220"/>
      <c r="XEZ2055" s="220"/>
      <c r="XFA2055" s="220"/>
      <c r="XFB2055" s="220"/>
      <c r="XFC2055" s="220"/>
    </row>
    <row r="2056" spans="1:16383" s="202" customFormat="1" x14ac:dyDescent="0.25">
      <c r="H2056" s="220"/>
      <c r="I2056" s="220"/>
      <c r="J2056" s="220"/>
      <c r="K2056" s="220"/>
      <c r="L2056" s="220"/>
      <c r="M2056" s="220"/>
      <c r="N2056" s="220"/>
      <c r="O2056" s="220"/>
      <c r="P2056" s="220"/>
      <c r="Q2056" s="220"/>
      <c r="R2056" s="220"/>
      <c r="S2056" s="220"/>
      <c r="T2056" s="220"/>
      <c r="U2056" s="220"/>
      <c r="V2056" s="220"/>
      <c r="W2056" s="220"/>
      <c r="X2056" s="220"/>
      <c r="Y2056" s="220"/>
      <c r="Z2056" s="220"/>
      <c r="AA2056" s="220"/>
      <c r="AB2056" s="220"/>
      <c r="AC2056" s="220"/>
      <c r="AD2056" s="220"/>
      <c r="AE2056" s="220"/>
      <c r="AF2056" s="220"/>
      <c r="AG2056" s="220"/>
      <c r="AH2056" s="220"/>
      <c r="AI2056" s="220"/>
      <c r="AJ2056" s="220"/>
      <c r="AK2056" s="220"/>
      <c r="AL2056" s="220"/>
      <c r="AM2056" s="220"/>
      <c r="AN2056" s="220"/>
      <c r="AO2056" s="220"/>
      <c r="AP2056" s="220"/>
      <c r="AQ2056" s="220"/>
      <c r="AR2056" s="220"/>
      <c r="AS2056" s="220"/>
      <c r="AT2056" s="220"/>
      <c r="AU2056" s="220"/>
      <c r="AV2056" s="220"/>
      <c r="AW2056" s="220"/>
      <c r="AX2056" s="220"/>
      <c r="AY2056" s="220"/>
      <c r="AZ2056" s="220"/>
      <c r="BA2056" s="220"/>
      <c r="BB2056" s="220"/>
      <c r="BC2056" s="220"/>
      <c r="BD2056" s="220"/>
      <c r="BE2056" s="220"/>
      <c r="BF2056" s="220"/>
      <c r="BG2056" s="220"/>
      <c r="BH2056" s="220"/>
      <c r="BI2056" s="220"/>
      <c r="BJ2056" s="220"/>
      <c r="BK2056" s="220"/>
      <c r="BL2056" s="220"/>
      <c r="BM2056" s="220"/>
      <c r="BN2056" s="220"/>
      <c r="BO2056" s="220"/>
      <c r="BP2056" s="220"/>
      <c r="BQ2056" s="220"/>
      <c r="BR2056" s="220"/>
      <c r="BS2056" s="220"/>
      <c r="BT2056" s="220"/>
      <c r="BU2056" s="220"/>
      <c r="BV2056" s="220"/>
      <c r="BW2056" s="220"/>
      <c r="BX2056" s="220"/>
      <c r="BY2056" s="220"/>
      <c r="BZ2056" s="220"/>
      <c r="CA2056" s="220"/>
      <c r="CB2056" s="220"/>
      <c r="CC2056" s="220"/>
      <c r="CD2056" s="220"/>
      <c r="CE2056" s="220"/>
      <c r="CF2056" s="220"/>
      <c r="CG2056" s="220"/>
      <c r="CH2056" s="220"/>
      <c r="CI2056" s="220"/>
      <c r="CJ2056" s="220"/>
      <c r="CK2056" s="220"/>
      <c r="CL2056" s="220"/>
      <c r="CM2056" s="220"/>
      <c r="CN2056" s="220"/>
      <c r="CO2056" s="220"/>
      <c r="CP2056" s="220"/>
      <c r="CQ2056" s="220"/>
      <c r="CR2056" s="220"/>
      <c r="CS2056" s="220"/>
      <c r="CT2056" s="220"/>
      <c r="CU2056" s="220"/>
      <c r="CV2056" s="220"/>
      <c r="CW2056" s="220"/>
      <c r="CX2056" s="220"/>
      <c r="CY2056" s="220"/>
      <c r="CZ2056" s="220"/>
      <c r="DA2056" s="220"/>
      <c r="DB2056" s="220"/>
      <c r="DC2056" s="220"/>
      <c r="DD2056" s="220"/>
      <c r="DE2056" s="220"/>
      <c r="DF2056" s="220"/>
      <c r="DG2056" s="220"/>
      <c r="DH2056" s="220"/>
      <c r="DI2056" s="220"/>
      <c r="DJ2056" s="220"/>
      <c r="DK2056" s="220"/>
      <c r="DL2056" s="220"/>
      <c r="DM2056" s="220"/>
      <c r="DN2056" s="220"/>
      <c r="DO2056" s="220"/>
      <c r="DP2056" s="220"/>
      <c r="DQ2056" s="220"/>
      <c r="DR2056" s="220"/>
      <c r="DS2056" s="220"/>
      <c r="DT2056" s="220"/>
      <c r="DU2056" s="220"/>
      <c r="DV2056" s="220"/>
      <c r="DW2056" s="220"/>
      <c r="DX2056" s="220"/>
      <c r="DY2056" s="220"/>
      <c r="DZ2056" s="220"/>
      <c r="EA2056" s="220"/>
      <c r="EB2056" s="220"/>
      <c r="EC2056" s="220"/>
      <c r="ED2056" s="220"/>
      <c r="EE2056" s="220"/>
      <c r="EF2056" s="220"/>
      <c r="EG2056" s="220"/>
      <c r="EH2056" s="220"/>
      <c r="EI2056" s="220"/>
      <c r="EJ2056" s="220"/>
      <c r="EK2056" s="220"/>
      <c r="EL2056" s="220"/>
      <c r="EM2056" s="220"/>
      <c r="EN2056" s="220"/>
      <c r="EO2056" s="220"/>
      <c r="EP2056" s="220"/>
      <c r="EQ2056" s="220"/>
      <c r="ER2056" s="220"/>
      <c r="ES2056" s="220"/>
      <c r="ET2056" s="220"/>
      <c r="EU2056" s="220"/>
      <c r="EV2056" s="220"/>
      <c r="EW2056" s="220"/>
      <c r="EX2056" s="220"/>
      <c r="EY2056" s="220"/>
      <c r="EZ2056" s="220"/>
      <c r="FA2056" s="220"/>
      <c r="FB2056" s="220"/>
      <c r="FC2056" s="220"/>
      <c r="FD2056" s="220"/>
      <c r="FE2056" s="220"/>
      <c r="FF2056" s="220"/>
      <c r="FG2056" s="220"/>
      <c r="FH2056" s="220"/>
      <c r="FI2056" s="220"/>
      <c r="FJ2056" s="220"/>
      <c r="FK2056" s="220"/>
      <c r="FL2056" s="220"/>
      <c r="FM2056" s="220"/>
      <c r="FN2056" s="220"/>
      <c r="FO2056" s="220"/>
      <c r="FP2056" s="220"/>
      <c r="FQ2056" s="220"/>
      <c r="FR2056" s="220"/>
      <c r="FS2056" s="220"/>
      <c r="FT2056" s="220"/>
      <c r="FU2056" s="220"/>
      <c r="FV2056" s="220"/>
      <c r="FW2056" s="220"/>
      <c r="FX2056" s="220"/>
      <c r="FY2056" s="220"/>
      <c r="FZ2056" s="220"/>
      <c r="GA2056" s="220"/>
      <c r="GB2056" s="220"/>
      <c r="GC2056" s="220"/>
      <c r="GD2056" s="220"/>
      <c r="GE2056" s="220"/>
      <c r="GF2056" s="220"/>
      <c r="GG2056" s="220"/>
      <c r="GH2056" s="220"/>
      <c r="GI2056" s="220"/>
      <c r="GJ2056" s="220"/>
      <c r="GK2056" s="220"/>
      <c r="GL2056" s="220"/>
      <c r="GM2056" s="220"/>
      <c r="GN2056" s="220"/>
      <c r="GO2056" s="220"/>
      <c r="GP2056" s="220"/>
      <c r="GQ2056" s="220"/>
      <c r="GR2056" s="220"/>
      <c r="GS2056" s="220"/>
      <c r="GT2056" s="220"/>
      <c r="GU2056" s="220"/>
      <c r="GV2056" s="220"/>
      <c r="GW2056" s="220"/>
      <c r="GX2056" s="220"/>
      <c r="GY2056" s="220"/>
      <c r="GZ2056" s="220"/>
      <c r="HA2056" s="220"/>
      <c r="HB2056" s="220"/>
      <c r="HC2056" s="220"/>
      <c r="HD2056" s="220"/>
      <c r="HE2056" s="220"/>
      <c r="HF2056" s="220"/>
      <c r="HG2056" s="220"/>
      <c r="HH2056" s="220"/>
      <c r="HI2056" s="220"/>
      <c r="HJ2056" s="220"/>
      <c r="HK2056" s="220"/>
      <c r="HL2056" s="220"/>
      <c r="HM2056" s="220"/>
      <c r="HN2056" s="220"/>
      <c r="HO2056" s="220"/>
      <c r="HP2056" s="220"/>
      <c r="HQ2056" s="220"/>
      <c r="HR2056" s="220"/>
      <c r="HS2056" s="220"/>
      <c r="HT2056" s="220"/>
      <c r="HU2056" s="220"/>
      <c r="HV2056" s="220"/>
      <c r="HW2056" s="220"/>
      <c r="HX2056" s="220"/>
      <c r="HY2056" s="220"/>
      <c r="HZ2056" s="220"/>
      <c r="IA2056" s="220"/>
      <c r="IB2056" s="220"/>
      <c r="IC2056" s="220"/>
      <c r="ID2056" s="220"/>
      <c r="IE2056" s="220"/>
      <c r="IF2056" s="220"/>
      <c r="IG2056" s="220"/>
      <c r="IH2056" s="220"/>
      <c r="II2056" s="220"/>
      <c r="IJ2056" s="220"/>
      <c r="IK2056" s="220"/>
      <c r="IL2056" s="220"/>
      <c r="IM2056" s="220"/>
      <c r="IN2056" s="220"/>
      <c r="IO2056" s="220"/>
      <c r="IP2056" s="220"/>
      <c r="IQ2056" s="220"/>
      <c r="IR2056" s="220"/>
      <c r="IS2056" s="220"/>
      <c r="IT2056" s="220"/>
      <c r="IU2056" s="220"/>
      <c r="IV2056" s="220"/>
      <c r="IW2056" s="220"/>
      <c r="IX2056" s="220"/>
      <c r="IY2056" s="220"/>
      <c r="IZ2056" s="220"/>
      <c r="JA2056" s="220"/>
      <c r="JB2056" s="220"/>
      <c r="JC2056" s="220"/>
      <c r="JD2056" s="220"/>
      <c r="JE2056" s="220"/>
      <c r="JF2056" s="220"/>
      <c r="JG2056" s="220"/>
      <c r="JH2056" s="220"/>
      <c r="JI2056" s="220"/>
      <c r="JJ2056" s="220"/>
      <c r="JK2056" s="220"/>
      <c r="JL2056" s="220"/>
      <c r="JM2056" s="220"/>
      <c r="JN2056" s="220"/>
      <c r="JO2056" s="220"/>
      <c r="JP2056" s="220"/>
      <c r="JQ2056" s="220"/>
      <c r="JR2056" s="220"/>
      <c r="JS2056" s="220"/>
      <c r="JT2056" s="220"/>
      <c r="JU2056" s="220"/>
      <c r="JV2056" s="220"/>
      <c r="JW2056" s="220"/>
      <c r="JX2056" s="220"/>
      <c r="JY2056" s="220"/>
      <c r="JZ2056" s="220"/>
      <c r="KA2056" s="220"/>
      <c r="KB2056" s="220"/>
      <c r="KC2056" s="220"/>
      <c r="KD2056" s="220"/>
      <c r="KE2056" s="220"/>
      <c r="KF2056" s="220"/>
      <c r="KG2056" s="220"/>
      <c r="KH2056" s="220"/>
      <c r="KI2056" s="220"/>
      <c r="KJ2056" s="220"/>
      <c r="KK2056" s="220"/>
      <c r="KL2056" s="220"/>
      <c r="KM2056" s="220"/>
      <c r="KN2056" s="220"/>
      <c r="KO2056" s="220"/>
      <c r="KP2056" s="220"/>
      <c r="KQ2056" s="220"/>
      <c r="KR2056" s="220"/>
      <c r="KS2056" s="220"/>
      <c r="KT2056" s="220"/>
      <c r="KU2056" s="220"/>
      <c r="KV2056" s="220"/>
      <c r="KW2056" s="220"/>
      <c r="KX2056" s="220"/>
      <c r="KY2056" s="220"/>
      <c r="KZ2056" s="220"/>
      <c r="LA2056" s="220"/>
      <c r="LB2056" s="220"/>
      <c r="LC2056" s="220"/>
      <c r="LD2056" s="220"/>
      <c r="LE2056" s="220"/>
      <c r="LF2056" s="220"/>
      <c r="LG2056" s="220"/>
      <c r="LH2056" s="220"/>
      <c r="LI2056" s="220"/>
      <c r="LJ2056" s="220"/>
      <c r="LK2056" s="220"/>
      <c r="LL2056" s="220"/>
      <c r="LM2056" s="220"/>
      <c r="LN2056" s="220"/>
      <c r="LO2056" s="220"/>
      <c r="LP2056" s="220"/>
      <c r="LQ2056" s="220"/>
      <c r="LR2056" s="220"/>
      <c r="LS2056" s="220"/>
      <c r="LT2056" s="220"/>
      <c r="LU2056" s="220"/>
      <c r="LV2056" s="220"/>
      <c r="LW2056" s="220"/>
      <c r="LX2056" s="220"/>
      <c r="LY2056" s="220"/>
      <c r="LZ2056" s="220"/>
      <c r="MA2056" s="220"/>
      <c r="MB2056" s="220"/>
      <c r="MC2056" s="220"/>
      <c r="MD2056" s="220"/>
      <c r="ME2056" s="220"/>
      <c r="MF2056" s="220"/>
      <c r="MG2056" s="220"/>
      <c r="MH2056" s="220"/>
      <c r="MI2056" s="220"/>
      <c r="MJ2056" s="220"/>
      <c r="MK2056" s="220"/>
      <c r="ML2056" s="220"/>
      <c r="MM2056" s="220"/>
      <c r="MN2056" s="220"/>
      <c r="MO2056" s="220"/>
      <c r="MP2056" s="220"/>
      <c r="MQ2056" s="220"/>
      <c r="MR2056" s="220"/>
      <c r="MS2056" s="220"/>
      <c r="MT2056" s="220"/>
      <c r="MU2056" s="220"/>
      <c r="MV2056" s="220"/>
      <c r="MW2056" s="220"/>
      <c r="MX2056" s="220"/>
      <c r="MY2056" s="220"/>
      <c r="MZ2056" s="220"/>
      <c r="NA2056" s="220"/>
      <c r="NB2056" s="220"/>
      <c r="NC2056" s="220"/>
      <c r="ND2056" s="220"/>
      <c r="NE2056" s="220"/>
      <c r="NF2056" s="220"/>
      <c r="NG2056" s="220"/>
      <c r="NH2056" s="220"/>
      <c r="NI2056" s="220"/>
      <c r="NJ2056" s="220"/>
      <c r="NK2056" s="220"/>
      <c r="NL2056" s="220"/>
      <c r="NM2056" s="220"/>
      <c r="NN2056" s="220"/>
      <c r="NO2056" s="220"/>
      <c r="NP2056" s="220"/>
      <c r="NQ2056" s="220"/>
      <c r="NR2056" s="220"/>
      <c r="NS2056" s="220"/>
      <c r="NT2056" s="220"/>
      <c r="NU2056" s="220"/>
      <c r="NV2056" s="220"/>
      <c r="NW2056" s="220"/>
      <c r="NX2056" s="220"/>
      <c r="NY2056" s="220"/>
      <c r="NZ2056" s="220"/>
      <c r="OA2056" s="220"/>
      <c r="OB2056" s="220"/>
      <c r="OC2056" s="220"/>
      <c r="OD2056" s="220"/>
      <c r="OE2056" s="220"/>
      <c r="OF2056" s="220"/>
      <c r="OG2056" s="220"/>
      <c r="OH2056" s="220"/>
      <c r="OI2056" s="220"/>
      <c r="OJ2056" s="220"/>
      <c r="OK2056" s="220"/>
      <c r="OL2056" s="220"/>
      <c r="OM2056" s="220"/>
      <c r="ON2056" s="220"/>
      <c r="OO2056" s="220"/>
      <c r="OP2056" s="220"/>
      <c r="OQ2056" s="220"/>
      <c r="OR2056" s="220"/>
      <c r="OS2056" s="220"/>
      <c r="OT2056" s="220"/>
      <c r="OU2056" s="220"/>
      <c r="OV2056" s="220"/>
      <c r="OW2056" s="220"/>
      <c r="OX2056" s="220"/>
      <c r="OY2056" s="220"/>
      <c r="OZ2056" s="220"/>
      <c r="PA2056" s="220"/>
      <c r="PB2056" s="220"/>
      <c r="PC2056" s="220"/>
      <c r="PD2056" s="220"/>
      <c r="PE2056" s="220"/>
      <c r="PF2056" s="220"/>
      <c r="PG2056" s="220"/>
      <c r="PH2056" s="220"/>
      <c r="PI2056" s="220"/>
      <c r="PJ2056" s="220"/>
      <c r="PK2056" s="220"/>
      <c r="PL2056" s="220"/>
      <c r="PM2056" s="220"/>
      <c r="PN2056" s="220"/>
      <c r="PO2056" s="220"/>
      <c r="PP2056" s="220"/>
      <c r="PQ2056" s="220"/>
      <c r="PR2056" s="220"/>
      <c r="PS2056" s="220"/>
      <c r="PT2056" s="220"/>
      <c r="PU2056" s="220"/>
      <c r="PV2056" s="220"/>
      <c r="PW2056" s="220"/>
      <c r="PX2056" s="220"/>
      <c r="PY2056" s="220"/>
      <c r="PZ2056" s="220"/>
      <c r="QA2056" s="220"/>
      <c r="QB2056" s="220"/>
      <c r="QC2056" s="220"/>
      <c r="QD2056" s="220"/>
      <c r="QE2056" s="220"/>
      <c r="QF2056" s="220"/>
      <c r="QG2056" s="220"/>
      <c r="QH2056" s="220"/>
      <c r="QI2056" s="220"/>
      <c r="QJ2056" s="220"/>
      <c r="QK2056" s="220"/>
      <c r="QL2056" s="220"/>
      <c r="QM2056" s="220"/>
      <c r="QN2056" s="220"/>
      <c r="QO2056" s="220"/>
      <c r="QP2056" s="220"/>
      <c r="QQ2056" s="220"/>
      <c r="QR2056" s="220"/>
      <c r="QS2056" s="220"/>
      <c r="QT2056" s="220"/>
      <c r="QU2056" s="220"/>
      <c r="QV2056" s="220"/>
      <c r="QW2056" s="220"/>
      <c r="QX2056" s="220"/>
      <c r="QY2056" s="220"/>
      <c r="QZ2056" s="220"/>
      <c r="RA2056" s="220"/>
      <c r="RB2056" s="220"/>
      <c r="RC2056" s="220"/>
      <c r="RD2056" s="220"/>
      <c r="RE2056" s="220"/>
      <c r="RF2056" s="220"/>
      <c r="RG2056" s="220"/>
      <c r="RH2056" s="220"/>
      <c r="RI2056" s="220"/>
      <c r="RJ2056" s="220"/>
      <c r="RK2056" s="220"/>
      <c r="RL2056" s="220"/>
      <c r="RM2056" s="220"/>
      <c r="RN2056" s="220"/>
      <c r="RO2056" s="220"/>
      <c r="RP2056" s="220"/>
      <c r="RQ2056" s="220"/>
      <c r="RR2056" s="220"/>
      <c r="RS2056" s="220"/>
      <c r="RT2056" s="220"/>
      <c r="RU2056" s="220"/>
      <c r="RV2056" s="220"/>
      <c r="RW2056" s="220"/>
      <c r="RX2056" s="220"/>
      <c r="RY2056" s="220"/>
      <c r="RZ2056" s="220"/>
      <c r="SA2056" s="220"/>
      <c r="SB2056" s="220"/>
      <c r="SC2056" s="220"/>
      <c r="SD2056" s="220"/>
      <c r="SE2056" s="220"/>
      <c r="SF2056" s="220"/>
      <c r="SG2056" s="220"/>
      <c r="SH2056" s="220"/>
      <c r="SI2056" s="220"/>
      <c r="SJ2056" s="220"/>
      <c r="SK2056" s="220"/>
      <c r="SL2056" s="220"/>
      <c r="SM2056" s="220"/>
      <c r="SN2056" s="220"/>
      <c r="SO2056" s="220"/>
      <c r="SP2056" s="220"/>
      <c r="SQ2056" s="220"/>
      <c r="SR2056" s="220"/>
      <c r="SS2056" s="220"/>
      <c r="ST2056" s="220"/>
      <c r="SU2056" s="220"/>
      <c r="SV2056" s="220"/>
      <c r="SW2056" s="220"/>
      <c r="SX2056" s="220"/>
      <c r="SY2056" s="220"/>
      <c r="SZ2056" s="220"/>
      <c r="TA2056" s="220"/>
      <c r="TB2056" s="220"/>
      <c r="TC2056" s="220"/>
      <c r="TD2056" s="220"/>
      <c r="TE2056" s="220"/>
      <c r="TF2056" s="220"/>
      <c r="TG2056" s="220"/>
      <c r="TH2056" s="220"/>
      <c r="TI2056" s="220"/>
      <c r="TJ2056" s="220"/>
      <c r="TK2056" s="220"/>
      <c r="TL2056" s="220"/>
      <c r="TM2056" s="220"/>
      <c r="TN2056" s="220"/>
      <c r="TO2056" s="220"/>
      <c r="TP2056" s="220"/>
      <c r="TQ2056" s="220"/>
      <c r="TR2056" s="220"/>
      <c r="TS2056" s="220"/>
      <c r="TT2056" s="220"/>
      <c r="TU2056" s="220"/>
      <c r="TV2056" s="220"/>
      <c r="TW2056" s="220"/>
      <c r="TX2056" s="220"/>
      <c r="TY2056" s="220"/>
      <c r="TZ2056" s="220"/>
      <c r="UA2056" s="220"/>
      <c r="UB2056" s="220"/>
      <c r="UC2056" s="220"/>
      <c r="UD2056" s="220"/>
      <c r="UE2056" s="220"/>
      <c r="UF2056" s="220"/>
      <c r="UG2056" s="220"/>
      <c r="UH2056" s="220"/>
      <c r="UI2056" s="220"/>
      <c r="UJ2056" s="220"/>
      <c r="UK2056" s="220"/>
      <c r="UL2056" s="220"/>
      <c r="UM2056" s="220"/>
      <c r="UN2056" s="220"/>
      <c r="UO2056" s="220"/>
      <c r="UP2056" s="220"/>
      <c r="UQ2056" s="220"/>
      <c r="UR2056" s="220"/>
      <c r="US2056" s="220"/>
      <c r="UT2056" s="220"/>
      <c r="UU2056" s="220"/>
      <c r="UV2056" s="220"/>
      <c r="UW2056" s="220"/>
      <c r="UX2056" s="220"/>
      <c r="UY2056" s="220"/>
      <c r="UZ2056" s="220"/>
      <c r="VA2056" s="220"/>
      <c r="VB2056" s="220"/>
      <c r="VC2056" s="220"/>
      <c r="VD2056" s="220"/>
      <c r="VE2056" s="220"/>
      <c r="VF2056" s="220"/>
      <c r="VG2056" s="220"/>
      <c r="VH2056" s="220"/>
      <c r="VI2056" s="220"/>
      <c r="VJ2056" s="220"/>
      <c r="VK2056" s="220"/>
      <c r="VL2056" s="220"/>
      <c r="VM2056" s="220"/>
      <c r="VN2056" s="220"/>
      <c r="VO2056" s="220"/>
      <c r="VP2056" s="220"/>
      <c r="VQ2056" s="220"/>
      <c r="VR2056" s="220"/>
      <c r="VS2056" s="220"/>
      <c r="VT2056" s="220"/>
      <c r="VU2056" s="220"/>
      <c r="VV2056" s="220"/>
      <c r="VW2056" s="220"/>
      <c r="VX2056" s="220"/>
      <c r="VY2056" s="220"/>
      <c r="VZ2056" s="220"/>
      <c r="WA2056" s="220"/>
      <c r="WB2056" s="220"/>
      <c r="WC2056" s="220"/>
      <c r="WD2056" s="220"/>
      <c r="WE2056" s="220"/>
      <c r="WF2056" s="220"/>
      <c r="WG2056" s="220"/>
      <c r="WH2056" s="220"/>
      <c r="WI2056" s="220"/>
      <c r="WJ2056" s="220"/>
      <c r="WK2056" s="220"/>
      <c r="WL2056" s="220"/>
      <c r="WM2056" s="220"/>
      <c r="WN2056" s="220"/>
      <c r="WO2056" s="220"/>
      <c r="WP2056" s="220"/>
      <c r="WQ2056" s="220"/>
      <c r="WR2056" s="220"/>
      <c r="WS2056" s="220"/>
      <c r="WT2056" s="220"/>
      <c r="WU2056" s="220"/>
      <c r="WV2056" s="220"/>
      <c r="WW2056" s="220"/>
      <c r="WX2056" s="220"/>
      <c r="WY2056" s="220"/>
      <c r="WZ2056" s="220"/>
      <c r="XA2056" s="220"/>
      <c r="XB2056" s="220"/>
      <c r="XC2056" s="220"/>
      <c r="XD2056" s="220"/>
      <c r="XE2056" s="220"/>
      <c r="XF2056" s="220"/>
      <c r="XG2056" s="220"/>
      <c r="XH2056" s="220"/>
      <c r="XI2056" s="220"/>
      <c r="XJ2056" s="220"/>
      <c r="XK2056" s="220"/>
      <c r="XL2056" s="220"/>
      <c r="XM2056" s="220"/>
      <c r="XN2056" s="220"/>
      <c r="XO2056" s="220"/>
      <c r="XP2056" s="220"/>
      <c r="XQ2056" s="220"/>
      <c r="XR2056" s="220"/>
      <c r="XS2056" s="220"/>
      <c r="XT2056" s="220"/>
      <c r="XU2056" s="220"/>
      <c r="XV2056" s="220"/>
      <c r="XW2056" s="220"/>
      <c r="XX2056" s="220"/>
      <c r="XY2056" s="220"/>
      <c r="XZ2056" s="220"/>
      <c r="YA2056" s="220"/>
      <c r="YB2056" s="220"/>
      <c r="YC2056" s="220"/>
      <c r="YD2056" s="220"/>
      <c r="YE2056" s="220"/>
      <c r="YF2056" s="220"/>
      <c r="YG2056" s="220"/>
      <c r="YH2056" s="220"/>
      <c r="YI2056" s="220"/>
      <c r="YJ2056" s="220"/>
      <c r="YK2056" s="220"/>
      <c r="YL2056" s="220"/>
      <c r="YM2056" s="220"/>
      <c r="YN2056" s="220"/>
      <c r="YO2056" s="220"/>
      <c r="YP2056" s="220"/>
      <c r="YQ2056" s="220"/>
      <c r="YR2056" s="220"/>
      <c r="YS2056" s="220"/>
      <c r="YT2056" s="220"/>
      <c r="YU2056" s="220"/>
      <c r="YV2056" s="220"/>
      <c r="YW2056" s="220"/>
      <c r="YX2056" s="220"/>
      <c r="YY2056" s="220"/>
      <c r="YZ2056" s="220"/>
      <c r="ZA2056" s="220"/>
      <c r="ZB2056" s="220"/>
      <c r="ZC2056" s="220"/>
      <c r="ZD2056" s="220"/>
      <c r="ZE2056" s="220"/>
      <c r="ZF2056" s="220"/>
      <c r="ZG2056" s="220"/>
      <c r="ZH2056" s="220"/>
      <c r="ZI2056" s="220"/>
      <c r="ZJ2056" s="220"/>
      <c r="ZK2056" s="220"/>
      <c r="ZL2056" s="220"/>
      <c r="ZM2056" s="220"/>
      <c r="ZN2056" s="220"/>
      <c r="ZO2056" s="220"/>
      <c r="ZP2056" s="220"/>
      <c r="ZQ2056" s="220"/>
      <c r="ZR2056" s="220"/>
      <c r="ZS2056" s="220"/>
      <c r="ZT2056" s="220"/>
      <c r="ZU2056" s="220"/>
      <c r="ZV2056" s="220"/>
      <c r="ZW2056" s="220"/>
      <c r="ZX2056" s="220"/>
      <c r="ZY2056" s="220"/>
      <c r="ZZ2056" s="220"/>
      <c r="AAA2056" s="220"/>
      <c r="AAB2056" s="220"/>
      <c r="AAC2056" s="220"/>
      <c r="AAD2056" s="220"/>
      <c r="AAE2056" s="220"/>
      <c r="AAF2056" s="220"/>
      <c r="AAG2056" s="220"/>
      <c r="AAH2056" s="220"/>
      <c r="AAI2056" s="220"/>
      <c r="AAJ2056" s="220"/>
      <c r="AAK2056" s="220"/>
      <c r="AAL2056" s="220"/>
      <c r="AAM2056" s="220"/>
      <c r="AAN2056" s="220"/>
      <c r="AAO2056" s="220"/>
      <c r="AAP2056" s="220"/>
      <c r="AAQ2056" s="220"/>
      <c r="AAR2056" s="220"/>
      <c r="AAS2056" s="220"/>
      <c r="AAT2056" s="220"/>
      <c r="AAU2056" s="220"/>
      <c r="AAV2056" s="220"/>
      <c r="AAW2056" s="220"/>
      <c r="AAX2056" s="220"/>
      <c r="AAY2056" s="220"/>
      <c r="AAZ2056" s="220"/>
      <c r="ABA2056" s="220"/>
      <c r="ABB2056" s="220"/>
      <c r="ABC2056" s="220"/>
      <c r="ABD2056" s="220"/>
      <c r="ABE2056" s="220"/>
      <c r="ABF2056" s="220"/>
      <c r="ABG2056" s="220"/>
      <c r="ABH2056" s="220"/>
      <c r="ABI2056" s="220"/>
      <c r="ABJ2056" s="220"/>
      <c r="ABK2056" s="220"/>
      <c r="ABL2056" s="220"/>
      <c r="ABM2056" s="220"/>
      <c r="ABN2056" s="220"/>
      <c r="ABO2056" s="220"/>
      <c r="ABP2056" s="220"/>
      <c r="ABQ2056" s="220"/>
      <c r="ABR2056" s="220"/>
      <c r="ABS2056" s="220"/>
      <c r="ABT2056" s="220"/>
      <c r="ABU2056" s="220"/>
      <c r="ABV2056" s="220"/>
      <c r="ABW2056" s="220"/>
      <c r="ABX2056" s="220"/>
      <c r="ABY2056" s="220"/>
      <c r="ABZ2056" s="220"/>
      <c r="ACA2056" s="220"/>
      <c r="ACB2056" s="220"/>
      <c r="ACC2056" s="220"/>
      <c r="ACD2056" s="220"/>
      <c r="ACE2056" s="220"/>
      <c r="ACF2056" s="220"/>
      <c r="ACG2056" s="220"/>
      <c r="ACH2056" s="220"/>
      <c r="ACI2056" s="220"/>
      <c r="ACJ2056" s="220"/>
      <c r="ACK2056" s="220"/>
      <c r="ACL2056" s="220"/>
      <c r="ACM2056" s="220"/>
      <c r="ACN2056" s="220"/>
      <c r="ACO2056" s="220"/>
      <c r="ACP2056" s="220"/>
      <c r="ACQ2056" s="220"/>
      <c r="ACR2056" s="220"/>
      <c r="ACS2056" s="220"/>
      <c r="ACT2056" s="220"/>
      <c r="ACU2056" s="220"/>
      <c r="ACV2056" s="220"/>
      <c r="ACW2056" s="220"/>
      <c r="ACX2056" s="220"/>
      <c r="ACY2056" s="220"/>
      <c r="ACZ2056" s="220"/>
      <c r="ADA2056" s="220"/>
      <c r="ADB2056" s="220"/>
      <c r="ADC2056" s="220"/>
      <c r="ADD2056" s="220"/>
      <c r="ADE2056" s="220"/>
      <c r="ADF2056" s="220"/>
      <c r="ADG2056" s="220"/>
      <c r="ADH2056" s="220"/>
      <c r="ADI2056" s="220"/>
      <c r="ADJ2056" s="220"/>
      <c r="ADK2056" s="220"/>
      <c r="ADL2056" s="220"/>
      <c r="ADM2056" s="220"/>
      <c r="ADN2056" s="220"/>
      <c r="ADO2056" s="220"/>
      <c r="ADP2056" s="220"/>
      <c r="ADQ2056" s="220"/>
      <c r="ADR2056" s="220"/>
      <c r="ADS2056" s="220"/>
      <c r="ADT2056" s="220"/>
      <c r="ADU2056" s="220"/>
      <c r="ADV2056" s="220"/>
      <c r="ADW2056" s="220"/>
      <c r="ADX2056" s="220"/>
      <c r="ADY2056" s="220"/>
      <c r="ADZ2056" s="220"/>
      <c r="AEA2056" s="220"/>
      <c r="AEB2056" s="220"/>
      <c r="AEC2056" s="220"/>
      <c r="AED2056" s="220"/>
      <c r="AEE2056" s="220"/>
      <c r="AEF2056" s="220"/>
      <c r="AEG2056" s="220"/>
      <c r="AEH2056" s="220"/>
      <c r="AEI2056" s="220"/>
      <c r="AEJ2056" s="220"/>
      <c r="AEK2056" s="220"/>
      <c r="AEL2056" s="220"/>
      <c r="AEM2056" s="220"/>
      <c r="AEN2056" s="220"/>
      <c r="AEO2056" s="220"/>
      <c r="AEP2056" s="220"/>
      <c r="AEQ2056" s="220"/>
      <c r="AER2056" s="220"/>
      <c r="AES2056" s="220"/>
      <c r="AET2056" s="220"/>
      <c r="AEU2056" s="220"/>
      <c r="AEV2056" s="220"/>
      <c r="AEW2056" s="220"/>
      <c r="AEX2056" s="220"/>
      <c r="AEY2056" s="220"/>
      <c r="AEZ2056" s="220"/>
      <c r="AFA2056" s="220"/>
      <c r="AFB2056" s="220"/>
      <c r="AFC2056" s="220"/>
      <c r="AFD2056" s="220"/>
      <c r="AFE2056" s="220"/>
      <c r="AFF2056" s="220"/>
      <c r="AFG2056" s="220"/>
      <c r="AFH2056" s="220"/>
      <c r="AFI2056" s="220"/>
      <c r="AFJ2056" s="220"/>
      <c r="AFK2056" s="220"/>
      <c r="AFL2056" s="220"/>
      <c r="AFM2056" s="220"/>
      <c r="AFN2056" s="220"/>
      <c r="AFO2056" s="220"/>
      <c r="AFP2056" s="220"/>
      <c r="AFQ2056" s="220"/>
      <c r="AFR2056" s="220"/>
      <c r="AFS2056" s="220"/>
      <c r="AFT2056" s="220"/>
      <c r="AFU2056" s="220"/>
      <c r="AFV2056" s="220"/>
      <c r="AFW2056" s="220"/>
      <c r="AFX2056" s="220"/>
      <c r="AFY2056" s="220"/>
      <c r="AFZ2056" s="220"/>
      <c r="AGA2056" s="220"/>
      <c r="AGB2056" s="220"/>
      <c r="AGC2056" s="220"/>
      <c r="AGD2056" s="220"/>
      <c r="AGE2056" s="220"/>
      <c r="AGF2056" s="220"/>
      <c r="AGG2056" s="220"/>
      <c r="AGH2056" s="220"/>
      <c r="AGI2056" s="220"/>
      <c r="AGJ2056" s="220"/>
      <c r="AGK2056" s="220"/>
      <c r="AGL2056" s="220"/>
      <c r="AGM2056" s="220"/>
      <c r="AGN2056" s="220"/>
      <c r="AGO2056" s="220"/>
      <c r="AGP2056" s="220"/>
      <c r="AGQ2056" s="220"/>
      <c r="AGR2056" s="220"/>
      <c r="AGS2056" s="220"/>
      <c r="AGT2056" s="220"/>
      <c r="AGU2056" s="220"/>
      <c r="AGV2056" s="220"/>
      <c r="AGW2056" s="220"/>
      <c r="AGX2056" s="220"/>
      <c r="AGY2056" s="220"/>
      <c r="AGZ2056" s="220"/>
      <c r="AHA2056" s="220"/>
      <c r="AHB2056" s="220"/>
      <c r="AHC2056" s="220"/>
      <c r="AHD2056" s="220"/>
      <c r="AHE2056" s="220"/>
      <c r="AHF2056" s="220"/>
      <c r="AHG2056" s="220"/>
      <c r="AHH2056" s="220"/>
      <c r="AHI2056" s="220"/>
      <c r="AHJ2056" s="220"/>
      <c r="AHK2056" s="220"/>
      <c r="AHL2056" s="220"/>
      <c r="AHM2056" s="220"/>
      <c r="AHN2056" s="220"/>
      <c r="AHO2056" s="220"/>
      <c r="AHP2056" s="220"/>
      <c r="AHQ2056" s="220"/>
      <c r="AHR2056" s="220"/>
      <c r="AHS2056" s="220"/>
      <c r="AHT2056" s="220"/>
      <c r="AHU2056" s="220"/>
      <c r="AHV2056" s="220"/>
      <c r="AHW2056" s="220"/>
      <c r="AHX2056" s="220"/>
      <c r="AHY2056" s="220"/>
      <c r="AHZ2056" s="220"/>
      <c r="AIA2056" s="220"/>
      <c r="AIB2056" s="220"/>
      <c r="AIC2056" s="220"/>
      <c r="AID2056" s="220"/>
      <c r="AIE2056" s="220"/>
      <c r="AIF2056" s="220"/>
      <c r="AIG2056" s="220"/>
      <c r="AIH2056" s="220"/>
      <c r="AII2056" s="220"/>
      <c r="AIJ2056" s="220"/>
      <c r="AIK2056" s="220"/>
      <c r="AIL2056" s="220"/>
      <c r="AIM2056" s="220"/>
      <c r="AIN2056" s="220"/>
      <c r="AIO2056" s="220"/>
      <c r="AIP2056" s="220"/>
      <c r="AIQ2056" s="220"/>
      <c r="AIR2056" s="220"/>
      <c r="AIS2056" s="220"/>
      <c r="AIT2056" s="220"/>
      <c r="AIU2056" s="220"/>
      <c r="AIV2056" s="220"/>
      <c r="AIW2056" s="220"/>
      <c r="AIX2056" s="220"/>
      <c r="AIY2056" s="220"/>
      <c r="AIZ2056" s="220"/>
      <c r="AJA2056" s="220"/>
      <c r="AJB2056" s="220"/>
      <c r="AJC2056" s="220"/>
      <c r="AJD2056" s="220"/>
      <c r="AJE2056" s="220"/>
      <c r="AJF2056" s="220"/>
      <c r="AJG2056" s="220"/>
      <c r="AJH2056" s="220"/>
      <c r="AJI2056" s="220"/>
      <c r="AJJ2056" s="220"/>
      <c r="AJK2056" s="220"/>
      <c r="AJL2056" s="220"/>
      <c r="AJM2056" s="220"/>
      <c r="AJN2056" s="220"/>
      <c r="AJO2056" s="220"/>
      <c r="AJP2056" s="220"/>
      <c r="AJQ2056" s="220"/>
      <c r="AJR2056" s="220"/>
      <c r="AJS2056" s="220"/>
      <c r="AJT2056" s="220"/>
      <c r="AJU2056" s="220"/>
      <c r="AJV2056" s="220"/>
      <c r="AJW2056" s="220"/>
      <c r="AJX2056" s="220"/>
      <c r="AJY2056" s="220"/>
      <c r="AJZ2056" s="220"/>
      <c r="AKA2056" s="220"/>
      <c r="AKB2056" s="220"/>
      <c r="AKC2056" s="220"/>
      <c r="AKD2056" s="220"/>
      <c r="AKE2056" s="220"/>
      <c r="AKF2056" s="220"/>
      <c r="AKG2056" s="220"/>
      <c r="AKH2056" s="220"/>
      <c r="AKI2056" s="220"/>
      <c r="AKJ2056" s="220"/>
      <c r="AKK2056" s="220"/>
      <c r="AKL2056" s="220"/>
      <c r="AKM2056" s="220"/>
      <c r="AKN2056" s="220"/>
      <c r="AKO2056" s="220"/>
      <c r="AKP2056" s="220"/>
      <c r="AKQ2056" s="220"/>
      <c r="AKR2056" s="220"/>
      <c r="AKS2056" s="220"/>
      <c r="AKT2056" s="220"/>
      <c r="AKU2056" s="220"/>
      <c r="AKV2056" s="220"/>
      <c r="AKW2056" s="220"/>
      <c r="AKX2056" s="220"/>
      <c r="AKY2056" s="220"/>
      <c r="AKZ2056" s="220"/>
      <c r="ALA2056" s="220"/>
      <c r="ALB2056" s="220"/>
      <c r="ALC2056" s="220"/>
      <c r="ALD2056" s="220"/>
      <c r="ALE2056" s="220"/>
      <c r="ALF2056" s="220"/>
      <c r="ALG2056" s="220"/>
      <c r="ALH2056" s="220"/>
      <c r="ALI2056" s="220"/>
      <c r="ALJ2056" s="220"/>
      <c r="ALK2056" s="220"/>
      <c r="ALL2056" s="220"/>
      <c r="ALM2056" s="220"/>
      <c r="ALN2056" s="220"/>
      <c r="ALO2056" s="220"/>
      <c r="ALP2056" s="220"/>
      <c r="ALQ2056" s="220"/>
      <c r="ALR2056" s="220"/>
      <c r="ALS2056" s="220"/>
      <c r="ALT2056" s="220"/>
      <c r="ALU2056" s="220"/>
      <c r="ALV2056" s="220"/>
      <c r="ALW2056" s="220"/>
      <c r="ALX2056" s="220"/>
      <c r="ALY2056" s="220"/>
      <c r="ALZ2056" s="220"/>
      <c r="AMA2056" s="220"/>
      <c r="AMB2056" s="220"/>
      <c r="AMC2056" s="220"/>
      <c r="AMD2056" s="220"/>
      <c r="AME2056" s="220"/>
      <c r="AMF2056" s="220"/>
      <c r="AMG2056" s="220"/>
      <c r="AMH2056" s="220"/>
      <c r="AMI2056" s="220"/>
      <c r="AMJ2056" s="220"/>
      <c r="AMK2056" s="220"/>
      <c r="AML2056" s="220"/>
      <c r="AMM2056" s="220"/>
      <c r="AMN2056" s="220"/>
      <c r="AMO2056" s="220"/>
      <c r="AMP2056" s="220"/>
      <c r="AMQ2056" s="220"/>
      <c r="AMR2056" s="220"/>
      <c r="AMS2056" s="220"/>
      <c r="AMT2056" s="220"/>
      <c r="AMU2056" s="220"/>
      <c r="AMV2056" s="220"/>
      <c r="AMW2056" s="220"/>
      <c r="AMX2056" s="220"/>
      <c r="AMY2056" s="220"/>
      <c r="AMZ2056" s="220"/>
      <c r="ANA2056" s="220"/>
      <c r="ANB2056" s="220"/>
      <c r="ANC2056" s="220"/>
      <c r="AND2056" s="220"/>
      <c r="ANE2056" s="220"/>
      <c r="ANF2056" s="220"/>
      <c r="ANG2056" s="220"/>
      <c r="ANH2056" s="220"/>
      <c r="ANI2056" s="220"/>
      <c r="ANJ2056" s="220"/>
      <c r="ANK2056" s="220"/>
      <c r="ANL2056" s="220"/>
      <c r="ANM2056" s="220"/>
      <c r="ANN2056" s="220"/>
      <c r="ANO2056" s="220"/>
      <c r="ANP2056" s="220"/>
      <c r="ANQ2056" s="220"/>
      <c r="ANR2056" s="220"/>
      <c r="ANS2056" s="220"/>
      <c r="ANT2056" s="220"/>
      <c r="ANU2056" s="220"/>
      <c r="ANV2056" s="220"/>
      <c r="ANW2056" s="220"/>
      <c r="ANX2056" s="220"/>
      <c r="ANY2056" s="220"/>
      <c r="ANZ2056" s="220"/>
      <c r="AOA2056" s="220"/>
      <c r="AOB2056" s="220"/>
      <c r="AOC2056" s="220"/>
      <c r="AOD2056" s="220"/>
      <c r="AOE2056" s="220"/>
      <c r="AOF2056" s="220"/>
      <c r="AOG2056" s="220"/>
      <c r="AOH2056" s="220"/>
      <c r="AOI2056" s="220"/>
      <c r="AOJ2056" s="220"/>
      <c r="AOK2056" s="220"/>
      <c r="AOL2056" s="220"/>
      <c r="AOM2056" s="220"/>
      <c r="AON2056" s="220"/>
      <c r="AOO2056" s="220"/>
      <c r="AOP2056" s="220"/>
      <c r="AOQ2056" s="220"/>
      <c r="AOR2056" s="220"/>
      <c r="AOS2056" s="220"/>
      <c r="AOT2056" s="220"/>
      <c r="AOU2056" s="220"/>
      <c r="AOV2056" s="220"/>
      <c r="AOW2056" s="220"/>
      <c r="AOX2056" s="220"/>
      <c r="AOY2056" s="220"/>
      <c r="AOZ2056" s="220"/>
      <c r="APA2056" s="220"/>
      <c r="APB2056" s="220"/>
      <c r="APC2056" s="220"/>
      <c r="APD2056" s="220"/>
      <c r="APE2056" s="220"/>
      <c r="APF2056" s="220"/>
      <c r="APG2056" s="220"/>
      <c r="APH2056" s="220"/>
      <c r="API2056" s="220"/>
      <c r="APJ2056" s="220"/>
      <c r="APK2056" s="220"/>
      <c r="APL2056" s="220"/>
      <c r="APM2056" s="220"/>
      <c r="APN2056" s="220"/>
      <c r="APO2056" s="220"/>
      <c r="APP2056" s="220"/>
      <c r="APQ2056" s="220"/>
      <c r="APR2056" s="220"/>
      <c r="APS2056" s="220"/>
      <c r="APT2056" s="220"/>
      <c r="APU2056" s="220"/>
      <c r="APV2056" s="220"/>
      <c r="APW2056" s="220"/>
      <c r="APX2056" s="220"/>
      <c r="APY2056" s="220"/>
      <c r="APZ2056" s="220"/>
      <c r="AQA2056" s="220"/>
      <c r="AQB2056" s="220"/>
      <c r="AQC2056" s="220"/>
      <c r="AQD2056" s="220"/>
      <c r="AQE2056" s="220"/>
      <c r="AQF2056" s="220"/>
      <c r="AQG2056" s="220"/>
      <c r="AQH2056" s="220"/>
      <c r="AQI2056" s="220"/>
      <c r="AQJ2056" s="220"/>
      <c r="AQK2056" s="220"/>
      <c r="AQL2056" s="220"/>
      <c r="AQM2056" s="220"/>
      <c r="AQN2056" s="220"/>
      <c r="AQO2056" s="220"/>
      <c r="AQP2056" s="220"/>
      <c r="AQQ2056" s="220"/>
      <c r="AQR2056" s="220"/>
      <c r="AQS2056" s="220"/>
      <c r="AQT2056" s="220"/>
      <c r="AQU2056" s="220"/>
      <c r="AQV2056" s="220"/>
      <c r="AQW2056" s="220"/>
      <c r="AQX2056" s="220"/>
      <c r="AQY2056" s="220"/>
      <c r="AQZ2056" s="220"/>
      <c r="ARA2056" s="220"/>
      <c r="ARB2056" s="220"/>
      <c r="ARC2056" s="220"/>
      <c r="ARD2056" s="220"/>
      <c r="ARE2056" s="220"/>
      <c r="ARF2056" s="220"/>
      <c r="ARG2056" s="220"/>
      <c r="ARH2056" s="220"/>
      <c r="ARI2056" s="220"/>
      <c r="ARJ2056" s="220"/>
      <c r="ARK2056" s="220"/>
      <c r="ARL2056" s="220"/>
      <c r="ARM2056" s="220"/>
      <c r="ARN2056" s="220"/>
      <c r="ARO2056" s="220"/>
      <c r="ARP2056" s="220"/>
      <c r="ARQ2056" s="220"/>
      <c r="ARR2056" s="220"/>
      <c r="ARS2056" s="220"/>
      <c r="ART2056" s="220"/>
      <c r="ARU2056" s="220"/>
      <c r="ARV2056" s="220"/>
      <c r="ARW2056" s="220"/>
      <c r="ARX2056" s="220"/>
      <c r="ARY2056" s="220"/>
      <c r="ARZ2056" s="220"/>
      <c r="ASA2056" s="220"/>
      <c r="ASB2056" s="220"/>
      <c r="ASC2056" s="220"/>
      <c r="ASD2056" s="220"/>
      <c r="ASE2056" s="220"/>
      <c r="ASF2056" s="220"/>
      <c r="ASG2056" s="220"/>
      <c r="ASH2056" s="220"/>
      <c r="ASI2056" s="220"/>
      <c r="ASJ2056" s="220"/>
      <c r="ASK2056" s="220"/>
      <c r="ASL2056" s="220"/>
      <c r="ASM2056" s="220"/>
      <c r="ASN2056" s="220"/>
      <c r="ASO2056" s="220"/>
      <c r="ASP2056" s="220"/>
      <c r="ASQ2056" s="220"/>
      <c r="ASR2056" s="220"/>
      <c r="ASS2056" s="220"/>
      <c r="AST2056" s="220"/>
      <c r="ASU2056" s="220"/>
      <c r="ASV2056" s="220"/>
      <c r="ASW2056" s="220"/>
      <c r="ASX2056" s="220"/>
      <c r="ASY2056" s="220"/>
      <c r="ASZ2056" s="220"/>
      <c r="ATA2056" s="220"/>
      <c r="ATB2056" s="220"/>
      <c r="ATC2056" s="220"/>
      <c r="ATD2056" s="220"/>
      <c r="ATE2056" s="220"/>
      <c r="ATF2056" s="220"/>
      <c r="ATG2056" s="220"/>
      <c r="ATH2056" s="220"/>
      <c r="ATI2056" s="220"/>
      <c r="ATJ2056" s="220"/>
      <c r="ATK2056" s="220"/>
      <c r="ATL2056" s="220"/>
      <c r="ATM2056" s="220"/>
      <c r="ATN2056" s="220"/>
      <c r="ATO2056" s="220"/>
      <c r="ATP2056" s="220"/>
      <c r="ATQ2056" s="220"/>
      <c r="ATR2056" s="220"/>
      <c r="ATS2056" s="220"/>
      <c r="ATT2056" s="220"/>
      <c r="ATU2056" s="220"/>
      <c r="ATV2056" s="220"/>
      <c r="ATW2056" s="220"/>
      <c r="ATX2056" s="220"/>
      <c r="ATY2056" s="220"/>
      <c r="ATZ2056" s="220"/>
      <c r="AUA2056" s="220"/>
      <c r="AUB2056" s="220"/>
      <c r="AUC2056" s="220"/>
      <c r="AUD2056" s="220"/>
      <c r="AUE2056" s="220"/>
      <c r="AUF2056" s="220"/>
      <c r="AUG2056" s="220"/>
      <c r="AUH2056" s="220"/>
      <c r="AUI2056" s="220"/>
      <c r="AUJ2056" s="220"/>
      <c r="AUK2056" s="220"/>
      <c r="AUL2056" s="220"/>
      <c r="AUM2056" s="220"/>
      <c r="AUN2056" s="220"/>
      <c r="AUO2056" s="220"/>
      <c r="AUP2056" s="220"/>
      <c r="AUQ2056" s="220"/>
      <c r="AUR2056" s="220"/>
      <c r="AUS2056" s="220"/>
      <c r="AUT2056" s="220"/>
      <c r="AUU2056" s="220"/>
      <c r="AUV2056" s="220"/>
      <c r="AUW2056" s="220"/>
      <c r="AUX2056" s="220"/>
      <c r="AUY2056" s="220"/>
      <c r="AUZ2056" s="220"/>
      <c r="AVA2056" s="220"/>
      <c r="AVB2056" s="220"/>
      <c r="AVC2056" s="220"/>
      <c r="AVD2056" s="220"/>
      <c r="AVE2056" s="220"/>
      <c r="AVF2056" s="220"/>
      <c r="AVG2056" s="220"/>
      <c r="AVH2056" s="220"/>
      <c r="AVI2056" s="220"/>
      <c r="AVJ2056" s="220"/>
      <c r="AVK2056" s="220"/>
      <c r="AVL2056" s="220"/>
      <c r="AVM2056" s="220"/>
      <c r="AVN2056" s="220"/>
      <c r="AVO2056" s="220"/>
      <c r="AVP2056" s="220"/>
      <c r="AVQ2056" s="220"/>
      <c r="AVR2056" s="220"/>
      <c r="AVS2056" s="220"/>
      <c r="AVT2056" s="220"/>
      <c r="AVU2056" s="220"/>
      <c r="AVV2056" s="220"/>
      <c r="AVW2056" s="220"/>
      <c r="AVX2056" s="220"/>
      <c r="AVY2056" s="220"/>
      <c r="AVZ2056" s="220"/>
      <c r="AWA2056" s="220"/>
      <c r="AWB2056" s="220"/>
      <c r="AWC2056" s="220"/>
      <c r="AWD2056" s="220"/>
      <c r="AWE2056" s="220"/>
      <c r="AWF2056" s="220"/>
      <c r="AWG2056" s="220"/>
      <c r="AWH2056" s="220"/>
      <c r="AWI2056" s="220"/>
      <c r="AWJ2056" s="220"/>
      <c r="AWK2056" s="220"/>
      <c r="AWL2056" s="220"/>
      <c r="AWM2056" s="220"/>
      <c r="AWN2056" s="220"/>
      <c r="AWO2056" s="220"/>
      <c r="AWP2056" s="220"/>
      <c r="AWQ2056" s="220"/>
      <c r="AWR2056" s="220"/>
      <c r="AWS2056" s="220"/>
      <c r="AWT2056" s="220"/>
      <c r="AWU2056" s="220"/>
      <c r="AWV2056" s="220"/>
      <c r="AWW2056" s="220"/>
      <c r="AWX2056" s="220"/>
      <c r="AWY2056" s="220"/>
      <c r="AWZ2056" s="220"/>
      <c r="AXA2056" s="220"/>
      <c r="AXB2056" s="220"/>
      <c r="AXC2056" s="220"/>
      <c r="AXD2056" s="220"/>
      <c r="AXE2056" s="220"/>
      <c r="AXF2056" s="220"/>
      <c r="AXG2056" s="220"/>
      <c r="AXH2056" s="220"/>
      <c r="AXI2056" s="220"/>
      <c r="AXJ2056" s="220"/>
      <c r="AXK2056" s="220"/>
      <c r="AXL2056" s="220"/>
      <c r="AXM2056" s="220"/>
      <c r="AXN2056" s="220"/>
      <c r="AXO2056" s="220"/>
      <c r="AXP2056" s="220"/>
      <c r="AXQ2056" s="220"/>
      <c r="AXR2056" s="220"/>
      <c r="AXS2056" s="220"/>
      <c r="AXT2056" s="220"/>
      <c r="AXU2056" s="220"/>
      <c r="AXV2056" s="220"/>
      <c r="AXW2056" s="220"/>
      <c r="AXX2056" s="220"/>
      <c r="AXY2056" s="220"/>
      <c r="AXZ2056" s="220"/>
      <c r="AYA2056" s="220"/>
      <c r="AYB2056" s="220"/>
      <c r="AYC2056" s="220"/>
      <c r="AYD2056" s="220"/>
      <c r="AYE2056" s="220"/>
      <c r="AYF2056" s="220"/>
      <c r="AYG2056" s="220"/>
      <c r="AYH2056" s="220"/>
      <c r="AYI2056" s="220"/>
      <c r="AYJ2056" s="220"/>
      <c r="AYK2056" s="220"/>
      <c r="AYL2056" s="220"/>
      <c r="AYM2056" s="220"/>
      <c r="AYN2056" s="220"/>
      <c r="AYO2056" s="220"/>
      <c r="AYP2056" s="220"/>
      <c r="AYQ2056" s="220"/>
      <c r="AYR2056" s="220"/>
      <c r="AYS2056" s="220"/>
      <c r="AYT2056" s="220"/>
      <c r="AYU2056" s="220"/>
      <c r="AYV2056" s="220"/>
      <c r="AYW2056" s="220"/>
      <c r="AYX2056" s="220"/>
      <c r="AYY2056" s="220"/>
      <c r="AYZ2056" s="220"/>
      <c r="AZA2056" s="220"/>
      <c r="AZB2056" s="220"/>
      <c r="AZC2056" s="220"/>
      <c r="AZD2056" s="220"/>
      <c r="AZE2056" s="220"/>
      <c r="AZF2056" s="220"/>
      <c r="AZG2056" s="220"/>
      <c r="AZH2056" s="220"/>
      <c r="AZI2056" s="220"/>
      <c r="AZJ2056" s="220"/>
      <c r="AZK2056" s="220"/>
      <c r="AZL2056" s="220"/>
      <c r="AZM2056" s="220"/>
      <c r="AZN2056" s="220"/>
      <c r="AZO2056" s="220"/>
      <c r="AZP2056" s="220"/>
      <c r="AZQ2056" s="220"/>
      <c r="AZR2056" s="220"/>
      <c r="AZS2056" s="220"/>
      <c r="AZT2056" s="220"/>
      <c r="AZU2056" s="220"/>
      <c r="AZV2056" s="220"/>
      <c r="AZW2056" s="220"/>
      <c r="AZX2056" s="220"/>
      <c r="AZY2056" s="220"/>
      <c r="AZZ2056" s="220"/>
      <c r="BAA2056" s="220"/>
      <c r="BAB2056" s="220"/>
      <c r="BAC2056" s="220"/>
      <c r="BAD2056" s="220"/>
      <c r="BAE2056" s="220"/>
      <c r="BAF2056" s="220"/>
      <c r="BAG2056" s="220"/>
      <c r="BAH2056" s="220"/>
      <c r="BAI2056" s="220"/>
      <c r="BAJ2056" s="220"/>
      <c r="BAK2056" s="220"/>
      <c r="BAL2056" s="220"/>
      <c r="BAM2056" s="220"/>
      <c r="BAN2056" s="220"/>
      <c r="BAO2056" s="220"/>
      <c r="BAP2056" s="220"/>
      <c r="BAQ2056" s="220"/>
      <c r="BAR2056" s="220"/>
      <c r="BAS2056" s="220"/>
      <c r="BAT2056" s="220"/>
      <c r="BAU2056" s="220"/>
      <c r="BAV2056" s="220"/>
      <c r="BAW2056" s="220"/>
      <c r="BAX2056" s="220"/>
      <c r="BAY2056" s="220"/>
      <c r="BAZ2056" s="220"/>
      <c r="BBA2056" s="220"/>
      <c r="BBB2056" s="220"/>
      <c r="BBC2056" s="220"/>
      <c r="BBD2056" s="220"/>
      <c r="BBE2056" s="220"/>
      <c r="BBF2056" s="220"/>
      <c r="BBG2056" s="220"/>
      <c r="BBH2056" s="220"/>
      <c r="BBI2056" s="220"/>
      <c r="BBJ2056" s="220"/>
      <c r="BBK2056" s="220"/>
      <c r="BBL2056" s="220"/>
      <c r="BBM2056" s="220"/>
      <c r="BBN2056" s="220"/>
      <c r="BBO2056" s="220"/>
      <c r="BBP2056" s="220"/>
      <c r="BBQ2056" s="220"/>
      <c r="BBR2056" s="220"/>
      <c r="BBS2056" s="220"/>
      <c r="BBT2056" s="220"/>
      <c r="BBU2056" s="220"/>
      <c r="BBV2056" s="220"/>
      <c r="BBW2056" s="220"/>
      <c r="BBX2056" s="220"/>
      <c r="BBY2056" s="220"/>
      <c r="BBZ2056" s="220"/>
      <c r="BCA2056" s="220"/>
      <c r="BCB2056" s="220"/>
      <c r="BCC2056" s="220"/>
      <c r="BCD2056" s="220"/>
      <c r="BCE2056" s="220"/>
      <c r="BCF2056" s="220"/>
      <c r="BCG2056" s="220"/>
      <c r="BCH2056" s="220"/>
      <c r="BCI2056" s="220"/>
      <c r="BCJ2056" s="220"/>
      <c r="BCK2056" s="220"/>
      <c r="BCL2056" s="220"/>
      <c r="BCM2056" s="220"/>
      <c r="BCN2056" s="220"/>
      <c r="BCO2056" s="220"/>
      <c r="BCP2056" s="220"/>
      <c r="BCQ2056" s="220"/>
      <c r="BCR2056" s="220"/>
      <c r="BCS2056" s="220"/>
      <c r="BCT2056" s="220"/>
      <c r="BCU2056" s="220"/>
      <c r="BCV2056" s="220"/>
      <c r="BCW2056" s="220"/>
      <c r="BCX2056" s="220"/>
      <c r="BCY2056" s="220"/>
      <c r="BCZ2056" s="220"/>
      <c r="BDA2056" s="220"/>
      <c r="BDB2056" s="220"/>
      <c r="BDC2056" s="220"/>
      <c r="BDD2056" s="220"/>
      <c r="BDE2056" s="220"/>
      <c r="BDF2056" s="220"/>
      <c r="BDG2056" s="220"/>
      <c r="BDH2056" s="220"/>
      <c r="BDI2056" s="220"/>
      <c r="BDJ2056" s="220"/>
      <c r="BDK2056" s="220"/>
      <c r="BDL2056" s="220"/>
      <c r="BDM2056" s="220"/>
      <c r="BDN2056" s="220"/>
      <c r="BDO2056" s="220"/>
      <c r="BDP2056" s="220"/>
      <c r="BDQ2056" s="220"/>
      <c r="BDR2056" s="220"/>
      <c r="BDS2056" s="220"/>
      <c r="BDT2056" s="220"/>
      <c r="BDU2056" s="220"/>
      <c r="BDV2056" s="220"/>
      <c r="BDW2056" s="220"/>
      <c r="BDX2056" s="220"/>
      <c r="BDY2056" s="220"/>
      <c r="BDZ2056" s="220"/>
      <c r="BEA2056" s="220"/>
      <c r="BEB2056" s="220"/>
      <c r="BEC2056" s="220"/>
      <c r="BED2056" s="220"/>
      <c r="BEE2056" s="220"/>
      <c r="BEF2056" s="220"/>
      <c r="BEG2056" s="220"/>
      <c r="BEH2056" s="220"/>
      <c r="BEI2056" s="220"/>
      <c r="BEJ2056" s="220"/>
      <c r="BEK2056" s="220"/>
      <c r="BEL2056" s="220"/>
      <c r="BEM2056" s="220"/>
      <c r="BEN2056" s="220"/>
      <c r="BEO2056" s="220"/>
      <c r="BEP2056" s="220"/>
      <c r="BEQ2056" s="220"/>
      <c r="BER2056" s="220"/>
      <c r="BES2056" s="220"/>
      <c r="BET2056" s="220"/>
      <c r="BEU2056" s="220"/>
      <c r="BEV2056" s="220"/>
      <c r="BEW2056" s="220"/>
      <c r="BEX2056" s="220"/>
      <c r="BEY2056" s="220"/>
      <c r="BEZ2056" s="220"/>
      <c r="BFA2056" s="220"/>
      <c r="BFB2056" s="220"/>
      <c r="BFC2056" s="220"/>
      <c r="BFD2056" s="220"/>
      <c r="BFE2056" s="220"/>
      <c r="BFF2056" s="220"/>
      <c r="BFG2056" s="220"/>
      <c r="BFH2056" s="220"/>
      <c r="BFI2056" s="220"/>
      <c r="BFJ2056" s="220"/>
      <c r="BFK2056" s="220"/>
      <c r="BFL2056" s="220"/>
      <c r="BFM2056" s="220"/>
      <c r="BFN2056" s="220"/>
      <c r="BFO2056" s="220"/>
      <c r="BFP2056" s="220"/>
      <c r="BFQ2056" s="220"/>
      <c r="BFR2056" s="220"/>
      <c r="BFS2056" s="220"/>
      <c r="BFT2056" s="220"/>
      <c r="BFU2056" s="220"/>
      <c r="BFV2056" s="220"/>
      <c r="BFW2056" s="220"/>
      <c r="BFX2056" s="220"/>
      <c r="BFY2056" s="220"/>
      <c r="BFZ2056" s="220"/>
      <c r="BGA2056" s="220"/>
      <c r="BGB2056" s="220"/>
      <c r="BGC2056" s="220"/>
      <c r="BGD2056" s="220"/>
      <c r="BGE2056" s="220"/>
      <c r="BGF2056" s="220"/>
      <c r="BGG2056" s="220"/>
      <c r="BGH2056" s="220"/>
      <c r="BGI2056" s="220"/>
      <c r="BGJ2056" s="220"/>
      <c r="BGK2056" s="220"/>
      <c r="BGL2056" s="220"/>
      <c r="BGM2056" s="220"/>
      <c r="BGN2056" s="220"/>
      <c r="BGO2056" s="220"/>
      <c r="BGP2056" s="220"/>
      <c r="BGQ2056" s="220"/>
      <c r="BGR2056" s="220"/>
      <c r="BGS2056" s="220"/>
      <c r="BGT2056" s="220"/>
      <c r="BGU2056" s="220"/>
      <c r="BGV2056" s="220"/>
      <c r="BGW2056" s="220"/>
      <c r="BGX2056" s="220"/>
      <c r="BGY2056" s="220"/>
      <c r="BGZ2056" s="220"/>
      <c r="BHA2056" s="220"/>
      <c r="BHB2056" s="220"/>
      <c r="BHC2056" s="220"/>
      <c r="BHD2056" s="220"/>
      <c r="BHE2056" s="220"/>
      <c r="BHF2056" s="220"/>
      <c r="BHG2056" s="220"/>
      <c r="BHH2056" s="220"/>
      <c r="BHI2056" s="220"/>
      <c r="BHJ2056" s="220"/>
      <c r="BHK2056" s="220"/>
      <c r="BHL2056" s="220"/>
      <c r="BHM2056" s="220"/>
      <c r="BHN2056" s="220"/>
      <c r="BHO2056" s="220"/>
      <c r="BHP2056" s="220"/>
      <c r="BHQ2056" s="220"/>
      <c r="BHR2056" s="220"/>
      <c r="BHS2056" s="220"/>
      <c r="BHT2056" s="220"/>
      <c r="BHU2056" s="220"/>
      <c r="BHV2056" s="220"/>
      <c r="BHW2056" s="220"/>
      <c r="BHX2056" s="220"/>
      <c r="BHY2056" s="220"/>
      <c r="BHZ2056" s="220"/>
      <c r="BIA2056" s="220"/>
      <c r="BIB2056" s="220"/>
      <c r="BIC2056" s="220"/>
      <c r="BID2056" s="220"/>
      <c r="BIE2056" s="220"/>
      <c r="BIF2056" s="220"/>
      <c r="BIG2056" s="220"/>
      <c r="BIH2056" s="220"/>
      <c r="BII2056" s="220"/>
      <c r="BIJ2056" s="220"/>
      <c r="BIK2056" s="220"/>
      <c r="BIL2056" s="220"/>
      <c r="BIM2056" s="220"/>
      <c r="BIN2056" s="220"/>
      <c r="BIO2056" s="220"/>
      <c r="BIP2056" s="220"/>
      <c r="BIQ2056" s="220"/>
      <c r="BIR2056" s="220"/>
      <c r="BIS2056" s="220"/>
      <c r="BIT2056" s="220"/>
      <c r="BIU2056" s="220"/>
      <c r="BIV2056" s="220"/>
      <c r="BIW2056" s="220"/>
      <c r="BIX2056" s="220"/>
      <c r="BIY2056" s="220"/>
      <c r="BIZ2056" s="220"/>
      <c r="BJA2056" s="220"/>
      <c r="BJB2056" s="220"/>
      <c r="BJC2056" s="220"/>
      <c r="BJD2056" s="220"/>
      <c r="BJE2056" s="220"/>
      <c r="BJF2056" s="220"/>
      <c r="BJG2056" s="220"/>
      <c r="BJH2056" s="220"/>
      <c r="BJI2056" s="220"/>
      <c r="BJJ2056" s="220"/>
      <c r="BJK2056" s="220"/>
      <c r="BJL2056" s="220"/>
      <c r="BJM2056" s="220"/>
      <c r="BJN2056" s="220"/>
      <c r="BJO2056" s="220"/>
      <c r="BJP2056" s="220"/>
      <c r="BJQ2056" s="220"/>
      <c r="BJR2056" s="220"/>
      <c r="BJS2056" s="220"/>
      <c r="BJT2056" s="220"/>
      <c r="BJU2056" s="220"/>
      <c r="BJV2056" s="220"/>
      <c r="BJW2056" s="220"/>
      <c r="BJX2056" s="220"/>
      <c r="BJY2056" s="220"/>
      <c r="BJZ2056" s="220"/>
      <c r="BKA2056" s="220"/>
      <c r="BKB2056" s="220"/>
      <c r="BKC2056" s="220"/>
      <c r="BKD2056" s="220"/>
      <c r="BKE2056" s="220"/>
      <c r="BKF2056" s="220"/>
      <c r="BKG2056" s="220"/>
      <c r="BKH2056" s="220"/>
      <c r="BKI2056" s="220"/>
      <c r="BKJ2056" s="220"/>
      <c r="BKK2056" s="220"/>
      <c r="BKL2056" s="220"/>
      <c r="BKM2056" s="220"/>
      <c r="BKN2056" s="220"/>
      <c r="BKO2056" s="220"/>
      <c r="BKP2056" s="220"/>
      <c r="BKQ2056" s="220"/>
      <c r="BKR2056" s="220"/>
      <c r="BKS2056" s="220"/>
      <c r="BKT2056" s="220"/>
      <c r="BKU2056" s="220"/>
      <c r="BKV2056" s="220"/>
      <c r="BKW2056" s="220"/>
      <c r="BKX2056" s="220"/>
      <c r="BKY2056" s="220"/>
      <c r="BKZ2056" s="220"/>
      <c r="BLA2056" s="220"/>
      <c r="BLB2056" s="220"/>
      <c r="BLC2056" s="220"/>
      <c r="BLD2056" s="220"/>
      <c r="BLE2056" s="220"/>
      <c r="BLF2056" s="220"/>
      <c r="BLG2056" s="220"/>
      <c r="BLH2056" s="220"/>
      <c r="BLI2056" s="220"/>
      <c r="BLJ2056" s="220"/>
      <c r="BLK2056" s="220"/>
      <c r="BLL2056" s="220"/>
      <c r="BLM2056" s="220"/>
      <c r="BLN2056" s="220"/>
      <c r="BLO2056" s="220"/>
      <c r="BLP2056" s="220"/>
      <c r="BLQ2056" s="220"/>
      <c r="BLR2056" s="220"/>
      <c r="BLS2056" s="220"/>
      <c r="BLT2056" s="220"/>
      <c r="BLU2056" s="220"/>
      <c r="BLV2056" s="220"/>
      <c r="BLW2056" s="220"/>
      <c r="BLX2056" s="220"/>
      <c r="BLY2056" s="220"/>
      <c r="BLZ2056" s="220"/>
      <c r="BMA2056" s="220"/>
      <c r="BMB2056" s="220"/>
      <c r="BMC2056" s="220"/>
      <c r="BMD2056" s="220"/>
      <c r="BME2056" s="220"/>
      <c r="BMF2056" s="220"/>
      <c r="BMG2056" s="220"/>
      <c r="BMH2056" s="220"/>
      <c r="BMI2056" s="220"/>
      <c r="BMJ2056" s="220"/>
      <c r="BMK2056" s="220"/>
      <c r="BML2056" s="220"/>
      <c r="BMM2056" s="220"/>
      <c r="BMN2056" s="220"/>
      <c r="BMO2056" s="220"/>
      <c r="BMP2056" s="220"/>
      <c r="BMQ2056" s="220"/>
      <c r="BMR2056" s="220"/>
      <c r="BMS2056" s="220"/>
      <c r="BMT2056" s="220"/>
      <c r="BMU2056" s="220"/>
      <c r="BMV2056" s="220"/>
      <c r="BMW2056" s="220"/>
      <c r="BMX2056" s="220"/>
      <c r="BMY2056" s="220"/>
      <c r="BMZ2056" s="220"/>
      <c r="BNA2056" s="220"/>
      <c r="BNB2056" s="220"/>
      <c r="BNC2056" s="220"/>
      <c r="BND2056" s="220"/>
      <c r="BNE2056" s="220"/>
      <c r="BNF2056" s="220"/>
      <c r="BNG2056" s="220"/>
      <c r="BNH2056" s="220"/>
      <c r="BNI2056" s="220"/>
      <c r="BNJ2056" s="220"/>
      <c r="BNK2056" s="220"/>
      <c r="BNL2056" s="220"/>
      <c r="BNM2056" s="220"/>
      <c r="BNN2056" s="220"/>
      <c r="BNO2056" s="220"/>
      <c r="BNP2056" s="220"/>
      <c r="BNQ2056" s="220"/>
      <c r="BNR2056" s="220"/>
      <c r="BNS2056" s="220"/>
      <c r="BNT2056" s="220"/>
      <c r="BNU2056" s="220"/>
      <c r="BNV2056" s="220"/>
      <c r="BNW2056" s="220"/>
      <c r="BNX2056" s="220"/>
      <c r="BNY2056" s="220"/>
      <c r="BNZ2056" s="220"/>
      <c r="BOA2056" s="220"/>
      <c r="BOB2056" s="220"/>
      <c r="BOC2056" s="220"/>
      <c r="BOD2056" s="220"/>
      <c r="BOE2056" s="220"/>
      <c r="BOF2056" s="220"/>
      <c r="BOG2056" s="220"/>
      <c r="BOH2056" s="220"/>
      <c r="BOI2056" s="220"/>
      <c r="BOJ2056" s="220"/>
      <c r="BOK2056" s="220"/>
      <c r="BOL2056" s="220"/>
      <c r="BOM2056" s="220"/>
      <c r="BON2056" s="220"/>
      <c r="BOO2056" s="220"/>
      <c r="BOP2056" s="220"/>
      <c r="BOQ2056" s="220"/>
      <c r="BOR2056" s="220"/>
      <c r="BOS2056" s="220"/>
      <c r="BOT2056" s="220"/>
      <c r="BOU2056" s="220"/>
      <c r="BOV2056" s="220"/>
      <c r="BOW2056" s="220"/>
      <c r="BOX2056" s="220"/>
      <c r="BOY2056" s="220"/>
      <c r="BOZ2056" s="220"/>
      <c r="BPA2056" s="220"/>
      <c r="BPB2056" s="220"/>
      <c r="BPC2056" s="220"/>
      <c r="BPD2056" s="220"/>
      <c r="BPE2056" s="220"/>
      <c r="BPF2056" s="220"/>
      <c r="BPG2056" s="220"/>
      <c r="BPH2056" s="220"/>
      <c r="BPI2056" s="220"/>
      <c r="BPJ2056" s="220"/>
      <c r="BPK2056" s="220"/>
      <c r="BPL2056" s="220"/>
      <c r="BPM2056" s="220"/>
      <c r="BPN2056" s="220"/>
      <c r="BPO2056" s="220"/>
      <c r="BPP2056" s="220"/>
      <c r="BPQ2056" s="220"/>
      <c r="BPR2056" s="220"/>
      <c r="BPS2056" s="220"/>
      <c r="BPT2056" s="220"/>
      <c r="BPU2056" s="220"/>
      <c r="BPV2056" s="220"/>
      <c r="BPW2056" s="220"/>
      <c r="BPX2056" s="220"/>
      <c r="BPY2056" s="220"/>
      <c r="BPZ2056" s="220"/>
      <c r="BQA2056" s="220"/>
      <c r="BQB2056" s="220"/>
      <c r="BQC2056" s="220"/>
      <c r="BQD2056" s="220"/>
      <c r="BQE2056" s="220"/>
      <c r="BQF2056" s="220"/>
      <c r="BQG2056" s="220"/>
      <c r="BQH2056" s="220"/>
      <c r="BQI2056" s="220"/>
      <c r="BQJ2056" s="220"/>
      <c r="BQK2056" s="220"/>
      <c r="BQL2056" s="220"/>
      <c r="BQM2056" s="220"/>
      <c r="BQN2056" s="220"/>
      <c r="BQO2056" s="220"/>
      <c r="BQP2056" s="220"/>
      <c r="BQQ2056" s="220"/>
      <c r="BQR2056" s="220"/>
      <c r="BQS2056" s="220"/>
      <c r="BQT2056" s="220"/>
      <c r="BQU2056" s="220"/>
      <c r="BQV2056" s="220"/>
      <c r="BQW2056" s="220"/>
      <c r="BQX2056" s="220"/>
      <c r="BQY2056" s="220"/>
      <c r="BQZ2056" s="220"/>
      <c r="BRA2056" s="220"/>
      <c r="BRB2056" s="220"/>
      <c r="BRC2056" s="220"/>
      <c r="BRD2056" s="220"/>
      <c r="BRE2056" s="220"/>
      <c r="BRF2056" s="220"/>
      <c r="BRG2056" s="220"/>
      <c r="BRH2056" s="220"/>
      <c r="BRI2056" s="220"/>
      <c r="BRJ2056" s="220"/>
      <c r="BRK2056" s="220"/>
      <c r="BRL2056" s="220"/>
      <c r="BRM2056" s="220"/>
      <c r="BRN2056" s="220"/>
      <c r="BRO2056" s="220"/>
      <c r="BRP2056" s="220"/>
      <c r="BRQ2056" s="220"/>
      <c r="BRR2056" s="220"/>
      <c r="BRS2056" s="220"/>
      <c r="BRT2056" s="220"/>
      <c r="BRU2056" s="220"/>
      <c r="BRV2056" s="220"/>
      <c r="BRW2056" s="220"/>
      <c r="BRX2056" s="220"/>
      <c r="BRY2056" s="220"/>
      <c r="BRZ2056" s="220"/>
      <c r="BSA2056" s="220"/>
      <c r="BSB2056" s="220"/>
      <c r="BSC2056" s="220"/>
      <c r="BSD2056" s="220"/>
      <c r="BSE2056" s="220"/>
      <c r="BSF2056" s="220"/>
      <c r="BSG2056" s="220"/>
      <c r="BSH2056" s="220"/>
      <c r="BSI2056" s="220"/>
      <c r="BSJ2056" s="220"/>
      <c r="BSK2056" s="220"/>
      <c r="BSL2056" s="220"/>
      <c r="BSM2056" s="220"/>
      <c r="BSN2056" s="220"/>
      <c r="BSO2056" s="220"/>
      <c r="BSP2056" s="220"/>
      <c r="BSQ2056" s="220"/>
      <c r="BSR2056" s="220"/>
      <c r="BSS2056" s="220"/>
      <c r="BST2056" s="220"/>
      <c r="BSU2056" s="220"/>
      <c r="BSV2056" s="220"/>
      <c r="BSW2056" s="220"/>
      <c r="BSX2056" s="220"/>
      <c r="BSY2056" s="220"/>
      <c r="BSZ2056" s="220"/>
      <c r="BTA2056" s="220"/>
      <c r="BTB2056" s="220"/>
      <c r="BTC2056" s="220"/>
      <c r="BTD2056" s="220"/>
      <c r="BTE2056" s="220"/>
      <c r="BTF2056" s="220"/>
      <c r="BTG2056" s="220"/>
      <c r="BTH2056" s="220"/>
      <c r="BTI2056" s="220"/>
      <c r="BTJ2056" s="220"/>
      <c r="BTK2056" s="220"/>
      <c r="BTL2056" s="220"/>
      <c r="BTM2056" s="220"/>
      <c r="BTN2056" s="220"/>
      <c r="BTO2056" s="220"/>
      <c r="BTP2056" s="220"/>
      <c r="BTQ2056" s="220"/>
      <c r="BTR2056" s="220"/>
      <c r="BTS2056" s="220"/>
      <c r="BTT2056" s="220"/>
      <c r="BTU2056" s="220"/>
      <c r="BTV2056" s="220"/>
      <c r="BTW2056" s="220"/>
      <c r="BTX2056" s="220"/>
      <c r="BTY2056" s="220"/>
      <c r="BTZ2056" s="220"/>
      <c r="BUA2056" s="220"/>
      <c r="BUB2056" s="220"/>
      <c r="BUC2056" s="220"/>
      <c r="BUD2056" s="220"/>
      <c r="BUE2056" s="220"/>
      <c r="BUF2056" s="220"/>
      <c r="BUG2056" s="220"/>
      <c r="BUH2056" s="220"/>
      <c r="BUI2056" s="220"/>
      <c r="BUJ2056" s="220"/>
      <c r="BUK2056" s="220"/>
      <c r="BUL2056" s="220"/>
      <c r="BUM2056" s="220"/>
      <c r="BUN2056" s="220"/>
      <c r="BUO2056" s="220"/>
      <c r="BUP2056" s="220"/>
      <c r="BUQ2056" s="220"/>
      <c r="BUR2056" s="220"/>
      <c r="BUS2056" s="220"/>
      <c r="BUT2056" s="220"/>
      <c r="BUU2056" s="220"/>
      <c r="BUV2056" s="220"/>
      <c r="BUW2056" s="220"/>
      <c r="BUX2056" s="220"/>
      <c r="BUY2056" s="220"/>
      <c r="BUZ2056" s="220"/>
      <c r="BVA2056" s="220"/>
      <c r="BVB2056" s="220"/>
      <c r="BVC2056" s="220"/>
      <c r="BVD2056" s="220"/>
      <c r="BVE2056" s="220"/>
      <c r="BVF2056" s="220"/>
      <c r="BVG2056" s="220"/>
      <c r="BVH2056" s="220"/>
      <c r="BVI2056" s="220"/>
      <c r="BVJ2056" s="220"/>
      <c r="BVK2056" s="220"/>
      <c r="BVL2056" s="220"/>
      <c r="BVM2056" s="220"/>
      <c r="BVN2056" s="220"/>
      <c r="BVO2056" s="220"/>
      <c r="BVP2056" s="220"/>
      <c r="BVQ2056" s="220"/>
      <c r="BVR2056" s="220"/>
      <c r="BVS2056" s="220"/>
      <c r="BVT2056" s="220"/>
      <c r="BVU2056" s="220"/>
      <c r="BVV2056" s="220"/>
      <c r="BVW2056" s="220"/>
      <c r="BVX2056" s="220"/>
      <c r="BVY2056" s="220"/>
      <c r="BVZ2056" s="220"/>
      <c r="BWA2056" s="220"/>
      <c r="BWB2056" s="220"/>
      <c r="BWC2056" s="220"/>
      <c r="BWD2056" s="220"/>
      <c r="BWE2056" s="220"/>
      <c r="BWF2056" s="220"/>
      <c r="BWG2056" s="220"/>
      <c r="BWH2056" s="220"/>
      <c r="BWI2056" s="220"/>
      <c r="BWJ2056" s="220"/>
      <c r="BWK2056" s="220"/>
      <c r="BWL2056" s="220"/>
      <c r="BWM2056" s="220"/>
      <c r="BWN2056" s="220"/>
      <c r="BWO2056" s="220"/>
      <c r="BWP2056" s="220"/>
      <c r="BWQ2056" s="220"/>
      <c r="BWR2056" s="220"/>
      <c r="BWS2056" s="220"/>
      <c r="BWT2056" s="220"/>
      <c r="BWU2056" s="220"/>
      <c r="BWV2056" s="220"/>
      <c r="BWW2056" s="220"/>
      <c r="BWX2056" s="220"/>
      <c r="BWY2056" s="220"/>
      <c r="BWZ2056" s="220"/>
      <c r="BXA2056" s="220"/>
      <c r="BXB2056" s="220"/>
      <c r="BXC2056" s="220"/>
      <c r="BXD2056" s="220"/>
      <c r="BXE2056" s="220"/>
      <c r="BXF2056" s="220"/>
      <c r="BXG2056" s="220"/>
      <c r="BXH2056" s="220"/>
      <c r="BXI2056" s="220"/>
      <c r="BXJ2056" s="220"/>
      <c r="BXK2056" s="220"/>
      <c r="BXL2056" s="220"/>
      <c r="BXM2056" s="220"/>
      <c r="BXN2056" s="220"/>
      <c r="BXO2056" s="220"/>
      <c r="BXP2056" s="220"/>
      <c r="BXQ2056" s="220"/>
      <c r="BXR2056" s="220"/>
      <c r="BXS2056" s="220"/>
      <c r="BXT2056" s="220"/>
      <c r="BXU2056" s="220"/>
      <c r="BXV2056" s="220"/>
      <c r="BXW2056" s="220"/>
      <c r="BXX2056" s="220"/>
      <c r="BXY2056" s="220"/>
      <c r="BXZ2056" s="220"/>
      <c r="BYA2056" s="220"/>
      <c r="BYB2056" s="220"/>
      <c r="BYC2056" s="220"/>
      <c r="BYD2056" s="220"/>
      <c r="BYE2056" s="220"/>
      <c r="BYF2056" s="220"/>
      <c r="BYG2056" s="220"/>
      <c r="BYH2056" s="220"/>
      <c r="BYI2056" s="220"/>
      <c r="BYJ2056" s="220"/>
      <c r="BYK2056" s="220"/>
      <c r="BYL2056" s="220"/>
      <c r="BYM2056" s="220"/>
      <c r="BYN2056" s="220"/>
      <c r="BYO2056" s="220"/>
      <c r="BYP2056" s="220"/>
      <c r="BYQ2056" s="220"/>
      <c r="BYR2056" s="220"/>
      <c r="BYS2056" s="220"/>
      <c r="BYT2056" s="220"/>
      <c r="BYU2056" s="220"/>
      <c r="BYV2056" s="220"/>
      <c r="BYW2056" s="220"/>
      <c r="BYX2056" s="220"/>
      <c r="BYY2056" s="220"/>
      <c r="BYZ2056" s="220"/>
      <c r="BZA2056" s="220"/>
      <c r="BZB2056" s="220"/>
      <c r="BZC2056" s="220"/>
      <c r="BZD2056" s="220"/>
      <c r="BZE2056" s="220"/>
      <c r="BZF2056" s="220"/>
      <c r="BZG2056" s="220"/>
      <c r="BZH2056" s="220"/>
      <c r="BZI2056" s="220"/>
      <c r="BZJ2056" s="220"/>
      <c r="BZK2056" s="220"/>
      <c r="BZL2056" s="220"/>
      <c r="BZM2056" s="220"/>
      <c r="BZN2056" s="220"/>
      <c r="BZO2056" s="220"/>
      <c r="BZP2056" s="220"/>
      <c r="BZQ2056" s="220"/>
      <c r="BZR2056" s="220"/>
      <c r="BZS2056" s="220"/>
      <c r="BZT2056" s="220"/>
      <c r="BZU2056" s="220"/>
      <c r="BZV2056" s="220"/>
      <c r="BZW2056" s="220"/>
      <c r="BZX2056" s="220"/>
      <c r="BZY2056" s="220"/>
      <c r="BZZ2056" s="220"/>
      <c r="CAA2056" s="220"/>
      <c r="CAB2056" s="220"/>
      <c r="CAC2056" s="220"/>
      <c r="CAD2056" s="220"/>
      <c r="CAE2056" s="220"/>
      <c r="CAF2056" s="220"/>
      <c r="CAG2056" s="220"/>
      <c r="CAH2056" s="220"/>
      <c r="CAI2056" s="220"/>
      <c r="CAJ2056" s="220"/>
      <c r="CAK2056" s="220"/>
      <c r="CAL2056" s="220"/>
      <c r="CAM2056" s="220"/>
      <c r="CAN2056" s="220"/>
      <c r="CAO2056" s="220"/>
      <c r="CAP2056" s="220"/>
      <c r="CAQ2056" s="220"/>
      <c r="CAR2056" s="220"/>
      <c r="CAS2056" s="220"/>
      <c r="CAT2056" s="220"/>
      <c r="CAU2056" s="220"/>
      <c r="CAV2056" s="220"/>
      <c r="CAW2056" s="220"/>
      <c r="CAX2056" s="220"/>
      <c r="CAY2056" s="220"/>
      <c r="CAZ2056" s="220"/>
      <c r="CBA2056" s="220"/>
      <c r="CBB2056" s="220"/>
      <c r="CBC2056" s="220"/>
      <c r="CBD2056" s="220"/>
      <c r="CBE2056" s="220"/>
      <c r="CBF2056" s="220"/>
      <c r="CBG2056" s="220"/>
      <c r="CBH2056" s="220"/>
      <c r="CBI2056" s="220"/>
      <c r="CBJ2056" s="220"/>
      <c r="CBK2056" s="220"/>
      <c r="CBL2056" s="220"/>
      <c r="CBM2056" s="220"/>
      <c r="CBN2056" s="220"/>
      <c r="CBO2056" s="220"/>
      <c r="CBP2056" s="220"/>
      <c r="CBQ2056" s="220"/>
      <c r="CBR2056" s="220"/>
      <c r="CBS2056" s="220"/>
      <c r="CBT2056" s="220"/>
      <c r="CBU2056" s="220"/>
      <c r="CBV2056" s="220"/>
      <c r="CBW2056" s="220"/>
      <c r="CBX2056" s="220"/>
      <c r="CBY2056" s="220"/>
      <c r="CBZ2056" s="220"/>
      <c r="CCA2056" s="220"/>
      <c r="CCB2056" s="220"/>
      <c r="CCC2056" s="220"/>
      <c r="CCD2056" s="220"/>
      <c r="CCE2056" s="220"/>
      <c r="CCF2056" s="220"/>
      <c r="CCG2056" s="220"/>
      <c r="CCH2056" s="220"/>
      <c r="CCI2056" s="220"/>
      <c r="CCJ2056" s="220"/>
      <c r="CCK2056" s="220"/>
      <c r="CCL2056" s="220"/>
      <c r="CCM2056" s="220"/>
      <c r="CCN2056" s="220"/>
      <c r="CCO2056" s="220"/>
      <c r="CCP2056" s="220"/>
      <c r="CCQ2056" s="220"/>
      <c r="CCR2056" s="220"/>
      <c r="CCS2056" s="220"/>
      <c r="CCT2056" s="220"/>
      <c r="CCU2056" s="220"/>
      <c r="CCV2056" s="220"/>
      <c r="CCW2056" s="220"/>
      <c r="CCX2056" s="220"/>
      <c r="CCY2056" s="220"/>
      <c r="CCZ2056" s="220"/>
      <c r="CDA2056" s="220"/>
      <c r="CDB2056" s="220"/>
      <c r="CDC2056" s="220"/>
      <c r="CDD2056" s="220"/>
      <c r="CDE2056" s="220"/>
      <c r="CDF2056" s="220"/>
      <c r="CDG2056" s="220"/>
      <c r="CDH2056" s="220"/>
      <c r="CDI2056" s="220"/>
      <c r="CDJ2056" s="220"/>
      <c r="CDK2056" s="220"/>
      <c r="CDL2056" s="220"/>
      <c r="CDM2056" s="220"/>
      <c r="CDN2056" s="220"/>
      <c r="CDO2056" s="220"/>
      <c r="CDP2056" s="220"/>
      <c r="CDQ2056" s="220"/>
      <c r="CDR2056" s="220"/>
      <c r="CDS2056" s="220"/>
      <c r="CDT2056" s="220"/>
      <c r="CDU2056" s="220"/>
      <c r="CDV2056" s="220"/>
      <c r="CDW2056" s="220"/>
      <c r="CDX2056" s="220"/>
      <c r="CDY2056" s="220"/>
      <c r="CDZ2056" s="220"/>
      <c r="CEA2056" s="220"/>
      <c r="CEB2056" s="220"/>
      <c r="CEC2056" s="220"/>
      <c r="CED2056" s="220"/>
      <c r="CEE2056" s="220"/>
      <c r="CEF2056" s="220"/>
      <c r="CEG2056" s="220"/>
      <c r="CEH2056" s="220"/>
      <c r="CEI2056" s="220"/>
      <c r="CEJ2056" s="220"/>
      <c r="CEK2056" s="220"/>
      <c r="CEL2056" s="220"/>
      <c r="CEM2056" s="220"/>
      <c r="CEN2056" s="220"/>
      <c r="CEO2056" s="220"/>
      <c r="CEP2056" s="220"/>
      <c r="CEQ2056" s="220"/>
      <c r="CER2056" s="220"/>
      <c r="CES2056" s="220"/>
      <c r="CET2056" s="220"/>
      <c r="CEU2056" s="220"/>
      <c r="CEV2056" s="220"/>
      <c r="CEW2056" s="220"/>
      <c r="CEX2056" s="220"/>
      <c r="CEY2056" s="220"/>
      <c r="CEZ2056" s="220"/>
      <c r="CFA2056" s="220"/>
      <c r="CFB2056" s="220"/>
      <c r="CFC2056" s="220"/>
      <c r="CFD2056" s="220"/>
      <c r="CFE2056" s="220"/>
      <c r="CFF2056" s="220"/>
      <c r="CFG2056" s="220"/>
      <c r="CFH2056" s="220"/>
      <c r="CFI2056" s="220"/>
      <c r="CFJ2056" s="220"/>
      <c r="CFK2056" s="220"/>
      <c r="CFL2056" s="220"/>
      <c r="CFM2056" s="220"/>
      <c r="CFN2056" s="220"/>
      <c r="CFO2056" s="220"/>
      <c r="CFP2056" s="220"/>
      <c r="CFQ2056" s="220"/>
      <c r="CFR2056" s="220"/>
      <c r="CFS2056" s="220"/>
      <c r="CFT2056" s="220"/>
      <c r="CFU2056" s="220"/>
      <c r="CFV2056" s="220"/>
      <c r="CFW2056" s="220"/>
      <c r="CFX2056" s="220"/>
      <c r="CFY2056" s="220"/>
      <c r="CFZ2056" s="220"/>
      <c r="CGA2056" s="220"/>
      <c r="CGB2056" s="220"/>
      <c r="CGC2056" s="220"/>
      <c r="CGD2056" s="220"/>
      <c r="CGE2056" s="220"/>
      <c r="CGF2056" s="220"/>
      <c r="CGG2056" s="220"/>
      <c r="CGH2056" s="220"/>
      <c r="CGI2056" s="220"/>
      <c r="CGJ2056" s="220"/>
      <c r="CGK2056" s="220"/>
      <c r="CGL2056" s="220"/>
      <c r="CGM2056" s="220"/>
      <c r="CGN2056" s="220"/>
      <c r="CGO2056" s="220"/>
      <c r="CGP2056" s="220"/>
      <c r="CGQ2056" s="220"/>
      <c r="CGR2056" s="220"/>
      <c r="CGS2056" s="220"/>
      <c r="CGT2056" s="220"/>
      <c r="CGU2056" s="220"/>
      <c r="CGV2056" s="220"/>
      <c r="CGW2056" s="220"/>
      <c r="CGX2056" s="220"/>
      <c r="CGY2056" s="220"/>
      <c r="CGZ2056" s="220"/>
      <c r="CHA2056" s="220"/>
      <c r="CHB2056" s="220"/>
      <c r="CHC2056" s="220"/>
      <c r="CHD2056" s="220"/>
      <c r="CHE2056" s="220"/>
      <c r="CHF2056" s="220"/>
      <c r="CHG2056" s="220"/>
      <c r="CHH2056" s="220"/>
      <c r="CHI2056" s="220"/>
      <c r="CHJ2056" s="220"/>
      <c r="CHK2056" s="220"/>
      <c r="CHL2056" s="220"/>
      <c r="CHM2056" s="220"/>
      <c r="CHN2056" s="220"/>
      <c r="CHO2056" s="220"/>
      <c r="CHP2056" s="220"/>
      <c r="CHQ2056" s="220"/>
      <c r="CHR2056" s="220"/>
      <c r="CHS2056" s="220"/>
      <c r="CHT2056" s="220"/>
      <c r="CHU2056" s="220"/>
      <c r="CHV2056" s="220"/>
      <c r="CHW2056" s="220"/>
      <c r="CHX2056" s="220"/>
      <c r="CHY2056" s="220"/>
      <c r="CHZ2056" s="220"/>
      <c r="CIA2056" s="220"/>
      <c r="CIB2056" s="220"/>
      <c r="CIC2056" s="220"/>
      <c r="CID2056" s="220"/>
      <c r="CIE2056" s="220"/>
      <c r="CIF2056" s="220"/>
      <c r="CIG2056" s="220"/>
      <c r="CIH2056" s="220"/>
      <c r="CII2056" s="220"/>
      <c r="CIJ2056" s="220"/>
      <c r="CIK2056" s="220"/>
      <c r="CIL2056" s="220"/>
      <c r="CIM2056" s="220"/>
      <c r="CIN2056" s="220"/>
      <c r="CIO2056" s="220"/>
      <c r="CIP2056" s="220"/>
      <c r="CIQ2056" s="220"/>
      <c r="CIR2056" s="220"/>
      <c r="CIS2056" s="220"/>
      <c r="CIT2056" s="220"/>
      <c r="CIU2056" s="220"/>
      <c r="CIV2056" s="220"/>
      <c r="CIW2056" s="220"/>
      <c r="CIX2056" s="220"/>
      <c r="CIY2056" s="220"/>
      <c r="CIZ2056" s="220"/>
      <c r="CJA2056" s="220"/>
      <c r="CJB2056" s="220"/>
      <c r="CJC2056" s="220"/>
      <c r="CJD2056" s="220"/>
      <c r="CJE2056" s="220"/>
      <c r="CJF2056" s="220"/>
      <c r="CJG2056" s="220"/>
      <c r="CJH2056" s="220"/>
      <c r="CJI2056" s="220"/>
      <c r="CJJ2056" s="220"/>
      <c r="CJK2056" s="220"/>
      <c r="CJL2056" s="220"/>
      <c r="CJM2056" s="220"/>
      <c r="CJN2056" s="220"/>
      <c r="CJO2056" s="220"/>
      <c r="CJP2056" s="220"/>
      <c r="CJQ2056" s="220"/>
      <c r="CJR2056" s="220"/>
      <c r="CJS2056" s="220"/>
      <c r="CJT2056" s="220"/>
      <c r="CJU2056" s="220"/>
      <c r="CJV2056" s="220"/>
      <c r="CJW2056" s="220"/>
      <c r="CJX2056" s="220"/>
      <c r="CJY2056" s="220"/>
      <c r="CJZ2056" s="220"/>
      <c r="CKA2056" s="220"/>
      <c r="CKB2056" s="220"/>
      <c r="CKC2056" s="220"/>
      <c r="CKD2056" s="220"/>
      <c r="CKE2056" s="220"/>
      <c r="CKF2056" s="220"/>
      <c r="CKG2056" s="220"/>
      <c r="CKH2056" s="220"/>
      <c r="CKI2056" s="220"/>
      <c r="CKJ2056" s="220"/>
      <c r="CKK2056" s="220"/>
      <c r="CKL2056" s="220"/>
      <c r="CKM2056" s="220"/>
      <c r="CKN2056" s="220"/>
      <c r="CKO2056" s="220"/>
      <c r="CKP2056" s="220"/>
      <c r="CKQ2056" s="220"/>
      <c r="CKR2056" s="220"/>
      <c r="CKS2056" s="220"/>
      <c r="CKT2056" s="220"/>
      <c r="CKU2056" s="220"/>
      <c r="CKV2056" s="220"/>
      <c r="CKW2056" s="220"/>
      <c r="CKX2056" s="220"/>
      <c r="CKY2056" s="220"/>
      <c r="CKZ2056" s="220"/>
      <c r="CLA2056" s="220"/>
      <c r="CLB2056" s="220"/>
      <c r="CLC2056" s="220"/>
      <c r="CLD2056" s="220"/>
      <c r="CLE2056" s="220"/>
      <c r="CLF2056" s="220"/>
      <c r="CLG2056" s="220"/>
      <c r="CLH2056" s="220"/>
      <c r="CLI2056" s="220"/>
      <c r="CLJ2056" s="220"/>
      <c r="CLK2056" s="220"/>
      <c r="CLL2056" s="220"/>
      <c r="CLM2056" s="220"/>
      <c r="CLN2056" s="220"/>
      <c r="CLO2056" s="220"/>
      <c r="CLP2056" s="220"/>
      <c r="CLQ2056" s="220"/>
      <c r="CLR2056" s="220"/>
      <c r="CLS2056" s="220"/>
      <c r="CLT2056" s="220"/>
      <c r="CLU2056" s="220"/>
      <c r="CLV2056" s="220"/>
      <c r="CLW2056" s="220"/>
      <c r="CLX2056" s="220"/>
      <c r="CLY2056" s="220"/>
      <c r="CLZ2056" s="220"/>
      <c r="CMA2056" s="220"/>
      <c r="CMB2056" s="220"/>
      <c r="CMC2056" s="220"/>
      <c r="CMD2056" s="220"/>
      <c r="CME2056" s="220"/>
      <c r="CMF2056" s="220"/>
      <c r="CMG2056" s="220"/>
      <c r="CMH2056" s="220"/>
      <c r="CMI2056" s="220"/>
      <c r="CMJ2056" s="220"/>
      <c r="CMK2056" s="220"/>
      <c r="CML2056" s="220"/>
      <c r="CMM2056" s="220"/>
      <c r="CMN2056" s="220"/>
      <c r="CMO2056" s="220"/>
      <c r="CMP2056" s="220"/>
      <c r="CMQ2056" s="220"/>
      <c r="CMR2056" s="220"/>
      <c r="CMS2056" s="220"/>
      <c r="CMT2056" s="220"/>
      <c r="CMU2056" s="220"/>
      <c r="CMV2056" s="220"/>
      <c r="CMW2056" s="220"/>
      <c r="CMX2056" s="220"/>
      <c r="CMY2056" s="220"/>
      <c r="CMZ2056" s="220"/>
      <c r="CNA2056" s="220"/>
      <c r="CNB2056" s="220"/>
      <c r="CNC2056" s="220"/>
      <c r="CND2056" s="220"/>
      <c r="CNE2056" s="220"/>
      <c r="CNF2056" s="220"/>
      <c r="CNG2056" s="220"/>
      <c r="CNH2056" s="220"/>
      <c r="CNI2056" s="220"/>
      <c r="CNJ2056" s="220"/>
      <c r="CNK2056" s="220"/>
      <c r="CNL2056" s="220"/>
      <c r="CNM2056" s="220"/>
      <c r="CNN2056" s="220"/>
      <c r="CNO2056" s="220"/>
      <c r="CNP2056" s="220"/>
      <c r="CNQ2056" s="220"/>
      <c r="CNR2056" s="220"/>
      <c r="CNS2056" s="220"/>
      <c r="CNT2056" s="220"/>
      <c r="CNU2056" s="220"/>
      <c r="CNV2056" s="220"/>
      <c r="CNW2056" s="220"/>
      <c r="CNX2056" s="220"/>
      <c r="CNY2056" s="220"/>
      <c r="CNZ2056" s="220"/>
      <c r="COA2056" s="220"/>
      <c r="COB2056" s="220"/>
      <c r="COC2056" s="220"/>
      <c r="COD2056" s="220"/>
      <c r="COE2056" s="220"/>
      <c r="COF2056" s="220"/>
      <c r="COG2056" s="220"/>
      <c r="COH2056" s="220"/>
      <c r="COI2056" s="220"/>
      <c r="COJ2056" s="220"/>
      <c r="COK2056" s="220"/>
      <c r="COL2056" s="220"/>
      <c r="COM2056" s="220"/>
      <c r="CON2056" s="220"/>
      <c r="COO2056" s="220"/>
      <c r="COP2056" s="220"/>
      <c r="COQ2056" s="220"/>
      <c r="COR2056" s="220"/>
      <c r="COS2056" s="220"/>
      <c r="COT2056" s="220"/>
      <c r="COU2056" s="220"/>
      <c r="COV2056" s="220"/>
      <c r="COW2056" s="220"/>
      <c r="COX2056" s="220"/>
      <c r="COY2056" s="220"/>
      <c r="COZ2056" s="220"/>
      <c r="CPA2056" s="220"/>
      <c r="CPB2056" s="220"/>
      <c r="CPC2056" s="220"/>
      <c r="CPD2056" s="220"/>
      <c r="CPE2056" s="220"/>
      <c r="CPF2056" s="220"/>
      <c r="CPG2056" s="220"/>
      <c r="CPH2056" s="220"/>
      <c r="CPI2056" s="220"/>
      <c r="CPJ2056" s="220"/>
      <c r="CPK2056" s="220"/>
      <c r="CPL2056" s="220"/>
      <c r="CPM2056" s="220"/>
      <c r="CPN2056" s="220"/>
      <c r="CPO2056" s="220"/>
      <c r="CPP2056" s="220"/>
      <c r="CPQ2056" s="220"/>
      <c r="CPR2056" s="220"/>
      <c r="CPS2056" s="220"/>
      <c r="CPT2056" s="220"/>
      <c r="CPU2056" s="220"/>
      <c r="CPV2056" s="220"/>
      <c r="CPW2056" s="220"/>
      <c r="CPX2056" s="220"/>
      <c r="CPY2056" s="220"/>
      <c r="CPZ2056" s="220"/>
      <c r="CQA2056" s="220"/>
      <c r="CQB2056" s="220"/>
      <c r="CQC2056" s="220"/>
      <c r="CQD2056" s="220"/>
      <c r="CQE2056" s="220"/>
      <c r="CQF2056" s="220"/>
      <c r="CQG2056" s="220"/>
      <c r="CQH2056" s="220"/>
      <c r="CQI2056" s="220"/>
      <c r="CQJ2056" s="220"/>
      <c r="CQK2056" s="220"/>
      <c r="CQL2056" s="220"/>
      <c r="CQM2056" s="220"/>
      <c r="CQN2056" s="220"/>
      <c r="CQO2056" s="220"/>
      <c r="CQP2056" s="220"/>
      <c r="CQQ2056" s="220"/>
      <c r="CQR2056" s="220"/>
      <c r="CQS2056" s="220"/>
      <c r="CQT2056" s="220"/>
      <c r="CQU2056" s="220"/>
      <c r="CQV2056" s="220"/>
      <c r="CQW2056" s="220"/>
      <c r="CQX2056" s="220"/>
      <c r="CQY2056" s="220"/>
      <c r="CQZ2056" s="220"/>
      <c r="CRA2056" s="220"/>
      <c r="CRB2056" s="220"/>
      <c r="CRC2056" s="220"/>
      <c r="CRD2056" s="220"/>
      <c r="CRE2056" s="220"/>
      <c r="CRF2056" s="220"/>
      <c r="CRG2056" s="220"/>
      <c r="CRH2056" s="220"/>
      <c r="CRI2056" s="220"/>
      <c r="CRJ2056" s="220"/>
      <c r="CRK2056" s="220"/>
      <c r="CRL2056" s="220"/>
      <c r="CRM2056" s="220"/>
      <c r="CRN2056" s="220"/>
      <c r="CRO2056" s="220"/>
      <c r="CRP2056" s="220"/>
      <c r="CRQ2056" s="220"/>
      <c r="CRR2056" s="220"/>
      <c r="CRS2056" s="220"/>
      <c r="CRT2056" s="220"/>
      <c r="CRU2056" s="220"/>
      <c r="CRV2056" s="220"/>
      <c r="CRW2056" s="220"/>
      <c r="CRX2056" s="220"/>
      <c r="CRY2056" s="220"/>
      <c r="CRZ2056" s="220"/>
      <c r="CSA2056" s="220"/>
      <c r="CSB2056" s="220"/>
      <c r="CSC2056" s="220"/>
      <c r="CSD2056" s="220"/>
      <c r="CSE2056" s="220"/>
      <c r="CSF2056" s="220"/>
      <c r="CSG2056" s="220"/>
      <c r="CSH2056" s="220"/>
      <c r="CSI2056" s="220"/>
      <c r="CSJ2056" s="220"/>
      <c r="CSK2056" s="220"/>
      <c r="CSL2056" s="220"/>
      <c r="CSM2056" s="220"/>
      <c r="CSN2056" s="220"/>
      <c r="CSO2056" s="220"/>
      <c r="CSP2056" s="220"/>
      <c r="CSQ2056" s="220"/>
      <c r="CSR2056" s="220"/>
      <c r="CSS2056" s="220"/>
      <c r="CST2056" s="220"/>
      <c r="CSU2056" s="220"/>
      <c r="CSV2056" s="220"/>
      <c r="CSW2056" s="220"/>
      <c r="CSX2056" s="220"/>
      <c r="CSY2056" s="220"/>
      <c r="CSZ2056" s="220"/>
      <c r="CTA2056" s="220"/>
      <c r="CTB2056" s="220"/>
      <c r="CTC2056" s="220"/>
      <c r="CTD2056" s="220"/>
      <c r="CTE2056" s="220"/>
      <c r="CTF2056" s="220"/>
      <c r="CTG2056" s="220"/>
      <c r="CTH2056" s="220"/>
      <c r="CTI2056" s="220"/>
      <c r="CTJ2056" s="220"/>
      <c r="CTK2056" s="220"/>
      <c r="CTL2056" s="220"/>
      <c r="CTM2056" s="220"/>
      <c r="CTN2056" s="220"/>
      <c r="CTO2056" s="220"/>
      <c r="CTP2056" s="220"/>
      <c r="CTQ2056" s="220"/>
      <c r="CTR2056" s="220"/>
      <c r="CTS2056" s="220"/>
      <c r="CTT2056" s="220"/>
      <c r="CTU2056" s="220"/>
      <c r="CTV2056" s="220"/>
      <c r="CTW2056" s="220"/>
      <c r="CTX2056" s="220"/>
      <c r="CTY2056" s="220"/>
      <c r="CTZ2056" s="220"/>
      <c r="CUA2056" s="220"/>
      <c r="CUB2056" s="220"/>
      <c r="CUC2056" s="220"/>
      <c r="CUD2056" s="220"/>
      <c r="CUE2056" s="220"/>
      <c r="CUF2056" s="220"/>
      <c r="CUG2056" s="220"/>
      <c r="CUH2056" s="220"/>
      <c r="CUI2056" s="220"/>
      <c r="CUJ2056" s="220"/>
      <c r="CUK2056" s="220"/>
      <c r="CUL2056" s="220"/>
      <c r="CUM2056" s="220"/>
      <c r="CUN2056" s="220"/>
      <c r="CUO2056" s="220"/>
      <c r="CUP2056" s="220"/>
      <c r="CUQ2056" s="220"/>
      <c r="CUR2056" s="220"/>
      <c r="CUS2056" s="220"/>
      <c r="CUT2056" s="220"/>
      <c r="CUU2056" s="220"/>
      <c r="CUV2056" s="220"/>
      <c r="CUW2056" s="220"/>
      <c r="CUX2056" s="220"/>
      <c r="CUY2056" s="220"/>
      <c r="CUZ2056" s="220"/>
      <c r="CVA2056" s="220"/>
      <c r="CVB2056" s="220"/>
      <c r="CVC2056" s="220"/>
      <c r="CVD2056" s="220"/>
      <c r="CVE2056" s="220"/>
      <c r="CVF2056" s="220"/>
      <c r="CVG2056" s="220"/>
      <c r="CVH2056" s="220"/>
      <c r="CVI2056" s="220"/>
      <c r="CVJ2056" s="220"/>
      <c r="CVK2056" s="220"/>
      <c r="CVL2056" s="220"/>
      <c r="CVM2056" s="220"/>
      <c r="CVN2056" s="220"/>
      <c r="CVO2056" s="220"/>
      <c r="CVP2056" s="220"/>
      <c r="CVQ2056" s="220"/>
      <c r="CVR2056" s="220"/>
      <c r="CVS2056" s="220"/>
      <c r="CVT2056" s="220"/>
      <c r="CVU2056" s="220"/>
      <c r="CVV2056" s="220"/>
      <c r="CVW2056" s="220"/>
      <c r="CVX2056" s="220"/>
      <c r="CVY2056" s="220"/>
      <c r="CVZ2056" s="220"/>
      <c r="CWA2056" s="220"/>
      <c r="CWB2056" s="220"/>
      <c r="CWC2056" s="220"/>
      <c r="CWD2056" s="220"/>
      <c r="CWE2056" s="220"/>
      <c r="CWF2056" s="220"/>
      <c r="CWG2056" s="220"/>
      <c r="CWH2056" s="220"/>
      <c r="CWI2056" s="220"/>
      <c r="CWJ2056" s="220"/>
      <c r="CWK2056" s="220"/>
      <c r="CWL2056" s="220"/>
      <c r="CWM2056" s="220"/>
      <c r="CWN2056" s="220"/>
      <c r="CWO2056" s="220"/>
      <c r="CWP2056" s="220"/>
      <c r="CWQ2056" s="220"/>
      <c r="CWR2056" s="220"/>
      <c r="CWS2056" s="220"/>
      <c r="CWT2056" s="220"/>
      <c r="CWU2056" s="220"/>
      <c r="CWV2056" s="220"/>
      <c r="CWW2056" s="220"/>
      <c r="CWX2056" s="220"/>
      <c r="CWY2056" s="220"/>
      <c r="CWZ2056" s="220"/>
      <c r="CXA2056" s="220"/>
      <c r="CXB2056" s="220"/>
      <c r="CXC2056" s="220"/>
      <c r="CXD2056" s="220"/>
      <c r="CXE2056" s="220"/>
      <c r="CXF2056" s="220"/>
      <c r="CXG2056" s="220"/>
      <c r="CXH2056" s="220"/>
      <c r="CXI2056" s="220"/>
      <c r="CXJ2056" s="220"/>
      <c r="CXK2056" s="220"/>
      <c r="CXL2056" s="220"/>
      <c r="CXM2056" s="220"/>
      <c r="CXN2056" s="220"/>
      <c r="CXO2056" s="220"/>
      <c r="CXP2056" s="220"/>
      <c r="CXQ2056" s="220"/>
      <c r="CXR2056" s="220"/>
      <c r="CXS2056" s="220"/>
      <c r="CXT2056" s="220"/>
      <c r="CXU2056" s="220"/>
      <c r="CXV2056" s="220"/>
      <c r="CXW2056" s="220"/>
      <c r="CXX2056" s="220"/>
      <c r="CXY2056" s="220"/>
      <c r="CXZ2056" s="220"/>
      <c r="CYA2056" s="220"/>
      <c r="CYB2056" s="220"/>
      <c r="CYC2056" s="220"/>
      <c r="CYD2056" s="220"/>
      <c r="CYE2056" s="220"/>
      <c r="CYF2056" s="220"/>
      <c r="CYG2056" s="220"/>
      <c r="CYH2056" s="220"/>
      <c r="CYI2056" s="220"/>
      <c r="CYJ2056" s="220"/>
      <c r="CYK2056" s="220"/>
      <c r="CYL2056" s="220"/>
      <c r="CYM2056" s="220"/>
      <c r="CYN2056" s="220"/>
      <c r="CYO2056" s="220"/>
      <c r="CYP2056" s="220"/>
      <c r="CYQ2056" s="220"/>
      <c r="CYR2056" s="220"/>
      <c r="CYS2056" s="220"/>
      <c r="CYT2056" s="220"/>
      <c r="CYU2056" s="220"/>
      <c r="CYV2056" s="220"/>
      <c r="CYW2056" s="220"/>
      <c r="CYX2056" s="220"/>
      <c r="CYY2056" s="220"/>
      <c r="CYZ2056" s="220"/>
      <c r="CZA2056" s="220"/>
      <c r="CZB2056" s="220"/>
      <c r="CZC2056" s="220"/>
      <c r="CZD2056" s="220"/>
      <c r="CZE2056" s="220"/>
      <c r="CZF2056" s="220"/>
      <c r="CZG2056" s="220"/>
      <c r="CZH2056" s="220"/>
      <c r="CZI2056" s="220"/>
      <c r="CZJ2056" s="220"/>
      <c r="CZK2056" s="220"/>
      <c r="CZL2056" s="220"/>
      <c r="CZM2056" s="220"/>
      <c r="CZN2056" s="220"/>
      <c r="CZO2056" s="220"/>
      <c r="CZP2056" s="220"/>
      <c r="CZQ2056" s="220"/>
      <c r="CZR2056" s="220"/>
      <c r="CZS2056" s="220"/>
      <c r="CZT2056" s="220"/>
      <c r="CZU2056" s="220"/>
      <c r="CZV2056" s="220"/>
      <c r="CZW2056" s="220"/>
      <c r="CZX2056" s="220"/>
      <c r="CZY2056" s="220"/>
      <c r="CZZ2056" s="220"/>
      <c r="DAA2056" s="220"/>
      <c r="DAB2056" s="220"/>
      <c r="DAC2056" s="220"/>
      <c r="DAD2056" s="220"/>
      <c r="DAE2056" s="220"/>
      <c r="DAF2056" s="220"/>
      <c r="DAG2056" s="220"/>
      <c r="DAH2056" s="220"/>
      <c r="DAI2056" s="220"/>
      <c r="DAJ2056" s="220"/>
      <c r="DAK2056" s="220"/>
      <c r="DAL2056" s="220"/>
      <c r="DAM2056" s="220"/>
      <c r="DAN2056" s="220"/>
      <c r="DAO2056" s="220"/>
      <c r="DAP2056" s="220"/>
      <c r="DAQ2056" s="220"/>
      <c r="DAR2056" s="220"/>
      <c r="DAS2056" s="220"/>
      <c r="DAT2056" s="220"/>
      <c r="DAU2056" s="220"/>
      <c r="DAV2056" s="220"/>
      <c r="DAW2056" s="220"/>
      <c r="DAX2056" s="220"/>
      <c r="DAY2056" s="220"/>
      <c r="DAZ2056" s="220"/>
      <c r="DBA2056" s="220"/>
      <c r="DBB2056" s="220"/>
      <c r="DBC2056" s="220"/>
      <c r="DBD2056" s="220"/>
      <c r="DBE2056" s="220"/>
      <c r="DBF2056" s="220"/>
      <c r="DBG2056" s="220"/>
      <c r="DBH2056" s="220"/>
      <c r="DBI2056" s="220"/>
      <c r="DBJ2056" s="220"/>
      <c r="DBK2056" s="220"/>
      <c r="DBL2056" s="220"/>
      <c r="DBM2056" s="220"/>
      <c r="DBN2056" s="220"/>
      <c r="DBO2056" s="220"/>
      <c r="DBP2056" s="220"/>
      <c r="DBQ2056" s="220"/>
      <c r="DBR2056" s="220"/>
      <c r="DBS2056" s="220"/>
      <c r="DBT2056" s="220"/>
      <c r="DBU2056" s="220"/>
      <c r="DBV2056" s="220"/>
      <c r="DBW2056" s="220"/>
      <c r="DBX2056" s="220"/>
      <c r="DBY2056" s="220"/>
      <c r="DBZ2056" s="220"/>
      <c r="DCA2056" s="220"/>
      <c r="DCB2056" s="220"/>
      <c r="DCC2056" s="220"/>
      <c r="DCD2056" s="220"/>
      <c r="DCE2056" s="220"/>
      <c r="DCF2056" s="220"/>
      <c r="DCG2056" s="220"/>
      <c r="DCH2056" s="220"/>
      <c r="DCI2056" s="220"/>
      <c r="DCJ2056" s="220"/>
      <c r="DCK2056" s="220"/>
      <c r="DCL2056" s="220"/>
      <c r="DCM2056" s="220"/>
      <c r="DCN2056" s="220"/>
      <c r="DCO2056" s="220"/>
      <c r="DCP2056" s="220"/>
      <c r="DCQ2056" s="220"/>
      <c r="DCR2056" s="220"/>
      <c r="DCS2056" s="220"/>
      <c r="DCT2056" s="220"/>
      <c r="DCU2056" s="220"/>
      <c r="DCV2056" s="220"/>
      <c r="DCW2056" s="220"/>
      <c r="DCX2056" s="220"/>
      <c r="DCY2056" s="220"/>
      <c r="DCZ2056" s="220"/>
      <c r="DDA2056" s="220"/>
      <c r="DDB2056" s="220"/>
      <c r="DDC2056" s="220"/>
      <c r="DDD2056" s="220"/>
      <c r="DDE2056" s="220"/>
      <c r="DDF2056" s="220"/>
      <c r="DDG2056" s="220"/>
      <c r="DDH2056" s="220"/>
      <c r="DDI2056" s="220"/>
      <c r="DDJ2056" s="220"/>
      <c r="DDK2056" s="220"/>
      <c r="DDL2056" s="220"/>
      <c r="DDM2056" s="220"/>
      <c r="DDN2056" s="220"/>
      <c r="DDO2056" s="220"/>
      <c r="DDP2056" s="220"/>
      <c r="DDQ2056" s="220"/>
      <c r="DDR2056" s="220"/>
      <c r="DDS2056" s="220"/>
      <c r="DDT2056" s="220"/>
      <c r="DDU2056" s="220"/>
      <c r="DDV2056" s="220"/>
      <c r="DDW2056" s="220"/>
      <c r="DDX2056" s="220"/>
      <c r="DDY2056" s="220"/>
      <c r="DDZ2056" s="220"/>
      <c r="DEA2056" s="220"/>
      <c r="DEB2056" s="220"/>
      <c r="DEC2056" s="220"/>
      <c r="DED2056" s="220"/>
      <c r="DEE2056" s="220"/>
      <c r="DEF2056" s="220"/>
      <c r="DEG2056" s="220"/>
      <c r="DEH2056" s="220"/>
      <c r="DEI2056" s="220"/>
      <c r="DEJ2056" s="220"/>
      <c r="DEK2056" s="220"/>
      <c r="DEL2056" s="220"/>
      <c r="DEM2056" s="220"/>
      <c r="DEN2056" s="220"/>
      <c r="DEO2056" s="220"/>
      <c r="DEP2056" s="220"/>
      <c r="DEQ2056" s="220"/>
      <c r="DER2056" s="220"/>
      <c r="DES2056" s="220"/>
      <c r="DET2056" s="220"/>
      <c r="DEU2056" s="220"/>
      <c r="DEV2056" s="220"/>
      <c r="DEW2056" s="220"/>
      <c r="DEX2056" s="220"/>
      <c r="DEY2056" s="220"/>
      <c r="DEZ2056" s="220"/>
      <c r="DFA2056" s="220"/>
      <c r="DFB2056" s="220"/>
      <c r="DFC2056" s="220"/>
      <c r="DFD2056" s="220"/>
      <c r="DFE2056" s="220"/>
      <c r="DFF2056" s="220"/>
      <c r="DFG2056" s="220"/>
      <c r="DFH2056" s="220"/>
      <c r="DFI2056" s="220"/>
      <c r="DFJ2056" s="220"/>
      <c r="DFK2056" s="220"/>
      <c r="DFL2056" s="220"/>
      <c r="DFM2056" s="220"/>
      <c r="DFN2056" s="220"/>
      <c r="DFO2056" s="220"/>
      <c r="DFP2056" s="220"/>
      <c r="DFQ2056" s="220"/>
      <c r="DFR2056" s="220"/>
      <c r="DFS2056" s="220"/>
      <c r="DFT2056" s="220"/>
      <c r="DFU2056" s="220"/>
      <c r="DFV2056" s="220"/>
      <c r="DFW2056" s="220"/>
      <c r="DFX2056" s="220"/>
      <c r="DFY2056" s="220"/>
      <c r="DFZ2056" s="220"/>
      <c r="DGA2056" s="220"/>
      <c r="DGB2056" s="220"/>
      <c r="DGC2056" s="220"/>
      <c r="DGD2056" s="220"/>
      <c r="DGE2056" s="220"/>
      <c r="DGF2056" s="220"/>
      <c r="DGG2056" s="220"/>
      <c r="DGH2056" s="220"/>
      <c r="DGI2056" s="220"/>
      <c r="DGJ2056" s="220"/>
      <c r="DGK2056" s="220"/>
      <c r="DGL2056" s="220"/>
      <c r="DGM2056" s="220"/>
      <c r="DGN2056" s="220"/>
      <c r="DGO2056" s="220"/>
      <c r="DGP2056" s="220"/>
      <c r="DGQ2056" s="220"/>
      <c r="DGR2056" s="220"/>
      <c r="DGS2056" s="220"/>
      <c r="DGT2056" s="220"/>
      <c r="DGU2056" s="220"/>
      <c r="DGV2056" s="220"/>
      <c r="DGW2056" s="220"/>
      <c r="DGX2056" s="220"/>
      <c r="DGY2056" s="220"/>
      <c r="DGZ2056" s="220"/>
      <c r="DHA2056" s="220"/>
      <c r="DHB2056" s="220"/>
      <c r="DHC2056" s="220"/>
      <c r="DHD2056" s="220"/>
      <c r="DHE2056" s="220"/>
      <c r="DHF2056" s="220"/>
      <c r="DHG2056" s="220"/>
      <c r="DHH2056" s="220"/>
      <c r="DHI2056" s="220"/>
      <c r="DHJ2056" s="220"/>
      <c r="DHK2056" s="220"/>
      <c r="DHL2056" s="220"/>
      <c r="DHM2056" s="220"/>
      <c r="DHN2056" s="220"/>
      <c r="DHO2056" s="220"/>
      <c r="DHP2056" s="220"/>
      <c r="DHQ2056" s="220"/>
      <c r="DHR2056" s="220"/>
      <c r="DHS2056" s="220"/>
      <c r="DHT2056" s="220"/>
      <c r="DHU2056" s="220"/>
      <c r="DHV2056" s="220"/>
      <c r="DHW2056" s="220"/>
      <c r="DHX2056" s="220"/>
      <c r="DHY2056" s="220"/>
      <c r="DHZ2056" s="220"/>
      <c r="DIA2056" s="220"/>
      <c r="DIB2056" s="220"/>
      <c r="DIC2056" s="220"/>
      <c r="DID2056" s="220"/>
      <c r="DIE2056" s="220"/>
      <c r="DIF2056" s="220"/>
      <c r="DIG2056" s="220"/>
      <c r="DIH2056" s="220"/>
      <c r="DII2056" s="220"/>
      <c r="DIJ2056" s="220"/>
      <c r="DIK2056" s="220"/>
      <c r="DIL2056" s="220"/>
      <c r="DIM2056" s="220"/>
      <c r="DIN2056" s="220"/>
      <c r="DIO2056" s="220"/>
      <c r="DIP2056" s="220"/>
      <c r="DIQ2056" s="220"/>
      <c r="DIR2056" s="220"/>
      <c r="DIS2056" s="220"/>
      <c r="DIT2056" s="220"/>
      <c r="DIU2056" s="220"/>
      <c r="DIV2056" s="220"/>
      <c r="DIW2056" s="220"/>
      <c r="DIX2056" s="220"/>
      <c r="DIY2056" s="220"/>
      <c r="DIZ2056" s="220"/>
      <c r="DJA2056" s="220"/>
      <c r="DJB2056" s="220"/>
      <c r="DJC2056" s="220"/>
      <c r="DJD2056" s="220"/>
      <c r="DJE2056" s="220"/>
      <c r="DJF2056" s="220"/>
      <c r="DJG2056" s="220"/>
      <c r="DJH2056" s="220"/>
      <c r="DJI2056" s="220"/>
      <c r="DJJ2056" s="220"/>
      <c r="DJK2056" s="220"/>
      <c r="DJL2056" s="220"/>
      <c r="DJM2056" s="220"/>
      <c r="DJN2056" s="220"/>
      <c r="DJO2056" s="220"/>
      <c r="DJP2056" s="220"/>
      <c r="DJQ2056" s="220"/>
      <c r="DJR2056" s="220"/>
      <c r="DJS2056" s="220"/>
      <c r="DJT2056" s="220"/>
      <c r="DJU2056" s="220"/>
      <c r="DJV2056" s="220"/>
      <c r="DJW2056" s="220"/>
      <c r="DJX2056" s="220"/>
      <c r="DJY2056" s="220"/>
      <c r="DJZ2056" s="220"/>
      <c r="DKA2056" s="220"/>
      <c r="DKB2056" s="220"/>
      <c r="DKC2056" s="220"/>
      <c r="DKD2056" s="220"/>
      <c r="DKE2056" s="220"/>
      <c r="DKF2056" s="220"/>
      <c r="DKG2056" s="220"/>
      <c r="DKH2056" s="220"/>
      <c r="DKI2056" s="220"/>
      <c r="DKJ2056" s="220"/>
      <c r="DKK2056" s="220"/>
      <c r="DKL2056" s="220"/>
      <c r="DKM2056" s="220"/>
      <c r="DKN2056" s="220"/>
      <c r="DKO2056" s="220"/>
      <c r="DKP2056" s="220"/>
      <c r="DKQ2056" s="220"/>
      <c r="DKR2056" s="220"/>
      <c r="DKS2056" s="220"/>
      <c r="DKT2056" s="220"/>
      <c r="DKU2056" s="220"/>
      <c r="DKV2056" s="220"/>
      <c r="DKW2056" s="220"/>
      <c r="DKX2056" s="220"/>
      <c r="DKY2056" s="220"/>
      <c r="DKZ2056" s="220"/>
      <c r="DLA2056" s="220"/>
      <c r="DLB2056" s="220"/>
      <c r="DLC2056" s="220"/>
      <c r="DLD2056" s="220"/>
      <c r="DLE2056" s="220"/>
      <c r="DLF2056" s="220"/>
      <c r="DLG2056" s="220"/>
      <c r="DLH2056" s="220"/>
      <c r="DLI2056" s="220"/>
      <c r="DLJ2056" s="220"/>
      <c r="DLK2056" s="220"/>
      <c r="DLL2056" s="220"/>
      <c r="DLM2056" s="220"/>
      <c r="DLN2056" s="220"/>
      <c r="DLO2056" s="220"/>
      <c r="DLP2056" s="220"/>
      <c r="DLQ2056" s="220"/>
      <c r="DLR2056" s="220"/>
      <c r="DLS2056" s="220"/>
      <c r="DLT2056" s="220"/>
      <c r="DLU2056" s="220"/>
      <c r="DLV2056" s="220"/>
      <c r="DLW2056" s="220"/>
      <c r="DLX2056" s="220"/>
      <c r="DLY2056" s="220"/>
      <c r="DLZ2056" s="220"/>
      <c r="DMA2056" s="220"/>
      <c r="DMB2056" s="220"/>
      <c r="DMC2056" s="220"/>
      <c r="DMD2056" s="220"/>
      <c r="DME2056" s="220"/>
      <c r="DMF2056" s="220"/>
      <c r="DMG2056" s="220"/>
      <c r="DMH2056" s="220"/>
      <c r="DMI2056" s="220"/>
      <c r="DMJ2056" s="220"/>
      <c r="DMK2056" s="220"/>
      <c r="DML2056" s="220"/>
      <c r="DMM2056" s="220"/>
      <c r="DMN2056" s="220"/>
      <c r="DMO2056" s="220"/>
      <c r="DMP2056" s="220"/>
      <c r="DMQ2056" s="220"/>
      <c r="DMR2056" s="220"/>
      <c r="DMS2056" s="220"/>
      <c r="DMT2056" s="220"/>
      <c r="DMU2056" s="220"/>
      <c r="DMV2056" s="220"/>
      <c r="DMW2056" s="220"/>
      <c r="DMX2056" s="220"/>
      <c r="DMY2056" s="220"/>
      <c r="DMZ2056" s="220"/>
      <c r="DNA2056" s="220"/>
      <c r="DNB2056" s="220"/>
      <c r="DNC2056" s="220"/>
      <c r="DND2056" s="220"/>
      <c r="DNE2056" s="220"/>
      <c r="DNF2056" s="220"/>
      <c r="DNG2056" s="220"/>
      <c r="DNH2056" s="220"/>
      <c r="DNI2056" s="220"/>
      <c r="DNJ2056" s="220"/>
      <c r="DNK2056" s="220"/>
      <c r="DNL2056" s="220"/>
      <c r="DNM2056" s="220"/>
      <c r="DNN2056" s="220"/>
      <c r="DNO2056" s="220"/>
      <c r="DNP2056" s="220"/>
      <c r="DNQ2056" s="220"/>
      <c r="DNR2056" s="220"/>
      <c r="DNS2056" s="220"/>
      <c r="DNT2056" s="220"/>
      <c r="DNU2056" s="220"/>
      <c r="DNV2056" s="220"/>
      <c r="DNW2056" s="220"/>
      <c r="DNX2056" s="220"/>
      <c r="DNY2056" s="220"/>
      <c r="DNZ2056" s="220"/>
      <c r="DOA2056" s="220"/>
      <c r="DOB2056" s="220"/>
      <c r="DOC2056" s="220"/>
      <c r="DOD2056" s="220"/>
      <c r="DOE2056" s="220"/>
      <c r="DOF2056" s="220"/>
      <c r="DOG2056" s="220"/>
      <c r="DOH2056" s="220"/>
      <c r="DOI2056" s="220"/>
      <c r="DOJ2056" s="220"/>
      <c r="DOK2056" s="220"/>
      <c r="DOL2056" s="220"/>
      <c r="DOM2056" s="220"/>
      <c r="DON2056" s="220"/>
      <c r="DOO2056" s="220"/>
      <c r="DOP2056" s="220"/>
      <c r="DOQ2056" s="220"/>
      <c r="DOR2056" s="220"/>
      <c r="DOS2056" s="220"/>
      <c r="DOT2056" s="220"/>
      <c r="DOU2056" s="220"/>
      <c r="DOV2056" s="220"/>
      <c r="DOW2056" s="220"/>
      <c r="DOX2056" s="220"/>
      <c r="DOY2056" s="220"/>
      <c r="DOZ2056" s="220"/>
      <c r="DPA2056" s="220"/>
      <c r="DPB2056" s="220"/>
      <c r="DPC2056" s="220"/>
      <c r="DPD2056" s="220"/>
      <c r="DPE2056" s="220"/>
      <c r="DPF2056" s="220"/>
      <c r="DPG2056" s="220"/>
      <c r="DPH2056" s="220"/>
      <c r="DPI2056" s="220"/>
      <c r="DPJ2056" s="220"/>
      <c r="DPK2056" s="220"/>
      <c r="DPL2056" s="220"/>
      <c r="DPM2056" s="220"/>
      <c r="DPN2056" s="220"/>
      <c r="DPO2056" s="220"/>
      <c r="DPP2056" s="220"/>
      <c r="DPQ2056" s="220"/>
      <c r="DPR2056" s="220"/>
      <c r="DPS2056" s="220"/>
      <c r="DPT2056" s="220"/>
      <c r="DPU2056" s="220"/>
      <c r="DPV2056" s="220"/>
      <c r="DPW2056" s="220"/>
      <c r="DPX2056" s="220"/>
      <c r="DPY2056" s="220"/>
      <c r="DPZ2056" s="220"/>
      <c r="DQA2056" s="220"/>
      <c r="DQB2056" s="220"/>
      <c r="DQC2056" s="220"/>
      <c r="DQD2056" s="220"/>
      <c r="DQE2056" s="220"/>
      <c r="DQF2056" s="220"/>
      <c r="DQG2056" s="220"/>
      <c r="DQH2056" s="220"/>
      <c r="DQI2056" s="220"/>
      <c r="DQJ2056" s="220"/>
      <c r="DQK2056" s="220"/>
      <c r="DQL2056" s="220"/>
      <c r="DQM2056" s="220"/>
      <c r="DQN2056" s="220"/>
      <c r="DQO2056" s="220"/>
      <c r="DQP2056" s="220"/>
      <c r="DQQ2056" s="220"/>
      <c r="DQR2056" s="220"/>
      <c r="DQS2056" s="220"/>
      <c r="DQT2056" s="220"/>
      <c r="DQU2056" s="220"/>
      <c r="DQV2056" s="220"/>
      <c r="DQW2056" s="220"/>
      <c r="DQX2056" s="220"/>
      <c r="DQY2056" s="220"/>
      <c r="DQZ2056" s="220"/>
      <c r="DRA2056" s="220"/>
      <c r="DRB2056" s="220"/>
      <c r="DRC2056" s="220"/>
      <c r="DRD2056" s="220"/>
      <c r="DRE2056" s="220"/>
      <c r="DRF2056" s="220"/>
      <c r="DRG2056" s="220"/>
      <c r="DRH2056" s="220"/>
      <c r="DRI2056" s="220"/>
      <c r="DRJ2056" s="220"/>
      <c r="DRK2056" s="220"/>
      <c r="DRL2056" s="220"/>
      <c r="DRM2056" s="220"/>
      <c r="DRN2056" s="220"/>
      <c r="DRO2056" s="220"/>
      <c r="DRP2056" s="220"/>
      <c r="DRQ2056" s="220"/>
      <c r="DRR2056" s="220"/>
      <c r="DRS2056" s="220"/>
      <c r="DRT2056" s="220"/>
      <c r="DRU2056" s="220"/>
      <c r="DRV2056" s="220"/>
      <c r="DRW2056" s="220"/>
      <c r="DRX2056" s="220"/>
      <c r="DRY2056" s="220"/>
      <c r="DRZ2056" s="220"/>
      <c r="DSA2056" s="220"/>
      <c r="DSB2056" s="220"/>
      <c r="DSC2056" s="220"/>
      <c r="DSD2056" s="220"/>
      <c r="DSE2056" s="220"/>
      <c r="DSF2056" s="220"/>
      <c r="DSG2056" s="220"/>
      <c r="DSH2056" s="220"/>
      <c r="DSI2056" s="220"/>
      <c r="DSJ2056" s="220"/>
      <c r="DSK2056" s="220"/>
      <c r="DSL2056" s="220"/>
      <c r="DSM2056" s="220"/>
      <c r="DSN2056" s="220"/>
      <c r="DSO2056" s="220"/>
      <c r="DSP2056" s="220"/>
      <c r="DSQ2056" s="220"/>
      <c r="DSR2056" s="220"/>
      <c r="DSS2056" s="220"/>
      <c r="DST2056" s="220"/>
      <c r="DSU2056" s="220"/>
      <c r="DSV2056" s="220"/>
      <c r="DSW2056" s="220"/>
      <c r="DSX2056" s="220"/>
      <c r="DSY2056" s="220"/>
      <c r="DSZ2056" s="220"/>
      <c r="DTA2056" s="220"/>
      <c r="DTB2056" s="220"/>
      <c r="DTC2056" s="220"/>
      <c r="DTD2056" s="220"/>
      <c r="DTE2056" s="220"/>
      <c r="DTF2056" s="220"/>
      <c r="DTG2056" s="220"/>
      <c r="DTH2056" s="220"/>
      <c r="DTI2056" s="220"/>
      <c r="DTJ2056" s="220"/>
      <c r="DTK2056" s="220"/>
      <c r="DTL2056" s="220"/>
      <c r="DTM2056" s="220"/>
      <c r="DTN2056" s="220"/>
      <c r="DTO2056" s="220"/>
      <c r="DTP2056" s="220"/>
      <c r="DTQ2056" s="220"/>
      <c r="DTR2056" s="220"/>
      <c r="DTS2056" s="220"/>
      <c r="DTT2056" s="220"/>
      <c r="DTU2056" s="220"/>
      <c r="DTV2056" s="220"/>
      <c r="DTW2056" s="220"/>
      <c r="DTX2056" s="220"/>
      <c r="DTY2056" s="220"/>
      <c r="DTZ2056" s="220"/>
      <c r="DUA2056" s="220"/>
      <c r="DUB2056" s="220"/>
      <c r="DUC2056" s="220"/>
      <c r="DUD2056" s="220"/>
      <c r="DUE2056" s="220"/>
      <c r="DUF2056" s="220"/>
      <c r="DUG2056" s="220"/>
      <c r="DUH2056" s="220"/>
      <c r="DUI2056" s="220"/>
      <c r="DUJ2056" s="220"/>
      <c r="DUK2056" s="220"/>
      <c r="DUL2056" s="220"/>
      <c r="DUM2056" s="220"/>
      <c r="DUN2056" s="220"/>
      <c r="DUO2056" s="220"/>
      <c r="DUP2056" s="220"/>
      <c r="DUQ2056" s="220"/>
      <c r="DUR2056" s="220"/>
      <c r="DUS2056" s="220"/>
      <c r="DUT2056" s="220"/>
      <c r="DUU2056" s="220"/>
      <c r="DUV2056" s="220"/>
      <c r="DUW2056" s="220"/>
      <c r="DUX2056" s="220"/>
      <c r="DUY2056" s="220"/>
      <c r="DUZ2056" s="220"/>
      <c r="DVA2056" s="220"/>
      <c r="DVB2056" s="220"/>
      <c r="DVC2056" s="220"/>
      <c r="DVD2056" s="220"/>
      <c r="DVE2056" s="220"/>
      <c r="DVF2056" s="220"/>
      <c r="DVG2056" s="220"/>
      <c r="DVH2056" s="220"/>
      <c r="DVI2056" s="220"/>
      <c r="DVJ2056" s="220"/>
      <c r="DVK2056" s="220"/>
      <c r="DVL2056" s="220"/>
      <c r="DVM2056" s="220"/>
      <c r="DVN2056" s="220"/>
      <c r="DVO2056" s="220"/>
      <c r="DVP2056" s="220"/>
      <c r="DVQ2056" s="220"/>
      <c r="DVR2056" s="220"/>
      <c r="DVS2056" s="220"/>
      <c r="DVT2056" s="220"/>
      <c r="DVU2056" s="220"/>
      <c r="DVV2056" s="220"/>
      <c r="DVW2056" s="220"/>
      <c r="DVX2056" s="220"/>
      <c r="DVY2056" s="220"/>
      <c r="DVZ2056" s="220"/>
      <c r="DWA2056" s="220"/>
      <c r="DWB2056" s="220"/>
      <c r="DWC2056" s="220"/>
      <c r="DWD2056" s="220"/>
      <c r="DWE2056" s="220"/>
      <c r="DWF2056" s="220"/>
      <c r="DWG2056" s="220"/>
      <c r="DWH2056" s="220"/>
      <c r="DWI2056" s="220"/>
      <c r="DWJ2056" s="220"/>
      <c r="DWK2056" s="220"/>
      <c r="DWL2056" s="220"/>
      <c r="DWM2056" s="220"/>
      <c r="DWN2056" s="220"/>
      <c r="DWO2056" s="220"/>
      <c r="DWP2056" s="220"/>
      <c r="DWQ2056" s="220"/>
      <c r="DWR2056" s="220"/>
      <c r="DWS2056" s="220"/>
      <c r="DWT2056" s="220"/>
      <c r="DWU2056" s="220"/>
      <c r="DWV2056" s="220"/>
      <c r="DWW2056" s="220"/>
      <c r="DWX2056" s="220"/>
      <c r="DWY2056" s="220"/>
      <c r="DWZ2056" s="220"/>
      <c r="DXA2056" s="220"/>
      <c r="DXB2056" s="220"/>
      <c r="DXC2056" s="220"/>
      <c r="DXD2056" s="220"/>
      <c r="DXE2056" s="220"/>
      <c r="DXF2056" s="220"/>
      <c r="DXG2056" s="220"/>
      <c r="DXH2056" s="220"/>
      <c r="DXI2056" s="220"/>
      <c r="DXJ2056" s="220"/>
      <c r="DXK2056" s="220"/>
      <c r="DXL2056" s="220"/>
      <c r="DXM2056" s="220"/>
      <c r="DXN2056" s="220"/>
      <c r="DXO2056" s="220"/>
      <c r="DXP2056" s="220"/>
      <c r="DXQ2056" s="220"/>
      <c r="DXR2056" s="220"/>
      <c r="DXS2056" s="220"/>
      <c r="DXT2056" s="220"/>
      <c r="DXU2056" s="220"/>
      <c r="DXV2056" s="220"/>
      <c r="DXW2056" s="220"/>
      <c r="DXX2056" s="220"/>
      <c r="DXY2056" s="220"/>
      <c r="DXZ2056" s="220"/>
      <c r="DYA2056" s="220"/>
      <c r="DYB2056" s="220"/>
      <c r="DYC2056" s="220"/>
      <c r="DYD2056" s="220"/>
      <c r="DYE2056" s="220"/>
      <c r="DYF2056" s="220"/>
      <c r="DYG2056" s="220"/>
      <c r="DYH2056" s="220"/>
      <c r="DYI2056" s="220"/>
      <c r="DYJ2056" s="220"/>
      <c r="DYK2056" s="220"/>
      <c r="DYL2056" s="220"/>
      <c r="DYM2056" s="220"/>
      <c r="DYN2056" s="220"/>
      <c r="DYO2056" s="220"/>
      <c r="DYP2056" s="220"/>
      <c r="DYQ2056" s="220"/>
      <c r="DYR2056" s="220"/>
      <c r="DYS2056" s="220"/>
      <c r="DYT2056" s="220"/>
      <c r="DYU2056" s="220"/>
      <c r="DYV2056" s="220"/>
      <c r="DYW2056" s="220"/>
      <c r="DYX2056" s="220"/>
      <c r="DYY2056" s="220"/>
      <c r="DYZ2056" s="220"/>
      <c r="DZA2056" s="220"/>
      <c r="DZB2056" s="220"/>
      <c r="DZC2056" s="220"/>
      <c r="DZD2056" s="220"/>
      <c r="DZE2056" s="220"/>
      <c r="DZF2056" s="220"/>
      <c r="DZG2056" s="220"/>
      <c r="DZH2056" s="220"/>
      <c r="DZI2056" s="220"/>
      <c r="DZJ2056" s="220"/>
      <c r="DZK2056" s="220"/>
      <c r="DZL2056" s="220"/>
      <c r="DZM2056" s="220"/>
      <c r="DZN2056" s="220"/>
      <c r="DZO2056" s="220"/>
      <c r="DZP2056" s="220"/>
      <c r="DZQ2056" s="220"/>
      <c r="DZR2056" s="220"/>
      <c r="DZS2056" s="220"/>
      <c r="DZT2056" s="220"/>
      <c r="DZU2056" s="220"/>
      <c r="DZV2056" s="220"/>
      <c r="DZW2056" s="220"/>
      <c r="DZX2056" s="220"/>
      <c r="DZY2056" s="220"/>
      <c r="DZZ2056" s="220"/>
      <c r="EAA2056" s="220"/>
      <c r="EAB2056" s="220"/>
      <c r="EAC2056" s="220"/>
      <c r="EAD2056" s="220"/>
      <c r="EAE2056" s="220"/>
      <c r="EAF2056" s="220"/>
      <c r="EAG2056" s="220"/>
      <c r="EAH2056" s="220"/>
      <c r="EAI2056" s="220"/>
      <c r="EAJ2056" s="220"/>
      <c r="EAK2056" s="220"/>
      <c r="EAL2056" s="220"/>
      <c r="EAM2056" s="220"/>
      <c r="EAN2056" s="220"/>
      <c r="EAO2056" s="220"/>
      <c r="EAP2056" s="220"/>
      <c r="EAQ2056" s="220"/>
      <c r="EAR2056" s="220"/>
      <c r="EAS2056" s="220"/>
      <c r="EAT2056" s="220"/>
      <c r="EAU2056" s="220"/>
      <c r="EAV2056" s="220"/>
      <c r="EAW2056" s="220"/>
      <c r="EAX2056" s="220"/>
      <c r="EAY2056" s="220"/>
      <c r="EAZ2056" s="220"/>
      <c r="EBA2056" s="220"/>
      <c r="EBB2056" s="220"/>
      <c r="EBC2056" s="220"/>
      <c r="EBD2056" s="220"/>
      <c r="EBE2056" s="220"/>
      <c r="EBF2056" s="220"/>
      <c r="EBG2056" s="220"/>
      <c r="EBH2056" s="220"/>
      <c r="EBI2056" s="220"/>
      <c r="EBJ2056" s="220"/>
      <c r="EBK2056" s="220"/>
      <c r="EBL2056" s="220"/>
      <c r="EBM2056" s="220"/>
      <c r="EBN2056" s="220"/>
      <c r="EBO2056" s="220"/>
      <c r="EBP2056" s="220"/>
      <c r="EBQ2056" s="220"/>
      <c r="EBR2056" s="220"/>
      <c r="EBS2056" s="220"/>
      <c r="EBT2056" s="220"/>
      <c r="EBU2056" s="220"/>
      <c r="EBV2056" s="220"/>
      <c r="EBW2056" s="220"/>
      <c r="EBX2056" s="220"/>
      <c r="EBY2056" s="220"/>
      <c r="EBZ2056" s="220"/>
      <c r="ECA2056" s="220"/>
      <c r="ECB2056" s="220"/>
      <c r="ECC2056" s="220"/>
      <c r="ECD2056" s="220"/>
      <c r="ECE2056" s="220"/>
      <c r="ECF2056" s="220"/>
      <c r="ECG2056" s="220"/>
      <c r="ECH2056" s="220"/>
      <c r="ECI2056" s="220"/>
      <c r="ECJ2056" s="220"/>
      <c r="ECK2056" s="220"/>
      <c r="ECL2056" s="220"/>
      <c r="ECM2056" s="220"/>
      <c r="ECN2056" s="220"/>
      <c r="ECO2056" s="220"/>
      <c r="ECP2056" s="220"/>
      <c r="ECQ2056" s="220"/>
      <c r="ECR2056" s="220"/>
      <c r="ECS2056" s="220"/>
      <c r="ECT2056" s="220"/>
      <c r="ECU2056" s="220"/>
      <c r="ECV2056" s="220"/>
      <c r="ECW2056" s="220"/>
      <c r="ECX2056" s="220"/>
      <c r="ECY2056" s="220"/>
      <c r="ECZ2056" s="220"/>
      <c r="EDA2056" s="220"/>
      <c r="EDB2056" s="220"/>
      <c r="EDC2056" s="220"/>
      <c r="EDD2056" s="220"/>
      <c r="EDE2056" s="220"/>
      <c r="EDF2056" s="220"/>
      <c r="EDG2056" s="220"/>
      <c r="EDH2056" s="220"/>
      <c r="EDI2056" s="220"/>
      <c r="EDJ2056" s="220"/>
      <c r="EDK2056" s="220"/>
      <c r="EDL2056" s="220"/>
      <c r="EDM2056" s="220"/>
      <c r="EDN2056" s="220"/>
      <c r="EDO2056" s="220"/>
      <c r="EDP2056" s="220"/>
      <c r="EDQ2056" s="220"/>
      <c r="EDR2056" s="220"/>
      <c r="EDS2056" s="220"/>
      <c r="EDT2056" s="220"/>
      <c r="EDU2056" s="220"/>
      <c r="EDV2056" s="220"/>
      <c r="EDW2056" s="220"/>
      <c r="EDX2056" s="220"/>
      <c r="EDY2056" s="220"/>
      <c r="EDZ2056" s="220"/>
      <c r="EEA2056" s="220"/>
      <c r="EEB2056" s="220"/>
      <c r="EEC2056" s="220"/>
      <c r="EED2056" s="220"/>
      <c r="EEE2056" s="220"/>
      <c r="EEF2056" s="220"/>
      <c r="EEG2056" s="220"/>
      <c r="EEH2056" s="220"/>
      <c r="EEI2056" s="220"/>
      <c r="EEJ2056" s="220"/>
      <c r="EEK2056" s="220"/>
      <c r="EEL2056" s="220"/>
      <c r="EEM2056" s="220"/>
      <c r="EEN2056" s="220"/>
      <c r="EEO2056" s="220"/>
      <c r="EEP2056" s="220"/>
      <c r="EEQ2056" s="220"/>
      <c r="EER2056" s="220"/>
      <c r="EES2056" s="220"/>
      <c r="EET2056" s="220"/>
      <c r="EEU2056" s="220"/>
      <c r="EEV2056" s="220"/>
      <c r="EEW2056" s="220"/>
      <c r="EEX2056" s="220"/>
      <c r="EEY2056" s="220"/>
      <c r="EEZ2056" s="220"/>
      <c r="EFA2056" s="220"/>
      <c r="EFB2056" s="220"/>
      <c r="EFC2056" s="220"/>
      <c r="EFD2056" s="220"/>
      <c r="EFE2056" s="220"/>
      <c r="EFF2056" s="220"/>
      <c r="EFG2056" s="220"/>
      <c r="EFH2056" s="220"/>
      <c r="EFI2056" s="220"/>
      <c r="EFJ2056" s="220"/>
      <c r="EFK2056" s="220"/>
      <c r="EFL2056" s="220"/>
      <c r="EFM2056" s="220"/>
      <c r="EFN2056" s="220"/>
      <c r="EFO2056" s="220"/>
      <c r="EFP2056" s="220"/>
      <c r="EFQ2056" s="220"/>
      <c r="EFR2056" s="220"/>
      <c r="EFS2056" s="220"/>
      <c r="EFT2056" s="220"/>
      <c r="EFU2056" s="220"/>
      <c r="EFV2056" s="220"/>
      <c r="EFW2056" s="220"/>
      <c r="EFX2056" s="220"/>
      <c r="EFY2056" s="220"/>
      <c r="EFZ2056" s="220"/>
      <c r="EGA2056" s="220"/>
      <c r="EGB2056" s="220"/>
      <c r="EGC2056" s="220"/>
      <c r="EGD2056" s="220"/>
      <c r="EGE2056" s="220"/>
      <c r="EGF2056" s="220"/>
      <c r="EGG2056" s="220"/>
      <c r="EGH2056" s="220"/>
      <c r="EGI2056" s="220"/>
      <c r="EGJ2056" s="220"/>
      <c r="EGK2056" s="220"/>
      <c r="EGL2056" s="220"/>
      <c r="EGM2056" s="220"/>
      <c r="EGN2056" s="220"/>
      <c r="EGO2056" s="220"/>
      <c r="EGP2056" s="220"/>
      <c r="EGQ2056" s="220"/>
      <c r="EGR2056" s="220"/>
      <c r="EGS2056" s="220"/>
      <c r="EGT2056" s="220"/>
      <c r="EGU2056" s="220"/>
      <c r="EGV2056" s="220"/>
      <c r="EGW2056" s="220"/>
      <c r="EGX2056" s="220"/>
      <c r="EGY2056" s="220"/>
      <c r="EGZ2056" s="220"/>
      <c r="EHA2056" s="220"/>
      <c r="EHB2056" s="220"/>
      <c r="EHC2056" s="220"/>
      <c r="EHD2056" s="220"/>
      <c r="EHE2056" s="220"/>
      <c r="EHF2056" s="220"/>
      <c r="EHG2056" s="220"/>
      <c r="EHH2056" s="220"/>
      <c r="EHI2056" s="220"/>
      <c r="EHJ2056" s="220"/>
      <c r="EHK2056" s="220"/>
      <c r="EHL2056" s="220"/>
      <c r="EHM2056" s="220"/>
      <c r="EHN2056" s="220"/>
      <c r="EHO2056" s="220"/>
      <c r="EHP2056" s="220"/>
      <c r="EHQ2056" s="220"/>
      <c r="EHR2056" s="220"/>
      <c r="EHS2056" s="220"/>
      <c r="EHT2056" s="220"/>
      <c r="EHU2056" s="220"/>
      <c r="EHV2056" s="220"/>
      <c r="EHW2056" s="220"/>
      <c r="EHX2056" s="220"/>
      <c r="EHY2056" s="220"/>
      <c r="EHZ2056" s="220"/>
      <c r="EIA2056" s="220"/>
      <c r="EIB2056" s="220"/>
      <c r="EIC2056" s="220"/>
      <c r="EID2056" s="220"/>
      <c r="EIE2056" s="220"/>
      <c r="EIF2056" s="220"/>
      <c r="EIG2056" s="220"/>
      <c r="EIH2056" s="220"/>
      <c r="EII2056" s="220"/>
      <c r="EIJ2056" s="220"/>
      <c r="EIK2056" s="220"/>
      <c r="EIL2056" s="220"/>
      <c r="EIM2056" s="220"/>
      <c r="EIN2056" s="220"/>
      <c r="EIO2056" s="220"/>
      <c r="EIP2056" s="220"/>
      <c r="EIQ2056" s="220"/>
      <c r="EIR2056" s="220"/>
      <c r="EIS2056" s="220"/>
      <c r="EIT2056" s="220"/>
      <c r="EIU2056" s="220"/>
      <c r="EIV2056" s="220"/>
      <c r="EIW2056" s="220"/>
      <c r="EIX2056" s="220"/>
      <c r="EIY2056" s="220"/>
      <c r="EIZ2056" s="220"/>
      <c r="EJA2056" s="220"/>
      <c r="EJB2056" s="220"/>
      <c r="EJC2056" s="220"/>
      <c r="EJD2056" s="220"/>
      <c r="EJE2056" s="220"/>
      <c r="EJF2056" s="220"/>
      <c r="EJG2056" s="220"/>
      <c r="EJH2056" s="220"/>
      <c r="EJI2056" s="220"/>
      <c r="EJJ2056" s="220"/>
      <c r="EJK2056" s="220"/>
      <c r="EJL2056" s="220"/>
      <c r="EJM2056" s="220"/>
      <c r="EJN2056" s="220"/>
      <c r="EJO2056" s="220"/>
      <c r="EJP2056" s="220"/>
      <c r="EJQ2056" s="220"/>
      <c r="EJR2056" s="220"/>
      <c r="EJS2056" s="220"/>
      <c r="EJT2056" s="220"/>
      <c r="EJU2056" s="220"/>
      <c r="EJV2056" s="220"/>
      <c r="EJW2056" s="220"/>
      <c r="EJX2056" s="220"/>
      <c r="EJY2056" s="220"/>
      <c r="EJZ2056" s="220"/>
      <c r="EKA2056" s="220"/>
      <c r="EKB2056" s="220"/>
      <c r="EKC2056" s="220"/>
      <c r="EKD2056" s="220"/>
      <c r="EKE2056" s="220"/>
      <c r="EKF2056" s="220"/>
      <c r="EKG2056" s="220"/>
      <c r="EKH2056" s="220"/>
      <c r="EKI2056" s="220"/>
      <c r="EKJ2056" s="220"/>
      <c r="EKK2056" s="220"/>
      <c r="EKL2056" s="220"/>
      <c r="EKM2056" s="220"/>
      <c r="EKN2056" s="220"/>
      <c r="EKO2056" s="220"/>
      <c r="EKP2056" s="220"/>
      <c r="EKQ2056" s="220"/>
      <c r="EKR2056" s="220"/>
      <c r="EKS2056" s="220"/>
      <c r="EKT2056" s="220"/>
      <c r="EKU2056" s="220"/>
      <c r="EKV2056" s="220"/>
      <c r="EKW2056" s="220"/>
      <c r="EKX2056" s="220"/>
      <c r="EKY2056" s="220"/>
      <c r="EKZ2056" s="220"/>
      <c r="ELA2056" s="220"/>
      <c r="ELB2056" s="220"/>
      <c r="ELC2056" s="220"/>
      <c r="ELD2056" s="220"/>
      <c r="ELE2056" s="220"/>
      <c r="ELF2056" s="220"/>
      <c r="ELG2056" s="220"/>
      <c r="ELH2056" s="220"/>
      <c r="ELI2056" s="220"/>
      <c r="ELJ2056" s="220"/>
      <c r="ELK2056" s="220"/>
      <c r="ELL2056" s="220"/>
      <c r="ELM2056" s="220"/>
      <c r="ELN2056" s="220"/>
      <c r="ELO2056" s="220"/>
      <c r="ELP2056" s="220"/>
      <c r="ELQ2056" s="220"/>
      <c r="ELR2056" s="220"/>
      <c r="ELS2056" s="220"/>
      <c r="ELT2056" s="220"/>
      <c r="ELU2056" s="220"/>
      <c r="ELV2056" s="220"/>
      <c r="ELW2056" s="220"/>
      <c r="ELX2056" s="220"/>
      <c r="ELY2056" s="220"/>
      <c r="ELZ2056" s="220"/>
      <c r="EMA2056" s="220"/>
      <c r="EMB2056" s="220"/>
      <c r="EMC2056" s="220"/>
      <c r="EMD2056" s="220"/>
      <c r="EME2056" s="220"/>
      <c r="EMF2056" s="220"/>
      <c r="EMG2056" s="220"/>
      <c r="EMH2056" s="220"/>
      <c r="EMI2056" s="220"/>
      <c r="EMJ2056" s="220"/>
      <c r="EMK2056" s="220"/>
      <c r="EML2056" s="220"/>
      <c r="EMM2056" s="220"/>
      <c r="EMN2056" s="220"/>
      <c r="EMO2056" s="220"/>
      <c r="EMP2056" s="220"/>
      <c r="EMQ2056" s="220"/>
      <c r="EMR2056" s="220"/>
      <c r="EMS2056" s="220"/>
      <c r="EMT2056" s="220"/>
      <c r="EMU2056" s="220"/>
      <c r="EMV2056" s="220"/>
      <c r="EMW2056" s="220"/>
      <c r="EMX2056" s="220"/>
      <c r="EMY2056" s="220"/>
      <c r="EMZ2056" s="220"/>
      <c r="ENA2056" s="220"/>
      <c r="ENB2056" s="220"/>
      <c r="ENC2056" s="220"/>
      <c r="END2056" s="220"/>
      <c r="ENE2056" s="220"/>
      <c r="ENF2056" s="220"/>
      <c r="ENG2056" s="220"/>
      <c r="ENH2056" s="220"/>
      <c r="ENI2056" s="220"/>
      <c r="ENJ2056" s="220"/>
      <c r="ENK2056" s="220"/>
      <c r="ENL2056" s="220"/>
      <c r="ENM2056" s="220"/>
      <c r="ENN2056" s="220"/>
      <c r="ENO2056" s="220"/>
      <c r="ENP2056" s="220"/>
      <c r="ENQ2056" s="220"/>
      <c r="ENR2056" s="220"/>
      <c r="ENS2056" s="220"/>
      <c r="ENT2056" s="220"/>
      <c r="ENU2056" s="220"/>
      <c r="ENV2056" s="220"/>
      <c r="ENW2056" s="220"/>
      <c r="ENX2056" s="220"/>
      <c r="ENY2056" s="220"/>
      <c r="ENZ2056" s="220"/>
      <c r="EOA2056" s="220"/>
      <c r="EOB2056" s="220"/>
      <c r="EOC2056" s="220"/>
      <c r="EOD2056" s="220"/>
      <c r="EOE2056" s="220"/>
      <c r="EOF2056" s="220"/>
      <c r="EOG2056" s="220"/>
      <c r="EOH2056" s="220"/>
      <c r="EOI2056" s="220"/>
      <c r="EOJ2056" s="220"/>
      <c r="EOK2056" s="220"/>
      <c r="EOL2056" s="220"/>
      <c r="EOM2056" s="220"/>
      <c r="EON2056" s="220"/>
      <c r="EOO2056" s="220"/>
      <c r="EOP2056" s="220"/>
      <c r="EOQ2056" s="220"/>
      <c r="EOR2056" s="220"/>
      <c r="EOS2056" s="220"/>
      <c r="EOT2056" s="220"/>
      <c r="EOU2056" s="220"/>
      <c r="EOV2056" s="220"/>
      <c r="EOW2056" s="220"/>
      <c r="EOX2056" s="220"/>
      <c r="EOY2056" s="220"/>
      <c r="EOZ2056" s="220"/>
      <c r="EPA2056" s="220"/>
      <c r="EPB2056" s="220"/>
      <c r="EPC2056" s="220"/>
      <c r="EPD2056" s="220"/>
      <c r="EPE2056" s="220"/>
      <c r="EPF2056" s="220"/>
      <c r="EPG2056" s="220"/>
      <c r="EPH2056" s="220"/>
      <c r="EPI2056" s="220"/>
      <c r="EPJ2056" s="220"/>
      <c r="EPK2056" s="220"/>
      <c r="EPL2056" s="220"/>
      <c r="EPM2056" s="220"/>
      <c r="EPN2056" s="220"/>
      <c r="EPO2056" s="220"/>
      <c r="EPP2056" s="220"/>
      <c r="EPQ2056" s="220"/>
      <c r="EPR2056" s="220"/>
      <c r="EPS2056" s="220"/>
      <c r="EPT2056" s="220"/>
      <c r="EPU2056" s="220"/>
      <c r="EPV2056" s="220"/>
      <c r="EPW2056" s="220"/>
      <c r="EPX2056" s="220"/>
      <c r="EPY2056" s="220"/>
      <c r="EPZ2056" s="220"/>
      <c r="EQA2056" s="220"/>
      <c r="EQB2056" s="220"/>
      <c r="EQC2056" s="220"/>
      <c r="EQD2056" s="220"/>
      <c r="EQE2056" s="220"/>
      <c r="EQF2056" s="220"/>
      <c r="EQG2056" s="220"/>
      <c r="EQH2056" s="220"/>
      <c r="EQI2056" s="220"/>
      <c r="EQJ2056" s="220"/>
      <c r="EQK2056" s="220"/>
      <c r="EQL2056" s="220"/>
      <c r="EQM2056" s="220"/>
      <c r="EQN2056" s="220"/>
      <c r="EQO2056" s="220"/>
      <c r="EQP2056" s="220"/>
      <c r="EQQ2056" s="220"/>
      <c r="EQR2056" s="220"/>
      <c r="EQS2056" s="220"/>
      <c r="EQT2056" s="220"/>
      <c r="EQU2056" s="220"/>
      <c r="EQV2056" s="220"/>
      <c r="EQW2056" s="220"/>
      <c r="EQX2056" s="220"/>
      <c r="EQY2056" s="220"/>
      <c r="EQZ2056" s="220"/>
      <c r="ERA2056" s="220"/>
      <c r="ERB2056" s="220"/>
      <c r="ERC2056" s="220"/>
      <c r="ERD2056" s="220"/>
      <c r="ERE2056" s="220"/>
      <c r="ERF2056" s="220"/>
      <c r="ERG2056" s="220"/>
      <c r="ERH2056" s="220"/>
      <c r="ERI2056" s="220"/>
      <c r="ERJ2056" s="220"/>
      <c r="ERK2056" s="220"/>
      <c r="ERL2056" s="220"/>
      <c r="ERM2056" s="220"/>
      <c r="ERN2056" s="220"/>
      <c r="ERO2056" s="220"/>
      <c r="ERP2056" s="220"/>
      <c r="ERQ2056" s="220"/>
      <c r="ERR2056" s="220"/>
      <c r="ERS2056" s="220"/>
      <c r="ERT2056" s="220"/>
      <c r="ERU2056" s="220"/>
      <c r="ERV2056" s="220"/>
      <c r="ERW2056" s="220"/>
      <c r="ERX2056" s="220"/>
      <c r="ERY2056" s="220"/>
      <c r="ERZ2056" s="220"/>
      <c r="ESA2056" s="220"/>
      <c r="ESB2056" s="220"/>
      <c r="ESC2056" s="220"/>
      <c r="ESD2056" s="220"/>
      <c r="ESE2056" s="220"/>
      <c r="ESF2056" s="220"/>
      <c r="ESG2056" s="220"/>
      <c r="ESH2056" s="220"/>
      <c r="ESI2056" s="220"/>
      <c r="ESJ2056" s="220"/>
      <c r="ESK2056" s="220"/>
      <c r="ESL2056" s="220"/>
      <c r="ESM2056" s="220"/>
      <c r="ESN2056" s="220"/>
      <c r="ESO2056" s="220"/>
      <c r="ESP2056" s="220"/>
      <c r="ESQ2056" s="220"/>
      <c r="ESR2056" s="220"/>
      <c r="ESS2056" s="220"/>
      <c r="EST2056" s="220"/>
      <c r="ESU2056" s="220"/>
      <c r="ESV2056" s="220"/>
      <c r="ESW2056" s="220"/>
      <c r="ESX2056" s="220"/>
      <c r="ESY2056" s="220"/>
      <c r="ESZ2056" s="220"/>
      <c r="ETA2056" s="220"/>
      <c r="ETB2056" s="220"/>
      <c r="ETC2056" s="220"/>
      <c r="ETD2056" s="220"/>
      <c r="ETE2056" s="220"/>
      <c r="ETF2056" s="220"/>
      <c r="ETG2056" s="220"/>
      <c r="ETH2056" s="220"/>
      <c r="ETI2056" s="220"/>
      <c r="ETJ2056" s="220"/>
      <c r="ETK2056" s="220"/>
      <c r="ETL2056" s="220"/>
      <c r="ETM2056" s="220"/>
      <c r="ETN2056" s="220"/>
      <c r="ETO2056" s="220"/>
      <c r="ETP2056" s="220"/>
      <c r="ETQ2056" s="220"/>
      <c r="ETR2056" s="220"/>
      <c r="ETS2056" s="220"/>
      <c r="ETT2056" s="220"/>
      <c r="ETU2056" s="220"/>
      <c r="ETV2056" s="220"/>
      <c r="ETW2056" s="220"/>
      <c r="ETX2056" s="220"/>
      <c r="ETY2056" s="220"/>
      <c r="ETZ2056" s="220"/>
      <c r="EUA2056" s="220"/>
      <c r="EUB2056" s="220"/>
      <c r="EUC2056" s="220"/>
      <c r="EUD2056" s="220"/>
      <c r="EUE2056" s="220"/>
      <c r="EUF2056" s="220"/>
      <c r="EUG2056" s="220"/>
      <c r="EUH2056" s="220"/>
      <c r="EUI2056" s="220"/>
      <c r="EUJ2056" s="220"/>
      <c r="EUK2056" s="220"/>
      <c r="EUL2056" s="220"/>
      <c r="EUM2056" s="220"/>
      <c r="EUN2056" s="220"/>
      <c r="EUO2056" s="220"/>
      <c r="EUP2056" s="220"/>
      <c r="EUQ2056" s="220"/>
      <c r="EUR2056" s="220"/>
      <c r="EUS2056" s="220"/>
      <c r="EUT2056" s="220"/>
      <c r="EUU2056" s="220"/>
      <c r="EUV2056" s="220"/>
      <c r="EUW2056" s="220"/>
      <c r="EUX2056" s="220"/>
      <c r="EUY2056" s="220"/>
      <c r="EUZ2056" s="220"/>
      <c r="EVA2056" s="220"/>
      <c r="EVB2056" s="220"/>
      <c r="EVC2056" s="220"/>
      <c r="EVD2056" s="220"/>
      <c r="EVE2056" s="220"/>
      <c r="EVF2056" s="220"/>
      <c r="EVG2056" s="220"/>
      <c r="EVH2056" s="220"/>
      <c r="EVI2056" s="220"/>
      <c r="EVJ2056" s="220"/>
      <c r="EVK2056" s="220"/>
      <c r="EVL2056" s="220"/>
      <c r="EVM2056" s="220"/>
      <c r="EVN2056" s="220"/>
      <c r="EVO2056" s="220"/>
      <c r="EVP2056" s="220"/>
      <c r="EVQ2056" s="220"/>
      <c r="EVR2056" s="220"/>
      <c r="EVS2056" s="220"/>
      <c r="EVT2056" s="220"/>
      <c r="EVU2056" s="220"/>
      <c r="EVV2056" s="220"/>
      <c r="EVW2056" s="220"/>
      <c r="EVX2056" s="220"/>
      <c r="EVY2056" s="220"/>
      <c r="EVZ2056" s="220"/>
      <c r="EWA2056" s="220"/>
      <c r="EWB2056" s="220"/>
      <c r="EWC2056" s="220"/>
      <c r="EWD2056" s="220"/>
      <c r="EWE2056" s="220"/>
      <c r="EWF2056" s="220"/>
      <c r="EWG2056" s="220"/>
      <c r="EWH2056" s="220"/>
      <c r="EWI2056" s="220"/>
      <c r="EWJ2056" s="220"/>
      <c r="EWK2056" s="220"/>
      <c r="EWL2056" s="220"/>
      <c r="EWM2056" s="220"/>
      <c r="EWN2056" s="220"/>
      <c r="EWO2056" s="220"/>
      <c r="EWP2056" s="220"/>
      <c r="EWQ2056" s="220"/>
      <c r="EWR2056" s="220"/>
      <c r="EWS2056" s="220"/>
      <c r="EWT2056" s="220"/>
      <c r="EWU2056" s="220"/>
      <c r="EWV2056" s="220"/>
      <c r="EWW2056" s="220"/>
      <c r="EWX2056" s="220"/>
      <c r="EWY2056" s="220"/>
      <c r="EWZ2056" s="220"/>
      <c r="EXA2056" s="220"/>
      <c r="EXB2056" s="220"/>
      <c r="EXC2056" s="220"/>
      <c r="EXD2056" s="220"/>
      <c r="EXE2056" s="220"/>
      <c r="EXF2056" s="220"/>
      <c r="EXG2056" s="220"/>
      <c r="EXH2056" s="220"/>
      <c r="EXI2056" s="220"/>
      <c r="EXJ2056" s="220"/>
      <c r="EXK2056" s="220"/>
      <c r="EXL2056" s="220"/>
      <c r="EXM2056" s="220"/>
      <c r="EXN2056" s="220"/>
      <c r="EXO2056" s="220"/>
      <c r="EXP2056" s="220"/>
      <c r="EXQ2056" s="220"/>
      <c r="EXR2056" s="220"/>
      <c r="EXS2056" s="220"/>
      <c r="EXT2056" s="220"/>
      <c r="EXU2056" s="220"/>
      <c r="EXV2056" s="220"/>
      <c r="EXW2056" s="220"/>
      <c r="EXX2056" s="220"/>
      <c r="EXY2056" s="220"/>
      <c r="EXZ2056" s="220"/>
      <c r="EYA2056" s="220"/>
      <c r="EYB2056" s="220"/>
      <c r="EYC2056" s="220"/>
      <c r="EYD2056" s="220"/>
      <c r="EYE2056" s="220"/>
      <c r="EYF2056" s="220"/>
      <c r="EYG2056" s="220"/>
      <c r="EYH2056" s="220"/>
      <c r="EYI2056" s="220"/>
      <c r="EYJ2056" s="220"/>
      <c r="EYK2056" s="220"/>
      <c r="EYL2056" s="220"/>
      <c r="EYM2056" s="220"/>
      <c r="EYN2056" s="220"/>
      <c r="EYO2056" s="220"/>
      <c r="EYP2056" s="220"/>
      <c r="EYQ2056" s="220"/>
      <c r="EYR2056" s="220"/>
      <c r="EYS2056" s="220"/>
      <c r="EYT2056" s="220"/>
      <c r="EYU2056" s="220"/>
      <c r="EYV2056" s="220"/>
      <c r="EYW2056" s="220"/>
      <c r="EYX2056" s="220"/>
      <c r="EYY2056" s="220"/>
      <c r="EYZ2056" s="220"/>
      <c r="EZA2056" s="220"/>
      <c r="EZB2056" s="220"/>
      <c r="EZC2056" s="220"/>
      <c r="EZD2056" s="220"/>
      <c r="EZE2056" s="220"/>
      <c r="EZF2056" s="220"/>
      <c r="EZG2056" s="220"/>
      <c r="EZH2056" s="220"/>
      <c r="EZI2056" s="220"/>
      <c r="EZJ2056" s="220"/>
      <c r="EZK2056" s="220"/>
      <c r="EZL2056" s="220"/>
      <c r="EZM2056" s="220"/>
      <c r="EZN2056" s="220"/>
      <c r="EZO2056" s="220"/>
      <c r="EZP2056" s="220"/>
      <c r="EZQ2056" s="220"/>
      <c r="EZR2056" s="220"/>
      <c r="EZS2056" s="220"/>
      <c r="EZT2056" s="220"/>
      <c r="EZU2056" s="220"/>
      <c r="EZV2056" s="220"/>
      <c r="EZW2056" s="220"/>
      <c r="EZX2056" s="220"/>
      <c r="EZY2056" s="220"/>
      <c r="EZZ2056" s="220"/>
      <c r="FAA2056" s="220"/>
      <c r="FAB2056" s="220"/>
      <c r="FAC2056" s="220"/>
      <c r="FAD2056" s="220"/>
      <c r="FAE2056" s="220"/>
      <c r="FAF2056" s="220"/>
      <c r="FAG2056" s="220"/>
      <c r="FAH2056" s="220"/>
      <c r="FAI2056" s="220"/>
      <c r="FAJ2056" s="220"/>
      <c r="FAK2056" s="220"/>
      <c r="FAL2056" s="220"/>
      <c r="FAM2056" s="220"/>
      <c r="FAN2056" s="220"/>
      <c r="FAO2056" s="220"/>
      <c r="FAP2056" s="220"/>
      <c r="FAQ2056" s="220"/>
      <c r="FAR2056" s="220"/>
      <c r="FAS2056" s="220"/>
      <c r="FAT2056" s="220"/>
      <c r="FAU2056" s="220"/>
      <c r="FAV2056" s="220"/>
      <c r="FAW2056" s="220"/>
      <c r="FAX2056" s="220"/>
      <c r="FAY2056" s="220"/>
      <c r="FAZ2056" s="220"/>
      <c r="FBA2056" s="220"/>
      <c r="FBB2056" s="220"/>
      <c r="FBC2056" s="220"/>
      <c r="FBD2056" s="220"/>
      <c r="FBE2056" s="220"/>
      <c r="FBF2056" s="220"/>
      <c r="FBG2056" s="220"/>
      <c r="FBH2056" s="220"/>
      <c r="FBI2056" s="220"/>
      <c r="FBJ2056" s="220"/>
      <c r="FBK2056" s="220"/>
      <c r="FBL2056" s="220"/>
      <c r="FBM2056" s="220"/>
      <c r="FBN2056" s="220"/>
      <c r="FBO2056" s="220"/>
      <c r="FBP2056" s="220"/>
      <c r="FBQ2056" s="220"/>
      <c r="FBR2056" s="220"/>
      <c r="FBS2056" s="220"/>
      <c r="FBT2056" s="220"/>
      <c r="FBU2056" s="220"/>
      <c r="FBV2056" s="220"/>
      <c r="FBW2056" s="220"/>
      <c r="FBX2056" s="220"/>
      <c r="FBY2056" s="220"/>
      <c r="FBZ2056" s="220"/>
      <c r="FCA2056" s="220"/>
      <c r="FCB2056" s="220"/>
      <c r="FCC2056" s="220"/>
      <c r="FCD2056" s="220"/>
      <c r="FCE2056" s="220"/>
      <c r="FCF2056" s="220"/>
      <c r="FCG2056" s="220"/>
      <c r="FCH2056" s="220"/>
      <c r="FCI2056" s="220"/>
      <c r="FCJ2056" s="220"/>
      <c r="FCK2056" s="220"/>
      <c r="FCL2056" s="220"/>
      <c r="FCM2056" s="220"/>
      <c r="FCN2056" s="220"/>
      <c r="FCO2056" s="220"/>
      <c r="FCP2056" s="220"/>
      <c r="FCQ2056" s="220"/>
      <c r="FCR2056" s="220"/>
      <c r="FCS2056" s="220"/>
      <c r="FCT2056" s="220"/>
      <c r="FCU2056" s="220"/>
      <c r="FCV2056" s="220"/>
      <c r="FCW2056" s="220"/>
      <c r="FCX2056" s="220"/>
      <c r="FCY2056" s="220"/>
      <c r="FCZ2056" s="220"/>
      <c r="FDA2056" s="220"/>
      <c r="FDB2056" s="220"/>
      <c r="FDC2056" s="220"/>
      <c r="FDD2056" s="220"/>
      <c r="FDE2056" s="220"/>
      <c r="FDF2056" s="220"/>
      <c r="FDG2056" s="220"/>
      <c r="FDH2056" s="220"/>
      <c r="FDI2056" s="220"/>
      <c r="FDJ2056" s="220"/>
      <c r="FDK2056" s="220"/>
      <c r="FDL2056" s="220"/>
      <c r="FDM2056" s="220"/>
      <c r="FDN2056" s="220"/>
      <c r="FDO2056" s="220"/>
      <c r="FDP2056" s="220"/>
      <c r="FDQ2056" s="220"/>
      <c r="FDR2056" s="220"/>
      <c r="FDS2056" s="220"/>
      <c r="FDT2056" s="220"/>
      <c r="FDU2056" s="220"/>
      <c r="FDV2056" s="220"/>
      <c r="FDW2056" s="220"/>
      <c r="FDX2056" s="220"/>
      <c r="FDY2056" s="220"/>
      <c r="FDZ2056" s="220"/>
      <c r="FEA2056" s="220"/>
      <c r="FEB2056" s="220"/>
      <c r="FEC2056" s="220"/>
      <c r="FED2056" s="220"/>
      <c r="FEE2056" s="220"/>
      <c r="FEF2056" s="220"/>
      <c r="FEG2056" s="220"/>
      <c r="FEH2056" s="220"/>
      <c r="FEI2056" s="220"/>
      <c r="FEJ2056" s="220"/>
      <c r="FEK2056" s="220"/>
      <c r="FEL2056" s="220"/>
      <c r="FEM2056" s="220"/>
      <c r="FEN2056" s="220"/>
      <c r="FEO2056" s="220"/>
      <c r="FEP2056" s="220"/>
      <c r="FEQ2056" s="220"/>
      <c r="FER2056" s="220"/>
      <c r="FES2056" s="220"/>
      <c r="FET2056" s="220"/>
      <c r="FEU2056" s="220"/>
      <c r="FEV2056" s="220"/>
      <c r="FEW2056" s="220"/>
      <c r="FEX2056" s="220"/>
      <c r="FEY2056" s="220"/>
      <c r="FEZ2056" s="220"/>
      <c r="FFA2056" s="220"/>
      <c r="FFB2056" s="220"/>
      <c r="FFC2056" s="220"/>
      <c r="FFD2056" s="220"/>
      <c r="FFE2056" s="220"/>
      <c r="FFF2056" s="220"/>
      <c r="FFG2056" s="220"/>
      <c r="FFH2056" s="220"/>
      <c r="FFI2056" s="220"/>
      <c r="FFJ2056" s="220"/>
      <c r="FFK2056" s="220"/>
      <c r="FFL2056" s="220"/>
      <c r="FFM2056" s="220"/>
      <c r="FFN2056" s="220"/>
      <c r="FFO2056" s="220"/>
      <c r="FFP2056" s="220"/>
      <c r="FFQ2056" s="220"/>
      <c r="FFR2056" s="220"/>
      <c r="FFS2056" s="220"/>
      <c r="FFT2056" s="220"/>
      <c r="FFU2056" s="220"/>
      <c r="FFV2056" s="220"/>
      <c r="FFW2056" s="220"/>
      <c r="FFX2056" s="220"/>
      <c r="FFY2056" s="220"/>
      <c r="FFZ2056" s="220"/>
      <c r="FGA2056" s="220"/>
      <c r="FGB2056" s="220"/>
      <c r="FGC2056" s="220"/>
      <c r="FGD2056" s="220"/>
      <c r="FGE2056" s="220"/>
      <c r="FGF2056" s="220"/>
      <c r="FGG2056" s="220"/>
      <c r="FGH2056" s="220"/>
      <c r="FGI2056" s="220"/>
      <c r="FGJ2056" s="220"/>
      <c r="FGK2056" s="220"/>
      <c r="FGL2056" s="220"/>
      <c r="FGM2056" s="220"/>
      <c r="FGN2056" s="220"/>
      <c r="FGO2056" s="220"/>
      <c r="FGP2056" s="220"/>
      <c r="FGQ2056" s="220"/>
      <c r="FGR2056" s="220"/>
      <c r="FGS2056" s="220"/>
      <c r="FGT2056" s="220"/>
      <c r="FGU2056" s="220"/>
      <c r="FGV2056" s="220"/>
      <c r="FGW2056" s="220"/>
      <c r="FGX2056" s="220"/>
      <c r="FGY2056" s="220"/>
      <c r="FGZ2056" s="220"/>
      <c r="FHA2056" s="220"/>
      <c r="FHB2056" s="220"/>
      <c r="FHC2056" s="220"/>
      <c r="FHD2056" s="220"/>
      <c r="FHE2056" s="220"/>
      <c r="FHF2056" s="220"/>
      <c r="FHG2056" s="220"/>
      <c r="FHH2056" s="220"/>
      <c r="FHI2056" s="220"/>
      <c r="FHJ2056" s="220"/>
      <c r="FHK2056" s="220"/>
      <c r="FHL2056" s="220"/>
      <c r="FHM2056" s="220"/>
      <c r="FHN2056" s="220"/>
      <c r="FHO2056" s="220"/>
      <c r="FHP2056" s="220"/>
      <c r="FHQ2056" s="220"/>
      <c r="FHR2056" s="220"/>
      <c r="FHS2056" s="220"/>
      <c r="FHT2056" s="220"/>
      <c r="FHU2056" s="220"/>
      <c r="FHV2056" s="220"/>
      <c r="FHW2056" s="220"/>
      <c r="FHX2056" s="220"/>
      <c r="FHY2056" s="220"/>
      <c r="FHZ2056" s="220"/>
      <c r="FIA2056" s="220"/>
      <c r="FIB2056" s="220"/>
      <c r="FIC2056" s="220"/>
      <c r="FID2056" s="220"/>
      <c r="FIE2056" s="220"/>
      <c r="FIF2056" s="220"/>
      <c r="FIG2056" s="220"/>
      <c r="FIH2056" s="220"/>
      <c r="FII2056" s="220"/>
      <c r="FIJ2056" s="220"/>
      <c r="FIK2056" s="220"/>
      <c r="FIL2056" s="220"/>
      <c r="FIM2056" s="220"/>
      <c r="FIN2056" s="220"/>
      <c r="FIO2056" s="220"/>
      <c r="FIP2056" s="220"/>
      <c r="FIQ2056" s="220"/>
      <c r="FIR2056" s="220"/>
      <c r="FIS2056" s="220"/>
      <c r="FIT2056" s="220"/>
      <c r="FIU2056" s="220"/>
      <c r="FIV2056" s="220"/>
      <c r="FIW2056" s="220"/>
      <c r="FIX2056" s="220"/>
      <c r="FIY2056" s="220"/>
      <c r="FIZ2056" s="220"/>
      <c r="FJA2056" s="220"/>
      <c r="FJB2056" s="220"/>
      <c r="FJC2056" s="220"/>
      <c r="FJD2056" s="220"/>
      <c r="FJE2056" s="220"/>
      <c r="FJF2056" s="220"/>
      <c r="FJG2056" s="220"/>
      <c r="FJH2056" s="220"/>
      <c r="FJI2056" s="220"/>
      <c r="FJJ2056" s="220"/>
      <c r="FJK2056" s="220"/>
      <c r="FJL2056" s="220"/>
      <c r="FJM2056" s="220"/>
      <c r="FJN2056" s="220"/>
      <c r="FJO2056" s="220"/>
      <c r="FJP2056" s="220"/>
      <c r="FJQ2056" s="220"/>
      <c r="FJR2056" s="220"/>
      <c r="FJS2056" s="220"/>
      <c r="FJT2056" s="220"/>
      <c r="FJU2056" s="220"/>
      <c r="FJV2056" s="220"/>
      <c r="FJW2056" s="220"/>
      <c r="FJX2056" s="220"/>
      <c r="FJY2056" s="220"/>
      <c r="FJZ2056" s="220"/>
      <c r="FKA2056" s="220"/>
      <c r="FKB2056" s="220"/>
      <c r="FKC2056" s="220"/>
      <c r="FKD2056" s="220"/>
      <c r="FKE2056" s="220"/>
      <c r="FKF2056" s="220"/>
      <c r="FKG2056" s="220"/>
      <c r="FKH2056" s="220"/>
      <c r="FKI2056" s="220"/>
      <c r="FKJ2056" s="220"/>
      <c r="FKK2056" s="220"/>
      <c r="FKL2056" s="220"/>
      <c r="FKM2056" s="220"/>
      <c r="FKN2056" s="220"/>
      <c r="FKO2056" s="220"/>
      <c r="FKP2056" s="220"/>
      <c r="FKQ2056" s="220"/>
      <c r="FKR2056" s="220"/>
      <c r="FKS2056" s="220"/>
      <c r="FKT2056" s="220"/>
      <c r="FKU2056" s="220"/>
      <c r="FKV2056" s="220"/>
      <c r="FKW2056" s="220"/>
      <c r="FKX2056" s="220"/>
      <c r="FKY2056" s="220"/>
      <c r="FKZ2056" s="220"/>
      <c r="FLA2056" s="220"/>
      <c r="FLB2056" s="220"/>
      <c r="FLC2056" s="220"/>
      <c r="FLD2056" s="220"/>
      <c r="FLE2056" s="220"/>
      <c r="FLF2056" s="220"/>
      <c r="FLG2056" s="220"/>
      <c r="FLH2056" s="220"/>
      <c r="FLI2056" s="220"/>
      <c r="FLJ2056" s="220"/>
      <c r="FLK2056" s="220"/>
      <c r="FLL2056" s="220"/>
      <c r="FLM2056" s="220"/>
      <c r="FLN2056" s="220"/>
      <c r="FLO2056" s="220"/>
      <c r="FLP2056" s="220"/>
      <c r="FLQ2056" s="220"/>
      <c r="FLR2056" s="220"/>
      <c r="FLS2056" s="220"/>
      <c r="FLT2056" s="220"/>
      <c r="FLU2056" s="220"/>
      <c r="FLV2056" s="220"/>
      <c r="FLW2056" s="220"/>
      <c r="FLX2056" s="220"/>
      <c r="FLY2056" s="220"/>
      <c r="FLZ2056" s="220"/>
      <c r="FMA2056" s="220"/>
      <c r="FMB2056" s="220"/>
      <c r="FMC2056" s="220"/>
      <c r="FMD2056" s="220"/>
      <c r="FME2056" s="220"/>
      <c r="FMF2056" s="220"/>
      <c r="FMG2056" s="220"/>
      <c r="FMH2056" s="220"/>
      <c r="FMI2056" s="220"/>
      <c r="FMJ2056" s="220"/>
      <c r="FMK2056" s="220"/>
      <c r="FML2056" s="220"/>
      <c r="FMM2056" s="220"/>
      <c r="FMN2056" s="220"/>
      <c r="FMO2056" s="220"/>
      <c r="FMP2056" s="220"/>
      <c r="FMQ2056" s="220"/>
      <c r="FMR2056" s="220"/>
      <c r="FMS2056" s="220"/>
      <c r="FMT2056" s="220"/>
      <c r="FMU2056" s="220"/>
      <c r="FMV2056" s="220"/>
      <c r="FMW2056" s="220"/>
      <c r="FMX2056" s="220"/>
      <c r="FMY2056" s="220"/>
      <c r="FMZ2056" s="220"/>
      <c r="FNA2056" s="220"/>
      <c r="FNB2056" s="220"/>
      <c r="FNC2056" s="220"/>
      <c r="FND2056" s="220"/>
      <c r="FNE2056" s="220"/>
      <c r="FNF2056" s="220"/>
      <c r="FNG2056" s="220"/>
      <c r="FNH2056" s="220"/>
      <c r="FNI2056" s="220"/>
      <c r="FNJ2056" s="220"/>
      <c r="FNK2056" s="220"/>
      <c r="FNL2056" s="220"/>
      <c r="FNM2056" s="220"/>
      <c r="FNN2056" s="220"/>
      <c r="FNO2056" s="220"/>
      <c r="FNP2056" s="220"/>
      <c r="FNQ2056" s="220"/>
      <c r="FNR2056" s="220"/>
      <c r="FNS2056" s="220"/>
      <c r="FNT2056" s="220"/>
      <c r="FNU2056" s="220"/>
      <c r="FNV2056" s="220"/>
      <c r="FNW2056" s="220"/>
      <c r="FNX2056" s="220"/>
      <c r="FNY2056" s="220"/>
      <c r="FNZ2056" s="220"/>
      <c r="FOA2056" s="220"/>
      <c r="FOB2056" s="220"/>
      <c r="FOC2056" s="220"/>
      <c r="FOD2056" s="220"/>
      <c r="FOE2056" s="220"/>
      <c r="FOF2056" s="220"/>
      <c r="FOG2056" s="220"/>
      <c r="FOH2056" s="220"/>
      <c r="FOI2056" s="220"/>
      <c r="FOJ2056" s="220"/>
      <c r="FOK2056" s="220"/>
      <c r="FOL2056" s="220"/>
      <c r="FOM2056" s="220"/>
      <c r="FON2056" s="220"/>
      <c r="FOO2056" s="220"/>
      <c r="FOP2056" s="220"/>
      <c r="FOQ2056" s="220"/>
      <c r="FOR2056" s="220"/>
      <c r="FOS2056" s="220"/>
      <c r="FOT2056" s="220"/>
      <c r="FOU2056" s="220"/>
      <c r="FOV2056" s="220"/>
      <c r="FOW2056" s="220"/>
      <c r="FOX2056" s="220"/>
      <c r="FOY2056" s="220"/>
      <c r="FOZ2056" s="220"/>
      <c r="FPA2056" s="220"/>
      <c r="FPB2056" s="220"/>
      <c r="FPC2056" s="220"/>
      <c r="FPD2056" s="220"/>
      <c r="FPE2056" s="220"/>
      <c r="FPF2056" s="220"/>
      <c r="FPG2056" s="220"/>
      <c r="FPH2056" s="220"/>
      <c r="FPI2056" s="220"/>
      <c r="FPJ2056" s="220"/>
      <c r="FPK2056" s="220"/>
      <c r="FPL2056" s="220"/>
      <c r="FPM2056" s="220"/>
      <c r="FPN2056" s="220"/>
      <c r="FPO2056" s="220"/>
      <c r="FPP2056" s="220"/>
      <c r="FPQ2056" s="220"/>
      <c r="FPR2056" s="220"/>
      <c r="FPS2056" s="220"/>
      <c r="FPT2056" s="220"/>
      <c r="FPU2056" s="220"/>
      <c r="FPV2056" s="220"/>
      <c r="FPW2056" s="220"/>
      <c r="FPX2056" s="220"/>
      <c r="FPY2056" s="220"/>
      <c r="FPZ2056" s="220"/>
      <c r="FQA2056" s="220"/>
      <c r="FQB2056" s="220"/>
      <c r="FQC2056" s="220"/>
      <c r="FQD2056" s="220"/>
      <c r="FQE2056" s="220"/>
      <c r="FQF2056" s="220"/>
      <c r="FQG2056" s="220"/>
      <c r="FQH2056" s="220"/>
      <c r="FQI2056" s="220"/>
      <c r="FQJ2056" s="220"/>
      <c r="FQK2056" s="220"/>
      <c r="FQL2056" s="220"/>
      <c r="FQM2056" s="220"/>
      <c r="FQN2056" s="220"/>
      <c r="FQO2056" s="220"/>
      <c r="FQP2056" s="220"/>
      <c r="FQQ2056" s="220"/>
      <c r="FQR2056" s="220"/>
      <c r="FQS2056" s="220"/>
      <c r="FQT2056" s="220"/>
      <c r="FQU2056" s="220"/>
      <c r="FQV2056" s="220"/>
      <c r="FQW2056" s="220"/>
      <c r="FQX2056" s="220"/>
      <c r="FQY2056" s="220"/>
      <c r="FQZ2056" s="220"/>
      <c r="FRA2056" s="220"/>
      <c r="FRB2056" s="220"/>
      <c r="FRC2056" s="220"/>
      <c r="FRD2056" s="220"/>
      <c r="FRE2056" s="220"/>
      <c r="FRF2056" s="220"/>
      <c r="FRG2056" s="220"/>
      <c r="FRH2056" s="220"/>
      <c r="FRI2056" s="220"/>
      <c r="FRJ2056" s="220"/>
      <c r="FRK2056" s="220"/>
      <c r="FRL2056" s="220"/>
      <c r="FRM2056" s="220"/>
      <c r="FRN2056" s="220"/>
      <c r="FRO2056" s="220"/>
      <c r="FRP2056" s="220"/>
      <c r="FRQ2056" s="220"/>
      <c r="FRR2056" s="220"/>
      <c r="FRS2056" s="220"/>
      <c r="FRT2056" s="220"/>
      <c r="FRU2056" s="220"/>
      <c r="FRV2056" s="220"/>
      <c r="FRW2056" s="220"/>
      <c r="FRX2056" s="220"/>
      <c r="FRY2056" s="220"/>
      <c r="FRZ2056" s="220"/>
      <c r="FSA2056" s="220"/>
      <c r="FSB2056" s="220"/>
      <c r="FSC2056" s="220"/>
      <c r="FSD2056" s="220"/>
      <c r="FSE2056" s="220"/>
      <c r="FSF2056" s="220"/>
      <c r="FSG2056" s="220"/>
      <c r="FSH2056" s="220"/>
      <c r="FSI2056" s="220"/>
      <c r="FSJ2056" s="220"/>
      <c r="FSK2056" s="220"/>
      <c r="FSL2056" s="220"/>
      <c r="FSM2056" s="220"/>
      <c r="FSN2056" s="220"/>
      <c r="FSO2056" s="220"/>
      <c r="FSP2056" s="220"/>
      <c r="FSQ2056" s="220"/>
      <c r="FSR2056" s="220"/>
      <c r="FSS2056" s="220"/>
      <c r="FST2056" s="220"/>
      <c r="FSU2056" s="220"/>
      <c r="FSV2056" s="220"/>
      <c r="FSW2056" s="220"/>
      <c r="FSX2056" s="220"/>
      <c r="FSY2056" s="220"/>
      <c r="FSZ2056" s="220"/>
      <c r="FTA2056" s="220"/>
      <c r="FTB2056" s="220"/>
      <c r="FTC2056" s="220"/>
      <c r="FTD2056" s="220"/>
      <c r="FTE2056" s="220"/>
      <c r="FTF2056" s="220"/>
      <c r="FTG2056" s="220"/>
      <c r="FTH2056" s="220"/>
      <c r="FTI2056" s="220"/>
      <c r="FTJ2056" s="220"/>
      <c r="FTK2056" s="220"/>
      <c r="FTL2056" s="220"/>
      <c r="FTM2056" s="220"/>
      <c r="FTN2056" s="220"/>
      <c r="FTO2056" s="220"/>
      <c r="FTP2056" s="220"/>
      <c r="FTQ2056" s="220"/>
      <c r="FTR2056" s="220"/>
      <c r="FTS2056" s="220"/>
      <c r="FTT2056" s="220"/>
      <c r="FTU2056" s="220"/>
      <c r="FTV2056" s="220"/>
      <c r="FTW2056" s="220"/>
      <c r="FTX2056" s="220"/>
      <c r="FTY2056" s="220"/>
      <c r="FTZ2056" s="220"/>
      <c r="FUA2056" s="220"/>
      <c r="FUB2056" s="220"/>
      <c r="FUC2056" s="220"/>
      <c r="FUD2056" s="220"/>
      <c r="FUE2056" s="220"/>
      <c r="FUF2056" s="220"/>
      <c r="FUG2056" s="220"/>
      <c r="FUH2056" s="220"/>
      <c r="FUI2056" s="220"/>
      <c r="FUJ2056" s="220"/>
      <c r="FUK2056" s="220"/>
      <c r="FUL2056" s="220"/>
      <c r="FUM2056" s="220"/>
      <c r="FUN2056" s="220"/>
      <c r="FUO2056" s="220"/>
      <c r="FUP2056" s="220"/>
      <c r="FUQ2056" s="220"/>
      <c r="FUR2056" s="220"/>
      <c r="FUS2056" s="220"/>
      <c r="FUT2056" s="220"/>
      <c r="FUU2056" s="220"/>
      <c r="FUV2056" s="220"/>
      <c r="FUW2056" s="220"/>
      <c r="FUX2056" s="220"/>
      <c r="FUY2056" s="220"/>
      <c r="FUZ2056" s="220"/>
      <c r="FVA2056" s="220"/>
      <c r="FVB2056" s="220"/>
      <c r="FVC2056" s="220"/>
      <c r="FVD2056" s="220"/>
      <c r="FVE2056" s="220"/>
      <c r="FVF2056" s="220"/>
      <c r="FVG2056" s="220"/>
      <c r="FVH2056" s="220"/>
      <c r="FVI2056" s="220"/>
      <c r="FVJ2056" s="220"/>
      <c r="FVK2056" s="220"/>
      <c r="FVL2056" s="220"/>
      <c r="FVM2056" s="220"/>
      <c r="FVN2056" s="220"/>
      <c r="FVO2056" s="220"/>
      <c r="FVP2056" s="220"/>
      <c r="FVQ2056" s="220"/>
      <c r="FVR2056" s="220"/>
      <c r="FVS2056" s="220"/>
      <c r="FVT2056" s="220"/>
      <c r="FVU2056" s="220"/>
      <c r="FVV2056" s="220"/>
      <c r="FVW2056" s="220"/>
      <c r="FVX2056" s="220"/>
      <c r="FVY2056" s="220"/>
      <c r="FVZ2056" s="220"/>
      <c r="FWA2056" s="220"/>
      <c r="FWB2056" s="220"/>
      <c r="FWC2056" s="220"/>
      <c r="FWD2056" s="220"/>
      <c r="FWE2056" s="220"/>
      <c r="FWF2056" s="220"/>
      <c r="FWG2056" s="220"/>
      <c r="FWH2056" s="220"/>
      <c r="FWI2056" s="220"/>
      <c r="FWJ2056" s="220"/>
      <c r="FWK2056" s="220"/>
      <c r="FWL2056" s="220"/>
      <c r="FWM2056" s="220"/>
      <c r="FWN2056" s="220"/>
      <c r="FWO2056" s="220"/>
      <c r="FWP2056" s="220"/>
      <c r="FWQ2056" s="220"/>
      <c r="FWR2056" s="220"/>
      <c r="FWS2056" s="220"/>
      <c r="FWT2056" s="220"/>
      <c r="FWU2056" s="220"/>
      <c r="FWV2056" s="220"/>
      <c r="FWW2056" s="220"/>
      <c r="FWX2056" s="220"/>
      <c r="FWY2056" s="220"/>
      <c r="FWZ2056" s="220"/>
      <c r="FXA2056" s="220"/>
      <c r="FXB2056" s="220"/>
      <c r="FXC2056" s="220"/>
      <c r="FXD2056" s="220"/>
      <c r="FXE2056" s="220"/>
      <c r="FXF2056" s="220"/>
      <c r="FXG2056" s="220"/>
      <c r="FXH2056" s="220"/>
      <c r="FXI2056" s="220"/>
      <c r="FXJ2056" s="220"/>
      <c r="FXK2056" s="220"/>
      <c r="FXL2056" s="220"/>
      <c r="FXM2056" s="220"/>
      <c r="FXN2056" s="220"/>
      <c r="FXO2056" s="220"/>
      <c r="FXP2056" s="220"/>
      <c r="FXQ2056" s="220"/>
      <c r="FXR2056" s="220"/>
      <c r="FXS2056" s="220"/>
      <c r="FXT2056" s="220"/>
      <c r="FXU2056" s="220"/>
      <c r="FXV2056" s="220"/>
      <c r="FXW2056" s="220"/>
      <c r="FXX2056" s="220"/>
      <c r="FXY2056" s="220"/>
      <c r="FXZ2056" s="220"/>
      <c r="FYA2056" s="220"/>
      <c r="FYB2056" s="220"/>
      <c r="FYC2056" s="220"/>
      <c r="FYD2056" s="220"/>
      <c r="FYE2056" s="220"/>
      <c r="FYF2056" s="220"/>
      <c r="FYG2056" s="220"/>
      <c r="FYH2056" s="220"/>
      <c r="FYI2056" s="220"/>
      <c r="FYJ2056" s="220"/>
      <c r="FYK2056" s="220"/>
      <c r="FYL2056" s="220"/>
      <c r="FYM2056" s="220"/>
      <c r="FYN2056" s="220"/>
      <c r="FYO2056" s="220"/>
      <c r="FYP2056" s="220"/>
      <c r="FYQ2056" s="220"/>
      <c r="FYR2056" s="220"/>
      <c r="FYS2056" s="220"/>
      <c r="FYT2056" s="220"/>
      <c r="FYU2056" s="220"/>
      <c r="FYV2056" s="220"/>
      <c r="FYW2056" s="220"/>
      <c r="FYX2056" s="220"/>
      <c r="FYY2056" s="220"/>
      <c r="FYZ2056" s="220"/>
      <c r="FZA2056" s="220"/>
      <c r="FZB2056" s="220"/>
      <c r="FZC2056" s="220"/>
      <c r="FZD2056" s="220"/>
      <c r="FZE2056" s="220"/>
      <c r="FZF2056" s="220"/>
      <c r="FZG2056" s="220"/>
      <c r="FZH2056" s="220"/>
      <c r="FZI2056" s="220"/>
      <c r="FZJ2056" s="220"/>
      <c r="FZK2056" s="220"/>
      <c r="FZL2056" s="220"/>
      <c r="FZM2056" s="220"/>
      <c r="FZN2056" s="220"/>
      <c r="FZO2056" s="220"/>
      <c r="FZP2056" s="220"/>
      <c r="FZQ2056" s="220"/>
      <c r="FZR2056" s="220"/>
      <c r="FZS2056" s="220"/>
      <c r="FZT2056" s="220"/>
      <c r="FZU2056" s="220"/>
      <c r="FZV2056" s="220"/>
      <c r="FZW2056" s="220"/>
      <c r="FZX2056" s="220"/>
      <c r="FZY2056" s="220"/>
      <c r="FZZ2056" s="220"/>
      <c r="GAA2056" s="220"/>
      <c r="GAB2056" s="220"/>
      <c r="GAC2056" s="220"/>
      <c r="GAD2056" s="220"/>
      <c r="GAE2056" s="220"/>
      <c r="GAF2056" s="220"/>
      <c r="GAG2056" s="220"/>
      <c r="GAH2056" s="220"/>
      <c r="GAI2056" s="220"/>
      <c r="GAJ2056" s="220"/>
      <c r="GAK2056" s="220"/>
      <c r="GAL2056" s="220"/>
      <c r="GAM2056" s="220"/>
      <c r="GAN2056" s="220"/>
      <c r="GAO2056" s="220"/>
      <c r="GAP2056" s="220"/>
      <c r="GAQ2056" s="220"/>
      <c r="GAR2056" s="220"/>
      <c r="GAS2056" s="220"/>
      <c r="GAT2056" s="220"/>
      <c r="GAU2056" s="220"/>
      <c r="GAV2056" s="220"/>
      <c r="GAW2056" s="220"/>
      <c r="GAX2056" s="220"/>
      <c r="GAY2056" s="220"/>
      <c r="GAZ2056" s="220"/>
      <c r="GBA2056" s="220"/>
      <c r="GBB2056" s="220"/>
      <c r="GBC2056" s="220"/>
      <c r="GBD2056" s="220"/>
      <c r="GBE2056" s="220"/>
      <c r="GBF2056" s="220"/>
      <c r="GBG2056" s="220"/>
      <c r="GBH2056" s="220"/>
      <c r="GBI2056" s="220"/>
      <c r="GBJ2056" s="220"/>
      <c r="GBK2056" s="220"/>
      <c r="GBL2056" s="220"/>
      <c r="GBM2056" s="220"/>
      <c r="GBN2056" s="220"/>
      <c r="GBO2056" s="220"/>
      <c r="GBP2056" s="220"/>
      <c r="GBQ2056" s="220"/>
      <c r="GBR2056" s="220"/>
      <c r="GBS2056" s="220"/>
      <c r="GBT2056" s="220"/>
      <c r="GBU2056" s="220"/>
      <c r="GBV2056" s="220"/>
      <c r="GBW2056" s="220"/>
      <c r="GBX2056" s="220"/>
      <c r="GBY2056" s="220"/>
      <c r="GBZ2056" s="220"/>
      <c r="GCA2056" s="220"/>
      <c r="GCB2056" s="220"/>
      <c r="GCC2056" s="220"/>
      <c r="GCD2056" s="220"/>
      <c r="GCE2056" s="220"/>
      <c r="GCF2056" s="220"/>
      <c r="GCG2056" s="220"/>
      <c r="GCH2056" s="220"/>
      <c r="GCI2056" s="220"/>
      <c r="GCJ2056" s="220"/>
      <c r="GCK2056" s="220"/>
      <c r="GCL2056" s="220"/>
      <c r="GCM2056" s="220"/>
      <c r="GCN2056" s="220"/>
      <c r="GCO2056" s="220"/>
      <c r="GCP2056" s="220"/>
      <c r="GCQ2056" s="220"/>
      <c r="GCR2056" s="220"/>
      <c r="GCS2056" s="220"/>
      <c r="GCT2056" s="220"/>
      <c r="GCU2056" s="220"/>
      <c r="GCV2056" s="220"/>
      <c r="GCW2056" s="220"/>
      <c r="GCX2056" s="220"/>
      <c r="GCY2056" s="220"/>
      <c r="GCZ2056" s="220"/>
      <c r="GDA2056" s="220"/>
      <c r="GDB2056" s="220"/>
      <c r="GDC2056" s="220"/>
      <c r="GDD2056" s="220"/>
      <c r="GDE2056" s="220"/>
      <c r="GDF2056" s="220"/>
      <c r="GDG2056" s="220"/>
      <c r="GDH2056" s="220"/>
      <c r="GDI2056" s="220"/>
      <c r="GDJ2056" s="220"/>
      <c r="GDK2056" s="220"/>
      <c r="GDL2056" s="220"/>
      <c r="GDM2056" s="220"/>
      <c r="GDN2056" s="220"/>
      <c r="GDO2056" s="220"/>
      <c r="GDP2056" s="220"/>
      <c r="GDQ2056" s="220"/>
      <c r="GDR2056" s="220"/>
      <c r="GDS2056" s="220"/>
      <c r="GDT2056" s="220"/>
      <c r="GDU2056" s="220"/>
      <c r="GDV2056" s="220"/>
      <c r="GDW2056" s="220"/>
      <c r="GDX2056" s="220"/>
      <c r="GDY2056" s="220"/>
      <c r="GDZ2056" s="220"/>
      <c r="GEA2056" s="220"/>
      <c r="GEB2056" s="220"/>
      <c r="GEC2056" s="220"/>
      <c r="GED2056" s="220"/>
      <c r="GEE2056" s="220"/>
      <c r="GEF2056" s="220"/>
      <c r="GEG2056" s="220"/>
      <c r="GEH2056" s="220"/>
      <c r="GEI2056" s="220"/>
      <c r="GEJ2056" s="220"/>
      <c r="GEK2056" s="220"/>
      <c r="GEL2056" s="220"/>
      <c r="GEM2056" s="220"/>
      <c r="GEN2056" s="220"/>
      <c r="GEO2056" s="220"/>
      <c r="GEP2056" s="220"/>
      <c r="GEQ2056" s="220"/>
      <c r="GER2056" s="220"/>
      <c r="GES2056" s="220"/>
      <c r="GET2056" s="220"/>
      <c r="GEU2056" s="220"/>
      <c r="GEV2056" s="220"/>
      <c r="GEW2056" s="220"/>
      <c r="GEX2056" s="220"/>
      <c r="GEY2056" s="220"/>
      <c r="GEZ2056" s="220"/>
      <c r="GFA2056" s="220"/>
      <c r="GFB2056" s="220"/>
      <c r="GFC2056" s="220"/>
      <c r="GFD2056" s="220"/>
      <c r="GFE2056" s="220"/>
      <c r="GFF2056" s="220"/>
      <c r="GFG2056" s="220"/>
      <c r="GFH2056" s="220"/>
      <c r="GFI2056" s="220"/>
      <c r="GFJ2056" s="220"/>
      <c r="GFK2056" s="220"/>
      <c r="GFL2056" s="220"/>
      <c r="GFM2056" s="220"/>
      <c r="GFN2056" s="220"/>
      <c r="GFO2056" s="220"/>
      <c r="GFP2056" s="220"/>
      <c r="GFQ2056" s="220"/>
      <c r="GFR2056" s="220"/>
      <c r="GFS2056" s="220"/>
      <c r="GFT2056" s="220"/>
      <c r="GFU2056" s="220"/>
      <c r="GFV2056" s="220"/>
      <c r="GFW2056" s="220"/>
      <c r="GFX2056" s="220"/>
      <c r="GFY2056" s="220"/>
      <c r="GFZ2056" s="220"/>
      <c r="GGA2056" s="220"/>
      <c r="GGB2056" s="220"/>
      <c r="GGC2056" s="220"/>
      <c r="GGD2056" s="220"/>
      <c r="GGE2056" s="220"/>
      <c r="GGF2056" s="220"/>
      <c r="GGG2056" s="220"/>
      <c r="GGH2056" s="220"/>
      <c r="GGI2056" s="220"/>
      <c r="GGJ2056" s="220"/>
      <c r="GGK2056" s="220"/>
      <c r="GGL2056" s="220"/>
      <c r="GGM2056" s="220"/>
      <c r="GGN2056" s="220"/>
      <c r="GGO2056" s="220"/>
      <c r="GGP2056" s="220"/>
      <c r="GGQ2056" s="220"/>
      <c r="GGR2056" s="220"/>
      <c r="GGS2056" s="220"/>
      <c r="GGT2056" s="220"/>
      <c r="GGU2056" s="220"/>
      <c r="GGV2056" s="220"/>
      <c r="GGW2056" s="220"/>
      <c r="GGX2056" s="220"/>
      <c r="GGY2056" s="220"/>
      <c r="GGZ2056" s="220"/>
      <c r="GHA2056" s="220"/>
      <c r="GHB2056" s="220"/>
      <c r="GHC2056" s="220"/>
      <c r="GHD2056" s="220"/>
      <c r="GHE2056" s="220"/>
      <c r="GHF2056" s="220"/>
      <c r="GHG2056" s="220"/>
      <c r="GHH2056" s="220"/>
      <c r="GHI2056" s="220"/>
      <c r="GHJ2056" s="220"/>
      <c r="GHK2056" s="220"/>
      <c r="GHL2056" s="220"/>
      <c r="GHM2056" s="220"/>
      <c r="GHN2056" s="220"/>
      <c r="GHO2056" s="220"/>
      <c r="GHP2056" s="220"/>
      <c r="GHQ2056" s="220"/>
      <c r="GHR2056" s="220"/>
      <c r="GHS2056" s="220"/>
      <c r="GHT2056" s="220"/>
      <c r="GHU2056" s="220"/>
      <c r="GHV2056" s="220"/>
      <c r="GHW2056" s="220"/>
      <c r="GHX2056" s="220"/>
      <c r="GHY2056" s="220"/>
      <c r="GHZ2056" s="220"/>
      <c r="GIA2056" s="220"/>
      <c r="GIB2056" s="220"/>
      <c r="GIC2056" s="220"/>
      <c r="GID2056" s="220"/>
      <c r="GIE2056" s="220"/>
      <c r="GIF2056" s="220"/>
      <c r="GIG2056" s="220"/>
      <c r="GIH2056" s="220"/>
      <c r="GII2056" s="220"/>
      <c r="GIJ2056" s="220"/>
      <c r="GIK2056" s="220"/>
      <c r="GIL2056" s="220"/>
      <c r="GIM2056" s="220"/>
      <c r="GIN2056" s="220"/>
      <c r="GIO2056" s="220"/>
      <c r="GIP2056" s="220"/>
      <c r="GIQ2056" s="220"/>
      <c r="GIR2056" s="220"/>
      <c r="GIS2056" s="220"/>
      <c r="GIT2056" s="220"/>
      <c r="GIU2056" s="220"/>
      <c r="GIV2056" s="220"/>
      <c r="GIW2056" s="220"/>
      <c r="GIX2056" s="220"/>
      <c r="GIY2056" s="220"/>
      <c r="GIZ2056" s="220"/>
      <c r="GJA2056" s="220"/>
      <c r="GJB2056" s="220"/>
      <c r="GJC2056" s="220"/>
      <c r="GJD2056" s="220"/>
      <c r="GJE2056" s="220"/>
      <c r="GJF2056" s="220"/>
      <c r="GJG2056" s="220"/>
      <c r="GJH2056" s="220"/>
      <c r="GJI2056" s="220"/>
      <c r="GJJ2056" s="220"/>
      <c r="GJK2056" s="220"/>
      <c r="GJL2056" s="220"/>
      <c r="GJM2056" s="220"/>
      <c r="GJN2056" s="220"/>
      <c r="GJO2056" s="220"/>
      <c r="GJP2056" s="220"/>
      <c r="GJQ2056" s="220"/>
      <c r="GJR2056" s="220"/>
      <c r="GJS2056" s="220"/>
      <c r="GJT2056" s="220"/>
      <c r="GJU2056" s="220"/>
      <c r="GJV2056" s="220"/>
      <c r="GJW2056" s="220"/>
      <c r="GJX2056" s="220"/>
      <c r="GJY2056" s="220"/>
      <c r="GJZ2056" s="220"/>
      <c r="GKA2056" s="220"/>
      <c r="GKB2056" s="220"/>
      <c r="GKC2056" s="220"/>
      <c r="GKD2056" s="220"/>
      <c r="GKE2056" s="220"/>
      <c r="GKF2056" s="220"/>
      <c r="GKG2056" s="220"/>
      <c r="GKH2056" s="220"/>
      <c r="GKI2056" s="220"/>
      <c r="GKJ2056" s="220"/>
      <c r="GKK2056" s="220"/>
      <c r="GKL2056" s="220"/>
      <c r="GKM2056" s="220"/>
      <c r="GKN2056" s="220"/>
      <c r="GKO2056" s="220"/>
      <c r="GKP2056" s="220"/>
      <c r="GKQ2056" s="220"/>
      <c r="GKR2056" s="220"/>
      <c r="GKS2056" s="220"/>
      <c r="GKT2056" s="220"/>
      <c r="GKU2056" s="220"/>
      <c r="GKV2056" s="220"/>
      <c r="GKW2056" s="220"/>
      <c r="GKX2056" s="220"/>
      <c r="GKY2056" s="220"/>
      <c r="GKZ2056" s="220"/>
      <c r="GLA2056" s="220"/>
      <c r="GLB2056" s="220"/>
      <c r="GLC2056" s="220"/>
      <c r="GLD2056" s="220"/>
      <c r="GLE2056" s="220"/>
      <c r="GLF2056" s="220"/>
      <c r="GLG2056" s="220"/>
      <c r="GLH2056" s="220"/>
      <c r="GLI2056" s="220"/>
      <c r="GLJ2056" s="220"/>
      <c r="GLK2056" s="220"/>
      <c r="GLL2056" s="220"/>
      <c r="GLM2056" s="220"/>
      <c r="GLN2056" s="220"/>
      <c r="GLO2056" s="220"/>
      <c r="GLP2056" s="220"/>
      <c r="GLQ2056" s="220"/>
      <c r="GLR2056" s="220"/>
      <c r="GLS2056" s="220"/>
      <c r="GLT2056" s="220"/>
      <c r="GLU2056" s="220"/>
      <c r="GLV2056" s="220"/>
      <c r="GLW2056" s="220"/>
      <c r="GLX2056" s="220"/>
      <c r="GLY2056" s="220"/>
      <c r="GLZ2056" s="220"/>
      <c r="GMA2056" s="220"/>
      <c r="GMB2056" s="220"/>
      <c r="GMC2056" s="220"/>
      <c r="GMD2056" s="220"/>
      <c r="GME2056" s="220"/>
      <c r="GMF2056" s="220"/>
      <c r="GMG2056" s="220"/>
      <c r="GMH2056" s="220"/>
      <c r="GMI2056" s="220"/>
      <c r="GMJ2056" s="220"/>
      <c r="GMK2056" s="220"/>
      <c r="GML2056" s="220"/>
      <c r="GMM2056" s="220"/>
      <c r="GMN2056" s="220"/>
      <c r="GMO2056" s="220"/>
      <c r="GMP2056" s="220"/>
      <c r="GMQ2056" s="220"/>
      <c r="GMR2056" s="220"/>
      <c r="GMS2056" s="220"/>
      <c r="GMT2056" s="220"/>
      <c r="GMU2056" s="220"/>
      <c r="GMV2056" s="220"/>
      <c r="GMW2056" s="220"/>
      <c r="GMX2056" s="220"/>
      <c r="GMY2056" s="220"/>
      <c r="GMZ2056" s="220"/>
      <c r="GNA2056" s="220"/>
      <c r="GNB2056" s="220"/>
      <c r="GNC2056" s="220"/>
      <c r="GND2056" s="220"/>
      <c r="GNE2056" s="220"/>
      <c r="GNF2056" s="220"/>
      <c r="GNG2056" s="220"/>
      <c r="GNH2056" s="220"/>
      <c r="GNI2056" s="220"/>
      <c r="GNJ2056" s="220"/>
      <c r="GNK2056" s="220"/>
      <c r="GNL2056" s="220"/>
      <c r="GNM2056" s="220"/>
      <c r="GNN2056" s="220"/>
      <c r="GNO2056" s="220"/>
      <c r="GNP2056" s="220"/>
      <c r="GNQ2056" s="220"/>
      <c r="GNR2056" s="220"/>
      <c r="GNS2056" s="220"/>
      <c r="GNT2056" s="220"/>
      <c r="GNU2056" s="220"/>
      <c r="GNV2056" s="220"/>
      <c r="GNW2056" s="220"/>
      <c r="GNX2056" s="220"/>
      <c r="GNY2056" s="220"/>
      <c r="GNZ2056" s="220"/>
      <c r="GOA2056" s="220"/>
      <c r="GOB2056" s="220"/>
      <c r="GOC2056" s="220"/>
      <c r="GOD2056" s="220"/>
      <c r="GOE2056" s="220"/>
      <c r="GOF2056" s="220"/>
      <c r="GOG2056" s="220"/>
      <c r="GOH2056" s="220"/>
      <c r="GOI2056" s="220"/>
      <c r="GOJ2056" s="220"/>
      <c r="GOK2056" s="220"/>
      <c r="GOL2056" s="220"/>
      <c r="GOM2056" s="220"/>
      <c r="GON2056" s="220"/>
      <c r="GOO2056" s="220"/>
      <c r="GOP2056" s="220"/>
      <c r="GOQ2056" s="220"/>
      <c r="GOR2056" s="220"/>
      <c r="GOS2056" s="220"/>
      <c r="GOT2056" s="220"/>
      <c r="GOU2056" s="220"/>
      <c r="GOV2056" s="220"/>
      <c r="GOW2056" s="220"/>
      <c r="GOX2056" s="220"/>
      <c r="GOY2056" s="220"/>
      <c r="GOZ2056" s="220"/>
      <c r="GPA2056" s="220"/>
      <c r="GPB2056" s="220"/>
      <c r="GPC2056" s="220"/>
      <c r="GPD2056" s="220"/>
      <c r="GPE2056" s="220"/>
      <c r="GPF2056" s="220"/>
      <c r="GPG2056" s="220"/>
      <c r="GPH2056" s="220"/>
      <c r="GPI2056" s="220"/>
      <c r="GPJ2056" s="220"/>
      <c r="GPK2056" s="220"/>
      <c r="GPL2056" s="220"/>
      <c r="GPM2056" s="220"/>
      <c r="GPN2056" s="220"/>
      <c r="GPO2056" s="220"/>
      <c r="GPP2056" s="220"/>
      <c r="GPQ2056" s="220"/>
      <c r="GPR2056" s="220"/>
      <c r="GPS2056" s="220"/>
      <c r="GPT2056" s="220"/>
      <c r="GPU2056" s="220"/>
      <c r="GPV2056" s="220"/>
      <c r="GPW2056" s="220"/>
      <c r="GPX2056" s="220"/>
      <c r="GPY2056" s="220"/>
      <c r="GPZ2056" s="220"/>
      <c r="GQA2056" s="220"/>
      <c r="GQB2056" s="220"/>
      <c r="GQC2056" s="220"/>
      <c r="GQD2056" s="220"/>
      <c r="GQE2056" s="220"/>
      <c r="GQF2056" s="220"/>
      <c r="GQG2056" s="220"/>
      <c r="GQH2056" s="220"/>
      <c r="GQI2056" s="220"/>
      <c r="GQJ2056" s="220"/>
      <c r="GQK2056" s="220"/>
      <c r="GQL2056" s="220"/>
      <c r="GQM2056" s="220"/>
      <c r="GQN2056" s="220"/>
      <c r="GQO2056" s="220"/>
      <c r="GQP2056" s="220"/>
      <c r="GQQ2056" s="220"/>
      <c r="GQR2056" s="220"/>
      <c r="GQS2056" s="220"/>
      <c r="GQT2056" s="220"/>
      <c r="GQU2056" s="220"/>
      <c r="GQV2056" s="220"/>
      <c r="GQW2056" s="220"/>
      <c r="GQX2056" s="220"/>
      <c r="GQY2056" s="220"/>
      <c r="GQZ2056" s="220"/>
      <c r="GRA2056" s="220"/>
      <c r="GRB2056" s="220"/>
      <c r="GRC2056" s="220"/>
      <c r="GRD2056" s="220"/>
      <c r="GRE2056" s="220"/>
      <c r="GRF2056" s="220"/>
      <c r="GRG2056" s="220"/>
      <c r="GRH2056" s="220"/>
      <c r="GRI2056" s="220"/>
      <c r="GRJ2056" s="220"/>
      <c r="GRK2056" s="220"/>
      <c r="GRL2056" s="220"/>
      <c r="GRM2056" s="220"/>
      <c r="GRN2056" s="220"/>
      <c r="GRO2056" s="220"/>
      <c r="GRP2056" s="220"/>
      <c r="GRQ2056" s="220"/>
      <c r="GRR2056" s="220"/>
      <c r="GRS2056" s="220"/>
      <c r="GRT2056" s="220"/>
      <c r="GRU2056" s="220"/>
      <c r="GRV2056" s="220"/>
      <c r="GRW2056" s="220"/>
      <c r="GRX2056" s="220"/>
      <c r="GRY2056" s="220"/>
      <c r="GRZ2056" s="220"/>
      <c r="GSA2056" s="220"/>
      <c r="GSB2056" s="220"/>
      <c r="GSC2056" s="220"/>
      <c r="GSD2056" s="220"/>
      <c r="GSE2056" s="220"/>
      <c r="GSF2056" s="220"/>
      <c r="GSG2056" s="220"/>
      <c r="GSH2056" s="220"/>
      <c r="GSI2056" s="220"/>
      <c r="GSJ2056" s="220"/>
      <c r="GSK2056" s="220"/>
      <c r="GSL2056" s="220"/>
      <c r="GSM2056" s="220"/>
      <c r="GSN2056" s="220"/>
      <c r="GSO2056" s="220"/>
      <c r="GSP2056" s="220"/>
      <c r="GSQ2056" s="220"/>
      <c r="GSR2056" s="220"/>
      <c r="GSS2056" s="220"/>
      <c r="GST2056" s="220"/>
      <c r="GSU2056" s="220"/>
      <c r="GSV2056" s="220"/>
      <c r="GSW2056" s="220"/>
      <c r="GSX2056" s="220"/>
      <c r="GSY2056" s="220"/>
      <c r="GSZ2056" s="220"/>
      <c r="GTA2056" s="220"/>
      <c r="GTB2056" s="220"/>
      <c r="GTC2056" s="220"/>
      <c r="GTD2056" s="220"/>
      <c r="GTE2056" s="220"/>
      <c r="GTF2056" s="220"/>
      <c r="GTG2056" s="220"/>
      <c r="GTH2056" s="220"/>
      <c r="GTI2056" s="220"/>
      <c r="GTJ2056" s="220"/>
      <c r="GTK2056" s="220"/>
      <c r="GTL2056" s="220"/>
      <c r="GTM2056" s="220"/>
      <c r="GTN2056" s="220"/>
      <c r="GTO2056" s="220"/>
      <c r="GTP2056" s="220"/>
      <c r="GTQ2056" s="220"/>
      <c r="GTR2056" s="220"/>
      <c r="GTS2056" s="220"/>
      <c r="GTT2056" s="220"/>
      <c r="GTU2056" s="220"/>
      <c r="GTV2056" s="220"/>
      <c r="GTW2056" s="220"/>
      <c r="GTX2056" s="220"/>
      <c r="GTY2056" s="220"/>
      <c r="GTZ2056" s="220"/>
      <c r="GUA2056" s="220"/>
      <c r="GUB2056" s="220"/>
      <c r="GUC2056" s="220"/>
      <c r="GUD2056" s="220"/>
      <c r="GUE2056" s="220"/>
      <c r="GUF2056" s="220"/>
      <c r="GUG2056" s="220"/>
      <c r="GUH2056" s="220"/>
      <c r="GUI2056" s="220"/>
      <c r="GUJ2056" s="220"/>
      <c r="GUK2056" s="220"/>
      <c r="GUL2056" s="220"/>
      <c r="GUM2056" s="220"/>
      <c r="GUN2056" s="220"/>
      <c r="GUO2056" s="220"/>
      <c r="GUP2056" s="220"/>
      <c r="GUQ2056" s="220"/>
      <c r="GUR2056" s="220"/>
      <c r="GUS2056" s="220"/>
      <c r="GUT2056" s="220"/>
      <c r="GUU2056" s="220"/>
      <c r="GUV2056" s="220"/>
      <c r="GUW2056" s="220"/>
      <c r="GUX2056" s="220"/>
      <c r="GUY2056" s="220"/>
      <c r="GUZ2056" s="220"/>
      <c r="GVA2056" s="220"/>
      <c r="GVB2056" s="220"/>
      <c r="GVC2056" s="220"/>
      <c r="GVD2056" s="220"/>
      <c r="GVE2056" s="220"/>
      <c r="GVF2056" s="220"/>
      <c r="GVG2056" s="220"/>
      <c r="GVH2056" s="220"/>
      <c r="GVI2056" s="220"/>
      <c r="GVJ2056" s="220"/>
      <c r="GVK2056" s="220"/>
      <c r="GVL2056" s="220"/>
      <c r="GVM2056" s="220"/>
      <c r="GVN2056" s="220"/>
      <c r="GVO2056" s="220"/>
      <c r="GVP2056" s="220"/>
      <c r="GVQ2056" s="220"/>
      <c r="GVR2056" s="220"/>
      <c r="GVS2056" s="220"/>
      <c r="GVT2056" s="220"/>
      <c r="GVU2056" s="220"/>
      <c r="GVV2056" s="220"/>
      <c r="GVW2056" s="220"/>
      <c r="GVX2056" s="220"/>
      <c r="GVY2056" s="220"/>
      <c r="GVZ2056" s="220"/>
      <c r="GWA2056" s="220"/>
      <c r="GWB2056" s="220"/>
      <c r="GWC2056" s="220"/>
      <c r="GWD2056" s="220"/>
      <c r="GWE2056" s="220"/>
      <c r="GWF2056" s="220"/>
      <c r="GWG2056" s="220"/>
      <c r="GWH2056" s="220"/>
      <c r="GWI2056" s="220"/>
      <c r="GWJ2056" s="220"/>
      <c r="GWK2056" s="220"/>
      <c r="GWL2056" s="220"/>
      <c r="GWM2056" s="220"/>
      <c r="GWN2056" s="220"/>
      <c r="GWO2056" s="220"/>
      <c r="GWP2056" s="220"/>
      <c r="GWQ2056" s="220"/>
      <c r="GWR2056" s="220"/>
      <c r="GWS2056" s="220"/>
      <c r="GWT2056" s="220"/>
      <c r="GWU2056" s="220"/>
      <c r="GWV2056" s="220"/>
      <c r="GWW2056" s="220"/>
      <c r="GWX2056" s="220"/>
      <c r="GWY2056" s="220"/>
      <c r="GWZ2056" s="220"/>
      <c r="GXA2056" s="220"/>
      <c r="GXB2056" s="220"/>
      <c r="GXC2056" s="220"/>
      <c r="GXD2056" s="220"/>
      <c r="GXE2056" s="220"/>
      <c r="GXF2056" s="220"/>
      <c r="GXG2056" s="220"/>
      <c r="GXH2056" s="220"/>
      <c r="GXI2056" s="220"/>
      <c r="GXJ2056" s="220"/>
      <c r="GXK2056" s="220"/>
      <c r="GXL2056" s="220"/>
      <c r="GXM2056" s="220"/>
      <c r="GXN2056" s="220"/>
      <c r="GXO2056" s="220"/>
      <c r="GXP2056" s="220"/>
      <c r="GXQ2056" s="220"/>
      <c r="GXR2056" s="220"/>
      <c r="GXS2056" s="220"/>
      <c r="GXT2056" s="220"/>
      <c r="GXU2056" s="220"/>
      <c r="GXV2056" s="220"/>
      <c r="GXW2056" s="220"/>
      <c r="GXX2056" s="220"/>
      <c r="GXY2056" s="220"/>
      <c r="GXZ2056" s="220"/>
      <c r="GYA2056" s="220"/>
      <c r="GYB2056" s="220"/>
      <c r="GYC2056" s="220"/>
      <c r="GYD2056" s="220"/>
      <c r="GYE2056" s="220"/>
      <c r="GYF2056" s="220"/>
      <c r="GYG2056" s="220"/>
      <c r="GYH2056" s="220"/>
      <c r="GYI2056" s="220"/>
      <c r="GYJ2056" s="220"/>
      <c r="GYK2056" s="220"/>
      <c r="GYL2056" s="220"/>
      <c r="GYM2056" s="220"/>
      <c r="GYN2056" s="220"/>
      <c r="GYO2056" s="220"/>
      <c r="GYP2056" s="220"/>
      <c r="GYQ2056" s="220"/>
      <c r="GYR2056" s="220"/>
      <c r="GYS2056" s="220"/>
      <c r="GYT2056" s="220"/>
      <c r="GYU2056" s="220"/>
      <c r="GYV2056" s="220"/>
      <c r="GYW2056" s="220"/>
      <c r="GYX2056" s="220"/>
      <c r="GYY2056" s="220"/>
      <c r="GYZ2056" s="220"/>
      <c r="GZA2056" s="220"/>
      <c r="GZB2056" s="220"/>
      <c r="GZC2056" s="220"/>
      <c r="GZD2056" s="220"/>
      <c r="GZE2056" s="220"/>
      <c r="GZF2056" s="220"/>
      <c r="GZG2056" s="220"/>
      <c r="GZH2056" s="220"/>
      <c r="GZI2056" s="220"/>
      <c r="GZJ2056" s="220"/>
      <c r="GZK2056" s="220"/>
      <c r="GZL2056" s="220"/>
      <c r="GZM2056" s="220"/>
      <c r="GZN2056" s="220"/>
      <c r="GZO2056" s="220"/>
      <c r="GZP2056" s="220"/>
      <c r="GZQ2056" s="220"/>
      <c r="GZR2056" s="220"/>
      <c r="GZS2056" s="220"/>
      <c r="GZT2056" s="220"/>
      <c r="GZU2056" s="220"/>
      <c r="GZV2056" s="220"/>
      <c r="GZW2056" s="220"/>
      <c r="GZX2056" s="220"/>
      <c r="GZY2056" s="220"/>
      <c r="GZZ2056" s="220"/>
      <c r="HAA2056" s="220"/>
      <c r="HAB2056" s="220"/>
      <c r="HAC2056" s="220"/>
      <c r="HAD2056" s="220"/>
      <c r="HAE2056" s="220"/>
      <c r="HAF2056" s="220"/>
      <c r="HAG2056" s="220"/>
      <c r="HAH2056" s="220"/>
      <c r="HAI2056" s="220"/>
      <c r="HAJ2056" s="220"/>
      <c r="HAK2056" s="220"/>
      <c r="HAL2056" s="220"/>
      <c r="HAM2056" s="220"/>
      <c r="HAN2056" s="220"/>
      <c r="HAO2056" s="220"/>
      <c r="HAP2056" s="220"/>
      <c r="HAQ2056" s="220"/>
      <c r="HAR2056" s="220"/>
      <c r="HAS2056" s="220"/>
      <c r="HAT2056" s="220"/>
      <c r="HAU2056" s="220"/>
      <c r="HAV2056" s="220"/>
      <c r="HAW2056" s="220"/>
      <c r="HAX2056" s="220"/>
      <c r="HAY2056" s="220"/>
      <c r="HAZ2056" s="220"/>
      <c r="HBA2056" s="220"/>
      <c r="HBB2056" s="220"/>
      <c r="HBC2056" s="220"/>
      <c r="HBD2056" s="220"/>
      <c r="HBE2056" s="220"/>
      <c r="HBF2056" s="220"/>
      <c r="HBG2056" s="220"/>
      <c r="HBH2056" s="220"/>
      <c r="HBI2056" s="220"/>
      <c r="HBJ2056" s="220"/>
      <c r="HBK2056" s="220"/>
      <c r="HBL2056" s="220"/>
      <c r="HBM2056" s="220"/>
      <c r="HBN2056" s="220"/>
      <c r="HBO2056" s="220"/>
      <c r="HBP2056" s="220"/>
      <c r="HBQ2056" s="220"/>
      <c r="HBR2056" s="220"/>
      <c r="HBS2056" s="220"/>
      <c r="HBT2056" s="220"/>
      <c r="HBU2056" s="220"/>
      <c r="HBV2056" s="220"/>
      <c r="HBW2056" s="220"/>
      <c r="HBX2056" s="220"/>
      <c r="HBY2056" s="220"/>
      <c r="HBZ2056" s="220"/>
      <c r="HCA2056" s="220"/>
      <c r="HCB2056" s="220"/>
      <c r="HCC2056" s="220"/>
      <c r="HCD2056" s="220"/>
      <c r="HCE2056" s="220"/>
      <c r="HCF2056" s="220"/>
      <c r="HCG2056" s="220"/>
      <c r="HCH2056" s="220"/>
      <c r="HCI2056" s="220"/>
      <c r="HCJ2056" s="220"/>
      <c r="HCK2056" s="220"/>
      <c r="HCL2056" s="220"/>
      <c r="HCM2056" s="220"/>
      <c r="HCN2056" s="220"/>
      <c r="HCO2056" s="220"/>
      <c r="HCP2056" s="220"/>
      <c r="HCQ2056" s="220"/>
      <c r="HCR2056" s="220"/>
      <c r="HCS2056" s="220"/>
      <c r="HCT2056" s="220"/>
      <c r="HCU2056" s="220"/>
      <c r="HCV2056" s="220"/>
      <c r="HCW2056" s="220"/>
      <c r="HCX2056" s="220"/>
      <c r="HCY2056" s="220"/>
      <c r="HCZ2056" s="220"/>
      <c r="HDA2056" s="220"/>
      <c r="HDB2056" s="220"/>
      <c r="HDC2056" s="220"/>
      <c r="HDD2056" s="220"/>
      <c r="HDE2056" s="220"/>
      <c r="HDF2056" s="220"/>
      <c r="HDG2056" s="220"/>
      <c r="HDH2056" s="220"/>
      <c r="HDI2056" s="220"/>
      <c r="HDJ2056" s="220"/>
      <c r="HDK2056" s="220"/>
      <c r="HDL2056" s="220"/>
      <c r="HDM2056" s="220"/>
      <c r="HDN2056" s="220"/>
      <c r="HDO2056" s="220"/>
      <c r="HDP2056" s="220"/>
      <c r="HDQ2056" s="220"/>
      <c r="HDR2056" s="220"/>
      <c r="HDS2056" s="220"/>
      <c r="HDT2056" s="220"/>
      <c r="HDU2056" s="220"/>
      <c r="HDV2056" s="220"/>
      <c r="HDW2056" s="220"/>
      <c r="HDX2056" s="220"/>
      <c r="HDY2056" s="220"/>
      <c r="HDZ2056" s="220"/>
      <c r="HEA2056" s="220"/>
      <c r="HEB2056" s="220"/>
      <c r="HEC2056" s="220"/>
      <c r="HED2056" s="220"/>
      <c r="HEE2056" s="220"/>
      <c r="HEF2056" s="220"/>
      <c r="HEG2056" s="220"/>
      <c r="HEH2056" s="220"/>
      <c r="HEI2056" s="220"/>
      <c r="HEJ2056" s="220"/>
      <c r="HEK2056" s="220"/>
      <c r="HEL2056" s="220"/>
      <c r="HEM2056" s="220"/>
      <c r="HEN2056" s="220"/>
      <c r="HEO2056" s="220"/>
      <c r="HEP2056" s="220"/>
      <c r="HEQ2056" s="220"/>
      <c r="HER2056" s="220"/>
      <c r="HES2056" s="220"/>
      <c r="HET2056" s="220"/>
      <c r="HEU2056" s="220"/>
      <c r="HEV2056" s="220"/>
      <c r="HEW2056" s="220"/>
      <c r="HEX2056" s="220"/>
      <c r="HEY2056" s="220"/>
      <c r="HEZ2056" s="220"/>
      <c r="HFA2056" s="220"/>
      <c r="HFB2056" s="220"/>
      <c r="HFC2056" s="220"/>
      <c r="HFD2056" s="220"/>
      <c r="HFE2056" s="220"/>
      <c r="HFF2056" s="220"/>
      <c r="HFG2056" s="220"/>
      <c r="HFH2056" s="220"/>
      <c r="HFI2056" s="220"/>
      <c r="HFJ2056" s="220"/>
      <c r="HFK2056" s="220"/>
      <c r="HFL2056" s="220"/>
      <c r="HFM2056" s="220"/>
      <c r="HFN2056" s="220"/>
      <c r="HFO2056" s="220"/>
      <c r="HFP2056" s="220"/>
      <c r="HFQ2056" s="220"/>
      <c r="HFR2056" s="220"/>
      <c r="HFS2056" s="220"/>
      <c r="HFT2056" s="220"/>
      <c r="HFU2056" s="220"/>
      <c r="HFV2056" s="220"/>
      <c r="HFW2056" s="220"/>
      <c r="HFX2056" s="220"/>
      <c r="HFY2056" s="220"/>
      <c r="HFZ2056" s="220"/>
      <c r="HGA2056" s="220"/>
      <c r="HGB2056" s="220"/>
      <c r="HGC2056" s="220"/>
      <c r="HGD2056" s="220"/>
      <c r="HGE2056" s="220"/>
      <c r="HGF2056" s="220"/>
      <c r="HGG2056" s="220"/>
      <c r="HGH2056" s="220"/>
      <c r="HGI2056" s="220"/>
      <c r="HGJ2056" s="220"/>
      <c r="HGK2056" s="220"/>
      <c r="HGL2056" s="220"/>
      <c r="HGM2056" s="220"/>
      <c r="HGN2056" s="220"/>
      <c r="HGO2056" s="220"/>
      <c r="HGP2056" s="220"/>
      <c r="HGQ2056" s="220"/>
      <c r="HGR2056" s="220"/>
      <c r="HGS2056" s="220"/>
      <c r="HGT2056" s="220"/>
      <c r="HGU2056" s="220"/>
      <c r="HGV2056" s="220"/>
      <c r="HGW2056" s="220"/>
      <c r="HGX2056" s="220"/>
      <c r="HGY2056" s="220"/>
      <c r="HGZ2056" s="220"/>
      <c r="HHA2056" s="220"/>
      <c r="HHB2056" s="220"/>
      <c r="HHC2056" s="220"/>
      <c r="HHD2056" s="220"/>
      <c r="HHE2056" s="220"/>
      <c r="HHF2056" s="220"/>
      <c r="HHG2056" s="220"/>
      <c r="HHH2056" s="220"/>
      <c r="HHI2056" s="220"/>
      <c r="HHJ2056" s="220"/>
      <c r="HHK2056" s="220"/>
      <c r="HHL2056" s="220"/>
      <c r="HHM2056" s="220"/>
      <c r="HHN2056" s="220"/>
      <c r="HHO2056" s="220"/>
      <c r="HHP2056" s="220"/>
      <c r="HHQ2056" s="220"/>
      <c r="HHR2056" s="220"/>
      <c r="HHS2056" s="220"/>
      <c r="HHT2056" s="220"/>
      <c r="HHU2056" s="220"/>
      <c r="HHV2056" s="220"/>
      <c r="HHW2056" s="220"/>
      <c r="HHX2056" s="220"/>
      <c r="HHY2056" s="220"/>
      <c r="HHZ2056" s="220"/>
      <c r="HIA2056" s="220"/>
      <c r="HIB2056" s="220"/>
      <c r="HIC2056" s="220"/>
      <c r="HID2056" s="220"/>
      <c r="HIE2056" s="220"/>
      <c r="HIF2056" s="220"/>
      <c r="HIG2056" s="220"/>
      <c r="HIH2056" s="220"/>
      <c r="HII2056" s="220"/>
      <c r="HIJ2056" s="220"/>
      <c r="HIK2056" s="220"/>
      <c r="HIL2056" s="220"/>
      <c r="HIM2056" s="220"/>
      <c r="HIN2056" s="220"/>
      <c r="HIO2056" s="220"/>
      <c r="HIP2056" s="220"/>
      <c r="HIQ2056" s="220"/>
      <c r="HIR2056" s="220"/>
      <c r="HIS2056" s="220"/>
      <c r="HIT2056" s="220"/>
      <c r="HIU2056" s="220"/>
      <c r="HIV2056" s="220"/>
      <c r="HIW2056" s="220"/>
      <c r="HIX2056" s="220"/>
      <c r="HIY2056" s="220"/>
      <c r="HIZ2056" s="220"/>
      <c r="HJA2056" s="220"/>
      <c r="HJB2056" s="220"/>
      <c r="HJC2056" s="220"/>
      <c r="HJD2056" s="220"/>
      <c r="HJE2056" s="220"/>
      <c r="HJF2056" s="220"/>
      <c r="HJG2056" s="220"/>
      <c r="HJH2056" s="220"/>
      <c r="HJI2056" s="220"/>
      <c r="HJJ2056" s="220"/>
      <c r="HJK2056" s="220"/>
      <c r="HJL2056" s="220"/>
      <c r="HJM2056" s="220"/>
      <c r="HJN2056" s="220"/>
      <c r="HJO2056" s="220"/>
      <c r="HJP2056" s="220"/>
      <c r="HJQ2056" s="220"/>
      <c r="HJR2056" s="220"/>
      <c r="HJS2056" s="220"/>
      <c r="HJT2056" s="220"/>
      <c r="HJU2056" s="220"/>
      <c r="HJV2056" s="220"/>
      <c r="HJW2056" s="220"/>
      <c r="HJX2056" s="220"/>
      <c r="HJY2056" s="220"/>
      <c r="HJZ2056" s="220"/>
      <c r="HKA2056" s="220"/>
      <c r="HKB2056" s="220"/>
      <c r="HKC2056" s="220"/>
      <c r="HKD2056" s="220"/>
      <c r="HKE2056" s="220"/>
      <c r="HKF2056" s="220"/>
      <c r="HKG2056" s="220"/>
      <c r="HKH2056" s="220"/>
      <c r="HKI2056" s="220"/>
      <c r="HKJ2056" s="220"/>
      <c r="HKK2056" s="220"/>
      <c r="HKL2056" s="220"/>
      <c r="HKM2056" s="220"/>
      <c r="HKN2056" s="220"/>
      <c r="HKO2056" s="220"/>
      <c r="HKP2056" s="220"/>
      <c r="HKQ2056" s="220"/>
      <c r="HKR2056" s="220"/>
      <c r="HKS2056" s="220"/>
      <c r="HKT2056" s="220"/>
      <c r="HKU2056" s="220"/>
      <c r="HKV2056" s="220"/>
      <c r="HKW2056" s="220"/>
      <c r="HKX2056" s="220"/>
      <c r="HKY2056" s="220"/>
      <c r="HKZ2056" s="220"/>
      <c r="HLA2056" s="220"/>
      <c r="HLB2056" s="220"/>
      <c r="HLC2056" s="220"/>
      <c r="HLD2056" s="220"/>
      <c r="HLE2056" s="220"/>
      <c r="HLF2056" s="220"/>
      <c r="HLG2056" s="220"/>
      <c r="HLH2056" s="220"/>
      <c r="HLI2056" s="220"/>
      <c r="HLJ2056" s="220"/>
      <c r="HLK2056" s="220"/>
      <c r="HLL2056" s="220"/>
      <c r="HLM2056" s="220"/>
      <c r="HLN2056" s="220"/>
      <c r="HLO2056" s="220"/>
      <c r="HLP2056" s="220"/>
      <c r="HLQ2056" s="220"/>
      <c r="HLR2056" s="220"/>
      <c r="HLS2056" s="220"/>
      <c r="HLT2056" s="220"/>
      <c r="HLU2056" s="220"/>
      <c r="HLV2056" s="220"/>
      <c r="HLW2056" s="220"/>
      <c r="HLX2056" s="220"/>
      <c r="HLY2056" s="220"/>
      <c r="HLZ2056" s="220"/>
      <c r="HMA2056" s="220"/>
      <c r="HMB2056" s="220"/>
      <c r="HMC2056" s="220"/>
      <c r="HMD2056" s="220"/>
      <c r="HME2056" s="220"/>
      <c r="HMF2056" s="220"/>
      <c r="HMG2056" s="220"/>
      <c r="HMH2056" s="220"/>
      <c r="HMI2056" s="220"/>
      <c r="HMJ2056" s="220"/>
      <c r="HMK2056" s="220"/>
      <c r="HML2056" s="220"/>
      <c r="HMM2056" s="220"/>
      <c r="HMN2056" s="220"/>
      <c r="HMO2056" s="220"/>
      <c r="HMP2056" s="220"/>
      <c r="HMQ2056" s="220"/>
      <c r="HMR2056" s="220"/>
      <c r="HMS2056" s="220"/>
      <c r="HMT2056" s="220"/>
      <c r="HMU2056" s="220"/>
      <c r="HMV2056" s="220"/>
      <c r="HMW2056" s="220"/>
      <c r="HMX2056" s="220"/>
      <c r="HMY2056" s="220"/>
      <c r="HMZ2056" s="220"/>
      <c r="HNA2056" s="220"/>
      <c r="HNB2056" s="220"/>
      <c r="HNC2056" s="220"/>
      <c r="HND2056" s="220"/>
      <c r="HNE2056" s="220"/>
      <c r="HNF2056" s="220"/>
      <c r="HNG2056" s="220"/>
      <c r="HNH2056" s="220"/>
      <c r="HNI2056" s="220"/>
      <c r="HNJ2056" s="220"/>
      <c r="HNK2056" s="220"/>
      <c r="HNL2056" s="220"/>
      <c r="HNM2056" s="220"/>
      <c r="HNN2056" s="220"/>
      <c r="HNO2056" s="220"/>
      <c r="HNP2056" s="220"/>
      <c r="HNQ2056" s="220"/>
      <c r="HNR2056" s="220"/>
      <c r="HNS2056" s="220"/>
      <c r="HNT2056" s="220"/>
      <c r="HNU2056" s="220"/>
      <c r="HNV2056" s="220"/>
      <c r="HNW2056" s="220"/>
      <c r="HNX2056" s="220"/>
      <c r="HNY2056" s="220"/>
      <c r="HNZ2056" s="220"/>
      <c r="HOA2056" s="220"/>
      <c r="HOB2056" s="220"/>
      <c r="HOC2056" s="220"/>
      <c r="HOD2056" s="220"/>
      <c r="HOE2056" s="220"/>
      <c r="HOF2056" s="220"/>
      <c r="HOG2056" s="220"/>
      <c r="HOH2056" s="220"/>
      <c r="HOI2056" s="220"/>
      <c r="HOJ2056" s="220"/>
      <c r="HOK2056" s="220"/>
      <c r="HOL2056" s="220"/>
      <c r="HOM2056" s="220"/>
      <c r="HON2056" s="220"/>
      <c r="HOO2056" s="220"/>
      <c r="HOP2056" s="220"/>
      <c r="HOQ2056" s="220"/>
      <c r="HOR2056" s="220"/>
      <c r="HOS2056" s="220"/>
      <c r="HOT2056" s="220"/>
      <c r="HOU2056" s="220"/>
      <c r="HOV2056" s="220"/>
      <c r="HOW2056" s="220"/>
      <c r="HOX2056" s="220"/>
      <c r="HOY2056" s="220"/>
      <c r="HOZ2056" s="220"/>
      <c r="HPA2056" s="220"/>
      <c r="HPB2056" s="220"/>
      <c r="HPC2056" s="220"/>
      <c r="HPD2056" s="220"/>
      <c r="HPE2056" s="220"/>
      <c r="HPF2056" s="220"/>
      <c r="HPG2056" s="220"/>
      <c r="HPH2056" s="220"/>
      <c r="HPI2056" s="220"/>
      <c r="HPJ2056" s="220"/>
      <c r="HPK2056" s="220"/>
      <c r="HPL2056" s="220"/>
      <c r="HPM2056" s="220"/>
      <c r="HPN2056" s="220"/>
      <c r="HPO2056" s="220"/>
      <c r="HPP2056" s="220"/>
      <c r="HPQ2056" s="220"/>
      <c r="HPR2056" s="220"/>
      <c r="HPS2056" s="220"/>
      <c r="HPT2056" s="220"/>
      <c r="HPU2056" s="220"/>
      <c r="HPV2056" s="220"/>
      <c r="HPW2056" s="220"/>
      <c r="HPX2056" s="220"/>
      <c r="HPY2056" s="220"/>
      <c r="HPZ2056" s="220"/>
      <c r="HQA2056" s="220"/>
      <c r="HQB2056" s="220"/>
      <c r="HQC2056" s="220"/>
      <c r="HQD2056" s="220"/>
      <c r="HQE2056" s="220"/>
      <c r="HQF2056" s="220"/>
      <c r="HQG2056" s="220"/>
      <c r="HQH2056" s="220"/>
      <c r="HQI2056" s="220"/>
      <c r="HQJ2056" s="220"/>
      <c r="HQK2056" s="220"/>
      <c r="HQL2056" s="220"/>
      <c r="HQM2056" s="220"/>
      <c r="HQN2056" s="220"/>
      <c r="HQO2056" s="220"/>
      <c r="HQP2056" s="220"/>
      <c r="HQQ2056" s="220"/>
      <c r="HQR2056" s="220"/>
      <c r="HQS2056" s="220"/>
      <c r="HQT2056" s="220"/>
      <c r="HQU2056" s="220"/>
      <c r="HQV2056" s="220"/>
      <c r="HQW2056" s="220"/>
      <c r="HQX2056" s="220"/>
      <c r="HQY2056" s="220"/>
      <c r="HQZ2056" s="220"/>
      <c r="HRA2056" s="220"/>
      <c r="HRB2056" s="220"/>
      <c r="HRC2056" s="220"/>
      <c r="HRD2056" s="220"/>
      <c r="HRE2056" s="220"/>
      <c r="HRF2056" s="220"/>
      <c r="HRG2056" s="220"/>
      <c r="HRH2056" s="220"/>
      <c r="HRI2056" s="220"/>
      <c r="HRJ2056" s="220"/>
      <c r="HRK2056" s="220"/>
      <c r="HRL2056" s="220"/>
      <c r="HRM2056" s="220"/>
      <c r="HRN2056" s="220"/>
      <c r="HRO2056" s="220"/>
      <c r="HRP2056" s="220"/>
      <c r="HRQ2056" s="220"/>
      <c r="HRR2056" s="220"/>
      <c r="HRS2056" s="220"/>
      <c r="HRT2056" s="220"/>
      <c r="HRU2056" s="220"/>
      <c r="HRV2056" s="220"/>
      <c r="HRW2056" s="220"/>
      <c r="HRX2056" s="220"/>
      <c r="HRY2056" s="220"/>
      <c r="HRZ2056" s="220"/>
      <c r="HSA2056" s="220"/>
      <c r="HSB2056" s="220"/>
      <c r="HSC2056" s="220"/>
      <c r="HSD2056" s="220"/>
      <c r="HSE2056" s="220"/>
      <c r="HSF2056" s="220"/>
      <c r="HSG2056" s="220"/>
      <c r="HSH2056" s="220"/>
      <c r="HSI2056" s="220"/>
      <c r="HSJ2056" s="220"/>
      <c r="HSK2056" s="220"/>
      <c r="HSL2056" s="220"/>
      <c r="HSM2056" s="220"/>
      <c r="HSN2056" s="220"/>
      <c r="HSO2056" s="220"/>
      <c r="HSP2056" s="220"/>
      <c r="HSQ2056" s="220"/>
      <c r="HSR2056" s="220"/>
      <c r="HSS2056" s="220"/>
      <c r="HST2056" s="220"/>
      <c r="HSU2056" s="220"/>
      <c r="HSV2056" s="220"/>
      <c r="HSW2056" s="220"/>
      <c r="HSX2056" s="220"/>
      <c r="HSY2056" s="220"/>
      <c r="HSZ2056" s="220"/>
      <c r="HTA2056" s="220"/>
      <c r="HTB2056" s="220"/>
      <c r="HTC2056" s="220"/>
      <c r="HTD2056" s="220"/>
      <c r="HTE2056" s="220"/>
      <c r="HTF2056" s="220"/>
      <c r="HTG2056" s="220"/>
      <c r="HTH2056" s="220"/>
      <c r="HTI2056" s="220"/>
      <c r="HTJ2056" s="220"/>
      <c r="HTK2056" s="220"/>
      <c r="HTL2056" s="220"/>
      <c r="HTM2056" s="220"/>
      <c r="HTN2056" s="220"/>
      <c r="HTO2056" s="220"/>
      <c r="HTP2056" s="220"/>
      <c r="HTQ2056" s="220"/>
      <c r="HTR2056" s="220"/>
      <c r="HTS2056" s="220"/>
      <c r="HTT2056" s="220"/>
      <c r="HTU2056" s="220"/>
      <c r="HTV2056" s="220"/>
      <c r="HTW2056" s="220"/>
      <c r="HTX2056" s="220"/>
      <c r="HTY2056" s="220"/>
      <c r="HTZ2056" s="220"/>
      <c r="HUA2056" s="220"/>
      <c r="HUB2056" s="220"/>
      <c r="HUC2056" s="220"/>
      <c r="HUD2056" s="220"/>
      <c r="HUE2056" s="220"/>
      <c r="HUF2056" s="220"/>
      <c r="HUG2056" s="220"/>
      <c r="HUH2056" s="220"/>
      <c r="HUI2056" s="220"/>
      <c r="HUJ2056" s="220"/>
      <c r="HUK2056" s="220"/>
      <c r="HUL2056" s="220"/>
      <c r="HUM2056" s="220"/>
      <c r="HUN2056" s="220"/>
      <c r="HUO2056" s="220"/>
      <c r="HUP2056" s="220"/>
      <c r="HUQ2056" s="220"/>
      <c r="HUR2056" s="220"/>
      <c r="HUS2056" s="220"/>
      <c r="HUT2056" s="220"/>
      <c r="HUU2056" s="220"/>
      <c r="HUV2056" s="220"/>
      <c r="HUW2056" s="220"/>
      <c r="HUX2056" s="220"/>
      <c r="HUY2056" s="220"/>
      <c r="HUZ2056" s="220"/>
      <c r="HVA2056" s="220"/>
      <c r="HVB2056" s="220"/>
      <c r="HVC2056" s="220"/>
      <c r="HVD2056" s="220"/>
      <c r="HVE2056" s="220"/>
      <c r="HVF2056" s="220"/>
      <c r="HVG2056" s="220"/>
      <c r="HVH2056" s="220"/>
      <c r="HVI2056" s="220"/>
      <c r="HVJ2056" s="220"/>
      <c r="HVK2056" s="220"/>
      <c r="HVL2056" s="220"/>
      <c r="HVM2056" s="220"/>
      <c r="HVN2056" s="220"/>
      <c r="HVO2056" s="220"/>
      <c r="HVP2056" s="220"/>
      <c r="HVQ2056" s="220"/>
      <c r="HVR2056" s="220"/>
      <c r="HVS2056" s="220"/>
      <c r="HVT2056" s="220"/>
      <c r="HVU2056" s="220"/>
      <c r="HVV2056" s="220"/>
      <c r="HVW2056" s="220"/>
      <c r="HVX2056" s="220"/>
      <c r="HVY2056" s="220"/>
      <c r="HVZ2056" s="220"/>
      <c r="HWA2056" s="220"/>
      <c r="HWB2056" s="220"/>
      <c r="HWC2056" s="220"/>
      <c r="HWD2056" s="220"/>
      <c r="HWE2056" s="220"/>
      <c r="HWF2056" s="220"/>
      <c r="HWG2056" s="220"/>
      <c r="HWH2056" s="220"/>
      <c r="HWI2056" s="220"/>
      <c r="HWJ2056" s="220"/>
      <c r="HWK2056" s="220"/>
      <c r="HWL2056" s="220"/>
      <c r="HWM2056" s="220"/>
      <c r="HWN2056" s="220"/>
      <c r="HWO2056" s="220"/>
      <c r="HWP2056" s="220"/>
      <c r="HWQ2056" s="220"/>
      <c r="HWR2056" s="220"/>
      <c r="HWS2056" s="220"/>
      <c r="HWT2056" s="220"/>
      <c r="HWU2056" s="220"/>
      <c r="HWV2056" s="220"/>
      <c r="HWW2056" s="220"/>
      <c r="HWX2056" s="220"/>
      <c r="HWY2056" s="220"/>
      <c r="HWZ2056" s="220"/>
      <c r="HXA2056" s="220"/>
      <c r="HXB2056" s="220"/>
      <c r="HXC2056" s="220"/>
      <c r="HXD2056" s="220"/>
      <c r="HXE2056" s="220"/>
      <c r="HXF2056" s="220"/>
      <c r="HXG2056" s="220"/>
      <c r="HXH2056" s="220"/>
      <c r="HXI2056" s="220"/>
      <c r="HXJ2056" s="220"/>
      <c r="HXK2056" s="220"/>
      <c r="HXL2056" s="220"/>
      <c r="HXM2056" s="220"/>
      <c r="HXN2056" s="220"/>
      <c r="HXO2056" s="220"/>
      <c r="HXP2056" s="220"/>
      <c r="HXQ2056" s="220"/>
      <c r="HXR2056" s="220"/>
      <c r="HXS2056" s="220"/>
      <c r="HXT2056" s="220"/>
      <c r="HXU2056" s="220"/>
      <c r="HXV2056" s="220"/>
      <c r="HXW2056" s="220"/>
      <c r="HXX2056" s="220"/>
      <c r="HXY2056" s="220"/>
      <c r="HXZ2056" s="220"/>
      <c r="HYA2056" s="220"/>
      <c r="HYB2056" s="220"/>
      <c r="HYC2056" s="220"/>
      <c r="HYD2056" s="220"/>
      <c r="HYE2056" s="220"/>
      <c r="HYF2056" s="220"/>
      <c r="HYG2056" s="220"/>
      <c r="HYH2056" s="220"/>
      <c r="HYI2056" s="220"/>
      <c r="HYJ2056" s="220"/>
      <c r="HYK2056" s="220"/>
      <c r="HYL2056" s="220"/>
      <c r="HYM2056" s="220"/>
      <c r="HYN2056" s="220"/>
      <c r="HYO2056" s="220"/>
      <c r="HYP2056" s="220"/>
      <c r="HYQ2056" s="220"/>
      <c r="HYR2056" s="220"/>
      <c r="HYS2056" s="220"/>
      <c r="HYT2056" s="220"/>
      <c r="HYU2056" s="220"/>
      <c r="HYV2056" s="220"/>
      <c r="HYW2056" s="220"/>
      <c r="HYX2056" s="220"/>
      <c r="HYY2056" s="220"/>
      <c r="HYZ2056" s="220"/>
      <c r="HZA2056" s="220"/>
      <c r="HZB2056" s="220"/>
      <c r="HZC2056" s="220"/>
      <c r="HZD2056" s="220"/>
      <c r="HZE2056" s="220"/>
      <c r="HZF2056" s="220"/>
      <c r="HZG2056" s="220"/>
      <c r="HZH2056" s="220"/>
      <c r="HZI2056" s="220"/>
      <c r="HZJ2056" s="220"/>
      <c r="HZK2056" s="220"/>
      <c r="HZL2056" s="220"/>
      <c r="HZM2056" s="220"/>
      <c r="HZN2056" s="220"/>
      <c r="HZO2056" s="220"/>
      <c r="HZP2056" s="220"/>
      <c r="HZQ2056" s="220"/>
      <c r="HZR2056" s="220"/>
      <c r="HZS2056" s="220"/>
      <c r="HZT2056" s="220"/>
      <c r="HZU2056" s="220"/>
      <c r="HZV2056" s="220"/>
      <c r="HZW2056" s="220"/>
      <c r="HZX2056" s="220"/>
      <c r="HZY2056" s="220"/>
      <c r="HZZ2056" s="220"/>
      <c r="IAA2056" s="220"/>
      <c r="IAB2056" s="220"/>
      <c r="IAC2056" s="220"/>
      <c r="IAD2056" s="220"/>
      <c r="IAE2056" s="220"/>
      <c r="IAF2056" s="220"/>
      <c r="IAG2056" s="220"/>
      <c r="IAH2056" s="220"/>
      <c r="IAI2056" s="220"/>
      <c r="IAJ2056" s="220"/>
      <c r="IAK2056" s="220"/>
      <c r="IAL2056" s="220"/>
      <c r="IAM2056" s="220"/>
      <c r="IAN2056" s="220"/>
      <c r="IAO2056" s="220"/>
      <c r="IAP2056" s="220"/>
      <c r="IAQ2056" s="220"/>
      <c r="IAR2056" s="220"/>
      <c r="IAS2056" s="220"/>
      <c r="IAT2056" s="220"/>
      <c r="IAU2056" s="220"/>
      <c r="IAV2056" s="220"/>
      <c r="IAW2056" s="220"/>
      <c r="IAX2056" s="220"/>
      <c r="IAY2056" s="220"/>
      <c r="IAZ2056" s="220"/>
      <c r="IBA2056" s="220"/>
      <c r="IBB2056" s="220"/>
      <c r="IBC2056" s="220"/>
      <c r="IBD2056" s="220"/>
      <c r="IBE2056" s="220"/>
      <c r="IBF2056" s="220"/>
      <c r="IBG2056" s="220"/>
      <c r="IBH2056" s="220"/>
      <c r="IBI2056" s="220"/>
      <c r="IBJ2056" s="220"/>
      <c r="IBK2056" s="220"/>
      <c r="IBL2056" s="220"/>
      <c r="IBM2056" s="220"/>
      <c r="IBN2056" s="220"/>
      <c r="IBO2056" s="220"/>
      <c r="IBP2056" s="220"/>
      <c r="IBQ2056" s="220"/>
      <c r="IBR2056" s="220"/>
      <c r="IBS2056" s="220"/>
      <c r="IBT2056" s="220"/>
      <c r="IBU2056" s="220"/>
      <c r="IBV2056" s="220"/>
      <c r="IBW2056" s="220"/>
      <c r="IBX2056" s="220"/>
      <c r="IBY2056" s="220"/>
      <c r="IBZ2056" s="220"/>
      <c r="ICA2056" s="220"/>
      <c r="ICB2056" s="220"/>
      <c r="ICC2056" s="220"/>
      <c r="ICD2056" s="220"/>
      <c r="ICE2056" s="220"/>
      <c r="ICF2056" s="220"/>
      <c r="ICG2056" s="220"/>
      <c r="ICH2056" s="220"/>
      <c r="ICI2056" s="220"/>
      <c r="ICJ2056" s="220"/>
      <c r="ICK2056" s="220"/>
      <c r="ICL2056" s="220"/>
      <c r="ICM2056" s="220"/>
      <c r="ICN2056" s="220"/>
      <c r="ICO2056" s="220"/>
      <c r="ICP2056" s="220"/>
      <c r="ICQ2056" s="220"/>
      <c r="ICR2056" s="220"/>
      <c r="ICS2056" s="220"/>
      <c r="ICT2056" s="220"/>
      <c r="ICU2056" s="220"/>
      <c r="ICV2056" s="220"/>
      <c r="ICW2056" s="220"/>
      <c r="ICX2056" s="220"/>
      <c r="ICY2056" s="220"/>
      <c r="ICZ2056" s="220"/>
      <c r="IDA2056" s="220"/>
      <c r="IDB2056" s="220"/>
      <c r="IDC2056" s="220"/>
      <c r="IDD2056" s="220"/>
      <c r="IDE2056" s="220"/>
      <c r="IDF2056" s="220"/>
      <c r="IDG2056" s="220"/>
      <c r="IDH2056" s="220"/>
      <c r="IDI2056" s="220"/>
      <c r="IDJ2056" s="220"/>
      <c r="IDK2056" s="220"/>
      <c r="IDL2056" s="220"/>
      <c r="IDM2056" s="220"/>
      <c r="IDN2056" s="220"/>
      <c r="IDO2056" s="220"/>
      <c r="IDP2056" s="220"/>
      <c r="IDQ2056" s="220"/>
      <c r="IDR2056" s="220"/>
      <c r="IDS2056" s="220"/>
      <c r="IDT2056" s="220"/>
      <c r="IDU2056" s="220"/>
      <c r="IDV2056" s="220"/>
      <c r="IDW2056" s="220"/>
      <c r="IDX2056" s="220"/>
      <c r="IDY2056" s="220"/>
      <c r="IDZ2056" s="220"/>
      <c r="IEA2056" s="220"/>
      <c r="IEB2056" s="220"/>
      <c r="IEC2056" s="220"/>
      <c r="IED2056" s="220"/>
      <c r="IEE2056" s="220"/>
      <c r="IEF2056" s="220"/>
      <c r="IEG2056" s="220"/>
      <c r="IEH2056" s="220"/>
      <c r="IEI2056" s="220"/>
      <c r="IEJ2056" s="220"/>
      <c r="IEK2056" s="220"/>
      <c r="IEL2056" s="220"/>
      <c r="IEM2056" s="220"/>
      <c r="IEN2056" s="220"/>
      <c r="IEO2056" s="220"/>
      <c r="IEP2056" s="220"/>
      <c r="IEQ2056" s="220"/>
      <c r="IER2056" s="220"/>
      <c r="IES2056" s="220"/>
      <c r="IET2056" s="220"/>
      <c r="IEU2056" s="220"/>
      <c r="IEV2056" s="220"/>
      <c r="IEW2056" s="220"/>
      <c r="IEX2056" s="220"/>
      <c r="IEY2056" s="220"/>
      <c r="IEZ2056" s="220"/>
      <c r="IFA2056" s="220"/>
      <c r="IFB2056" s="220"/>
      <c r="IFC2056" s="220"/>
      <c r="IFD2056" s="220"/>
      <c r="IFE2056" s="220"/>
      <c r="IFF2056" s="220"/>
      <c r="IFG2056" s="220"/>
      <c r="IFH2056" s="220"/>
      <c r="IFI2056" s="220"/>
      <c r="IFJ2056" s="220"/>
      <c r="IFK2056" s="220"/>
      <c r="IFL2056" s="220"/>
      <c r="IFM2056" s="220"/>
      <c r="IFN2056" s="220"/>
      <c r="IFO2056" s="220"/>
      <c r="IFP2056" s="220"/>
      <c r="IFQ2056" s="220"/>
      <c r="IFR2056" s="220"/>
      <c r="IFS2056" s="220"/>
      <c r="IFT2056" s="220"/>
      <c r="IFU2056" s="220"/>
      <c r="IFV2056" s="220"/>
      <c r="IFW2056" s="220"/>
      <c r="IFX2056" s="220"/>
      <c r="IFY2056" s="220"/>
      <c r="IFZ2056" s="220"/>
      <c r="IGA2056" s="220"/>
      <c r="IGB2056" s="220"/>
      <c r="IGC2056" s="220"/>
      <c r="IGD2056" s="220"/>
      <c r="IGE2056" s="220"/>
      <c r="IGF2056" s="220"/>
      <c r="IGG2056" s="220"/>
      <c r="IGH2056" s="220"/>
      <c r="IGI2056" s="220"/>
      <c r="IGJ2056" s="220"/>
      <c r="IGK2056" s="220"/>
      <c r="IGL2056" s="220"/>
      <c r="IGM2056" s="220"/>
      <c r="IGN2056" s="220"/>
      <c r="IGO2056" s="220"/>
      <c r="IGP2056" s="220"/>
      <c r="IGQ2056" s="220"/>
      <c r="IGR2056" s="220"/>
      <c r="IGS2056" s="220"/>
      <c r="IGT2056" s="220"/>
      <c r="IGU2056" s="220"/>
      <c r="IGV2056" s="220"/>
      <c r="IGW2056" s="220"/>
      <c r="IGX2056" s="220"/>
      <c r="IGY2056" s="220"/>
      <c r="IGZ2056" s="220"/>
      <c r="IHA2056" s="220"/>
      <c r="IHB2056" s="220"/>
      <c r="IHC2056" s="220"/>
      <c r="IHD2056" s="220"/>
      <c r="IHE2056" s="220"/>
      <c r="IHF2056" s="220"/>
      <c r="IHG2056" s="220"/>
      <c r="IHH2056" s="220"/>
      <c r="IHI2056" s="220"/>
      <c r="IHJ2056" s="220"/>
      <c r="IHK2056" s="220"/>
      <c r="IHL2056" s="220"/>
      <c r="IHM2056" s="220"/>
      <c r="IHN2056" s="220"/>
      <c r="IHO2056" s="220"/>
      <c r="IHP2056" s="220"/>
      <c r="IHQ2056" s="220"/>
      <c r="IHR2056" s="220"/>
      <c r="IHS2056" s="220"/>
      <c r="IHT2056" s="220"/>
      <c r="IHU2056" s="220"/>
      <c r="IHV2056" s="220"/>
      <c r="IHW2056" s="220"/>
      <c r="IHX2056" s="220"/>
      <c r="IHY2056" s="220"/>
      <c r="IHZ2056" s="220"/>
      <c r="IIA2056" s="220"/>
      <c r="IIB2056" s="220"/>
      <c r="IIC2056" s="220"/>
      <c r="IID2056" s="220"/>
      <c r="IIE2056" s="220"/>
      <c r="IIF2056" s="220"/>
      <c r="IIG2056" s="220"/>
      <c r="IIH2056" s="220"/>
      <c r="III2056" s="220"/>
      <c r="IIJ2056" s="220"/>
      <c r="IIK2056" s="220"/>
      <c r="IIL2056" s="220"/>
      <c r="IIM2056" s="220"/>
      <c r="IIN2056" s="220"/>
      <c r="IIO2056" s="220"/>
      <c r="IIP2056" s="220"/>
      <c r="IIQ2056" s="220"/>
      <c r="IIR2056" s="220"/>
      <c r="IIS2056" s="220"/>
      <c r="IIT2056" s="220"/>
      <c r="IIU2056" s="220"/>
      <c r="IIV2056" s="220"/>
      <c r="IIW2056" s="220"/>
      <c r="IIX2056" s="220"/>
      <c r="IIY2056" s="220"/>
      <c r="IIZ2056" s="220"/>
      <c r="IJA2056" s="220"/>
      <c r="IJB2056" s="220"/>
      <c r="IJC2056" s="220"/>
      <c r="IJD2056" s="220"/>
      <c r="IJE2056" s="220"/>
      <c r="IJF2056" s="220"/>
      <c r="IJG2056" s="220"/>
      <c r="IJH2056" s="220"/>
      <c r="IJI2056" s="220"/>
      <c r="IJJ2056" s="220"/>
      <c r="IJK2056" s="220"/>
      <c r="IJL2056" s="220"/>
      <c r="IJM2056" s="220"/>
      <c r="IJN2056" s="220"/>
      <c r="IJO2056" s="220"/>
      <c r="IJP2056" s="220"/>
      <c r="IJQ2056" s="220"/>
      <c r="IJR2056" s="220"/>
      <c r="IJS2056" s="220"/>
      <c r="IJT2056" s="220"/>
      <c r="IJU2056" s="220"/>
      <c r="IJV2056" s="220"/>
      <c r="IJW2056" s="220"/>
      <c r="IJX2056" s="220"/>
      <c r="IJY2056" s="220"/>
      <c r="IJZ2056" s="220"/>
      <c r="IKA2056" s="220"/>
      <c r="IKB2056" s="220"/>
      <c r="IKC2056" s="220"/>
      <c r="IKD2056" s="220"/>
      <c r="IKE2056" s="220"/>
      <c r="IKF2056" s="220"/>
      <c r="IKG2056" s="220"/>
      <c r="IKH2056" s="220"/>
      <c r="IKI2056" s="220"/>
      <c r="IKJ2056" s="220"/>
      <c r="IKK2056" s="220"/>
      <c r="IKL2056" s="220"/>
      <c r="IKM2056" s="220"/>
      <c r="IKN2056" s="220"/>
      <c r="IKO2056" s="220"/>
      <c r="IKP2056" s="220"/>
      <c r="IKQ2056" s="220"/>
      <c r="IKR2056" s="220"/>
      <c r="IKS2056" s="220"/>
      <c r="IKT2056" s="220"/>
      <c r="IKU2056" s="220"/>
      <c r="IKV2056" s="220"/>
      <c r="IKW2056" s="220"/>
      <c r="IKX2056" s="220"/>
      <c r="IKY2056" s="220"/>
      <c r="IKZ2056" s="220"/>
      <c r="ILA2056" s="220"/>
      <c r="ILB2056" s="220"/>
      <c r="ILC2056" s="220"/>
      <c r="ILD2056" s="220"/>
      <c r="ILE2056" s="220"/>
      <c r="ILF2056" s="220"/>
      <c r="ILG2056" s="220"/>
      <c r="ILH2056" s="220"/>
      <c r="ILI2056" s="220"/>
      <c r="ILJ2056" s="220"/>
      <c r="ILK2056" s="220"/>
      <c r="ILL2056" s="220"/>
      <c r="ILM2056" s="220"/>
      <c r="ILN2056" s="220"/>
      <c r="ILO2056" s="220"/>
      <c r="ILP2056" s="220"/>
      <c r="ILQ2056" s="220"/>
      <c r="ILR2056" s="220"/>
      <c r="ILS2056" s="220"/>
      <c r="ILT2056" s="220"/>
      <c r="ILU2056" s="220"/>
      <c r="ILV2056" s="220"/>
      <c r="ILW2056" s="220"/>
      <c r="ILX2056" s="220"/>
      <c r="ILY2056" s="220"/>
      <c r="ILZ2056" s="220"/>
      <c r="IMA2056" s="220"/>
      <c r="IMB2056" s="220"/>
      <c r="IMC2056" s="220"/>
      <c r="IMD2056" s="220"/>
      <c r="IME2056" s="220"/>
      <c r="IMF2056" s="220"/>
      <c r="IMG2056" s="220"/>
      <c r="IMH2056" s="220"/>
      <c r="IMI2056" s="220"/>
      <c r="IMJ2056" s="220"/>
      <c r="IMK2056" s="220"/>
      <c r="IML2056" s="220"/>
      <c r="IMM2056" s="220"/>
      <c r="IMN2056" s="220"/>
      <c r="IMO2056" s="220"/>
      <c r="IMP2056" s="220"/>
      <c r="IMQ2056" s="220"/>
      <c r="IMR2056" s="220"/>
      <c r="IMS2056" s="220"/>
      <c r="IMT2056" s="220"/>
      <c r="IMU2056" s="220"/>
      <c r="IMV2056" s="220"/>
      <c r="IMW2056" s="220"/>
      <c r="IMX2056" s="220"/>
      <c r="IMY2056" s="220"/>
      <c r="IMZ2056" s="220"/>
      <c r="INA2056" s="220"/>
      <c r="INB2056" s="220"/>
      <c r="INC2056" s="220"/>
      <c r="IND2056" s="220"/>
      <c r="INE2056" s="220"/>
      <c r="INF2056" s="220"/>
      <c r="ING2056" s="220"/>
      <c r="INH2056" s="220"/>
      <c r="INI2056" s="220"/>
      <c r="INJ2056" s="220"/>
      <c r="INK2056" s="220"/>
      <c r="INL2056" s="220"/>
      <c r="INM2056" s="220"/>
      <c r="INN2056" s="220"/>
      <c r="INO2056" s="220"/>
      <c r="INP2056" s="220"/>
      <c r="INQ2056" s="220"/>
      <c r="INR2056" s="220"/>
      <c r="INS2056" s="220"/>
      <c r="INT2056" s="220"/>
      <c r="INU2056" s="220"/>
      <c r="INV2056" s="220"/>
      <c r="INW2056" s="220"/>
      <c r="INX2056" s="220"/>
      <c r="INY2056" s="220"/>
      <c r="INZ2056" s="220"/>
      <c r="IOA2056" s="220"/>
      <c r="IOB2056" s="220"/>
      <c r="IOC2056" s="220"/>
      <c r="IOD2056" s="220"/>
      <c r="IOE2056" s="220"/>
      <c r="IOF2056" s="220"/>
      <c r="IOG2056" s="220"/>
      <c r="IOH2056" s="220"/>
      <c r="IOI2056" s="220"/>
      <c r="IOJ2056" s="220"/>
      <c r="IOK2056" s="220"/>
      <c r="IOL2056" s="220"/>
      <c r="IOM2056" s="220"/>
      <c r="ION2056" s="220"/>
      <c r="IOO2056" s="220"/>
      <c r="IOP2056" s="220"/>
      <c r="IOQ2056" s="220"/>
      <c r="IOR2056" s="220"/>
      <c r="IOS2056" s="220"/>
      <c r="IOT2056" s="220"/>
      <c r="IOU2056" s="220"/>
      <c r="IOV2056" s="220"/>
      <c r="IOW2056" s="220"/>
      <c r="IOX2056" s="220"/>
      <c r="IOY2056" s="220"/>
      <c r="IOZ2056" s="220"/>
      <c r="IPA2056" s="220"/>
      <c r="IPB2056" s="220"/>
      <c r="IPC2056" s="220"/>
      <c r="IPD2056" s="220"/>
      <c r="IPE2056" s="220"/>
      <c r="IPF2056" s="220"/>
      <c r="IPG2056" s="220"/>
      <c r="IPH2056" s="220"/>
      <c r="IPI2056" s="220"/>
      <c r="IPJ2056" s="220"/>
      <c r="IPK2056" s="220"/>
      <c r="IPL2056" s="220"/>
      <c r="IPM2056" s="220"/>
      <c r="IPN2056" s="220"/>
      <c r="IPO2056" s="220"/>
      <c r="IPP2056" s="220"/>
      <c r="IPQ2056" s="220"/>
      <c r="IPR2056" s="220"/>
      <c r="IPS2056" s="220"/>
      <c r="IPT2056" s="220"/>
      <c r="IPU2056" s="220"/>
      <c r="IPV2056" s="220"/>
      <c r="IPW2056" s="220"/>
      <c r="IPX2056" s="220"/>
      <c r="IPY2056" s="220"/>
      <c r="IPZ2056" s="220"/>
      <c r="IQA2056" s="220"/>
      <c r="IQB2056" s="220"/>
      <c r="IQC2056" s="220"/>
      <c r="IQD2056" s="220"/>
      <c r="IQE2056" s="220"/>
      <c r="IQF2056" s="220"/>
      <c r="IQG2056" s="220"/>
      <c r="IQH2056" s="220"/>
      <c r="IQI2056" s="220"/>
      <c r="IQJ2056" s="220"/>
      <c r="IQK2056" s="220"/>
      <c r="IQL2056" s="220"/>
      <c r="IQM2056" s="220"/>
      <c r="IQN2056" s="220"/>
      <c r="IQO2056" s="220"/>
      <c r="IQP2056" s="220"/>
      <c r="IQQ2056" s="220"/>
      <c r="IQR2056" s="220"/>
      <c r="IQS2056" s="220"/>
      <c r="IQT2056" s="220"/>
      <c r="IQU2056" s="220"/>
      <c r="IQV2056" s="220"/>
      <c r="IQW2056" s="220"/>
      <c r="IQX2056" s="220"/>
      <c r="IQY2056" s="220"/>
      <c r="IQZ2056" s="220"/>
      <c r="IRA2056" s="220"/>
      <c r="IRB2056" s="220"/>
      <c r="IRC2056" s="220"/>
      <c r="IRD2056" s="220"/>
      <c r="IRE2056" s="220"/>
      <c r="IRF2056" s="220"/>
      <c r="IRG2056" s="220"/>
      <c r="IRH2056" s="220"/>
      <c r="IRI2056" s="220"/>
      <c r="IRJ2056" s="220"/>
      <c r="IRK2056" s="220"/>
      <c r="IRL2056" s="220"/>
      <c r="IRM2056" s="220"/>
      <c r="IRN2056" s="220"/>
      <c r="IRO2056" s="220"/>
      <c r="IRP2056" s="220"/>
      <c r="IRQ2056" s="220"/>
      <c r="IRR2056" s="220"/>
      <c r="IRS2056" s="220"/>
      <c r="IRT2056" s="220"/>
      <c r="IRU2056" s="220"/>
      <c r="IRV2056" s="220"/>
      <c r="IRW2056" s="220"/>
      <c r="IRX2056" s="220"/>
      <c r="IRY2056" s="220"/>
      <c r="IRZ2056" s="220"/>
      <c r="ISA2056" s="220"/>
      <c r="ISB2056" s="220"/>
      <c r="ISC2056" s="220"/>
      <c r="ISD2056" s="220"/>
      <c r="ISE2056" s="220"/>
      <c r="ISF2056" s="220"/>
      <c r="ISG2056" s="220"/>
      <c r="ISH2056" s="220"/>
      <c r="ISI2056" s="220"/>
      <c r="ISJ2056" s="220"/>
      <c r="ISK2056" s="220"/>
      <c r="ISL2056" s="220"/>
      <c r="ISM2056" s="220"/>
      <c r="ISN2056" s="220"/>
      <c r="ISO2056" s="220"/>
      <c r="ISP2056" s="220"/>
      <c r="ISQ2056" s="220"/>
      <c r="ISR2056" s="220"/>
      <c r="ISS2056" s="220"/>
      <c r="IST2056" s="220"/>
      <c r="ISU2056" s="220"/>
      <c r="ISV2056" s="220"/>
      <c r="ISW2056" s="220"/>
      <c r="ISX2056" s="220"/>
      <c r="ISY2056" s="220"/>
      <c r="ISZ2056" s="220"/>
      <c r="ITA2056" s="220"/>
      <c r="ITB2056" s="220"/>
      <c r="ITC2056" s="220"/>
      <c r="ITD2056" s="220"/>
      <c r="ITE2056" s="220"/>
      <c r="ITF2056" s="220"/>
      <c r="ITG2056" s="220"/>
      <c r="ITH2056" s="220"/>
      <c r="ITI2056" s="220"/>
      <c r="ITJ2056" s="220"/>
      <c r="ITK2056" s="220"/>
      <c r="ITL2056" s="220"/>
      <c r="ITM2056" s="220"/>
      <c r="ITN2056" s="220"/>
      <c r="ITO2056" s="220"/>
      <c r="ITP2056" s="220"/>
      <c r="ITQ2056" s="220"/>
      <c r="ITR2056" s="220"/>
      <c r="ITS2056" s="220"/>
      <c r="ITT2056" s="220"/>
      <c r="ITU2056" s="220"/>
      <c r="ITV2056" s="220"/>
      <c r="ITW2056" s="220"/>
      <c r="ITX2056" s="220"/>
      <c r="ITY2056" s="220"/>
      <c r="ITZ2056" s="220"/>
      <c r="IUA2056" s="220"/>
      <c r="IUB2056" s="220"/>
      <c r="IUC2056" s="220"/>
      <c r="IUD2056" s="220"/>
      <c r="IUE2056" s="220"/>
      <c r="IUF2056" s="220"/>
      <c r="IUG2056" s="220"/>
      <c r="IUH2056" s="220"/>
      <c r="IUI2056" s="220"/>
      <c r="IUJ2056" s="220"/>
      <c r="IUK2056" s="220"/>
      <c r="IUL2056" s="220"/>
      <c r="IUM2056" s="220"/>
      <c r="IUN2056" s="220"/>
      <c r="IUO2056" s="220"/>
      <c r="IUP2056" s="220"/>
      <c r="IUQ2056" s="220"/>
      <c r="IUR2056" s="220"/>
      <c r="IUS2056" s="220"/>
      <c r="IUT2056" s="220"/>
      <c r="IUU2056" s="220"/>
      <c r="IUV2056" s="220"/>
      <c r="IUW2056" s="220"/>
      <c r="IUX2056" s="220"/>
      <c r="IUY2056" s="220"/>
      <c r="IUZ2056" s="220"/>
      <c r="IVA2056" s="220"/>
      <c r="IVB2056" s="220"/>
      <c r="IVC2056" s="220"/>
      <c r="IVD2056" s="220"/>
      <c r="IVE2056" s="220"/>
      <c r="IVF2056" s="220"/>
      <c r="IVG2056" s="220"/>
      <c r="IVH2056" s="220"/>
      <c r="IVI2056" s="220"/>
      <c r="IVJ2056" s="220"/>
      <c r="IVK2056" s="220"/>
      <c r="IVL2056" s="220"/>
      <c r="IVM2056" s="220"/>
      <c r="IVN2056" s="220"/>
      <c r="IVO2056" s="220"/>
      <c r="IVP2056" s="220"/>
      <c r="IVQ2056" s="220"/>
      <c r="IVR2056" s="220"/>
      <c r="IVS2056" s="220"/>
      <c r="IVT2056" s="220"/>
      <c r="IVU2056" s="220"/>
      <c r="IVV2056" s="220"/>
      <c r="IVW2056" s="220"/>
      <c r="IVX2056" s="220"/>
      <c r="IVY2056" s="220"/>
      <c r="IVZ2056" s="220"/>
      <c r="IWA2056" s="220"/>
      <c r="IWB2056" s="220"/>
      <c r="IWC2056" s="220"/>
      <c r="IWD2056" s="220"/>
      <c r="IWE2056" s="220"/>
      <c r="IWF2056" s="220"/>
      <c r="IWG2056" s="220"/>
      <c r="IWH2056" s="220"/>
      <c r="IWI2056" s="220"/>
      <c r="IWJ2056" s="220"/>
      <c r="IWK2056" s="220"/>
      <c r="IWL2056" s="220"/>
      <c r="IWM2056" s="220"/>
      <c r="IWN2056" s="220"/>
      <c r="IWO2056" s="220"/>
      <c r="IWP2056" s="220"/>
      <c r="IWQ2056" s="220"/>
      <c r="IWR2056" s="220"/>
      <c r="IWS2056" s="220"/>
      <c r="IWT2056" s="220"/>
      <c r="IWU2056" s="220"/>
      <c r="IWV2056" s="220"/>
      <c r="IWW2056" s="220"/>
      <c r="IWX2056" s="220"/>
      <c r="IWY2056" s="220"/>
      <c r="IWZ2056" s="220"/>
      <c r="IXA2056" s="220"/>
      <c r="IXB2056" s="220"/>
      <c r="IXC2056" s="220"/>
      <c r="IXD2056" s="220"/>
      <c r="IXE2056" s="220"/>
      <c r="IXF2056" s="220"/>
      <c r="IXG2056" s="220"/>
      <c r="IXH2056" s="220"/>
      <c r="IXI2056" s="220"/>
      <c r="IXJ2056" s="220"/>
      <c r="IXK2056" s="220"/>
      <c r="IXL2056" s="220"/>
      <c r="IXM2056" s="220"/>
      <c r="IXN2056" s="220"/>
      <c r="IXO2056" s="220"/>
      <c r="IXP2056" s="220"/>
      <c r="IXQ2056" s="220"/>
      <c r="IXR2056" s="220"/>
      <c r="IXS2056" s="220"/>
      <c r="IXT2056" s="220"/>
      <c r="IXU2056" s="220"/>
      <c r="IXV2056" s="220"/>
      <c r="IXW2056" s="220"/>
      <c r="IXX2056" s="220"/>
      <c r="IXY2056" s="220"/>
      <c r="IXZ2056" s="220"/>
      <c r="IYA2056" s="220"/>
      <c r="IYB2056" s="220"/>
      <c r="IYC2056" s="220"/>
      <c r="IYD2056" s="220"/>
      <c r="IYE2056" s="220"/>
      <c r="IYF2056" s="220"/>
      <c r="IYG2056" s="220"/>
      <c r="IYH2056" s="220"/>
      <c r="IYI2056" s="220"/>
      <c r="IYJ2056" s="220"/>
      <c r="IYK2056" s="220"/>
      <c r="IYL2056" s="220"/>
      <c r="IYM2056" s="220"/>
      <c r="IYN2056" s="220"/>
      <c r="IYO2056" s="220"/>
      <c r="IYP2056" s="220"/>
      <c r="IYQ2056" s="220"/>
      <c r="IYR2056" s="220"/>
      <c r="IYS2056" s="220"/>
      <c r="IYT2056" s="220"/>
      <c r="IYU2056" s="220"/>
      <c r="IYV2056" s="220"/>
      <c r="IYW2056" s="220"/>
      <c r="IYX2056" s="220"/>
      <c r="IYY2056" s="220"/>
      <c r="IYZ2056" s="220"/>
      <c r="IZA2056" s="220"/>
      <c r="IZB2056" s="220"/>
      <c r="IZC2056" s="220"/>
      <c r="IZD2056" s="220"/>
      <c r="IZE2056" s="220"/>
      <c r="IZF2056" s="220"/>
      <c r="IZG2056" s="220"/>
      <c r="IZH2056" s="220"/>
      <c r="IZI2056" s="220"/>
      <c r="IZJ2056" s="220"/>
      <c r="IZK2056" s="220"/>
      <c r="IZL2056" s="220"/>
      <c r="IZM2056" s="220"/>
      <c r="IZN2056" s="220"/>
      <c r="IZO2056" s="220"/>
      <c r="IZP2056" s="220"/>
      <c r="IZQ2056" s="220"/>
      <c r="IZR2056" s="220"/>
      <c r="IZS2056" s="220"/>
      <c r="IZT2056" s="220"/>
      <c r="IZU2056" s="220"/>
      <c r="IZV2056" s="220"/>
      <c r="IZW2056" s="220"/>
      <c r="IZX2056" s="220"/>
      <c r="IZY2056" s="220"/>
      <c r="IZZ2056" s="220"/>
      <c r="JAA2056" s="220"/>
      <c r="JAB2056" s="220"/>
      <c r="JAC2056" s="220"/>
      <c r="JAD2056" s="220"/>
      <c r="JAE2056" s="220"/>
      <c r="JAF2056" s="220"/>
      <c r="JAG2056" s="220"/>
      <c r="JAH2056" s="220"/>
      <c r="JAI2056" s="220"/>
      <c r="JAJ2056" s="220"/>
      <c r="JAK2056" s="220"/>
      <c r="JAL2056" s="220"/>
      <c r="JAM2056" s="220"/>
      <c r="JAN2056" s="220"/>
      <c r="JAO2056" s="220"/>
      <c r="JAP2056" s="220"/>
      <c r="JAQ2056" s="220"/>
      <c r="JAR2056" s="220"/>
      <c r="JAS2056" s="220"/>
      <c r="JAT2056" s="220"/>
      <c r="JAU2056" s="220"/>
      <c r="JAV2056" s="220"/>
      <c r="JAW2056" s="220"/>
      <c r="JAX2056" s="220"/>
      <c r="JAY2056" s="220"/>
      <c r="JAZ2056" s="220"/>
      <c r="JBA2056" s="220"/>
      <c r="JBB2056" s="220"/>
      <c r="JBC2056" s="220"/>
      <c r="JBD2056" s="220"/>
      <c r="JBE2056" s="220"/>
      <c r="JBF2056" s="220"/>
      <c r="JBG2056" s="220"/>
      <c r="JBH2056" s="220"/>
      <c r="JBI2056" s="220"/>
      <c r="JBJ2056" s="220"/>
      <c r="JBK2056" s="220"/>
      <c r="JBL2056" s="220"/>
      <c r="JBM2056" s="220"/>
      <c r="JBN2056" s="220"/>
      <c r="JBO2056" s="220"/>
      <c r="JBP2056" s="220"/>
      <c r="JBQ2056" s="220"/>
      <c r="JBR2056" s="220"/>
      <c r="JBS2056" s="220"/>
      <c r="JBT2056" s="220"/>
      <c r="JBU2056" s="220"/>
      <c r="JBV2056" s="220"/>
      <c r="JBW2056" s="220"/>
      <c r="JBX2056" s="220"/>
      <c r="JBY2056" s="220"/>
      <c r="JBZ2056" s="220"/>
      <c r="JCA2056" s="220"/>
      <c r="JCB2056" s="220"/>
      <c r="JCC2056" s="220"/>
      <c r="JCD2056" s="220"/>
      <c r="JCE2056" s="220"/>
      <c r="JCF2056" s="220"/>
      <c r="JCG2056" s="220"/>
      <c r="JCH2056" s="220"/>
      <c r="JCI2056" s="220"/>
      <c r="JCJ2056" s="220"/>
      <c r="JCK2056" s="220"/>
      <c r="JCL2056" s="220"/>
      <c r="JCM2056" s="220"/>
      <c r="JCN2056" s="220"/>
      <c r="JCO2056" s="220"/>
      <c r="JCP2056" s="220"/>
      <c r="JCQ2056" s="220"/>
      <c r="JCR2056" s="220"/>
      <c r="JCS2056" s="220"/>
      <c r="JCT2056" s="220"/>
      <c r="JCU2056" s="220"/>
      <c r="JCV2056" s="220"/>
      <c r="JCW2056" s="220"/>
      <c r="JCX2056" s="220"/>
      <c r="JCY2056" s="220"/>
      <c r="JCZ2056" s="220"/>
      <c r="JDA2056" s="220"/>
      <c r="JDB2056" s="220"/>
      <c r="JDC2056" s="220"/>
      <c r="JDD2056" s="220"/>
      <c r="JDE2056" s="220"/>
      <c r="JDF2056" s="220"/>
      <c r="JDG2056" s="220"/>
      <c r="JDH2056" s="220"/>
      <c r="JDI2056" s="220"/>
      <c r="JDJ2056" s="220"/>
      <c r="JDK2056" s="220"/>
      <c r="JDL2056" s="220"/>
      <c r="JDM2056" s="220"/>
      <c r="JDN2056" s="220"/>
      <c r="JDO2056" s="220"/>
      <c r="JDP2056" s="220"/>
      <c r="JDQ2056" s="220"/>
      <c r="JDR2056" s="220"/>
      <c r="JDS2056" s="220"/>
      <c r="JDT2056" s="220"/>
      <c r="JDU2056" s="220"/>
      <c r="JDV2056" s="220"/>
      <c r="JDW2056" s="220"/>
      <c r="JDX2056" s="220"/>
      <c r="JDY2056" s="220"/>
      <c r="JDZ2056" s="220"/>
      <c r="JEA2056" s="220"/>
      <c r="JEB2056" s="220"/>
      <c r="JEC2056" s="220"/>
      <c r="JED2056" s="220"/>
      <c r="JEE2056" s="220"/>
      <c r="JEF2056" s="220"/>
      <c r="JEG2056" s="220"/>
      <c r="JEH2056" s="220"/>
      <c r="JEI2056" s="220"/>
      <c r="JEJ2056" s="220"/>
      <c r="JEK2056" s="220"/>
      <c r="JEL2056" s="220"/>
      <c r="JEM2056" s="220"/>
      <c r="JEN2056" s="220"/>
      <c r="JEO2056" s="220"/>
      <c r="JEP2056" s="220"/>
      <c r="JEQ2056" s="220"/>
      <c r="JER2056" s="220"/>
      <c r="JES2056" s="220"/>
      <c r="JET2056" s="220"/>
      <c r="JEU2056" s="220"/>
      <c r="JEV2056" s="220"/>
      <c r="JEW2056" s="220"/>
      <c r="JEX2056" s="220"/>
      <c r="JEY2056" s="220"/>
      <c r="JEZ2056" s="220"/>
      <c r="JFA2056" s="220"/>
      <c r="JFB2056" s="220"/>
      <c r="JFC2056" s="220"/>
      <c r="JFD2056" s="220"/>
      <c r="JFE2056" s="220"/>
      <c r="JFF2056" s="220"/>
      <c r="JFG2056" s="220"/>
      <c r="JFH2056" s="220"/>
      <c r="JFI2056" s="220"/>
      <c r="JFJ2056" s="220"/>
      <c r="JFK2056" s="220"/>
      <c r="JFL2056" s="220"/>
      <c r="JFM2056" s="220"/>
      <c r="JFN2056" s="220"/>
      <c r="JFO2056" s="220"/>
      <c r="JFP2056" s="220"/>
      <c r="JFQ2056" s="220"/>
      <c r="JFR2056" s="220"/>
      <c r="JFS2056" s="220"/>
      <c r="JFT2056" s="220"/>
      <c r="JFU2056" s="220"/>
      <c r="JFV2056" s="220"/>
      <c r="JFW2056" s="220"/>
      <c r="JFX2056" s="220"/>
      <c r="JFY2056" s="220"/>
      <c r="JFZ2056" s="220"/>
      <c r="JGA2056" s="220"/>
      <c r="JGB2056" s="220"/>
      <c r="JGC2056" s="220"/>
      <c r="JGD2056" s="220"/>
      <c r="JGE2056" s="220"/>
      <c r="JGF2056" s="220"/>
      <c r="JGG2056" s="220"/>
      <c r="JGH2056" s="220"/>
      <c r="JGI2056" s="220"/>
      <c r="JGJ2056" s="220"/>
      <c r="JGK2056" s="220"/>
      <c r="JGL2056" s="220"/>
      <c r="JGM2056" s="220"/>
      <c r="JGN2056" s="220"/>
      <c r="JGO2056" s="220"/>
      <c r="JGP2056" s="220"/>
      <c r="JGQ2056" s="220"/>
      <c r="JGR2056" s="220"/>
      <c r="JGS2056" s="220"/>
      <c r="JGT2056" s="220"/>
      <c r="JGU2056" s="220"/>
      <c r="JGV2056" s="220"/>
      <c r="JGW2056" s="220"/>
      <c r="JGX2056" s="220"/>
      <c r="JGY2056" s="220"/>
      <c r="JGZ2056" s="220"/>
      <c r="JHA2056" s="220"/>
      <c r="JHB2056" s="220"/>
      <c r="JHC2056" s="220"/>
      <c r="JHD2056" s="220"/>
      <c r="JHE2056" s="220"/>
      <c r="JHF2056" s="220"/>
      <c r="JHG2056" s="220"/>
      <c r="JHH2056" s="220"/>
      <c r="JHI2056" s="220"/>
      <c r="JHJ2056" s="220"/>
      <c r="JHK2056" s="220"/>
      <c r="JHL2056" s="220"/>
      <c r="JHM2056" s="220"/>
      <c r="JHN2056" s="220"/>
      <c r="JHO2056" s="220"/>
      <c r="JHP2056" s="220"/>
      <c r="JHQ2056" s="220"/>
      <c r="JHR2056" s="220"/>
      <c r="JHS2056" s="220"/>
      <c r="JHT2056" s="220"/>
      <c r="JHU2056" s="220"/>
      <c r="JHV2056" s="220"/>
      <c r="JHW2056" s="220"/>
      <c r="JHX2056" s="220"/>
      <c r="JHY2056" s="220"/>
      <c r="JHZ2056" s="220"/>
      <c r="JIA2056" s="220"/>
      <c r="JIB2056" s="220"/>
      <c r="JIC2056" s="220"/>
      <c r="JID2056" s="220"/>
      <c r="JIE2056" s="220"/>
      <c r="JIF2056" s="220"/>
      <c r="JIG2056" s="220"/>
      <c r="JIH2056" s="220"/>
      <c r="JII2056" s="220"/>
      <c r="JIJ2056" s="220"/>
      <c r="JIK2056" s="220"/>
      <c r="JIL2056" s="220"/>
      <c r="JIM2056" s="220"/>
      <c r="JIN2056" s="220"/>
      <c r="JIO2056" s="220"/>
      <c r="JIP2056" s="220"/>
      <c r="JIQ2056" s="220"/>
      <c r="JIR2056" s="220"/>
      <c r="JIS2056" s="220"/>
      <c r="JIT2056" s="220"/>
      <c r="JIU2056" s="220"/>
      <c r="JIV2056" s="220"/>
      <c r="JIW2056" s="220"/>
      <c r="JIX2056" s="220"/>
      <c r="JIY2056" s="220"/>
      <c r="JIZ2056" s="220"/>
      <c r="JJA2056" s="220"/>
      <c r="JJB2056" s="220"/>
      <c r="JJC2056" s="220"/>
      <c r="JJD2056" s="220"/>
      <c r="JJE2056" s="220"/>
      <c r="JJF2056" s="220"/>
      <c r="JJG2056" s="220"/>
      <c r="JJH2056" s="220"/>
      <c r="JJI2056" s="220"/>
      <c r="JJJ2056" s="220"/>
      <c r="JJK2056" s="220"/>
      <c r="JJL2056" s="220"/>
      <c r="JJM2056" s="220"/>
      <c r="JJN2056" s="220"/>
      <c r="JJO2056" s="220"/>
      <c r="JJP2056" s="220"/>
      <c r="JJQ2056" s="220"/>
      <c r="JJR2056" s="220"/>
      <c r="JJS2056" s="220"/>
      <c r="JJT2056" s="220"/>
      <c r="JJU2056" s="220"/>
      <c r="JJV2056" s="220"/>
      <c r="JJW2056" s="220"/>
      <c r="JJX2056" s="220"/>
      <c r="JJY2056" s="220"/>
      <c r="JJZ2056" s="220"/>
      <c r="JKA2056" s="220"/>
      <c r="JKB2056" s="220"/>
      <c r="JKC2056" s="220"/>
      <c r="JKD2056" s="220"/>
      <c r="JKE2056" s="220"/>
      <c r="JKF2056" s="220"/>
      <c r="JKG2056" s="220"/>
      <c r="JKH2056" s="220"/>
      <c r="JKI2056" s="220"/>
      <c r="JKJ2056" s="220"/>
      <c r="JKK2056" s="220"/>
      <c r="JKL2056" s="220"/>
      <c r="JKM2056" s="220"/>
      <c r="JKN2056" s="220"/>
      <c r="JKO2056" s="220"/>
      <c r="JKP2056" s="220"/>
      <c r="JKQ2056" s="220"/>
      <c r="JKR2056" s="220"/>
      <c r="JKS2056" s="220"/>
      <c r="JKT2056" s="220"/>
      <c r="JKU2056" s="220"/>
      <c r="JKV2056" s="220"/>
      <c r="JKW2056" s="220"/>
      <c r="JKX2056" s="220"/>
      <c r="JKY2056" s="220"/>
      <c r="JKZ2056" s="220"/>
      <c r="JLA2056" s="220"/>
      <c r="JLB2056" s="220"/>
      <c r="JLC2056" s="220"/>
      <c r="JLD2056" s="220"/>
      <c r="JLE2056" s="220"/>
      <c r="JLF2056" s="220"/>
      <c r="JLG2056" s="220"/>
      <c r="JLH2056" s="220"/>
      <c r="JLI2056" s="220"/>
      <c r="JLJ2056" s="220"/>
      <c r="JLK2056" s="220"/>
      <c r="JLL2056" s="220"/>
      <c r="JLM2056" s="220"/>
      <c r="JLN2056" s="220"/>
      <c r="JLO2056" s="220"/>
      <c r="JLP2056" s="220"/>
      <c r="JLQ2056" s="220"/>
      <c r="JLR2056" s="220"/>
      <c r="JLS2056" s="220"/>
      <c r="JLT2056" s="220"/>
      <c r="JLU2056" s="220"/>
      <c r="JLV2056" s="220"/>
      <c r="JLW2056" s="220"/>
      <c r="JLX2056" s="220"/>
      <c r="JLY2056" s="220"/>
      <c r="JLZ2056" s="220"/>
      <c r="JMA2056" s="220"/>
      <c r="JMB2056" s="220"/>
      <c r="JMC2056" s="220"/>
      <c r="JMD2056" s="220"/>
      <c r="JME2056" s="220"/>
      <c r="JMF2056" s="220"/>
      <c r="JMG2056" s="220"/>
      <c r="JMH2056" s="220"/>
      <c r="JMI2056" s="220"/>
      <c r="JMJ2056" s="220"/>
      <c r="JMK2056" s="220"/>
      <c r="JML2056" s="220"/>
      <c r="JMM2056" s="220"/>
      <c r="JMN2056" s="220"/>
      <c r="JMO2056" s="220"/>
      <c r="JMP2056" s="220"/>
      <c r="JMQ2056" s="220"/>
      <c r="JMR2056" s="220"/>
      <c r="JMS2056" s="220"/>
      <c r="JMT2056" s="220"/>
      <c r="JMU2056" s="220"/>
      <c r="JMV2056" s="220"/>
      <c r="JMW2056" s="220"/>
      <c r="JMX2056" s="220"/>
      <c r="JMY2056" s="220"/>
      <c r="JMZ2056" s="220"/>
      <c r="JNA2056" s="220"/>
      <c r="JNB2056" s="220"/>
      <c r="JNC2056" s="220"/>
      <c r="JND2056" s="220"/>
      <c r="JNE2056" s="220"/>
      <c r="JNF2056" s="220"/>
      <c r="JNG2056" s="220"/>
      <c r="JNH2056" s="220"/>
      <c r="JNI2056" s="220"/>
      <c r="JNJ2056" s="220"/>
      <c r="JNK2056" s="220"/>
      <c r="JNL2056" s="220"/>
      <c r="JNM2056" s="220"/>
      <c r="JNN2056" s="220"/>
      <c r="JNO2056" s="220"/>
      <c r="JNP2056" s="220"/>
      <c r="JNQ2056" s="220"/>
      <c r="JNR2056" s="220"/>
      <c r="JNS2056" s="220"/>
      <c r="JNT2056" s="220"/>
      <c r="JNU2056" s="220"/>
      <c r="JNV2056" s="220"/>
      <c r="JNW2056" s="220"/>
      <c r="JNX2056" s="220"/>
      <c r="JNY2056" s="220"/>
      <c r="JNZ2056" s="220"/>
      <c r="JOA2056" s="220"/>
      <c r="JOB2056" s="220"/>
      <c r="JOC2056" s="220"/>
      <c r="JOD2056" s="220"/>
      <c r="JOE2056" s="220"/>
      <c r="JOF2056" s="220"/>
      <c r="JOG2056" s="220"/>
      <c r="JOH2056" s="220"/>
      <c r="JOI2056" s="220"/>
      <c r="JOJ2056" s="220"/>
      <c r="JOK2056" s="220"/>
      <c r="JOL2056" s="220"/>
      <c r="JOM2056" s="220"/>
      <c r="JON2056" s="220"/>
      <c r="JOO2056" s="220"/>
      <c r="JOP2056" s="220"/>
      <c r="JOQ2056" s="220"/>
      <c r="JOR2056" s="220"/>
      <c r="JOS2056" s="220"/>
      <c r="JOT2056" s="220"/>
      <c r="JOU2056" s="220"/>
      <c r="JOV2056" s="220"/>
      <c r="JOW2056" s="220"/>
      <c r="JOX2056" s="220"/>
      <c r="JOY2056" s="220"/>
      <c r="JOZ2056" s="220"/>
      <c r="JPA2056" s="220"/>
      <c r="JPB2056" s="220"/>
      <c r="JPC2056" s="220"/>
      <c r="JPD2056" s="220"/>
      <c r="JPE2056" s="220"/>
      <c r="JPF2056" s="220"/>
      <c r="JPG2056" s="220"/>
      <c r="JPH2056" s="220"/>
      <c r="JPI2056" s="220"/>
      <c r="JPJ2056" s="220"/>
      <c r="JPK2056" s="220"/>
      <c r="JPL2056" s="220"/>
      <c r="JPM2056" s="220"/>
      <c r="JPN2056" s="220"/>
      <c r="JPO2056" s="220"/>
      <c r="JPP2056" s="220"/>
      <c r="JPQ2056" s="220"/>
      <c r="JPR2056" s="220"/>
      <c r="JPS2056" s="220"/>
      <c r="JPT2056" s="220"/>
      <c r="JPU2056" s="220"/>
      <c r="JPV2056" s="220"/>
      <c r="JPW2056" s="220"/>
      <c r="JPX2056" s="220"/>
      <c r="JPY2056" s="220"/>
      <c r="JPZ2056" s="220"/>
      <c r="JQA2056" s="220"/>
      <c r="JQB2056" s="220"/>
      <c r="JQC2056" s="220"/>
      <c r="JQD2056" s="220"/>
      <c r="JQE2056" s="220"/>
      <c r="JQF2056" s="220"/>
      <c r="JQG2056" s="220"/>
      <c r="JQH2056" s="220"/>
      <c r="JQI2056" s="220"/>
      <c r="JQJ2056" s="220"/>
      <c r="JQK2056" s="220"/>
      <c r="JQL2056" s="220"/>
      <c r="JQM2056" s="220"/>
      <c r="JQN2056" s="220"/>
      <c r="JQO2056" s="220"/>
      <c r="JQP2056" s="220"/>
      <c r="JQQ2056" s="220"/>
      <c r="JQR2056" s="220"/>
      <c r="JQS2056" s="220"/>
      <c r="JQT2056" s="220"/>
      <c r="JQU2056" s="220"/>
      <c r="JQV2056" s="220"/>
      <c r="JQW2056" s="220"/>
      <c r="JQX2056" s="220"/>
      <c r="JQY2056" s="220"/>
      <c r="JQZ2056" s="220"/>
      <c r="JRA2056" s="220"/>
      <c r="JRB2056" s="220"/>
      <c r="JRC2056" s="220"/>
      <c r="JRD2056" s="220"/>
      <c r="JRE2056" s="220"/>
      <c r="JRF2056" s="220"/>
      <c r="JRG2056" s="220"/>
      <c r="JRH2056" s="220"/>
      <c r="JRI2056" s="220"/>
      <c r="JRJ2056" s="220"/>
      <c r="JRK2056" s="220"/>
      <c r="JRL2056" s="220"/>
      <c r="JRM2056" s="220"/>
      <c r="JRN2056" s="220"/>
      <c r="JRO2056" s="220"/>
      <c r="JRP2056" s="220"/>
      <c r="JRQ2056" s="220"/>
      <c r="JRR2056" s="220"/>
      <c r="JRS2056" s="220"/>
      <c r="JRT2056" s="220"/>
      <c r="JRU2056" s="220"/>
      <c r="JRV2056" s="220"/>
      <c r="JRW2056" s="220"/>
      <c r="JRX2056" s="220"/>
      <c r="JRY2056" s="220"/>
      <c r="JRZ2056" s="220"/>
      <c r="JSA2056" s="220"/>
      <c r="JSB2056" s="220"/>
      <c r="JSC2056" s="220"/>
      <c r="JSD2056" s="220"/>
      <c r="JSE2056" s="220"/>
      <c r="JSF2056" s="220"/>
      <c r="JSG2056" s="220"/>
      <c r="JSH2056" s="220"/>
      <c r="JSI2056" s="220"/>
      <c r="JSJ2056" s="220"/>
      <c r="JSK2056" s="220"/>
      <c r="JSL2056" s="220"/>
      <c r="JSM2056" s="220"/>
      <c r="JSN2056" s="220"/>
      <c r="JSO2056" s="220"/>
      <c r="JSP2056" s="220"/>
      <c r="JSQ2056" s="220"/>
      <c r="JSR2056" s="220"/>
      <c r="JSS2056" s="220"/>
      <c r="JST2056" s="220"/>
      <c r="JSU2056" s="220"/>
      <c r="JSV2056" s="220"/>
      <c r="JSW2056" s="220"/>
      <c r="JSX2056" s="220"/>
      <c r="JSY2056" s="220"/>
      <c r="JSZ2056" s="220"/>
      <c r="JTA2056" s="220"/>
      <c r="JTB2056" s="220"/>
      <c r="JTC2056" s="220"/>
      <c r="JTD2056" s="220"/>
      <c r="JTE2056" s="220"/>
      <c r="JTF2056" s="220"/>
      <c r="JTG2056" s="220"/>
      <c r="JTH2056" s="220"/>
      <c r="JTI2056" s="220"/>
      <c r="JTJ2056" s="220"/>
      <c r="JTK2056" s="220"/>
      <c r="JTL2056" s="220"/>
      <c r="JTM2056" s="220"/>
      <c r="JTN2056" s="220"/>
      <c r="JTO2056" s="220"/>
      <c r="JTP2056" s="220"/>
      <c r="JTQ2056" s="220"/>
      <c r="JTR2056" s="220"/>
      <c r="JTS2056" s="220"/>
      <c r="JTT2056" s="220"/>
      <c r="JTU2056" s="220"/>
      <c r="JTV2056" s="220"/>
      <c r="JTW2056" s="220"/>
      <c r="JTX2056" s="220"/>
      <c r="JTY2056" s="220"/>
      <c r="JTZ2056" s="220"/>
      <c r="JUA2056" s="220"/>
      <c r="JUB2056" s="220"/>
      <c r="JUC2056" s="220"/>
      <c r="JUD2056" s="220"/>
      <c r="JUE2056" s="220"/>
      <c r="JUF2056" s="220"/>
      <c r="JUG2056" s="220"/>
      <c r="JUH2056" s="220"/>
      <c r="JUI2056" s="220"/>
      <c r="JUJ2056" s="220"/>
      <c r="JUK2056" s="220"/>
      <c r="JUL2056" s="220"/>
      <c r="JUM2056" s="220"/>
      <c r="JUN2056" s="220"/>
      <c r="JUO2056" s="220"/>
      <c r="JUP2056" s="220"/>
      <c r="JUQ2056" s="220"/>
      <c r="JUR2056" s="220"/>
      <c r="JUS2056" s="220"/>
      <c r="JUT2056" s="220"/>
      <c r="JUU2056" s="220"/>
      <c r="JUV2056" s="220"/>
      <c r="JUW2056" s="220"/>
      <c r="JUX2056" s="220"/>
      <c r="JUY2056" s="220"/>
      <c r="JUZ2056" s="220"/>
      <c r="JVA2056" s="220"/>
      <c r="JVB2056" s="220"/>
      <c r="JVC2056" s="220"/>
      <c r="JVD2056" s="220"/>
      <c r="JVE2056" s="220"/>
      <c r="JVF2056" s="220"/>
      <c r="JVG2056" s="220"/>
      <c r="JVH2056" s="220"/>
      <c r="JVI2056" s="220"/>
      <c r="JVJ2056" s="220"/>
      <c r="JVK2056" s="220"/>
      <c r="JVL2056" s="220"/>
      <c r="JVM2056" s="220"/>
      <c r="JVN2056" s="220"/>
      <c r="JVO2056" s="220"/>
      <c r="JVP2056" s="220"/>
      <c r="JVQ2056" s="220"/>
      <c r="JVR2056" s="220"/>
      <c r="JVS2056" s="220"/>
      <c r="JVT2056" s="220"/>
      <c r="JVU2056" s="220"/>
      <c r="JVV2056" s="220"/>
      <c r="JVW2056" s="220"/>
      <c r="JVX2056" s="220"/>
      <c r="JVY2056" s="220"/>
      <c r="JVZ2056" s="220"/>
      <c r="JWA2056" s="220"/>
      <c r="JWB2056" s="220"/>
      <c r="JWC2056" s="220"/>
      <c r="JWD2056" s="220"/>
      <c r="JWE2056" s="220"/>
      <c r="JWF2056" s="220"/>
      <c r="JWG2056" s="220"/>
      <c r="JWH2056" s="220"/>
      <c r="JWI2056" s="220"/>
      <c r="JWJ2056" s="220"/>
      <c r="JWK2056" s="220"/>
      <c r="JWL2056" s="220"/>
      <c r="JWM2056" s="220"/>
      <c r="JWN2056" s="220"/>
      <c r="JWO2056" s="220"/>
      <c r="JWP2056" s="220"/>
      <c r="JWQ2056" s="220"/>
      <c r="JWR2056" s="220"/>
      <c r="JWS2056" s="220"/>
      <c r="JWT2056" s="220"/>
      <c r="JWU2056" s="220"/>
      <c r="JWV2056" s="220"/>
      <c r="JWW2056" s="220"/>
      <c r="JWX2056" s="220"/>
      <c r="JWY2056" s="220"/>
      <c r="JWZ2056" s="220"/>
      <c r="JXA2056" s="220"/>
      <c r="JXB2056" s="220"/>
      <c r="JXC2056" s="220"/>
      <c r="JXD2056" s="220"/>
      <c r="JXE2056" s="220"/>
      <c r="JXF2056" s="220"/>
      <c r="JXG2056" s="220"/>
      <c r="JXH2056" s="220"/>
      <c r="JXI2056" s="220"/>
      <c r="JXJ2056" s="220"/>
      <c r="JXK2056" s="220"/>
      <c r="JXL2056" s="220"/>
      <c r="JXM2056" s="220"/>
      <c r="JXN2056" s="220"/>
      <c r="JXO2056" s="220"/>
      <c r="JXP2056" s="220"/>
      <c r="JXQ2056" s="220"/>
      <c r="JXR2056" s="220"/>
      <c r="JXS2056" s="220"/>
      <c r="JXT2056" s="220"/>
      <c r="JXU2056" s="220"/>
      <c r="JXV2056" s="220"/>
      <c r="JXW2056" s="220"/>
      <c r="JXX2056" s="220"/>
      <c r="JXY2056" s="220"/>
      <c r="JXZ2056" s="220"/>
      <c r="JYA2056" s="220"/>
      <c r="JYB2056" s="220"/>
      <c r="JYC2056" s="220"/>
      <c r="JYD2056" s="220"/>
      <c r="JYE2056" s="220"/>
      <c r="JYF2056" s="220"/>
      <c r="JYG2056" s="220"/>
      <c r="JYH2056" s="220"/>
      <c r="JYI2056" s="220"/>
      <c r="JYJ2056" s="220"/>
      <c r="JYK2056" s="220"/>
      <c r="JYL2056" s="220"/>
      <c r="JYM2056" s="220"/>
      <c r="JYN2056" s="220"/>
      <c r="JYO2056" s="220"/>
      <c r="JYP2056" s="220"/>
      <c r="JYQ2056" s="220"/>
      <c r="JYR2056" s="220"/>
      <c r="JYS2056" s="220"/>
      <c r="JYT2056" s="220"/>
      <c r="JYU2056" s="220"/>
      <c r="JYV2056" s="220"/>
      <c r="JYW2056" s="220"/>
      <c r="JYX2056" s="220"/>
      <c r="JYY2056" s="220"/>
      <c r="JYZ2056" s="220"/>
      <c r="JZA2056" s="220"/>
      <c r="JZB2056" s="220"/>
      <c r="JZC2056" s="220"/>
      <c r="JZD2056" s="220"/>
      <c r="JZE2056" s="220"/>
      <c r="JZF2056" s="220"/>
      <c r="JZG2056" s="220"/>
      <c r="JZH2056" s="220"/>
      <c r="JZI2056" s="220"/>
      <c r="JZJ2056" s="220"/>
      <c r="JZK2056" s="220"/>
      <c r="JZL2056" s="220"/>
      <c r="JZM2056" s="220"/>
      <c r="JZN2056" s="220"/>
      <c r="JZO2056" s="220"/>
      <c r="JZP2056" s="220"/>
      <c r="JZQ2056" s="220"/>
      <c r="JZR2056" s="220"/>
      <c r="JZS2056" s="220"/>
      <c r="JZT2056" s="220"/>
      <c r="JZU2056" s="220"/>
      <c r="JZV2056" s="220"/>
      <c r="JZW2056" s="220"/>
      <c r="JZX2056" s="220"/>
      <c r="JZY2056" s="220"/>
      <c r="JZZ2056" s="220"/>
      <c r="KAA2056" s="220"/>
      <c r="KAB2056" s="220"/>
      <c r="KAC2056" s="220"/>
      <c r="KAD2056" s="220"/>
      <c r="KAE2056" s="220"/>
      <c r="KAF2056" s="220"/>
      <c r="KAG2056" s="220"/>
      <c r="KAH2056" s="220"/>
      <c r="KAI2056" s="220"/>
      <c r="KAJ2056" s="220"/>
      <c r="KAK2056" s="220"/>
      <c r="KAL2056" s="220"/>
      <c r="KAM2056" s="220"/>
      <c r="KAN2056" s="220"/>
      <c r="KAO2056" s="220"/>
      <c r="KAP2056" s="220"/>
      <c r="KAQ2056" s="220"/>
      <c r="KAR2056" s="220"/>
      <c r="KAS2056" s="220"/>
      <c r="KAT2056" s="220"/>
      <c r="KAU2056" s="220"/>
      <c r="KAV2056" s="220"/>
      <c r="KAW2056" s="220"/>
      <c r="KAX2056" s="220"/>
      <c r="KAY2056" s="220"/>
      <c r="KAZ2056" s="220"/>
      <c r="KBA2056" s="220"/>
      <c r="KBB2056" s="220"/>
      <c r="KBC2056" s="220"/>
      <c r="KBD2056" s="220"/>
      <c r="KBE2056" s="220"/>
      <c r="KBF2056" s="220"/>
      <c r="KBG2056" s="220"/>
      <c r="KBH2056" s="220"/>
      <c r="KBI2056" s="220"/>
      <c r="KBJ2056" s="220"/>
      <c r="KBK2056" s="220"/>
      <c r="KBL2056" s="220"/>
      <c r="KBM2056" s="220"/>
      <c r="KBN2056" s="220"/>
      <c r="KBO2056" s="220"/>
      <c r="KBP2056" s="220"/>
      <c r="KBQ2056" s="220"/>
      <c r="KBR2056" s="220"/>
      <c r="KBS2056" s="220"/>
      <c r="KBT2056" s="220"/>
      <c r="KBU2056" s="220"/>
      <c r="KBV2056" s="220"/>
      <c r="KBW2056" s="220"/>
      <c r="KBX2056" s="220"/>
      <c r="KBY2056" s="220"/>
      <c r="KBZ2056" s="220"/>
      <c r="KCA2056" s="220"/>
      <c r="KCB2056" s="220"/>
      <c r="KCC2056" s="220"/>
      <c r="KCD2056" s="220"/>
      <c r="KCE2056" s="220"/>
      <c r="KCF2056" s="220"/>
      <c r="KCG2056" s="220"/>
      <c r="KCH2056" s="220"/>
      <c r="KCI2056" s="220"/>
      <c r="KCJ2056" s="220"/>
      <c r="KCK2056" s="220"/>
      <c r="KCL2056" s="220"/>
      <c r="KCM2056" s="220"/>
      <c r="KCN2056" s="220"/>
      <c r="KCO2056" s="220"/>
      <c r="KCP2056" s="220"/>
      <c r="KCQ2056" s="220"/>
      <c r="KCR2056" s="220"/>
      <c r="KCS2056" s="220"/>
      <c r="KCT2056" s="220"/>
      <c r="KCU2056" s="220"/>
      <c r="KCV2056" s="220"/>
      <c r="KCW2056" s="220"/>
      <c r="KCX2056" s="220"/>
      <c r="KCY2056" s="220"/>
      <c r="KCZ2056" s="220"/>
      <c r="KDA2056" s="220"/>
      <c r="KDB2056" s="220"/>
      <c r="KDC2056" s="220"/>
      <c r="KDD2056" s="220"/>
      <c r="KDE2056" s="220"/>
      <c r="KDF2056" s="220"/>
      <c r="KDG2056" s="220"/>
      <c r="KDH2056" s="220"/>
      <c r="KDI2056" s="220"/>
      <c r="KDJ2056" s="220"/>
      <c r="KDK2056" s="220"/>
      <c r="KDL2056" s="220"/>
      <c r="KDM2056" s="220"/>
      <c r="KDN2056" s="220"/>
      <c r="KDO2056" s="220"/>
      <c r="KDP2056" s="220"/>
      <c r="KDQ2056" s="220"/>
      <c r="KDR2056" s="220"/>
      <c r="KDS2056" s="220"/>
      <c r="KDT2056" s="220"/>
      <c r="KDU2056" s="220"/>
      <c r="KDV2056" s="220"/>
      <c r="KDW2056" s="220"/>
      <c r="KDX2056" s="220"/>
      <c r="KDY2056" s="220"/>
      <c r="KDZ2056" s="220"/>
      <c r="KEA2056" s="220"/>
      <c r="KEB2056" s="220"/>
      <c r="KEC2056" s="220"/>
      <c r="KED2056" s="220"/>
      <c r="KEE2056" s="220"/>
      <c r="KEF2056" s="220"/>
      <c r="KEG2056" s="220"/>
      <c r="KEH2056" s="220"/>
      <c r="KEI2056" s="220"/>
      <c r="KEJ2056" s="220"/>
      <c r="KEK2056" s="220"/>
      <c r="KEL2056" s="220"/>
      <c r="KEM2056" s="220"/>
      <c r="KEN2056" s="220"/>
      <c r="KEO2056" s="220"/>
      <c r="KEP2056" s="220"/>
      <c r="KEQ2056" s="220"/>
      <c r="KER2056" s="220"/>
      <c r="KES2056" s="220"/>
      <c r="KET2056" s="220"/>
      <c r="KEU2056" s="220"/>
      <c r="KEV2056" s="220"/>
      <c r="KEW2056" s="220"/>
      <c r="KEX2056" s="220"/>
      <c r="KEY2056" s="220"/>
      <c r="KEZ2056" s="220"/>
      <c r="KFA2056" s="220"/>
      <c r="KFB2056" s="220"/>
      <c r="KFC2056" s="220"/>
      <c r="KFD2056" s="220"/>
      <c r="KFE2056" s="220"/>
      <c r="KFF2056" s="220"/>
      <c r="KFG2056" s="220"/>
      <c r="KFH2056" s="220"/>
      <c r="KFI2056" s="220"/>
      <c r="KFJ2056" s="220"/>
      <c r="KFK2056" s="220"/>
      <c r="KFL2056" s="220"/>
      <c r="KFM2056" s="220"/>
      <c r="KFN2056" s="220"/>
      <c r="KFO2056" s="220"/>
      <c r="KFP2056" s="220"/>
      <c r="KFQ2056" s="220"/>
      <c r="KFR2056" s="220"/>
      <c r="KFS2056" s="220"/>
      <c r="KFT2056" s="220"/>
      <c r="KFU2056" s="220"/>
      <c r="KFV2056" s="220"/>
      <c r="KFW2056" s="220"/>
      <c r="KFX2056" s="220"/>
      <c r="KFY2056" s="220"/>
      <c r="KFZ2056" s="220"/>
      <c r="KGA2056" s="220"/>
      <c r="KGB2056" s="220"/>
      <c r="KGC2056" s="220"/>
      <c r="KGD2056" s="220"/>
      <c r="KGE2056" s="220"/>
      <c r="KGF2056" s="220"/>
      <c r="KGG2056" s="220"/>
      <c r="KGH2056" s="220"/>
      <c r="KGI2056" s="220"/>
      <c r="KGJ2056" s="220"/>
      <c r="KGK2056" s="220"/>
      <c r="KGL2056" s="220"/>
      <c r="KGM2056" s="220"/>
      <c r="KGN2056" s="220"/>
      <c r="KGO2056" s="220"/>
      <c r="KGP2056" s="220"/>
      <c r="KGQ2056" s="220"/>
      <c r="KGR2056" s="220"/>
      <c r="KGS2056" s="220"/>
      <c r="KGT2056" s="220"/>
      <c r="KGU2056" s="220"/>
      <c r="KGV2056" s="220"/>
      <c r="KGW2056" s="220"/>
      <c r="KGX2056" s="220"/>
      <c r="KGY2056" s="220"/>
      <c r="KGZ2056" s="220"/>
      <c r="KHA2056" s="220"/>
      <c r="KHB2056" s="220"/>
      <c r="KHC2056" s="220"/>
      <c r="KHD2056" s="220"/>
      <c r="KHE2056" s="220"/>
      <c r="KHF2056" s="220"/>
      <c r="KHG2056" s="220"/>
      <c r="KHH2056" s="220"/>
      <c r="KHI2056" s="220"/>
      <c r="KHJ2056" s="220"/>
      <c r="KHK2056" s="220"/>
      <c r="KHL2056" s="220"/>
      <c r="KHM2056" s="220"/>
      <c r="KHN2056" s="220"/>
      <c r="KHO2056" s="220"/>
      <c r="KHP2056" s="220"/>
      <c r="KHQ2056" s="220"/>
      <c r="KHR2056" s="220"/>
      <c r="KHS2056" s="220"/>
      <c r="KHT2056" s="220"/>
      <c r="KHU2056" s="220"/>
      <c r="KHV2056" s="220"/>
      <c r="KHW2056" s="220"/>
      <c r="KHX2056" s="220"/>
      <c r="KHY2056" s="220"/>
      <c r="KHZ2056" s="220"/>
      <c r="KIA2056" s="220"/>
      <c r="KIB2056" s="220"/>
      <c r="KIC2056" s="220"/>
      <c r="KID2056" s="220"/>
      <c r="KIE2056" s="220"/>
      <c r="KIF2056" s="220"/>
      <c r="KIG2056" s="220"/>
      <c r="KIH2056" s="220"/>
      <c r="KII2056" s="220"/>
      <c r="KIJ2056" s="220"/>
      <c r="KIK2056" s="220"/>
      <c r="KIL2056" s="220"/>
      <c r="KIM2056" s="220"/>
      <c r="KIN2056" s="220"/>
      <c r="KIO2056" s="220"/>
      <c r="KIP2056" s="220"/>
      <c r="KIQ2056" s="220"/>
      <c r="KIR2056" s="220"/>
      <c r="KIS2056" s="220"/>
      <c r="KIT2056" s="220"/>
      <c r="KIU2056" s="220"/>
      <c r="KIV2056" s="220"/>
      <c r="KIW2056" s="220"/>
      <c r="KIX2056" s="220"/>
      <c r="KIY2056" s="220"/>
      <c r="KIZ2056" s="220"/>
      <c r="KJA2056" s="220"/>
      <c r="KJB2056" s="220"/>
      <c r="KJC2056" s="220"/>
      <c r="KJD2056" s="220"/>
      <c r="KJE2056" s="220"/>
      <c r="KJF2056" s="220"/>
      <c r="KJG2056" s="220"/>
      <c r="KJH2056" s="220"/>
      <c r="KJI2056" s="220"/>
      <c r="KJJ2056" s="220"/>
      <c r="KJK2056" s="220"/>
      <c r="KJL2056" s="220"/>
      <c r="KJM2056" s="220"/>
      <c r="KJN2056" s="220"/>
      <c r="KJO2056" s="220"/>
      <c r="KJP2056" s="220"/>
      <c r="KJQ2056" s="220"/>
      <c r="KJR2056" s="220"/>
      <c r="KJS2056" s="220"/>
      <c r="KJT2056" s="220"/>
      <c r="KJU2056" s="220"/>
      <c r="KJV2056" s="220"/>
      <c r="KJW2056" s="220"/>
      <c r="KJX2056" s="220"/>
      <c r="KJY2056" s="220"/>
      <c r="KJZ2056" s="220"/>
      <c r="KKA2056" s="220"/>
      <c r="KKB2056" s="220"/>
      <c r="KKC2056" s="220"/>
      <c r="KKD2056" s="220"/>
      <c r="KKE2056" s="220"/>
      <c r="KKF2056" s="220"/>
      <c r="KKG2056" s="220"/>
      <c r="KKH2056" s="220"/>
      <c r="KKI2056" s="220"/>
      <c r="KKJ2056" s="220"/>
      <c r="KKK2056" s="220"/>
      <c r="KKL2056" s="220"/>
      <c r="KKM2056" s="220"/>
      <c r="KKN2056" s="220"/>
      <c r="KKO2056" s="220"/>
      <c r="KKP2056" s="220"/>
      <c r="KKQ2056" s="220"/>
      <c r="KKR2056" s="220"/>
      <c r="KKS2056" s="220"/>
      <c r="KKT2056" s="220"/>
      <c r="KKU2056" s="220"/>
      <c r="KKV2056" s="220"/>
      <c r="KKW2056" s="220"/>
      <c r="KKX2056" s="220"/>
      <c r="KKY2056" s="220"/>
      <c r="KKZ2056" s="220"/>
      <c r="KLA2056" s="220"/>
      <c r="KLB2056" s="220"/>
      <c r="KLC2056" s="220"/>
      <c r="KLD2056" s="220"/>
      <c r="KLE2056" s="220"/>
      <c r="KLF2056" s="220"/>
      <c r="KLG2056" s="220"/>
      <c r="KLH2056" s="220"/>
      <c r="KLI2056" s="220"/>
      <c r="KLJ2056" s="220"/>
      <c r="KLK2056" s="220"/>
      <c r="KLL2056" s="220"/>
      <c r="KLM2056" s="220"/>
      <c r="KLN2056" s="220"/>
      <c r="KLO2056" s="220"/>
      <c r="KLP2056" s="220"/>
      <c r="KLQ2056" s="220"/>
      <c r="KLR2056" s="220"/>
      <c r="KLS2056" s="220"/>
      <c r="KLT2056" s="220"/>
      <c r="KLU2056" s="220"/>
      <c r="KLV2056" s="220"/>
      <c r="KLW2056" s="220"/>
      <c r="KLX2056" s="220"/>
      <c r="KLY2056" s="220"/>
      <c r="KLZ2056" s="220"/>
      <c r="KMA2056" s="220"/>
      <c r="KMB2056" s="220"/>
      <c r="KMC2056" s="220"/>
      <c r="KMD2056" s="220"/>
      <c r="KME2056" s="220"/>
      <c r="KMF2056" s="220"/>
      <c r="KMG2056" s="220"/>
      <c r="KMH2056" s="220"/>
      <c r="KMI2056" s="220"/>
      <c r="KMJ2056" s="220"/>
      <c r="KMK2056" s="220"/>
      <c r="KML2056" s="220"/>
      <c r="KMM2056" s="220"/>
      <c r="KMN2056" s="220"/>
      <c r="KMO2056" s="220"/>
      <c r="KMP2056" s="220"/>
      <c r="KMQ2056" s="220"/>
      <c r="KMR2056" s="220"/>
      <c r="KMS2056" s="220"/>
      <c r="KMT2056" s="220"/>
      <c r="KMU2056" s="220"/>
      <c r="KMV2056" s="220"/>
      <c r="KMW2056" s="220"/>
      <c r="KMX2056" s="220"/>
      <c r="KMY2056" s="220"/>
      <c r="KMZ2056" s="220"/>
      <c r="KNA2056" s="220"/>
      <c r="KNB2056" s="220"/>
      <c r="KNC2056" s="220"/>
      <c r="KND2056" s="220"/>
      <c r="KNE2056" s="220"/>
      <c r="KNF2056" s="220"/>
      <c r="KNG2056" s="220"/>
      <c r="KNH2056" s="220"/>
      <c r="KNI2056" s="220"/>
      <c r="KNJ2056" s="220"/>
      <c r="KNK2056" s="220"/>
      <c r="KNL2056" s="220"/>
      <c r="KNM2056" s="220"/>
      <c r="KNN2056" s="220"/>
      <c r="KNO2056" s="220"/>
      <c r="KNP2056" s="220"/>
      <c r="KNQ2056" s="220"/>
      <c r="KNR2056" s="220"/>
      <c r="KNS2056" s="220"/>
      <c r="KNT2056" s="220"/>
      <c r="KNU2056" s="220"/>
      <c r="KNV2056" s="220"/>
      <c r="KNW2056" s="220"/>
      <c r="KNX2056" s="220"/>
      <c r="KNY2056" s="220"/>
      <c r="KNZ2056" s="220"/>
      <c r="KOA2056" s="220"/>
      <c r="KOB2056" s="220"/>
      <c r="KOC2056" s="220"/>
      <c r="KOD2056" s="220"/>
      <c r="KOE2056" s="220"/>
      <c r="KOF2056" s="220"/>
      <c r="KOG2056" s="220"/>
      <c r="KOH2056" s="220"/>
      <c r="KOI2056" s="220"/>
      <c r="KOJ2056" s="220"/>
      <c r="KOK2056" s="220"/>
      <c r="KOL2056" s="220"/>
      <c r="KOM2056" s="220"/>
      <c r="KON2056" s="220"/>
      <c r="KOO2056" s="220"/>
      <c r="KOP2056" s="220"/>
      <c r="KOQ2056" s="220"/>
      <c r="KOR2056" s="220"/>
      <c r="KOS2056" s="220"/>
      <c r="KOT2056" s="220"/>
      <c r="KOU2056" s="220"/>
      <c r="KOV2056" s="220"/>
      <c r="KOW2056" s="220"/>
      <c r="KOX2056" s="220"/>
      <c r="KOY2056" s="220"/>
      <c r="KOZ2056" s="220"/>
      <c r="KPA2056" s="220"/>
      <c r="KPB2056" s="220"/>
      <c r="KPC2056" s="220"/>
      <c r="KPD2056" s="220"/>
      <c r="KPE2056" s="220"/>
      <c r="KPF2056" s="220"/>
      <c r="KPG2056" s="220"/>
      <c r="KPH2056" s="220"/>
      <c r="KPI2056" s="220"/>
      <c r="KPJ2056" s="220"/>
      <c r="KPK2056" s="220"/>
      <c r="KPL2056" s="220"/>
      <c r="KPM2056" s="220"/>
      <c r="KPN2056" s="220"/>
      <c r="KPO2056" s="220"/>
      <c r="KPP2056" s="220"/>
      <c r="KPQ2056" s="220"/>
      <c r="KPR2056" s="220"/>
      <c r="KPS2056" s="220"/>
      <c r="KPT2056" s="220"/>
      <c r="KPU2056" s="220"/>
      <c r="KPV2056" s="220"/>
      <c r="KPW2056" s="220"/>
      <c r="KPX2056" s="220"/>
      <c r="KPY2056" s="220"/>
      <c r="KPZ2056" s="220"/>
      <c r="KQA2056" s="220"/>
      <c r="KQB2056" s="220"/>
      <c r="KQC2056" s="220"/>
      <c r="KQD2056" s="220"/>
      <c r="KQE2056" s="220"/>
      <c r="KQF2056" s="220"/>
      <c r="KQG2056" s="220"/>
      <c r="KQH2056" s="220"/>
      <c r="KQI2056" s="220"/>
      <c r="KQJ2056" s="220"/>
      <c r="KQK2056" s="220"/>
      <c r="KQL2056" s="220"/>
      <c r="KQM2056" s="220"/>
      <c r="KQN2056" s="220"/>
      <c r="KQO2056" s="220"/>
      <c r="KQP2056" s="220"/>
      <c r="KQQ2056" s="220"/>
      <c r="KQR2056" s="220"/>
      <c r="KQS2056" s="220"/>
      <c r="KQT2056" s="220"/>
      <c r="KQU2056" s="220"/>
      <c r="KQV2056" s="220"/>
      <c r="KQW2056" s="220"/>
      <c r="KQX2056" s="220"/>
      <c r="KQY2056" s="220"/>
      <c r="KQZ2056" s="220"/>
      <c r="KRA2056" s="220"/>
      <c r="KRB2056" s="220"/>
      <c r="KRC2056" s="220"/>
      <c r="KRD2056" s="220"/>
      <c r="KRE2056" s="220"/>
      <c r="KRF2056" s="220"/>
      <c r="KRG2056" s="220"/>
      <c r="KRH2056" s="220"/>
      <c r="KRI2056" s="220"/>
      <c r="KRJ2056" s="220"/>
      <c r="KRK2056" s="220"/>
      <c r="KRL2056" s="220"/>
      <c r="KRM2056" s="220"/>
      <c r="KRN2056" s="220"/>
      <c r="KRO2056" s="220"/>
      <c r="KRP2056" s="220"/>
      <c r="KRQ2056" s="220"/>
      <c r="KRR2056" s="220"/>
      <c r="KRS2056" s="220"/>
      <c r="KRT2056" s="220"/>
      <c r="KRU2056" s="220"/>
      <c r="KRV2056" s="220"/>
      <c r="KRW2056" s="220"/>
      <c r="KRX2056" s="220"/>
      <c r="KRY2056" s="220"/>
      <c r="KRZ2056" s="220"/>
      <c r="KSA2056" s="220"/>
      <c r="KSB2056" s="220"/>
      <c r="KSC2056" s="220"/>
      <c r="KSD2056" s="220"/>
      <c r="KSE2056" s="220"/>
      <c r="KSF2056" s="220"/>
      <c r="KSG2056" s="220"/>
      <c r="KSH2056" s="220"/>
      <c r="KSI2056" s="220"/>
      <c r="KSJ2056" s="220"/>
      <c r="KSK2056" s="220"/>
      <c r="KSL2056" s="220"/>
      <c r="KSM2056" s="220"/>
      <c r="KSN2056" s="220"/>
      <c r="KSO2056" s="220"/>
      <c r="KSP2056" s="220"/>
      <c r="KSQ2056" s="220"/>
      <c r="KSR2056" s="220"/>
      <c r="KSS2056" s="220"/>
      <c r="KST2056" s="220"/>
      <c r="KSU2056" s="220"/>
      <c r="KSV2056" s="220"/>
      <c r="KSW2056" s="220"/>
      <c r="KSX2056" s="220"/>
      <c r="KSY2056" s="220"/>
      <c r="KSZ2056" s="220"/>
      <c r="KTA2056" s="220"/>
      <c r="KTB2056" s="220"/>
      <c r="KTC2056" s="220"/>
      <c r="KTD2056" s="220"/>
      <c r="KTE2056" s="220"/>
      <c r="KTF2056" s="220"/>
      <c r="KTG2056" s="220"/>
      <c r="KTH2056" s="220"/>
      <c r="KTI2056" s="220"/>
      <c r="KTJ2056" s="220"/>
      <c r="KTK2056" s="220"/>
      <c r="KTL2056" s="220"/>
      <c r="KTM2056" s="220"/>
      <c r="KTN2056" s="220"/>
      <c r="KTO2056" s="220"/>
      <c r="KTP2056" s="220"/>
      <c r="KTQ2056" s="220"/>
      <c r="KTR2056" s="220"/>
      <c r="KTS2056" s="220"/>
      <c r="KTT2056" s="220"/>
      <c r="KTU2056" s="220"/>
      <c r="KTV2056" s="220"/>
      <c r="KTW2056" s="220"/>
      <c r="KTX2056" s="220"/>
      <c r="KTY2056" s="220"/>
      <c r="KTZ2056" s="220"/>
      <c r="KUA2056" s="220"/>
      <c r="KUB2056" s="220"/>
      <c r="KUC2056" s="220"/>
      <c r="KUD2056" s="220"/>
      <c r="KUE2056" s="220"/>
      <c r="KUF2056" s="220"/>
      <c r="KUG2056" s="220"/>
      <c r="KUH2056" s="220"/>
      <c r="KUI2056" s="220"/>
      <c r="KUJ2056" s="220"/>
      <c r="KUK2056" s="220"/>
      <c r="KUL2056" s="220"/>
      <c r="KUM2056" s="220"/>
      <c r="KUN2056" s="220"/>
      <c r="KUO2056" s="220"/>
      <c r="KUP2056" s="220"/>
      <c r="KUQ2056" s="220"/>
      <c r="KUR2056" s="220"/>
      <c r="KUS2056" s="220"/>
      <c r="KUT2056" s="220"/>
      <c r="KUU2056" s="220"/>
      <c r="KUV2056" s="220"/>
      <c r="KUW2056" s="220"/>
      <c r="KUX2056" s="220"/>
      <c r="KUY2056" s="220"/>
      <c r="KUZ2056" s="220"/>
      <c r="KVA2056" s="220"/>
      <c r="KVB2056" s="220"/>
      <c r="KVC2056" s="220"/>
      <c r="KVD2056" s="220"/>
      <c r="KVE2056" s="220"/>
      <c r="KVF2056" s="220"/>
      <c r="KVG2056" s="220"/>
      <c r="KVH2056" s="220"/>
      <c r="KVI2056" s="220"/>
      <c r="KVJ2056" s="220"/>
      <c r="KVK2056" s="220"/>
      <c r="KVL2056" s="220"/>
      <c r="KVM2056" s="220"/>
      <c r="KVN2056" s="220"/>
      <c r="KVO2056" s="220"/>
      <c r="KVP2056" s="220"/>
      <c r="KVQ2056" s="220"/>
      <c r="KVR2056" s="220"/>
      <c r="KVS2056" s="220"/>
      <c r="KVT2056" s="220"/>
      <c r="KVU2056" s="220"/>
      <c r="KVV2056" s="220"/>
      <c r="KVW2056" s="220"/>
      <c r="KVX2056" s="220"/>
      <c r="KVY2056" s="220"/>
      <c r="KVZ2056" s="220"/>
      <c r="KWA2056" s="220"/>
      <c r="KWB2056" s="220"/>
      <c r="KWC2056" s="220"/>
      <c r="KWD2056" s="220"/>
      <c r="KWE2056" s="220"/>
      <c r="KWF2056" s="220"/>
      <c r="KWG2056" s="220"/>
      <c r="KWH2056" s="220"/>
      <c r="KWI2056" s="220"/>
      <c r="KWJ2056" s="220"/>
      <c r="KWK2056" s="220"/>
      <c r="KWL2056" s="220"/>
      <c r="KWM2056" s="220"/>
      <c r="KWN2056" s="220"/>
      <c r="KWO2056" s="220"/>
      <c r="KWP2056" s="220"/>
      <c r="KWQ2056" s="220"/>
      <c r="KWR2056" s="220"/>
      <c r="KWS2056" s="220"/>
      <c r="KWT2056" s="220"/>
      <c r="KWU2056" s="220"/>
      <c r="KWV2056" s="220"/>
      <c r="KWW2056" s="220"/>
      <c r="KWX2056" s="220"/>
      <c r="KWY2056" s="220"/>
      <c r="KWZ2056" s="220"/>
      <c r="KXA2056" s="220"/>
      <c r="KXB2056" s="220"/>
      <c r="KXC2056" s="220"/>
      <c r="KXD2056" s="220"/>
      <c r="KXE2056" s="220"/>
      <c r="KXF2056" s="220"/>
      <c r="KXG2056" s="220"/>
      <c r="KXH2056" s="220"/>
      <c r="KXI2056" s="220"/>
      <c r="KXJ2056" s="220"/>
      <c r="KXK2056" s="220"/>
      <c r="KXL2056" s="220"/>
      <c r="KXM2056" s="220"/>
      <c r="KXN2056" s="220"/>
      <c r="KXO2056" s="220"/>
      <c r="KXP2056" s="220"/>
      <c r="KXQ2056" s="220"/>
      <c r="KXR2056" s="220"/>
      <c r="KXS2056" s="220"/>
      <c r="KXT2056" s="220"/>
      <c r="KXU2056" s="220"/>
      <c r="KXV2056" s="220"/>
      <c r="KXW2056" s="220"/>
      <c r="KXX2056" s="220"/>
      <c r="KXY2056" s="220"/>
      <c r="KXZ2056" s="220"/>
      <c r="KYA2056" s="220"/>
      <c r="KYB2056" s="220"/>
      <c r="KYC2056" s="220"/>
      <c r="KYD2056" s="220"/>
      <c r="KYE2056" s="220"/>
      <c r="KYF2056" s="220"/>
      <c r="KYG2056" s="220"/>
      <c r="KYH2056" s="220"/>
      <c r="KYI2056" s="220"/>
      <c r="KYJ2056" s="220"/>
      <c r="KYK2056" s="220"/>
      <c r="KYL2056" s="220"/>
      <c r="KYM2056" s="220"/>
      <c r="KYN2056" s="220"/>
      <c r="KYO2056" s="220"/>
      <c r="KYP2056" s="220"/>
      <c r="KYQ2056" s="220"/>
      <c r="KYR2056" s="220"/>
      <c r="KYS2056" s="220"/>
      <c r="KYT2056" s="220"/>
      <c r="KYU2056" s="220"/>
      <c r="KYV2056" s="220"/>
      <c r="KYW2056" s="220"/>
      <c r="KYX2056" s="220"/>
      <c r="KYY2056" s="220"/>
      <c r="KYZ2056" s="220"/>
      <c r="KZA2056" s="220"/>
      <c r="KZB2056" s="220"/>
      <c r="KZC2056" s="220"/>
      <c r="KZD2056" s="220"/>
      <c r="KZE2056" s="220"/>
      <c r="KZF2056" s="220"/>
      <c r="KZG2056" s="220"/>
      <c r="KZH2056" s="220"/>
      <c r="KZI2056" s="220"/>
      <c r="KZJ2056" s="220"/>
      <c r="KZK2056" s="220"/>
      <c r="KZL2056" s="220"/>
      <c r="KZM2056" s="220"/>
      <c r="KZN2056" s="220"/>
      <c r="KZO2056" s="220"/>
      <c r="KZP2056" s="220"/>
      <c r="KZQ2056" s="220"/>
      <c r="KZR2056" s="220"/>
      <c r="KZS2056" s="220"/>
      <c r="KZT2056" s="220"/>
      <c r="KZU2056" s="220"/>
      <c r="KZV2056" s="220"/>
      <c r="KZW2056" s="220"/>
      <c r="KZX2056" s="220"/>
      <c r="KZY2056" s="220"/>
      <c r="KZZ2056" s="220"/>
      <c r="LAA2056" s="220"/>
      <c r="LAB2056" s="220"/>
      <c r="LAC2056" s="220"/>
      <c r="LAD2056" s="220"/>
      <c r="LAE2056" s="220"/>
      <c r="LAF2056" s="220"/>
      <c r="LAG2056" s="220"/>
      <c r="LAH2056" s="220"/>
      <c r="LAI2056" s="220"/>
      <c r="LAJ2056" s="220"/>
      <c r="LAK2056" s="220"/>
      <c r="LAL2056" s="220"/>
      <c r="LAM2056" s="220"/>
      <c r="LAN2056" s="220"/>
      <c r="LAO2056" s="220"/>
      <c r="LAP2056" s="220"/>
      <c r="LAQ2056" s="220"/>
      <c r="LAR2056" s="220"/>
      <c r="LAS2056" s="220"/>
      <c r="LAT2056" s="220"/>
      <c r="LAU2056" s="220"/>
      <c r="LAV2056" s="220"/>
      <c r="LAW2056" s="220"/>
      <c r="LAX2056" s="220"/>
      <c r="LAY2056" s="220"/>
      <c r="LAZ2056" s="220"/>
      <c r="LBA2056" s="220"/>
      <c r="LBB2056" s="220"/>
      <c r="LBC2056" s="220"/>
      <c r="LBD2056" s="220"/>
      <c r="LBE2056" s="220"/>
      <c r="LBF2056" s="220"/>
      <c r="LBG2056" s="220"/>
      <c r="LBH2056" s="220"/>
      <c r="LBI2056" s="220"/>
      <c r="LBJ2056" s="220"/>
      <c r="LBK2056" s="220"/>
      <c r="LBL2056" s="220"/>
      <c r="LBM2056" s="220"/>
      <c r="LBN2056" s="220"/>
      <c r="LBO2056" s="220"/>
      <c r="LBP2056" s="220"/>
      <c r="LBQ2056" s="220"/>
      <c r="LBR2056" s="220"/>
      <c r="LBS2056" s="220"/>
      <c r="LBT2056" s="220"/>
      <c r="LBU2056" s="220"/>
      <c r="LBV2056" s="220"/>
      <c r="LBW2056" s="220"/>
      <c r="LBX2056" s="220"/>
      <c r="LBY2056" s="220"/>
      <c r="LBZ2056" s="220"/>
      <c r="LCA2056" s="220"/>
      <c r="LCB2056" s="220"/>
      <c r="LCC2056" s="220"/>
      <c r="LCD2056" s="220"/>
      <c r="LCE2056" s="220"/>
      <c r="LCF2056" s="220"/>
      <c r="LCG2056" s="220"/>
      <c r="LCH2056" s="220"/>
      <c r="LCI2056" s="220"/>
      <c r="LCJ2056" s="220"/>
      <c r="LCK2056" s="220"/>
      <c r="LCL2056" s="220"/>
      <c r="LCM2056" s="220"/>
      <c r="LCN2056" s="220"/>
      <c r="LCO2056" s="220"/>
      <c r="LCP2056" s="220"/>
      <c r="LCQ2056" s="220"/>
      <c r="LCR2056" s="220"/>
      <c r="LCS2056" s="220"/>
      <c r="LCT2056" s="220"/>
      <c r="LCU2056" s="220"/>
      <c r="LCV2056" s="220"/>
      <c r="LCW2056" s="220"/>
      <c r="LCX2056" s="220"/>
      <c r="LCY2056" s="220"/>
      <c r="LCZ2056" s="220"/>
      <c r="LDA2056" s="220"/>
      <c r="LDB2056" s="220"/>
      <c r="LDC2056" s="220"/>
      <c r="LDD2056" s="220"/>
      <c r="LDE2056" s="220"/>
      <c r="LDF2056" s="220"/>
      <c r="LDG2056" s="220"/>
      <c r="LDH2056" s="220"/>
      <c r="LDI2056" s="220"/>
      <c r="LDJ2056" s="220"/>
      <c r="LDK2056" s="220"/>
      <c r="LDL2056" s="220"/>
      <c r="LDM2056" s="220"/>
      <c r="LDN2056" s="220"/>
      <c r="LDO2056" s="220"/>
      <c r="LDP2056" s="220"/>
      <c r="LDQ2056" s="220"/>
      <c r="LDR2056" s="220"/>
      <c r="LDS2056" s="220"/>
      <c r="LDT2056" s="220"/>
      <c r="LDU2056" s="220"/>
      <c r="LDV2056" s="220"/>
      <c r="LDW2056" s="220"/>
      <c r="LDX2056" s="220"/>
      <c r="LDY2056" s="220"/>
      <c r="LDZ2056" s="220"/>
      <c r="LEA2056" s="220"/>
      <c r="LEB2056" s="220"/>
      <c r="LEC2056" s="220"/>
      <c r="LED2056" s="220"/>
      <c r="LEE2056" s="220"/>
      <c r="LEF2056" s="220"/>
      <c r="LEG2056" s="220"/>
      <c r="LEH2056" s="220"/>
      <c r="LEI2056" s="220"/>
      <c r="LEJ2056" s="220"/>
      <c r="LEK2056" s="220"/>
      <c r="LEL2056" s="220"/>
      <c r="LEM2056" s="220"/>
      <c r="LEN2056" s="220"/>
      <c r="LEO2056" s="220"/>
      <c r="LEP2056" s="220"/>
      <c r="LEQ2056" s="220"/>
      <c r="LER2056" s="220"/>
      <c r="LES2056" s="220"/>
      <c r="LET2056" s="220"/>
      <c r="LEU2056" s="220"/>
      <c r="LEV2056" s="220"/>
      <c r="LEW2056" s="220"/>
      <c r="LEX2056" s="220"/>
      <c r="LEY2056" s="220"/>
      <c r="LEZ2056" s="220"/>
      <c r="LFA2056" s="220"/>
      <c r="LFB2056" s="220"/>
      <c r="LFC2056" s="220"/>
      <c r="LFD2056" s="220"/>
      <c r="LFE2056" s="220"/>
      <c r="LFF2056" s="220"/>
      <c r="LFG2056" s="220"/>
      <c r="LFH2056" s="220"/>
      <c r="LFI2056" s="220"/>
      <c r="LFJ2056" s="220"/>
      <c r="LFK2056" s="220"/>
      <c r="LFL2056" s="220"/>
      <c r="LFM2056" s="220"/>
      <c r="LFN2056" s="220"/>
      <c r="LFO2056" s="220"/>
      <c r="LFP2056" s="220"/>
      <c r="LFQ2056" s="220"/>
      <c r="LFR2056" s="220"/>
      <c r="LFS2056" s="220"/>
      <c r="LFT2056" s="220"/>
      <c r="LFU2056" s="220"/>
      <c r="LFV2056" s="220"/>
      <c r="LFW2056" s="220"/>
      <c r="LFX2056" s="220"/>
      <c r="LFY2056" s="220"/>
      <c r="LFZ2056" s="220"/>
      <c r="LGA2056" s="220"/>
      <c r="LGB2056" s="220"/>
      <c r="LGC2056" s="220"/>
      <c r="LGD2056" s="220"/>
      <c r="LGE2056" s="220"/>
      <c r="LGF2056" s="220"/>
      <c r="LGG2056" s="220"/>
      <c r="LGH2056" s="220"/>
      <c r="LGI2056" s="220"/>
      <c r="LGJ2056" s="220"/>
      <c r="LGK2056" s="220"/>
      <c r="LGL2056" s="220"/>
      <c r="LGM2056" s="220"/>
      <c r="LGN2056" s="220"/>
      <c r="LGO2056" s="220"/>
      <c r="LGP2056" s="220"/>
      <c r="LGQ2056" s="220"/>
      <c r="LGR2056" s="220"/>
      <c r="LGS2056" s="220"/>
      <c r="LGT2056" s="220"/>
      <c r="LGU2056" s="220"/>
      <c r="LGV2056" s="220"/>
      <c r="LGW2056" s="220"/>
      <c r="LGX2056" s="220"/>
      <c r="LGY2056" s="220"/>
      <c r="LGZ2056" s="220"/>
      <c r="LHA2056" s="220"/>
      <c r="LHB2056" s="220"/>
      <c r="LHC2056" s="220"/>
      <c r="LHD2056" s="220"/>
      <c r="LHE2056" s="220"/>
      <c r="LHF2056" s="220"/>
      <c r="LHG2056" s="220"/>
      <c r="LHH2056" s="220"/>
      <c r="LHI2056" s="220"/>
      <c r="LHJ2056" s="220"/>
      <c r="LHK2056" s="220"/>
      <c r="LHL2056" s="220"/>
      <c r="LHM2056" s="220"/>
      <c r="LHN2056" s="220"/>
      <c r="LHO2056" s="220"/>
      <c r="LHP2056" s="220"/>
      <c r="LHQ2056" s="220"/>
      <c r="LHR2056" s="220"/>
      <c r="LHS2056" s="220"/>
      <c r="LHT2056" s="220"/>
      <c r="LHU2056" s="220"/>
      <c r="LHV2056" s="220"/>
      <c r="LHW2056" s="220"/>
      <c r="LHX2056" s="220"/>
      <c r="LHY2056" s="220"/>
      <c r="LHZ2056" s="220"/>
      <c r="LIA2056" s="220"/>
      <c r="LIB2056" s="220"/>
      <c r="LIC2056" s="220"/>
      <c r="LID2056" s="220"/>
      <c r="LIE2056" s="220"/>
      <c r="LIF2056" s="220"/>
      <c r="LIG2056" s="220"/>
      <c r="LIH2056" s="220"/>
      <c r="LII2056" s="220"/>
      <c r="LIJ2056" s="220"/>
      <c r="LIK2056" s="220"/>
      <c r="LIL2056" s="220"/>
      <c r="LIM2056" s="220"/>
      <c r="LIN2056" s="220"/>
      <c r="LIO2056" s="220"/>
      <c r="LIP2056" s="220"/>
      <c r="LIQ2056" s="220"/>
      <c r="LIR2056" s="220"/>
      <c r="LIS2056" s="220"/>
      <c r="LIT2056" s="220"/>
      <c r="LIU2056" s="220"/>
      <c r="LIV2056" s="220"/>
      <c r="LIW2056" s="220"/>
      <c r="LIX2056" s="220"/>
      <c r="LIY2056" s="220"/>
      <c r="LIZ2056" s="220"/>
      <c r="LJA2056" s="220"/>
      <c r="LJB2056" s="220"/>
      <c r="LJC2056" s="220"/>
      <c r="LJD2056" s="220"/>
      <c r="LJE2056" s="220"/>
      <c r="LJF2056" s="220"/>
      <c r="LJG2056" s="220"/>
      <c r="LJH2056" s="220"/>
      <c r="LJI2056" s="220"/>
      <c r="LJJ2056" s="220"/>
      <c r="LJK2056" s="220"/>
      <c r="LJL2056" s="220"/>
      <c r="LJM2056" s="220"/>
      <c r="LJN2056" s="220"/>
      <c r="LJO2056" s="220"/>
      <c r="LJP2056" s="220"/>
      <c r="LJQ2056" s="220"/>
      <c r="LJR2056" s="220"/>
      <c r="LJS2056" s="220"/>
      <c r="LJT2056" s="220"/>
      <c r="LJU2056" s="220"/>
      <c r="LJV2056" s="220"/>
      <c r="LJW2056" s="220"/>
      <c r="LJX2056" s="220"/>
      <c r="LJY2056" s="220"/>
      <c r="LJZ2056" s="220"/>
      <c r="LKA2056" s="220"/>
      <c r="LKB2056" s="220"/>
      <c r="LKC2056" s="220"/>
      <c r="LKD2056" s="220"/>
      <c r="LKE2056" s="220"/>
      <c r="LKF2056" s="220"/>
      <c r="LKG2056" s="220"/>
      <c r="LKH2056" s="220"/>
      <c r="LKI2056" s="220"/>
      <c r="LKJ2056" s="220"/>
      <c r="LKK2056" s="220"/>
      <c r="LKL2056" s="220"/>
      <c r="LKM2056" s="220"/>
      <c r="LKN2056" s="220"/>
      <c r="LKO2056" s="220"/>
      <c r="LKP2056" s="220"/>
      <c r="LKQ2056" s="220"/>
      <c r="LKR2056" s="220"/>
      <c r="LKS2056" s="220"/>
      <c r="LKT2056" s="220"/>
      <c r="LKU2056" s="220"/>
      <c r="LKV2056" s="220"/>
      <c r="LKW2056" s="220"/>
      <c r="LKX2056" s="220"/>
      <c r="LKY2056" s="220"/>
      <c r="LKZ2056" s="220"/>
      <c r="LLA2056" s="220"/>
      <c r="LLB2056" s="220"/>
      <c r="LLC2056" s="220"/>
      <c r="LLD2056" s="220"/>
      <c r="LLE2056" s="220"/>
      <c r="LLF2056" s="220"/>
      <c r="LLG2056" s="220"/>
      <c r="LLH2056" s="220"/>
      <c r="LLI2056" s="220"/>
      <c r="LLJ2056" s="220"/>
      <c r="LLK2056" s="220"/>
      <c r="LLL2056" s="220"/>
      <c r="LLM2056" s="220"/>
      <c r="LLN2056" s="220"/>
      <c r="LLO2056" s="220"/>
      <c r="LLP2056" s="220"/>
      <c r="LLQ2056" s="220"/>
      <c r="LLR2056" s="220"/>
      <c r="LLS2056" s="220"/>
      <c r="LLT2056" s="220"/>
      <c r="LLU2056" s="220"/>
      <c r="LLV2056" s="220"/>
      <c r="LLW2056" s="220"/>
      <c r="LLX2056" s="220"/>
      <c r="LLY2056" s="220"/>
      <c r="LLZ2056" s="220"/>
      <c r="LMA2056" s="220"/>
      <c r="LMB2056" s="220"/>
      <c r="LMC2056" s="220"/>
      <c r="LMD2056" s="220"/>
      <c r="LME2056" s="220"/>
      <c r="LMF2056" s="220"/>
      <c r="LMG2056" s="220"/>
      <c r="LMH2056" s="220"/>
      <c r="LMI2056" s="220"/>
      <c r="LMJ2056" s="220"/>
      <c r="LMK2056" s="220"/>
      <c r="LML2056" s="220"/>
      <c r="LMM2056" s="220"/>
      <c r="LMN2056" s="220"/>
      <c r="LMO2056" s="220"/>
      <c r="LMP2056" s="220"/>
      <c r="LMQ2056" s="220"/>
      <c r="LMR2056" s="220"/>
      <c r="LMS2056" s="220"/>
      <c r="LMT2056" s="220"/>
      <c r="LMU2056" s="220"/>
      <c r="LMV2056" s="220"/>
      <c r="LMW2056" s="220"/>
      <c r="LMX2056" s="220"/>
      <c r="LMY2056" s="220"/>
      <c r="LMZ2056" s="220"/>
      <c r="LNA2056" s="220"/>
      <c r="LNB2056" s="220"/>
      <c r="LNC2056" s="220"/>
      <c r="LND2056" s="220"/>
      <c r="LNE2056" s="220"/>
      <c r="LNF2056" s="220"/>
      <c r="LNG2056" s="220"/>
      <c r="LNH2056" s="220"/>
      <c r="LNI2056" s="220"/>
      <c r="LNJ2056" s="220"/>
      <c r="LNK2056" s="220"/>
      <c r="LNL2056" s="220"/>
      <c r="LNM2056" s="220"/>
      <c r="LNN2056" s="220"/>
      <c r="LNO2056" s="220"/>
      <c r="LNP2056" s="220"/>
      <c r="LNQ2056" s="220"/>
      <c r="LNR2056" s="220"/>
      <c r="LNS2056" s="220"/>
      <c r="LNT2056" s="220"/>
      <c r="LNU2056" s="220"/>
      <c r="LNV2056" s="220"/>
      <c r="LNW2056" s="220"/>
      <c r="LNX2056" s="220"/>
      <c r="LNY2056" s="220"/>
      <c r="LNZ2056" s="220"/>
      <c r="LOA2056" s="220"/>
      <c r="LOB2056" s="220"/>
      <c r="LOC2056" s="220"/>
      <c r="LOD2056" s="220"/>
      <c r="LOE2056" s="220"/>
      <c r="LOF2056" s="220"/>
      <c r="LOG2056" s="220"/>
      <c r="LOH2056" s="220"/>
      <c r="LOI2056" s="220"/>
      <c r="LOJ2056" s="220"/>
      <c r="LOK2056" s="220"/>
      <c r="LOL2056" s="220"/>
      <c r="LOM2056" s="220"/>
      <c r="LON2056" s="220"/>
      <c r="LOO2056" s="220"/>
      <c r="LOP2056" s="220"/>
      <c r="LOQ2056" s="220"/>
      <c r="LOR2056" s="220"/>
      <c r="LOS2056" s="220"/>
      <c r="LOT2056" s="220"/>
      <c r="LOU2056" s="220"/>
      <c r="LOV2056" s="220"/>
      <c r="LOW2056" s="220"/>
      <c r="LOX2056" s="220"/>
      <c r="LOY2056" s="220"/>
      <c r="LOZ2056" s="220"/>
      <c r="LPA2056" s="220"/>
      <c r="LPB2056" s="220"/>
      <c r="LPC2056" s="220"/>
      <c r="LPD2056" s="220"/>
      <c r="LPE2056" s="220"/>
      <c r="LPF2056" s="220"/>
      <c r="LPG2056" s="220"/>
      <c r="LPH2056" s="220"/>
      <c r="LPI2056" s="220"/>
      <c r="LPJ2056" s="220"/>
      <c r="LPK2056" s="220"/>
      <c r="LPL2056" s="220"/>
      <c r="LPM2056" s="220"/>
      <c r="LPN2056" s="220"/>
      <c r="LPO2056" s="220"/>
      <c r="LPP2056" s="220"/>
      <c r="LPQ2056" s="220"/>
      <c r="LPR2056" s="220"/>
      <c r="LPS2056" s="220"/>
      <c r="LPT2056" s="220"/>
      <c r="LPU2056" s="220"/>
      <c r="LPV2056" s="220"/>
      <c r="LPW2056" s="220"/>
      <c r="LPX2056" s="220"/>
      <c r="LPY2056" s="220"/>
      <c r="LPZ2056" s="220"/>
      <c r="LQA2056" s="220"/>
      <c r="LQB2056" s="220"/>
      <c r="LQC2056" s="220"/>
      <c r="LQD2056" s="220"/>
      <c r="LQE2056" s="220"/>
      <c r="LQF2056" s="220"/>
      <c r="LQG2056" s="220"/>
      <c r="LQH2056" s="220"/>
      <c r="LQI2056" s="220"/>
      <c r="LQJ2056" s="220"/>
      <c r="LQK2056" s="220"/>
      <c r="LQL2056" s="220"/>
      <c r="LQM2056" s="220"/>
      <c r="LQN2056" s="220"/>
      <c r="LQO2056" s="220"/>
      <c r="LQP2056" s="220"/>
      <c r="LQQ2056" s="220"/>
      <c r="LQR2056" s="220"/>
      <c r="LQS2056" s="220"/>
      <c r="LQT2056" s="220"/>
      <c r="LQU2056" s="220"/>
      <c r="LQV2056" s="220"/>
      <c r="LQW2056" s="220"/>
      <c r="LQX2056" s="220"/>
      <c r="LQY2056" s="220"/>
      <c r="LQZ2056" s="220"/>
      <c r="LRA2056" s="220"/>
      <c r="LRB2056" s="220"/>
      <c r="LRC2056" s="220"/>
      <c r="LRD2056" s="220"/>
      <c r="LRE2056" s="220"/>
      <c r="LRF2056" s="220"/>
      <c r="LRG2056" s="220"/>
      <c r="LRH2056" s="220"/>
      <c r="LRI2056" s="220"/>
      <c r="LRJ2056" s="220"/>
      <c r="LRK2056" s="220"/>
      <c r="LRL2056" s="220"/>
      <c r="LRM2056" s="220"/>
      <c r="LRN2056" s="220"/>
      <c r="LRO2056" s="220"/>
      <c r="LRP2056" s="220"/>
      <c r="LRQ2056" s="220"/>
      <c r="LRR2056" s="220"/>
      <c r="LRS2056" s="220"/>
      <c r="LRT2056" s="220"/>
      <c r="LRU2056" s="220"/>
      <c r="LRV2056" s="220"/>
      <c r="LRW2056" s="220"/>
      <c r="LRX2056" s="220"/>
      <c r="LRY2056" s="220"/>
      <c r="LRZ2056" s="220"/>
      <c r="LSA2056" s="220"/>
      <c r="LSB2056" s="220"/>
      <c r="LSC2056" s="220"/>
      <c r="LSD2056" s="220"/>
      <c r="LSE2056" s="220"/>
      <c r="LSF2056" s="220"/>
      <c r="LSG2056" s="220"/>
      <c r="LSH2056" s="220"/>
      <c r="LSI2056" s="220"/>
      <c r="LSJ2056" s="220"/>
      <c r="LSK2056" s="220"/>
      <c r="LSL2056" s="220"/>
      <c r="LSM2056" s="220"/>
      <c r="LSN2056" s="220"/>
      <c r="LSO2056" s="220"/>
      <c r="LSP2056" s="220"/>
      <c r="LSQ2056" s="220"/>
      <c r="LSR2056" s="220"/>
      <c r="LSS2056" s="220"/>
      <c r="LST2056" s="220"/>
      <c r="LSU2056" s="220"/>
      <c r="LSV2056" s="220"/>
      <c r="LSW2056" s="220"/>
      <c r="LSX2056" s="220"/>
      <c r="LSY2056" s="220"/>
      <c r="LSZ2056" s="220"/>
      <c r="LTA2056" s="220"/>
      <c r="LTB2056" s="220"/>
      <c r="LTC2056" s="220"/>
      <c r="LTD2056" s="220"/>
      <c r="LTE2056" s="220"/>
      <c r="LTF2056" s="220"/>
      <c r="LTG2056" s="220"/>
      <c r="LTH2056" s="220"/>
      <c r="LTI2056" s="220"/>
      <c r="LTJ2056" s="220"/>
      <c r="LTK2056" s="220"/>
      <c r="LTL2056" s="220"/>
      <c r="LTM2056" s="220"/>
      <c r="LTN2056" s="220"/>
      <c r="LTO2056" s="220"/>
      <c r="LTP2056" s="220"/>
      <c r="LTQ2056" s="220"/>
      <c r="LTR2056" s="220"/>
      <c r="LTS2056" s="220"/>
      <c r="LTT2056" s="220"/>
      <c r="LTU2056" s="220"/>
      <c r="LTV2056" s="220"/>
      <c r="LTW2056" s="220"/>
      <c r="LTX2056" s="220"/>
      <c r="LTY2056" s="220"/>
      <c r="LTZ2056" s="220"/>
      <c r="LUA2056" s="220"/>
      <c r="LUB2056" s="220"/>
      <c r="LUC2056" s="220"/>
      <c r="LUD2056" s="220"/>
      <c r="LUE2056" s="220"/>
      <c r="LUF2056" s="220"/>
      <c r="LUG2056" s="220"/>
      <c r="LUH2056" s="220"/>
      <c r="LUI2056" s="220"/>
      <c r="LUJ2056" s="220"/>
      <c r="LUK2056" s="220"/>
      <c r="LUL2056" s="220"/>
      <c r="LUM2056" s="220"/>
      <c r="LUN2056" s="220"/>
      <c r="LUO2056" s="220"/>
      <c r="LUP2056" s="220"/>
      <c r="LUQ2056" s="220"/>
      <c r="LUR2056" s="220"/>
      <c r="LUS2056" s="220"/>
      <c r="LUT2056" s="220"/>
      <c r="LUU2056" s="220"/>
      <c r="LUV2056" s="220"/>
      <c r="LUW2056" s="220"/>
      <c r="LUX2056" s="220"/>
      <c r="LUY2056" s="220"/>
      <c r="LUZ2056" s="220"/>
      <c r="LVA2056" s="220"/>
      <c r="LVB2056" s="220"/>
      <c r="LVC2056" s="220"/>
      <c r="LVD2056" s="220"/>
      <c r="LVE2056" s="220"/>
      <c r="LVF2056" s="220"/>
      <c r="LVG2056" s="220"/>
      <c r="LVH2056" s="220"/>
      <c r="LVI2056" s="220"/>
      <c r="LVJ2056" s="220"/>
      <c r="LVK2056" s="220"/>
      <c r="LVL2056" s="220"/>
      <c r="LVM2056" s="220"/>
      <c r="LVN2056" s="220"/>
      <c r="LVO2056" s="220"/>
      <c r="LVP2056" s="220"/>
      <c r="LVQ2056" s="220"/>
      <c r="LVR2056" s="220"/>
      <c r="LVS2056" s="220"/>
      <c r="LVT2056" s="220"/>
      <c r="LVU2056" s="220"/>
      <c r="LVV2056" s="220"/>
      <c r="LVW2056" s="220"/>
      <c r="LVX2056" s="220"/>
      <c r="LVY2056" s="220"/>
      <c r="LVZ2056" s="220"/>
      <c r="LWA2056" s="220"/>
      <c r="LWB2056" s="220"/>
      <c r="LWC2056" s="220"/>
      <c r="LWD2056" s="220"/>
      <c r="LWE2056" s="220"/>
      <c r="LWF2056" s="220"/>
      <c r="LWG2056" s="220"/>
      <c r="LWH2056" s="220"/>
      <c r="LWI2056" s="220"/>
      <c r="LWJ2056" s="220"/>
      <c r="LWK2056" s="220"/>
      <c r="LWL2056" s="220"/>
      <c r="LWM2056" s="220"/>
      <c r="LWN2056" s="220"/>
      <c r="LWO2056" s="220"/>
      <c r="LWP2056" s="220"/>
      <c r="LWQ2056" s="220"/>
      <c r="LWR2056" s="220"/>
      <c r="LWS2056" s="220"/>
      <c r="LWT2056" s="220"/>
      <c r="LWU2056" s="220"/>
      <c r="LWV2056" s="220"/>
      <c r="LWW2056" s="220"/>
      <c r="LWX2056" s="220"/>
      <c r="LWY2056" s="220"/>
      <c r="LWZ2056" s="220"/>
      <c r="LXA2056" s="220"/>
      <c r="LXB2056" s="220"/>
      <c r="LXC2056" s="220"/>
      <c r="LXD2056" s="220"/>
      <c r="LXE2056" s="220"/>
      <c r="LXF2056" s="220"/>
      <c r="LXG2056" s="220"/>
      <c r="LXH2056" s="220"/>
      <c r="LXI2056" s="220"/>
      <c r="LXJ2056" s="220"/>
      <c r="LXK2056" s="220"/>
      <c r="LXL2056" s="220"/>
      <c r="LXM2056" s="220"/>
      <c r="LXN2056" s="220"/>
      <c r="LXO2056" s="220"/>
      <c r="LXP2056" s="220"/>
      <c r="LXQ2056" s="220"/>
      <c r="LXR2056" s="220"/>
      <c r="LXS2056" s="220"/>
      <c r="LXT2056" s="220"/>
      <c r="LXU2056" s="220"/>
      <c r="LXV2056" s="220"/>
      <c r="LXW2056" s="220"/>
      <c r="LXX2056" s="220"/>
      <c r="LXY2056" s="220"/>
      <c r="LXZ2056" s="220"/>
      <c r="LYA2056" s="220"/>
      <c r="LYB2056" s="220"/>
      <c r="LYC2056" s="220"/>
      <c r="LYD2056" s="220"/>
      <c r="LYE2056" s="220"/>
      <c r="LYF2056" s="220"/>
      <c r="LYG2056" s="220"/>
      <c r="LYH2056" s="220"/>
      <c r="LYI2056" s="220"/>
      <c r="LYJ2056" s="220"/>
      <c r="LYK2056" s="220"/>
      <c r="LYL2056" s="220"/>
      <c r="LYM2056" s="220"/>
      <c r="LYN2056" s="220"/>
      <c r="LYO2056" s="220"/>
      <c r="LYP2056" s="220"/>
      <c r="LYQ2056" s="220"/>
      <c r="LYR2056" s="220"/>
      <c r="LYS2056" s="220"/>
      <c r="LYT2056" s="220"/>
      <c r="LYU2056" s="220"/>
      <c r="LYV2056" s="220"/>
      <c r="LYW2056" s="220"/>
      <c r="LYX2056" s="220"/>
      <c r="LYY2056" s="220"/>
      <c r="LYZ2056" s="220"/>
      <c r="LZA2056" s="220"/>
      <c r="LZB2056" s="220"/>
      <c r="LZC2056" s="220"/>
      <c r="LZD2056" s="220"/>
      <c r="LZE2056" s="220"/>
      <c r="LZF2056" s="220"/>
      <c r="LZG2056" s="220"/>
      <c r="LZH2056" s="220"/>
      <c r="LZI2056" s="220"/>
      <c r="LZJ2056" s="220"/>
      <c r="LZK2056" s="220"/>
      <c r="LZL2056" s="220"/>
      <c r="LZM2056" s="220"/>
      <c r="LZN2056" s="220"/>
      <c r="LZO2056" s="220"/>
      <c r="LZP2056" s="220"/>
      <c r="LZQ2056" s="220"/>
      <c r="LZR2056" s="220"/>
      <c r="LZS2056" s="220"/>
      <c r="LZT2056" s="220"/>
      <c r="LZU2056" s="220"/>
      <c r="LZV2056" s="220"/>
      <c r="LZW2056" s="220"/>
      <c r="LZX2056" s="220"/>
      <c r="LZY2056" s="220"/>
      <c r="LZZ2056" s="220"/>
      <c r="MAA2056" s="220"/>
      <c r="MAB2056" s="220"/>
      <c r="MAC2056" s="220"/>
      <c r="MAD2056" s="220"/>
      <c r="MAE2056" s="220"/>
      <c r="MAF2056" s="220"/>
      <c r="MAG2056" s="220"/>
      <c r="MAH2056" s="220"/>
      <c r="MAI2056" s="220"/>
      <c r="MAJ2056" s="220"/>
      <c r="MAK2056" s="220"/>
      <c r="MAL2056" s="220"/>
      <c r="MAM2056" s="220"/>
      <c r="MAN2056" s="220"/>
      <c r="MAO2056" s="220"/>
      <c r="MAP2056" s="220"/>
      <c r="MAQ2056" s="220"/>
      <c r="MAR2056" s="220"/>
      <c r="MAS2056" s="220"/>
      <c r="MAT2056" s="220"/>
      <c r="MAU2056" s="220"/>
      <c r="MAV2056" s="220"/>
      <c r="MAW2056" s="220"/>
      <c r="MAX2056" s="220"/>
      <c r="MAY2056" s="220"/>
      <c r="MAZ2056" s="220"/>
      <c r="MBA2056" s="220"/>
      <c r="MBB2056" s="220"/>
      <c r="MBC2056" s="220"/>
      <c r="MBD2056" s="220"/>
      <c r="MBE2056" s="220"/>
      <c r="MBF2056" s="220"/>
      <c r="MBG2056" s="220"/>
      <c r="MBH2056" s="220"/>
      <c r="MBI2056" s="220"/>
      <c r="MBJ2056" s="220"/>
      <c r="MBK2056" s="220"/>
      <c r="MBL2056" s="220"/>
      <c r="MBM2056" s="220"/>
      <c r="MBN2056" s="220"/>
      <c r="MBO2056" s="220"/>
      <c r="MBP2056" s="220"/>
      <c r="MBQ2056" s="220"/>
      <c r="MBR2056" s="220"/>
      <c r="MBS2056" s="220"/>
      <c r="MBT2056" s="220"/>
      <c r="MBU2056" s="220"/>
      <c r="MBV2056" s="220"/>
      <c r="MBW2056" s="220"/>
      <c r="MBX2056" s="220"/>
      <c r="MBY2056" s="220"/>
      <c r="MBZ2056" s="220"/>
      <c r="MCA2056" s="220"/>
      <c r="MCB2056" s="220"/>
      <c r="MCC2056" s="220"/>
      <c r="MCD2056" s="220"/>
      <c r="MCE2056" s="220"/>
      <c r="MCF2056" s="220"/>
      <c r="MCG2056" s="220"/>
      <c r="MCH2056" s="220"/>
      <c r="MCI2056" s="220"/>
      <c r="MCJ2056" s="220"/>
      <c r="MCK2056" s="220"/>
      <c r="MCL2056" s="220"/>
      <c r="MCM2056" s="220"/>
      <c r="MCN2056" s="220"/>
      <c r="MCO2056" s="220"/>
      <c r="MCP2056" s="220"/>
      <c r="MCQ2056" s="220"/>
      <c r="MCR2056" s="220"/>
      <c r="MCS2056" s="220"/>
      <c r="MCT2056" s="220"/>
      <c r="MCU2056" s="220"/>
      <c r="MCV2056" s="220"/>
      <c r="MCW2056" s="220"/>
      <c r="MCX2056" s="220"/>
      <c r="MCY2056" s="220"/>
      <c r="MCZ2056" s="220"/>
      <c r="MDA2056" s="220"/>
      <c r="MDB2056" s="220"/>
      <c r="MDC2056" s="220"/>
      <c r="MDD2056" s="220"/>
      <c r="MDE2056" s="220"/>
      <c r="MDF2056" s="220"/>
      <c r="MDG2056" s="220"/>
      <c r="MDH2056" s="220"/>
      <c r="MDI2056" s="220"/>
      <c r="MDJ2056" s="220"/>
      <c r="MDK2056" s="220"/>
      <c r="MDL2056" s="220"/>
      <c r="MDM2056" s="220"/>
      <c r="MDN2056" s="220"/>
      <c r="MDO2056" s="220"/>
      <c r="MDP2056" s="220"/>
      <c r="MDQ2056" s="220"/>
      <c r="MDR2056" s="220"/>
      <c r="MDS2056" s="220"/>
      <c r="MDT2056" s="220"/>
      <c r="MDU2056" s="220"/>
      <c r="MDV2056" s="220"/>
      <c r="MDW2056" s="220"/>
      <c r="MDX2056" s="220"/>
      <c r="MDY2056" s="220"/>
      <c r="MDZ2056" s="220"/>
      <c r="MEA2056" s="220"/>
      <c r="MEB2056" s="220"/>
      <c r="MEC2056" s="220"/>
      <c r="MED2056" s="220"/>
      <c r="MEE2056" s="220"/>
      <c r="MEF2056" s="220"/>
      <c r="MEG2056" s="220"/>
      <c r="MEH2056" s="220"/>
      <c r="MEI2056" s="220"/>
      <c r="MEJ2056" s="220"/>
      <c r="MEK2056" s="220"/>
      <c r="MEL2056" s="220"/>
      <c r="MEM2056" s="220"/>
      <c r="MEN2056" s="220"/>
      <c r="MEO2056" s="220"/>
      <c r="MEP2056" s="220"/>
      <c r="MEQ2056" s="220"/>
      <c r="MER2056" s="220"/>
      <c r="MES2056" s="220"/>
      <c r="MET2056" s="220"/>
      <c r="MEU2056" s="220"/>
      <c r="MEV2056" s="220"/>
      <c r="MEW2056" s="220"/>
      <c r="MEX2056" s="220"/>
      <c r="MEY2056" s="220"/>
      <c r="MEZ2056" s="220"/>
      <c r="MFA2056" s="220"/>
      <c r="MFB2056" s="220"/>
      <c r="MFC2056" s="220"/>
      <c r="MFD2056" s="220"/>
      <c r="MFE2056" s="220"/>
      <c r="MFF2056" s="220"/>
      <c r="MFG2056" s="220"/>
      <c r="MFH2056" s="220"/>
      <c r="MFI2056" s="220"/>
      <c r="MFJ2056" s="220"/>
      <c r="MFK2056" s="220"/>
      <c r="MFL2056" s="220"/>
      <c r="MFM2056" s="220"/>
      <c r="MFN2056" s="220"/>
      <c r="MFO2056" s="220"/>
      <c r="MFP2056" s="220"/>
      <c r="MFQ2056" s="220"/>
      <c r="MFR2056" s="220"/>
      <c r="MFS2056" s="220"/>
      <c r="MFT2056" s="220"/>
      <c r="MFU2056" s="220"/>
      <c r="MFV2056" s="220"/>
      <c r="MFW2056" s="220"/>
      <c r="MFX2056" s="220"/>
      <c r="MFY2056" s="220"/>
      <c r="MFZ2056" s="220"/>
      <c r="MGA2056" s="220"/>
      <c r="MGB2056" s="220"/>
      <c r="MGC2056" s="220"/>
      <c r="MGD2056" s="220"/>
      <c r="MGE2056" s="220"/>
      <c r="MGF2056" s="220"/>
      <c r="MGG2056" s="220"/>
      <c r="MGH2056" s="220"/>
      <c r="MGI2056" s="220"/>
      <c r="MGJ2056" s="220"/>
      <c r="MGK2056" s="220"/>
      <c r="MGL2056" s="220"/>
      <c r="MGM2056" s="220"/>
      <c r="MGN2056" s="220"/>
      <c r="MGO2056" s="220"/>
      <c r="MGP2056" s="220"/>
      <c r="MGQ2056" s="220"/>
      <c r="MGR2056" s="220"/>
      <c r="MGS2056" s="220"/>
      <c r="MGT2056" s="220"/>
      <c r="MGU2056" s="220"/>
      <c r="MGV2056" s="220"/>
      <c r="MGW2056" s="220"/>
      <c r="MGX2056" s="220"/>
      <c r="MGY2056" s="220"/>
      <c r="MGZ2056" s="220"/>
      <c r="MHA2056" s="220"/>
      <c r="MHB2056" s="220"/>
      <c r="MHC2056" s="220"/>
      <c r="MHD2056" s="220"/>
      <c r="MHE2056" s="220"/>
      <c r="MHF2056" s="220"/>
      <c r="MHG2056" s="220"/>
      <c r="MHH2056" s="220"/>
      <c r="MHI2056" s="220"/>
      <c r="MHJ2056" s="220"/>
      <c r="MHK2056" s="220"/>
      <c r="MHL2056" s="220"/>
      <c r="MHM2056" s="220"/>
      <c r="MHN2056" s="220"/>
      <c r="MHO2056" s="220"/>
      <c r="MHP2056" s="220"/>
      <c r="MHQ2056" s="220"/>
      <c r="MHR2056" s="220"/>
      <c r="MHS2056" s="220"/>
      <c r="MHT2056" s="220"/>
      <c r="MHU2056" s="220"/>
      <c r="MHV2056" s="220"/>
      <c r="MHW2056" s="220"/>
      <c r="MHX2056" s="220"/>
      <c r="MHY2056" s="220"/>
      <c r="MHZ2056" s="220"/>
      <c r="MIA2056" s="220"/>
      <c r="MIB2056" s="220"/>
      <c r="MIC2056" s="220"/>
      <c r="MID2056" s="220"/>
      <c r="MIE2056" s="220"/>
      <c r="MIF2056" s="220"/>
      <c r="MIG2056" s="220"/>
      <c r="MIH2056" s="220"/>
      <c r="MII2056" s="220"/>
      <c r="MIJ2056" s="220"/>
      <c r="MIK2056" s="220"/>
      <c r="MIL2056" s="220"/>
      <c r="MIM2056" s="220"/>
      <c r="MIN2056" s="220"/>
      <c r="MIO2056" s="220"/>
      <c r="MIP2056" s="220"/>
      <c r="MIQ2056" s="220"/>
      <c r="MIR2056" s="220"/>
      <c r="MIS2056" s="220"/>
      <c r="MIT2056" s="220"/>
      <c r="MIU2056" s="220"/>
      <c r="MIV2056" s="220"/>
      <c r="MIW2056" s="220"/>
      <c r="MIX2056" s="220"/>
      <c r="MIY2056" s="220"/>
      <c r="MIZ2056" s="220"/>
      <c r="MJA2056" s="220"/>
      <c r="MJB2056" s="220"/>
      <c r="MJC2056" s="220"/>
      <c r="MJD2056" s="220"/>
      <c r="MJE2056" s="220"/>
      <c r="MJF2056" s="220"/>
      <c r="MJG2056" s="220"/>
      <c r="MJH2056" s="220"/>
      <c r="MJI2056" s="220"/>
      <c r="MJJ2056" s="220"/>
      <c r="MJK2056" s="220"/>
      <c r="MJL2056" s="220"/>
      <c r="MJM2056" s="220"/>
      <c r="MJN2056" s="220"/>
      <c r="MJO2056" s="220"/>
      <c r="MJP2056" s="220"/>
      <c r="MJQ2056" s="220"/>
      <c r="MJR2056" s="220"/>
      <c r="MJS2056" s="220"/>
      <c r="MJT2056" s="220"/>
      <c r="MJU2056" s="220"/>
      <c r="MJV2056" s="220"/>
      <c r="MJW2056" s="220"/>
      <c r="MJX2056" s="220"/>
      <c r="MJY2056" s="220"/>
      <c r="MJZ2056" s="220"/>
      <c r="MKA2056" s="220"/>
      <c r="MKB2056" s="220"/>
      <c r="MKC2056" s="220"/>
      <c r="MKD2056" s="220"/>
      <c r="MKE2056" s="220"/>
      <c r="MKF2056" s="220"/>
      <c r="MKG2056" s="220"/>
      <c r="MKH2056" s="220"/>
      <c r="MKI2056" s="220"/>
      <c r="MKJ2056" s="220"/>
      <c r="MKK2056" s="220"/>
      <c r="MKL2056" s="220"/>
      <c r="MKM2056" s="220"/>
      <c r="MKN2056" s="220"/>
      <c r="MKO2056" s="220"/>
      <c r="MKP2056" s="220"/>
      <c r="MKQ2056" s="220"/>
      <c r="MKR2056" s="220"/>
      <c r="MKS2056" s="220"/>
      <c r="MKT2056" s="220"/>
      <c r="MKU2056" s="220"/>
      <c r="MKV2056" s="220"/>
      <c r="MKW2056" s="220"/>
      <c r="MKX2056" s="220"/>
      <c r="MKY2056" s="220"/>
      <c r="MKZ2056" s="220"/>
      <c r="MLA2056" s="220"/>
      <c r="MLB2056" s="220"/>
      <c r="MLC2056" s="220"/>
      <c r="MLD2056" s="220"/>
      <c r="MLE2056" s="220"/>
      <c r="MLF2056" s="220"/>
      <c r="MLG2056" s="220"/>
      <c r="MLH2056" s="220"/>
      <c r="MLI2056" s="220"/>
      <c r="MLJ2056" s="220"/>
      <c r="MLK2056" s="220"/>
      <c r="MLL2056" s="220"/>
      <c r="MLM2056" s="220"/>
      <c r="MLN2056" s="220"/>
      <c r="MLO2056" s="220"/>
      <c r="MLP2056" s="220"/>
      <c r="MLQ2056" s="220"/>
      <c r="MLR2056" s="220"/>
      <c r="MLS2056" s="220"/>
      <c r="MLT2056" s="220"/>
      <c r="MLU2056" s="220"/>
      <c r="MLV2056" s="220"/>
      <c r="MLW2056" s="220"/>
      <c r="MLX2056" s="220"/>
      <c r="MLY2056" s="220"/>
      <c r="MLZ2056" s="220"/>
      <c r="MMA2056" s="220"/>
      <c r="MMB2056" s="220"/>
      <c r="MMC2056" s="220"/>
      <c r="MMD2056" s="220"/>
      <c r="MME2056" s="220"/>
      <c r="MMF2056" s="220"/>
      <c r="MMG2056" s="220"/>
      <c r="MMH2056" s="220"/>
      <c r="MMI2056" s="220"/>
      <c r="MMJ2056" s="220"/>
      <c r="MMK2056" s="220"/>
      <c r="MML2056" s="220"/>
      <c r="MMM2056" s="220"/>
      <c r="MMN2056" s="220"/>
      <c r="MMO2056" s="220"/>
      <c r="MMP2056" s="220"/>
      <c r="MMQ2056" s="220"/>
      <c r="MMR2056" s="220"/>
      <c r="MMS2056" s="220"/>
      <c r="MMT2056" s="220"/>
      <c r="MMU2056" s="220"/>
      <c r="MMV2056" s="220"/>
      <c r="MMW2056" s="220"/>
      <c r="MMX2056" s="220"/>
      <c r="MMY2056" s="220"/>
      <c r="MMZ2056" s="220"/>
      <c r="MNA2056" s="220"/>
      <c r="MNB2056" s="220"/>
      <c r="MNC2056" s="220"/>
      <c r="MND2056" s="220"/>
      <c r="MNE2056" s="220"/>
      <c r="MNF2056" s="220"/>
      <c r="MNG2056" s="220"/>
      <c r="MNH2056" s="220"/>
      <c r="MNI2056" s="220"/>
      <c r="MNJ2056" s="220"/>
      <c r="MNK2056" s="220"/>
      <c r="MNL2056" s="220"/>
      <c r="MNM2056" s="220"/>
      <c r="MNN2056" s="220"/>
      <c r="MNO2056" s="220"/>
      <c r="MNP2056" s="220"/>
      <c r="MNQ2056" s="220"/>
      <c r="MNR2056" s="220"/>
      <c r="MNS2056" s="220"/>
      <c r="MNT2056" s="220"/>
      <c r="MNU2056" s="220"/>
      <c r="MNV2056" s="220"/>
      <c r="MNW2056" s="220"/>
      <c r="MNX2056" s="220"/>
      <c r="MNY2056" s="220"/>
      <c r="MNZ2056" s="220"/>
      <c r="MOA2056" s="220"/>
      <c r="MOB2056" s="220"/>
      <c r="MOC2056" s="220"/>
      <c r="MOD2056" s="220"/>
      <c r="MOE2056" s="220"/>
      <c r="MOF2056" s="220"/>
      <c r="MOG2056" s="220"/>
      <c r="MOH2056" s="220"/>
      <c r="MOI2056" s="220"/>
      <c r="MOJ2056" s="220"/>
      <c r="MOK2056" s="220"/>
      <c r="MOL2056" s="220"/>
      <c r="MOM2056" s="220"/>
      <c r="MON2056" s="220"/>
      <c r="MOO2056" s="220"/>
      <c r="MOP2056" s="220"/>
      <c r="MOQ2056" s="220"/>
      <c r="MOR2056" s="220"/>
      <c r="MOS2056" s="220"/>
      <c r="MOT2056" s="220"/>
      <c r="MOU2056" s="220"/>
      <c r="MOV2056" s="220"/>
      <c r="MOW2056" s="220"/>
      <c r="MOX2056" s="220"/>
      <c r="MOY2056" s="220"/>
      <c r="MOZ2056" s="220"/>
      <c r="MPA2056" s="220"/>
      <c r="MPB2056" s="220"/>
      <c r="MPC2056" s="220"/>
      <c r="MPD2056" s="220"/>
      <c r="MPE2056" s="220"/>
      <c r="MPF2056" s="220"/>
      <c r="MPG2056" s="220"/>
      <c r="MPH2056" s="220"/>
      <c r="MPI2056" s="220"/>
      <c r="MPJ2056" s="220"/>
      <c r="MPK2056" s="220"/>
      <c r="MPL2056" s="220"/>
      <c r="MPM2056" s="220"/>
      <c r="MPN2056" s="220"/>
      <c r="MPO2056" s="220"/>
      <c r="MPP2056" s="220"/>
      <c r="MPQ2056" s="220"/>
      <c r="MPR2056" s="220"/>
      <c r="MPS2056" s="220"/>
      <c r="MPT2056" s="220"/>
      <c r="MPU2056" s="220"/>
      <c r="MPV2056" s="220"/>
      <c r="MPW2056" s="220"/>
      <c r="MPX2056" s="220"/>
      <c r="MPY2056" s="220"/>
      <c r="MPZ2056" s="220"/>
      <c r="MQA2056" s="220"/>
      <c r="MQB2056" s="220"/>
      <c r="MQC2056" s="220"/>
      <c r="MQD2056" s="220"/>
      <c r="MQE2056" s="220"/>
      <c r="MQF2056" s="220"/>
      <c r="MQG2056" s="220"/>
      <c r="MQH2056" s="220"/>
      <c r="MQI2056" s="220"/>
      <c r="MQJ2056" s="220"/>
      <c r="MQK2056" s="220"/>
      <c r="MQL2056" s="220"/>
      <c r="MQM2056" s="220"/>
      <c r="MQN2056" s="220"/>
      <c r="MQO2056" s="220"/>
      <c r="MQP2056" s="220"/>
      <c r="MQQ2056" s="220"/>
      <c r="MQR2056" s="220"/>
      <c r="MQS2056" s="220"/>
      <c r="MQT2056" s="220"/>
      <c r="MQU2056" s="220"/>
      <c r="MQV2056" s="220"/>
      <c r="MQW2056" s="220"/>
      <c r="MQX2056" s="220"/>
      <c r="MQY2056" s="220"/>
      <c r="MQZ2056" s="220"/>
      <c r="MRA2056" s="220"/>
      <c r="MRB2056" s="220"/>
      <c r="MRC2056" s="220"/>
      <c r="MRD2056" s="220"/>
      <c r="MRE2056" s="220"/>
      <c r="MRF2056" s="220"/>
      <c r="MRG2056" s="220"/>
      <c r="MRH2056" s="220"/>
      <c r="MRI2056" s="220"/>
      <c r="MRJ2056" s="220"/>
      <c r="MRK2056" s="220"/>
      <c r="MRL2056" s="220"/>
      <c r="MRM2056" s="220"/>
      <c r="MRN2056" s="220"/>
      <c r="MRO2056" s="220"/>
      <c r="MRP2056" s="220"/>
      <c r="MRQ2056" s="220"/>
      <c r="MRR2056" s="220"/>
      <c r="MRS2056" s="220"/>
      <c r="MRT2056" s="220"/>
      <c r="MRU2056" s="220"/>
      <c r="MRV2056" s="220"/>
      <c r="MRW2056" s="220"/>
      <c r="MRX2056" s="220"/>
      <c r="MRY2056" s="220"/>
      <c r="MRZ2056" s="220"/>
      <c r="MSA2056" s="220"/>
      <c r="MSB2056" s="220"/>
      <c r="MSC2056" s="220"/>
      <c r="MSD2056" s="220"/>
      <c r="MSE2056" s="220"/>
      <c r="MSF2056" s="220"/>
      <c r="MSG2056" s="220"/>
      <c r="MSH2056" s="220"/>
      <c r="MSI2056" s="220"/>
      <c r="MSJ2056" s="220"/>
      <c r="MSK2056" s="220"/>
      <c r="MSL2056" s="220"/>
      <c r="MSM2056" s="220"/>
      <c r="MSN2056" s="220"/>
      <c r="MSO2056" s="220"/>
      <c r="MSP2056" s="220"/>
      <c r="MSQ2056" s="220"/>
      <c r="MSR2056" s="220"/>
      <c r="MSS2056" s="220"/>
      <c r="MST2056" s="220"/>
      <c r="MSU2056" s="220"/>
      <c r="MSV2056" s="220"/>
      <c r="MSW2056" s="220"/>
      <c r="MSX2056" s="220"/>
      <c r="MSY2056" s="220"/>
      <c r="MSZ2056" s="220"/>
      <c r="MTA2056" s="220"/>
      <c r="MTB2056" s="220"/>
      <c r="MTC2056" s="220"/>
      <c r="MTD2056" s="220"/>
      <c r="MTE2056" s="220"/>
      <c r="MTF2056" s="220"/>
      <c r="MTG2056" s="220"/>
      <c r="MTH2056" s="220"/>
      <c r="MTI2056" s="220"/>
      <c r="MTJ2056" s="220"/>
      <c r="MTK2056" s="220"/>
      <c r="MTL2056" s="220"/>
      <c r="MTM2056" s="220"/>
      <c r="MTN2056" s="220"/>
      <c r="MTO2056" s="220"/>
      <c r="MTP2056" s="220"/>
      <c r="MTQ2056" s="220"/>
      <c r="MTR2056" s="220"/>
      <c r="MTS2056" s="220"/>
      <c r="MTT2056" s="220"/>
      <c r="MTU2056" s="220"/>
      <c r="MTV2056" s="220"/>
      <c r="MTW2056" s="220"/>
      <c r="MTX2056" s="220"/>
      <c r="MTY2056" s="220"/>
      <c r="MTZ2056" s="220"/>
      <c r="MUA2056" s="220"/>
      <c r="MUB2056" s="220"/>
      <c r="MUC2056" s="220"/>
      <c r="MUD2056" s="220"/>
      <c r="MUE2056" s="220"/>
      <c r="MUF2056" s="220"/>
      <c r="MUG2056" s="220"/>
      <c r="MUH2056" s="220"/>
      <c r="MUI2056" s="220"/>
      <c r="MUJ2056" s="220"/>
      <c r="MUK2056" s="220"/>
      <c r="MUL2056" s="220"/>
      <c r="MUM2056" s="220"/>
      <c r="MUN2056" s="220"/>
      <c r="MUO2056" s="220"/>
      <c r="MUP2056" s="220"/>
      <c r="MUQ2056" s="220"/>
      <c r="MUR2056" s="220"/>
      <c r="MUS2056" s="220"/>
      <c r="MUT2056" s="220"/>
      <c r="MUU2056" s="220"/>
      <c r="MUV2056" s="220"/>
      <c r="MUW2056" s="220"/>
      <c r="MUX2056" s="220"/>
      <c r="MUY2056" s="220"/>
      <c r="MUZ2056" s="220"/>
      <c r="MVA2056" s="220"/>
      <c r="MVB2056" s="220"/>
      <c r="MVC2056" s="220"/>
      <c r="MVD2056" s="220"/>
      <c r="MVE2056" s="220"/>
      <c r="MVF2056" s="220"/>
      <c r="MVG2056" s="220"/>
      <c r="MVH2056" s="220"/>
      <c r="MVI2056" s="220"/>
      <c r="MVJ2056" s="220"/>
      <c r="MVK2056" s="220"/>
      <c r="MVL2056" s="220"/>
      <c r="MVM2056" s="220"/>
      <c r="MVN2056" s="220"/>
      <c r="MVO2056" s="220"/>
      <c r="MVP2056" s="220"/>
      <c r="MVQ2056" s="220"/>
      <c r="MVR2056" s="220"/>
      <c r="MVS2056" s="220"/>
      <c r="MVT2056" s="220"/>
      <c r="MVU2056" s="220"/>
      <c r="MVV2056" s="220"/>
      <c r="MVW2056" s="220"/>
      <c r="MVX2056" s="220"/>
      <c r="MVY2056" s="220"/>
      <c r="MVZ2056" s="220"/>
      <c r="MWA2056" s="220"/>
      <c r="MWB2056" s="220"/>
      <c r="MWC2056" s="220"/>
      <c r="MWD2056" s="220"/>
      <c r="MWE2056" s="220"/>
      <c r="MWF2056" s="220"/>
      <c r="MWG2056" s="220"/>
      <c r="MWH2056" s="220"/>
      <c r="MWI2056" s="220"/>
      <c r="MWJ2056" s="220"/>
      <c r="MWK2056" s="220"/>
      <c r="MWL2056" s="220"/>
      <c r="MWM2056" s="220"/>
      <c r="MWN2056" s="220"/>
      <c r="MWO2056" s="220"/>
      <c r="MWP2056" s="220"/>
      <c r="MWQ2056" s="220"/>
      <c r="MWR2056" s="220"/>
      <c r="MWS2056" s="220"/>
      <c r="MWT2056" s="220"/>
      <c r="MWU2056" s="220"/>
      <c r="MWV2056" s="220"/>
      <c r="MWW2056" s="220"/>
      <c r="MWX2056" s="220"/>
      <c r="MWY2056" s="220"/>
      <c r="MWZ2056" s="220"/>
      <c r="MXA2056" s="220"/>
      <c r="MXB2056" s="220"/>
      <c r="MXC2056" s="220"/>
      <c r="MXD2056" s="220"/>
      <c r="MXE2056" s="220"/>
      <c r="MXF2056" s="220"/>
      <c r="MXG2056" s="220"/>
      <c r="MXH2056" s="220"/>
      <c r="MXI2056" s="220"/>
      <c r="MXJ2056" s="220"/>
      <c r="MXK2056" s="220"/>
      <c r="MXL2056" s="220"/>
      <c r="MXM2056" s="220"/>
      <c r="MXN2056" s="220"/>
      <c r="MXO2056" s="220"/>
      <c r="MXP2056" s="220"/>
      <c r="MXQ2056" s="220"/>
      <c r="MXR2056" s="220"/>
      <c r="MXS2056" s="220"/>
      <c r="MXT2056" s="220"/>
      <c r="MXU2056" s="220"/>
      <c r="MXV2056" s="220"/>
      <c r="MXW2056" s="220"/>
      <c r="MXX2056" s="220"/>
      <c r="MXY2056" s="220"/>
      <c r="MXZ2056" s="220"/>
      <c r="MYA2056" s="220"/>
      <c r="MYB2056" s="220"/>
      <c r="MYC2056" s="220"/>
      <c r="MYD2056" s="220"/>
      <c r="MYE2056" s="220"/>
      <c r="MYF2056" s="220"/>
      <c r="MYG2056" s="220"/>
      <c r="MYH2056" s="220"/>
      <c r="MYI2056" s="220"/>
      <c r="MYJ2056" s="220"/>
      <c r="MYK2056" s="220"/>
      <c r="MYL2056" s="220"/>
      <c r="MYM2056" s="220"/>
      <c r="MYN2056" s="220"/>
      <c r="MYO2056" s="220"/>
      <c r="MYP2056" s="220"/>
      <c r="MYQ2056" s="220"/>
      <c r="MYR2056" s="220"/>
      <c r="MYS2056" s="220"/>
      <c r="MYT2056" s="220"/>
      <c r="MYU2056" s="220"/>
      <c r="MYV2056" s="220"/>
      <c r="MYW2056" s="220"/>
      <c r="MYX2056" s="220"/>
      <c r="MYY2056" s="220"/>
      <c r="MYZ2056" s="220"/>
      <c r="MZA2056" s="220"/>
      <c r="MZB2056" s="220"/>
      <c r="MZC2056" s="220"/>
      <c r="MZD2056" s="220"/>
      <c r="MZE2056" s="220"/>
      <c r="MZF2056" s="220"/>
      <c r="MZG2056" s="220"/>
      <c r="MZH2056" s="220"/>
      <c r="MZI2056" s="220"/>
      <c r="MZJ2056" s="220"/>
      <c r="MZK2056" s="220"/>
      <c r="MZL2056" s="220"/>
      <c r="MZM2056" s="220"/>
      <c r="MZN2056" s="220"/>
      <c r="MZO2056" s="220"/>
      <c r="MZP2056" s="220"/>
      <c r="MZQ2056" s="220"/>
      <c r="MZR2056" s="220"/>
      <c r="MZS2056" s="220"/>
      <c r="MZT2056" s="220"/>
      <c r="MZU2056" s="220"/>
      <c r="MZV2056" s="220"/>
      <c r="MZW2056" s="220"/>
      <c r="MZX2056" s="220"/>
      <c r="MZY2056" s="220"/>
      <c r="MZZ2056" s="220"/>
      <c r="NAA2056" s="220"/>
      <c r="NAB2056" s="220"/>
      <c r="NAC2056" s="220"/>
      <c r="NAD2056" s="220"/>
      <c r="NAE2056" s="220"/>
      <c r="NAF2056" s="220"/>
      <c r="NAG2056" s="220"/>
      <c r="NAH2056" s="220"/>
      <c r="NAI2056" s="220"/>
      <c r="NAJ2056" s="220"/>
      <c r="NAK2056" s="220"/>
      <c r="NAL2056" s="220"/>
      <c r="NAM2056" s="220"/>
      <c r="NAN2056" s="220"/>
      <c r="NAO2056" s="220"/>
      <c r="NAP2056" s="220"/>
      <c r="NAQ2056" s="220"/>
      <c r="NAR2056" s="220"/>
      <c r="NAS2056" s="220"/>
      <c r="NAT2056" s="220"/>
      <c r="NAU2056" s="220"/>
      <c r="NAV2056" s="220"/>
      <c r="NAW2056" s="220"/>
      <c r="NAX2056" s="220"/>
      <c r="NAY2056" s="220"/>
      <c r="NAZ2056" s="220"/>
      <c r="NBA2056" s="220"/>
      <c r="NBB2056" s="220"/>
      <c r="NBC2056" s="220"/>
      <c r="NBD2056" s="220"/>
      <c r="NBE2056" s="220"/>
      <c r="NBF2056" s="220"/>
      <c r="NBG2056" s="220"/>
      <c r="NBH2056" s="220"/>
      <c r="NBI2056" s="220"/>
      <c r="NBJ2056" s="220"/>
      <c r="NBK2056" s="220"/>
      <c r="NBL2056" s="220"/>
      <c r="NBM2056" s="220"/>
      <c r="NBN2056" s="220"/>
      <c r="NBO2056" s="220"/>
      <c r="NBP2056" s="220"/>
      <c r="NBQ2056" s="220"/>
      <c r="NBR2056" s="220"/>
      <c r="NBS2056" s="220"/>
      <c r="NBT2056" s="220"/>
      <c r="NBU2056" s="220"/>
      <c r="NBV2056" s="220"/>
      <c r="NBW2056" s="220"/>
      <c r="NBX2056" s="220"/>
      <c r="NBY2056" s="220"/>
      <c r="NBZ2056" s="220"/>
      <c r="NCA2056" s="220"/>
      <c r="NCB2056" s="220"/>
      <c r="NCC2056" s="220"/>
      <c r="NCD2056" s="220"/>
      <c r="NCE2056" s="220"/>
      <c r="NCF2056" s="220"/>
      <c r="NCG2056" s="220"/>
      <c r="NCH2056" s="220"/>
      <c r="NCI2056" s="220"/>
      <c r="NCJ2056" s="220"/>
      <c r="NCK2056" s="220"/>
      <c r="NCL2056" s="220"/>
      <c r="NCM2056" s="220"/>
      <c r="NCN2056" s="220"/>
      <c r="NCO2056" s="220"/>
      <c r="NCP2056" s="220"/>
      <c r="NCQ2056" s="220"/>
      <c r="NCR2056" s="220"/>
      <c r="NCS2056" s="220"/>
      <c r="NCT2056" s="220"/>
      <c r="NCU2056" s="220"/>
      <c r="NCV2056" s="220"/>
      <c r="NCW2056" s="220"/>
      <c r="NCX2056" s="220"/>
      <c r="NCY2056" s="220"/>
      <c r="NCZ2056" s="220"/>
      <c r="NDA2056" s="220"/>
      <c r="NDB2056" s="220"/>
      <c r="NDC2056" s="220"/>
      <c r="NDD2056" s="220"/>
      <c r="NDE2056" s="220"/>
      <c r="NDF2056" s="220"/>
      <c r="NDG2056" s="220"/>
      <c r="NDH2056" s="220"/>
      <c r="NDI2056" s="220"/>
      <c r="NDJ2056" s="220"/>
      <c r="NDK2056" s="220"/>
      <c r="NDL2056" s="220"/>
      <c r="NDM2056" s="220"/>
      <c r="NDN2056" s="220"/>
      <c r="NDO2056" s="220"/>
      <c r="NDP2056" s="220"/>
      <c r="NDQ2056" s="220"/>
      <c r="NDR2056" s="220"/>
      <c r="NDS2056" s="220"/>
      <c r="NDT2056" s="220"/>
      <c r="NDU2056" s="220"/>
      <c r="NDV2056" s="220"/>
      <c r="NDW2056" s="220"/>
      <c r="NDX2056" s="220"/>
      <c r="NDY2056" s="220"/>
      <c r="NDZ2056" s="220"/>
      <c r="NEA2056" s="220"/>
      <c r="NEB2056" s="220"/>
      <c r="NEC2056" s="220"/>
      <c r="NED2056" s="220"/>
      <c r="NEE2056" s="220"/>
      <c r="NEF2056" s="220"/>
      <c r="NEG2056" s="220"/>
      <c r="NEH2056" s="220"/>
      <c r="NEI2056" s="220"/>
      <c r="NEJ2056" s="220"/>
      <c r="NEK2056" s="220"/>
      <c r="NEL2056" s="220"/>
      <c r="NEM2056" s="220"/>
      <c r="NEN2056" s="220"/>
      <c r="NEO2056" s="220"/>
      <c r="NEP2056" s="220"/>
      <c r="NEQ2056" s="220"/>
      <c r="NER2056" s="220"/>
      <c r="NES2056" s="220"/>
      <c r="NET2056" s="220"/>
      <c r="NEU2056" s="220"/>
      <c r="NEV2056" s="220"/>
      <c r="NEW2056" s="220"/>
      <c r="NEX2056" s="220"/>
      <c r="NEY2056" s="220"/>
      <c r="NEZ2056" s="220"/>
      <c r="NFA2056" s="220"/>
      <c r="NFB2056" s="220"/>
      <c r="NFC2056" s="220"/>
      <c r="NFD2056" s="220"/>
      <c r="NFE2056" s="220"/>
      <c r="NFF2056" s="220"/>
      <c r="NFG2056" s="220"/>
      <c r="NFH2056" s="220"/>
      <c r="NFI2056" s="220"/>
      <c r="NFJ2056" s="220"/>
      <c r="NFK2056" s="220"/>
      <c r="NFL2056" s="220"/>
      <c r="NFM2056" s="220"/>
      <c r="NFN2056" s="220"/>
      <c r="NFO2056" s="220"/>
      <c r="NFP2056" s="220"/>
      <c r="NFQ2056" s="220"/>
      <c r="NFR2056" s="220"/>
      <c r="NFS2056" s="220"/>
      <c r="NFT2056" s="220"/>
      <c r="NFU2056" s="220"/>
      <c r="NFV2056" s="220"/>
      <c r="NFW2056" s="220"/>
      <c r="NFX2056" s="220"/>
      <c r="NFY2056" s="220"/>
      <c r="NFZ2056" s="220"/>
      <c r="NGA2056" s="220"/>
      <c r="NGB2056" s="220"/>
      <c r="NGC2056" s="220"/>
      <c r="NGD2056" s="220"/>
      <c r="NGE2056" s="220"/>
      <c r="NGF2056" s="220"/>
      <c r="NGG2056" s="220"/>
      <c r="NGH2056" s="220"/>
      <c r="NGI2056" s="220"/>
      <c r="NGJ2056" s="220"/>
      <c r="NGK2056" s="220"/>
      <c r="NGL2056" s="220"/>
      <c r="NGM2056" s="220"/>
      <c r="NGN2056" s="220"/>
      <c r="NGO2056" s="220"/>
      <c r="NGP2056" s="220"/>
      <c r="NGQ2056" s="220"/>
      <c r="NGR2056" s="220"/>
      <c r="NGS2056" s="220"/>
      <c r="NGT2056" s="220"/>
      <c r="NGU2056" s="220"/>
      <c r="NGV2056" s="220"/>
      <c r="NGW2056" s="220"/>
      <c r="NGX2056" s="220"/>
      <c r="NGY2056" s="220"/>
      <c r="NGZ2056" s="220"/>
      <c r="NHA2056" s="220"/>
      <c r="NHB2056" s="220"/>
      <c r="NHC2056" s="220"/>
      <c r="NHD2056" s="220"/>
      <c r="NHE2056" s="220"/>
      <c r="NHF2056" s="220"/>
      <c r="NHG2056" s="220"/>
      <c r="NHH2056" s="220"/>
      <c r="NHI2056" s="220"/>
      <c r="NHJ2056" s="220"/>
      <c r="NHK2056" s="220"/>
      <c r="NHL2056" s="220"/>
      <c r="NHM2056" s="220"/>
      <c r="NHN2056" s="220"/>
      <c r="NHO2056" s="220"/>
      <c r="NHP2056" s="220"/>
      <c r="NHQ2056" s="220"/>
      <c r="NHR2056" s="220"/>
      <c r="NHS2056" s="220"/>
      <c r="NHT2056" s="220"/>
      <c r="NHU2056" s="220"/>
      <c r="NHV2056" s="220"/>
      <c r="NHW2056" s="220"/>
      <c r="NHX2056" s="220"/>
      <c r="NHY2056" s="220"/>
      <c r="NHZ2056" s="220"/>
      <c r="NIA2056" s="220"/>
      <c r="NIB2056" s="220"/>
      <c r="NIC2056" s="220"/>
      <c r="NID2056" s="220"/>
      <c r="NIE2056" s="220"/>
      <c r="NIF2056" s="220"/>
      <c r="NIG2056" s="220"/>
      <c r="NIH2056" s="220"/>
      <c r="NII2056" s="220"/>
      <c r="NIJ2056" s="220"/>
      <c r="NIK2056" s="220"/>
      <c r="NIL2056" s="220"/>
      <c r="NIM2056" s="220"/>
      <c r="NIN2056" s="220"/>
      <c r="NIO2056" s="220"/>
      <c r="NIP2056" s="220"/>
      <c r="NIQ2056" s="220"/>
      <c r="NIR2056" s="220"/>
      <c r="NIS2056" s="220"/>
      <c r="NIT2056" s="220"/>
      <c r="NIU2056" s="220"/>
      <c r="NIV2056" s="220"/>
      <c r="NIW2056" s="220"/>
      <c r="NIX2056" s="220"/>
      <c r="NIY2056" s="220"/>
      <c r="NIZ2056" s="220"/>
      <c r="NJA2056" s="220"/>
      <c r="NJB2056" s="220"/>
      <c r="NJC2056" s="220"/>
      <c r="NJD2056" s="220"/>
      <c r="NJE2056" s="220"/>
      <c r="NJF2056" s="220"/>
      <c r="NJG2056" s="220"/>
      <c r="NJH2056" s="220"/>
      <c r="NJI2056" s="220"/>
      <c r="NJJ2056" s="220"/>
      <c r="NJK2056" s="220"/>
      <c r="NJL2056" s="220"/>
      <c r="NJM2056" s="220"/>
      <c r="NJN2056" s="220"/>
      <c r="NJO2056" s="220"/>
      <c r="NJP2056" s="220"/>
      <c r="NJQ2056" s="220"/>
      <c r="NJR2056" s="220"/>
      <c r="NJS2056" s="220"/>
      <c r="NJT2056" s="220"/>
      <c r="NJU2056" s="220"/>
      <c r="NJV2056" s="220"/>
      <c r="NJW2056" s="220"/>
      <c r="NJX2056" s="220"/>
      <c r="NJY2056" s="220"/>
      <c r="NJZ2056" s="220"/>
      <c r="NKA2056" s="220"/>
      <c r="NKB2056" s="220"/>
      <c r="NKC2056" s="220"/>
      <c r="NKD2056" s="220"/>
      <c r="NKE2056" s="220"/>
      <c r="NKF2056" s="220"/>
      <c r="NKG2056" s="220"/>
      <c r="NKH2056" s="220"/>
      <c r="NKI2056" s="220"/>
      <c r="NKJ2056" s="220"/>
      <c r="NKK2056" s="220"/>
      <c r="NKL2056" s="220"/>
      <c r="NKM2056" s="220"/>
      <c r="NKN2056" s="220"/>
      <c r="NKO2056" s="220"/>
      <c r="NKP2056" s="220"/>
      <c r="NKQ2056" s="220"/>
      <c r="NKR2056" s="220"/>
      <c r="NKS2056" s="220"/>
      <c r="NKT2056" s="220"/>
      <c r="NKU2056" s="220"/>
      <c r="NKV2056" s="220"/>
      <c r="NKW2056" s="220"/>
      <c r="NKX2056" s="220"/>
      <c r="NKY2056" s="220"/>
      <c r="NKZ2056" s="220"/>
      <c r="NLA2056" s="220"/>
      <c r="NLB2056" s="220"/>
      <c r="NLC2056" s="220"/>
      <c r="NLD2056" s="220"/>
      <c r="NLE2056" s="220"/>
      <c r="NLF2056" s="220"/>
      <c r="NLG2056" s="220"/>
      <c r="NLH2056" s="220"/>
      <c r="NLI2056" s="220"/>
      <c r="NLJ2056" s="220"/>
      <c r="NLK2056" s="220"/>
      <c r="NLL2056" s="220"/>
      <c r="NLM2056" s="220"/>
      <c r="NLN2056" s="220"/>
      <c r="NLO2056" s="220"/>
      <c r="NLP2056" s="220"/>
      <c r="NLQ2056" s="220"/>
      <c r="NLR2056" s="220"/>
      <c r="NLS2056" s="220"/>
      <c r="NLT2056" s="220"/>
      <c r="NLU2056" s="220"/>
      <c r="NLV2056" s="220"/>
      <c r="NLW2056" s="220"/>
      <c r="NLX2056" s="220"/>
      <c r="NLY2056" s="220"/>
      <c r="NLZ2056" s="220"/>
      <c r="NMA2056" s="220"/>
      <c r="NMB2056" s="220"/>
      <c r="NMC2056" s="220"/>
      <c r="NMD2056" s="220"/>
      <c r="NME2056" s="220"/>
      <c r="NMF2056" s="220"/>
      <c r="NMG2056" s="220"/>
      <c r="NMH2056" s="220"/>
      <c r="NMI2056" s="220"/>
      <c r="NMJ2056" s="220"/>
      <c r="NMK2056" s="220"/>
      <c r="NML2056" s="220"/>
      <c r="NMM2056" s="220"/>
      <c r="NMN2056" s="220"/>
      <c r="NMO2056" s="220"/>
      <c r="NMP2056" s="220"/>
      <c r="NMQ2056" s="220"/>
      <c r="NMR2056" s="220"/>
      <c r="NMS2056" s="220"/>
      <c r="NMT2056" s="220"/>
      <c r="NMU2056" s="220"/>
      <c r="NMV2056" s="220"/>
      <c r="NMW2056" s="220"/>
      <c r="NMX2056" s="220"/>
      <c r="NMY2056" s="220"/>
      <c r="NMZ2056" s="220"/>
      <c r="NNA2056" s="220"/>
      <c r="NNB2056" s="220"/>
      <c r="NNC2056" s="220"/>
      <c r="NND2056" s="220"/>
      <c r="NNE2056" s="220"/>
      <c r="NNF2056" s="220"/>
      <c r="NNG2056" s="220"/>
      <c r="NNH2056" s="220"/>
      <c r="NNI2056" s="220"/>
      <c r="NNJ2056" s="220"/>
      <c r="NNK2056" s="220"/>
      <c r="NNL2056" s="220"/>
      <c r="NNM2056" s="220"/>
      <c r="NNN2056" s="220"/>
      <c r="NNO2056" s="220"/>
      <c r="NNP2056" s="220"/>
      <c r="NNQ2056" s="220"/>
      <c r="NNR2056" s="220"/>
      <c r="NNS2056" s="220"/>
      <c r="NNT2056" s="220"/>
      <c r="NNU2056" s="220"/>
      <c r="NNV2056" s="220"/>
      <c r="NNW2056" s="220"/>
      <c r="NNX2056" s="220"/>
      <c r="NNY2056" s="220"/>
      <c r="NNZ2056" s="220"/>
      <c r="NOA2056" s="220"/>
      <c r="NOB2056" s="220"/>
      <c r="NOC2056" s="220"/>
      <c r="NOD2056" s="220"/>
      <c r="NOE2056" s="220"/>
      <c r="NOF2056" s="220"/>
      <c r="NOG2056" s="220"/>
      <c r="NOH2056" s="220"/>
      <c r="NOI2056" s="220"/>
      <c r="NOJ2056" s="220"/>
      <c r="NOK2056" s="220"/>
      <c r="NOL2056" s="220"/>
      <c r="NOM2056" s="220"/>
      <c r="NON2056" s="220"/>
      <c r="NOO2056" s="220"/>
      <c r="NOP2056" s="220"/>
      <c r="NOQ2056" s="220"/>
      <c r="NOR2056" s="220"/>
      <c r="NOS2056" s="220"/>
      <c r="NOT2056" s="220"/>
      <c r="NOU2056" s="220"/>
      <c r="NOV2056" s="220"/>
      <c r="NOW2056" s="220"/>
      <c r="NOX2056" s="220"/>
      <c r="NOY2056" s="220"/>
      <c r="NOZ2056" s="220"/>
      <c r="NPA2056" s="220"/>
      <c r="NPB2056" s="220"/>
      <c r="NPC2056" s="220"/>
      <c r="NPD2056" s="220"/>
      <c r="NPE2056" s="220"/>
      <c r="NPF2056" s="220"/>
      <c r="NPG2056" s="220"/>
      <c r="NPH2056" s="220"/>
      <c r="NPI2056" s="220"/>
      <c r="NPJ2056" s="220"/>
      <c r="NPK2056" s="220"/>
      <c r="NPL2056" s="220"/>
      <c r="NPM2056" s="220"/>
      <c r="NPN2056" s="220"/>
      <c r="NPO2056" s="220"/>
      <c r="NPP2056" s="220"/>
      <c r="NPQ2056" s="220"/>
      <c r="NPR2056" s="220"/>
      <c r="NPS2056" s="220"/>
      <c r="NPT2056" s="220"/>
      <c r="NPU2056" s="220"/>
      <c r="NPV2056" s="220"/>
      <c r="NPW2056" s="220"/>
      <c r="NPX2056" s="220"/>
      <c r="NPY2056" s="220"/>
      <c r="NPZ2056" s="220"/>
      <c r="NQA2056" s="220"/>
      <c r="NQB2056" s="220"/>
      <c r="NQC2056" s="220"/>
      <c r="NQD2056" s="220"/>
      <c r="NQE2056" s="220"/>
      <c r="NQF2056" s="220"/>
      <c r="NQG2056" s="220"/>
      <c r="NQH2056" s="220"/>
      <c r="NQI2056" s="220"/>
      <c r="NQJ2056" s="220"/>
      <c r="NQK2056" s="220"/>
      <c r="NQL2056" s="220"/>
      <c r="NQM2056" s="220"/>
      <c r="NQN2056" s="220"/>
      <c r="NQO2056" s="220"/>
      <c r="NQP2056" s="220"/>
      <c r="NQQ2056" s="220"/>
      <c r="NQR2056" s="220"/>
      <c r="NQS2056" s="220"/>
      <c r="NQT2056" s="220"/>
      <c r="NQU2056" s="220"/>
      <c r="NQV2056" s="220"/>
      <c r="NQW2056" s="220"/>
      <c r="NQX2056" s="220"/>
      <c r="NQY2056" s="220"/>
      <c r="NQZ2056" s="220"/>
      <c r="NRA2056" s="220"/>
      <c r="NRB2056" s="220"/>
      <c r="NRC2056" s="220"/>
      <c r="NRD2056" s="220"/>
      <c r="NRE2056" s="220"/>
      <c r="NRF2056" s="220"/>
      <c r="NRG2056" s="220"/>
      <c r="NRH2056" s="220"/>
      <c r="NRI2056" s="220"/>
      <c r="NRJ2056" s="220"/>
      <c r="NRK2056" s="220"/>
      <c r="NRL2056" s="220"/>
      <c r="NRM2056" s="220"/>
      <c r="NRN2056" s="220"/>
      <c r="NRO2056" s="220"/>
      <c r="NRP2056" s="220"/>
      <c r="NRQ2056" s="220"/>
      <c r="NRR2056" s="220"/>
      <c r="NRS2056" s="220"/>
      <c r="NRT2056" s="220"/>
      <c r="NRU2056" s="220"/>
      <c r="NRV2056" s="220"/>
      <c r="NRW2056" s="220"/>
      <c r="NRX2056" s="220"/>
      <c r="NRY2056" s="220"/>
      <c r="NRZ2056" s="220"/>
      <c r="NSA2056" s="220"/>
      <c r="NSB2056" s="220"/>
      <c r="NSC2056" s="220"/>
      <c r="NSD2056" s="220"/>
      <c r="NSE2056" s="220"/>
      <c r="NSF2056" s="220"/>
      <c r="NSG2056" s="220"/>
      <c r="NSH2056" s="220"/>
      <c r="NSI2056" s="220"/>
      <c r="NSJ2056" s="220"/>
      <c r="NSK2056" s="220"/>
      <c r="NSL2056" s="220"/>
      <c r="NSM2056" s="220"/>
      <c r="NSN2056" s="220"/>
      <c r="NSO2056" s="220"/>
      <c r="NSP2056" s="220"/>
      <c r="NSQ2056" s="220"/>
      <c r="NSR2056" s="220"/>
      <c r="NSS2056" s="220"/>
      <c r="NST2056" s="220"/>
      <c r="NSU2056" s="220"/>
      <c r="NSV2056" s="220"/>
      <c r="NSW2056" s="220"/>
      <c r="NSX2056" s="220"/>
      <c r="NSY2056" s="220"/>
      <c r="NSZ2056" s="220"/>
      <c r="NTA2056" s="220"/>
      <c r="NTB2056" s="220"/>
      <c r="NTC2056" s="220"/>
      <c r="NTD2056" s="220"/>
      <c r="NTE2056" s="220"/>
      <c r="NTF2056" s="220"/>
      <c r="NTG2056" s="220"/>
      <c r="NTH2056" s="220"/>
      <c r="NTI2056" s="220"/>
      <c r="NTJ2056" s="220"/>
      <c r="NTK2056" s="220"/>
      <c r="NTL2056" s="220"/>
      <c r="NTM2056" s="220"/>
      <c r="NTN2056" s="220"/>
      <c r="NTO2056" s="220"/>
      <c r="NTP2056" s="220"/>
      <c r="NTQ2056" s="220"/>
      <c r="NTR2056" s="220"/>
      <c r="NTS2056" s="220"/>
      <c r="NTT2056" s="220"/>
      <c r="NTU2056" s="220"/>
      <c r="NTV2056" s="220"/>
      <c r="NTW2056" s="220"/>
      <c r="NTX2056" s="220"/>
      <c r="NTY2056" s="220"/>
      <c r="NTZ2056" s="220"/>
      <c r="NUA2056" s="220"/>
      <c r="NUB2056" s="220"/>
      <c r="NUC2056" s="220"/>
      <c r="NUD2056" s="220"/>
      <c r="NUE2056" s="220"/>
      <c r="NUF2056" s="220"/>
      <c r="NUG2056" s="220"/>
      <c r="NUH2056" s="220"/>
      <c r="NUI2056" s="220"/>
      <c r="NUJ2056" s="220"/>
      <c r="NUK2056" s="220"/>
      <c r="NUL2056" s="220"/>
      <c r="NUM2056" s="220"/>
      <c r="NUN2056" s="220"/>
      <c r="NUO2056" s="220"/>
      <c r="NUP2056" s="220"/>
      <c r="NUQ2056" s="220"/>
      <c r="NUR2056" s="220"/>
      <c r="NUS2056" s="220"/>
      <c r="NUT2056" s="220"/>
      <c r="NUU2056" s="220"/>
      <c r="NUV2056" s="220"/>
      <c r="NUW2056" s="220"/>
      <c r="NUX2056" s="220"/>
      <c r="NUY2056" s="220"/>
      <c r="NUZ2056" s="220"/>
      <c r="NVA2056" s="220"/>
      <c r="NVB2056" s="220"/>
      <c r="NVC2056" s="220"/>
      <c r="NVD2056" s="220"/>
      <c r="NVE2056" s="220"/>
      <c r="NVF2056" s="220"/>
      <c r="NVG2056" s="220"/>
      <c r="NVH2056" s="220"/>
      <c r="NVI2056" s="220"/>
      <c r="NVJ2056" s="220"/>
      <c r="NVK2056" s="220"/>
      <c r="NVL2056" s="220"/>
      <c r="NVM2056" s="220"/>
      <c r="NVN2056" s="220"/>
      <c r="NVO2056" s="220"/>
      <c r="NVP2056" s="220"/>
      <c r="NVQ2056" s="220"/>
      <c r="NVR2056" s="220"/>
      <c r="NVS2056" s="220"/>
      <c r="NVT2056" s="220"/>
      <c r="NVU2056" s="220"/>
      <c r="NVV2056" s="220"/>
      <c r="NVW2056" s="220"/>
      <c r="NVX2056" s="220"/>
      <c r="NVY2056" s="220"/>
      <c r="NVZ2056" s="220"/>
      <c r="NWA2056" s="220"/>
      <c r="NWB2056" s="220"/>
      <c r="NWC2056" s="220"/>
      <c r="NWD2056" s="220"/>
      <c r="NWE2056" s="220"/>
      <c r="NWF2056" s="220"/>
      <c r="NWG2056" s="220"/>
      <c r="NWH2056" s="220"/>
      <c r="NWI2056" s="220"/>
      <c r="NWJ2056" s="220"/>
      <c r="NWK2056" s="220"/>
      <c r="NWL2056" s="220"/>
      <c r="NWM2056" s="220"/>
      <c r="NWN2056" s="220"/>
      <c r="NWO2056" s="220"/>
      <c r="NWP2056" s="220"/>
      <c r="NWQ2056" s="220"/>
      <c r="NWR2056" s="220"/>
      <c r="NWS2056" s="220"/>
      <c r="NWT2056" s="220"/>
      <c r="NWU2056" s="220"/>
      <c r="NWV2056" s="220"/>
      <c r="NWW2056" s="220"/>
      <c r="NWX2056" s="220"/>
      <c r="NWY2056" s="220"/>
      <c r="NWZ2056" s="220"/>
      <c r="NXA2056" s="220"/>
      <c r="NXB2056" s="220"/>
      <c r="NXC2056" s="220"/>
      <c r="NXD2056" s="220"/>
      <c r="NXE2056" s="220"/>
      <c r="NXF2056" s="220"/>
      <c r="NXG2056" s="220"/>
      <c r="NXH2056" s="220"/>
      <c r="NXI2056" s="220"/>
      <c r="NXJ2056" s="220"/>
      <c r="NXK2056" s="220"/>
      <c r="NXL2056" s="220"/>
      <c r="NXM2056" s="220"/>
      <c r="NXN2056" s="220"/>
      <c r="NXO2056" s="220"/>
      <c r="NXP2056" s="220"/>
      <c r="NXQ2056" s="220"/>
      <c r="NXR2056" s="220"/>
      <c r="NXS2056" s="220"/>
      <c r="NXT2056" s="220"/>
      <c r="NXU2056" s="220"/>
      <c r="NXV2056" s="220"/>
      <c r="NXW2056" s="220"/>
      <c r="NXX2056" s="220"/>
      <c r="NXY2056" s="220"/>
      <c r="NXZ2056" s="220"/>
      <c r="NYA2056" s="220"/>
      <c r="NYB2056" s="220"/>
      <c r="NYC2056" s="220"/>
      <c r="NYD2056" s="220"/>
      <c r="NYE2056" s="220"/>
      <c r="NYF2056" s="220"/>
      <c r="NYG2056" s="220"/>
      <c r="NYH2056" s="220"/>
      <c r="NYI2056" s="220"/>
      <c r="NYJ2056" s="220"/>
      <c r="NYK2056" s="220"/>
      <c r="NYL2056" s="220"/>
      <c r="NYM2056" s="220"/>
      <c r="NYN2056" s="220"/>
      <c r="NYO2056" s="220"/>
      <c r="NYP2056" s="220"/>
      <c r="NYQ2056" s="220"/>
      <c r="NYR2056" s="220"/>
      <c r="NYS2056" s="220"/>
      <c r="NYT2056" s="220"/>
      <c r="NYU2056" s="220"/>
      <c r="NYV2056" s="220"/>
      <c r="NYW2056" s="220"/>
      <c r="NYX2056" s="220"/>
      <c r="NYY2056" s="220"/>
      <c r="NYZ2056" s="220"/>
      <c r="NZA2056" s="220"/>
      <c r="NZB2056" s="220"/>
      <c r="NZC2056" s="220"/>
      <c r="NZD2056" s="220"/>
      <c r="NZE2056" s="220"/>
      <c r="NZF2056" s="220"/>
      <c r="NZG2056" s="220"/>
      <c r="NZH2056" s="220"/>
      <c r="NZI2056" s="220"/>
      <c r="NZJ2056" s="220"/>
      <c r="NZK2056" s="220"/>
      <c r="NZL2056" s="220"/>
      <c r="NZM2056" s="220"/>
      <c r="NZN2056" s="220"/>
      <c r="NZO2056" s="220"/>
      <c r="NZP2056" s="220"/>
      <c r="NZQ2056" s="220"/>
      <c r="NZR2056" s="220"/>
      <c r="NZS2056" s="220"/>
      <c r="NZT2056" s="220"/>
      <c r="NZU2056" s="220"/>
      <c r="NZV2056" s="220"/>
      <c r="NZW2056" s="220"/>
      <c r="NZX2056" s="220"/>
      <c r="NZY2056" s="220"/>
      <c r="NZZ2056" s="220"/>
      <c r="OAA2056" s="220"/>
      <c r="OAB2056" s="220"/>
      <c r="OAC2056" s="220"/>
      <c r="OAD2056" s="220"/>
      <c r="OAE2056" s="220"/>
      <c r="OAF2056" s="220"/>
      <c r="OAG2056" s="220"/>
      <c r="OAH2056" s="220"/>
      <c r="OAI2056" s="220"/>
      <c r="OAJ2056" s="220"/>
      <c r="OAK2056" s="220"/>
      <c r="OAL2056" s="220"/>
      <c r="OAM2056" s="220"/>
      <c r="OAN2056" s="220"/>
      <c r="OAO2056" s="220"/>
      <c r="OAP2056" s="220"/>
      <c r="OAQ2056" s="220"/>
      <c r="OAR2056" s="220"/>
      <c r="OAS2056" s="220"/>
      <c r="OAT2056" s="220"/>
      <c r="OAU2056" s="220"/>
      <c r="OAV2056" s="220"/>
      <c r="OAW2056" s="220"/>
      <c r="OAX2056" s="220"/>
      <c r="OAY2056" s="220"/>
      <c r="OAZ2056" s="220"/>
      <c r="OBA2056" s="220"/>
      <c r="OBB2056" s="220"/>
      <c r="OBC2056" s="220"/>
      <c r="OBD2056" s="220"/>
      <c r="OBE2056" s="220"/>
      <c r="OBF2056" s="220"/>
      <c r="OBG2056" s="220"/>
      <c r="OBH2056" s="220"/>
      <c r="OBI2056" s="220"/>
      <c r="OBJ2056" s="220"/>
      <c r="OBK2056" s="220"/>
      <c r="OBL2056" s="220"/>
      <c r="OBM2056" s="220"/>
      <c r="OBN2056" s="220"/>
      <c r="OBO2056" s="220"/>
      <c r="OBP2056" s="220"/>
      <c r="OBQ2056" s="220"/>
      <c r="OBR2056" s="220"/>
      <c r="OBS2056" s="220"/>
      <c r="OBT2056" s="220"/>
      <c r="OBU2056" s="220"/>
      <c r="OBV2056" s="220"/>
      <c r="OBW2056" s="220"/>
      <c r="OBX2056" s="220"/>
      <c r="OBY2056" s="220"/>
      <c r="OBZ2056" s="220"/>
      <c r="OCA2056" s="220"/>
      <c r="OCB2056" s="220"/>
      <c r="OCC2056" s="220"/>
      <c r="OCD2056" s="220"/>
      <c r="OCE2056" s="220"/>
      <c r="OCF2056" s="220"/>
      <c r="OCG2056" s="220"/>
      <c r="OCH2056" s="220"/>
      <c r="OCI2056" s="220"/>
      <c r="OCJ2056" s="220"/>
      <c r="OCK2056" s="220"/>
      <c r="OCL2056" s="220"/>
      <c r="OCM2056" s="220"/>
      <c r="OCN2056" s="220"/>
      <c r="OCO2056" s="220"/>
      <c r="OCP2056" s="220"/>
      <c r="OCQ2056" s="220"/>
      <c r="OCR2056" s="220"/>
      <c r="OCS2056" s="220"/>
      <c r="OCT2056" s="220"/>
      <c r="OCU2056" s="220"/>
      <c r="OCV2056" s="220"/>
      <c r="OCW2056" s="220"/>
      <c r="OCX2056" s="220"/>
      <c r="OCY2056" s="220"/>
      <c r="OCZ2056" s="220"/>
      <c r="ODA2056" s="220"/>
      <c r="ODB2056" s="220"/>
      <c r="ODC2056" s="220"/>
      <c r="ODD2056" s="220"/>
      <c r="ODE2056" s="220"/>
      <c r="ODF2056" s="220"/>
      <c r="ODG2056" s="220"/>
      <c r="ODH2056" s="220"/>
      <c r="ODI2056" s="220"/>
      <c r="ODJ2056" s="220"/>
      <c r="ODK2056" s="220"/>
      <c r="ODL2056" s="220"/>
      <c r="ODM2056" s="220"/>
      <c r="ODN2056" s="220"/>
      <c r="ODO2056" s="220"/>
      <c r="ODP2056" s="220"/>
      <c r="ODQ2056" s="220"/>
      <c r="ODR2056" s="220"/>
      <c r="ODS2056" s="220"/>
      <c r="ODT2056" s="220"/>
      <c r="ODU2056" s="220"/>
      <c r="ODV2056" s="220"/>
      <c r="ODW2056" s="220"/>
      <c r="ODX2056" s="220"/>
      <c r="ODY2056" s="220"/>
      <c r="ODZ2056" s="220"/>
      <c r="OEA2056" s="220"/>
      <c r="OEB2056" s="220"/>
      <c r="OEC2056" s="220"/>
      <c r="OED2056" s="220"/>
      <c r="OEE2056" s="220"/>
      <c r="OEF2056" s="220"/>
      <c r="OEG2056" s="220"/>
      <c r="OEH2056" s="220"/>
      <c r="OEI2056" s="220"/>
      <c r="OEJ2056" s="220"/>
      <c r="OEK2056" s="220"/>
      <c r="OEL2056" s="220"/>
      <c r="OEM2056" s="220"/>
      <c r="OEN2056" s="220"/>
      <c r="OEO2056" s="220"/>
      <c r="OEP2056" s="220"/>
      <c r="OEQ2056" s="220"/>
      <c r="OER2056" s="220"/>
      <c r="OES2056" s="220"/>
      <c r="OET2056" s="220"/>
      <c r="OEU2056" s="220"/>
      <c r="OEV2056" s="220"/>
      <c r="OEW2056" s="220"/>
      <c r="OEX2056" s="220"/>
      <c r="OEY2056" s="220"/>
      <c r="OEZ2056" s="220"/>
      <c r="OFA2056" s="220"/>
      <c r="OFB2056" s="220"/>
      <c r="OFC2056" s="220"/>
      <c r="OFD2056" s="220"/>
      <c r="OFE2056" s="220"/>
      <c r="OFF2056" s="220"/>
      <c r="OFG2056" s="220"/>
      <c r="OFH2056" s="220"/>
      <c r="OFI2056" s="220"/>
      <c r="OFJ2056" s="220"/>
      <c r="OFK2056" s="220"/>
      <c r="OFL2056" s="220"/>
      <c r="OFM2056" s="220"/>
      <c r="OFN2056" s="220"/>
      <c r="OFO2056" s="220"/>
      <c r="OFP2056" s="220"/>
      <c r="OFQ2056" s="220"/>
      <c r="OFR2056" s="220"/>
      <c r="OFS2056" s="220"/>
      <c r="OFT2056" s="220"/>
      <c r="OFU2056" s="220"/>
      <c r="OFV2056" s="220"/>
      <c r="OFW2056" s="220"/>
      <c r="OFX2056" s="220"/>
      <c r="OFY2056" s="220"/>
      <c r="OFZ2056" s="220"/>
      <c r="OGA2056" s="220"/>
      <c r="OGB2056" s="220"/>
      <c r="OGC2056" s="220"/>
      <c r="OGD2056" s="220"/>
      <c r="OGE2056" s="220"/>
      <c r="OGF2056" s="220"/>
      <c r="OGG2056" s="220"/>
      <c r="OGH2056" s="220"/>
      <c r="OGI2056" s="220"/>
      <c r="OGJ2056" s="220"/>
      <c r="OGK2056" s="220"/>
      <c r="OGL2056" s="220"/>
      <c r="OGM2056" s="220"/>
      <c r="OGN2056" s="220"/>
      <c r="OGO2056" s="220"/>
      <c r="OGP2056" s="220"/>
      <c r="OGQ2056" s="220"/>
      <c r="OGR2056" s="220"/>
      <c r="OGS2056" s="220"/>
      <c r="OGT2056" s="220"/>
      <c r="OGU2056" s="220"/>
      <c r="OGV2056" s="220"/>
      <c r="OGW2056" s="220"/>
      <c r="OGX2056" s="220"/>
      <c r="OGY2056" s="220"/>
      <c r="OGZ2056" s="220"/>
      <c r="OHA2056" s="220"/>
      <c r="OHB2056" s="220"/>
      <c r="OHC2056" s="220"/>
      <c r="OHD2056" s="220"/>
      <c r="OHE2056" s="220"/>
      <c r="OHF2056" s="220"/>
      <c r="OHG2056" s="220"/>
      <c r="OHH2056" s="220"/>
      <c r="OHI2056" s="220"/>
      <c r="OHJ2056" s="220"/>
      <c r="OHK2056" s="220"/>
      <c r="OHL2056" s="220"/>
      <c r="OHM2056" s="220"/>
      <c r="OHN2056" s="220"/>
      <c r="OHO2056" s="220"/>
      <c r="OHP2056" s="220"/>
      <c r="OHQ2056" s="220"/>
      <c r="OHR2056" s="220"/>
      <c r="OHS2056" s="220"/>
      <c r="OHT2056" s="220"/>
      <c r="OHU2056" s="220"/>
      <c r="OHV2056" s="220"/>
      <c r="OHW2056" s="220"/>
      <c r="OHX2056" s="220"/>
      <c r="OHY2056" s="220"/>
      <c r="OHZ2056" s="220"/>
      <c r="OIA2056" s="220"/>
      <c r="OIB2056" s="220"/>
      <c r="OIC2056" s="220"/>
      <c r="OID2056" s="220"/>
      <c r="OIE2056" s="220"/>
      <c r="OIF2056" s="220"/>
      <c r="OIG2056" s="220"/>
      <c r="OIH2056" s="220"/>
      <c r="OII2056" s="220"/>
      <c r="OIJ2056" s="220"/>
      <c r="OIK2056" s="220"/>
      <c r="OIL2056" s="220"/>
      <c r="OIM2056" s="220"/>
      <c r="OIN2056" s="220"/>
      <c r="OIO2056" s="220"/>
      <c r="OIP2056" s="220"/>
      <c r="OIQ2056" s="220"/>
      <c r="OIR2056" s="220"/>
      <c r="OIS2056" s="220"/>
      <c r="OIT2056" s="220"/>
      <c r="OIU2056" s="220"/>
      <c r="OIV2056" s="220"/>
      <c r="OIW2056" s="220"/>
      <c r="OIX2056" s="220"/>
      <c r="OIY2056" s="220"/>
      <c r="OIZ2056" s="220"/>
      <c r="OJA2056" s="220"/>
      <c r="OJB2056" s="220"/>
      <c r="OJC2056" s="220"/>
      <c r="OJD2056" s="220"/>
      <c r="OJE2056" s="220"/>
      <c r="OJF2056" s="220"/>
      <c r="OJG2056" s="220"/>
      <c r="OJH2056" s="220"/>
      <c r="OJI2056" s="220"/>
      <c r="OJJ2056" s="220"/>
      <c r="OJK2056" s="220"/>
      <c r="OJL2056" s="220"/>
      <c r="OJM2056" s="220"/>
      <c r="OJN2056" s="220"/>
      <c r="OJO2056" s="220"/>
      <c r="OJP2056" s="220"/>
      <c r="OJQ2056" s="220"/>
      <c r="OJR2056" s="220"/>
      <c r="OJS2056" s="220"/>
      <c r="OJT2056" s="220"/>
      <c r="OJU2056" s="220"/>
      <c r="OJV2056" s="220"/>
      <c r="OJW2056" s="220"/>
      <c r="OJX2056" s="220"/>
      <c r="OJY2056" s="220"/>
      <c r="OJZ2056" s="220"/>
      <c r="OKA2056" s="220"/>
      <c r="OKB2056" s="220"/>
      <c r="OKC2056" s="220"/>
      <c r="OKD2056" s="220"/>
      <c r="OKE2056" s="220"/>
      <c r="OKF2056" s="220"/>
      <c r="OKG2056" s="220"/>
      <c r="OKH2056" s="220"/>
      <c r="OKI2056" s="220"/>
      <c r="OKJ2056" s="220"/>
      <c r="OKK2056" s="220"/>
      <c r="OKL2056" s="220"/>
      <c r="OKM2056" s="220"/>
      <c r="OKN2056" s="220"/>
      <c r="OKO2056" s="220"/>
      <c r="OKP2056" s="220"/>
      <c r="OKQ2056" s="220"/>
      <c r="OKR2056" s="220"/>
      <c r="OKS2056" s="220"/>
      <c r="OKT2056" s="220"/>
      <c r="OKU2056" s="220"/>
      <c r="OKV2056" s="220"/>
      <c r="OKW2056" s="220"/>
      <c r="OKX2056" s="220"/>
      <c r="OKY2056" s="220"/>
      <c r="OKZ2056" s="220"/>
      <c r="OLA2056" s="220"/>
      <c r="OLB2056" s="220"/>
      <c r="OLC2056" s="220"/>
      <c r="OLD2056" s="220"/>
      <c r="OLE2056" s="220"/>
      <c r="OLF2056" s="220"/>
      <c r="OLG2056" s="220"/>
      <c r="OLH2056" s="220"/>
      <c r="OLI2056" s="220"/>
      <c r="OLJ2056" s="220"/>
      <c r="OLK2056" s="220"/>
      <c r="OLL2056" s="220"/>
      <c r="OLM2056" s="220"/>
      <c r="OLN2056" s="220"/>
      <c r="OLO2056" s="220"/>
      <c r="OLP2056" s="220"/>
      <c r="OLQ2056" s="220"/>
      <c r="OLR2056" s="220"/>
      <c r="OLS2056" s="220"/>
      <c r="OLT2056" s="220"/>
      <c r="OLU2056" s="220"/>
      <c r="OLV2056" s="220"/>
      <c r="OLW2056" s="220"/>
      <c r="OLX2056" s="220"/>
      <c r="OLY2056" s="220"/>
      <c r="OLZ2056" s="220"/>
      <c r="OMA2056" s="220"/>
      <c r="OMB2056" s="220"/>
      <c r="OMC2056" s="220"/>
      <c r="OMD2056" s="220"/>
      <c r="OME2056" s="220"/>
      <c r="OMF2056" s="220"/>
      <c r="OMG2056" s="220"/>
      <c r="OMH2056" s="220"/>
      <c r="OMI2056" s="220"/>
      <c r="OMJ2056" s="220"/>
      <c r="OMK2056" s="220"/>
      <c r="OML2056" s="220"/>
      <c r="OMM2056" s="220"/>
      <c r="OMN2056" s="220"/>
      <c r="OMO2056" s="220"/>
      <c r="OMP2056" s="220"/>
      <c r="OMQ2056" s="220"/>
      <c r="OMR2056" s="220"/>
      <c r="OMS2056" s="220"/>
      <c r="OMT2056" s="220"/>
      <c r="OMU2056" s="220"/>
      <c r="OMV2056" s="220"/>
      <c r="OMW2056" s="220"/>
      <c r="OMX2056" s="220"/>
      <c r="OMY2056" s="220"/>
      <c r="OMZ2056" s="220"/>
      <c r="ONA2056" s="220"/>
      <c r="ONB2056" s="220"/>
      <c r="ONC2056" s="220"/>
      <c r="OND2056" s="220"/>
      <c r="ONE2056" s="220"/>
      <c r="ONF2056" s="220"/>
      <c r="ONG2056" s="220"/>
      <c r="ONH2056" s="220"/>
      <c r="ONI2056" s="220"/>
      <c r="ONJ2056" s="220"/>
      <c r="ONK2056" s="220"/>
      <c r="ONL2056" s="220"/>
      <c r="ONM2056" s="220"/>
      <c r="ONN2056" s="220"/>
      <c r="ONO2056" s="220"/>
      <c r="ONP2056" s="220"/>
      <c r="ONQ2056" s="220"/>
      <c r="ONR2056" s="220"/>
      <c r="ONS2056" s="220"/>
      <c r="ONT2056" s="220"/>
      <c r="ONU2056" s="220"/>
      <c r="ONV2056" s="220"/>
      <c r="ONW2056" s="220"/>
      <c r="ONX2056" s="220"/>
      <c r="ONY2056" s="220"/>
      <c r="ONZ2056" s="220"/>
      <c r="OOA2056" s="220"/>
      <c r="OOB2056" s="220"/>
      <c r="OOC2056" s="220"/>
      <c r="OOD2056" s="220"/>
      <c r="OOE2056" s="220"/>
      <c r="OOF2056" s="220"/>
      <c r="OOG2056" s="220"/>
      <c r="OOH2056" s="220"/>
      <c r="OOI2056" s="220"/>
      <c r="OOJ2056" s="220"/>
      <c r="OOK2056" s="220"/>
      <c r="OOL2056" s="220"/>
      <c r="OOM2056" s="220"/>
      <c r="OON2056" s="220"/>
      <c r="OOO2056" s="220"/>
      <c r="OOP2056" s="220"/>
      <c r="OOQ2056" s="220"/>
      <c r="OOR2056" s="220"/>
      <c r="OOS2056" s="220"/>
      <c r="OOT2056" s="220"/>
      <c r="OOU2056" s="220"/>
      <c r="OOV2056" s="220"/>
      <c r="OOW2056" s="220"/>
      <c r="OOX2056" s="220"/>
      <c r="OOY2056" s="220"/>
      <c r="OOZ2056" s="220"/>
      <c r="OPA2056" s="220"/>
      <c r="OPB2056" s="220"/>
      <c r="OPC2056" s="220"/>
      <c r="OPD2056" s="220"/>
      <c r="OPE2056" s="220"/>
      <c r="OPF2056" s="220"/>
      <c r="OPG2056" s="220"/>
      <c r="OPH2056" s="220"/>
      <c r="OPI2056" s="220"/>
      <c r="OPJ2056" s="220"/>
      <c r="OPK2056" s="220"/>
      <c r="OPL2056" s="220"/>
      <c r="OPM2056" s="220"/>
      <c r="OPN2056" s="220"/>
      <c r="OPO2056" s="220"/>
      <c r="OPP2056" s="220"/>
      <c r="OPQ2056" s="220"/>
      <c r="OPR2056" s="220"/>
      <c r="OPS2056" s="220"/>
      <c r="OPT2056" s="220"/>
      <c r="OPU2056" s="220"/>
      <c r="OPV2056" s="220"/>
      <c r="OPW2056" s="220"/>
      <c r="OPX2056" s="220"/>
      <c r="OPY2056" s="220"/>
      <c r="OPZ2056" s="220"/>
      <c r="OQA2056" s="220"/>
      <c r="OQB2056" s="220"/>
      <c r="OQC2056" s="220"/>
      <c r="OQD2056" s="220"/>
      <c r="OQE2056" s="220"/>
      <c r="OQF2056" s="220"/>
      <c r="OQG2056" s="220"/>
      <c r="OQH2056" s="220"/>
      <c r="OQI2056" s="220"/>
      <c r="OQJ2056" s="220"/>
      <c r="OQK2056" s="220"/>
      <c r="OQL2056" s="220"/>
      <c r="OQM2056" s="220"/>
      <c r="OQN2056" s="220"/>
      <c r="OQO2056" s="220"/>
      <c r="OQP2056" s="220"/>
      <c r="OQQ2056" s="220"/>
      <c r="OQR2056" s="220"/>
      <c r="OQS2056" s="220"/>
      <c r="OQT2056" s="220"/>
      <c r="OQU2056" s="220"/>
      <c r="OQV2056" s="220"/>
      <c r="OQW2056" s="220"/>
      <c r="OQX2056" s="220"/>
      <c r="OQY2056" s="220"/>
      <c r="OQZ2056" s="220"/>
      <c r="ORA2056" s="220"/>
      <c r="ORB2056" s="220"/>
      <c r="ORC2056" s="220"/>
      <c r="ORD2056" s="220"/>
      <c r="ORE2056" s="220"/>
      <c r="ORF2056" s="220"/>
      <c r="ORG2056" s="220"/>
      <c r="ORH2056" s="220"/>
      <c r="ORI2056" s="220"/>
      <c r="ORJ2056" s="220"/>
      <c r="ORK2056" s="220"/>
      <c r="ORL2056" s="220"/>
      <c r="ORM2056" s="220"/>
      <c r="ORN2056" s="220"/>
      <c r="ORO2056" s="220"/>
      <c r="ORP2056" s="220"/>
      <c r="ORQ2056" s="220"/>
      <c r="ORR2056" s="220"/>
      <c r="ORS2056" s="220"/>
      <c r="ORT2056" s="220"/>
      <c r="ORU2056" s="220"/>
      <c r="ORV2056" s="220"/>
      <c r="ORW2056" s="220"/>
      <c r="ORX2056" s="220"/>
      <c r="ORY2056" s="220"/>
      <c r="ORZ2056" s="220"/>
      <c r="OSA2056" s="220"/>
      <c r="OSB2056" s="220"/>
      <c r="OSC2056" s="220"/>
      <c r="OSD2056" s="220"/>
      <c r="OSE2056" s="220"/>
      <c r="OSF2056" s="220"/>
      <c r="OSG2056" s="220"/>
      <c r="OSH2056" s="220"/>
      <c r="OSI2056" s="220"/>
      <c r="OSJ2056" s="220"/>
      <c r="OSK2056" s="220"/>
      <c r="OSL2056" s="220"/>
      <c r="OSM2056" s="220"/>
      <c r="OSN2056" s="220"/>
      <c r="OSO2056" s="220"/>
      <c r="OSP2056" s="220"/>
      <c r="OSQ2056" s="220"/>
      <c r="OSR2056" s="220"/>
      <c r="OSS2056" s="220"/>
      <c r="OST2056" s="220"/>
      <c r="OSU2056" s="220"/>
      <c r="OSV2056" s="220"/>
      <c r="OSW2056" s="220"/>
      <c r="OSX2056" s="220"/>
      <c r="OSY2056" s="220"/>
      <c r="OSZ2056" s="220"/>
      <c r="OTA2056" s="220"/>
      <c r="OTB2056" s="220"/>
      <c r="OTC2056" s="220"/>
      <c r="OTD2056" s="220"/>
      <c r="OTE2056" s="220"/>
      <c r="OTF2056" s="220"/>
      <c r="OTG2056" s="220"/>
      <c r="OTH2056" s="220"/>
      <c r="OTI2056" s="220"/>
      <c r="OTJ2056" s="220"/>
      <c r="OTK2056" s="220"/>
      <c r="OTL2056" s="220"/>
      <c r="OTM2056" s="220"/>
      <c r="OTN2056" s="220"/>
      <c r="OTO2056" s="220"/>
      <c r="OTP2056" s="220"/>
      <c r="OTQ2056" s="220"/>
      <c r="OTR2056" s="220"/>
      <c r="OTS2056" s="220"/>
      <c r="OTT2056" s="220"/>
      <c r="OTU2056" s="220"/>
      <c r="OTV2056" s="220"/>
      <c r="OTW2056" s="220"/>
      <c r="OTX2056" s="220"/>
      <c r="OTY2056" s="220"/>
      <c r="OTZ2056" s="220"/>
      <c r="OUA2056" s="220"/>
      <c r="OUB2056" s="220"/>
      <c r="OUC2056" s="220"/>
      <c r="OUD2056" s="220"/>
      <c r="OUE2056" s="220"/>
      <c r="OUF2056" s="220"/>
      <c r="OUG2056" s="220"/>
      <c r="OUH2056" s="220"/>
      <c r="OUI2056" s="220"/>
      <c r="OUJ2056" s="220"/>
      <c r="OUK2056" s="220"/>
      <c r="OUL2056" s="220"/>
      <c r="OUM2056" s="220"/>
      <c r="OUN2056" s="220"/>
      <c r="OUO2056" s="220"/>
      <c r="OUP2056" s="220"/>
      <c r="OUQ2056" s="220"/>
      <c r="OUR2056" s="220"/>
      <c r="OUS2056" s="220"/>
      <c r="OUT2056" s="220"/>
      <c r="OUU2056" s="220"/>
      <c r="OUV2056" s="220"/>
      <c r="OUW2056" s="220"/>
      <c r="OUX2056" s="220"/>
      <c r="OUY2056" s="220"/>
      <c r="OUZ2056" s="220"/>
      <c r="OVA2056" s="220"/>
      <c r="OVB2056" s="220"/>
      <c r="OVC2056" s="220"/>
      <c r="OVD2056" s="220"/>
      <c r="OVE2056" s="220"/>
      <c r="OVF2056" s="220"/>
      <c r="OVG2056" s="220"/>
      <c r="OVH2056" s="220"/>
      <c r="OVI2056" s="220"/>
      <c r="OVJ2056" s="220"/>
      <c r="OVK2056" s="220"/>
      <c r="OVL2056" s="220"/>
      <c r="OVM2056" s="220"/>
      <c r="OVN2056" s="220"/>
      <c r="OVO2056" s="220"/>
      <c r="OVP2056" s="220"/>
      <c r="OVQ2056" s="220"/>
      <c r="OVR2056" s="220"/>
      <c r="OVS2056" s="220"/>
      <c r="OVT2056" s="220"/>
      <c r="OVU2056" s="220"/>
      <c r="OVV2056" s="220"/>
      <c r="OVW2056" s="220"/>
      <c r="OVX2056" s="220"/>
      <c r="OVY2056" s="220"/>
      <c r="OVZ2056" s="220"/>
      <c r="OWA2056" s="220"/>
      <c r="OWB2056" s="220"/>
      <c r="OWC2056" s="220"/>
      <c r="OWD2056" s="220"/>
      <c r="OWE2056" s="220"/>
      <c r="OWF2056" s="220"/>
      <c r="OWG2056" s="220"/>
      <c r="OWH2056" s="220"/>
      <c r="OWI2056" s="220"/>
      <c r="OWJ2056" s="220"/>
      <c r="OWK2056" s="220"/>
      <c r="OWL2056" s="220"/>
      <c r="OWM2056" s="220"/>
      <c r="OWN2056" s="220"/>
      <c r="OWO2056" s="220"/>
      <c r="OWP2056" s="220"/>
      <c r="OWQ2056" s="220"/>
      <c r="OWR2056" s="220"/>
      <c r="OWS2056" s="220"/>
      <c r="OWT2056" s="220"/>
      <c r="OWU2056" s="220"/>
      <c r="OWV2056" s="220"/>
      <c r="OWW2056" s="220"/>
      <c r="OWX2056" s="220"/>
      <c r="OWY2056" s="220"/>
      <c r="OWZ2056" s="220"/>
      <c r="OXA2056" s="220"/>
      <c r="OXB2056" s="220"/>
      <c r="OXC2056" s="220"/>
      <c r="OXD2056" s="220"/>
      <c r="OXE2056" s="220"/>
      <c r="OXF2056" s="220"/>
      <c r="OXG2056" s="220"/>
      <c r="OXH2056" s="220"/>
      <c r="OXI2056" s="220"/>
      <c r="OXJ2056" s="220"/>
      <c r="OXK2056" s="220"/>
      <c r="OXL2056" s="220"/>
      <c r="OXM2056" s="220"/>
      <c r="OXN2056" s="220"/>
      <c r="OXO2056" s="220"/>
      <c r="OXP2056" s="220"/>
      <c r="OXQ2056" s="220"/>
      <c r="OXR2056" s="220"/>
      <c r="OXS2056" s="220"/>
      <c r="OXT2056" s="220"/>
      <c r="OXU2056" s="220"/>
      <c r="OXV2056" s="220"/>
      <c r="OXW2056" s="220"/>
      <c r="OXX2056" s="220"/>
      <c r="OXY2056" s="220"/>
      <c r="OXZ2056" s="220"/>
      <c r="OYA2056" s="220"/>
      <c r="OYB2056" s="220"/>
      <c r="OYC2056" s="220"/>
      <c r="OYD2056" s="220"/>
      <c r="OYE2056" s="220"/>
      <c r="OYF2056" s="220"/>
      <c r="OYG2056" s="220"/>
      <c r="OYH2056" s="220"/>
      <c r="OYI2056" s="220"/>
      <c r="OYJ2056" s="220"/>
      <c r="OYK2056" s="220"/>
      <c r="OYL2056" s="220"/>
      <c r="OYM2056" s="220"/>
      <c r="OYN2056" s="220"/>
      <c r="OYO2056" s="220"/>
      <c r="OYP2056" s="220"/>
      <c r="OYQ2056" s="220"/>
      <c r="OYR2056" s="220"/>
      <c r="OYS2056" s="220"/>
      <c r="OYT2056" s="220"/>
      <c r="OYU2056" s="220"/>
      <c r="OYV2056" s="220"/>
      <c r="OYW2056" s="220"/>
      <c r="OYX2056" s="220"/>
      <c r="OYY2056" s="220"/>
      <c r="OYZ2056" s="220"/>
      <c r="OZA2056" s="220"/>
      <c r="OZB2056" s="220"/>
      <c r="OZC2056" s="220"/>
      <c r="OZD2056" s="220"/>
      <c r="OZE2056" s="220"/>
      <c r="OZF2056" s="220"/>
      <c r="OZG2056" s="220"/>
      <c r="OZH2056" s="220"/>
      <c r="OZI2056" s="220"/>
      <c r="OZJ2056" s="220"/>
      <c r="OZK2056" s="220"/>
      <c r="OZL2056" s="220"/>
      <c r="OZM2056" s="220"/>
      <c r="OZN2056" s="220"/>
      <c r="OZO2056" s="220"/>
      <c r="OZP2056" s="220"/>
      <c r="OZQ2056" s="220"/>
      <c r="OZR2056" s="220"/>
      <c r="OZS2056" s="220"/>
      <c r="OZT2056" s="220"/>
      <c r="OZU2056" s="220"/>
      <c r="OZV2056" s="220"/>
      <c r="OZW2056" s="220"/>
      <c r="OZX2056" s="220"/>
      <c r="OZY2056" s="220"/>
      <c r="OZZ2056" s="220"/>
      <c r="PAA2056" s="220"/>
      <c r="PAB2056" s="220"/>
      <c r="PAC2056" s="220"/>
      <c r="PAD2056" s="220"/>
      <c r="PAE2056" s="220"/>
      <c r="PAF2056" s="220"/>
      <c r="PAG2056" s="220"/>
      <c r="PAH2056" s="220"/>
      <c r="PAI2056" s="220"/>
      <c r="PAJ2056" s="220"/>
      <c r="PAK2056" s="220"/>
      <c r="PAL2056" s="220"/>
      <c r="PAM2056" s="220"/>
      <c r="PAN2056" s="220"/>
      <c r="PAO2056" s="220"/>
      <c r="PAP2056" s="220"/>
      <c r="PAQ2056" s="220"/>
      <c r="PAR2056" s="220"/>
      <c r="PAS2056" s="220"/>
      <c r="PAT2056" s="220"/>
      <c r="PAU2056" s="220"/>
      <c r="PAV2056" s="220"/>
      <c r="PAW2056" s="220"/>
      <c r="PAX2056" s="220"/>
      <c r="PAY2056" s="220"/>
      <c r="PAZ2056" s="220"/>
      <c r="PBA2056" s="220"/>
      <c r="PBB2056" s="220"/>
      <c r="PBC2056" s="220"/>
      <c r="PBD2056" s="220"/>
      <c r="PBE2056" s="220"/>
      <c r="PBF2056" s="220"/>
      <c r="PBG2056" s="220"/>
      <c r="PBH2056" s="220"/>
      <c r="PBI2056" s="220"/>
      <c r="PBJ2056" s="220"/>
      <c r="PBK2056" s="220"/>
      <c r="PBL2056" s="220"/>
      <c r="PBM2056" s="220"/>
      <c r="PBN2056" s="220"/>
      <c r="PBO2056" s="220"/>
      <c r="PBP2056" s="220"/>
      <c r="PBQ2056" s="220"/>
      <c r="PBR2056" s="220"/>
      <c r="PBS2056" s="220"/>
      <c r="PBT2056" s="220"/>
      <c r="PBU2056" s="220"/>
      <c r="PBV2056" s="220"/>
      <c r="PBW2056" s="220"/>
      <c r="PBX2056" s="220"/>
      <c r="PBY2056" s="220"/>
      <c r="PBZ2056" s="220"/>
      <c r="PCA2056" s="220"/>
      <c r="PCB2056" s="220"/>
      <c r="PCC2056" s="220"/>
      <c r="PCD2056" s="220"/>
      <c r="PCE2056" s="220"/>
      <c r="PCF2056" s="220"/>
      <c r="PCG2056" s="220"/>
      <c r="PCH2056" s="220"/>
      <c r="PCI2056" s="220"/>
      <c r="PCJ2056" s="220"/>
      <c r="PCK2056" s="220"/>
      <c r="PCL2056" s="220"/>
      <c r="PCM2056" s="220"/>
      <c r="PCN2056" s="220"/>
      <c r="PCO2056" s="220"/>
      <c r="PCP2056" s="220"/>
      <c r="PCQ2056" s="220"/>
      <c r="PCR2056" s="220"/>
      <c r="PCS2056" s="220"/>
      <c r="PCT2056" s="220"/>
      <c r="PCU2056" s="220"/>
      <c r="PCV2056" s="220"/>
      <c r="PCW2056" s="220"/>
      <c r="PCX2056" s="220"/>
      <c r="PCY2056" s="220"/>
      <c r="PCZ2056" s="220"/>
      <c r="PDA2056" s="220"/>
      <c r="PDB2056" s="220"/>
      <c r="PDC2056" s="220"/>
      <c r="PDD2056" s="220"/>
      <c r="PDE2056" s="220"/>
      <c r="PDF2056" s="220"/>
      <c r="PDG2056" s="220"/>
      <c r="PDH2056" s="220"/>
      <c r="PDI2056" s="220"/>
      <c r="PDJ2056" s="220"/>
      <c r="PDK2056" s="220"/>
      <c r="PDL2056" s="220"/>
      <c r="PDM2056" s="220"/>
      <c r="PDN2056" s="220"/>
      <c r="PDO2056" s="220"/>
      <c r="PDP2056" s="220"/>
      <c r="PDQ2056" s="220"/>
      <c r="PDR2056" s="220"/>
      <c r="PDS2056" s="220"/>
      <c r="PDT2056" s="220"/>
      <c r="PDU2056" s="220"/>
      <c r="PDV2056" s="220"/>
      <c r="PDW2056" s="220"/>
      <c r="PDX2056" s="220"/>
      <c r="PDY2056" s="220"/>
      <c r="PDZ2056" s="220"/>
      <c r="PEA2056" s="220"/>
      <c r="PEB2056" s="220"/>
      <c r="PEC2056" s="220"/>
      <c r="PED2056" s="220"/>
      <c r="PEE2056" s="220"/>
      <c r="PEF2056" s="220"/>
      <c r="PEG2056" s="220"/>
      <c r="PEH2056" s="220"/>
      <c r="PEI2056" s="220"/>
      <c r="PEJ2056" s="220"/>
      <c r="PEK2056" s="220"/>
      <c r="PEL2056" s="220"/>
      <c r="PEM2056" s="220"/>
      <c r="PEN2056" s="220"/>
      <c r="PEO2056" s="220"/>
      <c r="PEP2056" s="220"/>
      <c r="PEQ2056" s="220"/>
      <c r="PER2056" s="220"/>
      <c r="PES2056" s="220"/>
      <c r="PET2056" s="220"/>
      <c r="PEU2056" s="220"/>
      <c r="PEV2056" s="220"/>
      <c r="PEW2056" s="220"/>
      <c r="PEX2056" s="220"/>
      <c r="PEY2056" s="220"/>
      <c r="PEZ2056" s="220"/>
      <c r="PFA2056" s="220"/>
      <c r="PFB2056" s="220"/>
      <c r="PFC2056" s="220"/>
      <c r="PFD2056" s="220"/>
      <c r="PFE2056" s="220"/>
      <c r="PFF2056" s="220"/>
      <c r="PFG2056" s="220"/>
      <c r="PFH2056" s="220"/>
      <c r="PFI2056" s="220"/>
      <c r="PFJ2056" s="220"/>
      <c r="PFK2056" s="220"/>
      <c r="PFL2056" s="220"/>
      <c r="PFM2056" s="220"/>
      <c r="PFN2056" s="220"/>
      <c r="PFO2056" s="220"/>
      <c r="PFP2056" s="220"/>
      <c r="PFQ2056" s="220"/>
      <c r="PFR2056" s="220"/>
      <c r="PFS2056" s="220"/>
      <c r="PFT2056" s="220"/>
      <c r="PFU2056" s="220"/>
      <c r="PFV2056" s="220"/>
      <c r="PFW2056" s="220"/>
      <c r="PFX2056" s="220"/>
      <c r="PFY2056" s="220"/>
      <c r="PFZ2056" s="220"/>
      <c r="PGA2056" s="220"/>
      <c r="PGB2056" s="220"/>
      <c r="PGC2056" s="220"/>
      <c r="PGD2056" s="220"/>
      <c r="PGE2056" s="220"/>
      <c r="PGF2056" s="220"/>
      <c r="PGG2056" s="220"/>
      <c r="PGH2056" s="220"/>
      <c r="PGI2056" s="220"/>
      <c r="PGJ2056" s="220"/>
      <c r="PGK2056" s="220"/>
      <c r="PGL2056" s="220"/>
      <c r="PGM2056" s="220"/>
      <c r="PGN2056" s="220"/>
      <c r="PGO2056" s="220"/>
      <c r="PGP2056" s="220"/>
      <c r="PGQ2056" s="220"/>
      <c r="PGR2056" s="220"/>
      <c r="PGS2056" s="220"/>
      <c r="PGT2056" s="220"/>
      <c r="PGU2056" s="220"/>
      <c r="PGV2056" s="220"/>
      <c r="PGW2056" s="220"/>
      <c r="PGX2056" s="220"/>
      <c r="PGY2056" s="220"/>
      <c r="PGZ2056" s="220"/>
      <c r="PHA2056" s="220"/>
      <c r="PHB2056" s="220"/>
      <c r="PHC2056" s="220"/>
      <c r="PHD2056" s="220"/>
      <c r="PHE2056" s="220"/>
      <c r="PHF2056" s="220"/>
      <c r="PHG2056" s="220"/>
      <c r="PHH2056" s="220"/>
      <c r="PHI2056" s="220"/>
      <c r="PHJ2056" s="220"/>
      <c r="PHK2056" s="220"/>
      <c r="PHL2056" s="220"/>
      <c r="PHM2056" s="220"/>
      <c r="PHN2056" s="220"/>
      <c r="PHO2056" s="220"/>
      <c r="PHP2056" s="220"/>
      <c r="PHQ2056" s="220"/>
      <c r="PHR2056" s="220"/>
      <c r="PHS2056" s="220"/>
      <c r="PHT2056" s="220"/>
      <c r="PHU2056" s="220"/>
      <c r="PHV2056" s="220"/>
      <c r="PHW2056" s="220"/>
      <c r="PHX2056" s="220"/>
      <c r="PHY2056" s="220"/>
      <c r="PHZ2056" s="220"/>
      <c r="PIA2056" s="220"/>
      <c r="PIB2056" s="220"/>
      <c r="PIC2056" s="220"/>
      <c r="PID2056" s="220"/>
      <c r="PIE2056" s="220"/>
      <c r="PIF2056" s="220"/>
      <c r="PIG2056" s="220"/>
      <c r="PIH2056" s="220"/>
      <c r="PII2056" s="220"/>
      <c r="PIJ2056" s="220"/>
      <c r="PIK2056" s="220"/>
      <c r="PIL2056" s="220"/>
      <c r="PIM2056" s="220"/>
      <c r="PIN2056" s="220"/>
      <c r="PIO2056" s="220"/>
      <c r="PIP2056" s="220"/>
      <c r="PIQ2056" s="220"/>
      <c r="PIR2056" s="220"/>
      <c r="PIS2056" s="220"/>
      <c r="PIT2056" s="220"/>
      <c r="PIU2056" s="220"/>
      <c r="PIV2056" s="220"/>
      <c r="PIW2056" s="220"/>
      <c r="PIX2056" s="220"/>
      <c r="PIY2056" s="220"/>
      <c r="PIZ2056" s="220"/>
      <c r="PJA2056" s="220"/>
      <c r="PJB2056" s="220"/>
      <c r="PJC2056" s="220"/>
      <c r="PJD2056" s="220"/>
      <c r="PJE2056" s="220"/>
      <c r="PJF2056" s="220"/>
      <c r="PJG2056" s="220"/>
      <c r="PJH2056" s="220"/>
      <c r="PJI2056" s="220"/>
      <c r="PJJ2056" s="220"/>
      <c r="PJK2056" s="220"/>
      <c r="PJL2056" s="220"/>
      <c r="PJM2056" s="220"/>
      <c r="PJN2056" s="220"/>
      <c r="PJO2056" s="220"/>
      <c r="PJP2056" s="220"/>
      <c r="PJQ2056" s="220"/>
      <c r="PJR2056" s="220"/>
      <c r="PJS2056" s="220"/>
      <c r="PJT2056" s="220"/>
      <c r="PJU2056" s="220"/>
      <c r="PJV2056" s="220"/>
      <c r="PJW2056" s="220"/>
      <c r="PJX2056" s="220"/>
      <c r="PJY2056" s="220"/>
      <c r="PJZ2056" s="220"/>
      <c r="PKA2056" s="220"/>
      <c r="PKB2056" s="220"/>
      <c r="PKC2056" s="220"/>
      <c r="PKD2056" s="220"/>
      <c r="PKE2056" s="220"/>
      <c r="PKF2056" s="220"/>
      <c r="PKG2056" s="220"/>
      <c r="PKH2056" s="220"/>
      <c r="PKI2056" s="220"/>
      <c r="PKJ2056" s="220"/>
      <c r="PKK2056" s="220"/>
      <c r="PKL2056" s="220"/>
      <c r="PKM2056" s="220"/>
      <c r="PKN2056" s="220"/>
      <c r="PKO2056" s="220"/>
      <c r="PKP2056" s="220"/>
      <c r="PKQ2056" s="220"/>
      <c r="PKR2056" s="220"/>
      <c r="PKS2056" s="220"/>
      <c r="PKT2056" s="220"/>
      <c r="PKU2056" s="220"/>
      <c r="PKV2056" s="220"/>
      <c r="PKW2056" s="220"/>
      <c r="PKX2056" s="220"/>
      <c r="PKY2056" s="220"/>
      <c r="PKZ2056" s="220"/>
      <c r="PLA2056" s="220"/>
      <c r="PLB2056" s="220"/>
      <c r="PLC2056" s="220"/>
      <c r="PLD2056" s="220"/>
      <c r="PLE2056" s="220"/>
      <c r="PLF2056" s="220"/>
      <c r="PLG2056" s="220"/>
      <c r="PLH2056" s="220"/>
      <c r="PLI2056" s="220"/>
      <c r="PLJ2056" s="220"/>
      <c r="PLK2056" s="220"/>
      <c r="PLL2056" s="220"/>
      <c r="PLM2056" s="220"/>
      <c r="PLN2056" s="220"/>
      <c r="PLO2056" s="220"/>
      <c r="PLP2056" s="220"/>
      <c r="PLQ2056" s="220"/>
      <c r="PLR2056" s="220"/>
      <c r="PLS2056" s="220"/>
      <c r="PLT2056" s="220"/>
      <c r="PLU2056" s="220"/>
      <c r="PLV2056" s="220"/>
      <c r="PLW2056" s="220"/>
      <c r="PLX2056" s="220"/>
      <c r="PLY2056" s="220"/>
      <c r="PLZ2056" s="220"/>
      <c r="PMA2056" s="220"/>
      <c r="PMB2056" s="220"/>
      <c r="PMC2056" s="220"/>
      <c r="PMD2056" s="220"/>
      <c r="PME2056" s="220"/>
      <c r="PMF2056" s="220"/>
      <c r="PMG2056" s="220"/>
      <c r="PMH2056" s="220"/>
      <c r="PMI2056" s="220"/>
      <c r="PMJ2056" s="220"/>
      <c r="PMK2056" s="220"/>
      <c r="PML2056" s="220"/>
      <c r="PMM2056" s="220"/>
      <c r="PMN2056" s="220"/>
      <c r="PMO2056" s="220"/>
      <c r="PMP2056" s="220"/>
      <c r="PMQ2056" s="220"/>
      <c r="PMR2056" s="220"/>
      <c r="PMS2056" s="220"/>
      <c r="PMT2056" s="220"/>
      <c r="PMU2056" s="220"/>
      <c r="PMV2056" s="220"/>
      <c r="PMW2056" s="220"/>
      <c r="PMX2056" s="220"/>
      <c r="PMY2056" s="220"/>
      <c r="PMZ2056" s="220"/>
      <c r="PNA2056" s="220"/>
      <c r="PNB2056" s="220"/>
      <c r="PNC2056" s="220"/>
      <c r="PND2056" s="220"/>
      <c r="PNE2056" s="220"/>
      <c r="PNF2056" s="220"/>
      <c r="PNG2056" s="220"/>
      <c r="PNH2056" s="220"/>
      <c r="PNI2056" s="220"/>
      <c r="PNJ2056" s="220"/>
      <c r="PNK2056" s="220"/>
      <c r="PNL2056" s="220"/>
      <c r="PNM2056" s="220"/>
      <c r="PNN2056" s="220"/>
      <c r="PNO2056" s="220"/>
      <c r="PNP2056" s="220"/>
      <c r="PNQ2056" s="220"/>
      <c r="PNR2056" s="220"/>
      <c r="PNS2056" s="220"/>
      <c r="PNT2056" s="220"/>
      <c r="PNU2056" s="220"/>
      <c r="PNV2056" s="220"/>
      <c r="PNW2056" s="220"/>
      <c r="PNX2056" s="220"/>
      <c r="PNY2056" s="220"/>
      <c r="PNZ2056" s="220"/>
      <c r="POA2056" s="220"/>
      <c r="POB2056" s="220"/>
      <c r="POC2056" s="220"/>
      <c r="POD2056" s="220"/>
      <c r="POE2056" s="220"/>
      <c r="POF2056" s="220"/>
      <c r="POG2056" s="220"/>
      <c r="POH2056" s="220"/>
      <c r="POI2056" s="220"/>
      <c r="POJ2056" s="220"/>
      <c r="POK2056" s="220"/>
      <c r="POL2056" s="220"/>
      <c r="POM2056" s="220"/>
      <c r="PON2056" s="220"/>
      <c r="POO2056" s="220"/>
      <c r="POP2056" s="220"/>
      <c r="POQ2056" s="220"/>
      <c r="POR2056" s="220"/>
      <c r="POS2056" s="220"/>
      <c r="POT2056" s="220"/>
      <c r="POU2056" s="220"/>
      <c r="POV2056" s="220"/>
      <c r="POW2056" s="220"/>
      <c r="POX2056" s="220"/>
      <c r="POY2056" s="220"/>
      <c r="POZ2056" s="220"/>
      <c r="PPA2056" s="220"/>
      <c r="PPB2056" s="220"/>
      <c r="PPC2056" s="220"/>
      <c r="PPD2056" s="220"/>
      <c r="PPE2056" s="220"/>
      <c r="PPF2056" s="220"/>
      <c r="PPG2056" s="220"/>
      <c r="PPH2056" s="220"/>
      <c r="PPI2056" s="220"/>
      <c r="PPJ2056" s="220"/>
      <c r="PPK2056" s="220"/>
      <c r="PPL2056" s="220"/>
      <c r="PPM2056" s="220"/>
      <c r="PPN2056" s="220"/>
      <c r="PPO2056" s="220"/>
      <c r="PPP2056" s="220"/>
      <c r="PPQ2056" s="220"/>
      <c r="PPR2056" s="220"/>
      <c r="PPS2056" s="220"/>
      <c r="PPT2056" s="220"/>
      <c r="PPU2056" s="220"/>
      <c r="PPV2056" s="220"/>
      <c r="PPW2056" s="220"/>
      <c r="PPX2056" s="220"/>
      <c r="PPY2056" s="220"/>
      <c r="PPZ2056" s="220"/>
      <c r="PQA2056" s="220"/>
      <c r="PQB2056" s="220"/>
      <c r="PQC2056" s="220"/>
      <c r="PQD2056" s="220"/>
      <c r="PQE2056" s="220"/>
      <c r="PQF2056" s="220"/>
      <c r="PQG2056" s="220"/>
      <c r="PQH2056" s="220"/>
      <c r="PQI2056" s="220"/>
      <c r="PQJ2056" s="220"/>
      <c r="PQK2056" s="220"/>
      <c r="PQL2056" s="220"/>
      <c r="PQM2056" s="220"/>
      <c r="PQN2056" s="220"/>
      <c r="PQO2056" s="220"/>
      <c r="PQP2056" s="220"/>
      <c r="PQQ2056" s="220"/>
      <c r="PQR2056" s="220"/>
      <c r="PQS2056" s="220"/>
      <c r="PQT2056" s="220"/>
      <c r="PQU2056" s="220"/>
      <c r="PQV2056" s="220"/>
      <c r="PQW2056" s="220"/>
      <c r="PQX2056" s="220"/>
      <c r="PQY2056" s="220"/>
      <c r="PQZ2056" s="220"/>
      <c r="PRA2056" s="220"/>
      <c r="PRB2056" s="220"/>
      <c r="PRC2056" s="220"/>
      <c r="PRD2056" s="220"/>
      <c r="PRE2056" s="220"/>
      <c r="PRF2056" s="220"/>
      <c r="PRG2056" s="220"/>
      <c r="PRH2056" s="220"/>
      <c r="PRI2056" s="220"/>
      <c r="PRJ2056" s="220"/>
      <c r="PRK2056" s="220"/>
      <c r="PRL2056" s="220"/>
      <c r="PRM2056" s="220"/>
      <c r="PRN2056" s="220"/>
      <c r="PRO2056" s="220"/>
      <c r="PRP2056" s="220"/>
      <c r="PRQ2056" s="220"/>
      <c r="PRR2056" s="220"/>
      <c r="PRS2056" s="220"/>
      <c r="PRT2056" s="220"/>
      <c r="PRU2056" s="220"/>
      <c r="PRV2056" s="220"/>
      <c r="PRW2056" s="220"/>
      <c r="PRX2056" s="220"/>
      <c r="PRY2056" s="220"/>
      <c r="PRZ2056" s="220"/>
      <c r="PSA2056" s="220"/>
      <c r="PSB2056" s="220"/>
      <c r="PSC2056" s="220"/>
      <c r="PSD2056" s="220"/>
      <c r="PSE2056" s="220"/>
      <c r="PSF2056" s="220"/>
      <c r="PSG2056" s="220"/>
      <c r="PSH2056" s="220"/>
      <c r="PSI2056" s="220"/>
      <c r="PSJ2056" s="220"/>
      <c r="PSK2056" s="220"/>
      <c r="PSL2056" s="220"/>
      <c r="PSM2056" s="220"/>
      <c r="PSN2056" s="220"/>
      <c r="PSO2056" s="220"/>
      <c r="PSP2056" s="220"/>
      <c r="PSQ2056" s="220"/>
      <c r="PSR2056" s="220"/>
      <c r="PSS2056" s="220"/>
      <c r="PST2056" s="220"/>
      <c r="PSU2056" s="220"/>
      <c r="PSV2056" s="220"/>
      <c r="PSW2056" s="220"/>
      <c r="PSX2056" s="220"/>
      <c r="PSY2056" s="220"/>
      <c r="PSZ2056" s="220"/>
      <c r="PTA2056" s="220"/>
      <c r="PTB2056" s="220"/>
      <c r="PTC2056" s="220"/>
      <c r="PTD2056" s="220"/>
      <c r="PTE2056" s="220"/>
      <c r="PTF2056" s="220"/>
      <c r="PTG2056" s="220"/>
      <c r="PTH2056" s="220"/>
      <c r="PTI2056" s="220"/>
      <c r="PTJ2056" s="220"/>
      <c r="PTK2056" s="220"/>
      <c r="PTL2056" s="220"/>
      <c r="PTM2056" s="220"/>
      <c r="PTN2056" s="220"/>
      <c r="PTO2056" s="220"/>
      <c r="PTP2056" s="220"/>
      <c r="PTQ2056" s="220"/>
      <c r="PTR2056" s="220"/>
      <c r="PTS2056" s="220"/>
      <c r="PTT2056" s="220"/>
      <c r="PTU2056" s="220"/>
      <c r="PTV2056" s="220"/>
      <c r="PTW2056" s="220"/>
      <c r="PTX2056" s="220"/>
      <c r="PTY2056" s="220"/>
      <c r="PTZ2056" s="220"/>
      <c r="PUA2056" s="220"/>
      <c r="PUB2056" s="220"/>
      <c r="PUC2056" s="220"/>
      <c r="PUD2056" s="220"/>
      <c r="PUE2056" s="220"/>
      <c r="PUF2056" s="220"/>
      <c r="PUG2056" s="220"/>
      <c r="PUH2056" s="220"/>
      <c r="PUI2056" s="220"/>
      <c r="PUJ2056" s="220"/>
      <c r="PUK2056" s="220"/>
      <c r="PUL2056" s="220"/>
      <c r="PUM2056" s="220"/>
      <c r="PUN2056" s="220"/>
      <c r="PUO2056" s="220"/>
      <c r="PUP2056" s="220"/>
      <c r="PUQ2056" s="220"/>
      <c r="PUR2056" s="220"/>
      <c r="PUS2056" s="220"/>
      <c r="PUT2056" s="220"/>
      <c r="PUU2056" s="220"/>
      <c r="PUV2056" s="220"/>
      <c r="PUW2056" s="220"/>
      <c r="PUX2056" s="220"/>
      <c r="PUY2056" s="220"/>
      <c r="PUZ2056" s="220"/>
      <c r="PVA2056" s="220"/>
      <c r="PVB2056" s="220"/>
      <c r="PVC2056" s="220"/>
      <c r="PVD2056" s="220"/>
      <c r="PVE2056" s="220"/>
      <c r="PVF2056" s="220"/>
      <c r="PVG2056" s="220"/>
      <c r="PVH2056" s="220"/>
      <c r="PVI2056" s="220"/>
      <c r="PVJ2056" s="220"/>
      <c r="PVK2056" s="220"/>
      <c r="PVL2056" s="220"/>
      <c r="PVM2056" s="220"/>
      <c r="PVN2056" s="220"/>
      <c r="PVO2056" s="220"/>
      <c r="PVP2056" s="220"/>
      <c r="PVQ2056" s="220"/>
      <c r="PVR2056" s="220"/>
      <c r="PVS2056" s="220"/>
      <c r="PVT2056" s="220"/>
      <c r="PVU2056" s="220"/>
      <c r="PVV2056" s="220"/>
      <c r="PVW2056" s="220"/>
      <c r="PVX2056" s="220"/>
      <c r="PVY2056" s="220"/>
      <c r="PVZ2056" s="220"/>
      <c r="PWA2056" s="220"/>
      <c r="PWB2056" s="220"/>
      <c r="PWC2056" s="220"/>
      <c r="PWD2056" s="220"/>
      <c r="PWE2056" s="220"/>
      <c r="PWF2056" s="220"/>
      <c r="PWG2056" s="220"/>
      <c r="PWH2056" s="220"/>
      <c r="PWI2056" s="220"/>
      <c r="PWJ2056" s="220"/>
      <c r="PWK2056" s="220"/>
      <c r="PWL2056" s="220"/>
      <c r="PWM2056" s="220"/>
      <c r="PWN2056" s="220"/>
      <c r="PWO2056" s="220"/>
      <c r="PWP2056" s="220"/>
      <c r="PWQ2056" s="220"/>
      <c r="PWR2056" s="220"/>
      <c r="PWS2056" s="220"/>
      <c r="PWT2056" s="220"/>
      <c r="PWU2056" s="220"/>
      <c r="PWV2056" s="220"/>
      <c r="PWW2056" s="220"/>
      <c r="PWX2056" s="220"/>
      <c r="PWY2056" s="220"/>
      <c r="PWZ2056" s="220"/>
      <c r="PXA2056" s="220"/>
      <c r="PXB2056" s="220"/>
      <c r="PXC2056" s="220"/>
      <c r="PXD2056" s="220"/>
      <c r="PXE2056" s="220"/>
      <c r="PXF2056" s="220"/>
      <c r="PXG2056" s="220"/>
      <c r="PXH2056" s="220"/>
      <c r="PXI2056" s="220"/>
      <c r="PXJ2056" s="220"/>
      <c r="PXK2056" s="220"/>
      <c r="PXL2056" s="220"/>
      <c r="PXM2056" s="220"/>
      <c r="PXN2056" s="220"/>
      <c r="PXO2056" s="220"/>
      <c r="PXP2056" s="220"/>
      <c r="PXQ2056" s="220"/>
      <c r="PXR2056" s="220"/>
      <c r="PXS2056" s="220"/>
      <c r="PXT2056" s="220"/>
      <c r="PXU2056" s="220"/>
      <c r="PXV2056" s="220"/>
      <c r="PXW2056" s="220"/>
      <c r="PXX2056" s="220"/>
      <c r="PXY2056" s="220"/>
      <c r="PXZ2056" s="220"/>
      <c r="PYA2056" s="220"/>
      <c r="PYB2056" s="220"/>
      <c r="PYC2056" s="220"/>
      <c r="PYD2056" s="220"/>
      <c r="PYE2056" s="220"/>
      <c r="PYF2056" s="220"/>
      <c r="PYG2056" s="220"/>
      <c r="PYH2056" s="220"/>
      <c r="PYI2056" s="220"/>
      <c r="PYJ2056" s="220"/>
      <c r="PYK2056" s="220"/>
      <c r="PYL2056" s="220"/>
      <c r="PYM2056" s="220"/>
      <c r="PYN2056" s="220"/>
      <c r="PYO2056" s="220"/>
      <c r="PYP2056" s="220"/>
      <c r="PYQ2056" s="220"/>
      <c r="PYR2056" s="220"/>
      <c r="PYS2056" s="220"/>
      <c r="PYT2056" s="220"/>
      <c r="PYU2056" s="220"/>
      <c r="PYV2056" s="220"/>
      <c r="PYW2056" s="220"/>
      <c r="PYX2056" s="220"/>
      <c r="PYY2056" s="220"/>
      <c r="PYZ2056" s="220"/>
      <c r="PZA2056" s="220"/>
      <c r="PZB2056" s="220"/>
      <c r="PZC2056" s="220"/>
      <c r="PZD2056" s="220"/>
      <c r="PZE2056" s="220"/>
      <c r="PZF2056" s="220"/>
      <c r="PZG2056" s="220"/>
      <c r="PZH2056" s="220"/>
      <c r="PZI2056" s="220"/>
      <c r="PZJ2056" s="220"/>
      <c r="PZK2056" s="220"/>
      <c r="PZL2056" s="220"/>
      <c r="PZM2056" s="220"/>
      <c r="PZN2056" s="220"/>
      <c r="PZO2056" s="220"/>
      <c r="PZP2056" s="220"/>
      <c r="PZQ2056" s="220"/>
      <c r="PZR2056" s="220"/>
      <c r="PZS2056" s="220"/>
      <c r="PZT2056" s="220"/>
      <c r="PZU2056" s="220"/>
      <c r="PZV2056" s="220"/>
      <c r="PZW2056" s="220"/>
      <c r="PZX2056" s="220"/>
      <c r="PZY2056" s="220"/>
      <c r="PZZ2056" s="220"/>
      <c r="QAA2056" s="220"/>
      <c r="QAB2056" s="220"/>
      <c r="QAC2056" s="220"/>
      <c r="QAD2056" s="220"/>
      <c r="QAE2056" s="220"/>
      <c r="QAF2056" s="220"/>
      <c r="QAG2056" s="220"/>
      <c r="QAH2056" s="220"/>
      <c r="QAI2056" s="220"/>
      <c r="QAJ2056" s="220"/>
      <c r="QAK2056" s="220"/>
      <c r="QAL2056" s="220"/>
      <c r="QAM2056" s="220"/>
      <c r="QAN2056" s="220"/>
      <c r="QAO2056" s="220"/>
      <c r="QAP2056" s="220"/>
      <c r="QAQ2056" s="220"/>
      <c r="QAR2056" s="220"/>
      <c r="QAS2056" s="220"/>
      <c r="QAT2056" s="220"/>
      <c r="QAU2056" s="220"/>
      <c r="QAV2056" s="220"/>
      <c r="QAW2056" s="220"/>
      <c r="QAX2056" s="220"/>
      <c r="QAY2056" s="220"/>
      <c r="QAZ2056" s="220"/>
      <c r="QBA2056" s="220"/>
      <c r="QBB2056" s="220"/>
      <c r="QBC2056" s="220"/>
      <c r="QBD2056" s="220"/>
      <c r="QBE2056" s="220"/>
      <c r="QBF2056" s="220"/>
      <c r="QBG2056" s="220"/>
      <c r="QBH2056" s="220"/>
      <c r="QBI2056" s="220"/>
      <c r="QBJ2056" s="220"/>
      <c r="QBK2056" s="220"/>
      <c r="QBL2056" s="220"/>
      <c r="QBM2056" s="220"/>
      <c r="QBN2056" s="220"/>
      <c r="QBO2056" s="220"/>
      <c r="QBP2056" s="220"/>
      <c r="QBQ2056" s="220"/>
      <c r="QBR2056" s="220"/>
      <c r="QBS2056" s="220"/>
      <c r="QBT2056" s="220"/>
      <c r="QBU2056" s="220"/>
      <c r="QBV2056" s="220"/>
      <c r="QBW2056" s="220"/>
      <c r="QBX2056" s="220"/>
      <c r="QBY2056" s="220"/>
      <c r="QBZ2056" s="220"/>
      <c r="QCA2056" s="220"/>
      <c r="QCB2056" s="220"/>
      <c r="QCC2056" s="220"/>
      <c r="QCD2056" s="220"/>
      <c r="QCE2056" s="220"/>
      <c r="QCF2056" s="220"/>
      <c r="QCG2056" s="220"/>
      <c r="QCH2056" s="220"/>
      <c r="QCI2056" s="220"/>
      <c r="QCJ2056" s="220"/>
      <c r="QCK2056" s="220"/>
      <c r="QCL2056" s="220"/>
      <c r="QCM2056" s="220"/>
      <c r="QCN2056" s="220"/>
      <c r="QCO2056" s="220"/>
      <c r="QCP2056" s="220"/>
      <c r="QCQ2056" s="220"/>
      <c r="QCR2056" s="220"/>
      <c r="QCS2056" s="220"/>
      <c r="QCT2056" s="220"/>
      <c r="QCU2056" s="220"/>
      <c r="QCV2056" s="220"/>
      <c r="QCW2056" s="220"/>
      <c r="QCX2056" s="220"/>
      <c r="QCY2056" s="220"/>
      <c r="QCZ2056" s="220"/>
      <c r="QDA2056" s="220"/>
      <c r="QDB2056" s="220"/>
      <c r="QDC2056" s="220"/>
      <c r="QDD2056" s="220"/>
      <c r="QDE2056" s="220"/>
      <c r="QDF2056" s="220"/>
      <c r="QDG2056" s="220"/>
      <c r="QDH2056" s="220"/>
      <c r="QDI2056" s="220"/>
      <c r="QDJ2056" s="220"/>
      <c r="QDK2056" s="220"/>
      <c r="QDL2056" s="220"/>
      <c r="QDM2056" s="220"/>
      <c r="QDN2056" s="220"/>
      <c r="QDO2056" s="220"/>
      <c r="QDP2056" s="220"/>
      <c r="QDQ2056" s="220"/>
      <c r="QDR2056" s="220"/>
      <c r="QDS2056" s="220"/>
      <c r="QDT2056" s="220"/>
      <c r="QDU2056" s="220"/>
      <c r="QDV2056" s="220"/>
      <c r="QDW2056" s="220"/>
      <c r="QDX2056" s="220"/>
      <c r="QDY2056" s="220"/>
      <c r="QDZ2056" s="220"/>
      <c r="QEA2056" s="220"/>
      <c r="QEB2056" s="220"/>
      <c r="QEC2056" s="220"/>
      <c r="QED2056" s="220"/>
      <c r="QEE2056" s="220"/>
      <c r="QEF2056" s="220"/>
      <c r="QEG2056" s="220"/>
      <c r="QEH2056" s="220"/>
      <c r="QEI2056" s="220"/>
      <c r="QEJ2056" s="220"/>
      <c r="QEK2056" s="220"/>
      <c r="QEL2056" s="220"/>
      <c r="QEM2056" s="220"/>
      <c r="QEN2056" s="220"/>
      <c r="QEO2056" s="220"/>
      <c r="QEP2056" s="220"/>
      <c r="QEQ2056" s="220"/>
      <c r="QER2056" s="220"/>
      <c r="QES2056" s="220"/>
      <c r="QET2056" s="220"/>
      <c r="QEU2056" s="220"/>
      <c r="QEV2056" s="220"/>
      <c r="QEW2056" s="220"/>
      <c r="QEX2056" s="220"/>
      <c r="QEY2056" s="220"/>
      <c r="QEZ2056" s="220"/>
      <c r="QFA2056" s="220"/>
      <c r="QFB2056" s="220"/>
      <c r="QFC2056" s="220"/>
      <c r="QFD2056" s="220"/>
      <c r="QFE2056" s="220"/>
      <c r="QFF2056" s="220"/>
      <c r="QFG2056" s="220"/>
      <c r="QFH2056" s="220"/>
      <c r="QFI2056" s="220"/>
      <c r="QFJ2056" s="220"/>
      <c r="QFK2056" s="220"/>
      <c r="QFL2056" s="220"/>
      <c r="QFM2056" s="220"/>
      <c r="QFN2056" s="220"/>
      <c r="QFO2056" s="220"/>
      <c r="QFP2056" s="220"/>
      <c r="QFQ2056" s="220"/>
      <c r="QFR2056" s="220"/>
      <c r="QFS2056" s="220"/>
      <c r="QFT2056" s="220"/>
      <c r="QFU2056" s="220"/>
      <c r="QFV2056" s="220"/>
      <c r="QFW2056" s="220"/>
      <c r="QFX2056" s="220"/>
      <c r="QFY2056" s="220"/>
      <c r="QFZ2056" s="220"/>
      <c r="QGA2056" s="220"/>
      <c r="QGB2056" s="220"/>
      <c r="QGC2056" s="220"/>
      <c r="QGD2056" s="220"/>
      <c r="QGE2056" s="220"/>
      <c r="QGF2056" s="220"/>
      <c r="QGG2056" s="220"/>
      <c r="QGH2056" s="220"/>
      <c r="QGI2056" s="220"/>
      <c r="QGJ2056" s="220"/>
      <c r="QGK2056" s="220"/>
      <c r="QGL2056" s="220"/>
      <c r="QGM2056" s="220"/>
      <c r="QGN2056" s="220"/>
      <c r="QGO2056" s="220"/>
      <c r="QGP2056" s="220"/>
      <c r="QGQ2056" s="220"/>
      <c r="QGR2056" s="220"/>
      <c r="QGS2056" s="220"/>
      <c r="QGT2056" s="220"/>
      <c r="QGU2056" s="220"/>
      <c r="QGV2056" s="220"/>
      <c r="QGW2056" s="220"/>
      <c r="QGX2056" s="220"/>
      <c r="QGY2056" s="220"/>
      <c r="QGZ2056" s="220"/>
      <c r="QHA2056" s="220"/>
      <c r="QHB2056" s="220"/>
      <c r="QHC2056" s="220"/>
      <c r="QHD2056" s="220"/>
      <c r="QHE2056" s="220"/>
      <c r="QHF2056" s="220"/>
      <c r="QHG2056" s="220"/>
      <c r="QHH2056" s="220"/>
      <c r="QHI2056" s="220"/>
      <c r="QHJ2056" s="220"/>
      <c r="QHK2056" s="220"/>
      <c r="QHL2056" s="220"/>
      <c r="QHM2056" s="220"/>
      <c r="QHN2056" s="220"/>
      <c r="QHO2056" s="220"/>
      <c r="QHP2056" s="220"/>
      <c r="QHQ2056" s="220"/>
      <c r="QHR2056" s="220"/>
      <c r="QHS2056" s="220"/>
      <c r="QHT2056" s="220"/>
      <c r="QHU2056" s="220"/>
      <c r="QHV2056" s="220"/>
      <c r="QHW2056" s="220"/>
      <c r="QHX2056" s="220"/>
      <c r="QHY2056" s="220"/>
      <c r="QHZ2056" s="220"/>
      <c r="QIA2056" s="220"/>
      <c r="QIB2056" s="220"/>
      <c r="QIC2056" s="220"/>
      <c r="QID2056" s="220"/>
      <c r="QIE2056" s="220"/>
      <c r="QIF2056" s="220"/>
      <c r="QIG2056" s="220"/>
      <c r="QIH2056" s="220"/>
      <c r="QII2056" s="220"/>
      <c r="QIJ2056" s="220"/>
      <c r="QIK2056" s="220"/>
      <c r="QIL2056" s="220"/>
      <c r="QIM2056" s="220"/>
      <c r="QIN2056" s="220"/>
      <c r="QIO2056" s="220"/>
      <c r="QIP2056" s="220"/>
      <c r="QIQ2056" s="220"/>
      <c r="QIR2056" s="220"/>
      <c r="QIS2056" s="220"/>
      <c r="QIT2056" s="220"/>
      <c r="QIU2056" s="220"/>
      <c r="QIV2056" s="220"/>
      <c r="QIW2056" s="220"/>
      <c r="QIX2056" s="220"/>
      <c r="QIY2056" s="220"/>
      <c r="QIZ2056" s="220"/>
      <c r="QJA2056" s="220"/>
      <c r="QJB2056" s="220"/>
      <c r="QJC2056" s="220"/>
      <c r="QJD2056" s="220"/>
      <c r="QJE2056" s="220"/>
      <c r="QJF2056" s="220"/>
      <c r="QJG2056" s="220"/>
      <c r="QJH2056" s="220"/>
      <c r="QJI2056" s="220"/>
      <c r="QJJ2056" s="220"/>
      <c r="QJK2056" s="220"/>
      <c r="QJL2056" s="220"/>
      <c r="QJM2056" s="220"/>
      <c r="QJN2056" s="220"/>
      <c r="QJO2056" s="220"/>
      <c r="QJP2056" s="220"/>
      <c r="QJQ2056" s="220"/>
      <c r="QJR2056" s="220"/>
      <c r="QJS2056" s="220"/>
      <c r="QJT2056" s="220"/>
      <c r="QJU2056" s="220"/>
      <c r="QJV2056" s="220"/>
      <c r="QJW2056" s="220"/>
      <c r="QJX2056" s="220"/>
      <c r="QJY2056" s="220"/>
      <c r="QJZ2056" s="220"/>
      <c r="QKA2056" s="220"/>
      <c r="QKB2056" s="220"/>
      <c r="QKC2056" s="220"/>
      <c r="QKD2056" s="220"/>
      <c r="QKE2056" s="220"/>
      <c r="QKF2056" s="220"/>
      <c r="QKG2056" s="220"/>
      <c r="QKH2056" s="220"/>
      <c r="QKI2056" s="220"/>
      <c r="QKJ2056" s="220"/>
      <c r="QKK2056" s="220"/>
      <c r="QKL2056" s="220"/>
      <c r="QKM2056" s="220"/>
      <c r="QKN2056" s="220"/>
      <c r="QKO2056" s="220"/>
      <c r="QKP2056" s="220"/>
      <c r="QKQ2056" s="220"/>
      <c r="QKR2056" s="220"/>
      <c r="QKS2056" s="220"/>
      <c r="QKT2056" s="220"/>
      <c r="QKU2056" s="220"/>
      <c r="QKV2056" s="220"/>
      <c r="QKW2056" s="220"/>
      <c r="QKX2056" s="220"/>
      <c r="QKY2056" s="220"/>
      <c r="QKZ2056" s="220"/>
      <c r="QLA2056" s="220"/>
      <c r="QLB2056" s="220"/>
      <c r="QLC2056" s="220"/>
      <c r="QLD2056" s="220"/>
      <c r="QLE2056" s="220"/>
      <c r="QLF2056" s="220"/>
      <c r="QLG2056" s="220"/>
      <c r="QLH2056" s="220"/>
      <c r="QLI2056" s="220"/>
      <c r="QLJ2056" s="220"/>
      <c r="QLK2056" s="220"/>
      <c r="QLL2056" s="220"/>
      <c r="QLM2056" s="220"/>
      <c r="QLN2056" s="220"/>
      <c r="QLO2056" s="220"/>
      <c r="QLP2056" s="220"/>
      <c r="QLQ2056" s="220"/>
      <c r="QLR2056" s="220"/>
      <c r="QLS2056" s="220"/>
      <c r="QLT2056" s="220"/>
      <c r="QLU2056" s="220"/>
      <c r="QLV2056" s="220"/>
      <c r="QLW2056" s="220"/>
      <c r="QLX2056" s="220"/>
      <c r="QLY2056" s="220"/>
      <c r="QLZ2056" s="220"/>
      <c r="QMA2056" s="220"/>
      <c r="QMB2056" s="220"/>
      <c r="QMC2056" s="220"/>
      <c r="QMD2056" s="220"/>
      <c r="QME2056" s="220"/>
      <c r="QMF2056" s="220"/>
      <c r="QMG2056" s="220"/>
      <c r="QMH2056" s="220"/>
      <c r="QMI2056" s="220"/>
      <c r="QMJ2056" s="220"/>
      <c r="QMK2056" s="220"/>
      <c r="QML2056" s="220"/>
      <c r="QMM2056" s="220"/>
      <c r="QMN2056" s="220"/>
      <c r="QMO2056" s="220"/>
      <c r="QMP2056" s="220"/>
      <c r="QMQ2056" s="220"/>
      <c r="QMR2056" s="220"/>
      <c r="QMS2056" s="220"/>
      <c r="QMT2056" s="220"/>
      <c r="QMU2056" s="220"/>
      <c r="QMV2056" s="220"/>
      <c r="QMW2056" s="220"/>
      <c r="QMX2056" s="220"/>
      <c r="QMY2056" s="220"/>
      <c r="QMZ2056" s="220"/>
      <c r="QNA2056" s="220"/>
      <c r="QNB2056" s="220"/>
      <c r="QNC2056" s="220"/>
      <c r="QND2056" s="220"/>
      <c r="QNE2056" s="220"/>
      <c r="QNF2056" s="220"/>
      <c r="QNG2056" s="220"/>
      <c r="QNH2056" s="220"/>
      <c r="QNI2056" s="220"/>
      <c r="QNJ2056" s="220"/>
      <c r="QNK2056" s="220"/>
      <c r="QNL2056" s="220"/>
      <c r="QNM2056" s="220"/>
      <c r="QNN2056" s="220"/>
      <c r="QNO2056" s="220"/>
      <c r="QNP2056" s="220"/>
      <c r="QNQ2056" s="220"/>
      <c r="QNR2056" s="220"/>
      <c r="QNS2056" s="220"/>
      <c r="QNT2056" s="220"/>
      <c r="QNU2056" s="220"/>
      <c r="QNV2056" s="220"/>
      <c r="QNW2056" s="220"/>
      <c r="QNX2056" s="220"/>
      <c r="QNY2056" s="220"/>
      <c r="QNZ2056" s="220"/>
      <c r="QOA2056" s="220"/>
      <c r="QOB2056" s="220"/>
      <c r="QOC2056" s="220"/>
      <c r="QOD2056" s="220"/>
      <c r="QOE2056" s="220"/>
      <c r="QOF2056" s="220"/>
      <c r="QOG2056" s="220"/>
      <c r="QOH2056" s="220"/>
      <c r="QOI2056" s="220"/>
      <c r="QOJ2056" s="220"/>
      <c r="QOK2056" s="220"/>
      <c r="QOL2056" s="220"/>
      <c r="QOM2056" s="220"/>
      <c r="QON2056" s="220"/>
      <c r="QOO2056" s="220"/>
      <c r="QOP2056" s="220"/>
      <c r="QOQ2056" s="220"/>
      <c r="QOR2056" s="220"/>
      <c r="QOS2056" s="220"/>
      <c r="QOT2056" s="220"/>
      <c r="QOU2056" s="220"/>
      <c r="QOV2056" s="220"/>
      <c r="QOW2056" s="220"/>
      <c r="QOX2056" s="220"/>
      <c r="QOY2056" s="220"/>
      <c r="QOZ2056" s="220"/>
      <c r="QPA2056" s="220"/>
      <c r="QPB2056" s="220"/>
      <c r="QPC2056" s="220"/>
      <c r="QPD2056" s="220"/>
      <c r="QPE2056" s="220"/>
      <c r="QPF2056" s="220"/>
      <c r="QPG2056" s="220"/>
      <c r="QPH2056" s="220"/>
      <c r="QPI2056" s="220"/>
      <c r="QPJ2056" s="220"/>
      <c r="QPK2056" s="220"/>
      <c r="QPL2056" s="220"/>
      <c r="QPM2056" s="220"/>
      <c r="QPN2056" s="220"/>
      <c r="QPO2056" s="220"/>
      <c r="QPP2056" s="220"/>
      <c r="QPQ2056" s="220"/>
      <c r="QPR2056" s="220"/>
      <c r="QPS2056" s="220"/>
      <c r="QPT2056" s="220"/>
      <c r="QPU2056" s="220"/>
      <c r="QPV2056" s="220"/>
      <c r="QPW2056" s="220"/>
      <c r="QPX2056" s="220"/>
      <c r="QPY2056" s="220"/>
      <c r="QPZ2056" s="220"/>
      <c r="QQA2056" s="220"/>
      <c r="QQB2056" s="220"/>
      <c r="QQC2056" s="220"/>
      <c r="QQD2056" s="220"/>
      <c r="QQE2056" s="220"/>
      <c r="QQF2056" s="220"/>
      <c r="QQG2056" s="220"/>
      <c r="QQH2056" s="220"/>
      <c r="QQI2056" s="220"/>
      <c r="QQJ2056" s="220"/>
      <c r="QQK2056" s="220"/>
      <c r="QQL2056" s="220"/>
      <c r="QQM2056" s="220"/>
      <c r="QQN2056" s="220"/>
      <c r="QQO2056" s="220"/>
      <c r="QQP2056" s="220"/>
      <c r="QQQ2056" s="220"/>
      <c r="QQR2056" s="220"/>
      <c r="QQS2056" s="220"/>
      <c r="QQT2056" s="220"/>
      <c r="QQU2056" s="220"/>
      <c r="QQV2056" s="220"/>
      <c r="QQW2056" s="220"/>
      <c r="QQX2056" s="220"/>
      <c r="QQY2056" s="220"/>
      <c r="QQZ2056" s="220"/>
      <c r="QRA2056" s="220"/>
      <c r="QRB2056" s="220"/>
      <c r="QRC2056" s="220"/>
      <c r="QRD2056" s="220"/>
      <c r="QRE2056" s="220"/>
      <c r="QRF2056" s="220"/>
      <c r="QRG2056" s="220"/>
      <c r="QRH2056" s="220"/>
      <c r="QRI2056" s="220"/>
      <c r="QRJ2056" s="220"/>
      <c r="QRK2056" s="220"/>
      <c r="QRL2056" s="220"/>
      <c r="QRM2056" s="220"/>
      <c r="QRN2056" s="220"/>
      <c r="QRO2056" s="220"/>
      <c r="QRP2056" s="220"/>
      <c r="QRQ2056" s="220"/>
      <c r="QRR2056" s="220"/>
      <c r="QRS2056" s="220"/>
      <c r="QRT2056" s="220"/>
      <c r="QRU2056" s="220"/>
      <c r="QRV2056" s="220"/>
      <c r="QRW2056" s="220"/>
      <c r="QRX2056" s="220"/>
      <c r="QRY2056" s="220"/>
      <c r="QRZ2056" s="220"/>
      <c r="QSA2056" s="220"/>
      <c r="QSB2056" s="220"/>
      <c r="QSC2056" s="220"/>
      <c r="QSD2056" s="220"/>
      <c r="QSE2056" s="220"/>
      <c r="QSF2056" s="220"/>
      <c r="QSG2056" s="220"/>
      <c r="QSH2056" s="220"/>
      <c r="QSI2056" s="220"/>
      <c r="QSJ2056" s="220"/>
      <c r="QSK2056" s="220"/>
      <c r="QSL2056" s="220"/>
      <c r="QSM2056" s="220"/>
      <c r="QSN2056" s="220"/>
      <c r="QSO2056" s="220"/>
      <c r="QSP2056" s="220"/>
      <c r="QSQ2056" s="220"/>
      <c r="QSR2056" s="220"/>
      <c r="QSS2056" s="220"/>
      <c r="QST2056" s="220"/>
      <c r="QSU2056" s="220"/>
      <c r="QSV2056" s="220"/>
      <c r="QSW2056" s="220"/>
      <c r="QSX2056" s="220"/>
      <c r="QSY2056" s="220"/>
      <c r="QSZ2056" s="220"/>
      <c r="QTA2056" s="220"/>
      <c r="QTB2056" s="220"/>
      <c r="QTC2056" s="220"/>
      <c r="QTD2056" s="220"/>
      <c r="QTE2056" s="220"/>
      <c r="QTF2056" s="220"/>
      <c r="QTG2056" s="220"/>
      <c r="QTH2056" s="220"/>
      <c r="QTI2056" s="220"/>
      <c r="QTJ2056" s="220"/>
      <c r="QTK2056" s="220"/>
      <c r="QTL2056" s="220"/>
      <c r="QTM2056" s="220"/>
      <c r="QTN2056" s="220"/>
      <c r="QTO2056" s="220"/>
      <c r="QTP2056" s="220"/>
      <c r="QTQ2056" s="220"/>
      <c r="QTR2056" s="220"/>
      <c r="QTS2056" s="220"/>
      <c r="QTT2056" s="220"/>
      <c r="QTU2056" s="220"/>
      <c r="QTV2056" s="220"/>
      <c r="QTW2056" s="220"/>
      <c r="QTX2056" s="220"/>
      <c r="QTY2056" s="220"/>
      <c r="QTZ2056" s="220"/>
      <c r="QUA2056" s="220"/>
      <c r="QUB2056" s="220"/>
      <c r="QUC2056" s="220"/>
      <c r="QUD2056" s="220"/>
      <c r="QUE2056" s="220"/>
      <c r="QUF2056" s="220"/>
      <c r="QUG2056" s="220"/>
      <c r="QUH2056" s="220"/>
      <c r="QUI2056" s="220"/>
      <c r="QUJ2056" s="220"/>
      <c r="QUK2056" s="220"/>
      <c r="QUL2056" s="220"/>
      <c r="QUM2056" s="220"/>
      <c r="QUN2056" s="220"/>
      <c r="QUO2056" s="220"/>
      <c r="QUP2056" s="220"/>
      <c r="QUQ2056" s="220"/>
      <c r="QUR2056" s="220"/>
      <c r="QUS2056" s="220"/>
      <c r="QUT2056" s="220"/>
      <c r="QUU2056" s="220"/>
      <c r="QUV2056" s="220"/>
      <c r="QUW2056" s="220"/>
      <c r="QUX2056" s="220"/>
      <c r="QUY2056" s="220"/>
      <c r="QUZ2056" s="220"/>
      <c r="QVA2056" s="220"/>
      <c r="QVB2056" s="220"/>
      <c r="QVC2056" s="220"/>
      <c r="QVD2056" s="220"/>
      <c r="QVE2056" s="220"/>
      <c r="QVF2056" s="220"/>
      <c r="QVG2056" s="220"/>
      <c r="QVH2056" s="220"/>
      <c r="QVI2056" s="220"/>
      <c r="QVJ2056" s="220"/>
      <c r="QVK2056" s="220"/>
      <c r="QVL2056" s="220"/>
      <c r="QVM2056" s="220"/>
      <c r="QVN2056" s="220"/>
      <c r="QVO2056" s="220"/>
      <c r="QVP2056" s="220"/>
      <c r="QVQ2056" s="220"/>
      <c r="QVR2056" s="220"/>
      <c r="QVS2056" s="220"/>
      <c r="QVT2056" s="220"/>
      <c r="QVU2056" s="220"/>
      <c r="QVV2056" s="220"/>
      <c r="QVW2056" s="220"/>
      <c r="QVX2056" s="220"/>
      <c r="QVY2056" s="220"/>
      <c r="QVZ2056" s="220"/>
      <c r="QWA2056" s="220"/>
      <c r="QWB2056" s="220"/>
      <c r="QWC2056" s="220"/>
      <c r="QWD2056" s="220"/>
      <c r="QWE2056" s="220"/>
      <c r="QWF2056" s="220"/>
      <c r="QWG2056" s="220"/>
      <c r="QWH2056" s="220"/>
      <c r="QWI2056" s="220"/>
      <c r="QWJ2056" s="220"/>
      <c r="QWK2056" s="220"/>
      <c r="QWL2056" s="220"/>
      <c r="QWM2056" s="220"/>
      <c r="QWN2056" s="220"/>
      <c r="QWO2056" s="220"/>
      <c r="QWP2056" s="220"/>
      <c r="QWQ2056" s="220"/>
      <c r="QWR2056" s="220"/>
      <c r="QWS2056" s="220"/>
      <c r="QWT2056" s="220"/>
      <c r="QWU2056" s="220"/>
      <c r="QWV2056" s="220"/>
      <c r="QWW2056" s="220"/>
      <c r="QWX2056" s="220"/>
      <c r="QWY2056" s="220"/>
      <c r="QWZ2056" s="220"/>
      <c r="QXA2056" s="220"/>
      <c r="QXB2056" s="220"/>
      <c r="QXC2056" s="220"/>
      <c r="QXD2056" s="220"/>
      <c r="QXE2056" s="220"/>
      <c r="QXF2056" s="220"/>
      <c r="QXG2056" s="220"/>
      <c r="QXH2056" s="220"/>
      <c r="QXI2056" s="220"/>
      <c r="QXJ2056" s="220"/>
      <c r="QXK2056" s="220"/>
      <c r="QXL2056" s="220"/>
      <c r="QXM2056" s="220"/>
      <c r="QXN2056" s="220"/>
      <c r="QXO2056" s="220"/>
      <c r="QXP2056" s="220"/>
      <c r="QXQ2056" s="220"/>
      <c r="QXR2056" s="220"/>
      <c r="QXS2056" s="220"/>
      <c r="QXT2056" s="220"/>
      <c r="QXU2056" s="220"/>
      <c r="QXV2056" s="220"/>
      <c r="QXW2056" s="220"/>
      <c r="QXX2056" s="220"/>
      <c r="QXY2056" s="220"/>
      <c r="QXZ2056" s="220"/>
      <c r="QYA2056" s="220"/>
      <c r="QYB2056" s="220"/>
      <c r="QYC2056" s="220"/>
      <c r="QYD2056" s="220"/>
      <c r="QYE2056" s="220"/>
      <c r="QYF2056" s="220"/>
      <c r="QYG2056" s="220"/>
      <c r="QYH2056" s="220"/>
      <c r="QYI2056" s="220"/>
      <c r="QYJ2056" s="220"/>
      <c r="QYK2056" s="220"/>
      <c r="QYL2056" s="220"/>
      <c r="QYM2056" s="220"/>
      <c r="QYN2056" s="220"/>
      <c r="QYO2056" s="220"/>
      <c r="QYP2056" s="220"/>
      <c r="QYQ2056" s="220"/>
      <c r="QYR2056" s="220"/>
      <c r="QYS2056" s="220"/>
      <c r="QYT2056" s="220"/>
      <c r="QYU2056" s="220"/>
      <c r="QYV2056" s="220"/>
      <c r="QYW2056" s="220"/>
      <c r="QYX2056" s="220"/>
      <c r="QYY2056" s="220"/>
      <c r="QYZ2056" s="220"/>
      <c r="QZA2056" s="220"/>
      <c r="QZB2056" s="220"/>
      <c r="QZC2056" s="220"/>
      <c r="QZD2056" s="220"/>
      <c r="QZE2056" s="220"/>
      <c r="QZF2056" s="220"/>
      <c r="QZG2056" s="220"/>
      <c r="QZH2056" s="220"/>
      <c r="QZI2056" s="220"/>
      <c r="QZJ2056" s="220"/>
      <c r="QZK2056" s="220"/>
      <c r="QZL2056" s="220"/>
      <c r="QZM2056" s="220"/>
      <c r="QZN2056" s="220"/>
      <c r="QZO2056" s="220"/>
      <c r="QZP2056" s="220"/>
      <c r="QZQ2056" s="220"/>
      <c r="QZR2056" s="220"/>
      <c r="QZS2056" s="220"/>
      <c r="QZT2056" s="220"/>
      <c r="QZU2056" s="220"/>
      <c r="QZV2056" s="220"/>
      <c r="QZW2056" s="220"/>
      <c r="QZX2056" s="220"/>
      <c r="QZY2056" s="220"/>
      <c r="QZZ2056" s="220"/>
      <c r="RAA2056" s="220"/>
      <c r="RAB2056" s="220"/>
      <c r="RAC2056" s="220"/>
      <c r="RAD2056" s="220"/>
      <c r="RAE2056" s="220"/>
      <c r="RAF2056" s="220"/>
      <c r="RAG2056" s="220"/>
      <c r="RAH2056" s="220"/>
      <c r="RAI2056" s="220"/>
      <c r="RAJ2056" s="220"/>
      <c r="RAK2056" s="220"/>
      <c r="RAL2056" s="220"/>
      <c r="RAM2056" s="220"/>
      <c r="RAN2056" s="220"/>
      <c r="RAO2056" s="220"/>
      <c r="RAP2056" s="220"/>
      <c r="RAQ2056" s="220"/>
      <c r="RAR2056" s="220"/>
      <c r="RAS2056" s="220"/>
      <c r="RAT2056" s="220"/>
      <c r="RAU2056" s="220"/>
      <c r="RAV2056" s="220"/>
      <c r="RAW2056" s="220"/>
      <c r="RAX2056" s="220"/>
      <c r="RAY2056" s="220"/>
      <c r="RAZ2056" s="220"/>
      <c r="RBA2056" s="220"/>
      <c r="RBB2056" s="220"/>
      <c r="RBC2056" s="220"/>
      <c r="RBD2056" s="220"/>
      <c r="RBE2056" s="220"/>
      <c r="RBF2056" s="220"/>
      <c r="RBG2056" s="220"/>
      <c r="RBH2056" s="220"/>
      <c r="RBI2056" s="220"/>
      <c r="RBJ2056" s="220"/>
      <c r="RBK2056" s="220"/>
      <c r="RBL2056" s="220"/>
      <c r="RBM2056" s="220"/>
      <c r="RBN2056" s="220"/>
      <c r="RBO2056" s="220"/>
      <c r="RBP2056" s="220"/>
      <c r="RBQ2056" s="220"/>
      <c r="RBR2056" s="220"/>
      <c r="RBS2056" s="220"/>
      <c r="RBT2056" s="220"/>
      <c r="RBU2056" s="220"/>
      <c r="RBV2056" s="220"/>
      <c r="RBW2056" s="220"/>
      <c r="RBX2056" s="220"/>
      <c r="RBY2056" s="220"/>
      <c r="RBZ2056" s="220"/>
      <c r="RCA2056" s="220"/>
      <c r="RCB2056" s="220"/>
      <c r="RCC2056" s="220"/>
      <c r="RCD2056" s="220"/>
      <c r="RCE2056" s="220"/>
      <c r="RCF2056" s="220"/>
      <c r="RCG2056" s="220"/>
      <c r="RCH2056" s="220"/>
      <c r="RCI2056" s="220"/>
      <c r="RCJ2056" s="220"/>
      <c r="RCK2056" s="220"/>
      <c r="RCL2056" s="220"/>
      <c r="RCM2056" s="220"/>
      <c r="RCN2056" s="220"/>
      <c r="RCO2056" s="220"/>
      <c r="RCP2056" s="220"/>
      <c r="RCQ2056" s="220"/>
      <c r="RCR2056" s="220"/>
      <c r="RCS2056" s="220"/>
      <c r="RCT2056" s="220"/>
      <c r="RCU2056" s="220"/>
      <c r="RCV2056" s="220"/>
      <c r="RCW2056" s="220"/>
      <c r="RCX2056" s="220"/>
      <c r="RCY2056" s="220"/>
      <c r="RCZ2056" s="220"/>
      <c r="RDA2056" s="220"/>
      <c r="RDB2056" s="220"/>
      <c r="RDC2056" s="220"/>
      <c r="RDD2056" s="220"/>
      <c r="RDE2056" s="220"/>
      <c r="RDF2056" s="220"/>
      <c r="RDG2056" s="220"/>
      <c r="RDH2056" s="220"/>
      <c r="RDI2056" s="220"/>
      <c r="RDJ2056" s="220"/>
      <c r="RDK2056" s="220"/>
      <c r="RDL2056" s="220"/>
      <c r="RDM2056" s="220"/>
      <c r="RDN2056" s="220"/>
      <c r="RDO2056" s="220"/>
      <c r="RDP2056" s="220"/>
      <c r="RDQ2056" s="220"/>
      <c r="RDR2056" s="220"/>
      <c r="RDS2056" s="220"/>
      <c r="RDT2056" s="220"/>
      <c r="RDU2056" s="220"/>
      <c r="RDV2056" s="220"/>
      <c r="RDW2056" s="220"/>
      <c r="RDX2056" s="220"/>
      <c r="RDY2056" s="220"/>
      <c r="RDZ2056" s="220"/>
      <c r="REA2056" s="220"/>
      <c r="REB2056" s="220"/>
      <c r="REC2056" s="220"/>
      <c r="RED2056" s="220"/>
      <c r="REE2056" s="220"/>
      <c r="REF2056" s="220"/>
      <c r="REG2056" s="220"/>
      <c r="REH2056" s="220"/>
      <c r="REI2056" s="220"/>
      <c r="REJ2056" s="220"/>
      <c r="REK2056" s="220"/>
      <c r="REL2056" s="220"/>
      <c r="REM2056" s="220"/>
      <c r="REN2056" s="220"/>
      <c r="REO2056" s="220"/>
      <c r="REP2056" s="220"/>
      <c r="REQ2056" s="220"/>
      <c r="RER2056" s="220"/>
      <c r="RES2056" s="220"/>
      <c r="RET2056" s="220"/>
      <c r="REU2056" s="220"/>
      <c r="REV2056" s="220"/>
      <c r="REW2056" s="220"/>
      <c r="REX2056" s="220"/>
      <c r="REY2056" s="220"/>
      <c r="REZ2056" s="220"/>
      <c r="RFA2056" s="220"/>
      <c r="RFB2056" s="220"/>
      <c r="RFC2056" s="220"/>
      <c r="RFD2056" s="220"/>
      <c r="RFE2056" s="220"/>
      <c r="RFF2056" s="220"/>
      <c r="RFG2056" s="220"/>
      <c r="RFH2056" s="220"/>
      <c r="RFI2056" s="220"/>
      <c r="RFJ2056" s="220"/>
      <c r="RFK2056" s="220"/>
      <c r="RFL2056" s="220"/>
      <c r="RFM2056" s="220"/>
      <c r="RFN2056" s="220"/>
      <c r="RFO2056" s="220"/>
      <c r="RFP2056" s="220"/>
      <c r="RFQ2056" s="220"/>
      <c r="RFR2056" s="220"/>
      <c r="RFS2056" s="220"/>
      <c r="RFT2056" s="220"/>
      <c r="RFU2056" s="220"/>
      <c r="RFV2056" s="220"/>
      <c r="RFW2056" s="220"/>
      <c r="RFX2056" s="220"/>
      <c r="RFY2056" s="220"/>
      <c r="RFZ2056" s="220"/>
      <c r="RGA2056" s="220"/>
      <c r="RGB2056" s="220"/>
      <c r="RGC2056" s="220"/>
      <c r="RGD2056" s="220"/>
      <c r="RGE2056" s="220"/>
      <c r="RGF2056" s="220"/>
      <c r="RGG2056" s="220"/>
      <c r="RGH2056" s="220"/>
      <c r="RGI2056" s="220"/>
      <c r="RGJ2056" s="220"/>
      <c r="RGK2056" s="220"/>
      <c r="RGL2056" s="220"/>
      <c r="RGM2056" s="220"/>
      <c r="RGN2056" s="220"/>
      <c r="RGO2056" s="220"/>
      <c r="RGP2056" s="220"/>
      <c r="RGQ2056" s="220"/>
      <c r="RGR2056" s="220"/>
      <c r="RGS2056" s="220"/>
      <c r="RGT2056" s="220"/>
      <c r="RGU2056" s="220"/>
      <c r="RGV2056" s="220"/>
      <c r="RGW2056" s="220"/>
      <c r="RGX2056" s="220"/>
      <c r="RGY2056" s="220"/>
      <c r="RGZ2056" s="220"/>
      <c r="RHA2056" s="220"/>
      <c r="RHB2056" s="220"/>
      <c r="RHC2056" s="220"/>
      <c r="RHD2056" s="220"/>
      <c r="RHE2056" s="220"/>
      <c r="RHF2056" s="220"/>
      <c r="RHG2056" s="220"/>
      <c r="RHH2056" s="220"/>
      <c r="RHI2056" s="220"/>
      <c r="RHJ2056" s="220"/>
      <c r="RHK2056" s="220"/>
      <c r="RHL2056" s="220"/>
      <c r="RHM2056" s="220"/>
      <c r="RHN2056" s="220"/>
      <c r="RHO2056" s="220"/>
      <c r="RHP2056" s="220"/>
      <c r="RHQ2056" s="220"/>
      <c r="RHR2056" s="220"/>
      <c r="RHS2056" s="220"/>
      <c r="RHT2056" s="220"/>
      <c r="RHU2056" s="220"/>
      <c r="RHV2056" s="220"/>
      <c r="RHW2056" s="220"/>
      <c r="RHX2056" s="220"/>
      <c r="RHY2056" s="220"/>
      <c r="RHZ2056" s="220"/>
      <c r="RIA2056" s="220"/>
      <c r="RIB2056" s="220"/>
      <c r="RIC2056" s="220"/>
      <c r="RID2056" s="220"/>
      <c r="RIE2056" s="220"/>
      <c r="RIF2056" s="220"/>
      <c r="RIG2056" s="220"/>
      <c r="RIH2056" s="220"/>
      <c r="RII2056" s="220"/>
      <c r="RIJ2056" s="220"/>
      <c r="RIK2056" s="220"/>
      <c r="RIL2056" s="220"/>
      <c r="RIM2056" s="220"/>
      <c r="RIN2056" s="220"/>
      <c r="RIO2056" s="220"/>
      <c r="RIP2056" s="220"/>
      <c r="RIQ2056" s="220"/>
      <c r="RIR2056" s="220"/>
      <c r="RIS2056" s="220"/>
      <c r="RIT2056" s="220"/>
      <c r="RIU2056" s="220"/>
      <c r="RIV2056" s="220"/>
      <c r="RIW2056" s="220"/>
      <c r="RIX2056" s="220"/>
      <c r="RIY2056" s="220"/>
      <c r="RIZ2056" s="220"/>
      <c r="RJA2056" s="220"/>
      <c r="RJB2056" s="220"/>
      <c r="RJC2056" s="220"/>
      <c r="RJD2056" s="220"/>
      <c r="RJE2056" s="220"/>
      <c r="RJF2056" s="220"/>
      <c r="RJG2056" s="220"/>
      <c r="RJH2056" s="220"/>
      <c r="RJI2056" s="220"/>
      <c r="RJJ2056" s="220"/>
      <c r="RJK2056" s="220"/>
      <c r="RJL2056" s="220"/>
      <c r="RJM2056" s="220"/>
      <c r="RJN2056" s="220"/>
      <c r="RJO2056" s="220"/>
      <c r="RJP2056" s="220"/>
      <c r="RJQ2056" s="220"/>
      <c r="RJR2056" s="220"/>
      <c r="RJS2056" s="220"/>
      <c r="RJT2056" s="220"/>
      <c r="RJU2056" s="220"/>
      <c r="RJV2056" s="220"/>
      <c r="RJW2056" s="220"/>
      <c r="RJX2056" s="220"/>
      <c r="RJY2056" s="220"/>
      <c r="RJZ2056" s="220"/>
      <c r="RKA2056" s="220"/>
      <c r="RKB2056" s="220"/>
      <c r="RKC2056" s="220"/>
      <c r="RKD2056" s="220"/>
      <c r="RKE2056" s="220"/>
      <c r="RKF2056" s="220"/>
      <c r="RKG2056" s="220"/>
      <c r="RKH2056" s="220"/>
      <c r="RKI2056" s="220"/>
      <c r="RKJ2056" s="220"/>
      <c r="RKK2056" s="220"/>
      <c r="RKL2056" s="220"/>
      <c r="RKM2056" s="220"/>
      <c r="RKN2056" s="220"/>
      <c r="RKO2056" s="220"/>
      <c r="RKP2056" s="220"/>
      <c r="RKQ2056" s="220"/>
      <c r="RKR2056" s="220"/>
      <c r="RKS2056" s="220"/>
      <c r="RKT2056" s="220"/>
      <c r="RKU2056" s="220"/>
      <c r="RKV2056" s="220"/>
      <c r="RKW2056" s="220"/>
      <c r="RKX2056" s="220"/>
      <c r="RKY2056" s="220"/>
      <c r="RKZ2056" s="220"/>
      <c r="RLA2056" s="220"/>
      <c r="RLB2056" s="220"/>
      <c r="RLC2056" s="220"/>
      <c r="RLD2056" s="220"/>
      <c r="RLE2056" s="220"/>
      <c r="RLF2056" s="220"/>
      <c r="RLG2056" s="220"/>
      <c r="RLH2056" s="220"/>
      <c r="RLI2056" s="220"/>
      <c r="RLJ2056" s="220"/>
      <c r="RLK2056" s="220"/>
      <c r="RLL2056" s="220"/>
      <c r="RLM2056" s="220"/>
      <c r="RLN2056" s="220"/>
      <c r="RLO2056" s="220"/>
      <c r="RLP2056" s="220"/>
      <c r="RLQ2056" s="220"/>
      <c r="RLR2056" s="220"/>
      <c r="RLS2056" s="220"/>
      <c r="RLT2056" s="220"/>
      <c r="RLU2056" s="220"/>
      <c r="RLV2056" s="220"/>
      <c r="RLW2056" s="220"/>
      <c r="RLX2056" s="220"/>
      <c r="RLY2056" s="220"/>
      <c r="RLZ2056" s="220"/>
      <c r="RMA2056" s="220"/>
      <c r="RMB2056" s="220"/>
      <c r="RMC2056" s="220"/>
      <c r="RMD2056" s="220"/>
      <c r="RME2056" s="220"/>
      <c r="RMF2056" s="220"/>
      <c r="RMG2056" s="220"/>
      <c r="RMH2056" s="220"/>
      <c r="RMI2056" s="220"/>
      <c r="RMJ2056" s="220"/>
      <c r="RMK2056" s="220"/>
      <c r="RML2056" s="220"/>
      <c r="RMM2056" s="220"/>
      <c r="RMN2056" s="220"/>
      <c r="RMO2056" s="220"/>
      <c r="RMP2056" s="220"/>
      <c r="RMQ2056" s="220"/>
      <c r="RMR2056" s="220"/>
      <c r="RMS2056" s="220"/>
      <c r="RMT2056" s="220"/>
      <c r="RMU2056" s="220"/>
      <c r="RMV2056" s="220"/>
      <c r="RMW2056" s="220"/>
      <c r="RMX2056" s="220"/>
      <c r="RMY2056" s="220"/>
      <c r="RMZ2056" s="220"/>
      <c r="RNA2056" s="220"/>
      <c r="RNB2056" s="220"/>
      <c r="RNC2056" s="220"/>
      <c r="RND2056" s="220"/>
      <c r="RNE2056" s="220"/>
      <c r="RNF2056" s="220"/>
      <c r="RNG2056" s="220"/>
      <c r="RNH2056" s="220"/>
      <c r="RNI2056" s="220"/>
      <c r="RNJ2056" s="220"/>
      <c r="RNK2056" s="220"/>
      <c r="RNL2056" s="220"/>
      <c r="RNM2056" s="220"/>
      <c r="RNN2056" s="220"/>
      <c r="RNO2056" s="220"/>
      <c r="RNP2056" s="220"/>
      <c r="RNQ2056" s="220"/>
      <c r="RNR2056" s="220"/>
      <c r="RNS2056" s="220"/>
      <c r="RNT2056" s="220"/>
      <c r="RNU2056" s="220"/>
      <c r="RNV2056" s="220"/>
      <c r="RNW2056" s="220"/>
      <c r="RNX2056" s="220"/>
      <c r="RNY2056" s="220"/>
      <c r="RNZ2056" s="220"/>
      <c r="ROA2056" s="220"/>
      <c r="ROB2056" s="220"/>
      <c r="ROC2056" s="220"/>
      <c r="ROD2056" s="220"/>
      <c r="ROE2056" s="220"/>
      <c r="ROF2056" s="220"/>
      <c r="ROG2056" s="220"/>
      <c r="ROH2056" s="220"/>
      <c r="ROI2056" s="220"/>
      <c r="ROJ2056" s="220"/>
      <c r="ROK2056" s="220"/>
      <c r="ROL2056" s="220"/>
      <c r="ROM2056" s="220"/>
      <c r="RON2056" s="220"/>
      <c r="ROO2056" s="220"/>
      <c r="ROP2056" s="220"/>
      <c r="ROQ2056" s="220"/>
      <c r="ROR2056" s="220"/>
      <c r="ROS2056" s="220"/>
      <c r="ROT2056" s="220"/>
      <c r="ROU2056" s="220"/>
      <c r="ROV2056" s="220"/>
      <c r="ROW2056" s="220"/>
      <c r="ROX2056" s="220"/>
      <c r="ROY2056" s="220"/>
      <c r="ROZ2056" s="220"/>
      <c r="RPA2056" s="220"/>
      <c r="RPB2056" s="220"/>
      <c r="RPC2056" s="220"/>
      <c r="RPD2056" s="220"/>
      <c r="RPE2056" s="220"/>
      <c r="RPF2056" s="220"/>
      <c r="RPG2056" s="220"/>
      <c r="RPH2056" s="220"/>
      <c r="RPI2056" s="220"/>
      <c r="RPJ2056" s="220"/>
      <c r="RPK2056" s="220"/>
      <c r="RPL2056" s="220"/>
      <c r="RPM2056" s="220"/>
      <c r="RPN2056" s="220"/>
      <c r="RPO2056" s="220"/>
      <c r="RPP2056" s="220"/>
      <c r="RPQ2056" s="220"/>
      <c r="RPR2056" s="220"/>
      <c r="RPS2056" s="220"/>
      <c r="RPT2056" s="220"/>
      <c r="RPU2056" s="220"/>
      <c r="RPV2056" s="220"/>
      <c r="RPW2056" s="220"/>
      <c r="RPX2056" s="220"/>
      <c r="RPY2056" s="220"/>
      <c r="RPZ2056" s="220"/>
      <c r="RQA2056" s="220"/>
      <c r="RQB2056" s="220"/>
      <c r="RQC2056" s="220"/>
      <c r="RQD2056" s="220"/>
      <c r="RQE2056" s="220"/>
      <c r="RQF2056" s="220"/>
      <c r="RQG2056" s="220"/>
      <c r="RQH2056" s="220"/>
      <c r="RQI2056" s="220"/>
      <c r="RQJ2056" s="220"/>
      <c r="RQK2056" s="220"/>
      <c r="RQL2056" s="220"/>
      <c r="RQM2056" s="220"/>
      <c r="RQN2056" s="220"/>
      <c r="RQO2056" s="220"/>
      <c r="RQP2056" s="220"/>
      <c r="RQQ2056" s="220"/>
      <c r="RQR2056" s="220"/>
      <c r="RQS2056" s="220"/>
      <c r="RQT2056" s="220"/>
      <c r="RQU2056" s="220"/>
      <c r="RQV2056" s="220"/>
      <c r="RQW2056" s="220"/>
      <c r="RQX2056" s="220"/>
      <c r="RQY2056" s="220"/>
      <c r="RQZ2056" s="220"/>
      <c r="RRA2056" s="220"/>
      <c r="RRB2056" s="220"/>
      <c r="RRC2056" s="220"/>
      <c r="RRD2056" s="220"/>
      <c r="RRE2056" s="220"/>
      <c r="RRF2056" s="220"/>
      <c r="RRG2056" s="220"/>
      <c r="RRH2056" s="220"/>
      <c r="RRI2056" s="220"/>
      <c r="RRJ2056" s="220"/>
      <c r="RRK2056" s="220"/>
      <c r="RRL2056" s="220"/>
      <c r="RRM2056" s="220"/>
      <c r="RRN2056" s="220"/>
      <c r="RRO2056" s="220"/>
      <c r="RRP2056" s="220"/>
      <c r="RRQ2056" s="220"/>
      <c r="RRR2056" s="220"/>
      <c r="RRS2056" s="220"/>
      <c r="RRT2056" s="220"/>
      <c r="RRU2056" s="220"/>
      <c r="RRV2056" s="220"/>
      <c r="RRW2056" s="220"/>
      <c r="RRX2056" s="220"/>
      <c r="RRY2056" s="220"/>
      <c r="RRZ2056" s="220"/>
      <c r="RSA2056" s="220"/>
      <c r="RSB2056" s="220"/>
      <c r="RSC2056" s="220"/>
      <c r="RSD2056" s="220"/>
      <c r="RSE2056" s="220"/>
      <c r="RSF2056" s="220"/>
      <c r="RSG2056" s="220"/>
      <c r="RSH2056" s="220"/>
      <c r="RSI2056" s="220"/>
      <c r="RSJ2056" s="220"/>
      <c r="RSK2056" s="220"/>
      <c r="RSL2056" s="220"/>
      <c r="RSM2056" s="220"/>
      <c r="RSN2056" s="220"/>
      <c r="RSO2056" s="220"/>
      <c r="RSP2056" s="220"/>
      <c r="RSQ2056" s="220"/>
      <c r="RSR2056" s="220"/>
      <c r="RSS2056" s="220"/>
      <c r="RST2056" s="220"/>
      <c r="RSU2056" s="220"/>
      <c r="RSV2056" s="220"/>
      <c r="RSW2056" s="220"/>
      <c r="RSX2056" s="220"/>
      <c r="RSY2056" s="220"/>
      <c r="RSZ2056" s="220"/>
      <c r="RTA2056" s="220"/>
      <c r="RTB2056" s="220"/>
      <c r="RTC2056" s="220"/>
      <c r="RTD2056" s="220"/>
      <c r="RTE2056" s="220"/>
      <c r="RTF2056" s="220"/>
      <c r="RTG2056" s="220"/>
      <c r="RTH2056" s="220"/>
      <c r="RTI2056" s="220"/>
      <c r="RTJ2056" s="220"/>
      <c r="RTK2056" s="220"/>
      <c r="RTL2056" s="220"/>
      <c r="RTM2056" s="220"/>
      <c r="RTN2056" s="220"/>
      <c r="RTO2056" s="220"/>
      <c r="RTP2056" s="220"/>
      <c r="RTQ2056" s="220"/>
      <c r="RTR2056" s="220"/>
      <c r="RTS2056" s="220"/>
      <c r="RTT2056" s="220"/>
      <c r="RTU2056" s="220"/>
      <c r="RTV2056" s="220"/>
      <c r="RTW2056" s="220"/>
      <c r="RTX2056" s="220"/>
      <c r="RTY2056" s="220"/>
      <c r="RTZ2056" s="220"/>
      <c r="RUA2056" s="220"/>
      <c r="RUB2056" s="220"/>
      <c r="RUC2056" s="220"/>
      <c r="RUD2056" s="220"/>
      <c r="RUE2056" s="220"/>
      <c r="RUF2056" s="220"/>
      <c r="RUG2056" s="220"/>
      <c r="RUH2056" s="220"/>
      <c r="RUI2056" s="220"/>
      <c r="RUJ2056" s="220"/>
      <c r="RUK2056" s="220"/>
      <c r="RUL2056" s="220"/>
      <c r="RUM2056" s="220"/>
      <c r="RUN2056" s="220"/>
      <c r="RUO2056" s="220"/>
      <c r="RUP2056" s="220"/>
      <c r="RUQ2056" s="220"/>
      <c r="RUR2056" s="220"/>
      <c r="RUS2056" s="220"/>
      <c r="RUT2056" s="220"/>
      <c r="RUU2056" s="220"/>
      <c r="RUV2056" s="220"/>
      <c r="RUW2056" s="220"/>
      <c r="RUX2056" s="220"/>
      <c r="RUY2056" s="220"/>
      <c r="RUZ2056" s="220"/>
      <c r="RVA2056" s="220"/>
      <c r="RVB2056" s="220"/>
      <c r="RVC2056" s="220"/>
      <c r="RVD2056" s="220"/>
      <c r="RVE2056" s="220"/>
      <c r="RVF2056" s="220"/>
      <c r="RVG2056" s="220"/>
      <c r="RVH2056" s="220"/>
      <c r="RVI2056" s="220"/>
      <c r="RVJ2056" s="220"/>
      <c r="RVK2056" s="220"/>
      <c r="RVL2056" s="220"/>
      <c r="RVM2056" s="220"/>
      <c r="RVN2056" s="220"/>
      <c r="RVO2056" s="220"/>
      <c r="RVP2056" s="220"/>
      <c r="RVQ2056" s="220"/>
      <c r="RVR2056" s="220"/>
      <c r="RVS2056" s="220"/>
      <c r="RVT2056" s="220"/>
      <c r="RVU2056" s="220"/>
      <c r="RVV2056" s="220"/>
      <c r="RVW2056" s="220"/>
      <c r="RVX2056" s="220"/>
      <c r="RVY2056" s="220"/>
      <c r="RVZ2056" s="220"/>
      <c r="RWA2056" s="220"/>
      <c r="RWB2056" s="220"/>
      <c r="RWC2056" s="220"/>
      <c r="RWD2056" s="220"/>
      <c r="RWE2056" s="220"/>
      <c r="RWF2056" s="220"/>
      <c r="RWG2056" s="220"/>
      <c r="RWH2056" s="220"/>
      <c r="RWI2056" s="220"/>
      <c r="RWJ2056" s="220"/>
      <c r="RWK2056" s="220"/>
      <c r="RWL2056" s="220"/>
      <c r="RWM2056" s="220"/>
      <c r="RWN2056" s="220"/>
      <c r="RWO2056" s="220"/>
      <c r="RWP2056" s="220"/>
      <c r="RWQ2056" s="220"/>
      <c r="RWR2056" s="220"/>
      <c r="RWS2056" s="220"/>
      <c r="RWT2056" s="220"/>
      <c r="RWU2056" s="220"/>
      <c r="RWV2056" s="220"/>
      <c r="RWW2056" s="220"/>
      <c r="RWX2056" s="220"/>
      <c r="RWY2056" s="220"/>
      <c r="RWZ2056" s="220"/>
      <c r="RXA2056" s="220"/>
      <c r="RXB2056" s="220"/>
      <c r="RXC2056" s="220"/>
      <c r="RXD2056" s="220"/>
      <c r="RXE2056" s="220"/>
      <c r="RXF2056" s="220"/>
      <c r="RXG2056" s="220"/>
      <c r="RXH2056" s="220"/>
      <c r="RXI2056" s="220"/>
      <c r="RXJ2056" s="220"/>
      <c r="RXK2056" s="220"/>
      <c r="RXL2056" s="220"/>
      <c r="RXM2056" s="220"/>
      <c r="RXN2056" s="220"/>
      <c r="RXO2056" s="220"/>
      <c r="RXP2056" s="220"/>
      <c r="RXQ2056" s="220"/>
      <c r="RXR2056" s="220"/>
      <c r="RXS2056" s="220"/>
      <c r="RXT2056" s="220"/>
      <c r="RXU2056" s="220"/>
      <c r="RXV2056" s="220"/>
      <c r="RXW2056" s="220"/>
      <c r="RXX2056" s="220"/>
      <c r="RXY2056" s="220"/>
      <c r="RXZ2056" s="220"/>
      <c r="RYA2056" s="220"/>
      <c r="RYB2056" s="220"/>
      <c r="RYC2056" s="220"/>
      <c r="RYD2056" s="220"/>
      <c r="RYE2056" s="220"/>
      <c r="RYF2056" s="220"/>
      <c r="RYG2056" s="220"/>
      <c r="RYH2056" s="220"/>
      <c r="RYI2056" s="220"/>
      <c r="RYJ2056" s="220"/>
      <c r="RYK2056" s="220"/>
      <c r="RYL2056" s="220"/>
      <c r="RYM2056" s="220"/>
      <c r="RYN2056" s="220"/>
      <c r="RYO2056" s="220"/>
      <c r="RYP2056" s="220"/>
      <c r="RYQ2056" s="220"/>
      <c r="RYR2056" s="220"/>
      <c r="RYS2056" s="220"/>
      <c r="RYT2056" s="220"/>
      <c r="RYU2056" s="220"/>
      <c r="RYV2056" s="220"/>
      <c r="RYW2056" s="220"/>
      <c r="RYX2056" s="220"/>
      <c r="RYY2056" s="220"/>
      <c r="RYZ2056" s="220"/>
      <c r="RZA2056" s="220"/>
      <c r="RZB2056" s="220"/>
      <c r="RZC2056" s="220"/>
      <c r="RZD2056" s="220"/>
      <c r="RZE2056" s="220"/>
      <c r="RZF2056" s="220"/>
      <c r="RZG2056" s="220"/>
      <c r="RZH2056" s="220"/>
      <c r="RZI2056" s="220"/>
      <c r="RZJ2056" s="220"/>
      <c r="RZK2056" s="220"/>
      <c r="RZL2056" s="220"/>
      <c r="RZM2056" s="220"/>
      <c r="RZN2056" s="220"/>
      <c r="RZO2056" s="220"/>
      <c r="RZP2056" s="220"/>
      <c r="RZQ2056" s="220"/>
      <c r="RZR2056" s="220"/>
      <c r="RZS2056" s="220"/>
      <c r="RZT2056" s="220"/>
      <c r="RZU2056" s="220"/>
      <c r="RZV2056" s="220"/>
      <c r="RZW2056" s="220"/>
      <c r="RZX2056" s="220"/>
      <c r="RZY2056" s="220"/>
      <c r="RZZ2056" s="220"/>
      <c r="SAA2056" s="220"/>
      <c r="SAB2056" s="220"/>
      <c r="SAC2056" s="220"/>
      <c r="SAD2056" s="220"/>
      <c r="SAE2056" s="220"/>
      <c r="SAF2056" s="220"/>
      <c r="SAG2056" s="220"/>
      <c r="SAH2056" s="220"/>
      <c r="SAI2056" s="220"/>
      <c r="SAJ2056" s="220"/>
      <c r="SAK2056" s="220"/>
      <c r="SAL2056" s="220"/>
      <c r="SAM2056" s="220"/>
      <c r="SAN2056" s="220"/>
      <c r="SAO2056" s="220"/>
      <c r="SAP2056" s="220"/>
      <c r="SAQ2056" s="220"/>
      <c r="SAR2056" s="220"/>
      <c r="SAS2056" s="220"/>
      <c r="SAT2056" s="220"/>
      <c r="SAU2056" s="220"/>
      <c r="SAV2056" s="220"/>
      <c r="SAW2056" s="220"/>
      <c r="SAX2056" s="220"/>
      <c r="SAY2056" s="220"/>
      <c r="SAZ2056" s="220"/>
      <c r="SBA2056" s="220"/>
      <c r="SBB2056" s="220"/>
      <c r="SBC2056" s="220"/>
      <c r="SBD2056" s="220"/>
      <c r="SBE2056" s="220"/>
      <c r="SBF2056" s="220"/>
      <c r="SBG2056" s="220"/>
      <c r="SBH2056" s="220"/>
      <c r="SBI2056" s="220"/>
      <c r="SBJ2056" s="220"/>
      <c r="SBK2056" s="220"/>
      <c r="SBL2056" s="220"/>
      <c r="SBM2056" s="220"/>
      <c r="SBN2056" s="220"/>
      <c r="SBO2056" s="220"/>
      <c r="SBP2056" s="220"/>
      <c r="SBQ2056" s="220"/>
      <c r="SBR2056" s="220"/>
      <c r="SBS2056" s="220"/>
      <c r="SBT2056" s="220"/>
      <c r="SBU2056" s="220"/>
      <c r="SBV2056" s="220"/>
      <c r="SBW2056" s="220"/>
      <c r="SBX2056" s="220"/>
      <c r="SBY2056" s="220"/>
      <c r="SBZ2056" s="220"/>
      <c r="SCA2056" s="220"/>
      <c r="SCB2056" s="220"/>
      <c r="SCC2056" s="220"/>
      <c r="SCD2056" s="220"/>
      <c r="SCE2056" s="220"/>
      <c r="SCF2056" s="220"/>
      <c r="SCG2056" s="220"/>
      <c r="SCH2056" s="220"/>
      <c r="SCI2056" s="220"/>
      <c r="SCJ2056" s="220"/>
      <c r="SCK2056" s="220"/>
      <c r="SCL2056" s="220"/>
      <c r="SCM2056" s="220"/>
      <c r="SCN2056" s="220"/>
      <c r="SCO2056" s="220"/>
      <c r="SCP2056" s="220"/>
      <c r="SCQ2056" s="220"/>
      <c r="SCR2056" s="220"/>
      <c r="SCS2056" s="220"/>
      <c r="SCT2056" s="220"/>
      <c r="SCU2056" s="220"/>
      <c r="SCV2056" s="220"/>
      <c r="SCW2056" s="220"/>
      <c r="SCX2056" s="220"/>
      <c r="SCY2056" s="220"/>
      <c r="SCZ2056" s="220"/>
      <c r="SDA2056" s="220"/>
      <c r="SDB2056" s="220"/>
      <c r="SDC2056" s="220"/>
      <c r="SDD2056" s="220"/>
      <c r="SDE2056" s="220"/>
      <c r="SDF2056" s="220"/>
      <c r="SDG2056" s="220"/>
      <c r="SDH2056" s="220"/>
      <c r="SDI2056" s="220"/>
      <c r="SDJ2056" s="220"/>
      <c r="SDK2056" s="220"/>
      <c r="SDL2056" s="220"/>
      <c r="SDM2056" s="220"/>
      <c r="SDN2056" s="220"/>
      <c r="SDO2056" s="220"/>
      <c r="SDP2056" s="220"/>
      <c r="SDQ2056" s="220"/>
      <c r="SDR2056" s="220"/>
      <c r="SDS2056" s="220"/>
      <c r="SDT2056" s="220"/>
      <c r="SDU2056" s="220"/>
      <c r="SDV2056" s="220"/>
      <c r="SDW2056" s="220"/>
      <c r="SDX2056" s="220"/>
      <c r="SDY2056" s="220"/>
      <c r="SDZ2056" s="220"/>
      <c r="SEA2056" s="220"/>
      <c r="SEB2056" s="220"/>
      <c r="SEC2056" s="220"/>
      <c r="SED2056" s="220"/>
      <c r="SEE2056" s="220"/>
      <c r="SEF2056" s="220"/>
      <c r="SEG2056" s="220"/>
      <c r="SEH2056" s="220"/>
      <c r="SEI2056" s="220"/>
      <c r="SEJ2056" s="220"/>
      <c r="SEK2056" s="220"/>
      <c r="SEL2056" s="220"/>
      <c r="SEM2056" s="220"/>
      <c r="SEN2056" s="220"/>
      <c r="SEO2056" s="220"/>
      <c r="SEP2056" s="220"/>
      <c r="SEQ2056" s="220"/>
      <c r="SER2056" s="220"/>
      <c r="SES2056" s="220"/>
      <c r="SET2056" s="220"/>
      <c r="SEU2056" s="220"/>
      <c r="SEV2056" s="220"/>
      <c r="SEW2056" s="220"/>
      <c r="SEX2056" s="220"/>
      <c r="SEY2056" s="220"/>
      <c r="SEZ2056" s="220"/>
      <c r="SFA2056" s="220"/>
      <c r="SFB2056" s="220"/>
      <c r="SFC2056" s="220"/>
      <c r="SFD2056" s="220"/>
      <c r="SFE2056" s="220"/>
      <c r="SFF2056" s="220"/>
      <c r="SFG2056" s="220"/>
      <c r="SFH2056" s="220"/>
      <c r="SFI2056" s="220"/>
      <c r="SFJ2056" s="220"/>
      <c r="SFK2056" s="220"/>
      <c r="SFL2056" s="220"/>
      <c r="SFM2056" s="220"/>
      <c r="SFN2056" s="220"/>
      <c r="SFO2056" s="220"/>
      <c r="SFP2056" s="220"/>
      <c r="SFQ2056" s="220"/>
      <c r="SFR2056" s="220"/>
      <c r="SFS2056" s="220"/>
      <c r="SFT2056" s="220"/>
      <c r="SFU2056" s="220"/>
      <c r="SFV2056" s="220"/>
      <c r="SFW2056" s="220"/>
      <c r="SFX2056" s="220"/>
      <c r="SFY2056" s="220"/>
      <c r="SFZ2056" s="220"/>
      <c r="SGA2056" s="220"/>
      <c r="SGB2056" s="220"/>
      <c r="SGC2056" s="220"/>
      <c r="SGD2056" s="220"/>
      <c r="SGE2056" s="220"/>
      <c r="SGF2056" s="220"/>
      <c r="SGG2056" s="220"/>
      <c r="SGH2056" s="220"/>
      <c r="SGI2056" s="220"/>
      <c r="SGJ2056" s="220"/>
      <c r="SGK2056" s="220"/>
      <c r="SGL2056" s="220"/>
      <c r="SGM2056" s="220"/>
      <c r="SGN2056" s="220"/>
      <c r="SGO2056" s="220"/>
      <c r="SGP2056" s="220"/>
      <c r="SGQ2056" s="220"/>
      <c r="SGR2056" s="220"/>
      <c r="SGS2056" s="220"/>
      <c r="SGT2056" s="220"/>
      <c r="SGU2056" s="220"/>
      <c r="SGV2056" s="220"/>
      <c r="SGW2056" s="220"/>
      <c r="SGX2056" s="220"/>
      <c r="SGY2056" s="220"/>
      <c r="SGZ2056" s="220"/>
      <c r="SHA2056" s="220"/>
      <c r="SHB2056" s="220"/>
      <c r="SHC2056" s="220"/>
      <c r="SHD2056" s="220"/>
      <c r="SHE2056" s="220"/>
      <c r="SHF2056" s="220"/>
      <c r="SHG2056" s="220"/>
      <c r="SHH2056" s="220"/>
      <c r="SHI2056" s="220"/>
      <c r="SHJ2056" s="220"/>
      <c r="SHK2056" s="220"/>
      <c r="SHL2056" s="220"/>
      <c r="SHM2056" s="220"/>
      <c r="SHN2056" s="220"/>
      <c r="SHO2056" s="220"/>
      <c r="SHP2056" s="220"/>
      <c r="SHQ2056" s="220"/>
      <c r="SHR2056" s="220"/>
      <c r="SHS2056" s="220"/>
      <c r="SHT2056" s="220"/>
      <c r="SHU2056" s="220"/>
      <c r="SHV2056" s="220"/>
      <c r="SHW2056" s="220"/>
      <c r="SHX2056" s="220"/>
      <c r="SHY2056" s="220"/>
      <c r="SHZ2056" s="220"/>
      <c r="SIA2056" s="220"/>
      <c r="SIB2056" s="220"/>
      <c r="SIC2056" s="220"/>
      <c r="SID2056" s="220"/>
      <c r="SIE2056" s="220"/>
      <c r="SIF2056" s="220"/>
      <c r="SIG2056" s="220"/>
      <c r="SIH2056" s="220"/>
      <c r="SII2056" s="220"/>
      <c r="SIJ2056" s="220"/>
      <c r="SIK2056" s="220"/>
      <c r="SIL2056" s="220"/>
      <c r="SIM2056" s="220"/>
      <c r="SIN2056" s="220"/>
      <c r="SIO2056" s="220"/>
      <c r="SIP2056" s="220"/>
      <c r="SIQ2056" s="220"/>
      <c r="SIR2056" s="220"/>
      <c r="SIS2056" s="220"/>
      <c r="SIT2056" s="220"/>
      <c r="SIU2056" s="220"/>
      <c r="SIV2056" s="220"/>
      <c r="SIW2056" s="220"/>
      <c r="SIX2056" s="220"/>
      <c r="SIY2056" s="220"/>
      <c r="SIZ2056" s="220"/>
      <c r="SJA2056" s="220"/>
      <c r="SJB2056" s="220"/>
      <c r="SJC2056" s="220"/>
      <c r="SJD2056" s="220"/>
      <c r="SJE2056" s="220"/>
      <c r="SJF2056" s="220"/>
      <c r="SJG2056" s="220"/>
      <c r="SJH2056" s="220"/>
      <c r="SJI2056" s="220"/>
      <c r="SJJ2056" s="220"/>
      <c r="SJK2056" s="220"/>
      <c r="SJL2056" s="220"/>
      <c r="SJM2056" s="220"/>
      <c r="SJN2056" s="220"/>
      <c r="SJO2056" s="220"/>
      <c r="SJP2056" s="220"/>
      <c r="SJQ2056" s="220"/>
      <c r="SJR2056" s="220"/>
      <c r="SJS2056" s="220"/>
      <c r="SJT2056" s="220"/>
      <c r="SJU2056" s="220"/>
      <c r="SJV2056" s="220"/>
      <c r="SJW2056" s="220"/>
      <c r="SJX2056" s="220"/>
      <c r="SJY2056" s="220"/>
      <c r="SJZ2056" s="220"/>
      <c r="SKA2056" s="220"/>
      <c r="SKB2056" s="220"/>
      <c r="SKC2056" s="220"/>
      <c r="SKD2056" s="220"/>
      <c r="SKE2056" s="220"/>
      <c r="SKF2056" s="220"/>
      <c r="SKG2056" s="220"/>
      <c r="SKH2056" s="220"/>
      <c r="SKI2056" s="220"/>
      <c r="SKJ2056" s="220"/>
      <c r="SKK2056" s="220"/>
      <c r="SKL2056" s="220"/>
      <c r="SKM2056" s="220"/>
      <c r="SKN2056" s="220"/>
      <c r="SKO2056" s="220"/>
      <c r="SKP2056" s="220"/>
      <c r="SKQ2056" s="220"/>
      <c r="SKR2056" s="220"/>
      <c r="SKS2056" s="220"/>
      <c r="SKT2056" s="220"/>
      <c r="SKU2056" s="220"/>
      <c r="SKV2056" s="220"/>
      <c r="SKW2056" s="220"/>
      <c r="SKX2056" s="220"/>
      <c r="SKY2056" s="220"/>
      <c r="SKZ2056" s="220"/>
      <c r="SLA2056" s="220"/>
      <c r="SLB2056" s="220"/>
      <c r="SLC2056" s="220"/>
      <c r="SLD2056" s="220"/>
      <c r="SLE2056" s="220"/>
      <c r="SLF2056" s="220"/>
      <c r="SLG2056" s="220"/>
      <c r="SLH2056" s="220"/>
      <c r="SLI2056" s="220"/>
      <c r="SLJ2056" s="220"/>
      <c r="SLK2056" s="220"/>
      <c r="SLL2056" s="220"/>
      <c r="SLM2056" s="220"/>
      <c r="SLN2056" s="220"/>
      <c r="SLO2056" s="220"/>
      <c r="SLP2056" s="220"/>
      <c r="SLQ2056" s="220"/>
      <c r="SLR2056" s="220"/>
      <c r="SLS2056" s="220"/>
      <c r="SLT2056" s="220"/>
      <c r="SLU2056" s="220"/>
      <c r="SLV2056" s="220"/>
      <c r="SLW2056" s="220"/>
      <c r="SLX2056" s="220"/>
      <c r="SLY2056" s="220"/>
      <c r="SLZ2056" s="220"/>
      <c r="SMA2056" s="220"/>
      <c r="SMB2056" s="220"/>
      <c r="SMC2056" s="220"/>
      <c r="SMD2056" s="220"/>
      <c r="SME2056" s="220"/>
      <c r="SMF2056" s="220"/>
      <c r="SMG2056" s="220"/>
      <c r="SMH2056" s="220"/>
      <c r="SMI2056" s="220"/>
      <c r="SMJ2056" s="220"/>
      <c r="SMK2056" s="220"/>
      <c r="SML2056" s="220"/>
      <c r="SMM2056" s="220"/>
      <c r="SMN2056" s="220"/>
      <c r="SMO2056" s="220"/>
      <c r="SMP2056" s="220"/>
      <c r="SMQ2056" s="220"/>
      <c r="SMR2056" s="220"/>
      <c r="SMS2056" s="220"/>
      <c r="SMT2056" s="220"/>
      <c r="SMU2056" s="220"/>
      <c r="SMV2056" s="220"/>
      <c r="SMW2056" s="220"/>
      <c r="SMX2056" s="220"/>
      <c r="SMY2056" s="220"/>
      <c r="SMZ2056" s="220"/>
      <c r="SNA2056" s="220"/>
      <c r="SNB2056" s="220"/>
      <c r="SNC2056" s="220"/>
      <c r="SND2056" s="220"/>
      <c r="SNE2056" s="220"/>
      <c r="SNF2056" s="220"/>
      <c r="SNG2056" s="220"/>
      <c r="SNH2056" s="220"/>
      <c r="SNI2056" s="220"/>
      <c r="SNJ2056" s="220"/>
      <c r="SNK2056" s="220"/>
      <c r="SNL2056" s="220"/>
      <c r="SNM2056" s="220"/>
      <c r="SNN2056" s="220"/>
      <c r="SNO2056" s="220"/>
      <c r="SNP2056" s="220"/>
      <c r="SNQ2056" s="220"/>
      <c r="SNR2056" s="220"/>
      <c r="SNS2056" s="220"/>
      <c r="SNT2056" s="220"/>
      <c r="SNU2056" s="220"/>
      <c r="SNV2056" s="220"/>
      <c r="SNW2056" s="220"/>
      <c r="SNX2056" s="220"/>
      <c r="SNY2056" s="220"/>
      <c r="SNZ2056" s="220"/>
      <c r="SOA2056" s="220"/>
      <c r="SOB2056" s="220"/>
      <c r="SOC2056" s="220"/>
      <c r="SOD2056" s="220"/>
      <c r="SOE2056" s="220"/>
      <c r="SOF2056" s="220"/>
      <c r="SOG2056" s="220"/>
      <c r="SOH2056" s="220"/>
      <c r="SOI2056" s="220"/>
      <c r="SOJ2056" s="220"/>
      <c r="SOK2056" s="220"/>
      <c r="SOL2056" s="220"/>
      <c r="SOM2056" s="220"/>
      <c r="SON2056" s="220"/>
      <c r="SOO2056" s="220"/>
      <c r="SOP2056" s="220"/>
      <c r="SOQ2056" s="220"/>
      <c r="SOR2056" s="220"/>
      <c r="SOS2056" s="220"/>
      <c r="SOT2056" s="220"/>
      <c r="SOU2056" s="220"/>
      <c r="SOV2056" s="220"/>
      <c r="SOW2056" s="220"/>
      <c r="SOX2056" s="220"/>
      <c r="SOY2056" s="220"/>
      <c r="SOZ2056" s="220"/>
      <c r="SPA2056" s="220"/>
      <c r="SPB2056" s="220"/>
      <c r="SPC2056" s="220"/>
      <c r="SPD2056" s="220"/>
      <c r="SPE2056" s="220"/>
      <c r="SPF2056" s="220"/>
      <c r="SPG2056" s="220"/>
      <c r="SPH2056" s="220"/>
      <c r="SPI2056" s="220"/>
      <c r="SPJ2056" s="220"/>
      <c r="SPK2056" s="220"/>
      <c r="SPL2056" s="220"/>
      <c r="SPM2056" s="220"/>
      <c r="SPN2056" s="220"/>
      <c r="SPO2056" s="220"/>
      <c r="SPP2056" s="220"/>
      <c r="SPQ2056" s="220"/>
      <c r="SPR2056" s="220"/>
      <c r="SPS2056" s="220"/>
      <c r="SPT2056" s="220"/>
      <c r="SPU2056" s="220"/>
      <c r="SPV2056" s="220"/>
      <c r="SPW2056" s="220"/>
      <c r="SPX2056" s="220"/>
      <c r="SPY2056" s="220"/>
      <c r="SPZ2056" s="220"/>
      <c r="SQA2056" s="220"/>
      <c r="SQB2056" s="220"/>
      <c r="SQC2056" s="220"/>
      <c r="SQD2056" s="220"/>
      <c r="SQE2056" s="220"/>
      <c r="SQF2056" s="220"/>
      <c r="SQG2056" s="220"/>
      <c r="SQH2056" s="220"/>
      <c r="SQI2056" s="220"/>
      <c r="SQJ2056" s="220"/>
      <c r="SQK2056" s="220"/>
      <c r="SQL2056" s="220"/>
      <c r="SQM2056" s="220"/>
      <c r="SQN2056" s="220"/>
      <c r="SQO2056" s="220"/>
      <c r="SQP2056" s="220"/>
      <c r="SQQ2056" s="220"/>
      <c r="SQR2056" s="220"/>
      <c r="SQS2056" s="220"/>
      <c r="SQT2056" s="220"/>
      <c r="SQU2056" s="220"/>
      <c r="SQV2056" s="220"/>
      <c r="SQW2056" s="220"/>
      <c r="SQX2056" s="220"/>
      <c r="SQY2056" s="220"/>
      <c r="SQZ2056" s="220"/>
      <c r="SRA2056" s="220"/>
      <c r="SRB2056" s="220"/>
      <c r="SRC2056" s="220"/>
      <c r="SRD2056" s="220"/>
      <c r="SRE2056" s="220"/>
      <c r="SRF2056" s="220"/>
      <c r="SRG2056" s="220"/>
      <c r="SRH2056" s="220"/>
      <c r="SRI2056" s="220"/>
      <c r="SRJ2056" s="220"/>
      <c r="SRK2056" s="220"/>
      <c r="SRL2056" s="220"/>
      <c r="SRM2056" s="220"/>
      <c r="SRN2056" s="220"/>
      <c r="SRO2056" s="220"/>
      <c r="SRP2056" s="220"/>
      <c r="SRQ2056" s="220"/>
      <c r="SRR2056" s="220"/>
      <c r="SRS2056" s="220"/>
      <c r="SRT2056" s="220"/>
      <c r="SRU2056" s="220"/>
      <c r="SRV2056" s="220"/>
      <c r="SRW2056" s="220"/>
      <c r="SRX2056" s="220"/>
      <c r="SRY2056" s="220"/>
      <c r="SRZ2056" s="220"/>
      <c r="SSA2056" s="220"/>
      <c r="SSB2056" s="220"/>
      <c r="SSC2056" s="220"/>
      <c r="SSD2056" s="220"/>
      <c r="SSE2056" s="220"/>
      <c r="SSF2056" s="220"/>
      <c r="SSG2056" s="220"/>
      <c r="SSH2056" s="220"/>
      <c r="SSI2056" s="220"/>
      <c r="SSJ2056" s="220"/>
      <c r="SSK2056" s="220"/>
      <c r="SSL2056" s="220"/>
      <c r="SSM2056" s="220"/>
      <c r="SSN2056" s="220"/>
      <c r="SSO2056" s="220"/>
      <c r="SSP2056" s="220"/>
      <c r="SSQ2056" s="220"/>
      <c r="SSR2056" s="220"/>
      <c r="SSS2056" s="220"/>
      <c r="SST2056" s="220"/>
      <c r="SSU2056" s="220"/>
      <c r="SSV2056" s="220"/>
      <c r="SSW2056" s="220"/>
      <c r="SSX2056" s="220"/>
      <c r="SSY2056" s="220"/>
      <c r="SSZ2056" s="220"/>
      <c r="STA2056" s="220"/>
      <c r="STB2056" s="220"/>
      <c r="STC2056" s="220"/>
      <c r="STD2056" s="220"/>
      <c r="STE2056" s="220"/>
      <c r="STF2056" s="220"/>
      <c r="STG2056" s="220"/>
      <c r="STH2056" s="220"/>
      <c r="STI2056" s="220"/>
      <c r="STJ2056" s="220"/>
      <c r="STK2056" s="220"/>
      <c r="STL2056" s="220"/>
      <c r="STM2056" s="220"/>
      <c r="STN2056" s="220"/>
      <c r="STO2056" s="220"/>
      <c r="STP2056" s="220"/>
      <c r="STQ2056" s="220"/>
      <c r="STR2056" s="220"/>
      <c r="STS2056" s="220"/>
      <c r="STT2056" s="220"/>
      <c r="STU2056" s="220"/>
      <c r="STV2056" s="220"/>
      <c r="STW2056" s="220"/>
      <c r="STX2056" s="220"/>
      <c r="STY2056" s="220"/>
      <c r="STZ2056" s="220"/>
      <c r="SUA2056" s="220"/>
      <c r="SUB2056" s="220"/>
      <c r="SUC2056" s="220"/>
      <c r="SUD2056" s="220"/>
      <c r="SUE2056" s="220"/>
      <c r="SUF2056" s="220"/>
      <c r="SUG2056" s="220"/>
      <c r="SUH2056" s="220"/>
      <c r="SUI2056" s="220"/>
      <c r="SUJ2056" s="220"/>
      <c r="SUK2056" s="220"/>
      <c r="SUL2056" s="220"/>
      <c r="SUM2056" s="220"/>
      <c r="SUN2056" s="220"/>
      <c r="SUO2056" s="220"/>
      <c r="SUP2056" s="220"/>
      <c r="SUQ2056" s="220"/>
      <c r="SUR2056" s="220"/>
      <c r="SUS2056" s="220"/>
      <c r="SUT2056" s="220"/>
      <c r="SUU2056" s="220"/>
      <c r="SUV2056" s="220"/>
      <c r="SUW2056" s="220"/>
      <c r="SUX2056" s="220"/>
      <c r="SUY2056" s="220"/>
      <c r="SUZ2056" s="220"/>
      <c r="SVA2056" s="220"/>
      <c r="SVB2056" s="220"/>
      <c r="SVC2056" s="220"/>
      <c r="SVD2056" s="220"/>
      <c r="SVE2056" s="220"/>
      <c r="SVF2056" s="220"/>
      <c r="SVG2056" s="220"/>
      <c r="SVH2056" s="220"/>
      <c r="SVI2056" s="220"/>
      <c r="SVJ2056" s="220"/>
      <c r="SVK2056" s="220"/>
      <c r="SVL2056" s="220"/>
      <c r="SVM2056" s="220"/>
      <c r="SVN2056" s="220"/>
      <c r="SVO2056" s="220"/>
      <c r="SVP2056" s="220"/>
      <c r="SVQ2056" s="220"/>
      <c r="SVR2056" s="220"/>
      <c r="SVS2056" s="220"/>
      <c r="SVT2056" s="220"/>
      <c r="SVU2056" s="220"/>
      <c r="SVV2056" s="220"/>
      <c r="SVW2056" s="220"/>
      <c r="SVX2056" s="220"/>
      <c r="SVY2056" s="220"/>
      <c r="SVZ2056" s="220"/>
      <c r="SWA2056" s="220"/>
      <c r="SWB2056" s="220"/>
      <c r="SWC2056" s="220"/>
      <c r="SWD2056" s="220"/>
      <c r="SWE2056" s="220"/>
      <c r="SWF2056" s="220"/>
      <c r="SWG2056" s="220"/>
      <c r="SWH2056" s="220"/>
      <c r="SWI2056" s="220"/>
      <c r="SWJ2056" s="220"/>
      <c r="SWK2056" s="220"/>
      <c r="SWL2056" s="220"/>
      <c r="SWM2056" s="220"/>
      <c r="SWN2056" s="220"/>
      <c r="SWO2056" s="220"/>
      <c r="SWP2056" s="220"/>
      <c r="SWQ2056" s="220"/>
      <c r="SWR2056" s="220"/>
      <c r="SWS2056" s="220"/>
      <c r="SWT2056" s="220"/>
      <c r="SWU2056" s="220"/>
      <c r="SWV2056" s="220"/>
      <c r="SWW2056" s="220"/>
      <c r="SWX2056" s="220"/>
      <c r="SWY2056" s="220"/>
      <c r="SWZ2056" s="220"/>
      <c r="SXA2056" s="220"/>
      <c r="SXB2056" s="220"/>
      <c r="SXC2056" s="220"/>
      <c r="SXD2056" s="220"/>
      <c r="SXE2056" s="220"/>
      <c r="SXF2056" s="220"/>
      <c r="SXG2056" s="220"/>
      <c r="SXH2056" s="220"/>
      <c r="SXI2056" s="220"/>
      <c r="SXJ2056" s="220"/>
      <c r="SXK2056" s="220"/>
      <c r="SXL2056" s="220"/>
      <c r="SXM2056" s="220"/>
      <c r="SXN2056" s="220"/>
      <c r="SXO2056" s="220"/>
      <c r="SXP2056" s="220"/>
      <c r="SXQ2056" s="220"/>
      <c r="SXR2056" s="220"/>
      <c r="SXS2056" s="220"/>
      <c r="SXT2056" s="220"/>
      <c r="SXU2056" s="220"/>
      <c r="SXV2056" s="220"/>
      <c r="SXW2056" s="220"/>
      <c r="SXX2056" s="220"/>
      <c r="SXY2056" s="220"/>
      <c r="SXZ2056" s="220"/>
      <c r="SYA2056" s="220"/>
      <c r="SYB2056" s="220"/>
      <c r="SYC2056" s="220"/>
      <c r="SYD2056" s="220"/>
      <c r="SYE2056" s="220"/>
      <c r="SYF2056" s="220"/>
      <c r="SYG2056" s="220"/>
      <c r="SYH2056" s="220"/>
      <c r="SYI2056" s="220"/>
      <c r="SYJ2056" s="220"/>
      <c r="SYK2056" s="220"/>
      <c r="SYL2056" s="220"/>
      <c r="SYM2056" s="220"/>
      <c r="SYN2056" s="220"/>
      <c r="SYO2056" s="220"/>
      <c r="SYP2056" s="220"/>
      <c r="SYQ2056" s="220"/>
      <c r="SYR2056" s="220"/>
      <c r="SYS2056" s="220"/>
      <c r="SYT2056" s="220"/>
      <c r="SYU2056" s="220"/>
      <c r="SYV2056" s="220"/>
      <c r="SYW2056" s="220"/>
      <c r="SYX2056" s="220"/>
      <c r="SYY2056" s="220"/>
      <c r="SYZ2056" s="220"/>
      <c r="SZA2056" s="220"/>
      <c r="SZB2056" s="220"/>
      <c r="SZC2056" s="220"/>
      <c r="SZD2056" s="220"/>
      <c r="SZE2056" s="220"/>
      <c r="SZF2056" s="220"/>
      <c r="SZG2056" s="220"/>
      <c r="SZH2056" s="220"/>
      <c r="SZI2056" s="220"/>
      <c r="SZJ2056" s="220"/>
      <c r="SZK2056" s="220"/>
      <c r="SZL2056" s="220"/>
      <c r="SZM2056" s="220"/>
      <c r="SZN2056" s="220"/>
      <c r="SZO2056" s="220"/>
      <c r="SZP2056" s="220"/>
      <c r="SZQ2056" s="220"/>
      <c r="SZR2056" s="220"/>
      <c r="SZS2056" s="220"/>
      <c r="SZT2056" s="220"/>
      <c r="SZU2056" s="220"/>
      <c r="SZV2056" s="220"/>
      <c r="SZW2056" s="220"/>
      <c r="SZX2056" s="220"/>
      <c r="SZY2056" s="220"/>
      <c r="SZZ2056" s="220"/>
      <c r="TAA2056" s="220"/>
      <c r="TAB2056" s="220"/>
      <c r="TAC2056" s="220"/>
      <c r="TAD2056" s="220"/>
      <c r="TAE2056" s="220"/>
      <c r="TAF2056" s="220"/>
      <c r="TAG2056" s="220"/>
      <c r="TAH2056" s="220"/>
      <c r="TAI2056" s="220"/>
      <c r="TAJ2056" s="220"/>
      <c r="TAK2056" s="220"/>
      <c r="TAL2056" s="220"/>
      <c r="TAM2056" s="220"/>
      <c r="TAN2056" s="220"/>
      <c r="TAO2056" s="220"/>
      <c r="TAP2056" s="220"/>
      <c r="TAQ2056" s="220"/>
      <c r="TAR2056" s="220"/>
      <c r="TAS2056" s="220"/>
      <c r="TAT2056" s="220"/>
      <c r="TAU2056" s="220"/>
      <c r="TAV2056" s="220"/>
      <c r="TAW2056" s="220"/>
      <c r="TAX2056" s="220"/>
      <c r="TAY2056" s="220"/>
      <c r="TAZ2056" s="220"/>
      <c r="TBA2056" s="220"/>
      <c r="TBB2056" s="220"/>
      <c r="TBC2056" s="220"/>
      <c r="TBD2056" s="220"/>
      <c r="TBE2056" s="220"/>
      <c r="TBF2056" s="220"/>
      <c r="TBG2056" s="220"/>
      <c r="TBH2056" s="220"/>
      <c r="TBI2056" s="220"/>
      <c r="TBJ2056" s="220"/>
      <c r="TBK2056" s="220"/>
      <c r="TBL2056" s="220"/>
      <c r="TBM2056" s="220"/>
      <c r="TBN2056" s="220"/>
      <c r="TBO2056" s="220"/>
      <c r="TBP2056" s="220"/>
      <c r="TBQ2056" s="220"/>
      <c r="TBR2056" s="220"/>
      <c r="TBS2056" s="220"/>
      <c r="TBT2056" s="220"/>
      <c r="TBU2056" s="220"/>
      <c r="TBV2056" s="220"/>
      <c r="TBW2056" s="220"/>
      <c r="TBX2056" s="220"/>
      <c r="TBY2056" s="220"/>
      <c r="TBZ2056" s="220"/>
      <c r="TCA2056" s="220"/>
      <c r="TCB2056" s="220"/>
      <c r="TCC2056" s="220"/>
      <c r="TCD2056" s="220"/>
      <c r="TCE2056" s="220"/>
      <c r="TCF2056" s="220"/>
      <c r="TCG2056" s="220"/>
      <c r="TCH2056" s="220"/>
      <c r="TCI2056" s="220"/>
      <c r="TCJ2056" s="220"/>
      <c r="TCK2056" s="220"/>
      <c r="TCL2056" s="220"/>
      <c r="TCM2056" s="220"/>
      <c r="TCN2056" s="220"/>
      <c r="TCO2056" s="220"/>
      <c r="TCP2056" s="220"/>
      <c r="TCQ2056" s="220"/>
      <c r="TCR2056" s="220"/>
      <c r="TCS2056" s="220"/>
      <c r="TCT2056" s="220"/>
      <c r="TCU2056" s="220"/>
      <c r="TCV2056" s="220"/>
      <c r="TCW2056" s="220"/>
      <c r="TCX2056" s="220"/>
      <c r="TCY2056" s="220"/>
      <c r="TCZ2056" s="220"/>
      <c r="TDA2056" s="220"/>
      <c r="TDB2056" s="220"/>
      <c r="TDC2056" s="220"/>
      <c r="TDD2056" s="220"/>
      <c r="TDE2056" s="220"/>
      <c r="TDF2056" s="220"/>
      <c r="TDG2056" s="220"/>
      <c r="TDH2056" s="220"/>
      <c r="TDI2056" s="220"/>
      <c r="TDJ2056" s="220"/>
      <c r="TDK2056" s="220"/>
      <c r="TDL2056" s="220"/>
      <c r="TDM2056" s="220"/>
      <c r="TDN2056" s="220"/>
      <c r="TDO2056" s="220"/>
      <c r="TDP2056" s="220"/>
      <c r="TDQ2056" s="220"/>
      <c r="TDR2056" s="220"/>
      <c r="TDS2056" s="220"/>
      <c r="TDT2056" s="220"/>
      <c r="TDU2056" s="220"/>
      <c r="TDV2056" s="220"/>
      <c r="TDW2056" s="220"/>
      <c r="TDX2056" s="220"/>
      <c r="TDY2056" s="220"/>
      <c r="TDZ2056" s="220"/>
      <c r="TEA2056" s="220"/>
      <c r="TEB2056" s="220"/>
      <c r="TEC2056" s="220"/>
      <c r="TED2056" s="220"/>
      <c r="TEE2056" s="220"/>
      <c r="TEF2056" s="220"/>
      <c r="TEG2056" s="220"/>
      <c r="TEH2056" s="220"/>
      <c r="TEI2056" s="220"/>
      <c r="TEJ2056" s="220"/>
      <c r="TEK2056" s="220"/>
      <c r="TEL2056" s="220"/>
      <c r="TEM2056" s="220"/>
      <c r="TEN2056" s="220"/>
      <c r="TEO2056" s="220"/>
      <c r="TEP2056" s="220"/>
      <c r="TEQ2056" s="220"/>
      <c r="TER2056" s="220"/>
      <c r="TES2056" s="220"/>
      <c r="TET2056" s="220"/>
      <c r="TEU2056" s="220"/>
      <c r="TEV2056" s="220"/>
      <c r="TEW2056" s="220"/>
      <c r="TEX2056" s="220"/>
      <c r="TEY2056" s="220"/>
      <c r="TEZ2056" s="220"/>
      <c r="TFA2056" s="220"/>
      <c r="TFB2056" s="220"/>
      <c r="TFC2056" s="220"/>
      <c r="TFD2056" s="220"/>
      <c r="TFE2056" s="220"/>
      <c r="TFF2056" s="220"/>
      <c r="TFG2056" s="220"/>
      <c r="TFH2056" s="220"/>
      <c r="TFI2056" s="220"/>
      <c r="TFJ2056" s="220"/>
      <c r="TFK2056" s="220"/>
      <c r="TFL2056" s="220"/>
      <c r="TFM2056" s="220"/>
      <c r="TFN2056" s="220"/>
      <c r="TFO2056" s="220"/>
      <c r="TFP2056" s="220"/>
      <c r="TFQ2056" s="220"/>
      <c r="TFR2056" s="220"/>
      <c r="TFS2056" s="220"/>
      <c r="TFT2056" s="220"/>
      <c r="TFU2056" s="220"/>
      <c r="TFV2056" s="220"/>
      <c r="TFW2056" s="220"/>
      <c r="TFX2056" s="220"/>
      <c r="TFY2056" s="220"/>
      <c r="TFZ2056" s="220"/>
      <c r="TGA2056" s="220"/>
      <c r="TGB2056" s="220"/>
      <c r="TGC2056" s="220"/>
      <c r="TGD2056" s="220"/>
      <c r="TGE2056" s="220"/>
      <c r="TGF2056" s="220"/>
      <c r="TGG2056" s="220"/>
      <c r="TGH2056" s="220"/>
      <c r="TGI2056" s="220"/>
      <c r="TGJ2056" s="220"/>
      <c r="TGK2056" s="220"/>
      <c r="TGL2056" s="220"/>
      <c r="TGM2056" s="220"/>
      <c r="TGN2056" s="220"/>
      <c r="TGO2056" s="220"/>
      <c r="TGP2056" s="220"/>
      <c r="TGQ2056" s="220"/>
      <c r="TGR2056" s="220"/>
      <c r="TGS2056" s="220"/>
      <c r="TGT2056" s="220"/>
      <c r="TGU2056" s="220"/>
      <c r="TGV2056" s="220"/>
      <c r="TGW2056" s="220"/>
      <c r="TGX2056" s="220"/>
      <c r="TGY2056" s="220"/>
      <c r="TGZ2056" s="220"/>
      <c r="THA2056" s="220"/>
      <c r="THB2056" s="220"/>
      <c r="THC2056" s="220"/>
      <c r="THD2056" s="220"/>
      <c r="THE2056" s="220"/>
      <c r="THF2056" s="220"/>
      <c r="THG2056" s="220"/>
      <c r="THH2056" s="220"/>
      <c r="THI2056" s="220"/>
      <c r="THJ2056" s="220"/>
      <c r="THK2056" s="220"/>
      <c r="THL2056" s="220"/>
      <c r="THM2056" s="220"/>
      <c r="THN2056" s="220"/>
      <c r="THO2056" s="220"/>
      <c r="THP2056" s="220"/>
      <c r="THQ2056" s="220"/>
      <c r="THR2056" s="220"/>
      <c r="THS2056" s="220"/>
      <c r="THT2056" s="220"/>
      <c r="THU2056" s="220"/>
      <c r="THV2056" s="220"/>
      <c r="THW2056" s="220"/>
      <c r="THX2056" s="220"/>
      <c r="THY2056" s="220"/>
      <c r="THZ2056" s="220"/>
      <c r="TIA2056" s="220"/>
      <c r="TIB2056" s="220"/>
      <c r="TIC2056" s="220"/>
      <c r="TID2056" s="220"/>
      <c r="TIE2056" s="220"/>
      <c r="TIF2056" s="220"/>
      <c r="TIG2056" s="220"/>
      <c r="TIH2056" s="220"/>
      <c r="TII2056" s="220"/>
      <c r="TIJ2056" s="220"/>
      <c r="TIK2056" s="220"/>
      <c r="TIL2056" s="220"/>
      <c r="TIM2056" s="220"/>
      <c r="TIN2056" s="220"/>
      <c r="TIO2056" s="220"/>
      <c r="TIP2056" s="220"/>
      <c r="TIQ2056" s="220"/>
      <c r="TIR2056" s="220"/>
      <c r="TIS2056" s="220"/>
      <c r="TIT2056" s="220"/>
      <c r="TIU2056" s="220"/>
      <c r="TIV2056" s="220"/>
      <c r="TIW2056" s="220"/>
      <c r="TIX2056" s="220"/>
      <c r="TIY2056" s="220"/>
      <c r="TIZ2056" s="220"/>
      <c r="TJA2056" s="220"/>
      <c r="TJB2056" s="220"/>
      <c r="TJC2056" s="220"/>
      <c r="TJD2056" s="220"/>
      <c r="TJE2056" s="220"/>
      <c r="TJF2056" s="220"/>
      <c r="TJG2056" s="220"/>
      <c r="TJH2056" s="220"/>
      <c r="TJI2056" s="220"/>
      <c r="TJJ2056" s="220"/>
      <c r="TJK2056" s="220"/>
      <c r="TJL2056" s="220"/>
      <c r="TJM2056" s="220"/>
      <c r="TJN2056" s="220"/>
      <c r="TJO2056" s="220"/>
      <c r="TJP2056" s="220"/>
      <c r="TJQ2056" s="220"/>
      <c r="TJR2056" s="220"/>
      <c r="TJS2056" s="220"/>
      <c r="TJT2056" s="220"/>
      <c r="TJU2056" s="220"/>
      <c r="TJV2056" s="220"/>
      <c r="TJW2056" s="220"/>
      <c r="TJX2056" s="220"/>
      <c r="TJY2056" s="220"/>
      <c r="TJZ2056" s="220"/>
      <c r="TKA2056" s="220"/>
      <c r="TKB2056" s="220"/>
      <c r="TKC2056" s="220"/>
      <c r="TKD2056" s="220"/>
      <c r="TKE2056" s="220"/>
      <c r="TKF2056" s="220"/>
      <c r="TKG2056" s="220"/>
      <c r="TKH2056" s="220"/>
      <c r="TKI2056" s="220"/>
      <c r="TKJ2056" s="220"/>
      <c r="TKK2056" s="220"/>
      <c r="TKL2056" s="220"/>
      <c r="TKM2056" s="220"/>
      <c r="TKN2056" s="220"/>
      <c r="TKO2056" s="220"/>
      <c r="TKP2056" s="220"/>
      <c r="TKQ2056" s="220"/>
      <c r="TKR2056" s="220"/>
      <c r="TKS2056" s="220"/>
      <c r="TKT2056" s="220"/>
      <c r="TKU2056" s="220"/>
      <c r="TKV2056" s="220"/>
      <c r="TKW2056" s="220"/>
      <c r="TKX2056" s="220"/>
      <c r="TKY2056" s="220"/>
      <c r="TKZ2056" s="220"/>
      <c r="TLA2056" s="220"/>
      <c r="TLB2056" s="220"/>
      <c r="TLC2056" s="220"/>
      <c r="TLD2056" s="220"/>
      <c r="TLE2056" s="220"/>
      <c r="TLF2056" s="220"/>
      <c r="TLG2056" s="220"/>
      <c r="TLH2056" s="220"/>
      <c r="TLI2056" s="220"/>
      <c r="TLJ2056" s="220"/>
      <c r="TLK2056" s="220"/>
      <c r="TLL2056" s="220"/>
      <c r="TLM2056" s="220"/>
      <c r="TLN2056" s="220"/>
      <c r="TLO2056" s="220"/>
      <c r="TLP2056" s="220"/>
      <c r="TLQ2056" s="220"/>
      <c r="TLR2056" s="220"/>
      <c r="TLS2056" s="220"/>
      <c r="TLT2056" s="220"/>
      <c r="TLU2056" s="220"/>
      <c r="TLV2056" s="220"/>
      <c r="TLW2056" s="220"/>
      <c r="TLX2056" s="220"/>
      <c r="TLY2056" s="220"/>
      <c r="TLZ2056" s="220"/>
      <c r="TMA2056" s="220"/>
      <c r="TMB2056" s="220"/>
      <c r="TMC2056" s="220"/>
      <c r="TMD2056" s="220"/>
      <c r="TME2056" s="220"/>
      <c r="TMF2056" s="220"/>
      <c r="TMG2056" s="220"/>
      <c r="TMH2056" s="220"/>
      <c r="TMI2056" s="220"/>
      <c r="TMJ2056" s="220"/>
      <c r="TMK2056" s="220"/>
      <c r="TML2056" s="220"/>
      <c r="TMM2056" s="220"/>
      <c r="TMN2056" s="220"/>
      <c r="TMO2056" s="220"/>
      <c r="TMP2056" s="220"/>
      <c r="TMQ2056" s="220"/>
      <c r="TMR2056" s="220"/>
      <c r="TMS2056" s="220"/>
      <c r="TMT2056" s="220"/>
      <c r="TMU2056" s="220"/>
      <c r="TMV2056" s="220"/>
      <c r="TMW2056" s="220"/>
      <c r="TMX2056" s="220"/>
      <c r="TMY2056" s="220"/>
      <c r="TMZ2056" s="220"/>
      <c r="TNA2056" s="220"/>
      <c r="TNB2056" s="220"/>
      <c r="TNC2056" s="220"/>
      <c r="TND2056" s="220"/>
      <c r="TNE2056" s="220"/>
      <c r="TNF2056" s="220"/>
      <c r="TNG2056" s="220"/>
      <c r="TNH2056" s="220"/>
      <c r="TNI2056" s="220"/>
      <c r="TNJ2056" s="220"/>
      <c r="TNK2056" s="220"/>
      <c r="TNL2056" s="220"/>
      <c r="TNM2056" s="220"/>
      <c r="TNN2056" s="220"/>
      <c r="TNO2056" s="220"/>
      <c r="TNP2056" s="220"/>
      <c r="TNQ2056" s="220"/>
      <c r="TNR2056" s="220"/>
      <c r="TNS2056" s="220"/>
      <c r="TNT2056" s="220"/>
      <c r="TNU2056" s="220"/>
      <c r="TNV2056" s="220"/>
      <c r="TNW2056" s="220"/>
      <c r="TNX2056" s="220"/>
      <c r="TNY2056" s="220"/>
      <c r="TNZ2056" s="220"/>
      <c r="TOA2056" s="220"/>
      <c r="TOB2056" s="220"/>
      <c r="TOC2056" s="220"/>
      <c r="TOD2056" s="220"/>
      <c r="TOE2056" s="220"/>
      <c r="TOF2056" s="220"/>
      <c r="TOG2056" s="220"/>
      <c r="TOH2056" s="220"/>
      <c r="TOI2056" s="220"/>
      <c r="TOJ2056" s="220"/>
      <c r="TOK2056" s="220"/>
      <c r="TOL2056" s="220"/>
      <c r="TOM2056" s="220"/>
      <c r="TON2056" s="220"/>
      <c r="TOO2056" s="220"/>
      <c r="TOP2056" s="220"/>
      <c r="TOQ2056" s="220"/>
      <c r="TOR2056" s="220"/>
      <c r="TOS2056" s="220"/>
      <c r="TOT2056" s="220"/>
      <c r="TOU2056" s="220"/>
      <c r="TOV2056" s="220"/>
      <c r="TOW2056" s="220"/>
      <c r="TOX2056" s="220"/>
      <c r="TOY2056" s="220"/>
      <c r="TOZ2056" s="220"/>
      <c r="TPA2056" s="220"/>
      <c r="TPB2056" s="220"/>
      <c r="TPC2056" s="220"/>
      <c r="TPD2056" s="220"/>
      <c r="TPE2056" s="220"/>
      <c r="TPF2056" s="220"/>
      <c r="TPG2056" s="220"/>
      <c r="TPH2056" s="220"/>
      <c r="TPI2056" s="220"/>
      <c r="TPJ2056" s="220"/>
      <c r="TPK2056" s="220"/>
      <c r="TPL2056" s="220"/>
      <c r="TPM2056" s="220"/>
      <c r="TPN2056" s="220"/>
      <c r="TPO2056" s="220"/>
      <c r="TPP2056" s="220"/>
      <c r="TPQ2056" s="220"/>
      <c r="TPR2056" s="220"/>
      <c r="TPS2056" s="220"/>
      <c r="TPT2056" s="220"/>
      <c r="TPU2056" s="220"/>
      <c r="TPV2056" s="220"/>
      <c r="TPW2056" s="220"/>
      <c r="TPX2056" s="220"/>
      <c r="TPY2056" s="220"/>
      <c r="TPZ2056" s="220"/>
      <c r="TQA2056" s="220"/>
      <c r="TQB2056" s="220"/>
      <c r="TQC2056" s="220"/>
      <c r="TQD2056" s="220"/>
      <c r="TQE2056" s="220"/>
      <c r="TQF2056" s="220"/>
      <c r="TQG2056" s="220"/>
      <c r="TQH2056" s="220"/>
      <c r="TQI2056" s="220"/>
      <c r="TQJ2056" s="220"/>
      <c r="TQK2056" s="220"/>
      <c r="TQL2056" s="220"/>
      <c r="TQM2056" s="220"/>
      <c r="TQN2056" s="220"/>
      <c r="TQO2056" s="220"/>
      <c r="TQP2056" s="220"/>
      <c r="TQQ2056" s="220"/>
      <c r="TQR2056" s="220"/>
      <c r="TQS2056" s="220"/>
      <c r="TQT2056" s="220"/>
      <c r="TQU2056" s="220"/>
      <c r="TQV2056" s="220"/>
      <c r="TQW2056" s="220"/>
      <c r="TQX2056" s="220"/>
      <c r="TQY2056" s="220"/>
      <c r="TQZ2056" s="220"/>
      <c r="TRA2056" s="220"/>
      <c r="TRB2056" s="220"/>
      <c r="TRC2056" s="220"/>
      <c r="TRD2056" s="220"/>
      <c r="TRE2056" s="220"/>
      <c r="TRF2056" s="220"/>
      <c r="TRG2056" s="220"/>
      <c r="TRH2056" s="220"/>
      <c r="TRI2056" s="220"/>
      <c r="TRJ2056" s="220"/>
      <c r="TRK2056" s="220"/>
      <c r="TRL2056" s="220"/>
      <c r="TRM2056" s="220"/>
      <c r="TRN2056" s="220"/>
      <c r="TRO2056" s="220"/>
      <c r="TRP2056" s="220"/>
      <c r="TRQ2056" s="220"/>
      <c r="TRR2056" s="220"/>
      <c r="TRS2056" s="220"/>
      <c r="TRT2056" s="220"/>
      <c r="TRU2056" s="220"/>
      <c r="TRV2056" s="220"/>
      <c r="TRW2056" s="220"/>
      <c r="TRX2056" s="220"/>
      <c r="TRY2056" s="220"/>
      <c r="TRZ2056" s="220"/>
      <c r="TSA2056" s="220"/>
      <c r="TSB2056" s="220"/>
      <c r="TSC2056" s="220"/>
      <c r="TSD2056" s="220"/>
      <c r="TSE2056" s="220"/>
      <c r="TSF2056" s="220"/>
      <c r="TSG2056" s="220"/>
      <c r="TSH2056" s="220"/>
      <c r="TSI2056" s="220"/>
      <c r="TSJ2056" s="220"/>
      <c r="TSK2056" s="220"/>
      <c r="TSL2056" s="220"/>
      <c r="TSM2056" s="220"/>
      <c r="TSN2056" s="220"/>
      <c r="TSO2056" s="220"/>
      <c r="TSP2056" s="220"/>
      <c r="TSQ2056" s="220"/>
      <c r="TSR2056" s="220"/>
      <c r="TSS2056" s="220"/>
      <c r="TST2056" s="220"/>
      <c r="TSU2056" s="220"/>
      <c r="TSV2056" s="220"/>
      <c r="TSW2056" s="220"/>
      <c r="TSX2056" s="220"/>
      <c r="TSY2056" s="220"/>
      <c r="TSZ2056" s="220"/>
      <c r="TTA2056" s="220"/>
      <c r="TTB2056" s="220"/>
      <c r="TTC2056" s="220"/>
      <c r="TTD2056" s="220"/>
      <c r="TTE2056" s="220"/>
      <c r="TTF2056" s="220"/>
      <c r="TTG2056" s="220"/>
      <c r="TTH2056" s="220"/>
      <c r="TTI2056" s="220"/>
      <c r="TTJ2056" s="220"/>
      <c r="TTK2056" s="220"/>
      <c r="TTL2056" s="220"/>
      <c r="TTM2056" s="220"/>
      <c r="TTN2056" s="220"/>
      <c r="TTO2056" s="220"/>
      <c r="TTP2056" s="220"/>
      <c r="TTQ2056" s="220"/>
      <c r="TTR2056" s="220"/>
      <c r="TTS2056" s="220"/>
      <c r="TTT2056" s="220"/>
      <c r="TTU2056" s="220"/>
      <c r="TTV2056" s="220"/>
      <c r="TTW2056" s="220"/>
      <c r="TTX2056" s="220"/>
      <c r="TTY2056" s="220"/>
      <c r="TTZ2056" s="220"/>
      <c r="TUA2056" s="220"/>
      <c r="TUB2056" s="220"/>
      <c r="TUC2056" s="220"/>
      <c r="TUD2056" s="220"/>
      <c r="TUE2056" s="220"/>
      <c r="TUF2056" s="220"/>
      <c r="TUG2056" s="220"/>
      <c r="TUH2056" s="220"/>
      <c r="TUI2056" s="220"/>
      <c r="TUJ2056" s="220"/>
      <c r="TUK2056" s="220"/>
      <c r="TUL2056" s="220"/>
      <c r="TUM2056" s="220"/>
      <c r="TUN2056" s="220"/>
      <c r="TUO2056" s="220"/>
      <c r="TUP2056" s="220"/>
      <c r="TUQ2056" s="220"/>
      <c r="TUR2056" s="220"/>
      <c r="TUS2056" s="220"/>
      <c r="TUT2056" s="220"/>
      <c r="TUU2056" s="220"/>
      <c r="TUV2056" s="220"/>
      <c r="TUW2056" s="220"/>
      <c r="TUX2056" s="220"/>
      <c r="TUY2056" s="220"/>
      <c r="TUZ2056" s="220"/>
      <c r="TVA2056" s="220"/>
      <c r="TVB2056" s="220"/>
      <c r="TVC2056" s="220"/>
      <c r="TVD2056" s="220"/>
      <c r="TVE2056" s="220"/>
      <c r="TVF2056" s="220"/>
      <c r="TVG2056" s="220"/>
      <c r="TVH2056" s="220"/>
      <c r="TVI2056" s="220"/>
      <c r="TVJ2056" s="220"/>
      <c r="TVK2056" s="220"/>
      <c r="TVL2056" s="220"/>
      <c r="TVM2056" s="220"/>
      <c r="TVN2056" s="220"/>
      <c r="TVO2056" s="220"/>
      <c r="TVP2056" s="220"/>
      <c r="TVQ2056" s="220"/>
      <c r="TVR2056" s="220"/>
      <c r="TVS2056" s="220"/>
      <c r="TVT2056" s="220"/>
      <c r="TVU2056" s="220"/>
      <c r="TVV2056" s="220"/>
      <c r="TVW2056" s="220"/>
      <c r="TVX2056" s="220"/>
      <c r="TVY2056" s="220"/>
      <c r="TVZ2056" s="220"/>
      <c r="TWA2056" s="220"/>
      <c r="TWB2056" s="220"/>
      <c r="TWC2056" s="220"/>
      <c r="TWD2056" s="220"/>
      <c r="TWE2056" s="220"/>
      <c r="TWF2056" s="220"/>
      <c r="TWG2056" s="220"/>
      <c r="TWH2056" s="220"/>
      <c r="TWI2056" s="220"/>
      <c r="TWJ2056" s="220"/>
      <c r="TWK2056" s="220"/>
      <c r="TWL2056" s="220"/>
      <c r="TWM2056" s="220"/>
      <c r="TWN2056" s="220"/>
      <c r="TWO2056" s="220"/>
      <c r="TWP2056" s="220"/>
      <c r="TWQ2056" s="220"/>
      <c r="TWR2056" s="220"/>
      <c r="TWS2056" s="220"/>
      <c r="TWT2056" s="220"/>
      <c r="TWU2056" s="220"/>
      <c r="TWV2056" s="220"/>
      <c r="TWW2056" s="220"/>
      <c r="TWX2056" s="220"/>
      <c r="TWY2056" s="220"/>
      <c r="TWZ2056" s="220"/>
      <c r="TXA2056" s="220"/>
      <c r="TXB2056" s="220"/>
      <c r="TXC2056" s="220"/>
      <c r="TXD2056" s="220"/>
      <c r="TXE2056" s="220"/>
      <c r="TXF2056" s="220"/>
      <c r="TXG2056" s="220"/>
      <c r="TXH2056" s="220"/>
      <c r="TXI2056" s="220"/>
      <c r="TXJ2056" s="220"/>
      <c r="TXK2056" s="220"/>
      <c r="TXL2056" s="220"/>
      <c r="TXM2056" s="220"/>
      <c r="TXN2056" s="220"/>
      <c r="TXO2056" s="220"/>
      <c r="TXP2056" s="220"/>
      <c r="TXQ2056" s="220"/>
      <c r="TXR2056" s="220"/>
      <c r="TXS2056" s="220"/>
      <c r="TXT2056" s="220"/>
      <c r="TXU2056" s="220"/>
      <c r="TXV2056" s="220"/>
      <c r="TXW2056" s="220"/>
      <c r="TXX2056" s="220"/>
      <c r="TXY2056" s="220"/>
      <c r="TXZ2056" s="220"/>
      <c r="TYA2056" s="220"/>
      <c r="TYB2056" s="220"/>
      <c r="TYC2056" s="220"/>
      <c r="TYD2056" s="220"/>
      <c r="TYE2056" s="220"/>
      <c r="TYF2056" s="220"/>
      <c r="TYG2056" s="220"/>
      <c r="TYH2056" s="220"/>
      <c r="TYI2056" s="220"/>
      <c r="TYJ2056" s="220"/>
      <c r="TYK2056" s="220"/>
      <c r="TYL2056" s="220"/>
      <c r="TYM2056" s="220"/>
      <c r="TYN2056" s="220"/>
      <c r="TYO2056" s="220"/>
      <c r="TYP2056" s="220"/>
      <c r="TYQ2056" s="220"/>
      <c r="TYR2056" s="220"/>
      <c r="TYS2056" s="220"/>
      <c r="TYT2056" s="220"/>
      <c r="TYU2056" s="220"/>
      <c r="TYV2056" s="220"/>
      <c r="TYW2056" s="220"/>
      <c r="TYX2056" s="220"/>
      <c r="TYY2056" s="220"/>
      <c r="TYZ2056" s="220"/>
      <c r="TZA2056" s="220"/>
      <c r="TZB2056" s="220"/>
      <c r="TZC2056" s="220"/>
      <c r="TZD2056" s="220"/>
      <c r="TZE2056" s="220"/>
      <c r="TZF2056" s="220"/>
      <c r="TZG2056" s="220"/>
      <c r="TZH2056" s="220"/>
      <c r="TZI2056" s="220"/>
      <c r="TZJ2056" s="220"/>
      <c r="TZK2056" s="220"/>
      <c r="TZL2056" s="220"/>
      <c r="TZM2056" s="220"/>
      <c r="TZN2056" s="220"/>
      <c r="TZO2056" s="220"/>
      <c r="TZP2056" s="220"/>
      <c r="TZQ2056" s="220"/>
      <c r="TZR2056" s="220"/>
      <c r="TZS2056" s="220"/>
      <c r="TZT2056" s="220"/>
      <c r="TZU2056" s="220"/>
      <c r="TZV2056" s="220"/>
      <c r="TZW2056" s="220"/>
      <c r="TZX2056" s="220"/>
      <c r="TZY2056" s="220"/>
      <c r="TZZ2056" s="220"/>
      <c r="UAA2056" s="220"/>
      <c r="UAB2056" s="220"/>
      <c r="UAC2056" s="220"/>
      <c r="UAD2056" s="220"/>
      <c r="UAE2056" s="220"/>
      <c r="UAF2056" s="220"/>
      <c r="UAG2056" s="220"/>
      <c r="UAH2056" s="220"/>
      <c r="UAI2056" s="220"/>
      <c r="UAJ2056" s="220"/>
      <c r="UAK2056" s="220"/>
      <c r="UAL2056" s="220"/>
      <c r="UAM2056" s="220"/>
      <c r="UAN2056" s="220"/>
      <c r="UAO2056" s="220"/>
      <c r="UAP2056" s="220"/>
      <c r="UAQ2056" s="220"/>
      <c r="UAR2056" s="220"/>
      <c r="UAS2056" s="220"/>
      <c r="UAT2056" s="220"/>
      <c r="UAU2056" s="220"/>
      <c r="UAV2056" s="220"/>
      <c r="UAW2056" s="220"/>
      <c r="UAX2056" s="220"/>
      <c r="UAY2056" s="220"/>
      <c r="UAZ2056" s="220"/>
      <c r="UBA2056" s="220"/>
      <c r="UBB2056" s="220"/>
      <c r="UBC2056" s="220"/>
      <c r="UBD2056" s="220"/>
      <c r="UBE2056" s="220"/>
      <c r="UBF2056" s="220"/>
      <c r="UBG2056" s="220"/>
      <c r="UBH2056" s="220"/>
      <c r="UBI2056" s="220"/>
      <c r="UBJ2056" s="220"/>
      <c r="UBK2056" s="220"/>
      <c r="UBL2056" s="220"/>
      <c r="UBM2056" s="220"/>
      <c r="UBN2056" s="220"/>
      <c r="UBO2056" s="220"/>
      <c r="UBP2056" s="220"/>
      <c r="UBQ2056" s="220"/>
      <c r="UBR2056" s="220"/>
      <c r="UBS2056" s="220"/>
      <c r="UBT2056" s="220"/>
      <c r="UBU2056" s="220"/>
      <c r="UBV2056" s="220"/>
      <c r="UBW2056" s="220"/>
      <c r="UBX2056" s="220"/>
      <c r="UBY2056" s="220"/>
      <c r="UBZ2056" s="220"/>
      <c r="UCA2056" s="220"/>
      <c r="UCB2056" s="220"/>
      <c r="UCC2056" s="220"/>
      <c r="UCD2056" s="220"/>
      <c r="UCE2056" s="220"/>
      <c r="UCF2056" s="220"/>
      <c r="UCG2056" s="220"/>
      <c r="UCH2056" s="220"/>
      <c r="UCI2056" s="220"/>
      <c r="UCJ2056" s="220"/>
      <c r="UCK2056" s="220"/>
      <c r="UCL2056" s="220"/>
      <c r="UCM2056" s="220"/>
      <c r="UCN2056" s="220"/>
      <c r="UCO2056" s="220"/>
      <c r="UCP2056" s="220"/>
      <c r="UCQ2056" s="220"/>
      <c r="UCR2056" s="220"/>
      <c r="UCS2056" s="220"/>
      <c r="UCT2056" s="220"/>
      <c r="UCU2056" s="220"/>
      <c r="UCV2056" s="220"/>
      <c r="UCW2056" s="220"/>
      <c r="UCX2056" s="220"/>
      <c r="UCY2056" s="220"/>
      <c r="UCZ2056" s="220"/>
      <c r="UDA2056" s="220"/>
      <c r="UDB2056" s="220"/>
      <c r="UDC2056" s="220"/>
      <c r="UDD2056" s="220"/>
      <c r="UDE2056" s="220"/>
      <c r="UDF2056" s="220"/>
      <c r="UDG2056" s="220"/>
      <c r="UDH2056" s="220"/>
      <c r="UDI2056" s="220"/>
      <c r="UDJ2056" s="220"/>
      <c r="UDK2056" s="220"/>
      <c r="UDL2056" s="220"/>
      <c r="UDM2056" s="220"/>
      <c r="UDN2056" s="220"/>
      <c r="UDO2056" s="220"/>
      <c r="UDP2056" s="220"/>
      <c r="UDQ2056" s="220"/>
      <c r="UDR2056" s="220"/>
      <c r="UDS2056" s="220"/>
      <c r="UDT2056" s="220"/>
      <c r="UDU2056" s="220"/>
      <c r="UDV2056" s="220"/>
      <c r="UDW2056" s="220"/>
      <c r="UDX2056" s="220"/>
      <c r="UDY2056" s="220"/>
      <c r="UDZ2056" s="220"/>
      <c r="UEA2056" s="220"/>
      <c r="UEB2056" s="220"/>
      <c r="UEC2056" s="220"/>
      <c r="UED2056" s="220"/>
      <c r="UEE2056" s="220"/>
      <c r="UEF2056" s="220"/>
      <c r="UEG2056" s="220"/>
      <c r="UEH2056" s="220"/>
      <c r="UEI2056" s="220"/>
      <c r="UEJ2056" s="220"/>
      <c r="UEK2056" s="220"/>
      <c r="UEL2056" s="220"/>
      <c r="UEM2056" s="220"/>
      <c r="UEN2056" s="220"/>
      <c r="UEO2056" s="220"/>
      <c r="UEP2056" s="220"/>
      <c r="UEQ2056" s="220"/>
      <c r="UER2056" s="220"/>
      <c r="UES2056" s="220"/>
      <c r="UET2056" s="220"/>
      <c r="UEU2056" s="220"/>
      <c r="UEV2056" s="220"/>
      <c r="UEW2056" s="220"/>
      <c r="UEX2056" s="220"/>
      <c r="UEY2056" s="220"/>
      <c r="UEZ2056" s="220"/>
      <c r="UFA2056" s="220"/>
      <c r="UFB2056" s="220"/>
      <c r="UFC2056" s="220"/>
      <c r="UFD2056" s="220"/>
      <c r="UFE2056" s="220"/>
      <c r="UFF2056" s="220"/>
      <c r="UFG2056" s="220"/>
      <c r="UFH2056" s="220"/>
      <c r="UFI2056" s="220"/>
      <c r="UFJ2056" s="220"/>
      <c r="UFK2056" s="220"/>
      <c r="UFL2056" s="220"/>
      <c r="UFM2056" s="220"/>
      <c r="UFN2056" s="220"/>
      <c r="UFO2056" s="220"/>
      <c r="UFP2056" s="220"/>
      <c r="UFQ2056" s="220"/>
      <c r="UFR2056" s="220"/>
      <c r="UFS2056" s="220"/>
      <c r="UFT2056" s="220"/>
      <c r="UFU2056" s="220"/>
      <c r="UFV2056" s="220"/>
      <c r="UFW2056" s="220"/>
      <c r="UFX2056" s="220"/>
      <c r="UFY2056" s="220"/>
      <c r="UFZ2056" s="220"/>
      <c r="UGA2056" s="220"/>
      <c r="UGB2056" s="220"/>
      <c r="UGC2056" s="220"/>
      <c r="UGD2056" s="220"/>
      <c r="UGE2056" s="220"/>
      <c r="UGF2056" s="220"/>
      <c r="UGG2056" s="220"/>
      <c r="UGH2056" s="220"/>
      <c r="UGI2056" s="220"/>
      <c r="UGJ2056" s="220"/>
      <c r="UGK2056" s="220"/>
      <c r="UGL2056" s="220"/>
      <c r="UGM2056" s="220"/>
      <c r="UGN2056" s="220"/>
      <c r="UGO2056" s="220"/>
      <c r="UGP2056" s="220"/>
      <c r="UGQ2056" s="220"/>
      <c r="UGR2056" s="220"/>
      <c r="UGS2056" s="220"/>
      <c r="UGT2056" s="220"/>
      <c r="UGU2056" s="220"/>
      <c r="UGV2056" s="220"/>
      <c r="UGW2056" s="220"/>
      <c r="UGX2056" s="220"/>
      <c r="UGY2056" s="220"/>
      <c r="UGZ2056" s="220"/>
      <c r="UHA2056" s="220"/>
      <c r="UHB2056" s="220"/>
      <c r="UHC2056" s="220"/>
      <c r="UHD2056" s="220"/>
      <c r="UHE2056" s="220"/>
      <c r="UHF2056" s="220"/>
      <c r="UHG2056" s="220"/>
      <c r="UHH2056" s="220"/>
      <c r="UHI2056" s="220"/>
      <c r="UHJ2056" s="220"/>
      <c r="UHK2056" s="220"/>
      <c r="UHL2056" s="220"/>
      <c r="UHM2056" s="220"/>
      <c r="UHN2056" s="220"/>
      <c r="UHO2056" s="220"/>
      <c r="UHP2056" s="220"/>
      <c r="UHQ2056" s="220"/>
      <c r="UHR2056" s="220"/>
      <c r="UHS2056" s="220"/>
      <c r="UHT2056" s="220"/>
      <c r="UHU2056" s="220"/>
      <c r="UHV2056" s="220"/>
      <c r="UHW2056" s="220"/>
      <c r="UHX2056" s="220"/>
      <c r="UHY2056" s="220"/>
      <c r="UHZ2056" s="220"/>
      <c r="UIA2056" s="220"/>
      <c r="UIB2056" s="220"/>
      <c r="UIC2056" s="220"/>
      <c r="UID2056" s="220"/>
      <c r="UIE2056" s="220"/>
      <c r="UIF2056" s="220"/>
      <c r="UIG2056" s="220"/>
      <c r="UIH2056" s="220"/>
      <c r="UII2056" s="220"/>
      <c r="UIJ2056" s="220"/>
      <c r="UIK2056" s="220"/>
      <c r="UIL2056" s="220"/>
      <c r="UIM2056" s="220"/>
      <c r="UIN2056" s="220"/>
      <c r="UIO2056" s="220"/>
      <c r="UIP2056" s="220"/>
      <c r="UIQ2056" s="220"/>
      <c r="UIR2056" s="220"/>
      <c r="UIS2056" s="220"/>
      <c r="UIT2056" s="220"/>
      <c r="UIU2056" s="220"/>
      <c r="UIV2056" s="220"/>
      <c r="UIW2056" s="220"/>
      <c r="UIX2056" s="220"/>
      <c r="UIY2056" s="220"/>
      <c r="UIZ2056" s="220"/>
      <c r="UJA2056" s="220"/>
      <c r="UJB2056" s="220"/>
      <c r="UJC2056" s="220"/>
      <c r="UJD2056" s="220"/>
      <c r="UJE2056" s="220"/>
      <c r="UJF2056" s="220"/>
      <c r="UJG2056" s="220"/>
      <c r="UJH2056" s="220"/>
      <c r="UJI2056" s="220"/>
      <c r="UJJ2056" s="220"/>
      <c r="UJK2056" s="220"/>
      <c r="UJL2056" s="220"/>
      <c r="UJM2056" s="220"/>
      <c r="UJN2056" s="220"/>
      <c r="UJO2056" s="220"/>
      <c r="UJP2056" s="220"/>
      <c r="UJQ2056" s="220"/>
      <c r="UJR2056" s="220"/>
      <c r="UJS2056" s="220"/>
      <c r="UJT2056" s="220"/>
      <c r="UJU2056" s="220"/>
      <c r="UJV2056" s="220"/>
      <c r="UJW2056" s="220"/>
      <c r="UJX2056" s="220"/>
      <c r="UJY2056" s="220"/>
      <c r="UJZ2056" s="220"/>
      <c r="UKA2056" s="220"/>
      <c r="UKB2056" s="220"/>
      <c r="UKC2056" s="220"/>
      <c r="UKD2056" s="220"/>
      <c r="UKE2056" s="220"/>
      <c r="UKF2056" s="220"/>
      <c r="UKG2056" s="220"/>
      <c r="UKH2056" s="220"/>
      <c r="UKI2056" s="220"/>
      <c r="UKJ2056" s="220"/>
      <c r="UKK2056" s="220"/>
      <c r="UKL2056" s="220"/>
      <c r="UKM2056" s="220"/>
      <c r="UKN2056" s="220"/>
      <c r="UKO2056" s="220"/>
      <c r="UKP2056" s="220"/>
      <c r="UKQ2056" s="220"/>
      <c r="UKR2056" s="220"/>
      <c r="UKS2056" s="220"/>
      <c r="UKT2056" s="220"/>
      <c r="UKU2056" s="220"/>
      <c r="UKV2056" s="220"/>
      <c r="UKW2056" s="220"/>
      <c r="UKX2056" s="220"/>
      <c r="UKY2056" s="220"/>
      <c r="UKZ2056" s="220"/>
      <c r="ULA2056" s="220"/>
      <c r="ULB2056" s="220"/>
      <c r="ULC2056" s="220"/>
      <c r="ULD2056" s="220"/>
      <c r="ULE2056" s="220"/>
      <c r="ULF2056" s="220"/>
      <c r="ULG2056" s="220"/>
      <c r="ULH2056" s="220"/>
      <c r="ULI2056" s="220"/>
      <c r="ULJ2056" s="220"/>
      <c r="ULK2056" s="220"/>
      <c r="ULL2056" s="220"/>
      <c r="ULM2056" s="220"/>
      <c r="ULN2056" s="220"/>
      <c r="ULO2056" s="220"/>
      <c r="ULP2056" s="220"/>
      <c r="ULQ2056" s="220"/>
      <c r="ULR2056" s="220"/>
      <c r="ULS2056" s="220"/>
      <c r="ULT2056" s="220"/>
      <c r="ULU2056" s="220"/>
      <c r="ULV2056" s="220"/>
      <c r="ULW2056" s="220"/>
      <c r="ULX2056" s="220"/>
      <c r="ULY2056" s="220"/>
      <c r="ULZ2056" s="220"/>
      <c r="UMA2056" s="220"/>
      <c r="UMB2056" s="220"/>
      <c r="UMC2056" s="220"/>
      <c r="UMD2056" s="220"/>
      <c r="UME2056" s="220"/>
      <c r="UMF2056" s="220"/>
      <c r="UMG2056" s="220"/>
      <c r="UMH2056" s="220"/>
      <c r="UMI2056" s="220"/>
      <c r="UMJ2056" s="220"/>
      <c r="UMK2056" s="220"/>
      <c r="UML2056" s="220"/>
      <c r="UMM2056" s="220"/>
      <c r="UMN2056" s="220"/>
      <c r="UMO2056" s="220"/>
      <c r="UMP2056" s="220"/>
      <c r="UMQ2056" s="220"/>
      <c r="UMR2056" s="220"/>
      <c r="UMS2056" s="220"/>
      <c r="UMT2056" s="220"/>
      <c r="UMU2056" s="220"/>
      <c r="UMV2056" s="220"/>
      <c r="UMW2056" s="220"/>
      <c r="UMX2056" s="220"/>
      <c r="UMY2056" s="220"/>
      <c r="UMZ2056" s="220"/>
      <c r="UNA2056" s="220"/>
      <c r="UNB2056" s="220"/>
      <c r="UNC2056" s="220"/>
      <c r="UND2056" s="220"/>
      <c r="UNE2056" s="220"/>
      <c r="UNF2056" s="220"/>
      <c r="UNG2056" s="220"/>
      <c r="UNH2056" s="220"/>
      <c r="UNI2056" s="220"/>
      <c r="UNJ2056" s="220"/>
      <c r="UNK2056" s="220"/>
      <c r="UNL2056" s="220"/>
      <c r="UNM2056" s="220"/>
      <c r="UNN2056" s="220"/>
      <c r="UNO2056" s="220"/>
      <c r="UNP2056" s="220"/>
      <c r="UNQ2056" s="220"/>
      <c r="UNR2056" s="220"/>
      <c r="UNS2056" s="220"/>
      <c r="UNT2056" s="220"/>
      <c r="UNU2056" s="220"/>
      <c r="UNV2056" s="220"/>
      <c r="UNW2056" s="220"/>
      <c r="UNX2056" s="220"/>
      <c r="UNY2056" s="220"/>
      <c r="UNZ2056" s="220"/>
      <c r="UOA2056" s="220"/>
      <c r="UOB2056" s="220"/>
      <c r="UOC2056" s="220"/>
      <c r="UOD2056" s="220"/>
      <c r="UOE2056" s="220"/>
      <c r="UOF2056" s="220"/>
      <c r="UOG2056" s="220"/>
      <c r="UOH2056" s="220"/>
      <c r="UOI2056" s="220"/>
      <c r="UOJ2056" s="220"/>
      <c r="UOK2056" s="220"/>
      <c r="UOL2056" s="220"/>
      <c r="UOM2056" s="220"/>
      <c r="UON2056" s="220"/>
      <c r="UOO2056" s="220"/>
      <c r="UOP2056" s="220"/>
      <c r="UOQ2056" s="220"/>
      <c r="UOR2056" s="220"/>
      <c r="UOS2056" s="220"/>
      <c r="UOT2056" s="220"/>
      <c r="UOU2056" s="220"/>
      <c r="UOV2056" s="220"/>
      <c r="UOW2056" s="220"/>
      <c r="UOX2056" s="220"/>
      <c r="UOY2056" s="220"/>
      <c r="UOZ2056" s="220"/>
      <c r="UPA2056" s="220"/>
      <c r="UPB2056" s="220"/>
      <c r="UPC2056" s="220"/>
      <c r="UPD2056" s="220"/>
      <c r="UPE2056" s="220"/>
      <c r="UPF2056" s="220"/>
      <c r="UPG2056" s="220"/>
      <c r="UPH2056" s="220"/>
      <c r="UPI2056" s="220"/>
      <c r="UPJ2056" s="220"/>
      <c r="UPK2056" s="220"/>
      <c r="UPL2056" s="220"/>
      <c r="UPM2056" s="220"/>
      <c r="UPN2056" s="220"/>
      <c r="UPO2056" s="220"/>
      <c r="UPP2056" s="220"/>
      <c r="UPQ2056" s="220"/>
      <c r="UPR2056" s="220"/>
      <c r="UPS2056" s="220"/>
      <c r="UPT2056" s="220"/>
      <c r="UPU2056" s="220"/>
      <c r="UPV2056" s="220"/>
      <c r="UPW2056" s="220"/>
      <c r="UPX2056" s="220"/>
      <c r="UPY2056" s="220"/>
      <c r="UPZ2056" s="220"/>
      <c r="UQA2056" s="220"/>
      <c r="UQB2056" s="220"/>
      <c r="UQC2056" s="220"/>
      <c r="UQD2056" s="220"/>
      <c r="UQE2056" s="220"/>
      <c r="UQF2056" s="220"/>
      <c r="UQG2056" s="220"/>
      <c r="UQH2056" s="220"/>
      <c r="UQI2056" s="220"/>
      <c r="UQJ2056" s="220"/>
      <c r="UQK2056" s="220"/>
      <c r="UQL2056" s="220"/>
      <c r="UQM2056" s="220"/>
      <c r="UQN2056" s="220"/>
      <c r="UQO2056" s="220"/>
      <c r="UQP2056" s="220"/>
      <c r="UQQ2056" s="220"/>
      <c r="UQR2056" s="220"/>
      <c r="UQS2056" s="220"/>
      <c r="UQT2056" s="220"/>
      <c r="UQU2056" s="220"/>
      <c r="UQV2056" s="220"/>
      <c r="UQW2056" s="220"/>
      <c r="UQX2056" s="220"/>
      <c r="UQY2056" s="220"/>
      <c r="UQZ2056" s="220"/>
      <c r="URA2056" s="220"/>
      <c r="URB2056" s="220"/>
      <c r="URC2056" s="220"/>
      <c r="URD2056" s="220"/>
      <c r="URE2056" s="220"/>
      <c r="URF2056" s="220"/>
      <c r="URG2056" s="220"/>
      <c r="URH2056" s="220"/>
      <c r="URI2056" s="220"/>
      <c r="URJ2056" s="220"/>
      <c r="URK2056" s="220"/>
      <c r="URL2056" s="220"/>
      <c r="URM2056" s="220"/>
      <c r="URN2056" s="220"/>
      <c r="URO2056" s="220"/>
      <c r="URP2056" s="220"/>
      <c r="URQ2056" s="220"/>
      <c r="URR2056" s="220"/>
      <c r="URS2056" s="220"/>
      <c r="URT2056" s="220"/>
      <c r="URU2056" s="220"/>
      <c r="URV2056" s="220"/>
      <c r="URW2056" s="220"/>
      <c r="URX2056" s="220"/>
      <c r="URY2056" s="220"/>
      <c r="URZ2056" s="220"/>
      <c r="USA2056" s="220"/>
      <c r="USB2056" s="220"/>
      <c r="USC2056" s="220"/>
      <c r="USD2056" s="220"/>
      <c r="USE2056" s="220"/>
      <c r="USF2056" s="220"/>
      <c r="USG2056" s="220"/>
      <c r="USH2056" s="220"/>
      <c r="USI2056" s="220"/>
      <c r="USJ2056" s="220"/>
      <c r="USK2056" s="220"/>
      <c r="USL2056" s="220"/>
      <c r="USM2056" s="220"/>
      <c r="USN2056" s="220"/>
      <c r="USO2056" s="220"/>
      <c r="USP2056" s="220"/>
      <c r="USQ2056" s="220"/>
      <c r="USR2056" s="220"/>
      <c r="USS2056" s="220"/>
      <c r="UST2056" s="220"/>
      <c r="USU2056" s="220"/>
      <c r="USV2056" s="220"/>
      <c r="USW2056" s="220"/>
      <c r="USX2056" s="220"/>
      <c r="USY2056" s="220"/>
      <c r="USZ2056" s="220"/>
      <c r="UTA2056" s="220"/>
      <c r="UTB2056" s="220"/>
      <c r="UTC2056" s="220"/>
      <c r="UTD2056" s="220"/>
      <c r="UTE2056" s="220"/>
      <c r="UTF2056" s="220"/>
      <c r="UTG2056" s="220"/>
      <c r="UTH2056" s="220"/>
      <c r="UTI2056" s="220"/>
      <c r="UTJ2056" s="220"/>
      <c r="UTK2056" s="220"/>
      <c r="UTL2056" s="220"/>
      <c r="UTM2056" s="220"/>
      <c r="UTN2056" s="220"/>
      <c r="UTO2056" s="220"/>
      <c r="UTP2056" s="220"/>
      <c r="UTQ2056" s="220"/>
      <c r="UTR2056" s="220"/>
      <c r="UTS2056" s="220"/>
      <c r="UTT2056" s="220"/>
      <c r="UTU2056" s="220"/>
      <c r="UTV2056" s="220"/>
      <c r="UTW2056" s="220"/>
      <c r="UTX2056" s="220"/>
      <c r="UTY2056" s="220"/>
      <c r="UTZ2056" s="220"/>
      <c r="UUA2056" s="220"/>
      <c r="UUB2056" s="220"/>
      <c r="UUC2056" s="220"/>
      <c r="UUD2056" s="220"/>
      <c r="UUE2056" s="220"/>
      <c r="UUF2056" s="220"/>
      <c r="UUG2056" s="220"/>
      <c r="UUH2056" s="220"/>
      <c r="UUI2056" s="220"/>
      <c r="UUJ2056" s="220"/>
      <c r="UUK2056" s="220"/>
      <c r="UUL2056" s="220"/>
      <c r="UUM2056" s="220"/>
      <c r="UUN2056" s="220"/>
      <c r="UUO2056" s="220"/>
      <c r="UUP2056" s="220"/>
      <c r="UUQ2056" s="220"/>
      <c r="UUR2056" s="220"/>
      <c r="UUS2056" s="220"/>
      <c r="UUT2056" s="220"/>
      <c r="UUU2056" s="220"/>
      <c r="UUV2056" s="220"/>
      <c r="UUW2056" s="220"/>
      <c r="UUX2056" s="220"/>
      <c r="UUY2056" s="220"/>
      <c r="UUZ2056" s="220"/>
      <c r="UVA2056" s="220"/>
      <c r="UVB2056" s="220"/>
      <c r="UVC2056" s="220"/>
      <c r="UVD2056" s="220"/>
      <c r="UVE2056" s="220"/>
      <c r="UVF2056" s="220"/>
      <c r="UVG2056" s="220"/>
      <c r="UVH2056" s="220"/>
      <c r="UVI2056" s="220"/>
      <c r="UVJ2056" s="220"/>
      <c r="UVK2056" s="220"/>
      <c r="UVL2056" s="220"/>
      <c r="UVM2056" s="220"/>
      <c r="UVN2056" s="220"/>
      <c r="UVO2056" s="220"/>
      <c r="UVP2056" s="220"/>
      <c r="UVQ2056" s="220"/>
      <c r="UVR2056" s="220"/>
      <c r="UVS2056" s="220"/>
      <c r="UVT2056" s="220"/>
      <c r="UVU2056" s="220"/>
      <c r="UVV2056" s="220"/>
      <c r="UVW2056" s="220"/>
      <c r="UVX2056" s="220"/>
      <c r="UVY2056" s="220"/>
      <c r="UVZ2056" s="220"/>
      <c r="UWA2056" s="220"/>
      <c r="UWB2056" s="220"/>
      <c r="UWC2056" s="220"/>
      <c r="UWD2056" s="220"/>
      <c r="UWE2056" s="220"/>
      <c r="UWF2056" s="220"/>
      <c r="UWG2056" s="220"/>
      <c r="UWH2056" s="220"/>
      <c r="UWI2056" s="220"/>
      <c r="UWJ2056" s="220"/>
      <c r="UWK2056" s="220"/>
      <c r="UWL2056" s="220"/>
      <c r="UWM2056" s="220"/>
      <c r="UWN2056" s="220"/>
      <c r="UWO2056" s="220"/>
      <c r="UWP2056" s="220"/>
      <c r="UWQ2056" s="220"/>
      <c r="UWR2056" s="220"/>
      <c r="UWS2056" s="220"/>
      <c r="UWT2056" s="220"/>
      <c r="UWU2056" s="220"/>
      <c r="UWV2056" s="220"/>
      <c r="UWW2056" s="220"/>
      <c r="UWX2056" s="220"/>
      <c r="UWY2056" s="220"/>
      <c r="UWZ2056" s="220"/>
      <c r="UXA2056" s="220"/>
      <c r="UXB2056" s="220"/>
      <c r="UXC2056" s="220"/>
      <c r="UXD2056" s="220"/>
      <c r="UXE2056" s="220"/>
      <c r="UXF2056" s="220"/>
      <c r="UXG2056" s="220"/>
      <c r="UXH2056" s="220"/>
      <c r="UXI2056" s="220"/>
      <c r="UXJ2056" s="220"/>
      <c r="UXK2056" s="220"/>
      <c r="UXL2056" s="220"/>
      <c r="UXM2056" s="220"/>
      <c r="UXN2056" s="220"/>
      <c r="UXO2056" s="220"/>
      <c r="UXP2056" s="220"/>
      <c r="UXQ2056" s="220"/>
      <c r="UXR2056" s="220"/>
      <c r="UXS2056" s="220"/>
      <c r="UXT2056" s="220"/>
      <c r="UXU2056" s="220"/>
      <c r="UXV2056" s="220"/>
      <c r="UXW2056" s="220"/>
      <c r="UXX2056" s="220"/>
      <c r="UXY2056" s="220"/>
      <c r="UXZ2056" s="220"/>
      <c r="UYA2056" s="220"/>
      <c r="UYB2056" s="220"/>
      <c r="UYC2056" s="220"/>
      <c r="UYD2056" s="220"/>
      <c r="UYE2056" s="220"/>
      <c r="UYF2056" s="220"/>
      <c r="UYG2056" s="220"/>
      <c r="UYH2056" s="220"/>
      <c r="UYI2056" s="220"/>
      <c r="UYJ2056" s="220"/>
      <c r="UYK2056" s="220"/>
      <c r="UYL2056" s="220"/>
      <c r="UYM2056" s="220"/>
      <c r="UYN2056" s="220"/>
      <c r="UYO2056" s="220"/>
      <c r="UYP2056" s="220"/>
      <c r="UYQ2056" s="220"/>
      <c r="UYR2056" s="220"/>
      <c r="UYS2056" s="220"/>
      <c r="UYT2056" s="220"/>
      <c r="UYU2056" s="220"/>
      <c r="UYV2056" s="220"/>
      <c r="UYW2056" s="220"/>
      <c r="UYX2056" s="220"/>
      <c r="UYY2056" s="220"/>
      <c r="UYZ2056" s="220"/>
      <c r="UZA2056" s="220"/>
      <c r="UZB2056" s="220"/>
      <c r="UZC2056" s="220"/>
      <c r="UZD2056" s="220"/>
      <c r="UZE2056" s="220"/>
      <c r="UZF2056" s="220"/>
      <c r="UZG2056" s="220"/>
      <c r="UZH2056" s="220"/>
      <c r="UZI2056" s="220"/>
      <c r="UZJ2056" s="220"/>
      <c r="UZK2056" s="220"/>
      <c r="UZL2056" s="220"/>
      <c r="UZM2056" s="220"/>
      <c r="UZN2056" s="220"/>
      <c r="UZO2056" s="220"/>
      <c r="UZP2056" s="220"/>
      <c r="UZQ2056" s="220"/>
      <c r="UZR2056" s="220"/>
      <c r="UZS2056" s="220"/>
      <c r="UZT2056" s="220"/>
      <c r="UZU2056" s="220"/>
      <c r="UZV2056" s="220"/>
      <c r="UZW2056" s="220"/>
      <c r="UZX2056" s="220"/>
      <c r="UZY2056" s="220"/>
      <c r="UZZ2056" s="220"/>
      <c r="VAA2056" s="220"/>
      <c r="VAB2056" s="220"/>
      <c r="VAC2056" s="220"/>
      <c r="VAD2056" s="220"/>
      <c r="VAE2056" s="220"/>
      <c r="VAF2056" s="220"/>
      <c r="VAG2056" s="220"/>
      <c r="VAH2056" s="220"/>
      <c r="VAI2056" s="220"/>
      <c r="VAJ2056" s="220"/>
      <c r="VAK2056" s="220"/>
      <c r="VAL2056" s="220"/>
      <c r="VAM2056" s="220"/>
      <c r="VAN2056" s="220"/>
      <c r="VAO2056" s="220"/>
      <c r="VAP2056" s="220"/>
      <c r="VAQ2056" s="220"/>
      <c r="VAR2056" s="220"/>
      <c r="VAS2056" s="220"/>
      <c r="VAT2056" s="220"/>
      <c r="VAU2056" s="220"/>
      <c r="VAV2056" s="220"/>
      <c r="VAW2056" s="220"/>
      <c r="VAX2056" s="220"/>
      <c r="VAY2056" s="220"/>
      <c r="VAZ2056" s="220"/>
      <c r="VBA2056" s="220"/>
      <c r="VBB2056" s="220"/>
      <c r="VBC2056" s="220"/>
      <c r="VBD2056" s="220"/>
      <c r="VBE2056" s="220"/>
      <c r="VBF2056" s="220"/>
      <c r="VBG2056" s="220"/>
      <c r="VBH2056" s="220"/>
      <c r="VBI2056" s="220"/>
      <c r="VBJ2056" s="220"/>
      <c r="VBK2056" s="220"/>
      <c r="VBL2056" s="220"/>
      <c r="VBM2056" s="220"/>
      <c r="VBN2056" s="220"/>
      <c r="VBO2056" s="220"/>
      <c r="VBP2056" s="220"/>
      <c r="VBQ2056" s="220"/>
      <c r="VBR2056" s="220"/>
      <c r="VBS2056" s="220"/>
      <c r="VBT2056" s="220"/>
      <c r="VBU2056" s="220"/>
      <c r="VBV2056" s="220"/>
      <c r="VBW2056" s="220"/>
      <c r="VBX2056" s="220"/>
      <c r="VBY2056" s="220"/>
      <c r="VBZ2056" s="220"/>
      <c r="VCA2056" s="220"/>
      <c r="VCB2056" s="220"/>
      <c r="VCC2056" s="220"/>
      <c r="VCD2056" s="220"/>
      <c r="VCE2056" s="220"/>
      <c r="VCF2056" s="220"/>
      <c r="VCG2056" s="220"/>
      <c r="VCH2056" s="220"/>
      <c r="VCI2056" s="220"/>
      <c r="VCJ2056" s="220"/>
      <c r="VCK2056" s="220"/>
      <c r="VCL2056" s="220"/>
      <c r="VCM2056" s="220"/>
      <c r="VCN2056" s="220"/>
      <c r="VCO2056" s="220"/>
      <c r="VCP2056" s="220"/>
      <c r="VCQ2056" s="220"/>
      <c r="VCR2056" s="220"/>
      <c r="VCS2056" s="220"/>
      <c r="VCT2056" s="220"/>
      <c r="VCU2056" s="220"/>
      <c r="VCV2056" s="220"/>
      <c r="VCW2056" s="220"/>
      <c r="VCX2056" s="220"/>
      <c r="VCY2056" s="220"/>
      <c r="VCZ2056" s="220"/>
      <c r="VDA2056" s="220"/>
      <c r="VDB2056" s="220"/>
      <c r="VDC2056" s="220"/>
      <c r="VDD2056" s="220"/>
      <c r="VDE2056" s="220"/>
      <c r="VDF2056" s="220"/>
      <c r="VDG2056" s="220"/>
      <c r="VDH2056" s="220"/>
      <c r="VDI2056" s="220"/>
      <c r="VDJ2056" s="220"/>
      <c r="VDK2056" s="220"/>
      <c r="VDL2056" s="220"/>
      <c r="VDM2056" s="220"/>
      <c r="VDN2056" s="220"/>
      <c r="VDO2056" s="220"/>
      <c r="VDP2056" s="220"/>
      <c r="VDQ2056" s="220"/>
      <c r="VDR2056" s="220"/>
      <c r="VDS2056" s="220"/>
      <c r="VDT2056" s="220"/>
      <c r="VDU2056" s="220"/>
      <c r="VDV2056" s="220"/>
      <c r="VDW2056" s="220"/>
      <c r="VDX2056" s="220"/>
      <c r="VDY2056" s="220"/>
      <c r="VDZ2056" s="220"/>
      <c r="VEA2056" s="220"/>
      <c r="VEB2056" s="220"/>
      <c r="VEC2056" s="220"/>
      <c r="VED2056" s="220"/>
      <c r="VEE2056" s="220"/>
      <c r="VEF2056" s="220"/>
      <c r="VEG2056" s="220"/>
      <c r="VEH2056" s="220"/>
      <c r="VEI2056" s="220"/>
      <c r="VEJ2056" s="220"/>
      <c r="VEK2056" s="220"/>
      <c r="VEL2056" s="220"/>
      <c r="VEM2056" s="220"/>
      <c r="VEN2056" s="220"/>
      <c r="VEO2056" s="220"/>
      <c r="VEP2056" s="220"/>
      <c r="VEQ2056" s="220"/>
      <c r="VER2056" s="220"/>
      <c r="VES2056" s="220"/>
      <c r="VET2056" s="220"/>
      <c r="VEU2056" s="220"/>
      <c r="VEV2056" s="220"/>
      <c r="VEW2056" s="220"/>
      <c r="VEX2056" s="220"/>
      <c r="VEY2056" s="220"/>
      <c r="VEZ2056" s="220"/>
      <c r="VFA2056" s="220"/>
      <c r="VFB2056" s="220"/>
      <c r="VFC2056" s="220"/>
      <c r="VFD2056" s="220"/>
      <c r="VFE2056" s="220"/>
      <c r="VFF2056" s="220"/>
      <c r="VFG2056" s="220"/>
      <c r="VFH2056" s="220"/>
      <c r="VFI2056" s="220"/>
      <c r="VFJ2056" s="220"/>
      <c r="VFK2056" s="220"/>
      <c r="VFL2056" s="220"/>
      <c r="VFM2056" s="220"/>
      <c r="VFN2056" s="220"/>
      <c r="VFO2056" s="220"/>
      <c r="VFP2056" s="220"/>
      <c r="VFQ2056" s="220"/>
      <c r="VFR2056" s="220"/>
      <c r="VFS2056" s="220"/>
      <c r="VFT2056" s="220"/>
      <c r="VFU2056" s="220"/>
      <c r="VFV2056" s="220"/>
      <c r="VFW2056" s="220"/>
      <c r="VFX2056" s="220"/>
      <c r="VFY2056" s="220"/>
      <c r="VFZ2056" s="220"/>
      <c r="VGA2056" s="220"/>
      <c r="VGB2056" s="220"/>
      <c r="VGC2056" s="220"/>
      <c r="VGD2056" s="220"/>
      <c r="VGE2056" s="220"/>
      <c r="VGF2056" s="220"/>
      <c r="VGG2056" s="220"/>
      <c r="VGH2056" s="220"/>
      <c r="VGI2056" s="220"/>
      <c r="VGJ2056" s="220"/>
      <c r="VGK2056" s="220"/>
      <c r="VGL2056" s="220"/>
      <c r="VGM2056" s="220"/>
      <c r="VGN2056" s="220"/>
      <c r="VGO2056" s="220"/>
      <c r="VGP2056" s="220"/>
      <c r="VGQ2056" s="220"/>
      <c r="VGR2056" s="220"/>
      <c r="VGS2056" s="220"/>
      <c r="VGT2056" s="220"/>
      <c r="VGU2056" s="220"/>
      <c r="VGV2056" s="220"/>
      <c r="VGW2056" s="220"/>
      <c r="VGX2056" s="220"/>
      <c r="VGY2056" s="220"/>
      <c r="VGZ2056" s="220"/>
      <c r="VHA2056" s="220"/>
      <c r="VHB2056" s="220"/>
      <c r="VHC2056" s="220"/>
      <c r="VHD2056" s="220"/>
      <c r="VHE2056" s="220"/>
      <c r="VHF2056" s="220"/>
      <c r="VHG2056" s="220"/>
      <c r="VHH2056" s="220"/>
      <c r="VHI2056" s="220"/>
      <c r="VHJ2056" s="220"/>
      <c r="VHK2056" s="220"/>
      <c r="VHL2056" s="220"/>
      <c r="VHM2056" s="220"/>
      <c r="VHN2056" s="220"/>
      <c r="VHO2056" s="220"/>
      <c r="VHP2056" s="220"/>
      <c r="VHQ2056" s="220"/>
      <c r="VHR2056" s="220"/>
      <c r="VHS2056" s="220"/>
      <c r="VHT2056" s="220"/>
      <c r="VHU2056" s="220"/>
      <c r="VHV2056" s="220"/>
      <c r="VHW2056" s="220"/>
      <c r="VHX2056" s="220"/>
      <c r="VHY2056" s="220"/>
      <c r="VHZ2056" s="220"/>
      <c r="VIA2056" s="220"/>
      <c r="VIB2056" s="220"/>
      <c r="VIC2056" s="220"/>
      <c r="VID2056" s="220"/>
      <c r="VIE2056" s="220"/>
      <c r="VIF2056" s="220"/>
      <c r="VIG2056" s="220"/>
      <c r="VIH2056" s="220"/>
      <c r="VII2056" s="220"/>
      <c r="VIJ2056" s="220"/>
      <c r="VIK2056" s="220"/>
      <c r="VIL2056" s="220"/>
      <c r="VIM2056" s="220"/>
      <c r="VIN2056" s="220"/>
      <c r="VIO2056" s="220"/>
      <c r="VIP2056" s="220"/>
      <c r="VIQ2056" s="220"/>
      <c r="VIR2056" s="220"/>
      <c r="VIS2056" s="220"/>
      <c r="VIT2056" s="220"/>
      <c r="VIU2056" s="220"/>
      <c r="VIV2056" s="220"/>
      <c r="VIW2056" s="220"/>
      <c r="VIX2056" s="220"/>
      <c r="VIY2056" s="220"/>
      <c r="VIZ2056" s="220"/>
      <c r="VJA2056" s="220"/>
      <c r="VJB2056" s="220"/>
      <c r="VJC2056" s="220"/>
      <c r="VJD2056" s="220"/>
      <c r="VJE2056" s="220"/>
      <c r="VJF2056" s="220"/>
      <c r="VJG2056" s="220"/>
      <c r="VJH2056" s="220"/>
      <c r="VJI2056" s="220"/>
      <c r="VJJ2056" s="220"/>
      <c r="VJK2056" s="220"/>
      <c r="VJL2056" s="220"/>
      <c r="VJM2056" s="220"/>
      <c r="VJN2056" s="220"/>
      <c r="VJO2056" s="220"/>
      <c r="VJP2056" s="220"/>
      <c r="VJQ2056" s="220"/>
      <c r="VJR2056" s="220"/>
      <c r="VJS2056" s="220"/>
      <c r="VJT2056" s="220"/>
      <c r="VJU2056" s="220"/>
      <c r="VJV2056" s="220"/>
      <c r="VJW2056" s="220"/>
      <c r="VJX2056" s="220"/>
      <c r="VJY2056" s="220"/>
      <c r="VJZ2056" s="220"/>
      <c r="VKA2056" s="220"/>
      <c r="VKB2056" s="220"/>
      <c r="VKC2056" s="220"/>
      <c r="VKD2056" s="220"/>
      <c r="VKE2056" s="220"/>
      <c r="VKF2056" s="220"/>
      <c r="VKG2056" s="220"/>
      <c r="VKH2056" s="220"/>
      <c r="VKI2056" s="220"/>
      <c r="VKJ2056" s="220"/>
      <c r="VKK2056" s="220"/>
      <c r="VKL2056" s="220"/>
      <c r="VKM2056" s="220"/>
      <c r="VKN2056" s="220"/>
      <c r="VKO2056" s="220"/>
      <c r="VKP2056" s="220"/>
      <c r="VKQ2056" s="220"/>
      <c r="VKR2056" s="220"/>
      <c r="VKS2056" s="220"/>
      <c r="VKT2056" s="220"/>
      <c r="VKU2056" s="220"/>
      <c r="VKV2056" s="220"/>
      <c r="VKW2056" s="220"/>
      <c r="VKX2056" s="220"/>
      <c r="VKY2056" s="220"/>
      <c r="VKZ2056" s="220"/>
      <c r="VLA2056" s="220"/>
      <c r="VLB2056" s="220"/>
      <c r="VLC2056" s="220"/>
      <c r="VLD2056" s="220"/>
      <c r="VLE2056" s="220"/>
      <c r="VLF2056" s="220"/>
      <c r="VLG2056" s="220"/>
      <c r="VLH2056" s="220"/>
      <c r="VLI2056" s="220"/>
      <c r="VLJ2056" s="220"/>
      <c r="VLK2056" s="220"/>
      <c r="VLL2056" s="220"/>
      <c r="VLM2056" s="220"/>
      <c r="VLN2056" s="220"/>
      <c r="VLO2056" s="220"/>
      <c r="VLP2056" s="220"/>
      <c r="VLQ2056" s="220"/>
      <c r="VLR2056" s="220"/>
      <c r="VLS2056" s="220"/>
      <c r="VLT2056" s="220"/>
      <c r="VLU2056" s="220"/>
      <c r="VLV2056" s="220"/>
      <c r="VLW2056" s="220"/>
      <c r="VLX2056" s="220"/>
      <c r="VLY2056" s="220"/>
      <c r="VLZ2056" s="220"/>
      <c r="VMA2056" s="220"/>
      <c r="VMB2056" s="220"/>
      <c r="VMC2056" s="220"/>
      <c r="VMD2056" s="220"/>
      <c r="VME2056" s="220"/>
      <c r="VMF2056" s="220"/>
      <c r="VMG2056" s="220"/>
      <c r="VMH2056" s="220"/>
      <c r="VMI2056" s="220"/>
      <c r="VMJ2056" s="220"/>
      <c r="VMK2056" s="220"/>
      <c r="VML2056" s="220"/>
      <c r="VMM2056" s="220"/>
      <c r="VMN2056" s="220"/>
      <c r="VMO2056" s="220"/>
      <c r="VMP2056" s="220"/>
      <c r="VMQ2056" s="220"/>
      <c r="VMR2056" s="220"/>
      <c r="VMS2056" s="220"/>
      <c r="VMT2056" s="220"/>
      <c r="VMU2056" s="220"/>
      <c r="VMV2056" s="220"/>
      <c r="VMW2056" s="220"/>
      <c r="VMX2056" s="220"/>
      <c r="VMY2056" s="220"/>
      <c r="VMZ2056" s="220"/>
      <c r="VNA2056" s="220"/>
      <c r="VNB2056" s="220"/>
      <c r="VNC2056" s="220"/>
      <c r="VND2056" s="220"/>
      <c r="VNE2056" s="220"/>
      <c r="VNF2056" s="220"/>
      <c r="VNG2056" s="220"/>
      <c r="VNH2056" s="220"/>
      <c r="VNI2056" s="220"/>
      <c r="VNJ2056" s="220"/>
      <c r="VNK2056" s="220"/>
      <c r="VNL2056" s="220"/>
      <c r="VNM2056" s="220"/>
      <c r="VNN2056" s="220"/>
      <c r="VNO2056" s="220"/>
      <c r="VNP2056" s="220"/>
      <c r="VNQ2056" s="220"/>
      <c r="VNR2056" s="220"/>
      <c r="VNS2056" s="220"/>
      <c r="VNT2056" s="220"/>
      <c r="VNU2056" s="220"/>
      <c r="VNV2056" s="220"/>
      <c r="VNW2056" s="220"/>
      <c r="VNX2056" s="220"/>
      <c r="VNY2056" s="220"/>
      <c r="VNZ2056" s="220"/>
      <c r="VOA2056" s="220"/>
      <c r="VOB2056" s="220"/>
      <c r="VOC2056" s="220"/>
      <c r="VOD2056" s="220"/>
      <c r="VOE2056" s="220"/>
      <c r="VOF2056" s="220"/>
      <c r="VOG2056" s="220"/>
      <c r="VOH2056" s="220"/>
      <c r="VOI2056" s="220"/>
      <c r="VOJ2056" s="220"/>
      <c r="VOK2056" s="220"/>
      <c r="VOL2056" s="220"/>
      <c r="VOM2056" s="220"/>
      <c r="VON2056" s="220"/>
      <c r="VOO2056" s="220"/>
      <c r="VOP2056" s="220"/>
      <c r="VOQ2056" s="220"/>
      <c r="VOR2056" s="220"/>
      <c r="VOS2056" s="220"/>
      <c r="VOT2056" s="220"/>
      <c r="VOU2056" s="220"/>
      <c r="VOV2056" s="220"/>
      <c r="VOW2056" s="220"/>
      <c r="VOX2056" s="220"/>
      <c r="VOY2056" s="220"/>
      <c r="VOZ2056" s="220"/>
      <c r="VPA2056" s="220"/>
      <c r="VPB2056" s="220"/>
      <c r="VPC2056" s="220"/>
      <c r="VPD2056" s="220"/>
      <c r="VPE2056" s="220"/>
      <c r="VPF2056" s="220"/>
      <c r="VPG2056" s="220"/>
      <c r="VPH2056" s="220"/>
      <c r="VPI2056" s="220"/>
      <c r="VPJ2056" s="220"/>
      <c r="VPK2056" s="220"/>
      <c r="VPL2056" s="220"/>
      <c r="VPM2056" s="220"/>
      <c r="VPN2056" s="220"/>
      <c r="VPO2056" s="220"/>
      <c r="VPP2056" s="220"/>
      <c r="VPQ2056" s="220"/>
      <c r="VPR2056" s="220"/>
      <c r="VPS2056" s="220"/>
      <c r="VPT2056" s="220"/>
      <c r="VPU2056" s="220"/>
      <c r="VPV2056" s="220"/>
      <c r="VPW2056" s="220"/>
      <c r="VPX2056" s="220"/>
      <c r="VPY2056" s="220"/>
      <c r="VPZ2056" s="220"/>
      <c r="VQA2056" s="220"/>
      <c r="VQB2056" s="220"/>
      <c r="VQC2056" s="220"/>
      <c r="VQD2056" s="220"/>
      <c r="VQE2056" s="220"/>
      <c r="VQF2056" s="220"/>
      <c r="VQG2056" s="220"/>
      <c r="VQH2056" s="220"/>
      <c r="VQI2056" s="220"/>
      <c r="VQJ2056" s="220"/>
      <c r="VQK2056" s="220"/>
      <c r="VQL2056" s="220"/>
      <c r="VQM2056" s="220"/>
      <c r="VQN2056" s="220"/>
      <c r="VQO2056" s="220"/>
      <c r="VQP2056" s="220"/>
      <c r="VQQ2056" s="220"/>
      <c r="VQR2056" s="220"/>
      <c r="VQS2056" s="220"/>
      <c r="VQT2056" s="220"/>
      <c r="VQU2056" s="220"/>
      <c r="VQV2056" s="220"/>
      <c r="VQW2056" s="220"/>
      <c r="VQX2056" s="220"/>
      <c r="VQY2056" s="220"/>
      <c r="VQZ2056" s="220"/>
      <c r="VRA2056" s="220"/>
      <c r="VRB2056" s="220"/>
      <c r="VRC2056" s="220"/>
      <c r="VRD2056" s="220"/>
      <c r="VRE2056" s="220"/>
      <c r="VRF2056" s="220"/>
      <c r="VRG2056" s="220"/>
      <c r="VRH2056" s="220"/>
      <c r="VRI2056" s="220"/>
      <c r="VRJ2056" s="220"/>
      <c r="VRK2056" s="220"/>
      <c r="VRL2056" s="220"/>
      <c r="VRM2056" s="220"/>
      <c r="VRN2056" s="220"/>
      <c r="VRO2056" s="220"/>
      <c r="VRP2056" s="220"/>
      <c r="VRQ2056" s="220"/>
      <c r="VRR2056" s="220"/>
      <c r="VRS2056" s="220"/>
      <c r="VRT2056" s="220"/>
      <c r="VRU2056" s="220"/>
      <c r="VRV2056" s="220"/>
      <c r="VRW2056" s="220"/>
      <c r="VRX2056" s="220"/>
      <c r="VRY2056" s="220"/>
      <c r="VRZ2056" s="220"/>
      <c r="VSA2056" s="220"/>
      <c r="VSB2056" s="220"/>
      <c r="VSC2056" s="220"/>
      <c r="VSD2056" s="220"/>
      <c r="VSE2056" s="220"/>
      <c r="VSF2056" s="220"/>
      <c r="VSG2056" s="220"/>
      <c r="VSH2056" s="220"/>
      <c r="VSI2056" s="220"/>
      <c r="VSJ2056" s="220"/>
      <c r="VSK2056" s="220"/>
      <c r="VSL2056" s="220"/>
      <c r="VSM2056" s="220"/>
      <c r="VSN2056" s="220"/>
      <c r="VSO2056" s="220"/>
      <c r="VSP2056" s="220"/>
      <c r="VSQ2056" s="220"/>
      <c r="VSR2056" s="220"/>
      <c r="VSS2056" s="220"/>
      <c r="VST2056" s="220"/>
      <c r="VSU2056" s="220"/>
      <c r="VSV2056" s="220"/>
      <c r="VSW2056" s="220"/>
      <c r="VSX2056" s="220"/>
      <c r="VSY2056" s="220"/>
      <c r="VSZ2056" s="220"/>
      <c r="VTA2056" s="220"/>
      <c r="VTB2056" s="220"/>
      <c r="VTC2056" s="220"/>
      <c r="VTD2056" s="220"/>
      <c r="VTE2056" s="220"/>
      <c r="VTF2056" s="220"/>
      <c r="VTG2056" s="220"/>
      <c r="VTH2056" s="220"/>
      <c r="VTI2056" s="220"/>
      <c r="VTJ2056" s="220"/>
      <c r="VTK2056" s="220"/>
      <c r="VTL2056" s="220"/>
      <c r="VTM2056" s="220"/>
      <c r="VTN2056" s="220"/>
      <c r="VTO2056" s="220"/>
      <c r="VTP2056" s="220"/>
      <c r="VTQ2056" s="220"/>
      <c r="VTR2056" s="220"/>
      <c r="VTS2056" s="220"/>
      <c r="VTT2056" s="220"/>
      <c r="VTU2056" s="220"/>
      <c r="VTV2056" s="220"/>
      <c r="VTW2056" s="220"/>
      <c r="VTX2056" s="220"/>
      <c r="VTY2056" s="220"/>
      <c r="VTZ2056" s="220"/>
      <c r="VUA2056" s="220"/>
      <c r="VUB2056" s="220"/>
      <c r="VUC2056" s="220"/>
      <c r="VUD2056" s="220"/>
      <c r="VUE2056" s="220"/>
      <c r="VUF2056" s="220"/>
      <c r="VUG2056" s="220"/>
      <c r="VUH2056" s="220"/>
      <c r="VUI2056" s="220"/>
      <c r="VUJ2056" s="220"/>
      <c r="VUK2056" s="220"/>
      <c r="VUL2056" s="220"/>
      <c r="VUM2056" s="220"/>
      <c r="VUN2056" s="220"/>
      <c r="VUO2056" s="220"/>
      <c r="VUP2056" s="220"/>
      <c r="VUQ2056" s="220"/>
      <c r="VUR2056" s="220"/>
      <c r="VUS2056" s="220"/>
      <c r="VUT2056" s="220"/>
      <c r="VUU2056" s="220"/>
      <c r="VUV2056" s="220"/>
      <c r="VUW2056" s="220"/>
      <c r="VUX2056" s="220"/>
      <c r="VUY2056" s="220"/>
      <c r="VUZ2056" s="220"/>
      <c r="VVA2056" s="220"/>
      <c r="VVB2056" s="220"/>
      <c r="VVC2056" s="220"/>
      <c r="VVD2056" s="220"/>
      <c r="VVE2056" s="220"/>
      <c r="VVF2056" s="220"/>
      <c r="VVG2056" s="220"/>
      <c r="VVH2056" s="220"/>
      <c r="VVI2056" s="220"/>
      <c r="VVJ2056" s="220"/>
      <c r="VVK2056" s="220"/>
      <c r="VVL2056" s="220"/>
      <c r="VVM2056" s="220"/>
      <c r="VVN2056" s="220"/>
      <c r="VVO2056" s="220"/>
      <c r="VVP2056" s="220"/>
      <c r="VVQ2056" s="220"/>
      <c r="VVR2056" s="220"/>
      <c r="VVS2056" s="220"/>
      <c r="VVT2056" s="220"/>
      <c r="VVU2056" s="220"/>
      <c r="VVV2056" s="220"/>
      <c r="VVW2056" s="220"/>
      <c r="VVX2056" s="220"/>
      <c r="VVY2056" s="220"/>
      <c r="VVZ2056" s="220"/>
      <c r="VWA2056" s="220"/>
      <c r="VWB2056" s="220"/>
      <c r="VWC2056" s="220"/>
      <c r="VWD2056" s="220"/>
      <c r="VWE2056" s="220"/>
      <c r="VWF2056" s="220"/>
      <c r="VWG2056" s="220"/>
      <c r="VWH2056" s="220"/>
      <c r="VWI2056" s="220"/>
      <c r="VWJ2056" s="220"/>
      <c r="VWK2056" s="220"/>
      <c r="VWL2056" s="220"/>
      <c r="VWM2056" s="220"/>
      <c r="VWN2056" s="220"/>
      <c r="VWO2056" s="220"/>
      <c r="VWP2056" s="220"/>
      <c r="VWQ2056" s="220"/>
      <c r="VWR2056" s="220"/>
      <c r="VWS2056" s="220"/>
      <c r="VWT2056" s="220"/>
      <c r="VWU2056" s="220"/>
      <c r="VWV2056" s="220"/>
      <c r="VWW2056" s="220"/>
      <c r="VWX2056" s="220"/>
      <c r="VWY2056" s="220"/>
      <c r="VWZ2056" s="220"/>
      <c r="VXA2056" s="220"/>
      <c r="VXB2056" s="220"/>
      <c r="VXC2056" s="220"/>
      <c r="VXD2056" s="220"/>
      <c r="VXE2056" s="220"/>
      <c r="VXF2056" s="220"/>
      <c r="VXG2056" s="220"/>
      <c r="VXH2056" s="220"/>
      <c r="VXI2056" s="220"/>
      <c r="VXJ2056" s="220"/>
      <c r="VXK2056" s="220"/>
      <c r="VXL2056" s="220"/>
      <c r="VXM2056" s="220"/>
      <c r="VXN2056" s="220"/>
      <c r="VXO2056" s="220"/>
      <c r="VXP2056" s="220"/>
      <c r="VXQ2056" s="220"/>
      <c r="VXR2056" s="220"/>
      <c r="VXS2056" s="220"/>
      <c r="VXT2056" s="220"/>
      <c r="VXU2056" s="220"/>
      <c r="VXV2056" s="220"/>
      <c r="VXW2056" s="220"/>
      <c r="VXX2056" s="220"/>
      <c r="VXY2056" s="220"/>
      <c r="VXZ2056" s="220"/>
      <c r="VYA2056" s="220"/>
      <c r="VYB2056" s="220"/>
      <c r="VYC2056" s="220"/>
      <c r="VYD2056" s="220"/>
      <c r="VYE2056" s="220"/>
      <c r="VYF2056" s="220"/>
      <c r="VYG2056" s="220"/>
      <c r="VYH2056" s="220"/>
      <c r="VYI2056" s="220"/>
      <c r="VYJ2056" s="220"/>
      <c r="VYK2056" s="220"/>
      <c r="VYL2056" s="220"/>
      <c r="VYM2056" s="220"/>
      <c r="VYN2056" s="220"/>
      <c r="VYO2056" s="220"/>
      <c r="VYP2056" s="220"/>
      <c r="VYQ2056" s="220"/>
      <c r="VYR2056" s="220"/>
      <c r="VYS2056" s="220"/>
      <c r="VYT2056" s="220"/>
      <c r="VYU2056" s="220"/>
      <c r="VYV2056" s="220"/>
      <c r="VYW2056" s="220"/>
      <c r="VYX2056" s="220"/>
      <c r="VYY2056" s="220"/>
      <c r="VYZ2056" s="220"/>
      <c r="VZA2056" s="220"/>
      <c r="VZB2056" s="220"/>
      <c r="VZC2056" s="220"/>
      <c r="VZD2056" s="220"/>
      <c r="VZE2056" s="220"/>
      <c r="VZF2056" s="220"/>
      <c r="VZG2056" s="220"/>
      <c r="VZH2056" s="220"/>
      <c r="VZI2056" s="220"/>
      <c r="VZJ2056" s="220"/>
      <c r="VZK2056" s="220"/>
      <c r="VZL2056" s="220"/>
      <c r="VZM2056" s="220"/>
      <c r="VZN2056" s="220"/>
      <c r="VZO2056" s="220"/>
      <c r="VZP2056" s="220"/>
      <c r="VZQ2056" s="220"/>
      <c r="VZR2056" s="220"/>
      <c r="VZS2056" s="220"/>
      <c r="VZT2056" s="220"/>
      <c r="VZU2056" s="220"/>
      <c r="VZV2056" s="220"/>
      <c r="VZW2056" s="220"/>
      <c r="VZX2056" s="220"/>
      <c r="VZY2056" s="220"/>
      <c r="VZZ2056" s="220"/>
      <c r="WAA2056" s="220"/>
      <c r="WAB2056" s="220"/>
      <c r="WAC2056" s="220"/>
      <c r="WAD2056" s="220"/>
      <c r="WAE2056" s="220"/>
      <c r="WAF2056" s="220"/>
      <c r="WAG2056" s="220"/>
      <c r="WAH2056" s="220"/>
      <c r="WAI2056" s="220"/>
      <c r="WAJ2056" s="220"/>
      <c r="WAK2056" s="220"/>
      <c r="WAL2056" s="220"/>
      <c r="WAM2056" s="220"/>
      <c r="WAN2056" s="220"/>
      <c r="WAO2056" s="220"/>
      <c r="WAP2056" s="220"/>
      <c r="WAQ2056" s="220"/>
      <c r="WAR2056" s="220"/>
      <c r="WAS2056" s="220"/>
      <c r="WAT2056" s="220"/>
      <c r="WAU2056" s="220"/>
      <c r="WAV2056" s="220"/>
      <c r="WAW2056" s="220"/>
      <c r="WAX2056" s="220"/>
      <c r="WAY2056" s="220"/>
      <c r="WAZ2056" s="220"/>
      <c r="WBA2056" s="220"/>
      <c r="WBB2056" s="220"/>
      <c r="WBC2056" s="220"/>
      <c r="WBD2056" s="220"/>
      <c r="WBE2056" s="220"/>
      <c r="WBF2056" s="220"/>
      <c r="WBG2056" s="220"/>
      <c r="WBH2056" s="220"/>
      <c r="WBI2056" s="220"/>
      <c r="WBJ2056" s="220"/>
      <c r="WBK2056" s="220"/>
      <c r="WBL2056" s="220"/>
      <c r="WBM2056" s="220"/>
      <c r="WBN2056" s="220"/>
      <c r="WBO2056" s="220"/>
      <c r="WBP2056" s="220"/>
      <c r="WBQ2056" s="220"/>
      <c r="WBR2056" s="220"/>
      <c r="WBS2056" s="220"/>
      <c r="WBT2056" s="220"/>
      <c r="WBU2056" s="220"/>
      <c r="WBV2056" s="220"/>
      <c r="WBW2056" s="220"/>
      <c r="WBX2056" s="220"/>
      <c r="WBY2056" s="220"/>
      <c r="WBZ2056" s="220"/>
      <c r="WCA2056" s="220"/>
      <c r="WCB2056" s="220"/>
      <c r="WCC2056" s="220"/>
      <c r="WCD2056" s="220"/>
      <c r="WCE2056" s="220"/>
      <c r="WCF2056" s="220"/>
      <c r="WCG2056" s="220"/>
      <c r="WCH2056" s="220"/>
      <c r="WCI2056" s="220"/>
      <c r="WCJ2056" s="220"/>
      <c r="WCK2056" s="220"/>
      <c r="WCL2056" s="220"/>
      <c r="WCM2056" s="220"/>
      <c r="WCN2056" s="220"/>
      <c r="WCO2056" s="220"/>
      <c r="WCP2056" s="220"/>
      <c r="WCQ2056" s="220"/>
      <c r="WCR2056" s="220"/>
      <c r="WCS2056" s="220"/>
      <c r="WCT2056" s="220"/>
      <c r="WCU2056" s="220"/>
      <c r="WCV2056" s="220"/>
      <c r="WCW2056" s="220"/>
      <c r="WCX2056" s="220"/>
      <c r="WCY2056" s="220"/>
      <c r="WCZ2056" s="220"/>
      <c r="WDA2056" s="220"/>
      <c r="WDB2056" s="220"/>
      <c r="WDC2056" s="220"/>
      <c r="WDD2056" s="220"/>
      <c r="WDE2056" s="220"/>
      <c r="WDF2056" s="220"/>
      <c r="WDG2056" s="220"/>
      <c r="WDH2056" s="220"/>
      <c r="WDI2056" s="220"/>
      <c r="WDJ2056" s="220"/>
      <c r="WDK2056" s="220"/>
      <c r="WDL2056" s="220"/>
      <c r="WDM2056" s="220"/>
      <c r="WDN2056" s="220"/>
      <c r="WDO2056" s="220"/>
      <c r="WDP2056" s="220"/>
      <c r="WDQ2056" s="220"/>
      <c r="WDR2056" s="220"/>
      <c r="WDS2056" s="220"/>
      <c r="WDT2056" s="220"/>
      <c r="WDU2056" s="220"/>
      <c r="WDV2056" s="220"/>
      <c r="WDW2056" s="220"/>
      <c r="WDX2056" s="220"/>
      <c r="WDY2056" s="220"/>
      <c r="WDZ2056" s="220"/>
      <c r="WEA2056" s="220"/>
      <c r="WEB2056" s="220"/>
      <c r="WEC2056" s="220"/>
      <c r="WED2056" s="220"/>
      <c r="WEE2056" s="220"/>
      <c r="WEF2056" s="220"/>
      <c r="WEG2056" s="220"/>
      <c r="WEH2056" s="220"/>
      <c r="WEI2056" s="220"/>
      <c r="WEJ2056" s="220"/>
      <c r="WEK2056" s="220"/>
      <c r="WEL2056" s="220"/>
      <c r="WEM2056" s="220"/>
      <c r="WEN2056" s="220"/>
      <c r="WEO2056" s="220"/>
      <c r="WEP2056" s="220"/>
      <c r="WEQ2056" s="220"/>
      <c r="WER2056" s="220"/>
      <c r="WES2056" s="220"/>
      <c r="WET2056" s="220"/>
      <c r="WEU2056" s="220"/>
      <c r="WEV2056" s="220"/>
      <c r="WEW2056" s="220"/>
      <c r="WEX2056" s="220"/>
      <c r="WEY2056" s="220"/>
      <c r="WEZ2056" s="220"/>
      <c r="WFA2056" s="220"/>
      <c r="WFB2056" s="220"/>
      <c r="WFC2056" s="220"/>
      <c r="WFD2056" s="220"/>
      <c r="WFE2056" s="220"/>
      <c r="WFF2056" s="220"/>
      <c r="WFG2056" s="220"/>
      <c r="WFH2056" s="220"/>
      <c r="WFI2056" s="220"/>
      <c r="WFJ2056" s="220"/>
      <c r="WFK2056" s="220"/>
      <c r="WFL2056" s="220"/>
      <c r="WFM2056" s="220"/>
      <c r="WFN2056" s="220"/>
      <c r="WFO2056" s="220"/>
      <c r="WFP2056" s="220"/>
      <c r="WFQ2056" s="220"/>
      <c r="WFR2056" s="220"/>
      <c r="WFS2056" s="220"/>
      <c r="WFT2056" s="220"/>
      <c r="WFU2056" s="220"/>
      <c r="WFV2056" s="220"/>
      <c r="WFW2056" s="220"/>
      <c r="WFX2056" s="220"/>
      <c r="WFY2056" s="220"/>
      <c r="WFZ2056" s="220"/>
      <c r="WGA2056" s="220"/>
      <c r="WGB2056" s="220"/>
      <c r="WGC2056" s="220"/>
      <c r="WGD2056" s="220"/>
      <c r="WGE2056" s="220"/>
      <c r="WGF2056" s="220"/>
      <c r="WGG2056" s="220"/>
      <c r="WGH2056" s="220"/>
      <c r="WGI2056" s="220"/>
      <c r="WGJ2056" s="220"/>
      <c r="WGK2056" s="220"/>
      <c r="WGL2056" s="220"/>
      <c r="WGM2056" s="220"/>
      <c r="WGN2056" s="220"/>
      <c r="WGO2056" s="220"/>
      <c r="WGP2056" s="220"/>
      <c r="WGQ2056" s="220"/>
      <c r="WGR2056" s="220"/>
      <c r="WGS2056" s="220"/>
      <c r="WGT2056" s="220"/>
      <c r="WGU2056" s="220"/>
      <c r="WGV2056" s="220"/>
      <c r="WGW2056" s="220"/>
      <c r="WGX2056" s="220"/>
      <c r="WGY2056" s="220"/>
      <c r="WGZ2056" s="220"/>
      <c r="WHA2056" s="220"/>
      <c r="WHB2056" s="220"/>
      <c r="WHC2056" s="220"/>
      <c r="WHD2056" s="220"/>
      <c r="WHE2056" s="220"/>
      <c r="WHF2056" s="220"/>
      <c r="WHG2056" s="220"/>
      <c r="WHH2056" s="220"/>
      <c r="WHI2056" s="220"/>
      <c r="WHJ2056" s="220"/>
      <c r="WHK2056" s="220"/>
      <c r="WHL2056" s="220"/>
      <c r="WHM2056" s="220"/>
      <c r="WHN2056" s="220"/>
      <c r="WHO2056" s="220"/>
      <c r="WHP2056" s="220"/>
      <c r="WHQ2056" s="220"/>
      <c r="WHR2056" s="220"/>
      <c r="WHS2056" s="220"/>
      <c r="WHT2056" s="220"/>
      <c r="WHU2056" s="220"/>
      <c r="WHV2056" s="220"/>
      <c r="WHW2056" s="220"/>
      <c r="WHX2056" s="220"/>
      <c r="WHY2056" s="220"/>
      <c r="WHZ2056" s="220"/>
      <c r="WIA2056" s="220"/>
      <c r="WIB2056" s="220"/>
      <c r="WIC2056" s="220"/>
      <c r="WID2056" s="220"/>
      <c r="WIE2056" s="220"/>
      <c r="WIF2056" s="220"/>
      <c r="WIG2056" s="220"/>
      <c r="WIH2056" s="220"/>
      <c r="WII2056" s="220"/>
      <c r="WIJ2056" s="220"/>
      <c r="WIK2056" s="220"/>
      <c r="WIL2056" s="220"/>
      <c r="WIM2056" s="220"/>
      <c r="WIN2056" s="220"/>
      <c r="WIO2056" s="220"/>
      <c r="WIP2056" s="220"/>
      <c r="WIQ2056" s="220"/>
      <c r="WIR2056" s="220"/>
      <c r="WIS2056" s="220"/>
      <c r="WIT2056" s="220"/>
      <c r="WIU2056" s="220"/>
      <c r="WIV2056" s="220"/>
      <c r="WIW2056" s="220"/>
      <c r="WIX2056" s="220"/>
      <c r="WIY2056" s="220"/>
      <c r="WIZ2056" s="220"/>
      <c r="WJA2056" s="220"/>
      <c r="WJB2056" s="220"/>
      <c r="WJC2056" s="220"/>
      <c r="WJD2056" s="220"/>
      <c r="WJE2056" s="220"/>
      <c r="WJF2056" s="220"/>
      <c r="WJG2056" s="220"/>
      <c r="WJH2056" s="220"/>
      <c r="WJI2056" s="220"/>
      <c r="WJJ2056" s="220"/>
      <c r="WJK2056" s="220"/>
      <c r="WJL2056" s="220"/>
      <c r="WJM2056" s="220"/>
      <c r="WJN2056" s="220"/>
      <c r="WJO2056" s="220"/>
      <c r="WJP2056" s="220"/>
      <c r="WJQ2056" s="220"/>
      <c r="WJR2056" s="220"/>
      <c r="WJS2056" s="220"/>
      <c r="WJT2056" s="220"/>
      <c r="WJU2056" s="220"/>
      <c r="WJV2056" s="220"/>
      <c r="WJW2056" s="220"/>
      <c r="WJX2056" s="220"/>
      <c r="WJY2056" s="220"/>
      <c r="WJZ2056" s="220"/>
      <c r="WKA2056" s="220"/>
      <c r="WKB2056" s="220"/>
      <c r="WKC2056" s="220"/>
      <c r="WKD2056" s="220"/>
      <c r="WKE2056" s="220"/>
      <c r="WKF2056" s="220"/>
      <c r="WKG2056" s="220"/>
      <c r="WKH2056" s="220"/>
      <c r="WKI2056" s="220"/>
      <c r="WKJ2056" s="220"/>
      <c r="WKK2056" s="220"/>
      <c r="WKL2056" s="220"/>
      <c r="WKM2056" s="220"/>
      <c r="WKN2056" s="220"/>
      <c r="WKO2056" s="220"/>
      <c r="WKP2056" s="220"/>
      <c r="WKQ2056" s="220"/>
      <c r="WKR2056" s="220"/>
      <c r="WKS2056" s="220"/>
      <c r="WKT2056" s="220"/>
      <c r="WKU2056" s="220"/>
      <c r="WKV2056" s="220"/>
      <c r="WKW2056" s="220"/>
      <c r="WKX2056" s="220"/>
      <c r="WKY2056" s="220"/>
      <c r="WKZ2056" s="220"/>
      <c r="WLA2056" s="220"/>
      <c r="WLB2056" s="220"/>
      <c r="WLC2056" s="220"/>
      <c r="WLD2056" s="220"/>
      <c r="WLE2056" s="220"/>
      <c r="WLF2056" s="220"/>
      <c r="WLG2056" s="220"/>
      <c r="WLH2056" s="220"/>
      <c r="WLI2056" s="220"/>
      <c r="WLJ2056" s="220"/>
      <c r="WLK2056" s="220"/>
      <c r="WLL2056" s="220"/>
      <c r="WLM2056" s="220"/>
      <c r="WLN2056" s="220"/>
      <c r="WLO2056" s="220"/>
      <c r="WLP2056" s="220"/>
      <c r="WLQ2056" s="220"/>
      <c r="WLR2056" s="220"/>
      <c r="WLS2056" s="220"/>
      <c r="WLT2056" s="220"/>
      <c r="WLU2056" s="220"/>
      <c r="WLV2056" s="220"/>
      <c r="WLW2056" s="220"/>
      <c r="WLX2056" s="220"/>
      <c r="WLY2056" s="220"/>
      <c r="WLZ2056" s="220"/>
      <c r="WMA2056" s="220"/>
      <c r="WMB2056" s="220"/>
      <c r="WMC2056" s="220"/>
      <c r="WMD2056" s="220"/>
      <c r="WME2056" s="220"/>
      <c r="WMF2056" s="220"/>
      <c r="WMG2056" s="220"/>
      <c r="WMH2056" s="220"/>
      <c r="WMI2056" s="220"/>
      <c r="WMJ2056" s="220"/>
      <c r="WMK2056" s="220"/>
      <c r="WML2056" s="220"/>
      <c r="WMM2056" s="220"/>
      <c r="WMN2056" s="220"/>
      <c r="WMO2056" s="220"/>
      <c r="WMP2056" s="220"/>
      <c r="WMQ2056" s="220"/>
      <c r="WMR2056" s="220"/>
      <c r="WMS2056" s="220"/>
      <c r="WMT2056" s="220"/>
      <c r="WMU2056" s="220"/>
      <c r="WMV2056" s="220"/>
      <c r="WMW2056" s="220"/>
      <c r="WMX2056" s="220"/>
      <c r="WMY2056" s="220"/>
      <c r="WMZ2056" s="220"/>
      <c r="WNA2056" s="220"/>
      <c r="WNB2056" s="220"/>
      <c r="WNC2056" s="220"/>
      <c r="WND2056" s="220"/>
      <c r="WNE2056" s="220"/>
      <c r="WNF2056" s="220"/>
      <c r="WNG2056" s="220"/>
      <c r="WNH2056" s="220"/>
      <c r="WNI2056" s="220"/>
      <c r="WNJ2056" s="220"/>
      <c r="WNK2056" s="220"/>
      <c r="WNL2056" s="220"/>
      <c r="WNM2056" s="220"/>
      <c r="WNN2056" s="220"/>
      <c r="WNO2056" s="220"/>
      <c r="WNP2056" s="220"/>
      <c r="WNQ2056" s="220"/>
      <c r="WNR2056" s="220"/>
      <c r="WNS2056" s="220"/>
      <c r="WNT2056" s="220"/>
      <c r="WNU2056" s="220"/>
      <c r="WNV2056" s="220"/>
      <c r="WNW2056" s="220"/>
      <c r="WNX2056" s="220"/>
      <c r="WNY2056" s="220"/>
      <c r="WNZ2056" s="220"/>
      <c r="WOA2056" s="220"/>
      <c r="WOB2056" s="220"/>
      <c r="WOC2056" s="220"/>
      <c r="WOD2056" s="220"/>
      <c r="WOE2056" s="220"/>
      <c r="WOF2056" s="220"/>
      <c r="WOG2056" s="220"/>
      <c r="WOH2056" s="220"/>
      <c r="WOI2056" s="220"/>
      <c r="WOJ2056" s="220"/>
      <c r="WOK2056" s="220"/>
      <c r="WOL2056" s="220"/>
      <c r="WOM2056" s="220"/>
      <c r="WON2056" s="220"/>
      <c r="WOO2056" s="220"/>
      <c r="WOP2056" s="220"/>
      <c r="WOQ2056" s="220"/>
      <c r="WOR2056" s="220"/>
      <c r="WOS2056" s="220"/>
      <c r="WOT2056" s="220"/>
      <c r="WOU2056" s="220"/>
      <c r="WOV2056" s="220"/>
      <c r="WOW2056" s="220"/>
      <c r="WOX2056" s="220"/>
      <c r="WOY2056" s="220"/>
      <c r="WOZ2056" s="220"/>
      <c r="WPA2056" s="220"/>
      <c r="WPB2056" s="220"/>
      <c r="WPC2056" s="220"/>
      <c r="WPD2056" s="220"/>
      <c r="WPE2056" s="220"/>
      <c r="WPF2056" s="220"/>
      <c r="WPG2056" s="220"/>
      <c r="WPH2056" s="220"/>
      <c r="WPI2056" s="220"/>
      <c r="WPJ2056" s="220"/>
      <c r="WPK2056" s="220"/>
      <c r="WPL2056" s="220"/>
      <c r="WPM2056" s="220"/>
      <c r="WPN2056" s="220"/>
      <c r="WPO2056" s="220"/>
      <c r="WPP2056" s="220"/>
      <c r="WPQ2056" s="220"/>
      <c r="WPR2056" s="220"/>
      <c r="WPS2056" s="220"/>
      <c r="WPT2056" s="220"/>
      <c r="WPU2056" s="220"/>
      <c r="WPV2056" s="220"/>
      <c r="WPW2056" s="220"/>
      <c r="WPX2056" s="220"/>
      <c r="WPY2056" s="220"/>
      <c r="WPZ2056" s="220"/>
      <c r="WQA2056" s="220"/>
      <c r="WQB2056" s="220"/>
      <c r="WQC2056" s="220"/>
      <c r="WQD2056" s="220"/>
      <c r="WQE2056" s="220"/>
      <c r="WQF2056" s="220"/>
      <c r="WQG2056" s="220"/>
      <c r="WQH2056" s="220"/>
      <c r="WQI2056" s="220"/>
      <c r="WQJ2056" s="220"/>
      <c r="WQK2056" s="220"/>
      <c r="WQL2056" s="220"/>
      <c r="WQM2056" s="220"/>
      <c r="WQN2056" s="220"/>
      <c r="WQO2056" s="220"/>
      <c r="WQP2056" s="220"/>
      <c r="WQQ2056" s="220"/>
      <c r="WQR2056" s="220"/>
      <c r="WQS2056" s="220"/>
      <c r="WQT2056" s="220"/>
      <c r="WQU2056" s="220"/>
      <c r="WQV2056" s="220"/>
      <c r="WQW2056" s="220"/>
      <c r="WQX2056" s="220"/>
      <c r="WQY2056" s="220"/>
      <c r="WQZ2056" s="220"/>
      <c r="WRA2056" s="220"/>
      <c r="WRB2056" s="220"/>
      <c r="WRC2056" s="220"/>
      <c r="WRD2056" s="220"/>
      <c r="WRE2056" s="220"/>
      <c r="WRF2056" s="220"/>
      <c r="WRG2056" s="220"/>
      <c r="WRH2056" s="220"/>
      <c r="WRI2056" s="220"/>
      <c r="WRJ2056" s="220"/>
      <c r="WRK2056" s="220"/>
      <c r="WRL2056" s="220"/>
      <c r="WRM2056" s="220"/>
      <c r="WRN2056" s="220"/>
      <c r="WRO2056" s="220"/>
      <c r="WRP2056" s="220"/>
      <c r="WRQ2056" s="220"/>
      <c r="WRR2056" s="220"/>
      <c r="WRS2056" s="220"/>
      <c r="WRT2056" s="220"/>
      <c r="WRU2056" s="220"/>
      <c r="WRV2056" s="220"/>
      <c r="WRW2056" s="220"/>
      <c r="WRX2056" s="220"/>
      <c r="WRY2056" s="220"/>
      <c r="WRZ2056" s="220"/>
      <c r="WSA2056" s="220"/>
      <c r="WSB2056" s="220"/>
      <c r="WSC2056" s="220"/>
      <c r="WSD2056" s="220"/>
      <c r="WSE2056" s="220"/>
      <c r="WSF2056" s="220"/>
      <c r="WSG2056" s="220"/>
      <c r="WSH2056" s="220"/>
      <c r="WSI2056" s="220"/>
      <c r="WSJ2056" s="220"/>
      <c r="WSK2056" s="220"/>
      <c r="WSL2056" s="220"/>
      <c r="WSM2056" s="220"/>
      <c r="WSN2056" s="220"/>
      <c r="WSO2056" s="220"/>
      <c r="WSP2056" s="220"/>
      <c r="WSQ2056" s="220"/>
      <c r="WSR2056" s="220"/>
      <c r="WSS2056" s="220"/>
      <c r="WST2056" s="220"/>
      <c r="WSU2056" s="220"/>
      <c r="WSV2056" s="220"/>
      <c r="WSW2056" s="220"/>
      <c r="WSX2056" s="220"/>
      <c r="WSY2056" s="220"/>
      <c r="WSZ2056" s="220"/>
      <c r="WTA2056" s="220"/>
      <c r="WTB2056" s="220"/>
      <c r="WTC2056" s="220"/>
      <c r="WTD2056" s="220"/>
      <c r="WTE2056" s="220"/>
      <c r="WTF2056" s="220"/>
      <c r="WTG2056" s="220"/>
      <c r="WTH2056" s="220"/>
      <c r="WTI2056" s="220"/>
      <c r="WTJ2056" s="220"/>
      <c r="WTK2056" s="220"/>
      <c r="WTL2056" s="220"/>
      <c r="WTM2056" s="220"/>
      <c r="WTN2056" s="220"/>
      <c r="WTO2056" s="220"/>
      <c r="WTP2056" s="220"/>
      <c r="WTQ2056" s="220"/>
      <c r="WTR2056" s="220"/>
      <c r="WTS2056" s="220"/>
      <c r="WTT2056" s="220"/>
      <c r="WTU2056" s="220"/>
      <c r="WTV2056" s="220"/>
      <c r="WTW2056" s="220"/>
      <c r="WTX2056" s="220"/>
      <c r="WTY2056" s="220"/>
      <c r="WTZ2056" s="220"/>
      <c r="WUA2056" s="220"/>
      <c r="WUB2056" s="220"/>
      <c r="WUC2056" s="220"/>
      <c r="WUD2056" s="220"/>
      <c r="WUE2056" s="220"/>
      <c r="WUF2056" s="220"/>
      <c r="WUG2056" s="220"/>
      <c r="WUH2056" s="220"/>
      <c r="WUI2056" s="220"/>
      <c r="WUJ2056" s="220"/>
      <c r="WUK2056" s="220"/>
      <c r="WUL2056" s="220"/>
      <c r="WUM2056" s="220"/>
      <c r="WUN2056" s="220"/>
      <c r="WUO2056" s="220"/>
      <c r="WUP2056" s="220"/>
      <c r="WUQ2056" s="220"/>
      <c r="WUR2056" s="220"/>
      <c r="WUS2056" s="220"/>
      <c r="WUT2056" s="220"/>
      <c r="WUU2056" s="220"/>
      <c r="WUV2056" s="220"/>
      <c r="WUW2056" s="220"/>
      <c r="WUX2056" s="220"/>
      <c r="WUY2056" s="220"/>
      <c r="WUZ2056" s="220"/>
      <c r="WVA2056" s="220"/>
      <c r="WVB2056" s="220"/>
      <c r="WVC2056" s="220"/>
      <c r="WVD2056" s="220"/>
      <c r="WVE2056" s="220"/>
      <c r="WVF2056" s="220"/>
      <c r="WVG2056" s="220"/>
      <c r="WVH2056" s="220"/>
      <c r="WVI2056" s="220"/>
      <c r="WVJ2056" s="220"/>
      <c r="WVK2056" s="220"/>
      <c r="WVL2056" s="220"/>
      <c r="WVM2056" s="220"/>
      <c r="WVN2056" s="220"/>
      <c r="WVO2056" s="220"/>
      <c r="WVP2056" s="220"/>
      <c r="WVQ2056" s="220"/>
      <c r="WVR2056" s="220"/>
      <c r="WVS2056" s="220"/>
      <c r="WVT2056" s="220"/>
      <c r="WVU2056" s="220"/>
      <c r="WVV2056" s="220"/>
      <c r="WVW2056" s="220"/>
      <c r="WVX2056" s="220"/>
      <c r="WVY2056" s="220"/>
      <c r="WVZ2056" s="220"/>
      <c r="WWA2056" s="220"/>
      <c r="WWB2056" s="220"/>
      <c r="WWC2056" s="220"/>
      <c r="WWD2056" s="220"/>
      <c r="WWE2056" s="220"/>
      <c r="WWF2056" s="220"/>
      <c r="WWG2056" s="220"/>
      <c r="WWH2056" s="220"/>
      <c r="WWI2056" s="220"/>
      <c r="WWJ2056" s="220"/>
      <c r="WWK2056" s="220"/>
      <c r="WWL2056" s="220"/>
      <c r="WWM2056" s="220"/>
      <c r="WWN2056" s="220"/>
      <c r="WWO2056" s="220"/>
      <c r="WWP2056" s="220"/>
      <c r="WWQ2056" s="220"/>
      <c r="WWR2056" s="220"/>
      <c r="WWS2056" s="220"/>
      <c r="WWT2056" s="220"/>
      <c r="WWU2056" s="220"/>
      <c r="WWV2056" s="220"/>
      <c r="WWW2056" s="220"/>
      <c r="WWX2056" s="220"/>
      <c r="WWY2056" s="220"/>
      <c r="WWZ2056" s="220"/>
      <c r="WXA2056" s="220"/>
      <c r="WXB2056" s="220"/>
      <c r="WXC2056" s="220"/>
      <c r="WXD2056" s="220"/>
      <c r="WXE2056" s="220"/>
      <c r="WXF2056" s="220"/>
      <c r="WXG2056" s="220"/>
      <c r="WXH2056" s="220"/>
      <c r="WXI2056" s="220"/>
      <c r="WXJ2056" s="220"/>
      <c r="WXK2056" s="220"/>
      <c r="WXL2056" s="220"/>
      <c r="WXM2056" s="220"/>
      <c r="WXN2056" s="220"/>
      <c r="WXO2056" s="220"/>
      <c r="WXP2056" s="220"/>
      <c r="WXQ2056" s="220"/>
      <c r="WXR2056" s="220"/>
      <c r="WXS2056" s="220"/>
      <c r="WXT2056" s="220"/>
      <c r="WXU2056" s="220"/>
      <c r="WXV2056" s="220"/>
      <c r="WXW2056" s="220"/>
      <c r="WXX2056" s="220"/>
      <c r="WXY2056" s="220"/>
      <c r="WXZ2056" s="220"/>
      <c r="WYA2056" s="220"/>
      <c r="WYB2056" s="220"/>
      <c r="WYC2056" s="220"/>
      <c r="WYD2056" s="220"/>
      <c r="WYE2056" s="220"/>
      <c r="WYF2056" s="220"/>
      <c r="WYG2056" s="220"/>
      <c r="WYH2056" s="220"/>
      <c r="WYI2056" s="220"/>
      <c r="WYJ2056" s="220"/>
      <c r="WYK2056" s="220"/>
      <c r="WYL2056" s="220"/>
      <c r="WYM2056" s="220"/>
      <c r="WYN2056" s="220"/>
      <c r="WYO2056" s="220"/>
      <c r="WYP2056" s="220"/>
      <c r="WYQ2056" s="220"/>
      <c r="WYR2056" s="220"/>
      <c r="WYS2056" s="220"/>
      <c r="WYT2056" s="220"/>
      <c r="WYU2056" s="220"/>
      <c r="WYV2056" s="220"/>
      <c r="WYW2056" s="220"/>
      <c r="WYX2056" s="220"/>
      <c r="WYY2056" s="220"/>
      <c r="WYZ2056" s="220"/>
      <c r="WZA2056" s="220"/>
      <c r="WZB2056" s="220"/>
      <c r="WZC2056" s="220"/>
      <c r="WZD2056" s="220"/>
      <c r="WZE2056" s="220"/>
      <c r="WZF2056" s="220"/>
      <c r="WZG2056" s="220"/>
      <c r="WZH2056" s="220"/>
      <c r="WZI2056" s="220"/>
      <c r="WZJ2056" s="220"/>
      <c r="WZK2056" s="220"/>
      <c r="WZL2056" s="220"/>
      <c r="WZM2056" s="220"/>
      <c r="WZN2056" s="220"/>
      <c r="WZO2056" s="220"/>
      <c r="WZP2056" s="220"/>
      <c r="WZQ2056" s="220"/>
      <c r="WZR2056" s="220"/>
      <c r="WZS2056" s="220"/>
      <c r="WZT2056" s="220"/>
      <c r="WZU2056" s="220"/>
      <c r="WZV2056" s="220"/>
      <c r="WZW2056" s="220"/>
      <c r="WZX2056" s="220"/>
      <c r="WZY2056" s="220"/>
      <c r="WZZ2056" s="220"/>
      <c r="XAA2056" s="220"/>
      <c r="XAB2056" s="220"/>
      <c r="XAC2056" s="220"/>
      <c r="XAD2056" s="220"/>
      <c r="XAE2056" s="220"/>
      <c r="XAF2056" s="220"/>
      <c r="XAG2056" s="220"/>
      <c r="XAH2056" s="220"/>
      <c r="XAI2056" s="220"/>
      <c r="XAJ2056" s="220"/>
      <c r="XAK2056" s="220"/>
      <c r="XAL2056" s="220"/>
      <c r="XAM2056" s="220"/>
      <c r="XAN2056" s="220"/>
      <c r="XAO2056" s="220"/>
      <c r="XAP2056" s="220"/>
      <c r="XAQ2056" s="220"/>
      <c r="XAR2056" s="220"/>
      <c r="XAS2056" s="220"/>
      <c r="XAT2056" s="220"/>
      <c r="XAU2056" s="220"/>
      <c r="XAV2056" s="220"/>
      <c r="XAW2056" s="220"/>
      <c r="XAX2056" s="220"/>
      <c r="XAY2056" s="220"/>
      <c r="XAZ2056" s="220"/>
      <c r="XBA2056" s="220"/>
      <c r="XBB2056" s="220"/>
      <c r="XBC2056" s="220"/>
      <c r="XBD2056" s="220"/>
      <c r="XBE2056" s="220"/>
      <c r="XBF2056" s="220"/>
      <c r="XBG2056" s="220"/>
      <c r="XBH2056" s="220"/>
      <c r="XBI2056" s="220"/>
      <c r="XBJ2056" s="220"/>
      <c r="XBK2056" s="220"/>
      <c r="XBL2056" s="220"/>
      <c r="XBM2056" s="220"/>
      <c r="XBN2056" s="220"/>
      <c r="XBO2056" s="220"/>
      <c r="XBP2056" s="220"/>
      <c r="XBQ2056" s="220"/>
      <c r="XBR2056" s="220"/>
      <c r="XBS2056" s="220"/>
      <c r="XBT2056" s="220"/>
      <c r="XBU2056" s="220"/>
      <c r="XBV2056" s="220"/>
      <c r="XBW2056" s="220"/>
      <c r="XBX2056" s="220"/>
      <c r="XBY2056" s="220"/>
      <c r="XBZ2056" s="220"/>
      <c r="XCA2056" s="220"/>
      <c r="XCB2056" s="220"/>
      <c r="XCC2056" s="220"/>
      <c r="XCD2056" s="220"/>
      <c r="XCE2056" s="220"/>
      <c r="XCF2056" s="220"/>
      <c r="XCG2056" s="220"/>
      <c r="XCH2056" s="220"/>
      <c r="XCI2056" s="220"/>
      <c r="XCJ2056" s="220"/>
      <c r="XCK2056" s="220"/>
      <c r="XCL2056" s="220"/>
      <c r="XCM2056" s="220"/>
      <c r="XCN2056" s="220"/>
      <c r="XCO2056" s="220"/>
      <c r="XCP2056" s="220"/>
      <c r="XCQ2056" s="220"/>
      <c r="XCR2056" s="220"/>
      <c r="XCS2056" s="220"/>
      <c r="XCT2056" s="220"/>
      <c r="XCU2056" s="220"/>
      <c r="XCV2056" s="220"/>
      <c r="XCW2056" s="220"/>
      <c r="XCX2056" s="220"/>
      <c r="XCY2056" s="220"/>
      <c r="XCZ2056" s="220"/>
      <c r="XDA2056" s="220"/>
      <c r="XDB2056" s="220"/>
      <c r="XDC2056" s="220"/>
      <c r="XDD2056" s="220"/>
      <c r="XDE2056" s="220"/>
      <c r="XDF2056" s="220"/>
      <c r="XDG2056" s="220"/>
      <c r="XDH2056" s="220"/>
      <c r="XDI2056" s="220"/>
      <c r="XDJ2056" s="220"/>
      <c r="XDK2056" s="220"/>
      <c r="XDL2056" s="220"/>
      <c r="XDM2056" s="220"/>
      <c r="XDN2056" s="220"/>
      <c r="XDO2056" s="220"/>
      <c r="XDP2056" s="220"/>
      <c r="XDQ2056" s="220"/>
      <c r="XDR2056" s="220"/>
      <c r="XDS2056" s="220"/>
      <c r="XDT2056" s="220"/>
      <c r="XDU2056" s="220"/>
      <c r="XDV2056" s="220"/>
      <c r="XDW2056" s="220"/>
      <c r="XDX2056" s="220"/>
      <c r="XDY2056" s="220"/>
      <c r="XDZ2056" s="220"/>
      <c r="XEA2056" s="220"/>
      <c r="XEB2056" s="220"/>
      <c r="XEC2056" s="220"/>
      <c r="XED2056" s="220"/>
      <c r="XEE2056" s="220"/>
      <c r="XEF2056" s="220"/>
      <c r="XEG2056" s="220"/>
      <c r="XEH2056" s="220"/>
      <c r="XEI2056" s="220"/>
      <c r="XEJ2056" s="220"/>
      <c r="XEK2056" s="220"/>
      <c r="XEL2056" s="220"/>
      <c r="XEM2056" s="220"/>
      <c r="XEN2056" s="220"/>
      <c r="XEO2056" s="220"/>
      <c r="XEP2056" s="220"/>
      <c r="XEQ2056" s="220"/>
      <c r="XER2056" s="220"/>
      <c r="XES2056" s="220"/>
      <c r="XET2056" s="220"/>
      <c r="XEU2056" s="220"/>
      <c r="XEV2056" s="220"/>
      <c r="XEW2056" s="220"/>
      <c r="XEX2056" s="220"/>
      <c r="XEY2056" s="220"/>
      <c r="XEZ2056" s="220"/>
      <c r="XFA2056" s="220"/>
      <c r="XFB2056" s="220"/>
      <c r="XFC2056" s="220"/>
    </row>
    <row r="2057" spans="1:16383" s="202" customFormat="1" x14ac:dyDescent="0.25">
      <c r="H2057" s="220"/>
      <c r="I2057" s="220"/>
      <c r="J2057" s="220"/>
      <c r="K2057" s="220"/>
      <c r="L2057" s="220"/>
      <c r="M2057" s="220"/>
      <c r="N2057" s="220"/>
      <c r="O2057" s="220"/>
      <c r="P2057" s="220"/>
      <c r="Q2057" s="220"/>
      <c r="R2057" s="220"/>
      <c r="S2057" s="220"/>
      <c r="T2057" s="220"/>
      <c r="U2057" s="220"/>
      <c r="V2057" s="220"/>
      <c r="W2057" s="220"/>
      <c r="X2057" s="220"/>
      <c r="Y2057" s="220"/>
      <c r="Z2057" s="220"/>
      <c r="AA2057" s="220"/>
      <c r="AB2057" s="220"/>
      <c r="AC2057" s="220"/>
      <c r="AD2057" s="220"/>
      <c r="AE2057" s="220"/>
      <c r="AF2057" s="220"/>
      <c r="AG2057" s="220"/>
      <c r="AH2057" s="220"/>
      <c r="AI2057" s="220"/>
      <c r="AJ2057" s="220"/>
      <c r="AK2057" s="220"/>
      <c r="AL2057" s="220"/>
      <c r="AM2057" s="220"/>
      <c r="AN2057" s="220"/>
      <c r="AO2057" s="220"/>
      <c r="AP2057" s="220"/>
      <c r="AQ2057" s="220"/>
      <c r="AR2057" s="220"/>
      <c r="AS2057" s="220"/>
      <c r="AT2057" s="220"/>
      <c r="AU2057" s="220"/>
      <c r="AV2057" s="220"/>
      <c r="AW2057" s="220"/>
      <c r="AX2057" s="220"/>
      <c r="AY2057" s="220"/>
      <c r="AZ2057" s="220"/>
      <c r="BA2057" s="220"/>
      <c r="BB2057" s="220"/>
      <c r="BC2057" s="220"/>
      <c r="BD2057" s="220"/>
      <c r="BE2057" s="220"/>
      <c r="BF2057" s="220"/>
      <c r="BG2057" s="220"/>
      <c r="BH2057" s="220"/>
      <c r="BI2057" s="220"/>
      <c r="BJ2057" s="220"/>
      <c r="BK2057" s="220"/>
      <c r="BL2057" s="220"/>
      <c r="BM2057" s="220"/>
      <c r="BN2057" s="220"/>
      <c r="BO2057" s="220"/>
      <c r="BP2057" s="220"/>
      <c r="BQ2057" s="220"/>
      <c r="BR2057" s="220"/>
      <c r="BS2057" s="220"/>
      <c r="BT2057" s="220"/>
      <c r="BU2057" s="220"/>
      <c r="BV2057" s="220"/>
      <c r="BW2057" s="220"/>
      <c r="BX2057" s="220"/>
      <c r="BY2057" s="220"/>
      <c r="BZ2057" s="220"/>
      <c r="CA2057" s="220"/>
      <c r="CB2057" s="220"/>
      <c r="CC2057" s="220"/>
      <c r="CD2057" s="220"/>
      <c r="CE2057" s="220"/>
      <c r="CF2057" s="220"/>
      <c r="CG2057" s="220"/>
      <c r="CH2057" s="220"/>
      <c r="CI2057" s="220"/>
      <c r="CJ2057" s="220"/>
      <c r="CK2057" s="220"/>
      <c r="CL2057" s="220"/>
      <c r="CM2057" s="220"/>
      <c r="CN2057" s="220"/>
      <c r="CO2057" s="220"/>
      <c r="CP2057" s="220"/>
      <c r="CQ2057" s="220"/>
      <c r="CR2057" s="220"/>
      <c r="CS2057" s="220"/>
      <c r="CT2057" s="220"/>
      <c r="CU2057" s="220"/>
      <c r="CV2057" s="220"/>
      <c r="CW2057" s="220"/>
      <c r="CX2057" s="220"/>
      <c r="CY2057" s="220"/>
      <c r="CZ2057" s="220"/>
      <c r="DA2057" s="220"/>
      <c r="DB2057" s="220"/>
      <c r="DC2057" s="220"/>
      <c r="DD2057" s="220"/>
      <c r="DE2057" s="220"/>
      <c r="DF2057" s="220"/>
      <c r="DG2057" s="220"/>
      <c r="DH2057" s="220"/>
      <c r="DI2057" s="220"/>
      <c r="DJ2057" s="220"/>
      <c r="DK2057" s="220"/>
      <c r="DL2057" s="220"/>
      <c r="DM2057" s="220"/>
      <c r="DN2057" s="220"/>
      <c r="DO2057" s="220"/>
      <c r="DP2057" s="220"/>
      <c r="DQ2057" s="220"/>
      <c r="DR2057" s="220"/>
      <c r="DS2057" s="220"/>
      <c r="DT2057" s="220"/>
      <c r="DU2057" s="220"/>
      <c r="DV2057" s="220"/>
      <c r="DW2057" s="220"/>
      <c r="DX2057" s="220"/>
      <c r="DY2057" s="220"/>
      <c r="DZ2057" s="220"/>
      <c r="EA2057" s="220"/>
      <c r="EB2057" s="220"/>
      <c r="EC2057" s="220"/>
      <c r="ED2057" s="220"/>
      <c r="EE2057" s="220"/>
      <c r="EF2057" s="220"/>
      <c r="EG2057" s="220"/>
      <c r="EH2057" s="220"/>
      <c r="EI2057" s="220"/>
      <c r="EJ2057" s="220"/>
      <c r="EK2057" s="220"/>
      <c r="EL2057" s="220"/>
      <c r="EM2057" s="220"/>
      <c r="EN2057" s="220"/>
      <c r="EO2057" s="220"/>
      <c r="EP2057" s="220"/>
      <c r="EQ2057" s="220"/>
      <c r="ER2057" s="220"/>
      <c r="ES2057" s="220"/>
      <c r="ET2057" s="220"/>
      <c r="EU2057" s="220"/>
      <c r="EV2057" s="220"/>
      <c r="EW2057" s="220"/>
      <c r="EX2057" s="220"/>
      <c r="EY2057" s="220"/>
      <c r="EZ2057" s="220"/>
      <c r="FA2057" s="220"/>
      <c r="FB2057" s="220"/>
      <c r="FC2057" s="220"/>
      <c r="FD2057" s="220"/>
      <c r="FE2057" s="220"/>
      <c r="FF2057" s="220"/>
      <c r="FG2057" s="220"/>
      <c r="FH2057" s="220"/>
      <c r="FI2057" s="220"/>
      <c r="FJ2057" s="220"/>
      <c r="FK2057" s="220"/>
      <c r="FL2057" s="220"/>
      <c r="FM2057" s="220"/>
      <c r="FN2057" s="220"/>
      <c r="FO2057" s="220"/>
      <c r="FP2057" s="220"/>
      <c r="FQ2057" s="220"/>
      <c r="FR2057" s="220"/>
      <c r="FS2057" s="220"/>
      <c r="FT2057" s="220"/>
      <c r="FU2057" s="220"/>
      <c r="FV2057" s="220"/>
      <c r="FW2057" s="220"/>
      <c r="FX2057" s="220"/>
      <c r="FY2057" s="220"/>
      <c r="FZ2057" s="220"/>
      <c r="GA2057" s="220"/>
      <c r="GB2057" s="220"/>
      <c r="GC2057" s="220"/>
      <c r="GD2057" s="220"/>
      <c r="GE2057" s="220"/>
      <c r="GF2057" s="220"/>
      <c r="GG2057" s="220"/>
      <c r="GH2057" s="220"/>
      <c r="GI2057" s="220"/>
      <c r="GJ2057" s="220"/>
      <c r="GK2057" s="220"/>
      <c r="GL2057" s="220"/>
      <c r="GM2057" s="220"/>
      <c r="GN2057" s="220"/>
      <c r="GO2057" s="220"/>
      <c r="GP2057" s="220"/>
      <c r="GQ2057" s="220"/>
      <c r="GR2057" s="220"/>
      <c r="GS2057" s="220"/>
      <c r="GT2057" s="220"/>
      <c r="GU2057" s="220"/>
      <c r="GV2057" s="220"/>
      <c r="GW2057" s="220"/>
      <c r="GX2057" s="220"/>
      <c r="GY2057" s="220"/>
      <c r="GZ2057" s="220"/>
      <c r="HA2057" s="220"/>
      <c r="HB2057" s="220"/>
      <c r="HC2057" s="220"/>
      <c r="HD2057" s="220"/>
      <c r="HE2057" s="220"/>
      <c r="HF2057" s="220"/>
      <c r="HG2057" s="220"/>
      <c r="HH2057" s="220"/>
      <c r="HI2057" s="220"/>
      <c r="HJ2057" s="220"/>
      <c r="HK2057" s="220"/>
      <c r="HL2057" s="220"/>
      <c r="HM2057" s="220"/>
      <c r="HN2057" s="220"/>
      <c r="HO2057" s="220"/>
      <c r="HP2057" s="220"/>
      <c r="HQ2057" s="220"/>
      <c r="HR2057" s="220"/>
      <c r="HS2057" s="220"/>
      <c r="HT2057" s="220"/>
      <c r="HU2057" s="220"/>
      <c r="HV2057" s="220"/>
      <c r="HW2057" s="220"/>
      <c r="HX2057" s="220"/>
      <c r="HY2057" s="220"/>
      <c r="HZ2057" s="220"/>
      <c r="IA2057" s="220"/>
      <c r="IB2057" s="220"/>
      <c r="IC2057" s="220"/>
      <c r="ID2057" s="220"/>
      <c r="IE2057" s="220"/>
      <c r="IF2057" s="220"/>
      <c r="IG2057" s="220"/>
      <c r="IH2057" s="220"/>
      <c r="II2057" s="220"/>
      <c r="IJ2057" s="220"/>
      <c r="IK2057" s="220"/>
      <c r="IL2057" s="220"/>
      <c r="IM2057" s="220"/>
      <c r="IN2057" s="220"/>
      <c r="IO2057" s="220"/>
      <c r="IP2057" s="220"/>
      <c r="IQ2057" s="220"/>
      <c r="IR2057" s="220"/>
      <c r="IS2057" s="220"/>
      <c r="IT2057" s="220"/>
      <c r="IU2057" s="220"/>
      <c r="IV2057" s="220"/>
      <c r="IW2057" s="220"/>
      <c r="IX2057" s="220"/>
      <c r="IY2057" s="220"/>
      <c r="IZ2057" s="220"/>
      <c r="JA2057" s="220"/>
      <c r="JB2057" s="220"/>
      <c r="JC2057" s="220"/>
      <c r="JD2057" s="220"/>
      <c r="JE2057" s="220"/>
      <c r="JF2057" s="220"/>
      <c r="JG2057" s="220"/>
      <c r="JH2057" s="220"/>
      <c r="JI2057" s="220"/>
      <c r="JJ2057" s="220"/>
      <c r="JK2057" s="220"/>
      <c r="JL2057" s="220"/>
      <c r="JM2057" s="220"/>
      <c r="JN2057" s="220"/>
      <c r="JO2057" s="220"/>
      <c r="JP2057" s="220"/>
      <c r="JQ2057" s="220"/>
      <c r="JR2057" s="220"/>
      <c r="JS2057" s="220"/>
      <c r="JT2057" s="220"/>
      <c r="JU2057" s="220"/>
      <c r="JV2057" s="220"/>
      <c r="JW2057" s="220"/>
      <c r="JX2057" s="220"/>
      <c r="JY2057" s="220"/>
      <c r="JZ2057" s="220"/>
      <c r="KA2057" s="220"/>
      <c r="KB2057" s="220"/>
      <c r="KC2057" s="220"/>
      <c r="KD2057" s="220"/>
      <c r="KE2057" s="220"/>
      <c r="KF2057" s="220"/>
      <c r="KG2057" s="220"/>
      <c r="KH2057" s="220"/>
      <c r="KI2057" s="220"/>
      <c r="KJ2057" s="220"/>
      <c r="KK2057" s="220"/>
      <c r="KL2057" s="220"/>
      <c r="KM2057" s="220"/>
      <c r="KN2057" s="220"/>
      <c r="KO2057" s="220"/>
      <c r="KP2057" s="220"/>
      <c r="KQ2057" s="220"/>
      <c r="KR2057" s="220"/>
      <c r="KS2057" s="220"/>
      <c r="KT2057" s="220"/>
      <c r="KU2057" s="220"/>
      <c r="KV2057" s="220"/>
      <c r="KW2057" s="220"/>
      <c r="KX2057" s="220"/>
      <c r="KY2057" s="220"/>
      <c r="KZ2057" s="220"/>
      <c r="LA2057" s="220"/>
      <c r="LB2057" s="220"/>
      <c r="LC2057" s="220"/>
      <c r="LD2057" s="220"/>
      <c r="LE2057" s="220"/>
      <c r="LF2057" s="220"/>
      <c r="LG2057" s="220"/>
      <c r="LH2057" s="220"/>
      <c r="LI2057" s="220"/>
      <c r="LJ2057" s="220"/>
      <c r="LK2057" s="220"/>
      <c r="LL2057" s="220"/>
      <c r="LM2057" s="220"/>
      <c r="LN2057" s="220"/>
      <c r="LO2057" s="220"/>
      <c r="LP2057" s="220"/>
      <c r="LQ2057" s="220"/>
      <c r="LR2057" s="220"/>
      <c r="LS2057" s="220"/>
      <c r="LT2057" s="220"/>
      <c r="LU2057" s="220"/>
      <c r="LV2057" s="220"/>
      <c r="LW2057" s="220"/>
      <c r="LX2057" s="220"/>
      <c r="LY2057" s="220"/>
      <c r="LZ2057" s="220"/>
      <c r="MA2057" s="220"/>
      <c r="MB2057" s="220"/>
      <c r="MC2057" s="220"/>
      <c r="MD2057" s="220"/>
      <c r="ME2057" s="220"/>
      <c r="MF2057" s="220"/>
      <c r="MG2057" s="220"/>
      <c r="MH2057" s="220"/>
      <c r="MI2057" s="220"/>
      <c r="MJ2057" s="220"/>
      <c r="MK2057" s="220"/>
      <c r="ML2057" s="220"/>
      <c r="MM2057" s="220"/>
      <c r="MN2057" s="220"/>
      <c r="MO2057" s="220"/>
      <c r="MP2057" s="220"/>
      <c r="MQ2057" s="220"/>
      <c r="MR2057" s="220"/>
      <c r="MS2057" s="220"/>
      <c r="MT2057" s="220"/>
      <c r="MU2057" s="220"/>
      <c r="MV2057" s="220"/>
      <c r="MW2057" s="220"/>
      <c r="MX2057" s="220"/>
      <c r="MY2057" s="220"/>
      <c r="MZ2057" s="220"/>
      <c r="NA2057" s="220"/>
      <c r="NB2057" s="220"/>
      <c r="NC2057" s="220"/>
      <c r="ND2057" s="220"/>
      <c r="NE2057" s="220"/>
      <c r="NF2057" s="220"/>
      <c r="NG2057" s="220"/>
      <c r="NH2057" s="220"/>
      <c r="NI2057" s="220"/>
      <c r="NJ2057" s="220"/>
      <c r="NK2057" s="220"/>
      <c r="NL2057" s="220"/>
      <c r="NM2057" s="220"/>
      <c r="NN2057" s="220"/>
      <c r="NO2057" s="220"/>
      <c r="NP2057" s="220"/>
      <c r="NQ2057" s="220"/>
      <c r="NR2057" s="220"/>
      <c r="NS2057" s="220"/>
      <c r="NT2057" s="220"/>
      <c r="NU2057" s="220"/>
      <c r="NV2057" s="220"/>
      <c r="NW2057" s="220"/>
      <c r="NX2057" s="220"/>
      <c r="NY2057" s="220"/>
      <c r="NZ2057" s="220"/>
      <c r="OA2057" s="220"/>
      <c r="OB2057" s="220"/>
      <c r="OC2057" s="220"/>
      <c r="OD2057" s="220"/>
      <c r="OE2057" s="220"/>
      <c r="OF2057" s="220"/>
      <c r="OG2057" s="220"/>
      <c r="OH2057" s="220"/>
      <c r="OI2057" s="220"/>
      <c r="OJ2057" s="220"/>
      <c r="OK2057" s="220"/>
      <c r="OL2057" s="220"/>
      <c r="OM2057" s="220"/>
      <c r="ON2057" s="220"/>
      <c r="OO2057" s="220"/>
      <c r="OP2057" s="220"/>
      <c r="OQ2057" s="220"/>
      <c r="OR2057" s="220"/>
      <c r="OS2057" s="220"/>
      <c r="OT2057" s="220"/>
      <c r="OU2057" s="220"/>
      <c r="OV2057" s="220"/>
      <c r="OW2057" s="220"/>
      <c r="OX2057" s="220"/>
      <c r="OY2057" s="220"/>
      <c r="OZ2057" s="220"/>
      <c r="PA2057" s="220"/>
      <c r="PB2057" s="220"/>
      <c r="PC2057" s="220"/>
      <c r="PD2057" s="220"/>
      <c r="PE2057" s="220"/>
      <c r="PF2057" s="220"/>
      <c r="PG2057" s="220"/>
      <c r="PH2057" s="220"/>
      <c r="PI2057" s="220"/>
      <c r="PJ2057" s="220"/>
      <c r="PK2057" s="220"/>
      <c r="PL2057" s="220"/>
      <c r="PM2057" s="220"/>
      <c r="PN2057" s="220"/>
      <c r="PO2057" s="220"/>
      <c r="PP2057" s="220"/>
      <c r="PQ2057" s="220"/>
      <c r="PR2057" s="220"/>
      <c r="PS2057" s="220"/>
      <c r="PT2057" s="220"/>
      <c r="PU2057" s="220"/>
      <c r="PV2057" s="220"/>
      <c r="PW2057" s="220"/>
      <c r="PX2057" s="220"/>
      <c r="PY2057" s="220"/>
      <c r="PZ2057" s="220"/>
      <c r="QA2057" s="220"/>
      <c r="QB2057" s="220"/>
      <c r="QC2057" s="220"/>
      <c r="QD2057" s="220"/>
      <c r="QE2057" s="220"/>
      <c r="QF2057" s="220"/>
      <c r="QG2057" s="220"/>
      <c r="QH2057" s="220"/>
      <c r="QI2057" s="220"/>
      <c r="QJ2057" s="220"/>
      <c r="QK2057" s="220"/>
      <c r="QL2057" s="220"/>
      <c r="QM2057" s="220"/>
      <c r="QN2057" s="220"/>
      <c r="QO2057" s="220"/>
      <c r="QP2057" s="220"/>
      <c r="QQ2057" s="220"/>
      <c r="QR2057" s="220"/>
      <c r="QS2057" s="220"/>
      <c r="QT2057" s="220"/>
      <c r="QU2057" s="220"/>
      <c r="QV2057" s="220"/>
      <c r="QW2057" s="220"/>
      <c r="QX2057" s="220"/>
      <c r="QY2057" s="220"/>
      <c r="QZ2057" s="220"/>
      <c r="RA2057" s="220"/>
      <c r="RB2057" s="220"/>
      <c r="RC2057" s="220"/>
      <c r="RD2057" s="220"/>
      <c r="RE2057" s="220"/>
      <c r="RF2057" s="220"/>
      <c r="RG2057" s="220"/>
      <c r="RH2057" s="220"/>
      <c r="RI2057" s="220"/>
      <c r="RJ2057" s="220"/>
      <c r="RK2057" s="220"/>
      <c r="RL2057" s="220"/>
      <c r="RM2057" s="220"/>
      <c r="RN2057" s="220"/>
      <c r="RO2057" s="220"/>
      <c r="RP2057" s="220"/>
      <c r="RQ2057" s="220"/>
      <c r="RR2057" s="220"/>
      <c r="RS2057" s="220"/>
      <c r="RT2057" s="220"/>
      <c r="RU2057" s="220"/>
      <c r="RV2057" s="220"/>
      <c r="RW2057" s="220"/>
      <c r="RX2057" s="220"/>
      <c r="RY2057" s="220"/>
      <c r="RZ2057" s="220"/>
      <c r="SA2057" s="220"/>
      <c r="SB2057" s="220"/>
      <c r="SC2057" s="220"/>
      <c r="SD2057" s="220"/>
      <c r="SE2057" s="220"/>
      <c r="SF2057" s="220"/>
      <c r="SG2057" s="220"/>
      <c r="SH2057" s="220"/>
      <c r="SI2057" s="220"/>
      <c r="SJ2057" s="220"/>
      <c r="SK2057" s="220"/>
      <c r="SL2057" s="220"/>
      <c r="SM2057" s="220"/>
      <c r="SN2057" s="220"/>
      <c r="SO2057" s="220"/>
      <c r="SP2057" s="220"/>
      <c r="SQ2057" s="220"/>
      <c r="SR2057" s="220"/>
      <c r="SS2057" s="220"/>
      <c r="ST2057" s="220"/>
      <c r="SU2057" s="220"/>
      <c r="SV2057" s="220"/>
      <c r="SW2057" s="220"/>
      <c r="SX2057" s="220"/>
      <c r="SY2057" s="220"/>
      <c r="SZ2057" s="220"/>
      <c r="TA2057" s="220"/>
      <c r="TB2057" s="220"/>
      <c r="TC2057" s="220"/>
      <c r="TD2057" s="220"/>
      <c r="TE2057" s="220"/>
      <c r="TF2057" s="220"/>
      <c r="TG2057" s="220"/>
      <c r="TH2057" s="220"/>
      <c r="TI2057" s="220"/>
      <c r="TJ2057" s="220"/>
      <c r="TK2057" s="220"/>
      <c r="TL2057" s="220"/>
      <c r="TM2057" s="220"/>
      <c r="TN2057" s="220"/>
      <c r="TO2057" s="220"/>
      <c r="TP2057" s="220"/>
      <c r="TQ2057" s="220"/>
      <c r="TR2057" s="220"/>
      <c r="TS2057" s="220"/>
      <c r="TT2057" s="220"/>
      <c r="TU2057" s="220"/>
      <c r="TV2057" s="220"/>
      <c r="TW2057" s="220"/>
      <c r="TX2057" s="220"/>
      <c r="TY2057" s="220"/>
      <c r="TZ2057" s="220"/>
      <c r="UA2057" s="220"/>
      <c r="UB2057" s="220"/>
      <c r="UC2057" s="220"/>
      <c r="UD2057" s="220"/>
      <c r="UE2057" s="220"/>
      <c r="UF2057" s="220"/>
      <c r="UG2057" s="220"/>
      <c r="UH2057" s="220"/>
      <c r="UI2057" s="220"/>
      <c r="UJ2057" s="220"/>
      <c r="UK2057" s="220"/>
      <c r="UL2057" s="220"/>
      <c r="UM2057" s="220"/>
      <c r="UN2057" s="220"/>
      <c r="UO2057" s="220"/>
      <c r="UP2057" s="220"/>
      <c r="UQ2057" s="220"/>
      <c r="UR2057" s="220"/>
      <c r="US2057" s="220"/>
      <c r="UT2057" s="220"/>
      <c r="UU2057" s="220"/>
      <c r="UV2057" s="220"/>
      <c r="UW2057" s="220"/>
      <c r="UX2057" s="220"/>
      <c r="UY2057" s="220"/>
      <c r="UZ2057" s="220"/>
      <c r="VA2057" s="220"/>
      <c r="VB2057" s="220"/>
      <c r="VC2057" s="220"/>
      <c r="VD2057" s="220"/>
      <c r="VE2057" s="220"/>
      <c r="VF2057" s="220"/>
      <c r="VG2057" s="220"/>
      <c r="VH2057" s="220"/>
      <c r="VI2057" s="220"/>
      <c r="VJ2057" s="220"/>
      <c r="VK2057" s="220"/>
      <c r="VL2057" s="220"/>
      <c r="VM2057" s="220"/>
      <c r="VN2057" s="220"/>
      <c r="VO2057" s="220"/>
      <c r="VP2057" s="220"/>
      <c r="VQ2057" s="220"/>
      <c r="VR2057" s="220"/>
      <c r="VS2057" s="220"/>
      <c r="VT2057" s="220"/>
      <c r="VU2057" s="220"/>
      <c r="VV2057" s="220"/>
      <c r="VW2057" s="220"/>
      <c r="VX2057" s="220"/>
      <c r="VY2057" s="220"/>
      <c r="VZ2057" s="220"/>
      <c r="WA2057" s="220"/>
      <c r="WB2057" s="220"/>
      <c r="WC2057" s="220"/>
      <c r="WD2057" s="220"/>
      <c r="WE2057" s="220"/>
      <c r="WF2057" s="220"/>
      <c r="WG2057" s="220"/>
      <c r="WH2057" s="220"/>
      <c r="WI2057" s="220"/>
      <c r="WJ2057" s="220"/>
      <c r="WK2057" s="220"/>
      <c r="WL2057" s="220"/>
      <c r="WM2057" s="220"/>
      <c r="WN2057" s="220"/>
      <c r="WO2057" s="220"/>
      <c r="WP2057" s="220"/>
      <c r="WQ2057" s="220"/>
      <c r="WR2057" s="220"/>
      <c r="WS2057" s="220"/>
      <c r="WT2057" s="220"/>
      <c r="WU2057" s="220"/>
      <c r="WV2057" s="220"/>
      <c r="WW2057" s="220"/>
      <c r="WX2057" s="220"/>
      <c r="WY2057" s="220"/>
      <c r="WZ2057" s="220"/>
      <c r="XA2057" s="220"/>
      <c r="XB2057" s="220"/>
      <c r="XC2057" s="220"/>
      <c r="XD2057" s="220"/>
      <c r="XE2057" s="220"/>
      <c r="XF2057" s="220"/>
      <c r="XG2057" s="220"/>
      <c r="XH2057" s="220"/>
      <c r="XI2057" s="220"/>
      <c r="XJ2057" s="220"/>
      <c r="XK2057" s="220"/>
      <c r="XL2057" s="220"/>
      <c r="XM2057" s="220"/>
      <c r="XN2057" s="220"/>
      <c r="XO2057" s="220"/>
      <c r="XP2057" s="220"/>
      <c r="XQ2057" s="220"/>
      <c r="XR2057" s="220"/>
      <c r="XS2057" s="220"/>
      <c r="XT2057" s="220"/>
      <c r="XU2057" s="220"/>
      <c r="XV2057" s="220"/>
      <c r="XW2057" s="220"/>
      <c r="XX2057" s="220"/>
      <c r="XY2057" s="220"/>
      <c r="XZ2057" s="220"/>
      <c r="YA2057" s="220"/>
      <c r="YB2057" s="220"/>
      <c r="YC2057" s="220"/>
      <c r="YD2057" s="220"/>
      <c r="YE2057" s="220"/>
      <c r="YF2057" s="220"/>
      <c r="YG2057" s="220"/>
      <c r="YH2057" s="220"/>
      <c r="YI2057" s="220"/>
      <c r="YJ2057" s="220"/>
      <c r="YK2057" s="220"/>
      <c r="YL2057" s="220"/>
      <c r="YM2057" s="220"/>
      <c r="YN2057" s="220"/>
      <c r="YO2057" s="220"/>
      <c r="YP2057" s="220"/>
      <c r="YQ2057" s="220"/>
      <c r="YR2057" s="220"/>
      <c r="YS2057" s="220"/>
      <c r="YT2057" s="220"/>
      <c r="YU2057" s="220"/>
      <c r="YV2057" s="220"/>
      <c r="YW2057" s="220"/>
      <c r="YX2057" s="220"/>
      <c r="YY2057" s="220"/>
      <c r="YZ2057" s="220"/>
      <c r="ZA2057" s="220"/>
      <c r="ZB2057" s="220"/>
      <c r="ZC2057" s="220"/>
      <c r="ZD2057" s="220"/>
      <c r="ZE2057" s="220"/>
      <c r="ZF2057" s="220"/>
      <c r="ZG2057" s="220"/>
      <c r="ZH2057" s="220"/>
      <c r="ZI2057" s="220"/>
      <c r="ZJ2057" s="220"/>
      <c r="ZK2057" s="220"/>
      <c r="ZL2057" s="220"/>
      <c r="ZM2057" s="220"/>
      <c r="ZN2057" s="220"/>
      <c r="ZO2057" s="220"/>
      <c r="ZP2057" s="220"/>
      <c r="ZQ2057" s="220"/>
      <c r="ZR2057" s="220"/>
      <c r="ZS2057" s="220"/>
      <c r="ZT2057" s="220"/>
      <c r="ZU2057" s="220"/>
      <c r="ZV2057" s="220"/>
      <c r="ZW2057" s="220"/>
      <c r="ZX2057" s="220"/>
      <c r="ZY2057" s="220"/>
      <c r="ZZ2057" s="220"/>
      <c r="AAA2057" s="220"/>
      <c r="AAB2057" s="220"/>
      <c r="AAC2057" s="220"/>
      <c r="AAD2057" s="220"/>
      <c r="AAE2057" s="220"/>
      <c r="AAF2057" s="220"/>
      <c r="AAG2057" s="220"/>
      <c r="AAH2057" s="220"/>
      <c r="AAI2057" s="220"/>
      <c r="AAJ2057" s="220"/>
      <c r="AAK2057" s="220"/>
      <c r="AAL2057" s="220"/>
      <c r="AAM2057" s="220"/>
      <c r="AAN2057" s="220"/>
      <c r="AAO2057" s="220"/>
      <c r="AAP2057" s="220"/>
      <c r="AAQ2057" s="220"/>
      <c r="AAR2057" s="220"/>
      <c r="AAS2057" s="220"/>
      <c r="AAT2057" s="220"/>
      <c r="AAU2057" s="220"/>
      <c r="AAV2057" s="220"/>
      <c r="AAW2057" s="220"/>
      <c r="AAX2057" s="220"/>
      <c r="AAY2057" s="220"/>
      <c r="AAZ2057" s="220"/>
      <c r="ABA2057" s="220"/>
      <c r="ABB2057" s="220"/>
      <c r="ABC2057" s="220"/>
      <c r="ABD2057" s="220"/>
      <c r="ABE2057" s="220"/>
      <c r="ABF2057" s="220"/>
      <c r="ABG2057" s="220"/>
      <c r="ABH2057" s="220"/>
      <c r="ABI2057" s="220"/>
      <c r="ABJ2057" s="220"/>
      <c r="ABK2057" s="220"/>
      <c r="ABL2057" s="220"/>
      <c r="ABM2057" s="220"/>
      <c r="ABN2057" s="220"/>
      <c r="ABO2057" s="220"/>
      <c r="ABP2057" s="220"/>
      <c r="ABQ2057" s="220"/>
      <c r="ABR2057" s="220"/>
      <c r="ABS2057" s="220"/>
      <c r="ABT2057" s="220"/>
      <c r="ABU2057" s="220"/>
      <c r="ABV2057" s="220"/>
      <c r="ABW2057" s="220"/>
      <c r="ABX2057" s="220"/>
      <c r="ABY2057" s="220"/>
      <c r="ABZ2057" s="220"/>
      <c r="ACA2057" s="220"/>
      <c r="ACB2057" s="220"/>
      <c r="ACC2057" s="220"/>
      <c r="ACD2057" s="220"/>
      <c r="ACE2057" s="220"/>
      <c r="ACF2057" s="220"/>
      <c r="ACG2057" s="220"/>
      <c r="ACH2057" s="220"/>
      <c r="ACI2057" s="220"/>
      <c r="ACJ2057" s="220"/>
      <c r="ACK2057" s="220"/>
      <c r="ACL2057" s="220"/>
      <c r="ACM2057" s="220"/>
      <c r="ACN2057" s="220"/>
      <c r="ACO2057" s="220"/>
      <c r="ACP2057" s="220"/>
      <c r="ACQ2057" s="220"/>
      <c r="ACR2057" s="220"/>
      <c r="ACS2057" s="220"/>
      <c r="ACT2057" s="220"/>
      <c r="ACU2057" s="220"/>
      <c r="ACV2057" s="220"/>
      <c r="ACW2057" s="220"/>
      <c r="ACX2057" s="220"/>
      <c r="ACY2057" s="220"/>
      <c r="ACZ2057" s="220"/>
      <c r="ADA2057" s="220"/>
      <c r="ADB2057" s="220"/>
      <c r="ADC2057" s="220"/>
      <c r="ADD2057" s="220"/>
      <c r="ADE2057" s="220"/>
      <c r="ADF2057" s="220"/>
      <c r="ADG2057" s="220"/>
      <c r="ADH2057" s="220"/>
      <c r="ADI2057" s="220"/>
      <c r="ADJ2057" s="220"/>
      <c r="ADK2057" s="220"/>
      <c r="ADL2057" s="220"/>
      <c r="ADM2057" s="220"/>
      <c r="ADN2057" s="220"/>
      <c r="ADO2057" s="220"/>
      <c r="ADP2057" s="220"/>
      <c r="ADQ2057" s="220"/>
      <c r="ADR2057" s="220"/>
      <c r="ADS2057" s="220"/>
      <c r="ADT2057" s="220"/>
      <c r="ADU2057" s="220"/>
      <c r="ADV2057" s="220"/>
      <c r="ADW2057" s="220"/>
      <c r="ADX2057" s="220"/>
      <c r="ADY2057" s="220"/>
      <c r="ADZ2057" s="220"/>
      <c r="AEA2057" s="220"/>
      <c r="AEB2057" s="220"/>
      <c r="AEC2057" s="220"/>
      <c r="AED2057" s="220"/>
      <c r="AEE2057" s="220"/>
      <c r="AEF2057" s="220"/>
      <c r="AEG2057" s="220"/>
      <c r="AEH2057" s="220"/>
      <c r="AEI2057" s="220"/>
      <c r="AEJ2057" s="220"/>
      <c r="AEK2057" s="220"/>
      <c r="AEL2057" s="220"/>
      <c r="AEM2057" s="220"/>
      <c r="AEN2057" s="220"/>
      <c r="AEO2057" s="220"/>
      <c r="AEP2057" s="220"/>
      <c r="AEQ2057" s="220"/>
      <c r="AER2057" s="220"/>
      <c r="AES2057" s="220"/>
      <c r="AET2057" s="220"/>
      <c r="AEU2057" s="220"/>
      <c r="AEV2057" s="220"/>
      <c r="AEW2057" s="220"/>
      <c r="AEX2057" s="220"/>
      <c r="AEY2057" s="220"/>
      <c r="AEZ2057" s="220"/>
      <c r="AFA2057" s="220"/>
      <c r="AFB2057" s="220"/>
      <c r="AFC2057" s="220"/>
      <c r="AFD2057" s="220"/>
      <c r="AFE2057" s="220"/>
      <c r="AFF2057" s="220"/>
      <c r="AFG2057" s="220"/>
      <c r="AFH2057" s="220"/>
      <c r="AFI2057" s="220"/>
      <c r="AFJ2057" s="220"/>
      <c r="AFK2057" s="220"/>
      <c r="AFL2057" s="220"/>
      <c r="AFM2057" s="220"/>
      <c r="AFN2057" s="220"/>
      <c r="AFO2057" s="220"/>
      <c r="AFP2057" s="220"/>
      <c r="AFQ2057" s="220"/>
      <c r="AFR2057" s="220"/>
      <c r="AFS2057" s="220"/>
      <c r="AFT2057" s="220"/>
      <c r="AFU2057" s="220"/>
      <c r="AFV2057" s="220"/>
      <c r="AFW2057" s="220"/>
      <c r="AFX2057" s="220"/>
      <c r="AFY2057" s="220"/>
      <c r="AFZ2057" s="220"/>
      <c r="AGA2057" s="220"/>
      <c r="AGB2057" s="220"/>
      <c r="AGC2057" s="220"/>
      <c r="AGD2057" s="220"/>
      <c r="AGE2057" s="220"/>
      <c r="AGF2057" s="220"/>
      <c r="AGG2057" s="220"/>
      <c r="AGH2057" s="220"/>
      <c r="AGI2057" s="220"/>
      <c r="AGJ2057" s="220"/>
      <c r="AGK2057" s="220"/>
      <c r="AGL2057" s="220"/>
      <c r="AGM2057" s="220"/>
      <c r="AGN2057" s="220"/>
      <c r="AGO2057" s="220"/>
      <c r="AGP2057" s="220"/>
      <c r="AGQ2057" s="220"/>
      <c r="AGR2057" s="220"/>
      <c r="AGS2057" s="220"/>
      <c r="AGT2057" s="220"/>
      <c r="AGU2057" s="220"/>
      <c r="AGV2057" s="220"/>
      <c r="AGW2057" s="220"/>
      <c r="AGX2057" s="220"/>
      <c r="AGY2057" s="220"/>
      <c r="AGZ2057" s="220"/>
      <c r="AHA2057" s="220"/>
      <c r="AHB2057" s="220"/>
      <c r="AHC2057" s="220"/>
      <c r="AHD2057" s="220"/>
      <c r="AHE2057" s="220"/>
      <c r="AHF2057" s="220"/>
      <c r="AHG2057" s="220"/>
      <c r="AHH2057" s="220"/>
      <c r="AHI2057" s="220"/>
      <c r="AHJ2057" s="220"/>
      <c r="AHK2057" s="220"/>
      <c r="AHL2057" s="220"/>
      <c r="AHM2057" s="220"/>
      <c r="AHN2057" s="220"/>
      <c r="AHO2057" s="220"/>
      <c r="AHP2057" s="220"/>
      <c r="AHQ2057" s="220"/>
      <c r="AHR2057" s="220"/>
      <c r="AHS2057" s="220"/>
      <c r="AHT2057" s="220"/>
      <c r="AHU2057" s="220"/>
      <c r="AHV2057" s="220"/>
      <c r="AHW2057" s="220"/>
      <c r="AHX2057" s="220"/>
      <c r="AHY2057" s="220"/>
      <c r="AHZ2057" s="220"/>
      <c r="AIA2057" s="220"/>
      <c r="AIB2057" s="220"/>
      <c r="AIC2057" s="220"/>
      <c r="AID2057" s="220"/>
      <c r="AIE2057" s="220"/>
      <c r="AIF2057" s="220"/>
      <c r="AIG2057" s="220"/>
      <c r="AIH2057" s="220"/>
      <c r="AII2057" s="220"/>
      <c r="AIJ2057" s="220"/>
      <c r="AIK2057" s="220"/>
      <c r="AIL2057" s="220"/>
      <c r="AIM2057" s="220"/>
      <c r="AIN2057" s="220"/>
      <c r="AIO2057" s="220"/>
      <c r="AIP2057" s="220"/>
      <c r="AIQ2057" s="220"/>
      <c r="AIR2057" s="220"/>
      <c r="AIS2057" s="220"/>
      <c r="AIT2057" s="220"/>
      <c r="AIU2057" s="220"/>
      <c r="AIV2057" s="220"/>
      <c r="AIW2057" s="220"/>
      <c r="AIX2057" s="220"/>
      <c r="AIY2057" s="220"/>
      <c r="AIZ2057" s="220"/>
      <c r="AJA2057" s="220"/>
      <c r="AJB2057" s="220"/>
      <c r="AJC2057" s="220"/>
      <c r="AJD2057" s="220"/>
      <c r="AJE2057" s="220"/>
      <c r="AJF2057" s="220"/>
      <c r="AJG2057" s="220"/>
      <c r="AJH2057" s="220"/>
      <c r="AJI2057" s="220"/>
      <c r="AJJ2057" s="220"/>
      <c r="AJK2057" s="220"/>
      <c r="AJL2057" s="220"/>
      <c r="AJM2057" s="220"/>
      <c r="AJN2057" s="220"/>
      <c r="AJO2057" s="220"/>
      <c r="AJP2057" s="220"/>
      <c r="AJQ2057" s="220"/>
      <c r="AJR2057" s="220"/>
      <c r="AJS2057" s="220"/>
      <c r="AJT2057" s="220"/>
      <c r="AJU2057" s="220"/>
      <c r="AJV2057" s="220"/>
      <c r="AJW2057" s="220"/>
      <c r="AJX2057" s="220"/>
      <c r="AJY2057" s="220"/>
      <c r="AJZ2057" s="220"/>
      <c r="AKA2057" s="220"/>
      <c r="AKB2057" s="220"/>
      <c r="AKC2057" s="220"/>
      <c r="AKD2057" s="220"/>
      <c r="AKE2057" s="220"/>
      <c r="AKF2057" s="220"/>
      <c r="AKG2057" s="220"/>
      <c r="AKH2057" s="220"/>
      <c r="AKI2057" s="220"/>
      <c r="AKJ2057" s="220"/>
      <c r="AKK2057" s="220"/>
      <c r="AKL2057" s="220"/>
      <c r="AKM2057" s="220"/>
      <c r="AKN2057" s="220"/>
      <c r="AKO2057" s="220"/>
      <c r="AKP2057" s="220"/>
      <c r="AKQ2057" s="220"/>
      <c r="AKR2057" s="220"/>
      <c r="AKS2057" s="220"/>
      <c r="AKT2057" s="220"/>
      <c r="AKU2057" s="220"/>
      <c r="AKV2057" s="220"/>
      <c r="AKW2057" s="220"/>
      <c r="AKX2057" s="220"/>
      <c r="AKY2057" s="220"/>
      <c r="AKZ2057" s="220"/>
      <c r="ALA2057" s="220"/>
      <c r="ALB2057" s="220"/>
      <c r="ALC2057" s="220"/>
      <c r="ALD2057" s="220"/>
      <c r="ALE2057" s="220"/>
      <c r="ALF2057" s="220"/>
      <c r="ALG2057" s="220"/>
      <c r="ALH2057" s="220"/>
      <c r="ALI2057" s="220"/>
      <c r="ALJ2057" s="220"/>
      <c r="ALK2057" s="220"/>
      <c r="ALL2057" s="220"/>
      <c r="ALM2057" s="220"/>
      <c r="ALN2057" s="220"/>
      <c r="ALO2057" s="220"/>
      <c r="ALP2057" s="220"/>
      <c r="ALQ2057" s="220"/>
      <c r="ALR2057" s="220"/>
      <c r="ALS2057" s="220"/>
      <c r="ALT2057" s="220"/>
      <c r="ALU2057" s="220"/>
      <c r="ALV2057" s="220"/>
      <c r="ALW2057" s="220"/>
      <c r="ALX2057" s="220"/>
      <c r="ALY2057" s="220"/>
      <c r="ALZ2057" s="220"/>
      <c r="AMA2057" s="220"/>
      <c r="AMB2057" s="220"/>
      <c r="AMC2057" s="220"/>
      <c r="AMD2057" s="220"/>
      <c r="AME2057" s="220"/>
      <c r="AMF2057" s="220"/>
      <c r="AMG2057" s="220"/>
      <c r="AMH2057" s="220"/>
      <c r="AMI2057" s="220"/>
      <c r="AMJ2057" s="220"/>
      <c r="AMK2057" s="220"/>
      <c r="AML2057" s="220"/>
      <c r="AMM2057" s="220"/>
      <c r="AMN2057" s="220"/>
      <c r="AMO2057" s="220"/>
      <c r="AMP2057" s="220"/>
      <c r="AMQ2057" s="220"/>
      <c r="AMR2057" s="220"/>
      <c r="AMS2057" s="220"/>
      <c r="AMT2057" s="220"/>
      <c r="AMU2057" s="220"/>
      <c r="AMV2057" s="220"/>
      <c r="AMW2057" s="220"/>
      <c r="AMX2057" s="220"/>
      <c r="AMY2057" s="220"/>
      <c r="AMZ2057" s="220"/>
      <c r="ANA2057" s="220"/>
      <c r="ANB2057" s="220"/>
      <c r="ANC2057" s="220"/>
      <c r="AND2057" s="220"/>
      <c r="ANE2057" s="220"/>
      <c r="ANF2057" s="220"/>
      <c r="ANG2057" s="220"/>
      <c r="ANH2057" s="220"/>
      <c r="ANI2057" s="220"/>
      <c r="ANJ2057" s="220"/>
      <c r="ANK2057" s="220"/>
      <c r="ANL2057" s="220"/>
      <c r="ANM2057" s="220"/>
      <c r="ANN2057" s="220"/>
      <c r="ANO2057" s="220"/>
      <c r="ANP2057" s="220"/>
      <c r="ANQ2057" s="220"/>
      <c r="ANR2057" s="220"/>
      <c r="ANS2057" s="220"/>
      <c r="ANT2057" s="220"/>
      <c r="ANU2057" s="220"/>
      <c r="ANV2057" s="220"/>
      <c r="ANW2057" s="220"/>
      <c r="ANX2057" s="220"/>
      <c r="ANY2057" s="220"/>
      <c r="ANZ2057" s="220"/>
      <c r="AOA2057" s="220"/>
      <c r="AOB2057" s="220"/>
      <c r="AOC2057" s="220"/>
      <c r="AOD2057" s="220"/>
      <c r="AOE2057" s="220"/>
      <c r="AOF2057" s="220"/>
      <c r="AOG2057" s="220"/>
      <c r="AOH2057" s="220"/>
      <c r="AOI2057" s="220"/>
      <c r="AOJ2057" s="220"/>
      <c r="AOK2057" s="220"/>
      <c r="AOL2057" s="220"/>
      <c r="AOM2057" s="220"/>
      <c r="AON2057" s="220"/>
      <c r="AOO2057" s="220"/>
      <c r="AOP2057" s="220"/>
      <c r="AOQ2057" s="220"/>
      <c r="AOR2057" s="220"/>
      <c r="AOS2057" s="220"/>
      <c r="AOT2057" s="220"/>
      <c r="AOU2057" s="220"/>
      <c r="AOV2057" s="220"/>
      <c r="AOW2057" s="220"/>
      <c r="AOX2057" s="220"/>
      <c r="AOY2057" s="220"/>
      <c r="AOZ2057" s="220"/>
      <c r="APA2057" s="220"/>
      <c r="APB2057" s="220"/>
      <c r="APC2057" s="220"/>
      <c r="APD2057" s="220"/>
      <c r="APE2057" s="220"/>
      <c r="APF2057" s="220"/>
      <c r="APG2057" s="220"/>
      <c r="APH2057" s="220"/>
      <c r="API2057" s="220"/>
      <c r="APJ2057" s="220"/>
      <c r="APK2057" s="220"/>
      <c r="APL2057" s="220"/>
      <c r="APM2057" s="220"/>
      <c r="APN2057" s="220"/>
      <c r="APO2057" s="220"/>
      <c r="APP2057" s="220"/>
      <c r="APQ2057" s="220"/>
      <c r="APR2057" s="220"/>
      <c r="APS2057" s="220"/>
      <c r="APT2057" s="220"/>
      <c r="APU2057" s="220"/>
      <c r="APV2057" s="220"/>
      <c r="APW2057" s="220"/>
      <c r="APX2057" s="220"/>
      <c r="APY2057" s="220"/>
      <c r="APZ2057" s="220"/>
      <c r="AQA2057" s="220"/>
      <c r="AQB2057" s="220"/>
      <c r="AQC2057" s="220"/>
      <c r="AQD2057" s="220"/>
      <c r="AQE2057" s="220"/>
      <c r="AQF2057" s="220"/>
      <c r="AQG2057" s="220"/>
      <c r="AQH2057" s="220"/>
      <c r="AQI2057" s="220"/>
      <c r="AQJ2057" s="220"/>
      <c r="AQK2057" s="220"/>
      <c r="AQL2057" s="220"/>
      <c r="AQM2057" s="220"/>
      <c r="AQN2057" s="220"/>
      <c r="AQO2057" s="220"/>
      <c r="AQP2057" s="220"/>
      <c r="AQQ2057" s="220"/>
      <c r="AQR2057" s="220"/>
      <c r="AQS2057" s="220"/>
      <c r="AQT2057" s="220"/>
      <c r="AQU2057" s="220"/>
      <c r="AQV2057" s="220"/>
      <c r="AQW2057" s="220"/>
      <c r="AQX2057" s="220"/>
      <c r="AQY2057" s="220"/>
      <c r="AQZ2057" s="220"/>
      <c r="ARA2057" s="220"/>
      <c r="ARB2057" s="220"/>
      <c r="ARC2057" s="220"/>
      <c r="ARD2057" s="220"/>
      <c r="ARE2057" s="220"/>
      <c r="ARF2057" s="220"/>
      <c r="ARG2057" s="220"/>
      <c r="ARH2057" s="220"/>
      <c r="ARI2057" s="220"/>
      <c r="ARJ2057" s="220"/>
      <c r="ARK2057" s="220"/>
      <c r="ARL2057" s="220"/>
      <c r="ARM2057" s="220"/>
      <c r="ARN2057" s="220"/>
      <c r="ARO2057" s="220"/>
      <c r="ARP2057" s="220"/>
      <c r="ARQ2057" s="220"/>
      <c r="ARR2057" s="220"/>
      <c r="ARS2057" s="220"/>
      <c r="ART2057" s="220"/>
      <c r="ARU2057" s="220"/>
      <c r="ARV2057" s="220"/>
      <c r="ARW2057" s="220"/>
      <c r="ARX2057" s="220"/>
      <c r="ARY2057" s="220"/>
      <c r="ARZ2057" s="220"/>
      <c r="ASA2057" s="220"/>
      <c r="ASB2057" s="220"/>
      <c r="ASC2057" s="220"/>
      <c r="ASD2057" s="220"/>
      <c r="ASE2057" s="220"/>
      <c r="ASF2057" s="220"/>
      <c r="ASG2057" s="220"/>
      <c r="ASH2057" s="220"/>
      <c r="ASI2057" s="220"/>
      <c r="ASJ2057" s="220"/>
      <c r="ASK2057" s="220"/>
      <c r="ASL2057" s="220"/>
      <c r="ASM2057" s="220"/>
      <c r="ASN2057" s="220"/>
      <c r="ASO2057" s="220"/>
      <c r="ASP2057" s="220"/>
      <c r="ASQ2057" s="220"/>
      <c r="ASR2057" s="220"/>
      <c r="ASS2057" s="220"/>
      <c r="AST2057" s="220"/>
      <c r="ASU2057" s="220"/>
      <c r="ASV2057" s="220"/>
      <c r="ASW2057" s="220"/>
      <c r="ASX2057" s="220"/>
      <c r="ASY2057" s="220"/>
      <c r="ASZ2057" s="220"/>
      <c r="ATA2057" s="220"/>
      <c r="ATB2057" s="220"/>
      <c r="ATC2057" s="220"/>
      <c r="ATD2057" s="220"/>
      <c r="ATE2057" s="220"/>
      <c r="ATF2057" s="220"/>
      <c r="ATG2057" s="220"/>
      <c r="ATH2057" s="220"/>
      <c r="ATI2057" s="220"/>
      <c r="ATJ2057" s="220"/>
      <c r="ATK2057" s="220"/>
      <c r="ATL2057" s="220"/>
      <c r="ATM2057" s="220"/>
      <c r="ATN2057" s="220"/>
      <c r="ATO2057" s="220"/>
      <c r="ATP2057" s="220"/>
      <c r="ATQ2057" s="220"/>
      <c r="ATR2057" s="220"/>
      <c r="ATS2057" s="220"/>
      <c r="ATT2057" s="220"/>
      <c r="ATU2057" s="220"/>
      <c r="ATV2057" s="220"/>
      <c r="ATW2057" s="220"/>
      <c r="ATX2057" s="220"/>
      <c r="ATY2057" s="220"/>
      <c r="ATZ2057" s="220"/>
      <c r="AUA2057" s="220"/>
      <c r="AUB2057" s="220"/>
      <c r="AUC2057" s="220"/>
      <c r="AUD2057" s="220"/>
      <c r="AUE2057" s="220"/>
      <c r="AUF2057" s="220"/>
      <c r="AUG2057" s="220"/>
      <c r="AUH2057" s="220"/>
      <c r="AUI2057" s="220"/>
      <c r="AUJ2057" s="220"/>
      <c r="AUK2057" s="220"/>
      <c r="AUL2057" s="220"/>
      <c r="AUM2057" s="220"/>
      <c r="AUN2057" s="220"/>
      <c r="AUO2057" s="220"/>
      <c r="AUP2057" s="220"/>
      <c r="AUQ2057" s="220"/>
      <c r="AUR2057" s="220"/>
      <c r="AUS2057" s="220"/>
      <c r="AUT2057" s="220"/>
      <c r="AUU2057" s="220"/>
      <c r="AUV2057" s="220"/>
      <c r="AUW2057" s="220"/>
      <c r="AUX2057" s="220"/>
      <c r="AUY2057" s="220"/>
      <c r="AUZ2057" s="220"/>
      <c r="AVA2057" s="220"/>
      <c r="AVB2057" s="220"/>
      <c r="AVC2057" s="220"/>
      <c r="AVD2057" s="220"/>
      <c r="AVE2057" s="220"/>
      <c r="AVF2057" s="220"/>
      <c r="AVG2057" s="220"/>
      <c r="AVH2057" s="220"/>
      <c r="AVI2057" s="220"/>
      <c r="AVJ2057" s="220"/>
      <c r="AVK2057" s="220"/>
      <c r="AVL2057" s="220"/>
      <c r="AVM2057" s="220"/>
      <c r="AVN2057" s="220"/>
      <c r="AVO2057" s="220"/>
      <c r="AVP2057" s="220"/>
      <c r="AVQ2057" s="220"/>
      <c r="AVR2057" s="220"/>
      <c r="AVS2057" s="220"/>
      <c r="AVT2057" s="220"/>
      <c r="AVU2057" s="220"/>
      <c r="AVV2057" s="220"/>
      <c r="AVW2057" s="220"/>
      <c r="AVX2057" s="220"/>
      <c r="AVY2057" s="220"/>
      <c r="AVZ2057" s="220"/>
      <c r="AWA2057" s="220"/>
      <c r="AWB2057" s="220"/>
      <c r="AWC2057" s="220"/>
      <c r="AWD2057" s="220"/>
      <c r="AWE2057" s="220"/>
      <c r="AWF2057" s="220"/>
      <c r="AWG2057" s="220"/>
      <c r="AWH2057" s="220"/>
      <c r="AWI2057" s="220"/>
      <c r="AWJ2057" s="220"/>
      <c r="AWK2057" s="220"/>
      <c r="AWL2057" s="220"/>
      <c r="AWM2057" s="220"/>
      <c r="AWN2057" s="220"/>
      <c r="AWO2057" s="220"/>
      <c r="AWP2057" s="220"/>
      <c r="AWQ2057" s="220"/>
      <c r="AWR2057" s="220"/>
      <c r="AWS2057" s="220"/>
      <c r="AWT2057" s="220"/>
      <c r="AWU2057" s="220"/>
      <c r="AWV2057" s="220"/>
      <c r="AWW2057" s="220"/>
      <c r="AWX2057" s="220"/>
      <c r="AWY2057" s="220"/>
      <c r="AWZ2057" s="220"/>
      <c r="AXA2057" s="220"/>
      <c r="AXB2057" s="220"/>
      <c r="AXC2057" s="220"/>
      <c r="AXD2057" s="220"/>
      <c r="AXE2057" s="220"/>
      <c r="AXF2057" s="220"/>
      <c r="AXG2057" s="220"/>
      <c r="AXH2057" s="220"/>
      <c r="AXI2057" s="220"/>
      <c r="AXJ2057" s="220"/>
      <c r="AXK2057" s="220"/>
      <c r="AXL2057" s="220"/>
      <c r="AXM2057" s="220"/>
      <c r="AXN2057" s="220"/>
      <c r="AXO2057" s="220"/>
      <c r="AXP2057" s="220"/>
      <c r="AXQ2057" s="220"/>
      <c r="AXR2057" s="220"/>
      <c r="AXS2057" s="220"/>
      <c r="AXT2057" s="220"/>
      <c r="AXU2057" s="220"/>
      <c r="AXV2057" s="220"/>
      <c r="AXW2057" s="220"/>
      <c r="AXX2057" s="220"/>
      <c r="AXY2057" s="220"/>
      <c r="AXZ2057" s="220"/>
      <c r="AYA2057" s="220"/>
      <c r="AYB2057" s="220"/>
      <c r="AYC2057" s="220"/>
      <c r="AYD2057" s="220"/>
      <c r="AYE2057" s="220"/>
      <c r="AYF2057" s="220"/>
      <c r="AYG2057" s="220"/>
      <c r="AYH2057" s="220"/>
      <c r="AYI2057" s="220"/>
      <c r="AYJ2057" s="220"/>
      <c r="AYK2057" s="220"/>
      <c r="AYL2057" s="220"/>
      <c r="AYM2057" s="220"/>
      <c r="AYN2057" s="220"/>
      <c r="AYO2057" s="220"/>
      <c r="AYP2057" s="220"/>
      <c r="AYQ2057" s="220"/>
      <c r="AYR2057" s="220"/>
      <c r="AYS2057" s="220"/>
      <c r="AYT2057" s="220"/>
      <c r="AYU2057" s="220"/>
      <c r="AYV2057" s="220"/>
      <c r="AYW2057" s="220"/>
      <c r="AYX2057" s="220"/>
      <c r="AYY2057" s="220"/>
      <c r="AYZ2057" s="220"/>
      <c r="AZA2057" s="220"/>
      <c r="AZB2057" s="220"/>
      <c r="AZC2057" s="220"/>
      <c r="AZD2057" s="220"/>
      <c r="AZE2057" s="220"/>
      <c r="AZF2057" s="220"/>
      <c r="AZG2057" s="220"/>
      <c r="AZH2057" s="220"/>
      <c r="AZI2057" s="220"/>
      <c r="AZJ2057" s="220"/>
      <c r="AZK2057" s="220"/>
      <c r="AZL2057" s="220"/>
      <c r="AZM2057" s="220"/>
      <c r="AZN2057" s="220"/>
      <c r="AZO2057" s="220"/>
      <c r="AZP2057" s="220"/>
      <c r="AZQ2057" s="220"/>
      <c r="AZR2057" s="220"/>
      <c r="AZS2057" s="220"/>
      <c r="AZT2057" s="220"/>
      <c r="AZU2057" s="220"/>
      <c r="AZV2057" s="220"/>
      <c r="AZW2057" s="220"/>
      <c r="AZX2057" s="220"/>
      <c r="AZY2057" s="220"/>
      <c r="AZZ2057" s="220"/>
      <c r="BAA2057" s="220"/>
      <c r="BAB2057" s="220"/>
      <c r="BAC2057" s="220"/>
      <c r="BAD2057" s="220"/>
      <c r="BAE2057" s="220"/>
      <c r="BAF2057" s="220"/>
      <c r="BAG2057" s="220"/>
      <c r="BAH2057" s="220"/>
      <c r="BAI2057" s="220"/>
      <c r="BAJ2057" s="220"/>
      <c r="BAK2057" s="220"/>
      <c r="BAL2057" s="220"/>
      <c r="BAM2057" s="220"/>
      <c r="BAN2057" s="220"/>
      <c r="BAO2057" s="220"/>
      <c r="BAP2057" s="220"/>
      <c r="BAQ2057" s="220"/>
      <c r="BAR2057" s="220"/>
      <c r="BAS2057" s="220"/>
      <c r="BAT2057" s="220"/>
      <c r="BAU2057" s="220"/>
      <c r="BAV2057" s="220"/>
      <c r="BAW2057" s="220"/>
      <c r="BAX2057" s="220"/>
      <c r="BAY2057" s="220"/>
      <c r="BAZ2057" s="220"/>
      <c r="BBA2057" s="220"/>
      <c r="BBB2057" s="220"/>
      <c r="BBC2057" s="220"/>
      <c r="BBD2057" s="220"/>
      <c r="BBE2057" s="220"/>
      <c r="BBF2057" s="220"/>
      <c r="BBG2057" s="220"/>
      <c r="BBH2057" s="220"/>
      <c r="BBI2057" s="220"/>
      <c r="BBJ2057" s="220"/>
      <c r="BBK2057" s="220"/>
      <c r="BBL2057" s="220"/>
      <c r="BBM2057" s="220"/>
      <c r="BBN2057" s="220"/>
      <c r="BBO2057" s="220"/>
      <c r="BBP2057" s="220"/>
      <c r="BBQ2057" s="220"/>
      <c r="BBR2057" s="220"/>
      <c r="BBS2057" s="220"/>
      <c r="BBT2057" s="220"/>
      <c r="BBU2057" s="220"/>
      <c r="BBV2057" s="220"/>
      <c r="BBW2057" s="220"/>
      <c r="BBX2057" s="220"/>
      <c r="BBY2057" s="220"/>
      <c r="BBZ2057" s="220"/>
      <c r="BCA2057" s="220"/>
      <c r="BCB2057" s="220"/>
      <c r="BCC2057" s="220"/>
      <c r="BCD2057" s="220"/>
      <c r="BCE2057" s="220"/>
      <c r="BCF2057" s="220"/>
      <c r="BCG2057" s="220"/>
      <c r="BCH2057" s="220"/>
      <c r="BCI2057" s="220"/>
      <c r="BCJ2057" s="220"/>
      <c r="BCK2057" s="220"/>
      <c r="BCL2057" s="220"/>
      <c r="BCM2057" s="220"/>
      <c r="BCN2057" s="220"/>
      <c r="BCO2057" s="220"/>
      <c r="BCP2057" s="220"/>
      <c r="BCQ2057" s="220"/>
      <c r="BCR2057" s="220"/>
      <c r="BCS2057" s="220"/>
      <c r="BCT2057" s="220"/>
      <c r="BCU2057" s="220"/>
      <c r="BCV2057" s="220"/>
      <c r="BCW2057" s="220"/>
      <c r="BCX2057" s="220"/>
      <c r="BCY2057" s="220"/>
      <c r="BCZ2057" s="220"/>
      <c r="BDA2057" s="220"/>
      <c r="BDB2057" s="220"/>
      <c r="BDC2057" s="220"/>
      <c r="BDD2057" s="220"/>
      <c r="BDE2057" s="220"/>
      <c r="BDF2057" s="220"/>
      <c r="BDG2057" s="220"/>
      <c r="BDH2057" s="220"/>
      <c r="BDI2057" s="220"/>
      <c r="BDJ2057" s="220"/>
      <c r="BDK2057" s="220"/>
      <c r="BDL2057" s="220"/>
      <c r="BDM2057" s="220"/>
      <c r="BDN2057" s="220"/>
      <c r="BDO2057" s="220"/>
      <c r="BDP2057" s="220"/>
      <c r="BDQ2057" s="220"/>
      <c r="BDR2057" s="220"/>
      <c r="BDS2057" s="220"/>
      <c r="BDT2057" s="220"/>
      <c r="BDU2057" s="220"/>
      <c r="BDV2057" s="220"/>
      <c r="BDW2057" s="220"/>
      <c r="BDX2057" s="220"/>
      <c r="BDY2057" s="220"/>
      <c r="BDZ2057" s="220"/>
      <c r="BEA2057" s="220"/>
      <c r="BEB2057" s="220"/>
      <c r="BEC2057" s="220"/>
      <c r="BED2057" s="220"/>
      <c r="BEE2057" s="220"/>
      <c r="BEF2057" s="220"/>
      <c r="BEG2057" s="220"/>
      <c r="BEH2057" s="220"/>
      <c r="BEI2057" s="220"/>
      <c r="BEJ2057" s="220"/>
      <c r="BEK2057" s="220"/>
      <c r="BEL2057" s="220"/>
      <c r="BEM2057" s="220"/>
      <c r="BEN2057" s="220"/>
      <c r="BEO2057" s="220"/>
      <c r="BEP2057" s="220"/>
      <c r="BEQ2057" s="220"/>
      <c r="BER2057" s="220"/>
      <c r="BES2057" s="220"/>
      <c r="BET2057" s="220"/>
      <c r="BEU2057" s="220"/>
      <c r="BEV2057" s="220"/>
      <c r="BEW2057" s="220"/>
      <c r="BEX2057" s="220"/>
      <c r="BEY2057" s="220"/>
      <c r="BEZ2057" s="220"/>
      <c r="BFA2057" s="220"/>
      <c r="BFB2057" s="220"/>
      <c r="BFC2057" s="220"/>
      <c r="BFD2057" s="220"/>
      <c r="BFE2057" s="220"/>
      <c r="BFF2057" s="220"/>
      <c r="BFG2057" s="220"/>
      <c r="BFH2057" s="220"/>
      <c r="BFI2057" s="220"/>
      <c r="BFJ2057" s="220"/>
      <c r="BFK2057" s="220"/>
      <c r="BFL2057" s="220"/>
      <c r="BFM2057" s="220"/>
      <c r="BFN2057" s="220"/>
      <c r="BFO2057" s="220"/>
      <c r="BFP2057" s="220"/>
      <c r="BFQ2057" s="220"/>
      <c r="BFR2057" s="220"/>
      <c r="BFS2057" s="220"/>
      <c r="BFT2057" s="220"/>
      <c r="BFU2057" s="220"/>
      <c r="BFV2057" s="220"/>
      <c r="BFW2057" s="220"/>
      <c r="BFX2057" s="220"/>
      <c r="BFY2057" s="220"/>
      <c r="BFZ2057" s="220"/>
      <c r="BGA2057" s="220"/>
      <c r="BGB2057" s="220"/>
      <c r="BGC2057" s="220"/>
      <c r="BGD2057" s="220"/>
      <c r="BGE2057" s="220"/>
      <c r="BGF2057" s="220"/>
      <c r="BGG2057" s="220"/>
      <c r="BGH2057" s="220"/>
      <c r="BGI2057" s="220"/>
      <c r="BGJ2057" s="220"/>
      <c r="BGK2057" s="220"/>
      <c r="BGL2057" s="220"/>
      <c r="BGM2057" s="220"/>
      <c r="BGN2057" s="220"/>
      <c r="BGO2057" s="220"/>
      <c r="BGP2057" s="220"/>
      <c r="BGQ2057" s="220"/>
      <c r="BGR2057" s="220"/>
      <c r="BGS2057" s="220"/>
      <c r="BGT2057" s="220"/>
      <c r="BGU2057" s="220"/>
      <c r="BGV2057" s="220"/>
      <c r="BGW2057" s="220"/>
      <c r="BGX2057" s="220"/>
      <c r="BGY2057" s="220"/>
      <c r="BGZ2057" s="220"/>
      <c r="BHA2057" s="220"/>
      <c r="BHB2057" s="220"/>
      <c r="BHC2057" s="220"/>
      <c r="BHD2057" s="220"/>
      <c r="BHE2057" s="220"/>
      <c r="BHF2057" s="220"/>
      <c r="BHG2057" s="220"/>
      <c r="BHH2057" s="220"/>
      <c r="BHI2057" s="220"/>
      <c r="BHJ2057" s="220"/>
      <c r="BHK2057" s="220"/>
      <c r="BHL2057" s="220"/>
      <c r="BHM2057" s="220"/>
      <c r="BHN2057" s="220"/>
      <c r="BHO2057" s="220"/>
      <c r="BHP2057" s="220"/>
      <c r="BHQ2057" s="220"/>
      <c r="BHR2057" s="220"/>
      <c r="BHS2057" s="220"/>
      <c r="BHT2057" s="220"/>
      <c r="BHU2057" s="220"/>
      <c r="BHV2057" s="220"/>
      <c r="BHW2057" s="220"/>
      <c r="BHX2057" s="220"/>
      <c r="BHY2057" s="220"/>
      <c r="BHZ2057" s="220"/>
      <c r="BIA2057" s="220"/>
      <c r="BIB2057" s="220"/>
      <c r="BIC2057" s="220"/>
      <c r="BID2057" s="220"/>
      <c r="BIE2057" s="220"/>
      <c r="BIF2057" s="220"/>
      <c r="BIG2057" s="220"/>
      <c r="BIH2057" s="220"/>
      <c r="BII2057" s="220"/>
      <c r="BIJ2057" s="220"/>
      <c r="BIK2057" s="220"/>
      <c r="BIL2057" s="220"/>
      <c r="BIM2057" s="220"/>
      <c r="BIN2057" s="220"/>
      <c r="BIO2057" s="220"/>
      <c r="BIP2057" s="220"/>
      <c r="BIQ2057" s="220"/>
      <c r="BIR2057" s="220"/>
      <c r="BIS2057" s="220"/>
      <c r="BIT2057" s="220"/>
      <c r="BIU2057" s="220"/>
      <c r="BIV2057" s="220"/>
      <c r="BIW2057" s="220"/>
      <c r="BIX2057" s="220"/>
      <c r="BIY2057" s="220"/>
      <c r="BIZ2057" s="220"/>
      <c r="BJA2057" s="220"/>
      <c r="BJB2057" s="220"/>
      <c r="BJC2057" s="220"/>
      <c r="BJD2057" s="220"/>
      <c r="BJE2057" s="220"/>
      <c r="BJF2057" s="220"/>
      <c r="BJG2057" s="220"/>
      <c r="BJH2057" s="220"/>
      <c r="BJI2057" s="220"/>
      <c r="BJJ2057" s="220"/>
      <c r="BJK2057" s="220"/>
      <c r="BJL2057" s="220"/>
      <c r="BJM2057" s="220"/>
      <c r="BJN2057" s="220"/>
      <c r="BJO2057" s="220"/>
      <c r="BJP2057" s="220"/>
      <c r="BJQ2057" s="220"/>
      <c r="BJR2057" s="220"/>
      <c r="BJS2057" s="220"/>
      <c r="BJT2057" s="220"/>
      <c r="BJU2057" s="220"/>
      <c r="BJV2057" s="220"/>
      <c r="BJW2057" s="220"/>
      <c r="BJX2057" s="220"/>
      <c r="BJY2057" s="220"/>
      <c r="BJZ2057" s="220"/>
      <c r="BKA2057" s="220"/>
      <c r="BKB2057" s="220"/>
      <c r="BKC2057" s="220"/>
      <c r="BKD2057" s="220"/>
      <c r="BKE2057" s="220"/>
      <c r="BKF2057" s="220"/>
      <c r="BKG2057" s="220"/>
      <c r="BKH2057" s="220"/>
      <c r="BKI2057" s="220"/>
      <c r="BKJ2057" s="220"/>
      <c r="BKK2057" s="220"/>
      <c r="BKL2057" s="220"/>
      <c r="BKM2057" s="220"/>
      <c r="BKN2057" s="220"/>
      <c r="BKO2057" s="220"/>
      <c r="BKP2057" s="220"/>
      <c r="BKQ2057" s="220"/>
      <c r="BKR2057" s="220"/>
      <c r="BKS2057" s="220"/>
      <c r="BKT2057" s="220"/>
      <c r="BKU2057" s="220"/>
      <c r="BKV2057" s="220"/>
      <c r="BKW2057" s="220"/>
      <c r="BKX2057" s="220"/>
      <c r="BKY2057" s="220"/>
      <c r="BKZ2057" s="220"/>
      <c r="BLA2057" s="220"/>
      <c r="BLB2057" s="220"/>
      <c r="BLC2057" s="220"/>
      <c r="BLD2057" s="220"/>
      <c r="BLE2057" s="220"/>
      <c r="BLF2057" s="220"/>
      <c r="BLG2057" s="220"/>
      <c r="BLH2057" s="220"/>
      <c r="BLI2057" s="220"/>
      <c r="BLJ2057" s="220"/>
      <c r="BLK2057" s="220"/>
      <c r="BLL2057" s="220"/>
      <c r="BLM2057" s="220"/>
      <c r="BLN2057" s="220"/>
      <c r="BLO2057" s="220"/>
      <c r="BLP2057" s="220"/>
      <c r="BLQ2057" s="220"/>
      <c r="BLR2057" s="220"/>
      <c r="BLS2057" s="220"/>
      <c r="BLT2057" s="220"/>
      <c r="BLU2057" s="220"/>
      <c r="BLV2057" s="220"/>
      <c r="BLW2057" s="220"/>
      <c r="BLX2057" s="220"/>
      <c r="BLY2057" s="220"/>
      <c r="BLZ2057" s="220"/>
      <c r="BMA2057" s="220"/>
      <c r="BMB2057" s="220"/>
      <c r="BMC2057" s="220"/>
      <c r="BMD2057" s="220"/>
      <c r="BME2057" s="220"/>
      <c r="BMF2057" s="220"/>
      <c r="BMG2057" s="220"/>
      <c r="BMH2057" s="220"/>
      <c r="BMI2057" s="220"/>
      <c r="BMJ2057" s="220"/>
      <c r="BMK2057" s="220"/>
      <c r="BML2057" s="220"/>
      <c r="BMM2057" s="220"/>
      <c r="BMN2057" s="220"/>
      <c r="BMO2057" s="220"/>
      <c r="BMP2057" s="220"/>
      <c r="BMQ2057" s="220"/>
      <c r="BMR2057" s="220"/>
      <c r="BMS2057" s="220"/>
      <c r="BMT2057" s="220"/>
      <c r="BMU2057" s="220"/>
      <c r="BMV2057" s="220"/>
      <c r="BMW2057" s="220"/>
      <c r="BMX2057" s="220"/>
      <c r="BMY2057" s="220"/>
      <c r="BMZ2057" s="220"/>
      <c r="BNA2057" s="220"/>
      <c r="BNB2057" s="220"/>
      <c r="BNC2057" s="220"/>
      <c r="BND2057" s="220"/>
      <c r="BNE2057" s="220"/>
      <c r="BNF2057" s="220"/>
      <c r="BNG2057" s="220"/>
      <c r="BNH2057" s="220"/>
      <c r="BNI2057" s="220"/>
      <c r="BNJ2057" s="220"/>
      <c r="BNK2057" s="220"/>
      <c r="BNL2057" s="220"/>
      <c r="BNM2057" s="220"/>
      <c r="BNN2057" s="220"/>
      <c r="BNO2057" s="220"/>
      <c r="BNP2057" s="220"/>
      <c r="BNQ2057" s="220"/>
      <c r="BNR2057" s="220"/>
      <c r="BNS2057" s="220"/>
      <c r="BNT2057" s="220"/>
      <c r="BNU2057" s="220"/>
      <c r="BNV2057" s="220"/>
      <c r="BNW2057" s="220"/>
      <c r="BNX2057" s="220"/>
      <c r="BNY2057" s="220"/>
      <c r="BNZ2057" s="220"/>
      <c r="BOA2057" s="220"/>
      <c r="BOB2057" s="220"/>
      <c r="BOC2057" s="220"/>
      <c r="BOD2057" s="220"/>
      <c r="BOE2057" s="220"/>
      <c r="BOF2057" s="220"/>
      <c r="BOG2057" s="220"/>
      <c r="BOH2057" s="220"/>
      <c r="BOI2057" s="220"/>
      <c r="BOJ2057" s="220"/>
      <c r="BOK2057" s="220"/>
      <c r="BOL2057" s="220"/>
      <c r="BOM2057" s="220"/>
      <c r="BON2057" s="220"/>
      <c r="BOO2057" s="220"/>
      <c r="BOP2057" s="220"/>
      <c r="BOQ2057" s="220"/>
      <c r="BOR2057" s="220"/>
      <c r="BOS2057" s="220"/>
      <c r="BOT2057" s="220"/>
      <c r="BOU2057" s="220"/>
      <c r="BOV2057" s="220"/>
      <c r="BOW2057" s="220"/>
      <c r="BOX2057" s="220"/>
      <c r="BOY2057" s="220"/>
      <c r="BOZ2057" s="220"/>
      <c r="BPA2057" s="220"/>
      <c r="BPB2057" s="220"/>
      <c r="BPC2057" s="220"/>
      <c r="BPD2057" s="220"/>
      <c r="BPE2057" s="220"/>
      <c r="BPF2057" s="220"/>
      <c r="BPG2057" s="220"/>
      <c r="BPH2057" s="220"/>
      <c r="BPI2057" s="220"/>
      <c r="BPJ2057" s="220"/>
      <c r="BPK2057" s="220"/>
      <c r="BPL2057" s="220"/>
      <c r="BPM2057" s="220"/>
      <c r="BPN2057" s="220"/>
      <c r="BPO2057" s="220"/>
      <c r="BPP2057" s="220"/>
      <c r="BPQ2057" s="220"/>
      <c r="BPR2057" s="220"/>
      <c r="BPS2057" s="220"/>
      <c r="BPT2057" s="220"/>
      <c r="BPU2057" s="220"/>
      <c r="BPV2057" s="220"/>
      <c r="BPW2057" s="220"/>
      <c r="BPX2057" s="220"/>
      <c r="BPY2057" s="220"/>
      <c r="BPZ2057" s="220"/>
      <c r="BQA2057" s="220"/>
      <c r="BQB2057" s="220"/>
      <c r="BQC2057" s="220"/>
      <c r="BQD2057" s="220"/>
      <c r="BQE2057" s="220"/>
      <c r="BQF2057" s="220"/>
      <c r="BQG2057" s="220"/>
      <c r="BQH2057" s="220"/>
      <c r="BQI2057" s="220"/>
      <c r="BQJ2057" s="220"/>
      <c r="BQK2057" s="220"/>
      <c r="BQL2057" s="220"/>
      <c r="BQM2057" s="220"/>
      <c r="BQN2057" s="220"/>
      <c r="BQO2057" s="220"/>
      <c r="BQP2057" s="220"/>
      <c r="BQQ2057" s="220"/>
      <c r="BQR2057" s="220"/>
      <c r="BQS2057" s="220"/>
      <c r="BQT2057" s="220"/>
      <c r="BQU2057" s="220"/>
      <c r="BQV2057" s="220"/>
      <c r="BQW2057" s="220"/>
      <c r="BQX2057" s="220"/>
      <c r="BQY2057" s="220"/>
      <c r="BQZ2057" s="220"/>
      <c r="BRA2057" s="220"/>
      <c r="BRB2057" s="220"/>
      <c r="BRC2057" s="220"/>
      <c r="BRD2057" s="220"/>
      <c r="BRE2057" s="220"/>
      <c r="BRF2057" s="220"/>
      <c r="BRG2057" s="220"/>
      <c r="BRH2057" s="220"/>
      <c r="BRI2057" s="220"/>
      <c r="BRJ2057" s="220"/>
      <c r="BRK2057" s="220"/>
      <c r="BRL2057" s="220"/>
      <c r="BRM2057" s="220"/>
      <c r="BRN2057" s="220"/>
      <c r="BRO2057" s="220"/>
      <c r="BRP2057" s="220"/>
      <c r="BRQ2057" s="220"/>
      <c r="BRR2057" s="220"/>
      <c r="BRS2057" s="220"/>
      <c r="BRT2057" s="220"/>
      <c r="BRU2057" s="220"/>
      <c r="BRV2057" s="220"/>
      <c r="BRW2057" s="220"/>
      <c r="BRX2057" s="220"/>
      <c r="BRY2057" s="220"/>
      <c r="BRZ2057" s="220"/>
      <c r="BSA2057" s="220"/>
      <c r="BSB2057" s="220"/>
      <c r="BSC2057" s="220"/>
      <c r="BSD2057" s="220"/>
      <c r="BSE2057" s="220"/>
      <c r="BSF2057" s="220"/>
      <c r="BSG2057" s="220"/>
      <c r="BSH2057" s="220"/>
      <c r="BSI2057" s="220"/>
      <c r="BSJ2057" s="220"/>
      <c r="BSK2057" s="220"/>
      <c r="BSL2057" s="220"/>
      <c r="BSM2057" s="220"/>
      <c r="BSN2057" s="220"/>
      <c r="BSO2057" s="220"/>
      <c r="BSP2057" s="220"/>
      <c r="BSQ2057" s="220"/>
      <c r="BSR2057" s="220"/>
      <c r="BSS2057" s="220"/>
      <c r="BST2057" s="220"/>
      <c r="BSU2057" s="220"/>
      <c r="BSV2057" s="220"/>
      <c r="BSW2057" s="220"/>
      <c r="BSX2057" s="220"/>
      <c r="BSY2057" s="220"/>
      <c r="BSZ2057" s="220"/>
      <c r="BTA2057" s="220"/>
      <c r="BTB2057" s="220"/>
      <c r="BTC2057" s="220"/>
      <c r="BTD2057" s="220"/>
      <c r="BTE2057" s="220"/>
      <c r="BTF2057" s="220"/>
      <c r="BTG2057" s="220"/>
      <c r="BTH2057" s="220"/>
      <c r="BTI2057" s="220"/>
      <c r="BTJ2057" s="220"/>
      <c r="BTK2057" s="220"/>
      <c r="BTL2057" s="220"/>
      <c r="BTM2057" s="220"/>
      <c r="BTN2057" s="220"/>
      <c r="BTO2057" s="220"/>
      <c r="BTP2057" s="220"/>
      <c r="BTQ2057" s="220"/>
      <c r="BTR2057" s="220"/>
      <c r="BTS2057" s="220"/>
      <c r="BTT2057" s="220"/>
      <c r="BTU2057" s="220"/>
      <c r="BTV2057" s="220"/>
      <c r="BTW2057" s="220"/>
      <c r="BTX2057" s="220"/>
      <c r="BTY2057" s="220"/>
      <c r="BTZ2057" s="220"/>
      <c r="BUA2057" s="220"/>
      <c r="BUB2057" s="220"/>
      <c r="BUC2057" s="220"/>
      <c r="BUD2057" s="220"/>
      <c r="BUE2057" s="220"/>
      <c r="BUF2057" s="220"/>
      <c r="BUG2057" s="220"/>
      <c r="BUH2057" s="220"/>
      <c r="BUI2057" s="220"/>
      <c r="BUJ2057" s="220"/>
      <c r="BUK2057" s="220"/>
      <c r="BUL2057" s="220"/>
      <c r="BUM2057" s="220"/>
      <c r="BUN2057" s="220"/>
      <c r="BUO2057" s="220"/>
      <c r="BUP2057" s="220"/>
      <c r="BUQ2057" s="220"/>
      <c r="BUR2057" s="220"/>
      <c r="BUS2057" s="220"/>
      <c r="BUT2057" s="220"/>
      <c r="BUU2057" s="220"/>
      <c r="BUV2057" s="220"/>
      <c r="BUW2057" s="220"/>
      <c r="BUX2057" s="220"/>
      <c r="BUY2057" s="220"/>
      <c r="BUZ2057" s="220"/>
      <c r="BVA2057" s="220"/>
      <c r="BVB2057" s="220"/>
      <c r="BVC2057" s="220"/>
      <c r="BVD2057" s="220"/>
      <c r="BVE2057" s="220"/>
      <c r="BVF2057" s="220"/>
      <c r="BVG2057" s="220"/>
      <c r="BVH2057" s="220"/>
      <c r="BVI2057" s="220"/>
      <c r="BVJ2057" s="220"/>
      <c r="BVK2057" s="220"/>
      <c r="BVL2057" s="220"/>
      <c r="BVM2057" s="220"/>
      <c r="BVN2057" s="220"/>
      <c r="BVO2057" s="220"/>
      <c r="BVP2057" s="220"/>
      <c r="BVQ2057" s="220"/>
      <c r="BVR2057" s="220"/>
      <c r="BVS2057" s="220"/>
      <c r="BVT2057" s="220"/>
      <c r="BVU2057" s="220"/>
      <c r="BVV2057" s="220"/>
      <c r="BVW2057" s="220"/>
      <c r="BVX2057" s="220"/>
      <c r="BVY2057" s="220"/>
      <c r="BVZ2057" s="220"/>
      <c r="BWA2057" s="220"/>
      <c r="BWB2057" s="220"/>
      <c r="BWC2057" s="220"/>
      <c r="BWD2057" s="220"/>
      <c r="BWE2057" s="220"/>
      <c r="BWF2057" s="220"/>
      <c r="BWG2057" s="220"/>
      <c r="BWH2057" s="220"/>
      <c r="BWI2057" s="220"/>
      <c r="BWJ2057" s="220"/>
      <c r="BWK2057" s="220"/>
      <c r="BWL2057" s="220"/>
      <c r="BWM2057" s="220"/>
      <c r="BWN2057" s="220"/>
      <c r="BWO2057" s="220"/>
      <c r="BWP2057" s="220"/>
      <c r="BWQ2057" s="220"/>
      <c r="BWR2057" s="220"/>
      <c r="BWS2057" s="220"/>
      <c r="BWT2057" s="220"/>
      <c r="BWU2057" s="220"/>
      <c r="BWV2057" s="220"/>
      <c r="BWW2057" s="220"/>
      <c r="BWX2057" s="220"/>
      <c r="BWY2057" s="220"/>
      <c r="BWZ2057" s="220"/>
      <c r="BXA2057" s="220"/>
      <c r="BXB2057" s="220"/>
      <c r="BXC2057" s="220"/>
      <c r="BXD2057" s="220"/>
      <c r="BXE2057" s="220"/>
      <c r="BXF2057" s="220"/>
      <c r="BXG2057" s="220"/>
      <c r="BXH2057" s="220"/>
      <c r="BXI2057" s="220"/>
      <c r="BXJ2057" s="220"/>
      <c r="BXK2057" s="220"/>
      <c r="BXL2057" s="220"/>
      <c r="BXM2057" s="220"/>
      <c r="BXN2057" s="220"/>
      <c r="BXO2057" s="220"/>
      <c r="BXP2057" s="220"/>
      <c r="BXQ2057" s="220"/>
      <c r="BXR2057" s="220"/>
      <c r="BXS2057" s="220"/>
      <c r="BXT2057" s="220"/>
      <c r="BXU2057" s="220"/>
      <c r="BXV2057" s="220"/>
      <c r="BXW2057" s="220"/>
      <c r="BXX2057" s="220"/>
      <c r="BXY2057" s="220"/>
      <c r="BXZ2057" s="220"/>
      <c r="BYA2057" s="220"/>
      <c r="BYB2057" s="220"/>
      <c r="BYC2057" s="220"/>
      <c r="BYD2057" s="220"/>
      <c r="BYE2057" s="220"/>
      <c r="BYF2057" s="220"/>
      <c r="BYG2057" s="220"/>
      <c r="BYH2057" s="220"/>
      <c r="BYI2057" s="220"/>
      <c r="BYJ2057" s="220"/>
      <c r="BYK2057" s="220"/>
      <c r="BYL2057" s="220"/>
      <c r="BYM2057" s="220"/>
      <c r="BYN2057" s="220"/>
      <c r="BYO2057" s="220"/>
      <c r="BYP2057" s="220"/>
      <c r="BYQ2057" s="220"/>
      <c r="BYR2057" s="220"/>
      <c r="BYS2057" s="220"/>
      <c r="BYT2057" s="220"/>
      <c r="BYU2057" s="220"/>
      <c r="BYV2057" s="220"/>
      <c r="BYW2057" s="220"/>
      <c r="BYX2057" s="220"/>
      <c r="BYY2057" s="220"/>
      <c r="BYZ2057" s="220"/>
      <c r="BZA2057" s="220"/>
      <c r="BZB2057" s="220"/>
      <c r="BZC2057" s="220"/>
      <c r="BZD2057" s="220"/>
      <c r="BZE2057" s="220"/>
      <c r="BZF2057" s="220"/>
      <c r="BZG2057" s="220"/>
      <c r="BZH2057" s="220"/>
      <c r="BZI2057" s="220"/>
      <c r="BZJ2057" s="220"/>
      <c r="BZK2057" s="220"/>
      <c r="BZL2057" s="220"/>
      <c r="BZM2057" s="220"/>
      <c r="BZN2057" s="220"/>
      <c r="BZO2057" s="220"/>
      <c r="BZP2057" s="220"/>
      <c r="BZQ2057" s="220"/>
      <c r="BZR2057" s="220"/>
      <c r="BZS2057" s="220"/>
      <c r="BZT2057" s="220"/>
      <c r="BZU2057" s="220"/>
      <c r="BZV2057" s="220"/>
      <c r="BZW2057" s="220"/>
      <c r="BZX2057" s="220"/>
      <c r="BZY2057" s="220"/>
      <c r="BZZ2057" s="220"/>
      <c r="CAA2057" s="220"/>
      <c r="CAB2057" s="220"/>
      <c r="CAC2057" s="220"/>
      <c r="CAD2057" s="220"/>
      <c r="CAE2057" s="220"/>
      <c r="CAF2057" s="220"/>
      <c r="CAG2057" s="220"/>
      <c r="CAH2057" s="220"/>
      <c r="CAI2057" s="220"/>
      <c r="CAJ2057" s="220"/>
      <c r="CAK2057" s="220"/>
      <c r="CAL2057" s="220"/>
      <c r="CAM2057" s="220"/>
      <c r="CAN2057" s="220"/>
      <c r="CAO2057" s="220"/>
      <c r="CAP2057" s="220"/>
      <c r="CAQ2057" s="220"/>
      <c r="CAR2057" s="220"/>
      <c r="CAS2057" s="220"/>
      <c r="CAT2057" s="220"/>
      <c r="CAU2057" s="220"/>
      <c r="CAV2057" s="220"/>
      <c r="CAW2057" s="220"/>
      <c r="CAX2057" s="220"/>
      <c r="CAY2057" s="220"/>
      <c r="CAZ2057" s="220"/>
      <c r="CBA2057" s="220"/>
      <c r="CBB2057" s="220"/>
      <c r="CBC2057" s="220"/>
      <c r="CBD2057" s="220"/>
      <c r="CBE2057" s="220"/>
      <c r="CBF2057" s="220"/>
      <c r="CBG2057" s="220"/>
      <c r="CBH2057" s="220"/>
      <c r="CBI2057" s="220"/>
      <c r="CBJ2057" s="220"/>
      <c r="CBK2057" s="220"/>
      <c r="CBL2057" s="220"/>
      <c r="CBM2057" s="220"/>
      <c r="CBN2057" s="220"/>
      <c r="CBO2057" s="220"/>
      <c r="CBP2057" s="220"/>
      <c r="CBQ2057" s="220"/>
      <c r="CBR2057" s="220"/>
      <c r="CBS2057" s="220"/>
      <c r="CBT2057" s="220"/>
      <c r="CBU2057" s="220"/>
      <c r="CBV2057" s="220"/>
      <c r="CBW2057" s="220"/>
      <c r="CBX2057" s="220"/>
      <c r="CBY2057" s="220"/>
      <c r="CBZ2057" s="220"/>
      <c r="CCA2057" s="220"/>
      <c r="CCB2057" s="220"/>
      <c r="CCC2057" s="220"/>
      <c r="CCD2057" s="220"/>
      <c r="CCE2057" s="220"/>
      <c r="CCF2057" s="220"/>
      <c r="CCG2057" s="220"/>
      <c r="CCH2057" s="220"/>
      <c r="CCI2057" s="220"/>
      <c r="CCJ2057" s="220"/>
      <c r="CCK2057" s="220"/>
      <c r="CCL2057" s="220"/>
      <c r="CCM2057" s="220"/>
      <c r="CCN2057" s="220"/>
      <c r="CCO2057" s="220"/>
      <c r="CCP2057" s="220"/>
      <c r="CCQ2057" s="220"/>
      <c r="CCR2057" s="220"/>
      <c r="CCS2057" s="220"/>
      <c r="CCT2057" s="220"/>
      <c r="CCU2057" s="220"/>
      <c r="CCV2057" s="220"/>
      <c r="CCW2057" s="220"/>
      <c r="CCX2057" s="220"/>
      <c r="CCY2057" s="220"/>
      <c r="CCZ2057" s="220"/>
      <c r="CDA2057" s="220"/>
      <c r="CDB2057" s="220"/>
      <c r="CDC2057" s="220"/>
      <c r="CDD2057" s="220"/>
      <c r="CDE2057" s="220"/>
      <c r="CDF2057" s="220"/>
      <c r="CDG2057" s="220"/>
      <c r="CDH2057" s="220"/>
      <c r="CDI2057" s="220"/>
      <c r="CDJ2057" s="220"/>
      <c r="CDK2057" s="220"/>
      <c r="CDL2057" s="220"/>
      <c r="CDM2057" s="220"/>
      <c r="CDN2057" s="220"/>
      <c r="CDO2057" s="220"/>
      <c r="CDP2057" s="220"/>
      <c r="CDQ2057" s="220"/>
      <c r="CDR2057" s="220"/>
      <c r="CDS2057" s="220"/>
      <c r="CDT2057" s="220"/>
      <c r="CDU2057" s="220"/>
      <c r="CDV2057" s="220"/>
      <c r="CDW2057" s="220"/>
      <c r="CDX2057" s="220"/>
      <c r="CDY2057" s="220"/>
      <c r="CDZ2057" s="220"/>
      <c r="CEA2057" s="220"/>
      <c r="CEB2057" s="220"/>
      <c r="CEC2057" s="220"/>
      <c r="CED2057" s="220"/>
      <c r="CEE2057" s="220"/>
      <c r="CEF2057" s="220"/>
      <c r="CEG2057" s="220"/>
      <c r="CEH2057" s="220"/>
      <c r="CEI2057" s="220"/>
      <c r="CEJ2057" s="220"/>
      <c r="CEK2057" s="220"/>
      <c r="CEL2057" s="220"/>
      <c r="CEM2057" s="220"/>
      <c r="CEN2057" s="220"/>
      <c r="CEO2057" s="220"/>
      <c r="CEP2057" s="220"/>
      <c r="CEQ2057" s="220"/>
      <c r="CER2057" s="220"/>
      <c r="CES2057" s="220"/>
      <c r="CET2057" s="220"/>
      <c r="CEU2057" s="220"/>
      <c r="CEV2057" s="220"/>
      <c r="CEW2057" s="220"/>
      <c r="CEX2057" s="220"/>
      <c r="CEY2057" s="220"/>
      <c r="CEZ2057" s="220"/>
      <c r="CFA2057" s="220"/>
      <c r="CFB2057" s="220"/>
      <c r="CFC2057" s="220"/>
      <c r="CFD2057" s="220"/>
      <c r="CFE2057" s="220"/>
      <c r="CFF2057" s="220"/>
      <c r="CFG2057" s="220"/>
      <c r="CFH2057" s="220"/>
      <c r="CFI2057" s="220"/>
      <c r="CFJ2057" s="220"/>
      <c r="CFK2057" s="220"/>
      <c r="CFL2057" s="220"/>
      <c r="CFM2057" s="220"/>
      <c r="CFN2057" s="220"/>
      <c r="CFO2057" s="220"/>
      <c r="CFP2057" s="220"/>
      <c r="CFQ2057" s="220"/>
      <c r="CFR2057" s="220"/>
      <c r="CFS2057" s="220"/>
      <c r="CFT2057" s="220"/>
      <c r="CFU2057" s="220"/>
      <c r="CFV2057" s="220"/>
      <c r="CFW2057" s="220"/>
      <c r="CFX2057" s="220"/>
      <c r="CFY2057" s="220"/>
      <c r="CFZ2057" s="220"/>
      <c r="CGA2057" s="220"/>
      <c r="CGB2057" s="220"/>
      <c r="CGC2057" s="220"/>
      <c r="CGD2057" s="220"/>
      <c r="CGE2057" s="220"/>
      <c r="CGF2057" s="220"/>
      <c r="CGG2057" s="220"/>
      <c r="CGH2057" s="220"/>
      <c r="CGI2057" s="220"/>
      <c r="CGJ2057" s="220"/>
      <c r="CGK2057" s="220"/>
      <c r="CGL2057" s="220"/>
      <c r="CGM2057" s="220"/>
      <c r="CGN2057" s="220"/>
      <c r="CGO2057" s="220"/>
      <c r="CGP2057" s="220"/>
      <c r="CGQ2057" s="220"/>
      <c r="CGR2057" s="220"/>
      <c r="CGS2057" s="220"/>
      <c r="CGT2057" s="220"/>
      <c r="CGU2057" s="220"/>
      <c r="CGV2057" s="220"/>
      <c r="CGW2057" s="220"/>
      <c r="CGX2057" s="220"/>
      <c r="CGY2057" s="220"/>
      <c r="CGZ2057" s="220"/>
      <c r="CHA2057" s="220"/>
      <c r="CHB2057" s="220"/>
      <c r="CHC2057" s="220"/>
      <c r="CHD2057" s="220"/>
      <c r="CHE2057" s="220"/>
      <c r="CHF2057" s="220"/>
      <c r="CHG2057" s="220"/>
      <c r="CHH2057" s="220"/>
      <c r="CHI2057" s="220"/>
      <c r="CHJ2057" s="220"/>
      <c r="CHK2057" s="220"/>
      <c r="CHL2057" s="220"/>
      <c r="CHM2057" s="220"/>
      <c r="CHN2057" s="220"/>
      <c r="CHO2057" s="220"/>
      <c r="CHP2057" s="220"/>
      <c r="CHQ2057" s="220"/>
      <c r="CHR2057" s="220"/>
      <c r="CHS2057" s="220"/>
      <c r="CHT2057" s="220"/>
      <c r="CHU2057" s="220"/>
      <c r="CHV2057" s="220"/>
      <c r="CHW2057" s="220"/>
      <c r="CHX2057" s="220"/>
      <c r="CHY2057" s="220"/>
      <c r="CHZ2057" s="220"/>
      <c r="CIA2057" s="220"/>
      <c r="CIB2057" s="220"/>
      <c r="CIC2057" s="220"/>
      <c r="CID2057" s="220"/>
      <c r="CIE2057" s="220"/>
      <c r="CIF2057" s="220"/>
      <c r="CIG2057" s="220"/>
      <c r="CIH2057" s="220"/>
      <c r="CII2057" s="220"/>
      <c r="CIJ2057" s="220"/>
      <c r="CIK2057" s="220"/>
      <c r="CIL2057" s="220"/>
      <c r="CIM2057" s="220"/>
      <c r="CIN2057" s="220"/>
      <c r="CIO2057" s="220"/>
      <c r="CIP2057" s="220"/>
      <c r="CIQ2057" s="220"/>
      <c r="CIR2057" s="220"/>
      <c r="CIS2057" s="220"/>
      <c r="CIT2057" s="220"/>
      <c r="CIU2057" s="220"/>
      <c r="CIV2057" s="220"/>
      <c r="CIW2057" s="220"/>
      <c r="CIX2057" s="220"/>
      <c r="CIY2057" s="220"/>
      <c r="CIZ2057" s="220"/>
      <c r="CJA2057" s="220"/>
      <c r="CJB2057" s="220"/>
      <c r="CJC2057" s="220"/>
      <c r="CJD2057" s="220"/>
      <c r="CJE2057" s="220"/>
      <c r="CJF2057" s="220"/>
      <c r="CJG2057" s="220"/>
      <c r="CJH2057" s="220"/>
      <c r="CJI2057" s="220"/>
      <c r="CJJ2057" s="220"/>
      <c r="CJK2057" s="220"/>
      <c r="CJL2057" s="220"/>
      <c r="CJM2057" s="220"/>
      <c r="CJN2057" s="220"/>
      <c r="CJO2057" s="220"/>
      <c r="CJP2057" s="220"/>
      <c r="CJQ2057" s="220"/>
      <c r="CJR2057" s="220"/>
      <c r="CJS2057" s="220"/>
      <c r="CJT2057" s="220"/>
      <c r="CJU2057" s="220"/>
      <c r="CJV2057" s="220"/>
      <c r="CJW2057" s="220"/>
      <c r="CJX2057" s="220"/>
      <c r="CJY2057" s="220"/>
      <c r="CJZ2057" s="220"/>
      <c r="CKA2057" s="220"/>
      <c r="CKB2057" s="220"/>
      <c r="CKC2057" s="220"/>
      <c r="CKD2057" s="220"/>
      <c r="CKE2057" s="220"/>
      <c r="CKF2057" s="220"/>
      <c r="CKG2057" s="220"/>
      <c r="CKH2057" s="220"/>
      <c r="CKI2057" s="220"/>
      <c r="CKJ2057" s="220"/>
      <c r="CKK2057" s="220"/>
      <c r="CKL2057" s="220"/>
      <c r="CKM2057" s="220"/>
      <c r="CKN2057" s="220"/>
      <c r="CKO2057" s="220"/>
      <c r="CKP2057" s="220"/>
      <c r="CKQ2057" s="220"/>
      <c r="CKR2057" s="220"/>
      <c r="CKS2057" s="220"/>
      <c r="CKT2057" s="220"/>
      <c r="CKU2057" s="220"/>
      <c r="CKV2057" s="220"/>
      <c r="CKW2057" s="220"/>
      <c r="CKX2057" s="220"/>
      <c r="CKY2057" s="220"/>
      <c r="CKZ2057" s="220"/>
      <c r="CLA2057" s="220"/>
      <c r="CLB2057" s="220"/>
      <c r="CLC2057" s="220"/>
      <c r="CLD2057" s="220"/>
      <c r="CLE2057" s="220"/>
      <c r="CLF2057" s="220"/>
      <c r="CLG2057" s="220"/>
      <c r="CLH2057" s="220"/>
      <c r="CLI2057" s="220"/>
      <c r="CLJ2057" s="220"/>
      <c r="CLK2057" s="220"/>
      <c r="CLL2057" s="220"/>
      <c r="CLM2057" s="220"/>
      <c r="CLN2057" s="220"/>
      <c r="CLO2057" s="220"/>
      <c r="CLP2057" s="220"/>
      <c r="CLQ2057" s="220"/>
      <c r="CLR2057" s="220"/>
      <c r="CLS2057" s="220"/>
      <c r="CLT2057" s="220"/>
      <c r="CLU2057" s="220"/>
      <c r="CLV2057" s="220"/>
      <c r="CLW2057" s="220"/>
      <c r="CLX2057" s="220"/>
      <c r="CLY2057" s="220"/>
      <c r="CLZ2057" s="220"/>
      <c r="CMA2057" s="220"/>
      <c r="CMB2057" s="220"/>
      <c r="CMC2057" s="220"/>
      <c r="CMD2057" s="220"/>
      <c r="CME2057" s="220"/>
      <c r="CMF2057" s="220"/>
      <c r="CMG2057" s="220"/>
      <c r="CMH2057" s="220"/>
      <c r="CMI2057" s="220"/>
      <c r="CMJ2057" s="220"/>
      <c r="CMK2057" s="220"/>
      <c r="CML2057" s="220"/>
      <c r="CMM2057" s="220"/>
      <c r="CMN2057" s="220"/>
      <c r="CMO2057" s="220"/>
      <c r="CMP2057" s="220"/>
      <c r="CMQ2057" s="220"/>
      <c r="CMR2057" s="220"/>
      <c r="CMS2057" s="220"/>
      <c r="CMT2057" s="220"/>
      <c r="CMU2057" s="220"/>
      <c r="CMV2057" s="220"/>
      <c r="CMW2057" s="220"/>
      <c r="CMX2057" s="220"/>
      <c r="CMY2057" s="220"/>
      <c r="CMZ2057" s="220"/>
      <c r="CNA2057" s="220"/>
      <c r="CNB2057" s="220"/>
      <c r="CNC2057" s="220"/>
      <c r="CND2057" s="220"/>
      <c r="CNE2057" s="220"/>
      <c r="CNF2057" s="220"/>
      <c r="CNG2057" s="220"/>
      <c r="CNH2057" s="220"/>
      <c r="CNI2057" s="220"/>
      <c r="CNJ2057" s="220"/>
      <c r="CNK2057" s="220"/>
      <c r="CNL2057" s="220"/>
      <c r="CNM2057" s="220"/>
      <c r="CNN2057" s="220"/>
      <c r="CNO2057" s="220"/>
      <c r="CNP2057" s="220"/>
      <c r="CNQ2057" s="220"/>
      <c r="CNR2057" s="220"/>
      <c r="CNS2057" s="220"/>
      <c r="CNT2057" s="220"/>
      <c r="CNU2057" s="220"/>
      <c r="CNV2057" s="220"/>
      <c r="CNW2057" s="220"/>
      <c r="CNX2057" s="220"/>
      <c r="CNY2057" s="220"/>
      <c r="CNZ2057" s="220"/>
      <c r="COA2057" s="220"/>
      <c r="COB2057" s="220"/>
      <c r="COC2057" s="220"/>
      <c r="COD2057" s="220"/>
      <c r="COE2057" s="220"/>
      <c r="COF2057" s="220"/>
      <c r="COG2057" s="220"/>
      <c r="COH2057" s="220"/>
      <c r="COI2057" s="220"/>
      <c r="COJ2057" s="220"/>
      <c r="COK2057" s="220"/>
      <c r="COL2057" s="220"/>
      <c r="COM2057" s="220"/>
      <c r="CON2057" s="220"/>
      <c r="COO2057" s="220"/>
      <c r="COP2057" s="220"/>
      <c r="COQ2057" s="220"/>
      <c r="COR2057" s="220"/>
      <c r="COS2057" s="220"/>
      <c r="COT2057" s="220"/>
      <c r="COU2057" s="220"/>
      <c r="COV2057" s="220"/>
      <c r="COW2057" s="220"/>
      <c r="COX2057" s="220"/>
      <c r="COY2057" s="220"/>
      <c r="COZ2057" s="220"/>
      <c r="CPA2057" s="220"/>
      <c r="CPB2057" s="220"/>
      <c r="CPC2057" s="220"/>
      <c r="CPD2057" s="220"/>
      <c r="CPE2057" s="220"/>
      <c r="CPF2057" s="220"/>
      <c r="CPG2057" s="220"/>
      <c r="CPH2057" s="220"/>
      <c r="CPI2057" s="220"/>
      <c r="CPJ2057" s="220"/>
      <c r="CPK2057" s="220"/>
      <c r="CPL2057" s="220"/>
      <c r="CPM2057" s="220"/>
      <c r="CPN2057" s="220"/>
      <c r="CPO2057" s="220"/>
      <c r="CPP2057" s="220"/>
      <c r="CPQ2057" s="220"/>
      <c r="CPR2057" s="220"/>
      <c r="CPS2057" s="220"/>
      <c r="CPT2057" s="220"/>
      <c r="CPU2057" s="220"/>
      <c r="CPV2057" s="220"/>
      <c r="CPW2057" s="220"/>
      <c r="CPX2057" s="220"/>
      <c r="CPY2057" s="220"/>
      <c r="CPZ2057" s="220"/>
      <c r="CQA2057" s="220"/>
      <c r="CQB2057" s="220"/>
      <c r="CQC2057" s="220"/>
      <c r="CQD2057" s="220"/>
      <c r="CQE2057" s="220"/>
      <c r="CQF2057" s="220"/>
      <c r="CQG2057" s="220"/>
      <c r="CQH2057" s="220"/>
      <c r="CQI2057" s="220"/>
      <c r="CQJ2057" s="220"/>
      <c r="CQK2057" s="220"/>
      <c r="CQL2057" s="220"/>
      <c r="CQM2057" s="220"/>
      <c r="CQN2057" s="220"/>
      <c r="CQO2057" s="220"/>
      <c r="CQP2057" s="220"/>
      <c r="CQQ2057" s="220"/>
      <c r="CQR2057" s="220"/>
      <c r="CQS2057" s="220"/>
      <c r="CQT2057" s="220"/>
      <c r="CQU2057" s="220"/>
      <c r="CQV2057" s="220"/>
      <c r="CQW2057" s="220"/>
      <c r="CQX2057" s="220"/>
      <c r="CQY2057" s="220"/>
      <c r="CQZ2057" s="220"/>
      <c r="CRA2057" s="220"/>
      <c r="CRB2057" s="220"/>
      <c r="CRC2057" s="220"/>
      <c r="CRD2057" s="220"/>
      <c r="CRE2057" s="220"/>
      <c r="CRF2057" s="220"/>
      <c r="CRG2057" s="220"/>
      <c r="CRH2057" s="220"/>
      <c r="CRI2057" s="220"/>
      <c r="CRJ2057" s="220"/>
      <c r="CRK2057" s="220"/>
      <c r="CRL2057" s="220"/>
      <c r="CRM2057" s="220"/>
      <c r="CRN2057" s="220"/>
      <c r="CRO2057" s="220"/>
      <c r="CRP2057" s="220"/>
      <c r="CRQ2057" s="220"/>
      <c r="CRR2057" s="220"/>
      <c r="CRS2057" s="220"/>
      <c r="CRT2057" s="220"/>
      <c r="CRU2057" s="220"/>
      <c r="CRV2057" s="220"/>
      <c r="CRW2057" s="220"/>
      <c r="CRX2057" s="220"/>
      <c r="CRY2057" s="220"/>
      <c r="CRZ2057" s="220"/>
      <c r="CSA2057" s="220"/>
      <c r="CSB2057" s="220"/>
      <c r="CSC2057" s="220"/>
      <c r="CSD2057" s="220"/>
      <c r="CSE2057" s="220"/>
      <c r="CSF2057" s="220"/>
      <c r="CSG2057" s="220"/>
      <c r="CSH2057" s="220"/>
      <c r="CSI2057" s="220"/>
      <c r="CSJ2057" s="220"/>
      <c r="CSK2057" s="220"/>
      <c r="CSL2057" s="220"/>
      <c r="CSM2057" s="220"/>
      <c r="CSN2057" s="220"/>
      <c r="CSO2057" s="220"/>
      <c r="CSP2057" s="220"/>
      <c r="CSQ2057" s="220"/>
      <c r="CSR2057" s="220"/>
      <c r="CSS2057" s="220"/>
      <c r="CST2057" s="220"/>
      <c r="CSU2057" s="220"/>
      <c r="CSV2057" s="220"/>
      <c r="CSW2057" s="220"/>
      <c r="CSX2057" s="220"/>
      <c r="CSY2057" s="220"/>
      <c r="CSZ2057" s="220"/>
      <c r="CTA2057" s="220"/>
      <c r="CTB2057" s="220"/>
      <c r="CTC2057" s="220"/>
      <c r="CTD2057" s="220"/>
      <c r="CTE2057" s="220"/>
      <c r="CTF2057" s="220"/>
      <c r="CTG2057" s="220"/>
      <c r="CTH2057" s="220"/>
      <c r="CTI2057" s="220"/>
      <c r="CTJ2057" s="220"/>
      <c r="CTK2057" s="220"/>
      <c r="CTL2057" s="220"/>
      <c r="CTM2057" s="220"/>
      <c r="CTN2057" s="220"/>
      <c r="CTO2057" s="220"/>
      <c r="CTP2057" s="220"/>
      <c r="CTQ2057" s="220"/>
      <c r="CTR2057" s="220"/>
      <c r="CTS2057" s="220"/>
      <c r="CTT2057" s="220"/>
      <c r="CTU2057" s="220"/>
      <c r="CTV2057" s="220"/>
      <c r="CTW2057" s="220"/>
      <c r="CTX2057" s="220"/>
      <c r="CTY2057" s="220"/>
      <c r="CTZ2057" s="220"/>
      <c r="CUA2057" s="220"/>
      <c r="CUB2057" s="220"/>
      <c r="CUC2057" s="220"/>
      <c r="CUD2057" s="220"/>
      <c r="CUE2057" s="220"/>
      <c r="CUF2057" s="220"/>
      <c r="CUG2057" s="220"/>
      <c r="CUH2057" s="220"/>
      <c r="CUI2057" s="220"/>
      <c r="CUJ2057" s="220"/>
      <c r="CUK2057" s="220"/>
      <c r="CUL2057" s="220"/>
      <c r="CUM2057" s="220"/>
      <c r="CUN2057" s="220"/>
      <c r="CUO2057" s="220"/>
      <c r="CUP2057" s="220"/>
      <c r="CUQ2057" s="220"/>
      <c r="CUR2057" s="220"/>
      <c r="CUS2057" s="220"/>
      <c r="CUT2057" s="220"/>
      <c r="CUU2057" s="220"/>
      <c r="CUV2057" s="220"/>
      <c r="CUW2057" s="220"/>
      <c r="CUX2057" s="220"/>
      <c r="CUY2057" s="220"/>
      <c r="CUZ2057" s="220"/>
      <c r="CVA2057" s="220"/>
      <c r="CVB2057" s="220"/>
      <c r="CVC2057" s="220"/>
      <c r="CVD2057" s="220"/>
      <c r="CVE2057" s="220"/>
      <c r="CVF2057" s="220"/>
      <c r="CVG2057" s="220"/>
      <c r="CVH2057" s="220"/>
      <c r="CVI2057" s="220"/>
      <c r="CVJ2057" s="220"/>
      <c r="CVK2057" s="220"/>
      <c r="CVL2057" s="220"/>
      <c r="CVM2057" s="220"/>
      <c r="CVN2057" s="220"/>
      <c r="CVO2057" s="220"/>
      <c r="CVP2057" s="220"/>
      <c r="CVQ2057" s="220"/>
      <c r="CVR2057" s="220"/>
      <c r="CVS2057" s="220"/>
      <c r="CVT2057" s="220"/>
      <c r="CVU2057" s="220"/>
      <c r="CVV2057" s="220"/>
      <c r="CVW2057" s="220"/>
      <c r="CVX2057" s="220"/>
      <c r="CVY2057" s="220"/>
      <c r="CVZ2057" s="220"/>
      <c r="CWA2057" s="220"/>
      <c r="CWB2057" s="220"/>
      <c r="CWC2057" s="220"/>
      <c r="CWD2057" s="220"/>
      <c r="CWE2057" s="220"/>
      <c r="CWF2057" s="220"/>
      <c r="CWG2057" s="220"/>
      <c r="CWH2057" s="220"/>
      <c r="CWI2057" s="220"/>
      <c r="CWJ2057" s="220"/>
      <c r="CWK2057" s="220"/>
      <c r="CWL2057" s="220"/>
      <c r="CWM2057" s="220"/>
      <c r="CWN2057" s="220"/>
      <c r="CWO2057" s="220"/>
      <c r="CWP2057" s="220"/>
      <c r="CWQ2057" s="220"/>
      <c r="CWR2057" s="220"/>
      <c r="CWS2057" s="220"/>
      <c r="CWT2057" s="220"/>
      <c r="CWU2057" s="220"/>
      <c r="CWV2057" s="220"/>
      <c r="CWW2057" s="220"/>
      <c r="CWX2057" s="220"/>
      <c r="CWY2057" s="220"/>
      <c r="CWZ2057" s="220"/>
      <c r="CXA2057" s="220"/>
      <c r="CXB2057" s="220"/>
      <c r="CXC2057" s="220"/>
      <c r="CXD2057" s="220"/>
      <c r="CXE2057" s="220"/>
      <c r="CXF2057" s="220"/>
      <c r="CXG2057" s="220"/>
      <c r="CXH2057" s="220"/>
      <c r="CXI2057" s="220"/>
      <c r="CXJ2057" s="220"/>
      <c r="CXK2057" s="220"/>
      <c r="CXL2057" s="220"/>
      <c r="CXM2057" s="220"/>
      <c r="CXN2057" s="220"/>
      <c r="CXO2057" s="220"/>
      <c r="CXP2057" s="220"/>
      <c r="CXQ2057" s="220"/>
      <c r="CXR2057" s="220"/>
      <c r="CXS2057" s="220"/>
      <c r="CXT2057" s="220"/>
      <c r="CXU2057" s="220"/>
      <c r="CXV2057" s="220"/>
      <c r="CXW2057" s="220"/>
      <c r="CXX2057" s="220"/>
      <c r="CXY2057" s="220"/>
      <c r="CXZ2057" s="220"/>
      <c r="CYA2057" s="220"/>
      <c r="CYB2057" s="220"/>
      <c r="CYC2057" s="220"/>
      <c r="CYD2057" s="220"/>
      <c r="CYE2057" s="220"/>
      <c r="CYF2057" s="220"/>
      <c r="CYG2057" s="220"/>
      <c r="CYH2057" s="220"/>
      <c r="CYI2057" s="220"/>
      <c r="CYJ2057" s="220"/>
      <c r="CYK2057" s="220"/>
      <c r="CYL2057" s="220"/>
      <c r="CYM2057" s="220"/>
      <c r="CYN2057" s="220"/>
      <c r="CYO2057" s="220"/>
      <c r="CYP2057" s="220"/>
      <c r="CYQ2057" s="220"/>
      <c r="CYR2057" s="220"/>
      <c r="CYS2057" s="220"/>
      <c r="CYT2057" s="220"/>
      <c r="CYU2057" s="220"/>
      <c r="CYV2057" s="220"/>
      <c r="CYW2057" s="220"/>
      <c r="CYX2057" s="220"/>
      <c r="CYY2057" s="220"/>
      <c r="CYZ2057" s="220"/>
      <c r="CZA2057" s="220"/>
      <c r="CZB2057" s="220"/>
      <c r="CZC2057" s="220"/>
      <c r="CZD2057" s="220"/>
      <c r="CZE2057" s="220"/>
      <c r="CZF2057" s="220"/>
      <c r="CZG2057" s="220"/>
      <c r="CZH2057" s="220"/>
      <c r="CZI2057" s="220"/>
      <c r="CZJ2057" s="220"/>
      <c r="CZK2057" s="220"/>
      <c r="CZL2057" s="220"/>
      <c r="CZM2057" s="220"/>
      <c r="CZN2057" s="220"/>
      <c r="CZO2057" s="220"/>
      <c r="CZP2057" s="220"/>
      <c r="CZQ2057" s="220"/>
      <c r="CZR2057" s="220"/>
      <c r="CZS2057" s="220"/>
      <c r="CZT2057" s="220"/>
      <c r="CZU2057" s="220"/>
      <c r="CZV2057" s="220"/>
      <c r="CZW2057" s="220"/>
      <c r="CZX2057" s="220"/>
      <c r="CZY2057" s="220"/>
      <c r="CZZ2057" s="220"/>
      <c r="DAA2057" s="220"/>
      <c r="DAB2057" s="220"/>
      <c r="DAC2057" s="220"/>
      <c r="DAD2057" s="220"/>
      <c r="DAE2057" s="220"/>
      <c r="DAF2057" s="220"/>
      <c r="DAG2057" s="220"/>
      <c r="DAH2057" s="220"/>
      <c r="DAI2057" s="220"/>
      <c r="DAJ2057" s="220"/>
      <c r="DAK2057" s="220"/>
      <c r="DAL2057" s="220"/>
      <c r="DAM2057" s="220"/>
      <c r="DAN2057" s="220"/>
      <c r="DAO2057" s="220"/>
      <c r="DAP2057" s="220"/>
      <c r="DAQ2057" s="220"/>
      <c r="DAR2057" s="220"/>
      <c r="DAS2057" s="220"/>
      <c r="DAT2057" s="220"/>
      <c r="DAU2057" s="220"/>
      <c r="DAV2057" s="220"/>
      <c r="DAW2057" s="220"/>
      <c r="DAX2057" s="220"/>
      <c r="DAY2057" s="220"/>
      <c r="DAZ2057" s="220"/>
      <c r="DBA2057" s="220"/>
      <c r="DBB2057" s="220"/>
      <c r="DBC2057" s="220"/>
      <c r="DBD2057" s="220"/>
      <c r="DBE2057" s="220"/>
      <c r="DBF2057" s="220"/>
      <c r="DBG2057" s="220"/>
      <c r="DBH2057" s="220"/>
      <c r="DBI2057" s="220"/>
      <c r="DBJ2057" s="220"/>
      <c r="DBK2057" s="220"/>
      <c r="DBL2057" s="220"/>
      <c r="DBM2057" s="220"/>
      <c r="DBN2057" s="220"/>
      <c r="DBO2057" s="220"/>
      <c r="DBP2057" s="220"/>
      <c r="DBQ2057" s="220"/>
      <c r="DBR2057" s="220"/>
      <c r="DBS2057" s="220"/>
      <c r="DBT2057" s="220"/>
      <c r="DBU2057" s="220"/>
      <c r="DBV2057" s="220"/>
      <c r="DBW2057" s="220"/>
      <c r="DBX2057" s="220"/>
      <c r="DBY2057" s="220"/>
      <c r="DBZ2057" s="220"/>
      <c r="DCA2057" s="220"/>
      <c r="DCB2057" s="220"/>
      <c r="DCC2057" s="220"/>
      <c r="DCD2057" s="220"/>
      <c r="DCE2057" s="220"/>
      <c r="DCF2057" s="220"/>
      <c r="DCG2057" s="220"/>
      <c r="DCH2057" s="220"/>
      <c r="DCI2057" s="220"/>
      <c r="DCJ2057" s="220"/>
      <c r="DCK2057" s="220"/>
      <c r="DCL2057" s="220"/>
      <c r="DCM2057" s="220"/>
      <c r="DCN2057" s="220"/>
      <c r="DCO2057" s="220"/>
      <c r="DCP2057" s="220"/>
      <c r="DCQ2057" s="220"/>
      <c r="DCR2057" s="220"/>
      <c r="DCS2057" s="220"/>
      <c r="DCT2057" s="220"/>
      <c r="DCU2057" s="220"/>
      <c r="DCV2057" s="220"/>
      <c r="DCW2057" s="220"/>
      <c r="DCX2057" s="220"/>
      <c r="DCY2057" s="220"/>
      <c r="DCZ2057" s="220"/>
      <c r="DDA2057" s="220"/>
      <c r="DDB2057" s="220"/>
      <c r="DDC2057" s="220"/>
      <c r="DDD2057" s="220"/>
      <c r="DDE2057" s="220"/>
      <c r="DDF2057" s="220"/>
      <c r="DDG2057" s="220"/>
      <c r="DDH2057" s="220"/>
      <c r="DDI2057" s="220"/>
      <c r="DDJ2057" s="220"/>
      <c r="DDK2057" s="220"/>
      <c r="DDL2057" s="220"/>
      <c r="DDM2057" s="220"/>
      <c r="DDN2057" s="220"/>
      <c r="DDO2057" s="220"/>
      <c r="DDP2057" s="220"/>
      <c r="DDQ2057" s="220"/>
      <c r="DDR2057" s="220"/>
      <c r="DDS2057" s="220"/>
      <c r="DDT2057" s="220"/>
      <c r="DDU2057" s="220"/>
      <c r="DDV2057" s="220"/>
      <c r="DDW2057" s="220"/>
      <c r="DDX2057" s="220"/>
      <c r="DDY2057" s="220"/>
      <c r="DDZ2057" s="220"/>
      <c r="DEA2057" s="220"/>
      <c r="DEB2057" s="220"/>
      <c r="DEC2057" s="220"/>
      <c r="DED2057" s="220"/>
      <c r="DEE2057" s="220"/>
      <c r="DEF2057" s="220"/>
      <c r="DEG2057" s="220"/>
      <c r="DEH2057" s="220"/>
      <c r="DEI2057" s="220"/>
      <c r="DEJ2057" s="220"/>
      <c r="DEK2057" s="220"/>
      <c r="DEL2057" s="220"/>
      <c r="DEM2057" s="220"/>
      <c r="DEN2057" s="220"/>
      <c r="DEO2057" s="220"/>
      <c r="DEP2057" s="220"/>
      <c r="DEQ2057" s="220"/>
      <c r="DER2057" s="220"/>
      <c r="DES2057" s="220"/>
      <c r="DET2057" s="220"/>
      <c r="DEU2057" s="220"/>
      <c r="DEV2057" s="220"/>
      <c r="DEW2057" s="220"/>
      <c r="DEX2057" s="220"/>
      <c r="DEY2057" s="220"/>
      <c r="DEZ2057" s="220"/>
      <c r="DFA2057" s="220"/>
      <c r="DFB2057" s="220"/>
      <c r="DFC2057" s="220"/>
      <c r="DFD2057" s="220"/>
      <c r="DFE2057" s="220"/>
      <c r="DFF2057" s="220"/>
      <c r="DFG2057" s="220"/>
      <c r="DFH2057" s="220"/>
      <c r="DFI2057" s="220"/>
      <c r="DFJ2057" s="220"/>
      <c r="DFK2057" s="220"/>
      <c r="DFL2057" s="220"/>
      <c r="DFM2057" s="220"/>
      <c r="DFN2057" s="220"/>
      <c r="DFO2057" s="220"/>
      <c r="DFP2057" s="220"/>
      <c r="DFQ2057" s="220"/>
      <c r="DFR2057" s="220"/>
      <c r="DFS2057" s="220"/>
      <c r="DFT2057" s="220"/>
      <c r="DFU2057" s="220"/>
      <c r="DFV2057" s="220"/>
      <c r="DFW2057" s="220"/>
      <c r="DFX2057" s="220"/>
      <c r="DFY2057" s="220"/>
      <c r="DFZ2057" s="220"/>
      <c r="DGA2057" s="220"/>
      <c r="DGB2057" s="220"/>
      <c r="DGC2057" s="220"/>
      <c r="DGD2057" s="220"/>
      <c r="DGE2057" s="220"/>
      <c r="DGF2057" s="220"/>
      <c r="DGG2057" s="220"/>
      <c r="DGH2057" s="220"/>
      <c r="DGI2057" s="220"/>
      <c r="DGJ2057" s="220"/>
      <c r="DGK2057" s="220"/>
      <c r="DGL2057" s="220"/>
      <c r="DGM2057" s="220"/>
      <c r="DGN2057" s="220"/>
      <c r="DGO2057" s="220"/>
      <c r="DGP2057" s="220"/>
      <c r="DGQ2057" s="220"/>
      <c r="DGR2057" s="220"/>
      <c r="DGS2057" s="220"/>
      <c r="DGT2057" s="220"/>
      <c r="DGU2057" s="220"/>
      <c r="DGV2057" s="220"/>
      <c r="DGW2057" s="220"/>
      <c r="DGX2057" s="220"/>
      <c r="DGY2057" s="220"/>
      <c r="DGZ2057" s="220"/>
      <c r="DHA2057" s="220"/>
      <c r="DHB2057" s="220"/>
      <c r="DHC2057" s="220"/>
      <c r="DHD2057" s="220"/>
      <c r="DHE2057" s="220"/>
      <c r="DHF2057" s="220"/>
      <c r="DHG2057" s="220"/>
      <c r="DHH2057" s="220"/>
      <c r="DHI2057" s="220"/>
      <c r="DHJ2057" s="220"/>
      <c r="DHK2057" s="220"/>
      <c r="DHL2057" s="220"/>
      <c r="DHM2057" s="220"/>
      <c r="DHN2057" s="220"/>
      <c r="DHO2057" s="220"/>
      <c r="DHP2057" s="220"/>
      <c r="DHQ2057" s="220"/>
      <c r="DHR2057" s="220"/>
      <c r="DHS2057" s="220"/>
      <c r="DHT2057" s="220"/>
      <c r="DHU2057" s="220"/>
      <c r="DHV2057" s="220"/>
      <c r="DHW2057" s="220"/>
      <c r="DHX2057" s="220"/>
      <c r="DHY2057" s="220"/>
      <c r="DHZ2057" s="220"/>
      <c r="DIA2057" s="220"/>
      <c r="DIB2057" s="220"/>
      <c r="DIC2057" s="220"/>
      <c r="DID2057" s="220"/>
      <c r="DIE2057" s="220"/>
      <c r="DIF2057" s="220"/>
      <c r="DIG2057" s="220"/>
      <c r="DIH2057" s="220"/>
      <c r="DII2057" s="220"/>
      <c r="DIJ2057" s="220"/>
      <c r="DIK2057" s="220"/>
      <c r="DIL2057" s="220"/>
      <c r="DIM2057" s="220"/>
      <c r="DIN2057" s="220"/>
      <c r="DIO2057" s="220"/>
      <c r="DIP2057" s="220"/>
      <c r="DIQ2057" s="220"/>
      <c r="DIR2057" s="220"/>
      <c r="DIS2057" s="220"/>
      <c r="DIT2057" s="220"/>
      <c r="DIU2057" s="220"/>
      <c r="DIV2057" s="220"/>
      <c r="DIW2057" s="220"/>
      <c r="DIX2057" s="220"/>
      <c r="DIY2057" s="220"/>
      <c r="DIZ2057" s="220"/>
      <c r="DJA2057" s="220"/>
      <c r="DJB2057" s="220"/>
      <c r="DJC2057" s="220"/>
      <c r="DJD2057" s="220"/>
      <c r="DJE2057" s="220"/>
      <c r="DJF2057" s="220"/>
      <c r="DJG2057" s="220"/>
      <c r="DJH2057" s="220"/>
      <c r="DJI2057" s="220"/>
      <c r="DJJ2057" s="220"/>
      <c r="DJK2057" s="220"/>
      <c r="DJL2057" s="220"/>
      <c r="DJM2057" s="220"/>
      <c r="DJN2057" s="220"/>
      <c r="DJO2057" s="220"/>
      <c r="DJP2057" s="220"/>
      <c r="DJQ2057" s="220"/>
      <c r="DJR2057" s="220"/>
      <c r="DJS2057" s="220"/>
      <c r="DJT2057" s="220"/>
      <c r="DJU2057" s="220"/>
      <c r="DJV2057" s="220"/>
      <c r="DJW2057" s="220"/>
      <c r="DJX2057" s="220"/>
      <c r="DJY2057" s="220"/>
      <c r="DJZ2057" s="220"/>
      <c r="DKA2057" s="220"/>
      <c r="DKB2057" s="220"/>
      <c r="DKC2057" s="220"/>
      <c r="DKD2057" s="220"/>
      <c r="DKE2057" s="220"/>
      <c r="DKF2057" s="220"/>
      <c r="DKG2057" s="220"/>
      <c r="DKH2057" s="220"/>
      <c r="DKI2057" s="220"/>
      <c r="DKJ2057" s="220"/>
      <c r="DKK2057" s="220"/>
      <c r="DKL2057" s="220"/>
      <c r="DKM2057" s="220"/>
      <c r="DKN2057" s="220"/>
      <c r="DKO2057" s="220"/>
      <c r="DKP2057" s="220"/>
      <c r="DKQ2057" s="220"/>
      <c r="DKR2057" s="220"/>
      <c r="DKS2057" s="220"/>
      <c r="DKT2057" s="220"/>
      <c r="DKU2057" s="220"/>
      <c r="DKV2057" s="220"/>
      <c r="DKW2057" s="220"/>
      <c r="DKX2057" s="220"/>
      <c r="DKY2057" s="220"/>
      <c r="DKZ2057" s="220"/>
      <c r="DLA2057" s="220"/>
      <c r="DLB2057" s="220"/>
      <c r="DLC2057" s="220"/>
      <c r="DLD2057" s="220"/>
      <c r="DLE2057" s="220"/>
      <c r="DLF2057" s="220"/>
      <c r="DLG2057" s="220"/>
      <c r="DLH2057" s="220"/>
      <c r="DLI2057" s="220"/>
      <c r="DLJ2057" s="220"/>
      <c r="DLK2057" s="220"/>
      <c r="DLL2057" s="220"/>
      <c r="DLM2057" s="220"/>
      <c r="DLN2057" s="220"/>
      <c r="DLO2057" s="220"/>
      <c r="DLP2057" s="220"/>
      <c r="DLQ2057" s="220"/>
      <c r="DLR2057" s="220"/>
      <c r="DLS2057" s="220"/>
      <c r="DLT2057" s="220"/>
      <c r="DLU2057" s="220"/>
      <c r="DLV2057" s="220"/>
      <c r="DLW2057" s="220"/>
      <c r="DLX2057" s="220"/>
      <c r="DLY2057" s="220"/>
      <c r="DLZ2057" s="220"/>
      <c r="DMA2057" s="220"/>
      <c r="DMB2057" s="220"/>
      <c r="DMC2057" s="220"/>
      <c r="DMD2057" s="220"/>
      <c r="DME2057" s="220"/>
      <c r="DMF2057" s="220"/>
      <c r="DMG2057" s="220"/>
      <c r="DMH2057" s="220"/>
      <c r="DMI2057" s="220"/>
      <c r="DMJ2057" s="220"/>
      <c r="DMK2057" s="220"/>
      <c r="DML2057" s="220"/>
      <c r="DMM2057" s="220"/>
      <c r="DMN2057" s="220"/>
      <c r="DMO2057" s="220"/>
      <c r="DMP2057" s="220"/>
      <c r="DMQ2057" s="220"/>
      <c r="DMR2057" s="220"/>
      <c r="DMS2057" s="220"/>
      <c r="DMT2057" s="220"/>
      <c r="DMU2057" s="220"/>
      <c r="DMV2057" s="220"/>
      <c r="DMW2057" s="220"/>
      <c r="DMX2057" s="220"/>
      <c r="DMY2057" s="220"/>
      <c r="DMZ2057" s="220"/>
      <c r="DNA2057" s="220"/>
      <c r="DNB2057" s="220"/>
      <c r="DNC2057" s="220"/>
      <c r="DND2057" s="220"/>
      <c r="DNE2057" s="220"/>
      <c r="DNF2057" s="220"/>
      <c r="DNG2057" s="220"/>
      <c r="DNH2057" s="220"/>
      <c r="DNI2057" s="220"/>
      <c r="DNJ2057" s="220"/>
      <c r="DNK2057" s="220"/>
      <c r="DNL2057" s="220"/>
      <c r="DNM2057" s="220"/>
      <c r="DNN2057" s="220"/>
      <c r="DNO2057" s="220"/>
      <c r="DNP2057" s="220"/>
      <c r="DNQ2057" s="220"/>
      <c r="DNR2057" s="220"/>
      <c r="DNS2057" s="220"/>
      <c r="DNT2057" s="220"/>
      <c r="DNU2057" s="220"/>
      <c r="DNV2057" s="220"/>
      <c r="DNW2057" s="220"/>
      <c r="DNX2057" s="220"/>
      <c r="DNY2057" s="220"/>
      <c r="DNZ2057" s="220"/>
      <c r="DOA2057" s="220"/>
      <c r="DOB2057" s="220"/>
      <c r="DOC2057" s="220"/>
      <c r="DOD2057" s="220"/>
      <c r="DOE2057" s="220"/>
      <c r="DOF2057" s="220"/>
      <c r="DOG2057" s="220"/>
      <c r="DOH2057" s="220"/>
      <c r="DOI2057" s="220"/>
      <c r="DOJ2057" s="220"/>
      <c r="DOK2057" s="220"/>
      <c r="DOL2057" s="220"/>
      <c r="DOM2057" s="220"/>
      <c r="DON2057" s="220"/>
      <c r="DOO2057" s="220"/>
      <c r="DOP2057" s="220"/>
      <c r="DOQ2057" s="220"/>
      <c r="DOR2057" s="220"/>
      <c r="DOS2057" s="220"/>
      <c r="DOT2057" s="220"/>
      <c r="DOU2057" s="220"/>
      <c r="DOV2057" s="220"/>
      <c r="DOW2057" s="220"/>
      <c r="DOX2057" s="220"/>
      <c r="DOY2057" s="220"/>
      <c r="DOZ2057" s="220"/>
      <c r="DPA2057" s="220"/>
      <c r="DPB2057" s="220"/>
      <c r="DPC2057" s="220"/>
      <c r="DPD2057" s="220"/>
      <c r="DPE2057" s="220"/>
      <c r="DPF2057" s="220"/>
      <c r="DPG2057" s="220"/>
      <c r="DPH2057" s="220"/>
      <c r="DPI2057" s="220"/>
      <c r="DPJ2057" s="220"/>
      <c r="DPK2057" s="220"/>
      <c r="DPL2057" s="220"/>
      <c r="DPM2057" s="220"/>
      <c r="DPN2057" s="220"/>
      <c r="DPO2057" s="220"/>
      <c r="DPP2057" s="220"/>
      <c r="DPQ2057" s="220"/>
      <c r="DPR2057" s="220"/>
      <c r="DPS2057" s="220"/>
      <c r="DPT2057" s="220"/>
      <c r="DPU2057" s="220"/>
      <c r="DPV2057" s="220"/>
      <c r="DPW2057" s="220"/>
      <c r="DPX2057" s="220"/>
      <c r="DPY2057" s="220"/>
      <c r="DPZ2057" s="220"/>
      <c r="DQA2057" s="220"/>
      <c r="DQB2057" s="220"/>
      <c r="DQC2057" s="220"/>
      <c r="DQD2057" s="220"/>
      <c r="DQE2057" s="220"/>
      <c r="DQF2057" s="220"/>
      <c r="DQG2057" s="220"/>
      <c r="DQH2057" s="220"/>
      <c r="DQI2057" s="220"/>
      <c r="DQJ2057" s="220"/>
      <c r="DQK2057" s="220"/>
      <c r="DQL2057" s="220"/>
      <c r="DQM2057" s="220"/>
      <c r="DQN2057" s="220"/>
      <c r="DQO2057" s="220"/>
      <c r="DQP2057" s="220"/>
      <c r="DQQ2057" s="220"/>
      <c r="DQR2057" s="220"/>
      <c r="DQS2057" s="220"/>
      <c r="DQT2057" s="220"/>
      <c r="DQU2057" s="220"/>
      <c r="DQV2057" s="220"/>
      <c r="DQW2057" s="220"/>
      <c r="DQX2057" s="220"/>
      <c r="DQY2057" s="220"/>
      <c r="DQZ2057" s="220"/>
      <c r="DRA2057" s="220"/>
      <c r="DRB2057" s="220"/>
      <c r="DRC2057" s="220"/>
      <c r="DRD2057" s="220"/>
      <c r="DRE2057" s="220"/>
      <c r="DRF2057" s="220"/>
      <c r="DRG2057" s="220"/>
      <c r="DRH2057" s="220"/>
      <c r="DRI2057" s="220"/>
      <c r="DRJ2057" s="220"/>
      <c r="DRK2057" s="220"/>
      <c r="DRL2057" s="220"/>
      <c r="DRM2057" s="220"/>
      <c r="DRN2057" s="220"/>
      <c r="DRO2057" s="220"/>
      <c r="DRP2057" s="220"/>
      <c r="DRQ2057" s="220"/>
      <c r="DRR2057" s="220"/>
      <c r="DRS2057" s="220"/>
      <c r="DRT2057" s="220"/>
      <c r="DRU2057" s="220"/>
      <c r="DRV2057" s="220"/>
      <c r="DRW2057" s="220"/>
      <c r="DRX2057" s="220"/>
      <c r="DRY2057" s="220"/>
      <c r="DRZ2057" s="220"/>
      <c r="DSA2057" s="220"/>
      <c r="DSB2057" s="220"/>
      <c r="DSC2057" s="220"/>
      <c r="DSD2057" s="220"/>
      <c r="DSE2057" s="220"/>
      <c r="DSF2057" s="220"/>
      <c r="DSG2057" s="220"/>
      <c r="DSH2057" s="220"/>
      <c r="DSI2057" s="220"/>
      <c r="DSJ2057" s="220"/>
      <c r="DSK2057" s="220"/>
      <c r="DSL2057" s="220"/>
      <c r="DSM2057" s="220"/>
      <c r="DSN2057" s="220"/>
      <c r="DSO2057" s="220"/>
      <c r="DSP2057" s="220"/>
      <c r="DSQ2057" s="220"/>
      <c r="DSR2057" s="220"/>
      <c r="DSS2057" s="220"/>
      <c r="DST2057" s="220"/>
      <c r="DSU2057" s="220"/>
      <c r="DSV2057" s="220"/>
      <c r="DSW2057" s="220"/>
      <c r="DSX2057" s="220"/>
      <c r="DSY2057" s="220"/>
      <c r="DSZ2057" s="220"/>
      <c r="DTA2057" s="220"/>
      <c r="DTB2057" s="220"/>
      <c r="DTC2057" s="220"/>
      <c r="DTD2057" s="220"/>
      <c r="DTE2057" s="220"/>
      <c r="DTF2057" s="220"/>
      <c r="DTG2057" s="220"/>
      <c r="DTH2057" s="220"/>
      <c r="DTI2057" s="220"/>
      <c r="DTJ2057" s="220"/>
      <c r="DTK2057" s="220"/>
      <c r="DTL2057" s="220"/>
      <c r="DTM2057" s="220"/>
      <c r="DTN2057" s="220"/>
      <c r="DTO2057" s="220"/>
      <c r="DTP2057" s="220"/>
      <c r="DTQ2057" s="220"/>
      <c r="DTR2057" s="220"/>
      <c r="DTS2057" s="220"/>
      <c r="DTT2057" s="220"/>
      <c r="DTU2057" s="220"/>
      <c r="DTV2057" s="220"/>
      <c r="DTW2057" s="220"/>
      <c r="DTX2057" s="220"/>
      <c r="DTY2057" s="220"/>
      <c r="DTZ2057" s="220"/>
      <c r="DUA2057" s="220"/>
      <c r="DUB2057" s="220"/>
      <c r="DUC2057" s="220"/>
      <c r="DUD2057" s="220"/>
      <c r="DUE2057" s="220"/>
      <c r="DUF2057" s="220"/>
      <c r="DUG2057" s="220"/>
      <c r="DUH2057" s="220"/>
      <c r="DUI2057" s="220"/>
      <c r="DUJ2057" s="220"/>
      <c r="DUK2057" s="220"/>
      <c r="DUL2057" s="220"/>
      <c r="DUM2057" s="220"/>
      <c r="DUN2057" s="220"/>
      <c r="DUO2057" s="220"/>
      <c r="DUP2057" s="220"/>
      <c r="DUQ2057" s="220"/>
      <c r="DUR2057" s="220"/>
      <c r="DUS2057" s="220"/>
      <c r="DUT2057" s="220"/>
      <c r="DUU2057" s="220"/>
      <c r="DUV2057" s="220"/>
      <c r="DUW2057" s="220"/>
      <c r="DUX2057" s="220"/>
      <c r="DUY2057" s="220"/>
      <c r="DUZ2057" s="220"/>
      <c r="DVA2057" s="220"/>
      <c r="DVB2057" s="220"/>
      <c r="DVC2057" s="220"/>
      <c r="DVD2057" s="220"/>
      <c r="DVE2057" s="220"/>
      <c r="DVF2057" s="220"/>
      <c r="DVG2057" s="220"/>
      <c r="DVH2057" s="220"/>
      <c r="DVI2057" s="220"/>
      <c r="DVJ2057" s="220"/>
      <c r="DVK2057" s="220"/>
      <c r="DVL2057" s="220"/>
      <c r="DVM2057" s="220"/>
      <c r="DVN2057" s="220"/>
      <c r="DVO2057" s="220"/>
      <c r="DVP2057" s="220"/>
      <c r="DVQ2057" s="220"/>
      <c r="DVR2057" s="220"/>
      <c r="DVS2057" s="220"/>
      <c r="DVT2057" s="220"/>
      <c r="DVU2057" s="220"/>
      <c r="DVV2057" s="220"/>
      <c r="DVW2057" s="220"/>
      <c r="DVX2057" s="220"/>
      <c r="DVY2057" s="220"/>
      <c r="DVZ2057" s="220"/>
      <c r="DWA2057" s="220"/>
      <c r="DWB2057" s="220"/>
      <c r="DWC2057" s="220"/>
      <c r="DWD2057" s="220"/>
      <c r="DWE2057" s="220"/>
      <c r="DWF2057" s="220"/>
      <c r="DWG2057" s="220"/>
      <c r="DWH2057" s="220"/>
      <c r="DWI2057" s="220"/>
      <c r="DWJ2057" s="220"/>
      <c r="DWK2057" s="220"/>
      <c r="DWL2057" s="220"/>
      <c r="DWM2057" s="220"/>
      <c r="DWN2057" s="220"/>
      <c r="DWO2057" s="220"/>
      <c r="DWP2057" s="220"/>
      <c r="DWQ2057" s="220"/>
      <c r="DWR2057" s="220"/>
      <c r="DWS2057" s="220"/>
      <c r="DWT2057" s="220"/>
      <c r="DWU2057" s="220"/>
      <c r="DWV2057" s="220"/>
      <c r="DWW2057" s="220"/>
      <c r="DWX2057" s="220"/>
      <c r="DWY2057" s="220"/>
      <c r="DWZ2057" s="220"/>
      <c r="DXA2057" s="220"/>
      <c r="DXB2057" s="220"/>
      <c r="DXC2057" s="220"/>
      <c r="DXD2057" s="220"/>
      <c r="DXE2057" s="220"/>
      <c r="DXF2057" s="220"/>
      <c r="DXG2057" s="220"/>
      <c r="DXH2057" s="220"/>
      <c r="DXI2057" s="220"/>
      <c r="DXJ2057" s="220"/>
      <c r="DXK2057" s="220"/>
      <c r="DXL2057" s="220"/>
      <c r="DXM2057" s="220"/>
      <c r="DXN2057" s="220"/>
      <c r="DXO2057" s="220"/>
      <c r="DXP2057" s="220"/>
      <c r="DXQ2057" s="220"/>
      <c r="DXR2057" s="220"/>
      <c r="DXS2057" s="220"/>
      <c r="DXT2057" s="220"/>
      <c r="DXU2057" s="220"/>
      <c r="DXV2057" s="220"/>
      <c r="DXW2057" s="220"/>
      <c r="DXX2057" s="220"/>
      <c r="DXY2057" s="220"/>
      <c r="DXZ2057" s="220"/>
      <c r="DYA2057" s="220"/>
      <c r="DYB2057" s="220"/>
      <c r="DYC2057" s="220"/>
      <c r="DYD2057" s="220"/>
      <c r="DYE2057" s="220"/>
      <c r="DYF2057" s="220"/>
      <c r="DYG2057" s="220"/>
      <c r="DYH2057" s="220"/>
      <c r="DYI2057" s="220"/>
      <c r="DYJ2057" s="220"/>
      <c r="DYK2057" s="220"/>
      <c r="DYL2057" s="220"/>
      <c r="DYM2057" s="220"/>
      <c r="DYN2057" s="220"/>
      <c r="DYO2057" s="220"/>
      <c r="DYP2057" s="220"/>
      <c r="DYQ2057" s="220"/>
      <c r="DYR2057" s="220"/>
      <c r="DYS2057" s="220"/>
      <c r="DYT2057" s="220"/>
      <c r="DYU2057" s="220"/>
      <c r="DYV2057" s="220"/>
      <c r="DYW2057" s="220"/>
      <c r="DYX2057" s="220"/>
      <c r="DYY2057" s="220"/>
      <c r="DYZ2057" s="220"/>
      <c r="DZA2057" s="220"/>
      <c r="DZB2057" s="220"/>
      <c r="DZC2057" s="220"/>
      <c r="DZD2057" s="220"/>
      <c r="DZE2057" s="220"/>
      <c r="DZF2057" s="220"/>
      <c r="DZG2057" s="220"/>
      <c r="DZH2057" s="220"/>
      <c r="DZI2057" s="220"/>
      <c r="DZJ2057" s="220"/>
      <c r="DZK2057" s="220"/>
      <c r="DZL2057" s="220"/>
      <c r="DZM2057" s="220"/>
      <c r="DZN2057" s="220"/>
      <c r="DZO2057" s="220"/>
      <c r="DZP2057" s="220"/>
      <c r="DZQ2057" s="220"/>
      <c r="DZR2057" s="220"/>
      <c r="DZS2057" s="220"/>
      <c r="DZT2057" s="220"/>
      <c r="DZU2057" s="220"/>
      <c r="DZV2057" s="220"/>
      <c r="DZW2057" s="220"/>
      <c r="DZX2057" s="220"/>
      <c r="DZY2057" s="220"/>
      <c r="DZZ2057" s="220"/>
      <c r="EAA2057" s="220"/>
      <c r="EAB2057" s="220"/>
      <c r="EAC2057" s="220"/>
      <c r="EAD2057" s="220"/>
      <c r="EAE2057" s="220"/>
      <c r="EAF2057" s="220"/>
      <c r="EAG2057" s="220"/>
      <c r="EAH2057" s="220"/>
      <c r="EAI2057" s="220"/>
      <c r="EAJ2057" s="220"/>
      <c r="EAK2057" s="220"/>
      <c r="EAL2057" s="220"/>
      <c r="EAM2057" s="220"/>
      <c r="EAN2057" s="220"/>
      <c r="EAO2057" s="220"/>
      <c r="EAP2057" s="220"/>
      <c r="EAQ2057" s="220"/>
      <c r="EAR2057" s="220"/>
      <c r="EAS2057" s="220"/>
      <c r="EAT2057" s="220"/>
      <c r="EAU2057" s="220"/>
      <c r="EAV2057" s="220"/>
      <c r="EAW2057" s="220"/>
      <c r="EAX2057" s="220"/>
      <c r="EAY2057" s="220"/>
      <c r="EAZ2057" s="220"/>
      <c r="EBA2057" s="220"/>
      <c r="EBB2057" s="220"/>
      <c r="EBC2057" s="220"/>
      <c r="EBD2057" s="220"/>
      <c r="EBE2057" s="220"/>
      <c r="EBF2057" s="220"/>
      <c r="EBG2057" s="220"/>
      <c r="EBH2057" s="220"/>
      <c r="EBI2057" s="220"/>
      <c r="EBJ2057" s="220"/>
      <c r="EBK2057" s="220"/>
      <c r="EBL2057" s="220"/>
      <c r="EBM2057" s="220"/>
      <c r="EBN2057" s="220"/>
      <c r="EBO2057" s="220"/>
      <c r="EBP2057" s="220"/>
      <c r="EBQ2057" s="220"/>
      <c r="EBR2057" s="220"/>
      <c r="EBS2057" s="220"/>
      <c r="EBT2057" s="220"/>
      <c r="EBU2057" s="220"/>
      <c r="EBV2057" s="220"/>
      <c r="EBW2057" s="220"/>
      <c r="EBX2057" s="220"/>
      <c r="EBY2057" s="220"/>
      <c r="EBZ2057" s="220"/>
      <c r="ECA2057" s="220"/>
      <c r="ECB2057" s="220"/>
      <c r="ECC2057" s="220"/>
      <c r="ECD2057" s="220"/>
      <c r="ECE2057" s="220"/>
      <c r="ECF2057" s="220"/>
      <c r="ECG2057" s="220"/>
      <c r="ECH2057" s="220"/>
      <c r="ECI2057" s="220"/>
      <c r="ECJ2057" s="220"/>
      <c r="ECK2057" s="220"/>
      <c r="ECL2057" s="220"/>
      <c r="ECM2057" s="220"/>
      <c r="ECN2057" s="220"/>
      <c r="ECO2057" s="220"/>
      <c r="ECP2057" s="220"/>
      <c r="ECQ2057" s="220"/>
      <c r="ECR2057" s="220"/>
      <c r="ECS2057" s="220"/>
      <c r="ECT2057" s="220"/>
      <c r="ECU2057" s="220"/>
      <c r="ECV2057" s="220"/>
      <c r="ECW2057" s="220"/>
      <c r="ECX2057" s="220"/>
      <c r="ECY2057" s="220"/>
      <c r="ECZ2057" s="220"/>
      <c r="EDA2057" s="220"/>
      <c r="EDB2057" s="220"/>
      <c r="EDC2057" s="220"/>
      <c r="EDD2057" s="220"/>
      <c r="EDE2057" s="220"/>
      <c r="EDF2057" s="220"/>
      <c r="EDG2057" s="220"/>
      <c r="EDH2057" s="220"/>
      <c r="EDI2057" s="220"/>
      <c r="EDJ2057" s="220"/>
      <c r="EDK2057" s="220"/>
      <c r="EDL2057" s="220"/>
      <c r="EDM2057" s="220"/>
      <c r="EDN2057" s="220"/>
      <c r="EDO2057" s="220"/>
      <c r="EDP2057" s="220"/>
      <c r="EDQ2057" s="220"/>
      <c r="EDR2057" s="220"/>
      <c r="EDS2057" s="220"/>
      <c r="EDT2057" s="220"/>
      <c r="EDU2057" s="220"/>
      <c r="EDV2057" s="220"/>
      <c r="EDW2057" s="220"/>
      <c r="EDX2057" s="220"/>
      <c r="EDY2057" s="220"/>
      <c r="EDZ2057" s="220"/>
      <c r="EEA2057" s="220"/>
      <c r="EEB2057" s="220"/>
      <c r="EEC2057" s="220"/>
      <c r="EED2057" s="220"/>
      <c r="EEE2057" s="220"/>
      <c r="EEF2057" s="220"/>
      <c r="EEG2057" s="220"/>
      <c r="EEH2057" s="220"/>
      <c r="EEI2057" s="220"/>
      <c r="EEJ2057" s="220"/>
      <c r="EEK2057" s="220"/>
      <c r="EEL2057" s="220"/>
      <c r="EEM2057" s="220"/>
      <c r="EEN2057" s="220"/>
      <c r="EEO2057" s="220"/>
      <c r="EEP2057" s="220"/>
      <c r="EEQ2057" s="220"/>
      <c r="EER2057" s="220"/>
      <c r="EES2057" s="220"/>
      <c r="EET2057" s="220"/>
      <c r="EEU2057" s="220"/>
      <c r="EEV2057" s="220"/>
      <c r="EEW2057" s="220"/>
      <c r="EEX2057" s="220"/>
      <c r="EEY2057" s="220"/>
      <c r="EEZ2057" s="220"/>
      <c r="EFA2057" s="220"/>
      <c r="EFB2057" s="220"/>
      <c r="EFC2057" s="220"/>
      <c r="EFD2057" s="220"/>
      <c r="EFE2057" s="220"/>
      <c r="EFF2057" s="220"/>
      <c r="EFG2057" s="220"/>
      <c r="EFH2057" s="220"/>
      <c r="EFI2057" s="220"/>
      <c r="EFJ2057" s="220"/>
      <c r="EFK2057" s="220"/>
      <c r="EFL2057" s="220"/>
      <c r="EFM2057" s="220"/>
      <c r="EFN2057" s="220"/>
      <c r="EFO2057" s="220"/>
      <c r="EFP2057" s="220"/>
      <c r="EFQ2057" s="220"/>
      <c r="EFR2057" s="220"/>
      <c r="EFS2057" s="220"/>
      <c r="EFT2057" s="220"/>
      <c r="EFU2057" s="220"/>
      <c r="EFV2057" s="220"/>
      <c r="EFW2057" s="220"/>
      <c r="EFX2057" s="220"/>
      <c r="EFY2057" s="220"/>
      <c r="EFZ2057" s="220"/>
      <c r="EGA2057" s="220"/>
      <c r="EGB2057" s="220"/>
      <c r="EGC2057" s="220"/>
      <c r="EGD2057" s="220"/>
      <c r="EGE2057" s="220"/>
      <c r="EGF2057" s="220"/>
      <c r="EGG2057" s="220"/>
      <c r="EGH2057" s="220"/>
      <c r="EGI2057" s="220"/>
      <c r="EGJ2057" s="220"/>
      <c r="EGK2057" s="220"/>
      <c r="EGL2057" s="220"/>
      <c r="EGM2057" s="220"/>
      <c r="EGN2057" s="220"/>
      <c r="EGO2057" s="220"/>
      <c r="EGP2057" s="220"/>
      <c r="EGQ2057" s="220"/>
      <c r="EGR2057" s="220"/>
      <c r="EGS2057" s="220"/>
      <c r="EGT2057" s="220"/>
      <c r="EGU2057" s="220"/>
      <c r="EGV2057" s="220"/>
      <c r="EGW2057" s="220"/>
      <c r="EGX2057" s="220"/>
      <c r="EGY2057" s="220"/>
      <c r="EGZ2057" s="220"/>
      <c r="EHA2057" s="220"/>
      <c r="EHB2057" s="220"/>
      <c r="EHC2057" s="220"/>
      <c r="EHD2057" s="220"/>
      <c r="EHE2057" s="220"/>
      <c r="EHF2057" s="220"/>
      <c r="EHG2057" s="220"/>
      <c r="EHH2057" s="220"/>
      <c r="EHI2057" s="220"/>
      <c r="EHJ2057" s="220"/>
      <c r="EHK2057" s="220"/>
      <c r="EHL2057" s="220"/>
      <c r="EHM2057" s="220"/>
      <c r="EHN2057" s="220"/>
      <c r="EHO2057" s="220"/>
      <c r="EHP2057" s="220"/>
      <c r="EHQ2057" s="220"/>
      <c r="EHR2057" s="220"/>
      <c r="EHS2057" s="220"/>
      <c r="EHT2057" s="220"/>
      <c r="EHU2057" s="220"/>
      <c r="EHV2057" s="220"/>
      <c r="EHW2057" s="220"/>
      <c r="EHX2057" s="220"/>
      <c r="EHY2057" s="220"/>
      <c r="EHZ2057" s="220"/>
      <c r="EIA2057" s="220"/>
      <c r="EIB2057" s="220"/>
      <c r="EIC2057" s="220"/>
      <c r="EID2057" s="220"/>
      <c r="EIE2057" s="220"/>
      <c r="EIF2057" s="220"/>
      <c r="EIG2057" s="220"/>
      <c r="EIH2057" s="220"/>
      <c r="EII2057" s="220"/>
      <c r="EIJ2057" s="220"/>
      <c r="EIK2057" s="220"/>
      <c r="EIL2057" s="220"/>
      <c r="EIM2057" s="220"/>
      <c r="EIN2057" s="220"/>
      <c r="EIO2057" s="220"/>
      <c r="EIP2057" s="220"/>
      <c r="EIQ2057" s="220"/>
      <c r="EIR2057" s="220"/>
      <c r="EIS2057" s="220"/>
      <c r="EIT2057" s="220"/>
      <c r="EIU2057" s="220"/>
      <c r="EIV2057" s="220"/>
      <c r="EIW2057" s="220"/>
      <c r="EIX2057" s="220"/>
      <c r="EIY2057" s="220"/>
      <c r="EIZ2057" s="220"/>
      <c r="EJA2057" s="220"/>
      <c r="EJB2057" s="220"/>
      <c r="EJC2057" s="220"/>
      <c r="EJD2057" s="220"/>
      <c r="EJE2057" s="220"/>
      <c r="EJF2057" s="220"/>
      <c r="EJG2057" s="220"/>
      <c r="EJH2057" s="220"/>
      <c r="EJI2057" s="220"/>
      <c r="EJJ2057" s="220"/>
      <c r="EJK2057" s="220"/>
      <c r="EJL2057" s="220"/>
      <c r="EJM2057" s="220"/>
      <c r="EJN2057" s="220"/>
      <c r="EJO2057" s="220"/>
      <c r="EJP2057" s="220"/>
      <c r="EJQ2057" s="220"/>
      <c r="EJR2057" s="220"/>
      <c r="EJS2057" s="220"/>
      <c r="EJT2057" s="220"/>
      <c r="EJU2057" s="220"/>
      <c r="EJV2057" s="220"/>
      <c r="EJW2057" s="220"/>
      <c r="EJX2057" s="220"/>
      <c r="EJY2057" s="220"/>
      <c r="EJZ2057" s="220"/>
      <c r="EKA2057" s="220"/>
      <c r="EKB2057" s="220"/>
      <c r="EKC2057" s="220"/>
      <c r="EKD2057" s="220"/>
      <c r="EKE2057" s="220"/>
      <c r="EKF2057" s="220"/>
      <c r="EKG2057" s="220"/>
      <c r="EKH2057" s="220"/>
      <c r="EKI2057" s="220"/>
      <c r="EKJ2057" s="220"/>
      <c r="EKK2057" s="220"/>
      <c r="EKL2057" s="220"/>
      <c r="EKM2057" s="220"/>
      <c r="EKN2057" s="220"/>
      <c r="EKO2057" s="220"/>
      <c r="EKP2057" s="220"/>
      <c r="EKQ2057" s="220"/>
      <c r="EKR2057" s="220"/>
      <c r="EKS2057" s="220"/>
      <c r="EKT2057" s="220"/>
      <c r="EKU2057" s="220"/>
      <c r="EKV2057" s="220"/>
      <c r="EKW2057" s="220"/>
      <c r="EKX2057" s="220"/>
      <c r="EKY2057" s="220"/>
      <c r="EKZ2057" s="220"/>
      <c r="ELA2057" s="220"/>
      <c r="ELB2057" s="220"/>
      <c r="ELC2057" s="220"/>
      <c r="ELD2057" s="220"/>
      <c r="ELE2057" s="220"/>
      <c r="ELF2057" s="220"/>
      <c r="ELG2057" s="220"/>
      <c r="ELH2057" s="220"/>
      <c r="ELI2057" s="220"/>
      <c r="ELJ2057" s="220"/>
      <c r="ELK2057" s="220"/>
      <c r="ELL2057" s="220"/>
      <c r="ELM2057" s="220"/>
      <c r="ELN2057" s="220"/>
      <c r="ELO2057" s="220"/>
      <c r="ELP2057" s="220"/>
      <c r="ELQ2057" s="220"/>
      <c r="ELR2057" s="220"/>
      <c r="ELS2057" s="220"/>
      <c r="ELT2057" s="220"/>
      <c r="ELU2057" s="220"/>
      <c r="ELV2057" s="220"/>
      <c r="ELW2057" s="220"/>
      <c r="ELX2057" s="220"/>
      <c r="ELY2057" s="220"/>
      <c r="ELZ2057" s="220"/>
      <c r="EMA2057" s="220"/>
      <c r="EMB2057" s="220"/>
      <c r="EMC2057" s="220"/>
      <c r="EMD2057" s="220"/>
      <c r="EME2057" s="220"/>
      <c r="EMF2057" s="220"/>
      <c r="EMG2057" s="220"/>
      <c r="EMH2057" s="220"/>
      <c r="EMI2057" s="220"/>
      <c r="EMJ2057" s="220"/>
      <c r="EMK2057" s="220"/>
      <c r="EML2057" s="220"/>
      <c r="EMM2057" s="220"/>
      <c r="EMN2057" s="220"/>
      <c r="EMO2057" s="220"/>
      <c r="EMP2057" s="220"/>
      <c r="EMQ2057" s="220"/>
      <c r="EMR2057" s="220"/>
      <c r="EMS2057" s="220"/>
      <c r="EMT2057" s="220"/>
      <c r="EMU2057" s="220"/>
      <c r="EMV2057" s="220"/>
      <c r="EMW2057" s="220"/>
      <c r="EMX2057" s="220"/>
      <c r="EMY2057" s="220"/>
      <c r="EMZ2057" s="220"/>
      <c r="ENA2057" s="220"/>
      <c r="ENB2057" s="220"/>
      <c r="ENC2057" s="220"/>
      <c r="END2057" s="220"/>
      <c r="ENE2057" s="220"/>
      <c r="ENF2057" s="220"/>
      <c r="ENG2057" s="220"/>
      <c r="ENH2057" s="220"/>
      <c r="ENI2057" s="220"/>
      <c r="ENJ2057" s="220"/>
      <c r="ENK2057" s="220"/>
      <c r="ENL2057" s="220"/>
      <c r="ENM2057" s="220"/>
      <c r="ENN2057" s="220"/>
      <c r="ENO2057" s="220"/>
      <c r="ENP2057" s="220"/>
      <c r="ENQ2057" s="220"/>
      <c r="ENR2057" s="220"/>
      <c r="ENS2057" s="220"/>
      <c r="ENT2057" s="220"/>
      <c r="ENU2057" s="220"/>
      <c r="ENV2057" s="220"/>
      <c r="ENW2057" s="220"/>
      <c r="ENX2057" s="220"/>
      <c r="ENY2057" s="220"/>
      <c r="ENZ2057" s="220"/>
      <c r="EOA2057" s="220"/>
      <c r="EOB2057" s="220"/>
      <c r="EOC2057" s="220"/>
      <c r="EOD2057" s="220"/>
      <c r="EOE2057" s="220"/>
      <c r="EOF2057" s="220"/>
      <c r="EOG2057" s="220"/>
      <c r="EOH2057" s="220"/>
      <c r="EOI2057" s="220"/>
      <c r="EOJ2057" s="220"/>
      <c r="EOK2057" s="220"/>
      <c r="EOL2057" s="220"/>
      <c r="EOM2057" s="220"/>
      <c r="EON2057" s="220"/>
      <c r="EOO2057" s="220"/>
      <c r="EOP2057" s="220"/>
      <c r="EOQ2057" s="220"/>
      <c r="EOR2057" s="220"/>
      <c r="EOS2057" s="220"/>
      <c r="EOT2057" s="220"/>
      <c r="EOU2057" s="220"/>
      <c r="EOV2057" s="220"/>
      <c r="EOW2057" s="220"/>
      <c r="EOX2057" s="220"/>
      <c r="EOY2057" s="220"/>
      <c r="EOZ2057" s="220"/>
      <c r="EPA2057" s="220"/>
      <c r="EPB2057" s="220"/>
      <c r="EPC2057" s="220"/>
      <c r="EPD2057" s="220"/>
      <c r="EPE2057" s="220"/>
      <c r="EPF2057" s="220"/>
      <c r="EPG2057" s="220"/>
      <c r="EPH2057" s="220"/>
      <c r="EPI2057" s="220"/>
      <c r="EPJ2057" s="220"/>
      <c r="EPK2057" s="220"/>
      <c r="EPL2057" s="220"/>
      <c r="EPM2057" s="220"/>
      <c r="EPN2057" s="220"/>
      <c r="EPO2057" s="220"/>
      <c r="EPP2057" s="220"/>
      <c r="EPQ2057" s="220"/>
      <c r="EPR2057" s="220"/>
      <c r="EPS2057" s="220"/>
      <c r="EPT2057" s="220"/>
      <c r="EPU2057" s="220"/>
      <c r="EPV2057" s="220"/>
      <c r="EPW2057" s="220"/>
      <c r="EPX2057" s="220"/>
      <c r="EPY2057" s="220"/>
      <c r="EPZ2057" s="220"/>
      <c r="EQA2057" s="220"/>
      <c r="EQB2057" s="220"/>
      <c r="EQC2057" s="220"/>
      <c r="EQD2057" s="220"/>
      <c r="EQE2057" s="220"/>
      <c r="EQF2057" s="220"/>
      <c r="EQG2057" s="220"/>
      <c r="EQH2057" s="220"/>
      <c r="EQI2057" s="220"/>
      <c r="EQJ2057" s="220"/>
      <c r="EQK2057" s="220"/>
      <c r="EQL2057" s="220"/>
      <c r="EQM2057" s="220"/>
      <c r="EQN2057" s="220"/>
      <c r="EQO2057" s="220"/>
      <c r="EQP2057" s="220"/>
      <c r="EQQ2057" s="220"/>
      <c r="EQR2057" s="220"/>
      <c r="EQS2057" s="220"/>
      <c r="EQT2057" s="220"/>
      <c r="EQU2057" s="220"/>
      <c r="EQV2057" s="220"/>
      <c r="EQW2057" s="220"/>
      <c r="EQX2057" s="220"/>
      <c r="EQY2057" s="220"/>
      <c r="EQZ2057" s="220"/>
      <c r="ERA2057" s="220"/>
      <c r="ERB2057" s="220"/>
      <c r="ERC2057" s="220"/>
      <c r="ERD2057" s="220"/>
      <c r="ERE2057" s="220"/>
      <c r="ERF2057" s="220"/>
      <c r="ERG2057" s="220"/>
      <c r="ERH2057" s="220"/>
      <c r="ERI2057" s="220"/>
      <c r="ERJ2057" s="220"/>
      <c r="ERK2057" s="220"/>
      <c r="ERL2057" s="220"/>
      <c r="ERM2057" s="220"/>
      <c r="ERN2057" s="220"/>
      <c r="ERO2057" s="220"/>
      <c r="ERP2057" s="220"/>
      <c r="ERQ2057" s="220"/>
      <c r="ERR2057" s="220"/>
      <c r="ERS2057" s="220"/>
      <c r="ERT2057" s="220"/>
      <c r="ERU2057" s="220"/>
      <c r="ERV2057" s="220"/>
      <c r="ERW2057" s="220"/>
      <c r="ERX2057" s="220"/>
      <c r="ERY2057" s="220"/>
      <c r="ERZ2057" s="220"/>
      <c r="ESA2057" s="220"/>
      <c r="ESB2057" s="220"/>
      <c r="ESC2057" s="220"/>
      <c r="ESD2057" s="220"/>
      <c r="ESE2057" s="220"/>
      <c r="ESF2057" s="220"/>
      <c r="ESG2057" s="220"/>
      <c r="ESH2057" s="220"/>
      <c r="ESI2057" s="220"/>
      <c r="ESJ2057" s="220"/>
      <c r="ESK2057" s="220"/>
      <c r="ESL2057" s="220"/>
      <c r="ESM2057" s="220"/>
      <c r="ESN2057" s="220"/>
      <c r="ESO2057" s="220"/>
      <c r="ESP2057" s="220"/>
      <c r="ESQ2057" s="220"/>
      <c r="ESR2057" s="220"/>
      <c r="ESS2057" s="220"/>
      <c r="EST2057" s="220"/>
      <c r="ESU2057" s="220"/>
      <c r="ESV2057" s="220"/>
      <c r="ESW2057" s="220"/>
      <c r="ESX2057" s="220"/>
      <c r="ESY2057" s="220"/>
      <c r="ESZ2057" s="220"/>
      <c r="ETA2057" s="220"/>
      <c r="ETB2057" s="220"/>
      <c r="ETC2057" s="220"/>
      <c r="ETD2057" s="220"/>
      <c r="ETE2057" s="220"/>
      <c r="ETF2057" s="220"/>
      <c r="ETG2057" s="220"/>
      <c r="ETH2057" s="220"/>
      <c r="ETI2057" s="220"/>
      <c r="ETJ2057" s="220"/>
      <c r="ETK2057" s="220"/>
      <c r="ETL2057" s="220"/>
      <c r="ETM2057" s="220"/>
      <c r="ETN2057" s="220"/>
      <c r="ETO2057" s="220"/>
      <c r="ETP2057" s="220"/>
      <c r="ETQ2057" s="220"/>
      <c r="ETR2057" s="220"/>
      <c r="ETS2057" s="220"/>
      <c r="ETT2057" s="220"/>
      <c r="ETU2057" s="220"/>
      <c r="ETV2057" s="220"/>
      <c r="ETW2057" s="220"/>
      <c r="ETX2057" s="220"/>
      <c r="ETY2057" s="220"/>
      <c r="ETZ2057" s="220"/>
      <c r="EUA2057" s="220"/>
      <c r="EUB2057" s="220"/>
      <c r="EUC2057" s="220"/>
      <c r="EUD2057" s="220"/>
      <c r="EUE2057" s="220"/>
      <c r="EUF2057" s="220"/>
      <c r="EUG2057" s="220"/>
      <c r="EUH2057" s="220"/>
      <c r="EUI2057" s="220"/>
      <c r="EUJ2057" s="220"/>
      <c r="EUK2057" s="220"/>
      <c r="EUL2057" s="220"/>
      <c r="EUM2057" s="220"/>
      <c r="EUN2057" s="220"/>
      <c r="EUO2057" s="220"/>
      <c r="EUP2057" s="220"/>
      <c r="EUQ2057" s="220"/>
      <c r="EUR2057" s="220"/>
      <c r="EUS2057" s="220"/>
      <c r="EUT2057" s="220"/>
      <c r="EUU2057" s="220"/>
      <c r="EUV2057" s="220"/>
      <c r="EUW2057" s="220"/>
      <c r="EUX2057" s="220"/>
      <c r="EUY2057" s="220"/>
      <c r="EUZ2057" s="220"/>
      <c r="EVA2057" s="220"/>
      <c r="EVB2057" s="220"/>
      <c r="EVC2057" s="220"/>
      <c r="EVD2057" s="220"/>
      <c r="EVE2057" s="220"/>
      <c r="EVF2057" s="220"/>
      <c r="EVG2057" s="220"/>
      <c r="EVH2057" s="220"/>
      <c r="EVI2057" s="220"/>
      <c r="EVJ2057" s="220"/>
      <c r="EVK2057" s="220"/>
      <c r="EVL2057" s="220"/>
      <c r="EVM2057" s="220"/>
      <c r="EVN2057" s="220"/>
      <c r="EVO2057" s="220"/>
      <c r="EVP2057" s="220"/>
      <c r="EVQ2057" s="220"/>
      <c r="EVR2057" s="220"/>
      <c r="EVS2057" s="220"/>
      <c r="EVT2057" s="220"/>
      <c r="EVU2057" s="220"/>
      <c r="EVV2057" s="220"/>
      <c r="EVW2057" s="220"/>
      <c r="EVX2057" s="220"/>
      <c r="EVY2057" s="220"/>
      <c r="EVZ2057" s="220"/>
      <c r="EWA2057" s="220"/>
      <c r="EWB2057" s="220"/>
      <c r="EWC2057" s="220"/>
      <c r="EWD2057" s="220"/>
      <c r="EWE2057" s="220"/>
      <c r="EWF2057" s="220"/>
      <c r="EWG2057" s="220"/>
      <c r="EWH2057" s="220"/>
      <c r="EWI2057" s="220"/>
      <c r="EWJ2057" s="220"/>
      <c r="EWK2057" s="220"/>
      <c r="EWL2057" s="220"/>
      <c r="EWM2057" s="220"/>
      <c r="EWN2057" s="220"/>
      <c r="EWO2057" s="220"/>
      <c r="EWP2057" s="220"/>
      <c r="EWQ2057" s="220"/>
      <c r="EWR2057" s="220"/>
      <c r="EWS2057" s="220"/>
      <c r="EWT2057" s="220"/>
      <c r="EWU2057" s="220"/>
      <c r="EWV2057" s="220"/>
      <c r="EWW2057" s="220"/>
      <c r="EWX2057" s="220"/>
      <c r="EWY2057" s="220"/>
      <c r="EWZ2057" s="220"/>
      <c r="EXA2057" s="220"/>
      <c r="EXB2057" s="220"/>
      <c r="EXC2057" s="220"/>
      <c r="EXD2057" s="220"/>
      <c r="EXE2057" s="220"/>
      <c r="EXF2057" s="220"/>
      <c r="EXG2057" s="220"/>
      <c r="EXH2057" s="220"/>
      <c r="EXI2057" s="220"/>
      <c r="EXJ2057" s="220"/>
      <c r="EXK2057" s="220"/>
      <c r="EXL2057" s="220"/>
      <c r="EXM2057" s="220"/>
      <c r="EXN2057" s="220"/>
      <c r="EXO2057" s="220"/>
      <c r="EXP2057" s="220"/>
      <c r="EXQ2057" s="220"/>
      <c r="EXR2057" s="220"/>
      <c r="EXS2057" s="220"/>
      <c r="EXT2057" s="220"/>
      <c r="EXU2057" s="220"/>
      <c r="EXV2057" s="220"/>
      <c r="EXW2057" s="220"/>
      <c r="EXX2057" s="220"/>
      <c r="EXY2057" s="220"/>
      <c r="EXZ2057" s="220"/>
      <c r="EYA2057" s="220"/>
      <c r="EYB2057" s="220"/>
      <c r="EYC2057" s="220"/>
      <c r="EYD2057" s="220"/>
      <c r="EYE2057" s="220"/>
      <c r="EYF2057" s="220"/>
      <c r="EYG2057" s="220"/>
      <c r="EYH2057" s="220"/>
      <c r="EYI2057" s="220"/>
      <c r="EYJ2057" s="220"/>
      <c r="EYK2057" s="220"/>
      <c r="EYL2057" s="220"/>
      <c r="EYM2057" s="220"/>
      <c r="EYN2057" s="220"/>
      <c r="EYO2057" s="220"/>
      <c r="EYP2057" s="220"/>
      <c r="EYQ2057" s="220"/>
      <c r="EYR2057" s="220"/>
      <c r="EYS2057" s="220"/>
      <c r="EYT2057" s="220"/>
      <c r="EYU2057" s="220"/>
      <c r="EYV2057" s="220"/>
      <c r="EYW2057" s="220"/>
      <c r="EYX2057" s="220"/>
      <c r="EYY2057" s="220"/>
      <c r="EYZ2057" s="220"/>
      <c r="EZA2057" s="220"/>
      <c r="EZB2057" s="220"/>
      <c r="EZC2057" s="220"/>
      <c r="EZD2057" s="220"/>
      <c r="EZE2057" s="220"/>
      <c r="EZF2057" s="220"/>
      <c r="EZG2057" s="220"/>
      <c r="EZH2057" s="220"/>
      <c r="EZI2057" s="220"/>
      <c r="EZJ2057" s="220"/>
      <c r="EZK2057" s="220"/>
      <c r="EZL2057" s="220"/>
      <c r="EZM2057" s="220"/>
      <c r="EZN2057" s="220"/>
      <c r="EZO2057" s="220"/>
      <c r="EZP2057" s="220"/>
      <c r="EZQ2057" s="220"/>
      <c r="EZR2057" s="220"/>
      <c r="EZS2057" s="220"/>
      <c r="EZT2057" s="220"/>
      <c r="EZU2057" s="220"/>
      <c r="EZV2057" s="220"/>
      <c r="EZW2057" s="220"/>
      <c r="EZX2057" s="220"/>
      <c r="EZY2057" s="220"/>
      <c r="EZZ2057" s="220"/>
      <c r="FAA2057" s="220"/>
      <c r="FAB2057" s="220"/>
      <c r="FAC2057" s="220"/>
      <c r="FAD2057" s="220"/>
      <c r="FAE2057" s="220"/>
      <c r="FAF2057" s="220"/>
      <c r="FAG2057" s="220"/>
      <c r="FAH2057" s="220"/>
      <c r="FAI2057" s="220"/>
      <c r="FAJ2057" s="220"/>
      <c r="FAK2057" s="220"/>
      <c r="FAL2057" s="220"/>
      <c r="FAM2057" s="220"/>
      <c r="FAN2057" s="220"/>
      <c r="FAO2057" s="220"/>
      <c r="FAP2057" s="220"/>
      <c r="FAQ2057" s="220"/>
      <c r="FAR2057" s="220"/>
      <c r="FAS2057" s="220"/>
      <c r="FAT2057" s="220"/>
      <c r="FAU2057" s="220"/>
      <c r="FAV2057" s="220"/>
      <c r="FAW2057" s="220"/>
      <c r="FAX2057" s="220"/>
      <c r="FAY2057" s="220"/>
      <c r="FAZ2057" s="220"/>
      <c r="FBA2057" s="220"/>
      <c r="FBB2057" s="220"/>
      <c r="FBC2057" s="220"/>
      <c r="FBD2057" s="220"/>
      <c r="FBE2057" s="220"/>
      <c r="FBF2057" s="220"/>
      <c r="FBG2057" s="220"/>
      <c r="FBH2057" s="220"/>
      <c r="FBI2057" s="220"/>
      <c r="FBJ2057" s="220"/>
      <c r="FBK2057" s="220"/>
      <c r="FBL2057" s="220"/>
      <c r="FBM2057" s="220"/>
      <c r="FBN2057" s="220"/>
      <c r="FBO2057" s="220"/>
      <c r="FBP2057" s="220"/>
      <c r="FBQ2057" s="220"/>
      <c r="FBR2057" s="220"/>
      <c r="FBS2057" s="220"/>
      <c r="FBT2057" s="220"/>
      <c r="FBU2057" s="220"/>
      <c r="FBV2057" s="220"/>
      <c r="FBW2057" s="220"/>
      <c r="FBX2057" s="220"/>
      <c r="FBY2057" s="220"/>
      <c r="FBZ2057" s="220"/>
      <c r="FCA2057" s="220"/>
      <c r="FCB2057" s="220"/>
      <c r="FCC2057" s="220"/>
      <c r="FCD2057" s="220"/>
      <c r="FCE2057" s="220"/>
      <c r="FCF2057" s="220"/>
      <c r="FCG2057" s="220"/>
      <c r="FCH2057" s="220"/>
      <c r="FCI2057" s="220"/>
      <c r="FCJ2057" s="220"/>
      <c r="FCK2057" s="220"/>
      <c r="FCL2057" s="220"/>
      <c r="FCM2057" s="220"/>
      <c r="FCN2057" s="220"/>
      <c r="FCO2057" s="220"/>
      <c r="FCP2057" s="220"/>
      <c r="FCQ2057" s="220"/>
      <c r="FCR2057" s="220"/>
      <c r="FCS2057" s="220"/>
      <c r="FCT2057" s="220"/>
      <c r="FCU2057" s="220"/>
      <c r="FCV2057" s="220"/>
      <c r="FCW2057" s="220"/>
      <c r="FCX2057" s="220"/>
      <c r="FCY2057" s="220"/>
      <c r="FCZ2057" s="220"/>
      <c r="FDA2057" s="220"/>
      <c r="FDB2057" s="220"/>
      <c r="FDC2057" s="220"/>
      <c r="FDD2057" s="220"/>
      <c r="FDE2057" s="220"/>
      <c r="FDF2057" s="220"/>
      <c r="FDG2057" s="220"/>
      <c r="FDH2057" s="220"/>
      <c r="FDI2057" s="220"/>
      <c r="FDJ2057" s="220"/>
      <c r="FDK2057" s="220"/>
      <c r="FDL2057" s="220"/>
      <c r="FDM2057" s="220"/>
      <c r="FDN2057" s="220"/>
      <c r="FDO2057" s="220"/>
      <c r="FDP2057" s="220"/>
      <c r="FDQ2057" s="220"/>
      <c r="FDR2057" s="220"/>
      <c r="FDS2057" s="220"/>
      <c r="FDT2057" s="220"/>
      <c r="FDU2057" s="220"/>
      <c r="FDV2057" s="220"/>
      <c r="FDW2057" s="220"/>
      <c r="FDX2057" s="220"/>
      <c r="FDY2057" s="220"/>
      <c r="FDZ2057" s="220"/>
      <c r="FEA2057" s="220"/>
      <c r="FEB2057" s="220"/>
      <c r="FEC2057" s="220"/>
      <c r="FED2057" s="220"/>
      <c r="FEE2057" s="220"/>
      <c r="FEF2057" s="220"/>
      <c r="FEG2057" s="220"/>
      <c r="FEH2057" s="220"/>
      <c r="FEI2057" s="220"/>
      <c r="FEJ2057" s="220"/>
      <c r="FEK2057" s="220"/>
      <c r="FEL2057" s="220"/>
      <c r="FEM2057" s="220"/>
      <c r="FEN2057" s="220"/>
      <c r="FEO2057" s="220"/>
      <c r="FEP2057" s="220"/>
      <c r="FEQ2057" s="220"/>
      <c r="FER2057" s="220"/>
      <c r="FES2057" s="220"/>
      <c r="FET2057" s="220"/>
      <c r="FEU2057" s="220"/>
      <c r="FEV2057" s="220"/>
      <c r="FEW2057" s="220"/>
      <c r="FEX2057" s="220"/>
      <c r="FEY2057" s="220"/>
      <c r="FEZ2057" s="220"/>
      <c r="FFA2057" s="220"/>
      <c r="FFB2057" s="220"/>
      <c r="FFC2057" s="220"/>
      <c r="FFD2057" s="220"/>
      <c r="FFE2057" s="220"/>
      <c r="FFF2057" s="220"/>
      <c r="FFG2057" s="220"/>
      <c r="FFH2057" s="220"/>
      <c r="FFI2057" s="220"/>
      <c r="FFJ2057" s="220"/>
      <c r="FFK2057" s="220"/>
      <c r="FFL2057" s="220"/>
      <c r="FFM2057" s="220"/>
      <c r="FFN2057" s="220"/>
      <c r="FFO2057" s="220"/>
      <c r="FFP2057" s="220"/>
      <c r="FFQ2057" s="220"/>
      <c r="FFR2057" s="220"/>
      <c r="FFS2057" s="220"/>
      <c r="FFT2057" s="220"/>
      <c r="FFU2057" s="220"/>
      <c r="FFV2057" s="220"/>
      <c r="FFW2057" s="220"/>
      <c r="FFX2057" s="220"/>
      <c r="FFY2057" s="220"/>
      <c r="FFZ2057" s="220"/>
      <c r="FGA2057" s="220"/>
      <c r="FGB2057" s="220"/>
      <c r="FGC2057" s="220"/>
      <c r="FGD2057" s="220"/>
      <c r="FGE2057" s="220"/>
      <c r="FGF2057" s="220"/>
      <c r="FGG2057" s="220"/>
      <c r="FGH2057" s="220"/>
      <c r="FGI2057" s="220"/>
      <c r="FGJ2057" s="220"/>
      <c r="FGK2057" s="220"/>
      <c r="FGL2057" s="220"/>
      <c r="FGM2057" s="220"/>
      <c r="FGN2057" s="220"/>
      <c r="FGO2057" s="220"/>
      <c r="FGP2057" s="220"/>
      <c r="FGQ2057" s="220"/>
      <c r="FGR2057" s="220"/>
      <c r="FGS2057" s="220"/>
      <c r="FGT2057" s="220"/>
      <c r="FGU2057" s="220"/>
      <c r="FGV2057" s="220"/>
      <c r="FGW2057" s="220"/>
      <c r="FGX2057" s="220"/>
      <c r="FGY2057" s="220"/>
      <c r="FGZ2057" s="220"/>
      <c r="FHA2057" s="220"/>
      <c r="FHB2057" s="220"/>
      <c r="FHC2057" s="220"/>
      <c r="FHD2057" s="220"/>
      <c r="FHE2057" s="220"/>
      <c r="FHF2057" s="220"/>
      <c r="FHG2057" s="220"/>
      <c r="FHH2057" s="220"/>
      <c r="FHI2057" s="220"/>
      <c r="FHJ2057" s="220"/>
      <c r="FHK2057" s="220"/>
      <c r="FHL2057" s="220"/>
      <c r="FHM2057" s="220"/>
      <c r="FHN2057" s="220"/>
      <c r="FHO2057" s="220"/>
      <c r="FHP2057" s="220"/>
      <c r="FHQ2057" s="220"/>
      <c r="FHR2057" s="220"/>
      <c r="FHS2057" s="220"/>
      <c r="FHT2057" s="220"/>
      <c r="FHU2057" s="220"/>
      <c r="FHV2057" s="220"/>
      <c r="FHW2057" s="220"/>
      <c r="FHX2057" s="220"/>
      <c r="FHY2057" s="220"/>
      <c r="FHZ2057" s="220"/>
      <c r="FIA2057" s="220"/>
      <c r="FIB2057" s="220"/>
      <c r="FIC2057" s="220"/>
      <c r="FID2057" s="220"/>
      <c r="FIE2057" s="220"/>
      <c r="FIF2057" s="220"/>
      <c r="FIG2057" s="220"/>
      <c r="FIH2057" s="220"/>
      <c r="FII2057" s="220"/>
      <c r="FIJ2057" s="220"/>
      <c r="FIK2057" s="220"/>
      <c r="FIL2057" s="220"/>
      <c r="FIM2057" s="220"/>
      <c r="FIN2057" s="220"/>
      <c r="FIO2057" s="220"/>
      <c r="FIP2057" s="220"/>
      <c r="FIQ2057" s="220"/>
      <c r="FIR2057" s="220"/>
      <c r="FIS2057" s="220"/>
      <c r="FIT2057" s="220"/>
      <c r="FIU2057" s="220"/>
      <c r="FIV2057" s="220"/>
      <c r="FIW2057" s="220"/>
      <c r="FIX2057" s="220"/>
      <c r="FIY2057" s="220"/>
      <c r="FIZ2057" s="220"/>
      <c r="FJA2057" s="220"/>
      <c r="FJB2057" s="220"/>
      <c r="FJC2057" s="220"/>
      <c r="FJD2057" s="220"/>
      <c r="FJE2057" s="220"/>
      <c r="FJF2057" s="220"/>
      <c r="FJG2057" s="220"/>
      <c r="FJH2057" s="220"/>
      <c r="FJI2057" s="220"/>
      <c r="FJJ2057" s="220"/>
      <c r="FJK2057" s="220"/>
      <c r="FJL2057" s="220"/>
      <c r="FJM2057" s="220"/>
      <c r="FJN2057" s="220"/>
      <c r="FJO2057" s="220"/>
      <c r="FJP2057" s="220"/>
      <c r="FJQ2057" s="220"/>
      <c r="FJR2057" s="220"/>
      <c r="FJS2057" s="220"/>
      <c r="FJT2057" s="220"/>
      <c r="FJU2057" s="220"/>
      <c r="FJV2057" s="220"/>
      <c r="FJW2057" s="220"/>
      <c r="FJX2057" s="220"/>
      <c r="FJY2057" s="220"/>
      <c r="FJZ2057" s="220"/>
      <c r="FKA2057" s="220"/>
      <c r="FKB2057" s="220"/>
      <c r="FKC2057" s="220"/>
      <c r="FKD2057" s="220"/>
      <c r="FKE2057" s="220"/>
      <c r="FKF2057" s="220"/>
      <c r="FKG2057" s="220"/>
      <c r="FKH2057" s="220"/>
      <c r="FKI2057" s="220"/>
      <c r="FKJ2057" s="220"/>
      <c r="FKK2057" s="220"/>
      <c r="FKL2057" s="220"/>
      <c r="FKM2057" s="220"/>
      <c r="FKN2057" s="220"/>
      <c r="FKO2057" s="220"/>
      <c r="FKP2057" s="220"/>
      <c r="FKQ2057" s="220"/>
      <c r="FKR2057" s="220"/>
      <c r="FKS2057" s="220"/>
      <c r="FKT2057" s="220"/>
      <c r="FKU2057" s="220"/>
      <c r="FKV2057" s="220"/>
      <c r="FKW2057" s="220"/>
      <c r="FKX2057" s="220"/>
      <c r="FKY2057" s="220"/>
      <c r="FKZ2057" s="220"/>
      <c r="FLA2057" s="220"/>
      <c r="FLB2057" s="220"/>
      <c r="FLC2057" s="220"/>
      <c r="FLD2057" s="220"/>
      <c r="FLE2057" s="220"/>
      <c r="FLF2057" s="220"/>
      <c r="FLG2057" s="220"/>
      <c r="FLH2057" s="220"/>
      <c r="FLI2057" s="220"/>
      <c r="FLJ2057" s="220"/>
      <c r="FLK2057" s="220"/>
      <c r="FLL2057" s="220"/>
      <c r="FLM2057" s="220"/>
      <c r="FLN2057" s="220"/>
      <c r="FLO2057" s="220"/>
      <c r="FLP2057" s="220"/>
      <c r="FLQ2057" s="220"/>
      <c r="FLR2057" s="220"/>
      <c r="FLS2057" s="220"/>
      <c r="FLT2057" s="220"/>
      <c r="FLU2057" s="220"/>
      <c r="FLV2057" s="220"/>
      <c r="FLW2057" s="220"/>
      <c r="FLX2057" s="220"/>
      <c r="FLY2057" s="220"/>
      <c r="FLZ2057" s="220"/>
      <c r="FMA2057" s="220"/>
      <c r="FMB2057" s="220"/>
      <c r="FMC2057" s="220"/>
      <c r="FMD2057" s="220"/>
      <c r="FME2057" s="220"/>
      <c r="FMF2057" s="220"/>
      <c r="FMG2057" s="220"/>
      <c r="FMH2057" s="220"/>
      <c r="FMI2057" s="220"/>
      <c r="FMJ2057" s="220"/>
      <c r="FMK2057" s="220"/>
      <c r="FML2057" s="220"/>
      <c r="FMM2057" s="220"/>
      <c r="FMN2057" s="220"/>
      <c r="FMO2057" s="220"/>
      <c r="FMP2057" s="220"/>
      <c r="FMQ2057" s="220"/>
      <c r="FMR2057" s="220"/>
      <c r="FMS2057" s="220"/>
      <c r="FMT2057" s="220"/>
      <c r="FMU2057" s="220"/>
      <c r="FMV2057" s="220"/>
      <c r="FMW2057" s="220"/>
      <c r="FMX2057" s="220"/>
      <c r="FMY2057" s="220"/>
      <c r="FMZ2057" s="220"/>
      <c r="FNA2057" s="220"/>
      <c r="FNB2057" s="220"/>
      <c r="FNC2057" s="220"/>
      <c r="FND2057" s="220"/>
      <c r="FNE2057" s="220"/>
      <c r="FNF2057" s="220"/>
      <c r="FNG2057" s="220"/>
      <c r="FNH2057" s="220"/>
      <c r="FNI2057" s="220"/>
      <c r="FNJ2057" s="220"/>
      <c r="FNK2057" s="220"/>
      <c r="FNL2057" s="220"/>
      <c r="FNM2057" s="220"/>
      <c r="FNN2057" s="220"/>
      <c r="FNO2057" s="220"/>
      <c r="FNP2057" s="220"/>
      <c r="FNQ2057" s="220"/>
      <c r="FNR2057" s="220"/>
      <c r="FNS2057" s="220"/>
      <c r="FNT2057" s="220"/>
      <c r="FNU2057" s="220"/>
      <c r="FNV2057" s="220"/>
      <c r="FNW2057" s="220"/>
      <c r="FNX2057" s="220"/>
      <c r="FNY2057" s="220"/>
      <c r="FNZ2057" s="220"/>
      <c r="FOA2057" s="220"/>
      <c r="FOB2057" s="220"/>
      <c r="FOC2057" s="220"/>
      <c r="FOD2057" s="220"/>
      <c r="FOE2057" s="220"/>
      <c r="FOF2057" s="220"/>
      <c r="FOG2057" s="220"/>
      <c r="FOH2057" s="220"/>
      <c r="FOI2057" s="220"/>
      <c r="FOJ2057" s="220"/>
      <c r="FOK2057" s="220"/>
      <c r="FOL2057" s="220"/>
      <c r="FOM2057" s="220"/>
      <c r="FON2057" s="220"/>
      <c r="FOO2057" s="220"/>
      <c r="FOP2057" s="220"/>
      <c r="FOQ2057" s="220"/>
      <c r="FOR2057" s="220"/>
      <c r="FOS2057" s="220"/>
      <c r="FOT2057" s="220"/>
      <c r="FOU2057" s="220"/>
      <c r="FOV2057" s="220"/>
      <c r="FOW2057" s="220"/>
      <c r="FOX2057" s="220"/>
      <c r="FOY2057" s="220"/>
      <c r="FOZ2057" s="220"/>
      <c r="FPA2057" s="220"/>
      <c r="FPB2057" s="220"/>
      <c r="FPC2057" s="220"/>
      <c r="FPD2057" s="220"/>
      <c r="FPE2057" s="220"/>
      <c r="FPF2057" s="220"/>
      <c r="FPG2057" s="220"/>
      <c r="FPH2057" s="220"/>
      <c r="FPI2057" s="220"/>
      <c r="FPJ2057" s="220"/>
      <c r="FPK2057" s="220"/>
      <c r="FPL2057" s="220"/>
      <c r="FPM2057" s="220"/>
      <c r="FPN2057" s="220"/>
      <c r="FPO2057" s="220"/>
      <c r="FPP2057" s="220"/>
      <c r="FPQ2057" s="220"/>
      <c r="FPR2057" s="220"/>
      <c r="FPS2057" s="220"/>
      <c r="FPT2057" s="220"/>
      <c r="FPU2057" s="220"/>
      <c r="FPV2057" s="220"/>
      <c r="FPW2057" s="220"/>
      <c r="FPX2057" s="220"/>
      <c r="FPY2057" s="220"/>
      <c r="FPZ2057" s="220"/>
      <c r="FQA2057" s="220"/>
      <c r="FQB2057" s="220"/>
      <c r="FQC2057" s="220"/>
      <c r="FQD2057" s="220"/>
      <c r="FQE2057" s="220"/>
      <c r="FQF2057" s="220"/>
      <c r="FQG2057" s="220"/>
      <c r="FQH2057" s="220"/>
      <c r="FQI2057" s="220"/>
      <c r="FQJ2057" s="220"/>
      <c r="FQK2057" s="220"/>
      <c r="FQL2057" s="220"/>
      <c r="FQM2057" s="220"/>
      <c r="FQN2057" s="220"/>
      <c r="FQO2057" s="220"/>
      <c r="FQP2057" s="220"/>
      <c r="FQQ2057" s="220"/>
      <c r="FQR2057" s="220"/>
      <c r="FQS2057" s="220"/>
      <c r="FQT2057" s="220"/>
      <c r="FQU2057" s="220"/>
      <c r="FQV2057" s="220"/>
      <c r="FQW2057" s="220"/>
      <c r="FQX2057" s="220"/>
      <c r="FQY2057" s="220"/>
      <c r="FQZ2057" s="220"/>
      <c r="FRA2057" s="220"/>
      <c r="FRB2057" s="220"/>
      <c r="FRC2057" s="220"/>
      <c r="FRD2057" s="220"/>
      <c r="FRE2057" s="220"/>
      <c r="FRF2057" s="220"/>
      <c r="FRG2057" s="220"/>
      <c r="FRH2057" s="220"/>
      <c r="FRI2057" s="220"/>
      <c r="FRJ2057" s="220"/>
      <c r="FRK2057" s="220"/>
      <c r="FRL2057" s="220"/>
      <c r="FRM2057" s="220"/>
      <c r="FRN2057" s="220"/>
      <c r="FRO2057" s="220"/>
      <c r="FRP2057" s="220"/>
      <c r="FRQ2057" s="220"/>
      <c r="FRR2057" s="220"/>
      <c r="FRS2057" s="220"/>
      <c r="FRT2057" s="220"/>
      <c r="FRU2057" s="220"/>
      <c r="FRV2057" s="220"/>
      <c r="FRW2057" s="220"/>
      <c r="FRX2057" s="220"/>
      <c r="FRY2057" s="220"/>
      <c r="FRZ2057" s="220"/>
      <c r="FSA2057" s="220"/>
      <c r="FSB2057" s="220"/>
      <c r="FSC2057" s="220"/>
      <c r="FSD2057" s="220"/>
      <c r="FSE2057" s="220"/>
      <c r="FSF2057" s="220"/>
      <c r="FSG2057" s="220"/>
      <c r="FSH2057" s="220"/>
      <c r="FSI2057" s="220"/>
      <c r="FSJ2057" s="220"/>
      <c r="FSK2057" s="220"/>
      <c r="FSL2057" s="220"/>
      <c r="FSM2057" s="220"/>
      <c r="FSN2057" s="220"/>
      <c r="FSO2057" s="220"/>
      <c r="FSP2057" s="220"/>
      <c r="FSQ2057" s="220"/>
      <c r="FSR2057" s="220"/>
      <c r="FSS2057" s="220"/>
      <c r="FST2057" s="220"/>
      <c r="FSU2057" s="220"/>
      <c r="FSV2057" s="220"/>
      <c r="FSW2057" s="220"/>
      <c r="FSX2057" s="220"/>
      <c r="FSY2057" s="220"/>
      <c r="FSZ2057" s="220"/>
      <c r="FTA2057" s="220"/>
      <c r="FTB2057" s="220"/>
      <c r="FTC2057" s="220"/>
      <c r="FTD2057" s="220"/>
      <c r="FTE2057" s="220"/>
      <c r="FTF2057" s="220"/>
      <c r="FTG2057" s="220"/>
      <c r="FTH2057" s="220"/>
      <c r="FTI2057" s="220"/>
      <c r="FTJ2057" s="220"/>
      <c r="FTK2057" s="220"/>
      <c r="FTL2057" s="220"/>
      <c r="FTM2057" s="220"/>
      <c r="FTN2057" s="220"/>
      <c r="FTO2057" s="220"/>
      <c r="FTP2057" s="220"/>
      <c r="FTQ2057" s="220"/>
      <c r="FTR2057" s="220"/>
      <c r="FTS2057" s="220"/>
      <c r="FTT2057" s="220"/>
      <c r="FTU2057" s="220"/>
      <c r="FTV2057" s="220"/>
      <c r="FTW2057" s="220"/>
      <c r="FTX2057" s="220"/>
      <c r="FTY2057" s="220"/>
      <c r="FTZ2057" s="220"/>
      <c r="FUA2057" s="220"/>
      <c r="FUB2057" s="220"/>
      <c r="FUC2057" s="220"/>
      <c r="FUD2057" s="220"/>
      <c r="FUE2057" s="220"/>
      <c r="FUF2057" s="220"/>
      <c r="FUG2057" s="220"/>
      <c r="FUH2057" s="220"/>
      <c r="FUI2057" s="220"/>
      <c r="FUJ2057" s="220"/>
      <c r="FUK2057" s="220"/>
      <c r="FUL2057" s="220"/>
      <c r="FUM2057" s="220"/>
      <c r="FUN2057" s="220"/>
      <c r="FUO2057" s="220"/>
      <c r="FUP2057" s="220"/>
      <c r="FUQ2057" s="220"/>
      <c r="FUR2057" s="220"/>
      <c r="FUS2057" s="220"/>
      <c r="FUT2057" s="220"/>
      <c r="FUU2057" s="220"/>
      <c r="FUV2057" s="220"/>
      <c r="FUW2057" s="220"/>
      <c r="FUX2057" s="220"/>
      <c r="FUY2057" s="220"/>
      <c r="FUZ2057" s="220"/>
      <c r="FVA2057" s="220"/>
      <c r="FVB2057" s="220"/>
      <c r="FVC2057" s="220"/>
      <c r="FVD2057" s="220"/>
      <c r="FVE2057" s="220"/>
      <c r="FVF2057" s="220"/>
      <c r="FVG2057" s="220"/>
      <c r="FVH2057" s="220"/>
      <c r="FVI2057" s="220"/>
      <c r="FVJ2057" s="220"/>
      <c r="FVK2057" s="220"/>
      <c r="FVL2057" s="220"/>
      <c r="FVM2057" s="220"/>
      <c r="FVN2057" s="220"/>
      <c r="FVO2057" s="220"/>
      <c r="FVP2057" s="220"/>
      <c r="FVQ2057" s="220"/>
      <c r="FVR2057" s="220"/>
      <c r="FVS2057" s="220"/>
      <c r="FVT2057" s="220"/>
      <c r="FVU2057" s="220"/>
      <c r="FVV2057" s="220"/>
      <c r="FVW2057" s="220"/>
      <c r="FVX2057" s="220"/>
      <c r="FVY2057" s="220"/>
      <c r="FVZ2057" s="220"/>
      <c r="FWA2057" s="220"/>
      <c r="FWB2057" s="220"/>
      <c r="FWC2057" s="220"/>
      <c r="FWD2057" s="220"/>
      <c r="FWE2057" s="220"/>
      <c r="FWF2057" s="220"/>
      <c r="FWG2057" s="220"/>
      <c r="FWH2057" s="220"/>
      <c r="FWI2057" s="220"/>
      <c r="FWJ2057" s="220"/>
      <c r="FWK2057" s="220"/>
      <c r="FWL2057" s="220"/>
      <c r="FWM2057" s="220"/>
      <c r="FWN2057" s="220"/>
      <c r="FWO2057" s="220"/>
      <c r="FWP2057" s="220"/>
      <c r="FWQ2057" s="220"/>
      <c r="FWR2057" s="220"/>
      <c r="FWS2057" s="220"/>
      <c r="FWT2057" s="220"/>
      <c r="FWU2057" s="220"/>
      <c r="FWV2057" s="220"/>
      <c r="FWW2057" s="220"/>
      <c r="FWX2057" s="220"/>
      <c r="FWY2057" s="220"/>
      <c r="FWZ2057" s="220"/>
      <c r="FXA2057" s="220"/>
      <c r="FXB2057" s="220"/>
      <c r="FXC2057" s="220"/>
      <c r="FXD2057" s="220"/>
      <c r="FXE2057" s="220"/>
      <c r="FXF2057" s="220"/>
      <c r="FXG2057" s="220"/>
      <c r="FXH2057" s="220"/>
      <c r="FXI2057" s="220"/>
      <c r="FXJ2057" s="220"/>
      <c r="FXK2057" s="220"/>
      <c r="FXL2057" s="220"/>
      <c r="FXM2057" s="220"/>
      <c r="FXN2057" s="220"/>
      <c r="FXO2057" s="220"/>
      <c r="FXP2057" s="220"/>
      <c r="FXQ2057" s="220"/>
      <c r="FXR2057" s="220"/>
      <c r="FXS2057" s="220"/>
      <c r="FXT2057" s="220"/>
      <c r="FXU2057" s="220"/>
      <c r="FXV2057" s="220"/>
      <c r="FXW2057" s="220"/>
      <c r="FXX2057" s="220"/>
      <c r="FXY2057" s="220"/>
      <c r="FXZ2057" s="220"/>
      <c r="FYA2057" s="220"/>
      <c r="FYB2057" s="220"/>
      <c r="FYC2057" s="220"/>
      <c r="FYD2057" s="220"/>
      <c r="FYE2057" s="220"/>
      <c r="FYF2057" s="220"/>
      <c r="FYG2057" s="220"/>
      <c r="FYH2057" s="220"/>
      <c r="FYI2057" s="220"/>
      <c r="FYJ2057" s="220"/>
      <c r="FYK2057" s="220"/>
      <c r="FYL2057" s="220"/>
      <c r="FYM2057" s="220"/>
      <c r="FYN2057" s="220"/>
      <c r="FYO2057" s="220"/>
      <c r="FYP2057" s="220"/>
      <c r="FYQ2057" s="220"/>
      <c r="FYR2057" s="220"/>
      <c r="FYS2057" s="220"/>
      <c r="FYT2057" s="220"/>
      <c r="FYU2057" s="220"/>
      <c r="FYV2057" s="220"/>
      <c r="FYW2057" s="220"/>
      <c r="FYX2057" s="220"/>
      <c r="FYY2057" s="220"/>
      <c r="FYZ2057" s="220"/>
      <c r="FZA2057" s="220"/>
      <c r="FZB2057" s="220"/>
      <c r="FZC2057" s="220"/>
      <c r="FZD2057" s="220"/>
      <c r="FZE2057" s="220"/>
      <c r="FZF2057" s="220"/>
      <c r="FZG2057" s="220"/>
      <c r="FZH2057" s="220"/>
      <c r="FZI2057" s="220"/>
      <c r="FZJ2057" s="220"/>
      <c r="FZK2057" s="220"/>
      <c r="FZL2057" s="220"/>
      <c r="FZM2057" s="220"/>
      <c r="FZN2057" s="220"/>
      <c r="FZO2057" s="220"/>
      <c r="FZP2057" s="220"/>
      <c r="FZQ2057" s="220"/>
      <c r="FZR2057" s="220"/>
      <c r="FZS2057" s="220"/>
      <c r="FZT2057" s="220"/>
      <c r="FZU2057" s="220"/>
      <c r="FZV2057" s="220"/>
      <c r="FZW2057" s="220"/>
      <c r="FZX2057" s="220"/>
      <c r="FZY2057" s="220"/>
      <c r="FZZ2057" s="220"/>
      <c r="GAA2057" s="220"/>
      <c r="GAB2057" s="220"/>
      <c r="GAC2057" s="220"/>
      <c r="GAD2057" s="220"/>
      <c r="GAE2057" s="220"/>
      <c r="GAF2057" s="220"/>
      <c r="GAG2057" s="220"/>
      <c r="GAH2057" s="220"/>
      <c r="GAI2057" s="220"/>
      <c r="GAJ2057" s="220"/>
      <c r="GAK2057" s="220"/>
      <c r="GAL2057" s="220"/>
      <c r="GAM2057" s="220"/>
      <c r="GAN2057" s="220"/>
      <c r="GAO2057" s="220"/>
      <c r="GAP2057" s="220"/>
      <c r="GAQ2057" s="220"/>
      <c r="GAR2057" s="220"/>
      <c r="GAS2057" s="220"/>
      <c r="GAT2057" s="220"/>
      <c r="GAU2057" s="220"/>
      <c r="GAV2057" s="220"/>
      <c r="GAW2057" s="220"/>
      <c r="GAX2057" s="220"/>
      <c r="GAY2057" s="220"/>
      <c r="GAZ2057" s="220"/>
      <c r="GBA2057" s="220"/>
      <c r="GBB2057" s="220"/>
      <c r="GBC2057" s="220"/>
      <c r="GBD2057" s="220"/>
      <c r="GBE2057" s="220"/>
      <c r="GBF2057" s="220"/>
      <c r="GBG2057" s="220"/>
      <c r="GBH2057" s="220"/>
      <c r="GBI2057" s="220"/>
      <c r="GBJ2057" s="220"/>
      <c r="GBK2057" s="220"/>
      <c r="GBL2057" s="220"/>
      <c r="GBM2057" s="220"/>
      <c r="GBN2057" s="220"/>
      <c r="GBO2057" s="220"/>
      <c r="GBP2057" s="220"/>
      <c r="GBQ2057" s="220"/>
      <c r="GBR2057" s="220"/>
      <c r="GBS2057" s="220"/>
      <c r="GBT2057" s="220"/>
      <c r="GBU2057" s="220"/>
      <c r="GBV2057" s="220"/>
      <c r="GBW2057" s="220"/>
      <c r="GBX2057" s="220"/>
      <c r="GBY2057" s="220"/>
      <c r="GBZ2057" s="220"/>
      <c r="GCA2057" s="220"/>
      <c r="GCB2057" s="220"/>
      <c r="GCC2057" s="220"/>
      <c r="GCD2057" s="220"/>
      <c r="GCE2057" s="220"/>
      <c r="GCF2057" s="220"/>
      <c r="GCG2057" s="220"/>
      <c r="GCH2057" s="220"/>
      <c r="GCI2057" s="220"/>
      <c r="GCJ2057" s="220"/>
      <c r="GCK2057" s="220"/>
      <c r="GCL2057" s="220"/>
      <c r="GCM2057" s="220"/>
      <c r="GCN2057" s="220"/>
      <c r="GCO2057" s="220"/>
      <c r="GCP2057" s="220"/>
      <c r="GCQ2057" s="220"/>
      <c r="GCR2057" s="220"/>
      <c r="GCS2057" s="220"/>
      <c r="GCT2057" s="220"/>
      <c r="GCU2057" s="220"/>
      <c r="GCV2057" s="220"/>
      <c r="GCW2057" s="220"/>
      <c r="GCX2057" s="220"/>
      <c r="GCY2057" s="220"/>
      <c r="GCZ2057" s="220"/>
      <c r="GDA2057" s="220"/>
      <c r="GDB2057" s="220"/>
      <c r="GDC2057" s="220"/>
      <c r="GDD2057" s="220"/>
      <c r="GDE2057" s="220"/>
      <c r="GDF2057" s="220"/>
      <c r="GDG2057" s="220"/>
      <c r="GDH2057" s="220"/>
      <c r="GDI2057" s="220"/>
      <c r="GDJ2057" s="220"/>
      <c r="GDK2057" s="220"/>
      <c r="GDL2057" s="220"/>
      <c r="GDM2057" s="220"/>
      <c r="GDN2057" s="220"/>
      <c r="GDO2057" s="220"/>
      <c r="GDP2057" s="220"/>
      <c r="GDQ2057" s="220"/>
      <c r="GDR2057" s="220"/>
      <c r="GDS2057" s="220"/>
      <c r="GDT2057" s="220"/>
      <c r="GDU2057" s="220"/>
      <c r="GDV2057" s="220"/>
      <c r="GDW2057" s="220"/>
      <c r="GDX2057" s="220"/>
      <c r="GDY2057" s="220"/>
      <c r="GDZ2057" s="220"/>
      <c r="GEA2057" s="220"/>
      <c r="GEB2057" s="220"/>
      <c r="GEC2057" s="220"/>
      <c r="GED2057" s="220"/>
      <c r="GEE2057" s="220"/>
      <c r="GEF2057" s="220"/>
      <c r="GEG2057" s="220"/>
      <c r="GEH2057" s="220"/>
      <c r="GEI2057" s="220"/>
      <c r="GEJ2057" s="220"/>
      <c r="GEK2057" s="220"/>
      <c r="GEL2057" s="220"/>
      <c r="GEM2057" s="220"/>
      <c r="GEN2057" s="220"/>
      <c r="GEO2057" s="220"/>
      <c r="GEP2057" s="220"/>
      <c r="GEQ2057" s="220"/>
      <c r="GER2057" s="220"/>
      <c r="GES2057" s="220"/>
      <c r="GET2057" s="220"/>
      <c r="GEU2057" s="220"/>
      <c r="GEV2057" s="220"/>
      <c r="GEW2057" s="220"/>
      <c r="GEX2057" s="220"/>
      <c r="GEY2057" s="220"/>
      <c r="GEZ2057" s="220"/>
      <c r="GFA2057" s="220"/>
      <c r="GFB2057" s="220"/>
      <c r="GFC2057" s="220"/>
      <c r="GFD2057" s="220"/>
      <c r="GFE2057" s="220"/>
      <c r="GFF2057" s="220"/>
      <c r="GFG2057" s="220"/>
      <c r="GFH2057" s="220"/>
      <c r="GFI2057" s="220"/>
      <c r="GFJ2057" s="220"/>
      <c r="GFK2057" s="220"/>
      <c r="GFL2057" s="220"/>
      <c r="GFM2057" s="220"/>
      <c r="GFN2057" s="220"/>
      <c r="GFO2057" s="220"/>
      <c r="GFP2057" s="220"/>
      <c r="GFQ2057" s="220"/>
      <c r="GFR2057" s="220"/>
      <c r="GFS2057" s="220"/>
      <c r="GFT2057" s="220"/>
      <c r="GFU2057" s="220"/>
      <c r="GFV2057" s="220"/>
      <c r="GFW2057" s="220"/>
      <c r="GFX2057" s="220"/>
      <c r="GFY2057" s="220"/>
      <c r="GFZ2057" s="220"/>
      <c r="GGA2057" s="220"/>
      <c r="GGB2057" s="220"/>
      <c r="GGC2057" s="220"/>
      <c r="GGD2057" s="220"/>
      <c r="GGE2057" s="220"/>
      <c r="GGF2057" s="220"/>
      <c r="GGG2057" s="220"/>
      <c r="GGH2057" s="220"/>
      <c r="GGI2057" s="220"/>
      <c r="GGJ2057" s="220"/>
      <c r="GGK2057" s="220"/>
      <c r="GGL2057" s="220"/>
      <c r="GGM2057" s="220"/>
      <c r="GGN2057" s="220"/>
      <c r="GGO2057" s="220"/>
      <c r="GGP2057" s="220"/>
      <c r="GGQ2057" s="220"/>
      <c r="GGR2057" s="220"/>
      <c r="GGS2057" s="220"/>
      <c r="GGT2057" s="220"/>
      <c r="GGU2057" s="220"/>
      <c r="GGV2057" s="220"/>
      <c r="GGW2057" s="220"/>
      <c r="GGX2057" s="220"/>
      <c r="GGY2057" s="220"/>
      <c r="GGZ2057" s="220"/>
      <c r="GHA2057" s="220"/>
      <c r="GHB2057" s="220"/>
      <c r="GHC2057" s="220"/>
      <c r="GHD2057" s="220"/>
      <c r="GHE2057" s="220"/>
      <c r="GHF2057" s="220"/>
      <c r="GHG2057" s="220"/>
      <c r="GHH2057" s="220"/>
      <c r="GHI2057" s="220"/>
      <c r="GHJ2057" s="220"/>
      <c r="GHK2057" s="220"/>
      <c r="GHL2057" s="220"/>
      <c r="GHM2057" s="220"/>
      <c r="GHN2057" s="220"/>
      <c r="GHO2057" s="220"/>
      <c r="GHP2057" s="220"/>
      <c r="GHQ2057" s="220"/>
      <c r="GHR2057" s="220"/>
      <c r="GHS2057" s="220"/>
      <c r="GHT2057" s="220"/>
      <c r="GHU2057" s="220"/>
      <c r="GHV2057" s="220"/>
      <c r="GHW2057" s="220"/>
      <c r="GHX2057" s="220"/>
      <c r="GHY2057" s="220"/>
      <c r="GHZ2057" s="220"/>
      <c r="GIA2057" s="220"/>
      <c r="GIB2057" s="220"/>
      <c r="GIC2057" s="220"/>
      <c r="GID2057" s="220"/>
      <c r="GIE2057" s="220"/>
      <c r="GIF2057" s="220"/>
      <c r="GIG2057" s="220"/>
      <c r="GIH2057" s="220"/>
      <c r="GII2057" s="220"/>
      <c r="GIJ2057" s="220"/>
      <c r="GIK2057" s="220"/>
      <c r="GIL2057" s="220"/>
      <c r="GIM2057" s="220"/>
      <c r="GIN2057" s="220"/>
      <c r="GIO2057" s="220"/>
      <c r="GIP2057" s="220"/>
      <c r="GIQ2057" s="220"/>
      <c r="GIR2057" s="220"/>
      <c r="GIS2057" s="220"/>
      <c r="GIT2057" s="220"/>
      <c r="GIU2057" s="220"/>
      <c r="GIV2057" s="220"/>
      <c r="GIW2057" s="220"/>
      <c r="GIX2057" s="220"/>
      <c r="GIY2057" s="220"/>
      <c r="GIZ2057" s="220"/>
      <c r="GJA2057" s="220"/>
      <c r="GJB2057" s="220"/>
      <c r="GJC2057" s="220"/>
      <c r="GJD2057" s="220"/>
      <c r="GJE2057" s="220"/>
      <c r="GJF2057" s="220"/>
      <c r="GJG2057" s="220"/>
      <c r="GJH2057" s="220"/>
      <c r="GJI2057" s="220"/>
      <c r="GJJ2057" s="220"/>
      <c r="GJK2057" s="220"/>
      <c r="GJL2057" s="220"/>
      <c r="GJM2057" s="220"/>
      <c r="GJN2057" s="220"/>
      <c r="GJO2057" s="220"/>
      <c r="GJP2057" s="220"/>
      <c r="GJQ2057" s="220"/>
      <c r="GJR2057" s="220"/>
      <c r="GJS2057" s="220"/>
      <c r="GJT2057" s="220"/>
      <c r="GJU2057" s="220"/>
      <c r="GJV2057" s="220"/>
      <c r="GJW2057" s="220"/>
      <c r="GJX2057" s="220"/>
      <c r="GJY2057" s="220"/>
      <c r="GJZ2057" s="220"/>
      <c r="GKA2057" s="220"/>
      <c r="GKB2057" s="220"/>
      <c r="GKC2057" s="220"/>
      <c r="GKD2057" s="220"/>
      <c r="GKE2057" s="220"/>
      <c r="GKF2057" s="220"/>
      <c r="GKG2057" s="220"/>
      <c r="GKH2057" s="220"/>
      <c r="GKI2057" s="220"/>
      <c r="GKJ2057" s="220"/>
      <c r="GKK2057" s="220"/>
      <c r="GKL2057" s="220"/>
      <c r="GKM2057" s="220"/>
      <c r="GKN2057" s="220"/>
      <c r="GKO2057" s="220"/>
      <c r="GKP2057" s="220"/>
      <c r="GKQ2057" s="220"/>
      <c r="GKR2057" s="220"/>
      <c r="GKS2057" s="220"/>
      <c r="GKT2057" s="220"/>
      <c r="GKU2057" s="220"/>
      <c r="GKV2057" s="220"/>
      <c r="GKW2057" s="220"/>
      <c r="GKX2057" s="220"/>
      <c r="GKY2057" s="220"/>
      <c r="GKZ2057" s="220"/>
      <c r="GLA2057" s="220"/>
      <c r="GLB2057" s="220"/>
      <c r="GLC2057" s="220"/>
      <c r="GLD2057" s="220"/>
      <c r="GLE2057" s="220"/>
      <c r="GLF2057" s="220"/>
      <c r="GLG2057" s="220"/>
      <c r="GLH2057" s="220"/>
      <c r="GLI2057" s="220"/>
      <c r="GLJ2057" s="220"/>
      <c r="GLK2057" s="220"/>
      <c r="GLL2057" s="220"/>
      <c r="GLM2057" s="220"/>
      <c r="GLN2057" s="220"/>
      <c r="GLO2057" s="220"/>
      <c r="GLP2057" s="220"/>
      <c r="GLQ2057" s="220"/>
      <c r="GLR2057" s="220"/>
      <c r="GLS2057" s="220"/>
      <c r="GLT2057" s="220"/>
      <c r="GLU2057" s="220"/>
      <c r="GLV2057" s="220"/>
      <c r="GLW2057" s="220"/>
      <c r="GLX2057" s="220"/>
      <c r="GLY2057" s="220"/>
      <c r="GLZ2057" s="220"/>
      <c r="GMA2057" s="220"/>
      <c r="GMB2057" s="220"/>
      <c r="GMC2057" s="220"/>
      <c r="GMD2057" s="220"/>
      <c r="GME2057" s="220"/>
      <c r="GMF2057" s="220"/>
      <c r="GMG2057" s="220"/>
      <c r="GMH2057" s="220"/>
      <c r="GMI2057" s="220"/>
      <c r="GMJ2057" s="220"/>
      <c r="GMK2057" s="220"/>
      <c r="GML2057" s="220"/>
      <c r="GMM2057" s="220"/>
      <c r="GMN2057" s="220"/>
      <c r="GMO2057" s="220"/>
      <c r="GMP2057" s="220"/>
      <c r="GMQ2057" s="220"/>
      <c r="GMR2057" s="220"/>
      <c r="GMS2057" s="220"/>
      <c r="GMT2057" s="220"/>
      <c r="GMU2057" s="220"/>
      <c r="GMV2057" s="220"/>
      <c r="GMW2057" s="220"/>
      <c r="GMX2057" s="220"/>
      <c r="GMY2057" s="220"/>
      <c r="GMZ2057" s="220"/>
      <c r="GNA2057" s="220"/>
      <c r="GNB2057" s="220"/>
      <c r="GNC2057" s="220"/>
      <c r="GND2057" s="220"/>
      <c r="GNE2057" s="220"/>
      <c r="GNF2057" s="220"/>
      <c r="GNG2057" s="220"/>
      <c r="GNH2057" s="220"/>
      <c r="GNI2057" s="220"/>
      <c r="GNJ2057" s="220"/>
      <c r="GNK2057" s="220"/>
      <c r="GNL2057" s="220"/>
      <c r="GNM2057" s="220"/>
      <c r="GNN2057" s="220"/>
      <c r="GNO2057" s="220"/>
      <c r="GNP2057" s="220"/>
      <c r="GNQ2057" s="220"/>
      <c r="GNR2057" s="220"/>
      <c r="GNS2057" s="220"/>
      <c r="GNT2057" s="220"/>
      <c r="GNU2057" s="220"/>
      <c r="GNV2057" s="220"/>
      <c r="GNW2057" s="220"/>
      <c r="GNX2057" s="220"/>
      <c r="GNY2057" s="220"/>
      <c r="GNZ2057" s="220"/>
      <c r="GOA2057" s="220"/>
      <c r="GOB2057" s="220"/>
      <c r="GOC2057" s="220"/>
      <c r="GOD2057" s="220"/>
      <c r="GOE2057" s="220"/>
      <c r="GOF2057" s="220"/>
      <c r="GOG2057" s="220"/>
      <c r="GOH2057" s="220"/>
      <c r="GOI2057" s="220"/>
      <c r="GOJ2057" s="220"/>
      <c r="GOK2057" s="220"/>
      <c r="GOL2057" s="220"/>
      <c r="GOM2057" s="220"/>
      <c r="GON2057" s="220"/>
      <c r="GOO2057" s="220"/>
      <c r="GOP2057" s="220"/>
      <c r="GOQ2057" s="220"/>
      <c r="GOR2057" s="220"/>
      <c r="GOS2057" s="220"/>
      <c r="GOT2057" s="220"/>
      <c r="GOU2057" s="220"/>
      <c r="GOV2057" s="220"/>
      <c r="GOW2057" s="220"/>
      <c r="GOX2057" s="220"/>
      <c r="GOY2057" s="220"/>
      <c r="GOZ2057" s="220"/>
      <c r="GPA2057" s="220"/>
      <c r="GPB2057" s="220"/>
      <c r="GPC2057" s="220"/>
      <c r="GPD2057" s="220"/>
      <c r="GPE2057" s="220"/>
      <c r="GPF2057" s="220"/>
      <c r="GPG2057" s="220"/>
      <c r="GPH2057" s="220"/>
      <c r="GPI2057" s="220"/>
      <c r="GPJ2057" s="220"/>
      <c r="GPK2057" s="220"/>
      <c r="GPL2057" s="220"/>
      <c r="GPM2057" s="220"/>
      <c r="GPN2057" s="220"/>
      <c r="GPO2057" s="220"/>
      <c r="GPP2057" s="220"/>
      <c r="GPQ2057" s="220"/>
      <c r="GPR2057" s="220"/>
      <c r="GPS2057" s="220"/>
      <c r="GPT2057" s="220"/>
      <c r="GPU2057" s="220"/>
      <c r="GPV2057" s="220"/>
      <c r="GPW2057" s="220"/>
      <c r="GPX2057" s="220"/>
      <c r="GPY2057" s="220"/>
      <c r="GPZ2057" s="220"/>
      <c r="GQA2057" s="220"/>
      <c r="GQB2057" s="220"/>
      <c r="GQC2057" s="220"/>
      <c r="GQD2057" s="220"/>
      <c r="GQE2057" s="220"/>
      <c r="GQF2057" s="220"/>
      <c r="GQG2057" s="220"/>
      <c r="GQH2057" s="220"/>
      <c r="GQI2057" s="220"/>
      <c r="GQJ2057" s="220"/>
      <c r="GQK2057" s="220"/>
      <c r="GQL2057" s="220"/>
      <c r="GQM2057" s="220"/>
      <c r="GQN2057" s="220"/>
      <c r="GQO2057" s="220"/>
      <c r="GQP2057" s="220"/>
      <c r="GQQ2057" s="220"/>
      <c r="GQR2057" s="220"/>
      <c r="GQS2057" s="220"/>
      <c r="GQT2057" s="220"/>
      <c r="GQU2057" s="220"/>
      <c r="GQV2057" s="220"/>
      <c r="GQW2057" s="220"/>
      <c r="GQX2057" s="220"/>
      <c r="GQY2057" s="220"/>
      <c r="GQZ2057" s="220"/>
      <c r="GRA2057" s="220"/>
      <c r="GRB2057" s="220"/>
      <c r="GRC2057" s="220"/>
      <c r="GRD2057" s="220"/>
      <c r="GRE2057" s="220"/>
      <c r="GRF2057" s="220"/>
      <c r="GRG2057" s="220"/>
      <c r="GRH2057" s="220"/>
      <c r="GRI2057" s="220"/>
      <c r="GRJ2057" s="220"/>
      <c r="GRK2057" s="220"/>
      <c r="GRL2057" s="220"/>
      <c r="GRM2057" s="220"/>
      <c r="GRN2057" s="220"/>
      <c r="GRO2057" s="220"/>
      <c r="GRP2057" s="220"/>
      <c r="GRQ2057" s="220"/>
      <c r="GRR2057" s="220"/>
      <c r="GRS2057" s="220"/>
      <c r="GRT2057" s="220"/>
      <c r="GRU2057" s="220"/>
      <c r="GRV2057" s="220"/>
      <c r="GRW2057" s="220"/>
      <c r="GRX2057" s="220"/>
      <c r="GRY2057" s="220"/>
      <c r="GRZ2057" s="220"/>
      <c r="GSA2057" s="220"/>
      <c r="GSB2057" s="220"/>
      <c r="GSC2057" s="220"/>
      <c r="GSD2057" s="220"/>
      <c r="GSE2057" s="220"/>
      <c r="GSF2057" s="220"/>
      <c r="GSG2057" s="220"/>
      <c r="GSH2057" s="220"/>
      <c r="GSI2057" s="220"/>
      <c r="GSJ2057" s="220"/>
      <c r="GSK2057" s="220"/>
      <c r="GSL2057" s="220"/>
      <c r="GSM2057" s="220"/>
      <c r="GSN2057" s="220"/>
      <c r="GSO2057" s="220"/>
      <c r="GSP2057" s="220"/>
      <c r="GSQ2057" s="220"/>
      <c r="GSR2057" s="220"/>
      <c r="GSS2057" s="220"/>
      <c r="GST2057" s="220"/>
      <c r="GSU2057" s="220"/>
      <c r="GSV2057" s="220"/>
      <c r="GSW2057" s="220"/>
      <c r="GSX2057" s="220"/>
      <c r="GSY2057" s="220"/>
      <c r="GSZ2057" s="220"/>
      <c r="GTA2057" s="220"/>
      <c r="GTB2057" s="220"/>
      <c r="GTC2057" s="220"/>
      <c r="GTD2057" s="220"/>
      <c r="GTE2057" s="220"/>
      <c r="GTF2057" s="220"/>
      <c r="GTG2057" s="220"/>
      <c r="GTH2057" s="220"/>
      <c r="GTI2057" s="220"/>
      <c r="GTJ2057" s="220"/>
      <c r="GTK2057" s="220"/>
      <c r="GTL2057" s="220"/>
      <c r="GTM2057" s="220"/>
      <c r="GTN2057" s="220"/>
      <c r="GTO2057" s="220"/>
      <c r="GTP2057" s="220"/>
      <c r="GTQ2057" s="220"/>
      <c r="GTR2057" s="220"/>
      <c r="GTS2057" s="220"/>
      <c r="GTT2057" s="220"/>
      <c r="GTU2057" s="220"/>
      <c r="GTV2057" s="220"/>
      <c r="GTW2057" s="220"/>
      <c r="GTX2057" s="220"/>
      <c r="GTY2057" s="220"/>
      <c r="GTZ2057" s="220"/>
      <c r="GUA2057" s="220"/>
      <c r="GUB2057" s="220"/>
      <c r="GUC2057" s="220"/>
      <c r="GUD2057" s="220"/>
      <c r="GUE2057" s="220"/>
      <c r="GUF2057" s="220"/>
      <c r="GUG2057" s="220"/>
      <c r="GUH2057" s="220"/>
      <c r="GUI2057" s="220"/>
      <c r="GUJ2057" s="220"/>
      <c r="GUK2057" s="220"/>
      <c r="GUL2057" s="220"/>
      <c r="GUM2057" s="220"/>
      <c r="GUN2057" s="220"/>
      <c r="GUO2057" s="220"/>
      <c r="GUP2057" s="220"/>
      <c r="GUQ2057" s="220"/>
      <c r="GUR2057" s="220"/>
      <c r="GUS2057" s="220"/>
      <c r="GUT2057" s="220"/>
      <c r="GUU2057" s="220"/>
      <c r="GUV2057" s="220"/>
      <c r="GUW2057" s="220"/>
      <c r="GUX2057" s="220"/>
      <c r="GUY2057" s="220"/>
      <c r="GUZ2057" s="220"/>
      <c r="GVA2057" s="220"/>
      <c r="GVB2057" s="220"/>
      <c r="GVC2057" s="220"/>
      <c r="GVD2057" s="220"/>
      <c r="GVE2057" s="220"/>
      <c r="GVF2057" s="220"/>
      <c r="GVG2057" s="220"/>
      <c r="GVH2057" s="220"/>
      <c r="GVI2057" s="220"/>
      <c r="GVJ2057" s="220"/>
      <c r="GVK2057" s="220"/>
      <c r="GVL2057" s="220"/>
      <c r="GVM2057" s="220"/>
      <c r="GVN2057" s="220"/>
      <c r="GVO2057" s="220"/>
      <c r="GVP2057" s="220"/>
      <c r="GVQ2057" s="220"/>
      <c r="GVR2057" s="220"/>
      <c r="GVS2057" s="220"/>
      <c r="GVT2057" s="220"/>
      <c r="GVU2057" s="220"/>
      <c r="GVV2057" s="220"/>
      <c r="GVW2057" s="220"/>
      <c r="GVX2057" s="220"/>
      <c r="GVY2057" s="220"/>
      <c r="GVZ2057" s="220"/>
      <c r="GWA2057" s="220"/>
      <c r="GWB2057" s="220"/>
      <c r="GWC2057" s="220"/>
      <c r="GWD2057" s="220"/>
      <c r="GWE2057" s="220"/>
      <c r="GWF2057" s="220"/>
      <c r="GWG2057" s="220"/>
      <c r="GWH2057" s="220"/>
      <c r="GWI2057" s="220"/>
      <c r="GWJ2057" s="220"/>
      <c r="GWK2057" s="220"/>
      <c r="GWL2057" s="220"/>
      <c r="GWM2057" s="220"/>
      <c r="GWN2057" s="220"/>
      <c r="GWO2057" s="220"/>
      <c r="GWP2057" s="220"/>
      <c r="GWQ2057" s="220"/>
      <c r="GWR2057" s="220"/>
      <c r="GWS2057" s="220"/>
      <c r="GWT2057" s="220"/>
      <c r="GWU2057" s="220"/>
      <c r="GWV2057" s="220"/>
      <c r="GWW2057" s="220"/>
      <c r="GWX2057" s="220"/>
      <c r="GWY2057" s="220"/>
      <c r="GWZ2057" s="220"/>
      <c r="GXA2057" s="220"/>
      <c r="GXB2057" s="220"/>
      <c r="GXC2057" s="220"/>
      <c r="GXD2057" s="220"/>
      <c r="GXE2057" s="220"/>
      <c r="GXF2057" s="220"/>
      <c r="GXG2057" s="220"/>
      <c r="GXH2057" s="220"/>
      <c r="GXI2057" s="220"/>
      <c r="GXJ2057" s="220"/>
      <c r="GXK2057" s="220"/>
      <c r="GXL2057" s="220"/>
      <c r="GXM2057" s="220"/>
      <c r="GXN2057" s="220"/>
      <c r="GXO2057" s="220"/>
      <c r="GXP2057" s="220"/>
      <c r="GXQ2057" s="220"/>
      <c r="GXR2057" s="220"/>
      <c r="GXS2057" s="220"/>
      <c r="GXT2057" s="220"/>
      <c r="GXU2057" s="220"/>
      <c r="GXV2057" s="220"/>
      <c r="GXW2057" s="220"/>
      <c r="GXX2057" s="220"/>
      <c r="GXY2057" s="220"/>
      <c r="GXZ2057" s="220"/>
      <c r="GYA2057" s="220"/>
      <c r="GYB2057" s="220"/>
      <c r="GYC2057" s="220"/>
      <c r="GYD2057" s="220"/>
      <c r="GYE2057" s="220"/>
      <c r="GYF2057" s="220"/>
      <c r="GYG2057" s="220"/>
      <c r="GYH2057" s="220"/>
      <c r="GYI2057" s="220"/>
      <c r="GYJ2057" s="220"/>
      <c r="GYK2057" s="220"/>
      <c r="GYL2057" s="220"/>
      <c r="GYM2057" s="220"/>
      <c r="GYN2057" s="220"/>
      <c r="GYO2057" s="220"/>
      <c r="GYP2057" s="220"/>
      <c r="GYQ2057" s="220"/>
      <c r="GYR2057" s="220"/>
      <c r="GYS2057" s="220"/>
      <c r="GYT2057" s="220"/>
      <c r="GYU2057" s="220"/>
      <c r="GYV2057" s="220"/>
      <c r="GYW2057" s="220"/>
      <c r="GYX2057" s="220"/>
      <c r="GYY2057" s="220"/>
      <c r="GYZ2057" s="220"/>
      <c r="GZA2057" s="220"/>
      <c r="GZB2057" s="220"/>
      <c r="GZC2057" s="220"/>
      <c r="GZD2057" s="220"/>
      <c r="GZE2057" s="220"/>
      <c r="GZF2057" s="220"/>
      <c r="GZG2057" s="220"/>
      <c r="GZH2057" s="220"/>
      <c r="GZI2057" s="220"/>
      <c r="GZJ2057" s="220"/>
      <c r="GZK2057" s="220"/>
      <c r="GZL2057" s="220"/>
      <c r="GZM2057" s="220"/>
      <c r="GZN2057" s="220"/>
      <c r="GZO2057" s="220"/>
      <c r="GZP2057" s="220"/>
      <c r="GZQ2057" s="220"/>
      <c r="GZR2057" s="220"/>
      <c r="GZS2057" s="220"/>
      <c r="GZT2057" s="220"/>
      <c r="GZU2057" s="220"/>
      <c r="GZV2057" s="220"/>
      <c r="GZW2057" s="220"/>
      <c r="GZX2057" s="220"/>
      <c r="GZY2057" s="220"/>
      <c r="GZZ2057" s="220"/>
      <c r="HAA2057" s="220"/>
      <c r="HAB2057" s="220"/>
      <c r="HAC2057" s="220"/>
      <c r="HAD2057" s="220"/>
      <c r="HAE2057" s="220"/>
      <c r="HAF2057" s="220"/>
      <c r="HAG2057" s="220"/>
      <c r="HAH2057" s="220"/>
      <c r="HAI2057" s="220"/>
      <c r="HAJ2057" s="220"/>
      <c r="HAK2057" s="220"/>
      <c r="HAL2057" s="220"/>
      <c r="HAM2057" s="220"/>
      <c r="HAN2057" s="220"/>
      <c r="HAO2057" s="220"/>
      <c r="HAP2057" s="220"/>
      <c r="HAQ2057" s="220"/>
      <c r="HAR2057" s="220"/>
      <c r="HAS2057" s="220"/>
      <c r="HAT2057" s="220"/>
      <c r="HAU2057" s="220"/>
      <c r="HAV2057" s="220"/>
      <c r="HAW2057" s="220"/>
      <c r="HAX2057" s="220"/>
      <c r="HAY2057" s="220"/>
      <c r="HAZ2057" s="220"/>
      <c r="HBA2057" s="220"/>
      <c r="HBB2057" s="220"/>
      <c r="HBC2057" s="220"/>
      <c r="HBD2057" s="220"/>
      <c r="HBE2057" s="220"/>
      <c r="HBF2057" s="220"/>
      <c r="HBG2057" s="220"/>
      <c r="HBH2057" s="220"/>
      <c r="HBI2057" s="220"/>
      <c r="HBJ2057" s="220"/>
      <c r="HBK2057" s="220"/>
      <c r="HBL2057" s="220"/>
      <c r="HBM2057" s="220"/>
      <c r="HBN2057" s="220"/>
      <c r="HBO2057" s="220"/>
      <c r="HBP2057" s="220"/>
      <c r="HBQ2057" s="220"/>
      <c r="HBR2057" s="220"/>
      <c r="HBS2057" s="220"/>
      <c r="HBT2057" s="220"/>
      <c r="HBU2057" s="220"/>
      <c r="HBV2057" s="220"/>
      <c r="HBW2057" s="220"/>
      <c r="HBX2057" s="220"/>
      <c r="HBY2057" s="220"/>
      <c r="HBZ2057" s="220"/>
      <c r="HCA2057" s="220"/>
      <c r="HCB2057" s="220"/>
      <c r="HCC2057" s="220"/>
      <c r="HCD2057" s="220"/>
      <c r="HCE2057" s="220"/>
      <c r="HCF2057" s="220"/>
      <c r="HCG2057" s="220"/>
      <c r="HCH2057" s="220"/>
      <c r="HCI2057" s="220"/>
      <c r="HCJ2057" s="220"/>
      <c r="HCK2057" s="220"/>
      <c r="HCL2057" s="220"/>
      <c r="HCM2057" s="220"/>
      <c r="HCN2057" s="220"/>
      <c r="HCO2057" s="220"/>
      <c r="HCP2057" s="220"/>
      <c r="HCQ2057" s="220"/>
      <c r="HCR2057" s="220"/>
      <c r="HCS2057" s="220"/>
      <c r="HCT2057" s="220"/>
      <c r="HCU2057" s="220"/>
      <c r="HCV2057" s="220"/>
      <c r="HCW2057" s="220"/>
      <c r="HCX2057" s="220"/>
      <c r="HCY2057" s="220"/>
      <c r="HCZ2057" s="220"/>
      <c r="HDA2057" s="220"/>
      <c r="HDB2057" s="220"/>
      <c r="HDC2057" s="220"/>
      <c r="HDD2057" s="220"/>
      <c r="HDE2057" s="220"/>
      <c r="HDF2057" s="220"/>
      <c r="HDG2057" s="220"/>
      <c r="HDH2057" s="220"/>
      <c r="HDI2057" s="220"/>
      <c r="HDJ2057" s="220"/>
      <c r="HDK2057" s="220"/>
      <c r="HDL2057" s="220"/>
      <c r="HDM2057" s="220"/>
      <c r="HDN2057" s="220"/>
      <c r="HDO2057" s="220"/>
      <c r="HDP2057" s="220"/>
      <c r="HDQ2057" s="220"/>
      <c r="HDR2057" s="220"/>
      <c r="HDS2057" s="220"/>
      <c r="HDT2057" s="220"/>
      <c r="HDU2057" s="220"/>
      <c r="HDV2057" s="220"/>
      <c r="HDW2057" s="220"/>
      <c r="HDX2057" s="220"/>
      <c r="HDY2057" s="220"/>
      <c r="HDZ2057" s="220"/>
      <c r="HEA2057" s="220"/>
      <c r="HEB2057" s="220"/>
      <c r="HEC2057" s="220"/>
      <c r="HED2057" s="220"/>
      <c r="HEE2057" s="220"/>
      <c r="HEF2057" s="220"/>
      <c r="HEG2057" s="220"/>
      <c r="HEH2057" s="220"/>
      <c r="HEI2057" s="220"/>
      <c r="HEJ2057" s="220"/>
      <c r="HEK2057" s="220"/>
      <c r="HEL2057" s="220"/>
      <c r="HEM2057" s="220"/>
      <c r="HEN2057" s="220"/>
      <c r="HEO2057" s="220"/>
      <c r="HEP2057" s="220"/>
      <c r="HEQ2057" s="220"/>
      <c r="HER2057" s="220"/>
      <c r="HES2057" s="220"/>
      <c r="HET2057" s="220"/>
      <c r="HEU2057" s="220"/>
      <c r="HEV2057" s="220"/>
      <c r="HEW2057" s="220"/>
      <c r="HEX2057" s="220"/>
      <c r="HEY2057" s="220"/>
      <c r="HEZ2057" s="220"/>
      <c r="HFA2057" s="220"/>
      <c r="HFB2057" s="220"/>
      <c r="HFC2057" s="220"/>
      <c r="HFD2057" s="220"/>
      <c r="HFE2057" s="220"/>
      <c r="HFF2057" s="220"/>
      <c r="HFG2057" s="220"/>
      <c r="HFH2057" s="220"/>
      <c r="HFI2057" s="220"/>
      <c r="HFJ2057" s="220"/>
      <c r="HFK2057" s="220"/>
      <c r="HFL2057" s="220"/>
      <c r="HFM2057" s="220"/>
      <c r="HFN2057" s="220"/>
      <c r="HFO2057" s="220"/>
      <c r="HFP2057" s="220"/>
      <c r="HFQ2057" s="220"/>
      <c r="HFR2057" s="220"/>
      <c r="HFS2057" s="220"/>
      <c r="HFT2057" s="220"/>
      <c r="HFU2057" s="220"/>
      <c r="HFV2057" s="220"/>
      <c r="HFW2057" s="220"/>
      <c r="HFX2057" s="220"/>
      <c r="HFY2057" s="220"/>
      <c r="HFZ2057" s="220"/>
      <c r="HGA2057" s="220"/>
      <c r="HGB2057" s="220"/>
      <c r="HGC2057" s="220"/>
      <c r="HGD2057" s="220"/>
      <c r="HGE2057" s="220"/>
      <c r="HGF2057" s="220"/>
      <c r="HGG2057" s="220"/>
      <c r="HGH2057" s="220"/>
      <c r="HGI2057" s="220"/>
      <c r="HGJ2057" s="220"/>
      <c r="HGK2057" s="220"/>
      <c r="HGL2057" s="220"/>
      <c r="HGM2057" s="220"/>
      <c r="HGN2057" s="220"/>
      <c r="HGO2057" s="220"/>
      <c r="HGP2057" s="220"/>
      <c r="HGQ2057" s="220"/>
      <c r="HGR2057" s="220"/>
      <c r="HGS2057" s="220"/>
      <c r="HGT2057" s="220"/>
      <c r="HGU2057" s="220"/>
      <c r="HGV2057" s="220"/>
      <c r="HGW2057" s="220"/>
      <c r="HGX2057" s="220"/>
      <c r="HGY2057" s="220"/>
      <c r="HGZ2057" s="220"/>
      <c r="HHA2057" s="220"/>
      <c r="HHB2057" s="220"/>
      <c r="HHC2057" s="220"/>
      <c r="HHD2057" s="220"/>
      <c r="HHE2057" s="220"/>
      <c r="HHF2057" s="220"/>
      <c r="HHG2057" s="220"/>
      <c r="HHH2057" s="220"/>
      <c r="HHI2057" s="220"/>
      <c r="HHJ2057" s="220"/>
      <c r="HHK2057" s="220"/>
      <c r="HHL2057" s="220"/>
      <c r="HHM2057" s="220"/>
      <c r="HHN2057" s="220"/>
      <c r="HHO2057" s="220"/>
      <c r="HHP2057" s="220"/>
      <c r="HHQ2057" s="220"/>
      <c r="HHR2057" s="220"/>
      <c r="HHS2057" s="220"/>
      <c r="HHT2057" s="220"/>
      <c r="HHU2057" s="220"/>
      <c r="HHV2057" s="220"/>
      <c r="HHW2057" s="220"/>
      <c r="HHX2057" s="220"/>
      <c r="HHY2057" s="220"/>
      <c r="HHZ2057" s="220"/>
      <c r="HIA2057" s="220"/>
      <c r="HIB2057" s="220"/>
      <c r="HIC2057" s="220"/>
      <c r="HID2057" s="220"/>
      <c r="HIE2057" s="220"/>
      <c r="HIF2057" s="220"/>
      <c r="HIG2057" s="220"/>
      <c r="HIH2057" s="220"/>
      <c r="HII2057" s="220"/>
      <c r="HIJ2057" s="220"/>
      <c r="HIK2057" s="220"/>
      <c r="HIL2057" s="220"/>
      <c r="HIM2057" s="220"/>
      <c r="HIN2057" s="220"/>
      <c r="HIO2057" s="220"/>
      <c r="HIP2057" s="220"/>
      <c r="HIQ2057" s="220"/>
      <c r="HIR2057" s="220"/>
      <c r="HIS2057" s="220"/>
      <c r="HIT2057" s="220"/>
      <c r="HIU2057" s="220"/>
      <c r="HIV2057" s="220"/>
      <c r="HIW2057" s="220"/>
      <c r="HIX2057" s="220"/>
      <c r="HIY2057" s="220"/>
      <c r="HIZ2057" s="220"/>
      <c r="HJA2057" s="220"/>
      <c r="HJB2057" s="220"/>
      <c r="HJC2057" s="220"/>
      <c r="HJD2057" s="220"/>
      <c r="HJE2057" s="220"/>
      <c r="HJF2057" s="220"/>
      <c r="HJG2057" s="220"/>
      <c r="HJH2057" s="220"/>
      <c r="HJI2057" s="220"/>
      <c r="HJJ2057" s="220"/>
      <c r="HJK2057" s="220"/>
      <c r="HJL2057" s="220"/>
      <c r="HJM2057" s="220"/>
      <c r="HJN2057" s="220"/>
      <c r="HJO2057" s="220"/>
      <c r="HJP2057" s="220"/>
      <c r="HJQ2057" s="220"/>
      <c r="HJR2057" s="220"/>
      <c r="HJS2057" s="220"/>
      <c r="HJT2057" s="220"/>
      <c r="HJU2057" s="220"/>
      <c r="HJV2057" s="220"/>
      <c r="HJW2057" s="220"/>
      <c r="HJX2057" s="220"/>
      <c r="HJY2057" s="220"/>
      <c r="HJZ2057" s="220"/>
      <c r="HKA2057" s="220"/>
      <c r="HKB2057" s="220"/>
      <c r="HKC2057" s="220"/>
      <c r="HKD2057" s="220"/>
      <c r="HKE2057" s="220"/>
      <c r="HKF2057" s="220"/>
      <c r="HKG2057" s="220"/>
      <c r="HKH2057" s="220"/>
      <c r="HKI2057" s="220"/>
      <c r="HKJ2057" s="220"/>
      <c r="HKK2057" s="220"/>
      <c r="HKL2057" s="220"/>
      <c r="HKM2057" s="220"/>
      <c r="HKN2057" s="220"/>
      <c r="HKO2057" s="220"/>
      <c r="HKP2057" s="220"/>
      <c r="HKQ2057" s="220"/>
      <c r="HKR2057" s="220"/>
      <c r="HKS2057" s="220"/>
      <c r="HKT2057" s="220"/>
      <c r="HKU2057" s="220"/>
      <c r="HKV2057" s="220"/>
      <c r="HKW2057" s="220"/>
      <c r="HKX2057" s="220"/>
      <c r="HKY2057" s="220"/>
      <c r="HKZ2057" s="220"/>
      <c r="HLA2057" s="220"/>
      <c r="HLB2057" s="220"/>
      <c r="HLC2057" s="220"/>
      <c r="HLD2057" s="220"/>
      <c r="HLE2057" s="220"/>
      <c r="HLF2057" s="220"/>
      <c r="HLG2057" s="220"/>
      <c r="HLH2057" s="220"/>
      <c r="HLI2057" s="220"/>
      <c r="HLJ2057" s="220"/>
      <c r="HLK2057" s="220"/>
      <c r="HLL2057" s="220"/>
      <c r="HLM2057" s="220"/>
      <c r="HLN2057" s="220"/>
      <c r="HLO2057" s="220"/>
      <c r="HLP2057" s="220"/>
      <c r="HLQ2057" s="220"/>
      <c r="HLR2057" s="220"/>
      <c r="HLS2057" s="220"/>
      <c r="HLT2057" s="220"/>
      <c r="HLU2057" s="220"/>
      <c r="HLV2057" s="220"/>
      <c r="HLW2057" s="220"/>
      <c r="HLX2057" s="220"/>
      <c r="HLY2057" s="220"/>
      <c r="HLZ2057" s="220"/>
      <c r="HMA2057" s="220"/>
      <c r="HMB2057" s="220"/>
      <c r="HMC2057" s="220"/>
      <c r="HMD2057" s="220"/>
      <c r="HME2057" s="220"/>
      <c r="HMF2057" s="220"/>
      <c r="HMG2057" s="220"/>
      <c r="HMH2057" s="220"/>
      <c r="HMI2057" s="220"/>
      <c r="HMJ2057" s="220"/>
      <c r="HMK2057" s="220"/>
      <c r="HML2057" s="220"/>
      <c r="HMM2057" s="220"/>
      <c r="HMN2057" s="220"/>
      <c r="HMO2057" s="220"/>
      <c r="HMP2057" s="220"/>
      <c r="HMQ2057" s="220"/>
      <c r="HMR2057" s="220"/>
      <c r="HMS2057" s="220"/>
      <c r="HMT2057" s="220"/>
      <c r="HMU2057" s="220"/>
      <c r="HMV2057" s="220"/>
      <c r="HMW2057" s="220"/>
      <c r="HMX2057" s="220"/>
      <c r="HMY2057" s="220"/>
      <c r="HMZ2057" s="220"/>
      <c r="HNA2057" s="220"/>
      <c r="HNB2057" s="220"/>
      <c r="HNC2057" s="220"/>
      <c r="HND2057" s="220"/>
      <c r="HNE2057" s="220"/>
      <c r="HNF2057" s="220"/>
      <c r="HNG2057" s="220"/>
      <c r="HNH2057" s="220"/>
      <c r="HNI2057" s="220"/>
      <c r="HNJ2057" s="220"/>
      <c r="HNK2057" s="220"/>
      <c r="HNL2057" s="220"/>
      <c r="HNM2057" s="220"/>
      <c r="HNN2057" s="220"/>
      <c r="HNO2057" s="220"/>
      <c r="HNP2057" s="220"/>
      <c r="HNQ2057" s="220"/>
      <c r="HNR2057" s="220"/>
      <c r="HNS2057" s="220"/>
      <c r="HNT2057" s="220"/>
      <c r="HNU2057" s="220"/>
      <c r="HNV2057" s="220"/>
      <c r="HNW2057" s="220"/>
      <c r="HNX2057" s="220"/>
      <c r="HNY2057" s="220"/>
      <c r="HNZ2057" s="220"/>
      <c r="HOA2057" s="220"/>
      <c r="HOB2057" s="220"/>
      <c r="HOC2057" s="220"/>
      <c r="HOD2057" s="220"/>
      <c r="HOE2057" s="220"/>
      <c r="HOF2057" s="220"/>
      <c r="HOG2057" s="220"/>
      <c r="HOH2057" s="220"/>
      <c r="HOI2057" s="220"/>
      <c r="HOJ2057" s="220"/>
      <c r="HOK2057" s="220"/>
      <c r="HOL2057" s="220"/>
      <c r="HOM2057" s="220"/>
      <c r="HON2057" s="220"/>
      <c r="HOO2057" s="220"/>
      <c r="HOP2057" s="220"/>
      <c r="HOQ2057" s="220"/>
      <c r="HOR2057" s="220"/>
      <c r="HOS2057" s="220"/>
      <c r="HOT2057" s="220"/>
      <c r="HOU2057" s="220"/>
      <c r="HOV2057" s="220"/>
      <c r="HOW2057" s="220"/>
      <c r="HOX2057" s="220"/>
      <c r="HOY2057" s="220"/>
      <c r="HOZ2057" s="220"/>
      <c r="HPA2057" s="220"/>
      <c r="HPB2057" s="220"/>
      <c r="HPC2057" s="220"/>
      <c r="HPD2057" s="220"/>
      <c r="HPE2057" s="220"/>
      <c r="HPF2057" s="220"/>
      <c r="HPG2057" s="220"/>
      <c r="HPH2057" s="220"/>
      <c r="HPI2057" s="220"/>
      <c r="HPJ2057" s="220"/>
      <c r="HPK2057" s="220"/>
      <c r="HPL2057" s="220"/>
      <c r="HPM2057" s="220"/>
      <c r="HPN2057" s="220"/>
      <c r="HPO2057" s="220"/>
      <c r="HPP2057" s="220"/>
      <c r="HPQ2057" s="220"/>
      <c r="HPR2057" s="220"/>
      <c r="HPS2057" s="220"/>
      <c r="HPT2057" s="220"/>
      <c r="HPU2057" s="220"/>
      <c r="HPV2057" s="220"/>
      <c r="HPW2057" s="220"/>
      <c r="HPX2057" s="220"/>
      <c r="HPY2057" s="220"/>
      <c r="HPZ2057" s="220"/>
      <c r="HQA2057" s="220"/>
      <c r="HQB2057" s="220"/>
      <c r="HQC2057" s="220"/>
      <c r="HQD2057" s="220"/>
      <c r="HQE2057" s="220"/>
      <c r="HQF2057" s="220"/>
      <c r="HQG2057" s="220"/>
      <c r="HQH2057" s="220"/>
      <c r="HQI2057" s="220"/>
      <c r="HQJ2057" s="220"/>
      <c r="HQK2057" s="220"/>
      <c r="HQL2057" s="220"/>
      <c r="HQM2057" s="220"/>
      <c r="HQN2057" s="220"/>
      <c r="HQO2057" s="220"/>
      <c r="HQP2057" s="220"/>
      <c r="HQQ2057" s="220"/>
      <c r="HQR2057" s="220"/>
      <c r="HQS2057" s="220"/>
      <c r="HQT2057" s="220"/>
      <c r="HQU2057" s="220"/>
      <c r="HQV2057" s="220"/>
      <c r="HQW2057" s="220"/>
      <c r="HQX2057" s="220"/>
      <c r="HQY2057" s="220"/>
      <c r="HQZ2057" s="220"/>
      <c r="HRA2057" s="220"/>
      <c r="HRB2057" s="220"/>
      <c r="HRC2057" s="220"/>
      <c r="HRD2057" s="220"/>
      <c r="HRE2057" s="220"/>
      <c r="HRF2057" s="220"/>
      <c r="HRG2057" s="220"/>
      <c r="HRH2057" s="220"/>
      <c r="HRI2057" s="220"/>
      <c r="HRJ2057" s="220"/>
      <c r="HRK2057" s="220"/>
      <c r="HRL2057" s="220"/>
      <c r="HRM2057" s="220"/>
      <c r="HRN2057" s="220"/>
      <c r="HRO2057" s="220"/>
      <c r="HRP2057" s="220"/>
      <c r="HRQ2057" s="220"/>
      <c r="HRR2057" s="220"/>
      <c r="HRS2057" s="220"/>
      <c r="HRT2057" s="220"/>
      <c r="HRU2057" s="220"/>
      <c r="HRV2057" s="220"/>
      <c r="HRW2057" s="220"/>
      <c r="HRX2057" s="220"/>
      <c r="HRY2057" s="220"/>
      <c r="HRZ2057" s="220"/>
      <c r="HSA2057" s="220"/>
      <c r="HSB2057" s="220"/>
      <c r="HSC2057" s="220"/>
      <c r="HSD2057" s="220"/>
      <c r="HSE2057" s="220"/>
      <c r="HSF2057" s="220"/>
      <c r="HSG2057" s="220"/>
      <c r="HSH2057" s="220"/>
      <c r="HSI2057" s="220"/>
      <c r="HSJ2057" s="220"/>
      <c r="HSK2057" s="220"/>
      <c r="HSL2057" s="220"/>
      <c r="HSM2057" s="220"/>
      <c r="HSN2057" s="220"/>
      <c r="HSO2057" s="220"/>
      <c r="HSP2057" s="220"/>
      <c r="HSQ2057" s="220"/>
      <c r="HSR2057" s="220"/>
      <c r="HSS2057" s="220"/>
      <c r="HST2057" s="220"/>
      <c r="HSU2057" s="220"/>
      <c r="HSV2057" s="220"/>
      <c r="HSW2057" s="220"/>
      <c r="HSX2057" s="220"/>
      <c r="HSY2057" s="220"/>
      <c r="HSZ2057" s="220"/>
      <c r="HTA2057" s="220"/>
      <c r="HTB2057" s="220"/>
      <c r="HTC2057" s="220"/>
      <c r="HTD2057" s="220"/>
      <c r="HTE2057" s="220"/>
      <c r="HTF2057" s="220"/>
      <c r="HTG2057" s="220"/>
      <c r="HTH2057" s="220"/>
      <c r="HTI2057" s="220"/>
      <c r="HTJ2057" s="220"/>
      <c r="HTK2057" s="220"/>
      <c r="HTL2057" s="220"/>
      <c r="HTM2057" s="220"/>
      <c r="HTN2057" s="220"/>
      <c r="HTO2057" s="220"/>
      <c r="HTP2057" s="220"/>
      <c r="HTQ2057" s="220"/>
      <c r="HTR2057" s="220"/>
      <c r="HTS2057" s="220"/>
      <c r="HTT2057" s="220"/>
      <c r="HTU2057" s="220"/>
      <c r="HTV2057" s="220"/>
      <c r="HTW2057" s="220"/>
      <c r="HTX2057" s="220"/>
      <c r="HTY2057" s="220"/>
      <c r="HTZ2057" s="220"/>
      <c r="HUA2057" s="220"/>
      <c r="HUB2057" s="220"/>
      <c r="HUC2057" s="220"/>
      <c r="HUD2057" s="220"/>
      <c r="HUE2057" s="220"/>
      <c r="HUF2057" s="220"/>
      <c r="HUG2057" s="220"/>
      <c r="HUH2057" s="220"/>
      <c r="HUI2057" s="220"/>
      <c r="HUJ2057" s="220"/>
      <c r="HUK2057" s="220"/>
      <c r="HUL2057" s="220"/>
      <c r="HUM2057" s="220"/>
      <c r="HUN2057" s="220"/>
      <c r="HUO2057" s="220"/>
      <c r="HUP2057" s="220"/>
      <c r="HUQ2057" s="220"/>
      <c r="HUR2057" s="220"/>
      <c r="HUS2057" s="220"/>
      <c r="HUT2057" s="220"/>
      <c r="HUU2057" s="220"/>
      <c r="HUV2057" s="220"/>
      <c r="HUW2057" s="220"/>
      <c r="HUX2057" s="220"/>
      <c r="HUY2057" s="220"/>
      <c r="HUZ2057" s="220"/>
      <c r="HVA2057" s="220"/>
      <c r="HVB2057" s="220"/>
      <c r="HVC2057" s="220"/>
      <c r="HVD2057" s="220"/>
      <c r="HVE2057" s="220"/>
      <c r="HVF2057" s="220"/>
      <c r="HVG2057" s="220"/>
      <c r="HVH2057" s="220"/>
      <c r="HVI2057" s="220"/>
      <c r="HVJ2057" s="220"/>
      <c r="HVK2057" s="220"/>
      <c r="HVL2057" s="220"/>
      <c r="HVM2057" s="220"/>
      <c r="HVN2057" s="220"/>
      <c r="HVO2057" s="220"/>
      <c r="HVP2057" s="220"/>
      <c r="HVQ2057" s="220"/>
      <c r="HVR2057" s="220"/>
      <c r="HVS2057" s="220"/>
      <c r="HVT2057" s="220"/>
      <c r="HVU2057" s="220"/>
      <c r="HVV2057" s="220"/>
      <c r="HVW2057" s="220"/>
      <c r="HVX2057" s="220"/>
      <c r="HVY2057" s="220"/>
      <c r="HVZ2057" s="220"/>
      <c r="HWA2057" s="220"/>
      <c r="HWB2057" s="220"/>
      <c r="HWC2057" s="220"/>
      <c r="HWD2057" s="220"/>
      <c r="HWE2057" s="220"/>
      <c r="HWF2057" s="220"/>
      <c r="HWG2057" s="220"/>
      <c r="HWH2057" s="220"/>
      <c r="HWI2057" s="220"/>
      <c r="HWJ2057" s="220"/>
      <c r="HWK2057" s="220"/>
      <c r="HWL2057" s="220"/>
      <c r="HWM2057" s="220"/>
      <c r="HWN2057" s="220"/>
      <c r="HWO2057" s="220"/>
      <c r="HWP2057" s="220"/>
      <c r="HWQ2057" s="220"/>
      <c r="HWR2057" s="220"/>
      <c r="HWS2057" s="220"/>
      <c r="HWT2057" s="220"/>
      <c r="HWU2057" s="220"/>
      <c r="HWV2057" s="220"/>
      <c r="HWW2057" s="220"/>
      <c r="HWX2057" s="220"/>
      <c r="HWY2057" s="220"/>
      <c r="HWZ2057" s="220"/>
      <c r="HXA2057" s="220"/>
      <c r="HXB2057" s="220"/>
      <c r="HXC2057" s="220"/>
      <c r="HXD2057" s="220"/>
      <c r="HXE2057" s="220"/>
      <c r="HXF2057" s="220"/>
      <c r="HXG2057" s="220"/>
      <c r="HXH2057" s="220"/>
      <c r="HXI2057" s="220"/>
      <c r="HXJ2057" s="220"/>
      <c r="HXK2057" s="220"/>
      <c r="HXL2057" s="220"/>
      <c r="HXM2057" s="220"/>
      <c r="HXN2057" s="220"/>
      <c r="HXO2057" s="220"/>
      <c r="HXP2057" s="220"/>
      <c r="HXQ2057" s="220"/>
      <c r="HXR2057" s="220"/>
      <c r="HXS2057" s="220"/>
      <c r="HXT2057" s="220"/>
      <c r="HXU2057" s="220"/>
      <c r="HXV2057" s="220"/>
      <c r="HXW2057" s="220"/>
      <c r="HXX2057" s="220"/>
      <c r="HXY2057" s="220"/>
      <c r="HXZ2057" s="220"/>
      <c r="HYA2057" s="220"/>
      <c r="HYB2057" s="220"/>
      <c r="HYC2057" s="220"/>
      <c r="HYD2057" s="220"/>
      <c r="HYE2057" s="220"/>
      <c r="HYF2057" s="220"/>
      <c r="HYG2057" s="220"/>
      <c r="HYH2057" s="220"/>
      <c r="HYI2057" s="220"/>
      <c r="HYJ2057" s="220"/>
      <c r="HYK2057" s="220"/>
      <c r="HYL2057" s="220"/>
      <c r="HYM2057" s="220"/>
      <c r="HYN2057" s="220"/>
      <c r="HYO2057" s="220"/>
      <c r="HYP2057" s="220"/>
      <c r="HYQ2057" s="220"/>
      <c r="HYR2057" s="220"/>
      <c r="HYS2057" s="220"/>
      <c r="HYT2057" s="220"/>
      <c r="HYU2057" s="220"/>
      <c r="HYV2057" s="220"/>
      <c r="HYW2057" s="220"/>
      <c r="HYX2057" s="220"/>
      <c r="HYY2057" s="220"/>
      <c r="HYZ2057" s="220"/>
      <c r="HZA2057" s="220"/>
      <c r="HZB2057" s="220"/>
      <c r="HZC2057" s="220"/>
      <c r="HZD2057" s="220"/>
      <c r="HZE2057" s="220"/>
      <c r="HZF2057" s="220"/>
      <c r="HZG2057" s="220"/>
      <c r="HZH2057" s="220"/>
      <c r="HZI2057" s="220"/>
      <c r="HZJ2057" s="220"/>
      <c r="HZK2057" s="220"/>
      <c r="HZL2057" s="220"/>
      <c r="HZM2057" s="220"/>
      <c r="HZN2057" s="220"/>
      <c r="HZO2057" s="220"/>
      <c r="HZP2057" s="220"/>
      <c r="HZQ2057" s="220"/>
      <c r="HZR2057" s="220"/>
      <c r="HZS2057" s="220"/>
      <c r="HZT2057" s="220"/>
      <c r="HZU2057" s="220"/>
      <c r="HZV2057" s="220"/>
      <c r="HZW2057" s="220"/>
      <c r="HZX2057" s="220"/>
      <c r="HZY2057" s="220"/>
      <c r="HZZ2057" s="220"/>
      <c r="IAA2057" s="220"/>
      <c r="IAB2057" s="220"/>
      <c r="IAC2057" s="220"/>
      <c r="IAD2057" s="220"/>
      <c r="IAE2057" s="220"/>
      <c r="IAF2057" s="220"/>
      <c r="IAG2057" s="220"/>
      <c r="IAH2057" s="220"/>
      <c r="IAI2057" s="220"/>
      <c r="IAJ2057" s="220"/>
      <c r="IAK2057" s="220"/>
      <c r="IAL2057" s="220"/>
      <c r="IAM2057" s="220"/>
      <c r="IAN2057" s="220"/>
      <c r="IAO2057" s="220"/>
      <c r="IAP2057" s="220"/>
      <c r="IAQ2057" s="220"/>
      <c r="IAR2057" s="220"/>
      <c r="IAS2057" s="220"/>
      <c r="IAT2057" s="220"/>
      <c r="IAU2057" s="220"/>
      <c r="IAV2057" s="220"/>
      <c r="IAW2057" s="220"/>
      <c r="IAX2057" s="220"/>
      <c r="IAY2057" s="220"/>
      <c r="IAZ2057" s="220"/>
      <c r="IBA2057" s="220"/>
      <c r="IBB2057" s="220"/>
      <c r="IBC2057" s="220"/>
      <c r="IBD2057" s="220"/>
      <c r="IBE2057" s="220"/>
      <c r="IBF2057" s="220"/>
      <c r="IBG2057" s="220"/>
      <c r="IBH2057" s="220"/>
      <c r="IBI2057" s="220"/>
      <c r="IBJ2057" s="220"/>
      <c r="IBK2057" s="220"/>
      <c r="IBL2057" s="220"/>
      <c r="IBM2057" s="220"/>
      <c r="IBN2057" s="220"/>
      <c r="IBO2057" s="220"/>
      <c r="IBP2057" s="220"/>
      <c r="IBQ2057" s="220"/>
      <c r="IBR2057" s="220"/>
      <c r="IBS2057" s="220"/>
      <c r="IBT2057" s="220"/>
      <c r="IBU2057" s="220"/>
      <c r="IBV2057" s="220"/>
      <c r="IBW2057" s="220"/>
      <c r="IBX2057" s="220"/>
      <c r="IBY2057" s="220"/>
      <c r="IBZ2057" s="220"/>
      <c r="ICA2057" s="220"/>
      <c r="ICB2057" s="220"/>
      <c r="ICC2057" s="220"/>
      <c r="ICD2057" s="220"/>
      <c r="ICE2057" s="220"/>
      <c r="ICF2057" s="220"/>
      <c r="ICG2057" s="220"/>
      <c r="ICH2057" s="220"/>
      <c r="ICI2057" s="220"/>
      <c r="ICJ2057" s="220"/>
      <c r="ICK2057" s="220"/>
      <c r="ICL2057" s="220"/>
      <c r="ICM2057" s="220"/>
      <c r="ICN2057" s="220"/>
      <c r="ICO2057" s="220"/>
      <c r="ICP2057" s="220"/>
      <c r="ICQ2057" s="220"/>
      <c r="ICR2057" s="220"/>
      <c r="ICS2057" s="220"/>
      <c r="ICT2057" s="220"/>
      <c r="ICU2057" s="220"/>
      <c r="ICV2057" s="220"/>
      <c r="ICW2057" s="220"/>
      <c r="ICX2057" s="220"/>
      <c r="ICY2057" s="220"/>
      <c r="ICZ2057" s="220"/>
      <c r="IDA2057" s="220"/>
      <c r="IDB2057" s="220"/>
      <c r="IDC2057" s="220"/>
      <c r="IDD2057" s="220"/>
      <c r="IDE2057" s="220"/>
      <c r="IDF2057" s="220"/>
      <c r="IDG2057" s="220"/>
      <c r="IDH2057" s="220"/>
      <c r="IDI2057" s="220"/>
      <c r="IDJ2057" s="220"/>
      <c r="IDK2057" s="220"/>
      <c r="IDL2057" s="220"/>
      <c r="IDM2057" s="220"/>
      <c r="IDN2057" s="220"/>
      <c r="IDO2057" s="220"/>
      <c r="IDP2057" s="220"/>
      <c r="IDQ2057" s="220"/>
      <c r="IDR2057" s="220"/>
      <c r="IDS2057" s="220"/>
      <c r="IDT2057" s="220"/>
      <c r="IDU2057" s="220"/>
      <c r="IDV2057" s="220"/>
      <c r="IDW2057" s="220"/>
      <c r="IDX2057" s="220"/>
      <c r="IDY2057" s="220"/>
      <c r="IDZ2057" s="220"/>
      <c r="IEA2057" s="220"/>
      <c r="IEB2057" s="220"/>
      <c r="IEC2057" s="220"/>
      <c r="IED2057" s="220"/>
      <c r="IEE2057" s="220"/>
      <c r="IEF2057" s="220"/>
      <c r="IEG2057" s="220"/>
      <c r="IEH2057" s="220"/>
      <c r="IEI2057" s="220"/>
      <c r="IEJ2057" s="220"/>
      <c r="IEK2057" s="220"/>
      <c r="IEL2057" s="220"/>
      <c r="IEM2057" s="220"/>
      <c r="IEN2057" s="220"/>
      <c r="IEO2057" s="220"/>
      <c r="IEP2057" s="220"/>
      <c r="IEQ2057" s="220"/>
      <c r="IER2057" s="220"/>
      <c r="IES2057" s="220"/>
      <c r="IET2057" s="220"/>
      <c r="IEU2057" s="220"/>
      <c r="IEV2057" s="220"/>
      <c r="IEW2057" s="220"/>
      <c r="IEX2057" s="220"/>
      <c r="IEY2057" s="220"/>
      <c r="IEZ2057" s="220"/>
      <c r="IFA2057" s="220"/>
      <c r="IFB2057" s="220"/>
      <c r="IFC2057" s="220"/>
      <c r="IFD2057" s="220"/>
      <c r="IFE2057" s="220"/>
      <c r="IFF2057" s="220"/>
      <c r="IFG2057" s="220"/>
      <c r="IFH2057" s="220"/>
      <c r="IFI2057" s="220"/>
      <c r="IFJ2057" s="220"/>
      <c r="IFK2057" s="220"/>
      <c r="IFL2057" s="220"/>
      <c r="IFM2057" s="220"/>
      <c r="IFN2057" s="220"/>
      <c r="IFO2057" s="220"/>
      <c r="IFP2057" s="220"/>
      <c r="IFQ2057" s="220"/>
      <c r="IFR2057" s="220"/>
      <c r="IFS2057" s="220"/>
      <c r="IFT2057" s="220"/>
      <c r="IFU2057" s="220"/>
      <c r="IFV2057" s="220"/>
      <c r="IFW2057" s="220"/>
      <c r="IFX2057" s="220"/>
      <c r="IFY2057" s="220"/>
      <c r="IFZ2057" s="220"/>
      <c r="IGA2057" s="220"/>
      <c r="IGB2057" s="220"/>
      <c r="IGC2057" s="220"/>
      <c r="IGD2057" s="220"/>
      <c r="IGE2057" s="220"/>
      <c r="IGF2057" s="220"/>
      <c r="IGG2057" s="220"/>
      <c r="IGH2057" s="220"/>
      <c r="IGI2057" s="220"/>
      <c r="IGJ2057" s="220"/>
      <c r="IGK2057" s="220"/>
      <c r="IGL2057" s="220"/>
      <c r="IGM2057" s="220"/>
      <c r="IGN2057" s="220"/>
      <c r="IGO2057" s="220"/>
      <c r="IGP2057" s="220"/>
      <c r="IGQ2057" s="220"/>
      <c r="IGR2057" s="220"/>
      <c r="IGS2057" s="220"/>
      <c r="IGT2057" s="220"/>
      <c r="IGU2057" s="220"/>
      <c r="IGV2057" s="220"/>
      <c r="IGW2057" s="220"/>
      <c r="IGX2057" s="220"/>
      <c r="IGY2057" s="220"/>
      <c r="IGZ2057" s="220"/>
      <c r="IHA2057" s="220"/>
      <c r="IHB2057" s="220"/>
      <c r="IHC2057" s="220"/>
      <c r="IHD2057" s="220"/>
      <c r="IHE2057" s="220"/>
      <c r="IHF2057" s="220"/>
      <c r="IHG2057" s="220"/>
      <c r="IHH2057" s="220"/>
      <c r="IHI2057" s="220"/>
      <c r="IHJ2057" s="220"/>
      <c r="IHK2057" s="220"/>
      <c r="IHL2057" s="220"/>
      <c r="IHM2057" s="220"/>
      <c r="IHN2057" s="220"/>
      <c r="IHO2057" s="220"/>
      <c r="IHP2057" s="220"/>
      <c r="IHQ2057" s="220"/>
      <c r="IHR2057" s="220"/>
      <c r="IHS2057" s="220"/>
      <c r="IHT2057" s="220"/>
      <c r="IHU2057" s="220"/>
      <c r="IHV2057" s="220"/>
      <c r="IHW2057" s="220"/>
      <c r="IHX2057" s="220"/>
      <c r="IHY2057" s="220"/>
      <c r="IHZ2057" s="220"/>
      <c r="IIA2057" s="220"/>
      <c r="IIB2057" s="220"/>
      <c r="IIC2057" s="220"/>
      <c r="IID2057" s="220"/>
      <c r="IIE2057" s="220"/>
      <c r="IIF2057" s="220"/>
      <c r="IIG2057" s="220"/>
      <c r="IIH2057" s="220"/>
      <c r="III2057" s="220"/>
      <c r="IIJ2057" s="220"/>
      <c r="IIK2057" s="220"/>
      <c r="IIL2057" s="220"/>
      <c r="IIM2057" s="220"/>
      <c r="IIN2057" s="220"/>
      <c r="IIO2057" s="220"/>
      <c r="IIP2057" s="220"/>
      <c r="IIQ2057" s="220"/>
      <c r="IIR2057" s="220"/>
      <c r="IIS2057" s="220"/>
      <c r="IIT2057" s="220"/>
      <c r="IIU2057" s="220"/>
      <c r="IIV2057" s="220"/>
      <c r="IIW2057" s="220"/>
      <c r="IIX2057" s="220"/>
      <c r="IIY2057" s="220"/>
      <c r="IIZ2057" s="220"/>
      <c r="IJA2057" s="220"/>
      <c r="IJB2057" s="220"/>
      <c r="IJC2057" s="220"/>
      <c r="IJD2057" s="220"/>
      <c r="IJE2057" s="220"/>
      <c r="IJF2057" s="220"/>
      <c r="IJG2057" s="220"/>
      <c r="IJH2057" s="220"/>
      <c r="IJI2057" s="220"/>
      <c r="IJJ2057" s="220"/>
      <c r="IJK2057" s="220"/>
      <c r="IJL2057" s="220"/>
      <c r="IJM2057" s="220"/>
      <c r="IJN2057" s="220"/>
      <c r="IJO2057" s="220"/>
      <c r="IJP2057" s="220"/>
      <c r="IJQ2057" s="220"/>
      <c r="IJR2057" s="220"/>
      <c r="IJS2057" s="220"/>
      <c r="IJT2057" s="220"/>
      <c r="IJU2057" s="220"/>
      <c r="IJV2057" s="220"/>
      <c r="IJW2057" s="220"/>
      <c r="IJX2057" s="220"/>
      <c r="IJY2057" s="220"/>
      <c r="IJZ2057" s="220"/>
      <c r="IKA2057" s="220"/>
      <c r="IKB2057" s="220"/>
      <c r="IKC2057" s="220"/>
      <c r="IKD2057" s="220"/>
      <c r="IKE2057" s="220"/>
      <c r="IKF2057" s="220"/>
      <c r="IKG2057" s="220"/>
      <c r="IKH2057" s="220"/>
      <c r="IKI2057" s="220"/>
      <c r="IKJ2057" s="220"/>
      <c r="IKK2057" s="220"/>
      <c r="IKL2057" s="220"/>
      <c r="IKM2057" s="220"/>
      <c r="IKN2057" s="220"/>
      <c r="IKO2057" s="220"/>
      <c r="IKP2057" s="220"/>
      <c r="IKQ2057" s="220"/>
      <c r="IKR2057" s="220"/>
      <c r="IKS2057" s="220"/>
      <c r="IKT2057" s="220"/>
      <c r="IKU2057" s="220"/>
      <c r="IKV2057" s="220"/>
      <c r="IKW2057" s="220"/>
      <c r="IKX2057" s="220"/>
      <c r="IKY2057" s="220"/>
      <c r="IKZ2057" s="220"/>
      <c r="ILA2057" s="220"/>
      <c r="ILB2057" s="220"/>
      <c r="ILC2057" s="220"/>
      <c r="ILD2057" s="220"/>
      <c r="ILE2057" s="220"/>
      <c r="ILF2057" s="220"/>
      <c r="ILG2057" s="220"/>
      <c r="ILH2057" s="220"/>
      <c r="ILI2057" s="220"/>
      <c r="ILJ2057" s="220"/>
      <c r="ILK2057" s="220"/>
      <c r="ILL2057" s="220"/>
      <c r="ILM2057" s="220"/>
      <c r="ILN2057" s="220"/>
      <c r="ILO2057" s="220"/>
      <c r="ILP2057" s="220"/>
      <c r="ILQ2057" s="220"/>
      <c r="ILR2057" s="220"/>
      <c r="ILS2057" s="220"/>
      <c r="ILT2057" s="220"/>
      <c r="ILU2057" s="220"/>
      <c r="ILV2057" s="220"/>
      <c r="ILW2057" s="220"/>
      <c r="ILX2057" s="220"/>
      <c r="ILY2057" s="220"/>
      <c r="ILZ2057" s="220"/>
      <c r="IMA2057" s="220"/>
      <c r="IMB2057" s="220"/>
      <c r="IMC2057" s="220"/>
      <c r="IMD2057" s="220"/>
      <c r="IME2057" s="220"/>
      <c r="IMF2057" s="220"/>
      <c r="IMG2057" s="220"/>
      <c r="IMH2057" s="220"/>
      <c r="IMI2057" s="220"/>
      <c r="IMJ2057" s="220"/>
      <c r="IMK2057" s="220"/>
      <c r="IML2057" s="220"/>
      <c r="IMM2057" s="220"/>
      <c r="IMN2057" s="220"/>
      <c r="IMO2057" s="220"/>
      <c r="IMP2057" s="220"/>
      <c r="IMQ2057" s="220"/>
      <c r="IMR2057" s="220"/>
      <c r="IMS2057" s="220"/>
      <c r="IMT2057" s="220"/>
      <c r="IMU2057" s="220"/>
      <c r="IMV2057" s="220"/>
      <c r="IMW2057" s="220"/>
      <c r="IMX2057" s="220"/>
      <c r="IMY2057" s="220"/>
      <c r="IMZ2057" s="220"/>
      <c r="INA2057" s="220"/>
      <c r="INB2057" s="220"/>
      <c r="INC2057" s="220"/>
      <c r="IND2057" s="220"/>
      <c r="INE2057" s="220"/>
      <c r="INF2057" s="220"/>
      <c r="ING2057" s="220"/>
      <c r="INH2057" s="220"/>
      <c r="INI2057" s="220"/>
      <c r="INJ2057" s="220"/>
      <c r="INK2057" s="220"/>
      <c r="INL2057" s="220"/>
      <c r="INM2057" s="220"/>
      <c r="INN2057" s="220"/>
      <c r="INO2057" s="220"/>
      <c r="INP2057" s="220"/>
      <c r="INQ2057" s="220"/>
      <c r="INR2057" s="220"/>
      <c r="INS2057" s="220"/>
      <c r="INT2057" s="220"/>
      <c r="INU2057" s="220"/>
      <c r="INV2057" s="220"/>
      <c r="INW2057" s="220"/>
      <c r="INX2057" s="220"/>
      <c r="INY2057" s="220"/>
      <c r="INZ2057" s="220"/>
      <c r="IOA2057" s="220"/>
      <c r="IOB2057" s="220"/>
      <c r="IOC2057" s="220"/>
      <c r="IOD2057" s="220"/>
      <c r="IOE2057" s="220"/>
      <c r="IOF2057" s="220"/>
      <c r="IOG2057" s="220"/>
      <c r="IOH2057" s="220"/>
      <c r="IOI2057" s="220"/>
      <c r="IOJ2057" s="220"/>
      <c r="IOK2057" s="220"/>
      <c r="IOL2057" s="220"/>
      <c r="IOM2057" s="220"/>
      <c r="ION2057" s="220"/>
      <c r="IOO2057" s="220"/>
      <c r="IOP2057" s="220"/>
      <c r="IOQ2057" s="220"/>
      <c r="IOR2057" s="220"/>
      <c r="IOS2057" s="220"/>
      <c r="IOT2057" s="220"/>
      <c r="IOU2057" s="220"/>
      <c r="IOV2057" s="220"/>
      <c r="IOW2057" s="220"/>
      <c r="IOX2057" s="220"/>
      <c r="IOY2057" s="220"/>
      <c r="IOZ2057" s="220"/>
      <c r="IPA2057" s="220"/>
      <c r="IPB2057" s="220"/>
      <c r="IPC2057" s="220"/>
      <c r="IPD2057" s="220"/>
      <c r="IPE2057" s="220"/>
      <c r="IPF2057" s="220"/>
      <c r="IPG2057" s="220"/>
      <c r="IPH2057" s="220"/>
      <c r="IPI2057" s="220"/>
      <c r="IPJ2057" s="220"/>
      <c r="IPK2057" s="220"/>
      <c r="IPL2057" s="220"/>
      <c r="IPM2057" s="220"/>
      <c r="IPN2057" s="220"/>
      <c r="IPO2057" s="220"/>
      <c r="IPP2057" s="220"/>
      <c r="IPQ2057" s="220"/>
      <c r="IPR2057" s="220"/>
      <c r="IPS2057" s="220"/>
      <c r="IPT2057" s="220"/>
      <c r="IPU2057" s="220"/>
      <c r="IPV2057" s="220"/>
      <c r="IPW2057" s="220"/>
      <c r="IPX2057" s="220"/>
      <c r="IPY2057" s="220"/>
      <c r="IPZ2057" s="220"/>
      <c r="IQA2057" s="220"/>
      <c r="IQB2057" s="220"/>
      <c r="IQC2057" s="220"/>
      <c r="IQD2057" s="220"/>
      <c r="IQE2057" s="220"/>
      <c r="IQF2057" s="220"/>
      <c r="IQG2057" s="220"/>
      <c r="IQH2057" s="220"/>
      <c r="IQI2057" s="220"/>
      <c r="IQJ2057" s="220"/>
      <c r="IQK2057" s="220"/>
      <c r="IQL2057" s="220"/>
      <c r="IQM2057" s="220"/>
      <c r="IQN2057" s="220"/>
      <c r="IQO2057" s="220"/>
      <c r="IQP2057" s="220"/>
      <c r="IQQ2057" s="220"/>
      <c r="IQR2057" s="220"/>
      <c r="IQS2057" s="220"/>
      <c r="IQT2057" s="220"/>
      <c r="IQU2057" s="220"/>
      <c r="IQV2057" s="220"/>
      <c r="IQW2057" s="220"/>
      <c r="IQX2057" s="220"/>
      <c r="IQY2057" s="220"/>
      <c r="IQZ2057" s="220"/>
      <c r="IRA2057" s="220"/>
      <c r="IRB2057" s="220"/>
      <c r="IRC2057" s="220"/>
      <c r="IRD2057" s="220"/>
      <c r="IRE2057" s="220"/>
      <c r="IRF2057" s="220"/>
      <c r="IRG2057" s="220"/>
      <c r="IRH2057" s="220"/>
      <c r="IRI2057" s="220"/>
      <c r="IRJ2057" s="220"/>
      <c r="IRK2057" s="220"/>
      <c r="IRL2057" s="220"/>
      <c r="IRM2057" s="220"/>
      <c r="IRN2057" s="220"/>
      <c r="IRO2057" s="220"/>
      <c r="IRP2057" s="220"/>
      <c r="IRQ2057" s="220"/>
      <c r="IRR2057" s="220"/>
      <c r="IRS2057" s="220"/>
      <c r="IRT2057" s="220"/>
      <c r="IRU2057" s="220"/>
      <c r="IRV2057" s="220"/>
      <c r="IRW2057" s="220"/>
      <c r="IRX2057" s="220"/>
      <c r="IRY2057" s="220"/>
      <c r="IRZ2057" s="220"/>
      <c r="ISA2057" s="220"/>
      <c r="ISB2057" s="220"/>
      <c r="ISC2057" s="220"/>
      <c r="ISD2057" s="220"/>
      <c r="ISE2057" s="220"/>
      <c r="ISF2057" s="220"/>
      <c r="ISG2057" s="220"/>
      <c r="ISH2057" s="220"/>
      <c r="ISI2057" s="220"/>
      <c r="ISJ2057" s="220"/>
      <c r="ISK2057" s="220"/>
      <c r="ISL2057" s="220"/>
      <c r="ISM2057" s="220"/>
      <c r="ISN2057" s="220"/>
      <c r="ISO2057" s="220"/>
      <c r="ISP2057" s="220"/>
      <c r="ISQ2057" s="220"/>
      <c r="ISR2057" s="220"/>
      <c r="ISS2057" s="220"/>
      <c r="IST2057" s="220"/>
      <c r="ISU2057" s="220"/>
      <c r="ISV2057" s="220"/>
      <c r="ISW2057" s="220"/>
      <c r="ISX2057" s="220"/>
      <c r="ISY2057" s="220"/>
      <c r="ISZ2057" s="220"/>
      <c r="ITA2057" s="220"/>
      <c r="ITB2057" s="220"/>
      <c r="ITC2057" s="220"/>
      <c r="ITD2057" s="220"/>
      <c r="ITE2057" s="220"/>
      <c r="ITF2057" s="220"/>
      <c r="ITG2057" s="220"/>
      <c r="ITH2057" s="220"/>
      <c r="ITI2057" s="220"/>
      <c r="ITJ2057" s="220"/>
      <c r="ITK2057" s="220"/>
      <c r="ITL2057" s="220"/>
      <c r="ITM2057" s="220"/>
      <c r="ITN2057" s="220"/>
      <c r="ITO2057" s="220"/>
      <c r="ITP2057" s="220"/>
      <c r="ITQ2057" s="220"/>
      <c r="ITR2057" s="220"/>
      <c r="ITS2057" s="220"/>
      <c r="ITT2057" s="220"/>
      <c r="ITU2057" s="220"/>
      <c r="ITV2057" s="220"/>
      <c r="ITW2057" s="220"/>
      <c r="ITX2057" s="220"/>
      <c r="ITY2057" s="220"/>
      <c r="ITZ2057" s="220"/>
      <c r="IUA2057" s="220"/>
      <c r="IUB2057" s="220"/>
      <c r="IUC2057" s="220"/>
      <c r="IUD2057" s="220"/>
      <c r="IUE2057" s="220"/>
      <c r="IUF2057" s="220"/>
      <c r="IUG2057" s="220"/>
      <c r="IUH2057" s="220"/>
      <c r="IUI2057" s="220"/>
      <c r="IUJ2057" s="220"/>
      <c r="IUK2057" s="220"/>
      <c r="IUL2057" s="220"/>
      <c r="IUM2057" s="220"/>
      <c r="IUN2057" s="220"/>
      <c r="IUO2057" s="220"/>
      <c r="IUP2057" s="220"/>
      <c r="IUQ2057" s="220"/>
      <c r="IUR2057" s="220"/>
      <c r="IUS2057" s="220"/>
      <c r="IUT2057" s="220"/>
      <c r="IUU2057" s="220"/>
      <c r="IUV2057" s="220"/>
      <c r="IUW2057" s="220"/>
      <c r="IUX2057" s="220"/>
      <c r="IUY2057" s="220"/>
      <c r="IUZ2057" s="220"/>
      <c r="IVA2057" s="220"/>
      <c r="IVB2057" s="220"/>
      <c r="IVC2057" s="220"/>
      <c r="IVD2057" s="220"/>
      <c r="IVE2057" s="220"/>
      <c r="IVF2057" s="220"/>
      <c r="IVG2057" s="220"/>
      <c r="IVH2057" s="220"/>
      <c r="IVI2057" s="220"/>
      <c r="IVJ2057" s="220"/>
      <c r="IVK2057" s="220"/>
      <c r="IVL2057" s="220"/>
      <c r="IVM2057" s="220"/>
      <c r="IVN2057" s="220"/>
      <c r="IVO2057" s="220"/>
      <c r="IVP2057" s="220"/>
      <c r="IVQ2057" s="220"/>
      <c r="IVR2057" s="220"/>
      <c r="IVS2057" s="220"/>
      <c r="IVT2057" s="220"/>
      <c r="IVU2057" s="220"/>
      <c r="IVV2057" s="220"/>
      <c r="IVW2057" s="220"/>
      <c r="IVX2057" s="220"/>
      <c r="IVY2057" s="220"/>
      <c r="IVZ2057" s="220"/>
      <c r="IWA2057" s="220"/>
      <c r="IWB2057" s="220"/>
      <c r="IWC2057" s="220"/>
      <c r="IWD2057" s="220"/>
      <c r="IWE2057" s="220"/>
      <c r="IWF2057" s="220"/>
      <c r="IWG2057" s="220"/>
      <c r="IWH2057" s="220"/>
      <c r="IWI2057" s="220"/>
      <c r="IWJ2057" s="220"/>
      <c r="IWK2057" s="220"/>
      <c r="IWL2057" s="220"/>
      <c r="IWM2057" s="220"/>
      <c r="IWN2057" s="220"/>
      <c r="IWO2057" s="220"/>
      <c r="IWP2057" s="220"/>
      <c r="IWQ2057" s="220"/>
      <c r="IWR2057" s="220"/>
      <c r="IWS2057" s="220"/>
      <c r="IWT2057" s="220"/>
      <c r="IWU2057" s="220"/>
      <c r="IWV2057" s="220"/>
      <c r="IWW2057" s="220"/>
      <c r="IWX2057" s="220"/>
      <c r="IWY2057" s="220"/>
      <c r="IWZ2057" s="220"/>
      <c r="IXA2057" s="220"/>
      <c r="IXB2057" s="220"/>
      <c r="IXC2057" s="220"/>
      <c r="IXD2057" s="220"/>
      <c r="IXE2057" s="220"/>
      <c r="IXF2057" s="220"/>
      <c r="IXG2057" s="220"/>
      <c r="IXH2057" s="220"/>
      <c r="IXI2057" s="220"/>
      <c r="IXJ2057" s="220"/>
      <c r="IXK2057" s="220"/>
      <c r="IXL2057" s="220"/>
      <c r="IXM2057" s="220"/>
      <c r="IXN2057" s="220"/>
      <c r="IXO2057" s="220"/>
      <c r="IXP2057" s="220"/>
      <c r="IXQ2057" s="220"/>
      <c r="IXR2057" s="220"/>
      <c r="IXS2057" s="220"/>
      <c r="IXT2057" s="220"/>
      <c r="IXU2057" s="220"/>
      <c r="IXV2057" s="220"/>
      <c r="IXW2057" s="220"/>
      <c r="IXX2057" s="220"/>
      <c r="IXY2057" s="220"/>
      <c r="IXZ2057" s="220"/>
      <c r="IYA2057" s="220"/>
      <c r="IYB2057" s="220"/>
      <c r="IYC2057" s="220"/>
      <c r="IYD2057" s="220"/>
      <c r="IYE2057" s="220"/>
      <c r="IYF2057" s="220"/>
      <c r="IYG2057" s="220"/>
      <c r="IYH2057" s="220"/>
      <c r="IYI2057" s="220"/>
      <c r="IYJ2057" s="220"/>
      <c r="IYK2057" s="220"/>
      <c r="IYL2057" s="220"/>
      <c r="IYM2057" s="220"/>
      <c r="IYN2057" s="220"/>
      <c r="IYO2057" s="220"/>
      <c r="IYP2057" s="220"/>
      <c r="IYQ2057" s="220"/>
      <c r="IYR2057" s="220"/>
      <c r="IYS2057" s="220"/>
      <c r="IYT2057" s="220"/>
      <c r="IYU2057" s="220"/>
      <c r="IYV2057" s="220"/>
      <c r="IYW2057" s="220"/>
      <c r="IYX2057" s="220"/>
      <c r="IYY2057" s="220"/>
      <c r="IYZ2057" s="220"/>
      <c r="IZA2057" s="220"/>
      <c r="IZB2057" s="220"/>
      <c r="IZC2057" s="220"/>
      <c r="IZD2057" s="220"/>
      <c r="IZE2057" s="220"/>
      <c r="IZF2057" s="220"/>
      <c r="IZG2057" s="220"/>
      <c r="IZH2057" s="220"/>
      <c r="IZI2057" s="220"/>
      <c r="IZJ2057" s="220"/>
      <c r="IZK2057" s="220"/>
      <c r="IZL2057" s="220"/>
      <c r="IZM2057" s="220"/>
      <c r="IZN2057" s="220"/>
      <c r="IZO2057" s="220"/>
      <c r="IZP2057" s="220"/>
      <c r="IZQ2057" s="220"/>
      <c r="IZR2057" s="220"/>
      <c r="IZS2057" s="220"/>
      <c r="IZT2057" s="220"/>
      <c r="IZU2057" s="220"/>
      <c r="IZV2057" s="220"/>
      <c r="IZW2057" s="220"/>
      <c r="IZX2057" s="220"/>
      <c r="IZY2057" s="220"/>
      <c r="IZZ2057" s="220"/>
      <c r="JAA2057" s="220"/>
      <c r="JAB2057" s="220"/>
      <c r="JAC2057" s="220"/>
      <c r="JAD2057" s="220"/>
      <c r="JAE2057" s="220"/>
      <c r="JAF2057" s="220"/>
      <c r="JAG2057" s="220"/>
      <c r="JAH2057" s="220"/>
      <c r="JAI2057" s="220"/>
      <c r="JAJ2057" s="220"/>
      <c r="JAK2057" s="220"/>
      <c r="JAL2057" s="220"/>
      <c r="JAM2057" s="220"/>
      <c r="JAN2057" s="220"/>
      <c r="JAO2057" s="220"/>
      <c r="JAP2057" s="220"/>
      <c r="JAQ2057" s="220"/>
      <c r="JAR2057" s="220"/>
      <c r="JAS2057" s="220"/>
      <c r="JAT2057" s="220"/>
      <c r="JAU2057" s="220"/>
      <c r="JAV2057" s="220"/>
      <c r="JAW2057" s="220"/>
      <c r="JAX2057" s="220"/>
      <c r="JAY2057" s="220"/>
      <c r="JAZ2057" s="220"/>
      <c r="JBA2057" s="220"/>
      <c r="JBB2057" s="220"/>
      <c r="JBC2057" s="220"/>
      <c r="JBD2057" s="220"/>
      <c r="JBE2057" s="220"/>
      <c r="JBF2057" s="220"/>
      <c r="JBG2057" s="220"/>
      <c r="JBH2057" s="220"/>
      <c r="JBI2057" s="220"/>
      <c r="JBJ2057" s="220"/>
      <c r="JBK2057" s="220"/>
      <c r="JBL2057" s="220"/>
      <c r="JBM2057" s="220"/>
      <c r="JBN2057" s="220"/>
      <c r="JBO2057" s="220"/>
      <c r="JBP2057" s="220"/>
      <c r="JBQ2057" s="220"/>
      <c r="JBR2057" s="220"/>
      <c r="JBS2057" s="220"/>
      <c r="JBT2057" s="220"/>
      <c r="JBU2057" s="220"/>
      <c r="JBV2057" s="220"/>
      <c r="JBW2057" s="220"/>
      <c r="JBX2057" s="220"/>
      <c r="JBY2057" s="220"/>
      <c r="JBZ2057" s="220"/>
      <c r="JCA2057" s="220"/>
      <c r="JCB2057" s="220"/>
      <c r="JCC2057" s="220"/>
      <c r="JCD2057" s="220"/>
      <c r="JCE2057" s="220"/>
      <c r="JCF2057" s="220"/>
      <c r="JCG2057" s="220"/>
      <c r="JCH2057" s="220"/>
      <c r="JCI2057" s="220"/>
      <c r="JCJ2057" s="220"/>
      <c r="JCK2057" s="220"/>
      <c r="JCL2057" s="220"/>
      <c r="JCM2057" s="220"/>
      <c r="JCN2057" s="220"/>
      <c r="JCO2057" s="220"/>
      <c r="JCP2057" s="220"/>
      <c r="JCQ2057" s="220"/>
      <c r="JCR2057" s="220"/>
      <c r="JCS2057" s="220"/>
      <c r="JCT2057" s="220"/>
      <c r="JCU2057" s="220"/>
      <c r="JCV2057" s="220"/>
      <c r="JCW2057" s="220"/>
      <c r="JCX2057" s="220"/>
      <c r="JCY2057" s="220"/>
      <c r="JCZ2057" s="220"/>
      <c r="JDA2057" s="220"/>
      <c r="JDB2057" s="220"/>
      <c r="JDC2057" s="220"/>
      <c r="JDD2057" s="220"/>
      <c r="JDE2057" s="220"/>
      <c r="JDF2057" s="220"/>
      <c r="JDG2057" s="220"/>
      <c r="JDH2057" s="220"/>
      <c r="JDI2057" s="220"/>
      <c r="JDJ2057" s="220"/>
      <c r="JDK2057" s="220"/>
      <c r="JDL2057" s="220"/>
      <c r="JDM2057" s="220"/>
      <c r="JDN2057" s="220"/>
      <c r="JDO2057" s="220"/>
      <c r="JDP2057" s="220"/>
      <c r="JDQ2057" s="220"/>
      <c r="JDR2057" s="220"/>
      <c r="JDS2057" s="220"/>
      <c r="JDT2057" s="220"/>
      <c r="JDU2057" s="220"/>
      <c r="JDV2057" s="220"/>
      <c r="JDW2057" s="220"/>
      <c r="JDX2057" s="220"/>
      <c r="JDY2057" s="220"/>
      <c r="JDZ2057" s="220"/>
      <c r="JEA2057" s="220"/>
      <c r="JEB2057" s="220"/>
      <c r="JEC2057" s="220"/>
      <c r="JED2057" s="220"/>
      <c r="JEE2057" s="220"/>
      <c r="JEF2057" s="220"/>
      <c r="JEG2057" s="220"/>
      <c r="JEH2057" s="220"/>
      <c r="JEI2057" s="220"/>
      <c r="JEJ2057" s="220"/>
      <c r="JEK2057" s="220"/>
      <c r="JEL2057" s="220"/>
      <c r="JEM2057" s="220"/>
      <c r="JEN2057" s="220"/>
      <c r="JEO2057" s="220"/>
      <c r="JEP2057" s="220"/>
      <c r="JEQ2057" s="220"/>
      <c r="JER2057" s="220"/>
      <c r="JES2057" s="220"/>
      <c r="JET2057" s="220"/>
      <c r="JEU2057" s="220"/>
      <c r="JEV2057" s="220"/>
      <c r="JEW2057" s="220"/>
      <c r="JEX2057" s="220"/>
      <c r="JEY2057" s="220"/>
      <c r="JEZ2057" s="220"/>
      <c r="JFA2057" s="220"/>
      <c r="JFB2057" s="220"/>
      <c r="JFC2057" s="220"/>
      <c r="JFD2057" s="220"/>
      <c r="JFE2057" s="220"/>
      <c r="JFF2057" s="220"/>
      <c r="JFG2057" s="220"/>
      <c r="JFH2057" s="220"/>
      <c r="JFI2057" s="220"/>
      <c r="JFJ2057" s="220"/>
      <c r="JFK2057" s="220"/>
      <c r="JFL2057" s="220"/>
      <c r="JFM2057" s="220"/>
      <c r="JFN2057" s="220"/>
      <c r="JFO2057" s="220"/>
      <c r="JFP2057" s="220"/>
      <c r="JFQ2057" s="220"/>
      <c r="JFR2057" s="220"/>
      <c r="JFS2057" s="220"/>
      <c r="JFT2057" s="220"/>
      <c r="JFU2057" s="220"/>
      <c r="JFV2057" s="220"/>
      <c r="JFW2057" s="220"/>
      <c r="JFX2057" s="220"/>
      <c r="JFY2057" s="220"/>
      <c r="JFZ2057" s="220"/>
      <c r="JGA2057" s="220"/>
      <c r="JGB2057" s="220"/>
      <c r="JGC2057" s="220"/>
      <c r="JGD2057" s="220"/>
      <c r="JGE2057" s="220"/>
      <c r="JGF2057" s="220"/>
      <c r="JGG2057" s="220"/>
      <c r="JGH2057" s="220"/>
      <c r="JGI2057" s="220"/>
      <c r="JGJ2057" s="220"/>
      <c r="JGK2057" s="220"/>
      <c r="JGL2057" s="220"/>
      <c r="JGM2057" s="220"/>
      <c r="JGN2057" s="220"/>
      <c r="JGO2057" s="220"/>
      <c r="JGP2057" s="220"/>
      <c r="JGQ2057" s="220"/>
      <c r="JGR2057" s="220"/>
      <c r="JGS2057" s="220"/>
      <c r="JGT2057" s="220"/>
      <c r="JGU2057" s="220"/>
      <c r="JGV2057" s="220"/>
      <c r="JGW2057" s="220"/>
      <c r="JGX2057" s="220"/>
      <c r="JGY2057" s="220"/>
      <c r="JGZ2057" s="220"/>
      <c r="JHA2057" s="220"/>
      <c r="JHB2057" s="220"/>
      <c r="JHC2057" s="220"/>
      <c r="JHD2057" s="220"/>
      <c r="JHE2057" s="220"/>
      <c r="JHF2057" s="220"/>
      <c r="JHG2057" s="220"/>
      <c r="JHH2057" s="220"/>
      <c r="JHI2057" s="220"/>
      <c r="JHJ2057" s="220"/>
      <c r="JHK2057" s="220"/>
      <c r="JHL2057" s="220"/>
      <c r="JHM2057" s="220"/>
      <c r="JHN2057" s="220"/>
      <c r="JHO2057" s="220"/>
      <c r="JHP2057" s="220"/>
      <c r="JHQ2057" s="220"/>
      <c r="JHR2057" s="220"/>
      <c r="JHS2057" s="220"/>
      <c r="JHT2057" s="220"/>
      <c r="JHU2057" s="220"/>
      <c r="JHV2057" s="220"/>
      <c r="JHW2057" s="220"/>
      <c r="JHX2057" s="220"/>
      <c r="JHY2057" s="220"/>
      <c r="JHZ2057" s="220"/>
      <c r="JIA2057" s="220"/>
      <c r="JIB2057" s="220"/>
      <c r="JIC2057" s="220"/>
      <c r="JID2057" s="220"/>
      <c r="JIE2057" s="220"/>
      <c r="JIF2057" s="220"/>
      <c r="JIG2057" s="220"/>
      <c r="JIH2057" s="220"/>
      <c r="JII2057" s="220"/>
      <c r="JIJ2057" s="220"/>
      <c r="JIK2057" s="220"/>
      <c r="JIL2057" s="220"/>
      <c r="JIM2057" s="220"/>
      <c r="JIN2057" s="220"/>
      <c r="JIO2057" s="220"/>
      <c r="JIP2057" s="220"/>
      <c r="JIQ2057" s="220"/>
      <c r="JIR2057" s="220"/>
      <c r="JIS2057" s="220"/>
      <c r="JIT2057" s="220"/>
      <c r="JIU2057" s="220"/>
      <c r="JIV2057" s="220"/>
      <c r="JIW2057" s="220"/>
      <c r="JIX2057" s="220"/>
      <c r="JIY2057" s="220"/>
      <c r="JIZ2057" s="220"/>
      <c r="JJA2057" s="220"/>
      <c r="JJB2057" s="220"/>
      <c r="JJC2057" s="220"/>
      <c r="JJD2057" s="220"/>
      <c r="JJE2057" s="220"/>
      <c r="JJF2057" s="220"/>
      <c r="JJG2057" s="220"/>
      <c r="JJH2057" s="220"/>
      <c r="JJI2057" s="220"/>
      <c r="JJJ2057" s="220"/>
      <c r="JJK2057" s="220"/>
      <c r="JJL2057" s="220"/>
      <c r="JJM2057" s="220"/>
      <c r="JJN2057" s="220"/>
      <c r="JJO2057" s="220"/>
      <c r="JJP2057" s="220"/>
      <c r="JJQ2057" s="220"/>
      <c r="JJR2057" s="220"/>
      <c r="JJS2057" s="220"/>
      <c r="JJT2057" s="220"/>
      <c r="JJU2057" s="220"/>
      <c r="JJV2057" s="220"/>
      <c r="JJW2057" s="220"/>
      <c r="JJX2057" s="220"/>
      <c r="JJY2057" s="220"/>
      <c r="JJZ2057" s="220"/>
      <c r="JKA2057" s="220"/>
      <c r="JKB2057" s="220"/>
      <c r="JKC2057" s="220"/>
      <c r="JKD2057" s="220"/>
      <c r="JKE2057" s="220"/>
      <c r="JKF2057" s="220"/>
      <c r="JKG2057" s="220"/>
      <c r="JKH2057" s="220"/>
      <c r="JKI2057" s="220"/>
      <c r="JKJ2057" s="220"/>
      <c r="JKK2057" s="220"/>
      <c r="JKL2057" s="220"/>
      <c r="JKM2057" s="220"/>
      <c r="JKN2057" s="220"/>
      <c r="JKO2057" s="220"/>
      <c r="JKP2057" s="220"/>
      <c r="JKQ2057" s="220"/>
      <c r="JKR2057" s="220"/>
      <c r="JKS2057" s="220"/>
      <c r="JKT2057" s="220"/>
      <c r="JKU2057" s="220"/>
      <c r="JKV2057" s="220"/>
      <c r="JKW2057" s="220"/>
      <c r="JKX2057" s="220"/>
      <c r="JKY2057" s="220"/>
      <c r="JKZ2057" s="220"/>
      <c r="JLA2057" s="220"/>
      <c r="JLB2057" s="220"/>
      <c r="JLC2057" s="220"/>
      <c r="JLD2057" s="220"/>
      <c r="JLE2057" s="220"/>
      <c r="JLF2057" s="220"/>
      <c r="JLG2057" s="220"/>
      <c r="JLH2057" s="220"/>
      <c r="JLI2057" s="220"/>
      <c r="JLJ2057" s="220"/>
      <c r="JLK2057" s="220"/>
      <c r="JLL2057" s="220"/>
      <c r="JLM2057" s="220"/>
      <c r="JLN2057" s="220"/>
      <c r="JLO2057" s="220"/>
      <c r="JLP2057" s="220"/>
      <c r="JLQ2057" s="220"/>
      <c r="JLR2057" s="220"/>
      <c r="JLS2057" s="220"/>
      <c r="JLT2057" s="220"/>
      <c r="JLU2057" s="220"/>
      <c r="JLV2057" s="220"/>
      <c r="JLW2057" s="220"/>
      <c r="JLX2057" s="220"/>
      <c r="JLY2057" s="220"/>
      <c r="JLZ2057" s="220"/>
      <c r="JMA2057" s="220"/>
      <c r="JMB2057" s="220"/>
      <c r="JMC2057" s="220"/>
      <c r="JMD2057" s="220"/>
      <c r="JME2057" s="220"/>
      <c r="JMF2057" s="220"/>
      <c r="JMG2057" s="220"/>
      <c r="JMH2057" s="220"/>
      <c r="JMI2057" s="220"/>
      <c r="JMJ2057" s="220"/>
      <c r="JMK2057" s="220"/>
      <c r="JML2057" s="220"/>
      <c r="JMM2057" s="220"/>
      <c r="JMN2057" s="220"/>
      <c r="JMO2057" s="220"/>
      <c r="JMP2057" s="220"/>
      <c r="JMQ2057" s="220"/>
      <c r="JMR2057" s="220"/>
      <c r="JMS2057" s="220"/>
      <c r="JMT2057" s="220"/>
      <c r="JMU2057" s="220"/>
      <c r="JMV2057" s="220"/>
      <c r="JMW2057" s="220"/>
      <c r="JMX2057" s="220"/>
      <c r="JMY2057" s="220"/>
      <c r="JMZ2057" s="220"/>
      <c r="JNA2057" s="220"/>
      <c r="JNB2057" s="220"/>
      <c r="JNC2057" s="220"/>
      <c r="JND2057" s="220"/>
      <c r="JNE2057" s="220"/>
      <c r="JNF2057" s="220"/>
      <c r="JNG2057" s="220"/>
      <c r="JNH2057" s="220"/>
      <c r="JNI2057" s="220"/>
      <c r="JNJ2057" s="220"/>
      <c r="JNK2057" s="220"/>
      <c r="JNL2057" s="220"/>
      <c r="JNM2057" s="220"/>
      <c r="JNN2057" s="220"/>
      <c r="JNO2057" s="220"/>
      <c r="JNP2057" s="220"/>
      <c r="JNQ2057" s="220"/>
      <c r="JNR2057" s="220"/>
      <c r="JNS2057" s="220"/>
      <c r="JNT2057" s="220"/>
      <c r="JNU2057" s="220"/>
      <c r="JNV2057" s="220"/>
      <c r="JNW2057" s="220"/>
      <c r="JNX2057" s="220"/>
      <c r="JNY2057" s="220"/>
      <c r="JNZ2057" s="220"/>
      <c r="JOA2057" s="220"/>
      <c r="JOB2057" s="220"/>
      <c r="JOC2057" s="220"/>
      <c r="JOD2057" s="220"/>
      <c r="JOE2057" s="220"/>
      <c r="JOF2057" s="220"/>
      <c r="JOG2057" s="220"/>
      <c r="JOH2057" s="220"/>
      <c r="JOI2057" s="220"/>
      <c r="JOJ2057" s="220"/>
      <c r="JOK2057" s="220"/>
      <c r="JOL2057" s="220"/>
      <c r="JOM2057" s="220"/>
      <c r="JON2057" s="220"/>
      <c r="JOO2057" s="220"/>
      <c r="JOP2057" s="220"/>
      <c r="JOQ2057" s="220"/>
      <c r="JOR2057" s="220"/>
      <c r="JOS2057" s="220"/>
      <c r="JOT2057" s="220"/>
      <c r="JOU2057" s="220"/>
      <c r="JOV2057" s="220"/>
      <c r="JOW2057" s="220"/>
      <c r="JOX2057" s="220"/>
      <c r="JOY2057" s="220"/>
      <c r="JOZ2057" s="220"/>
      <c r="JPA2057" s="220"/>
      <c r="JPB2057" s="220"/>
      <c r="JPC2057" s="220"/>
      <c r="JPD2057" s="220"/>
      <c r="JPE2057" s="220"/>
      <c r="JPF2057" s="220"/>
      <c r="JPG2057" s="220"/>
      <c r="JPH2057" s="220"/>
      <c r="JPI2057" s="220"/>
      <c r="JPJ2057" s="220"/>
      <c r="JPK2057" s="220"/>
      <c r="JPL2057" s="220"/>
      <c r="JPM2057" s="220"/>
      <c r="JPN2057" s="220"/>
      <c r="JPO2057" s="220"/>
      <c r="JPP2057" s="220"/>
      <c r="JPQ2057" s="220"/>
      <c r="JPR2057" s="220"/>
      <c r="JPS2057" s="220"/>
      <c r="JPT2057" s="220"/>
      <c r="JPU2057" s="220"/>
      <c r="JPV2057" s="220"/>
      <c r="JPW2057" s="220"/>
      <c r="JPX2057" s="220"/>
      <c r="JPY2057" s="220"/>
      <c r="JPZ2057" s="220"/>
      <c r="JQA2057" s="220"/>
      <c r="JQB2057" s="220"/>
      <c r="JQC2057" s="220"/>
      <c r="JQD2057" s="220"/>
      <c r="JQE2057" s="220"/>
      <c r="JQF2057" s="220"/>
      <c r="JQG2057" s="220"/>
      <c r="JQH2057" s="220"/>
      <c r="JQI2057" s="220"/>
      <c r="JQJ2057" s="220"/>
      <c r="JQK2057" s="220"/>
      <c r="JQL2057" s="220"/>
      <c r="JQM2057" s="220"/>
      <c r="JQN2057" s="220"/>
      <c r="JQO2057" s="220"/>
      <c r="JQP2057" s="220"/>
      <c r="JQQ2057" s="220"/>
      <c r="JQR2057" s="220"/>
      <c r="JQS2057" s="220"/>
      <c r="JQT2057" s="220"/>
      <c r="JQU2057" s="220"/>
      <c r="JQV2057" s="220"/>
      <c r="JQW2057" s="220"/>
      <c r="JQX2057" s="220"/>
      <c r="JQY2057" s="220"/>
      <c r="JQZ2057" s="220"/>
      <c r="JRA2057" s="220"/>
      <c r="JRB2057" s="220"/>
      <c r="JRC2057" s="220"/>
      <c r="JRD2057" s="220"/>
      <c r="JRE2057" s="220"/>
      <c r="JRF2057" s="220"/>
      <c r="JRG2057" s="220"/>
      <c r="JRH2057" s="220"/>
      <c r="JRI2057" s="220"/>
      <c r="JRJ2057" s="220"/>
      <c r="JRK2057" s="220"/>
      <c r="JRL2057" s="220"/>
      <c r="JRM2057" s="220"/>
      <c r="JRN2057" s="220"/>
      <c r="JRO2057" s="220"/>
      <c r="JRP2057" s="220"/>
      <c r="JRQ2057" s="220"/>
      <c r="JRR2057" s="220"/>
      <c r="JRS2057" s="220"/>
      <c r="JRT2057" s="220"/>
      <c r="JRU2057" s="220"/>
      <c r="JRV2057" s="220"/>
      <c r="JRW2057" s="220"/>
      <c r="JRX2057" s="220"/>
      <c r="JRY2057" s="220"/>
      <c r="JRZ2057" s="220"/>
      <c r="JSA2057" s="220"/>
      <c r="JSB2057" s="220"/>
      <c r="JSC2057" s="220"/>
      <c r="JSD2057" s="220"/>
      <c r="JSE2057" s="220"/>
      <c r="JSF2057" s="220"/>
      <c r="JSG2057" s="220"/>
      <c r="JSH2057" s="220"/>
      <c r="JSI2057" s="220"/>
      <c r="JSJ2057" s="220"/>
      <c r="JSK2057" s="220"/>
      <c r="JSL2057" s="220"/>
      <c r="JSM2057" s="220"/>
      <c r="JSN2057" s="220"/>
      <c r="JSO2057" s="220"/>
      <c r="JSP2057" s="220"/>
      <c r="JSQ2057" s="220"/>
      <c r="JSR2057" s="220"/>
      <c r="JSS2057" s="220"/>
      <c r="JST2057" s="220"/>
      <c r="JSU2057" s="220"/>
      <c r="JSV2057" s="220"/>
      <c r="JSW2057" s="220"/>
      <c r="JSX2057" s="220"/>
      <c r="JSY2057" s="220"/>
      <c r="JSZ2057" s="220"/>
      <c r="JTA2057" s="220"/>
      <c r="JTB2057" s="220"/>
      <c r="JTC2057" s="220"/>
      <c r="JTD2057" s="220"/>
      <c r="JTE2057" s="220"/>
      <c r="JTF2057" s="220"/>
      <c r="JTG2057" s="220"/>
      <c r="JTH2057" s="220"/>
      <c r="JTI2057" s="220"/>
      <c r="JTJ2057" s="220"/>
      <c r="JTK2057" s="220"/>
      <c r="JTL2057" s="220"/>
      <c r="JTM2057" s="220"/>
      <c r="JTN2057" s="220"/>
      <c r="JTO2057" s="220"/>
      <c r="JTP2057" s="220"/>
      <c r="JTQ2057" s="220"/>
      <c r="JTR2057" s="220"/>
      <c r="JTS2057" s="220"/>
      <c r="JTT2057" s="220"/>
      <c r="JTU2057" s="220"/>
      <c r="JTV2057" s="220"/>
      <c r="JTW2057" s="220"/>
      <c r="JTX2057" s="220"/>
      <c r="JTY2057" s="220"/>
      <c r="JTZ2057" s="220"/>
      <c r="JUA2057" s="220"/>
      <c r="JUB2057" s="220"/>
      <c r="JUC2057" s="220"/>
      <c r="JUD2057" s="220"/>
      <c r="JUE2057" s="220"/>
      <c r="JUF2057" s="220"/>
      <c r="JUG2057" s="220"/>
      <c r="JUH2057" s="220"/>
      <c r="JUI2057" s="220"/>
      <c r="JUJ2057" s="220"/>
      <c r="JUK2057" s="220"/>
      <c r="JUL2057" s="220"/>
      <c r="JUM2057" s="220"/>
      <c r="JUN2057" s="220"/>
      <c r="JUO2057" s="220"/>
      <c r="JUP2057" s="220"/>
      <c r="JUQ2057" s="220"/>
      <c r="JUR2057" s="220"/>
      <c r="JUS2057" s="220"/>
      <c r="JUT2057" s="220"/>
      <c r="JUU2057" s="220"/>
      <c r="JUV2057" s="220"/>
      <c r="JUW2057" s="220"/>
      <c r="JUX2057" s="220"/>
      <c r="JUY2057" s="220"/>
      <c r="JUZ2057" s="220"/>
      <c r="JVA2057" s="220"/>
      <c r="JVB2057" s="220"/>
      <c r="JVC2057" s="220"/>
      <c r="JVD2057" s="220"/>
      <c r="JVE2057" s="220"/>
      <c r="JVF2057" s="220"/>
      <c r="JVG2057" s="220"/>
      <c r="JVH2057" s="220"/>
      <c r="JVI2057" s="220"/>
      <c r="JVJ2057" s="220"/>
      <c r="JVK2057" s="220"/>
      <c r="JVL2057" s="220"/>
      <c r="JVM2057" s="220"/>
      <c r="JVN2057" s="220"/>
      <c r="JVO2057" s="220"/>
      <c r="JVP2057" s="220"/>
      <c r="JVQ2057" s="220"/>
      <c r="JVR2057" s="220"/>
      <c r="JVS2057" s="220"/>
      <c r="JVT2057" s="220"/>
      <c r="JVU2057" s="220"/>
      <c r="JVV2057" s="220"/>
      <c r="JVW2057" s="220"/>
      <c r="JVX2057" s="220"/>
      <c r="JVY2057" s="220"/>
      <c r="JVZ2057" s="220"/>
      <c r="JWA2057" s="220"/>
      <c r="JWB2057" s="220"/>
      <c r="JWC2057" s="220"/>
      <c r="JWD2057" s="220"/>
      <c r="JWE2057" s="220"/>
      <c r="JWF2057" s="220"/>
      <c r="JWG2057" s="220"/>
      <c r="JWH2057" s="220"/>
      <c r="JWI2057" s="220"/>
      <c r="JWJ2057" s="220"/>
      <c r="JWK2057" s="220"/>
      <c r="JWL2057" s="220"/>
      <c r="JWM2057" s="220"/>
      <c r="JWN2057" s="220"/>
      <c r="JWO2057" s="220"/>
      <c r="JWP2057" s="220"/>
      <c r="JWQ2057" s="220"/>
      <c r="JWR2057" s="220"/>
      <c r="JWS2057" s="220"/>
      <c r="JWT2057" s="220"/>
      <c r="JWU2057" s="220"/>
      <c r="JWV2057" s="220"/>
      <c r="JWW2057" s="220"/>
      <c r="JWX2057" s="220"/>
      <c r="JWY2057" s="220"/>
      <c r="JWZ2057" s="220"/>
      <c r="JXA2057" s="220"/>
      <c r="JXB2057" s="220"/>
      <c r="JXC2057" s="220"/>
      <c r="JXD2057" s="220"/>
      <c r="JXE2057" s="220"/>
      <c r="JXF2057" s="220"/>
      <c r="JXG2057" s="220"/>
      <c r="JXH2057" s="220"/>
      <c r="JXI2057" s="220"/>
      <c r="JXJ2057" s="220"/>
      <c r="JXK2057" s="220"/>
      <c r="JXL2057" s="220"/>
      <c r="JXM2057" s="220"/>
      <c r="JXN2057" s="220"/>
      <c r="JXO2057" s="220"/>
      <c r="JXP2057" s="220"/>
      <c r="JXQ2057" s="220"/>
      <c r="JXR2057" s="220"/>
      <c r="JXS2057" s="220"/>
      <c r="JXT2057" s="220"/>
      <c r="JXU2057" s="220"/>
      <c r="JXV2057" s="220"/>
      <c r="JXW2057" s="220"/>
      <c r="JXX2057" s="220"/>
      <c r="JXY2057" s="220"/>
      <c r="JXZ2057" s="220"/>
      <c r="JYA2057" s="220"/>
      <c r="JYB2057" s="220"/>
      <c r="JYC2057" s="220"/>
      <c r="JYD2057" s="220"/>
      <c r="JYE2057" s="220"/>
      <c r="JYF2057" s="220"/>
      <c r="JYG2057" s="220"/>
      <c r="JYH2057" s="220"/>
      <c r="JYI2057" s="220"/>
      <c r="JYJ2057" s="220"/>
      <c r="JYK2057" s="220"/>
      <c r="JYL2057" s="220"/>
      <c r="JYM2057" s="220"/>
      <c r="JYN2057" s="220"/>
      <c r="JYO2057" s="220"/>
      <c r="JYP2057" s="220"/>
      <c r="JYQ2057" s="220"/>
      <c r="JYR2057" s="220"/>
      <c r="JYS2057" s="220"/>
      <c r="JYT2057" s="220"/>
      <c r="JYU2057" s="220"/>
      <c r="JYV2057" s="220"/>
      <c r="JYW2057" s="220"/>
      <c r="JYX2057" s="220"/>
      <c r="JYY2057" s="220"/>
      <c r="JYZ2057" s="220"/>
      <c r="JZA2057" s="220"/>
      <c r="JZB2057" s="220"/>
      <c r="JZC2057" s="220"/>
      <c r="JZD2057" s="220"/>
      <c r="JZE2057" s="220"/>
      <c r="JZF2057" s="220"/>
      <c r="JZG2057" s="220"/>
      <c r="JZH2057" s="220"/>
      <c r="JZI2057" s="220"/>
      <c r="JZJ2057" s="220"/>
      <c r="JZK2057" s="220"/>
      <c r="JZL2057" s="220"/>
      <c r="JZM2057" s="220"/>
      <c r="JZN2057" s="220"/>
      <c r="JZO2057" s="220"/>
      <c r="JZP2057" s="220"/>
      <c r="JZQ2057" s="220"/>
      <c r="JZR2057" s="220"/>
      <c r="JZS2057" s="220"/>
      <c r="JZT2057" s="220"/>
      <c r="JZU2057" s="220"/>
      <c r="JZV2057" s="220"/>
      <c r="JZW2057" s="220"/>
      <c r="JZX2057" s="220"/>
      <c r="JZY2057" s="220"/>
      <c r="JZZ2057" s="220"/>
      <c r="KAA2057" s="220"/>
      <c r="KAB2057" s="220"/>
      <c r="KAC2057" s="220"/>
      <c r="KAD2057" s="220"/>
      <c r="KAE2057" s="220"/>
      <c r="KAF2057" s="220"/>
      <c r="KAG2057" s="220"/>
      <c r="KAH2057" s="220"/>
      <c r="KAI2057" s="220"/>
      <c r="KAJ2057" s="220"/>
      <c r="KAK2057" s="220"/>
      <c r="KAL2057" s="220"/>
      <c r="KAM2057" s="220"/>
      <c r="KAN2057" s="220"/>
      <c r="KAO2057" s="220"/>
      <c r="KAP2057" s="220"/>
      <c r="KAQ2057" s="220"/>
      <c r="KAR2057" s="220"/>
      <c r="KAS2057" s="220"/>
      <c r="KAT2057" s="220"/>
      <c r="KAU2057" s="220"/>
      <c r="KAV2057" s="220"/>
      <c r="KAW2057" s="220"/>
      <c r="KAX2057" s="220"/>
      <c r="KAY2057" s="220"/>
      <c r="KAZ2057" s="220"/>
      <c r="KBA2057" s="220"/>
      <c r="KBB2057" s="220"/>
      <c r="KBC2057" s="220"/>
      <c r="KBD2057" s="220"/>
      <c r="KBE2057" s="220"/>
      <c r="KBF2057" s="220"/>
      <c r="KBG2057" s="220"/>
      <c r="KBH2057" s="220"/>
      <c r="KBI2057" s="220"/>
      <c r="KBJ2057" s="220"/>
      <c r="KBK2057" s="220"/>
      <c r="KBL2057" s="220"/>
      <c r="KBM2057" s="220"/>
      <c r="KBN2057" s="220"/>
      <c r="KBO2057" s="220"/>
      <c r="KBP2057" s="220"/>
      <c r="KBQ2057" s="220"/>
      <c r="KBR2057" s="220"/>
      <c r="KBS2057" s="220"/>
      <c r="KBT2057" s="220"/>
      <c r="KBU2057" s="220"/>
      <c r="KBV2057" s="220"/>
      <c r="KBW2057" s="220"/>
      <c r="KBX2057" s="220"/>
      <c r="KBY2057" s="220"/>
      <c r="KBZ2057" s="220"/>
      <c r="KCA2057" s="220"/>
      <c r="KCB2057" s="220"/>
      <c r="KCC2057" s="220"/>
      <c r="KCD2057" s="220"/>
      <c r="KCE2057" s="220"/>
      <c r="KCF2057" s="220"/>
      <c r="KCG2057" s="220"/>
      <c r="KCH2057" s="220"/>
      <c r="KCI2057" s="220"/>
      <c r="KCJ2057" s="220"/>
      <c r="KCK2057" s="220"/>
      <c r="KCL2057" s="220"/>
      <c r="KCM2057" s="220"/>
      <c r="KCN2057" s="220"/>
      <c r="KCO2057" s="220"/>
      <c r="KCP2057" s="220"/>
      <c r="KCQ2057" s="220"/>
      <c r="KCR2057" s="220"/>
      <c r="KCS2057" s="220"/>
      <c r="KCT2057" s="220"/>
      <c r="KCU2057" s="220"/>
      <c r="KCV2057" s="220"/>
      <c r="KCW2057" s="220"/>
      <c r="KCX2057" s="220"/>
      <c r="KCY2057" s="220"/>
      <c r="KCZ2057" s="220"/>
      <c r="KDA2057" s="220"/>
      <c r="KDB2057" s="220"/>
      <c r="KDC2057" s="220"/>
      <c r="KDD2057" s="220"/>
      <c r="KDE2057" s="220"/>
      <c r="KDF2057" s="220"/>
      <c r="KDG2057" s="220"/>
      <c r="KDH2057" s="220"/>
      <c r="KDI2057" s="220"/>
      <c r="KDJ2057" s="220"/>
      <c r="KDK2057" s="220"/>
      <c r="KDL2057" s="220"/>
      <c r="KDM2057" s="220"/>
      <c r="KDN2057" s="220"/>
      <c r="KDO2057" s="220"/>
      <c r="KDP2057" s="220"/>
      <c r="KDQ2057" s="220"/>
      <c r="KDR2057" s="220"/>
      <c r="KDS2057" s="220"/>
      <c r="KDT2057" s="220"/>
      <c r="KDU2057" s="220"/>
      <c r="KDV2057" s="220"/>
      <c r="KDW2057" s="220"/>
      <c r="KDX2057" s="220"/>
      <c r="KDY2057" s="220"/>
      <c r="KDZ2057" s="220"/>
      <c r="KEA2057" s="220"/>
      <c r="KEB2057" s="220"/>
      <c r="KEC2057" s="220"/>
      <c r="KED2057" s="220"/>
      <c r="KEE2057" s="220"/>
      <c r="KEF2057" s="220"/>
      <c r="KEG2057" s="220"/>
      <c r="KEH2057" s="220"/>
      <c r="KEI2057" s="220"/>
      <c r="KEJ2057" s="220"/>
      <c r="KEK2057" s="220"/>
      <c r="KEL2057" s="220"/>
      <c r="KEM2057" s="220"/>
      <c r="KEN2057" s="220"/>
      <c r="KEO2057" s="220"/>
      <c r="KEP2057" s="220"/>
      <c r="KEQ2057" s="220"/>
      <c r="KER2057" s="220"/>
      <c r="KES2057" s="220"/>
      <c r="KET2057" s="220"/>
      <c r="KEU2057" s="220"/>
      <c r="KEV2057" s="220"/>
      <c r="KEW2057" s="220"/>
      <c r="KEX2057" s="220"/>
      <c r="KEY2057" s="220"/>
      <c r="KEZ2057" s="220"/>
      <c r="KFA2057" s="220"/>
      <c r="KFB2057" s="220"/>
      <c r="KFC2057" s="220"/>
      <c r="KFD2057" s="220"/>
      <c r="KFE2057" s="220"/>
      <c r="KFF2057" s="220"/>
      <c r="KFG2057" s="220"/>
      <c r="KFH2057" s="220"/>
      <c r="KFI2057" s="220"/>
      <c r="KFJ2057" s="220"/>
      <c r="KFK2057" s="220"/>
      <c r="KFL2057" s="220"/>
      <c r="KFM2057" s="220"/>
      <c r="KFN2057" s="220"/>
      <c r="KFO2057" s="220"/>
      <c r="KFP2057" s="220"/>
      <c r="KFQ2057" s="220"/>
      <c r="KFR2057" s="220"/>
      <c r="KFS2057" s="220"/>
      <c r="KFT2057" s="220"/>
      <c r="KFU2057" s="220"/>
      <c r="KFV2057" s="220"/>
      <c r="KFW2057" s="220"/>
      <c r="KFX2057" s="220"/>
      <c r="KFY2057" s="220"/>
      <c r="KFZ2057" s="220"/>
      <c r="KGA2057" s="220"/>
      <c r="KGB2057" s="220"/>
      <c r="KGC2057" s="220"/>
      <c r="KGD2057" s="220"/>
      <c r="KGE2057" s="220"/>
      <c r="KGF2057" s="220"/>
      <c r="KGG2057" s="220"/>
      <c r="KGH2057" s="220"/>
      <c r="KGI2057" s="220"/>
      <c r="KGJ2057" s="220"/>
      <c r="KGK2057" s="220"/>
      <c r="KGL2057" s="220"/>
      <c r="KGM2057" s="220"/>
      <c r="KGN2057" s="220"/>
      <c r="KGO2057" s="220"/>
      <c r="KGP2057" s="220"/>
      <c r="KGQ2057" s="220"/>
      <c r="KGR2057" s="220"/>
      <c r="KGS2057" s="220"/>
      <c r="KGT2057" s="220"/>
      <c r="KGU2057" s="220"/>
      <c r="KGV2057" s="220"/>
      <c r="KGW2057" s="220"/>
      <c r="KGX2057" s="220"/>
      <c r="KGY2057" s="220"/>
      <c r="KGZ2057" s="220"/>
      <c r="KHA2057" s="220"/>
      <c r="KHB2057" s="220"/>
      <c r="KHC2057" s="220"/>
      <c r="KHD2057" s="220"/>
      <c r="KHE2057" s="220"/>
      <c r="KHF2057" s="220"/>
      <c r="KHG2057" s="220"/>
      <c r="KHH2057" s="220"/>
      <c r="KHI2057" s="220"/>
      <c r="KHJ2057" s="220"/>
      <c r="KHK2057" s="220"/>
      <c r="KHL2057" s="220"/>
      <c r="KHM2057" s="220"/>
      <c r="KHN2057" s="220"/>
      <c r="KHO2057" s="220"/>
      <c r="KHP2057" s="220"/>
      <c r="KHQ2057" s="220"/>
      <c r="KHR2057" s="220"/>
      <c r="KHS2057" s="220"/>
      <c r="KHT2057" s="220"/>
      <c r="KHU2057" s="220"/>
      <c r="KHV2057" s="220"/>
      <c r="KHW2057" s="220"/>
      <c r="KHX2057" s="220"/>
      <c r="KHY2057" s="220"/>
      <c r="KHZ2057" s="220"/>
      <c r="KIA2057" s="220"/>
      <c r="KIB2057" s="220"/>
      <c r="KIC2057" s="220"/>
      <c r="KID2057" s="220"/>
      <c r="KIE2057" s="220"/>
      <c r="KIF2057" s="220"/>
      <c r="KIG2057" s="220"/>
      <c r="KIH2057" s="220"/>
      <c r="KII2057" s="220"/>
      <c r="KIJ2057" s="220"/>
      <c r="KIK2057" s="220"/>
      <c r="KIL2057" s="220"/>
      <c r="KIM2057" s="220"/>
      <c r="KIN2057" s="220"/>
      <c r="KIO2057" s="220"/>
      <c r="KIP2057" s="220"/>
      <c r="KIQ2057" s="220"/>
      <c r="KIR2057" s="220"/>
      <c r="KIS2057" s="220"/>
      <c r="KIT2057" s="220"/>
      <c r="KIU2057" s="220"/>
      <c r="KIV2057" s="220"/>
      <c r="KIW2057" s="220"/>
      <c r="KIX2057" s="220"/>
      <c r="KIY2057" s="220"/>
      <c r="KIZ2057" s="220"/>
      <c r="KJA2057" s="220"/>
      <c r="KJB2057" s="220"/>
      <c r="KJC2057" s="220"/>
      <c r="KJD2057" s="220"/>
      <c r="KJE2057" s="220"/>
      <c r="KJF2057" s="220"/>
      <c r="KJG2057" s="220"/>
      <c r="KJH2057" s="220"/>
      <c r="KJI2057" s="220"/>
      <c r="KJJ2057" s="220"/>
      <c r="KJK2057" s="220"/>
      <c r="KJL2057" s="220"/>
      <c r="KJM2057" s="220"/>
      <c r="KJN2057" s="220"/>
      <c r="KJO2057" s="220"/>
      <c r="KJP2057" s="220"/>
      <c r="KJQ2057" s="220"/>
      <c r="KJR2057" s="220"/>
      <c r="KJS2057" s="220"/>
      <c r="KJT2057" s="220"/>
      <c r="KJU2057" s="220"/>
      <c r="KJV2057" s="220"/>
      <c r="KJW2057" s="220"/>
      <c r="KJX2057" s="220"/>
      <c r="KJY2057" s="220"/>
      <c r="KJZ2057" s="220"/>
      <c r="KKA2057" s="220"/>
      <c r="KKB2057" s="220"/>
      <c r="KKC2057" s="220"/>
      <c r="KKD2057" s="220"/>
      <c r="KKE2057" s="220"/>
      <c r="KKF2057" s="220"/>
      <c r="KKG2057" s="220"/>
      <c r="KKH2057" s="220"/>
      <c r="KKI2057" s="220"/>
      <c r="KKJ2057" s="220"/>
      <c r="KKK2057" s="220"/>
      <c r="KKL2057" s="220"/>
      <c r="KKM2057" s="220"/>
      <c r="KKN2057" s="220"/>
      <c r="KKO2057" s="220"/>
      <c r="KKP2057" s="220"/>
      <c r="KKQ2057" s="220"/>
      <c r="KKR2057" s="220"/>
      <c r="KKS2057" s="220"/>
      <c r="KKT2057" s="220"/>
      <c r="KKU2057" s="220"/>
      <c r="KKV2057" s="220"/>
      <c r="KKW2057" s="220"/>
      <c r="KKX2057" s="220"/>
      <c r="KKY2057" s="220"/>
      <c r="KKZ2057" s="220"/>
      <c r="KLA2057" s="220"/>
      <c r="KLB2057" s="220"/>
      <c r="KLC2057" s="220"/>
      <c r="KLD2057" s="220"/>
      <c r="KLE2057" s="220"/>
      <c r="KLF2057" s="220"/>
      <c r="KLG2057" s="220"/>
      <c r="KLH2057" s="220"/>
      <c r="KLI2057" s="220"/>
      <c r="KLJ2057" s="220"/>
      <c r="KLK2057" s="220"/>
      <c r="KLL2057" s="220"/>
      <c r="KLM2057" s="220"/>
      <c r="KLN2057" s="220"/>
      <c r="KLO2057" s="220"/>
      <c r="KLP2057" s="220"/>
      <c r="KLQ2057" s="220"/>
      <c r="KLR2057" s="220"/>
      <c r="KLS2057" s="220"/>
      <c r="KLT2057" s="220"/>
      <c r="KLU2057" s="220"/>
      <c r="KLV2057" s="220"/>
      <c r="KLW2057" s="220"/>
      <c r="KLX2057" s="220"/>
      <c r="KLY2057" s="220"/>
      <c r="KLZ2057" s="220"/>
      <c r="KMA2057" s="220"/>
      <c r="KMB2057" s="220"/>
      <c r="KMC2057" s="220"/>
      <c r="KMD2057" s="220"/>
      <c r="KME2057" s="220"/>
      <c r="KMF2057" s="220"/>
      <c r="KMG2057" s="220"/>
      <c r="KMH2057" s="220"/>
      <c r="KMI2057" s="220"/>
      <c r="KMJ2057" s="220"/>
      <c r="KMK2057" s="220"/>
      <c r="KML2057" s="220"/>
      <c r="KMM2057" s="220"/>
      <c r="KMN2057" s="220"/>
      <c r="KMO2057" s="220"/>
      <c r="KMP2057" s="220"/>
      <c r="KMQ2057" s="220"/>
      <c r="KMR2057" s="220"/>
      <c r="KMS2057" s="220"/>
      <c r="KMT2057" s="220"/>
      <c r="KMU2057" s="220"/>
      <c r="KMV2057" s="220"/>
      <c r="KMW2057" s="220"/>
      <c r="KMX2057" s="220"/>
      <c r="KMY2057" s="220"/>
      <c r="KMZ2057" s="220"/>
      <c r="KNA2057" s="220"/>
      <c r="KNB2057" s="220"/>
      <c r="KNC2057" s="220"/>
      <c r="KND2057" s="220"/>
      <c r="KNE2057" s="220"/>
      <c r="KNF2057" s="220"/>
      <c r="KNG2057" s="220"/>
      <c r="KNH2057" s="220"/>
      <c r="KNI2057" s="220"/>
      <c r="KNJ2057" s="220"/>
      <c r="KNK2057" s="220"/>
      <c r="KNL2057" s="220"/>
      <c r="KNM2057" s="220"/>
      <c r="KNN2057" s="220"/>
      <c r="KNO2057" s="220"/>
      <c r="KNP2057" s="220"/>
      <c r="KNQ2057" s="220"/>
      <c r="KNR2057" s="220"/>
      <c r="KNS2057" s="220"/>
      <c r="KNT2057" s="220"/>
      <c r="KNU2057" s="220"/>
      <c r="KNV2057" s="220"/>
      <c r="KNW2057" s="220"/>
      <c r="KNX2057" s="220"/>
      <c r="KNY2057" s="220"/>
      <c r="KNZ2057" s="220"/>
      <c r="KOA2057" s="220"/>
      <c r="KOB2057" s="220"/>
      <c r="KOC2057" s="220"/>
      <c r="KOD2057" s="220"/>
      <c r="KOE2057" s="220"/>
      <c r="KOF2057" s="220"/>
      <c r="KOG2057" s="220"/>
      <c r="KOH2057" s="220"/>
      <c r="KOI2057" s="220"/>
      <c r="KOJ2057" s="220"/>
      <c r="KOK2057" s="220"/>
      <c r="KOL2057" s="220"/>
      <c r="KOM2057" s="220"/>
      <c r="KON2057" s="220"/>
      <c r="KOO2057" s="220"/>
      <c r="KOP2057" s="220"/>
      <c r="KOQ2057" s="220"/>
      <c r="KOR2057" s="220"/>
      <c r="KOS2057" s="220"/>
      <c r="KOT2057" s="220"/>
      <c r="KOU2057" s="220"/>
      <c r="KOV2057" s="220"/>
      <c r="KOW2057" s="220"/>
      <c r="KOX2057" s="220"/>
      <c r="KOY2057" s="220"/>
      <c r="KOZ2057" s="220"/>
      <c r="KPA2057" s="220"/>
      <c r="KPB2057" s="220"/>
      <c r="KPC2057" s="220"/>
      <c r="KPD2057" s="220"/>
      <c r="KPE2057" s="220"/>
      <c r="KPF2057" s="220"/>
      <c r="KPG2057" s="220"/>
      <c r="KPH2057" s="220"/>
      <c r="KPI2057" s="220"/>
      <c r="KPJ2057" s="220"/>
      <c r="KPK2057" s="220"/>
      <c r="KPL2057" s="220"/>
      <c r="KPM2057" s="220"/>
      <c r="KPN2057" s="220"/>
      <c r="KPO2057" s="220"/>
      <c r="KPP2057" s="220"/>
      <c r="KPQ2057" s="220"/>
      <c r="KPR2057" s="220"/>
      <c r="KPS2057" s="220"/>
      <c r="KPT2057" s="220"/>
      <c r="KPU2057" s="220"/>
      <c r="KPV2057" s="220"/>
      <c r="KPW2057" s="220"/>
      <c r="KPX2057" s="220"/>
      <c r="KPY2057" s="220"/>
      <c r="KPZ2057" s="220"/>
      <c r="KQA2057" s="220"/>
      <c r="KQB2057" s="220"/>
      <c r="KQC2057" s="220"/>
      <c r="KQD2057" s="220"/>
      <c r="KQE2057" s="220"/>
      <c r="KQF2057" s="220"/>
      <c r="KQG2057" s="220"/>
      <c r="KQH2057" s="220"/>
      <c r="KQI2057" s="220"/>
      <c r="KQJ2057" s="220"/>
      <c r="KQK2057" s="220"/>
      <c r="KQL2057" s="220"/>
      <c r="KQM2057" s="220"/>
      <c r="KQN2057" s="220"/>
      <c r="KQO2057" s="220"/>
      <c r="KQP2057" s="220"/>
      <c r="KQQ2057" s="220"/>
      <c r="KQR2057" s="220"/>
      <c r="KQS2057" s="220"/>
      <c r="KQT2057" s="220"/>
      <c r="KQU2057" s="220"/>
      <c r="KQV2057" s="220"/>
      <c r="KQW2057" s="220"/>
      <c r="KQX2057" s="220"/>
      <c r="KQY2057" s="220"/>
      <c r="KQZ2057" s="220"/>
      <c r="KRA2057" s="220"/>
      <c r="KRB2057" s="220"/>
      <c r="KRC2057" s="220"/>
      <c r="KRD2057" s="220"/>
      <c r="KRE2057" s="220"/>
      <c r="KRF2057" s="220"/>
      <c r="KRG2057" s="220"/>
      <c r="KRH2057" s="220"/>
      <c r="KRI2057" s="220"/>
      <c r="KRJ2057" s="220"/>
      <c r="KRK2057" s="220"/>
      <c r="KRL2057" s="220"/>
      <c r="KRM2057" s="220"/>
      <c r="KRN2057" s="220"/>
      <c r="KRO2057" s="220"/>
      <c r="KRP2057" s="220"/>
      <c r="KRQ2057" s="220"/>
      <c r="KRR2057" s="220"/>
      <c r="KRS2057" s="220"/>
      <c r="KRT2057" s="220"/>
      <c r="KRU2057" s="220"/>
      <c r="KRV2057" s="220"/>
      <c r="KRW2057" s="220"/>
      <c r="KRX2057" s="220"/>
      <c r="KRY2057" s="220"/>
      <c r="KRZ2057" s="220"/>
      <c r="KSA2057" s="220"/>
      <c r="KSB2057" s="220"/>
      <c r="KSC2057" s="220"/>
      <c r="KSD2057" s="220"/>
      <c r="KSE2057" s="220"/>
      <c r="KSF2057" s="220"/>
      <c r="KSG2057" s="220"/>
      <c r="KSH2057" s="220"/>
      <c r="KSI2057" s="220"/>
      <c r="KSJ2057" s="220"/>
      <c r="KSK2057" s="220"/>
      <c r="KSL2057" s="220"/>
      <c r="KSM2057" s="220"/>
      <c r="KSN2057" s="220"/>
      <c r="KSO2057" s="220"/>
      <c r="KSP2057" s="220"/>
      <c r="KSQ2057" s="220"/>
      <c r="KSR2057" s="220"/>
      <c r="KSS2057" s="220"/>
      <c r="KST2057" s="220"/>
      <c r="KSU2057" s="220"/>
      <c r="KSV2057" s="220"/>
      <c r="KSW2057" s="220"/>
      <c r="KSX2057" s="220"/>
      <c r="KSY2057" s="220"/>
      <c r="KSZ2057" s="220"/>
      <c r="KTA2057" s="220"/>
      <c r="KTB2057" s="220"/>
      <c r="KTC2057" s="220"/>
      <c r="KTD2057" s="220"/>
      <c r="KTE2057" s="220"/>
      <c r="KTF2057" s="220"/>
      <c r="KTG2057" s="220"/>
      <c r="KTH2057" s="220"/>
      <c r="KTI2057" s="220"/>
      <c r="KTJ2057" s="220"/>
      <c r="KTK2057" s="220"/>
      <c r="KTL2057" s="220"/>
      <c r="KTM2057" s="220"/>
      <c r="KTN2057" s="220"/>
      <c r="KTO2057" s="220"/>
      <c r="KTP2057" s="220"/>
      <c r="KTQ2057" s="220"/>
      <c r="KTR2057" s="220"/>
      <c r="KTS2057" s="220"/>
      <c r="KTT2057" s="220"/>
      <c r="KTU2057" s="220"/>
      <c r="KTV2057" s="220"/>
      <c r="KTW2057" s="220"/>
      <c r="KTX2057" s="220"/>
      <c r="KTY2057" s="220"/>
      <c r="KTZ2057" s="220"/>
      <c r="KUA2057" s="220"/>
      <c r="KUB2057" s="220"/>
      <c r="KUC2057" s="220"/>
      <c r="KUD2057" s="220"/>
      <c r="KUE2057" s="220"/>
      <c r="KUF2057" s="220"/>
      <c r="KUG2057" s="220"/>
      <c r="KUH2057" s="220"/>
      <c r="KUI2057" s="220"/>
      <c r="KUJ2057" s="220"/>
      <c r="KUK2057" s="220"/>
      <c r="KUL2057" s="220"/>
      <c r="KUM2057" s="220"/>
      <c r="KUN2057" s="220"/>
      <c r="KUO2057" s="220"/>
      <c r="KUP2057" s="220"/>
      <c r="KUQ2057" s="220"/>
      <c r="KUR2057" s="220"/>
      <c r="KUS2057" s="220"/>
      <c r="KUT2057" s="220"/>
      <c r="KUU2057" s="220"/>
      <c r="KUV2057" s="220"/>
      <c r="KUW2057" s="220"/>
      <c r="KUX2057" s="220"/>
      <c r="KUY2057" s="220"/>
      <c r="KUZ2057" s="220"/>
      <c r="KVA2057" s="220"/>
      <c r="KVB2057" s="220"/>
      <c r="KVC2057" s="220"/>
      <c r="KVD2057" s="220"/>
      <c r="KVE2057" s="220"/>
      <c r="KVF2057" s="220"/>
      <c r="KVG2057" s="220"/>
      <c r="KVH2057" s="220"/>
      <c r="KVI2057" s="220"/>
      <c r="KVJ2057" s="220"/>
      <c r="KVK2057" s="220"/>
      <c r="KVL2057" s="220"/>
      <c r="KVM2057" s="220"/>
      <c r="KVN2057" s="220"/>
      <c r="KVO2057" s="220"/>
      <c r="KVP2057" s="220"/>
      <c r="KVQ2057" s="220"/>
      <c r="KVR2057" s="220"/>
      <c r="KVS2057" s="220"/>
      <c r="KVT2057" s="220"/>
      <c r="KVU2057" s="220"/>
      <c r="KVV2057" s="220"/>
      <c r="KVW2057" s="220"/>
      <c r="KVX2057" s="220"/>
      <c r="KVY2057" s="220"/>
      <c r="KVZ2057" s="220"/>
      <c r="KWA2057" s="220"/>
      <c r="KWB2057" s="220"/>
      <c r="KWC2057" s="220"/>
      <c r="KWD2057" s="220"/>
      <c r="KWE2057" s="220"/>
      <c r="KWF2057" s="220"/>
      <c r="KWG2057" s="220"/>
      <c r="KWH2057" s="220"/>
      <c r="KWI2057" s="220"/>
      <c r="KWJ2057" s="220"/>
      <c r="KWK2057" s="220"/>
      <c r="KWL2057" s="220"/>
      <c r="KWM2057" s="220"/>
      <c r="KWN2057" s="220"/>
      <c r="KWO2057" s="220"/>
      <c r="KWP2057" s="220"/>
      <c r="KWQ2057" s="220"/>
      <c r="KWR2057" s="220"/>
      <c r="KWS2057" s="220"/>
      <c r="KWT2057" s="220"/>
      <c r="KWU2057" s="220"/>
      <c r="KWV2057" s="220"/>
      <c r="KWW2057" s="220"/>
      <c r="KWX2057" s="220"/>
      <c r="KWY2057" s="220"/>
      <c r="KWZ2057" s="220"/>
      <c r="KXA2057" s="220"/>
      <c r="KXB2057" s="220"/>
      <c r="KXC2057" s="220"/>
      <c r="KXD2057" s="220"/>
      <c r="KXE2057" s="220"/>
      <c r="KXF2057" s="220"/>
      <c r="KXG2057" s="220"/>
      <c r="KXH2057" s="220"/>
      <c r="KXI2057" s="220"/>
      <c r="KXJ2057" s="220"/>
      <c r="KXK2057" s="220"/>
      <c r="KXL2057" s="220"/>
      <c r="KXM2057" s="220"/>
      <c r="KXN2057" s="220"/>
      <c r="KXO2057" s="220"/>
      <c r="KXP2057" s="220"/>
      <c r="KXQ2057" s="220"/>
      <c r="KXR2057" s="220"/>
      <c r="KXS2057" s="220"/>
      <c r="KXT2057" s="220"/>
      <c r="KXU2057" s="220"/>
      <c r="KXV2057" s="220"/>
      <c r="KXW2057" s="220"/>
      <c r="KXX2057" s="220"/>
      <c r="KXY2057" s="220"/>
      <c r="KXZ2057" s="220"/>
      <c r="KYA2057" s="220"/>
      <c r="KYB2057" s="220"/>
      <c r="KYC2057" s="220"/>
      <c r="KYD2057" s="220"/>
      <c r="KYE2057" s="220"/>
      <c r="KYF2057" s="220"/>
      <c r="KYG2057" s="220"/>
      <c r="KYH2057" s="220"/>
      <c r="KYI2057" s="220"/>
      <c r="KYJ2057" s="220"/>
      <c r="KYK2057" s="220"/>
      <c r="KYL2057" s="220"/>
      <c r="KYM2057" s="220"/>
      <c r="KYN2057" s="220"/>
      <c r="KYO2057" s="220"/>
      <c r="KYP2057" s="220"/>
      <c r="KYQ2057" s="220"/>
      <c r="KYR2057" s="220"/>
      <c r="KYS2057" s="220"/>
      <c r="KYT2057" s="220"/>
      <c r="KYU2057" s="220"/>
      <c r="KYV2057" s="220"/>
      <c r="KYW2057" s="220"/>
      <c r="KYX2057" s="220"/>
      <c r="KYY2057" s="220"/>
      <c r="KYZ2057" s="220"/>
      <c r="KZA2057" s="220"/>
      <c r="KZB2057" s="220"/>
      <c r="KZC2057" s="220"/>
      <c r="KZD2057" s="220"/>
      <c r="KZE2057" s="220"/>
      <c r="KZF2057" s="220"/>
      <c r="KZG2057" s="220"/>
      <c r="KZH2057" s="220"/>
      <c r="KZI2057" s="220"/>
      <c r="KZJ2057" s="220"/>
      <c r="KZK2057" s="220"/>
      <c r="KZL2057" s="220"/>
      <c r="KZM2057" s="220"/>
      <c r="KZN2057" s="220"/>
      <c r="KZO2057" s="220"/>
      <c r="KZP2057" s="220"/>
      <c r="KZQ2057" s="220"/>
      <c r="KZR2057" s="220"/>
      <c r="KZS2057" s="220"/>
      <c r="KZT2057" s="220"/>
      <c r="KZU2057" s="220"/>
      <c r="KZV2057" s="220"/>
      <c r="KZW2057" s="220"/>
      <c r="KZX2057" s="220"/>
      <c r="KZY2057" s="220"/>
      <c r="KZZ2057" s="220"/>
      <c r="LAA2057" s="220"/>
      <c r="LAB2057" s="220"/>
      <c r="LAC2057" s="220"/>
      <c r="LAD2057" s="220"/>
      <c r="LAE2057" s="220"/>
      <c r="LAF2057" s="220"/>
      <c r="LAG2057" s="220"/>
      <c r="LAH2057" s="220"/>
      <c r="LAI2057" s="220"/>
      <c r="LAJ2057" s="220"/>
      <c r="LAK2057" s="220"/>
      <c r="LAL2057" s="220"/>
      <c r="LAM2057" s="220"/>
      <c r="LAN2057" s="220"/>
      <c r="LAO2057" s="220"/>
      <c r="LAP2057" s="220"/>
      <c r="LAQ2057" s="220"/>
      <c r="LAR2057" s="220"/>
      <c r="LAS2057" s="220"/>
      <c r="LAT2057" s="220"/>
      <c r="LAU2057" s="220"/>
      <c r="LAV2057" s="220"/>
      <c r="LAW2057" s="220"/>
      <c r="LAX2057" s="220"/>
      <c r="LAY2057" s="220"/>
      <c r="LAZ2057" s="220"/>
      <c r="LBA2057" s="220"/>
      <c r="LBB2057" s="220"/>
      <c r="LBC2057" s="220"/>
      <c r="LBD2057" s="220"/>
      <c r="LBE2057" s="220"/>
      <c r="LBF2057" s="220"/>
      <c r="LBG2057" s="220"/>
      <c r="LBH2057" s="220"/>
      <c r="LBI2057" s="220"/>
      <c r="LBJ2057" s="220"/>
      <c r="LBK2057" s="220"/>
      <c r="LBL2057" s="220"/>
      <c r="LBM2057" s="220"/>
      <c r="LBN2057" s="220"/>
      <c r="LBO2057" s="220"/>
      <c r="LBP2057" s="220"/>
      <c r="LBQ2057" s="220"/>
      <c r="LBR2057" s="220"/>
      <c r="LBS2057" s="220"/>
      <c r="LBT2057" s="220"/>
      <c r="LBU2057" s="220"/>
      <c r="LBV2057" s="220"/>
      <c r="LBW2057" s="220"/>
      <c r="LBX2057" s="220"/>
      <c r="LBY2057" s="220"/>
      <c r="LBZ2057" s="220"/>
      <c r="LCA2057" s="220"/>
      <c r="LCB2057" s="220"/>
      <c r="LCC2057" s="220"/>
      <c r="LCD2057" s="220"/>
      <c r="LCE2057" s="220"/>
      <c r="LCF2057" s="220"/>
      <c r="LCG2057" s="220"/>
      <c r="LCH2057" s="220"/>
      <c r="LCI2057" s="220"/>
      <c r="LCJ2057" s="220"/>
      <c r="LCK2057" s="220"/>
      <c r="LCL2057" s="220"/>
      <c r="LCM2057" s="220"/>
      <c r="LCN2057" s="220"/>
      <c r="LCO2057" s="220"/>
      <c r="LCP2057" s="220"/>
      <c r="LCQ2057" s="220"/>
      <c r="LCR2057" s="220"/>
      <c r="LCS2057" s="220"/>
      <c r="LCT2057" s="220"/>
      <c r="LCU2057" s="220"/>
      <c r="LCV2057" s="220"/>
      <c r="LCW2057" s="220"/>
      <c r="LCX2057" s="220"/>
      <c r="LCY2057" s="220"/>
      <c r="LCZ2057" s="220"/>
      <c r="LDA2057" s="220"/>
      <c r="LDB2057" s="220"/>
      <c r="LDC2057" s="220"/>
      <c r="LDD2057" s="220"/>
      <c r="LDE2057" s="220"/>
      <c r="LDF2057" s="220"/>
      <c r="LDG2057" s="220"/>
      <c r="LDH2057" s="220"/>
      <c r="LDI2057" s="220"/>
      <c r="LDJ2057" s="220"/>
      <c r="LDK2057" s="220"/>
      <c r="LDL2057" s="220"/>
      <c r="LDM2057" s="220"/>
      <c r="LDN2057" s="220"/>
      <c r="LDO2057" s="220"/>
      <c r="LDP2057" s="220"/>
      <c r="LDQ2057" s="220"/>
      <c r="LDR2057" s="220"/>
      <c r="LDS2057" s="220"/>
      <c r="LDT2057" s="220"/>
      <c r="LDU2057" s="220"/>
      <c r="LDV2057" s="220"/>
      <c r="LDW2057" s="220"/>
      <c r="LDX2057" s="220"/>
      <c r="LDY2057" s="220"/>
      <c r="LDZ2057" s="220"/>
      <c r="LEA2057" s="220"/>
      <c r="LEB2057" s="220"/>
      <c r="LEC2057" s="220"/>
      <c r="LED2057" s="220"/>
      <c r="LEE2057" s="220"/>
      <c r="LEF2057" s="220"/>
      <c r="LEG2057" s="220"/>
      <c r="LEH2057" s="220"/>
      <c r="LEI2057" s="220"/>
      <c r="LEJ2057" s="220"/>
      <c r="LEK2057" s="220"/>
      <c r="LEL2057" s="220"/>
      <c r="LEM2057" s="220"/>
      <c r="LEN2057" s="220"/>
      <c r="LEO2057" s="220"/>
      <c r="LEP2057" s="220"/>
      <c r="LEQ2057" s="220"/>
      <c r="LER2057" s="220"/>
      <c r="LES2057" s="220"/>
      <c r="LET2057" s="220"/>
      <c r="LEU2057" s="220"/>
      <c r="LEV2057" s="220"/>
      <c r="LEW2057" s="220"/>
      <c r="LEX2057" s="220"/>
      <c r="LEY2057" s="220"/>
      <c r="LEZ2057" s="220"/>
      <c r="LFA2057" s="220"/>
      <c r="LFB2057" s="220"/>
      <c r="LFC2057" s="220"/>
      <c r="LFD2057" s="220"/>
      <c r="LFE2057" s="220"/>
      <c r="LFF2057" s="220"/>
      <c r="LFG2057" s="220"/>
      <c r="LFH2057" s="220"/>
      <c r="LFI2057" s="220"/>
      <c r="LFJ2057" s="220"/>
      <c r="LFK2057" s="220"/>
      <c r="LFL2057" s="220"/>
      <c r="LFM2057" s="220"/>
      <c r="LFN2057" s="220"/>
      <c r="LFO2057" s="220"/>
      <c r="LFP2057" s="220"/>
      <c r="LFQ2057" s="220"/>
      <c r="LFR2057" s="220"/>
      <c r="LFS2057" s="220"/>
      <c r="LFT2057" s="220"/>
      <c r="LFU2057" s="220"/>
      <c r="LFV2057" s="220"/>
      <c r="LFW2057" s="220"/>
      <c r="LFX2057" s="220"/>
      <c r="LFY2057" s="220"/>
      <c r="LFZ2057" s="220"/>
      <c r="LGA2057" s="220"/>
      <c r="LGB2057" s="220"/>
      <c r="LGC2057" s="220"/>
      <c r="LGD2057" s="220"/>
      <c r="LGE2057" s="220"/>
      <c r="LGF2057" s="220"/>
      <c r="LGG2057" s="220"/>
      <c r="LGH2057" s="220"/>
      <c r="LGI2057" s="220"/>
      <c r="LGJ2057" s="220"/>
      <c r="LGK2057" s="220"/>
      <c r="LGL2057" s="220"/>
      <c r="LGM2057" s="220"/>
      <c r="LGN2057" s="220"/>
      <c r="LGO2057" s="220"/>
      <c r="LGP2057" s="220"/>
      <c r="LGQ2057" s="220"/>
      <c r="LGR2057" s="220"/>
      <c r="LGS2057" s="220"/>
      <c r="LGT2057" s="220"/>
      <c r="LGU2057" s="220"/>
      <c r="LGV2057" s="220"/>
      <c r="LGW2057" s="220"/>
      <c r="LGX2057" s="220"/>
      <c r="LGY2057" s="220"/>
      <c r="LGZ2057" s="220"/>
      <c r="LHA2057" s="220"/>
      <c r="LHB2057" s="220"/>
      <c r="LHC2057" s="220"/>
      <c r="LHD2057" s="220"/>
      <c r="LHE2057" s="220"/>
      <c r="LHF2057" s="220"/>
      <c r="LHG2057" s="220"/>
      <c r="LHH2057" s="220"/>
      <c r="LHI2057" s="220"/>
      <c r="LHJ2057" s="220"/>
      <c r="LHK2057" s="220"/>
      <c r="LHL2057" s="220"/>
      <c r="LHM2057" s="220"/>
      <c r="LHN2057" s="220"/>
      <c r="LHO2057" s="220"/>
      <c r="LHP2057" s="220"/>
      <c r="LHQ2057" s="220"/>
      <c r="LHR2057" s="220"/>
      <c r="LHS2057" s="220"/>
      <c r="LHT2057" s="220"/>
      <c r="LHU2057" s="220"/>
      <c r="LHV2057" s="220"/>
      <c r="LHW2057" s="220"/>
      <c r="LHX2057" s="220"/>
      <c r="LHY2057" s="220"/>
      <c r="LHZ2057" s="220"/>
      <c r="LIA2057" s="220"/>
      <c r="LIB2057" s="220"/>
      <c r="LIC2057" s="220"/>
      <c r="LID2057" s="220"/>
      <c r="LIE2057" s="220"/>
      <c r="LIF2057" s="220"/>
      <c r="LIG2057" s="220"/>
      <c r="LIH2057" s="220"/>
      <c r="LII2057" s="220"/>
      <c r="LIJ2057" s="220"/>
      <c r="LIK2057" s="220"/>
      <c r="LIL2057" s="220"/>
      <c r="LIM2057" s="220"/>
      <c r="LIN2057" s="220"/>
      <c r="LIO2057" s="220"/>
      <c r="LIP2057" s="220"/>
      <c r="LIQ2057" s="220"/>
      <c r="LIR2057" s="220"/>
      <c r="LIS2057" s="220"/>
      <c r="LIT2057" s="220"/>
      <c r="LIU2057" s="220"/>
      <c r="LIV2057" s="220"/>
      <c r="LIW2057" s="220"/>
      <c r="LIX2057" s="220"/>
      <c r="LIY2057" s="220"/>
      <c r="LIZ2057" s="220"/>
      <c r="LJA2057" s="220"/>
      <c r="LJB2057" s="220"/>
      <c r="LJC2057" s="220"/>
      <c r="LJD2057" s="220"/>
      <c r="LJE2057" s="220"/>
      <c r="LJF2057" s="220"/>
      <c r="LJG2057" s="220"/>
      <c r="LJH2057" s="220"/>
      <c r="LJI2057" s="220"/>
      <c r="LJJ2057" s="220"/>
      <c r="LJK2057" s="220"/>
      <c r="LJL2057" s="220"/>
      <c r="LJM2057" s="220"/>
      <c r="LJN2057" s="220"/>
      <c r="LJO2057" s="220"/>
      <c r="LJP2057" s="220"/>
      <c r="LJQ2057" s="220"/>
      <c r="LJR2057" s="220"/>
      <c r="LJS2057" s="220"/>
      <c r="LJT2057" s="220"/>
      <c r="LJU2057" s="220"/>
      <c r="LJV2057" s="220"/>
      <c r="LJW2057" s="220"/>
      <c r="LJX2057" s="220"/>
      <c r="LJY2057" s="220"/>
      <c r="LJZ2057" s="220"/>
      <c r="LKA2057" s="220"/>
      <c r="LKB2057" s="220"/>
      <c r="LKC2057" s="220"/>
      <c r="LKD2057" s="220"/>
      <c r="LKE2057" s="220"/>
      <c r="LKF2057" s="220"/>
      <c r="LKG2057" s="220"/>
      <c r="LKH2057" s="220"/>
      <c r="LKI2057" s="220"/>
      <c r="LKJ2057" s="220"/>
      <c r="LKK2057" s="220"/>
      <c r="LKL2057" s="220"/>
      <c r="LKM2057" s="220"/>
      <c r="LKN2057" s="220"/>
      <c r="LKO2057" s="220"/>
      <c r="LKP2057" s="220"/>
      <c r="LKQ2057" s="220"/>
      <c r="LKR2057" s="220"/>
      <c r="LKS2057" s="220"/>
      <c r="LKT2057" s="220"/>
      <c r="LKU2057" s="220"/>
      <c r="LKV2057" s="220"/>
      <c r="LKW2057" s="220"/>
      <c r="LKX2057" s="220"/>
      <c r="LKY2057" s="220"/>
      <c r="LKZ2057" s="220"/>
      <c r="LLA2057" s="220"/>
      <c r="LLB2057" s="220"/>
      <c r="LLC2057" s="220"/>
      <c r="LLD2057" s="220"/>
      <c r="LLE2057" s="220"/>
      <c r="LLF2057" s="220"/>
      <c r="LLG2057" s="220"/>
      <c r="LLH2057" s="220"/>
      <c r="LLI2057" s="220"/>
      <c r="LLJ2057" s="220"/>
      <c r="LLK2057" s="220"/>
      <c r="LLL2057" s="220"/>
      <c r="LLM2057" s="220"/>
      <c r="LLN2057" s="220"/>
      <c r="LLO2057" s="220"/>
      <c r="LLP2057" s="220"/>
      <c r="LLQ2057" s="220"/>
      <c r="LLR2057" s="220"/>
      <c r="LLS2057" s="220"/>
      <c r="LLT2057" s="220"/>
      <c r="LLU2057" s="220"/>
      <c r="LLV2057" s="220"/>
      <c r="LLW2057" s="220"/>
      <c r="LLX2057" s="220"/>
      <c r="LLY2057" s="220"/>
      <c r="LLZ2057" s="220"/>
      <c r="LMA2057" s="220"/>
      <c r="LMB2057" s="220"/>
      <c r="LMC2057" s="220"/>
      <c r="LMD2057" s="220"/>
      <c r="LME2057" s="220"/>
      <c r="LMF2057" s="220"/>
      <c r="LMG2057" s="220"/>
      <c r="LMH2057" s="220"/>
      <c r="LMI2057" s="220"/>
      <c r="LMJ2057" s="220"/>
      <c r="LMK2057" s="220"/>
      <c r="LML2057" s="220"/>
      <c r="LMM2057" s="220"/>
      <c r="LMN2057" s="220"/>
      <c r="LMO2057" s="220"/>
      <c r="LMP2057" s="220"/>
      <c r="LMQ2057" s="220"/>
      <c r="LMR2057" s="220"/>
      <c r="LMS2057" s="220"/>
      <c r="LMT2057" s="220"/>
      <c r="LMU2057" s="220"/>
      <c r="LMV2057" s="220"/>
      <c r="LMW2057" s="220"/>
      <c r="LMX2057" s="220"/>
      <c r="LMY2057" s="220"/>
      <c r="LMZ2057" s="220"/>
      <c r="LNA2057" s="220"/>
      <c r="LNB2057" s="220"/>
      <c r="LNC2057" s="220"/>
      <c r="LND2057" s="220"/>
      <c r="LNE2057" s="220"/>
      <c r="LNF2057" s="220"/>
      <c r="LNG2057" s="220"/>
      <c r="LNH2057" s="220"/>
      <c r="LNI2057" s="220"/>
      <c r="LNJ2057" s="220"/>
      <c r="LNK2057" s="220"/>
      <c r="LNL2057" s="220"/>
      <c r="LNM2057" s="220"/>
      <c r="LNN2057" s="220"/>
      <c r="LNO2057" s="220"/>
      <c r="LNP2057" s="220"/>
      <c r="LNQ2057" s="220"/>
      <c r="LNR2057" s="220"/>
      <c r="LNS2057" s="220"/>
      <c r="LNT2057" s="220"/>
      <c r="LNU2057" s="220"/>
      <c r="LNV2057" s="220"/>
      <c r="LNW2057" s="220"/>
      <c r="LNX2057" s="220"/>
      <c r="LNY2057" s="220"/>
      <c r="LNZ2057" s="220"/>
      <c r="LOA2057" s="220"/>
      <c r="LOB2057" s="220"/>
      <c r="LOC2057" s="220"/>
      <c r="LOD2057" s="220"/>
      <c r="LOE2057" s="220"/>
      <c r="LOF2057" s="220"/>
      <c r="LOG2057" s="220"/>
      <c r="LOH2057" s="220"/>
      <c r="LOI2057" s="220"/>
      <c r="LOJ2057" s="220"/>
      <c r="LOK2057" s="220"/>
      <c r="LOL2057" s="220"/>
      <c r="LOM2057" s="220"/>
      <c r="LON2057" s="220"/>
      <c r="LOO2057" s="220"/>
      <c r="LOP2057" s="220"/>
      <c r="LOQ2057" s="220"/>
      <c r="LOR2057" s="220"/>
      <c r="LOS2057" s="220"/>
      <c r="LOT2057" s="220"/>
      <c r="LOU2057" s="220"/>
      <c r="LOV2057" s="220"/>
      <c r="LOW2057" s="220"/>
      <c r="LOX2057" s="220"/>
      <c r="LOY2057" s="220"/>
      <c r="LOZ2057" s="220"/>
      <c r="LPA2057" s="220"/>
      <c r="LPB2057" s="220"/>
      <c r="LPC2057" s="220"/>
      <c r="LPD2057" s="220"/>
      <c r="LPE2057" s="220"/>
      <c r="LPF2057" s="220"/>
      <c r="LPG2057" s="220"/>
      <c r="LPH2057" s="220"/>
      <c r="LPI2057" s="220"/>
      <c r="LPJ2057" s="220"/>
      <c r="LPK2057" s="220"/>
      <c r="LPL2057" s="220"/>
      <c r="LPM2057" s="220"/>
      <c r="LPN2057" s="220"/>
      <c r="LPO2057" s="220"/>
      <c r="LPP2057" s="220"/>
      <c r="LPQ2057" s="220"/>
      <c r="LPR2057" s="220"/>
      <c r="LPS2057" s="220"/>
      <c r="LPT2057" s="220"/>
      <c r="LPU2057" s="220"/>
      <c r="LPV2057" s="220"/>
      <c r="LPW2057" s="220"/>
      <c r="LPX2057" s="220"/>
      <c r="LPY2057" s="220"/>
      <c r="LPZ2057" s="220"/>
      <c r="LQA2057" s="220"/>
      <c r="LQB2057" s="220"/>
      <c r="LQC2057" s="220"/>
      <c r="LQD2057" s="220"/>
      <c r="LQE2057" s="220"/>
      <c r="LQF2057" s="220"/>
      <c r="LQG2057" s="220"/>
      <c r="LQH2057" s="220"/>
      <c r="LQI2057" s="220"/>
      <c r="LQJ2057" s="220"/>
      <c r="LQK2057" s="220"/>
      <c r="LQL2057" s="220"/>
      <c r="LQM2057" s="220"/>
      <c r="LQN2057" s="220"/>
      <c r="LQO2057" s="220"/>
      <c r="LQP2057" s="220"/>
      <c r="LQQ2057" s="220"/>
      <c r="LQR2057" s="220"/>
      <c r="LQS2057" s="220"/>
      <c r="LQT2057" s="220"/>
      <c r="LQU2057" s="220"/>
      <c r="LQV2057" s="220"/>
      <c r="LQW2057" s="220"/>
      <c r="LQX2057" s="220"/>
      <c r="LQY2057" s="220"/>
      <c r="LQZ2057" s="220"/>
      <c r="LRA2057" s="220"/>
      <c r="LRB2057" s="220"/>
      <c r="LRC2057" s="220"/>
      <c r="LRD2057" s="220"/>
      <c r="LRE2057" s="220"/>
      <c r="LRF2057" s="220"/>
      <c r="LRG2057" s="220"/>
      <c r="LRH2057" s="220"/>
      <c r="LRI2057" s="220"/>
      <c r="LRJ2057" s="220"/>
      <c r="LRK2057" s="220"/>
      <c r="LRL2057" s="220"/>
      <c r="LRM2057" s="220"/>
      <c r="LRN2057" s="220"/>
      <c r="LRO2057" s="220"/>
      <c r="LRP2057" s="220"/>
      <c r="LRQ2057" s="220"/>
      <c r="LRR2057" s="220"/>
      <c r="LRS2057" s="220"/>
      <c r="LRT2057" s="220"/>
      <c r="LRU2057" s="220"/>
      <c r="LRV2057" s="220"/>
      <c r="LRW2057" s="220"/>
      <c r="LRX2057" s="220"/>
      <c r="LRY2057" s="220"/>
      <c r="LRZ2057" s="220"/>
      <c r="LSA2057" s="220"/>
      <c r="LSB2057" s="220"/>
      <c r="LSC2057" s="220"/>
      <c r="LSD2057" s="220"/>
      <c r="LSE2057" s="220"/>
      <c r="LSF2057" s="220"/>
      <c r="LSG2057" s="220"/>
      <c r="LSH2057" s="220"/>
      <c r="LSI2057" s="220"/>
      <c r="LSJ2057" s="220"/>
      <c r="LSK2057" s="220"/>
      <c r="LSL2057" s="220"/>
      <c r="LSM2057" s="220"/>
      <c r="LSN2057" s="220"/>
      <c r="LSO2057" s="220"/>
      <c r="LSP2057" s="220"/>
      <c r="LSQ2057" s="220"/>
      <c r="LSR2057" s="220"/>
      <c r="LSS2057" s="220"/>
      <c r="LST2057" s="220"/>
      <c r="LSU2057" s="220"/>
      <c r="LSV2057" s="220"/>
      <c r="LSW2057" s="220"/>
      <c r="LSX2057" s="220"/>
      <c r="LSY2057" s="220"/>
      <c r="LSZ2057" s="220"/>
      <c r="LTA2057" s="220"/>
      <c r="LTB2057" s="220"/>
      <c r="LTC2057" s="220"/>
      <c r="LTD2057" s="220"/>
      <c r="LTE2057" s="220"/>
      <c r="LTF2057" s="220"/>
      <c r="LTG2057" s="220"/>
      <c r="LTH2057" s="220"/>
      <c r="LTI2057" s="220"/>
      <c r="LTJ2057" s="220"/>
      <c r="LTK2057" s="220"/>
      <c r="LTL2057" s="220"/>
      <c r="LTM2057" s="220"/>
      <c r="LTN2057" s="220"/>
      <c r="LTO2057" s="220"/>
      <c r="LTP2057" s="220"/>
      <c r="LTQ2057" s="220"/>
      <c r="LTR2057" s="220"/>
      <c r="LTS2057" s="220"/>
      <c r="LTT2057" s="220"/>
      <c r="LTU2057" s="220"/>
      <c r="LTV2057" s="220"/>
      <c r="LTW2057" s="220"/>
      <c r="LTX2057" s="220"/>
      <c r="LTY2057" s="220"/>
      <c r="LTZ2057" s="220"/>
      <c r="LUA2057" s="220"/>
      <c r="LUB2057" s="220"/>
      <c r="LUC2057" s="220"/>
      <c r="LUD2057" s="220"/>
      <c r="LUE2057" s="220"/>
      <c r="LUF2057" s="220"/>
      <c r="LUG2057" s="220"/>
      <c r="LUH2057" s="220"/>
      <c r="LUI2057" s="220"/>
      <c r="LUJ2057" s="220"/>
      <c r="LUK2057" s="220"/>
      <c r="LUL2057" s="220"/>
      <c r="LUM2057" s="220"/>
      <c r="LUN2057" s="220"/>
      <c r="LUO2057" s="220"/>
      <c r="LUP2057" s="220"/>
      <c r="LUQ2057" s="220"/>
      <c r="LUR2057" s="220"/>
      <c r="LUS2057" s="220"/>
      <c r="LUT2057" s="220"/>
      <c r="LUU2057" s="220"/>
      <c r="LUV2057" s="220"/>
      <c r="LUW2057" s="220"/>
      <c r="LUX2057" s="220"/>
      <c r="LUY2057" s="220"/>
      <c r="LUZ2057" s="220"/>
      <c r="LVA2057" s="220"/>
      <c r="LVB2057" s="220"/>
      <c r="LVC2057" s="220"/>
      <c r="LVD2057" s="220"/>
      <c r="LVE2057" s="220"/>
      <c r="LVF2057" s="220"/>
      <c r="LVG2057" s="220"/>
      <c r="LVH2057" s="220"/>
      <c r="LVI2057" s="220"/>
      <c r="LVJ2057" s="220"/>
      <c r="LVK2057" s="220"/>
      <c r="LVL2057" s="220"/>
      <c r="LVM2057" s="220"/>
      <c r="LVN2057" s="220"/>
      <c r="LVO2057" s="220"/>
      <c r="LVP2057" s="220"/>
      <c r="LVQ2057" s="220"/>
      <c r="LVR2057" s="220"/>
      <c r="LVS2057" s="220"/>
      <c r="LVT2057" s="220"/>
      <c r="LVU2057" s="220"/>
      <c r="LVV2057" s="220"/>
      <c r="LVW2057" s="220"/>
      <c r="LVX2057" s="220"/>
      <c r="LVY2057" s="220"/>
      <c r="LVZ2057" s="220"/>
      <c r="LWA2057" s="220"/>
      <c r="LWB2057" s="220"/>
      <c r="LWC2057" s="220"/>
      <c r="LWD2057" s="220"/>
      <c r="LWE2057" s="220"/>
      <c r="LWF2057" s="220"/>
      <c r="LWG2057" s="220"/>
      <c r="LWH2057" s="220"/>
      <c r="LWI2057" s="220"/>
      <c r="LWJ2057" s="220"/>
      <c r="LWK2057" s="220"/>
      <c r="LWL2057" s="220"/>
      <c r="LWM2057" s="220"/>
      <c r="LWN2057" s="220"/>
      <c r="LWO2057" s="220"/>
      <c r="LWP2057" s="220"/>
      <c r="LWQ2057" s="220"/>
      <c r="LWR2057" s="220"/>
      <c r="LWS2057" s="220"/>
      <c r="LWT2057" s="220"/>
      <c r="LWU2057" s="220"/>
      <c r="LWV2057" s="220"/>
      <c r="LWW2057" s="220"/>
      <c r="LWX2057" s="220"/>
      <c r="LWY2057" s="220"/>
      <c r="LWZ2057" s="220"/>
      <c r="LXA2057" s="220"/>
      <c r="LXB2057" s="220"/>
      <c r="LXC2057" s="220"/>
      <c r="LXD2057" s="220"/>
      <c r="LXE2057" s="220"/>
      <c r="LXF2057" s="220"/>
      <c r="LXG2057" s="220"/>
      <c r="LXH2057" s="220"/>
      <c r="LXI2057" s="220"/>
      <c r="LXJ2057" s="220"/>
      <c r="LXK2057" s="220"/>
      <c r="LXL2057" s="220"/>
      <c r="LXM2057" s="220"/>
      <c r="LXN2057" s="220"/>
      <c r="LXO2057" s="220"/>
      <c r="LXP2057" s="220"/>
      <c r="LXQ2057" s="220"/>
      <c r="LXR2057" s="220"/>
      <c r="LXS2057" s="220"/>
      <c r="LXT2057" s="220"/>
      <c r="LXU2057" s="220"/>
      <c r="LXV2057" s="220"/>
      <c r="LXW2057" s="220"/>
      <c r="LXX2057" s="220"/>
      <c r="LXY2057" s="220"/>
      <c r="LXZ2057" s="220"/>
      <c r="LYA2057" s="220"/>
      <c r="LYB2057" s="220"/>
      <c r="LYC2057" s="220"/>
      <c r="LYD2057" s="220"/>
      <c r="LYE2057" s="220"/>
      <c r="LYF2057" s="220"/>
      <c r="LYG2057" s="220"/>
      <c r="LYH2057" s="220"/>
      <c r="LYI2057" s="220"/>
      <c r="LYJ2057" s="220"/>
      <c r="LYK2057" s="220"/>
      <c r="LYL2057" s="220"/>
      <c r="LYM2057" s="220"/>
      <c r="LYN2057" s="220"/>
      <c r="LYO2057" s="220"/>
      <c r="LYP2057" s="220"/>
      <c r="LYQ2057" s="220"/>
      <c r="LYR2057" s="220"/>
      <c r="LYS2057" s="220"/>
      <c r="LYT2057" s="220"/>
      <c r="LYU2057" s="220"/>
      <c r="LYV2057" s="220"/>
      <c r="LYW2057" s="220"/>
      <c r="LYX2057" s="220"/>
      <c r="LYY2057" s="220"/>
      <c r="LYZ2057" s="220"/>
      <c r="LZA2057" s="220"/>
      <c r="LZB2057" s="220"/>
      <c r="LZC2057" s="220"/>
      <c r="LZD2057" s="220"/>
      <c r="LZE2057" s="220"/>
      <c r="LZF2057" s="220"/>
      <c r="LZG2057" s="220"/>
      <c r="LZH2057" s="220"/>
      <c r="LZI2057" s="220"/>
      <c r="LZJ2057" s="220"/>
      <c r="LZK2057" s="220"/>
      <c r="LZL2057" s="220"/>
      <c r="LZM2057" s="220"/>
      <c r="LZN2057" s="220"/>
      <c r="LZO2057" s="220"/>
      <c r="LZP2057" s="220"/>
      <c r="LZQ2057" s="220"/>
      <c r="LZR2057" s="220"/>
      <c r="LZS2057" s="220"/>
      <c r="LZT2057" s="220"/>
      <c r="LZU2057" s="220"/>
      <c r="LZV2057" s="220"/>
      <c r="LZW2057" s="220"/>
      <c r="LZX2057" s="220"/>
      <c r="LZY2057" s="220"/>
      <c r="LZZ2057" s="220"/>
      <c r="MAA2057" s="220"/>
      <c r="MAB2057" s="220"/>
      <c r="MAC2057" s="220"/>
      <c r="MAD2057" s="220"/>
      <c r="MAE2057" s="220"/>
      <c r="MAF2057" s="220"/>
      <c r="MAG2057" s="220"/>
      <c r="MAH2057" s="220"/>
      <c r="MAI2057" s="220"/>
      <c r="MAJ2057" s="220"/>
      <c r="MAK2057" s="220"/>
      <c r="MAL2057" s="220"/>
      <c r="MAM2057" s="220"/>
      <c r="MAN2057" s="220"/>
      <c r="MAO2057" s="220"/>
      <c r="MAP2057" s="220"/>
      <c r="MAQ2057" s="220"/>
      <c r="MAR2057" s="220"/>
      <c r="MAS2057" s="220"/>
      <c r="MAT2057" s="220"/>
      <c r="MAU2057" s="220"/>
      <c r="MAV2057" s="220"/>
      <c r="MAW2057" s="220"/>
      <c r="MAX2057" s="220"/>
      <c r="MAY2057" s="220"/>
      <c r="MAZ2057" s="220"/>
      <c r="MBA2057" s="220"/>
      <c r="MBB2057" s="220"/>
      <c r="MBC2057" s="220"/>
      <c r="MBD2057" s="220"/>
      <c r="MBE2057" s="220"/>
      <c r="MBF2057" s="220"/>
      <c r="MBG2057" s="220"/>
      <c r="MBH2057" s="220"/>
      <c r="MBI2057" s="220"/>
      <c r="MBJ2057" s="220"/>
      <c r="MBK2057" s="220"/>
      <c r="MBL2057" s="220"/>
      <c r="MBM2057" s="220"/>
      <c r="MBN2057" s="220"/>
      <c r="MBO2057" s="220"/>
      <c r="MBP2057" s="220"/>
      <c r="MBQ2057" s="220"/>
      <c r="MBR2057" s="220"/>
      <c r="MBS2057" s="220"/>
      <c r="MBT2057" s="220"/>
      <c r="MBU2057" s="220"/>
      <c r="MBV2057" s="220"/>
      <c r="MBW2057" s="220"/>
      <c r="MBX2057" s="220"/>
      <c r="MBY2057" s="220"/>
      <c r="MBZ2057" s="220"/>
      <c r="MCA2057" s="220"/>
      <c r="MCB2057" s="220"/>
      <c r="MCC2057" s="220"/>
      <c r="MCD2057" s="220"/>
      <c r="MCE2057" s="220"/>
      <c r="MCF2057" s="220"/>
      <c r="MCG2057" s="220"/>
      <c r="MCH2057" s="220"/>
      <c r="MCI2057" s="220"/>
      <c r="MCJ2057" s="220"/>
      <c r="MCK2057" s="220"/>
      <c r="MCL2057" s="220"/>
      <c r="MCM2057" s="220"/>
      <c r="MCN2057" s="220"/>
      <c r="MCO2057" s="220"/>
      <c r="MCP2057" s="220"/>
      <c r="MCQ2057" s="220"/>
      <c r="MCR2057" s="220"/>
      <c r="MCS2057" s="220"/>
      <c r="MCT2057" s="220"/>
      <c r="MCU2057" s="220"/>
      <c r="MCV2057" s="220"/>
      <c r="MCW2057" s="220"/>
      <c r="MCX2057" s="220"/>
      <c r="MCY2057" s="220"/>
      <c r="MCZ2057" s="220"/>
      <c r="MDA2057" s="220"/>
      <c r="MDB2057" s="220"/>
      <c r="MDC2057" s="220"/>
      <c r="MDD2057" s="220"/>
      <c r="MDE2057" s="220"/>
      <c r="MDF2057" s="220"/>
      <c r="MDG2057" s="220"/>
      <c r="MDH2057" s="220"/>
      <c r="MDI2057" s="220"/>
      <c r="MDJ2057" s="220"/>
      <c r="MDK2057" s="220"/>
      <c r="MDL2057" s="220"/>
      <c r="MDM2057" s="220"/>
      <c r="MDN2057" s="220"/>
      <c r="MDO2057" s="220"/>
      <c r="MDP2057" s="220"/>
      <c r="MDQ2057" s="220"/>
      <c r="MDR2057" s="220"/>
      <c r="MDS2057" s="220"/>
      <c r="MDT2057" s="220"/>
      <c r="MDU2057" s="220"/>
      <c r="MDV2057" s="220"/>
      <c r="MDW2057" s="220"/>
      <c r="MDX2057" s="220"/>
      <c r="MDY2057" s="220"/>
      <c r="MDZ2057" s="220"/>
      <c r="MEA2057" s="220"/>
      <c r="MEB2057" s="220"/>
      <c r="MEC2057" s="220"/>
      <c r="MED2057" s="220"/>
      <c r="MEE2057" s="220"/>
      <c r="MEF2057" s="220"/>
      <c r="MEG2057" s="220"/>
      <c r="MEH2057" s="220"/>
      <c r="MEI2057" s="220"/>
      <c r="MEJ2057" s="220"/>
      <c r="MEK2057" s="220"/>
      <c r="MEL2057" s="220"/>
      <c r="MEM2057" s="220"/>
      <c r="MEN2057" s="220"/>
      <c r="MEO2057" s="220"/>
      <c r="MEP2057" s="220"/>
      <c r="MEQ2057" s="220"/>
      <c r="MER2057" s="220"/>
      <c r="MES2057" s="220"/>
      <c r="MET2057" s="220"/>
      <c r="MEU2057" s="220"/>
      <c r="MEV2057" s="220"/>
      <c r="MEW2057" s="220"/>
      <c r="MEX2057" s="220"/>
      <c r="MEY2057" s="220"/>
      <c r="MEZ2057" s="220"/>
      <c r="MFA2057" s="220"/>
      <c r="MFB2057" s="220"/>
      <c r="MFC2057" s="220"/>
      <c r="MFD2057" s="220"/>
      <c r="MFE2057" s="220"/>
      <c r="MFF2057" s="220"/>
      <c r="MFG2057" s="220"/>
      <c r="MFH2057" s="220"/>
      <c r="MFI2057" s="220"/>
      <c r="MFJ2057" s="220"/>
      <c r="MFK2057" s="220"/>
      <c r="MFL2057" s="220"/>
      <c r="MFM2057" s="220"/>
      <c r="MFN2057" s="220"/>
      <c r="MFO2057" s="220"/>
      <c r="MFP2057" s="220"/>
      <c r="MFQ2057" s="220"/>
      <c r="MFR2057" s="220"/>
      <c r="MFS2057" s="220"/>
      <c r="MFT2057" s="220"/>
      <c r="MFU2057" s="220"/>
      <c r="MFV2057" s="220"/>
      <c r="MFW2057" s="220"/>
      <c r="MFX2057" s="220"/>
      <c r="MFY2057" s="220"/>
      <c r="MFZ2057" s="220"/>
      <c r="MGA2057" s="220"/>
      <c r="MGB2057" s="220"/>
      <c r="MGC2057" s="220"/>
      <c r="MGD2057" s="220"/>
      <c r="MGE2057" s="220"/>
      <c r="MGF2057" s="220"/>
      <c r="MGG2057" s="220"/>
      <c r="MGH2057" s="220"/>
      <c r="MGI2057" s="220"/>
      <c r="MGJ2057" s="220"/>
      <c r="MGK2057" s="220"/>
      <c r="MGL2057" s="220"/>
      <c r="MGM2057" s="220"/>
      <c r="MGN2057" s="220"/>
      <c r="MGO2057" s="220"/>
      <c r="MGP2057" s="220"/>
      <c r="MGQ2057" s="220"/>
      <c r="MGR2057" s="220"/>
      <c r="MGS2057" s="220"/>
      <c r="MGT2057" s="220"/>
      <c r="MGU2057" s="220"/>
      <c r="MGV2057" s="220"/>
      <c r="MGW2057" s="220"/>
      <c r="MGX2057" s="220"/>
      <c r="MGY2057" s="220"/>
      <c r="MGZ2057" s="220"/>
      <c r="MHA2057" s="220"/>
      <c r="MHB2057" s="220"/>
      <c r="MHC2057" s="220"/>
      <c r="MHD2057" s="220"/>
      <c r="MHE2057" s="220"/>
      <c r="MHF2057" s="220"/>
      <c r="MHG2057" s="220"/>
      <c r="MHH2057" s="220"/>
      <c r="MHI2057" s="220"/>
      <c r="MHJ2057" s="220"/>
      <c r="MHK2057" s="220"/>
      <c r="MHL2057" s="220"/>
      <c r="MHM2057" s="220"/>
      <c r="MHN2057" s="220"/>
      <c r="MHO2057" s="220"/>
      <c r="MHP2057" s="220"/>
      <c r="MHQ2057" s="220"/>
      <c r="MHR2057" s="220"/>
      <c r="MHS2057" s="220"/>
      <c r="MHT2057" s="220"/>
      <c r="MHU2057" s="220"/>
      <c r="MHV2057" s="220"/>
      <c r="MHW2057" s="220"/>
      <c r="MHX2057" s="220"/>
      <c r="MHY2057" s="220"/>
      <c r="MHZ2057" s="220"/>
      <c r="MIA2057" s="220"/>
      <c r="MIB2057" s="220"/>
      <c r="MIC2057" s="220"/>
      <c r="MID2057" s="220"/>
      <c r="MIE2057" s="220"/>
      <c r="MIF2057" s="220"/>
      <c r="MIG2057" s="220"/>
      <c r="MIH2057" s="220"/>
      <c r="MII2057" s="220"/>
      <c r="MIJ2057" s="220"/>
      <c r="MIK2057" s="220"/>
      <c r="MIL2057" s="220"/>
      <c r="MIM2057" s="220"/>
      <c r="MIN2057" s="220"/>
      <c r="MIO2057" s="220"/>
      <c r="MIP2057" s="220"/>
      <c r="MIQ2057" s="220"/>
      <c r="MIR2057" s="220"/>
      <c r="MIS2057" s="220"/>
      <c r="MIT2057" s="220"/>
      <c r="MIU2057" s="220"/>
      <c r="MIV2057" s="220"/>
      <c r="MIW2057" s="220"/>
      <c r="MIX2057" s="220"/>
      <c r="MIY2057" s="220"/>
      <c r="MIZ2057" s="220"/>
      <c r="MJA2057" s="220"/>
      <c r="MJB2057" s="220"/>
      <c r="MJC2057" s="220"/>
      <c r="MJD2057" s="220"/>
      <c r="MJE2057" s="220"/>
      <c r="MJF2057" s="220"/>
      <c r="MJG2057" s="220"/>
      <c r="MJH2057" s="220"/>
      <c r="MJI2057" s="220"/>
      <c r="MJJ2057" s="220"/>
      <c r="MJK2057" s="220"/>
      <c r="MJL2057" s="220"/>
      <c r="MJM2057" s="220"/>
      <c r="MJN2057" s="220"/>
      <c r="MJO2057" s="220"/>
      <c r="MJP2057" s="220"/>
      <c r="MJQ2057" s="220"/>
      <c r="MJR2057" s="220"/>
      <c r="MJS2057" s="220"/>
      <c r="MJT2057" s="220"/>
      <c r="MJU2057" s="220"/>
      <c r="MJV2057" s="220"/>
      <c r="MJW2057" s="220"/>
      <c r="MJX2057" s="220"/>
      <c r="MJY2057" s="220"/>
      <c r="MJZ2057" s="220"/>
      <c r="MKA2057" s="220"/>
      <c r="MKB2057" s="220"/>
      <c r="MKC2057" s="220"/>
      <c r="MKD2057" s="220"/>
      <c r="MKE2057" s="220"/>
      <c r="MKF2057" s="220"/>
      <c r="MKG2057" s="220"/>
      <c r="MKH2057" s="220"/>
      <c r="MKI2057" s="220"/>
      <c r="MKJ2057" s="220"/>
      <c r="MKK2057" s="220"/>
      <c r="MKL2057" s="220"/>
      <c r="MKM2057" s="220"/>
      <c r="MKN2057" s="220"/>
      <c r="MKO2057" s="220"/>
      <c r="MKP2057" s="220"/>
      <c r="MKQ2057" s="220"/>
      <c r="MKR2057" s="220"/>
      <c r="MKS2057" s="220"/>
      <c r="MKT2057" s="220"/>
      <c r="MKU2057" s="220"/>
      <c r="MKV2057" s="220"/>
      <c r="MKW2057" s="220"/>
      <c r="MKX2057" s="220"/>
      <c r="MKY2057" s="220"/>
      <c r="MKZ2057" s="220"/>
      <c r="MLA2057" s="220"/>
      <c r="MLB2057" s="220"/>
      <c r="MLC2057" s="220"/>
      <c r="MLD2057" s="220"/>
      <c r="MLE2057" s="220"/>
      <c r="MLF2057" s="220"/>
      <c r="MLG2057" s="220"/>
      <c r="MLH2057" s="220"/>
      <c r="MLI2057" s="220"/>
      <c r="MLJ2057" s="220"/>
      <c r="MLK2057" s="220"/>
      <c r="MLL2057" s="220"/>
      <c r="MLM2057" s="220"/>
      <c r="MLN2057" s="220"/>
      <c r="MLO2057" s="220"/>
      <c r="MLP2057" s="220"/>
      <c r="MLQ2057" s="220"/>
      <c r="MLR2057" s="220"/>
      <c r="MLS2057" s="220"/>
      <c r="MLT2057" s="220"/>
      <c r="MLU2057" s="220"/>
      <c r="MLV2057" s="220"/>
      <c r="MLW2057" s="220"/>
      <c r="MLX2057" s="220"/>
      <c r="MLY2057" s="220"/>
      <c r="MLZ2057" s="220"/>
      <c r="MMA2057" s="220"/>
      <c r="MMB2057" s="220"/>
      <c r="MMC2057" s="220"/>
      <c r="MMD2057" s="220"/>
      <c r="MME2057" s="220"/>
      <c r="MMF2057" s="220"/>
      <c r="MMG2057" s="220"/>
      <c r="MMH2057" s="220"/>
      <c r="MMI2057" s="220"/>
      <c r="MMJ2057" s="220"/>
      <c r="MMK2057" s="220"/>
      <c r="MML2057" s="220"/>
      <c r="MMM2057" s="220"/>
      <c r="MMN2057" s="220"/>
      <c r="MMO2057" s="220"/>
      <c r="MMP2057" s="220"/>
      <c r="MMQ2057" s="220"/>
      <c r="MMR2057" s="220"/>
      <c r="MMS2057" s="220"/>
      <c r="MMT2057" s="220"/>
      <c r="MMU2057" s="220"/>
      <c r="MMV2057" s="220"/>
      <c r="MMW2057" s="220"/>
      <c r="MMX2057" s="220"/>
      <c r="MMY2057" s="220"/>
      <c r="MMZ2057" s="220"/>
      <c r="MNA2057" s="220"/>
      <c r="MNB2057" s="220"/>
      <c r="MNC2057" s="220"/>
      <c r="MND2057" s="220"/>
      <c r="MNE2057" s="220"/>
      <c r="MNF2057" s="220"/>
      <c r="MNG2057" s="220"/>
      <c r="MNH2057" s="220"/>
      <c r="MNI2057" s="220"/>
      <c r="MNJ2057" s="220"/>
      <c r="MNK2057" s="220"/>
      <c r="MNL2057" s="220"/>
      <c r="MNM2057" s="220"/>
      <c r="MNN2057" s="220"/>
      <c r="MNO2057" s="220"/>
      <c r="MNP2057" s="220"/>
      <c r="MNQ2057" s="220"/>
      <c r="MNR2057" s="220"/>
      <c r="MNS2057" s="220"/>
      <c r="MNT2057" s="220"/>
      <c r="MNU2057" s="220"/>
      <c r="MNV2057" s="220"/>
      <c r="MNW2057" s="220"/>
      <c r="MNX2057" s="220"/>
      <c r="MNY2057" s="220"/>
      <c r="MNZ2057" s="220"/>
      <c r="MOA2057" s="220"/>
      <c r="MOB2057" s="220"/>
      <c r="MOC2057" s="220"/>
      <c r="MOD2057" s="220"/>
      <c r="MOE2057" s="220"/>
      <c r="MOF2057" s="220"/>
      <c r="MOG2057" s="220"/>
      <c r="MOH2057" s="220"/>
      <c r="MOI2057" s="220"/>
      <c r="MOJ2057" s="220"/>
      <c r="MOK2057" s="220"/>
      <c r="MOL2057" s="220"/>
      <c r="MOM2057" s="220"/>
      <c r="MON2057" s="220"/>
      <c r="MOO2057" s="220"/>
      <c r="MOP2057" s="220"/>
      <c r="MOQ2057" s="220"/>
      <c r="MOR2057" s="220"/>
      <c r="MOS2057" s="220"/>
      <c r="MOT2057" s="220"/>
      <c r="MOU2057" s="220"/>
      <c r="MOV2057" s="220"/>
      <c r="MOW2057" s="220"/>
      <c r="MOX2057" s="220"/>
      <c r="MOY2057" s="220"/>
      <c r="MOZ2057" s="220"/>
      <c r="MPA2057" s="220"/>
      <c r="MPB2057" s="220"/>
      <c r="MPC2057" s="220"/>
      <c r="MPD2057" s="220"/>
      <c r="MPE2057" s="220"/>
      <c r="MPF2057" s="220"/>
      <c r="MPG2057" s="220"/>
      <c r="MPH2057" s="220"/>
      <c r="MPI2057" s="220"/>
      <c r="MPJ2057" s="220"/>
      <c r="MPK2057" s="220"/>
      <c r="MPL2057" s="220"/>
      <c r="MPM2057" s="220"/>
      <c r="MPN2057" s="220"/>
      <c r="MPO2057" s="220"/>
      <c r="MPP2057" s="220"/>
      <c r="MPQ2057" s="220"/>
      <c r="MPR2057" s="220"/>
      <c r="MPS2057" s="220"/>
      <c r="MPT2057" s="220"/>
      <c r="MPU2057" s="220"/>
      <c r="MPV2057" s="220"/>
      <c r="MPW2057" s="220"/>
      <c r="MPX2057" s="220"/>
      <c r="MPY2057" s="220"/>
      <c r="MPZ2057" s="220"/>
      <c r="MQA2057" s="220"/>
      <c r="MQB2057" s="220"/>
      <c r="MQC2057" s="220"/>
      <c r="MQD2057" s="220"/>
      <c r="MQE2057" s="220"/>
      <c r="MQF2057" s="220"/>
      <c r="MQG2057" s="220"/>
      <c r="MQH2057" s="220"/>
      <c r="MQI2057" s="220"/>
      <c r="MQJ2057" s="220"/>
      <c r="MQK2057" s="220"/>
      <c r="MQL2057" s="220"/>
      <c r="MQM2057" s="220"/>
      <c r="MQN2057" s="220"/>
      <c r="MQO2057" s="220"/>
      <c r="MQP2057" s="220"/>
      <c r="MQQ2057" s="220"/>
      <c r="MQR2057" s="220"/>
      <c r="MQS2057" s="220"/>
      <c r="MQT2057" s="220"/>
      <c r="MQU2057" s="220"/>
      <c r="MQV2057" s="220"/>
      <c r="MQW2057" s="220"/>
      <c r="MQX2057" s="220"/>
      <c r="MQY2057" s="220"/>
      <c r="MQZ2057" s="220"/>
      <c r="MRA2057" s="220"/>
      <c r="MRB2057" s="220"/>
      <c r="MRC2057" s="220"/>
      <c r="MRD2057" s="220"/>
      <c r="MRE2057" s="220"/>
      <c r="MRF2057" s="220"/>
      <c r="MRG2057" s="220"/>
      <c r="MRH2057" s="220"/>
      <c r="MRI2057" s="220"/>
      <c r="MRJ2057" s="220"/>
      <c r="MRK2057" s="220"/>
      <c r="MRL2057" s="220"/>
      <c r="MRM2057" s="220"/>
      <c r="MRN2057" s="220"/>
      <c r="MRO2057" s="220"/>
      <c r="MRP2057" s="220"/>
      <c r="MRQ2057" s="220"/>
      <c r="MRR2057" s="220"/>
      <c r="MRS2057" s="220"/>
      <c r="MRT2057" s="220"/>
      <c r="MRU2057" s="220"/>
      <c r="MRV2057" s="220"/>
      <c r="MRW2057" s="220"/>
      <c r="MRX2057" s="220"/>
      <c r="MRY2057" s="220"/>
      <c r="MRZ2057" s="220"/>
      <c r="MSA2057" s="220"/>
      <c r="MSB2057" s="220"/>
      <c r="MSC2057" s="220"/>
      <c r="MSD2057" s="220"/>
      <c r="MSE2057" s="220"/>
      <c r="MSF2057" s="220"/>
      <c r="MSG2057" s="220"/>
      <c r="MSH2057" s="220"/>
      <c r="MSI2057" s="220"/>
      <c r="MSJ2057" s="220"/>
      <c r="MSK2057" s="220"/>
      <c r="MSL2057" s="220"/>
      <c r="MSM2057" s="220"/>
      <c r="MSN2057" s="220"/>
      <c r="MSO2057" s="220"/>
      <c r="MSP2057" s="220"/>
      <c r="MSQ2057" s="220"/>
      <c r="MSR2057" s="220"/>
      <c r="MSS2057" s="220"/>
      <c r="MST2057" s="220"/>
      <c r="MSU2057" s="220"/>
      <c r="MSV2057" s="220"/>
      <c r="MSW2057" s="220"/>
      <c r="MSX2057" s="220"/>
      <c r="MSY2057" s="220"/>
      <c r="MSZ2057" s="220"/>
      <c r="MTA2057" s="220"/>
      <c r="MTB2057" s="220"/>
      <c r="MTC2057" s="220"/>
      <c r="MTD2057" s="220"/>
      <c r="MTE2057" s="220"/>
      <c r="MTF2057" s="220"/>
      <c r="MTG2057" s="220"/>
      <c r="MTH2057" s="220"/>
      <c r="MTI2057" s="220"/>
      <c r="MTJ2057" s="220"/>
      <c r="MTK2057" s="220"/>
      <c r="MTL2057" s="220"/>
      <c r="MTM2057" s="220"/>
      <c r="MTN2057" s="220"/>
      <c r="MTO2057" s="220"/>
      <c r="MTP2057" s="220"/>
      <c r="MTQ2057" s="220"/>
      <c r="MTR2057" s="220"/>
      <c r="MTS2057" s="220"/>
      <c r="MTT2057" s="220"/>
      <c r="MTU2057" s="220"/>
      <c r="MTV2057" s="220"/>
      <c r="MTW2057" s="220"/>
      <c r="MTX2057" s="220"/>
      <c r="MTY2057" s="220"/>
      <c r="MTZ2057" s="220"/>
      <c r="MUA2057" s="220"/>
      <c r="MUB2057" s="220"/>
      <c r="MUC2057" s="220"/>
      <c r="MUD2057" s="220"/>
      <c r="MUE2057" s="220"/>
      <c r="MUF2057" s="220"/>
      <c r="MUG2057" s="220"/>
      <c r="MUH2057" s="220"/>
      <c r="MUI2057" s="220"/>
      <c r="MUJ2057" s="220"/>
      <c r="MUK2057" s="220"/>
      <c r="MUL2057" s="220"/>
      <c r="MUM2057" s="220"/>
      <c r="MUN2057" s="220"/>
      <c r="MUO2057" s="220"/>
      <c r="MUP2057" s="220"/>
      <c r="MUQ2057" s="220"/>
      <c r="MUR2057" s="220"/>
      <c r="MUS2057" s="220"/>
      <c r="MUT2057" s="220"/>
      <c r="MUU2057" s="220"/>
      <c r="MUV2057" s="220"/>
      <c r="MUW2057" s="220"/>
      <c r="MUX2057" s="220"/>
      <c r="MUY2057" s="220"/>
      <c r="MUZ2057" s="220"/>
      <c r="MVA2057" s="220"/>
      <c r="MVB2057" s="220"/>
      <c r="MVC2057" s="220"/>
      <c r="MVD2057" s="220"/>
      <c r="MVE2057" s="220"/>
      <c r="MVF2057" s="220"/>
      <c r="MVG2057" s="220"/>
      <c r="MVH2057" s="220"/>
      <c r="MVI2057" s="220"/>
      <c r="MVJ2057" s="220"/>
      <c r="MVK2057" s="220"/>
      <c r="MVL2057" s="220"/>
      <c r="MVM2057" s="220"/>
      <c r="MVN2057" s="220"/>
      <c r="MVO2057" s="220"/>
      <c r="MVP2057" s="220"/>
      <c r="MVQ2057" s="220"/>
      <c r="MVR2057" s="220"/>
      <c r="MVS2057" s="220"/>
      <c r="MVT2057" s="220"/>
      <c r="MVU2057" s="220"/>
      <c r="MVV2057" s="220"/>
      <c r="MVW2057" s="220"/>
      <c r="MVX2057" s="220"/>
      <c r="MVY2057" s="220"/>
      <c r="MVZ2057" s="220"/>
      <c r="MWA2057" s="220"/>
      <c r="MWB2057" s="220"/>
      <c r="MWC2057" s="220"/>
      <c r="MWD2057" s="220"/>
      <c r="MWE2057" s="220"/>
      <c r="MWF2057" s="220"/>
      <c r="MWG2057" s="220"/>
      <c r="MWH2057" s="220"/>
      <c r="MWI2057" s="220"/>
      <c r="MWJ2057" s="220"/>
      <c r="MWK2057" s="220"/>
      <c r="MWL2057" s="220"/>
      <c r="MWM2057" s="220"/>
      <c r="MWN2057" s="220"/>
      <c r="MWO2057" s="220"/>
      <c r="MWP2057" s="220"/>
      <c r="MWQ2057" s="220"/>
      <c r="MWR2057" s="220"/>
      <c r="MWS2057" s="220"/>
      <c r="MWT2057" s="220"/>
      <c r="MWU2057" s="220"/>
      <c r="MWV2057" s="220"/>
      <c r="MWW2057" s="220"/>
      <c r="MWX2057" s="220"/>
      <c r="MWY2057" s="220"/>
      <c r="MWZ2057" s="220"/>
      <c r="MXA2057" s="220"/>
      <c r="MXB2057" s="220"/>
      <c r="MXC2057" s="220"/>
      <c r="MXD2057" s="220"/>
      <c r="MXE2057" s="220"/>
      <c r="MXF2057" s="220"/>
      <c r="MXG2057" s="220"/>
      <c r="MXH2057" s="220"/>
      <c r="MXI2057" s="220"/>
      <c r="MXJ2057" s="220"/>
      <c r="MXK2057" s="220"/>
      <c r="MXL2057" s="220"/>
      <c r="MXM2057" s="220"/>
      <c r="MXN2057" s="220"/>
      <c r="MXO2057" s="220"/>
      <c r="MXP2057" s="220"/>
      <c r="MXQ2057" s="220"/>
      <c r="MXR2057" s="220"/>
      <c r="MXS2057" s="220"/>
      <c r="MXT2057" s="220"/>
      <c r="MXU2057" s="220"/>
      <c r="MXV2057" s="220"/>
      <c r="MXW2057" s="220"/>
      <c r="MXX2057" s="220"/>
      <c r="MXY2057" s="220"/>
      <c r="MXZ2057" s="220"/>
      <c r="MYA2057" s="220"/>
      <c r="MYB2057" s="220"/>
      <c r="MYC2057" s="220"/>
      <c r="MYD2057" s="220"/>
      <c r="MYE2057" s="220"/>
      <c r="MYF2057" s="220"/>
      <c r="MYG2057" s="220"/>
      <c r="MYH2057" s="220"/>
      <c r="MYI2057" s="220"/>
      <c r="MYJ2057" s="220"/>
      <c r="MYK2057" s="220"/>
      <c r="MYL2057" s="220"/>
      <c r="MYM2057" s="220"/>
      <c r="MYN2057" s="220"/>
      <c r="MYO2057" s="220"/>
      <c r="MYP2057" s="220"/>
      <c r="MYQ2057" s="220"/>
      <c r="MYR2057" s="220"/>
      <c r="MYS2057" s="220"/>
      <c r="MYT2057" s="220"/>
      <c r="MYU2057" s="220"/>
      <c r="MYV2057" s="220"/>
      <c r="MYW2057" s="220"/>
      <c r="MYX2057" s="220"/>
      <c r="MYY2057" s="220"/>
      <c r="MYZ2057" s="220"/>
      <c r="MZA2057" s="220"/>
      <c r="MZB2057" s="220"/>
      <c r="MZC2057" s="220"/>
      <c r="MZD2057" s="220"/>
      <c r="MZE2057" s="220"/>
      <c r="MZF2057" s="220"/>
      <c r="MZG2057" s="220"/>
      <c r="MZH2057" s="220"/>
      <c r="MZI2057" s="220"/>
      <c r="MZJ2057" s="220"/>
      <c r="MZK2057" s="220"/>
      <c r="MZL2057" s="220"/>
      <c r="MZM2057" s="220"/>
      <c r="MZN2057" s="220"/>
      <c r="MZO2057" s="220"/>
      <c r="MZP2057" s="220"/>
      <c r="MZQ2057" s="220"/>
      <c r="MZR2057" s="220"/>
      <c r="MZS2057" s="220"/>
      <c r="MZT2057" s="220"/>
      <c r="MZU2057" s="220"/>
      <c r="MZV2057" s="220"/>
      <c r="MZW2057" s="220"/>
      <c r="MZX2057" s="220"/>
      <c r="MZY2057" s="220"/>
      <c r="MZZ2057" s="220"/>
      <c r="NAA2057" s="220"/>
      <c r="NAB2057" s="220"/>
      <c r="NAC2057" s="220"/>
      <c r="NAD2057" s="220"/>
      <c r="NAE2057" s="220"/>
      <c r="NAF2057" s="220"/>
      <c r="NAG2057" s="220"/>
      <c r="NAH2057" s="220"/>
      <c r="NAI2057" s="220"/>
      <c r="NAJ2057" s="220"/>
      <c r="NAK2057" s="220"/>
      <c r="NAL2057" s="220"/>
      <c r="NAM2057" s="220"/>
      <c r="NAN2057" s="220"/>
      <c r="NAO2057" s="220"/>
      <c r="NAP2057" s="220"/>
      <c r="NAQ2057" s="220"/>
      <c r="NAR2057" s="220"/>
      <c r="NAS2057" s="220"/>
      <c r="NAT2057" s="220"/>
      <c r="NAU2057" s="220"/>
      <c r="NAV2057" s="220"/>
      <c r="NAW2057" s="220"/>
      <c r="NAX2057" s="220"/>
      <c r="NAY2057" s="220"/>
      <c r="NAZ2057" s="220"/>
      <c r="NBA2057" s="220"/>
      <c r="NBB2057" s="220"/>
      <c r="NBC2057" s="220"/>
      <c r="NBD2057" s="220"/>
      <c r="NBE2057" s="220"/>
      <c r="NBF2057" s="220"/>
      <c r="NBG2057" s="220"/>
      <c r="NBH2057" s="220"/>
      <c r="NBI2057" s="220"/>
      <c r="NBJ2057" s="220"/>
      <c r="NBK2057" s="220"/>
      <c r="NBL2057" s="220"/>
      <c r="NBM2057" s="220"/>
      <c r="NBN2057" s="220"/>
      <c r="NBO2057" s="220"/>
      <c r="NBP2057" s="220"/>
      <c r="NBQ2057" s="220"/>
      <c r="NBR2057" s="220"/>
      <c r="NBS2057" s="220"/>
      <c r="NBT2057" s="220"/>
      <c r="NBU2057" s="220"/>
      <c r="NBV2057" s="220"/>
      <c r="NBW2057" s="220"/>
      <c r="NBX2057" s="220"/>
      <c r="NBY2057" s="220"/>
      <c r="NBZ2057" s="220"/>
      <c r="NCA2057" s="220"/>
      <c r="NCB2057" s="220"/>
      <c r="NCC2057" s="220"/>
      <c r="NCD2057" s="220"/>
      <c r="NCE2057" s="220"/>
      <c r="NCF2057" s="220"/>
      <c r="NCG2057" s="220"/>
      <c r="NCH2057" s="220"/>
      <c r="NCI2057" s="220"/>
      <c r="NCJ2057" s="220"/>
      <c r="NCK2057" s="220"/>
      <c r="NCL2057" s="220"/>
      <c r="NCM2057" s="220"/>
      <c r="NCN2057" s="220"/>
      <c r="NCO2057" s="220"/>
      <c r="NCP2057" s="220"/>
      <c r="NCQ2057" s="220"/>
      <c r="NCR2057" s="220"/>
      <c r="NCS2057" s="220"/>
      <c r="NCT2057" s="220"/>
      <c r="NCU2057" s="220"/>
      <c r="NCV2057" s="220"/>
      <c r="NCW2057" s="220"/>
      <c r="NCX2057" s="220"/>
      <c r="NCY2057" s="220"/>
      <c r="NCZ2057" s="220"/>
      <c r="NDA2057" s="220"/>
      <c r="NDB2057" s="220"/>
      <c r="NDC2057" s="220"/>
      <c r="NDD2057" s="220"/>
      <c r="NDE2057" s="220"/>
      <c r="NDF2057" s="220"/>
      <c r="NDG2057" s="220"/>
      <c r="NDH2057" s="220"/>
      <c r="NDI2057" s="220"/>
      <c r="NDJ2057" s="220"/>
      <c r="NDK2057" s="220"/>
      <c r="NDL2057" s="220"/>
      <c r="NDM2057" s="220"/>
      <c r="NDN2057" s="220"/>
      <c r="NDO2057" s="220"/>
      <c r="NDP2057" s="220"/>
      <c r="NDQ2057" s="220"/>
      <c r="NDR2057" s="220"/>
      <c r="NDS2057" s="220"/>
      <c r="NDT2057" s="220"/>
      <c r="NDU2057" s="220"/>
      <c r="NDV2057" s="220"/>
      <c r="NDW2057" s="220"/>
      <c r="NDX2057" s="220"/>
      <c r="NDY2057" s="220"/>
      <c r="NDZ2057" s="220"/>
      <c r="NEA2057" s="220"/>
      <c r="NEB2057" s="220"/>
      <c r="NEC2057" s="220"/>
      <c r="NED2057" s="220"/>
      <c r="NEE2057" s="220"/>
      <c r="NEF2057" s="220"/>
      <c r="NEG2057" s="220"/>
      <c r="NEH2057" s="220"/>
      <c r="NEI2057" s="220"/>
      <c r="NEJ2057" s="220"/>
      <c r="NEK2057" s="220"/>
      <c r="NEL2057" s="220"/>
      <c r="NEM2057" s="220"/>
      <c r="NEN2057" s="220"/>
      <c r="NEO2057" s="220"/>
      <c r="NEP2057" s="220"/>
      <c r="NEQ2057" s="220"/>
      <c r="NER2057" s="220"/>
      <c r="NES2057" s="220"/>
      <c r="NET2057" s="220"/>
      <c r="NEU2057" s="220"/>
      <c r="NEV2057" s="220"/>
      <c r="NEW2057" s="220"/>
      <c r="NEX2057" s="220"/>
      <c r="NEY2057" s="220"/>
      <c r="NEZ2057" s="220"/>
      <c r="NFA2057" s="220"/>
      <c r="NFB2057" s="220"/>
      <c r="NFC2057" s="220"/>
      <c r="NFD2057" s="220"/>
      <c r="NFE2057" s="220"/>
      <c r="NFF2057" s="220"/>
      <c r="NFG2057" s="220"/>
      <c r="NFH2057" s="220"/>
      <c r="NFI2057" s="220"/>
      <c r="NFJ2057" s="220"/>
      <c r="NFK2057" s="220"/>
      <c r="NFL2057" s="220"/>
      <c r="NFM2057" s="220"/>
      <c r="NFN2057" s="220"/>
      <c r="NFO2057" s="220"/>
      <c r="NFP2057" s="220"/>
      <c r="NFQ2057" s="220"/>
      <c r="NFR2057" s="220"/>
      <c r="NFS2057" s="220"/>
      <c r="NFT2057" s="220"/>
      <c r="NFU2057" s="220"/>
      <c r="NFV2057" s="220"/>
      <c r="NFW2057" s="220"/>
      <c r="NFX2057" s="220"/>
      <c r="NFY2057" s="220"/>
      <c r="NFZ2057" s="220"/>
      <c r="NGA2057" s="220"/>
      <c r="NGB2057" s="220"/>
      <c r="NGC2057" s="220"/>
      <c r="NGD2057" s="220"/>
      <c r="NGE2057" s="220"/>
      <c r="NGF2057" s="220"/>
      <c r="NGG2057" s="220"/>
      <c r="NGH2057" s="220"/>
      <c r="NGI2057" s="220"/>
      <c r="NGJ2057" s="220"/>
      <c r="NGK2057" s="220"/>
      <c r="NGL2057" s="220"/>
      <c r="NGM2057" s="220"/>
      <c r="NGN2057" s="220"/>
      <c r="NGO2057" s="220"/>
      <c r="NGP2057" s="220"/>
      <c r="NGQ2057" s="220"/>
      <c r="NGR2057" s="220"/>
      <c r="NGS2057" s="220"/>
      <c r="NGT2057" s="220"/>
      <c r="NGU2057" s="220"/>
      <c r="NGV2057" s="220"/>
      <c r="NGW2057" s="220"/>
      <c r="NGX2057" s="220"/>
      <c r="NGY2057" s="220"/>
      <c r="NGZ2057" s="220"/>
      <c r="NHA2057" s="220"/>
      <c r="NHB2057" s="220"/>
      <c r="NHC2057" s="220"/>
      <c r="NHD2057" s="220"/>
      <c r="NHE2057" s="220"/>
      <c r="NHF2057" s="220"/>
      <c r="NHG2057" s="220"/>
      <c r="NHH2057" s="220"/>
      <c r="NHI2057" s="220"/>
      <c r="NHJ2057" s="220"/>
      <c r="NHK2057" s="220"/>
      <c r="NHL2057" s="220"/>
      <c r="NHM2057" s="220"/>
      <c r="NHN2057" s="220"/>
      <c r="NHO2057" s="220"/>
      <c r="NHP2057" s="220"/>
      <c r="NHQ2057" s="220"/>
      <c r="NHR2057" s="220"/>
      <c r="NHS2057" s="220"/>
      <c r="NHT2057" s="220"/>
      <c r="NHU2057" s="220"/>
      <c r="NHV2057" s="220"/>
      <c r="NHW2057" s="220"/>
      <c r="NHX2057" s="220"/>
      <c r="NHY2057" s="220"/>
      <c r="NHZ2057" s="220"/>
      <c r="NIA2057" s="220"/>
      <c r="NIB2057" s="220"/>
      <c r="NIC2057" s="220"/>
      <c r="NID2057" s="220"/>
      <c r="NIE2057" s="220"/>
      <c r="NIF2057" s="220"/>
      <c r="NIG2057" s="220"/>
      <c r="NIH2057" s="220"/>
      <c r="NII2057" s="220"/>
      <c r="NIJ2057" s="220"/>
      <c r="NIK2057" s="220"/>
      <c r="NIL2057" s="220"/>
      <c r="NIM2057" s="220"/>
      <c r="NIN2057" s="220"/>
      <c r="NIO2057" s="220"/>
      <c r="NIP2057" s="220"/>
      <c r="NIQ2057" s="220"/>
      <c r="NIR2057" s="220"/>
      <c r="NIS2057" s="220"/>
      <c r="NIT2057" s="220"/>
      <c r="NIU2057" s="220"/>
      <c r="NIV2057" s="220"/>
      <c r="NIW2057" s="220"/>
      <c r="NIX2057" s="220"/>
      <c r="NIY2057" s="220"/>
      <c r="NIZ2057" s="220"/>
      <c r="NJA2057" s="220"/>
      <c r="NJB2057" s="220"/>
      <c r="NJC2057" s="220"/>
      <c r="NJD2057" s="220"/>
      <c r="NJE2057" s="220"/>
      <c r="NJF2057" s="220"/>
      <c r="NJG2057" s="220"/>
      <c r="NJH2057" s="220"/>
      <c r="NJI2057" s="220"/>
      <c r="NJJ2057" s="220"/>
      <c r="NJK2057" s="220"/>
      <c r="NJL2057" s="220"/>
      <c r="NJM2057" s="220"/>
      <c r="NJN2057" s="220"/>
      <c r="NJO2057" s="220"/>
      <c r="NJP2057" s="220"/>
      <c r="NJQ2057" s="220"/>
      <c r="NJR2057" s="220"/>
      <c r="NJS2057" s="220"/>
      <c r="NJT2057" s="220"/>
      <c r="NJU2057" s="220"/>
      <c r="NJV2057" s="220"/>
      <c r="NJW2057" s="220"/>
      <c r="NJX2057" s="220"/>
      <c r="NJY2057" s="220"/>
      <c r="NJZ2057" s="220"/>
      <c r="NKA2057" s="220"/>
      <c r="NKB2057" s="220"/>
      <c r="NKC2057" s="220"/>
      <c r="NKD2057" s="220"/>
      <c r="NKE2057" s="220"/>
      <c r="NKF2057" s="220"/>
      <c r="NKG2057" s="220"/>
      <c r="NKH2057" s="220"/>
      <c r="NKI2057" s="220"/>
      <c r="NKJ2057" s="220"/>
      <c r="NKK2057" s="220"/>
      <c r="NKL2057" s="220"/>
      <c r="NKM2057" s="220"/>
      <c r="NKN2057" s="220"/>
      <c r="NKO2057" s="220"/>
      <c r="NKP2057" s="220"/>
      <c r="NKQ2057" s="220"/>
      <c r="NKR2057" s="220"/>
      <c r="NKS2057" s="220"/>
      <c r="NKT2057" s="220"/>
      <c r="NKU2057" s="220"/>
      <c r="NKV2057" s="220"/>
      <c r="NKW2057" s="220"/>
      <c r="NKX2057" s="220"/>
      <c r="NKY2057" s="220"/>
      <c r="NKZ2057" s="220"/>
      <c r="NLA2057" s="220"/>
      <c r="NLB2057" s="220"/>
      <c r="NLC2057" s="220"/>
      <c r="NLD2057" s="220"/>
      <c r="NLE2057" s="220"/>
      <c r="NLF2057" s="220"/>
      <c r="NLG2057" s="220"/>
      <c r="NLH2057" s="220"/>
      <c r="NLI2057" s="220"/>
      <c r="NLJ2057" s="220"/>
      <c r="NLK2057" s="220"/>
      <c r="NLL2057" s="220"/>
      <c r="NLM2057" s="220"/>
      <c r="NLN2057" s="220"/>
      <c r="NLO2057" s="220"/>
      <c r="NLP2057" s="220"/>
      <c r="NLQ2057" s="220"/>
      <c r="NLR2057" s="220"/>
      <c r="NLS2057" s="220"/>
      <c r="NLT2057" s="220"/>
      <c r="NLU2057" s="220"/>
      <c r="NLV2057" s="220"/>
      <c r="NLW2057" s="220"/>
      <c r="NLX2057" s="220"/>
      <c r="NLY2057" s="220"/>
      <c r="NLZ2057" s="220"/>
      <c r="NMA2057" s="220"/>
      <c r="NMB2057" s="220"/>
      <c r="NMC2057" s="220"/>
      <c r="NMD2057" s="220"/>
      <c r="NME2057" s="220"/>
      <c r="NMF2057" s="220"/>
      <c r="NMG2057" s="220"/>
      <c r="NMH2057" s="220"/>
      <c r="NMI2057" s="220"/>
      <c r="NMJ2057" s="220"/>
      <c r="NMK2057" s="220"/>
      <c r="NML2057" s="220"/>
      <c r="NMM2057" s="220"/>
      <c r="NMN2057" s="220"/>
      <c r="NMO2057" s="220"/>
      <c r="NMP2057" s="220"/>
      <c r="NMQ2057" s="220"/>
      <c r="NMR2057" s="220"/>
      <c r="NMS2057" s="220"/>
      <c r="NMT2057" s="220"/>
      <c r="NMU2057" s="220"/>
      <c r="NMV2057" s="220"/>
      <c r="NMW2057" s="220"/>
      <c r="NMX2057" s="220"/>
      <c r="NMY2057" s="220"/>
      <c r="NMZ2057" s="220"/>
      <c r="NNA2057" s="220"/>
      <c r="NNB2057" s="220"/>
      <c r="NNC2057" s="220"/>
      <c r="NND2057" s="220"/>
      <c r="NNE2057" s="220"/>
      <c r="NNF2057" s="220"/>
      <c r="NNG2057" s="220"/>
      <c r="NNH2057" s="220"/>
      <c r="NNI2057" s="220"/>
      <c r="NNJ2057" s="220"/>
      <c r="NNK2057" s="220"/>
      <c r="NNL2057" s="220"/>
      <c r="NNM2057" s="220"/>
      <c r="NNN2057" s="220"/>
      <c r="NNO2057" s="220"/>
      <c r="NNP2057" s="220"/>
      <c r="NNQ2057" s="220"/>
      <c r="NNR2057" s="220"/>
      <c r="NNS2057" s="220"/>
      <c r="NNT2057" s="220"/>
      <c r="NNU2057" s="220"/>
      <c r="NNV2057" s="220"/>
      <c r="NNW2057" s="220"/>
      <c r="NNX2057" s="220"/>
      <c r="NNY2057" s="220"/>
      <c r="NNZ2057" s="220"/>
      <c r="NOA2057" s="220"/>
      <c r="NOB2057" s="220"/>
      <c r="NOC2057" s="220"/>
      <c r="NOD2057" s="220"/>
      <c r="NOE2057" s="220"/>
      <c r="NOF2057" s="220"/>
      <c r="NOG2057" s="220"/>
      <c r="NOH2057" s="220"/>
      <c r="NOI2057" s="220"/>
      <c r="NOJ2057" s="220"/>
      <c r="NOK2057" s="220"/>
      <c r="NOL2057" s="220"/>
      <c r="NOM2057" s="220"/>
      <c r="NON2057" s="220"/>
      <c r="NOO2057" s="220"/>
      <c r="NOP2057" s="220"/>
      <c r="NOQ2057" s="220"/>
      <c r="NOR2057" s="220"/>
      <c r="NOS2057" s="220"/>
      <c r="NOT2057" s="220"/>
      <c r="NOU2057" s="220"/>
      <c r="NOV2057" s="220"/>
      <c r="NOW2057" s="220"/>
      <c r="NOX2057" s="220"/>
      <c r="NOY2057" s="220"/>
      <c r="NOZ2057" s="220"/>
      <c r="NPA2057" s="220"/>
      <c r="NPB2057" s="220"/>
      <c r="NPC2057" s="220"/>
      <c r="NPD2057" s="220"/>
      <c r="NPE2057" s="220"/>
      <c r="NPF2057" s="220"/>
      <c r="NPG2057" s="220"/>
      <c r="NPH2057" s="220"/>
      <c r="NPI2057" s="220"/>
      <c r="NPJ2057" s="220"/>
      <c r="NPK2057" s="220"/>
      <c r="NPL2057" s="220"/>
      <c r="NPM2057" s="220"/>
      <c r="NPN2057" s="220"/>
      <c r="NPO2057" s="220"/>
      <c r="NPP2057" s="220"/>
      <c r="NPQ2057" s="220"/>
      <c r="NPR2057" s="220"/>
      <c r="NPS2057" s="220"/>
      <c r="NPT2057" s="220"/>
      <c r="NPU2057" s="220"/>
      <c r="NPV2057" s="220"/>
      <c r="NPW2057" s="220"/>
      <c r="NPX2057" s="220"/>
      <c r="NPY2057" s="220"/>
      <c r="NPZ2057" s="220"/>
      <c r="NQA2057" s="220"/>
      <c r="NQB2057" s="220"/>
      <c r="NQC2057" s="220"/>
      <c r="NQD2057" s="220"/>
      <c r="NQE2057" s="220"/>
      <c r="NQF2057" s="220"/>
      <c r="NQG2057" s="220"/>
      <c r="NQH2057" s="220"/>
      <c r="NQI2057" s="220"/>
      <c r="NQJ2057" s="220"/>
      <c r="NQK2057" s="220"/>
      <c r="NQL2057" s="220"/>
      <c r="NQM2057" s="220"/>
      <c r="NQN2057" s="220"/>
      <c r="NQO2057" s="220"/>
      <c r="NQP2057" s="220"/>
      <c r="NQQ2057" s="220"/>
      <c r="NQR2057" s="220"/>
      <c r="NQS2057" s="220"/>
      <c r="NQT2057" s="220"/>
      <c r="NQU2057" s="220"/>
      <c r="NQV2057" s="220"/>
      <c r="NQW2057" s="220"/>
      <c r="NQX2057" s="220"/>
      <c r="NQY2057" s="220"/>
      <c r="NQZ2057" s="220"/>
      <c r="NRA2057" s="220"/>
      <c r="NRB2057" s="220"/>
      <c r="NRC2057" s="220"/>
      <c r="NRD2057" s="220"/>
      <c r="NRE2057" s="220"/>
      <c r="NRF2057" s="220"/>
      <c r="NRG2057" s="220"/>
      <c r="NRH2057" s="220"/>
      <c r="NRI2057" s="220"/>
      <c r="NRJ2057" s="220"/>
      <c r="NRK2057" s="220"/>
      <c r="NRL2057" s="220"/>
      <c r="NRM2057" s="220"/>
      <c r="NRN2057" s="220"/>
      <c r="NRO2057" s="220"/>
      <c r="NRP2057" s="220"/>
      <c r="NRQ2057" s="220"/>
      <c r="NRR2057" s="220"/>
      <c r="NRS2057" s="220"/>
      <c r="NRT2057" s="220"/>
      <c r="NRU2057" s="220"/>
      <c r="NRV2057" s="220"/>
      <c r="NRW2057" s="220"/>
      <c r="NRX2057" s="220"/>
      <c r="NRY2057" s="220"/>
      <c r="NRZ2057" s="220"/>
      <c r="NSA2057" s="220"/>
      <c r="NSB2057" s="220"/>
      <c r="NSC2057" s="220"/>
      <c r="NSD2057" s="220"/>
      <c r="NSE2057" s="220"/>
      <c r="NSF2057" s="220"/>
      <c r="NSG2057" s="220"/>
      <c r="NSH2057" s="220"/>
      <c r="NSI2057" s="220"/>
      <c r="NSJ2057" s="220"/>
      <c r="NSK2057" s="220"/>
      <c r="NSL2057" s="220"/>
      <c r="NSM2057" s="220"/>
      <c r="NSN2057" s="220"/>
      <c r="NSO2057" s="220"/>
      <c r="NSP2057" s="220"/>
      <c r="NSQ2057" s="220"/>
      <c r="NSR2057" s="220"/>
      <c r="NSS2057" s="220"/>
      <c r="NST2057" s="220"/>
      <c r="NSU2057" s="220"/>
      <c r="NSV2057" s="220"/>
      <c r="NSW2057" s="220"/>
      <c r="NSX2057" s="220"/>
      <c r="NSY2057" s="220"/>
      <c r="NSZ2057" s="220"/>
      <c r="NTA2057" s="220"/>
      <c r="NTB2057" s="220"/>
      <c r="NTC2057" s="220"/>
      <c r="NTD2057" s="220"/>
      <c r="NTE2057" s="220"/>
      <c r="NTF2057" s="220"/>
      <c r="NTG2057" s="220"/>
      <c r="NTH2057" s="220"/>
      <c r="NTI2057" s="220"/>
      <c r="NTJ2057" s="220"/>
      <c r="NTK2057" s="220"/>
      <c r="NTL2057" s="220"/>
      <c r="NTM2057" s="220"/>
      <c r="NTN2057" s="220"/>
      <c r="NTO2057" s="220"/>
      <c r="NTP2057" s="220"/>
      <c r="NTQ2057" s="220"/>
      <c r="NTR2057" s="220"/>
      <c r="NTS2057" s="220"/>
      <c r="NTT2057" s="220"/>
      <c r="NTU2057" s="220"/>
      <c r="NTV2057" s="220"/>
      <c r="NTW2057" s="220"/>
      <c r="NTX2057" s="220"/>
      <c r="NTY2057" s="220"/>
      <c r="NTZ2057" s="220"/>
      <c r="NUA2057" s="220"/>
      <c r="NUB2057" s="220"/>
      <c r="NUC2057" s="220"/>
      <c r="NUD2057" s="220"/>
      <c r="NUE2057" s="220"/>
      <c r="NUF2057" s="220"/>
      <c r="NUG2057" s="220"/>
      <c r="NUH2057" s="220"/>
      <c r="NUI2057" s="220"/>
      <c r="NUJ2057" s="220"/>
      <c r="NUK2057" s="220"/>
      <c r="NUL2057" s="220"/>
      <c r="NUM2057" s="220"/>
      <c r="NUN2057" s="220"/>
      <c r="NUO2057" s="220"/>
      <c r="NUP2057" s="220"/>
      <c r="NUQ2057" s="220"/>
      <c r="NUR2057" s="220"/>
      <c r="NUS2057" s="220"/>
      <c r="NUT2057" s="220"/>
      <c r="NUU2057" s="220"/>
      <c r="NUV2057" s="220"/>
      <c r="NUW2057" s="220"/>
      <c r="NUX2057" s="220"/>
      <c r="NUY2057" s="220"/>
      <c r="NUZ2057" s="220"/>
      <c r="NVA2057" s="220"/>
      <c r="NVB2057" s="220"/>
      <c r="NVC2057" s="220"/>
      <c r="NVD2057" s="220"/>
      <c r="NVE2057" s="220"/>
      <c r="NVF2057" s="220"/>
      <c r="NVG2057" s="220"/>
      <c r="NVH2057" s="220"/>
      <c r="NVI2057" s="220"/>
      <c r="NVJ2057" s="220"/>
      <c r="NVK2057" s="220"/>
      <c r="NVL2057" s="220"/>
      <c r="NVM2057" s="220"/>
      <c r="NVN2057" s="220"/>
      <c r="NVO2057" s="220"/>
      <c r="NVP2057" s="220"/>
      <c r="NVQ2057" s="220"/>
      <c r="NVR2057" s="220"/>
      <c r="NVS2057" s="220"/>
      <c r="NVT2057" s="220"/>
      <c r="NVU2057" s="220"/>
      <c r="NVV2057" s="220"/>
      <c r="NVW2057" s="220"/>
      <c r="NVX2057" s="220"/>
      <c r="NVY2057" s="220"/>
      <c r="NVZ2057" s="220"/>
      <c r="NWA2057" s="220"/>
      <c r="NWB2057" s="220"/>
      <c r="NWC2057" s="220"/>
      <c r="NWD2057" s="220"/>
      <c r="NWE2057" s="220"/>
      <c r="NWF2057" s="220"/>
      <c r="NWG2057" s="220"/>
      <c r="NWH2057" s="220"/>
      <c r="NWI2057" s="220"/>
      <c r="NWJ2057" s="220"/>
      <c r="NWK2057" s="220"/>
      <c r="NWL2057" s="220"/>
      <c r="NWM2057" s="220"/>
      <c r="NWN2057" s="220"/>
      <c r="NWO2057" s="220"/>
      <c r="NWP2057" s="220"/>
      <c r="NWQ2057" s="220"/>
      <c r="NWR2057" s="220"/>
      <c r="NWS2057" s="220"/>
      <c r="NWT2057" s="220"/>
      <c r="NWU2057" s="220"/>
      <c r="NWV2057" s="220"/>
      <c r="NWW2057" s="220"/>
      <c r="NWX2057" s="220"/>
      <c r="NWY2057" s="220"/>
      <c r="NWZ2057" s="220"/>
      <c r="NXA2057" s="220"/>
      <c r="NXB2057" s="220"/>
      <c r="NXC2057" s="220"/>
      <c r="NXD2057" s="220"/>
      <c r="NXE2057" s="220"/>
      <c r="NXF2057" s="220"/>
      <c r="NXG2057" s="220"/>
      <c r="NXH2057" s="220"/>
      <c r="NXI2057" s="220"/>
      <c r="NXJ2057" s="220"/>
      <c r="NXK2057" s="220"/>
      <c r="NXL2057" s="220"/>
      <c r="NXM2057" s="220"/>
      <c r="NXN2057" s="220"/>
      <c r="NXO2057" s="220"/>
      <c r="NXP2057" s="220"/>
      <c r="NXQ2057" s="220"/>
      <c r="NXR2057" s="220"/>
      <c r="NXS2057" s="220"/>
      <c r="NXT2057" s="220"/>
      <c r="NXU2057" s="220"/>
      <c r="NXV2057" s="220"/>
      <c r="NXW2057" s="220"/>
      <c r="NXX2057" s="220"/>
      <c r="NXY2057" s="220"/>
      <c r="NXZ2057" s="220"/>
      <c r="NYA2057" s="220"/>
      <c r="NYB2057" s="220"/>
      <c r="NYC2057" s="220"/>
      <c r="NYD2057" s="220"/>
      <c r="NYE2057" s="220"/>
      <c r="NYF2057" s="220"/>
      <c r="NYG2057" s="220"/>
      <c r="NYH2057" s="220"/>
      <c r="NYI2057" s="220"/>
      <c r="NYJ2057" s="220"/>
      <c r="NYK2057" s="220"/>
      <c r="NYL2057" s="220"/>
      <c r="NYM2057" s="220"/>
      <c r="NYN2057" s="220"/>
      <c r="NYO2057" s="220"/>
      <c r="NYP2057" s="220"/>
      <c r="NYQ2057" s="220"/>
      <c r="NYR2057" s="220"/>
      <c r="NYS2057" s="220"/>
      <c r="NYT2057" s="220"/>
      <c r="NYU2057" s="220"/>
      <c r="NYV2057" s="220"/>
      <c r="NYW2057" s="220"/>
      <c r="NYX2057" s="220"/>
      <c r="NYY2057" s="220"/>
      <c r="NYZ2057" s="220"/>
      <c r="NZA2057" s="220"/>
      <c r="NZB2057" s="220"/>
      <c r="NZC2057" s="220"/>
      <c r="NZD2057" s="220"/>
      <c r="NZE2057" s="220"/>
      <c r="NZF2057" s="220"/>
      <c r="NZG2057" s="220"/>
      <c r="NZH2057" s="220"/>
      <c r="NZI2057" s="220"/>
      <c r="NZJ2057" s="220"/>
      <c r="NZK2057" s="220"/>
      <c r="NZL2057" s="220"/>
      <c r="NZM2057" s="220"/>
      <c r="NZN2057" s="220"/>
      <c r="NZO2057" s="220"/>
      <c r="NZP2057" s="220"/>
      <c r="NZQ2057" s="220"/>
      <c r="NZR2057" s="220"/>
      <c r="NZS2057" s="220"/>
      <c r="NZT2057" s="220"/>
      <c r="NZU2057" s="220"/>
      <c r="NZV2057" s="220"/>
      <c r="NZW2057" s="220"/>
      <c r="NZX2057" s="220"/>
      <c r="NZY2057" s="220"/>
      <c r="NZZ2057" s="220"/>
      <c r="OAA2057" s="220"/>
      <c r="OAB2057" s="220"/>
      <c r="OAC2057" s="220"/>
      <c r="OAD2057" s="220"/>
      <c r="OAE2057" s="220"/>
      <c r="OAF2057" s="220"/>
      <c r="OAG2057" s="220"/>
      <c r="OAH2057" s="220"/>
      <c r="OAI2057" s="220"/>
      <c r="OAJ2057" s="220"/>
      <c r="OAK2057" s="220"/>
      <c r="OAL2057" s="220"/>
      <c r="OAM2057" s="220"/>
      <c r="OAN2057" s="220"/>
      <c r="OAO2057" s="220"/>
      <c r="OAP2057" s="220"/>
      <c r="OAQ2057" s="220"/>
      <c r="OAR2057" s="220"/>
      <c r="OAS2057" s="220"/>
      <c r="OAT2057" s="220"/>
      <c r="OAU2057" s="220"/>
      <c r="OAV2057" s="220"/>
      <c r="OAW2057" s="220"/>
      <c r="OAX2057" s="220"/>
      <c r="OAY2057" s="220"/>
      <c r="OAZ2057" s="220"/>
      <c r="OBA2057" s="220"/>
      <c r="OBB2057" s="220"/>
      <c r="OBC2057" s="220"/>
      <c r="OBD2057" s="220"/>
      <c r="OBE2057" s="220"/>
      <c r="OBF2057" s="220"/>
      <c r="OBG2057" s="220"/>
      <c r="OBH2057" s="220"/>
      <c r="OBI2057" s="220"/>
      <c r="OBJ2057" s="220"/>
      <c r="OBK2057" s="220"/>
      <c r="OBL2057" s="220"/>
      <c r="OBM2057" s="220"/>
      <c r="OBN2057" s="220"/>
      <c r="OBO2057" s="220"/>
      <c r="OBP2057" s="220"/>
      <c r="OBQ2057" s="220"/>
      <c r="OBR2057" s="220"/>
      <c r="OBS2057" s="220"/>
      <c r="OBT2057" s="220"/>
      <c r="OBU2057" s="220"/>
      <c r="OBV2057" s="220"/>
      <c r="OBW2057" s="220"/>
      <c r="OBX2057" s="220"/>
      <c r="OBY2057" s="220"/>
      <c r="OBZ2057" s="220"/>
      <c r="OCA2057" s="220"/>
      <c r="OCB2057" s="220"/>
      <c r="OCC2057" s="220"/>
      <c r="OCD2057" s="220"/>
      <c r="OCE2057" s="220"/>
      <c r="OCF2057" s="220"/>
      <c r="OCG2057" s="220"/>
      <c r="OCH2057" s="220"/>
      <c r="OCI2057" s="220"/>
      <c r="OCJ2057" s="220"/>
      <c r="OCK2057" s="220"/>
      <c r="OCL2057" s="220"/>
      <c r="OCM2057" s="220"/>
      <c r="OCN2057" s="220"/>
      <c r="OCO2057" s="220"/>
      <c r="OCP2057" s="220"/>
      <c r="OCQ2057" s="220"/>
      <c r="OCR2057" s="220"/>
      <c r="OCS2057" s="220"/>
      <c r="OCT2057" s="220"/>
      <c r="OCU2057" s="220"/>
      <c r="OCV2057" s="220"/>
      <c r="OCW2057" s="220"/>
      <c r="OCX2057" s="220"/>
      <c r="OCY2057" s="220"/>
      <c r="OCZ2057" s="220"/>
      <c r="ODA2057" s="220"/>
      <c r="ODB2057" s="220"/>
      <c r="ODC2057" s="220"/>
      <c r="ODD2057" s="220"/>
      <c r="ODE2057" s="220"/>
      <c r="ODF2057" s="220"/>
      <c r="ODG2057" s="220"/>
      <c r="ODH2057" s="220"/>
      <c r="ODI2057" s="220"/>
      <c r="ODJ2057" s="220"/>
      <c r="ODK2057" s="220"/>
      <c r="ODL2057" s="220"/>
      <c r="ODM2057" s="220"/>
      <c r="ODN2057" s="220"/>
      <c r="ODO2057" s="220"/>
      <c r="ODP2057" s="220"/>
      <c r="ODQ2057" s="220"/>
      <c r="ODR2057" s="220"/>
      <c r="ODS2057" s="220"/>
      <c r="ODT2057" s="220"/>
      <c r="ODU2057" s="220"/>
      <c r="ODV2057" s="220"/>
      <c r="ODW2057" s="220"/>
      <c r="ODX2057" s="220"/>
      <c r="ODY2057" s="220"/>
      <c r="ODZ2057" s="220"/>
      <c r="OEA2057" s="220"/>
      <c r="OEB2057" s="220"/>
      <c r="OEC2057" s="220"/>
      <c r="OED2057" s="220"/>
      <c r="OEE2057" s="220"/>
      <c r="OEF2057" s="220"/>
      <c r="OEG2057" s="220"/>
      <c r="OEH2057" s="220"/>
      <c r="OEI2057" s="220"/>
      <c r="OEJ2057" s="220"/>
      <c r="OEK2057" s="220"/>
      <c r="OEL2057" s="220"/>
      <c r="OEM2057" s="220"/>
      <c r="OEN2057" s="220"/>
      <c r="OEO2057" s="220"/>
      <c r="OEP2057" s="220"/>
      <c r="OEQ2057" s="220"/>
      <c r="OER2057" s="220"/>
      <c r="OES2057" s="220"/>
      <c r="OET2057" s="220"/>
      <c r="OEU2057" s="220"/>
      <c r="OEV2057" s="220"/>
      <c r="OEW2057" s="220"/>
      <c r="OEX2057" s="220"/>
      <c r="OEY2057" s="220"/>
      <c r="OEZ2057" s="220"/>
      <c r="OFA2057" s="220"/>
      <c r="OFB2057" s="220"/>
      <c r="OFC2057" s="220"/>
      <c r="OFD2057" s="220"/>
      <c r="OFE2057" s="220"/>
      <c r="OFF2057" s="220"/>
      <c r="OFG2057" s="220"/>
      <c r="OFH2057" s="220"/>
      <c r="OFI2057" s="220"/>
      <c r="OFJ2057" s="220"/>
      <c r="OFK2057" s="220"/>
      <c r="OFL2057" s="220"/>
      <c r="OFM2057" s="220"/>
      <c r="OFN2057" s="220"/>
      <c r="OFO2057" s="220"/>
      <c r="OFP2057" s="220"/>
      <c r="OFQ2057" s="220"/>
      <c r="OFR2057" s="220"/>
      <c r="OFS2057" s="220"/>
      <c r="OFT2057" s="220"/>
      <c r="OFU2057" s="220"/>
      <c r="OFV2057" s="220"/>
      <c r="OFW2057" s="220"/>
      <c r="OFX2057" s="220"/>
      <c r="OFY2057" s="220"/>
      <c r="OFZ2057" s="220"/>
      <c r="OGA2057" s="220"/>
      <c r="OGB2057" s="220"/>
      <c r="OGC2057" s="220"/>
      <c r="OGD2057" s="220"/>
      <c r="OGE2057" s="220"/>
      <c r="OGF2057" s="220"/>
      <c r="OGG2057" s="220"/>
      <c r="OGH2057" s="220"/>
      <c r="OGI2057" s="220"/>
      <c r="OGJ2057" s="220"/>
      <c r="OGK2057" s="220"/>
      <c r="OGL2057" s="220"/>
      <c r="OGM2057" s="220"/>
      <c r="OGN2057" s="220"/>
      <c r="OGO2057" s="220"/>
      <c r="OGP2057" s="220"/>
      <c r="OGQ2057" s="220"/>
      <c r="OGR2057" s="220"/>
      <c r="OGS2057" s="220"/>
      <c r="OGT2057" s="220"/>
      <c r="OGU2057" s="220"/>
      <c r="OGV2057" s="220"/>
      <c r="OGW2057" s="220"/>
      <c r="OGX2057" s="220"/>
      <c r="OGY2057" s="220"/>
      <c r="OGZ2057" s="220"/>
      <c r="OHA2057" s="220"/>
      <c r="OHB2057" s="220"/>
      <c r="OHC2057" s="220"/>
      <c r="OHD2057" s="220"/>
      <c r="OHE2057" s="220"/>
      <c r="OHF2057" s="220"/>
      <c r="OHG2057" s="220"/>
      <c r="OHH2057" s="220"/>
      <c r="OHI2057" s="220"/>
      <c r="OHJ2057" s="220"/>
      <c r="OHK2057" s="220"/>
      <c r="OHL2057" s="220"/>
      <c r="OHM2057" s="220"/>
      <c r="OHN2057" s="220"/>
      <c r="OHO2057" s="220"/>
      <c r="OHP2057" s="220"/>
      <c r="OHQ2057" s="220"/>
      <c r="OHR2057" s="220"/>
      <c r="OHS2057" s="220"/>
      <c r="OHT2057" s="220"/>
      <c r="OHU2057" s="220"/>
      <c r="OHV2057" s="220"/>
      <c r="OHW2057" s="220"/>
      <c r="OHX2057" s="220"/>
      <c r="OHY2057" s="220"/>
      <c r="OHZ2057" s="220"/>
      <c r="OIA2057" s="220"/>
      <c r="OIB2057" s="220"/>
      <c r="OIC2057" s="220"/>
      <c r="OID2057" s="220"/>
      <c r="OIE2057" s="220"/>
      <c r="OIF2057" s="220"/>
      <c r="OIG2057" s="220"/>
      <c r="OIH2057" s="220"/>
      <c r="OII2057" s="220"/>
      <c r="OIJ2057" s="220"/>
      <c r="OIK2057" s="220"/>
      <c r="OIL2057" s="220"/>
      <c r="OIM2057" s="220"/>
      <c r="OIN2057" s="220"/>
      <c r="OIO2057" s="220"/>
      <c r="OIP2057" s="220"/>
      <c r="OIQ2057" s="220"/>
      <c r="OIR2057" s="220"/>
      <c r="OIS2057" s="220"/>
      <c r="OIT2057" s="220"/>
      <c r="OIU2057" s="220"/>
      <c r="OIV2057" s="220"/>
      <c r="OIW2057" s="220"/>
      <c r="OIX2057" s="220"/>
      <c r="OIY2057" s="220"/>
      <c r="OIZ2057" s="220"/>
      <c r="OJA2057" s="220"/>
      <c r="OJB2057" s="220"/>
      <c r="OJC2057" s="220"/>
      <c r="OJD2057" s="220"/>
      <c r="OJE2057" s="220"/>
      <c r="OJF2057" s="220"/>
      <c r="OJG2057" s="220"/>
      <c r="OJH2057" s="220"/>
      <c r="OJI2057" s="220"/>
      <c r="OJJ2057" s="220"/>
      <c r="OJK2057" s="220"/>
      <c r="OJL2057" s="220"/>
      <c r="OJM2057" s="220"/>
      <c r="OJN2057" s="220"/>
      <c r="OJO2057" s="220"/>
      <c r="OJP2057" s="220"/>
      <c r="OJQ2057" s="220"/>
      <c r="OJR2057" s="220"/>
      <c r="OJS2057" s="220"/>
      <c r="OJT2057" s="220"/>
      <c r="OJU2057" s="220"/>
      <c r="OJV2057" s="220"/>
      <c r="OJW2057" s="220"/>
      <c r="OJX2057" s="220"/>
      <c r="OJY2057" s="220"/>
      <c r="OJZ2057" s="220"/>
      <c r="OKA2057" s="220"/>
      <c r="OKB2057" s="220"/>
      <c r="OKC2057" s="220"/>
      <c r="OKD2057" s="220"/>
      <c r="OKE2057" s="220"/>
      <c r="OKF2057" s="220"/>
      <c r="OKG2057" s="220"/>
      <c r="OKH2057" s="220"/>
      <c r="OKI2057" s="220"/>
      <c r="OKJ2057" s="220"/>
      <c r="OKK2057" s="220"/>
      <c r="OKL2057" s="220"/>
      <c r="OKM2057" s="220"/>
      <c r="OKN2057" s="220"/>
      <c r="OKO2057" s="220"/>
      <c r="OKP2057" s="220"/>
      <c r="OKQ2057" s="220"/>
      <c r="OKR2057" s="220"/>
      <c r="OKS2057" s="220"/>
      <c r="OKT2057" s="220"/>
      <c r="OKU2057" s="220"/>
      <c r="OKV2057" s="220"/>
      <c r="OKW2057" s="220"/>
      <c r="OKX2057" s="220"/>
      <c r="OKY2057" s="220"/>
      <c r="OKZ2057" s="220"/>
      <c r="OLA2057" s="220"/>
      <c r="OLB2057" s="220"/>
      <c r="OLC2057" s="220"/>
      <c r="OLD2057" s="220"/>
      <c r="OLE2057" s="220"/>
      <c r="OLF2057" s="220"/>
      <c r="OLG2057" s="220"/>
      <c r="OLH2057" s="220"/>
      <c r="OLI2057" s="220"/>
      <c r="OLJ2057" s="220"/>
      <c r="OLK2057" s="220"/>
      <c r="OLL2057" s="220"/>
      <c r="OLM2057" s="220"/>
      <c r="OLN2057" s="220"/>
      <c r="OLO2057" s="220"/>
      <c r="OLP2057" s="220"/>
      <c r="OLQ2057" s="220"/>
      <c r="OLR2057" s="220"/>
      <c r="OLS2057" s="220"/>
      <c r="OLT2057" s="220"/>
      <c r="OLU2057" s="220"/>
      <c r="OLV2057" s="220"/>
      <c r="OLW2057" s="220"/>
      <c r="OLX2057" s="220"/>
      <c r="OLY2057" s="220"/>
      <c r="OLZ2057" s="220"/>
      <c r="OMA2057" s="220"/>
      <c r="OMB2057" s="220"/>
      <c r="OMC2057" s="220"/>
      <c r="OMD2057" s="220"/>
      <c r="OME2057" s="220"/>
      <c r="OMF2057" s="220"/>
      <c r="OMG2057" s="220"/>
      <c r="OMH2057" s="220"/>
      <c r="OMI2057" s="220"/>
      <c r="OMJ2057" s="220"/>
      <c r="OMK2057" s="220"/>
      <c r="OML2057" s="220"/>
      <c r="OMM2057" s="220"/>
      <c r="OMN2057" s="220"/>
      <c r="OMO2057" s="220"/>
      <c r="OMP2057" s="220"/>
      <c r="OMQ2057" s="220"/>
      <c r="OMR2057" s="220"/>
      <c r="OMS2057" s="220"/>
      <c r="OMT2057" s="220"/>
      <c r="OMU2057" s="220"/>
      <c r="OMV2057" s="220"/>
      <c r="OMW2057" s="220"/>
      <c r="OMX2057" s="220"/>
      <c r="OMY2057" s="220"/>
      <c r="OMZ2057" s="220"/>
      <c r="ONA2057" s="220"/>
      <c r="ONB2057" s="220"/>
      <c r="ONC2057" s="220"/>
      <c r="OND2057" s="220"/>
      <c r="ONE2057" s="220"/>
      <c r="ONF2057" s="220"/>
      <c r="ONG2057" s="220"/>
      <c r="ONH2057" s="220"/>
      <c r="ONI2057" s="220"/>
      <c r="ONJ2057" s="220"/>
      <c r="ONK2057" s="220"/>
      <c r="ONL2057" s="220"/>
      <c r="ONM2057" s="220"/>
      <c r="ONN2057" s="220"/>
      <c r="ONO2057" s="220"/>
      <c r="ONP2057" s="220"/>
      <c r="ONQ2057" s="220"/>
      <c r="ONR2057" s="220"/>
      <c r="ONS2057" s="220"/>
      <c r="ONT2057" s="220"/>
      <c r="ONU2057" s="220"/>
      <c r="ONV2057" s="220"/>
      <c r="ONW2057" s="220"/>
      <c r="ONX2057" s="220"/>
      <c r="ONY2057" s="220"/>
      <c r="ONZ2057" s="220"/>
      <c r="OOA2057" s="220"/>
      <c r="OOB2057" s="220"/>
      <c r="OOC2057" s="220"/>
      <c r="OOD2057" s="220"/>
      <c r="OOE2057" s="220"/>
      <c r="OOF2057" s="220"/>
      <c r="OOG2057" s="220"/>
      <c r="OOH2057" s="220"/>
      <c r="OOI2057" s="220"/>
      <c r="OOJ2057" s="220"/>
      <c r="OOK2057" s="220"/>
      <c r="OOL2057" s="220"/>
      <c r="OOM2057" s="220"/>
      <c r="OON2057" s="220"/>
      <c r="OOO2057" s="220"/>
      <c r="OOP2057" s="220"/>
      <c r="OOQ2057" s="220"/>
      <c r="OOR2057" s="220"/>
      <c r="OOS2057" s="220"/>
      <c r="OOT2057" s="220"/>
      <c r="OOU2057" s="220"/>
      <c r="OOV2057" s="220"/>
      <c r="OOW2057" s="220"/>
      <c r="OOX2057" s="220"/>
      <c r="OOY2057" s="220"/>
      <c r="OOZ2057" s="220"/>
      <c r="OPA2057" s="220"/>
      <c r="OPB2057" s="220"/>
      <c r="OPC2057" s="220"/>
      <c r="OPD2057" s="220"/>
      <c r="OPE2057" s="220"/>
      <c r="OPF2057" s="220"/>
      <c r="OPG2057" s="220"/>
      <c r="OPH2057" s="220"/>
      <c r="OPI2057" s="220"/>
      <c r="OPJ2057" s="220"/>
      <c r="OPK2057" s="220"/>
      <c r="OPL2057" s="220"/>
      <c r="OPM2057" s="220"/>
      <c r="OPN2057" s="220"/>
      <c r="OPO2057" s="220"/>
      <c r="OPP2057" s="220"/>
      <c r="OPQ2057" s="220"/>
      <c r="OPR2057" s="220"/>
      <c r="OPS2057" s="220"/>
      <c r="OPT2057" s="220"/>
      <c r="OPU2057" s="220"/>
      <c r="OPV2057" s="220"/>
      <c r="OPW2057" s="220"/>
      <c r="OPX2057" s="220"/>
      <c r="OPY2057" s="220"/>
      <c r="OPZ2057" s="220"/>
      <c r="OQA2057" s="220"/>
      <c r="OQB2057" s="220"/>
      <c r="OQC2057" s="220"/>
      <c r="OQD2057" s="220"/>
      <c r="OQE2057" s="220"/>
      <c r="OQF2057" s="220"/>
      <c r="OQG2057" s="220"/>
      <c r="OQH2057" s="220"/>
      <c r="OQI2057" s="220"/>
      <c r="OQJ2057" s="220"/>
      <c r="OQK2057" s="220"/>
      <c r="OQL2057" s="220"/>
      <c r="OQM2057" s="220"/>
      <c r="OQN2057" s="220"/>
      <c r="OQO2057" s="220"/>
      <c r="OQP2057" s="220"/>
      <c r="OQQ2057" s="220"/>
      <c r="OQR2057" s="220"/>
      <c r="OQS2057" s="220"/>
      <c r="OQT2057" s="220"/>
      <c r="OQU2057" s="220"/>
      <c r="OQV2057" s="220"/>
      <c r="OQW2057" s="220"/>
      <c r="OQX2057" s="220"/>
      <c r="OQY2057" s="220"/>
      <c r="OQZ2057" s="220"/>
      <c r="ORA2057" s="220"/>
      <c r="ORB2057" s="220"/>
      <c r="ORC2057" s="220"/>
      <c r="ORD2057" s="220"/>
      <c r="ORE2057" s="220"/>
      <c r="ORF2057" s="220"/>
      <c r="ORG2057" s="220"/>
      <c r="ORH2057" s="220"/>
      <c r="ORI2057" s="220"/>
      <c r="ORJ2057" s="220"/>
      <c r="ORK2057" s="220"/>
      <c r="ORL2057" s="220"/>
      <c r="ORM2057" s="220"/>
      <c r="ORN2057" s="220"/>
      <c r="ORO2057" s="220"/>
      <c r="ORP2057" s="220"/>
      <c r="ORQ2057" s="220"/>
      <c r="ORR2057" s="220"/>
      <c r="ORS2057" s="220"/>
      <c r="ORT2057" s="220"/>
      <c r="ORU2057" s="220"/>
      <c r="ORV2057" s="220"/>
      <c r="ORW2057" s="220"/>
      <c r="ORX2057" s="220"/>
      <c r="ORY2057" s="220"/>
      <c r="ORZ2057" s="220"/>
      <c r="OSA2057" s="220"/>
      <c r="OSB2057" s="220"/>
      <c r="OSC2057" s="220"/>
      <c r="OSD2057" s="220"/>
      <c r="OSE2057" s="220"/>
      <c r="OSF2057" s="220"/>
      <c r="OSG2057" s="220"/>
      <c r="OSH2057" s="220"/>
      <c r="OSI2057" s="220"/>
      <c r="OSJ2057" s="220"/>
      <c r="OSK2057" s="220"/>
      <c r="OSL2057" s="220"/>
      <c r="OSM2057" s="220"/>
      <c r="OSN2057" s="220"/>
      <c r="OSO2057" s="220"/>
      <c r="OSP2057" s="220"/>
      <c r="OSQ2057" s="220"/>
      <c r="OSR2057" s="220"/>
      <c r="OSS2057" s="220"/>
      <c r="OST2057" s="220"/>
      <c r="OSU2057" s="220"/>
      <c r="OSV2057" s="220"/>
      <c r="OSW2057" s="220"/>
      <c r="OSX2057" s="220"/>
      <c r="OSY2057" s="220"/>
      <c r="OSZ2057" s="220"/>
      <c r="OTA2057" s="220"/>
      <c r="OTB2057" s="220"/>
      <c r="OTC2057" s="220"/>
      <c r="OTD2057" s="220"/>
      <c r="OTE2057" s="220"/>
      <c r="OTF2057" s="220"/>
      <c r="OTG2057" s="220"/>
      <c r="OTH2057" s="220"/>
      <c r="OTI2057" s="220"/>
      <c r="OTJ2057" s="220"/>
      <c r="OTK2057" s="220"/>
      <c r="OTL2057" s="220"/>
      <c r="OTM2057" s="220"/>
      <c r="OTN2057" s="220"/>
      <c r="OTO2057" s="220"/>
      <c r="OTP2057" s="220"/>
      <c r="OTQ2057" s="220"/>
      <c r="OTR2057" s="220"/>
      <c r="OTS2057" s="220"/>
      <c r="OTT2057" s="220"/>
      <c r="OTU2057" s="220"/>
      <c r="OTV2057" s="220"/>
      <c r="OTW2057" s="220"/>
      <c r="OTX2057" s="220"/>
      <c r="OTY2057" s="220"/>
      <c r="OTZ2057" s="220"/>
      <c r="OUA2057" s="220"/>
      <c r="OUB2057" s="220"/>
      <c r="OUC2057" s="220"/>
      <c r="OUD2057" s="220"/>
      <c r="OUE2057" s="220"/>
      <c r="OUF2057" s="220"/>
      <c r="OUG2057" s="220"/>
      <c r="OUH2057" s="220"/>
      <c r="OUI2057" s="220"/>
      <c r="OUJ2057" s="220"/>
      <c r="OUK2057" s="220"/>
      <c r="OUL2057" s="220"/>
      <c r="OUM2057" s="220"/>
      <c r="OUN2057" s="220"/>
      <c r="OUO2057" s="220"/>
      <c r="OUP2057" s="220"/>
      <c r="OUQ2057" s="220"/>
      <c r="OUR2057" s="220"/>
      <c r="OUS2057" s="220"/>
      <c r="OUT2057" s="220"/>
      <c r="OUU2057" s="220"/>
      <c r="OUV2057" s="220"/>
      <c r="OUW2057" s="220"/>
      <c r="OUX2057" s="220"/>
      <c r="OUY2057" s="220"/>
      <c r="OUZ2057" s="220"/>
      <c r="OVA2057" s="220"/>
      <c r="OVB2057" s="220"/>
      <c r="OVC2057" s="220"/>
      <c r="OVD2057" s="220"/>
      <c r="OVE2057" s="220"/>
      <c r="OVF2057" s="220"/>
      <c r="OVG2057" s="220"/>
      <c r="OVH2057" s="220"/>
      <c r="OVI2057" s="220"/>
      <c r="OVJ2057" s="220"/>
      <c r="OVK2057" s="220"/>
      <c r="OVL2057" s="220"/>
      <c r="OVM2057" s="220"/>
      <c r="OVN2057" s="220"/>
      <c r="OVO2057" s="220"/>
      <c r="OVP2057" s="220"/>
      <c r="OVQ2057" s="220"/>
      <c r="OVR2057" s="220"/>
      <c r="OVS2057" s="220"/>
      <c r="OVT2057" s="220"/>
      <c r="OVU2057" s="220"/>
      <c r="OVV2057" s="220"/>
      <c r="OVW2057" s="220"/>
      <c r="OVX2057" s="220"/>
      <c r="OVY2057" s="220"/>
      <c r="OVZ2057" s="220"/>
      <c r="OWA2057" s="220"/>
      <c r="OWB2057" s="220"/>
      <c r="OWC2057" s="220"/>
      <c r="OWD2057" s="220"/>
      <c r="OWE2057" s="220"/>
      <c r="OWF2057" s="220"/>
      <c r="OWG2057" s="220"/>
      <c r="OWH2057" s="220"/>
      <c r="OWI2057" s="220"/>
      <c r="OWJ2057" s="220"/>
      <c r="OWK2057" s="220"/>
      <c r="OWL2057" s="220"/>
      <c r="OWM2057" s="220"/>
      <c r="OWN2057" s="220"/>
      <c r="OWO2057" s="220"/>
      <c r="OWP2057" s="220"/>
      <c r="OWQ2057" s="220"/>
      <c r="OWR2057" s="220"/>
      <c r="OWS2057" s="220"/>
      <c r="OWT2057" s="220"/>
      <c r="OWU2057" s="220"/>
      <c r="OWV2057" s="220"/>
      <c r="OWW2057" s="220"/>
      <c r="OWX2057" s="220"/>
      <c r="OWY2057" s="220"/>
      <c r="OWZ2057" s="220"/>
      <c r="OXA2057" s="220"/>
      <c r="OXB2057" s="220"/>
      <c r="OXC2057" s="220"/>
      <c r="OXD2057" s="220"/>
      <c r="OXE2057" s="220"/>
      <c r="OXF2057" s="220"/>
      <c r="OXG2057" s="220"/>
      <c r="OXH2057" s="220"/>
      <c r="OXI2057" s="220"/>
      <c r="OXJ2057" s="220"/>
      <c r="OXK2057" s="220"/>
      <c r="OXL2057" s="220"/>
      <c r="OXM2057" s="220"/>
      <c r="OXN2057" s="220"/>
      <c r="OXO2057" s="220"/>
      <c r="OXP2057" s="220"/>
      <c r="OXQ2057" s="220"/>
      <c r="OXR2057" s="220"/>
      <c r="OXS2057" s="220"/>
      <c r="OXT2057" s="220"/>
      <c r="OXU2057" s="220"/>
      <c r="OXV2057" s="220"/>
      <c r="OXW2057" s="220"/>
      <c r="OXX2057" s="220"/>
      <c r="OXY2057" s="220"/>
      <c r="OXZ2057" s="220"/>
      <c r="OYA2057" s="220"/>
      <c r="OYB2057" s="220"/>
      <c r="OYC2057" s="220"/>
      <c r="OYD2057" s="220"/>
      <c r="OYE2057" s="220"/>
      <c r="OYF2057" s="220"/>
      <c r="OYG2057" s="220"/>
      <c r="OYH2057" s="220"/>
      <c r="OYI2057" s="220"/>
      <c r="OYJ2057" s="220"/>
      <c r="OYK2057" s="220"/>
      <c r="OYL2057" s="220"/>
      <c r="OYM2057" s="220"/>
      <c r="OYN2057" s="220"/>
      <c r="OYO2057" s="220"/>
      <c r="OYP2057" s="220"/>
      <c r="OYQ2057" s="220"/>
      <c r="OYR2057" s="220"/>
      <c r="OYS2057" s="220"/>
      <c r="OYT2057" s="220"/>
      <c r="OYU2057" s="220"/>
      <c r="OYV2057" s="220"/>
      <c r="OYW2057" s="220"/>
      <c r="OYX2057" s="220"/>
      <c r="OYY2057" s="220"/>
      <c r="OYZ2057" s="220"/>
      <c r="OZA2057" s="220"/>
      <c r="OZB2057" s="220"/>
      <c r="OZC2057" s="220"/>
      <c r="OZD2057" s="220"/>
      <c r="OZE2057" s="220"/>
      <c r="OZF2057" s="220"/>
      <c r="OZG2057" s="220"/>
      <c r="OZH2057" s="220"/>
      <c r="OZI2057" s="220"/>
      <c r="OZJ2057" s="220"/>
      <c r="OZK2057" s="220"/>
      <c r="OZL2057" s="220"/>
      <c r="OZM2057" s="220"/>
      <c r="OZN2057" s="220"/>
      <c r="OZO2057" s="220"/>
      <c r="OZP2057" s="220"/>
      <c r="OZQ2057" s="220"/>
      <c r="OZR2057" s="220"/>
      <c r="OZS2057" s="220"/>
      <c r="OZT2057" s="220"/>
      <c r="OZU2057" s="220"/>
      <c r="OZV2057" s="220"/>
      <c r="OZW2057" s="220"/>
      <c r="OZX2057" s="220"/>
      <c r="OZY2057" s="220"/>
      <c r="OZZ2057" s="220"/>
      <c r="PAA2057" s="220"/>
      <c r="PAB2057" s="220"/>
      <c r="PAC2057" s="220"/>
      <c r="PAD2057" s="220"/>
      <c r="PAE2057" s="220"/>
      <c r="PAF2057" s="220"/>
      <c r="PAG2057" s="220"/>
      <c r="PAH2057" s="220"/>
      <c r="PAI2057" s="220"/>
      <c r="PAJ2057" s="220"/>
      <c r="PAK2057" s="220"/>
      <c r="PAL2057" s="220"/>
      <c r="PAM2057" s="220"/>
      <c r="PAN2057" s="220"/>
      <c r="PAO2057" s="220"/>
      <c r="PAP2057" s="220"/>
      <c r="PAQ2057" s="220"/>
      <c r="PAR2057" s="220"/>
      <c r="PAS2057" s="220"/>
      <c r="PAT2057" s="220"/>
      <c r="PAU2057" s="220"/>
      <c r="PAV2057" s="220"/>
      <c r="PAW2057" s="220"/>
      <c r="PAX2057" s="220"/>
      <c r="PAY2057" s="220"/>
      <c r="PAZ2057" s="220"/>
      <c r="PBA2057" s="220"/>
      <c r="PBB2057" s="220"/>
      <c r="PBC2057" s="220"/>
      <c r="PBD2057" s="220"/>
      <c r="PBE2057" s="220"/>
      <c r="PBF2057" s="220"/>
      <c r="PBG2057" s="220"/>
      <c r="PBH2057" s="220"/>
      <c r="PBI2057" s="220"/>
      <c r="PBJ2057" s="220"/>
      <c r="PBK2057" s="220"/>
      <c r="PBL2057" s="220"/>
      <c r="PBM2057" s="220"/>
      <c r="PBN2057" s="220"/>
      <c r="PBO2057" s="220"/>
      <c r="PBP2057" s="220"/>
      <c r="PBQ2057" s="220"/>
      <c r="PBR2057" s="220"/>
      <c r="PBS2057" s="220"/>
      <c r="PBT2057" s="220"/>
      <c r="PBU2057" s="220"/>
      <c r="PBV2057" s="220"/>
      <c r="PBW2057" s="220"/>
      <c r="PBX2057" s="220"/>
      <c r="PBY2057" s="220"/>
      <c r="PBZ2057" s="220"/>
      <c r="PCA2057" s="220"/>
      <c r="PCB2057" s="220"/>
      <c r="PCC2057" s="220"/>
      <c r="PCD2057" s="220"/>
      <c r="PCE2057" s="220"/>
      <c r="PCF2057" s="220"/>
      <c r="PCG2057" s="220"/>
      <c r="PCH2057" s="220"/>
      <c r="PCI2057" s="220"/>
      <c r="PCJ2057" s="220"/>
      <c r="PCK2057" s="220"/>
      <c r="PCL2057" s="220"/>
      <c r="PCM2057" s="220"/>
      <c r="PCN2057" s="220"/>
      <c r="PCO2057" s="220"/>
      <c r="PCP2057" s="220"/>
      <c r="PCQ2057" s="220"/>
      <c r="PCR2057" s="220"/>
      <c r="PCS2057" s="220"/>
      <c r="PCT2057" s="220"/>
      <c r="PCU2057" s="220"/>
      <c r="PCV2057" s="220"/>
      <c r="PCW2057" s="220"/>
      <c r="PCX2057" s="220"/>
      <c r="PCY2057" s="220"/>
      <c r="PCZ2057" s="220"/>
      <c r="PDA2057" s="220"/>
      <c r="PDB2057" s="220"/>
      <c r="PDC2057" s="220"/>
      <c r="PDD2057" s="220"/>
      <c r="PDE2057" s="220"/>
      <c r="PDF2057" s="220"/>
      <c r="PDG2057" s="220"/>
      <c r="PDH2057" s="220"/>
      <c r="PDI2057" s="220"/>
      <c r="PDJ2057" s="220"/>
      <c r="PDK2057" s="220"/>
      <c r="PDL2057" s="220"/>
      <c r="PDM2057" s="220"/>
      <c r="PDN2057" s="220"/>
      <c r="PDO2057" s="220"/>
      <c r="PDP2057" s="220"/>
      <c r="PDQ2057" s="220"/>
      <c r="PDR2057" s="220"/>
      <c r="PDS2057" s="220"/>
      <c r="PDT2057" s="220"/>
      <c r="PDU2057" s="220"/>
      <c r="PDV2057" s="220"/>
      <c r="PDW2057" s="220"/>
      <c r="PDX2057" s="220"/>
      <c r="PDY2057" s="220"/>
      <c r="PDZ2057" s="220"/>
      <c r="PEA2057" s="220"/>
      <c r="PEB2057" s="220"/>
      <c r="PEC2057" s="220"/>
      <c r="PED2057" s="220"/>
      <c r="PEE2057" s="220"/>
      <c r="PEF2057" s="220"/>
      <c r="PEG2057" s="220"/>
      <c r="PEH2057" s="220"/>
      <c r="PEI2057" s="220"/>
      <c r="PEJ2057" s="220"/>
      <c r="PEK2057" s="220"/>
      <c r="PEL2057" s="220"/>
      <c r="PEM2057" s="220"/>
      <c r="PEN2057" s="220"/>
      <c r="PEO2057" s="220"/>
      <c r="PEP2057" s="220"/>
      <c r="PEQ2057" s="220"/>
      <c r="PER2057" s="220"/>
      <c r="PES2057" s="220"/>
      <c r="PET2057" s="220"/>
      <c r="PEU2057" s="220"/>
      <c r="PEV2057" s="220"/>
      <c r="PEW2057" s="220"/>
      <c r="PEX2057" s="220"/>
      <c r="PEY2057" s="220"/>
      <c r="PEZ2057" s="220"/>
      <c r="PFA2057" s="220"/>
      <c r="PFB2057" s="220"/>
      <c r="PFC2057" s="220"/>
      <c r="PFD2057" s="220"/>
      <c r="PFE2057" s="220"/>
      <c r="PFF2057" s="220"/>
      <c r="PFG2057" s="220"/>
      <c r="PFH2057" s="220"/>
      <c r="PFI2057" s="220"/>
      <c r="PFJ2057" s="220"/>
      <c r="PFK2057" s="220"/>
      <c r="PFL2057" s="220"/>
      <c r="PFM2057" s="220"/>
      <c r="PFN2057" s="220"/>
      <c r="PFO2057" s="220"/>
      <c r="PFP2057" s="220"/>
      <c r="PFQ2057" s="220"/>
      <c r="PFR2057" s="220"/>
      <c r="PFS2057" s="220"/>
      <c r="PFT2057" s="220"/>
      <c r="PFU2057" s="220"/>
      <c r="PFV2057" s="220"/>
      <c r="PFW2057" s="220"/>
      <c r="PFX2057" s="220"/>
      <c r="PFY2057" s="220"/>
      <c r="PFZ2057" s="220"/>
      <c r="PGA2057" s="220"/>
      <c r="PGB2057" s="220"/>
      <c r="PGC2057" s="220"/>
      <c r="PGD2057" s="220"/>
      <c r="PGE2057" s="220"/>
      <c r="PGF2057" s="220"/>
      <c r="PGG2057" s="220"/>
      <c r="PGH2057" s="220"/>
      <c r="PGI2057" s="220"/>
      <c r="PGJ2057" s="220"/>
      <c r="PGK2057" s="220"/>
      <c r="PGL2057" s="220"/>
      <c r="PGM2057" s="220"/>
      <c r="PGN2057" s="220"/>
      <c r="PGO2057" s="220"/>
      <c r="PGP2057" s="220"/>
      <c r="PGQ2057" s="220"/>
      <c r="PGR2057" s="220"/>
      <c r="PGS2057" s="220"/>
      <c r="PGT2057" s="220"/>
      <c r="PGU2057" s="220"/>
      <c r="PGV2057" s="220"/>
      <c r="PGW2057" s="220"/>
      <c r="PGX2057" s="220"/>
      <c r="PGY2057" s="220"/>
      <c r="PGZ2057" s="220"/>
      <c r="PHA2057" s="220"/>
      <c r="PHB2057" s="220"/>
      <c r="PHC2057" s="220"/>
      <c r="PHD2057" s="220"/>
      <c r="PHE2057" s="220"/>
      <c r="PHF2057" s="220"/>
      <c r="PHG2057" s="220"/>
      <c r="PHH2057" s="220"/>
      <c r="PHI2057" s="220"/>
      <c r="PHJ2057" s="220"/>
      <c r="PHK2057" s="220"/>
      <c r="PHL2057" s="220"/>
      <c r="PHM2057" s="220"/>
      <c r="PHN2057" s="220"/>
      <c r="PHO2057" s="220"/>
      <c r="PHP2057" s="220"/>
      <c r="PHQ2057" s="220"/>
      <c r="PHR2057" s="220"/>
      <c r="PHS2057" s="220"/>
      <c r="PHT2057" s="220"/>
      <c r="PHU2057" s="220"/>
      <c r="PHV2057" s="220"/>
      <c r="PHW2057" s="220"/>
      <c r="PHX2057" s="220"/>
      <c r="PHY2057" s="220"/>
      <c r="PHZ2057" s="220"/>
      <c r="PIA2057" s="220"/>
      <c r="PIB2057" s="220"/>
      <c r="PIC2057" s="220"/>
      <c r="PID2057" s="220"/>
      <c r="PIE2057" s="220"/>
      <c r="PIF2057" s="220"/>
      <c r="PIG2057" s="220"/>
      <c r="PIH2057" s="220"/>
      <c r="PII2057" s="220"/>
      <c r="PIJ2057" s="220"/>
      <c r="PIK2057" s="220"/>
      <c r="PIL2057" s="220"/>
      <c r="PIM2057" s="220"/>
      <c r="PIN2057" s="220"/>
      <c r="PIO2057" s="220"/>
      <c r="PIP2057" s="220"/>
      <c r="PIQ2057" s="220"/>
      <c r="PIR2057" s="220"/>
      <c r="PIS2057" s="220"/>
      <c r="PIT2057" s="220"/>
      <c r="PIU2057" s="220"/>
      <c r="PIV2057" s="220"/>
      <c r="PIW2057" s="220"/>
      <c r="PIX2057" s="220"/>
      <c r="PIY2057" s="220"/>
      <c r="PIZ2057" s="220"/>
      <c r="PJA2057" s="220"/>
      <c r="PJB2057" s="220"/>
      <c r="PJC2057" s="220"/>
      <c r="PJD2057" s="220"/>
      <c r="PJE2057" s="220"/>
      <c r="PJF2057" s="220"/>
      <c r="PJG2057" s="220"/>
      <c r="PJH2057" s="220"/>
      <c r="PJI2057" s="220"/>
      <c r="PJJ2057" s="220"/>
      <c r="PJK2057" s="220"/>
      <c r="PJL2057" s="220"/>
      <c r="PJM2057" s="220"/>
      <c r="PJN2057" s="220"/>
      <c r="PJO2057" s="220"/>
      <c r="PJP2057" s="220"/>
      <c r="PJQ2057" s="220"/>
      <c r="PJR2057" s="220"/>
      <c r="PJS2057" s="220"/>
      <c r="PJT2057" s="220"/>
      <c r="PJU2057" s="220"/>
      <c r="PJV2057" s="220"/>
      <c r="PJW2057" s="220"/>
      <c r="PJX2057" s="220"/>
      <c r="PJY2057" s="220"/>
      <c r="PJZ2057" s="220"/>
      <c r="PKA2057" s="220"/>
      <c r="PKB2057" s="220"/>
      <c r="PKC2057" s="220"/>
      <c r="PKD2057" s="220"/>
      <c r="PKE2057" s="220"/>
      <c r="PKF2057" s="220"/>
      <c r="PKG2057" s="220"/>
      <c r="PKH2057" s="220"/>
      <c r="PKI2057" s="220"/>
      <c r="PKJ2057" s="220"/>
      <c r="PKK2057" s="220"/>
      <c r="PKL2057" s="220"/>
      <c r="PKM2057" s="220"/>
      <c r="PKN2057" s="220"/>
      <c r="PKO2057" s="220"/>
      <c r="PKP2057" s="220"/>
      <c r="PKQ2057" s="220"/>
      <c r="PKR2057" s="220"/>
      <c r="PKS2057" s="220"/>
      <c r="PKT2057" s="220"/>
      <c r="PKU2057" s="220"/>
      <c r="PKV2057" s="220"/>
      <c r="PKW2057" s="220"/>
      <c r="PKX2057" s="220"/>
      <c r="PKY2057" s="220"/>
      <c r="PKZ2057" s="220"/>
      <c r="PLA2057" s="220"/>
      <c r="PLB2057" s="220"/>
      <c r="PLC2057" s="220"/>
      <c r="PLD2057" s="220"/>
      <c r="PLE2057" s="220"/>
      <c r="PLF2057" s="220"/>
      <c r="PLG2057" s="220"/>
      <c r="PLH2057" s="220"/>
      <c r="PLI2057" s="220"/>
      <c r="PLJ2057" s="220"/>
      <c r="PLK2057" s="220"/>
      <c r="PLL2057" s="220"/>
      <c r="PLM2057" s="220"/>
      <c r="PLN2057" s="220"/>
      <c r="PLO2057" s="220"/>
      <c r="PLP2057" s="220"/>
      <c r="PLQ2057" s="220"/>
      <c r="PLR2057" s="220"/>
      <c r="PLS2057" s="220"/>
      <c r="PLT2057" s="220"/>
      <c r="PLU2057" s="220"/>
      <c r="PLV2057" s="220"/>
      <c r="PLW2057" s="220"/>
      <c r="PLX2057" s="220"/>
      <c r="PLY2057" s="220"/>
      <c r="PLZ2057" s="220"/>
      <c r="PMA2057" s="220"/>
      <c r="PMB2057" s="220"/>
      <c r="PMC2057" s="220"/>
      <c r="PMD2057" s="220"/>
      <c r="PME2057" s="220"/>
      <c r="PMF2057" s="220"/>
      <c r="PMG2057" s="220"/>
      <c r="PMH2057" s="220"/>
      <c r="PMI2057" s="220"/>
      <c r="PMJ2057" s="220"/>
      <c r="PMK2057" s="220"/>
      <c r="PML2057" s="220"/>
      <c r="PMM2057" s="220"/>
      <c r="PMN2057" s="220"/>
      <c r="PMO2057" s="220"/>
      <c r="PMP2057" s="220"/>
      <c r="PMQ2057" s="220"/>
      <c r="PMR2057" s="220"/>
      <c r="PMS2057" s="220"/>
      <c r="PMT2057" s="220"/>
      <c r="PMU2057" s="220"/>
      <c r="PMV2057" s="220"/>
      <c r="PMW2057" s="220"/>
      <c r="PMX2057" s="220"/>
      <c r="PMY2057" s="220"/>
      <c r="PMZ2057" s="220"/>
      <c r="PNA2057" s="220"/>
      <c r="PNB2057" s="220"/>
      <c r="PNC2057" s="220"/>
      <c r="PND2057" s="220"/>
      <c r="PNE2057" s="220"/>
      <c r="PNF2057" s="220"/>
      <c r="PNG2057" s="220"/>
      <c r="PNH2057" s="220"/>
      <c r="PNI2057" s="220"/>
      <c r="PNJ2057" s="220"/>
      <c r="PNK2057" s="220"/>
      <c r="PNL2057" s="220"/>
      <c r="PNM2057" s="220"/>
      <c r="PNN2057" s="220"/>
      <c r="PNO2057" s="220"/>
      <c r="PNP2057" s="220"/>
      <c r="PNQ2057" s="220"/>
      <c r="PNR2057" s="220"/>
      <c r="PNS2057" s="220"/>
      <c r="PNT2057" s="220"/>
      <c r="PNU2057" s="220"/>
      <c r="PNV2057" s="220"/>
      <c r="PNW2057" s="220"/>
      <c r="PNX2057" s="220"/>
      <c r="PNY2057" s="220"/>
      <c r="PNZ2057" s="220"/>
      <c r="POA2057" s="220"/>
      <c r="POB2057" s="220"/>
      <c r="POC2057" s="220"/>
      <c r="POD2057" s="220"/>
      <c r="POE2057" s="220"/>
      <c r="POF2057" s="220"/>
      <c r="POG2057" s="220"/>
      <c r="POH2057" s="220"/>
      <c r="POI2057" s="220"/>
      <c r="POJ2057" s="220"/>
      <c r="POK2057" s="220"/>
      <c r="POL2057" s="220"/>
      <c r="POM2057" s="220"/>
      <c r="PON2057" s="220"/>
      <c r="POO2057" s="220"/>
      <c r="POP2057" s="220"/>
      <c r="POQ2057" s="220"/>
      <c r="POR2057" s="220"/>
      <c r="POS2057" s="220"/>
      <c r="POT2057" s="220"/>
      <c r="POU2057" s="220"/>
      <c r="POV2057" s="220"/>
      <c r="POW2057" s="220"/>
      <c r="POX2057" s="220"/>
      <c r="POY2057" s="220"/>
      <c r="POZ2057" s="220"/>
      <c r="PPA2057" s="220"/>
      <c r="PPB2057" s="220"/>
      <c r="PPC2057" s="220"/>
      <c r="PPD2057" s="220"/>
      <c r="PPE2057" s="220"/>
      <c r="PPF2057" s="220"/>
      <c r="PPG2057" s="220"/>
      <c r="PPH2057" s="220"/>
      <c r="PPI2057" s="220"/>
      <c r="PPJ2057" s="220"/>
      <c r="PPK2057" s="220"/>
      <c r="PPL2057" s="220"/>
      <c r="PPM2057" s="220"/>
      <c r="PPN2057" s="220"/>
      <c r="PPO2057" s="220"/>
      <c r="PPP2057" s="220"/>
      <c r="PPQ2057" s="220"/>
      <c r="PPR2057" s="220"/>
      <c r="PPS2057" s="220"/>
      <c r="PPT2057" s="220"/>
      <c r="PPU2057" s="220"/>
      <c r="PPV2057" s="220"/>
      <c r="PPW2057" s="220"/>
      <c r="PPX2057" s="220"/>
      <c r="PPY2057" s="220"/>
      <c r="PPZ2057" s="220"/>
      <c r="PQA2057" s="220"/>
      <c r="PQB2057" s="220"/>
      <c r="PQC2057" s="220"/>
      <c r="PQD2057" s="220"/>
      <c r="PQE2057" s="220"/>
      <c r="PQF2057" s="220"/>
      <c r="PQG2057" s="220"/>
      <c r="PQH2057" s="220"/>
      <c r="PQI2057" s="220"/>
      <c r="PQJ2057" s="220"/>
      <c r="PQK2057" s="220"/>
      <c r="PQL2057" s="220"/>
      <c r="PQM2057" s="220"/>
      <c r="PQN2057" s="220"/>
      <c r="PQO2057" s="220"/>
      <c r="PQP2057" s="220"/>
      <c r="PQQ2057" s="220"/>
      <c r="PQR2057" s="220"/>
      <c r="PQS2057" s="220"/>
      <c r="PQT2057" s="220"/>
      <c r="PQU2057" s="220"/>
      <c r="PQV2057" s="220"/>
      <c r="PQW2057" s="220"/>
      <c r="PQX2057" s="220"/>
      <c r="PQY2057" s="220"/>
      <c r="PQZ2057" s="220"/>
      <c r="PRA2057" s="220"/>
      <c r="PRB2057" s="220"/>
      <c r="PRC2057" s="220"/>
      <c r="PRD2057" s="220"/>
      <c r="PRE2057" s="220"/>
      <c r="PRF2057" s="220"/>
      <c r="PRG2057" s="220"/>
      <c r="PRH2057" s="220"/>
      <c r="PRI2057" s="220"/>
      <c r="PRJ2057" s="220"/>
      <c r="PRK2057" s="220"/>
      <c r="PRL2057" s="220"/>
      <c r="PRM2057" s="220"/>
      <c r="PRN2057" s="220"/>
      <c r="PRO2057" s="220"/>
      <c r="PRP2057" s="220"/>
      <c r="PRQ2057" s="220"/>
      <c r="PRR2057" s="220"/>
      <c r="PRS2057" s="220"/>
      <c r="PRT2057" s="220"/>
      <c r="PRU2057" s="220"/>
      <c r="PRV2057" s="220"/>
      <c r="PRW2057" s="220"/>
      <c r="PRX2057" s="220"/>
      <c r="PRY2057" s="220"/>
      <c r="PRZ2057" s="220"/>
      <c r="PSA2057" s="220"/>
      <c r="PSB2057" s="220"/>
      <c r="PSC2057" s="220"/>
      <c r="PSD2057" s="220"/>
      <c r="PSE2057" s="220"/>
      <c r="PSF2057" s="220"/>
      <c r="PSG2057" s="220"/>
      <c r="PSH2057" s="220"/>
      <c r="PSI2057" s="220"/>
      <c r="PSJ2057" s="220"/>
      <c r="PSK2057" s="220"/>
      <c r="PSL2057" s="220"/>
      <c r="PSM2057" s="220"/>
      <c r="PSN2057" s="220"/>
      <c r="PSO2057" s="220"/>
      <c r="PSP2057" s="220"/>
      <c r="PSQ2057" s="220"/>
      <c r="PSR2057" s="220"/>
      <c r="PSS2057" s="220"/>
      <c r="PST2057" s="220"/>
      <c r="PSU2057" s="220"/>
      <c r="PSV2057" s="220"/>
      <c r="PSW2057" s="220"/>
      <c r="PSX2057" s="220"/>
      <c r="PSY2057" s="220"/>
      <c r="PSZ2057" s="220"/>
      <c r="PTA2057" s="220"/>
      <c r="PTB2057" s="220"/>
      <c r="PTC2057" s="220"/>
      <c r="PTD2057" s="220"/>
      <c r="PTE2057" s="220"/>
      <c r="PTF2057" s="220"/>
      <c r="PTG2057" s="220"/>
      <c r="PTH2057" s="220"/>
      <c r="PTI2057" s="220"/>
      <c r="PTJ2057" s="220"/>
      <c r="PTK2057" s="220"/>
      <c r="PTL2057" s="220"/>
      <c r="PTM2057" s="220"/>
      <c r="PTN2057" s="220"/>
      <c r="PTO2057" s="220"/>
      <c r="PTP2057" s="220"/>
      <c r="PTQ2057" s="220"/>
      <c r="PTR2057" s="220"/>
      <c r="PTS2057" s="220"/>
      <c r="PTT2057" s="220"/>
      <c r="PTU2057" s="220"/>
      <c r="PTV2057" s="220"/>
      <c r="PTW2057" s="220"/>
      <c r="PTX2057" s="220"/>
      <c r="PTY2057" s="220"/>
      <c r="PTZ2057" s="220"/>
      <c r="PUA2057" s="220"/>
      <c r="PUB2057" s="220"/>
      <c r="PUC2057" s="220"/>
      <c r="PUD2057" s="220"/>
      <c r="PUE2057" s="220"/>
      <c r="PUF2057" s="220"/>
      <c r="PUG2057" s="220"/>
      <c r="PUH2057" s="220"/>
      <c r="PUI2057" s="220"/>
      <c r="PUJ2057" s="220"/>
      <c r="PUK2057" s="220"/>
      <c r="PUL2057" s="220"/>
      <c r="PUM2057" s="220"/>
      <c r="PUN2057" s="220"/>
      <c r="PUO2057" s="220"/>
      <c r="PUP2057" s="220"/>
      <c r="PUQ2057" s="220"/>
      <c r="PUR2057" s="220"/>
      <c r="PUS2057" s="220"/>
      <c r="PUT2057" s="220"/>
      <c r="PUU2057" s="220"/>
      <c r="PUV2057" s="220"/>
      <c r="PUW2057" s="220"/>
      <c r="PUX2057" s="220"/>
      <c r="PUY2057" s="220"/>
      <c r="PUZ2057" s="220"/>
      <c r="PVA2057" s="220"/>
      <c r="PVB2057" s="220"/>
      <c r="PVC2057" s="220"/>
      <c r="PVD2057" s="220"/>
      <c r="PVE2057" s="220"/>
      <c r="PVF2057" s="220"/>
      <c r="PVG2057" s="220"/>
      <c r="PVH2057" s="220"/>
      <c r="PVI2057" s="220"/>
      <c r="PVJ2057" s="220"/>
      <c r="PVK2057" s="220"/>
      <c r="PVL2057" s="220"/>
      <c r="PVM2057" s="220"/>
      <c r="PVN2057" s="220"/>
      <c r="PVO2057" s="220"/>
      <c r="PVP2057" s="220"/>
      <c r="PVQ2057" s="220"/>
      <c r="PVR2057" s="220"/>
      <c r="PVS2057" s="220"/>
      <c r="PVT2057" s="220"/>
      <c r="PVU2057" s="220"/>
      <c r="PVV2057" s="220"/>
      <c r="PVW2057" s="220"/>
      <c r="PVX2057" s="220"/>
      <c r="PVY2057" s="220"/>
      <c r="PVZ2057" s="220"/>
      <c r="PWA2057" s="220"/>
      <c r="PWB2057" s="220"/>
      <c r="PWC2057" s="220"/>
      <c r="PWD2057" s="220"/>
      <c r="PWE2057" s="220"/>
      <c r="PWF2057" s="220"/>
      <c r="PWG2057" s="220"/>
      <c r="PWH2057" s="220"/>
      <c r="PWI2057" s="220"/>
      <c r="PWJ2057" s="220"/>
      <c r="PWK2057" s="220"/>
      <c r="PWL2057" s="220"/>
      <c r="PWM2057" s="220"/>
      <c r="PWN2057" s="220"/>
      <c r="PWO2057" s="220"/>
      <c r="PWP2057" s="220"/>
      <c r="PWQ2057" s="220"/>
      <c r="PWR2057" s="220"/>
      <c r="PWS2057" s="220"/>
      <c r="PWT2057" s="220"/>
      <c r="PWU2057" s="220"/>
      <c r="PWV2057" s="220"/>
      <c r="PWW2057" s="220"/>
      <c r="PWX2057" s="220"/>
      <c r="PWY2057" s="220"/>
      <c r="PWZ2057" s="220"/>
      <c r="PXA2057" s="220"/>
      <c r="PXB2057" s="220"/>
      <c r="PXC2057" s="220"/>
      <c r="PXD2057" s="220"/>
      <c r="PXE2057" s="220"/>
      <c r="PXF2057" s="220"/>
      <c r="PXG2057" s="220"/>
      <c r="PXH2057" s="220"/>
      <c r="PXI2057" s="220"/>
      <c r="PXJ2057" s="220"/>
      <c r="PXK2057" s="220"/>
      <c r="PXL2057" s="220"/>
      <c r="PXM2057" s="220"/>
      <c r="PXN2057" s="220"/>
      <c r="PXO2057" s="220"/>
      <c r="PXP2057" s="220"/>
      <c r="PXQ2057" s="220"/>
      <c r="PXR2057" s="220"/>
      <c r="PXS2057" s="220"/>
      <c r="PXT2057" s="220"/>
      <c r="PXU2057" s="220"/>
      <c r="PXV2057" s="220"/>
      <c r="PXW2057" s="220"/>
      <c r="PXX2057" s="220"/>
      <c r="PXY2057" s="220"/>
      <c r="PXZ2057" s="220"/>
      <c r="PYA2057" s="220"/>
      <c r="PYB2057" s="220"/>
      <c r="PYC2057" s="220"/>
      <c r="PYD2057" s="220"/>
      <c r="PYE2057" s="220"/>
      <c r="PYF2057" s="220"/>
      <c r="PYG2057" s="220"/>
      <c r="PYH2057" s="220"/>
      <c r="PYI2057" s="220"/>
      <c r="PYJ2057" s="220"/>
      <c r="PYK2057" s="220"/>
      <c r="PYL2057" s="220"/>
      <c r="PYM2057" s="220"/>
      <c r="PYN2057" s="220"/>
      <c r="PYO2057" s="220"/>
      <c r="PYP2057" s="220"/>
      <c r="PYQ2057" s="220"/>
      <c r="PYR2057" s="220"/>
      <c r="PYS2057" s="220"/>
      <c r="PYT2057" s="220"/>
      <c r="PYU2057" s="220"/>
      <c r="PYV2057" s="220"/>
      <c r="PYW2057" s="220"/>
      <c r="PYX2057" s="220"/>
      <c r="PYY2057" s="220"/>
      <c r="PYZ2057" s="220"/>
      <c r="PZA2057" s="220"/>
      <c r="PZB2057" s="220"/>
      <c r="PZC2057" s="220"/>
      <c r="PZD2057" s="220"/>
      <c r="PZE2057" s="220"/>
      <c r="PZF2057" s="220"/>
      <c r="PZG2057" s="220"/>
      <c r="PZH2057" s="220"/>
      <c r="PZI2057" s="220"/>
      <c r="PZJ2057" s="220"/>
      <c r="PZK2057" s="220"/>
      <c r="PZL2057" s="220"/>
      <c r="PZM2057" s="220"/>
      <c r="PZN2057" s="220"/>
      <c r="PZO2057" s="220"/>
      <c r="PZP2057" s="220"/>
      <c r="PZQ2057" s="220"/>
      <c r="PZR2057" s="220"/>
      <c r="PZS2057" s="220"/>
      <c r="PZT2057" s="220"/>
      <c r="PZU2057" s="220"/>
      <c r="PZV2057" s="220"/>
      <c r="PZW2057" s="220"/>
      <c r="PZX2057" s="220"/>
      <c r="PZY2057" s="220"/>
      <c r="PZZ2057" s="220"/>
      <c r="QAA2057" s="220"/>
      <c r="QAB2057" s="220"/>
      <c r="QAC2057" s="220"/>
      <c r="QAD2057" s="220"/>
      <c r="QAE2057" s="220"/>
      <c r="QAF2057" s="220"/>
      <c r="QAG2057" s="220"/>
      <c r="QAH2057" s="220"/>
      <c r="QAI2057" s="220"/>
      <c r="QAJ2057" s="220"/>
      <c r="QAK2057" s="220"/>
      <c r="QAL2057" s="220"/>
      <c r="QAM2057" s="220"/>
      <c r="QAN2057" s="220"/>
      <c r="QAO2057" s="220"/>
      <c r="QAP2057" s="220"/>
      <c r="QAQ2057" s="220"/>
      <c r="QAR2057" s="220"/>
      <c r="QAS2057" s="220"/>
      <c r="QAT2057" s="220"/>
      <c r="QAU2057" s="220"/>
      <c r="QAV2057" s="220"/>
      <c r="QAW2057" s="220"/>
      <c r="QAX2057" s="220"/>
      <c r="QAY2057" s="220"/>
      <c r="QAZ2057" s="220"/>
      <c r="QBA2057" s="220"/>
      <c r="QBB2057" s="220"/>
      <c r="QBC2057" s="220"/>
      <c r="QBD2057" s="220"/>
      <c r="QBE2057" s="220"/>
      <c r="QBF2057" s="220"/>
      <c r="QBG2057" s="220"/>
      <c r="QBH2057" s="220"/>
      <c r="QBI2057" s="220"/>
      <c r="QBJ2057" s="220"/>
      <c r="QBK2057" s="220"/>
      <c r="QBL2057" s="220"/>
      <c r="QBM2057" s="220"/>
      <c r="QBN2057" s="220"/>
      <c r="QBO2057" s="220"/>
      <c r="QBP2057" s="220"/>
      <c r="QBQ2057" s="220"/>
      <c r="QBR2057" s="220"/>
      <c r="QBS2057" s="220"/>
      <c r="QBT2057" s="220"/>
      <c r="QBU2057" s="220"/>
      <c r="QBV2057" s="220"/>
      <c r="QBW2057" s="220"/>
      <c r="QBX2057" s="220"/>
      <c r="QBY2057" s="220"/>
      <c r="QBZ2057" s="220"/>
      <c r="QCA2057" s="220"/>
      <c r="QCB2057" s="220"/>
      <c r="QCC2057" s="220"/>
      <c r="QCD2057" s="220"/>
      <c r="QCE2057" s="220"/>
      <c r="QCF2057" s="220"/>
      <c r="QCG2057" s="220"/>
      <c r="QCH2057" s="220"/>
      <c r="QCI2057" s="220"/>
      <c r="QCJ2057" s="220"/>
      <c r="QCK2057" s="220"/>
      <c r="QCL2057" s="220"/>
      <c r="QCM2057" s="220"/>
      <c r="QCN2057" s="220"/>
      <c r="QCO2057" s="220"/>
      <c r="QCP2057" s="220"/>
      <c r="QCQ2057" s="220"/>
      <c r="QCR2057" s="220"/>
      <c r="QCS2057" s="220"/>
      <c r="QCT2057" s="220"/>
      <c r="QCU2057" s="220"/>
      <c r="QCV2057" s="220"/>
      <c r="QCW2057" s="220"/>
      <c r="QCX2057" s="220"/>
      <c r="QCY2057" s="220"/>
      <c r="QCZ2057" s="220"/>
      <c r="QDA2057" s="220"/>
      <c r="QDB2057" s="220"/>
      <c r="QDC2057" s="220"/>
      <c r="QDD2057" s="220"/>
      <c r="QDE2057" s="220"/>
      <c r="QDF2057" s="220"/>
      <c r="QDG2057" s="220"/>
      <c r="QDH2057" s="220"/>
      <c r="QDI2057" s="220"/>
      <c r="QDJ2057" s="220"/>
      <c r="QDK2057" s="220"/>
      <c r="QDL2057" s="220"/>
      <c r="QDM2057" s="220"/>
      <c r="QDN2057" s="220"/>
      <c r="QDO2057" s="220"/>
      <c r="QDP2057" s="220"/>
      <c r="QDQ2057" s="220"/>
      <c r="QDR2057" s="220"/>
      <c r="QDS2057" s="220"/>
      <c r="QDT2057" s="220"/>
      <c r="QDU2057" s="220"/>
      <c r="QDV2057" s="220"/>
      <c r="QDW2057" s="220"/>
      <c r="QDX2057" s="220"/>
      <c r="QDY2057" s="220"/>
      <c r="QDZ2057" s="220"/>
      <c r="QEA2057" s="220"/>
      <c r="QEB2057" s="220"/>
      <c r="QEC2057" s="220"/>
      <c r="QED2057" s="220"/>
      <c r="QEE2057" s="220"/>
      <c r="QEF2057" s="220"/>
      <c r="QEG2057" s="220"/>
      <c r="QEH2057" s="220"/>
      <c r="QEI2057" s="220"/>
      <c r="QEJ2057" s="220"/>
      <c r="QEK2057" s="220"/>
      <c r="QEL2057" s="220"/>
      <c r="QEM2057" s="220"/>
      <c r="QEN2057" s="220"/>
      <c r="QEO2057" s="220"/>
      <c r="QEP2057" s="220"/>
      <c r="QEQ2057" s="220"/>
      <c r="QER2057" s="220"/>
      <c r="QES2057" s="220"/>
      <c r="QET2057" s="220"/>
      <c r="QEU2057" s="220"/>
      <c r="QEV2057" s="220"/>
      <c r="QEW2057" s="220"/>
      <c r="QEX2057" s="220"/>
      <c r="QEY2057" s="220"/>
      <c r="QEZ2057" s="220"/>
      <c r="QFA2057" s="220"/>
      <c r="QFB2057" s="220"/>
      <c r="QFC2057" s="220"/>
      <c r="QFD2057" s="220"/>
      <c r="QFE2057" s="220"/>
      <c r="QFF2057" s="220"/>
      <c r="QFG2057" s="220"/>
      <c r="QFH2057" s="220"/>
      <c r="QFI2057" s="220"/>
      <c r="QFJ2057" s="220"/>
      <c r="QFK2057" s="220"/>
      <c r="QFL2057" s="220"/>
      <c r="QFM2057" s="220"/>
      <c r="QFN2057" s="220"/>
      <c r="QFO2057" s="220"/>
      <c r="QFP2057" s="220"/>
      <c r="QFQ2057" s="220"/>
      <c r="QFR2057" s="220"/>
      <c r="QFS2057" s="220"/>
      <c r="QFT2057" s="220"/>
      <c r="QFU2057" s="220"/>
      <c r="QFV2057" s="220"/>
      <c r="QFW2057" s="220"/>
      <c r="QFX2057" s="220"/>
      <c r="QFY2057" s="220"/>
      <c r="QFZ2057" s="220"/>
      <c r="QGA2057" s="220"/>
      <c r="QGB2057" s="220"/>
      <c r="QGC2057" s="220"/>
      <c r="QGD2057" s="220"/>
      <c r="QGE2057" s="220"/>
      <c r="QGF2057" s="220"/>
      <c r="QGG2057" s="220"/>
      <c r="QGH2057" s="220"/>
      <c r="QGI2057" s="220"/>
      <c r="QGJ2057" s="220"/>
      <c r="QGK2057" s="220"/>
      <c r="QGL2057" s="220"/>
      <c r="QGM2057" s="220"/>
      <c r="QGN2057" s="220"/>
      <c r="QGO2057" s="220"/>
      <c r="QGP2057" s="220"/>
      <c r="QGQ2057" s="220"/>
      <c r="QGR2057" s="220"/>
      <c r="QGS2057" s="220"/>
      <c r="QGT2057" s="220"/>
      <c r="QGU2057" s="220"/>
      <c r="QGV2057" s="220"/>
      <c r="QGW2057" s="220"/>
      <c r="QGX2057" s="220"/>
      <c r="QGY2057" s="220"/>
      <c r="QGZ2057" s="220"/>
      <c r="QHA2057" s="220"/>
      <c r="QHB2057" s="220"/>
      <c r="QHC2057" s="220"/>
      <c r="QHD2057" s="220"/>
      <c r="QHE2057" s="220"/>
      <c r="QHF2057" s="220"/>
      <c r="QHG2057" s="220"/>
      <c r="QHH2057" s="220"/>
      <c r="QHI2057" s="220"/>
      <c r="QHJ2057" s="220"/>
      <c r="QHK2057" s="220"/>
      <c r="QHL2057" s="220"/>
      <c r="QHM2057" s="220"/>
      <c r="QHN2057" s="220"/>
      <c r="QHO2057" s="220"/>
      <c r="QHP2057" s="220"/>
      <c r="QHQ2057" s="220"/>
      <c r="QHR2057" s="220"/>
      <c r="QHS2057" s="220"/>
      <c r="QHT2057" s="220"/>
      <c r="QHU2057" s="220"/>
      <c r="QHV2057" s="220"/>
      <c r="QHW2057" s="220"/>
      <c r="QHX2057" s="220"/>
      <c r="QHY2057" s="220"/>
      <c r="QHZ2057" s="220"/>
      <c r="QIA2057" s="220"/>
      <c r="QIB2057" s="220"/>
      <c r="QIC2057" s="220"/>
      <c r="QID2057" s="220"/>
      <c r="QIE2057" s="220"/>
      <c r="QIF2057" s="220"/>
      <c r="QIG2057" s="220"/>
      <c r="QIH2057" s="220"/>
      <c r="QII2057" s="220"/>
      <c r="QIJ2057" s="220"/>
      <c r="QIK2057" s="220"/>
      <c r="QIL2057" s="220"/>
      <c r="QIM2057" s="220"/>
      <c r="QIN2057" s="220"/>
      <c r="QIO2057" s="220"/>
      <c r="QIP2057" s="220"/>
      <c r="QIQ2057" s="220"/>
      <c r="QIR2057" s="220"/>
      <c r="QIS2057" s="220"/>
      <c r="QIT2057" s="220"/>
      <c r="QIU2057" s="220"/>
      <c r="QIV2057" s="220"/>
      <c r="QIW2057" s="220"/>
      <c r="QIX2057" s="220"/>
      <c r="QIY2057" s="220"/>
      <c r="QIZ2057" s="220"/>
      <c r="QJA2057" s="220"/>
      <c r="QJB2057" s="220"/>
      <c r="QJC2057" s="220"/>
      <c r="QJD2057" s="220"/>
      <c r="QJE2057" s="220"/>
      <c r="QJF2057" s="220"/>
      <c r="QJG2057" s="220"/>
      <c r="QJH2057" s="220"/>
      <c r="QJI2057" s="220"/>
      <c r="QJJ2057" s="220"/>
      <c r="QJK2057" s="220"/>
      <c r="QJL2057" s="220"/>
      <c r="QJM2057" s="220"/>
      <c r="QJN2057" s="220"/>
      <c r="QJO2057" s="220"/>
      <c r="QJP2057" s="220"/>
      <c r="QJQ2057" s="220"/>
      <c r="QJR2057" s="220"/>
      <c r="QJS2057" s="220"/>
      <c r="QJT2057" s="220"/>
      <c r="QJU2057" s="220"/>
      <c r="QJV2057" s="220"/>
      <c r="QJW2057" s="220"/>
      <c r="QJX2057" s="220"/>
      <c r="QJY2057" s="220"/>
      <c r="QJZ2057" s="220"/>
      <c r="QKA2057" s="220"/>
      <c r="QKB2057" s="220"/>
      <c r="QKC2057" s="220"/>
      <c r="QKD2057" s="220"/>
      <c r="QKE2057" s="220"/>
      <c r="QKF2057" s="220"/>
      <c r="QKG2057" s="220"/>
      <c r="QKH2057" s="220"/>
      <c r="QKI2057" s="220"/>
      <c r="QKJ2057" s="220"/>
      <c r="QKK2057" s="220"/>
      <c r="QKL2057" s="220"/>
      <c r="QKM2057" s="220"/>
      <c r="QKN2057" s="220"/>
      <c r="QKO2057" s="220"/>
      <c r="QKP2057" s="220"/>
      <c r="QKQ2057" s="220"/>
      <c r="QKR2057" s="220"/>
      <c r="QKS2057" s="220"/>
      <c r="QKT2057" s="220"/>
      <c r="QKU2057" s="220"/>
      <c r="QKV2057" s="220"/>
      <c r="QKW2057" s="220"/>
      <c r="QKX2057" s="220"/>
      <c r="QKY2057" s="220"/>
      <c r="QKZ2057" s="220"/>
      <c r="QLA2057" s="220"/>
      <c r="QLB2057" s="220"/>
      <c r="QLC2057" s="220"/>
      <c r="QLD2057" s="220"/>
      <c r="QLE2057" s="220"/>
      <c r="QLF2057" s="220"/>
      <c r="QLG2057" s="220"/>
      <c r="QLH2057" s="220"/>
      <c r="QLI2057" s="220"/>
      <c r="QLJ2057" s="220"/>
      <c r="QLK2057" s="220"/>
      <c r="QLL2057" s="220"/>
      <c r="QLM2057" s="220"/>
      <c r="QLN2057" s="220"/>
      <c r="QLO2057" s="220"/>
      <c r="QLP2057" s="220"/>
      <c r="QLQ2057" s="220"/>
      <c r="QLR2057" s="220"/>
      <c r="QLS2057" s="220"/>
      <c r="QLT2057" s="220"/>
      <c r="QLU2057" s="220"/>
      <c r="QLV2057" s="220"/>
      <c r="QLW2057" s="220"/>
      <c r="QLX2057" s="220"/>
      <c r="QLY2057" s="220"/>
      <c r="QLZ2057" s="220"/>
      <c r="QMA2057" s="220"/>
      <c r="QMB2057" s="220"/>
      <c r="QMC2057" s="220"/>
      <c r="QMD2057" s="220"/>
      <c r="QME2057" s="220"/>
      <c r="QMF2057" s="220"/>
      <c r="QMG2057" s="220"/>
      <c r="QMH2057" s="220"/>
      <c r="QMI2057" s="220"/>
      <c r="QMJ2057" s="220"/>
      <c r="QMK2057" s="220"/>
      <c r="QML2057" s="220"/>
      <c r="QMM2057" s="220"/>
      <c r="QMN2057" s="220"/>
      <c r="QMO2057" s="220"/>
      <c r="QMP2057" s="220"/>
      <c r="QMQ2057" s="220"/>
      <c r="QMR2057" s="220"/>
      <c r="QMS2057" s="220"/>
      <c r="QMT2057" s="220"/>
      <c r="QMU2057" s="220"/>
      <c r="QMV2057" s="220"/>
      <c r="QMW2057" s="220"/>
      <c r="QMX2057" s="220"/>
      <c r="QMY2057" s="220"/>
      <c r="QMZ2057" s="220"/>
      <c r="QNA2057" s="220"/>
      <c r="QNB2057" s="220"/>
      <c r="QNC2057" s="220"/>
      <c r="QND2057" s="220"/>
      <c r="QNE2057" s="220"/>
      <c r="QNF2057" s="220"/>
      <c r="QNG2057" s="220"/>
      <c r="QNH2057" s="220"/>
      <c r="QNI2057" s="220"/>
      <c r="QNJ2057" s="220"/>
      <c r="QNK2057" s="220"/>
      <c r="QNL2057" s="220"/>
      <c r="QNM2057" s="220"/>
      <c r="QNN2057" s="220"/>
      <c r="QNO2057" s="220"/>
      <c r="QNP2057" s="220"/>
      <c r="QNQ2057" s="220"/>
      <c r="QNR2057" s="220"/>
      <c r="QNS2057" s="220"/>
      <c r="QNT2057" s="220"/>
      <c r="QNU2057" s="220"/>
      <c r="QNV2057" s="220"/>
      <c r="QNW2057" s="220"/>
      <c r="QNX2057" s="220"/>
      <c r="QNY2057" s="220"/>
      <c r="QNZ2057" s="220"/>
      <c r="QOA2057" s="220"/>
      <c r="QOB2057" s="220"/>
      <c r="QOC2057" s="220"/>
      <c r="QOD2057" s="220"/>
      <c r="QOE2057" s="220"/>
      <c r="QOF2057" s="220"/>
      <c r="QOG2057" s="220"/>
      <c r="QOH2057" s="220"/>
      <c r="QOI2057" s="220"/>
      <c r="QOJ2057" s="220"/>
      <c r="QOK2057" s="220"/>
      <c r="QOL2057" s="220"/>
      <c r="QOM2057" s="220"/>
      <c r="QON2057" s="220"/>
      <c r="QOO2057" s="220"/>
      <c r="QOP2057" s="220"/>
      <c r="QOQ2057" s="220"/>
      <c r="QOR2057" s="220"/>
      <c r="QOS2057" s="220"/>
      <c r="QOT2057" s="220"/>
      <c r="QOU2057" s="220"/>
      <c r="QOV2057" s="220"/>
      <c r="QOW2057" s="220"/>
      <c r="QOX2057" s="220"/>
      <c r="QOY2057" s="220"/>
      <c r="QOZ2057" s="220"/>
      <c r="QPA2057" s="220"/>
      <c r="QPB2057" s="220"/>
      <c r="QPC2057" s="220"/>
      <c r="QPD2057" s="220"/>
      <c r="QPE2057" s="220"/>
      <c r="QPF2057" s="220"/>
      <c r="QPG2057" s="220"/>
      <c r="QPH2057" s="220"/>
      <c r="QPI2057" s="220"/>
      <c r="QPJ2057" s="220"/>
      <c r="QPK2057" s="220"/>
      <c r="QPL2057" s="220"/>
      <c r="QPM2057" s="220"/>
      <c r="QPN2057" s="220"/>
      <c r="QPO2057" s="220"/>
      <c r="QPP2057" s="220"/>
      <c r="QPQ2057" s="220"/>
      <c r="QPR2057" s="220"/>
      <c r="QPS2057" s="220"/>
      <c r="QPT2057" s="220"/>
      <c r="QPU2057" s="220"/>
      <c r="QPV2057" s="220"/>
      <c r="QPW2057" s="220"/>
      <c r="QPX2057" s="220"/>
      <c r="QPY2057" s="220"/>
      <c r="QPZ2057" s="220"/>
      <c r="QQA2057" s="220"/>
      <c r="QQB2057" s="220"/>
      <c r="QQC2057" s="220"/>
      <c r="QQD2057" s="220"/>
      <c r="QQE2057" s="220"/>
      <c r="QQF2057" s="220"/>
      <c r="QQG2057" s="220"/>
      <c r="QQH2057" s="220"/>
      <c r="QQI2057" s="220"/>
      <c r="QQJ2057" s="220"/>
      <c r="QQK2057" s="220"/>
      <c r="QQL2057" s="220"/>
      <c r="QQM2057" s="220"/>
      <c r="QQN2057" s="220"/>
      <c r="QQO2057" s="220"/>
      <c r="QQP2057" s="220"/>
      <c r="QQQ2057" s="220"/>
      <c r="QQR2057" s="220"/>
      <c r="QQS2057" s="220"/>
      <c r="QQT2057" s="220"/>
      <c r="QQU2057" s="220"/>
      <c r="QQV2057" s="220"/>
      <c r="QQW2057" s="220"/>
      <c r="QQX2057" s="220"/>
      <c r="QQY2057" s="220"/>
      <c r="QQZ2057" s="220"/>
      <c r="QRA2057" s="220"/>
      <c r="QRB2057" s="220"/>
      <c r="QRC2057" s="220"/>
      <c r="QRD2057" s="220"/>
      <c r="QRE2057" s="220"/>
      <c r="QRF2057" s="220"/>
      <c r="QRG2057" s="220"/>
      <c r="QRH2057" s="220"/>
      <c r="QRI2057" s="220"/>
      <c r="QRJ2057" s="220"/>
      <c r="QRK2057" s="220"/>
      <c r="QRL2057" s="220"/>
      <c r="QRM2057" s="220"/>
      <c r="QRN2057" s="220"/>
      <c r="QRO2057" s="220"/>
      <c r="QRP2057" s="220"/>
      <c r="QRQ2057" s="220"/>
      <c r="QRR2057" s="220"/>
      <c r="QRS2057" s="220"/>
      <c r="QRT2057" s="220"/>
      <c r="QRU2057" s="220"/>
      <c r="QRV2057" s="220"/>
      <c r="QRW2057" s="220"/>
      <c r="QRX2057" s="220"/>
      <c r="QRY2057" s="220"/>
      <c r="QRZ2057" s="220"/>
      <c r="QSA2057" s="220"/>
      <c r="QSB2057" s="220"/>
      <c r="QSC2057" s="220"/>
      <c r="QSD2057" s="220"/>
      <c r="QSE2057" s="220"/>
      <c r="QSF2057" s="220"/>
      <c r="QSG2057" s="220"/>
      <c r="QSH2057" s="220"/>
      <c r="QSI2057" s="220"/>
      <c r="QSJ2057" s="220"/>
      <c r="QSK2057" s="220"/>
      <c r="QSL2057" s="220"/>
      <c r="QSM2057" s="220"/>
      <c r="QSN2057" s="220"/>
      <c r="QSO2057" s="220"/>
      <c r="QSP2057" s="220"/>
      <c r="QSQ2057" s="220"/>
      <c r="QSR2057" s="220"/>
      <c r="QSS2057" s="220"/>
      <c r="QST2057" s="220"/>
      <c r="QSU2057" s="220"/>
      <c r="QSV2057" s="220"/>
      <c r="QSW2057" s="220"/>
      <c r="QSX2057" s="220"/>
      <c r="QSY2057" s="220"/>
      <c r="QSZ2057" s="220"/>
      <c r="QTA2057" s="220"/>
      <c r="QTB2057" s="220"/>
      <c r="QTC2057" s="220"/>
      <c r="QTD2057" s="220"/>
      <c r="QTE2057" s="220"/>
      <c r="QTF2057" s="220"/>
      <c r="QTG2057" s="220"/>
      <c r="QTH2057" s="220"/>
      <c r="QTI2057" s="220"/>
      <c r="QTJ2057" s="220"/>
      <c r="QTK2057" s="220"/>
      <c r="QTL2057" s="220"/>
      <c r="QTM2057" s="220"/>
      <c r="QTN2057" s="220"/>
      <c r="QTO2057" s="220"/>
      <c r="QTP2057" s="220"/>
      <c r="QTQ2057" s="220"/>
      <c r="QTR2057" s="220"/>
      <c r="QTS2057" s="220"/>
      <c r="QTT2057" s="220"/>
      <c r="QTU2057" s="220"/>
      <c r="QTV2057" s="220"/>
      <c r="QTW2057" s="220"/>
      <c r="QTX2057" s="220"/>
      <c r="QTY2057" s="220"/>
      <c r="QTZ2057" s="220"/>
      <c r="QUA2057" s="220"/>
      <c r="QUB2057" s="220"/>
      <c r="QUC2057" s="220"/>
      <c r="QUD2057" s="220"/>
      <c r="QUE2057" s="220"/>
      <c r="QUF2057" s="220"/>
      <c r="QUG2057" s="220"/>
      <c r="QUH2057" s="220"/>
      <c r="QUI2057" s="220"/>
      <c r="QUJ2057" s="220"/>
      <c r="QUK2057" s="220"/>
      <c r="QUL2057" s="220"/>
      <c r="QUM2057" s="220"/>
      <c r="QUN2057" s="220"/>
      <c r="QUO2057" s="220"/>
      <c r="QUP2057" s="220"/>
      <c r="QUQ2057" s="220"/>
      <c r="QUR2057" s="220"/>
      <c r="QUS2057" s="220"/>
      <c r="QUT2057" s="220"/>
      <c r="QUU2057" s="220"/>
      <c r="QUV2057" s="220"/>
      <c r="QUW2057" s="220"/>
      <c r="QUX2057" s="220"/>
      <c r="QUY2057" s="220"/>
      <c r="QUZ2057" s="220"/>
      <c r="QVA2057" s="220"/>
      <c r="QVB2057" s="220"/>
      <c r="QVC2057" s="220"/>
      <c r="QVD2057" s="220"/>
      <c r="QVE2057" s="220"/>
      <c r="QVF2057" s="220"/>
      <c r="QVG2057" s="220"/>
      <c r="QVH2057" s="220"/>
      <c r="QVI2057" s="220"/>
      <c r="QVJ2057" s="220"/>
      <c r="QVK2057" s="220"/>
      <c r="QVL2057" s="220"/>
      <c r="QVM2057" s="220"/>
      <c r="QVN2057" s="220"/>
      <c r="QVO2057" s="220"/>
      <c r="QVP2057" s="220"/>
      <c r="QVQ2057" s="220"/>
      <c r="QVR2057" s="220"/>
      <c r="QVS2057" s="220"/>
      <c r="QVT2057" s="220"/>
      <c r="QVU2057" s="220"/>
      <c r="QVV2057" s="220"/>
      <c r="QVW2057" s="220"/>
      <c r="QVX2057" s="220"/>
      <c r="QVY2057" s="220"/>
      <c r="QVZ2057" s="220"/>
      <c r="QWA2057" s="220"/>
      <c r="QWB2057" s="220"/>
      <c r="QWC2057" s="220"/>
      <c r="QWD2057" s="220"/>
      <c r="QWE2057" s="220"/>
      <c r="QWF2057" s="220"/>
      <c r="QWG2057" s="220"/>
      <c r="QWH2057" s="220"/>
      <c r="QWI2057" s="220"/>
      <c r="QWJ2057" s="220"/>
      <c r="QWK2057" s="220"/>
      <c r="QWL2057" s="220"/>
      <c r="QWM2057" s="220"/>
      <c r="QWN2057" s="220"/>
      <c r="QWO2057" s="220"/>
      <c r="QWP2057" s="220"/>
      <c r="QWQ2057" s="220"/>
      <c r="QWR2057" s="220"/>
      <c r="QWS2057" s="220"/>
      <c r="QWT2057" s="220"/>
      <c r="QWU2057" s="220"/>
      <c r="QWV2057" s="220"/>
      <c r="QWW2057" s="220"/>
      <c r="QWX2057" s="220"/>
      <c r="QWY2057" s="220"/>
      <c r="QWZ2057" s="220"/>
      <c r="QXA2057" s="220"/>
      <c r="QXB2057" s="220"/>
      <c r="QXC2057" s="220"/>
      <c r="QXD2057" s="220"/>
      <c r="QXE2057" s="220"/>
      <c r="QXF2057" s="220"/>
      <c r="QXG2057" s="220"/>
      <c r="QXH2057" s="220"/>
      <c r="QXI2057" s="220"/>
      <c r="QXJ2057" s="220"/>
      <c r="QXK2057" s="220"/>
      <c r="QXL2057" s="220"/>
      <c r="QXM2057" s="220"/>
      <c r="QXN2057" s="220"/>
      <c r="QXO2057" s="220"/>
      <c r="QXP2057" s="220"/>
      <c r="QXQ2057" s="220"/>
      <c r="QXR2057" s="220"/>
      <c r="QXS2057" s="220"/>
      <c r="QXT2057" s="220"/>
      <c r="QXU2057" s="220"/>
      <c r="QXV2057" s="220"/>
      <c r="QXW2057" s="220"/>
      <c r="QXX2057" s="220"/>
      <c r="QXY2057" s="220"/>
      <c r="QXZ2057" s="220"/>
      <c r="QYA2057" s="220"/>
      <c r="QYB2057" s="220"/>
      <c r="QYC2057" s="220"/>
      <c r="QYD2057" s="220"/>
      <c r="QYE2057" s="220"/>
      <c r="QYF2057" s="220"/>
      <c r="QYG2057" s="220"/>
      <c r="QYH2057" s="220"/>
      <c r="QYI2057" s="220"/>
      <c r="QYJ2057" s="220"/>
      <c r="QYK2057" s="220"/>
      <c r="QYL2057" s="220"/>
      <c r="QYM2057" s="220"/>
      <c r="QYN2057" s="220"/>
      <c r="QYO2057" s="220"/>
      <c r="QYP2057" s="220"/>
      <c r="QYQ2057" s="220"/>
      <c r="QYR2057" s="220"/>
      <c r="QYS2057" s="220"/>
      <c r="QYT2057" s="220"/>
      <c r="QYU2057" s="220"/>
      <c r="QYV2057" s="220"/>
      <c r="QYW2057" s="220"/>
      <c r="QYX2057" s="220"/>
      <c r="QYY2057" s="220"/>
      <c r="QYZ2057" s="220"/>
      <c r="QZA2057" s="220"/>
      <c r="QZB2057" s="220"/>
      <c r="QZC2057" s="220"/>
      <c r="QZD2057" s="220"/>
      <c r="QZE2057" s="220"/>
      <c r="QZF2057" s="220"/>
      <c r="QZG2057" s="220"/>
      <c r="QZH2057" s="220"/>
      <c r="QZI2057" s="220"/>
      <c r="QZJ2057" s="220"/>
      <c r="QZK2057" s="220"/>
      <c r="QZL2057" s="220"/>
      <c r="QZM2057" s="220"/>
      <c r="QZN2057" s="220"/>
      <c r="QZO2057" s="220"/>
      <c r="QZP2057" s="220"/>
      <c r="QZQ2057" s="220"/>
      <c r="QZR2057" s="220"/>
      <c r="QZS2057" s="220"/>
      <c r="QZT2057" s="220"/>
      <c r="QZU2057" s="220"/>
      <c r="QZV2057" s="220"/>
      <c r="QZW2057" s="220"/>
      <c r="QZX2057" s="220"/>
      <c r="QZY2057" s="220"/>
      <c r="QZZ2057" s="220"/>
      <c r="RAA2057" s="220"/>
      <c r="RAB2057" s="220"/>
      <c r="RAC2057" s="220"/>
      <c r="RAD2057" s="220"/>
      <c r="RAE2057" s="220"/>
      <c r="RAF2057" s="220"/>
      <c r="RAG2057" s="220"/>
      <c r="RAH2057" s="220"/>
      <c r="RAI2057" s="220"/>
      <c r="RAJ2057" s="220"/>
      <c r="RAK2057" s="220"/>
      <c r="RAL2057" s="220"/>
      <c r="RAM2057" s="220"/>
      <c r="RAN2057" s="220"/>
      <c r="RAO2057" s="220"/>
      <c r="RAP2057" s="220"/>
      <c r="RAQ2057" s="220"/>
      <c r="RAR2057" s="220"/>
      <c r="RAS2057" s="220"/>
      <c r="RAT2057" s="220"/>
      <c r="RAU2057" s="220"/>
      <c r="RAV2057" s="220"/>
      <c r="RAW2057" s="220"/>
      <c r="RAX2057" s="220"/>
      <c r="RAY2057" s="220"/>
      <c r="RAZ2057" s="220"/>
      <c r="RBA2057" s="220"/>
      <c r="RBB2057" s="220"/>
      <c r="RBC2057" s="220"/>
      <c r="RBD2057" s="220"/>
      <c r="RBE2057" s="220"/>
      <c r="RBF2057" s="220"/>
      <c r="RBG2057" s="220"/>
      <c r="RBH2057" s="220"/>
      <c r="RBI2057" s="220"/>
      <c r="RBJ2057" s="220"/>
      <c r="RBK2057" s="220"/>
      <c r="RBL2057" s="220"/>
      <c r="RBM2057" s="220"/>
      <c r="RBN2057" s="220"/>
      <c r="RBO2057" s="220"/>
      <c r="RBP2057" s="220"/>
      <c r="RBQ2057" s="220"/>
      <c r="RBR2057" s="220"/>
      <c r="RBS2057" s="220"/>
      <c r="RBT2057" s="220"/>
      <c r="RBU2057" s="220"/>
      <c r="RBV2057" s="220"/>
      <c r="RBW2057" s="220"/>
      <c r="RBX2057" s="220"/>
      <c r="RBY2057" s="220"/>
      <c r="RBZ2057" s="220"/>
      <c r="RCA2057" s="220"/>
      <c r="RCB2057" s="220"/>
      <c r="RCC2057" s="220"/>
      <c r="RCD2057" s="220"/>
      <c r="RCE2057" s="220"/>
      <c r="RCF2057" s="220"/>
      <c r="RCG2057" s="220"/>
      <c r="RCH2057" s="220"/>
      <c r="RCI2057" s="220"/>
      <c r="RCJ2057" s="220"/>
      <c r="RCK2057" s="220"/>
      <c r="RCL2057" s="220"/>
      <c r="RCM2057" s="220"/>
      <c r="RCN2057" s="220"/>
      <c r="RCO2057" s="220"/>
      <c r="RCP2057" s="220"/>
      <c r="RCQ2057" s="220"/>
      <c r="RCR2057" s="220"/>
      <c r="RCS2057" s="220"/>
      <c r="RCT2057" s="220"/>
      <c r="RCU2057" s="220"/>
      <c r="RCV2057" s="220"/>
      <c r="RCW2057" s="220"/>
      <c r="RCX2057" s="220"/>
      <c r="RCY2057" s="220"/>
      <c r="RCZ2057" s="220"/>
      <c r="RDA2057" s="220"/>
      <c r="RDB2057" s="220"/>
      <c r="RDC2057" s="220"/>
      <c r="RDD2057" s="220"/>
      <c r="RDE2057" s="220"/>
      <c r="RDF2057" s="220"/>
      <c r="RDG2057" s="220"/>
      <c r="RDH2057" s="220"/>
      <c r="RDI2057" s="220"/>
      <c r="RDJ2057" s="220"/>
      <c r="RDK2057" s="220"/>
      <c r="RDL2057" s="220"/>
      <c r="RDM2057" s="220"/>
      <c r="RDN2057" s="220"/>
      <c r="RDO2057" s="220"/>
      <c r="RDP2057" s="220"/>
      <c r="RDQ2057" s="220"/>
      <c r="RDR2057" s="220"/>
      <c r="RDS2057" s="220"/>
      <c r="RDT2057" s="220"/>
      <c r="RDU2057" s="220"/>
      <c r="RDV2057" s="220"/>
      <c r="RDW2057" s="220"/>
      <c r="RDX2057" s="220"/>
      <c r="RDY2057" s="220"/>
      <c r="RDZ2057" s="220"/>
      <c r="REA2057" s="220"/>
      <c r="REB2057" s="220"/>
      <c r="REC2057" s="220"/>
      <c r="RED2057" s="220"/>
      <c r="REE2057" s="220"/>
      <c r="REF2057" s="220"/>
      <c r="REG2057" s="220"/>
      <c r="REH2057" s="220"/>
      <c r="REI2057" s="220"/>
      <c r="REJ2057" s="220"/>
      <c r="REK2057" s="220"/>
      <c r="REL2057" s="220"/>
      <c r="REM2057" s="220"/>
      <c r="REN2057" s="220"/>
      <c r="REO2057" s="220"/>
      <c r="REP2057" s="220"/>
      <c r="REQ2057" s="220"/>
      <c r="RER2057" s="220"/>
      <c r="RES2057" s="220"/>
      <c r="RET2057" s="220"/>
      <c r="REU2057" s="220"/>
      <c r="REV2057" s="220"/>
      <c r="REW2057" s="220"/>
      <c r="REX2057" s="220"/>
      <c r="REY2057" s="220"/>
      <c r="REZ2057" s="220"/>
      <c r="RFA2057" s="220"/>
      <c r="RFB2057" s="220"/>
      <c r="RFC2057" s="220"/>
      <c r="RFD2057" s="220"/>
      <c r="RFE2057" s="220"/>
      <c r="RFF2057" s="220"/>
      <c r="RFG2057" s="220"/>
      <c r="RFH2057" s="220"/>
      <c r="RFI2057" s="220"/>
      <c r="RFJ2057" s="220"/>
      <c r="RFK2057" s="220"/>
      <c r="RFL2057" s="220"/>
      <c r="RFM2057" s="220"/>
      <c r="RFN2057" s="220"/>
      <c r="RFO2057" s="220"/>
      <c r="RFP2057" s="220"/>
      <c r="RFQ2057" s="220"/>
      <c r="RFR2057" s="220"/>
      <c r="RFS2057" s="220"/>
      <c r="RFT2057" s="220"/>
      <c r="RFU2057" s="220"/>
      <c r="RFV2057" s="220"/>
      <c r="RFW2057" s="220"/>
      <c r="RFX2057" s="220"/>
      <c r="RFY2057" s="220"/>
      <c r="RFZ2057" s="220"/>
      <c r="RGA2057" s="220"/>
      <c r="RGB2057" s="220"/>
      <c r="RGC2057" s="220"/>
      <c r="RGD2057" s="220"/>
      <c r="RGE2057" s="220"/>
      <c r="RGF2057" s="220"/>
      <c r="RGG2057" s="220"/>
      <c r="RGH2057" s="220"/>
      <c r="RGI2057" s="220"/>
      <c r="RGJ2057" s="220"/>
      <c r="RGK2057" s="220"/>
      <c r="RGL2057" s="220"/>
      <c r="RGM2057" s="220"/>
      <c r="RGN2057" s="220"/>
      <c r="RGO2057" s="220"/>
      <c r="RGP2057" s="220"/>
      <c r="RGQ2057" s="220"/>
      <c r="RGR2057" s="220"/>
      <c r="RGS2057" s="220"/>
      <c r="RGT2057" s="220"/>
      <c r="RGU2057" s="220"/>
      <c r="RGV2057" s="220"/>
      <c r="RGW2057" s="220"/>
      <c r="RGX2057" s="220"/>
      <c r="RGY2057" s="220"/>
      <c r="RGZ2057" s="220"/>
      <c r="RHA2057" s="220"/>
      <c r="RHB2057" s="220"/>
      <c r="RHC2057" s="220"/>
      <c r="RHD2057" s="220"/>
      <c r="RHE2057" s="220"/>
      <c r="RHF2057" s="220"/>
      <c r="RHG2057" s="220"/>
      <c r="RHH2057" s="220"/>
      <c r="RHI2057" s="220"/>
      <c r="RHJ2057" s="220"/>
      <c r="RHK2057" s="220"/>
      <c r="RHL2057" s="220"/>
      <c r="RHM2057" s="220"/>
      <c r="RHN2057" s="220"/>
      <c r="RHO2057" s="220"/>
      <c r="RHP2057" s="220"/>
      <c r="RHQ2057" s="220"/>
      <c r="RHR2057" s="220"/>
      <c r="RHS2057" s="220"/>
      <c r="RHT2057" s="220"/>
      <c r="RHU2057" s="220"/>
      <c r="RHV2057" s="220"/>
      <c r="RHW2057" s="220"/>
      <c r="RHX2057" s="220"/>
      <c r="RHY2057" s="220"/>
      <c r="RHZ2057" s="220"/>
      <c r="RIA2057" s="220"/>
      <c r="RIB2057" s="220"/>
      <c r="RIC2057" s="220"/>
      <c r="RID2057" s="220"/>
      <c r="RIE2057" s="220"/>
      <c r="RIF2057" s="220"/>
      <c r="RIG2057" s="220"/>
      <c r="RIH2057" s="220"/>
      <c r="RII2057" s="220"/>
      <c r="RIJ2057" s="220"/>
      <c r="RIK2057" s="220"/>
      <c r="RIL2057" s="220"/>
      <c r="RIM2057" s="220"/>
      <c r="RIN2057" s="220"/>
      <c r="RIO2057" s="220"/>
      <c r="RIP2057" s="220"/>
      <c r="RIQ2057" s="220"/>
      <c r="RIR2057" s="220"/>
      <c r="RIS2057" s="220"/>
      <c r="RIT2057" s="220"/>
      <c r="RIU2057" s="220"/>
      <c r="RIV2057" s="220"/>
      <c r="RIW2057" s="220"/>
      <c r="RIX2057" s="220"/>
      <c r="RIY2057" s="220"/>
      <c r="RIZ2057" s="220"/>
      <c r="RJA2057" s="220"/>
      <c r="RJB2057" s="220"/>
      <c r="RJC2057" s="220"/>
      <c r="RJD2057" s="220"/>
      <c r="RJE2057" s="220"/>
      <c r="RJF2057" s="220"/>
      <c r="RJG2057" s="220"/>
      <c r="RJH2057" s="220"/>
      <c r="RJI2057" s="220"/>
      <c r="RJJ2057" s="220"/>
      <c r="RJK2057" s="220"/>
      <c r="RJL2057" s="220"/>
      <c r="RJM2057" s="220"/>
      <c r="RJN2057" s="220"/>
      <c r="RJO2057" s="220"/>
      <c r="RJP2057" s="220"/>
      <c r="RJQ2057" s="220"/>
      <c r="RJR2057" s="220"/>
      <c r="RJS2057" s="220"/>
      <c r="RJT2057" s="220"/>
      <c r="RJU2057" s="220"/>
      <c r="RJV2057" s="220"/>
      <c r="RJW2057" s="220"/>
      <c r="RJX2057" s="220"/>
      <c r="RJY2057" s="220"/>
      <c r="RJZ2057" s="220"/>
      <c r="RKA2057" s="220"/>
      <c r="RKB2057" s="220"/>
      <c r="RKC2057" s="220"/>
      <c r="RKD2057" s="220"/>
      <c r="RKE2057" s="220"/>
      <c r="RKF2057" s="220"/>
      <c r="RKG2057" s="220"/>
      <c r="RKH2057" s="220"/>
      <c r="RKI2057" s="220"/>
      <c r="RKJ2057" s="220"/>
      <c r="RKK2057" s="220"/>
      <c r="RKL2057" s="220"/>
      <c r="RKM2057" s="220"/>
      <c r="RKN2057" s="220"/>
      <c r="RKO2057" s="220"/>
      <c r="RKP2057" s="220"/>
      <c r="RKQ2057" s="220"/>
      <c r="RKR2057" s="220"/>
      <c r="RKS2057" s="220"/>
      <c r="RKT2057" s="220"/>
      <c r="RKU2057" s="220"/>
      <c r="RKV2057" s="220"/>
      <c r="RKW2057" s="220"/>
      <c r="RKX2057" s="220"/>
      <c r="RKY2057" s="220"/>
      <c r="RKZ2057" s="220"/>
      <c r="RLA2057" s="220"/>
      <c r="RLB2057" s="220"/>
      <c r="RLC2057" s="220"/>
      <c r="RLD2057" s="220"/>
      <c r="RLE2057" s="220"/>
      <c r="RLF2057" s="220"/>
      <c r="RLG2057" s="220"/>
      <c r="RLH2057" s="220"/>
      <c r="RLI2057" s="220"/>
      <c r="RLJ2057" s="220"/>
      <c r="RLK2057" s="220"/>
      <c r="RLL2057" s="220"/>
      <c r="RLM2057" s="220"/>
      <c r="RLN2057" s="220"/>
      <c r="RLO2057" s="220"/>
      <c r="RLP2057" s="220"/>
      <c r="RLQ2057" s="220"/>
      <c r="RLR2057" s="220"/>
      <c r="RLS2057" s="220"/>
      <c r="RLT2057" s="220"/>
      <c r="RLU2057" s="220"/>
      <c r="RLV2057" s="220"/>
      <c r="RLW2057" s="220"/>
      <c r="RLX2057" s="220"/>
      <c r="RLY2057" s="220"/>
      <c r="RLZ2057" s="220"/>
      <c r="RMA2057" s="220"/>
      <c r="RMB2057" s="220"/>
      <c r="RMC2057" s="220"/>
      <c r="RMD2057" s="220"/>
      <c r="RME2057" s="220"/>
      <c r="RMF2057" s="220"/>
      <c r="RMG2057" s="220"/>
      <c r="RMH2057" s="220"/>
      <c r="RMI2057" s="220"/>
      <c r="RMJ2057" s="220"/>
      <c r="RMK2057" s="220"/>
      <c r="RML2057" s="220"/>
      <c r="RMM2057" s="220"/>
      <c r="RMN2057" s="220"/>
      <c r="RMO2057" s="220"/>
      <c r="RMP2057" s="220"/>
      <c r="RMQ2057" s="220"/>
      <c r="RMR2057" s="220"/>
      <c r="RMS2057" s="220"/>
      <c r="RMT2057" s="220"/>
      <c r="RMU2057" s="220"/>
      <c r="RMV2057" s="220"/>
      <c r="RMW2057" s="220"/>
      <c r="RMX2057" s="220"/>
      <c r="RMY2057" s="220"/>
      <c r="RMZ2057" s="220"/>
      <c r="RNA2057" s="220"/>
      <c r="RNB2057" s="220"/>
      <c r="RNC2057" s="220"/>
      <c r="RND2057" s="220"/>
      <c r="RNE2057" s="220"/>
      <c r="RNF2057" s="220"/>
      <c r="RNG2057" s="220"/>
      <c r="RNH2057" s="220"/>
      <c r="RNI2057" s="220"/>
      <c r="RNJ2057" s="220"/>
      <c r="RNK2057" s="220"/>
      <c r="RNL2057" s="220"/>
      <c r="RNM2057" s="220"/>
      <c r="RNN2057" s="220"/>
      <c r="RNO2057" s="220"/>
      <c r="RNP2057" s="220"/>
      <c r="RNQ2057" s="220"/>
      <c r="RNR2057" s="220"/>
      <c r="RNS2057" s="220"/>
      <c r="RNT2057" s="220"/>
      <c r="RNU2057" s="220"/>
      <c r="RNV2057" s="220"/>
      <c r="RNW2057" s="220"/>
      <c r="RNX2057" s="220"/>
      <c r="RNY2057" s="220"/>
      <c r="RNZ2057" s="220"/>
      <c r="ROA2057" s="220"/>
      <c r="ROB2057" s="220"/>
      <c r="ROC2057" s="220"/>
      <c r="ROD2057" s="220"/>
      <c r="ROE2057" s="220"/>
      <c r="ROF2057" s="220"/>
      <c r="ROG2057" s="220"/>
      <c r="ROH2057" s="220"/>
      <c r="ROI2057" s="220"/>
      <c r="ROJ2057" s="220"/>
      <c r="ROK2057" s="220"/>
      <c r="ROL2057" s="220"/>
      <c r="ROM2057" s="220"/>
      <c r="RON2057" s="220"/>
      <c r="ROO2057" s="220"/>
      <c r="ROP2057" s="220"/>
      <c r="ROQ2057" s="220"/>
      <c r="ROR2057" s="220"/>
      <c r="ROS2057" s="220"/>
      <c r="ROT2057" s="220"/>
      <c r="ROU2057" s="220"/>
      <c r="ROV2057" s="220"/>
      <c r="ROW2057" s="220"/>
      <c r="ROX2057" s="220"/>
      <c r="ROY2057" s="220"/>
      <c r="ROZ2057" s="220"/>
      <c r="RPA2057" s="220"/>
      <c r="RPB2057" s="220"/>
      <c r="RPC2057" s="220"/>
      <c r="RPD2057" s="220"/>
      <c r="RPE2057" s="220"/>
      <c r="RPF2057" s="220"/>
      <c r="RPG2057" s="220"/>
      <c r="RPH2057" s="220"/>
      <c r="RPI2057" s="220"/>
      <c r="RPJ2057" s="220"/>
      <c r="RPK2057" s="220"/>
      <c r="RPL2057" s="220"/>
      <c r="RPM2057" s="220"/>
      <c r="RPN2057" s="220"/>
      <c r="RPO2057" s="220"/>
      <c r="RPP2057" s="220"/>
      <c r="RPQ2057" s="220"/>
      <c r="RPR2057" s="220"/>
      <c r="RPS2057" s="220"/>
      <c r="RPT2057" s="220"/>
      <c r="RPU2057" s="220"/>
      <c r="RPV2057" s="220"/>
      <c r="RPW2057" s="220"/>
      <c r="RPX2057" s="220"/>
      <c r="RPY2057" s="220"/>
      <c r="RPZ2057" s="220"/>
      <c r="RQA2057" s="220"/>
      <c r="RQB2057" s="220"/>
      <c r="RQC2057" s="220"/>
      <c r="RQD2057" s="220"/>
      <c r="RQE2057" s="220"/>
      <c r="RQF2057" s="220"/>
      <c r="RQG2057" s="220"/>
      <c r="RQH2057" s="220"/>
      <c r="RQI2057" s="220"/>
      <c r="RQJ2057" s="220"/>
      <c r="RQK2057" s="220"/>
      <c r="RQL2057" s="220"/>
      <c r="RQM2057" s="220"/>
      <c r="RQN2057" s="220"/>
      <c r="RQO2057" s="220"/>
      <c r="RQP2057" s="220"/>
      <c r="RQQ2057" s="220"/>
      <c r="RQR2057" s="220"/>
      <c r="RQS2057" s="220"/>
      <c r="RQT2057" s="220"/>
      <c r="RQU2057" s="220"/>
      <c r="RQV2057" s="220"/>
      <c r="RQW2057" s="220"/>
      <c r="RQX2057" s="220"/>
      <c r="RQY2057" s="220"/>
      <c r="RQZ2057" s="220"/>
      <c r="RRA2057" s="220"/>
      <c r="RRB2057" s="220"/>
      <c r="RRC2057" s="220"/>
      <c r="RRD2057" s="220"/>
      <c r="RRE2057" s="220"/>
      <c r="RRF2057" s="220"/>
      <c r="RRG2057" s="220"/>
      <c r="RRH2057" s="220"/>
      <c r="RRI2057" s="220"/>
      <c r="RRJ2057" s="220"/>
      <c r="RRK2057" s="220"/>
      <c r="RRL2057" s="220"/>
      <c r="RRM2057" s="220"/>
      <c r="RRN2057" s="220"/>
      <c r="RRO2057" s="220"/>
      <c r="RRP2057" s="220"/>
      <c r="RRQ2057" s="220"/>
      <c r="RRR2057" s="220"/>
      <c r="RRS2057" s="220"/>
      <c r="RRT2057" s="220"/>
      <c r="RRU2057" s="220"/>
      <c r="RRV2057" s="220"/>
      <c r="RRW2057" s="220"/>
      <c r="RRX2057" s="220"/>
      <c r="RRY2057" s="220"/>
      <c r="RRZ2057" s="220"/>
      <c r="RSA2057" s="220"/>
      <c r="RSB2057" s="220"/>
      <c r="RSC2057" s="220"/>
      <c r="RSD2057" s="220"/>
      <c r="RSE2057" s="220"/>
      <c r="RSF2057" s="220"/>
      <c r="RSG2057" s="220"/>
      <c r="RSH2057" s="220"/>
      <c r="RSI2057" s="220"/>
      <c r="RSJ2057" s="220"/>
      <c r="RSK2057" s="220"/>
      <c r="RSL2057" s="220"/>
      <c r="RSM2057" s="220"/>
      <c r="RSN2057" s="220"/>
      <c r="RSO2057" s="220"/>
      <c r="RSP2057" s="220"/>
      <c r="RSQ2057" s="220"/>
      <c r="RSR2057" s="220"/>
      <c r="RSS2057" s="220"/>
      <c r="RST2057" s="220"/>
      <c r="RSU2057" s="220"/>
      <c r="RSV2057" s="220"/>
      <c r="RSW2057" s="220"/>
      <c r="RSX2057" s="220"/>
      <c r="RSY2057" s="220"/>
      <c r="RSZ2057" s="220"/>
      <c r="RTA2057" s="220"/>
      <c r="RTB2057" s="220"/>
      <c r="RTC2057" s="220"/>
      <c r="RTD2057" s="220"/>
      <c r="RTE2057" s="220"/>
      <c r="RTF2057" s="220"/>
      <c r="RTG2057" s="220"/>
      <c r="RTH2057" s="220"/>
      <c r="RTI2057" s="220"/>
      <c r="RTJ2057" s="220"/>
      <c r="RTK2057" s="220"/>
      <c r="RTL2057" s="220"/>
      <c r="RTM2057" s="220"/>
      <c r="RTN2057" s="220"/>
      <c r="RTO2057" s="220"/>
      <c r="RTP2057" s="220"/>
      <c r="RTQ2057" s="220"/>
      <c r="RTR2057" s="220"/>
      <c r="RTS2057" s="220"/>
      <c r="RTT2057" s="220"/>
      <c r="RTU2057" s="220"/>
      <c r="RTV2057" s="220"/>
      <c r="RTW2057" s="220"/>
      <c r="RTX2057" s="220"/>
      <c r="RTY2057" s="220"/>
      <c r="RTZ2057" s="220"/>
      <c r="RUA2057" s="220"/>
      <c r="RUB2057" s="220"/>
      <c r="RUC2057" s="220"/>
      <c r="RUD2057" s="220"/>
      <c r="RUE2057" s="220"/>
      <c r="RUF2057" s="220"/>
      <c r="RUG2057" s="220"/>
      <c r="RUH2057" s="220"/>
      <c r="RUI2057" s="220"/>
      <c r="RUJ2057" s="220"/>
      <c r="RUK2057" s="220"/>
      <c r="RUL2057" s="220"/>
      <c r="RUM2057" s="220"/>
      <c r="RUN2057" s="220"/>
      <c r="RUO2057" s="220"/>
      <c r="RUP2057" s="220"/>
      <c r="RUQ2057" s="220"/>
      <c r="RUR2057" s="220"/>
      <c r="RUS2057" s="220"/>
      <c r="RUT2057" s="220"/>
      <c r="RUU2057" s="220"/>
      <c r="RUV2057" s="220"/>
      <c r="RUW2057" s="220"/>
      <c r="RUX2057" s="220"/>
      <c r="RUY2057" s="220"/>
      <c r="RUZ2057" s="220"/>
      <c r="RVA2057" s="220"/>
      <c r="RVB2057" s="220"/>
      <c r="RVC2057" s="220"/>
      <c r="RVD2057" s="220"/>
      <c r="RVE2057" s="220"/>
      <c r="RVF2057" s="220"/>
      <c r="RVG2057" s="220"/>
      <c r="RVH2057" s="220"/>
      <c r="RVI2057" s="220"/>
      <c r="RVJ2057" s="220"/>
      <c r="RVK2057" s="220"/>
      <c r="RVL2057" s="220"/>
      <c r="RVM2057" s="220"/>
      <c r="RVN2057" s="220"/>
      <c r="RVO2057" s="220"/>
      <c r="RVP2057" s="220"/>
      <c r="RVQ2057" s="220"/>
      <c r="RVR2057" s="220"/>
      <c r="RVS2057" s="220"/>
      <c r="RVT2057" s="220"/>
      <c r="RVU2057" s="220"/>
      <c r="RVV2057" s="220"/>
      <c r="RVW2057" s="220"/>
      <c r="RVX2057" s="220"/>
      <c r="RVY2057" s="220"/>
      <c r="RVZ2057" s="220"/>
      <c r="RWA2057" s="220"/>
      <c r="RWB2057" s="220"/>
      <c r="RWC2057" s="220"/>
      <c r="RWD2057" s="220"/>
      <c r="RWE2057" s="220"/>
      <c r="RWF2057" s="220"/>
      <c r="RWG2057" s="220"/>
      <c r="RWH2057" s="220"/>
      <c r="RWI2057" s="220"/>
      <c r="RWJ2057" s="220"/>
      <c r="RWK2057" s="220"/>
      <c r="RWL2057" s="220"/>
      <c r="RWM2057" s="220"/>
      <c r="RWN2057" s="220"/>
      <c r="RWO2057" s="220"/>
      <c r="RWP2057" s="220"/>
      <c r="RWQ2057" s="220"/>
      <c r="RWR2057" s="220"/>
      <c r="RWS2057" s="220"/>
      <c r="RWT2057" s="220"/>
      <c r="RWU2057" s="220"/>
      <c r="RWV2057" s="220"/>
      <c r="RWW2057" s="220"/>
      <c r="RWX2057" s="220"/>
      <c r="RWY2057" s="220"/>
      <c r="RWZ2057" s="220"/>
      <c r="RXA2057" s="220"/>
      <c r="RXB2057" s="220"/>
      <c r="RXC2057" s="220"/>
      <c r="RXD2057" s="220"/>
      <c r="RXE2057" s="220"/>
      <c r="RXF2057" s="220"/>
      <c r="RXG2057" s="220"/>
      <c r="RXH2057" s="220"/>
      <c r="RXI2057" s="220"/>
      <c r="RXJ2057" s="220"/>
      <c r="RXK2057" s="220"/>
      <c r="RXL2057" s="220"/>
      <c r="RXM2057" s="220"/>
      <c r="RXN2057" s="220"/>
      <c r="RXO2057" s="220"/>
      <c r="RXP2057" s="220"/>
      <c r="RXQ2057" s="220"/>
      <c r="RXR2057" s="220"/>
      <c r="RXS2057" s="220"/>
      <c r="RXT2057" s="220"/>
      <c r="RXU2057" s="220"/>
      <c r="RXV2057" s="220"/>
      <c r="RXW2057" s="220"/>
      <c r="RXX2057" s="220"/>
      <c r="RXY2057" s="220"/>
      <c r="RXZ2057" s="220"/>
      <c r="RYA2057" s="220"/>
      <c r="RYB2057" s="220"/>
      <c r="RYC2057" s="220"/>
      <c r="RYD2057" s="220"/>
      <c r="RYE2057" s="220"/>
      <c r="RYF2057" s="220"/>
      <c r="RYG2057" s="220"/>
      <c r="RYH2057" s="220"/>
      <c r="RYI2057" s="220"/>
      <c r="RYJ2057" s="220"/>
      <c r="RYK2057" s="220"/>
      <c r="RYL2057" s="220"/>
      <c r="RYM2057" s="220"/>
      <c r="RYN2057" s="220"/>
      <c r="RYO2057" s="220"/>
      <c r="RYP2057" s="220"/>
      <c r="RYQ2057" s="220"/>
      <c r="RYR2057" s="220"/>
      <c r="RYS2057" s="220"/>
      <c r="RYT2057" s="220"/>
      <c r="RYU2057" s="220"/>
      <c r="RYV2057" s="220"/>
      <c r="RYW2057" s="220"/>
      <c r="RYX2057" s="220"/>
      <c r="RYY2057" s="220"/>
      <c r="RYZ2057" s="220"/>
      <c r="RZA2057" s="220"/>
      <c r="RZB2057" s="220"/>
      <c r="RZC2057" s="220"/>
      <c r="RZD2057" s="220"/>
      <c r="RZE2057" s="220"/>
      <c r="RZF2057" s="220"/>
      <c r="RZG2057" s="220"/>
      <c r="RZH2057" s="220"/>
      <c r="RZI2057" s="220"/>
      <c r="RZJ2057" s="220"/>
      <c r="RZK2057" s="220"/>
      <c r="RZL2057" s="220"/>
      <c r="RZM2057" s="220"/>
      <c r="RZN2057" s="220"/>
      <c r="RZO2057" s="220"/>
      <c r="RZP2057" s="220"/>
      <c r="RZQ2057" s="220"/>
      <c r="RZR2057" s="220"/>
      <c r="RZS2057" s="220"/>
      <c r="RZT2057" s="220"/>
      <c r="RZU2057" s="220"/>
      <c r="RZV2057" s="220"/>
      <c r="RZW2057" s="220"/>
      <c r="RZX2057" s="220"/>
      <c r="RZY2057" s="220"/>
      <c r="RZZ2057" s="220"/>
      <c r="SAA2057" s="220"/>
      <c r="SAB2057" s="220"/>
      <c r="SAC2057" s="220"/>
      <c r="SAD2057" s="220"/>
      <c r="SAE2057" s="220"/>
      <c r="SAF2057" s="220"/>
      <c r="SAG2057" s="220"/>
      <c r="SAH2057" s="220"/>
      <c r="SAI2057" s="220"/>
      <c r="SAJ2057" s="220"/>
      <c r="SAK2057" s="220"/>
      <c r="SAL2057" s="220"/>
      <c r="SAM2057" s="220"/>
      <c r="SAN2057" s="220"/>
      <c r="SAO2057" s="220"/>
      <c r="SAP2057" s="220"/>
      <c r="SAQ2057" s="220"/>
      <c r="SAR2057" s="220"/>
      <c r="SAS2057" s="220"/>
      <c r="SAT2057" s="220"/>
      <c r="SAU2057" s="220"/>
      <c r="SAV2057" s="220"/>
      <c r="SAW2057" s="220"/>
      <c r="SAX2057" s="220"/>
      <c r="SAY2057" s="220"/>
      <c r="SAZ2057" s="220"/>
      <c r="SBA2057" s="220"/>
      <c r="SBB2057" s="220"/>
      <c r="SBC2057" s="220"/>
      <c r="SBD2057" s="220"/>
      <c r="SBE2057" s="220"/>
      <c r="SBF2057" s="220"/>
      <c r="SBG2057" s="220"/>
      <c r="SBH2057" s="220"/>
      <c r="SBI2057" s="220"/>
      <c r="SBJ2057" s="220"/>
      <c r="SBK2057" s="220"/>
      <c r="SBL2057" s="220"/>
      <c r="SBM2057" s="220"/>
      <c r="SBN2057" s="220"/>
      <c r="SBO2057" s="220"/>
      <c r="SBP2057" s="220"/>
      <c r="SBQ2057" s="220"/>
      <c r="SBR2057" s="220"/>
      <c r="SBS2057" s="220"/>
      <c r="SBT2057" s="220"/>
      <c r="SBU2057" s="220"/>
      <c r="SBV2057" s="220"/>
      <c r="SBW2057" s="220"/>
      <c r="SBX2057" s="220"/>
      <c r="SBY2057" s="220"/>
      <c r="SBZ2057" s="220"/>
      <c r="SCA2057" s="220"/>
      <c r="SCB2057" s="220"/>
      <c r="SCC2057" s="220"/>
      <c r="SCD2057" s="220"/>
      <c r="SCE2057" s="220"/>
      <c r="SCF2057" s="220"/>
      <c r="SCG2057" s="220"/>
      <c r="SCH2057" s="220"/>
      <c r="SCI2057" s="220"/>
      <c r="SCJ2057" s="220"/>
      <c r="SCK2057" s="220"/>
      <c r="SCL2057" s="220"/>
      <c r="SCM2057" s="220"/>
      <c r="SCN2057" s="220"/>
      <c r="SCO2057" s="220"/>
      <c r="SCP2057" s="220"/>
      <c r="SCQ2057" s="220"/>
      <c r="SCR2057" s="220"/>
      <c r="SCS2057" s="220"/>
      <c r="SCT2057" s="220"/>
      <c r="SCU2057" s="220"/>
      <c r="SCV2057" s="220"/>
      <c r="SCW2057" s="220"/>
      <c r="SCX2057" s="220"/>
      <c r="SCY2057" s="220"/>
      <c r="SCZ2057" s="220"/>
      <c r="SDA2057" s="220"/>
      <c r="SDB2057" s="220"/>
      <c r="SDC2057" s="220"/>
      <c r="SDD2057" s="220"/>
      <c r="SDE2057" s="220"/>
      <c r="SDF2057" s="220"/>
      <c r="SDG2057" s="220"/>
      <c r="SDH2057" s="220"/>
      <c r="SDI2057" s="220"/>
      <c r="SDJ2057" s="220"/>
      <c r="SDK2057" s="220"/>
      <c r="SDL2057" s="220"/>
      <c r="SDM2057" s="220"/>
      <c r="SDN2057" s="220"/>
      <c r="SDO2057" s="220"/>
      <c r="SDP2057" s="220"/>
      <c r="SDQ2057" s="220"/>
      <c r="SDR2057" s="220"/>
      <c r="SDS2057" s="220"/>
      <c r="SDT2057" s="220"/>
      <c r="SDU2057" s="220"/>
      <c r="SDV2057" s="220"/>
      <c r="SDW2057" s="220"/>
      <c r="SDX2057" s="220"/>
      <c r="SDY2057" s="220"/>
      <c r="SDZ2057" s="220"/>
      <c r="SEA2057" s="220"/>
      <c r="SEB2057" s="220"/>
      <c r="SEC2057" s="220"/>
      <c r="SED2057" s="220"/>
      <c r="SEE2057" s="220"/>
      <c r="SEF2057" s="220"/>
      <c r="SEG2057" s="220"/>
      <c r="SEH2057" s="220"/>
      <c r="SEI2057" s="220"/>
      <c r="SEJ2057" s="220"/>
      <c r="SEK2057" s="220"/>
      <c r="SEL2057" s="220"/>
      <c r="SEM2057" s="220"/>
      <c r="SEN2057" s="220"/>
      <c r="SEO2057" s="220"/>
      <c r="SEP2057" s="220"/>
      <c r="SEQ2057" s="220"/>
      <c r="SER2057" s="220"/>
      <c r="SES2057" s="220"/>
      <c r="SET2057" s="220"/>
      <c r="SEU2057" s="220"/>
      <c r="SEV2057" s="220"/>
      <c r="SEW2057" s="220"/>
      <c r="SEX2057" s="220"/>
      <c r="SEY2057" s="220"/>
      <c r="SEZ2057" s="220"/>
      <c r="SFA2057" s="220"/>
      <c r="SFB2057" s="220"/>
      <c r="SFC2057" s="220"/>
      <c r="SFD2057" s="220"/>
      <c r="SFE2057" s="220"/>
      <c r="SFF2057" s="220"/>
      <c r="SFG2057" s="220"/>
      <c r="SFH2057" s="220"/>
      <c r="SFI2057" s="220"/>
      <c r="SFJ2057" s="220"/>
      <c r="SFK2057" s="220"/>
      <c r="SFL2057" s="220"/>
      <c r="SFM2057" s="220"/>
      <c r="SFN2057" s="220"/>
      <c r="SFO2057" s="220"/>
      <c r="SFP2057" s="220"/>
      <c r="SFQ2057" s="220"/>
      <c r="SFR2057" s="220"/>
      <c r="SFS2057" s="220"/>
      <c r="SFT2057" s="220"/>
      <c r="SFU2057" s="220"/>
      <c r="SFV2057" s="220"/>
      <c r="SFW2057" s="220"/>
      <c r="SFX2057" s="220"/>
      <c r="SFY2057" s="220"/>
      <c r="SFZ2057" s="220"/>
      <c r="SGA2057" s="220"/>
      <c r="SGB2057" s="220"/>
      <c r="SGC2057" s="220"/>
      <c r="SGD2057" s="220"/>
      <c r="SGE2057" s="220"/>
      <c r="SGF2057" s="220"/>
      <c r="SGG2057" s="220"/>
      <c r="SGH2057" s="220"/>
      <c r="SGI2057" s="220"/>
      <c r="SGJ2057" s="220"/>
      <c r="SGK2057" s="220"/>
      <c r="SGL2057" s="220"/>
      <c r="SGM2057" s="220"/>
      <c r="SGN2057" s="220"/>
      <c r="SGO2057" s="220"/>
      <c r="SGP2057" s="220"/>
      <c r="SGQ2057" s="220"/>
      <c r="SGR2057" s="220"/>
      <c r="SGS2057" s="220"/>
      <c r="SGT2057" s="220"/>
      <c r="SGU2057" s="220"/>
      <c r="SGV2057" s="220"/>
      <c r="SGW2057" s="220"/>
      <c r="SGX2057" s="220"/>
      <c r="SGY2057" s="220"/>
      <c r="SGZ2057" s="220"/>
      <c r="SHA2057" s="220"/>
      <c r="SHB2057" s="220"/>
      <c r="SHC2057" s="220"/>
      <c r="SHD2057" s="220"/>
      <c r="SHE2057" s="220"/>
      <c r="SHF2057" s="220"/>
      <c r="SHG2057" s="220"/>
      <c r="SHH2057" s="220"/>
      <c r="SHI2057" s="220"/>
      <c r="SHJ2057" s="220"/>
      <c r="SHK2057" s="220"/>
      <c r="SHL2057" s="220"/>
      <c r="SHM2057" s="220"/>
      <c r="SHN2057" s="220"/>
      <c r="SHO2057" s="220"/>
      <c r="SHP2057" s="220"/>
      <c r="SHQ2057" s="220"/>
      <c r="SHR2057" s="220"/>
      <c r="SHS2057" s="220"/>
      <c r="SHT2057" s="220"/>
      <c r="SHU2057" s="220"/>
      <c r="SHV2057" s="220"/>
      <c r="SHW2057" s="220"/>
      <c r="SHX2057" s="220"/>
      <c r="SHY2057" s="220"/>
      <c r="SHZ2057" s="220"/>
      <c r="SIA2057" s="220"/>
      <c r="SIB2057" s="220"/>
      <c r="SIC2057" s="220"/>
      <c r="SID2057" s="220"/>
      <c r="SIE2057" s="220"/>
      <c r="SIF2057" s="220"/>
      <c r="SIG2057" s="220"/>
      <c r="SIH2057" s="220"/>
      <c r="SII2057" s="220"/>
      <c r="SIJ2057" s="220"/>
      <c r="SIK2057" s="220"/>
      <c r="SIL2057" s="220"/>
      <c r="SIM2057" s="220"/>
      <c r="SIN2057" s="220"/>
      <c r="SIO2057" s="220"/>
      <c r="SIP2057" s="220"/>
      <c r="SIQ2057" s="220"/>
      <c r="SIR2057" s="220"/>
      <c r="SIS2057" s="220"/>
      <c r="SIT2057" s="220"/>
      <c r="SIU2057" s="220"/>
      <c r="SIV2057" s="220"/>
      <c r="SIW2057" s="220"/>
      <c r="SIX2057" s="220"/>
      <c r="SIY2057" s="220"/>
      <c r="SIZ2057" s="220"/>
      <c r="SJA2057" s="220"/>
      <c r="SJB2057" s="220"/>
      <c r="SJC2057" s="220"/>
      <c r="SJD2057" s="220"/>
      <c r="SJE2057" s="220"/>
      <c r="SJF2057" s="220"/>
      <c r="SJG2057" s="220"/>
      <c r="SJH2057" s="220"/>
      <c r="SJI2057" s="220"/>
      <c r="SJJ2057" s="220"/>
      <c r="SJK2057" s="220"/>
      <c r="SJL2057" s="220"/>
      <c r="SJM2057" s="220"/>
      <c r="SJN2057" s="220"/>
      <c r="SJO2057" s="220"/>
      <c r="SJP2057" s="220"/>
      <c r="SJQ2057" s="220"/>
      <c r="SJR2057" s="220"/>
      <c r="SJS2057" s="220"/>
      <c r="SJT2057" s="220"/>
      <c r="SJU2057" s="220"/>
      <c r="SJV2057" s="220"/>
      <c r="SJW2057" s="220"/>
      <c r="SJX2057" s="220"/>
      <c r="SJY2057" s="220"/>
      <c r="SJZ2057" s="220"/>
      <c r="SKA2057" s="220"/>
      <c r="SKB2057" s="220"/>
      <c r="SKC2057" s="220"/>
      <c r="SKD2057" s="220"/>
      <c r="SKE2057" s="220"/>
      <c r="SKF2057" s="220"/>
      <c r="SKG2057" s="220"/>
      <c r="SKH2057" s="220"/>
      <c r="SKI2057" s="220"/>
      <c r="SKJ2057" s="220"/>
      <c r="SKK2057" s="220"/>
      <c r="SKL2057" s="220"/>
      <c r="SKM2057" s="220"/>
      <c r="SKN2057" s="220"/>
      <c r="SKO2057" s="220"/>
      <c r="SKP2057" s="220"/>
      <c r="SKQ2057" s="220"/>
      <c r="SKR2057" s="220"/>
      <c r="SKS2057" s="220"/>
      <c r="SKT2057" s="220"/>
      <c r="SKU2057" s="220"/>
      <c r="SKV2057" s="220"/>
      <c r="SKW2057" s="220"/>
      <c r="SKX2057" s="220"/>
      <c r="SKY2057" s="220"/>
      <c r="SKZ2057" s="220"/>
      <c r="SLA2057" s="220"/>
      <c r="SLB2057" s="220"/>
      <c r="SLC2057" s="220"/>
      <c r="SLD2057" s="220"/>
      <c r="SLE2057" s="220"/>
      <c r="SLF2057" s="220"/>
      <c r="SLG2057" s="220"/>
      <c r="SLH2057" s="220"/>
      <c r="SLI2057" s="220"/>
      <c r="SLJ2057" s="220"/>
      <c r="SLK2057" s="220"/>
      <c r="SLL2057" s="220"/>
      <c r="SLM2057" s="220"/>
      <c r="SLN2057" s="220"/>
      <c r="SLO2057" s="220"/>
      <c r="SLP2057" s="220"/>
      <c r="SLQ2057" s="220"/>
      <c r="SLR2057" s="220"/>
      <c r="SLS2057" s="220"/>
      <c r="SLT2057" s="220"/>
      <c r="SLU2057" s="220"/>
      <c r="SLV2057" s="220"/>
      <c r="SLW2057" s="220"/>
      <c r="SLX2057" s="220"/>
      <c r="SLY2057" s="220"/>
      <c r="SLZ2057" s="220"/>
      <c r="SMA2057" s="220"/>
      <c r="SMB2057" s="220"/>
      <c r="SMC2057" s="220"/>
      <c r="SMD2057" s="220"/>
      <c r="SME2057" s="220"/>
      <c r="SMF2057" s="220"/>
      <c r="SMG2057" s="220"/>
      <c r="SMH2057" s="220"/>
      <c r="SMI2057" s="220"/>
      <c r="SMJ2057" s="220"/>
      <c r="SMK2057" s="220"/>
      <c r="SML2057" s="220"/>
      <c r="SMM2057" s="220"/>
      <c r="SMN2057" s="220"/>
      <c r="SMO2057" s="220"/>
      <c r="SMP2057" s="220"/>
      <c r="SMQ2057" s="220"/>
      <c r="SMR2057" s="220"/>
      <c r="SMS2057" s="220"/>
      <c r="SMT2057" s="220"/>
      <c r="SMU2057" s="220"/>
      <c r="SMV2057" s="220"/>
      <c r="SMW2057" s="220"/>
      <c r="SMX2057" s="220"/>
      <c r="SMY2057" s="220"/>
      <c r="SMZ2057" s="220"/>
      <c r="SNA2057" s="220"/>
      <c r="SNB2057" s="220"/>
      <c r="SNC2057" s="220"/>
      <c r="SND2057" s="220"/>
      <c r="SNE2057" s="220"/>
      <c r="SNF2057" s="220"/>
      <c r="SNG2057" s="220"/>
      <c r="SNH2057" s="220"/>
      <c r="SNI2057" s="220"/>
      <c r="SNJ2057" s="220"/>
      <c r="SNK2057" s="220"/>
      <c r="SNL2057" s="220"/>
      <c r="SNM2057" s="220"/>
      <c r="SNN2057" s="220"/>
      <c r="SNO2057" s="220"/>
      <c r="SNP2057" s="220"/>
      <c r="SNQ2057" s="220"/>
      <c r="SNR2057" s="220"/>
      <c r="SNS2057" s="220"/>
      <c r="SNT2057" s="220"/>
      <c r="SNU2057" s="220"/>
      <c r="SNV2057" s="220"/>
      <c r="SNW2057" s="220"/>
      <c r="SNX2057" s="220"/>
      <c r="SNY2057" s="220"/>
      <c r="SNZ2057" s="220"/>
      <c r="SOA2057" s="220"/>
      <c r="SOB2057" s="220"/>
      <c r="SOC2057" s="220"/>
      <c r="SOD2057" s="220"/>
      <c r="SOE2057" s="220"/>
      <c r="SOF2057" s="220"/>
      <c r="SOG2057" s="220"/>
      <c r="SOH2057" s="220"/>
      <c r="SOI2057" s="220"/>
      <c r="SOJ2057" s="220"/>
      <c r="SOK2057" s="220"/>
      <c r="SOL2057" s="220"/>
      <c r="SOM2057" s="220"/>
      <c r="SON2057" s="220"/>
      <c r="SOO2057" s="220"/>
      <c r="SOP2057" s="220"/>
      <c r="SOQ2057" s="220"/>
      <c r="SOR2057" s="220"/>
      <c r="SOS2057" s="220"/>
      <c r="SOT2057" s="220"/>
      <c r="SOU2057" s="220"/>
      <c r="SOV2057" s="220"/>
      <c r="SOW2057" s="220"/>
      <c r="SOX2057" s="220"/>
      <c r="SOY2057" s="220"/>
      <c r="SOZ2057" s="220"/>
      <c r="SPA2057" s="220"/>
      <c r="SPB2057" s="220"/>
      <c r="SPC2057" s="220"/>
      <c r="SPD2057" s="220"/>
      <c r="SPE2057" s="220"/>
      <c r="SPF2057" s="220"/>
      <c r="SPG2057" s="220"/>
      <c r="SPH2057" s="220"/>
      <c r="SPI2057" s="220"/>
      <c r="SPJ2057" s="220"/>
      <c r="SPK2057" s="220"/>
      <c r="SPL2057" s="220"/>
      <c r="SPM2057" s="220"/>
      <c r="SPN2057" s="220"/>
      <c r="SPO2057" s="220"/>
      <c r="SPP2057" s="220"/>
      <c r="SPQ2057" s="220"/>
      <c r="SPR2057" s="220"/>
      <c r="SPS2057" s="220"/>
      <c r="SPT2057" s="220"/>
      <c r="SPU2057" s="220"/>
      <c r="SPV2057" s="220"/>
      <c r="SPW2057" s="220"/>
      <c r="SPX2057" s="220"/>
      <c r="SPY2057" s="220"/>
      <c r="SPZ2057" s="220"/>
      <c r="SQA2057" s="220"/>
      <c r="SQB2057" s="220"/>
      <c r="SQC2057" s="220"/>
      <c r="SQD2057" s="220"/>
      <c r="SQE2057" s="220"/>
      <c r="SQF2057" s="220"/>
      <c r="SQG2057" s="220"/>
      <c r="SQH2057" s="220"/>
      <c r="SQI2057" s="220"/>
      <c r="SQJ2057" s="220"/>
      <c r="SQK2057" s="220"/>
      <c r="SQL2057" s="220"/>
      <c r="SQM2057" s="220"/>
      <c r="SQN2057" s="220"/>
      <c r="SQO2057" s="220"/>
      <c r="SQP2057" s="220"/>
      <c r="SQQ2057" s="220"/>
      <c r="SQR2057" s="220"/>
      <c r="SQS2057" s="220"/>
      <c r="SQT2057" s="220"/>
      <c r="SQU2057" s="220"/>
      <c r="SQV2057" s="220"/>
      <c r="SQW2057" s="220"/>
      <c r="SQX2057" s="220"/>
      <c r="SQY2057" s="220"/>
      <c r="SQZ2057" s="220"/>
      <c r="SRA2057" s="220"/>
      <c r="SRB2057" s="220"/>
      <c r="SRC2057" s="220"/>
      <c r="SRD2057" s="220"/>
      <c r="SRE2057" s="220"/>
      <c r="SRF2057" s="220"/>
      <c r="SRG2057" s="220"/>
      <c r="SRH2057" s="220"/>
      <c r="SRI2057" s="220"/>
      <c r="SRJ2057" s="220"/>
      <c r="SRK2057" s="220"/>
      <c r="SRL2057" s="220"/>
      <c r="SRM2057" s="220"/>
      <c r="SRN2057" s="220"/>
      <c r="SRO2057" s="220"/>
      <c r="SRP2057" s="220"/>
      <c r="SRQ2057" s="220"/>
      <c r="SRR2057" s="220"/>
      <c r="SRS2057" s="220"/>
      <c r="SRT2057" s="220"/>
      <c r="SRU2057" s="220"/>
      <c r="SRV2057" s="220"/>
      <c r="SRW2057" s="220"/>
      <c r="SRX2057" s="220"/>
      <c r="SRY2057" s="220"/>
      <c r="SRZ2057" s="220"/>
      <c r="SSA2057" s="220"/>
      <c r="SSB2057" s="220"/>
      <c r="SSC2057" s="220"/>
      <c r="SSD2057" s="220"/>
      <c r="SSE2057" s="220"/>
      <c r="SSF2057" s="220"/>
      <c r="SSG2057" s="220"/>
      <c r="SSH2057" s="220"/>
      <c r="SSI2057" s="220"/>
      <c r="SSJ2057" s="220"/>
      <c r="SSK2057" s="220"/>
      <c r="SSL2057" s="220"/>
      <c r="SSM2057" s="220"/>
      <c r="SSN2057" s="220"/>
      <c r="SSO2057" s="220"/>
      <c r="SSP2057" s="220"/>
      <c r="SSQ2057" s="220"/>
      <c r="SSR2057" s="220"/>
      <c r="SSS2057" s="220"/>
      <c r="SST2057" s="220"/>
      <c r="SSU2057" s="220"/>
      <c r="SSV2057" s="220"/>
      <c r="SSW2057" s="220"/>
      <c r="SSX2057" s="220"/>
      <c r="SSY2057" s="220"/>
      <c r="SSZ2057" s="220"/>
      <c r="STA2057" s="220"/>
      <c r="STB2057" s="220"/>
      <c r="STC2057" s="220"/>
      <c r="STD2057" s="220"/>
      <c r="STE2057" s="220"/>
      <c r="STF2057" s="220"/>
      <c r="STG2057" s="220"/>
      <c r="STH2057" s="220"/>
      <c r="STI2057" s="220"/>
      <c r="STJ2057" s="220"/>
      <c r="STK2057" s="220"/>
      <c r="STL2057" s="220"/>
      <c r="STM2057" s="220"/>
      <c r="STN2057" s="220"/>
      <c r="STO2057" s="220"/>
      <c r="STP2057" s="220"/>
      <c r="STQ2057" s="220"/>
      <c r="STR2057" s="220"/>
      <c r="STS2057" s="220"/>
      <c r="STT2057" s="220"/>
      <c r="STU2057" s="220"/>
      <c r="STV2057" s="220"/>
      <c r="STW2057" s="220"/>
      <c r="STX2057" s="220"/>
      <c r="STY2057" s="220"/>
      <c r="STZ2057" s="220"/>
      <c r="SUA2057" s="220"/>
      <c r="SUB2057" s="220"/>
      <c r="SUC2057" s="220"/>
      <c r="SUD2057" s="220"/>
      <c r="SUE2057" s="220"/>
      <c r="SUF2057" s="220"/>
      <c r="SUG2057" s="220"/>
      <c r="SUH2057" s="220"/>
      <c r="SUI2057" s="220"/>
      <c r="SUJ2057" s="220"/>
      <c r="SUK2057" s="220"/>
      <c r="SUL2057" s="220"/>
      <c r="SUM2057" s="220"/>
      <c r="SUN2057" s="220"/>
      <c r="SUO2057" s="220"/>
      <c r="SUP2057" s="220"/>
      <c r="SUQ2057" s="220"/>
      <c r="SUR2057" s="220"/>
      <c r="SUS2057" s="220"/>
      <c r="SUT2057" s="220"/>
      <c r="SUU2057" s="220"/>
      <c r="SUV2057" s="220"/>
      <c r="SUW2057" s="220"/>
      <c r="SUX2057" s="220"/>
      <c r="SUY2057" s="220"/>
      <c r="SUZ2057" s="220"/>
      <c r="SVA2057" s="220"/>
      <c r="SVB2057" s="220"/>
      <c r="SVC2057" s="220"/>
      <c r="SVD2057" s="220"/>
      <c r="SVE2057" s="220"/>
      <c r="SVF2057" s="220"/>
      <c r="SVG2057" s="220"/>
      <c r="SVH2057" s="220"/>
      <c r="SVI2057" s="220"/>
      <c r="SVJ2057" s="220"/>
      <c r="SVK2057" s="220"/>
      <c r="SVL2057" s="220"/>
      <c r="SVM2057" s="220"/>
      <c r="SVN2057" s="220"/>
      <c r="SVO2057" s="220"/>
      <c r="SVP2057" s="220"/>
      <c r="SVQ2057" s="220"/>
      <c r="SVR2057" s="220"/>
      <c r="SVS2057" s="220"/>
      <c r="SVT2057" s="220"/>
      <c r="SVU2057" s="220"/>
      <c r="SVV2057" s="220"/>
      <c r="SVW2057" s="220"/>
      <c r="SVX2057" s="220"/>
      <c r="SVY2057" s="220"/>
      <c r="SVZ2057" s="220"/>
      <c r="SWA2057" s="220"/>
      <c r="SWB2057" s="220"/>
      <c r="SWC2057" s="220"/>
      <c r="SWD2057" s="220"/>
      <c r="SWE2057" s="220"/>
      <c r="SWF2057" s="220"/>
      <c r="SWG2057" s="220"/>
      <c r="SWH2057" s="220"/>
      <c r="SWI2057" s="220"/>
      <c r="SWJ2057" s="220"/>
      <c r="SWK2057" s="220"/>
      <c r="SWL2057" s="220"/>
      <c r="SWM2057" s="220"/>
      <c r="SWN2057" s="220"/>
      <c r="SWO2057" s="220"/>
      <c r="SWP2057" s="220"/>
      <c r="SWQ2057" s="220"/>
      <c r="SWR2057" s="220"/>
      <c r="SWS2057" s="220"/>
      <c r="SWT2057" s="220"/>
      <c r="SWU2057" s="220"/>
      <c r="SWV2057" s="220"/>
      <c r="SWW2057" s="220"/>
      <c r="SWX2057" s="220"/>
      <c r="SWY2057" s="220"/>
      <c r="SWZ2057" s="220"/>
      <c r="SXA2057" s="220"/>
      <c r="SXB2057" s="220"/>
      <c r="SXC2057" s="220"/>
      <c r="SXD2057" s="220"/>
      <c r="SXE2057" s="220"/>
      <c r="SXF2057" s="220"/>
      <c r="SXG2057" s="220"/>
      <c r="SXH2057" s="220"/>
      <c r="SXI2057" s="220"/>
      <c r="SXJ2057" s="220"/>
      <c r="SXK2057" s="220"/>
      <c r="SXL2057" s="220"/>
      <c r="SXM2057" s="220"/>
      <c r="SXN2057" s="220"/>
      <c r="SXO2057" s="220"/>
      <c r="SXP2057" s="220"/>
      <c r="SXQ2057" s="220"/>
      <c r="SXR2057" s="220"/>
      <c r="SXS2057" s="220"/>
      <c r="SXT2057" s="220"/>
      <c r="SXU2057" s="220"/>
      <c r="SXV2057" s="220"/>
      <c r="SXW2057" s="220"/>
      <c r="SXX2057" s="220"/>
      <c r="SXY2057" s="220"/>
      <c r="SXZ2057" s="220"/>
      <c r="SYA2057" s="220"/>
      <c r="SYB2057" s="220"/>
      <c r="SYC2057" s="220"/>
      <c r="SYD2057" s="220"/>
      <c r="SYE2057" s="220"/>
      <c r="SYF2057" s="220"/>
      <c r="SYG2057" s="220"/>
      <c r="SYH2057" s="220"/>
      <c r="SYI2057" s="220"/>
      <c r="SYJ2057" s="220"/>
      <c r="SYK2057" s="220"/>
      <c r="SYL2057" s="220"/>
      <c r="SYM2057" s="220"/>
      <c r="SYN2057" s="220"/>
      <c r="SYO2057" s="220"/>
      <c r="SYP2057" s="220"/>
      <c r="SYQ2057" s="220"/>
      <c r="SYR2057" s="220"/>
      <c r="SYS2057" s="220"/>
      <c r="SYT2057" s="220"/>
      <c r="SYU2057" s="220"/>
      <c r="SYV2057" s="220"/>
      <c r="SYW2057" s="220"/>
      <c r="SYX2057" s="220"/>
      <c r="SYY2057" s="220"/>
      <c r="SYZ2057" s="220"/>
      <c r="SZA2057" s="220"/>
      <c r="SZB2057" s="220"/>
      <c r="SZC2057" s="220"/>
      <c r="SZD2057" s="220"/>
      <c r="SZE2057" s="220"/>
      <c r="SZF2057" s="220"/>
      <c r="SZG2057" s="220"/>
      <c r="SZH2057" s="220"/>
      <c r="SZI2057" s="220"/>
      <c r="SZJ2057" s="220"/>
      <c r="SZK2057" s="220"/>
      <c r="SZL2057" s="220"/>
      <c r="SZM2057" s="220"/>
      <c r="SZN2057" s="220"/>
      <c r="SZO2057" s="220"/>
      <c r="SZP2057" s="220"/>
      <c r="SZQ2057" s="220"/>
      <c r="SZR2057" s="220"/>
      <c r="SZS2057" s="220"/>
      <c r="SZT2057" s="220"/>
      <c r="SZU2057" s="220"/>
      <c r="SZV2057" s="220"/>
      <c r="SZW2057" s="220"/>
      <c r="SZX2057" s="220"/>
      <c r="SZY2057" s="220"/>
      <c r="SZZ2057" s="220"/>
      <c r="TAA2057" s="220"/>
      <c r="TAB2057" s="220"/>
      <c r="TAC2057" s="220"/>
      <c r="TAD2057" s="220"/>
      <c r="TAE2057" s="220"/>
      <c r="TAF2057" s="220"/>
      <c r="TAG2057" s="220"/>
      <c r="TAH2057" s="220"/>
      <c r="TAI2057" s="220"/>
      <c r="TAJ2057" s="220"/>
      <c r="TAK2057" s="220"/>
      <c r="TAL2057" s="220"/>
      <c r="TAM2057" s="220"/>
      <c r="TAN2057" s="220"/>
      <c r="TAO2057" s="220"/>
      <c r="TAP2057" s="220"/>
      <c r="TAQ2057" s="220"/>
      <c r="TAR2057" s="220"/>
      <c r="TAS2057" s="220"/>
      <c r="TAT2057" s="220"/>
      <c r="TAU2057" s="220"/>
      <c r="TAV2057" s="220"/>
      <c r="TAW2057" s="220"/>
      <c r="TAX2057" s="220"/>
      <c r="TAY2057" s="220"/>
      <c r="TAZ2057" s="220"/>
      <c r="TBA2057" s="220"/>
      <c r="TBB2057" s="220"/>
      <c r="TBC2057" s="220"/>
      <c r="TBD2057" s="220"/>
      <c r="TBE2057" s="220"/>
      <c r="TBF2057" s="220"/>
      <c r="TBG2057" s="220"/>
      <c r="TBH2057" s="220"/>
      <c r="TBI2057" s="220"/>
      <c r="TBJ2057" s="220"/>
      <c r="TBK2057" s="220"/>
      <c r="TBL2057" s="220"/>
      <c r="TBM2057" s="220"/>
      <c r="TBN2057" s="220"/>
      <c r="TBO2057" s="220"/>
      <c r="TBP2057" s="220"/>
      <c r="TBQ2057" s="220"/>
      <c r="TBR2057" s="220"/>
      <c r="TBS2057" s="220"/>
      <c r="TBT2057" s="220"/>
      <c r="TBU2057" s="220"/>
      <c r="TBV2057" s="220"/>
      <c r="TBW2057" s="220"/>
      <c r="TBX2057" s="220"/>
      <c r="TBY2057" s="220"/>
      <c r="TBZ2057" s="220"/>
      <c r="TCA2057" s="220"/>
      <c r="TCB2057" s="220"/>
      <c r="TCC2057" s="220"/>
      <c r="TCD2057" s="220"/>
      <c r="TCE2057" s="220"/>
      <c r="TCF2057" s="220"/>
      <c r="TCG2057" s="220"/>
      <c r="TCH2057" s="220"/>
      <c r="TCI2057" s="220"/>
      <c r="TCJ2057" s="220"/>
      <c r="TCK2057" s="220"/>
      <c r="TCL2057" s="220"/>
      <c r="TCM2057" s="220"/>
      <c r="TCN2057" s="220"/>
      <c r="TCO2057" s="220"/>
      <c r="TCP2057" s="220"/>
      <c r="TCQ2057" s="220"/>
      <c r="TCR2057" s="220"/>
      <c r="TCS2057" s="220"/>
      <c r="TCT2057" s="220"/>
      <c r="TCU2057" s="220"/>
      <c r="TCV2057" s="220"/>
      <c r="TCW2057" s="220"/>
      <c r="TCX2057" s="220"/>
      <c r="TCY2057" s="220"/>
      <c r="TCZ2057" s="220"/>
      <c r="TDA2057" s="220"/>
      <c r="TDB2057" s="220"/>
      <c r="TDC2057" s="220"/>
      <c r="TDD2057" s="220"/>
      <c r="TDE2057" s="220"/>
      <c r="TDF2057" s="220"/>
      <c r="TDG2057" s="220"/>
      <c r="TDH2057" s="220"/>
      <c r="TDI2057" s="220"/>
      <c r="TDJ2057" s="220"/>
      <c r="TDK2057" s="220"/>
      <c r="TDL2057" s="220"/>
      <c r="TDM2057" s="220"/>
      <c r="TDN2057" s="220"/>
      <c r="TDO2057" s="220"/>
      <c r="TDP2057" s="220"/>
      <c r="TDQ2057" s="220"/>
      <c r="TDR2057" s="220"/>
      <c r="TDS2057" s="220"/>
      <c r="TDT2057" s="220"/>
      <c r="TDU2057" s="220"/>
      <c r="TDV2057" s="220"/>
      <c r="TDW2057" s="220"/>
      <c r="TDX2057" s="220"/>
      <c r="TDY2057" s="220"/>
      <c r="TDZ2057" s="220"/>
      <c r="TEA2057" s="220"/>
      <c r="TEB2057" s="220"/>
      <c r="TEC2057" s="220"/>
      <c r="TED2057" s="220"/>
      <c r="TEE2057" s="220"/>
      <c r="TEF2057" s="220"/>
      <c r="TEG2057" s="220"/>
      <c r="TEH2057" s="220"/>
      <c r="TEI2057" s="220"/>
      <c r="TEJ2057" s="220"/>
      <c r="TEK2057" s="220"/>
      <c r="TEL2057" s="220"/>
      <c r="TEM2057" s="220"/>
      <c r="TEN2057" s="220"/>
      <c r="TEO2057" s="220"/>
      <c r="TEP2057" s="220"/>
      <c r="TEQ2057" s="220"/>
      <c r="TER2057" s="220"/>
      <c r="TES2057" s="220"/>
      <c r="TET2057" s="220"/>
      <c r="TEU2057" s="220"/>
      <c r="TEV2057" s="220"/>
      <c r="TEW2057" s="220"/>
      <c r="TEX2057" s="220"/>
      <c r="TEY2057" s="220"/>
      <c r="TEZ2057" s="220"/>
      <c r="TFA2057" s="220"/>
      <c r="TFB2057" s="220"/>
      <c r="TFC2057" s="220"/>
      <c r="TFD2057" s="220"/>
      <c r="TFE2057" s="220"/>
      <c r="TFF2057" s="220"/>
      <c r="TFG2057" s="220"/>
      <c r="TFH2057" s="220"/>
      <c r="TFI2057" s="220"/>
      <c r="TFJ2057" s="220"/>
      <c r="TFK2057" s="220"/>
      <c r="TFL2057" s="220"/>
      <c r="TFM2057" s="220"/>
      <c r="TFN2057" s="220"/>
      <c r="TFO2057" s="220"/>
      <c r="TFP2057" s="220"/>
      <c r="TFQ2057" s="220"/>
      <c r="TFR2057" s="220"/>
      <c r="TFS2057" s="220"/>
      <c r="TFT2057" s="220"/>
      <c r="TFU2057" s="220"/>
      <c r="TFV2057" s="220"/>
      <c r="TFW2057" s="220"/>
      <c r="TFX2057" s="220"/>
      <c r="TFY2057" s="220"/>
      <c r="TFZ2057" s="220"/>
      <c r="TGA2057" s="220"/>
      <c r="TGB2057" s="220"/>
      <c r="TGC2057" s="220"/>
      <c r="TGD2057" s="220"/>
      <c r="TGE2057" s="220"/>
      <c r="TGF2057" s="220"/>
      <c r="TGG2057" s="220"/>
      <c r="TGH2057" s="220"/>
      <c r="TGI2057" s="220"/>
      <c r="TGJ2057" s="220"/>
      <c r="TGK2057" s="220"/>
      <c r="TGL2057" s="220"/>
      <c r="TGM2057" s="220"/>
      <c r="TGN2057" s="220"/>
      <c r="TGO2057" s="220"/>
      <c r="TGP2057" s="220"/>
      <c r="TGQ2057" s="220"/>
      <c r="TGR2057" s="220"/>
      <c r="TGS2057" s="220"/>
      <c r="TGT2057" s="220"/>
      <c r="TGU2057" s="220"/>
      <c r="TGV2057" s="220"/>
      <c r="TGW2057" s="220"/>
      <c r="TGX2057" s="220"/>
      <c r="TGY2057" s="220"/>
      <c r="TGZ2057" s="220"/>
      <c r="THA2057" s="220"/>
      <c r="THB2057" s="220"/>
      <c r="THC2057" s="220"/>
      <c r="THD2057" s="220"/>
      <c r="THE2057" s="220"/>
      <c r="THF2057" s="220"/>
      <c r="THG2057" s="220"/>
      <c r="THH2057" s="220"/>
      <c r="THI2057" s="220"/>
      <c r="THJ2057" s="220"/>
      <c r="THK2057" s="220"/>
      <c r="THL2057" s="220"/>
      <c r="THM2057" s="220"/>
      <c r="THN2057" s="220"/>
      <c r="THO2057" s="220"/>
      <c r="THP2057" s="220"/>
      <c r="THQ2057" s="220"/>
      <c r="THR2057" s="220"/>
      <c r="THS2057" s="220"/>
      <c r="THT2057" s="220"/>
      <c r="THU2057" s="220"/>
      <c r="THV2057" s="220"/>
      <c r="THW2057" s="220"/>
      <c r="THX2057" s="220"/>
      <c r="THY2057" s="220"/>
      <c r="THZ2057" s="220"/>
      <c r="TIA2057" s="220"/>
      <c r="TIB2057" s="220"/>
      <c r="TIC2057" s="220"/>
      <c r="TID2057" s="220"/>
      <c r="TIE2057" s="220"/>
      <c r="TIF2057" s="220"/>
      <c r="TIG2057" s="220"/>
      <c r="TIH2057" s="220"/>
      <c r="TII2057" s="220"/>
      <c r="TIJ2057" s="220"/>
      <c r="TIK2057" s="220"/>
      <c r="TIL2057" s="220"/>
      <c r="TIM2057" s="220"/>
      <c r="TIN2057" s="220"/>
      <c r="TIO2057" s="220"/>
      <c r="TIP2057" s="220"/>
      <c r="TIQ2057" s="220"/>
      <c r="TIR2057" s="220"/>
      <c r="TIS2057" s="220"/>
      <c r="TIT2057" s="220"/>
      <c r="TIU2057" s="220"/>
      <c r="TIV2057" s="220"/>
      <c r="TIW2057" s="220"/>
      <c r="TIX2057" s="220"/>
      <c r="TIY2057" s="220"/>
      <c r="TIZ2057" s="220"/>
      <c r="TJA2057" s="220"/>
      <c r="TJB2057" s="220"/>
      <c r="TJC2057" s="220"/>
      <c r="TJD2057" s="220"/>
      <c r="TJE2057" s="220"/>
      <c r="TJF2057" s="220"/>
      <c r="TJG2057" s="220"/>
      <c r="TJH2057" s="220"/>
      <c r="TJI2057" s="220"/>
      <c r="TJJ2057" s="220"/>
      <c r="TJK2057" s="220"/>
      <c r="TJL2057" s="220"/>
      <c r="TJM2057" s="220"/>
      <c r="TJN2057" s="220"/>
      <c r="TJO2057" s="220"/>
      <c r="TJP2057" s="220"/>
      <c r="TJQ2057" s="220"/>
      <c r="TJR2057" s="220"/>
      <c r="TJS2057" s="220"/>
      <c r="TJT2057" s="220"/>
      <c r="TJU2057" s="220"/>
      <c r="TJV2057" s="220"/>
      <c r="TJW2057" s="220"/>
      <c r="TJX2057" s="220"/>
      <c r="TJY2057" s="220"/>
      <c r="TJZ2057" s="220"/>
      <c r="TKA2057" s="220"/>
      <c r="TKB2057" s="220"/>
      <c r="TKC2057" s="220"/>
      <c r="TKD2057" s="220"/>
      <c r="TKE2057" s="220"/>
      <c r="TKF2057" s="220"/>
      <c r="TKG2057" s="220"/>
      <c r="TKH2057" s="220"/>
      <c r="TKI2057" s="220"/>
      <c r="TKJ2057" s="220"/>
      <c r="TKK2057" s="220"/>
      <c r="TKL2057" s="220"/>
      <c r="TKM2057" s="220"/>
      <c r="TKN2057" s="220"/>
      <c r="TKO2057" s="220"/>
      <c r="TKP2057" s="220"/>
      <c r="TKQ2057" s="220"/>
      <c r="TKR2057" s="220"/>
      <c r="TKS2057" s="220"/>
      <c r="TKT2057" s="220"/>
      <c r="TKU2057" s="220"/>
      <c r="TKV2057" s="220"/>
      <c r="TKW2057" s="220"/>
      <c r="TKX2057" s="220"/>
      <c r="TKY2057" s="220"/>
      <c r="TKZ2057" s="220"/>
      <c r="TLA2057" s="220"/>
      <c r="TLB2057" s="220"/>
      <c r="TLC2057" s="220"/>
      <c r="TLD2057" s="220"/>
      <c r="TLE2057" s="220"/>
      <c r="TLF2057" s="220"/>
      <c r="TLG2057" s="220"/>
      <c r="TLH2057" s="220"/>
      <c r="TLI2057" s="220"/>
      <c r="TLJ2057" s="220"/>
      <c r="TLK2057" s="220"/>
      <c r="TLL2057" s="220"/>
      <c r="TLM2057" s="220"/>
      <c r="TLN2057" s="220"/>
      <c r="TLO2057" s="220"/>
      <c r="TLP2057" s="220"/>
      <c r="TLQ2057" s="220"/>
      <c r="TLR2057" s="220"/>
      <c r="TLS2057" s="220"/>
      <c r="TLT2057" s="220"/>
      <c r="TLU2057" s="220"/>
      <c r="TLV2057" s="220"/>
      <c r="TLW2057" s="220"/>
      <c r="TLX2057" s="220"/>
      <c r="TLY2057" s="220"/>
      <c r="TLZ2057" s="220"/>
      <c r="TMA2057" s="220"/>
      <c r="TMB2057" s="220"/>
      <c r="TMC2057" s="220"/>
      <c r="TMD2057" s="220"/>
      <c r="TME2057" s="220"/>
      <c r="TMF2057" s="220"/>
      <c r="TMG2057" s="220"/>
      <c r="TMH2057" s="220"/>
      <c r="TMI2057" s="220"/>
      <c r="TMJ2057" s="220"/>
      <c r="TMK2057" s="220"/>
      <c r="TML2057" s="220"/>
      <c r="TMM2057" s="220"/>
      <c r="TMN2057" s="220"/>
      <c r="TMO2057" s="220"/>
      <c r="TMP2057" s="220"/>
      <c r="TMQ2057" s="220"/>
      <c r="TMR2057" s="220"/>
      <c r="TMS2057" s="220"/>
      <c r="TMT2057" s="220"/>
      <c r="TMU2057" s="220"/>
      <c r="TMV2057" s="220"/>
      <c r="TMW2057" s="220"/>
      <c r="TMX2057" s="220"/>
      <c r="TMY2057" s="220"/>
      <c r="TMZ2057" s="220"/>
      <c r="TNA2057" s="220"/>
      <c r="TNB2057" s="220"/>
      <c r="TNC2057" s="220"/>
      <c r="TND2057" s="220"/>
      <c r="TNE2057" s="220"/>
      <c r="TNF2057" s="220"/>
      <c r="TNG2057" s="220"/>
      <c r="TNH2057" s="220"/>
      <c r="TNI2057" s="220"/>
      <c r="TNJ2057" s="220"/>
      <c r="TNK2057" s="220"/>
      <c r="TNL2057" s="220"/>
      <c r="TNM2057" s="220"/>
      <c r="TNN2057" s="220"/>
      <c r="TNO2057" s="220"/>
      <c r="TNP2057" s="220"/>
      <c r="TNQ2057" s="220"/>
      <c r="TNR2057" s="220"/>
      <c r="TNS2057" s="220"/>
      <c r="TNT2057" s="220"/>
      <c r="TNU2057" s="220"/>
      <c r="TNV2057" s="220"/>
      <c r="TNW2057" s="220"/>
      <c r="TNX2057" s="220"/>
      <c r="TNY2057" s="220"/>
      <c r="TNZ2057" s="220"/>
      <c r="TOA2057" s="220"/>
      <c r="TOB2057" s="220"/>
      <c r="TOC2057" s="220"/>
      <c r="TOD2057" s="220"/>
      <c r="TOE2057" s="220"/>
      <c r="TOF2057" s="220"/>
      <c r="TOG2057" s="220"/>
      <c r="TOH2057" s="220"/>
      <c r="TOI2057" s="220"/>
      <c r="TOJ2057" s="220"/>
      <c r="TOK2057" s="220"/>
      <c r="TOL2057" s="220"/>
      <c r="TOM2057" s="220"/>
      <c r="TON2057" s="220"/>
      <c r="TOO2057" s="220"/>
      <c r="TOP2057" s="220"/>
      <c r="TOQ2057" s="220"/>
      <c r="TOR2057" s="220"/>
      <c r="TOS2057" s="220"/>
      <c r="TOT2057" s="220"/>
      <c r="TOU2057" s="220"/>
      <c r="TOV2057" s="220"/>
      <c r="TOW2057" s="220"/>
      <c r="TOX2057" s="220"/>
      <c r="TOY2057" s="220"/>
      <c r="TOZ2057" s="220"/>
      <c r="TPA2057" s="220"/>
      <c r="TPB2057" s="220"/>
      <c r="TPC2057" s="220"/>
      <c r="TPD2057" s="220"/>
      <c r="TPE2057" s="220"/>
      <c r="TPF2057" s="220"/>
      <c r="TPG2057" s="220"/>
      <c r="TPH2057" s="220"/>
      <c r="TPI2057" s="220"/>
      <c r="TPJ2057" s="220"/>
      <c r="TPK2057" s="220"/>
      <c r="TPL2057" s="220"/>
      <c r="TPM2057" s="220"/>
      <c r="TPN2057" s="220"/>
      <c r="TPO2057" s="220"/>
      <c r="TPP2057" s="220"/>
      <c r="TPQ2057" s="220"/>
      <c r="TPR2057" s="220"/>
      <c r="TPS2057" s="220"/>
      <c r="TPT2057" s="220"/>
      <c r="TPU2057" s="220"/>
      <c r="TPV2057" s="220"/>
      <c r="TPW2057" s="220"/>
      <c r="TPX2057" s="220"/>
      <c r="TPY2057" s="220"/>
      <c r="TPZ2057" s="220"/>
      <c r="TQA2057" s="220"/>
      <c r="TQB2057" s="220"/>
      <c r="TQC2057" s="220"/>
      <c r="TQD2057" s="220"/>
      <c r="TQE2057" s="220"/>
      <c r="TQF2057" s="220"/>
      <c r="TQG2057" s="220"/>
      <c r="TQH2057" s="220"/>
      <c r="TQI2057" s="220"/>
      <c r="TQJ2057" s="220"/>
      <c r="TQK2057" s="220"/>
      <c r="TQL2057" s="220"/>
      <c r="TQM2057" s="220"/>
      <c r="TQN2057" s="220"/>
      <c r="TQO2057" s="220"/>
      <c r="TQP2057" s="220"/>
      <c r="TQQ2057" s="220"/>
      <c r="TQR2057" s="220"/>
      <c r="TQS2057" s="220"/>
      <c r="TQT2057" s="220"/>
      <c r="TQU2057" s="220"/>
      <c r="TQV2057" s="220"/>
      <c r="TQW2057" s="220"/>
      <c r="TQX2057" s="220"/>
      <c r="TQY2057" s="220"/>
      <c r="TQZ2057" s="220"/>
      <c r="TRA2057" s="220"/>
      <c r="TRB2057" s="220"/>
      <c r="TRC2057" s="220"/>
      <c r="TRD2057" s="220"/>
      <c r="TRE2057" s="220"/>
      <c r="TRF2057" s="220"/>
      <c r="TRG2057" s="220"/>
      <c r="TRH2057" s="220"/>
      <c r="TRI2057" s="220"/>
      <c r="TRJ2057" s="220"/>
      <c r="TRK2057" s="220"/>
      <c r="TRL2057" s="220"/>
      <c r="TRM2057" s="220"/>
      <c r="TRN2057" s="220"/>
      <c r="TRO2057" s="220"/>
      <c r="TRP2057" s="220"/>
      <c r="TRQ2057" s="220"/>
      <c r="TRR2057" s="220"/>
      <c r="TRS2057" s="220"/>
      <c r="TRT2057" s="220"/>
      <c r="TRU2057" s="220"/>
      <c r="TRV2057" s="220"/>
      <c r="TRW2057" s="220"/>
      <c r="TRX2057" s="220"/>
      <c r="TRY2057" s="220"/>
      <c r="TRZ2057" s="220"/>
      <c r="TSA2057" s="220"/>
      <c r="TSB2057" s="220"/>
      <c r="TSC2057" s="220"/>
      <c r="TSD2057" s="220"/>
      <c r="TSE2057" s="220"/>
      <c r="TSF2057" s="220"/>
      <c r="TSG2057" s="220"/>
      <c r="TSH2057" s="220"/>
      <c r="TSI2057" s="220"/>
      <c r="TSJ2057" s="220"/>
      <c r="TSK2057" s="220"/>
      <c r="TSL2057" s="220"/>
      <c r="TSM2057" s="220"/>
      <c r="TSN2057" s="220"/>
      <c r="TSO2057" s="220"/>
      <c r="TSP2057" s="220"/>
      <c r="TSQ2057" s="220"/>
      <c r="TSR2057" s="220"/>
      <c r="TSS2057" s="220"/>
      <c r="TST2057" s="220"/>
      <c r="TSU2057" s="220"/>
      <c r="TSV2057" s="220"/>
      <c r="TSW2057" s="220"/>
      <c r="TSX2057" s="220"/>
      <c r="TSY2057" s="220"/>
      <c r="TSZ2057" s="220"/>
      <c r="TTA2057" s="220"/>
      <c r="TTB2057" s="220"/>
      <c r="TTC2057" s="220"/>
      <c r="TTD2057" s="220"/>
      <c r="TTE2057" s="220"/>
      <c r="TTF2057" s="220"/>
      <c r="TTG2057" s="220"/>
      <c r="TTH2057" s="220"/>
      <c r="TTI2057" s="220"/>
      <c r="TTJ2057" s="220"/>
      <c r="TTK2057" s="220"/>
      <c r="TTL2057" s="220"/>
      <c r="TTM2057" s="220"/>
      <c r="TTN2057" s="220"/>
      <c r="TTO2057" s="220"/>
      <c r="TTP2057" s="220"/>
      <c r="TTQ2057" s="220"/>
      <c r="TTR2057" s="220"/>
      <c r="TTS2057" s="220"/>
      <c r="TTT2057" s="220"/>
      <c r="TTU2057" s="220"/>
      <c r="TTV2057" s="220"/>
      <c r="TTW2057" s="220"/>
      <c r="TTX2057" s="220"/>
      <c r="TTY2057" s="220"/>
      <c r="TTZ2057" s="220"/>
      <c r="TUA2057" s="220"/>
      <c r="TUB2057" s="220"/>
      <c r="TUC2057" s="220"/>
      <c r="TUD2057" s="220"/>
      <c r="TUE2057" s="220"/>
      <c r="TUF2057" s="220"/>
      <c r="TUG2057" s="220"/>
      <c r="TUH2057" s="220"/>
      <c r="TUI2057" s="220"/>
      <c r="TUJ2057" s="220"/>
      <c r="TUK2057" s="220"/>
      <c r="TUL2057" s="220"/>
      <c r="TUM2057" s="220"/>
      <c r="TUN2057" s="220"/>
      <c r="TUO2057" s="220"/>
      <c r="TUP2057" s="220"/>
      <c r="TUQ2057" s="220"/>
      <c r="TUR2057" s="220"/>
      <c r="TUS2057" s="220"/>
      <c r="TUT2057" s="220"/>
      <c r="TUU2057" s="220"/>
      <c r="TUV2057" s="220"/>
      <c r="TUW2057" s="220"/>
      <c r="TUX2057" s="220"/>
      <c r="TUY2057" s="220"/>
      <c r="TUZ2057" s="220"/>
      <c r="TVA2057" s="220"/>
      <c r="TVB2057" s="220"/>
      <c r="TVC2057" s="220"/>
      <c r="TVD2057" s="220"/>
      <c r="TVE2057" s="220"/>
      <c r="TVF2057" s="220"/>
      <c r="TVG2057" s="220"/>
      <c r="TVH2057" s="220"/>
      <c r="TVI2057" s="220"/>
      <c r="TVJ2057" s="220"/>
      <c r="TVK2057" s="220"/>
      <c r="TVL2057" s="220"/>
      <c r="TVM2057" s="220"/>
      <c r="TVN2057" s="220"/>
      <c r="TVO2057" s="220"/>
      <c r="TVP2057" s="220"/>
      <c r="TVQ2057" s="220"/>
      <c r="TVR2057" s="220"/>
      <c r="TVS2057" s="220"/>
      <c r="TVT2057" s="220"/>
      <c r="TVU2057" s="220"/>
      <c r="TVV2057" s="220"/>
      <c r="TVW2057" s="220"/>
      <c r="TVX2057" s="220"/>
      <c r="TVY2057" s="220"/>
      <c r="TVZ2057" s="220"/>
      <c r="TWA2057" s="220"/>
      <c r="TWB2057" s="220"/>
      <c r="TWC2057" s="220"/>
      <c r="TWD2057" s="220"/>
      <c r="TWE2057" s="220"/>
      <c r="TWF2057" s="220"/>
      <c r="TWG2057" s="220"/>
      <c r="TWH2057" s="220"/>
      <c r="TWI2057" s="220"/>
      <c r="TWJ2057" s="220"/>
      <c r="TWK2057" s="220"/>
      <c r="TWL2057" s="220"/>
      <c r="TWM2057" s="220"/>
      <c r="TWN2057" s="220"/>
      <c r="TWO2057" s="220"/>
      <c r="TWP2057" s="220"/>
      <c r="TWQ2057" s="220"/>
      <c r="TWR2057" s="220"/>
      <c r="TWS2057" s="220"/>
      <c r="TWT2057" s="220"/>
      <c r="TWU2057" s="220"/>
      <c r="TWV2057" s="220"/>
      <c r="TWW2057" s="220"/>
      <c r="TWX2057" s="220"/>
      <c r="TWY2057" s="220"/>
      <c r="TWZ2057" s="220"/>
      <c r="TXA2057" s="220"/>
      <c r="TXB2057" s="220"/>
      <c r="TXC2057" s="220"/>
      <c r="TXD2057" s="220"/>
      <c r="TXE2057" s="220"/>
      <c r="TXF2057" s="220"/>
      <c r="TXG2057" s="220"/>
      <c r="TXH2057" s="220"/>
      <c r="TXI2057" s="220"/>
      <c r="TXJ2057" s="220"/>
      <c r="TXK2057" s="220"/>
      <c r="TXL2057" s="220"/>
      <c r="TXM2057" s="220"/>
      <c r="TXN2057" s="220"/>
      <c r="TXO2057" s="220"/>
      <c r="TXP2057" s="220"/>
      <c r="TXQ2057" s="220"/>
      <c r="TXR2057" s="220"/>
      <c r="TXS2057" s="220"/>
      <c r="TXT2057" s="220"/>
      <c r="TXU2057" s="220"/>
      <c r="TXV2057" s="220"/>
      <c r="TXW2057" s="220"/>
      <c r="TXX2057" s="220"/>
      <c r="TXY2057" s="220"/>
      <c r="TXZ2057" s="220"/>
      <c r="TYA2057" s="220"/>
      <c r="TYB2057" s="220"/>
      <c r="TYC2057" s="220"/>
      <c r="TYD2057" s="220"/>
      <c r="TYE2057" s="220"/>
      <c r="TYF2057" s="220"/>
      <c r="TYG2057" s="220"/>
      <c r="TYH2057" s="220"/>
      <c r="TYI2057" s="220"/>
      <c r="TYJ2057" s="220"/>
      <c r="TYK2057" s="220"/>
      <c r="TYL2057" s="220"/>
      <c r="TYM2057" s="220"/>
      <c r="TYN2057" s="220"/>
      <c r="TYO2057" s="220"/>
      <c r="TYP2057" s="220"/>
      <c r="TYQ2057" s="220"/>
      <c r="TYR2057" s="220"/>
      <c r="TYS2057" s="220"/>
      <c r="TYT2057" s="220"/>
      <c r="TYU2057" s="220"/>
      <c r="TYV2057" s="220"/>
      <c r="TYW2057" s="220"/>
      <c r="TYX2057" s="220"/>
      <c r="TYY2057" s="220"/>
      <c r="TYZ2057" s="220"/>
      <c r="TZA2057" s="220"/>
      <c r="TZB2057" s="220"/>
      <c r="TZC2057" s="220"/>
      <c r="TZD2057" s="220"/>
      <c r="TZE2057" s="220"/>
      <c r="TZF2057" s="220"/>
      <c r="TZG2057" s="220"/>
      <c r="TZH2057" s="220"/>
      <c r="TZI2057" s="220"/>
      <c r="TZJ2057" s="220"/>
      <c r="TZK2057" s="220"/>
      <c r="TZL2057" s="220"/>
      <c r="TZM2057" s="220"/>
      <c r="TZN2057" s="220"/>
      <c r="TZO2057" s="220"/>
      <c r="TZP2057" s="220"/>
      <c r="TZQ2057" s="220"/>
      <c r="TZR2057" s="220"/>
      <c r="TZS2057" s="220"/>
      <c r="TZT2057" s="220"/>
      <c r="TZU2057" s="220"/>
      <c r="TZV2057" s="220"/>
      <c r="TZW2057" s="220"/>
      <c r="TZX2057" s="220"/>
      <c r="TZY2057" s="220"/>
      <c r="TZZ2057" s="220"/>
      <c r="UAA2057" s="220"/>
      <c r="UAB2057" s="220"/>
      <c r="UAC2057" s="220"/>
      <c r="UAD2057" s="220"/>
      <c r="UAE2057" s="220"/>
      <c r="UAF2057" s="220"/>
      <c r="UAG2057" s="220"/>
      <c r="UAH2057" s="220"/>
      <c r="UAI2057" s="220"/>
      <c r="UAJ2057" s="220"/>
      <c r="UAK2057" s="220"/>
      <c r="UAL2057" s="220"/>
      <c r="UAM2057" s="220"/>
      <c r="UAN2057" s="220"/>
      <c r="UAO2057" s="220"/>
      <c r="UAP2057" s="220"/>
      <c r="UAQ2057" s="220"/>
      <c r="UAR2057" s="220"/>
      <c r="UAS2057" s="220"/>
      <c r="UAT2057" s="220"/>
      <c r="UAU2057" s="220"/>
      <c r="UAV2057" s="220"/>
      <c r="UAW2057" s="220"/>
      <c r="UAX2057" s="220"/>
      <c r="UAY2057" s="220"/>
      <c r="UAZ2057" s="220"/>
      <c r="UBA2057" s="220"/>
      <c r="UBB2057" s="220"/>
      <c r="UBC2057" s="220"/>
      <c r="UBD2057" s="220"/>
      <c r="UBE2057" s="220"/>
      <c r="UBF2057" s="220"/>
      <c r="UBG2057" s="220"/>
      <c r="UBH2057" s="220"/>
      <c r="UBI2057" s="220"/>
      <c r="UBJ2057" s="220"/>
      <c r="UBK2057" s="220"/>
      <c r="UBL2057" s="220"/>
      <c r="UBM2057" s="220"/>
      <c r="UBN2057" s="220"/>
      <c r="UBO2057" s="220"/>
      <c r="UBP2057" s="220"/>
      <c r="UBQ2057" s="220"/>
      <c r="UBR2057" s="220"/>
      <c r="UBS2057" s="220"/>
      <c r="UBT2057" s="220"/>
      <c r="UBU2057" s="220"/>
      <c r="UBV2057" s="220"/>
      <c r="UBW2057" s="220"/>
      <c r="UBX2057" s="220"/>
      <c r="UBY2057" s="220"/>
      <c r="UBZ2057" s="220"/>
      <c r="UCA2057" s="220"/>
      <c r="UCB2057" s="220"/>
      <c r="UCC2057" s="220"/>
      <c r="UCD2057" s="220"/>
      <c r="UCE2057" s="220"/>
      <c r="UCF2057" s="220"/>
      <c r="UCG2057" s="220"/>
      <c r="UCH2057" s="220"/>
      <c r="UCI2057" s="220"/>
      <c r="UCJ2057" s="220"/>
      <c r="UCK2057" s="220"/>
      <c r="UCL2057" s="220"/>
      <c r="UCM2057" s="220"/>
      <c r="UCN2057" s="220"/>
      <c r="UCO2057" s="220"/>
      <c r="UCP2057" s="220"/>
      <c r="UCQ2057" s="220"/>
      <c r="UCR2057" s="220"/>
      <c r="UCS2057" s="220"/>
      <c r="UCT2057" s="220"/>
      <c r="UCU2057" s="220"/>
      <c r="UCV2057" s="220"/>
      <c r="UCW2057" s="220"/>
      <c r="UCX2057" s="220"/>
      <c r="UCY2057" s="220"/>
      <c r="UCZ2057" s="220"/>
      <c r="UDA2057" s="220"/>
      <c r="UDB2057" s="220"/>
      <c r="UDC2057" s="220"/>
      <c r="UDD2057" s="220"/>
      <c r="UDE2057" s="220"/>
      <c r="UDF2057" s="220"/>
      <c r="UDG2057" s="220"/>
      <c r="UDH2057" s="220"/>
      <c r="UDI2057" s="220"/>
      <c r="UDJ2057" s="220"/>
      <c r="UDK2057" s="220"/>
      <c r="UDL2057" s="220"/>
      <c r="UDM2057" s="220"/>
      <c r="UDN2057" s="220"/>
      <c r="UDO2057" s="220"/>
      <c r="UDP2057" s="220"/>
      <c r="UDQ2057" s="220"/>
      <c r="UDR2057" s="220"/>
      <c r="UDS2057" s="220"/>
      <c r="UDT2057" s="220"/>
      <c r="UDU2057" s="220"/>
      <c r="UDV2057" s="220"/>
      <c r="UDW2057" s="220"/>
      <c r="UDX2057" s="220"/>
      <c r="UDY2057" s="220"/>
      <c r="UDZ2057" s="220"/>
      <c r="UEA2057" s="220"/>
      <c r="UEB2057" s="220"/>
      <c r="UEC2057" s="220"/>
      <c r="UED2057" s="220"/>
      <c r="UEE2057" s="220"/>
      <c r="UEF2057" s="220"/>
      <c r="UEG2057" s="220"/>
      <c r="UEH2057" s="220"/>
      <c r="UEI2057" s="220"/>
      <c r="UEJ2057" s="220"/>
      <c r="UEK2057" s="220"/>
      <c r="UEL2057" s="220"/>
      <c r="UEM2057" s="220"/>
      <c r="UEN2057" s="220"/>
      <c r="UEO2057" s="220"/>
      <c r="UEP2057" s="220"/>
      <c r="UEQ2057" s="220"/>
      <c r="UER2057" s="220"/>
      <c r="UES2057" s="220"/>
      <c r="UET2057" s="220"/>
      <c r="UEU2057" s="220"/>
      <c r="UEV2057" s="220"/>
      <c r="UEW2057" s="220"/>
      <c r="UEX2057" s="220"/>
      <c r="UEY2057" s="220"/>
      <c r="UEZ2057" s="220"/>
      <c r="UFA2057" s="220"/>
      <c r="UFB2057" s="220"/>
      <c r="UFC2057" s="220"/>
      <c r="UFD2057" s="220"/>
      <c r="UFE2057" s="220"/>
      <c r="UFF2057" s="220"/>
      <c r="UFG2057" s="220"/>
      <c r="UFH2057" s="220"/>
      <c r="UFI2057" s="220"/>
      <c r="UFJ2057" s="220"/>
      <c r="UFK2057" s="220"/>
      <c r="UFL2057" s="220"/>
      <c r="UFM2057" s="220"/>
      <c r="UFN2057" s="220"/>
      <c r="UFO2057" s="220"/>
      <c r="UFP2057" s="220"/>
      <c r="UFQ2057" s="220"/>
      <c r="UFR2057" s="220"/>
      <c r="UFS2057" s="220"/>
      <c r="UFT2057" s="220"/>
      <c r="UFU2057" s="220"/>
      <c r="UFV2057" s="220"/>
      <c r="UFW2057" s="220"/>
      <c r="UFX2057" s="220"/>
      <c r="UFY2057" s="220"/>
      <c r="UFZ2057" s="220"/>
      <c r="UGA2057" s="220"/>
      <c r="UGB2057" s="220"/>
      <c r="UGC2057" s="220"/>
      <c r="UGD2057" s="220"/>
      <c r="UGE2057" s="220"/>
      <c r="UGF2057" s="220"/>
      <c r="UGG2057" s="220"/>
      <c r="UGH2057" s="220"/>
      <c r="UGI2057" s="220"/>
      <c r="UGJ2057" s="220"/>
      <c r="UGK2057" s="220"/>
      <c r="UGL2057" s="220"/>
      <c r="UGM2057" s="220"/>
      <c r="UGN2057" s="220"/>
      <c r="UGO2057" s="220"/>
      <c r="UGP2057" s="220"/>
      <c r="UGQ2057" s="220"/>
      <c r="UGR2057" s="220"/>
      <c r="UGS2057" s="220"/>
      <c r="UGT2057" s="220"/>
      <c r="UGU2057" s="220"/>
      <c r="UGV2057" s="220"/>
      <c r="UGW2057" s="220"/>
      <c r="UGX2057" s="220"/>
      <c r="UGY2057" s="220"/>
      <c r="UGZ2057" s="220"/>
      <c r="UHA2057" s="220"/>
      <c r="UHB2057" s="220"/>
      <c r="UHC2057" s="220"/>
      <c r="UHD2057" s="220"/>
      <c r="UHE2057" s="220"/>
      <c r="UHF2057" s="220"/>
      <c r="UHG2057" s="220"/>
      <c r="UHH2057" s="220"/>
      <c r="UHI2057" s="220"/>
      <c r="UHJ2057" s="220"/>
      <c r="UHK2057" s="220"/>
      <c r="UHL2057" s="220"/>
      <c r="UHM2057" s="220"/>
      <c r="UHN2057" s="220"/>
      <c r="UHO2057" s="220"/>
      <c r="UHP2057" s="220"/>
      <c r="UHQ2057" s="220"/>
      <c r="UHR2057" s="220"/>
      <c r="UHS2057" s="220"/>
      <c r="UHT2057" s="220"/>
      <c r="UHU2057" s="220"/>
      <c r="UHV2057" s="220"/>
      <c r="UHW2057" s="220"/>
      <c r="UHX2057" s="220"/>
      <c r="UHY2057" s="220"/>
      <c r="UHZ2057" s="220"/>
      <c r="UIA2057" s="220"/>
      <c r="UIB2057" s="220"/>
      <c r="UIC2057" s="220"/>
      <c r="UID2057" s="220"/>
      <c r="UIE2057" s="220"/>
      <c r="UIF2057" s="220"/>
      <c r="UIG2057" s="220"/>
      <c r="UIH2057" s="220"/>
      <c r="UII2057" s="220"/>
      <c r="UIJ2057" s="220"/>
      <c r="UIK2057" s="220"/>
      <c r="UIL2057" s="220"/>
      <c r="UIM2057" s="220"/>
      <c r="UIN2057" s="220"/>
      <c r="UIO2057" s="220"/>
      <c r="UIP2057" s="220"/>
      <c r="UIQ2057" s="220"/>
      <c r="UIR2057" s="220"/>
      <c r="UIS2057" s="220"/>
      <c r="UIT2057" s="220"/>
      <c r="UIU2057" s="220"/>
      <c r="UIV2057" s="220"/>
      <c r="UIW2057" s="220"/>
      <c r="UIX2057" s="220"/>
      <c r="UIY2057" s="220"/>
      <c r="UIZ2057" s="220"/>
      <c r="UJA2057" s="220"/>
      <c r="UJB2057" s="220"/>
      <c r="UJC2057" s="220"/>
      <c r="UJD2057" s="220"/>
      <c r="UJE2057" s="220"/>
      <c r="UJF2057" s="220"/>
      <c r="UJG2057" s="220"/>
      <c r="UJH2057" s="220"/>
      <c r="UJI2057" s="220"/>
      <c r="UJJ2057" s="220"/>
      <c r="UJK2057" s="220"/>
      <c r="UJL2057" s="220"/>
      <c r="UJM2057" s="220"/>
      <c r="UJN2057" s="220"/>
      <c r="UJO2057" s="220"/>
      <c r="UJP2057" s="220"/>
      <c r="UJQ2057" s="220"/>
      <c r="UJR2057" s="220"/>
      <c r="UJS2057" s="220"/>
      <c r="UJT2057" s="220"/>
      <c r="UJU2057" s="220"/>
      <c r="UJV2057" s="220"/>
      <c r="UJW2057" s="220"/>
      <c r="UJX2057" s="220"/>
      <c r="UJY2057" s="220"/>
      <c r="UJZ2057" s="220"/>
      <c r="UKA2057" s="220"/>
      <c r="UKB2057" s="220"/>
      <c r="UKC2057" s="220"/>
      <c r="UKD2057" s="220"/>
      <c r="UKE2057" s="220"/>
      <c r="UKF2057" s="220"/>
      <c r="UKG2057" s="220"/>
      <c r="UKH2057" s="220"/>
      <c r="UKI2057" s="220"/>
      <c r="UKJ2057" s="220"/>
      <c r="UKK2057" s="220"/>
      <c r="UKL2057" s="220"/>
      <c r="UKM2057" s="220"/>
      <c r="UKN2057" s="220"/>
      <c r="UKO2057" s="220"/>
      <c r="UKP2057" s="220"/>
      <c r="UKQ2057" s="220"/>
      <c r="UKR2057" s="220"/>
      <c r="UKS2057" s="220"/>
      <c r="UKT2057" s="220"/>
      <c r="UKU2057" s="220"/>
      <c r="UKV2057" s="220"/>
      <c r="UKW2057" s="220"/>
      <c r="UKX2057" s="220"/>
      <c r="UKY2057" s="220"/>
      <c r="UKZ2057" s="220"/>
      <c r="ULA2057" s="220"/>
      <c r="ULB2057" s="220"/>
      <c r="ULC2057" s="220"/>
      <c r="ULD2057" s="220"/>
      <c r="ULE2057" s="220"/>
      <c r="ULF2057" s="220"/>
      <c r="ULG2057" s="220"/>
      <c r="ULH2057" s="220"/>
      <c r="ULI2057" s="220"/>
      <c r="ULJ2057" s="220"/>
      <c r="ULK2057" s="220"/>
      <c r="ULL2057" s="220"/>
      <c r="ULM2057" s="220"/>
      <c r="ULN2057" s="220"/>
      <c r="ULO2057" s="220"/>
      <c r="ULP2057" s="220"/>
      <c r="ULQ2057" s="220"/>
      <c r="ULR2057" s="220"/>
      <c r="ULS2057" s="220"/>
      <c r="ULT2057" s="220"/>
      <c r="ULU2057" s="220"/>
      <c r="ULV2057" s="220"/>
      <c r="ULW2057" s="220"/>
      <c r="ULX2057" s="220"/>
      <c r="ULY2057" s="220"/>
      <c r="ULZ2057" s="220"/>
      <c r="UMA2057" s="220"/>
      <c r="UMB2057" s="220"/>
      <c r="UMC2057" s="220"/>
      <c r="UMD2057" s="220"/>
      <c r="UME2057" s="220"/>
      <c r="UMF2057" s="220"/>
      <c r="UMG2057" s="220"/>
      <c r="UMH2057" s="220"/>
      <c r="UMI2057" s="220"/>
      <c r="UMJ2057" s="220"/>
      <c r="UMK2057" s="220"/>
      <c r="UML2057" s="220"/>
      <c r="UMM2057" s="220"/>
      <c r="UMN2057" s="220"/>
      <c r="UMO2057" s="220"/>
      <c r="UMP2057" s="220"/>
      <c r="UMQ2057" s="220"/>
      <c r="UMR2057" s="220"/>
      <c r="UMS2057" s="220"/>
      <c r="UMT2057" s="220"/>
      <c r="UMU2057" s="220"/>
      <c r="UMV2057" s="220"/>
      <c r="UMW2057" s="220"/>
      <c r="UMX2057" s="220"/>
      <c r="UMY2057" s="220"/>
      <c r="UMZ2057" s="220"/>
      <c r="UNA2057" s="220"/>
      <c r="UNB2057" s="220"/>
      <c r="UNC2057" s="220"/>
      <c r="UND2057" s="220"/>
      <c r="UNE2057" s="220"/>
      <c r="UNF2057" s="220"/>
      <c r="UNG2057" s="220"/>
      <c r="UNH2057" s="220"/>
      <c r="UNI2057" s="220"/>
      <c r="UNJ2057" s="220"/>
      <c r="UNK2057" s="220"/>
      <c r="UNL2057" s="220"/>
      <c r="UNM2057" s="220"/>
      <c r="UNN2057" s="220"/>
      <c r="UNO2057" s="220"/>
      <c r="UNP2057" s="220"/>
      <c r="UNQ2057" s="220"/>
      <c r="UNR2057" s="220"/>
      <c r="UNS2057" s="220"/>
      <c r="UNT2057" s="220"/>
      <c r="UNU2057" s="220"/>
      <c r="UNV2057" s="220"/>
      <c r="UNW2057" s="220"/>
      <c r="UNX2057" s="220"/>
      <c r="UNY2057" s="220"/>
      <c r="UNZ2057" s="220"/>
      <c r="UOA2057" s="220"/>
      <c r="UOB2057" s="220"/>
      <c r="UOC2057" s="220"/>
      <c r="UOD2057" s="220"/>
      <c r="UOE2057" s="220"/>
      <c r="UOF2057" s="220"/>
      <c r="UOG2057" s="220"/>
      <c r="UOH2057" s="220"/>
      <c r="UOI2057" s="220"/>
      <c r="UOJ2057" s="220"/>
      <c r="UOK2057" s="220"/>
      <c r="UOL2057" s="220"/>
      <c r="UOM2057" s="220"/>
      <c r="UON2057" s="220"/>
      <c r="UOO2057" s="220"/>
      <c r="UOP2057" s="220"/>
      <c r="UOQ2057" s="220"/>
      <c r="UOR2057" s="220"/>
      <c r="UOS2057" s="220"/>
      <c r="UOT2057" s="220"/>
      <c r="UOU2057" s="220"/>
      <c r="UOV2057" s="220"/>
      <c r="UOW2057" s="220"/>
      <c r="UOX2057" s="220"/>
      <c r="UOY2057" s="220"/>
      <c r="UOZ2057" s="220"/>
      <c r="UPA2057" s="220"/>
      <c r="UPB2057" s="220"/>
      <c r="UPC2057" s="220"/>
      <c r="UPD2057" s="220"/>
      <c r="UPE2057" s="220"/>
      <c r="UPF2057" s="220"/>
      <c r="UPG2057" s="220"/>
      <c r="UPH2057" s="220"/>
      <c r="UPI2057" s="220"/>
      <c r="UPJ2057" s="220"/>
      <c r="UPK2057" s="220"/>
      <c r="UPL2057" s="220"/>
      <c r="UPM2057" s="220"/>
      <c r="UPN2057" s="220"/>
      <c r="UPO2057" s="220"/>
      <c r="UPP2057" s="220"/>
      <c r="UPQ2057" s="220"/>
      <c r="UPR2057" s="220"/>
      <c r="UPS2057" s="220"/>
      <c r="UPT2057" s="220"/>
      <c r="UPU2057" s="220"/>
      <c r="UPV2057" s="220"/>
      <c r="UPW2057" s="220"/>
      <c r="UPX2057" s="220"/>
      <c r="UPY2057" s="220"/>
      <c r="UPZ2057" s="220"/>
      <c r="UQA2057" s="220"/>
      <c r="UQB2057" s="220"/>
      <c r="UQC2057" s="220"/>
      <c r="UQD2057" s="220"/>
      <c r="UQE2057" s="220"/>
      <c r="UQF2057" s="220"/>
      <c r="UQG2057" s="220"/>
      <c r="UQH2057" s="220"/>
      <c r="UQI2057" s="220"/>
      <c r="UQJ2057" s="220"/>
      <c r="UQK2057" s="220"/>
      <c r="UQL2057" s="220"/>
      <c r="UQM2057" s="220"/>
      <c r="UQN2057" s="220"/>
      <c r="UQO2057" s="220"/>
      <c r="UQP2057" s="220"/>
      <c r="UQQ2057" s="220"/>
      <c r="UQR2057" s="220"/>
      <c r="UQS2057" s="220"/>
      <c r="UQT2057" s="220"/>
      <c r="UQU2057" s="220"/>
      <c r="UQV2057" s="220"/>
      <c r="UQW2057" s="220"/>
      <c r="UQX2057" s="220"/>
      <c r="UQY2057" s="220"/>
      <c r="UQZ2057" s="220"/>
      <c r="URA2057" s="220"/>
      <c r="URB2057" s="220"/>
      <c r="URC2057" s="220"/>
      <c r="URD2057" s="220"/>
      <c r="URE2057" s="220"/>
      <c r="URF2057" s="220"/>
      <c r="URG2057" s="220"/>
      <c r="URH2057" s="220"/>
      <c r="URI2057" s="220"/>
      <c r="URJ2057" s="220"/>
      <c r="URK2057" s="220"/>
      <c r="URL2057" s="220"/>
      <c r="URM2057" s="220"/>
      <c r="URN2057" s="220"/>
      <c r="URO2057" s="220"/>
      <c r="URP2057" s="220"/>
      <c r="URQ2057" s="220"/>
      <c r="URR2057" s="220"/>
      <c r="URS2057" s="220"/>
      <c r="URT2057" s="220"/>
      <c r="URU2057" s="220"/>
      <c r="URV2057" s="220"/>
      <c r="URW2057" s="220"/>
      <c r="URX2057" s="220"/>
      <c r="URY2057" s="220"/>
      <c r="URZ2057" s="220"/>
      <c r="USA2057" s="220"/>
      <c r="USB2057" s="220"/>
      <c r="USC2057" s="220"/>
      <c r="USD2057" s="220"/>
      <c r="USE2057" s="220"/>
      <c r="USF2057" s="220"/>
      <c r="USG2057" s="220"/>
      <c r="USH2057" s="220"/>
      <c r="USI2057" s="220"/>
      <c r="USJ2057" s="220"/>
      <c r="USK2057" s="220"/>
      <c r="USL2057" s="220"/>
      <c r="USM2057" s="220"/>
      <c r="USN2057" s="220"/>
      <c r="USO2057" s="220"/>
      <c r="USP2057" s="220"/>
      <c r="USQ2057" s="220"/>
      <c r="USR2057" s="220"/>
      <c r="USS2057" s="220"/>
      <c r="UST2057" s="220"/>
      <c r="USU2057" s="220"/>
      <c r="USV2057" s="220"/>
      <c r="USW2057" s="220"/>
      <c r="USX2057" s="220"/>
      <c r="USY2057" s="220"/>
      <c r="USZ2057" s="220"/>
      <c r="UTA2057" s="220"/>
      <c r="UTB2057" s="220"/>
      <c r="UTC2057" s="220"/>
      <c r="UTD2057" s="220"/>
      <c r="UTE2057" s="220"/>
      <c r="UTF2057" s="220"/>
      <c r="UTG2057" s="220"/>
      <c r="UTH2057" s="220"/>
      <c r="UTI2057" s="220"/>
      <c r="UTJ2057" s="220"/>
      <c r="UTK2057" s="220"/>
      <c r="UTL2057" s="220"/>
      <c r="UTM2057" s="220"/>
      <c r="UTN2057" s="220"/>
      <c r="UTO2057" s="220"/>
      <c r="UTP2057" s="220"/>
      <c r="UTQ2057" s="220"/>
      <c r="UTR2057" s="220"/>
      <c r="UTS2057" s="220"/>
      <c r="UTT2057" s="220"/>
      <c r="UTU2057" s="220"/>
      <c r="UTV2057" s="220"/>
      <c r="UTW2057" s="220"/>
      <c r="UTX2057" s="220"/>
      <c r="UTY2057" s="220"/>
      <c r="UTZ2057" s="220"/>
      <c r="UUA2057" s="220"/>
      <c r="UUB2057" s="220"/>
      <c r="UUC2057" s="220"/>
      <c r="UUD2057" s="220"/>
      <c r="UUE2057" s="220"/>
      <c r="UUF2057" s="220"/>
      <c r="UUG2057" s="220"/>
      <c r="UUH2057" s="220"/>
      <c r="UUI2057" s="220"/>
      <c r="UUJ2057" s="220"/>
      <c r="UUK2057" s="220"/>
      <c r="UUL2057" s="220"/>
      <c r="UUM2057" s="220"/>
      <c r="UUN2057" s="220"/>
      <c r="UUO2057" s="220"/>
      <c r="UUP2057" s="220"/>
      <c r="UUQ2057" s="220"/>
      <c r="UUR2057" s="220"/>
      <c r="UUS2057" s="220"/>
      <c r="UUT2057" s="220"/>
      <c r="UUU2057" s="220"/>
      <c r="UUV2057" s="220"/>
      <c r="UUW2057" s="220"/>
      <c r="UUX2057" s="220"/>
      <c r="UUY2057" s="220"/>
      <c r="UUZ2057" s="220"/>
      <c r="UVA2057" s="220"/>
      <c r="UVB2057" s="220"/>
      <c r="UVC2057" s="220"/>
      <c r="UVD2057" s="220"/>
      <c r="UVE2057" s="220"/>
      <c r="UVF2057" s="220"/>
      <c r="UVG2057" s="220"/>
      <c r="UVH2057" s="220"/>
      <c r="UVI2057" s="220"/>
      <c r="UVJ2057" s="220"/>
      <c r="UVK2057" s="220"/>
      <c r="UVL2057" s="220"/>
      <c r="UVM2057" s="220"/>
      <c r="UVN2057" s="220"/>
      <c r="UVO2057" s="220"/>
      <c r="UVP2057" s="220"/>
      <c r="UVQ2057" s="220"/>
      <c r="UVR2057" s="220"/>
      <c r="UVS2057" s="220"/>
      <c r="UVT2057" s="220"/>
      <c r="UVU2057" s="220"/>
      <c r="UVV2057" s="220"/>
      <c r="UVW2057" s="220"/>
      <c r="UVX2057" s="220"/>
      <c r="UVY2057" s="220"/>
      <c r="UVZ2057" s="220"/>
      <c r="UWA2057" s="220"/>
      <c r="UWB2057" s="220"/>
      <c r="UWC2057" s="220"/>
      <c r="UWD2057" s="220"/>
      <c r="UWE2057" s="220"/>
      <c r="UWF2057" s="220"/>
      <c r="UWG2057" s="220"/>
      <c r="UWH2057" s="220"/>
      <c r="UWI2057" s="220"/>
      <c r="UWJ2057" s="220"/>
      <c r="UWK2057" s="220"/>
      <c r="UWL2057" s="220"/>
      <c r="UWM2057" s="220"/>
      <c r="UWN2057" s="220"/>
      <c r="UWO2057" s="220"/>
      <c r="UWP2057" s="220"/>
      <c r="UWQ2057" s="220"/>
      <c r="UWR2057" s="220"/>
      <c r="UWS2057" s="220"/>
      <c r="UWT2057" s="220"/>
      <c r="UWU2057" s="220"/>
      <c r="UWV2057" s="220"/>
      <c r="UWW2057" s="220"/>
      <c r="UWX2057" s="220"/>
      <c r="UWY2057" s="220"/>
      <c r="UWZ2057" s="220"/>
      <c r="UXA2057" s="220"/>
      <c r="UXB2057" s="220"/>
      <c r="UXC2057" s="220"/>
      <c r="UXD2057" s="220"/>
      <c r="UXE2057" s="220"/>
      <c r="UXF2057" s="220"/>
      <c r="UXG2057" s="220"/>
      <c r="UXH2057" s="220"/>
      <c r="UXI2057" s="220"/>
      <c r="UXJ2057" s="220"/>
      <c r="UXK2057" s="220"/>
      <c r="UXL2057" s="220"/>
      <c r="UXM2057" s="220"/>
      <c r="UXN2057" s="220"/>
      <c r="UXO2057" s="220"/>
      <c r="UXP2057" s="220"/>
      <c r="UXQ2057" s="220"/>
      <c r="UXR2057" s="220"/>
      <c r="UXS2057" s="220"/>
      <c r="UXT2057" s="220"/>
      <c r="UXU2057" s="220"/>
      <c r="UXV2057" s="220"/>
      <c r="UXW2057" s="220"/>
      <c r="UXX2057" s="220"/>
      <c r="UXY2057" s="220"/>
      <c r="UXZ2057" s="220"/>
      <c r="UYA2057" s="220"/>
      <c r="UYB2057" s="220"/>
      <c r="UYC2057" s="220"/>
      <c r="UYD2057" s="220"/>
      <c r="UYE2057" s="220"/>
      <c r="UYF2057" s="220"/>
      <c r="UYG2057" s="220"/>
      <c r="UYH2057" s="220"/>
      <c r="UYI2057" s="220"/>
      <c r="UYJ2057" s="220"/>
      <c r="UYK2057" s="220"/>
      <c r="UYL2057" s="220"/>
      <c r="UYM2057" s="220"/>
      <c r="UYN2057" s="220"/>
      <c r="UYO2057" s="220"/>
      <c r="UYP2057" s="220"/>
      <c r="UYQ2057" s="220"/>
      <c r="UYR2057" s="220"/>
      <c r="UYS2057" s="220"/>
      <c r="UYT2057" s="220"/>
      <c r="UYU2057" s="220"/>
      <c r="UYV2057" s="220"/>
      <c r="UYW2057" s="220"/>
      <c r="UYX2057" s="220"/>
      <c r="UYY2057" s="220"/>
      <c r="UYZ2057" s="220"/>
      <c r="UZA2057" s="220"/>
      <c r="UZB2057" s="220"/>
      <c r="UZC2057" s="220"/>
      <c r="UZD2057" s="220"/>
      <c r="UZE2057" s="220"/>
      <c r="UZF2057" s="220"/>
      <c r="UZG2057" s="220"/>
      <c r="UZH2057" s="220"/>
      <c r="UZI2057" s="220"/>
      <c r="UZJ2057" s="220"/>
      <c r="UZK2057" s="220"/>
      <c r="UZL2057" s="220"/>
      <c r="UZM2057" s="220"/>
      <c r="UZN2057" s="220"/>
      <c r="UZO2057" s="220"/>
      <c r="UZP2057" s="220"/>
      <c r="UZQ2057" s="220"/>
      <c r="UZR2057" s="220"/>
      <c r="UZS2057" s="220"/>
      <c r="UZT2057" s="220"/>
      <c r="UZU2057" s="220"/>
      <c r="UZV2057" s="220"/>
      <c r="UZW2057" s="220"/>
      <c r="UZX2057" s="220"/>
      <c r="UZY2057" s="220"/>
      <c r="UZZ2057" s="220"/>
      <c r="VAA2057" s="220"/>
      <c r="VAB2057" s="220"/>
      <c r="VAC2057" s="220"/>
      <c r="VAD2057" s="220"/>
      <c r="VAE2057" s="220"/>
      <c r="VAF2057" s="220"/>
      <c r="VAG2057" s="220"/>
      <c r="VAH2057" s="220"/>
      <c r="VAI2057" s="220"/>
      <c r="VAJ2057" s="220"/>
      <c r="VAK2057" s="220"/>
      <c r="VAL2057" s="220"/>
      <c r="VAM2057" s="220"/>
      <c r="VAN2057" s="220"/>
      <c r="VAO2057" s="220"/>
      <c r="VAP2057" s="220"/>
      <c r="VAQ2057" s="220"/>
      <c r="VAR2057" s="220"/>
      <c r="VAS2057" s="220"/>
      <c r="VAT2057" s="220"/>
      <c r="VAU2057" s="220"/>
      <c r="VAV2057" s="220"/>
      <c r="VAW2057" s="220"/>
      <c r="VAX2057" s="220"/>
      <c r="VAY2057" s="220"/>
      <c r="VAZ2057" s="220"/>
      <c r="VBA2057" s="220"/>
      <c r="VBB2057" s="220"/>
      <c r="VBC2057" s="220"/>
      <c r="VBD2057" s="220"/>
      <c r="VBE2057" s="220"/>
      <c r="VBF2057" s="220"/>
      <c r="VBG2057" s="220"/>
      <c r="VBH2057" s="220"/>
      <c r="VBI2057" s="220"/>
      <c r="VBJ2057" s="220"/>
      <c r="VBK2057" s="220"/>
      <c r="VBL2057" s="220"/>
      <c r="VBM2057" s="220"/>
      <c r="VBN2057" s="220"/>
      <c r="VBO2057" s="220"/>
      <c r="VBP2057" s="220"/>
      <c r="VBQ2057" s="220"/>
      <c r="VBR2057" s="220"/>
      <c r="VBS2057" s="220"/>
      <c r="VBT2057" s="220"/>
      <c r="VBU2057" s="220"/>
      <c r="VBV2057" s="220"/>
      <c r="VBW2057" s="220"/>
      <c r="VBX2057" s="220"/>
      <c r="VBY2057" s="220"/>
      <c r="VBZ2057" s="220"/>
      <c r="VCA2057" s="220"/>
      <c r="VCB2057" s="220"/>
      <c r="VCC2057" s="220"/>
      <c r="VCD2057" s="220"/>
      <c r="VCE2057" s="220"/>
      <c r="VCF2057" s="220"/>
      <c r="VCG2057" s="220"/>
      <c r="VCH2057" s="220"/>
      <c r="VCI2057" s="220"/>
      <c r="VCJ2057" s="220"/>
      <c r="VCK2057" s="220"/>
      <c r="VCL2057" s="220"/>
      <c r="VCM2057" s="220"/>
      <c r="VCN2057" s="220"/>
      <c r="VCO2057" s="220"/>
      <c r="VCP2057" s="220"/>
      <c r="VCQ2057" s="220"/>
      <c r="VCR2057" s="220"/>
      <c r="VCS2057" s="220"/>
      <c r="VCT2057" s="220"/>
      <c r="VCU2057" s="220"/>
      <c r="VCV2057" s="220"/>
      <c r="VCW2057" s="220"/>
      <c r="VCX2057" s="220"/>
      <c r="VCY2057" s="220"/>
      <c r="VCZ2057" s="220"/>
      <c r="VDA2057" s="220"/>
      <c r="VDB2057" s="220"/>
      <c r="VDC2057" s="220"/>
      <c r="VDD2057" s="220"/>
      <c r="VDE2057" s="220"/>
      <c r="VDF2057" s="220"/>
      <c r="VDG2057" s="220"/>
      <c r="VDH2057" s="220"/>
      <c r="VDI2057" s="220"/>
      <c r="VDJ2057" s="220"/>
      <c r="VDK2057" s="220"/>
      <c r="VDL2057" s="220"/>
      <c r="VDM2057" s="220"/>
      <c r="VDN2057" s="220"/>
      <c r="VDO2057" s="220"/>
      <c r="VDP2057" s="220"/>
      <c r="VDQ2057" s="220"/>
      <c r="VDR2057" s="220"/>
      <c r="VDS2057" s="220"/>
      <c r="VDT2057" s="220"/>
      <c r="VDU2057" s="220"/>
      <c r="VDV2057" s="220"/>
      <c r="VDW2057" s="220"/>
      <c r="VDX2057" s="220"/>
      <c r="VDY2057" s="220"/>
      <c r="VDZ2057" s="220"/>
      <c r="VEA2057" s="220"/>
      <c r="VEB2057" s="220"/>
      <c r="VEC2057" s="220"/>
      <c r="VED2057" s="220"/>
      <c r="VEE2057" s="220"/>
      <c r="VEF2057" s="220"/>
      <c r="VEG2057" s="220"/>
      <c r="VEH2057" s="220"/>
      <c r="VEI2057" s="220"/>
      <c r="VEJ2057" s="220"/>
      <c r="VEK2057" s="220"/>
      <c r="VEL2057" s="220"/>
      <c r="VEM2057" s="220"/>
      <c r="VEN2057" s="220"/>
      <c r="VEO2057" s="220"/>
      <c r="VEP2057" s="220"/>
      <c r="VEQ2057" s="220"/>
      <c r="VER2057" s="220"/>
      <c r="VES2057" s="220"/>
      <c r="VET2057" s="220"/>
      <c r="VEU2057" s="220"/>
      <c r="VEV2057" s="220"/>
      <c r="VEW2057" s="220"/>
      <c r="VEX2057" s="220"/>
      <c r="VEY2057" s="220"/>
      <c r="VEZ2057" s="220"/>
      <c r="VFA2057" s="220"/>
      <c r="VFB2057" s="220"/>
      <c r="VFC2057" s="220"/>
      <c r="VFD2057" s="220"/>
      <c r="VFE2057" s="220"/>
      <c r="VFF2057" s="220"/>
      <c r="VFG2057" s="220"/>
      <c r="VFH2057" s="220"/>
      <c r="VFI2057" s="220"/>
      <c r="VFJ2057" s="220"/>
      <c r="VFK2057" s="220"/>
      <c r="VFL2057" s="220"/>
      <c r="VFM2057" s="220"/>
      <c r="VFN2057" s="220"/>
      <c r="VFO2057" s="220"/>
      <c r="VFP2057" s="220"/>
      <c r="VFQ2057" s="220"/>
      <c r="VFR2057" s="220"/>
      <c r="VFS2057" s="220"/>
      <c r="VFT2057" s="220"/>
      <c r="VFU2057" s="220"/>
      <c r="VFV2057" s="220"/>
      <c r="VFW2057" s="220"/>
      <c r="VFX2057" s="220"/>
      <c r="VFY2057" s="220"/>
      <c r="VFZ2057" s="220"/>
      <c r="VGA2057" s="220"/>
      <c r="VGB2057" s="220"/>
      <c r="VGC2057" s="220"/>
      <c r="VGD2057" s="220"/>
      <c r="VGE2057" s="220"/>
      <c r="VGF2057" s="220"/>
      <c r="VGG2057" s="220"/>
      <c r="VGH2057" s="220"/>
      <c r="VGI2057" s="220"/>
      <c r="VGJ2057" s="220"/>
      <c r="VGK2057" s="220"/>
      <c r="VGL2057" s="220"/>
      <c r="VGM2057" s="220"/>
      <c r="VGN2057" s="220"/>
      <c r="VGO2057" s="220"/>
      <c r="VGP2057" s="220"/>
      <c r="VGQ2057" s="220"/>
      <c r="VGR2057" s="220"/>
      <c r="VGS2057" s="220"/>
      <c r="VGT2057" s="220"/>
      <c r="VGU2057" s="220"/>
      <c r="VGV2057" s="220"/>
      <c r="VGW2057" s="220"/>
      <c r="VGX2057" s="220"/>
      <c r="VGY2057" s="220"/>
      <c r="VGZ2057" s="220"/>
      <c r="VHA2057" s="220"/>
      <c r="VHB2057" s="220"/>
      <c r="VHC2057" s="220"/>
      <c r="VHD2057" s="220"/>
      <c r="VHE2057" s="220"/>
      <c r="VHF2057" s="220"/>
      <c r="VHG2057" s="220"/>
      <c r="VHH2057" s="220"/>
      <c r="VHI2057" s="220"/>
      <c r="VHJ2057" s="220"/>
      <c r="VHK2057" s="220"/>
      <c r="VHL2057" s="220"/>
      <c r="VHM2057" s="220"/>
      <c r="VHN2057" s="220"/>
      <c r="VHO2057" s="220"/>
      <c r="VHP2057" s="220"/>
      <c r="VHQ2057" s="220"/>
      <c r="VHR2057" s="220"/>
      <c r="VHS2057" s="220"/>
      <c r="VHT2057" s="220"/>
      <c r="VHU2057" s="220"/>
      <c r="VHV2057" s="220"/>
      <c r="VHW2057" s="220"/>
      <c r="VHX2057" s="220"/>
      <c r="VHY2057" s="220"/>
      <c r="VHZ2057" s="220"/>
      <c r="VIA2057" s="220"/>
      <c r="VIB2057" s="220"/>
      <c r="VIC2057" s="220"/>
      <c r="VID2057" s="220"/>
      <c r="VIE2057" s="220"/>
      <c r="VIF2057" s="220"/>
      <c r="VIG2057" s="220"/>
      <c r="VIH2057" s="220"/>
      <c r="VII2057" s="220"/>
      <c r="VIJ2057" s="220"/>
      <c r="VIK2057" s="220"/>
      <c r="VIL2057" s="220"/>
      <c r="VIM2057" s="220"/>
      <c r="VIN2057" s="220"/>
      <c r="VIO2057" s="220"/>
      <c r="VIP2057" s="220"/>
      <c r="VIQ2057" s="220"/>
      <c r="VIR2057" s="220"/>
      <c r="VIS2057" s="220"/>
      <c r="VIT2057" s="220"/>
      <c r="VIU2057" s="220"/>
      <c r="VIV2057" s="220"/>
      <c r="VIW2057" s="220"/>
      <c r="VIX2057" s="220"/>
      <c r="VIY2057" s="220"/>
      <c r="VIZ2057" s="220"/>
      <c r="VJA2057" s="220"/>
      <c r="VJB2057" s="220"/>
      <c r="VJC2057" s="220"/>
      <c r="VJD2057" s="220"/>
      <c r="VJE2057" s="220"/>
      <c r="VJF2057" s="220"/>
      <c r="VJG2057" s="220"/>
      <c r="VJH2057" s="220"/>
      <c r="VJI2057" s="220"/>
      <c r="VJJ2057" s="220"/>
      <c r="VJK2057" s="220"/>
      <c r="VJL2057" s="220"/>
      <c r="VJM2057" s="220"/>
      <c r="VJN2057" s="220"/>
      <c r="VJO2057" s="220"/>
      <c r="VJP2057" s="220"/>
      <c r="VJQ2057" s="220"/>
      <c r="VJR2057" s="220"/>
      <c r="VJS2057" s="220"/>
      <c r="VJT2057" s="220"/>
      <c r="VJU2057" s="220"/>
      <c r="VJV2057" s="220"/>
      <c r="VJW2057" s="220"/>
      <c r="VJX2057" s="220"/>
      <c r="VJY2057" s="220"/>
      <c r="VJZ2057" s="220"/>
      <c r="VKA2057" s="220"/>
      <c r="VKB2057" s="220"/>
      <c r="VKC2057" s="220"/>
      <c r="VKD2057" s="220"/>
      <c r="VKE2057" s="220"/>
      <c r="VKF2057" s="220"/>
      <c r="VKG2057" s="220"/>
      <c r="VKH2057" s="220"/>
      <c r="VKI2057" s="220"/>
      <c r="VKJ2057" s="220"/>
      <c r="VKK2057" s="220"/>
      <c r="VKL2057" s="220"/>
      <c r="VKM2057" s="220"/>
      <c r="VKN2057" s="220"/>
      <c r="VKO2057" s="220"/>
      <c r="VKP2057" s="220"/>
      <c r="VKQ2057" s="220"/>
      <c r="VKR2057" s="220"/>
      <c r="VKS2057" s="220"/>
      <c r="VKT2057" s="220"/>
      <c r="VKU2057" s="220"/>
      <c r="VKV2057" s="220"/>
      <c r="VKW2057" s="220"/>
      <c r="VKX2057" s="220"/>
      <c r="VKY2057" s="220"/>
      <c r="VKZ2057" s="220"/>
      <c r="VLA2057" s="220"/>
      <c r="VLB2057" s="220"/>
      <c r="VLC2057" s="220"/>
      <c r="VLD2057" s="220"/>
      <c r="VLE2057" s="220"/>
      <c r="VLF2057" s="220"/>
      <c r="VLG2057" s="220"/>
      <c r="VLH2057" s="220"/>
      <c r="VLI2057" s="220"/>
      <c r="VLJ2057" s="220"/>
      <c r="VLK2057" s="220"/>
      <c r="VLL2057" s="220"/>
      <c r="VLM2057" s="220"/>
      <c r="VLN2057" s="220"/>
      <c r="VLO2057" s="220"/>
      <c r="VLP2057" s="220"/>
      <c r="VLQ2057" s="220"/>
      <c r="VLR2057" s="220"/>
      <c r="VLS2057" s="220"/>
      <c r="VLT2057" s="220"/>
      <c r="VLU2057" s="220"/>
      <c r="VLV2057" s="220"/>
      <c r="VLW2057" s="220"/>
      <c r="VLX2057" s="220"/>
      <c r="VLY2057" s="220"/>
      <c r="VLZ2057" s="220"/>
      <c r="VMA2057" s="220"/>
      <c r="VMB2057" s="220"/>
      <c r="VMC2057" s="220"/>
      <c r="VMD2057" s="220"/>
      <c r="VME2057" s="220"/>
      <c r="VMF2057" s="220"/>
      <c r="VMG2057" s="220"/>
      <c r="VMH2057" s="220"/>
      <c r="VMI2057" s="220"/>
      <c r="VMJ2057" s="220"/>
      <c r="VMK2057" s="220"/>
      <c r="VML2057" s="220"/>
      <c r="VMM2057" s="220"/>
      <c r="VMN2057" s="220"/>
      <c r="VMO2057" s="220"/>
      <c r="VMP2057" s="220"/>
      <c r="VMQ2057" s="220"/>
      <c r="VMR2057" s="220"/>
      <c r="VMS2057" s="220"/>
      <c r="VMT2057" s="220"/>
      <c r="VMU2057" s="220"/>
      <c r="VMV2057" s="220"/>
      <c r="VMW2057" s="220"/>
      <c r="VMX2057" s="220"/>
      <c r="VMY2057" s="220"/>
      <c r="VMZ2057" s="220"/>
      <c r="VNA2057" s="220"/>
      <c r="VNB2057" s="220"/>
      <c r="VNC2057" s="220"/>
      <c r="VND2057" s="220"/>
      <c r="VNE2057" s="220"/>
      <c r="VNF2057" s="220"/>
      <c r="VNG2057" s="220"/>
      <c r="VNH2057" s="220"/>
      <c r="VNI2057" s="220"/>
      <c r="VNJ2057" s="220"/>
      <c r="VNK2057" s="220"/>
      <c r="VNL2057" s="220"/>
      <c r="VNM2057" s="220"/>
      <c r="VNN2057" s="220"/>
      <c r="VNO2057" s="220"/>
      <c r="VNP2057" s="220"/>
      <c r="VNQ2057" s="220"/>
      <c r="VNR2057" s="220"/>
      <c r="VNS2057" s="220"/>
      <c r="VNT2057" s="220"/>
      <c r="VNU2057" s="220"/>
      <c r="VNV2057" s="220"/>
      <c r="VNW2057" s="220"/>
      <c r="VNX2057" s="220"/>
      <c r="VNY2057" s="220"/>
      <c r="VNZ2057" s="220"/>
      <c r="VOA2057" s="220"/>
      <c r="VOB2057" s="220"/>
      <c r="VOC2057" s="220"/>
      <c r="VOD2057" s="220"/>
      <c r="VOE2057" s="220"/>
      <c r="VOF2057" s="220"/>
      <c r="VOG2057" s="220"/>
      <c r="VOH2057" s="220"/>
      <c r="VOI2057" s="220"/>
      <c r="VOJ2057" s="220"/>
      <c r="VOK2057" s="220"/>
      <c r="VOL2057" s="220"/>
      <c r="VOM2057" s="220"/>
      <c r="VON2057" s="220"/>
      <c r="VOO2057" s="220"/>
      <c r="VOP2057" s="220"/>
      <c r="VOQ2057" s="220"/>
      <c r="VOR2057" s="220"/>
      <c r="VOS2057" s="220"/>
      <c r="VOT2057" s="220"/>
      <c r="VOU2057" s="220"/>
      <c r="VOV2057" s="220"/>
      <c r="VOW2057" s="220"/>
      <c r="VOX2057" s="220"/>
      <c r="VOY2057" s="220"/>
      <c r="VOZ2057" s="220"/>
      <c r="VPA2057" s="220"/>
      <c r="VPB2057" s="220"/>
      <c r="VPC2057" s="220"/>
      <c r="VPD2057" s="220"/>
      <c r="VPE2057" s="220"/>
      <c r="VPF2057" s="220"/>
      <c r="VPG2057" s="220"/>
      <c r="VPH2057" s="220"/>
      <c r="VPI2057" s="220"/>
      <c r="VPJ2057" s="220"/>
      <c r="VPK2057" s="220"/>
      <c r="VPL2057" s="220"/>
      <c r="VPM2057" s="220"/>
      <c r="VPN2057" s="220"/>
      <c r="VPO2057" s="220"/>
      <c r="VPP2057" s="220"/>
      <c r="VPQ2057" s="220"/>
      <c r="VPR2057" s="220"/>
      <c r="VPS2057" s="220"/>
      <c r="VPT2057" s="220"/>
      <c r="VPU2057" s="220"/>
      <c r="VPV2057" s="220"/>
      <c r="VPW2057" s="220"/>
      <c r="VPX2057" s="220"/>
      <c r="VPY2057" s="220"/>
      <c r="VPZ2057" s="220"/>
      <c r="VQA2057" s="220"/>
      <c r="VQB2057" s="220"/>
      <c r="VQC2057" s="220"/>
      <c r="VQD2057" s="220"/>
      <c r="VQE2057" s="220"/>
      <c r="VQF2057" s="220"/>
      <c r="VQG2057" s="220"/>
      <c r="VQH2057" s="220"/>
      <c r="VQI2057" s="220"/>
      <c r="VQJ2057" s="220"/>
      <c r="VQK2057" s="220"/>
      <c r="VQL2057" s="220"/>
      <c r="VQM2057" s="220"/>
      <c r="VQN2057" s="220"/>
      <c r="VQO2057" s="220"/>
      <c r="VQP2057" s="220"/>
      <c r="VQQ2057" s="220"/>
      <c r="VQR2057" s="220"/>
      <c r="VQS2057" s="220"/>
      <c r="VQT2057" s="220"/>
      <c r="VQU2057" s="220"/>
      <c r="VQV2057" s="220"/>
      <c r="VQW2057" s="220"/>
      <c r="VQX2057" s="220"/>
      <c r="VQY2057" s="220"/>
      <c r="VQZ2057" s="220"/>
      <c r="VRA2057" s="220"/>
      <c r="VRB2057" s="220"/>
      <c r="VRC2057" s="220"/>
      <c r="VRD2057" s="220"/>
      <c r="VRE2057" s="220"/>
      <c r="VRF2057" s="220"/>
      <c r="VRG2057" s="220"/>
      <c r="VRH2057" s="220"/>
      <c r="VRI2057" s="220"/>
      <c r="VRJ2057" s="220"/>
      <c r="VRK2057" s="220"/>
      <c r="VRL2057" s="220"/>
      <c r="VRM2057" s="220"/>
      <c r="VRN2057" s="220"/>
      <c r="VRO2057" s="220"/>
      <c r="VRP2057" s="220"/>
      <c r="VRQ2057" s="220"/>
      <c r="VRR2057" s="220"/>
      <c r="VRS2057" s="220"/>
      <c r="VRT2057" s="220"/>
      <c r="VRU2057" s="220"/>
      <c r="VRV2057" s="220"/>
      <c r="VRW2057" s="220"/>
      <c r="VRX2057" s="220"/>
      <c r="VRY2057" s="220"/>
      <c r="VRZ2057" s="220"/>
      <c r="VSA2057" s="220"/>
      <c r="VSB2057" s="220"/>
      <c r="VSC2057" s="220"/>
      <c r="VSD2057" s="220"/>
      <c r="VSE2057" s="220"/>
      <c r="VSF2057" s="220"/>
      <c r="VSG2057" s="220"/>
      <c r="VSH2057" s="220"/>
      <c r="VSI2057" s="220"/>
      <c r="VSJ2057" s="220"/>
      <c r="VSK2057" s="220"/>
      <c r="VSL2057" s="220"/>
      <c r="VSM2057" s="220"/>
      <c r="VSN2057" s="220"/>
      <c r="VSO2057" s="220"/>
      <c r="VSP2057" s="220"/>
      <c r="VSQ2057" s="220"/>
      <c r="VSR2057" s="220"/>
      <c r="VSS2057" s="220"/>
      <c r="VST2057" s="220"/>
      <c r="VSU2057" s="220"/>
      <c r="VSV2057" s="220"/>
      <c r="VSW2057" s="220"/>
      <c r="VSX2057" s="220"/>
      <c r="VSY2057" s="220"/>
      <c r="VSZ2057" s="220"/>
      <c r="VTA2057" s="220"/>
      <c r="VTB2057" s="220"/>
      <c r="VTC2057" s="220"/>
      <c r="VTD2057" s="220"/>
      <c r="VTE2057" s="220"/>
      <c r="VTF2057" s="220"/>
      <c r="VTG2057" s="220"/>
      <c r="VTH2057" s="220"/>
      <c r="VTI2057" s="220"/>
      <c r="VTJ2057" s="220"/>
      <c r="VTK2057" s="220"/>
      <c r="VTL2057" s="220"/>
      <c r="VTM2057" s="220"/>
      <c r="VTN2057" s="220"/>
      <c r="VTO2057" s="220"/>
      <c r="VTP2057" s="220"/>
      <c r="VTQ2057" s="220"/>
      <c r="VTR2057" s="220"/>
      <c r="VTS2057" s="220"/>
      <c r="VTT2057" s="220"/>
      <c r="VTU2057" s="220"/>
      <c r="VTV2057" s="220"/>
      <c r="VTW2057" s="220"/>
      <c r="VTX2057" s="220"/>
      <c r="VTY2057" s="220"/>
      <c r="VTZ2057" s="220"/>
      <c r="VUA2057" s="220"/>
      <c r="VUB2057" s="220"/>
      <c r="VUC2057" s="220"/>
      <c r="VUD2057" s="220"/>
      <c r="VUE2057" s="220"/>
      <c r="VUF2057" s="220"/>
      <c r="VUG2057" s="220"/>
      <c r="VUH2057" s="220"/>
      <c r="VUI2057" s="220"/>
      <c r="VUJ2057" s="220"/>
      <c r="VUK2057" s="220"/>
      <c r="VUL2057" s="220"/>
      <c r="VUM2057" s="220"/>
      <c r="VUN2057" s="220"/>
      <c r="VUO2057" s="220"/>
      <c r="VUP2057" s="220"/>
      <c r="VUQ2057" s="220"/>
      <c r="VUR2057" s="220"/>
      <c r="VUS2057" s="220"/>
      <c r="VUT2057" s="220"/>
      <c r="VUU2057" s="220"/>
      <c r="VUV2057" s="220"/>
      <c r="VUW2057" s="220"/>
      <c r="VUX2057" s="220"/>
      <c r="VUY2057" s="220"/>
      <c r="VUZ2057" s="220"/>
      <c r="VVA2057" s="220"/>
      <c r="VVB2057" s="220"/>
      <c r="VVC2057" s="220"/>
      <c r="VVD2057" s="220"/>
      <c r="VVE2057" s="220"/>
      <c r="VVF2057" s="220"/>
      <c r="VVG2057" s="220"/>
      <c r="VVH2057" s="220"/>
      <c r="VVI2057" s="220"/>
      <c r="VVJ2057" s="220"/>
      <c r="VVK2057" s="220"/>
      <c r="VVL2057" s="220"/>
      <c r="VVM2057" s="220"/>
      <c r="VVN2057" s="220"/>
      <c r="VVO2057" s="220"/>
      <c r="VVP2057" s="220"/>
      <c r="VVQ2057" s="220"/>
      <c r="VVR2057" s="220"/>
      <c r="VVS2057" s="220"/>
      <c r="VVT2057" s="220"/>
      <c r="VVU2057" s="220"/>
      <c r="VVV2057" s="220"/>
      <c r="VVW2057" s="220"/>
      <c r="VVX2057" s="220"/>
      <c r="VVY2057" s="220"/>
      <c r="VVZ2057" s="220"/>
      <c r="VWA2057" s="220"/>
      <c r="VWB2057" s="220"/>
      <c r="VWC2057" s="220"/>
      <c r="VWD2057" s="220"/>
      <c r="VWE2057" s="220"/>
      <c r="VWF2057" s="220"/>
      <c r="VWG2057" s="220"/>
      <c r="VWH2057" s="220"/>
      <c r="VWI2057" s="220"/>
      <c r="VWJ2057" s="220"/>
      <c r="VWK2057" s="220"/>
      <c r="VWL2057" s="220"/>
      <c r="VWM2057" s="220"/>
      <c r="VWN2057" s="220"/>
      <c r="VWO2057" s="220"/>
      <c r="VWP2057" s="220"/>
      <c r="VWQ2057" s="220"/>
      <c r="VWR2057" s="220"/>
      <c r="VWS2057" s="220"/>
      <c r="VWT2057" s="220"/>
      <c r="VWU2057" s="220"/>
      <c r="VWV2057" s="220"/>
      <c r="VWW2057" s="220"/>
      <c r="VWX2057" s="220"/>
      <c r="VWY2057" s="220"/>
      <c r="VWZ2057" s="220"/>
      <c r="VXA2057" s="220"/>
      <c r="VXB2057" s="220"/>
      <c r="VXC2057" s="220"/>
      <c r="VXD2057" s="220"/>
      <c r="VXE2057" s="220"/>
      <c r="VXF2057" s="220"/>
      <c r="VXG2057" s="220"/>
      <c r="VXH2057" s="220"/>
      <c r="VXI2057" s="220"/>
      <c r="VXJ2057" s="220"/>
      <c r="VXK2057" s="220"/>
      <c r="VXL2057" s="220"/>
      <c r="VXM2057" s="220"/>
      <c r="VXN2057" s="220"/>
      <c r="VXO2057" s="220"/>
      <c r="VXP2057" s="220"/>
      <c r="VXQ2057" s="220"/>
      <c r="VXR2057" s="220"/>
      <c r="VXS2057" s="220"/>
      <c r="VXT2057" s="220"/>
      <c r="VXU2057" s="220"/>
      <c r="VXV2057" s="220"/>
      <c r="VXW2057" s="220"/>
      <c r="VXX2057" s="220"/>
      <c r="VXY2057" s="220"/>
      <c r="VXZ2057" s="220"/>
      <c r="VYA2057" s="220"/>
      <c r="VYB2057" s="220"/>
      <c r="VYC2057" s="220"/>
      <c r="VYD2057" s="220"/>
      <c r="VYE2057" s="220"/>
      <c r="VYF2057" s="220"/>
      <c r="VYG2057" s="220"/>
      <c r="VYH2057" s="220"/>
      <c r="VYI2057" s="220"/>
      <c r="VYJ2057" s="220"/>
      <c r="VYK2057" s="220"/>
      <c r="VYL2057" s="220"/>
      <c r="VYM2057" s="220"/>
      <c r="VYN2057" s="220"/>
      <c r="VYO2057" s="220"/>
      <c r="VYP2057" s="220"/>
      <c r="VYQ2057" s="220"/>
      <c r="VYR2057" s="220"/>
      <c r="VYS2057" s="220"/>
      <c r="VYT2057" s="220"/>
      <c r="VYU2057" s="220"/>
      <c r="VYV2057" s="220"/>
      <c r="VYW2057" s="220"/>
      <c r="VYX2057" s="220"/>
      <c r="VYY2057" s="220"/>
      <c r="VYZ2057" s="220"/>
      <c r="VZA2057" s="220"/>
      <c r="VZB2057" s="220"/>
      <c r="VZC2057" s="220"/>
      <c r="VZD2057" s="220"/>
      <c r="VZE2057" s="220"/>
      <c r="VZF2057" s="220"/>
      <c r="VZG2057" s="220"/>
      <c r="VZH2057" s="220"/>
      <c r="VZI2057" s="220"/>
      <c r="VZJ2057" s="220"/>
      <c r="VZK2057" s="220"/>
      <c r="VZL2057" s="220"/>
      <c r="VZM2057" s="220"/>
      <c r="VZN2057" s="220"/>
      <c r="VZO2057" s="220"/>
      <c r="VZP2057" s="220"/>
      <c r="VZQ2057" s="220"/>
      <c r="VZR2057" s="220"/>
      <c r="VZS2057" s="220"/>
      <c r="VZT2057" s="220"/>
      <c r="VZU2057" s="220"/>
      <c r="VZV2057" s="220"/>
      <c r="VZW2057" s="220"/>
      <c r="VZX2057" s="220"/>
      <c r="VZY2057" s="220"/>
      <c r="VZZ2057" s="220"/>
      <c r="WAA2057" s="220"/>
      <c r="WAB2057" s="220"/>
      <c r="WAC2057" s="220"/>
      <c r="WAD2057" s="220"/>
      <c r="WAE2057" s="220"/>
      <c r="WAF2057" s="220"/>
      <c r="WAG2057" s="220"/>
      <c r="WAH2057" s="220"/>
      <c r="WAI2057" s="220"/>
      <c r="WAJ2057" s="220"/>
      <c r="WAK2057" s="220"/>
      <c r="WAL2057" s="220"/>
      <c r="WAM2057" s="220"/>
      <c r="WAN2057" s="220"/>
      <c r="WAO2057" s="220"/>
      <c r="WAP2057" s="220"/>
      <c r="WAQ2057" s="220"/>
      <c r="WAR2057" s="220"/>
      <c r="WAS2057" s="220"/>
      <c r="WAT2057" s="220"/>
      <c r="WAU2057" s="220"/>
      <c r="WAV2057" s="220"/>
      <c r="WAW2057" s="220"/>
      <c r="WAX2057" s="220"/>
      <c r="WAY2057" s="220"/>
      <c r="WAZ2057" s="220"/>
      <c r="WBA2057" s="220"/>
      <c r="WBB2057" s="220"/>
      <c r="WBC2057" s="220"/>
      <c r="WBD2057" s="220"/>
      <c r="WBE2057" s="220"/>
      <c r="WBF2057" s="220"/>
      <c r="WBG2057" s="220"/>
      <c r="WBH2057" s="220"/>
      <c r="WBI2057" s="220"/>
      <c r="WBJ2057" s="220"/>
      <c r="WBK2057" s="220"/>
      <c r="WBL2057" s="220"/>
      <c r="WBM2057" s="220"/>
      <c r="WBN2057" s="220"/>
      <c r="WBO2057" s="220"/>
      <c r="WBP2057" s="220"/>
      <c r="WBQ2057" s="220"/>
      <c r="WBR2057" s="220"/>
      <c r="WBS2057" s="220"/>
      <c r="WBT2057" s="220"/>
      <c r="WBU2057" s="220"/>
      <c r="WBV2057" s="220"/>
      <c r="WBW2057" s="220"/>
      <c r="WBX2057" s="220"/>
      <c r="WBY2057" s="220"/>
      <c r="WBZ2057" s="220"/>
      <c r="WCA2057" s="220"/>
      <c r="WCB2057" s="220"/>
      <c r="WCC2057" s="220"/>
      <c r="WCD2057" s="220"/>
      <c r="WCE2057" s="220"/>
      <c r="WCF2057" s="220"/>
      <c r="WCG2057" s="220"/>
      <c r="WCH2057" s="220"/>
      <c r="WCI2057" s="220"/>
      <c r="WCJ2057" s="220"/>
      <c r="WCK2057" s="220"/>
      <c r="WCL2057" s="220"/>
      <c r="WCM2057" s="220"/>
      <c r="WCN2057" s="220"/>
      <c r="WCO2057" s="220"/>
      <c r="WCP2057" s="220"/>
      <c r="WCQ2057" s="220"/>
      <c r="WCR2057" s="220"/>
      <c r="WCS2057" s="220"/>
      <c r="WCT2057" s="220"/>
      <c r="WCU2057" s="220"/>
      <c r="WCV2057" s="220"/>
      <c r="WCW2057" s="220"/>
      <c r="WCX2057" s="220"/>
      <c r="WCY2057" s="220"/>
      <c r="WCZ2057" s="220"/>
      <c r="WDA2057" s="220"/>
      <c r="WDB2057" s="220"/>
      <c r="WDC2057" s="220"/>
      <c r="WDD2057" s="220"/>
      <c r="WDE2057" s="220"/>
      <c r="WDF2057" s="220"/>
      <c r="WDG2057" s="220"/>
      <c r="WDH2057" s="220"/>
      <c r="WDI2057" s="220"/>
      <c r="WDJ2057" s="220"/>
      <c r="WDK2057" s="220"/>
      <c r="WDL2057" s="220"/>
      <c r="WDM2057" s="220"/>
      <c r="WDN2057" s="220"/>
      <c r="WDO2057" s="220"/>
      <c r="WDP2057" s="220"/>
      <c r="WDQ2057" s="220"/>
      <c r="WDR2057" s="220"/>
      <c r="WDS2057" s="220"/>
      <c r="WDT2057" s="220"/>
      <c r="WDU2057" s="220"/>
      <c r="WDV2057" s="220"/>
      <c r="WDW2057" s="220"/>
      <c r="WDX2057" s="220"/>
      <c r="WDY2057" s="220"/>
      <c r="WDZ2057" s="220"/>
      <c r="WEA2057" s="220"/>
      <c r="WEB2057" s="220"/>
      <c r="WEC2057" s="220"/>
      <c r="WED2057" s="220"/>
      <c r="WEE2057" s="220"/>
      <c r="WEF2057" s="220"/>
      <c r="WEG2057" s="220"/>
      <c r="WEH2057" s="220"/>
      <c r="WEI2057" s="220"/>
      <c r="WEJ2057" s="220"/>
      <c r="WEK2057" s="220"/>
      <c r="WEL2057" s="220"/>
      <c r="WEM2057" s="220"/>
      <c r="WEN2057" s="220"/>
      <c r="WEO2057" s="220"/>
      <c r="WEP2057" s="220"/>
      <c r="WEQ2057" s="220"/>
      <c r="WER2057" s="220"/>
      <c r="WES2057" s="220"/>
      <c r="WET2057" s="220"/>
      <c r="WEU2057" s="220"/>
      <c r="WEV2057" s="220"/>
      <c r="WEW2057" s="220"/>
      <c r="WEX2057" s="220"/>
      <c r="WEY2057" s="220"/>
      <c r="WEZ2057" s="220"/>
      <c r="WFA2057" s="220"/>
      <c r="WFB2057" s="220"/>
      <c r="WFC2057" s="220"/>
      <c r="WFD2057" s="220"/>
      <c r="WFE2057" s="220"/>
      <c r="WFF2057" s="220"/>
      <c r="WFG2057" s="220"/>
      <c r="WFH2057" s="220"/>
      <c r="WFI2057" s="220"/>
      <c r="WFJ2057" s="220"/>
      <c r="WFK2057" s="220"/>
      <c r="WFL2057" s="220"/>
      <c r="WFM2057" s="220"/>
      <c r="WFN2057" s="220"/>
      <c r="WFO2057" s="220"/>
      <c r="WFP2057" s="220"/>
      <c r="WFQ2057" s="220"/>
      <c r="WFR2057" s="220"/>
      <c r="WFS2057" s="220"/>
      <c r="WFT2057" s="220"/>
      <c r="WFU2057" s="220"/>
      <c r="WFV2057" s="220"/>
      <c r="WFW2057" s="220"/>
      <c r="WFX2057" s="220"/>
      <c r="WFY2057" s="220"/>
      <c r="WFZ2057" s="220"/>
      <c r="WGA2057" s="220"/>
      <c r="WGB2057" s="220"/>
      <c r="WGC2057" s="220"/>
      <c r="WGD2057" s="220"/>
      <c r="WGE2057" s="220"/>
      <c r="WGF2057" s="220"/>
      <c r="WGG2057" s="220"/>
      <c r="WGH2057" s="220"/>
      <c r="WGI2057" s="220"/>
      <c r="WGJ2057" s="220"/>
      <c r="WGK2057" s="220"/>
      <c r="WGL2057" s="220"/>
      <c r="WGM2057" s="220"/>
      <c r="WGN2057" s="220"/>
      <c r="WGO2057" s="220"/>
      <c r="WGP2057" s="220"/>
      <c r="WGQ2057" s="220"/>
      <c r="WGR2057" s="220"/>
      <c r="WGS2057" s="220"/>
      <c r="WGT2057" s="220"/>
      <c r="WGU2057" s="220"/>
      <c r="WGV2057" s="220"/>
      <c r="WGW2057" s="220"/>
      <c r="WGX2057" s="220"/>
      <c r="WGY2057" s="220"/>
      <c r="WGZ2057" s="220"/>
      <c r="WHA2057" s="220"/>
      <c r="WHB2057" s="220"/>
      <c r="WHC2057" s="220"/>
      <c r="WHD2057" s="220"/>
      <c r="WHE2057" s="220"/>
      <c r="WHF2057" s="220"/>
      <c r="WHG2057" s="220"/>
      <c r="WHH2057" s="220"/>
      <c r="WHI2057" s="220"/>
      <c r="WHJ2057" s="220"/>
      <c r="WHK2057" s="220"/>
      <c r="WHL2057" s="220"/>
      <c r="WHM2057" s="220"/>
      <c r="WHN2057" s="220"/>
      <c r="WHO2057" s="220"/>
      <c r="WHP2057" s="220"/>
      <c r="WHQ2057" s="220"/>
      <c r="WHR2057" s="220"/>
      <c r="WHS2057" s="220"/>
      <c r="WHT2057" s="220"/>
      <c r="WHU2057" s="220"/>
      <c r="WHV2057" s="220"/>
      <c r="WHW2057" s="220"/>
      <c r="WHX2057" s="220"/>
      <c r="WHY2057" s="220"/>
      <c r="WHZ2057" s="220"/>
      <c r="WIA2057" s="220"/>
      <c r="WIB2057" s="220"/>
      <c r="WIC2057" s="220"/>
      <c r="WID2057" s="220"/>
      <c r="WIE2057" s="220"/>
      <c r="WIF2057" s="220"/>
      <c r="WIG2057" s="220"/>
      <c r="WIH2057" s="220"/>
      <c r="WII2057" s="220"/>
      <c r="WIJ2057" s="220"/>
      <c r="WIK2057" s="220"/>
      <c r="WIL2057" s="220"/>
      <c r="WIM2057" s="220"/>
      <c r="WIN2057" s="220"/>
      <c r="WIO2057" s="220"/>
      <c r="WIP2057" s="220"/>
      <c r="WIQ2057" s="220"/>
      <c r="WIR2057" s="220"/>
      <c r="WIS2057" s="220"/>
      <c r="WIT2057" s="220"/>
      <c r="WIU2057" s="220"/>
      <c r="WIV2057" s="220"/>
      <c r="WIW2057" s="220"/>
      <c r="WIX2057" s="220"/>
      <c r="WIY2057" s="220"/>
      <c r="WIZ2057" s="220"/>
      <c r="WJA2057" s="220"/>
      <c r="WJB2057" s="220"/>
      <c r="WJC2057" s="220"/>
      <c r="WJD2057" s="220"/>
      <c r="WJE2057" s="220"/>
      <c r="WJF2057" s="220"/>
      <c r="WJG2057" s="220"/>
      <c r="WJH2057" s="220"/>
      <c r="WJI2057" s="220"/>
      <c r="WJJ2057" s="220"/>
      <c r="WJK2057" s="220"/>
      <c r="WJL2057" s="220"/>
      <c r="WJM2057" s="220"/>
      <c r="WJN2057" s="220"/>
      <c r="WJO2057" s="220"/>
      <c r="WJP2057" s="220"/>
      <c r="WJQ2057" s="220"/>
      <c r="WJR2057" s="220"/>
      <c r="WJS2057" s="220"/>
      <c r="WJT2057" s="220"/>
      <c r="WJU2057" s="220"/>
      <c r="WJV2057" s="220"/>
      <c r="WJW2057" s="220"/>
      <c r="WJX2057" s="220"/>
      <c r="WJY2057" s="220"/>
      <c r="WJZ2057" s="220"/>
      <c r="WKA2057" s="220"/>
      <c r="WKB2057" s="220"/>
      <c r="WKC2057" s="220"/>
      <c r="WKD2057" s="220"/>
      <c r="WKE2057" s="220"/>
      <c r="WKF2057" s="220"/>
      <c r="WKG2057" s="220"/>
      <c r="WKH2057" s="220"/>
      <c r="WKI2057" s="220"/>
      <c r="WKJ2057" s="220"/>
      <c r="WKK2057" s="220"/>
      <c r="WKL2057" s="220"/>
      <c r="WKM2057" s="220"/>
      <c r="WKN2057" s="220"/>
      <c r="WKO2057" s="220"/>
      <c r="WKP2057" s="220"/>
      <c r="WKQ2057" s="220"/>
      <c r="WKR2057" s="220"/>
      <c r="WKS2057" s="220"/>
      <c r="WKT2057" s="220"/>
      <c r="WKU2057" s="220"/>
      <c r="WKV2057" s="220"/>
      <c r="WKW2057" s="220"/>
      <c r="WKX2057" s="220"/>
      <c r="WKY2057" s="220"/>
      <c r="WKZ2057" s="220"/>
      <c r="WLA2057" s="220"/>
      <c r="WLB2057" s="220"/>
      <c r="WLC2057" s="220"/>
      <c r="WLD2057" s="220"/>
      <c r="WLE2057" s="220"/>
      <c r="WLF2057" s="220"/>
      <c r="WLG2057" s="220"/>
      <c r="WLH2057" s="220"/>
      <c r="WLI2057" s="220"/>
      <c r="WLJ2057" s="220"/>
      <c r="WLK2057" s="220"/>
      <c r="WLL2057" s="220"/>
      <c r="WLM2057" s="220"/>
      <c r="WLN2057" s="220"/>
      <c r="WLO2057" s="220"/>
      <c r="WLP2057" s="220"/>
      <c r="WLQ2057" s="220"/>
      <c r="WLR2057" s="220"/>
      <c r="WLS2057" s="220"/>
      <c r="WLT2057" s="220"/>
      <c r="WLU2057" s="220"/>
      <c r="WLV2057" s="220"/>
      <c r="WLW2057" s="220"/>
      <c r="WLX2057" s="220"/>
      <c r="WLY2057" s="220"/>
      <c r="WLZ2057" s="220"/>
      <c r="WMA2057" s="220"/>
      <c r="WMB2057" s="220"/>
      <c r="WMC2057" s="220"/>
      <c r="WMD2057" s="220"/>
      <c r="WME2057" s="220"/>
      <c r="WMF2057" s="220"/>
      <c r="WMG2057" s="220"/>
      <c r="WMH2057" s="220"/>
      <c r="WMI2057" s="220"/>
      <c r="WMJ2057" s="220"/>
      <c r="WMK2057" s="220"/>
      <c r="WML2057" s="220"/>
      <c r="WMM2057" s="220"/>
      <c r="WMN2057" s="220"/>
      <c r="WMO2057" s="220"/>
      <c r="WMP2057" s="220"/>
      <c r="WMQ2057" s="220"/>
      <c r="WMR2057" s="220"/>
      <c r="WMS2057" s="220"/>
      <c r="WMT2057" s="220"/>
      <c r="WMU2057" s="220"/>
      <c r="WMV2057" s="220"/>
      <c r="WMW2057" s="220"/>
      <c r="WMX2057" s="220"/>
      <c r="WMY2057" s="220"/>
      <c r="WMZ2057" s="220"/>
      <c r="WNA2057" s="220"/>
      <c r="WNB2057" s="220"/>
      <c r="WNC2057" s="220"/>
      <c r="WND2057" s="220"/>
      <c r="WNE2057" s="220"/>
      <c r="WNF2057" s="220"/>
      <c r="WNG2057" s="220"/>
      <c r="WNH2057" s="220"/>
      <c r="WNI2057" s="220"/>
      <c r="WNJ2057" s="220"/>
      <c r="WNK2057" s="220"/>
      <c r="WNL2057" s="220"/>
      <c r="WNM2057" s="220"/>
      <c r="WNN2057" s="220"/>
      <c r="WNO2057" s="220"/>
      <c r="WNP2057" s="220"/>
      <c r="WNQ2057" s="220"/>
      <c r="WNR2057" s="220"/>
      <c r="WNS2057" s="220"/>
      <c r="WNT2057" s="220"/>
      <c r="WNU2057" s="220"/>
      <c r="WNV2057" s="220"/>
      <c r="WNW2057" s="220"/>
      <c r="WNX2057" s="220"/>
      <c r="WNY2057" s="220"/>
      <c r="WNZ2057" s="220"/>
      <c r="WOA2057" s="220"/>
      <c r="WOB2057" s="220"/>
      <c r="WOC2057" s="220"/>
      <c r="WOD2057" s="220"/>
      <c r="WOE2057" s="220"/>
      <c r="WOF2057" s="220"/>
      <c r="WOG2057" s="220"/>
      <c r="WOH2057" s="220"/>
      <c r="WOI2057" s="220"/>
      <c r="WOJ2057" s="220"/>
      <c r="WOK2057" s="220"/>
      <c r="WOL2057" s="220"/>
      <c r="WOM2057" s="220"/>
      <c r="WON2057" s="220"/>
      <c r="WOO2057" s="220"/>
      <c r="WOP2057" s="220"/>
      <c r="WOQ2057" s="220"/>
      <c r="WOR2057" s="220"/>
      <c r="WOS2057" s="220"/>
      <c r="WOT2057" s="220"/>
      <c r="WOU2057" s="220"/>
      <c r="WOV2057" s="220"/>
      <c r="WOW2057" s="220"/>
      <c r="WOX2057" s="220"/>
      <c r="WOY2057" s="220"/>
      <c r="WOZ2057" s="220"/>
      <c r="WPA2057" s="220"/>
      <c r="WPB2057" s="220"/>
      <c r="WPC2057" s="220"/>
      <c r="WPD2057" s="220"/>
      <c r="WPE2057" s="220"/>
      <c r="WPF2057" s="220"/>
      <c r="WPG2057" s="220"/>
      <c r="WPH2057" s="220"/>
      <c r="WPI2057" s="220"/>
      <c r="WPJ2057" s="220"/>
      <c r="WPK2057" s="220"/>
      <c r="WPL2057" s="220"/>
      <c r="WPM2057" s="220"/>
      <c r="WPN2057" s="220"/>
      <c r="WPO2057" s="220"/>
      <c r="WPP2057" s="220"/>
      <c r="WPQ2057" s="220"/>
      <c r="WPR2057" s="220"/>
      <c r="WPS2057" s="220"/>
      <c r="WPT2057" s="220"/>
      <c r="WPU2057" s="220"/>
      <c r="WPV2057" s="220"/>
      <c r="WPW2057" s="220"/>
      <c r="WPX2057" s="220"/>
      <c r="WPY2057" s="220"/>
      <c r="WPZ2057" s="220"/>
      <c r="WQA2057" s="220"/>
      <c r="WQB2057" s="220"/>
      <c r="WQC2057" s="220"/>
      <c r="WQD2057" s="220"/>
      <c r="WQE2057" s="220"/>
      <c r="WQF2057" s="220"/>
      <c r="WQG2057" s="220"/>
      <c r="WQH2057" s="220"/>
      <c r="WQI2057" s="220"/>
      <c r="WQJ2057" s="220"/>
      <c r="WQK2057" s="220"/>
      <c r="WQL2057" s="220"/>
      <c r="WQM2057" s="220"/>
      <c r="WQN2057" s="220"/>
      <c r="WQO2057" s="220"/>
      <c r="WQP2057" s="220"/>
      <c r="WQQ2057" s="220"/>
      <c r="WQR2057" s="220"/>
      <c r="WQS2057" s="220"/>
      <c r="WQT2057" s="220"/>
      <c r="WQU2057" s="220"/>
      <c r="WQV2057" s="220"/>
      <c r="WQW2057" s="220"/>
      <c r="WQX2057" s="220"/>
      <c r="WQY2057" s="220"/>
      <c r="WQZ2057" s="220"/>
      <c r="WRA2057" s="220"/>
      <c r="WRB2057" s="220"/>
      <c r="WRC2057" s="220"/>
      <c r="WRD2057" s="220"/>
      <c r="WRE2057" s="220"/>
      <c r="WRF2057" s="220"/>
      <c r="WRG2057" s="220"/>
      <c r="WRH2057" s="220"/>
      <c r="WRI2057" s="220"/>
      <c r="WRJ2057" s="220"/>
      <c r="WRK2057" s="220"/>
      <c r="WRL2057" s="220"/>
      <c r="WRM2057" s="220"/>
      <c r="WRN2057" s="220"/>
      <c r="WRO2057" s="220"/>
      <c r="WRP2057" s="220"/>
      <c r="WRQ2057" s="220"/>
      <c r="WRR2057" s="220"/>
      <c r="WRS2057" s="220"/>
      <c r="WRT2057" s="220"/>
      <c r="WRU2057" s="220"/>
      <c r="WRV2057" s="220"/>
      <c r="WRW2057" s="220"/>
      <c r="WRX2057" s="220"/>
      <c r="WRY2057" s="220"/>
      <c r="WRZ2057" s="220"/>
      <c r="WSA2057" s="220"/>
      <c r="WSB2057" s="220"/>
      <c r="WSC2057" s="220"/>
      <c r="WSD2057" s="220"/>
      <c r="WSE2057" s="220"/>
      <c r="WSF2057" s="220"/>
      <c r="WSG2057" s="220"/>
      <c r="WSH2057" s="220"/>
      <c r="WSI2057" s="220"/>
      <c r="WSJ2057" s="220"/>
      <c r="WSK2057" s="220"/>
      <c r="WSL2057" s="220"/>
      <c r="WSM2057" s="220"/>
      <c r="WSN2057" s="220"/>
      <c r="WSO2057" s="220"/>
      <c r="WSP2057" s="220"/>
      <c r="WSQ2057" s="220"/>
      <c r="WSR2057" s="220"/>
      <c r="WSS2057" s="220"/>
      <c r="WST2057" s="220"/>
      <c r="WSU2057" s="220"/>
      <c r="WSV2057" s="220"/>
      <c r="WSW2057" s="220"/>
      <c r="WSX2057" s="220"/>
      <c r="WSY2057" s="220"/>
      <c r="WSZ2057" s="220"/>
      <c r="WTA2057" s="220"/>
      <c r="WTB2057" s="220"/>
      <c r="WTC2057" s="220"/>
      <c r="WTD2057" s="220"/>
      <c r="WTE2057" s="220"/>
      <c r="WTF2057" s="220"/>
      <c r="WTG2057" s="220"/>
      <c r="WTH2057" s="220"/>
      <c r="WTI2057" s="220"/>
      <c r="WTJ2057" s="220"/>
      <c r="WTK2057" s="220"/>
      <c r="WTL2057" s="220"/>
      <c r="WTM2057" s="220"/>
      <c r="WTN2057" s="220"/>
      <c r="WTO2057" s="220"/>
      <c r="WTP2057" s="220"/>
      <c r="WTQ2057" s="220"/>
      <c r="WTR2057" s="220"/>
      <c r="WTS2057" s="220"/>
      <c r="WTT2057" s="220"/>
      <c r="WTU2057" s="220"/>
      <c r="WTV2057" s="220"/>
      <c r="WTW2057" s="220"/>
      <c r="WTX2057" s="220"/>
      <c r="WTY2057" s="220"/>
      <c r="WTZ2057" s="220"/>
      <c r="WUA2057" s="220"/>
      <c r="WUB2057" s="220"/>
      <c r="WUC2057" s="220"/>
      <c r="WUD2057" s="220"/>
      <c r="WUE2057" s="220"/>
      <c r="WUF2057" s="220"/>
      <c r="WUG2057" s="220"/>
      <c r="WUH2057" s="220"/>
      <c r="WUI2057" s="220"/>
      <c r="WUJ2057" s="220"/>
      <c r="WUK2057" s="220"/>
      <c r="WUL2057" s="220"/>
      <c r="WUM2057" s="220"/>
      <c r="WUN2057" s="220"/>
      <c r="WUO2057" s="220"/>
      <c r="WUP2057" s="220"/>
      <c r="WUQ2057" s="220"/>
      <c r="WUR2057" s="220"/>
      <c r="WUS2057" s="220"/>
      <c r="WUT2057" s="220"/>
      <c r="WUU2057" s="220"/>
      <c r="WUV2057" s="220"/>
      <c r="WUW2057" s="220"/>
      <c r="WUX2057" s="220"/>
      <c r="WUY2057" s="220"/>
      <c r="WUZ2057" s="220"/>
      <c r="WVA2057" s="220"/>
      <c r="WVB2057" s="220"/>
      <c r="WVC2057" s="220"/>
      <c r="WVD2057" s="220"/>
      <c r="WVE2057" s="220"/>
      <c r="WVF2057" s="220"/>
      <c r="WVG2057" s="220"/>
      <c r="WVH2057" s="220"/>
      <c r="WVI2057" s="220"/>
      <c r="WVJ2057" s="220"/>
      <c r="WVK2057" s="220"/>
      <c r="WVL2057" s="220"/>
      <c r="WVM2057" s="220"/>
      <c r="WVN2057" s="220"/>
      <c r="WVO2057" s="220"/>
      <c r="WVP2057" s="220"/>
      <c r="WVQ2057" s="220"/>
      <c r="WVR2057" s="220"/>
      <c r="WVS2057" s="220"/>
      <c r="WVT2057" s="220"/>
      <c r="WVU2057" s="220"/>
      <c r="WVV2057" s="220"/>
      <c r="WVW2057" s="220"/>
      <c r="WVX2057" s="220"/>
      <c r="WVY2057" s="220"/>
      <c r="WVZ2057" s="220"/>
      <c r="WWA2057" s="220"/>
      <c r="WWB2057" s="220"/>
      <c r="WWC2057" s="220"/>
      <c r="WWD2057" s="220"/>
      <c r="WWE2057" s="220"/>
      <c r="WWF2057" s="220"/>
      <c r="WWG2057" s="220"/>
      <c r="WWH2057" s="220"/>
      <c r="WWI2057" s="220"/>
      <c r="WWJ2057" s="220"/>
      <c r="WWK2057" s="220"/>
      <c r="WWL2057" s="220"/>
      <c r="WWM2057" s="220"/>
      <c r="WWN2057" s="220"/>
      <c r="WWO2057" s="220"/>
      <c r="WWP2057" s="220"/>
      <c r="WWQ2057" s="220"/>
      <c r="WWR2057" s="220"/>
      <c r="WWS2057" s="220"/>
      <c r="WWT2057" s="220"/>
      <c r="WWU2057" s="220"/>
      <c r="WWV2057" s="220"/>
      <c r="WWW2057" s="220"/>
      <c r="WWX2057" s="220"/>
      <c r="WWY2057" s="220"/>
      <c r="WWZ2057" s="220"/>
      <c r="WXA2057" s="220"/>
      <c r="WXB2057" s="220"/>
      <c r="WXC2057" s="220"/>
      <c r="WXD2057" s="220"/>
      <c r="WXE2057" s="220"/>
      <c r="WXF2057" s="220"/>
      <c r="WXG2057" s="220"/>
      <c r="WXH2057" s="220"/>
      <c r="WXI2057" s="220"/>
      <c r="WXJ2057" s="220"/>
      <c r="WXK2057" s="220"/>
      <c r="WXL2057" s="220"/>
      <c r="WXM2057" s="220"/>
      <c r="WXN2057" s="220"/>
      <c r="WXO2057" s="220"/>
      <c r="WXP2057" s="220"/>
      <c r="WXQ2057" s="220"/>
      <c r="WXR2057" s="220"/>
      <c r="WXS2057" s="220"/>
      <c r="WXT2057" s="220"/>
      <c r="WXU2057" s="220"/>
      <c r="WXV2057" s="220"/>
      <c r="WXW2057" s="220"/>
      <c r="WXX2057" s="220"/>
      <c r="WXY2057" s="220"/>
      <c r="WXZ2057" s="220"/>
      <c r="WYA2057" s="220"/>
      <c r="WYB2057" s="220"/>
      <c r="WYC2057" s="220"/>
      <c r="WYD2057" s="220"/>
      <c r="WYE2057" s="220"/>
      <c r="WYF2057" s="220"/>
      <c r="WYG2057" s="220"/>
      <c r="WYH2057" s="220"/>
      <c r="WYI2057" s="220"/>
      <c r="WYJ2057" s="220"/>
      <c r="WYK2057" s="220"/>
      <c r="WYL2057" s="220"/>
      <c r="WYM2057" s="220"/>
      <c r="WYN2057" s="220"/>
      <c r="WYO2057" s="220"/>
      <c r="WYP2057" s="220"/>
      <c r="WYQ2057" s="220"/>
      <c r="WYR2057" s="220"/>
      <c r="WYS2057" s="220"/>
      <c r="WYT2057" s="220"/>
      <c r="WYU2057" s="220"/>
      <c r="WYV2057" s="220"/>
      <c r="WYW2057" s="220"/>
      <c r="WYX2057" s="220"/>
      <c r="WYY2057" s="220"/>
      <c r="WYZ2057" s="220"/>
      <c r="WZA2057" s="220"/>
      <c r="WZB2057" s="220"/>
      <c r="WZC2057" s="220"/>
      <c r="WZD2057" s="220"/>
      <c r="WZE2057" s="220"/>
      <c r="WZF2057" s="220"/>
      <c r="WZG2057" s="220"/>
      <c r="WZH2057" s="220"/>
      <c r="WZI2057" s="220"/>
      <c r="WZJ2057" s="220"/>
      <c r="WZK2057" s="220"/>
      <c r="WZL2057" s="220"/>
      <c r="WZM2057" s="220"/>
      <c r="WZN2057" s="220"/>
      <c r="WZO2057" s="220"/>
      <c r="WZP2057" s="220"/>
      <c r="WZQ2057" s="220"/>
      <c r="WZR2057" s="220"/>
      <c r="WZS2057" s="220"/>
      <c r="WZT2057" s="220"/>
      <c r="WZU2057" s="220"/>
      <c r="WZV2057" s="220"/>
      <c r="WZW2057" s="220"/>
      <c r="WZX2057" s="220"/>
      <c r="WZY2057" s="220"/>
      <c r="WZZ2057" s="220"/>
      <c r="XAA2057" s="220"/>
      <c r="XAB2057" s="220"/>
      <c r="XAC2057" s="220"/>
      <c r="XAD2057" s="220"/>
      <c r="XAE2057" s="220"/>
      <c r="XAF2057" s="220"/>
      <c r="XAG2057" s="220"/>
      <c r="XAH2057" s="220"/>
      <c r="XAI2057" s="220"/>
      <c r="XAJ2057" s="220"/>
      <c r="XAK2057" s="220"/>
      <c r="XAL2057" s="220"/>
      <c r="XAM2057" s="220"/>
      <c r="XAN2057" s="220"/>
      <c r="XAO2057" s="220"/>
      <c r="XAP2057" s="220"/>
      <c r="XAQ2057" s="220"/>
      <c r="XAR2057" s="220"/>
      <c r="XAS2057" s="220"/>
      <c r="XAT2057" s="220"/>
      <c r="XAU2057" s="220"/>
      <c r="XAV2057" s="220"/>
      <c r="XAW2057" s="220"/>
      <c r="XAX2057" s="220"/>
      <c r="XAY2057" s="220"/>
      <c r="XAZ2057" s="220"/>
      <c r="XBA2057" s="220"/>
      <c r="XBB2057" s="220"/>
      <c r="XBC2057" s="220"/>
      <c r="XBD2057" s="220"/>
      <c r="XBE2057" s="220"/>
      <c r="XBF2057" s="220"/>
      <c r="XBG2057" s="220"/>
      <c r="XBH2057" s="220"/>
      <c r="XBI2057" s="220"/>
      <c r="XBJ2057" s="220"/>
      <c r="XBK2057" s="220"/>
      <c r="XBL2057" s="220"/>
      <c r="XBM2057" s="220"/>
      <c r="XBN2057" s="220"/>
      <c r="XBO2057" s="220"/>
      <c r="XBP2057" s="220"/>
      <c r="XBQ2057" s="220"/>
      <c r="XBR2057" s="220"/>
      <c r="XBS2057" s="220"/>
      <c r="XBT2057" s="220"/>
      <c r="XBU2057" s="220"/>
      <c r="XBV2057" s="220"/>
      <c r="XBW2057" s="220"/>
      <c r="XBX2057" s="220"/>
      <c r="XBY2057" s="220"/>
      <c r="XBZ2057" s="220"/>
      <c r="XCA2057" s="220"/>
      <c r="XCB2057" s="220"/>
      <c r="XCC2057" s="220"/>
      <c r="XCD2057" s="220"/>
      <c r="XCE2057" s="220"/>
      <c r="XCF2057" s="220"/>
      <c r="XCG2057" s="220"/>
      <c r="XCH2057" s="220"/>
      <c r="XCI2057" s="220"/>
      <c r="XCJ2057" s="220"/>
      <c r="XCK2057" s="220"/>
      <c r="XCL2057" s="220"/>
      <c r="XCM2057" s="220"/>
      <c r="XCN2057" s="220"/>
      <c r="XCO2057" s="220"/>
      <c r="XCP2057" s="220"/>
      <c r="XCQ2057" s="220"/>
      <c r="XCR2057" s="220"/>
      <c r="XCS2057" s="220"/>
      <c r="XCT2057" s="220"/>
      <c r="XCU2057" s="220"/>
      <c r="XCV2057" s="220"/>
      <c r="XCW2057" s="220"/>
      <c r="XCX2057" s="220"/>
      <c r="XCY2057" s="220"/>
      <c r="XCZ2057" s="220"/>
      <c r="XDA2057" s="220"/>
      <c r="XDB2057" s="220"/>
      <c r="XDC2057" s="220"/>
      <c r="XDD2057" s="220"/>
      <c r="XDE2057" s="220"/>
      <c r="XDF2057" s="220"/>
      <c r="XDG2057" s="220"/>
      <c r="XDH2057" s="220"/>
      <c r="XDI2057" s="220"/>
      <c r="XDJ2057" s="220"/>
      <c r="XDK2057" s="220"/>
      <c r="XDL2057" s="220"/>
      <c r="XDM2057" s="220"/>
      <c r="XDN2057" s="220"/>
      <c r="XDO2057" s="220"/>
      <c r="XDP2057" s="220"/>
      <c r="XDQ2057" s="220"/>
      <c r="XDR2057" s="220"/>
      <c r="XDS2057" s="220"/>
      <c r="XDT2057" s="220"/>
      <c r="XDU2057" s="220"/>
      <c r="XDV2057" s="220"/>
      <c r="XDW2057" s="220"/>
      <c r="XDX2057" s="220"/>
      <c r="XDY2057" s="220"/>
      <c r="XDZ2057" s="220"/>
      <c r="XEA2057" s="220"/>
      <c r="XEB2057" s="220"/>
      <c r="XEC2057" s="220"/>
      <c r="XED2057" s="220"/>
      <c r="XEE2057" s="220"/>
      <c r="XEF2057" s="220"/>
      <c r="XEG2057" s="220"/>
      <c r="XEH2057" s="220"/>
      <c r="XEI2057" s="220"/>
      <c r="XEJ2057" s="220"/>
      <c r="XEK2057" s="220"/>
      <c r="XEL2057" s="220"/>
      <c r="XEM2057" s="220"/>
      <c r="XEN2057" s="220"/>
      <c r="XEO2057" s="220"/>
      <c r="XEP2057" s="220"/>
      <c r="XEQ2057" s="220"/>
      <c r="XER2057" s="220"/>
      <c r="XES2057" s="220"/>
      <c r="XET2057" s="220"/>
      <c r="XEU2057" s="220"/>
      <c r="XEV2057" s="220"/>
      <c r="XEW2057" s="220"/>
      <c r="XEX2057" s="220"/>
      <c r="XEY2057" s="220"/>
      <c r="XEZ2057" s="220"/>
      <c r="XFA2057" s="220"/>
      <c r="XFB2057" s="220"/>
      <c r="XFC2057" s="220"/>
    </row>
    <row r="2058" spans="1:16383" s="202" customFormat="1" x14ac:dyDescent="0.25">
      <c r="H2058" s="220"/>
      <c r="I2058" s="220"/>
      <c r="J2058" s="220"/>
      <c r="K2058" s="220"/>
      <c r="L2058" s="220"/>
      <c r="M2058" s="220"/>
      <c r="N2058" s="220"/>
      <c r="O2058" s="220"/>
      <c r="P2058" s="220"/>
      <c r="Q2058" s="220"/>
      <c r="R2058" s="220"/>
      <c r="S2058" s="220"/>
      <c r="T2058" s="220"/>
      <c r="U2058" s="220"/>
      <c r="V2058" s="220"/>
      <c r="W2058" s="220"/>
      <c r="X2058" s="220"/>
      <c r="Y2058" s="220"/>
      <c r="Z2058" s="220"/>
      <c r="AA2058" s="220"/>
      <c r="AB2058" s="220"/>
      <c r="AC2058" s="220"/>
      <c r="AD2058" s="220"/>
      <c r="AE2058" s="220"/>
      <c r="AF2058" s="220"/>
      <c r="AG2058" s="220"/>
      <c r="AH2058" s="220"/>
      <c r="AI2058" s="220"/>
      <c r="AJ2058" s="220"/>
      <c r="AK2058" s="220"/>
      <c r="AL2058" s="220"/>
      <c r="AM2058" s="220"/>
      <c r="AN2058" s="220"/>
      <c r="AO2058" s="220"/>
      <c r="AP2058" s="220"/>
      <c r="AQ2058" s="220"/>
      <c r="AR2058" s="220"/>
      <c r="AS2058" s="220"/>
      <c r="AT2058" s="220"/>
      <c r="AU2058" s="220"/>
      <c r="AV2058" s="220"/>
      <c r="AW2058" s="220"/>
      <c r="AX2058" s="220"/>
      <c r="AY2058" s="220"/>
      <c r="AZ2058" s="220"/>
      <c r="BA2058" s="220"/>
      <c r="BB2058" s="220"/>
      <c r="BC2058" s="220"/>
      <c r="BD2058" s="220"/>
      <c r="BE2058" s="220"/>
      <c r="BF2058" s="220"/>
      <c r="BG2058" s="220"/>
      <c r="BH2058" s="220"/>
      <c r="BI2058" s="220"/>
      <c r="BJ2058" s="220"/>
      <c r="BK2058" s="220"/>
      <c r="BL2058" s="220"/>
      <c r="BM2058" s="220"/>
      <c r="BN2058" s="220"/>
      <c r="BO2058" s="220"/>
      <c r="BP2058" s="220"/>
      <c r="BQ2058" s="220"/>
      <c r="BR2058" s="220"/>
      <c r="BS2058" s="220"/>
      <c r="BT2058" s="220"/>
      <c r="BU2058" s="220"/>
      <c r="BV2058" s="220"/>
      <c r="BW2058" s="220"/>
      <c r="BX2058" s="220"/>
      <c r="BY2058" s="220"/>
      <c r="BZ2058" s="220"/>
      <c r="CA2058" s="220"/>
      <c r="CB2058" s="220"/>
      <c r="CC2058" s="220"/>
      <c r="CD2058" s="220"/>
      <c r="CE2058" s="220"/>
      <c r="CF2058" s="220"/>
      <c r="CG2058" s="220"/>
      <c r="CH2058" s="220"/>
      <c r="CI2058" s="220"/>
      <c r="CJ2058" s="220"/>
      <c r="CK2058" s="220"/>
      <c r="CL2058" s="220"/>
      <c r="CM2058" s="220"/>
      <c r="CN2058" s="220"/>
      <c r="CO2058" s="220"/>
      <c r="CP2058" s="220"/>
      <c r="CQ2058" s="220"/>
      <c r="CR2058" s="220"/>
      <c r="CS2058" s="220"/>
      <c r="CT2058" s="220"/>
      <c r="CU2058" s="220"/>
      <c r="CV2058" s="220"/>
      <c r="CW2058" s="220"/>
      <c r="CX2058" s="220"/>
      <c r="CY2058" s="220"/>
      <c r="CZ2058" s="220"/>
      <c r="DA2058" s="220"/>
      <c r="DB2058" s="220"/>
      <c r="DC2058" s="220"/>
      <c r="DD2058" s="220"/>
      <c r="DE2058" s="220"/>
      <c r="DF2058" s="220"/>
      <c r="DG2058" s="220"/>
      <c r="DH2058" s="220"/>
      <c r="DI2058" s="220"/>
      <c r="DJ2058" s="220"/>
      <c r="DK2058" s="220"/>
      <c r="DL2058" s="220"/>
      <c r="DM2058" s="220"/>
      <c r="DN2058" s="220"/>
      <c r="DO2058" s="220"/>
      <c r="DP2058" s="220"/>
      <c r="DQ2058" s="220"/>
      <c r="DR2058" s="220"/>
      <c r="DS2058" s="220"/>
      <c r="DT2058" s="220"/>
      <c r="DU2058" s="220"/>
      <c r="DV2058" s="220"/>
      <c r="DW2058" s="220"/>
      <c r="DX2058" s="220"/>
      <c r="DY2058" s="220"/>
      <c r="DZ2058" s="220"/>
      <c r="EA2058" s="220"/>
      <c r="EB2058" s="220"/>
      <c r="EC2058" s="220"/>
      <c r="ED2058" s="220"/>
      <c r="EE2058" s="220"/>
      <c r="EF2058" s="220"/>
      <c r="EG2058" s="220"/>
      <c r="EH2058" s="220"/>
      <c r="EI2058" s="220"/>
      <c r="EJ2058" s="220"/>
      <c r="EK2058" s="220"/>
      <c r="EL2058" s="220"/>
      <c r="EM2058" s="220"/>
      <c r="EN2058" s="220"/>
      <c r="EO2058" s="220"/>
      <c r="EP2058" s="220"/>
      <c r="EQ2058" s="220"/>
      <c r="ER2058" s="220"/>
      <c r="ES2058" s="220"/>
      <c r="ET2058" s="220"/>
      <c r="EU2058" s="220"/>
      <c r="EV2058" s="220"/>
      <c r="EW2058" s="220"/>
      <c r="EX2058" s="220"/>
      <c r="EY2058" s="220"/>
      <c r="EZ2058" s="220"/>
      <c r="FA2058" s="220"/>
      <c r="FB2058" s="220"/>
      <c r="FC2058" s="220"/>
      <c r="FD2058" s="220"/>
      <c r="FE2058" s="220"/>
      <c r="FF2058" s="220"/>
      <c r="FG2058" s="220"/>
      <c r="FH2058" s="220"/>
      <c r="FI2058" s="220"/>
      <c r="FJ2058" s="220"/>
      <c r="FK2058" s="220"/>
      <c r="FL2058" s="220"/>
      <c r="FM2058" s="220"/>
      <c r="FN2058" s="220"/>
      <c r="FO2058" s="220"/>
      <c r="FP2058" s="220"/>
      <c r="FQ2058" s="220"/>
      <c r="FR2058" s="220"/>
      <c r="FS2058" s="220"/>
      <c r="FT2058" s="220"/>
      <c r="FU2058" s="220"/>
      <c r="FV2058" s="220"/>
      <c r="FW2058" s="220"/>
      <c r="FX2058" s="220"/>
      <c r="FY2058" s="220"/>
      <c r="FZ2058" s="220"/>
      <c r="GA2058" s="220"/>
      <c r="GB2058" s="220"/>
      <c r="GC2058" s="220"/>
      <c r="GD2058" s="220"/>
      <c r="GE2058" s="220"/>
      <c r="GF2058" s="220"/>
      <c r="GG2058" s="220"/>
      <c r="GH2058" s="220"/>
      <c r="GI2058" s="220"/>
      <c r="GJ2058" s="220"/>
      <c r="GK2058" s="220"/>
      <c r="GL2058" s="220"/>
      <c r="GM2058" s="220"/>
      <c r="GN2058" s="220"/>
      <c r="GO2058" s="220"/>
      <c r="GP2058" s="220"/>
      <c r="GQ2058" s="220"/>
      <c r="GR2058" s="220"/>
      <c r="GS2058" s="220"/>
      <c r="GT2058" s="220"/>
      <c r="GU2058" s="220"/>
      <c r="GV2058" s="220"/>
      <c r="GW2058" s="220"/>
      <c r="GX2058" s="220"/>
      <c r="GY2058" s="220"/>
      <c r="GZ2058" s="220"/>
      <c r="HA2058" s="220"/>
      <c r="HB2058" s="220"/>
      <c r="HC2058" s="220"/>
      <c r="HD2058" s="220"/>
      <c r="HE2058" s="220"/>
      <c r="HF2058" s="220"/>
      <c r="HG2058" s="220"/>
      <c r="HH2058" s="220"/>
      <c r="HI2058" s="220"/>
      <c r="HJ2058" s="220"/>
      <c r="HK2058" s="220"/>
      <c r="HL2058" s="220"/>
      <c r="HM2058" s="220"/>
      <c r="HN2058" s="220"/>
      <c r="HO2058" s="220"/>
      <c r="HP2058" s="220"/>
      <c r="HQ2058" s="220"/>
      <c r="HR2058" s="220"/>
      <c r="HS2058" s="220"/>
      <c r="HT2058" s="220"/>
      <c r="HU2058" s="220"/>
      <c r="HV2058" s="220"/>
      <c r="HW2058" s="220"/>
      <c r="HX2058" s="220"/>
      <c r="HY2058" s="220"/>
      <c r="HZ2058" s="220"/>
      <c r="IA2058" s="220"/>
      <c r="IB2058" s="220"/>
      <c r="IC2058" s="220"/>
      <c r="ID2058" s="220"/>
      <c r="IE2058" s="220"/>
      <c r="IF2058" s="220"/>
      <c r="IG2058" s="220"/>
      <c r="IH2058" s="220"/>
      <c r="II2058" s="220"/>
      <c r="IJ2058" s="220"/>
      <c r="IK2058" s="220"/>
      <c r="IL2058" s="220"/>
      <c r="IM2058" s="220"/>
      <c r="IN2058" s="220"/>
      <c r="IO2058" s="220"/>
      <c r="IP2058" s="220"/>
      <c r="IQ2058" s="220"/>
      <c r="IR2058" s="220"/>
      <c r="IS2058" s="220"/>
      <c r="IT2058" s="220"/>
      <c r="IU2058" s="220"/>
      <c r="IV2058" s="220"/>
      <c r="IW2058" s="220"/>
      <c r="IX2058" s="220"/>
      <c r="IY2058" s="220"/>
      <c r="IZ2058" s="220"/>
      <c r="JA2058" s="220"/>
      <c r="JB2058" s="220"/>
      <c r="JC2058" s="220"/>
      <c r="JD2058" s="220"/>
      <c r="JE2058" s="220"/>
      <c r="JF2058" s="220"/>
      <c r="JG2058" s="220"/>
      <c r="JH2058" s="220"/>
      <c r="JI2058" s="220"/>
      <c r="JJ2058" s="220"/>
      <c r="JK2058" s="220"/>
      <c r="JL2058" s="220"/>
      <c r="JM2058" s="220"/>
      <c r="JN2058" s="220"/>
      <c r="JO2058" s="220"/>
      <c r="JP2058" s="220"/>
      <c r="JQ2058" s="220"/>
      <c r="JR2058" s="220"/>
      <c r="JS2058" s="220"/>
      <c r="JT2058" s="220"/>
      <c r="JU2058" s="220"/>
      <c r="JV2058" s="220"/>
      <c r="JW2058" s="220"/>
      <c r="JX2058" s="220"/>
      <c r="JY2058" s="220"/>
      <c r="JZ2058" s="220"/>
      <c r="KA2058" s="220"/>
      <c r="KB2058" s="220"/>
      <c r="KC2058" s="220"/>
      <c r="KD2058" s="220"/>
      <c r="KE2058" s="220"/>
      <c r="KF2058" s="220"/>
      <c r="KG2058" s="220"/>
      <c r="KH2058" s="220"/>
      <c r="KI2058" s="220"/>
      <c r="KJ2058" s="220"/>
      <c r="KK2058" s="220"/>
      <c r="KL2058" s="220"/>
      <c r="KM2058" s="220"/>
      <c r="KN2058" s="220"/>
      <c r="KO2058" s="220"/>
      <c r="KP2058" s="220"/>
      <c r="KQ2058" s="220"/>
      <c r="KR2058" s="220"/>
      <c r="KS2058" s="220"/>
      <c r="KT2058" s="220"/>
      <c r="KU2058" s="220"/>
      <c r="KV2058" s="220"/>
      <c r="KW2058" s="220"/>
      <c r="KX2058" s="220"/>
      <c r="KY2058" s="220"/>
      <c r="KZ2058" s="220"/>
      <c r="LA2058" s="220"/>
      <c r="LB2058" s="220"/>
      <c r="LC2058" s="220"/>
      <c r="LD2058" s="220"/>
      <c r="LE2058" s="220"/>
      <c r="LF2058" s="220"/>
      <c r="LG2058" s="220"/>
      <c r="LH2058" s="220"/>
      <c r="LI2058" s="220"/>
      <c r="LJ2058" s="220"/>
      <c r="LK2058" s="220"/>
      <c r="LL2058" s="220"/>
      <c r="LM2058" s="220"/>
      <c r="LN2058" s="220"/>
      <c r="LO2058" s="220"/>
      <c r="LP2058" s="220"/>
      <c r="LQ2058" s="220"/>
      <c r="LR2058" s="220"/>
      <c r="LS2058" s="220"/>
      <c r="LT2058" s="220"/>
      <c r="LU2058" s="220"/>
      <c r="LV2058" s="220"/>
      <c r="LW2058" s="220"/>
      <c r="LX2058" s="220"/>
      <c r="LY2058" s="220"/>
      <c r="LZ2058" s="220"/>
      <c r="MA2058" s="220"/>
      <c r="MB2058" s="220"/>
      <c r="MC2058" s="220"/>
      <c r="MD2058" s="220"/>
      <c r="ME2058" s="220"/>
      <c r="MF2058" s="220"/>
      <c r="MG2058" s="220"/>
      <c r="MH2058" s="220"/>
      <c r="MI2058" s="220"/>
      <c r="MJ2058" s="220"/>
      <c r="MK2058" s="220"/>
      <c r="ML2058" s="220"/>
      <c r="MM2058" s="220"/>
      <c r="MN2058" s="220"/>
      <c r="MO2058" s="220"/>
      <c r="MP2058" s="220"/>
      <c r="MQ2058" s="220"/>
      <c r="MR2058" s="220"/>
      <c r="MS2058" s="220"/>
      <c r="MT2058" s="220"/>
      <c r="MU2058" s="220"/>
      <c r="MV2058" s="220"/>
      <c r="MW2058" s="220"/>
      <c r="MX2058" s="220"/>
      <c r="MY2058" s="220"/>
      <c r="MZ2058" s="220"/>
      <c r="NA2058" s="220"/>
      <c r="NB2058" s="220"/>
      <c r="NC2058" s="220"/>
      <c r="ND2058" s="220"/>
      <c r="NE2058" s="220"/>
      <c r="NF2058" s="220"/>
      <c r="NG2058" s="220"/>
      <c r="NH2058" s="220"/>
      <c r="NI2058" s="220"/>
      <c r="NJ2058" s="220"/>
      <c r="NK2058" s="220"/>
      <c r="NL2058" s="220"/>
      <c r="NM2058" s="220"/>
      <c r="NN2058" s="220"/>
      <c r="NO2058" s="220"/>
      <c r="NP2058" s="220"/>
      <c r="NQ2058" s="220"/>
      <c r="NR2058" s="220"/>
      <c r="NS2058" s="220"/>
      <c r="NT2058" s="220"/>
      <c r="NU2058" s="220"/>
      <c r="NV2058" s="220"/>
      <c r="NW2058" s="220"/>
      <c r="NX2058" s="220"/>
      <c r="NY2058" s="220"/>
      <c r="NZ2058" s="220"/>
      <c r="OA2058" s="220"/>
      <c r="OB2058" s="220"/>
      <c r="OC2058" s="220"/>
      <c r="OD2058" s="220"/>
      <c r="OE2058" s="220"/>
      <c r="OF2058" s="220"/>
      <c r="OG2058" s="220"/>
      <c r="OH2058" s="220"/>
      <c r="OI2058" s="220"/>
      <c r="OJ2058" s="220"/>
      <c r="OK2058" s="220"/>
      <c r="OL2058" s="220"/>
      <c r="OM2058" s="220"/>
      <c r="ON2058" s="220"/>
      <c r="OO2058" s="220"/>
      <c r="OP2058" s="220"/>
      <c r="OQ2058" s="220"/>
      <c r="OR2058" s="220"/>
      <c r="OS2058" s="220"/>
      <c r="OT2058" s="220"/>
      <c r="OU2058" s="220"/>
      <c r="OV2058" s="220"/>
      <c r="OW2058" s="220"/>
      <c r="OX2058" s="220"/>
      <c r="OY2058" s="220"/>
      <c r="OZ2058" s="220"/>
      <c r="PA2058" s="220"/>
      <c r="PB2058" s="220"/>
      <c r="PC2058" s="220"/>
      <c r="PD2058" s="220"/>
      <c r="PE2058" s="220"/>
      <c r="PF2058" s="220"/>
      <c r="PG2058" s="220"/>
      <c r="PH2058" s="220"/>
      <c r="PI2058" s="220"/>
      <c r="PJ2058" s="220"/>
      <c r="PK2058" s="220"/>
      <c r="PL2058" s="220"/>
      <c r="PM2058" s="220"/>
      <c r="PN2058" s="220"/>
      <c r="PO2058" s="220"/>
      <c r="PP2058" s="220"/>
      <c r="PQ2058" s="220"/>
      <c r="PR2058" s="220"/>
      <c r="PS2058" s="220"/>
      <c r="PT2058" s="220"/>
      <c r="PU2058" s="220"/>
      <c r="PV2058" s="220"/>
      <c r="PW2058" s="220"/>
      <c r="PX2058" s="220"/>
      <c r="PY2058" s="220"/>
      <c r="PZ2058" s="220"/>
      <c r="QA2058" s="220"/>
      <c r="QB2058" s="220"/>
      <c r="QC2058" s="220"/>
      <c r="QD2058" s="220"/>
      <c r="QE2058" s="220"/>
      <c r="QF2058" s="220"/>
      <c r="QG2058" s="220"/>
      <c r="QH2058" s="220"/>
      <c r="QI2058" s="220"/>
      <c r="QJ2058" s="220"/>
      <c r="QK2058" s="220"/>
      <c r="QL2058" s="220"/>
      <c r="QM2058" s="220"/>
      <c r="QN2058" s="220"/>
      <c r="QO2058" s="220"/>
      <c r="QP2058" s="220"/>
      <c r="QQ2058" s="220"/>
      <c r="QR2058" s="220"/>
      <c r="QS2058" s="220"/>
      <c r="QT2058" s="220"/>
      <c r="QU2058" s="220"/>
      <c r="QV2058" s="220"/>
      <c r="QW2058" s="220"/>
      <c r="QX2058" s="220"/>
      <c r="QY2058" s="220"/>
      <c r="QZ2058" s="220"/>
      <c r="RA2058" s="220"/>
      <c r="RB2058" s="220"/>
      <c r="RC2058" s="220"/>
      <c r="RD2058" s="220"/>
      <c r="RE2058" s="220"/>
      <c r="RF2058" s="220"/>
      <c r="RG2058" s="220"/>
      <c r="RH2058" s="220"/>
      <c r="RI2058" s="220"/>
      <c r="RJ2058" s="220"/>
      <c r="RK2058" s="220"/>
      <c r="RL2058" s="220"/>
      <c r="RM2058" s="220"/>
      <c r="RN2058" s="220"/>
      <c r="RO2058" s="220"/>
      <c r="RP2058" s="220"/>
      <c r="RQ2058" s="220"/>
      <c r="RR2058" s="220"/>
      <c r="RS2058" s="220"/>
      <c r="RT2058" s="220"/>
      <c r="RU2058" s="220"/>
      <c r="RV2058" s="220"/>
      <c r="RW2058" s="220"/>
      <c r="RX2058" s="220"/>
      <c r="RY2058" s="220"/>
      <c r="RZ2058" s="220"/>
      <c r="SA2058" s="220"/>
      <c r="SB2058" s="220"/>
      <c r="SC2058" s="220"/>
      <c r="SD2058" s="220"/>
      <c r="SE2058" s="220"/>
      <c r="SF2058" s="220"/>
      <c r="SG2058" s="220"/>
      <c r="SH2058" s="220"/>
      <c r="SI2058" s="220"/>
      <c r="SJ2058" s="220"/>
      <c r="SK2058" s="220"/>
      <c r="SL2058" s="220"/>
      <c r="SM2058" s="220"/>
      <c r="SN2058" s="220"/>
      <c r="SO2058" s="220"/>
      <c r="SP2058" s="220"/>
      <c r="SQ2058" s="220"/>
      <c r="SR2058" s="220"/>
      <c r="SS2058" s="220"/>
      <c r="ST2058" s="220"/>
      <c r="SU2058" s="220"/>
      <c r="SV2058" s="220"/>
      <c r="SW2058" s="220"/>
      <c r="SX2058" s="220"/>
      <c r="SY2058" s="220"/>
      <c r="SZ2058" s="220"/>
      <c r="TA2058" s="220"/>
      <c r="TB2058" s="220"/>
      <c r="TC2058" s="220"/>
      <c r="TD2058" s="220"/>
      <c r="TE2058" s="220"/>
      <c r="TF2058" s="220"/>
      <c r="TG2058" s="220"/>
      <c r="TH2058" s="220"/>
      <c r="TI2058" s="220"/>
      <c r="TJ2058" s="220"/>
      <c r="TK2058" s="220"/>
      <c r="TL2058" s="220"/>
      <c r="TM2058" s="220"/>
      <c r="TN2058" s="220"/>
      <c r="TO2058" s="220"/>
      <c r="TP2058" s="220"/>
      <c r="TQ2058" s="220"/>
      <c r="TR2058" s="220"/>
      <c r="TS2058" s="220"/>
      <c r="TT2058" s="220"/>
      <c r="TU2058" s="220"/>
      <c r="TV2058" s="220"/>
      <c r="TW2058" s="220"/>
      <c r="TX2058" s="220"/>
      <c r="TY2058" s="220"/>
      <c r="TZ2058" s="220"/>
      <c r="UA2058" s="220"/>
      <c r="UB2058" s="220"/>
      <c r="UC2058" s="220"/>
      <c r="UD2058" s="220"/>
      <c r="UE2058" s="220"/>
      <c r="UF2058" s="220"/>
      <c r="UG2058" s="220"/>
      <c r="UH2058" s="220"/>
      <c r="UI2058" s="220"/>
      <c r="UJ2058" s="220"/>
      <c r="UK2058" s="220"/>
      <c r="UL2058" s="220"/>
      <c r="UM2058" s="220"/>
      <c r="UN2058" s="220"/>
      <c r="UO2058" s="220"/>
      <c r="UP2058" s="220"/>
      <c r="UQ2058" s="220"/>
      <c r="UR2058" s="220"/>
      <c r="US2058" s="220"/>
      <c r="UT2058" s="220"/>
      <c r="UU2058" s="220"/>
      <c r="UV2058" s="220"/>
      <c r="UW2058" s="220"/>
      <c r="UX2058" s="220"/>
      <c r="UY2058" s="220"/>
      <c r="UZ2058" s="220"/>
      <c r="VA2058" s="220"/>
      <c r="VB2058" s="220"/>
      <c r="VC2058" s="220"/>
      <c r="VD2058" s="220"/>
      <c r="VE2058" s="220"/>
      <c r="VF2058" s="220"/>
      <c r="VG2058" s="220"/>
      <c r="VH2058" s="220"/>
      <c r="VI2058" s="220"/>
      <c r="VJ2058" s="220"/>
      <c r="VK2058" s="220"/>
      <c r="VL2058" s="220"/>
      <c r="VM2058" s="220"/>
      <c r="VN2058" s="220"/>
      <c r="VO2058" s="220"/>
      <c r="VP2058" s="220"/>
      <c r="VQ2058" s="220"/>
      <c r="VR2058" s="220"/>
      <c r="VS2058" s="220"/>
      <c r="VT2058" s="220"/>
      <c r="VU2058" s="220"/>
      <c r="VV2058" s="220"/>
      <c r="VW2058" s="220"/>
      <c r="VX2058" s="220"/>
      <c r="VY2058" s="220"/>
      <c r="VZ2058" s="220"/>
      <c r="WA2058" s="220"/>
      <c r="WB2058" s="220"/>
      <c r="WC2058" s="220"/>
      <c r="WD2058" s="220"/>
      <c r="WE2058" s="220"/>
      <c r="WF2058" s="220"/>
      <c r="WG2058" s="220"/>
      <c r="WH2058" s="220"/>
      <c r="WI2058" s="220"/>
      <c r="WJ2058" s="220"/>
      <c r="WK2058" s="220"/>
      <c r="WL2058" s="220"/>
      <c r="WM2058" s="220"/>
      <c r="WN2058" s="220"/>
      <c r="WO2058" s="220"/>
      <c r="WP2058" s="220"/>
      <c r="WQ2058" s="220"/>
      <c r="WR2058" s="220"/>
      <c r="WS2058" s="220"/>
      <c r="WT2058" s="220"/>
      <c r="WU2058" s="220"/>
      <c r="WV2058" s="220"/>
      <c r="WW2058" s="220"/>
      <c r="WX2058" s="220"/>
      <c r="WY2058" s="220"/>
      <c r="WZ2058" s="220"/>
      <c r="XA2058" s="220"/>
      <c r="XB2058" s="220"/>
      <c r="XC2058" s="220"/>
      <c r="XD2058" s="220"/>
      <c r="XE2058" s="220"/>
      <c r="XF2058" s="220"/>
      <c r="XG2058" s="220"/>
      <c r="XH2058" s="220"/>
      <c r="XI2058" s="220"/>
      <c r="XJ2058" s="220"/>
      <c r="XK2058" s="220"/>
      <c r="XL2058" s="220"/>
      <c r="XM2058" s="220"/>
      <c r="XN2058" s="220"/>
      <c r="XO2058" s="220"/>
      <c r="XP2058" s="220"/>
      <c r="XQ2058" s="220"/>
      <c r="XR2058" s="220"/>
      <c r="XS2058" s="220"/>
      <c r="XT2058" s="220"/>
      <c r="XU2058" s="220"/>
      <c r="XV2058" s="220"/>
      <c r="XW2058" s="220"/>
      <c r="XX2058" s="220"/>
      <c r="XY2058" s="220"/>
      <c r="XZ2058" s="220"/>
      <c r="YA2058" s="220"/>
      <c r="YB2058" s="220"/>
      <c r="YC2058" s="220"/>
      <c r="YD2058" s="220"/>
      <c r="YE2058" s="220"/>
      <c r="YF2058" s="220"/>
      <c r="YG2058" s="220"/>
      <c r="YH2058" s="220"/>
      <c r="YI2058" s="220"/>
      <c r="YJ2058" s="220"/>
      <c r="YK2058" s="220"/>
      <c r="YL2058" s="220"/>
      <c r="YM2058" s="220"/>
      <c r="YN2058" s="220"/>
      <c r="YO2058" s="220"/>
      <c r="YP2058" s="220"/>
      <c r="YQ2058" s="220"/>
      <c r="YR2058" s="220"/>
      <c r="YS2058" s="220"/>
      <c r="YT2058" s="220"/>
      <c r="YU2058" s="220"/>
      <c r="YV2058" s="220"/>
      <c r="YW2058" s="220"/>
      <c r="YX2058" s="220"/>
      <c r="YY2058" s="220"/>
      <c r="YZ2058" s="220"/>
      <c r="ZA2058" s="220"/>
      <c r="ZB2058" s="220"/>
      <c r="ZC2058" s="220"/>
      <c r="ZD2058" s="220"/>
      <c r="ZE2058" s="220"/>
      <c r="ZF2058" s="220"/>
      <c r="ZG2058" s="220"/>
      <c r="ZH2058" s="220"/>
      <c r="ZI2058" s="220"/>
      <c r="ZJ2058" s="220"/>
      <c r="ZK2058" s="220"/>
      <c r="ZL2058" s="220"/>
      <c r="ZM2058" s="220"/>
      <c r="ZN2058" s="220"/>
      <c r="ZO2058" s="220"/>
      <c r="ZP2058" s="220"/>
      <c r="ZQ2058" s="220"/>
      <c r="ZR2058" s="220"/>
      <c r="ZS2058" s="220"/>
      <c r="ZT2058" s="220"/>
      <c r="ZU2058" s="220"/>
      <c r="ZV2058" s="220"/>
      <c r="ZW2058" s="220"/>
      <c r="ZX2058" s="220"/>
      <c r="ZY2058" s="220"/>
      <c r="ZZ2058" s="220"/>
      <c r="AAA2058" s="220"/>
      <c r="AAB2058" s="220"/>
      <c r="AAC2058" s="220"/>
      <c r="AAD2058" s="220"/>
      <c r="AAE2058" s="220"/>
      <c r="AAF2058" s="220"/>
      <c r="AAG2058" s="220"/>
      <c r="AAH2058" s="220"/>
      <c r="AAI2058" s="220"/>
      <c r="AAJ2058" s="220"/>
      <c r="AAK2058" s="220"/>
      <c r="AAL2058" s="220"/>
      <c r="AAM2058" s="220"/>
      <c r="AAN2058" s="220"/>
      <c r="AAO2058" s="220"/>
      <c r="AAP2058" s="220"/>
      <c r="AAQ2058" s="220"/>
      <c r="AAR2058" s="220"/>
      <c r="AAS2058" s="220"/>
      <c r="AAT2058" s="220"/>
      <c r="AAU2058" s="220"/>
      <c r="AAV2058" s="220"/>
      <c r="AAW2058" s="220"/>
      <c r="AAX2058" s="220"/>
      <c r="AAY2058" s="220"/>
      <c r="AAZ2058" s="220"/>
      <c r="ABA2058" s="220"/>
      <c r="ABB2058" s="220"/>
      <c r="ABC2058" s="220"/>
      <c r="ABD2058" s="220"/>
      <c r="ABE2058" s="220"/>
      <c r="ABF2058" s="220"/>
      <c r="ABG2058" s="220"/>
      <c r="ABH2058" s="220"/>
      <c r="ABI2058" s="220"/>
      <c r="ABJ2058" s="220"/>
      <c r="ABK2058" s="220"/>
      <c r="ABL2058" s="220"/>
      <c r="ABM2058" s="220"/>
      <c r="ABN2058" s="220"/>
      <c r="ABO2058" s="220"/>
      <c r="ABP2058" s="220"/>
      <c r="ABQ2058" s="220"/>
      <c r="ABR2058" s="220"/>
      <c r="ABS2058" s="220"/>
      <c r="ABT2058" s="220"/>
      <c r="ABU2058" s="220"/>
      <c r="ABV2058" s="220"/>
      <c r="ABW2058" s="220"/>
      <c r="ABX2058" s="220"/>
      <c r="ABY2058" s="220"/>
      <c r="ABZ2058" s="220"/>
      <c r="ACA2058" s="220"/>
      <c r="ACB2058" s="220"/>
      <c r="ACC2058" s="220"/>
      <c r="ACD2058" s="220"/>
      <c r="ACE2058" s="220"/>
      <c r="ACF2058" s="220"/>
      <c r="ACG2058" s="220"/>
      <c r="ACH2058" s="220"/>
      <c r="ACI2058" s="220"/>
      <c r="ACJ2058" s="220"/>
      <c r="ACK2058" s="220"/>
      <c r="ACL2058" s="220"/>
      <c r="ACM2058" s="220"/>
      <c r="ACN2058" s="220"/>
      <c r="ACO2058" s="220"/>
      <c r="ACP2058" s="220"/>
      <c r="ACQ2058" s="220"/>
      <c r="ACR2058" s="220"/>
      <c r="ACS2058" s="220"/>
      <c r="ACT2058" s="220"/>
      <c r="ACU2058" s="220"/>
      <c r="ACV2058" s="220"/>
      <c r="ACW2058" s="220"/>
      <c r="ACX2058" s="220"/>
      <c r="ACY2058" s="220"/>
      <c r="ACZ2058" s="220"/>
      <c r="ADA2058" s="220"/>
      <c r="ADB2058" s="220"/>
      <c r="ADC2058" s="220"/>
      <c r="ADD2058" s="220"/>
      <c r="ADE2058" s="220"/>
      <c r="ADF2058" s="220"/>
      <c r="ADG2058" s="220"/>
      <c r="ADH2058" s="220"/>
      <c r="ADI2058" s="220"/>
      <c r="ADJ2058" s="220"/>
      <c r="ADK2058" s="220"/>
      <c r="ADL2058" s="220"/>
      <c r="ADM2058" s="220"/>
      <c r="ADN2058" s="220"/>
      <c r="ADO2058" s="220"/>
      <c r="ADP2058" s="220"/>
      <c r="ADQ2058" s="220"/>
      <c r="ADR2058" s="220"/>
      <c r="ADS2058" s="220"/>
      <c r="ADT2058" s="220"/>
      <c r="ADU2058" s="220"/>
      <c r="ADV2058" s="220"/>
      <c r="ADW2058" s="220"/>
      <c r="ADX2058" s="220"/>
      <c r="ADY2058" s="220"/>
      <c r="ADZ2058" s="220"/>
      <c r="AEA2058" s="220"/>
      <c r="AEB2058" s="220"/>
      <c r="AEC2058" s="220"/>
      <c r="AED2058" s="220"/>
      <c r="AEE2058" s="220"/>
      <c r="AEF2058" s="220"/>
      <c r="AEG2058" s="220"/>
      <c r="AEH2058" s="220"/>
      <c r="AEI2058" s="220"/>
      <c r="AEJ2058" s="220"/>
      <c r="AEK2058" s="220"/>
      <c r="AEL2058" s="220"/>
      <c r="AEM2058" s="220"/>
      <c r="AEN2058" s="220"/>
      <c r="AEO2058" s="220"/>
      <c r="AEP2058" s="220"/>
      <c r="AEQ2058" s="220"/>
      <c r="AER2058" s="220"/>
      <c r="AES2058" s="220"/>
      <c r="AET2058" s="220"/>
      <c r="AEU2058" s="220"/>
      <c r="AEV2058" s="220"/>
      <c r="AEW2058" s="220"/>
      <c r="AEX2058" s="220"/>
      <c r="AEY2058" s="220"/>
      <c r="AEZ2058" s="220"/>
      <c r="AFA2058" s="220"/>
      <c r="AFB2058" s="220"/>
      <c r="AFC2058" s="220"/>
      <c r="AFD2058" s="220"/>
      <c r="AFE2058" s="220"/>
      <c r="AFF2058" s="220"/>
      <c r="AFG2058" s="220"/>
      <c r="AFH2058" s="220"/>
      <c r="AFI2058" s="220"/>
      <c r="AFJ2058" s="220"/>
      <c r="AFK2058" s="220"/>
      <c r="AFL2058" s="220"/>
      <c r="AFM2058" s="220"/>
      <c r="AFN2058" s="220"/>
      <c r="AFO2058" s="220"/>
      <c r="AFP2058" s="220"/>
      <c r="AFQ2058" s="220"/>
      <c r="AFR2058" s="220"/>
      <c r="AFS2058" s="220"/>
      <c r="AFT2058" s="220"/>
      <c r="AFU2058" s="220"/>
      <c r="AFV2058" s="220"/>
      <c r="AFW2058" s="220"/>
      <c r="AFX2058" s="220"/>
      <c r="AFY2058" s="220"/>
      <c r="AFZ2058" s="220"/>
      <c r="AGA2058" s="220"/>
      <c r="AGB2058" s="220"/>
      <c r="AGC2058" s="220"/>
      <c r="AGD2058" s="220"/>
      <c r="AGE2058" s="220"/>
      <c r="AGF2058" s="220"/>
      <c r="AGG2058" s="220"/>
      <c r="AGH2058" s="220"/>
      <c r="AGI2058" s="220"/>
      <c r="AGJ2058" s="220"/>
      <c r="AGK2058" s="220"/>
      <c r="AGL2058" s="220"/>
      <c r="AGM2058" s="220"/>
      <c r="AGN2058" s="220"/>
      <c r="AGO2058" s="220"/>
      <c r="AGP2058" s="220"/>
      <c r="AGQ2058" s="220"/>
      <c r="AGR2058" s="220"/>
      <c r="AGS2058" s="220"/>
      <c r="AGT2058" s="220"/>
      <c r="AGU2058" s="220"/>
      <c r="AGV2058" s="220"/>
      <c r="AGW2058" s="220"/>
      <c r="AGX2058" s="220"/>
      <c r="AGY2058" s="220"/>
      <c r="AGZ2058" s="220"/>
      <c r="AHA2058" s="220"/>
      <c r="AHB2058" s="220"/>
      <c r="AHC2058" s="220"/>
      <c r="AHD2058" s="220"/>
      <c r="AHE2058" s="220"/>
      <c r="AHF2058" s="220"/>
      <c r="AHG2058" s="220"/>
      <c r="AHH2058" s="220"/>
      <c r="AHI2058" s="220"/>
      <c r="AHJ2058" s="220"/>
      <c r="AHK2058" s="220"/>
      <c r="AHL2058" s="220"/>
      <c r="AHM2058" s="220"/>
      <c r="AHN2058" s="220"/>
      <c r="AHO2058" s="220"/>
      <c r="AHP2058" s="220"/>
      <c r="AHQ2058" s="220"/>
      <c r="AHR2058" s="220"/>
      <c r="AHS2058" s="220"/>
      <c r="AHT2058" s="220"/>
      <c r="AHU2058" s="220"/>
      <c r="AHV2058" s="220"/>
      <c r="AHW2058" s="220"/>
      <c r="AHX2058" s="220"/>
      <c r="AHY2058" s="220"/>
      <c r="AHZ2058" s="220"/>
      <c r="AIA2058" s="220"/>
      <c r="AIB2058" s="220"/>
      <c r="AIC2058" s="220"/>
      <c r="AID2058" s="220"/>
      <c r="AIE2058" s="220"/>
      <c r="AIF2058" s="220"/>
      <c r="AIG2058" s="220"/>
      <c r="AIH2058" s="220"/>
      <c r="AII2058" s="220"/>
      <c r="AIJ2058" s="220"/>
      <c r="AIK2058" s="220"/>
      <c r="AIL2058" s="220"/>
      <c r="AIM2058" s="220"/>
      <c r="AIN2058" s="220"/>
      <c r="AIO2058" s="220"/>
      <c r="AIP2058" s="220"/>
      <c r="AIQ2058" s="220"/>
      <c r="AIR2058" s="220"/>
      <c r="AIS2058" s="220"/>
      <c r="AIT2058" s="220"/>
      <c r="AIU2058" s="220"/>
      <c r="AIV2058" s="220"/>
      <c r="AIW2058" s="220"/>
      <c r="AIX2058" s="220"/>
      <c r="AIY2058" s="220"/>
      <c r="AIZ2058" s="220"/>
      <c r="AJA2058" s="220"/>
      <c r="AJB2058" s="220"/>
      <c r="AJC2058" s="220"/>
      <c r="AJD2058" s="220"/>
      <c r="AJE2058" s="220"/>
      <c r="AJF2058" s="220"/>
      <c r="AJG2058" s="220"/>
      <c r="AJH2058" s="220"/>
      <c r="AJI2058" s="220"/>
      <c r="AJJ2058" s="220"/>
      <c r="AJK2058" s="220"/>
      <c r="AJL2058" s="220"/>
      <c r="AJM2058" s="220"/>
      <c r="AJN2058" s="220"/>
      <c r="AJO2058" s="220"/>
      <c r="AJP2058" s="220"/>
      <c r="AJQ2058" s="220"/>
      <c r="AJR2058" s="220"/>
      <c r="AJS2058" s="220"/>
      <c r="AJT2058" s="220"/>
      <c r="AJU2058" s="220"/>
      <c r="AJV2058" s="220"/>
      <c r="AJW2058" s="220"/>
      <c r="AJX2058" s="220"/>
      <c r="AJY2058" s="220"/>
      <c r="AJZ2058" s="220"/>
      <c r="AKA2058" s="220"/>
      <c r="AKB2058" s="220"/>
      <c r="AKC2058" s="220"/>
      <c r="AKD2058" s="220"/>
      <c r="AKE2058" s="220"/>
      <c r="AKF2058" s="220"/>
      <c r="AKG2058" s="220"/>
      <c r="AKH2058" s="220"/>
      <c r="AKI2058" s="220"/>
      <c r="AKJ2058" s="220"/>
      <c r="AKK2058" s="220"/>
      <c r="AKL2058" s="220"/>
      <c r="AKM2058" s="220"/>
      <c r="AKN2058" s="220"/>
      <c r="AKO2058" s="220"/>
      <c r="AKP2058" s="220"/>
      <c r="AKQ2058" s="220"/>
      <c r="AKR2058" s="220"/>
      <c r="AKS2058" s="220"/>
      <c r="AKT2058" s="220"/>
      <c r="AKU2058" s="220"/>
      <c r="AKV2058" s="220"/>
      <c r="AKW2058" s="220"/>
      <c r="AKX2058" s="220"/>
      <c r="AKY2058" s="220"/>
      <c r="AKZ2058" s="220"/>
      <c r="ALA2058" s="220"/>
      <c r="ALB2058" s="220"/>
      <c r="ALC2058" s="220"/>
      <c r="ALD2058" s="220"/>
      <c r="ALE2058" s="220"/>
      <c r="ALF2058" s="220"/>
      <c r="ALG2058" s="220"/>
      <c r="ALH2058" s="220"/>
      <c r="ALI2058" s="220"/>
      <c r="ALJ2058" s="220"/>
      <c r="ALK2058" s="220"/>
      <c r="ALL2058" s="220"/>
      <c r="ALM2058" s="220"/>
      <c r="ALN2058" s="220"/>
      <c r="ALO2058" s="220"/>
      <c r="ALP2058" s="220"/>
      <c r="ALQ2058" s="220"/>
      <c r="ALR2058" s="220"/>
      <c r="ALS2058" s="220"/>
      <c r="ALT2058" s="220"/>
      <c r="ALU2058" s="220"/>
      <c r="ALV2058" s="220"/>
      <c r="ALW2058" s="220"/>
      <c r="ALX2058" s="220"/>
      <c r="ALY2058" s="220"/>
      <c r="ALZ2058" s="220"/>
      <c r="AMA2058" s="220"/>
      <c r="AMB2058" s="220"/>
      <c r="AMC2058" s="220"/>
      <c r="AMD2058" s="220"/>
      <c r="AME2058" s="220"/>
      <c r="AMF2058" s="220"/>
      <c r="AMG2058" s="220"/>
      <c r="AMH2058" s="220"/>
      <c r="AMI2058" s="220"/>
      <c r="AMJ2058" s="220"/>
      <c r="AMK2058" s="220"/>
      <c r="AML2058" s="220"/>
      <c r="AMM2058" s="220"/>
      <c r="AMN2058" s="220"/>
      <c r="AMO2058" s="220"/>
      <c r="AMP2058" s="220"/>
      <c r="AMQ2058" s="220"/>
      <c r="AMR2058" s="220"/>
      <c r="AMS2058" s="220"/>
      <c r="AMT2058" s="220"/>
      <c r="AMU2058" s="220"/>
      <c r="AMV2058" s="220"/>
      <c r="AMW2058" s="220"/>
      <c r="AMX2058" s="220"/>
      <c r="AMY2058" s="220"/>
      <c r="AMZ2058" s="220"/>
      <c r="ANA2058" s="220"/>
      <c r="ANB2058" s="220"/>
      <c r="ANC2058" s="220"/>
      <c r="AND2058" s="220"/>
      <c r="ANE2058" s="220"/>
      <c r="ANF2058" s="220"/>
      <c r="ANG2058" s="220"/>
      <c r="ANH2058" s="220"/>
      <c r="ANI2058" s="220"/>
      <c r="ANJ2058" s="220"/>
      <c r="ANK2058" s="220"/>
      <c r="ANL2058" s="220"/>
      <c r="ANM2058" s="220"/>
      <c r="ANN2058" s="220"/>
      <c r="ANO2058" s="220"/>
      <c r="ANP2058" s="220"/>
      <c r="ANQ2058" s="220"/>
      <c r="ANR2058" s="220"/>
      <c r="ANS2058" s="220"/>
      <c r="ANT2058" s="220"/>
      <c r="ANU2058" s="220"/>
      <c r="ANV2058" s="220"/>
      <c r="ANW2058" s="220"/>
      <c r="ANX2058" s="220"/>
      <c r="ANY2058" s="220"/>
      <c r="ANZ2058" s="220"/>
      <c r="AOA2058" s="220"/>
      <c r="AOB2058" s="220"/>
      <c r="AOC2058" s="220"/>
      <c r="AOD2058" s="220"/>
      <c r="AOE2058" s="220"/>
      <c r="AOF2058" s="220"/>
      <c r="AOG2058" s="220"/>
      <c r="AOH2058" s="220"/>
      <c r="AOI2058" s="220"/>
      <c r="AOJ2058" s="220"/>
      <c r="AOK2058" s="220"/>
      <c r="AOL2058" s="220"/>
      <c r="AOM2058" s="220"/>
      <c r="AON2058" s="220"/>
      <c r="AOO2058" s="220"/>
      <c r="AOP2058" s="220"/>
      <c r="AOQ2058" s="220"/>
      <c r="AOR2058" s="220"/>
      <c r="AOS2058" s="220"/>
      <c r="AOT2058" s="220"/>
      <c r="AOU2058" s="220"/>
      <c r="AOV2058" s="220"/>
      <c r="AOW2058" s="220"/>
      <c r="AOX2058" s="220"/>
      <c r="AOY2058" s="220"/>
      <c r="AOZ2058" s="220"/>
      <c r="APA2058" s="220"/>
      <c r="APB2058" s="220"/>
      <c r="APC2058" s="220"/>
      <c r="APD2058" s="220"/>
      <c r="APE2058" s="220"/>
      <c r="APF2058" s="220"/>
      <c r="APG2058" s="220"/>
      <c r="APH2058" s="220"/>
      <c r="API2058" s="220"/>
      <c r="APJ2058" s="220"/>
      <c r="APK2058" s="220"/>
      <c r="APL2058" s="220"/>
      <c r="APM2058" s="220"/>
      <c r="APN2058" s="220"/>
      <c r="APO2058" s="220"/>
      <c r="APP2058" s="220"/>
      <c r="APQ2058" s="220"/>
      <c r="APR2058" s="220"/>
      <c r="APS2058" s="220"/>
      <c r="APT2058" s="220"/>
      <c r="APU2058" s="220"/>
      <c r="APV2058" s="220"/>
      <c r="APW2058" s="220"/>
      <c r="APX2058" s="220"/>
      <c r="APY2058" s="220"/>
      <c r="APZ2058" s="220"/>
      <c r="AQA2058" s="220"/>
      <c r="AQB2058" s="220"/>
      <c r="AQC2058" s="220"/>
      <c r="AQD2058" s="220"/>
      <c r="AQE2058" s="220"/>
      <c r="AQF2058" s="220"/>
      <c r="AQG2058" s="220"/>
      <c r="AQH2058" s="220"/>
      <c r="AQI2058" s="220"/>
      <c r="AQJ2058" s="220"/>
      <c r="AQK2058" s="220"/>
      <c r="AQL2058" s="220"/>
      <c r="AQM2058" s="220"/>
      <c r="AQN2058" s="220"/>
      <c r="AQO2058" s="220"/>
      <c r="AQP2058" s="220"/>
      <c r="AQQ2058" s="220"/>
      <c r="AQR2058" s="220"/>
      <c r="AQS2058" s="220"/>
      <c r="AQT2058" s="220"/>
      <c r="AQU2058" s="220"/>
      <c r="AQV2058" s="220"/>
      <c r="AQW2058" s="220"/>
      <c r="AQX2058" s="220"/>
      <c r="AQY2058" s="220"/>
      <c r="AQZ2058" s="220"/>
      <c r="ARA2058" s="220"/>
      <c r="ARB2058" s="220"/>
      <c r="ARC2058" s="220"/>
      <c r="ARD2058" s="220"/>
      <c r="ARE2058" s="220"/>
      <c r="ARF2058" s="220"/>
      <c r="ARG2058" s="220"/>
      <c r="ARH2058" s="220"/>
      <c r="ARI2058" s="220"/>
      <c r="ARJ2058" s="220"/>
      <c r="ARK2058" s="220"/>
      <c r="ARL2058" s="220"/>
      <c r="ARM2058" s="220"/>
      <c r="ARN2058" s="220"/>
      <c r="ARO2058" s="220"/>
      <c r="ARP2058" s="220"/>
      <c r="ARQ2058" s="220"/>
      <c r="ARR2058" s="220"/>
      <c r="ARS2058" s="220"/>
      <c r="ART2058" s="220"/>
      <c r="ARU2058" s="220"/>
      <c r="ARV2058" s="220"/>
      <c r="ARW2058" s="220"/>
      <c r="ARX2058" s="220"/>
      <c r="ARY2058" s="220"/>
      <c r="ARZ2058" s="220"/>
      <c r="ASA2058" s="220"/>
      <c r="ASB2058" s="220"/>
      <c r="ASC2058" s="220"/>
      <c r="ASD2058" s="220"/>
      <c r="ASE2058" s="220"/>
      <c r="ASF2058" s="220"/>
      <c r="ASG2058" s="220"/>
      <c r="ASH2058" s="220"/>
      <c r="ASI2058" s="220"/>
      <c r="ASJ2058" s="220"/>
      <c r="ASK2058" s="220"/>
      <c r="ASL2058" s="220"/>
      <c r="ASM2058" s="220"/>
      <c r="ASN2058" s="220"/>
      <c r="ASO2058" s="220"/>
      <c r="ASP2058" s="220"/>
      <c r="ASQ2058" s="220"/>
      <c r="ASR2058" s="220"/>
      <c r="ASS2058" s="220"/>
      <c r="AST2058" s="220"/>
      <c r="ASU2058" s="220"/>
      <c r="ASV2058" s="220"/>
      <c r="ASW2058" s="220"/>
      <c r="ASX2058" s="220"/>
      <c r="ASY2058" s="220"/>
      <c r="ASZ2058" s="220"/>
      <c r="ATA2058" s="220"/>
      <c r="ATB2058" s="220"/>
      <c r="ATC2058" s="220"/>
      <c r="ATD2058" s="220"/>
      <c r="ATE2058" s="220"/>
      <c r="ATF2058" s="220"/>
      <c r="ATG2058" s="220"/>
      <c r="ATH2058" s="220"/>
      <c r="ATI2058" s="220"/>
      <c r="ATJ2058" s="220"/>
      <c r="ATK2058" s="220"/>
      <c r="ATL2058" s="220"/>
      <c r="ATM2058" s="220"/>
      <c r="ATN2058" s="220"/>
      <c r="ATO2058" s="220"/>
      <c r="ATP2058" s="220"/>
      <c r="ATQ2058" s="220"/>
      <c r="ATR2058" s="220"/>
      <c r="ATS2058" s="220"/>
      <c r="ATT2058" s="220"/>
      <c r="ATU2058" s="220"/>
      <c r="ATV2058" s="220"/>
      <c r="ATW2058" s="220"/>
      <c r="ATX2058" s="220"/>
      <c r="ATY2058" s="220"/>
      <c r="ATZ2058" s="220"/>
      <c r="AUA2058" s="220"/>
      <c r="AUB2058" s="220"/>
      <c r="AUC2058" s="220"/>
      <c r="AUD2058" s="220"/>
      <c r="AUE2058" s="220"/>
      <c r="AUF2058" s="220"/>
      <c r="AUG2058" s="220"/>
      <c r="AUH2058" s="220"/>
      <c r="AUI2058" s="220"/>
      <c r="AUJ2058" s="220"/>
      <c r="AUK2058" s="220"/>
      <c r="AUL2058" s="220"/>
      <c r="AUM2058" s="220"/>
      <c r="AUN2058" s="220"/>
      <c r="AUO2058" s="220"/>
      <c r="AUP2058" s="220"/>
      <c r="AUQ2058" s="220"/>
      <c r="AUR2058" s="220"/>
      <c r="AUS2058" s="220"/>
      <c r="AUT2058" s="220"/>
      <c r="AUU2058" s="220"/>
      <c r="AUV2058" s="220"/>
      <c r="AUW2058" s="220"/>
      <c r="AUX2058" s="220"/>
      <c r="AUY2058" s="220"/>
      <c r="AUZ2058" s="220"/>
      <c r="AVA2058" s="220"/>
      <c r="AVB2058" s="220"/>
      <c r="AVC2058" s="220"/>
      <c r="AVD2058" s="220"/>
      <c r="AVE2058" s="220"/>
      <c r="AVF2058" s="220"/>
      <c r="AVG2058" s="220"/>
      <c r="AVH2058" s="220"/>
      <c r="AVI2058" s="220"/>
      <c r="AVJ2058" s="220"/>
      <c r="AVK2058" s="220"/>
      <c r="AVL2058" s="220"/>
      <c r="AVM2058" s="220"/>
      <c r="AVN2058" s="220"/>
      <c r="AVO2058" s="220"/>
      <c r="AVP2058" s="220"/>
      <c r="AVQ2058" s="220"/>
      <c r="AVR2058" s="220"/>
      <c r="AVS2058" s="220"/>
      <c r="AVT2058" s="220"/>
      <c r="AVU2058" s="220"/>
      <c r="AVV2058" s="220"/>
      <c r="AVW2058" s="220"/>
      <c r="AVX2058" s="220"/>
      <c r="AVY2058" s="220"/>
      <c r="AVZ2058" s="220"/>
      <c r="AWA2058" s="220"/>
      <c r="AWB2058" s="220"/>
      <c r="AWC2058" s="220"/>
      <c r="AWD2058" s="220"/>
      <c r="AWE2058" s="220"/>
      <c r="AWF2058" s="220"/>
      <c r="AWG2058" s="220"/>
      <c r="AWH2058" s="220"/>
      <c r="AWI2058" s="220"/>
      <c r="AWJ2058" s="220"/>
      <c r="AWK2058" s="220"/>
      <c r="AWL2058" s="220"/>
      <c r="AWM2058" s="220"/>
      <c r="AWN2058" s="220"/>
      <c r="AWO2058" s="220"/>
      <c r="AWP2058" s="220"/>
      <c r="AWQ2058" s="220"/>
      <c r="AWR2058" s="220"/>
      <c r="AWS2058" s="220"/>
      <c r="AWT2058" s="220"/>
      <c r="AWU2058" s="220"/>
      <c r="AWV2058" s="220"/>
      <c r="AWW2058" s="220"/>
      <c r="AWX2058" s="220"/>
      <c r="AWY2058" s="220"/>
      <c r="AWZ2058" s="220"/>
      <c r="AXA2058" s="220"/>
      <c r="AXB2058" s="220"/>
      <c r="AXC2058" s="220"/>
      <c r="AXD2058" s="220"/>
      <c r="AXE2058" s="220"/>
      <c r="AXF2058" s="220"/>
      <c r="AXG2058" s="220"/>
      <c r="AXH2058" s="220"/>
      <c r="AXI2058" s="220"/>
      <c r="AXJ2058" s="220"/>
      <c r="AXK2058" s="220"/>
      <c r="AXL2058" s="220"/>
      <c r="AXM2058" s="220"/>
      <c r="AXN2058" s="220"/>
      <c r="AXO2058" s="220"/>
      <c r="AXP2058" s="220"/>
      <c r="AXQ2058" s="220"/>
      <c r="AXR2058" s="220"/>
      <c r="AXS2058" s="220"/>
      <c r="AXT2058" s="220"/>
      <c r="AXU2058" s="220"/>
      <c r="AXV2058" s="220"/>
      <c r="AXW2058" s="220"/>
      <c r="AXX2058" s="220"/>
      <c r="AXY2058" s="220"/>
      <c r="AXZ2058" s="220"/>
      <c r="AYA2058" s="220"/>
      <c r="AYB2058" s="220"/>
      <c r="AYC2058" s="220"/>
      <c r="AYD2058" s="220"/>
      <c r="AYE2058" s="220"/>
      <c r="AYF2058" s="220"/>
      <c r="AYG2058" s="220"/>
      <c r="AYH2058" s="220"/>
      <c r="AYI2058" s="220"/>
      <c r="AYJ2058" s="220"/>
      <c r="AYK2058" s="220"/>
      <c r="AYL2058" s="220"/>
      <c r="AYM2058" s="220"/>
      <c r="AYN2058" s="220"/>
      <c r="AYO2058" s="220"/>
      <c r="AYP2058" s="220"/>
      <c r="AYQ2058" s="220"/>
      <c r="AYR2058" s="220"/>
      <c r="AYS2058" s="220"/>
      <c r="AYT2058" s="220"/>
      <c r="AYU2058" s="220"/>
      <c r="AYV2058" s="220"/>
      <c r="AYW2058" s="220"/>
      <c r="AYX2058" s="220"/>
      <c r="AYY2058" s="220"/>
      <c r="AYZ2058" s="220"/>
      <c r="AZA2058" s="220"/>
      <c r="AZB2058" s="220"/>
      <c r="AZC2058" s="220"/>
      <c r="AZD2058" s="220"/>
      <c r="AZE2058" s="220"/>
      <c r="AZF2058" s="220"/>
      <c r="AZG2058" s="220"/>
      <c r="AZH2058" s="220"/>
      <c r="AZI2058" s="220"/>
      <c r="AZJ2058" s="220"/>
      <c r="AZK2058" s="220"/>
      <c r="AZL2058" s="220"/>
      <c r="AZM2058" s="220"/>
      <c r="AZN2058" s="220"/>
      <c r="AZO2058" s="220"/>
      <c r="AZP2058" s="220"/>
      <c r="AZQ2058" s="220"/>
      <c r="AZR2058" s="220"/>
      <c r="AZS2058" s="220"/>
      <c r="AZT2058" s="220"/>
      <c r="AZU2058" s="220"/>
      <c r="AZV2058" s="220"/>
      <c r="AZW2058" s="220"/>
      <c r="AZX2058" s="220"/>
      <c r="AZY2058" s="220"/>
      <c r="AZZ2058" s="220"/>
      <c r="BAA2058" s="220"/>
      <c r="BAB2058" s="220"/>
      <c r="BAC2058" s="220"/>
      <c r="BAD2058" s="220"/>
      <c r="BAE2058" s="220"/>
      <c r="BAF2058" s="220"/>
      <c r="BAG2058" s="220"/>
      <c r="BAH2058" s="220"/>
      <c r="BAI2058" s="220"/>
      <c r="BAJ2058" s="220"/>
      <c r="BAK2058" s="220"/>
      <c r="BAL2058" s="220"/>
      <c r="BAM2058" s="220"/>
      <c r="BAN2058" s="220"/>
      <c r="BAO2058" s="220"/>
      <c r="BAP2058" s="220"/>
      <c r="BAQ2058" s="220"/>
      <c r="BAR2058" s="220"/>
      <c r="BAS2058" s="220"/>
      <c r="BAT2058" s="220"/>
      <c r="BAU2058" s="220"/>
      <c r="BAV2058" s="220"/>
      <c r="BAW2058" s="220"/>
      <c r="BAX2058" s="220"/>
      <c r="BAY2058" s="220"/>
      <c r="BAZ2058" s="220"/>
      <c r="BBA2058" s="220"/>
      <c r="BBB2058" s="220"/>
      <c r="BBC2058" s="220"/>
      <c r="BBD2058" s="220"/>
      <c r="BBE2058" s="220"/>
      <c r="BBF2058" s="220"/>
      <c r="BBG2058" s="220"/>
      <c r="BBH2058" s="220"/>
      <c r="BBI2058" s="220"/>
      <c r="BBJ2058" s="220"/>
      <c r="BBK2058" s="220"/>
      <c r="BBL2058" s="220"/>
      <c r="BBM2058" s="220"/>
      <c r="BBN2058" s="220"/>
      <c r="BBO2058" s="220"/>
      <c r="BBP2058" s="220"/>
      <c r="BBQ2058" s="220"/>
      <c r="BBR2058" s="220"/>
      <c r="BBS2058" s="220"/>
      <c r="BBT2058" s="220"/>
      <c r="BBU2058" s="220"/>
      <c r="BBV2058" s="220"/>
      <c r="BBW2058" s="220"/>
      <c r="BBX2058" s="220"/>
      <c r="BBY2058" s="220"/>
      <c r="BBZ2058" s="220"/>
      <c r="BCA2058" s="220"/>
      <c r="BCB2058" s="220"/>
      <c r="BCC2058" s="220"/>
      <c r="BCD2058" s="220"/>
      <c r="BCE2058" s="220"/>
      <c r="BCF2058" s="220"/>
      <c r="BCG2058" s="220"/>
      <c r="BCH2058" s="220"/>
      <c r="BCI2058" s="220"/>
      <c r="BCJ2058" s="220"/>
      <c r="BCK2058" s="220"/>
      <c r="BCL2058" s="220"/>
      <c r="BCM2058" s="220"/>
      <c r="BCN2058" s="220"/>
      <c r="BCO2058" s="220"/>
      <c r="BCP2058" s="220"/>
      <c r="BCQ2058" s="220"/>
      <c r="BCR2058" s="220"/>
      <c r="BCS2058" s="220"/>
      <c r="BCT2058" s="220"/>
      <c r="BCU2058" s="220"/>
      <c r="BCV2058" s="220"/>
      <c r="BCW2058" s="220"/>
      <c r="BCX2058" s="220"/>
      <c r="BCY2058" s="220"/>
      <c r="BCZ2058" s="220"/>
      <c r="BDA2058" s="220"/>
      <c r="BDB2058" s="220"/>
      <c r="BDC2058" s="220"/>
      <c r="BDD2058" s="220"/>
      <c r="BDE2058" s="220"/>
      <c r="BDF2058" s="220"/>
      <c r="BDG2058" s="220"/>
      <c r="BDH2058" s="220"/>
      <c r="BDI2058" s="220"/>
      <c r="BDJ2058" s="220"/>
      <c r="BDK2058" s="220"/>
      <c r="BDL2058" s="220"/>
      <c r="BDM2058" s="220"/>
      <c r="BDN2058" s="220"/>
      <c r="BDO2058" s="220"/>
      <c r="BDP2058" s="220"/>
      <c r="BDQ2058" s="220"/>
      <c r="BDR2058" s="220"/>
      <c r="BDS2058" s="220"/>
      <c r="BDT2058" s="220"/>
      <c r="BDU2058" s="220"/>
      <c r="BDV2058" s="220"/>
      <c r="BDW2058" s="220"/>
      <c r="BDX2058" s="220"/>
      <c r="BDY2058" s="220"/>
      <c r="BDZ2058" s="220"/>
      <c r="BEA2058" s="220"/>
      <c r="BEB2058" s="220"/>
      <c r="BEC2058" s="220"/>
      <c r="BED2058" s="220"/>
      <c r="BEE2058" s="220"/>
      <c r="BEF2058" s="220"/>
      <c r="BEG2058" s="220"/>
      <c r="BEH2058" s="220"/>
      <c r="BEI2058" s="220"/>
      <c r="BEJ2058" s="220"/>
      <c r="BEK2058" s="220"/>
      <c r="BEL2058" s="220"/>
      <c r="BEM2058" s="220"/>
      <c r="BEN2058" s="220"/>
      <c r="BEO2058" s="220"/>
      <c r="BEP2058" s="220"/>
      <c r="BEQ2058" s="220"/>
      <c r="BER2058" s="220"/>
      <c r="BES2058" s="220"/>
      <c r="BET2058" s="220"/>
      <c r="BEU2058" s="220"/>
      <c r="BEV2058" s="220"/>
      <c r="BEW2058" s="220"/>
      <c r="BEX2058" s="220"/>
      <c r="BEY2058" s="220"/>
      <c r="BEZ2058" s="220"/>
      <c r="BFA2058" s="220"/>
      <c r="BFB2058" s="220"/>
      <c r="BFC2058" s="220"/>
      <c r="BFD2058" s="220"/>
      <c r="BFE2058" s="220"/>
      <c r="BFF2058" s="220"/>
      <c r="BFG2058" s="220"/>
      <c r="BFH2058" s="220"/>
      <c r="BFI2058" s="220"/>
      <c r="BFJ2058" s="220"/>
      <c r="BFK2058" s="220"/>
      <c r="BFL2058" s="220"/>
      <c r="BFM2058" s="220"/>
      <c r="BFN2058" s="220"/>
      <c r="BFO2058" s="220"/>
      <c r="BFP2058" s="220"/>
      <c r="BFQ2058" s="220"/>
      <c r="BFR2058" s="220"/>
      <c r="BFS2058" s="220"/>
      <c r="BFT2058" s="220"/>
      <c r="BFU2058" s="220"/>
      <c r="BFV2058" s="220"/>
      <c r="BFW2058" s="220"/>
      <c r="BFX2058" s="220"/>
      <c r="BFY2058" s="220"/>
      <c r="BFZ2058" s="220"/>
      <c r="BGA2058" s="220"/>
      <c r="BGB2058" s="220"/>
      <c r="BGC2058" s="220"/>
      <c r="BGD2058" s="220"/>
      <c r="BGE2058" s="220"/>
      <c r="BGF2058" s="220"/>
      <c r="BGG2058" s="220"/>
      <c r="BGH2058" s="220"/>
      <c r="BGI2058" s="220"/>
      <c r="BGJ2058" s="220"/>
      <c r="BGK2058" s="220"/>
      <c r="BGL2058" s="220"/>
      <c r="BGM2058" s="220"/>
      <c r="BGN2058" s="220"/>
      <c r="BGO2058" s="220"/>
      <c r="BGP2058" s="220"/>
      <c r="BGQ2058" s="220"/>
      <c r="BGR2058" s="220"/>
      <c r="BGS2058" s="220"/>
      <c r="BGT2058" s="220"/>
      <c r="BGU2058" s="220"/>
      <c r="BGV2058" s="220"/>
      <c r="BGW2058" s="220"/>
      <c r="BGX2058" s="220"/>
      <c r="BGY2058" s="220"/>
      <c r="BGZ2058" s="220"/>
      <c r="BHA2058" s="220"/>
      <c r="BHB2058" s="220"/>
      <c r="BHC2058" s="220"/>
      <c r="BHD2058" s="220"/>
      <c r="BHE2058" s="220"/>
      <c r="BHF2058" s="220"/>
      <c r="BHG2058" s="220"/>
      <c r="BHH2058" s="220"/>
      <c r="BHI2058" s="220"/>
      <c r="BHJ2058" s="220"/>
      <c r="BHK2058" s="220"/>
      <c r="BHL2058" s="220"/>
      <c r="BHM2058" s="220"/>
      <c r="BHN2058" s="220"/>
      <c r="BHO2058" s="220"/>
      <c r="BHP2058" s="220"/>
      <c r="BHQ2058" s="220"/>
      <c r="BHR2058" s="220"/>
      <c r="BHS2058" s="220"/>
      <c r="BHT2058" s="220"/>
      <c r="BHU2058" s="220"/>
      <c r="BHV2058" s="220"/>
      <c r="BHW2058" s="220"/>
      <c r="BHX2058" s="220"/>
      <c r="BHY2058" s="220"/>
      <c r="BHZ2058" s="220"/>
      <c r="BIA2058" s="220"/>
      <c r="BIB2058" s="220"/>
      <c r="BIC2058" s="220"/>
      <c r="BID2058" s="220"/>
      <c r="BIE2058" s="220"/>
      <c r="BIF2058" s="220"/>
      <c r="BIG2058" s="220"/>
      <c r="BIH2058" s="220"/>
      <c r="BII2058" s="220"/>
      <c r="BIJ2058" s="220"/>
      <c r="BIK2058" s="220"/>
      <c r="BIL2058" s="220"/>
      <c r="BIM2058" s="220"/>
      <c r="BIN2058" s="220"/>
      <c r="BIO2058" s="220"/>
      <c r="BIP2058" s="220"/>
      <c r="BIQ2058" s="220"/>
      <c r="BIR2058" s="220"/>
      <c r="BIS2058" s="220"/>
      <c r="BIT2058" s="220"/>
      <c r="BIU2058" s="220"/>
      <c r="BIV2058" s="220"/>
      <c r="BIW2058" s="220"/>
      <c r="BIX2058" s="220"/>
      <c r="BIY2058" s="220"/>
      <c r="BIZ2058" s="220"/>
      <c r="BJA2058" s="220"/>
      <c r="BJB2058" s="220"/>
      <c r="BJC2058" s="220"/>
      <c r="BJD2058" s="220"/>
      <c r="BJE2058" s="220"/>
      <c r="BJF2058" s="220"/>
      <c r="BJG2058" s="220"/>
      <c r="BJH2058" s="220"/>
      <c r="BJI2058" s="220"/>
      <c r="BJJ2058" s="220"/>
      <c r="BJK2058" s="220"/>
      <c r="BJL2058" s="220"/>
      <c r="BJM2058" s="220"/>
      <c r="BJN2058" s="220"/>
      <c r="BJO2058" s="220"/>
      <c r="BJP2058" s="220"/>
      <c r="BJQ2058" s="220"/>
      <c r="BJR2058" s="220"/>
      <c r="BJS2058" s="220"/>
      <c r="BJT2058" s="220"/>
      <c r="BJU2058" s="220"/>
      <c r="BJV2058" s="220"/>
      <c r="BJW2058" s="220"/>
      <c r="BJX2058" s="220"/>
      <c r="BJY2058" s="220"/>
      <c r="BJZ2058" s="220"/>
      <c r="BKA2058" s="220"/>
      <c r="BKB2058" s="220"/>
      <c r="BKC2058" s="220"/>
      <c r="BKD2058" s="220"/>
      <c r="BKE2058" s="220"/>
      <c r="BKF2058" s="220"/>
      <c r="BKG2058" s="220"/>
      <c r="BKH2058" s="220"/>
      <c r="BKI2058" s="220"/>
      <c r="BKJ2058" s="220"/>
      <c r="BKK2058" s="220"/>
      <c r="BKL2058" s="220"/>
      <c r="BKM2058" s="220"/>
      <c r="BKN2058" s="220"/>
      <c r="BKO2058" s="220"/>
      <c r="BKP2058" s="220"/>
      <c r="BKQ2058" s="220"/>
      <c r="BKR2058" s="220"/>
      <c r="BKS2058" s="220"/>
      <c r="BKT2058" s="220"/>
      <c r="BKU2058" s="220"/>
      <c r="BKV2058" s="220"/>
      <c r="BKW2058" s="220"/>
      <c r="BKX2058" s="220"/>
      <c r="BKY2058" s="220"/>
      <c r="BKZ2058" s="220"/>
      <c r="BLA2058" s="220"/>
      <c r="BLB2058" s="220"/>
      <c r="BLC2058" s="220"/>
      <c r="BLD2058" s="220"/>
      <c r="BLE2058" s="220"/>
      <c r="BLF2058" s="220"/>
      <c r="BLG2058" s="220"/>
      <c r="BLH2058" s="220"/>
      <c r="BLI2058" s="220"/>
      <c r="BLJ2058" s="220"/>
      <c r="BLK2058" s="220"/>
      <c r="BLL2058" s="220"/>
      <c r="BLM2058" s="220"/>
      <c r="BLN2058" s="220"/>
      <c r="BLO2058" s="220"/>
      <c r="BLP2058" s="220"/>
      <c r="BLQ2058" s="220"/>
      <c r="BLR2058" s="220"/>
      <c r="BLS2058" s="220"/>
      <c r="BLT2058" s="220"/>
      <c r="BLU2058" s="220"/>
      <c r="BLV2058" s="220"/>
      <c r="BLW2058" s="220"/>
      <c r="BLX2058" s="220"/>
      <c r="BLY2058" s="220"/>
      <c r="BLZ2058" s="220"/>
      <c r="BMA2058" s="220"/>
      <c r="BMB2058" s="220"/>
      <c r="BMC2058" s="220"/>
      <c r="BMD2058" s="220"/>
      <c r="BME2058" s="220"/>
      <c r="BMF2058" s="220"/>
      <c r="BMG2058" s="220"/>
      <c r="BMH2058" s="220"/>
      <c r="BMI2058" s="220"/>
      <c r="BMJ2058" s="220"/>
      <c r="BMK2058" s="220"/>
      <c r="BML2058" s="220"/>
      <c r="BMM2058" s="220"/>
      <c r="BMN2058" s="220"/>
      <c r="BMO2058" s="220"/>
      <c r="BMP2058" s="220"/>
      <c r="BMQ2058" s="220"/>
      <c r="BMR2058" s="220"/>
      <c r="BMS2058" s="220"/>
      <c r="BMT2058" s="220"/>
      <c r="BMU2058" s="220"/>
      <c r="BMV2058" s="220"/>
      <c r="BMW2058" s="220"/>
      <c r="BMX2058" s="220"/>
      <c r="BMY2058" s="220"/>
      <c r="BMZ2058" s="220"/>
      <c r="BNA2058" s="220"/>
      <c r="BNB2058" s="220"/>
      <c r="BNC2058" s="220"/>
      <c r="BND2058" s="220"/>
      <c r="BNE2058" s="220"/>
      <c r="BNF2058" s="220"/>
      <c r="BNG2058" s="220"/>
      <c r="BNH2058" s="220"/>
      <c r="BNI2058" s="220"/>
      <c r="BNJ2058" s="220"/>
      <c r="BNK2058" s="220"/>
      <c r="BNL2058" s="220"/>
      <c r="BNM2058" s="220"/>
      <c r="BNN2058" s="220"/>
      <c r="BNO2058" s="220"/>
      <c r="BNP2058" s="220"/>
      <c r="BNQ2058" s="220"/>
      <c r="BNR2058" s="220"/>
      <c r="BNS2058" s="220"/>
      <c r="BNT2058" s="220"/>
      <c r="BNU2058" s="220"/>
      <c r="BNV2058" s="220"/>
      <c r="BNW2058" s="220"/>
      <c r="BNX2058" s="220"/>
      <c r="BNY2058" s="220"/>
      <c r="BNZ2058" s="220"/>
      <c r="BOA2058" s="220"/>
      <c r="BOB2058" s="220"/>
      <c r="BOC2058" s="220"/>
      <c r="BOD2058" s="220"/>
      <c r="BOE2058" s="220"/>
      <c r="BOF2058" s="220"/>
      <c r="BOG2058" s="220"/>
      <c r="BOH2058" s="220"/>
      <c r="BOI2058" s="220"/>
      <c r="BOJ2058" s="220"/>
      <c r="BOK2058" s="220"/>
      <c r="BOL2058" s="220"/>
      <c r="BOM2058" s="220"/>
      <c r="BON2058" s="220"/>
      <c r="BOO2058" s="220"/>
      <c r="BOP2058" s="220"/>
      <c r="BOQ2058" s="220"/>
      <c r="BOR2058" s="220"/>
      <c r="BOS2058" s="220"/>
      <c r="BOT2058" s="220"/>
      <c r="BOU2058" s="220"/>
      <c r="BOV2058" s="220"/>
      <c r="BOW2058" s="220"/>
      <c r="BOX2058" s="220"/>
      <c r="BOY2058" s="220"/>
      <c r="BOZ2058" s="220"/>
      <c r="BPA2058" s="220"/>
      <c r="BPB2058" s="220"/>
      <c r="BPC2058" s="220"/>
      <c r="BPD2058" s="220"/>
      <c r="BPE2058" s="220"/>
      <c r="BPF2058" s="220"/>
      <c r="BPG2058" s="220"/>
      <c r="BPH2058" s="220"/>
      <c r="BPI2058" s="220"/>
      <c r="BPJ2058" s="220"/>
      <c r="BPK2058" s="220"/>
      <c r="BPL2058" s="220"/>
      <c r="BPM2058" s="220"/>
      <c r="BPN2058" s="220"/>
      <c r="BPO2058" s="220"/>
      <c r="BPP2058" s="220"/>
      <c r="BPQ2058" s="220"/>
      <c r="BPR2058" s="220"/>
      <c r="BPS2058" s="220"/>
      <c r="BPT2058" s="220"/>
      <c r="BPU2058" s="220"/>
      <c r="BPV2058" s="220"/>
      <c r="BPW2058" s="220"/>
      <c r="BPX2058" s="220"/>
      <c r="BPY2058" s="220"/>
      <c r="BPZ2058" s="220"/>
      <c r="BQA2058" s="220"/>
      <c r="BQB2058" s="220"/>
      <c r="BQC2058" s="220"/>
      <c r="BQD2058" s="220"/>
      <c r="BQE2058" s="220"/>
      <c r="BQF2058" s="220"/>
      <c r="BQG2058" s="220"/>
      <c r="BQH2058" s="220"/>
      <c r="BQI2058" s="220"/>
      <c r="BQJ2058" s="220"/>
      <c r="BQK2058" s="220"/>
      <c r="BQL2058" s="220"/>
      <c r="BQM2058" s="220"/>
      <c r="BQN2058" s="220"/>
      <c r="BQO2058" s="220"/>
      <c r="BQP2058" s="220"/>
      <c r="BQQ2058" s="220"/>
      <c r="BQR2058" s="220"/>
      <c r="BQS2058" s="220"/>
      <c r="BQT2058" s="220"/>
      <c r="BQU2058" s="220"/>
      <c r="BQV2058" s="220"/>
      <c r="BQW2058" s="220"/>
      <c r="BQX2058" s="220"/>
      <c r="BQY2058" s="220"/>
      <c r="BQZ2058" s="220"/>
      <c r="BRA2058" s="220"/>
      <c r="BRB2058" s="220"/>
      <c r="BRC2058" s="220"/>
      <c r="BRD2058" s="220"/>
      <c r="BRE2058" s="220"/>
      <c r="BRF2058" s="220"/>
      <c r="BRG2058" s="220"/>
      <c r="BRH2058" s="220"/>
      <c r="BRI2058" s="220"/>
      <c r="BRJ2058" s="220"/>
      <c r="BRK2058" s="220"/>
      <c r="BRL2058" s="220"/>
      <c r="BRM2058" s="220"/>
      <c r="BRN2058" s="220"/>
      <c r="BRO2058" s="220"/>
      <c r="BRP2058" s="220"/>
      <c r="BRQ2058" s="220"/>
      <c r="BRR2058" s="220"/>
      <c r="BRS2058" s="220"/>
      <c r="BRT2058" s="220"/>
      <c r="BRU2058" s="220"/>
      <c r="BRV2058" s="220"/>
      <c r="BRW2058" s="220"/>
      <c r="BRX2058" s="220"/>
      <c r="BRY2058" s="220"/>
      <c r="BRZ2058" s="220"/>
      <c r="BSA2058" s="220"/>
      <c r="BSB2058" s="220"/>
      <c r="BSC2058" s="220"/>
      <c r="BSD2058" s="220"/>
      <c r="BSE2058" s="220"/>
      <c r="BSF2058" s="220"/>
      <c r="BSG2058" s="220"/>
      <c r="BSH2058" s="220"/>
      <c r="BSI2058" s="220"/>
      <c r="BSJ2058" s="220"/>
      <c r="BSK2058" s="220"/>
      <c r="BSL2058" s="220"/>
      <c r="BSM2058" s="220"/>
      <c r="BSN2058" s="220"/>
      <c r="BSO2058" s="220"/>
      <c r="BSP2058" s="220"/>
      <c r="BSQ2058" s="220"/>
      <c r="BSR2058" s="220"/>
      <c r="BSS2058" s="220"/>
      <c r="BST2058" s="220"/>
      <c r="BSU2058" s="220"/>
      <c r="BSV2058" s="220"/>
      <c r="BSW2058" s="220"/>
      <c r="BSX2058" s="220"/>
      <c r="BSY2058" s="220"/>
      <c r="BSZ2058" s="220"/>
      <c r="BTA2058" s="220"/>
      <c r="BTB2058" s="220"/>
      <c r="BTC2058" s="220"/>
      <c r="BTD2058" s="220"/>
      <c r="BTE2058" s="220"/>
      <c r="BTF2058" s="220"/>
      <c r="BTG2058" s="220"/>
      <c r="BTH2058" s="220"/>
      <c r="BTI2058" s="220"/>
      <c r="BTJ2058" s="220"/>
      <c r="BTK2058" s="220"/>
      <c r="BTL2058" s="220"/>
      <c r="BTM2058" s="220"/>
      <c r="BTN2058" s="220"/>
      <c r="BTO2058" s="220"/>
      <c r="BTP2058" s="220"/>
      <c r="BTQ2058" s="220"/>
      <c r="BTR2058" s="220"/>
      <c r="BTS2058" s="220"/>
      <c r="BTT2058" s="220"/>
      <c r="BTU2058" s="220"/>
      <c r="BTV2058" s="220"/>
      <c r="BTW2058" s="220"/>
      <c r="BTX2058" s="220"/>
      <c r="BTY2058" s="220"/>
      <c r="BTZ2058" s="220"/>
      <c r="BUA2058" s="220"/>
      <c r="BUB2058" s="220"/>
      <c r="BUC2058" s="220"/>
      <c r="BUD2058" s="220"/>
      <c r="BUE2058" s="220"/>
      <c r="BUF2058" s="220"/>
      <c r="BUG2058" s="220"/>
      <c r="BUH2058" s="220"/>
      <c r="BUI2058" s="220"/>
      <c r="BUJ2058" s="220"/>
      <c r="BUK2058" s="220"/>
      <c r="BUL2058" s="220"/>
      <c r="BUM2058" s="220"/>
      <c r="BUN2058" s="220"/>
      <c r="BUO2058" s="220"/>
      <c r="BUP2058" s="220"/>
      <c r="BUQ2058" s="220"/>
      <c r="BUR2058" s="220"/>
      <c r="BUS2058" s="220"/>
      <c r="BUT2058" s="220"/>
      <c r="BUU2058" s="220"/>
      <c r="BUV2058" s="220"/>
      <c r="BUW2058" s="220"/>
      <c r="BUX2058" s="220"/>
      <c r="BUY2058" s="220"/>
      <c r="BUZ2058" s="220"/>
      <c r="BVA2058" s="220"/>
      <c r="BVB2058" s="220"/>
      <c r="BVC2058" s="220"/>
      <c r="BVD2058" s="220"/>
      <c r="BVE2058" s="220"/>
      <c r="BVF2058" s="220"/>
      <c r="BVG2058" s="220"/>
      <c r="BVH2058" s="220"/>
      <c r="BVI2058" s="220"/>
      <c r="BVJ2058" s="220"/>
      <c r="BVK2058" s="220"/>
      <c r="BVL2058" s="220"/>
      <c r="BVM2058" s="220"/>
      <c r="BVN2058" s="220"/>
      <c r="BVO2058" s="220"/>
      <c r="BVP2058" s="220"/>
      <c r="BVQ2058" s="220"/>
      <c r="BVR2058" s="220"/>
      <c r="BVS2058" s="220"/>
      <c r="BVT2058" s="220"/>
      <c r="BVU2058" s="220"/>
      <c r="BVV2058" s="220"/>
      <c r="BVW2058" s="220"/>
      <c r="BVX2058" s="220"/>
      <c r="BVY2058" s="220"/>
      <c r="BVZ2058" s="220"/>
      <c r="BWA2058" s="220"/>
      <c r="BWB2058" s="220"/>
      <c r="BWC2058" s="220"/>
      <c r="BWD2058" s="220"/>
      <c r="BWE2058" s="220"/>
      <c r="BWF2058" s="220"/>
      <c r="BWG2058" s="220"/>
      <c r="BWH2058" s="220"/>
      <c r="BWI2058" s="220"/>
      <c r="BWJ2058" s="220"/>
      <c r="BWK2058" s="220"/>
      <c r="BWL2058" s="220"/>
      <c r="BWM2058" s="220"/>
      <c r="BWN2058" s="220"/>
      <c r="BWO2058" s="220"/>
      <c r="BWP2058" s="220"/>
      <c r="BWQ2058" s="220"/>
      <c r="BWR2058" s="220"/>
      <c r="BWS2058" s="220"/>
      <c r="BWT2058" s="220"/>
      <c r="BWU2058" s="220"/>
      <c r="BWV2058" s="220"/>
      <c r="BWW2058" s="220"/>
      <c r="BWX2058" s="220"/>
      <c r="BWY2058" s="220"/>
      <c r="BWZ2058" s="220"/>
      <c r="BXA2058" s="220"/>
      <c r="BXB2058" s="220"/>
      <c r="BXC2058" s="220"/>
      <c r="BXD2058" s="220"/>
      <c r="BXE2058" s="220"/>
      <c r="BXF2058" s="220"/>
      <c r="BXG2058" s="220"/>
      <c r="BXH2058" s="220"/>
      <c r="BXI2058" s="220"/>
      <c r="BXJ2058" s="220"/>
      <c r="BXK2058" s="220"/>
      <c r="BXL2058" s="220"/>
      <c r="BXM2058" s="220"/>
      <c r="BXN2058" s="220"/>
      <c r="BXO2058" s="220"/>
      <c r="BXP2058" s="220"/>
      <c r="BXQ2058" s="220"/>
      <c r="BXR2058" s="220"/>
      <c r="BXS2058" s="220"/>
      <c r="BXT2058" s="220"/>
      <c r="BXU2058" s="220"/>
      <c r="BXV2058" s="220"/>
      <c r="BXW2058" s="220"/>
      <c r="BXX2058" s="220"/>
      <c r="BXY2058" s="220"/>
      <c r="BXZ2058" s="220"/>
      <c r="BYA2058" s="220"/>
      <c r="BYB2058" s="220"/>
      <c r="BYC2058" s="220"/>
      <c r="BYD2058" s="220"/>
      <c r="BYE2058" s="220"/>
      <c r="BYF2058" s="220"/>
      <c r="BYG2058" s="220"/>
      <c r="BYH2058" s="220"/>
      <c r="BYI2058" s="220"/>
      <c r="BYJ2058" s="220"/>
      <c r="BYK2058" s="220"/>
      <c r="BYL2058" s="220"/>
      <c r="BYM2058" s="220"/>
      <c r="BYN2058" s="220"/>
      <c r="BYO2058" s="220"/>
      <c r="BYP2058" s="220"/>
      <c r="BYQ2058" s="220"/>
      <c r="BYR2058" s="220"/>
      <c r="BYS2058" s="220"/>
      <c r="BYT2058" s="220"/>
      <c r="BYU2058" s="220"/>
      <c r="BYV2058" s="220"/>
      <c r="BYW2058" s="220"/>
      <c r="BYX2058" s="220"/>
      <c r="BYY2058" s="220"/>
      <c r="BYZ2058" s="220"/>
      <c r="BZA2058" s="220"/>
      <c r="BZB2058" s="220"/>
      <c r="BZC2058" s="220"/>
      <c r="BZD2058" s="220"/>
      <c r="BZE2058" s="220"/>
      <c r="BZF2058" s="220"/>
      <c r="BZG2058" s="220"/>
      <c r="BZH2058" s="220"/>
      <c r="BZI2058" s="220"/>
      <c r="BZJ2058" s="220"/>
      <c r="BZK2058" s="220"/>
      <c r="BZL2058" s="220"/>
      <c r="BZM2058" s="220"/>
      <c r="BZN2058" s="220"/>
      <c r="BZO2058" s="220"/>
      <c r="BZP2058" s="220"/>
      <c r="BZQ2058" s="220"/>
      <c r="BZR2058" s="220"/>
      <c r="BZS2058" s="220"/>
      <c r="BZT2058" s="220"/>
      <c r="BZU2058" s="220"/>
      <c r="BZV2058" s="220"/>
      <c r="BZW2058" s="220"/>
      <c r="BZX2058" s="220"/>
      <c r="BZY2058" s="220"/>
      <c r="BZZ2058" s="220"/>
      <c r="CAA2058" s="220"/>
      <c r="CAB2058" s="220"/>
      <c r="CAC2058" s="220"/>
      <c r="CAD2058" s="220"/>
      <c r="CAE2058" s="220"/>
      <c r="CAF2058" s="220"/>
      <c r="CAG2058" s="220"/>
      <c r="CAH2058" s="220"/>
      <c r="CAI2058" s="220"/>
      <c r="CAJ2058" s="220"/>
      <c r="CAK2058" s="220"/>
      <c r="CAL2058" s="220"/>
      <c r="CAM2058" s="220"/>
      <c r="CAN2058" s="220"/>
      <c r="CAO2058" s="220"/>
      <c r="CAP2058" s="220"/>
      <c r="CAQ2058" s="220"/>
      <c r="CAR2058" s="220"/>
      <c r="CAS2058" s="220"/>
      <c r="CAT2058" s="220"/>
      <c r="CAU2058" s="220"/>
      <c r="CAV2058" s="220"/>
      <c r="CAW2058" s="220"/>
      <c r="CAX2058" s="220"/>
      <c r="CAY2058" s="220"/>
      <c r="CAZ2058" s="220"/>
      <c r="CBA2058" s="220"/>
      <c r="CBB2058" s="220"/>
      <c r="CBC2058" s="220"/>
      <c r="CBD2058" s="220"/>
      <c r="CBE2058" s="220"/>
      <c r="CBF2058" s="220"/>
      <c r="CBG2058" s="220"/>
      <c r="CBH2058" s="220"/>
      <c r="CBI2058" s="220"/>
      <c r="CBJ2058" s="220"/>
      <c r="CBK2058" s="220"/>
      <c r="CBL2058" s="220"/>
      <c r="CBM2058" s="220"/>
      <c r="CBN2058" s="220"/>
      <c r="CBO2058" s="220"/>
      <c r="CBP2058" s="220"/>
      <c r="CBQ2058" s="220"/>
      <c r="CBR2058" s="220"/>
      <c r="CBS2058" s="220"/>
      <c r="CBT2058" s="220"/>
      <c r="CBU2058" s="220"/>
      <c r="CBV2058" s="220"/>
      <c r="CBW2058" s="220"/>
      <c r="CBX2058" s="220"/>
      <c r="CBY2058" s="220"/>
      <c r="CBZ2058" s="220"/>
      <c r="CCA2058" s="220"/>
      <c r="CCB2058" s="220"/>
      <c r="CCC2058" s="220"/>
      <c r="CCD2058" s="220"/>
      <c r="CCE2058" s="220"/>
      <c r="CCF2058" s="220"/>
      <c r="CCG2058" s="220"/>
      <c r="CCH2058" s="220"/>
      <c r="CCI2058" s="220"/>
      <c r="CCJ2058" s="220"/>
      <c r="CCK2058" s="220"/>
      <c r="CCL2058" s="220"/>
      <c r="CCM2058" s="220"/>
      <c r="CCN2058" s="220"/>
      <c r="CCO2058" s="220"/>
      <c r="CCP2058" s="220"/>
      <c r="CCQ2058" s="220"/>
      <c r="CCR2058" s="220"/>
      <c r="CCS2058" s="220"/>
      <c r="CCT2058" s="220"/>
      <c r="CCU2058" s="220"/>
      <c r="CCV2058" s="220"/>
      <c r="CCW2058" s="220"/>
      <c r="CCX2058" s="220"/>
      <c r="CCY2058" s="220"/>
      <c r="CCZ2058" s="220"/>
      <c r="CDA2058" s="220"/>
      <c r="CDB2058" s="220"/>
      <c r="CDC2058" s="220"/>
      <c r="CDD2058" s="220"/>
      <c r="CDE2058" s="220"/>
      <c r="CDF2058" s="220"/>
      <c r="CDG2058" s="220"/>
      <c r="CDH2058" s="220"/>
      <c r="CDI2058" s="220"/>
      <c r="CDJ2058" s="220"/>
      <c r="CDK2058" s="220"/>
      <c r="CDL2058" s="220"/>
      <c r="CDM2058" s="220"/>
      <c r="CDN2058" s="220"/>
      <c r="CDO2058" s="220"/>
      <c r="CDP2058" s="220"/>
      <c r="CDQ2058" s="220"/>
      <c r="CDR2058" s="220"/>
      <c r="CDS2058" s="220"/>
      <c r="CDT2058" s="220"/>
      <c r="CDU2058" s="220"/>
      <c r="CDV2058" s="220"/>
      <c r="CDW2058" s="220"/>
      <c r="CDX2058" s="220"/>
      <c r="CDY2058" s="220"/>
      <c r="CDZ2058" s="220"/>
      <c r="CEA2058" s="220"/>
      <c r="CEB2058" s="220"/>
      <c r="CEC2058" s="220"/>
      <c r="CED2058" s="220"/>
      <c r="CEE2058" s="220"/>
      <c r="CEF2058" s="220"/>
      <c r="CEG2058" s="220"/>
      <c r="CEH2058" s="220"/>
      <c r="CEI2058" s="220"/>
      <c r="CEJ2058" s="220"/>
      <c r="CEK2058" s="220"/>
      <c r="CEL2058" s="220"/>
      <c r="CEM2058" s="220"/>
      <c r="CEN2058" s="220"/>
      <c r="CEO2058" s="220"/>
      <c r="CEP2058" s="220"/>
      <c r="CEQ2058" s="220"/>
      <c r="CER2058" s="220"/>
      <c r="CES2058" s="220"/>
      <c r="CET2058" s="220"/>
      <c r="CEU2058" s="220"/>
      <c r="CEV2058" s="220"/>
      <c r="CEW2058" s="220"/>
      <c r="CEX2058" s="220"/>
      <c r="CEY2058" s="220"/>
      <c r="CEZ2058" s="220"/>
      <c r="CFA2058" s="220"/>
      <c r="CFB2058" s="220"/>
      <c r="CFC2058" s="220"/>
      <c r="CFD2058" s="220"/>
      <c r="CFE2058" s="220"/>
      <c r="CFF2058" s="220"/>
      <c r="CFG2058" s="220"/>
      <c r="CFH2058" s="220"/>
      <c r="CFI2058" s="220"/>
      <c r="CFJ2058" s="220"/>
      <c r="CFK2058" s="220"/>
      <c r="CFL2058" s="220"/>
      <c r="CFM2058" s="220"/>
      <c r="CFN2058" s="220"/>
      <c r="CFO2058" s="220"/>
      <c r="CFP2058" s="220"/>
      <c r="CFQ2058" s="220"/>
      <c r="CFR2058" s="220"/>
      <c r="CFS2058" s="220"/>
      <c r="CFT2058" s="220"/>
      <c r="CFU2058" s="220"/>
      <c r="CFV2058" s="220"/>
      <c r="CFW2058" s="220"/>
      <c r="CFX2058" s="220"/>
      <c r="CFY2058" s="220"/>
      <c r="CFZ2058" s="220"/>
      <c r="CGA2058" s="220"/>
      <c r="CGB2058" s="220"/>
      <c r="CGC2058" s="220"/>
      <c r="CGD2058" s="220"/>
      <c r="CGE2058" s="220"/>
      <c r="CGF2058" s="220"/>
      <c r="CGG2058" s="220"/>
      <c r="CGH2058" s="220"/>
      <c r="CGI2058" s="220"/>
      <c r="CGJ2058" s="220"/>
      <c r="CGK2058" s="220"/>
      <c r="CGL2058" s="220"/>
      <c r="CGM2058" s="220"/>
      <c r="CGN2058" s="220"/>
      <c r="CGO2058" s="220"/>
      <c r="CGP2058" s="220"/>
      <c r="CGQ2058" s="220"/>
      <c r="CGR2058" s="220"/>
      <c r="CGS2058" s="220"/>
      <c r="CGT2058" s="220"/>
      <c r="CGU2058" s="220"/>
      <c r="CGV2058" s="220"/>
      <c r="CGW2058" s="220"/>
      <c r="CGX2058" s="220"/>
      <c r="CGY2058" s="220"/>
      <c r="CGZ2058" s="220"/>
      <c r="CHA2058" s="220"/>
      <c r="CHB2058" s="220"/>
      <c r="CHC2058" s="220"/>
      <c r="CHD2058" s="220"/>
      <c r="CHE2058" s="220"/>
      <c r="CHF2058" s="220"/>
      <c r="CHG2058" s="220"/>
      <c r="CHH2058" s="220"/>
      <c r="CHI2058" s="220"/>
      <c r="CHJ2058" s="220"/>
      <c r="CHK2058" s="220"/>
      <c r="CHL2058" s="220"/>
      <c r="CHM2058" s="220"/>
      <c r="CHN2058" s="220"/>
      <c r="CHO2058" s="220"/>
      <c r="CHP2058" s="220"/>
      <c r="CHQ2058" s="220"/>
      <c r="CHR2058" s="220"/>
      <c r="CHS2058" s="220"/>
      <c r="CHT2058" s="220"/>
      <c r="CHU2058" s="220"/>
      <c r="CHV2058" s="220"/>
      <c r="CHW2058" s="220"/>
      <c r="CHX2058" s="220"/>
      <c r="CHY2058" s="220"/>
      <c r="CHZ2058" s="220"/>
      <c r="CIA2058" s="220"/>
      <c r="CIB2058" s="220"/>
      <c r="CIC2058" s="220"/>
      <c r="CID2058" s="220"/>
      <c r="CIE2058" s="220"/>
      <c r="CIF2058" s="220"/>
      <c r="CIG2058" s="220"/>
      <c r="CIH2058" s="220"/>
      <c r="CII2058" s="220"/>
      <c r="CIJ2058" s="220"/>
      <c r="CIK2058" s="220"/>
      <c r="CIL2058" s="220"/>
      <c r="CIM2058" s="220"/>
      <c r="CIN2058" s="220"/>
      <c r="CIO2058" s="220"/>
      <c r="CIP2058" s="220"/>
      <c r="CIQ2058" s="220"/>
      <c r="CIR2058" s="220"/>
      <c r="CIS2058" s="220"/>
      <c r="CIT2058" s="220"/>
      <c r="CIU2058" s="220"/>
      <c r="CIV2058" s="220"/>
      <c r="CIW2058" s="220"/>
      <c r="CIX2058" s="220"/>
      <c r="CIY2058" s="220"/>
      <c r="CIZ2058" s="220"/>
      <c r="CJA2058" s="220"/>
      <c r="CJB2058" s="220"/>
      <c r="CJC2058" s="220"/>
      <c r="CJD2058" s="220"/>
      <c r="CJE2058" s="220"/>
      <c r="CJF2058" s="220"/>
      <c r="CJG2058" s="220"/>
      <c r="CJH2058" s="220"/>
      <c r="CJI2058" s="220"/>
      <c r="CJJ2058" s="220"/>
      <c r="CJK2058" s="220"/>
      <c r="CJL2058" s="220"/>
      <c r="CJM2058" s="220"/>
      <c r="CJN2058" s="220"/>
      <c r="CJO2058" s="220"/>
      <c r="CJP2058" s="220"/>
      <c r="CJQ2058" s="220"/>
      <c r="CJR2058" s="220"/>
      <c r="CJS2058" s="220"/>
      <c r="CJT2058" s="220"/>
      <c r="CJU2058" s="220"/>
      <c r="CJV2058" s="220"/>
      <c r="CJW2058" s="220"/>
      <c r="CJX2058" s="220"/>
      <c r="CJY2058" s="220"/>
      <c r="CJZ2058" s="220"/>
      <c r="CKA2058" s="220"/>
      <c r="CKB2058" s="220"/>
      <c r="CKC2058" s="220"/>
      <c r="CKD2058" s="220"/>
      <c r="CKE2058" s="220"/>
      <c r="CKF2058" s="220"/>
      <c r="CKG2058" s="220"/>
      <c r="CKH2058" s="220"/>
      <c r="CKI2058" s="220"/>
      <c r="CKJ2058" s="220"/>
      <c r="CKK2058" s="220"/>
      <c r="CKL2058" s="220"/>
      <c r="CKM2058" s="220"/>
      <c r="CKN2058" s="220"/>
      <c r="CKO2058" s="220"/>
      <c r="CKP2058" s="220"/>
      <c r="CKQ2058" s="220"/>
      <c r="CKR2058" s="220"/>
      <c r="CKS2058" s="220"/>
      <c r="CKT2058" s="220"/>
      <c r="CKU2058" s="220"/>
      <c r="CKV2058" s="220"/>
      <c r="CKW2058" s="220"/>
      <c r="CKX2058" s="220"/>
      <c r="CKY2058" s="220"/>
      <c r="CKZ2058" s="220"/>
      <c r="CLA2058" s="220"/>
      <c r="CLB2058" s="220"/>
      <c r="CLC2058" s="220"/>
      <c r="CLD2058" s="220"/>
      <c r="CLE2058" s="220"/>
      <c r="CLF2058" s="220"/>
      <c r="CLG2058" s="220"/>
      <c r="CLH2058" s="220"/>
      <c r="CLI2058" s="220"/>
      <c r="CLJ2058" s="220"/>
      <c r="CLK2058" s="220"/>
      <c r="CLL2058" s="220"/>
      <c r="CLM2058" s="220"/>
      <c r="CLN2058" s="220"/>
      <c r="CLO2058" s="220"/>
      <c r="CLP2058" s="220"/>
      <c r="CLQ2058" s="220"/>
      <c r="CLR2058" s="220"/>
      <c r="CLS2058" s="220"/>
      <c r="CLT2058" s="220"/>
      <c r="CLU2058" s="220"/>
      <c r="CLV2058" s="220"/>
      <c r="CLW2058" s="220"/>
      <c r="CLX2058" s="220"/>
      <c r="CLY2058" s="220"/>
      <c r="CLZ2058" s="220"/>
      <c r="CMA2058" s="220"/>
      <c r="CMB2058" s="220"/>
      <c r="CMC2058" s="220"/>
      <c r="CMD2058" s="220"/>
      <c r="CME2058" s="220"/>
      <c r="CMF2058" s="220"/>
      <c r="CMG2058" s="220"/>
      <c r="CMH2058" s="220"/>
      <c r="CMI2058" s="220"/>
      <c r="CMJ2058" s="220"/>
      <c r="CMK2058" s="220"/>
      <c r="CML2058" s="220"/>
      <c r="CMM2058" s="220"/>
      <c r="CMN2058" s="220"/>
      <c r="CMO2058" s="220"/>
      <c r="CMP2058" s="220"/>
      <c r="CMQ2058" s="220"/>
      <c r="CMR2058" s="220"/>
      <c r="CMS2058" s="220"/>
      <c r="CMT2058" s="220"/>
      <c r="CMU2058" s="220"/>
      <c r="CMV2058" s="220"/>
      <c r="CMW2058" s="220"/>
      <c r="CMX2058" s="220"/>
      <c r="CMY2058" s="220"/>
      <c r="CMZ2058" s="220"/>
      <c r="CNA2058" s="220"/>
      <c r="CNB2058" s="220"/>
      <c r="CNC2058" s="220"/>
      <c r="CND2058" s="220"/>
      <c r="CNE2058" s="220"/>
      <c r="CNF2058" s="220"/>
      <c r="CNG2058" s="220"/>
      <c r="CNH2058" s="220"/>
      <c r="CNI2058" s="220"/>
      <c r="CNJ2058" s="220"/>
      <c r="CNK2058" s="220"/>
      <c r="CNL2058" s="220"/>
      <c r="CNM2058" s="220"/>
      <c r="CNN2058" s="220"/>
      <c r="CNO2058" s="220"/>
      <c r="CNP2058" s="220"/>
      <c r="CNQ2058" s="220"/>
      <c r="CNR2058" s="220"/>
      <c r="CNS2058" s="220"/>
      <c r="CNT2058" s="220"/>
      <c r="CNU2058" s="220"/>
      <c r="CNV2058" s="220"/>
      <c r="CNW2058" s="220"/>
      <c r="CNX2058" s="220"/>
      <c r="CNY2058" s="220"/>
      <c r="CNZ2058" s="220"/>
      <c r="COA2058" s="220"/>
      <c r="COB2058" s="220"/>
      <c r="COC2058" s="220"/>
      <c r="COD2058" s="220"/>
      <c r="COE2058" s="220"/>
      <c r="COF2058" s="220"/>
      <c r="COG2058" s="220"/>
      <c r="COH2058" s="220"/>
      <c r="COI2058" s="220"/>
      <c r="COJ2058" s="220"/>
      <c r="COK2058" s="220"/>
      <c r="COL2058" s="220"/>
      <c r="COM2058" s="220"/>
      <c r="CON2058" s="220"/>
      <c r="COO2058" s="220"/>
      <c r="COP2058" s="220"/>
      <c r="COQ2058" s="220"/>
      <c r="COR2058" s="220"/>
      <c r="COS2058" s="220"/>
      <c r="COT2058" s="220"/>
      <c r="COU2058" s="220"/>
      <c r="COV2058" s="220"/>
      <c r="COW2058" s="220"/>
      <c r="COX2058" s="220"/>
      <c r="COY2058" s="220"/>
      <c r="COZ2058" s="220"/>
      <c r="CPA2058" s="220"/>
      <c r="CPB2058" s="220"/>
      <c r="CPC2058" s="220"/>
      <c r="CPD2058" s="220"/>
      <c r="CPE2058" s="220"/>
      <c r="CPF2058" s="220"/>
      <c r="CPG2058" s="220"/>
      <c r="CPH2058" s="220"/>
      <c r="CPI2058" s="220"/>
      <c r="CPJ2058" s="220"/>
      <c r="CPK2058" s="220"/>
      <c r="CPL2058" s="220"/>
      <c r="CPM2058" s="220"/>
      <c r="CPN2058" s="220"/>
      <c r="CPO2058" s="220"/>
      <c r="CPP2058" s="220"/>
      <c r="CPQ2058" s="220"/>
      <c r="CPR2058" s="220"/>
      <c r="CPS2058" s="220"/>
      <c r="CPT2058" s="220"/>
      <c r="CPU2058" s="220"/>
      <c r="CPV2058" s="220"/>
      <c r="CPW2058" s="220"/>
      <c r="CPX2058" s="220"/>
      <c r="CPY2058" s="220"/>
      <c r="CPZ2058" s="220"/>
      <c r="CQA2058" s="220"/>
      <c r="CQB2058" s="220"/>
      <c r="CQC2058" s="220"/>
      <c r="CQD2058" s="220"/>
      <c r="CQE2058" s="220"/>
      <c r="CQF2058" s="220"/>
      <c r="CQG2058" s="220"/>
      <c r="CQH2058" s="220"/>
      <c r="CQI2058" s="220"/>
      <c r="CQJ2058" s="220"/>
      <c r="CQK2058" s="220"/>
      <c r="CQL2058" s="220"/>
      <c r="CQM2058" s="220"/>
      <c r="CQN2058" s="220"/>
      <c r="CQO2058" s="220"/>
      <c r="CQP2058" s="220"/>
      <c r="CQQ2058" s="220"/>
      <c r="CQR2058" s="220"/>
      <c r="CQS2058" s="220"/>
      <c r="CQT2058" s="220"/>
      <c r="CQU2058" s="220"/>
      <c r="CQV2058" s="220"/>
      <c r="CQW2058" s="220"/>
      <c r="CQX2058" s="220"/>
      <c r="CQY2058" s="220"/>
      <c r="CQZ2058" s="220"/>
      <c r="CRA2058" s="220"/>
      <c r="CRB2058" s="220"/>
      <c r="CRC2058" s="220"/>
      <c r="CRD2058" s="220"/>
      <c r="CRE2058" s="220"/>
      <c r="CRF2058" s="220"/>
      <c r="CRG2058" s="220"/>
      <c r="CRH2058" s="220"/>
      <c r="CRI2058" s="220"/>
      <c r="CRJ2058" s="220"/>
      <c r="CRK2058" s="220"/>
      <c r="CRL2058" s="220"/>
      <c r="CRM2058" s="220"/>
      <c r="CRN2058" s="220"/>
      <c r="CRO2058" s="220"/>
      <c r="CRP2058" s="220"/>
      <c r="CRQ2058" s="220"/>
      <c r="CRR2058" s="220"/>
      <c r="CRS2058" s="220"/>
      <c r="CRT2058" s="220"/>
      <c r="CRU2058" s="220"/>
      <c r="CRV2058" s="220"/>
      <c r="CRW2058" s="220"/>
      <c r="CRX2058" s="220"/>
      <c r="CRY2058" s="220"/>
      <c r="CRZ2058" s="220"/>
      <c r="CSA2058" s="220"/>
      <c r="CSB2058" s="220"/>
      <c r="CSC2058" s="220"/>
      <c r="CSD2058" s="220"/>
      <c r="CSE2058" s="220"/>
      <c r="CSF2058" s="220"/>
      <c r="CSG2058" s="220"/>
      <c r="CSH2058" s="220"/>
      <c r="CSI2058" s="220"/>
      <c r="CSJ2058" s="220"/>
      <c r="CSK2058" s="220"/>
      <c r="CSL2058" s="220"/>
      <c r="CSM2058" s="220"/>
      <c r="CSN2058" s="220"/>
      <c r="CSO2058" s="220"/>
      <c r="CSP2058" s="220"/>
      <c r="CSQ2058" s="220"/>
      <c r="CSR2058" s="220"/>
      <c r="CSS2058" s="220"/>
      <c r="CST2058" s="220"/>
      <c r="CSU2058" s="220"/>
      <c r="CSV2058" s="220"/>
      <c r="CSW2058" s="220"/>
      <c r="CSX2058" s="220"/>
      <c r="CSY2058" s="220"/>
      <c r="CSZ2058" s="220"/>
      <c r="CTA2058" s="220"/>
      <c r="CTB2058" s="220"/>
      <c r="CTC2058" s="220"/>
      <c r="CTD2058" s="220"/>
      <c r="CTE2058" s="220"/>
      <c r="CTF2058" s="220"/>
      <c r="CTG2058" s="220"/>
      <c r="CTH2058" s="220"/>
      <c r="CTI2058" s="220"/>
      <c r="CTJ2058" s="220"/>
      <c r="CTK2058" s="220"/>
      <c r="CTL2058" s="220"/>
      <c r="CTM2058" s="220"/>
      <c r="CTN2058" s="220"/>
      <c r="CTO2058" s="220"/>
      <c r="CTP2058" s="220"/>
      <c r="CTQ2058" s="220"/>
      <c r="CTR2058" s="220"/>
      <c r="CTS2058" s="220"/>
      <c r="CTT2058" s="220"/>
      <c r="CTU2058" s="220"/>
      <c r="CTV2058" s="220"/>
      <c r="CTW2058" s="220"/>
      <c r="CTX2058" s="220"/>
      <c r="CTY2058" s="220"/>
      <c r="CTZ2058" s="220"/>
      <c r="CUA2058" s="220"/>
      <c r="CUB2058" s="220"/>
      <c r="CUC2058" s="220"/>
      <c r="CUD2058" s="220"/>
      <c r="CUE2058" s="220"/>
      <c r="CUF2058" s="220"/>
      <c r="CUG2058" s="220"/>
      <c r="CUH2058" s="220"/>
      <c r="CUI2058" s="220"/>
      <c r="CUJ2058" s="220"/>
      <c r="CUK2058" s="220"/>
      <c r="CUL2058" s="220"/>
      <c r="CUM2058" s="220"/>
      <c r="CUN2058" s="220"/>
      <c r="CUO2058" s="220"/>
      <c r="CUP2058" s="220"/>
      <c r="CUQ2058" s="220"/>
      <c r="CUR2058" s="220"/>
      <c r="CUS2058" s="220"/>
      <c r="CUT2058" s="220"/>
      <c r="CUU2058" s="220"/>
      <c r="CUV2058" s="220"/>
      <c r="CUW2058" s="220"/>
      <c r="CUX2058" s="220"/>
      <c r="CUY2058" s="220"/>
      <c r="CUZ2058" s="220"/>
      <c r="CVA2058" s="220"/>
      <c r="CVB2058" s="220"/>
      <c r="CVC2058" s="220"/>
      <c r="CVD2058" s="220"/>
      <c r="CVE2058" s="220"/>
      <c r="CVF2058" s="220"/>
      <c r="CVG2058" s="220"/>
      <c r="CVH2058" s="220"/>
      <c r="CVI2058" s="220"/>
      <c r="CVJ2058" s="220"/>
      <c r="CVK2058" s="220"/>
      <c r="CVL2058" s="220"/>
      <c r="CVM2058" s="220"/>
      <c r="CVN2058" s="220"/>
      <c r="CVO2058" s="220"/>
      <c r="CVP2058" s="220"/>
      <c r="CVQ2058" s="220"/>
      <c r="CVR2058" s="220"/>
      <c r="CVS2058" s="220"/>
      <c r="CVT2058" s="220"/>
      <c r="CVU2058" s="220"/>
      <c r="CVV2058" s="220"/>
      <c r="CVW2058" s="220"/>
      <c r="CVX2058" s="220"/>
      <c r="CVY2058" s="220"/>
      <c r="CVZ2058" s="220"/>
      <c r="CWA2058" s="220"/>
      <c r="CWB2058" s="220"/>
      <c r="CWC2058" s="220"/>
      <c r="CWD2058" s="220"/>
      <c r="CWE2058" s="220"/>
      <c r="CWF2058" s="220"/>
      <c r="CWG2058" s="220"/>
      <c r="CWH2058" s="220"/>
      <c r="CWI2058" s="220"/>
      <c r="CWJ2058" s="220"/>
      <c r="CWK2058" s="220"/>
      <c r="CWL2058" s="220"/>
      <c r="CWM2058" s="220"/>
      <c r="CWN2058" s="220"/>
      <c r="CWO2058" s="220"/>
      <c r="CWP2058" s="220"/>
      <c r="CWQ2058" s="220"/>
      <c r="CWR2058" s="220"/>
      <c r="CWS2058" s="220"/>
      <c r="CWT2058" s="220"/>
      <c r="CWU2058" s="220"/>
      <c r="CWV2058" s="220"/>
      <c r="CWW2058" s="220"/>
      <c r="CWX2058" s="220"/>
      <c r="CWY2058" s="220"/>
      <c r="CWZ2058" s="220"/>
      <c r="CXA2058" s="220"/>
      <c r="CXB2058" s="220"/>
      <c r="CXC2058" s="220"/>
      <c r="CXD2058" s="220"/>
      <c r="CXE2058" s="220"/>
      <c r="CXF2058" s="220"/>
      <c r="CXG2058" s="220"/>
      <c r="CXH2058" s="220"/>
      <c r="CXI2058" s="220"/>
      <c r="CXJ2058" s="220"/>
      <c r="CXK2058" s="220"/>
      <c r="CXL2058" s="220"/>
      <c r="CXM2058" s="220"/>
      <c r="CXN2058" s="220"/>
      <c r="CXO2058" s="220"/>
      <c r="CXP2058" s="220"/>
      <c r="CXQ2058" s="220"/>
      <c r="CXR2058" s="220"/>
      <c r="CXS2058" s="220"/>
      <c r="CXT2058" s="220"/>
      <c r="CXU2058" s="220"/>
      <c r="CXV2058" s="220"/>
      <c r="CXW2058" s="220"/>
      <c r="CXX2058" s="220"/>
      <c r="CXY2058" s="220"/>
      <c r="CXZ2058" s="220"/>
      <c r="CYA2058" s="220"/>
      <c r="CYB2058" s="220"/>
      <c r="CYC2058" s="220"/>
      <c r="CYD2058" s="220"/>
      <c r="CYE2058" s="220"/>
      <c r="CYF2058" s="220"/>
      <c r="CYG2058" s="220"/>
      <c r="CYH2058" s="220"/>
      <c r="CYI2058" s="220"/>
      <c r="CYJ2058" s="220"/>
      <c r="CYK2058" s="220"/>
      <c r="CYL2058" s="220"/>
      <c r="CYM2058" s="220"/>
      <c r="CYN2058" s="220"/>
      <c r="CYO2058" s="220"/>
      <c r="CYP2058" s="220"/>
      <c r="CYQ2058" s="220"/>
      <c r="CYR2058" s="220"/>
      <c r="CYS2058" s="220"/>
      <c r="CYT2058" s="220"/>
      <c r="CYU2058" s="220"/>
      <c r="CYV2058" s="220"/>
      <c r="CYW2058" s="220"/>
      <c r="CYX2058" s="220"/>
      <c r="CYY2058" s="220"/>
      <c r="CYZ2058" s="220"/>
      <c r="CZA2058" s="220"/>
      <c r="CZB2058" s="220"/>
      <c r="CZC2058" s="220"/>
      <c r="CZD2058" s="220"/>
      <c r="CZE2058" s="220"/>
      <c r="CZF2058" s="220"/>
      <c r="CZG2058" s="220"/>
      <c r="CZH2058" s="220"/>
      <c r="CZI2058" s="220"/>
      <c r="CZJ2058" s="220"/>
      <c r="CZK2058" s="220"/>
      <c r="CZL2058" s="220"/>
      <c r="CZM2058" s="220"/>
      <c r="CZN2058" s="220"/>
      <c r="CZO2058" s="220"/>
      <c r="CZP2058" s="220"/>
      <c r="CZQ2058" s="220"/>
      <c r="CZR2058" s="220"/>
      <c r="CZS2058" s="220"/>
      <c r="CZT2058" s="220"/>
      <c r="CZU2058" s="220"/>
      <c r="CZV2058" s="220"/>
      <c r="CZW2058" s="220"/>
      <c r="CZX2058" s="220"/>
      <c r="CZY2058" s="220"/>
      <c r="CZZ2058" s="220"/>
      <c r="DAA2058" s="220"/>
      <c r="DAB2058" s="220"/>
      <c r="DAC2058" s="220"/>
      <c r="DAD2058" s="220"/>
      <c r="DAE2058" s="220"/>
      <c r="DAF2058" s="220"/>
      <c r="DAG2058" s="220"/>
      <c r="DAH2058" s="220"/>
      <c r="DAI2058" s="220"/>
      <c r="DAJ2058" s="220"/>
      <c r="DAK2058" s="220"/>
      <c r="DAL2058" s="220"/>
      <c r="DAM2058" s="220"/>
      <c r="DAN2058" s="220"/>
      <c r="DAO2058" s="220"/>
      <c r="DAP2058" s="220"/>
      <c r="DAQ2058" s="220"/>
      <c r="DAR2058" s="220"/>
      <c r="DAS2058" s="220"/>
      <c r="DAT2058" s="220"/>
      <c r="DAU2058" s="220"/>
      <c r="DAV2058" s="220"/>
      <c r="DAW2058" s="220"/>
      <c r="DAX2058" s="220"/>
      <c r="DAY2058" s="220"/>
      <c r="DAZ2058" s="220"/>
      <c r="DBA2058" s="220"/>
      <c r="DBB2058" s="220"/>
      <c r="DBC2058" s="220"/>
      <c r="DBD2058" s="220"/>
      <c r="DBE2058" s="220"/>
      <c r="DBF2058" s="220"/>
      <c r="DBG2058" s="220"/>
      <c r="DBH2058" s="220"/>
      <c r="DBI2058" s="220"/>
      <c r="DBJ2058" s="220"/>
      <c r="DBK2058" s="220"/>
      <c r="DBL2058" s="220"/>
      <c r="DBM2058" s="220"/>
      <c r="DBN2058" s="220"/>
      <c r="DBO2058" s="220"/>
      <c r="DBP2058" s="220"/>
      <c r="DBQ2058" s="220"/>
      <c r="DBR2058" s="220"/>
      <c r="DBS2058" s="220"/>
      <c r="DBT2058" s="220"/>
      <c r="DBU2058" s="220"/>
      <c r="DBV2058" s="220"/>
      <c r="DBW2058" s="220"/>
      <c r="DBX2058" s="220"/>
      <c r="DBY2058" s="220"/>
      <c r="DBZ2058" s="220"/>
      <c r="DCA2058" s="220"/>
      <c r="DCB2058" s="220"/>
      <c r="DCC2058" s="220"/>
      <c r="DCD2058" s="220"/>
      <c r="DCE2058" s="220"/>
      <c r="DCF2058" s="220"/>
      <c r="DCG2058" s="220"/>
      <c r="DCH2058" s="220"/>
      <c r="DCI2058" s="220"/>
      <c r="DCJ2058" s="220"/>
      <c r="DCK2058" s="220"/>
      <c r="DCL2058" s="220"/>
      <c r="DCM2058" s="220"/>
      <c r="DCN2058" s="220"/>
      <c r="DCO2058" s="220"/>
      <c r="DCP2058" s="220"/>
      <c r="DCQ2058" s="220"/>
      <c r="DCR2058" s="220"/>
      <c r="DCS2058" s="220"/>
      <c r="DCT2058" s="220"/>
      <c r="DCU2058" s="220"/>
      <c r="DCV2058" s="220"/>
      <c r="DCW2058" s="220"/>
      <c r="DCX2058" s="220"/>
      <c r="DCY2058" s="220"/>
      <c r="DCZ2058" s="220"/>
      <c r="DDA2058" s="220"/>
      <c r="DDB2058" s="220"/>
      <c r="DDC2058" s="220"/>
      <c r="DDD2058" s="220"/>
      <c r="DDE2058" s="220"/>
      <c r="DDF2058" s="220"/>
      <c r="DDG2058" s="220"/>
      <c r="DDH2058" s="220"/>
      <c r="DDI2058" s="220"/>
      <c r="DDJ2058" s="220"/>
      <c r="DDK2058" s="220"/>
      <c r="DDL2058" s="220"/>
      <c r="DDM2058" s="220"/>
      <c r="DDN2058" s="220"/>
      <c r="DDO2058" s="220"/>
      <c r="DDP2058" s="220"/>
      <c r="DDQ2058" s="220"/>
      <c r="DDR2058" s="220"/>
      <c r="DDS2058" s="220"/>
      <c r="DDT2058" s="220"/>
      <c r="DDU2058" s="220"/>
      <c r="DDV2058" s="220"/>
      <c r="DDW2058" s="220"/>
      <c r="DDX2058" s="220"/>
      <c r="DDY2058" s="220"/>
      <c r="DDZ2058" s="220"/>
      <c r="DEA2058" s="220"/>
      <c r="DEB2058" s="220"/>
      <c r="DEC2058" s="220"/>
      <c r="DED2058" s="220"/>
      <c r="DEE2058" s="220"/>
      <c r="DEF2058" s="220"/>
      <c r="DEG2058" s="220"/>
      <c r="DEH2058" s="220"/>
      <c r="DEI2058" s="220"/>
      <c r="DEJ2058" s="220"/>
      <c r="DEK2058" s="220"/>
      <c r="DEL2058" s="220"/>
      <c r="DEM2058" s="220"/>
      <c r="DEN2058" s="220"/>
      <c r="DEO2058" s="220"/>
      <c r="DEP2058" s="220"/>
      <c r="DEQ2058" s="220"/>
      <c r="DER2058" s="220"/>
      <c r="DES2058" s="220"/>
      <c r="DET2058" s="220"/>
      <c r="DEU2058" s="220"/>
      <c r="DEV2058" s="220"/>
      <c r="DEW2058" s="220"/>
      <c r="DEX2058" s="220"/>
      <c r="DEY2058" s="220"/>
      <c r="DEZ2058" s="220"/>
      <c r="DFA2058" s="220"/>
      <c r="DFB2058" s="220"/>
      <c r="DFC2058" s="220"/>
      <c r="DFD2058" s="220"/>
      <c r="DFE2058" s="220"/>
      <c r="DFF2058" s="220"/>
      <c r="DFG2058" s="220"/>
      <c r="DFH2058" s="220"/>
      <c r="DFI2058" s="220"/>
      <c r="DFJ2058" s="220"/>
      <c r="DFK2058" s="220"/>
      <c r="DFL2058" s="220"/>
      <c r="DFM2058" s="220"/>
      <c r="DFN2058" s="220"/>
      <c r="DFO2058" s="220"/>
      <c r="DFP2058" s="220"/>
      <c r="DFQ2058" s="220"/>
      <c r="DFR2058" s="220"/>
      <c r="DFS2058" s="220"/>
      <c r="DFT2058" s="220"/>
      <c r="DFU2058" s="220"/>
      <c r="DFV2058" s="220"/>
      <c r="DFW2058" s="220"/>
      <c r="DFX2058" s="220"/>
      <c r="DFY2058" s="220"/>
      <c r="DFZ2058" s="220"/>
      <c r="DGA2058" s="220"/>
      <c r="DGB2058" s="220"/>
      <c r="DGC2058" s="220"/>
      <c r="DGD2058" s="220"/>
      <c r="DGE2058" s="220"/>
      <c r="DGF2058" s="220"/>
      <c r="DGG2058" s="220"/>
      <c r="DGH2058" s="220"/>
      <c r="DGI2058" s="220"/>
      <c r="DGJ2058" s="220"/>
      <c r="DGK2058" s="220"/>
      <c r="DGL2058" s="220"/>
      <c r="DGM2058" s="220"/>
      <c r="DGN2058" s="220"/>
      <c r="DGO2058" s="220"/>
      <c r="DGP2058" s="220"/>
      <c r="DGQ2058" s="220"/>
      <c r="DGR2058" s="220"/>
      <c r="DGS2058" s="220"/>
      <c r="DGT2058" s="220"/>
      <c r="DGU2058" s="220"/>
      <c r="DGV2058" s="220"/>
      <c r="DGW2058" s="220"/>
      <c r="DGX2058" s="220"/>
      <c r="DGY2058" s="220"/>
      <c r="DGZ2058" s="220"/>
      <c r="DHA2058" s="220"/>
      <c r="DHB2058" s="220"/>
      <c r="DHC2058" s="220"/>
      <c r="DHD2058" s="220"/>
      <c r="DHE2058" s="220"/>
      <c r="DHF2058" s="220"/>
      <c r="DHG2058" s="220"/>
      <c r="DHH2058" s="220"/>
      <c r="DHI2058" s="220"/>
      <c r="DHJ2058" s="220"/>
      <c r="DHK2058" s="220"/>
      <c r="DHL2058" s="220"/>
      <c r="DHM2058" s="220"/>
      <c r="DHN2058" s="220"/>
      <c r="DHO2058" s="220"/>
      <c r="DHP2058" s="220"/>
      <c r="DHQ2058" s="220"/>
      <c r="DHR2058" s="220"/>
      <c r="DHS2058" s="220"/>
      <c r="DHT2058" s="220"/>
      <c r="DHU2058" s="220"/>
      <c r="DHV2058" s="220"/>
      <c r="DHW2058" s="220"/>
      <c r="DHX2058" s="220"/>
      <c r="DHY2058" s="220"/>
      <c r="DHZ2058" s="220"/>
      <c r="DIA2058" s="220"/>
      <c r="DIB2058" s="220"/>
      <c r="DIC2058" s="220"/>
      <c r="DID2058" s="220"/>
      <c r="DIE2058" s="220"/>
      <c r="DIF2058" s="220"/>
      <c r="DIG2058" s="220"/>
      <c r="DIH2058" s="220"/>
      <c r="DII2058" s="220"/>
      <c r="DIJ2058" s="220"/>
      <c r="DIK2058" s="220"/>
      <c r="DIL2058" s="220"/>
      <c r="DIM2058" s="220"/>
      <c r="DIN2058" s="220"/>
      <c r="DIO2058" s="220"/>
      <c r="DIP2058" s="220"/>
      <c r="DIQ2058" s="220"/>
      <c r="DIR2058" s="220"/>
      <c r="DIS2058" s="220"/>
      <c r="DIT2058" s="220"/>
      <c r="DIU2058" s="220"/>
      <c r="DIV2058" s="220"/>
      <c r="DIW2058" s="220"/>
      <c r="DIX2058" s="220"/>
      <c r="DIY2058" s="220"/>
      <c r="DIZ2058" s="220"/>
      <c r="DJA2058" s="220"/>
      <c r="DJB2058" s="220"/>
      <c r="DJC2058" s="220"/>
      <c r="DJD2058" s="220"/>
      <c r="DJE2058" s="220"/>
      <c r="DJF2058" s="220"/>
      <c r="DJG2058" s="220"/>
      <c r="DJH2058" s="220"/>
      <c r="DJI2058" s="220"/>
      <c r="DJJ2058" s="220"/>
      <c r="DJK2058" s="220"/>
      <c r="DJL2058" s="220"/>
      <c r="DJM2058" s="220"/>
      <c r="DJN2058" s="220"/>
      <c r="DJO2058" s="220"/>
      <c r="DJP2058" s="220"/>
      <c r="DJQ2058" s="220"/>
      <c r="DJR2058" s="220"/>
      <c r="DJS2058" s="220"/>
      <c r="DJT2058" s="220"/>
      <c r="DJU2058" s="220"/>
      <c r="DJV2058" s="220"/>
      <c r="DJW2058" s="220"/>
      <c r="DJX2058" s="220"/>
      <c r="DJY2058" s="220"/>
      <c r="DJZ2058" s="220"/>
      <c r="DKA2058" s="220"/>
      <c r="DKB2058" s="220"/>
      <c r="DKC2058" s="220"/>
      <c r="DKD2058" s="220"/>
      <c r="DKE2058" s="220"/>
      <c r="DKF2058" s="220"/>
      <c r="DKG2058" s="220"/>
      <c r="DKH2058" s="220"/>
      <c r="DKI2058" s="220"/>
      <c r="DKJ2058" s="220"/>
      <c r="DKK2058" s="220"/>
      <c r="DKL2058" s="220"/>
      <c r="DKM2058" s="220"/>
      <c r="DKN2058" s="220"/>
      <c r="DKO2058" s="220"/>
      <c r="DKP2058" s="220"/>
      <c r="DKQ2058" s="220"/>
      <c r="DKR2058" s="220"/>
      <c r="DKS2058" s="220"/>
      <c r="DKT2058" s="220"/>
      <c r="DKU2058" s="220"/>
      <c r="DKV2058" s="220"/>
      <c r="DKW2058" s="220"/>
      <c r="DKX2058" s="220"/>
      <c r="DKY2058" s="220"/>
      <c r="DKZ2058" s="220"/>
      <c r="DLA2058" s="220"/>
      <c r="DLB2058" s="220"/>
      <c r="DLC2058" s="220"/>
      <c r="DLD2058" s="220"/>
      <c r="DLE2058" s="220"/>
      <c r="DLF2058" s="220"/>
      <c r="DLG2058" s="220"/>
      <c r="DLH2058" s="220"/>
      <c r="DLI2058" s="220"/>
      <c r="DLJ2058" s="220"/>
      <c r="DLK2058" s="220"/>
      <c r="DLL2058" s="220"/>
      <c r="DLM2058" s="220"/>
      <c r="DLN2058" s="220"/>
      <c r="DLO2058" s="220"/>
      <c r="DLP2058" s="220"/>
      <c r="DLQ2058" s="220"/>
      <c r="DLR2058" s="220"/>
      <c r="DLS2058" s="220"/>
      <c r="DLT2058" s="220"/>
      <c r="DLU2058" s="220"/>
      <c r="DLV2058" s="220"/>
      <c r="DLW2058" s="220"/>
      <c r="DLX2058" s="220"/>
      <c r="DLY2058" s="220"/>
      <c r="DLZ2058" s="220"/>
      <c r="DMA2058" s="220"/>
      <c r="DMB2058" s="220"/>
      <c r="DMC2058" s="220"/>
      <c r="DMD2058" s="220"/>
      <c r="DME2058" s="220"/>
      <c r="DMF2058" s="220"/>
      <c r="DMG2058" s="220"/>
      <c r="DMH2058" s="220"/>
      <c r="DMI2058" s="220"/>
      <c r="DMJ2058" s="220"/>
      <c r="DMK2058" s="220"/>
      <c r="DML2058" s="220"/>
      <c r="DMM2058" s="220"/>
      <c r="DMN2058" s="220"/>
      <c r="DMO2058" s="220"/>
      <c r="DMP2058" s="220"/>
      <c r="DMQ2058" s="220"/>
      <c r="DMR2058" s="220"/>
      <c r="DMS2058" s="220"/>
      <c r="DMT2058" s="220"/>
      <c r="DMU2058" s="220"/>
      <c r="DMV2058" s="220"/>
      <c r="DMW2058" s="220"/>
      <c r="DMX2058" s="220"/>
      <c r="DMY2058" s="220"/>
      <c r="DMZ2058" s="220"/>
      <c r="DNA2058" s="220"/>
      <c r="DNB2058" s="220"/>
      <c r="DNC2058" s="220"/>
      <c r="DND2058" s="220"/>
      <c r="DNE2058" s="220"/>
      <c r="DNF2058" s="220"/>
      <c r="DNG2058" s="220"/>
      <c r="DNH2058" s="220"/>
      <c r="DNI2058" s="220"/>
      <c r="DNJ2058" s="220"/>
      <c r="DNK2058" s="220"/>
      <c r="DNL2058" s="220"/>
      <c r="DNM2058" s="220"/>
      <c r="DNN2058" s="220"/>
      <c r="DNO2058" s="220"/>
      <c r="DNP2058" s="220"/>
      <c r="DNQ2058" s="220"/>
      <c r="DNR2058" s="220"/>
      <c r="DNS2058" s="220"/>
      <c r="DNT2058" s="220"/>
      <c r="DNU2058" s="220"/>
      <c r="DNV2058" s="220"/>
      <c r="DNW2058" s="220"/>
      <c r="DNX2058" s="220"/>
      <c r="DNY2058" s="220"/>
      <c r="DNZ2058" s="220"/>
      <c r="DOA2058" s="220"/>
      <c r="DOB2058" s="220"/>
      <c r="DOC2058" s="220"/>
      <c r="DOD2058" s="220"/>
      <c r="DOE2058" s="220"/>
      <c r="DOF2058" s="220"/>
      <c r="DOG2058" s="220"/>
      <c r="DOH2058" s="220"/>
      <c r="DOI2058" s="220"/>
      <c r="DOJ2058" s="220"/>
      <c r="DOK2058" s="220"/>
      <c r="DOL2058" s="220"/>
      <c r="DOM2058" s="220"/>
      <c r="DON2058" s="220"/>
      <c r="DOO2058" s="220"/>
      <c r="DOP2058" s="220"/>
      <c r="DOQ2058" s="220"/>
      <c r="DOR2058" s="220"/>
      <c r="DOS2058" s="220"/>
      <c r="DOT2058" s="220"/>
      <c r="DOU2058" s="220"/>
      <c r="DOV2058" s="220"/>
      <c r="DOW2058" s="220"/>
      <c r="DOX2058" s="220"/>
      <c r="DOY2058" s="220"/>
      <c r="DOZ2058" s="220"/>
      <c r="DPA2058" s="220"/>
      <c r="DPB2058" s="220"/>
      <c r="DPC2058" s="220"/>
      <c r="DPD2058" s="220"/>
      <c r="DPE2058" s="220"/>
      <c r="DPF2058" s="220"/>
      <c r="DPG2058" s="220"/>
      <c r="DPH2058" s="220"/>
      <c r="DPI2058" s="220"/>
      <c r="DPJ2058" s="220"/>
      <c r="DPK2058" s="220"/>
      <c r="DPL2058" s="220"/>
      <c r="DPM2058" s="220"/>
      <c r="DPN2058" s="220"/>
      <c r="DPO2058" s="220"/>
      <c r="DPP2058" s="220"/>
      <c r="DPQ2058" s="220"/>
      <c r="DPR2058" s="220"/>
      <c r="DPS2058" s="220"/>
      <c r="DPT2058" s="220"/>
      <c r="DPU2058" s="220"/>
      <c r="DPV2058" s="220"/>
      <c r="DPW2058" s="220"/>
      <c r="DPX2058" s="220"/>
      <c r="DPY2058" s="220"/>
      <c r="DPZ2058" s="220"/>
      <c r="DQA2058" s="220"/>
      <c r="DQB2058" s="220"/>
      <c r="DQC2058" s="220"/>
      <c r="DQD2058" s="220"/>
      <c r="DQE2058" s="220"/>
      <c r="DQF2058" s="220"/>
      <c r="DQG2058" s="220"/>
      <c r="DQH2058" s="220"/>
      <c r="DQI2058" s="220"/>
      <c r="DQJ2058" s="220"/>
      <c r="DQK2058" s="220"/>
      <c r="DQL2058" s="220"/>
      <c r="DQM2058" s="220"/>
      <c r="DQN2058" s="220"/>
      <c r="DQO2058" s="220"/>
      <c r="DQP2058" s="220"/>
      <c r="DQQ2058" s="220"/>
      <c r="DQR2058" s="220"/>
      <c r="DQS2058" s="220"/>
      <c r="DQT2058" s="220"/>
      <c r="DQU2058" s="220"/>
      <c r="DQV2058" s="220"/>
      <c r="DQW2058" s="220"/>
      <c r="DQX2058" s="220"/>
      <c r="DQY2058" s="220"/>
      <c r="DQZ2058" s="220"/>
      <c r="DRA2058" s="220"/>
      <c r="DRB2058" s="220"/>
      <c r="DRC2058" s="220"/>
      <c r="DRD2058" s="220"/>
      <c r="DRE2058" s="220"/>
      <c r="DRF2058" s="220"/>
      <c r="DRG2058" s="220"/>
      <c r="DRH2058" s="220"/>
      <c r="DRI2058" s="220"/>
      <c r="DRJ2058" s="220"/>
      <c r="DRK2058" s="220"/>
      <c r="DRL2058" s="220"/>
      <c r="DRM2058" s="220"/>
      <c r="DRN2058" s="220"/>
      <c r="DRO2058" s="220"/>
      <c r="DRP2058" s="220"/>
      <c r="DRQ2058" s="220"/>
      <c r="DRR2058" s="220"/>
      <c r="DRS2058" s="220"/>
      <c r="DRT2058" s="220"/>
      <c r="DRU2058" s="220"/>
      <c r="DRV2058" s="220"/>
      <c r="DRW2058" s="220"/>
      <c r="DRX2058" s="220"/>
      <c r="DRY2058" s="220"/>
      <c r="DRZ2058" s="220"/>
      <c r="DSA2058" s="220"/>
      <c r="DSB2058" s="220"/>
      <c r="DSC2058" s="220"/>
      <c r="DSD2058" s="220"/>
      <c r="DSE2058" s="220"/>
      <c r="DSF2058" s="220"/>
      <c r="DSG2058" s="220"/>
      <c r="DSH2058" s="220"/>
      <c r="DSI2058" s="220"/>
      <c r="DSJ2058" s="220"/>
      <c r="DSK2058" s="220"/>
      <c r="DSL2058" s="220"/>
      <c r="DSM2058" s="220"/>
      <c r="DSN2058" s="220"/>
      <c r="DSO2058" s="220"/>
      <c r="DSP2058" s="220"/>
      <c r="DSQ2058" s="220"/>
      <c r="DSR2058" s="220"/>
      <c r="DSS2058" s="220"/>
      <c r="DST2058" s="220"/>
      <c r="DSU2058" s="220"/>
      <c r="DSV2058" s="220"/>
      <c r="DSW2058" s="220"/>
      <c r="DSX2058" s="220"/>
      <c r="DSY2058" s="220"/>
      <c r="DSZ2058" s="220"/>
      <c r="DTA2058" s="220"/>
      <c r="DTB2058" s="220"/>
      <c r="DTC2058" s="220"/>
      <c r="DTD2058" s="220"/>
      <c r="DTE2058" s="220"/>
      <c r="DTF2058" s="220"/>
      <c r="DTG2058" s="220"/>
      <c r="DTH2058" s="220"/>
      <c r="DTI2058" s="220"/>
      <c r="DTJ2058" s="220"/>
      <c r="DTK2058" s="220"/>
      <c r="DTL2058" s="220"/>
      <c r="DTM2058" s="220"/>
      <c r="DTN2058" s="220"/>
      <c r="DTO2058" s="220"/>
      <c r="DTP2058" s="220"/>
      <c r="DTQ2058" s="220"/>
      <c r="DTR2058" s="220"/>
      <c r="DTS2058" s="220"/>
      <c r="DTT2058" s="220"/>
      <c r="DTU2058" s="220"/>
      <c r="DTV2058" s="220"/>
      <c r="DTW2058" s="220"/>
      <c r="DTX2058" s="220"/>
      <c r="DTY2058" s="220"/>
      <c r="DTZ2058" s="220"/>
      <c r="DUA2058" s="220"/>
      <c r="DUB2058" s="220"/>
      <c r="DUC2058" s="220"/>
      <c r="DUD2058" s="220"/>
      <c r="DUE2058" s="220"/>
      <c r="DUF2058" s="220"/>
      <c r="DUG2058" s="220"/>
      <c r="DUH2058" s="220"/>
      <c r="DUI2058" s="220"/>
      <c r="DUJ2058" s="220"/>
      <c r="DUK2058" s="220"/>
      <c r="DUL2058" s="220"/>
      <c r="DUM2058" s="220"/>
      <c r="DUN2058" s="220"/>
      <c r="DUO2058" s="220"/>
      <c r="DUP2058" s="220"/>
      <c r="DUQ2058" s="220"/>
      <c r="DUR2058" s="220"/>
      <c r="DUS2058" s="220"/>
      <c r="DUT2058" s="220"/>
      <c r="DUU2058" s="220"/>
      <c r="DUV2058" s="220"/>
      <c r="DUW2058" s="220"/>
      <c r="DUX2058" s="220"/>
      <c r="DUY2058" s="220"/>
      <c r="DUZ2058" s="220"/>
      <c r="DVA2058" s="220"/>
      <c r="DVB2058" s="220"/>
      <c r="DVC2058" s="220"/>
      <c r="DVD2058" s="220"/>
      <c r="DVE2058" s="220"/>
      <c r="DVF2058" s="220"/>
      <c r="DVG2058" s="220"/>
      <c r="DVH2058" s="220"/>
      <c r="DVI2058" s="220"/>
      <c r="DVJ2058" s="220"/>
      <c r="DVK2058" s="220"/>
      <c r="DVL2058" s="220"/>
      <c r="DVM2058" s="220"/>
      <c r="DVN2058" s="220"/>
      <c r="DVO2058" s="220"/>
      <c r="DVP2058" s="220"/>
      <c r="DVQ2058" s="220"/>
      <c r="DVR2058" s="220"/>
      <c r="DVS2058" s="220"/>
      <c r="DVT2058" s="220"/>
      <c r="DVU2058" s="220"/>
      <c r="DVV2058" s="220"/>
      <c r="DVW2058" s="220"/>
      <c r="DVX2058" s="220"/>
      <c r="DVY2058" s="220"/>
      <c r="DVZ2058" s="220"/>
      <c r="DWA2058" s="220"/>
      <c r="DWB2058" s="220"/>
      <c r="DWC2058" s="220"/>
      <c r="DWD2058" s="220"/>
      <c r="DWE2058" s="220"/>
      <c r="DWF2058" s="220"/>
      <c r="DWG2058" s="220"/>
      <c r="DWH2058" s="220"/>
      <c r="DWI2058" s="220"/>
      <c r="DWJ2058" s="220"/>
      <c r="DWK2058" s="220"/>
      <c r="DWL2058" s="220"/>
      <c r="DWM2058" s="220"/>
      <c r="DWN2058" s="220"/>
      <c r="DWO2058" s="220"/>
      <c r="DWP2058" s="220"/>
      <c r="DWQ2058" s="220"/>
      <c r="DWR2058" s="220"/>
      <c r="DWS2058" s="220"/>
      <c r="DWT2058" s="220"/>
      <c r="DWU2058" s="220"/>
      <c r="DWV2058" s="220"/>
      <c r="DWW2058" s="220"/>
      <c r="DWX2058" s="220"/>
      <c r="DWY2058" s="220"/>
      <c r="DWZ2058" s="220"/>
      <c r="DXA2058" s="220"/>
      <c r="DXB2058" s="220"/>
      <c r="DXC2058" s="220"/>
      <c r="DXD2058" s="220"/>
      <c r="DXE2058" s="220"/>
      <c r="DXF2058" s="220"/>
      <c r="DXG2058" s="220"/>
      <c r="DXH2058" s="220"/>
      <c r="DXI2058" s="220"/>
      <c r="DXJ2058" s="220"/>
      <c r="DXK2058" s="220"/>
      <c r="DXL2058" s="220"/>
      <c r="DXM2058" s="220"/>
      <c r="DXN2058" s="220"/>
      <c r="DXO2058" s="220"/>
      <c r="DXP2058" s="220"/>
      <c r="DXQ2058" s="220"/>
      <c r="DXR2058" s="220"/>
      <c r="DXS2058" s="220"/>
      <c r="DXT2058" s="220"/>
      <c r="DXU2058" s="220"/>
      <c r="DXV2058" s="220"/>
      <c r="DXW2058" s="220"/>
      <c r="DXX2058" s="220"/>
      <c r="DXY2058" s="220"/>
      <c r="DXZ2058" s="220"/>
      <c r="DYA2058" s="220"/>
      <c r="DYB2058" s="220"/>
      <c r="DYC2058" s="220"/>
      <c r="DYD2058" s="220"/>
      <c r="DYE2058" s="220"/>
      <c r="DYF2058" s="220"/>
      <c r="DYG2058" s="220"/>
      <c r="DYH2058" s="220"/>
      <c r="DYI2058" s="220"/>
      <c r="DYJ2058" s="220"/>
      <c r="DYK2058" s="220"/>
      <c r="DYL2058" s="220"/>
      <c r="DYM2058" s="220"/>
      <c r="DYN2058" s="220"/>
      <c r="DYO2058" s="220"/>
      <c r="DYP2058" s="220"/>
      <c r="DYQ2058" s="220"/>
      <c r="DYR2058" s="220"/>
      <c r="DYS2058" s="220"/>
      <c r="DYT2058" s="220"/>
      <c r="DYU2058" s="220"/>
      <c r="DYV2058" s="220"/>
      <c r="DYW2058" s="220"/>
      <c r="DYX2058" s="220"/>
      <c r="DYY2058" s="220"/>
      <c r="DYZ2058" s="220"/>
      <c r="DZA2058" s="220"/>
      <c r="DZB2058" s="220"/>
      <c r="DZC2058" s="220"/>
      <c r="DZD2058" s="220"/>
      <c r="DZE2058" s="220"/>
      <c r="DZF2058" s="220"/>
      <c r="DZG2058" s="220"/>
      <c r="DZH2058" s="220"/>
      <c r="DZI2058" s="220"/>
      <c r="DZJ2058" s="220"/>
      <c r="DZK2058" s="220"/>
      <c r="DZL2058" s="220"/>
      <c r="DZM2058" s="220"/>
      <c r="DZN2058" s="220"/>
      <c r="DZO2058" s="220"/>
      <c r="DZP2058" s="220"/>
      <c r="DZQ2058" s="220"/>
      <c r="DZR2058" s="220"/>
      <c r="DZS2058" s="220"/>
      <c r="DZT2058" s="220"/>
      <c r="DZU2058" s="220"/>
      <c r="DZV2058" s="220"/>
      <c r="DZW2058" s="220"/>
      <c r="DZX2058" s="220"/>
      <c r="DZY2058" s="220"/>
      <c r="DZZ2058" s="220"/>
      <c r="EAA2058" s="220"/>
      <c r="EAB2058" s="220"/>
      <c r="EAC2058" s="220"/>
      <c r="EAD2058" s="220"/>
      <c r="EAE2058" s="220"/>
      <c r="EAF2058" s="220"/>
      <c r="EAG2058" s="220"/>
      <c r="EAH2058" s="220"/>
      <c r="EAI2058" s="220"/>
      <c r="EAJ2058" s="220"/>
      <c r="EAK2058" s="220"/>
      <c r="EAL2058" s="220"/>
      <c r="EAM2058" s="220"/>
      <c r="EAN2058" s="220"/>
      <c r="EAO2058" s="220"/>
      <c r="EAP2058" s="220"/>
      <c r="EAQ2058" s="220"/>
      <c r="EAR2058" s="220"/>
      <c r="EAS2058" s="220"/>
      <c r="EAT2058" s="220"/>
      <c r="EAU2058" s="220"/>
      <c r="EAV2058" s="220"/>
      <c r="EAW2058" s="220"/>
      <c r="EAX2058" s="220"/>
      <c r="EAY2058" s="220"/>
      <c r="EAZ2058" s="220"/>
      <c r="EBA2058" s="220"/>
      <c r="EBB2058" s="220"/>
      <c r="EBC2058" s="220"/>
      <c r="EBD2058" s="220"/>
      <c r="EBE2058" s="220"/>
      <c r="EBF2058" s="220"/>
      <c r="EBG2058" s="220"/>
      <c r="EBH2058" s="220"/>
      <c r="EBI2058" s="220"/>
      <c r="EBJ2058" s="220"/>
      <c r="EBK2058" s="220"/>
      <c r="EBL2058" s="220"/>
      <c r="EBM2058" s="220"/>
      <c r="EBN2058" s="220"/>
      <c r="EBO2058" s="220"/>
      <c r="EBP2058" s="220"/>
      <c r="EBQ2058" s="220"/>
      <c r="EBR2058" s="220"/>
      <c r="EBS2058" s="220"/>
      <c r="EBT2058" s="220"/>
      <c r="EBU2058" s="220"/>
      <c r="EBV2058" s="220"/>
      <c r="EBW2058" s="220"/>
      <c r="EBX2058" s="220"/>
      <c r="EBY2058" s="220"/>
      <c r="EBZ2058" s="220"/>
      <c r="ECA2058" s="220"/>
      <c r="ECB2058" s="220"/>
      <c r="ECC2058" s="220"/>
      <c r="ECD2058" s="220"/>
      <c r="ECE2058" s="220"/>
      <c r="ECF2058" s="220"/>
      <c r="ECG2058" s="220"/>
      <c r="ECH2058" s="220"/>
      <c r="ECI2058" s="220"/>
      <c r="ECJ2058" s="220"/>
      <c r="ECK2058" s="220"/>
      <c r="ECL2058" s="220"/>
      <c r="ECM2058" s="220"/>
      <c r="ECN2058" s="220"/>
      <c r="ECO2058" s="220"/>
      <c r="ECP2058" s="220"/>
      <c r="ECQ2058" s="220"/>
      <c r="ECR2058" s="220"/>
      <c r="ECS2058" s="220"/>
      <c r="ECT2058" s="220"/>
      <c r="ECU2058" s="220"/>
      <c r="ECV2058" s="220"/>
      <c r="ECW2058" s="220"/>
      <c r="ECX2058" s="220"/>
      <c r="ECY2058" s="220"/>
      <c r="ECZ2058" s="220"/>
      <c r="EDA2058" s="220"/>
      <c r="EDB2058" s="220"/>
      <c r="EDC2058" s="220"/>
      <c r="EDD2058" s="220"/>
      <c r="EDE2058" s="220"/>
      <c r="EDF2058" s="220"/>
      <c r="EDG2058" s="220"/>
      <c r="EDH2058" s="220"/>
      <c r="EDI2058" s="220"/>
      <c r="EDJ2058" s="220"/>
      <c r="EDK2058" s="220"/>
      <c r="EDL2058" s="220"/>
      <c r="EDM2058" s="220"/>
      <c r="EDN2058" s="220"/>
      <c r="EDO2058" s="220"/>
      <c r="EDP2058" s="220"/>
      <c r="EDQ2058" s="220"/>
      <c r="EDR2058" s="220"/>
      <c r="EDS2058" s="220"/>
      <c r="EDT2058" s="220"/>
      <c r="EDU2058" s="220"/>
      <c r="EDV2058" s="220"/>
      <c r="EDW2058" s="220"/>
      <c r="EDX2058" s="220"/>
      <c r="EDY2058" s="220"/>
      <c r="EDZ2058" s="220"/>
      <c r="EEA2058" s="220"/>
      <c r="EEB2058" s="220"/>
      <c r="EEC2058" s="220"/>
      <c r="EED2058" s="220"/>
      <c r="EEE2058" s="220"/>
      <c r="EEF2058" s="220"/>
      <c r="EEG2058" s="220"/>
      <c r="EEH2058" s="220"/>
      <c r="EEI2058" s="220"/>
      <c r="EEJ2058" s="220"/>
      <c r="EEK2058" s="220"/>
      <c r="EEL2058" s="220"/>
      <c r="EEM2058" s="220"/>
      <c r="EEN2058" s="220"/>
      <c r="EEO2058" s="220"/>
      <c r="EEP2058" s="220"/>
      <c r="EEQ2058" s="220"/>
      <c r="EER2058" s="220"/>
      <c r="EES2058" s="220"/>
      <c r="EET2058" s="220"/>
      <c r="EEU2058" s="220"/>
      <c r="EEV2058" s="220"/>
      <c r="EEW2058" s="220"/>
      <c r="EEX2058" s="220"/>
      <c r="EEY2058" s="220"/>
      <c r="EEZ2058" s="220"/>
      <c r="EFA2058" s="220"/>
      <c r="EFB2058" s="220"/>
      <c r="EFC2058" s="220"/>
      <c r="EFD2058" s="220"/>
      <c r="EFE2058" s="220"/>
      <c r="EFF2058" s="220"/>
      <c r="EFG2058" s="220"/>
      <c r="EFH2058" s="220"/>
      <c r="EFI2058" s="220"/>
      <c r="EFJ2058" s="220"/>
      <c r="EFK2058" s="220"/>
      <c r="EFL2058" s="220"/>
      <c r="EFM2058" s="220"/>
      <c r="EFN2058" s="220"/>
      <c r="EFO2058" s="220"/>
      <c r="EFP2058" s="220"/>
      <c r="EFQ2058" s="220"/>
      <c r="EFR2058" s="220"/>
      <c r="EFS2058" s="220"/>
      <c r="EFT2058" s="220"/>
      <c r="EFU2058" s="220"/>
      <c r="EFV2058" s="220"/>
      <c r="EFW2058" s="220"/>
      <c r="EFX2058" s="220"/>
      <c r="EFY2058" s="220"/>
      <c r="EFZ2058" s="220"/>
      <c r="EGA2058" s="220"/>
      <c r="EGB2058" s="220"/>
      <c r="EGC2058" s="220"/>
      <c r="EGD2058" s="220"/>
      <c r="EGE2058" s="220"/>
      <c r="EGF2058" s="220"/>
      <c r="EGG2058" s="220"/>
      <c r="EGH2058" s="220"/>
      <c r="EGI2058" s="220"/>
      <c r="EGJ2058" s="220"/>
      <c r="EGK2058" s="220"/>
      <c r="EGL2058" s="220"/>
      <c r="EGM2058" s="220"/>
      <c r="EGN2058" s="220"/>
      <c r="EGO2058" s="220"/>
      <c r="EGP2058" s="220"/>
      <c r="EGQ2058" s="220"/>
      <c r="EGR2058" s="220"/>
      <c r="EGS2058" s="220"/>
      <c r="EGT2058" s="220"/>
      <c r="EGU2058" s="220"/>
      <c r="EGV2058" s="220"/>
      <c r="EGW2058" s="220"/>
      <c r="EGX2058" s="220"/>
      <c r="EGY2058" s="220"/>
      <c r="EGZ2058" s="220"/>
      <c r="EHA2058" s="220"/>
      <c r="EHB2058" s="220"/>
      <c r="EHC2058" s="220"/>
      <c r="EHD2058" s="220"/>
      <c r="EHE2058" s="220"/>
      <c r="EHF2058" s="220"/>
      <c r="EHG2058" s="220"/>
      <c r="EHH2058" s="220"/>
      <c r="EHI2058" s="220"/>
      <c r="EHJ2058" s="220"/>
      <c r="EHK2058" s="220"/>
      <c r="EHL2058" s="220"/>
      <c r="EHM2058" s="220"/>
      <c r="EHN2058" s="220"/>
      <c r="EHO2058" s="220"/>
      <c r="EHP2058" s="220"/>
      <c r="EHQ2058" s="220"/>
      <c r="EHR2058" s="220"/>
      <c r="EHS2058" s="220"/>
      <c r="EHT2058" s="220"/>
      <c r="EHU2058" s="220"/>
      <c r="EHV2058" s="220"/>
      <c r="EHW2058" s="220"/>
      <c r="EHX2058" s="220"/>
      <c r="EHY2058" s="220"/>
      <c r="EHZ2058" s="220"/>
      <c r="EIA2058" s="220"/>
      <c r="EIB2058" s="220"/>
      <c r="EIC2058" s="220"/>
      <c r="EID2058" s="220"/>
      <c r="EIE2058" s="220"/>
      <c r="EIF2058" s="220"/>
      <c r="EIG2058" s="220"/>
      <c r="EIH2058" s="220"/>
      <c r="EII2058" s="220"/>
      <c r="EIJ2058" s="220"/>
      <c r="EIK2058" s="220"/>
      <c r="EIL2058" s="220"/>
      <c r="EIM2058" s="220"/>
      <c r="EIN2058" s="220"/>
      <c r="EIO2058" s="220"/>
      <c r="EIP2058" s="220"/>
      <c r="EIQ2058" s="220"/>
      <c r="EIR2058" s="220"/>
      <c r="EIS2058" s="220"/>
      <c r="EIT2058" s="220"/>
      <c r="EIU2058" s="220"/>
      <c r="EIV2058" s="220"/>
      <c r="EIW2058" s="220"/>
      <c r="EIX2058" s="220"/>
      <c r="EIY2058" s="220"/>
      <c r="EIZ2058" s="220"/>
      <c r="EJA2058" s="220"/>
      <c r="EJB2058" s="220"/>
      <c r="EJC2058" s="220"/>
      <c r="EJD2058" s="220"/>
      <c r="EJE2058" s="220"/>
      <c r="EJF2058" s="220"/>
      <c r="EJG2058" s="220"/>
      <c r="EJH2058" s="220"/>
      <c r="EJI2058" s="220"/>
      <c r="EJJ2058" s="220"/>
      <c r="EJK2058" s="220"/>
      <c r="EJL2058" s="220"/>
      <c r="EJM2058" s="220"/>
      <c r="EJN2058" s="220"/>
      <c r="EJO2058" s="220"/>
      <c r="EJP2058" s="220"/>
      <c r="EJQ2058" s="220"/>
      <c r="EJR2058" s="220"/>
      <c r="EJS2058" s="220"/>
      <c r="EJT2058" s="220"/>
      <c r="EJU2058" s="220"/>
      <c r="EJV2058" s="220"/>
      <c r="EJW2058" s="220"/>
      <c r="EJX2058" s="220"/>
      <c r="EJY2058" s="220"/>
      <c r="EJZ2058" s="220"/>
      <c r="EKA2058" s="220"/>
      <c r="EKB2058" s="220"/>
      <c r="EKC2058" s="220"/>
      <c r="EKD2058" s="220"/>
      <c r="EKE2058" s="220"/>
      <c r="EKF2058" s="220"/>
      <c r="EKG2058" s="220"/>
      <c r="EKH2058" s="220"/>
      <c r="EKI2058" s="220"/>
      <c r="EKJ2058" s="220"/>
      <c r="EKK2058" s="220"/>
      <c r="EKL2058" s="220"/>
      <c r="EKM2058" s="220"/>
      <c r="EKN2058" s="220"/>
      <c r="EKO2058" s="220"/>
      <c r="EKP2058" s="220"/>
      <c r="EKQ2058" s="220"/>
      <c r="EKR2058" s="220"/>
      <c r="EKS2058" s="220"/>
      <c r="EKT2058" s="220"/>
      <c r="EKU2058" s="220"/>
      <c r="EKV2058" s="220"/>
      <c r="EKW2058" s="220"/>
      <c r="EKX2058" s="220"/>
      <c r="EKY2058" s="220"/>
      <c r="EKZ2058" s="220"/>
      <c r="ELA2058" s="220"/>
      <c r="ELB2058" s="220"/>
      <c r="ELC2058" s="220"/>
      <c r="ELD2058" s="220"/>
      <c r="ELE2058" s="220"/>
      <c r="ELF2058" s="220"/>
      <c r="ELG2058" s="220"/>
      <c r="ELH2058" s="220"/>
      <c r="ELI2058" s="220"/>
      <c r="ELJ2058" s="220"/>
      <c r="ELK2058" s="220"/>
      <c r="ELL2058" s="220"/>
      <c r="ELM2058" s="220"/>
      <c r="ELN2058" s="220"/>
      <c r="ELO2058" s="220"/>
      <c r="ELP2058" s="220"/>
      <c r="ELQ2058" s="220"/>
      <c r="ELR2058" s="220"/>
      <c r="ELS2058" s="220"/>
      <c r="ELT2058" s="220"/>
      <c r="ELU2058" s="220"/>
      <c r="ELV2058" s="220"/>
      <c r="ELW2058" s="220"/>
      <c r="ELX2058" s="220"/>
      <c r="ELY2058" s="220"/>
      <c r="ELZ2058" s="220"/>
      <c r="EMA2058" s="220"/>
      <c r="EMB2058" s="220"/>
      <c r="EMC2058" s="220"/>
      <c r="EMD2058" s="220"/>
      <c r="EME2058" s="220"/>
      <c r="EMF2058" s="220"/>
      <c r="EMG2058" s="220"/>
      <c r="EMH2058" s="220"/>
      <c r="EMI2058" s="220"/>
      <c r="EMJ2058" s="220"/>
      <c r="EMK2058" s="220"/>
      <c r="EML2058" s="220"/>
      <c r="EMM2058" s="220"/>
      <c r="EMN2058" s="220"/>
      <c r="EMO2058" s="220"/>
      <c r="EMP2058" s="220"/>
      <c r="EMQ2058" s="220"/>
      <c r="EMR2058" s="220"/>
      <c r="EMS2058" s="220"/>
      <c r="EMT2058" s="220"/>
      <c r="EMU2058" s="220"/>
      <c r="EMV2058" s="220"/>
      <c r="EMW2058" s="220"/>
      <c r="EMX2058" s="220"/>
      <c r="EMY2058" s="220"/>
      <c r="EMZ2058" s="220"/>
      <c r="ENA2058" s="220"/>
      <c r="ENB2058" s="220"/>
      <c r="ENC2058" s="220"/>
      <c r="END2058" s="220"/>
      <c r="ENE2058" s="220"/>
      <c r="ENF2058" s="220"/>
      <c r="ENG2058" s="220"/>
      <c r="ENH2058" s="220"/>
      <c r="ENI2058" s="220"/>
      <c r="ENJ2058" s="220"/>
      <c r="ENK2058" s="220"/>
      <c r="ENL2058" s="220"/>
      <c r="ENM2058" s="220"/>
      <c r="ENN2058" s="220"/>
      <c r="ENO2058" s="220"/>
      <c r="ENP2058" s="220"/>
      <c r="ENQ2058" s="220"/>
      <c r="ENR2058" s="220"/>
      <c r="ENS2058" s="220"/>
      <c r="ENT2058" s="220"/>
      <c r="ENU2058" s="220"/>
      <c r="ENV2058" s="220"/>
      <c r="ENW2058" s="220"/>
      <c r="ENX2058" s="220"/>
      <c r="ENY2058" s="220"/>
      <c r="ENZ2058" s="220"/>
      <c r="EOA2058" s="220"/>
      <c r="EOB2058" s="220"/>
      <c r="EOC2058" s="220"/>
      <c r="EOD2058" s="220"/>
      <c r="EOE2058" s="220"/>
      <c r="EOF2058" s="220"/>
      <c r="EOG2058" s="220"/>
      <c r="EOH2058" s="220"/>
      <c r="EOI2058" s="220"/>
      <c r="EOJ2058" s="220"/>
      <c r="EOK2058" s="220"/>
      <c r="EOL2058" s="220"/>
      <c r="EOM2058" s="220"/>
      <c r="EON2058" s="220"/>
      <c r="EOO2058" s="220"/>
      <c r="EOP2058" s="220"/>
      <c r="EOQ2058" s="220"/>
      <c r="EOR2058" s="220"/>
      <c r="EOS2058" s="220"/>
      <c r="EOT2058" s="220"/>
      <c r="EOU2058" s="220"/>
      <c r="EOV2058" s="220"/>
      <c r="EOW2058" s="220"/>
      <c r="EOX2058" s="220"/>
      <c r="EOY2058" s="220"/>
      <c r="EOZ2058" s="220"/>
      <c r="EPA2058" s="220"/>
      <c r="EPB2058" s="220"/>
      <c r="EPC2058" s="220"/>
      <c r="EPD2058" s="220"/>
      <c r="EPE2058" s="220"/>
      <c r="EPF2058" s="220"/>
      <c r="EPG2058" s="220"/>
      <c r="EPH2058" s="220"/>
      <c r="EPI2058" s="220"/>
      <c r="EPJ2058" s="220"/>
      <c r="EPK2058" s="220"/>
      <c r="EPL2058" s="220"/>
      <c r="EPM2058" s="220"/>
      <c r="EPN2058" s="220"/>
      <c r="EPO2058" s="220"/>
      <c r="EPP2058" s="220"/>
      <c r="EPQ2058" s="220"/>
      <c r="EPR2058" s="220"/>
      <c r="EPS2058" s="220"/>
      <c r="EPT2058" s="220"/>
      <c r="EPU2058" s="220"/>
      <c r="EPV2058" s="220"/>
      <c r="EPW2058" s="220"/>
      <c r="EPX2058" s="220"/>
      <c r="EPY2058" s="220"/>
      <c r="EPZ2058" s="220"/>
      <c r="EQA2058" s="220"/>
      <c r="EQB2058" s="220"/>
      <c r="EQC2058" s="220"/>
      <c r="EQD2058" s="220"/>
      <c r="EQE2058" s="220"/>
      <c r="EQF2058" s="220"/>
      <c r="EQG2058" s="220"/>
      <c r="EQH2058" s="220"/>
      <c r="EQI2058" s="220"/>
      <c r="EQJ2058" s="220"/>
      <c r="EQK2058" s="220"/>
      <c r="EQL2058" s="220"/>
      <c r="EQM2058" s="220"/>
      <c r="EQN2058" s="220"/>
      <c r="EQO2058" s="220"/>
      <c r="EQP2058" s="220"/>
      <c r="EQQ2058" s="220"/>
      <c r="EQR2058" s="220"/>
      <c r="EQS2058" s="220"/>
      <c r="EQT2058" s="220"/>
      <c r="EQU2058" s="220"/>
      <c r="EQV2058" s="220"/>
      <c r="EQW2058" s="220"/>
      <c r="EQX2058" s="220"/>
      <c r="EQY2058" s="220"/>
      <c r="EQZ2058" s="220"/>
      <c r="ERA2058" s="220"/>
      <c r="ERB2058" s="220"/>
      <c r="ERC2058" s="220"/>
      <c r="ERD2058" s="220"/>
      <c r="ERE2058" s="220"/>
      <c r="ERF2058" s="220"/>
      <c r="ERG2058" s="220"/>
      <c r="ERH2058" s="220"/>
      <c r="ERI2058" s="220"/>
      <c r="ERJ2058" s="220"/>
      <c r="ERK2058" s="220"/>
      <c r="ERL2058" s="220"/>
      <c r="ERM2058" s="220"/>
      <c r="ERN2058" s="220"/>
      <c r="ERO2058" s="220"/>
      <c r="ERP2058" s="220"/>
      <c r="ERQ2058" s="220"/>
      <c r="ERR2058" s="220"/>
      <c r="ERS2058" s="220"/>
      <c r="ERT2058" s="220"/>
      <c r="ERU2058" s="220"/>
      <c r="ERV2058" s="220"/>
      <c r="ERW2058" s="220"/>
      <c r="ERX2058" s="220"/>
      <c r="ERY2058" s="220"/>
      <c r="ERZ2058" s="220"/>
      <c r="ESA2058" s="220"/>
      <c r="ESB2058" s="220"/>
      <c r="ESC2058" s="220"/>
      <c r="ESD2058" s="220"/>
      <c r="ESE2058" s="220"/>
      <c r="ESF2058" s="220"/>
      <c r="ESG2058" s="220"/>
      <c r="ESH2058" s="220"/>
      <c r="ESI2058" s="220"/>
      <c r="ESJ2058" s="220"/>
      <c r="ESK2058" s="220"/>
      <c r="ESL2058" s="220"/>
      <c r="ESM2058" s="220"/>
      <c r="ESN2058" s="220"/>
      <c r="ESO2058" s="220"/>
      <c r="ESP2058" s="220"/>
      <c r="ESQ2058" s="220"/>
      <c r="ESR2058" s="220"/>
      <c r="ESS2058" s="220"/>
      <c r="EST2058" s="220"/>
      <c r="ESU2058" s="220"/>
      <c r="ESV2058" s="220"/>
      <c r="ESW2058" s="220"/>
      <c r="ESX2058" s="220"/>
      <c r="ESY2058" s="220"/>
      <c r="ESZ2058" s="220"/>
      <c r="ETA2058" s="220"/>
      <c r="ETB2058" s="220"/>
      <c r="ETC2058" s="220"/>
      <c r="ETD2058" s="220"/>
      <c r="ETE2058" s="220"/>
      <c r="ETF2058" s="220"/>
      <c r="ETG2058" s="220"/>
      <c r="ETH2058" s="220"/>
      <c r="ETI2058" s="220"/>
      <c r="ETJ2058" s="220"/>
      <c r="ETK2058" s="220"/>
      <c r="ETL2058" s="220"/>
      <c r="ETM2058" s="220"/>
      <c r="ETN2058" s="220"/>
      <c r="ETO2058" s="220"/>
      <c r="ETP2058" s="220"/>
      <c r="ETQ2058" s="220"/>
      <c r="ETR2058" s="220"/>
      <c r="ETS2058" s="220"/>
      <c r="ETT2058" s="220"/>
      <c r="ETU2058" s="220"/>
      <c r="ETV2058" s="220"/>
      <c r="ETW2058" s="220"/>
      <c r="ETX2058" s="220"/>
      <c r="ETY2058" s="220"/>
      <c r="ETZ2058" s="220"/>
      <c r="EUA2058" s="220"/>
      <c r="EUB2058" s="220"/>
      <c r="EUC2058" s="220"/>
      <c r="EUD2058" s="220"/>
      <c r="EUE2058" s="220"/>
      <c r="EUF2058" s="220"/>
      <c r="EUG2058" s="220"/>
      <c r="EUH2058" s="220"/>
      <c r="EUI2058" s="220"/>
      <c r="EUJ2058" s="220"/>
      <c r="EUK2058" s="220"/>
      <c r="EUL2058" s="220"/>
      <c r="EUM2058" s="220"/>
      <c r="EUN2058" s="220"/>
      <c r="EUO2058" s="220"/>
      <c r="EUP2058" s="220"/>
      <c r="EUQ2058" s="220"/>
      <c r="EUR2058" s="220"/>
      <c r="EUS2058" s="220"/>
      <c r="EUT2058" s="220"/>
      <c r="EUU2058" s="220"/>
      <c r="EUV2058" s="220"/>
      <c r="EUW2058" s="220"/>
      <c r="EUX2058" s="220"/>
      <c r="EUY2058" s="220"/>
      <c r="EUZ2058" s="220"/>
      <c r="EVA2058" s="220"/>
      <c r="EVB2058" s="220"/>
      <c r="EVC2058" s="220"/>
      <c r="EVD2058" s="220"/>
      <c r="EVE2058" s="220"/>
      <c r="EVF2058" s="220"/>
      <c r="EVG2058" s="220"/>
      <c r="EVH2058" s="220"/>
      <c r="EVI2058" s="220"/>
      <c r="EVJ2058" s="220"/>
      <c r="EVK2058" s="220"/>
      <c r="EVL2058" s="220"/>
      <c r="EVM2058" s="220"/>
      <c r="EVN2058" s="220"/>
      <c r="EVO2058" s="220"/>
      <c r="EVP2058" s="220"/>
      <c r="EVQ2058" s="220"/>
      <c r="EVR2058" s="220"/>
      <c r="EVS2058" s="220"/>
      <c r="EVT2058" s="220"/>
      <c r="EVU2058" s="220"/>
      <c r="EVV2058" s="220"/>
      <c r="EVW2058" s="220"/>
      <c r="EVX2058" s="220"/>
      <c r="EVY2058" s="220"/>
      <c r="EVZ2058" s="220"/>
      <c r="EWA2058" s="220"/>
      <c r="EWB2058" s="220"/>
      <c r="EWC2058" s="220"/>
      <c r="EWD2058" s="220"/>
      <c r="EWE2058" s="220"/>
      <c r="EWF2058" s="220"/>
      <c r="EWG2058" s="220"/>
      <c r="EWH2058" s="220"/>
      <c r="EWI2058" s="220"/>
      <c r="EWJ2058" s="220"/>
      <c r="EWK2058" s="220"/>
      <c r="EWL2058" s="220"/>
      <c r="EWM2058" s="220"/>
      <c r="EWN2058" s="220"/>
      <c r="EWO2058" s="220"/>
      <c r="EWP2058" s="220"/>
      <c r="EWQ2058" s="220"/>
      <c r="EWR2058" s="220"/>
      <c r="EWS2058" s="220"/>
      <c r="EWT2058" s="220"/>
      <c r="EWU2058" s="220"/>
      <c r="EWV2058" s="220"/>
      <c r="EWW2058" s="220"/>
      <c r="EWX2058" s="220"/>
      <c r="EWY2058" s="220"/>
      <c r="EWZ2058" s="220"/>
      <c r="EXA2058" s="220"/>
      <c r="EXB2058" s="220"/>
      <c r="EXC2058" s="220"/>
      <c r="EXD2058" s="220"/>
      <c r="EXE2058" s="220"/>
      <c r="EXF2058" s="220"/>
      <c r="EXG2058" s="220"/>
      <c r="EXH2058" s="220"/>
      <c r="EXI2058" s="220"/>
      <c r="EXJ2058" s="220"/>
      <c r="EXK2058" s="220"/>
      <c r="EXL2058" s="220"/>
      <c r="EXM2058" s="220"/>
      <c r="EXN2058" s="220"/>
      <c r="EXO2058" s="220"/>
      <c r="EXP2058" s="220"/>
      <c r="EXQ2058" s="220"/>
      <c r="EXR2058" s="220"/>
      <c r="EXS2058" s="220"/>
      <c r="EXT2058" s="220"/>
      <c r="EXU2058" s="220"/>
      <c r="EXV2058" s="220"/>
      <c r="EXW2058" s="220"/>
      <c r="EXX2058" s="220"/>
      <c r="EXY2058" s="220"/>
      <c r="EXZ2058" s="220"/>
      <c r="EYA2058" s="220"/>
      <c r="EYB2058" s="220"/>
      <c r="EYC2058" s="220"/>
      <c r="EYD2058" s="220"/>
      <c r="EYE2058" s="220"/>
      <c r="EYF2058" s="220"/>
      <c r="EYG2058" s="220"/>
      <c r="EYH2058" s="220"/>
      <c r="EYI2058" s="220"/>
      <c r="EYJ2058" s="220"/>
      <c r="EYK2058" s="220"/>
      <c r="EYL2058" s="220"/>
      <c r="EYM2058" s="220"/>
      <c r="EYN2058" s="220"/>
      <c r="EYO2058" s="220"/>
      <c r="EYP2058" s="220"/>
      <c r="EYQ2058" s="220"/>
      <c r="EYR2058" s="220"/>
      <c r="EYS2058" s="220"/>
      <c r="EYT2058" s="220"/>
      <c r="EYU2058" s="220"/>
      <c r="EYV2058" s="220"/>
      <c r="EYW2058" s="220"/>
      <c r="EYX2058" s="220"/>
      <c r="EYY2058" s="220"/>
      <c r="EYZ2058" s="220"/>
      <c r="EZA2058" s="220"/>
      <c r="EZB2058" s="220"/>
      <c r="EZC2058" s="220"/>
      <c r="EZD2058" s="220"/>
      <c r="EZE2058" s="220"/>
      <c r="EZF2058" s="220"/>
      <c r="EZG2058" s="220"/>
      <c r="EZH2058" s="220"/>
      <c r="EZI2058" s="220"/>
      <c r="EZJ2058" s="220"/>
      <c r="EZK2058" s="220"/>
      <c r="EZL2058" s="220"/>
      <c r="EZM2058" s="220"/>
      <c r="EZN2058" s="220"/>
      <c r="EZO2058" s="220"/>
      <c r="EZP2058" s="220"/>
      <c r="EZQ2058" s="220"/>
      <c r="EZR2058" s="220"/>
      <c r="EZS2058" s="220"/>
      <c r="EZT2058" s="220"/>
      <c r="EZU2058" s="220"/>
      <c r="EZV2058" s="220"/>
      <c r="EZW2058" s="220"/>
      <c r="EZX2058" s="220"/>
      <c r="EZY2058" s="220"/>
      <c r="EZZ2058" s="220"/>
      <c r="FAA2058" s="220"/>
      <c r="FAB2058" s="220"/>
      <c r="FAC2058" s="220"/>
      <c r="FAD2058" s="220"/>
      <c r="FAE2058" s="220"/>
      <c r="FAF2058" s="220"/>
      <c r="FAG2058" s="220"/>
      <c r="FAH2058" s="220"/>
      <c r="FAI2058" s="220"/>
      <c r="FAJ2058" s="220"/>
      <c r="FAK2058" s="220"/>
      <c r="FAL2058" s="220"/>
      <c r="FAM2058" s="220"/>
      <c r="FAN2058" s="220"/>
      <c r="FAO2058" s="220"/>
      <c r="FAP2058" s="220"/>
      <c r="FAQ2058" s="220"/>
      <c r="FAR2058" s="220"/>
      <c r="FAS2058" s="220"/>
      <c r="FAT2058" s="220"/>
      <c r="FAU2058" s="220"/>
      <c r="FAV2058" s="220"/>
      <c r="FAW2058" s="220"/>
      <c r="FAX2058" s="220"/>
      <c r="FAY2058" s="220"/>
      <c r="FAZ2058" s="220"/>
      <c r="FBA2058" s="220"/>
      <c r="FBB2058" s="220"/>
      <c r="FBC2058" s="220"/>
      <c r="FBD2058" s="220"/>
      <c r="FBE2058" s="220"/>
      <c r="FBF2058" s="220"/>
      <c r="FBG2058" s="220"/>
      <c r="FBH2058" s="220"/>
      <c r="FBI2058" s="220"/>
      <c r="FBJ2058" s="220"/>
      <c r="FBK2058" s="220"/>
      <c r="FBL2058" s="220"/>
      <c r="FBM2058" s="220"/>
      <c r="FBN2058" s="220"/>
      <c r="FBO2058" s="220"/>
      <c r="FBP2058" s="220"/>
      <c r="FBQ2058" s="220"/>
      <c r="FBR2058" s="220"/>
      <c r="FBS2058" s="220"/>
      <c r="FBT2058" s="220"/>
      <c r="FBU2058" s="220"/>
      <c r="FBV2058" s="220"/>
      <c r="FBW2058" s="220"/>
      <c r="FBX2058" s="220"/>
      <c r="FBY2058" s="220"/>
      <c r="FBZ2058" s="220"/>
      <c r="FCA2058" s="220"/>
      <c r="FCB2058" s="220"/>
      <c r="FCC2058" s="220"/>
      <c r="FCD2058" s="220"/>
      <c r="FCE2058" s="220"/>
      <c r="FCF2058" s="220"/>
      <c r="FCG2058" s="220"/>
      <c r="FCH2058" s="220"/>
      <c r="FCI2058" s="220"/>
      <c r="FCJ2058" s="220"/>
      <c r="FCK2058" s="220"/>
      <c r="FCL2058" s="220"/>
      <c r="FCM2058" s="220"/>
      <c r="FCN2058" s="220"/>
      <c r="FCO2058" s="220"/>
      <c r="FCP2058" s="220"/>
      <c r="FCQ2058" s="220"/>
      <c r="FCR2058" s="220"/>
      <c r="FCS2058" s="220"/>
      <c r="FCT2058" s="220"/>
      <c r="FCU2058" s="220"/>
      <c r="FCV2058" s="220"/>
      <c r="FCW2058" s="220"/>
      <c r="FCX2058" s="220"/>
      <c r="FCY2058" s="220"/>
      <c r="FCZ2058" s="220"/>
      <c r="FDA2058" s="220"/>
      <c r="FDB2058" s="220"/>
      <c r="FDC2058" s="220"/>
      <c r="FDD2058" s="220"/>
      <c r="FDE2058" s="220"/>
      <c r="FDF2058" s="220"/>
      <c r="FDG2058" s="220"/>
      <c r="FDH2058" s="220"/>
      <c r="FDI2058" s="220"/>
      <c r="FDJ2058" s="220"/>
      <c r="FDK2058" s="220"/>
      <c r="FDL2058" s="220"/>
      <c r="FDM2058" s="220"/>
      <c r="FDN2058" s="220"/>
      <c r="FDO2058" s="220"/>
      <c r="FDP2058" s="220"/>
      <c r="FDQ2058" s="220"/>
      <c r="FDR2058" s="220"/>
      <c r="FDS2058" s="220"/>
      <c r="FDT2058" s="220"/>
      <c r="FDU2058" s="220"/>
      <c r="FDV2058" s="220"/>
      <c r="FDW2058" s="220"/>
      <c r="FDX2058" s="220"/>
      <c r="FDY2058" s="220"/>
      <c r="FDZ2058" s="220"/>
      <c r="FEA2058" s="220"/>
      <c r="FEB2058" s="220"/>
      <c r="FEC2058" s="220"/>
      <c r="FED2058" s="220"/>
      <c r="FEE2058" s="220"/>
      <c r="FEF2058" s="220"/>
      <c r="FEG2058" s="220"/>
      <c r="FEH2058" s="220"/>
      <c r="FEI2058" s="220"/>
      <c r="FEJ2058" s="220"/>
      <c r="FEK2058" s="220"/>
      <c r="FEL2058" s="220"/>
      <c r="FEM2058" s="220"/>
      <c r="FEN2058" s="220"/>
      <c r="FEO2058" s="220"/>
      <c r="FEP2058" s="220"/>
      <c r="FEQ2058" s="220"/>
      <c r="FER2058" s="220"/>
      <c r="FES2058" s="220"/>
      <c r="FET2058" s="220"/>
      <c r="FEU2058" s="220"/>
      <c r="FEV2058" s="220"/>
      <c r="FEW2058" s="220"/>
      <c r="FEX2058" s="220"/>
      <c r="FEY2058" s="220"/>
      <c r="FEZ2058" s="220"/>
      <c r="FFA2058" s="220"/>
      <c r="FFB2058" s="220"/>
      <c r="FFC2058" s="220"/>
      <c r="FFD2058" s="220"/>
      <c r="FFE2058" s="220"/>
      <c r="FFF2058" s="220"/>
      <c r="FFG2058" s="220"/>
      <c r="FFH2058" s="220"/>
      <c r="FFI2058" s="220"/>
      <c r="FFJ2058" s="220"/>
      <c r="FFK2058" s="220"/>
      <c r="FFL2058" s="220"/>
      <c r="FFM2058" s="220"/>
      <c r="FFN2058" s="220"/>
      <c r="FFO2058" s="220"/>
      <c r="FFP2058" s="220"/>
      <c r="FFQ2058" s="220"/>
      <c r="FFR2058" s="220"/>
      <c r="FFS2058" s="220"/>
      <c r="FFT2058" s="220"/>
      <c r="FFU2058" s="220"/>
      <c r="FFV2058" s="220"/>
      <c r="FFW2058" s="220"/>
      <c r="FFX2058" s="220"/>
      <c r="FFY2058" s="220"/>
      <c r="FFZ2058" s="220"/>
      <c r="FGA2058" s="220"/>
      <c r="FGB2058" s="220"/>
      <c r="FGC2058" s="220"/>
      <c r="FGD2058" s="220"/>
      <c r="FGE2058" s="220"/>
      <c r="FGF2058" s="220"/>
      <c r="FGG2058" s="220"/>
      <c r="FGH2058" s="220"/>
      <c r="FGI2058" s="220"/>
      <c r="FGJ2058" s="220"/>
      <c r="FGK2058" s="220"/>
      <c r="FGL2058" s="220"/>
      <c r="FGM2058" s="220"/>
      <c r="FGN2058" s="220"/>
      <c r="FGO2058" s="220"/>
      <c r="FGP2058" s="220"/>
      <c r="FGQ2058" s="220"/>
      <c r="FGR2058" s="220"/>
      <c r="FGS2058" s="220"/>
      <c r="FGT2058" s="220"/>
      <c r="FGU2058" s="220"/>
      <c r="FGV2058" s="220"/>
      <c r="FGW2058" s="220"/>
      <c r="FGX2058" s="220"/>
      <c r="FGY2058" s="220"/>
      <c r="FGZ2058" s="220"/>
      <c r="FHA2058" s="220"/>
      <c r="FHB2058" s="220"/>
      <c r="FHC2058" s="220"/>
      <c r="FHD2058" s="220"/>
      <c r="FHE2058" s="220"/>
      <c r="FHF2058" s="220"/>
      <c r="FHG2058" s="220"/>
      <c r="FHH2058" s="220"/>
      <c r="FHI2058" s="220"/>
      <c r="FHJ2058" s="220"/>
      <c r="FHK2058" s="220"/>
      <c r="FHL2058" s="220"/>
      <c r="FHM2058" s="220"/>
      <c r="FHN2058" s="220"/>
      <c r="FHO2058" s="220"/>
      <c r="FHP2058" s="220"/>
      <c r="FHQ2058" s="220"/>
      <c r="FHR2058" s="220"/>
      <c r="FHS2058" s="220"/>
      <c r="FHT2058" s="220"/>
      <c r="FHU2058" s="220"/>
      <c r="FHV2058" s="220"/>
      <c r="FHW2058" s="220"/>
      <c r="FHX2058" s="220"/>
      <c r="FHY2058" s="220"/>
      <c r="FHZ2058" s="220"/>
      <c r="FIA2058" s="220"/>
      <c r="FIB2058" s="220"/>
      <c r="FIC2058" s="220"/>
      <c r="FID2058" s="220"/>
      <c r="FIE2058" s="220"/>
      <c r="FIF2058" s="220"/>
      <c r="FIG2058" s="220"/>
      <c r="FIH2058" s="220"/>
      <c r="FII2058" s="220"/>
      <c r="FIJ2058" s="220"/>
      <c r="FIK2058" s="220"/>
      <c r="FIL2058" s="220"/>
      <c r="FIM2058" s="220"/>
      <c r="FIN2058" s="220"/>
      <c r="FIO2058" s="220"/>
      <c r="FIP2058" s="220"/>
      <c r="FIQ2058" s="220"/>
      <c r="FIR2058" s="220"/>
      <c r="FIS2058" s="220"/>
      <c r="FIT2058" s="220"/>
      <c r="FIU2058" s="220"/>
      <c r="FIV2058" s="220"/>
      <c r="FIW2058" s="220"/>
      <c r="FIX2058" s="220"/>
      <c r="FIY2058" s="220"/>
      <c r="FIZ2058" s="220"/>
      <c r="FJA2058" s="220"/>
      <c r="FJB2058" s="220"/>
      <c r="FJC2058" s="220"/>
      <c r="FJD2058" s="220"/>
      <c r="FJE2058" s="220"/>
      <c r="FJF2058" s="220"/>
      <c r="FJG2058" s="220"/>
      <c r="FJH2058" s="220"/>
      <c r="FJI2058" s="220"/>
      <c r="FJJ2058" s="220"/>
      <c r="FJK2058" s="220"/>
      <c r="FJL2058" s="220"/>
      <c r="FJM2058" s="220"/>
      <c r="FJN2058" s="220"/>
      <c r="FJO2058" s="220"/>
      <c r="FJP2058" s="220"/>
      <c r="FJQ2058" s="220"/>
      <c r="FJR2058" s="220"/>
      <c r="FJS2058" s="220"/>
      <c r="FJT2058" s="220"/>
      <c r="FJU2058" s="220"/>
      <c r="FJV2058" s="220"/>
      <c r="FJW2058" s="220"/>
      <c r="FJX2058" s="220"/>
      <c r="FJY2058" s="220"/>
      <c r="FJZ2058" s="220"/>
      <c r="FKA2058" s="220"/>
      <c r="FKB2058" s="220"/>
      <c r="FKC2058" s="220"/>
      <c r="FKD2058" s="220"/>
      <c r="FKE2058" s="220"/>
      <c r="FKF2058" s="220"/>
      <c r="FKG2058" s="220"/>
      <c r="FKH2058" s="220"/>
      <c r="FKI2058" s="220"/>
      <c r="FKJ2058" s="220"/>
      <c r="FKK2058" s="220"/>
      <c r="FKL2058" s="220"/>
      <c r="FKM2058" s="220"/>
      <c r="FKN2058" s="220"/>
      <c r="FKO2058" s="220"/>
      <c r="FKP2058" s="220"/>
      <c r="FKQ2058" s="220"/>
      <c r="FKR2058" s="220"/>
      <c r="FKS2058" s="220"/>
      <c r="FKT2058" s="220"/>
      <c r="FKU2058" s="220"/>
      <c r="FKV2058" s="220"/>
      <c r="FKW2058" s="220"/>
      <c r="FKX2058" s="220"/>
      <c r="FKY2058" s="220"/>
      <c r="FKZ2058" s="220"/>
      <c r="FLA2058" s="220"/>
      <c r="FLB2058" s="220"/>
      <c r="FLC2058" s="220"/>
      <c r="FLD2058" s="220"/>
      <c r="FLE2058" s="220"/>
      <c r="FLF2058" s="220"/>
      <c r="FLG2058" s="220"/>
      <c r="FLH2058" s="220"/>
      <c r="FLI2058" s="220"/>
      <c r="FLJ2058" s="220"/>
      <c r="FLK2058" s="220"/>
      <c r="FLL2058" s="220"/>
      <c r="FLM2058" s="220"/>
      <c r="FLN2058" s="220"/>
      <c r="FLO2058" s="220"/>
      <c r="FLP2058" s="220"/>
      <c r="FLQ2058" s="220"/>
      <c r="FLR2058" s="220"/>
      <c r="FLS2058" s="220"/>
      <c r="FLT2058" s="220"/>
      <c r="FLU2058" s="220"/>
      <c r="FLV2058" s="220"/>
      <c r="FLW2058" s="220"/>
      <c r="FLX2058" s="220"/>
      <c r="FLY2058" s="220"/>
      <c r="FLZ2058" s="220"/>
      <c r="FMA2058" s="220"/>
      <c r="FMB2058" s="220"/>
      <c r="FMC2058" s="220"/>
      <c r="FMD2058" s="220"/>
      <c r="FME2058" s="220"/>
      <c r="FMF2058" s="220"/>
      <c r="FMG2058" s="220"/>
      <c r="FMH2058" s="220"/>
      <c r="FMI2058" s="220"/>
      <c r="FMJ2058" s="220"/>
      <c r="FMK2058" s="220"/>
      <c r="FML2058" s="220"/>
      <c r="FMM2058" s="220"/>
      <c r="FMN2058" s="220"/>
      <c r="FMO2058" s="220"/>
      <c r="FMP2058" s="220"/>
      <c r="FMQ2058" s="220"/>
      <c r="FMR2058" s="220"/>
      <c r="FMS2058" s="220"/>
      <c r="FMT2058" s="220"/>
      <c r="FMU2058" s="220"/>
      <c r="FMV2058" s="220"/>
      <c r="FMW2058" s="220"/>
      <c r="FMX2058" s="220"/>
      <c r="FMY2058" s="220"/>
      <c r="FMZ2058" s="220"/>
      <c r="FNA2058" s="220"/>
      <c r="FNB2058" s="220"/>
      <c r="FNC2058" s="220"/>
      <c r="FND2058" s="220"/>
      <c r="FNE2058" s="220"/>
      <c r="FNF2058" s="220"/>
      <c r="FNG2058" s="220"/>
      <c r="FNH2058" s="220"/>
      <c r="FNI2058" s="220"/>
      <c r="FNJ2058" s="220"/>
      <c r="FNK2058" s="220"/>
      <c r="FNL2058" s="220"/>
      <c r="FNM2058" s="220"/>
      <c r="FNN2058" s="220"/>
      <c r="FNO2058" s="220"/>
      <c r="FNP2058" s="220"/>
      <c r="FNQ2058" s="220"/>
      <c r="FNR2058" s="220"/>
      <c r="FNS2058" s="220"/>
      <c r="FNT2058" s="220"/>
      <c r="FNU2058" s="220"/>
      <c r="FNV2058" s="220"/>
      <c r="FNW2058" s="220"/>
      <c r="FNX2058" s="220"/>
      <c r="FNY2058" s="220"/>
      <c r="FNZ2058" s="220"/>
      <c r="FOA2058" s="220"/>
      <c r="FOB2058" s="220"/>
      <c r="FOC2058" s="220"/>
      <c r="FOD2058" s="220"/>
      <c r="FOE2058" s="220"/>
      <c r="FOF2058" s="220"/>
      <c r="FOG2058" s="220"/>
      <c r="FOH2058" s="220"/>
      <c r="FOI2058" s="220"/>
      <c r="FOJ2058" s="220"/>
      <c r="FOK2058" s="220"/>
      <c r="FOL2058" s="220"/>
      <c r="FOM2058" s="220"/>
      <c r="FON2058" s="220"/>
      <c r="FOO2058" s="220"/>
      <c r="FOP2058" s="220"/>
      <c r="FOQ2058" s="220"/>
      <c r="FOR2058" s="220"/>
      <c r="FOS2058" s="220"/>
      <c r="FOT2058" s="220"/>
      <c r="FOU2058" s="220"/>
      <c r="FOV2058" s="220"/>
      <c r="FOW2058" s="220"/>
      <c r="FOX2058" s="220"/>
      <c r="FOY2058" s="220"/>
      <c r="FOZ2058" s="220"/>
      <c r="FPA2058" s="220"/>
      <c r="FPB2058" s="220"/>
      <c r="FPC2058" s="220"/>
      <c r="FPD2058" s="220"/>
      <c r="FPE2058" s="220"/>
      <c r="FPF2058" s="220"/>
      <c r="FPG2058" s="220"/>
      <c r="FPH2058" s="220"/>
      <c r="FPI2058" s="220"/>
      <c r="FPJ2058" s="220"/>
      <c r="FPK2058" s="220"/>
      <c r="FPL2058" s="220"/>
      <c r="FPM2058" s="220"/>
      <c r="FPN2058" s="220"/>
      <c r="FPO2058" s="220"/>
      <c r="FPP2058" s="220"/>
      <c r="FPQ2058" s="220"/>
      <c r="FPR2058" s="220"/>
      <c r="FPS2058" s="220"/>
      <c r="FPT2058" s="220"/>
      <c r="FPU2058" s="220"/>
      <c r="FPV2058" s="220"/>
      <c r="FPW2058" s="220"/>
      <c r="FPX2058" s="220"/>
      <c r="FPY2058" s="220"/>
      <c r="FPZ2058" s="220"/>
      <c r="FQA2058" s="220"/>
      <c r="FQB2058" s="220"/>
      <c r="FQC2058" s="220"/>
      <c r="FQD2058" s="220"/>
      <c r="FQE2058" s="220"/>
      <c r="FQF2058" s="220"/>
      <c r="FQG2058" s="220"/>
      <c r="FQH2058" s="220"/>
      <c r="FQI2058" s="220"/>
      <c r="FQJ2058" s="220"/>
      <c r="FQK2058" s="220"/>
      <c r="FQL2058" s="220"/>
      <c r="FQM2058" s="220"/>
      <c r="FQN2058" s="220"/>
      <c r="FQO2058" s="220"/>
      <c r="FQP2058" s="220"/>
      <c r="FQQ2058" s="220"/>
      <c r="FQR2058" s="220"/>
      <c r="FQS2058" s="220"/>
      <c r="FQT2058" s="220"/>
      <c r="FQU2058" s="220"/>
      <c r="FQV2058" s="220"/>
      <c r="FQW2058" s="220"/>
      <c r="FQX2058" s="220"/>
      <c r="FQY2058" s="220"/>
      <c r="FQZ2058" s="220"/>
      <c r="FRA2058" s="220"/>
      <c r="FRB2058" s="220"/>
      <c r="FRC2058" s="220"/>
      <c r="FRD2058" s="220"/>
      <c r="FRE2058" s="220"/>
      <c r="FRF2058" s="220"/>
      <c r="FRG2058" s="220"/>
      <c r="FRH2058" s="220"/>
      <c r="FRI2058" s="220"/>
      <c r="FRJ2058" s="220"/>
      <c r="FRK2058" s="220"/>
      <c r="FRL2058" s="220"/>
      <c r="FRM2058" s="220"/>
      <c r="FRN2058" s="220"/>
      <c r="FRO2058" s="220"/>
      <c r="FRP2058" s="220"/>
      <c r="FRQ2058" s="220"/>
      <c r="FRR2058" s="220"/>
      <c r="FRS2058" s="220"/>
      <c r="FRT2058" s="220"/>
      <c r="FRU2058" s="220"/>
      <c r="FRV2058" s="220"/>
      <c r="FRW2058" s="220"/>
      <c r="FRX2058" s="220"/>
      <c r="FRY2058" s="220"/>
      <c r="FRZ2058" s="220"/>
      <c r="FSA2058" s="220"/>
      <c r="FSB2058" s="220"/>
      <c r="FSC2058" s="220"/>
      <c r="FSD2058" s="220"/>
      <c r="FSE2058" s="220"/>
      <c r="FSF2058" s="220"/>
      <c r="FSG2058" s="220"/>
      <c r="FSH2058" s="220"/>
      <c r="FSI2058" s="220"/>
      <c r="FSJ2058" s="220"/>
      <c r="FSK2058" s="220"/>
      <c r="FSL2058" s="220"/>
      <c r="FSM2058" s="220"/>
      <c r="FSN2058" s="220"/>
      <c r="FSO2058" s="220"/>
      <c r="FSP2058" s="220"/>
      <c r="FSQ2058" s="220"/>
      <c r="FSR2058" s="220"/>
      <c r="FSS2058" s="220"/>
      <c r="FST2058" s="220"/>
      <c r="FSU2058" s="220"/>
      <c r="FSV2058" s="220"/>
      <c r="FSW2058" s="220"/>
      <c r="FSX2058" s="220"/>
      <c r="FSY2058" s="220"/>
      <c r="FSZ2058" s="220"/>
      <c r="FTA2058" s="220"/>
      <c r="FTB2058" s="220"/>
      <c r="FTC2058" s="220"/>
      <c r="FTD2058" s="220"/>
      <c r="FTE2058" s="220"/>
      <c r="FTF2058" s="220"/>
      <c r="FTG2058" s="220"/>
      <c r="FTH2058" s="220"/>
      <c r="FTI2058" s="220"/>
      <c r="FTJ2058" s="220"/>
      <c r="FTK2058" s="220"/>
      <c r="FTL2058" s="220"/>
      <c r="FTM2058" s="220"/>
      <c r="FTN2058" s="220"/>
      <c r="FTO2058" s="220"/>
      <c r="FTP2058" s="220"/>
      <c r="FTQ2058" s="220"/>
      <c r="FTR2058" s="220"/>
      <c r="FTS2058" s="220"/>
      <c r="FTT2058" s="220"/>
      <c r="FTU2058" s="220"/>
      <c r="FTV2058" s="220"/>
      <c r="FTW2058" s="220"/>
      <c r="FTX2058" s="220"/>
      <c r="FTY2058" s="220"/>
      <c r="FTZ2058" s="220"/>
      <c r="FUA2058" s="220"/>
      <c r="FUB2058" s="220"/>
      <c r="FUC2058" s="220"/>
      <c r="FUD2058" s="220"/>
      <c r="FUE2058" s="220"/>
      <c r="FUF2058" s="220"/>
      <c r="FUG2058" s="220"/>
      <c r="FUH2058" s="220"/>
      <c r="FUI2058" s="220"/>
      <c r="FUJ2058" s="220"/>
      <c r="FUK2058" s="220"/>
      <c r="FUL2058" s="220"/>
      <c r="FUM2058" s="220"/>
      <c r="FUN2058" s="220"/>
      <c r="FUO2058" s="220"/>
      <c r="FUP2058" s="220"/>
      <c r="FUQ2058" s="220"/>
      <c r="FUR2058" s="220"/>
      <c r="FUS2058" s="220"/>
      <c r="FUT2058" s="220"/>
      <c r="FUU2058" s="220"/>
      <c r="FUV2058" s="220"/>
      <c r="FUW2058" s="220"/>
      <c r="FUX2058" s="220"/>
      <c r="FUY2058" s="220"/>
      <c r="FUZ2058" s="220"/>
      <c r="FVA2058" s="220"/>
      <c r="FVB2058" s="220"/>
      <c r="FVC2058" s="220"/>
      <c r="FVD2058" s="220"/>
      <c r="FVE2058" s="220"/>
      <c r="FVF2058" s="220"/>
      <c r="FVG2058" s="220"/>
      <c r="FVH2058" s="220"/>
      <c r="FVI2058" s="220"/>
      <c r="FVJ2058" s="220"/>
      <c r="FVK2058" s="220"/>
      <c r="FVL2058" s="220"/>
      <c r="FVM2058" s="220"/>
      <c r="FVN2058" s="220"/>
      <c r="FVO2058" s="220"/>
      <c r="FVP2058" s="220"/>
      <c r="FVQ2058" s="220"/>
      <c r="FVR2058" s="220"/>
      <c r="FVS2058" s="220"/>
      <c r="FVT2058" s="220"/>
      <c r="FVU2058" s="220"/>
      <c r="FVV2058" s="220"/>
      <c r="FVW2058" s="220"/>
      <c r="FVX2058" s="220"/>
      <c r="FVY2058" s="220"/>
      <c r="FVZ2058" s="220"/>
      <c r="FWA2058" s="220"/>
      <c r="FWB2058" s="220"/>
      <c r="FWC2058" s="220"/>
      <c r="FWD2058" s="220"/>
      <c r="FWE2058" s="220"/>
      <c r="FWF2058" s="220"/>
      <c r="FWG2058" s="220"/>
      <c r="FWH2058" s="220"/>
      <c r="FWI2058" s="220"/>
      <c r="FWJ2058" s="220"/>
      <c r="FWK2058" s="220"/>
      <c r="FWL2058" s="220"/>
      <c r="FWM2058" s="220"/>
      <c r="FWN2058" s="220"/>
      <c r="FWO2058" s="220"/>
      <c r="FWP2058" s="220"/>
      <c r="FWQ2058" s="220"/>
      <c r="FWR2058" s="220"/>
      <c r="FWS2058" s="220"/>
      <c r="FWT2058" s="220"/>
      <c r="FWU2058" s="220"/>
      <c r="FWV2058" s="220"/>
      <c r="FWW2058" s="220"/>
      <c r="FWX2058" s="220"/>
      <c r="FWY2058" s="220"/>
      <c r="FWZ2058" s="220"/>
      <c r="FXA2058" s="220"/>
      <c r="FXB2058" s="220"/>
      <c r="FXC2058" s="220"/>
      <c r="FXD2058" s="220"/>
      <c r="FXE2058" s="220"/>
      <c r="FXF2058" s="220"/>
      <c r="FXG2058" s="220"/>
      <c r="FXH2058" s="220"/>
      <c r="FXI2058" s="220"/>
      <c r="FXJ2058" s="220"/>
      <c r="FXK2058" s="220"/>
      <c r="FXL2058" s="220"/>
      <c r="FXM2058" s="220"/>
      <c r="FXN2058" s="220"/>
      <c r="FXO2058" s="220"/>
      <c r="FXP2058" s="220"/>
      <c r="FXQ2058" s="220"/>
      <c r="FXR2058" s="220"/>
      <c r="FXS2058" s="220"/>
      <c r="FXT2058" s="220"/>
      <c r="FXU2058" s="220"/>
      <c r="FXV2058" s="220"/>
      <c r="FXW2058" s="220"/>
      <c r="FXX2058" s="220"/>
      <c r="FXY2058" s="220"/>
      <c r="FXZ2058" s="220"/>
      <c r="FYA2058" s="220"/>
      <c r="FYB2058" s="220"/>
      <c r="FYC2058" s="220"/>
      <c r="FYD2058" s="220"/>
      <c r="FYE2058" s="220"/>
      <c r="FYF2058" s="220"/>
      <c r="FYG2058" s="220"/>
      <c r="FYH2058" s="220"/>
      <c r="FYI2058" s="220"/>
      <c r="FYJ2058" s="220"/>
      <c r="FYK2058" s="220"/>
      <c r="FYL2058" s="220"/>
      <c r="FYM2058" s="220"/>
      <c r="FYN2058" s="220"/>
      <c r="FYO2058" s="220"/>
      <c r="FYP2058" s="220"/>
      <c r="FYQ2058" s="220"/>
      <c r="FYR2058" s="220"/>
      <c r="FYS2058" s="220"/>
      <c r="FYT2058" s="220"/>
      <c r="FYU2058" s="220"/>
      <c r="FYV2058" s="220"/>
      <c r="FYW2058" s="220"/>
      <c r="FYX2058" s="220"/>
      <c r="FYY2058" s="220"/>
      <c r="FYZ2058" s="220"/>
      <c r="FZA2058" s="220"/>
      <c r="FZB2058" s="220"/>
      <c r="FZC2058" s="220"/>
      <c r="FZD2058" s="220"/>
      <c r="FZE2058" s="220"/>
      <c r="FZF2058" s="220"/>
      <c r="FZG2058" s="220"/>
      <c r="FZH2058" s="220"/>
      <c r="FZI2058" s="220"/>
      <c r="FZJ2058" s="220"/>
      <c r="FZK2058" s="220"/>
      <c r="FZL2058" s="220"/>
      <c r="FZM2058" s="220"/>
      <c r="FZN2058" s="220"/>
      <c r="FZO2058" s="220"/>
      <c r="FZP2058" s="220"/>
      <c r="FZQ2058" s="220"/>
      <c r="FZR2058" s="220"/>
      <c r="FZS2058" s="220"/>
      <c r="FZT2058" s="220"/>
      <c r="FZU2058" s="220"/>
      <c r="FZV2058" s="220"/>
      <c r="FZW2058" s="220"/>
      <c r="FZX2058" s="220"/>
      <c r="FZY2058" s="220"/>
      <c r="FZZ2058" s="220"/>
      <c r="GAA2058" s="220"/>
      <c r="GAB2058" s="220"/>
      <c r="GAC2058" s="220"/>
      <c r="GAD2058" s="220"/>
      <c r="GAE2058" s="220"/>
      <c r="GAF2058" s="220"/>
      <c r="GAG2058" s="220"/>
      <c r="GAH2058" s="220"/>
      <c r="GAI2058" s="220"/>
      <c r="GAJ2058" s="220"/>
      <c r="GAK2058" s="220"/>
      <c r="GAL2058" s="220"/>
      <c r="GAM2058" s="220"/>
      <c r="GAN2058" s="220"/>
      <c r="GAO2058" s="220"/>
      <c r="GAP2058" s="220"/>
      <c r="GAQ2058" s="220"/>
      <c r="GAR2058" s="220"/>
      <c r="GAS2058" s="220"/>
      <c r="GAT2058" s="220"/>
      <c r="GAU2058" s="220"/>
      <c r="GAV2058" s="220"/>
      <c r="GAW2058" s="220"/>
      <c r="GAX2058" s="220"/>
      <c r="GAY2058" s="220"/>
      <c r="GAZ2058" s="220"/>
      <c r="GBA2058" s="220"/>
      <c r="GBB2058" s="220"/>
      <c r="GBC2058" s="220"/>
      <c r="GBD2058" s="220"/>
      <c r="GBE2058" s="220"/>
      <c r="GBF2058" s="220"/>
      <c r="GBG2058" s="220"/>
      <c r="GBH2058" s="220"/>
      <c r="GBI2058" s="220"/>
      <c r="GBJ2058" s="220"/>
      <c r="GBK2058" s="220"/>
      <c r="GBL2058" s="220"/>
      <c r="GBM2058" s="220"/>
      <c r="GBN2058" s="220"/>
      <c r="GBO2058" s="220"/>
      <c r="GBP2058" s="220"/>
      <c r="GBQ2058" s="220"/>
      <c r="GBR2058" s="220"/>
      <c r="GBS2058" s="220"/>
      <c r="GBT2058" s="220"/>
      <c r="GBU2058" s="220"/>
      <c r="GBV2058" s="220"/>
      <c r="GBW2058" s="220"/>
      <c r="GBX2058" s="220"/>
      <c r="GBY2058" s="220"/>
      <c r="GBZ2058" s="220"/>
      <c r="GCA2058" s="220"/>
      <c r="GCB2058" s="220"/>
      <c r="GCC2058" s="220"/>
      <c r="GCD2058" s="220"/>
      <c r="GCE2058" s="220"/>
      <c r="GCF2058" s="220"/>
      <c r="GCG2058" s="220"/>
      <c r="GCH2058" s="220"/>
      <c r="GCI2058" s="220"/>
      <c r="GCJ2058" s="220"/>
      <c r="GCK2058" s="220"/>
      <c r="GCL2058" s="220"/>
      <c r="GCM2058" s="220"/>
      <c r="GCN2058" s="220"/>
      <c r="GCO2058" s="220"/>
      <c r="GCP2058" s="220"/>
      <c r="GCQ2058" s="220"/>
      <c r="GCR2058" s="220"/>
      <c r="GCS2058" s="220"/>
      <c r="GCT2058" s="220"/>
      <c r="GCU2058" s="220"/>
      <c r="GCV2058" s="220"/>
      <c r="GCW2058" s="220"/>
      <c r="GCX2058" s="220"/>
      <c r="GCY2058" s="220"/>
      <c r="GCZ2058" s="220"/>
      <c r="GDA2058" s="220"/>
      <c r="GDB2058" s="220"/>
      <c r="GDC2058" s="220"/>
      <c r="GDD2058" s="220"/>
      <c r="GDE2058" s="220"/>
      <c r="GDF2058" s="220"/>
      <c r="GDG2058" s="220"/>
      <c r="GDH2058" s="220"/>
      <c r="GDI2058" s="220"/>
      <c r="GDJ2058" s="220"/>
      <c r="GDK2058" s="220"/>
      <c r="GDL2058" s="220"/>
      <c r="GDM2058" s="220"/>
      <c r="GDN2058" s="220"/>
      <c r="GDO2058" s="220"/>
      <c r="GDP2058" s="220"/>
      <c r="GDQ2058" s="220"/>
      <c r="GDR2058" s="220"/>
      <c r="GDS2058" s="220"/>
      <c r="GDT2058" s="220"/>
      <c r="GDU2058" s="220"/>
      <c r="GDV2058" s="220"/>
      <c r="GDW2058" s="220"/>
      <c r="GDX2058" s="220"/>
      <c r="GDY2058" s="220"/>
      <c r="GDZ2058" s="220"/>
      <c r="GEA2058" s="220"/>
      <c r="GEB2058" s="220"/>
      <c r="GEC2058" s="220"/>
      <c r="GED2058" s="220"/>
      <c r="GEE2058" s="220"/>
      <c r="GEF2058" s="220"/>
      <c r="GEG2058" s="220"/>
      <c r="GEH2058" s="220"/>
      <c r="GEI2058" s="220"/>
      <c r="GEJ2058" s="220"/>
      <c r="GEK2058" s="220"/>
      <c r="GEL2058" s="220"/>
      <c r="GEM2058" s="220"/>
      <c r="GEN2058" s="220"/>
      <c r="GEO2058" s="220"/>
      <c r="GEP2058" s="220"/>
      <c r="GEQ2058" s="220"/>
      <c r="GER2058" s="220"/>
      <c r="GES2058" s="220"/>
      <c r="GET2058" s="220"/>
      <c r="GEU2058" s="220"/>
      <c r="GEV2058" s="220"/>
      <c r="GEW2058" s="220"/>
      <c r="GEX2058" s="220"/>
      <c r="GEY2058" s="220"/>
      <c r="GEZ2058" s="220"/>
      <c r="GFA2058" s="220"/>
      <c r="GFB2058" s="220"/>
      <c r="GFC2058" s="220"/>
      <c r="GFD2058" s="220"/>
      <c r="GFE2058" s="220"/>
      <c r="GFF2058" s="220"/>
      <c r="GFG2058" s="220"/>
      <c r="GFH2058" s="220"/>
      <c r="GFI2058" s="220"/>
      <c r="GFJ2058" s="220"/>
      <c r="GFK2058" s="220"/>
      <c r="GFL2058" s="220"/>
      <c r="GFM2058" s="220"/>
      <c r="GFN2058" s="220"/>
      <c r="GFO2058" s="220"/>
      <c r="GFP2058" s="220"/>
      <c r="GFQ2058" s="220"/>
      <c r="GFR2058" s="220"/>
      <c r="GFS2058" s="220"/>
      <c r="GFT2058" s="220"/>
      <c r="GFU2058" s="220"/>
      <c r="GFV2058" s="220"/>
      <c r="GFW2058" s="220"/>
      <c r="GFX2058" s="220"/>
      <c r="GFY2058" s="220"/>
      <c r="GFZ2058" s="220"/>
      <c r="GGA2058" s="220"/>
      <c r="GGB2058" s="220"/>
      <c r="GGC2058" s="220"/>
      <c r="GGD2058" s="220"/>
      <c r="GGE2058" s="220"/>
      <c r="GGF2058" s="220"/>
      <c r="GGG2058" s="220"/>
      <c r="GGH2058" s="220"/>
      <c r="GGI2058" s="220"/>
      <c r="GGJ2058" s="220"/>
      <c r="GGK2058" s="220"/>
      <c r="GGL2058" s="220"/>
      <c r="GGM2058" s="220"/>
      <c r="GGN2058" s="220"/>
      <c r="GGO2058" s="220"/>
      <c r="GGP2058" s="220"/>
      <c r="GGQ2058" s="220"/>
      <c r="GGR2058" s="220"/>
      <c r="GGS2058" s="220"/>
      <c r="GGT2058" s="220"/>
      <c r="GGU2058" s="220"/>
      <c r="GGV2058" s="220"/>
      <c r="GGW2058" s="220"/>
      <c r="GGX2058" s="220"/>
      <c r="GGY2058" s="220"/>
      <c r="GGZ2058" s="220"/>
      <c r="GHA2058" s="220"/>
      <c r="GHB2058" s="220"/>
      <c r="GHC2058" s="220"/>
      <c r="GHD2058" s="220"/>
      <c r="GHE2058" s="220"/>
      <c r="GHF2058" s="220"/>
      <c r="GHG2058" s="220"/>
      <c r="GHH2058" s="220"/>
      <c r="GHI2058" s="220"/>
      <c r="GHJ2058" s="220"/>
      <c r="GHK2058" s="220"/>
      <c r="GHL2058" s="220"/>
      <c r="GHM2058" s="220"/>
      <c r="GHN2058" s="220"/>
      <c r="GHO2058" s="220"/>
      <c r="GHP2058" s="220"/>
      <c r="GHQ2058" s="220"/>
      <c r="GHR2058" s="220"/>
      <c r="GHS2058" s="220"/>
      <c r="GHT2058" s="220"/>
      <c r="GHU2058" s="220"/>
      <c r="GHV2058" s="220"/>
      <c r="GHW2058" s="220"/>
      <c r="GHX2058" s="220"/>
      <c r="GHY2058" s="220"/>
      <c r="GHZ2058" s="220"/>
      <c r="GIA2058" s="220"/>
      <c r="GIB2058" s="220"/>
      <c r="GIC2058" s="220"/>
      <c r="GID2058" s="220"/>
      <c r="GIE2058" s="220"/>
      <c r="GIF2058" s="220"/>
      <c r="GIG2058" s="220"/>
      <c r="GIH2058" s="220"/>
      <c r="GII2058" s="220"/>
      <c r="GIJ2058" s="220"/>
      <c r="GIK2058" s="220"/>
      <c r="GIL2058" s="220"/>
      <c r="GIM2058" s="220"/>
      <c r="GIN2058" s="220"/>
      <c r="GIO2058" s="220"/>
      <c r="GIP2058" s="220"/>
      <c r="GIQ2058" s="220"/>
      <c r="GIR2058" s="220"/>
      <c r="GIS2058" s="220"/>
      <c r="GIT2058" s="220"/>
      <c r="GIU2058" s="220"/>
      <c r="GIV2058" s="220"/>
      <c r="GIW2058" s="220"/>
      <c r="GIX2058" s="220"/>
      <c r="GIY2058" s="220"/>
      <c r="GIZ2058" s="220"/>
      <c r="GJA2058" s="220"/>
      <c r="GJB2058" s="220"/>
      <c r="GJC2058" s="220"/>
      <c r="GJD2058" s="220"/>
      <c r="GJE2058" s="220"/>
      <c r="GJF2058" s="220"/>
      <c r="GJG2058" s="220"/>
      <c r="GJH2058" s="220"/>
      <c r="GJI2058" s="220"/>
      <c r="GJJ2058" s="220"/>
      <c r="GJK2058" s="220"/>
      <c r="GJL2058" s="220"/>
      <c r="GJM2058" s="220"/>
      <c r="GJN2058" s="220"/>
      <c r="GJO2058" s="220"/>
      <c r="GJP2058" s="220"/>
      <c r="GJQ2058" s="220"/>
      <c r="GJR2058" s="220"/>
      <c r="GJS2058" s="220"/>
      <c r="GJT2058" s="220"/>
      <c r="GJU2058" s="220"/>
      <c r="GJV2058" s="220"/>
      <c r="GJW2058" s="220"/>
      <c r="GJX2058" s="220"/>
      <c r="GJY2058" s="220"/>
      <c r="GJZ2058" s="220"/>
      <c r="GKA2058" s="220"/>
      <c r="GKB2058" s="220"/>
      <c r="GKC2058" s="220"/>
      <c r="GKD2058" s="220"/>
      <c r="GKE2058" s="220"/>
      <c r="GKF2058" s="220"/>
      <c r="GKG2058" s="220"/>
      <c r="GKH2058" s="220"/>
      <c r="GKI2058" s="220"/>
      <c r="GKJ2058" s="220"/>
      <c r="GKK2058" s="220"/>
      <c r="GKL2058" s="220"/>
      <c r="GKM2058" s="220"/>
      <c r="GKN2058" s="220"/>
      <c r="GKO2058" s="220"/>
      <c r="GKP2058" s="220"/>
      <c r="GKQ2058" s="220"/>
      <c r="GKR2058" s="220"/>
      <c r="GKS2058" s="220"/>
      <c r="GKT2058" s="220"/>
      <c r="GKU2058" s="220"/>
      <c r="GKV2058" s="220"/>
      <c r="GKW2058" s="220"/>
      <c r="GKX2058" s="220"/>
      <c r="GKY2058" s="220"/>
      <c r="GKZ2058" s="220"/>
      <c r="GLA2058" s="220"/>
      <c r="GLB2058" s="220"/>
      <c r="GLC2058" s="220"/>
      <c r="GLD2058" s="220"/>
      <c r="GLE2058" s="220"/>
      <c r="GLF2058" s="220"/>
      <c r="GLG2058" s="220"/>
      <c r="GLH2058" s="220"/>
      <c r="GLI2058" s="220"/>
      <c r="GLJ2058" s="220"/>
      <c r="GLK2058" s="220"/>
      <c r="GLL2058" s="220"/>
      <c r="GLM2058" s="220"/>
      <c r="GLN2058" s="220"/>
      <c r="GLO2058" s="220"/>
      <c r="GLP2058" s="220"/>
      <c r="GLQ2058" s="220"/>
      <c r="GLR2058" s="220"/>
      <c r="GLS2058" s="220"/>
      <c r="GLT2058" s="220"/>
      <c r="GLU2058" s="220"/>
      <c r="GLV2058" s="220"/>
      <c r="GLW2058" s="220"/>
      <c r="GLX2058" s="220"/>
      <c r="GLY2058" s="220"/>
      <c r="GLZ2058" s="220"/>
      <c r="GMA2058" s="220"/>
      <c r="GMB2058" s="220"/>
      <c r="GMC2058" s="220"/>
      <c r="GMD2058" s="220"/>
      <c r="GME2058" s="220"/>
      <c r="GMF2058" s="220"/>
      <c r="GMG2058" s="220"/>
      <c r="GMH2058" s="220"/>
      <c r="GMI2058" s="220"/>
      <c r="GMJ2058" s="220"/>
      <c r="GMK2058" s="220"/>
      <c r="GML2058" s="220"/>
      <c r="GMM2058" s="220"/>
      <c r="GMN2058" s="220"/>
      <c r="GMO2058" s="220"/>
      <c r="GMP2058" s="220"/>
      <c r="GMQ2058" s="220"/>
      <c r="GMR2058" s="220"/>
      <c r="GMS2058" s="220"/>
      <c r="GMT2058" s="220"/>
      <c r="GMU2058" s="220"/>
      <c r="GMV2058" s="220"/>
      <c r="GMW2058" s="220"/>
      <c r="GMX2058" s="220"/>
      <c r="GMY2058" s="220"/>
      <c r="GMZ2058" s="220"/>
      <c r="GNA2058" s="220"/>
      <c r="GNB2058" s="220"/>
      <c r="GNC2058" s="220"/>
      <c r="GND2058" s="220"/>
      <c r="GNE2058" s="220"/>
      <c r="GNF2058" s="220"/>
      <c r="GNG2058" s="220"/>
      <c r="GNH2058" s="220"/>
      <c r="GNI2058" s="220"/>
      <c r="GNJ2058" s="220"/>
      <c r="GNK2058" s="220"/>
      <c r="GNL2058" s="220"/>
      <c r="GNM2058" s="220"/>
      <c r="GNN2058" s="220"/>
      <c r="GNO2058" s="220"/>
      <c r="GNP2058" s="220"/>
      <c r="GNQ2058" s="220"/>
      <c r="GNR2058" s="220"/>
      <c r="GNS2058" s="220"/>
      <c r="GNT2058" s="220"/>
      <c r="GNU2058" s="220"/>
      <c r="GNV2058" s="220"/>
      <c r="GNW2058" s="220"/>
      <c r="GNX2058" s="220"/>
      <c r="GNY2058" s="220"/>
      <c r="GNZ2058" s="220"/>
      <c r="GOA2058" s="220"/>
      <c r="GOB2058" s="220"/>
      <c r="GOC2058" s="220"/>
      <c r="GOD2058" s="220"/>
      <c r="GOE2058" s="220"/>
      <c r="GOF2058" s="220"/>
      <c r="GOG2058" s="220"/>
      <c r="GOH2058" s="220"/>
      <c r="GOI2058" s="220"/>
      <c r="GOJ2058" s="220"/>
      <c r="GOK2058" s="220"/>
      <c r="GOL2058" s="220"/>
      <c r="GOM2058" s="220"/>
      <c r="GON2058" s="220"/>
      <c r="GOO2058" s="220"/>
      <c r="GOP2058" s="220"/>
      <c r="GOQ2058" s="220"/>
      <c r="GOR2058" s="220"/>
      <c r="GOS2058" s="220"/>
      <c r="GOT2058" s="220"/>
      <c r="GOU2058" s="220"/>
      <c r="GOV2058" s="220"/>
      <c r="GOW2058" s="220"/>
      <c r="GOX2058" s="220"/>
      <c r="GOY2058" s="220"/>
      <c r="GOZ2058" s="220"/>
      <c r="GPA2058" s="220"/>
      <c r="GPB2058" s="220"/>
      <c r="GPC2058" s="220"/>
      <c r="GPD2058" s="220"/>
      <c r="GPE2058" s="220"/>
      <c r="GPF2058" s="220"/>
      <c r="GPG2058" s="220"/>
      <c r="GPH2058" s="220"/>
      <c r="GPI2058" s="220"/>
      <c r="GPJ2058" s="220"/>
      <c r="GPK2058" s="220"/>
      <c r="GPL2058" s="220"/>
      <c r="GPM2058" s="220"/>
      <c r="GPN2058" s="220"/>
      <c r="GPO2058" s="220"/>
      <c r="GPP2058" s="220"/>
      <c r="GPQ2058" s="220"/>
      <c r="GPR2058" s="220"/>
      <c r="GPS2058" s="220"/>
      <c r="GPT2058" s="220"/>
      <c r="GPU2058" s="220"/>
      <c r="GPV2058" s="220"/>
      <c r="GPW2058" s="220"/>
      <c r="GPX2058" s="220"/>
      <c r="GPY2058" s="220"/>
      <c r="GPZ2058" s="220"/>
      <c r="GQA2058" s="220"/>
      <c r="GQB2058" s="220"/>
      <c r="GQC2058" s="220"/>
      <c r="GQD2058" s="220"/>
      <c r="GQE2058" s="220"/>
      <c r="GQF2058" s="220"/>
      <c r="GQG2058" s="220"/>
      <c r="GQH2058" s="220"/>
      <c r="GQI2058" s="220"/>
      <c r="GQJ2058" s="220"/>
      <c r="GQK2058" s="220"/>
      <c r="GQL2058" s="220"/>
      <c r="GQM2058" s="220"/>
      <c r="GQN2058" s="220"/>
      <c r="GQO2058" s="220"/>
      <c r="GQP2058" s="220"/>
      <c r="GQQ2058" s="220"/>
      <c r="GQR2058" s="220"/>
      <c r="GQS2058" s="220"/>
      <c r="GQT2058" s="220"/>
      <c r="GQU2058" s="220"/>
      <c r="GQV2058" s="220"/>
      <c r="GQW2058" s="220"/>
      <c r="GQX2058" s="220"/>
      <c r="GQY2058" s="220"/>
      <c r="GQZ2058" s="220"/>
      <c r="GRA2058" s="220"/>
      <c r="GRB2058" s="220"/>
      <c r="GRC2058" s="220"/>
      <c r="GRD2058" s="220"/>
      <c r="GRE2058" s="220"/>
      <c r="GRF2058" s="220"/>
      <c r="GRG2058" s="220"/>
      <c r="GRH2058" s="220"/>
      <c r="GRI2058" s="220"/>
      <c r="GRJ2058" s="220"/>
      <c r="GRK2058" s="220"/>
      <c r="GRL2058" s="220"/>
      <c r="GRM2058" s="220"/>
      <c r="GRN2058" s="220"/>
      <c r="GRO2058" s="220"/>
      <c r="GRP2058" s="220"/>
      <c r="GRQ2058" s="220"/>
      <c r="GRR2058" s="220"/>
      <c r="GRS2058" s="220"/>
      <c r="GRT2058" s="220"/>
      <c r="GRU2058" s="220"/>
      <c r="GRV2058" s="220"/>
      <c r="GRW2058" s="220"/>
      <c r="GRX2058" s="220"/>
      <c r="GRY2058" s="220"/>
      <c r="GRZ2058" s="220"/>
      <c r="GSA2058" s="220"/>
      <c r="GSB2058" s="220"/>
      <c r="GSC2058" s="220"/>
      <c r="GSD2058" s="220"/>
      <c r="GSE2058" s="220"/>
      <c r="GSF2058" s="220"/>
      <c r="GSG2058" s="220"/>
      <c r="GSH2058" s="220"/>
      <c r="GSI2058" s="220"/>
      <c r="GSJ2058" s="220"/>
      <c r="GSK2058" s="220"/>
      <c r="GSL2058" s="220"/>
      <c r="GSM2058" s="220"/>
      <c r="GSN2058" s="220"/>
      <c r="GSO2058" s="220"/>
      <c r="GSP2058" s="220"/>
      <c r="GSQ2058" s="220"/>
      <c r="GSR2058" s="220"/>
      <c r="GSS2058" s="220"/>
      <c r="GST2058" s="220"/>
      <c r="GSU2058" s="220"/>
      <c r="GSV2058" s="220"/>
      <c r="GSW2058" s="220"/>
      <c r="GSX2058" s="220"/>
      <c r="GSY2058" s="220"/>
      <c r="GSZ2058" s="220"/>
      <c r="GTA2058" s="220"/>
      <c r="GTB2058" s="220"/>
      <c r="GTC2058" s="220"/>
      <c r="GTD2058" s="220"/>
      <c r="GTE2058" s="220"/>
      <c r="GTF2058" s="220"/>
      <c r="GTG2058" s="220"/>
      <c r="GTH2058" s="220"/>
      <c r="GTI2058" s="220"/>
      <c r="GTJ2058" s="220"/>
      <c r="GTK2058" s="220"/>
      <c r="GTL2058" s="220"/>
      <c r="GTM2058" s="220"/>
      <c r="GTN2058" s="220"/>
      <c r="GTO2058" s="220"/>
      <c r="GTP2058" s="220"/>
      <c r="GTQ2058" s="220"/>
      <c r="GTR2058" s="220"/>
      <c r="GTS2058" s="220"/>
      <c r="GTT2058" s="220"/>
      <c r="GTU2058" s="220"/>
      <c r="GTV2058" s="220"/>
      <c r="GTW2058" s="220"/>
      <c r="GTX2058" s="220"/>
      <c r="GTY2058" s="220"/>
      <c r="GTZ2058" s="220"/>
      <c r="GUA2058" s="220"/>
      <c r="GUB2058" s="220"/>
      <c r="GUC2058" s="220"/>
      <c r="GUD2058" s="220"/>
      <c r="GUE2058" s="220"/>
      <c r="GUF2058" s="220"/>
      <c r="GUG2058" s="220"/>
      <c r="GUH2058" s="220"/>
      <c r="GUI2058" s="220"/>
      <c r="GUJ2058" s="220"/>
      <c r="GUK2058" s="220"/>
      <c r="GUL2058" s="220"/>
      <c r="GUM2058" s="220"/>
      <c r="GUN2058" s="220"/>
      <c r="GUO2058" s="220"/>
      <c r="GUP2058" s="220"/>
      <c r="GUQ2058" s="220"/>
      <c r="GUR2058" s="220"/>
      <c r="GUS2058" s="220"/>
      <c r="GUT2058" s="220"/>
      <c r="GUU2058" s="220"/>
      <c r="GUV2058" s="220"/>
      <c r="GUW2058" s="220"/>
      <c r="GUX2058" s="220"/>
      <c r="GUY2058" s="220"/>
      <c r="GUZ2058" s="220"/>
      <c r="GVA2058" s="220"/>
      <c r="GVB2058" s="220"/>
      <c r="GVC2058" s="220"/>
      <c r="GVD2058" s="220"/>
      <c r="GVE2058" s="220"/>
      <c r="GVF2058" s="220"/>
      <c r="GVG2058" s="220"/>
      <c r="GVH2058" s="220"/>
      <c r="GVI2058" s="220"/>
      <c r="GVJ2058" s="220"/>
      <c r="GVK2058" s="220"/>
      <c r="GVL2058" s="220"/>
      <c r="GVM2058" s="220"/>
      <c r="GVN2058" s="220"/>
      <c r="GVO2058" s="220"/>
      <c r="GVP2058" s="220"/>
      <c r="GVQ2058" s="220"/>
      <c r="GVR2058" s="220"/>
      <c r="GVS2058" s="220"/>
      <c r="GVT2058" s="220"/>
      <c r="GVU2058" s="220"/>
      <c r="GVV2058" s="220"/>
      <c r="GVW2058" s="220"/>
      <c r="GVX2058" s="220"/>
      <c r="GVY2058" s="220"/>
      <c r="GVZ2058" s="220"/>
      <c r="GWA2058" s="220"/>
      <c r="GWB2058" s="220"/>
      <c r="GWC2058" s="220"/>
      <c r="GWD2058" s="220"/>
      <c r="GWE2058" s="220"/>
      <c r="GWF2058" s="220"/>
      <c r="GWG2058" s="220"/>
      <c r="GWH2058" s="220"/>
      <c r="GWI2058" s="220"/>
      <c r="GWJ2058" s="220"/>
      <c r="GWK2058" s="220"/>
      <c r="GWL2058" s="220"/>
      <c r="GWM2058" s="220"/>
      <c r="GWN2058" s="220"/>
      <c r="GWO2058" s="220"/>
      <c r="GWP2058" s="220"/>
      <c r="GWQ2058" s="220"/>
      <c r="GWR2058" s="220"/>
      <c r="GWS2058" s="220"/>
      <c r="GWT2058" s="220"/>
      <c r="GWU2058" s="220"/>
      <c r="GWV2058" s="220"/>
      <c r="GWW2058" s="220"/>
      <c r="GWX2058" s="220"/>
      <c r="GWY2058" s="220"/>
      <c r="GWZ2058" s="220"/>
      <c r="GXA2058" s="220"/>
      <c r="GXB2058" s="220"/>
      <c r="GXC2058" s="220"/>
      <c r="GXD2058" s="220"/>
      <c r="GXE2058" s="220"/>
      <c r="GXF2058" s="220"/>
      <c r="GXG2058" s="220"/>
      <c r="GXH2058" s="220"/>
      <c r="GXI2058" s="220"/>
      <c r="GXJ2058" s="220"/>
      <c r="GXK2058" s="220"/>
      <c r="GXL2058" s="220"/>
      <c r="GXM2058" s="220"/>
      <c r="GXN2058" s="220"/>
      <c r="GXO2058" s="220"/>
      <c r="GXP2058" s="220"/>
      <c r="GXQ2058" s="220"/>
      <c r="GXR2058" s="220"/>
      <c r="GXS2058" s="220"/>
      <c r="GXT2058" s="220"/>
      <c r="GXU2058" s="220"/>
      <c r="GXV2058" s="220"/>
      <c r="GXW2058" s="220"/>
      <c r="GXX2058" s="220"/>
      <c r="GXY2058" s="220"/>
      <c r="GXZ2058" s="220"/>
      <c r="GYA2058" s="220"/>
      <c r="GYB2058" s="220"/>
      <c r="GYC2058" s="220"/>
      <c r="GYD2058" s="220"/>
      <c r="GYE2058" s="220"/>
      <c r="GYF2058" s="220"/>
      <c r="GYG2058" s="220"/>
      <c r="GYH2058" s="220"/>
      <c r="GYI2058" s="220"/>
      <c r="GYJ2058" s="220"/>
      <c r="GYK2058" s="220"/>
      <c r="GYL2058" s="220"/>
      <c r="GYM2058" s="220"/>
      <c r="GYN2058" s="220"/>
      <c r="GYO2058" s="220"/>
      <c r="GYP2058" s="220"/>
      <c r="GYQ2058" s="220"/>
      <c r="GYR2058" s="220"/>
      <c r="GYS2058" s="220"/>
      <c r="GYT2058" s="220"/>
      <c r="GYU2058" s="220"/>
      <c r="GYV2058" s="220"/>
      <c r="GYW2058" s="220"/>
      <c r="GYX2058" s="220"/>
      <c r="GYY2058" s="220"/>
      <c r="GYZ2058" s="220"/>
      <c r="GZA2058" s="220"/>
      <c r="GZB2058" s="220"/>
      <c r="GZC2058" s="220"/>
      <c r="GZD2058" s="220"/>
      <c r="GZE2058" s="220"/>
      <c r="GZF2058" s="220"/>
      <c r="GZG2058" s="220"/>
      <c r="GZH2058" s="220"/>
      <c r="GZI2058" s="220"/>
      <c r="GZJ2058" s="220"/>
      <c r="GZK2058" s="220"/>
      <c r="GZL2058" s="220"/>
      <c r="GZM2058" s="220"/>
      <c r="GZN2058" s="220"/>
      <c r="GZO2058" s="220"/>
      <c r="GZP2058" s="220"/>
      <c r="GZQ2058" s="220"/>
      <c r="GZR2058" s="220"/>
      <c r="GZS2058" s="220"/>
      <c r="GZT2058" s="220"/>
      <c r="GZU2058" s="220"/>
      <c r="GZV2058" s="220"/>
      <c r="GZW2058" s="220"/>
      <c r="GZX2058" s="220"/>
      <c r="GZY2058" s="220"/>
      <c r="GZZ2058" s="220"/>
      <c r="HAA2058" s="220"/>
      <c r="HAB2058" s="220"/>
      <c r="HAC2058" s="220"/>
      <c r="HAD2058" s="220"/>
      <c r="HAE2058" s="220"/>
      <c r="HAF2058" s="220"/>
      <c r="HAG2058" s="220"/>
      <c r="HAH2058" s="220"/>
      <c r="HAI2058" s="220"/>
      <c r="HAJ2058" s="220"/>
      <c r="HAK2058" s="220"/>
      <c r="HAL2058" s="220"/>
      <c r="HAM2058" s="220"/>
      <c r="HAN2058" s="220"/>
      <c r="HAO2058" s="220"/>
      <c r="HAP2058" s="220"/>
      <c r="HAQ2058" s="220"/>
      <c r="HAR2058" s="220"/>
      <c r="HAS2058" s="220"/>
      <c r="HAT2058" s="220"/>
      <c r="HAU2058" s="220"/>
      <c r="HAV2058" s="220"/>
      <c r="HAW2058" s="220"/>
      <c r="HAX2058" s="220"/>
      <c r="HAY2058" s="220"/>
      <c r="HAZ2058" s="220"/>
      <c r="HBA2058" s="220"/>
      <c r="HBB2058" s="220"/>
      <c r="HBC2058" s="220"/>
      <c r="HBD2058" s="220"/>
      <c r="HBE2058" s="220"/>
      <c r="HBF2058" s="220"/>
      <c r="HBG2058" s="220"/>
      <c r="HBH2058" s="220"/>
      <c r="HBI2058" s="220"/>
      <c r="HBJ2058" s="220"/>
      <c r="HBK2058" s="220"/>
      <c r="HBL2058" s="220"/>
      <c r="HBM2058" s="220"/>
      <c r="HBN2058" s="220"/>
      <c r="HBO2058" s="220"/>
      <c r="HBP2058" s="220"/>
      <c r="HBQ2058" s="220"/>
      <c r="HBR2058" s="220"/>
      <c r="HBS2058" s="220"/>
      <c r="HBT2058" s="220"/>
      <c r="HBU2058" s="220"/>
      <c r="HBV2058" s="220"/>
      <c r="HBW2058" s="220"/>
      <c r="HBX2058" s="220"/>
      <c r="HBY2058" s="220"/>
      <c r="HBZ2058" s="220"/>
      <c r="HCA2058" s="220"/>
      <c r="HCB2058" s="220"/>
      <c r="HCC2058" s="220"/>
      <c r="HCD2058" s="220"/>
      <c r="HCE2058" s="220"/>
      <c r="HCF2058" s="220"/>
      <c r="HCG2058" s="220"/>
      <c r="HCH2058" s="220"/>
      <c r="HCI2058" s="220"/>
      <c r="HCJ2058" s="220"/>
      <c r="HCK2058" s="220"/>
      <c r="HCL2058" s="220"/>
      <c r="HCM2058" s="220"/>
      <c r="HCN2058" s="220"/>
      <c r="HCO2058" s="220"/>
      <c r="HCP2058" s="220"/>
      <c r="HCQ2058" s="220"/>
      <c r="HCR2058" s="220"/>
      <c r="HCS2058" s="220"/>
      <c r="HCT2058" s="220"/>
      <c r="HCU2058" s="220"/>
      <c r="HCV2058" s="220"/>
      <c r="HCW2058" s="220"/>
      <c r="HCX2058" s="220"/>
      <c r="HCY2058" s="220"/>
      <c r="HCZ2058" s="220"/>
      <c r="HDA2058" s="220"/>
      <c r="HDB2058" s="220"/>
      <c r="HDC2058" s="220"/>
      <c r="HDD2058" s="220"/>
      <c r="HDE2058" s="220"/>
      <c r="HDF2058" s="220"/>
      <c r="HDG2058" s="220"/>
      <c r="HDH2058" s="220"/>
      <c r="HDI2058" s="220"/>
      <c r="HDJ2058" s="220"/>
      <c r="HDK2058" s="220"/>
      <c r="HDL2058" s="220"/>
      <c r="HDM2058" s="220"/>
      <c r="HDN2058" s="220"/>
      <c r="HDO2058" s="220"/>
      <c r="HDP2058" s="220"/>
      <c r="HDQ2058" s="220"/>
      <c r="HDR2058" s="220"/>
      <c r="HDS2058" s="220"/>
      <c r="HDT2058" s="220"/>
      <c r="HDU2058" s="220"/>
      <c r="HDV2058" s="220"/>
      <c r="HDW2058" s="220"/>
      <c r="HDX2058" s="220"/>
      <c r="HDY2058" s="220"/>
      <c r="HDZ2058" s="220"/>
      <c r="HEA2058" s="220"/>
      <c r="HEB2058" s="220"/>
      <c r="HEC2058" s="220"/>
      <c r="HED2058" s="220"/>
      <c r="HEE2058" s="220"/>
      <c r="HEF2058" s="220"/>
      <c r="HEG2058" s="220"/>
      <c r="HEH2058" s="220"/>
      <c r="HEI2058" s="220"/>
      <c r="HEJ2058" s="220"/>
      <c r="HEK2058" s="220"/>
      <c r="HEL2058" s="220"/>
      <c r="HEM2058" s="220"/>
      <c r="HEN2058" s="220"/>
      <c r="HEO2058" s="220"/>
      <c r="HEP2058" s="220"/>
      <c r="HEQ2058" s="220"/>
      <c r="HER2058" s="220"/>
      <c r="HES2058" s="220"/>
      <c r="HET2058" s="220"/>
      <c r="HEU2058" s="220"/>
      <c r="HEV2058" s="220"/>
      <c r="HEW2058" s="220"/>
      <c r="HEX2058" s="220"/>
      <c r="HEY2058" s="220"/>
      <c r="HEZ2058" s="220"/>
      <c r="HFA2058" s="220"/>
      <c r="HFB2058" s="220"/>
      <c r="HFC2058" s="220"/>
      <c r="HFD2058" s="220"/>
      <c r="HFE2058" s="220"/>
      <c r="HFF2058" s="220"/>
      <c r="HFG2058" s="220"/>
      <c r="HFH2058" s="220"/>
      <c r="HFI2058" s="220"/>
      <c r="HFJ2058" s="220"/>
      <c r="HFK2058" s="220"/>
      <c r="HFL2058" s="220"/>
      <c r="HFM2058" s="220"/>
      <c r="HFN2058" s="220"/>
      <c r="HFO2058" s="220"/>
      <c r="HFP2058" s="220"/>
      <c r="HFQ2058" s="220"/>
      <c r="HFR2058" s="220"/>
      <c r="HFS2058" s="220"/>
      <c r="HFT2058" s="220"/>
      <c r="HFU2058" s="220"/>
      <c r="HFV2058" s="220"/>
      <c r="HFW2058" s="220"/>
      <c r="HFX2058" s="220"/>
      <c r="HFY2058" s="220"/>
      <c r="HFZ2058" s="220"/>
      <c r="HGA2058" s="220"/>
      <c r="HGB2058" s="220"/>
      <c r="HGC2058" s="220"/>
      <c r="HGD2058" s="220"/>
      <c r="HGE2058" s="220"/>
      <c r="HGF2058" s="220"/>
      <c r="HGG2058" s="220"/>
      <c r="HGH2058" s="220"/>
      <c r="HGI2058" s="220"/>
      <c r="HGJ2058" s="220"/>
      <c r="HGK2058" s="220"/>
      <c r="HGL2058" s="220"/>
      <c r="HGM2058" s="220"/>
      <c r="HGN2058" s="220"/>
      <c r="HGO2058" s="220"/>
      <c r="HGP2058" s="220"/>
      <c r="HGQ2058" s="220"/>
      <c r="HGR2058" s="220"/>
      <c r="HGS2058" s="220"/>
      <c r="HGT2058" s="220"/>
      <c r="HGU2058" s="220"/>
      <c r="HGV2058" s="220"/>
      <c r="HGW2058" s="220"/>
      <c r="HGX2058" s="220"/>
      <c r="HGY2058" s="220"/>
      <c r="HGZ2058" s="220"/>
      <c r="HHA2058" s="220"/>
      <c r="HHB2058" s="220"/>
      <c r="HHC2058" s="220"/>
      <c r="HHD2058" s="220"/>
      <c r="HHE2058" s="220"/>
      <c r="HHF2058" s="220"/>
      <c r="HHG2058" s="220"/>
      <c r="HHH2058" s="220"/>
      <c r="HHI2058" s="220"/>
      <c r="HHJ2058" s="220"/>
      <c r="HHK2058" s="220"/>
      <c r="HHL2058" s="220"/>
      <c r="HHM2058" s="220"/>
      <c r="HHN2058" s="220"/>
      <c r="HHO2058" s="220"/>
      <c r="HHP2058" s="220"/>
      <c r="HHQ2058" s="220"/>
      <c r="HHR2058" s="220"/>
      <c r="HHS2058" s="220"/>
      <c r="HHT2058" s="220"/>
      <c r="HHU2058" s="220"/>
      <c r="HHV2058" s="220"/>
      <c r="HHW2058" s="220"/>
      <c r="HHX2058" s="220"/>
      <c r="HHY2058" s="220"/>
      <c r="HHZ2058" s="220"/>
      <c r="HIA2058" s="220"/>
      <c r="HIB2058" s="220"/>
      <c r="HIC2058" s="220"/>
      <c r="HID2058" s="220"/>
      <c r="HIE2058" s="220"/>
      <c r="HIF2058" s="220"/>
      <c r="HIG2058" s="220"/>
      <c r="HIH2058" s="220"/>
      <c r="HII2058" s="220"/>
      <c r="HIJ2058" s="220"/>
      <c r="HIK2058" s="220"/>
      <c r="HIL2058" s="220"/>
      <c r="HIM2058" s="220"/>
      <c r="HIN2058" s="220"/>
      <c r="HIO2058" s="220"/>
      <c r="HIP2058" s="220"/>
      <c r="HIQ2058" s="220"/>
      <c r="HIR2058" s="220"/>
      <c r="HIS2058" s="220"/>
      <c r="HIT2058" s="220"/>
      <c r="HIU2058" s="220"/>
      <c r="HIV2058" s="220"/>
      <c r="HIW2058" s="220"/>
      <c r="HIX2058" s="220"/>
      <c r="HIY2058" s="220"/>
      <c r="HIZ2058" s="220"/>
      <c r="HJA2058" s="220"/>
      <c r="HJB2058" s="220"/>
      <c r="HJC2058" s="220"/>
      <c r="HJD2058" s="220"/>
      <c r="HJE2058" s="220"/>
      <c r="HJF2058" s="220"/>
      <c r="HJG2058" s="220"/>
      <c r="HJH2058" s="220"/>
      <c r="HJI2058" s="220"/>
      <c r="HJJ2058" s="220"/>
      <c r="HJK2058" s="220"/>
      <c r="HJL2058" s="220"/>
      <c r="HJM2058" s="220"/>
      <c r="HJN2058" s="220"/>
      <c r="HJO2058" s="220"/>
      <c r="HJP2058" s="220"/>
      <c r="HJQ2058" s="220"/>
      <c r="HJR2058" s="220"/>
      <c r="HJS2058" s="220"/>
      <c r="HJT2058" s="220"/>
      <c r="HJU2058" s="220"/>
      <c r="HJV2058" s="220"/>
      <c r="HJW2058" s="220"/>
      <c r="HJX2058" s="220"/>
      <c r="HJY2058" s="220"/>
      <c r="HJZ2058" s="220"/>
      <c r="HKA2058" s="220"/>
      <c r="HKB2058" s="220"/>
      <c r="HKC2058" s="220"/>
      <c r="HKD2058" s="220"/>
      <c r="HKE2058" s="220"/>
      <c r="HKF2058" s="220"/>
      <c r="HKG2058" s="220"/>
      <c r="HKH2058" s="220"/>
      <c r="HKI2058" s="220"/>
      <c r="HKJ2058" s="220"/>
      <c r="HKK2058" s="220"/>
      <c r="HKL2058" s="220"/>
      <c r="HKM2058" s="220"/>
      <c r="HKN2058" s="220"/>
      <c r="HKO2058" s="220"/>
      <c r="HKP2058" s="220"/>
      <c r="HKQ2058" s="220"/>
      <c r="HKR2058" s="220"/>
      <c r="HKS2058" s="220"/>
      <c r="HKT2058" s="220"/>
      <c r="HKU2058" s="220"/>
      <c r="HKV2058" s="220"/>
      <c r="HKW2058" s="220"/>
      <c r="HKX2058" s="220"/>
      <c r="HKY2058" s="220"/>
      <c r="HKZ2058" s="220"/>
      <c r="HLA2058" s="220"/>
      <c r="HLB2058" s="220"/>
      <c r="HLC2058" s="220"/>
      <c r="HLD2058" s="220"/>
      <c r="HLE2058" s="220"/>
      <c r="HLF2058" s="220"/>
      <c r="HLG2058" s="220"/>
      <c r="HLH2058" s="220"/>
      <c r="HLI2058" s="220"/>
      <c r="HLJ2058" s="220"/>
      <c r="HLK2058" s="220"/>
      <c r="HLL2058" s="220"/>
      <c r="HLM2058" s="220"/>
      <c r="HLN2058" s="220"/>
      <c r="HLO2058" s="220"/>
      <c r="HLP2058" s="220"/>
      <c r="HLQ2058" s="220"/>
      <c r="HLR2058" s="220"/>
      <c r="HLS2058" s="220"/>
      <c r="HLT2058" s="220"/>
      <c r="HLU2058" s="220"/>
      <c r="HLV2058" s="220"/>
      <c r="HLW2058" s="220"/>
      <c r="HLX2058" s="220"/>
      <c r="HLY2058" s="220"/>
      <c r="HLZ2058" s="220"/>
      <c r="HMA2058" s="220"/>
      <c r="HMB2058" s="220"/>
      <c r="HMC2058" s="220"/>
      <c r="HMD2058" s="220"/>
      <c r="HME2058" s="220"/>
      <c r="HMF2058" s="220"/>
      <c r="HMG2058" s="220"/>
      <c r="HMH2058" s="220"/>
      <c r="HMI2058" s="220"/>
      <c r="HMJ2058" s="220"/>
      <c r="HMK2058" s="220"/>
      <c r="HML2058" s="220"/>
      <c r="HMM2058" s="220"/>
      <c r="HMN2058" s="220"/>
      <c r="HMO2058" s="220"/>
      <c r="HMP2058" s="220"/>
      <c r="HMQ2058" s="220"/>
      <c r="HMR2058" s="220"/>
      <c r="HMS2058" s="220"/>
      <c r="HMT2058" s="220"/>
      <c r="HMU2058" s="220"/>
      <c r="HMV2058" s="220"/>
      <c r="HMW2058" s="220"/>
      <c r="HMX2058" s="220"/>
      <c r="HMY2058" s="220"/>
      <c r="HMZ2058" s="220"/>
      <c r="HNA2058" s="220"/>
      <c r="HNB2058" s="220"/>
      <c r="HNC2058" s="220"/>
      <c r="HND2058" s="220"/>
      <c r="HNE2058" s="220"/>
      <c r="HNF2058" s="220"/>
      <c r="HNG2058" s="220"/>
      <c r="HNH2058" s="220"/>
      <c r="HNI2058" s="220"/>
      <c r="HNJ2058" s="220"/>
      <c r="HNK2058" s="220"/>
      <c r="HNL2058" s="220"/>
      <c r="HNM2058" s="220"/>
      <c r="HNN2058" s="220"/>
      <c r="HNO2058" s="220"/>
      <c r="HNP2058" s="220"/>
      <c r="HNQ2058" s="220"/>
      <c r="HNR2058" s="220"/>
      <c r="HNS2058" s="220"/>
      <c r="HNT2058" s="220"/>
      <c r="HNU2058" s="220"/>
      <c r="HNV2058" s="220"/>
      <c r="HNW2058" s="220"/>
      <c r="HNX2058" s="220"/>
      <c r="HNY2058" s="220"/>
      <c r="HNZ2058" s="220"/>
      <c r="HOA2058" s="220"/>
      <c r="HOB2058" s="220"/>
      <c r="HOC2058" s="220"/>
      <c r="HOD2058" s="220"/>
      <c r="HOE2058" s="220"/>
      <c r="HOF2058" s="220"/>
      <c r="HOG2058" s="220"/>
      <c r="HOH2058" s="220"/>
      <c r="HOI2058" s="220"/>
      <c r="HOJ2058" s="220"/>
      <c r="HOK2058" s="220"/>
      <c r="HOL2058" s="220"/>
      <c r="HOM2058" s="220"/>
      <c r="HON2058" s="220"/>
      <c r="HOO2058" s="220"/>
      <c r="HOP2058" s="220"/>
      <c r="HOQ2058" s="220"/>
      <c r="HOR2058" s="220"/>
      <c r="HOS2058" s="220"/>
      <c r="HOT2058" s="220"/>
      <c r="HOU2058" s="220"/>
      <c r="HOV2058" s="220"/>
      <c r="HOW2058" s="220"/>
      <c r="HOX2058" s="220"/>
      <c r="HOY2058" s="220"/>
      <c r="HOZ2058" s="220"/>
      <c r="HPA2058" s="220"/>
      <c r="HPB2058" s="220"/>
      <c r="HPC2058" s="220"/>
      <c r="HPD2058" s="220"/>
      <c r="HPE2058" s="220"/>
      <c r="HPF2058" s="220"/>
      <c r="HPG2058" s="220"/>
      <c r="HPH2058" s="220"/>
      <c r="HPI2058" s="220"/>
      <c r="HPJ2058" s="220"/>
      <c r="HPK2058" s="220"/>
      <c r="HPL2058" s="220"/>
      <c r="HPM2058" s="220"/>
      <c r="HPN2058" s="220"/>
      <c r="HPO2058" s="220"/>
      <c r="HPP2058" s="220"/>
      <c r="HPQ2058" s="220"/>
      <c r="HPR2058" s="220"/>
      <c r="HPS2058" s="220"/>
      <c r="HPT2058" s="220"/>
      <c r="HPU2058" s="220"/>
      <c r="HPV2058" s="220"/>
      <c r="HPW2058" s="220"/>
      <c r="HPX2058" s="220"/>
      <c r="HPY2058" s="220"/>
      <c r="HPZ2058" s="220"/>
      <c r="HQA2058" s="220"/>
      <c r="HQB2058" s="220"/>
      <c r="HQC2058" s="220"/>
      <c r="HQD2058" s="220"/>
      <c r="HQE2058" s="220"/>
      <c r="HQF2058" s="220"/>
      <c r="HQG2058" s="220"/>
      <c r="HQH2058" s="220"/>
      <c r="HQI2058" s="220"/>
      <c r="HQJ2058" s="220"/>
      <c r="HQK2058" s="220"/>
      <c r="HQL2058" s="220"/>
      <c r="HQM2058" s="220"/>
      <c r="HQN2058" s="220"/>
      <c r="HQO2058" s="220"/>
      <c r="HQP2058" s="220"/>
      <c r="HQQ2058" s="220"/>
      <c r="HQR2058" s="220"/>
      <c r="HQS2058" s="220"/>
      <c r="HQT2058" s="220"/>
      <c r="HQU2058" s="220"/>
      <c r="HQV2058" s="220"/>
      <c r="HQW2058" s="220"/>
      <c r="HQX2058" s="220"/>
      <c r="HQY2058" s="220"/>
      <c r="HQZ2058" s="220"/>
      <c r="HRA2058" s="220"/>
      <c r="HRB2058" s="220"/>
      <c r="HRC2058" s="220"/>
      <c r="HRD2058" s="220"/>
      <c r="HRE2058" s="220"/>
      <c r="HRF2058" s="220"/>
      <c r="HRG2058" s="220"/>
      <c r="HRH2058" s="220"/>
      <c r="HRI2058" s="220"/>
      <c r="HRJ2058" s="220"/>
      <c r="HRK2058" s="220"/>
      <c r="HRL2058" s="220"/>
      <c r="HRM2058" s="220"/>
      <c r="HRN2058" s="220"/>
      <c r="HRO2058" s="220"/>
      <c r="HRP2058" s="220"/>
      <c r="HRQ2058" s="220"/>
      <c r="HRR2058" s="220"/>
      <c r="HRS2058" s="220"/>
      <c r="HRT2058" s="220"/>
      <c r="HRU2058" s="220"/>
      <c r="HRV2058" s="220"/>
      <c r="HRW2058" s="220"/>
      <c r="HRX2058" s="220"/>
      <c r="HRY2058" s="220"/>
      <c r="HRZ2058" s="220"/>
      <c r="HSA2058" s="220"/>
      <c r="HSB2058" s="220"/>
      <c r="HSC2058" s="220"/>
      <c r="HSD2058" s="220"/>
      <c r="HSE2058" s="220"/>
      <c r="HSF2058" s="220"/>
      <c r="HSG2058" s="220"/>
      <c r="HSH2058" s="220"/>
      <c r="HSI2058" s="220"/>
      <c r="HSJ2058" s="220"/>
      <c r="HSK2058" s="220"/>
      <c r="HSL2058" s="220"/>
      <c r="HSM2058" s="220"/>
      <c r="HSN2058" s="220"/>
      <c r="HSO2058" s="220"/>
      <c r="HSP2058" s="220"/>
      <c r="HSQ2058" s="220"/>
      <c r="HSR2058" s="220"/>
      <c r="HSS2058" s="220"/>
      <c r="HST2058" s="220"/>
      <c r="HSU2058" s="220"/>
      <c r="HSV2058" s="220"/>
      <c r="HSW2058" s="220"/>
      <c r="HSX2058" s="220"/>
      <c r="HSY2058" s="220"/>
      <c r="HSZ2058" s="220"/>
      <c r="HTA2058" s="220"/>
      <c r="HTB2058" s="220"/>
      <c r="HTC2058" s="220"/>
      <c r="HTD2058" s="220"/>
      <c r="HTE2058" s="220"/>
      <c r="HTF2058" s="220"/>
      <c r="HTG2058" s="220"/>
      <c r="HTH2058" s="220"/>
      <c r="HTI2058" s="220"/>
      <c r="HTJ2058" s="220"/>
      <c r="HTK2058" s="220"/>
      <c r="HTL2058" s="220"/>
      <c r="HTM2058" s="220"/>
      <c r="HTN2058" s="220"/>
      <c r="HTO2058" s="220"/>
      <c r="HTP2058" s="220"/>
      <c r="HTQ2058" s="220"/>
      <c r="HTR2058" s="220"/>
      <c r="HTS2058" s="220"/>
      <c r="HTT2058" s="220"/>
      <c r="HTU2058" s="220"/>
      <c r="HTV2058" s="220"/>
      <c r="HTW2058" s="220"/>
      <c r="HTX2058" s="220"/>
      <c r="HTY2058" s="220"/>
      <c r="HTZ2058" s="220"/>
      <c r="HUA2058" s="220"/>
      <c r="HUB2058" s="220"/>
      <c r="HUC2058" s="220"/>
      <c r="HUD2058" s="220"/>
      <c r="HUE2058" s="220"/>
      <c r="HUF2058" s="220"/>
      <c r="HUG2058" s="220"/>
      <c r="HUH2058" s="220"/>
      <c r="HUI2058" s="220"/>
      <c r="HUJ2058" s="220"/>
      <c r="HUK2058" s="220"/>
      <c r="HUL2058" s="220"/>
      <c r="HUM2058" s="220"/>
      <c r="HUN2058" s="220"/>
      <c r="HUO2058" s="220"/>
      <c r="HUP2058" s="220"/>
      <c r="HUQ2058" s="220"/>
      <c r="HUR2058" s="220"/>
      <c r="HUS2058" s="220"/>
      <c r="HUT2058" s="220"/>
      <c r="HUU2058" s="220"/>
      <c r="HUV2058" s="220"/>
      <c r="HUW2058" s="220"/>
      <c r="HUX2058" s="220"/>
      <c r="HUY2058" s="220"/>
      <c r="HUZ2058" s="220"/>
      <c r="HVA2058" s="220"/>
      <c r="HVB2058" s="220"/>
      <c r="HVC2058" s="220"/>
      <c r="HVD2058" s="220"/>
      <c r="HVE2058" s="220"/>
      <c r="HVF2058" s="220"/>
      <c r="HVG2058" s="220"/>
      <c r="HVH2058" s="220"/>
      <c r="HVI2058" s="220"/>
      <c r="HVJ2058" s="220"/>
      <c r="HVK2058" s="220"/>
      <c r="HVL2058" s="220"/>
      <c r="HVM2058" s="220"/>
      <c r="HVN2058" s="220"/>
      <c r="HVO2058" s="220"/>
      <c r="HVP2058" s="220"/>
      <c r="HVQ2058" s="220"/>
      <c r="HVR2058" s="220"/>
      <c r="HVS2058" s="220"/>
      <c r="HVT2058" s="220"/>
      <c r="HVU2058" s="220"/>
      <c r="HVV2058" s="220"/>
      <c r="HVW2058" s="220"/>
      <c r="HVX2058" s="220"/>
      <c r="HVY2058" s="220"/>
      <c r="HVZ2058" s="220"/>
      <c r="HWA2058" s="220"/>
      <c r="HWB2058" s="220"/>
      <c r="HWC2058" s="220"/>
      <c r="HWD2058" s="220"/>
      <c r="HWE2058" s="220"/>
      <c r="HWF2058" s="220"/>
      <c r="HWG2058" s="220"/>
      <c r="HWH2058" s="220"/>
      <c r="HWI2058" s="220"/>
      <c r="HWJ2058" s="220"/>
      <c r="HWK2058" s="220"/>
      <c r="HWL2058" s="220"/>
      <c r="HWM2058" s="220"/>
      <c r="HWN2058" s="220"/>
      <c r="HWO2058" s="220"/>
      <c r="HWP2058" s="220"/>
      <c r="HWQ2058" s="220"/>
      <c r="HWR2058" s="220"/>
      <c r="HWS2058" s="220"/>
      <c r="HWT2058" s="220"/>
      <c r="HWU2058" s="220"/>
      <c r="HWV2058" s="220"/>
      <c r="HWW2058" s="220"/>
      <c r="HWX2058" s="220"/>
      <c r="HWY2058" s="220"/>
      <c r="HWZ2058" s="220"/>
      <c r="HXA2058" s="220"/>
      <c r="HXB2058" s="220"/>
      <c r="HXC2058" s="220"/>
      <c r="HXD2058" s="220"/>
      <c r="HXE2058" s="220"/>
      <c r="HXF2058" s="220"/>
      <c r="HXG2058" s="220"/>
      <c r="HXH2058" s="220"/>
      <c r="HXI2058" s="220"/>
      <c r="HXJ2058" s="220"/>
      <c r="HXK2058" s="220"/>
      <c r="HXL2058" s="220"/>
      <c r="HXM2058" s="220"/>
      <c r="HXN2058" s="220"/>
      <c r="HXO2058" s="220"/>
      <c r="HXP2058" s="220"/>
      <c r="HXQ2058" s="220"/>
      <c r="HXR2058" s="220"/>
      <c r="HXS2058" s="220"/>
      <c r="HXT2058" s="220"/>
      <c r="HXU2058" s="220"/>
      <c r="HXV2058" s="220"/>
      <c r="HXW2058" s="220"/>
      <c r="HXX2058" s="220"/>
      <c r="HXY2058" s="220"/>
      <c r="HXZ2058" s="220"/>
      <c r="HYA2058" s="220"/>
      <c r="HYB2058" s="220"/>
      <c r="HYC2058" s="220"/>
      <c r="HYD2058" s="220"/>
      <c r="HYE2058" s="220"/>
      <c r="HYF2058" s="220"/>
      <c r="HYG2058" s="220"/>
      <c r="HYH2058" s="220"/>
      <c r="HYI2058" s="220"/>
      <c r="HYJ2058" s="220"/>
      <c r="HYK2058" s="220"/>
      <c r="HYL2058" s="220"/>
      <c r="HYM2058" s="220"/>
      <c r="HYN2058" s="220"/>
      <c r="HYO2058" s="220"/>
      <c r="HYP2058" s="220"/>
      <c r="HYQ2058" s="220"/>
      <c r="HYR2058" s="220"/>
      <c r="HYS2058" s="220"/>
      <c r="HYT2058" s="220"/>
      <c r="HYU2058" s="220"/>
      <c r="HYV2058" s="220"/>
      <c r="HYW2058" s="220"/>
      <c r="HYX2058" s="220"/>
      <c r="HYY2058" s="220"/>
      <c r="HYZ2058" s="220"/>
      <c r="HZA2058" s="220"/>
      <c r="HZB2058" s="220"/>
      <c r="HZC2058" s="220"/>
      <c r="HZD2058" s="220"/>
      <c r="HZE2058" s="220"/>
      <c r="HZF2058" s="220"/>
      <c r="HZG2058" s="220"/>
      <c r="HZH2058" s="220"/>
      <c r="HZI2058" s="220"/>
      <c r="HZJ2058" s="220"/>
      <c r="HZK2058" s="220"/>
      <c r="HZL2058" s="220"/>
      <c r="HZM2058" s="220"/>
      <c r="HZN2058" s="220"/>
      <c r="HZO2058" s="220"/>
      <c r="HZP2058" s="220"/>
      <c r="HZQ2058" s="220"/>
      <c r="HZR2058" s="220"/>
      <c r="HZS2058" s="220"/>
      <c r="HZT2058" s="220"/>
      <c r="HZU2058" s="220"/>
      <c r="HZV2058" s="220"/>
      <c r="HZW2058" s="220"/>
      <c r="HZX2058" s="220"/>
      <c r="HZY2058" s="220"/>
      <c r="HZZ2058" s="220"/>
      <c r="IAA2058" s="220"/>
      <c r="IAB2058" s="220"/>
      <c r="IAC2058" s="220"/>
      <c r="IAD2058" s="220"/>
      <c r="IAE2058" s="220"/>
      <c r="IAF2058" s="220"/>
      <c r="IAG2058" s="220"/>
      <c r="IAH2058" s="220"/>
      <c r="IAI2058" s="220"/>
      <c r="IAJ2058" s="220"/>
      <c r="IAK2058" s="220"/>
      <c r="IAL2058" s="220"/>
      <c r="IAM2058" s="220"/>
      <c r="IAN2058" s="220"/>
      <c r="IAO2058" s="220"/>
      <c r="IAP2058" s="220"/>
      <c r="IAQ2058" s="220"/>
      <c r="IAR2058" s="220"/>
      <c r="IAS2058" s="220"/>
      <c r="IAT2058" s="220"/>
      <c r="IAU2058" s="220"/>
      <c r="IAV2058" s="220"/>
      <c r="IAW2058" s="220"/>
      <c r="IAX2058" s="220"/>
      <c r="IAY2058" s="220"/>
      <c r="IAZ2058" s="220"/>
      <c r="IBA2058" s="220"/>
      <c r="IBB2058" s="220"/>
      <c r="IBC2058" s="220"/>
      <c r="IBD2058" s="220"/>
      <c r="IBE2058" s="220"/>
      <c r="IBF2058" s="220"/>
      <c r="IBG2058" s="220"/>
      <c r="IBH2058" s="220"/>
      <c r="IBI2058" s="220"/>
      <c r="IBJ2058" s="220"/>
      <c r="IBK2058" s="220"/>
      <c r="IBL2058" s="220"/>
      <c r="IBM2058" s="220"/>
      <c r="IBN2058" s="220"/>
      <c r="IBO2058" s="220"/>
      <c r="IBP2058" s="220"/>
      <c r="IBQ2058" s="220"/>
      <c r="IBR2058" s="220"/>
      <c r="IBS2058" s="220"/>
      <c r="IBT2058" s="220"/>
      <c r="IBU2058" s="220"/>
      <c r="IBV2058" s="220"/>
      <c r="IBW2058" s="220"/>
      <c r="IBX2058" s="220"/>
      <c r="IBY2058" s="220"/>
      <c r="IBZ2058" s="220"/>
      <c r="ICA2058" s="220"/>
      <c r="ICB2058" s="220"/>
      <c r="ICC2058" s="220"/>
      <c r="ICD2058" s="220"/>
      <c r="ICE2058" s="220"/>
      <c r="ICF2058" s="220"/>
      <c r="ICG2058" s="220"/>
      <c r="ICH2058" s="220"/>
      <c r="ICI2058" s="220"/>
      <c r="ICJ2058" s="220"/>
      <c r="ICK2058" s="220"/>
      <c r="ICL2058" s="220"/>
      <c r="ICM2058" s="220"/>
      <c r="ICN2058" s="220"/>
      <c r="ICO2058" s="220"/>
      <c r="ICP2058" s="220"/>
      <c r="ICQ2058" s="220"/>
      <c r="ICR2058" s="220"/>
      <c r="ICS2058" s="220"/>
      <c r="ICT2058" s="220"/>
      <c r="ICU2058" s="220"/>
      <c r="ICV2058" s="220"/>
      <c r="ICW2058" s="220"/>
      <c r="ICX2058" s="220"/>
      <c r="ICY2058" s="220"/>
      <c r="ICZ2058" s="220"/>
      <c r="IDA2058" s="220"/>
      <c r="IDB2058" s="220"/>
      <c r="IDC2058" s="220"/>
      <c r="IDD2058" s="220"/>
      <c r="IDE2058" s="220"/>
      <c r="IDF2058" s="220"/>
      <c r="IDG2058" s="220"/>
      <c r="IDH2058" s="220"/>
      <c r="IDI2058" s="220"/>
      <c r="IDJ2058" s="220"/>
      <c r="IDK2058" s="220"/>
      <c r="IDL2058" s="220"/>
      <c r="IDM2058" s="220"/>
      <c r="IDN2058" s="220"/>
      <c r="IDO2058" s="220"/>
      <c r="IDP2058" s="220"/>
      <c r="IDQ2058" s="220"/>
      <c r="IDR2058" s="220"/>
      <c r="IDS2058" s="220"/>
      <c r="IDT2058" s="220"/>
      <c r="IDU2058" s="220"/>
      <c r="IDV2058" s="220"/>
      <c r="IDW2058" s="220"/>
      <c r="IDX2058" s="220"/>
      <c r="IDY2058" s="220"/>
      <c r="IDZ2058" s="220"/>
      <c r="IEA2058" s="220"/>
      <c r="IEB2058" s="220"/>
      <c r="IEC2058" s="220"/>
      <c r="IED2058" s="220"/>
      <c r="IEE2058" s="220"/>
      <c r="IEF2058" s="220"/>
      <c r="IEG2058" s="220"/>
      <c r="IEH2058" s="220"/>
      <c r="IEI2058" s="220"/>
      <c r="IEJ2058" s="220"/>
      <c r="IEK2058" s="220"/>
      <c r="IEL2058" s="220"/>
      <c r="IEM2058" s="220"/>
      <c r="IEN2058" s="220"/>
      <c r="IEO2058" s="220"/>
      <c r="IEP2058" s="220"/>
      <c r="IEQ2058" s="220"/>
      <c r="IER2058" s="220"/>
      <c r="IES2058" s="220"/>
      <c r="IET2058" s="220"/>
      <c r="IEU2058" s="220"/>
      <c r="IEV2058" s="220"/>
      <c r="IEW2058" s="220"/>
      <c r="IEX2058" s="220"/>
      <c r="IEY2058" s="220"/>
      <c r="IEZ2058" s="220"/>
      <c r="IFA2058" s="220"/>
      <c r="IFB2058" s="220"/>
      <c r="IFC2058" s="220"/>
      <c r="IFD2058" s="220"/>
      <c r="IFE2058" s="220"/>
      <c r="IFF2058" s="220"/>
      <c r="IFG2058" s="220"/>
      <c r="IFH2058" s="220"/>
      <c r="IFI2058" s="220"/>
      <c r="IFJ2058" s="220"/>
      <c r="IFK2058" s="220"/>
      <c r="IFL2058" s="220"/>
      <c r="IFM2058" s="220"/>
      <c r="IFN2058" s="220"/>
      <c r="IFO2058" s="220"/>
      <c r="IFP2058" s="220"/>
      <c r="IFQ2058" s="220"/>
      <c r="IFR2058" s="220"/>
      <c r="IFS2058" s="220"/>
      <c r="IFT2058" s="220"/>
      <c r="IFU2058" s="220"/>
      <c r="IFV2058" s="220"/>
      <c r="IFW2058" s="220"/>
      <c r="IFX2058" s="220"/>
      <c r="IFY2058" s="220"/>
      <c r="IFZ2058" s="220"/>
      <c r="IGA2058" s="220"/>
      <c r="IGB2058" s="220"/>
      <c r="IGC2058" s="220"/>
      <c r="IGD2058" s="220"/>
      <c r="IGE2058" s="220"/>
      <c r="IGF2058" s="220"/>
      <c r="IGG2058" s="220"/>
      <c r="IGH2058" s="220"/>
      <c r="IGI2058" s="220"/>
      <c r="IGJ2058" s="220"/>
      <c r="IGK2058" s="220"/>
      <c r="IGL2058" s="220"/>
      <c r="IGM2058" s="220"/>
      <c r="IGN2058" s="220"/>
      <c r="IGO2058" s="220"/>
      <c r="IGP2058" s="220"/>
      <c r="IGQ2058" s="220"/>
      <c r="IGR2058" s="220"/>
      <c r="IGS2058" s="220"/>
      <c r="IGT2058" s="220"/>
      <c r="IGU2058" s="220"/>
      <c r="IGV2058" s="220"/>
      <c r="IGW2058" s="220"/>
      <c r="IGX2058" s="220"/>
      <c r="IGY2058" s="220"/>
      <c r="IGZ2058" s="220"/>
      <c r="IHA2058" s="220"/>
      <c r="IHB2058" s="220"/>
      <c r="IHC2058" s="220"/>
      <c r="IHD2058" s="220"/>
      <c r="IHE2058" s="220"/>
      <c r="IHF2058" s="220"/>
      <c r="IHG2058" s="220"/>
      <c r="IHH2058" s="220"/>
      <c r="IHI2058" s="220"/>
      <c r="IHJ2058" s="220"/>
      <c r="IHK2058" s="220"/>
      <c r="IHL2058" s="220"/>
      <c r="IHM2058" s="220"/>
      <c r="IHN2058" s="220"/>
      <c r="IHO2058" s="220"/>
      <c r="IHP2058" s="220"/>
      <c r="IHQ2058" s="220"/>
      <c r="IHR2058" s="220"/>
      <c r="IHS2058" s="220"/>
      <c r="IHT2058" s="220"/>
      <c r="IHU2058" s="220"/>
      <c r="IHV2058" s="220"/>
      <c r="IHW2058" s="220"/>
      <c r="IHX2058" s="220"/>
      <c r="IHY2058" s="220"/>
      <c r="IHZ2058" s="220"/>
      <c r="IIA2058" s="220"/>
      <c r="IIB2058" s="220"/>
      <c r="IIC2058" s="220"/>
      <c r="IID2058" s="220"/>
      <c r="IIE2058" s="220"/>
      <c r="IIF2058" s="220"/>
      <c r="IIG2058" s="220"/>
      <c r="IIH2058" s="220"/>
      <c r="III2058" s="220"/>
      <c r="IIJ2058" s="220"/>
      <c r="IIK2058" s="220"/>
      <c r="IIL2058" s="220"/>
      <c r="IIM2058" s="220"/>
      <c r="IIN2058" s="220"/>
      <c r="IIO2058" s="220"/>
      <c r="IIP2058" s="220"/>
      <c r="IIQ2058" s="220"/>
      <c r="IIR2058" s="220"/>
      <c r="IIS2058" s="220"/>
      <c r="IIT2058" s="220"/>
      <c r="IIU2058" s="220"/>
      <c r="IIV2058" s="220"/>
      <c r="IIW2058" s="220"/>
      <c r="IIX2058" s="220"/>
      <c r="IIY2058" s="220"/>
      <c r="IIZ2058" s="220"/>
      <c r="IJA2058" s="220"/>
      <c r="IJB2058" s="220"/>
      <c r="IJC2058" s="220"/>
      <c r="IJD2058" s="220"/>
      <c r="IJE2058" s="220"/>
      <c r="IJF2058" s="220"/>
      <c r="IJG2058" s="220"/>
      <c r="IJH2058" s="220"/>
      <c r="IJI2058" s="220"/>
      <c r="IJJ2058" s="220"/>
      <c r="IJK2058" s="220"/>
      <c r="IJL2058" s="220"/>
      <c r="IJM2058" s="220"/>
      <c r="IJN2058" s="220"/>
      <c r="IJO2058" s="220"/>
      <c r="IJP2058" s="220"/>
      <c r="IJQ2058" s="220"/>
      <c r="IJR2058" s="220"/>
      <c r="IJS2058" s="220"/>
      <c r="IJT2058" s="220"/>
      <c r="IJU2058" s="220"/>
      <c r="IJV2058" s="220"/>
      <c r="IJW2058" s="220"/>
      <c r="IJX2058" s="220"/>
      <c r="IJY2058" s="220"/>
      <c r="IJZ2058" s="220"/>
      <c r="IKA2058" s="220"/>
      <c r="IKB2058" s="220"/>
      <c r="IKC2058" s="220"/>
      <c r="IKD2058" s="220"/>
      <c r="IKE2058" s="220"/>
      <c r="IKF2058" s="220"/>
      <c r="IKG2058" s="220"/>
      <c r="IKH2058" s="220"/>
      <c r="IKI2058" s="220"/>
      <c r="IKJ2058" s="220"/>
      <c r="IKK2058" s="220"/>
      <c r="IKL2058" s="220"/>
      <c r="IKM2058" s="220"/>
      <c r="IKN2058" s="220"/>
      <c r="IKO2058" s="220"/>
      <c r="IKP2058" s="220"/>
      <c r="IKQ2058" s="220"/>
      <c r="IKR2058" s="220"/>
      <c r="IKS2058" s="220"/>
      <c r="IKT2058" s="220"/>
      <c r="IKU2058" s="220"/>
      <c r="IKV2058" s="220"/>
      <c r="IKW2058" s="220"/>
      <c r="IKX2058" s="220"/>
      <c r="IKY2058" s="220"/>
      <c r="IKZ2058" s="220"/>
      <c r="ILA2058" s="220"/>
      <c r="ILB2058" s="220"/>
      <c r="ILC2058" s="220"/>
      <c r="ILD2058" s="220"/>
      <c r="ILE2058" s="220"/>
      <c r="ILF2058" s="220"/>
      <c r="ILG2058" s="220"/>
      <c r="ILH2058" s="220"/>
      <c r="ILI2058" s="220"/>
      <c r="ILJ2058" s="220"/>
      <c r="ILK2058" s="220"/>
      <c r="ILL2058" s="220"/>
      <c r="ILM2058" s="220"/>
      <c r="ILN2058" s="220"/>
      <c r="ILO2058" s="220"/>
      <c r="ILP2058" s="220"/>
      <c r="ILQ2058" s="220"/>
      <c r="ILR2058" s="220"/>
      <c r="ILS2058" s="220"/>
      <c r="ILT2058" s="220"/>
      <c r="ILU2058" s="220"/>
      <c r="ILV2058" s="220"/>
      <c r="ILW2058" s="220"/>
      <c r="ILX2058" s="220"/>
      <c r="ILY2058" s="220"/>
      <c r="ILZ2058" s="220"/>
      <c r="IMA2058" s="220"/>
      <c r="IMB2058" s="220"/>
      <c r="IMC2058" s="220"/>
      <c r="IMD2058" s="220"/>
      <c r="IME2058" s="220"/>
      <c r="IMF2058" s="220"/>
      <c r="IMG2058" s="220"/>
      <c r="IMH2058" s="220"/>
      <c r="IMI2058" s="220"/>
      <c r="IMJ2058" s="220"/>
      <c r="IMK2058" s="220"/>
      <c r="IML2058" s="220"/>
      <c r="IMM2058" s="220"/>
      <c r="IMN2058" s="220"/>
      <c r="IMO2058" s="220"/>
      <c r="IMP2058" s="220"/>
      <c r="IMQ2058" s="220"/>
      <c r="IMR2058" s="220"/>
      <c r="IMS2058" s="220"/>
      <c r="IMT2058" s="220"/>
      <c r="IMU2058" s="220"/>
      <c r="IMV2058" s="220"/>
      <c r="IMW2058" s="220"/>
      <c r="IMX2058" s="220"/>
      <c r="IMY2058" s="220"/>
      <c r="IMZ2058" s="220"/>
      <c r="INA2058" s="220"/>
      <c r="INB2058" s="220"/>
      <c r="INC2058" s="220"/>
      <c r="IND2058" s="220"/>
      <c r="INE2058" s="220"/>
      <c r="INF2058" s="220"/>
      <c r="ING2058" s="220"/>
      <c r="INH2058" s="220"/>
      <c r="INI2058" s="220"/>
      <c r="INJ2058" s="220"/>
      <c r="INK2058" s="220"/>
      <c r="INL2058" s="220"/>
      <c r="INM2058" s="220"/>
      <c r="INN2058" s="220"/>
      <c r="INO2058" s="220"/>
      <c r="INP2058" s="220"/>
      <c r="INQ2058" s="220"/>
      <c r="INR2058" s="220"/>
      <c r="INS2058" s="220"/>
      <c r="INT2058" s="220"/>
      <c r="INU2058" s="220"/>
      <c r="INV2058" s="220"/>
      <c r="INW2058" s="220"/>
      <c r="INX2058" s="220"/>
      <c r="INY2058" s="220"/>
      <c r="INZ2058" s="220"/>
      <c r="IOA2058" s="220"/>
      <c r="IOB2058" s="220"/>
      <c r="IOC2058" s="220"/>
      <c r="IOD2058" s="220"/>
      <c r="IOE2058" s="220"/>
      <c r="IOF2058" s="220"/>
      <c r="IOG2058" s="220"/>
      <c r="IOH2058" s="220"/>
      <c r="IOI2058" s="220"/>
      <c r="IOJ2058" s="220"/>
      <c r="IOK2058" s="220"/>
      <c r="IOL2058" s="220"/>
      <c r="IOM2058" s="220"/>
      <c r="ION2058" s="220"/>
      <c r="IOO2058" s="220"/>
      <c r="IOP2058" s="220"/>
      <c r="IOQ2058" s="220"/>
      <c r="IOR2058" s="220"/>
      <c r="IOS2058" s="220"/>
      <c r="IOT2058" s="220"/>
      <c r="IOU2058" s="220"/>
      <c r="IOV2058" s="220"/>
      <c r="IOW2058" s="220"/>
      <c r="IOX2058" s="220"/>
      <c r="IOY2058" s="220"/>
      <c r="IOZ2058" s="220"/>
      <c r="IPA2058" s="220"/>
      <c r="IPB2058" s="220"/>
      <c r="IPC2058" s="220"/>
      <c r="IPD2058" s="220"/>
      <c r="IPE2058" s="220"/>
      <c r="IPF2058" s="220"/>
      <c r="IPG2058" s="220"/>
      <c r="IPH2058" s="220"/>
      <c r="IPI2058" s="220"/>
      <c r="IPJ2058" s="220"/>
      <c r="IPK2058" s="220"/>
      <c r="IPL2058" s="220"/>
      <c r="IPM2058" s="220"/>
      <c r="IPN2058" s="220"/>
      <c r="IPO2058" s="220"/>
      <c r="IPP2058" s="220"/>
      <c r="IPQ2058" s="220"/>
      <c r="IPR2058" s="220"/>
      <c r="IPS2058" s="220"/>
      <c r="IPT2058" s="220"/>
      <c r="IPU2058" s="220"/>
      <c r="IPV2058" s="220"/>
      <c r="IPW2058" s="220"/>
      <c r="IPX2058" s="220"/>
      <c r="IPY2058" s="220"/>
      <c r="IPZ2058" s="220"/>
      <c r="IQA2058" s="220"/>
      <c r="IQB2058" s="220"/>
      <c r="IQC2058" s="220"/>
      <c r="IQD2058" s="220"/>
      <c r="IQE2058" s="220"/>
      <c r="IQF2058" s="220"/>
      <c r="IQG2058" s="220"/>
      <c r="IQH2058" s="220"/>
      <c r="IQI2058" s="220"/>
      <c r="IQJ2058" s="220"/>
      <c r="IQK2058" s="220"/>
      <c r="IQL2058" s="220"/>
      <c r="IQM2058" s="220"/>
      <c r="IQN2058" s="220"/>
      <c r="IQO2058" s="220"/>
      <c r="IQP2058" s="220"/>
      <c r="IQQ2058" s="220"/>
      <c r="IQR2058" s="220"/>
      <c r="IQS2058" s="220"/>
      <c r="IQT2058" s="220"/>
      <c r="IQU2058" s="220"/>
      <c r="IQV2058" s="220"/>
      <c r="IQW2058" s="220"/>
      <c r="IQX2058" s="220"/>
      <c r="IQY2058" s="220"/>
      <c r="IQZ2058" s="220"/>
      <c r="IRA2058" s="220"/>
      <c r="IRB2058" s="220"/>
      <c r="IRC2058" s="220"/>
      <c r="IRD2058" s="220"/>
      <c r="IRE2058" s="220"/>
      <c r="IRF2058" s="220"/>
      <c r="IRG2058" s="220"/>
      <c r="IRH2058" s="220"/>
      <c r="IRI2058" s="220"/>
      <c r="IRJ2058" s="220"/>
      <c r="IRK2058" s="220"/>
      <c r="IRL2058" s="220"/>
      <c r="IRM2058" s="220"/>
      <c r="IRN2058" s="220"/>
      <c r="IRO2058" s="220"/>
      <c r="IRP2058" s="220"/>
      <c r="IRQ2058" s="220"/>
      <c r="IRR2058" s="220"/>
      <c r="IRS2058" s="220"/>
      <c r="IRT2058" s="220"/>
      <c r="IRU2058" s="220"/>
      <c r="IRV2058" s="220"/>
      <c r="IRW2058" s="220"/>
      <c r="IRX2058" s="220"/>
      <c r="IRY2058" s="220"/>
      <c r="IRZ2058" s="220"/>
      <c r="ISA2058" s="220"/>
      <c r="ISB2058" s="220"/>
      <c r="ISC2058" s="220"/>
      <c r="ISD2058" s="220"/>
      <c r="ISE2058" s="220"/>
      <c r="ISF2058" s="220"/>
      <c r="ISG2058" s="220"/>
      <c r="ISH2058" s="220"/>
      <c r="ISI2058" s="220"/>
      <c r="ISJ2058" s="220"/>
      <c r="ISK2058" s="220"/>
      <c r="ISL2058" s="220"/>
      <c r="ISM2058" s="220"/>
      <c r="ISN2058" s="220"/>
      <c r="ISO2058" s="220"/>
      <c r="ISP2058" s="220"/>
      <c r="ISQ2058" s="220"/>
      <c r="ISR2058" s="220"/>
      <c r="ISS2058" s="220"/>
      <c r="IST2058" s="220"/>
      <c r="ISU2058" s="220"/>
      <c r="ISV2058" s="220"/>
      <c r="ISW2058" s="220"/>
      <c r="ISX2058" s="220"/>
      <c r="ISY2058" s="220"/>
      <c r="ISZ2058" s="220"/>
      <c r="ITA2058" s="220"/>
      <c r="ITB2058" s="220"/>
      <c r="ITC2058" s="220"/>
      <c r="ITD2058" s="220"/>
      <c r="ITE2058" s="220"/>
      <c r="ITF2058" s="220"/>
      <c r="ITG2058" s="220"/>
      <c r="ITH2058" s="220"/>
      <c r="ITI2058" s="220"/>
      <c r="ITJ2058" s="220"/>
      <c r="ITK2058" s="220"/>
      <c r="ITL2058" s="220"/>
      <c r="ITM2058" s="220"/>
      <c r="ITN2058" s="220"/>
      <c r="ITO2058" s="220"/>
      <c r="ITP2058" s="220"/>
      <c r="ITQ2058" s="220"/>
      <c r="ITR2058" s="220"/>
      <c r="ITS2058" s="220"/>
      <c r="ITT2058" s="220"/>
      <c r="ITU2058" s="220"/>
      <c r="ITV2058" s="220"/>
      <c r="ITW2058" s="220"/>
      <c r="ITX2058" s="220"/>
      <c r="ITY2058" s="220"/>
      <c r="ITZ2058" s="220"/>
      <c r="IUA2058" s="220"/>
      <c r="IUB2058" s="220"/>
      <c r="IUC2058" s="220"/>
      <c r="IUD2058" s="220"/>
      <c r="IUE2058" s="220"/>
      <c r="IUF2058" s="220"/>
      <c r="IUG2058" s="220"/>
      <c r="IUH2058" s="220"/>
      <c r="IUI2058" s="220"/>
      <c r="IUJ2058" s="220"/>
      <c r="IUK2058" s="220"/>
      <c r="IUL2058" s="220"/>
      <c r="IUM2058" s="220"/>
      <c r="IUN2058" s="220"/>
      <c r="IUO2058" s="220"/>
      <c r="IUP2058" s="220"/>
      <c r="IUQ2058" s="220"/>
      <c r="IUR2058" s="220"/>
      <c r="IUS2058" s="220"/>
      <c r="IUT2058" s="220"/>
      <c r="IUU2058" s="220"/>
      <c r="IUV2058" s="220"/>
      <c r="IUW2058" s="220"/>
      <c r="IUX2058" s="220"/>
      <c r="IUY2058" s="220"/>
      <c r="IUZ2058" s="220"/>
      <c r="IVA2058" s="220"/>
      <c r="IVB2058" s="220"/>
      <c r="IVC2058" s="220"/>
      <c r="IVD2058" s="220"/>
      <c r="IVE2058" s="220"/>
      <c r="IVF2058" s="220"/>
      <c r="IVG2058" s="220"/>
      <c r="IVH2058" s="220"/>
      <c r="IVI2058" s="220"/>
      <c r="IVJ2058" s="220"/>
      <c r="IVK2058" s="220"/>
      <c r="IVL2058" s="220"/>
      <c r="IVM2058" s="220"/>
      <c r="IVN2058" s="220"/>
      <c r="IVO2058" s="220"/>
      <c r="IVP2058" s="220"/>
      <c r="IVQ2058" s="220"/>
      <c r="IVR2058" s="220"/>
      <c r="IVS2058" s="220"/>
      <c r="IVT2058" s="220"/>
      <c r="IVU2058" s="220"/>
      <c r="IVV2058" s="220"/>
      <c r="IVW2058" s="220"/>
      <c r="IVX2058" s="220"/>
      <c r="IVY2058" s="220"/>
      <c r="IVZ2058" s="220"/>
      <c r="IWA2058" s="220"/>
      <c r="IWB2058" s="220"/>
      <c r="IWC2058" s="220"/>
      <c r="IWD2058" s="220"/>
      <c r="IWE2058" s="220"/>
      <c r="IWF2058" s="220"/>
      <c r="IWG2058" s="220"/>
      <c r="IWH2058" s="220"/>
      <c r="IWI2058" s="220"/>
      <c r="IWJ2058" s="220"/>
      <c r="IWK2058" s="220"/>
      <c r="IWL2058" s="220"/>
      <c r="IWM2058" s="220"/>
      <c r="IWN2058" s="220"/>
      <c r="IWO2058" s="220"/>
      <c r="IWP2058" s="220"/>
      <c r="IWQ2058" s="220"/>
      <c r="IWR2058" s="220"/>
      <c r="IWS2058" s="220"/>
      <c r="IWT2058" s="220"/>
      <c r="IWU2058" s="220"/>
      <c r="IWV2058" s="220"/>
      <c r="IWW2058" s="220"/>
      <c r="IWX2058" s="220"/>
      <c r="IWY2058" s="220"/>
      <c r="IWZ2058" s="220"/>
      <c r="IXA2058" s="220"/>
      <c r="IXB2058" s="220"/>
      <c r="IXC2058" s="220"/>
      <c r="IXD2058" s="220"/>
      <c r="IXE2058" s="220"/>
      <c r="IXF2058" s="220"/>
      <c r="IXG2058" s="220"/>
      <c r="IXH2058" s="220"/>
      <c r="IXI2058" s="220"/>
      <c r="IXJ2058" s="220"/>
      <c r="IXK2058" s="220"/>
      <c r="IXL2058" s="220"/>
      <c r="IXM2058" s="220"/>
      <c r="IXN2058" s="220"/>
      <c r="IXO2058" s="220"/>
      <c r="IXP2058" s="220"/>
      <c r="IXQ2058" s="220"/>
      <c r="IXR2058" s="220"/>
      <c r="IXS2058" s="220"/>
      <c r="IXT2058" s="220"/>
      <c r="IXU2058" s="220"/>
      <c r="IXV2058" s="220"/>
      <c r="IXW2058" s="220"/>
      <c r="IXX2058" s="220"/>
      <c r="IXY2058" s="220"/>
      <c r="IXZ2058" s="220"/>
      <c r="IYA2058" s="220"/>
      <c r="IYB2058" s="220"/>
      <c r="IYC2058" s="220"/>
      <c r="IYD2058" s="220"/>
      <c r="IYE2058" s="220"/>
      <c r="IYF2058" s="220"/>
      <c r="IYG2058" s="220"/>
      <c r="IYH2058" s="220"/>
      <c r="IYI2058" s="220"/>
      <c r="IYJ2058" s="220"/>
      <c r="IYK2058" s="220"/>
      <c r="IYL2058" s="220"/>
      <c r="IYM2058" s="220"/>
      <c r="IYN2058" s="220"/>
      <c r="IYO2058" s="220"/>
      <c r="IYP2058" s="220"/>
      <c r="IYQ2058" s="220"/>
      <c r="IYR2058" s="220"/>
      <c r="IYS2058" s="220"/>
      <c r="IYT2058" s="220"/>
      <c r="IYU2058" s="220"/>
      <c r="IYV2058" s="220"/>
      <c r="IYW2058" s="220"/>
      <c r="IYX2058" s="220"/>
      <c r="IYY2058" s="220"/>
      <c r="IYZ2058" s="220"/>
      <c r="IZA2058" s="220"/>
      <c r="IZB2058" s="220"/>
      <c r="IZC2058" s="220"/>
      <c r="IZD2058" s="220"/>
      <c r="IZE2058" s="220"/>
      <c r="IZF2058" s="220"/>
      <c r="IZG2058" s="220"/>
      <c r="IZH2058" s="220"/>
      <c r="IZI2058" s="220"/>
      <c r="IZJ2058" s="220"/>
      <c r="IZK2058" s="220"/>
      <c r="IZL2058" s="220"/>
      <c r="IZM2058" s="220"/>
      <c r="IZN2058" s="220"/>
      <c r="IZO2058" s="220"/>
      <c r="IZP2058" s="220"/>
      <c r="IZQ2058" s="220"/>
      <c r="IZR2058" s="220"/>
      <c r="IZS2058" s="220"/>
      <c r="IZT2058" s="220"/>
      <c r="IZU2058" s="220"/>
      <c r="IZV2058" s="220"/>
      <c r="IZW2058" s="220"/>
      <c r="IZX2058" s="220"/>
      <c r="IZY2058" s="220"/>
      <c r="IZZ2058" s="220"/>
      <c r="JAA2058" s="220"/>
      <c r="JAB2058" s="220"/>
      <c r="JAC2058" s="220"/>
      <c r="JAD2058" s="220"/>
      <c r="JAE2058" s="220"/>
      <c r="JAF2058" s="220"/>
      <c r="JAG2058" s="220"/>
      <c r="JAH2058" s="220"/>
      <c r="JAI2058" s="220"/>
      <c r="JAJ2058" s="220"/>
      <c r="JAK2058" s="220"/>
      <c r="JAL2058" s="220"/>
      <c r="JAM2058" s="220"/>
      <c r="JAN2058" s="220"/>
      <c r="JAO2058" s="220"/>
      <c r="JAP2058" s="220"/>
      <c r="JAQ2058" s="220"/>
      <c r="JAR2058" s="220"/>
      <c r="JAS2058" s="220"/>
      <c r="JAT2058" s="220"/>
      <c r="JAU2058" s="220"/>
      <c r="JAV2058" s="220"/>
      <c r="JAW2058" s="220"/>
      <c r="JAX2058" s="220"/>
      <c r="JAY2058" s="220"/>
      <c r="JAZ2058" s="220"/>
      <c r="JBA2058" s="220"/>
      <c r="JBB2058" s="220"/>
      <c r="JBC2058" s="220"/>
      <c r="JBD2058" s="220"/>
      <c r="JBE2058" s="220"/>
      <c r="JBF2058" s="220"/>
      <c r="JBG2058" s="220"/>
      <c r="JBH2058" s="220"/>
      <c r="JBI2058" s="220"/>
      <c r="JBJ2058" s="220"/>
      <c r="JBK2058" s="220"/>
      <c r="JBL2058" s="220"/>
      <c r="JBM2058" s="220"/>
      <c r="JBN2058" s="220"/>
      <c r="JBO2058" s="220"/>
      <c r="JBP2058" s="220"/>
      <c r="JBQ2058" s="220"/>
      <c r="JBR2058" s="220"/>
      <c r="JBS2058" s="220"/>
      <c r="JBT2058" s="220"/>
      <c r="JBU2058" s="220"/>
      <c r="JBV2058" s="220"/>
      <c r="JBW2058" s="220"/>
      <c r="JBX2058" s="220"/>
      <c r="JBY2058" s="220"/>
      <c r="JBZ2058" s="220"/>
      <c r="JCA2058" s="220"/>
      <c r="JCB2058" s="220"/>
      <c r="JCC2058" s="220"/>
      <c r="JCD2058" s="220"/>
      <c r="JCE2058" s="220"/>
      <c r="JCF2058" s="220"/>
      <c r="JCG2058" s="220"/>
      <c r="JCH2058" s="220"/>
      <c r="JCI2058" s="220"/>
      <c r="JCJ2058" s="220"/>
      <c r="JCK2058" s="220"/>
      <c r="JCL2058" s="220"/>
      <c r="JCM2058" s="220"/>
      <c r="JCN2058" s="220"/>
      <c r="JCO2058" s="220"/>
      <c r="JCP2058" s="220"/>
      <c r="JCQ2058" s="220"/>
      <c r="JCR2058" s="220"/>
      <c r="JCS2058" s="220"/>
      <c r="JCT2058" s="220"/>
      <c r="JCU2058" s="220"/>
      <c r="JCV2058" s="220"/>
      <c r="JCW2058" s="220"/>
      <c r="JCX2058" s="220"/>
      <c r="JCY2058" s="220"/>
      <c r="JCZ2058" s="220"/>
      <c r="JDA2058" s="220"/>
      <c r="JDB2058" s="220"/>
      <c r="JDC2058" s="220"/>
      <c r="JDD2058" s="220"/>
      <c r="JDE2058" s="220"/>
      <c r="JDF2058" s="220"/>
      <c r="JDG2058" s="220"/>
      <c r="JDH2058" s="220"/>
      <c r="JDI2058" s="220"/>
      <c r="JDJ2058" s="220"/>
      <c r="JDK2058" s="220"/>
      <c r="JDL2058" s="220"/>
      <c r="JDM2058" s="220"/>
      <c r="JDN2058" s="220"/>
      <c r="JDO2058" s="220"/>
      <c r="JDP2058" s="220"/>
      <c r="JDQ2058" s="220"/>
      <c r="JDR2058" s="220"/>
      <c r="JDS2058" s="220"/>
      <c r="JDT2058" s="220"/>
      <c r="JDU2058" s="220"/>
      <c r="JDV2058" s="220"/>
      <c r="JDW2058" s="220"/>
      <c r="JDX2058" s="220"/>
      <c r="JDY2058" s="220"/>
      <c r="JDZ2058" s="220"/>
      <c r="JEA2058" s="220"/>
      <c r="JEB2058" s="220"/>
      <c r="JEC2058" s="220"/>
      <c r="JED2058" s="220"/>
      <c r="JEE2058" s="220"/>
      <c r="JEF2058" s="220"/>
      <c r="JEG2058" s="220"/>
      <c r="JEH2058" s="220"/>
      <c r="JEI2058" s="220"/>
      <c r="JEJ2058" s="220"/>
      <c r="JEK2058" s="220"/>
      <c r="JEL2058" s="220"/>
      <c r="JEM2058" s="220"/>
      <c r="JEN2058" s="220"/>
      <c r="JEO2058" s="220"/>
      <c r="JEP2058" s="220"/>
      <c r="JEQ2058" s="220"/>
      <c r="JER2058" s="220"/>
      <c r="JES2058" s="220"/>
      <c r="JET2058" s="220"/>
      <c r="JEU2058" s="220"/>
      <c r="JEV2058" s="220"/>
      <c r="JEW2058" s="220"/>
      <c r="JEX2058" s="220"/>
      <c r="JEY2058" s="220"/>
      <c r="JEZ2058" s="220"/>
      <c r="JFA2058" s="220"/>
      <c r="JFB2058" s="220"/>
      <c r="JFC2058" s="220"/>
      <c r="JFD2058" s="220"/>
      <c r="JFE2058" s="220"/>
      <c r="JFF2058" s="220"/>
      <c r="JFG2058" s="220"/>
      <c r="JFH2058" s="220"/>
      <c r="JFI2058" s="220"/>
      <c r="JFJ2058" s="220"/>
      <c r="JFK2058" s="220"/>
      <c r="JFL2058" s="220"/>
      <c r="JFM2058" s="220"/>
      <c r="JFN2058" s="220"/>
      <c r="JFO2058" s="220"/>
      <c r="JFP2058" s="220"/>
      <c r="JFQ2058" s="220"/>
      <c r="JFR2058" s="220"/>
      <c r="JFS2058" s="220"/>
      <c r="JFT2058" s="220"/>
      <c r="JFU2058" s="220"/>
      <c r="JFV2058" s="220"/>
      <c r="JFW2058" s="220"/>
      <c r="JFX2058" s="220"/>
      <c r="JFY2058" s="220"/>
      <c r="JFZ2058" s="220"/>
      <c r="JGA2058" s="220"/>
      <c r="JGB2058" s="220"/>
      <c r="JGC2058" s="220"/>
      <c r="JGD2058" s="220"/>
      <c r="JGE2058" s="220"/>
      <c r="JGF2058" s="220"/>
      <c r="JGG2058" s="220"/>
      <c r="JGH2058" s="220"/>
      <c r="JGI2058" s="220"/>
      <c r="JGJ2058" s="220"/>
      <c r="JGK2058" s="220"/>
      <c r="JGL2058" s="220"/>
      <c r="JGM2058" s="220"/>
      <c r="JGN2058" s="220"/>
      <c r="JGO2058" s="220"/>
      <c r="JGP2058" s="220"/>
      <c r="JGQ2058" s="220"/>
      <c r="JGR2058" s="220"/>
      <c r="JGS2058" s="220"/>
      <c r="JGT2058" s="220"/>
      <c r="JGU2058" s="220"/>
      <c r="JGV2058" s="220"/>
      <c r="JGW2058" s="220"/>
      <c r="JGX2058" s="220"/>
      <c r="JGY2058" s="220"/>
      <c r="JGZ2058" s="220"/>
      <c r="JHA2058" s="220"/>
      <c r="JHB2058" s="220"/>
      <c r="JHC2058" s="220"/>
      <c r="JHD2058" s="220"/>
      <c r="JHE2058" s="220"/>
      <c r="JHF2058" s="220"/>
      <c r="JHG2058" s="220"/>
      <c r="JHH2058" s="220"/>
      <c r="JHI2058" s="220"/>
      <c r="JHJ2058" s="220"/>
      <c r="JHK2058" s="220"/>
      <c r="JHL2058" s="220"/>
      <c r="JHM2058" s="220"/>
      <c r="JHN2058" s="220"/>
      <c r="JHO2058" s="220"/>
      <c r="JHP2058" s="220"/>
      <c r="JHQ2058" s="220"/>
      <c r="JHR2058" s="220"/>
      <c r="JHS2058" s="220"/>
      <c r="JHT2058" s="220"/>
      <c r="JHU2058" s="220"/>
      <c r="JHV2058" s="220"/>
      <c r="JHW2058" s="220"/>
      <c r="JHX2058" s="220"/>
      <c r="JHY2058" s="220"/>
      <c r="JHZ2058" s="220"/>
      <c r="JIA2058" s="220"/>
      <c r="JIB2058" s="220"/>
      <c r="JIC2058" s="220"/>
      <c r="JID2058" s="220"/>
      <c r="JIE2058" s="220"/>
      <c r="JIF2058" s="220"/>
      <c r="JIG2058" s="220"/>
      <c r="JIH2058" s="220"/>
      <c r="JII2058" s="220"/>
      <c r="JIJ2058" s="220"/>
      <c r="JIK2058" s="220"/>
      <c r="JIL2058" s="220"/>
      <c r="JIM2058" s="220"/>
      <c r="JIN2058" s="220"/>
      <c r="JIO2058" s="220"/>
      <c r="JIP2058" s="220"/>
      <c r="JIQ2058" s="220"/>
      <c r="JIR2058" s="220"/>
      <c r="JIS2058" s="220"/>
      <c r="JIT2058" s="220"/>
      <c r="JIU2058" s="220"/>
      <c r="JIV2058" s="220"/>
      <c r="JIW2058" s="220"/>
      <c r="JIX2058" s="220"/>
      <c r="JIY2058" s="220"/>
      <c r="JIZ2058" s="220"/>
      <c r="JJA2058" s="220"/>
      <c r="JJB2058" s="220"/>
      <c r="JJC2058" s="220"/>
      <c r="JJD2058" s="220"/>
      <c r="JJE2058" s="220"/>
      <c r="JJF2058" s="220"/>
      <c r="JJG2058" s="220"/>
      <c r="JJH2058" s="220"/>
      <c r="JJI2058" s="220"/>
      <c r="JJJ2058" s="220"/>
      <c r="JJK2058" s="220"/>
      <c r="JJL2058" s="220"/>
      <c r="JJM2058" s="220"/>
      <c r="JJN2058" s="220"/>
      <c r="JJO2058" s="220"/>
      <c r="JJP2058" s="220"/>
      <c r="JJQ2058" s="220"/>
      <c r="JJR2058" s="220"/>
      <c r="JJS2058" s="220"/>
      <c r="JJT2058" s="220"/>
      <c r="JJU2058" s="220"/>
      <c r="JJV2058" s="220"/>
      <c r="JJW2058" s="220"/>
      <c r="JJX2058" s="220"/>
      <c r="JJY2058" s="220"/>
      <c r="JJZ2058" s="220"/>
      <c r="JKA2058" s="220"/>
      <c r="JKB2058" s="220"/>
      <c r="JKC2058" s="220"/>
      <c r="JKD2058" s="220"/>
      <c r="JKE2058" s="220"/>
      <c r="JKF2058" s="220"/>
      <c r="JKG2058" s="220"/>
      <c r="JKH2058" s="220"/>
      <c r="JKI2058" s="220"/>
      <c r="JKJ2058" s="220"/>
      <c r="JKK2058" s="220"/>
      <c r="JKL2058" s="220"/>
      <c r="JKM2058" s="220"/>
      <c r="JKN2058" s="220"/>
      <c r="JKO2058" s="220"/>
      <c r="JKP2058" s="220"/>
      <c r="JKQ2058" s="220"/>
      <c r="JKR2058" s="220"/>
      <c r="JKS2058" s="220"/>
      <c r="JKT2058" s="220"/>
      <c r="JKU2058" s="220"/>
      <c r="JKV2058" s="220"/>
      <c r="JKW2058" s="220"/>
      <c r="JKX2058" s="220"/>
      <c r="JKY2058" s="220"/>
      <c r="JKZ2058" s="220"/>
      <c r="JLA2058" s="220"/>
      <c r="JLB2058" s="220"/>
      <c r="JLC2058" s="220"/>
      <c r="JLD2058" s="220"/>
      <c r="JLE2058" s="220"/>
      <c r="JLF2058" s="220"/>
      <c r="JLG2058" s="220"/>
      <c r="JLH2058" s="220"/>
      <c r="JLI2058" s="220"/>
      <c r="JLJ2058" s="220"/>
      <c r="JLK2058" s="220"/>
      <c r="JLL2058" s="220"/>
      <c r="JLM2058" s="220"/>
      <c r="JLN2058" s="220"/>
      <c r="JLO2058" s="220"/>
      <c r="JLP2058" s="220"/>
      <c r="JLQ2058" s="220"/>
      <c r="JLR2058" s="220"/>
      <c r="JLS2058" s="220"/>
      <c r="JLT2058" s="220"/>
      <c r="JLU2058" s="220"/>
      <c r="JLV2058" s="220"/>
      <c r="JLW2058" s="220"/>
      <c r="JLX2058" s="220"/>
      <c r="JLY2058" s="220"/>
      <c r="JLZ2058" s="220"/>
      <c r="JMA2058" s="220"/>
      <c r="JMB2058" s="220"/>
      <c r="JMC2058" s="220"/>
      <c r="JMD2058" s="220"/>
      <c r="JME2058" s="220"/>
      <c r="JMF2058" s="220"/>
      <c r="JMG2058" s="220"/>
      <c r="JMH2058" s="220"/>
      <c r="JMI2058" s="220"/>
      <c r="JMJ2058" s="220"/>
      <c r="JMK2058" s="220"/>
      <c r="JML2058" s="220"/>
      <c r="JMM2058" s="220"/>
      <c r="JMN2058" s="220"/>
      <c r="JMO2058" s="220"/>
      <c r="JMP2058" s="220"/>
      <c r="JMQ2058" s="220"/>
      <c r="JMR2058" s="220"/>
      <c r="JMS2058" s="220"/>
      <c r="JMT2058" s="220"/>
      <c r="JMU2058" s="220"/>
      <c r="JMV2058" s="220"/>
      <c r="JMW2058" s="220"/>
      <c r="JMX2058" s="220"/>
      <c r="JMY2058" s="220"/>
      <c r="JMZ2058" s="220"/>
      <c r="JNA2058" s="220"/>
      <c r="JNB2058" s="220"/>
      <c r="JNC2058" s="220"/>
      <c r="JND2058" s="220"/>
      <c r="JNE2058" s="220"/>
      <c r="JNF2058" s="220"/>
      <c r="JNG2058" s="220"/>
      <c r="JNH2058" s="220"/>
      <c r="JNI2058" s="220"/>
      <c r="JNJ2058" s="220"/>
      <c r="JNK2058" s="220"/>
      <c r="JNL2058" s="220"/>
      <c r="JNM2058" s="220"/>
      <c r="JNN2058" s="220"/>
      <c r="JNO2058" s="220"/>
      <c r="JNP2058" s="220"/>
      <c r="JNQ2058" s="220"/>
      <c r="JNR2058" s="220"/>
      <c r="JNS2058" s="220"/>
      <c r="JNT2058" s="220"/>
      <c r="JNU2058" s="220"/>
      <c r="JNV2058" s="220"/>
      <c r="JNW2058" s="220"/>
      <c r="JNX2058" s="220"/>
      <c r="JNY2058" s="220"/>
      <c r="JNZ2058" s="220"/>
      <c r="JOA2058" s="220"/>
      <c r="JOB2058" s="220"/>
      <c r="JOC2058" s="220"/>
      <c r="JOD2058" s="220"/>
      <c r="JOE2058" s="220"/>
      <c r="JOF2058" s="220"/>
      <c r="JOG2058" s="220"/>
      <c r="JOH2058" s="220"/>
      <c r="JOI2058" s="220"/>
      <c r="JOJ2058" s="220"/>
      <c r="JOK2058" s="220"/>
      <c r="JOL2058" s="220"/>
      <c r="JOM2058" s="220"/>
      <c r="JON2058" s="220"/>
      <c r="JOO2058" s="220"/>
      <c r="JOP2058" s="220"/>
      <c r="JOQ2058" s="220"/>
      <c r="JOR2058" s="220"/>
      <c r="JOS2058" s="220"/>
      <c r="JOT2058" s="220"/>
      <c r="JOU2058" s="220"/>
      <c r="JOV2058" s="220"/>
      <c r="JOW2058" s="220"/>
      <c r="JOX2058" s="220"/>
      <c r="JOY2058" s="220"/>
      <c r="JOZ2058" s="220"/>
      <c r="JPA2058" s="220"/>
      <c r="JPB2058" s="220"/>
      <c r="JPC2058" s="220"/>
      <c r="JPD2058" s="220"/>
      <c r="JPE2058" s="220"/>
      <c r="JPF2058" s="220"/>
      <c r="JPG2058" s="220"/>
      <c r="JPH2058" s="220"/>
      <c r="JPI2058" s="220"/>
      <c r="JPJ2058" s="220"/>
      <c r="JPK2058" s="220"/>
      <c r="JPL2058" s="220"/>
      <c r="JPM2058" s="220"/>
      <c r="JPN2058" s="220"/>
      <c r="JPO2058" s="220"/>
      <c r="JPP2058" s="220"/>
      <c r="JPQ2058" s="220"/>
      <c r="JPR2058" s="220"/>
      <c r="JPS2058" s="220"/>
      <c r="JPT2058" s="220"/>
      <c r="JPU2058" s="220"/>
      <c r="JPV2058" s="220"/>
      <c r="JPW2058" s="220"/>
      <c r="JPX2058" s="220"/>
      <c r="JPY2058" s="220"/>
      <c r="JPZ2058" s="220"/>
      <c r="JQA2058" s="220"/>
      <c r="JQB2058" s="220"/>
      <c r="JQC2058" s="220"/>
      <c r="JQD2058" s="220"/>
      <c r="JQE2058" s="220"/>
      <c r="JQF2058" s="220"/>
      <c r="JQG2058" s="220"/>
      <c r="JQH2058" s="220"/>
      <c r="JQI2058" s="220"/>
      <c r="JQJ2058" s="220"/>
      <c r="JQK2058" s="220"/>
      <c r="JQL2058" s="220"/>
      <c r="JQM2058" s="220"/>
      <c r="JQN2058" s="220"/>
      <c r="JQO2058" s="220"/>
      <c r="JQP2058" s="220"/>
      <c r="JQQ2058" s="220"/>
      <c r="JQR2058" s="220"/>
      <c r="JQS2058" s="220"/>
      <c r="JQT2058" s="220"/>
      <c r="JQU2058" s="220"/>
      <c r="JQV2058" s="220"/>
      <c r="JQW2058" s="220"/>
      <c r="JQX2058" s="220"/>
      <c r="JQY2058" s="220"/>
      <c r="JQZ2058" s="220"/>
      <c r="JRA2058" s="220"/>
      <c r="JRB2058" s="220"/>
      <c r="JRC2058" s="220"/>
      <c r="JRD2058" s="220"/>
      <c r="JRE2058" s="220"/>
      <c r="JRF2058" s="220"/>
      <c r="JRG2058" s="220"/>
      <c r="JRH2058" s="220"/>
      <c r="JRI2058" s="220"/>
      <c r="JRJ2058" s="220"/>
      <c r="JRK2058" s="220"/>
      <c r="JRL2058" s="220"/>
      <c r="JRM2058" s="220"/>
      <c r="JRN2058" s="220"/>
      <c r="JRO2058" s="220"/>
      <c r="JRP2058" s="220"/>
      <c r="JRQ2058" s="220"/>
      <c r="JRR2058" s="220"/>
      <c r="JRS2058" s="220"/>
      <c r="JRT2058" s="220"/>
      <c r="JRU2058" s="220"/>
      <c r="JRV2058" s="220"/>
      <c r="JRW2058" s="220"/>
      <c r="JRX2058" s="220"/>
      <c r="JRY2058" s="220"/>
      <c r="JRZ2058" s="220"/>
      <c r="JSA2058" s="220"/>
      <c r="JSB2058" s="220"/>
      <c r="JSC2058" s="220"/>
      <c r="JSD2058" s="220"/>
      <c r="JSE2058" s="220"/>
      <c r="JSF2058" s="220"/>
      <c r="JSG2058" s="220"/>
      <c r="JSH2058" s="220"/>
      <c r="JSI2058" s="220"/>
      <c r="JSJ2058" s="220"/>
      <c r="JSK2058" s="220"/>
      <c r="JSL2058" s="220"/>
      <c r="JSM2058" s="220"/>
      <c r="JSN2058" s="220"/>
      <c r="JSO2058" s="220"/>
      <c r="JSP2058" s="220"/>
      <c r="JSQ2058" s="220"/>
      <c r="JSR2058" s="220"/>
      <c r="JSS2058" s="220"/>
      <c r="JST2058" s="220"/>
      <c r="JSU2058" s="220"/>
      <c r="JSV2058" s="220"/>
      <c r="JSW2058" s="220"/>
      <c r="JSX2058" s="220"/>
      <c r="JSY2058" s="220"/>
      <c r="JSZ2058" s="220"/>
      <c r="JTA2058" s="220"/>
      <c r="JTB2058" s="220"/>
      <c r="JTC2058" s="220"/>
      <c r="JTD2058" s="220"/>
      <c r="JTE2058" s="220"/>
      <c r="JTF2058" s="220"/>
      <c r="JTG2058" s="220"/>
      <c r="JTH2058" s="220"/>
      <c r="JTI2058" s="220"/>
      <c r="JTJ2058" s="220"/>
      <c r="JTK2058" s="220"/>
      <c r="JTL2058" s="220"/>
      <c r="JTM2058" s="220"/>
      <c r="JTN2058" s="220"/>
      <c r="JTO2058" s="220"/>
      <c r="JTP2058" s="220"/>
      <c r="JTQ2058" s="220"/>
      <c r="JTR2058" s="220"/>
      <c r="JTS2058" s="220"/>
      <c r="JTT2058" s="220"/>
      <c r="JTU2058" s="220"/>
      <c r="JTV2058" s="220"/>
      <c r="JTW2058" s="220"/>
      <c r="JTX2058" s="220"/>
      <c r="JTY2058" s="220"/>
      <c r="JTZ2058" s="220"/>
      <c r="JUA2058" s="220"/>
      <c r="JUB2058" s="220"/>
      <c r="JUC2058" s="220"/>
      <c r="JUD2058" s="220"/>
      <c r="JUE2058" s="220"/>
      <c r="JUF2058" s="220"/>
      <c r="JUG2058" s="220"/>
      <c r="JUH2058" s="220"/>
      <c r="JUI2058" s="220"/>
      <c r="JUJ2058" s="220"/>
      <c r="JUK2058" s="220"/>
      <c r="JUL2058" s="220"/>
      <c r="JUM2058" s="220"/>
      <c r="JUN2058" s="220"/>
      <c r="JUO2058" s="220"/>
      <c r="JUP2058" s="220"/>
      <c r="JUQ2058" s="220"/>
      <c r="JUR2058" s="220"/>
      <c r="JUS2058" s="220"/>
      <c r="JUT2058" s="220"/>
      <c r="JUU2058" s="220"/>
      <c r="JUV2058" s="220"/>
      <c r="JUW2058" s="220"/>
      <c r="JUX2058" s="220"/>
      <c r="JUY2058" s="220"/>
      <c r="JUZ2058" s="220"/>
      <c r="JVA2058" s="220"/>
      <c r="JVB2058" s="220"/>
      <c r="JVC2058" s="220"/>
      <c r="JVD2058" s="220"/>
      <c r="JVE2058" s="220"/>
      <c r="JVF2058" s="220"/>
      <c r="JVG2058" s="220"/>
      <c r="JVH2058" s="220"/>
      <c r="JVI2058" s="220"/>
      <c r="JVJ2058" s="220"/>
      <c r="JVK2058" s="220"/>
      <c r="JVL2058" s="220"/>
      <c r="JVM2058" s="220"/>
      <c r="JVN2058" s="220"/>
      <c r="JVO2058" s="220"/>
      <c r="JVP2058" s="220"/>
      <c r="JVQ2058" s="220"/>
      <c r="JVR2058" s="220"/>
      <c r="JVS2058" s="220"/>
      <c r="JVT2058" s="220"/>
      <c r="JVU2058" s="220"/>
      <c r="JVV2058" s="220"/>
      <c r="JVW2058" s="220"/>
      <c r="JVX2058" s="220"/>
      <c r="JVY2058" s="220"/>
      <c r="JVZ2058" s="220"/>
      <c r="JWA2058" s="220"/>
      <c r="JWB2058" s="220"/>
      <c r="JWC2058" s="220"/>
      <c r="JWD2058" s="220"/>
      <c r="JWE2058" s="220"/>
      <c r="JWF2058" s="220"/>
      <c r="JWG2058" s="220"/>
      <c r="JWH2058" s="220"/>
      <c r="JWI2058" s="220"/>
      <c r="JWJ2058" s="220"/>
      <c r="JWK2058" s="220"/>
      <c r="JWL2058" s="220"/>
      <c r="JWM2058" s="220"/>
      <c r="JWN2058" s="220"/>
      <c r="JWO2058" s="220"/>
      <c r="JWP2058" s="220"/>
      <c r="JWQ2058" s="220"/>
      <c r="JWR2058" s="220"/>
      <c r="JWS2058" s="220"/>
      <c r="JWT2058" s="220"/>
      <c r="JWU2058" s="220"/>
      <c r="JWV2058" s="220"/>
      <c r="JWW2058" s="220"/>
      <c r="JWX2058" s="220"/>
      <c r="JWY2058" s="220"/>
      <c r="JWZ2058" s="220"/>
      <c r="JXA2058" s="220"/>
      <c r="JXB2058" s="220"/>
      <c r="JXC2058" s="220"/>
      <c r="JXD2058" s="220"/>
      <c r="JXE2058" s="220"/>
      <c r="JXF2058" s="220"/>
      <c r="JXG2058" s="220"/>
      <c r="JXH2058" s="220"/>
      <c r="JXI2058" s="220"/>
      <c r="JXJ2058" s="220"/>
      <c r="JXK2058" s="220"/>
      <c r="JXL2058" s="220"/>
      <c r="JXM2058" s="220"/>
      <c r="JXN2058" s="220"/>
      <c r="JXO2058" s="220"/>
      <c r="JXP2058" s="220"/>
      <c r="JXQ2058" s="220"/>
      <c r="JXR2058" s="220"/>
      <c r="JXS2058" s="220"/>
      <c r="JXT2058" s="220"/>
      <c r="JXU2058" s="220"/>
      <c r="JXV2058" s="220"/>
      <c r="JXW2058" s="220"/>
      <c r="JXX2058" s="220"/>
      <c r="JXY2058" s="220"/>
      <c r="JXZ2058" s="220"/>
      <c r="JYA2058" s="220"/>
      <c r="JYB2058" s="220"/>
      <c r="JYC2058" s="220"/>
      <c r="JYD2058" s="220"/>
      <c r="JYE2058" s="220"/>
      <c r="JYF2058" s="220"/>
      <c r="JYG2058" s="220"/>
      <c r="JYH2058" s="220"/>
      <c r="JYI2058" s="220"/>
      <c r="JYJ2058" s="220"/>
      <c r="JYK2058" s="220"/>
      <c r="JYL2058" s="220"/>
      <c r="JYM2058" s="220"/>
      <c r="JYN2058" s="220"/>
      <c r="JYO2058" s="220"/>
      <c r="JYP2058" s="220"/>
      <c r="JYQ2058" s="220"/>
      <c r="JYR2058" s="220"/>
      <c r="JYS2058" s="220"/>
      <c r="JYT2058" s="220"/>
      <c r="JYU2058" s="220"/>
      <c r="JYV2058" s="220"/>
      <c r="JYW2058" s="220"/>
      <c r="JYX2058" s="220"/>
      <c r="JYY2058" s="220"/>
      <c r="JYZ2058" s="220"/>
      <c r="JZA2058" s="220"/>
      <c r="JZB2058" s="220"/>
      <c r="JZC2058" s="220"/>
      <c r="JZD2058" s="220"/>
      <c r="JZE2058" s="220"/>
      <c r="JZF2058" s="220"/>
      <c r="JZG2058" s="220"/>
      <c r="JZH2058" s="220"/>
      <c r="JZI2058" s="220"/>
      <c r="JZJ2058" s="220"/>
      <c r="JZK2058" s="220"/>
      <c r="JZL2058" s="220"/>
      <c r="JZM2058" s="220"/>
      <c r="JZN2058" s="220"/>
      <c r="JZO2058" s="220"/>
      <c r="JZP2058" s="220"/>
      <c r="JZQ2058" s="220"/>
      <c r="JZR2058" s="220"/>
      <c r="JZS2058" s="220"/>
      <c r="JZT2058" s="220"/>
      <c r="JZU2058" s="220"/>
      <c r="JZV2058" s="220"/>
      <c r="JZW2058" s="220"/>
      <c r="JZX2058" s="220"/>
      <c r="JZY2058" s="220"/>
      <c r="JZZ2058" s="220"/>
      <c r="KAA2058" s="220"/>
      <c r="KAB2058" s="220"/>
      <c r="KAC2058" s="220"/>
      <c r="KAD2058" s="220"/>
      <c r="KAE2058" s="220"/>
      <c r="KAF2058" s="220"/>
      <c r="KAG2058" s="220"/>
      <c r="KAH2058" s="220"/>
      <c r="KAI2058" s="220"/>
      <c r="KAJ2058" s="220"/>
      <c r="KAK2058" s="220"/>
      <c r="KAL2058" s="220"/>
      <c r="KAM2058" s="220"/>
      <c r="KAN2058" s="220"/>
      <c r="KAO2058" s="220"/>
      <c r="KAP2058" s="220"/>
      <c r="KAQ2058" s="220"/>
      <c r="KAR2058" s="220"/>
      <c r="KAS2058" s="220"/>
      <c r="KAT2058" s="220"/>
      <c r="KAU2058" s="220"/>
      <c r="KAV2058" s="220"/>
      <c r="KAW2058" s="220"/>
      <c r="KAX2058" s="220"/>
      <c r="KAY2058" s="220"/>
      <c r="KAZ2058" s="220"/>
      <c r="KBA2058" s="220"/>
      <c r="KBB2058" s="220"/>
      <c r="KBC2058" s="220"/>
      <c r="KBD2058" s="220"/>
      <c r="KBE2058" s="220"/>
      <c r="KBF2058" s="220"/>
      <c r="KBG2058" s="220"/>
      <c r="KBH2058" s="220"/>
      <c r="KBI2058" s="220"/>
      <c r="KBJ2058" s="220"/>
      <c r="KBK2058" s="220"/>
      <c r="KBL2058" s="220"/>
      <c r="KBM2058" s="220"/>
      <c r="KBN2058" s="220"/>
      <c r="KBO2058" s="220"/>
      <c r="KBP2058" s="220"/>
      <c r="KBQ2058" s="220"/>
      <c r="KBR2058" s="220"/>
      <c r="KBS2058" s="220"/>
      <c r="KBT2058" s="220"/>
      <c r="KBU2058" s="220"/>
      <c r="KBV2058" s="220"/>
      <c r="KBW2058" s="220"/>
      <c r="KBX2058" s="220"/>
      <c r="KBY2058" s="220"/>
      <c r="KBZ2058" s="220"/>
      <c r="KCA2058" s="220"/>
      <c r="KCB2058" s="220"/>
      <c r="KCC2058" s="220"/>
      <c r="KCD2058" s="220"/>
      <c r="KCE2058" s="220"/>
      <c r="KCF2058" s="220"/>
      <c r="KCG2058" s="220"/>
      <c r="KCH2058" s="220"/>
      <c r="KCI2058" s="220"/>
      <c r="KCJ2058" s="220"/>
      <c r="KCK2058" s="220"/>
      <c r="KCL2058" s="220"/>
      <c r="KCM2058" s="220"/>
      <c r="KCN2058" s="220"/>
      <c r="KCO2058" s="220"/>
      <c r="KCP2058" s="220"/>
      <c r="KCQ2058" s="220"/>
      <c r="KCR2058" s="220"/>
      <c r="KCS2058" s="220"/>
      <c r="KCT2058" s="220"/>
      <c r="KCU2058" s="220"/>
      <c r="KCV2058" s="220"/>
      <c r="KCW2058" s="220"/>
      <c r="KCX2058" s="220"/>
      <c r="KCY2058" s="220"/>
      <c r="KCZ2058" s="220"/>
      <c r="KDA2058" s="220"/>
      <c r="KDB2058" s="220"/>
      <c r="KDC2058" s="220"/>
      <c r="KDD2058" s="220"/>
      <c r="KDE2058" s="220"/>
      <c r="KDF2058" s="220"/>
      <c r="KDG2058" s="220"/>
      <c r="KDH2058" s="220"/>
      <c r="KDI2058" s="220"/>
      <c r="KDJ2058" s="220"/>
      <c r="KDK2058" s="220"/>
      <c r="KDL2058" s="220"/>
      <c r="KDM2058" s="220"/>
      <c r="KDN2058" s="220"/>
      <c r="KDO2058" s="220"/>
      <c r="KDP2058" s="220"/>
      <c r="KDQ2058" s="220"/>
      <c r="KDR2058" s="220"/>
      <c r="KDS2058" s="220"/>
      <c r="KDT2058" s="220"/>
      <c r="KDU2058" s="220"/>
      <c r="KDV2058" s="220"/>
      <c r="KDW2058" s="220"/>
      <c r="KDX2058" s="220"/>
      <c r="KDY2058" s="220"/>
      <c r="KDZ2058" s="220"/>
      <c r="KEA2058" s="220"/>
      <c r="KEB2058" s="220"/>
      <c r="KEC2058" s="220"/>
      <c r="KED2058" s="220"/>
      <c r="KEE2058" s="220"/>
      <c r="KEF2058" s="220"/>
      <c r="KEG2058" s="220"/>
      <c r="KEH2058" s="220"/>
      <c r="KEI2058" s="220"/>
      <c r="KEJ2058" s="220"/>
      <c r="KEK2058" s="220"/>
      <c r="KEL2058" s="220"/>
      <c r="KEM2058" s="220"/>
      <c r="KEN2058" s="220"/>
      <c r="KEO2058" s="220"/>
      <c r="KEP2058" s="220"/>
      <c r="KEQ2058" s="220"/>
      <c r="KER2058" s="220"/>
      <c r="KES2058" s="220"/>
      <c r="KET2058" s="220"/>
      <c r="KEU2058" s="220"/>
      <c r="KEV2058" s="220"/>
      <c r="KEW2058" s="220"/>
      <c r="KEX2058" s="220"/>
      <c r="KEY2058" s="220"/>
      <c r="KEZ2058" s="220"/>
      <c r="KFA2058" s="220"/>
      <c r="KFB2058" s="220"/>
      <c r="KFC2058" s="220"/>
      <c r="KFD2058" s="220"/>
      <c r="KFE2058" s="220"/>
      <c r="KFF2058" s="220"/>
      <c r="KFG2058" s="220"/>
      <c r="KFH2058" s="220"/>
      <c r="KFI2058" s="220"/>
      <c r="KFJ2058" s="220"/>
      <c r="KFK2058" s="220"/>
      <c r="KFL2058" s="220"/>
      <c r="KFM2058" s="220"/>
      <c r="KFN2058" s="220"/>
      <c r="KFO2058" s="220"/>
      <c r="KFP2058" s="220"/>
      <c r="KFQ2058" s="220"/>
      <c r="KFR2058" s="220"/>
      <c r="KFS2058" s="220"/>
      <c r="KFT2058" s="220"/>
      <c r="KFU2058" s="220"/>
      <c r="KFV2058" s="220"/>
      <c r="KFW2058" s="220"/>
      <c r="KFX2058" s="220"/>
      <c r="KFY2058" s="220"/>
      <c r="KFZ2058" s="220"/>
      <c r="KGA2058" s="220"/>
      <c r="KGB2058" s="220"/>
      <c r="KGC2058" s="220"/>
      <c r="KGD2058" s="220"/>
      <c r="KGE2058" s="220"/>
      <c r="KGF2058" s="220"/>
      <c r="KGG2058" s="220"/>
      <c r="KGH2058" s="220"/>
      <c r="KGI2058" s="220"/>
      <c r="KGJ2058" s="220"/>
      <c r="KGK2058" s="220"/>
      <c r="KGL2058" s="220"/>
      <c r="KGM2058" s="220"/>
      <c r="KGN2058" s="220"/>
      <c r="KGO2058" s="220"/>
      <c r="KGP2058" s="220"/>
      <c r="KGQ2058" s="220"/>
      <c r="KGR2058" s="220"/>
      <c r="KGS2058" s="220"/>
      <c r="KGT2058" s="220"/>
      <c r="KGU2058" s="220"/>
      <c r="KGV2058" s="220"/>
      <c r="KGW2058" s="220"/>
      <c r="KGX2058" s="220"/>
      <c r="KGY2058" s="220"/>
      <c r="KGZ2058" s="220"/>
      <c r="KHA2058" s="220"/>
      <c r="KHB2058" s="220"/>
      <c r="KHC2058" s="220"/>
      <c r="KHD2058" s="220"/>
      <c r="KHE2058" s="220"/>
      <c r="KHF2058" s="220"/>
      <c r="KHG2058" s="220"/>
      <c r="KHH2058" s="220"/>
      <c r="KHI2058" s="220"/>
      <c r="KHJ2058" s="220"/>
      <c r="KHK2058" s="220"/>
      <c r="KHL2058" s="220"/>
      <c r="KHM2058" s="220"/>
      <c r="KHN2058" s="220"/>
      <c r="KHO2058" s="220"/>
      <c r="KHP2058" s="220"/>
      <c r="KHQ2058" s="220"/>
      <c r="KHR2058" s="220"/>
      <c r="KHS2058" s="220"/>
      <c r="KHT2058" s="220"/>
      <c r="KHU2058" s="220"/>
      <c r="KHV2058" s="220"/>
      <c r="KHW2058" s="220"/>
      <c r="KHX2058" s="220"/>
      <c r="KHY2058" s="220"/>
      <c r="KHZ2058" s="220"/>
      <c r="KIA2058" s="220"/>
      <c r="KIB2058" s="220"/>
      <c r="KIC2058" s="220"/>
      <c r="KID2058" s="220"/>
      <c r="KIE2058" s="220"/>
      <c r="KIF2058" s="220"/>
      <c r="KIG2058" s="220"/>
      <c r="KIH2058" s="220"/>
      <c r="KII2058" s="220"/>
      <c r="KIJ2058" s="220"/>
      <c r="KIK2058" s="220"/>
      <c r="KIL2058" s="220"/>
      <c r="KIM2058" s="220"/>
      <c r="KIN2058" s="220"/>
      <c r="KIO2058" s="220"/>
      <c r="KIP2058" s="220"/>
      <c r="KIQ2058" s="220"/>
      <c r="KIR2058" s="220"/>
      <c r="KIS2058" s="220"/>
      <c r="KIT2058" s="220"/>
      <c r="KIU2058" s="220"/>
      <c r="KIV2058" s="220"/>
      <c r="KIW2058" s="220"/>
      <c r="KIX2058" s="220"/>
      <c r="KIY2058" s="220"/>
      <c r="KIZ2058" s="220"/>
      <c r="KJA2058" s="220"/>
      <c r="KJB2058" s="220"/>
      <c r="KJC2058" s="220"/>
      <c r="KJD2058" s="220"/>
      <c r="KJE2058" s="220"/>
      <c r="KJF2058" s="220"/>
      <c r="KJG2058" s="220"/>
      <c r="KJH2058" s="220"/>
      <c r="KJI2058" s="220"/>
      <c r="KJJ2058" s="220"/>
      <c r="KJK2058" s="220"/>
      <c r="KJL2058" s="220"/>
      <c r="KJM2058" s="220"/>
      <c r="KJN2058" s="220"/>
      <c r="KJO2058" s="220"/>
      <c r="KJP2058" s="220"/>
      <c r="KJQ2058" s="220"/>
      <c r="KJR2058" s="220"/>
      <c r="KJS2058" s="220"/>
      <c r="KJT2058" s="220"/>
      <c r="KJU2058" s="220"/>
      <c r="KJV2058" s="220"/>
      <c r="KJW2058" s="220"/>
      <c r="KJX2058" s="220"/>
      <c r="KJY2058" s="220"/>
      <c r="KJZ2058" s="220"/>
      <c r="KKA2058" s="220"/>
      <c r="KKB2058" s="220"/>
      <c r="KKC2058" s="220"/>
      <c r="KKD2058" s="220"/>
      <c r="KKE2058" s="220"/>
      <c r="KKF2058" s="220"/>
      <c r="KKG2058" s="220"/>
      <c r="KKH2058" s="220"/>
      <c r="KKI2058" s="220"/>
      <c r="KKJ2058" s="220"/>
      <c r="KKK2058" s="220"/>
      <c r="KKL2058" s="220"/>
      <c r="KKM2058" s="220"/>
      <c r="KKN2058" s="220"/>
      <c r="KKO2058" s="220"/>
      <c r="KKP2058" s="220"/>
      <c r="KKQ2058" s="220"/>
      <c r="KKR2058" s="220"/>
      <c r="KKS2058" s="220"/>
      <c r="KKT2058" s="220"/>
      <c r="KKU2058" s="220"/>
      <c r="KKV2058" s="220"/>
      <c r="KKW2058" s="220"/>
      <c r="KKX2058" s="220"/>
      <c r="KKY2058" s="220"/>
      <c r="KKZ2058" s="220"/>
      <c r="KLA2058" s="220"/>
      <c r="KLB2058" s="220"/>
      <c r="KLC2058" s="220"/>
      <c r="KLD2058" s="220"/>
      <c r="KLE2058" s="220"/>
      <c r="KLF2058" s="220"/>
      <c r="KLG2058" s="220"/>
      <c r="KLH2058" s="220"/>
      <c r="KLI2058" s="220"/>
      <c r="KLJ2058" s="220"/>
      <c r="KLK2058" s="220"/>
      <c r="KLL2058" s="220"/>
      <c r="KLM2058" s="220"/>
      <c r="KLN2058" s="220"/>
      <c r="KLO2058" s="220"/>
      <c r="KLP2058" s="220"/>
      <c r="KLQ2058" s="220"/>
      <c r="KLR2058" s="220"/>
      <c r="KLS2058" s="220"/>
      <c r="KLT2058" s="220"/>
      <c r="KLU2058" s="220"/>
      <c r="KLV2058" s="220"/>
      <c r="KLW2058" s="220"/>
      <c r="KLX2058" s="220"/>
      <c r="KLY2058" s="220"/>
      <c r="KLZ2058" s="220"/>
      <c r="KMA2058" s="220"/>
      <c r="KMB2058" s="220"/>
      <c r="KMC2058" s="220"/>
      <c r="KMD2058" s="220"/>
      <c r="KME2058" s="220"/>
      <c r="KMF2058" s="220"/>
      <c r="KMG2058" s="220"/>
      <c r="KMH2058" s="220"/>
      <c r="KMI2058" s="220"/>
      <c r="KMJ2058" s="220"/>
      <c r="KMK2058" s="220"/>
      <c r="KML2058" s="220"/>
      <c r="KMM2058" s="220"/>
      <c r="KMN2058" s="220"/>
      <c r="KMO2058" s="220"/>
      <c r="KMP2058" s="220"/>
      <c r="KMQ2058" s="220"/>
      <c r="KMR2058" s="220"/>
      <c r="KMS2058" s="220"/>
      <c r="KMT2058" s="220"/>
      <c r="KMU2058" s="220"/>
      <c r="KMV2058" s="220"/>
      <c r="KMW2058" s="220"/>
      <c r="KMX2058" s="220"/>
      <c r="KMY2058" s="220"/>
      <c r="KMZ2058" s="220"/>
      <c r="KNA2058" s="220"/>
      <c r="KNB2058" s="220"/>
      <c r="KNC2058" s="220"/>
      <c r="KND2058" s="220"/>
      <c r="KNE2058" s="220"/>
      <c r="KNF2058" s="220"/>
      <c r="KNG2058" s="220"/>
      <c r="KNH2058" s="220"/>
      <c r="KNI2058" s="220"/>
      <c r="KNJ2058" s="220"/>
      <c r="KNK2058" s="220"/>
      <c r="KNL2058" s="220"/>
      <c r="KNM2058" s="220"/>
      <c r="KNN2058" s="220"/>
      <c r="KNO2058" s="220"/>
      <c r="KNP2058" s="220"/>
      <c r="KNQ2058" s="220"/>
      <c r="KNR2058" s="220"/>
      <c r="KNS2058" s="220"/>
      <c r="KNT2058" s="220"/>
      <c r="KNU2058" s="220"/>
      <c r="KNV2058" s="220"/>
      <c r="KNW2058" s="220"/>
      <c r="KNX2058" s="220"/>
      <c r="KNY2058" s="220"/>
      <c r="KNZ2058" s="220"/>
      <c r="KOA2058" s="220"/>
      <c r="KOB2058" s="220"/>
      <c r="KOC2058" s="220"/>
      <c r="KOD2058" s="220"/>
      <c r="KOE2058" s="220"/>
      <c r="KOF2058" s="220"/>
      <c r="KOG2058" s="220"/>
      <c r="KOH2058" s="220"/>
      <c r="KOI2058" s="220"/>
      <c r="KOJ2058" s="220"/>
      <c r="KOK2058" s="220"/>
      <c r="KOL2058" s="220"/>
      <c r="KOM2058" s="220"/>
      <c r="KON2058" s="220"/>
      <c r="KOO2058" s="220"/>
      <c r="KOP2058" s="220"/>
      <c r="KOQ2058" s="220"/>
      <c r="KOR2058" s="220"/>
      <c r="KOS2058" s="220"/>
      <c r="KOT2058" s="220"/>
      <c r="KOU2058" s="220"/>
      <c r="KOV2058" s="220"/>
      <c r="KOW2058" s="220"/>
      <c r="KOX2058" s="220"/>
      <c r="KOY2058" s="220"/>
      <c r="KOZ2058" s="220"/>
      <c r="KPA2058" s="220"/>
      <c r="KPB2058" s="220"/>
      <c r="KPC2058" s="220"/>
      <c r="KPD2058" s="220"/>
      <c r="KPE2058" s="220"/>
      <c r="KPF2058" s="220"/>
      <c r="KPG2058" s="220"/>
      <c r="KPH2058" s="220"/>
      <c r="KPI2058" s="220"/>
      <c r="KPJ2058" s="220"/>
      <c r="KPK2058" s="220"/>
      <c r="KPL2058" s="220"/>
      <c r="KPM2058" s="220"/>
      <c r="KPN2058" s="220"/>
      <c r="KPO2058" s="220"/>
      <c r="KPP2058" s="220"/>
      <c r="KPQ2058" s="220"/>
      <c r="KPR2058" s="220"/>
      <c r="KPS2058" s="220"/>
      <c r="KPT2058" s="220"/>
      <c r="KPU2058" s="220"/>
      <c r="KPV2058" s="220"/>
      <c r="KPW2058" s="220"/>
      <c r="KPX2058" s="220"/>
      <c r="KPY2058" s="220"/>
      <c r="KPZ2058" s="220"/>
      <c r="KQA2058" s="220"/>
      <c r="KQB2058" s="220"/>
      <c r="KQC2058" s="220"/>
      <c r="KQD2058" s="220"/>
      <c r="KQE2058" s="220"/>
      <c r="KQF2058" s="220"/>
      <c r="KQG2058" s="220"/>
      <c r="KQH2058" s="220"/>
      <c r="KQI2058" s="220"/>
      <c r="KQJ2058" s="220"/>
      <c r="KQK2058" s="220"/>
      <c r="KQL2058" s="220"/>
      <c r="KQM2058" s="220"/>
      <c r="KQN2058" s="220"/>
      <c r="KQO2058" s="220"/>
      <c r="KQP2058" s="220"/>
      <c r="KQQ2058" s="220"/>
      <c r="KQR2058" s="220"/>
      <c r="KQS2058" s="220"/>
      <c r="KQT2058" s="220"/>
      <c r="KQU2058" s="220"/>
      <c r="KQV2058" s="220"/>
      <c r="KQW2058" s="220"/>
      <c r="KQX2058" s="220"/>
      <c r="KQY2058" s="220"/>
      <c r="KQZ2058" s="220"/>
      <c r="KRA2058" s="220"/>
      <c r="KRB2058" s="220"/>
      <c r="KRC2058" s="220"/>
      <c r="KRD2058" s="220"/>
      <c r="KRE2058" s="220"/>
      <c r="KRF2058" s="220"/>
      <c r="KRG2058" s="220"/>
      <c r="KRH2058" s="220"/>
      <c r="KRI2058" s="220"/>
      <c r="KRJ2058" s="220"/>
      <c r="KRK2058" s="220"/>
      <c r="KRL2058" s="220"/>
      <c r="KRM2058" s="220"/>
      <c r="KRN2058" s="220"/>
      <c r="KRO2058" s="220"/>
      <c r="KRP2058" s="220"/>
      <c r="KRQ2058" s="220"/>
      <c r="KRR2058" s="220"/>
      <c r="KRS2058" s="220"/>
      <c r="KRT2058" s="220"/>
      <c r="KRU2058" s="220"/>
      <c r="KRV2058" s="220"/>
      <c r="KRW2058" s="220"/>
      <c r="KRX2058" s="220"/>
      <c r="KRY2058" s="220"/>
      <c r="KRZ2058" s="220"/>
      <c r="KSA2058" s="220"/>
      <c r="KSB2058" s="220"/>
      <c r="KSC2058" s="220"/>
      <c r="KSD2058" s="220"/>
      <c r="KSE2058" s="220"/>
      <c r="KSF2058" s="220"/>
      <c r="KSG2058" s="220"/>
      <c r="KSH2058" s="220"/>
      <c r="KSI2058" s="220"/>
      <c r="KSJ2058" s="220"/>
      <c r="KSK2058" s="220"/>
      <c r="KSL2058" s="220"/>
      <c r="KSM2058" s="220"/>
      <c r="KSN2058" s="220"/>
      <c r="KSO2058" s="220"/>
      <c r="KSP2058" s="220"/>
      <c r="KSQ2058" s="220"/>
      <c r="KSR2058" s="220"/>
      <c r="KSS2058" s="220"/>
      <c r="KST2058" s="220"/>
      <c r="KSU2058" s="220"/>
      <c r="KSV2058" s="220"/>
      <c r="KSW2058" s="220"/>
      <c r="KSX2058" s="220"/>
      <c r="KSY2058" s="220"/>
      <c r="KSZ2058" s="220"/>
      <c r="KTA2058" s="220"/>
      <c r="KTB2058" s="220"/>
      <c r="KTC2058" s="220"/>
      <c r="KTD2058" s="220"/>
      <c r="KTE2058" s="220"/>
      <c r="KTF2058" s="220"/>
      <c r="KTG2058" s="220"/>
      <c r="KTH2058" s="220"/>
      <c r="KTI2058" s="220"/>
      <c r="KTJ2058" s="220"/>
      <c r="KTK2058" s="220"/>
      <c r="KTL2058" s="220"/>
      <c r="KTM2058" s="220"/>
      <c r="KTN2058" s="220"/>
      <c r="KTO2058" s="220"/>
      <c r="KTP2058" s="220"/>
      <c r="KTQ2058" s="220"/>
      <c r="KTR2058" s="220"/>
      <c r="KTS2058" s="220"/>
      <c r="KTT2058" s="220"/>
      <c r="KTU2058" s="220"/>
      <c r="KTV2058" s="220"/>
      <c r="KTW2058" s="220"/>
      <c r="KTX2058" s="220"/>
      <c r="KTY2058" s="220"/>
      <c r="KTZ2058" s="220"/>
      <c r="KUA2058" s="220"/>
      <c r="KUB2058" s="220"/>
      <c r="KUC2058" s="220"/>
      <c r="KUD2058" s="220"/>
      <c r="KUE2058" s="220"/>
      <c r="KUF2058" s="220"/>
      <c r="KUG2058" s="220"/>
      <c r="KUH2058" s="220"/>
      <c r="KUI2058" s="220"/>
      <c r="KUJ2058" s="220"/>
      <c r="KUK2058" s="220"/>
      <c r="KUL2058" s="220"/>
      <c r="KUM2058" s="220"/>
      <c r="KUN2058" s="220"/>
      <c r="KUO2058" s="220"/>
      <c r="KUP2058" s="220"/>
      <c r="KUQ2058" s="220"/>
      <c r="KUR2058" s="220"/>
      <c r="KUS2058" s="220"/>
      <c r="KUT2058" s="220"/>
      <c r="KUU2058" s="220"/>
      <c r="KUV2058" s="220"/>
      <c r="KUW2058" s="220"/>
      <c r="KUX2058" s="220"/>
      <c r="KUY2058" s="220"/>
      <c r="KUZ2058" s="220"/>
      <c r="KVA2058" s="220"/>
      <c r="KVB2058" s="220"/>
      <c r="KVC2058" s="220"/>
      <c r="KVD2058" s="220"/>
      <c r="KVE2058" s="220"/>
      <c r="KVF2058" s="220"/>
      <c r="KVG2058" s="220"/>
      <c r="KVH2058" s="220"/>
      <c r="KVI2058" s="220"/>
      <c r="KVJ2058" s="220"/>
      <c r="KVK2058" s="220"/>
      <c r="KVL2058" s="220"/>
      <c r="KVM2058" s="220"/>
      <c r="KVN2058" s="220"/>
      <c r="KVO2058" s="220"/>
      <c r="KVP2058" s="220"/>
      <c r="KVQ2058" s="220"/>
      <c r="KVR2058" s="220"/>
      <c r="KVS2058" s="220"/>
      <c r="KVT2058" s="220"/>
      <c r="KVU2058" s="220"/>
      <c r="KVV2058" s="220"/>
      <c r="KVW2058" s="220"/>
      <c r="KVX2058" s="220"/>
      <c r="KVY2058" s="220"/>
      <c r="KVZ2058" s="220"/>
      <c r="KWA2058" s="220"/>
      <c r="KWB2058" s="220"/>
      <c r="KWC2058" s="220"/>
      <c r="KWD2058" s="220"/>
      <c r="KWE2058" s="220"/>
      <c r="KWF2058" s="220"/>
      <c r="KWG2058" s="220"/>
      <c r="KWH2058" s="220"/>
      <c r="KWI2058" s="220"/>
      <c r="KWJ2058" s="220"/>
      <c r="KWK2058" s="220"/>
      <c r="KWL2058" s="220"/>
      <c r="KWM2058" s="220"/>
      <c r="KWN2058" s="220"/>
      <c r="KWO2058" s="220"/>
      <c r="KWP2058" s="220"/>
      <c r="KWQ2058" s="220"/>
      <c r="KWR2058" s="220"/>
      <c r="KWS2058" s="220"/>
      <c r="KWT2058" s="220"/>
      <c r="KWU2058" s="220"/>
      <c r="KWV2058" s="220"/>
      <c r="KWW2058" s="220"/>
      <c r="KWX2058" s="220"/>
      <c r="KWY2058" s="220"/>
      <c r="KWZ2058" s="220"/>
      <c r="KXA2058" s="220"/>
      <c r="KXB2058" s="220"/>
      <c r="KXC2058" s="220"/>
      <c r="KXD2058" s="220"/>
      <c r="KXE2058" s="220"/>
      <c r="KXF2058" s="220"/>
      <c r="KXG2058" s="220"/>
      <c r="KXH2058" s="220"/>
      <c r="KXI2058" s="220"/>
      <c r="KXJ2058" s="220"/>
      <c r="KXK2058" s="220"/>
      <c r="KXL2058" s="220"/>
      <c r="KXM2058" s="220"/>
      <c r="KXN2058" s="220"/>
      <c r="KXO2058" s="220"/>
      <c r="KXP2058" s="220"/>
      <c r="KXQ2058" s="220"/>
      <c r="KXR2058" s="220"/>
      <c r="KXS2058" s="220"/>
      <c r="KXT2058" s="220"/>
      <c r="KXU2058" s="220"/>
      <c r="KXV2058" s="220"/>
      <c r="KXW2058" s="220"/>
      <c r="KXX2058" s="220"/>
      <c r="KXY2058" s="220"/>
      <c r="KXZ2058" s="220"/>
      <c r="KYA2058" s="220"/>
      <c r="KYB2058" s="220"/>
      <c r="KYC2058" s="220"/>
      <c r="KYD2058" s="220"/>
      <c r="KYE2058" s="220"/>
      <c r="KYF2058" s="220"/>
      <c r="KYG2058" s="220"/>
      <c r="KYH2058" s="220"/>
      <c r="KYI2058" s="220"/>
      <c r="KYJ2058" s="220"/>
      <c r="KYK2058" s="220"/>
      <c r="KYL2058" s="220"/>
      <c r="KYM2058" s="220"/>
      <c r="KYN2058" s="220"/>
      <c r="KYO2058" s="220"/>
      <c r="KYP2058" s="220"/>
      <c r="KYQ2058" s="220"/>
      <c r="KYR2058" s="220"/>
      <c r="KYS2058" s="220"/>
      <c r="KYT2058" s="220"/>
      <c r="KYU2058" s="220"/>
      <c r="KYV2058" s="220"/>
      <c r="KYW2058" s="220"/>
      <c r="KYX2058" s="220"/>
      <c r="KYY2058" s="220"/>
      <c r="KYZ2058" s="220"/>
      <c r="KZA2058" s="220"/>
      <c r="KZB2058" s="220"/>
      <c r="KZC2058" s="220"/>
      <c r="KZD2058" s="220"/>
      <c r="KZE2058" s="220"/>
      <c r="KZF2058" s="220"/>
      <c r="KZG2058" s="220"/>
      <c r="KZH2058" s="220"/>
      <c r="KZI2058" s="220"/>
      <c r="KZJ2058" s="220"/>
      <c r="KZK2058" s="220"/>
      <c r="KZL2058" s="220"/>
      <c r="KZM2058" s="220"/>
      <c r="KZN2058" s="220"/>
      <c r="KZO2058" s="220"/>
      <c r="KZP2058" s="220"/>
      <c r="KZQ2058" s="220"/>
      <c r="KZR2058" s="220"/>
      <c r="KZS2058" s="220"/>
      <c r="KZT2058" s="220"/>
      <c r="KZU2058" s="220"/>
      <c r="KZV2058" s="220"/>
      <c r="KZW2058" s="220"/>
      <c r="KZX2058" s="220"/>
      <c r="KZY2058" s="220"/>
      <c r="KZZ2058" s="220"/>
      <c r="LAA2058" s="220"/>
      <c r="LAB2058" s="220"/>
      <c r="LAC2058" s="220"/>
      <c r="LAD2058" s="220"/>
      <c r="LAE2058" s="220"/>
      <c r="LAF2058" s="220"/>
      <c r="LAG2058" s="220"/>
      <c r="LAH2058" s="220"/>
      <c r="LAI2058" s="220"/>
      <c r="LAJ2058" s="220"/>
      <c r="LAK2058" s="220"/>
      <c r="LAL2058" s="220"/>
      <c r="LAM2058" s="220"/>
      <c r="LAN2058" s="220"/>
      <c r="LAO2058" s="220"/>
      <c r="LAP2058" s="220"/>
      <c r="LAQ2058" s="220"/>
      <c r="LAR2058" s="220"/>
      <c r="LAS2058" s="220"/>
      <c r="LAT2058" s="220"/>
      <c r="LAU2058" s="220"/>
      <c r="LAV2058" s="220"/>
      <c r="LAW2058" s="220"/>
      <c r="LAX2058" s="220"/>
      <c r="LAY2058" s="220"/>
      <c r="LAZ2058" s="220"/>
      <c r="LBA2058" s="220"/>
      <c r="LBB2058" s="220"/>
      <c r="LBC2058" s="220"/>
      <c r="LBD2058" s="220"/>
      <c r="LBE2058" s="220"/>
      <c r="LBF2058" s="220"/>
      <c r="LBG2058" s="220"/>
      <c r="LBH2058" s="220"/>
      <c r="LBI2058" s="220"/>
      <c r="LBJ2058" s="220"/>
      <c r="LBK2058" s="220"/>
      <c r="LBL2058" s="220"/>
      <c r="LBM2058" s="220"/>
      <c r="LBN2058" s="220"/>
      <c r="LBO2058" s="220"/>
      <c r="LBP2058" s="220"/>
      <c r="LBQ2058" s="220"/>
      <c r="LBR2058" s="220"/>
      <c r="LBS2058" s="220"/>
      <c r="LBT2058" s="220"/>
      <c r="LBU2058" s="220"/>
      <c r="LBV2058" s="220"/>
      <c r="LBW2058" s="220"/>
      <c r="LBX2058" s="220"/>
      <c r="LBY2058" s="220"/>
      <c r="LBZ2058" s="220"/>
      <c r="LCA2058" s="220"/>
      <c r="LCB2058" s="220"/>
      <c r="LCC2058" s="220"/>
      <c r="LCD2058" s="220"/>
      <c r="LCE2058" s="220"/>
      <c r="LCF2058" s="220"/>
      <c r="LCG2058" s="220"/>
      <c r="LCH2058" s="220"/>
      <c r="LCI2058" s="220"/>
      <c r="LCJ2058" s="220"/>
      <c r="LCK2058" s="220"/>
      <c r="LCL2058" s="220"/>
      <c r="LCM2058" s="220"/>
      <c r="LCN2058" s="220"/>
      <c r="LCO2058" s="220"/>
      <c r="LCP2058" s="220"/>
      <c r="LCQ2058" s="220"/>
      <c r="LCR2058" s="220"/>
      <c r="LCS2058" s="220"/>
      <c r="LCT2058" s="220"/>
      <c r="LCU2058" s="220"/>
      <c r="LCV2058" s="220"/>
      <c r="LCW2058" s="220"/>
      <c r="LCX2058" s="220"/>
      <c r="LCY2058" s="220"/>
      <c r="LCZ2058" s="220"/>
      <c r="LDA2058" s="220"/>
      <c r="LDB2058" s="220"/>
      <c r="LDC2058" s="220"/>
      <c r="LDD2058" s="220"/>
      <c r="LDE2058" s="220"/>
      <c r="LDF2058" s="220"/>
      <c r="LDG2058" s="220"/>
      <c r="LDH2058" s="220"/>
      <c r="LDI2058" s="220"/>
      <c r="LDJ2058" s="220"/>
      <c r="LDK2058" s="220"/>
      <c r="LDL2058" s="220"/>
      <c r="LDM2058" s="220"/>
      <c r="LDN2058" s="220"/>
      <c r="LDO2058" s="220"/>
      <c r="LDP2058" s="220"/>
      <c r="LDQ2058" s="220"/>
      <c r="LDR2058" s="220"/>
      <c r="LDS2058" s="220"/>
      <c r="LDT2058" s="220"/>
      <c r="LDU2058" s="220"/>
      <c r="LDV2058" s="220"/>
      <c r="LDW2058" s="220"/>
      <c r="LDX2058" s="220"/>
      <c r="LDY2058" s="220"/>
      <c r="LDZ2058" s="220"/>
      <c r="LEA2058" s="220"/>
      <c r="LEB2058" s="220"/>
      <c r="LEC2058" s="220"/>
      <c r="LED2058" s="220"/>
      <c r="LEE2058" s="220"/>
      <c r="LEF2058" s="220"/>
      <c r="LEG2058" s="220"/>
      <c r="LEH2058" s="220"/>
      <c r="LEI2058" s="220"/>
      <c r="LEJ2058" s="220"/>
      <c r="LEK2058" s="220"/>
      <c r="LEL2058" s="220"/>
      <c r="LEM2058" s="220"/>
      <c r="LEN2058" s="220"/>
      <c r="LEO2058" s="220"/>
      <c r="LEP2058" s="220"/>
      <c r="LEQ2058" s="220"/>
      <c r="LER2058" s="220"/>
      <c r="LES2058" s="220"/>
      <c r="LET2058" s="220"/>
      <c r="LEU2058" s="220"/>
      <c r="LEV2058" s="220"/>
      <c r="LEW2058" s="220"/>
      <c r="LEX2058" s="220"/>
      <c r="LEY2058" s="220"/>
      <c r="LEZ2058" s="220"/>
      <c r="LFA2058" s="220"/>
      <c r="LFB2058" s="220"/>
      <c r="LFC2058" s="220"/>
      <c r="LFD2058" s="220"/>
      <c r="LFE2058" s="220"/>
      <c r="LFF2058" s="220"/>
      <c r="LFG2058" s="220"/>
      <c r="LFH2058" s="220"/>
      <c r="LFI2058" s="220"/>
      <c r="LFJ2058" s="220"/>
      <c r="LFK2058" s="220"/>
      <c r="LFL2058" s="220"/>
      <c r="LFM2058" s="220"/>
      <c r="LFN2058" s="220"/>
      <c r="LFO2058" s="220"/>
      <c r="LFP2058" s="220"/>
      <c r="LFQ2058" s="220"/>
      <c r="LFR2058" s="220"/>
      <c r="LFS2058" s="220"/>
      <c r="LFT2058" s="220"/>
      <c r="LFU2058" s="220"/>
      <c r="LFV2058" s="220"/>
      <c r="LFW2058" s="220"/>
      <c r="LFX2058" s="220"/>
      <c r="LFY2058" s="220"/>
      <c r="LFZ2058" s="220"/>
      <c r="LGA2058" s="220"/>
      <c r="LGB2058" s="220"/>
      <c r="LGC2058" s="220"/>
      <c r="LGD2058" s="220"/>
      <c r="LGE2058" s="220"/>
      <c r="LGF2058" s="220"/>
      <c r="LGG2058" s="220"/>
      <c r="LGH2058" s="220"/>
      <c r="LGI2058" s="220"/>
      <c r="LGJ2058" s="220"/>
      <c r="LGK2058" s="220"/>
      <c r="LGL2058" s="220"/>
      <c r="LGM2058" s="220"/>
      <c r="LGN2058" s="220"/>
      <c r="LGO2058" s="220"/>
      <c r="LGP2058" s="220"/>
      <c r="LGQ2058" s="220"/>
      <c r="LGR2058" s="220"/>
      <c r="LGS2058" s="220"/>
      <c r="LGT2058" s="220"/>
      <c r="LGU2058" s="220"/>
      <c r="LGV2058" s="220"/>
      <c r="LGW2058" s="220"/>
      <c r="LGX2058" s="220"/>
      <c r="LGY2058" s="220"/>
      <c r="LGZ2058" s="220"/>
      <c r="LHA2058" s="220"/>
      <c r="LHB2058" s="220"/>
      <c r="LHC2058" s="220"/>
      <c r="LHD2058" s="220"/>
      <c r="LHE2058" s="220"/>
      <c r="LHF2058" s="220"/>
      <c r="LHG2058" s="220"/>
      <c r="LHH2058" s="220"/>
      <c r="LHI2058" s="220"/>
      <c r="LHJ2058" s="220"/>
      <c r="LHK2058" s="220"/>
      <c r="LHL2058" s="220"/>
      <c r="LHM2058" s="220"/>
      <c r="LHN2058" s="220"/>
      <c r="LHO2058" s="220"/>
      <c r="LHP2058" s="220"/>
      <c r="LHQ2058" s="220"/>
      <c r="LHR2058" s="220"/>
      <c r="LHS2058" s="220"/>
      <c r="LHT2058" s="220"/>
      <c r="LHU2058" s="220"/>
      <c r="LHV2058" s="220"/>
      <c r="LHW2058" s="220"/>
      <c r="LHX2058" s="220"/>
      <c r="LHY2058" s="220"/>
      <c r="LHZ2058" s="220"/>
      <c r="LIA2058" s="220"/>
      <c r="LIB2058" s="220"/>
      <c r="LIC2058" s="220"/>
      <c r="LID2058" s="220"/>
      <c r="LIE2058" s="220"/>
      <c r="LIF2058" s="220"/>
      <c r="LIG2058" s="220"/>
      <c r="LIH2058" s="220"/>
      <c r="LII2058" s="220"/>
      <c r="LIJ2058" s="220"/>
      <c r="LIK2058" s="220"/>
      <c r="LIL2058" s="220"/>
      <c r="LIM2058" s="220"/>
      <c r="LIN2058" s="220"/>
      <c r="LIO2058" s="220"/>
      <c r="LIP2058" s="220"/>
      <c r="LIQ2058" s="220"/>
      <c r="LIR2058" s="220"/>
      <c r="LIS2058" s="220"/>
      <c r="LIT2058" s="220"/>
      <c r="LIU2058" s="220"/>
      <c r="LIV2058" s="220"/>
      <c r="LIW2058" s="220"/>
      <c r="LIX2058" s="220"/>
      <c r="LIY2058" s="220"/>
      <c r="LIZ2058" s="220"/>
      <c r="LJA2058" s="220"/>
      <c r="LJB2058" s="220"/>
      <c r="LJC2058" s="220"/>
      <c r="LJD2058" s="220"/>
      <c r="LJE2058" s="220"/>
      <c r="LJF2058" s="220"/>
      <c r="LJG2058" s="220"/>
      <c r="LJH2058" s="220"/>
      <c r="LJI2058" s="220"/>
      <c r="LJJ2058" s="220"/>
      <c r="LJK2058" s="220"/>
      <c r="LJL2058" s="220"/>
      <c r="LJM2058" s="220"/>
      <c r="LJN2058" s="220"/>
      <c r="LJO2058" s="220"/>
      <c r="LJP2058" s="220"/>
      <c r="LJQ2058" s="220"/>
      <c r="LJR2058" s="220"/>
      <c r="LJS2058" s="220"/>
      <c r="LJT2058" s="220"/>
      <c r="LJU2058" s="220"/>
      <c r="LJV2058" s="220"/>
      <c r="LJW2058" s="220"/>
      <c r="LJX2058" s="220"/>
      <c r="LJY2058" s="220"/>
      <c r="LJZ2058" s="220"/>
      <c r="LKA2058" s="220"/>
      <c r="LKB2058" s="220"/>
      <c r="LKC2058" s="220"/>
      <c r="LKD2058" s="220"/>
      <c r="LKE2058" s="220"/>
      <c r="LKF2058" s="220"/>
      <c r="LKG2058" s="220"/>
      <c r="LKH2058" s="220"/>
      <c r="LKI2058" s="220"/>
      <c r="LKJ2058" s="220"/>
      <c r="LKK2058" s="220"/>
      <c r="LKL2058" s="220"/>
      <c r="LKM2058" s="220"/>
      <c r="LKN2058" s="220"/>
      <c r="LKO2058" s="220"/>
      <c r="LKP2058" s="220"/>
      <c r="LKQ2058" s="220"/>
      <c r="LKR2058" s="220"/>
      <c r="LKS2058" s="220"/>
      <c r="LKT2058" s="220"/>
      <c r="LKU2058" s="220"/>
      <c r="LKV2058" s="220"/>
      <c r="LKW2058" s="220"/>
      <c r="LKX2058" s="220"/>
      <c r="LKY2058" s="220"/>
      <c r="LKZ2058" s="220"/>
      <c r="LLA2058" s="220"/>
      <c r="LLB2058" s="220"/>
      <c r="LLC2058" s="220"/>
      <c r="LLD2058" s="220"/>
      <c r="LLE2058" s="220"/>
      <c r="LLF2058" s="220"/>
      <c r="LLG2058" s="220"/>
      <c r="LLH2058" s="220"/>
      <c r="LLI2058" s="220"/>
      <c r="LLJ2058" s="220"/>
      <c r="LLK2058" s="220"/>
      <c r="LLL2058" s="220"/>
      <c r="LLM2058" s="220"/>
      <c r="LLN2058" s="220"/>
      <c r="LLO2058" s="220"/>
      <c r="LLP2058" s="220"/>
      <c r="LLQ2058" s="220"/>
      <c r="LLR2058" s="220"/>
      <c r="LLS2058" s="220"/>
      <c r="LLT2058" s="220"/>
      <c r="LLU2058" s="220"/>
      <c r="LLV2058" s="220"/>
      <c r="LLW2058" s="220"/>
      <c r="LLX2058" s="220"/>
      <c r="LLY2058" s="220"/>
      <c r="LLZ2058" s="220"/>
      <c r="LMA2058" s="220"/>
      <c r="LMB2058" s="220"/>
      <c r="LMC2058" s="220"/>
      <c r="LMD2058" s="220"/>
      <c r="LME2058" s="220"/>
      <c r="LMF2058" s="220"/>
      <c r="LMG2058" s="220"/>
      <c r="LMH2058" s="220"/>
      <c r="LMI2058" s="220"/>
      <c r="LMJ2058" s="220"/>
      <c r="LMK2058" s="220"/>
      <c r="LML2058" s="220"/>
      <c r="LMM2058" s="220"/>
      <c r="LMN2058" s="220"/>
      <c r="LMO2058" s="220"/>
      <c r="LMP2058" s="220"/>
      <c r="LMQ2058" s="220"/>
      <c r="LMR2058" s="220"/>
      <c r="LMS2058" s="220"/>
      <c r="LMT2058" s="220"/>
      <c r="LMU2058" s="220"/>
      <c r="LMV2058" s="220"/>
      <c r="LMW2058" s="220"/>
      <c r="LMX2058" s="220"/>
      <c r="LMY2058" s="220"/>
      <c r="LMZ2058" s="220"/>
      <c r="LNA2058" s="220"/>
      <c r="LNB2058" s="220"/>
      <c r="LNC2058" s="220"/>
      <c r="LND2058" s="220"/>
      <c r="LNE2058" s="220"/>
      <c r="LNF2058" s="220"/>
      <c r="LNG2058" s="220"/>
      <c r="LNH2058" s="220"/>
      <c r="LNI2058" s="220"/>
      <c r="LNJ2058" s="220"/>
      <c r="LNK2058" s="220"/>
      <c r="LNL2058" s="220"/>
      <c r="LNM2058" s="220"/>
      <c r="LNN2058" s="220"/>
      <c r="LNO2058" s="220"/>
      <c r="LNP2058" s="220"/>
      <c r="LNQ2058" s="220"/>
      <c r="LNR2058" s="220"/>
      <c r="LNS2058" s="220"/>
      <c r="LNT2058" s="220"/>
      <c r="LNU2058" s="220"/>
      <c r="LNV2058" s="220"/>
      <c r="LNW2058" s="220"/>
      <c r="LNX2058" s="220"/>
      <c r="LNY2058" s="220"/>
      <c r="LNZ2058" s="220"/>
      <c r="LOA2058" s="220"/>
      <c r="LOB2058" s="220"/>
      <c r="LOC2058" s="220"/>
      <c r="LOD2058" s="220"/>
      <c r="LOE2058" s="220"/>
      <c r="LOF2058" s="220"/>
      <c r="LOG2058" s="220"/>
      <c r="LOH2058" s="220"/>
      <c r="LOI2058" s="220"/>
      <c r="LOJ2058" s="220"/>
      <c r="LOK2058" s="220"/>
      <c r="LOL2058" s="220"/>
      <c r="LOM2058" s="220"/>
      <c r="LON2058" s="220"/>
      <c r="LOO2058" s="220"/>
      <c r="LOP2058" s="220"/>
      <c r="LOQ2058" s="220"/>
      <c r="LOR2058" s="220"/>
      <c r="LOS2058" s="220"/>
      <c r="LOT2058" s="220"/>
      <c r="LOU2058" s="220"/>
      <c r="LOV2058" s="220"/>
      <c r="LOW2058" s="220"/>
      <c r="LOX2058" s="220"/>
      <c r="LOY2058" s="220"/>
      <c r="LOZ2058" s="220"/>
      <c r="LPA2058" s="220"/>
      <c r="LPB2058" s="220"/>
      <c r="LPC2058" s="220"/>
      <c r="LPD2058" s="220"/>
      <c r="LPE2058" s="220"/>
      <c r="LPF2058" s="220"/>
      <c r="LPG2058" s="220"/>
      <c r="LPH2058" s="220"/>
      <c r="LPI2058" s="220"/>
      <c r="LPJ2058" s="220"/>
      <c r="LPK2058" s="220"/>
      <c r="LPL2058" s="220"/>
      <c r="LPM2058" s="220"/>
      <c r="LPN2058" s="220"/>
      <c r="LPO2058" s="220"/>
      <c r="LPP2058" s="220"/>
      <c r="LPQ2058" s="220"/>
      <c r="LPR2058" s="220"/>
      <c r="LPS2058" s="220"/>
      <c r="LPT2058" s="220"/>
      <c r="LPU2058" s="220"/>
      <c r="LPV2058" s="220"/>
      <c r="LPW2058" s="220"/>
      <c r="LPX2058" s="220"/>
      <c r="LPY2058" s="220"/>
      <c r="LPZ2058" s="220"/>
      <c r="LQA2058" s="220"/>
      <c r="LQB2058" s="220"/>
      <c r="LQC2058" s="220"/>
      <c r="LQD2058" s="220"/>
      <c r="LQE2058" s="220"/>
      <c r="LQF2058" s="220"/>
      <c r="LQG2058" s="220"/>
      <c r="LQH2058" s="220"/>
      <c r="LQI2058" s="220"/>
      <c r="LQJ2058" s="220"/>
      <c r="LQK2058" s="220"/>
      <c r="LQL2058" s="220"/>
      <c r="LQM2058" s="220"/>
      <c r="LQN2058" s="220"/>
      <c r="LQO2058" s="220"/>
      <c r="LQP2058" s="220"/>
      <c r="LQQ2058" s="220"/>
      <c r="LQR2058" s="220"/>
      <c r="LQS2058" s="220"/>
      <c r="LQT2058" s="220"/>
      <c r="LQU2058" s="220"/>
      <c r="LQV2058" s="220"/>
      <c r="LQW2058" s="220"/>
      <c r="LQX2058" s="220"/>
      <c r="LQY2058" s="220"/>
      <c r="LQZ2058" s="220"/>
      <c r="LRA2058" s="220"/>
      <c r="LRB2058" s="220"/>
      <c r="LRC2058" s="220"/>
      <c r="LRD2058" s="220"/>
      <c r="LRE2058" s="220"/>
      <c r="LRF2058" s="220"/>
      <c r="LRG2058" s="220"/>
      <c r="LRH2058" s="220"/>
      <c r="LRI2058" s="220"/>
      <c r="LRJ2058" s="220"/>
      <c r="LRK2058" s="220"/>
      <c r="LRL2058" s="220"/>
      <c r="LRM2058" s="220"/>
      <c r="LRN2058" s="220"/>
      <c r="LRO2058" s="220"/>
      <c r="LRP2058" s="220"/>
      <c r="LRQ2058" s="220"/>
      <c r="LRR2058" s="220"/>
      <c r="LRS2058" s="220"/>
      <c r="LRT2058" s="220"/>
      <c r="LRU2058" s="220"/>
      <c r="LRV2058" s="220"/>
      <c r="LRW2058" s="220"/>
      <c r="LRX2058" s="220"/>
      <c r="LRY2058" s="220"/>
      <c r="LRZ2058" s="220"/>
      <c r="LSA2058" s="220"/>
      <c r="LSB2058" s="220"/>
      <c r="LSC2058" s="220"/>
      <c r="LSD2058" s="220"/>
      <c r="LSE2058" s="220"/>
      <c r="LSF2058" s="220"/>
      <c r="LSG2058" s="220"/>
      <c r="LSH2058" s="220"/>
      <c r="LSI2058" s="220"/>
      <c r="LSJ2058" s="220"/>
      <c r="LSK2058" s="220"/>
      <c r="LSL2058" s="220"/>
      <c r="LSM2058" s="220"/>
      <c r="LSN2058" s="220"/>
      <c r="LSO2058" s="220"/>
      <c r="LSP2058" s="220"/>
      <c r="LSQ2058" s="220"/>
      <c r="LSR2058" s="220"/>
      <c r="LSS2058" s="220"/>
      <c r="LST2058" s="220"/>
      <c r="LSU2058" s="220"/>
      <c r="LSV2058" s="220"/>
      <c r="LSW2058" s="220"/>
      <c r="LSX2058" s="220"/>
      <c r="LSY2058" s="220"/>
      <c r="LSZ2058" s="220"/>
      <c r="LTA2058" s="220"/>
      <c r="LTB2058" s="220"/>
      <c r="LTC2058" s="220"/>
      <c r="LTD2058" s="220"/>
      <c r="LTE2058" s="220"/>
      <c r="LTF2058" s="220"/>
      <c r="LTG2058" s="220"/>
      <c r="LTH2058" s="220"/>
      <c r="LTI2058" s="220"/>
      <c r="LTJ2058" s="220"/>
      <c r="LTK2058" s="220"/>
      <c r="LTL2058" s="220"/>
      <c r="LTM2058" s="220"/>
      <c r="LTN2058" s="220"/>
      <c r="LTO2058" s="220"/>
      <c r="LTP2058" s="220"/>
      <c r="LTQ2058" s="220"/>
      <c r="LTR2058" s="220"/>
      <c r="LTS2058" s="220"/>
      <c r="LTT2058" s="220"/>
      <c r="LTU2058" s="220"/>
      <c r="LTV2058" s="220"/>
      <c r="LTW2058" s="220"/>
      <c r="LTX2058" s="220"/>
      <c r="LTY2058" s="220"/>
      <c r="LTZ2058" s="220"/>
      <c r="LUA2058" s="220"/>
      <c r="LUB2058" s="220"/>
      <c r="LUC2058" s="220"/>
      <c r="LUD2058" s="220"/>
      <c r="LUE2058" s="220"/>
      <c r="LUF2058" s="220"/>
      <c r="LUG2058" s="220"/>
      <c r="LUH2058" s="220"/>
      <c r="LUI2058" s="220"/>
      <c r="LUJ2058" s="220"/>
      <c r="LUK2058" s="220"/>
      <c r="LUL2058" s="220"/>
      <c r="LUM2058" s="220"/>
      <c r="LUN2058" s="220"/>
      <c r="LUO2058" s="220"/>
      <c r="LUP2058" s="220"/>
      <c r="LUQ2058" s="220"/>
      <c r="LUR2058" s="220"/>
      <c r="LUS2058" s="220"/>
      <c r="LUT2058" s="220"/>
      <c r="LUU2058" s="220"/>
      <c r="LUV2058" s="220"/>
      <c r="LUW2058" s="220"/>
      <c r="LUX2058" s="220"/>
      <c r="LUY2058" s="220"/>
      <c r="LUZ2058" s="220"/>
      <c r="LVA2058" s="220"/>
      <c r="LVB2058" s="220"/>
      <c r="LVC2058" s="220"/>
      <c r="LVD2058" s="220"/>
      <c r="LVE2058" s="220"/>
      <c r="LVF2058" s="220"/>
      <c r="LVG2058" s="220"/>
      <c r="LVH2058" s="220"/>
      <c r="LVI2058" s="220"/>
      <c r="LVJ2058" s="220"/>
      <c r="LVK2058" s="220"/>
      <c r="LVL2058" s="220"/>
      <c r="LVM2058" s="220"/>
      <c r="LVN2058" s="220"/>
      <c r="LVO2058" s="220"/>
      <c r="LVP2058" s="220"/>
      <c r="LVQ2058" s="220"/>
      <c r="LVR2058" s="220"/>
      <c r="LVS2058" s="220"/>
      <c r="LVT2058" s="220"/>
      <c r="LVU2058" s="220"/>
      <c r="LVV2058" s="220"/>
      <c r="LVW2058" s="220"/>
      <c r="LVX2058" s="220"/>
      <c r="LVY2058" s="220"/>
      <c r="LVZ2058" s="220"/>
      <c r="LWA2058" s="220"/>
      <c r="LWB2058" s="220"/>
      <c r="LWC2058" s="220"/>
      <c r="LWD2058" s="220"/>
      <c r="LWE2058" s="220"/>
      <c r="LWF2058" s="220"/>
      <c r="LWG2058" s="220"/>
      <c r="LWH2058" s="220"/>
      <c r="LWI2058" s="220"/>
      <c r="LWJ2058" s="220"/>
      <c r="LWK2058" s="220"/>
      <c r="LWL2058" s="220"/>
      <c r="LWM2058" s="220"/>
      <c r="LWN2058" s="220"/>
      <c r="LWO2058" s="220"/>
      <c r="LWP2058" s="220"/>
      <c r="LWQ2058" s="220"/>
      <c r="LWR2058" s="220"/>
      <c r="LWS2058" s="220"/>
      <c r="LWT2058" s="220"/>
      <c r="LWU2058" s="220"/>
      <c r="LWV2058" s="220"/>
      <c r="LWW2058" s="220"/>
      <c r="LWX2058" s="220"/>
      <c r="LWY2058" s="220"/>
      <c r="LWZ2058" s="220"/>
      <c r="LXA2058" s="220"/>
      <c r="LXB2058" s="220"/>
      <c r="LXC2058" s="220"/>
      <c r="LXD2058" s="220"/>
      <c r="LXE2058" s="220"/>
      <c r="LXF2058" s="220"/>
      <c r="LXG2058" s="220"/>
      <c r="LXH2058" s="220"/>
      <c r="LXI2058" s="220"/>
      <c r="LXJ2058" s="220"/>
      <c r="LXK2058" s="220"/>
      <c r="LXL2058" s="220"/>
      <c r="LXM2058" s="220"/>
      <c r="LXN2058" s="220"/>
      <c r="LXO2058" s="220"/>
      <c r="LXP2058" s="220"/>
      <c r="LXQ2058" s="220"/>
      <c r="LXR2058" s="220"/>
      <c r="LXS2058" s="220"/>
      <c r="LXT2058" s="220"/>
      <c r="LXU2058" s="220"/>
      <c r="LXV2058" s="220"/>
      <c r="LXW2058" s="220"/>
      <c r="LXX2058" s="220"/>
      <c r="LXY2058" s="220"/>
      <c r="LXZ2058" s="220"/>
      <c r="LYA2058" s="220"/>
      <c r="LYB2058" s="220"/>
      <c r="LYC2058" s="220"/>
      <c r="LYD2058" s="220"/>
      <c r="LYE2058" s="220"/>
      <c r="LYF2058" s="220"/>
      <c r="LYG2058" s="220"/>
      <c r="LYH2058" s="220"/>
      <c r="LYI2058" s="220"/>
      <c r="LYJ2058" s="220"/>
      <c r="LYK2058" s="220"/>
      <c r="LYL2058" s="220"/>
      <c r="LYM2058" s="220"/>
      <c r="LYN2058" s="220"/>
      <c r="LYO2058" s="220"/>
      <c r="LYP2058" s="220"/>
      <c r="LYQ2058" s="220"/>
      <c r="LYR2058" s="220"/>
      <c r="LYS2058" s="220"/>
      <c r="LYT2058" s="220"/>
      <c r="LYU2058" s="220"/>
      <c r="LYV2058" s="220"/>
      <c r="LYW2058" s="220"/>
      <c r="LYX2058" s="220"/>
      <c r="LYY2058" s="220"/>
      <c r="LYZ2058" s="220"/>
      <c r="LZA2058" s="220"/>
      <c r="LZB2058" s="220"/>
      <c r="LZC2058" s="220"/>
      <c r="LZD2058" s="220"/>
      <c r="LZE2058" s="220"/>
      <c r="LZF2058" s="220"/>
      <c r="LZG2058" s="220"/>
      <c r="LZH2058" s="220"/>
      <c r="LZI2058" s="220"/>
      <c r="LZJ2058" s="220"/>
      <c r="LZK2058" s="220"/>
      <c r="LZL2058" s="220"/>
      <c r="LZM2058" s="220"/>
      <c r="LZN2058" s="220"/>
      <c r="LZO2058" s="220"/>
      <c r="LZP2058" s="220"/>
      <c r="LZQ2058" s="220"/>
      <c r="LZR2058" s="220"/>
      <c r="LZS2058" s="220"/>
      <c r="LZT2058" s="220"/>
      <c r="LZU2058" s="220"/>
      <c r="LZV2058" s="220"/>
      <c r="LZW2058" s="220"/>
      <c r="LZX2058" s="220"/>
      <c r="LZY2058" s="220"/>
      <c r="LZZ2058" s="220"/>
      <c r="MAA2058" s="220"/>
      <c r="MAB2058" s="220"/>
      <c r="MAC2058" s="220"/>
      <c r="MAD2058" s="220"/>
      <c r="MAE2058" s="220"/>
      <c r="MAF2058" s="220"/>
      <c r="MAG2058" s="220"/>
      <c r="MAH2058" s="220"/>
      <c r="MAI2058" s="220"/>
      <c r="MAJ2058" s="220"/>
      <c r="MAK2058" s="220"/>
      <c r="MAL2058" s="220"/>
      <c r="MAM2058" s="220"/>
      <c r="MAN2058" s="220"/>
      <c r="MAO2058" s="220"/>
      <c r="MAP2058" s="220"/>
      <c r="MAQ2058" s="220"/>
      <c r="MAR2058" s="220"/>
      <c r="MAS2058" s="220"/>
      <c r="MAT2058" s="220"/>
      <c r="MAU2058" s="220"/>
      <c r="MAV2058" s="220"/>
      <c r="MAW2058" s="220"/>
      <c r="MAX2058" s="220"/>
      <c r="MAY2058" s="220"/>
      <c r="MAZ2058" s="220"/>
      <c r="MBA2058" s="220"/>
      <c r="MBB2058" s="220"/>
      <c r="MBC2058" s="220"/>
      <c r="MBD2058" s="220"/>
      <c r="MBE2058" s="220"/>
      <c r="MBF2058" s="220"/>
      <c r="MBG2058" s="220"/>
      <c r="MBH2058" s="220"/>
      <c r="MBI2058" s="220"/>
      <c r="MBJ2058" s="220"/>
      <c r="MBK2058" s="220"/>
      <c r="MBL2058" s="220"/>
      <c r="MBM2058" s="220"/>
      <c r="MBN2058" s="220"/>
      <c r="MBO2058" s="220"/>
      <c r="MBP2058" s="220"/>
      <c r="MBQ2058" s="220"/>
      <c r="MBR2058" s="220"/>
      <c r="MBS2058" s="220"/>
      <c r="MBT2058" s="220"/>
      <c r="MBU2058" s="220"/>
      <c r="MBV2058" s="220"/>
      <c r="MBW2058" s="220"/>
      <c r="MBX2058" s="220"/>
      <c r="MBY2058" s="220"/>
      <c r="MBZ2058" s="220"/>
      <c r="MCA2058" s="220"/>
      <c r="MCB2058" s="220"/>
      <c r="MCC2058" s="220"/>
      <c r="MCD2058" s="220"/>
      <c r="MCE2058" s="220"/>
      <c r="MCF2058" s="220"/>
      <c r="MCG2058" s="220"/>
      <c r="MCH2058" s="220"/>
      <c r="MCI2058" s="220"/>
      <c r="MCJ2058" s="220"/>
      <c r="MCK2058" s="220"/>
      <c r="MCL2058" s="220"/>
      <c r="MCM2058" s="220"/>
      <c r="MCN2058" s="220"/>
      <c r="MCO2058" s="220"/>
      <c r="MCP2058" s="220"/>
      <c r="MCQ2058" s="220"/>
      <c r="MCR2058" s="220"/>
      <c r="MCS2058" s="220"/>
      <c r="MCT2058" s="220"/>
      <c r="MCU2058" s="220"/>
      <c r="MCV2058" s="220"/>
      <c r="MCW2058" s="220"/>
      <c r="MCX2058" s="220"/>
      <c r="MCY2058" s="220"/>
      <c r="MCZ2058" s="220"/>
      <c r="MDA2058" s="220"/>
      <c r="MDB2058" s="220"/>
      <c r="MDC2058" s="220"/>
      <c r="MDD2058" s="220"/>
      <c r="MDE2058" s="220"/>
      <c r="MDF2058" s="220"/>
      <c r="MDG2058" s="220"/>
      <c r="MDH2058" s="220"/>
      <c r="MDI2058" s="220"/>
      <c r="MDJ2058" s="220"/>
      <c r="MDK2058" s="220"/>
      <c r="MDL2058" s="220"/>
      <c r="MDM2058" s="220"/>
      <c r="MDN2058" s="220"/>
      <c r="MDO2058" s="220"/>
      <c r="MDP2058" s="220"/>
      <c r="MDQ2058" s="220"/>
      <c r="MDR2058" s="220"/>
      <c r="MDS2058" s="220"/>
      <c r="MDT2058" s="220"/>
      <c r="MDU2058" s="220"/>
      <c r="MDV2058" s="220"/>
      <c r="MDW2058" s="220"/>
      <c r="MDX2058" s="220"/>
      <c r="MDY2058" s="220"/>
      <c r="MDZ2058" s="220"/>
      <c r="MEA2058" s="220"/>
      <c r="MEB2058" s="220"/>
      <c r="MEC2058" s="220"/>
      <c r="MED2058" s="220"/>
      <c r="MEE2058" s="220"/>
      <c r="MEF2058" s="220"/>
      <c r="MEG2058" s="220"/>
      <c r="MEH2058" s="220"/>
      <c r="MEI2058" s="220"/>
      <c r="MEJ2058" s="220"/>
      <c r="MEK2058" s="220"/>
      <c r="MEL2058" s="220"/>
      <c r="MEM2058" s="220"/>
      <c r="MEN2058" s="220"/>
      <c r="MEO2058" s="220"/>
      <c r="MEP2058" s="220"/>
      <c r="MEQ2058" s="220"/>
      <c r="MER2058" s="220"/>
      <c r="MES2058" s="220"/>
      <c r="MET2058" s="220"/>
      <c r="MEU2058" s="220"/>
      <c r="MEV2058" s="220"/>
      <c r="MEW2058" s="220"/>
      <c r="MEX2058" s="220"/>
      <c r="MEY2058" s="220"/>
      <c r="MEZ2058" s="220"/>
      <c r="MFA2058" s="220"/>
      <c r="MFB2058" s="220"/>
      <c r="MFC2058" s="220"/>
      <c r="MFD2058" s="220"/>
      <c r="MFE2058" s="220"/>
      <c r="MFF2058" s="220"/>
      <c r="MFG2058" s="220"/>
      <c r="MFH2058" s="220"/>
      <c r="MFI2058" s="220"/>
      <c r="MFJ2058" s="220"/>
      <c r="MFK2058" s="220"/>
      <c r="MFL2058" s="220"/>
      <c r="MFM2058" s="220"/>
      <c r="MFN2058" s="220"/>
      <c r="MFO2058" s="220"/>
      <c r="MFP2058" s="220"/>
      <c r="MFQ2058" s="220"/>
      <c r="MFR2058" s="220"/>
      <c r="MFS2058" s="220"/>
      <c r="MFT2058" s="220"/>
      <c r="MFU2058" s="220"/>
      <c r="MFV2058" s="220"/>
      <c r="MFW2058" s="220"/>
      <c r="MFX2058" s="220"/>
      <c r="MFY2058" s="220"/>
      <c r="MFZ2058" s="220"/>
      <c r="MGA2058" s="220"/>
      <c r="MGB2058" s="220"/>
      <c r="MGC2058" s="220"/>
      <c r="MGD2058" s="220"/>
      <c r="MGE2058" s="220"/>
      <c r="MGF2058" s="220"/>
      <c r="MGG2058" s="220"/>
      <c r="MGH2058" s="220"/>
      <c r="MGI2058" s="220"/>
      <c r="MGJ2058" s="220"/>
      <c r="MGK2058" s="220"/>
      <c r="MGL2058" s="220"/>
      <c r="MGM2058" s="220"/>
      <c r="MGN2058" s="220"/>
      <c r="MGO2058" s="220"/>
      <c r="MGP2058" s="220"/>
      <c r="MGQ2058" s="220"/>
      <c r="MGR2058" s="220"/>
      <c r="MGS2058" s="220"/>
      <c r="MGT2058" s="220"/>
      <c r="MGU2058" s="220"/>
      <c r="MGV2058" s="220"/>
      <c r="MGW2058" s="220"/>
      <c r="MGX2058" s="220"/>
      <c r="MGY2058" s="220"/>
      <c r="MGZ2058" s="220"/>
      <c r="MHA2058" s="220"/>
      <c r="MHB2058" s="220"/>
      <c r="MHC2058" s="220"/>
      <c r="MHD2058" s="220"/>
      <c r="MHE2058" s="220"/>
      <c r="MHF2058" s="220"/>
      <c r="MHG2058" s="220"/>
      <c r="MHH2058" s="220"/>
      <c r="MHI2058" s="220"/>
      <c r="MHJ2058" s="220"/>
      <c r="MHK2058" s="220"/>
      <c r="MHL2058" s="220"/>
      <c r="MHM2058" s="220"/>
      <c r="MHN2058" s="220"/>
      <c r="MHO2058" s="220"/>
      <c r="MHP2058" s="220"/>
      <c r="MHQ2058" s="220"/>
      <c r="MHR2058" s="220"/>
      <c r="MHS2058" s="220"/>
      <c r="MHT2058" s="220"/>
      <c r="MHU2058" s="220"/>
      <c r="MHV2058" s="220"/>
      <c r="MHW2058" s="220"/>
      <c r="MHX2058" s="220"/>
      <c r="MHY2058" s="220"/>
      <c r="MHZ2058" s="220"/>
      <c r="MIA2058" s="220"/>
      <c r="MIB2058" s="220"/>
      <c r="MIC2058" s="220"/>
      <c r="MID2058" s="220"/>
      <c r="MIE2058" s="220"/>
      <c r="MIF2058" s="220"/>
      <c r="MIG2058" s="220"/>
      <c r="MIH2058" s="220"/>
      <c r="MII2058" s="220"/>
      <c r="MIJ2058" s="220"/>
      <c r="MIK2058" s="220"/>
      <c r="MIL2058" s="220"/>
      <c r="MIM2058" s="220"/>
      <c r="MIN2058" s="220"/>
      <c r="MIO2058" s="220"/>
      <c r="MIP2058" s="220"/>
      <c r="MIQ2058" s="220"/>
      <c r="MIR2058" s="220"/>
      <c r="MIS2058" s="220"/>
      <c r="MIT2058" s="220"/>
      <c r="MIU2058" s="220"/>
      <c r="MIV2058" s="220"/>
      <c r="MIW2058" s="220"/>
      <c r="MIX2058" s="220"/>
      <c r="MIY2058" s="220"/>
      <c r="MIZ2058" s="220"/>
      <c r="MJA2058" s="220"/>
      <c r="MJB2058" s="220"/>
      <c r="MJC2058" s="220"/>
      <c r="MJD2058" s="220"/>
      <c r="MJE2058" s="220"/>
      <c r="MJF2058" s="220"/>
      <c r="MJG2058" s="220"/>
      <c r="MJH2058" s="220"/>
      <c r="MJI2058" s="220"/>
      <c r="MJJ2058" s="220"/>
      <c r="MJK2058" s="220"/>
      <c r="MJL2058" s="220"/>
      <c r="MJM2058" s="220"/>
      <c r="MJN2058" s="220"/>
      <c r="MJO2058" s="220"/>
      <c r="MJP2058" s="220"/>
      <c r="MJQ2058" s="220"/>
      <c r="MJR2058" s="220"/>
      <c r="MJS2058" s="220"/>
      <c r="MJT2058" s="220"/>
      <c r="MJU2058" s="220"/>
      <c r="MJV2058" s="220"/>
      <c r="MJW2058" s="220"/>
      <c r="MJX2058" s="220"/>
      <c r="MJY2058" s="220"/>
      <c r="MJZ2058" s="220"/>
      <c r="MKA2058" s="220"/>
      <c r="MKB2058" s="220"/>
      <c r="MKC2058" s="220"/>
      <c r="MKD2058" s="220"/>
      <c r="MKE2058" s="220"/>
      <c r="MKF2058" s="220"/>
      <c r="MKG2058" s="220"/>
      <c r="MKH2058" s="220"/>
      <c r="MKI2058" s="220"/>
      <c r="MKJ2058" s="220"/>
      <c r="MKK2058" s="220"/>
      <c r="MKL2058" s="220"/>
      <c r="MKM2058" s="220"/>
      <c r="MKN2058" s="220"/>
      <c r="MKO2058" s="220"/>
      <c r="MKP2058" s="220"/>
      <c r="MKQ2058" s="220"/>
      <c r="MKR2058" s="220"/>
      <c r="MKS2058" s="220"/>
      <c r="MKT2058" s="220"/>
      <c r="MKU2058" s="220"/>
      <c r="MKV2058" s="220"/>
      <c r="MKW2058" s="220"/>
      <c r="MKX2058" s="220"/>
      <c r="MKY2058" s="220"/>
      <c r="MKZ2058" s="220"/>
      <c r="MLA2058" s="220"/>
      <c r="MLB2058" s="220"/>
      <c r="MLC2058" s="220"/>
      <c r="MLD2058" s="220"/>
      <c r="MLE2058" s="220"/>
      <c r="MLF2058" s="220"/>
      <c r="MLG2058" s="220"/>
      <c r="MLH2058" s="220"/>
      <c r="MLI2058" s="220"/>
      <c r="MLJ2058" s="220"/>
      <c r="MLK2058" s="220"/>
      <c r="MLL2058" s="220"/>
      <c r="MLM2058" s="220"/>
      <c r="MLN2058" s="220"/>
      <c r="MLO2058" s="220"/>
      <c r="MLP2058" s="220"/>
      <c r="MLQ2058" s="220"/>
      <c r="MLR2058" s="220"/>
      <c r="MLS2058" s="220"/>
      <c r="MLT2058" s="220"/>
      <c r="MLU2058" s="220"/>
      <c r="MLV2058" s="220"/>
      <c r="MLW2058" s="220"/>
      <c r="MLX2058" s="220"/>
      <c r="MLY2058" s="220"/>
      <c r="MLZ2058" s="220"/>
      <c r="MMA2058" s="220"/>
      <c r="MMB2058" s="220"/>
      <c r="MMC2058" s="220"/>
      <c r="MMD2058" s="220"/>
      <c r="MME2058" s="220"/>
      <c r="MMF2058" s="220"/>
      <c r="MMG2058" s="220"/>
      <c r="MMH2058" s="220"/>
      <c r="MMI2058" s="220"/>
      <c r="MMJ2058" s="220"/>
      <c r="MMK2058" s="220"/>
      <c r="MML2058" s="220"/>
      <c r="MMM2058" s="220"/>
      <c r="MMN2058" s="220"/>
      <c r="MMO2058" s="220"/>
      <c r="MMP2058" s="220"/>
      <c r="MMQ2058" s="220"/>
      <c r="MMR2058" s="220"/>
      <c r="MMS2058" s="220"/>
      <c r="MMT2058" s="220"/>
      <c r="MMU2058" s="220"/>
      <c r="MMV2058" s="220"/>
      <c r="MMW2058" s="220"/>
      <c r="MMX2058" s="220"/>
      <c r="MMY2058" s="220"/>
      <c r="MMZ2058" s="220"/>
      <c r="MNA2058" s="220"/>
      <c r="MNB2058" s="220"/>
      <c r="MNC2058" s="220"/>
      <c r="MND2058" s="220"/>
      <c r="MNE2058" s="220"/>
      <c r="MNF2058" s="220"/>
      <c r="MNG2058" s="220"/>
      <c r="MNH2058" s="220"/>
      <c r="MNI2058" s="220"/>
      <c r="MNJ2058" s="220"/>
      <c r="MNK2058" s="220"/>
      <c r="MNL2058" s="220"/>
      <c r="MNM2058" s="220"/>
      <c r="MNN2058" s="220"/>
      <c r="MNO2058" s="220"/>
      <c r="MNP2058" s="220"/>
      <c r="MNQ2058" s="220"/>
      <c r="MNR2058" s="220"/>
      <c r="MNS2058" s="220"/>
      <c r="MNT2058" s="220"/>
      <c r="MNU2058" s="220"/>
      <c r="MNV2058" s="220"/>
      <c r="MNW2058" s="220"/>
      <c r="MNX2058" s="220"/>
      <c r="MNY2058" s="220"/>
      <c r="MNZ2058" s="220"/>
      <c r="MOA2058" s="220"/>
      <c r="MOB2058" s="220"/>
      <c r="MOC2058" s="220"/>
      <c r="MOD2058" s="220"/>
      <c r="MOE2058" s="220"/>
      <c r="MOF2058" s="220"/>
      <c r="MOG2058" s="220"/>
      <c r="MOH2058" s="220"/>
      <c r="MOI2058" s="220"/>
      <c r="MOJ2058" s="220"/>
      <c r="MOK2058" s="220"/>
      <c r="MOL2058" s="220"/>
      <c r="MOM2058" s="220"/>
      <c r="MON2058" s="220"/>
      <c r="MOO2058" s="220"/>
      <c r="MOP2058" s="220"/>
      <c r="MOQ2058" s="220"/>
      <c r="MOR2058" s="220"/>
      <c r="MOS2058" s="220"/>
      <c r="MOT2058" s="220"/>
      <c r="MOU2058" s="220"/>
      <c r="MOV2058" s="220"/>
      <c r="MOW2058" s="220"/>
      <c r="MOX2058" s="220"/>
      <c r="MOY2058" s="220"/>
      <c r="MOZ2058" s="220"/>
      <c r="MPA2058" s="220"/>
      <c r="MPB2058" s="220"/>
      <c r="MPC2058" s="220"/>
      <c r="MPD2058" s="220"/>
      <c r="MPE2058" s="220"/>
      <c r="MPF2058" s="220"/>
      <c r="MPG2058" s="220"/>
      <c r="MPH2058" s="220"/>
      <c r="MPI2058" s="220"/>
      <c r="MPJ2058" s="220"/>
      <c r="MPK2058" s="220"/>
      <c r="MPL2058" s="220"/>
      <c r="MPM2058" s="220"/>
      <c r="MPN2058" s="220"/>
      <c r="MPO2058" s="220"/>
      <c r="MPP2058" s="220"/>
      <c r="MPQ2058" s="220"/>
      <c r="MPR2058" s="220"/>
      <c r="MPS2058" s="220"/>
      <c r="MPT2058" s="220"/>
      <c r="MPU2058" s="220"/>
      <c r="MPV2058" s="220"/>
      <c r="MPW2058" s="220"/>
      <c r="MPX2058" s="220"/>
      <c r="MPY2058" s="220"/>
      <c r="MPZ2058" s="220"/>
      <c r="MQA2058" s="220"/>
      <c r="MQB2058" s="220"/>
      <c r="MQC2058" s="220"/>
      <c r="MQD2058" s="220"/>
      <c r="MQE2058" s="220"/>
      <c r="MQF2058" s="220"/>
      <c r="MQG2058" s="220"/>
      <c r="MQH2058" s="220"/>
      <c r="MQI2058" s="220"/>
      <c r="MQJ2058" s="220"/>
      <c r="MQK2058" s="220"/>
      <c r="MQL2058" s="220"/>
      <c r="MQM2058" s="220"/>
      <c r="MQN2058" s="220"/>
      <c r="MQO2058" s="220"/>
      <c r="MQP2058" s="220"/>
      <c r="MQQ2058" s="220"/>
      <c r="MQR2058" s="220"/>
      <c r="MQS2058" s="220"/>
      <c r="MQT2058" s="220"/>
      <c r="MQU2058" s="220"/>
      <c r="MQV2058" s="220"/>
      <c r="MQW2058" s="220"/>
      <c r="MQX2058" s="220"/>
      <c r="MQY2058" s="220"/>
      <c r="MQZ2058" s="220"/>
      <c r="MRA2058" s="220"/>
      <c r="MRB2058" s="220"/>
      <c r="MRC2058" s="220"/>
      <c r="MRD2058" s="220"/>
      <c r="MRE2058" s="220"/>
      <c r="MRF2058" s="220"/>
      <c r="MRG2058" s="220"/>
      <c r="MRH2058" s="220"/>
      <c r="MRI2058" s="220"/>
      <c r="MRJ2058" s="220"/>
      <c r="MRK2058" s="220"/>
      <c r="MRL2058" s="220"/>
      <c r="MRM2058" s="220"/>
      <c r="MRN2058" s="220"/>
      <c r="MRO2058" s="220"/>
      <c r="MRP2058" s="220"/>
      <c r="MRQ2058" s="220"/>
      <c r="MRR2058" s="220"/>
      <c r="MRS2058" s="220"/>
      <c r="MRT2058" s="220"/>
      <c r="MRU2058" s="220"/>
      <c r="MRV2058" s="220"/>
      <c r="MRW2058" s="220"/>
      <c r="MRX2058" s="220"/>
      <c r="MRY2058" s="220"/>
      <c r="MRZ2058" s="220"/>
      <c r="MSA2058" s="220"/>
      <c r="MSB2058" s="220"/>
      <c r="MSC2058" s="220"/>
      <c r="MSD2058" s="220"/>
      <c r="MSE2058" s="220"/>
      <c r="MSF2058" s="220"/>
      <c r="MSG2058" s="220"/>
      <c r="MSH2058" s="220"/>
      <c r="MSI2058" s="220"/>
      <c r="MSJ2058" s="220"/>
      <c r="MSK2058" s="220"/>
      <c r="MSL2058" s="220"/>
      <c r="MSM2058" s="220"/>
      <c r="MSN2058" s="220"/>
      <c r="MSO2058" s="220"/>
      <c r="MSP2058" s="220"/>
      <c r="MSQ2058" s="220"/>
      <c r="MSR2058" s="220"/>
      <c r="MSS2058" s="220"/>
      <c r="MST2058" s="220"/>
      <c r="MSU2058" s="220"/>
      <c r="MSV2058" s="220"/>
      <c r="MSW2058" s="220"/>
      <c r="MSX2058" s="220"/>
      <c r="MSY2058" s="220"/>
      <c r="MSZ2058" s="220"/>
      <c r="MTA2058" s="220"/>
      <c r="MTB2058" s="220"/>
      <c r="MTC2058" s="220"/>
      <c r="MTD2058" s="220"/>
      <c r="MTE2058" s="220"/>
      <c r="MTF2058" s="220"/>
      <c r="MTG2058" s="220"/>
      <c r="MTH2058" s="220"/>
      <c r="MTI2058" s="220"/>
      <c r="MTJ2058" s="220"/>
      <c r="MTK2058" s="220"/>
      <c r="MTL2058" s="220"/>
      <c r="MTM2058" s="220"/>
      <c r="MTN2058" s="220"/>
      <c r="MTO2058" s="220"/>
      <c r="MTP2058" s="220"/>
      <c r="MTQ2058" s="220"/>
      <c r="MTR2058" s="220"/>
      <c r="MTS2058" s="220"/>
      <c r="MTT2058" s="220"/>
      <c r="MTU2058" s="220"/>
      <c r="MTV2058" s="220"/>
      <c r="MTW2058" s="220"/>
      <c r="MTX2058" s="220"/>
      <c r="MTY2058" s="220"/>
      <c r="MTZ2058" s="220"/>
      <c r="MUA2058" s="220"/>
      <c r="MUB2058" s="220"/>
      <c r="MUC2058" s="220"/>
      <c r="MUD2058" s="220"/>
      <c r="MUE2058" s="220"/>
      <c r="MUF2058" s="220"/>
      <c r="MUG2058" s="220"/>
      <c r="MUH2058" s="220"/>
      <c r="MUI2058" s="220"/>
      <c r="MUJ2058" s="220"/>
      <c r="MUK2058" s="220"/>
      <c r="MUL2058" s="220"/>
      <c r="MUM2058" s="220"/>
      <c r="MUN2058" s="220"/>
      <c r="MUO2058" s="220"/>
      <c r="MUP2058" s="220"/>
      <c r="MUQ2058" s="220"/>
      <c r="MUR2058" s="220"/>
      <c r="MUS2058" s="220"/>
      <c r="MUT2058" s="220"/>
      <c r="MUU2058" s="220"/>
      <c r="MUV2058" s="220"/>
      <c r="MUW2058" s="220"/>
      <c r="MUX2058" s="220"/>
      <c r="MUY2058" s="220"/>
      <c r="MUZ2058" s="220"/>
      <c r="MVA2058" s="220"/>
      <c r="MVB2058" s="220"/>
      <c r="MVC2058" s="220"/>
      <c r="MVD2058" s="220"/>
      <c r="MVE2058" s="220"/>
      <c r="MVF2058" s="220"/>
      <c r="MVG2058" s="220"/>
      <c r="MVH2058" s="220"/>
      <c r="MVI2058" s="220"/>
      <c r="MVJ2058" s="220"/>
      <c r="MVK2058" s="220"/>
      <c r="MVL2058" s="220"/>
      <c r="MVM2058" s="220"/>
      <c r="MVN2058" s="220"/>
      <c r="MVO2058" s="220"/>
      <c r="MVP2058" s="220"/>
      <c r="MVQ2058" s="220"/>
      <c r="MVR2058" s="220"/>
      <c r="MVS2058" s="220"/>
      <c r="MVT2058" s="220"/>
      <c r="MVU2058" s="220"/>
      <c r="MVV2058" s="220"/>
      <c r="MVW2058" s="220"/>
      <c r="MVX2058" s="220"/>
      <c r="MVY2058" s="220"/>
      <c r="MVZ2058" s="220"/>
      <c r="MWA2058" s="220"/>
      <c r="MWB2058" s="220"/>
      <c r="MWC2058" s="220"/>
      <c r="MWD2058" s="220"/>
      <c r="MWE2058" s="220"/>
      <c r="MWF2058" s="220"/>
      <c r="MWG2058" s="220"/>
      <c r="MWH2058" s="220"/>
      <c r="MWI2058" s="220"/>
      <c r="MWJ2058" s="220"/>
      <c r="MWK2058" s="220"/>
      <c r="MWL2058" s="220"/>
      <c r="MWM2058" s="220"/>
      <c r="MWN2058" s="220"/>
      <c r="MWO2058" s="220"/>
      <c r="MWP2058" s="220"/>
      <c r="MWQ2058" s="220"/>
      <c r="MWR2058" s="220"/>
      <c r="MWS2058" s="220"/>
      <c r="MWT2058" s="220"/>
      <c r="MWU2058" s="220"/>
      <c r="MWV2058" s="220"/>
      <c r="MWW2058" s="220"/>
      <c r="MWX2058" s="220"/>
      <c r="MWY2058" s="220"/>
      <c r="MWZ2058" s="220"/>
      <c r="MXA2058" s="220"/>
      <c r="MXB2058" s="220"/>
      <c r="MXC2058" s="220"/>
      <c r="MXD2058" s="220"/>
      <c r="MXE2058" s="220"/>
      <c r="MXF2058" s="220"/>
      <c r="MXG2058" s="220"/>
      <c r="MXH2058" s="220"/>
      <c r="MXI2058" s="220"/>
      <c r="MXJ2058" s="220"/>
      <c r="MXK2058" s="220"/>
      <c r="MXL2058" s="220"/>
      <c r="MXM2058" s="220"/>
      <c r="MXN2058" s="220"/>
      <c r="MXO2058" s="220"/>
      <c r="MXP2058" s="220"/>
      <c r="MXQ2058" s="220"/>
      <c r="MXR2058" s="220"/>
      <c r="MXS2058" s="220"/>
      <c r="MXT2058" s="220"/>
      <c r="MXU2058" s="220"/>
      <c r="MXV2058" s="220"/>
      <c r="MXW2058" s="220"/>
      <c r="MXX2058" s="220"/>
      <c r="MXY2058" s="220"/>
      <c r="MXZ2058" s="220"/>
      <c r="MYA2058" s="220"/>
      <c r="MYB2058" s="220"/>
      <c r="MYC2058" s="220"/>
      <c r="MYD2058" s="220"/>
      <c r="MYE2058" s="220"/>
      <c r="MYF2058" s="220"/>
      <c r="MYG2058" s="220"/>
      <c r="MYH2058" s="220"/>
      <c r="MYI2058" s="220"/>
      <c r="MYJ2058" s="220"/>
      <c r="MYK2058" s="220"/>
      <c r="MYL2058" s="220"/>
      <c r="MYM2058" s="220"/>
      <c r="MYN2058" s="220"/>
      <c r="MYO2058" s="220"/>
      <c r="MYP2058" s="220"/>
      <c r="MYQ2058" s="220"/>
      <c r="MYR2058" s="220"/>
      <c r="MYS2058" s="220"/>
      <c r="MYT2058" s="220"/>
      <c r="MYU2058" s="220"/>
      <c r="MYV2058" s="220"/>
      <c r="MYW2058" s="220"/>
      <c r="MYX2058" s="220"/>
      <c r="MYY2058" s="220"/>
      <c r="MYZ2058" s="220"/>
      <c r="MZA2058" s="220"/>
      <c r="MZB2058" s="220"/>
      <c r="MZC2058" s="220"/>
      <c r="MZD2058" s="220"/>
      <c r="MZE2058" s="220"/>
      <c r="MZF2058" s="220"/>
      <c r="MZG2058" s="220"/>
      <c r="MZH2058" s="220"/>
      <c r="MZI2058" s="220"/>
      <c r="MZJ2058" s="220"/>
      <c r="MZK2058" s="220"/>
      <c r="MZL2058" s="220"/>
      <c r="MZM2058" s="220"/>
      <c r="MZN2058" s="220"/>
      <c r="MZO2058" s="220"/>
      <c r="MZP2058" s="220"/>
      <c r="MZQ2058" s="220"/>
      <c r="MZR2058" s="220"/>
      <c r="MZS2058" s="220"/>
      <c r="MZT2058" s="220"/>
      <c r="MZU2058" s="220"/>
      <c r="MZV2058" s="220"/>
      <c r="MZW2058" s="220"/>
      <c r="MZX2058" s="220"/>
      <c r="MZY2058" s="220"/>
      <c r="MZZ2058" s="220"/>
      <c r="NAA2058" s="220"/>
      <c r="NAB2058" s="220"/>
      <c r="NAC2058" s="220"/>
      <c r="NAD2058" s="220"/>
      <c r="NAE2058" s="220"/>
      <c r="NAF2058" s="220"/>
      <c r="NAG2058" s="220"/>
      <c r="NAH2058" s="220"/>
      <c r="NAI2058" s="220"/>
      <c r="NAJ2058" s="220"/>
      <c r="NAK2058" s="220"/>
      <c r="NAL2058" s="220"/>
      <c r="NAM2058" s="220"/>
      <c r="NAN2058" s="220"/>
      <c r="NAO2058" s="220"/>
      <c r="NAP2058" s="220"/>
      <c r="NAQ2058" s="220"/>
      <c r="NAR2058" s="220"/>
      <c r="NAS2058" s="220"/>
      <c r="NAT2058" s="220"/>
      <c r="NAU2058" s="220"/>
      <c r="NAV2058" s="220"/>
      <c r="NAW2058" s="220"/>
      <c r="NAX2058" s="220"/>
      <c r="NAY2058" s="220"/>
      <c r="NAZ2058" s="220"/>
      <c r="NBA2058" s="220"/>
      <c r="NBB2058" s="220"/>
      <c r="NBC2058" s="220"/>
      <c r="NBD2058" s="220"/>
      <c r="NBE2058" s="220"/>
      <c r="NBF2058" s="220"/>
      <c r="NBG2058" s="220"/>
      <c r="NBH2058" s="220"/>
      <c r="NBI2058" s="220"/>
      <c r="NBJ2058" s="220"/>
      <c r="NBK2058" s="220"/>
      <c r="NBL2058" s="220"/>
      <c r="NBM2058" s="220"/>
      <c r="NBN2058" s="220"/>
      <c r="NBO2058" s="220"/>
      <c r="NBP2058" s="220"/>
      <c r="NBQ2058" s="220"/>
      <c r="NBR2058" s="220"/>
      <c r="NBS2058" s="220"/>
      <c r="NBT2058" s="220"/>
      <c r="NBU2058" s="220"/>
      <c r="NBV2058" s="220"/>
      <c r="NBW2058" s="220"/>
      <c r="NBX2058" s="220"/>
      <c r="NBY2058" s="220"/>
      <c r="NBZ2058" s="220"/>
      <c r="NCA2058" s="220"/>
      <c r="NCB2058" s="220"/>
      <c r="NCC2058" s="220"/>
      <c r="NCD2058" s="220"/>
      <c r="NCE2058" s="220"/>
      <c r="NCF2058" s="220"/>
      <c r="NCG2058" s="220"/>
      <c r="NCH2058" s="220"/>
      <c r="NCI2058" s="220"/>
      <c r="NCJ2058" s="220"/>
      <c r="NCK2058" s="220"/>
      <c r="NCL2058" s="220"/>
      <c r="NCM2058" s="220"/>
      <c r="NCN2058" s="220"/>
      <c r="NCO2058" s="220"/>
      <c r="NCP2058" s="220"/>
      <c r="NCQ2058" s="220"/>
      <c r="NCR2058" s="220"/>
      <c r="NCS2058" s="220"/>
      <c r="NCT2058" s="220"/>
      <c r="NCU2058" s="220"/>
      <c r="NCV2058" s="220"/>
      <c r="NCW2058" s="220"/>
      <c r="NCX2058" s="220"/>
      <c r="NCY2058" s="220"/>
      <c r="NCZ2058" s="220"/>
      <c r="NDA2058" s="220"/>
      <c r="NDB2058" s="220"/>
      <c r="NDC2058" s="220"/>
      <c r="NDD2058" s="220"/>
      <c r="NDE2058" s="220"/>
      <c r="NDF2058" s="220"/>
      <c r="NDG2058" s="220"/>
      <c r="NDH2058" s="220"/>
      <c r="NDI2058" s="220"/>
      <c r="NDJ2058" s="220"/>
      <c r="NDK2058" s="220"/>
      <c r="NDL2058" s="220"/>
      <c r="NDM2058" s="220"/>
      <c r="NDN2058" s="220"/>
      <c r="NDO2058" s="220"/>
      <c r="NDP2058" s="220"/>
      <c r="NDQ2058" s="220"/>
      <c r="NDR2058" s="220"/>
      <c r="NDS2058" s="220"/>
      <c r="NDT2058" s="220"/>
      <c r="NDU2058" s="220"/>
      <c r="NDV2058" s="220"/>
      <c r="NDW2058" s="220"/>
      <c r="NDX2058" s="220"/>
      <c r="NDY2058" s="220"/>
      <c r="NDZ2058" s="220"/>
      <c r="NEA2058" s="220"/>
      <c r="NEB2058" s="220"/>
      <c r="NEC2058" s="220"/>
      <c r="NED2058" s="220"/>
      <c r="NEE2058" s="220"/>
      <c r="NEF2058" s="220"/>
      <c r="NEG2058" s="220"/>
      <c r="NEH2058" s="220"/>
      <c r="NEI2058" s="220"/>
      <c r="NEJ2058" s="220"/>
      <c r="NEK2058" s="220"/>
      <c r="NEL2058" s="220"/>
      <c r="NEM2058" s="220"/>
      <c r="NEN2058" s="220"/>
      <c r="NEO2058" s="220"/>
      <c r="NEP2058" s="220"/>
      <c r="NEQ2058" s="220"/>
      <c r="NER2058" s="220"/>
      <c r="NES2058" s="220"/>
      <c r="NET2058" s="220"/>
      <c r="NEU2058" s="220"/>
      <c r="NEV2058" s="220"/>
      <c r="NEW2058" s="220"/>
      <c r="NEX2058" s="220"/>
      <c r="NEY2058" s="220"/>
      <c r="NEZ2058" s="220"/>
      <c r="NFA2058" s="220"/>
      <c r="NFB2058" s="220"/>
      <c r="NFC2058" s="220"/>
      <c r="NFD2058" s="220"/>
      <c r="NFE2058" s="220"/>
      <c r="NFF2058" s="220"/>
      <c r="NFG2058" s="220"/>
      <c r="NFH2058" s="220"/>
      <c r="NFI2058" s="220"/>
      <c r="NFJ2058" s="220"/>
      <c r="NFK2058" s="220"/>
      <c r="NFL2058" s="220"/>
      <c r="NFM2058" s="220"/>
      <c r="NFN2058" s="220"/>
      <c r="NFO2058" s="220"/>
      <c r="NFP2058" s="220"/>
      <c r="NFQ2058" s="220"/>
      <c r="NFR2058" s="220"/>
      <c r="NFS2058" s="220"/>
      <c r="NFT2058" s="220"/>
      <c r="NFU2058" s="220"/>
      <c r="NFV2058" s="220"/>
      <c r="NFW2058" s="220"/>
      <c r="NFX2058" s="220"/>
      <c r="NFY2058" s="220"/>
      <c r="NFZ2058" s="220"/>
      <c r="NGA2058" s="220"/>
      <c r="NGB2058" s="220"/>
      <c r="NGC2058" s="220"/>
      <c r="NGD2058" s="220"/>
      <c r="NGE2058" s="220"/>
      <c r="NGF2058" s="220"/>
      <c r="NGG2058" s="220"/>
      <c r="NGH2058" s="220"/>
      <c r="NGI2058" s="220"/>
      <c r="NGJ2058" s="220"/>
      <c r="NGK2058" s="220"/>
      <c r="NGL2058" s="220"/>
      <c r="NGM2058" s="220"/>
      <c r="NGN2058" s="220"/>
      <c r="NGO2058" s="220"/>
      <c r="NGP2058" s="220"/>
      <c r="NGQ2058" s="220"/>
      <c r="NGR2058" s="220"/>
      <c r="NGS2058" s="220"/>
      <c r="NGT2058" s="220"/>
      <c r="NGU2058" s="220"/>
      <c r="NGV2058" s="220"/>
      <c r="NGW2058" s="220"/>
      <c r="NGX2058" s="220"/>
      <c r="NGY2058" s="220"/>
      <c r="NGZ2058" s="220"/>
      <c r="NHA2058" s="220"/>
      <c r="NHB2058" s="220"/>
      <c r="NHC2058" s="220"/>
      <c r="NHD2058" s="220"/>
      <c r="NHE2058" s="220"/>
      <c r="NHF2058" s="220"/>
      <c r="NHG2058" s="220"/>
      <c r="NHH2058" s="220"/>
      <c r="NHI2058" s="220"/>
      <c r="NHJ2058" s="220"/>
      <c r="NHK2058" s="220"/>
      <c r="NHL2058" s="220"/>
      <c r="NHM2058" s="220"/>
      <c r="NHN2058" s="220"/>
      <c r="NHO2058" s="220"/>
      <c r="NHP2058" s="220"/>
      <c r="NHQ2058" s="220"/>
      <c r="NHR2058" s="220"/>
      <c r="NHS2058" s="220"/>
      <c r="NHT2058" s="220"/>
      <c r="NHU2058" s="220"/>
      <c r="NHV2058" s="220"/>
      <c r="NHW2058" s="220"/>
      <c r="NHX2058" s="220"/>
      <c r="NHY2058" s="220"/>
      <c r="NHZ2058" s="220"/>
      <c r="NIA2058" s="220"/>
      <c r="NIB2058" s="220"/>
      <c r="NIC2058" s="220"/>
      <c r="NID2058" s="220"/>
      <c r="NIE2058" s="220"/>
      <c r="NIF2058" s="220"/>
      <c r="NIG2058" s="220"/>
      <c r="NIH2058" s="220"/>
      <c r="NII2058" s="220"/>
      <c r="NIJ2058" s="220"/>
      <c r="NIK2058" s="220"/>
      <c r="NIL2058" s="220"/>
      <c r="NIM2058" s="220"/>
      <c r="NIN2058" s="220"/>
      <c r="NIO2058" s="220"/>
      <c r="NIP2058" s="220"/>
      <c r="NIQ2058" s="220"/>
      <c r="NIR2058" s="220"/>
      <c r="NIS2058" s="220"/>
      <c r="NIT2058" s="220"/>
      <c r="NIU2058" s="220"/>
      <c r="NIV2058" s="220"/>
      <c r="NIW2058" s="220"/>
      <c r="NIX2058" s="220"/>
      <c r="NIY2058" s="220"/>
      <c r="NIZ2058" s="220"/>
      <c r="NJA2058" s="220"/>
      <c r="NJB2058" s="220"/>
      <c r="NJC2058" s="220"/>
      <c r="NJD2058" s="220"/>
      <c r="NJE2058" s="220"/>
      <c r="NJF2058" s="220"/>
      <c r="NJG2058" s="220"/>
      <c r="NJH2058" s="220"/>
      <c r="NJI2058" s="220"/>
      <c r="NJJ2058" s="220"/>
      <c r="NJK2058" s="220"/>
      <c r="NJL2058" s="220"/>
      <c r="NJM2058" s="220"/>
      <c r="NJN2058" s="220"/>
      <c r="NJO2058" s="220"/>
      <c r="NJP2058" s="220"/>
      <c r="NJQ2058" s="220"/>
      <c r="NJR2058" s="220"/>
      <c r="NJS2058" s="220"/>
      <c r="NJT2058" s="220"/>
      <c r="NJU2058" s="220"/>
      <c r="NJV2058" s="220"/>
      <c r="NJW2058" s="220"/>
      <c r="NJX2058" s="220"/>
      <c r="NJY2058" s="220"/>
      <c r="NJZ2058" s="220"/>
      <c r="NKA2058" s="220"/>
      <c r="NKB2058" s="220"/>
      <c r="NKC2058" s="220"/>
      <c r="NKD2058" s="220"/>
      <c r="NKE2058" s="220"/>
      <c r="NKF2058" s="220"/>
      <c r="NKG2058" s="220"/>
      <c r="NKH2058" s="220"/>
      <c r="NKI2058" s="220"/>
      <c r="NKJ2058" s="220"/>
      <c r="NKK2058" s="220"/>
      <c r="NKL2058" s="220"/>
      <c r="NKM2058" s="220"/>
      <c r="NKN2058" s="220"/>
      <c r="NKO2058" s="220"/>
      <c r="NKP2058" s="220"/>
      <c r="NKQ2058" s="220"/>
      <c r="NKR2058" s="220"/>
      <c r="NKS2058" s="220"/>
      <c r="NKT2058" s="220"/>
      <c r="NKU2058" s="220"/>
      <c r="NKV2058" s="220"/>
      <c r="NKW2058" s="220"/>
      <c r="NKX2058" s="220"/>
      <c r="NKY2058" s="220"/>
      <c r="NKZ2058" s="220"/>
      <c r="NLA2058" s="220"/>
      <c r="NLB2058" s="220"/>
      <c r="NLC2058" s="220"/>
      <c r="NLD2058" s="220"/>
      <c r="NLE2058" s="220"/>
      <c r="NLF2058" s="220"/>
      <c r="NLG2058" s="220"/>
      <c r="NLH2058" s="220"/>
      <c r="NLI2058" s="220"/>
      <c r="NLJ2058" s="220"/>
      <c r="NLK2058" s="220"/>
      <c r="NLL2058" s="220"/>
      <c r="NLM2058" s="220"/>
      <c r="NLN2058" s="220"/>
      <c r="NLO2058" s="220"/>
      <c r="NLP2058" s="220"/>
      <c r="NLQ2058" s="220"/>
      <c r="NLR2058" s="220"/>
      <c r="NLS2058" s="220"/>
      <c r="NLT2058" s="220"/>
      <c r="NLU2058" s="220"/>
      <c r="NLV2058" s="220"/>
      <c r="NLW2058" s="220"/>
      <c r="NLX2058" s="220"/>
      <c r="NLY2058" s="220"/>
      <c r="NLZ2058" s="220"/>
      <c r="NMA2058" s="220"/>
      <c r="NMB2058" s="220"/>
      <c r="NMC2058" s="220"/>
      <c r="NMD2058" s="220"/>
      <c r="NME2058" s="220"/>
      <c r="NMF2058" s="220"/>
      <c r="NMG2058" s="220"/>
      <c r="NMH2058" s="220"/>
      <c r="NMI2058" s="220"/>
      <c r="NMJ2058" s="220"/>
      <c r="NMK2058" s="220"/>
      <c r="NML2058" s="220"/>
      <c r="NMM2058" s="220"/>
      <c r="NMN2058" s="220"/>
      <c r="NMO2058" s="220"/>
      <c r="NMP2058" s="220"/>
      <c r="NMQ2058" s="220"/>
      <c r="NMR2058" s="220"/>
      <c r="NMS2058" s="220"/>
      <c r="NMT2058" s="220"/>
      <c r="NMU2058" s="220"/>
      <c r="NMV2058" s="220"/>
      <c r="NMW2058" s="220"/>
      <c r="NMX2058" s="220"/>
      <c r="NMY2058" s="220"/>
      <c r="NMZ2058" s="220"/>
      <c r="NNA2058" s="220"/>
      <c r="NNB2058" s="220"/>
      <c r="NNC2058" s="220"/>
      <c r="NND2058" s="220"/>
      <c r="NNE2058" s="220"/>
      <c r="NNF2058" s="220"/>
      <c r="NNG2058" s="220"/>
      <c r="NNH2058" s="220"/>
      <c r="NNI2058" s="220"/>
      <c r="NNJ2058" s="220"/>
      <c r="NNK2058" s="220"/>
      <c r="NNL2058" s="220"/>
      <c r="NNM2058" s="220"/>
      <c r="NNN2058" s="220"/>
      <c r="NNO2058" s="220"/>
      <c r="NNP2058" s="220"/>
      <c r="NNQ2058" s="220"/>
      <c r="NNR2058" s="220"/>
      <c r="NNS2058" s="220"/>
      <c r="NNT2058" s="220"/>
      <c r="NNU2058" s="220"/>
      <c r="NNV2058" s="220"/>
      <c r="NNW2058" s="220"/>
      <c r="NNX2058" s="220"/>
      <c r="NNY2058" s="220"/>
      <c r="NNZ2058" s="220"/>
      <c r="NOA2058" s="220"/>
      <c r="NOB2058" s="220"/>
      <c r="NOC2058" s="220"/>
      <c r="NOD2058" s="220"/>
      <c r="NOE2058" s="220"/>
      <c r="NOF2058" s="220"/>
      <c r="NOG2058" s="220"/>
      <c r="NOH2058" s="220"/>
      <c r="NOI2058" s="220"/>
      <c r="NOJ2058" s="220"/>
      <c r="NOK2058" s="220"/>
      <c r="NOL2058" s="220"/>
      <c r="NOM2058" s="220"/>
      <c r="NON2058" s="220"/>
      <c r="NOO2058" s="220"/>
      <c r="NOP2058" s="220"/>
      <c r="NOQ2058" s="220"/>
      <c r="NOR2058" s="220"/>
      <c r="NOS2058" s="220"/>
      <c r="NOT2058" s="220"/>
      <c r="NOU2058" s="220"/>
      <c r="NOV2058" s="220"/>
      <c r="NOW2058" s="220"/>
      <c r="NOX2058" s="220"/>
      <c r="NOY2058" s="220"/>
      <c r="NOZ2058" s="220"/>
      <c r="NPA2058" s="220"/>
      <c r="NPB2058" s="220"/>
      <c r="NPC2058" s="220"/>
      <c r="NPD2058" s="220"/>
      <c r="NPE2058" s="220"/>
      <c r="NPF2058" s="220"/>
      <c r="NPG2058" s="220"/>
      <c r="NPH2058" s="220"/>
      <c r="NPI2058" s="220"/>
      <c r="NPJ2058" s="220"/>
      <c r="NPK2058" s="220"/>
      <c r="NPL2058" s="220"/>
      <c r="NPM2058" s="220"/>
      <c r="NPN2058" s="220"/>
      <c r="NPO2058" s="220"/>
      <c r="NPP2058" s="220"/>
      <c r="NPQ2058" s="220"/>
      <c r="NPR2058" s="220"/>
      <c r="NPS2058" s="220"/>
      <c r="NPT2058" s="220"/>
      <c r="NPU2058" s="220"/>
      <c r="NPV2058" s="220"/>
      <c r="NPW2058" s="220"/>
      <c r="NPX2058" s="220"/>
      <c r="NPY2058" s="220"/>
      <c r="NPZ2058" s="220"/>
      <c r="NQA2058" s="220"/>
      <c r="NQB2058" s="220"/>
      <c r="NQC2058" s="220"/>
      <c r="NQD2058" s="220"/>
      <c r="NQE2058" s="220"/>
      <c r="NQF2058" s="220"/>
      <c r="NQG2058" s="220"/>
      <c r="NQH2058" s="220"/>
      <c r="NQI2058" s="220"/>
      <c r="NQJ2058" s="220"/>
      <c r="NQK2058" s="220"/>
      <c r="NQL2058" s="220"/>
      <c r="NQM2058" s="220"/>
      <c r="NQN2058" s="220"/>
      <c r="NQO2058" s="220"/>
      <c r="NQP2058" s="220"/>
      <c r="NQQ2058" s="220"/>
      <c r="NQR2058" s="220"/>
      <c r="NQS2058" s="220"/>
      <c r="NQT2058" s="220"/>
      <c r="NQU2058" s="220"/>
      <c r="NQV2058" s="220"/>
      <c r="NQW2058" s="220"/>
      <c r="NQX2058" s="220"/>
      <c r="NQY2058" s="220"/>
      <c r="NQZ2058" s="220"/>
      <c r="NRA2058" s="220"/>
      <c r="NRB2058" s="220"/>
      <c r="NRC2058" s="220"/>
      <c r="NRD2058" s="220"/>
      <c r="NRE2058" s="220"/>
      <c r="NRF2058" s="220"/>
      <c r="NRG2058" s="220"/>
      <c r="NRH2058" s="220"/>
      <c r="NRI2058" s="220"/>
      <c r="NRJ2058" s="220"/>
      <c r="NRK2058" s="220"/>
      <c r="NRL2058" s="220"/>
      <c r="NRM2058" s="220"/>
      <c r="NRN2058" s="220"/>
      <c r="NRO2058" s="220"/>
      <c r="NRP2058" s="220"/>
      <c r="NRQ2058" s="220"/>
      <c r="NRR2058" s="220"/>
      <c r="NRS2058" s="220"/>
      <c r="NRT2058" s="220"/>
      <c r="NRU2058" s="220"/>
      <c r="NRV2058" s="220"/>
      <c r="NRW2058" s="220"/>
      <c r="NRX2058" s="220"/>
      <c r="NRY2058" s="220"/>
      <c r="NRZ2058" s="220"/>
      <c r="NSA2058" s="220"/>
      <c r="NSB2058" s="220"/>
      <c r="NSC2058" s="220"/>
      <c r="NSD2058" s="220"/>
      <c r="NSE2058" s="220"/>
      <c r="NSF2058" s="220"/>
      <c r="NSG2058" s="220"/>
      <c r="NSH2058" s="220"/>
      <c r="NSI2058" s="220"/>
      <c r="NSJ2058" s="220"/>
      <c r="NSK2058" s="220"/>
      <c r="NSL2058" s="220"/>
      <c r="NSM2058" s="220"/>
      <c r="NSN2058" s="220"/>
      <c r="NSO2058" s="220"/>
      <c r="NSP2058" s="220"/>
      <c r="NSQ2058" s="220"/>
      <c r="NSR2058" s="220"/>
      <c r="NSS2058" s="220"/>
      <c r="NST2058" s="220"/>
      <c r="NSU2058" s="220"/>
      <c r="NSV2058" s="220"/>
      <c r="NSW2058" s="220"/>
      <c r="NSX2058" s="220"/>
      <c r="NSY2058" s="220"/>
      <c r="NSZ2058" s="220"/>
      <c r="NTA2058" s="220"/>
      <c r="NTB2058" s="220"/>
      <c r="NTC2058" s="220"/>
      <c r="NTD2058" s="220"/>
      <c r="NTE2058" s="220"/>
      <c r="NTF2058" s="220"/>
      <c r="NTG2058" s="220"/>
      <c r="NTH2058" s="220"/>
      <c r="NTI2058" s="220"/>
      <c r="NTJ2058" s="220"/>
      <c r="NTK2058" s="220"/>
      <c r="NTL2058" s="220"/>
      <c r="NTM2058" s="220"/>
      <c r="NTN2058" s="220"/>
      <c r="NTO2058" s="220"/>
      <c r="NTP2058" s="220"/>
      <c r="NTQ2058" s="220"/>
      <c r="NTR2058" s="220"/>
      <c r="NTS2058" s="220"/>
      <c r="NTT2058" s="220"/>
      <c r="NTU2058" s="220"/>
      <c r="NTV2058" s="220"/>
      <c r="NTW2058" s="220"/>
      <c r="NTX2058" s="220"/>
      <c r="NTY2058" s="220"/>
      <c r="NTZ2058" s="220"/>
      <c r="NUA2058" s="220"/>
      <c r="NUB2058" s="220"/>
      <c r="NUC2058" s="220"/>
      <c r="NUD2058" s="220"/>
      <c r="NUE2058" s="220"/>
      <c r="NUF2058" s="220"/>
      <c r="NUG2058" s="220"/>
      <c r="NUH2058" s="220"/>
      <c r="NUI2058" s="220"/>
      <c r="NUJ2058" s="220"/>
      <c r="NUK2058" s="220"/>
      <c r="NUL2058" s="220"/>
      <c r="NUM2058" s="220"/>
      <c r="NUN2058" s="220"/>
      <c r="NUO2058" s="220"/>
      <c r="NUP2058" s="220"/>
      <c r="NUQ2058" s="220"/>
      <c r="NUR2058" s="220"/>
      <c r="NUS2058" s="220"/>
      <c r="NUT2058" s="220"/>
      <c r="NUU2058" s="220"/>
      <c r="NUV2058" s="220"/>
      <c r="NUW2058" s="220"/>
      <c r="NUX2058" s="220"/>
      <c r="NUY2058" s="220"/>
      <c r="NUZ2058" s="220"/>
      <c r="NVA2058" s="220"/>
      <c r="NVB2058" s="220"/>
      <c r="NVC2058" s="220"/>
      <c r="NVD2058" s="220"/>
      <c r="NVE2058" s="220"/>
      <c r="NVF2058" s="220"/>
      <c r="NVG2058" s="220"/>
      <c r="NVH2058" s="220"/>
      <c r="NVI2058" s="220"/>
      <c r="NVJ2058" s="220"/>
      <c r="NVK2058" s="220"/>
      <c r="NVL2058" s="220"/>
      <c r="NVM2058" s="220"/>
      <c r="NVN2058" s="220"/>
      <c r="NVO2058" s="220"/>
      <c r="NVP2058" s="220"/>
      <c r="NVQ2058" s="220"/>
      <c r="NVR2058" s="220"/>
      <c r="NVS2058" s="220"/>
      <c r="NVT2058" s="220"/>
      <c r="NVU2058" s="220"/>
      <c r="NVV2058" s="220"/>
      <c r="NVW2058" s="220"/>
      <c r="NVX2058" s="220"/>
      <c r="NVY2058" s="220"/>
      <c r="NVZ2058" s="220"/>
      <c r="NWA2058" s="220"/>
      <c r="NWB2058" s="220"/>
      <c r="NWC2058" s="220"/>
      <c r="NWD2058" s="220"/>
      <c r="NWE2058" s="220"/>
      <c r="NWF2058" s="220"/>
      <c r="NWG2058" s="220"/>
      <c r="NWH2058" s="220"/>
      <c r="NWI2058" s="220"/>
      <c r="NWJ2058" s="220"/>
      <c r="NWK2058" s="220"/>
      <c r="NWL2058" s="220"/>
      <c r="NWM2058" s="220"/>
      <c r="NWN2058" s="220"/>
      <c r="NWO2058" s="220"/>
      <c r="NWP2058" s="220"/>
      <c r="NWQ2058" s="220"/>
      <c r="NWR2058" s="220"/>
      <c r="NWS2058" s="220"/>
      <c r="NWT2058" s="220"/>
      <c r="NWU2058" s="220"/>
      <c r="NWV2058" s="220"/>
      <c r="NWW2058" s="220"/>
      <c r="NWX2058" s="220"/>
      <c r="NWY2058" s="220"/>
      <c r="NWZ2058" s="220"/>
      <c r="NXA2058" s="220"/>
      <c r="NXB2058" s="220"/>
      <c r="NXC2058" s="220"/>
      <c r="NXD2058" s="220"/>
      <c r="NXE2058" s="220"/>
      <c r="NXF2058" s="220"/>
      <c r="NXG2058" s="220"/>
      <c r="NXH2058" s="220"/>
      <c r="NXI2058" s="220"/>
      <c r="NXJ2058" s="220"/>
      <c r="NXK2058" s="220"/>
      <c r="NXL2058" s="220"/>
      <c r="NXM2058" s="220"/>
      <c r="NXN2058" s="220"/>
      <c r="NXO2058" s="220"/>
      <c r="NXP2058" s="220"/>
      <c r="NXQ2058" s="220"/>
      <c r="NXR2058" s="220"/>
      <c r="NXS2058" s="220"/>
      <c r="NXT2058" s="220"/>
      <c r="NXU2058" s="220"/>
      <c r="NXV2058" s="220"/>
      <c r="NXW2058" s="220"/>
      <c r="NXX2058" s="220"/>
      <c r="NXY2058" s="220"/>
      <c r="NXZ2058" s="220"/>
      <c r="NYA2058" s="220"/>
      <c r="NYB2058" s="220"/>
      <c r="NYC2058" s="220"/>
      <c r="NYD2058" s="220"/>
      <c r="NYE2058" s="220"/>
      <c r="NYF2058" s="220"/>
      <c r="NYG2058" s="220"/>
      <c r="NYH2058" s="220"/>
      <c r="NYI2058" s="220"/>
      <c r="NYJ2058" s="220"/>
      <c r="NYK2058" s="220"/>
      <c r="NYL2058" s="220"/>
      <c r="NYM2058" s="220"/>
      <c r="NYN2058" s="220"/>
      <c r="NYO2058" s="220"/>
      <c r="NYP2058" s="220"/>
      <c r="NYQ2058" s="220"/>
      <c r="NYR2058" s="220"/>
      <c r="NYS2058" s="220"/>
      <c r="NYT2058" s="220"/>
      <c r="NYU2058" s="220"/>
      <c r="NYV2058" s="220"/>
      <c r="NYW2058" s="220"/>
      <c r="NYX2058" s="220"/>
      <c r="NYY2058" s="220"/>
      <c r="NYZ2058" s="220"/>
      <c r="NZA2058" s="220"/>
      <c r="NZB2058" s="220"/>
      <c r="NZC2058" s="220"/>
      <c r="NZD2058" s="220"/>
      <c r="NZE2058" s="220"/>
      <c r="NZF2058" s="220"/>
      <c r="NZG2058" s="220"/>
      <c r="NZH2058" s="220"/>
      <c r="NZI2058" s="220"/>
      <c r="NZJ2058" s="220"/>
      <c r="NZK2058" s="220"/>
      <c r="NZL2058" s="220"/>
      <c r="NZM2058" s="220"/>
      <c r="NZN2058" s="220"/>
      <c r="NZO2058" s="220"/>
      <c r="NZP2058" s="220"/>
      <c r="NZQ2058" s="220"/>
      <c r="NZR2058" s="220"/>
      <c r="NZS2058" s="220"/>
      <c r="NZT2058" s="220"/>
      <c r="NZU2058" s="220"/>
      <c r="NZV2058" s="220"/>
      <c r="NZW2058" s="220"/>
      <c r="NZX2058" s="220"/>
      <c r="NZY2058" s="220"/>
      <c r="NZZ2058" s="220"/>
      <c r="OAA2058" s="220"/>
      <c r="OAB2058" s="220"/>
      <c r="OAC2058" s="220"/>
      <c r="OAD2058" s="220"/>
      <c r="OAE2058" s="220"/>
      <c r="OAF2058" s="220"/>
      <c r="OAG2058" s="220"/>
      <c r="OAH2058" s="220"/>
      <c r="OAI2058" s="220"/>
      <c r="OAJ2058" s="220"/>
      <c r="OAK2058" s="220"/>
      <c r="OAL2058" s="220"/>
      <c r="OAM2058" s="220"/>
      <c r="OAN2058" s="220"/>
      <c r="OAO2058" s="220"/>
      <c r="OAP2058" s="220"/>
      <c r="OAQ2058" s="220"/>
      <c r="OAR2058" s="220"/>
      <c r="OAS2058" s="220"/>
      <c r="OAT2058" s="220"/>
      <c r="OAU2058" s="220"/>
      <c r="OAV2058" s="220"/>
      <c r="OAW2058" s="220"/>
      <c r="OAX2058" s="220"/>
      <c r="OAY2058" s="220"/>
      <c r="OAZ2058" s="220"/>
      <c r="OBA2058" s="220"/>
      <c r="OBB2058" s="220"/>
      <c r="OBC2058" s="220"/>
      <c r="OBD2058" s="220"/>
      <c r="OBE2058" s="220"/>
      <c r="OBF2058" s="220"/>
      <c r="OBG2058" s="220"/>
      <c r="OBH2058" s="220"/>
      <c r="OBI2058" s="220"/>
      <c r="OBJ2058" s="220"/>
      <c r="OBK2058" s="220"/>
      <c r="OBL2058" s="220"/>
      <c r="OBM2058" s="220"/>
      <c r="OBN2058" s="220"/>
      <c r="OBO2058" s="220"/>
      <c r="OBP2058" s="220"/>
      <c r="OBQ2058" s="220"/>
      <c r="OBR2058" s="220"/>
      <c r="OBS2058" s="220"/>
      <c r="OBT2058" s="220"/>
      <c r="OBU2058" s="220"/>
      <c r="OBV2058" s="220"/>
      <c r="OBW2058" s="220"/>
      <c r="OBX2058" s="220"/>
      <c r="OBY2058" s="220"/>
      <c r="OBZ2058" s="220"/>
      <c r="OCA2058" s="220"/>
      <c r="OCB2058" s="220"/>
      <c r="OCC2058" s="220"/>
      <c r="OCD2058" s="220"/>
      <c r="OCE2058" s="220"/>
      <c r="OCF2058" s="220"/>
      <c r="OCG2058" s="220"/>
      <c r="OCH2058" s="220"/>
      <c r="OCI2058" s="220"/>
      <c r="OCJ2058" s="220"/>
      <c r="OCK2058" s="220"/>
      <c r="OCL2058" s="220"/>
      <c r="OCM2058" s="220"/>
      <c r="OCN2058" s="220"/>
      <c r="OCO2058" s="220"/>
      <c r="OCP2058" s="220"/>
      <c r="OCQ2058" s="220"/>
      <c r="OCR2058" s="220"/>
      <c r="OCS2058" s="220"/>
      <c r="OCT2058" s="220"/>
      <c r="OCU2058" s="220"/>
      <c r="OCV2058" s="220"/>
      <c r="OCW2058" s="220"/>
      <c r="OCX2058" s="220"/>
      <c r="OCY2058" s="220"/>
      <c r="OCZ2058" s="220"/>
      <c r="ODA2058" s="220"/>
      <c r="ODB2058" s="220"/>
      <c r="ODC2058" s="220"/>
      <c r="ODD2058" s="220"/>
      <c r="ODE2058" s="220"/>
      <c r="ODF2058" s="220"/>
      <c r="ODG2058" s="220"/>
      <c r="ODH2058" s="220"/>
      <c r="ODI2058" s="220"/>
      <c r="ODJ2058" s="220"/>
      <c r="ODK2058" s="220"/>
      <c r="ODL2058" s="220"/>
      <c r="ODM2058" s="220"/>
      <c r="ODN2058" s="220"/>
      <c r="ODO2058" s="220"/>
      <c r="ODP2058" s="220"/>
      <c r="ODQ2058" s="220"/>
      <c r="ODR2058" s="220"/>
      <c r="ODS2058" s="220"/>
      <c r="ODT2058" s="220"/>
      <c r="ODU2058" s="220"/>
      <c r="ODV2058" s="220"/>
      <c r="ODW2058" s="220"/>
      <c r="ODX2058" s="220"/>
      <c r="ODY2058" s="220"/>
      <c r="ODZ2058" s="220"/>
      <c r="OEA2058" s="220"/>
      <c r="OEB2058" s="220"/>
      <c r="OEC2058" s="220"/>
      <c r="OED2058" s="220"/>
      <c r="OEE2058" s="220"/>
      <c r="OEF2058" s="220"/>
      <c r="OEG2058" s="220"/>
      <c r="OEH2058" s="220"/>
      <c r="OEI2058" s="220"/>
      <c r="OEJ2058" s="220"/>
      <c r="OEK2058" s="220"/>
      <c r="OEL2058" s="220"/>
      <c r="OEM2058" s="220"/>
      <c r="OEN2058" s="220"/>
      <c r="OEO2058" s="220"/>
      <c r="OEP2058" s="220"/>
      <c r="OEQ2058" s="220"/>
      <c r="OER2058" s="220"/>
      <c r="OES2058" s="220"/>
      <c r="OET2058" s="220"/>
      <c r="OEU2058" s="220"/>
      <c r="OEV2058" s="220"/>
      <c r="OEW2058" s="220"/>
      <c r="OEX2058" s="220"/>
      <c r="OEY2058" s="220"/>
      <c r="OEZ2058" s="220"/>
      <c r="OFA2058" s="220"/>
      <c r="OFB2058" s="220"/>
      <c r="OFC2058" s="220"/>
      <c r="OFD2058" s="220"/>
      <c r="OFE2058" s="220"/>
      <c r="OFF2058" s="220"/>
      <c r="OFG2058" s="220"/>
      <c r="OFH2058" s="220"/>
      <c r="OFI2058" s="220"/>
      <c r="OFJ2058" s="220"/>
      <c r="OFK2058" s="220"/>
      <c r="OFL2058" s="220"/>
      <c r="OFM2058" s="220"/>
      <c r="OFN2058" s="220"/>
      <c r="OFO2058" s="220"/>
      <c r="OFP2058" s="220"/>
      <c r="OFQ2058" s="220"/>
      <c r="OFR2058" s="220"/>
      <c r="OFS2058" s="220"/>
      <c r="OFT2058" s="220"/>
      <c r="OFU2058" s="220"/>
      <c r="OFV2058" s="220"/>
      <c r="OFW2058" s="220"/>
      <c r="OFX2058" s="220"/>
      <c r="OFY2058" s="220"/>
      <c r="OFZ2058" s="220"/>
      <c r="OGA2058" s="220"/>
      <c r="OGB2058" s="220"/>
      <c r="OGC2058" s="220"/>
      <c r="OGD2058" s="220"/>
      <c r="OGE2058" s="220"/>
      <c r="OGF2058" s="220"/>
      <c r="OGG2058" s="220"/>
      <c r="OGH2058" s="220"/>
      <c r="OGI2058" s="220"/>
      <c r="OGJ2058" s="220"/>
      <c r="OGK2058" s="220"/>
      <c r="OGL2058" s="220"/>
      <c r="OGM2058" s="220"/>
      <c r="OGN2058" s="220"/>
      <c r="OGO2058" s="220"/>
      <c r="OGP2058" s="220"/>
      <c r="OGQ2058" s="220"/>
      <c r="OGR2058" s="220"/>
      <c r="OGS2058" s="220"/>
      <c r="OGT2058" s="220"/>
      <c r="OGU2058" s="220"/>
      <c r="OGV2058" s="220"/>
      <c r="OGW2058" s="220"/>
      <c r="OGX2058" s="220"/>
      <c r="OGY2058" s="220"/>
      <c r="OGZ2058" s="220"/>
      <c r="OHA2058" s="220"/>
      <c r="OHB2058" s="220"/>
      <c r="OHC2058" s="220"/>
      <c r="OHD2058" s="220"/>
      <c r="OHE2058" s="220"/>
      <c r="OHF2058" s="220"/>
      <c r="OHG2058" s="220"/>
      <c r="OHH2058" s="220"/>
      <c r="OHI2058" s="220"/>
      <c r="OHJ2058" s="220"/>
      <c r="OHK2058" s="220"/>
      <c r="OHL2058" s="220"/>
      <c r="OHM2058" s="220"/>
      <c r="OHN2058" s="220"/>
      <c r="OHO2058" s="220"/>
      <c r="OHP2058" s="220"/>
      <c r="OHQ2058" s="220"/>
      <c r="OHR2058" s="220"/>
      <c r="OHS2058" s="220"/>
      <c r="OHT2058" s="220"/>
      <c r="OHU2058" s="220"/>
      <c r="OHV2058" s="220"/>
      <c r="OHW2058" s="220"/>
      <c r="OHX2058" s="220"/>
      <c r="OHY2058" s="220"/>
      <c r="OHZ2058" s="220"/>
      <c r="OIA2058" s="220"/>
      <c r="OIB2058" s="220"/>
      <c r="OIC2058" s="220"/>
      <c r="OID2058" s="220"/>
      <c r="OIE2058" s="220"/>
      <c r="OIF2058" s="220"/>
      <c r="OIG2058" s="220"/>
      <c r="OIH2058" s="220"/>
      <c r="OII2058" s="220"/>
      <c r="OIJ2058" s="220"/>
      <c r="OIK2058" s="220"/>
      <c r="OIL2058" s="220"/>
      <c r="OIM2058" s="220"/>
      <c r="OIN2058" s="220"/>
      <c r="OIO2058" s="220"/>
      <c r="OIP2058" s="220"/>
      <c r="OIQ2058" s="220"/>
      <c r="OIR2058" s="220"/>
      <c r="OIS2058" s="220"/>
      <c r="OIT2058" s="220"/>
      <c r="OIU2058" s="220"/>
      <c r="OIV2058" s="220"/>
      <c r="OIW2058" s="220"/>
      <c r="OIX2058" s="220"/>
      <c r="OIY2058" s="220"/>
      <c r="OIZ2058" s="220"/>
      <c r="OJA2058" s="220"/>
      <c r="OJB2058" s="220"/>
      <c r="OJC2058" s="220"/>
      <c r="OJD2058" s="220"/>
      <c r="OJE2058" s="220"/>
      <c r="OJF2058" s="220"/>
      <c r="OJG2058" s="220"/>
      <c r="OJH2058" s="220"/>
      <c r="OJI2058" s="220"/>
      <c r="OJJ2058" s="220"/>
      <c r="OJK2058" s="220"/>
      <c r="OJL2058" s="220"/>
      <c r="OJM2058" s="220"/>
      <c r="OJN2058" s="220"/>
      <c r="OJO2058" s="220"/>
      <c r="OJP2058" s="220"/>
      <c r="OJQ2058" s="220"/>
      <c r="OJR2058" s="220"/>
      <c r="OJS2058" s="220"/>
      <c r="OJT2058" s="220"/>
      <c r="OJU2058" s="220"/>
      <c r="OJV2058" s="220"/>
      <c r="OJW2058" s="220"/>
      <c r="OJX2058" s="220"/>
      <c r="OJY2058" s="220"/>
      <c r="OJZ2058" s="220"/>
      <c r="OKA2058" s="220"/>
      <c r="OKB2058" s="220"/>
      <c r="OKC2058" s="220"/>
      <c r="OKD2058" s="220"/>
      <c r="OKE2058" s="220"/>
      <c r="OKF2058" s="220"/>
      <c r="OKG2058" s="220"/>
      <c r="OKH2058" s="220"/>
      <c r="OKI2058" s="220"/>
      <c r="OKJ2058" s="220"/>
      <c r="OKK2058" s="220"/>
      <c r="OKL2058" s="220"/>
      <c r="OKM2058" s="220"/>
      <c r="OKN2058" s="220"/>
      <c r="OKO2058" s="220"/>
      <c r="OKP2058" s="220"/>
      <c r="OKQ2058" s="220"/>
      <c r="OKR2058" s="220"/>
      <c r="OKS2058" s="220"/>
      <c r="OKT2058" s="220"/>
      <c r="OKU2058" s="220"/>
      <c r="OKV2058" s="220"/>
      <c r="OKW2058" s="220"/>
      <c r="OKX2058" s="220"/>
      <c r="OKY2058" s="220"/>
      <c r="OKZ2058" s="220"/>
      <c r="OLA2058" s="220"/>
      <c r="OLB2058" s="220"/>
      <c r="OLC2058" s="220"/>
      <c r="OLD2058" s="220"/>
      <c r="OLE2058" s="220"/>
      <c r="OLF2058" s="220"/>
      <c r="OLG2058" s="220"/>
      <c r="OLH2058" s="220"/>
      <c r="OLI2058" s="220"/>
      <c r="OLJ2058" s="220"/>
      <c r="OLK2058" s="220"/>
      <c r="OLL2058" s="220"/>
      <c r="OLM2058" s="220"/>
      <c r="OLN2058" s="220"/>
      <c r="OLO2058" s="220"/>
      <c r="OLP2058" s="220"/>
      <c r="OLQ2058" s="220"/>
      <c r="OLR2058" s="220"/>
      <c r="OLS2058" s="220"/>
      <c r="OLT2058" s="220"/>
      <c r="OLU2058" s="220"/>
      <c r="OLV2058" s="220"/>
      <c r="OLW2058" s="220"/>
      <c r="OLX2058" s="220"/>
      <c r="OLY2058" s="220"/>
      <c r="OLZ2058" s="220"/>
      <c r="OMA2058" s="220"/>
      <c r="OMB2058" s="220"/>
      <c r="OMC2058" s="220"/>
      <c r="OMD2058" s="220"/>
      <c r="OME2058" s="220"/>
      <c r="OMF2058" s="220"/>
      <c r="OMG2058" s="220"/>
      <c r="OMH2058" s="220"/>
      <c r="OMI2058" s="220"/>
      <c r="OMJ2058" s="220"/>
      <c r="OMK2058" s="220"/>
      <c r="OML2058" s="220"/>
      <c r="OMM2058" s="220"/>
      <c r="OMN2058" s="220"/>
      <c r="OMO2058" s="220"/>
      <c r="OMP2058" s="220"/>
      <c r="OMQ2058" s="220"/>
      <c r="OMR2058" s="220"/>
      <c r="OMS2058" s="220"/>
      <c r="OMT2058" s="220"/>
      <c r="OMU2058" s="220"/>
      <c r="OMV2058" s="220"/>
      <c r="OMW2058" s="220"/>
      <c r="OMX2058" s="220"/>
      <c r="OMY2058" s="220"/>
      <c r="OMZ2058" s="220"/>
      <c r="ONA2058" s="220"/>
      <c r="ONB2058" s="220"/>
      <c r="ONC2058" s="220"/>
      <c r="OND2058" s="220"/>
      <c r="ONE2058" s="220"/>
      <c r="ONF2058" s="220"/>
      <c r="ONG2058" s="220"/>
      <c r="ONH2058" s="220"/>
      <c r="ONI2058" s="220"/>
      <c r="ONJ2058" s="220"/>
      <c r="ONK2058" s="220"/>
      <c r="ONL2058" s="220"/>
      <c r="ONM2058" s="220"/>
      <c r="ONN2058" s="220"/>
      <c r="ONO2058" s="220"/>
      <c r="ONP2058" s="220"/>
      <c r="ONQ2058" s="220"/>
      <c r="ONR2058" s="220"/>
      <c r="ONS2058" s="220"/>
      <c r="ONT2058" s="220"/>
      <c r="ONU2058" s="220"/>
      <c r="ONV2058" s="220"/>
      <c r="ONW2058" s="220"/>
      <c r="ONX2058" s="220"/>
      <c r="ONY2058" s="220"/>
      <c r="ONZ2058" s="220"/>
      <c r="OOA2058" s="220"/>
      <c r="OOB2058" s="220"/>
      <c r="OOC2058" s="220"/>
      <c r="OOD2058" s="220"/>
      <c r="OOE2058" s="220"/>
      <c r="OOF2058" s="220"/>
      <c r="OOG2058" s="220"/>
      <c r="OOH2058" s="220"/>
      <c r="OOI2058" s="220"/>
      <c r="OOJ2058" s="220"/>
      <c r="OOK2058" s="220"/>
      <c r="OOL2058" s="220"/>
      <c r="OOM2058" s="220"/>
      <c r="OON2058" s="220"/>
      <c r="OOO2058" s="220"/>
      <c r="OOP2058" s="220"/>
      <c r="OOQ2058" s="220"/>
      <c r="OOR2058" s="220"/>
      <c r="OOS2058" s="220"/>
      <c r="OOT2058" s="220"/>
      <c r="OOU2058" s="220"/>
      <c r="OOV2058" s="220"/>
      <c r="OOW2058" s="220"/>
      <c r="OOX2058" s="220"/>
      <c r="OOY2058" s="220"/>
      <c r="OOZ2058" s="220"/>
      <c r="OPA2058" s="220"/>
      <c r="OPB2058" s="220"/>
      <c r="OPC2058" s="220"/>
      <c r="OPD2058" s="220"/>
      <c r="OPE2058" s="220"/>
      <c r="OPF2058" s="220"/>
      <c r="OPG2058" s="220"/>
      <c r="OPH2058" s="220"/>
      <c r="OPI2058" s="220"/>
      <c r="OPJ2058" s="220"/>
      <c r="OPK2058" s="220"/>
      <c r="OPL2058" s="220"/>
      <c r="OPM2058" s="220"/>
      <c r="OPN2058" s="220"/>
      <c r="OPO2058" s="220"/>
      <c r="OPP2058" s="220"/>
      <c r="OPQ2058" s="220"/>
      <c r="OPR2058" s="220"/>
      <c r="OPS2058" s="220"/>
      <c r="OPT2058" s="220"/>
      <c r="OPU2058" s="220"/>
      <c r="OPV2058" s="220"/>
      <c r="OPW2058" s="220"/>
      <c r="OPX2058" s="220"/>
      <c r="OPY2058" s="220"/>
      <c r="OPZ2058" s="220"/>
      <c r="OQA2058" s="220"/>
      <c r="OQB2058" s="220"/>
      <c r="OQC2058" s="220"/>
      <c r="OQD2058" s="220"/>
      <c r="OQE2058" s="220"/>
      <c r="OQF2058" s="220"/>
      <c r="OQG2058" s="220"/>
      <c r="OQH2058" s="220"/>
      <c r="OQI2058" s="220"/>
      <c r="OQJ2058" s="220"/>
      <c r="OQK2058" s="220"/>
      <c r="OQL2058" s="220"/>
      <c r="OQM2058" s="220"/>
      <c r="OQN2058" s="220"/>
      <c r="OQO2058" s="220"/>
      <c r="OQP2058" s="220"/>
      <c r="OQQ2058" s="220"/>
      <c r="OQR2058" s="220"/>
      <c r="OQS2058" s="220"/>
      <c r="OQT2058" s="220"/>
      <c r="OQU2058" s="220"/>
      <c r="OQV2058" s="220"/>
      <c r="OQW2058" s="220"/>
      <c r="OQX2058" s="220"/>
      <c r="OQY2058" s="220"/>
      <c r="OQZ2058" s="220"/>
      <c r="ORA2058" s="220"/>
      <c r="ORB2058" s="220"/>
      <c r="ORC2058" s="220"/>
      <c r="ORD2058" s="220"/>
      <c r="ORE2058" s="220"/>
      <c r="ORF2058" s="220"/>
      <c r="ORG2058" s="220"/>
      <c r="ORH2058" s="220"/>
      <c r="ORI2058" s="220"/>
      <c r="ORJ2058" s="220"/>
      <c r="ORK2058" s="220"/>
      <c r="ORL2058" s="220"/>
      <c r="ORM2058" s="220"/>
      <c r="ORN2058" s="220"/>
      <c r="ORO2058" s="220"/>
      <c r="ORP2058" s="220"/>
      <c r="ORQ2058" s="220"/>
      <c r="ORR2058" s="220"/>
      <c r="ORS2058" s="220"/>
      <c r="ORT2058" s="220"/>
      <c r="ORU2058" s="220"/>
      <c r="ORV2058" s="220"/>
      <c r="ORW2058" s="220"/>
      <c r="ORX2058" s="220"/>
      <c r="ORY2058" s="220"/>
      <c r="ORZ2058" s="220"/>
      <c r="OSA2058" s="220"/>
      <c r="OSB2058" s="220"/>
      <c r="OSC2058" s="220"/>
      <c r="OSD2058" s="220"/>
      <c r="OSE2058" s="220"/>
      <c r="OSF2058" s="220"/>
      <c r="OSG2058" s="220"/>
      <c r="OSH2058" s="220"/>
      <c r="OSI2058" s="220"/>
      <c r="OSJ2058" s="220"/>
      <c r="OSK2058" s="220"/>
      <c r="OSL2058" s="220"/>
      <c r="OSM2058" s="220"/>
      <c r="OSN2058" s="220"/>
      <c r="OSO2058" s="220"/>
      <c r="OSP2058" s="220"/>
      <c r="OSQ2058" s="220"/>
      <c r="OSR2058" s="220"/>
      <c r="OSS2058" s="220"/>
      <c r="OST2058" s="220"/>
      <c r="OSU2058" s="220"/>
      <c r="OSV2058" s="220"/>
      <c r="OSW2058" s="220"/>
      <c r="OSX2058" s="220"/>
      <c r="OSY2058" s="220"/>
      <c r="OSZ2058" s="220"/>
      <c r="OTA2058" s="220"/>
      <c r="OTB2058" s="220"/>
      <c r="OTC2058" s="220"/>
      <c r="OTD2058" s="220"/>
      <c r="OTE2058" s="220"/>
      <c r="OTF2058" s="220"/>
      <c r="OTG2058" s="220"/>
      <c r="OTH2058" s="220"/>
      <c r="OTI2058" s="220"/>
      <c r="OTJ2058" s="220"/>
      <c r="OTK2058" s="220"/>
      <c r="OTL2058" s="220"/>
      <c r="OTM2058" s="220"/>
      <c r="OTN2058" s="220"/>
      <c r="OTO2058" s="220"/>
      <c r="OTP2058" s="220"/>
      <c r="OTQ2058" s="220"/>
      <c r="OTR2058" s="220"/>
      <c r="OTS2058" s="220"/>
      <c r="OTT2058" s="220"/>
      <c r="OTU2058" s="220"/>
      <c r="OTV2058" s="220"/>
      <c r="OTW2058" s="220"/>
      <c r="OTX2058" s="220"/>
      <c r="OTY2058" s="220"/>
      <c r="OTZ2058" s="220"/>
      <c r="OUA2058" s="220"/>
      <c r="OUB2058" s="220"/>
      <c r="OUC2058" s="220"/>
      <c r="OUD2058" s="220"/>
      <c r="OUE2058" s="220"/>
      <c r="OUF2058" s="220"/>
      <c r="OUG2058" s="220"/>
      <c r="OUH2058" s="220"/>
      <c r="OUI2058" s="220"/>
      <c r="OUJ2058" s="220"/>
      <c r="OUK2058" s="220"/>
      <c r="OUL2058" s="220"/>
      <c r="OUM2058" s="220"/>
      <c r="OUN2058" s="220"/>
      <c r="OUO2058" s="220"/>
      <c r="OUP2058" s="220"/>
      <c r="OUQ2058" s="220"/>
      <c r="OUR2058" s="220"/>
      <c r="OUS2058" s="220"/>
      <c r="OUT2058" s="220"/>
      <c r="OUU2058" s="220"/>
      <c r="OUV2058" s="220"/>
      <c r="OUW2058" s="220"/>
      <c r="OUX2058" s="220"/>
      <c r="OUY2058" s="220"/>
      <c r="OUZ2058" s="220"/>
      <c r="OVA2058" s="220"/>
      <c r="OVB2058" s="220"/>
      <c r="OVC2058" s="220"/>
      <c r="OVD2058" s="220"/>
      <c r="OVE2058" s="220"/>
      <c r="OVF2058" s="220"/>
      <c r="OVG2058" s="220"/>
      <c r="OVH2058" s="220"/>
      <c r="OVI2058" s="220"/>
      <c r="OVJ2058" s="220"/>
      <c r="OVK2058" s="220"/>
      <c r="OVL2058" s="220"/>
      <c r="OVM2058" s="220"/>
      <c r="OVN2058" s="220"/>
      <c r="OVO2058" s="220"/>
      <c r="OVP2058" s="220"/>
      <c r="OVQ2058" s="220"/>
      <c r="OVR2058" s="220"/>
      <c r="OVS2058" s="220"/>
      <c r="OVT2058" s="220"/>
      <c r="OVU2058" s="220"/>
      <c r="OVV2058" s="220"/>
      <c r="OVW2058" s="220"/>
      <c r="OVX2058" s="220"/>
      <c r="OVY2058" s="220"/>
      <c r="OVZ2058" s="220"/>
      <c r="OWA2058" s="220"/>
      <c r="OWB2058" s="220"/>
      <c r="OWC2058" s="220"/>
      <c r="OWD2058" s="220"/>
      <c r="OWE2058" s="220"/>
      <c r="OWF2058" s="220"/>
      <c r="OWG2058" s="220"/>
      <c r="OWH2058" s="220"/>
      <c r="OWI2058" s="220"/>
      <c r="OWJ2058" s="220"/>
      <c r="OWK2058" s="220"/>
      <c r="OWL2058" s="220"/>
      <c r="OWM2058" s="220"/>
      <c r="OWN2058" s="220"/>
      <c r="OWO2058" s="220"/>
      <c r="OWP2058" s="220"/>
      <c r="OWQ2058" s="220"/>
      <c r="OWR2058" s="220"/>
      <c r="OWS2058" s="220"/>
      <c r="OWT2058" s="220"/>
      <c r="OWU2058" s="220"/>
      <c r="OWV2058" s="220"/>
      <c r="OWW2058" s="220"/>
      <c r="OWX2058" s="220"/>
      <c r="OWY2058" s="220"/>
      <c r="OWZ2058" s="220"/>
      <c r="OXA2058" s="220"/>
      <c r="OXB2058" s="220"/>
      <c r="OXC2058" s="220"/>
      <c r="OXD2058" s="220"/>
      <c r="OXE2058" s="220"/>
      <c r="OXF2058" s="220"/>
      <c r="OXG2058" s="220"/>
      <c r="OXH2058" s="220"/>
      <c r="OXI2058" s="220"/>
      <c r="OXJ2058" s="220"/>
      <c r="OXK2058" s="220"/>
      <c r="OXL2058" s="220"/>
      <c r="OXM2058" s="220"/>
      <c r="OXN2058" s="220"/>
      <c r="OXO2058" s="220"/>
      <c r="OXP2058" s="220"/>
      <c r="OXQ2058" s="220"/>
      <c r="OXR2058" s="220"/>
      <c r="OXS2058" s="220"/>
      <c r="OXT2058" s="220"/>
      <c r="OXU2058" s="220"/>
      <c r="OXV2058" s="220"/>
      <c r="OXW2058" s="220"/>
      <c r="OXX2058" s="220"/>
      <c r="OXY2058" s="220"/>
      <c r="OXZ2058" s="220"/>
      <c r="OYA2058" s="220"/>
      <c r="OYB2058" s="220"/>
      <c r="OYC2058" s="220"/>
      <c r="OYD2058" s="220"/>
      <c r="OYE2058" s="220"/>
      <c r="OYF2058" s="220"/>
      <c r="OYG2058" s="220"/>
      <c r="OYH2058" s="220"/>
      <c r="OYI2058" s="220"/>
      <c r="OYJ2058" s="220"/>
      <c r="OYK2058" s="220"/>
      <c r="OYL2058" s="220"/>
      <c r="OYM2058" s="220"/>
      <c r="OYN2058" s="220"/>
      <c r="OYO2058" s="220"/>
      <c r="OYP2058" s="220"/>
      <c r="OYQ2058" s="220"/>
      <c r="OYR2058" s="220"/>
      <c r="OYS2058" s="220"/>
      <c r="OYT2058" s="220"/>
      <c r="OYU2058" s="220"/>
      <c r="OYV2058" s="220"/>
      <c r="OYW2058" s="220"/>
      <c r="OYX2058" s="220"/>
      <c r="OYY2058" s="220"/>
      <c r="OYZ2058" s="220"/>
      <c r="OZA2058" s="220"/>
      <c r="OZB2058" s="220"/>
      <c r="OZC2058" s="220"/>
      <c r="OZD2058" s="220"/>
      <c r="OZE2058" s="220"/>
      <c r="OZF2058" s="220"/>
      <c r="OZG2058" s="220"/>
      <c r="OZH2058" s="220"/>
      <c r="OZI2058" s="220"/>
      <c r="OZJ2058" s="220"/>
      <c r="OZK2058" s="220"/>
      <c r="OZL2058" s="220"/>
      <c r="OZM2058" s="220"/>
      <c r="OZN2058" s="220"/>
      <c r="OZO2058" s="220"/>
      <c r="OZP2058" s="220"/>
      <c r="OZQ2058" s="220"/>
      <c r="OZR2058" s="220"/>
      <c r="OZS2058" s="220"/>
      <c r="OZT2058" s="220"/>
      <c r="OZU2058" s="220"/>
      <c r="OZV2058" s="220"/>
      <c r="OZW2058" s="220"/>
      <c r="OZX2058" s="220"/>
      <c r="OZY2058" s="220"/>
      <c r="OZZ2058" s="220"/>
      <c r="PAA2058" s="220"/>
      <c r="PAB2058" s="220"/>
      <c r="PAC2058" s="220"/>
      <c r="PAD2058" s="220"/>
      <c r="PAE2058" s="220"/>
      <c r="PAF2058" s="220"/>
      <c r="PAG2058" s="220"/>
      <c r="PAH2058" s="220"/>
      <c r="PAI2058" s="220"/>
      <c r="PAJ2058" s="220"/>
      <c r="PAK2058" s="220"/>
      <c r="PAL2058" s="220"/>
      <c r="PAM2058" s="220"/>
      <c r="PAN2058" s="220"/>
      <c r="PAO2058" s="220"/>
      <c r="PAP2058" s="220"/>
      <c r="PAQ2058" s="220"/>
      <c r="PAR2058" s="220"/>
      <c r="PAS2058" s="220"/>
      <c r="PAT2058" s="220"/>
      <c r="PAU2058" s="220"/>
      <c r="PAV2058" s="220"/>
      <c r="PAW2058" s="220"/>
      <c r="PAX2058" s="220"/>
      <c r="PAY2058" s="220"/>
      <c r="PAZ2058" s="220"/>
      <c r="PBA2058" s="220"/>
      <c r="PBB2058" s="220"/>
      <c r="PBC2058" s="220"/>
      <c r="PBD2058" s="220"/>
      <c r="PBE2058" s="220"/>
      <c r="PBF2058" s="220"/>
      <c r="PBG2058" s="220"/>
      <c r="PBH2058" s="220"/>
      <c r="PBI2058" s="220"/>
      <c r="PBJ2058" s="220"/>
      <c r="PBK2058" s="220"/>
      <c r="PBL2058" s="220"/>
      <c r="PBM2058" s="220"/>
      <c r="PBN2058" s="220"/>
      <c r="PBO2058" s="220"/>
      <c r="PBP2058" s="220"/>
      <c r="PBQ2058" s="220"/>
      <c r="PBR2058" s="220"/>
      <c r="PBS2058" s="220"/>
      <c r="PBT2058" s="220"/>
      <c r="PBU2058" s="220"/>
      <c r="PBV2058" s="220"/>
      <c r="PBW2058" s="220"/>
      <c r="PBX2058" s="220"/>
      <c r="PBY2058" s="220"/>
      <c r="PBZ2058" s="220"/>
      <c r="PCA2058" s="220"/>
      <c r="PCB2058" s="220"/>
      <c r="PCC2058" s="220"/>
      <c r="PCD2058" s="220"/>
      <c r="PCE2058" s="220"/>
      <c r="PCF2058" s="220"/>
      <c r="PCG2058" s="220"/>
      <c r="PCH2058" s="220"/>
      <c r="PCI2058" s="220"/>
      <c r="PCJ2058" s="220"/>
      <c r="PCK2058" s="220"/>
      <c r="PCL2058" s="220"/>
      <c r="PCM2058" s="220"/>
      <c r="PCN2058" s="220"/>
      <c r="PCO2058" s="220"/>
      <c r="PCP2058" s="220"/>
      <c r="PCQ2058" s="220"/>
      <c r="PCR2058" s="220"/>
      <c r="PCS2058" s="220"/>
      <c r="PCT2058" s="220"/>
      <c r="PCU2058" s="220"/>
      <c r="PCV2058" s="220"/>
      <c r="PCW2058" s="220"/>
      <c r="PCX2058" s="220"/>
      <c r="PCY2058" s="220"/>
      <c r="PCZ2058" s="220"/>
      <c r="PDA2058" s="220"/>
      <c r="PDB2058" s="220"/>
      <c r="PDC2058" s="220"/>
      <c r="PDD2058" s="220"/>
      <c r="PDE2058" s="220"/>
      <c r="PDF2058" s="220"/>
      <c r="PDG2058" s="220"/>
      <c r="PDH2058" s="220"/>
      <c r="PDI2058" s="220"/>
      <c r="PDJ2058" s="220"/>
      <c r="PDK2058" s="220"/>
      <c r="PDL2058" s="220"/>
      <c r="PDM2058" s="220"/>
      <c r="PDN2058" s="220"/>
      <c r="PDO2058" s="220"/>
      <c r="PDP2058" s="220"/>
      <c r="PDQ2058" s="220"/>
      <c r="PDR2058" s="220"/>
      <c r="PDS2058" s="220"/>
      <c r="PDT2058" s="220"/>
      <c r="PDU2058" s="220"/>
      <c r="PDV2058" s="220"/>
      <c r="PDW2058" s="220"/>
      <c r="PDX2058" s="220"/>
      <c r="PDY2058" s="220"/>
      <c r="PDZ2058" s="220"/>
      <c r="PEA2058" s="220"/>
      <c r="PEB2058" s="220"/>
      <c r="PEC2058" s="220"/>
      <c r="PED2058" s="220"/>
      <c r="PEE2058" s="220"/>
      <c r="PEF2058" s="220"/>
      <c r="PEG2058" s="220"/>
      <c r="PEH2058" s="220"/>
      <c r="PEI2058" s="220"/>
      <c r="PEJ2058" s="220"/>
      <c r="PEK2058" s="220"/>
      <c r="PEL2058" s="220"/>
      <c r="PEM2058" s="220"/>
      <c r="PEN2058" s="220"/>
      <c r="PEO2058" s="220"/>
      <c r="PEP2058" s="220"/>
      <c r="PEQ2058" s="220"/>
      <c r="PER2058" s="220"/>
      <c r="PES2058" s="220"/>
      <c r="PET2058" s="220"/>
      <c r="PEU2058" s="220"/>
      <c r="PEV2058" s="220"/>
      <c r="PEW2058" s="220"/>
      <c r="PEX2058" s="220"/>
      <c r="PEY2058" s="220"/>
      <c r="PEZ2058" s="220"/>
      <c r="PFA2058" s="220"/>
      <c r="PFB2058" s="220"/>
      <c r="PFC2058" s="220"/>
      <c r="PFD2058" s="220"/>
      <c r="PFE2058" s="220"/>
      <c r="PFF2058" s="220"/>
      <c r="PFG2058" s="220"/>
      <c r="PFH2058" s="220"/>
      <c r="PFI2058" s="220"/>
      <c r="PFJ2058" s="220"/>
      <c r="PFK2058" s="220"/>
      <c r="PFL2058" s="220"/>
      <c r="PFM2058" s="220"/>
      <c r="PFN2058" s="220"/>
      <c r="PFO2058" s="220"/>
      <c r="PFP2058" s="220"/>
      <c r="PFQ2058" s="220"/>
      <c r="PFR2058" s="220"/>
      <c r="PFS2058" s="220"/>
      <c r="PFT2058" s="220"/>
      <c r="PFU2058" s="220"/>
      <c r="PFV2058" s="220"/>
      <c r="PFW2058" s="220"/>
      <c r="PFX2058" s="220"/>
      <c r="PFY2058" s="220"/>
      <c r="PFZ2058" s="220"/>
      <c r="PGA2058" s="220"/>
      <c r="PGB2058" s="220"/>
      <c r="PGC2058" s="220"/>
      <c r="PGD2058" s="220"/>
      <c r="PGE2058" s="220"/>
      <c r="PGF2058" s="220"/>
      <c r="PGG2058" s="220"/>
      <c r="PGH2058" s="220"/>
      <c r="PGI2058" s="220"/>
      <c r="PGJ2058" s="220"/>
      <c r="PGK2058" s="220"/>
      <c r="PGL2058" s="220"/>
      <c r="PGM2058" s="220"/>
      <c r="PGN2058" s="220"/>
      <c r="PGO2058" s="220"/>
      <c r="PGP2058" s="220"/>
      <c r="PGQ2058" s="220"/>
      <c r="PGR2058" s="220"/>
      <c r="PGS2058" s="220"/>
      <c r="PGT2058" s="220"/>
      <c r="PGU2058" s="220"/>
      <c r="PGV2058" s="220"/>
      <c r="PGW2058" s="220"/>
      <c r="PGX2058" s="220"/>
      <c r="PGY2058" s="220"/>
      <c r="PGZ2058" s="220"/>
      <c r="PHA2058" s="220"/>
      <c r="PHB2058" s="220"/>
      <c r="PHC2058" s="220"/>
      <c r="PHD2058" s="220"/>
      <c r="PHE2058" s="220"/>
      <c r="PHF2058" s="220"/>
      <c r="PHG2058" s="220"/>
      <c r="PHH2058" s="220"/>
      <c r="PHI2058" s="220"/>
      <c r="PHJ2058" s="220"/>
      <c r="PHK2058" s="220"/>
      <c r="PHL2058" s="220"/>
      <c r="PHM2058" s="220"/>
      <c r="PHN2058" s="220"/>
      <c r="PHO2058" s="220"/>
      <c r="PHP2058" s="220"/>
      <c r="PHQ2058" s="220"/>
      <c r="PHR2058" s="220"/>
      <c r="PHS2058" s="220"/>
      <c r="PHT2058" s="220"/>
      <c r="PHU2058" s="220"/>
      <c r="PHV2058" s="220"/>
      <c r="PHW2058" s="220"/>
      <c r="PHX2058" s="220"/>
      <c r="PHY2058" s="220"/>
      <c r="PHZ2058" s="220"/>
      <c r="PIA2058" s="220"/>
      <c r="PIB2058" s="220"/>
      <c r="PIC2058" s="220"/>
      <c r="PID2058" s="220"/>
      <c r="PIE2058" s="220"/>
      <c r="PIF2058" s="220"/>
      <c r="PIG2058" s="220"/>
      <c r="PIH2058" s="220"/>
      <c r="PII2058" s="220"/>
      <c r="PIJ2058" s="220"/>
      <c r="PIK2058" s="220"/>
      <c r="PIL2058" s="220"/>
      <c r="PIM2058" s="220"/>
      <c r="PIN2058" s="220"/>
      <c r="PIO2058" s="220"/>
      <c r="PIP2058" s="220"/>
      <c r="PIQ2058" s="220"/>
      <c r="PIR2058" s="220"/>
      <c r="PIS2058" s="220"/>
      <c r="PIT2058" s="220"/>
      <c r="PIU2058" s="220"/>
      <c r="PIV2058" s="220"/>
      <c r="PIW2058" s="220"/>
      <c r="PIX2058" s="220"/>
      <c r="PIY2058" s="220"/>
      <c r="PIZ2058" s="220"/>
      <c r="PJA2058" s="220"/>
      <c r="PJB2058" s="220"/>
      <c r="PJC2058" s="220"/>
      <c r="PJD2058" s="220"/>
      <c r="PJE2058" s="220"/>
      <c r="PJF2058" s="220"/>
      <c r="PJG2058" s="220"/>
      <c r="PJH2058" s="220"/>
      <c r="PJI2058" s="220"/>
      <c r="PJJ2058" s="220"/>
      <c r="PJK2058" s="220"/>
      <c r="PJL2058" s="220"/>
      <c r="PJM2058" s="220"/>
      <c r="PJN2058" s="220"/>
      <c r="PJO2058" s="220"/>
      <c r="PJP2058" s="220"/>
      <c r="PJQ2058" s="220"/>
      <c r="PJR2058" s="220"/>
      <c r="PJS2058" s="220"/>
      <c r="PJT2058" s="220"/>
      <c r="PJU2058" s="220"/>
      <c r="PJV2058" s="220"/>
      <c r="PJW2058" s="220"/>
      <c r="PJX2058" s="220"/>
      <c r="PJY2058" s="220"/>
      <c r="PJZ2058" s="220"/>
      <c r="PKA2058" s="220"/>
      <c r="PKB2058" s="220"/>
      <c r="PKC2058" s="220"/>
      <c r="PKD2058" s="220"/>
      <c r="PKE2058" s="220"/>
      <c r="PKF2058" s="220"/>
      <c r="PKG2058" s="220"/>
      <c r="PKH2058" s="220"/>
      <c r="PKI2058" s="220"/>
      <c r="PKJ2058" s="220"/>
      <c r="PKK2058" s="220"/>
      <c r="PKL2058" s="220"/>
      <c r="PKM2058" s="220"/>
      <c r="PKN2058" s="220"/>
      <c r="PKO2058" s="220"/>
      <c r="PKP2058" s="220"/>
      <c r="PKQ2058" s="220"/>
      <c r="PKR2058" s="220"/>
      <c r="PKS2058" s="220"/>
      <c r="PKT2058" s="220"/>
      <c r="PKU2058" s="220"/>
      <c r="PKV2058" s="220"/>
      <c r="PKW2058" s="220"/>
      <c r="PKX2058" s="220"/>
      <c r="PKY2058" s="220"/>
      <c r="PKZ2058" s="220"/>
      <c r="PLA2058" s="220"/>
      <c r="PLB2058" s="220"/>
      <c r="PLC2058" s="220"/>
      <c r="PLD2058" s="220"/>
      <c r="PLE2058" s="220"/>
      <c r="PLF2058" s="220"/>
      <c r="PLG2058" s="220"/>
      <c r="PLH2058" s="220"/>
      <c r="PLI2058" s="220"/>
      <c r="PLJ2058" s="220"/>
      <c r="PLK2058" s="220"/>
      <c r="PLL2058" s="220"/>
      <c r="PLM2058" s="220"/>
      <c r="PLN2058" s="220"/>
      <c r="PLO2058" s="220"/>
      <c r="PLP2058" s="220"/>
      <c r="PLQ2058" s="220"/>
      <c r="PLR2058" s="220"/>
      <c r="PLS2058" s="220"/>
      <c r="PLT2058" s="220"/>
      <c r="PLU2058" s="220"/>
      <c r="PLV2058" s="220"/>
      <c r="PLW2058" s="220"/>
      <c r="PLX2058" s="220"/>
      <c r="PLY2058" s="220"/>
      <c r="PLZ2058" s="220"/>
      <c r="PMA2058" s="220"/>
      <c r="PMB2058" s="220"/>
      <c r="PMC2058" s="220"/>
      <c r="PMD2058" s="220"/>
      <c r="PME2058" s="220"/>
      <c r="PMF2058" s="220"/>
      <c r="PMG2058" s="220"/>
      <c r="PMH2058" s="220"/>
      <c r="PMI2058" s="220"/>
      <c r="PMJ2058" s="220"/>
      <c r="PMK2058" s="220"/>
      <c r="PML2058" s="220"/>
      <c r="PMM2058" s="220"/>
      <c r="PMN2058" s="220"/>
      <c r="PMO2058" s="220"/>
      <c r="PMP2058" s="220"/>
      <c r="PMQ2058" s="220"/>
      <c r="PMR2058" s="220"/>
      <c r="PMS2058" s="220"/>
      <c r="PMT2058" s="220"/>
      <c r="PMU2058" s="220"/>
      <c r="PMV2058" s="220"/>
      <c r="PMW2058" s="220"/>
      <c r="PMX2058" s="220"/>
      <c r="PMY2058" s="220"/>
      <c r="PMZ2058" s="220"/>
      <c r="PNA2058" s="220"/>
      <c r="PNB2058" s="220"/>
      <c r="PNC2058" s="220"/>
      <c r="PND2058" s="220"/>
      <c r="PNE2058" s="220"/>
      <c r="PNF2058" s="220"/>
      <c r="PNG2058" s="220"/>
      <c r="PNH2058" s="220"/>
      <c r="PNI2058" s="220"/>
      <c r="PNJ2058" s="220"/>
      <c r="PNK2058" s="220"/>
      <c r="PNL2058" s="220"/>
      <c r="PNM2058" s="220"/>
      <c r="PNN2058" s="220"/>
      <c r="PNO2058" s="220"/>
      <c r="PNP2058" s="220"/>
      <c r="PNQ2058" s="220"/>
      <c r="PNR2058" s="220"/>
      <c r="PNS2058" s="220"/>
      <c r="PNT2058" s="220"/>
      <c r="PNU2058" s="220"/>
      <c r="PNV2058" s="220"/>
      <c r="PNW2058" s="220"/>
      <c r="PNX2058" s="220"/>
      <c r="PNY2058" s="220"/>
      <c r="PNZ2058" s="220"/>
      <c r="POA2058" s="220"/>
      <c r="POB2058" s="220"/>
      <c r="POC2058" s="220"/>
      <c r="POD2058" s="220"/>
      <c r="POE2058" s="220"/>
      <c r="POF2058" s="220"/>
      <c r="POG2058" s="220"/>
      <c r="POH2058" s="220"/>
      <c r="POI2058" s="220"/>
      <c r="POJ2058" s="220"/>
      <c r="POK2058" s="220"/>
      <c r="POL2058" s="220"/>
      <c r="POM2058" s="220"/>
      <c r="PON2058" s="220"/>
      <c r="POO2058" s="220"/>
      <c r="POP2058" s="220"/>
      <c r="POQ2058" s="220"/>
      <c r="POR2058" s="220"/>
      <c r="POS2058" s="220"/>
      <c r="POT2058" s="220"/>
      <c r="POU2058" s="220"/>
      <c r="POV2058" s="220"/>
      <c r="POW2058" s="220"/>
      <c r="POX2058" s="220"/>
      <c r="POY2058" s="220"/>
      <c r="POZ2058" s="220"/>
      <c r="PPA2058" s="220"/>
      <c r="PPB2058" s="220"/>
      <c r="PPC2058" s="220"/>
      <c r="PPD2058" s="220"/>
      <c r="PPE2058" s="220"/>
      <c r="PPF2058" s="220"/>
      <c r="PPG2058" s="220"/>
      <c r="PPH2058" s="220"/>
      <c r="PPI2058" s="220"/>
      <c r="PPJ2058" s="220"/>
      <c r="PPK2058" s="220"/>
      <c r="PPL2058" s="220"/>
      <c r="PPM2058" s="220"/>
      <c r="PPN2058" s="220"/>
      <c r="PPO2058" s="220"/>
      <c r="PPP2058" s="220"/>
      <c r="PPQ2058" s="220"/>
      <c r="PPR2058" s="220"/>
      <c r="PPS2058" s="220"/>
      <c r="PPT2058" s="220"/>
      <c r="PPU2058" s="220"/>
      <c r="PPV2058" s="220"/>
      <c r="PPW2058" s="220"/>
      <c r="PPX2058" s="220"/>
      <c r="PPY2058" s="220"/>
      <c r="PPZ2058" s="220"/>
      <c r="PQA2058" s="220"/>
      <c r="PQB2058" s="220"/>
      <c r="PQC2058" s="220"/>
      <c r="PQD2058" s="220"/>
      <c r="PQE2058" s="220"/>
      <c r="PQF2058" s="220"/>
      <c r="PQG2058" s="220"/>
      <c r="PQH2058" s="220"/>
      <c r="PQI2058" s="220"/>
      <c r="PQJ2058" s="220"/>
      <c r="PQK2058" s="220"/>
      <c r="PQL2058" s="220"/>
      <c r="PQM2058" s="220"/>
      <c r="PQN2058" s="220"/>
      <c r="PQO2058" s="220"/>
      <c r="PQP2058" s="220"/>
      <c r="PQQ2058" s="220"/>
      <c r="PQR2058" s="220"/>
      <c r="PQS2058" s="220"/>
      <c r="PQT2058" s="220"/>
      <c r="PQU2058" s="220"/>
      <c r="PQV2058" s="220"/>
      <c r="PQW2058" s="220"/>
      <c r="PQX2058" s="220"/>
      <c r="PQY2058" s="220"/>
      <c r="PQZ2058" s="220"/>
      <c r="PRA2058" s="220"/>
      <c r="PRB2058" s="220"/>
      <c r="PRC2058" s="220"/>
      <c r="PRD2058" s="220"/>
      <c r="PRE2058" s="220"/>
      <c r="PRF2058" s="220"/>
      <c r="PRG2058" s="220"/>
      <c r="PRH2058" s="220"/>
      <c r="PRI2058" s="220"/>
      <c r="PRJ2058" s="220"/>
      <c r="PRK2058" s="220"/>
      <c r="PRL2058" s="220"/>
      <c r="PRM2058" s="220"/>
      <c r="PRN2058" s="220"/>
      <c r="PRO2058" s="220"/>
      <c r="PRP2058" s="220"/>
      <c r="PRQ2058" s="220"/>
      <c r="PRR2058" s="220"/>
      <c r="PRS2058" s="220"/>
      <c r="PRT2058" s="220"/>
      <c r="PRU2058" s="220"/>
      <c r="PRV2058" s="220"/>
      <c r="PRW2058" s="220"/>
      <c r="PRX2058" s="220"/>
      <c r="PRY2058" s="220"/>
      <c r="PRZ2058" s="220"/>
      <c r="PSA2058" s="220"/>
      <c r="PSB2058" s="220"/>
      <c r="PSC2058" s="220"/>
      <c r="PSD2058" s="220"/>
      <c r="PSE2058" s="220"/>
      <c r="PSF2058" s="220"/>
      <c r="PSG2058" s="220"/>
      <c r="PSH2058" s="220"/>
      <c r="PSI2058" s="220"/>
      <c r="PSJ2058" s="220"/>
      <c r="PSK2058" s="220"/>
      <c r="PSL2058" s="220"/>
      <c r="PSM2058" s="220"/>
      <c r="PSN2058" s="220"/>
      <c r="PSO2058" s="220"/>
      <c r="PSP2058" s="220"/>
      <c r="PSQ2058" s="220"/>
      <c r="PSR2058" s="220"/>
      <c r="PSS2058" s="220"/>
      <c r="PST2058" s="220"/>
      <c r="PSU2058" s="220"/>
      <c r="PSV2058" s="220"/>
      <c r="PSW2058" s="220"/>
      <c r="PSX2058" s="220"/>
      <c r="PSY2058" s="220"/>
      <c r="PSZ2058" s="220"/>
      <c r="PTA2058" s="220"/>
      <c r="PTB2058" s="220"/>
      <c r="PTC2058" s="220"/>
      <c r="PTD2058" s="220"/>
      <c r="PTE2058" s="220"/>
      <c r="PTF2058" s="220"/>
      <c r="PTG2058" s="220"/>
      <c r="PTH2058" s="220"/>
      <c r="PTI2058" s="220"/>
      <c r="PTJ2058" s="220"/>
      <c r="PTK2058" s="220"/>
      <c r="PTL2058" s="220"/>
      <c r="PTM2058" s="220"/>
      <c r="PTN2058" s="220"/>
      <c r="PTO2058" s="220"/>
      <c r="PTP2058" s="220"/>
      <c r="PTQ2058" s="220"/>
      <c r="PTR2058" s="220"/>
      <c r="PTS2058" s="220"/>
      <c r="PTT2058" s="220"/>
      <c r="PTU2058" s="220"/>
      <c r="PTV2058" s="220"/>
      <c r="PTW2058" s="220"/>
      <c r="PTX2058" s="220"/>
      <c r="PTY2058" s="220"/>
      <c r="PTZ2058" s="220"/>
      <c r="PUA2058" s="220"/>
      <c r="PUB2058" s="220"/>
      <c r="PUC2058" s="220"/>
      <c r="PUD2058" s="220"/>
      <c r="PUE2058" s="220"/>
      <c r="PUF2058" s="220"/>
      <c r="PUG2058" s="220"/>
      <c r="PUH2058" s="220"/>
      <c r="PUI2058" s="220"/>
      <c r="PUJ2058" s="220"/>
      <c r="PUK2058" s="220"/>
      <c r="PUL2058" s="220"/>
      <c r="PUM2058" s="220"/>
      <c r="PUN2058" s="220"/>
      <c r="PUO2058" s="220"/>
      <c r="PUP2058" s="220"/>
      <c r="PUQ2058" s="220"/>
      <c r="PUR2058" s="220"/>
      <c r="PUS2058" s="220"/>
      <c r="PUT2058" s="220"/>
      <c r="PUU2058" s="220"/>
      <c r="PUV2058" s="220"/>
      <c r="PUW2058" s="220"/>
      <c r="PUX2058" s="220"/>
      <c r="PUY2058" s="220"/>
      <c r="PUZ2058" s="220"/>
      <c r="PVA2058" s="220"/>
      <c r="PVB2058" s="220"/>
      <c r="PVC2058" s="220"/>
      <c r="PVD2058" s="220"/>
      <c r="PVE2058" s="220"/>
      <c r="PVF2058" s="220"/>
      <c r="PVG2058" s="220"/>
      <c r="PVH2058" s="220"/>
      <c r="PVI2058" s="220"/>
      <c r="PVJ2058" s="220"/>
      <c r="PVK2058" s="220"/>
      <c r="PVL2058" s="220"/>
      <c r="PVM2058" s="220"/>
      <c r="PVN2058" s="220"/>
      <c r="PVO2058" s="220"/>
      <c r="PVP2058" s="220"/>
      <c r="PVQ2058" s="220"/>
      <c r="PVR2058" s="220"/>
      <c r="PVS2058" s="220"/>
      <c r="PVT2058" s="220"/>
      <c r="PVU2058" s="220"/>
      <c r="PVV2058" s="220"/>
      <c r="PVW2058" s="220"/>
      <c r="PVX2058" s="220"/>
      <c r="PVY2058" s="220"/>
      <c r="PVZ2058" s="220"/>
      <c r="PWA2058" s="220"/>
      <c r="PWB2058" s="220"/>
      <c r="PWC2058" s="220"/>
      <c r="PWD2058" s="220"/>
      <c r="PWE2058" s="220"/>
      <c r="PWF2058" s="220"/>
      <c r="PWG2058" s="220"/>
      <c r="PWH2058" s="220"/>
      <c r="PWI2058" s="220"/>
      <c r="PWJ2058" s="220"/>
      <c r="PWK2058" s="220"/>
      <c r="PWL2058" s="220"/>
      <c r="PWM2058" s="220"/>
      <c r="PWN2058" s="220"/>
      <c r="PWO2058" s="220"/>
      <c r="PWP2058" s="220"/>
      <c r="PWQ2058" s="220"/>
      <c r="PWR2058" s="220"/>
      <c r="PWS2058" s="220"/>
      <c r="PWT2058" s="220"/>
      <c r="PWU2058" s="220"/>
      <c r="PWV2058" s="220"/>
      <c r="PWW2058" s="220"/>
      <c r="PWX2058" s="220"/>
      <c r="PWY2058" s="220"/>
      <c r="PWZ2058" s="220"/>
      <c r="PXA2058" s="220"/>
      <c r="PXB2058" s="220"/>
      <c r="PXC2058" s="220"/>
      <c r="PXD2058" s="220"/>
      <c r="PXE2058" s="220"/>
      <c r="PXF2058" s="220"/>
      <c r="PXG2058" s="220"/>
      <c r="PXH2058" s="220"/>
      <c r="PXI2058" s="220"/>
      <c r="PXJ2058" s="220"/>
      <c r="PXK2058" s="220"/>
      <c r="PXL2058" s="220"/>
      <c r="PXM2058" s="220"/>
      <c r="PXN2058" s="220"/>
      <c r="PXO2058" s="220"/>
      <c r="PXP2058" s="220"/>
      <c r="PXQ2058" s="220"/>
      <c r="PXR2058" s="220"/>
      <c r="PXS2058" s="220"/>
      <c r="PXT2058" s="220"/>
      <c r="PXU2058" s="220"/>
      <c r="PXV2058" s="220"/>
      <c r="PXW2058" s="220"/>
      <c r="PXX2058" s="220"/>
      <c r="PXY2058" s="220"/>
      <c r="PXZ2058" s="220"/>
      <c r="PYA2058" s="220"/>
      <c r="PYB2058" s="220"/>
      <c r="PYC2058" s="220"/>
      <c r="PYD2058" s="220"/>
      <c r="PYE2058" s="220"/>
      <c r="PYF2058" s="220"/>
      <c r="PYG2058" s="220"/>
      <c r="PYH2058" s="220"/>
      <c r="PYI2058" s="220"/>
      <c r="PYJ2058" s="220"/>
      <c r="PYK2058" s="220"/>
      <c r="PYL2058" s="220"/>
      <c r="PYM2058" s="220"/>
      <c r="PYN2058" s="220"/>
      <c r="PYO2058" s="220"/>
      <c r="PYP2058" s="220"/>
      <c r="PYQ2058" s="220"/>
      <c r="PYR2058" s="220"/>
      <c r="PYS2058" s="220"/>
      <c r="PYT2058" s="220"/>
      <c r="PYU2058" s="220"/>
      <c r="PYV2058" s="220"/>
      <c r="PYW2058" s="220"/>
      <c r="PYX2058" s="220"/>
      <c r="PYY2058" s="220"/>
      <c r="PYZ2058" s="220"/>
      <c r="PZA2058" s="220"/>
      <c r="PZB2058" s="220"/>
      <c r="PZC2058" s="220"/>
      <c r="PZD2058" s="220"/>
      <c r="PZE2058" s="220"/>
      <c r="PZF2058" s="220"/>
      <c r="PZG2058" s="220"/>
      <c r="PZH2058" s="220"/>
      <c r="PZI2058" s="220"/>
      <c r="PZJ2058" s="220"/>
      <c r="PZK2058" s="220"/>
      <c r="PZL2058" s="220"/>
      <c r="PZM2058" s="220"/>
      <c r="PZN2058" s="220"/>
      <c r="PZO2058" s="220"/>
      <c r="PZP2058" s="220"/>
      <c r="PZQ2058" s="220"/>
      <c r="PZR2058" s="220"/>
      <c r="PZS2058" s="220"/>
      <c r="PZT2058" s="220"/>
      <c r="PZU2058" s="220"/>
      <c r="PZV2058" s="220"/>
      <c r="PZW2058" s="220"/>
      <c r="PZX2058" s="220"/>
      <c r="PZY2058" s="220"/>
      <c r="PZZ2058" s="220"/>
      <c r="QAA2058" s="220"/>
      <c r="QAB2058" s="220"/>
      <c r="QAC2058" s="220"/>
      <c r="QAD2058" s="220"/>
      <c r="QAE2058" s="220"/>
      <c r="QAF2058" s="220"/>
      <c r="QAG2058" s="220"/>
      <c r="QAH2058" s="220"/>
      <c r="QAI2058" s="220"/>
      <c r="QAJ2058" s="220"/>
      <c r="QAK2058" s="220"/>
      <c r="QAL2058" s="220"/>
      <c r="QAM2058" s="220"/>
      <c r="QAN2058" s="220"/>
      <c r="QAO2058" s="220"/>
      <c r="QAP2058" s="220"/>
      <c r="QAQ2058" s="220"/>
      <c r="QAR2058" s="220"/>
      <c r="QAS2058" s="220"/>
      <c r="QAT2058" s="220"/>
      <c r="QAU2058" s="220"/>
      <c r="QAV2058" s="220"/>
      <c r="QAW2058" s="220"/>
      <c r="QAX2058" s="220"/>
      <c r="QAY2058" s="220"/>
      <c r="QAZ2058" s="220"/>
      <c r="QBA2058" s="220"/>
      <c r="QBB2058" s="220"/>
      <c r="QBC2058" s="220"/>
      <c r="QBD2058" s="220"/>
      <c r="QBE2058" s="220"/>
      <c r="QBF2058" s="220"/>
      <c r="QBG2058" s="220"/>
      <c r="QBH2058" s="220"/>
      <c r="QBI2058" s="220"/>
      <c r="QBJ2058" s="220"/>
      <c r="QBK2058" s="220"/>
      <c r="QBL2058" s="220"/>
      <c r="QBM2058" s="220"/>
      <c r="QBN2058" s="220"/>
      <c r="QBO2058" s="220"/>
      <c r="QBP2058" s="220"/>
      <c r="QBQ2058" s="220"/>
      <c r="QBR2058" s="220"/>
      <c r="QBS2058" s="220"/>
      <c r="QBT2058" s="220"/>
      <c r="QBU2058" s="220"/>
      <c r="QBV2058" s="220"/>
      <c r="QBW2058" s="220"/>
      <c r="QBX2058" s="220"/>
      <c r="QBY2058" s="220"/>
      <c r="QBZ2058" s="220"/>
      <c r="QCA2058" s="220"/>
      <c r="QCB2058" s="220"/>
      <c r="QCC2058" s="220"/>
      <c r="QCD2058" s="220"/>
      <c r="QCE2058" s="220"/>
      <c r="QCF2058" s="220"/>
      <c r="QCG2058" s="220"/>
      <c r="QCH2058" s="220"/>
      <c r="QCI2058" s="220"/>
      <c r="QCJ2058" s="220"/>
      <c r="QCK2058" s="220"/>
      <c r="QCL2058" s="220"/>
      <c r="QCM2058" s="220"/>
      <c r="QCN2058" s="220"/>
      <c r="QCO2058" s="220"/>
      <c r="QCP2058" s="220"/>
      <c r="QCQ2058" s="220"/>
      <c r="QCR2058" s="220"/>
      <c r="QCS2058" s="220"/>
      <c r="QCT2058" s="220"/>
      <c r="QCU2058" s="220"/>
      <c r="QCV2058" s="220"/>
      <c r="QCW2058" s="220"/>
      <c r="QCX2058" s="220"/>
      <c r="QCY2058" s="220"/>
      <c r="QCZ2058" s="220"/>
      <c r="QDA2058" s="220"/>
      <c r="QDB2058" s="220"/>
      <c r="QDC2058" s="220"/>
      <c r="QDD2058" s="220"/>
      <c r="QDE2058" s="220"/>
      <c r="QDF2058" s="220"/>
      <c r="QDG2058" s="220"/>
      <c r="QDH2058" s="220"/>
      <c r="QDI2058" s="220"/>
      <c r="QDJ2058" s="220"/>
      <c r="QDK2058" s="220"/>
      <c r="QDL2058" s="220"/>
      <c r="QDM2058" s="220"/>
      <c r="QDN2058" s="220"/>
      <c r="QDO2058" s="220"/>
      <c r="QDP2058" s="220"/>
      <c r="QDQ2058" s="220"/>
      <c r="QDR2058" s="220"/>
      <c r="QDS2058" s="220"/>
      <c r="QDT2058" s="220"/>
      <c r="QDU2058" s="220"/>
      <c r="QDV2058" s="220"/>
      <c r="QDW2058" s="220"/>
      <c r="QDX2058" s="220"/>
      <c r="QDY2058" s="220"/>
      <c r="QDZ2058" s="220"/>
      <c r="QEA2058" s="220"/>
      <c r="QEB2058" s="220"/>
      <c r="QEC2058" s="220"/>
      <c r="QED2058" s="220"/>
      <c r="QEE2058" s="220"/>
      <c r="QEF2058" s="220"/>
      <c r="QEG2058" s="220"/>
      <c r="QEH2058" s="220"/>
      <c r="QEI2058" s="220"/>
      <c r="QEJ2058" s="220"/>
      <c r="QEK2058" s="220"/>
      <c r="QEL2058" s="220"/>
      <c r="QEM2058" s="220"/>
      <c r="QEN2058" s="220"/>
      <c r="QEO2058" s="220"/>
      <c r="QEP2058" s="220"/>
      <c r="QEQ2058" s="220"/>
      <c r="QER2058" s="220"/>
      <c r="QES2058" s="220"/>
      <c r="QET2058" s="220"/>
      <c r="QEU2058" s="220"/>
      <c r="QEV2058" s="220"/>
      <c r="QEW2058" s="220"/>
      <c r="QEX2058" s="220"/>
      <c r="QEY2058" s="220"/>
      <c r="QEZ2058" s="220"/>
      <c r="QFA2058" s="220"/>
      <c r="QFB2058" s="220"/>
      <c r="QFC2058" s="220"/>
      <c r="QFD2058" s="220"/>
      <c r="QFE2058" s="220"/>
      <c r="QFF2058" s="220"/>
      <c r="QFG2058" s="220"/>
      <c r="QFH2058" s="220"/>
      <c r="QFI2058" s="220"/>
      <c r="QFJ2058" s="220"/>
      <c r="QFK2058" s="220"/>
      <c r="QFL2058" s="220"/>
      <c r="QFM2058" s="220"/>
      <c r="QFN2058" s="220"/>
      <c r="QFO2058" s="220"/>
      <c r="QFP2058" s="220"/>
      <c r="QFQ2058" s="220"/>
      <c r="QFR2058" s="220"/>
      <c r="QFS2058" s="220"/>
      <c r="QFT2058" s="220"/>
      <c r="QFU2058" s="220"/>
      <c r="QFV2058" s="220"/>
      <c r="QFW2058" s="220"/>
      <c r="QFX2058" s="220"/>
      <c r="QFY2058" s="220"/>
      <c r="QFZ2058" s="220"/>
      <c r="QGA2058" s="220"/>
      <c r="QGB2058" s="220"/>
      <c r="QGC2058" s="220"/>
      <c r="QGD2058" s="220"/>
      <c r="QGE2058" s="220"/>
      <c r="QGF2058" s="220"/>
      <c r="QGG2058" s="220"/>
      <c r="QGH2058" s="220"/>
      <c r="QGI2058" s="220"/>
      <c r="QGJ2058" s="220"/>
      <c r="QGK2058" s="220"/>
      <c r="QGL2058" s="220"/>
      <c r="QGM2058" s="220"/>
      <c r="QGN2058" s="220"/>
      <c r="QGO2058" s="220"/>
      <c r="QGP2058" s="220"/>
      <c r="QGQ2058" s="220"/>
      <c r="QGR2058" s="220"/>
      <c r="QGS2058" s="220"/>
      <c r="QGT2058" s="220"/>
      <c r="QGU2058" s="220"/>
      <c r="QGV2058" s="220"/>
      <c r="QGW2058" s="220"/>
      <c r="QGX2058" s="220"/>
      <c r="QGY2058" s="220"/>
      <c r="QGZ2058" s="220"/>
      <c r="QHA2058" s="220"/>
      <c r="QHB2058" s="220"/>
      <c r="QHC2058" s="220"/>
      <c r="QHD2058" s="220"/>
      <c r="QHE2058" s="220"/>
      <c r="QHF2058" s="220"/>
      <c r="QHG2058" s="220"/>
      <c r="QHH2058" s="220"/>
      <c r="QHI2058" s="220"/>
      <c r="QHJ2058" s="220"/>
      <c r="QHK2058" s="220"/>
      <c r="QHL2058" s="220"/>
      <c r="QHM2058" s="220"/>
      <c r="QHN2058" s="220"/>
      <c r="QHO2058" s="220"/>
      <c r="QHP2058" s="220"/>
      <c r="QHQ2058" s="220"/>
      <c r="QHR2058" s="220"/>
      <c r="QHS2058" s="220"/>
      <c r="QHT2058" s="220"/>
      <c r="QHU2058" s="220"/>
      <c r="QHV2058" s="220"/>
      <c r="QHW2058" s="220"/>
      <c r="QHX2058" s="220"/>
      <c r="QHY2058" s="220"/>
      <c r="QHZ2058" s="220"/>
      <c r="QIA2058" s="220"/>
      <c r="QIB2058" s="220"/>
      <c r="QIC2058" s="220"/>
      <c r="QID2058" s="220"/>
      <c r="QIE2058" s="220"/>
      <c r="QIF2058" s="220"/>
      <c r="QIG2058" s="220"/>
      <c r="QIH2058" s="220"/>
      <c r="QII2058" s="220"/>
      <c r="QIJ2058" s="220"/>
      <c r="QIK2058" s="220"/>
      <c r="QIL2058" s="220"/>
      <c r="QIM2058" s="220"/>
      <c r="QIN2058" s="220"/>
      <c r="QIO2058" s="220"/>
      <c r="QIP2058" s="220"/>
      <c r="QIQ2058" s="220"/>
      <c r="QIR2058" s="220"/>
      <c r="QIS2058" s="220"/>
      <c r="QIT2058" s="220"/>
      <c r="QIU2058" s="220"/>
      <c r="QIV2058" s="220"/>
      <c r="QIW2058" s="220"/>
      <c r="QIX2058" s="220"/>
      <c r="QIY2058" s="220"/>
      <c r="QIZ2058" s="220"/>
      <c r="QJA2058" s="220"/>
      <c r="QJB2058" s="220"/>
      <c r="QJC2058" s="220"/>
      <c r="QJD2058" s="220"/>
      <c r="QJE2058" s="220"/>
      <c r="QJF2058" s="220"/>
      <c r="QJG2058" s="220"/>
      <c r="QJH2058" s="220"/>
      <c r="QJI2058" s="220"/>
      <c r="QJJ2058" s="220"/>
      <c r="QJK2058" s="220"/>
      <c r="QJL2058" s="220"/>
      <c r="QJM2058" s="220"/>
      <c r="QJN2058" s="220"/>
      <c r="QJO2058" s="220"/>
      <c r="QJP2058" s="220"/>
      <c r="QJQ2058" s="220"/>
      <c r="QJR2058" s="220"/>
      <c r="QJS2058" s="220"/>
      <c r="QJT2058" s="220"/>
      <c r="QJU2058" s="220"/>
      <c r="QJV2058" s="220"/>
      <c r="QJW2058" s="220"/>
      <c r="QJX2058" s="220"/>
      <c r="QJY2058" s="220"/>
      <c r="QJZ2058" s="220"/>
      <c r="QKA2058" s="220"/>
      <c r="QKB2058" s="220"/>
      <c r="QKC2058" s="220"/>
      <c r="QKD2058" s="220"/>
      <c r="QKE2058" s="220"/>
      <c r="QKF2058" s="220"/>
      <c r="QKG2058" s="220"/>
      <c r="QKH2058" s="220"/>
      <c r="QKI2058" s="220"/>
      <c r="QKJ2058" s="220"/>
      <c r="QKK2058" s="220"/>
      <c r="QKL2058" s="220"/>
      <c r="QKM2058" s="220"/>
      <c r="QKN2058" s="220"/>
      <c r="QKO2058" s="220"/>
      <c r="QKP2058" s="220"/>
      <c r="QKQ2058" s="220"/>
      <c r="QKR2058" s="220"/>
      <c r="QKS2058" s="220"/>
      <c r="QKT2058" s="220"/>
      <c r="QKU2058" s="220"/>
      <c r="QKV2058" s="220"/>
      <c r="QKW2058" s="220"/>
      <c r="QKX2058" s="220"/>
      <c r="QKY2058" s="220"/>
      <c r="QKZ2058" s="220"/>
      <c r="QLA2058" s="220"/>
      <c r="QLB2058" s="220"/>
      <c r="QLC2058" s="220"/>
      <c r="QLD2058" s="220"/>
      <c r="QLE2058" s="220"/>
      <c r="QLF2058" s="220"/>
      <c r="QLG2058" s="220"/>
      <c r="QLH2058" s="220"/>
      <c r="QLI2058" s="220"/>
      <c r="QLJ2058" s="220"/>
      <c r="QLK2058" s="220"/>
      <c r="QLL2058" s="220"/>
      <c r="QLM2058" s="220"/>
      <c r="QLN2058" s="220"/>
      <c r="QLO2058" s="220"/>
      <c r="QLP2058" s="220"/>
      <c r="QLQ2058" s="220"/>
      <c r="QLR2058" s="220"/>
      <c r="QLS2058" s="220"/>
      <c r="QLT2058" s="220"/>
      <c r="QLU2058" s="220"/>
      <c r="QLV2058" s="220"/>
      <c r="QLW2058" s="220"/>
      <c r="QLX2058" s="220"/>
      <c r="QLY2058" s="220"/>
      <c r="QLZ2058" s="220"/>
      <c r="QMA2058" s="220"/>
      <c r="QMB2058" s="220"/>
      <c r="QMC2058" s="220"/>
      <c r="QMD2058" s="220"/>
      <c r="QME2058" s="220"/>
      <c r="QMF2058" s="220"/>
      <c r="QMG2058" s="220"/>
      <c r="QMH2058" s="220"/>
      <c r="QMI2058" s="220"/>
      <c r="QMJ2058" s="220"/>
      <c r="QMK2058" s="220"/>
      <c r="QML2058" s="220"/>
      <c r="QMM2058" s="220"/>
      <c r="QMN2058" s="220"/>
      <c r="QMO2058" s="220"/>
      <c r="QMP2058" s="220"/>
      <c r="QMQ2058" s="220"/>
      <c r="QMR2058" s="220"/>
      <c r="QMS2058" s="220"/>
      <c r="QMT2058" s="220"/>
      <c r="QMU2058" s="220"/>
      <c r="QMV2058" s="220"/>
      <c r="QMW2058" s="220"/>
      <c r="QMX2058" s="220"/>
      <c r="QMY2058" s="220"/>
      <c r="QMZ2058" s="220"/>
      <c r="QNA2058" s="220"/>
      <c r="QNB2058" s="220"/>
      <c r="QNC2058" s="220"/>
      <c r="QND2058" s="220"/>
      <c r="QNE2058" s="220"/>
      <c r="QNF2058" s="220"/>
      <c r="QNG2058" s="220"/>
      <c r="QNH2058" s="220"/>
      <c r="QNI2058" s="220"/>
      <c r="QNJ2058" s="220"/>
      <c r="QNK2058" s="220"/>
      <c r="QNL2058" s="220"/>
      <c r="QNM2058" s="220"/>
      <c r="QNN2058" s="220"/>
      <c r="QNO2058" s="220"/>
      <c r="QNP2058" s="220"/>
      <c r="QNQ2058" s="220"/>
      <c r="QNR2058" s="220"/>
      <c r="QNS2058" s="220"/>
      <c r="QNT2058" s="220"/>
      <c r="QNU2058" s="220"/>
      <c r="QNV2058" s="220"/>
      <c r="QNW2058" s="220"/>
      <c r="QNX2058" s="220"/>
      <c r="QNY2058" s="220"/>
      <c r="QNZ2058" s="220"/>
      <c r="QOA2058" s="220"/>
      <c r="QOB2058" s="220"/>
      <c r="QOC2058" s="220"/>
      <c r="QOD2058" s="220"/>
      <c r="QOE2058" s="220"/>
      <c r="QOF2058" s="220"/>
      <c r="QOG2058" s="220"/>
      <c r="QOH2058" s="220"/>
      <c r="QOI2058" s="220"/>
      <c r="QOJ2058" s="220"/>
      <c r="QOK2058" s="220"/>
      <c r="QOL2058" s="220"/>
      <c r="QOM2058" s="220"/>
      <c r="QON2058" s="220"/>
      <c r="QOO2058" s="220"/>
      <c r="QOP2058" s="220"/>
      <c r="QOQ2058" s="220"/>
      <c r="QOR2058" s="220"/>
      <c r="QOS2058" s="220"/>
      <c r="QOT2058" s="220"/>
      <c r="QOU2058" s="220"/>
      <c r="QOV2058" s="220"/>
      <c r="QOW2058" s="220"/>
      <c r="QOX2058" s="220"/>
      <c r="QOY2058" s="220"/>
      <c r="QOZ2058" s="220"/>
      <c r="QPA2058" s="220"/>
      <c r="QPB2058" s="220"/>
      <c r="QPC2058" s="220"/>
      <c r="QPD2058" s="220"/>
      <c r="QPE2058" s="220"/>
      <c r="QPF2058" s="220"/>
      <c r="QPG2058" s="220"/>
      <c r="QPH2058" s="220"/>
      <c r="QPI2058" s="220"/>
      <c r="QPJ2058" s="220"/>
      <c r="QPK2058" s="220"/>
      <c r="QPL2058" s="220"/>
      <c r="QPM2058" s="220"/>
      <c r="QPN2058" s="220"/>
      <c r="QPO2058" s="220"/>
      <c r="QPP2058" s="220"/>
      <c r="QPQ2058" s="220"/>
      <c r="QPR2058" s="220"/>
      <c r="QPS2058" s="220"/>
      <c r="QPT2058" s="220"/>
      <c r="QPU2058" s="220"/>
      <c r="QPV2058" s="220"/>
      <c r="QPW2058" s="220"/>
      <c r="QPX2058" s="220"/>
      <c r="QPY2058" s="220"/>
      <c r="QPZ2058" s="220"/>
      <c r="QQA2058" s="220"/>
      <c r="QQB2058" s="220"/>
      <c r="QQC2058" s="220"/>
      <c r="QQD2058" s="220"/>
      <c r="QQE2058" s="220"/>
      <c r="QQF2058" s="220"/>
      <c r="QQG2058" s="220"/>
      <c r="QQH2058" s="220"/>
      <c r="QQI2058" s="220"/>
      <c r="QQJ2058" s="220"/>
      <c r="QQK2058" s="220"/>
      <c r="QQL2058" s="220"/>
      <c r="QQM2058" s="220"/>
      <c r="QQN2058" s="220"/>
      <c r="QQO2058" s="220"/>
      <c r="QQP2058" s="220"/>
      <c r="QQQ2058" s="220"/>
      <c r="QQR2058" s="220"/>
      <c r="QQS2058" s="220"/>
      <c r="QQT2058" s="220"/>
      <c r="QQU2058" s="220"/>
      <c r="QQV2058" s="220"/>
      <c r="QQW2058" s="220"/>
      <c r="QQX2058" s="220"/>
      <c r="QQY2058" s="220"/>
      <c r="QQZ2058" s="220"/>
      <c r="QRA2058" s="220"/>
      <c r="QRB2058" s="220"/>
      <c r="QRC2058" s="220"/>
      <c r="QRD2058" s="220"/>
      <c r="QRE2058" s="220"/>
      <c r="QRF2058" s="220"/>
      <c r="QRG2058" s="220"/>
      <c r="QRH2058" s="220"/>
      <c r="QRI2058" s="220"/>
      <c r="QRJ2058" s="220"/>
      <c r="QRK2058" s="220"/>
      <c r="QRL2058" s="220"/>
      <c r="QRM2058" s="220"/>
      <c r="QRN2058" s="220"/>
      <c r="QRO2058" s="220"/>
      <c r="QRP2058" s="220"/>
      <c r="QRQ2058" s="220"/>
      <c r="QRR2058" s="220"/>
      <c r="QRS2058" s="220"/>
      <c r="QRT2058" s="220"/>
      <c r="QRU2058" s="220"/>
      <c r="QRV2058" s="220"/>
      <c r="QRW2058" s="220"/>
      <c r="QRX2058" s="220"/>
      <c r="QRY2058" s="220"/>
      <c r="QRZ2058" s="220"/>
      <c r="QSA2058" s="220"/>
      <c r="QSB2058" s="220"/>
      <c r="QSC2058" s="220"/>
      <c r="QSD2058" s="220"/>
      <c r="QSE2058" s="220"/>
      <c r="QSF2058" s="220"/>
      <c r="QSG2058" s="220"/>
      <c r="QSH2058" s="220"/>
      <c r="QSI2058" s="220"/>
      <c r="QSJ2058" s="220"/>
      <c r="QSK2058" s="220"/>
      <c r="QSL2058" s="220"/>
      <c r="QSM2058" s="220"/>
      <c r="QSN2058" s="220"/>
      <c r="QSO2058" s="220"/>
      <c r="QSP2058" s="220"/>
      <c r="QSQ2058" s="220"/>
      <c r="QSR2058" s="220"/>
      <c r="QSS2058" s="220"/>
      <c r="QST2058" s="220"/>
      <c r="QSU2058" s="220"/>
      <c r="QSV2058" s="220"/>
      <c r="QSW2058" s="220"/>
      <c r="QSX2058" s="220"/>
      <c r="QSY2058" s="220"/>
      <c r="QSZ2058" s="220"/>
      <c r="QTA2058" s="220"/>
      <c r="QTB2058" s="220"/>
      <c r="QTC2058" s="220"/>
      <c r="QTD2058" s="220"/>
      <c r="QTE2058" s="220"/>
      <c r="QTF2058" s="220"/>
      <c r="QTG2058" s="220"/>
      <c r="QTH2058" s="220"/>
      <c r="QTI2058" s="220"/>
      <c r="QTJ2058" s="220"/>
      <c r="QTK2058" s="220"/>
      <c r="QTL2058" s="220"/>
      <c r="QTM2058" s="220"/>
      <c r="QTN2058" s="220"/>
      <c r="QTO2058" s="220"/>
      <c r="QTP2058" s="220"/>
      <c r="QTQ2058" s="220"/>
      <c r="QTR2058" s="220"/>
      <c r="QTS2058" s="220"/>
      <c r="QTT2058" s="220"/>
      <c r="QTU2058" s="220"/>
      <c r="QTV2058" s="220"/>
      <c r="QTW2058" s="220"/>
      <c r="QTX2058" s="220"/>
      <c r="QTY2058" s="220"/>
      <c r="QTZ2058" s="220"/>
      <c r="QUA2058" s="220"/>
      <c r="QUB2058" s="220"/>
      <c r="QUC2058" s="220"/>
      <c r="QUD2058" s="220"/>
      <c r="QUE2058" s="220"/>
      <c r="QUF2058" s="220"/>
      <c r="QUG2058" s="220"/>
      <c r="QUH2058" s="220"/>
      <c r="QUI2058" s="220"/>
      <c r="QUJ2058" s="220"/>
      <c r="QUK2058" s="220"/>
      <c r="QUL2058" s="220"/>
      <c r="QUM2058" s="220"/>
      <c r="QUN2058" s="220"/>
      <c r="QUO2058" s="220"/>
      <c r="QUP2058" s="220"/>
      <c r="QUQ2058" s="220"/>
      <c r="QUR2058" s="220"/>
      <c r="QUS2058" s="220"/>
      <c r="QUT2058" s="220"/>
      <c r="QUU2058" s="220"/>
      <c r="QUV2058" s="220"/>
      <c r="QUW2058" s="220"/>
      <c r="QUX2058" s="220"/>
      <c r="QUY2058" s="220"/>
      <c r="QUZ2058" s="220"/>
      <c r="QVA2058" s="220"/>
      <c r="QVB2058" s="220"/>
      <c r="QVC2058" s="220"/>
      <c r="QVD2058" s="220"/>
      <c r="QVE2058" s="220"/>
      <c r="QVF2058" s="220"/>
      <c r="QVG2058" s="220"/>
      <c r="QVH2058" s="220"/>
      <c r="QVI2058" s="220"/>
      <c r="QVJ2058" s="220"/>
      <c r="QVK2058" s="220"/>
      <c r="QVL2058" s="220"/>
      <c r="QVM2058" s="220"/>
      <c r="QVN2058" s="220"/>
      <c r="QVO2058" s="220"/>
      <c r="QVP2058" s="220"/>
      <c r="QVQ2058" s="220"/>
      <c r="QVR2058" s="220"/>
      <c r="QVS2058" s="220"/>
      <c r="QVT2058" s="220"/>
      <c r="QVU2058" s="220"/>
      <c r="QVV2058" s="220"/>
      <c r="QVW2058" s="220"/>
      <c r="QVX2058" s="220"/>
      <c r="QVY2058" s="220"/>
      <c r="QVZ2058" s="220"/>
      <c r="QWA2058" s="220"/>
      <c r="QWB2058" s="220"/>
      <c r="QWC2058" s="220"/>
      <c r="QWD2058" s="220"/>
      <c r="QWE2058" s="220"/>
      <c r="QWF2058" s="220"/>
      <c r="QWG2058" s="220"/>
      <c r="QWH2058" s="220"/>
      <c r="QWI2058" s="220"/>
      <c r="QWJ2058" s="220"/>
      <c r="QWK2058" s="220"/>
      <c r="QWL2058" s="220"/>
      <c r="QWM2058" s="220"/>
      <c r="QWN2058" s="220"/>
      <c r="QWO2058" s="220"/>
      <c r="QWP2058" s="220"/>
      <c r="QWQ2058" s="220"/>
      <c r="QWR2058" s="220"/>
      <c r="QWS2058" s="220"/>
      <c r="QWT2058" s="220"/>
      <c r="QWU2058" s="220"/>
      <c r="QWV2058" s="220"/>
      <c r="QWW2058" s="220"/>
      <c r="QWX2058" s="220"/>
      <c r="QWY2058" s="220"/>
      <c r="QWZ2058" s="220"/>
      <c r="QXA2058" s="220"/>
      <c r="QXB2058" s="220"/>
      <c r="QXC2058" s="220"/>
      <c r="QXD2058" s="220"/>
      <c r="QXE2058" s="220"/>
      <c r="QXF2058" s="220"/>
      <c r="QXG2058" s="220"/>
      <c r="QXH2058" s="220"/>
      <c r="QXI2058" s="220"/>
      <c r="QXJ2058" s="220"/>
      <c r="QXK2058" s="220"/>
      <c r="QXL2058" s="220"/>
      <c r="QXM2058" s="220"/>
      <c r="QXN2058" s="220"/>
      <c r="QXO2058" s="220"/>
      <c r="QXP2058" s="220"/>
      <c r="QXQ2058" s="220"/>
      <c r="QXR2058" s="220"/>
      <c r="QXS2058" s="220"/>
      <c r="QXT2058" s="220"/>
      <c r="QXU2058" s="220"/>
      <c r="QXV2058" s="220"/>
      <c r="QXW2058" s="220"/>
      <c r="QXX2058" s="220"/>
      <c r="QXY2058" s="220"/>
      <c r="QXZ2058" s="220"/>
      <c r="QYA2058" s="220"/>
      <c r="QYB2058" s="220"/>
      <c r="QYC2058" s="220"/>
      <c r="QYD2058" s="220"/>
      <c r="QYE2058" s="220"/>
      <c r="QYF2058" s="220"/>
      <c r="QYG2058" s="220"/>
      <c r="QYH2058" s="220"/>
      <c r="QYI2058" s="220"/>
      <c r="QYJ2058" s="220"/>
      <c r="QYK2058" s="220"/>
      <c r="QYL2058" s="220"/>
      <c r="QYM2058" s="220"/>
      <c r="QYN2058" s="220"/>
      <c r="QYO2058" s="220"/>
      <c r="QYP2058" s="220"/>
      <c r="QYQ2058" s="220"/>
      <c r="QYR2058" s="220"/>
      <c r="QYS2058" s="220"/>
      <c r="QYT2058" s="220"/>
      <c r="QYU2058" s="220"/>
      <c r="QYV2058" s="220"/>
      <c r="QYW2058" s="220"/>
      <c r="QYX2058" s="220"/>
      <c r="QYY2058" s="220"/>
      <c r="QYZ2058" s="220"/>
      <c r="QZA2058" s="220"/>
      <c r="QZB2058" s="220"/>
      <c r="QZC2058" s="220"/>
      <c r="QZD2058" s="220"/>
      <c r="QZE2058" s="220"/>
      <c r="QZF2058" s="220"/>
      <c r="QZG2058" s="220"/>
      <c r="QZH2058" s="220"/>
      <c r="QZI2058" s="220"/>
      <c r="QZJ2058" s="220"/>
      <c r="QZK2058" s="220"/>
      <c r="QZL2058" s="220"/>
      <c r="QZM2058" s="220"/>
      <c r="QZN2058" s="220"/>
      <c r="QZO2058" s="220"/>
      <c r="QZP2058" s="220"/>
      <c r="QZQ2058" s="220"/>
      <c r="QZR2058" s="220"/>
      <c r="QZS2058" s="220"/>
      <c r="QZT2058" s="220"/>
      <c r="QZU2058" s="220"/>
      <c r="QZV2058" s="220"/>
      <c r="QZW2058" s="220"/>
      <c r="QZX2058" s="220"/>
      <c r="QZY2058" s="220"/>
      <c r="QZZ2058" s="220"/>
      <c r="RAA2058" s="220"/>
      <c r="RAB2058" s="220"/>
      <c r="RAC2058" s="220"/>
      <c r="RAD2058" s="220"/>
      <c r="RAE2058" s="220"/>
      <c r="RAF2058" s="220"/>
      <c r="RAG2058" s="220"/>
      <c r="RAH2058" s="220"/>
      <c r="RAI2058" s="220"/>
      <c r="RAJ2058" s="220"/>
      <c r="RAK2058" s="220"/>
      <c r="RAL2058" s="220"/>
      <c r="RAM2058" s="220"/>
      <c r="RAN2058" s="220"/>
      <c r="RAO2058" s="220"/>
      <c r="RAP2058" s="220"/>
      <c r="RAQ2058" s="220"/>
      <c r="RAR2058" s="220"/>
      <c r="RAS2058" s="220"/>
      <c r="RAT2058" s="220"/>
      <c r="RAU2058" s="220"/>
      <c r="RAV2058" s="220"/>
      <c r="RAW2058" s="220"/>
      <c r="RAX2058" s="220"/>
      <c r="RAY2058" s="220"/>
      <c r="RAZ2058" s="220"/>
      <c r="RBA2058" s="220"/>
      <c r="RBB2058" s="220"/>
      <c r="RBC2058" s="220"/>
      <c r="RBD2058" s="220"/>
      <c r="RBE2058" s="220"/>
      <c r="RBF2058" s="220"/>
      <c r="RBG2058" s="220"/>
      <c r="RBH2058" s="220"/>
      <c r="RBI2058" s="220"/>
      <c r="RBJ2058" s="220"/>
      <c r="RBK2058" s="220"/>
      <c r="RBL2058" s="220"/>
      <c r="RBM2058" s="220"/>
      <c r="RBN2058" s="220"/>
      <c r="RBO2058" s="220"/>
      <c r="RBP2058" s="220"/>
      <c r="RBQ2058" s="220"/>
      <c r="RBR2058" s="220"/>
      <c r="RBS2058" s="220"/>
      <c r="RBT2058" s="220"/>
      <c r="RBU2058" s="220"/>
      <c r="RBV2058" s="220"/>
      <c r="RBW2058" s="220"/>
      <c r="RBX2058" s="220"/>
      <c r="RBY2058" s="220"/>
      <c r="RBZ2058" s="220"/>
      <c r="RCA2058" s="220"/>
      <c r="RCB2058" s="220"/>
      <c r="RCC2058" s="220"/>
      <c r="RCD2058" s="220"/>
      <c r="RCE2058" s="220"/>
      <c r="RCF2058" s="220"/>
      <c r="RCG2058" s="220"/>
      <c r="RCH2058" s="220"/>
      <c r="RCI2058" s="220"/>
      <c r="RCJ2058" s="220"/>
      <c r="RCK2058" s="220"/>
      <c r="RCL2058" s="220"/>
      <c r="RCM2058" s="220"/>
      <c r="RCN2058" s="220"/>
      <c r="RCO2058" s="220"/>
      <c r="RCP2058" s="220"/>
      <c r="RCQ2058" s="220"/>
      <c r="RCR2058" s="220"/>
      <c r="RCS2058" s="220"/>
      <c r="RCT2058" s="220"/>
      <c r="RCU2058" s="220"/>
      <c r="RCV2058" s="220"/>
      <c r="RCW2058" s="220"/>
      <c r="RCX2058" s="220"/>
      <c r="RCY2058" s="220"/>
      <c r="RCZ2058" s="220"/>
      <c r="RDA2058" s="220"/>
      <c r="RDB2058" s="220"/>
      <c r="RDC2058" s="220"/>
      <c r="RDD2058" s="220"/>
      <c r="RDE2058" s="220"/>
      <c r="RDF2058" s="220"/>
      <c r="RDG2058" s="220"/>
      <c r="RDH2058" s="220"/>
      <c r="RDI2058" s="220"/>
      <c r="RDJ2058" s="220"/>
      <c r="RDK2058" s="220"/>
      <c r="RDL2058" s="220"/>
      <c r="RDM2058" s="220"/>
      <c r="RDN2058" s="220"/>
      <c r="RDO2058" s="220"/>
      <c r="RDP2058" s="220"/>
      <c r="RDQ2058" s="220"/>
      <c r="RDR2058" s="220"/>
      <c r="RDS2058" s="220"/>
      <c r="RDT2058" s="220"/>
      <c r="RDU2058" s="220"/>
      <c r="RDV2058" s="220"/>
      <c r="RDW2058" s="220"/>
      <c r="RDX2058" s="220"/>
      <c r="RDY2058" s="220"/>
      <c r="RDZ2058" s="220"/>
      <c r="REA2058" s="220"/>
      <c r="REB2058" s="220"/>
      <c r="REC2058" s="220"/>
      <c r="RED2058" s="220"/>
      <c r="REE2058" s="220"/>
      <c r="REF2058" s="220"/>
      <c r="REG2058" s="220"/>
      <c r="REH2058" s="220"/>
      <c r="REI2058" s="220"/>
      <c r="REJ2058" s="220"/>
      <c r="REK2058" s="220"/>
      <c r="REL2058" s="220"/>
      <c r="REM2058" s="220"/>
      <c r="REN2058" s="220"/>
      <c r="REO2058" s="220"/>
      <c r="REP2058" s="220"/>
      <c r="REQ2058" s="220"/>
      <c r="RER2058" s="220"/>
      <c r="RES2058" s="220"/>
      <c r="RET2058" s="220"/>
      <c r="REU2058" s="220"/>
      <c r="REV2058" s="220"/>
      <c r="REW2058" s="220"/>
      <c r="REX2058" s="220"/>
      <c r="REY2058" s="220"/>
      <c r="REZ2058" s="220"/>
      <c r="RFA2058" s="220"/>
      <c r="RFB2058" s="220"/>
      <c r="RFC2058" s="220"/>
      <c r="RFD2058" s="220"/>
      <c r="RFE2058" s="220"/>
      <c r="RFF2058" s="220"/>
      <c r="RFG2058" s="220"/>
      <c r="RFH2058" s="220"/>
      <c r="RFI2058" s="220"/>
      <c r="RFJ2058" s="220"/>
      <c r="RFK2058" s="220"/>
      <c r="RFL2058" s="220"/>
      <c r="RFM2058" s="220"/>
      <c r="RFN2058" s="220"/>
      <c r="RFO2058" s="220"/>
      <c r="RFP2058" s="220"/>
      <c r="RFQ2058" s="220"/>
      <c r="RFR2058" s="220"/>
      <c r="RFS2058" s="220"/>
      <c r="RFT2058" s="220"/>
      <c r="RFU2058" s="220"/>
      <c r="RFV2058" s="220"/>
      <c r="RFW2058" s="220"/>
      <c r="RFX2058" s="220"/>
      <c r="RFY2058" s="220"/>
      <c r="RFZ2058" s="220"/>
      <c r="RGA2058" s="220"/>
      <c r="RGB2058" s="220"/>
      <c r="RGC2058" s="220"/>
      <c r="RGD2058" s="220"/>
      <c r="RGE2058" s="220"/>
      <c r="RGF2058" s="220"/>
      <c r="RGG2058" s="220"/>
      <c r="RGH2058" s="220"/>
      <c r="RGI2058" s="220"/>
      <c r="RGJ2058" s="220"/>
      <c r="RGK2058" s="220"/>
      <c r="RGL2058" s="220"/>
      <c r="RGM2058" s="220"/>
      <c r="RGN2058" s="220"/>
      <c r="RGO2058" s="220"/>
      <c r="RGP2058" s="220"/>
      <c r="RGQ2058" s="220"/>
      <c r="RGR2058" s="220"/>
      <c r="RGS2058" s="220"/>
      <c r="RGT2058" s="220"/>
      <c r="RGU2058" s="220"/>
      <c r="RGV2058" s="220"/>
      <c r="RGW2058" s="220"/>
      <c r="RGX2058" s="220"/>
      <c r="RGY2058" s="220"/>
      <c r="RGZ2058" s="220"/>
      <c r="RHA2058" s="220"/>
      <c r="RHB2058" s="220"/>
      <c r="RHC2058" s="220"/>
      <c r="RHD2058" s="220"/>
      <c r="RHE2058" s="220"/>
      <c r="RHF2058" s="220"/>
      <c r="RHG2058" s="220"/>
      <c r="RHH2058" s="220"/>
      <c r="RHI2058" s="220"/>
      <c r="RHJ2058" s="220"/>
      <c r="RHK2058" s="220"/>
      <c r="RHL2058" s="220"/>
      <c r="RHM2058" s="220"/>
      <c r="RHN2058" s="220"/>
      <c r="RHO2058" s="220"/>
      <c r="RHP2058" s="220"/>
      <c r="RHQ2058" s="220"/>
      <c r="RHR2058" s="220"/>
      <c r="RHS2058" s="220"/>
      <c r="RHT2058" s="220"/>
      <c r="RHU2058" s="220"/>
      <c r="RHV2058" s="220"/>
      <c r="RHW2058" s="220"/>
      <c r="RHX2058" s="220"/>
      <c r="RHY2058" s="220"/>
      <c r="RHZ2058" s="220"/>
      <c r="RIA2058" s="220"/>
      <c r="RIB2058" s="220"/>
      <c r="RIC2058" s="220"/>
      <c r="RID2058" s="220"/>
      <c r="RIE2058" s="220"/>
      <c r="RIF2058" s="220"/>
      <c r="RIG2058" s="220"/>
      <c r="RIH2058" s="220"/>
      <c r="RII2058" s="220"/>
      <c r="RIJ2058" s="220"/>
      <c r="RIK2058" s="220"/>
      <c r="RIL2058" s="220"/>
      <c r="RIM2058" s="220"/>
      <c r="RIN2058" s="220"/>
      <c r="RIO2058" s="220"/>
      <c r="RIP2058" s="220"/>
      <c r="RIQ2058" s="220"/>
      <c r="RIR2058" s="220"/>
      <c r="RIS2058" s="220"/>
      <c r="RIT2058" s="220"/>
      <c r="RIU2058" s="220"/>
      <c r="RIV2058" s="220"/>
      <c r="RIW2058" s="220"/>
      <c r="RIX2058" s="220"/>
      <c r="RIY2058" s="220"/>
      <c r="RIZ2058" s="220"/>
      <c r="RJA2058" s="220"/>
      <c r="RJB2058" s="220"/>
      <c r="RJC2058" s="220"/>
      <c r="RJD2058" s="220"/>
      <c r="RJE2058" s="220"/>
      <c r="RJF2058" s="220"/>
      <c r="RJG2058" s="220"/>
      <c r="RJH2058" s="220"/>
      <c r="RJI2058" s="220"/>
      <c r="RJJ2058" s="220"/>
      <c r="RJK2058" s="220"/>
      <c r="RJL2058" s="220"/>
      <c r="RJM2058" s="220"/>
      <c r="RJN2058" s="220"/>
      <c r="RJO2058" s="220"/>
      <c r="RJP2058" s="220"/>
      <c r="RJQ2058" s="220"/>
      <c r="RJR2058" s="220"/>
      <c r="RJS2058" s="220"/>
      <c r="RJT2058" s="220"/>
      <c r="RJU2058" s="220"/>
      <c r="RJV2058" s="220"/>
      <c r="RJW2058" s="220"/>
      <c r="RJX2058" s="220"/>
      <c r="RJY2058" s="220"/>
      <c r="RJZ2058" s="220"/>
      <c r="RKA2058" s="220"/>
      <c r="RKB2058" s="220"/>
      <c r="RKC2058" s="220"/>
      <c r="RKD2058" s="220"/>
      <c r="RKE2058" s="220"/>
      <c r="RKF2058" s="220"/>
      <c r="RKG2058" s="220"/>
      <c r="RKH2058" s="220"/>
      <c r="RKI2058" s="220"/>
      <c r="RKJ2058" s="220"/>
      <c r="RKK2058" s="220"/>
      <c r="RKL2058" s="220"/>
      <c r="RKM2058" s="220"/>
      <c r="RKN2058" s="220"/>
      <c r="RKO2058" s="220"/>
      <c r="RKP2058" s="220"/>
      <c r="RKQ2058" s="220"/>
      <c r="RKR2058" s="220"/>
      <c r="RKS2058" s="220"/>
      <c r="RKT2058" s="220"/>
      <c r="RKU2058" s="220"/>
      <c r="RKV2058" s="220"/>
      <c r="RKW2058" s="220"/>
      <c r="RKX2058" s="220"/>
      <c r="RKY2058" s="220"/>
      <c r="RKZ2058" s="220"/>
      <c r="RLA2058" s="220"/>
      <c r="RLB2058" s="220"/>
      <c r="RLC2058" s="220"/>
      <c r="RLD2058" s="220"/>
      <c r="RLE2058" s="220"/>
      <c r="RLF2058" s="220"/>
      <c r="RLG2058" s="220"/>
      <c r="RLH2058" s="220"/>
      <c r="RLI2058" s="220"/>
      <c r="RLJ2058" s="220"/>
      <c r="RLK2058" s="220"/>
      <c r="RLL2058" s="220"/>
      <c r="RLM2058" s="220"/>
      <c r="RLN2058" s="220"/>
      <c r="RLO2058" s="220"/>
      <c r="RLP2058" s="220"/>
      <c r="RLQ2058" s="220"/>
      <c r="RLR2058" s="220"/>
      <c r="RLS2058" s="220"/>
      <c r="RLT2058" s="220"/>
      <c r="RLU2058" s="220"/>
      <c r="RLV2058" s="220"/>
      <c r="RLW2058" s="220"/>
      <c r="RLX2058" s="220"/>
      <c r="RLY2058" s="220"/>
      <c r="RLZ2058" s="220"/>
      <c r="RMA2058" s="220"/>
      <c r="RMB2058" s="220"/>
      <c r="RMC2058" s="220"/>
      <c r="RMD2058" s="220"/>
      <c r="RME2058" s="220"/>
      <c r="RMF2058" s="220"/>
      <c r="RMG2058" s="220"/>
      <c r="RMH2058" s="220"/>
      <c r="RMI2058" s="220"/>
      <c r="RMJ2058" s="220"/>
      <c r="RMK2058" s="220"/>
      <c r="RML2058" s="220"/>
      <c r="RMM2058" s="220"/>
      <c r="RMN2058" s="220"/>
      <c r="RMO2058" s="220"/>
      <c r="RMP2058" s="220"/>
      <c r="RMQ2058" s="220"/>
      <c r="RMR2058" s="220"/>
      <c r="RMS2058" s="220"/>
      <c r="RMT2058" s="220"/>
      <c r="RMU2058" s="220"/>
      <c r="RMV2058" s="220"/>
      <c r="RMW2058" s="220"/>
      <c r="RMX2058" s="220"/>
      <c r="RMY2058" s="220"/>
      <c r="RMZ2058" s="220"/>
      <c r="RNA2058" s="220"/>
      <c r="RNB2058" s="220"/>
      <c r="RNC2058" s="220"/>
      <c r="RND2058" s="220"/>
      <c r="RNE2058" s="220"/>
      <c r="RNF2058" s="220"/>
      <c r="RNG2058" s="220"/>
      <c r="RNH2058" s="220"/>
      <c r="RNI2058" s="220"/>
      <c r="RNJ2058" s="220"/>
      <c r="RNK2058" s="220"/>
      <c r="RNL2058" s="220"/>
      <c r="RNM2058" s="220"/>
      <c r="RNN2058" s="220"/>
      <c r="RNO2058" s="220"/>
      <c r="RNP2058" s="220"/>
      <c r="RNQ2058" s="220"/>
      <c r="RNR2058" s="220"/>
      <c r="RNS2058" s="220"/>
      <c r="RNT2058" s="220"/>
      <c r="RNU2058" s="220"/>
      <c r="RNV2058" s="220"/>
      <c r="RNW2058" s="220"/>
      <c r="RNX2058" s="220"/>
      <c r="RNY2058" s="220"/>
      <c r="RNZ2058" s="220"/>
      <c r="ROA2058" s="220"/>
      <c r="ROB2058" s="220"/>
      <c r="ROC2058" s="220"/>
      <c r="ROD2058" s="220"/>
      <c r="ROE2058" s="220"/>
      <c r="ROF2058" s="220"/>
      <c r="ROG2058" s="220"/>
      <c r="ROH2058" s="220"/>
      <c r="ROI2058" s="220"/>
      <c r="ROJ2058" s="220"/>
      <c r="ROK2058" s="220"/>
      <c r="ROL2058" s="220"/>
      <c r="ROM2058" s="220"/>
      <c r="RON2058" s="220"/>
      <c r="ROO2058" s="220"/>
      <c r="ROP2058" s="220"/>
      <c r="ROQ2058" s="220"/>
      <c r="ROR2058" s="220"/>
      <c r="ROS2058" s="220"/>
      <c r="ROT2058" s="220"/>
      <c r="ROU2058" s="220"/>
      <c r="ROV2058" s="220"/>
      <c r="ROW2058" s="220"/>
      <c r="ROX2058" s="220"/>
      <c r="ROY2058" s="220"/>
      <c r="ROZ2058" s="220"/>
      <c r="RPA2058" s="220"/>
      <c r="RPB2058" s="220"/>
      <c r="RPC2058" s="220"/>
      <c r="RPD2058" s="220"/>
      <c r="RPE2058" s="220"/>
      <c r="RPF2058" s="220"/>
      <c r="RPG2058" s="220"/>
      <c r="RPH2058" s="220"/>
      <c r="RPI2058" s="220"/>
      <c r="RPJ2058" s="220"/>
      <c r="RPK2058" s="220"/>
      <c r="RPL2058" s="220"/>
      <c r="RPM2058" s="220"/>
      <c r="RPN2058" s="220"/>
      <c r="RPO2058" s="220"/>
      <c r="RPP2058" s="220"/>
      <c r="RPQ2058" s="220"/>
      <c r="RPR2058" s="220"/>
      <c r="RPS2058" s="220"/>
      <c r="RPT2058" s="220"/>
      <c r="RPU2058" s="220"/>
      <c r="RPV2058" s="220"/>
      <c r="RPW2058" s="220"/>
      <c r="RPX2058" s="220"/>
      <c r="RPY2058" s="220"/>
      <c r="RPZ2058" s="220"/>
      <c r="RQA2058" s="220"/>
      <c r="RQB2058" s="220"/>
      <c r="RQC2058" s="220"/>
      <c r="RQD2058" s="220"/>
      <c r="RQE2058" s="220"/>
      <c r="RQF2058" s="220"/>
      <c r="RQG2058" s="220"/>
      <c r="RQH2058" s="220"/>
      <c r="RQI2058" s="220"/>
      <c r="RQJ2058" s="220"/>
      <c r="RQK2058" s="220"/>
      <c r="RQL2058" s="220"/>
      <c r="RQM2058" s="220"/>
      <c r="RQN2058" s="220"/>
      <c r="RQO2058" s="220"/>
      <c r="RQP2058" s="220"/>
      <c r="RQQ2058" s="220"/>
      <c r="RQR2058" s="220"/>
      <c r="RQS2058" s="220"/>
      <c r="RQT2058" s="220"/>
      <c r="RQU2058" s="220"/>
      <c r="RQV2058" s="220"/>
      <c r="RQW2058" s="220"/>
      <c r="RQX2058" s="220"/>
      <c r="RQY2058" s="220"/>
      <c r="RQZ2058" s="220"/>
      <c r="RRA2058" s="220"/>
      <c r="RRB2058" s="220"/>
      <c r="RRC2058" s="220"/>
      <c r="RRD2058" s="220"/>
      <c r="RRE2058" s="220"/>
      <c r="RRF2058" s="220"/>
      <c r="RRG2058" s="220"/>
      <c r="RRH2058" s="220"/>
      <c r="RRI2058" s="220"/>
      <c r="RRJ2058" s="220"/>
      <c r="RRK2058" s="220"/>
      <c r="RRL2058" s="220"/>
      <c r="RRM2058" s="220"/>
      <c r="RRN2058" s="220"/>
      <c r="RRO2058" s="220"/>
      <c r="RRP2058" s="220"/>
      <c r="RRQ2058" s="220"/>
      <c r="RRR2058" s="220"/>
      <c r="RRS2058" s="220"/>
      <c r="RRT2058" s="220"/>
      <c r="RRU2058" s="220"/>
      <c r="RRV2058" s="220"/>
      <c r="RRW2058" s="220"/>
      <c r="RRX2058" s="220"/>
      <c r="RRY2058" s="220"/>
      <c r="RRZ2058" s="220"/>
      <c r="RSA2058" s="220"/>
      <c r="RSB2058" s="220"/>
      <c r="RSC2058" s="220"/>
      <c r="RSD2058" s="220"/>
      <c r="RSE2058" s="220"/>
      <c r="RSF2058" s="220"/>
      <c r="RSG2058" s="220"/>
      <c r="RSH2058" s="220"/>
      <c r="RSI2058" s="220"/>
      <c r="RSJ2058" s="220"/>
      <c r="RSK2058" s="220"/>
      <c r="RSL2058" s="220"/>
      <c r="RSM2058" s="220"/>
      <c r="RSN2058" s="220"/>
      <c r="RSO2058" s="220"/>
      <c r="RSP2058" s="220"/>
      <c r="RSQ2058" s="220"/>
      <c r="RSR2058" s="220"/>
      <c r="RSS2058" s="220"/>
      <c r="RST2058" s="220"/>
      <c r="RSU2058" s="220"/>
      <c r="RSV2058" s="220"/>
      <c r="RSW2058" s="220"/>
      <c r="RSX2058" s="220"/>
      <c r="RSY2058" s="220"/>
      <c r="RSZ2058" s="220"/>
      <c r="RTA2058" s="220"/>
      <c r="RTB2058" s="220"/>
      <c r="RTC2058" s="220"/>
      <c r="RTD2058" s="220"/>
      <c r="RTE2058" s="220"/>
      <c r="RTF2058" s="220"/>
      <c r="RTG2058" s="220"/>
      <c r="RTH2058" s="220"/>
      <c r="RTI2058" s="220"/>
      <c r="RTJ2058" s="220"/>
      <c r="RTK2058" s="220"/>
      <c r="RTL2058" s="220"/>
      <c r="RTM2058" s="220"/>
      <c r="RTN2058" s="220"/>
      <c r="RTO2058" s="220"/>
      <c r="RTP2058" s="220"/>
      <c r="RTQ2058" s="220"/>
      <c r="RTR2058" s="220"/>
      <c r="RTS2058" s="220"/>
      <c r="RTT2058" s="220"/>
      <c r="RTU2058" s="220"/>
      <c r="RTV2058" s="220"/>
      <c r="RTW2058" s="220"/>
      <c r="RTX2058" s="220"/>
      <c r="RTY2058" s="220"/>
      <c r="RTZ2058" s="220"/>
      <c r="RUA2058" s="220"/>
      <c r="RUB2058" s="220"/>
      <c r="RUC2058" s="220"/>
      <c r="RUD2058" s="220"/>
      <c r="RUE2058" s="220"/>
      <c r="RUF2058" s="220"/>
      <c r="RUG2058" s="220"/>
      <c r="RUH2058" s="220"/>
      <c r="RUI2058" s="220"/>
      <c r="RUJ2058" s="220"/>
      <c r="RUK2058" s="220"/>
      <c r="RUL2058" s="220"/>
      <c r="RUM2058" s="220"/>
      <c r="RUN2058" s="220"/>
      <c r="RUO2058" s="220"/>
      <c r="RUP2058" s="220"/>
      <c r="RUQ2058" s="220"/>
      <c r="RUR2058" s="220"/>
      <c r="RUS2058" s="220"/>
      <c r="RUT2058" s="220"/>
      <c r="RUU2058" s="220"/>
      <c r="RUV2058" s="220"/>
      <c r="RUW2058" s="220"/>
      <c r="RUX2058" s="220"/>
      <c r="RUY2058" s="220"/>
      <c r="RUZ2058" s="220"/>
      <c r="RVA2058" s="220"/>
      <c r="RVB2058" s="220"/>
      <c r="RVC2058" s="220"/>
      <c r="RVD2058" s="220"/>
      <c r="RVE2058" s="220"/>
      <c r="RVF2058" s="220"/>
      <c r="RVG2058" s="220"/>
      <c r="RVH2058" s="220"/>
      <c r="RVI2058" s="220"/>
      <c r="RVJ2058" s="220"/>
      <c r="RVK2058" s="220"/>
      <c r="RVL2058" s="220"/>
      <c r="RVM2058" s="220"/>
      <c r="RVN2058" s="220"/>
      <c r="RVO2058" s="220"/>
      <c r="RVP2058" s="220"/>
      <c r="RVQ2058" s="220"/>
      <c r="RVR2058" s="220"/>
      <c r="RVS2058" s="220"/>
      <c r="RVT2058" s="220"/>
      <c r="RVU2058" s="220"/>
      <c r="RVV2058" s="220"/>
      <c r="RVW2058" s="220"/>
      <c r="RVX2058" s="220"/>
      <c r="RVY2058" s="220"/>
      <c r="RVZ2058" s="220"/>
      <c r="RWA2058" s="220"/>
      <c r="RWB2058" s="220"/>
      <c r="RWC2058" s="220"/>
      <c r="RWD2058" s="220"/>
      <c r="RWE2058" s="220"/>
      <c r="RWF2058" s="220"/>
      <c r="RWG2058" s="220"/>
      <c r="RWH2058" s="220"/>
      <c r="RWI2058" s="220"/>
      <c r="RWJ2058" s="220"/>
      <c r="RWK2058" s="220"/>
      <c r="RWL2058" s="220"/>
      <c r="RWM2058" s="220"/>
      <c r="RWN2058" s="220"/>
      <c r="RWO2058" s="220"/>
      <c r="RWP2058" s="220"/>
      <c r="RWQ2058" s="220"/>
      <c r="RWR2058" s="220"/>
      <c r="RWS2058" s="220"/>
      <c r="RWT2058" s="220"/>
      <c r="RWU2058" s="220"/>
      <c r="RWV2058" s="220"/>
      <c r="RWW2058" s="220"/>
      <c r="RWX2058" s="220"/>
      <c r="RWY2058" s="220"/>
      <c r="RWZ2058" s="220"/>
      <c r="RXA2058" s="220"/>
      <c r="RXB2058" s="220"/>
      <c r="RXC2058" s="220"/>
      <c r="RXD2058" s="220"/>
      <c r="RXE2058" s="220"/>
      <c r="RXF2058" s="220"/>
      <c r="RXG2058" s="220"/>
      <c r="RXH2058" s="220"/>
      <c r="RXI2058" s="220"/>
      <c r="RXJ2058" s="220"/>
      <c r="RXK2058" s="220"/>
      <c r="RXL2058" s="220"/>
      <c r="RXM2058" s="220"/>
      <c r="RXN2058" s="220"/>
      <c r="RXO2058" s="220"/>
      <c r="RXP2058" s="220"/>
      <c r="RXQ2058" s="220"/>
      <c r="RXR2058" s="220"/>
      <c r="RXS2058" s="220"/>
      <c r="RXT2058" s="220"/>
      <c r="RXU2058" s="220"/>
      <c r="RXV2058" s="220"/>
      <c r="RXW2058" s="220"/>
      <c r="RXX2058" s="220"/>
      <c r="RXY2058" s="220"/>
      <c r="RXZ2058" s="220"/>
      <c r="RYA2058" s="220"/>
      <c r="RYB2058" s="220"/>
      <c r="RYC2058" s="220"/>
      <c r="RYD2058" s="220"/>
      <c r="RYE2058" s="220"/>
      <c r="RYF2058" s="220"/>
      <c r="RYG2058" s="220"/>
      <c r="RYH2058" s="220"/>
      <c r="RYI2058" s="220"/>
      <c r="RYJ2058" s="220"/>
      <c r="RYK2058" s="220"/>
      <c r="RYL2058" s="220"/>
      <c r="RYM2058" s="220"/>
      <c r="RYN2058" s="220"/>
      <c r="RYO2058" s="220"/>
      <c r="RYP2058" s="220"/>
      <c r="RYQ2058" s="220"/>
      <c r="RYR2058" s="220"/>
      <c r="RYS2058" s="220"/>
      <c r="RYT2058" s="220"/>
      <c r="RYU2058" s="220"/>
      <c r="RYV2058" s="220"/>
      <c r="RYW2058" s="220"/>
      <c r="RYX2058" s="220"/>
      <c r="RYY2058" s="220"/>
      <c r="RYZ2058" s="220"/>
      <c r="RZA2058" s="220"/>
      <c r="RZB2058" s="220"/>
      <c r="RZC2058" s="220"/>
      <c r="RZD2058" s="220"/>
      <c r="RZE2058" s="220"/>
      <c r="RZF2058" s="220"/>
      <c r="RZG2058" s="220"/>
      <c r="RZH2058" s="220"/>
      <c r="RZI2058" s="220"/>
      <c r="RZJ2058" s="220"/>
      <c r="RZK2058" s="220"/>
      <c r="RZL2058" s="220"/>
      <c r="RZM2058" s="220"/>
      <c r="RZN2058" s="220"/>
      <c r="RZO2058" s="220"/>
      <c r="RZP2058" s="220"/>
      <c r="RZQ2058" s="220"/>
      <c r="RZR2058" s="220"/>
      <c r="RZS2058" s="220"/>
      <c r="RZT2058" s="220"/>
      <c r="RZU2058" s="220"/>
      <c r="RZV2058" s="220"/>
      <c r="RZW2058" s="220"/>
      <c r="RZX2058" s="220"/>
      <c r="RZY2058" s="220"/>
      <c r="RZZ2058" s="220"/>
      <c r="SAA2058" s="220"/>
      <c r="SAB2058" s="220"/>
      <c r="SAC2058" s="220"/>
      <c r="SAD2058" s="220"/>
      <c r="SAE2058" s="220"/>
      <c r="SAF2058" s="220"/>
      <c r="SAG2058" s="220"/>
      <c r="SAH2058" s="220"/>
      <c r="SAI2058" s="220"/>
      <c r="SAJ2058" s="220"/>
      <c r="SAK2058" s="220"/>
      <c r="SAL2058" s="220"/>
      <c r="SAM2058" s="220"/>
      <c r="SAN2058" s="220"/>
      <c r="SAO2058" s="220"/>
      <c r="SAP2058" s="220"/>
      <c r="SAQ2058" s="220"/>
      <c r="SAR2058" s="220"/>
      <c r="SAS2058" s="220"/>
      <c r="SAT2058" s="220"/>
      <c r="SAU2058" s="220"/>
      <c r="SAV2058" s="220"/>
      <c r="SAW2058" s="220"/>
      <c r="SAX2058" s="220"/>
      <c r="SAY2058" s="220"/>
      <c r="SAZ2058" s="220"/>
      <c r="SBA2058" s="220"/>
      <c r="SBB2058" s="220"/>
      <c r="SBC2058" s="220"/>
      <c r="SBD2058" s="220"/>
      <c r="SBE2058" s="220"/>
      <c r="SBF2058" s="220"/>
      <c r="SBG2058" s="220"/>
      <c r="SBH2058" s="220"/>
      <c r="SBI2058" s="220"/>
      <c r="SBJ2058" s="220"/>
      <c r="SBK2058" s="220"/>
      <c r="SBL2058" s="220"/>
      <c r="SBM2058" s="220"/>
      <c r="SBN2058" s="220"/>
      <c r="SBO2058" s="220"/>
      <c r="SBP2058" s="220"/>
      <c r="SBQ2058" s="220"/>
      <c r="SBR2058" s="220"/>
      <c r="SBS2058" s="220"/>
      <c r="SBT2058" s="220"/>
      <c r="SBU2058" s="220"/>
      <c r="SBV2058" s="220"/>
      <c r="SBW2058" s="220"/>
      <c r="SBX2058" s="220"/>
      <c r="SBY2058" s="220"/>
      <c r="SBZ2058" s="220"/>
      <c r="SCA2058" s="220"/>
      <c r="SCB2058" s="220"/>
      <c r="SCC2058" s="220"/>
      <c r="SCD2058" s="220"/>
      <c r="SCE2058" s="220"/>
      <c r="SCF2058" s="220"/>
      <c r="SCG2058" s="220"/>
      <c r="SCH2058" s="220"/>
      <c r="SCI2058" s="220"/>
      <c r="SCJ2058" s="220"/>
      <c r="SCK2058" s="220"/>
      <c r="SCL2058" s="220"/>
      <c r="SCM2058" s="220"/>
      <c r="SCN2058" s="220"/>
      <c r="SCO2058" s="220"/>
      <c r="SCP2058" s="220"/>
      <c r="SCQ2058" s="220"/>
      <c r="SCR2058" s="220"/>
      <c r="SCS2058" s="220"/>
      <c r="SCT2058" s="220"/>
      <c r="SCU2058" s="220"/>
      <c r="SCV2058" s="220"/>
      <c r="SCW2058" s="220"/>
      <c r="SCX2058" s="220"/>
      <c r="SCY2058" s="220"/>
      <c r="SCZ2058" s="220"/>
      <c r="SDA2058" s="220"/>
      <c r="SDB2058" s="220"/>
      <c r="SDC2058" s="220"/>
      <c r="SDD2058" s="220"/>
      <c r="SDE2058" s="220"/>
      <c r="SDF2058" s="220"/>
      <c r="SDG2058" s="220"/>
      <c r="SDH2058" s="220"/>
      <c r="SDI2058" s="220"/>
      <c r="SDJ2058" s="220"/>
      <c r="SDK2058" s="220"/>
      <c r="SDL2058" s="220"/>
      <c r="SDM2058" s="220"/>
      <c r="SDN2058" s="220"/>
      <c r="SDO2058" s="220"/>
      <c r="SDP2058" s="220"/>
      <c r="SDQ2058" s="220"/>
      <c r="SDR2058" s="220"/>
      <c r="SDS2058" s="220"/>
      <c r="SDT2058" s="220"/>
      <c r="SDU2058" s="220"/>
      <c r="SDV2058" s="220"/>
      <c r="SDW2058" s="220"/>
      <c r="SDX2058" s="220"/>
      <c r="SDY2058" s="220"/>
      <c r="SDZ2058" s="220"/>
      <c r="SEA2058" s="220"/>
      <c r="SEB2058" s="220"/>
      <c r="SEC2058" s="220"/>
      <c r="SED2058" s="220"/>
      <c r="SEE2058" s="220"/>
      <c r="SEF2058" s="220"/>
      <c r="SEG2058" s="220"/>
      <c r="SEH2058" s="220"/>
      <c r="SEI2058" s="220"/>
      <c r="SEJ2058" s="220"/>
      <c r="SEK2058" s="220"/>
      <c r="SEL2058" s="220"/>
      <c r="SEM2058" s="220"/>
      <c r="SEN2058" s="220"/>
      <c r="SEO2058" s="220"/>
      <c r="SEP2058" s="220"/>
      <c r="SEQ2058" s="220"/>
      <c r="SER2058" s="220"/>
      <c r="SES2058" s="220"/>
      <c r="SET2058" s="220"/>
      <c r="SEU2058" s="220"/>
      <c r="SEV2058" s="220"/>
      <c r="SEW2058" s="220"/>
      <c r="SEX2058" s="220"/>
      <c r="SEY2058" s="220"/>
      <c r="SEZ2058" s="220"/>
      <c r="SFA2058" s="220"/>
      <c r="SFB2058" s="220"/>
      <c r="SFC2058" s="220"/>
      <c r="SFD2058" s="220"/>
      <c r="SFE2058" s="220"/>
      <c r="SFF2058" s="220"/>
      <c r="SFG2058" s="220"/>
      <c r="SFH2058" s="220"/>
      <c r="SFI2058" s="220"/>
      <c r="SFJ2058" s="220"/>
      <c r="SFK2058" s="220"/>
      <c r="SFL2058" s="220"/>
      <c r="SFM2058" s="220"/>
      <c r="SFN2058" s="220"/>
      <c r="SFO2058" s="220"/>
      <c r="SFP2058" s="220"/>
      <c r="SFQ2058" s="220"/>
      <c r="SFR2058" s="220"/>
      <c r="SFS2058" s="220"/>
      <c r="SFT2058" s="220"/>
      <c r="SFU2058" s="220"/>
      <c r="SFV2058" s="220"/>
      <c r="SFW2058" s="220"/>
      <c r="SFX2058" s="220"/>
      <c r="SFY2058" s="220"/>
      <c r="SFZ2058" s="220"/>
      <c r="SGA2058" s="220"/>
      <c r="SGB2058" s="220"/>
      <c r="SGC2058" s="220"/>
      <c r="SGD2058" s="220"/>
      <c r="SGE2058" s="220"/>
      <c r="SGF2058" s="220"/>
      <c r="SGG2058" s="220"/>
      <c r="SGH2058" s="220"/>
      <c r="SGI2058" s="220"/>
      <c r="SGJ2058" s="220"/>
      <c r="SGK2058" s="220"/>
      <c r="SGL2058" s="220"/>
      <c r="SGM2058" s="220"/>
      <c r="SGN2058" s="220"/>
      <c r="SGO2058" s="220"/>
      <c r="SGP2058" s="220"/>
      <c r="SGQ2058" s="220"/>
      <c r="SGR2058" s="220"/>
      <c r="SGS2058" s="220"/>
      <c r="SGT2058" s="220"/>
      <c r="SGU2058" s="220"/>
      <c r="SGV2058" s="220"/>
      <c r="SGW2058" s="220"/>
      <c r="SGX2058" s="220"/>
      <c r="SGY2058" s="220"/>
      <c r="SGZ2058" s="220"/>
      <c r="SHA2058" s="220"/>
      <c r="SHB2058" s="220"/>
      <c r="SHC2058" s="220"/>
      <c r="SHD2058" s="220"/>
      <c r="SHE2058" s="220"/>
      <c r="SHF2058" s="220"/>
      <c r="SHG2058" s="220"/>
      <c r="SHH2058" s="220"/>
      <c r="SHI2058" s="220"/>
      <c r="SHJ2058" s="220"/>
      <c r="SHK2058" s="220"/>
      <c r="SHL2058" s="220"/>
      <c r="SHM2058" s="220"/>
      <c r="SHN2058" s="220"/>
      <c r="SHO2058" s="220"/>
      <c r="SHP2058" s="220"/>
      <c r="SHQ2058" s="220"/>
      <c r="SHR2058" s="220"/>
      <c r="SHS2058" s="220"/>
      <c r="SHT2058" s="220"/>
      <c r="SHU2058" s="220"/>
      <c r="SHV2058" s="220"/>
      <c r="SHW2058" s="220"/>
      <c r="SHX2058" s="220"/>
      <c r="SHY2058" s="220"/>
      <c r="SHZ2058" s="220"/>
      <c r="SIA2058" s="220"/>
      <c r="SIB2058" s="220"/>
      <c r="SIC2058" s="220"/>
      <c r="SID2058" s="220"/>
      <c r="SIE2058" s="220"/>
      <c r="SIF2058" s="220"/>
      <c r="SIG2058" s="220"/>
      <c r="SIH2058" s="220"/>
      <c r="SII2058" s="220"/>
      <c r="SIJ2058" s="220"/>
      <c r="SIK2058" s="220"/>
      <c r="SIL2058" s="220"/>
      <c r="SIM2058" s="220"/>
      <c r="SIN2058" s="220"/>
      <c r="SIO2058" s="220"/>
      <c r="SIP2058" s="220"/>
      <c r="SIQ2058" s="220"/>
      <c r="SIR2058" s="220"/>
      <c r="SIS2058" s="220"/>
      <c r="SIT2058" s="220"/>
      <c r="SIU2058" s="220"/>
      <c r="SIV2058" s="220"/>
      <c r="SIW2058" s="220"/>
      <c r="SIX2058" s="220"/>
      <c r="SIY2058" s="220"/>
      <c r="SIZ2058" s="220"/>
      <c r="SJA2058" s="220"/>
      <c r="SJB2058" s="220"/>
      <c r="SJC2058" s="220"/>
      <c r="SJD2058" s="220"/>
      <c r="SJE2058" s="220"/>
      <c r="SJF2058" s="220"/>
      <c r="SJG2058" s="220"/>
      <c r="SJH2058" s="220"/>
      <c r="SJI2058" s="220"/>
      <c r="SJJ2058" s="220"/>
      <c r="SJK2058" s="220"/>
      <c r="SJL2058" s="220"/>
      <c r="SJM2058" s="220"/>
      <c r="SJN2058" s="220"/>
      <c r="SJO2058" s="220"/>
      <c r="SJP2058" s="220"/>
      <c r="SJQ2058" s="220"/>
      <c r="SJR2058" s="220"/>
      <c r="SJS2058" s="220"/>
      <c r="SJT2058" s="220"/>
      <c r="SJU2058" s="220"/>
      <c r="SJV2058" s="220"/>
      <c r="SJW2058" s="220"/>
      <c r="SJX2058" s="220"/>
      <c r="SJY2058" s="220"/>
      <c r="SJZ2058" s="220"/>
      <c r="SKA2058" s="220"/>
      <c r="SKB2058" s="220"/>
      <c r="SKC2058" s="220"/>
      <c r="SKD2058" s="220"/>
      <c r="SKE2058" s="220"/>
      <c r="SKF2058" s="220"/>
      <c r="SKG2058" s="220"/>
      <c r="SKH2058" s="220"/>
      <c r="SKI2058" s="220"/>
      <c r="SKJ2058" s="220"/>
      <c r="SKK2058" s="220"/>
      <c r="SKL2058" s="220"/>
      <c r="SKM2058" s="220"/>
      <c r="SKN2058" s="220"/>
      <c r="SKO2058" s="220"/>
      <c r="SKP2058" s="220"/>
      <c r="SKQ2058" s="220"/>
      <c r="SKR2058" s="220"/>
      <c r="SKS2058" s="220"/>
      <c r="SKT2058" s="220"/>
      <c r="SKU2058" s="220"/>
      <c r="SKV2058" s="220"/>
      <c r="SKW2058" s="220"/>
      <c r="SKX2058" s="220"/>
      <c r="SKY2058" s="220"/>
      <c r="SKZ2058" s="220"/>
      <c r="SLA2058" s="220"/>
      <c r="SLB2058" s="220"/>
      <c r="SLC2058" s="220"/>
      <c r="SLD2058" s="220"/>
      <c r="SLE2058" s="220"/>
      <c r="SLF2058" s="220"/>
      <c r="SLG2058" s="220"/>
      <c r="SLH2058" s="220"/>
      <c r="SLI2058" s="220"/>
      <c r="SLJ2058" s="220"/>
      <c r="SLK2058" s="220"/>
      <c r="SLL2058" s="220"/>
      <c r="SLM2058" s="220"/>
      <c r="SLN2058" s="220"/>
      <c r="SLO2058" s="220"/>
      <c r="SLP2058" s="220"/>
      <c r="SLQ2058" s="220"/>
      <c r="SLR2058" s="220"/>
      <c r="SLS2058" s="220"/>
      <c r="SLT2058" s="220"/>
      <c r="SLU2058" s="220"/>
      <c r="SLV2058" s="220"/>
      <c r="SLW2058" s="220"/>
      <c r="SLX2058" s="220"/>
      <c r="SLY2058" s="220"/>
      <c r="SLZ2058" s="220"/>
      <c r="SMA2058" s="220"/>
      <c r="SMB2058" s="220"/>
      <c r="SMC2058" s="220"/>
      <c r="SMD2058" s="220"/>
      <c r="SME2058" s="220"/>
      <c r="SMF2058" s="220"/>
      <c r="SMG2058" s="220"/>
      <c r="SMH2058" s="220"/>
      <c r="SMI2058" s="220"/>
      <c r="SMJ2058" s="220"/>
      <c r="SMK2058" s="220"/>
      <c r="SML2058" s="220"/>
      <c r="SMM2058" s="220"/>
      <c r="SMN2058" s="220"/>
      <c r="SMO2058" s="220"/>
      <c r="SMP2058" s="220"/>
      <c r="SMQ2058" s="220"/>
      <c r="SMR2058" s="220"/>
      <c r="SMS2058" s="220"/>
      <c r="SMT2058" s="220"/>
      <c r="SMU2058" s="220"/>
      <c r="SMV2058" s="220"/>
      <c r="SMW2058" s="220"/>
      <c r="SMX2058" s="220"/>
      <c r="SMY2058" s="220"/>
      <c r="SMZ2058" s="220"/>
      <c r="SNA2058" s="220"/>
      <c r="SNB2058" s="220"/>
      <c r="SNC2058" s="220"/>
      <c r="SND2058" s="220"/>
      <c r="SNE2058" s="220"/>
      <c r="SNF2058" s="220"/>
      <c r="SNG2058" s="220"/>
      <c r="SNH2058" s="220"/>
      <c r="SNI2058" s="220"/>
      <c r="SNJ2058" s="220"/>
      <c r="SNK2058" s="220"/>
      <c r="SNL2058" s="220"/>
      <c r="SNM2058" s="220"/>
      <c r="SNN2058" s="220"/>
      <c r="SNO2058" s="220"/>
      <c r="SNP2058" s="220"/>
      <c r="SNQ2058" s="220"/>
      <c r="SNR2058" s="220"/>
      <c r="SNS2058" s="220"/>
      <c r="SNT2058" s="220"/>
      <c r="SNU2058" s="220"/>
      <c r="SNV2058" s="220"/>
      <c r="SNW2058" s="220"/>
      <c r="SNX2058" s="220"/>
      <c r="SNY2058" s="220"/>
      <c r="SNZ2058" s="220"/>
      <c r="SOA2058" s="220"/>
      <c r="SOB2058" s="220"/>
      <c r="SOC2058" s="220"/>
      <c r="SOD2058" s="220"/>
      <c r="SOE2058" s="220"/>
      <c r="SOF2058" s="220"/>
      <c r="SOG2058" s="220"/>
      <c r="SOH2058" s="220"/>
      <c r="SOI2058" s="220"/>
      <c r="SOJ2058" s="220"/>
      <c r="SOK2058" s="220"/>
      <c r="SOL2058" s="220"/>
      <c r="SOM2058" s="220"/>
      <c r="SON2058" s="220"/>
      <c r="SOO2058" s="220"/>
      <c r="SOP2058" s="220"/>
      <c r="SOQ2058" s="220"/>
      <c r="SOR2058" s="220"/>
      <c r="SOS2058" s="220"/>
      <c r="SOT2058" s="220"/>
      <c r="SOU2058" s="220"/>
      <c r="SOV2058" s="220"/>
      <c r="SOW2058" s="220"/>
      <c r="SOX2058" s="220"/>
      <c r="SOY2058" s="220"/>
      <c r="SOZ2058" s="220"/>
      <c r="SPA2058" s="220"/>
      <c r="SPB2058" s="220"/>
      <c r="SPC2058" s="220"/>
      <c r="SPD2058" s="220"/>
      <c r="SPE2058" s="220"/>
      <c r="SPF2058" s="220"/>
      <c r="SPG2058" s="220"/>
      <c r="SPH2058" s="220"/>
      <c r="SPI2058" s="220"/>
      <c r="SPJ2058" s="220"/>
      <c r="SPK2058" s="220"/>
      <c r="SPL2058" s="220"/>
      <c r="SPM2058" s="220"/>
      <c r="SPN2058" s="220"/>
      <c r="SPO2058" s="220"/>
      <c r="SPP2058" s="220"/>
      <c r="SPQ2058" s="220"/>
      <c r="SPR2058" s="220"/>
      <c r="SPS2058" s="220"/>
      <c r="SPT2058" s="220"/>
      <c r="SPU2058" s="220"/>
      <c r="SPV2058" s="220"/>
      <c r="SPW2058" s="220"/>
      <c r="SPX2058" s="220"/>
      <c r="SPY2058" s="220"/>
      <c r="SPZ2058" s="220"/>
      <c r="SQA2058" s="220"/>
      <c r="SQB2058" s="220"/>
      <c r="SQC2058" s="220"/>
      <c r="SQD2058" s="220"/>
      <c r="SQE2058" s="220"/>
      <c r="SQF2058" s="220"/>
      <c r="SQG2058" s="220"/>
      <c r="SQH2058" s="220"/>
      <c r="SQI2058" s="220"/>
      <c r="SQJ2058" s="220"/>
      <c r="SQK2058" s="220"/>
      <c r="SQL2058" s="220"/>
      <c r="SQM2058" s="220"/>
      <c r="SQN2058" s="220"/>
      <c r="SQO2058" s="220"/>
      <c r="SQP2058" s="220"/>
      <c r="SQQ2058" s="220"/>
      <c r="SQR2058" s="220"/>
      <c r="SQS2058" s="220"/>
      <c r="SQT2058" s="220"/>
      <c r="SQU2058" s="220"/>
      <c r="SQV2058" s="220"/>
      <c r="SQW2058" s="220"/>
      <c r="SQX2058" s="220"/>
      <c r="SQY2058" s="220"/>
      <c r="SQZ2058" s="220"/>
      <c r="SRA2058" s="220"/>
      <c r="SRB2058" s="220"/>
      <c r="SRC2058" s="220"/>
      <c r="SRD2058" s="220"/>
      <c r="SRE2058" s="220"/>
      <c r="SRF2058" s="220"/>
      <c r="SRG2058" s="220"/>
      <c r="SRH2058" s="220"/>
      <c r="SRI2058" s="220"/>
      <c r="SRJ2058" s="220"/>
      <c r="SRK2058" s="220"/>
      <c r="SRL2058" s="220"/>
      <c r="SRM2058" s="220"/>
      <c r="SRN2058" s="220"/>
      <c r="SRO2058" s="220"/>
      <c r="SRP2058" s="220"/>
      <c r="SRQ2058" s="220"/>
      <c r="SRR2058" s="220"/>
      <c r="SRS2058" s="220"/>
      <c r="SRT2058" s="220"/>
      <c r="SRU2058" s="220"/>
      <c r="SRV2058" s="220"/>
      <c r="SRW2058" s="220"/>
      <c r="SRX2058" s="220"/>
      <c r="SRY2058" s="220"/>
      <c r="SRZ2058" s="220"/>
      <c r="SSA2058" s="220"/>
      <c r="SSB2058" s="220"/>
      <c r="SSC2058" s="220"/>
      <c r="SSD2058" s="220"/>
      <c r="SSE2058" s="220"/>
      <c r="SSF2058" s="220"/>
      <c r="SSG2058" s="220"/>
      <c r="SSH2058" s="220"/>
      <c r="SSI2058" s="220"/>
      <c r="SSJ2058" s="220"/>
      <c r="SSK2058" s="220"/>
      <c r="SSL2058" s="220"/>
      <c r="SSM2058" s="220"/>
      <c r="SSN2058" s="220"/>
      <c r="SSO2058" s="220"/>
      <c r="SSP2058" s="220"/>
      <c r="SSQ2058" s="220"/>
      <c r="SSR2058" s="220"/>
      <c r="SSS2058" s="220"/>
      <c r="SST2058" s="220"/>
      <c r="SSU2058" s="220"/>
      <c r="SSV2058" s="220"/>
      <c r="SSW2058" s="220"/>
      <c r="SSX2058" s="220"/>
      <c r="SSY2058" s="220"/>
      <c r="SSZ2058" s="220"/>
      <c r="STA2058" s="220"/>
      <c r="STB2058" s="220"/>
      <c r="STC2058" s="220"/>
      <c r="STD2058" s="220"/>
      <c r="STE2058" s="220"/>
      <c r="STF2058" s="220"/>
      <c r="STG2058" s="220"/>
      <c r="STH2058" s="220"/>
      <c r="STI2058" s="220"/>
      <c r="STJ2058" s="220"/>
      <c r="STK2058" s="220"/>
      <c r="STL2058" s="220"/>
      <c r="STM2058" s="220"/>
      <c r="STN2058" s="220"/>
      <c r="STO2058" s="220"/>
      <c r="STP2058" s="220"/>
      <c r="STQ2058" s="220"/>
      <c r="STR2058" s="220"/>
      <c r="STS2058" s="220"/>
      <c r="STT2058" s="220"/>
      <c r="STU2058" s="220"/>
      <c r="STV2058" s="220"/>
      <c r="STW2058" s="220"/>
      <c r="STX2058" s="220"/>
      <c r="STY2058" s="220"/>
      <c r="STZ2058" s="220"/>
      <c r="SUA2058" s="220"/>
      <c r="SUB2058" s="220"/>
      <c r="SUC2058" s="220"/>
      <c r="SUD2058" s="220"/>
      <c r="SUE2058" s="220"/>
      <c r="SUF2058" s="220"/>
      <c r="SUG2058" s="220"/>
      <c r="SUH2058" s="220"/>
      <c r="SUI2058" s="220"/>
      <c r="SUJ2058" s="220"/>
      <c r="SUK2058" s="220"/>
      <c r="SUL2058" s="220"/>
      <c r="SUM2058" s="220"/>
      <c r="SUN2058" s="220"/>
      <c r="SUO2058" s="220"/>
      <c r="SUP2058" s="220"/>
      <c r="SUQ2058" s="220"/>
      <c r="SUR2058" s="220"/>
      <c r="SUS2058" s="220"/>
      <c r="SUT2058" s="220"/>
      <c r="SUU2058" s="220"/>
      <c r="SUV2058" s="220"/>
      <c r="SUW2058" s="220"/>
      <c r="SUX2058" s="220"/>
      <c r="SUY2058" s="220"/>
      <c r="SUZ2058" s="220"/>
      <c r="SVA2058" s="220"/>
      <c r="SVB2058" s="220"/>
      <c r="SVC2058" s="220"/>
      <c r="SVD2058" s="220"/>
      <c r="SVE2058" s="220"/>
      <c r="SVF2058" s="220"/>
      <c r="SVG2058" s="220"/>
      <c r="SVH2058" s="220"/>
      <c r="SVI2058" s="220"/>
      <c r="SVJ2058" s="220"/>
      <c r="SVK2058" s="220"/>
      <c r="SVL2058" s="220"/>
      <c r="SVM2058" s="220"/>
      <c r="SVN2058" s="220"/>
      <c r="SVO2058" s="220"/>
      <c r="SVP2058" s="220"/>
      <c r="SVQ2058" s="220"/>
      <c r="SVR2058" s="220"/>
      <c r="SVS2058" s="220"/>
      <c r="SVT2058" s="220"/>
      <c r="SVU2058" s="220"/>
      <c r="SVV2058" s="220"/>
      <c r="SVW2058" s="220"/>
      <c r="SVX2058" s="220"/>
      <c r="SVY2058" s="220"/>
      <c r="SVZ2058" s="220"/>
      <c r="SWA2058" s="220"/>
      <c r="SWB2058" s="220"/>
      <c r="SWC2058" s="220"/>
      <c r="SWD2058" s="220"/>
      <c r="SWE2058" s="220"/>
      <c r="SWF2058" s="220"/>
      <c r="SWG2058" s="220"/>
      <c r="SWH2058" s="220"/>
      <c r="SWI2058" s="220"/>
      <c r="SWJ2058" s="220"/>
      <c r="SWK2058" s="220"/>
      <c r="SWL2058" s="220"/>
      <c r="SWM2058" s="220"/>
      <c r="SWN2058" s="220"/>
      <c r="SWO2058" s="220"/>
      <c r="SWP2058" s="220"/>
      <c r="SWQ2058" s="220"/>
      <c r="SWR2058" s="220"/>
      <c r="SWS2058" s="220"/>
      <c r="SWT2058" s="220"/>
      <c r="SWU2058" s="220"/>
      <c r="SWV2058" s="220"/>
      <c r="SWW2058" s="220"/>
      <c r="SWX2058" s="220"/>
      <c r="SWY2058" s="220"/>
      <c r="SWZ2058" s="220"/>
      <c r="SXA2058" s="220"/>
      <c r="SXB2058" s="220"/>
      <c r="SXC2058" s="220"/>
      <c r="SXD2058" s="220"/>
      <c r="SXE2058" s="220"/>
      <c r="SXF2058" s="220"/>
      <c r="SXG2058" s="220"/>
      <c r="SXH2058" s="220"/>
      <c r="SXI2058" s="220"/>
      <c r="SXJ2058" s="220"/>
      <c r="SXK2058" s="220"/>
      <c r="SXL2058" s="220"/>
      <c r="SXM2058" s="220"/>
      <c r="SXN2058" s="220"/>
      <c r="SXO2058" s="220"/>
      <c r="SXP2058" s="220"/>
      <c r="SXQ2058" s="220"/>
      <c r="SXR2058" s="220"/>
      <c r="SXS2058" s="220"/>
      <c r="SXT2058" s="220"/>
      <c r="SXU2058" s="220"/>
      <c r="SXV2058" s="220"/>
      <c r="SXW2058" s="220"/>
      <c r="SXX2058" s="220"/>
      <c r="SXY2058" s="220"/>
      <c r="SXZ2058" s="220"/>
      <c r="SYA2058" s="220"/>
      <c r="SYB2058" s="220"/>
      <c r="SYC2058" s="220"/>
      <c r="SYD2058" s="220"/>
      <c r="SYE2058" s="220"/>
      <c r="SYF2058" s="220"/>
      <c r="SYG2058" s="220"/>
      <c r="SYH2058" s="220"/>
      <c r="SYI2058" s="220"/>
      <c r="SYJ2058" s="220"/>
      <c r="SYK2058" s="220"/>
      <c r="SYL2058" s="220"/>
      <c r="SYM2058" s="220"/>
      <c r="SYN2058" s="220"/>
      <c r="SYO2058" s="220"/>
      <c r="SYP2058" s="220"/>
      <c r="SYQ2058" s="220"/>
      <c r="SYR2058" s="220"/>
      <c r="SYS2058" s="220"/>
      <c r="SYT2058" s="220"/>
      <c r="SYU2058" s="220"/>
      <c r="SYV2058" s="220"/>
      <c r="SYW2058" s="220"/>
      <c r="SYX2058" s="220"/>
      <c r="SYY2058" s="220"/>
      <c r="SYZ2058" s="220"/>
      <c r="SZA2058" s="220"/>
      <c r="SZB2058" s="220"/>
      <c r="SZC2058" s="220"/>
      <c r="SZD2058" s="220"/>
      <c r="SZE2058" s="220"/>
      <c r="SZF2058" s="220"/>
      <c r="SZG2058" s="220"/>
      <c r="SZH2058" s="220"/>
      <c r="SZI2058" s="220"/>
      <c r="SZJ2058" s="220"/>
      <c r="SZK2058" s="220"/>
      <c r="SZL2058" s="220"/>
      <c r="SZM2058" s="220"/>
      <c r="SZN2058" s="220"/>
      <c r="SZO2058" s="220"/>
      <c r="SZP2058" s="220"/>
      <c r="SZQ2058" s="220"/>
      <c r="SZR2058" s="220"/>
      <c r="SZS2058" s="220"/>
      <c r="SZT2058" s="220"/>
      <c r="SZU2058" s="220"/>
      <c r="SZV2058" s="220"/>
      <c r="SZW2058" s="220"/>
      <c r="SZX2058" s="220"/>
      <c r="SZY2058" s="220"/>
      <c r="SZZ2058" s="220"/>
      <c r="TAA2058" s="220"/>
      <c r="TAB2058" s="220"/>
      <c r="TAC2058" s="220"/>
      <c r="TAD2058" s="220"/>
      <c r="TAE2058" s="220"/>
      <c r="TAF2058" s="220"/>
      <c r="TAG2058" s="220"/>
      <c r="TAH2058" s="220"/>
      <c r="TAI2058" s="220"/>
      <c r="TAJ2058" s="220"/>
      <c r="TAK2058" s="220"/>
      <c r="TAL2058" s="220"/>
      <c r="TAM2058" s="220"/>
      <c r="TAN2058" s="220"/>
      <c r="TAO2058" s="220"/>
      <c r="TAP2058" s="220"/>
      <c r="TAQ2058" s="220"/>
      <c r="TAR2058" s="220"/>
      <c r="TAS2058" s="220"/>
      <c r="TAT2058" s="220"/>
      <c r="TAU2058" s="220"/>
      <c r="TAV2058" s="220"/>
      <c r="TAW2058" s="220"/>
      <c r="TAX2058" s="220"/>
      <c r="TAY2058" s="220"/>
      <c r="TAZ2058" s="220"/>
      <c r="TBA2058" s="220"/>
      <c r="TBB2058" s="220"/>
      <c r="TBC2058" s="220"/>
      <c r="TBD2058" s="220"/>
      <c r="TBE2058" s="220"/>
      <c r="TBF2058" s="220"/>
      <c r="TBG2058" s="220"/>
      <c r="TBH2058" s="220"/>
      <c r="TBI2058" s="220"/>
      <c r="TBJ2058" s="220"/>
      <c r="TBK2058" s="220"/>
      <c r="TBL2058" s="220"/>
      <c r="TBM2058" s="220"/>
      <c r="TBN2058" s="220"/>
      <c r="TBO2058" s="220"/>
      <c r="TBP2058" s="220"/>
      <c r="TBQ2058" s="220"/>
      <c r="TBR2058" s="220"/>
      <c r="TBS2058" s="220"/>
      <c r="TBT2058" s="220"/>
      <c r="TBU2058" s="220"/>
      <c r="TBV2058" s="220"/>
      <c r="TBW2058" s="220"/>
      <c r="TBX2058" s="220"/>
      <c r="TBY2058" s="220"/>
      <c r="TBZ2058" s="220"/>
      <c r="TCA2058" s="220"/>
      <c r="TCB2058" s="220"/>
      <c r="TCC2058" s="220"/>
      <c r="TCD2058" s="220"/>
      <c r="TCE2058" s="220"/>
      <c r="TCF2058" s="220"/>
      <c r="TCG2058" s="220"/>
      <c r="TCH2058" s="220"/>
      <c r="TCI2058" s="220"/>
      <c r="TCJ2058" s="220"/>
      <c r="TCK2058" s="220"/>
      <c r="TCL2058" s="220"/>
      <c r="TCM2058" s="220"/>
      <c r="TCN2058" s="220"/>
      <c r="TCO2058" s="220"/>
      <c r="TCP2058" s="220"/>
      <c r="TCQ2058" s="220"/>
      <c r="TCR2058" s="220"/>
      <c r="TCS2058" s="220"/>
      <c r="TCT2058" s="220"/>
      <c r="TCU2058" s="220"/>
      <c r="TCV2058" s="220"/>
      <c r="TCW2058" s="220"/>
      <c r="TCX2058" s="220"/>
      <c r="TCY2058" s="220"/>
      <c r="TCZ2058" s="220"/>
      <c r="TDA2058" s="220"/>
      <c r="TDB2058" s="220"/>
      <c r="TDC2058" s="220"/>
      <c r="TDD2058" s="220"/>
      <c r="TDE2058" s="220"/>
      <c r="TDF2058" s="220"/>
      <c r="TDG2058" s="220"/>
      <c r="TDH2058" s="220"/>
      <c r="TDI2058" s="220"/>
      <c r="TDJ2058" s="220"/>
      <c r="TDK2058" s="220"/>
      <c r="TDL2058" s="220"/>
      <c r="TDM2058" s="220"/>
      <c r="TDN2058" s="220"/>
      <c r="TDO2058" s="220"/>
      <c r="TDP2058" s="220"/>
      <c r="TDQ2058" s="220"/>
      <c r="TDR2058" s="220"/>
      <c r="TDS2058" s="220"/>
      <c r="TDT2058" s="220"/>
      <c r="TDU2058" s="220"/>
      <c r="TDV2058" s="220"/>
      <c r="TDW2058" s="220"/>
      <c r="TDX2058" s="220"/>
      <c r="TDY2058" s="220"/>
      <c r="TDZ2058" s="220"/>
      <c r="TEA2058" s="220"/>
      <c r="TEB2058" s="220"/>
      <c r="TEC2058" s="220"/>
      <c r="TED2058" s="220"/>
      <c r="TEE2058" s="220"/>
      <c r="TEF2058" s="220"/>
      <c r="TEG2058" s="220"/>
      <c r="TEH2058" s="220"/>
      <c r="TEI2058" s="220"/>
      <c r="TEJ2058" s="220"/>
      <c r="TEK2058" s="220"/>
      <c r="TEL2058" s="220"/>
      <c r="TEM2058" s="220"/>
      <c r="TEN2058" s="220"/>
      <c r="TEO2058" s="220"/>
      <c r="TEP2058" s="220"/>
      <c r="TEQ2058" s="220"/>
      <c r="TER2058" s="220"/>
      <c r="TES2058" s="220"/>
      <c r="TET2058" s="220"/>
      <c r="TEU2058" s="220"/>
      <c r="TEV2058" s="220"/>
      <c r="TEW2058" s="220"/>
      <c r="TEX2058" s="220"/>
      <c r="TEY2058" s="220"/>
      <c r="TEZ2058" s="220"/>
      <c r="TFA2058" s="220"/>
      <c r="TFB2058" s="220"/>
      <c r="TFC2058" s="220"/>
      <c r="TFD2058" s="220"/>
      <c r="TFE2058" s="220"/>
      <c r="TFF2058" s="220"/>
      <c r="TFG2058" s="220"/>
      <c r="TFH2058" s="220"/>
      <c r="TFI2058" s="220"/>
      <c r="TFJ2058" s="220"/>
      <c r="TFK2058" s="220"/>
      <c r="TFL2058" s="220"/>
      <c r="TFM2058" s="220"/>
      <c r="TFN2058" s="220"/>
      <c r="TFO2058" s="220"/>
      <c r="TFP2058" s="220"/>
      <c r="TFQ2058" s="220"/>
      <c r="TFR2058" s="220"/>
      <c r="TFS2058" s="220"/>
      <c r="TFT2058" s="220"/>
      <c r="TFU2058" s="220"/>
      <c r="TFV2058" s="220"/>
      <c r="TFW2058" s="220"/>
      <c r="TFX2058" s="220"/>
      <c r="TFY2058" s="220"/>
      <c r="TFZ2058" s="220"/>
      <c r="TGA2058" s="220"/>
      <c r="TGB2058" s="220"/>
      <c r="TGC2058" s="220"/>
      <c r="TGD2058" s="220"/>
      <c r="TGE2058" s="220"/>
      <c r="TGF2058" s="220"/>
      <c r="TGG2058" s="220"/>
      <c r="TGH2058" s="220"/>
      <c r="TGI2058" s="220"/>
      <c r="TGJ2058" s="220"/>
      <c r="TGK2058" s="220"/>
      <c r="TGL2058" s="220"/>
      <c r="TGM2058" s="220"/>
      <c r="TGN2058" s="220"/>
      <c r="TGO2058" s="220"/>
      <c r="TGP2058" s="220"/>
      <c r="TGQ2058" s="220"/>
      <c r="TGR2058" s="220"/>
      <c r="TGS2058" s="220"/>
      <c r="TGT2058" s="220"/>
      <c r="TGU2058" s="220"/>
      <c r="TGV2058" s="220"/>
      <c r="TGW2058" s="220"/>
      <c r="TGX2058" s="220"/>
      <c r="TGY2058" s="220"/>
      <c r="TGZ2058" s="220"/>
      <c r="THA2058" s="220"/>
      <c r="THB2058" s="220"/>
      <c r="THC2058" s="220"/>
      <c r="THD2058" s="220"/>
      <c r="THE2058" s="220"/>
      <c r="THF2058" s="220"/>
      <c r="THG2058" s="220"/>
      <c r="THH2058" s="220"/>
      <c r="THI2058" s="220"/>
      <c r="THJ2058" s="220"/>
      <c r="THK2058" s="220"/>
      <c r="THL2058" s="220"/>
      <c r="THM2058" s="220"/>
      <c r="THN2058" s="220"/>
      <c r="THO2058" s="220"/>
      <c r="THP2058" s="220"/>
      <c r="THQ2058" s="220"/>
      <c r="THR2058" s="220"/>
      <c r="THS2058" s="220"/>
      <c r="THT2058" s="220"/>
      <c r="THU2058" s="220"/>
      <c r="THV2058" s="220"/>
      <c r="THW2058" s="220"/>
      <c r="THX2058" s="220"/>
      <c r="THY2058" s="220"/>
      <c r="THZ2058" s="220"/>
      <c r="TIA2058" s="220"/>
      <c r="TIB2058" s="220"/>
      <c r="TIC2058" s="220"/>
      <c r="TID2058" s="220"/>
      <c r="TIE2058" s="220"/>
      <c r="TIF2058" s="220"/>
      <c r="TIG2058" s="220"/>
      <c r="TIH2058" s="220"/>
      <c r="TII2058" s="220"/>
      <c r="TIJ2058" s="220"/>
      <c r="TIK2058" s="220"/>
      <c r="TIL2058" s="220"/>
      <c r="TIM2058" s="220"/>
      <c r="TIN2058" s="220"/>
      <c r="TIO2058" s="220"/>
      <c r="TIP2058" s="220"/>
      <c r="TIQ2058" s="220"/>
      <c r="TIR2058" s="220"/>
      <c r="TIS2058" s="220"/>
      <c r="TIT2058" s="220"/>
      <c r="TIU2058" s="220"/>
      <c r="TIV2058" s="220"/>
      <c r="TIW2058" s="220"/>
      <c r="TIX2058" s="220"/>
      <c r="TIY2058" s="220"/>
      <c r="TIZ2058" s="220"/>
      <c r="TJA2058" s="220"/>
      <c r="TJB2058" s="220"/>
      <c r="TJC2058" s="220"/>
      <c r="TJD2058" s="220"/>
      <c r="TJE2058" s="220"/>
      <c r="TJF2058" s="220"/>
      <c r="TJG2058" s="220"/>
      <c r="TJH2058" s="220"/>
      <c r="TJI2058" s="220"/>
      <c r="TJJ2058" s="220"/>
      <c r="TJK2058" s="220"/>
      <c r="TJL2058" s="220"/>
      <c r="TJM2058" s="220"/>
      <c r="TJN2058" s="220"/>
      <c r="TJO2058" s="220"/>
      <c r="TJP2058" s="220"/>
      <c r="TJQ2058" s="220"/>
      <c r="TJR2058" s="220"/>
      <c r="TJS2058" s="220"/>
      <c r="TJT2058" s="220"/>
      <c r="TJU2058" s="220"/>
      <c r="TJV2058" s="220"/>
      <c r="TJW2058" s="220"/>
      <c r="TJX2058" s="220"/>
      <c r="TJY2058" s="220"/>
      <c r="TJZ2058" s="220"/>
      <c r="TKA2058" s="220"/>
      <c r="TKB2058" s="220"/>
      <c r="TKC2058" s="220"/>
      <c r="TKD2058" s="220"/>
      <c r="TKE2058" s="220"/>
      <c r="TKF2058" s="220"/>
      <c r="TKG2058" s="220"/>
      <c r="TKH2058" s="220"/>
      <c r="TKI2058" s="220"/>
      <c r="TKJ2058" s="220"/>
      <c r="TKK2058" s="220"/>
      <c r="TKL2058" s="220"/>
      <c r="TKM2058" s="220"/>
      <c r="TKN2058" s="220"/>
      <c r="TKO2058" s="220"/>
      <c r="TKP2058" s="220"/>
      <c r="TKQ2058" s="220"/>
      <c r="TKR2058" s="220"/>
      <c r="TKS2058" s="220"/>
      <c r="TKT2058" s="220"/>
      <c r="TKU2058" s="220"/>
      <c r="TKV2058" s="220"/>
      <c r="TKW2058" s="220"/>
      <c r="TKX2058" s="220"/>
      <c r="TKY2058" s="220"/>
      <c r="TKZ2058" s="220"/>
      <c r="TLA2058" s="220"/>
      <c r="TLB2058" s="220"/>
      <c r="TLC2058" s="220"/>
      <c r="TLD2058" s="220"/>
      <c r="TLE2058" s="220"/>
      <c r="TLF2058" s="220"/>
      <c r="TLG2058" s="220"/>
      <c r="TLH2058" s="220"/>
      <c r="TLI2058" s="220"/>
      <c r="TLJ2058" s="220"/>
      <c r="TLK2058" s="220"/>
      <c r="TLL2058" s="220"/>
      <c r="TLM2058" s="220"/>
      <c r="TLN2058" s="220"/>
      <c r="TLO2058" s="220"/>
      <c r="TLP2058" s="220"/>
      <c r="TLQ2058" s="220"/>
      <c r="TLR2058" s="220"/>
      <c r="TLS2058" s="220"/>
      <c r="TLT2058" s="220"/>
      <c r="TLU2058" s="220"/>
      <c r="TLV2058" s="220"/>
      <c r="TLW2058" s="220"/>
      <c r="TLX2058" s="220"/>
      <c r="TLY2058" s="220"/>
      <c r="TLZ2058" s="220"/>
      <c r="TMA2058" s="220"/>
      <c r="TMB2058" s="220"/>
      <c r="TMC2058" s="220"/>
      <c r="TMD2058" s="220"/>
      <c r="TME2058" s="220"/>
      <c r="TMF2058" s="220"/>
      <c r="TMG2058" s="220"/>
      <c r="TMH2058" s="220"/>
      <c r="TMI2058" s="220"/>
      <c r="TMJ2058" s="220"/>
      <c r="TMK2058" s="220"/>
      <c r="TML2058" s="220"/>
      <c r="TMM2058" s="220"/>
      <c r="TMN2058" s="220"/>
      <c r="TMO2058" s="220"/>
      <c r="TMP2058" s="220"/>
      <c r="TMQ2058" s="220"/>
      <c r="TMR2058" s="220"/>
      <c r="TMS2058" s="220"/>
      <c r="TMT2058" s="220"/>
      <c r="TMU2058" s="220"/>
      <c r="TMV2058" s="220"/>
      <c r="TMW2058" s="220"/>
      <c r="TMX2058" s="220"/>
      <c r="TMY2058" s="220"/>
      <c r="TMZ2058" s="220"/>
      <c r="TNA2058" s="220"/>
      <c r="TNB2058" s="220"/>
      <c r="TNC2058" s="220"/>
      <c r="TND2058" s="220"/>
      <c r="TNE2058" s="220"/>
      <c r="TNF2058" s="220"/>
      <c r="TNG2058" s="220"/>
      <c r="TNH2058" s="220"/>
      <c r="TNI2058" s="220"/>
      <c r="TNJ2058" s="220"/>
      <c r="TNK2058" s="220"/>
      <c r="TNL2058" s="220"/>
      <c r="TNM2058" s="220"/>
      <c r="TNN2058" s="220"/>
      <c r="TNO2058" s="220"/>
      <c r="TNP2058" s="220"/>
      <c r="TNQ2058" s="220"/>
      <c r="TNR2058" s="220"/>
      <c r="TNS2058" s="220"/>
      <c r="TNT2058" s="220"/>
      <c r="TNU2058" s="220"/>
      <c r="TNV2058" s="220"/>
      <c r="TNW2058" s="220"/>
      <c r="TNX2058" s="220"/>
      <c r="TNY2058" s="220"/>
      <c r="TNZ2058" s="220"/>
      <c r="TOA2058" s="220"/>
      <c r="TOB2058" s="220"/>
      <c r="TOC2058" s="220"/>
      <c r="TOD2058" s="220"/>
      <c r="TOE2058" s="220"/>
      <c r="TOF2058" s="220"/>
      <c r="TOG2058" s="220"/>
      <c r="TOH2058" s="220"/>
      <c r="TOI2058" s="220"/>
      <c r="TOJ2058" s="220"/>
      <c r="TOK2058" s="220"/>
      <c r="TOL2058" s="220"/>
      <c r="TOM2058" s="220"/>
      <c r="TON2058" s="220"/>
      <c r="TOO2058" s="220"/>
      <c r="TOP2058" s="220"/>
      <c r="TOQ2058" s="220"/>
      <c r="TOR2058" s="220"/>
      <c r="TOS2058" s="220"/>
      <c r="TOT2058" s="220"/>
      <c r="TOU2058" s="220"/>
      <c r="TOV2058" s="220"/>
      <c r="TOW2058" s="220"/>
      <c r="TOX2058" s="220"/>
      <c r="TOY2058" s="220"/>
      <c r="TOZ2058" s="220"/>
      <c r="TPA2058" s="220"/>
      <c r="TPB2058" s="220"/>
      <c r="TPC2058" s="220"/>
      <c r="TPD2058" s="220"/>
      <c r="TPE2058" s="220"/>
      <c r="TPF2058" s="220"/>
      <c r="TPG2058" s="220"/>
      <c r="TPH2058" s="220"/>
      <c r="TPI2058" s="220"/>
      <c r="TPJ2058" s="220"/>
      <c r="TPK2058" s="220"/>
      <c r="TPL2058" s="220"/>
      <c r="TPM2058" s="220"/>
      <c r="TPN2058" s="220"/>
      <c r="TPO2058" s="220"/>
      <c r="TPP2058" s="220"/>
      <c r="TPQ2058" s="220"/>
      <c r="TPR2058" s="220"/>
      <c r="TPS2058" s="220"/>
      <c r="TPT2058" s="220"/>
      <c r="TPU2058" s="220"/>
      <c r="TPV2058" s="220"/>
      <c r="TPW2058" s="220"/>
      <c r="TPX2058" s="220"/>
      <c r="TPY2058" s="220"/>
      <c r="TPZ2058" s="220"/>
      <c r="TQA2058" s="220"/>
      <c r="TQB2058" s="220"/>
      <c r="TQC2058" s="220"/>
      <c r="TQD2058" s="220"/>
      <c r="TQE2058" s="220"/>
      <c r="TQF2058" s="220"/>
      <c r="TQG2058" s="220"/>
      <c r="TQH2058" s="220"/>
      <c r="TQI2058" s="220"/>
      <c r="TQJ2058" s="220"/>
      <c r="TQK2058" s="220"/>
      <c r="TQL2058" s="220"/>
      <c r="TQM2058" s="220"/>
      <c r="TQN2058" s="220"/>
      <c r="TQO2058" s="220"/>
      <c r="TQP2058" s="220"/>
      <c r="TQQ2058" s="220"/>
      <c r="TQR2058" s="220"/>
      <c r="TQS2058" s="220"/>
      <c r="TQT2058" s="220"/>
      <c r="TQU2058" s="220"/>
      <c r="TQV2058" s="220"/>
      <c r="TQW2058" s="220"/>
      <c r="TQX2058" s="220"/>
      <c r="TQY2058" s="220"/>
      <c r="TQZ2058" s="220"/>
      <c r="TRA2058" s="220"/>
      <c r="TRB2058" s="220"/>
      <c r="TRC2058" s="220"/>
      <c r="TRD2058" s="220"/>
      <c r="TRE2058" s="220"/>
      <c r="TRF2058" s="220"/>
      <c r="TRG2058" s="220"/>
      <c r="TRH2058" s="220"/>
      <c r="TRI2058" s="220"/>
      <c r="TRJ2058" s="220"/>
      <c r="TRK2058" s="220"/>
      <c r="TRL2058" s="220"/>
      <c r="TRM2058" s="220"/>
      <c r="TRN2058" s="220"/>
      <c r="TRO2058" s="220"/>
      <c r="TRP2058" s="220"/>
      <c r="TRQ2058" s="220"/>
      <c r="TRR2058" s="220"/>
      <c r="TRS2058" s="220"/>
      <c r="TRT2058" s="220"/>
      <c r="TRU2058" s="220"/>
      <c r="TRV2058" s="220"/>
      <c r="TRW2058" s="220"/>
      <c r="TRX2058" s="220"/>
      <c r="TRY2058" s="220"/>
      <c r="TRZ2058" s="220"/>
      <c r="TSA2058" s="220"/>
      <c r="TSB2058" s="220"/>
      <c r="TSC2058" s="220"/>
      <c r="TSD2058" s="220"/>
      <c r="TSE2058" s="220"/>
      <c r="TSF2058" s="220"/>
      <c r="TSG2058" s="220"/>
      <c r="TSH2058" s="220"/>
      <c r="TSI2058" s="220"/>
      <c r="TSJ2058" s="220"/>
      <c r="TSK2058" s="220"/>
      <c r="TSL2058" s="220"/>
      <c r="TSM2058" s="220"/>
      <c r="TSN2058" s="220"/>
      <c r="TSO2058" s="220"/>
      <c r="TSP2058" s="220"/>
      <c r="TSQ2058" s="220"/>
      <c r="TSR2058" s="220"/>
      <c r="TSS2058" s="220"/>
      <c r="TST2058" s="220"/>
      <c r="TSU2058" s="220"/>
      <c r="TSV2058" s="220"/>
      <c r="TSW2058" s="220"/>
      <c r="TSX2058" s="220"/>
      <c r="TSY2058" s="220"/>
      <c r="TSZ2058" s="220"/>
      <c r="TTA2058" s="220"/>
      <c r="TTB2058" s="220"/>
      <c r="TTC2058" s="220"/>
      <c r="TTD2058" s="220"/>
      <c r="TTE2058" s="220"/>
      <c r="TTF2058" s="220"/>
      <c r="TTG2058" s="220"/>
      <c r="TTH2058" s="220"/>
      <c r="TTI2058" s="220"/>
      <c r="TTJ2058" s="220"/>
      <c r="TTK2058" s="220"/>
      <c r="TTL2058" s="220"/>
      <c r="TTM2058" s="220"/>
      <c r="TTN2058" s="220"/>
      <c r="TTO2058" s="220"/>
      <c r="TTP2058" s="220"/>
      <c r="TTQ2058" s="220"/>
      <c r="TTR2058" s="220"/>
      <c r="TTS2058" s="220"/>
      <c r="TTT2058" s="220"/>
      <c r="TTU2058" s="220"/>
      <c r="TTV2058" s="220"/>
      <c r="TTW2058" s="220"/>
      <c r="TTX2058" s="220"/>
      <c r="TTY2058" s="220"/>
      <c r="TTZ2058" s="220"/>
      <c r="TUA2058" s="220"/>
      <c r="TUB2058" s="220"/>
      <c r="TUC2058" s="220"/>
      <c r="TUD2058" s="220"/>
      <c r="TUE2058" s="220"/>
      <c r="TUF2058" s="220"/>
      <c r="TUG2058" s="220"/>
      <c r="TUH2058" s="220"/>
      <c r="TUI2058" s="220"/>
      <c r="TUJ2058" s="220"/>
      <c r="TUK2058" s="220"/>
      <c r="TUL2058" s="220"/>
      <c r="TUM2058" s="220"/>
      <c r="TUN2058" s="220"/>
      <c r="TUO2058" s="220"/>
      <c r="TUP2058" s="220"/>
      <c r="TUQ2058" s="220"/>
      <c r="TUR2058" s="220"/>
      <c r="TUS2058" s="220"/>
      <c r="TUT2058" s="220"/>
      <c r="TUU2058" s="220"/>
      <c r="TUV2058" s="220"/>
      <c r="TUW2058" s="220"/>
      <c r="TUX2058" s="220"/>
      <c r="TUY2058" s="220"/>
      <c r="TUZ2058" s="220"/>
      <c r="TVA2058" s="220"/>
      <c r="TVB2058" s="220"/>
      <c r="TVC2058" s="220"/>
      <c r="TVD2058" s="220"/>
      <c r="TVE2058" s="220"/>
      <c r="TVF2058" s="220"/>
      <c r="TVG2058" s="220"/>
      <c r="TVH2058" s="220"/>
      <c r="TVI2058" s="220"/>
      <c r="TVJ2058" s="220"/>
      <c r="TVK2058" s="220"/>
      <c r="TVL2058" s="220"/>
      <c r="TVM2058" s="220"/>
      <c r="TVN2058" s="220"/>
      <c r="TVO2058" s="220"/>
      <c r="TVP2058" s="220"/>
      <c r="TVQ2058" s="220"/>
      <c r="TVR2058" s="220"/>
      <c r="TVS2058" s="220"/>
      <c r="TVT2058" s="220"/>
      <c r="TVU2058" s="220"/>
      <c r="TVV2058" s="220"/>
      <c r="TVW2058" s="220"/>
      <c r="TVX2058" s="220"/>
      <c r="TVY2058" s="220"/>
      <c r="TVZ2058" s="220"/>
      <c r="TWA2058" s="220"/>
      <c r="TWB2058" s="220"/>
      <c r="TWC2058" s="220"/>
      <c r="TWD2058" s="220"/>
      <c r="TWE2058" s="220"/>
      <c r="TWF2058" s="220"/>
      <c r="TWG2058" s="220"/>
      <c r="TWH2058" s="220"/>
      <c r="TWI2058" s="220"/>
      <c r="TWJ2058" s="220"/>
      <c r="TWK2058" s="220"/>
      <c r="TWL2058" s="220"/>
      <c r="TWM2058" s="220"/>
      <c r="TWN2058" s="220"/>
      <c r="TWO2058" s="220"/>
      <c r="TWP2058" s="220"/>
      <c r="TWQ2058" s="220"/>
      <c r="TWR2058" s="220"/>
      <c r="TWS2058" s="220"/>
      <c r="TWT2058" s="220"/>
      <c r="TWU2058" s="220"/>
      <c r="TWV2058" s="220"/>
      <c r="TWW2058" s="220"/>
      <c r="TWX2058" s="220"/>
      <c r="TWY2058" s="220"/>
      <c r="TWZ2058" s="220"/>
      <c r="TXA2058" s="220"/>
      <c r="TXB2058" s="220"/>
      <c r="TXC2058" s="220"/>
      <c r="TXD2058" s="220"/>
      <c r="TXE2058" s="220"/>
      <c r="TXF2058" s="220"/>
      <c r="TXG2058" s="220"/>
      <c r="TXH2058" s="220"/>
      <c r="TXI2058" s="220"/>
      <c r="TXJ2058" s="220"/>
      <c r="TXK2058" s="220"/>
      <c r="TXL2058" s="220"/>
      <c r="TXM2058" s="220"/>
      <c r="TXN2058" s="220"/>
      <c r="TXO2058" s="220"/>
      <c r="TXP2058" s="220"/>
      <c r="TXQ2058" s="220"/>
      <c r="TXR2058" s="220"/>
      <c r="TXS2058" s="220"/>
      <c r="TXT2058" s="220"/>
      <c r="TXU2058" s="220"/>
      <c r="TXV2058" s="220"/>
      <c r="TXW2058" s="220"/>
      <c r="TXX2058" s="220"/>
      <c r="TXY2058" s="220"/>
      <c r="TXZ2058" s="220"/>
      <c r="TYA2058" s="220"/>
      <c r="TYB2058" s="220"/>
      <c r="TYC2058" s="220"/>
      <c r="TYD2058" s="220"/>
      <c r="TYE2058" s="220"/>
      <c r="TYF2058" s="220"/>
      <c r="TYG2058" s="220"/>
      <c r="TYH2058" s="220"/>
      <c r="TYI2058" s="220"/>
      <c r="TYJ2058" s="220"/>
      <c r="TYK2058" s="220"/>
      <c r="TYL2058" s="220"/>
      <c r="TYM2058" s="220"/>
      <c r="TYN2058" s="220"/>
      <c r="TYO2058" s="220"/>
      <c r="TYP2058" s="220"/>
      <c r="TYQ2058" s="220"/>
      <c r="TYR2058" s="220"/>
      <c r="TYS2058" s="220"/>
      <c r="TYT2058" s="220"/>
      <c r="TYU2058" s="220"/>
      <c r="TYV2058" s="220"/>
      <c r="TYW2058" s="220"/>
      <c r="TYX2058" s="220"/>
      <c r="TYY2058" s="220"/>
      <c r="TYZ2058" s="220"/>
      <c r="TZA2058" s="220"/>
      <c r="TZB2058" s="220"/>
      <c r="TZC2058" s="220"/>
      <c r="TZD2058" s="220"/>
      <c r="TZE2058" s="220"/>
      <c r="TZF2058" s="220"/>
      <c r="TZG2058" s="220"/>
      <c r="TZH2058" s="220"/>
      <c r="TZI2058" s="220"/>
      <c r="TZJ2058" s="220"/>
      <c r="TZK2058" s="220"/>
      <c r="TZL2058" s="220"/>
      <c r="TZM2058" s="220"/>
      <c r="TZN2058" s="220"/>
      <c r="TZO2058" s="220"/>
      <c r="TZP2058" s="220"/>
      <c r="TZQ2058" s="220"/>
      <c r="TZR2058" s="220"/>
      <c r="TZS2058" s="220"/>
      <c r="TZT2058" s="220"/>
      <c r="TZU2058" s="220"/>
      <c r="TZV2058" s="220"/>
      <c r="TZW2058" s="220"/>
      <c r="TZX2058" s="220"/>
      <c r="TZY2058" s="220"/>
      <c r="TZZ2058" s="220"/>
      <c r="UAA2058" s="220"/>
      <c r="UAB2058" s="220"/>
      <c r="UAC2058" s="220"/>
      <c r="UAD2058" s="220"/>
      <c r="UAE2058" s="220"/>
      <c r="UAF2058" s="220"/>
      <c r="UAG2058" s="220"/>
      <c r="UAH2058" s="220"/>
      <c r="UAI2058" s="220"/>
      <c r="UAJ2058" s="220"/>
      <c r="UAK2058" s="220"/>
      <c r="UAL2058" s="220"/>
      <c r="UAM2058" s="220"/>
      <c r="UAN2058" s="220"/>
      <c r="UAO2058" s="220"/>
      <c r="UAP2058" s="220"/>
      <c r="UAQ2058" s="220"/>
      <c r="UAR2058" s="220"/>
      <c r="UAS2058" s="220"/>
      <c r="UAT2058" s="220"/>
      <c r="UAU2058" s="220"/>
      <c r="UAV2058" s="220"/>
      <c r="UAW2058" s="220"/>
      <c r="UAX2058" s="220"/>
      <c r="UAY2058" s="220"/>
      <c r="UAZ2058" s="220"/>
      <c r="UBA2058" s="220"/>
      <c r="UBB2058" s="220"/>
      <c r="UBC2058" s="220"/>
      <c r="UBD2058" s="220"/>
      <c r="UBE2058" s="220"/>
      <c r="UBF2058" s="220"/>
      <c r="UBG2058" s="220"/>
      <c r="UBH2058" s="220"/>
      <c r="UBI2058" s="220"/>
      <c r="UBJ2058" s="220"/>
      <c r="UBK2058" s="220"/>
      <c r="UBL2058" s="220"/>
      <c r="UBM2058" s="220"/>
      <c r="UBN2058" s="220"/>
      <c r="UBO2058" s="220"/>
      <c r="UBP2058" s="220"/>
      <c r="UBQ2058" s="220"/>
      <c r="UBR2058" s="220"/>
      <c r="UBS2058" s="220"/>
      <c r="UBT2058" s="220"/>
      <c r="UBU2058" s="220"/>
      <c r="UBV2058" s="220"/>
      <c r="UBW2058" s="220"/>
      <c r="UBX2058" s="220"/>
      <c r="UBY2058" s="220"/>
      <c r="UBZ2058" s="220"/>
      <c r="UCA2058" s="220"/>
      <c r="UCB2058" s="220"/>
      <c r="UCC2058" s="220"/>
      <c r="UCD2058" s="220"/>
      <c r="UCE2058" s="220"/>
      <c r="UCF2058" s="220"/>
      <c r="UCG2058" s="220"/>
      <c r="UCH2058" s="220"/>
      <c r="UCI2058" s="220"/>
      <c r="UCJ2058" s="220"/>
      <c r="UCK2058" s="220"/>
      <c r="UCL2058" s="220"/>
      <c r="UCM2058" s="220"/>
      <c r="UCN2058" s="220"/>
      <c r="UCO2058" s="220"/>
      <c r="UCP2058" s="220"/>
      <c r="UCQ2058" s="220"/>
      <c r="UCR2058" s="220"/>
      <c r="UCS2058" s="220"/>
      <c r="UCT2058" s="220"/>
      <c r="UCU2058" s="220"/>
      <c r="UCV2058" s="220"/>
      <c r="UCW2058" s="220"/>
      <c r="UCX2058" s="220"/>
      <c r="UCY2058" s="220"/>
      <c r="UCZ2058" s="220"/>
      <c r="UDA2058" s="220"/>
      <c r="UDB2058" s="220"/>
      <c r="UDC2058" s="220"/>
      <c r="UDD2058" s="220"/>
      <c r="UDE2058" s="220"/>
      <c r="UDF2058" s="220"/>
      <c r="UDG2058" s="220"/>
      <c r="UDH2058" s="220"/>
      <c r="UDI2058" s="220"/>
      <c r="UDJ2058" s="220"/>
      <c r="UDK2058" s="220"/>
      <c r="UDL2058" s="220"/>
      <c r="UDM2058" s="220"/>
      <c r="UDN2058" s="220"/>
      <c r="UDO2058" s="220"/>
      <c r="UDP2058" s="220"/>
      <c r="UDQ2058" s="220"/>
      <c r="UDR2058" s="220"/>
      <c r="UDS2058" s="220"/>
      <c r="UDT2058" s="220"/>
      <c r="UDU2058" s="220"/>
      <c r="UDV2058" s="220"/>
      <c r="UDW2058" s="220"/>
      <c r="UDX2058" s="220"/>
      <c r="UDY2058" s="220"/>
      <c r="UDZ2058" s="220"/>
      <c r="UEA2058" s="220"/>
      <c r="UEB2058" s="220"/>
      <c r="UEC2058" s="220"/>
      <c r="UED2058" s="220"/>
      <c r="UEE2058" s="220"/>
      <c r="UEF2058" s="220"/>
      <c r="UEG2058" s="220"/>
      <c r="UEH2058" s="220"/>
      <c r="UEI2058" s="220"/>
      <c r="UEJ2058" s="220"/>
      <c r="UEK2058" s="220"/>
      <c r="UEL2058" s="220"/>
      <c r="UEM2058" s="220"/>
      <c r="UEN2058" s="220"/>
      <c r="UEO2058" s="220"/>
      <c r="UEP2058" s="220"/>
      <c r="UEQ2058" s="220"/>
      <c r="UER2058" s="220"/>
      <c r="UES2058" s="220"/>
      <c r="UET2058" s="220"/>
      <c r="UEU2058" s="220"/>
      <c r="UEV2058" s="220"/>
      <c r="UEW2058" s="220"/>
      <c r="UEX2058" s="220"/>
      <c r="UEY2058" s="220"/>
      <c r="UEZ2058" s="220"/>
      <c r="UFA2058" s="220"/>
      <c r="UFB2058" s="220"/>
      <c r="UFC2058" s="220"/>
      <c r="UFD2058" s="220"/>
      <c r="UFE2058" s="220"/>
      <c r="UFF2058" s="220"/>
      <c r="UFG2058" s="220"/>
      <c r="UFH2058" s="220"/>
      <c r="UFI2058" s="220"/>
      <c r="UFJ2058" s="220"/>
      <c r="UFK2058" s="220"/>
      <c r="UFL2058" s="220"/>
      <c r="UFM2058" s="220"/>
      <c r="UFN2058" s="220"/>
      <c r="UFO2058" s="220"/>
      <c r="UFP2058" s="220"/>
      <c r="UFQ2058" s="220"/>
      <c r="UFR2058" s="220"/>
      <c r="UFS2058" s="220"/>
      <c r="UFT2058" s="220"/>
      <c r="UFU2058" s="220"/>
      <c r="UFV2058" s="220"/>
      <c r="UFW2058" s="220"/>
      <c r="UFX2058" s="220"/>
      <c r="UFY2058" s="220"/>
      <c r="UFZ2058" s="220"/>
      <c r="UGA2058" s="220"/>
      <c r="UGB2058" s="220"/>
      <c r="UGC2058" s="220"/>
      <c r="UGD2058" s="220"/>
      <c r="UGE2058" s="220"/>
      <c r="UGF2058" s="220"/>
      <c r="UGG2058" s="220"/>
      <c r="UGH2058" s="220"/>
      <c r="UGI2058" s="220"/>
      <c r="UGJ2058" s="220"/>
      <c r="UGK2058" s="220"/>
      <c r="UGL2058" s="220"/>
      <c r="UGM2058" s="220"/>
      <c r="UGN2058" s="220"/>
      <c r="UGO2058" s="220"/>
      <c r="UGP2058" s="220"/>
      <c r="UGQ2058" s="220"/>
      <c r="UGR2058" s="220"/>
      <c r="UGS2058" s="220"/>
      <c r="UGT2058" s="220"/>
      <c r="UGU2058" s="220"/>
      <c r="UGV2058" s="220"/>
      <c r="UGW2058" s="220"/>
      <c r="UGX2058" s="220"/>
      <c r="UGY2058" s="220"/>
      <c r="UGZ2058" s="220"/>
      <c r="UHA2058" s="220"/>
      <c r="UHB2058" s="220"/>
      <c r="UHC2058" s="220"/>
      <c r="UHD2058" s="220"/>
      <c r="UHE2058" s="220"/>
      <c r="UHF2058" s="220"/>
      <c r="UHG2058" s="220"/>
      <c r="UHH2058" s="220"/>
      <c r="UHI2058" s="220"/>
      <c r="UHJ2058" s="220"/>
      <c r="UHK2058" s="220"/>
      <c r="UHL2058" s="220"/>
      <c r="UHM2058" s="220"/>
      <c r="UHN2058" s="220"/>
      <c r="UHO2058" s="220"/>
      <c r="UHP2058" s="220"/>
      <c r="UHQ2058" s="220"/>
      <c r="UHR2058" s="220"/>
      <c r="UHS2058" s="220"/>
      <c r="UHT2058" s="220"/>
      <c r="UHU2058" s="220"/>
      <c r="UHV2058" s="220"/>
      <c r="UHW2058" s="220"/>
      <c r="UHX2058" s="220"/>
      <c r="UHY2058" s="220"/>
      <c r="UHZ2058" s="220"/>
      <c r="UIA2058" s="220"/>
      <c r="UIB2058" s="220"/>
      <c r="UIC2058" s="220"/>
      <c r="UID2058" s="220"/>
      <c r="UIE2058" s="220"/>
      <c r="UIF2058" s="220"/>
      <c r="UIG2058" s="220"/>
      <c r="UIH2058" s="220"/>
      <c r="UII2058" s="220"/>
      <c r="UIJ2058" s="220"/>
      <c r="UIK2058" s="220"/>
      <c r="UIL2058" s="220"/>
      <c r="UIM2058" s="220"/>
      <c r="UIN2058" s="220"/>
      <c r="UIO2058" s="220"/>
      <c r="UIP2058" s="220"/>
      <c r="UIQ2058" s="220"/>
      <c r="UIR2058" s="220"/>
      <c r="UIS2058" s="220"/>
      <c r="UIT2058" s="220"/>
      <c r="UIU2058" s="220"/>
      <c r="UIV2058" s="220"/>
      <c r="UIW2058" s="220"/>
      <c r="UIX2058" s="220"/>
      <c r="UIY2058" s="220"/>
      <c r="UIZ2058" s="220"/>
      <c r="UJA2058" s="220"/>
      <c r="UJB2058" s="220"/>
      <c r="UJC2058" s="220"/>
      <c r="UJD2058" s="220"/>
      <c r="UJE2058" s="220"/>
      <c r="UJF2058" s="220"/>
      <c r="UJG2058" s="220"/>
      <c r="UJH2058" s="220"/>
      <c r="UJI2058" s="220"/>
      <c r="UJJ2058" s="220"/>
      <c r="UJK2058" s="220"/>
      <c r="UJL2058" s="220"/>
      <c r="UJM2058" s="220"/>
      <c r="UJN2058" s="220"/>
      <c r="UJO2058" s="220"/>
      <c r="UJP2058" s="220"/>
      <c r="UJQ2058" s="220"/>
      <c r="UJR2058" s="220"/>
      <c r="UJS2058" s="220"/>
      <c r="UJT2058" s="220"/>
      <c r="UJU2058" s="220"/>
      <c r="UJV2058" s="220"/>
      <c r="UJW2058" s="220"/>
      <c r="UJX2058" s="220"/>
      <c r="UJY2058" s="220"/>
      <c r="UJZ2058" s="220"/>
      <c r="UKA2058" s="220"/>
      <c r="UKB2058" s="220"/>
      <c r="UKC2058" s="220"/>
      <c r="UKD2058" s="220"/>
      <c r="UKE2058" s="220"/>
      <c r="UKF2058" s="220"/>
      <c r="UKG2058" s="220"/>
      <c r="UKH2058" s="220"/>
      <c r="UKI2058" s="220"/>
      <c r="UKJ2058" s="220"/>
      <c r="UKK2058" s="220"/>
      <c r="UKL2058" s="220"/>
      <c r="UKM2058" s="220"/>
      <c r="UKN2058" s="220"/>
      <c r="UKO2058" s="220"/>
      <c r="UKP2058" s="220"/>
      <c r="UKQ2058" s="220"/>
      <c r="UKR2058" s="220"/>
      <c r="UKS2058" s="220"/>
      <c r="UKT2058" s="220"/>
      <c r="UKU2058" s="220"/>
      <c r="UKV2058" s="220"/>
      <c r="UKW2058" s="220"/>
      <c r="UKX2058" s="220"/>
      <c r="UKY2058" s="220"/>
      <c r="UKZ2058" s="220"/>
      <c r="ULA2058" s="220"/>
      <c r="ULB2058" s="220"/>
      <c r="ULC2058" s="220"/>
      <c r="ULD2058" s="220"/>
      <c r="ULE2058" s="220"/>
      <c r="ULF2058" s="220"/>
      <c r="ULG2058" s="220"/>
      <c r="ULH2058" s="220"/>
      <c r="ULI2058" s="220"/>
      <c r="ULJ2058" s="220"/>
      <c r="ULK2058" s="220"/>
      <c r="ULL2058" s="220"/>
      <c r="ULM2058" s="220"/>
      <c r="ULN2058" s="220"/>
      <c r="ULO2058" s="220"/>
      <c r="ULP2058" s="220"/>
      <c r="ULQ2058" s="220"/>
      <c r="ULR2058" s="220"/>
      <c r="ULS2058" s="220"/>
      <c r="ULT2058" s="220"/>
      <c r="ULU2058" s="220"/>
      <c r="ULV2058" s="220"/>
      <c r="ULW2058" s="220"/>
      <c r="ULX2058" s="220"/>
      <c r="ULY2058" s="220"/>
      <c r="ULZ2058" s="220"/>
      <c r="UMA2058" s="220"/>
      <c r="UMB2058" s="220"/>
      <c r="UMC2058" s="220"/>
      <c r="UMD2058" s="220"/>
      <c r="UME2058" s="220"/>
      <c r="UMF2058" s="220"/>
      <c r="UMG2058" s="220"/>
      <c r="UMH2058" s="220"/>
      <c r="UMI2058" s="220"/>
      <c r="UMJ2058" s="220"/>
      <c r="UMK2058" s="220"/>
      <c r="UML2058" s="220"/>
      <c r="UMM2058" s="220"/>
      <c r="UMN2058" s="220"/>
      <c r="UMO2058" s="220"/>
      <c r="UMP2058" s="220"/>
      <c r="UMQ2058" s="220"/>
      <c r="UMR2058" s="220"/>
      <c r="UMS2058" s="220"/>
      <c r="UMT2058" s="220"/>
      <c r="UMU2058" s="220"/>
      <c r="UMV2058" s="220"/>
      <c r="UMW2058" s="220"/>
      <c r="UMX2058" s="220"/>
      <c r="UMY2058" s="220"/>
      <c r="UMZ2058" s="220"/>
      <c r="UNA2058" s="220"/>
      <c r="UNB2058" s="220"/>
      <c r="UNC2058" s="220"/>
      <c r="UND2058" s="220"/>
      <c r="UNE2058" s="220"/>
      <c r="UNF2058" s="220"/>
      <c r="UNG2058" s="220"/>
      <c r="UNH2058" s="220"/>
      <c r="UNI2058" s="220"/>
      <c r="UNJ2058" s="220"/>
      <c r="UNK2058" s="220"/>
      <c r="UNL2058" s="220"/>
      <c r="UNM2058" s="220"/>
      <c r="UNN2058" s="220"/>
      <c r="UNO2058" s="220"/>
      <c r="UNP2058" s="220"/>
      <c r="UNQ2058" s="220"/>
      <c r="UNR2058" s="220"/>
      <c r="UNS2058" s="220"/>
      <c r="UNT2058" s="220"/>
      <c r="UNU2058" s="220"/>
      <c r="UNV2058" s="220"/>
      <c r="UNW2058" s="220"/>
      <c r="UNX2058" s="220"/>
      <c r="UNY2058" s="220"/>
      <c r="UNZ2058" s="220"/>
      <c r="UOA2058" s="220"/>
      <c r="UOB2058" s="220"/>
      <c r="UOC2058" s="220"/>
      <c r="UOD2058" s="220"/>
      <c r="UOE2058" s="220"/>
      <c r="UOF2058" s="220"/>
      <c r="UOG2058" s="220"/>
      <c r="UOH2058" s="220"/>
      <c r="UOI2058" s="220"/>
      <c r="UOJ2058" s="220"/>
      <c r="UOK2058" s="220"/>
      <c r="UOL2058" s="220"/>
      <c r="UOM2058" s="220"/>
      <c r="UON2058" s="220"/>
      <c r="UOO2058" s="220"/>
      <c r="UOP2058" s="220"/>
      <c r="UOQ2058" s="220"/>
      <c r="UOR2058" s="220"/>
      <c r="UOS2058" s="220"/>
      <c r="UOT2058" s="220"/>
      <c r="UOU2058" s="220"/>
      <c r="UOV2058" s="220"/>
      <c r="UOW2058" s="220"/>
      <c r="UOX2058" s="220"/>
      <c r="UOY2058" s="220"/>
      <c r="UOZ2058" s="220"/>
      <c r="UPA2058" s="220"/>
      <c r="UPB2058" s="220"/>
      <c r="UPC2058" s="220"/>
      <c r="UPD2058" s="220"/>
      <c r="UPE2058" s="220"/>
      <c r="UPF2058" s="220"/>
      <c r="UPG2058" s="220"/>
      <c r="UPH2058" s="220"/>
      <c r="UPI2058" s="220"/>
      <c r="UPJ2058" s="220"/>
      <c r="UPK2058" s="220"/>
      <c r="UPL2058" s="220"/>
      <c r="UPM2058" s="220"/>
      <c r="UPN2058" s="220"/>
      <c r="UPO2058" s="220"/>
      <c r="UPP2058" s="220"/>
      <c r="UPQ2058" s="220"/>
      <c r="UPR2058" s="220"/>
      <c r="UPS2058" s="220"/>
      <c r="UPT2058" s="220"/>
      <c r="UPU2058" s="220"/>
      <c r="UPV2058" s="220"/>
      <c r="UPW2058" s="220"/>
      <c r="UPX2058" s="220"/>
      <c r="UPY2058" s="220"/>
      <c r="UPZ2058" s="220"/>
      <c r="UQA2058" s="220"/>
      <c r="UQB2058" s="220"/>
      <c r="UQC2058" s="220"/>
      <c r="UQD2058" s="220"/>
      <c r="UQE2058" s="220"/>
      <c r="UQF2058" s="220"/>
      <c r="UQG2058" s="220"/>
      <c r="UQH2058" s="220"/>
      <c r="UQI2058" s="220"/>
      <c r="UQJ2058" s="220"/>
      <c r="UQK2058" s="220"/>
      <c r="UQL2058" s="220"/>
      <c r="UQM2058" s="220"/>
      <c r="UQN2058" s="220"/>
      <c r="UQO2058" s="220"/>
      <c r="UQP2058" s="220"/>
      <c r="UQQ2058" s="220"/>
      <c r="UQR2058" s="220"/>
      <c r="UQS2058" s="220"/>
      <c r="UQT2058" s="220"/>
      <c r="UQU2058" s="220"/>
      <c r="UQV2058" s="220"/>
      <c r="UQW2058" s="220"/>
      <c r="UQX2058" s="220"/>
      <c r="UQY2058" s="220"/>
      <c r="UQZ2058" s="220"/>
      <c r="URA2058" s="220"/>
      <c r="URB2058" s="220"/>
      <c r="URC2058" s="220"/>
      <c r="URD2058" s="220"/>
      <c r="URE2058" s="220"/>
      <c r="URF2058" s="220"/>
      <c r="URG2058" s="220"/>
      <c r="URH2058" s="220"/>
      <c r="URI2058" s="220"/>
      <c r="URJ2058" s="220"/>
      <c r="URK2058" s="220"/>
      <c r="URL2058" s="220"/>
      <c r="URM2058" s="220"/>
      <c r="URN2058" s="220"/>
      <c r="URO2058" s="220"/>
      <c r="URP2058" s="220"/>
      <c r="URQ2058" s="220"/>
      <c r="URR2058" s="220"/>
      <c r="URS2058" s="220"/>
      <c r="URT2058" s="220"/>
      <c r="URU2058" s="220"/>
      <c r="URV2058" s="220"/>
      <c r="URW2058" s="220"/>
      <c r="URX2058" s="220"/>
      <c r="URY2058" s="220"/>
      <c r="URZ2058" s="220"/>
      <c r="USA2058" s="220"/>
      <c r="USB2058" s="220"/>
      <c r="USC2058" s="220"/>
      <c r="USD2058" s="220"/>
      <c r="USE2058" s="220"/>
      <c r="USF2058" s="220"/>
      <c r="USG2058" s="220"/>
      <c r="USH2058" s="220"/>
      <c r="USI2058" s="220"/>
      <c r="USJ2058" s="220"/>
      <c r="USK2058" s="220"/>
      <c r="USL2058" s="220"/>
      <c r="USM2058" s="220"/>
      <c r="USN2058" s="220"/>
      <c r="USO2058" s="220"/>
      <c r="USP2058" s="220"/>
      <c r="USQ2058" s="220"/>
      <c r="USR2058" s="220"/>
      <c r="USS2058" s="220"/>
      <c r="UST2058" s="220"/>
      <c r="USU2058" s="220"/>
      <c r="USV2058" s="220"/>
      <c r="USW2058" s="220"/>
      <c r="USX2058" s="220"/>
      <c r="USY2058" s="220"/>
      <c r="USZ2058" s="220"/>
      <c r="UTA2058" s="220"/>
      <c r="UTB2058" s="220"/>
      <c r="UTC2058" s="220"/>
      <c r="UTD2058" s="220"/>
      <c r="UTE2058" s="220"/>
      <c r="UTF2058" s="220"/>
      <c r="UTG2058" s="220"/>
      <c r="UTH2058" s="220"/>
      <c r="UTI2058" s="220"/>
      <c r="UTJ2058" s="220"/>
      <c r="UTK2058" s="220"/>
      <c r="UTL2058" s="220"/>
      <c r="UTM2058" s="220"/>
      <c r="UTN2058" s="220"/>
      <c r="UTO2058" s="220"/>
      <c r="UTP2058" s="220"/>
      <c r="UTQ2058" s="220"/>
      <c r="UTR2058" s="220"/>
      <c r="UTS2058" s="220"/>
      <c r="UTT2058" s="220"/>
      <c r="UTU2058" s="220"/>
      <c r="UTV2058" s="220"/>
      <c r="UTW2058" s="220"/>
      <c r="UTX2058" s="220"/>
      <c r="UTY2058" s="220"/>
      <c r="UTZ2058" s="220"/>
      <c r="UUA2058" s="220"/>
      <c r="UUB2058" s="220"/>
      <c r="UUC2058" s="220"/>
      <c r="UUD2058" s="220"/>
      <c r="UUE2058" s="220"/>
      <c r="UUF2058" s="220"/>
      <c r="UUG2058" s="220"/>
      <c r="UUH2058" s="220"/>
      <c r="UUI2058" s="220"/>
      <c r="UUJ2058" s="220"/>
      <c r="UUK2058" s="220"/>
      <c r="UUL2058" s="220"/>
      <c r="UUM2058" s="220"/>
      <c r="UUN2058" s="220"/>
      <c r="UUO2058" s="220"/>
      <c r="UUP2058" s="220"/>
      <c r="UUQ2058" s="220"/>
      <c r="UUR2058" s="220"/>
      <c r="UUS2058" s="220"/>
      <c r="UUT2058" s="220"/>
      <c r="UUU2058" s="220"/>
      <c r="UUV2058" s="220"/>
      <c r="UUW2058" s="220"/>
      <c r="UUX2058" s="220"/>
      <c r="UUY2058" s="220"/>
      <c r="UUZ2058" s="220"/>
      <c r="UVA2058" s="220"/>
      <c r="UVB2058" s="220"/>
      <c r="UVC2058" s="220"/>
      <c r="UVD2058" s="220"/>
      <c r="UVE2058" s="220"/>
      <c r="UVF2058" s="220"/>
      <c r="UVG2058" s="220"/>
      <c r="UVH2058" s="220"/>
      <c r="UVI2058" s="220"/>
      <c r="UVJ2058" s="220"/>
      <c r="UVK2058" s="220"/>
      <c r="UVL2058" s="220"/>
      <c r="UVM2058" s="220"/>
      <c r="UVN2058" s="220"/>
      <c r="UVO2058" s="220"/>
      <c r="UVP2058" s="220"/>
      <c r="UVQ2058" s="220"/>
      <c r="UVR2058" s="220"/>
      <c r="UVS2058" s="220"/>
      <c r="UVT2058" s="220"/>
      <c r="UVU2058" s="220"/>
      <c r="UVV2058" s="220"/>
      <c r="UVW2058" s="220"/>
      <c r="UVX2058" s="220"/>
      <c r="UVY2058" s="220"/>
      <c r="UVZ2058" s="220"/>
      <c r="UWA2058" s="220"/>
      <c r="UWB2058" s="220"/>
      <c r="UWC2058" s="220"/>
      <c r="UWD2058" s="220"/>
      <c r="UWE2058" s="220"/>
      <c r="UWF2058" s="220"/>
      <c r="UWG2058" s="220"/>
      <c r="UWH2058" s="220"/>
      <c r="UWI2058" s="220"/>
      <c r="UWJ2058" s="220"/>
      <c r="UWK2058" s="220"/>
      <c r="UWL2058" s="220"/>
      <c r="UWM2058" s="220"/>
      <c r="UWN2058" s="220"/>
      <c r="UWO2058" s="220"/>
      <c r="UWP2058" s="220"/>
      <c r="UWQ2058" s="220"/>
      <c r="UWR2058" s="220"/>
      <c r="UWS2058" s="220"/>
      <c r="UWT2058" s="220"/>
      <c r="UWU2058" s="220"/>
      <c r="UWV2058" s="220"/>
      <c r="UWW2058" s="220"/>
      <c r="UWX2058" s="220"/>
      <c r="UWY2058" s="220"/>
      <c r="UWZ2058" s="220"/>
      <c r="UXA2058" s="220"/>
      <c r="UXB2058" s="220"/>
      <c r="UXC2058" s="220"/>
      <c r="UXD2058" s="220"/>
      <c r="UXE2058" s="220"/>
      <c r="UXF2058" s="220"/>
      <c r="UXG2058" s="220"/>
      <c r="UXH2058" s="220"/>
      <c r="UXI2058" s="220"/>
      <c r="UXJ2058" s="220"/>
      <c r="UXK2058" s="220"/>
      <c r="UXL2058" s="220"/>
      <c r="UXM2058" s="220"/>
      <c r="UXN2058" s="220"/>
      <c r="UXO2058" s="220"/>
      <c r="UXP2058" s="220"/>
      <c r="UXQ2058" s="220"/>
      <c r="UXR2058" s="220"/>
      <c r="UXS2058" s="220"/>
      <c r="UXT2058" s="220"/>
      <c r="UXU2058" s="220"/>
      <c r="UXV2058" s="220"/>
      <c r="UXW2058" s="220"/>
      <c r="UXX2058" s="220"/>
      <c r="UXY2058" s="220"/>
      <c r="UXZ2058" s="220"/>
      <c r="UYA2058" s="220"/>
      <c r="UYB2058" s="220"/>
      <c r="UYC2058" s="220"/>
      <c r="UYD2058" s="220"/>
      <c r="UYE2058" s="220"/>
      <c r="UYF2058" s="220"/>
      <c r="UYG2058" s="220"/>
      <c r="UYH2058" s="220"/>
      <c r="UYI2058" s="220"/>
      <c r="UYJ2058" s="220"/>
      <c r="UYK2058" s="220"/>
      <c r="UYL2058" s="220"/>
      <c r="UYM2058" s="220"/>
      <c r="UYN2058" s="220"/>
      <c r="UYO2058" s="220"/>
      <c r="UYP2058" s="220"/>
      <c r="UYQ2058" s="220"/>
      <c r="UYR2058" s="220"/>
      <c r="UYS2058" s="220"/>
      <c r="UYT2058" s="220"/>
      <c r="UYU2058" s="220"/>
      <c r="UYV2058" s="220"/>
      <c r="UYW2058" s="220"/>
      <c r="UYX2058" s="220"/>
      <c r="UYY2058" s="220"/>
      <c r="UYZ2058" s="220"/>
      <c r="UZA2058" s="220"/>
      <c r="UZB2058" s="220"/>
      <c r="UZC2058" s="220"/>
      <c r="UZD2058" s="220"/>
      <c r="UZE2058" s="220"/>
      <c r="UZF2058" s="220"/>
      <c r="UZG2058" s="220"/>
      <c r="UZH2058" s="220"/>
      <c r="UZI2058" s="220"/>
      <c r="UZJ2058" s="220"/>
      <c r="UZK2058" s="220"/>
      <c r="UZL2058" s="220"/>
      <c r="UZM2058" s="220"/>
      <c r="UZN2058" s="220"/>
      <c r="UZO2058" s="220"/>
      <c r="UZP2058" s="220"/>
      <c r="UZQ2058" s="220"/>
      <c r="UZR2058" s="220"/>
      <c r="UZS2058" s="220"/>
      <c r="UZT2058" s="220"/>
      <c r="UZU2058" s="220"/>
      <c r="UZV2058" s="220"/>
      <c r="UZW2058" s="220"/>
      <c r="UZX2058" s="220"/>
      <c r="UZY2058" s="220"/>
      <c r="UZZ2058" s="220"/>
      <c r="VAA2058" s="220"/>
      <c r="VAB2058" s="220"/>
      <c r="VAC2058" s="220"/>
      <c r="VAD2058" s="220"/>
      <c r="VAE2058" s="220"/>
      <c r="VAF2058" s="220"/>
      <c r="VAG2058" s="220"/>
      <c r="VAH2058" s="220"/>
      <c r="VAI2058" s="220"/>
      <c r="VAJ2058" s="220"/>
      <c r="VAK2058" s="220"/>
      <c r="VAL2058" s="220"/>
      <c r="VAM2058" s="220"/>
      <c r="VAN2058" s="220"/>
      <c r="VAO2058" s="220"/>
      <c r="VAP2058" s="220"/>
      <c r="VAQ2058" s="220"/>
      <c r="VAR2058" s="220"/>
      <c r="VAS2058" s="220"/>
      <c r="VAT2058" s="220"/>
      <c r="VAU2058" s="220"/>
      <c r="VAV2058" s="220"/>
      <c r="VAW2058" s="220"/>
      <c r="VAX2058" s="220"/>
      <c r="VAY2058" s="220"/>
      <c r="VAZ2058" s="220"/>
      <c r="VBA2058" s="220"/>
      <c r="VBB2058" s="220"/>
      <c r="VBC2058" s="220"/>
      <c r="VBD2058" s="220"/>
      <c r="VBE2058" s="220"/>
      <c r="VBF2058" s="220"/>
      <c r="VBG2058" s="220"/>
      <c r="VBH2058" s="220"/>
      <c r="VBI2058" s="220"/>
      <c r="VBJ2058" s="220"/>
      <c r="VBK2058" s="220"/>
      <c r="VBL2058" s="220"/>
      <c r="VBM2058" s="220"/>
      <c r="VBN2058" s="220"/>
      <c r="VBO2058" s="220"/>
      <c r="VBP2058" s="220"/>
      <c r="VBQ2058" s="220"/>
      <c r="VBR2058" s="220"/>
      <c r="VBS2058" s="220"/>
      <c r="VBT2058" s="220"/>
      <c r="VBU2058" s="220"/>
      <c r="VBV2058" s="220"/>
      <c r="VBW2058" s="220"/>
      <c r="VBX2058" s="220"/>
      <c r="VBY2058" s="220"/>
      <c r="VBZ2058" s="220"/>
      <c r="VCA2058" s="220"/>
      <c r="VCB2058" s="220"/>
      <c r="VCC2058" s="220"/>
      <c r="VCD2058" s="220"/>
      <c r="VCE2058" s="220"/>
      <c r="VCF2058" s="220"/>
      <c r="VCG2058" s="220"/>
      <c r="VCH2058" s="220"/>
      <c r="VCI2058" s="220"/>
      <c r="VCJ2058" s="220"/>
      <c r="VCK2058" s="220"/>
      <c r="VCL2058" s="220"/>
      <c r="VCM2058" s="220"/>
      <c r="VCN2058" s="220"/>
      <c r="VCO2058" s="220"/>
      <c r="VCP2058" s="220"/>
      <c r="VCQ2058" s="220"/>
      <c r="VCR2058" s="220"/>
      <c r="VCS2058" s="220"/>
      <c r="VCT2058" s="220"/>
      <c r="VCU2058" s="220"/>
      <c r="VCV2058" s="220"/>
      <c r="VCW2058" s="220"/>
      <c r="VCX2058" s="220"/>
      <c r="VCY2058" s="220"/>
      <c r="VCZ2058" s="220"/>
      <c r="VDA2058" s="220"/>
      <c r="VDB2058" s="220"/>
      <c r="VDC2058" s="220"/>
      <c r="VDD2058" s="220"/>
      <c r="VDE2058" s="220"/>
      <c r="VDF2058" s="220"/>
      <c r="VDG2058" s="220"/>
      <c r="VDH2058" s="220"/>
      <c r="VDI2058" s="220"/>
      <c r="VDJ2058" s="220"/>
      <c r="VDK2058" s="220"/>
      <c r="VDL2058" s="220"/>
      <c r="VDM2058" s="220"/>
      <c r="VDN2058" s="220"/>
      <c r="VDO2058" s="220"/>
      <c r="VDP2058" s="220"/>
      <c r="VDQ2058" s="220"/>
      <c r="VDR2058" s="220"/>
      <c r="VDS2058" s="220"/>
      <c r="VDT2058" s="220"/>
      <c r="VDU2058" s="220"/>
      <c r="VDV2058" s="220"/>
      <c r="VDW2058" s="220"/>
      <c r="VDX2058" s="220"/>
      <c r="VDY2058" s="220"/>
      <c r="VDZ2058" s="220"/>
      <c r="VEA2058" s="220"/>
      <c r="VEB2058" s="220"/>
      <c r="VEC2058" s="220"/>
      <c r="VED2058" s="220"/>
      <c r="VEE2058" s="220"/>
      <c r="VEF2058" s="220"/>
      <c r="VEG2058" s="220"/>
      <c r="VEH2058" s="220"/>
      <c r="VEI2058" s="220"/>
      <c r="VEJ2058" s="220"/>
      <c r="VEK2058" s="220"/>
      <c r="VEL2058" s="220"/>
      <c r="VEM2058" s="220"/>
      <c r="VEN2058" s="220"/>
      <c r="VEO2058" s="220"/>
      <c r="VEP2058" s="220"/>
      <c r="VEQ2058" s="220"/>
      <c r="VER2058" s="220"/>
      <c r="VES2058" s="220"/>
      <c r="VET2058" s="220"/>
      <c r="VEU2058" s="220"/>
      <c r="VEV2058" s="220"/>
      <c r="VEW2058" s="220"/>
      <c r="VEX2058" s="220"/>
      <c r="VEY2058" s="220"/>
      <c r="VEZ2058" s="220"/>
      <c r="VFA2058" s="220"/>
      <c r="VFB2058" s="220"/>
      <c r="VFC2058" s="220"/>
      <c r="VFD2058" s="220"/>
      <c r="VFE2058" s="220"/>
      <c r="VFF2058" s="220"/>
      <c r="VFG2058" s="220"/>
      <c r="VFH2058" s="220"/>
      <c r="VFI2058" s="220"/>
      <c r="VFJ2058" s="220"/>
      <c r="VFK2058" s="220"/>
      <c r="VFL2058" s="220"/>
      <c r="VFM2058" s="220"/>
      <c r="VFN2058" s="220"/>
      <c r="VFO2058" s="220"/>
      <c r="VFP2058" s="220"/>
      <c r="VFQ2058" s="220"/>
      <c r="VFR2058" s="220"/>
      <c r="VFS2058" s="220"/>
      <c r="VFT2058" s="220"/>
      <c r="VFU2058" s="220"/>
      <c r="VFV2058" s="220"/>
      <c r="VFW2058" s="220"/>
      <c r="VFX2058" s="220"/>
      <c r="VFY2058" s="220"/>
      <c r="VFZ2058" s="220"/>
      <c r="VGA2058" s="220"/>
      <c r="VGB2058" s="220"/>
      <c r="VGC2058" s="220"/>
      <c r="VGD2058" s="220"/>
      <c r="VGE2058" s="220"/>
      <c r="VGF2058" s="220"/>
      <c r="VGG2058" s="220"/>
      <c r="VGH2058" s="220"/>
      <c r="VGI2058" s="220"/>
      <c r="VGJ2058" s="220"/>
      <c r="VGK2058" s="220"/>
      <c r="VGL2058" s="220"/>
      <c r="VGM2058" s="220"/>
      <c r="VGN2058" s="220"/>
      <c r="VGO2058" s="220"/>
      <c r="VGP2058" s="220"/>
      <c r="VGQ2058" s="220"/>
      <c r="VGR2058" s="220"/>
      <c r="VGS2058" s="220"/>
      <c r="VGT2058" s="220"/>
      <c r="VGU2058" s="220"/>
      <c r="VGV2058" s="220"/>
      <c r="VGW2058" s="220"/>
      <c r="VGX2058" s="220"/>
      <c r="VGY2058" s="220"/>
      <c r="VGZ2058" s="220"/>
      <c r="VHA2058" s="220"/>
      <c r="VHB2058" s="220"/>
      <c r="VHC2058" s="220"/>
      <c r="VHD2058" s="220"/>
      <c r="VHE2058" s="220"/>
      <c r="VHF2058" s="220"/>
      <c r="VHG2058" s="220"/>
      <c r="VHH2058" s="220"/>
      <c r="VHI2058" s="220"/>
      <c r="VHJ2058" s="220"/>
      <c r="VHK2058" s="220"/>
      <c r="VHL2058" s="220"/>
      <c r="VHM2058" s="220"/>
      <c r="VHN2058" s="220"/>
      <c r="VHO2058" s="220"/>
      <c r="VHP2058" s="220"/>
      <c r="VHQ2058" s="220"/>
      <c r="VHR2058" s="220"/>
      <c r="VHS2058" s="220"/>
      <c r="VHT2058" s="220"/>
      <c r="VHU2058" s="220"/>
      <c r="VHV2058" s="220"/>
      <c r="VHW2058" s="220"/>
      <c r="VHX2058" s="220"/>
      <c r="VHY2058" s="220"/>
      <c r="VHZ2058" s="220"/>
      <c r="VIA2058" s="220"/>
      <c r="VIB2058" s="220"/>
      <c r="VIC2058" s="220"/>
      <c r="VID2058" s="220"/>
      <c r="VIE2058" s="220"/>
      <c r="VIF2058" s="220"/>
      <c r="VIG2058" s="220"/>
      <c r="VIH2058" s="220"/>
      <c r="VII2058" s="220"/>
      <c r="VIJ2058" s="220"/>
      <c r="VIK2058" s="220"/>
      <c r="VIL2058" s="220"/>
      <c r="VIM2058" s="220"/>
      <c r="VIN2058" s="220"/>
      <c r="VIO2058" s="220"/>
      <c r="VIP2058" s="220"/>
      <c r="VIQ2058" s="220"/>
      <c r="VIR2058" s="220"/>
      <c r="VIS2058" s="220"/>
      <c r="VIT2058" s="220"/>
      <c r="VIU2058" s="220"/>
      <c r="VIV2058" s="220"/>
      <c r="VIW2058" s="220"/>
      <c r="VIX2058" s="220"/>
      <c r="VIY2058" s="220"/>
      <c r="VIZ2058" s="220"/>
      <c r="VJA2058" s="220"/>
      <c r="VJB2058" s="220"/>
      <c r="VJC2058" s="220"/>
      <c r="VJD2058" s="220"/>
      <c r="VJE2058" s="220"/>
      <c r="VJF2058" s="220"/>
      <c r="VJG2058" s="220"/>
      <c r="VJH2058" s="220"/>
      <c r="VJI2058" s="220"/>
      <c r="VJJ2058" s="220"/>
      <c r="VJK2058" s="220"/>
      <c r="VJL2058" s="220"/>
      <c r="VJM2058" s="220"/>
      <c r="VJN2058" s="220"/>
      <c r="VJO2058" s="220"/>
      <c r="VJP2058" s="220"/>
      <c r="VJQ2058" s="220"/>
      <c r="VJR2058" s="220"/>
      <c r="VJS2058" s="220"/>
      <c r="VJT2058" s="220"/>
      <c r="VJU2058" s="220"/>
      <c r="VJV2058" s="220"/>
      <c r="VJW2058" s="220"/>
      <c r="VJX2058" s="220"/>
      <c r="VJY2058" s="220"/>
      <c r="VJZ2058" s="220"/>
      <c r="VKA2058" s="220"/>
      <c r="VKB2058" s="220"/>
      <c r="VKC2058" s="220"/>
      <c r="VKD2058" s="220"/>
      <c r="VKE2058" s="220"/>
      <c r="VKF2058" s="220"/>
      <c r="VKG2058" s="220"/>
      <c r="VKH2058" s="220"/>
      <c r="VKI2058" s="220"/>
      <c r="VKJ2058" s="220"/>
      <c r="VKK2058" s="220"/>
      <c r="VKL2058" s="220"/>
      <c r="VKM2058" s="220"/>
      <c r="VKN2058" s="220"/>
      <c r="VKO2058" s="220"/>
      <c r="VKP2058" s="220"/>
      <c r="VKQ2058" s="220"/>
      <c r="VKR2058" s="220"/>
      <c r="VKS2058" s="220"/>
      <c r="VKT2058" s="220"/>
      <c r="VKU2058" s="220"/>
      <c r="VKV2058" s="220"/>
      <c r="VKW2058" s="220"/>
      <c r="VKX2058" s="220"/>
      <c r="VKY2058" s="220"/>
      <c r="VKZ2058" s="220"/>
      <c r="VLA2058" s="220"/>
      <c r="VLB2058" s="220"/>
      <c r="VLC2058" s="220"/>
      <c r="VLD2058" s="220"/>
      <c r="VLE2058" s="220"/>
      <c r="VLF2058" s="220"/>
      <c r="VLG2058" s="220"/>
      <c r="VLH2058" s="220"/>
      <c r="VLI2058" s="220"/>
      <c r="VLJ2058" s="220"/>
      <c r="VLK2058" s="220"/>
      <c r="VLL2058" s="220"/>
      <c r="VLM2058" s="220"/>
      <c r="VLN2058" s="220"/>
      <c r="VLO2058" s="220"/>
      <c r="VLP2058" s="220"/>
      <c r="VLQ2058" s="220"/>
      <c r="VLR2058" s="220"/>
      <c r="VLS2058" s="220"/>
      <c r="VLT2058" s="220"/>
      <c r="VLU2058" s="220"/>
      <c r="VLV2058" s="220"/>
      <c r="VLW2058" s="220"/>
      <c r="VLX2058" s="220"/>
      <c r="VLY2058" s="220"/>
      <c r="VLZ2058" s="220"/>
      <c r="VMA2058" s="220"/>
      <c r="VMB2058" s="220"/>
      <c r="VMC2058" s="220"/>
      <c r="VMD2058" s="220"/>
      <c r="VME2058" s="220"/>
      <c r="VMF2058" s="220"/>
      <c r="VMG2058" s="220"/>
      <c r="VMH2058" s="220"/>
      <c r="VMI2058" s="220"/>
      <c r="VMJ2058" s="220"/>
      <c r="VMK2058" s="220"/>
      <c r="VML2058" s="220"/>
      <c r="VMM2058" s="220"/>
      <c r="VMN2058" s="220"/>
      <c r="VMO2058" s="220"/>
      <c r="VMP2058" s="220"/>
      <c r="VMQ2058" s="220"/>
      <c r="VMR2058" s="220"/>
      <c r="VMS2058" s="220"/>
      <c r="VMT2058" s="220"/>
      <c r="VMU2058" s="220"/>
      <c r="VMV2058" s="220"/>
      <c r="VMW2058" s="220"/>
      <c r="VMX2058" s="220"/>
      <c r="VMY2058" s="220"/>
      <c r="VMZ2058" s="220"/>
      <c r="VNA2058" s="220"/>
      <c r="VNB2058" s="220"/>
      <c r="VNC2058" s="220"/>
      <c r="VND2058" s="220"/>
      <c r="VNE2058" s="220"/>
      <c r="VNF2058" s="220"/>
      <c r="VNG2058" s="220"/>
      <c r="VNH2058" s="220"/>
      <c r="VNI2058" s="220"/>
      <c r="VNJ2058" s="220"/>
      <c r="VNK2058" s="220"/>
      <c r="VNL2058" s="220"/>
      <c r="VNM2058" s="220"/>
      <c r="VNN2058" s="220"/>
      <c r="VNO2058" s="220"/>
      <c r="VNP2058" s="220"/>
      <c r="VNQ2058" s="220"/>
      <c r="VNR2058" s="220"/>
      <c r="VNS2058" s="220"/>
      <c r="VNT2058" s="220"/>
      <c r="VNU2058" s="220"/>
      <c r="VNV2058" s="220"/>
      <c r="VNW2058" s="220"/>
      <c r="VNX2058" s="220"/>
      <c r="VNY2058" s="220"/>
      <c r="VNZ2058" s="220"/>
      <c r="VOA2058" s="220"/>
      <c r="VOB2058" s="220"/>
      <c r="VOC2058" s="220"/>
      <c r="VOD2058" s="220"/>
      <c r="VOE2058" s="220"/>
      <c r="VOF2058" s="220"/>
      <c r="VOG2058" s="220"/>
      <c r="VOH2058" s="220"/>
      <c r="VOI2058" s="220"/>
      <c r="VOJ2058" s="220"/>
      <c r="VOK2058" s="220"/>
      <c r="VOL2058" s="220"/>
      <c r="VOM2058" s="220"/>
      <c r="VON2058" s="220"/>
      <c r="VOO2058" s="220"/>
      <c r="VOP2058" s="220"/>
      <c r="VOQ2058" s="220"/>
      <c r="VOR2058" s="220"/>
      <c r="VOS2058" s="220"/>
      <c r="VOT2058" s="220"/>
      <c r="VOU2058" s="220"/>
      <c r="VOV2058" s="220"/>
      <c r="VOW2058" s="220"/>
      <c r="VOX2058" s="220"/>
      <c r="VOY2058" s="220"/>
      <c r="VOZ2058" s="220"/>
      <c r="VPA2058" s="220"/>
      <c r="VPB2058" s="220"/>
      <c r="VPC2058" s="220"/>
      <c r="VPD2058" s="220"/>
      <c r="VPE2058" s="220"/>
      <c r="VPF2058" s="220"/>
      <c r="VPG2058" s="220"/>
      <c r="VPH2058" s="220"/>
      <c r="VPI2058" s="220"/>
      <c r="VPJ2058" s="220"/>
      <c r="VPK2058" s="220"/>
      <c r="VPL2058" s="220"/>
      <c r="VPM2058" s="220"/>
      <c r="VPN2058" s="220"/>
      <c r="VPO2058" s="220"/>
      <c r="VPP2058" s="220"/>
      <c r="VPQ2058" s="220"/>
      <c r="VPR2058" s="220"/>
      <c r="VPS2058" s="220"/>
      <c r="VPT2058" s="220"/>
      <c r="VPU2058" s="220"/>
      <c r="VPV2058" s="220"/>
      <c r="VPW2058" s="220"/>
      <c r="VPX2058" s="220"/>
      <c r="VPY2058" s="220"/>
      <c r="VPZ2058" s="220"/>
      <c r="VQA2058" s="220"/>
      <c r="VQB2058" s="220"/>
      <c r="VQC2058" s="220"/>
      <c r="VQD2058" s="220"/>
      <c r="VQE2058" s="220"/>
      <c r="VQF2058" s="220"/>
      <c r="VQG2058" s="220"/>
      <c r="VQH2058" s="220"/>
      <c r="VQI2058" s="220"/>
      <c r="VQJ2058" s="220"/>
      <c r="VQK2058" s="220"/>
      <c r="VQL2058" s="220"/>
      <c r="VQM2058" s="220"/>
      <c r="VQN2058" s="220"/>
      <c r="VQO2058" s="220"/>
      <c r="VQP2058" s="220"/>
      <c r="VQQ2058" s="220"/>
      <c r="VQR2058" s="220"/>
      <c r="VQS2058" s="220"/>
      <c r="VQT2058" s="220"/>
      <c r="VQU2058" s="220"/>
      <c r="VQV2058" s="220"/>
      <c r="VQW2058" s="220"/>
      <c r="VQX2058" s="220"/>
      <c r="VQY2058" s="220"/>
      <c r="VQZ2058" s="220"/>
      <c r="VRA2058" s="220"/>
      <c r="VRB2058" s="220"/>
      <c r="VRC2058" s="220"/>
      <c r="VRD2058" s="220"/>
      <c r="VRE2058" s="220"/>
      <c r="VRF2058" s="220"/>
      <c r="VRG2058" s="220"/>
      <c r="VRH2058" s="220"/>
      <c r="VRI2058" s="220"/>
      <c r="VRJ2058" s="220"/>
      <c r="VRK2058" s="220"/>
      <c r="VRL2058" s="220"/>
      <c r="VRM2058" s="220"/>
      <c r="VRN2058" s="220"/>
      <c r="VRO2058" s="220"/>
      <c r="VRP2058" s="220"/>
      <c r="VRQ2058" s="220"/>
      <c r="VRR2058" s="220"/>
      <c r="VRS2058" s="220"/>
      <c r="VRT2058" s="220"/>
      <c r="VRU2058" s="220"/>
      <c r="VRV2058" s="220"/>
      <c r="VRW2058" s="220"/>
      <c r="VRX2058" s="220"/>
      <c r="VRY2058" s="220"/>
      <c r="VRZ2058" s="220"/>
      <c r="VSA2058" s="220"/>
      <c r="VSB2058" s="220"/>
      <c r="VSC2058" s="220"/>
      <c r="VSD2058" s="220"/>
      <c r="VSE2058" s="220"/>
      <c r="VSF2058" s="220"/>
      <c r="VSG2058" s="220"/>
      <c r="VSH2058" s="220"/>
      <c r="VSI2058" s="220"/>
      <c r="VSJ2058" s="220"/>
      <c r="VSK2058" s="220"/>
      <c r="VSL2058" s="220"/>
      <c r="VSM2058" s="220"/>
      <c r="VSN2058" s="220"/>
      <c r="VSO2058" s="220"/>
      <c r="VSP2058" s="220"/>
      <c r="VSQ2058" s="220"/>
      <c r="VSR2058" s="220"/>
      <c r="VSS2058" s="220"/>
      <c r="VST2058" s="220"/>
      <c r="VSU2058" s="220"/>
      <c r="VSV2058" s="220"/>
      <c r="VSW2058" s="220"/>
      <c r="VSX2058" s="220"/>
      <c r="VSY2058" s="220"/>
      <c r="VSZ2058" s="220"/>
      <c r="VTA2058" s="220"/>
      <c r="VTB2058" s="220"/>
      <c r="VTC2058" s="220"/>
      <c r="VTD2058" s="220"/>
      <c r="VTE2058" s="220"/>
      <c r="VTF2058" s="220"/>
      <c r="VTG2058" s="220"/>
      <c r="VTH2058" s="220"/>
      <c r="VTI2058" s="220"/>
      <c r="VTJ2058" s="220"/>
      <c r="VTK2058" s="220"/>
      <c r="VTL2058" s="220"/>
      <c r="VTM2058" s="220"/>
      <c r="VTN2058" s="220"/>
      <c r="VTO2058" s="220"/>
      <c r="VTP2058" s="220"/>
      <c r="VTQ2058" s="220"/>
      <c r="VTR2058" s="220"/>
      <c r="VTS2058" s="220"/>
      <c r="VTT2058" s="220"/>
      <c r="VTU2058" s="220"/>
      <c r="VTV2058" s="220"/>
      <c r="VTW2058" s="220"/>
      <c r="VTX2058" s="220"/>
      <c r="VTY2058" s="220"/>
      <c r="VTZ2058" s="220"/>
      <c r="VUA2058" s="220"/>
      <c r="VUB2058" s="220"/>
      <c r="VUC2058" s="220"/>
      <c r="VUD2058" s="220"/>
      <c r="VUE2058" s="220"/>
      <c r="VUF2058" s="220"/>
      <c r="VUG2058" s="220"/>
      <c r="VUH2058" s="220"/>
      <c r="VUI2058" s="220"/>
      <c r="VUJ2058" s="220"/>
      <c r="VUK2058" s="220"/>
      <c r="VUL2058" s="220"/>
      <c r="VUM2058" s="220"/>
      <c r="VUN2058" s="220"/>
      <c r="VUO2058" s="220"/>
      <c r="VUP2058" s="220"/>
      <c r="VUQ2058" s="220"/>
      <c r="VUR2058" s="220"/>
      <c r="VUS2058" s="220"/>
      <c r="VUT2058" s="220"/>
      <c r="VUU2058" s="220"/>
      <c r="VUV2058" s="220"/>
      <c r="VUW2058" s="220"/>
      <c r="VUX2058" s="220"/>
      <c r="VUY2058" s="220"/>
      <c r="VUZ2058" s="220"/>
      <c r="VVA2058" s="220"/>
      <c r="VVB2058" s="220"/>
      <c r="VVC2058" s="220"/>
      <c r="VVD2058" s="220"/>
      <c r="VVE2058" s="220"/>
      <c r="VVF2058" s="220"/>
      <c r="VVG2058" s="220"/>
      <c r="VVH2058" s="220"/>
      <c r="VVI2058" s="220"/>
      <c r="VVJ2058" s="220"/>
      <c r="VVK2058" s="220"/>
      <c r="VVL2058" s="220"/>
      <c r="VVM2058" s="220"/>
      <c r="VVN2058" s="220"/>
      <c r="VVO2058" s="220"/>
      <c r="VVP2058" s="220"/>
      <c r="VVQ2058" s="220"/>
      <c r="VVR2058" s="220"/>
      <c r="VVS2058" s="220"/>
      <c r="VVT2058" s="220"/>
      <c r="VVU2058" s="220"/>
      <c r="VVV2058" s="220"/>
      <c r="VVW2058" s="220"/>
      <c r="VVX2058" s="220"/>
      <c r="VVY2058" s="220"/>
      <c r="VVZ2058" s="220"/>
      <c r="VWA2058" s="220"/>
      <c r="VWB2058" s="220"/>
      <c r="VWC2058" s="220"/>
      <c r="VWD2058" s="220"/>
      <c r="VWE2058" s="220"/>
      <c r="VWF2058" s="220"/>
      <c r="VWG2058" s="220"/>
      <c r="VWH2058" s="220"/>
      <c r="VWI2058" s="220"/>
      <c r="VWJ2058" s="220"/>
      <c r="VWK2058" s="220"/>
      <c r="VWL2058" s="220"/>
      <c r="VWM2058" s="220"/>
      <c r="VWN2058" s="220"/>
      <c r="VWO2058" s="220"/>
      <c r="VWP2058" s="220"/>
      <c r="VWQ2058" s="220"/>
      <c r="VWR2058" s="220"/>
      <c r="VWS2058" s="220"/>
      <c r="VWT2058" s="220"/>
      <c r="VWU2058" s="220"/>
      <c r="VWV2058" s="220"/>
      <c r="VWW2058" s="220"/>
      <c r="VWX2058" s="220"/>
      <c r="VWY2058" s="220"/>
      <c r="VWZ2058" s="220"/>
      <c r="VXA2058" s="220"/>
      <c r="VXB2058" s="220"/>
      <c r="VXC2058" s="220"/>
      <c r="VXD2058" s="220"/>
      <c r="VXE2058" s="220"/>
      <c r="VXF2058" s="220"/>
      <c r="VXG2058" s="220"/>
      <c r="VXH2058" s="220"/>
      <c r="VXI2058" s="220"/>
      <c r="VXJ2058" s="220"/>
      <c r="VXK2058" s="220"/>
      <c r="VXL2058" s="220"/>
      <c r="VXM2058" s="220"/>
      <c r="VXN2058" s="220"/>
      <c r="VXO2058" s="220"/>
      <c r="VXP2058" s="220"/>
      <c r="VXQ2058" s="220"/>
      <c r="VXR2058" s="220"/>
      <c r="VXS2058" s="220"/>
      <c r="VXT2058" s="220"/>
      <c r="VXU2058" s="220"/>
      <c r="VXV2058" s="220"/>
      <c r="VXW2058" s="220"/>
      <c r="VXX2058" s="220"/>
      <c r="VXY2058" s="220"/>
      <c r="VXZ2058" s="220"/>
      <c r="VYA2058" s="220"/>
      <c r="VYB2058" s="220"/>
      <c r="VYC2058" s="220"/>
      <c r="VYD2058" s="220"/>
      <c r="VYE2058" s="220"/>
      <c r="VYF2058" s="220"/>
      <c r="VYG2058" s="220"/>
      <c r="VYH2058" s="220"/>
      <c r="VYI2058" s="220"/>
      <c r="VYJ2058" s="220"/>
      <c r="VYK2058" s="220"/>
      <c r="VYL2058" s="220"/>
      <c r="VYM2058" s="220"/>
      <c r="VYN2058" s="220"/>
      <c r="VYO2058" s="220"/>
      <c r="VYP2058" s="220"/>
      <c r="VYQ2058" s="220"/>
      <c r="VYR2058" s="220"/>
      <c r="VYS2058" s="220"/>
      <c r="VYT2058" s="220"/>
      <c r="VYU2058" s="220"/>
      <c r="VYV2058" s="220"/>
      <c r="VYW2058" s="220"/>
      <c r="VYX2058" s="220"/>
      <c r="VYY2058" s="220"/>
      <c r="VYZ2058" s="220"/>
      <c r="VZA2058" s="220"/>
      <c r="VZB2058" s="220"/>
      <c r="VZC2058" s="220"/>
      <c r="VZD2058" s="220"/>
      <c r="VZE2058" s="220"/>
      <c r="VZF2058" s="220"/>
      <c r="VZG2058" s="220"/>
      <c r="VZH2058" s="220"/>
      <c r="VZI2058" s="220"/>
      <c r="VZJ2058" s="220"/>
      <c r="VZK2058" s="220"/>
      <c r="VZL2058" s="220"/>
      <c r="VZM2058" s="220"/>
      <c r="VZN2058" s="220"/>
      <c r="VZO2058" s="220"/>
      <c r="VZP2058" s="220"/>
      <c r="VZQ2058" s="220"/>
      <c r="VZR2058" s="220"/>
      <c r="VZS2058" s="220"/>
      <c r="VZT2058" s="220"/>
      <c r="VZU2058" s="220"/>
      <c r="VZV2058" s="220"/>
      <c r="VZW2058" s="220"/>
      <c r="VZX2058" s="220"/>
      <c r="VZY2058" s="220"/>
      <c r="VZZ2058" s="220"/>
      <c r="WAA2058" s="220"/>
      <c r="WAB2058" s="220"/>
      <c r="WAC2058" s="220"/>
      <c r="WAD2058" s="220"/>
      <c r="WAE2058" s="220"/>
      <c r="WAF2058" s="220"/>
      <c r="WAG2058" s="220"/>
      <c r="WAH2058" s="220"/>
      <c r="WAI2058" s="220"/>
      <c r="WAJ2058" s="220"/>
      <c r="WAK2058" s="220"/>
      <c r="WAL2058" s="220"/>
      <c r="WAM2058" s="220"/>
      <c r="WAN2058" s="220"/>
      <c r="WAO2058" s="220"/>
      <c r="WAP2058" s="220"/>
      <c r="WAQ2058" s="220"/>
      <c r="WAR2058" s="220"/>
      <c r="WAS2058" s="220"/>
      <c r="WAT2058" s="220"/>
      <c r="WAU2058" s="220"/>
      <c r="WAV2058" s="220"/>
      <c r="WAW2058" s="220"/>
      <c r="WAX2058" s="220"/>
      <c r="WAY2058" s="220"/>
      <c r="WAZ2058" s="220"/>
      <c r="WBA2058" s="220"/>
      <c r="WBB2058" s="220"/>
      <c r="WBC2058" s="220"/>
      <c r="WBD2058" s="220"/>
      <c r="WBE2058" s="220"/>
      <c r="WBF2058" s="220"/>
      <c r="WBG2058" s="220"/>
      <c r="WBH2058" s="220"/>
      <c r="WBI2058" s="220"/>
      <c r="WBJ2058" s="220"/>
      <c r="WBK2058" s="220"/>
      <c r="WBL2058" s="220"/>
      <c r="WBM2058" s="220"/>
      <c r="WBN2058" s="220"/>
      <c r="WBO2058" s="220"/>
      <c r="WBP2058" s="220"/>
      <c r="WBQ2058" s="220"/>
      <c r="WBR2058" s="220"/>
      <c r="WBS2058" s="220"/>
      <c r="WBT2058" s="220"/>
      <c r="WBU2058" s="220"/>
      <c r="WBV2058" s="220"/>
      <c r="WBW2058" s="220"/>
      <c r="WBX2058" s="220"/>
      <c r="WBY2058" s="220"/>
      <c r="WBZ2058" s="220"/>
      <c r="WCA2058" s="220"/>
      <c r="WCB2058" s="220"/>
      <c r="WCC2058" s="220"/>
      <c r="WCD2058" s="220"/>
      <c r="WCE2058" s="220"/>
      <c r="WCF2058" s="220"/>
      <c r="WCG2058" s="220"/>
      <c r="WCH2058" s="220"/>
      <c r="WCI2058" s="220"/>
      <c r="WCJ2058" s="220"/>
      <c r="WCK2058" s="220"/>
      <c r="WCL2058" s="220"/>
      <c r="WCM2058" s="220"/>
      <c r="WCN2058" s="220"/>
      <c r="WCO2058" s="220"/>
      <c r="WCP2058" s="220"/>
      <c r="WCQ2058" s="220"/>
      <c r="WCR2058" s="220"/>
      <c r="WCS2058" s="220"/>
      <c r="WCT2058" s="220"/>
      <c r="WCU2058" s="220"/>
      <c r="WCV2058" s="220"/>
      <c r="WCW2058" s="220"/>
      <c r="WCX2058" s="220"/>
      <c r="WCY2058" s="220"/>
      <c r="WCZ2058" s="220"/>
      <c r="WDA2058" s="220"/>
      <c r="WDB2058" s="220"/>
      <c r="WDC2058" s="220"/>
      <c r="WDD2058" s="220"/>
      <c r="WDE2058" s="220"/>
      <c r="WDF2058" s="220"/>
      <c r="WDG2058" s="220"/>
      <c r="WDH2058" s="220"/>
      <c r="WDI2058" s="220"/>
      <c r="WDJ2058" s="220"/>
      <c r="WDK2058" s="220"/>
      <c r="WDL2058" s="220"/>
      <c r="WDM2058" s="220"/>
      <c r="WDN2058" s="220"/>
      <c r="WDO2058" s="220"/>
      <c r="WDP2058" s="220"/>
      <c r="WDQ2058" s="220"/>
      <c r="WDR2058" s="220"/>
      <c r="WDS2058" s="220"/>
      <c r="WDT2058" s="220"/>
      <c r="WDU2058" s="220"/>
      <c r="WDV2058" s="220"/>
      <c r="WDW2058" s="220"/>
      <c r="WDX2058" s="220"/>
      <c r="WDY2058" s="220"/>
      <c r="WDZ2058" s="220"/>
      <c r="WEA2058" s="220"/>
      <c r="WEB2058" s="220"/>
      <c r="WEC2058" s="220"/>
      <c r="WED2058" s="220"/>
      <c r="WEE2058" s="220"/>
      <c r="WEF2058" s="220"/>
      <c r="WEG2058" s="220"/>
      <c r="WEH2058" s="220"/>
      <c r="WEI2058" s="220"/>
      <c r="WEJ2058" s="220"/>
      <c r="WEK2058" s="220"/>
      <c r="WEL2058" s="220"/>
      <c r="WEM2058" s="220"/>
      <c r="WEN2058" s="220"/>
      <c r="WEO2058" s="220"/>
      <c r="WEP2058" s="220"/>
      <c r="WEQ2058" s="220"/>
      <c r="WER2058" s="220"/>
      <c r="WES2058" s="220"/>
      <c r="WET2058" s="220"/>
      <c r="WEU2058" s="220"/>
      <c r="WEV2058" s="220"/>
      <c r="WEW2058" s="220"/>
      <c r="WEX2058" s="220"/>
      <c r="WEY2058" s="220"/>
      <c r="WEZ2058" s="220"/>
      <c r="WFA2058" s="220"/>
      <c r="WFB2058" s="220"/>
      <c r="WFC2058" s="220"/>
      <c r="WFD2058" s="220"/>
      <c r="WFE2058" s="220"/>
      <c r="WFF2058" s="220"/>
      <c r="WFG2058" s="220"/>
      <c r="WFH2058" s="220"/>
      <c r="WFI2058" s="220"/>
      <c r="WFJ2058" s="220"/>
      <c r="WFK2058" s="220"/>
      <c r="WFL2058" s="220"/>
      <c r="WFM2058" s="220"/>
      <c r="WFN2058" s="220"/>
      <c r="WFO2058" s="220"/>
      <c r="WFP2058" s="220"/>
      <c r="WFQ2058" s="220"/>
      <c r="WFR2058" s="220"/>
      <c r="WFS2058" s="220"/>
      <c r="WFT2058" s="220"/>
      <c r="WFU2058" s="220"/>
      <c r="WFV2058" s="220"/>
      <c r="WFW2058" s="220"/>
      <c r="WFX2058" s="220"/>
      <c r="WFY2058" s="220"/>
      <c r="WFZ2058" s="220"/>
      <c r="WGA2058" s="220"/>
      <c r="WGB2058" s="220"/>
      <c r="WGC2058" s="220"/>
      <c r="WGD2058" s="220"/>
      <c r="WGE2058" s="220"/>
      <c r="WGF2058" s="220"/>
      <c r="WGG2058" s="220"/>
      <c r="WGH2058" s="220"/>
      <c r="WGI2058" s="220"/>
      <c r="WGJ2058" s="220"/>
      <c r="WGK2058" s="220"/>
      <c r="WGL2058" s="220"/>
      <c r="WGM2058" s="220"/>
      <c r="WGN2058" s="220"/>
      <c r="WGO2058" s="220"/>
      <c r="WGP2058" s="220"/>
      <c r="WGQ2058" s="220"/>
      <c r="WGR2058" s="220"/>
      <c r="WGS2058" s="220"/>
      <c r="WGT2058" s="220"/>
      <c r="WGU2058" s="220"/>
      <c r="WGV2058" s="220"/>
      <c r="WGW2058" s="220"/>
      <c r="WGX2058" s="220"/>
      <c r="WGY2058" s="220"/>
      <c r="WGZ2058" s="220"/>
      <c r="WHA2058" s="220"/>
      <c r="WHB2058" s="220"/>
      <c r="WHC2058" s="220"/>
      <c r="WHD2058" s="220"/>
      <c r="WHE2058" s="220"/>
      <c r="WHF2058" s="220"/>
      <c r="WHG2058" s="220"/>
      <c r="WHH2058" s="220"/>
      <c r="WHI2058" s="220"/>
      <c r="WHJ2058" s="220"/>
      <c r="WHK2058" s="220"/>
      <c r="WHL2058" s="220"/>
      <c r="WHM2058" s="220"/>
      <c r="WHN2058" s="220"/>
      <c r="WHO2058" s="220"/>
      <c r="WHP2058" s="220"/>
      <c r="WHQ2058" s="220"/>
      <c r="WHR2058" s="220"/>
      <c r="WHS2058" s="220"/>
      <c r="WHT2058" s="220"/>
      <c r="WHU2058" s="220"/>
      <c r="WHV2058" s="220"/>
      <c r="WHW2058" s="220"/>
      <c r="WHX2058" s="220"/>
      <c r="WHY2058" s="220"/>
      <c r="WHZ2058" s="220"/>
      <c r="WIA2058" s="220"/>
      <c r="WIB2058" s="220"/>
      <c r="WIC2058" s="220"/>
      <c r="WID2058" s="220"/>
      <c r="WIE2058" s="220"/>
      <c r="WIF2058" s="220"/>
      <c r="WIG2058" s="220"/>
      <c r="WIH2058" s="220"/>
      <c r="WII2058" s="220"/>
      <c r="WIJ2058" s="220"/>
      <c r="WIK2058" s="220"/>
      <c r="WIL2058" s="220"/>
      <c r="WIM2058" s="220"/>
      <c r="WIN2058" s="220"/>
      <c r="WIO2058" s="220"/>
      <c r="WIP2058" s="220"/>
      <c r="WIQ2058" s="220"/>
      <c r="WIR2058" s="220"/>
      <c r="WIS2058" s="220"/>
      <c r="WIT2058" s="220"/>
      <c r="WIU2058" s="220"/>
      <c r="WIV2058" s="220"/>
      <c r="WIW2058" s="220"/>
      <c r="WIX2058" s="220"/>
      <c r="WIY2058" s="220"/>
      <c r="WIZ2058" s="220"/>
      <c r="WJA2058" s="220"/>
      <c r="WJB2058" s="220"/>
      <c r="WJC2058" s="220"/>
      <c r="WJD2058" s="220"/>
      <c r="WJE2058" s="220"/>
      <c r="WJF2058" s="220"/>
      <c r="WJG2058" s="220"/>
      <c r="WJH2058" s="220"/>
      <c r="WJI2058" s="220"/>
      <c r="WJJ2058" s="220"/>
      <c r="WJK2058" s="220"/>
      <c r="WJL2058" s="220"/>
      <c r="WJM2058" s="220"/>
      <c r="WJN2058" s="220"/>
      <c r="WJO2058" s="220"/>
      <c r="WJP2058" s="220"/>
      <c r="WJQ2058" s="220"/>
      <c r="WJR2058" s="220"/>
      <c r="WJS2058" s="220"/>
      <c r="WJT2058" s="220"/>
      <c r="WJU2058" s="220"/>
      <c r="WJV2058" s="220"/>
      <c r="WJW2058" s="220"/>
      <c r="WJX2058" s="220"/>
      <c r="WJY2058" s="220"/>
      <c r="WJZ2058" s="220"/>
      <c r="WKA2058" s="220"/>
      <c r="WKB2058" s="220"/>
      <c r="WKC2058" s="220"/>
      <c r="WKD2058" s="220"/>
      <c r="WKE2058" s="220"/>
      <c r="WKF2058" s="220"/>
      <c r="WKG2058" s="220"/>
      <c r="WKH2058" s="220"/>
      <c r="WKI2058" s="220"/>
      <c r="WKJ2058" s="220"/>
      <c r="WKK2058" s="220"/>
      <c r="WKL2058" s="220"/>
      <c r="WKM2058" s="220"/>
      <c r="WKN2058" s="220"/>
      <c r="WKO2058" s="220"/>
      <c r="WKP2058" s="220"/>
      <c r="WKQ2058" s="220"/>
      <c r="WKR2058" s="220"/>
      <c r="WKS2058" s="220"/>
      <c r="WKT2058" s="220"/>
      <c r="WKU2058" s="220"/>
      <c r="WKV2058" s="220"/>
      <c r="WKW2058" s="220"/>
      <c r="WKX2058" s="220"/>
      <c r="WKY2058" s="220"/>
      <c r="WKZ2058" s="220"/>
      <c r="WLA2058" s="220"/>
      <c r="WLB2058" s="220"/>
      <c r="WLC2058" s="220"/>
      <c r="WLD2058" s="220"/>
      <c r="WLE2058" s="220"/>
      <c r="WLF2058" s="220"/>
      <c r="WLG2058" s="220"/>
      <c r="WLH2058" s="220"/>
      <c r="WLI2058" s="220"/>
      <c r="WLJ2058" s="220"/>
      <c r="WLK2058" s="220"/>
      <c r="WLL2058" s="220"/>
      <c r="WLM2058" s="220"/>
      <c r="WLN2058" s="220"/>
      <c r="WLO2058" s="220"/>
      <c r="WLP2058" s="220"/>
      <c r="WLQ2058" s="220"/>
      <c r="WLR2058" s="220"/>
      <c r="WLS2058" s="220"/>
      <c r="WLT2058" s="220"/>
      <c r="WLU2058" s="220"/>
      <c r="WLV2058" s="220"/>
      <c r="WLW2058" s="220"/>
      <c r="WLX2058" s="220"/>
      <c r="WLY2058" s="220"/>
      <c r="WLZ2058" s="220"/>
      <c r="WMA2058" s="220"/>
      <c r="WMB2058" s="220"/>
      <c r="WMC2058" s="220"/>
      <c r="WMD2058" s="220"/>
      <c r="WME2058" s="220"/>
      <c r="WMF2058" s="220"/>
      <c r="WMG2058" s="220"/>
      <c r="WMH2058" s="220"/>
      <c r="WMI2058" s="220"/>
      <c r="WMJ2058" s="220"/>
      <c r="WMK2058" s="220"/>
      <c r="WML2058" s="220"/>
      <c r="WMM2058" s="220"/>
      <c r="WMN2058" s="220"/>
      <c r="WMO2058" s="220"/>
      <c r="WMP2058" s="220"/>
      <c r="WMQ2058" s="220"/>
      <c r="WMR2058" s="220"/>
      <c r="WMS2058" s="220"/>
      <c r="WMT2058" s="220"/>
      <c r="WMU2058" s="220"/>
      <c r="WMV2058" s="220"/>
      <c r="WMW2058" s="220"/>
      <c r="WMX2058" s="220"/>
      <c r="WMY2058" s="220"/>
      <c r="WMZ2058" s="220"/>
      <c r="WNA2058" s="220"/>
      <c r="WNB2058" s="220"/>
      <c r="WNC2058" s="220"/>
      <c r="WND2058" s="220"/>
      <c r="WNE2058" s="220"/>
      <c r="WNF2058" s="220"/>
      <c r="WNG2058" s="220"/>
      <c r="WNH2058" s="220"/>
      <c r="WNI2058" s="220"/>
      <c r="WNJ2058" s="220"/>
      <c r="WNK2058" s="220"/>
      <c r="WNL2058" s="220"/>
      <c r="WNM2058" s="220"/>
      <c r="WNN2058" s="220"/>
      <c r="WNO2058" s="220"/>
      <c r="WNP2058" s="220"/>
      <c r="WNQ2058" s="220"/>
      <c r="WNR2058" s="220"/>
      <c r="WNS2058" s="220"/>
      <c r="WNT2058" s="220"/>
      <c r="WNU2058" s="220"/>
      <c r="WNV2058" s="220"/>
      <c r="WNW2058" s="220"/>
      <c r="WNX2058" s="220"/>
      <c r="WNY2058" s="220"/>
      <c r="WNZ2058" s="220"/>
      <c r="WOA2058" s="220"/>
      <c r="WOB2058" s="220"/>
      <c r="WOC2058" s="220"/>
      <c r="WOD2058" s="220"/>
      <c r="WOE2058" s="220"/>
      <c r="WOF2058" s="220"/>
      <c r="WOG2058" s="220"/>
      <c r="WOH2058" s="220"/>
      <c r="WOI2058" s="220"/>
      <c r="WOJ2058" s="220"/>
      <c r="WOK2058" s="220"/>
      <c r="WOL2058" s="220"/>
      <c r="WOM2058" s="220"/>
      <c r="WON2058" s="220"/>
      <c r="WOO2058" s="220"/>
      <c r="WOP2058" s="220"/>
      <c r="WOQ2058" s="220"/>
      <c r="WOR2058" s="220"/>
      <c r="WOS2058" s="220"/>
      <c r="WOT2058" s="220"/>
      <c r="WOU2058" s="220"/>
      <c r="WOV2058" s="220"/>
      <c r="WOW2058" s="220"/>
      <c r="WOX2058" s="220"/>
      <c r="WOY2058" s="220"/>
      <c r="WOZ2058" s="220"/>
      <c r="WPA2058" s="220"/>
      <c r="WPB2058" s="220"/>
      <c r="WPC2058" s="220"/>
      <c r="WPD2058" s="220"/>
      <c r="WPE2058" s="220"/>
      <c r="WPF2058" s="220"/>
      <c r="WPG2058" s="220"/>
      <c r="WPH2058" s="220"/>
      <c r="WPI2058" s="220"/>
      <c r="WPJ2058" s="220"/>
      <c r="WPK2058" s="220"/>
      <c r="WPL2058" s="220"/>
      <c r="WPM2058" s="220"/>
      <c r="WPN2058" s="220"/>
      <c r="WPO2058" s="220"/>
      <c r="WPP2058" s="220"/>
      <c r="WPQ2058" s="220"/>
      <c r="WPR2058" s="220"/>
      <c r="WPS2058" s="220"/>
      <c r="WPT2058" s="220"/>
      <c r="WPU2058" s="220"/>
      <c r="WPV2058" s="220"/>
      <c r="WPW2058" s="220"/>
      <c r="WPX2058" s="220"/>
      <c r="WPY2058" s="220"/>
      <c r="WPZ2058" s="220"/>
      <c r="WQA2058" s="220"/>
      <c r="WQB2058" s="220"/>
      <c r="WQC2058" s="220"/>
      <c r="WQD2058" s="220"/>
      <c r="WQE2058" s="220"/>
      <c r="WQF2058" s="220"/>
      <c r="WQG2058" s="220"/>
      <c r="WQH2058" s="220"/>
      <c r="WQI2058" s="220"/>
      <c r="WQJ2058" s="220"/>
      <c r="WQK2058" s="220"/>
      <c r="WQL2058" s="220"/>
      <c r="WQM2058" s="220"/>
      <c r="WQN2058" s="220"/>
      <c r="WQO2058" s="220"/>
      <c r="WQP2058" s="220"/>
      <c r="WQQ2058" s="220"/>
      <c r="WQR2058" s="220"/>
      <c r="WQS2058" s="220"/>
      <c r="WQT2058" s="220"/>
      <c r="WQU2058" s="220"/>
      <c r="WQV2058" s="220"/>
      <c r="WQW2058" s="220"/>
      <c r="WQX2058" s="220"/>
      <c r="WQY2058" s="220"/>
      <c r="WQZ2058" s="220"/>
      <c r="WRA2058" s="220"/>
      <c r="WRB2058" s="220"/>
      <c r="WRC2058" s="220"/>
      <c r="WRD2058" s="220"/>
      <c r="WRE2058" s="220"/>
      <c r="WRF2058" s="220"/>
      <c r="WRG2058" s="220"/>
      <c r="WRH2058" s="220"/>
      <c r="WRI2058" s="220"/>
      <c r="WRJ2058" s="220"/>
      <c r="WRK2058" s="220"/>
      <c r="WRL2058" s="220"/>
      <c r="WRM2058" s="220"/>
      <c r="WRN2058" s="220"/>
      <c r="WRO2058" s="220"/>
      <c r="WRP2058" s="220"/>
      <c r="WRQ2058" s="220"/>
      <c r="WRR2058" s="220"/>
      <c r="WRS2058" s="220"/>
      <c r="WRT2058" s="220"/>
      <c r="WRU2058" s="220"/>
      <c r="WRV2058" s="220"/>
      <c r="WRW2058" s="220"/>
      <c r="WRX2058" s="220"/>
      <c r="WRY2058" s="220"/>
      <c r="WRZ2058" s="220"/>
      <c r="WSA2058" s="220"/>
      <c r="WSB2058" s="220"/>
      <c r="WSC2058" s="220"/>
      <c r="WSD2058" s="220"/>
      <c r="WSE2058" s="220"/>
      <c r="WSF2058" s="220"/>
      <c r="WSG2058" s="220"/>
      <c r="WSH2058" s="220"/>
      <c r="WSI2058" s="220"/>
      <c r="WSJ2058" s="220"/>
      <c r="WSK2058" s="220"/>
      <c r="WSL2058" s="220"/>
      <c r="WSM2058" s="220"/>
      <c r="WSN2058" s="220"/>
      <c r="WSO2058" s="220"/>
      <c r="WSP2058" s="220"/>
      <c r="WSQ2058" s="220"/>
      <c r="WSR2058" s="220"/>
      <c r="WSS2058" s="220"/>
      <c r="WST2058" s="220"/>
      <c r="WSU2058" s="220"/>
      <c r="WSV2058" s="220"/>
      <c r="WSW2058" s="220"/>
      <c r="WSX2058" s="220"/>
      <c r="WSY2058" s="220"/>
      <c r="WSZ2058" s="220"/>
      <c r="WTA2058" s="220"/>
      <c r="WTB2058" s="220"/>
      <c r="WTC2058" s="220"/>
      <c r="WTD2058" s="220"/>
      <c r="WTE2058" s="220"/>
      <c r="WTF2058" s="220"/>
      <c r="WTG2058" s="220"/>
      <c r="WTH2058" s="220"/>
      <c r="WTI2058" s="220"/>
      <c r="WTJ2058" s="220"/>
      <c r="WTK2058" s="220"/>
      <c r="WTL2058" s="220"/>
      <c r="WTM2058" s="220"/>
      <c r="WTN2058" s="220"/>
      <c r="WTO2058" s="220"/>
      <c r="WTP2058" s="220"/>
      <c r="WTQ2058" s="220"/>
      <c r="WTR2058" s="220"/>
      <c r="WTS2058" s="220"/>
      <c r="WTT2058" s="220"/>
      <c r="WTU2058" s="220"/>
      <c r="WTV2058" s="220"/>
      <c r="WTW2058" s="220"/>
      <c r="WTX2058" s="220"/>
      <c r="WTY2058" s="220"/>
      <c r="WTZ2058" s="220"/>
      <c r="WUA2058" s="220"/>
      <c r="WUB2058" s="220"/>
      <c r="WUC2058" s="220"/>
      <c r="WUD2058" s="220"/>
      <c r="WUE2058" s="220"/>
      <c r="WUF2058" s="220"/>
      <c r="WUG2058" s="220"/>
      <c r="WUH2058" s="220"/>
      <c r="WUI2058" s="220"/>
      <c r="WUJ2058" s="220"/>
      <c r="WUK2058" s="220"/>
      <c r="WUL2058" s="220"/>
      <c r="WUM2058" s="220"/>
      <c r="WUN2058" s="220"/>
      <c r="WUO2058" s="220"/>
      <c r="WUP2058" s="220"/>
      <c r="WUQ2058" s="220"/>
      <c r="WUR2058" s="220"/>
      <c r="WUS2058" s="220"/>
      <c r="WUT2058" s="220"/>
      <c r="WUU2058" s="220"/>
      <c r="WUV2058" s="220"/>
      <c r="WUW2058" s="220"/>
      <c r="WUX2058" s="220"/>
      <c r="WUY2058" s="220"/>
      <c r="WUZ2058" s="220"/>
      <c r="WVA2058" s="220"/>
      <c r="WVB2058" s="220"/>
      <c r="WVC2058" s="220"/>
      <c r="WVD2058" s="220"/>
      <c r="WVE2058" s="220"/>
      <c r="WVF2058" s="220"/>
      <c r="WVG2058" s="220"/>
      <c r="WVH2058" s="220"/>
      <c r="WVI2058" s="220"/>
      <c r="WVJ2058" s="220"/>
      <c r="WVK2058" s="220"/>
      <c r="WVL2058" s="220"/>
      <c r="WVM2058" s="220"/>
      <c r="WVN2058" s="220"/>
      <c r="WVO2058" s="220"/>
      <c r="WVP2058" s="220"/>
      <c r="WVQ2058" s="220"/>
      <c r="WVR2058" s="220"/>
      <c r="WVS2058" s="220"/>
      <c r="WVT2058" s="220"/>
      <c r="WVU2058" s="220"/>
      <c r="WVV2058" s="220"/>
      <c r="WVW2058" s="220"/>
      <c r="WVX2058" s="220"/>
      <c r="WVY2058" s="220"/>
      <c r="WVZ2058" s="220"/>
      <c r="WWA2058" s="220"/>
      <c r="WWB2058" s="220"/>
      <c r="WWC2058" s="220"/>
      <c r="WWD2058" s="220"/>
      <c r="WWE2058" s="220"/>
      <c r="WWF2058" s="220"/>
      <c r="WWG2058" s="220"/>
      <c r="WWH2058" s="220"/>
      <c r="WWI2058" s="220"/>
      <c r="WWJ2058" s="220"/>
      <c r="WWK2058" s="220"/>
      <c r="WWL2058" s="220"/>
      <c r="WWM2058" s="220"/>
      <c r="WWN2058" s="220"/>
      <c r="WWO2058" s="220"/>
      <c r="WWP2058" s="220"/>
      <c r="WWQ2058" s="220"/>
      <c r="WWR2058" s="220"/>
      <c r="WWS2058" s="220"/>
      <c r="WWT2058" s="220"/>
      <c r="WWU2058" s="220"/>
      <c r="WWV2058" s="220"/>
      <c r="WWW2058" s="220"/>
      <c r="WWX2058" s="220"/>
      <c r="WWY2058" s="220"/>
      <c r="WWZ2058" s="220"/>
      <c r="WXA2058" s="220"/>
      <c r="WXB2058" s="220"/>
      <c r="WXC2058" s="220"/>
      <c r="WXD2058" s="220"/>
      <c r="WXE2058" s="220"/>
      <c r="WXF2058" s="220"/>
      <c r="WXG2058" s="220"/>
      <c r="WXH2058" s="220"/>
      <c r="WXI2058" s="220"/>
      <c r="WXJ2058" s="220"/>
      <c r="WXK2058" s="220"/>
      <c r="WXL2058" s="220"/>
      <c r="WXM2058" s="220"/>
      <c r="WXN2058" s="220"/>
      <c r="WXO2058" s="220"/>
      <c r="WXP2058" s="220"/>
      <c r="WXQ2058" s="220"/>
      <c r="WXR2058" s="220"/>
      <c r="WXS2058" s="220"/>
      <c r="WXT2058" s="220"/>
      <c r="WXU2058" s="220"/>
      <c r="WXV2058" s="220"/>
      <c r="WXW2058" s="220"/>
      <c r="WXX2058" s="220"/>
      <c r="WXY2058" s="220"/>
      <c r="WXZ2058" s="220"/>
      <c r="WYA2058" s="220"/>
      <c r="WYB2058" s="220"/>
      <c r="WYC2058" s="220"/>
      <c r="WYD2058" s="220"/>
      <c r="WYE2058" s="220"/>
      <c r="WYF2058" s="220"/>
      <c r="WYG2058" s="220"/>
      <c r="WYH2058" s="220"/>
      <c r="WYI2058" s="220"/>
      <c r="WYJ2058" s="220"/>
      <c r="WYK2058" s="220"/>
      <c r="WYL2058" s="220"/>
      <c r="WYM2058" s="220"/>
      <c r="WYN2058" s="220"/>
      <c r="WYO2058" s="220"/>
      <c r="WYP2058" s="220"/>
      <c r="WYQ2058" s="220"/>
      <c r="WYR2058" s="220"/>
      <c r="WYS2058" s="220"/>
      <c r="WYT2058" s="220"/>
      <c r="WYU2058" s="220"/>
      <c r="WYV2058" s="220"/>
      <c r="WYW2058" s="220"/>
      <c r="WYX2058" s="220"/>
      <c r="WYY2058" s="220"/>
      <c r="WYZ2058" s="220"/>
      <c r="WZA2058" s="220"/>
      <c r="WZB2058" s="220"/>
      <c r="WZC2058" s="220"/>
      <c r="WZD2058" s="220"/>
      <c r="WZE2058" s="220"/>
      <c r="WZF2058" s="220"/>
      <c r="WZG2058" s="220"/>
      <c r="WZH2058" s="220"/>
      <c r="WZI2058" s="220"/>
      <c r="WZJ2058" s="220"/>
      <c r="WZK2058" s="220"/>
      <c r="WZL2058" s="220"/>
      <c r="WZM2058" s="220"/>
      <c r="WZN2058" s="220"/>
      <c r="WZO2058" s="220"/>
      <c r="WZP2058" s="220"/>
      <c r="WZQ2058" s="220"/>
      <c r="WZR2058" s="220"/>
      <c r="WZS2058" s="220"/>
      <c r="WZT2058" s="220"/>
      <c r="WZU2058" s="220"/>
      <c r="WZV2058" s="220"/>
      <c r="WZW2058" s="220"/>
      <c r="WZX2058" s="220"/>
      <c r="WZY2058" s="220"/>
      <c r="WZZ2058" s="220"/>
      <c r="XAA2058" s="220"/>
      <c r="XAB2058" s="220"/>
      <c r="XAC2058" s="220"/>
      <c r="XAD2058" s="220"/>
      <c r="XAE2058" s="220"/>
      <c r="XAF2058" s="220"/>
      <c r="XAG2058" s="220"/>
      <c r="XAH2058" s="220"/>
      <c r="XAI2058" s="220"/>
      <c r="XAJ2058" s="220"/>
      <c r="XAK2058" s="220"/>
      <c r="XAL2058" s="220"/>
      <c r="XAM2058" s="220"/>
      <c r="XAN2058" s="220"/>
      <c r="XAO2058" s="220"/>
      <c r="XAP2058" s="220"/>
      <c r="XAQ2058" s="220"/>
      <c r="XAR2058" s="220"/>
      <c r="XAS2058" s="220"/>
      <c r="XAT2058" s="220"/>
      <c r="XAU2058" s="220"/>
      <c r="XAV2058" s="220"/>
      <c r="XAW2058" s="220"/>
      <c r="XAX2058" s="220"/>
      <c r="XAY2058" s="220"/>
      <c r="XAZ2058" s="220"/>
      <c r="XBA2058" s="220"/>
      <c r="XBB2058" s="220"/>
      <c r="XBC2058" s="220"/>
      <c r="XBD2058" s="220"/>
      <c r="XBE2058" s="220"/>
      <c r="XBF2058" s="220"/>
      <c r="XBG2058" s="220"/>
      <c r="XBH2058" s="220"/>
      <c r="XBI2058" s="220"/>
      <c r="XBJ2058" s="220"/>
      <c r="XBK2058" s="220"/>
      <c r="XBL2058" s="220"/>
      <c r="XBM2058" s="220"/>
      <c r="XBN2058" s="220"/>
      <c r="XBO2058" s="220"/>
      <c r="XBP2058" s="220"/>
      <c r="XBQ2058" s="220"/>
      <c r="XBR2058" s="220"/>
      <c r="XBS2058" s="220"/>
      <c r="XBT2058" s="220"/>
      <c r="XBU2058" s="220"/>
      <c r="XBV2058" s="220"/>
      <c r="XBW2058" s="220"/>
      <c r="XBX2058" s="220"/>
      <c r="XBY2058" s="220"/>
      <c r="XBZ2058" s="220"/>
      <c r="XCA2058" s="220"/>
      <c r="XCB2058" s="220"/>
      <c r="XCC2058" s="220"/>
      <c r="XCD2058" s="220"/>
      <c r="XCE2058" s="220"/>
      <c r="XCF2058" s="220"/>
      <c r="XCG2058" s="220"/>
      <c r="XCH2058" s="220"/>
      <c r="XCI2058" s="220"/>
      <c r="XCJ2058" s="220"/>
      <c r="XCK2058" s="220"/>
      <c r="XCL2058" s="220"/>
      <c r="XCM2058" s="220"/>
      <c r="XCN2058" s="220"/>
      <c r="XCO2058" s="220"/>
      <c r="XCP2058" s="220"/>
      <c r="XCQ2058" s="220"/>
      <c r="XCR2058" s="220"/>
      <c r="XCS2058" s="220"/>
      <c r="XCT2058" s="220"/>
      <c r="XCU2058" s="220"/>
      <c r="XCV2058" s="220"/>
      <c r="XCW2058" s="220"/>
      <c r="XCX2058" s="220"/>
      <c r="XCY2058" s="220"/>
      <c r="XCZ2058" s="220"/>
      <c r="XDA2058" s="220"/>
      <c r="XDB2058" s="220"/>
      <c r="XDC2058" s="220"/>
      <c r="XDD2058" s="220"/>
      <c r="XDE2058" s="220"/>
      <c r="XDF2058" s="220"/>
      <c r="XDG2058" s="220"/>
      <c r="XDH2058" s="220"/>
      <c r="XDI2058" s="220"/>
      <c r="XDJ2058" s="220"/>
      <c r="XDK2058" s="220"/>
      <c r="XDL2058" s="220"/>
      <c r="XDM2058" s="220"/>
      <c r="XDN2058" s="220"/>
      <c r="XDO2058" s="220"/>
      <c r="XDP2058" s="220"/>
      <c r="XDQ2058" s="220"/>
      <c r="XDR2058" s="220"/>
      <c r="XDS2058" s="220"/>
      <c r="XDT2058" s="220"/>
      <c r="XDU2058" s="220"/>
      <c r="XDV2058" s="220"/>
      <c r="XDW2058" s="220"/>
      <c r="XDX2058" s="220"/>
      <c r="XDY2058" s="220"/>
      <c r="XDZ2058" s="220"/>
      <c r="XEA2058" s="220"/>
      <c r="XEB2058" s="220"/>
      <c r="XEC2058" s="220"/>
      <c r="XED2058" s="220"/>
      <c r="XEE2058" s="220"/>
      <c r="XEF2058" s="220"/>
      <c r="XEG2058" s="220"/>
      <c r="XEH2058" s="220"/>
      <c r="XEI2058" s="220"/>
      <c r="XEJ2058" s="220"/>
      <c r="XEK2058" s="220"/>
      <c r="XEL2058" s="220"/>
      <c r="XEM2058" s="220"/>
      <c r="XEN2058" s="220"/>
      <c r="XEO2058" s="220"/>
      <c r="XEP2058" s="220"/>
      <c r="XEQ2058" s="220"/>
      <c r="XER2058" s="220"/>
      <c r="XES2058" s="220"/>
      <c r="XET2058" s="220"/>
      <c r="XEU2058" s="220"/>
      <c r="XEV2058" s="220"/>
      <c r="XEW2058" s="220"/>
      <c r="XEX2058" s="220"/>
      <c r="XEY2058" s="220"/>
      <c r="XEZ2058" s="220"/>
      <c r="XFA2058" s="220"/>
      <c r="XFB2058" s="220"/>
      <c r="XFC2058" s="220"/>
    </row>
    <row r="2060" spans="1:16383" x14ac:dyDescent="0.25">
      <c r="A2060" s="24" t="s">
        <v>529</v>
      </c>
      <c r="B2060" s="205" t="s">
        <v>587</v>
      </c>
      <c r="C2060" s="185" t="s">
        <v>608</v>
      </c>
    </row>
    <row r="2092" spans="2:16383" s="202" customFormat="1" x14ac:dyDescent="0.25">
      <c r="B2092" s="366" t="s">
        <v>732</v>
      </c>
      <c r="C2092" s="364"/>
      <c r="D2092" s="364"/>
      <c r="E2092" s="364"/>
      <c r="F2092" s="364"/>
      <c r="G2092" s="364"/>
      <c r="H2092" s="364"/>
      <c r="I2092" s="364"/>
      <c r="J2092" s="220"/>
      <c r="K2092" s="220"/>
      <c r="L2092" s="220"/>
      <c r="M2092" s="220"/>
      <c r="N2092" s="220"/>
      <c r="O2092" s="220"/>
      <c r="P2092" s="220"/>
      <c r="Q2092" s="220"/>
      <c r="R2092" s="220"/>
      <c r="S2092" s="220"/>
      <c r="T2092" s="220"/>
      <c r="U2092" s="220"/>
      <c r="V2092" s="220"/>
      <c r="W2092" s="220"/>
      <c r="X2092" s="220"/>
      <c r="Y2092" s="220"/>
      <c r="Z2092" s="220"/>
      <c r="AA2092" s="220"/>
      <c r="AB2092" s="220"/>
      <c r="AC2092" s="220"/>
      <c r="AD2092" s="220"/>
      <c r="AE2092" s="220"/>
      <c r="AF2092" s="220"/>
      <c r="AG2092" s="220"/>
      <c r="AH2092" s="220"/>
      <c r="AI2092" s="220"/>
      <c r="AJ2092" s="220"/>
      <c r="AK2092" s="220"/>
      <c r="AL2092" s="220"/>
      <c r="AM2092" s="220"/>
      <c r="AN2092" s="220"/>
      <c r="AO2092" s="220"/>
      <c r="AP2092" s="220"/>
      <c r="AQ2092" s="220"/>
      <c r="AR2092" s="220"/>
      <c r="AS2092" s="220"/>
      <c r="AT2092" s="220"/>
      <c r="AU2092" s="220"/>
      <c r="AV2092" s="220"/>
      <c r="AW2092" s="220"/>
      <c r="AX2092" s="220"/>
      <c r="AY2092" s="220"/>
      <c r="AZ2092" s="220"/>
      <c r="BA2092" s="220"/>
      <c r="BB2092" s="220"/>
      <c r="BC2092" s="220"/>
      <c r="BD2092" s="220"/>
      <c r="BE2092" s="220"/>
      <c r="BF2092" s="220"/>
      <c r="BG2092" s="220"/>
      <c r="BH2092" s="220"/>
      <c r="BI2092" s="220"/>
      <c r="BJ2092" s="220"/>
      <c r="BK2092" s="220"/>
      <c r="BL2092" s="220"/>
      <c r="BM2092" s="220"/>
      <c r="BN2092" s="220"/>
      <c r="BO2092" s="220"/>
      <c r="BP2092" s="220"/>
      <c r="BQ2092" s="220"/>
      <c r="BR2092" s="220"/>
      <c r="BS2092" s="220"/>
      <c r="BT2092" s="220"/>
      <c r="BU2092" s="220"/>
      <c r="BV2092" s="220"/>
      <c r="BW2092" s="220"/>
      <c r="BX2092" s="220"/>
      <c r="BY2092" s="220"/>
      <c r="BZ2092" s="220"/>
      <c r="CA2092" s="220"/>
      <c r="CB2092" s="220"/>
      <c r="CC2092" s="220"/>
      <c r="CD2092" s="220"/>
      <c r="CE2092" s="220"/>
      <c r="CF2092" s="220"/>
      <c r="CG2092" s="220"/>
      <c r="CH2092" s="220"/>
      <c r="CI2092" s="220"/>
      <c r="CJ2092" s="220"/>
      <c r="CK2092" s="220"/>
      <c r="CL2092" s="220"/>
      <c r="CM2092" s="220"/>
      <c r="CN2092" s="220"/>
      <c r="CO2092" s="220"/>
      <c r="CP2092" s="220"/>
      <c r="CQ2092" s="220"/>
      <c r="CR2092" s="220"/>
      <c r="CS2092" s="220"/>
      <c r="CT2092" s="220"/>
      <c r="CU2092" s="220"/>
      <c r="CV2092" s="220"/>
      <c r="CW2092" s="220"/>
      <c r="CX2092" s="220"/>
      <c r="CY2092" s="220"/>
      <c r="CZ2092" s="220"/>
      <c r="DA2092" s="220"/>
      <c r="DB2092" s="220"/>
      <c r="DC2092" s="220"/>
      <c r="DD2092" s="220"/>
      <c r="DE2092" s="220"/>
      <c r="DF2092" s="220"/>
      <c r="DG2092" s="220"/>
      <c r="DH2092" s="220"/>
      <c r="DI2092" s="220"/>
      <c r="DJ2092" s="220"/>
      <c r="DK2092" s="220"/>
      <c r="DL2092" s="220"/>
      <c r="DM2092" s="220"/>
      <c r="DN2092" s="220"/>
      <c r="DO2092" s="220"/>
      <c r="DP2092" s="220"/>
      <c r="DQ2092" s="220"/>
      <c r="DR2092" s="220"/>
      <c r="DS2092" s="220"/>
      <c r="DT2092" s="220"/>
      <c r="DU2092" s="220"/>
      <c r="DV2092" s="220"/>
      <c r="DW2092" s="220"/>
      <c r="DX2092" s="220"/>
      <c r="DY2092" s="220"/>
      <c r="DZ2092" s="220"/>
      <c r="EA2092" s="220"/>
      <c r="EB2092" s="220"/>
      <c r="EC2092" s="220"/>
      <c r="ED2092" s="220"/>
      <c r="EE2092" s="220"/>
      <c r="EF2092" s="220"/>
      <c r="EG2092" s="220"/>
      <c r="EH2092" s="220"/>
      <c r="EI2092" s="220"/>
      <c r="EJ2092" s="220"/>
      <c r="EK2092" s="220"/>
      <c r="EL2092" s="220"/>
      <c r="EM2092" s="220"/>
      <c r="EN2092" s="220"/>
      <c r="EO2092" s="220"/>
      <c r="EP2092" s="220"/>
      <c r="EQ2092" s="220"/>
      <c r="ER2092" s="220"/>
      <c r="ES2092" s="220"/>
      <c r="ET2092" s="220"/>
      <c r="EU2092" s="220"/>
      <c r="EV2092" s="220"/>
      <c r="EW2092" s="220"/>
      <c r="EX2092" s="220"/>
      <c r="EY2092" s="220"/>
      <c r="EZ2092" s="220"/>
      <c r="FA2092" s="220"/>
      <c r="FB2092" s="220"/>
      <c r="FC2092" s="220"/>
      <c r="FD2092" s="220"/>
      <c r="FE2092" s="220"/>
      <c r="FF2092" s="220"/>
      <c r="FG2092" s="220"/>
      <c r="FH2092" s="220"/>
      <c r="FI2092" s="220"/>
      <c r="FJ2092" s="220"/>
      <c r="FK2092" s="220"/>
      <c r="FL2092" s="220"/>
      <c r="FM2092" s="220"/>
      <c r="FN2092" s="220"/>
      <c r="FO2092" s="220"/>
      <c r="FP2092" s="220"/>
      <c r="FQ2092" s="220"/>
      <c r="FR2092" s="220"/>
      <c r="FS2092" s="220"/>
      <c r="FT2092" s="220"/>
      <c r="FU2092" s="220"/>
      <c r="FV2092" s="220"/>
      <c r="FW2092" s="220"/>
      <c r="FX2092" s="220"/>
      <c r="FY2092" s="220"/>
      <c r="FZ2092" s="220"/>
      <c r="GA2092" s="220"/>
      <c r="GB2092" s="220"/>
      <c r="GC2092" s="220"/>
      <c r="GD2092" s="220"/>
      <c r="GE2092" s="220"/>
      <c r="GF2092" s="220"/>
      <c r="GG2092" s="220"/>
      <c r="GH2092" s="220"/>
      <c r="GI2092" s="220"/>
      <c r="GJ2092" s="220"/>
      <c r="GK2092" s="220"/>
      <c r="GL2092" s="220"/>
      <c r="GM2092" s="220"/>
      <c r="GN2092" s="220"/>
      <c r="GO2092" s="220"/>
      <c r="GP2092" s="220"/>
      <c r="GQ2092" s="220"/>
      <c r="GR2092" s="220"/>
      <c r="GS2092" s="220"/>
      <c r="GT2092" s="220"/>
      <c r="GU2092" s="220"/>
      <c r="GV2092" s="220"/>
      <c r="GW2092" s="220"/>
      <c r="GX2092" s="220"/>
      <c r="GY2092" s="220"/>
      <c r="GZ2092" s="220"/>
      <c r="HA2092" s="220"/>
      <c r="HB2092" s="220"/>
      <c r="HC2092" s="220"/>
      <c r="HD2092" s="220"/>
      <c r="HE2092" s="220"/>
      <c r="HF2092" s="220"/>
      <c r="HG2092" s="220"/>
      <c r="HH2092" s="220"/>
      <c r="HI2092" s="220"/>
      <c r="HJ2092" s="220"/>
      <c r="HK2092" s="220"/>
      <c r="HL2092" s="220"/>
      <c r="HM2092" s="220"/>
      <c r="HN2092" s="220"/>
      <c r="HO2092" s="220"/>
      <c r="HP2092" s="220"/>
      <c r="HQ2092" s="220"/>
      <c r="HR2092" s="220"/>
      <c r="HS2092" s="220"/>
      <c r="HT2092" s="220"/>
      <c r="HU2092" s="220"/>
      <c r="HV2092" s="220"/>
      <c r="HW2092" s="220"/>
      <c r="HX2092" s="220"/>
      <c r="HY2092" s="220"/>
      <c r="HZ2092" s="220"/>
      <c r="IA2092" s="220"/>
      <c r="IB2092" s="220"/>
      <c r="IC2092" s="220"/>
      <c r="ID2092" s="220"/>
      <c r="IE2092" s="220"/>
      <c r="IF2092" s="220"/>
      <c r="IG2092" s="220"/>
      <c r="IH2092" s="220"/>
      <c r="II2092" s="220"/>
      <c r="IJ2092" s="220"/>
      <c r="IK2092" s="220"/>
      <c r="IL2092" s="220"/>
      <c r="IM2092" s="220"/>
      <c r="IN2092" s="220"/>
      <c r="IO2092" s="220"/>
      <c r="IP2092" s="220"/>
      <c r="IQ2092" s="220"/>
      <c r="IR2092" s="220"/>
      <c r="IS2092" s="220"/>
      <c r="IT2092" s="220"/>
      <c r="IU2092" s="220"/>
      <c r="IV2092" s="220"/>
      <c r="IW2092" s="220"/>
      <c r="IX2092" s="220"/>
      <c r="IY2092" s="220"/>
      <c r="IZ2092" s="220"/>
      <c r="JA2092" s="220"/>
      <c r="JB2092" s="220"/>
      <c r="JC2092" s="220"/>
      <c r="JD2092" s="220"/>
      <c r="JE2092" s="220"/>
      <c r="JF2092" s="220"/>
      <c r="JG2092" s="220"/>
      <c r="JH2092" s="220"/>
      <c r="JI2092" s="220"/>
      <c r="JJ2092" s="220"/>
      <c r="JK2092" s="220"/>
      <c r="JL2092" s="220"/>
      <c r="JM2092" s="220"/>
      <c r="JN2092" s="220"/>
      <c r="JO2092" s="220"/>
      <c r="JP2092" s="220"/>
      <c r="JQ2092" s="220"/>
      <c r="JR2092" s="220"/>
      <c r="JS2092" s="220"/>
      <c r="JT2092" s="220"/>
      <c r="JU2092" s="220"/>
      <c r="JV2092" s="220"/>
      <c r="JW2092" s="220"/>
      <c r="JX2092" s="220"/>
      <c r="JY2092" s="220"/>
      <c r="JZ2092" s="220"/>
      <c r="KA2092" s="220"/>
      <c r="KB2092" s="220"/>
      <c r="KC2092" s="220"/>
      <c r="KD2092" s="220"/>
      <c r="KE2092" s="220"/>
      <c r="KF2092" s="220"/>
      <c r="KG2092" s="220"/>
      <c r="KH2092" s="220"/>
      <c r="KI2092" s="220"/>
      <c r="KJ2092" s="220"/>
      <c r="KK2092" s="220"/>
      <c r="KL2092" s="220"/>
      <c r="KM2092" s="220"/>
      <c r="KN2092" s="220"/>
      <c r="KO2092" s="220"/>
      <c r="KP2092" s="220"/>
      <c r="KQ2092" s="220"/>
      <c r="KR2092" s="220"/>
      <c r="KS2092" s="220"/>
      <c r="KT2092" s="220"/>
      <c r="KU2092" s="220"/>
      <c r="KV2092" s="220"/>
      <c r="KW2092" s="220"/>
      <c r="KX2092" s="220"/>
      <c r="KY2092" s="220"/>
      <c r="KZ2092" s="220"/>
      <c r="LA2092" s="220"/>
      <c r="LB2092" s="220"/>
      <c r="LC2092" s="220"/>
      <c r="LD2092" s="220"/>
      <c r="LE2092" s="220"/>
      <c r="LF2092" s="220"/>
      <c r="LG2092" s="220"/>
      <c r="LH2092" s="220"/>
      <c r="LI2092" s="220"/>
      <c r="LJ2092" s="220"/>
      <c r="LK2092" s="220"/>
      <c r="LL2092" s="220"/>
      <c r="LM2092" s="220"/>
      <c r="LN2092" s="220"/>
      <c r="LO2092" s="220"/>
      <c r="LP2092" s="220"/>
      <c r="LQ2092" s="220"/>
      <c r="LR2092" s="220"/>
      <c r="LS2092" s="220"/>
      <c r="LT2092" s="220"/>
      <c r="LU2092" s="220"/>
      <c r="LV2092" s="220"/>
      <c r="LW2092" s="220"/>
      <c r="LX2092" s="220"/>
      <c r="LY2092" s="220"/>
      <c r="LZ2092" s="220"/>
      <c r="MA2092" s="220"/>
      <c r="MB2092" s="220"/>
      <c r="MC2092" s="220"/>
      <c r="MD2092" s="220"/>
      <c r="ME2092" s="220"/>
      <c r="MF2092" s="220"/>
      <c r="MG2092" s="220"/>
      <c r="MH2092" s="220"/>
      <c r="MI2092" s="220"/>
      <c r="MJ2092" s="220"/>
      <c r="MK2092" s="220"/>
      <c r="ML2092" s="220"/>
      <c r="MM2092" s="220"/>
      <c r="MN2092" s="220"/>
      <c r="MO2092" s="220"/>
      <c r="MP2092" s="220"/>
      <c r="MQ2092" s="220"/>
      <c r="MR2092" s="220"/>
      <c r="MS2092" s="220"/>
      <c r="MT2092" s="220"/>
      <c r="MU2092" s="220"/>
      <c r="MV2092" s="220"/>
      <c r="MW2092" s="220"/>
      <c r="MX2092" s="220"/>
      <c r="MY2092" s="220"/>
      <c r="MZ2092" s="220"/>
      <c r="NA2092" s="220"/>
      <c r="NB2092" s="220"/>
      <c r="NC2092" s="220"/>
      <c r="ND2092" s="220"/>
      <c r="NE2092" s="220"/>
      <c r="NF2092" s="220"/>
      <c r="NG2092" s="220"/>
      <c r="NH2092" s="220"/>
      <c r="NI2092" s="220"/>
      <c r="NJ2092" s="220"/>
      <c r="NK2092" s="220"/>
      <c r="NL2092" s="220"/>
      <c r="NM2092" s="220"/>
      <c r="NN2092" s="220"/>
      <c r="NO2092" s="220"/>
      <c r="NP2092" s="220"/>
      <c r="NQ2092" s="220"/>
      <c r="NR2092" s="220"/>
      <c r="NS2092" s="220"/>
      <c r="NT2092" s="220"/>
      <c r="NU2092" s="220"/>
      <c r="NV2092" s="220"/>
      <c r="NW2092" s="220"/>
      <c r="NX2092" s="220"/>
      <c r="NY2092" s="220"/>
      <c r="NZ2092" s="220"/>
      <c r="OA2092" s="220"/>
      <c r="OB2092" s="220"/>
      <c r="OC2092" s="220"/>
      <c r="OD2092" s="220"/>
      <c r="OE2092" s="220"/>
      <c r="OF2092" s="220"/>
      <c r="OG2092" s="220"/>
      <c r="OH2092" s="220"/>
      <c r="OI2092" s="220"/>
      <c r="OJ2092" s="220"/>
      <c r="OK2092" s="220"/>
      <c r="OL2092" s="220"/>
      <c r="OM2092" s="220"/>
      <c r="ON2092" s="220"/>
      <c r="OO2092" s="220"/>
      <c r="OP2092" s="220"/>
      <c r="OQ2092" s="220"/>
      <c r="OR2092" s="220"/>
      <c r="OS2092" s="220"/>
      <c r="OT2092" s="220"/>
      <c r="OU2092" s="220"/>
      <c r="OV2092" s="220"/>
      <c r="OW2092" s="220"/>
      <c r="OX2092" s="220"/>
      <c r="OY2092" s="220"/>
      <c r="OZ2092" s="220"/>
      <c r="PA2092" s="220"/>
      <c r="PB2092" s="220"/>
      <c r="PC2092" s="220"/>
      <c r="PD2092" s="220"/>
      <c r="PE2092" s="220"/>
      <c r="PF2092" s="220"/>
      <c r="PG2092" s="220"/>
      <c r="PH2092" s="220"/>
      <c r="PI2092" s="220"/>
      <c r="PJ2092" s="220"/>
      <c r="PK2092" s="220"/>
      <c r="PL2092" s="220"/>
      <c r="PM2092" s="220"/>
      <c r="PN2092" s="220"/>
      <c r="PO2092" s="220"/>
      <c r="PP2092" s="220"/>
      <c r="PQ2092" s="220"/>
      <c r="PR2092" s="220"/>
      <c r="PS2092" s="220"/>
      <c r="PT2092" s="220"/>
      <c r="PU2092" s="220"/>
      <c r="PV2092" s="220"/>
      <c r="PW2092" s="220"/>
      <c r="PX2092" s="220"/>
      <c r="PY2092" s="220"/>
      <c r="PZ2092" s="220"/>
      <c r="QA2092" s="220"/>
      <c r="QB2092" s="220"/>
      <c r="QC2092" s="220"/>
      <c r="QD2092" s="220"/>
      <c r="QE2092" s="220"/>
      <c r="QF2092" s="220"/>
      <c r="QG2092" s="220"/>
      <c r="QH2092" s="220"/>
      <c r="QI2092" s="220"/>
      <c r="QJ2092" s="220"/>
      <c r="QK2092" s="220"/>
      <c r="QL2092" s="220"/>
      <c r="QM2092" s="220"/>
      <c r="QN2092" s="220"/>
      <c r="QO2092" s="220"/>
      <c r="QP2092" s="220"/>
      <c r="QQ2092" s="220"/>
      <c r="QR2092" s="220"/>
      <c r="QS2092" s="220"/>
      <c r="QT2092" s="220"/>
      <c r="QU2092" s="220"/>
      <c r="QV2092" s="220"/>
      <c r="QW2092" s="220"/>
      <c r="QX2092" s="220"/>
      <c r="QY2092" s="220"/>
      <c r="QZ2092" s="220"/>
      <c r="RA2092" s="220"/>
      <c r="RB2092" s="220"/>
      <c r="RC2092" s="220"/>
      <c r="RD2092" s="220"/>
      <c r="RE2092" s="220"/>
      <c r="RF2092" s="220"/>
      <c r="RG2092" s="220"/>
      <c r="RH2092" s="220"/>
      <c r="RI2092" s="220"/>
      <c r="RJ2092" s="220"/>
      <c r="RK2092" s="220"/>
      <c r="RL2092" s="220"/>
      <c r="RM2092" s="220"/>
      <c r="RN2092" s="220"/>
      <c r="RO2092" s="220"/>
      <c r="RP2092" s="220"/>
      <c r="RQ2092" s="220"/>
      <c r="RR2092" s="220"/>
      <c r="RS2092" s="220"/>
      <c r="RT2092" s="220"/>
      <c r="RU2092" s="220"/>
      <c r="RV2092" s="220"/>
      <c r="RW2092" s="220"/>
      <c r="RX2092" s="220"/>
      <c r="RY2092" s="220"/>
      <c r="RZ2092" s="220"/>
      <c r="SA2092" s="220"/>
      <c r="SB2092" s="220"/>
      <c r="SC2092" s="220"/>
      <c r="SD2092" s="220"/>
      <c r="SE2092" s="220"/>
      <c r="SF2092" s="220"/>
      <c r="SG2092" s="220"/>
      <c r="SH2092" s="220"/>
      <c r="SI2092" s="220"/>
      <c r="SJ2092" s="220"/>
      <c r="SK2092" s="220"/>
      <c r="SL2092" s="220"/>
      <c r="SM2092" s="220"/>
      <c r="SN2092" s="220"/>
      <c r="SO2092" s="220"/>
      <c r="SP2092" s="220"/>
      <c r="SQ2092" s="220"/>
      <c r="SR2092" s="220"/>
      <c r="SS2092" s="220"/>
      <c r="ST2092" s="220"/>
      <c r="SU2092" s="220"/>
      <c r="SV2092" s="220"/>
      <c r="SW2092" s="220"/>
      <c r="SX2092" s="220"/>
      <c r="SY2092" s="220"/>
      <c r="SZ2092" s="220"/>
      <c r="TA2092" s="220"/>
      <c r="TB2092" s="220"/>
      <c r="TC2092" s="220"/>
      <c r="TD2092" s="220"/>
      <c r="TE2092" s="220"/>
      <c r="TF2092" s="220"/>
      <c r="TG2092" s="220"/>
      <c r="TH2092" s="220"/>
      <c r="TI2092" s="220"/>
      <c r="TJ2092" s="220"/>
      <c r="TK2092" s="220"/>
      <c r="TL2092" s="220"/>
      <c r="TM2092" s="220"/>
      <c r="TN2092" s="220"/>
      <c r="TO2092" s="220"/>
      <c r="TP2092" s="220"/>
      <c r="TQ2092" s="220"/>
      <c r="TR2092" s="220"/>
      <c r="TS2092" s="220"/>
      <c r="TT2092" s="220"/>
      <c r="TU2092" s="220"/>
      <c r="TV2092" s="220"/>
      <c r="TW2092" s="220"/>
      <c r="TX2092" s="220"/>
      <c r="TY2092" s="220"/>
      <c r="TZ2092" s="220"/>
      <c r="UA2092" s="220"/>
      <c r="UB2092" s="220"/>
      <c r="UC2092" s="220"/>
      <c r="UD2092" s="220"/>
      <c r="UE2092" s="220"/>
      <c r="UF2092" s="220"/>
      <c r="UG2092" s="220"/>
      <c r="UH2092" s="220"/>
      <c r="UI2092" s="220"/>
      <c r="UJ2092" s="220"/>
      <c r="UK2092" s="220"/>
      <c r="UL2092" s="220"/>
      <c r="UM2092" s="220"/>
      <c r="UN2092" s="220"/>
      <c r="UO2092" s="220"/>
      <c r="UP2092" s="220"/>
      <c r="UQ2092" s="220"/>
      <c r="UR2092" s="220"/>
      <c r="US2092" s="220"/>
      <c r="UT2092" s="220"/>
      <c r="UU2092" s="220"/>
      <c r="UV2092" s="220"/>
      <c r="UW2092" s="220"/>
      <c r="UX2092" s="220"/>
      <c r="UY2092" s="220"/>
      <c r="UZ2092" s="220"/>
      <c r="VA2092" s="220"/>
      <c r="VB2092" s="220"/>
      <c r="VC2092" s="220"/>
      <c r="VD2092" s="220"/>
      <c r="VE2092" s="220"/>
      <c r="VF2092" s="220"/>
      <c r="VG2092" s="220"/>
      <c r="VH2092" s="220"/>
      <c r="VI2092" s="220"/>
      <c r="VJ2092" s="220"/>
      <c r="VK2092" s="220"/>
      <c r="VL2092" s="220"/>
      <c r="VM2092" s="220"/>
      <c r="VN2092" s="220"/>
      <c r="VO2092" s="220"/>
      <c r="VP2092" s="220"/>
      <c r="VQ2092" s="220"/>
      <c r="VR2092" s="220"/>
      <c r="VS2092" s="220"/>
      <c r="VT2092" s="220"/>
      <c r="VU2092" s="220"/>
      <c r="VV2092" s="220"/>
      <c r="VW2092" s="220"/>
      <c r="VX2092" s="220"/>
      <c r="VY2092" s="220"/>
      <c r="VZ2092" s="220"/>
      <c r="WA2092" s="220"/>
      <c r="WB2092" s="220"/>
      <c r="WC2092" s="220"/>
      <c r="WD2092" s="220"/>
      <c r="WE2092" s="220"/>
      <c r="WF2092" s="220"/>
      <c r="WG2092" s="220"/>
      <c r="WH2092" s="220"/>
      <c r="WI2092" s="220"/>
      <c r="WJ2092" s="220"/>
      <c r="WK2092" s="220"/>
      <c r="WL2092" s="220"/>
      <c r="WM2092" s="220"/>
      <c r="WN2092" s="220"/>
      <c r="WO2092" s="220"/>
      <c r="WP2092" s="220"/>
      <c r="WQ2092" s="220"/>
      <c r="WR2092" s="220"/>
      <c r="WS2092" s="220"/>
      <c r="WT2092" s="220"/>
      <c r="WU2092" s="220"/>
      <c r="WV2092" s="220"/>
      <c r="WW2092" s="220"/>
      <c r="WX2092" s="220"/>
      <c r="WY2092" s="220"/>
      <c r="WZ2092" s="220"/>
      <c r="XA2092" s="220"/>
      <c r="XB2092" s="220"/>
      <c r="XC2092" s="220"/>
      <c r="XD2092" s="220"/>
      <c r="XE2092" s="220"/>
      <c r="XF2092" s="220"/>
      <c r="XG2092" s="220"/>
      <c r="XH2092" s="220"/>
      <c r="XI2092" s="220"/>
      <c r="XJ2092" s="220"/>
      <c r="XK2092" s="220"/>
      <c r="XL2092" s="220"/>
      <c r="XM2092" s="220"/>
      <c r="XN2092" s="220"/>
      <c r="XO2092" s="220"/>
      <c r="XP2092" s="220"/>
      <c r="XQ2092" s="220"/>
      <c r="XR2092" s="220"/>
      <c r="XS2092" s="220"/>
      <c r="XT2092" s="220"/>
      <c r="XU2092" s="220"/>
      <c r="XV2092" s="220"/>
      <c r="XW2092" s="220"/>
      <c r="XX2092" s="220"/>
      <c r="XY2092" s="220"/>
      <c r="XZ2092" s="220"/>
      <c r="YA2092" s="220"/>
      <c r="YB2092" s="220"/>
      <c r="YC2092" s="220"/>
      <c r="YD2092" s="220"/>
      <c r="YE2092" s="220"/>
      <c r="YF2092" s="220"/>
      <c r="YG2092" s="220"/>
      <c r="YH2092" s="220"/>
      <c r="YI2092" s="220"/>
      <c r="YJ2092" s="220"/>
      <c r="YK2092" s="220"/>
      <c r="YL2092" s="220"/>
      <c r="YM2092" s="220"/>
      <c r="YN2092" s="220"/>
      <c r="YO2092" s="220"/>
      <c r="YP2092" s="220"/>
      <c r="YQ2092" s="220"/>
      <c r="YR2092" s="220"/>
      <c r="YS2092" s="220"/>
      <c r="YT2092" s="220"/>
      <c r="YU2092" s="220"/>
      <c r="YV2092" s="220"/>
      <c r="YW2092" s="220"/>
      <c r="YX2092" s="220"/>
      <c r="YY2092" s="220"/>
      <c r="YZ2092" s="220"/>
      <c r="ZA2092" s="220"/>
      <c r="ZB2092" s="220"/>
      <c r="ZC2092" s="220"/>
      <c r="ZD2092" s="220"/>
      <c r="ZE2092" s="220"/>
      <c r="ZF2092" s="220"/>
      <c r="ZG2092" s="220"/>
      <c r="ZH2092" s="220"/>
      <c r="ZI2092" s="220"/>
      <c r="ZJ2092" s="220"/>
      <c r="ZK2092" s="220"/>
      <c r="ZL2092" s="220"/>
      <c r="ZM2092" s="220"/>
      <c r="ZN2092" s="220"/>
      <c r="ZO2092" s="220"/>
      <c r="ZP2092" s="220"/>
      <c r="ZQ2092" s="220"/>
      <c r="ZR2092" s="220"/>
      <c r="ZS2092" s="220"/>
      <c r="ZT2092" s="220"/>
      <c r="ZU2092" s="220"/>
      <c r="ZV2092" s="220"/>
      <c r="ZW2092" s="220"/>
      <c r="ZX2092" s="220"/>
      <c r="ZY2092" s="220"/>
      <c r="ZZ2092" s="220"/>
      <c r="AAA2092" s="220"/>
      <c r="AAB2092" s="220"/>
      <c r="AAC2092" s="220"/>
      <c r="AAD2092" s="220"/>
      <c r="AAE2092" s="220"/>
      <c r="AAF2092" s="220"/>
      <c r="AAG2092" s="220"/>
      <c r="AAH2092" s="220"/>
      <c r="AAI2092" s="220"/>
      <c r="AAJ2092" s="220"/>
      <c r="AAK2092" s="220"/>
      <c r="AAL2092" s="220"/>
      <c r="AAM2092" s="220"/>
      <c r="AAN2092" s="220"/>
      <c r="AAO2092" s="220"/>
      <c r="AAP2092" s="220"/>
      <c r="AAQ2092" s="220"/>
      <c r="AAR2092" s="220"/>
      <c r="AAS2092" s="220"/>
      <c r="AAT2092" s="220"/>
      <c r="AAU2092" s="220"/>
      <c r="AAV2092" s="220"/>
      <c r="AAW2092" s="220"/>
      <c r="AAX2092" s="220"/>
      <c r="AAY2092" s="220"/>
      <c r="AAZ2092" s="220"/>
      <c r="ABA2092" s="220"/>
      <c r="ABB2092" s="220"/>
      <c r="ABC2092" s="220"/>
      <c r="ABD2092" s="220"/>
      <c r="ABE2092" s="220"/>
      <c r="ABF2092" s="220"/>
      <c r="ABG2092" s="220"/>
      <c r="ABH2092" s="220"/>
      <c r="ABI2092" s="220"/>
      <c r="ABJ2092" s="220"/>
      <c r="ABK2092" s="220"/>
      <c r="ABL2092" s="220"/>
      <c r="ABM2092" s="220"/>
      <c r="ABN2092" s="220"/>
      <c r="ABO2092" s="220"/>
      <c r="ABP2092" s="220"/>
      <c r="ABQ2092" s="220"/>
      <c r="ABR2092" s="220"/>
      <c r="ABS2092" s="220"/>
      <c r="ABT2092" s="220"/>
      <c r="ABU2092" s="220"/>
      <c r="ABV2092" s="220"/>
      <c r="ABW2092" s="220"/>
      <c r="ABX2092" s="220"/>
      <c r="ABY2092" s="220"/>
      <c r="ABZ2092" s="220"/>
      <c r="ACA2092" s="220"/>
      <c r="ACB2092" s="220"/>
      <c r="ACC2092" s="220"/>
      <c r="ACD2092" s="220"/>
      <c r="ACE2092" s="220"/>
      <c r="ACF2092" s="220"/>
      <c r="ACG2092" s="220"/>
      <c r="ACH2092" s="220"/>
      <c r="ACI2092" s="220"/>
      <c r="ACJ2092" s="220"/>
      <c r="ACK2092" s="220"/>
      <c r="ACL2092" s="220"/>
      <c r="ACM2092" s="220"/>
      <c r="ACN2092" s="220"/>
      <c r="ACO2092" s="220"/>
      <c r="ACP2092" s="220"/>
      <c r="ACQ2092" s="220"/>
      <c r="ACR2092" s="220"/>
      <c r="ACS2092" s="220"/>
      <c r="ACT2092" s="220"/>
      <c r="ACU2092" s="220"/>
      <c r="ACV2092" s="220"/>
      <c r="ACW2092" s="220"/>
      <c r="ACX2092" s="220"/>
      <c r="ACY2092" s="220"/>
      <c r="ACZ2092" s="220"/>
      <c r="ADA2092" s="220"/>
      <c r="ADB2092" s="220"/>
      <c r="ADC2092" s="220"/>
      <c r="ADD2092" s="220"/>
      <c r="ADE2092" s="220"/>
      <c r="ADF2092" s="220"/>
      <c r="ADG2092" s="220"/>
      <c r="ADH2092" s="220"/>
      <c r="ADI2092" s="220"/>
      <c r="ADJ2092" s="220"/>
      <c r="ADK2092" s="220"/>
      <c r="ADL2092" s="220"/>
      <c r="ADM2092" s="220"/>
      <c r="ADN2092" s="220"/>
      <c r="ADO2092" s="220"/>
      <c r="ADP2092" s="220"/>
      <c r="ADQ2092" s="220"/>
      <c r="ADR2092" s="220"/>
      <c r="ADS2092" s="220"/>
      <c r="ADT2092" s="220"/>
      <c r="ADU2092" s="220"/>
      <c r="ADV2092" s="220"/>
      <c r="ADW2092" s="220"/>
      <c r="ADX2092" s="220"/>
      <c r="ADY2092" s="220"/>
      <c r="ADZ2092" s="220"/>
      <c r="AEA2092" s="220"/>
      <c r="AEB2092" s="220"/>
      <c r="AEC2092" s="220"/>
      <c r="AED2092" s="220"/>
      <c r="AEE2092" s="220"/>
      <c r="AEF2092" s="220"/>
      <c r="AEG2092" s="220"/>
      <c r="AEH2092" s="220"/>
      <c r="AEI2092" s="220"/>
      <c r="AEJ2092" s="220"/>
      <c r="AEK2092" s="220"/>
      <c r="AEL2092" s="220"/>
      <c r="AEM2092" s="220"/>
      <c r="AEN2092" s="220"/>
      <c r="AEO2092" s="220"/>
      <c r="AEP2092" s="220"/>
      <c r="AEQ2092" s="220"/>
      <c r="AER2092" s="220"/>
      <c r="AES2092" s="220"/>
      <c r="AET2092" s="220"/>
      <c r="AEU2092" s="220"/>
      <c r="AEV2092" s="220"/>
      <c r="AEW2092" s="220"/>
      <c r="AEX2092" s="220"/>
      <c r="AEY2092" s="220"/>
      <c r="AEZ2092" s="220"/>
      <c r="AFA2092" s="220"/>
      <c r="AFB2092" s="220"/>
      <c r="AFC2092" s="220"/>
      <c r="AFD2092" s="220"/>
      <c r="AFE2092" s="220"/>
      <c r="AFF2092" s="220"/>
      <c r="AFG2092" s="220"/>
      <c r="AFH2092" s="220"/>
      <c r="AFI2092" s="220"/>
      <c r="AFJ2092" s="220"/>
      <c r="AFK2092" s="220"/>
      <c r="AFL2092" s="220"/>
      <c r="AFM2092" s="220"/>
      <c r="AFN2092" s="220"/>
      <c r="AFO2092" s="220"/>
      <c r="AFP2092" s="220"/>
      <c r="AFQ2092" s="220"/>
      <c r="AFR2092" s="220"/>
      <c r="AFS2092" s="220"/>
      <c r="AFT2092" s="220"/>
      <c r="AFU2092" s="220"/>
      <c r="AFV2092" s="220"/>
      <c r="AFW2092" s="220"/>
      <c r="AFX2092" s="220"/>
      <c r="AFY2092" s="220"/>
      <c r="AFZ2092" s="220"/>
      <c r="AGA2092" s="220"/>
      <c r="AGB2092" s="220"/>
      <c r="AGC2092" s="220"/>
      <c r="AGD2092" s="220"/>
      <c r="AGE2092" s="220"/>
      <c r="AGF2092" s="220"/>
      <c r="AGG2092" s="220"/>
      <c r="AGH2092" s="220"/>
      <c r="AGI2092" s="220"/>
      <c r="AGJ2092" s="220"/>
      <c r="AGK2092" s="220"/>
      <c r="AGL2092" s="220"/>
      <c r="AGM2092" s="220"/>
      <c r="AGN2092" s="220"/>
      <c r="AGO2092" s="220"/>
      <c r="AGP2092" s="220"/>
      <c r="AGQ2092" s="220"/>
      <c r="AGR2092" s="220"/>
      <c r="AGS2092" s="220"/>
      <c r="AGT2092" s="220"/>
      <c r="AGU2092" s="220"/>
      <c r="AGV2092" s="220"/>
      <c r="AGW2092" s="220"/>
      <c r="AGX2092" s="220"/>
      <c r="AGY2092" s="220"/>
      <c r="AGZ2092" s="220"/>
      <c r="AHA2092" s="220"/>
      <c r="AHB2092" s="220"/>
      <c r="AHC2092" s="220"/>
      <c r="AHD2092" s="220"/>
      <c r="AHE2092" s="220"/>
      <c r="AHF2092" s="220"/>
      <c r="AHG2092" s="220"/>
      <c r="AHH2092" s="220"/>
      <c r="AHI2092" s="220"/>
      <c r="AHJ2092" s="220"/>
      <c r="AHK2092" s="220"/>
      <c r="AHL2092" s="220"/>
      <c r="AHM2092" s="220"/>
      <c r="AHN2092" s="220"/>
      <c r="AHO2092" s="220"/>
      <c r="AHP2092" s="220"/>
      <c r="AHQ2092" s="220"/>
      <c r="AHR2092" s="220"/>
      <c r="AHS2092" s="220"/>
      <c r="AHT2092" s="220"/>
      <c r="AHU2092" s="220"/>
      <c r="AHV2092" s="220"/>
      <c r="AHW2092" s="220"/>
      <c r="AHX2092" s="220"/>
      <c r="AHY2092" s="220"/>
      <c r="AHZ2092" s="220"/>
      <c r="AIA2092" s="220"/>
      <c r="AIB2092" s="220"/>
      <c r="AIC2092" s="220"/>
      <c r="AID2092" s="220"/>
      <c r="AIE2092" s="220"/>
      <c r="AIF2092" s="220"/>
      <c r="AIG2092" s="220"/>
      <c r="AIH2092" s="220"/>
      <c r="AII2092" s="220"/>
      <c r="AIJ2092" s="220"/>
      <c r="AIK2092" s="220"/>
      <c r="AIL2092" s="220"/>
      <c r="AIM2092" s="220"/>
      <c r="AIN2092" s="220"/>
      <c r="AIO2092" s="220"/>
      <c r="AIP2092" s="220"/>
      <c r="AIQ2092" s="220"/>
      <c r="AIR2092" s="220"/>
      <c r="AIS2092" s="220"/>
      <c r="AIT2092" s="220"/>
      <c r="AIU2092" s="220"/>
      <c r="AIV2092" s="220"/>
      <c r="AIW2092" s="220"/>
      <c r="AIX2092" s="220"/>
      <c r="AIY2092" s="220"/>
      <c r="AIZ2092" s="220"/>
      <c r="AJA2092" s="220"/>
      <c r="AJB2092" s="220"/>
      <c r="AJC2092" s="220"/>
      <c r="AJD2092" s="220"/>
      <c r="AJE2092" s="220"/>
      <c r="AJF2092" s="220"/>
      <c r="AJG2092" s="220"/>
      <c r="AJH2092" s="220"/>
      <c r="AJI2092" s="220"/>
      <c r="AJJ2092" s="220"/>
      <c r="AJK2092" s="220"/>
      <c r="AJL2092" s="220"/>
      <c r="AJM2092" s="220"/>
      <c r="AJN2092" s="220"/>
      <c r="AJO2092" s="220"/>
      <c r="AJP2092" s="220"/>
      <c r="AJQ2092" s="220"/>
      <c r="AJR2092" s="220"/>
      <c r="AJS2092" s="220"/>
      <c r="AJT2092" s="220"/>
      <c r="AJU2092" s="220"/>
      <c r="AJV2092" s="220"/>
      <c r="AJW2092" s="220"/>
      <c r="AJX2092" s="220"/>
      <c r="AJY2092" s="220"/>
      <c r="AJZ2092" s="220"/>
      <c r="AKA2092" s="220"/>
      <c r="AKB2092" s="220"/>
      <c r="AKC2092" s="220"/>
      <c r="AKD2092" s="220"/>
      <c r="AKE2092" s="220"/>
      <c r="AKF2092" s="220"/>
      <c r="AKG2092" s="220"/>
      <c r="AKH2092" s="220"/>
      <c r="AKI2092" s="220"/>
      <c r="AKJ2092" s="220"/>
      <c r="AKK2092" s="220"/>
      <c r="AKL2092" s="220"/>
      <c r="AKM2092" s="220"/>
      <c r="AKN2092" s="220"/>
      <c r="AKO2092" s="220"/>
      <c r="AKP2092" s="220"/>
      <c r="AKQ2092" s="220"/>
      <c r="AKR2092" s="220"/>
      <c r="AKS2092" s="220"/>
      <c r="AKT2092" s="220"/>
      <c r="AKU2092" s="220"/>
      <c r="AKV2092" s="220"/>
      <c r="AKW2092" s="220"/>
      <c r="AKX2092" s="220"/>
      <c r="AKY2092" s="220"/>
      <c r="AKZ2092" s="220"/>
      <c r="ALA2092" s="220"/>
      <c r="ALB2092" s="220"/>
      <c r="ALC2092" s="220"/>
      <c r="ALD2092" s="220"/>
      <c r="ALE2092" s="220"/>
      <c r="ALF2092" s="220"/>
      <c r="ALG2092" s="220"/>
      <c r="ALH2092" s="220"/>
      <c r="ALI2092" s="220"/>
      <c r="ALJ2092" s="220"/>
      <c r="ALK2092" s="220"/>
      <c r="ALL2092" s="220"/>
      <c r="ALM2092" s="220"/>
      <c r="ALN2092" s="220"/>
      <c r="ALO2092" s="220"/>
      <c r="ALP2092" s="220"/>
      <c r="ALQ2092" s="220"/>
      <c r="ALR2092" s="220"/>
      <c r="ALS2092" s="220"/>
      <c r="ALT2092" s="220"/>
      <c r="ALU2092" s="220"/>
      <c r="ALV2092" s="220"/>
      <c r="ALW2092" s="220"/>
      <c r="ALX2092" s="220"/>
      <c r="ALY2092" s="220"/>
      <c r="ALZ2092" s="220"/>
      <c r="AMA2092" s="220"/>
      <c r="AMB2092" s="220"/>
      <c r="AMC2092" s="220"/>
      <c r="AMD2092" s="220"/>
      <c r="AME2092" s="220"/>
      <c r="AMF2092" s="220"/>
      <c r="AMG2092" s="220"/>
      <c r="AMH2092" s="220"/>
      <c r="AMI2092" s="220"/>
      <c r="AMJ2092" s="220"/>
      <c r="AMK2092" s="220"/>
      <c r="AML2092" s="220"/>
      <c r="AMM2092" s="220"/>
      <c r="AMN2092" s="220"/>
      <c r="AMO2092" s="220"/>
      <c r="AMP2092" s="220"/>
      <c r="AMQ2092" s="220"/>
      <c r="AMR2092" s="220"/>
      <c r="AMS2092" s="220"/>
      <c r="AMT2092" s="220"/>
      <c r="AMU2092" s="220"/>
      <c r="AMV2092" s="220"/>
      <c r="AMW2092" s="220"/>
      <c r="AMX2092" s="220"/>
      <c r="AMY2092" s="220"/>
      <c r="AMZ2092" s="220"/>
      <c r="ANA2092" s="220"/>
      <c r="ANB2092" s="220"/>
      <c r="ANC2092" s="220"/>
      <c r="AND2092" s="220"/>
      <c r="ANE2092" s="220"/>
      <c r="ANF2092" s="220"/>
      <c r="ANG2092" s="220"/>
      <c r="ANH2092" s="220"/>
      <c r="ANI2092" s="220"/>
      <c r="ANJ2092" s="220"/>
      <c r="ANK2092" s="220"/>
      <c r="ANL2092" s="220"/>
      <c r="ANM2092" s="220"/>
      <c r="ANN2092" s="220"/>
      <c r="ANO2092" s="220"/>
      <c r="ANP2092" s="220"/>
      <c r="ANQ2092" s="220"/>
      <c r="ANR2092" s="220"/>
      <c r="ANS2092" s="220"/>
      <c r="ANT2092" s="220"/>
      <c r="ANU2092" s="220"/>
      <c r="ANV2092" s="220"/>
      <c r="ANW2092" s="220"/>
      <c r="ANX2092" s="220"/>
      <c r="ANY2092" s="220"/>
      <c r="ANZ2092" s="220"/>
      <c r="AOA2092" s="220"/>
      <c r="AOB2092" s="220"/>
      <c r="AOC2092" s="220"/>
      <c r="AOD2092" s="220"/>
      <c r="AOE2092" s="220"/>
      <c r="AOF2092" s="220"/>
      <c r="AOG2092" s="220"/>
      <c r="AOH2092" s="220"/>
      <c r="AOI2092" s="220"/>
      <c r="AOJ2092" s="220"/>
      <c r="AOK2092" s="220"/>
      <c r="AOL2092" s="220"/>
      <c r="AOM2092" s="220"/>
      <c r="AON2092" s="220"/>
      <c r="AOO2092" s="220"/>
      <c r="AOP2092" s="220"/>
      <c r="AOQ2092" s="220"/>
      <c r="AOR2092" s="220"/>
      <c r="AOS2092" s="220"/>
      <c r="AOT2092" s="220"/>
      <c r="AOU2092" s="220"/>
      <c r="AOV2092" s="220"/>
      <c r="AOW2092" s="220"/>
      <c r="AOX2092" s="220"/>
      <c r="AOY2092" s="220"/>
      <c r="AOZ2092" s="220"/>
      <c r="APA2092" s="220"/>
      <c r="APB2092" s="220"/>
      <c r="APC2092" s="220"/>
      <c r="APD2092" s="220"/>
      <c r="APE2092" s="220"/>
      <c r="APF2092" s="220"/>
      <c r="APG2092" s="220"/>
      <c r="APH2092" s="220"/>
      <c r="API2092" s="220"/>
      <c r="APJ2092" s="220"/>
      <c r="APK2092" s="220"/>
      <c r="APL2092" s="220"/>
      <c r="APM2092" s="220"/>
      <c r="APN2092" s="220"/>
      <c r="APO2092" s="220"/>
      <c r="APP2092" s="220"/>
      <c r="APQ2092" s="220"/>
      <c r="APR2092" s="220"/>
      <c r="APS2092" s="220"/>
      <c r="APT2092" s="220"/>
      <c r="APU2092" s="220"/>
      <c r="APV2092" s="220"/>
      <c r="APW2092" s="220"/>
      <c r="APX2092" s="220"/>
      <c r="APY2092" s="220"/>
      <c r="APZ2092" s="220"/>
      <c r="AQA2092" s="220"/>
      <c r="AQB2092" s="220"/>
      <c r="AQC2092" s="220"/>
      <c r="AQD2092" s="220"/>
      <c r="AQE2092" s="220"/>
      <c r="AQF2092" s="220"/>
      <c r="AQG2092" s="220"/>
      <c r="AQH2092" s="220"/>
      <c r="AQI2092" s="220"/>
      <c r="AQJ2092" s="220"/>
      <c r="AQK2092" s="220"/>
      <c r="AQL2092" s="220"/>
      <c r="AQM2092" s="220"/>
      <c r="AQN2092" s="220"/>
      <c r="AQO2092" s="220"/>
      <c r="AQP2092" s="220"/>
      <c r="AQQ2092" s="220"/>
      <c r="AQR2092" s="220"/>
      <c r="AQS2092" s="220"/>
      <c r="AQT2092" s="220"/>
      <c r="AQU2092" s="220"/>
      <c r="AQV2092" s="220"/>
      <c r="AQW2092" s="220"/>
      <c r="AQX2092" s="220"/>
      <c r="AQY2092" s="220"/>
      <c r="AQZ2092" s="220"/>
      <c r="ARA2092" s="220"/>
      <c r="ARB2092" s="220"/>
      <c r="ARC2092" s="220"/>
      <c r="ARD2092" s="220"/>
      <c r="ARE2092" s="220"/>
      <c r="ARF2092" s="220"/>
      <c r="ARG2092" s="220"/>
      <c r="ARH2092" s="220"/>
      <c r="ARI2092" s="220"/>
      <c r="ARJ2092" s="220"/>
      <c r="ARK2092" s="220"/>
      <c r="ARL2092" s="220"/>
      <c r="ARM2092" s="220"/>
      <c r="ARN2092" s="220"/>
      <c r="ARO2092" s="220"/>
      <c r="ARP2092" s="220"/>
      <c r="ARQ2092" s="220"/>
      <c r="ARR2092" s="220"/>
      <c r="ARS2092" s="220"/>
      <c r="ART2092" s="220"/>
      <c r="ARU2092" s="220"/>
      <c r="ARV2092" s="220"/>
      <c r="ARW2092" s="220"/>
      <c r="ARX2092" s="220"/>
      <c r="ARY2092" s="220"/>
      <c r="ARZ2092" s="220"/>
      <c r="ASA2092" s="220"/>
      <c r="ASB2092" s="220"/>
      <c r="ASC2092" s="220"/>
      <c r="ASD2092" s="220"/>
      <c r="ASE2092" s="220"/>
      <c r="ASF2092" s="220"/>
      <c r="ASG2092" s="220"/>
      <c r="ASH2092" s="220"/>
      <c r="ASI2092" s="220"/>
      <c r="ASJ2092" s="220"/>
      <c r="ASK2092" s="220"/>
      <c r="ASL2092" s="220"/>
      <c r="ASM2092" s="220"/>
      <c r="ASN2092" s="220"/>
      <c r="ASO2092" s="220"/>
      <c r="ASP2092" s="220"/>
      <c r="ASQ2092" s="220"/>
      <c r="ASR2092" s="220"/>
      <c r="ASS2092" s="220"/>
      <c r="AST2092" s="220"/>
      <c r="ASU2092" s="220"/>
      <c r="ASV2092" s="220"/>
      <c r="ASW2092" s="220"/>
      <c r="ASX2092" s="220"/>
      <c r="ASY2092" s="220"/>
      <c r="ASZ2092" s="220"/>
      <c r="ATA2092" s="220"/>
      <c r="ATB2092" s="220"/>
      <c r="ATC2092" s="220"/>
      <c r="ATD2092" s="220"/>
      <c r="ATE2092" s="220"/>
      <c r="ATF2092" s="220"/>
      <c r="ATG2092" s="220"/>
      <c r="ATH2092" s="220"/>
      <c r="ATI2092" s="220"/>
      <c r="ATJ2092" s="220"/>
      <c r="ATK2092" s="220"/>
      <c r="ATL2092" s="220"/>
      <c r="ATM2092" s="220"/>
      <c r="ATN2092" s="220"/>
      <c r="ATO2092" s="220"/>
      <c r="ATP2092" s="220"/>
      <c r="ATQ2092" s="220"/>
      <c r="ATR2092" s="220"/>
      <c r="ATS2092" s="220"/>
      <c r="ATT2092" s="220"/>
      <c r="ATU2092" s="220"/>
      <c r="ATV2092" s="220"/>
      <c r="ATW2092" s="220"/>
      <c r="ATX2092" s="220"/>
      <c r="ATY2092" s="220"/>
      <c r="ATZ2092" s="220"/>
      <c r="AUA2092" s="220"/>
      <c r="AUB2092" s="220"/>
      <c r="AUC2092" s="220"/>
      <c r="AUD2092" s="220"/>
      <c r="AUE2092" s="220"/>
      <c r="AUF2092" s="220"/>
      <c r="AUG2092" s="220"/>
      <c r="AUH2092" s="220"/>
      <c r="AUI2092" s="220"/>
      <c r="AUJ2092" s="220"/>
      <c r="AUK2092" s="220"/>
      <c r="AUL2092" s="220"/>
      <c r="AUM2092" s="220"/>
      <c r="AUN2092" s="220"/>
      <c r="AUO2092" s="220"/>
      <c r="AUP2092" s="220"/>
      <c r="AUQ2092" s="220"/>
      <c r="AUR2092" s="220"/>
      <c r="AUS2092" s="220"/>
      <c r="AUT2092" s="220"/>
      <c r="AUU2092" s="220"/>
      <c r="AUV2092" s="220"/>
      <c r="AUW2092" s="220"/>
      <c r="AUX2092" s="220"/>
      <c r="AUY2092" s="220"/>
      <c r="AUZ2092" s="220"/>
      <c r="AVA2092" s="220"/>
      <c r="AVB2092" s="220"/>
      <c r="AVC2092" s="220"/>
      <c r="AVD2092" s="220"/>
      <c r="AVE2092" s="220"/>
      <c r="AVF2092" s="220"/>
      <c r="AVG2092" s="220"/>
      <c r="AVH2092" s="220"/>
      <c r="AVI2092" s="220"/>
      <c r="AVJ2092" s="220"/>
      <c r="AVK2092" s="220"/>
      <c r="AVL2092" s="220"/>
      <c r="AVM2092" s="220"/>
      <c r="AVN2092" s="220"/>
      <c r="AVO2092" s="220"/>
      <c r="AVP2092" s="220"/>
      <c r="AVQ2092" s="220"/>
      <c r="AVR2092" s="220"/>
      <c r="AVS2092" s="220"/>
      <c r="AVT2092" s="220"/>
      <c r="AVU2092" s="220"/>
      <c r="AVV2092" s="220"/>
      <c r="AVW2092" s="220"/>
      <c r="AVX2092" s="220"/>
      <c r="AVY2092" s="220"/>
      <c r="AVZ2092" s="220"/>
      <c r="AWA2092" s="220"/>
      <c r="AWB2092" s="220"/>
      <c r="AWC2092" s="220"/>
      <c r="AWD2092" s="220"/>
      <c r="AWE2092" s="220"/>
      <c r="AWF2092" s="220"/>
      <c r="AWG2092" s="220"/>
      <c r="AWH2092" s="220"/>
      <c r="AWI2092" s="220"/>
      <c r="AWJ2092" s="220"/>
      <c r="AWK2092" s="220"/>
      <c r="AWL2092" s="220"/>
      <c r="AWM2092" s="220"/>
      <c r="AWN2092" s="220"/>
      <c r="AWO2092" s="220"/>
      <c r="AWP2092" s="220"/>
      <c r="AWQ2092" s="220"/>
      <c r="AWR2092" s="220"/>
      <c r="AWS2092" s="220"/>
      <c r="AWT2092" s="220"/>
      <c r="AWU2092" s="220"/>
      <c r="AWV2092" s="220"/>
      <c r="AWW2092" s="220"/>
      <c r="AWX2092" s="220"/>
      <c r="AWY2092" s="220"/>
      <c r="AWZ2092" s="220"/>
      <c r="AXA2092" s="220"/>
      <c r="AXB2092" s="220"/>
      <c r="AXC2092" s="220"/>
      <c r="AXD2092" s="220"/>
      <c r="AXE2092" s="220"/>
      <c r="AXF2092" s="220"/>
      <c r="AXG2092" s="220"/>
      <c r="AXH2092" s="220"/>
      <c r="AXI2092" s="220"/>
      <c r="AXJ2092" s="220"/>
      <c r="AXK2092" s="220"/>
      <c r="AXL2092" s="220"/>
      <c r="AXM2092" s="220"/>
      <c r="AXN2092" s="220"/>
      <c r="AXO2092" s="220"/>
      <c r="AXP2092" s="220"/>
      <c r="AXQ2092" s="220"/>
      <c r="AXR2092" s="220"/>
      <c r="AXS2092" s="220"/>
      <c r="AXT2092" s="220"/>
      <c r="AXU2092" s="220"/>
      <c r="AXV2092" s="220"/>
      <c r="AXW2092" s="220"/>
      <c r="AXX2092" s="220"/>
      <c r="AXY2092" s="220"/>
      <c r="AXZ2092" s="220"/>
      <c r="AYA2092" s="220"/>
      <c r="AYB2092" s="220"/>
      <c r="AYC2092" s="220"/>
      <c r="AYD2092" s="220"/>
      <c r="AYE2092" s="220"/>
      <c r="AYF2092" s="220"/>
      <c r="AYG2092" s="220"/>
      <c r="AYH2092" s="220"/>
      <c r="AYI2092" s="220"/>
      <c r="AYJ2092" s="220"/>
      <c r="AYK2092" s="220"/>
      <c r="AYL2092" s="220"/>
      <c r="AYM2092" s="220"/>
      <c r="AYN2092" s="220"/>
      <c r="AYO2092" s="220"/>
      <c r="AYP2092" s="220"/>
      <c r="AYQ2092" s="220"/>
      <c r="AYR2092" s="220"/>
      <c r="AYS2092" s="220"/>
      <c r="AYT2092" s="220"/>
      <c r="AYU2092" s="220"/>
      <c r="AYV2092" s="220"/>
      <c r="AYW2092" s="220"/>
      <c r="AYX2092" s="220"/>
      <c r="AYY2092" s="220"/>
      <c r="AYZ2092" s="220"/>
      <c r="AZA2092" s="220"/>
      <c r="AZB2092" s="220"/>
      <c r="AZC2092" s="220"/>
      <c r="AZD2092" s="220"/>
      <c r="AZE2092" s="220"/>
      <c r="AZF2092" s="220"/>
      <c r="AZG2092" s="220"/>
      <c r="AZH2092" s="220"/>
      <c r="AZI2092" s="220"/>
      <c r="AZJ2092" s="220"/>
      <c r="AZK2092" s="220"/>
      <c r="AZL2092" s="220"/>
      <c r="AZM2092" s="220"/>
      <c r="AZN2092" s="220"/>
      <c r="AZO2092" s="220"/>
      <c r="AZP2092" s="220"/>
      <c r="AZQ2092" s="220"/>
      <c r="AZR2092" s="220"/>
      <c r="AZS2092" s="220"/>
      <c r="AZT2092" s="220"/>
      <c r="AZU2092" s="220"/>
      <c r="AZV2092" s="220"/>
      <c r="AZW2092" s="220"/>
      <c r="AZX2092" s="220"/>
      <c r="AZY2092" s="220"/>
      <c r="AZZ2092" s="220"/>
      <c r="BAA2092" s="220"/>
      <c r="BAB2092" s="220"/>
      <c r="BAC2092" s="220"/>
      <c r="BAD2092" s="220"/>
      <c r="BAE2092" s="220"/>
      <c r="BAF2092" s="220"/>
      <c r="BAG2092" s="220"/>
      <c r="BAH2092" s="220"/>
      <c r="BAI2092" s="220"/>
      <c r="BAJ2092" s="220"/>
      <c r="BAK2092" s="220"/>
      <c r="BAL2092" s="220"/>
      <c r="BAM2092" s="220"/>
      <c r="BAN2092" s="220"/>
      <c r="BAO2092" s="220"/>
      <c r="BAP2092" s="220"/>
      <c r="BAQ2092" s="220"/>
      <c r="BAR2092" s="220"/>
      <c r="BAS2092" s="220"/>
      <c r="BAT2092" s="220"/>
      <c r="BAU2092" s="220"/>
      <c r="BAV2092" s="220"/>
      <c r="BAW2092" s="220"/>
      <c r="BAX2092" s="220"/>
      <c r="BAY2092" s="220"/>
      <c r="BAZ2092" s="220"/>
      <c r="BBA2092" s="220"/>
      <c r="BBB2092" s="220"/>
      <c r="BBC2092" s="220"/>
      <c r="BBD2092" s="220"/>
      <c r="BBE2092" s="220"/>
      <c r="BBF2092" s="220"/>
      <c r="BBG2092" s="220"/>
      <c r="BBH2092" s="220"/>
      <c r="BBI2092" s="220"/>
      <c r="BBJ2092" s="220"/>
      <c r="BBK2092" s="220"/>
      <c r="BBL2092" s="220"/>
      <c r="BBM2092" s="220"/>
      <c r="BBN2092" s="220"/>
      <c r="BBO2092" s="220"/>
      <c r="BBP2092" s="220"/>
      <c r="BBQ2092" s="220"/>
      <c r="BBR2092" s="220"/>
      <c r="BBS2092" s="220"/>
      <c r="BBT2092" s="220"/>
      <c r="BBU2092" s="220"/>
      <c r="BBV2092" s="220"/>
      <c r="BBW2092" s="220"/>
      <c r="BBX2092" s="220"/>
      <c r="BBY2092" s="220"/>
      <c r="BBZ2092" s="220"/>
      <c r="BCA2092" s="220"/>
      <c r="BCB2092" s="220"/>
      <c r="BCC2092" s="220"/>
      <c r="BCD2092" s="220"/>
      <c r="BCE2092" s="220"/>
      <c r="BCF2092" s="220"/>
      <c r="BCG2092" s="220"/>
      <c r="BCH2092" s="220"/>
      <c r="BCI2092" s="220"/>
      <c r="BCJ2092" s="220"/>
      <c r="BCK2092" s="220"/>
      <c r="BCL2092" s="220"/>
      <c r="BCM2092" s="220"/>
      <c r="BCN2092" s="220"/>
      <c r="BCO2092" s="220"/>
      <c r="BCP2092" s="220"/>
      <c r="BCQ2092" s="220"/>
      <c r="BCR2092" s="220"/>
      <c r="BCS2092" s="220"/>
      <c r="BCT2092" s="220"/>
      <c r="BCU2092" s="220"/>
      <c r="BCV2092" s="220"/>
      <c r="BCW2092" s="220"/>
      <c r="BCX2092" s="220"/>
      <c r="BCY2092" s="220"/>
      <c r="BCZ2092" s="220"/>
      <c r="BDA2092" s="220"/>
      <c r="BDB2092" s="220"/>
      <c r="BDC2092" s="220"/>
      <c r="BDD2092" s="220"/>
      <c r="BDE2092" s="220"/>
      <c r="BDF2092" s="220"/>
      <c r="BDG2092" s="220"/>
      <c r="BDH2092" s="220"/>
      <c r="BDI2092" s="220"/>
      <c r="BDJ2092" s="220"/>
      <c r="BDK2092" s="220"/>
      <c r="BDL2092" s="220"/>
      <c r="BDM2092" s="220"/>
      <c r="BDN2092" s="220"/>
      <c r="BDO2092" s="220"/>
      <c r="BDP2092" s="220"/>
      <c r="BDQ2092" s="220"/>
      <c r="BDR2092" s="220"/>
      <c r="BDS2092" s="220"/>
      <c r="BDT2092" s="220"/>
      <c r="BDU2092" s="220"/>
      <c r="BDV2092" s="220"/>
      <c r="BDW2092" s="220"/>
      <c r="BDX2092" s="220"/>
      <c r="BDY2092" s="220"/>
      <c r="BDZ2092" s="220"/>
      <c r="BEA2092" s="220"/>
      <c r="BEB2092" s="220"/>
      <c r="BEC2092" s="220"/>
      <c r="BED2092" s="220"/>
      <c r="BEE2092" s="220"/>
      <c r="BEF2092" s="220"/>
      <c r="BEG2092" s="220"/>
      <c r="BEH2092" s="220"/>
      <c r="BEI2092" s="220"/>
      <c r="BEJ2092" s="220"/>
      <c r="BEK2092" s="220"/>
      <c r="BEL2092" s="220"/>
      <c r="BEM2092" s="220"/>
      <c r="BEN2092" s="220"/>
      <c r="BEO2092" s="220"/>
      <c r="BEP2092" s="220"/>
      <c r="BEQ2092" s="220"/>
      <c r="BER2092" s="220"/>
      <c r="BES2092" s="220"/>
      <c r="BET2092" s="220"/>
      <c r="BEU2092" s="220"/>
      <c r="BEV2092" s="220"/>
      <c r="BEW2092" s="220"/>
      <c r="BEX2092" s="220"/>
      <c r="BEY2092" s="220"/>
      <c r="BEZ2092" s="220"/>
      <c r="BFA2092" s="220"/>
      <c r="BFB2092" s="220"/>
      <c r="BFC2092" s="220"/>
      <c r="BFD2092" s="220"/>
      <c r="BFE2092" s="220"/>
      <c r="BFF2092" s="220"/>
      <c r="BFG2092" s="220"/>
      <c r="BFH2092" s="220"/>
      <c r="BFI2092" s="220"/>
      <c r="BFJ2092" s="220"/>
      <c r="BFK2092" s="220"/>
      <c r="BFL2092" s="220"/>
      <c r="BFM2092" s="220"/>
      <c r="BFN2092" s="220"/>
      <c r="BFO2092" s="220"/>
      <c r="BFP2092" s="220"/>
      <c r="BFQ2092" s="220"/>
      <c r="BFR2092" s="220"/>
      <c r="BFS2092" s="220"/>
      <c r="BFT2092" s="220"/>
      <c r="BFU2092" s="220"/>
      <c r="BFV2092" s="220"/>
      <c r="BFW2092" s="220"/>
      <c r="BFX2092" s="220"/>
      <c r="BFY2092" s="220"/>
      <c r="BFZ2092" s="220"/>
      <c r="BGA2092" s="220"/>
      <c r="BGB2092" s="220"/>
      <c r="BGC2092" s="220"/>
      <c r="BGD2092" s="220"/>
      <c r="BGE2092" s="220"/>
      <c r="BGF2092" s="220"/>
      <c r="BGG2092" s="220"/>
      <c r="BGH2092" s="220"/>
      <c r="BGI2092" s="220"/>
      <c r="BGJ2092" s="220"/>
      <c r="BGK2092" s="220"/>
      <c r="BGL2092" s="220"/>
      <c r="BGM2092" s="220"/>
      <c r="BGN2092" s="220"/>
      <c r="BGO2092" s="220"/>
      <c r="BGP2092" s="220"/>
      <c r="BGQ2092" s="220"/>
      <c r="BGR2092" s="220"/>
      <c r="BGS2092" s="220"/>
      <c r="BGT2092" s="220"/>
      <c r="BGU2092" s="220"/>
      <c r="BGV2092" s="220"/>
      <c r="BGW2092" s="220"/>
      <c r="BGX2092" s="220"/>
      <c r="BGY2092" s="220"/>
      <c r="BGZ2092" s="220"/>
      <c r="BHA2092" s="220"/>
      <c r="BHB2092" s="220"/>
      <c r="BHC2092" s="220"/>
      <c r="BHD2092" s="220"/>
      <c r="BHE2092" s="220"/>
      <c r="BHF2092" s="220"/>
      <c r="BHG2092" s="220"/>
      <c r="BHH2092" s="220"/>
      <c r="BHI2092" s="220"/>
      <c r="BHJ2092" s="220"/>
      <c r="BHK2092" s="220"/>
      <c r="BHL2092" s="220"/>
      <c r="BHM2092" s="220"/>
      <c r="BHN2092" s="220"/>
      <c r="BHO2092" s="220"/>
      <c r="BHP2092" s="220"/>
      <c r="BHQ2092" s="220"/>
      <c r="BHR2092" s="220"/>
      <c r="BHS2092" s="220"/>
      <c r="BHT2092" s="220"/>
      <c r="BHU2092" s="220"/>
      <c r="BHV2092" s="220"/>
      <c r="BHW2092" s="220"/>
      <c r="BHX2092" s="220"/>
      <c r="BHY2092" s="220"/>
      <c r="BHZ2092" s="220"/>
      <c r="BIA2092" s="220"/>
      <c r="BIB2092" s="220"/>
      <c r="BIC2092" s="220"/>
      <c r="BID2092" s="220"/>
      <c r="BIE2092" s="220"/>
      <c r="BIF2092" s="220"/>
      <c r="BIG2092" s="220"/>
      <c r="BIH2092" s="220"/>
      <c r="BII2092" s="220"/>
      <c r="BIJ2092" s="220"/>
      <c r="BIK2092" s="220"/>
      <c r="BIL2092" s="220"/>
      <c r="BIM2092" s="220"/>
      <c r="BIN2092" s="220"/>
      <c r="BIO2092" s="220"/>
      <c r="BIP2092" s="220"/>
      <c r="BIQ2092" s="220"/>
      <c r="BIR2092" s="220"/>
      <c r="BIS2092" s="220"/>
      <c r="BIT2092" s="220"/>
      <c r="BIU2092" s="220"/>
      <c r="BIV2092" s="220"/>
      <c r="BIW2092" s="220"/>
      <c r="BIX2092" s="220"/>
      <c r="BIY2092" s="220"/>
      <c r="BIZ2092" s="220"/>
      <c r="BJA2092" s="220"/>
      <c r="BJB2092" s="220"/>
      <c r="BJC2092" s="220"/>
      <c r="BJD2092" s="220"/>
      <c r="BJE2092" s="220"/>
      <c r="BJF2092" s="220"/>
      <c r="BJG2092" s="220"/>
      <c r="BJH2092" s="220"/>
      <c r="BJI2092" s="220"/>
      <c r="BJJ2092" s="220"/>
      <c r="BJK2092" s="220"/>
      <c r="BJL2092" s="220"/>
      <c r="BJM2092" s="220"/>
      <c r="BJN2092" s="220"/>
      <c r="BJO2092" s="220"/>
      <c r="BJP2092" s="220"/>
      <c r="BJQ2092" s="220"/>
      <c r="BJR2092" s="220"/>
      <c r="BJS2092" s="220"/>
      <c r="BJT2092" s="220"/>
      <c r="BJU2092" s="220"/>
      <c r="BJV2092" s="220"/>
      <c r="BJW2092" s="220"/>
      <c r="BJX2092" s="220"/>
      <c r="BJY2092" s="220"/>
      <c r="BJZ2092" s="220"/>
      <c r="BKA2092" s="220"/>
      <c r="BKB2092" s="220"/>
      <c r="BKC2092" s="220"/>
      <c r="BKD2092" s="220"/>
      <c r="BKE2092" s="220"/>
      <c r="BKF2092" s="220"/>
      <c r="BKG2092" s="220"/>
      <c r="BKH2092" s="220"/>
      <c r="BKI2092" s="220"/>
      <c r="BKJ2092" s="220"/>
      <c r="BKK2092" s="220"/>
      <c r="BKL2092" s="220"/>
      <c r="BKM2092" s="220"/>
      <c r="BKN2092" s="220"/>
      <c r="BKO2092" s="220"/>
      <c r="BKP2092" s="220"/>
      <c r="BKQ2092" s="220"/>
      <c r="BKR2092" s="220"/>
      <c r="BKS2092" s="220"/>
      <c r="BKT2092" s="220"/>
      <c r="BKU2092" s="220"/>
      <c r="BKV2092" s="220"/>
      <c r="BKW2092" s="220"/>
      <c r="BKX2092" s="220"/>
      <c r="BKY2092" s="220"/>
      <c r="BKZ2092" s="220"/>
      <c r="BLA2092" s="220"/>
      <c r="BLB2092" s="220"/>
      <c r="BLC2092" s="220"/>
      <c r="BLD2092" s="220"/>
      <c r="BLE2092" s="220"/>
      <c r="BLF2092" s="220"/>
      <c r="BLG2092" s="220"/>
      <c r="BLH2092" s="220"/>
      <c r="BLI2092" s="220"/>
      <c r="BLJ2092" s="220"/>
      <c r="BLK2092" s="220"/>
      <c r="BLL2092" s="220"/>
      <c r="BLM2092" s="220"/>
      <c r="BLN2092" s="220"/>
      <c r="BLO2092" s="220"/>
      <c r="BLP2092" s="220"/>
      <c r="BLQ2092" s="220"/>
      <c r="BLR2092" s="220"/>
      <c r="BLS2092" s="220"/>
      <c r="BLT2092" s="220"/>
      <c r="BLU2092" s="220"/>
      <c r="BLV2092" s="220"/>
      <c r="BLW2092" s="220"/>
      <c r="BLX2092" s="220"/>
      <c r="BLY2092" s="220"/>
      <c r="BLZ2092" s="220"/>
      <c r="BMA2092" s="220"/>
      <c r="BMB2092" s="220"/>
      <c r="BMC2092" s="220"/>
      <c r="BMD2092" s="220"/>
      <c r="BME2092" s="220"/>
      <c r="BMF2092" s="220"/>
      <c r="BMG2092" s="220"/>
      <c r="BMH2092" s="220"/>
      <c r="BMI2092" s="220"/>
      <c r="BMJ2092" s="220"/>
      <c r="BMK2092" s="220"/>
      <c r="BML2092" s="220"/>
      <c r="BMM2092" s="220"/>
      <c r="BMN2092" s="220"/>
      <c r="BMO2092" s="220"/>
      <c r="BMP2092" s="220"/>
      <c r="BMQ2092" s="220"/>
      <c r="BMR2092" s="220"/>
      <c r="BMS2092" s="220"/>
      <c r="BMT2092" s="220"/>
      <c r="BMU2092" s="220"/>
      <c r="BMV2092" s="220"/>
      <c r="BMW2092" s="220"/>
      <c r="BMX2092" s="220"/>
      <c r="BMY2092" s="220"/>
      <c r="BMZ2092" s="220"/>
      <c r="BNA2092" s="220"/>
      <c r="BNB2092" s="220"/>
      <c r="BNC2092" s="220"/>
      <c r="BND2092" s="220"/>
      <c r="BNE2092" s="220"/>
      <c r="BNF2092" s="220"/>
      <c r="BNG2092" s="220"/>
      <c r="BNH2092" s="220"/>
      <c r="BNI2092" s="220"/>
      <c r="BNJ2092" s="220"/>
      <c r="BNK2092" s="220"/>
      <c r="BNL2092" s="220"/>
      <c r="BNM2092" s="220"/>
      <c r="BNN2092" s="220"/>
      <c r="BNO2092" s="220"/>
      <c r="BNP2092" s="220"/>
      <c r="BNQ2092" s="220"/>
      <c r="BNR2092" s="220"/>
      <c r="BNS2092" s="220"/>
      <c r="BNT2092" s="220"/>
      <c r="BNU2092" s="220"/>
      <c r="BNV2092" s="220"/>
      <c r="BNW2092" s="220"/>
      <c r="BNX2092" s="220"/>
      <c r="BNY2092" s="220"/>
      <c r="BNZ2092" s="220"/>
      <c r="BOA2092" s="220"/>
      <c r="BOB2092" s="220"/>
      <c r="BOC2092" s="220"/>
      <c r="BOD2092" s="220"/>
      <c r="BOE2092" s="220"/>
      <c r="BOF2092" s="220"/>
      <c r="BOG2092" s="220"/>
      <c r="BOH2092" s="220"/>
      <c r="BOI2092" s="220"/>
      <c r="BOJ2092" s="220"/>
      <c r="BOK2092" s="220"/>
      <c r="BOL2092" s="220"/>
      <c r="BOM2092" s="220"/>
      <c r="BON2092" s="220"/>
      <c r="BOO2092" s="220"/>
      <c r="BOP2092" s="220"/>
      <c r="BOQ2092" s="220"/>
      <c r="BOR2092" s="220"/>
      <c r="BOS2092" s="220"/>
      <c r="BOT2092" s="220"/>
      <c r="BOU2092" s="220"/>
      <c r="BOV2092" s="220"/>
      <c r="BOW2092" s="220"/>
      <c r="BOX2092" s="220"/>
      <c r="BOY2092" s="220"/>
      <c r="BOZ2092" s="220"/>
      <c r="BPA2092" s="220"/>
      <c r="BPB2092" s="220"/>
      <c r="BPC2092" s="220"/>
      <c r="BPD2092" s="220"/>
      <c r="BPE2092" s="220"/>
      <c r="BPF2092" s="220"/>
      <c r="BPG2092" s="220"/>
      <c r="BPH2092" s="220"/>
      <c r="BPI2092" s="220"/>
      <c r="BPJ2092" s="220"/>
      <c r="BPK2092" s="220"/>
      <c r="BPL2092" s="220"/>
      <c r="BPM2092" s="220"/>
      <c r="BPN2092" s="220"/>
      <c r="BPO2092" s="220"/>
      <c r="BPP2092" s="220"/>
      <c r="BPQ2092" s="220"/>
      <c r="BPR2092" s="220"/>
      <c r="BPS2092" s="220"/>
      <c r="BPT2092" s="220"/>
      <c r="BPU2092" s="220"/>
      <c r="BPV2092" s="220"/>
      <c r="BPW2092" s="220"/>
      <c r="BPX2092" s="220"/>
      <c r="BPY2092" s="220"/>
      <c r="BPZ2092" s="220"/>
      <c r="BQA2092" s="220"/>
      <c r="BQB2092" s="220"/>
      <c r="BQC2092" s="220"/>
      <c r="BQD2092" s="220"/>
      <c r="BQE2092" s="220"/>
      <c r="BQF2092" s="220"/>
      <c r="BQG2092" s="220"/>
      <c r="BQH2092" s="220"/>
      <c r="BQI2092" s="220"/>
      <c r="BQJ2092" s="220"/>
      <c r="BQK2092" s="220"/>
      <c r="BQL2092" s="220"/>
      <c r="BQM2092" s="220"/>
      <c r="BQN2092" s="220"/>
      <c r="BQO2092" s="220"/>
      <c r="BQP2092" s="220"/>
      <c r="BQQ2092" s="220"/>
      <c r="BQR2092" s="220"/>
      <c r="BQS2092" s="220"/>
      <c r="BQT2092" s="220"/>
      <c r="BQU2092" s="220"/>
      <c r="BQV2092" s="220"/>
      <c r="BQW2092" s="220"/>
      <c r="BQX2092" s="220"/>
      <c r="BQY2092" s="220"/>
      <c r="BQZ2092" s="220"/>
      <c r="BRA2092" s="220"/>
      <c r="BRB2092" s="220"/>
      <c r="BRC2092" s="220"/>
      <c r="BRD2092" s="220"/>
      <c r="BRE2092" s="220"/>
      <c r="BRF2092" s="220"/>
      <c r="BRG2092" s="220"/>
      <c r="BRH2092" s="220"/>
      <c r="BRI2092" s="220"/>
      <c r="BRJ2092" s="220"/>
      <c r="BRK2092" s="220"/>
      <c r="BRL2092" s="220"/>
      <c r="BRM2092" s="220"/>
      <c r="BRN2092" s="220"/>
      <c r="BRO2092" s="220"/>
      <c r="BRP2092" s="220"/>
      <c r="BRQ2092" s="220"/>
      <c r="BRR2092" s="220"/>
      <c r="BRS2092" s="220"/>
      <c r="BRT2092" s="220"/>
      <c r="BRU2092" s="220"/>
      <c r="BRV2092" s="220"/>
      <c r="BRW2092" s="220"/>
      <c r="BRX2092" s="220"/>
      <c r="BRY2092" s="220"/>
      <c r="BRZ2092" s="220"/>
      <c r="BSA2092" s="220"/>
      <c r="BSB2092" s="220"/>
      <c r="BSC2092" s="220"/>
      <c r="BSD2092" s="220"/>
      <c r="BSE2092" s="220"/>
      <c r="BSF2092" s="220"/>
      <c r="BSG2092" s="220"/>
      <c r="BSH2092" s="220"/>
      <c r="BSI2092" s="220"/>
      <c r="BSJ2092" s="220"/>
      <c r="BSK2092" s="220"/>
      <c r="BSL2092" s="220"/>
      <c r="BSM2092" s="220"/>
      <c r="BSN2092" s="220"/>
      <c r="BSO2092" s="220"/>
      <c r="BSP2092" s="220"/>
      <c r="BSQ2092" s="220"/>
      <c r="BSR2092" s="220"/>
      <c r="BSS2092" s="220"/>
      <c r="BST2092" s="220"/>
      <c r="BSU2092" s="220"/>
      <c r="BSV2092" s="220"/>
      <c r="BSW2092" s="220"/>
      <c r="BSX2092" s="220"/>
      <c r="BSY2092" s="220"/>
      <c r="BSZ2092" s="220"/>
      <c r="BTA2092" s="220"/>
      <c r="BTB2092" s="220"/>
      <c r="BTC2092" s="220"/>
      <c r="BTD2092" s="220"/>
      <c r="BTE2092" s="220"/>
      <c r="BTF2092" s="220"/>
      <c r="BTG2092" s="220"/>
      <c r="BTH2092" s="220"/>
      <c r="BTI2092" s="220"/>
      <c r="BTJ2092" s="220"/>
      <c r="BTK2092" s="220"/>
      <c r="BTL2092" s="220"/>
      <c r="BTM2092" s="220"/>
      <c r="BTN2092" s="220"/>
      <c r="BTO2092" s="220"/>
      <c r="BTP2092" s="220"/>
      <c r="BTQ2092" s="220"/>
      <c r="BTR2092" s="220"/>
      <c r="BTS2092" s="220"/>
      <c r="BTT2092" s="220"/>
      <c r="BTU2092" s="220"/>
      <c r="BTV2092" s="220"/>
      <c r="BTW2092" s="220"/>
      <c r="BTX2092" s="220"/>
      <c r="BTY2092" s="220"/>
      <c r="BTZ2092" s="220"/>
      <c r="BUA2092" s="220"/>
      <c r="BUB2092" s="220"/>
      <c r="BUC2092" s="220"/>
      <c r="BUD2092" s="220"/>
      <c r="BUE2092" s="220"/>
      <c r="BUF2092" s="220"/>
      <c r="BUG2092" s="220"/>
      <c r="BUH2092" s="220"/>
      <c r="BUI2092" s="220"/>
      <c r="BUJ2092" s="220"/>
      <c r="BUK2092" s="220"/>
      <c r="BUL2092" s="220"/>
      <c r="BUM2092" s="220"/>
      <c r="BUN2092" s="220"/>
      <c r="BUO2092" s="220"/>
      <c r="BUP2092" s="220"/>
      <c r="BUQ2092" s="220"/>
      <c r="BUR2092" s="220"/>
      <c r="BUS2092" s="220"/>
      <c r="BUT2092" s="220"/>
      <c r="BUU2092" s="220"/>
      <c r="BUV2092" s="220"/>
      <c r="BUW2092" s="220"/>
      <c r="BUX2092" s="220"/>
      <c r="BUY2092" s="220"/>
      <c r="BUZ2092" s="220"/>
      <c r="BVA2092" s="220"/>
      <c r="BVB2092" s="220"/>
      <c r="BVC2092" s="220"/>
      <c r="BVD2092" s="220"/>
      <c r="BVE2092" s="220"/>
      <c r="BVF2092" s="220"/>
      <c r="BVG2092" s="220"/>
      <c r="BVH2092" s="220"/>
      <c r="BVI2092" s="220"/>
      <c r="BVJ2092" s="220"/>
      <c r="BVK2092" s="220"/>
      <c r="BVL2092" s="220"/>
      <c r="BVM2092" s="220"/>
      <c r="BVN2092" s="220"/>
      <c r="BVO2092" s="220"/>
      <c r="BVP2092" s="220"/>
      <c r="BVQ2092" s="220"/>
      <c r="BVR2092" s="220"/>
      <c r="BVS2092" s="220"/>
      <c r="BVT2092" s="220"/>
      <c r="BVU2092" s="220"/>
      <c r="BVV2092" s="220"/>
      <c r="BVW2092" s="220"/>
      <c r="BVX2092" s="220"/>
      <c r="BVY2092" s="220"/>
      <c r="BVZ2092" s="220"/>
      <c r="BWA2092" s="220"/>
      <c r="BWB2092" s="220"/>
      <c r="BWC2092" s="220"/>
      <c r="BWD2092" s="220"/>
      <c r="BWE2092" s="220"/>
      <c r="BWF2092" s="220"/>
      <c r="BWG2092" s="220"/>
      <c r="BWH2092" s="220"/>
      <c r="BWI2092" s="220"/>
      <c r="BWJ2092" s="220"/>
      <c r="BWK2092" s="220"/>
      <c r="BWL2092" s="220"/>
      <c r="BWM2092" s="220"/>
      <c r="BWN2092" s="220"/>
      <c r="BWO2092" s="220"/>
      <c r="BWP2092" s="220"/>
      <c r="BWQ2092" s="220"/>
      <c r="BWR2092" s="220"/>
      <c r="BWS2092" s="220"/>
      <c r="BWT2092" s="220"/>
      <c r="BWU2092" s="220"/>
      <c r="BWV2092" s="220"/>
      <c r="BWW2092" s="220"/>
      <c r="BWX2092" s="220"/>
      <c r="BWY2092" s="220"/>
      <c r="BWZ2092" s="220"/>
      <c r="BXA2092" s="220"/>
      <c r="BXB2092" s="220"/>
      <c r="BXC2092" s="220"/>
      <c r="BXD2092" s="220"/>
      <c r="BXE2092" s="220"/>
      <c r="BXF2092" s="220"/>
      <c r="BXG2092" s="220"/>
      <c r="BXH2092" s="220"/>
      <c r="BXI2092" s="220"/>
      <c r="BXJ2092" s="220"/>
      <c r="BXK2092" s="220"/>
      <c r="BXL2092" s="220"/>
      <c r="BXM2092" s="220"/>
      <c r="BXN2092" s="220"/>
      <c r="BXO2092" s="220"/>
      <c r="BXP2092" s="220"/>
      <c r="BXQ2092" s="220"/>
      <c r="BXR2092" s="220"/>
      <c r="BXS2092" s="220"/>
      <c r="BXT2092" s="220"/>
      <c r="BXU2092" s="220"/>
      <c r="BXV2092" s="220"/>
      <c r="BXW2092" s="220"/>
      <c r="BXX2092" s="220"/>
      <c r="BXY2092" s="220"/>
      <c r="BXZ2092" s="220"/>
      <c r="BYA2092" s="220"/>
      <c r="BYB2092" s="220"/>
      <c r="BYC2092" s="220"/>
      <c r="BYD2092" s="220"/>
      <c r="BYE2092" s="220"/>
      <c r="BYF2092" s="220"/>
      <c r="BYG2092" s="220"/>
      <c r="BYH2092" s="220"/>
      <c r="BYI2092" s="220"/>
      <c r="BYJ2092" s="220"/>
      <c r="BYK2092" s="220"/>
      <c r="BYL2092" s="220"/>
      <c r="BYM2092" s="220"/>
      <c r="BYN2092" s="220"/>
      <c r="BYO2092" s="220"/>
      <c r="BYP2092" s="220"/>
      <c r="BYQ2092" s="220"/>
      <c r="BYR2092" s="220"/>
      <c r="BYS2092" s="220"/>
      <c r="BYT2092" s="220"/>
      <c r="BYU2092" s="220"/>
      <c r="BYV2092" s="220"/>
      <c r="BYW2092" s="220"/>
      <c r="BYX2092" s="220"/>
      <c r="BYY2092" s="220"/>
      <c r="BYZ2092" s="220"/>
      <c r="BZA2092" s="220"/>
      <c r="BZB2092" s="220"/>
      <c r="BZC2092" s="220"/>
      <c r="BZD2092" s="220"/>
      <c r="BZE2092" s="220"/>
      <c r="BZF2092" s="220"/>
      <c r="BZG2092" s="220"/>
      <c r="BZH2092" s="220"/>
      <c r="BZI2092" s="220"/>
      <c r="BZJ2092" s="220"/>
      <c r="BZK2092" s="220"/>
      <c r="BZL2092" s="220"/>
      <c r="BZM2092" s="220"/>
      <c r="BZN2092" s="220"/>
      <c r="BZO2092" s="220"/>
      <c r="BZP2092" s="220"/>
      <c r="BZQ2092" s="220"/>
      <c r="BZR2092" s="220"/>
      <c r="BZS2092" s="220"/>
      <c r="BZT2092" s="220"/>
      <c r="BZU2092" s="220"/>
      <c r="BZV2092" s="220"/>
      <c r="BZW2092" s="220"/>
      <c r="BZX2092" s="220"/>
      <c r="BZY2092" s="220"/>
      <c r="BZZ2092" s="220"/>
      <c r="CAA2092" s="220"/>
      <c r="CAB2092" s="220"/>
      <c r="CAC2092" s="220"/>
      <c r="CAD2092" s="220"/>
      <c r="CAE2092" s="220"/>
      <c r="CAF2092" s="220"/>
      <c r="CAG2092" s="220"/>
      <c r="CAH2092" s="220"/>
      <c r="CAI2092" s="220"/>
      <c r="CAJ2092" s="220"/>
      <c r="CAK2092" s="220"/>
      <c r="CAL2092" s="220"/>
      <c r="CAM2092" s="220"/>
      <c r="CAN2092" s="220"/>
      <c r="CAO2092" s="220"/>
      <c r="CAP2092" s="220"/>
      <c r="CAQ2092" s="220"/>
      <c r="CAR2092" s="220"/>
      <c r="CAS2092" s="220"/>
      <c r="CAT2092" s="220"/>
      <c r="CAU2092" s="220"/>
      <c r="CAV2092" s="220"/>
      <c r="CAW2092" s="220"/>
      <c r="CAX2092" s="220"/>
      <c r="CAY2092" s="220"/>
      <c r="CAZ2092" s="220"/>
      <c r="CBA2092" s="220"/>
      <c r="CBB2092" s="220"/>
      <c r="CBC2092" s="220"/>
      <c r="CBD2092" s="220"/>
      <c r="CBE2092" s="220"/>
      <c r="CBF2092" s="220"/>
      <c r="CBG2092" s="220"/>
      <c r="CBH2092" s="220"/>
      <c r="CBI2092" s="220"/>
      <c r="CBJ2092" s="220"/>
      <c r="CBK2092" s="220"/>
      <c r="CBL2092" s="220"/>
      <c r="CBM2092" s="220"/>
      <c r="CBN2092" s="220"/>
      <c r="CBO2092" s="220"/>
      <c r="CBP2092" s="220"/>
      <c r="CBQ2092" s="220"/>
      <c r="CBR2092" s="220"/>
      <c r="CBS2092" s="220"/>
      <c r="CBT2092" s="220"/>
      <c r="CBU2092" s="220"/>
      <c r="CBV2092" s="220"/>
      <c r="CBW2092" s="220"/>
      <c r="CBX2092" s="220"/>
      <c r="CBY2092" s="220"/>
      <c r="CBZ2092" s="220"/>
      <c r="CCA2092" s="220"/>
      <c r="CCB2092" s="220"/>
      <c r="CCC2092" s="220"/>
      <c r="CCD2092" s="220"/>
      <c r="CCE2092" s="220"/>
      <c r="CCF2092" s="220"/>
      <c r="CCG2092" s="220"/>
      <c r="CCH2092" s="220"/>
      <c r="CCI2092" s="220"/>
      <c r="CCJ2092" s="220"/>
      <c r="CCK2092" s="220"/>
      <c r="CCL2092" s="220"/>
      <c r="CCM2092" s="220"/>
      <c r="CCN2092" s="220"/>
      <c r="CCO2092" s="220"/>
      <c r="CCP2092" s="220"/>
      <c r="CCQ2092" s="220"/>
      <c r="CCR2092" s="220"/>
      <c r="CCS2092" s="220"/>
      <c r="CCT2092" s="220"/>
      <c r="CCU2092" s="220"/>
      <c r="CCV2092" s="220"/>
      <c r="CCW2092" s="220"/>
      <c r="CCX2092" s="220"/>
      <c r="CCY2092" s="220"/>
      <c r="CCZ2092" s="220"/>
      <c r="CDA2092" s="220"/>
      <c r="CDB2092" s="220"/>
      <c r="CDC2092" s="220"/>
      <c r="CDD2092" s="220"/>
      <c r="CDE2092" s="220"/>
      <c r="CDF2092" s="220"/>
      <c r="CDG2092" s="220"/>
      <c r="CDH2092" s="220"/>
      <c r="CDI2092" s="220"/>
      <c r="CDJ2092" s="220"/>
      <c r="CDK2092" s="220"/>
      <c r="CDL2092" s="220"/>
      <c r="CDM2092" s="220"/>
      <c r="CDN2092" s="220"/>
      <c r="CDO2092" s="220"/>
      <c r="CDP2092" s="220"/>
      <c r="CDQ2092" s="220"/>
      <c r="CDR2092" s="220"/>
      <c r="CDS2092" s="220"/>
      <c r="CDT2092" s="220"/>
      <c r="CDU2092" s="220"/>
      <c r="CDV2092" s="220"/>
      <c r="CDW2092" s="220"/>
      <c r="CDX2092" s="220"/>
      <c r="CDY2092" s="220"/>
      <c r="CDZ2092" s="220"/>
      <c r="CEA2092" s="220"/>
      <c r="CEB2092" s="220"/>
      <c r="CEC2092" s="220"/>
      <c r="CED2092" s="220"/>
      <c r="CEE2092" s="220"/>
      <c r="CEF2092" s="220"/>
      <c r="CEG2092" s="220"/>
      <c r="CEH2092" s="220"/>
      <c r="CEI2092" s="220"/>
      <c r="CEJ2092" s="220"/>
      <c r="CEK2092" s="220"/>
      <c r="CEL2092" s="220"/>
      <c r="CEM2092" s="220"/>
      <c r="CEN2092" s="220"/>
      <c r="CEO2092" s="220"/>
      <c r="CEP2092" s="220"/>
      <c r="CEQ2092" s="220"/>
      <c r="CER2092" s="220"/>
      <c r="CES2092" s="220"/>
      <c r="CET2092" s="220"/>
      <c r="CEU2092" s="220"/>
      <c r="CEV2092" s="220"/>
      <c r="CEW2092" s="220"/>
      <c r="CEX2092" s="220"/>
      <c r="CEY2092" s="220"/>
      <c r="CEZ2092" s="220"/>
      <c r="CFA2092" s="220"/>
      <c r="CFB2092" s="220"/>
      <c r="CFC2092" s="220"/>
      <c r="CFD2092" s="220"/>
      <c r="CFE2092" s="220"/>
      <c r="CFF2092" s="220"/>
      <c r="CFG2092" s="220"/>
      <c r="CFH2092" s="220"/>
      <c r="CFI2092" s="220"/>
      <c r="CFJ2092" s="220"/>
      <c r="CFK2092" s="220"/>
      <c r="CFL2092" s="220"/>
      <c r="CFM2092" s="220"/>
      <c r="CFN2092" s="220"/>
      <c r="CFO2092" s="220"/>
      <c r="CFP2092" s="220"/>
      <c r="CFQ2092" s="220"/>
      <c r="CFR2092" s="220"/>
      <c r="CFS2092" s="220"/>
      <c r="CFT2092" s="220"/>
      <c r="CFU2092" s="220"/>
      <c r="CFV2092" s="220"/>
      <c r="CFW2092" s="220"/>
      <c r="CFX2092" s="220"/>
      <c r="CFY2092" s="220"/>
      <c r="CFZ2092" s="220"/>
      <c r="CGA2092" s="220"/>
      <c r="CGB2092" s="220"/>
      <c r="CGC2092" s="220"/>
      <c r="CGD2092" s="220"/>
      <c r="CGE2092" s="220"/>
      <c r="CGF2092" s="220"/>
      <c r="CGG2092" s="220"/>
      <c r="CGH2092" s="220"/>
      <c r="CGI2092" s="220"/>
      <c r="CGJ2092" s="220"/>
      <c r="CGK2092" s="220"/>
      <c r="CGL2092" s="220"/>
      <c r="CGM2092" s="220"/>
      <c r="CGN2092" s="220"/>
      <c r="CGO2092" s="220"/>
      <c r="CGP2092" s="220"/>
      <c r="CGQ2092" s="220"/>
      <c r="CGR2092" s="220"/>
      <c r="CGS2092" s="220"/>
      <c r="CGT2092" s="220"/>
      <c r="CGU2092" s="220"/>
      <c r="CGV2092" s="220"/>
      <c r="CGW2092" s="220"/>
      <c r="CGX2092" s="220"/>
      <c r="CGY2092" s="220"/>
      <c r="CGZ2092" s="220"/>
      <c r="CHA2092" s="220"/>
      <c r="CHB2092" s="220"/>
      <c r="CHC2092" s="220"/>
      <c r="CHD2092" s="220"/>
      <c r="CHE2092" s="220"/>
      <c r="CHF2092" s="220"/>
      <c r="CHG2092" s="220"/>
      <c r="CHH2092" s="220"/>
      <c r="CHI2092" s="220"/>
      <c r="CHJ2092" s="220"/>
      <c r="CHK2092" s="220"/>
      <c r="CHL2092" s="220"/>
      <c r="CHM2092" s="220"/>
      <c r="CHN2092" s="220"/>
      <c r="CHO2092" s="220"/>
      <c r="CHP2092" s="220"/>
      <c r="CHQ2092" s="220"/>
      <c r="CHR2092" s="220"/>
      <c r="CHS2092" s="220"/>
      <c r="CHT2092" s="220"/>
      <c r="CHU2092" s="220"/>
      <c r="CHV2092" s="220"/>
      <c r="CHW2092" s="220"/>
      <c r="CHX2092" s="220"/>
      <c r="CHY2092" s="220"/>
      <c r="CHZ2092" s="220"/>
      <c r="CIA2092" s="220"/>
      <c r="CIB2092" s="220"/>
      <c r="CIC2092" s="220"/>
      <c r="CID2092" s="220"/>
      <c r="CIE2092" s="220"/>
      <c r="CIF2092" s="220"/>
      <c r="CIG2092" s="220"/>
      <c r="CIH2092" s="220"/>
      <c r="CII2092" s="220"/>
      <c r="CIJ2092" s="220"/>
      <c r="CIK2092" s="220"/>
      <c r="CIL2092" s="220"/>
      <c r="CIM2092" s="220"/>
      <c r="CIN2092" s="220"/>
      <c r="CIO2092" s="220"/>
      <c r="CIP2092" s="220"/>
      <c r="CIQ2092" s="220"/>
      <c r="CIR2092" s="220"/>
      <c r="CIS2092" s="220"/>
      <c r="CIT2092" s="220"/>
      <c r="CIU2092" s="220"/>
      <c r="CIV2092" s="220"/>
      <c r="CIW2092" s="220"/>
      <c r="CIX2092" s="220"/>
      <c r="CIY2092" s="220"/>
      <c r="CIZ2092" s="220"/>
      <c r="CJA2092" s="220"/>
      <c r="CJB2092" s="220"/>
      <c r="CJC2092" s="220"/>
      <c r="CJD2092" s="220"/>
      <c r="CJE2092" s="220"/>
      <c r="CJF2092" s="220"/>
      <c r="CJG2092" s="220"/>
      <c r="CJH2092" s="220"/>
      <c r="CJI2092" s="220"/>
      <c r="CJJ2092" s="220"/>
      <c r="CJK2092" s="220"/>
      <c r="CJL2092" s="220"/>
      <c r="CJM2092" s="220"/>
      <c r="CJN2092" s="220"/>
      <c r="CJO2092" s="220"/>
      <c r="CJP2092" s="220"/>
      <c r="CJQ2092" s="220"/>
      <c r="CJR2092" s="220"/>
      <c r="CJS2092" s="220"/>
      <c r="CJT2092" s="220"/>
      <c r="CJU2092" s="220"/>
      <c r="CJV2092" s="220"/>
      <c r="CJW2092" s="220"/>
      <c r="CJX2092" s="220"/>
      <c r="CJY2092" s="220"/>
      <c r="CJZ2092" s="220"/>
      <c r="CKA2092" s="220"/>
      <c r="CKB2092" s="220"/>
      <c r="CKC2092" s="220"/>
      <c r="CKD2092" s="220"/>
      <c r="CKE2092" s="220"/>
      <c r="CKF2092" s="220"/>
      <c r="CKG2092" s="220"/>
      <c r="CKH2092" s="220"/>
      <c r="CKI2092" s="220"/>
      <c r="CKJ2092" s="220"/>
      <c r="CKK2092" s="220"/>
      <c r="CKL2092" s="220"/>
      <c r="CKM2092" s="220"/>
      <c r="CKN2092" s="220"/>
      <c r="CKO2092" s="220"/>
      <c r="CKP2092" s="220"/>
      <c r="CKQ2092" s="220"/>
      <c r="CKR2092" s="220"/>
      <c r="CKS2092" s="220"/>
      <c r="CKT2092" s="220"/>
      <c r="CKU2092" s="220"/>
      <c r="CKV2092" s="220"/>
      <c r="CKW2092" s="220"/>
      <c r="CKX2092" s="220"/>
      <c r="CKY2092" s="220"/>
      <c r="CKZ2092" s="220"/>
      <c r="CLA2092" s="220"/>
      <c r="CLB2092" s="220"/>
      <c r="CLC2092" s="220"/>
      <c r="CLD2092" s="220"/>
      <c r="CLE2092" s="220"/>
      <c r="CLF2092" s="220"/>
      <c r="CLG2092" s="220"/>
      <c r="CLH2092" s="220"/>
      <c r="CLI2092" s="220"/>
      <c r="CLJ2092" s="220"/>
      <c r="CLK2092" s="220"/>
      <c r="CLL2092" s="220"/>
      <c r="CLM2092" s="220"/>
      <c r="CLN2092" s="220"/>
      <c r="CLO2092" s="220"/>
      <c r="CLP2092" s="220"/>
      <c r="CLQ2092" s="220"/>
      <c r="CLR2092" s="220"/>
      <c r="CLS2092" s="220"/>
      <c r="CLT2092" s="220"/>
      <c r="CLU2092" s="220"/>
      <c r="CLV2092" s="220"/>
      <c r="CLW2092" s="220"/>
      <c r="CLX2092" s="220"/>
      <c r="CLY2092" s="220"/>
      <c r="CLZ2092" s="220"/>
      <c r="CMA2092" s="220"/>
      <c r="CMB2092" s="220"/>
      <c r="CMC2092" s="220"/>
      <c r="CMD2092" s="220"/>
      <c r="CME2092" s="220"/>
      <c r="CMF2092" s="220"/>
      <c r="CMG2092" s="220"/>
      <c r="CMH2092" s="220"/>
      <c r="CMI2092" s="220"/>
      <c r="CMJ2092" s="220"/>
      <c r="CMK2092" s="220"/>
      <c r="CML2092" s="220"/>
      <c r="CMM2092" s="220"/>
      <c r="CMN2092" s="220"/>
      <c r="CMO2092" s="220"/>
      <c r="CMP2092" s="220"/>
      <c r="CMQ2092" s="220"/>
      <c r="CMR2092" s="220"/>
      <c r="CMS2092" s="220"/>
      <c r="CMT2092" s="220"/>
      <c r="CMU2092" s="220"/>
      <c r="CMV2092" s="220"/>
      <c r="CMW2092" s="220"/>
      <c r="CMX2092" s="220"/>
      <c r="CMY2092" s="220"/>
      <c r="CMZ2092" s="220"/>
      <c r="CNA2092" s="220"/>
      <c r="CNB2092" s="220"/>
      <c r="CNC2092" s="220"/>
      <c r="CND2092" s="220"/>
      <c r="CNE2092" s="220"/>
      <c r="CNF2092" s="220"/>
      <c r="CNG2092" s="220"/>
      <c r="CNH2092" s="220"/>
      <c r="CNI2092" s="220"/>
      <c r="CNJ2092" s="220"/>
      <c r="CNK2092" s="220"/>
      <c r="CNL2092" s="220"/>
      <c r="CNM2092" s="220"/>
      <c r="CNN2092" s="220"/>
      <c r="CNO2092" s="220"/>
      <c r="CNP2092" s="220"/>
      <c r="CNQ2092" s="220"/>
      <c r="CNR2092" s="220"/>
      <c r="CNS2092" s="220"/>
      <c r="CNT2092" s="220"/>
      <c r="CNU2092" s="220"/>
      <c r="CNV2092" s="220"/>
      <c r="CNW2092" s="220"/>
      <c r="CNX2092" s="220"/>
      <c r="CNY2092" s="220"/>
      <c r="CNZ2092" s="220"/>
      <c r="COA2092" s="220"/>
      <c r="COB2092" s="220"/>
      <c r="COC2092" s="220"/>
      <c r="COD2092" s="220"/>
      <c r="COE2092" s="220"/>
      <c r="COF2092" s="220"/>
      <c r="COG2092" s="220"/>
      <c r="COH2092" s="220"/>
      <c r="COI2092" s="220"/>
      <c r="COJ2092" s="220"/>
      <c r="COK2092" s="220"/>
      <c r="COL2092" s="220"/>
      <c r="COM2092" s="220"/>
      <c r="CON2092" s="220"/>
      <c r="COO2092" s="220"/>
      <c r="COP2092" s="220"/>
      <c r="COQ2092" s="220"/>
      <c r="COR2092" s="220"/>
      <c r="COS2092" s="220"/>
      <c r="COT2092" s="220"/>
      <c r="COU2092" s="220"/>
      <c r="COV2092" s="220"/>
      <c r="COW2092" s="220"/>
      <c r="COX2092" s="220"/>
      <c r="COY2092" s="220"/>
      <c r="COZ2092" s="220"/>
      <c r="CPA2092" s="220"/>
      <c r="CPB2092" s="220"/>
      <c r="CPC2092" s="220"/>
      <c r="CPD2092" s="220"/>
      <c r="CPE2092" s="220"/>
      <c r="CPF2092" s="220"/>
      <c r="CPG2092" s="220"/>
      <c r="CPH2092" s="220"/>
      <c r="CPI2092" s="220"/>
      <c r="CPJ2092" s="220"/>
      <c r="CPK2092" s="220"/>
      <c r="CPL2092" s="220"/>
      <c r="CPM2092" s="220"/>
      <c r="CPN2092" s="220"/>
      <c r="CPO2092" s="220"/>
      <c r="CPP2092" s="220"/>
      <c r="CPQ2092" s="220"/>
      <c r="CPR2092" s="220"/>
      <c r="CPS2092" s="220"/>
      <c r="CPT2092" s="220"/>
      <c r="CPU2092" s="220"/>
      <c r="CPV2092" s="220"/>
      <c r="CPW2092" s="220"/>
      <c r="CPX2092" s="220"/>
      <c r="CPY2092" s="220"/>
      <c r="CPZ2092" s="220"/>
      <c r="CQA2092" s="220"/>
      <c r="CQB2092" s="220"/>
      <c r="CQC2092" s="220"/>
      <c r="CQD2092" s="220"/>
      <c r="CQE2092" s="220"/>
      <c r="CQF2092" s="220"/>
      <c r="CQG2092" s="220"/>
      <c r="CQH2092" s="220"/>
      <c r="CQI2092" s="220"/>
      <c r="CQJ2092" s="220"/>
      <c r="CQK2092" s="220"/>
      <c r="CQL2092" s="220"/>
      <c r="CQM2092" s="220"/>
      <c r="CQN2092" s="220"/>
      <c r="CQO2092" s="220"/>
      <c r="CQP2092" s="220"/>
      <c r="CQQ2092" s="220"/>
      <c r="CQR2092" s="220"/>
      <c r="CQS2092" s="220"/>
      <c r="CQT2092" s="220"/>
      <c r="CQU2092" s="220"/>
      <c r="CQV2092" s="220"/>
      <c r="CQW2092" s="220"/>
      <c r="CQX2092" s="220"/>
      <c r="CQY2092" s="220"/>
      <c r="CQZ2092" s="220"/>
      <c r="CRA2092" s="220"/>
      <c r="CRB2092" s="220"/>
      <c r="CRC2092" s="220"/>
      <c r="CRD2092" s="220"/>
      <c r="CRE2092" s="220"/>
      <c r="CRF2092" s="220"/>
      <c r="CRG2092" s="220"/>
      <c r="CRH2092" s="220"/>
      <c r="CRI2092" s="220"/>
      <c r="CRJ2092" s="220"/>
      <c r="CRK2092" s="220"/>
      <c r="CRL2092" s="220"/>
      <c r="CRM2092" s="220"/>
      <c r="CRN2092" s="220"/>
      <c r="CRO2092" s="220"/>
      <c r="CRP2092" s="220"/>
      <c r="CRQ2092" s="220"/>
      <c r="CRR2092" s="220"/>
      <c r="CRS2092" s="220"/>
      <c r="CRT2092" s="220"/>
      <c r="CRU2092" s="220"/>
      <c r="CRV2092" s="220"/>
      <c r="CRW2092" s="220"/>
      <c r="CRX2092" s="220"/>
      <c r="CRY2092" s="220"/>
      <c r="CRZ2092" s="220"/>
      <c r="CSA2092" s="220"/>
      <c r="CSB2092" s="220"/>
      <c r="CSC2092" s="220"/>
      <c r="CSD2092" s="220"/>
      <c r="CSE2092" s="220"/>
      <c r="CSF2092" s="220"/>
      <c r="CSG2092" s="220"/>
      <c r="CSH2092" s="220"/>
      <c r="CSI2092" s="220"/>
      <c r="CSJ2092" s="220"/>
      <c r="CSK2092" s="220"/>
      <c r="CSL2092" s="220"/>
      <c r="CSM2092" s="220"/>
      <c r="CSN2092" s="220"/>
      <c r="CSO2092" s="220"/>
      <c r="CSP2092" s="220"/>
      <c r="CSQ2092" s="220"/>
      <c r="CSR2092" s="220"/>
      <c r="CSS2092" s="220"/>
      <c r="CST2092" s="220"/>
      <c r="CSU2092" s="220"/>
      <c r="CSV2092" s="220"/>
      <c r="CSW2092" s="220"/>
      <c r="CSX2092" s="220"/>
      <c r="CSY2092" s="220"/>
      <c r="CSZ2092" s="220"/>
      <c r="CTA2092" s="220"/>
      <c r="CTB2092" s="220"/>
      <c r="CTC2092" s="220"/>
      <c r="CTD2092" s="220"/>
      <c r="CTE2092" s="220"/>
      <c r="CTF2092" s="220"/>
      <c r="CTG2092" s="220"/>
      <c r="CTH2092" s="220"/>
      <c r="CTI2092" s="220"/>
      <c r="CTJ2092" s="220"/>
      <c r="CTK2092" s="220"/>
      <c r="CTL2092" s="220"/>
      <c r="CTM2092" s="220"/>
      <c r="CTN2092" s="220"/>
      <c r="CTO2092" s="220"/>
      <c r="CTP2092" s="220"/>
      <c r="CTQ2092" s="220"/>
      <c r="CTR2092" s="220"/>
      <c r="CTS2092" s="220"/>
      <c r="CTT2092" s="220"/>
      <c r="CTU2092" s="220"/>
      <c r="CTV2092" s="220"/>
      <c r="CTW2092" s="220"/>
      <c r="CTX2092" s="220"/>
      <c r="CTY2092" s="220"/>
      <c r="CTZ2092" s="220"/>
      <c r="CUA2092" s="220"/>
      <c r="CUB2092" s="220"/>
      <c r="CUC2092" s="220"/>
      <c r="CUD2092" s="220"/>
      <c r="CUE2092" s="220"/>
      <c r="CUF2092" s="220"/>
      <c r="CUG2092" s="220"/>
      <c r="CUH2092" s="220"/>
      <c r="CUI2092" s="220"/>
      <c r="CUJ2092" s="220"/>
      <c r="CUK2092" s="220"/>
      <c r="CUL2092" s="220"/>
      <c r="CUM2092" s="220"/>
      <c r="CUN2092" s="220"/>
      <c r="CUO2092" s="220"/>
      <c r="CUP2092" s="220"/>
      <c r="CUQ2092" s="220"/>
      <c r="CUR2092" s="220"/>
      <c r="CUS2092" s="220"/>
      <c r="CUT2092" s="220"/>
      <c r="CUU2092" s="220"/>
      <c r="CUV2092" s="220"/>
      <c r="CUW2092" s="220"/>
      <c r="CUX2092" s="220"/>
      <c r="CUY2092" s="220"/>
      <c r="CUZ2092" s="220"/>
      <c r="CVA2092" s="220"/>
      <c r="CVB2092" s="220"/>
      <c r="CVC2092" s="220"/>
      <c r="CVD2092" s="220"/>
      <c r="CVE2092" s="220"/>
      <c r="CVF2092" s="220"/>
      <c r="CVG2092" s="220"/>
      <c r="CVH2092" s="220"/>
      <c r="CVI2092" s="220"/>
      <c r="CVJ2092" s="220"/>
      <c r="CVK2092" s="220"/>
      <c r="CVL2092" s="220"/>
      <c r="CVM2092" s="220"/>
      <c r="CVN2092" s="220"/>
      <c r="CVO2092" s="220"/>
      <c r="CVP2092" s="220"/>
      <c r="CVQ2092" s="220"/>
      <c r="CVR2092" s="220"/>
      <c r="CVS2092" s="220"/>
      <c r="CVT2092" s="220"/>
      <c r="CVU2092" s="220"/>
      <c r="CVV2092" s="220"/>
      <c r="CVW2092" s="220"/>
      <c r="CVX2092" s="220"/>
      <c r="CVY2092" s="220"/>
      <c r="CVZ2092" s="220"/>
      <c r="CWA2092" s="220"/>
      <c r="CWB2092" s="220"/>
      <c r="CWC2092" s="220"/>
      <c r="CWD2092" s="220"/>
      <c r="CWE2092" s="220"/>
      <c r="CWF2092" s="220"/>
      <c r="CWG2092" s="220"/>
      <c r="CWH2092" s="220"/>
      <c r="CWI2092" s="220"/>
      <c r="CWJ2092" s="220"/>
      <c r="CWK2092" s="220"/>
      <c r="CWL2092" s="220"/>
      <c r="CWM2092" s="220"/>
      <c r="CWN2092" s="220"/>
      <c r="CWO2092" s="220"/>
      <c r="CWP2092" s="220"/>
      <c r="CWQ2092" s="220"/>
      <c r="CWR2092" s="220"/>
      <c r="CWS2092" s="220"/>
      <c r="CWT2092" s="220"/>
      <c r="CWU2092" s="220"/>
      <c r="CWV2092" s="220"/>
      <c r="CWW2092" s="220"/>
      <c r="CWX2092" s="220"/>
      <c r="CWY2092" s="220"/>
      <c r="CWZ2092" s="220"/>
      <c r="CXA2092" s="220"/>
      <c r="CXB2092" s="220"/>
      <c r="CXC2092" s="220"/>
      <c r="CXD2092" s="220"/>
      <c r="CXE2092" s="220"/>
      <c r="CXF2092" s="220"/>
      <c r="CXG2092" s="220"/>
      <c r="CXH2092" s="220"/>
      <c r="CXI2092" s="220"/>
      <c r="CXJ2092" s="220"/>
      <c r="CXK2092" s="220"/>
      <c r="CXL2092" s="220"/>
      <c r="CXM2092" s="220"/>
      <c r="CXN2092" s="220"/>
      <c r="CXO2092" s="220"/>
      <c r="CXP2092" s="220"/>
      <c r="CXQ2092" s="220"/>
      <c r="CXR2092" s="220"/>
      <c r="CXS2092" s="220"/>
      <c r="CXT2092" s="220"/>
      <c r="CXU2092" s="220"/>
      <c r="CXV2092" s="220"/>
      <c r="CXW2092" s="220"/>
      <c r="CXX2092" s="220"/>
      <c r="CXY2092" s="220"/>
      <c r="CXZ2092" s="220"/>
      <c r="CYA2092" s="220"/>
      <c r="CYB2092" s="220"/>
      <c r="CYC2092" s="220"/>
      <c r="CYD2092" s="220"/>
      <c r="CYE2092" s="220"/>
      <c r="CYF2092" s="220"/>
      <c r="CYG2092" s="220"/>
      <c r="CYH2092" s="220"/>
      <c r="CYI2092" s="220"/>
      <c r="CYJ2092" s="220"/>
      <c r="CYK2092" s="220"/>
      <c r="CYL2092" s="220"/>
      <c r="CYM2092" s="220"/>
      <c r="CYN2092" s="220"/>
      <c r="CYO2092" s="220"/>
      <c r="CYP2092" s="220"/>
      <c r="CYQ2092" s="220"/>
      <c r="CYR2092" s="220"/>
      <c r="CYS2092" s="220"/>
      <c r="CYT2092" s="220"/>
      <c r="CYU2092" s="220"/>
      <c r="CYV2092" s="220"/>
      <c r="CYW2092" s="220"/>
      <c r="CYX2092" s="220"/>
      <c r="CYY2092" s="220"/>
      <c r="CYZ2092" s="220"/>
      <c r="CZA2092" s="220"/>
      <c r="CZB2092" s="220"/>
      <c r="CZC2092" s="220"/>
      <c r="CZD2092" s="220"/>
      <c r="CZE2092" s="220"/>
      <c r="CZF2092" s="220"/>
      <c r="CZG2092" s="220"/>
      <c r="CZH2092" s="220"/>
      <c r="CZI2092" s="220"/>
      <c r="CZJ2092" s="220"/>
      <c r="CZK2092" s="220"/>
      <c r="CZL2092" s="220"/>
      <c r="CZM2092" s="220"/>
      <c r="CZN2092" s="220"/>
      <c r="CZO2092" s="220"/>
      <c r="CZP2092" s="220"/>
      <c r="CZQ2092" s="220"/>
      <c r="CZR2092" s="220"/>
      <c r="CZS2092" s="220"/>
      <c r="CZT2092" s="220"/>
      <c r="CZU2092" s="220"/>
      <c r="CZV2092" s="220"/>
      <c r="CZW2092" s="220"/>
      <c r="CZX2092" s="220"/>
      <c r="CZY2092" s="220"/>
      <c r="CZZ2092" s="220"/>
      <c r="DAA2092" s="220"/>
      <c r="DAB2092" s="220"/>
      <c r="DAC2092" s="220"/>
      <c r="DAD2092" s="220"/>
      <c r="DAE2092" s="220"/>
      <c r="DAF2092" s="220"/>
      <c r="DAG2092" s="220"/>
      <c r="DAH2092" s="220"/>
      <c r="DAI2092" s="220"/>
      <c r="DAJ2092" s="220"/>
      <c r="DAK2092" s="220"/>
      <c r="DAL2092" s="220"/>
      <c r="DAM2092" s="220"/>
      <c r="DAN2092" s="220"/>
      <c r="DAO2092" s="220"/>
      <c r="DAP2092" s="220"/>
      <c r="DAQ2092" s="220"/>
      <c r="DAR2092" s="220"/>
      <c r="DAS2092" s="220"/>
      <c r="DAT2092" s="220"/>
      <c r="DAU2092" s="220"/>
      <c r="DAV2092" s="220"/>
      <c r="DAW2092" s="220"/>
      <c r="DAX2092" s="220"/>
      <c r="DAY2092" s="220"/>
      <c r="DAZ2092" s="220"/>
      <c r="DBA2092" s="220"/>
      <c r="DBB2092" s="220"/>
      <c r="DBC2092" s="220"/>
      <c r="DBD2092" s="220"/>
      <c r="DBE2092" s="220"/>
      <c r="DBF2092" s="220"/>
      <c r="DBG2092" s="220"/>
      <c r="DBH2092" s="220"/>
      <c r="DBI2092" s="220"/>
      <c r="DBJ2092" s="220"/>
      <c r="DBK2092" s="220"/>
      <c r="DBL2092" s="220"/>
      <c r="DBM2092" s="220"/>
      <c r="DBN2092" s="220"/>
      <c r="DBO2092" s="220"/>
      <c r="DBP2092" s="220"/>
      <c r="DBQ2092" s="220"/>
      <c r="DBR2092" s="220"/>
      <c r="DBS2092" s="220"/>
      <c r="DBT2092" s="220"/>
      <c r="DBU2092" s="220"/>
      <c r="DBV2092" s="220"/>
      <c r="DBW2092" s="220"/>
      <c r="DBX2092" s="220"/>
      <c r="DBY2092" s="220"/>
      <c r="DBZ2092" s="220"/>
      <c r="DCA2092" s="220"/>
      <c r="DCB2092" s="220"/>
      <c r="DCC2092" s="220"/>
      <c r="DCD2092" s="220"/>
      <c r="DCE2092" s="220"/>
      <c r="DCF2092" s="220"/>
      <c r="DCG2092" s="220"/>
      <c r="DCH2092" s="220"/>
      <c r="DCI2092" s="220"/>
      <c r="DCJ2092" s="220"/>
      <c r="DCK2092" s="220"/>
      <c r="DCL2092" s="220"/>
      <c r="DCM2092" s="220"/>
      <c r="DCN2092" s="220"/>
      <c r="DCO2092" s="220"/>
      <c r="DCP2092" s="220"/>
      <c r="DCQ2092" s="220"/>
      <c r="DCR2092" s="220"/>
      <c r="DCS2092" s="220"/>
      <c r="DCT2092" s="220"/>
      <c r="DCU2092" s="220"/>
      <c r="DCV2092" s="220"/>
      <c r="DCW2092" s="220"/>
      <c r="DCX2092" s="220"/>
      <c r="DCY2092" s="220"/>
      <c r="DCZ2092" s="220"/>
      <c r="DDA2092" s="220"/>
      <c r="DDB2092" s="220"/>
      <c r="DDC2092" s="220"/>
      <c r="DDD2092" s="220"/>
      <c r="DDE2092" s="220"/>
      <c r="DDF2092" s="220"/>
      <c r="DDG2092" s="220"/>
      <c r="DDH2092" s="220"/>
      <c r="DDI2092" s="220"/>
      <c r="DDJ2092" s="220"/>
      <c r="DDK2092" s="220"/>
      <c r="DDL2092" s="220"/>
      <c r="DDM2092" s="220"/>
      <c r="DDN2092" s="220"/>
      <c r="DDO2092" s="220"/>
      <c r="DDP2092" s="220"/>
      <c r="DDQ2092" s="220"/>
      <c r="DDR2092" s="220"/>
      <c r="DDS2092" s="220"/>
      <c r="DDT2092" s="220"/>
      <c r="DDU2092" s="220"/>
      <c r="DDV2092" s="220"/>
      <c r="DDW2092" s="220"/>
      <c r="DDX2092" s="220"/>
      <c r="DDY2092" s="220"/>
      <c r="DDZ2092" s="220"/>
      <c r="DEA2092" s="220"/>
      <c r="DEB2092" s="220"/>
      <c r="DEC2092" s="220"/>
      <c r="DED2092" s="220"/>
      <c r="DEE2092" s="220"/>
      <c r="DEF2092" s="220"/>
      <c r="DEG2092" s="220"/>
      <c r="DEH2092" s="220"/>
      <c r="DEI2092" s="220"/>
      <c r="DEJ2092" s="220"/>
      <c r="DEK2092" s="220"/>
      <c r="DEL2092" s="220"/>
      <c r="DEM2092" s="220"/>
      <c r="DEN2092" s="220"/>
      <c r="DEO2092" s="220"/>
      <c r="DEP2092" s="220"/>
      <c r="DEQ2092" s="220"/>
      <c r="DER2092" s="220"/>
      <c r="DES2092" s="220"/>
      <c r="DET2092" s="220"/>
      <c r="DEU2092" s="220"/>
      <c r="DEV2092" s="220"/>
      <c r="DEW2092" s="220"/>
      <c r="DEX2092" s="220"/>
      <c r="DEY2092" s="220"/>
      <c r="DEZ2092" s="220"/>
      <c r="DFA2092" s="220"/>
      <c r="DFB2092" s="220"/>
      <c r="DFC2092" s="220"/>
      <c r="DFD2092" s="220"/>
      <c r="DFE2092" s="220"/>
      <c r="DFF2092" s="220"/>
      <c r="DFG2092" s="220"/>
      <c r="DFH2092" s="220"/>
      <c r="DFI2092" s="220"/>
      <c r="DFJ2092" s="220"/>
      <c r="DFK2092" s="220"/>
      <c r="DFL2092" s="220"/>
      <c r="DFM2092" s="220"/>
      <c r="DFN2092" s="220"/>
      <c r="DFO2092" s="220"/>
      <c r="DFP2092" s="220"/>
      <c r="DFQ2092" s="220"/>
      <c r="DFR2092" s="220"/>
      <c r="DFS2092" s="220"/>
      <c r="DFT2092" s="220"/>
      <c r="DFU2092" s="220"/>
      <c r="DFV2092" s="220"/>
      <c r="DFW2092" s="220"/>
      <c r="DFX2092" s="220"/>
      <c r="DFY2092" s="220"/>
      <c r="DFZ2092" s="220"/>
      <c r="DGA2092" s="220"/>
      <c r="DGB2092" s="220"/>
      <c r="DGC2092" s="220"/>
      <c r="DGD2092" s="220"/>
      <c r="DGE2092" s="220"/>
      <c r="DGF2092" s="220"/>
      <c r="DGG2092" s="220"/>
      <c r="DGH2092" s="220"/>
      <c r="DGI2092" s="220"/>
      <c r="DGJ2092" s="220"/>
      <c r="DGK2092" s="220"/>
      <c r="DGL2092" s="220"/>
      <c r="DGM2092" s="220"/>
      <c r="DGN2092" s="220"/>
      <c r="DGO2092" s="220"/>
      <c r="DGP2092" s="220"/>
      <c r="DGQ2092" s="220"/>
      <c r="DGR2092" s="220"/>
      <c r="DGS2092" s="220"/>
      <c r="DGT2092" s="220"/>
      <c r="DGU2092" s="220"/>
      <c r="DGV2092" s="220"/>
      <c r="DGW2092" s="220"/>
      <c r="DGX2092" s="220"/>
      <c r="DGY2092" s="220"/>
      <c r="DGZ2092" s="220"/>
      <c r="DHA2092" s="220"/>
      <c r="DHB2092" s="220"/>
      <c r="DHC2092" s="220"/>
      <c r="DHD2092" s="220"/>
      <c r="DHE2092" s="220"/>
      <c r="DHF2092" s="220"/>
      <c r="DHG2092" s="220"/>
      <c r="DHH2092" s="220"/>
      <c r="DHI2092" s="220"/>
      <c r="DHJ2092" s="220"/>
      <c r="DHK2092" s="220"/>
      <c r="DHL2092" s="220"/>
      <c r="DHM2092" s="220"/>
      <c r="DHN2092" s="220"/>
      <c r="DHO2092" s="220"/>
      <c r="DHP2092" s="220"/>
      <c r="DHQ2092" s="220"/>
      <c r="DHR2092" s="220"/>
      <c r="DHS2092" s="220"/>
      <c r="DHT2092" s="220"/>
      <c r="DHU2092" s="220"/>
      <c r="DHV2092" s="220"/>
      <c r="DHW2092" s="220"/>
      <c r="DHX2092" s="220"/>
      <c r="DHY2092" s="220"/>
      <c r="DHZ2092" s="220"/>
      <c r="DIA2092" s="220"/>
      <c r="DIB2092" s="220"/>
      <c r="DIC2092" s="220"/>
      <c r="DID2092" s="220"/>
      <c r="DIE2092" s="220"/>
      <c r="DIF2092" s="220"/>
      <c r="DIG2092" s="220"/>
      <c r="DIH2092" s="220"/>
      <c r="DII2092" s="220"/>
      <c r="DIJ2092" s="220"/>
      <c r="DIK2092" s="220"/>
      <c r="DIL2092" s="220"/>
      <c r="DIM2092" s="220"/>
      <c r="DIN2092" s="220"/>
      <c r="DIO2092" s="220"/>
      <c r="DIP2092" s="220"/>
      <c r="DIQ2092" s="220"/>
      <c r="DIR2092" s="220"/>
      <c r="DIS2092" s="220"/>
      <c r="DIT2092" s="220"/>
      <c r="DIU2092" s="220"/>
      <c r="DIV2092" s="220"/>
      <c r="DIW2092" s="220"/>
      <c r="DIX2092" s="220"/>
      <c r="DIY2092" s="220"/>
      <c r="DIZ2092" s="220"/>
      <c r="DJA2092" s="220"/>
      <c r="DJB2092" s="220"/>
      <c r="DJC2092" s="220"/>
      <c r="DJD2092" s="220"/>
      <c r="DJE2092" s="220"/>
      <c r="DJF2092" s="220"/>
      <c r="DJG2092" s="220"/>
      <c r="DJH2092" s="220"/>
      <c r="DJI2092" s="220"/>
      <c r="DJJ2092" s="220"/>
      <c r="DJK2092" s="220"/>
      <c r="DJL2092" s="220"/>
      <c r="DJM2092" s="220"/>
      <c r="DJN2092" s="220"/>
      <c r="DJO2092" s="220"/>
      <c r="DJP2092" s="220"/>
      <c r="DJQ2092" s="220"/>
      <c r="DJR2092" s="220"/>
      <c r="DJS2092" s="220"/>
      <c r="DJT2092" s="220"/>
      <c r="DJU2092" s="220"/>
      <c r="DJV2092" s="220"/>
      <c r="DJW2092" s="220"/>
      <c r="DJX2092" s="220"/>
      <c r="DJY2092" s="220"/>
      <c r="DJZ2092" s="220"/>
      <c r="DKA2092" s="220"/>
      <c r="DKB2092" s="220"/>
      <c r="DKC2092" s="220"/>
      <c r="DKD2092" s="220"/>
      <c r="DKE2092" s="220"/>
      <c r="DKF2092" s="220"/>
      <c r="DKG2092" s="220"/>
      <c r="DKH2092" s="220"/>
      <c r="DKI2092" s="220"/>
      <c r="DKJ2092" s="220"/>
      <c r="DKK2092" s="220"/>
      <c r="DKL2092" s="220"/>
      <c r="DKM2092" s="220"/>
      <c r="DKN2092" s="220"/>
      <c r="DKO2092" s="220"/>
      <c r="DKP2092" s="220"/>
      <c r="DKQ2092" s="220"/>
      <c r="DKR2092" s="220"/>
      <c r="DKS2092" s="220"/>
      <c r="DKT2092" s="220"/>
      <c r="DKU2092" s="220"/>
      <c r="DKV2092" s="220"/>
      <c r="DKW2092" s="220"/>
      <c r="DKX2092" s="220"/>
      <c r="DKY2092" s="220"/>
      <c r="DKZ2092" s="220"/>
      <c r="DLA2092" s="220"/>
      <c r="DLB2092" s="220"/>
      <c r="DLC2092" s="220"/>
      <c r="DLD2092" s="220"/>
      <c r="DLE2092" s="220"/>
      <c r="DLF2092" s="220"/>
      <c r="DLG2092" s="220"/>
      <c r="DLH2092" s="220"/>
      <c r="DLI2092" s="220"/>
      <c r="DLJ2092" s="220"/>
      <c r="DLK2092" s="220"/>
      <c r="DLL2092" s="220"/>
      <c r="DLM2092" s="220"/>
      <c r="DLN2092" s="220"/>
      <c r="DLO2092" s="220"/>
      <c r="DLP2092" s="220"/>
      <c r="DLQ2092" s="220"/>
      <c r="DLR2092" s="220"/>
      <c r="DLS2092" s="220"/>
      <c r="DLT2092" s="220"/>
      <c r="DLU2092" s="220"/>
      <c r="DLV2092" s="220"/>
      <c r="DLW2092" s="220"/>
      <c r="DLX2092" s="220"/>
      <c r="DLY2092" s="220"/>
      <c r="DLZ2092" s="220"/>
      <c r="DMA2092" s="220"/>
      <c r="DMB2092" s="220"/>
      <c r="DMC2092" s="220"/>
      <c r="DMD2092" s="220"/>
      <c r="DME2092" s="220"/>
      <c r="DMF2092" s="220"/>
      <c r="DMG2092" s="220"/>
      <c r="DMH2092" s="220"/>
      <c r="DMI2092" s="220"/>
      <c r="DMJ2092" s="220"/>
      <c r="DMK2092" s="220"/>
      <c r="DML2092" s="220"/>
      <c r="DMM2092" s="220"/>
      <c r="DMN2092" s="220"/>
      <c r="DMO2092" s="220"/>
      <c r="DMP2092" s="220"/>
      <c r="DMQ2092" s="220"/>
      <c r="DMR2092" s="220"/>
      <c r="DMS2092" s="220"/>
      <c r="DMT2092" s="220"/>
      <c r="DMU2092" s="220"/>
      <c r="DMV2092" s="220"/>
      <c r="DMW2092" s="220"/>
      <c r="DMX2092" s="220"/>
      <c r="DMY2092" s="220"/>
      <c r="DMZ2092" s="220"/>
      <c r="DNA2092" s="220"/>
      <c r="DNB2092" s="220"/>
      <c r="DNC2092" s="220"/>
      <c r="DND2092" s="220"/>
      <c r="DNE2092" s="220"/>
      <c r="DNF2092" s="220"/>
      <c r="DNG2092" s="220"/>
      <c r="DNH2092" s="220"/>
      <c r="DNI2092" s="220"/>
      <c r="DNJ2092" s="220"/>
      <c r="DNK2092" s="220"/>
      <c r="DNL2092" s="220"/>
      <c r="DNM2092" s="220"/>
      <c r="DNN2092" s="220"/>
      <c r="DNO2092" s="220"/>
      <c r="DNP2092" s="220"/>
      <c r="DNQ2092" s="220"/>
      <c r="DNR2092" s="220"/>
      <c r="DNS2092" s="220"/>
      <c r="DNT2092" s="220"/>
      <c r="DNU2092" s="220"/>
      <c r="DNV2092" s="220"/>
      <c r="DNW2092" s="220"/>
      <c r="DNX2092" s="220"/>
      <c r="DNY2092" s="220"/>
      <c r="DNZ2092" s="220"/>
      <c r="DOA2092" s="220"/>
      <c r="DOB2092" s="220"/>
      <c r="DOC2092" s="220"/>
      <c r="DOD2092" s="220"/>
      <c r="DOE2092" s="220"/>
      <c r="DOF2092" s="220"/>
      <c r="DOG2092" s="220"/>
      <c r="DOH2092" s="220"/>
      <c r="DOI2092" s="220"/>
      <c r="DOJ2092" s="220"/>
      <c r="DOK2092" s="220"/>
      <c r="DOL2092" s="220"/>
      <c r="DOM2092" s="220"/>
      <c r="DON2092" s="220"/>
      <c r="DOO2092" s="220"/>
      <c r="DOP2092" s="220"/>
      <c r="DOQ2092" s="220"/>
      <c r="DOR2092" s="220"/>
      <c r="DOS2092" s="220"/>
      <c r="DOT2092" s="220"/>
      <c r="DOU2092" s="220"/>
      <c r="DOV2092" s="220"/>
      <c r="DOW2092" s="220"/>
      <c r="DOX2092" s="220"/>
      <c r="DOY2092" s="220"/>
      <c r="DOZ2092" s="220"/>
      <c r="DPA2092" s="220"/>
      <c r="DPB2092" s="220"/>
      <c r="DPC2092" s="220"/>
      <c r="DPD2092" s="220"/>
      <c r="DPE2092" s="220"/>
      <c r="DPF2092" s="220"/>
      <c r="DPG2092" s="220"/>
      <c r="DPH2092" s="220"/>
      <c r="DPI2092" s="220"/>
      <c r="DPJ2092" s="220"/>
      <c r="DPK2092" s="220"/>
      <c r="DPL2092" s="220"/>
      <c r="DPM2092" s="220"/>
      <c r="DPN2092" s="220"/>
      <c r="DPO2092" s="220"/>
      <c r="DPP2092" s="220"/>
      <c r="DPQ2092" s="220"/>
      <c r="DPR2092" s="220"/>
      <c r="DPS2092" s="220"/>
      <c r="DPT2092" s="220"/>
      <c r="DPU2092" s="220"/>
      <c r="DPV2092" s="220"/>
      <c r="DPW2092" s="220"/>
      <c r="DPX2092" s="220"/>
      <c r="DPY2092" s="220"/>
      <c r="DPZ2092" s="220"/>
      <c r="DQA2092" s="220"/>
      <c r="DQB2092" s="220"/>
      <c r="DQC2092" s="220"/>
      <c r="DQD2092" s="220"/>
      <c r="DQE2092" s="220"/>
      <c r="DQF2092" s="220"/>
      <c r="DQG2092" s="220"/>
      <c r="DQH2092" s="220"/>
      <c r="DQI2092" s="220"/>
      <c r="DQJ2092" s="220"/>
      <c r="DQK2092" s="220"/>
      <c r="DQL2092" s="220"/>
      <c r="DQM2092" s="220"/>
      <c r="DQN2092" s="220"/>
      <c r="DQO2092" s="220"/>
      <c r="DQP2092" s="220"/>
      <c r="DQQ2092" s="220"/>
      <c r="DQR2092" s="220"/>
      <c r="DQS2092" s="220"/>
      <c r="DQT2092" s="220"/>
      <c r="DQU2092" s="220"/>
      <c r="DQV2092" s="220"/>
      <c r="DQW2092" s="220"/>
      <c r="DQX2092" s="220"/>
      <c r="DQY2092" s="220"/>
      <c r="DQZ2092" s="220"/>
      <c r="DRA2092" s="220"/>
      <c r="DRB2092" s="220"/>
      <c r="DRC2092" s="220"/>
      <c r="DRD2092" s="220"/>
      <c r="DRE2092" s="220"/>
      <c r="DRF2092" s="220"/>
      <c r="DRG2092" s="220"/>
      <c r="DRH2092" s="220"/>
      <c r="DRI2092" s="220"/>
      <c r="DRJ2092" s="220"/>
      <c r="DRK2092" s="220"/>
      <c r="DRL2092" s="220"/>
      <c r="DRM2092" s="220"/>
      <c r="DRN2092" s="220"/>
      <c r="DRO2092" s="220"/>
      <c r="DRP2092" s="220"/>
      <c r="DRQ2092" s="220"/>
      <c r="DRR2092" s="220"/>
      <c r="DRS2092" s="220"/>
      <c r="DRT2092" s="220"/>
      <c r="DRU2092" s="220"/>
      <c r="DRV2092" s="220"/>
      <c r="DRW2092" s="220"/>
      <c r="DRX2092" s="220"/>
      <c r="DRY2092" s="220"/>
      <c r="DRZ2092" s="220"/>
      <c r="DSA2092" s="220"/>
      <c r="DSB2092" s="220"/>
      <c r="DSC2092" s="220"/>
      <c r="DSD2092" s="220"/>
      <c r="DSE2092" s="220"/>
      <c r="DSF2092" s="220"/>
      <c r="DSG2092" s="220"/>
      <c r="DSH2092" s="220"/>
      <c r="DSI2092" s="220"/>
      <c r="DSJ2092" s="220"/>
      <c r="DSK2092" s="220"/>
      <c r="DSL2092" s="220"/>
      <c r="DSM2092" s="220"/>
      <c r="DSN2092" s="220"/>
      <c r="DSO2092" s="220"/>
      <c r="DSP2092" s="220"/>
      <c r="DSQ2092" s="220"/>
      <c r="DSR2092" s="220"/>
      <c r="DSS2092" s="220"/>
      <c r="DST2092" s="220"/>
      <c r="DSU2092" s="220"/>
      <c r="DSV2092" s="220"/>
      <c r="DSW2092" s="220"/>
      <c r="DSX2092" s="220"/>
      <c r="DSY2092" s="220"/>
      <c r="DSZ2092" s="220"/>
      <c r="DTA2092" s="220"/>
      <c r="DTB2092" s="220"/>
      <c r="DTC2092" s="220"/>
      <c r="DTD2092" s="220"/>
      <c r="DTE2092" s="220"/>
      <c r="DTF2092" s="220"/>
      <c r="DTG2092" s="220"/>
      <c r="DTH2092" s="220"/>
      <c r="DTI2092" s="220"/>
      <c r="DTJ2092" s="220"/>
      <c r="DTK2092" s="220"/>
      <c r="DTL2092" s="220"/>
      <c r="DTM2092" s="220"/>
      <c r="DTN2092" s="220"/>
      <c r="DTO2092" s="220"/>
      <c r="DTP2092" s="220"/>
      <c r="DTQ2092" s="220"/>
      <c r="DTR2092" s="220"/>
      <c r="DTS2092" s="220"/>
      <c r="DTT2092" s="220"/>
      <c r="DTU2092" s="220"/>
      <c r="DTV2092" s="220"/>
      <c r="DTW2092" s="220"/>
      <c r="DTX2092" s="220"/>
      <c r="DTY2092" s="220"/>
      <c r="DTZ2092" s="220"/>
      <c r="DUA2092" s="220"/>
      <c r="DUB2092" s="220"/>
      <c r="DUC2092" s="220"/>
      <c r="DUD2092" s="220"/>
      <c r="DUE2092" s="220"/>
      <c r="DUF2092" s="220"/>
      <c r="DUG2092" s="220"/>
      <c r="DUH2092" s="220"/>
      <c r="DUI2092" s="220"/>
      <c r="DUJ2092" s="220"/>
      <c r="DUK2092" s="220"/>
      <c r="DUL2092" s="220"/>
      <c r="DUM2092" s="220"/>
      <c r="DUN2092" s="220"/>
      <c r="DUO2092" s="220"/>
      <c r="DUP2092" s="220"/>
      <c r="DUQ2092" s="220"/>
      <c r="DUR2092" s="220"/>
      <c r="DUS2092" s="220"/>
      <c r="DUT2092" s="220"/>
      <c r="DUU2092" s="220"/>
      <c r="DUV2092" s="220"/>
      <c r="DUW2092" s="220"/>
      <c r="DUX2092" s="220"/>
      <c r="DUY2092" s="220"/>
      <c r="DUZ2092" s="220"/>
      <c r="DVA2092" s="220"/>
      <c r="DVB2092" s="220"/>
      <c r="DVC2092" s="220"/>
      <c r="DVD2092" s="220"/>
      <c r="DVE2092" s="220"/>
      <c r="DVF2092" s="220"/>
      <c r="DVG2092" s="220"/>
      <c r="DVH2092" s="220"/>
      <c r="DVI2092" s="220"/>
      <c r="DVJ2092" s="220"/>
      <c r="DVK2092" s="220"/>
      <c r="DVL2092" s="220"/>
      <c r="DVM2092" s="220"/>
      <c r="DVN2092" s="220"/>
      <c r="DVO2092" s="220"/>
      <c r="DVP2092" s="220"/>
      <c r="DVQ2092" s="220"/>
      <c r="DVR2092" s="220"/>
      <c r="DVS2092" s="220"/>
      <c r="DVT2092" s="220"/>
      <c r="DVU2092" s="220"/>
      <c r="DVV2092" s="220"/>
      <c r="DVW2092" s="220"/>
      <c r="DVX2092" s="220"/>
      <c r="DVY2092" s="220"/>
      <c r="DVZ2092" s="220"/>
      <c r="DWA2092" s="220"/>
      <c r="DWB2092" s="220"/>
      <c r="DWC2092" s="220"/>
      <c r="DWD2092" s="220"/>
      <c r="DWE2092" s="220"/>
      <c r="DWF2092" s="220"/>
      <c r="DWG2092" s="220"/>
      <c r="DWH2092" s="220"/>
      <c r="DWI2092" s="220"/>
      <c r="DWJ2092" s="220"/>
      <c r="DWK2092" s="220"/>
      <c r="DWL2092" s="220"/>
      <c r="DWM2092" s="220"/>
      <c r="DWN2092" s="220"/>
      <c r="DWO2092" s="220"/>
      <c r="DWP2092" s="220"/>
      <c r="DWQ2092" s="220"/>
      <c r="DWR2092" s="220"/>
      <c r="DWS2092" s="220"/>
      <c r="DWT2092" s="220"/>
      <c r="DWU2092" s="220"/>
      <c r="DWV2092" s="220"/>
      <c r="DWW2092" s="220"/>
      <c r="DWX2092" s="220"/>
      <c r="DWY2092" s="220"/>
      <c r="DWZ2092" s="220"/>
      <c r="DXA2092" s="220"/>
      <c r="DXB2092" s="220"/>
      <c r="DXC2092" s="220"/>
      <c r="DXD2092" s="220"/>
      <c r="DXE2092" s="220"/>
      <c r="DXF2092" s="220"/>
      <c r="DXG2092" s="220"/>
      <c r="DXH2092" s="220"/>
      <c r="DXI2092" s="220"/>
      <c r="DXJ2092" s="220"/>
      <c r="DXK2092" s="220"/>
      <c r="DXL2092" s="220"/>
      <c r="DXM2092" s="220"/>
      <c r="DXN2092" s="220"/>
      <c r="DXO2092" s="220"/>
      <c r="DXP2092" s="220"/>
      <c r="DXQ2092" s="220"/>
      <c r="DXR2092" s="220"/>
      <c r="DXS2092" s="220"/>
      <c r="DXT2092" s="220"/>
      <c r="DXU2092" s="220"/>
      <c r="DXV2092" s="220"/>
      <c r="DXW2092" s="220"/>
      <c r="DXX2092" s="220"/>
      <c r="DXY2092" s="220"/>
      <c r="DXZ2092" s="220"/>
      <c r="DYA2092" s="220"/>
      <c r="DYB2092" s="220"/>
      <c r="DYC2092" s="220"/>
      <c r="DYD2092" s="220"/>
      <c r="DYE2092" s="220"/>
      <c r="DYF2092" s="220"/>
      <c r="DYG2092" s="220"/>
      <c r="DYH2092" s="220"/>
      <c r="DYI2092" s="220"/>
      <c r="DYJ2092" s="220"/>
      <c r="DYK2092" s="220"/>
      <c r="DYL2092" s="220"/>
      <c r="DYM2092" s="220"/>
      <c r="DYN2092" s="220"/>
      <c r="DYO2092" s="220"/>
      <c r="DYP2092" s="220"/>
      <c r="DYQ2092" s="220"/>
      <c r="DYR2092" s="220"/>
      <c r="DYS2092" s="220"/>
      <c r="DYT2092" s="220"/>
      <c r="DYU2092" s="220"/>
      <c r="DYV2092" s="220"/>
      <c r="DYW2092" s="220"/>
      <c r="DYX2092" s="220"/>
      <c r="DYY2092" s="220"/>
      <c r="DYZ2092" s="220"/>
      <c r="DZA2092" s="220"/>
      <c r="DZB2092" s="220"/>
      <c r="DZC2092" s="220"/>
      <c r="DZD2092" s="220"/>
      <c r="DZE2092" s="220"/>
      <c r="DZF2092" s="220"/>
      <c r="DZG2092" s="220"/>
      <c r="DZH2092" s="220"/>
      <c r="DZI2092" s="220"/>
      <c r="DZJ2092" s="220"/>
      <c r="DZK2092" s="220"/>
      <c r="DZL2092" s="220"/>
      <c r="DZM2092" s="220"/>
      <c r="DZN2092" s="220"/>
      <c r="DZO2092" s="220"/>
      <c r="DZP2092" s="220"/>
      <c r="DZQ2092" s="220"/>
      <c r="DZR2092" s="220"/>
      <c r="DZS2092" s="220"/>
      <c r="DZT2092" s="220"/>
      <c r="DZU2092" s="220"/>
      <c r="DZV2092" s="220"/>
      <c r="DZW2092" s="220"/>
      <c r="DZX2092" s="220"/>
      <c r="DZY2092" s="220"/>
      <c r="DZZ2092" s="220"/>
      <c r="EAA2092" s="220"/>
      <c r="EAB2092" s="220"/>
      <c r="EAC2092" s="220"/>
      <c r="EAD2092" s="220"/>
      <c r="EAE2092" s="220"/>
      <c r="EAF2092" s="220"/>
      <c r="EAG2092" s="220"/>
      <c r="EAH2092" s="220"/>
      <c r="EAI2092" s="220"/>
      <c r="EAJ2092" s="220"/>
      <c r="EAK2092" s="220"/>
      <c r="EAL2092" s="220"/>
      <c r="EAM2092" s="220"/>
      <c r="EAN2092" s="220"/>
      <c r="EAO2092" s="220"/>
      <c r="EAP2092" s="220"/>
      <c r="EAQ2092" s="220"/>
      <c r="EAR2092" s="220"/>
      <c r="EAS2092" s="220"/>
      <c r="EAT2092" s="220"/>
      <c r="EAU2092" s="220"/>
      <c r="EAV2092" s="220"/>
      <c r="EAW2092" s="220"/>
      <c r="EAX2092" s="220"/>
      <c r="EAY2092" s="220"/>
      <c r="EAZ2092" s="220"/>
      <c r="EBA2092" s="220"/>
      <c r="EBB2092" s="220"/>
      <c r="EBC2092" s="220"/>
      <c r="EBD2092" s="220"/>
      <c r="EBE2092" s="220"/>
      <c r="EBF2092" s="220"/>
      <c r="EBG2092" s="220"/>
      <c r="EBH2092" s="220"/>
      <c r="EBI2092" s="220"/>
      <c r="EBJ2092" s="220"/>
      <c r="EBK2092" s="220"/>
      <c r="EBL2092" s="220"/>
      <c r="EBM2092" s="220"/>
      <c r="EBN2092" s="220"/>
      <c r="EBO2092" s="220"/>
      <c r="EBP2092" s="220"/>
      <c r="EBQ2092" s="220"/>
      <c r="EBR2092" s="220"/>
      <c r="EBS2092" s="220"/>
      <c r="EBT2092" s="220"/>
      <c r="EBU2092" s="220"/>
      <c r="EBV2092" s="220"/>
      <c r="EBW2092" s="220"/>
      <c r="EBX2092" s="220"/>
      <c r="EBY2092" s="220"/>
      <c r="EBZ2092" s="220"/>
      <c r="ECA2092" s="220"/>
      <c r="ECB2092" s="220"/>
      <c r="ECC2092" s="220"/>
      <c r="ECD2092" s="220"/>
      <c r="ECE2092" s="220"/>
      <c r="ECF2092" s="220"/>
      <c r="ECG2092" s="220"/>
      <c r="ECH2092" s="220"/>
      <c r="ECI2092" s="220"/>
      <c r="ECJ2092" s="220"/>
      <c r="ECK2092" s="220"/>
      <c r="ECL2092" s="220"/>
      <c r="ECM2092" s="220"/>
      <c r="ECN2092" s="220"/>
      <c r="ECO2092" s="220"/>
      <c r="ECP2092" s="220"/>
      <c r="ECQ2092" s="220"/>
      <c r="ECR2092" s="220"/>
      <c r="ECS2092" s="220"/>
      <c r="ECT2092" s="220"/>
      <c r="ECU2092" s="220"/>
      <c r="ECV2092" s="220"/>
      <c r="ECW2092" s="220"/>
      <c r="ECX2092" s="220"/>
      <c r="ECY2092" s="220"/>
      <c r="ECZ2092" s="220"/>
      <c r="EDA2092" s="220"/>
      <c r="EDB2092" s="220"/>
      <c r="EDC2092" s="220"/>
      <c r="EDD2092" s="220"/>
      <c r="EDE2092" s="220"/>
      <c r="EDF2092" s="220"/>
      <c r="EDG2092" s="220"/>
      <c r="EDH2092" s="220"/>
      <c r="EDI2092" s="220"/>
      <c r="EDJ2092" s="220"/>
      <c r="EDK2092" s="220"/>
      <c r="EDL2092" s="220"/>
      <c r="EDM2092" s="220"/>
      <c r="EDN2092" s="220"/>
      <c r="EDO2092" s="220"/>
      <c r="EDP2092" s="220"/>
      <c r="EDQ2092" s="220"/>
      <c r="EDR2092" s="220"/>
      <c r="EDS2092" s="220"/>
      <c r="EDT2092" s="220"/>
      <c r="EDU2092" s="220"/>
      <c r="EDV2092" s="220"/>
      <c r="EDW2092" s="220"/>
      <c r="EDX2092" s="220"/>
      <c r="EDY2092" s="220"/>
      <c r="EDZ2092" s="220"/>
      <c r="EEA2092" s="220"/>
      <c r="EEB2092" s="220"/>
      <c r="EEC2092" s="220"/>
      <c r="EED2092" s="220"/>
      <c r="EEE2092" s="220"/>
      <c r="EEF2092" s="220"/>
      <c r="EEG2092" s="220"/>
      <c r="EEH2092" s="220"/>
      <c r="EEI2092" s="220"/>
      <c r="EEJ2092" s="220"/>
      <c r="EEK2092" s="220"/>
      <c r="EEL2092" s="220"/>
      <c r="EEM2092" s="220"/>
      <c r="EEN2092" s="220"/>
      <c r="EEO2092" s="220"/>
      <c r="EEP2092" s="220"/>
      <c r="EEQ2092" s="220"/>
      <c r="EER2092" s="220"/>
      <c r="EES2092" s="220"/>
      <c r="EET2092" s="220"/>
      <c r="EEU2092" s="220"/>
      <c r="EEV2092" s="220"/>
      <c r="EEW2092" s="220"/>
      <c r="EEX2092" s="220"/>
      <c r="EEY2092" s="220"/>
      <c r="EEZ2092" s="220"/>
      <c r="EFA2092" s="220"/>
      <c r="EFB2092" s="220"/>
      <c r="EFC2092" s="220"/>
      <c r="EFD2092" s="220"/>
      <c r="EFE2092" s="220"/>
      <c r="EFF2092" s="220"/>
      <c r="EFG2092" s="220"/>
      <c r="EFH2092" s="220"/>
      <c r="EFI2092" s="220"/>
      <c r="EFJ2092" s="220"/>
      <c r="EFK2092" s="220"/>
      <c r="EFL2092" s="220"/>
      <c r="EFM2092" s="220"/>
      <c r="EFN2092" s="220"/>
      <c r="EFO2092" s="220"/>
      <c r="EFP2092" s="220"/>
      <c r="EFQ2092" s="220"/>
      <c r="EFR2092" s="220"/>
      <c r="EFS2092" s="220"/>
      <c r="EFT2092" s="220"/>
      <c r="EFU2092" s="220"/>
      <c r="EFV2092" s="220"/>
      <c r="EFW2092" s="220"/>
      <c r="EFX2092" s="220"/>
      <c r="EFY2092" s="220"/>
      <c r="EFZ2092" s="220"/>
      <c r="EGA2092" s="220"/>
      <c r="EGB2092" s="220"/>
      <c r="EGC2092" s="220"/>
      <c r="EGD2092" s="220"/>
      <c r="EGE2092" s="220"/>
      <c r="EGF2092" s="220"/>
      <c r="EGG2092" s="220"/>
      <c r="EGH2092" s="220"/>
      <c r="EGI2092" s="220"/>
      <c r="EGJ2092" s="220"/>
      <c r="EGK2092" s="220"/>
      <c r="EGL2092" s="220"/>
      <c r="EGM2092" s="220"/>
      <c r="EGN2092" s="220"/>
      <c r="EGO2092" s="220"/>
      <c r="EGP2092" s="220"/>
      <c r="EGQ2092" s="220"/>
      <c r="EGR2092" s="220"/>
      <c r="EGS2092" s="220"/>
      <c r="EGT2092" s="220"/>
      <c r="EGU2092" s="220"/>
      <c r="EGV2092" s="220"/>
      <c r="EGW2092" s="220"/>
      <c r="EGX2092" s="220"/>
      <c r="EGY2092" s="220"/>
      <c r="EGZ2092" s="220"/>
      <c r="EHA2092" s="220"/>
      <c r="EHB2092" s="220"/>
      <c r="EHC2092" s="220"/>
      <c r="EHD2092" s="220"/>
      <c r="EHE2092" s="220"/>
      <c r="EHF2092" s="220"/>
      <c r="EHG2092" s="220"/>
      <c r="EHH2092" s="220"/>
      <c r="EHI2092" s="220"/>
      <c r="EHJ2092" s="220"/>
      <c r="EHK2092" s="220"/>
      <c r="EHL2092" s="220"/>
      <c r="EHM2092" s="220"/>
      <c r="EHN2092" s="220"/>
      <c r="EHO2092" s="220"/>
      <c r="EHP2092" s="220"/>
      <c r="EHQ2092" s="220"/>
      <c r="EHR2092" s="220"/>
      <c r="EHS2092" s="220"/>
      <c r="EHT2092" s="220"/>
      <c r="EHU2092" s="220"/>
      <c r="EHV2092" s="220"/>
      <c r="EHW2092" s="220"/>
      <c r="EHX2092" s="220"/>
      <c r="EHY2092" s="220"/>
      <c r="EHZ2092" s="220"/>
      <c r="EIA2092" s="220"/>
      <c r="EIB2092" s="220"/>
      <c r="EIC2092" s="220"/>
      <c r="EID2092" s="220"/>
      <c r="EIE2092" s="220"/>
      <c r="EIF2092" s="220"/>
      <c r="EIG2092" s="220"/>
      <c r="EIH2092" s="220"/>
      <c r="EII2092" s="220"/>
      <c r="EIJ2092" s="220"/>
      <c r="EIK2092" s="220"/>
      <c r="EIL2092" s="220"/>
      <c r="EIM2092" s="220"/>
      <c r="EIN2092" s="220"/>
      <c r="EIO2092" s="220"/>
      <c r="EIP2092" s="220"/>
      <c r="EIQ2092" s="220"/>
      <c r="EIR2092" s="220"/>
      <c r="EIS2092" s="220"/>
      <c r="EIT2092" s="220"/>
      <c r="EIU2092" s="220"/>
      <c r="EIV2092" s="220"/>
      <c r="EIW2092" s="220"/>
      <c r="EIX2092" s="220"/>
      <c r="EIY2092" s="220"/>
      <c r="EIZ2092" s="220"/>
      <c r="EJA2092" s="220"/>
      <c r="EJB2092" s="220"/>
      <c r="EJC2092" s="220"/>
      <c r="EJD2092" s="220"/>
      <c r="EJE2092" s="220"/>
      <c r="EJF2092" s="220"/>
      <c r="EJG2092" s="220"/>
      <c r="EJH2092" s="220"/>
      <c r="EJI2092" s="220"/>
      <c r="EJJ2092" s="220"/>
      <c r="EJK2092" s="220"/>
      <c r="EJL2092" s="220"/>
      <c r="EJM2092" s="220"/>
      <c r="EJN2092" s="220"/>
      <c r="EJO2092" s="220"/>
      <c r="EJP2092" s="220"/>
      <c r="EJQ2092" s="220"/>
      <c r="EJR2092" s="220"/>
      <c r="EJS2092" s="220"/>
      <c r="EJT2092" s="220"/>
      <c r="EJU2092" s="220"/>
      <c r="EJV2092" s="220"/>
      <c r="EJW2092" s="220"/>
      <c r="EJX2092" s="220"/>
      <c r="EJY2092" s="220"/>
      <c r="EJZ2092" s="220"/>
      <c r="EKA2092" s="220"/>
      <c r="EKB2092" s="220"/>
      <c r="EKC2092" s="220"/>
      <c r="EKD2092" s="220"/>
      <c r="EKE2092" s="220"/>
      <c r="EKF2092" s="220"/>
      <c r="EKG2092" s="220"/>
      <c r="EKH2092" s="220"/>
      <c r="EKI2092" s="220"/>
      <c r="EKJ2092" s="220"/>
      <c r="EKK2092" s="220"/>
      <c r="EKL2092" s="220"/>
      <c r="EKM2092" s="220"/>
      <c r="EKN2092" s="220"/>
      <c r="EKO2092" s="220"/>
      <c r="EKP2092" s="220"/>
      <c r="EKQ2092" s="220"/>
      <c r="EKR2092" s="220"/>
      <c r="EKS2092" s="220"/>
      <c r="EKT2092" s="220"/>
      <c r="EKU2092" s="220"/>
      <c r="EKV2092" s="220"/>
      <c r="EKW2092" s="220"/>
      <c r="EKX2092" s="220"/>
      <c r="EKY2092" s="220"/>
      <c r="EKZ2092" s="220"/>
      <c r="ELA2092" s="220"/>
      <c r="ELB2092" s="220"/>
      <c r="ELC2092" s="220"/>
      <c r="ELD2092" s="220"/>
      <c r="ELE2092" s="220"/>
      <c r="ELF2092" s="220"/>
      <c r="ELG2092" s="220"/>
      <c r="ELH2092" s="220"/>
      <c r="ELI2092" s="220"/>
      <c r="ELJ2092" s="220"/>
      <c r="ELK2092" s="220"/>
      <c r="ELL2092" s="220"/>
      <c r="ELM2092" s="220"/>
      <c r="ELN2092" s="220"/>
      <c r="ELO2092" s="220"/>
      <c r="ELP2092" s="220"/>
      <c r="ELQ2092" s="220"/>
      <c r="ELR2092" s="220"/>
      <c r="ELS2092" s="220"/>
      <c r="ELT2092" s="220"/>
      <c r="ELU2092" s="220"/>
      <c r="ELV2092" s="220"/>
      <c r="ELW2092" s="220"/>
      <c r="ELX2092" s="220"/>
      <c r="ELY2092" s="220"/>
      <c r="ELZ2092" s="220"/>
      <c r="EMA2092" s="220"/>
      <c r="EMB2092" s="220"/>
      <c r="EMC2092" s="220"/>
      <c r="EMD2092" s="220"/>
      <c r="EME2092" s="220"/>
      <c r="EMF2092" s="220"/>
      <c r="EMG2092" s="220"/>
      <c r="EMH2092" s="220"/>
      <c r="EMI2092" s="220"/>
      <c r="EMJ2092" s="220"/>
      <c r="EMK2092" s="220"/>
      <c r="EML2092" s="220"/>
      <c r="EMM2092" s="220"/>
      <c r="EMN2092" s="220"/>
      <c r="EMO2092" s="220"/>
      <c r="EMP2092" s="220"/>
      <c r="EMQ2092" s="220"/>
      <c r="EMR2092" s="220"/>
      <c r="EMS2092" s="220"/>
      <c r="EMT2092" s="220"/>
      <c r="EMU2092" s="220"/>
      <c r="EMV2092" s="220"/>
      <c r="EMW2092" s="220"/>
      <c r="EMX2092" s="220"/>
      <c r="EMY2092" s="220"/>
      <c r="EMZ2092" s="220"/>
      <c r="ENA2092" s="220"/>
      <c r="ENB2092" s="220"/>
      <c r="ENC2092" s="220"/>
      <c r="END2092" s="220"/>
      <c r="ENE2092" s="220"/>
      <c r="ENF2092" s="220"/>
      <c r="ENG2092" s="220"/>
      <c r="ENH2092" s="220"/>
      <c r="ENI2092" s="220"/>
      <c r="ENJ2092" s="220"/>
      <c r="ENK2092" s="220"/>
      <c r="ENL2092" s="220"/>
      <c r="ENM2092" s="220"/>
      <c r="ENN2092" s="220"/>
      <c r="ENO2092" s="220"/>
      <c r="ENP2092" s="220"/>
      <c r="ENQ2092" s="220"/>
      <c r="ENR2092" s="220"/>
      <c r="ENS2092" s="220"/>
      <c r="ENT2092" s="220"/>
      <c r="ENU2092" s="220"/>
      <c r="ENV2092" s="220"/>
      <c r="ENW2092" s="220"/>
      <c r="ENX2092" s="220"/>
      <c r="ENY2092" s="220"/>
      <c r="ENZ2092" s="220"/>
      <c r="EOA2092" s="220"/>
      <c r="EOB2092" s="220"/>
      <c r="EOC2092" s="220"/>
      <c r="EOD2092" s="220"/>
      <c r="EOE2092" s="220"/>
      <c r="EOF2092" s="220"/>
      <c r="EOG2092" s="220"/>
      <c r="EOH2092" s="220"/>
      <c r="EOI2092" s="220"/>
      <c r="EOJ2092" s="220"/>
      <c r="EOK2092" s="220"/>
      <c r="EOL2092" s="220"/>
      <c r="EOM2092" s="220"/>
      <c r="EON2092" s="220"/>
      <c r="EOO2092" s="220"/>
      <c r="EOP2092" s="220"/>
      <c r="EOQ2092" s="220"/>
      <c r="EOR2092" s="220"/>
      <c r="EOS2092" s="220"/>
      <c r="EOT2092" s="220"/>
      <c r="EOU2092" s="220"/>
      <c r="EOV2092" s="220"/>
      <c r="EOW2092" s="220"/>
      <c r="EOX2092" s="220"/>
      <c r="EOY2092" s="220"/>
      <c r="EOZ2092" s="220"/>
      <c r="EPA2092" s="220"/>
      <c r="EPB2092" s="220"/>
      <c r="EPC2092" s="220"/>
      <c r="EPD2092" s="220"/>
      <c r="EPE2092" s="220"/>
      <c r="EPF2092" s="220"/>
      <c r="EPG2092" s="220"/>
      <c r="EPH2092" s="220"/>
      <c r="EPI2092" s="220"/>
      <c r="EPJ2092" s="220"/>
      <c r="EPK2092" s="220"/>
      <c r="EPL2092" s="220"/>
      <c r="EPM2092" s="220"/>
      <c r="EPN2092" s="220"/>
      <c r="EPO2092" s="220"/>
      <c r="EPP2092" s="220"/>
      <c r="EPQ2092" s="220"/>
      <c r="EPR2092" s="220"/>
      <c r="EPS2092" s="220"/>
      <c r="EPT2092" s="220"/>
      <c r="EPU2092" s="220"/>
      <c r="EPV2092" s="220"/>
      <c r="EPW2092" s="220"/>
      <c r="EPX2092" s="220"/>
      <c r="EPY2092" s="220"/>
      <c r="EPZ2092" s="220"/>
      <c r="EQA2092" s="220"/>
      <c r="EQB2092" s="220"/>
      <c r="EQC2092" s="220"/>
      <c r="EQD2092" s="220"/>
      <c r="EQE2092" s="220"/>
      <c r="EQF2092" s="220"/>
      <c r="EQG2092" s="220"/>
      <c r="EQH2092" s="220"/>
      <c r="EQI2092" s="220"/>
      <c r="EQJ2092" s="220"/>
      <c r="EQK2092" s="220"/>
      <c r="EQL2092" s="220"/>
      <c r="EQM2092" s="220"/>
      <c r="EQN2092" s="220"/>
      <c r="EQO2092" s="220"/>
      <c r="EQP2092" s="220"/>
      <c r="EQQ2092" s="220"/>
      <c r="EQR2092" s="220"/>
      <c r="EQS2092" s="220"/>
      <c r="EQT2092" s="220"/>
      <c r="EQU2092" s="220"/>
      <c r="EQV2092" s="220"/>
      <c r="EQW2092" s="220"/>
      <c r="EQX2092" s="220"/>
      <c r="EQY2092" s="220"/>
      <c r="EQZ2092" s="220"/>
      <c r="ERA2092" s="220"/>
      <c r="ERB2092" s="220"/>
      <c r="ERC2092" s="220"/>
      <c r="ERD2092" s="220"/>
      <c r="ERE2092" s="220"/>
      <c r="ERF2092" s="220"/>
      <c r="ERG2092" s="220"/>
      <c r="ERH2092" s="220"/>
      <c r="ERI2092" s="220"/>
      <c r="ERJ2092" s="220"/>
      <c r="ERK2092" s="220"/>
      <c r="ERL2092" s="220"/>
      <c r="ERM2092" s="220"/>
      <c r="ERN2092" s="220"/>
      <c r="ERO2092" s="220"/>
      <c r="ERP2092" s="220"/>
      <c r="ERQ2092" s="220"/>
      <c r="ERR2092" s="220"/>
      <c r="ERS2092" s="220"/>
      <c r="ERT2092" s="220"/>
      <c r="ERU2092" s="220"/>
      <c r="ERV2092" s="220"/>
      <c r="ERW2092" s="220"/>
      <c r="ERX2092" s="220"/>
      <c r="ERY2092" s="220"/>
      <c r="ERZ2092" s="220"/>
      <c r="ESA2092" s="220"/>
      <c r="ESB2092" s="220"/>
      <c r="ESC2092" s="220"/>
      <c r="ESD2092" s="220"/>
      <c r="ESE2092" s="220"/>
      <c r="ESF2092" s="220"/>
      <c r="ESG2092" s="220"/>
      <c r="ESH2092" s="220"/>
      <c r="ESI2092" s="220"/>
      <c r="ESJ2092" s="220"/>
      <c r="ESK2092" s="220"/>
      <c r="ESL2092" s="220"/>
      <c r="ESM2092" s="220"/>
      <c r="ESN2092" s="220"/>
      <c r="ESO2092" s="220"/>
      <c r="ESP2092" s="220"/>
      <c r="ESQ2092" s="220"/>
      <c r="ESR2092" s="220"/>
      <c r="ESS2092" s="220"/>
      <c r="EST2092" s="220"/>
      <c r="ESU2092" s="220"/>
      <c r="ESV2092" s="220"/>
      <c r="ESW2092" s="220"/>
      <c r="ESX2092" s="220"/>
      <c r="ESY2092" s="220"/>
      <c r="ESZ2092" s="220"/>
      <c r="ETA2092" s="220"/>
      <c r="ETB2092" s="220"/>
      <c r="ETC2092" s="220"/>
      <c r="ETD2092" s="220"/>
      <c r="ETE2092" s="220"/>
      <c r="ETF2092" s="220"/>
      <c r="ETG2092" s="220"/>
      <c r="ETH2092" s="220"/>
      <c r="ETI2092" s="220"/>
      <c r="ETJ2092" s="220"/>
      <c r="ETK2092" s="220"/>
      <c r="ETL2092" s="220"/>
      <c r="ETM2092" s="220"/>
      <c r="ETN2092" s="220"/>
      <c r="ETO2092" s="220"/>
      <c r="ETP2092" s="220"/>
      <c r="ETQ2092" s="220"/>
      <c r="ETR2092" s="220"/>
      <c r="ETS2092" s="220"/>
      <c r="ETT2092" s="220"/>
      <c r="ETU2092" s="220"/>
      <c r="ETV2092" s="220"/>
      <c r="ETW2092" s="220"/>
      <c r="ETX2092" s="220"/>
      <c r="ETY2092" s="220"/>
      <c r="ETZ2092" s="220"/>
      <c r="EUA2092" s="220"/>
      <c r="EUB2092" s="220"/>
      <c r="EUC2092" s="220"/>
      <c r="EUD2092" s="220"/>
      <c r="EUE2092" s="220"/>
      <c r="EUF2092" s="220"/>
      <c r="EUG2092" s="220"/>
      <c r="EUH2092" s="220"/>
      <c r="EUI2092" s="220"/>
      <c r="EUJ2092" s="220"/>
      <c r="EUK2092" s="220"/>
      <c r="EUL2092" s="220"/>
      <c r="EUM2092" s="220"/>
      <c r="EUN2092" s="220"/>
      <c r="EUO2092" s="220"/>
      <c r="EUP2092" s="220"/>
      <c r="EUQ2092" s="220"/>
      <c r="EUR2092" s="220"/>
      <c r="EUS2092" s="220"/>
      <c r="EUT2092" s="220"/>
      <c r="EUU2092" s="220"/>
      <c r="EUV2092" s="220"/>
      <c r="EUW2092" s="220"/>
      <c r="EUX2092" s="220"/>
      <c r="EUY2092" s="220"/>
      <c r="EUZ2092" s="220"/>
      <c r="EVA2092" s="220"/>
      <c r="EVB2092" s="220"/>
      <c r="EVC2092" s="220"/>
      <c r="EVD2092" s="220"/>
      <c r="EVE2092" s="220"/>
      <c r="EVF2092" s="220"/>
      <c r="EVG2092" s="220"/>
      <c r="EVH2092" s="220"/>
      <c r="EVI2092" s="220"/>
      <c r="EVJ2092" s="220"/>
      <c r="EVK2092" s="220"/>
      <c r="EVL2092" s="220"/>
      <c r="EVM2092" s="220"/>
      <c r="EVN2092" s="220"/>
      <c r="EVO2092" s="220"/>
      <c r="EVP2092" s="220"/>
      <c r="EVQ2092" s="220"/>
      <c r="EVR2092" s="220"/>
      <c r="EVS2092" s="220"/>
      <c r="EVT2092" s="220"/>
      <c r="EVU2092" s="220"/>
      <c r="EVV2092" s="220"/>
      <c r="EVW2092" s="220"/>
      <c r="EVX2092" s="220"/>
      <c r="EVY2092" s="220"/>
      <c r="EVZ2092" s="220"/>
      <c r="EWA2092" s="220"/>
      <c r="EWB2092" s="220"/>
      <c r="EWC2092" s="220"/>
      <c r="EWD2092" s="220"/>
      <c r="EWE2092" s="220"/>
      <c r="EWF2092" s="220"/>
      <c r="EWG2092" s="220"/>
      <c r="EWH2092" s="220"/>
      <c r="EWI2092" s="220"/>
      <c r="EWJ2092" s="220"/>
      <c r="EWK2092" s="220"/>
      <c r="EWL2092" s="220"/>
      <c r="EWM2092" s="220"/>
      <c r="EWN2092" s="220"/>
      <c r="EWO2092" s="220"/>
      <c r="EWP2092" s="220"/>
      <c r="EWQ2092" s="220"/>
      <c r="EWR2092" s="220"/>
      <c r="EWS2092" s="220"/>
      <c r="EWT2092" s="220"/>
      <c r="EWU2092" s="220"/>
      <c r="EWV2092" s="220"/>
      <c r="EWW2092" s="220"/>
      <c r="EWX2092" s="220"/>
      <c r="EWY2092" s="220"/>
      <c r="EWZ2092" s="220"/>
      <c r="EXA2092" s="220"/>
      <c r="EXB2092" s="220"/>
      <c r="EXC2092" s="220"/>
      <c r="EXD2092" s="220"/>
      <c r="EXE2092" s="220"/>
      <c r="EXF2092" s="220"/>
      <c r="EXG2092" s="220"/>
      <c r="EXH2092" s="220"/>
      <c r="EXI2092" s="220"/>
      <c r="EXJ2092" s="220"/>
      <c r="EXK2092" s="220"/>
      <c r="EXL2092" s="220"/>
      <c r="EXM2092" s="220"/>
      <c r="EXN2092" s="220"/>
      <c r="EXO2092" s="220"/>
      <c r="EXP2092" s="220"/>
      <c r="EXQ2092" s="220"/>
      <c r="EXR2092" s="220"/>
      <c r="EXS2092" s="220"/>
      <c r="EXT2092" s="220"/>
      <c r="EXU2092" s="220"/>
      <c r="EXV2092" s="220"/>
      <c r="EXW2092" s="220"/>
      <c r="EXX2092" s="220"/>
      <c r="EXY2092" s="220"/>
      <c r="EXZ2092" s="220"/>
      <c r="EYA2092" s="220"/>
      <c r="EYB2092" s="220"/>
      <c r="EYC2092" s="220"/>
      <c r="EYD2092" s="220"/>
      <c r="EYE2092" s="220"/>
      <c r="EYF2092" s="220"/>
      <c r="EYG2092" s="220"/>
      <c r="EYH2092" s="220"/>
      <c r="EYI2092" s="220"/>
      <c r="EYJ2092" s="220"/>
      <c r="EYK2092" s="220"/>
      <c r="EYL2092" s="220"/>
      <c r="EYM2092" s="220"/>
      <c r="EYN2092" s="220"/>
      <c r="EYO2092" s="220"/>
      <c r="EYP2092" s="220"/>
      <c r="EYQ2092" s="220"/>
      <c r="EYR2092" s="220"/>
      <c r="EYS2092" s="220"/>
      <c r="EYT2092" s="220"/>
      <c r="EYU2092" s="220"/>
      <c r="EYV2092" s="220"/>
      <c r="EYW2092" s="220"/>
      <c r="EYX2092" s="220"/>
      <c r="EYY2092" s="220"/>
      <c r="EYZ2092" s="220"/>
      <c r="EZA2092" s="220"/>
      <c r="EZB2092" s="220"/>
      <c r="EZC2092" s="220"/>
      <c r="EZD2092" s="220"/>
      <c r="EZE2092" s="220"/>
      <c r="EZF2092" s="220"/>
      <c r="EZG2092" s="220"/>
      <c r="EZH2092" s="220"/>
      <c r="EZI2092" s="220"/>
      <c r="EZJ2092" s="220"/>
      <c r="EZK2092" s="220"/>
      <c r="EZL2092" s="220"/>
      <c r="EZM2092" s="220"/>
      <c r="EZN2092" s="220"/>
      <c r="EZO2092" s="220"/>
      <c r="EZP2092" s="220"/>
      <c r="EZQ2092" s="220"/>
      <c r="EZR2092" s="220"/>
      <c r="EZS2092" s="220"/>
      <c r="EZT2092" s="220"/>
      <c r="EZU2092" s="220"/>
      <c r="EZV2092" s="220"/>
      <c r="EZW2092" s="220"/>
      <c r="EZX2092" s="220"/>
      <c r="EZY2092" s="220"/>
      <c r="EZZ2092" s="220"/>
      <c r="FAA2092" s="220"/>
      <c r="FAB2092" s="220"/>
      <c r="FAC2092" s="220"/>
      <c r="FAD2092" s="220"/>
      <c r="FAE2092" s="220"/>
      <c r="FAF2092" s="220"/>
      <c r="FAG2092" s="220"/>
      <c r="FAH2092" s="220"/>
      <c r="FAI2092" s="220"/>
      <c r="FAJ2092" s="220"/>
      <c r="FAK2092" s="220"/>
      <c r="FAL2092" s="220"/>
      <c r="FAM2092" s="220"/>
      <c r="FAN2092" s="220"/>
      <c r="FAO2092" s="220"/>
      <c r="FAP2092" s="220"/>
      <c r="FAQ2092" s="220"/>
      <c r="FAR2092" s="220"/>
      <c r="FAS2092" s="220"/>
      <c r="FAT2092" s="220"/>
      <c r="FAU2092" s="220"/>
      <c r="FAV2092" s="220"/>
      <c r="FAW2092" s="220"/>
      <c r="FAX2092" s="220"/>
      <c r="FAY2092" s="220"/>
      <c r="FAZ2092" s="220"/>
      <c r="FBA2092" s="220"/>
      <c r="FBB2092" s="220"/>
      <c r="FBC2092" s="220"/>
      <c r="FBD2092" s="220"/>
      <c r="FBE2092" s="220"/>
      <c r="FBF2092" s="220"/>
      <c r="FBG2092" s="220"/>
      <c r="FBH2092" s="220"/>
      <c r="FBI2092" s="220"/>
      <c r="FBJ2092" s="220"/>
      <c r="FBK2092" s="220"/>
      <c r="FBL2092" s="220"/>
      <c r="FBM2092" s="220"/>
      <c r="FBN2092" s="220"/>
      <c r="FBO2092" s="220"/>
      <c r="FBP2092" s="220"/>
      <c r="FBQ2092" s="220"/>
      <c r="FBR2092" s="220"/>
      <c r="FBS2092" s="220"/>
      <c r="FBT2092" s="220"/>
      <c r="FBU2092" s="220"/>
      <c r="FBV2092" s="220"/>
      <c r="FBW2092" s="220"/>
      <c r="FBX2092" s="220"/>
      <c r="FBY2092" s="220"/>
      <c r="FBZ2092" s="220"/>
      <c r="FCA2092" s="220"/>
      <c r="FCB2092" s="220"/>
      <c r="FCC2092" s="220"/>
      <c r="FCD2092" s="220"/>
      <c r="FCE2092" s="220"/>
      <c r="FCF2092" s="220"/>
      <c r="FCG2092" s="220"/>
      <c r="FCH2092" s="220"/>
      <c r="FCI2092" s="220"/>
      <c r="FCJ2092" s="220"/>
      <c r="FCK2092" s="220"/>
      <c r="FCL2092" s="220"/>
      <c r="FCM2092" s="220"/>
      <c r="FCN2092" s="220"/>
      <c r="FCO2092" s="220"/>
      <c r="FCP2092" s="220"/>
      <c r="FCQ2092" s="220"/>
      <c r="FCR2092" s="220"/>
      <c r="FCS2092" s="220"/>
      <c r="FCT2092" s="220"/>
      <c r="FCU2092" s="220"/>
      <c r="FCV2092" s="220"/>
      <c r="FCW2092" s="220"/>
      <c r="FCX2092" s="220"/>
      <c r="FCY2092" s="220"/>
      <c r="FCZ2092" s="220"/>
      <c r="FDA2092" s="220"/>
      <c r="FDB2092" s="220"/>
      <c r="FDC2092" s="220"/>
      <c r="FDD2092" s="220"/>
      <c r="FDE2092" s="220"/>
      <c r="FDF2092" s="220"/>
      <c r="FDG2092" s="220"/>
      <c r="FDH2092" s="220"/>
      <c r="FDI2092" s="220"/>
      <c r="FDJ2092" s="220"/>
      <c r="FDK2092" s="220"/>
      <c r="FDL2092" s="220"/>
      <c r="FDM2092" s="220"/>
      <c r="FDN2092" s="220"/>
      <c r="FDO2092" s="220"/>
      <c r="FDP2092" s="220"/>
      <c r="FDQ2092" s="220"/>
      <c r="FDR2092" s="220"/>
      <c r="FDS2092" s="220"/>
      <c r="FDT2092" s="220"/>
      <c r="FDU2092" s="220"/>
      <c r="FDV2092" s="220"/>
      <c r="FDW2092" s="220"/>
      <c r="FDX2092" s="220"/>
      <c r="FDY2092" s="220"/>
      <c r="FDZ2092" s="220"/>
      <c r="FEA2092" s="220"/>
      <c r="FEB2092" s="220"/>
      <c r="FEC2092" s="220"/>
      <c r="FED2092" s="220"/>
      <c r="FEE2092" s="220"/>
      <c r="FEF2092" s="220"/>
      <c r="FEG2092" s="220"/>
      <c r="FEH2092" s="220"/>
      <c r="FEI2092" s="220"/>
      <c r="FEJ2092" s="220"/>
      <c r="FEK2092" s="220"/>
      <c r="FEL2092" s="220"/>
      <c r="FEM2092" s="220"/>
      <c r="FEN2092" s="220"/>
      <c r="FEO2092" s="220"/>
      <c r="FEP2092" s="220"/>
      <c r="FEQ2092" s="220"/>
      <c r="FER2092" s="220"/>
      <c r="FES2092" s="220"/>
      <c r="FET2092" s="220"/>
      <c r="FEU2092" s="220"/>
      <c r="FEV2092" s="220"/>
      <c r="FEW2092" s="220"/>
      <c r="FEX2092" s="220"/>
      <c r="FEY2092" s="220"/>
      <c r="FEZ2092" s="220"/>
      <c r="FFA2092" s="220"/>
      <c r="FFB2092" s="220"/>
      <c r="FFC2092" s="220"/>
      <c r="FFD2092" s="220"/>
      <c r="FFE2092" s="220"/>
      <c r="FFF2092" s="220"/>
      <c r="FFG2092" s="220"/>
      <c r="FFH2092" s="220"/>
      <c r="FFI2092" s="220"/>
      <c r="FFJ2092" s="220"/>
      <c r="FFK2092" s="220"/>
      <c r="FFL2092" s="220"/>
      <c r="FFM2092" s="220"/>
      <c r="FFN2092" s="220"/>
      <c r="FFO2092" s="220"/>
      <c r="FFP2092" s="220"/>
      <c r="FFQ2092" s="220"/>
      <c r="FFR2092" s="220"/>
      <c r="FFS2092" s="220"/>
      <c r="FFT2092" s="220"/>
      <c r="FFU2092" s="220"/>
      <c r="FFV2092" s="220"/>
      <c r="FFW2092" s="220"/>
      <c r="FFX2092" s="220"/>
      <c r="FFY2092" s="220"/>
      <c r="FFZ2092" s="220"/>
      <c r="FGA2092" s="220"/>
      <c r="FGB2092" s="220"/>
      <c r="FGC2092" s="220"/>
      <c r="FGD2092" s="220"/>
      <c r="FGE2092" s="220"/>
      <c r="FGF2092" s="220"/>
      <c r="FGG2092" s="220"/>
      <c r="FGH2092" s="220"/>
      <c r="FGI2092" s="220"/>
      <c r="FGJ2092" s="220"/>
      <c r="FGK2092" s="220"/>
      <c r="FGL2092" s="220"/>
      <c r="FGM2092" s="220"/>
      <c r="FGN2092" s="220"/>
      <c r="FGO2092" s="220"/>
      <c r="FGP2092" s="220"/>
      <c r="FGQ2092" s="220"/>
      <c r="FGR2092" s="220"/>
      <c r="FGS2092" s="220"/>
      <c r="FGT2092" s="220"/>
      <c r="FGU2092" s="220"/>
      <c r="FGV2092" s="220"/>
      <c r="FGW2092" s="220"/>
      <c r="FGX2092" s="220"/>
      <c r="FGY2092" s="220"/>
      <c r="FGZ2092" s="220"/>
      <c r="FHA2092" s="220"/>
      <c r="FHB2092" s="220"/>
      <c r="FHC2092" s="220"/>
      <c r="FHD2092" s="220"/>
      <c r="FHE2092" s="220"/>
      <c r="FHF2092" s="220"/>
      <c r="FHG2092" s="220"/>
      <c r="FHH2092" s="220"/>
      <c r="FHI2092" s="220"/>
      <c r="FHJ2092" s="220"/>
      <c r="FHK2092" s="220"/>
      <c r="FHL2092" s="220"/>
      <c r="FHM2092" s="220"/>
      <c r="FHN2092" s="220"/>
      <c r="FHO2092" s="220"/>
      <c r="FHP2092" s="220"/>
      <c r="FHQ2092" s="220"/>
      <c r="FHR2092" s="220"/>
      <c r="FHS2092" s="220"/>
      <c r="FHT2092" s="220"/>
      <c r="FHU2092" s="220"/>
      <c r="FHV2092" s="220"/>
      <c r="FHW2092" s="220"/>
      <c r="FHX2092" s="220"/>
      <c r="FHY2092" s="220"/>
      <c r="FHZ2092" s="220"/>
      <c r="FIA2092" s="220"/>
      <c r="FIB2092" s="220"/>
      <c r="FIC2092" s="220"/>
      <c r="FID2092" s="220"/>
      <c r="FIE2092" s="220"/>
      <c r="FIF2092" s="220"/>
      <c r="FIG2092" s="220"/>
      <c r="FIH2092" s="220"/>
      <c r="FII2092" s="220"/>
      <c r="FIJ2092" s="220"/>
      <c r="FIK2092" s="220"/>
      <c r="FIL2092" s="220"/>
      <c r="FIM2092" s="220"/>
      <c r="FIN2092" s="220"/>
      <c r="FIO2092" s="220"/>
      <c r="FIP2092" s="220"/>
      <c r="FIQ2092" s="220"/>
      <c r="FIR2092" s="220"/>
      <c r="FIS2092" s="220"/>
      <c r="FIT2092" s="220"/>
      <c r="FIU2092" s="220"/>
      <c r="FIV2092" s="220"/>
      <c r="FIW2092" s="220"/>
      <c r="FIX2092" s="220"/>
      <c r="FIY2092" s="220"/>
      <c r="FIZ2092" s="220"/>
      <c r="FJA2092" s="220"/>
      <c r="FJB2092" s="220"/>
      <c r="FJC2092" s="220"/>
      <c r="FJD2092" s="220"/>
      <c r="FJE2092" s="220"/>
      <c r="FJF2092" s="220"/>
      <c r="FJG2092" s="220"/>
      <c r="FJH2092" s="220"/>
      <c r="FJI2092" s="220"/>
      <c r="FJJ2092" s="220"/>
      <c r="FJK2092" s="220"/>
      <c r="FJL2092" s="220"/>
      <c r="FJM2092" s="220"/>
      <c r="FJN2092" s="220"/>
      <c r="FJO2092" s="220"/>
      <c r="FJP2092" s="220"/>
      <c r="FJQ2092" s="220"/>
      <c r="FJR2092" s="220"/>
      <c r="FJS2092" s="220"/>
      <c r="FJT2092" s="220"/>
      <c r="FJU2092" s="220"/>
      <c r="FJV2092" s="220"/>
      <c r="FJW2092" s="220"/>
      <c r="FJX2092" s="220"/>
      <c r="FJY2092" s="220"/>
      <c r="FJZ2092" s="220"/>
      <c r="FKA2092" s="220"/>
      <c r="FKB2092" s="220"/>
      <c r="FKC2092" s="220"/>
      <c r="FKD2092" s="220"/>
      <c r="FKE2092" s="220"/>
      <c r="FKF2092" s="220"/>
      <c r="FKG2092" s="220"/>
      <c r="FKH2092" s="220"/>
      <c r="FKI2092" s="220"/>
      <c r="FKJ2092" s="220"/>
      <c r="FKK2092" s="220"/>
      <c r="FKL2092" s="220"/>
      <c r="FKM2092" s="220"/>
      <c r="FKN2092" s="220"/>
      <c r="FKO2092" s="220"/>
      <c r="FKP2092" s="220"/>
      <c r="FKQ2092" s="220"/>
      <c r="FKR2092" s="220"/>
      <c r="FKS2092" s="220"/>
      <c r="FKT2092" s="220"/>
      <c r="FKU2092" s="220"/>
      <c r="FKV2092" s="220"/>
      <c r="FKW2092" s="220"/>
      <c r="FKX2092" s="220"/>
      <c r="FKY2092" s="220"/>
      <c r="FKZ2092" s="220"/>
      <c r="FLA2092" s="220"/>
      <c r="FLB2092" s="220"/>
      <c r="FLC2092" s="220"/>
      <c r="FLD2092" s="220"/>
      <c r="FLE2092" s="220"/>
      <c r="FLF2092" s="220"/>
      <c r="FLG2092" s="220"/>
      <c r="FLH2092" s="220"/>
      <c r="FLI2092" s="220"/>
      <c r="FLJ2092" s="220"/>
      <c r="FLK2092" s="220"/>
      <c r="FLL2092" s="220"/>
      <c r="FLM2092" s="220"/>
      <c r="FLN2092" s="220"/>
      <c r="FLO2092" s="220"/>
      <c r="FLP2092" s="220"/>
      <c r="FLQ2092" s="220"/>
      <c r="FLR2092" s="220"/>
      <c r="FLS2092" s="220"/>
      <c r="FLT2092" s="220"/>
      <c r="FLU2092" s="220"/>
      <c r="FLV2092" s="220"/>
      <c r="FLW2092" s="220"/>
      <c r="FLX2092" s="220"/>
      <c r="FLY2092" s="220"/>
      <c r="FLZ2092" s="220"/>
      <c r="FMA2092" s="220"/>
      <c r="FMB2092" s="220"/>
      <c r="FMC2092" s="220"/>
      <c r="FMD2092" s="220"/>
      <c r="FME2092" s="220"/>
      <c r="FMF2092" s="220"/>
      <c r="FMG2092" s="220"/>
      <c r="FMH2092" s="220"/>
      <c r="FMI2092" s="220"/>
      <c r="FMJ2092" s="220"/>
      <c r="FMK2092" s="220"/>
      <c r="FML2092" s="220"/>
      <c r="FMM2092" s="220"/>
      <c r="FMN2092" s="220"/>
      <c r="FMO2092" s="220"/>
      <c r="FMP2092" s="220"/>
      <c r="FMQ2092" s="220"/>
      <c r="FMR2092" s="220"/>
      <c r="FMS2092" s="220"/>
      <c r="FMT2092" s="220"/>
      <c r="FMU2092" s="220"/>
      <c r="FMV2092" s="220"/>
      <c r="FMW2092" s="220"/>
      <c r="FMX2092" s="220"/>
      <c r="FMY2092" s="220"/>
      <c r="FMZ2092" s="220"/>
      <c r="FNA2092" s="220"/>
      <c r="FNB2092" s="220"/>
      <c r="FNC2092" s="220"/>
      <c r="FND2092" s="220"/>
      <c r="FNE2092" s="220"/>
      <c r="FNF2092" s="220"/>
      <c r="FNG2092" s="220"/>
      <c r="FNH2092" s="220"/>
      <c r="FNI2092" s="220"/>
      <c r="FNJ2092" s="220"/>
      <c r="FNK2092" s="220"/>
      <c r="FNL2092" s="220"/>
      <c r="FNM2092" s="220"/>
      <c r="FNN2092" s="220"/>
      <c r="FNO2092" s="220"/>
      <c r="FNP2092" s="220"/>
      <c r="FNQ2092" s="220"/>
      <c r="FNR2092" s="220"/>
      <c r="FNS2092" s="220"/>
      <c r="FNT2092" s="220"/>
      <c r="FNU2092" s="220"/>
      <c r="FNV2092" s="220"/>
      <c r="FNW2092" s="220"/>
      <c r="FNX2092" s="220"/>
      <c r="FNY2092" s="220"/>
      <c r="FNZ2092" s="220"/>
      <c r="FOA2092" s="220"/>
      <c r="FOB2092" s="220"/>
      <c r="FOC2092" s="220"/>
      <c r="FOD2092" s="220"/>
      <c r="FOE2092" s="220"/>
      <c r="FOF2092" s="220"/>
      <c r="FOG2092" s="220"/>
      <c r="FOH2092" s="220"/>
      <c r="FOI2092" s="220"/>
      <c r="FOJ2092" s="220"/>
      <c r="FOK2092" s="220"/>
      <c r="FOL2092" s="220"/>
      <c r="FOM2092" s="220"/>
      <c r="FON2092" s="220"/>
      <c r="FOO2092" s="220"/>
      <c r="FOP2092" s="220"/>
      <c r="FOQ2092" s="220"/>
      <c r="FOR2092" s="220"/>
      <c r="FOS2092" s="220"/>
      <c r="FOT2092" s="220"/>
      <c r="FOU2092" s="220"/>
      <c r="FOV2092" s="220"/>
      <c r="FOW2092" s="220"/>
      <c r="FOX2092" s="220"/>
      <c r="FOY2092" s="220"/>
      <c r="FOZ2092" s="220"/>
      <c r="FPA2092" s="220"/>
      <c r="FPB2092" s="220"/>
      <c r="FPC2092" s="220"/>
      <c r="FPD2092" s="220"/>
      <c r="FPE2092" s="220"/>
      <c r="FPF2092" s="220"/>
      <c r="FPG2092" s="220"/>
      <c r="FPH2092" s="220"/>
      <c r="FPI2092" s="220"/>
      <c r="FPJ2092" s="220"/>
      <c r="FPK2092" s="220"/>
      <c r="FPL2092" s="220"/>
      <c r="FPM2092" s="220"/>
      <c r="FPN2092" s="220"/>
      <c r="FPO2092" s="220"/>
      <c r="FPP2092" s="220"/>
      <c r="FPQ2092" s="220"/>
      <c r="FPR2092" s="220"/>
      <c r="FPS2092" s="220"/>
      <c r="FPT2092" s="220"/>
      <c r="FPU2092" s="220"/>
      <c r="FPV2092" s="220"/>
      <c r="FPW2092" s="220"/>
      <c r="FPX2092" s="220"/>
      <c r="FPY2092" s="220"/>
      <c r="FPZ2092" s="220"/>
      <c r="FQA2092" s="220"/>
      <c r="FQB2092" s="220"/>
      <c r="FQC2092" s="220"/>
      <c r="FQD2092" s="220"/>
      <c r="FQE2092" s="220"/>
      <c r="FQF2092" s="220"/>
      <c r="FQG2092" s="220"/>
      <c r="FQH2092" s="220"/>
      <c r="FQI2092" s="220"/>
      <c r="FQJ2092" s="220"/>
      <c r="FQK2092" s="220"/>
      <c r="FQL2092" s="220"/>
      <c r="FQM2092" s="220"/>
      <c r="FQN2092" s="220"/>
      <c r="FQO2092" s="220"/>
      <c r="FQP2092" s="220"/>
      <c r="FQQ2092" s="220"/>
      <c r="FQR2092" s="220"/>
      <c r="FQS2092" s="220"/>
      <c r="FQT2092" s="220"/>
      <c r="FQU2092" s="220"/>
      <c r="FQV2092" s="220"/>
      <c r="FQW2092" s="220"/>
      <c r="FQX2092" s="220"/>
      <c r="FQY2092" s="220"/>
      <c r="FQZ2092" s="220"/>
      <c r="FRA2092" s="220"/>
      <c r="FRB2092" s="220"/>
      <c r="FRC2092" s="220"/>
      <c r="FRD2092" s="220"/>
      <c r="FRE2092" s="220"/>
      <c r="FRF2092" s="220"/>
      <c r="FRG2092" s="220"/>
      <c r="FRH2092" s="220"/>
      <c r="FRI2092" s="220"/>
      <c r="FRJ2092" s="220"/>
      <c r="FRK2092" s="220"/>
      <c r="FRL2092" s="220"/>
      <c r="FRM2092" s="220"/>
      <c r="FRN2092" s="220"/>
      <c r="FRO2092" s="220"/>
      <c r="FRP2092" s="220"/>
      <c r="FRQ2092" s="220"/>
      <c r="FRR2092" s="220"/>
      <c r="FRS2092" s="220"/>
      <c r="FRT2092" s="220"/>
      <c r="FRU2092" s="220"/>
      <c r="FRV2092" s="220"/>
      <c r="FRW2092" s="220"/>
      <c r="FRX2092" s="220"/>
      <c r="FRY2092" s="220"/>
      <c r="FRZ2092" s="220"/>
      <c r="FSA2092" s="220"/>
      <c r="FSB2092" s="220"/>
      <c r="FSC2092" s="220"/>
      <c r="FSD2092" s="220"/>
      <c r="FSE2092" s="220"/>
      <c r="FSF2092" s="220"/>
      <c r="FSG2092" s="220"/>
      <c r="FSH2092" s="220"/>
      <c r="FSI2092" s="220"/>
      <c r="FSJ2092" s="220"/>
      <c r="FSK2092" s="220"/>
      <c r="FSL2092" s="220"/>
      <c r="FSM2092" s="220"/>
      <c r="FSN2092" s="220"/>
      <c r="FSO2092" s="220"/>
      <c r="FSP2092" s="220"/>
      <c r="FSQ2092" s="220"/>
      <c r="FSR2092" s="220"/>
      <c r="FSS2092" s="220"/>
      <c r="FST2092" s="220"/>
      <c r="FSU2092" s="220"/>
      <c r="FSV2092" s="220"/>
      <c r="FSW2092" s="220"/>
      <c r="FSX2092" s="220"/>
      <c r="FSY2092" s="220"/>
      <c r="FSZ2092" s="220"/>
      <c r="FTA2092" s="220"/>
      <c r="FTB2092" s="220"/>
      <c r="FTC2092" s="220"/>
      <c r="FTD2092" s="220"/>
      <c r="FTE2092" s="220"/>
      <c r="FTF2092" s="220"/>
      <c r="FTG2092" s="220"/>
      <c r="FTH2092" s="220"/>
      <c r="FTI2092" s="220"/>
      <c r="FTJ2092" s="220"/>
      <c r="FTK2092" s="220"/>
      <c r="FTL2092" s="220"/>
      <c r="FTM2092" s="220"/>
      <c r="FTN2092" s="220"/>
      <c r="FTO2092" s="220"/>
      <c r="FTP2092" s="220"/>
      <c r="FTQ2092" s="220"/>
      <c r="FTR2092" s="220"/>
      <c r="FTS2092" s="220"/>
      <c r="FTT2092" s="220"/>
      <c r="FTU2092" s="220"/>
      <c r="FTV2092" s="220"/>
      <c r="FTW2092" s="220"/>
      <c r="FTX2092" s="220"/>
      <c r="FTY2092" s="220"/>
      <c r="FTZ2092" s="220"/>
      <c r="FUA2092" s="220"/>
      <c r="FUB2092" s="220"/>
      <c r="FUC2092" s="220"/>
      <c r="FUD2092" s="220"/>
      <c r="FUE2092" s="220"/>
      <c r="FUF2092" s="220"/>
      <c r="FUG2092" s="220"/>
      <c r="FUH2092" s="220"/>
      <c r="FUI2092" s="220"/>
      <c r="FUJ2092" s="220"/>
      <c r="FUK2092" s="220"/>
      <c r="FUL2092" s="220"/>
      <c r="FUM2092" s="220"/>
      <c r="FUN2092" s="220"/>
      <c r="FUO2092" s="220"/>
      <c r="FUP2092" s="220"/>
      <c r="FUQ2092" s="220"/>
      <c r="FUR2092" s="220"/>
      <c r="FUS2092" s="220"/>
      <c r="FUT2092" s="220"/>
      <c r="FUU2092" s="220"/>
      <c r="FUV2092" s="220"/>
      <c r="FUW2092" s="220"/>
      <c r="FUX2092" s="220"/>
      <c r="FUY2092" s="220"/>
      <c r="FUZ2092" s="220"/>
      <c r="FVA2092" s="220"/>
      <c r="FVB2092" s="220"/>
      <c r="FVC2092" s="220"/>
      <c r="FVD2092" s="220"/>
      <c r="FVE2092" s="220"/>
      <c r="FVF2092" s="220"/>
      <c r="FVG2092" s="220"/>
      <c r="FVH2092" s="220"/>
      <c r="FVI2092" s="220"/>
      <c r="FVJ2092" s="220"/>
      <c r="FVK2092" s="220"/>
      <c r="FVL2092" s="220"/>
      <c r="FVM2092" s="220"/>
      <c r="FVN2092" s="220"/>
      <c r="FVO2092" s="220"/>
      <c r="FVP2092" s="220"/>
      <c r="FVQ2092" s="220"/>
      <c r="FVR2092" s="220"/>
      <c r="FVS2092" s="220"/>
      <c r="FVT2092" s="220"/>
      <c r="FVU2092" s="220"/>
      <c r="FVV2092" s="220"/>
      <c r="FVW2092" s="220"/>
      <c r="FVX2092" s="220"/>
      <c r="FVY2092" s="220"/>
      <c r="FVZ2092" s="220"/>
      <c r="FWA2092" s="220"/>
      <c r="FWB2092" s="220"/>
      <c r="FWC2092" s="220"/>
      <c r="FWD2092" s="220"/>
      <c r="FWE2092" s="220"/>
      <c r="FWF2092" s="220"/>
      <c r="FWG2092" s="220"/>
      <c r="FWH2092" s="220"/>
      <c r="FWI2092" s="220"/>
      <c r="FWJ2092" s="220"/>
      <c r="FWK2092" s="220"/>
      <c r="FWL2092" s="220"/>
      <c r="FWM2092" s="220"/>
      <c r="FWN2092" s="220"/>
      <c r="FWO2092" s="220"/>
      <c r="FWP2092" s="220"/>
      <c r="FWQ2092" s="220"/>
      <c r="FWR2092" s="220"/>
      <c r="FWS2092" s="220"/>
      <c r="FWT2092" s="220"/>
      <c r="FWU2092" s="220"/>
      <c r="FWV2092" s="220"/>
      <c r="FWW2092" s="220"/>
      <c r="FWX2092" s="220"/>
      <c r="FWY2092" s="220"/>
      <c r="FWZ2092" s="220"/>
      <c r="FXA2092" s="220"/>
      <c r="FXB2092" s="220"/>
      <c r="FXC2092" s="220"/>
      <c r="FXD2092" s="220"/>
      <c r="FXE2092" s="220"/>
      <c r="FXF2092" s="220"/>
      <c r="FXG2092" s="220"/>
      <c r="FXH2092" s="220"/>
      <c r="FXI2092" s="220"/>
      <c r="FXJ2092" s="220"/>
      <c r="FXK2092" s="220"/>
      <c r="FXL2092" s="220"/>
      <c r="FXM2092" s="220"/>
      <c r="FXN2092" s="220"/>
      <c r="FXO2092" s="220"/>
      <c r="FXP2092" s="220"/>
      <c r="FXQ2092" s="220"/>
      <c r="FXR2092" s="220"/>
      <c r="FXS2092" s="220"/>
      <c r="FXT2092" s="220"/>
      <c r="FXU2092" s="220"/>
      <c r="FXV2092" s="220"/>
      <c r="FXW2092" s="220"/>
      <c r="FXX2092" s="220"/>
      <c r="FXY2092" s="220"/>
      <c r="FXZ2092" s="220"/>
      <c r="FYA2092" s="220"/>
      <c r="FYB2092" s="220"/>
      <c r="FYC2092" s="220"/>
      <c r="FYD2092" s="220"/>
      <c r="FYE2092" s="220"/>
      <c r="FYF2092" s="220"/>
      <c r="FYG2092" s="220"/>
      <c r="FYH2092" s="220"/>
      <c r="FYI2092" s="220"/>
      <c r="FYJ2092" s="220"/>
      <c r="FYK2092" s="220"/>
      <c r="FYL2092" s="220"/>
      <c r="FYM2092" s="220"/>
      <c r="FYN2092" s="220"/>
      <c r="FYO2092" s="220"/>
      <c r="FYP2092" s="220"/>
      <c r="FYQ2092" s="220"/>
      <c r="FYR2092" s="220"/>
      <c r="FYS2092" s="220"/>
      <c r="FYT2092" s="220"/>
      <c r="FYU2092" s="220"/>
      <c r="FYV2092" s="220"/>
      <c r="FYW2092" s="220"/>
      <c r="FYX2092" s="220"/>
      <c r="FYY2092" s="220"/>
      <c r="FYZ2092" s="220"/>
      <c r="FZA2092" s="220"/>
      <c r="FZB2092" s="220"/>
      <c r="FZC2092" s="220"/>
      <c r="FZD2092" s="220"/>
      <c r="FZE2092" s="220"/>
      <c r="FZF2092" s="220"/>
      <c r="FZG2092" s="220"/>
      <c r="FZH2092" s="220"/>
      <c r="FZI2092" s="220"/>
      <c r="FZJ2092" s="220"/>
      <c r="FZK2092" s="220"/>
      <c r="FZL2092" s="220"/>
      <c r="FZM2092" s="220"/>
      <c r="FZN2092" s="220"/>
      <c r="FZO2092" s="220"/>
      <c r="FZP2092" s="220"/>
      <c r="FZQ2092" s="220"/>
      <c r="FZR2092" s="220"/>
      <c r="FZS2092" s="220"/>
      <c r="FZT2092" s="220"/>
      <c r="FZU2092" s="220"/>
      <c r="FZV2092" s="220"/>
      <c r="FZW2092" s="220"/>
      <c r="FZX2092" s="220"/>
      <c r="FZY2092" s="220"/>
      <c r="FZZ2092" s="220"/>
      <c r="GAA2092" s="220"/>
      <c r="GAB2092" s="220"/>
      <c r="GAC2092" s="220"/>
      <c r="GAD2092" s="220"/>
      <c r="GAE2092" s="220"/>
      <c r="GAF2092" s="220"/>
      <c r="GAG2092" s="220"/>
      <c r="GAH2092" s="220"/>
      <c r="GAI2092" s="220"/>
      <c r="GAJ2092" s="220"/>
      <c r="GAK2092" s="220"/>
      <c r="GAL2092" s="220"/>
      <c r="GAM2092" s="220"/>
      <c r="GAN2092" s="220"/>
      <c r="GAO2092" s="220"/>
      <c r="GAP2092" s="220"/>
      <c r="GAQ2092" s="220"/>
      <c r="GAR2092" s="220"/>
      <c r="GAS2092" s="220"/>
      <c r="GAT2092" s="220"/>
      <c r="GAU2092" s="220"/>
      <c r="GAV2092" s="220"/>
      <c r="GAW2092" s="220"/>
      <c r="GAX2092" s="220"/>
      <c r="GAY2092" s="220"/>
      <c r="GAZ2092" s="220"/>
      <c r="GBA2092" s="220"/>
      <c r="GBB2092" s="220"/>
      <c r="GBC2092" s="220"/>
      <c r="GBD2092" s="220"/>
      <c r="GBE2092" s="220"/>
      <c r="GBF2092" s="220"/>
      <c r="GBG2092" s="220"/>
      <c r="GBH2092" s="220"/>
      <c r="GBI2092" s="220"/>
      <c r="GBJ2092" s="220"/>
      <c r="GBK2092" s="220"/>
      <c r="GBL2092" s="220"/>
      <c r="GBM2092" s="220"/>
      <c r="GBN2092" s="220"/>
      <c r="GBO2092" s="220"/>
      <c r="GBP2092" s="220"/>
      <c r="GBQ2092" s="220"/>
      <c r="GBR2092" s="220"/>
      <c r="GBS2092" s="220"/>
      <c r="GBT2092" s="220"/>
      <c r="GBU2092" s="220"/>
      <c r="GBV2092" s="220"/>
      <c r="GBW2092" s="220"/>
      <c r="GBX2092" s="220"/>
      <c r="GBY2092" s="220"/>
      <c r="GBZ2092" s="220"/>
      <c r="GCA2092" s="220"/>
      <c r="GCB2092" s="220"/>
      <c r="GCC2092" s="220"/>
      <c r="GCD2092" s="220"/>
      <c r="GCE2092" s="220"/>
      <c r="GCF2092" s="220"/>
      <c r="GCG2092" s="220"/>
      <c r="GCH2092" s="220"/>
      <c r="GCI2092" s="220"/>
      <c r="GCJ2092" s="220"/>
      <c r="GCK2092" s="220"/>
      <c r="GCL2092" s="220"/>
      <c r="GCM2092" s="220"/>
      <c r="GCN2092" s="220"/>
      <c r="GCO2092" s="220"/>
      <c r="GCP2092" s="220"/>
      <c r="GCQ2092" s="220"/>
      <c r="GCR2092" s="220"/>
      <c r="GCS2092" s="220"/>
      <c r="GCT2092" s="220"/>
      <c r="GCU2092" s="220"/>
      <c r="GCV2092" s="220"/>
      <c r="GCW2092" s="220"/>
      <c r="GCX2092" s="220"/>
      <c r="GCY2092" s="220"/>
      <c r="GCZ2092" s="220"/>
      <c r="GDA2092" s="220"/>
      <c r="GDB2092" s="220"/>
      <c r="GDC2092" s="220"/>
      <c r="GDD2092" s="220"/>
      <c r="GDE2092" s="220"/>
      <c r="GDF2092" s="220"/>
      <c r="GDG2092" s="220"/>
      <c r="GDH2092" s="220"/>
      <c r="GDI2092" s="220"/>
      <c r="GDJ2092" s="220"/>
      <c r="GDK2092" s="220"/>
      <c r="GDL2092" s="220"/>
      <c r="GDM2092" s="220"/>
      <c r="GDN2092" s="220"/>
      <c r="GDO2092" s="220"/>
      <c r="GDP2092" s="220"/>
      <c r="GDQ2092" s="220"/>
      <c r="GDR2092" s="220"/>
      <c r="GDS2092" s="220"/>
      <c r="GDT2092" s="220"/>
      <c r="GDU2092" s="220"/>
      <c r="GDV2092" s="220"/>
      <c r="GDW2092" s="220"/>
      <c r="GDX2092" s="220"/>
      <c r="GDY2092" s="220"/>
      <c r="GDZ2092" s="220"/>
      <c r="GEA2092" s="220"/>
      <c r="GEB2092" s="220"/>
      <c r="GEC2092" s="220"/>
      <c r="GED2092" s="220"/>
      <c r="GEE2092" s="220"/>
      <c r="GEF2092" s="220"/>
      <c r="GEG2092" s="220"/>
      <c r="GEH2092" s="220"/>
      <c r="GEI2092" s="220"/>
      <c r="GEJ2092" s="220"/>
      <c r="GEK2092" s="220"/>
      <c r="GEL2092" s="220"/>
      <c r="GEM2092" s="220"/>
      <c r="GEN2092" s="220"/>
      <c r="GEO2092" s="220"/>
      <c r="GEP2092" s="220"/>
      <c r="GEQ2092" s="220"/>
      <c r="GER2092" s="220"/>
      <c r="GES2092" s="220"/>
      <c r="GET2092" s="220"/>
      <c r="GEU2092" s="220"/>
      <c r="GEV2092" s="220"/>
      <c r="GEW2092" s="220"/>
      <c r="GEX2092" s="220"/>
      <c r="GEY2092" s="220"/>
      <c r="GEZ2092" s="220"/>
      <c r="GFA2092" s="220"/>
      <c r="GFB2092" s="220"/>
      <c r="GFC2092" s="220"/>
      <c r="GFD2092" s="220"/>
      <c r="GFE2092" s="220"/>
      <c r="GFF2092" s="220"/>
      <c r="GFG2092" s="220"/>
      <c r="GFH2092" s="220"/>
      <c r="GFI2092" s="220"/>
      <c r="GFJ2092" s="220"/>
      <c r="GFK2092" s="220"/>
      <c r="GFL2092" s="220"/>
      <c r="GFM2092" s="220"/>
      <c r="GFN2092" s="220"/>
      <c r="GFO2092" s="220"/>
      <c r="GFP2092" s="220"/>
      <c r="GFQ2092" s="220"/>
      <c r="GFR2092" s="220"/>
      <c r="GFS2092" s="220"/>
      <c r="GFT2092" s="220"/>
      <c r="GFU2092" s="220"/>
      <c r="GFV2092" s="220"/>
      <c r="GFW2092" s="220"/>
      <c r="GFX2092" s="220"/>
      <c r="GFY2092" s="220"/>
      <c r="GFZ2092" s="220"/>
      <c r="GGA2092" s="220"/>
      <c r="GGB2092" s="220"/>
      <c r="GGC2092" s="220"/>
      <c r="GGD2092" s="220"/>
      <c r="GGE2092" s="220"/>
      <c r="GGF2092" s="220"/>
      <c r="GGG2092" s="220"/>
      <c r="GGH2092" s="220"/>
      <c r="GGI2092" s="220"/>
      <c r="GGJ2092" s="220"/>
      <c r="GGK2092" s="220"/>
      <c r="GGL2092" s="220"/>
      <c r="GGM2092" s="220"/>
      <c r="GGN2092" s="220"/>
      <c r="GGO2092" s="220"/>
      <c r="GGP2092" s="220"/>
      <c r="GGQ2092" s="220"/>
      <c r="GGR2092" s="220"/>
      <c r="GGS2092" s="220"/>
      <c r="GGT2092" s="220"/>
      <c r="GGU2092" s="220"/>
      <c r="GGV2092" s="220"/>
      <c r="GGW2092" s="220"/>
      <c r="GGX2092" s="220"/>
      <c r="GGY2092" s="220"/>
      <c r="GGZ2092" s="220"/>
      <c r="GHA2092" s="220"/>
      <c r="GHB2092" s="220"/>
      <c r="GHC2092" s="220"/>
      <c r="GHD2092" s="220"/>
      <c r="GHE2092" s="220"/>
      <c r="GHF2092" s="220"/>
      <c r="GHG2092" s="220"/>
      <c r="GHH2092" s="220"/>
      <c r="GHI2092" s="220"/>
      <c r="GHJ2092" s="220"/>
      <c r="GHK2092" s="220"/>
      <c r="GHL2092" s="220"/>
      <c r="GHM2092" s="220"/>
      <c r="GHN2092" s="220"/>
      <c r="GHO2092" s="220"/>
      <c r="GHP2092" s="220"/>
      <c r="GHQ2092" s="220"/>
      <c r="GHR2092" s="220"/>
      <c r="GHS2092" s="220"/>
      <c r="GHT2092" s="220"/>
      <c r="GHU2092" s="220"/>
      <c r="GHV2092" s="220"/>
      <c r="GHW2092" s="220"/>
      <c r="GHX2092" s="220"/>
      <c r="GHY2092" s="220"/>
      <c r="GHZ2092" s="220"/>
      <c r="GIA2092" s="220"/>
      <c r="GIB2092" s="220"/>
      <c r="GIC2092" s="220"/>
      <c r="GID2092" s="220"/>
      <c r="GIE2092" s="220"/>
      <c r="GIF2092" s="220"/>
      <c r="GIG2092" s="220"/>
      <c r="GIH2092" s="220"/>
      <c r="GII2092" s="220"/>
      <c r="GIJ2092" s="220"/>
      <c r="GIK2092" s="220"/>
      <c r="GIL2092" s="220"/>
      <c r="GIM2092" s="220"/>
      <c r="GIN2092" s="220"/>
      <c r="GIO2092" s="220"/>
      <c r="GIP2092" s="220"/>
      <c r="GIQ2092" s="220"/>
      <c r="GIR2092" s="220"/>
      <c r="GIS2092" s="220"/>
      <c r="GIT2092" s="220"/>
      <c r="GIU2092" s="220"/>
      <c r="GIV2092" s="220"/>
      <c r="GIW2092" s="220"/>
      <c r="GIX2092" s="220"/>
      <c r="GIY2092" s="220"/>
      <c r="GIZ2092" s="220"/>
      <c r="GJA2092" s="220"/>
      <c r="GJB2092" s="220"/>
      <c r="GJC2092" s="220"/>
      <c r="GJD2092" s="220"/>
      <c r="GJE2092" s="220"/>
      <c r="GJF2092" s="220"/>
      <c r="GJG2092" s="220"/>
      <c r="GJH2092" s="220"/>
      <c r="GJI2092" s="220"/>
      <c r="GJJ2092" s="220"/>
      <c r="GJK2092" s="220"/>
      <c r="GJL2092" s="220"/>
      <c r="GJM2092" s="220"/>
      <c r="GJN2092" s="220"/>
      <c r="GJO2092" s="220"/>
      <c r="GJP2092" s="220"/>
      <c r="GJQ2092" s="220"/>
      <c r="GJR2092" s="220"/>
      <c r="GJS2092" s="220"/>
      <c r="GJT2092" s="220"/>
      <c r="GJU2092" s="220"/>
      <c r="GJV2092" s="220"/>
      <c r="GJW2092" s="220"/>
      <c r="GJX2092" s="220"/>
      <c r="GJY2092" s="220"/>
      <c r="GJZ2092" s="220"/>
      <c r="GKA2092" s="220"/>
      <c r="GKB2092" s="220"/>
      <c r="GKC2092" s="220"/>
      <c r="GKD2092" s="220"/>
      <c r="GKE2092" s="220"/>
      <c r="GKF2092" s="220"/>
      <c r="GKG2092" s="220"/>
      <c r="GKH2092" s="220"/>
      <c r="GKI2092" s="220"/>
      <c r="GKJ2092" s="220"/>
      <c r="GKK2092" s="220"/>
      <c r="GKL2092" s="220"/>
      <c r="GKM2092" s="220"/>
      <c r="GKN2092" s="220"/>
      <c r="GKO2092" s="220"/>
      <c r="GKP2092" s="220"/>
      <c r="GKQ2092" s="220"/>
      <c r="GKR2092" s="220"/>
      <c r="GKS2092" s="220"/>
      <c r="GKT2092" s="220"/>
      <c r="GKU2092" s="220"/>
      <c r="GKV2092" s="220"/>
      <c r="GKW2092" s="220"/>
      <c r="GKX2092" s="220"/>
      <c r="GKY2092" s="220"/>
      <c r="GKZ2092" s="220"/>
      <c r="GLA2092" s="220"/>
      <c r="GLB2092" s="220"/>
      <c r="GLC2092" s="220"/>
      <c r="GLD2092" s="220"/>
      <c r="GLE2092" s="220"/>
      <c r="GLF2092" s="220"/>
      <c r="GLG2092" s="220"/>
      <c r="GLH2092" s="220"/>
      <c r="GLI2092" s="220"/>
      <c r="GLJ2092" s="220"/>
      <c r="GLK2092" s="220"/>
      <c r="GLL2092" s="220"/>
      <c r="GLM2092" s="220"/>
      <c r="GLN2092" s="220"/>
      <c r="GLO2092" s="220"/>
      <c r="GLP2092" s="220"/>
      <c r="GLQ2092" s="220"/>
      <c r="GLR2092" s="220"/>
      <c r="GLS2092" s="220"/>
      <c r="GLT2092" s="220"/>
      <c r="GLU2092" s="220"/>
      <c r="GLV2092" s="220"/>
      <c r="GLW2092" s="220"/>
      <c r="GLX2092" s="220"/>
      <c r="GLY2092" s="220"/>
      <c r="GLZ2092" s="220"/>
      <c r="GMA2092" s="220"/>
      <c r="GMB2092" s="220"/>
      <c r="GMC2092" s="220"/>
      <c r="GMD2092" s="220"/>
      <c r="GME2092" s="220"/>
      <c r="GMF2092" s="220"/>
      <c r="GMG2092" s="220"/>
      <c r="GMH2092" s="220"/>
      <c r="GMI2092" s="220"/>
      <c r="GMJ2092" s="220"/>
      <c r="GMK2092" s="220"/>
      <c r="GML2092" s="220"/>
      <c r="GMM2092" s="220"/>
      <c r="GMN2092" s="220"/>
      <c r="GMO2092" s="220"/>
      <c r="GMP2092" s="220"/>
      <c r="GMQ2092" s="220"/>
      <c r="GMR2092" s="220"/>
      <c r="GMS2092" s="220"/>
      <c r="GMT2092" s="220"/>
      <c r="GMU2092" s="220"/>
      <c r="GMV2092" s="220"/>
      <c r="GMW2092" s="220"/>
      <c r="GMX2092" s="220"/>
      <c r="GMY2092" s="220"/>
      <c r="GMZ2092" s="220"/>
      <c r="GNA2092" s="220"/>
      <c r="GNB2092" s="220"/>
      <c r="GNC2092" s="220"/>
      <c r="GND2092" s="220"/>
      <c r="GNE2092" s="220"/>
      <c r="GNF2092" s="220"/>
      <c r="GNG2092" s="220"/>
      <c r="GNH2092" s="220"/>
      <c r="GNI2092" s="220"/>
      <c r="GNJ2092" s="220"/>
      <c r="GNK2092" s="220"/>
      <c r="GNL2092" s="220"/>
      <c r="GNM2092" s="220"/>
      <c r="GNN2092" s="220"/>
      <c r="GNO2092" s="220"/>
      <c r="GNP2092" s="220"/>
      <c r="GNQ2092" s="220"/>
      <c r="GNR2092" s="220"/>
      <c r="GNS2092" s="220"/>
      <c r="GNT2092" s="220"/>
      <c r="GNU2092" s="220"/>
      <c r="GNV2092" s="220"/>
      <c r="GNW2092" s="220"/>
      <c r="GNX2092" s="220"/>
      <c r="GNY2092" s="220"/>
      <c r="GNZ2092" s="220"/>
      <c r="GOA2092" s="220"/>
      <c r="GOB2092" s="220"/>
      <c r="GOC2092" s="220"/>
      <c r="GOD2092" s="220"/>
      <c r="GOE2092" s="220"/>
      <c r="GOF2092" s="220"/>
      <c r="GOG2092" s="220"/>
      <c r="GOH2092" s="220"/>
      <c r="GOI2092" s="220"/>
      <c r="GOJ2092" s="220"/>
      <c r="GOK2092" s="220"/>
      <c r="GOL2092" s="220"/>
      <c r="GOM2092" s="220"/>
      <c r="GON2092" s="220"/>
      <c r="GOO2092" s="220"/>
      <c r="GOP2092" s="220"/>
      <c r="GOQ2092" s="220"/>
      <c r="GOR2092" s="220"/>
      <c r="GOS2092" s="220"/>
      <c r="GOT2092" s="220"/>
      <c r="GOU2092" s="220"/>
      <c r="GOV2092" s="220"/>
      <c r="GOW2092" s="220"/>
      <c r="GOX2092" s="220"/>
      <c r="GOY2092" s="220"/>
      <c r="GOZ2092" s="220"/>
      <c r="GPA2092" s="220"/>
      <c r="GPB2092" s="220"/>
      <c r="GPC2092" s="220"/>
      <c r="GPD2092" s="220"/>
      <c r="GPE2092" s="220"/>
      <c r="GPF2092" s="220"/>
      <c r="GPG2092" s="220"/>
      <c r="GPH2092" s="220"/>
      <c r="GPI2092" s="220"/>
      <c r="GPJ2092" s="220"/>
      <c r="GPK2092" s="220"/>
      <c r="GPL2092" s="220"/>
      <c r="GPM2092" s="220"/>
      <c r="GPN2092" s="220"/>
      <c r="GPO2092" s="220"/>
      <c r="GPP2092" s="220"/>
      <c r="GPQ2092" s="220"/>
      <c r="GPR2092" s="220"/>
      <c r="GPS2092" s="220"/>
      <c r="GPT2092" s="220"/>
      <c r="GPU2092" s="220"/>
      <c r="GPV2092" s="220"/>
      <c r="GPW2092" s="220"/>
      <c r="GPX2092" s="220"/>
      <c r="GPY2092" s="220"/>
      <c r="GPZ2092" s="220"/>
      <c r="GQA2092" s="220"/>
      <c r="GQB2092" s="220"/>
      <c r="GQC2092" s="220"/>
      <c r="GQD2092" s="220"/>
      <c r="GQE2092" s="220"/>
      <c r="GQF2092" s="220"/>
      <c r="GQG2092" s="220"/>
      <c r="GQH2092" s="220"/>
      <c r="GQI2092" s="220"/>
      <c r="GQJ2092" s="220"/>
      <c r="GQK2092" s="220"/>
      <c r="GQL2092" s="220"/>
      <c r="GQM2092" s="220"/>
      <c r="GQN2092" s="220"/>
      <c r="GQO2092" s="220"/>
      <c r="GQP2092" s="220"/>
      <c r="GQQ2092" s="220"/>
      <c r="GQR2092" s="220"/>
      <c r="GQS2092" s="220"/>
      <c r="GQT2092" s="220"/>
      <c r="GQU2092" s="220"/>
      <c r="GQV2092" s="220"/>
      <c r="GQW2092" s="220"/>
      <c r="GQX2092" s="220"/>
      <c r="GQY2092" s="220"/>
      <c r="GQZ2092" s="220"/>
      <c r="GRA2092" s="220"/>
      <c r="GRB2092" s="220"/>
      <c r="GRC2092" s="220"/>
      <c r="GRD2092" s="220"/>
      <c r="GRE2092" s="220"/>
      <c r="GRF2092" s="220"/>
      <c r="GRG2092" s="220"/>
      <c r="GRH2092" s="220"/>
      <c r="GRI2092" s="220"/>
      <c r="GRJ2092" s="220"/>
      <c r="GRK2092" s="220"/>
      <c r="GRL2092" s="220"/>
      <c r="GRM2092" s="220"/>
      <c r="GRN2092" s="220"/>
      <c r="GRO2092" s="220"/>
      <c r="GRP2092" s="220"/>
      <c r="GRQ2092" s="220"/>
      <c r="GRR2092" s="220"/>
      <c r="GRS2092" s="220"/>
      <c r="GRT2092" s="220"/>
      <c r="GRU2092" s="220"/>
      <c r="GRV2092" s="220"/>
      <c r="GRW2092" s="220"/>
      <c r="GRX2092" s="220"/>
      <c r="GRY2092" s="220"/>
      <c r="GRZ2092" s="220"/>
      <c r="GSA2092" s="220"/>
      <c r="GSB2092" s="220"/>
      <c r="GSC2092" s="220"/>
      <c r="GSD2092" s="220"/>
      <c r="GSE2092" s="220"/>
      <c r="GSF2092" s="220"/>
      <c r="GSG2092" s="220"/>
      <c r="GSH2092" s="220"/>
      <c r="GSI2092" s="220"/>
      <c r="GSJ2092" s="220"/>
      <c r="GSK2092" s="220"/>
      <c r="GSL2092" s="220"/>
      <c r="GSM2092" s="220"/>
      <c r="GSN2092" s="220"/>
      <c r="GSO2092" s="220"/>
      <c r="GSP2092" s="220"/>
      <c r="GSQ2092" s="220"/>
      <c r="GSR2092" s="220"/>
      <c r="GSS2092" s="220"/>
      <c r="GST2092" s="220"/>
      <c r="GSU2092" s="220"/>
      <c r="GSV2092" s="220"/>
      <c r="GSW2092" s="220"/>
      <c r="GSX2092" s="220"/>
      <c r="GSY2092" s="220"/>
      <c r="GSZ2092" s="220"/>
      <c r="GTA2092" s="220"/>
      <c r="GTB2092" s="220"/>
      <c r="GTC2092" s="220"/>
      <c r="GTD2092" s="220"/>
      <c r="GTE2092" s="220"/>
      <c r="GTF2092" s="220"/>
      <c r="GTG2092" s="220"/>
      <c r="GTH2092" s="220"/>
      <c r="GTI2092" s="220"/>
      <c r="GTJ2092" s="220"/>
      <c r="GTK2092" s="220"/>
      <c r="GTL2092" s="220"/>
      <c r="GTM2092" s="220"/>
      <c r="GTN2092" s="220"/>
      <c r="GTO2092" s="220"/>
      <c r="GTP2092" s="220"/>
      <c r="GTQ2092" s="220"/>
      <c r="GTR2092" s="220"/>
      <c r="GTS2092" s="220"/>
      <c r="GTT2092" s="220"/>
      <c r="GTU2092" s="220"/>
      <c r="GTV2092" s="220"/>
      <c r="GTW2092" s="220"/>
      <c r="GTX2092" s="220"/>
      <c r="GTY2092" s="220"/>
      <c r="GTZ2092" s="220"/>
      <c r="GUA2092" s="220"/>
      <c r="GUB2092" s="220"/>
      <c r="GUC2092" s="220"/>
      <c r="GUD2092" s="220"/>
      <c r="GUE2092" s="220"/>
      <c r="GUF2092" s="220"/>
      <c r="GUG2092" s="220"/>
      <c r="GUH2092" s="220"/>
      <c r="GUI2092" s="220"/>
      <c r="GUJ2092" s="220"/>
      <c r="GUK2092" s="220"/>
      <c r="GUL2092" s="220"/>
      <c r="GUM2092" s="220"/>
      <c r="GUN2092" s="220"/>
      <c r="GUO2092" s="220"/>
      <c r="GUP2092" s="220"/>
      <c r="GUQ2092" s="220"/>
      <c r="GUR2092" s="220"/>
      <c r="GUS2092" s="220"/>
      <c r="GUT2092" s="220"/>
      <c r="GUU2092" s="220"/>
      <c r="GUV2092" s="220"/>
      <c r="GUW2092" s="220"/>
      <c r="GUX2092" s="220"/>
      <c r="GUY2092" s="220"/>
      <c r="GUZ2092" s="220"/>
      <c r="GVA2092" s="220"/>
      <c r="GVB2092" s="220"/>
      <c r="GVC2092" s="220"/>
      <c r="GVD2092" s="220"/>
      <c r="GVE2092" s="220"/>
      <c r="GVF2092" s="220"/>
      <c r="GVG2092" s="220"/>
      <c r="GVH2092" s="220"/>
      <c r="GVI2092" s="220"/>
      <c r="GVJ2092" s="220"/>
      <c r="GVK2092" s="220"/>
      <c r="GVL2092" s="220"/>
      <c r="GVM2092" s="220"/>
      <c r="GVN2092" s="220"/>
      <c r="GVO2092" s="220"/>
      <c r="GVP2092" s="220"/>
      <c r="GVQ2092" s="220"/>
      <c r="GVR2092" s="220"/>
      <c r="GVS2092" s="220"/>
      <c r="GVT2092" s="220"/>
      <c r="GVU2092" s="220"/>
      <c r="GVV2092" s="220"/>
      <c r="GVW2092" s="220"/>
      <c r="GVX2092" s="220"/>
      <c r="GVY2092" s="220"/>
      <c r="GVZ2092" s="220"/>
      <c r="GWA2092" s="220"/>
      <c r="GWB2092" s="220"/>
      <c r="GWC2092" s="220"/>
      <c r="GWD2092" s="220"/>
      <c r="GWE2092" s="220"/>
      <c r="GWF2092" s="220"/>
      <c r="GWG2092" s="220"/>
      <c r="GWH2092" s="220"/>
      <c r="GWI2092" s="220"/>
      <c r="GWJ2092" s="220"/>
      <c r="GWK2092" s="220"/>
      <c r="GWL2092" s="220"/>
      <c r="GWM2092" s="220"/>
      <c r="GWN2092" s="220"/>
      <c r="GWO2092" s="220"/>
      <c r="GWP2092" s="220"/>
      <c r="GWQ2092" s="220"/>
      <c r="GWR2092" s="220"/>
      <c r="GWS2092" s="220"/>
      <c r="GWT2092" s="220"/>
      <c r="GWU2092" s="220"/>
      <c r="GWV2092" s="220"/>
      <c r="GWW2092" s="220"/>
      <c r="GWX2092" s="220"/>
      <c r="GWY2092" s="220"/>
      <c r="GWZ2092" s="220"/>
      <c r="GXA2092" s="220"/>
      <c r="GXB2092" s="220"/>
      <c r="GXC2092" s="220"/>
      <c r="GXD2092" s="220"/>
      <c r="GXE2092" s="220"/>
      <c r="GXF2092" s="220"/>
      <c r="GXG2092" s="220"/>
      <c r="GXH2092" s="220"/>
      <c r="GXI2092" s="220"/>
      <c r="GXJ2092" s="220"/>
      <c r="GXK2092" s="220"/>
      <c r="GXL2092" s="220"/>
      <c r="GXM2092" s="220"/>
      <c r="GXN2092" s="220"/>
      <c r="GXO2092" s="220"/>
      <c r="GXP2092" s="220"/>
      <c r="GXQ2092" s="220"/>
      <c r="GXR2092" s="220"/>
      <c r="GXS2092" s="220"/>
      <c r="GXT2092" s="220"/>
      <c r="GXU2092" s="220"/>
      <c r="GXV2092" s="220"/>
      <c r="GXW2092" s="220"/>
      <c r="GXX2092" s="220"/>
      <c r="GXY2092" s="220"/>
      <c r="GXZ2092" s="220"/>
      <c r="GYA2092" s="220"/>
      <c r="GYB2092" s="220"/>
      <c r="GYC2092" s="220"/>
      <c r="GYD2092" s="220"/>
      <c r="GYE2092" s="220"/>
      <c r="GYF2092" s="220"/>
      <c r="GYG2092" s="220"/>
      <c r="GYH2092" s="220"/>
      <c r="GYI2092" s="220"/>
      <c r="GYJ2092" s="220"/>
      <c r="GYK2092" s="220"/>
      <c r="GYL2092" s="220"/>
      <c r="GYM2092" s="220"/>
      <c r="GYN2092" s="220"/>
      <c r="GYO2092" s="220"/>
      <c r="GYP2092" s="220"/>
      <c r="GYQ2092" s="220"/>
      <c r="GYR2092" s="220"/>
      <c r="GYS2092" s="220"/>
      <c r="GYT2092" s="220"/>
      <c r="GYU2092" s="220"/>
      <c r="GYV2092" s="220"/>
      <c r="GYW2092" s="220"/>
      <c r="GYX2092" s="220"/>
      <c r="GYY2092" s="220"/>
      <c r="GYZ2092" s="220"/>
      <c r="GZA2092" s="220"/>
      <c r="GZB2092" s="220"/>
      <c r="GZC2092" s="220"/>
      <c r="GZD2092" s="220"/>
      <c r="GZE2092" s="220"/>
      <c r="GZF2092" s="220"/>
      <c r="GZG2092" s="220"/>
      <c r="GZH2092" s="220"/>
      <c r="GZI2092" s="220"/>
      <c r="GZJ2092" s="220"/>
      <c r="GZK2092" s="220"/>
      <c r="GZL2092" s="220"/>
      <c r="GZM2092" s="220"/>
      <c r="GZN2092" s="220"/>
      <c r="GZO2092" s="220"/>
      <c r="GZP2092" s="220"/>
      <c r="GZQ2092" s="220"/>
      <c r="GZR2092" s="220"/>
      <c r="GZS2092" s="220"/>
      <c r="GZT2092" s="220"/>
      <c r="GZU2092" s="220"/>
      <c r="GZV2092" s="220"/>
      <c r="GZW2092" s="220"/>
      <c r="GZX2092" s="220"/>
      <c r="GZY2092" s="220"/>
      <c r="GZZ2092" s="220"/>
      <c r="HAA2092" s="220"/>
      <c r="HAB2092" s="220"/>
      <c r="HAC2092" s="220"/>
      <c r="HAD2092" s="220"/>
      <c r="HAE2092" s="220"/>
      <c r="HAF2092" s="220"/>
      <c r="HAG2092" s="220"/>
      <c r="HAH2092" s="220"/>
      <c r="HAI2092" s="220"/>
      <c r="HAJ2092" s="220"/>
      <c r="HAK2092" s="220"/>
      <c r="HAL2092" s="220"/>
      <c r="HAM2092" s="220"/>
      <c r="HAN2092" s="220"/>
      <c r="HAO2092" s="220"/>
      <c r="HAP2092" s="220"/>
      <c r="HAQ2092" s="220"/>
      <c r="HAR2092" s="220"/>
      <c r="HAS2092" s="220"/>
      <c r="HAT2092" s="220"/>
      <c r="HAU2092" s="220"/>
      <c r="HAV2092" s="220"/>
      <c r="HAW2092" s="220"/>
      <c r="HAX2092" s="220"/>
      <c r="HAY2092" s="220"/>
      <c r="HAZ2092" s="220"/>
      <c r="HBA2092" s="220"/>
      <c r="HBB2092" s="220"/>
      <c r="HBC2092" s="220"/>
      <c r="HBD2092" s="220"/>
      <c r="HBE2092" s="220"/>
      <c r="HBF2092" s="220"/>
      <c r="HBG2092" s="220"/>
      <c r="HBH2092" s="220"/>
      <c r="HBI2092" s="220"/>
      <c r="HBJ2092" s="220"/>
      <c r="HBK2092" s="220"/>
      <c r="HBL2092" s="220"/>
      <c r="HBM2092" s="220"/>
      <c r="HBN2092" s="220"/>
      <c r="HBO2092" s="220"/>
      <c r="HBP2092" s="220"/>
      <c r="HBQ2092" s="220"/>
      <c r="HBR2092" s="220"/>
      <c r="HBS2092" s="220"/>
      <c r="HBT2092" s="220"/>
      <c r="HBU2092" s="220"/>
      <c r="HBV2092" s="220"/>
      <c r="HBW2092" s="220"/>
      <c r="HBX2092" s="220"/>
      <c r="HBY2092" s="220"/>
      <c r="HBZ2092" s="220"/>
      <c r="HCA2092" s="220"/>
      <c r="HCB2092" s="220"/>
      <c r="HCC2092" s="220"/>
      <c r="HCD2092" s="220"/>
      <c r="HCE2092" s="220"/>
      <c r="HCF2092" s="220"/>
      <c r="HCG2092" s="220"/>
      <c r="HCH2092" s="220"/>
      <c r="HCI2092" s="220"/>
      <c r="HCJ2092" s="220"/>
      <c r="HCK2092" s="220"/>
      <c r="HCL2092" s="220"/>
      <c r="HCM2092" s="220"/>
      <c r="HCN2092" s="220"/>
      <c r="HCO2092" s="220"/>
      <c r="HCP2092" s="220"/>
      <c r="HCQ2092" s="220"/>
      <c r="HCR2092" s="220"/>
      <c r="HCS2092" s="220"/>
      <c r="HCT2092" s="220"/>
      <c r="HCU2092" s="220"/>
      <c r="HCV2092" s="220"/>
      <c r="HCW2092" s="220"/>
      <c r="HCX2092" s="220"/>
      <c r="HCY2092" s="220"/>
      <c r="HCZ2092" s="220"/>
      <c r="HDA2092" s="220"/>
      <c r="HDB2092" s="220"/>
      <c r="HDC2092" s="220"/>
      <c r="HDD2092" s="220"/>
      <c r="HDE2092" s="220"/>
      <c r="HDF2092" s="220"/>
      <c r="HDG2092" s="220"/>
      <c r="HDH2092" s="220"/>
      <c r="HDI2092" s="220"/>
      <c r="HDJ2092" s="220"/>
      <c r="HDK2092" s="220"/>
      <c r="HDL2092" s="220"/>
      <c r="HDM2092" s="220"/>
      <c r="HDN2092" s="220"/>
      <c r="HDO2092" s="220"/>
      <c r="HDP2092" s="220"/>
      <c r="HDQ2092" s="220"/>
      <c r="HDR2092" s="220"/>
      <c r="HDS2092" s="220"/>
      <c r="HDT2092" s="220"/>
      <c r="HDU2092" s="220"/>
      <c r="HDV2092" s="220"/>
      <c r="HDW2092" s="220"/>
      <c r="HDX2092" s="220"/>
      <c r="HDY2092" s="220"/>
      <c r="HDZ2092" s="220"/>
      <c r="HEA2092" s="220"/>
      <c r="HEB2092" s="220"/>
      <c r="HEC2092" s="220"/>
      <c r="HED2092" s="220"/>
      <c r="HEE2092" s="220"/>
      <c r="HEF2092" s="220"/>
      <c r="HEG2092" s="220"/>
      <c r="HEH2092" s="220"/>
      <c r="HEI2092" s="220"/>
      <c r="HEJ2092" s="220"/>
      <c r="HEK2092" s="220"/>
      <c r="HEL2092" s="220"/>
      <c r="HEM2092" s="220"/>
      <c r="HEN2092" s="220"/>
      <c r="HEO2092" s="220"/>
      <c r="HEP2092" s="220"/>
      <c r="HEQ2092" s="220"/>
      <c r="HER2092" s="220"/>
      <c r="HES2092" s="220"/>
      <c r="HET2092" s="220"/>
      <c r="HEU2092" s="220"/>
      <c r="HEV2092" s="220"/>
      <c r="HEW2092" s="220"/>
      <c r="HEX2092" s="220"/>
      <c r="HEY2092" s="220"/>
      <c r="HEZ2092" s="220"/>
      <c r="HFA2092" s="220"/>
      <c r="HFB2092" s="220"/>
      <c r="HFC2092" s="220"/>
      <c r="HFD2092" s="220"/>
      <c r="HFE2092" s="220"/>
      <c r="HFF2092" s="220"/>
      <c r="HFG2092" s="220"/>
      <c r="HFH2092" s="220"/>
      <c r="HFI2092" s="220"/>
      <c r="HFJ2092" s="220"/>
      <c r="HFK2092" s="220"/>
      <c r="HFL2092" s="220"/>
      <c r="HFM2092" s="220"/>
      <c r="HFN2092" s="220"/>
      <c r="HFO2092" s="220"/>
      <c r="HFP2092" s="220"/>
      <c r="HFQ2092" s="220"/>
      <c r="HFR2092" s="220"/>
      <c r="HFS2092" s="220"/>
      <c r="HFT2092" s="220"/>
      <c r="HFU2092" s="220"/>
      <c r="HFV2092" s="220"/>
      <c r="HFW2092" s="220"/>
      <c r="HFX2092" s="220"/>
      <c r="HFY2092" s="220"/>
      <c r="HFZ2092" s="220"/>
      <c r="HGA2092" s="220"/>
      <c r="HGB2092" s="220"/>
      <c r="HGC2092" s="220"/>
      <c r="HGD2092" s="220"/>
      <c r="HGE2092" s="220"/>
      <c r="HGF2092" s="220"/>
      <c r="HGG2092" s="220"/>
      <c r="HGH2092" s="220"/>
      <c r="HGI2092" s="220"/>
      <c r="HGJ2092" s="220"/>
      <c r="HGK2092" s="220"/>
      <c r="HGL2092" s="220"/>
      <c r="HGM2092" s="220"/>
      <c r="HGN2092" s="220"/>
      <c r="HGO2092" s="220"/>
      <c r="HGP2092" s="220"/>
      <c r="HGQ2092" s="220"/>
      <c r="HGR2092" s="220"/>
      <c r="HGS2092" s="220"/>
      <c r="HGT2092" s="220"/>
      <c r="HGU2092" s="220"/>
      <c r="HGV2092" s="220"/>
      <c r="HGW2092" s="220"/>
      <c r="HGX2092" s="220"/>
      <c r="HGY2092" s="220"/>
      <c r="HGZ2092" s="220"/>
      <c r="HHA2092" s="220"/>
      <c r="HHB2092" s="220"/>
      <c r="HHC2092" s="220"/>
      <c r="HHD2092" s="220"/>
      <c r="HHE2092" s="220"/>
      <c r="HHF2092" s="220"/>
      <c r="HHG2092" s="220"/>
      <c r="HHH2092" s="220"/>
      <c r="HHI2092" s="220"/>
      <c r="HHJ2092" s="220"/>
      <c r="HHK2092" s="220"/>
      <c r="HHL2092" s="220"/>
      <c r="HHM2092" s="220"/>
      <c r="HHN2092" s="220"/>
      <c r="HHO2092" s="220"/>
      <c r="HHP2092" s="220"/>
      <c r="HHQ2092" s="220"/>
      <c r="HHR2092" s="220"/>
      <c r="HHS2092" s="220"/>
      <c r="HHT2092" s="220"/>
      <c r="HHU2092" s="220"/>
      <c r="HHV2092" s="220"/>
      <c r="HHW2092" s="220"/>
      <c r="HHX2092" s="220"/>
      <c r="HHY2092" s="220"/>
      <c r="HHZ2092" s="220"/>
      <c r="HIA2092" s="220"/>
      <c r="HIB2092" s="220"/>
      <c r="HIC2092" s="220"/>
      <c r="HID2092" s="220"/>
      <c r="HIE2092" s="220"/>
      <c r="HIF2092" s="220"/>
      <c r="HIG2092" s="220"/>
      <c r="HIH2092" s="220"/>
      <c r="HII2092" s="220"/>
      <c r="HIJ2092" s="220"/>
      <c r="HIK2092" s="220"/>
      <c r="HIL2092" s="220"/>
      <c r="HIM2092" s="220"/>
      <c r="HIN2092" s="220"/>
      <c r="HIO2092" s="220"/>
      <c r="HIP2092" s="220"/>
      <c r="HIQ2092" s="220"/>
      <c r="HIR2092" s="220"/>
      <c r="HIS2092" s="220"/>
      <c r="HIT2092" s="220"/>
      <c r="HIU2092" s="220"/>
      <c r="HIV2092" s="220"/>
      <c r="HIW2092" s="220"/>
      <c r="HIX2092" s="220"/>
      <c r="HIY2092" s="220"/>
      <c r="HIZ2092" s="220"/>
      <c r="HJA2092" s="220"/>
      <c r="HJB2092" s="220"/>
      <c r="HJC2092" s="220"/>
      <c r="HJD2092" s="220"/>
      <c r="HJE2092" s="220"/>
      <c r="HJF2092" s="220"/>
      <c r="HJG2092" s="220"/>
      <c r="HJH2092" s="220"/>
      <c r="HJI2092" s="220"/>
      <c r="HJJ2092" s="220"/>
      <c r="HJK2092" s="220"/>
      <c r="HJL2092" s="220"/>
      <c r="HJM2092" s="220"/>
      <c r="HJN2092" s="220"/>
      <c r="HJO2092" s="220"/>
      <c r="HJP2092" s="220"/>
      <c r="HJQ2092" s="220"/>
      <c r="HJR2092" s="220"/>
      <c r="HJS2092" s="220"/>
      <c r="HJT2092" s="220"/>
      <c r="HJU2092" s="220"/>
      <c r="HJV2092" s="220"/>
      <c r="HJW2092" s="220"/>
      <c r="HJX2092" s="220"/>
      <c r="HJY2092" s="220"/>
      <c r="HJZ2092" s="220"/>
      <c r="HKA2092" s="220"/>
      <c r="HKB2092" s="220"/>
      <c r="HKC2092" s="220"/>
      <c r="HKD2092" s="220"/>
      <c r="HKE2092" s="220"/>
      <c r="HKF2092" s="220"/>
      <c r="HKG2092" s="220"/>
      <c r="HKH2092" s="220"/>
      <c r="HKI2092" s="220"/>
      <c r="HKJ2092" s="220"/>
      <c r="HKK2092" s="220"/>
      <c r="HKL2092" s="220"/>
      <c r="HKM2092" s="220"/>
      <c r="HKN2092" s="220"/>
      <c r="HKO2092" s="220"/>
      <c r="HKP2092" s="220"/>
      <c r="HKQ2092" s="220"/>
      <c r="HKR2092" s="220"/>
      <c r="HKS2092" s="220"/>
      <c r="HKT2092" s="220"/>
      <c r="HKU2092" s="220"/>
      <c r="HKV2092" s="220"/>
      <c r="HKW2092" s="220"/>
      <c r="HKX2092" s="220"/>
      <c r="HKY2092" s="220"/>
      <c r="HKZ2092" s="220"/>
      <c r="HLA2092" s="220"/>
      <c r="HLB2092" s="220"/>
      <c r="HLC2092" s="220"/>
      <c r="HLD2092" s="220"/>
      <c r="HLE2092" s="220"/>
      <c r="HLF2092" s="220"/>
      <c r="HLG2092" s="220"/>
      <c r="HLH2092" s="220"/>
      <c r="HLI2092" s="220"/>
      <c r="HLJ2092" s="220"/>
      <c r="HLK2092" s="220"/>
      <c r="HLL2092" s="220"/>
      <c r="HLM2092" s="220"/>
      <c r="HLN2092" s="220"/>
      <c r="HLO2092" s="220"/>
      <c r="HLP2092" s="220"/>
      <c r="HLQ2092" s="220"/>
      <c r="HLR2092" s="220"/>
      <c r="HLS2092" s="220"/>
      <c r="HLT2092" s="220"/>
      <c r="HLU2092" s="220"/>
      <c r="HLV2092" s="220"/>
      <c r="HLW2092" s="220"/>
      <c r="HLX2092" s="220"/>
      <c r="HLY2092" s="220"/>
      <c r="HLZ2092" s="220"/>
      <c r="HMA2092" s="220"/>
      <c r="HMB2092" s="220"/>
      <c r="HMC2092" s="220"/>
      <c r="HMD2092" s="220"/>
      <c r="HME2092" s="220"/>
      <c r="HMF2092" s="220"/>
      <c r="HMG2092" s="220"/>
      <c r="HMH2092" s="220"/>
      <c r="HMI2092" s="220"/>
      <c r="HMJ2092" s="220"/>
      <c r="HMK2092" s="220"/>
      <c r="HML2092" s="220"/>
      <c r="HMM2092" s="220"/>
      <c r="HMN2092" s="220"/>
      <c r="HMO2092" s="220"/>
      <c r="HMP2092" s="220"/>
      <c r="HMQ2092" s="220"/>
      <c r="HMR2092" s="220"/>
      <c r="HMS2092" s="220"/>
      <c r="HMT2092" s="220"/>
      <c r="HMU2092" s="220"/>
      <c r="HMV2092" s="220"/>
      <c r="HMW2092" s="220"/>
      <c r="HMX2092" s="220"/>
      <c r="HMY2092" s="220"/>
      <c r="HMZ2092" s="220"/>
      <c r="HNA2092" s="220"/>
      <c r="HNB2092" s="220"/>
      <c r="HNC2092" s="220"/>
      <c r="HND2092" s="220"/>
      <c r="HNE2092" s="220"/>
      <c r="HNF2092" s="220"/>
      <c r="HNG2092" s="220"/>
      <c r="HNH2092" s="220"/>
      <c r="HNI2092" s="220"/>
      <c r="HNJ2092" s="220"/>
      <c r="HNK2092" s="220"/>
      <c r="HNL2092" s="220"/>
      <c r="HNM2092" s="220"/>
      <c r="HNN2092" s="220"/>
      <c r="HNO2092" s="220"/>
      <c r="HNP2092" s="220"/>
      <c r="HNQ2092" s="220"/>
      <c r="HNR2092" s="220"/>
      <c r="HNS2092" s="220"/>
      <c r="HNT2092" s="220"/>
      <c r="HNU2092" s="220"/>
      <c r="HNV2092" s="220"/>
      <c r="HNW2092" s="220"/>
      <c r="HNX2092" s="220"/>
      <c r="HNY2092" s="220"/>
      <c r="HNZ2092" s="220"/>
      <c r="HOA2092" s="220"/>
      <c r="HOB2092" s="220"/>
      <c r="HOC2092" s="220"/>
      <c r="HOD2092" s="220"/>
      <c r="HOE2092" s="220"/>
      <c r="HOF2092" s="220"/>
      <c r="HOG2092" s="220"/>
      <c r="HOH2092" s="220"/>
      <c r="HOI2092" s="220"/>
      <c r="HOJ2092" s="220"/>
      <c r="HOK2092" s="220"/>
      <c r="HOL2092" s="220"/>
      <c r="HOM2092" s="220"/>
      <c r="HON2092" s="220"/>
      <c r="HOO2092" s="220"/>
      <c r="HOP2092" s="220"/>
      <c r="HOQ2092" s="220"/>
      <c r="HOR2092" s="220"/>
      <c r="HOS2092" s="220"/>
      <c r="HOT2092" s="220"/>
      <c r="HOU2092" s="220"/>
      <c r="HOV2092" s="220"/>
      <c r="HOW2092" s="220"/>
      <c r="HOX2092" s="220"/>
      <c r="HOY2092" s="220"/>
      <c r="HOZ2092" s="220"/>
      <c r="HPA2092" s="220"/>
      <c r="HPB2092" s="220"/>
      <c r="HPC2092" s="220"/>
      <c r="HPD2092" s="220"/>
      <c r="HPE2092" s="220"/>
      <c r="HPF2092" s="220"/>
      <c r="HPG2092" s="220"/>
      <c r="HPH2092" s="220"/>
      <c r="HPI2092" s="220"/>
      <c r="HPJ2092" s="220"/>
      <c r="HPK2092" s="220"/>
      <c r="HPL2092" s="220"/>
      <c r="HPM2092" s="220"/>
      <c r="HPN2092" s="220"/>
      <c r="HPO2092" s="220"/>
      <c r="HPP2092" s="220"/>
      <c r="HPQ2092" s="220"/>
      <c r="HPR2092" s="220"/>
      <c r="HPS2092" s="220"/>
      <c r="HPT2092" s="220"/>
      <c r="HPU2092" s="220"/>
      <c r="HPV2092" s="220"/>
      <c r="HPW2092" s="220"/>
      <c r="HPX2092" s="220"/>
      <c r="HPY2092" s="220"/>
      <c r="HPZ2092" s="220"/>
      <c r="HQA2092" s="220"/>
      <c r="HQB2092" s="220"/>
      <c r="HQC2092" s="220"/>
      <c r="HQD2092" s="220"/>
      <c r="HQE2092" s="220"/>
      <c r="HQF2092" s="220"/>
      <c r="HQG2092" s="220"/>
      <c r="HQH2092" s="220"/>
      <c r="HQI2092" s="220"/>
      <c r="HQJ2092" s="220"/>
      <c r="HQK2092" s="220"/>
      <c r="HQL2092" s="220"/>
      <c r="HQM2092" s="220"/>
      <c r="HQN2092" s="220"/>
      <c r="HQO2092" s="220"/>
      <c r="HQP2092" s="220"/>
      <c r="HQQ2092" s="220"/>
      <c r="HQR2092" s="220"/>
      <c r="HQS2092" s="220"/>
      <c r="HQT2092" s="220"/>
      <c r="HQU2092" s="220"/>
      <c r="HQV2092" s="220"/>
      <c r="HQW2092" s="220"/>
      <c r="HQX2092" s="220"/>
      <c r="HQY2092" s="220"/>
      <c r="HQZ2092" s="220"/>
      <c r="HRA2092" s="220"/>
      <c r="HRB2092" s="220"/>
      <c r="HRC2092" s="220"/>
      <c r="HRD2092" s="220"/>
      <c r="HRE2092" s="220"/>
      <c r="HRF2092" s="220"/>
      <c r="HRG2092" s="220"/>
      <c r="HRH2092" s="220"/>
      <c r="HRI2092" s="220"/>
      <c r="HRJ2092" s="220"/>
      <c r="HRK2092" s="220"/>
      <c r="HRL2092" s="220"/>
      <c r="HRM2092" s="220"/>
      <c r="HRN2092" s="220"/>
      <c r="HRO2092" s="220"/>
      <c r="HRP2092" s="220"/>
      <c r="HRQ2092" s="220"/>
      <c r="HRR2092" s="220"/>
      <c r="HRS2092" s="220"/>
      <c r="HRT2092" s="220"/>
      <c r="HRU2092" s="220"/>
      <c r="HRV2092" s="220"/>
      <c r="HRW2092" s="220"/>
      <c r="HRX2092" s="220"/>
      <c r="HRY2092" s="220"/>
      <c r="HRZ2092" s="220"/>
      <c r="HSA2092" s="220"/>
      <c r="HSB2092" s="220"/>
      <c r="HSC2092" s="220"/>
      <c r="HSD2092" s="220"/>
      <c r="HSE2092" s="220"/>
      <c r="HSF2092" s="220"/>
      <c r="HSG2092" s="220"/>
      <c r="HSH2092" s="220"/>
      <c r="HSI2092" s="220"/>
      <c r="HSJ2092" s="220"/>
      <c r="HSK2092" s="220"/>
      <c r="HSL2092" s="220"/>
      <c r="HSM2092" s="220"/>
      <c r="HSN2092" s="220"/>
      <c r="HSO2092" s="220"/>
      <c r="HSP2092" s="220"/>
      <c r="HSQ2092" s="220"/>
      <c r="HSR2092" s="220"/>
      <c r="HSS2092" s="220"/>
      <c r="HST2092" s="220"/>
      <c r="HSU2092" s="220"/>
      <c r="HSV2092" s="220"/>
      <c r="HSW2092" s="220"/>
      <c r="HSX2092" s="220"/>
      <c r="HSY2092" s="220"/>
      <c r="HSZ2092" s="220"/>
      <c r="HTA2092" s="220"/>
      <c r="HTB2092" s="220"/>
      <c r="HTC2092" s="220"/>
      <c r="HTD2092" s="220"/>
      <c r="HTE2092" s="220"/>
      <c r="HTF2092" s="220"/>
      <c r="HTG2092" s="220"/>
      <c r="HTH2092" s="220"/>
      <c r="HTI2092" s="220"/>
      <c r="HTJ2092" s="220"/>
      <c r="HTK2092" s="220"/>
      <c r="HTL2092" s="220"/>
      <c r="HTM2092" s="220"/>
      <c r="HTN2092" s="220"/>
      <c r="HTO2092" s="220"/>
      <c r="HTP2092" s="220"/>
      <c r="HTQ2092" s="220"/>
      <c r="HTR2092" s="220"/>
      <c r="HTS2092" s="220"/>
      <c r="HTT2092" s="220"/>
      <c r="HTU2092" s="220"/>
      <c r="HTV2092" s="220"/>
      <c r="HTW2092" s="220"/>
      <c r="HTX2092" s="220"/>
      <c r="HTY2092" s="220"/>
      <c r="HTZ2092" s="220"/>
      <c r="HUA2092" s="220"/>
      <c r="HUB2092" s="220"/>
      <c r="HUC2092" s="220"/>
      <c r="HUD2092" s="220"/>
      <c r="HUE2092" s="220"/>
      <c r="HUF2092" s="220"/>
      <c r="HUG2092" s="220"/>
      <c r="HUH2092" s="220"/>
      <c r="HUI2092" s="220"/>
      <c r="HUJ2092" s="220"/>
      <c r="HUK2092" s="220"/>
      <c r="HUL2092" s="220"/>
      <c r="HUM2092" s="220"/>
      <c r="HUN2092" s="220"/>
      <c r="HUO2092" s="220"/>
      <c r="HUP2092" s="220"/>
      <c r="HUQ2092" s="220"/>
      <c r="HUR2092" s="220"/>
      <c r="HUS2092" s="220"/>
      <c r="HUT2092" s="220"/>
      <c r="HUU2092" s="220"/>
      <c r="HUV2092" s="220"/>
      <c r="HUW2092" s="220"/>
      <c r="HUX2092" s="220"/>
      <c r="HUY2092" s="220"/>
      <c r="HUZ2092" s="220"/>
      <c r="HVA2092" s="220"/>
      <c r="HVB2092" s="220"/>
      <c r="HVC2092" s="220"/>
      <c r="HVD2092" s="220"/>
      <c r="HVE2092" s="220"/>
      <c r="HVF2092" s="220"/>
      <c r="HVG2092" s="220"/>
      <c r="HVH2092" s="220"/>
      <c r="HVI2092" s="220"/>
      <c r="HVJ2092" s="220"/>
      <c r="HVK2092" s="220"/>
      <c r="HVL2092" s="220"/>
      <c r="HVM2092" s="220"/>
      <c r="HVN2092" s="220"/>
      <c r="HVO2092" s="220"/>
      <c r="HVP2092" s="220"/>
      <c r="HVQ2092" s="220"/>
      <c r="HVR2092" s="220"/>
      <c r="HVS2092" s="220"/>
      <c r="HVT2092" s="220"/>
      <c r="HVU2092" s="220"/>
      <c r="HVV2092" s="220"/>
      <c r="HVW2092" s="220"/>
      <c r="HVX2092" s="220"/>
      <c r="HVY2092" s="220"/>
      <c r="HVZ2092" s="220"/>
      <c r="HWA2092" s="220"/>
      <c r="HWB2092" s="220"/>
      <c r="HWC2092" s="220"/>
      <c r="HWD2092" s="220"/>
      <c r="HWE2092" s="220"/>
      <c r="HWF2092" s="220"/>
      <c r="HWG2092" s="220"/>
      <c r="HWH2092" s="220"/>
      <c r="HWI2092" s="220"/>
      <c r="HWJ2092" s="220"/>
      <c r="HWK2092" s="220"/>
      <c r="HWL2092" s="220"/>
      <c r="HWM2092" s="220"/>
      <c r="HWN2092" s="220"/>
      <c r="HWO2092" s="220"/>
      <c r="HWP2092" s="220"/>
      <c r="HWQ2092" s="220"/>
      <c r="HWR2092" s="220"/>
      <c r="HWS2092" s="220"/>
      <c r="HWT2092" s="220"/>
      <c r="HWU2092" s="220"/>
      <c r="HWV2092" s="220"/>
      <c r="HWW2092" s="220"/>
      <c r="HWX2092" s="220"/>
      <c r="HWY2092" s="220"/>
      <c r="HWZ2092" s="220"/>
      <c r="HXA2092" s="220"/>
      <c r="HXB2092" s="220"/>
      <c r="HXC2092" s="220"/>
      <c r="HXD2092" s="220"/>
      <c r="HXE2092" s="220"/>
      <c r="HXF2092" s="220"/>
      <c r="HXG2092" s="220"/>
      <c r="HXH2092" s="220"/>
      <c r="HXI2092" s="220"/>
      <c r="HXJ2092" s="220"/>
      <c r="HXK2092" s="220"/>
      <c r="HXL2092" s="220"/>
      <c r="HXM2092" s="220"/>
      <c r="HXN2092" s="220"/>
      <c r="HXO2092" s="220"/>
      <c r="HXP2092" s="220"/>
      <c r="HXQ2092" s="220"/>
      <c r="HXR2092" s="220"/>
      <c r="HXS2092" s="220"/>
      <c r="HXT2092" s="220"/>
      <c r="HXU2092" s="220"/>
      <c r="HXV2092" s="220"/>
      <c r="HXW2092" s="220"/>
      <c r="HXX2092" s="220"/>
      <c r="HXY2092" s="220"/>
      <c r="HXZ2092" s="220"/>
      <c r="HYA2092" s="220"/>
      <c r="HYB2092" s="220"/>
      <c r="HYC2092" s="220"/>
      <c r="HYD2092" s="220"/>
      <c r="HYE2092" s="220"/>
      <c r="HYF2092" s="220"/>
      <c r="HYG2092" s="220"/>
      <c r="HYH2092" s="220"/>
      <c r="HYI2092" s="220"/>
      <c r="HYJ2092" s="220"/>
      <c r="HYK2092" s="220"/>
      <c r="HYL2092" s="220"/>
      <c r="HYM2092" s="220"/>
      <c r="HYN2092" s="220"/>
      <c r="HYO2092" s="220"/>
      <c r="HYP2092" s="220"/>
      <c r="HYQ2092" s="220"/>
      <c r="HYR2092" s="220"/>
      <c r="HYS2092" s="220"/>
      <c r="HYT2092" s="220"/>
      <c r="HYU2092" s="220"/>
      <c r="HYV2092" s="220"/>
      <c r="HYW2092" s="220"/>
      <c r="HYX2092" s="220"/>
      <c r="HYY2092" s="220"/>
      <c r="HYZ2092" s="220"/>
      <c r="HZA2092" s="220"/>
      <c r="HZB2092" s="220"/>
      <c r="HZC2092" s="220"/>
      <c r="HZD2092" s="220"/>
      <c r="HZE2092" s="220"/>
      <c r="HZF2092" s="220"/>
      <c r="HZG2092" s="220"/>
      <c r="HZH2092" s="220"/>
      <c r="HZI2092" s="220"/>
      <c r="HZJ2092" s="220"/>
      <c r="HZK2092" s="220"/>
      <c r="HZL2092" s="220"/>
      <c r="HZM2092" s="220"/>
      <c r="HZN2092" s="220"/>
      <c r="HZO2092" s="220"/>
      <c r="HZP2092" s="220"/>
      <c r="HZQ2092" s="220"/>
      <c r="HZR2092" s="220"/>
      <c r="HZS2092" s="220"/>
      <c r="HZT2092" s="220"/>
      <c r="HZU2092" s="220"/>
      <c r="HZV2092" s="220"/>
      <c r="HZW2092" s="220"/>
      <c r="HZX2092" s="220"/>
      <c r="HZY2092" s="220"/>
      <c r="HZZ2092" s="220"/>
      <c r="IAA2092" s="220"/>
      <c r="IAB2092" s="220"/>
      <c r="IAC2092" s="220"/>
      <c r="IAD2092" s="220"/>
      <c r="IAE2092" s="220"/>
      <c r="IAF2092" s="220"/>
      <c r="IAG2092" s="220"/>
      <c r="IAH2092" s="220"/>
      <c r="IAI2092" s="220"/>
      <c r="IAJ2092" s="220"/>
      <c r="IAK2092" s="220"/>
      <c r="IAL2092" s="220"/>
      <c r="IAM2092" s="220"/>
      <c r="IAN2092" s="220"/>
      <c r="IAO2092" s="220"/>
      <c r="IAP2092" s="220"/>
      <c r="IAQ2092" s="220"/>
      <c r="IAR2092" s="220"/>
      <c r="IAS2092" s="220"/>
      <c r="IAT2092" s="220"/>
      <c r="IAU2092" s="220"/>
      <c r="IAV2092" s="220"/>
      <c r="IAW2092" s="220"/>
      <c r="IAX2092" s="220"/>
      <c r="IAY2092" s="220"/>
      <c r="IAZ2092" s="220"/>
      <c r="IBA2092" s="220"/>
      <c r="IBB2092" s="220"/>
      <c r="IBC2092" s="220"/>
      <c r="IBD2092" s="220"/>
      <c r="IBE2092" s="220"/>
      <c r="IBF2092" s="220"/>
      <c r="IBG2092" s="220"/>
      <c r="IBH2092" s="220"/>
      <c r="IBI2092" s="220"/>
      <c r="IBJ2092" s="220"/>
      <c r="IBK2092" s="220"/>
      <c r="IBL2092" s="220"/>
      <c r="IBM2092" s="220"/>
      <c r="IBN2092" s="220"/>
      <c r="IBO2092" s="220"/>
      <c r="IBP2092" s="220"/>
      <c r="IBQ2092" s="220"/>
      <c r="IBR2092" s="220"/>
      <c r="IBS2092" s="220"/>
      <c r="IBT2092" s="220"/>
      <c r="IBU2092" s="220"/>
      <c r="IBV2092" s="220"/>
      <c r="IBW2092" s="220"/>
      <c r="IBX2092" s="220"/>
      <c r="IBY2092" s="220"/>
      <c r="IBZ2092" s="220"/>
      <c r="ICA2092" s="220"/>
      <c r="ICB2092" s="220"/>
      <c r="ICC2092" s="220"/>
      <c r="ICD2092" s="220"/>
      <c r="ICE2092" s="220"/>
      <c r="ICF2092" s="220"/>
      <c r="ICG2092" s="220"/>
      <c r="ICH2092" s="220"/>
      <c r="ICI2092" s="220"/>
      <c r="ICJ2092" s="220"/>
      <c r="ICK2092" s="220"/>
      <c r="ICL2092" s="220"/>
      <c r="ICM2092" s="220"/>
      <c r="ICN2092" s="220"/>
      <c r="ICO2092" s="220"/>
      <c r="ICP2092" s="220"/>
      <c r="ICQ2092" s="220"/>
      <c r="ICR2092" s="220"/>
      <c r="ICS2092" s="220"/>
      <c r="ICT2092" s="220"/>
      <c r="ICU2092" s="220"/>
      <c r="ICV2092" s="220"/>
      <c r="ICW2092" s="220"/>
      <c r="ICX2092" s="220"/>
      <c r="ICY2092" s="220"/>
      <c r="ICZ2092" s="220"/>
      <c r="IDA2092" s="220"/>
      <c r="IDB2092" s="220"/>
      <c r="IDC2092" s="220"/>
      <c r="IDD2092" s="220"/>
      <c r="IDE2092" s="220"/>
      <c r="IDF2092" s="220"/>
      <c r="IDG2092" s="220"/>
      <c r="IDH2092" s="220"/>
      <c r="IDI2092" s="220"/>
      <c r="IDJ2092" s="220"/>
      <c r="IDK2092" s="220"/>
      <c r="IDL2092" s="220"/>
      <c r="IDM2092" s="220"/>
      <c r="IDN2092" s="220"/>
      <c r="IDO2092" s="220"/>
      <c r="IDP2092" s="220"/>
      <c r="IDQ2092" s="220"/>
      <c r="IDR2092" s="220"/>
      <c r="IDS2092" s="220"/>
      <c r="IDT2092" s="220"/>
      <c r="IDU2092" s="220"/>
      <c r="IDV2092" s="220"/>
      <c r="IDW2092" s="220"/>
      <c r="IDX2092" s="220"/>
      <c r="IDY2092" s="220"/>
      <c r="IDZ2092" s="220"/>
      <c r="IEA2092" s="220"/>
      <c r="IEB2092" s="220"/>
      <c r="IEC2092" s="220"/>
      <c r="IED2092" s="220"/>
      <c r="IEE2092" s="220"/>
      <c r="IEF2092" s="220"/>
      <c r="IEG2092" s="220"/>
      <c r="IEH2092" s="220"/>
      <c r="IEI2092" s="220"/>
      <c r="IEJ2092" s="220"/>
      <c r="IEK2092" s="220"/>
      <c r="IEL2092" s="220"/>
      <c r="IEM2092" s="220"/>
      <c r="IEN2092" s="220"/>
      <c r="IEO2092" s="220"/>
      <c r="IEP2092" s="220"/>
      <c r="IEQ2092" s="220"/>
      <c r="IER2092" s="220"/>
      <c r="IES2092" s="220"/>
      <c r="IET2092" s="220"/>
      <c r="IEU2092" s="220"/>
      <c r="IEV2092" s="220"/>
      <c r="IEW2092" s="220"/>
      <c r="IEX2092" s="220"/>
      <c r="IEY2092" s="220"/>
      <c r="IEZ2092" s="220"/>
      <c r="IFA2092" s="220"/>
      <c r="IFB2092" s="220"/>
      <c r="IFC2092" s="220"/>
      <c r="IFD2092" s="220"/>
      <c r="IFE2092" s="220"/>
      <c r="IFF2092" s="220"/>
      <c r="IFG2092" s="220"/>
      <c r="IFH2092" s="220"/>
      <c r="IFI2092" s="220"/>
      <c r="IFJ2092" s="220"/>
      <c r="IFK2092" s="220"/>
      <c r="IFL2092" s="220"/>
      <c r="IFM2092" s="220"/>
      <c r="IFN2092" s="220"/>
      <c r="IFO2092" s="220"/>
      <c r="IFP2092" s="220"/>
      <c r="IFQ2092" s="220"/>
      <c r="IFR2092" s="220"/>
      <c r="IFS2092" s="220"/>
      <c r="IFT2092" s="220"/>
      <c r="IFU2092" s="220"/>
      <c r="IFV2092" s="220"/>
      <c r="IFW2092" s="220"/>
      <c r="IFX2092" s="220"/>
      <c r="IFY2092" s="220"/>
      <c r="IFZ2092" s="220"/>
      <c r="IGA2092" s="220"/>
      <c r="IGB2092" s="220"/>
      <c r="IGC2092" s="220"/>
      <c r="IGD2092" s="220"/>
      <c r="IGE2092" s="220"/>
      <c r="IGF2092" s="220"/>
      <c r="IGG2092" s="220"/>
      <c r="IGH2092" s="220"/>
      <c r="IGI2092" s="220"/>
      <c r="IGJ2092" s="220"/>
      <c r="IGK2092" s="220"/>
      <c r="IGL2092" s="220"/>
      <c r="IGM2092" s="220"/>
      <c r="IGN2092" s="220"/>
      <c r="IGO2092" s="220"/>
      <c r="IGP2092" s="220"/>
      <c r="IGQ2092" s="220"/>
      <c r="IGR2092" s="220"/>
      <c r="IGS2092" s="220"/>
      <c r="IGT2092" s="220"/>
      <c r="IGU2092" s="220"/>
      <c r="IGV2092" s="220"/>
      <c r="IGW2092" s="220"/>
      <c r="IGX2092" s="220"/>
      <c r="IGY2092" s="220"/>
      <c r="IGZ2092" s="220"/>
      <c r="IHA2092" s="220"/>
      <c r="IHB2092" s="220"/>
      <c r="IHC2092" s="220"/>
      <c r="IHD2092" s="220"/>
      <c r="IHE2092" s="220"/>
      <c r="IHF2092" s="220"/>
      <c r="IHG2092" s="220"/>
      <c r="IHH2092" s="220"/>
      <c r="IHI2092" s="220"/>
      <c r="IHJ2092" s="220"/>
      <c r="IHK2092" s="220"/>
      <c r="IHL2092" s="220"/>
      <c r="IHM2092" s="220"/>
      <c r="IHN2092" s="220"/>
      <c r="IHO2092" s="220"/>
      <c r="IHP2092" s="220"/>
      <c r="IHQ2092" s="220"/>
      <c r="IHR2092" s="220"/>
      <c r="IHS2092" s="220"/>
      <c r="IHT2092" s="220"/>
      <c r="IHU2092" s="220"/>
      <c r="IHV2092" s="220"/>
      <c r="IHW2092" s="220"/>
      <c r="IHX2092" s="220"/>
      <c r="IHY2092" s="220"/>
      <c r="IHZ2092" s="220"/>
      <c r="IIA2092" s="220"/>
      <c r="IIB2092" s="220"/>
      <c r="IIC2092" s="220"/>
      <c r="IID2092" s="220"/>
      <c r="IIE2092" s="220"/>
      <c r="IIF2092" s="220"/>
      <c r="IIG2092" s="220"/>
      <c r="IIH2092" s="220"/>
      <c r="III2092" s="220"/>
      <c r="IIJ2092" s="220"/>
      <c r="IIK2092" s="220"/>
      <c r="IIL2092" s="220"/>
      <c r="IIM2092" s="220"/>
      <c r="IIN2092" s="220"/>
      <c r="IIO2092" s="220"/>
      <c r="IIP2092" s="220"/>
      <c r="IIQ2092" s="220"/>
      <c r="IIR2092" s="220"/>
      <c r="IIS2092" s="220"/>
      <c r="IIT2092" s="220"/>
      <c r="IIU2092" s="220"/>
      <c r="IIV2092" s="220"/>
      <c r="IIW2092" s="220"/>
      <c r="IIX2092" s="220"/>
      <c r="IIY2092" s="220"/>
      <c r="IIZ2092" s="220"/>
      <c r="IJA2092" s="220"/>
      <c r="IJB2092" s="220"/>
      <c r="IJC2092" s="220"/>
      <c r="IJD2092" s="220"/>
      <c r="IJE2092" s="220"/>
      <c r="IJF2092" s="220"/>
      <c r="IJG2092" s="220"/>
      <c r="IJH2092" s="220"/>
      <c r="IJI2092" s="220"/>
      <c r="IJJ2092" s="220"/>
      <c r="IJK2092" s="220"/>
      <c r="IJL2092" s="220"/>
      <c r="IJM2092" s="220"/>
      <c r="IJN2092" s="220"/>
      <c r="IJO2092" s="220"/>
      <c r="IJP2092" s="220"/>
      <c r="IJQ2092" s="220"/>
      <c r="IJR2092" s="220"/>
      <c r="IJS2092" s="220"/>
      <c r="IJT2092" s="220"/>
      <c r="IJU2092" s="220"/>
      <c r="IJV2092" s="220"/>
      <c r="IJW2092" s="220"/>
      <c r="IJX2092" s="220"/>
      <c r="IJY2092" s="220"/>
      <c r="IJZ2092" s="220"/>
      <c r="IKA2092" s="220"/>
      <c r="IKB2092" s="220"/>
      <c r="IKC2092" s="220"/>
      <c r="IKD2092" s="220"/>
      <c r="IKE2092" s="220"/>
      <c r="IKF2092" s="220"/>
      <c r="IKG2092" s="220"/>
      <c r="IKH2092" s="220"/>
      <c r="IKI2092" s="220"/>
      <c r="IKJ2092" s="220"/>
      <c r="IKK2092" s="220"/>
      <c r="IKL2092" s="220"/>
      <c r="IKM2092" s="220"/>
      <c r="IKN2092" s="220"/>
      <c r="IKO2092" s="220"/>
      <c r="IKP2092" s="220"/>
      <c r="IKQ2092" s="220"/>
      <c r="IKR2092" s="220"/>
      <c r="IKS2092" s="220"/>
      <c r="IKT2092" s="220"/>
      <c r="IKU2092" s="220"/>
      <c r="IKV2092" s="220"/>
      <c r="IKW2092" s="220"/>
      <c r="IKX2092" s="220"/>
      <c r="IKY2092" s="220"/>
      <c r="IKZ2092" s="220"/>
      <c r="ILA2092" s="220"/>
      <c r="ILB2092" s="220"/>
      <c r="ILC2092" s="220"/>
      <c r="ILD2092" s="220"/>
      <c r="ILE2092" s="220"/>
      <c r="ILF2092" s="220"/>
      <c r="ILG2092" s="220"/>
      <c r="ILH2092" s="220"/>
      <c r="ILI2092" s="220"/>
      <c r="ILJ2092" s="220"/>
      <c r="ILK2092" s="220"/>
      <c r="ILL2092" s="220"/>
      <c r="ILM2092" s="220"/>
      <c r="ILN2092" s="220"/>
      <c r="ILO2092" s="220"/>
      <c r="ILP2092" s="220"/>
      <c r="ILQ2092" s="220"/>
      <c r="ILR2092" s="220"/>
      <c r="ILS2092" s="220"/>
      <c r="ILT2092" s="220"/>
      <c r="ILU2092" s="220"/>
      <c r="ILV2092" s="220"/>
      <c r="ILW2092" s="220"/>
      <c r="ILX2092" s="220"/>
      <c r="ILY2092" s="220"/>
      <c r="ILZ2092" s="220"/>
      <c r="IMA2092" s="220"/>
      <c r="IMB2092" s="220"/>
      <c r="IMC2092" s="220"/>
      <c r="IMD2092" s="220"/>
      <c r="IME2092" s="220"/>
      <c r="IMF2092" s="220"/>
      <c r="IMG2092" s="220"/>
      <c r="IMH2092" s="220"/>
      <c r="IMI2092" s="220"/>
      <c r="IMJ2092" s="220"/>
      <c r="IMK2092" s="220"/>
      <c r="IML2092" s="220"/>
      <c r="IMM2092" s="220"/>
      <c r="IMN2092" s="220"/>
      <c r="IMO2092" s="220"/>
      <c r="IMP2092" s="220"/>
      <c r="IMQ2092" s="220"/>
      <c r="IMR2092" s="220"/>
      <c r="IMS2092" s="220"/>
      <c r="IMT2092" s="220"/>
      <c r="IMU2092" s="220"/>
      <c r="IMV2092" s="220"/>
      <c r="IMW2092" s="220"/>
      <c r="IMX2092" s="220"/>
      <c r="IMY2092" s="220"/>
      <c r="IMZ2092" s="220"/>
      <c r="INA2092" s="220"/>
      <c r="INB2092" s="220"/>
      <c r="INC2092" s="220"/>
      <c r="IND2092" s="220"/>
      <c r="INE2092" s="220"/>
      <c r="INF2092" s="220"/>
      <c r="ING2092" s="220"/>
      <c r="INH2092" s="220"/>
      <c r="INI2092" s="220"/>
      <c r="INJ2092" s="220"/>
      <c r="INK2092" s="220"/>
      <c r="INL2092" s="220"/>
      <c r="INM2092" s="220"/>
      <c r="INN2092" s="220"/>
      <c r="INO2092" s="220"/>
      <c r="INP2092" s="220"/>
      <c r="INQ2092" s="220"/>
      <c r="INR2092" s="220"/>
      <c r="INS2092" s="220"/>
      <c r="INT2092" s="220"/>
      <c r="INU2092" s="220"/>
      <c r="INV2092" s="220"/>
      <c r="INW2092" s="220"/>
      <c r="INX2092" s="220"/>
      <c r="INY2092" s="220"/>
      <c r="INZ2092" s="220"/>
      <c r="IOA2092" s="220"/>
      <c r="IOB2092" s="220"/>
      <c r="IOC2092" s="220"/>
      <c r="IOD2092" s="220"/>
      <c r="IOE2092" s="220"/>
      <c r="IOF2092" s="220"/>
      <c r="IOG2092" s="220"/>
      <c r="IOH2092" s="220"/>
      <c r="IOI2092" s="220"/>
      <c r="IOJ2092" s="220"/>
      <c r="IOK2092" s="220"/>
      <c r="IOL2092" s="220"/>
      <c r="IOM2092" s="220"/>
      <c r="ION2092" s="220"/>
      <c r="IOO2092" s="220"/>
      <c r="IOP2092" s="220"/>
      <c r="IOQ2092" s="220"/>
      <c r="IOR2092" s="220"/>
      <c r="IOS2092" s="220"/>
      <c r="IOT2092" s="220"/>
      <c r="IOU2092" s="220"/>
      <c r="IOV2092" s="220"/>
      <c r="IOW2092" s="220"/>
      <c r="IOX2092" s="220"/>
      <c r="IOY2092" s="220"/>
      <c r="IOZ2092" s="220"/>
      <c r="IPA2092" s="220"/>
      <c r="IPB2092" s="220"/>
      <c r="IPC2092" s="220"/>
      <c r="IPD2092" s="220"/>
      <c r="IPE2092" s="220"/>
      <c r="IPF2092" s="220"/>
      <c r="IPG2092" s="220"/>
      <c r="IPH2092" s="220"/>
      <c r="IPI2092" s="220"/>
      <c r="IPJ2092" s="220"/>
      <c r="IPK2092" s="220"/>
      <c r="IPL2092" s="220"/>
      <c r="IPM2092" s="220"/>
      <c r="IPN2092" s="220"/>
      <c r="IPO2092" s="220"/>
      <c r="IPP2092" s="220"/>
      <c r="IPQ2092" s="220"/>
      <c r="IPR2092" s="220"/>
      <c r="IPS2092" s="220"/>
      <c r="IPT2092" s="220"/>
      <c r="IPU2092" s="220"/>
      <c r="IPV2092" s="220"/>
      <c r="IPW2092" s="220"/>
      <c r="IPX2092" s="220"/>
      <c r="IPY2092" s="220"/>
      <c r="IPZ2092" s="220"/>
      <c r="IQA2092" s="220"/>
      <c r="IQB2092" s="220"/>
      <c r="IQC2092" s="220"/>
      <c r="IQD2092" s="220"/>
      <c r="IQE2092" s="220"/>
      <c r="IQF2092" s="220"/>
      <c r="IQG2092" s="220"/>
      <c r="IQH2092" s="220"/>
      <c r="IQI2092" s="220"/>
      <c r="IQJ2092" s="220"/>
      <c r="IQK2092" s="220"/>
      <c r="IQL2092" s="220"/>
      <c r="IQM2092" s="220"/>
      <c r="IQN2092" s="220"/>
      <c r="IQO2092" s="220"/>
      <c r="IQP2092" s="220"/>
      <c r="IQQ2092" s="220"/>
      <c r="IQR2092" s="220"/>
      <c r="IQS2092" s="220"/>
      <c r="IQT2092" s="220"/>
      <c r="IQU2092" s="220"/>
      <c r="IQV2092" s="220"/>
      <c r="IQW2092" s="220"/>
      <c r="IQX2092" s="220"/>
      <c r="IQY2092" s="220"/>
      <c r="IQZ2092" s="220"/>
      <c r="IRA2092" s="220"/>
      <c r="IRB2092" s="220"/>
      <c r="IRC2092" s="220"/>
      <c r="IRD2092" s="220"/>
      <c r="IRE2092" s="220"/>
      <c r="IRF2092" s="220"/>
      <c r="IRG2092" s="220"/>
      <c r="IRH2092" s="220"/>
      <c r="IRI2092" s="220"/>
      <c r="IRJ2092" s="220"/>
      <c r="IRK2092" s="220"/>
      <c r="IRL2092" s="220"/>
      <c r="IRM2092" s="220"/>
      <c r="IRN2092" s="220"/>
      <c r="IRO2092" s="220"/>
      <c r="IRP2092" s="220"/>
      <c r="IRQ2092" s="220"/>
      <c r="IRR2092" s="220"/>
      <c r="IRS2092" s="220"/>
      <c r="IRT2092" s="220"/>
      <c r="IRU2092" s="220"/>
      <c r="IRV2092" s="220"/>
      <c r="IRW2092" s="220"/>
      <c r="IRX2092" s="220"/>
      <c r="IRY2092" s="220"/>
      <c r="IRZ2092" s="220"/>
      <c r="ISA2092" s="220"/>
      <c r="ISB2092" s="220"/>
      <c r="ISC2092" s="220"/>
      <c r="ISD2092" s="220"/>
      <c r="ISE2092" s="220"/>
      <c r="ISF2092" s="220"/>
      <c r="ISG2092" s="220"/>
      <c r="ISH2092" s="220"/>
      <c r="ISI2092" s="220"/>
      <c r="ISJ2092" s="220"/>
      <c r="ISK2092" s="220"/>
      <c r="ISL2092" s="220"/>
      <c r="ISM2092" s="220"/>
      <c r="ISN2092" s="220"/>
      <c r="ISO2092" s="220"/>
      <c r="ISP2092" s="220"/>
      <c r="ISQ2092" s="220"/>
      <c r="ISR2092" s="220"/>
      <c r="ISS2092" s="220"/>
      <c r="IST2092" s="220"/>
      <c r="ISU2092" s="220"/>
      <c r="ISV2092" s="220"/>
      <c r="ISW2092" s="220"/>
      <c r="ISX2092" s="220"/>
      <c r="ISY2092" s="220"/>
      <c r="ISZ2092" s="220"/>
      <c r="ITA2092" s="220"/>
      <c r="ITB2092" s="220"/>
      <c r="ITC2092" s="220"/>
      <c r="ITD2092" s="220"/>
      <c r="ITE2092" s="220"/>
      <c r="ITF2092" s="220"/>
      <c r="ITG2092" s="220"/>
      <c r="ITH2092" s="220"/>
      <c r="ITI2092" s="220"/>
      <c r="ITJ2092" s="220"/>
      <c r="ITK2092" s="220"/>
      <c r="ITL2092" s="220"/>
      <c r="ITM2092" s="220"/>
      <c r="ITN2092" s="220"/>
      <c r="ITO2092" s="220"/>
      <c r="ITP2092" s="220"/>
      <c r="ITQ2092" s="220"/>
      <c r="ITR2092" s="220"/>
      <c r="ITS2092" s="220"/>
      <c r="ITT2092" s="220"/>
      <c r="ITU2092" s="220"/>
      <c r="ITV2092" s="220"/>
      <c r="ITW2092" s="220"/>
      <c r="ITX2092" s="220"/>
      <c r="ITY2092" s="220"/>
      <c r="ITZ2092" s="220"/>
      <c r="IUA2092" s="220"/>
      <c r="IUB2092" s="220"/>
      <c r="IUC2092" s="220"/>
      <c r="IUD2092" s="220"/>
      <c r="IUE2092" s="220"/>
      <c r="IUF2092" s="220"/>
      <c r="IUG2092" s="220"/>
      <c r="IUH2092" s="220"/>
      <c r="IUI2092" s="220"/>
      <c r="IUJ2092" s="220"/>
      <c r="IUK2092" s="220"/>
      <c r="IUL2092" s="220"/>
      <c r="IUM2092" s="220"/>
      <c r="IUN2092" s="220"/>
      <c r="IUO2092" s="220"/>
      <c r="IUP2092" s="220"/>
      <c r="IUQ2092" s="220"/>
      <c r="IUR2092" s="220"/>
      <c r="IUS2092" s="220"/>
      <c r="IUT2092" s="220"/>
      <c r="IUU2092" s="220"/>
      <c r="IUV2092" s="220"/>
      <c r="IUW2092" s="220"/>
      <c r="IUX2092" s="220"/>
      <c r="IUY2092" s="220"/>
      <c r="IUZ2092" s="220"/>
      <c r="IVA2092" s="220"/>
      <c r="IVB2092" s="220"/>
      <c r="IVC2092" s="220"/>
      <c r="IVD2092" s="220"/>
      <c r="IVE2092" s="220"/>
      <c r="IVF2092" s="220"/>
      <c r="IVG2092" s="220"/>
      <c r="IVH2092" s="220"/>
      <c r="IVI2092" s="220"/>
      <c r="IVJ2092" s="220"/>
      <c r="IVK2092" s="220"/>
      <c r="IVL2092" s="220"/>
      <c r="IVM2092" s="220"/>
      <c r="IVN2092" s="220"/>
      <c r="IVO2092" s="220"/>
      <c r="IVP2092" s="220"/>
      <c r="IVQ2092" s="220"/>
      <c r="IVR2092" s="220"/>
      <c r="IVS2092" s="220"/>
      <c r="IVT2092" s="220"/>
      <c r="IVU2092" s="220"/>
      <c r="IVV2092" s="220"/>
      <c r="IVW2092" s="220"/>
      <c r="IVX2092" s="220"/>
      <c r="IVY2092" s="220"/>
      <c r="IVZ2092" s="220"/>
      <c r="IWA2092" s="220"/>
      <c r="IWB2092" s="220"/>
      <c r="IWC2092" s="220"/>
      <c r="IWD2092" s="220"/>
      <c r="IWE2092" s="220"/>
      <c r="IWF2092" s="220"/>
      <c r="IWG2092" s="220"/>
      <c r="IWH2092" s="220"/>
      <c r="IWI2092" s="220"/>
      <c r="IWJ2092" s="220"/>
      <c r="IWK2092" s="220"/>
      <c r="IWL2092" s="220"/>
      <c r="IWM2092" s="220"/>
      <c r="IWN2092" s="220"/>
      <c r="IWO2092" s="220"/>
      <c r="IWP2092" s="220"/>
      <c r="IWQ2092" s="220"/>
      <c r="IWR2092" s="220"/>
      <c r="IWS2092" s="220"/>
      <c r="IWT2092" s="220"/>
      <c r="IWU2092" s="220"/>
      <c r="IWV2092" s="220"/>
      <c r="IWW2092" s="220"/>
      <c r="IWX2092" s="220"/>
      <c r="IWY2092" s="220"/>
      <c r="IWZ2092" s="220"/>
      <c r="IXA2092" s="220"/>
      <c r="IXB2092" s="220"/>
      <c r="IXC2092" s="220"/>
      <c r="IXD2092" s="220"/>
      <c r="IXE2092" s="220"/>
      <c r="IXF2092" s="220"/>
      <c r="IXG2092" s="220"/>
      <c r="IXH2092" s="220"/>
      <c r="IXI2092" s="220"/>
      <c r="IXJ2092" s="220"/>
      <c r="IXK2092" s="220"/>
      <c r="IXL2092" s="220"/>
      <c r="IXM2092" s="220"/>
      <c r="IXN2092" s="220"/>
      <c r="IXO2092" s="220"/>
      <c r="IXP2092" s="220"/>
      <c r="IXQ2092" s="220"/>
      <c r="IXR2092" s="220"/>
      <c r="IXS2092" s="220"/>
      <c r="IXT2092" s="220"/>
      <c r="IXU2092" s="220"/>
      <c r="IXV2092" s="220"/>
      <c r="IXW2092" s="220"/>
      <c r="IXX2092" s="220"/>
      <c r="IXY2092" s="220"/>
      <c r="IXZ2092" s="220"/>
      <c r="IYA2092" s="220"/>
      <c r="IYB2092" s="220"/>
      <c r="IYC2092" s="220"/>
      <c r="IYD2092" s="220"/>
      <c r="IYE2092" s="220"/>
      <c r="IYF2092" s="220"/>
      <c r="IYG2092" s="220"/>
      <c r="IYH2092" s="220"/>
      <c r="IYI2092" s="220"/>
      <c r="IYJ2092" s="220"/>
      <c r="IYK2092" s="220"/>
      <c r="IYL2092" s="220"/>
      <c r="IYM2092" s="220"/>
      <c r="IYN2092" s="220"/>
      <c r="IYO2092" s="220"/>
      <c r="IYP2092" s="220"/>
      <c r="IYQ2092" s="220"/>
      <c r="IYR2092" s="220"/>
      <c r="IYS2092" s="220"/>
      <c r="IYT2092" s="220"/>
      <c r="IYU2092" s="220"/>
      <c r="IYV2092" s="220"/>
      <c r="IYW2092" s="220"/>
      <c r="IYX2092" s="220"/>
      <c r="IYY2092" s="220"/>
      <c r="IYZ2092" s="220"/>
      <c r="IZA2092" s="220"/>
      <c r="IZB2092" s="220"/>
      <c r="IZC2092" s="220"/>
      <c r="IZD2092" s="220"/>
      <c r="IZE2092" s="220"/>
      <c r="IZF2092" s="220"/>
      <c r="IZG2092" s="220"/>
      <c r="IZH2092" s="220"/>
      <c r="IZI2092" s="220"/>
      <c r="IZJ2092" s="220"/>
      <c r="IZK2092" s="220"/>
      <c r="IZL2092" s="220"/>
      <c r="IZM2092" s="220"/>
      <c r="IZN2092" s="220"/>
      <c r="IZO2092" s="220"/>
      <c r="IZP2092" s="220"/>
      <c r="IZQ2092" s="220"/>
      <c r="IZR2092" s="220"/>
      <c r="IZS2092" s="220"/>
      <c r="IZT2092" s="220"/>
      <c r="IZU2092" s="220"/>
      <c r="IZV2092" s="220"/>
      <c r="IZW2092" s="220"/>
      <c r="IZX2092" s="220"/>
      <c r="IZY2092" s="220"/>
      <c r="IZZ2092" s="220"/>
      <c r="JAA2092" s="220"/>
      <c r="JAB2092" s="220"/>
      <c r="JAC2092" s="220"/>
      <c r="JAD2092" s="220"/>
      <c r="JAE2092" s="220"/>
      <c r="JAF2092" s="220"/>
      <c r="JAG2092" s="220"/>
      <c r="JAH2092" s="220"/>
      <c r="JAI2092" s="220"/>
      <c r="JAJ2092" s="220"/>
      <c r="JAK2092" s="220"/>
      <c r="JAL2092" s="220"/>
      <c r="JAM2092" s="220"/>
      <c r="JAN2092" s="220"/>
      <c r="JAO2092" s="220"/>
      <c r="JAP2092" s="220"/>
      <c r="JAQ2092" s="220"/>
      <c r="JAR2092" s="220"/>
      <c r="JAS2092" s="220"/>
      <c r="JAT2092" s="220"/>
      <c r="JAU2092" s="220"/>
      <c r="JAV2092" s="220"/>
      <c r="JAW2092" s="220"/>
      <c r="JAX2092" s="220"/>
      <c r="JAY2092" s="220"/>
      <c r="JAZ2092" s="220"/>
      <c r="JBA2092" s="220"/>
      <c r="JBB2092" s="220"/>
      <c r="JBC2092" s="220"/>
      <c r="JBD2092" s="220"/>
      <c r="JBE2092" s="220"/>
      <c r="JBF2092" s="220"/>
      <c r="JBG2092" s="220"/>
      <c r="JBH2092" s="220"/>
      <c r="JBI2092" s="220"/>
      <c r="JBJ2092" s="220"/>
      <c r="JBK2092" s="220"/>
      <c r="JBL2092" s="220"/>
      <c r="JBM2092" s="220"/>
      <c r="JBN2092" s="220"/>
      <c r="JBO2092" s="220"/>
      <c r="JBP2092" s="220"/>
      <c r="JBQ2092" s="220"/>
      <c r="JBR2092" s="220"/>
      <c r="JBS2092" s="220"/>
      <c r="JBT2092" s="220"/>
      <c r="JBU2092" s="220"/>
      <c r="JBV2092" s="220"/>
      <c r="JBW2092" s="220"/>
      <c r="JBX2092" s="220"/>
      <c r="JBY2092" s="220"/>
      <c r="JBZ2092" s="220"/>
      <c r="JCA2092" s="220"/>
      <c r="JCB2092" s="220"/>
      <c r="JCC2092" s="220"/>
      <c r="JCD2092" s="220"/>
      <c r="JCE2092" s="220"/>
      <c r="JCF2092" s="220"/>
      <c r="JCG2092" s="220"/>
      <c r="JCH2092" s="220"/>
      <c r="JCI2092" s="220"/>
      <c r="JCJ2092" s="220"/>
      <c r="JCK2092" s="220"/>
      <c r="JCL2092" s="220"/>
      <c r="JCM2092" s="220"/>
      <c r="JCN2092" s="220"/>
      <c r="JCO2092" s="220"/>
      <c r="JCP2092" s="220"/>
      <c r="JCQ2092" s="220"/>
      <c r="JCR2092" s="220"/>
      <c r="JCS2092" s="220"/>
      <c r="JCT2092" s="220"/>
      <c r="JCU2092" s="220"/>
      <c r="JCV2092" s="220"/>
      <c r="JCW2092" s="220"/>
      <c r="JCX2092" s="220"/>
      <c r="JCY2092" s="220"/>
      <c r="JCZ2092" s="220"/>
      <c r="JDA2092" s="220"/>
      <c r="JDB2092" s="220"/>
      <c r="JDC2092" s="220"/>
      <c r="JDD2092" s="220"/>
      <c r="JDE2092" s="220"/>
      <c r="JDF2092" s="220"/>
      <c r="JDG2092" s="220"/>
      <c r="JDH2092" s="220"/>
      <c r="JDI2092" s="220"/>
      <c r="JDJ2092" s="220"/>
      <c r="JDK2092" s="220"/>
      <c r="JDL2092" s="220"/>
      <c r="JDM2092" s="220"/>
      <c r="JDN2092" s="220"/>
      <c r="JDO2092" s="220"/>
      <c r="JDP2092" s="220"/>
      <c r="JDQ2092" s="220"/>
      <c r="JDR2092" s="220"/>
      <c r="JDS2092" s="220"/>
      <c r="JDT2092" s="220"/>
      <c r="JDU2092" s="220"/>
      <c r="JDV2092" s="220"/>
      <c r="JDW2092" s="220"/>
      <c r="JDX2092" s="220"/>
      <c r="JDY2092" s="220"/>
      <c r="JDZ2092" s="220"/>
      <c r="JEA2092" s="220"/>
      <c r="JEB2092" s="220"/>
      <c r="JEC2092" s="220"/>
      <c r="JED2092" s="220"/>
      <c r="JEE2092" s="220"/>
      <c r="JEF2092" s="220"/>
      <c r="JEG2092" s="220"/>
      <c r="JEH2092" s="220"/>
      <c r="JEI2092" s="220"/>
      <c r="JEJ2092" s="220"/>
      <c r="JEK2092" s="220"/>
      <c r="JEL2092" s="220"/>
      <c r="JEM2092" s="220"/>
      <c r="JEN2092" s="220"/>
      <c r="JEO2092" s="220"/>
      <c r="JEP2092" s="220"/>
      <c r="JEQ2092" s="220"/>
      <c r="JER2092" s="220"/>
      <c r="JES2092" s="220"/>
      <c r="JET2092" s="220"/>
      <c r="JEU2092" s="220"/>
      <c r="JEV2092" s="220"/>
      <c r="JEW2092" s="220"/>
      <c r="JEX2092" s="220"/>
      <c r="JEY2092" s="220"/>
      <c r="JEZ2092" s="220"/>
      <c r="JFA2092" s="220"/>
      <c r="JFB2092" s="220"/>
      <c r="JFC2092" s="220"/>
      <c r="JFD2092" s="220"/>
      <c r="JFE2092" s="220"/>
      <c r="JFF2092" s="220"/>
      <c r="JFG2092" s="220"/>
      <c r="JFH2092" s="220"/>
      <c r="JFI2092" s="220"/>
      <c r="JFJ2092" s="220"/>
      <c r="JFK2092" s="220"/>
      <c r="JFL2092" s="220"/>
      <c r="JFM2092" s="220"/>
      <c r="JFN2092" s="220"/>
      <c r="JFO2092" s="220"/>
      <c r="JFP2092" s="220"/>
      <c r="JFQ2092" s="220"/>
      <c r="JFR2092" s="220"/>
      <c r="JFS2092" s="220"/>
      <c r="JFT2092" s="220"/>
      <c r="JFU2092" s="220"/>
      <c r="JFV2092" s="220"/>
      <c r="JFW2092" s="220"/>
      <c r="JFX2092" s="220"/>
      <c r="JFY2092" s="220"/>
      <c r="JFZ2092" s="220"/>
      <c r="JGA2092" s="220"/>
      <c r="JGB2092" s="220"/>
      <c r="JGC2092" s="220"/>
      <c r="JGD2092" s="220"/>
      <c r="JGE2092" s="220"/>
      <c r="JGF2092" s="220"/>
      <c r="JGG2092" s="220"/>
      <c r="JGH2092" s="220"/>
      <c r="JGI2092" s="220"/>
      <c r="JGJ2092" s="220"/>
      <c r="JGK2092" s="220"/>
      <c r="JGL2092" s="220"/>
      <c r="JGM2092" s="220"/>
      <c r="JGN2092" s="220"/>
      <c r="JGO2092" s="220"/>
      <c r="JGP2092" s="220"/>
      <c r="JGQ2092" s="220"/>
      <c r="JGR2092" s="220"/>
      <c r="JGS2092" s="220"/>
      <c r="JGT2092" s="220"/>
      <c r="JGU2092" s="220"/>
      <c r="JGV2092" s="220"/>
      <c r="JGW2092" s="220"/>
      <c r="JGX2092" s="220"/>
      <c r="JGY2092" s="220"/>
      <c r="JGZ2092" s="220"/>
      <c r="JHA2092" s="220"/>
      <c r="JHB2092" s="220"/>
      <c r="JHC2092" s="220"/>
      <c r="JHD2092" s="220"/>
      <c r="JHE2092" s="220"/>
      <c r="JHF2092" s="220"/>
      <c r="JHG2092" s="220"/>
      <c r="JHH2092" s="220"/>
      <c r="JHI2092" s="220"/>
      <c r="JHJ2092" s="220"/>
      <c r="JHK2092" s="220"/>
      <c r="JHL2092" s="220"/>
      <c r="JHM2092" s="220"/>
      <c r="JHN2092" s="220"/>
      <c r="JHO2092" s="220"/>
      <c r="JHP2092" s="220"/>
      <c r="JHQ2092" s="220"/>
      <c r="JHR2092" s="220"/>
      <c r="JHS2092" s="220"/>
      <c r="JHT2092" s="220"/>
      <c r="JHU2092" s="220"/>
      <c r="JHV2092" s="220"/>
      <c r="JHW2092" s="220"/>
      <c r="JHX2092" s="220"/>
      <c r="JHY2092" s="220"/>
      <c r="JHZ2092" s="220"/>
      <c r="JIA2092" s="220"/>
      <c r="JIB2092" s="220"/>
      <c r="JIC2092" s="220"/>
      <c r="JID2092" s="220"/>
      <c r="JIE2092" s="220"/>
      <c r="JIF2092" s="220"/>
      <c r="JIG2092" s="220"/>
      <c r="JIH2092" s="220"/>
      <c r="JII2092" s="220"/>
      <c r="JIJ2092" s="220"/>
      <c r="JIK2092" s="220"/>
      <c r="JIL2092" s="220"/>
      <c r="JIM2092" s="220"/>
      <c r="JIN2092" s="220"/>
      <c r="JIO2092" s="220"/>
      <c r="JIP2092" s="220"/>
      <c r="JIQ2092" s="220"/>
      <c r="JIR2092" s="220"/>
      <c r="JIS2092" s="220"/>
      <c r="JIT2092" s="220"/>
      <c r="JIU2092" s="220"/>
      <c r="JIV2092" s="220"/>
      <c r="JIW2092" s="220"/>
      <c r="JIX2092" s="220"/>
      <c r="JIY2092" s="220"/>
      <c r="JIZ2092" s="220"/>
      <c r="JJA2092" s="220"/>
      <c r="JJB2092" s="220"/>
      <c r="JJC2092" s="220"/>
      <c r="JJD2092" s="220"/>
      <c r="JJE2092" s="220"/>
      <c r="JJF2092" s="220"/>
      <c r="JJG2092" s="220"/>
      <c r="JJH2092" s="220"/>
      <c r="JJI2092" s="220"/>
      <c r="JJJ2092" s="220"/>
      <c r="JJK2092" s="220"/>
      <c r="JJL2092" s="220"/>
      <c r="JJM2092" s="220"/>
      <c r="JJN2092" s="220"/>
      <c r="JJO2092" s="220"/>
      <c r="JJP2092" s="220"/>
      <c r="JJQ2092" s="220"/>
      <c r="JJR2092" s="220"/>
      <c r="JJS2092" s="220"/>
      <c r="JJT2092" s="220"/>
      <c r="JJU2092" s="220"/>
      <c r="JJV2092" s="220"/>
      <c r="JJW2092" s="220"/>
      <c r="JJX2092" s="220"/>
      <c r="JJY2092" s="220"/>
      <c r="JJZ2092" s="220"/>
      <c r="JKA2092" s="220"/>
      <c r="JKB2092" s="220"/>
      <c r="JKC2092" s="220"/>
      <c r="JKD2092" s="220"/>
      <c r="JKE2092" s="220"/>
      <c r="JKF2092" s="220"/>
      <c r="JKG2092" s="220"/>
      <c r="JKH2092" s="220"/>
      <c r="JKI2092" s="220"/>
      <c r="JKJ2092" s="220"/>
      <c r="JKK2092" s="220"/>
      <c r="JKL2092" s="220"/>
      <c r="JKM2092" s="220"/>
      <c r="JKN2092" s="220"/>
      <c r="JKO2092" s="220"/>
      <c r="JKP2092" s="220"/>
      <c r="JKQ2092" s="220"/>
      <c r="JKR2092" s="220"/>
      <c r="JKS2092" s="220"/>
      <c r="JKT2092" s="220"/>
      <c r="JKU2092" s="220"/>
      <c r="JKV2092" s="220"/>
      <c r="JKW2092" s="220"/>
      <c r="JKX2092" s="220"/>
      <c r="JKY2092" s="220"/>
      <c r="JKZ2092" s="220"/>
      <c r="JLA2092" s="220"/>
      <c r="JLB2092" s="220"/>
      <c r="JLC2092" s="220"/>
      <c r="JLD2092" s="220"/>
      <c r="JLE2092" s="220"/>
      <c r="JLF2092" s="220"/>
      <c r="JLG2092" s="220"/>
      <c r="JLH2092" s="220"/>
      <c r="JLI2092" s="220"/>
      <c r="JLJ2092" s="220"/>
      <c r="JLK2092" s="220"/>
      <c r="JLL2092" s="220"/>
      <c r="JLM2092" s="220"/>
      <c r="JLN2092" s="220"/>
      <c r="JLO2092" s="220"/>
      <c r="JLP2092" s="220"/>
      <c r="JLQ2092" s="220"/>
      <c r="JLR2092" s="220"/>
      <c r="JLS2092" s="220"/>
      <c r="JLT2092" s="220"/>
      <c r="JLU2092" s="220"/>
      <c r="JLV2092" s="220"/>
      <c r="JLW2092" s="220"/>
      <c r="JLX2092" s="220"/>
      <c r="JLY2092" s="220"/>
      <c r="JLZ2092" s="220"/>
      <c r="JMA2092" s="220"/>
      <c r="JMB2092" s="220"/>
      <c r="JMC2092" s="220"/>
      <c r="JMD2092" s="220"/>
      <c r="JME2092" s="220"/>
      <c r="JMF2092" s="220"/>
      <c r="JMG2092" s="220"/>
      <c r="JMH2092" s="220"/>
      <c r="JMI2092" s="220"/>
      <c r="JMJ2092" s="220"/>
      <c r="JMK2092" s="220"/>
      <c r="JML2092" s="220"/>
      <c r="JMM2092" s="220"/>
      <c r="JMN2092" s="220"/>
      <c r="JMO2092" s="220"/>
      <c r="JMP2092" s="220"/>
      <c r="JMQ2092" s="220"/>
      <c r="JMR2092" s="220"/>
      <c r="JMS2092" s="220"/>
      <c r="JMT2092" s="220"/>
      <c r="JMU2092" s="220"/>
      <c r="JMV2092" s="220"/>
      <c r="JMW2092" s="220"/>
      <c r="JMX2092" s="220"/>
      <c r="JMY2092" s="220"/>
      <c r="JMZ2092" s="220"/>
      <c r="JNA2092" s="220"/>
      <c r="JNB2092" s="220"/>
      <c r="JNC2092" s="220"/>
      <c r="JND2092" s="220"/>
      <c r="JNE2092" s="220"/>
      <c r="JNF2092" s="220"/>
      <c r="JNG2092" s="220"/>
      <c r="JNH2092" s="220"/>
      <c r="JNI2092" s="220"/>
      <c r="JNJ2092" s="220"/>
      <c r="JNK2092" s="220"/>
      <c r="JNL2092" s="220"/>
      <c r="JNM2092" s="220"/>
      <c r="JNN2092" s="220"/>
      <c r="JNO2092" s="220"/>
      <c r="JNP2092" s="220"/>
      <c r="JNQ2092" s="220"/>
      <c r="JNR2092" s="220"/>
      <c r="JNS2092" s="220"/>
      <c r="JNT2092" s="220"/>
      <c r="JNU2092" s="220"/>
      <c r="JNV2092" s="220"/>
      <c r="JNW2092" s="220"/>
      <c r="JNX2092" s="220"/>
      <c r="JNY2092" s="220"/>
      <c r="JNZ2092" s="220"/>
      <c r="JOA2092" s="220"/>
      <c r="JOB2092" s="220"/>
      <c r="JOC2092" s="220"/>
      <c r="JOD2092" s="220"/>
      <c r="JOE2092" s="220"/>
      <c r="JOF2092" s="220"/>
      <c r="JOG2092" s="220"/>
      <c r="JOH2092" s="220"/>
      <c r="JOI2092" s="220"/>
      <c r="JOJ2092" s="220"/>
      <c r="JOK2092" s="220"/>
      <c r="JOL2092" s="220"/>
      <c r="JOM2092" s="220"/>
      <c r="JON2092" s="220"/>
      <c r="JOO2092" s="220"/>
      <c r="JOP2092" s="220"/>
      <c r="JOQ2092" s="220"/>
      <c r="JOR2092" s="220"/>
      <c r="JOS2092" s="220"/>
      <c r="JOT2092" s="220"/>
      <c r="JOU2092" s="220"/>
      <c r="JOV2092" s="220"/>
      <c r="JOW2092" s="220"/>
      <c r="JOX2092" s="220"/>
      <c r="JOY2092" s="220"/>
      <c r="JOZ2092" s="220"/>
      <c r="JPA2092" s="220"/>
      <c r="JPB2092" s="220"/>
      <c r="JPC2092" s="220"/>
      <c r="JPD2092" s="220"/>
      <c r="JPE2092" s="220"/>
      <c r="JPF2092" s="220"/>
      <c r="JPG2092" s="220"/>
      <c r="JPH2092" s="220"/>
      <c r="JPI2092" s="220"/>
      <c r="JPJ2092" s="220"/>
      <c r="JPK2092" s="220"/>
      <c r="JPL2092" s="220"/>
      <c r="JPM2092" s="220"/>
      <c r="JPN2092" s="220"/>
      <c r="JPO2092" s="220"/>
      <c r="JPP2092" s="220"/>
      <c r="JPQ2092" s="220"/>
      <c r="JPR2092" s="220"/>
      <c r="JPS2092" s="220"/>
      <c r="JPT2092" s="220"/>
      <c r="JPU2092" s="220"/>
      <c r="JPV2092" s="220"/>
      <c r="JPW2092" s="220"/>
      <c r="JPX2092" s="220"/>
      <c r="JPY2092" s="220"/>
      <c r="JPZ2092" s="220"/>
      <c r="JQA2092" s="220"/>
      <c r="JQB2092" s="220"/>
      <c r="JQC2092" s="220"/>
      <c r="JQD2092" s="220"/>
      <c r="JQE2092" s="220"/>
      <c r="JQF2092" s="220"/>
      <c r="JQG2092" s="220"/>
      <c r="JQH2092" s="220"/>
      <c r="JQI2092" s="220"/>
      <c r="JQJ2092" s="220"/>
      <c r="JQK2092" s="220"/>
      <c r="JQL2092" s="220"/>
      <c r="JQM2092" s="220"/>
      <c r="JQN2092" s="220"/>
      <c r="JQO2092" s="220"/>
      <c r="JQP2092" s="220"/>
      <c r="JQQ2092" s="220"/>
      <c r="JQR2092" s="220"/>
      <c r="JQS2092" s="220"/>
      <c r="JQT2092" s="220"/>
      <c r="JQU2092" s="220"/>
      <c r="JQV2092" s="220"/>
      <c r="JQW2092" s="220"/>
      <c r="JQX2092" s="220"/>
      <c r="JQY2092" s="220"/>
      <c r="JQZ2092" s="220"/>
      <c r="JRA2092" s="220"/>
      <c r="JRB2092" s="220"/>
      <c r="JRC2092" s="220"/>
      <c r="JRD2092" s="220"/>
      <c r="JRE2092" s="220"/>
      <c r="JRF2092" s="220"/>
      <c r="JRG2092" s="220"/>
      <c r="JRH2092" s="220"/>
      <c r="JRI2092" s="220"/>
      <c r="JRJ2092" s="220"/>
      <c r="JRK2092" s="220"/>
      <c r="JRL2092" s="220"/>
      <c r="JRM2092" s="220"/>
      <c r="JRN2092" s="220"/>
      <c r="JRO2092" s="220"/>
      <c r="JRP2092" s="220"/>
      <c r="JRQ2092" s="220"/>
      <c r="JRR2092" s="220"/>
      <c r="JRS2092" s="220"/>
      <c r="JRT2092" s="220"/>
      <c r="JRU2092" s="220"/>
      <c r="JRV2092" s="220"/>
      <c r="JRW2092" s="220"/>
      <c r="JRX2092" s="220"/>
      <c r="JRY2092" s="220"/>
      <c r="JRZ2092" s="220"/>
      <c r="JSA2092" s="220"/>
      <c r="JSB2092" s="220"/>
      <c r="JSC2092" s="220"/>
      <c r="JSD2092" s="220"/>
      <c r="JSE2092" s="220"/>
      <c r="JSF2092" s="220"/>
      <c r="JSG2092" s="220"/>
      <c r="JSH2092" s="220"/>
      <c r="JSI2092" s="220"/>
      <c r="JSJ2092" s="220"/>
      <c r="JSK2092" s="220"/>
      <c r="JSL2092" s="220"/>
      <c r="JSM2092" s="220"/>
      <c r="JSN2092" s="220"/>
      <c r="JSO2092" s="220"/>
      <c r="JSP2092" s="220"/>
      <c r="JSQ2092" s="220"/>
      <c r="JSR2092" s="220"/>
      <c r="JSS2092" s="220"/>
      <c r="JST2092" s="220"/>
      <c r="JSU2092" s="220"/>
      <c r="JSV2092" s="220"/>
      <c r="JSW2092" s="220"/>
      <c r="JSX2092" s="220"/>
      <c r="JSY2092" s="220"/>
      <c r="JSZ2092" s="220"/>
      <c r="JTA2092" s="220"/>
      <c r="JTB2092" s="220"/>
      <c r="JTC2092" s="220"/>
      <c r="JTD2092" s="220"/>
      <c r="JTE2092" s="220"/>
      <c r="JTF2092" s="220"/>
      <c r="JTG2092" s="220"/>
      <c r="JTH2092" s="220"/>
      <c r="JTI2092" s="220"/>
      <c r="JTJ2092" s="220"/>
      <c r="JTK2092" s="220"/>
      <c r="JTL2092" s="220"/>
      <c r="JTM2092" s="220"/>
      <c r="JTN2092" s="220"/>
      <c r="JTO2092" s="220"/>
      <c r="JTP2092" s="220"/>
      <c r="JTQ2092" s="220"/>
      <c r="JTR2092" s="220"/>
      <c r="JTS2092" s="220"/>
      <c r="JTT2092" s="220"/>
      <c r="JTU2092" s="220"/>
      <c r="JTV2092" s="220"/>
      <c r="JTW2092" s="220"/>
      <c r="JTX2092" s="220"/>
      <c r="JTY2092" s="220"/>
      <c r="JTZ2092" s="220"/>
      <c r="JUA2092" s="220"/>
      <c r="JUB2092" s="220"/>
      <c r="JUC2092" s="220"/>
      <c r="JUD2092" s="220"/>
      <c r="JUE2092" s="220"/>
      <c r="JUF2092" s="220"/>
      <c r="JUG2092" s="220"/>
      <c r="JUH2092" s="220"/>
      <c r="JUI2092" s="220"/>
      <c r="JUJ2092" s="220"/>
      <c r="JUK2092" s="220"/>
      <c r="JUL2092" s="220"/>
      <c r="JUM2092" s="220"/>
      <c r="JUN2092" s="220"/>
      <c r="JUO2092" s="220"/>
      <c r="JUP2092" s="220"/>
      <c r="JUQ2092" s="220"/>
      <c r="JUR2092" s="220"/>
      <c r="JUS2092" s="220"/>
      <c r="JUT2092" s="220"/>
      <c r="JUU2092" s="220"/>
      <c r="JUV2092" s="220"/>
      <c r="JUW2092" s="220"/>
      <c r="JUX2092" s="220"/>
      <c r="JUY2092" s="220"/>
      <c r="JUZ2092" s="220"/>
      <c r="JVA2092" s="220"/>
      <c r="JVB2092" s="220"/>
      <c r="JVC2092" s="220"/>
      <c r="JVD2092" s="220"/>
      <c r="JVE2092" s="220"/>
      <c r="JVF2092" s="220"/>
      <c r="JVG2092" s="220"/>
      <c r="JVH2092" s="220"/>
      <c r="JVI2092" s="220"/>
      <c r="JVJ2092" s="220"/>
      <c r="JVK2092" s="220"/>
      <c r="JVL2092" s="220"/>
      <c r="JVM2092" s="220"/>
      <c r="JVN2092" s="220"/>
      <c r="JVO2092" s="220"/>
      <c r="JVP2092" s="220"/>
      <c r="JVQ2092" s="220"/>
      <c r="JVR2092" s="220"/>
      <c r="JVS2092" s="220"/>
      <c r="JVT2092" s="220"/>
      <c r="JVU2092" s="220"/>
      <c r="JVV2092" s="220"/>
      <c r="JVW2092" s="220"/>
      <c r="JVX2092" s="220"/>
      <c r="JVY2092" s="220"/>
      <c r="JVZ2092" s="220"/>
      <c r="JWA2092" s="220"/>
      <c r="JWB2092" s="220"/>
      <c r="JWC2092" s="220"/>
      <c r="JWD2092" s="220"/>
      <c r="JWE2092" s="220"/>
      <c r="JWF2092" s="220"/>
      <c r="JWG2092" s="220"/>
      <c r="JWH2092" s="220"/>
      <c r="JWI2092" s="220"/>
      <c r="JWJ2092" s="220"/>
      <c r="JWK2092" s="220"/>
      <c r="JWL2092" s="220"/>
      <c r="JWM2092" s="220"/>
      <c r="JWN2092" s="220"/>
      <c r="JWO2092" s="220"/>
      <c r="JWP2092" s="220"/>
      <c r="JWQ2092" s="220"/>
      <c r="JWR2092" s="220"/>
      <c r="JWS2092" s="220"/>
      <c r="JWT2092" s="220"/>
      <c r="JWU2092" s="220"/>
      <c r="JWV2092" s="220"/>
      <c r="JWW2092" s="220"/>
      <c r="JWX2092" s="220"/>
      <c r="JWY2092" s="220"/>
      <c r="JWZ2092" s="220"/>
      <c r="JXA2092" s="220"/>
      <c r="JXB2092" s="220"/>
      <c r="JXC2092" s="220"/>
      <c r="JXD2092" s="220"/>
      <c r="JXE2092" s="220"/>
      <c r="JXF2092" s="220"/>
      <c r="JXG2092" s="220"/>
      <c r="JXH2092" s="220"/>
      <c r="JXI2092" s="220"/>
      <c r="JXJ2092" s="220"/>
      <c r="JXK2092" s="220"/>
      <c r="JXL2092" s="220"/>
      <c r="JXM2092" s="220"/>
      <c r="JXN2092" s="220"/>
      <c r="JXO2092" s="220"/>
      <c r="JXP2092" s="220"/>
      <c r="JXQ2092" s="220"/>
      <c r="JXR2092" s="220"/>
      <c r="JXS2092" s="220"/>
      <c r="JXT2092" s="220"/>
      <c r="JXU2092" s="220"/>
      <c r="JXV2092" s="220"/>
      <c r="JXW2092" s="220"/>
      <c r="JXX2092" s="220"/>
      <c r="JXY2092" s="220"/>
      <c r="JXZ2092" s="220"/>
      <c r="JYA2092" s="220"/>
      <c r="JYB2092" s="220"/>
      <c r="JYC2092" s="220"/>
      <c r="JYD2092" s="220"/>
      <c r="JYE2092" s="220"/>
      <c r="JYF2092" s="220"/>
      <c r="JYG2092" s="220"/>
      <c r="JYH2092" s="220"/>
      <c r="JYI2092" s="220"/>
      <c r="JYJ2092" s="220"/>
      <c r="JYK2092" s="220"/>
      <c r="JYL2092" s="220"/>
      <c r="JYM2092" s="220"/>
      <c r="JYN2092" s="220"/>
      <c r="JYO2092" s="220"/>
      <c r="JYP2092" s="220"/>
      <c r="JYQ2092" s="220"/>
      <c r="JYR2092" s="220"/>
      <c r="JYS2092" s="220"/>
      <c r="JYT2092" s="220"/>
      <c r="JYU2092" s="220"/>
      <c r="JYV2092" s="220"/>
      <c r="JYW2092" s="220"/>
      <c r="JYX2092" s="220"/>
      <c r="JYY2092" s="220"/>
      <c r="JYZ2092" s="220"/>
      <c r="JZA2092" s="220"/>
      <c r="JZB2092" s="220"/>
      <c r="JZC2092" s="220"/>
      <c r="JZD2092" s="220"/>
      <c r="JZE2092" s="220"/>
      <c r="JZF2092" s="220"/>
      <c r="JZG2092" s="220"/>
      <c r="JZH2092" s="220"/>
      <c r="JZI2092" s="220"/>
      <c r="JZJ2092" s="220"/>
      <c r="JZK2092" s="220"/>
      <c r="JZL2092" s="220"/>
      <c r="JZM2092" s="220"/>
      <c r="JZN2092" s="220"/>
      <c r="JZO2092" s="220"/>
      <c r="JZP2092" s="220"/>
      <c r="JZQ2092" s="220"/>
      <c r="JZR2092" s="220"/>
      <c r="JZS2092" s="220"/>
      <c r="JZT2092" s="220"/>
      <c r="JZU2092" s="220"/>
      <c r="JZV2092" s="220"/>
      <c r="JZW2092" s="220"/>
      <c r="JZX2092" s="220"/>
      <c r="JZY2092" s="220"/>
      <c r="JZZ2092" s="220"/>
      <c r="KAA2092" s="220"/>
      <c r="KAB2092" s="220"/>
      <c r="KAC2092" s="220"/>
      <c r="KAD2092" s="220"/>
      <c r="KAE2092" s="220"/>
      <c r="KAF2092" s="220"/>
      <c r="KAG2092" s="220"/>
      <c r="KAH2092" s="220"/>
      <c r="KAI2092" s="220"/>
      <c r="KAJ2092" s="220"/>
      <c r="KAK2092" s="220"/>
      <c r="KAL2092" s="220"/>
      <c r="KAM2092" s="220"/>
      <c r="KAN2092" s="220"/>
      <c r="KAO2092" s="220"/>
      <c r="KAP2092" s="220"/>
      <c r="KAQ2092" s="220"/>
      <c r="KAR2092" s="220"/>
      <c r="KAS2092" s="220"/>
      <c r="KAT2092" s="220"/>
      <c r="KAU2092" s="220"/>
      <c r="KAV2092" s="220"/>
      <c r="KAW2092" s="220"/>
      <c r="KAX2092" s="220"/>
      <c r="KAY2092" s="220"/>
      <c r="KAZ2092" s="220"/>
      <c r="KBA2092" s="220"/>
      <c r="KBB2092" s="220"/>
      <c r="KBC2092" s="220"/>
      <c r="KBD2092" s="220"/>
      <c r="KBE2092" s="220"/>
      <c r="KBF2092" s="220"/>
      <c r="KBG2092" s="220"/>
      <c r="KBH2092" s="220"/>
      <c r="KBI2092" s="220"/>
      <c r="KBJ2092" s="220"/>
      <c r="KBK2092" s="220"/>
      <c r="KBL2092" s="220"/>
      <c r="KBM2092" s="220"/>
      <c r="KBN2092" s="220"/>
      <c r="KBO2092" s="220"/>
      <c r="KBP2092" s="220"/>
      <c r="KBQ2092" s="220"/>
      <c r="KBR2092" s="220"/>
      <c r="KBS2092" s="220"/>
      <c r="KBT2092" s="220"/>
      <c r="KBU2092" s="220"/>
      <c r="KBV2092" s="220"/>
      <c r="KBW2092" s="220"/>
      <c r="KBX2092" s="220"/>
      <c r="KBY2092" s="220"/>
      <c r="KBZ2092" s="220"/>
      <c r="KCA2092" s="220"/>
      <c r="KCB2092" s="220"/>
      <c r="KCC2092" s="220"/>
      <c r="KCD2092" s="220"/>
      <c r="KCE2092" s="220"/>
      <c r="KCF2092" s="220"/>
      <c r="KCG2092" s="220"/>
      <c r="KCH2092" s="220"/>
      <c r="KCI2092" s="220"/>
      <c r="KCJ2092" s="220"/>
      <c r="KCK2092" s="220"/>
      <c r="KCL2092" s="220"/>
      <c r="KCM2092" s="220"/>
      <c r="KCN2092" s="220"/>
      <c r="KCO2092" s="220"/>
      <c r="KCP2092" s="220"/>
      <c r="KCQ2092" s="220"/>
      <c r="KCR2092" s="220"/>
      <c r="KCS2092" s="220"/>
      <c r="KCT2092" s="220"/>
      <c r="KCU2092" s="220"/>
      <c r="KCV2092" s="220"/>
      <c r="KCW2092" s="220"/>
      <c r="KCX2092" s="220"/>
      <c r="KCY2092" s="220"/>
      <c r="KCZ2092" s="220"/>
      <c r="KDA2092" s="220"/>
      <c r="KDB2092" s="220"/>
      <c r="KDC2092" s="220"/>
      <c r="KDD2092" s="220"/>
      <c r="KDE2092" s="220"/>
      <c r="KDF2092" s="220"/>
      <c r="KDG2092" s="220"/>
      <c r="KDH2092" s="220"/>
      <c r="KDI2092" s="220"/>
      <c r="KDJ2092" s="220"/>
      <c r="KDK2092" s="220"/>
      <c r="KDL2092" s="220"/>
      <c r="KDM2092" s="220"/>
      <c r="KDN2092" s="220"/>
      <c r="KDO2092" s="220"/>
      <c r="KDP2092" s="220"/>
      <c r="KDQ2092" s="220"/>
      <c r="KDR2092" s="220"/>
      <c r="KDS2092" s="220"/>
      <c r="KDT2092" s="220"/>
      <c r="KDU2092" s="220"/>
      <c r="KDV2092" s="220"/>
      <c r="KDW2092" s="220"/>
      <c r="KDX2092" s="220"/>
      <c r="KDY2092" s="220"/>
      <c r="KDZ2092" s="220"/>
      <c r="KEA2092" s="220"/>
      <c r="KEB2092" s="220"/>
      <c r="KEC2092" s="220"/>
      <c r="KED2092" s="220"/>
      <c r="KEE2092" s="220"/>
      <c r="KEF2092" s="220"/>
      <c r="KEG2092" s="220"/>
      <c r="KEH2092" s="220"/>
      <c r="KEI2092" s="220"/>
      <c r="KEJ2092" s="220"/>
      <c r="KEK2092" s="220"/>
      <c r="KEL2092" s="220"/>
      <c r="KEM2092" s="220"/>
      <c r="KEN2092" s="220"/>
      <c r="KEO2092" s="220"/>
      <c r="KEP2092" s="220"/>
      <c r="KEQ2092" s="220"/>
      <c r="KER2092" s="220"/>
      <c r="KES2092" s="220"/>
      <c r="KET2092" s="220"/>
      <c r="KEU2092" s="220"/>
      <c r="KEV2092" s="220"/>
      <c r="KEW2092" s="220"/>
      <c r="KEX2092" s="220"/>
      <c r="KEY2092" s="220"/>
      <c r="KEZ2092" s="220"/>
      <c r="KFA2092" s="220"/>
      <c r="KFB2092" s="220"/>
      <c r="KFC2092" s="220"/>
      <c r="KFD2092" s="220"/>
      <c r="KFE2092" s="220"/>
      <c r="KFF2092" s="220"/>
      <c r="KFG2092" s="220"/>
      <c r="KFH2092" s="220"/>
      <c r="KFI2092" s="220"/>
      <c r="KFJ2092" s="220"/>
      <c r="KFK2092" s="220"/>
      <c r="KFL2092" s="220"/>
      <c r="KFM2092" s="220"/>
      <c r="KFN2092" s="220"/>
      <c r="KFO2092" s="220"/>
      <c r="KFP2092" s="220"/>
      <c r="KFQ2092" s="220"/>
      <c r="KFR2092" s="220"/>
      <c r="KFS2092" s="220"/>
      <c r="KFT2092" s="220"/>
      <c r="KFU2092" s="220"/>
      <c r="KFV2092" s="220"/>
      <c r="KFW2092" s="220"/>
      <c r="KFX2092" s="220"/>
      <c r="KFY2092" s="220"/>
      <c r="KFZ2092" s="220"/>
      <c r="KGA2092" s="220"/>
      <c r="KGB2092" s="220"/>
      <c r="KGC2092" s="220"/>
      <c r="KGD2092" s="220"/>
      <c r="KGE2092" s="220"/>
      <c r="KGF2092" s="220"/>
      <c r="KGG2092" s="220"/>
      <c r="KGH2092" s="220"/>
      <c r="KGI2092" s="220"/>
      <c r="KGJ2092" s="220"/>
      <c r="KGK2092" s="220"/>
      <c r="KGL2092" s="220"/>
      <c r="KGM2092" s="220"/>
      <c r="KGN2092" s="220"/>
      <c r="KGO2092" s="220"/>
      <c r="KGP2092" s="220"/>
      <c r="KGQ2092" s="220"/>
      <c r="KGR2092" s="220"/>
      <c r="KGS2092" s="220"/>
      <c r="KGT2092" s="220"/>
      <c r="KGU2092" s="220"/>
      <c r="KGV2092" s="220"/>
      <c r="KGW2092" s="220"/>
      <c r="KGX2092" s="220"/>
      <c r="KGY2092" s="220"/>
      <c r="KGZ2092" s="220"/>
      <c r="KHA2092" s="220"/>
      <c r="KHB2092" s="220"/>
      <c r="KHC2092" s="220"/>
      <c r="KHD2092" s="220"/>
      <c r="KHE2092" s="220"/>
      <c r="KHF2092" s="220"/>
      <c r="KHG2092" s="220"/>
      <c r="KHH2092" s="220"/>
      <c r="KHI2092" s="220"/>
      <c r="KHJ2092" s="220"/>
      <c r="KHK2092" s="220"/>
      <c r="KHL2092" s="220"/>
      <c r="KHM2092" s="220"/>
      <c r="KHN2092" s="220"/>
      <c r="KHO2092" s="220"/>
      <c r="KHP2092" s="220"/>
      <c r="KHQ2092" s="220"/>
      <c r="KHR2092" s="220"/>
      <c r="KHS2092" s="220"/>
      <c r="KHT2092" s="220"/>
      <c r="KHU2092" s="220"/>
      <c r="KHV2092" s="220"/>
      <c r="KHW2092" s="220"/>
      <c r="KHX2092" s="220"/>
      <c r="KHY2092" s="220"/>
      <c r="KHZ2092" s="220"/>
      <c r="KIA2092" s="220"/>
      <c r="KIB2092" s="220"/>
      <c r="KIC2092" s="220"/>
      <c r="KID2092" s="220"/>
      <c r="KIE2092" s="220"/>
      <c r="KIF2092" s="220"/>
      <c r="KIG2092" s="220"/>
      <c r="KIH2092" s="220"/>
      <c r="KII2092" s="220"/>
      <c r="KIJ2092" s="220"/>
      <c r="KIK2092" s="220"/>
      <c r="KIL2092" s="220"/>
      <c r="KIM2092" s="220"/>
      <c r="KIN2092" s="220"/>
      <c r="KIO2092" s="220"/>
      <c r="KIP2092" s="220"/>
      <c r="KIQ2092" s="220"/>
      <c r="KIR2092" s="220"/>
      <c r="KIS2092" s="220"/>
      <c r="KIT2092" s="220"/>
      <c r="KIU2092" s="220"/>
      <c r="KIV2092" s="220"/>
      <c r="KIW2092" s="220"/>
      <c r="KIX2092" s="220"/>
      <c r="KIY2092" s="220"/>
      <c r="KIZ2092" s="220"/>
      <c r="KJA2092" s="220"/>
      <c r="KJB2092" s="220"/>
      <c r="KJC2092" s="220"/>
      <c r="KJD2092" s="220"/>
      <c r="KJE2092" s="220"/>
      <c r="KJF2092" s="220"/>
      <c r="KJG2092" s="220"/>
      <c r="KJH2092" s="220"/>
      <c r="KJI2092" s="220"/>
      <c r="KJJ2092" s="220"/>
      <c r="KJK2092" s="220"/>
      <c r="KJL2092" s="220"/>
      <c r="KJM2092" s="220"/>
      <c r="KJN2092" s="220"/>
      <c r="KJO2092" s="220"/>
      <c r="KJP2092" s="220"/>
      <c r="KJQ2092" s="220"/>
      <c r="KJR2092" s="220"/>
      <c r="KJS2092" s="220"/>
      <c r="KJT2092" s="220"/>
      <c r="KJU2092" s="220"/>
      <c r="KJV2092" s="220"/>
      <c r="KJW2092" s="220"/>
      <c r="KJX2092" s="220"/>
      <c r="KJY2092" s="220"/>
      <c r="KJZ2092" s="220"/>
      <c r="KKA2092" s="220"/>
      <c r="KKB2092" s="220"/>
      <c r="KKC2092" s="220"/>
      <c r="KKD2092" s="220"/>
      <c r="KKE2092" s="220"/>
      <c r="KKF2092" s="220"/>
      <c r="KKG2092" s="220"/>
      <c r="KKH2092" s="220"/>
      <c r="KKI2092" s="220"/>
      <c r="KKJ2092" s="220"/>
      <c r="KKK2092" s="220"/>
      <c r="KKL2092" s="220"/>
      <c r="KKM2092" s="220"/>
      <c r="KKN2092" s="220"/>
      <c r="KKO2092" s="220"/>
      <c r="KKP2092" s="220"/>
      <c r="KKQ2092" s="220"/>
      <c r="KKR2092" s="220"/>
      <c r="KKS2092" s="220"/>
      <c r="KKT2092" s="220"/>
      <c r="KKU2092" s="220"/>
      <c r="KKV2092" s="220"/>
      <c r="KKW2092" s="220"/>
      <c r="KKX2092" s="220"/>
      <c r="KKY2092" s="220"/>
      <c r="KKZ2092" s="220"/>
      <c r="KLA2092" s="220"/>
      <c r="KLB2092" s="220"/>
      <c r="KLC2092" s="220"/>
      <c r="KLD2092" s="220"/>
      <c r="KLE2092" s="220"/>
      <c r="KLF2092" s="220"/>
      <c r="KLG2092" s="220"/>
      <c r="KLH2092" s="220"/>
      <c r="KLI2092" s="220"/>
      <c r="KLJ2092" s="220"/>
      <c r="KLK2092" s="220"/>
      <c r="KLL2092" s="220"/>
      <c r="KLM2092" s="220"/>
      <c r="KLN2092" s="220"/>
      <c r="KLO2092" s="220"/>
      <c r="KLP2092" s="220"/>
      <c r="KLQ2092" s="220"/>
      <c r="KLR2092" s="220"/>
      <c r="KLS2092" s="220"/>
      <c r="KLT2092" s="220"/>
      <c r="KLU2092" s="220"/>
      <c r="KLV2092" s="220"/>
      <c r="KLW2092" s="220"/>
      <c r="KLX2092" s="220"/>
      <c r="KLY2092" s="220"/>
      <c r="KLZ2092" s="220"/>
      <c r="KMA2092" s="220"/>
      <c r="KMB2092" s="220"/>
      <c r="KMC2092" s="220"/>
      <c r="KMD2092" s="220"/>
      <c r="KME2092" s="220"/>
      <c r="KMF2092" s="220"/>
      <c r="KMG2092" s="220"/>
      <c r="KMH2092" s="220"/>
      <c r="KMI2092" s="220"/>
      <c r="KMJ2092" s="220"/>
      <c r="KMK2092" s="220"/>
      <c r="KML2092" s="220"/>
      <c r="KMM2092" s="220"/>
      <c r="KMN2092" s="220"/>
      <c r="KMO2092" s="220"/>
      <c r="KMP2092" s="220"/>
      <c r="KMQ2092" s="220"/>
      <c r="KMR2092" s="220"/>
      <c r="KMS2092" s="220"/>
      <c r="KMT2092" s="220"/>
      <c r="KMU2092" s="220"/>
      <c r="KMV2092" s="220"/>
      <c r="KMW2092" s="220"/>
      <c r="KMX2092" s="220"/>
      <c r="KMY2092" s="220"/>
      <c r="KMZ2092" s="220"/>
      <c r="KNA2092" s="220"/>
      <c r="KNB2092" s="220"/>
      <c r="KNC2092" s="220"/>
      <c r="KND2092" s="220"/>
      <c r="KNE2092" s="220"/>
      <c r="KNF2092" s="220"/>
      <c r="KNG2092" s="220"/>
      <c r="KNH2092" s="220"/>
      <c r="KNI2092" s="220"/>
      <c r="KNJ2092" s="220"/>
      <c r="KNK2092" s="220"/>
      <c r="KNL2092" s="220"/>
      <c r="KNM2092" s="220"/>
      <c r="KNN2092" s="220"/>
      <c r="KNO2092" s="220"/>
      <c r="KNP2092" s="220"/>
      <c r="KNQ2092" s="220"/>
      <c r="KNR2092" s="220"/>
      <c r="KNS2092" s="220"/>
      <c r="KNT2092" s="220"/>
      <c r="KNU2092" s="220"/>
      <c r="KNV2092" s="220"/>
      <c r="KNW2092" s="220"/>
      <c r="KNX2092" s="220"/>
      <c r="KNY2092" s="220"/>
      <c r="KNZ2092" s="220"/>
      <c r="KOA2092" s="220"/>
      <c r="KOB2092" s="220"/>
      <c r="KOC2092" s="220"/>
      <c r="KOD2092" s="220"/>
      <c r="KOE2092" s="220"/>
      <c r="KOF2092" s="220"/>
      <c r="KOG2092" s="220"/>
      <c r="KOH2092" s="220"/>
      <c r="KOI2092" s="220"/>
      <c r="KOJ2092" s="220"/>
      <c r="KOK2092" s="220"/>
      <c r="KOL2092" s="220"/>
      <c r="KOM2092" s="220"/>
      <c r="KON2092" s="220"/>
      <c r="KOO2092" s="220"/>
      <c r="KOP2092" s="220"/>
      <c r="KOQ2092" s="220"/>
      <c r="KOR2092" s="220"/>
      <c r="KOS2092" s="220"/>
      <c r="KOT2092" s="220"/>
      <c r="KOU2092" s="220"/>
      <c r="KOV2092" s="220"/>
      <c r="KOW2092" s="220"/>
      <c r="KOX2092" s="220"/>
      <c r="KOY2092" s="220"/>
      <c r="KOZ2092" s="220"/>
      <c r="KPA2092" s="220"/>
      <c r="KPB2092" s="220"/>
      <c r="KPC2092" s="220"/>
      <c r="KPD2092" s="220"/>
      <c r="KPE2092" s="220"/>
      <c r="KPF2092" s="220"/>
      <c r="KPG2092" s="220"/>
      <c r="KPH2092" s="220"/>
      <c r="KPI2092" s="220"/>
      <c r="KPJ2092" s="220"/>
      <c r="KPK2092" s="220"/>
      <c r="KPL2092" s="220"/>
      <c r="KPM2092" s="220"/>
      <c r="KPN2092" s="220"/>
      <c r="KPO2092" s="220"/>
      <c r="KPP2092" s="220"/>
      <c r="KPQ2092" s="220"/>
      <c r="KPR2092" s="220"/>
      <c r="KPS2092" s="220"/>
      <c r="KPT2092" s="220"/>
      <c r="KPU2092" s="220"/>
      <c r="KPV2092" s="220"/>
      <c r="KPW2092" s="220"/>
      <c r="KPX2092" s="220"/>
      <c r="KPY2092" s="220"/>
      <c r="KPZ2092" s="220"/>
      <c r="KQA2092" s="220"/>
      <c r="KQB2092" s="220"/>
      <c r="KQC2092" s="220"/>
      <c r="KQD2092" s="220"/>
      <c r="KQE2092" s="220"/>
      <c r="KQF2092" s="220"/>
      <c r="KQG2092" s="220"/>
      <c r="KQH2092" s="220"/>
      <c r="KQI2092" s="220"/>
      <c r="KQJ2092" s="220"/>
      <c r="KQK2092" s="220"/>
      <c r="KQL2092" s="220"/>
      <c r="KQM2092" s="220"/>
      <c r="KQN2092" s="220"/>
      <c r="KQO2092" s="220"/>
      <c r="KQP2092" s="220"/>
      <c r="KQQ2092" s="220"/>
      <c r="KQR2092" s="220"/>
      <c r="KQS2092" s="220"/>
      <c r="KQT2092" s="220"/>
      <c r="KQU2092" s="220"/>
      <c r="KQV2092" s="220"/>
      <c r="KQW2092" s="220"/>
      <c r="KQX2092" s="220"/>
      <c r="KQY2092" s="220"/>
      <c r="KQZ2092" s="220"/>
      <c r="KRA2092" s="220"/>
      <c r="KRB2092" s="220"/>
      <c r="KRC2092" s="220"/>
      <c r="KRD2092" s="220"/>
      <c r="KRE2092" s="220"/>
      <c r="KRF2092" s="220"/>
      <c r="KRG2092" s="220"/>
      <c r="KRH2092" s="220"/>
      <c r="KRI2092" s="220"/>
      <c r="KRJ2092" s="220"/>
      <c r="KRK2092" s="220"/>
      <c r="KRL2092" s="220"/>
      <c r="KRM2092" s="220"/>
      <c r="KRN2092" s="220"/>
      <c r="KRO2092" s="220"/>
      <c r="KRP2092" s="220"/>
      <c r="KRQ2092" s="220"/>
      <c r="KRR2092" s="220"/>
      <c r="KRS2092" s="220"/>
      <c r="KRT2092" s="220"/>
      <c r="KRU2092" s="220"/>
      <c r="KRV2092" s="220"/>
      <c r="KRW2092" s="220"/>
      <c r="KRX2092" s="220"/>
      <c r="KRY2092" s="220"/>
      <c r="KRZ2092" s="220"/>
      <c r="KSA2092" s="220"/>
      <c r="KSB2092" s="220"/>
      <c r="KSC2092" s="220"/>
      <c r="KSD2092" s="220"/>
      <c r="KSE2092" s="220"/>
      <c r="KSF2092" s="220"/>
      <c r="KSG2092" s="220"/>
      <c r="KSH2092" s="220"/>
      <c r="KSI2092" s="220"/>
      <c r="KSJ2092" s="220"/>
      <c r="KSK2092" s="220"/>
      <c r="KSL2092" s="220"/>
      <c r="KSM2092" s="220"/>
      <c r="KSN2092" s="220"/>
      <c r="KSO2092" s="220"/>
      <c r="KSP2092" s="220"/>
      <c r="KSQ2092" s="220"/>
      <c r="KSR2092" s="220"/>
      <c r="KSS2092" s="220"/>
      <c r="KST2092" s="220"/>
      <c r="KSU2092" s="220"/>
      <c r="KSV2092" s="220"/>
      <c r="KSW2092" s="220"/>
      <c r="KSX2092" s="220"/>
      <c r="KSY2092" s="220"/>
      <c r="KSZ2092" s="220"/>
      <c r="KTA2092" s="220"/>
      <c r="KTB2092" s="220"/>
      <c r="KTC2092" s="220"/>
      <c r="KTD2092" s="220"/>
      <c r="KTE2092" s="220"/>
      <c r="KTF2092" s="220"/>
      <c r="KTG2092" s="220"/>
      <c r="KTH2092" s="220"/>
      <c r="KTI2092" s="220"/>
      <c r="KTJ2092" s="220"/>
      <c r="KTK2092" s="220"/>
      <c r="KTL2092" s="220"/>
      <c r="KTM2092" s="220"/>
      <c r="KTN2092" s="220"/>
      <c r="KTO2092" s="220"/>
      <c r="KTP2092" s="220"/>
      <c r="KTQ2092" s="220"/>
      <c r="KTR2092" s="220"/>
      <c r="KTS2092" s="220"/>
      <c r="KTT2092" s="220"/>
      <c r="KTU2092" s="220"/>
      <c r="KTV2092" s="220"/>
      <c r="KTW2092" s="220"/>
      <c r="KTX2092" s="220"/>
      <c r="KTY2092" s="220"/>
      <c r="KTZ2092" s="220"/>
      <c r="KUA2092" s="220"/>
      <c r="KUB2092" s="220"/>
      <c r="KUC2092" s="220"/>
      <c r="KUD2092" s="220"/>
      <c r="KUE2092" s="220"/>
      <c r="KUF2092" s="220"/>
      <c r="KUG2092" s="220"/>
      <c r="KUH2092" s="220"/>
      <c r="KUI2092" s="220"/>
      <c r="KUJ2092" s="220"/>
      <c r="KUK2092" s="220"/>
      <c r="KUL2092" s="220"/>
      <c r="KUM2092" s="220"/>
      <c r="KUN2092" s="220"/>
      <c r="KUO2092" s="220"/>
      <c r="KUP2092" s="220"/>
      <c r="KUQ2092" s="220"/>
      <c r="KUR2092" s="220"/>
      <c r="KUS2092" s="220"/>
      <c r="KUT2092" s="220"/>
      <c r="KUU2092" s="220"/>
      <c r="KUV2092" s="220"/>
      <c r="KUW2092" s="220"/>
      <c r="KUX2092" s="220"/>
      <c r="KUY2092" s="220"/>
      <c r="KUZ2092" s="220"/>
      <c r="KVA2092" s="220"/>
      <c r="KVB2092" s="220"/>
      <c r="KVC2092" s="220"/>
      <c r="KVD2092" s="220"/>
      <c r="KVE2092" s="220"/>
      <c r="KVF2092" s="220"/>
      <c r="KVG2092" s="220"/>
      <c r="KVH2092" s="220"/>
      <c r="KVI2092" s="220"/>
      <c r="KVJ2092" s="220"/>
      <c r="KVK2092" s="220"/>
      <c r="KVL2092" s="220"/>
      <c r="KVM2092" s="220"/>
      <c r="KVN2092" s="220"/>
      <c r="KVO2092" s="220"/>
      <c r="KVP2092" s="220"/>
      <c r="KVQ2092" s="220"/>
      <c r="KVR2092" s="220"/>
      <c r="KVS2092" s="220"/>
      <c r="KVT2092" s="220"/>
      <c r="KVU2092" s="220"/>
      <c r="KVV2092" s="220"/>
      <c r="KVW2092" s="220"/>
      <c r="KVX2092" s="220"/>
      <c r="KVY2092" s="220"/>
      <c r="KVZ2092" s="220"/>
      <c r="KWA2092" s="220"/>
      <c r="KWB2092" s="220"/>
      <c r="KWC2092" s="220"/>
      <c r="KWD2092" s="220"/>
      <c r="KWE2092" s="220"/>
      <c r="KWF2092" s="220"/>
      <c r="KWG2092" s="220"/>
      <c r="KWH2092" s="220"/>
      <c r="KWI2092" s="220"/>
      <c r="KWJ2092" s="220"/>
      <c r="KWK2092" s="220"/>
      <c r="KWL2092" s="220"/>
      <c r="KWM2092" s="220"/>
      <c r="KWN2092" s="220"/>
      <c r="KWO2092" s="220"/>
      <c r="KWP2092" s="220"/>
      <c r="KWQ2092" s="220"/>
      <c r="KWR2092" s="220"/>
      <c r="KWS2092" s="220"/>
      <c r="KWT2092" s="220"/>
      <c r="KWU2092" s="220"/>
      <c r="KWV2092" s="220"/>
      <c r="KWW2092" s="220"/>
      <c r="KWX2092" s="220"/>
      <c r="KWY2092" s="220"/>
      <c r="KWZ2092" s="220"/>
      <c r="KXA2092" s="220"/>
      <c r="KXB2092" s="220"/>
      <c r="KXC2092" s="220"/>
      <c r="KXD2092" s="220"/>
      <c r="KXE2092" s="220"/>
      <c r="KXF2092" s="220"/>
      <c r="KXG2092" s="220"/>
      <c r="KXH2092" s="220"/>
      <c r="KXI2092" s="220"/>
      <c r="KXJ2092" s="220"/>
      <c r="KXK2092" s="220"/>
      <c r="KXL2092" s="220"/>
      <c r="KXM2092" s="220"/>
      <c r="KXN2092" s="220"/>
      <c r="KXO2092" s="220"/>
      <c r="KXP2092" s="220"/>
      <c r="KXQ2092" s="220"/>
      <c r="KXR2092" s="220"/>
      <c r="KXS2092" s="220"/>
      <c r="KXT2092" s="220"/>
      <c r="KXU2092" s="220"/>
      <c r="KXV2092" s="220"/>
      <c r="KXW2092" s="220"/>
      <c r="KXX2092" s="220"/>
      <c r="KXY2092" s="220"/>
      <c r="KXZ2092" s="220"/>
      <c r="KYA2092" s="220"/>
      <c r="KYB2092" s="220"/>
      <c r="KYC2092" s="220"/>
      <c r="KYD2092" s="220"/>
      <c r="KYE2092" s="220"/>
      <c r="KYF2092" s="220"/>
      <c r="KYG2092" s="220"/>
      <c r="KYH2092" s="220"/>
      <c r="KYI2092" s="220"/>
      <c r="KYJ2092" s="220"/>
      <c r="KYK2092" s="220"/>
      <c r="KYL2092" s="220"/>
      <c r="KYM2092" s="220"/>
      <c r="KYN2092" s="220"/>
      <c r="KYO2092" s="220"/>
      <c r="KYP2092" s="220"/>
      <c r="KYQ2092" s="220"/>
      <c r="KYR2092" s="220"/>
      <c r="KYS2092" s="220"/>
      <c r="KYT2092" s="220"/>
      <c r="KYU2092" s="220"/>
      <c r="KYV2092" s="220"/>
      <c r="KYW2092" s="220"/>
      <c r="KYX2092" s="220"/>
      <c r="KYY2092" s="220"/>
      <c r="KYZ2092" s="220"/>
      <c r="KZA2092" s="220"/>
      <c r="KZB2092" s="220"/>
      <c r="KZC2092" s="220"/>
      <c r="KZD2092" s="220"/>
      <c r="KZE2092" s="220"/>
      <c r="KZF2092" s="220"/>
      <c r="KZG2092" s="220"/>
      <c r="KZH2092" s="220"/>
      <c r="KZI2092" s="220"/>
      <c r="KZJ2092" s="220"/>
      <c r="KZK2092" s="220"/>
      <c r="KZL2092" s="220"/>
      <c r="KZM2092" s="220"/>
      <c r="KZN2092" s="220"/>
      <c r="KZO2092" s="220"/>
      <c r="KZP2092" s="220"/>
      <c r="KZQ2092" s="220"/>
      <c r="KZR2092" s="220"/>
      <c r="KZS2092" s="220"/>
      <c r="KZT2092" s="220"/>
      <c r="KZU2092" s="220"/>
      <c r="KZV2092" s="220"/>
      <c r="KZW2092" s="220"/>
      <c r="KZX2092" s="220"/>
      <c r="KZY2092" s="220"/>
      <c r="KZZ2092" s="220"/>
      <c r="LAA2092" s="220"/>
      <c r="LAB2092" s="220"/>
      <c r="LAC2092" s="220"/>
      <c r="LAD2092" s="220"/>
      <c r="LAE2092" s="220"/>
      <c r="LAF2092" s="220"/>
      <c r="LAG2092" s="220"/>
      <c r="LAH2092" s="220"/>
      <c r="LAI2092" s="220"/>
      <c r="LAJ2092" s="220"/>
      <c r="LAK2092" s="220"/>
      <c r="LAL2092" s="220"/>
      <c r="LAM2092" s="220"/>
      <c r="LAN2092" s="220"/>
      <c r="LAO2092" s="220"/>
      <c r="LAP2092" s="220"/>
      <c r="LAQ2092" s="220"/>
      <c r="LAR2092" s="220"/>
      <c r="LAS2092" s="220"/>
      <c r="LAT2092" s="220"/>
      <c r="LAU2092" s="220"/>
      <c r="LAV2092" s="220"/>
      <c r="LAW2092" s="220"/>
      <c r="LAX2092" s="220"/>
      <c r="LAY2092" s="220"/>
      <c r="LAZ2092" s="220"/>
      <c r="LBA2092" s="220"/>
      <c r="LBB2092" s="220"/>
      <c r="LBC2092" s="220"/>
      <c r="LBD2092" s="220"/>
      <c r="LBE2092" s="220"/>
      <c r="LBF2092" s="220"/>
      <c r="LBG2092" s="220"/>
      <c r="LBH2092" s="220"/>
      <c r="LBI2092" s="220"/>
      <c r="LBJ2092" s="220"/>
      <c r="LBK2092" s="220"/>
      <c r="LBL2092" s="220"/>
      <c r="LBM2092" s="220"/>
      <c r="LBN2092" s="220"/>
      <c r="LBO2092" s="220"/>
      <c r="LBP2092" s="220"/>
      <c r="LBQ2092" s="220"/>
      <c r="LBR2092" s="220"/>
      <c r="LBS2092" s="220"/>
      <c r="LBT2092" s="220"/>
      <c r="LBU2092" s="220"/>
      <c r="LBV2092" s="220"/>
      <c r="LBW2092" s="220"/>
      <c r="LBX2092" s="220"/>
      <c r="LBY2092" s="220"/>
      <c r="LBZ2092" s="220"/>
      <c r="LCA2092" s="220"/>
      <c r="LCB2092" s="220"/>
      <c r="LCC2092" s="220"/>
      <c r="LCD2092" s="220"/>
      <c r="LCE2092" s="220"/>
      <c r="LCF2092" s="220"/>
      <c r="LCG2092" s="220"/>
      <c r="LCH2092" s="220"/>
      <c r="LCI2092" s="220"/>
      <c r="LCJ2092" s="220"/>
      <c r="LCK2092" s="220"/>
      <c r="LCL2092" s="220"/>
      <c r="LCM2092" s="220"/>
      <c r="LCN2092" s="220"/>
      <c r="LCO2092" s="220"/>
      <c r="LCP2092" s="220"/>
      <c r="LCQ2092" s="220"/>
      <c r="LCR2092" s="220"/>
      <c r="LCS2092" s="220"/>
      <c r="LCT2092" s="220"/>
      <c r="LCU2092" s="220"/>
      <c r="LCV2092" s="220"/>
      <c r="LCW2092" s="220"/>
      <c r="LCX2092" s="220"/>
      <c r="LCY2092" s="220"/>
      <c r="LCZ2092" s="220"/>
      <c r="LDA2092" s="220"/>
      <c r="LDB2092" s="220"/>
      <c r="LDC2092" s="220"/>
      <c r="LDD2092" s="220"/>
      <c r="LDE2092" s="220"/>
      <c r="LDF2092" s="220"/>
      <c r="LDG2092" s="220"/>
      <c r="LDH2092" s="220"/>
      <c r="LDI2092" s="220"/>
      <c r="LDJ2092" s="220"/>
      <c r="LDK2092" s="220"/>
      <c r="LDL2092" s="220"/>
      <c r="LDM2092" s="220"/>
      <c r="LDN2092" s="220"/>
      <c r="LDO2092" s="220"/>
      <c r="LDP2092" s="220"/>
      <c r="LDQ2092" s="220"/>
      <c r="LDR2092" s="220"/>
      <c r="LDS2092" s="220"/>
      <c r="LDT2092" s="220"/>
      <c r="LDU2092" s="220"/>
      <c r="LDV2092" s="220"/>
      <c r="LDW2092" s="220"/>
      <c r="LDX2092" s="220"/>
      <c r="LDY2092" s="220"/>
      <c r="LDZ2092" s="220"/>
      <c r="LEA2092" s="220"/>
      <c r="LEB2092" s="220"/>
      <c r="LEC2092" s="220"/>
      <c r="LED2092" s="220"/>
      <c r="LEE2092" s="220"/>
      <c r="LEF2092" s="220"/>
      <c r="LEG2092" s="220"/>
      <c r="LEH2092" s="220"/>
      <c r="LEI2092" s="220"/>
      <c r="LEJ2092" s="220"/>
      <c r="LEK2092" s="220"/>
      <c r="LEL2092" s="220"/>
      <c r="LEM2092" s="220"/>
      <c r="LEN2092" s="220"/>
      <c r="LEO2092" s="220"/>
      <c r="LEP2092" s="220"/>
      <c r="LEQ2092" s="220"/>
      <c r="LER2092" s="220"/>
      <c r="LES2092" s="220"/>
      <c r="LET2092" s="220"/>
      <c r="LEU2092" s="220"/>
      <c r="LEV2092" s="220"/>
      <c r="LEW2092" s="220"/>
      <c r="LEX2092" s="220"/>
      <c r="LEY2092" s="220"/>
      <c r="LEZ2092" s="220"/>
      <c r="LFA2092" s="220"/>
      <c r="LFB2092" s="220"/>
      <c r="LFC2092" s="220"/>
      <c r="LFD2092" s="220"/>
      <c r="LFE2092" s="220"/>
      <c r="LFF2092" s="220"/>
      <c r="LFG2092" s="220"/>
      <c r="LFH2092" s="220"/>
      <c r="LFI2092" s="220"/>
      <c r="LFJ2092" s="220"/>
      <c r="LFK2092" s="220"/>
      <c r="LFL2092" s="220"/>
      <c r="LFM2092" s="220"/>
      <c r="LFN2092" s="220"/>
      <c r="LFO2092" s="220"/>
      <c r="LFP2092" s="220"/>
      <c r="LFQ2092" s="220"/>
      <c r="LFR2092" s="220"/>
      <c r="LFS2092" s="220"/>
      <c r="LFT2092" s="220"/>
      <c r="LFU2092" s="220"/>
      <c r="LFV2092" s="220"/>
      <c r="LFW2092" s="220"/>
      <c r="LFX2092" s="220"/>
      <c r="LFY2092" s="220"/>
      <c r="LFZ2092" s="220"/>
      <c r="LGA2092" s="220"/>
      <c r="LGB2092" s="220"/>
      <c r="LGC2092" s="220"/>
      <c r="LGD2092" s="220"/>
      <c r="LGE2092" s="220"/>
      <c r="LGF2092" s="220"/>
      <c r="LGG2092" s="220"/>
      <c r="LGH2092" s="220"/>
      <c r="LGI2092" s="220"/>
      <c r="LGJ2092" s="220"/>
      <c r="LGK2092" s="220"/>
      <c r="LGL2092" s="220"/>
      <c r="LGM2092" s="220"/>
      <c r="LGN2092" s="220"/>
      <c r="LGO2092" s="220"/>
      <c r="LGP2092" s="220"/>
      <c r="LGQ2092" s="220"/>
      <c r="LGR2092" s="220"/>
      <c r="LGS2092" s="220"/>
      <c r="LGT2092" s="220"/>
      <c r="LGU2092" s="220"/>
      <c r="LGV2092" s="220"/>
      <c r="LGW2092" s="220"/>
      <c r="LGX2092" s="220"/>
      <c r="LGY2092" s="220"/>
      <c r="LGZ2092" s="220"/>
      <c r="LHA2092" s="220"/>
      <c r="LHB2092" s="220"/>
      <c r="LHC2092" s="220"/>
      <c r="LHD2092" s="220"/>
      <c r="LHE2092" s="220"/>
      <c r="LHF2092" s="220"/>
      <c r="LHG2092" s="220"/>
      <c r="LHH2092" s="220"/>
      <c r="LHI2092" s="220"/>
      <c r="LHJ2092" s="220"/>
      <c r="LHK2092" s="220"/>
      <c r="LHL2092" s="220"/>
      <c r="LHM2092" s="220"/>
      <c r="LHN2092" s="220"/>
      <c r="LHO2092" s="220"/>
      <c r="LHP2092" s="220"/>
      <c r="LHQ2092" s="220"/>
      <c r="LHR2092" s="220"/>
      <c r="LHS2092" s="220"/>
      <c r="LHT2092" s="220"/>
      <c r="LHU2092" s="220"/>
      <c r="LHV2092" s="220"/>
      <c r="LHW2092" s="220"/>
      <c r="LHX2092" s="220"/>
      <c r="LHY2092" s="220"/>
      <c r="LHZ2092" s="220"/>
      <c r="LIA2092" s="220"/>
      <c r="LIB2092" s="220"/>
      <c r="LIC2092" s="220"/>
      <c r="LID2092" s="220"/>
      <c r="LIE2092" s="220"/>
      <c r="LIF2092" s="220"/>
      <c r="LIG2092" s="220"/>
      <c r="LIH2092" s="220"/>
      <c r="LII2092" s="220"/>
      <c r="LIJ2092" s="220"/>
      <c r="LIK2092" s="220"/>
      <c r="LIL2092" s="220"/>
      <c r="LIM2092" s="220"/>
      <c r="LIN2092" s="220"/>
      <c r="LIO2092" s="220"/>
      <c r="LIP2092" s="220"/>
      <c r="LIQ2092" s="220"/>
      <c r="LIR2092" s="220"/>
      <c r="LIS2092" s="220"/>
      <c r="LIT2092" s="220"/>
      <c r="LIU2092" s="220"/>
      <c r="LIV2092" s="220"/>
      <c r="LIW2092" s="220"/>
      <c r="LIX2092" s="220"/>
      <c r="LIY2092" s="220"/>
      <c r="LIZ2092" s="220"/>
      <c r="LJA2092" s="220"/>
      <c r="LJB2092" s="220"/>
      <c r="LJC2092" s="220"/>
      <c r="LJD2092" s="220"/>
      <c r="LJE2092" s="220"/>
      <c r="LJF2092" s="220"/>
      <c r="LJG2092" s="220"/>
      <c r="LJH2092" s="220"/>
      <c r="LJI2092" s="220"/>
      <c r="LJJ2092" s="220"/>
      <c r="LJK2092" s="220"/>
      <c r="LJL2092" s="220"/>
      <c r="LJM2092" s="220"/>
      <c r="LJN2092" s="220"/>
      <c r="LJO2092" s="220"/>
      <c r="LJP2092" s="220"/>
      <c r="LJQ2092" s="220"/>
      <c r="LJR2092" s="220"/>
      <c r="LJS2092" s="220"/>
      <c r="LJT2092" s="220"/>
      <c r="LJU2092" s="220"/>
      <c r="LJV2092" s="220"/>
      <c r="LJW2092" s="220"/>
      <c r="LJX2092" s="220"/>
      <c r="LJY2092" s="220"/>
      <c r="LJZ2092" s="220"/>
      <c r="LKA2092" s="220"/>
      <c r="LKB2092" s="220"/>
      <c r="LKC2092" s="220"/>
      <c r="LKD2092" s="220"/>
      <c r="LKE2092" s="220"/>
      <c r="LKF2092" s="220"/>
      <c r="LKG2092" s="220"/>
      <c r="LKH2092" s="220"/>
      <c r="LKI2092" s="220"/>
      <c r="LKJ2092" s="220"/>
      <c r="LKK2092" s="220"/>
      <c r="LKL2092" s="220"/>
      <c r="LKM2092" s="220"/>
      <c r="LKN2092" s="220"/>
      <c r="LKO2092" s="220"/>
      <c r="LKP2092" s="220"/>
      <c r="LKQ2092" s="220"/>
      <c r="LKR2092" s="220"/>
      <c r="LKS2092" s="220"/>
      <c r="LKT2092" s="220"/>
      <c r="LKU2092" s="220"/>
      <c r="LKV2092" s="220"/>
      <c r="LKW2092" s="220"/>
      <c r="LKX2092" s="220"/>
      <c r="LKY2092" s="220"/>
      <c r="LKZ2092" s="220"/>
      <c r="LLA2092" s="220"/>
      <c r="LLB2092" s="220"/>
      <c r="LLC2092" s="220"/>
      <c r="LLD2092" s="220"/>
      <c r="LLE2092" s="220"/>
      <c r="LLF2092" s="220"/>
      <c r="LLG2092" s="220"/>
      <c r="LLH2092" s="220"/>
      <c r="LLI2092" s="220"/>
      <c r="LLJ2092" s="220"/>
      <c r="LLK2092" s="220"/>
      <c r="LLL2092" s="220"/>
      <c r="LLM2092" s="220"/>
      <c r="LLN2092" s="220"/>
      <c r="LLO2092" s="220"/>
      <c r="LLP2092" s="220"/>
      <c r="LLQ2092" s="220"/>
      <c r="LLR2092" s="220"/>
      <c r="LLS2092" s="220"/>
      <c r="LLT2092" s="220"/>
      <c r="LLU2092" s="220"/>
      <c r="LLV2092" s="220"/>
      <c r="LLW2092" s="220"/>
      <c r="LLX2092" s="220"/>
      <c r="LLY2092" s="220"/>
      <c r="LLZ2092" s="220"/>
      <c r="LMA2092" s="220"/>
      <c r="LMB2092" s="220"/>
      <c r="LMC2092" s="220"/>
      <c r="LMD2092" s="220"/>
      <c r="LME2092" s="220"/>
      <c r="LMF2092" s="220"/>
      <c r="LMG2092" s="220"/>
      <c r="LMH2092" s="220"/>
      <c r="LMI2092" s="220"/>
      <c r="LMJ2092" s="220"/>
      <c r="LMK2092" s="220"/>
      <c r="LML2092" s="220"/>
      <c r="LMM2092" s="220"/>
      <c r="LMN2092" s="220"/>
      <c r="LMO2092" s="220"/>
      <c r="LMP2092" s="220"/>
      <c r="LMQ2092" s="220"/>
      <c r="LMR2092" s="220"/>
      <c r="LMS2092" s="220"/>
      <c r="LMT2092" s="220"/>
      <c r="LMU2092" s="220"/>
      <c r="LMV2092" s="220"/>
      <c r="LMW2092" s="220"/>
      <c r="LMX2092" s="220"/>
      <c r="LMY2092" s="220"/>
      <c r="LMZ2092" s="220"/>
      <c r="LNA2092" s="220"/>
      <c r="LNB2092" s="220"/>
      <c r="LNC2092" s="220"/>
      <c r="LND2092" s="220"/>
      <c r="LNE2092" s="220"/>
      <c r="LNF2092" s="220"/>
      <c r="LNG2092" s="220"/>
      <c r="LNH2092" s="220"/>
      <c r="LNI2092" s="220"/>
      <c r="LNJ2092" s="220"/>
      <c r="LNK2092" s="220"/>
      <c r="LNL2092" s="220"/>
      <c r="LNM2092" s="220"/>
      <c r="LNN2092" s="220"/>
      <c r="LNO2092" s="220"/>
      <c r="LNP2092" s="220"/>
      <c r="LNQ2092" s="220"/>
      <c r="LNR2092" s="220"/>
      <c r="LNS2092" s="220"/>
      <c r="LNT2092" s="220"/>
      <c r="LNU2092" s="220"/>
      <c r="LNV2092" s="220"/>
      <c r="LNW2092" s="220"/>
      <c r="LNX2092" s="220"/>
      <c r="LNY2092" s="220"/>
      <c r="LNZ2092" s="220"/>
      <c r="LOA2092" s="220"/>
      <c r="LOB2092" s="220"/>
      <c r="LOC2092" s="220"/>
      <c r="LOD2092" s="220"/>
      <c r="LOE2092" s="220"/>
      <c r="LOF2092" s="220"/>
      <c r="LOG2092" s="220"/>
      <c r="LOH2092" s="220"/>
      <c r="LOI2092" s="220"/>
      <c r="LOJ2092" s="220"/>
      <c r="LOK2092" s="220"/>
      <c r="LOL2092" s="220"/>
      <c r="LOM2092" s="220"/>
      <c r="LON2092" s="220"/>
      <c r="LOO2092" s="220"/>
      <c r="LOP2092" s="220"/>
      <c r="LOQ2092" s="220"/>
      <c r="LOR2092" s="220"/>
      <c r="LOS2092" s="220"/>
      <c r="LOT2092" s="220"/>
      <c r="LOU2092" s="220"/>
      <c r="LOV2092" s="220"/>
      <c r="LOW2092" s="220"/>
      <c r="LOX2092" s="220"/>
      <c r="LOY2092" s="220"/>
      <c r="LOZ2092" s="220"/>
      <c r="LPA2092" s="220"/>
      <c r="LPB2092" s="220"/>
      <c r="LPC2092" s="220"/>
      <c r="LPD2092" s="220"/>
      <c r="LPE2092" s="220"/>
      <c r="LPF2092" s="220"/>
      <c r="LPG2092" s="220"/>
      <c r="LPH2092" s="220"/>
      <c r="LPI2092" s="220"/>
      <c r="LPJ2092" s="220"/>
      <c r="LPK2092" s="220"/>
      <c r="LPL2092" s="220"/>
      <c r="LPM2092" s="220"/>
      <c r="LPN2092" s="220"/>
      <c r="LPO2092" s="220"/>
      <c r="LPP2092" s="220"/>
      <c r="LPQ2092" s="220"/>
      <c r="LPR2092" s="220"/>
      <c r="LPS2092" s="220"/>
      <c r="LPT2092" s="220"/>
      <c r="LPU2092" s="220"/>
      <c r="LPV2092" s="220"/>
      <c r="LPW2092" s="220"/>
      <c r="LPX2092" s="220"/>
      <c r="LPY2092" s="220"/>
      <c r="LPZ2092" s="220"/>
      <c r="LQA2092" s="220"/>
      <c r="LQB2092" s="220"/>
      <c r="LQC2092" s="220"/>
      <c r="LQD2092" s="220"/>
      <c r="LQE2092" s="220"/>
      <c r="LQF2092" s="220"/>
      <c r="LQG2092" s="220"/>
      <c r="LQH2092" s="220"/>
      <c r="LQI2092" s="220"/>
      <c r="LQJ2092" s="220"/>
      <c r="LQK2092" s="220"/>
      <c r="LQL2092" s="220"/>
      <c r="LQM2092" s="220"/>
      <c r="LQN2092" s="220"/>
      <c r="LQO2092" s="220"/>
      <c r="LQP2092" s="220"/>
      <c r="LQQ2092" s="220"/>
      <c r="LQR2092" s="220"/>
      <c r="LQS2092" s="220"/>
      <c r="LQT2092" s="220"/>
      <c r="LQU2092" s="220"/>
      <c r="LQV2092" s="220"/>
      <c r="LQW2092" s="220"/>
      <c r="LQX2092" s="220"/>
      <c r="LQY2092" s="220"/>
      <c r="LQZ2092" s="220"/>
      <c r="LRA2092" s="220"/>
      <c r="LRB2092" s="220"/>
      <c r="LRC2092" s="220"/>
      <c r="LRD2092" s="220"/>
      <c r="LRE2092" s="220"/>
      <c r="LRF2092" s="220"/>
      <c r="LRG2092" s="220"/>
      <c r="LRH2092" s="220"/>
      <c r="LRI2092" s="220"/>
      <c r="LRJ2092" s="220"/>
      <c r="LRK2092" s="220"/>
      <c r="LRL2092" s="220"/>
      <c r="LRM2092" s="220"/>
      <c r="LRN2092" s="220"/>
      <c r="LRO2092" s="220"/>
      <c r="LRP2092" s="220"/>
      <c r="LRQ2092" s="220"/>
      <c r="LRR2092" s="220"/>
      <c r="LRS2092" s="220"/>
      <c r="LRT2092" s="220"/>
      <c r="LRU2092" s="220"/>
      <c r="LRV2092" s="220"/>
      <c r="LRW2092" s="220"/>
      <c r="LRX2092" s="220"/>
      <c r="LRY2092" s="220"/>
      <c r="LRZ2092" s="220"/>
      <c r="LSA2092" s="220"/>
      <c r="LSB2092" s="220"/>
      <c r="LSC2092" s="220"/>
      <c r="LSD2092" s="220"/>
      <c r="LSE2092" s="220"/>
      <c r="LSF2092" s="220"/>
      <c r="LSG2092" s="220"/>
      <c r="LSH2092" s="220"/>
      <c r="LSI2092" s="220"/>
      <c r="LSJ2092" s="220"/>
      <c r="LSK2092" s="220"/>
      <c r="LSL2092" s="220"/>
      <c r="LSM2092" s="220"/>
      <c r="LSN2092" s="220"/>
      <c r="LSO2092" s="220"/>
      <c r="LSP2092" s="220"/>
      <c r="LSQ2092" s="220"/>
      <c r="LSR2092" s="220"/>
      <c r="LSS2092" s="220"/>
      <c r="LST2092" s="220"/>
      <c r="LSU2092" s="220"/>
      <c r="LSV2092" s="220"/>
      <c r="LSW2092" s="220"/>
      <c r="LSX2092" s="220"/>
      <c r="LSY2092" s="220"/>
      <c r="LSZ2092" s="220"/>
      <c r="LTA2092" s="220"/>
      <c r="LTB2092" s="220"/>
      <c r="LTC2092" s="220"/>
      <c r="LTD2092" s="220"/>
      <c r="LTE2092" s="220"/>
      <c r="LTF2092" s="220"/>
      <c r="LTG2092" s="220"/>
      <c r="LTH2092" s="220"/>
      <c r="LTI2092" s="220"/>
      <c r="LTJ2092" s="220"/>
      <c r="LTK2092" s="220"/>
      <c r="LTL2092" s="220"/>
      <c r="LTM2092" s="220"/>
      <c r="LTN2092" s="220"/>
      <c r="LTO2092" s="220"/>
      <c r="LTP2092" s="220"/>
      <c r="LTQ2092" s="220"/>
      <c r="LTR2092" s="220"/>
      <c r="LTS2092" s="220"/>
      <c r="LTT2092" s="220"/>
      <c r="LTU2092" s="220"/>
      <c r="LTV2092" s="220"/>
      <c r="LTW2092" s="220"/>
      <c r="LTX2092" s="220"/>
      <c r="LTY2092" s="220"/>
      <c r="LTZ2092" s="220"/>
      <c r="LUA2092" s="220"/>
      <c r="LUB2092" s="220"/>
      <c r="LUC2092" s="220"/>
      <c r="LUD2092" s="220"/>
      <c r="LUE2092" s="220"/>
      <c r="LUF2092" s="220"/>
      <c r="LUG2092" s="220"/>
      <c r="LUH2092" s="220"/>
      <c r="LUI2092" s="220"/>
      <c r="LUJ2092" s="220"/>
      <c r="LUK2092" s="220"/>
      <c r="LUL2092" s="220"/>
      <c r="LUM2092" s="220"/>
      <c r="LUN2092" s="220"/>
      <c r="LUO2092" s="220"/>
      <c r="LUP2092" s="220"/>
      <c r="LUQ2092" s="220"/>
      <c r="LUR2092" s="220"/>
      <c r="LUS2092" s="220"/>
      <c r="LUT2092" s="220"/>
      <c r="LUU2092" s="220"/>
      <c r="LUV2092" s="220"/>
      <c r="LUW2092" s="220"/>
      <c r="LUX2092" s="220"/>
      <c r="LUY2092" s="220"/>
      <c r="LUZ2092" s="220"/>
      <c r="LVA2092" s="220"/>
      <c r="LVB2092" s="220"/>
      <c r="LVC2092" s="220"/>
      <c r="LVD2092" s="220"/>
      <c r="LVE2092" s="220"/>
      <c r="LVF2092" s="220"/>
      <c r="LVG2092" s="220"/>
      <c r="LVH2092" s="220"/>
      <c r="LVI2092" s="220"/>
      <c r="LVJ2092" s="220"/>
      <c r="LVK2092" s="220"/>
      <c r="LVL2092" s="220"/>
      <c r="LVM2092" s="220"/>
      <c r="LVN2092" s="220"/>
      <c r="LVO2092" s="220"/>
      <c r="LVP2092" s="220"/>
      <c r="LVQ2092" s="220"/>
      <c r="LVR2092" s="220"/>
      <c r="LVS2092" s="220"/>
      <c r="LVT2092" s="220"/>
      <c r="LVU2092" s="220"/>
      <c r="LVV2092" s="220"/>
      <c r="LVW2092" s="220"/>
      <c r="LVX2092" s="220"/>
      <c r="LVY2092" s="220"/>
      <c r="LVZ2092" s="220"/>
      <c r="LWA2092" s="220"/>
      <c r="LWB2092" s="220"/>
      <c r="LWC2092" s="220"/>
      <c r="LWD2092" s="220"/>
      <c r="LWE2092" s="220"/>
      <c r="LWF2092" s="220"/>
      <c r="LWG2092" s="220"/>
      <c r="LWH2092" s="220"/>
      <c r="LWI2092" s="220"/>
      <c r="LWJ2092" s="220"/>
      <c r="LWK2092" s="220"/>
      <c r="LWL2092" s="220"/>
      <c r="LWM2092" s="220"/>
      <c r="LWN2092" s="220"/>
      <c r="LWO2092" s="220"/>
      <c r="LWP2092" s="220"/>
      <c r="LWQ2092" s="220"/>
      <c r="LWR2092" s="220"/>
      <c r="LWS2092" s="220"/>
      <c r="LWT2092" s="220"/>
      <c r="LWU2092" s="220"/>
      <c r="LWV2092" s="220"/>
      <c r="LWW2092" s="220"/>
      <c r="LWX2092" s="220"/>
      <c r="LWY2092" s="220"/>
      <c r="LWZ2092" s="220"/>
      <c r="LXA2092" s="220"/>
      <c r="LXB2092" s="220"/>
      <c r="LXC2092" s="220"/>
      <c r="LXD2092" s="220"/>
      <c r="LXE2092" s="220"/>
      <c r="LXF2092" s="220"/>
      <c r="LXG2092" s="220"/>
      <c r="LXH2092" s="220"/>
      <c r="LXI2092" s="220"/>
      <c r="LXJ2092" s="220"/>
      <c r="LXK2092" s="220"/>
      <c r="LXL2092" s="220"/>
      <c r="LXM2092" s="220"/>
      <c r="LXN2092" s="220"/>
      <c r="LXO2092" s="220"/>
      <c r="LXP2092" s="220"/>
      <c r="LXQ2092" s="220"/>
      <c r="LXR2092" s="220"/>
      <c r="LXS2092" s="220"/>
      <c r="LXT2092" s="220"/>
      <c r="LXU2092" s="220"/>
      <c r="LXV2092" s="220"/>
      <c r="LXW2092" s="220"/>
      <c r="LXX2092" s="220"/>
      <c r="LXY2092" s="220"/>
      <c r="LXZ2092" s="220"/>
      <c r="LYA2092" s="220"/>
      <c r="LYB2092" s="220"/>
      <c r="LYC2092" s="220"/>
      <c r="LYD2092" s="220"/>
      <c r="LYE2092" s="220"/>
      <c r="LYF2092" s="220"/>
      <c r="LYG2092" s="220"/>
      <c r="LYH2092" s="220"/>
      <c r="LYI2092" s="220"/>
      <c r="LYJ2092" s="220"/>
      <c r="LYK2092" s="220"/>
      <c r="LYL2092" s="220"/>
      <c r="LYM2092" s="220"/>
      <c r="LYN2092" s="220"/>
      <c r="LYO2092" s="220"/>
      <c r="LYP2092" s="220"/>
      <c r="LYQ2092" s="220"/>
      <c r="LYR2092" s="220"/>
      <c r="LYS2092" s="220"/>
      <c r="LYT2092" s="220"/>
      <c r="LYU2092" s="220"/>
      <c r="LYV2092" s="220"/>
      <c r="LYW2092" s="220"/>
      <c r="LYX2092" s="220"/>
      <c r="LYY2092" s="220"/>
      <c r="LYZ2092" s="220"/>
      <c r="LZA2092" s="220"/>
      <c r="LZB2092" s="220"/>
      <c r="LZC2092" s="220"/>
      <c r="LZD2092" s="220"/>
      <c r="LZE2092" s="220"/>
      <c r="LZF2092" s="220"/>
      <c r="LZG2092" s="220"/>
      <c r="LZH2092" s="220"/>
      <c r="LZI2092" s="220"/>
      <c r="LZJ2092" s="220"/>
      <c r="LZK2092" s="220"/>
      <c r="LZL2092" s="220"/>
      <c r="LZM2092" s="220"/>
      <c r="LZN2092" s="220"/>
      <c r="LZO2092" s="220"/>
      <c r="LZP2092" s="220"/>
      <c r="LZQ2092" s="220"/>
      <c r="LZR2092" s="220"/>
      <c r="LZS2092" s="220"/>
      <c r="LZT2092" s="220"/>
      <c r="LZU2092" s="220"/>
      <c r="LZV2092" s="220"/>
      <c r="LZW2092" s="220"/>
      <c r="LZX2092" s="220"/>
      <c r="LZY2092" s="220"/>
      <c r="LZZ2092" s="220"/>
      <c r="MAA2092" s="220"/>
      <c r="MAB2092" s="220"/>
      <c r="MAC2092" s="220"/>
      <c r="MAD2092" s="220"/>
      <c r="MAE2092" s="220"/>
      <c r="MAF2092" s="220"/>
      <c r="MAG2092" s="220"/>
      <c r="MAH2092" s="220"/>
      <c r="MAI2092" s="220"/>
      <c r="MAJ2092" s="220"/>
      <c r="MAK2092" s="220"/>
      <c r="MAL2092" s="220"/>
      <c r="MAM2092" s="220"/>
      <c r="MAN2092" s="220"/>
      <c r="MAO2092" s="220"/>
      <c r="MAP2092" s="220"/>
      <c r="MAQ2092" s="220"/>
      <c r="MAR2092" s="220"/>
      <c r="MAS2092" s="220"/>
      <c r="MAT2092" s="220"/>
      <c r="MAU2092" s="220"/>
      <c r="MAV2092" s="220"/>
      <c r="MAW2092" s="220"/>
      <c r="MAX2092" s="220"/>
      <c r="MAY2092" s="220"/>
      <c r="MAZ2092" s="220"/>
      <c r="MBA2092" s="220"/>
      <c r="MBB2092" s="220"/>
      <c r="MBC2092" s="220"/>
      <c r="MBD2092" s="220"/>
      <c r="MBE2092" s="220"/>
      <c r="MBF2092" s="220"/>
      <c r="MBG2092" s="220"/>
      <c r="MBH2092" s="220"/>
      <c r="MBI2092" s="220"/>
      <c r="MBJ2092" s="220"/>
      <c r="MBK2092" s="220"/>
      <c r="MBL2092" s="220"/>
      <c r="MBM2092" s="220"/>
      <c r="MBN2092" s="220"/>
      <c r="MBO2092" s="220"/>
      <c r="MBP2092" s="220"/>
      <c r="MBQ2092" s="220"/>
      <c r="MBR2092" s="220"/>
      <c r="MBS2092" s="220"/>
      <c r="MBT2092" s="220"/>
      <c r="MBU2092" s="220"/>
      <c r="MBV2092" s="220"/>
      <c r="MBW2092" s="220"/>
      <c r="MBX2092" s="220"/>
      <c r="MBY2092" s="220"/>
      <c r="MBZ2092" s="220"/>
      <c r="MCA2092" s="220"/>
      <c r="MCB2092" s="220"/>
      <c r="MCC2092" s="220"/>
      <c r="MCD2092" s="220"/>
      <c r="MCE2092" s="220"/>
      <c r="MCF2092" s="220"/>
      <c r="MCG2092" s="220"/>
      <c r="MCH2092" s="220"/>
      <c r="MCI2092" s="220"/>
      <c r="MCJ2092" s="220"/>
      <c r="MCK2092" s="220"/>
      <c r="MCL2092" s="220"/>
      <c r="MCM2092" s="220"/>
      <c r="MCN2092" s="220"/>
      <c r="MCO2092" s="220"/>
      <c r="MCP2092" s="220"/>
      <c r="MCQ2092" s="220"/>
      <c r="MCR2092" s="220"/>
      <c r="MCS2092" s="220"/>
      <c r="MCT2092" s="220"/>
      <c r="MCU2092" s="220"/>
      <c r="MCV2092" s="220"/>
      <c r="MCW2092" s="220"/>
      <c r="MCX2092" s="220"/>
      <c r="MCY2092" s="220"/>
      <c r="MCZ2092" s="220"/>
      <c r="MDA2092" s="220"/>
      <c r="MDB2092" s="220"/>
      <c r="MDC2092" s="220"/>
      <c r="MDD2092" s="220"/>
      <c r="MDE2092" s="220"/>
      <c r="MDF2092" s="220"/>
      <c r="MDG2092" s="220"/>
      <c r="MDH2092" s="220"/>
      <c r="MDI2092" s="220"/>
      <c r="MDJ2092" s="220"/>
      <c r="MDK2092" s="220"/>
      <c r="MDL2092" s="220"/>
      <c r="MDM2092" s="220"/>
      <c r="MDN2092" s="220"/>
      <c r="MDO2092" s="220"/>
      <c r="MDP2092" s="220"/>
      <c r="MDQ2092" s="220"/>
      <c r="MDR2092" s="220"/>
      <c r="MDS2092" s="220"/>
      <c r="MDT2092" s="220"/>
      <c r="MDU2092" s="220"/>
      <c r="MDV2092" s="220"/>
      <c r="MDW2092" s="220"/>
      <c r="MDX2092" s="220"/>
      <c r="MDY2092" s="220"/>
      <c r="MDZ2092" s="220"/>
      <c r="MEA2092" s="220"/>
      <c r="MEB2092" s="220"/>
      <c r="MEC2092" s="220"/>
      <c r="MED2092" s="220"/>
      <c r="MEE2092" s="220"/>
      <c r="MEF2092" s="220"/>
      <c r="MEG2092" s="220"/>
      <c r="MEH2092" s="220"/>
      <c r="MEI2092" s="220"/>
      <c r="MEJ2092" s="220"/>
      <c r="MEK2092" s="220"/>
      <c r="MEL2092" s="220"/>
      <c r="MEM2092" s="220"/>
      <c r="MEN2092" s="220"/>
      <c r="MEO2092" s="220"/>
      <c r="MEP2092" s="220"/>
      <c r="MEQ2092" s="220"/>
      <c r="MER2092" s="220"/>
      <c r="MES2092" s="220"/>
      <c r="MET2092" s="220"/>
      <c r="MEU2092" s="220"/>
      <c r="MEV2092" s="220"/>
      <c r="MEW2092" s="220"/>
      <c r="MEX2092" s="220"/>
      <c r="MEY2092" s="220"/>
      <c r="MEZ2092" s="220"/>
      <c r="MFA2092" s="220"/>
      <c r="MFB2092" s="220"/>
      <c r="MFC2092" s="220"/>
      <c r="MFD2092" s="220"/>
      <c r="MFE2092" s="220"/>
      <c r="MFF2092" s="220"/>
      <c r="MFG2092" s="220"/>
      <c r="MFH2092" s="220"/>
      <c r="MFI2092" s="220"/>
      <c r="MFJ2092" s="220"/>
      <c r="MFK2092" s="220"/>
      <c r="MFL2092" s="220"/>
      <c r="MFM2092" s="220"/>
      <c r="MFN2092" s="220"/>
      <c r="MFO2092" s="220"/>
      <c r="MFP2092" s="220"/>
      <c r="MFQ2092" s="220"/>
      <c r="MFR2092" s="220"/>
      <c r="MFS2092" s="220"/>
      <c r="MFT2092" s="220"/>
      <c r="MFU2092" s="220"/>
      <c r="MFV2092" s="220"/>
      <c r="MFW2092" s="220"/>
      <c r="MFX2092" s="220"/>
      <c r="MFY2092" s="220"/>
      <c r="MFZ2092" s="220"/>
      <c r="MGA2092" s="220"/>
      <c r="MGB2092" s="220"/>
      <c r="MGC2092" s="220"/>
      <c r="MGD2092" s="220"/>
      <c r="MGE2092" s="220"/>
      <c r="MGF2092" s="220"/>
      <c r="MGG2092" s="220"/>
      <c r="MGH2092" s="220"/>
      <c r="MGI2092" s="220"/>
      <c r="MGJ2092" s="220"/>
      <c r="MGK2092" s="220"/>
      <c r="MGL2092" s="220"/>
      <c r="MGM2092" s="220"/>
      <c r="MGN2092" s="220"/>
      <c r="MGO2092" s="220"/>
      <c r="MGP2092" s="220"/>
      <c r="MGQ2092" s="220"/>
      <c r="MGR2092" s="220"/>
      <c r="MGS2092" s="220"/>
      <c r="MGT2092" s="220"/>
      <c r="MGU2092" s="220"/>
      <c r="MGV2092" s="220"/>
      <c r="MGW2092" s="220"/>
      <c r="MGX2092" s="220"/>
      <c r="MGY2092" s="220"/>
      <c r="MGZ2092" s="220"/>
      <c r="MHA2092" s="220"/>
      <c r="MHB2092" s="220"/>
      <c r="MHC2092" s="220"/>
      <c r="MHD2092" s="220"/>
      <c r="MHE2092" s="220"/>
      <c r="MHF2092" s="220"/>
      <c r="MHG2092" s="220"/>
      <c r="MHH2092" s="220"/>
      <c r="MHI2092" s="220"/>
      <c r="MHJ2092" s="220"/>
      <c r="MHK2092" s="220"/>
      <c r="MHL2092" s="220"/>
      <c r="MHM2092" s="220"/>
      <c r="MHN2092" s="220"/>
      <c r="MHO2092" s="220"/>
      <c r="MHP2092" s="220"/>
      <c r="MHQ2092" s="220"/>
      <c r="MHR2092" s="220"/>
      <c r="MHS2092" s="220"/>
      <c r="MHT2092" s="220"/>
      <c r="MHU2092" s="220"/>
      <c r="MHV2092" s="220"/>
      <c r="MHW2092" s="220"/>
      <c r="MHX2092" s="220"/>
      <c r="MHY2092" s="220"/>
      <c r="MHZ2092" s="220"/>
      <c r="MIA2092" s="220"/>
      <c r="MIB2092" s="220"/>
      <c r="MIC2092" s="220"/>
      <c r="MID2092" s="220"/>
      <c r="MIE2092" s="220"/>
      <c r="MIF2092" s="220"/>
      <c r="MIG2092" s="220"/>
      <c r="MIH2092" s="220"/>
      <c r="MII2092" s="220"/>
      <c r="MIJ2092" s="220"/>
      <c r="MIK2092" s="220"/>
      <c r="MIL2092" s="220"/>
      <c r="MIM2092" s="220"/>
      <c r="MIN2092" s="220"/>
      <c r="MIO2092" s="220"/>
      <c r="MIP2092" s="220"/>
      <c r="MIQ2092" s="220"/>
      <c r="MIR2092" s="220"/>
      <c r="MIS2092" s="220"/>
      <c r="MIT2092" s="220"/>
      <c r="MIU2092" s="220"/>
      <c r="MIV2092" s="220"/>
      <c r="MIW2092" s="220"/>
      <c r="MIX2092" s="220"/>
      <c r="MIY2092" s="220"/>
      <c r="MIZ2092" s="220"/>
      <c r="MJA2092" s="220"/>
      <c r="MJB2092" s="220"/>
      <c r="MJC2092" s="220"/>
      <c r="MJD2092" s="220"/>
      <c r="MJE2092" s="220"/>
      <c r="MJF2092" s="220"/>
      <c r="MJG2092" s="220"/>
      <c r="MJH2092" s="220"/>
      <c r="MJI2092" s="220"/>
      <c r="MJJ2092" s="220"/>
      <c r="MJK2092" s="220"/>
      <c r="MJL2092" s="220"/>
      <c r="MJM2092" s="220"/>
      <c r="MJN2092" s="220"/>
      <c r="MJO2092" s="220"/>
      <c r="MJP2092" s="220"/>
      <c r="MJQ2092" s="220"/>
      <c r="MJR2092" s="220"/>
      <c r="MJS2092" s="220"/>
      <c r="MJT2092" s="220"/>
      <c r="MJU2092" s="220"/>
      <c r="MJV2092" s="220"/>
      <c r="MJW2092" s="220"/>
      <c r="MJX2092" s="220"/>
      <c r="MJY2092" s="220"/>
      <c r="MJZ2092" s="220"/>
      <c r="MKA2092" s="220"/>
      <c r="MKB2092" s="220"/>
      <c r="MKC2092" s="220"/>
      <c r="MKD2092" s="220"/>
      <c r="MKE2092" s="220"/>
      <c r="MKF2092" s="220"/>
      <c r="MKG2092" s="220"/>
      <c r="MKH2092" s="220"/>
      <c r="MKI2092" s="220"/>
      <c r="MKJ2092" s="220"/>
      <c r="MKK2092" s="220"/>
      <c r="MKL2092" s="220"/>
      <c r="MKM2092" s="220"/>
      <c r="MKN2092" s="220"/>
      <c r="MKO2092" s="220"/>
      <c r="MKP2092" s="220"/>
      <c r="MKQ2092" s="220"/>
      <c r="MKR2092" s="220"/>
      <c r="MKS2092" s="220"/>
      <c r="MKT2092" s="220"/>
      <c r="MKU2092" s="220"/>
      <c r="MKV2092" s="220"/>
      <c r="MKW2092" s="220"/>
      <c r="MKX2092" s="220"/>
      <c r="MKY2092" s="220"/>
      <c r="MKZ2092" s="220"/>
      <c r="MLA2092" s="220"/>
      <c r="MLB2092" s="220"/>
      <c r="MLC2092" s="220"/>
      <c r="MLD2092" s="220"/>
      <c r="MLE2092" s="220"/>
      <c r="MLF2092" s="220"/>
      <c r="MLG2092" s="220"/>
      <c r="MLH2092" s="220"/>
      <c r="MLI2092" s="220"/>
      <c r="MLJ2092" s="220"/>
      <c r="MLK2092" s="220"/>
      <c r="MLL2092" s="220"/>
      <c r="MLM2092" s="220"/>
      <c r="MLN2092" s="220"/>
      <c r="MLO2092" s="220"/>
      <c r="MLP2092" s="220"/>
      <c r="MLQ2092" s="220"/>
      <c r="MLR2092" s="220"/>
      <c r="MLS2092" s="220"/>
      <c r="MLT2092" s="220"/>
      <c r="MLU2092" s="220"/>
      <c r="MLV2092" s="220"/>
      <c r="MLW2092" s="220"/>
      <c r="MLX2092" s="220"/>
      <c r="MLY2092" s="220"/>
      <c r="MLZ2092" s="220"/>
      <c r="MMA2092" s="220"/>
      <c r="MMB2092" s="220"/>
      <c r="MMC2092" s="220"/>
      <c r="MMD2092" s="220"/>
      <c r="MME2092" s="220"/>
      <c r="MMF2092" s="220"/>
      <c r="MMG2092" s="220"/>
      <c r="MMH2092" s="220"/>
      <c r="MMI2092" s="220"/>
      <c r="MMJ2092" s="220"/>
      <c r="MMK2092" s="220"/>
      <c r="MML2092" s="220"/>
      <c r="MMM2092" s="220"/>
      <c r="MMN2092" s="220"/>
      <c r="MMO2092" s="220"/>
      <c r="MMP2092" s="220"/>
      <c r="MMQ2092" s="220"/>
      <c r="MMR2092" s="220"/>
      <c r="MMS2092" s="220"/>
      <c r="MMT2092" s="220"/>
      <c r="MMU2092" s="220"/>
      <c r="MMV2092" s="220"/>
      <c r="MMW2092" s="220"/>
      <c r="MMX2092" s="220"/>
      <c r="MMY2092" s="220"/>
      <c r="MMZ2092" s="220"/>
      <c r="MNA2092" s="220"/>
      <c r="MNB2092" s="220"/>
      <c r="MNC2092" s="220"/>
      <c r="MND2092" s="220"/>
      <c r="MNE2092" s="220"/>
      <c r="MNF2092" s="220"/>
      <c r="MNG2092" s="220"/>
      <c r="MNH2092" s="220"/>
      <c r="MNI2092" s="220"/>
      <c r="MNJ2092" s="220"/>
      <c r="MNK2092" s="220"/>
      <c r="MNL2092" s="220"/>
      <c r="MNM2092" s="220"/>
      <c r="MNN2092" s="220"/>
      <c r="MNO2092" s="220"/>
      <c r="MNP2092" s="220"/>
      <c r="MNQ2092" s="220"/>
      <c r="MNR2092" s="220"/>
      <c r="MNS2092" s="220"/>
      <c r="MNT2092" s="220"/>
      <c r="MNU2092" s="220"/>
      <c r="MNV2092" s="220"/>
      <c r="MNW2092" s="220"/>
      <c r="MNX2092" s="220"/>
      <c r="MNY2092" s="220"/>
      <c r="MNZ2092" s="220"/>
      <c r="MOA2092" s="220"/>
      <c r="MOB2092" s="220"/>
      <c r="MOC2092" s="220"/>
      <c r="MOD2092" s="220"/>
      <c r="MOE2092" s="220"/>
      <c r="MOF2092" s="220"/>
      <c r="MOG2092" s="220"/>
      <c r="MOH2092" s="220"/>
      <c r="MOI2092" s="220"/>
      <c r="MOJ2092" s="220"/>
      <c r="MOK2092" s="220"/>
      <c r="MOL2092" s="220"/>
      <c r="MOM2092" s="220"/>
      <c r="MON2092" s="220"/>
      <c r="MOO2092" s="220"/>
      <c r="MOP2092" s="220"/>
      <c r="MOQ2092" s="220"/>
      <c r="MOR2092" s="220"/>
      <c r="MOS2092" s="220"/>
      <c r="MOT2092" s="220"/>
      <c r="MOU2092" s="220"/>
      <c r="MOV2092" s="220"/>
      <c r="MOW2092" s="220"/>
      <c r="MOX2092" s="220"/>
      <c r="MOY2092" s="220"/>
      <c r="MOZ2092" s="220"/>
      <c r="MPA2092" s="220"/>
      <c r="MPB2092" s="220"/>
      <c r="MPC2092" s="220"/>
      <c r="MPD2092" s="220"/>
      <c r="MPE2092" s="220"/>
      <c r="MPF2092" s="220"/>
      <c r="MPG2092" s="220"/>
      <c r="MPH2092" s="220"/>
      <c r="MPI2092" s="220"/>
      <c r="MPJ2092" s="220"/>
      <c r="MPK2092" s="220"/>
      <c r="MPL2092" s="220"/>
      <c r="MPM2092" s="220"/>
      <c r="MPN2092" s="220"/>
      <c r="MPO2092" s="220"/>
      <c r="MPP2092" s="220"/>
      <c r="MPQ2092" s="220"/>
      <c r="MPR2092" s="220"/>
      <c r="MPS2092" s="220"/>
      <c r="MPT2092" s="220"/>
      <c r="MPU2092" s="220"/>
      <c r="MPV2092" s="220"/>
      <c r="MPW2092" s="220"/>
      <c r="MPX2092" s="220"/>
      <c r="MPY2092" s="220"/>
      <c r="MPZ2092" s="220"/>
      <c r="MQA2092" s="220"/>
      <c r="MQB2092" s="220"/>
      <c r="MQC2092" s="220"/>
      <c r="MQD2092" s="220"/>
      <c r="MQE2092" s="220"/>
      <c r="MQF2092" s="220"/>
      <c r="MQG2092" s="220"/>
      <c r="MQH2092" s="220"/>
      <c r="MQI2092" s="220"/>
      <c r="MQJ2092" s="220"/>
      <c r="MQK2092" s="220"/>
      <c r="MQL2092" s="220"/>
      <c r="MQM2092" s="220"/>
      <c r="MQN2092" s="220"/>
      <c r="MQO2092" s="220"/>
      <c r="MQP2092" s="220"/>
      <c r="MQQ2092" s="220"/>
      <c r="MQR2092" s="220"/>
      <c r="MQS2092" s="220"/>
      <c r="MQT2092" s="220"/>
      <c r="MQU2092" s="220"/>
      <c r="MQV2092" s="220"/>
      <c r="MQW2092" s="220"/>
      <c r="MQX2092" s="220"/>
      <c r="MQY2092" s="220"/>
      <c r="MQZ2092" s="220"/>
      <c r="MRA2092" s="220"/>
      <c r="MRB2092" s="220"/>
      <c r="MRC2092" s="220"/>
      <c r="MRD2092" s="220"/>
      <c r="MRE2092" s="220"/>
      <c r="MRF2092" s="220"/>
      <c r="MRG2092" s="220"/>
      <c r="MRH2092" s="220"/>
      <c r="MRI2092" s="220"/>
      <c r="MRJ2092" s="220"/>
      <c r="MRK2092" s="220"/>
      <c r="MRL2092" s="220"/>
      <c r="MRM2092" s="220"/>
      <c r="MRN2092" s="220"/>
      <c r="MRO2092" s="220"/>
      <c r="MRP2092" s="220"/>
      <c r="MRQ2092" s="220"/>
      <c r="MRR2092" s="220"/>
      <c r="MRS2092" s="220"/>
      <c r="MRT2092" s="220"/>
      <c r="MRU2092" s="220"/>
      <c r="MRV2092" s="220"/>
      <c r="MRW2092" s="220"/>
      <c r="MRX2092" s="220"/>
      <c r="MRY2092" s="220"/>
      <c r="MRZ2092" s="220"/>
      <c r="MSA2092" s="220"/>
      <c r="MSB2092" s="220"/>
      <c r="MSC2092" s="220"/>
      <c r="MSD2092" s="220"/>
      <c r="MSE2092" s="220"/>
      <c r="MSF2092" s="220"/>
      <c r="MSG2092" s="220"/>
      <c r="MSH2092" s="220"/>
      <c r="MSI2092" s="220"/>
      <c r="MSJ2092" s="220"/>
      <c r="MSK2092" s="220"/>
      <c r="MSL2092" s="220"/>
      <c r="MSM2092" s="220"/>
      <c r="MSN2092" s="220"/>
      <c r="MSO2092" s="220"/>
      <c r="MSP2092" s="220"/>
      <c r="MSQ2092" s="220"/>
      <c r="MSR2092" s="220"/>
      <c r="MSS2092" s="220"/>
      <c r="MST2092" s="220"/>
      <c r="MSU2092" s="220"/>
      <c r="MSV2092" s="220"/>
      <c r="MSW2092" s="220"/>
      <c r="MSX2092" s="220"/>
      <c r="MSY2092" s="220"/>
      <c r="MSZ2092" s="220"/>
      <c r="MTA2092" s="220"/>
      <c r="MTB2092" s="220"/>
      <c r="MTC2092" s="220"/>
      <c r="MTD2092" s="220"/>
      <c r="MTE2092" s="220"/>
      <c r="MTF2092" s="220"/>
      <c r="MTG2092" s="220"/>
      <c r="MTH2092" s="220"/>
      <c r="MTI2092" s="220"/>
      <c r="MTJ2092" s="220"/>
      <c r="MTK2092" s="220"/>
      <c r="MTL2092" s="220"/>
      <c r="MTM2092" s="220"/>
      <c r="MTN2092" s="220"/>
      <c r="MTO2092" s="220"/>
      <c r="MTP2092" s="220"/>
      <c r="MTQ2092" s="220"/>
      <c r="MTR2092" s="220"/>
      <c r="MTS2092" s="220"/>
      <c r="MTT2092" s="220"/>
      <c r="MTU2092" s="220"/>
      <c r="MTV2092" s="220"/>
      <c r="MTW2092" s="220"/>
      <c r="MTX2092" s="220"/>
      <c r="MTY2092" s="220"/>
      <c r="MTZ2092" s="220"/>
      <c r="MUA2092" s="220"/>
      <c r="MUB2092" s="220"/>
      <c r="MUC2092" s="220"/>
      <c r="MUD2092" s="220"/>
      <c r="MUE2092" s="220"/>
      <c r="MUF2092" s="220"/>
      <c r="MUG2092" s="220"/>
      <c r="MUH2092" s="220"/>
      <c r="MUI2092" s="220"/>
      <c r="MUJ2092" s="220"/>
      <c r="MUK2092" s="220"/>
      <c r="MUL2092" s="220"/>
      <c r="MUM2092" s="220"/>
      <c r="MUN2092" s="220"/>
      <c r="MUO2092" s="220"/>
      <c r="MUP2092" s="220"/>
      <c r="MUQ2092" s="220"/>
      <c r="MUR2092" s="220"/>
      <c r="MUS2092" s="220"/>
      <c r="MUT2092" s="220"/>
      <c r="MUU2092" s="220"/>
      <c r="MUV2092" s="220"/>
      <c r="MUW2092" s="220"/>
      <c r="MUX2092" s="220"/>
      <c r="MUY2092" s="220"/>
      <c r="MUZ2092" s="220"/>
      <c r="MVA2092" s="220"/>
      <c r="MVB2092" s="220"/>
      <c r="MVC2092" s="220"/>
      <c r="MVD2092" s="220"/>
      <c r="MVE2092" s="220"/>
      <c r="MVF2092" s="220"/>
      <c r="MVG2092" s="220"/>
      <c r="MVH2092" s="220"/>
      <c r="MVI2092" s="220"/>
      <c r="MVJ2092" s="220"/>
      <c r="MVK2092" s="220"/>
      <c r="MVL2092" s="220"/>
      <c r="MVM2092" s="220"/>
      <c r="MVN2092" s="220"/>
      <c r="MVO2092" s="220"/>
      <c r="MVP2092" s="220"/>
      <c r="MVQ2092" s="220"/>
      <c r="MVR2092" s="220"/>
      <c r="MVS2092" s="220"/>
      <c r="MVT2092" s="220"/>
      <c r="MVU2092" s="220"/>
      <c r="MVV2092" s="220"/>
      <c r="MVW2092" s="220"/>
      <c r="MVX2092" s="220"/>
      <c r="MVY2092" s="220"/>
      <c r="MVZ2092" s="220"/>
      <c r="MWA2092" s="220"/>
      <c r="MWB2092" s="220"/>
      <c r="MWC2092" s="220"/>
      <c r="MWD2092" s="220"/>
      <c r="MWE2092" s="220"/>
      <c r="MWF2092" s="220"/>
      <c r="MWG2092" s="220"/>
      <c r="MWH2092" s="220"/>
      <c r="MWI2092" s="220"/>
      <c r="MWJ2092" s="220"/>
      <c r="MWK2092" s="220"/>
      <c r="MWL2092" s="220"/>
      <c r="MWM2092" s="220"/>
      <c r="MWN2092" s="220"/>
      <c r="MWO2092" s="220"/>
      <c r="MWP2092" s="220"/>
      <c r="MWQ2092" s="220"/>
      <c r="MWR2092" s="220"/>
      <c r="MWS2092" s="220"/>
      <c r="MWT2092" s="220"/>
      <c r="MWU2092" s="220"/>
      <c r="MWV2092" s="220"/>
      <c r="MWW2092" s="220"/>
      <c r="MWX2092" s="220"/>
      <c r="MWY2092" s="220"/>
      <c r="MWZ2092" s="220"/>
      <c r="MXA2092" s="220"/>
      <c r="MXB2092" s="220"/>
      <c r="MXC2092" s="220"/>
      <c r="MXD2092" s="220"/>
      <c r="MXE2092" s="220"/>
      <c r="MXF2092" s="220"/>
      <c r="MXG2092" s="220"/>
      <c r="MXH2092" s="220"/>
      <c r="MXI2092" s="220"/>
      <c r="MXJ2092" s="220"/>
      <c r="MXK2092" s="220"/>
      <c r="MXL2092" s="220"/>
      <c r="MXM2092" s="220"/>
      <c r="MXN2092" s="220"/>
      <c r="MXO2092" s="220"/>
      <c r="MXP2092" s="220"/>
      <c r="MXQ2092" s="220"/>
      <c r="MXR2092" s="220"/>
      <c r="MXS2092" s="220"/>
      <c r="MXT2092" s="220"/>
      <c r="MXU2092" s="220"/>
      <c r="MXV2092" s="220"/>
      <c r="MXW2092" s="220"/>
      <c r="MXX2092" s="220"/>
      <c r="MXY2092" s="220"/>
      <c r="MXZ2092" s="220"/>
      <c r="MYA2092" s="220"/>
      <c r="MYB2092" s="220"/>
      <c r="MYC2092" s="220"/>
      <c r="MYD2092" s="220"/>
      <c r="MYE2092" s="220"/>
      <c r="MYF2092" s="220"/>
      <c r="MYG2092" s="220"/>
      <c r="MYH2092" s="220"/>
      <c r="MYI2092" s="220"/>
      <c r="MYJ2092" s="220"/>
      <c r="MYK2092" s="220"/>
      <c r="MYL2092" s="220"/>
      <c r="MYM2092" s="220"/>
      <c r="MYN2092" s="220"/>
      <c r="MYO2092" s="220"/>
      <c r="MYP2092" s="220"/>
      <c r="MYQ2092" s="220"/>
      <c r="MYR2092" s="220"/>
      <c r="MYS2092" s="220"/>
      <c r="MYT2092" s="220"/>
      <c r="MYU2092" s="220"/>
      <c r="MYV2092" s="220"/>
      <c r="MYW2092" s="220"/>
      <c r="MYX2092" s="220"/>
      <c r="MYY2092" s="220"/>
      <c r="MYZ2092" s="220"/>
      <c r="MZA2092" s="220"/>
      <c r="MZB2092" s="220"/>
      <c r="MZC2092" s="220"/>
      <c r="MZD2092" s="220"/>
      <c r="MZE2092" s="220"/>
      <c r="MZF2092" s="220"/>
      <c r="MZG2092" s="220"/>
      <c r="MZH2092" s="220"/>
      <c r="MZI2092" s="220"/>
      <c r="MZJ2092" s="220"/>
      <c r="MZK2092" s="220"/>
      <c r="MZL2092" s="220"/>
      <c r="MZM2092" s="220"/>
      <c r="MZN2092" s="220"/>
      <c r="MZO2092" s="220"/>
      <c r="MZP2092" s="220"/>
      <c r="MZQ2092" s="220"/>
      <c r="MZR2092" s="220"/>
      <c r="MZS2092" s="220"/>
      <c r="MZT2092" s="220"/>
      <c r="MZU2092" s="220"/>
      <c r="MZV2092" s="220"/>
      <c r="MZW2092" s="220"/>
      <c r="MZX2092" s="220"/>
      <c r="MZY2092" s="220"/>
      <c r="MZZ2092" s="220"/>
      <c r="NAA2092" s="220"/>
      <c r="NAB2092" s="220"/>
      <c r="NAC2092" s="220"/>
      <c r="NAD2092" s="220"/>
      <c r="NAE2092" s="220"/>
      <c r="NAF2092" s="220"/>
      <c r="NAG2092" s="220"/>
      <c r="NAH2092" s="220"/>
      <c r="NAI2092" s="220"/>
      <c r="NAJ2092" s="220"/>
      <c r="NAK2092" s="220"/>
      <c r="NAL2092" s="220"/>
      <c r="NAM2092" s="220"/>
      <c r="NAN2092" s="220"/>
      <c r="NAO2092" s="220"/>
      <c r="NAP2092" s="220"/>
      <c r="NAQ2092" s="220"/>
      <c r="NAR2092" s="220"/>
      <c r="NAS2092" s="220"/>
      <c r="NAT2092" s="220"/>
      <c r="NAU2092" s="220"/>
      <c r="NAV2092" s="220"/>
      <c r="NAW2092" s="220"/>
      <c r="NAX2092" s="220"/>
      <c r="NAY2092" s="220"/>
      <c r="NAZ2092" s="220"/>
      <c r="NBA2092" s="220"/>
      <c r="NBB2092" s="220"/>
      <c r="NBC2092" s="220"/>
      <c r="NBD2092" s="220"/>
      <c r="NBE2092" s="220"/>
      <c r="NBF2092" s="220"/>
      <c r="NBG2092" s="220"/>
      <c r="NBH2092" s="220"/>
      <c r="NBI2092" s="220"/>
      <c r="NBJ2092" s="220"/>
      <c r="NBK2092" s="220"/>
      <c r="NBL2092" s="220"/>
      <c r="NBM2092" s="220"/>
      <c r="NBN2092" s="220"/>
      <c r="NBO2092" s="220"/>
      <c r="NBP2092" s="220"/>
      <c r="NBQ2092" s="220"/>
      <c r="NBR2092" s="220"/>
      <c r="NBS2092" s="220"/>
      <c r="NBT2092" s="220"/>
      <c r="NBU2092" s="220"/>
      <c r="NBV2092" s="220"/>
      <c r="NBW2092" s="220"/>
      <c r="NBX2092" s="220"/>
      <c r="NBY2092" s="220"/>
      <c r="NBZ2092" s="220"/>
      <c r="NCA2092" s="220"/>
      <c r="NCB2092" s="220"/>
      <c r="NCC2092" s="220"/>
      <c r="NCD2092" s="220"/>
      <c r="NCE2092" s="220"/>
      <c r="NCF2092" s="220"/>
      <c r="NCG2092" s="220"/>
      <c r="NCH2092" s="220"/>
      <c r="NCI2092" s="220"/>
      <c r="NCJ2092" s="220"/>
      <c r="NCK2092" s="220"/>
      <c r="NCL2092" s="220"/>
      <c r="NCM2092" s="220"/>
      <c r="NCN2092" s="220"/>
      <c r="NCO2092" s="220"/>
      <c r="NCP2092" s="220"/>
      <c r="NCQ2092" s="220"/>
      <c r="NCR2092" s="220"/>
      <c r="NCS2092" s="220"/>
      <c r="NCT2092" s="220"/>
      <c r="NCU2092" s="220"/>
      <c r="NCV2092" s="220"/>
      <c r="NCW2092" s="220"/>
      <c r="NCX2092" s="220"/>
      <c r="NCY2092" s="220"/>
      <c r="NCZ2092" s="220"/>
      <c r="NDA2092" s="220"/>
      <c r="NDB2092" s="220"/>
      <c r="NDC2092" s="220"/>
      <c r="NDD2092" s="220"/>
      <c r="NDE2092" s="220"/>
      <c r="NDF2092" s="220"/>
      <c r="NDG2092" s="220"/>
      <c r="NDH2092" s="220"/>
      <c r="NDI2092" s="220"/>
      <c r="NDJ2092" s="220"/>
      <c r="NDK2092" s="220"/>
      <c r="NDL2092" s="220"/>
      <c r="NDM2092" s="220"/>
      <c r="NDN2092" s="220"/>
      <c r="NDO2092" s="220"/>
      <c r="NDP2092" s="220"/>
      <c r="NDQ2092" s="220"/>
      <c r="NDR2092" s="220"/>
      <c r="NDS2092" s="220"/>
      <c r="NDT2092" s="220"/>
      <c r="NDU2092" s="220"/>
      <c r="NDV2092" s="220"/>
      <c r="NDW2092" s="220"/>
      <c r="NDX2092" s="220"/>
      <c r="NDY2092" s="220"/>
      <c r="NDZ2092" s="220"/>
      <c r="NEA2092" s="220"/>
      <c r="NEB2092" s="220"/>
      <c r="NEC2092" s="220"/>
      <c r="NED2092" s="220"/>
      <c r="NEE2092" s="220"/>
      <c r="NEF2092" s="220"/>
      <c r="NEG2092" s="220"/>
      <c r="NEH2092" s="220"/>
      <c r="NEI2092" s="220"/>
      <c r="NEJ2092" s="220"/>
      <c r="NEK2092" s="220"/>
      <c r="NEL2092" s="220"/>
      <c r="NEM2092" s="220"/>
      <c r="NEN2092" s="220"/>
      <c r="NEO2092" s="220"/>
      <c r="NEP2092" s="220"/>
      <c r="NEQ2092" s="220"/>
      <c r="NER2092" s="220"/>
      <c r="NES2092" s="220"/>
      <c r="NET2092" s="220"/>
      <c r="NEU2092" s="220"/>
      <c r="NEV2092" s="220"/>
      <c r="NEW2092" s="220"/>
      <c r="NEX2092" s="220"/>
      <c r="NEY2092" s="220"/>
      <c r="NEZ2092" s="220"/>
      <c r="NFA2092" s="220"/>
      <c r="NFB2092" s="220"/>
      <c r="NFC2092" s="220"/>
      <c r="NFD2092" s="220"/>
      <c r="NFE2092" s="220"/>
      <c r="NFF2092" s="220"/>
      <c r="NFG2092" s="220"/>
      <c r="NFH2092" s="220"/>
      <c r="NFI2092" s="220"/>
      <c r="NFJ2092" s="220"/>
      <c r="NFK2092" s="220"/>
      <c r="NFL2092" s="220"/>
      <c r="NFM2092" s="220"/>
      <c r="NFN2092" s="220"/>
      <c r="NFO2092" s="220"/>
      <c r="NFP2092" s="220"/>
      <c r="NFQ2092" s="220"/>
      <c r="NFR2092" s="220"/>
      <c r="NFS2092" s="220"/>
      <c r="NFT2092" s="220"/>
      <c r="NFU2092" s="220"/>
      <c r="NFV2092" s="220"/>
      <c r="NFW2092" s="220"/>
      <c r="NFX2092" s="220"/>
      <c r="NFY2092" s="220"/>
      <c r="NFZ2092" s="220"/>
      <c r="NGA2092" s="220"/>
      <c r="NGB2092" s="220"/>
      <c r="NGC2092" s="220"/>
      <c r="NGD2092" s="220"/>
      <c r="NGE2092" s="220"/>
      <c r="NGF2092" s="220"/>
      <c r="NGG2092" s="220"/>
      <c r="NGH2092" s="220"/>
      <c r="NGI2092" s="220"/>
      <c r="NGJ2092" s="220"/>
      <c r="NGK2092" s="220"/>
      <c r="NGL2092" s="220"/>
      <c r="NGM2092" s="220"/>
      <c r="NGN2092" s="220"/>
      <c r="NGO2092" s="220"/>
      <c r="NGP2092" s="220"/>
      <c r="NGQ2092" s="220"/>
      <c r="NGR2092" s="220"/>
      <c r="NGS2092" s="220"/>
      <c r="NGT2092" s="220"/>
      <c r="NGU2092" s="220"/>
      <c r="NGV2092" s="220"/>
      <c r="NGW2092" s="220"/>
      <c r="NGX2092" s="220"/>
      <c r="NGY2092" s="220"/>
      <c r="NGZ2092" s="220"/>
      <c r="NHA2092" s="220"/>
      <c r="NHB2092" s="220"/>
      <c r="NHC2092" s="220"/>
      <c r="NHD2092" s="220"/>
      <c r="NHE2092" s="220"/>
      <c r="NHF2092" s="220"/>
      <c r="NHG2092" s="220"/>
      <c r="NHH2092" s="220"/>
      <c r="NHI2092" s="220"/>
      <c r="NHJ2092" s="220"/>
      <c r="NHK2092" s="220"/>
      <c r="NHL2092" s="220"/>
      <c r="NHM2092" s="220"/>
      <c r="NHN2092" s="220"/>
      <c r="NHO2092" s="220"/>
      <c r="NHP2092" s="220"/>
      <c r="NHQ2092" s="220"/>
      <c r="NHR2092" s="220"/>
      <c r="NHS2092" s="220"/>
      <c r="NHT2092" s="220"/>
      <c r="NHU2092" s="220"/>
      <c r="NHV2092" s="220"/>
      <c r="NHW2092" s="220"/>
      <c r="NHX2092" s="220"/>
      <c r="NHY2092" s="220"/>
      <c r="NHZ2092" s="220"/>
      <c r="NIA2092" s="220"/>
      <c r="NIB2092" s="220"/>
      <c r="NIC2092" s="220"/>
      <c r="NID2092" s="220"/>
      <c r="NIE2092" s="220"/>
      <c r="NIF2092" s="220"/>
      <c r="NIG2092" s="220"/>
      <c r="NIH2092" s="220"/>
      <c r="NII2092" s="220"/>
      <c r="NIJ2092" s="220"/>
      <c r="NIK2092" s="220"/>
      <c r="NIL2092" s="220"/>
      <c r="NIM2092" s="220"/>
      <c r="NIN2092" s="220"/>
      <c r="NIO2092" s="220"/>
      <c r="NIP2092" s="220"/>
      <c r="NIQ2092" s="220"/>
      <c r="NIR2092" s="220"/>
      <c r="NIS2092" s="220"/>
      <c r="NIT2092" s="220"/>
      <c r="NIU2092" s="220"/>
      <c r="NIV2092" s="220"/>
      <c r="NIW2092" s="220"/>
      <c r="NIX2092" s="220"/>
      <c r="NIY2092" s="220"/>
      <c r="NIZ2092" s="220"/>
      <c r="NJA2092" s="220"/>
      <c r="NJB2092" s="220"/>
      <c r="NJC2092" s="220"/>
      <c r="NJD2092" s="220"/>
      <c r="NJE2092" s="220"/>
      <c r="NJF2092" s="220"/>
      <c r="NJG2092" s="220"/>
      <c r="NJH2092" s="220"/>
      <c r="NJI2092" s="220"/>
      <c r="NJJ2092" s="220"/>
      <c r="NJK2092" s="220"/>
      <c r="NJL2092" s="220"/>
      <c r="NJM2092" s="220"/>
      <c r="NJN2092" s="220"/>
      <c r="NJO2092" s="220"/>
      <c r="NJP2092" s="220"/>
      <c r="NJQ2092" s="220"/>
      <c r="NJR2092" s="220"/>
      <c r="NJS2092" s="220"/>
      <c r="NJT2092" s="220"/>
      <c r="NJU2092" s="220"/>
      <c r="NJV2092" s="220"/>
      <c r="NJW2092" s="220"/>
      <c r="NJX2092" s="220"/>
      <c r="NJY2092" s="220"/>
      <c r="NJZ2092" s="220"/>
      <c r="NKA2092" s="220"/>
      <c r="NKB2092" s="220"/>
      <c r="NKC2092" s="220"/>
      <c r="NKD2092" s="220"/>
      <c r="NKE2092" s="220"/>
      <c r="NKF2092" s="220"/>
      <c r="NKG2092" s="220"/>
      <c r="NKH2092" s="220"/>
      <c r="NKI2092" s="220"/>
      <c r="NKJ2092" s="220"/>
      <c r="NKK2092" s="220"/>
      <c r="NKL2092" s="220"/>
      <c r="NKM2092" s="220"/>
      <c r="NKN2092" s="220"/>
      <c r="NKO2092" s="220"/>
      <c r="NKP2092" s="220"/>
      <c r="NKQ2092" s="220"/>
      <c r="NKR2092" s="220"/>
      <c r="NKS2092" s="220"/>
      <c r="NKT2092" s="220"/>
      <c r="NKU2092" s="220"/>
      <c r="NKV2092" s="220"/>
      <c r="NKW2092" s="220"/>
      <c r="NKX2092" s="220"/>
      <c r="NKY2092" s="220"/>
      <c r="NKZ2092" s="220"/>
      <c r="NLA2092" s="220"/>
      <c r="NLB2092" s="220"/>
      <c r="NLC2092" s="220"/>
      <c r="NLD2092" s="220"/>
      <c r="NLE2092" s="220"/>
      <c r="NLF2092" s="220"/>
      <c r="NLG2092" s="220"/>
      <c r="NLH2092" s="220"/>
      <c r="NLI2092" s="220"/>
      <c r="NLJ2092" s="220"/>
      <c r="NLK2092" s="220"/>
      <c r="NLL2092" s="220"/>
      <c r="NLM2092" s="220"/>
      <c r="NLN2092" s="220"/>
      <c r="NLO2092" s="220"/>
      <c r="NLP2092" s="220"/>
      <c r="NLQ2092" s="220"/>
      <c r="NLR2092" s="220"/>
      <c r="NLS2092" s="220"/>
      <c r="NLT2092" s="220"/>
      <c r="NLU2092" s="220"/>
      <c r="NLV2092" s="220"/>
      <c r="NLW2092" s="220"/>
      <c r="NLX2092" s="220"/>
      <c r="NLY2092" s="220"/>
      <c r="NLZ2092" s="220"/>
      <c r="NMA2092" s="220"/>
      <c r="NMB2092" s="220"/>
      <c r="NMC2092" s="220"/>
      <c r="NMD2092" s="220"/>
      <c r="NME2092" s="220"/>
      <c r="NMF2092" s="220"/>
      <c r="NMG2092" s="220"/>
      <c r="NMH2092" s="220"/>
      <c r="NMI2092" s="220"/>
      <c r="NMJ2092" s="220"/>
      <c r="NMK2092" s="220"/>
      <c r="NML2092" s="220"/>
      <c r="NMM2092" s="220"/>
      <c r="NMN2092" s="220"/>
      <c r="NMO2092" s="220"/>
      <c r="NMP2092" s="220"/>
      <c r="NMQ2092" s="220"/>
      <c r="NMR2092" s="220"/>
      <c r="NMS2092" s="220"/>
      <c r="NMT2092" s="220"/>
      <c r="NMU2092" s="220"/>
      <c r="NMV2092" s="220"/>
      <c r="NMW2092" s="220"/>
      <c r="NMX2092" s="220"/>
      <c r="NMY2092" s="220"/>
      <c r="NMZ2092" s="220"/>
      <c r="NNA2092" s="220"/>
      <c r="NNB2092" s="220"/>
      <c r="NNC2092" s="220"/>
      <c r="NND2092" s="220"/>
      <c r="NNE2092" s="220"/>
      <c r="NNF2092" s="220"/>
      <c r="NNG2092" s="220"/>
      <c r="NNH2092" s="220"/>
      <c r="NNI2092" s="220"/>
      <c r="NNJ2092" s="220"/>
      <c r="NNK2092" s="220"/>
      <c r="NNL2092" s="220"/>
      <c r="NNM2092" s="220"/>
      <c r="NNN2092" s="220"/>
      <c r="NNO2092" s="220"/>
      <c r="NNP2092" s="220"/>
      <c r="NNQ2092" s="220"/>
      <c r="NNR2092" s="220"/>
      <c r="NNS2092" s="220"/>
      <c r="NNT2092" s="220"/>
      <c r="NNU2092" s="220"/>
      <c r="NNV2092" s="220"/>
      <c r="NNW2092" s="220"/>
      <c r="NNX2092" s="220"/>
      <c r="NNY2092" s="220"/>
      <c r="NNZ2092" s="220"/>
      <c r="NOA2092" s="220"/>
      <c r="NOB2092" s="220"/>
      <c r="NOC2092" s="220"/>
      <c r="NOD2092" s="220"/>
      <c r="NOE2092" s="220"/>
      <c r="NOF2092" s="220"/>
      <c r="NOG2092" s="220"/>
      <c r="NOH2092" s="220"/>
      <c r="NOI2092" s="220"/>
      <c r="NOJ2092" s="220"/>
      <c r="NOK2092" s="220"/>
      <c r="NOL2092" s="220"/>
      <c r="NOM2092" s="220"/>
      <c r="NON2092" s="220"/>
      <c r="NOO2092" s="220"/>
      <c r="NOP2092" s="220"/>
      <c r="NOQ2092" s="220"/>
      <c r="NOR2092" s="220"/>
      <c r="NOS2092" s="220"/>
      <c r="NOT2092" s="220"/>
      <c r="NOU2092" s="220"/>
      <c r="NOV2092" s="220"/>
      <c r="NOW2092" s="220"/>
      <c r="NOX2092" s="220"/>
      <c r="NOY2092" s="220"/>
      <c r="NOZ2092" s="220"/>
      <c r="NPA2092" s="220"/>
      <c r="NPB2092" s="220"/>
      <c r="NPC2092" s="220"/>
      <c r="NPD2092" s="220"/>
      <c r="NPE2092" s="220"/>
      <c r="NPF2092" s="220"/>
      <c r="NPG2092" s="220"/>
      <c r="NPH2092" s="220"/>
      <c r="NPI2092" s="220"/>
      <c r="NPJ2092" s="220"/>
      <c r="NPK2092" s="220"/>
      <c r="NPL2092" s="220"/>
      <c r="NPM2092" s="220"/>
      <c r="NPN2092" s="220"/>
      <c r="NPO2092" s="220"/>
      <c r="NPP2092" s="220"/>
      <c r="NPQ2092" s="220"/>
      <c r="NPR2092" s="220"/>
      <c r="NPS2092" s="220"/>
      <c r="NPT2092" s="220"/>
      <c r="NPU2092" s="220"/>
      <c r="NPV2092" s="220"/>
      <c r="NPW2092" s="220"/>
      <c r="NPX2092" s="220"/>
      <c r="NPY2092" s="220"/>
      <c r="NPZ2092" s="220"/>
      <c r="NQA2092" s="220"/>
      <c r="NQB2092" s="220"/>
      <c r="NQC2092" s="220"/>
      <c r="NQD2092" s="220"/>
      <c r="NQE2092" s="220"/>
      <c r="NQF2092" s="220"/>
      <c r="NQG2092" s="220"/>
      <c r="NQH2092" s="220"/>
      <c r="NQI2092" s="220"/>
      <c r="NQJ2092" s="220"/>
      <c r="NQK2092" s="220"/>
      <c r="NQL2092" s="220"/>
      <c r="NQM2092" s="220"/>
      <c r="NQN2092" s="220"/>
      <c r="NQO2092" s="220"/>
      <c r="NQP2092" s="220"/>
      <c r="NQQ2092" s="220"/>
      <c r="NQR2092" s="220"/>
      <c r="NQS2092" s="220"/>
      <c r="NQT2092" s="220"/>
      <c r="NQU2092" s="220"/>
      <c r="NQV2092" s="220"/>
      <c r="NQW2092" s="220"/>
      <c r="NQX2092" s="220"/>
      <c r="NQY2092" s="220"/>
      <c r="NQZ2092" s="220"/>
      <c r="NRA2092" s="220"/>
      <c r="NRB2092" s="220"/>
      <c r="NRC2092" s="220"/>
      <c r="NRD2092" s="220"/>
      <c r="NRE2092" s="220"/>
      <c r="NRF2092" s="220"/>
      <c r="NRG2092" s="220"/>
      <c r="NRH2092" s="220"/>
      <c r="NRI2092" s="220"/>
      <c r="NRJ2092" s="220"/>
      <c r="NRK2092" s="220"/>
      <c r="NRL2092" s="220"/>
      <c r="NRM2092" s="220"/>
      <c r="NRN2092" s="220"/>
      <c r="NRO2092" s="220"/>
      <c r="NRP2092" s="220"/>
      <c r="NRQ2092" s="220"/>
      <c r="NRR2092" s="220"/>
      <c r="NRS2092" s="220"/>
      <c r="NRT2092" s="220"/>
      <c r="NRU2092" s="220"/>
      <c r="NRV2092" s="220"/>
      <c r="NRW2092" s="220"/>
      <c r="NRX2092" s="220"/>
      <c r="NRY2092" s="220"/>
      <c r="NRZ2092" s="220"/>
      <c r="NSA2092" s="220"/>
      <c r="NSB2092" s="220"/>
      <c r="NSC2092" s="220"/>
      <c r="NSD2092" s="220"/>
      <c r="NSE2092" s="220"/>
      <c r="NSF2092" s="220"/>
      <c r="NSG2092" s="220"/>
      <c r="NSH2092" s="220"/>
      <c r="NSI2092" s="220"/>
      <c r="NSJ2092" s="220"/>
      <c r="NSK2092" s="220"/>
      <c r="NSL2092" s="220"/>
      <c r="NSM2092" s="220"/>
      <c r="NSN2092" s="220"/>
      <c r="NSO2092" s="220"/>
      <c r="NSP2092" s="220"/>
      <c r="NSQ2092" s="220"/>
      <c r="NSR2092" s="220"/>
      <c r="NSS2092" s="220"/>
      <c r="NST2092" s="220"/>
      <c r="NSU2092" s="220"/>
      <c r="NSV2092" s="220"/>
      <c r="NSW2092" s="220"/>
      <c r="NSX2092" s="220"/>
      <c r="NSY2092" s="220"/>
      <c r="NSZ2092" s="220"/>
      <c r="NTA2092" s="220"/>
      <c r="NTB2092" s="220"/>
      <c r="NTC2092" s="220"/>
      <c r="NTD2092" s="220"/>
      <c r="NTE2092" s="220"/>
      <c r="NTF2092" s="220"/>
      <c r="NTG2092" s="220"/>
      <c r="NTH2092" s="220"/>
      <c r="NTI2092" s="220"/>
      <c r="NTJ2092" s="220"/>
      <c r="NTK2092" s="220"/>
      <c r="NTL2092" s="220"/>
      <c r="NTM2092" s="220"/>
      <c r="NTN2092" s="220"/>
      <c r="NTO2092" s="220"/>
      <c r="NTP2092" s="220"/>
      <c r="NTQ2092" s="220"/>
      <c r="NTR2092" s="220"/>
      <c r="NTS2092" s="220"/>
      <c r="NTT2092" s="220"/>
      <c r="NTU2092" s="220"/>
      <c r="NTV2092" s="220"/>
      <c r="NTW2092" s="220"/>
      <c r="NTX2092" s="220"/>
      <c r="NTY2092" s="220"/>
      <c r="NTZ2092" s="220"/>
      <c r="NUA2092" s="220"/>
      <c r="NUB2092" s="220"/>
      <c r="NUC2092" s="220"/>
      <c r="NUD2092" s="220"/>
      <c r="NUE2092" s="220"/>
      <c r="NUF2092" s="220"/>
      <c r="NUG2092" s="220"/>
      <c r="NUH2092" s="220"/>
      <c r="NUI2092" s="220"/>
      <c r="NUJ2092" s="220"/>
      <c r="NUK2092" s="220"/>
      <c r="NUL2092" s="220"/>
      <c r="NUM2092" s="220"/>
      <c r="NUN2092" s="220"/>
      <c r="NUO2092" s="220"/>
      <c r="NUP2092" s="220"/>
      <c r="NUQ2092" s="220"/>
      <c r="NUR2092" s="220"/>
      <c r="NUS2092" s="220"/>
      <c r="NUT2092" s="220"/>
      <c r="NUU2092" s="220"/>
      <c r="NUV2092" s="220"/>
      <c r="NUW2092" s="220"/>
      <c r="NUX2092" s="220"/>
      <c r="NUY2092" s="220"/>
      <c r="NUZ2092" s="220"/>
      <c r="NVA2092" s="220"/>
      <c r="NVB2092" s="220"/>
      <c r="NVC2092" s="220"/>
      <c r="NVD2092" s="220"/>
      <c r="NVE2092" s="220"/>
      <c r="NVF2092" s="220"/>
      <c r="NVG2092" s="220"/>
      <c r="NVH2092" s="220"/>
      <c r="NVI2092" s="220"/>
      <c r="NVJ2092" s="220"/>
      <c r="NVK2092" s="220"/>
      <c r="NVL2092" s="220"/>
      <c r="NVM2092" s="220"/>
      <c r="NVN2092" s="220"/>
      <c r="NVO2092" s="220"/>
      <c r="NVP2092" s="220"/>
      <c r="NVQ2092" s="220"/>
      <c r="NVR2092" s="220"/>
      <c r="NVS2092" s="220"/>
      <c r="NVT2092" s="220"/>
      <c r="NVU2092" s="220"/>
      <c r="NVV2092" s="220"/>
      <c r="NVW2092" s="220"/>
      <c r="NVX2092" s="220"/>
      <c r="NVY2092" s="220"/>
      <c r="NVZ2092" s="220"/>
      <c r="NWA2092" s="220"/>
      <c r="NWB2092" s="220"/>
      <c r="NWC2092" s="220"/>
      <c r="NWD2092" s="220"/>
      <c r="NWE2092" s="220"/>
      <c r="NWF2092" s="220"/>
      <c r="NWG2092" s="220"/>
      <c r="NWH2092" s="220"/>
      <c r="NWI2092" s="220"/>
      <c r="NWJ2092" s="220"/>
      <c r="NWK2092" s="220"/>
      <c r="NWL2092" s="220"/>
      <c r="NWM2092" s="220"/>
      <c r="NWN2092" s="220"/>
      <c r="NWO2092" s="220"/>
      <c r="NWP2092" s="220"/>
      <c r="NWQ2092" s="220"/>
      <c r="NWR2092" s="220"/>
      <c r="NWS2092" s="220"/>
      <c r="NWT2092" s="220"/>
      <c r="NWU2092" s="220"/>
      <c r="NWV2092" s="220"/>
      <c r="NWW2092" s="220"/>
      <c r="NWX2092" s="220"/>
      <c r="NWY2092" s="220"/>
      <c r="NWZ2092" s="220"/>
      <c r="NXA2092" s="220"/>
      <c r="NXB2092" s="220"/>
      <c r="NXC2092" s="220"/>
      <c r="NXD2092" s="220"/>
      <c r="NXE2092" s="220"/>
      <c r="NXF2092" s="220"/>
      <c r="NXG2092" s="220"/>
      <c r="NXH2092" s="220"/>
      <c r="NXI2092" s="220"/>
      <c r="NXJ2092" s="220"/>
      <c r="NXK2092" s="220"/>
      <c r="NXL2092" s="220"/>
      <c r="NXM2092" s="220"/>
      <c r="NXN2092" s="220"/>
      <c r="NXO2092" s="220"/>
      <c r="NXP2092" s="220"/>
      <c r="NXQ2092" s="220"/>
      <c r="NXR2092" s="220"/>
      <c r="NXS2092" s="220"/>
      <c r="NXT2092" s="220"/>
      <c r="NXU2092" s="220"/>
      <c r="NXV2092" s="220"/>
      <c r="NXW2092" s="220"/>
      <c r="NXX2092" s="220"/>
      <c r="NXY2092" s="220"/>
      <c r="NXZ2092" s="220"/>
      <c r="NYA2092" s="220"/>
      <c r="NYB2092" s="220"/>
      <c r="NYC2092" s="220"/>
      <c r="NYD2092" s="220"/>
      <c r="NYE2092" s="220"/>
      <c r="NYF2092" s="220"/>
      <c r="NYG2092" s="220"/>
      <c r="NYH2092" s="220"/>
      <c r="NYI2092" s="220"/>
      <c r="NYJ2092" s="220"/>
      <c r="NYK2092" s="220"/>
      <c r="NYL2092" s="220"/>
      <c r="NYM2092" s="220"/>
      <c r="NYN2092" s="220"/>
      <c r="NYO2092" s="220"/>
      <c r="NYP2092" s="220"/>
      <c r="NYQ2092" s="220"/>
      <c r="NYR2092" s="220"/>
      <c r="NYS2092" s="220"/>
      <c r="NYT2092" s="220"/>
      <c r="NYU2092" s="220"/>
      <c r="NYV2092" s="220"/>
      <c r="NYW2092" s="220"/>
      <c r="NYX2092" s="220"/>
      <c r="NYY2092" s="220"/>
      <c r="NYZ2092" s="220"/>
      <c r="NZA2092" s="220"/>
      <c r="NZB2092" s="220"/>
      <c r="NZC2092" s="220"/>
      <c r="NZD2092" s="220"/>
      <c r="NZE2092" s="220"/>
      <c r="NZF2092" s="220"/>
      <c r="NZG2092" s="220"/>
      <c r="NZH2092" s="220"/>
      <c r="NZI2092" s="220"/>
      <c r="NZJ2092" s="220"/>
      <c r="NZK2092" s="220"/>
      <c r="NZL2092" s="220"/>
      <c r="NZM2092" s="220"/>
      <c r="NZN2092" s="220"/>
      <c r="NZO2092" s="220"/>
      <c r="NZP2092" s="220"/>
      <c r="NZQ2092" s="220"/>
      <c r="NZR2092" s="220"/>
      <c r="NZS2092" s="220"/>
      <c r="NZT2092" s="220"/>
      <c r="NZU2092" s="220"/>
      <c r="NZV2092" s="220"/>
      <c r="NZW2092" s="220"/>
      <c r="NZX2092" s="220"/>
      <c r="NZY2092" s="220"/>
      <c r="NZZ2092" s="220"/>
      <c r="OAA2092" s="220"/>
      <c r="OAB2092" s="220"/>
      <c r="OAC2092" s="220"/>
      <c r="OAD2092" s="220"/>
      <c r="OAE2092" s="220"/>
      <c r="OAF2092" s="220"/>
      <c r="OAG2092" s="220"/>
      <c r="OAH2092" s="220"/>
      <c r="OAI2092" s="220"/>
      <c r="OAJ2092" s="220"/>
      <c r="OAK2092" s="220"/>
      <c r="OAL2092" s="220"/>
      <c r="OAM2092" s="220"/>
      <c r="OAN2092" s="220"/>
      <c r="OAO2092" s="220"/>
      <c r="OAP2092" s="220"/>
      <c r="OAQ2092" s="220"/>
      <c r="OAR2092" s="220"/>
      <c r="OAS2092" s="220"/>
      <c r="OAT2092" s="220"/>
      <c r="OAU2092" s="220"/>
      <c r="OAV2092" s="220"/>
      <c r="OAW2092" s="220"/>
      <c r="OAX2092" s="220"/>
      <c r="OAY2092" s="220"/>
      <c r="OAZ2092" s="220"/>
      <c r="OBA2092" s="220"/>
      <c r="OBB2092" s="220"/>
      <c r="OBC2092" s="220"/>
      <c r="OBD2092" s="220"/>
      <c r="OBE2092" s="220"/>
      <c r="OBF2092" s="220"/>
      <c r="OBG2092" s="220"/>
      <c r="OBH2092" s="220"/>
      <c r="OBI2092" s="220"/>
      <c r="OBJ2092" s="220"/>
      <c r="OBK2092" s="220"/>
      <c r="OBL2092" s="220"/>
      <c r="OBM2092" s="220"/>
      <c r="OBN2092" s="220"/>
      <c r="OBO2092" s="220"/>
      <c r="OBP2092" s="220"/>
      <c r="OBQ2092" s="220"/>
      <c r="OBR2092" s="220"/>
      <c r="OBS2092" s="220"/>
      <c r="OBT2092" s="220"/>
      <c r="OBU2092" s="220"/>
      <c r="OBV2092" s="220"/>
      <c r="OBW2092" s="220"/>
      <c r="OBX2092" s="220"/>
      <c r="OBY2092" s="220"/>
      <c r="OBZ2092" s="220"/>
      <c r="OCA2092" s="220"/>
      <c r="OCB2092" s="220"/>
      <c r="OCC2092" s="220"/>
      <c r="OCD2092" s="220"/>
      <c r="OCE2092" s="220"/>
      <c r="OCF2092" s="220"/>
      <c r="OCG2092" s="220"/>
      <c r="OCH2092" s="220"/>
      <c r="OCI2092" s="220"/>
      <c r="OCJ2092" s="220"/>
      <c r="OCK2092" s="220"/>
      <c r="OCL2092" s="220"/>
      <c r="OCM2092" s="220"/>
      <c r="OCN2092" s="220"/>
      <c r="OCO2092" s="220"/>
      <c r="OCP2092" s="220"/>
      <c r="OCQ2092" s="220"/>
      <c r="OCR2092" s="220"/>
      <c r="OCS2092" s="220"/>
      <c r="OCT2092" s="220"/>
      <c r="OCU2092" s="220"/>
      <c r="OCV2092" s="220"/>
      <c r="OCW2092" s="220"/>
      <c r="OCX2092" s="220"/>
      <c r="OCY2092" s="220"/>
      <c r="OCZ2092" s="220"/>
      <c r="ODA2092" s="220"/>
      <c r="ODB2092" s="220"/>
      <c r="ODC2092" s="220"/>
      <c r="ODD2092" s="220"/>
      <c r="ODE2092" s="220"/>
      <c r="ODF2092" s="220"/>
      <c r="ODG2092" s="220"/>
      <c r="ODH2092" s="220"/>
      <c r="ODI2092" s="220"/>
      <c r="ODJ2092" s="220"/>
      <c r="ODK2092" s="220"/>
      <c r="ODL2092" s="220"/>
      <c r="ODM2092" s="220"/>
      <c r="ODN2092" s="220"/>
      <c r="ODO2092" s="220"/>
      <c r="ODP2092" s="220"/>
      <c r="ODQ2092" s="220"/>
      <c r="ODR2092" s="220"/>
      <c r="ODS2092" s="220"/>
      <c r="ODT2092" s="220"/>
      <c r="ODU2092" s="220"/>
      <c r="ODV2092" s="220"/>
      <c r="ODW2092" s="220"/>
      <c r="ODX2092" s="220"/>
      <c r="ODY2092" s="220"/>
      <c r="ODZ2092" s="220"/>
      <c r="OEA2092" s="220"/>
      <c r="OEB2092" s="220"/>
      <c r="OEC2092" s="220"/>
      <c r="OED2092" s="220"/>
      <c r="OEE2092" s="220"/>
      <c r="OEF2092" s="220"/>
      <c r="OEG2092" s="220"/>
      <c r="OEH2092" s="220"/>
      <c r="OEI2092" s="220"/>
      <c r="OEJ2092" s="220"/>
      <c r="OEK2092" s="220"/>
      <c r="OEL2092" s="220"/>
      <c r="OEM2092" s="220"/>
      <c r="OEN2092" s="220"/>
      <c r="OEO2092" s="220"/>
      <c r="OEP2092" s="220"/>
      <c r="OEQ2092" s="220"/>
      <c r="OER2092" s="220"/>
      <c r="OES2092" s="220"/>
      <c r="OET2092" s="220"/>
      <c r="OEU2092" s="220"/>
      <c r="OEV2092" s="220"/>
      <c r="OEW2092" s="220"/>
      <c r="OEX2092" s="220"/>
      <c r="OEY2092" s="220"/>
      <c r="OEZ2092" s="220"/>
      <c r="OFA2092" s="220"/>
      <c r="OFB2092" s="220"/>
      <c r="OFC2092" s="220"/>
      <c r="OFD2092" s="220"/>
      <c r="OFE2092" s="220"/>
      <c r="OFF2092" s="220"/>
      <c r="OFG2092" s="220"/>
      <c r="OFH2092" s="220"/>
      <c r="OFI2092" s="220"/>
      <c r="OFJ2092" s="220"/>
      <c r="OFK2092" s="220"/>
      <c r="OFL2092" s="220"/>
      <c r="OFM2092" s="220"/>
      <c r="OFN2092" s="220"/>
      <c r="OFO2092" s="220"/>
      <c r="OFP2092" s="220"/>
      <c r="OFQ2092" s="220"/>
      <c r="OFR2092" s="220"/>
      <c r="OFS2092" s="220"/>
      <c r="OFT2092" s="220"/>
      <c r="OFU2092" s="220"/>
      <c r="OFV2092" s="220"/>
      <c r="OFW2092" s="220"/>
      <c r="OFX2092" s="220"/>
      <c r="OFY2092" s="220"/>
      <c r="OFZ2092" s="220"/>
      <c r="OGA2092" s="220"/>
      <c r="OGB2092" s="220"/>
      <c r="OGC2092" s="220"/>
      <c r="OGD2092" s="220"/>
      <c r="OGE2092" s="220"/>
      <c r="OGF2092" s="220"/>
      <c r="OGG2092" s="220"/>
      <c r="OGH2092" s="220"/>
      <c r="OGI2092" s="220"/>
      <c r="OGJ2092" s="220"/>
      <c r="OGK2092" s="220"/>
      <c r="OGL2092" s="220"/>
      <c r="OGM2092" s="220"/>
      <c r="OGN2092" s="220"/>
      <c r="OGO2092" s="220"/>
      <c r="OGP2092" s="220"/>
      <c r="OGQ2092" s="220"/>
      <c r="OGR2092" s="220"/>
      <c r="OGS2092" s="220"/>
      <c r="OGT2092" s="220"/>
      <c r="OGU2092" s="220"/>
      <c r="OGV2092" s="220"/>
      <c r="OGW2092" s="220"/>
      <c r="OGX2092" s="220"/>
      <c r="OGY2092" s="220"/>
      <c r="OGZ2092" s="220"/>
      <c r="OHA2092" s="220"/>
      <c r="OHB2092" s="220"/>
      <c r="OHC2092" s="220"/>
      <c r="OHD2092" s="220"/>
      <c r="OHE2092" s="220"/>
      <c r="OHF2092" s="220"/>
      <c r="OHG2092" s="220"/>
      <c r="OHH2092" s="220"/>
      <c r="OHI2092" s="220"/>
      <c r="OHJ2092" s="220"/>
      <c r="OHK2092" s="220"/>
      <c r="OHL2092" s="220"/>
      <c r="OHM2092" s="220"/>
      <c r="OHN2092" s="220"/>
      <c r="OHO2092" s="220"/>
      <c r="OHP2092" s="220"/>
      <c r="OHQ2092" s="220"/>
      <c r="OHR2092" s="220"/>
      <c r="OHS2092" s="220"/>
      <c r="OHT2092" s="220"/>
      <c r="OHU2092" s="220"/>
      <c r="OHV2092" s="220"/>
      <c r="OHW2092" s="220"/>
      <c r="OHX2092" s="220"/>
      <c r="OHY2092" s="220"/>
      <c r="OHZ2092" s="220"/>
      <c r="OIA2092" s="220"/>
      <c r="OIB2092" s="220"/>
      <c r="OIC2092" s="220"/>
      <c r="OID2092" s="220"/>
      <c r="OIE2092" s="220"/>
      <c r="OIF2092" s="220"/>
      <c r="OIG2092" s="220"/>
      <c r="OIH2092" s="220"/>
      <c r="OII2092" s="220"/>
      <c r="OIJ2092" s="220"/>
      <c r="OIK2092" s="220"/>
      <c r="OIL2092" s="220"/>
      <c r="OIM2092" s="220"/>
      <c r="OIN2092" s="220"/>
      <c r="OIO2092" s="220"/>
      <c r="OIP2092" s="220"/>
      <c r="OIQ2092" s="220"/>
      <c r="OIR2092" s="220"/>
      <c r="OIS2092" s="220"/>
      <c r="OIT2092" s="220"/>
      <c r="OIU2092" s="220"/>
      <c r="OIV2092" s="220"/>
      <c r="OIW2092" s="220"/>
      <c r="OIX2092" s="220"/>
      <c r="OIY2092" s="220"/>
      <c r="OIZ2092" s="220"/>
      <c r="OJA2092" s="220"/>
      <c r="OJB2092" s="220"/>
      <c r="OJC2092" s="220"/>
      <c r="OJD2092" s="220"/>
      <c r="OJE2092" s="220"/>
      <c r="OJF2092" s="220"/>
      <c r="OJG2092" s="220"/>
      <c r="OJH2092" s="220"/>
      <c r="OJI2092" s="220"/>
      <c r="OJJ2092" s="220"/>
      <c r="OJK2092" s="220"/>
      <c r="OJL2092" s="220"/>
      <c r="OJM2092" s="220"/>
      <c r="OJN2092" s="220"/>
      <c r="OJO2092" s="220"/>
      <c r="OJP2092" s="220"/>
      <c r="OJQ2092" s="220"/>
      <c r="OJR2092" s="220"/>
      <c r="OJS2092" s="220"/>
      <c r="OJT2092" s="220"/>
      <c r="OJU2092" s="220"/>
      <c r="OJV2092" s="220"/>
      <c r="OJW2092" s="220"/>
      <c r="OJX2092" s="220"/>
      <c r="OJY2092" s="220"/>
      <c r="OJZ2092" s="220"/>
      <c r="OKA2092" s="220"/>
      <c r="OKB2092" s="220"/>
      <c r="OKC2092" s="220"/>
      <c r="OKD2092" s="220"/>
      <c r="OKE2092" s="220"/>
      <c r="OKF2092" s="220"/>
      <c r="OKG2092" s="220"/>
      <c r="OKH2092" s="220"/>
      <c r="OKI2092" s="220"/>
      <c r="OKJ2092" s="220"/>
      <c r="OKK2092" s="220"/>
      <c r="OKL2092" s="220"/>
      <c r="OKM2092" s="220"/>
      <c r="OKN2092" s="220"/>
      <c r="OKO2092" s="220"/>
      <c r="OKP2092" s="220"/>
      <c r="OKQ2092" s="220"/>
      <c r="OKR2092" s="220"/>
      <c r="OKS2092" s="220"/>
      <c r="OKT2092" s="220"/>
      <c r="OKU2092" s="220"/>
      <c r="OKV2092" s="220"/>
      <c r="OKW2092" s="220"/>
      <c r="OKX2092" s="220"/>
      <c r="OKY2092" s="220"/>
      <c r="OKZ2092" s="220"/>
      <c r="OLA2092" s="220"/>
      <c r="OLB2092" s="220"/>
      <c r="OLC2092" s="220"/>
      <c r="OLD2092" s="220"/>
      <c r="OLE2092" s="220"/>
      <c r="OLF2092" s="220"/>
      <c r="OLG2092" s="220"/>
      <c r="OLH2092" s="220"/>
      <c r="OLI2092" s="220"/>
      <c r="OLJ2092" s="220"/>
      <c r="OLK2092" s="220"/>
      <c r="OLL2092" s="220"/>
      <c r="OLM2092" s="220"/>
      <c r="OLN2092" s="220"/>
      <c r="OLO2092" s="220"/>
      <c r="OLP2092" s="220"/>
      <c r="OLQ2092" s="220"/>
      <c r="OLR2092" s="220"/>
      <c r="OLS2092" s="220"/>
      <c r="OLT2092" s="220"/>
      <c r="OLU2092" s="220"/>
      <c r="OLV2092" s="220"/>
      <c r="OLW2092" s="220"/>
      <c r="OLX2092" s="220"/>
      <c r="OLY2092" s="220"/>
      <c r="OLZ2092" s="220"/>
      <c r="OMA2092" s="220"/>
      <c r="OMB2092" s="220"/>
      <c r="OMC2092" s="220"/>
      <c r="OMD2092" s="220"/>
      <c r="OME2092" s="220"/>
      <c r="OMF2092" s="220"/>
      <c r="OMG2092" s="220"/>
      <c r="OMH2092" s="220"/>
      <c r="OMI2092" s="220"/>
      <c r="OMJ2092" s="220"/>
      <c r="OMK2092" s="220"/>
      <c r="OML2092" s="220"/>
      <c r="OMM2092" s="220"/>
      <c r="OMN2092" s="220"/>
      <c r="OMO2092" s="220"/>
      <c r="OMP2092" s="220"/>
      <c r="OMQ2092" s="220"/>
      <c r="OMR2092" s="220"/>
      <c r="OMS2092" s="220"/>
      <c r="OMT2092" s="220"/>
      <c r="OMU2092" s="220"/>
      <c r="OMV2092" s="220"/>
      <c r="OMW2092" s="220"/>
      <c r="OMX2092" s="220"/>
      <c r="OMY2092" s="220"/>
      <c r="OMZ2092" s="220"/>
      <c r="ONA2092" s="220"/>
      <c r="ONB2092" s="220"/>
      <c r="ONC2092" s="220"/>
      <c r="OND2092" s="220"/>
      <c r="ONE2092" s="220"/>
      <c r="ONF2092" s="220"/>
      <c r="ONG2092" s="220"/>
      <c r="ONH2092" s="220"/>
      <c r="ONI2092" s="220"/>
      <c r="ONJ2092" s="220"/>
      <c r="ONK2092" s="220"/>
      <c r="ONL2092" s="220"/>
      <c r="ONM2092" s="220"/>
      <c r="ONN2092" s="220"/>
      <c r="ONO2092" s="220"/>
      <c r="ONP2092" s="220"/>
      <c r="ONQ2092" s="220"/>
      <c r="ONR2092" s="220"/>
      <c r="ONS2092" s="220"/>
      <c r="ONT2092" s="220"/>
      <c r="ONU2092" s="220"/>
      <c r="ONV2092" s="220"/>
      <c r="ONW2092" s="220"/>
      <c r="ONX2092" s="220"/>
      <c r="ONY2092" s="220"/>
      <c r="ONZ2092" s="220"/>
      <c r="OOA2092" s="220"/>
      <c r="OOB2092" s="220"/>
      <c r="OOC2092" s="220"/>
      <c r="OOD2092" s="220"/>
      <c r="OOE2092" s="220"/>
      <c r="OOF2092" s="220"/>
      <c r="OOG2092" s="220"/>
      <c r="OOH2092" s="220"/>
      <c r="OOI2092" s="220"/>
      <c r="OOJ2092" s="220"/>
      <c r="OOK2092" s="220"/>
      <c r="OOL2092" s="220"/>
      <c r="OOM2092" s="220"/>
      <c r="OON2092" s="220"/>
      <c r="OOO2092" s="220"/>
      <c r="OOP2092" s="220"/>
      <c r="OOQ2092" s="220"/>
      <c r="OOR2092" s="220"/>
      <c r="OOS2092" s="220"/>
      <c r="OOT2092" s="220"/>
      <c r="OOU2092" s="220"/>
      <c r="OOV2092" s="220"/>
      <c r="OOW2092" s="220"/>
      <c r="OOX2092" s="220"/>
      <c r="OOY2092" s="220"/>
      <c r="OOZ2092" s="220"/>
      <c r="OPA2092" s="220"/>
      <c r="OPB2092" s="220"/>
      <c r="OPC2092" s="220"/>
      <c r="OPD2092" s="220"/>
      <c r="OPE2092" s="220"/>
      <c r="OPF2092" s="220"/>
      <c r="OPG2092" s="220"/>
      <c r="OPH2092" s="220"/>
      <c r="OPI2092" s="220"/>
      <c r="OPJ2092" s="220"/>
      <c r="OPK2092" s="220"/>
      <c r="OPL2092" s="220"/>
      <c r="OPM2092" s="220"/>
      <c r="OPN2092" s="220"/>
      <c r="OPO2092" s="220"/>
      <c r="OPP2092" s="220"/>
      <c r="OPQ2092" s="220"/>
      <c r="OPR2092" s="220"/>
      <c r="OPS2092" s="220"/>
      <c r="OPT2092" s="220"/>
      <c r="OPU2092" s="220"/>
      <c r="OPV2092" s="220"/>
      <c r="OPW2092" s="220"/>
      <c r="OPX2092" s="220"/>
      <c r="OPY2092" s="220"/>
      <c r="OPZ2092" s="220"/>
      <c r="OQA2092" s="220"/>
      <c r="OQB2092" s="220"/>
      <c r="OQC2092" s="220"/>
      <c r="OQD2092" s="220"/>
      <c r="OQE2092" s="220"/>
      <c r="OQF2092" s="220"/>
      <c r="OQG2092" s="220"/>
      <c r="OQH2092" s="220"/>
      <c r="OQI2092" s="220"/>
      <c r="OQJ2092" s="220"/>
      <c r="OQK2092" s="220"/>
      <c r="OQL2092" s="220"/>
      <c r="OQM2092" s="220"/>
      <c r="OQN2092" s="220"/>
      <c r="OQO2092" s="220"/>
      <c r="OQP2092" s="220"/>
      <c r="OQQ2092" s="220"/>
      <c r="OQR2092" s="220"/>
      <c r="OQS2092" s="220"/>
      <c r="OQT2092" s="220"/>
      <c r="OQU2092" s="220"/>
      <c r="OQV2092" s="220"/>
      <c r="OQW2092" s="220"/>
      <c r="OQX2092" s="220"/>
      <c r="OQY2092" s="220"/>
      <c r="OQZ2092" s="220"/>
      <c r="ORA2092" s="220"/>
      <c r="ORB2092" s="220"/>
      <c r="ORC2092" s="220"/>
      <c r="ORD2092" s="220"/>
      <c r="ORE2092" s="220"/>
      <c r="ORF2092" s="220"/>
      <c r="ORG2092" s="220"/>
      <c r="ORH2092" s="220"/>
      <c r="ORI2092" s="220"/>
      <c r="ORJ2092" s="220"/>
      <c r="ORK2092" s="220"/>
      <c r="ORL2092" s="220"/>
      <c r="ORM2092" s="220"/>
      <c r="ORN2092" s="220"/>
      <c r="ORO2092" s="220"/>
      <c r="ORP2092" s="220"/>
      <c r="ORQ2092" s="220"/>
      <c r="ORR2092" s="220"/>
      <c r="ORS2092" s="220"/>
      <c r="ORT2092" s="220"/>
      <c r="ORU2092" s="220"/>
      <c r="ORV2092" s="220"/>
      <c r="ORW2092" s="220"/>
      <c r="ORX2092" s="220"/>
      <c r="ORY2092" s="220"/>
      <c r="ORZ2092" s="220"/>
      <c r="OSA2092" s="220"/>
      <c r="OSB2092" s="220"/>
      <c r="OSC2092" s="220"/>
      <c r="OSD2092" s="220"/>
      <c r="OSE2092" s="220"/>
      <c r="OSF2092" s="220"/>
      <c r="OSG2092" s="220"/>
      <c r="OSH2092" s="220"/>
      <c r="OSI2092" s="220"/>
      <c r="OSJ2092" s="220"/>
      <c r="OSK2092" s="220"/>
      <c r="OSL2092" s="220"/>
      <c r="OSM2092" s="220"/>
      <c r="OSN2092" s="220"/>
      <c r="OSO2092" s="220"/>
      <c r="OSP2092" s="220"/>
      <c r="OSQ2092" s="220"/>
      <c r="OSR2092" s="220"/>
      <c r="OSS2092" s="220"/>
      <c r="OST2092" s="220"/>
      <c r="OSU2092" s="220"/>
      <c r="OSV2092" s="220"/>
      <c r="OSW2092" s="220"/>
      <c r="OSX2092" s="220"/>
      <c r="OSY2092" s="220"/>
      <c r="OSZ2092" s="220"/>
      <c r="OTA2092" s="220"/>
      <c r="OTB2092" s="220"/>
      <c r="OTC2092" s="220"/>
      <c r="OTD2092" s="220"/>
      <c r="OTE2092" s="220"/>
      <c r="OTF2092" s="220"/>
      <c r="OTG2092" s="220"/>
      <c r="OTH2092" s="220"/>
      <c r="OTI2092" s="220"/>
      <c r="OTJ2092" s="220"/>
      <c r="OTK2092" s="220"/>
      <c r="OTL2092" s="220"/>
      <c r="OTM2092" s="220"/>
      <c r="OTN2092" s="220"/>
      <c r="OTO2092" s="220"/>
      <c r="OTP2092" s="220"/>
      <c r="OTQ2092" s="220"/>
      <c r="OTR2092" s="220"/>
      <c r="OTS2092" s="220"/>
      <c r="OTT2092" s="220"/>
      <c r="OTU2092" s="220"/>
      <c r="OTV2092" s="220"/>
      <c r="OTW2092" s="220"/>
      <c r="OTX2092" s="220"/>
      <c r="OTY2092" s="220"/>
      <c r="OTZ2092" s="220"/>
      <c r="OUA2092" s="220"/>
      <c r="OUB2092" s="220"/>
      <c r="OUC2092" s="220"/>
      <c r="OUD2092" s="220"/>
      <c r="OUE2092" s="220"/>
      <c r="OUF2092" s="220"/>
      <c r="OUG2092" s="220"/>
      <c r="OUH2092" s="220"/>
      <c r="OUI2092" s="220"/>
      <c r="OUJ2092" s="220"/>
      <c r="OUK2092" s="220"/>
      <c r="OUL2092" s="220"/>
      <c r="OUM2092" s="220"/>
      <c r="OUN2092" s="220"/>
      <c r="OUO2092" s="220"/>
      <c r="OUP2092" s="220"/>
      <c r="OUQ2092" s="220"/>
      <c r="OUR2092" s="220"/>
      <c r="OUS2092" s="220"/>
      <c r="OUT2092" s="220"/>
      <c r="OUU2092" s="220"/>
      <c r="OUV2092" s="220"/>
      <c r="OUW2092" s="220"/>
      <c r="OUX2092" s="220"/>
      <c r="OUY2092" s="220"/>
      <c r="OUZ2092" s="220"/>
      <c r="OVA2092" s="220"/>
      <c r="OVB2092" s="220"/>
      <c r="OVC2092" s="220"/>
      <c r="OVD2092" s="220"/>
      <c r="OVE2092" s="220"/>
      <c r="OVF2092" s="220"/>
      <c r="OVG2092" s="220"/>
      <c r="OVH2092" s="220"/>
      <c r="OVI2092" s="220"/>
      <c r="OVJ2092" s="220"/>
      <c r="OVK2092" s="220"/>
      <c r="OVL2092" s="220"/>
      <c r="OVM2092" s="220"/>
      <c r="OVN2092" s="220"/>
      <c r="OVO2092" s="220"/>
      <c r="OVP2092" s="220"/>
      <c r="OVQ2092" s="220"/>
      <c r="OVR2092" s="220"/>
      <c r="OVS2092" s="220"/>
      <c r="OVT2092" s="220"/>
      <c r="OVU2092" s="220"/>
      <c r="OVV2092" s="220"/>
      <c r="OVW2092" s="220"/>
      <c r="OVX2092" s="220"/>
      <c r="OVY2092" s="220"/>
      <c r="OVZ2092" s="220"/>
      <c r="OWA2092" s="220"/>
      <c r="OWB2092" s="220"/>
      <c r="OWC2092" s="220"/>
      <c r="OWD2092" s="220"/>
      <c r="OWE2092" s="220"/>
      <c r="OWF2092" s="220"/>
      <c r="OWG2092" s="220"/>
      <c r="OWH2092" s="220"/>
      <c r="OWI2092" s="220"/>
      <c r="OWJ2092" s="220"/>
      <c r="OWK2092" s="220"/>
      <c r="OWL2092" s="220"/>
      <c r="OWM2092" s="220"/>
      <c r="OWN2092" s="220"/>
      <c r="OWO2092" s="220"/>
      <c r="OWP2092" s="220"/>
      <c r="OWQ2092" s="220"/>
      <c r="OWR2092" s="220"/>
      <c r="OWS2092" s="220"/>
      <c r="OWT2092" s="220"/>
      <c r="OWU2092" s="220"/>
      <c r="OWV2092" s="220"/>
      <c r="OWW2092" s="220"/>
      <c r="OWX2092" s="220"/>
      <c r="OWY2092" s="220"/>
      <c r="OWZ2092" s="220"/>
      <c r="OXA2092" s="220"/>
      <c r="OXB2092" s="220"/>
      <c r="OXC2092" s="220"/>
      <c r="OXD2092" s="220"/>
      <c r="OXE2092" s="220"/>
      <c r="OXF2092" s="220"/>
      <c r="OXG2092" s="220"/>
      <c r="OXH2092" s="220"/>
      <c r="OXI2092" s="220"/>
      <c r="OXJ2092" s="220"/>
      <c r="OXK2092" s="220"/>
      <c r="OXL2092" s="220"/>
      <c r="OXM2092" s="220"/>
      <c r="OXN2092" s="220"/>
      <c r="OXO2092" s="220"/>
      <c r="OXP2092" s="220"/>
      <c r="OXQ2092" s="220"/>
      <c r="OXR2092" s="220"/>
      <c r="OXS2092" s="220"/>
      <c r="OXT2092" s="220"/>
      <c r="OXU2092" s="220"/>
      <c r="OXV2092" s="220"/>
      <c r="OXW2092" s="220"/>
      <c r="OXX2092" s="220"/>
      <c r="OXY2092" s="220"/>
      <c r="OXZ2092" s="220"/>
      <c r="OYA2092" s="220"/>
      <c r="OYB2092" s="220"/>
      <c r="OYC2092" s="220"/>
      <c r="OYD2092" s="220"/>
      <c r="OYE2092" s="220"/>
      <c r="OYF2092" s="220"/>
      <c r="OYG2092" s="220"/>
      <c r="OYH2092" s="220"/>
      <c r="OYI2092" s="220"/>
      <c r="OYJ2092" s="220"/>
      <c r="OYK2092" s="220"/>
      <c r="OYL2092" s="220"/>
      <c r="OYM2092" s="220"/>
      <c r="OYN2092" s="220"/>
      <c r="OYO2092" s="220"/>
      <c r="OYP2092" s="220"/>
      <c r="OYQ2092" s="220"/>
      <c r="OYR2092" s="220"/>
      <c r="OYS2092" s="220"/>
      <c r="OYT2092" s="220"/>
      <c r="OYU2092" s="220"/>
      <c r="OYV2092" s="220"/>
      <c r="OYW2092" s="220"/>
      <c r="OYX2092" s="220"/>
      <c r="OYY2092" s="220"/>
      <c r="OYZ2092" s="220"/>
      <c r="OZA2092" s="220"/>
      <c r="OZB2092" s="220"/>
      <c r="OZC2092" s="220"/>
      <c r="OZD2092" s="220"/>
      <c r="OZE2092" s="220"/>
      <c r="OZF2092" s="220"/>
      <c r="OZG2092" s="220"/>
      <c r="OZH2092" s="220"/>
      <c r="OZI2092" s="220"/>
      <c r="OZJ2092" s="220"/>
      <c r="OZK2092" s="220"/>
      <c r="OZL2092" s="220"/>
      <c r="OZM2092" s="220"/>
      <c r="OZN2092" s="220"/>
      <c r="OZO2092" s="220"/>
      <c r="OZP2092" s="220"/>
      <c r="OZQ2092" s="220"/>
      <c r="OZR2092" s="220"/>
      <c r="OZS2092" s="220"/>
      <c r="OZT2092" s="220"/>
      <c r="OZU2092" s="220"/>
      <c r="OZV2092" s="220"/>
      <c r="OZW2092" s="220"/>
      <c r="OZX2092" s="220"/>
      <c r="OZY2092" s="220"/>
      <c r="OZZ2092" s="220"/>
      <c r="PAA2092" s="220"/>
      <c r="PAB2092" s="220"/>
      <c r="PAC2092" s="220"/>
      <c r="PAD2092" s="220"/>
      <c r="PAE2092" s="220"/>
      <c r="PAF2092" s="220"/>
      <c r="PAG2092" s="220"/>
      <c r="PAH2092" s="220"/>
      <c r="PAI2092" s="220"/>
      <c r="PAJ2092" s="220"/>
      <c r="PAK2092" s="220"/>
      <c r="PAL2092" s="220"/>
      <c r="PAM2092" s="220"/>
      <c r="PAN2092" s="220"/>
      <c r="PAO2092" s="220"/>
      <c r="PAP2092" s="220"/>
      <c r="PAQ2092" s="220"/>
      <c r="PAR2092" s="220"/>
      <c r="PAS2092" s="220"/>
      <c r="PAT2092" s="220"/>
      <c r="PAU2092" s="220"/>
      <c r="PAV2092" s="220"/>
      <c r="PAW2092" s="220"/>
      <c r="PAX2092" s="220"/>
      <c r="PAY2092" s="220"/>
      <c r="PAZ2092" s="220"/>
      <c r="PBA2092" s="220"/>
      <c r="PBB2092" s="220"/>
      <c r="PBC2092" s="220"/>
      <c r="PBD2092" s="220"/>
      <c r="PBE2092" s="220"/>
      <c r="PBF2092" s="220"/>
      <c r="PBG2092" s="220"/>
      <c r="PBH2092" s="220"/>
      <c r="PBI2092" s="220"/>
      <c r="PBJ2092" s="220"/>
      <c r="PBK2092" s="220"/>
      <c r="PBL2092" s="220"/>
      <c r="PBM2092" s="220"/>
      <c r="PBN2092" s="220"/>
      <c r="PBO2092" s="220"/>
      <c r="PBP2092" s="220"/>
      <c r="PBQ2092" s="220"/>
      <c r="PBR2092" s="220"/>
      <c r="PBS2092" s="220"/>
      <c r="PBT2092" s="220"/>
      <c r="PBU2092" s="220"/>
      <c r="PBV2092" s="220"/>
      <c r="PBW2092" s="220"/>
      <c r="PBX2092" s="220"/>
      <c r="PBY2092" s="220"/>
      <c r="PBZ2092" s="220"/>
      <c r="PCA2092" s="220"/>
      <c r="PCB2092" s="220"/>
      <c r="PCC2092" s="220"/>
      <c r="PCD2092" s="220"/>
      <c r="PCE2092" s="220"/>
      <c r="PCF2092" s="220"/>
      <c r="PCG2092" s="220"/>
      <c r="PCH2092" s="220"/>
      <c r="PCI2092" s="220"/>
      <c r="PCJ2092" s="220"/>
      <c r="PCK2092" s="220"/>
      <c r="PCL2092" s="220"/>
      <c r="PCM2092" s="220"/>
      <c r="PCN2092" s="220"/>
      <c r="PCO2092" s="220"/>
      <c r="PCP2092" s="220"/>
      <c r="PCQ2092" s="220"/>
      <c r="PCR2092" s="220"/>
      <c r="PCS2092" s="220"/>
      <c r="PCT2092" s="220"/>
      <c r="PCU2092" s="220"/>
      <c r="PCV2092" s="220"/>
      <c r="PCW2092" s="220"/>
      <c r="PCX2092" s="220"/>
      <c r="PCY2092" s="220"/>
      <c r="PCZ2092" s="220"/>
      <c r="PDA2092" s="220"/>
      <c r="PDB2092" s="220"/>
      <c r="PDC2092" s="220"/>
      <c r="PDD2092" s="220"/>
      <c r="PDE2092" s="220"/>
      <c r="PDF2092" s="220"/>
      <c r="PDG2092" s="220"/>
      <c r="PDH2092" s="220"/>
      <c r="PDI2092" s="220"/>
      <c r="PDJ2092" s="220"/>
      <c r="PDK2092" s="220"/>
      <c r="PDL2092" s="220"/>
      <c r="PDM2092" s="220"/>
      <c r="PDN2092" s="220"/>
      <c r="PDO2092" s="220"/>
      <c r="PDP2092" s="220"/>
      <c r="PDQ2092" s="220"/>
      <c r="PDR2092" s="220"/>
      <c r="PDS2092" s="220"/>
      <c r="PDT2092" s="220"/>
      <c r="PDU2092" s="220"/>
      <c r="PDV2092" s="220"/>
      <c r="PDW2092" s="220"/>
      <c r="PDX2092" s="220"/>
      <c r="PDY2092" s="220"/>
      <c r="PDZ2092" s="220"/>
      <c r="PEA2092" s="220"/>
      <c r="PEB2092" s="220"/>
      <c r="PEC2092" s="220"/>
      <c r="PED2092" s="220"/>
      <c r="PEE2092" s="220"/>
      <c r="PEF2092" s="220"/>
      <c r="PEG2092" s="220"/>
      <c r="PEH2092" s="220"/>
      <c r="PEI2092" s="220"/>
      <c r="PEJ2092" s="220"/>
      <c r="PEK2092" s="220"/>
      <c r="PEL2092" s="220"/>
      <c r="PEM2092" s="220"/>
      <c r="PEN2092" s="220"/>
      <c r="PEO2092" s="220"/>
      <c r="PEP2092" s="220"/>
      <c r="PEQ2092" s="220"/>
      <c r="PER2092" s="220"/>
      <c r="PES2092" s="220"/>
      <c r="PET2092" s="220"/>
      <c r="PEU2092" s="220"/>
      <c r="PEV2092" s="220"/>
      <c r="PEW2092" s="220"/>
      <c r="PEX2092" s="220"/>
      <c r="PEY2092" s="220"/>
      <c r="PEZ2092" s="220"/>
      <c r="PFA2092" s="220"/>
      <c r="PFB2092" s="220"/>
      <c r="PFC2092" s="220"/>
      <c r="PFD2092" s="220"/>
      <c r="PFE2092" s="220"/>
      <c r="PFF2092" s="220"/>
      <c r="PFG2092" s="220"/>
      <c r="PFH2092" s="220"/>
      <c r="PFI2092" s="220"/>
      <c r="PFJ2092" s="220"/>
      <c r="PFK2092" s="220"/>
      <c r="PFL2092" s="220"/>
      <c r="PFM2092" s="220"/>
      <c r="PFN2092" s="220"/>
      <c r="PFO2092" s="220"/>
      <c r="PFP2092" s="220"/>
      <c r="PFQ2092" s="220"/>
      <c r="PFR2092" s="220"/>
      <c r="PFS2092" s="220"/>
      <c r="PFT2092" s="220"/>
      <c r="PFU2092" s="220"/>
      <c r="PFV2092" s="220"/>
      <c r="PFW2092" s="220"/>
      <c r="PFX2092" s="220"/>
      <c r="PFY2092" s="220"/>
      <c r="PFZ2092" s="220"/>
      <c r="PGA2092" s="220"/>
      <c r="PGB2092" s="220"/>
      <c r="PGC2092" s="220"/>
      <c r="PGD2092" s="220"/>
      <c r="PGE2092" s="220"/>
      <c r="PGF2092" s="220"/>
      <c r="PGG2092" s="220"/>
      <c r="PGH2092" s="220"/>
      <c r="PGI2092" s="220"/>
      <c r="PGJ2092" s="220"/>
      <c r="PGK2092" s="220"/>
      <c r="PGL2092" s="220"/>
      <c r="PGM2092" s="220"/>
      <c r="PGN2092" s="220"/>
      <c r="PGO2092" s="220"/>
      <c r="PGP2092" s="220"/>
      <c r="PGQ2092" s="220"/>
      <c r="PGR2092" s="220"/>
      <c r="PGS2092" s="220"/>
      <c r="PGT2092" s="220"/>
      <c r="PGU2092" s="220"/>
      <c r="PGV2092" s="220"/>
      <c r="PGW2092" s="220"/>
      <c r="PGX2092" s="220"/>
      <c r="PGY2092" s="220"/>
      <c r="PGZ2092" s="220"/>
      <c r="PHA2092" s="220"/>
      <c r="PHB2092" s="220"/>
      <c r="PHC2092" s="220"/>
      <c r="PHD2092" s="220"/>
      <c r="PHE2092" s="220"/>
      <c r="PHF2092" s="220"/>
      <c r="PHG2092" s="220"/>
      <c r="PHH2092" s="220"/>
      <c r="PHI2092" s="220"/>
      <c r="PHJ2092" s="220"/>
      <c r="PHK2092" s="220"/>
      <c r="PHL2092" s="220"/>
      <c r="PHM2092" s="220"/>
      <c r="PHN2092" s="220"/>
      <c r="PHO2092" s="220"/>
      <c r="PHP2092" s="220"/>
      <c r="PHQ2092" s="220"/>
      <c r="PHR2092" s="220"/>
      <c r="PHS2092" s="220"/>
      <c r="PHT2092" s="220"/>
      <c r="PHU2092" s="220"/>
      <c r="PHV2092" s="220"/>
      <c r="PHW2092" s="220"/>
      <c r="PHX2092" s="220"/>
      <c r="PHY2092" s="220"/>
      <c r="PHZ2092" s="220"/>
      <c r="PIA2092" s="220"/>
      <c r="PIB2092" s="220"/>
      <c r="PIC2092" s="220"/>
      <c r="PID2092" s="220"/>
      <c r="PIE2092" s="220"/>
      <c r="PIF2092" s="220"/>
      <c r="PIG2092" s="220"/>
      <c r="PIH2092" s="220"/>
      <c r="PII2092" s="220"/>
      <c r="PIJ2092" s="220"/>
      <c r="PIK2092" s="220"/>
      <c r="PIL2092" s="220"/>
      <c r="PIM2092" s="220"/>
      <c r="PIN2092" s="220"/>
      <c r="PIO2092" s="220"/>
      <c r="PIP2092" s="220"/>
      <c r="PIQ2092" s="220"/>
      <c r="PIR2092" s="220"/>
      <c r="PIS2092" s="220"/>
      <c r="PIT2092" s="220"/>
      <c r="PIU2092" s="220"/>
      <c r="PIV2092" s="220"/>
      <c r="PIW2092" s="220"/>
      <c r="PIX2092" s="220"/>
      <c r="PIY2092" s="220"/>
      <c r="PIZ2092" s="220"/>
      <c r="PJA2092" s="220"/>
      <c r="PJB2092" s="220"/>
      <c r="PJC2092" s="220"/>
      <c r="PJD2092" s="220"/>
      <c r="PJE2092" s="220"/>
      <c r="PJF2092" s="220"/>
      <c r="PJG2092" s="220"/>
      <c r="PJH2092" s="220"/>
      <c r="PJI2092" s="220"/>
      <c r="PJJ2092" s="220"/>
      <c r="PJK2092" s="220"/>
      <c r="PJL2092" s="220"/>
      <c r="PJM2092" s="220"/>
      <c r="PJN2092" s="220"/>
      <c r="PJO2092" s="220"/>
      <c r="PJP2092" s="220"/>
      <c r="PJQ2092" s="220"/>
      <c r="PJR2092" s="220"/>
      <c r="PJS2092" s="220"/>
      <c r="PJT2092" s="220"/>
      <c r="PJU2092" s="220"/>
      <c r="PJV2092" s="220"/>
      <c r="PJW2092" s="220"/>
      <c r="PJX2092" s="220"/>
      <c r="PJY2092" s="220"/>
      <c r="PJZ2092" s="220"/>
      <c r="PKA2092" s="220"/>
      <c r="PKB2092" s="220"/>
      <c r="PKC2092" s="220"/>
      <c r="PKD2092" s="220"/>
      <c r="PKE2092" s="220"/>
      <c r="PKF2092" s="220"/>
      <c r="PKG2092" s="220"/>
      <c r="PKH2092" s="220"/>
      <c r="PKI2092" s="220"/>
      <c r="PKJ2092" s="220"/>
      <c r="PKK2092" s="220"/>
      <c r="PKL2092" s="220"/>
      <c r="PKM2092" s="220"/>
      <c r="PKN2092" s="220"/>
      <c r="PKO2092" s="220"/>
      <c r="PKP2092" s="220"/>
      <c r="PKQ2092" s="220"/>
      <c r="PKR2092" s="220"/>
      <c r="PKS2092" s="220"/>
      <c r="PKT2092" s="220"/>
      <c r="PKU2092" s="220"/>
      <c r="PKV2092" s="220"/>
      <c r="PKW2092" s="220"/>
      <c r="PKX2092" s="220"/>
      <c r="PKY2092" s="220"/>
      <c r="PKZ2092" s="220"/>
      <c r="PLA2092" s="220"/>
      <c r="PLB2092" s="220"/>
      <c r="PLC2092" s="220"/>
      <c r="PLD2092" s="220"/>
      <c r="PLE2092" s="220"/>
      <c r="PLF2092" s="220"/>
      <c r="PLG2092" s="220"/>
      <c r="PLH2092" s="220"/>
      <c r="PLI2092" s="220"/>
      <c r="PLJ2092" s="220"/>
      <c r="PLK2092" s="220"/>
      <c r="PLL2092" s="220"/>
      <c r="PLM2092" s="220"/>
      <c r="PLN2092" s="220"/>
      <c r="PLO2092" s="220"/>
      <c r="PLP2092" s="220"/>
      <c r="PLQ2092" s="220"/>
      <c r="PLR2092" s="220"/>
      <c r="PLS2092" s="220"/>
      <c r="PLT2092" s="220"/>
      <c r="PLU2092" s="220"/>
      <c r="PLV2092" s="220"/>
      <c r="PLW2092" s="220"/>
      <c r="PLX2092" s="220"/>
      <c r="PLY2092" s="220"/>
      <c r="PLZ2092" s="220"/>
      <c r="PMA2092" s="220"/>
      <c r="PMB2092" s="220"/>
      <c r="PMC2092" s="220"/>
      <c r="PMD2092" s="220"/>
      <c r="PME2092" s="220"/>
      <c r="PMF2092" s="220"/>
      <c r="PMG2092" s="220"/>
      <c r="PMH2092" s="220"/>
      <c r="PMI2092" s="220"/>
      <c r="PMJ2092" s="220"/>
      <c r="PMK2092" s="220"/>
      <c r="PML2092" s="220"/>
      <c r="PMM2092" s="220"/>
      <c r="PMN2092" s="220"/>
      <c r="PMO2092" s="220"/>
      <c r="PMP2092" s="220"/>
      <c r="PMQ2092" s="220"/>
      <c r="PMR2092" s="220"/>
      <c r="PMS2092" s="220"/>
      <c r="PMT2092" s="220"/>
      <c r="PMU2092" s="220"/>
      <c r="PMV2092" s="220"/>
      <c r="PMW2092" s="220"/>
      <c r="PMX2092" s="220"/>
      <c r="PMY2092" s="220"/>
      <c r="PMZ2092" s="220"/>
      <c r="PNA2092" s="220"/>
      <c r="PNB2092" s="220"/>
      <c r="PNC2092" s="220"/>
      <c r="PND2092" s="220"/>
      <c r="PNE2092" s="220"/>
      <c r="PNF2092" s="220"/>
      <c r="PNG2092" s="220"/>
      <c r="PNH2092" s="220"/>
      <c r="PNI2092" s="220"/>
      <c r="PNJ2092" s="220"/>
      <c r="PNK2092" s="220"/>
      <c r="PNL2092" s="220"/>
      <c r="PNM2092" s="220"/>
      <c r="PNN2092" s="220"/>
      <c r="PNO2092" s="220"/>
      <c r="PNP2092" s="220"/>
      <c r="PNQ2092" s="220"/>
      <c r="PNR2092" s="220"/>
      <c r="PNS2092" s="220"/>
      <c r="PNT2092" s="220"/>
      <c r="PNU2092" s="220"/>
      <c r="PNV2092" s="220"/>
      <c r="PNW2092" s="220"/>
      <c r="PNX2092" s="220"/>
      <c r="PNY2092" s="220"/>
      <c r="PNZ2092" s="220"/>
      <c r="POA2092" s="220"/>
      <c r="POB2092" s="220"/>
      <c r="POC2092" s="220"/>
      <c r="POD2092" s="220"/>
      <c r="POE2092" s="220"/>
      <c r="POF2092" s="220"/>
      <c r="POG2092" s="220"/>
      <c r="POH2092" s="220"/>
      <c r="POI2092" s="220"/>
      <c r="POJ2092" s="220"/>
      <c r="POK2092" s="220"/>
      <c r="POL2092" s="220"/>
      <c r="POM2092" s="220"/>
      <c r="PON2092" s="220"/>
      <c r="POO2092" s="220"/>
      <c r="POP2092" s="220"/>
      <c r="POQ2092" s="220"/>
      <c r="POR2092" s="220"/>
      <c r="POS2092" s="220"/>
      <c r="POT2092" s="220"/>
      <c r="POU2092" s="220"/>
      <c r="POV2092" s="220"/>
      <c r="POW2092" s="220"/>
      <c r="POX2092" s="220"/>
      <c r="POY2092" s="220"/>
      <c r="POZ2092" s="220"/>
      <c r="PPA2092" s="220"/>
      <c r="PPB2092" s="220"/>
      <c r="PPC2092" s="220"/>
      <c r="PPD2092" s="220"/>
      <c r="PPE2092" s="220"/>
      <c r="PPF2092" s="220"/>
      <c r="PPG2092" s="220"/>
      <c r="PPH2092" s="220"/>
      <c r="PPI2092" s="220"/>
      <c r="PPJ2092" s="220"/>
      <c r="PPK2092" s="220"/>
      <c r="PPL2092" s="220"/>
      <c r="PPM2092" s="220"/>
      <c r="PPN2092" s="220"/>
      <c r="PPO2092" s="220"/>
      <c r="PPP2092" s="220"/>
      <c r="PPQ2092" s="220"/>
      <c r="PPR2092" s="220"/>
      <c r="PPS2092" s="220"/>
      <c r="PPT2092" s="220"/>
      <c r="PPU2092" s="220"/>
      <c r="PPV2092" s="220"/>
      <c r="PPW2092" s="220"/>
      <c r="PPX2092" s="220"/>
      <c r="PPY2092" s="220"/>
      <c r="PPZ2092" s="220"/>
      <c r="PQA2092" s="220"/>
      <c r="PQB2092" s="220"/>
      <c r="PQC2092" s="220"/>
      <c r="PQD2092" s="220"/>
      <c r="PQE2092" s="220"/>
      <c r="PQF2092" s="220"/>
      <c r="PQG2092" s="220"/>
      <c r="PQH2092" s="220"/>
      <c r="PQI2092" s="220"/>
      <c r="PQJ2092" s="220"/>
      <c r="PQK2092" s="220"/>
      <c r="PQL2092" s="220"/>
      <c r="PQM2092" s="220"/>
      <c r="PQN2092" s="220"/>
      <c r="PQO2092" s="220"/>
      <c r="PQP2092" s="220"/>
      <c r="PQQ2092" s="220"/>
      <c r="PQR2092" s="220"/>
      <c r="PQS2092" s="220"/>
      <c r="PQT2092" s="220"/>
      <c r="PQU2092" s="220"/>
      <c r="PQV2092" s="220"/>
      <c r="PQW2092" s="220"/>
      <c r="PQX2092" s="220"/>
      <c r="PQY2092" s="220"/>
      <c r="PQZ2092" s="220"/>
      <c r="PRA2092" s="220"/>
      <c r="PRB2092" s="220"/>
      <c r="PRC2092" s="220"/>
      <c r="PRD2092" s="220"/>
      <c r="PRE2092" s="220"/>
      <c r="PRF2092" s="220"/>
      <c r="PRG2092" s="220"/>
      <c r="PRH2092" s="220"/>
      <c r="PRI2092" s="220"/>
      <c r="PRJ2092" s="220"/>
      <c r="PRK2092" s="220"/>
      <c r="PRL2092" s="220"/>
      <c r="PRM2092" s="220"/>
      <c r="PRN2092" s="220"/>
      <c r="PRO2092" s="220"/>
      <c r="PRP2092" s="220"/>
      <c r="PRQ2092" s="220"/>
      <c r="PRR2092" s="220"/>
      <c r="PRS2092" s="220"/>
      <c r="PRT2092" s="220"/>
      <c r="PRU2092" s="220"/>
      <c r="PRV2092" s="220"/>
      <c r="PRW2092" s="220"/>
      <c r="PRX2092" s="220"/>
      <c r="PRY2092" s="220"/>
      <c r="PRZ2092" s="220"/>
      <c r="PSA2092" s="220"/>
      <c r="PSB2092" s="220"/>
      <c r="PSC2092" s="220"/>
      <c r="PSD2092" s="220"/>
      <c r="PSE2092" s="220"/>
      <c r="PSF2092" s="220"/>
      <c r="PSG2092" s="220"/>
      <c r="PSH2092" s="220"/>
      <c r="PSI2092" s="220"/>
      <c r="PSJ2092" s="220"/>
      <c r="PSK2092" s="220"/>
      <c r="PSL2092" s="220"/>
      <c r="PSM2092" s="220"/>
      <c r="PSN2092" s="220"/>
      <c r="PSO2092" s="220"/>
      <c r="PSP2092" s="220"/>
      <c r="PSQ2092" s="220"/>
      <c r="PSR2092" s="220"/>
      <c r="PSS2092" s="220"/>
      <c r="PST2092" s="220"/>
      <c r="PSU2092" s="220"/>
      <c r="PSV2092" s="220"/>
      <c r="PSW2092" s="220"/>
      <c r="PSX2092" s="220"/>
      <c r="PSY2092" s="220"/>
      <c r="PSZ2092" s="220"/>
      <c r="PTA2092" s="220"/>
      <c r="PTB2092" s="220"/>
      <c r="PTC2092" s="220"/>
      <c r="PTD2092" s="220"/>
      <c r="PTE2092" s="220"/>
      <c r="PTF2092" s="220"/>
      <c r="PTG2092" s="220"/>
      <c r="PTH2092" s="220"/>
      <c r="PTI2092" s="220"/>
      <c r="PTJ2092" s="220"/>
      <c r="PTK2092" s="220"/>
      <c r="PTL2092" s="220"/>
      <c r="PTM2092" s="220"/>
      <c r="PTN2092" s="220"/>
      <c r="PTO2092" s="220"/>
      <c r="PTP2092" s="220"/>
      <c r="PTQ2092" s="220"/>
      <c r="PTR2092" s="220"/>
      <c r="PTS2092" s="220"/>
      <c r="PTT2092" s="220"/>
      <c r="PTU2092" s="220"/>
      <c r="PTV2092" s="220"/>
      <c r="PTW2092" s="220"/>
      <c r="PTX2092" s="220"/>
      <c r="PTY2092" s="220"/>
      <c r="PTZ2092" s="220"/>
      <c r="PUA2092" s="220"/>
      <c r="PUB2092" s="220"/>
      <c r="PUC2092" s="220"/>
      <c r="PUD2092" s="220"/>
      <c r="PUE2092" s="220"/>
      <c r="PUF2092" s="220"/>
      <c r="PUG2092" s="220"/>
      <c r="PUH2092" s="220"/>
      <c r="PUI2092" s="220"/>
      <c r="PUJ2092" s="220"/>
      <c r="PUK2092" s="220"/>
      <c r="PUL2092" s="220"/>
      <c r="PUM2092" s="220"/>
      <c r="PUN2092" s="220"/>
      <c r="PUO2092" s="220"/>
      <c r="PUP2092" s="220"/>
      <c r="PUQ2092" s="220"/>
      <c r="PUR2092" s="220"/>
      <c r="PUS2092" s="220"/>
      <c r="PUT2092" s="220"/>
      <c r="PUU2092" s="220"/>
      <c r="PUV2092" s="220"/>
      <c r="PUW2092" s="220"/>
      <c r="PUX2092" s="220"/>
      <c r="PUY2092" s="220"/>
      <c r="PUZ2092" s="220"/>
      <c r="PVA2092" s="220"/>
      <c r="PVB2092" s="220"/>
      <c r="PVC2092" s="220"/>
      <c r="PVD2092" s="220"/>
      <c r="PVE2092" s="220"/>
      <c r="PVF2092" s="220"/>
      <c r="PVG2092" s="220"/>
      <c r="PVH2092" s="220"/>
      <c r="PVI2092" s="220"/>
      <c r="PVJ2092" s="220"/>
      <c r="PVK2092" s="220"/>
      <c r="PVL2092" s="220"/>
      <c r="PVM2092" s="220"/>
      <c r="PVN2092" s="220"/>
      <c r="PVO2092" s="220"/>
      <c r="PVP2092" s="220"/>
      <c r="PVQ2092" s="220"/>
      <c r="PVR2092" s="220"/>
      <c r="PVS2092" s="220"/>
      <c r="PVT2092" s="220"/>
      <c r="PVU2092" s="220"/>
      <c r="PVV2092" s="220"/>
      <c r="PVW2092" s="220"/>
      <c r="PVX2092" s="220"/>
      <c r="PVY2092" s="220"/>
      <c r="PVZ2092" s="220"/>
      <c r="PWA2092" s="220"/>
      <c r="PWB2092" s="220"/>
      <c r="PWC2092" s="220"/>
      <c r="PWD2092" s="220"/>
      <c r="PWE2092" s="220"/>
      <c r="PWF2092" s="220"/>
      <c r="PWG2092" s="220"/>
      <c r="PWH2092" s="220"/>
      <c r="PWI2092" s="220"/>
      <c r="PWJ2092" s="220"/>
      <c r="PWK2092" s="220"/>
      <c r="PWL2092" s="220"/>
      <c r="PWM2092" s="220"/>
      <c r="PWN2092" s="220"/>
      <c r="PWO2092" s="220"/>
      <c r="PWP2092" s="220"/>
      <c r="PWQ2092" s="220"/>
      <c r="PWR2092" s="220"/>
      <c r="PWS2092" s="220"/>
      <c r="PWT2092" s="220"/>
      <c r="PWU2092" s="220"/>
      <c r="PWV2092" s="220"/>
      <c r="PWW2092" s="220"/>
      <c r="PWX2092" s="220"/>
      <c r="PWY2092" s="220"/>
      <c r="PWZ2092" s="220"/>
      <c r="PXA2092" s="220"/>
      <c r="PXB2092" s="220"/>
      <c r="PXC2092" s="220"/>
      <c r="PXD2092" s="220"/>
      <c r="PXE2092" s="220"/>
      <c r="PXF2092" s="220"/>
      <c r="PXG2092" s="220"/>
      <c r="PXH2092" s="220"/>
      <c r="PXI2092" s="220"/>
      <c r="PXJ2092" s="220"/>
      <c r="PXK2092" s="220"/>
      <c r="PXL2092" s="220"/>
      <c r="PXM2092" s="220"/>
      <c r="PXN2092" s="220"/>
      <c r="PXO2092" s="220"/>
      <c r="PXP2092" s="220"/>
      <c r="PXQ2092" s="220"/>
      <c r="PXR2092" s="220"/>
      <c r="PXS2092" s="220"/>
      <c r="PXT2092" s="220"/>
      <c r="PXU2092" s="220"/>
      <c r="PXV2092" s="220"/>
      <c r="PXW2092" s="220"/>
      <c r="PXX2092" s="220"/>
      <c r="PXY2092" s="220"/>
      <c r="PXZ2092" s="220"/>
      <c r="PYA2092" s="220"/>
      <c r="PYB2092" s="220"/>
      <c r="PYC2092" s="220"/>
      <c r="PYD2092" s="220"/>
      <c r="PYE2092" s="220"/>
      <c r="PYF2092" s="220"/>
      <c r="PYG2092" s="220"/>
      <c r="PYH2092" s="220"/>
      <c r="PYI2092" s="220"/>
      <c r="PYJ2092" s="220"/>
      <c r="PYK2092" s="220"/>
      <c r="PYL2092" s="220"/>
      <c r="PYM2092" s="220"/>
      <c r="PYN2092" s="220"/>
      <c r="PYO2092" s="220"/>
      <c r="PYP2092" s="220"/>
      <c r="PYQ2092" s="220"/>
      <c r="PYR2092" s="220"/>
      <c r="PYS2092" s="220"/>
      <c r="PYT2092" s="220"/>
      <c r="PYU2092" s="220"/>
      <c r="PYV2092" s="220"/>
      <c r="PYW2092" s="220"/>
      <c r="PYX2092" s="220"/>
      <c r="PYY2092" s="220"/>
      <c r="PYZ2092" s="220"/>
      <c r="PZA2092" s="220"/>
      <c r="PZB2092" s="220"/>
      <c r="PZC2092" s="220"/>
      <c r="PZD2092" s="220"/>
      <c r="PZE2092" s="220"/>
      <c r="PZF2092" s="220"/>
      <c r="PZG2092" s="220"/>
      <c r="PZH2092" s="220"/>
      <c r="PZI2092" s="220"/>
      <c r="PZJ2092" s="220"/>
      <c r="PZK2092" s="220"/>
      <c r="PZL2092" s="220"/>
      <c r="PZM2092" s="220"/>
      <c r="PZN2092" s="220"/>
      <c r="PZO2092" s="220"/>
      <c r="PZP2092" s="220"/>
      <c r="PZQ2092" s="220"/>
      <c r="PZR2092" s="220"/>
      <c r="PZS2092" s="220"/>
      <c r="PZT2092" s="220"/>
      <c r="PZU2092" s="220"/>
      <c r="PZV2092" s="220"/>
      <c r="PZW2092" s="220"/>
      <c r="PZX2092" s="220"/>
      <c r="PZY2092" s="220"/>
      <c r="PZZ2092" s="220"/>
      <c r="QAA2092" s="220"/>
      <c r="QAB2092" s="220"/>
      <c r="QAC2092" s="220"/>
      <c r="QAD2092" s="220"/>
      <c r="QAE2092" s="220"/>
      <c r="QAF2092" s="220"/>
      <c r="QAG2092" s="220"/>
      <c r="QAH2092" s="220"/>
      <c r="QAI2092" s="220"/>
      <c r="QAJ2092" s="220"/>
      <c r="QAK2092" s="220"/>
      <c r="QAL2092" s="220"/>
      <c r="QAM2092" s="220"/>
      <c r="QAN2092" s="220"/>
      <c r="QAO2092" s="220"/>
      <c r="QAP2092" s="220"/>
      <c r="QAQ2092" s="220"/>
      <c r="QAR2092" s="220"/>
      <c r="QAS2092" s="220"/>
      <c r="QAT2092" s="220"/>
      <c r="QAU2092" s="220"/>
      <c r="QAV2092" s="220"/>
      <c r="QAW2092" s="220"/>
      <c r="QAX2092" s="220"/>
      <c r="QAY2092" s="220"/>
      <c r="QAZ2092" s="220"/>
      <c r="QBA2092" s="220"/>
      <c r="QBB2092" s="220"/>
      <c r="QBC2092" s="220"/>
      <c r="QBD2092" s="220"/>
      <c r="QBE2092" s="220"/>
      <c r="QBF2092" s="220"/>
      <c r="QBG2092" s="220"/>
      <c r="QBH2092" s="220"/>
      <c r="QBI2092" s="220"/>
      <c r="QBJ2092" s="220"/>
      <c r="QBK2092" s="220"/>
      <c r="QBL2092" s="220"/>
      <c r="QBM2092" s="220"/>
      <c r="QBN2092" s="220"/>
      <c r="QBO2092" s="220"/>
      <c r="QBP2092" s="220"/>
      <c r="QBQ2092" s="220"/>
      <c r="QBR2092" s="220"/>
      <c r="QBS2092" s="220"/>
      <c r="QBT2092" s="220"/>
      <c r="QBU2092" s="220"/>
      <c r="QBV2092" s="220"/>
      <c r="QBW2092" s="220"/>
      <c r="QBX2092" s="220"/>
      <c r="QBY2092" s="220"/>
      <c r="QBZ2092" s="220"/>
      <c r="QCA2092" s="220"/>
      <c r="QCB2092" s="220"/>
      <c r="QCC2092" s="220"/>
      <c r="QCD2092" s="220"/>
      <c r="QCE2092" s="220"/>
      <c r="QCF2092" s="220"/>
      <c r="QCG2092" s="220"/>
      <c r="QCH2092" s="220"/>
      <c r="QCI2092" s="220"/>
      <c r="QCJ2092" s="220"/>
      <c r="QCK2092" s="220"/>
      <c r="QCL2092" s="220"/>
      <c r="QCM2092" s="220"/>
      <c r="QCN2092" s="220"/>
      <c r="QCO2092" s="220"/>
      <c r="QCP2092" s="220"/>
      <c r="QCQ2092" s="220"/>
      <c r="QCR2092" s="220"/>
      <c r="QCS2092" s="220"/>
      <c r="QCT2092" s="220"/>
      <c r="QCU2092" s="220"/>
      <c r="QCV2092" s="220"/>
      <c r="QCW2092" s="220"/>
      <c r="QCX2092" s="220"/>
      <c r="QCY2092" s="220"/>
      <c r="QCZ2092" s="220"/>
      <c r="QDA2092" s="220"/>
      <c r="QDB2092" s="220"/>
      <c r="QDC2092" s="220"/>
      <c r="QDD2092" s="220"/>
      <c r="QDE2092" s="220"/>
      <c r="QDF2092" s="220"/>
      <c r="QDG2092" s="220"/>
      <c r="QDH2092" s="220"/>
      <c r="QDI2092" s="220"/>
      <c r="QDJ2092" s="220"/>
      <c r="QDK2092" s="220"/>
      <c r="QDL2092" s="220"/>
      <c r="QDM2092" s="220"/>
      <c r="QDN2092" s="220"/>
      <c r="QDO2092" s="220"/>
      <c r="QDP2092" s="220"/>
      <c r="QDQ2092" s="220"/>
      <c r="QDR2092" s="220"/>
      <c r="QDS2092" s="220"/>
      <c r="QDT2092" s="220"/>
      <c r="QDU2092" s="220"/>
      <c r="QDV2092" s="220"/>
      <c r="QDW2092" s="220"/>
      <c r="QDX2092" s="220"/>
      <c r="QDY2092" s="220"/>
      <c r="QDZ2092" s="220"/>
      <c r="QEA2092" s="220"/>
      <c r="QEB2092" s="220"/>
      <c r="QEC2092" s="220"/>
      <c r="QED2092" s="220"/>
      <c r="QEE2092" s="220"/>
      <c r="QEF2092" s="220"/>
      <c r="QEG2092" s="220"/>
      <c r="QEH2092" s="220"/>
      <c r="QEI2092" s="220"/>
      <c r="QEJ2092" s="220"/>
      <c r="QEK2092" s="220"/>
      <c r="QEL2092" s="220"/>
      <c r="QEM2092" s="220"/>
      <c r="QEN2092" s="220"/>
      <c r="QEO2092" s="220"/>
      <c r="QEP2092" s="220"/>
      <c r="QEQ2092" s="220"/>
      <c r="QER2092" s="220"/>
      <c r="QES2092" s="220"/>
      <c r="QET2092" s="220"/>
      <c r="QEU2092" s="220"/>
      <c r="QEV2092" s="220"/>
      <c r="QEW2092" s="220"/>
      <c r="QEX2092" s="220"/>
      <c r="QEY2092" s="220"/>
      <c r="QEZ2092" s="220"/>
      <c r="QFA2092" s="220"/>
      <c r="QFB2092" s="220"/>
      <c r="QFC2092" s="220"/>
      <c r="QFD2092" s="220"/>
      <c r="QFE2092" s="220"/>
      <c r="QFF2092" s="220"/>
      <c r="QFG2092" s="220"/>
      <c r="QFH2092" s="220"/>
      <c r="QFI2092" s="220"/>
      <c r="QFJ2092" s="220"/>
      <c r="QFK2092" s="220"/>
      <c r="QFL2092" s="220"/>
      <c r="QFM2092" s="220"/>
      <c r="QFN2092" s="220"/>
      <c r="QFO2092" s="220"/>
      <c r="QFP2092" s="220"/>
      <c r="QFQ2092" s="220"/>
      <c r="QFR2092" s="220"/>
      <c r="QFS2092" s="220"/>
      <c r="QFT2092" s="220"/>
      <c r="QFU2092" s="220"/>
      <c r="QFV2092" s="220"/>
      <c r="QFW2092" s="220"/>
      <c r="QFX2092" s="220"/>
      <c r="QFY2092" s="220"/>
      <c r="QFZ2092" s="220"/>
      <c r="QGA2092" s="220"/>
      <c r="QGB2092" s="220"/>
      <c r="QGC2092" s="220"/>
      <c r="QGD2092" s="220"/>
      <c r="QGE2092" s="220"/>
      <c r="QGF2092" s="220"/>
      <c r="QGG2092" s="220"/>
      <c r="QGH2092" s="220"/>
      <c r="QGI2092" s="220"/>
      <c r="QGJ2092" s="220"/>
      <c r="QGK2092" s="220"/>
      <c r="QGL2092" s="220"/>
      <c r="QGM2092" s="220"/>
      <c r="QGN2092" s="220"/>
      <c r="QGO2092" s="220"/>
      <c r="QGP2092" s="220"/>
      <c r="QGQ2092" s="220"/>
      <c r="QGR2092" s="220"/>
      <c r="QGS2092" s="220"/>
      <c r="QGT2092" s="220"/>
      <c r="QGU2092" s="220"/>
      <c r="QGV2092" s="220"/>
      <c r="QGW2092" s="220"/>
      <c r="QGX2092" s="220"/>
      <c r="QGY2092" s="220"/>
      <c r="QGZ2092" s="220"/>
      <c r="QHA2092" s="220"/>
      <c r="QHB2092" s="220"/>
      <c r="QHC2092" s="220"/>
      <c r="QHD2092" s="220"/>
      <c r="QHE2092" s="220"/>
      <c r="QHF2092" s="220"/>
      <c r="QHG2092" s="220"/>
      <c r="QHH2092" s="220"/>
      <c r="QHI2092" s="220"/>
      <c r="QHJ2092" s="220"/>
      <c r="QHK2092" s="220"/>
      <c r="QHL2092" s="220"/>
      <c r="QHM2092" s="220"/>
      <c r="QHN2092" s="220"/>
      <c r="QHO2092" s="220"/>
      <c r="QHP2092" s="220"/>
      <c r="QHQ2092" s="220"/>
      <c r="QHR2092" s="220"/>
      <c r="QHS2092" s="220"/>
      <c r="QHT2092" s="220"/>
      <c r="QHU2092" s="220"/>
      <c r="QHV2092" s="220"/>
      <c r="QHW2092" s="220"/>
      <c r="QHX2092" s="220"/>
      <c r="QHY2092" s="220"/>
      <c r="QHZ2092" s="220"/>
      <c r="QIA2092" s="220"/>
      <c r="QIB2092" s="220"/>
      <c r="QIC2092" s="220"/>
      <c r="QID2092" s="220"/>
      <c r="QIE2092" s="220"/>
      <c r="QIF2092" s="220"/>
      <c r="QIG2092" s="220"/>
      <c r="QIH2092" s="220"/>
      <c r="QII2092" s="220"/>
      <c r="QIJ2092" s="220"/>
      <c r="QIK2092" s="220"/>
      <c r="QIL2092" s="220"/>
      <c r="QIM2092" s="220"/>
      <c r="QIN2092" s="220"/>
      <c r="QIO2092" s="220"/>
      <c r="QIP2092" s="220"/>
      <c r="QIQ2092" s="220"/>
      <c r="QIR2092" s="220"/>
      <c r="QIS2092" s="220"/>
      <c r="QIT2092" s="220"/>
      <c r="QIU2092" s="220"/>
      <c r="QIV2092" s="220"/>
      <c r="QIW2092" s="220"/>
      <c r="QIX2092" s="220"/>
      <c r="QIY2092" s="220"/>
      <c r="QIZ2092" s="220"/>
      <c r="QJA2092" s="220"/>
      <c r="QJB2092" s="220"/>
      <c r="QJC2092" s="220"/>
      <c r="QJD2092" s="220"/>
      <c r="QJE2092" s="220"/>
      <c r="QJF2092" s="220"/>
      <c r="QJG2092" s="220"/>
      <c r="QJH2092" s="220"/>
      <c r="QJI2092" s="220"/>
      <c r="QJJ2092" s="220"/>
      <c r="QJK2092" s="220"/>
      <c r="QJL2092" s="220"/>
      <c r="QJM2092" s="220"/>
      <c r="QJN2092" s="220"/>
      <c r="QJO2092" s="220"/>
      <c r="QJP2092" s="220"/>
      <c r="QJQ2092" s="220"/>
      <c r="QJR2092" s="220"/>
      <c r="QJS2092" s="220"/>
      <c r="QJT2092" s="220"/>
      <c r="QJU2092" s="220"/>
      <c r="QJV2092" s="220"/>
      <c r="QJW2092" s="220"/>
      <c r="QJX2092" s="220"/>
      <c r="QJY2092" s="220"/>
      <c r="QJZ2092" s="220"/>
      <c r="QKA2092" s="220"/>
      <c r="QKB2092" s="220"/>
      <c r="QKC2092" s="220"/>
      <c r="QKD2092" s="220"/>
      <c r="QKE2092" s="220"/>
      <c r="QKF2092" s="220"/>
      <c r="QKG2092" s="220"/>
      <c r="QKH2092" s="220"/>
      <c r="QKI2092" s="220"/>
      <c r="QKJ2092" s="220"/>
      <c r="QKK2092" s="220"/>
      <c r="QKL2092" s="220"/>
      <c r="QKM2092" s="220"/>
      <c r="QKN2092" s="220"/>
      <c r="QKO2092" s="220"/>
      <c r="QKP2092" s="220"/>
      <c r="QKQ2092" s="220"/>
      <c r="QKR2092" s="220"/>
      <c r="QKS2092" s="220"/>
      <c r="QKT2092" s="220"/>
      <c r="QKU2092" s="220"/>
      <c r="QKV2092" s="220"/>
      <c r="QKW2092" s="220"/>
      <c r="QKX2092" s="220"/>
      <c r="QKY2092" s="220"/>
      <c r="QKZ2092" s="220"/>
      <c r="QLA2092" s="220"/>
      <c r="QLB2092" s="220"/>
      <c r="QLC2092" s="220"/>
      <c r="QLD2092" s="220"/>
      <c r="QLE2092" s="220"/>
      <c r="QLF2092" s="220"/>
      <c r="QLG2092" s="220"/>
      <c r="QLH2092" s="220"/>
      <c r="QLI2092" s="220"/>
      <c r="QLJ2092" s="220"/>
      <c r="QLK2092" s="220"/>
      <c r="QLL2092" s="220"/>
      <c r="QLM2092" s="220"/>
      <c r="QLN2092" s="220"/>
      <c r="QLO2092" s="220"/>
      <c r="QLP2092" s="220"/>
      <c r="QLQ2092" s="220"/>
      <c r="QLR2092" s="220"/>
      <c r="QLS2092" s="220"/>
      <c r="QLT2092" s="220"/>
      <c r="QLU2092" s="220"/>
      <c r="QLV2092" s="220"/>
      <c r="QLW2092" s="220"/>
      <c r="QLX2092" s="220"/>
      <c r="QLY2092" s="220"/>
      <c r="QLZ2092" s="220"/>
      <c r="QMA2092" s="220"/>
      <c r="QMB2092" s="220"/>
      <c r="QMC2092" s="220"/>
      <c r="QMD2092" s="220"/>
      <c r="QME2092" s="220"/>
      <c r="QMF2092" s="220"/>
      <c r="QMG2092" s="220"/>
      <c r="QMH2092" s="220"/>
      <c r="QMI2092" s="220"/>
      <c r="QMJ2092" s="220"/>
      <c r="QMK2092" s="220"/>
      <c r="QML2092" s="220"/>
      <c r="QMM2092" s="220"/>
      <c r="QMN2092" s="220"/>
      <c r="QMO2092" s="220"/>
      <c r="QMP2092" s="220"/>
      <c r="QMQ2092" s="220"/>
      <c r="QMR2092" s="220"/>
      <c r="QMS2092" s="220"/>
      <c r="QMT2092" s="220"/>
      <c r="QMU2092" s="220"/>
      <c r="QMV2092" s="220"/>
      <c r="QMW2092" s="220"/>
      <c r="QMX2092" s="220"/>
      <c r="QMY2092" s="220"/>
      <c r="QMZ2092" s="220"/>
      <c r="QNA2092" s="220"/>
      <c r="QNB2092" s="220"/>
      <c r="QNC2092" s="220"/>
      <c r="QND2092" s="220"/>
      <c r="QNE2092" s="220"/>
      <c r="QNF2092" s="220"/>
      <c r="QNG2092" s="220"/>
      <c r="QNH2092" s="220"/>
      <c r="QNI2092" s="220"/>
      <c r="QNJ2092" s="220"/>
      <c r="QNK2092" s="220"/>
      <c r="QNL2092" s="220"/>
      <c r="QNM2092" s="220"/>
      <c r="QNN2092" s="220"/>
      <c r="QNO2092" s="220"/>
      <c r="QNP2092" s="220"/>
      <c r="QNQ2092" s="220"/>
      <c r="QNR2092" s="220"/>
      <c r="QNS2092" s="220"/>
      <c r="QNT2092" s="220"/>
      <c r="QNU2092" s="220"/>
      <c r="QNV2092" s="220"/>
      <c r="QNW2092" s="220"/>
      <c r="QNX2092" s="220"/>
      <c r="QNY2092" s="220"/>
      <c r="QNZ2092" s="220"/>
      <c r="QOA2092" s="220"/>
      <c r="QOB2092" s="220"/>
      <c r="QOC2092" s="220"/>
      <c r="QOD2092" s="220"/>
      <c r="QOE2092" s="220"/>
      <c r="QOF2092" s="220"/>
      <c r="QOG2092" s="220"/>
      <c r="QOH2092" s="220"/>
      <c r="QOI2092" s="220"/>
      <c r="QOJ2092" s="220"/>
      <c r="QOK2092" s="220"/>
      <c r="QOL2092" s="220"/>
      <c r="QOM2092" s="220"/>
      <c r="QON2092" s="220"/>
      <c r="QOO2092" s="220"/>
      <c r="QOP2092" s="220"/>
      <c r="QOQ2092" s="220"/>
      <c r="QOR2092" s="220"/>
      <c r="QOS2092" s="220"/>
      <c r="QOT2092" s="220"/>
      <c r="QOU2092" s="220"/>
      <c r="QOV2092" s="220"/>
      <c r="QOW2092" s="220"/>
      <c r="QOX2092" s="220"/>
      <c r="QOY2092" s="220"/>
      <c r="QOZ2092" s="220"/>
      <c r="QPA2092" s="220"/>
      <c r="QPB2092" s="220"/>
      <c r="QPC2092" s="220"/>
      <c r="QPD2092" s="220"/>
      <c r="QPE2092" s="220"/>
      <c r="QPF2092" s="220"/>
      <c r="QPG2092" s="220"/>
      <c r="QPH2092" s="220"/>
      <c r="QPI2092" s="220"/>
      <c r="QPJ2092" s="220"/>
      <c r="QPK2092" s="220"/>
      <c r="QPL2092" s="220"/>
      <c r="QPM2092" s="220"/>
      <c r="QPN2092" s="220"/>
      <c r="QPO2092" s="220"/>
      <c r="QPP2092" s="220"/>
      <c r="QPQ2092" s="220"/>
      <c r="QPR2092" s="220"/>
      <c r="QPS2092" s="220"/>
      <c r="QPT2092" s="220"/>
      <c r="QPU2092" s="220"/>
      <c r="QPV2092" s="220"/>
      <c r="QPW2092" s="220"/>
      <c r="QPX2092" s="220"/>
      <c r="QPY2092" s="220"/>
      <c r="QPZ2092" s="220"/>
      <c r="QQA2092" s="220"/>
      <c r="QQB2092" s="220"/>
      <c r="QQC2092" s="220"/>
      <c r="QQD2092" s="220"/>
      <c r="QQE2092" s="220"/>
      <c r="QQF2092" s="220"/>
      <c r="QQG2092" s="220"/>
      <c r="QQH2092" s="220"/>
      <c r="QQI2092" s="220"/>
      <c r="QQJ2092" s="220"/>
      <c r="QQK2092" s="220"/>
      <c r="QQL2092" s="220"/>
      <c r="QQM2092" s="220"/>
      <c r="QQN2092" s="220"/>
      <c r="QQO2092" s="220"/>
      <c r="QQP2092" s="220"/>
      <c r="QQQ2092" s="220"/>
      <c r="QQR2092" s="220"/>
      <c r="QQS2092" s="220"/>
      <c r="QQT2092" s="220"/>
      <c r="QQU2092" s="220"/>
      <c r="QQV2092" s="220"/>
      <c r="QQW2092" s="220"/>
      <c r="QQX2092" s="220"/>
      <c r="QQY2092" s="220"/>
      <c r="QQZ2092" s="220"/>
      <c r="QRA2092" s="220"/>
      <c r="QRB2092" s="220"/>
      <c r="QRC2092" s="220"/>
      <c r="QRD2092" s="220"/>
      <c r="QRE2092" s="220"/>
      <c r="QRF2092" s="220"/>
      <c r="QRG2092" s="220"/>
      <c r="QRH2092" s="220"/>
      <c r="QRI2092" s="220"/>
      <c r="QRJ2092" s="220"/>
      <c r="QRK2092" s="220"/>
      <c r="QRL2092" s="220"/>
      <c r="QRM2092" s="220"/>
      <c r="QRN2092" s="220"/>
      <c r="QRO2092" s="220"/>
      <c r="QRP2092" s="220"/>
      <c r="QRQ2092" s="220"/>
      <c r="QRR2092" s="220"/>
      <c r="QRS2092" s="220"/>
      <c r="QRT2092" s="220"/>
      <c r="QRU2092" s="220"/>
      <c r="QRV2092" s="220"/>
      <c r="QRW2092" s="220"/>
      <c r="QRX2092" s="220"/>
      <c r="QRY2092" s="220"/>
      <c r="QRZ2092" s="220"/>
      <c r="QSA2092" s="220"/>
      <c r="QSB2092" s="220"/>
      <c r="QSC2092" s="220"/>
      <c r="QSD2092" s="220"/>
      <c r="QSE2092" s="220"/>
      <c r="QSF2092" s="220"/>
      <c r="QSG2092" s="220"/>
      <c r="QSH2092" s="220"/>
      <c r="QSI2092" s="220"/>
      <c r="QSJ2092" s="220"/>
      <c r="QSK2092" s="220"/>
      <c r="QSL2092" s="220"/>
      <c r="QSM2092" s="220"/>
      <c r="QSN2092" s="220"/>
      <c r="QSO2092" s="220"/>
      <c r="QSP2092" s="220"/>
      <c r="QSQ2092" s="220"/>
      <c r="QSR2092" s="220"/>
      <c r="QSS2092" s="220"/>
      <c r="QST2092" s="220"/>
      <c r="QSU2092" s="220"/>
      <c r="QSV2092" s="220"/>
      <c r="QSW2092" s="220"/>
      <c r="QSX2092" s="220"/>
      <c r="QSY2092" s="220"/>
      <c r="QSZ2092" s="220"/>
      <c r="QTA2092" s="220"/>
      <c r="QTB2092" s="220"/>
      <c r="QTC2092" s="220"/>
      <c r="QTD2092" s="220"/>
      <c r="QTE2092" s="220"/>
      <c r="QTF2092" s="220"/>
      <c r="QTG2092" s="220"/>
      <c r="QTH2092" s="220"/>
      <c r="QTI2092" s="220"/>
      <c r="QTJ2092" s="220"/>
      <c r="QTK2092" s="220"/>
      <c r="QTL2092" s="220"/>
      <c r="QTM2092" s="220"/>
      <c r="QTN2092" s="220"/>
      <c r="QTO2092" s="220"/>
      <c r="QTP2092" s="220"/>
      <c r="QTQ2092" s="220"/>
      <c r="QTR2092" s="220"/>
      <c r="QTS2092" s="220"/>
      <c r="QTT2092" s="220"/>
      <c r="QTU2092" s="220"/>
      <c r="QTV2092" s="220"/>
      <c r="QTW2092" s="220"/>
      <c r="QTX2092" s="220"/>
      <c r="QTY2092" s="220"/>
      <c r="QTZ2092" s="220"/>
      <c r="QUA2092" s="220"/>
      <c r="QUB2092" s="220"/>
      <c r="QUC2092" s="220"/>
      <c r="QUD2092" s="220"/>
      <c r="QUE2092" s="220"/>
      <c r="QUF2092" s="220"/>
      <c r="QUG2092" s="220"/>
      <c r="QUH2092" s="220"/>
      <c r="QUI2092" s="220"/>
      <c r="QUJ2092" s="220"/>
      <c r="QUK2092" s="220"/>
      <c r="QUL2092" s="220"/>
      <c r="QUM2092" s="220"/>
      <c r="QUN2092" s="220"/>
      <c r="QUO2092" s="220"/>
      <c r="QUP2092" s="220"/>
      <c r="QUQ2092" s="220"/>
      <c r="QUR2092" s="220"/>
      <c r="QUS2092" s="220"/>
      <c r="QUT2092" s="220"/>
      <c r="QUU2092" s="220"/>
      <c r="QUV2092" s="220"/>
      <c r="QUW2092" s="220"/>
      <c r="QUX2092" s="220"/>
      <c r="QUY2092" s="220"/>
      <c r="QUZ2092" s="220"/>
      <c r="QVA2092" s="220"/>
      <c r="QVB2092" s="220"/>
      <c r="QVC2092" s="220"/>
      <c r="QVD2092" s="220"/>
      <c r="QVE2092" s="220"/>
      <c r="QVF2092" s="220"/>
      <c r="QVG2092" s="220"/>
      <c r="QVH2092" s="220"/>
      <c r="QVI2092" s="220"/>
      <c r="QVJ2092" s="220"/>
      <c r="QVK2092" s="220"/>
      <c r="QVL2092" s="220"/>
      <c r="QVM2092" s="220"/>
      <c r="QVN2092" s="220"/>
      <c r="QVO2092" s="220"/>
      <c r="QVP2092" s="220"/>
      <c r="QVQ2092" s="220"/>
      <c r="QVR2092" s="220"/>
      <c r="QVS2092" s="220"/>
      <c r="QVT2092" s="220"/>
      <c r="QVU2092" s="220"/>
      <c r="QVV2092" s="220"/>
      <c r="QVW2092" s="220"/>
      <c r="QVX2092" s="220"/>
      <c r="QVY2092" s="220"/>
      <c r="QVZ2092" s="220"/>
      <c r="QWA2092" s="220"/>
      <c r="QWB2092" s="220"/>
      <c r="QWC2092" s="220"/>
      <c r="QWD2092" s="220"/>
      <c r="QWE2092" s="220"/>
      <c r="QWF2092" s="220"/>
      <c r="QWG2092" s="220"/>
      <c r="QWH2092" s="220"/>
      <c r="QWI2092" s="220"/>
      <c r="QWJ2092" s="220"/>
      <c r="QWK2092" s="220"/>
      <c r="QWL2092" s="220"/>
      <c r="QWM2092" s="220"/>
      <c r="QWN2092" s="220"/>
      <c r="QWO2092" s="220"/>
      <c r="QWP2092" s="220"/>
      <c r="QWQ2092" s="220"/>
      <c r="QWR2092" s="220"/>
      <c r="QWS2092" s="220"/>
      <c r="QWT2092" s="220"/>
      <c r="QWU2092" s="220"/>
      <c r="QWV2092" s="220"/>
      <c r="QWW2092" s="220"/>
      <c r="QWX2092" s="220"/>
      <c r="QWY2092" s="220"/>
      <c r="QWZ2092" s="220"/>
      <c r="QXA2092" s="220"/>
      <c r="QXB2092" s="220"/>
      <c r="QXC2092" s="220"/>
      <c r="QXD2092" s="220"/>
      <c r="QXE2092" s="220"/>
      <c r="QXF2092" s="220"/>
      <c r="QXG2092" s="220"/>
      <c r="QXH2092" s="220"/>
      <c r="QXI2092" s="220"/>
      <c r="QXJ2092" s="220"/>
      <c r="QXK2092" s="220"/>
      <c r="QXL2092" s="220"/>
      <c r="QXM2092" s="220"/>
      <c r="QXN2092" s="220"/>
      <c r="QXO2092" s="220"/>
      <c r="QXP2092" s="220"/>
      <c r="QXQ2092" s="220"/>
      <c r="QXR2092" s="220"/>
      <c r="QXS2092" s="220"/>
      <c r="QXT2092" s="220"/>
      <c r="QXU2092" s="220"/>
      <c r="QXV2092" s="220"/>
      <c r="QXW2092" s="220"/>
      <c r="QXX2092" s="220"/>
      <c r="QXY2092" s="220"/>
      <c r="QXZ2092" s="220"/>
      <c r="QYA2092" s="220"/>
      <c r="QYB2092" s="220"/>
      <c r="QYC2092" s="220"/>
      <c r="QYD2092" s="220"/>
      <c r="QYE2092" s="220"/>
      <c r="QYF2092" s="220"/>
      <c r="QYG2092" s="220"/>
      <c r="QYH2092" s="220"/>
      <c r="QYI2092" s="220"/>
      <c r="QYJ2092" s="220"/>
      <c r="QYK2092" s="220"/>
      <c r="QYL2092" s="220"/>
      <c r="QYM2092" s="220"/>
      <c r="QYN2092" s="220"/>
      <c r="QYO2092" s="220"/>
      <c r="QYP2092" s="220"/>
      <c r="QYQ2092" s="220"/>
      <c r="QYR2092" s="220"/>
      <c r="QYS2092" s="220"/>
      <c r="QYT2092" s="220"/>
      <c r="QYU2092" s="220"/>
      <c r="QYV2092" s="220"/>
      <c r="QYW2092" s="220"/>
      <c r="QYX2092" s="220"/>
      <c r="QYY2092" s="220"/>
      <c r="QYZ2092" s="220"/>
      <c r="QZA2092" s="220"/>
      <c r="QZB2092" s="220"/>
      <c r="QZC2092" s="220"/>
      <c r="QZD2092" s="220"/>
      <c r="QZE2092" s="220"/>
      <c r="QZF2092" s="220"/>
      <c r="QZG2092" s="220"/>
      <c r="QZH2092" s="220"/>
      <c r="QZI2092" s="220"/>
      <c r="QZJ2092" s="220"/>
      <c r="QZK2092" s="220"/>
      <c r="QZL2092" s="220"/>
      <c r="QZM2092" s="220"/>
      <c r="QZN2092" s="220"/>
      <c r="QZO2092" s="220"/>
      <c r="QZP2092" s="220"/>
      <c r="QZQ2092" s="220"/>
      <c r="QZR2092" s="220"/>
      <c r="QZS2092" s="220"/>
      <c r="QZT2092" s="220"/>
      <c r="QZU2092" s="220"/>
      <c r="QZV2092" s="220"/>
      <c r="QZW2092" s="220"/>
      <c r="QZX2092" s="220"/>
      <c r="QZY2092" s="220"/>
      <c r="QZZ2092" s="220"/>
      <c r="RAA2092" s="220"/>
      <c r="RAB2092" s="220"/>
      <c r="RAC2092" s="220"/>
      <c r="RAD2092" s="220"/>
      <c r="RAE2092" s="220"/>
      <c r="RAF2092" s="220"/>
      <c r="RAG2092" s="220"/>
      <c r="RAH2092" s="220"/>
      <c r="RAI2092" s="220"/>
      <c r="RAJ2092" s="220"/>
      <c r="RAK2092" s="220"/>
      <c r="RAL2092" s="220"/>
      <c r="RAM2092" s="220"/>
      <c r="RAN2092" s="220"/>
      <c r="RAO2092" s="220"/>
      <c r="RAP2092" s="220"/>
      <c r="RAQ2092" s="220"/>
      <c r="RAR2092" s="220"/>
      <c r="RAS2092" s="220"/>
      <c r="RAT2092" s="220"/>
      <c r="RAU2092" s="220"/>
      <c r="RAV2092" s="220"/>
      <c r="RAW2092" s="220"/>
      <c r="RAX2092" s="220"/>
      <c r="RAY2092" s="220"/>
      <c r="RAZ2092" s="220"/>
      <c r="RBA2092" s="220"/>
      <c r="RBB2092" s="220"/>
      <c r="RBC2092" s="220"/>
      <c r="RBD2092" s="220"/>
      <c r="RBE2092" s="220"/>
      <c r="RBF2092" s="220"/>
      <c r="RBG2092" s="220"/>
      <c r="RBH2092" s="220"/>
      <c r="RBI2092" s="220"/>
      <c r="RBJ2092" s="220"/>
      <c r="RBK2092" s="220"/>
      <c r="RBL2092" s="220"/>
      <c r="RBM2092" s="220"/>
      <c r="RBN2092" s="220"/>
      <c r="RBO2092" s="220"/>
      <c r="RBP2092" s="220"/>
      <c r="RBQ2092" s="220"/>
      <c r="RBR2092" s="220"/>
      <c r="RBS2092" s="220"/>
      <c r="RBT2092" s="220"/>
      <c r="RBU2092" s="220"/>
      <c r="RBV2092" s="220"/>
      <c r="RBW2092" s="220"/>
      <c r="RBX2092" s="220"/>
      <c r="RBY2092" s="220"/>
      <c r="RBZ2092" s="220"/>
      <c r="RCA2092" s="220"/>
      <c r="RCB2092" s="220"/>
      <c r="RCC2092" s="220"/>
      <c r="RCD2092" s="220"/>
      <c r="RCE2092" s="220"/>
      <c r="RCF2092" s="220"/>
      <c r="RCG2092" s="220"/>
      <c r="RCH2092" s="220"/>
      <c r="RCI2092" s="220"/>
      <c r="RCJ2092" s="220"/>
      <c r="RCK2092" s="220"/>
      <c r="RCL2092" s="220"/>
      <c r="RCM2092" s="220"/>
      <c r="RCN2092" s="220"/>
      <c r="RCO2092" s="220"/>
      <c r="RCP2092" s="220"/>
      <c r="RCQ2092" s="220"/>
      <c r="RCR2092" s="220"/>
      <c r="RCS2092" s="220"/>
      <c r="RCT2092" s="220"/>
      <c r="RCU2092" s="220"/>
      <c r="RCV2092" s="220"/>
      <c r="RCW2092" s="220"/>
      <c r="RCX2092" s="220"/>
      <c r="RCY2092" s="220"/>
      <c r="RCZ2092" s="220"/>
      <c r="RDA2092" s="220"/>
      <c r="RDB2092" s="220"/>
      <c r="RDC2092" s="220"/>
      <c r="RDD2092" s="220"/>
      <c r="RDE2092" s="220"/>
      <c r="RDF2092" s="220"/>
      <c r="RDG2092" s="220"/>
      <c r="RDH2092" s="220"/>
      <c r="RDI2092" s="220"/>
      <c r="RDJ2092" s="220"/>
      <c r="RDK2092" s="220"/>
      <c r="RDL2092" s="220"/>
      <c r="RDM2092" s="220"/>
      <c r="RDN2092" s="220"/>
      <c r="RDO2092" s="220"/>
      <c r="RDP2092" s="220"/>
      <c r="RDQ2092" s="220"/>
      <c r="RDR2092" s="220"/>
      <c r="RDS2092" s="220"/>
      <c r="RDT2092" s="220"/>
      <c r="RDU2092" s="220"/>
      <c r="RDV2092" s="220"/>
      <c r="RDW2092" s="220"/>
      <c r="RDX2092" s="220"/>
      <c r="RDY2092" s="220"/>
      <c r="RDZ2092" s="220"/>
      <c r="REA2092" s="220"/>
      <c r="REB2092" s="220"/>
      <c r="REC2092" s="220"/>
      <c r="RED2092" s="220"/>
      <c r="REE2092" s="220"/>
      <c r="REF2092" s="220"/>
      <c r="REG2092" s="220"/>
      <c r="REH2092" s="220"/>
      <c r="REI2092" s="220"/>
      <c r="REJ2092" s="220"/>
      <c r="REK2092" s="220"/>
      <c r="REL2092" s="220"/>
      <c r="REM2092" s="220"/>
      <c r="REN2092" s="220"/>
      <c r="REO2092" s="220"/>
      <c r="REP2092" s="220"/>
      <c r="REQ2092" s="220"/>
      <c r="RER2092" s="220"/>
      <c r="RES2092" s="220"/>
      <c r="RET2092" s="220"/>
      <c r="REU2092" s="220"/>
      <c r="REV2092" s="220"/>
      <c r="REW2092" s="220"/>
      <c r="REX2092" s="220"/>
      <c r="REY2092" s="220"/>
      <c r="REZ2092" s="220"/>
      <c r="RFA2092" s="220"/>
      <c r="RFB2092" s="220"/>
      <c r="RFC2092" s="220"/>
      <c r="RFD2092" s="220"/>
      <c r="RFE2092" s="220"/>
      <c r="RFF2092" s="220"/>
      <c r="RFG2092" s="220"/>
      <c r="RFH2092" s="220"/>
      <c r="RFI2092" s="220"/>
      <c r="RFJ2092" s="220"/>
      <c r="RFK2092" s="220"/>
      <c r="RFL2092" s="220"/>
      <c r="RFM2092" s="220"/>
      <c r="RFN2092" s="220"/>
      <c r="RFO2092" s="220"/>
      <c r="RFP2092" s="220"/>
      <c r="RFQ2092" s="220"/>
      <c r="RFR2092" s="220"/>
      <c r="RFS2092" s="220"/>
      <c r="RFT2092" s="220"/>
      <c r="RFU2092" s="220"/>
      <c r="RFV2092" s="220"/>
      <c r="RFW2092" s="220"/>
      <c r="RFX2092" s="220"/>
      <c r="RFY2092" s="220"/>
      <c r="RFZ2092" s="220"/>
      <c r="RGA2092" s="220"/>
      <c r="RGB2092" s="220"/>
      <c r="RGC2092" s="220"/>
      <c r="RGD2092" s="220"/>
      <c r="RGE2092" s="220"/>
      <c r="RGF2092" s="220"/>
      <c r="RGG2092" s="220"/>
      <c r="RGH2092" s="220"/>
      <c r="RGI2092" s="220"/>
      <c r="RGJ2092" s="220"/>
      <c r="RGK2092" s="220"/>
      <c r="RGL2092" s="220"/>
      <c r="RGM2092" s="220"/>
      <c r="RGN2092" s="220"/>
      <c r="RGO2092" s="220"/>
      <c r="RGP2092" s="220"/>
      <c r="RGQ2092" s="220"/>
      <c r="RGR2092" s="220"/>
      <c r="RGS2092" s="220"/>
      <c r="RGT2092" s="220"/>
      <c r="RGU2092" s="220"/>
      <c r="RGV2092" s="220"/>
      <c r="RGW2092" s="220"/>
      <c r="RGX2092" s="220"/>
      <c r="RGY2092" s="220"/>
      <c r="RGZ2092" s="220"/>
      <c r="RHA2092" s="220"/>
      <c r="RHB2092" s="220"/>
      <c r="RHC2092" s="220"/>
      <c r="RHD2092" s="220"/>
      <c r="RHE2092" s="220"/>
      <c r="RHF2092" s="220"/>
      <c r="RHG2092" s="220"/>
      <c r="RHH2092" s="220"/>
      <c r="RHI2092" s="220"/>
      <c r="RHJ2092" s="220"/>
      <c r="RHK2092" s="220"/>
      <c r="RHL2092" s="220"/>
      <c r="RHM2092" s="220"/>
      <c r="RHN2092" s="220"/>
      <c r="RHO2092" s="220"/>
      <c r="RHP2092" s="220"/>
      <c r="RHQ2092" s="220"/>
      <c r="RHR2092" s="220"/>
      <c r="RHS2092" s="220"/>
      <c r="RHT2092" s="220"/>
      <c r="RHU2092" s="220"/>
      <c r="RHV2092" s="220"/>
      <c r="RHW2092" s="220"/>
      <c r="RHX2092" s="220"/>
      <c r="RHY2092" s="220"/>
      <c r="RHZ2092" s="220"/>
      <c r="RIA2092" s="220"/>
      <c r="RIB2092" s="220"/>
      <c r="RIC2092" s="220"/>
      <c r="RID2092" s="220"/>
      <c r="RIE2092" s="220"/>
      <c r="RIF2092" s="220"/>
      <c r="RIG2092" s="220"/>
      <c r="RIH2092" s="220"/>
      <c r="RII2092" s="220"/>
      <c r="RIJ2092" s="220"/>
      <c r="RIK2092" s="220"/>
      <c r="RIL2092" s="220"/>
      <c r="RIM2092" s="220"/>
      <c r="RIN2092" s="220"/>
      <c r="RIO2092" s="220"/>
      <c r="RIP2092" s="220"/>
      <c r="RIQ2092" s="220"/>
      <c r="RIR2092" s="220"/>
      <c r="RIS2092" s="220"/>
      <c r="RIT2092" s="220"/>
      <c r="RIU2092" s="220"/>
      <c r="RIV2092" s="220"/>
      <c r="RIW2092" s="220"/>
      <c r="RIX2092" s="220"/>
      <c r="RIY2092" s="220"/>
      <c r="RIZ2092" s="220"/>
      <c r="RJA2092" s="220"/>
      <c r="RJB2092" s="220"/>
      <c r="RJC2092" s="220"/>
      <c r="RJD2092" s="220"/>
      <c r="RJE2092" s="220"/>
      <c r="RJF2092" s="220"/>
      <c r="RJG2092" s="220"/>
      <c r="RJH2092" s="220"/>
      <c r="RJI2092" s="220"/>
      <c r="RJJ2092" s="220"/>
      <c r="RJK2092" s="220"/>
      <c r="RJL2092" s="220"/>
      <c r="RJM2092" s="220"/>
      <c r="RJN2092" s="220"/>
      <c r="RJO2092" s="220"/>
      <c r="RJP2092" s="220"/>
      <c r="RJQ2092" s="220"/>
      <c r="RJR2092" s="220"/>
      <c r="RJS2092" s="220"/>
      <c r="RJT2092" s="220"/>
      <c r="RJU2092" s="220"/>
      <c r="RJV2092" s="220"/>
      <c r="RJW2092" s="220"/>
      <c r="RJX2092" s="220"/>
      <c r="RJY2092" s="220"/>
      <c r="RJZ2092" s="220"/>
      <c r="RKA2092" s="220"/>
      <c r="RKB2092" s="220"/>
      <c r="RKC2092" s="220"/>
      <c r="RKD2092" s="220"/>
      <c r="RKE2092" s="220"/>
      <c r="RKF2092" s="220"/>
      <c r="RKG2092" s="220"/>
      <c r="RKH2092" s="220"/>
      <c r="RKI2092" s="220"/>
      <c r="RKJ2092" s="220"/>
      <c r="RKK2092" s="220"/>
      <c r="RKL2092" s="220"/>
      <c r="RKM2092" s="220"/>
      <c r="RKN2092" s="220"/>
      <c r="RKO2092" s="220"/>
      <c r="RKP2092" s="220"/>
      <c r="RKQ2092" s="220"/>
      <c r="RKR2092" s="220"/>
      <c r="RKS2092" s="220"/>
      <c r="RKT2092" s="220"/>
      <c r="RKU2092" s="220"/>
      <c r="RKV2092" s="220"/>
      <c r="RKW2092" s="220"/>
      <c r="RKX2092" s="220"/>
      <c r="RKY2092" s="220"/>
      <c r="RKZ2092" s="220"/>
      <c r="RLA2092" s="220"/>
      <c r="RLB2092" s="220"/>
      <c r="RLC2092" s="220"/>
      <c r="RLD2092" s="220"/>
      <c r="RLE2092" s="220"/>
      <c r="RLF2092" s="220"/>
      <c r="RLG2092" s="220"/>
      <c r="RLH2092" s="220"/>
      <c r="RLI2092" s="220"/>
      <c r="RLJ2092" s="220"/>
      <c r="RLK2092" s="220"/>
      <c r="RLL2092" s="220"/>
      <c r="RLM2092" s="220"/>
      <c r="RLN2092" s="220"/>
      <c r="RLO2092" s="220"/>
      <c r="RLP2092" s="220"/>
      <c r="RLQ2092" s="220"/>
      <c r="RLR2092" s="220"/>
      <c r="RLS2092" s="220"/>
      <c r="RLT2092" s="220"/>
      <c r="RLU2092" s="220"/>
      <c r="RLV2092" s="220"/>
      <c r="RLW2092" s="220"/>
      <c r="RLX2092" s="220"/>
      <c r="RLY2092" s="220"/>
      <c r="RLZ2092" s="220"/>
      <c r="RMA2092" s="220"/>
      <c r="RMB2092" s="220"/>
      <c r="RMC2092" s="220"/>
      <c r="RMD2092" s="220"/>
      <c r="RME2092" s="220"/>
      <c r="RMF2092" s="220"/>
      <c r="RMG2092" s="220"/>
      <c r="RMH2092" s="220"/>
      <c r="RMI2092" s="220"/>
      <c r="RMJ2092" s="220"/>
      <c r="RMK2092" s="220"/>
      <c r="RML2092" s="220"/>
      <c r="RMM2092" s="220"/>
      <c r="RMN2092" s="220"/>
      <c r="RMO2092" s="220"/>
      <c r="RMP2092" s="220"/>
      <c r="RMQ2092" s="220"/>
      <c r="RMR2092" s="220"/>
      <c r="RMS2092" s="220"/>
      <c r="RMT2092" s="220"/>
      <c r="RMU2092" s="220"/>
      <c r="RMV2092" s="220"/>
      <c r="RMW2092" s="220"/>
      <c r="RMX2092" s="220"/>
      <c r="RMY2092" s="220"/>
      <c r="RMZ2092" s="220"/>
      <c r="RNA2092" s="220"/>
      <c r="RNB2092" s="220"/>
      <c r="RNC2092" s="220"/>
      <c r="RND2092" s="220"/>
      <c r="RNE2092" s="220"/>
      <c r="RNF2092" s="220"/>
      <c r="RNG2092" s="220"/>
      <c r="RNH2092" s="220"/>
      <c r="RNI2092" s="220"/>
      <c r="RNJ2092" s="220"/>
      <c r="RNK2092" s="220"/>
      <c r="RNL2092" s="220"/>
      <c r="RNM2092" s="220"/>
      <c r="RNN2092" s="220"/>
      <c r="RNO2092" s="220"/>
      <c r="RNP2092" s="220"/>
      <c r="RNQ2092" s="220"/>
      <c r="RNR2092" s="220"/>
      <c r="RNS2092" s="220"/>
      <c r="RNT2092" s="220"/>
      <c r="RNU2092" s="220"/>
      <c r="RNV2092" s="220"/>
      <c r="RNW2092" s="220"/>
      <c r="RNX2092" s="220"/>
      <c r="RNY2092" s="220"/>
      <c r="RNZ2092" s="220"/>
      <c r="ROA2092" s="220"/>
      <c r="ROB2092" s="220"/>
      <c r="ROC2092" s="220"/>
      <c r="ROD2092" s="220"/>
      <c r="ROE2092" s="220"/>
      <c r="ROF2092" s="220"/>
      <c r="ROG2092" s="220"/>
      <c r="ROH2092" s="220"/>
      <c r="ROI2092" s="220"/>
      <c r="ROJ2092" s="220"/>
      <c r="ROK2092" s="220"/>
      <c r="ROL2092" s="220"/>
      <c r="ROM2092" s="220"/>
      <c r="RON2092" s="220"/>
      <c r="ROO2092" s="220"/>
      <c r="ROP2092" s="220"/>
      <c r="ROQ2092" s="220"/>
      <c r="ROR2092" s="220"/>
      <c r="ROS2092" s="220"/>
      <c r="ROT2092" s="220"/>
      <c r="ROU2092" s="220"/>
      <c r="ROV2092" s="220"/>
      <c r="ROW2092" s="220"/>
      <c r="ROX2092" s="220"/>
      <c r="ROY2092" s="220"/>
      <c r="ROZ2092" s="220"/>
      <c r="RPA2092" s="220"/>
      <c r="RPB2092" s="220"/>
      <c r="RPC2092" s="220"/>
      <c r="RPD2092" s="220"/>
      <c r="RPE2092" s="220"/>
      <c r="RPF2092" s="220"/>
      <c r="RPG2092" s="220"/>
      <c r="RPH2092" s="220"/>
      <c r="RPI2092" s="220"/>
      <c r="RPJ2092" s="220"/>
      <c r="RPK2092" s="220"/>
      <c r="RPL2092" s="220"/>
      <c r="RPM2092" s="220"/>
      <c r="RPN2092" s="220"/>
      <c r="RPO2092" s="220"/>
      <c r="RPP2092" s="220"/>
      <c r="RPQ2092" s="220"/>
      <c r="RPR2092" s="220"/>
      <c r="RPS2092" s="220"/>
      <c r="RPT2092" s="220"/>
      <c r="RPU2092" s="220"/>
      <c r="RPV2092" s="220"/>
      <c r="RPW2092" s="220"/>
      <c r="RPX2092" s="220"/>
      <c r="RPY2092" s="220"/>
      <c r="RPZ2092" s="220"/>
      <c r="RQA2092" s="220"/>
      <c r="RQB2092" s="220"/>
      <c r="RQC2092" s="220"/>
      <c r="RQD2092" s="220"/>
      <c r="RQE2092" s="220"/>
      <c r="RQF2092" s="220"/>
      <c r="RQG2092" s="220"/>
      <c r="RQH2092" s="220"/>
      <c r="RQI2092" s="220"/>
      <c r="RQJ2092" s="220"/>
      <c r="RQK2092" s="220"/>
      <c r="RQL2092" s="220"/>
      <c r="RQM2092" s="220"/>
      <c r="RQN2092" s="220"/>
      <c r="RQO2092" s="220"/>
      <c r="RQP2092" s="220"/>
      <c r="RQQ2092" s="220"/>
      <c r="RQR2092" s="220"/>
      <c r="RQS2092" s="220"/>
      <c r="RQT2092" s="220"/>
      <c r="RQU2092" s="220"/>
      <c r="RQV2092" s="220"/>
      <c r="RQW2092" s="220"/>
      <c r="RQX2092" s="220"/>
      <c r="RQY2092" s="220"/>
      <c r="RQZ2092" s="220"/>
      <c r="RRA2092" s="220"/>
      <c r="RRB2092" s="220"/>
      <c r="RRC2092" s="220"/>
      <c r="RRD2092" s="220"/>
      <c r="RRE2092" s="220"/>
      <c r="RRF2092" s="220"/>
      <c r="RRG2092" s="220"/>
      <c r="RRH2092" s="220"/>
      <c r="RRI2092" s="220"/>
      <c r="RRJ2092" s="220"/>
      <c r="RRK2092" s="220"/>
      <c r="RRL2092" s="220"/>
      <c r="RRM2092" s="220"/>
      <c r="RRN2092" s="220"/>
      <c r="RRO2092" s="220"/>
      <c r="RRP2092" s="220"/>
      <c r="RRQ2092" s="220"/>
      <c r="RRR2092" s="220"/>
      <c r="RRS2092" s="220"/>
      <c r="RRT2092" s="220"/>
      <c r="RRU2092" s="220"/>
      <c r="RRV2092" s="220"/>
      <c r="RRW2092" s="220"/>
      <c r="RRX2092" s="220"/>
      <c r="RRY2092" s="220"/>
      <c r="RRZ2092" s="220"/>
      <c r="RSA2092" s="220"/>
      <c r="RSB2092" s="220"/>
      <c r="RSC2092" s="220"/>
      <c r="RSD2092" s="220"/>
      <c r="RSE2092" s="220"/>
      <c r="RSF2092" s="220"/>
      <c r="RSG2092" s="220"/>
      <c r="RSH2092" s="220"/>
      <c r="RSI2092" s="220"/>
      <c r="RSJ2092" s="220"/>
      <c r="RSK2092" s="220"/>
      <c r="RSL2092" s="220"/>
      <c r="RSM2092" s="220"/>
      <c r="RSN2092" s="220"/>
      <c r="RSO2092" s="220"/>
      <c r="RSP2092" s="220"/>
      <c r="RSQ2092" s="220"/>
      <c r="RSR2092" s="220"/>
      <c r="RSS2092" s="220"/>
      <c r="RST2092" s="220"/>
      <c r="RSU2092" s="220"/>
      <c r="RSV2092" s="220"/>
      <c r="RSW2092" s="220"/>
      <c r="RSX2092" s="220"/>
      <c r="RSY2092" s="220"/>
      <c r="RSZ2092" s="220"/>
      <c r="RTA2092" s="220"/>
      <c r="RTB2092" s="220"/>
      <c r="RTC2092" s="220"/>
      <c r="RTD2092" s="220"/>
      <c r="RTE2092" s="220"/>
      <c r="RTF2092" s="220"/>
      <c r="RTG2092" s="220"/>
      <c r="RTH2092" s="220"/>
      <c r="RTI2092" s="220"/>
      <c r="RTJ2092" s="220"/>
      <c r="RTK2092" s="220"/>
      <c r="RTL2092" s="220"/>
      <c r="RTM2092" s="220"/>
      <c r="RTN2092" s="220"/>
      <c r="RTO2092" s="220"/>
      <c r="RTP2092" s="220"/>
      <c r="RTQ2092" s="220"/>
      <c r="RTR2092" s="220"/>
      <c r="RTS2092" s="220"/>
      <c r="RTT2092" s="220"/>
      <c r="RTU2092" s="220"/>
      <c r="RTV2092" s="220"/>
      <c r="RTW2092" s="220"/>
      <c r="RTX2092" s="220"/>
      <c r="RTY2092" s="220"/>
      <c r="RTZ2092" s="220"/>
      <c r="RUA2092" s="220"/>
      <c r="RUB2092" s="220"/>
      <c r="RUC2092" s="220"/>
      <c r="RUD2092" s="220"/>
      <c r="RUE2092" s="220"/>
      <c r="RUF2092" s="220"/>
      <c r="RUG2092" s="220"/>
      <c r="RUH2092" s="220"/>
      <c r="RUI2092" s="220"/>
      <c r="RUJ2092" s="220"/>
      <c r="RUK2092" s="220"/>
      <c r="RUL2092" s="220"/>
      <c r="RUM2092" s="220"/>
      <c r="RUN2092" s="220"/>
      <c r="RUO2092" s="220"/>
      <c r="RUP2092" s="220"/>
      <c r="RUQ2092" s="220"/>
      <c r="RUR2092" s="220"/>
      <c r="RUS2092" s="220"/>
      <c r="RUT2092" s="220"/>
      <c r="RUU2092" s="220"/>
      <c r="RUV2092" s="220"/>
      <c r="RUW2092" s="220"/>
      <c r="RUX2092" s="220"/>
      <c r="RUY2092" s="220"/>
      <c r="RUZ2092" s="220"/>
      <c r="RVA2092" s="220"/>
      <c r="RVB2092" s="220"/>
      <c r="RVC2092" s="220"/>
      <c r="RVD2092" s="220"/>
      <c r="RVE2092" s="220"/>
      <c r="RVF2092" s="220"/>
      <c r="RVG2092" s="220"/>
      <c r="RVH2092" s="220"/>
      <c r="RVI2092" s="220"/>
      <c r="RVJ2092" s="220"/>
      <c r="RVK2092" s="220"/>
      <c r="RVL2092" s="220"/>
      <c r="RVM2092" s="220"/>
      <c r="RVN2092" s="220"/>
      <c r="RVO2092" s="220"/>
      <c r="RVP2092" s="220"/>
      <c r="RVQ2092" s="220"/>
      <c r="RVR2092" s="220"/>
      <c r="RVS2092" s="220"/>
      <c r="RVT2092" s="220"/>
      <c r="RVU2092" s="220"/>
      <c r="RVV2092" s="220"/>
      <c r="RVW2092" s="220"/>
      <c r="RVX2092" s="220"/>
      <c r="RVY2092" s="220"/>
      <c r="RVZ2092" s="220"/>
      <c r="RWA2092" s="220"/>
      <c r="RWB2092" s="220"/>
      <c r="RWC2092" s="220"/>
      <c r="RWD2092" s="220"/>
      <c r="RWE2092" s="220"/>
      <c r="RWF2092" s="220"/>
      <c r="RWG2092" s="220"/>
      <c r="RWH2092" s="220"/>
      <c r="RWI2092" s="220"/>
      <c r="RWJ2092" s="220"/>
      <c r="RWK2092" s="220"/>
      <c r="RWL2092" s="220"/>
      <c r="RWM2092" s="220"/>
      <c r="RWN2092" s="220"/>
      <c r="RWO2092" s="220"/>
      <c r="RWP2092" s="220"/>
      <c r="RWQ2092" s="220"/>
      <c r="RWR2092" s="220"/>
      <c r="RWS2092" s="220"/>
      <c r="RWT2092" s="220"/>
      <c r="RWU2092" s="220"/>
      <c r="RWV2092" s="220"/>
      <c r="RWW2092" s="220"/>
      <c r="RWX2092" s="220"/>
      <c r="RWY2092" s="220"/>
      <c r="RWZ2092" s="220"/>
      <c r="RXA2092" s="220"/>
      <c r="RXB2092" s="220"/>
      <c r="RXC2092" s="220"/>
      <c r="RXD2092" s="220"/>
      <c r="RXE2092" s="220"/>
      <c r="RXF2092" s="220"/>
      <c r="RXG2092" s="220"/>
      <c r="RXH2092" s="220"/>
      <c r="RXI2092" s="220"/>
      <c r="RXJ2092" s="220"/>
      <c r="RXK2092" s="220"/>
      <c r="RXL2092" s="220"/>
      <c r="RXM2092" s="220"/>
      <c r="RXN2092" s="220"/>
      <c r="RXO2092" s="220"/>
      <c r="RXP2092" s="220"/>
      <c r="RXQ2092" s="220"/>
      <c r="RXR2092" s="220"/>
      <c r="RXS2092" s="220"/>
      <c r="RXT2092" s="220"/>
      <c r="RXU2092" s="220"/>
      <c r="RXV2092" s="220"/>
      <c r="RXW2092" s="220"/>
      <c r="RXX2092" s="220"/>
      <c r="RXY2092" s="220"/>
      <c r="RXZ2092" s="220"/>
      <c r="RYA2092" s="220"/>
      <c r="RYB2092" s="220"/>
      <c r="RYC2092" s="220"/>
      <c r="RYD2092" s="220"/>
      <c r="RYE2092" s="220"/>
      <c r="RYF2092" s="220"/>
      <c r="RYG2092" s="220"/>
      <c r="RYH2092" s="220"/>
      <c r="RYI2092" s="220"/>
      <c r="RYJ2092" s="220"/>
      <c r="RYK2092" s="220"/>
      <c r="RYL2092" s="220"/>
      <c r="RYM2092" s="220"/>
      <c r="RYN2092" s="220"/>
      <c r="RYO2092" s="220"/>
      <c r="RYP2092" s="220"/>
      <c r="RYQ2092" s="220"/>
      <c r="RYR2092" s="220"/>
      <c r="RYS2092" s="220"/>
      <c r="RYT2092" s="220"/>
      <c r="RYU2092" s="220"/>
      <c r="RYV2092" s="220"/>
      <c r="RYW2092" s="220"/>
      <c r="RYX2092" s="220"/>
      <c r="RYY2092" s="220"/>
      <c r="RYZ2092" s="220"/>
      <c r="RZA2092" s="220"/>
      <c r="RZB2092" s="220"/>
      <c r="RZC2092" s="220"/>
      <c r="RZD2092" s="220"/>
      <c r="RZE2092" s="220"/>
      <c r="RZF2092" s="220"/>
      <c r="RZG2092" s="220"/>
      <c r="RZH2092" s="220"/>
      <c r="RZI2092" s="220"/>
      <c r="RZJ2092" s="220"/>
      <c r="RZK2092" s="220"/>
      <c r="RZL2092" s="220"/>
      <c r="RZM2092" s="220"/>
      <c r="RZN2092" s="220"/>
      <c r="RZO2092" s="220"/>
      <c r="RZP2092" s="220"/>
      <c r="RZQ2092" s="220"/>
      <c r="RZR2092" s="220"/>
      <c r="RZS2092" s="220"/>
      <c r="RZT2092" s="220"/>
      <c r="RZU2092" s="220"/>
      <c r="RZV2092" s="220"/>
      <c r="RZW2092" s="220"/>
      <c r="RZX2092" s="220"/>
      <c r="RZY2092" s="220"/>
      <c r="RZZ2092" s="220"/>
      <c r="SAA2092" s="220"/>
      <c r="SAB2092" s="220"/>
      <c r="SAC2092" s="220"/>
      <c r="SAD2092" s="220"/>
      <c r="SAE2092" s="220"/>
      <c r="SAF2092" s="220"/>
      <c r="SAG2092" s="220"/>
      <c r="SAH2092" s="220"/>
      <c r="SAI2092" s="220"/>
      <c r="SAJ2092" s="220"/>
      <c r="SAK2092" s="220"/>
      <c r="SAL2092" s="220"/>
      <c r="SAM2092" s="220"/>
      <c r="SAN2092" s="220"/>
      <c r="SAO2092" s="220"/>
      <c r="SAP2092" s="220"/>
      <c r="SAQ2092" s="220"/>
      <c r="SAR2092" s="220"/>
      <c r="SAS2092" s="220"/>
      <c r="SAT2092" s="220"/>
      <c r="SAU2092" s="220"/>
      <c r="SAV2092" s="220"/>
      <c r="SAW2092" s="220"/>
      <c r="SAX2092" s="220"/>
      <c r="SAY2092" s="220"/>
      <c r="SAZ2092" s="220"/>
      <c r="SBA2092" s="220"/>
      <c r="SBB2092" s="220"/>
      <c r="SBC2092" s="220"/>
      <c r="SBD2092" s="220"/>
      <c r="SBE2092" s="220"/>
      <c r="SBF2092" s="220"/>
      <c r="SBG2092" s="220"/>
      <c r="SBH2092" s="220"/>
      <c r="SBI2092" s="220"/>
      <c r="SBJ2092" s="220"/>
      <c r="SBK2092" s="220"/>
      <c r="SBL2092" s="220"/>
      <c r="SBM2092" s="220"/>
      <c r="SBN2092" s="220"/>
      <c r="SBO2092" s="220"/>
      <c r="SBP2092" s="220"/>
      <c r="SBQ2092" s="220"/>
      <c r="SBR2092" s="220"/>
      <c r="SBS2092" s="220"/>
      <c r="SBT2092" s="220"/>
      <c r="SBU2092" s="220"/>
      <c r="SBV2092" s="220"/>
      <c r="SBW2092" s="220"/>
      <c r="SBX2092" s="220"/>
      <c r="SBY2092" s="220"/>
      <c r="SBZ2092" s="220"/>
      <c r="SCA2092" s="220"/>
      <c r="SCB2092" s="220"/>
      <c r="SCC2092" s="220"/>
      <c r="SCD2092" s="220"/>
      <c r="SCE2092" s="220"/>
      <c r="SCF2092" s="220"/>
      <c r="SCG2092" s="220"/>
      <c r="SCH2092" s="220"/>
      <c r="SCI2092" s="220"/>
      <c r="SCJ2092" s="220"/>
      <c r="SCK2092" s="220"/>
      <c r="SCL2092" s="220"/>
      <c r="SCM2092" s="220"/>
      <c r="SCN2092" s="220"/>
      <c r="SCO2092" s="220"/>
      <c r="SCP2092" s="220"/>
      <c r="SCQ2092" s="220"/>
      <c r="SCR2092" s="220"/>
      <c r="SCS2092" s="220"/>
      <c r="SCT2092" s="220"/>
      <c r="SCU2092" s="220"/>
      <c r="SCV2092" s="220"/>
      <c r="SCW2092" s="220"/>
      <c r="SCX2092" s="220"/>
      <c r="SCY2092" s="220"/>
      <c r="SCZ2092" s="220"/>
      <c r="SDA2092" s="220"/>
      <c r="SDB2092" s="220"/>
      <c r="SDC2092" s="220"/>
      <c r="SDD2092" s="220"/>
      <c r="SDE2092" s="220"/>
      <c r="SDF2092" s="220"/>
      <c r="SDG2092" s="220"/>
      <c r="SDH2092" s="220"/>
      <c r="SDI2092" s="220"/>
      <c r="SDJ2092" s="220"/>
      <c r="SDK2092" s="220"/>
      <c r="SDL2092" s="220"/>
      <c r="SDM2092" s="220"/>
      <c r="SDN2092" s="220"/>
      <c r="SDO2092" s="220"/>
      <c r="SDP2092" s="220"/>
      <c r="SDQ2092" s="220"/>
      <c r="SDR2092" s="220"/>
      <c r="SDS2092" s="220"/>
      <c r="SDT2092" s="220"/>
      <c r="SDU2092" s="220"/>
      <c r="SDV2092" s="220"/>
      <c r="SDW2092" s="220"/>
      <c r="SDX2092" s="220"/>
      <c r="SDY2092" s="220"/>
      <c r="SDZ2092" s="220"/>
      <c r="SEA2092" s="220"/>
      <c r="SEB2092" s="220"/>
      <c r="SEC2092" s="220"/>
      <c r="SED2092" s="220"/>
      <c r="SEE2092" s="220"/>
      <c r="SEF2092" s="220"/>
      <c r="SEG2092" s="220"/>
      <c r="SEH2092" s="220"/>
      <c r="SEI2092" s="220"/>
      <c r="SEJ2092" s="220"/>
      <c r="SEK2092" s="220"/>
      <c r="SEL2092" s="220"/>
      <c r="SEM2092" s="220"/>
      <c r="SEN2092" s="220"/>
      <c r="SEO2092" s="220"/>
      <c r="SEP2092" s="220"/>
      <c r="SEQ2092" s="220"/>
      <c r="SER2092" s="220"/>
      <c r="SES2092" s="220"/>
      <c r="SET2092" s="220"/>
      <c r="SEU2092" s="220"/>
      <c r="SEV2092" s="220"/>
      <c r="SEW2092" s="220"/>
      <c r="SEX2092" s="220"/>
      <c r="SEY2092" s="220"/>
      <c r="SEZ2092" s="220"/>
      <c r="SFA2092" s="220"/>
      <c r="SFB2092" s="220"/>
      <c r="SFC2092" s="220"/>
      <c r="SFD2092" s="220"/>
      <c r="SFE2092" s="220"/>
      <c r="SFF2092" s="220"/>
      <c r="SFG2092" s="220"/>
      <c r="SFH2092" s="220"/>
      <c r="SFI2092" s="220"/>
      <c r="SFJ2092" s="220"/>
      <c r="SFK2092" s="220"/>
      <c r="SFL2092" s="220"/>
      <c r="SFM2092" s="220"/>
      <c r="SFN2092" s="220"/>
      <c r="SFO2092" s="220"/>
      <c r="SFP2092" s="220"/>
      <c r="SFQ2092" s="220"/>
      <c r="SFR2092" s="220"/>
      <c r="SFS2092" s="220"/>
      <c r="SFT2092" s="220"/>
      <c r="SFU2092" s="220"/>
      <c r="SFV2092" s="220"/>
      <c r="SFW2092" s="220"/>
      <c r="SFX2092" s="220"/>
      <c r="SFY2092" s="220"/>
      <c r="SFZ2092" s="220"/>
      <c r="SGA2092" s="220"/>
      <c r="SGB2092" s="220"/>
      <c r="SGC2092" s="220"/>
      <c r="SGD2092" s="220"/>
      <c r="SGE2092" s="220"/>
      <c r="SGF2092" s="220"/>
      <c r="SGG2092" s="220"/>
      <c r="SGH2092" s="220"/>
      <c r="SGI2092" s="220"/>
      <c r="SGJ2092" s="220"/>
      <c r="SGK2092" s="220"/>
      <c r="SGL2092" s="220"/>
      <c r="SGM2092" s="220"/>
      <c r="SGN2092" s="220"/>
      <c r="SGO2092" s="220"/>
      <c r="SGP2092" s="220"/>
      <c r="SGQ2092" s="220"/>
      <c r="SGR2092" s="220"/>
      <c r="SGS2092" s="220"/>
      <c r="SGT2092" s="220"/>
      <c r="SGU2092" s="220"/>
      <c r="SGV2092" s="220"/>
      <c r="SGW2092" s="220"/>
      <c r="SGX2092" s="220"/>
      <c r="SGY2092" s="220"/>
      <c r="SGZ2092" s="220"/>
      <c r="SHA2092" s="220"/>
      <c r="SHB2092" s="220"/>
      <c r="SHC2092" s="220"/>
      <c r="SHD2092" s="220"/>
      <c r="SHE2092" s="220"/>
      <c r="SHF2092" s="220"/>
      <c r="SHG2092" s="220"/>
      <c r="SHH2092" s="220"/>
      <c r="SHI2092" s="220"/>
      <c r="SHJ2092" s="220"/>
      <c r="SHK2092" s="220"/>
      <c r="SHL2092" s="220"/>
      <c r="SHM2092" s="220"/>
      <c r="SHN2092" s="220"/>
      <c r="SHO2092" s="220"/>
      <c r="SHP2092" s="220"/>
      <c r="SHQ2092" s="220"/>
      <c r="SHR2092" s="220"/>
      <c r="SHS2092" s="220"/>
      <c r="SHT2092" s="220"/>
      <c r="SHU2092" s="220"/>
      <c r="SHV2092" s="220"/>
      <c r="SHW2092" s="220"/>
      <c r="SHX2092" s="220"/>
      <c r="SHY2092" s="220"/>
      <c r="SHZ2092" s="220"/>
      <c r="SIA2092" s="220"/>
      <c r="SIB2092" s="220"/>
      <c r="SIC2092" s="220"/>
      <c r="SID2092" s="220"/>
      <c r="SIE2092" s="220"/>
      <c r="SIF2092" s="220"/>
      <c r="SIG2092" s="220"/>
      <c r="SIH2092" s="220"/>
      <c r="SII2092" s="220"/>
      <c r="SIJ2092" s="220"/>
      <c r="SIK2092" s="220"/>
      <c r="SIL2092" s="220"/>
      <c r="SIM2092" s="220"/>
      <c r="SIN2092" s="220"/>
      <c r="SIO2092" s="220"/>
      <c r="SIP2092" s="220"/>
      <c r="SIQ2092" s="220"/>
      <c r="SIR2092" s="220"/>
      <c r="SIS2092" s="220"/>
      <c r="SIT2092" s="220"/>
      <c r="SIU2092" s="220"/>
      <c r="SIV2092" s="220"/>
      <c r="SIW2092" s="220"/>
      <c r="SIX2092" s="220"/>
      <c r="SIY2092" s="220"/>
      <c r="SIZ2092" s="220"/>
      <c r="SJA2092" s="220"/>
      <c r="SJB2092" s="220"/>
      <c r="SJC2092" s="220"/>
      <c r="SJD2092" s="220"/>
      <c r="SJE2092" s="220"/>
      <c r="SJF2092" s="220"/>
      <c r="SJG2092" s="220"/>
      <c r="SJH2092" s="220"/>
      <c r="SJI2092" s="220"/>
      <c r="SJJ2092" s="220"/>
      <c r="SJK2092" s="220"/>
      <c r="SJL2092" s="220"/>
      <c r="SJM2092" s="220"/>
      <c r="SJN2092" s="220"/>
      <c r="SJO2092" s="220"/>
      <c r="SJP2092" s="220"/>
      <c r="SJQ2092" s="220"/>
      <c r="SJR2092" s="220"/>
      <c r="SJS2092" s="220"/>
      <c r="SJT2092" s="220"/>
      <c r="SJU2092" s="220"/>
      <c r="SJV2092" s="220"/>
      <c r="SJW2092" s="220"/>
      <c r="SJX2092" s="220"/>
      <c r="SJY2092" s="220"/>
      <c r="SJZ2092" s="220"/>
      <c r="SKA2092" s="220"/>
      <c r="SKB2092" s="220"/>
      <c r="SKC2092" s="220"/>
      <c r="SKD2092" s="220"/>
      <c r="SKE2092" s="220"/>
      <c r="SKF2092" s="220"/>
      <c r="SKG2092" s="220"/>
      <c r="SKH2092" s="220"/>
      <c r="SKI2092" s="220"/>
      <c r="SKJ2092" s="220"/>
      <c r="SKK2092" s="220"/>
      <c r="SKL2092" s="220"/>
      <c r="SKM2092" s="220"/>
      <c r="SKN2092" s="220"/>
      <c r="SKO2092" s="220"/>
      <c r="SKP2092" s="220"/>
      <c r="SKQ2092" s="220"/>
      <c r="SKR2092" s="220"/>
      <c r="SKS2092" s="220"/>
      <c r="SKT2092" s="220"/>
      <c r="SKU2092" s="220"/>
      <c r="SKV2092" s="220"/>
      <c r="SKW2092" s="220"/>
      <c r="SKX2092" s="220"/>
      <c r="SKY2092" s="220"/>
      <c r="SKZ2092" s="220"/>
      <c r="SLA2092" s="220"/>
      <c r="SLB2092" s="220"/>
      <c r="SLC2092" s="220"/>
      <c r="SLD2092" s="220"/>
      <c r="SLE2092" s="220"/>
      <c r="SLF2092" s="220"/>
      <c r="SLG2092" s="220"/>
      <c r="SLH2092" s="220"/>
      <c r="SLI2092" s="220"/>
      <c r="SLJ2092" s="220"/>
      <c r="SLK2092" s="220"/>
      <c r="SLL2092" s="220"/>
      <c r="SLM2092" s="220"/>
      <c r="SLN2092" s="220"/>
      <c r="SLO2092" s="220"/>
      <c r="SLP2092" s="220"/>
      <c r="SLQ2092" s="220"/>
      <c r="SLR2092" s="220"/>
      <c r="SLS2092" s="220"/>
      <c r="SLT2092" s="220"/>
      <c r="SLU2092" s="220"/>
      <c r="SLV2092" s="220"/>
      <c r="SLW2092" s="220"/>
      <c r="SLX2092" s="220"/>
      <c r="SLY2092" s="220"/>
      <c r="SLZ2092" s="220"/>
      <c r="SMA2092" s="220"/>
      <c r="SMB2092" s="220"/>
      <c r="SMC2092" s="220"/>
      <c r="SMD2092" s="220"/>
      <c r="SME2092" s="220"/>
      <c r="SMF2092" s="220"/>
      <c r="SMG2092" s="220"/>
      <c r="SMH2092" s="220"/>
      <c r="SMI2092" s="220"/>
      <c r="SMJ2092" s="220"/>
      <c r="SMK2092" s="220"/>
      <c r="SML2092" s="220"/>
      <c r="SMM2092" s="220"/>
      <c r="SMN2092" s="220"/>
      <c r="SMO2092" s="220"/>
      <c r="SMP2092" s="220"/>
      <c r="SMQ2092" s="220"/>
      <c r="SMR2092" s="220"/>
      <c r="SMS2092" s="220"/>
      <c r="SMT2092" s="220"/>
      <c r="SMU2092" s="220"/>
      <c r="SMV2092" s="220"/>
      <c r="SMW2092" s="220"/>
      <c r="SMX2092" s="220"/>
      <c r="SMY2092" s="220"/>
      <c r="SMZ2092" s="220"/>
      <c r="SNA2092" s="220"/>
      <c r="SNB2092" s="220"/>
      <c r="SNC2092" s="220"/>
      <c r="SND2092" s="220"/>
      <c r="SNE2092" s="220"/>
      <c r="SNF2092" s="220"/>
      <c r="SNG2092" s="220"/>
      <c r="SNH2092" s="220"/>
      <c r="SNI2092" s="220"/>
      <c r="SNJ2092" s="220"/>
      <c r="SNK2092" s="220"/>
      <c r="SNL2092" s="220"/>
      <c r="SNM2092" s="220"/>
      <c r="SNN2092" s="220"/>
      <c r="SNO2092" s="220"/>
      <c r="SNP2092" s="220"/>
      <c r="SNQ2092" s="220"/>
      <c r="SNR2092" s="220"/>
      <c r="SNS2092" s="220"/>
      <c r="SNT2092" s="220"/>
      <c r="SNU2092" s="220"/>
      <c r="SNV2092" s="220"/>
      <c r="SNW2092" s="220"/>
      <c r="SNX2092" s="220"/>
      <c r="SNY2092" s="220"/>
      <c r="SNZ2092" s="220"/>
      <c r="SOA2092" s="220"/>
      <c r="SOB2092" s="220"/>
      <c r="SOC2092" s="220"/>
      <c r="SOD2092" s="220"/>
      <c r="SOE2092" s="220"/>
      <c r="SOF2092" s="220"/>
      <c r="SOG2092" s="220"/>
      <c r="SOH2092" s="220"/>
      <c r="SOI2092" s="220"/>
      <c r="SOJ2092" s="220"/>
      <c r="SOK2092" s="220"/>
      <c r="SOL2092" s="220"/>
      <c r="SOM2092" s="220"/>
      <c r="SON2092" s="220"/>
      <c r="SOO2092" s="220"/>
      <c r="SOP2092" s="220"/>
      <c r="SOQ2092" s="220"/>
      <c r="SOR2092" s="220"/>
      <c r="SOS2092" s="220"/>
      <c r="SOT2092" s="220"/>
      <c r="SOU2092" s="220"/>
      <c r="SOV2092" s="220"/>
      <c r="SOW2092" s="220"/>
      <c r="SOX2092" s="220"/>
      <c r="SOY2092" s="220"/>
      <c r="SOZ2092" s="220"/>
      <c r="SPA2092" s="220"/>
      <c r="SPB2092" s="220"/>
      <c r="SPC2092" s="220"/>
      <c r="SPD2092" s="220"/>
      <c r="SPE2092" s="220"/>
      <c r="SPF2092" s="220"/>
      <c r="SPG2092" s="220"/>
      <c r="SPH2092" s="220"/>
      <c r="SPI2092" s="220"/>
      <c r="SPJ2092" s="220"/>
      <c r="SPK2092" s="220"/>
      <c r="SPL2092" s="220"/>
      <c r="SPM2092" s="220"/>
      <c r="SPN2092" s="220"/>
      <c r="SPO2092" s="220"/>
      <c r="SPP2092" s="220"/>
      <c r="SPQ2092" s="220"/>
      <c r="SPR2092" s="220"/>
      <c r="SPS2092" s="220"/>
      <c r="SPT2092" s="220"/>
      <c r="SPU2092" s="220"/>
      <c r="SPV2092" s="220"/>
      <c r="SPW2092" s="220"/>
      <c r="SPX2092" s="220"/>
      <c r="SPY2092" s="220"/>
      <c r="SPZ2092" s="220"/>
      <c r="SQA2092" s="220"/>
      <c r="SQB2092" s="220"/>
      <c r="SQC2092" s="220"/>
      <c r="SQD2092" s="220"/>
      <c r="SQE2092" s="220"/>
      <c r="SQF2092" s="220"/>
      <c r="SQG2092" s="220"/>
      <c r="SQH2092" s="220"/>
      <c r="SQI2092" s="220"/>
      <c r="SQJ2092" s="220"/>
      <c r="SQK2092" s="220"/>
      <c r="SQL2092" s="220"/>
      <c r="SQM2092" s="220"/>
      <c r="SQN2092" s="220"/>
      <c r="SQO2092" s="220"/>
      <c r="SQP2092" s="220"/>
      <c r="SQQ2092" s="220"/>
      <c r="SQR2092" s="220"/>
      <c r="SQS2092" s="220"/>
      <c r="SQT2092" s="220"/>
      <c r="SQU2092" s="220"/>
      <c r="SQV2092" s="220"/>
      <c r="SQW2092" s="220"/>
      <c r="SQX2092" s="220"/>
      <c r="SQY2092" s="220"/>
      <c r="SQZ2092" s="220"/>
      <c r="SRA2092" s="220"/>
      <c r="SRB2092" s="220"/>
      <c r="SRC2092" s="220"/>
      <c r="SRD2092" s="220"/>
      <c r="SRE2092" s="220"/>
      <c r="SRF2092" s="220"/>
      <c r="SRG2092" s="220"/>
      <c r="SRH2092" s="220"/>
      <c r="SRI2092" s="220"/>
      <c r="SRJ2092" s="220"/>
      <c r="SRK2092" s="220"/>
      <c r="SRL2092" s="220"/>
      <c r="SRM2092" s="220"/>
      <c r="SRN2092" s="220"/>
      <c r="SRO2092" s="220"/>
      <c r="SRP2092" s="220"/>
      <c r="SRQ2092" s="220"/>
      <c r="SRR2092" s="220"/>
      <c r="SRS2092" s="220"/>
      <c r="SRT2092" s="220"/>
      <c r="SRU2092" s="220"/>
      <c r="SRV2092" s="220"/>
      <c r="SRW2092" s="220"/>
      <c r="SRX2092" s="220"/>
      <c r="SRY2092" s="220"/>
      <c r="SRZ2092" s="220"/>
      <c r="SSA2092" s="220"/>
      <c r="SSB2092" s="220"/>
      <c r="SSC2092" s="220"/>
      <c r="SSD2092" s="220"/>
      <c r="SSE2092" s="220"/>
      <c r="SSF2092" s="220"/>
      <c r="SSG2092" s="220"/>
      <c r="SSH2092" s="220"/>
      <c r="SSI2092" s="220"/>
      <c r="SSJ2092" s="220"/>
      <c r="SSK2092" s="220"/>
      <c r="SSL2092" s="220"/>
      <c r="SSM2092" s="220"/>
      <c r="SSN2092" s="220"/>
      <c r="SSO2092" s="220"/>
      <c r="SSP2092" s="220"/>
      <c r="SSQ2092" s="220"/>
      <c r="SSR2092" s="220"/>
      <c r="SSS2092" s="220"/>
      <c r="SST2092" s="220"/>
      <c r="SSU2092" s="220"/>
      <c r="SSV2092" s="220"/>
      <c r="SSW2092" s="220"/>
      <c r="SSX2092" s="220"/>
      <c r="SSY2092" s="220"/>
      <c r="SSZ2092" s="220"/>
      <c r="STA2092" s="220"/>
      <c r="STB2092" s="220"/>
      <c r="STC2092" s="220"/>
      <c r="STD2092" s="220"/>
      <c r="STE2092" s="220"/>
      <c r="STF2092" s="220"/>
      <c r="STG2092" s="220"/>
      <c r="STH2092" s="220"/>
      <c r="STI2092" s="220"/>
      <c r="STJ2092" s="220"/>
      <c r="STK2092" s="220"/>
      <c r="STL2092" s="220"/>
      <c r="STM2092" s="220"/>
      <c r="STN2092" s="220"/>
      <c r="STO2092" s="220"/>
      <c r="STP2092" s="220"/>
      <c r="STQ2092" s="220"/>
      <c r="STR2092" s="220"/>
      <c r="STS2092" s="220"/>
      <c r="STT2092" s="220"/>
      <c r="STU2092" s="220"/>
      <c r="STV2092" s="220"/>
      <c r="STW2092" s="220"/>
      <c r="STX2092" s="220"/>
      <c r="STY2092" s="220"/>
      <c r="STZ2092" s="220"/>
      <c r="SUA2092" s="220"/>
      <c r="SUB2092" s="220"/>
      <c r="SUC2092" s="220"/>
      <c r="SUD2092" s="220"/>
      <c r="SUE2092" s="220"/>
      <c r="SUF2092" s="220"/>
      <c r="SUG2092" s="220"/>
      <c r="SUH2092" s="220"/>
      <c r="SUI2092" s="220"/>
      <c r="SUJ2092" s="220"/>
      <c r="SUK2092" s="220"/>
      <c r="SUL2092" s="220"/>
      <c r="SUM2092" s="220"/>
      <c r="SUN2092" s="220"/>
      <c r="SUO2092" s="220"/>
      <c r="SUP2092" s="220"/>
      <c r="SUQ2092" s="220"/>
      <c r="SUR2092" s="220"/>
      <c r="SUS2092" s="220"/>
      <c r="SUT2092" s="220"/>
      <c r="SUU2092" s="220"/>
      <c r="SUV2092" s="220"/>
      <c r="SUW2092" s="220"/>
      <c r="SUX2092" s="220"/>
      <c r="SUY2092" s="220"/>
      <c r="SUZ2092" s="220"/>
      <c r="SVA2092" s="220"/>
      <c r="SVB2092" s="220"/>
      <c r="SVC2092" s="220"/>
      <c r="SVD2092" s="220"/>
      <c r="SVE2092" s="220"/>
      <c r="SVF2092" s="220"/>
      <c r="SVG2092" s="220"/>
      <c r="SVH2092" s="220"/>
      <c r="SVI2092" s="220"/>
      <c r="SVJ2092" s="220"/>
      <c r="SVK2092" s="220"/>
      <c r="SVL2092" s="220"/>
      <c r="SVM2092" s="220"/>
      <c r="SVN2092" s="220"/>
      <c r="SVO2092" s="220"/>
      <c r="SVP2092" s="220"/>
      <c r="SVQ2092" s="220"/>
      <c r="SVR2092" s="220"/>
      <c r="SVS2092" s="220"/>
      <c r="SVT2092" s="220"/>
      <c r="SVU2092" s="220"/>
      <c r="SVV2092" s="220"/>
      <c r="SVW2092" s="220"/>
      <c r="SVX2092" s="220"/>
      <c r="SVY2092" s="220"/>
      <c r="SVZ2092" s="220"/>
      <c r="SWA2092" s="220"/>
      <c r="SWB2092" s="220"/>
      <c r="SWC2092" s="220"/>
      <c r="SWD2092" s="220"/>
      <c r="SWE2092" s="220"/>
      <c r="SWF2092" s="220"/>
      <c r="SWG2092" s="220"/>
      <c r="SWH2092" s="220"/>
      <c r="SWI2092" s="220"/>
      <c r="SWJ2092" s="220"/>
      <c r="SWK2092" s="220"/>
      <c r="SWL2092" s="220"/>
      <c r="SWM2092" s="220"/>
      <c r="SWN2092" s="220"/>
      <c r="SWO2092" s="220"/>
      <c r="SWP2092" s="220"/>
      <c r="SWQ2092" s="220"/>
      <c r="SWR2092" s="220"/>
      <c r="SWS2092" s="220"/>
      <c r="SWT2092" s="220"/>
      <c r="SWU2092" s="220"/>
      <c r="SWV2092" s="220"/>
      <c r="SWW2092" s="220"/>
      <c r="SWX2092" s="220"/>
      <c r="SWY2092" s="220"/>
      <c r="SWZ2092" s="220"/>
      <c r="SXA2092" s="220"/>
      <c r="SXB2092" s="220"/>
      <c r="SXC2092" s="220"/>
      <c r="SXD2092" s="220"/>
      <c r="SXE2092" s="220"/>
      <c r="SXF2092" s="220"/>
      <c r="SXG2092" s="220"/>
      <c r="SXH2092" s="220"/>
      <c r="SXI2092" s="220"/>
      <c r="SXJ2092" s="220"/>
      <c r="SXK2092" s="220"/>
      <c r="SXL2092" s="220"/>
      <c r="SXM2092" s="220"/>
      <c r="SXN2092" s="220"/>
      <c r="SXO2092" s="220"/>
      <c r="SXP2092" s="220"/>
      <c r="SXQ2092" s="220"/>
      <c r="SXR2092" s="220"/>
      <c r="SXS2092" s="220"/>
      <c r="SXT2092" s="220"/>
      <c r="SXU2092" s="220"/>
      <c r="SXV2092" s="220"/>
      <c r="SXW2092" s="220"/>
      <c r="SXX2092" s="220"/>
      <c r="SXY2092" s="220"/>
      <c r="SXZ2092" s="220"/>
      <c r="SYA2092" s="220"/>
      <c r="SYB2092" s="220"/>
      <c r="SYC2092" s="220"/>
      <c r="SYD2092" s="220"/>
      <c r="SYE2092" s="220"/>
      <c r="SYF2092" s="220"/>
      <c r="SYG2092" s="220"/>
      <c r="SYH2092" s="220"/>
      <c r="SYI2092" s="220"/>
      <c r="SYJ2092" s="220"/>
      <c r="SYK2092" s="220"/>
      <c r="SYL2092" s="220"/>
      <c r="SYM2092" s="220"/>
      <c r="SYN2092" s="220"/>
      <c r="SYO2092" s="220"/>
      <c r="SYP2092" s="220"/>
      <c r="SYQ2092" s="220"/>
      <c r="SYR2092" s="220"/>
      <c r="SYS2092" s="220"/>
      <c r="SYT2092" s="220"/>
      <c r="SYU2092" s="220"/>
      <c r="SYV2092" s="220"/>
      <c r="SYW2092" s="220"/>
      <c r="SYX2092" s="220"/>
      <c r="SYY2092" s="220"/>
      <c r="SYZ2092" s="220"/>
      <c r="SZA2092" s="220"/>
      <c r="SZB2092" s="220"/>
      <c r="SZC2092" s="220"/>
      <c r="SZD2092" s="220"/>
      <c r="SZE2092" s="220"/>
      <c r="SZF2092" s="220"/>
      <c r="SZG2092" s="220"/>
      <c r="SZH2092" s="220"/>
      <c r="SZI2092" s="220"/>
      <c r="SZJ2092" s="220"/>
      <c r="SZK2092" s="220"/>
      <c r="SZL2092" s="220"/>
      <c r="SZM2092" s="220"/>
      <c r="SZN2092" s="220"/>
      <c r="SZO2092" s="220"/>
      <c r="SZP2092" s="220"/>
      <c r="SZQ2092" s="220"/>
      <c r="SZR2092" s="220"/>
      <c r="SZS2092" s="220"/>
      <c r="SZT2092" s="220"/>
      <c r="SZU2092" s="220"/>
      <c r="SZV2092" s="220"/>
      <c r="SZW2092" s="220"/>
      <c r="SZX2092" s="220"/>
      <c r="SZY2092" s="220"/>
      <c r="SZZ2092" s="220"/>
      <c r="TAA2092" s="220"/>
      <c r="TAB2092" s="220"/>
      <c r="TAC2092" s="220"/>
      <c r="TAD2092" s="220"/>
      <c r="TAE2092" s="220"/>
      <c r="TAF2092" s="220"/>
      <c r="TAG2092" s="220"/>
      <c r="TAH2092" s="220"/>
      <c r="TAI2092" s="220"/>
      <c r="TAJ2092" s="220"/>
      <c r="TAK2092" s="220"/>
      <c r="TAL2092" s="220"/>
      <c r="TAM2092" s="220"/>
      <c r="TAN2092" s="220"/>
      <c r="TAO2092" s="220"/>
      <c r="TAP2092" s="220"/>
      <c r="TAQ2092" s="220"/>
      <c r="TAR2092" s="220"/>
      <c r="TAS2092" s="220"/>
      <c r="TAT2092" s="220"/>
      <c r="TAU2092" s="220"/>
      <c r="TAV2092" s="220"/>
      <c r="TAW2092" s="220"/>
      <c r="TAX2092" s="220"/>
      <c r="TAY2092" s="220"/>
      <c r="TAZ2092" s="220"/>
      <c r="TBA2092" s="220"/>
      <c r="TBB2092" s="220"/>
      <c r="TBC2092" s="220"/>
      <c r="TBD2092" s="220"/>
      <c r="TBE2092" s="220"/>
      <c r="TBF2092" s="220"/>
      <c r="TBG2092" s="220"/>
      <c r="TBH2092" s="220"/>
      <c r="TBI2092" s="220"/>
      <c r="TBJ2092" s="220"/>
      <c r="TBK2092" s="220"/>
      <c r="TBL2092" s="220"/>
      <c r="TBM2092" s="220"/>
      <c r="TBN2092" s="220"/>
      <c r="TBO2092" s="220"/>
      <c r="TBP2092" s="220"/>
      <c r="TBQ2092" s="220"/>
      <c r="TBR2092" s="220"/>
      <c r="TBS2092" s="220"/>
      <c r="TBT2092" s="220"/>
      <c r="TBU2092" s="220"/>
      <c r="TBV2092" s="220"/>
      <c r="TBW2092" s="220"/>
      <c r="TBX2092" s="220"/>
      <c r="TBY2092" s="220"/>
      <c r="TBZ2092" s="220"/>
      <c r="TCA2092" s="220"/>
      <c r="TCB2092" s="220"/>
      <c r="TCC2092" s="220"/>
      <c r="TCD2092" s="220"/>
      <c r="TCE2092" s="220"/>
      <c r="TCF2092" s="220"/>
      <c r="TCG2092" s="220"/>
      <c r="TCH2092" s="220"/>
      <c r="TCI2092" s="220"/>
      <c r="TCJ2092" s="220"/>
      <c r="TCK2092" s="220"/>
      <c r="TCL2092" s="220"/>
      <c r="TCM2092" s="220"/>
      <c r="TCN2092" s="220"/>
      <c r="TCO2092" s="220"/>
      <c r="TCP2092" s="220"/>
      <c r="TCQ2092" s="220"/>
      <c r="TCR2092" s="220"/>
      <c r="TCS2092" s="220"/>
      <c r="TCT2092" s="220"/>
      <c r="TCU2092" s="220"/>
      <c r="TCV2092" s="220"/>
      <c r="TCW2092" s="220"/>
      <c r="TCX2092" s="220"/>
      <c r="TCY2092" s="220"/>
      <c r="TCZ2092" s="220"/>
      <c r="TDA2092" s="220"/>
      <c r="TDB2092" s="220"/>
      <c r="TDC2092" s="220"/>
      <c r="TDD2092" s="220"/>
      <c r="TDE2092" s="220"/>
      <c r="TDF2092" s="220"/>
      <c r="TDG2092" s="220"/>
      <c r="TDH2092" s="220"/>
      <c r="TDI2092" s="220"/>
      <c r="TDJ2092" s="220"/>
      <c r="TDK2092" s="220"/>
      <c r="TDL2092" s="220"/>
      <c r="TDM2092" s="220"/>
      <c r="TDN2092" s="220"/>
      <c r="TDO2092" s="220"/>
      <c r="TDP2092" s="220"/>
      <c r="TDQ2092" s="220"/>
      <c r="TDR2092" s="220"/>
      <c r="TDS2092" s="220"/>
      <c r="TDT2092" s="220"/>
      <c r="TDU2092" s="220"/>
      <c r="TDV2092" s="220"/>
      <c r="TDW2092" s="220"/>
      <c r="TDX2092" s="220"/>
      <c r="TDY2092" s="220"/>
      <c r="TDZ2092" s="220"/>
      <c r="TEA2092" s="220"/>
      <c r="TEB2092" s="220"/>
      <c r="TEC2092" s="220"/>
      <c r="TED2092" s="220"/>
      <c r="TEE2092" s="220"/>
      <c r="TEF2092" s="220"/>
      <c r="TEG2092" s="220"/>
      <c r="TEH2092" s="220"/>
      <c r="TEI2092" s="220"/>
      <c r="TEJ2092" s="220"/>
      <c r="TEK2092" s="220"/>
      <c r="TEL2092" s="220"/>
      <c r="TEM2092" s="220"/>
      <c r="TEN2092" s="220"/>
      <c r="TEO2092" s="220"/>
      <c r="TEP2092" s="220"/>
      <c r="TEQ2092" s="220"/>
      <c r="TER2092" s="220"/>
      <c r="TES2092" s="220"/>
      <c r="TET2092" s="220"/>
      <c r="TEU2092" s="220"/>
      <c r="TEV2092" s="220"/>
      <c r="TEW2092" s="220"/>
      <c r="TEX2092" s="220"/>
      <c r="TEY2092" s="220"/>
      <c r="TEZ2092" s="220"/>
      <c r="TFA2092" s="220"/>
      <c r="TFB2092" s="220"/>
      <c r="TFC2092" s="220"/>
      <c r="TFD2092" s="220"/>
      <c r="TFE2092" s="220"/>
      <c r="TFF2092" s="220"/>
      <c r="TFG2092" s="220"/>
      <c r="TFH2092" s="220"/>
      <c r="TFI2092" s="220"/>
      <c r="TFJ2092" s="220"/>
      <c r="TFK2092" s="220"/>
      <c r="TFL2092" s="220"/>
      <c r="TFM2092" s="220"/>
      <c r="TFN2092" s="220"/>
      <c r="TFO2092" s="220"/>
      <c r="TFP2092" s="220"/>
      <c r="TFQ2092" s="220"/>
      <c r="TFR2092" s="220"/>
      <c r="TFS2092" s="220"/>
      <c r="TFT2092" s="220"/>
      <c r="TFU2092" s="220"/>
      <c r="TFV2092" s="220"/>
      <c r="TFW2092" s="220"/>
      <c r="TFX2092" s="220"/>
      <c r="TFY2092" s="220"/>
      <c r="TFZ2092" s="220"/>
      <c r="TGA2092" s="220"/>
      <c r="TGB2092" s="220"/>
      <c r="TGC2092" s="220"/>
      <c r="TGD2092" s="220"/>
      <c r="TGE2092" s="220"/>
      <c r="TGF2092" s="220"/>
      <c r="TGG2092" s="220"/>
      <c r="TGH2092" s="220"/>
      <c r="TGI2092" s="220"/>
      <c r="TGJ2092" s="220"/>
      <c r="TGK2092" s="220"/>
      <c r="TGL2092" s="220"/>
      <c r="TGM2092" s="220"/>
      <c r="TGN2092" s="220"/>
      <c r="TGO2092" s="220"/>
      <c r="TGP2092" s="220"/>
      <c r="TGQ2092" s="220"/>
      <c r="TGR2092" s="220"/>
      <c r="TGS2092" s="220"/>
      <c r="TGT2092" s="220"/>
      <c r="TGU2092" s="220"/>
      <c r="TGV2092" s="220"/>
      <c r="TGW2092" s="220"/>
      <c r="TGX2092" s="220"/>
      <c r="TGY2092" s="220"/>
      <c r="TGZ2092" s="220"/>
      <c r="THA2092" s="220"/>
      <c r="THB2092" s="220"/>
      <c r="THC2092" s="220"/>
      <c r="THD2092" s="220"/>
      <c r="THE2092" s="220"/>
      <c r="THF2092" s="220"/>
      <c r="THG2092" s="220"/>
      <c r="THH2092" s="220"/>
      <c r="THI2092" s="220"/>
      <c r="THJ2092" s="220"/>
      <c r="THK2092" s="220"/>
      <c r="THL2092" s="220"/>
      <c r="THM2092" s="220"/>
      <c r="THN2092" s="220"/>
      <c r="THO2092" s="220"/>
      <c r="THP2092" s="220"/>
      <c r="THQ2092" s="220"/>
      <c r="THR2092" s="220"/>
      <c r="THS2092" s="220"/>
      <c r="THT2092" s="220"/>
      <c r="THU2092" s="220"/>
      <c r="THV2092" s="220"/>
      <c r="THW2092" s="220"/>
      <c r="THX2092" s="220"/>
      <c r="THY2092" s="220"/>
      <c r="THZ2092" s="220"/>
      <c r="TIA2092" s="220"/>
      <c r="TIB2092" s="220"/>
      <c r="TIC2092" s="220"/>
      <c r="TID2092" s="220"/>
      <c r="TIE2092" s="220"/>
      <c r="TIF2092" s="220"/>
      <c r="TIG2092" s="220"/>
      <c r="TIH2092" s="220"/>
      <c r="TII2092" s="220"/>
      <c r="TIJ2092" s="220"/>
      <c r="TIK2092" s="220"/>
      <c r="TIL2092" s="220"/>
      <c r="TIM2092" s="220"/>
      <c r="TIN2092" s="220"/>
      <c r="TIO2092" s="220"/>
      <c r="TIP2092" s="220"/>
      <c r="TIQ2092" s="220"/>
      <c r="TIR2092" s="220"/>
      <c r="TIS2092" s="220"/>
      <c r="TIT2092" s="220"/>
      <c r="TIU2092" s="220"/>
      <c r="TIV2092" s="220"/>
      <c r="TIW2092" s="220"/>
      <c r="TIX2092" s="220"/>
      <c r="TIY2092" s="220"/>
      <c r="TIZ2092" s="220"/>
      <c r="TJA2092" s="220"/>
      <c r="TJB2092" s="220"/>
      <c r="TJC2092" s="220"/>
      <c r="TJD2092" s="220"/>
      <c r="TJE2092" s="220"/>
      <c r="TJF2092" s="220"/>
      <c r="TJG2092" s="220"/>
      <c r="TJH2092" s="220"/>
      <c r="TJI2092" s="220"/>
      <c r="TJJ2092" s="220"/>
      <c r="TJK2092" s="220"/>
      <c r="TJL2092" s="220"/>
      <c r="TJM2092" s="220"/>
      <c r="TJN2092" s="220"/>
      <c r="TJO2092" s="220"/>
      <c r="TJP2092" s="220"/>
      <c r="TJQ2092" s="220"/>
      <c r="TJR2092" s="220"/>
      <c r="TJS2092" s="220"/>
      <c r="TJT2092" s="220"/>
      <c r="TJU2092" s="220"/>
      <c r="TJV2092" s="220"/>
      <c r="TJW2092" s="220"/>
      <c r="TJX2092" s="220"/>
      <c r="TJY2092" s="220"/>
      <c r="TJZ2092" s="220"/>
      <c r="TKA2092" s="220"/>
      <c r="TKB2092" s="220"/>
      <c r="TKC2092" s="220"/>
      <c r="TKD2092" s="220"/>
      <c r="TKE2092" s="220"/>
      <c r="TKF2092" s="220"/>
      <c r="TKG2092" s="220"/>
      <c r="TKH2092" s="220"/>
      <c r="TKI2092" s="220"/>
      <c r="TKJ2092" s="220"/>
      <c r="TKK2092" s="220"/>
      <c r="TKL2092" s="220"/>
      <c r="TKM2092" s="220"/>
      <c r="TKN2092" s="220"/>
      <c r="TKO2092" s="220"/>
      <c r="TKP2092" s="220"/>
      <c r="TKQ2092" s="220"/>
      <c r="TKR2092" s="220"/>
      <c r="TKS2092" s="220"/>
      <c r="TKT2092" s="220"/>
      <c r="TKU2092" s="220"/>
      <c r="TKV2092" s="220"/>
      <c r="TKW2092" s="220"/>
      <c r="TKX2092" s="220"/>
      <c r="TKY2092" s="220"/>
      <c r="TKZ2092" s="220"/>
      <c r="TLA2092" s="220"/>
      <c r="TLB2092" s="220"/>
      <c r="TLC2092" s="220"/>
      <c r="TLD2092" s="220"/>
      <c r="TLE2092" s="220"/>
      <c r="TLF2092" s="220"/>
      <c r="TLG2092" s="220"/>
      <c r="TLH2092" s="220"/>
      <c r="TLI2092" s="220"/>
      <c r="TLJ2092" s="220"/>
      <c r="TLK2092" s="220"/>
      <c r="TLL2092" s="220"/>
      <c r="TLM2092" s="220"/>
      <c r="TLN2092" s="220"/>
      <c r="TLO2092" s="220"/>
      <c r="TLP2092" s="220"/>
      <c r="TLQ2092" s="220"/>
      <c r="TLR2092" s="220"/>
      <c r="TLS2092" s="220"/>
      <c r="TLT2092" s="220"/>
      <c r="TLU2092" s="220"/>
      <c r="TLV2092" s="220"/>
      <c r="TLW2092" s="220"/>
      <c r="TLX2092" s="220"/>
      <c r="TLY2092" s="220"/>
      <c r="TLZ2092" s="220"/>
      <c r="TMA2092" s="220"/>
      <c r="TMB2092" s="220"/>
      <c r="TMC2092" s="220"/>
      <c r="TMD2092" s="220"/>
      <c r="TME2092" s="220"/>
      <c r="TMF2092" s="220"/>
      <c r="TMG2092" s="220"/>
      <c r="TMH2092" s="220"/>
      <c r="TMI2092" s="220"/>
      <c r="TMJ2092" s="220"/>
      <c r="TMK2092" s="220"/>
      <c r="TML2092" s="220"/>
      <c r="TMM2092" s="220"/>
      <c r="TMN2092" s="220"/>
      <c r="TMO2092" s="220"/>
      <c r="TMP2092" s="220"/>
      <c r="TMQ2092" s="220"/>
      <c r="TMR2092" s="220"/>
      <c r="TMS2092" s="220"/>
      <c r="TMT2092" s="220"/>
      <c r="TMU2092" s="220"/>
      <c r="TMV2092" s="220"/>
      <c r="TMW2092" s="220"/>
      <c r="TMX2092" s="220"/>
      <c r="TMY2092" s="220"/>
      <c r="TMZ2092" s="220"/>
      <c r="TNA2092" s="220"/>
      <c r="TNB2092" s="220"/>
      <c r="TNC2092" s="220"/>
      <c r="TND2092" s="220"/>
      <c r="TNE2092" s="220"/>
      <c r="TNF2092" s="220"/>
      <c r="TNG2092" s="220"/>
      <c r="TNH2092" s="220"/>
      <c r="TNI2092" s="220"/>
      <c r="TNJ2092" s="220"/>
      <c r="TNK2092" s="220"/>
      <c r="TNL2092" s="220"/>
      <c r="TNM2092" s="220"/>
      <c r="TNN2092" s="220"/>
      <c r="TNO2092" s="220"/>
      <c r="TNP2092" s="220"/>
      <c r="TNQ2092" s="220"/>
      <c r="TNR2092" s="220"/>
      <c r="TNS2092" s="220"/>
      <c r="TNT2092" s="220"/>
      <c r="TNU2092" s="220"/>
      <c r="TNV2092" s="220"/>
      <c r="TNW2092" s="220"/>
      <c r="TNX2092" s="220"/>
      <c r="TNY2092" s="220"/>
      <c r="TNZ2092" s="220"/>
      <c r="TOA2092" s="220"/>
      <c r="TOB2092" s="220"/>
      <c r="TOC2092" s="220"/>
      <c r="TOD2092" s="220"/>
      <c r="TOE2092" s="220"/>
      <c r="TOF2092" s="220"/>
      <c r="TOG2092" s="220"/>
      <c r="TOH2092" s="220"/>
      <c r="TOI2092" s="220"/>
      <c r="TOJ2092" s="220"/>
      <c r="TOK2092" s="220"/>
      <c r="TOL2092" s="220"/>
      <c r="TOM2092" s="220"/>
      <c r="TON2092" s="220"/>
      <c r="TOO2092" s="220"/>
      <c r="TOP2092" s="220"/>
      <c r="TOQ2092" s="220"/>
      <c r="TOR2092" s="220"/>
      <c r="TOS2092" s="220"/>
      <c r="TOT2092" s="220"/>
      <c r="TOU2092" s="220"/>
      <c r="TOV2092" s="220"/>
      <c r="TOW2092" s="220"/>
      <c r="TOX2092" s="220"/>
      <c r="TOY2092" s="220"/>
      <c r="TOZ2092" s="220"/>
      <c r="TPA2092" s="220"/>
      <c r="TPB2092" s="220"/>
      <c r="TPC2092" s="220"/>
      <c r="TPD2092" s="220"/>
      <c r="TPE2092" s="220"/>
      <c r="TPF2092" s="220"/>
      <c r="TPG2092" s="220"/>
      <c r="TPH2092" s="220"/>
      <c r="TPI2092" s="220"/>
      <c r="TPJ2092" s="220"/>
      <c r="TPK2092" s="220"/>
      <c r="TPL2092" s="220"/>
      <c r="TPM2092" s="220"/>
      <c r="TPN2092" s="220"/>
      <c r="TPO2092" s="220"/>
      <c r="TPP2092" s="220"/>
      <c r="TPQ2092" s="220"/>
      <c r="TPR2092" s="220"/>
      <c r="TPS2092" s="220"/>
      <c r="TPT2092" s="220"/>
      <c r="TPU2092" s="220"/>
      <c r="TPV2092" s="220"/>
      <c r="TPW2092" s="220"/>
      <c r="TPX2092" s="220"/>
      <c r="TPY2092" s="220"/>
      <c r="TPZ2092" s="220"/>
      <c r="TQA2092" s="220"/>
      <c r="TQB2092" s="220"/>
      <c r="TQC2092" s="220"/>
      <c r="TQD2092" s="220"/>
      <c r="TQE2092" s="220"/>
      <c r="TQF2092" s="220"/>
      <c r="TQG2092" s="220"/>
      <c r="TQH2092" s="220"/>
      <c r="TQI2092" s="220"/>
      <c r="TQJ2092" s="220"/>
      <c r="TQK2092" s="220"/>
      <c r="TQL2092" s="220"/>
      <c r="TQM2092" s="220"/>
      <c r="TQN2092" s="220"/>
      <c r="TQO2092" s="220"/>
      <c r="TQP2092" s="220"/>
      <c r="TQQ2092" s="220"/>
      <c r="TQR2092" s="220"/>
      <c r="TQS2092" s="220"/>
      <c r="TQT2092" s="220"/>
      <c r="TQU2092" s="220"/>
      <c r="TQV2092" s="220"/>
      <c r="TQW2092" s="220"/>
      <c r="TQX2092" s="220"/>
      <c r="TQY2092" s="220"/>
      <c r="TQZ2092" s="220"/>
      <c r="TRA2092" s="220"/>
      <c r="TRB2092" s="220"/>
      <c r="TRC2092" s="220"/>
      <c r="TRD2092" s="220"/>
      <c r="TRE2092" s="220"/>
      <c r="TRF2092" s="220"/>
      <c r="TRG2092" s="220"/>
      <c r="TRH2092" s="220"/>
      <c r="TRI2092" s="220"/>
      <c r="TRJ2092" s="220"/>
      <c r="TRK2092" s="220"/>
      <c r="TRL2092" s="220"/>
      <c r="TRM2092" s="220"/>
      <c r="TRN2092" s="220"/>
      <c r="TRO2092" s="220"/>
      <c r="TRP2092" s="220"/>
      <c r="TRQ2092" s="220"/>
      <c r="TRR2092" s="220"/>
      <c r="TRS2092" s="220"/>
      <c r="TRT2092" s="220"/>
      <c r="TRU2092" s="220"/>
      <c r="TRV2092" s="220"/>
      <c r="TRW2092" s="220"/>
      <c r="TRX2092" s="220"/>
      <c r="TRY2092" s="220"/>
      <c r="TRZ2092" s="220"/>
      <c r="TSA2092" s="220"/>
      <c r="TSB2092" s="220"/>
      <c r="TSC2092" s="220"/>
      <c r="TSD2092" s="220"/>
      <c r="TSE2092" s="220"/>
      <c r="TSF2092" s="220"/>
      <c r="TSG2092" s="220"/>
      <c r="TSH2092" s="220"/>
      <c r="TSI2092" s="220"/>
      <c r="TSJ2092" s="220"/>
      <c r="TSK2092" s="220"/>
      <c r="TSL2092" s="220"/>
      <c r="TSM2092" s="220"/>
      <c r="TSN2092" s="220"/>
      <c r="TSO2092" s="220"/>
      <c r="TSP2092" s="220"/>
      <c r="TSQ2092" s="220"/>
      <c r="TSR2092" s="220"/>
      <c r="TSS2092" s="220"/>
      <c r="TST2092" s="220"/>
      <c r="TSU2092" s="220"/>
      <c r="TSV2092" s="220"/>
      <c r="TSW2092" s="220"/>
      <c r="TSX2092" s="220"/>
      <c r="TSY2092" s="220"/>
      <c r="TSZ2092" s="220"/>
      <c r="TTA2092" s="220"/>
      <c r="TTB2092" s="220"/>
      <c r="TTC2092" s="220"/>
      <c r="TTD2092" s="220"/>
      <c r="TTE2092" s="220"/>
      <c r="TTF2092" s="220"/>
      <c r="TTG2092" s="220"/>
      <c r="TTH2092" s="220"/>
      <c r="TTI2092" s="220"/>
      <c r="TTJ2092" s="220"/>
      <c r="TTK2092" s="220"/>
      <c r="TTL2092" s="220"/>
      <c r="TTM2092" s="220"/>
      <c r="TTN2092" s="220"/>
      <c r="TTO2092" s="220"/>
      <c r="TTP2092" s="220"/>
      <c r="TTQ2092" s="220"/>
      <c r="TTR2092" s="220"/>
      <c r="TTS2092" s="220"/>
      <c r="TTT2092" s="220"/>
      <c r="TTU2092" s="220"/>
      <c r="TTV2092" s="220"/>
      <c r="TTW2092" s="220"/>
      <c r="TTX2092" s="220"/>
      <c r="TTY2092" s="220"/>
      <c r="TTZ2092" s="220"/>
      <c r="TUA2092" s="220"/>
      <c r="TUB2092" s="220"/>
      <c r="TUC2092" s="220"/>
      <c r="TUD2092" s="220"/>
      <c r="TUE2092" s="220"/>
      <c r="TUF2092" s="220"/>
      <c r="TUG2092" s="220"/>
      <c r="TUH2092" s="220"/>
      <c r="TUI2092" s="220"/>
      <c r="TUJ2092" s="220"/>
      <c r="TUK2092" s="220"/>
      <c r="TUL2092" s="220"/>
      <c r="TUM2092" s="220"/>
      <c r="TUN2092" s="220"/>
      <c r="TUO2092" s="220"/>
      <c r="TUP2092" s="220"/>
      <c r="TUQ2092" s="220"/>
      <c r="TUR2092" s="220"/>
      <c r="TUS2092" s="220"/>
      <c r="TUT2092" s="220"/>
      <c r="TUU2092" s="220"/>
      <c r="TUV2092" s="220"/>
      <c r="TUW2092" s="220"/>
      <c r="TUX2092" s="220"/>
      <c r="TUY2092" s="220"/>
      <c r="TUZ2092" s="220"/>
      <c r="TVA2092" s="220"/>
      <c r="TVB2092" s="220"/>
      <c r="TVC2092" s="220"/>
      <c r="TVD2092" s="220"/>
      <c r="TVE2092" s="220"/>
      <c r="TVF2092" s="220"/>
      <c r="TVG2092" s="220"/>
      <c r="TVH2092" s="220"/>
      <c r="TVI2092" s="220"/>
      <c r="TVJ2092" s="220"/>
      <c r="TVK2092" s="220"/>
      <c r="TVL2092" s="220"/>
      <c r="TVM2092" s="220"/>
      <c r="TVN2092" s="220"/>
      <c r="TVO2092" s="220"/>
      <c r="TVP2092" s="220"/>
      <c r="TVQ2092" s="220"/>
      <c r="TVR2092" s="220"/>
      <c r="TVS2092" s="220"/>
      <c r="TVT2092" s="220"/>
      <c r="TVU2092" s="220"/>
      <c r="TVV2092" s="220"/>
      <c r="TVW2092" s="220"/>
      <c r="TVX2092" s="220"/>
      <c r="TVY2092" s="220"/>
      <c r="TVZ2092" s="220"/>
      <c r="TWA2092" s="220"/>
      <c r="TWB2092" s="220"/>
      <c r="TWC2092" s="220"/>
      <c r="TWD2092" s="220"/>
      <c r="TWE2092" s="220"/>
      <c r="TWF2092" s="220"/>
      <c r="TWG2092" s="220"/>
      <c r="TWH2092" s="220"/>
      <c r="TWI2092" s="220"/>
      <c r="TWJ2092" s="220"/>
      <c r="TWK2092" s="220"/>
      <c r="TWL2092" s="220"/>
      <c r="TWM2092" s="220"/>
      <c r="TWN2092" s="220"/>
      <c r="TWO2092" s="220"/>
      <c r="TWP2092" s="220"/>
      <c r="TWQ2092" s="220"/>
      <c r="TWR2092" s="220"/>
      <c r="TWS2092" s="220"/>
      <c r="TWT2092" s="220"/>
      <c r="TWU2092" s="220"/>
      <c r="TWV2092" s="220"/>
      <c r="TWW2092" s="220"/>
      <c r="TWX2092" s="220"/>
      <c r="TWY2092" s="220"/>
      <c r="TWZ2092" s="220"/>
      <c r="TXA2092" s="220"/>
      <c r="TXB2092" s="220"/>
      <c r="TXC2092" s="220"/>
      <c r="TXD2092" s="220"/>
      <c r="TXE2092" s="220"/>
      <c r="TXF2092" s="220"/>
      <c r="TXG2092" s="220"/>
      <c r="TXH2092" s="220"/>
      <c r="TXI2092" s="220"/>
      <c r="TXJ2092" s="220"/>
      <c r="TXK2092" s="220"/>
      <c r="TXL2092" s="220"/>
      <c r="TXM2092" s="220"/>
      <c r="TXN2092" s="220"/>
      <c r="TXO2092" s="220"/>
      <c r="TXP2092" s="220"/>
      <c r="TXQ2092" s="220"/>
      <c r="TXR2092" s="220"/>
      <c r="TXS2092" s="220"/>
      <c r="TXT2092" s="220"/>
      <c r="TXU2092" s="220"/>
      <c r="TXV2092" s="220"/>
      <c r="TXW2092" s="220"/>
      <c r="TXX2092" s="220"/>
      <c r="TXY2092" s="220"/>
      <c r="TXZ2092" s="220"/>
      <c r="TYA2092" s="220"/>
      <c r="TYB2092" s="220"/>
      <c r="TYC2092" s="220"/>
      <c r="TYD2092" s="220"/>
      <c r="TYE2092" s="220"/>
      <c r="TYF2092" s="220"/>
      <c r="TYG2092" s="220"/>
      <c r="TYH2092" s="220"/>
      <c r="TYI2092" s="220"/>
      <c r="TYJ2092" s="220"/>
      <c r="TYK2092" s="220"/>
      <c r="TYL2092" s="220"/>
      <c r="TYM2092" s="220"/>
      <c r="TYN2092" s="220"/>
      <c r="TYO2092" s="220"/>
      <c r="TYP2092" s="220"/>
      <c r="TYQ2092" s="220"/>
      <c r="TYR2092" s="220"/>
      <c r="TYS2092" s="220"/>
      <c r="TYT2092" s="220"/>
      <c r="TYU2092" s="220"/>
      <c r="TYV2092" s="220"/>
      <c r="TYW2092" s="220"/>
      <c r="TYX2092" s="220"/>
      <c r="TYY2092" s="220"/>
      <c r="TYZ2092" s="220"/>
      <c r="TZA2092" s="220"/>
      <c r="TZB2092" s="220"/>
      <c r="TZC2092" s="220"/>
      <c r="TZD2092" s="220"/>
      <c r="TZE2092" s="220"/>
      <c r="TZF2092" s="220"/>
      <c r="TZG2092" s="220"/>
      <c r="TZH2092" s="220"/>
      <c r="TZI2092" s="220"/>
      <c r="TZJ2092" s="220"/>
      <c r="TZK2092" s="220"/>
      <c r="TZL2092" s="220"/>
      <c r="TZM2092" s="220"/>
      <c r="TZN2092" s="220"/>
      <c r="TZO2092" s="220"/>
      <c r="TZP2092" s="220"/>
      <c r="TZQ2092" s="220"/>
      <c r="TZR2092" s="220"/>
      <c r="TZS2092" s="220"/>
      <c r="TZT2092" s="220"/>
      <c r="TZU2092" s="220"/>
      <c r="TZV2092" s="220"/>
      <c r="TZW2092" s="220"/>
      <c r="TZX2092" s="220"/>
      <c r="TZY2092" s="220"/>
      <c r="TZZ2092" s="220"/>
      <c r="UAA2092" s="220"/>
      <c r="UAB2092" s="220"/>
      <c r="UAC2092" s="220"/>
      <c r="UAD2092" s="220"/>
      <c r="UAE2092" s="220"/>
      <c r="UAF2092" s="220"/>
      <c r="UAG2092" s="220"/>
      <c r="UAH2092" s="220"/>
      <c r="UAI2092" s="220"/>
      <c r="UAJ2092" s="220"/>
      <c r="UAK2092" s="220"/>
      <c r="UAL2092" s="220"/>
      <c r="UAM2092" s="220"/>
      <c r="UAN2092" s="220"/>
      <c r="UAO2092" s="220"/>
      <c r="UAP2092" s="220"/>
      <c r="UAQ2092" s="220"/>
      <c r="UAR2092" s="220"/>
      <c r="UAS2092" s="220"/>
      <c r="UAT2092" s="220"/>
      <c r="UAU2092" s="220"/>
      <c r="UAV2092" s="220"/>
      <c r="UAW2092" s="220"/>
      <c r="UAX2092" s="220"/>
      <c r="UAY2092" s="220"/>
      <c r="UAZ2092" s="220"/>
      <c r="UBA2092" s="220"/>
      <c r="UBB2092" s="220"/>
      <c r="UBC2092" s="220"/>
      <c r="UBD2092" s="220"/>
      <c r="UBE2092" s="220"/>
      <c r="UBF2092" s="220"/>
      <c r="UBG2092" s="220"/>
      <c r="UBH2092" s="220"/>
      <c r="UBI2092" s="220"/>
      <c r="UBJ2092" s="220"/>
      <c r="UBK2092" s="220"/>
      <c r="UBL2092" s="220"/>
      <c r="UBM2092" s="220"/>
      <c r="UBN2092" s="220"/>
      <c r="UBO2092" s="220"/>
      <c r="UBP2092" s="220"/>
      <c r="UBQ2092" s="220"/>
      <c r="UBR2092" s="220"/>
      <c r="UBS2092" s="220"/>
      <c r="UBT2092" s="220"/>
      <c r="UBU2092" s="220"/>
      <c r="UBV2092" s="220"/>
      <c r="UBW2092" s="220"/>
      <c r="UBX2092" s="220"/>
      <c r="UBY2092" s="220"/>
      <c r="UBZ2092" s="220"/>
      <c r="UCA2092" s="220"/>
      <c r="UCB2092" s="220"/>
      <c r="UCC2092" s="220"/>
      <c r="UCD2092" s="220"/>
      <c r="UCE2092" s="220"/>
      <c r="UCF2092" s="220"/>
      <c r="UCG2092" s="220"/>
      <c r="UCH2092" s="220"/>
      <c r="UCI2092" s="220"/>
      <c r="UCJ2092" s="220"/>
      <c r="UCK2092" s="220"/>
      <c r="UCL2092" s="220"/>
      <c r="UCM2092" s="220"/>
      <c r="UCN2092" s="220"/>
      <c r="UCO2092" s="220"/>
      <c r="UCP2092" s="220"/>
      <c r="UCQ2092" s="220"/>
      <c r="UCR2092" s="220"/>
      <c r="UCS2092" s="220"/>
      <c r="UCT2092" s="220"/>
      <c r="UCU2092" s="220"/>
      <c r="UCV2092" s="220"/>
      <c r="UCW2092" s="220"/>
      <c r="UCX2092" s="220"/>
      <c r="UCY2092" s="220"/>
      <c r="UCZ2092" s="220"/>
      <c r="UDA2092" s="220"/>
      <c r="UDB2092" s="220"/>
      <c r="UDC2092" s="220"/>
      <c r="UDD2092" s="220"/>
      <c r="UDE2092" s="220"/>
      <c r="UDF2092" s="220"/>
      <c r="UDG2092" s="220"/>
      <c r="UDH2092" s="220"/>
      <c r="UDI2092" s="220"/>
      <c r="UDJ2092" s="220"/>
      <c r="UDK2092" s="220"/>
      <c r="UDL2092" s="220"/>
      <c r="UDM2092" s="220"/>
      <c r="UDN2092" s="220"/>
      <c r="UDO2092" s="220"/>
      <c r="UDP2092" s="220"/>
      <c r="UDQ2092" s="220"/>
      <c r="UDR2092" s="220"/>
      <c r="UDS2092" s="220"/>
      <c r="UDT2092" s="220"/>
      <c r="UDU2092" s="220"/>
      <c r="UDV2092" s="220"/>
      <c r="UDW2092" s="220"/>
      <c r="UDX2092" s="220"/>
      <c r="UDY2092" s="220"/>
      <c r="UDZ2092" s="220"/>
      <c r="UEA2092" s="220"/>
      <c r="UEB2092" s="220"/>
      <c r="UEC2092" s="220"/>
      <c r="UED2092" s="220"/>
      <c r="UEE2092" s="220"/>
      <c r="UEF2092" s="220"/>
      <c r="UEG2092" s="220"/>
      <c r="UEH2092" s="220"/>
      <c r="UEI2092" s="220"/>
      <c r="UEJ2092" s="220"/>
      <c r="UEK2092" s="220"/>
      <c r="UEL2092" s="220"/>
      <c r="UEM2092" s="220"/>
      <c r="UEN2092" s="220"/>
      <c r="UEO2092" s="220"/>
      <c r="UEP2092" s="220"/>
      <c r="UEQ2092" s="220"/>
      <c r="UER2092" s="220"/>
      <c r="UES2092" s="220"/>
      <c r="UET2092" s="220"/>
      <c r="UEU2092" s="220"/>
      <c r="UEV2092" s="220"/>
      <c r="UEW2092" s="220"/>
      <c r="UEX2092" s="220"/>
      <c r="UEY2092" s="220"/>
      <c r="UEZ2092" s="220"/>
      <c r="UFA2092" s="220"/>
      <c r="UFB2092" s="220"/>
      <c r="UFC2092" s="220"/>
      <c r="UFD2092" s="220"/>
      <c r="UFE2092" s="220"/>
      <c r="UFF2092" s="220"/>
      <c r="UFG2092" s="220"/>
      <c r="UFH2092" s="220"/>
      <c r="UFI2092" s="220"/>
      <c r="UFJ2092" s="220"/>
      <c r="UFK2092" s="220"/>
      <c r="UFL2092" s="220"/>
      <c r="UFM2092" s="220"/>
      <c r="UFN2092" s="220"/>
      <c r="UFO2092" s="220"/>
      <c r="UFP2092" s="220"/>
      <c r="UFQ2092" s="220"/>
      <c r="UFR2092" s="220"/>
      <c r="UFS2092" s="220"/>
      <c r="UFT2092" s="220"/>
      <c r="UFU2092" s="220"/>
      <c r="UFV2092" s="220"/>
      <c r="UFW2092" s="220"/>
      <c r="UFX2092" s="220"/>
      <c r="UFY2092" s="220"/>
      <c r="UFZ2092" s="220"/>
      <c r="UGA2092" s="220"/>
      <c r="UGB2092" s="220"/>
      <c r="UGC2092" s="220"/>
      <c r="UGD2092" s="220"/>
      <c r="UGE2092" s="220"/>
      <c r="UGF2092" s="220"/>
      <c r="UGG2092" s="220"/>
      <c r="UGH2092" s="220"/>
      <c r="UGI2092" s="220"/>
      <c r="UGJ2092" s="220"/>
      <c r="UGK2092" s="220"/>
      <c r="UGL2092" s="220"/>
      <c r="UGM2092" s="220"/>
      <c r="UGN2092" s="220"/>
      <c r="UGO2092" s="220"/>
      <c r="UGP2092" s="220"/>
      <c r="UGQ2092" s="220"/>
      <c r="UGR2092" s="220"/>
      <c r="UGS2092" s="220"/>
      <c r="UGT2092" s="220"/>
      <c r="UGU2092" s="220"/>
      <c r="UGV2092" s="220"/>
      <c r="UGW2092" s="220"/>
      <c r="UGX2092" s="220"/>
      <c r="UGY2092" s="220"/>
      <c r="UGZ2092" s="220"/>
      <c r="UHA2092" s="220"/>
      <c r="UHB2092" s="220"/>
      <c r="UHC2092" s="220"/>
      <c r="UHD2092" s="220"/>
      <c r="UHE2092" s="220"/>
      <c r="UHF2092" s="220"/>
      <c r="UHG2092" s="220"/>
      <c r="UHH2092" s="220"/>
      <c r="UHI2092" s="220"/>
      <c r="UHJ2092" s="220"/>
      <c r="UHK2092" s="220"/>
      <c r="UHL2092" s="220"/>
      <c r="UHM2092" s="220"/>
      <c r="UHN2092" s="220"/>
      <c r="UHO2092" s="220"/>
      <c r="UHP2092" s="220"/>
      <c r="UHQ2092" s="220"/>
      <c r="UHR2092" s="220"/>
      <c r="UHS2092" s="220"/>
      <c r="UHT2092" s="220"/>
      <c r="UHU2092" s="220"/>
      <c r="UHV2092" s="220"/>
      <c r="UHW2092" s="220"/>
      <c r="UHX2092" s="220"/>
      <c r="UHY2092" s="220"/>
      <c r="UHZ2092" s="220"/>
      <c r="UIA2092" s="220"/>
      <c r="UIB2092" s="220"/>
      <c r="UIC2092" s="220"/>
      <c r="UID2092" s="220"/>
      <c r="UIE2092" s="220"/>
      <c r="UIF2092" s="220"/>
      <c r="UIG2092" s="220"/>
      <c r="UIH2092" s="220"/>
      <c r="UII2092" s="220"/>
      <c r="UIJ2092" s="220"/>
      <c r="UIK2092" s="220"/>
      <c r="UIL2092" s="220"/>
      <c r="UIM2092" s="220"/>
      <c r="UIN2092" s="220"/>
      <c r="UIO2092" s="220"/>
      <c r="UIP2092" s="220"/>
      <c r="UIQ2092" s="220"/>
      <c r="UIR2092" s="220"/>
      <c r="UIS2092" s="220"/>
      <c r="UIT2092" s="220"/>
      <c r="UIU2092" s="220"/>
      <c r="UIV2092" s="220"/>
      <c r="UIW2092" s="220"/>
      <c r="UIX2092" s="220"/>
      <c r="UIY2092" s="220"/>
      <c r="UIZ2092" s="220"/>
      <c r="UJA2092" s="220"/>
      <c r="UJB2092" s="220"/>
      <c r="UJC2092" s="220"/>
      <c r="UJD2092" s="220"/>
      <c r="UJE2092" s="220"/>
      <c r="UJF2092" s="220"/>
      <c r="UJG2092" s="220"/>
      <c r="UJH2092" s="220"/>
      <c r="UJI2092" s="220"/>
      <c r="UJJ2092" s="220"/>
      <c r="UJK2092" s="220"/>
      <c r="UJL2092" s="220"/>
      <c r="UJM2092" s="220"/>
      <c r="UJN2092" s="220"/>
      <c r="UJO2092" s="220"/>
      <c r="UJP2092" s="220"/>
      <c r="UJQ2092" s="220"/>
      <c r="UJR2092" s="220"/>
      <c r="UJS2092" s="220"/>
      <c r="UJT2092" s="220"/>
      <c r="UJU2092" s="220"/>
      <c r="UJV2092" s="220"/>
      <c r="UJW2092" s="220"/>
      <c r="UJX2092" s="220"/>
      <c r="UJY2092" s="220"/>
      <c r="UJZ2092" s="220"/>
      <c r="UKA2092" s="220"/>
      <c r="UKB2092" s="220"/>
      <c r="UKC2092" s="220"/>
      <c r="UKD2092" s="220"/>
      <c r="UKE2092" s="220"/>
      <c r="UKF2092" s="220"/>
      <c r="UKG2092" s="220"/>
      <c r="UKH2092" s="220"/>
      <c r="UKI2092" s="220"/>
      <c r="UKJ2092" s="220"/>
      <c r="UKK2092" s="220"/>
      <c r="UKL2092" s="220"/>
      <c r="UKM2092" s="220"/>
      <c r="UKN2092" s="220"/>
      <c r="UKO2092" s="220"/>
      <c r="UKP2092" s="220"/>
      <c r="UKQ2092" s="220"/>
      <c r="UKR2092" s="220"/>
      <c r="UKS2092" s="220"/>
      <c r="UKT2092" s="220"/>
      <c r="UKU2092" s="220"/>
      <c r="UKV2092" s="220"/>
      <c r="UKW2092" s="220"/>
      <c r="UKX2092" s="220"/>
      <c r="UKY2092" s="220"/>
      <c r="UKZ2092" s="220"/>
      <c r="ULA2092" s="220"/>
      <c r="ULB2092" s="220"/>
      <c r="ULC2092" s="220"/>
      <c r="ULD2092" s="220"/>
      <c r="ULE2092" s="220"/>
      <c r="ULF2092" s="220"/>
      <c r="ULG2092" s="220"/>
      <c r="ULH2092" s="220"/>
      <c r="ULI2092" s="220"/>
      <c r="ULJ2092" s="220"/>
      <c r="ULK2092" s="220"/>
      <c r="ULL2092" s="220"/>
      <c r="ULM2092" s="220"/>
      <c r="ULN2092" s="220"/>
      <c r="ULO2092" s="220"/>
      <c r="ULP2092" s="220"/>
      <c r="ULQ2092" s="220"/>
      <c r="ULR2092" s="220"/>
      <c r="ULS2092" s="220"/>
      <c r="ULT2092" s="220"/>
      <c r="ULU2092" s="220"/>
      <c r="ULV2092" s="220"/>
      <c r="ULW2092" s="220"/>
      <c r="ULX2092" s="220"/>
      <c r="ULY2092" s="220"/>
      <c r="ULZ2092" s="220"/>
      <c r="UMA2092" s="220"/>
      <c r="UMB2092" s="220"/>
      <c r="UMC2092" s="220"/>
      <c r="UMD2092" s="220"/>
      <c r="UME2092" s="220"/>
      <c r="UMF2092" s="220"/>
      <c r="UMG2092" s="220"/>
      <c r="UMH2092" s="220"/>
      <c r="UMI2092" s="220"/>
      <c r="UMJ2092" s="220"/>
      <c r="UMK2092" s="220"/>
      <c r="UML2092" s="220"/>
      <c r="UMM2092" s="220"/>
      <c r="UMN2092" s="220"/>
      <c r="UMO2092" s="220"/>
      <c r="UMP2092" s="220"/>
      <c r="UMQ2092" s="220"/>
      <c r="UMR2092" s="220"/>
      <c r="UMS2092" s="220"/>
      <c r="UMT2092" s="220"/>
      <c r="UMU2092" s="220"/>
      <c r="UMV2092" s="220"/>
      <c r="UMW2092" s="220"/>
      <c r="UMX2092" s="220"/>
      <c r="UMY2092" s="220"/>
      <c r="UMZ2092" s="220"/>
      <c r="UNA2092" s="220"/>
      <c r="UNB2092" s="220"/>
      <c r="UNC2092" s="220"/>
      <c r="UND2092" s="220"/>
      <c r="UNE2092" s="220"/>
      <c r="UNF2092" s="220"/>
      <c r="UNG2092" s="220"/>
      <c r="UNH2092" s="220"/>
      <c r="UNI2092" s="220"/>
      <c r="UNJ2092" s="220"/>
      <c r="UNK2092" s="220"/>
      <c r="UNL2092" s="220"/>
      <c r="UNM2092" s="220"/>
      <c r="UNN2092" s="220"/>
      <c r="UNO2092" s="220"/>
      <c r="UNP2092" s="220"/>
      <c r="UNQ2092" s="220"/>
      <c r="UNR2092" s="220"/>
      <c r="UNS2092" s="220"/>
      <c r="UNT2092" s="220"/>
      <c r="UNU2092" s="220"/>
      <c r="UNV2092" s="220"/>
      <c r="UNW2092" s="220"/>
      <c r="UNX2092" s="220"/>
      <c r="UNY2092" s="220"/>
      <c r="UNZ2092" s="220"/>
      <c r="UOA2092" s="220"/>
      <c r="UOB2092" s="220"/>
      <c r="UOC2092" s="220"/>
      <c r="UOD2092" s="220"/>
      <c r="UOE2092" s="220"/>
      <c r="UOF2092" s="220"/>
      <c r="UOG2092" s="220"/>
      <c r="UOH2092" s="220"/>
      <c r="UOI2092" s="220"/>
      <c r="UOJ2092" s="220"/>
      <c r="UOK2092" s="220"/>
      <c r="UOL2092" s="220"/>
      <c r="UOM2092" s="220"/>
      <c r="UON2092" s="220"/>
      <c r="UOO2092" s="220"/>
      <c r="UOP2092" s="220"/>
      <c r="UOQ2092" s="220"/>
      <c r="UOR2092" s="220"/>
      <c r="UOS2092" s="220"/>
      <c r="UOT2092" s="220"/>
      <c r="UOU2092" s="220"/>
      <c r="UOV2092" s="220"/>
      <c r="UOW2092" s="220"/>
      <c r="UOX2092" s="220"/>
      <c r="UOY2092" s="220"/>
      <c r="UOZ2092" s="220"/>
      <c r="UPA2092" s="220"/>
      <c r="UPB2092" s="220"/>
      <c r="UPC2092" s="220"/>
      <c r="UPD2092" s="220"/>
      <c r="UPE2092" s="220"/>
      <c r="UPF2092" s="220"/>
      <c r="UPG2092" s="220"/>
      <c r="UPH2092" s="220"/>
      <c r="UPI2092" s="220"/>
      <c r="UPJ2092" s="220"/>
      <c r="UPK2092" s="220"/>
      <c r="UPL2092" s="220"/>
      <c r="UPM2092" s="220"/>
      <c r="UPN2092" s="220"/>
      <c r="UPO2092" s="220"/>
      <c r="UPP2092" s="220"/>
      <c r="UPQ2092" s="220"/>
      <c r="UPR2092" s="220"/>
      <c r="UPS2092" s="220"/>
      <c r="UPT2092" s="220"/>
      <c r="UPU2092" s="220"/>
      <c r="UPV2092" s="220"/>
      <c r="UPW2092" s="220"/>
      <c r="UPX2092" s="220"/>
      <c r="UPY2092" s="220"/>
      <c r="UPZ2092" s="220"/>
      <c r="UQA2092" s="220"/>
      <c r="UQB2092" s="220"/>
      <c r="UQC2092" s="220"/>
      <c r="UQD2092" s="220"/>
      <c r="UQE2092" s="220"/>
      <c r="UQF2092" s="220"/>
      <c r="UQG2092" s="220"/>
      <c r="UQH2092" s="220"/>
      <c r="UQI2092" s="220"/>
      <c r="UQJ2092" s="220"/>
      <c r="UQK2092" s="220"/>
      <c r="UQL2092" s="220"/>
      <c r="UQM2092" s="220"/>
      <c r="UQN2092" s="220"/>
      <c r="UQO2092" s="220"/>
      <c r="UQP2092" s="220"/>
      <c r="UQQ2092" s="220"/>
      <c r="UQR2092" s="220"/>
      <c r="UQS2092" s="220"/>
      <c r="UQT2092" s="220"/>
      <c r="UQU2092" s="220"/>
      <c r="UQV2092" s="220"/>
      <c r="UQW2092" s="220"/>
      <c r="UQX2092" s="220"/>
      <c r="UQY2092" s="220"/>
      <c r="UQZ2092" s="220"/>
      <c r="URA2092" s="220"/>
      <c r="URB2092" s="220"/>
      <c r="URC2092" s="220"/>
      <c r="URD2092" s="220"/>
      <c r="URE2092" s="220"/>
      <c r="URF2092" s="220"/>
      <c r="URG2092" s="220"/>
      <c r="URH2092" s="220"/>
      <c r="URI2092" s="220"/>
      <c r="URJ2092" s="220"/>
      <c r="URK2092" s="220"/>
      <c r="URL2092" s="220"/>
      <c r="URM2092" s="220"/>
      <c r="URN2092" s="220"/>
      <c r="URO2092" s="220"/>
      <c r="URP2092" s="220"/>
      <c r="URQ2092" s="220"/>
      <c r="URR2092" s="220"/>
      <c r="URS2092" s="220"/>
      <c r="URT2092" s="220"/>
      <c r="URU2092" s="220"/>
      <c r="URV2092" s="220"/>
      <c r="URW2092" s="220"/>
      <c r="URX2092" s="220"/>
      <c r="URY2092" s="220"/>
      <c r="URZ2092" s="220"/>
      <c r="USA2092" s="220"/>
      <c r="USB2092" s="220"/>
      <c r="USC2092" s="220"/>
      <c r="USD2092" s="220"/>
      <c r="USE2092" s="220"/>
      <c r="USF2092" s="220"/>
      <c r="USG2092" s="220"/>
      <c r="USH2092" s="220"/>
      <c r="USI2092" s="220"/>
      <c r="USJ2092" s="220"/>
      <c r="USK2092" s="220"/>
      <c r="USL2092" s="220"/>
      <c r="USM2092" s="220"/>
      <c r="USN2092" s="220"/>
      <c r="USO2092" s="220"/>
      <c r="USP2092" s="220"/>
      <c r="USQ2092" s="220"/>
      <c r="USR2092" s="220"/>
      <c r="USS2092" s="220"/>
      <c r="UST2092" s="220"/>
      <c r="USU2092" s="220"/>
      <c r="USV2092" s="220"/>
      <c r="USW2092" s="220"/>
      <c r="USX2092" s="220"/>
      <c r="USY2092" s="220"/>
      <c r="USZ2092" s="220"/>
      <c r="UTA2092" s="220"/>
      <c r="UTB2092" s="220"/>
      <c r="UTC2092" s="220"/>
      <c r="UTD2092" s="220"/>
      <c r="UTE2092" s="220"/>
      <c r="UTF2092" s="220"/>
      <c r="UTG2092" s="220"/>
      <c r="UTH2092" s="220"/>
      <c r="UTI2092" s="220"/>
      <c r="UTJ2092" s="220"/>
      <c r="UTK2092" s="220"/>
      <c r="UTL2092" s="220"/>
      <c r="UTM2092" s="220"/>
      <c r="UTN2092" s="220"/>
      <c r="UTO2092" s="220"/>
      <c r="UTP2092" s="220"/>
      <c r="UTQ2092" s="220"/>
      <c r="UTR2092" s="220"/>
      <c r="UTS2092" s="220"/>
      <c r="UTT2092" s="220"/>
      <c r="UTU2092" s="220"/>
      <c r="UTV2092" s="220"/>
      <c r="UTW2092" s="220"/>
      <c r="UTX2092" s="220"/>
      <c r="UTY2092" s="220"/>
      <c r="UTZ2092" s="220"/>
      <c r="UUA2092" s="220"/>
      <c r="UUB2092" s="220"/>
      <c r="UUC2092" s="220"/>
      <c r="UUD2092" s="220"/>
      <c r="UUE2092" s="220"/>
      <c r="UUF2092" s="220"/>
      <c r="UUG2092" s="220"/>
      <c r="UUH2092" s="220"/>
      <c r="UUI2092" s="220"/>
      <c r="UUJ2092" s="220"/>
      <c r="UUK2092" s="220"/>
      <c r="UUL2092" s="220"/>
      <c r="UUM2092" s="220"/>
      <c r="UUN2092" s="220"/>
      <c r="UUO2092" s="220"/>
      <c r="UUP2092" s="220"/>
      <c r="UUQ2092" s="220"/>
      <c r="UUR2092" s="220"/>
      <c r="UUS2092" s="220"/>
      <c r="UUT2092" s="220"/>
      <c r="UUU2092" s="220"/>
      <c r="UUV2092" s="220"/>
      <c r="UUW2092" s="220"/>
      <c r="UUX2092" s="220"/>
      <c r="UUY2092" s="220"/>
      <c r="UUZ2092" s="220"/>
      <c r="UVA2092" s="220"/>
      <c r="UVB2092" s="220"/>
      <c r="UVC2092" s="220"/>
      <c r="UVD2092" s="220"/>
      <c r="UVE2092" s="220"/>
      <c r="UVF2092" s="220"/>
      <c r="UVG2092" s="220"/>
      <c r="UVH2092" s="220"/>
      <c r="UVI2092" s="220"/>
      <c r="UVJ2092" s="220"/>
      <c r="UVK2092" s="220"/>
      <c r="UVL2092" s="220"/>
      <c r="UVM2092" s="220"/>
      <c r="UVN2092" s="220"/>
      <c r="UVO2092" s="220"/>
      <c r="UVP2092" s="220"/>
      <c r="UVQ2092" s="220"/>
      <c r="UVR2092" s="220"/>
      <c r="UVS2092" s="220"/>
      <c r="UVT2092" s="220"/>
      <c r="UVU2092" s="220"/>
      <c r="UVV2092" s="220"/>
      <c r="UVW2092" s="220"/>
      <c r="UVX2092" s="220"/>
      <c r="UVY2092" s="220"/>
      <c r="UVZ2092" s="220"/>
      <c r="UWA2092" s="220"/>
      <c r="UWB2092" s="220"/>
      <c r="UWC2092" s="220"/>
      <c r="UWD2092" s="220"/>
      <c r="UWE2092" s="220"/>
      <c r="UWF2092" s="220"/>
      <c r="UWG2092" s="220"/>
      <c r="UWH2092" s="220"/>
      <c r="UWI2092" s="220"/>
      <c r="UWJ2092" s="220"/>
      <c r="UWK2092" s="220"/>
      <c r="UWL2092" s="220"/>
      <c r="UWM2092" s="220"/>
      <c r="UWN2092" s="220"/>
      <c r="UWO2092" s="220"/>
      <c r="UWP2092" s="220"/>
      <c r="UWQ2092" s="220"/>
      <c r="UWR2092" s="220"/>
      <c r="UWS2092" s="220"/>
      <c r="UWT2092" s="220"/>
      <c r="UWU2092" s="220"/>
      <c r="UWV2092" s="220"/>
      <c r="UWW2092" s="220"/>
      <c r="UWX2092" s="220"/>
      <c r="UWY2092" s="220"/>
      <c r="UWZ2092" s="220"/>
      <c r="UXA2092" s="220"/>
      <c r="UXB2092" s="220"/>
      <c r="UXC2092" s="220"/>
      <c r="UXD2092" s="220"/>
      <c r="UXE2092" s="220"/>
      <c r="UXF2092" s="220"/>
      <c r="UXG2092" s="220"/>
      <c r="UXH2092" s="220"/>
      <c r="UXI2092" s="220"/>
      <c r="UXJ2092" s="220"/>
      <c r="UXK2092" s="220"/>
      <c r="UXL2092" s="220"/>
      <c r="UXM2092" s="220"/>
      <c r="UXN2092" s="220"/>
      <c r="UXO2092" s="220"/>
      <c r="UXP2092" s="220"/>
      <c r="UXQ2092" s="220"/>
      <c r="UXR2092" s="220"/>
      <c r="UXS2092" s="220"/>
      <c r="UXT2092" s="220"/>
      <c r="UXU2092" s="220"/>
      <c r="UXV2092" s="220"/>
      <c r="UXW2092" s="220"/>
      <c r="UXX2092" s="220"/>
      <c r="UXY2092" s="220"/>
      <c r="UXZ2092" s="220"/>
      <c r="UYA2092" s="220"/>
      <c r="UYB2092" s="220"/>
      <c r="UYC2092" s="220"/>
      <c r="UYD2092" s="220"/>
      <c r="UYE2092" s="220"/>
      <c r="UYF2092" s="220"/>
      <c r="UYG2092" s="220"/>
      <c r="UYH2092" s="220"/>
      <c r="UYI2092" s="220"/>
      <c r="UYJ2092" s="220"/>
      <c r="UYK2092" s="220"/>
      <c r="UYL2092" s="220"/>
      <c r="UYM2092" s="220"/>
      <c r="UYN2092" s="220"/>
      <c r="UYO2092" s="220"/>
      <c r="UYP2092" s="220"/>
      <c r="UYQ2092" s="220"/>
      <c r="UYR2092" s="220"/>
      <c r="UYS2092" s="220"/>
      <c r="UYT2092" s="220"/>
      <c r="UYU2092" s="220"/>
      <c r="UYV2092" s="220"/>
      <c r="UYW2092" s="220"/>
      <c r="UYX2092" s="220"/>
      <c r="UYY2092" s="220"/>
      <c r="UYZ2092" s="220"/>
      <c r="UZA2092" s="220"/>
      <c r="UZB2092" s="220"/>
      <c r="UZC2092" s="220"/>
      <c r="UZD2092" s="220"/>
      <c r="UZE2092" s="220"/>
      <c r="UZF2092" s="220"/>
      <c r="UZG2092" s="220"/>
      <c r="UZH2092" s="220"/>
      <c r="UZI2092" s="220"/>
      <c r="UZJ2092" s="220"/>
      <c r="UZK2092" s="220"/>
      <c r="UZL2092" s="220"/>
      <c r="UZM2092" s="220"/>
      <c r="UZN2092" s="220"/>
      <c r="UZO2092" s="220"/>
      <c r="UZP2092" s="220"/>
      <c r="UZQ2092" s="220"/>
      <c r="UZR2092" s="220"/>
      <c r="UZS2092" s="220"/>
      <c r="UZT2092" s="220"/>
      <c r="UZU2092" s="220"/>
      <c r="UZV2092" s="220"/>
      <c r="UZW2092" s="220"/>
      <c r="UZX2092" s="220"/>
      <c r="UZY2092" s="220"/>
      <c r="UZZ2092" s="220"/>
      <c r="VAA2092" s="220"/>
      <c r="VAB2092" s="220"/>
      <c r="VAC2092" s="220"/>
      <c r="VAD2092" s="220"/>
      <c r="VAE2092" s="220"/>
      <c r="VAF2092" s="220"/>
      <c r="VAG2092" s="220"/>
      <c r="VAH2092" s="220"/>
      <c r="VAI2092" s="220"/>
      <c r="VAJ2092" s="220"/>
      <c r="VAK2092" s="220"/>
      <c r="VAL2092" s="220"/>
      <c r="VAM2092" s="220"/>
      <c r="VAN2092" s="220"/>
      <c r="VAO2092" s="220"/>
      <c r="VAP2092" s="220"/>
      <c r="VAQ2092" s="220"/>
      <c r="VAR2092" s="220"/>
      <c r="VAS2092" s="220"/>
      <c r="VAT2092" s="220"/>
      <c r="VAU2092" s="220"/>
      <c r="VAV2092" s="220"/>
      <c r="VAW2092" s="220"/>
      <c r="VAX2092" s="220"/>
      <c r="VAY2092" s="220"/>
      <c r="VAZ2092" s="220"/>
      <c r="VBA2092" s="220"/>
      <c r="VBB2092" s="220"/>
      <c r="VBC2092" s="220"/>
      <c r="VBD2092" s="220"/>
      <c r="VBE2092" s="220"/>
      <c r="VBF2092" s="220"/>
      <c r="VBG2092" s="220"/>
      <c r="VBH2092" s="220"/>
      <c r="VBI2092" s="220"/>
      <c r="VBJ2092" s="220"/>
      <c r="VBK2092" s="220"/>
      <c r="VBL2092" s="220"/>
      <c r="VBM2092" s="220"/>
      <c r="VBN2092" s="220"/>
      <c r="VBO2092" s="220"/>
      <c r="VBP2092" s="220"/>
      <c r="VBQ2092" s="220"/>
      <c r="VBR2092" s="220"/>
      <c r="VBS2092" s="220"/>
      <c r="VBT2092" s="220"/>
      <c r="VBU2092" s="220"/>
      <c r="VBV2092" s="220"/>
      <c r="VBW2092" s="220"/>
      <c r="VBX2092" s="220"/>
      <c r="VBY2092" s="220"/>
      <c r="VBZ2092" s="220"/>
      <c r="VCA2092" s="220"/>
      <c r="VCB2092" s="220"/>
      <c r="VCC2092" s="220"/>
      <c r="VCD2092" s="220"/>
      <c r="VCE2092" s="220"/>
      <c r="VCF2092" s="220"/>
      <c r="VCG2092" s="220"/>
      <c r="VCH2092" s="220"/>
      <c r="VCI2092" s="220"/>
      <c r="VCJ2092" s="220"/>
      <c r="VCK2092" s="220"/>
      <c r="VCL2092" s="220"/>
      <c r="VCM2092" s="220"/>
      <c r="VCN2092" s="220"/>
      <c r="VCO2092" s="220"/>
      <c r="VCP2092" s="220"/>
      <c r="VCQ2092" s="220"/>
      <c r="VCR2092" s="220"/>
      <c r="VCS2092" s="220"/>
      <c r="VCT2092" s="220"/>
      <c r="VCU2092" s="220"/>
      <c r="VCV2092" s="220"/>
      <c r="VCW2092" s="220"/>
      <c r="VCX2092" s="220"/>
      <c r="VCY2092" s="220"/>
      <c r="VCZ2092" s="220"/>
      <c r="VDA2092" s="220"/>
      <c r="VDB2092" s="220"/>
      <c r="VDC2092" s="220"/>
      <c r="VDD2092" s="220"/>
      <c r="VDE2092" s="220"/>
      <c r="VDF2092" s="220"/>
      <c r="VDG2092" s="220"/>
      <c r="VDH2092" s="220"/>
      <c r="VDI2092" s="220"/>
      <c r="VDJ2092" s="220"/>
      <c r="VDK2092" s="220"/>
      <c r="VDL2092" s="220"/>
      <c r="VDM2092" s="220"/>
      <c r="VDN2092" s="220"/>
      <c r="VDO2092" s="220"/>
      <c r="VDP2092" s="220"/>
      <c r="VDQ2092" s="220"/>
      <c r="VDR2092" s="220"/>
      <c r="VDS2092" s="220"/>
      <c r="VDT2092" s="220"/>
      <c r="VDU2092" s="220"/>
      <c r="VDV2092" s="220"/>
      <c r="VDW2092" s="220"/>
      <c r="VDX2092" s="220"/>
      <c r="VDY2092" s="220"/>
      <c r="VDZ2092" s="220"/>
      <c r="VEA2092" s="220"/>
      <c r="VEB2092" s="220"/>
      <c r="VEC2092" s="220"/>
      <c r="VED2092" s="220"/>
      <c r="VEE2092" s="220"/>
      <c r="VEF2092" s="220"/>
      <c r="VEG2092" s="220"/>
      <c r="VEH2092" s="220"/>
      <c r="VEI2092" s="220"/>
      <c r="VEJ2092" s="220"/>
      <c r="VEK2092" s="220"/>
      <c r="VEL2092" s="220"/>
      <c r="VEM2092" s="220"/>
      <c r="VEN2092" s="220"/>
      <c r="VEO2092" s="220"/>
      <c r="VEP2092" s="220"/>
      <c r="VEQ2092" s="220"/>
      <c r="VER2092" s="220"/>
      <c r="VES2092" s="220"/>
      <c r="VET2092" s="220"/>
      <c r="VEU2092" s="220"/>
      <c r="VEV2092" s="220"/>
      <c r="VEW2092" s="220"/>
      <c r="VEX2092" s="220"/>
      <c r="VEY2092" s="220"/>
      <c r="VEZ2092" s="220"/>
      <c r="VFA2092" s="220"/>
      <c r="VFB2092" s="220"/>
      <c r="VFC2092" s="220"/>
      <c r="VFD2092" s="220"/>
      <c r="VFE2092" s="220"/>
      <c r="VFF2092" s="220"/>
      <c r="VFG2092" s="220"/>
      <c r="VFH2092" s="220"/>
      <c r="VFI2092" s="220"/>
      <c r="VFJ2092" s="220"/>
      <c r="VFK2092" s="220"/>
      <c r="VFL2092" s="220"/>
      <c r="VFM2092" s="220"/>
      <c r="VFN2092" s="220"/>
      <c r="VFO2092" s="220"/>
      <c r="VFP2092" s="220"/>
      <c r="VFQ2092" s="220"/>
      <c r="VFR2092" s="220"/>
      <c r="VFS2092" s="220"/>
      <c r="VFT2092" s="220"/>
      <c r="VFU2092" s="220"/>
      <c r="VFV2092" s="220"/>
      <c r="VFW2092" s="220"/>
      <c r="VFX2092" s="220"/>
      <c r="VFY2092" s="220"/>
      <c r="VFZ2092" s="220"/>
      <c r="VGA2092" s="220"/>
      <c r="VGB2092" s="220"/>
      <c r="VGC2092" s="220"/>
      <c r="VGD2092" s="220"/>
      <c r="VGE2092" s="220"/>
      <c r="VGF2092" s="220"/>
      <c r="VGG2092" s="220"/>
      <c r="VGH2092" s="220"/>
      <c r="VGI2092" s="220"/>
      <c r="VGJ2092" s="220"/>
      <c r="VGK2092" s="220"/>
      <c r="VGL2092" s="220"/>
      <c r="VGM2092" s="220"/>
      <c r="VGN2092" s="220"/>
      <c r="VGO2092" s="220"/>
      <c r="VGP2092" s="220"/>
      <c r="VGQ2092" s="220"/>
      <c r="VGR2092" s="220"/>
      <c r="VGS2092" s="220"/>
      <c r="VGT2092" s="220"/>
      <c r="VGU2092" s="220"/>
      <c r="VGV2092" s="220"/>
      <c r="VGW2092" s="220"/>
      <c r="VGX2092" s="220"/>
      <c r="VGY2092" s="220"/>
      <c r="VGZ2092" s="220"/>
      <c r="VHA2092" s="220"/>
      <c r="VHB2092" s="220"/>
      <c r="VHC2092" s="220"/>
      <c r="VHD2092" s="220"/>
      <c r="VHE2092" s="220"/>
      <c r="VHF2092" s="220"/>
      <c r="VHG2092" s="220"/>
      <c r="VHH2092" s="220"/>
      <c r="VHI2092" s="220"/>
      <c r="VHJ2092" s="220"/>
      <c r="VHK2092" s="220"/>
      <c r="VHL2092" s="220"/>
      <c r="VHM2092" s="220"/>
      <c r="VHN2092" s="220"/>
      <c r="VHO2092" s="220"/>
      <c r="VHP2092" s="220"/>
      <c r="VHQ2092" s="220"/>
      <c r="VHR2092" s="220"/>
      <c r="VHS2092" s="220"/>
      <c r="VHT2092" s="220"/>
      <c r="VHU2092" s="220"/>
      <c r="VHV2092" s="220"/>
      <c r="VHW2092" s="220"/>
      <c r="VHX2092" s="220"/>
      <c r="VHY2092" s="220"/>
      <c r="VHZ2092" s="220"/>
      <c r="VIA2092" s="220"/>
      <c r="VIB2092" s="220"/>
      <c r="VIC2092" s="220"/>
      <c r="VID2092" s="220"/>
      <c r="VIE2092" s="220"/>
      <c r="VIF2092" s="220"/>
      <c r="VIG2092" s="220"/>
      <c r="VIH2092" s="220"/>
      <c r="VII2092" s="220"/>
      <c r="VIJ2092" s="220"/>
      <c r="VIK2092" s="220"/>
      <c r="VIL2092" s="220"/>
      <c r="VIM2092" s="220"/>
      <c r="VIN2092" s="220"/>
      <c r="VIO2092" s="220"/>
      <c r="VIP2092" s="220"/>
      <c r="VIQ2092" s="220"/>
      <c r="VIR2092" s="220"/>
      <c r="VIS2092" s="220"/>
      <c r="VIT2092" s="220"/>
      <c r="VIU2092" s="220"/>
      <c r="VIV2092" s="220"/>
      <c r="VIW2092" s="220"/>
      <c r="VIX2092" s="220"/>
      <c r="VIY2092" s="220"/>
      <c r="VIZ2092" s="220"/>
      <c r="VJA2092" s="220"/>
      <c r="VJB2092" s="220"/>
      <c r="VJC2092" s="220"/>
      <c r="VJD2092" s="220"/>
      <c r="VJE2092" s="220"/>
      <c r="VJF2092" s="220"/>
      <c r="VJG2092" s="220"/>
      <c r="VJH2092" s="220"/>
      <c r="VJI2092" s="220"/>
      <c r="VJJ2092" s="220"/>
      <c r="VJK2092" s="220"/>
      <c r="VJL2092" s="220"/>
      <c r="VJM2092" s="220"/>
      <c r="VJN2092" s="220"/>
      <c r="VJO2092" s="220"/>
      <c r="VJP2092" s="220"/>
      <c r="VJQ2092" s="220"/>
      <c r="VJR2092" s="220"/>
      <c r="VJS2092" s="220"/>
      <c r="VJT2092" s="220"/>
      <c r="VJU2092" s="220"/>
      <c r="VJV2092" s="220"/>
      <c r="VJW2092" s="220"/>
      <c r="VJX2092" s="220"/>
      <c r="VJY2092" s="220"/>
      <c r="VJZ2092" s="220"/>
      <c r="VKA2092" s="220"/>
      <c r="VKB2092" s="220"/>
      <c r="VKC2092" s="220"/>
      <c r="VKD2092" s="220"/>
      <c r="VKE2092" s="220"/>
      <c r="VKF2092" s="220"/>
      <c r="VKG2092" s="220"/>
      <c r="VKH2092" s="220"/>
      <c r="VKI2092" s="220"/>
      <c r="VKJ2092" s="220"/>
      <c r="VKK2092" s="220"/>
      <c r="VKL2092" s="220"/>
      <c r="VKM2092" s="220"/>
      <c r="VKN2092" s="220"/>
      <c r="VKO2092" s="220"/>
      <c r="VKP2092" s="220"/>
      <c r="VKQ2092" s="220"/>
      <c r="VKR2092" s="220"/>
      <c r="VKS2092" s="220"/>
      <c r="VKT2092" s="220"/>
      <c r="VKU2092" s="220"/>
      <c r="VKV2092" s="220"/>
      <c r="VKW2092" s="220"/>
      <c r="VKX2092" s="220"/>
      <c r="VKY2092" s="220"/>
      <c r="VKZ2092" s="220"/>
      <c r="VLA2092" s="220"/>
      <c r="VLB2092" s="220"/>
      <c r="VLC2092" s="220"/>
      <c r="VLD2092" s="220"/>
      <c r="VLE2092" s="220"/>
      <c r="VLF2092" s="220"/>
      <c r="VLG2092" s="220"/>
      <c r="VLH2092" s="220"/>
      <c r="VLI2092" s="220"/>
      <c r="VLJ2092" s="220"/>
      <c r="VLK2092" s="220"/>
      <c r="VLL2092" s="220"/>
      <c r="VLM2092" s="220"/>
      <c r="VLN2092" s="220"/>
      <c r="VLO2092" s="220"/>
      <c r="VLP2092" s="220"/>
      <c r="VLQ2092" s="220"/>
      <c r="VLR2092" s="220"/>
      <c r="VLS2092" s="220"/>
      <c r="VLT2092" s="220"/>
      <c r="VLU2092" s="220"/>
      <c r="VLV2092" s="220"/>
      <c r="VLW2092" s="220"/>
      <c r="VLX2092" s="220"/>
      <c r="VLY2092" s="220"/>
      <c r="VLZ2092" s="220"/>
      <c r="VMA2092" s="220"/>
      <c r="VMB2092" s="220"/>
      <c r="VMC2092" s="220"/>
      <c r="VMD2092" s="220"/>
      <c r="VME2092" s="220"/>
      <c r="VMF2092" s="220"/>
      <c r="VMG2092" s="220"/>
      <c r="VMH2092" s="220"/>
      <c r="VMI2092" s="220"/>
      <c r="VMJ2092" s="220"/>
      <c r="VMK2092" s="220"/>
      <c r="VML2092" s="220"/>
      <c r="VMM2092" s="220"/>
      <c r="VMN2092" s="220"/>
      <c r="VMO2092" s="220"/>
      <c r="VMP2092" s="220"/>
      <c r="VMQ2092" s="220"/>
      <c r="VMR2092" s="220"/>
      <c r="VMS2092" s="220"/>
      <c r="VMT2092" s="220"/>
      <c r="VMU2092" s="220"/>
      <c r="VMV2092" s="220"/>
      <c r="VMW2092" s="220"/>
      <c r="VMX2092" s="220"/>
      <c r="VMY2092" s="220"/>
      <c r="VMZ2092" s="220"/>
      <c r="VNA2092" s="220"/>
      <c r="VNB2092" s="220"/>
      <c r="VNC2092" s="220"/>
      <c r="VND2092" s="220"/>
      <c r="VNE2092" s="220"/>
      <c r="VNF2092" s="220"/>
      <c r="VNG2092" s="220"/>
      <c r="VNH2092" s="220"/>
      <c r="VNI2092" s="220"/>
      <c r="VNJ2092" s="220"/>
      <c r="VNK2092" s="220"/>
      <c r="VNL2092" s="220"/>
      <c r="VNM2092" s="220"/>
      <c r="VNN2092" s="220"/>
      <c r="VNO2092" s="220"/>
      <c r="VNP2092" s="220"/>
      <c r="VNQ2092" s="220"/>
      <c r="VNR2092" s="220"/>
      <c r="VNS2092" s="220"/>
      <c r="VNT2092" s="220"/>
      <c r="VNU2092" s="220"/>
      <c r="VNV2092" s="220"/>
      <c r="VNW2092" s="220"/>
      <c r="VNX2092" s="220"/>
      <c r="VNY2092" s="220"/>
      <c r="VNZ2092" s="220"/>
      <c r="VOA2092" s="220"/>
      <c r="VOB2092" s="220"/>
      <c r="VOC2092" s="220"/>
      <c r="VOD2092" s="220"/>
      <c r="VOE2092" s="220"/>
      <c r="VOF2092" s="220"/>
      <c r="VOG2092" s="220"/>
      <c r="VOH2092" s="220"/>
      <c r="VOI2092" s="220"/>
      <c r="VOJ2092" s="220"/>
      <c r="VOK2092" s="220"/>
      <c r="VOL2092" s="220"/>
      <c r="VOM2092" s="220"/>
      <c r="VON2092" s="220"/>
      <c r="VOO2092" s="220"/>
      <c r="VOP2092" s="220"/>
      <c r="VOQ2092" s="220"/>
      <c r="VOR2092" s="220"/>
      <c r="VOS2092" s="220"/>
      <c r="VOT2092" s="220"/>
      <c r="VOU2092" s="220"/>
      <c r="VOV2092" s="220"/>
      <c r="VOW2092" s="220"/>
      <c r="VOX2092" s="220"/>
      <c r="VOY2092" s="220"/>
      <c r="VOZ2092" s="220"/>
      <c r="VPA2092" s="220"/>
      <c r="VPB2092" s="220"/>
      <c r="VPC2092" s="220"/>
      <c r="VPD2092" s="220"/>
      <c r="VPE2092" s="220"/>
      <c r="VPF2092" s="220"/>
      <c r="VPG2092" s="220"/>
      <c r="VPH2092" s="220"/>
      <c r="VPI2092" s="220"/>
      <c r="VPJ2092" s="220"/>
      <c r="VPK2092" s="220"/>
      <c r="VPL2092" s="220"/>
      <c r="VPM2092" s="220"/>
      <c r="VPN2092" s="220"/>
      <c r="VPO2092" s="220"/>
      <c r="VPP2092" s="220"/>
      <c r="VPQ2092" s="220"/>
      <c r="VPR2092" s="220"/>
      <c r="VPS2092" s="220"/>
      <c r="VPT2092" s="220"/>
      <c r="VPU2092" s="220"/>
      <c r="VPV2092" s="220"/>
      <c r="VPW2092" s="220"/>
      <c r="VPX2092" s="220"/>
      <c r="VPY2092" s="220"/>
      <c r="VPZ2092" s="220"/>
      <c r="VQA2092" s="220"/>
      <c r="VQB2092" s="220"/>
      <c r="VQC2092" s="220"/>
      <c r="VQD2092" s="220"/>
      <c r="VQE2092" s="220"/>
      <c r="VQF2092" s="220"/>
      <c r="VQG2092" s="220"/>
      <c r="VQH2092" s="220"/>
      <c r="VQI2092" s="220"/>
      <c r="VQJ2092" s="220"/>
      <c r="VQK2092" s="220"/>
      <c r="VQL2092" s="220"/>
      <c r="VQM2092" s="220"/>
      <c r="VQN2092" s="220"/>
      <c r="VQO2092" s="220"/>
      <c r="VQP2092" s="220"/>
      <c r="VQQ2092" s="220"/>
      <c r="VQR2092" s="220"/>
      <c r="VQS2092" s="220"/>
      <c r="VQT2092" s="220"/>
      <c r="VQU2092" s="220"/>
      <c r="VQV2092" s="220"/>
      <c r="VQW2092" s="220"/>
      <c r="VQX2092" s="220"/>
      <c r="VQY2092" s="220"/>
      <c r="VQZ2092" s="220"/>
      <c r="VRA2092" s="220"/>
      <c r="VRB2092" s="220"/>
      <c r="VRC2092" s="220"/>
      <c r="VRD2092" s="220"/>
      <c r="VRE2092" s="220"/>
      <c r="VRF2092" s="220"/>
      <c r="VRG2092" s="220"/>
      <c r="VRH2092" s="220"/>
      <c r="VRI2092" s="220"/>
      <c r="VRJ2092" s="220"/>
      <c r="VRK2092" s="220"/>
      <c r="VRL2092" s="220"/>
      <c r="VRM2092" s="220"/>
      <c r="VRN2092" s="220"/>
      <c r="VRO2092" s="220"/>
      <c r="VRP2092" s="220"/>
      <c r="VRQ2092" s="220"/>
      <c r="VRR2092" s="220"/>
      <c r="VRS2092" s="220"/>
      <c r="VRT2092" s="220"/>
      <c r="VRU2092" s="220"/>
      <c r="VRV2092" s="220"/>
      <c r="VRW2092" s="220"/>
      <c r="VRX2092" s="220"/>
      <c r="VRY2092" s="220"/>
      <c r="VRZ2092" s="220"/>
      <c r="VSA2092" s="220"/>
      <c r="VSB2092" s="220"/>
      <c r="VSC2092" s="220"/>
      <c r="VSD2092" s="220"/>
      <c r="VSE2092" s="220"/>
      <c r="VSF2092" s="220"/>
      <c r="VSG2092" s="220"/>
      <c r="VSH2092" s="220"/>
      <c r="VSI2092" s="220"/>
      <c r="VSJ2092" s="220"/>
      <c r="VSK2092" s="220"/>
      <c r="VSL2092" s="220"/>
      <c r="VSM2092" s="220"/>
      <c r="VSN2092" s="220"/>
      <c r="VSO2092" s="220"/>
      <c r="VSP2092" s="220"/>
      <c r="VSQ2092" s="220"/>
      <c r="VSR2092" s="220"/>
      <c r="VSS2092" s="220"/>
      <c r="VST2092" s="220"/>
      <c r="VSU2092" s="220"/>
      <c r="VSV2092" s="220"/>
      <c r="VSW2092" s="220"/>
      <c r="VSX2092" s="220"/>
      <c r="VSY2092" s="220"/>
      <c r="VSZ2092" s="220"/>
      <c r="VTA2092" s="220"/>
      <c r="VTB2092" s="220"/>
      <c r="VTC2092" s="220"/>
      <c r="VTD2092" s="220"/>
      <c r="VTE2092" s="220"/>
      <c r="VTF2092" s="220"/>
      <c r="VTG2092" s="220"/>
      <c r="VTH2092" s="220"/>
      <c r="VTI2092" s="220"/>
      <c r="VTJ2092" s="220"/>
      <c r="VTK2092" s="220"/>
      <c r="VTL2092" s="220"/>
      <c r="VTM2092" s="220"/>
      <c r="VTN2092" s="220"/>
      <c r="VTO2092" s="220"/>
      <c r="VTP2092" s="220"/>
      <c r="VTQ2092" s="220"/>
      <c r="VTR2092" s="220"/>
      <c r="VTS2092" s="220"/>
      <c r="VTT2092" s="220"/>
      <c r="VTU2092" s="220"/>
      <c r="VTV2092" s="220"/>
      <c r="VTW2092" s="220"/>
      <c r="VTX2092" s="220"/>
      <c r="VTY2092" s="220"/>
      <c r="VTZ2092" s="220"/>
      <c r="VUA2092" s="220"/>
      <c r="VUB2092" s="220"/>
      <c r="VUC2092" s="220"/>
      <c r="VUD2092" s="220"/>
      <c r="VUE2092" s="220"/>
      <c r="VUF2092" s="220"/>
      <c r="VUG2092" s="220"/>
      <c r="VUH2092" s="220"/>
      <c r="VUI2092" s="220"/>
      <c r="VUJ2092" s="220"/>
      <c r="VUK2092" s="220"/>
      <c r="VUL2092" s="220"/>
      <c r="VUM2092" s="220"/>
      <c r="VUN2092" s="220"/>
      <c r="VUO2092" s="220"/>
      <c r="VUP2092" s="220"/>
      <c r="VUQ2092" s="220"/>
      <c r="VUR2092" s="220"/>
      <c r="VUS2092" s="220"/>
      <c r="VUT2092" s="220"/>
      <c r="VUU2092" s="220"/>
      <c r="VUV2092" s="220"/>
      <c r="VUW2092" s="220"/>
      <c r="VUX2092" s="220"/>
      <c r="VUY2092" s="220"/>
      <c r="VUZ2092" s="220"/>
      <c r="VVA2092" s="220"/>
      <c r="VVB2092" s="220"/>
      <c r="VVC2092" s="220"/>
      <c r="VVD2092" s="220"/>
      <c r="VVE2092" s="220"/>
      <c r="VVF2092" s="220"/>
      <c r="VVG2092" s="220"/>
      <c r="VVH2092" s="220"/>
      <c r="VVI2092" s="220"/>
      <c r="VVJ2092" s="220"/>
      <c r="VVK2092" s="220"/>
      <c r="VVL2092" s="220"/>
      <c r="VVM2092" s="220"/>
      <c r="VVN2092" s="220"/>
      <c r="VVO2092" s="220"/>
      <c r="VVP2092" s="220"/>
      <c r="VVQ2092" s="220"/>
      <c r="VVR2092" s="220"/>
      <c r="VVS2092" s="220"/>
      <c r="VVT2092" s="220"/>
      <c r="VVU2092" s="220"/>
      <c r="VVV2092" s="220"/>
      <c r="VVW2092" s="220"/>
      <c r="VVX2092" s="220"/>
      <c r="VVY2092" s="220"/>
      <c r="VVZ2092" s="220"/>
      <c r="VWA2092" s="220"/>
      <c r="VWB2092" s="220"/>
      <c r="VWC2092" s="220"/>
      <c r="VWD2092" s="220"/>
      <c r="VWE2092" s="220"/>
      <c r="VWF2092" s="220"/>
      <c r="VWG2092" s="220"/>
      <c r="VWH2092" s="220"/>
      <c r="VWI2092" s="220"/>
      <c r="VWJ2092" s="220"/>
      <c r="VWK2092" s="220"/>
      <c r="VWL2092" s="220"/>
      <c r="VWM2092" s="220"/>
      <c r="VWN2092" s="220"/>
      <c r="VWO2092" s="220"/>
      <c r="VWP2092" s="220"/>
      <c r="VWQ2092" s="220"/>
      <c r="VWR2092" s="220"/>
      <c r="VWS2092" s="220"/>
      <c r="VWT2092" s="220"/>
      <c r="VWU2092" s="220"/>
      <c r="VWV2092" s="220"/>
      <c r="VWW2092" s="220"/>
      <c r="VWX2092" s="220"/>
      <c r="VWY2092" s="220"/>
      <c r="VWZ2092" s="220"/>
      <c r="VXA2092" s="220"/>
      <c r="VXB2092" s="220"/>
      <c r="VXC2092" s="220"/>
      <c r="VXD2092" s="220"/>
      <c r="VXE2092" s="220"/>
      <c r="VXF2092" s="220"/>
      <c r="VXG2092" s="220"/>
      <c r="VXH2092" s="220"/>
      <c r="VXI2092" s="220"/>
      <c r="VXJ2092" s="220"/>
      <c r="VXK2092" s="220"/>
      <c r="VXL2092" s="220"/>
      <c r="VXM2092" s="220"/>
      <c r="VXN2092" s="220"/>
      <c r="VXO2092" s="220"/>
      <c r="VXP2092" s="220"/>
      <c r="VXQ2092" s="220"/>
      <c r="VXR2092" s="220"/>
      <c r="VXS2092" s="220"/>
      <c r="VXT2092" s="220"/>
      <c r="VXU2092" s="220"/>
      <c r="VXV2092" s="220"/>
      <c r="VXW2092" s="220"/>
      <c r="VXX2092" s="220"/>
      <c r="VXY2092" s="220"/>
      <c r="VXZ2092" s="220"/>
      <c r="VYA2092" s="220"/>
      <c r="VYB2092" s="220"/>
      <c r="VYC2092" s="220"/>
      <c r="VYD2092" s="220"/>
      <c r="VYE2092" s="220"/>
      <c r="VYF2092" s="220"/>
      <c r="VYG2092" s="220"/>
      <c r="VYH2092" s="220"/>
      <c r="VYI2092" s="220"/>
      <c r="VYJ2092" s="220"/>
      <c r="VYK2092" s="220"/>
      <c r="VYL2092" s="220"/>
      <c r="VYM2092" s="220"/>
      <c r="VYN2092" s="220"/>
      <c r="VYO2092" s="220"/>
      <c r="VYP2092" s="220"/>
      <c r="VYQ2092" s="220"/>
      <c r="VYR2092" s="220"/>
      <c r="VYS2092" s="220"/>
      <c r="VYT2092" s="220"/>
      <c r="VYU2092" s="220"/>
      <c r="VYV2092" s="220"/>
      <c r="VYW2092" s="220"/>
      <c r="VYX2092" s="220"/>
      <c r="VYY2092" s="220"/>
      <c r="VYZ2092" s="220"/>
      <c r="VZA2092" s="220"/>
      <c r="VZB2092" s="220"/>
      <c r="VZC2092" s="220"/>
      <c r="VZD2092" s="220"/>
      <c r="VZE2092" s="220"/>
      <c r="VZF2092" s="220"/>
      <c r="VZG2092" s="220"/>
      <c r="VZH2092" s="220"/>
      <c r="VZI2092" s="220"/>
      <c r="VZJ2092" s="220"/>
      <c r="VZK2092" s="220"/>
      <c r="VZL2092" s="220"/>
      <c r="VZM2092" s="220"/>
      <c r="VZN2092" s="220"/>
      <c r="VZO2092" s="220"/>
      <c r="VZP2092" s="220"/>
      <c r="VZQ2092" s="220"/>
      <c r="VZR2092" s="220"/>
      <c r="VZS2092" s="220"/>
      <c r="VZT2092" s="220"/>
      <c r="VZU2092" s="220"/>
      <c r="VZV2092" s="220"/>
      <c r="VZW2092" s="220"/>
      <c r="VZX2092" s="220"/>
      <c r="VZY2092" s="220"/>
      <c r="VZZ2092" s="220"/>
      <c r="WAA2092" s="220"/>
      <c r="WAB2092" s="220"/>
      <c r="WAC2092" s="220"/>
      <c r="WAD2092" s="220"/>
      <c r="WAE2092" s="220"/>
      <c r="WAF2092" s="220"/>
      <c r="WAG2092" s="220"/>
      <c r="WAH2092" s="220"/>
      <c r="WAI2092" s="220"/>
      <c r="WAJ2092" s="220"/>
      <c r="WAK2092" s="220"/>
      <c r="WAL2092" s="220"/>
      <c r="WAM2092" s="220"/>
      <c r="WAN2092" s="220"/>
      <c r="WAO2092" s="220"/>
      <c r="WAP2092" s="220"/>
      <c r="WAQ2092" s="220"/>
      <c r="WAR2092" s="220"/>
      <c r="WAS2092" s="220"/>
      <c r="WAT2092" s="220"/>
      <c r="WAU2092" s="220"/>
      <c r="WAV2092" s="220"/>
      <c r="WAW2092" s="220"/>
      <c r="WAX2092" s="220"/>
      <c r="WAY2092" s="220"/>
      <c r="WAZ2092" s="220"/>
      <c r="WBA2092" s="220"/>
      <c r="WBB2092" s="220"/>
      <c r="WBC2092" s="220"/>
      <c r="WBD2092" s="220"/>
      <c r="WBE2092" s="220"/>
      <c r="WBF2092" s="220"/>
      <c r="WBG2092" s="220"/>
      <c r="WBH2092" s="220"/>
      <c r="WBI2092" s="220"/>
      <c r="WBJ2092" s="220"/>
      <c r="WBK2092" s="220"/>
      <c r="WBL2092" s="220"/>
      <c r="WBM2092" s="220"/>
      <c r="WBN2092" s="220"/>
      <c r="WBO2092" s="220"/>
      <c r="WBP2092" s="220"/>
      <c r="WBQ2092" s="220"/>
      <c r="WBR2092" s="220"/>
      <c r="WBS2092" s="220"/>
      <c r="WBT2092" s="220"/>
      <c r="WBU2092" s="220"/>
      <c r="WBV2092" s="220"/>
      <c r="WBW2092" s="220"/>
      <c r="WBX2092" s="220"/>
      <c r="WBY2092" s="220"/>
      <c r="WBZ2092" s="220"/>
      <c r="WCA2092" s="220"/>
      <c r="WCB2092" s="220"/>
      <c r="WCC2092" s="220"/>
      <c r="WCD2092" s="220"/>
      <c r="WCE2092" s="220"/>
      <c r="WCF2092" s="220"/>
      <c r="WCG2092" s="220"/>
      <c r="WCH2092" s="220"/>
      <c r="WCI2092" s="220"/>
      <c r="WCJ2092" s="220"/>
      <c r="WCK2092" s="220"/>
      <c r="WCL2092" s="220"/>
      <c r="WCM2092" s="220"/>
      <c r="WCN2092" s="220"/>
      <c r="WCO2092" s="220"/>
      <c r="WCP2092" s="220"/>
      <c r="WCQ2092" s="220"/>
      <c r="WCR2092" s="220"/>
      <c r="WCS2092" s="220"/>
      <c r="WCT2092" s="220"/>
      <c r="WCU2092" s="220"/>
      <c r="WCV2092" s="220"/>
      <c r="WCW2092" s="220"/>
      <c r="WCX2092" s="220"/>
      <c r="WCY2092" s="220"/>
      <c r="WCZ2092" s="220"/>
      <c r="WDA2092" s="220"/>
      <c r="WDB2092" s="220"/>
      <c r="WDC2092" s="220"/>
      <c r="WDD2092" s="220"/>
      <c r="WDE2092" s="220"/>
      <c r="WDF2092" s="220"/>
      <c r="WDG2092" s="220"/>
      <c r="WDH2092" s="220"/>
      <c r="WDI2092" s="220"/>
      <c r="WDJ2092" s="220"/>
      <c r="WDK2092" s="220"/>
      <c r="WDL2092" s="220"/>
      <c r="WDM2092" s="220"/>
      <c r="WDN2092" s="220"/>
      <c r="WDO2092" s="220"/>
      <c r="WDP2092" s="220"/>
      <c r="WDQ2092" s="220"/>
      <c r="WDR2092" s="220"/>
      <c r="WDS2092" s="220"/>
      <c r="WDT2092" s="220"/>
      <c r="WDU2092" s="220"/>
      <c r="WDV2092" s="220"/>
      <c r="WDW2092" s="220"/>
      <c r="WDX2092" s="220"/>
      <c r="WDY2092" s="220"/>
      <c r="WDZ2092" s="220"/>
      <c r="WEA2092" s="220"/>
      <c r="WEB2092" s="220"/>
      <c r="WEC2092" s="220"/>
      <c r="WED2092" s="220"/>
      <c r="WEE2092" s="220"/>
      <c r="WEF2092" s="220"/>
      <c r="WEG2092" s="220"/>
      <c r="WEH2092" s="220"/>
      <c r="WEI2092" s="220"/>
      <c r="WEJ2092" s="220"/>
      <c r="WEK2092" s="220"/>
      <c r="WEL2092" s="220"/>
      <c r="WEM2092" s="220"/>
      <c r="WEN2092" s="220"/>
      <c r="WEO2092" s="220"/>
      <c r="WEP2092" s="220"/>
      <c r="WEQ2092" s="220"/>
      <c r="WER2092" s="220"/>
      <c r="WES2092" s="220"/>
      <c r="WET2092" s="220"/>
      <c r="WEU2092" s="220"/>
      <c r="WEV2092" s="220"/>
      <c r="WEW2092" s="220"/>
      <c r="WEX2092" s="220"/>
      <c r="WEY2092" s="220"/>
      <c r="WEZ2092" s="220"/>
      <c r="WFA2092" s="220"/>
      <c r="WFB2092" s="220"/>
      <c r="WFC2092" s="220"/>
      <c r="WFD2092" s="220"/>
      <c r="WFE2092" s="220"/>
      <c r="WFF2092" s="220"/>
      <c r="WFG2092" s="220"/>
      <c r="WFH2092" s="220"/>
      <c r="WFI2092" s="220"/>
      <c r="WFJ2092" s="220"/>
      <c r="WFK2092" s="220"/>
      <c r="WFL2092" s="220"/>
      <c r="WFM2092" s="220"/>
      <c r="WFN2092" s="220"/>
      <c r="WFO2092" s="220"/>
      <c r="WFP2092" s="220"/>
      <c r="WFQ2092" s="220"/>
      <c r="WFR2092" s="220"/>
      <c r="WFS2092" s="220"/>
      <c r="WFT2092" s="220"/>
      <c r="WFU2092" s="220"/>
      <c r="WFV2092" s="220"/>
      <c r="WFW2092" s="220"/>
      <c r="WFX2092" s="220"/>
      <c r="WFY2092" s="220"/>
      <c r="WFZ2092" s="220"/>
      <c r="WGA2092" s="220"/>
      <c r="WGB2092" s="220"/>
      <c r="WGC2092" s="220"/>
      <c r="WGD2092" s="220"/>
      <c r="WGE2092" s="220"/>
      <c r="WGF2092" s="220"/>
      <c r="WGG2092" s="220"/>
      <c r="WGH2092" s="220"/>
      <c r="WGI2092" s="220"/>
      <c r="WGJ2092" s="220"/>
      <c r="WGK2092" s="220"/>
      <c r="WGL2092" s="220"/>
      <c r="WGM2092" s="220"/>
      <c r="WGN2092" s="220"/>
      <c r="WGO2092" s="220"/>
      <c r="WGP2092" s="220"/>
      <c r="WGQ2092" s="220"/>
      <c r="WGR2092" s="220"/>
      <c r="WGS2092" s="220"/>
      <c r="WGT2092" s="220"/>
      <c r="WGU2092" s="220"/>
      <c r="WGV2092" s="220"/>
      <c r="WGW2092" s="220"/>
      <c r="WGX2092" s="220"/>
      <c r="WGY2092" s="220"/>
      <c r="WGZ2092" s="220"/>
      <c r="WHA2092" s="220"/>
      <c r="WHB2092" s="220"/>
      <c r="WHC2092" s="220"/>
      <c r="WHD2092" s="220"/>
      <c r="WHE2092" s="220"/>
      <c r="WHF2092" s="220"/>
      <c r="WHG2092" s="220"/>
      <c r="WHH2092" s="220"/>
      <c r="WHI2092" s="220"/>
      <c r="WHJ2092" s="220"/>
      <c r="WHK2092" s="220"/>
      <c r="WHL2092" s="220"/>
      <c r="WHM2092" s="220"/>
      <c r="WHN2092" s="220"/>
      <c r="WHO2092" s="220"/>
      <c r="WHP2092" s="220"/>
      <c r="WHQ2092" s="220"/>
      <c r="WHR2092" s="220"/>
      <c r="WHS2092" s="220"/>
      <c r="WHT2092" s="220"/>
      <c r="WHU2092" s="220"/>
      <c r="WHV2092" s="220"/>
      <c r="WHW2092" s="220"/>
      <c r="WHX2092" s="220"/>
      <c r="WHY2092" s="220"/>
      <c r="WHZ2092" s="220"/>
      <c r="WIA2092" s="220"/>
      <c r="WIB2092" s="220"/>
      <c r="WIC2092" s="220"/>
      <c r="WID2092" s="220"/>
      <c r="WIE2092" s="220"/>
      <c r="WIF2092" s="220"/>
      <c r="WIG2092" s="220"/>
      <c r="WIH2092" s="220"/>
      <c r="WII2092" s="220"/>
      <c r="WIJ2092" s="220"/>
      <c r="WIK2092" s="220"/>
      <c r="WIL2092" s="220"/>
      <c r="WIM2092" s="220"/>
      <c r="WIN2092" s="220"/>
      <c r="WIO2092" s="220"/>
      <c r="WIP2092" s="220"/>
      <c r="WIQ2092" s="220"/>
      <c r="WIR2092" s="220"/>
      <c r="WIS2092" s="220"/>
      <c r="WIT2092" s="220"/>
      <c r="WIU2092" s="220"/>
      <c r="WIV2092" s="220"/>
      <c r="WIW2092" s="220"/>
      <c r="WIX2092" s="220"/>
      <c r="WIY2092" s="220"/>
      <c r="WIZ2092" s="220"/>
      <c r="WJA2092" s="220"/>
      <c r="WJB2092" s="220"/>
      <c r="WJC2092" s="220"/>
      <c r="WJD2092" s="220"/>
      <c r="WJE2092" s="220"/>
      <c r="WJF2092" s="220"/>
      <c r="WJG2092" s="220"/>
      <c r="WJH2092" s="220"/>
      <c r="WJI2092" s="220"/>
      <c r="WJJ2092" s="220"/>
      <c r="WJK2092" s="220"/>
      <c r="WJL2092" s="220"/>
      <c r="WJM2092" s="220"/>
      <c r="WJN2092" s="220"/>
      <c r="WJO2092" s="220"/>
      <c r="WJP2092" s="220"/>
      <c r="WJQ2092" s="220"/>
      <c r="WJR2092" s="220"/>
      <c r="WJS2092" s="220"/>
      <c r="WJT2092" s="220"/>
      <c r="WJU2092" s="220"/>
      <c r="WJV2092" s="220"/>
      <c r="WJW2092" s="220"/>
      <c r="WJX2092" s="220"/>
      <c r="WJY2092" s="220"/>
      <c r="WJZ2092" s="220"/>
      <c r="WKA2092" s="220"/>
      <c r="WKB2092" s="220"/>
      <c r="WKC2092" s="220"/>
      <c r="WKD2092" s="220"/>
      <c r="WKE2092" s="220"/>
      <c r="WKF2092" s="220"/>
      <c r="WKG2092" s="220"/>
      <c r="WKH2092" s="220"/>
      <c r="WKI2092" s="220"/>
      <c r="WKJ2092" s="220"/>
      <c r="WKK2092" s="220"/>
      <c r="WKL2092" s="220"/>
      <c r="WKM2092" s="220"/>
      <c r="WKN2092" s="220"/>
      <c r="WKO2092" s="220"/>
      <c r="WKP2092" s="220"/>
      <c r="WKQ2092" s="220"/>
      <c r="WKR2092" s="220"/>
      <c r="WKS2092" s="220"/>
      <c r="WKT2092" s="220"/>
      <c r="WKU2092" s="220"/>
      <c r="WKV2092" s="220"/>
      <c r="WKW2092" s="220"/>
      <c r="WKX2092" s="220"/>
      <c r="WKY2092" s="220"/>
      <c r="WKZ2092" s="220"/>
      <c r="WLA2092" s="220"/>
      <c r="WLB2092" s="220"/>
      <c r="WLC2092" s="220"/>
      <c r="WLD2092" s="220"/>
      <c r="WLE2092" s="220"/>
      <c r="WLF2092" s="220"/>
      <c r="WLG2092" s="220"/>
      <c r="WLH2092" s="220"/>
      <c r="WLI2092" s="220"/>
      <c r="WLJ2092" s="220"/>
      <c r="WLK2092" s="220"/>
      <c r="WLL2092" s="220"/>
      <c r="WLM2092" s="220"/>
      <c r="WLN2092" s="220"/>
      <c r="WLO2092" s="220"/>
      <c r="WLP2092" s="220"/>
      <c r="WLQ2092" s="220"/>
      <c r="WLR2092" s="220"/>
      <c r="WLS2092" s="220"/>
      <c r="WLT2092" s="220"/>
      <c r="WLU2092" s="220"/>
      <c r="WLV2092" s="220"/>
      <c r="WLW2092" s="220"/>
      <c r="WLX2092" s="220"/>
      <c r="WLY2092" s="220"/>
      <c r="WLZ2092" s="220"/>
      <c r="WMA2092" s="220"/>
      <c r="WMB2092" s="220"/>
      <c r="WMC2092" s="220"/>
      <c r="WMD2092" s="220"/>
      <c r="WME2092" s="220"/>
      <c r="WMF2092" s="220"/>
      <c r="WMG2092" s="220"/>
      <c r="WMH2092" s="220"/>
      <c r="WMI2092" s="220"/>
      <c r="WMJ2092" s="220"/>
      <c r="WMK2092" s="220"/>
      <c r="WML2092" s="220"/>
      <c r="WMM2092" s="220"/>
      <c r="WMN2092" s="220"/>
      <c r="WMO2092" s="220"/>
      <c r="WMP2092" s="220"/>
      <c r="WMQ2092" s="220"/>
      <c r="WMR2092" s="220"/>
      <c r="WMS2092" s="220"/>
      <c r="WMT2092" s="220"/>
      <c r="WMU2092" s="220"/>
      <c r="WMV2092" s="220"/>
      <c r="WMW2092" s="220"/>
      <c r="WMX2092" s="220"/>
      <c r="WMY2092" s="220"/>
      <c r="WMZ2092" s="220"/>
      <c r="WNA2092" s="220"/>
      <c r="WNB2092" s="220"/>
      <c r="WNC2092" s="220"/>
      <c r="WND2092" s="220"/>
      <c r="WNE2092" s="220"/>
      <c r="WNF2092" s="220"/>
      <c r="WNG2092" s="220"/>
      <c r="WNH2092" s="220"/>
      <c r="WNI2092" s="220"/>
      <c r="WNJ2092" s="220"/>
      <c r="WNK2092" s="220"/>
      <c r="WNL2092" s="220"/>
      <c r="WNM2092" s="220"/>
      <c r="WNN2092" s="220"/>
      <c r="WNO2092" s="220"/>
      <c r="WNP2092" s="220"/>
      <c r="WNQ2092" s="220"/>
      <c r="WNR2092" s="220"/>
      <c r="WNS2092" s="220"/>
      <c r="WNT2092" s="220"/>
      <c r="WNU2092" s="220"/>
      <c r="WNV2092" s="220"/>
      <c r="WNW2092" s="220"/>
      <c r="WNX2092" s="220"/>
      <c r="WNY2092" s="220"/>
      <c r="WNZ2092" s="220"/>
      <c r="WOA2092" s="220"/>
      <c r="WOB2092" s="220"/>
      <c r="WOC2092" s="220"/>
      <c r="WOD2092" s="220"/>
      <c r="WOE2092" s="220"/>
      <c r="WOF2092" s="220"/>
      <c r="WOG2092" s="220"/>
      <c r="WOH2092" s="220"/>
      <c r="WOI2092" s="220"/>
      <c r="WOJ2092" s="220"/>
      <c r="WOK2092" s="220"/>
      <c r="WOL2092" s="220"/>
      <c r="WOM2092" s="220"/>
      <c r="WON2092" s="220"/>
      <c r="WOO2092" s="220"/>
      <c r="WOP2092" s="220"/>
      <c r="WOQ2092" s="220"/>
      <c r="WOR2092" s="220"/>
      <c r="WOS2092" s="220"/>
      <c r="WOT2092" s="220"/>
      <c r="WOU2092" s="220"/>
      <c r="WOV2092" s="220"/>
      <c r="WOW2092" s="220"/>
      <c r="WOX2092" s="220"/>
      <c r="WOY2092" s="220"/>
      <c r="WOZ2092" s="220"/>
      <c r="WPA2092" s="220"/>
      <c r="WPB2092" s="220"/>
      <c r="WPC2092" s="220"/>
      <c r="WPD2092" s="220"/>
      <c r="WPE2092" s="220"/>
      <c r="WPF2092" s="220"/>
      <c r="WPG2092" s="220"/>
      <c r="WPH2092" s="220"/>
      <c r="WPI2092" s="220"/>
      <c r="WPJ2092" s="220"/>
      <c r="WPK2092" s="220"/>
      <c r="WPL2092" s="220"/>
      <c r="WPM2092" s="220"/>
      <c r="WPN2092" s="220"/>
      <c r="WPO2092" s="220"/>
      <c r="WPP2092" s="220"/>
      <c r="WPQ2092" s="220"/>
      <c r="WPR2092" s="220"/>
      <c r="WPS2092" s="220"/>
      <c r="WPT2092" s="220"/>
      <c r="WPU2092" s="220"/>
      <c r="WPV2092" s="220"/>
      <c r="WPW2092" s="220"/>
      <c r="WPX2092" s="220"/>
      <c r="WPY2092" s="220"/>
      <c r="WPZ2092" s="220"/>
      <c r="WQA2092" s="220"/>
      <c r="WQB2092" s="220"/>
      <c r="WQC2092" s="220"/>
      <c r="WQD2092" s="220"/>
      <c r="WQE2092" s="220"/>
      <c r="WQF2092" s="220"/>
      <c r="WQG2092" s="220"/>
      <c r="WQH2092" s="220"/>
      <c r="WQI2092" s="220"/>
      <c r="WQJ2092" s="220"/>
      <c r="WQK2092" s="220"/>
      <c r="WQL2092" s="220"/>
      <c r="WQM2092" s="220"/>
      <c r="WQN2092" s="220"/>
      <c r="WQO2092" s="220"/>
      <c r="WQP2092" s="220"/>
      <c r="WQQ2092" s="220"/>
      <c r="WQR2092" s="220"/>
      <c r="WQS2092" s="220"/>
      <c r="WQT2092" s="220"/>
      <c r="WQU2092" s="220"/>
      <c r="WQV2092" s="220"/>
      <c r="WQW2092" s="220"/>
      <c r="WQX2092" s="220"/>
      <c r="WQY2092" s="220"/>
      <c r="WQZ2092" s="220"/>
      <c r="WRA2092" s="220"/>
      <c r="WRB2092" s="220"/>
      <c r="WRC2092" s="220"/>
      <c r="WRD2092" s="220"/>
      <c r="WRE2092" s="220"/>
      <c r="WRF2092" s="220"/>
      <c r="WRG2092" s="220"/>
      <c r="WRH2092" s="220"/>
      <c r="WRI2092" s="220"/>
      <c r="WRJ2092" s="220"/>
      <c r="WRK2092" s="220"/>
      <c r="WRL2092" s="220"/>
      <c r="WRM2092" s="220"/>
      <c r="WRN2092" s="220"/>
      <c r="WRO2092" s="220"/>
      <c r="WRP2092" s="220"/>
      <c r="WRQ2092" s="220"/>
      <c r="WRR2092" s="220"/>
      <c r="WRS2092" s="220"/>
      <c r="WRT2092" s="220"/>
      <c r="WRU2092" s="220"/>
      <c r="WRV2092" s="220"/>
      <c r="WRW2092" s="220"/>
      <c r="WRX2092" s="220"/>
      <c r="WRY2092" s="220"/>
      <c r="WRZ2092" s="220"/>
      <c r="WSA2092" s="220"/>
      <c r="WSB2092" s="220"/>
      <c r="WSC2092" s="220"/>
      <c r="WSD2092" s="220"/>
      <c r="WSE2092" s="220"/>
      <c r="WSF2092" s="220"/>
      <c r="WSG2092" s="220"/>
      <c r="WSH2092" s="220"/>
      <c r="WSI2092" s="220"/>
      <c r="WSJ2092" s="220"/>
      <c r="WSK2092" s="220"/>
      <c r="WSL2092" s="220"/>
      <c r="WSM2092" s="220"/>
      <c r="WSN2092" s="220"/>
      <c r="WSO2092" s="220"/>
      <c r="WSP2092" s="220"/>
      <c r="WSQ2092" s="220"/>
      <c r="WSR2092" s="220"/>
      <c r="WSS2092" s="220"/>
      <c r="WST2092" s="220"/>
      <c r="WSU2092" s="220"/>
      <c r="WSV2092" s="220"/>
      <c r="WSW2092" s="220"/>
      <c r="WSX2092" s="220"/>
      <c r="WSY2092" s="220"/>
      <c r="WSZ2092" s="220"/>
      <c r="WTA2092" s="220"/>
      <c r="WTB2092" s="220"/>
      <c r="WTC2092" s="220"/>
      <c r="WTD2092" s="220"/>
      <c r="WTE2092" s="220"/>
      <c r="WTF2092" s="220"/>
      <c r="WTG2092" s="220"/>
      <c r="WTH2092" s="220"/>
      <c r="WTI2092" s="220"/>
      <c r="WTJ2092" s="220"/>
      <c r="WTK2092" s="220"/>
      <c r="WTL2092" s="220"/>
      <c r="WTM2092" s="220"/>
      <c r="WTN2092" s="220"/>
      <c r="WTO2092" s="220"/>
      <c r="WTP2092" s="220"/>
      <c r="WTQ2092" s="220"/>
      <c r="WTR2092" s="220"/>
      <c r="WTS2092" s="220"/>
      <c r="WTT2092" s="220"/>
      <c r="WTU2092" s="220"/>
      <c r="WTV2092" s="220"/>
      <c r="WTW2092" s="220"/>
      <c r="WTX2092" s="220"/>
      <c r="WTY2092" s="220"/>
      <c r="WTZ2092" s="220"/>
      <c r="WUA2092" s="220"/>
      <c r="WUB2092" s="220"/>
      <c r="WUC2092" s="220"/>
      <c r="WUD2092" s="220"/>
      <c r="WUE2092" s="220"/>
      <c r="WUF2092" s="220"/>
      <c r="WUG2092" s="220"/>
      <c r="WUH2092" s="220"/>
      <c r="WUI2092" s="220"/>
      <c r="WUJ2092" s="220"/>
      <c r="WUK2092" s="220"/>
      <c r="WUL2092" s="220"/>
      <c r="WUM2092" s="220"/>
      <c r="WUN2092" s="220"/>
      <c r="WUO2092" s="220"/>
      <c r="WUP2092" s="220"/>
      <c r="WUQ2092" s="220"/>
      <c r="WUR2092" s="220"/>
      <c r="WUS2092" s="220"/>
      <c r="WUT2092" s="220"/>
      <c r="WUU2092" s="220"/>
      <c r="WUV2092" s="220"/>
      <c r="WUW2092" s="220"/>
      <c r="WUX2092" s="220"/>
      <c r="WUY2092" s="220"/>
      <c r="WUZ2092" s="220"/>
      <c r="WVA2092" s="220"/>
      <c r="WVB2092" s="220"/>
      <c r="WVC2092" s="220"/>
      <c r="WVD2092" s="220"/>
      <c r="WVE2092" s="220"/>
      <c r="WVF2092" s="220"/>
      <c r="WVG2092" s="220"/>
      <c r="WVH2092" s="220"/>
      <c r="WVI2092" s="220"/>
      <c r="WVJ2092" s="220"/>
      <c r="WVK2092" s="220"/>
      <c r="WVL2092" s="220"/>
      <c r="WVM2092" s="220"/>
      <c r="WVN2092" s="220"/>
      <c r="WVO2092" s="220"/>
      <c r="WVP2092" s="220"/>
      <c r="WVQ2092" s="220"/>
      <c r="WVR2092" s="220"/>
      <c r="WVS2092" s="220"/>
      <c r="WVT2092" s="220"/>
      <c r="WVU2092" s="220"/>
      <c r="WVV2092" s="220"/>
      <c r="WVW2092" s="220"/>
      <c r="WVX2092" s="220"/>
      <c r="WVY2092" s="220"/>
      <c r="WVZ2092" s="220"/>
      <c r="WWA2092" s="220"/>
      <c r="WWB2092" s="220"/>
      <c r="WWC2092" s="220"/>
      <c r="WWD2092" s="220"/>
      <c r="WWE2092" s="220"/>
      <c r="WWF2092" s="220"/>
      <c r="WWG2092" s="220"/>
      <c r="WWH2092" s="220"/>
      <c r="WWI2092" s="220"/>
      <c r="WWJ2092" s="220"/>
      <c r="WWK2092" s="220"/>
      <c r="WWL2092" s="220"/>
      <c r="WWM2092" s="220"/>
      <c r="WWN2092" s="220"/>
      <c r="WWO2092" s="220"/>
      <c r="WWP2092" s="220"/>
      <c r="WWQ2092" s="220"/>
      <c r="WWR2092" s="220"/>
      <c r="WWS2092" s="220"/>
      <c r="WWT2092" s="220"/>
      <c r="WWU2092" s="220"/>
      <c r="WWV2092" s="220"/>
      <c r="WWW2092" s="220"/>
      <c r="WWX2092" s="220"/>
      <c r="WWY2092" s="220"/>
      <c r="WWZ2092" s="220"/>
      <c r="WXA2092" s="220"/>
      <c r="WXB2092" s="220"/>
      <c r="WXC2092" s="220"/>
      <c r="WXD2092" s="220"/>
      <c r="WXE2092" s="220"/>
      <c r="WXF2092" s="220"/>
      <c r="WXG2092" s="220"/>
      <c r="WXH2092" s="220"/>
      <c r="WXI2092" s="220"/>
      <c r="WXJ2092" s="220"/>
      <c r="WXK2092" s="220"/>
      <c r="WXL2092" s="220"/>
      <c r="WXM2092" s="220"/>
      <c r="WXN2092" s="220"/>
      <c r="WXO2092" s="220"/>
      <c r="WXP2092" s="220"/>
      <c r="WXQ2092" s="220"/>
      <c r="WXR2092" s="220"/>
      <c r="WXS2092" s="220"/>
      <c r="WXT2092" s="220"/>
      <c r="WXU2092" s="220"/>
      <c r="WXV2092" s="220"/>
      <c r="WXW2092" s="220"/>
      <c r="WXX2092" s="220"/>
      <c r="WXY2092" s="220"/>
      <c r="WXZ2092" s="220"/>
      <c r="WYA2092" s="220"/>
      <c r="WYB2092" s="220"/>
      <c r="WYC2092" s="220"/>
      <c r="WYD2092" s="220"/>
      <c r="WYE2092" s="220"/>
      <c r="WYF2092" s="220"/>
      <c r="WYG2092" s="220"/>
      <c r="WYH2092" s="220"/>
      <c r="WYI2092" s="220"/>
      <c r="WYJ2092" s="220"/>
      <c r="WYK2092" s="220"/>
      <c r="WYL2092" s="220"/>
      <c r="WYM2092" s="220"/>
      <c r="WYN2092" s="220"/>
      <c r="WYO2092" s="220"/>
      <c r="WYP2092" s="220"/>
      <c r="WYQ2092" s="220"/>
      <c r="WYR2092" s="220"/>
      <c r="WYS2092" s="220"/>
      <c r="WYT2092" s="220"/>
      <c r="WYU2092" s="220"/>
      <c r="WYV2092" s="220"/>
      <c r="WYW2092" s="220"/>
      <c r="WYX2092" s="220"/>
      <c r="WYY2092" s="220"/>
      <c r="WYZ2092" s="220"/>
      <c r="WZA2092" s="220"/>
      <c r="WZB2092" s="220"/>
      <c r="WZC2092" s="220"/>
      <c r="WZD2092" s="220"/>
      <c r="WZE2092" s="220"/>
      <c r="WZF2092" s="220"/>
      <c r="WZG2092" s="220"/>
      <c r="WZH2092" s="220"/>
      <c r="WZI2092" s="220"/>
      <c r="WZJ2092" s="220"/>
      <c r="WZK2092" s="220"/>
      <c r="WZL2092" s="220"/>
      <c r="WZM2092" s="220"/>
      <c r="WZN2092" s="220"/>
      <c r="WZO2092" s="220"/>
      <c r="WZP2092" s="220"/>
      <c r="WZQ2092" s="220"/>
      <c r="WZR2092" s="220"/>
      <c r="WZS2092" s="220"/>
      <c r="WZT2092" s="220"/>
      <c r="WZU2092" s="220"/>
      <c r="WZV2092" s="220"/>
      <c r="WZW2092" s="220"/>
      <c r="WZX2092" s="220"/>
      <c r="WZY2092" s="220"/>
      <c r="WZZ2092" s="220"/>
      <c r="XAA2092" s="220"/>
      <c r="XAB2092" s="220"/>
      <c r="XAC2092" s="220"/>
      <c r="XAD2092" s="220"/>
      <c r="XAE2092" s="220"/>
      <c r="XAF2092" s="220"/>
      <c r="XAG2092" s="220"/>
      <c r="XAH2092" s="220"/>
      <c r="XAI2092" s="220"/>
      <c r="XAJ2092" s="220"/>
      <c r="XAK2092" s="220"/>
      <c r="XAL2092" s="220"/>
      <c r="XAM2092" s="220"/>
      <c r="XAN2092" s="220"/>
      <c r="XAO2092" s="220"/>
      <c r="XAP2092" s="220"/>
      <c r="XAQ2092" s="220"/>
      <c r="XAR2092" s="220"/>
      <c r="XAS2092" s="220"/>
      <c r="XAT2092" s="220"/>
      <c r="XAU2092" s="220"/>
      <c r="XAV2092" s="220"/>
      <c r="XAW2092" s="220"/>
      <c r="XAX2092" s="220"/>
      <c r="XAY2092" s="220"/>
      <c r="XAZ2092" s="220"/>
      <c r="XBA2092" s="220"/>
      <c r="XBB2092" s="220"/>
      <c r="XBC2092" s="220"/>
      <c r="XBD2092" s="220"/>
      <c r="XBE2092" s="220"/>
      <c r="XBF2092" s="220"/>
      <c r="XBG2092" s="220"/>
      <c r="XBH2092" s="220"/>
      <c r="XBI2092" s="220"/>
      <c r="XBJ2092" s="220"/>
      <c r="XBK2092" s="220"/>
      <c r="XBL2092" s="220"/>
      <c r="XBM2092" s="220"/>
      <c r="XBN2092" s="220"/>
      <c r="XBO2092" s="220"/>
      <c r="XBP2092" s="220"/>
      <c r="XBQ2092" s="220"/>
      <c r="XBR2092" s="220"/>
      <c r="XBS2092" s="220"/>
      <c r="XBT2092" s="220"/>
      <c r="XBU2092" s="220"/>
      <c r="XBV2092" s="220"/>
      <c r="XBW2092" s="220"/>
      <c r="XBX2092" s="220"/>
      <c r="XBY2092" s="220"/>
      <c r="XBZ2092" s="220"/>
      <c r="XCA2092" s="220"/>
      <c r="XCB2092" s="220"/>
      <c r="XCC2092" s="220"/>
      <c r="XCD2092" s="220"/>
      <c r="XCE2092" s="220"/>
      <c r="XCF2092" s="220"/>
      <c r="XCG2092" s="220"/>
      <c r="XCH2092" s="220"/>
      <c r="XCI2092" s="220"/>
      <c r="XCJ2092" s="220"/>
      <c r="XCK2092" s="220"/>
      <c r="XCL2092" s="220"/>
      <c r="XCM2092" s="220"/>
      <c r="XCN2092" s="220"/>
      <c r="XCO2092" s="220"/>
      <c r="XCP2092" s="220"/>
      <c r="XCQ2092" s="220"/>
      <c r="XCR2092" s="220"/>
      <c r="XCS2092" s="220"/>
      <c r="XCT2092" s="220"/>
      <c r="XCU2092" s="220"/>
      <c r="XCV2092" s="220"/>
      <c r="XCW2092" s="220"/>
      <c r="XCX2092" s="220"/>
      <c r="XCY2092" s="220"/>
      <c r="XCZ2092" s="220"/>
      <c r="XDA2092" s="220"/>
      <c r="XDB2092" s="220"/>
      <c r="XDC2092" s="220"/>
      <c r="XDD2092" s="220"/>
      <c r="XDE2092" s="220"/>
      <c r="XDF2092" s="220"/>
      <c r="XDG2092" s="220"/>
      <c r="XDH2092" s="220"/>
      <c r="XDI2092" s="220"/>
      <c r="XDJ2092" s="220"/>
      <c r="XDK2092" s="220"/>
      <c r="XDL2092" s="220"/>
      <c r="XDM2092" s="220"/>
      <c r="XDN2092" s="220"/>
      <c r="XDO2092" s="220"/>
      <c r="XDP2092" s="220"/>
      <c r="XDQ2092" s="220"/>
      <c r="XDR2092" s="220"/>
      <c r="XDS2092" s="220"/>
      <c r="XDT2092" s="220"/>
      <c r="XDU2092" s="220"/>
      <c r="XDV2092" s="220"/>
      <c r="XDW2092" s="220"/>
      <c r="XDX2092" s="220"/>
      <c r="XDY2092" s="220"/>
      <c r="XDZ2092" s="220"/>
      <c r="XEA2092" s="220"/>
      <c r="XEB2092" s="220"/>
      <c r="XEC2092" s="220"/>
      <c r="XED2092" s="220"/>
      <c r="XEE2092" s="220"/>
      <c r="XEF2092" s="220"/>
      <c r="XEG2092" s="220"/>
      <c r="XEH2092" s="220"/>
      <c r="XEI2092" s="220"/>
      <c r="XEJ2092" s="220"/>
      <c r="XEK2092" s="220"/>
      <c r="XEL2092" s="220"/>
      <c r="XEM2092" s="220"/>
      <c r="XEN2092" s="220"/>
      <c r="XEO2092" s="220"/>
      <c r="XEP2092" s="220"/>
      <c r="XEQ2092" s="220"/>
      <c r="XER2092" s="220"/>
      <c r="XES2092" s="220"/>
      <c r="XET2092" s="220"/>
      <c r="XEU2092" s="220"/>
      <c r="XEV2092" s="220"/>
      <c r="XEW2092" s="220"/>
      <c r="XEX2092" s="220"/>
      <c r="XEY2092" s="220"/>
      <c r="XEZ2092" s="220"/>
      <c r="XFA2092" s="220"/>
      <c r="XFB2092" s="220"/>
      <c r="XFC2092" s="220"/>
    </row>
    <row r="2093" spans="2:16383" s="202" customFormat="1" x14ac:dyDescent="0.25">
      <c r="B2093" s="366" t="s">
        <v>731</v>
      </c>
      <c r="C2093" s="364"/>
      <c r="D2093" s="364"/>
      <c r="E2093" s="364"/>
      <c r="F2093" s="364"/>
      <c r="G2093" s="364"/>
      <c r="H2093" s="364"/>
      <c r="I2093" s="364"/>
      <c r="J2093" s="220"/>
      <c r="K2093" s="220"/>
      <c r="L2093" s="220"/>
      <c r="M2093" s="220"/>
      <c r="N2093" s="220"/>
      <c r="O2093" s="220"/>
      <c r="P2093" s="220"/>
      <c r="Q2093" s="220"/>
      <c r="R2093" s="220"/>
      <c r="S2093" s="220"/>
      <c r="T2093" s="220"/>
      <c r="U2093" s="220"/>
      <c r="V2093" s="220"/>
      <c r="W2093" s="220"/>
      <c r="X2093" s="220"/>
      <c r="Y2093" s="220"/>
      <c r="Z2093" s="220"/>
      <c r="AA2093" s="220"/>
      <c r="AB2093" s="220"/>
      <c r="AC2093" s="220"/>
      <c r="AD2093" s="220"/>
      <c r="AE2093" s="220"/>
      <c r="AF2093" s="220"/>
      <c r="AG2093" s="220"/>
      <c r="AH2093" s="220"/>
      <c r="AI2093" s="220"/>
      <c r="AJ2093" s="220"/>
      <c r="AK2093" s="220"/>
      <c r="AL2093" s="220"/>
      <c r="AM2093" s="220"/>
      <c r="AN2093" s="220"/>
      <c r="AO2093" s="220"/>
      <c r="AP2093" s="220"/>
      <c r="AQ2093" s="220"/>
      <c r="AR2093" s="220"/>
      <c r="AS2093" s="220"/>
      <c r="AT2093" s="220"/>
      <c r="AU2093" s="220"/>
      <c r="AV2093" s="220"/>
      <c r="AW2093" s="220"/>
      <c r="AX2093" s="220"/>
      <c r="AY2093" s="220"/>
      <c r="AZ2093" s="220"/>
      <c r="BA2093" s="220"/>
      <c r="BB2093" s="220"/>
      <c r="BC2093" s="220"/>
      <c r="BD2093" s="220"/>
      <c r="BE2093" s="220"/>
      <c r="BF2093" s="220"/>
      <c r="BG2093" s="220"/>
      <c r="BH2093" s="220"/>
      <c r="BI2093" s="220"/>
      <c r="BJ2093" s="220"/>
      <c r="BK2093" s="220"/>
      <c r="BL2093" s="220"/>
      <c r="BM2093" s="220"/>
      <c r="BN2093" s="220"/>
      <c r="BO2093" s="220"/>
      <c r="BP2093" s="220"/>
      <c r="BQ2093" s="220"/>
      <c r="BR2093" s="220"/>
      <c r="BS2093" s="220"/>
      <c r="BT2093" s="220"/>
      <c r="BU2093" s="220"/>
      <c r="BV2093" s="220"/>
      <c r="BW2093" s="220"/>
      <c r="BX2093" s="220"/>
      <c r="BY2093" s="220"/>
      <c r="BZ2093" s="220"/>
      <c r="CA2093" s="220"/>
      <c r="CB2093" s="220"/>
      <c r="CC2093" s="220"/>
      <c r="CD2093" s="220"/>
      <c r="CE2093" s="220"/>
      <c r="CF2093" s="220"/>
      <c r="CG2093" s="220"/>
      <c r="CH2093" s="220"/>
      <c r="CI2093" s="220"/>
      <c r="CJ2093" s="220"/>
      <c r="CK2093" s="220"/>
      <c r="CL2093" s="220"/>
      <c r="CM2093" s="220"/>
      <c r="CN2093" s="220"/>
      <c r="CO2093" s="220"/>
      <c r="CP2093" s="220"/>
      <c r="CQ2093" s="220"/>
      <c r="CR2093" s="220"/>
      <c r="CS2093" s="220"/>
      <c r="CT2093" s="220"/>
      <c r="CU2093" s="220"/>
      <c r="CV2093" s="220"/>
      <c r="CW2093" s="220"/>
      <c r="CX2093" s="220"/>
      <c r="CY2093" s="220"/>
      <c r="CZ2093" s="220"/>
      <c r="DA2093" s="220"/>
      <c r="DB2093" s="220"/>
      <c r="DC2093" s="220"/>
      <c r="DD2093" s="220"/>
      <c r="DE2093" s="220"/>
      <c r="DF2093" s="220"/>
      <c r="DG2093" s="220"/>
      <c r="DH2093" s="220"/>
      <c r="DI2093" s="220"/>
      <c r="DJ2093" s="220"/>
      <c r="DK2093" s="220"/>
      <c r="DL2093" s="220"/>
      <c r="DM2093" s="220"/>
      <c r="DN2093" s="220"/>
      <c r="DO2093" s="220"/>
      <c r="DP2093" s="220"/>
      <c r="DQ2093" s="220"/>
      <c r="DR2093" s="220"/>
      <c r="DS2093" s="220"/>
      <c r="DT2093" s="220"/>
      <c r="DU2093" s="220"/>
      <c r="DV2093" s="220"/>
      <c r="DW2093" s="220"/>
      <c r="DX2093" s="220"/>
      <c r="DY2093" s="220"/>
      <c r="DZ2093" s="220"/>
      <c r="EA2093" s="220"/>
      <c r="EB2093" s="220"/>
      <c r="EC2093" s="220"/>
      <c r="ED2093" s="220"/>
      <c r="EE2093" s="220"/>
      <c r="EF2093" s="220"/>
      <c r="EG2093" s="220"/>
      <c r="EH2093" s="220"/>
      <c r="EI2093" s="220"/>
      <c r="EJ2093" s="220"/>
      <c r="EK2093" s="220"/>
      <c r="EL2093" s="220"/>
      <c r="EM2093" s="220"/>
      <c r="EN2093" s="220"/>
      <c r="EO2093" s="220"/>
      <c r="EP2093" s="220"/>
      <c r="EQ2093" s="220"/>
      <c r="ER2093" s="220"/>
      <c r="ES2093" s="220"/>
      <c r="ET2093" s="220"/>
      <c r="EU2093" s="220"/>
      <c r="EV2093" s="220"/>
      <c r="EW2093" s="220"/>
      <c r="EX2093" s="220"/>
      <c r="EY2093" s="220"/>
      <c r="EZ2093" s="220"/>
      <c r="FA2093" s="220"/>
      <c r="FB2093" s="220"/>
      <c r="FC2093" s="220"/>
      <c r="FD2093" s="220"/>
      <c r="FE2093" s="220"/>
      <c r="FF2093" s="220"/>
      <c r="FG2093" s="220"/>
      <c r="FH2093" s="220"/>
      <c r="FI2093" s="220"/>
      <c r="FJ2093" s="220"/>
      <c r="FK2093" s="220"/>
      <c r="FL2093" s="220"/>
      <c r="FM2093" s="220"/>
      <c r="FN2093" s="220"/>
      <c r="FO2093" s="220"/>
      <c r="FP2093" s="220"/>
      <c r="FQ2093" s="220"/>
      <c r="FR2093" s="220"/>
      <c r="FS2093" s="220"/>
      <c r="FT2093" s="220"/>
      <c r="FU2093" s="220"/>
      <c r="FV2093" s="220"/>
      <c r="FW2093" s="220"/>
      <c r="FX2093" s="220"/>
      <c r="FY2093" s="220"/>
      <c r="FZ2093" s="220"/>
      <c r="GA2093" s="220"/>
      <c r="GB2093" s="220"/>
      <c r="GC2093" s="220"/>
      <c r="GD2093" s="220"/>
      <c r="GE2093" s="220"/>
      <c r="GF2093" s="220"/>
      <c r="GG2093" s="220"/>
      <c r="GH2093" s="220"/>
      <c r="GI2093" s="220"/>
      <c r="GJ2093" s="220"/>
      <c r="GK2093" s="220"/>
      <c r="GL2093" s="220"/>
      <c r="GM2093" s="220"/>
      <c r="GN2093" s="220"/>
      <c r="GO2093" s="220"/>
      <c r="GP2093" s="220"/>
      <c r="GQ2093" s="220"/>
      <c r="GR2093" s="220"/>
      <c r="GS2093" s="220"/>
      <c r="GT2093" s="220"/>
      <c r="GU2093" s="220"/>
      <c r="GV2093" s="220"/>
      <c r="GW2093" s="220"/>
      <c r="GX2093" s="220"/>
      <c r="GY2093" s="220"/>
      <c r="GZ2093" s="220"/>
      <c r="HA2093" s="220"/>
      <c r="HB2093" s="220"/>
      <c r="HC2093" s="220"/>
      <c r="HD2093" s="220"/>
      <c r="HE2093" s="220"/>
      <c r="HF2093" s="220"/>
      <c r="HG2093" s="220"/>
      <c r="HH2093" s="220"/>
      <c r="HI2093" s="220"/>
      <c r="HJ2093" s="220"/>
      <c r="HK2093" s="220"/>
      <c r="HL2093" s="220"/>
      <c r="HM2093" s="220"/>
      <c r="HN2093" s="220"/>
      <c r="HO2093" s="220"/>
      <c r="HP2093" s="220"/>
      <c r="HQ2093" s="220"/>
      <c r="HR2093" s="220"/>
      <c r="HS2093" s="220"/>
      <c r="HT2093" s="220"/>
      <c r="HU2093" s="220"/>
      <c r="HV2093" s="220"/>
      <c r="HW2093" s="220"/>
      <c r="HX2093" s="220"/>
      <c r="HY2093" s="220"/>
      <c r="HZ2093" s="220"/>
      <c r="IA2093" s="220"/>
      <c r="IB2093" s="220"/>
      <c r="IC2093" s="220"/>
      <c r="ID2093" s="220"/>
      <c r="IE2093" s="220"/>
      <c r="IF2093" s="220"/>
      <c r="IG2093" s="220"/>
      <c r="IH2093" s="220"/>
      <c r="II2093" s="220"/>
      <c r="IJ2093" s="220"/>
      <c r="IK2093" s="220"/>
      <c r="IL2093" s="220"/>
      <c r="IM2093" s="220"/>
      <c r="IN2093" s="220"/>
      <c r="IO2093" s="220"/>
      <c r="IP2093" s="220"/>
      <c r="IQ2093" s="220"/>
      <c r="IR2093" s="220"/>
      <c r="IS2093" s="220"/>
      <c r="IT2093" s="220"/>
      <c r="IU2093" s="220"/>
      <c r="IV2093" s="220"/>
      <c r="IW2093" s="220"/>
      <c r="IX2093" s="220"/>
      <c r="IY2093" s="220"/>
      <c r="IZ2093" s="220"/>
      <c r="JA2093" s="220"/>
      <c r="JB2093" s="220"/>
      <c r="JC2093" s="220"/>
      <c r="JD2093" s="220"/>
      <c r="JE2093" s="220"/>
      <c r="JF2093" s="220"/>
      <c r="JG2093" s="220"/>
      <c r="JH2093" s="220"/>
      <c r="JI2093" s="220"/>
      <c r="JJ2093" s="220"/>
      <c r="JK2093" s="220"/>
      <c r="JL2093" s="220"/>
      <c r="JM2093" s="220"/>
      <c r="JN2093" s="220"/>
      <c r="JO2093" s="220"/>
      <c r="JP2093" s="220"/>
      <c r="JQ2093" s="220"/>
      <c r="JR2093" s="220"/>
      <c r="JS2093" s="220"/>
      <c r="JT2093" s="220"/>
      <c r="JU2093" s="220"/>
      <c r="JV2093" s="220"/>
      <c r="JW2093" s="220"/>
      <c r="JX2093" s="220"/>
      <c r="JY2093" s="220"/>
      <c r="JZ2093" s="220"/>
      <c r="KA2093" s="220"/>
      <c r="KB2093" s="220"/>
      <c r="KC2093" s="220"/>
      <c r="KD2093" s="220"/>
      <c r="KE2093" s="220"/>
      <c r="KF2093" s="220"/>
      <c r="KG2093" s="220"/>
      <c r="KH2093" s="220"/>
      <c r="KI2093" s="220"/>
      <c r="KJ2093" s="220"/>
      <c r="KK2093" s="220"/>
      <c r="KL2093" s="220"/>
      <c r="KM2093" s="220"/>
      <c r="KN2093" s="220"/>
      <c r="KO2093" s="220"/>
      <c r="KP2093" s="220"/>
      <c r="KQ2093" s="220"/>
      <c r="KR2093" s="220"/>
      <c r="KS2093" s="220"/>
      <c r="KT2093" s="220"/>
      <c r="KU2093" s="220"/>
      <c r="KV2093" s="220"/>
      <c r="KW2093" s="220"/>
      <c r="KX2093" s="220"/>
      <c r="KY2093" s="220"/>
      <c r="KZ2093" s="220"/>
      <c r="LA2093" s="220"/>
      <c r="LB2093" s="220"/>
      <c r="LC2093" s="220"/>
      <c r="LD2093" s="220"/>
      <c r="LE2093" s="220"/>
      <c r="LF2093" s="220"/>
      <c r="LG2093" s="220"/>
      <c r="LH2093" s="220"/>
      <c r="LI2093" s="220"/>
      <c r="LJ2093" s="220"/>
      <c r="LK2093" s="220"/>
      <c r="LL2093" s="220"/>
      <c r="LM2093" s="220"/>
      <c r="LN2093" s="220"/>
      <c r="LO2093" s="220"/>
      <c r="LP2093" s="220"/>
      <c r="LQ2093" s="220"/>
      <c r="LR2093" s="220"/>
      <c r="LS2093" s="220"/>
      <c r="LT2093" s="220"/>
      <c r="LU2093" s="220"/>
      <c r="LV2093" s="220"/>
      <c r="LW2093" s="220"/>
      <c r="LX2093" s="220"/>
      <c r="LY2093" s="220"/>
      <c r="LZ2093" s="220"/>
      <c r="MA2093" s="220"/>
      <c r="MB2093" s="220"/>
      <c r="MC2093" s="220"/>
      <c r="MD2093" s="220"/>
      <c r="ME2093" s="220"/>
      <c r="MF2093" s="220"/>
      <c r="MG2093" s="220"/>
      <c r="MH2093" s="220"/>
      <c r="MI2093" s="220"/>
      <c r="MJ2093" s="220"/>
      <c r="MK2093" s="220"/>
      <c r="ML2093" s="220"/>
      <c r="MM2093" s="220"/>
      <c r="MN2093" s="220"/>
      <c r="MO2093" s="220"/>
      <c r="MP2093" s="220"/>
      <c r="MQ2093" s="220"/>
      <c r="MR2093" s="220"/>
      <c r="MS2093" s="220"/>
      <c r="MT2093" s="220"/>
      <c r="MU2093" s="220"/>
      <c r="MV2093" s="220"/>
      <c r="MW2093" s="220"/>
      <c r="MX2093" s="220"/>
      <c r="MY2093" s="220"/>
      <c r="MZ2093" s="220"/>
      <c r="NA2093" s="220"/>
      <c r="NB2093" s="220"/>
      <c r="NC2093" s="220"/>
      <c r="ND2093" s="220"/>
      <c r="NE2093" s="220"/>
      <c r="NF2093" s="220"/>
      <c r="NG2093" s="220"/>
      <c r="NH2093" s="220"/>
      <c r="NI2093" s="220"/>
      <c r="NJ2093" s="220"/>
      <c r="NK2093" s="220"/>
      <c r="NL2093" s="220"/>
      <c r="NM2093" s="220"/>
      <c r="NN2093" s="220"/>
      <c r="NO2093" s="220"/>
      <c r="NP2093" s="220"/>
      <c r="NQ2093" s="220"/>
      <c r="NR2093" s="220"/>
      <c r="NS2093" s="220"/>
      <c r="NT2093" s="220"/>
      <c r="NU2093" s="220"/>
      <c r="NV2093" s="220"/>
      <c r="NW2093" s="220"/>
      <c r="NX2093" s="220"/>
      <c r="NY2093" s="220"/>
      <c r="NZ2093" s="220"/>
      <c r="OA2093" s="220"/>
      <c r="OB2093" s="220"/>
      <c r="OC2093" s="220"/>
      <c r="OD2093" s="220"/>
      <c r="OE2093" s="220"/>
      <c r="OF2093" s="220"/>
      <c r="OG2093" s="220"/>
      <c r="OH2093" s="220"/>
      <c r="OI2093" s="220"/>
      <c r="OJ2093" s="220"/>
      <c r="OK2093" s="220"/>
      <c r="OL2093" s="220"/>
      <c r="OM2093" s="220"/>
      <c r="ON2093" s="220"/>
      <c r="OO2093" s="220"/>
      <c r="OP2093" s="220"/>
      <c r="OQ2093" s="220"/>
      <c r="OR2093" s="220"/>
      <c r="OS2093" s="220"/>
      <c r="OT2093" s="220"/>
      <c r="OU2093" s="220"/>
      <c r="OV2093" s="220"/>
      <c r="OW2093" s="220"/>
      <c r="OX2093" s="220"/>
      <c r="OY2093" s="220"/>
      <c r="OZ2093" s="220"/>
      <c r="PA2093" s="220"/>
      <c r="PB2093" s="220"/>
      <c r="PC2093" s="220"/>
      <c r="PD2093" s="220"/>
      <c r="PE2093" s="220"/>
      <c r="PF2093" s="220"/>
      <c r="PG2093" s="220"/>
      <c r="PH2093" s="220"/>
      <c r="PI2093" s="220"/>
      <c r="PJ2093" s="220"/>
      <c r="PK2093" s="220"/>
      <c r="PL2093" s="220"/>
      <c r="PM2093" s="220"/>
      <c r="PN2093" s="220"/>
      <c r="PO2093" s="220"/>
      <c r="PP2093" s="220"/>
      <c r="PQ2093" s="220"/>
      <c r="PR2093" s="220"/>
      <c r="PS2093" s="220"/>
      <c r="PT2093" s="220"/>
      <c r="PU2093" s="220"/>
      <c r="PV2093" s="220"/>
      <c r="PW2093" s="220"/>
      <c r="PX2093" s="220"/>
      <c r="PY2093" s="220"/>
      <c r="PZ2093" s="220"/>
      <c r="QA2093" s="220"/>
      <c r="QB2093" s="220"/>
      <c r="QC2093" s="220"/>
      <c r="QD2093" s="220"/>
      <c r="QE2093" s="220"/>
      <c r="QF2093" s="220"/>
      <c r="QG2093" s="220"/>
      <c r="QH2093" s="220"/>
      <c r="QI2093" s="220"/>
      <c r="QJ2093" s="220"/>
      <c r="QK2093" s="220"/>
      <c r="QL2093" s="220"/>
      <c r="QM2093" s="220"/>
      <c r="QN2093" s="220"/>
      <c r="QO2093" s="220"/>
      <c r="QP2093" s="220"/>
      <c r="QQ2093" s="220"/>
      <c r="QR2093" s="220"/>
      <c r="QS2093" s="220"/>
      <c r="QT2093" s="220"/>
      <c r="QU2093" s="220"/>
      <c r="QV2093" s="220"/>
      <c r="QW2093" s="220"/>
      <c r="QX2093" s="220"/>
      <c r="QY2093" s="220"/>
      <c r="QZ2093" s="220"/>
      <c r="RA2093" s="220"/>
      <c r="RB2093" s="220"/>
      <c r="RC2093" s="220"/>
      <c r="RD2093" s="220"/>
      <c r="RE2093" s="220"/>
      <c r="RF2093" s="220"/>
      <c r="RG2093" s="220"/>
      <c r="RH2093" s="220"/>
      <c r="RI2093" s="220"/>
      <c r="RJ2093" s="220"/>
      <c r="RK2093" s="220"/>
      <c r="RL2093" s="220"/>
      <c r="RM2093" s="220"/>
      <c r="RN2093" s="220"/>
      <c r="RO2093" s="220"/>
      <c r="RP2093" s="220"/>
      <c r="RQ2093" s="220"/>
      <c r="RR2093" s="220"/>
      <c r="RS2093" s="220"/>
      <c r="RT2093" s="220"/>
      <c r="RU2093" s="220"/>
      <c r="RV2093" s="220"/>
      <c r="RW2093" s="220"/>
      <c r="RX2093" s="220"/>
      <c r="RY2093" s="220"/>
      <c r="RZ2093" s="220"/>
      <c r="SA2093" s="220"/>
      <c r="SB2093" s="220"/>
      <c r="SC2093" s="220"/>
      <c r="SD2093" s="220"/>
      <c r="SE2093" s="220"/>
      <c r="SF2093" s="220"/>
      <c r="SG2093" s="220"/>
      <c r="SH2093" s="220"/>
      <c r="SI2093" s="220"/>
      <c r="SJ2093" s="220"/>
      <c r="SK2093" s="220"/>
      <c r="SL2093" s="220"/>
      <c r="SM2093" s="220"/>
      <c r="SN2093" s="220"/>
      <c r="SO2093" s="220"/>
      <c r="SP2093" s="220"/>
      <c r="SQ2093" s="220"/>
      <c r="SR2093" s="220"/>
      <c r="SS2093" s="220"/>
      <c r="ST2093" s="220"/>
      <c r="SU2093" s="220"/>
      <c r="SV2093" s="220"/>
      <c r="SW2093" s="220"/>
      <c r="SX2093" s="220"/>
      <c r="SY2093" s="220"/>
      <c r="SZ2093" s="220"/>
      <c r="TA2093" s="220"/>
      <c r="TB2093" s="220"/>
      <c r="TC2093" s="220"/>
      <c r="TD2093" s="220"/>
      <c r="TE2093" s="220"/>
      <c r="TF2093" s="220"/>
      <c r="TG2093" s="220"/>
      <c r="TH2093" s="220"/>
      <c r="TI2093" s="220"/>
      <c r="TJ2093" s="220"/>
      <c r="TK2093" s="220"/>
      <c r="TL2093" s="220"/>
      <c r="TM2093" s="220"/>
      <c r="TN2093" s="220"/>
      <c r="TO2093" s="220"/>
      <c r="TP2093" s="220"/>
      <c r="TQ2093" s="220"/>
      <c r="TR2093" s="220"/>
      <c r="TS2093" s="220"/>
      <c r="TT2093" s="220"/>
      <c r="TU2093" s="220"/>
      <c r="TV2093" s="220"/>
      <c r="TW2093" s="220"/>
      <c r="TX2093" s="220"/>
      <c r="TY2093" s="220"/>
      <c r="TZ2093" s="220"/>
      <c r="UA2093" s="220"/>
      <c r="UB2093" s="220"/>
      <c r="UC2093" s="220"/>
      <c r="UD2093" s="220"/>
      <c r="UE2093" s="220"/>
      <c r="UF2093" s="220"/>
      <c r="UG2093" s="220"/>
      <c r="UH2093" s="220"/>
      <c r="UI2093" s="220"/>
      <c r="UJ2093" s="220"/>
      <c r="UK2093" s="220"/>
      <c r="UL2093" s="220"/>
      <c r="UM2093" s="220"/>
      <c r="UN2093" s="220"/>
      <c r="UO2093" s="220"/>
      <c r="UP2093" s="220"/>
      <c r="UQ2093" s="220"/>
      <c r="UR2093" s="220"/>
      <c r="US2093" s="220"/>
      <c r="UT2093" s="220"/>
      <c r="UU2093" s="220"/>
      <c r="UV2093" s="220"/>
      <c r="UW2093" s="220"/>
      <c r="UX2093" s="220"/>
      <c r="UY2093" s="220"/>
      <c r="UZ2093" s="220"/>
      <c r="VA2093" s="220"/>
      <c r="VB2093" s="220"/>
      <c r="VC2093" s="220"/>
      <c r="VD2093" s="220"/>
      <c r="VE2093" s="220"/>
      <c r="VF2093" s="220"/>
      <c r="VG2093" s="220"/>
      <c r="VH2093" s="220"/>
      <c r="VI2093" s="220"/>
      <c r="VJ2093" s="220"/>
      <c r="VK2093" s="220"/>
      <c r="VL2093" s="220"/>
      <c r="VM2093" s="220"/>
      <c r="VN2093" s="220"/>
      <c r="VO2093" s="220"/>
      <c r="VP2093" s="220"/>
      <c r="VQ2093" s="220"/>
      <c r="VR2093" s="220"/>
      <c r="VS2093" s="220"/>
      <c r="VT2093" s="220"/>
      <c r="VU2093" s="220"/>
      <c r="VV2093" s="220"/>
      <c r="VW2093" s="220"/>
      <c r="VX2093" s="220"/>
      <c r="VY2093" s="220"/>
      <c r="VZ2093" s="220"/>
      <c r="WA2093" s="220"/>
      <c r="WB2093" s="220"/>
      <c r="WC2093" s="220"/>
      <c r="WD2093" s="220"/>
      <c r="WE2093" s="220"/>
      <c r="WF2093" s="220"/>
      <c r="WG2093" s="220"/>
      <c r="WH2093" s="220"/>
      <c r="WI2093" s="220"/>
      <c r="WJ2093" s="220"/>
      <c r="WK2093" s="220"/>
      <c r="WL2093" s="220"/>
      <c r="WM2093" s="220"/>
      <c r="WN2093" s="220"/>
      <c r="WO2093" s="220"/>
      <c r="WP2093" s="220"/>
      <c r="WQ2093" s="220"/>
      <c r="WR2093" s="220"/>
      <c r="WS2093" s="220"/>
      <c r="WT2093" s="220"/>
      <c r="WU2093" s="220"/>
      <c r="WV2093" s="220"/>
      <c r="WW2093" s="220"/>
      <c r="WX2093" s="220"/>
      <c r="WY2093" s="220"/>
      <c r="WZ2093" s="220"/>
      <c r="XA2093" s="220"/>
      <c r="XB2093" s="220"/>
      <c r="XC2093" s="220"/>
      <c r="XD2093" s="220"/>
      <c r="XE2093" s="220"/>
      <c r="XF2093" s="220"/>
      <c r="XG2093" s="220"/>
      <c r="XH2093" s="220"/>
      <c r="XI2093" s="220"/>
      <c r="XJ2093" s="220"/>
      <c r="XK2093" s="220"/>
      <c r="XL2093" s="220"/>
      <c r="XM2093" s="220"/>
      <c r="XN2093" s="220"/>
      <c r="XO2093" s="220"/>
      <c r="XP2093" s="220"/>
      <c r="XQ2093" s="220"/>
      <c r="XR2093" s="220"/>
      <c r="XS2093" s="220"/>
      <c r="XT2093" s="220"/>
      <c r="XU2093" s="220"/>
      <c r="XV2093" s="220"/>
      <c r="XW2093" s="220"/>
      <c r="XX2093" s="220"/>
      <c r="XY2093" s="220"/>
      <c r="XZ2093" s="220"/>
      <c r="YA2093" s="220"/>
      <c r="YB2093" s="220"/>
      <c r="YC2093" s="220"/>
      <c r="YD2093" s="220"/>
      <c r="YE2093" s="220"/>
      <c r="YF2093" s="220"/>
      <c r="YG2093" s="220"/>
      <c r="YH2093" s="220"/>
      <c r="YI2093" s="220"/>
      <c r="YJ2093" s="220"/>
      <c r="YK2093" s="220"/>
      <c r="YL2093" s="220"/>
      <c r="YM2093" s="220"/>
      <c r="YN2093" s="220"/>
      <c r="YO2093" s="220"/>
      <c r="YP2093" s="220"/>
      <c r="YQ2093" s="220"/>
      <c r="YR2093" s="220"/>
      <c r="YS2093" s="220"/>
      <c r="YT2093" s="220"/>
      <c r="YU2093" s="220"/>
      <c r="YV2093" s="220"/>
      <c r="YW2093" s="220"/>
      <c r="YX2093" s="220"/>
      <c r="YY2093" s="220"/>
      <c r="YZ2093" s="220"/>
      <c r="ZA2093" s="220"/>
      <c r="ZB2093" s="220"/>
      <c r="ZC2093" s="220"/>
      <c r="ZD2093" s="220"/>
      <c r="ZE2093" s="220"/>
      <c r="ZF2093" s="220"/>
      <c r="ZG2093" s="220"/>
      <c r="ZH2093" s="220"/>
      <c r="ZI2093" s="220"/>
      <c r="ZJ2093" s="220"/>
      <c r="ZK2093" s="220"/>
      <c r="ZL2093" s="220"/>
      <c r="ZM2093" s="220"/>
      <c r="ZN2093" s="220"/>
      <c r="ZO2093" s="220"/>
      <c r="ZP2093" s="220"/>
      <c r="ZQ2093" s="220"/>
      <c r="ZR2093" s="220"/>
      <c r="ZS2093" s="220"/>
      <c r="ZT2093" s="220"/>
      <c r="ZU2093" s="220"/>
      <c r="ZV2093" s="220"/>
      <c r="ZW2093" s="220"/>
      <c r="ZX2093" s="220"/>
      <c r="ZY2093" s="220"/>
      <c r="ZZ2093" s="220"/>
      <c r="AAA2093" s="220"/>
      <c r="AAB2093" s="220"/>
      <c r="AAC2093" s="220"/>
      <c r="AAD2093" s="220"/>
      <c r="AAE2093" s="220"/>
      <c r="AAF2093" s="220"/>
      <c r="AAG2093" s="220"/>
      <c r="AAH2093" s="220"/>
      <c r="AAI2093" s="220"/>
      <c r="AAJ2093" s="220"/>
      <c r="AAK2093" s="220"/>
      <c r="AAL2093" s="220"/>
      <c r="AAM2093" s="220"/>
      <c r="AAN2093" s="220"/>
      <c r="AAO2093" s="220"/>
      <c r="AAP2093" s="220"/>
      <c r="AAQ2093" s="220"/>
      <c r="AAR2093" s="220"/>
      <c r="AAS2093" s="220"/>
      <c r="AAT2093" s="220"/>
      <c r="AAU2093" s="220"/>
      <c r="AAV2093" s="220"/>
      <c r="AAW2093" s="220"/>
      <c r="AAX2093" s="220"/>
      <c r="AAY2093" s="220"/>
      <c r="AAZ2093" s="220"/>
      <c r="ABA2093" s="220"/>
      <c r="ABB2093" s="220"/>
      <c r="ABC2093" s="220"/>
      <c r="ABD2093" s="220"/>
      <c r="ABE2093" s="220"/>
      <c r="ABF2093" s="220"/>
      <c r="ABG2093" s="220"/>
      <c r="ABH2093" s="220"/>
      <c r="ABI2093" s="220"/>
      <c r="ABJ2093" s="220"/>
      <c r="ABK2093" s="220"/>
      <c r="ABL2093" s="220"/>
      <c r="ABM2093" s="220"/>
      <c r="ABN2093" s="220"/>
      <c r="ABO2093" s="220"/>
      <c r="ABP2093" s="220"/>
      <c r="ABQ2093" s="220"/>
      <c r="ABR2093" s="220"/>
      <c r="ABS2093" s="220"/>
      <c r="ABT2093" s="220"/>
      <c r="ABU2093" s="220"/>
      <c r="ABV2093" s="220"/>
      <c r="ABW2093" s="220"/>
      <c r="ABX2093" s="220"/>
      <c r="ABY2093" s="220"/>
      <c r="ABZ2093" s="220"/>
      <c r="ACA2093" s="220"/>
      <c r="ACB2093" s="220"/>
      <c r="ACC2093" s="220"/>
      <c r="ACD2093" s="220"/>
      <c r="ACE2093" s="220"/>
      <c r="ACF2093" s="220"/>
      <c r="ACG2093" s="220"/>
      <c r="ACH2093" s="220"/>
      <c r="ACI2093" s="220"/>
      <c r="ACJ2093" s="220"/>
      <c r="ACK2093" s="220"/>
      <c r="ACL2093" s="220"/>
      <c r="ACM2093" s="220"/>
      <c r="ACN2093" s="220"/>
      <c r="ACO2093" s="220"/>
      <c r="ACP2093" s="220"/>
      <c r="ACQ2093" s="220"/>
      <c r="ACR2093" s="220"/>
      <c r="ACS2093" s="220"/>
      <c r="ACT2093" s="220"/>
      <c r="ACU2093" s="220"/>
      <c r="ACV2093" s="220"/>
      <c r="ACW2093" s="220"/>
      <c r="ACX2093" s="220"/>
      <c r="ACY2093" s="220"/>
      <c r="ACZ2093" s="220"/>
      <c r="ADA2093" s="220"/>
      <c r="ADB2093" s="220"/>
      <c r="ADC2093" s="220"/>
      <c r="ADD2093" s="220"/>
      <c r="ADE2093" s="220"/>
      <c r="ADF2093" s="220"/>
      <c r="ADG2093" s="220"/>
      <c r="ADH2093" s="220"/>
      <c r="ADI2093" s="220"/>
      <c r="ADJ2093" s="220"/>
      <c r="ADK2093" s="220"/>
      <c r="ADL2093" s="220"/>
      <c r="ADM2093" s="220"/>
      <c r="ADN2093" s="220"/>
      <c r="ADO2093" s="220"/>
      <c r="ADP2093" s="220"/>
      <c r="ADQ2093" s="220"/>
      <c r="ADR2093" s="220"/>
      <c r="ADS2093" s="220"/>
      <c r="ADT2093" s="220"/>
      <c r="ADU2093" s="220"/>
      <c r="ADV2093" s="220"/>
      <c r="ADW2093" s="220"/>
      <c r="ADX2093" s="220"/>
      <c r="ADY2093" s="220"/>
      <c r="ADZ2093" s="220"/>
      <c r="AEA2093" s="220"/>
      <c r="AEB2093" s="220"/>
      <c r="AEC2093" s="220"/>
      <c r="AED2093" s="220"/>
      <c r="AEE2093" s="220"/>
      <c r="AEF2093" s="220"/>
      <c r="AEG2093" s="220"/>
      <c r="AEH2093" s="220"/>
      <c r="AEI2093" s="220"/>
      <c r="AEJ2093" s="220"/>
      <c r="AEK2093" s="220"/>
      <c r="AEL2093" s="220"/>
      <c r="AEM2093" s="220"/>
      <c r="AEN2093" s="220"/>
      <c r="AEO2093" s="220"/>
      <c r="AEP2093" s="220"/>
      <c r="AEQ2093" s="220"/>
      <c r="AER2093" s="220"/>
      <c r="AES2093" s="220"/>
      <c r="AET2093" s="220"/>
      <c r="AEU2093" s="220"/>
      <c r="AEV2093" s="220"/>
      <c r="AEW2093" s="220"/>
      <c r="AEX2093" s="220"/>
      <c r="AEY2093" s="220"/>
      <c r="AEZ2093" s="220"/>
      <c r="AFA2093" s="220"/>
      <c r="AFB2093" s="220"/>
      <c r="AFC2093" s="220"/>
      <c r="AFD2093" s="220"/>
      <c r="AFE2093" s="220"/>
      <c r="AFF2093" s="220"/>
      <c r="AFG2093" s="220"/>
      <c r="AFH2093" s="220"/>
      <c r="AFI2093" s="220"/>
      <c r="AFJ2093" s="220"/>
      <c r="AFK2093" s="220"/>
      <c r="AFL2093" s="220"/>
      <c r="AFM2093" s="220"/>
      <c r="AFN2093" s="220"/>
      <c r="AFO2093" s="220"/>
      <c r="AFP2093" s="220"/>
      <c r="AFQ2093" s="220"/>
      <c r="AFR2093" s="220"/>
      <c r="AFS2093" s="220"/>
      <c r="AFT2093" s="220"/>
      <c r="AFU2093" s="220"/>
      <c r="AFV2093" s="220"/>
      <c r="AFW2093" s="220"/>
      <c r="AFX2093" s="220"/>
      <c r="AFY2093" s="220"/>
      <c r="AFZ2093" s="220"/>
      <c r="AGA2093" s="220"/>
      <c r="AGB2093" s="220"/>
      <c r="AGC2093" s="220"/>
      <c r="AGD2093" s="220"/>
      <c r="AGE2093" s="220"/>
      <c r="AGF2093" s="220"/>
      <c r="AGG2093" s="220"/>
      <c r="AGH2093" s="220"/>
      <c r="AGI2093" s="220"/>
      <c r="AGJ2093" s="220"/>
      <c r="AGK2093" s="220"/>
      <c r="AGL2093" s="220"/>
      <c r="AGM2093" s="220"/>
      <c r="AGN2093" s="220"/>
      <c r="AGO2093" s="220"/>
      <c r="AGP2093" s="220"/>
      <c r="AGQ2093" s="220"/>
      <c r="AGR2093" s="220"/>
      <c r="AGS2093" s="220"/>
      <c r="AGT2093" s="220"/>
      <c r="AGU2093" s="220"/>
      <c r="AGV2093" s="220"/>
      <c r="AGW2093" s="220"/>
      <c r="AGX2093" s="220"/>
      <c r="AGY2093" s="220"/>
      <c r="AGZ2093" s="220"/>
      <c r="AHA2093" s="220"/>
      <c r="AHB2093" s="220"/>
      <c r="AHC2093" s="220"/>
      <c r="AHD2093" s="220"/>
      <c r="AHE2093" s="220"/>
      <c r="AHF2093" s="220"/>
      <c r="AHG2093" s="220"/>
      <c r="AHH2093" s="220"/>
      <c r="AHI2093" s="220"/>
      <c r="AHJ2093" s="220"/>
      <c r="AHK2093" s="220"/>
      <c r="AHL2093" s="220"/>
      <c r="AHM2093" s="220"/>
      <c r="AHN2093" s="220"/>
      <c r="AHO2093" s="220"/>
      <c r="AHP2093" s="220"/>
      <c r="AHQ2093" s="220"/>
      <c r="AHR2093" s="220"/>
      <c r="AHS2093" s="220"/>
      <c r="AHT2093" s="220"/>
      <c r="AHU2093" s="220"/>
      <c r="AHV2093" s="220"/>
      <c r="AHW2093" s="220"/>
      <c r="AHX2093" s="220"/>
      <c r="AHY2093" s="220"/>
      <c r="AHZ2093" s="220"/>
      <c r="AIA2093" s="220"/>
      <c r="AIB2093" s="220"/>
      <c r="AIC2093" s="220"/>
      <c r="AID2093" s="220"/>
      <c r="AIE2093" s="220"/>
      <c r="AIF2093" s="220"/>
      <c r="AIG2093" s="220"/>
      <c r="AIH2093" s="220"/>
      <c r="AII2093" s="220"/>
      <c r="AIJ2093" s="220"/>
      <c r="AIK2093" s="220"/>
      <c r="AIL2093" s="220"/>
      <c r="AIM2093" s="220"/>
      <c r="AIN2093" s="220"/>
      <c r="AIO2093" s="220"/>
      <c r="AIP2093" s="220"/>
      <c r="AIQ2093" s="220"/>
      <c r="AIR2093" s="220"/>
      <c r="AIS2093" s="220"/>
      <c r="AIT2093" s="220"/>
      <c r="AIU2093" s="220"/>
      <c r="AIV2093" s="220"/>
      <c r="AIW2093" s="220"/>
      <c r="AIX2093" s="220"/>
      <c r="AIY2093" s="220"/>
      <c r="AIZ2093" s="220"/>
      <c r="AJA2093" s="220"/>
      <c r="AJB2093" s="220"/>
      <c r="AJC2093" s="220"/>
      <c r="AJD2093" s="220"/>
      <c r="AJE2093" s="220"/>
      <c r="AJF2093" s="220"/>
      <c r="AJG2093" s="220"/>
      <c r="AJH2093" s="220"/>
      <c r="AJI2093" s="220"/>
      <c r="AJJ2093" s="220"/>
      <c r="AJK2093" s="220"/>
      <c r="AJL2093" s="220"/>
      <c r="AJM2093" s="220"/>
      <c r="AJN2093" s="220"/>
      <c r="AJO2093" s="220"/>
      <c r="AJP2093" s="220"/>
      <c r="AJQ2093" s="220"/>
      <c r="AJR2093" s="220"/>
      <c r="AJS2093" s="220"/>
      <c r="AJT2093" s="220"/>
      <c r="AJU2093" s="220"/>
      <c r="AJV2093" s="220"/>
      <c r="AJW2093" s="220"/>
      <c r="AJX2093" s="220"/>
      <c r="AJY2093" s="220"/>
      <c r="AJZ2093" s="220"/>
      <c r="AKA2093" s="220"/>
      <c r="AKB2093" s="220"/>
      <c r="AKC2093" s="220"/>
      <c r="AKD2093" s="220"/>
      <c r="AKE2093" s="220"/>
      <c r="AKF2093" s="220"/>
      <c r="AKG2093" s="220"/>
      <c r="AKH2093" s="220"/>
      <c r="AKI2093" s="220"/>
      <c r="AKJ2093" s="220"/>
      <c r="AKK2093" s="220"/>
      <c r="AKL2093" s="220"/>
      <c r="AKM2093" s="220"/>
      <c r="AKN2093" s="220"/>
      <c r="AKO2093" s="220"/>
      <c r="AKP2093" s="220"/>
      <c r="AKQ2093" s="220"/>
      <c r="AKR2093" s="220"/>
      <c r="AKS2093" s="220"/>
      <c r="AKT2093" s="220"/>
      <c r="AKU2093" s="220"/>
      <c r="AKV2093" s="220"/>
      <c r="AKW2093" s="220"/>
      <c r="AKX2093" s="220"/>
      <c r="AKY2093" s="220"/>
      <c r="AKZ2093" s="220"/>
      <c r="ALA2093" s="220"/>
      <c r="ALB2093" s="220"/>
      <c r="ALC2093" s="220"/>
      <c r="ALD2093" s="220"/>
      <c r="ALE2093" s="220"/>
      <c r="ALF2093" s="220"/>
      <c r="ALG2093" s="220"/>
      <c r="ALH2093" s="220"/>
      <c r="ALI2093" s="220"/>
      <c r="ALJ2093" s="220"/>
      <c r="ALK2093" s="220"/>
      <c r="ALL2093" s="220"/>
      <c r="ALM2093" s="220"/>
      <c r="ALN2093" s="220"/>
      <c r="ALO2093" s="220"/>
      <c r="ALP2093" s="220"/>
      <c r="ALQ2093" s="220"/>
      <c r="ALR2093" s="220"/>
      <c r="ALS2093" s="220"/>
      <c r="ALT2093" s="220"/>
      <c r="ALU2093" s="220"/>
      <c r="ALV2093" s="220"/>
      <c r="ALW2093" s="220"/>
      <c r="ALX2093" s="220"/>
      <c r="ALY2093" s="220"/>
      <c r="ALZ2093" s="220"/>
      <c r="AMA2093" s="220"/>
      <c r="AMB2093" s="220"/>
      <c r="AMC2093" s="220"/>
      <c r="AMD2093" s="220"/>
      <c r="AME2093" s="220"/>
      <c r="AMF2093" s="220"/>
      <c r="AMG2093" s="220"/>
      <c r="AMH2093" s="220"/>
      <c r="AMI2093" s="220"/>
      <c r="AMJ2093" s="220"/>
      <c r="AMK2093" s="220"/>
      <c r="AML2093" s="220"/>
      <c r="AMM2093" s="220"/>
      <c r="AMN2093" s="220"/>
      <c r="AMO2093" s="220"/>
      <c r="AMP2093" s="220"/>
      <c r="AMQ2093" s="220"/>
      <c r="AMR2093" s="220"/>
      <c r="AMS2093" s="220"/>
      <c r="AMT2093" s="220"/>
      <c r="AMU2093" s="220"/>
      <c r="AMV2093" s="220"/>
      <c r="AMW2093" s="220"/>
      <c r="AMX2093" s="220"/>
      <c r="AMY2093" s="220"/>
      <c r="AMZ2093" s="220"/>
      <c r="ANA2093" s="220"/>
      <c r="ANB2093" s="220"/>
      <c r="ANC2093" s="220"/>
      <c r="AND2093" s="220"/>
      <c r="ANE2093" s="220"/>
      <c r="ANF2093" s="220"/>
      <c r="ANG2093" s="220"/>
      <c r="ANH2093" s="220"/>
      <c r="ANI2093" s="220"/>
      <c r="ANJ2093" s="220"/>
      <c r="ANK2093" s="220"/>
      <c r="ANL2093" s="220"/>
      <c r="ANM2093" s="220"/>
      <c r="ANN2093" s="220"/>
      <c r="ANO2093" s="220"/>
      <c r="ANP2093" s="220"/>
      <c r="ANQ2093" s="220"/>
      <c r="ANR2093" s="220"/>
      <c r="ANS2093" s="220"/>
      <c r="ANT2093" s="220"/>
      <c r="ANU2093" s="220"/>
      <c r="ANV2093" s="220"/>
      <c r="ANW2093" s="220"/>
      <c r="ANX2093" s="220"/>
      <c r="ANY2093" s="220"/>
      <c r="ANZ2093" s="220"/>
      <c r="AOA2093" s="220"/>
      <c r="AOB2093" s="220"/>
      <c r="AOC2093" s="220"/>
      <c r="AOD2093" s="220"/>
      <c r="AOE2093" s="220"/>
      <c r="AOF2093" s="220"/>
      <c r="AOG2093" s="220"/>
      <c r="AOH2093" s="220"/>
      <c r="AOI2093" s="220"/>
      <c r="AOJ2093" s="220"/>
      <c r="AOK2093" s="220"/>
      <c r="AOL2093" s="220"/>
      <c r="AOM2093" s="220"/>
      <c r="AON2093" s="220"/>
      <c r="AOO2093" s="220"/>
      <c r="AOP2093" s="220"/>
      <c r="AOQ2093" s="220"/>
      <c r="AOR2093" s="220"/>
      <c r="AOS2093" s="220"/>
      <c r="AOT2093" s="220"/>
      <c r="AOU2093" s="220"/>
      <c r="AOV2093" s="220"/>
      <c r="AOW2093" s="220"/>
      <c r="AOX2093" s="220"/>
      <c r="AOY2093" s="220"/>
      <c r="AOZ2093" s="220"/>
      <c r="APA2093" s="220"/>
      <c r="APB2093" s="220"/>
      <c r="APC2093" s="220"/>
      <c r="APD2093" s="220"/>
      <c r="APE2093" s="220"/>
      <c r="APF2093" s="220"/>
      <c r="APG2093" s="220"/>
      <c r="APH2093" s="220"/>
      <c r="API2093" s="220"/>
      <c r="APJ2093" s="220"/>
      <c r="APK2093" s="220"/>
      <c r="APL2093" s="220"/>
      <c r="APM2093" s="220"/>
      <c r="APN2093" s="220"/>
      <c r="APO2093" s="220"/>
      <c r="APP2093" s="220"/>
      <c r="APQ2093" s="220"/>
      <c r="APR2093" s="220"/>
      <c r="APS2093" s="220"/>
      <c r="APT2093" s="220"/>
      <c r="APU2093" s="220"/>
      <c r="APV2093" s="220"/>
      <c r="APW2093" s="220"/>
      <c r="APX2093" s="220"/>
      <c r="APY2093" s="220"/>
      <c r="APZ2093" s="220"/>
      <c r="AQA2093" s="220"/>
      <c r="AQB2093" s="220"/>
      <c r="AQC2093" s="220"/>
      <c r="AQD2093" s="220"/>
      <c r="AQE2093" s="220"/>
      <c r="AQF2093" s="220"/>
      <c r="AQG2093" s="220"/>
      <c r="AQH2093" s="220"/>
      <c r="AQI2093" s="220"/>
      <c r="AQJ2093" s="220"/>
      <c r="AQK2093" s="220"/>
      <c r="AQL2093" s="220"/>
      <c r="AQM2093" s="220"/>
      <c r="AQN2093" s="220"/>
      <c r="AQO2093" s="220"/>
      <c r="AQP2093" s="220"/>
      <c r="AQQ2093" s="220"/>
      <c r="AQR2093" s="220"/>
      <c r="AQS2093" s="220"/>
      <c r="AQT2093" s="220"/>
      <c r="AQU2093" s="220"/>
      <c r="AQV2093" s="220"/>
      <c r="AQW2093" s="220"/>
      <c r="AQX2093" s="220"/>
      <c r="AQY2093" s="220"/>
      <c r="AQZ2093" s="220"/>
      <c r="ARA2093" s="220"/>
      <c r="ARB2093" s="220"/>
      <c r="ARC2093" s="220"/>
      <c r="ARD2093" s="220"/>
      <c r="ARE2093" s="220"/>
      <c r="ARF2093" s="220"/>
      <c r="ARG2093" s="220"/>
      <c r="ARH2093" s="220"/>
      <c r="ARI2093" s="220"/>
      <c r="ARJ2093" s="220"/>
      <c r="ARK2093" s="220"/>
      <c r="ARL2093" s="220"/>
      <c r="ARM2093" s="220"/>
      <c r="ARN2093" s="220"/>
      <c r="ARO2093" s="220"/>
      <c r="ARP2093" s="220"/>
      <c r="ARQ2093" s="220"/>
      <c r="ARR2093" s="220"/>
      <c r="ARS2093" s="220"/>
      <c r="ART2093" s="220"/>
      <c r="ARU2093" s="220"/>
      <c r="ARV2093" s="220"/>
      <c r="ARW2093" s="220"/>
      <c r="ARX2093" s="220"/>
      <c r="ARY2093" s="220"/>
      <c r="ARZ2093" s="220"/>
      <c r="ASA2093" s="220"/>
      <c r="ASB2093" s="220"/>
      <c r="ASC2093" s="220"/>
      <c r="ASD2093" s="220"/>
      <c r="ASE2093" s="220"/>
      <c r="ASF2093" s="220"/>
      <c r="ASG2093" s="220"/>
      <c r="ASH2093" s="220"/>
      <c r="ASI2093" s="220"/>
      <c r="ASJ2093" s="220"/>
      <c r="ASK2093" s="220"/>
      <c r="ASL2093" s="220"/>
      <c r="ASM2093" s="220"/>
      <c r="ASN2093" s="220"/>
      <c r="ASO2093" s="220"/>
      <c r="ASP2093" s="220"/>
      <c r="ASQ2093" s="220"/>
      <c r="ASR2093" s="220"/>
      <c r="ASS2093" s="220"/>
      <c r="AST2093" s="220"/>
      <c r="ASU2093" s="220"/>
      <c r="ASV2093" s="220"/>
      <c r="ASW2093" s="220"/>
      <c r="ASX2093" s="220"/>
      <c r="ASY2093" s="220"/>
      <c r="ASZ2093" s="220"/>
      <c r="ATA2093" s="220"/>
      <c r="ATB2093" s="220"/>
      <c r="ATC2093" s="220"/>
      <c r="ATD2093" s="220"/>
      <c r="ATE2093" s="220"/>
      <c r="ATF2093" s="220"/>
      <c r="ATG2093" s="220"/>
      <c r="ATH2093" s="220"/>
      <c r="ATI2093" s="220"/>
      <c r="ATJ2093" s="220"/>
      <c r="ATK2093" s="220"/>
      <c r="ATL2093" s="220"/>
      <c r="ATM2093" s="220"/>
      <c r="ATN2093" s="220"/>
      <c r="ATO2093" s="220"/>
      <c r="ATP2093" s="220"/>
      <c r="ATQ2093" s="220"/>
      <c r="ATR2093" s="220"/>
      <c r="ATS2093" s="220"/>
      <c r="ATT2093" s="220"/>
      <c r="ATU2093" s="220"/>
      <c r="ATV2093" s="220"/>
      <c r="ATW2093" s="220"/>
      <c r="ATX2093" s="220"/>
      <c r="ATY2093" s="220"/>
      <c r="ATZ2093" s="220"/>
      <c r="AUA2093" s="220"/>
      <c r="AUB2093" s="220"/>
      <c r="AUC2093" s="220"/>
      <c r="AUD2093" s="220"/>
      <c r="AUE2093" s="220"/>
      <c r="AUF2093" s="220"/>
      <c r="AUG2093" s="220"/>
      <c r="AUH2093" s="220"/>
      <c r="AUI2093" s="220"/>
      <c r="AUJ2093" s="220"/>
      <c r="AUK2093" s="220"/>
      <c r="AUL2093" s="220"/>
      <c r="AUM2093" s="220"/>
      <c r="AUN2093" s="220"/>
      <c r="AUO2093" s="220"/>
      <c r="AUP2093" s="220"/>
      <c r="AUQ2093" s="220"/>
      <c r="AUR2093" s="220"/>
      <c r="AUS2093" s="220"/>
      <c r="AUT2093" s="220"/>
      <c r="AUU2093" s="220"/>
      <c r="AUV2093" s="220"/>
      <c r="AUW2093" s="220"/>
      <c r="AUX2093" s="220"/>
      <c r="AUY2093" s="220"/>
      <c r="AUZ2093" s="220"/>
      <c r="AVA2093" s="220"/>
      <c r="AVB2093" s="220"/>
      <c r="AVC2093" s="220"/>
      <c r="AVD2093" s="220"/>
      <c r="AVE2093" s="220"/>
      <c r="AVF2093" s="220"/>
      <c r="AVG2093" s="220"/>
      <c r="AVH2093" s="220"/>
      <c r="AVI2093" s="220"/>
      <c r="AVJ2093" s="220"/>
      <c r="AVK2093" s="220"/>
      <c r="AVL2093" s="220"/>
      <c r="AVM2093" s="220"/>
      <c r="AVN2093" s="220"/>
      <c r="AVO2093" s="220"/>
      <c r="AVP2093" s="220"/>
      <c r="AVQ2093" s="220"/>
      <c r="AVR2093" s="220"/>
      <c r="AVS2093" s="220"/>
      <c r="AVT2093" s="220"/>
      <c r="AVU2093" s="220"/>
      <c r="AVV2093" s="220"/>
      <c r="AVW2093" s="220"/>
      <c r="AVX2093" s="220"/>
      <c r="AVY2093" s="220"/>
      <c r="AVZ2093" s="220"/>
      <c r="AWA2093" s="220"/>
      <c r="AWB2093" s="220"/>
      <c r="AWC2093" s="220"/>
      <c r="AWD2093" s="220"/>
      <c r="AWE2093" s="220"/>
      <c r="AWF2093" s="220"/>
      <c r="AWG2093" s="220"/>
      <c r="AWH2093" s="220"/>
      <c r="AWI2093" s="220"/>
      <c r="AWJ2093" s="220"/>
      <c r="AWK2093" s="220"/>
      <c r="AWL2093" s="220"/>
      <c r="AWM2093" s="220"/>
      <c r="AWN2093" s="220"/>
      <c r="AWO2093" s="220"/>
      <c r="AWP2093" s="220"/>
      <c r="AWQ2093" s="220"/>
      <c r="AWR2093" s="220"/>
      <c r="AWS2093" s="220"/>
      <c r="AWT2093" s="220"/>
      <c r="AWU2093" s="220"/>
      <c r="AWV2093" s="220"/>
      <c r="AWW2093" s="220"/>
      <c r="AWX2093" s="220"/>
      <c r="AWY2093" s="220"/>
      <c r="AWZ2093" s="220"/>
      <c r="AXA2093" s="220"/>
      <c r="AXB2093" s="220"/>
      <c r="AXC2093" s="220"/>
      <c r="AXD2093" s="220"/>
      <c r="AXE2093" s="220"/>
      <c r="AXF2093" s="220"/>
      <c r="AXG2093" s="220"/>
      <c r="AXH2093" s="220"/>
      <c r="AXI2093" s="220"/>
      <c r="AXJ2093" s="220"/>
      <c r="AXK2093" s="220"/>
      <c r="AXL2093" s="220"/>
      <c r="AXM2093" s="220"/>
      <c r="AXN2093" s="220"/>
      <c r="AXO2093" s="220"/>
      <c r="AXP2093" s="220"/>
      <c r="AXQ2093" s="220"/>
      <c r="AXR2093" s="220"/>
      <c r="AXS2093" s="220"/>
      <c r="AXT2093" s="220"/>
      <c r="AXU2093" s="220"/>
      <c r="AXV2093" s="220"/>
      <c r="AXW2093" s="220"/>
      <c r="AXX2093" s="220"/>
      <c r="AXY2093" s="220"/>
      <c r="AXZ2093" s="220"/>
      <c r="AYA2093" s="220"/>
      <c r="AYB2093" s="220"/>
      <c r="AYC2093" s="220"/>
      <c r="AYD2093" s="220"/>
      <c r="AYE2093" s="220"/>
      <c r="AYF2093" s="220"/>
      <c r="AYG2093" s="220"/>
      <c r="AYH2093" s="220"/>
      <c r="AYI2093" s="220"/>
      <c r="AYJ2093" s="220"/>
      <c r="AYK2093" s="220"/>
      <c r="AYL2093" s="220"/>
      <c r="AYM2093" s="220"/>
      <c r="AYN2093" s="220"/>
      <c r="AYO2093" s="220"/>
      <c r="AYP2093" s="220"/>
      <c r="AYQ2093" s="220"/>
      <c r="AYR2093" s="220"/>
      <c r="AYS2093" s="220"/>
      <c r="AYT2093" s="220"/>
      <c r="AYU2093" s="220"/>
      <c r="AYV2093" s="220"/>
      <c r="AYW2093" s="220"/>
      <c r="AYX2093" s="220"/>
      <c r="AYY2093" s="220"/>
      <c r="AYZ2093" s="220"/>
      <c r="AZA2093" s="220"/>
      <c r="AZB2093" s="220"/>
      <c r="AZC2093" s="220"/>
      <c r="AZD2093" s="220"/>
      <c r="AZE2093" s="220"/>
      <c r="AZF2093" s="220"/>
      <c r="AZG2093" s="220"/>
      <c r="AZH2093" s="220"/>
      <c r="AZI2093" s="220"/>
      <c r="AZJ2093" s="220"/>
      <c r="AZK2093" s="220"/>
      <c r="AZL2093" s="220"/>
      <c r="AZM2093" s="220"/>
      <c r="AZN2093" s="220"/>
      <c r="AZO2093" s="220"/>
      <c r="AZP2093" s="220"/>
      <c r="AZQ2093" s="220"/>
      <c r="AZR2093" s="220"/>
      <c r="AZS2093" s="220"/>
      <c r="AZT2093" s="220"/>
      <c r="AZU2093" s="220"/>
      <c r="AZV2093" s="220"/>
      <c r="AZW2093" s="220"/>
      <c r="AZX2093" s="220"/>
      <c r="AZY2093" s="220"/>
      <c r="AZZ2093" s="220"/>
      <c r="BAA2093" s="220"/>
      <c r="BAB2093" s="220"/>
      <c r="BAC2093" s="220"/>
      <c r="BAD2093" s="220"/>
      <c r="BAE2093" s="220"/>
      <c r="BAF2093" s="220"/>
      <c r="BAG2093" s="220"/>
      <c r="BAH2093" s="220"/>
      <c r="BAI2093" s="220"/>
      <c r="BAJ2093" s="220"/>
      <c r="BAK2093" s="220"/>
      <c r="BAL2093" s="220"/>
      <c r="BAM2093" s="220"/>
      <c r="BAN2093" s="220"/>
      <c r="BAO2093" s="220"/>
      <c r="BAP2093" s="220"/>
      <c r="BAQ2093" s="220"/>
      <c r="BAR2093" s="220"/>
      <c r="BAS2093" s="220"/>
      <c r="BAT2093" s="220"/>
      <c r="BAU2093" s="220"/>
      <c r="BAV2093" s="220"/>
      <c r="BAW2093" s="220"/>
      <c r="BAX2093" s="220"/>
      <c r="BAY2093" s="220"/>
      <c r="BAZ2093" s="220"/>
      <c r="BBA2093" s="220"/>
      <c r="BBB2093" s="220"/>
      <c r="BBC2093" s="220"/>
      <c r="BBD2093" s="220"/>
      <c r="BBE2093" s="220"/>
      <c r="BBF2093" s="220"/>
      <c r="BBG2093" s="220"/>
      <c r="BBH2093" s="220"/>
      <c r="BBI2093" s="220"/>
      <c r="BBJ2093" s="220"/>
      <c r="BBK2093" s="220"/>
      <c r="BBL2093" s="220"/>
      <c r="BBM2093" s="220"/>
      <c r="BBN2093" s="220"/>
      <c r="BBO2093" s="220"/>
      <c r="BBP2093" s="220"/>
      <c r="BBQ2093" s="220"/>
      <c r="BBR2093" s="220"/>
      <c r="BBS2093" s="220"/>
      <c r="BBT2093" s="220"/>
      <c r="BBU2093" s="220"/>
      <c r="BBV2093" s="220"/>
      <c r="BBW2093" s="220"/>
      <c r="BBX2093" s="220"/>
      <c r="BBY2093" s="220"/>
      <c r="BBZ2093" s="220"/>
      <c r="BCA2093" s="220"/>
      <c r="BCB2093" s="220"/>
      <c r="BCC2093" s="220"/>
      <c r="BCD2093" s="220"/>
      <c r="BCE2093" s="220"/>
      <c r="BCF2093" s="220"/>
      <c r="BCG2093" s="220"/>
      <c r="BCH2093" s="220"/>
      <c r="BCI2093" s="220"/>
      <c r="BCJ2093" s="220"/>
      <c r="BCK2093" s="220"/>
      <c r="BCL2093" s="220"/>
      <c r="BCM2093" s="220"/>
      <c r="BCN2093" s="220"/>
      <c r="BCO2093" s="220"/>
      <c r="BCP2093" s="220"/>
      <c r="BCQ2093" s="220"/>
      <c r="BCR2093" s="220"/>
      <c r="BCS2093" s="220"/>
      <c r="BCT2093" s="220"/>
      <c r="BCU2093" s="220"/>
      <c r="BCV2093" s="220"/>
      <c r="BCW2093" s="220"/>
      <c r="BCX2093" s="220"/>
      <c r="BCY2093" s="220"/>
      <c r="BCZ2093" s="220"/>
      <c r="BDA2093" s="220"/>
      <c r="BDB2093" s="220"/>
      <c r="BDC2093" s="220"/>
      <c r="BDD2093" s="220"/>
      <c r="BDE2093" s="220"/>
      <c r="BDF2093" s="220"/>
      <c r="BDG2093" s="220"/>
      <c r="BDH2093" s="220"/>
      <c r="BDI2093" s="220"/>
      <c r="BDJ2093" s="220"/>
      <c r="BDK2093" s="220"/>
      <c r="BDL2093" s="220"/>
      <c r="BDM2093" s="220"/>
      <c r="BDN2093" s="220"/>
      <c r="BDO2093" s="220"/>
      <c r="BDP2093" s="220"/>
      <c r="BDQ2093" s="220"/>
      <c r="BDR2093" s="220"/>
      <c r="BDS2093" s="220"/>
      <c r="BDT2093" s="220"/>
      <c r="BDU2093" s="220"/>
      <c r="BDV2093" s="220"/>
      <c r="BDW2093" s="220"/>
      <c r="BDX2093" s="220"/>
      <c r="BDY2093" s="220"/>
      <c r="BDZ2093" s="220"/>
      <c r="BEA2093" s="220"/>
      <c r="BEB2093" s="220"/>
      <c r="BEC2093" s="220"/>
      <c r="BED2093" s="220"/>
      <c r="BEE2093" s="220"/>
      <c r="BEF2093" s="220"/>
      <c r="BEG2093" s="220"/>
      <c r="BEH2093" s="220"/>
      <c r="BEI2093" s="220"/>
      <c r="BEJ2093" s="220"/>
      <c r="BEK2093" s="220"/>
      <c r="BEL2093" s="220"/>
      <c r="BEM2093" s="220"/>
      <c r="BEN2093" s="220"/>
      <c r="BEO2093" s="220"/>
      <c r="BEP2093" s="220"/>
      <c r="BEQ2093" s="220"/>
      <c r="BER2093" s="220"/>
      <c r="BES2093" s="220"/>
      <c r="BET2093" s="220"/>
      <c r="BEU2093" s="220"/>
      <c r="BEV2093" s="220"/>
      <c r="BEW2093" s="220"/>
      <c r="BEX2093" s="220"/>
      <c r="BEY2093" s="220"/>
      <c r="BEZ2093" s="220"/>
      <c r="BFA2093" s="220"/>
      <c r="BFB2093" s="220"/>
      <c r="BFC2093" s="220"/>
      <c r="BFD2093" s="220"/>
      <c r="BFE2093" s="220"/>
      <c r="BFF2093" s="220"/>
      <c r="BFG2093" s="220"/>
      <c r="BFH2093" s="220"/>
      <c r="BFI2093" s="220"/>
      <c r="BFJ2093" s="220"/>
      <c r="BFK2093" s="220"/>
      <c r="BFL2093" s="220"/>
      <c r="BFM2093" s="220"/>
      <c r="BFN2093" s="220"/>
      <c r="BFO2093" s="220"/>
      <c r="BFP2093" s="220"/>
      <c r="BFQ2093" s="220"/>
      <c r="BFR2093" s="220"/>
      <c r="BFS2093" s="220"/>
      <c r="BFT2093" s="220"/>
      <c r="BFU2093" s="220"/>
      <c r="BFV2093" s="220"/>
      <c r="BFW2093" s="220"/>
      <c r="BFX2093" s="220"/>
      <c r="BFY2093" s="220"/>
      <c r="BFZ2093" s="220"/>
      <c r="BGA2093" s="220"/>
      <c r="BGB2093" s="220"/>
      <c r="BGC2093" s="220"/>
      <c r="BGD2093" s="220"/>
      <c r="BGE2093" s="220"/>
      <c r="BGF2093" s="220"/>
      <c r="BGG2093" s="220"/>
      <c r="BGH2093" s="220"/>
      <c r="BGI2093" s="220"/>
      <c r="BGJ2093" s="220"/>
      <c r="BGK2093" s="220"/>
      <c r="BGL2093" s="220"/>
      <c r="BGM2093" s="220"/>
      <c r="BGN2093" s="220"/>
      <c r="BGO2093" s="220"/>
      <c r="BGP2093" s="220"/>
      <c r="BGQ2093" s="220"/>
      <c r="BGR2093" s="220"/>
      <c r="BGS2093" s="220"/>
      <c r="BGT2093" s="220"/>
      <c r="BGU2093" s="220"/>
      <c r="BGV2093" s="220"/>
      <c r="BGW2093" s="220"/>
      <c r="BGX2093" s="220"/>
      <c r="BGY2093" s="220"/>
      <c r="BGZ2093" s="220"/>
      <c r="BHA2093" s="220"/>
      <c r="BHB2093" s="220"/>
      <c r="BHC2093" s="220"/>
      <c r="BHD2093" s="220"/>
      <c r="BHE2093" s="220"/>
      <c r="BHF2093" s="220"/>
      <c r="BHG2093" s="220"/>
      <c r="BHH2093" s="220"/>
      <c r="BHI2093" s="220"/>
      <c r="BHJ2093" s="220"/>
      <c r="BHK2093" s="220"/>
      <c r="BHL2093" s="220"/>
      <c r="BHM2093" s="220"/>
      <c r="BHN2093" s="220"/>
      <c r="BHO2093" s="220"/>
      <c r="BHP2093" s="220"/>
      <c r="BHQ2093" s="220"/>
      <c r="BHR2093" s="220"/>
      <c r="BHS2093" s="220"/>
      <c r="BHT2093" s="220"/>
      <c r="BHU2093" s="220"/>
      <c r="BHV2093" s="220"/>
      <c r="BHW2093" s="220"/>
      <c r="BHX2093" s="220"/>
      <c r="BHY2093" s="220"/>
      <c r="BHZ2093" s="220"/>
      <c r="BIA2093" s="220"/>
      <c r="BIB2093" s="220"/>
      <c r="BIC2093" s="220"/>
      <c r="BID2093" s="220"/>
      <c r="BIE2093" s="220"/>
      <c r="BIF2093" s="220"/>
      <c r="BIG2093" s="220"/>
      <c r="BIH2093" s="220"/>
      <c r="BII2093" s="220"/>
      <c r="BIJ2093" s="220"/>
      <c r="BIK2093" s="220"/>
      <c r="BIL2093" s="220"/>
      <c r="BIM2093" s="220"/>
      <c r="BIN2093" s="220"/>
      <c r="BIO2093" s="220"/>
      <c r="BIP2093" s="220"/>
      <c r="BIQ2093" s="220"/>
      <c r="BIR2093" s="220"/>
      <c r="BIS2093" s="220"/>
      <c r="BIT2093" s="220"/>
      <c r="BIU2093" s="220"/>
      <c r="BIV2093" s="220"/>
      <c r="BIW2093" s="220"/>
      <c r="BIX2093" s="220"/>
      <c r="BIY2093" s="220"/>
      <c r="BIZ2093" s="220"/>
      <c r="BJA2093" s="220"/>
      <c r="BJB2093" s="220"/>
      <c r="BJC2093" s="220"/>
      <c r="BJD2093" s="220"/>
      <c r="BJE2093" s="220"/>
      <c r="BJF2093" s="220"/>
      <c r="BJG2093" s="220"/>
      <c r="BJH2093" s="220"/>
      <c r="BJI2093" s="220"/>
      <c r="BJJ2093" s="220"/>
      <c r="BJK2093" s="220"/>
      <c r="BJL2093" s="220"/>
      <c r="BJM2093" s="220"/>
      <c r="BJN2093" s="220"/>
      <c r="BJO2093" s="220"/>
      <c r="BJP2093" s="220"/>
      <c r="BJQ2093" s="220"/>
      <c r="BJR2093" s="220"/>
      <c r="BJS2093" s="220"/>
      <c r="BJT2093" s="220"/>
      <c r="BJU2093" s="220"/>
      <c r="BJV2093" s="220"/>
      <c r="BJW2093" s="220"/>
      <c r="BJX2093" s="220"/>
      <c r="BJY2093" s="220"/>
      <c r="BJZ2093" s="220"/>
      <c r="BKA2093" s="220"/>
      <c r="BKB2093" s="220"/>
      <c r="BKC2093" s="220"/>
      <c r="BKD2093" s="220"/>
      <c r="BKE2093" s="220"/>
      <c r="BKF2093" s="220"/>
      <c r="BKG2093" s="220"/>
      <c r="BKH2093" s="220"/>
      <c r="BKI2093" s="220"/>
      <c r="BKJ2093" s="220"/>
      <c r="BKK2093" s="220"/>
      <c r="BKL2093" s="220"/>
      <c r="BKM2093" s="220"/>
      <c r="BKN2093" s="220"/>
      <c r="BKO2093" s="220"/>
      <c r="BKP2093" s="220"/>
      <c r="BKQ2093" s="220"/>
      <c r="BKR2093" s="220"/>
      <c r="BKS2093" s="220"/>
      <c r="BKT2093" s="220"/>
      <c r="BKU2093" s="220"/>
      <c r="BKV2093" s="220"/>
      <c r="BKW2093" s="220"/>
      <c r="BKX2093" s="220"/>
      <c r="BKY2093" s="220"/>
      <c r="BKZ2093" s="220"/>
      <c r="BLA2093" s="220"/>
      <c r="BLB2093" s="220"/>
      <c r="BLC2093" s="220"/>
      <c r="BLD2093" s="220"/>
      <c r="BLE2093" s="220"/>
      <c r="BLF2093" s="220"/>
      <c r="BLG2093" s="220"/>
      <c r="BLH2093" s="220"/>
      <c r="BLI2093" s="220"/>
      <c r="BLJ2093" s="220"/>
      <c r="BLK2093" s="220"/>
      <c r="BLL2093" s="220"/>
      <c r="BLM2093" s="220"/>
      <c r="BLN2093" s="220"/>
      <c r="BLO2093" s="220"/>
      <c r="BLP2093" s="220"/>
      <c r="BLQ2093" s="220"/>
      <c r="BLR2093" s="220"/>
      <c r="BLS2093" s="220"/>
      <c r="BLT2093" s="220"/>
      <c r="BLU2093" s="220"/>
      <c r="BLV2093" s="220"/>
      <c r="BLW2093" s="220"/>
      <c r="BLX2093" s="220"/>
      <c r="BLY2093" s="220"/>
      <c r="BLZ2093" s="220"/>
      <c r="BMA2093" s="220"/>
      <c r="BMB2093" s="220"/>
      <c r="BMC2093" s="220"/>
      <c r="BMD2093" s="220"/>
      <c r="BME2093" s="220"/>
      <c r="BMF2093" s="220"/>
      <c r="BMG2093" s="220"/>
      <c r="BMH2093" s="220"/>
      <c r="BMI2093" s="220"/>
      <c r="BMJ2093" s="220"/>
      <c r="BMK2093" s="220"/>
      <c r="BML2093" s="220"/>
      <c r="BMM2093" s="220"/>
      <c r="BMN2093" s="220"/>
      <c r="BMO2093" s="220"/>
      <c r="BMP2093" s="220"/>
      <c r="BMQ2093" s="220"/>
      <c r="BMR2093" s="220"/>
      <c r="BMS2093" s="220"/>
      <c r="BMT2093" s="220"/>
      <c r="BMU2093" s="220"/>
      <c r="BMV2093" s="220"/>
      <c r="BMW2093" s="220"/>
      <c r="BMX2093" s="220"/>
      <c r="BMY2093" s="220"/>
      <c r="BMZ2093" s="220"/>
      <c r="BNA2093" s="220"/>
      <c r="BNB2093" s="220"/>
      <c r="BNC2093" s="220"/>
      <c r="BND2093" s="220"/>
      <c r="BNE2093" s="220"/>
      <c r="BNF2093" s="220"/>
      <c r="BNG2093" s="220"/>
      <c r="BNH2093" s="220"/>
      <c r="BNI2093" s="220"/>
      <c r="BNJ2093" s="220"/>
      <c r="BNK2093" s="220"/>
      <c r="BNL2093" s="220"/>
      <c r="BNM2093" s="220"/>
      <c r="BNN2093" s="220"/>
      <c r="BNO2093" s="220"/>
      <c r="BNP2093" s="220"/>
      <c r="BNQ2093" s="220"/>
      <c r="BNR2093" s="220"/>
      <c r="BNS2093" s="220"/>
      <c r="BNT2093" s="220"/>
      <c r="BNU2093" s="220"/>
      <c r="BNV2093" s="220"/>
      <c r="BNW2093" s="220"/>
      <c r="BNX2093" s="220"/>
      <c r="BNY2093" s="220"/>
      <c r="BNZ2093" s="220"/>
      <c r="BOA2093" s="220"/>
      <c r="BOB2093" s="220"/>
      <c r="BOC2093" s="220"/>
      <c r="BOD2093" s="220"/>
      <c r="BOE2093" s="220"/>
      <c r="BOF2093" s="220"/>
      <c r="BOG2093" s="220"/>
      <c r="BOH2093" s="220"/>
      <c r="BOI2093" s="220"/>
      <c r="BOJ2093" s="220"/>
      <c r="BOK2093" s="220"/>
      <c r="BOL2093" s="220"/>
      <c r="BOM2093" s="220"/>
      <c r="BON2093" s="220"/>
      <c r="BOO2093" s="220"/>
      <c r="BOP2093" s="220"/>
      <c r="BOQ2093" s="220"/>
      <c r="BOR2093" s="220"/>
      <c r="BOS2093" s="220"/>
      <c r="BOT2093" s="220"/>
      <c r="BOU2093" s="220"/>
      <c r="BOV2093" s="220"/>
      <c r="BOW2093" s="220"/>
      <c r="BOX2093" s="220"/>
      <c r="BOY2093" s="220"/>
      <c r="BOZ2093" s="220"/>
      <c r="BPA2093" s="220"/>
      <c r="BPB2093" s="220"/>
      <c r="BPC2093" s="220"/>
      <c r="BPD2093" s="220"/>
      <c r="BPE2093" s="220"/>
      <c r="BPF2093" s="220"/>
      <c r="BPG2093" s="220"/>
      <c r="BPH2093" s="220"/>
      <c r="BPI2093" s="220"/>
      <c r="BPJ2093" s="220"/>
      <c r="BPK2093" s="220"/>
      <c r="BPL2093" s="220"/>
      <c r="BPM2093" s="220"/>
      <c r="BPN2093" s="220"/>
      <c r="BPO2093" s="220"/>
      <c r="BPP2093" s="220"/>
      <c r="BPQ2093" s="220"/>
      <c r="BPR2093" s="220"/>
      <c r="BPS2093" s="220"/>
      <c r="BPT2093" s="220"/>
      <c r="BPU2093" s="220"/>
      <c r="BPV2093" s="220"/>
      <c r="BPW2093" s="220"/>
      <c r="BPX2093" s="220"/>
      <c r="BPY2093" s="220"/>
      <c r="BPZ2093" s="220"/>
      <c r="BQA2093" s="220"/>
      <c r="BQB2093" s="220"/>
      <c r="BQC2093" s="220"/>
      <c r="BQD2093" s="220"/>
      <c r="BQE2093" s="220"/>
      <c r="BQF2093" s="220"/>
      <c r="BQG2093" s="220"/>
      <c r="BQH2093" s="220"/>
      <c r="BQI2093" s="220"/>
      <c r="BQJ2093" s="220"/>
      <c r="BQK2093" s="220"/>
      <c r="BQL2093" s="220"/>
      <c r="BQM2093" s="220"/>
      <c r="BQN2093" s="220"/>
      <c r="BQO2093" s="220"/>
      <c r="BQP2093" s="220"/>
      <c r="BQQ2093" s="220"/>
      <c r="BQR2093" s="220"/>
      <c r="BQS2093" s="220"/>
      <c r="BQT2093" s="220"/>
      <c r="BQU2093" s="220"/>
      <c r="BQV2093" s="220"/>
      <c r="BQW2093" s="220"/>
      <c r="BQX2093" s="220"/>
      <c r="BQY2093" s="220"/>
      <c r="BQZ2093" s="220"/>
      <c r="BRA2093" s="220"/>
      <c r="BRB2093" s="220"/>
      <c r="BRC2093" s="220"/>
      <c r="BRD2093" s="220"/>
      <c r="BRE2093" s="220"/>
      <c r="BRF2093" s="220"/>
      <c r="BRG2093" s="220"/>
      <c r="BRH2093" s="220"/>
      <c r="BRI2093" s="220"/>
      <c r="BRJ2093" s="220"/>
      <c r="BRK2093" s="220"/>
      <c r="BRL2093" s="220"/>
      <c r="BRM2093" s="220"/>
      <c r="BRN2093" s="220"/>
      <c r="BRO2093" s="220"/>
      <c r="BRP2093" s="220"/>
      <c r="BRQ2093" s="220"/>
      <c r="BRR2093" s="220"/>
      <c r="BRS2093" s="220"/>
      <c r="BRT2093" s="220"/>
      <c r="BRU2093" s="220"/>
      <c r="BRV2093" s="220"/>
      <c r="BRW2093" s="220"/>
      <c r="BRX2093" s="220"/>
      <c r="BRY2093" s="220"/>
      <c r="BRZ2093" s="220"/>
      <c r="BSA2093" s="220"/>
      <c r="BSB2093" s="220"/>
      <c r="BSC2093" s="220"/>
      <c r="BSD2093" s="220"/>
      <c r="BSE2093" s="220"/>
      <c r="BSF2093" s="220"/>
      <c r="BSG2093" s="220"/>
      <c r="BSH2093" s="220"/>
      <c r="BSI2093" s="220"/>
      <c r="BSJ2093" s="220"/>
      <c r="BSK2093" s="220"/>
      <c r="BSL2093" s="220"/>
      <c r="BSM2093" s="220"/>
      <c r="BSN2093" s="220"/>
      <c r="BSO2093" s="220"/>
      <c r="BSP2093" s="220"/>
      <c r="BSQ2093" s="220"/>
      <c r="BSR2093" s="220"/>
      <c r="BSS2093" s="220"/>
      <c r="BST2093" s="220"/>
      <c r="BSU2093" s="220"/>
      <c r="BSV2093" s="220"/>
      <c r="BSW2093" s="220"/>
      <c r="BSX2093" s="220"/>
      <c r="BSY2093" s="220"/>
      <c r="BSZ2093" s="220"/>
      <c r="BTA2093" s="220"/>
      <c r="BTB2093" s="220"/>
      <c r="BTC2093" s="220"/>
      <c r="BTD2093" s="220"/>
      <c r="BTE2093" s="220"/>
      <c r="BTF2093" s="220"/>
      <c r="BTG2093" s="220"/>
      <c r="BTH2093" s="220"/>
      <c r="BTI2093" s="220"/>
      <c r="BTJ2093" s="220"/>
      <c r="BTK2093" s="220"/>
      <c r="BTL2093" s="220"/>
      <c r="BTM2093" s="220"/>
      <c r="BTN2093" s="220"/>
      <c r="BTO2093" s="220"/>
      <c r="BTP2093" s="220"/>
      <c r="BTQ2093" s="220"/>
      <c r="BTR2093" s="220"/>
      <c r="BTS2093" s="220"/>
      <c r="BTT2093" s="220"/>
      <c r="BTU2093" s="220"/>
      <c r="BTV2093" s="220"/>
      <c r="BTW2093" s="220"/>
      <c r="BTX2093" s="220"/>
      <c r="BTY2093" s="220"/>
      <c r="BTZ2093" s="220"/>
      <c r="BUA2093" s="220"/>
      <c r="BUB2093" s="220"/>
      <c r="BUC2093" s="220"/>
      <c r="BUD2093" s="220"/>
      <c r="BUE2093" s="220"/>
      <c r="BUF2093" s="220"/>
      <c r="BUG2093" s="220"/>
      <c r="BUH2093" s="220"/>
      <c r="BUI2093" s="220"/>
      <c r="BUJ2093" s="220"/>
      <c r="BUK2093" s="220"/>
      <c r="BUL2093" s="220"/>
      <c r="BUM2093" s="220"/>
      <c r="BUN2093" s="220"/>
      <c r="BUO2093" s="220"/>
      <c r="BUP2093" s="220"/>
      <c r="BUQ2093" s="220"/>
      <c r="BUR2093" s="220"/>
      <c r="BUS2093" s="220"/>
      <c r="BUT2093" s="220"/>
      <c r="BUU2093" s="220"/>
      <c r="BUV2093" s="220"/>
      <c r="BUW2093" s="220"/>
      <c r="BUX2093" s="220"/>
      <c r="BUY2093" s="220"/>
      <c r="BUZ2093" s="220"/>
      <c r="BVA2093" s="220"/>
      <c r="BVB2093" s="220"/>
      <c r="BVC2093" s="220"/>
      <c r="BVD2093" s="220"/>
      <c r="BVE2093" s="220"/>
      <c r="BVF2093" s="220"/>
      <c r="BVG2093" s="220"/>
      <c r="BVH2093" s="220"/>
      <c r="BVI2093" s="220"/>
      <c r="BVJ2093" s="220"/>
      <c r="BVK2093" s="220"/>
      <c r="BVL2093" s="220"/>
      <c r="BVM2093" s="220"/>
      <c r="BVN2093" s="220"/>
      <c r="BVO2093" s="220"/>
      <c r="BVP2093" s="220"/>
      <c r="BVQ2093" s="220"/>
      <c r="BVR2093" s="220"/>
      <c r="BVS2093" s="220"/>
      <c r="BVT2093" s="220"/>
      <c r="BVU2093" s="220"/>
      <c r="BVV2093" s="220"/>
      <c r="BVW2093" s="220"/>
      <c r="BVX2093" s="220"/>
      <c r="BVY2093" s="220"/>
      <c r="BVZ2093" s="220"/>
      <c r="BWA2093" s="220"/>
      <c r="BWB2093" s="220"/>
      <c r="BWC2093" s="220"/>
      <c r="BWD2093" s="220"/>
      <c r="BWE2093" s="220"/>
      <c r="BWF2093" s="220"/>
      <c r="BWG2093" s="220"/>
      <c r="BWH2093" s="220"/>
      <c r="BWI2093" s="220"/>
      <c r="BWJ2093" s="220"/>
      <c r="BWK2093" s="220"/>
      <c r="BWL2093" s="220"/>
      <c r="BWM2093" s="220"/>
      <c r="BWN2093" s="220"/>
      <c r="BWO2093" s="220"/>
      <c r="BWP2093" s="220"/>
      <c r="BWQ2093" s="220"/>
      <c r="BWR2093" s="220"/>
      <c r="BWS2093" s="220"/>
      <c r="BWT2093" s="220"/>
      <c r="BWU2093" s="220"/>
      <c r="BWV2093" s="220"/>
      <c r="BWW2093" s="220"/>
      <c r="BWX2093" s="220"/>
      <c r="BWY2093" s="220"/>
      <c r="BWZ2093" s="220"/>
      <c r="BXA2093" s="220"/>
      <c r="BXB2093" s="220"/>
      <c r="BXC2093" s="220"/>
      <c r="BXD2093" s="220"/>
      <c r="BXE2093" s="220"/>
      <c r="BXF2093" s="220"/>
      <c r="BXG2093" s="220"/>
      <c r="BXH2093" s="220"/>
      <c r="BXI2093" s="220"/>
      <c r="BXJ2093" s="220"/>
      <c r="BXK2093" s="220"/>
      <c r="BXL2093" s="220"/>
      <c r="BXM2093" s="220"/>
      <c r="BXN2093" s="220"/>
      <c r="BXO2093" s="220"/>
      <c r="BXP2093" s="220"/>
      <c r="BXQ2093" s="220"/>
      <c r="BXR2093" s="220"/>
      <c r="BXS2093" s="220"/>
      <c r="BXT2093" s="220"/>
      <c r="BXU2093" s="220"/>
      <c r="BXV2093" s="220"/>
      <c r="BXW2093" s="220"/>
      <c r="BXX2093" s="220"/>
      <c r="BXY2093" s="220"/>
      <c r="BXZ2093" s="220"/>
      <c r="BYA2093" s="220"/>
      <c r="BYB2093" s="220"/>
      <c r="BYC2093" s="220"/>
      <c r="BYD2093" s="220"/>
      <c r="BYE2093" s="220"/>
      <c r="BYF2093" s="220"/>
      <c r="BYG2093" s="220"/>
      <c r="BYH2093" s="220"/>
      <c r="BYI2093" s="220"/>
      <c r="BYJ2093" s="220"/>
      <c r="BYK2093" s="220"/>
      <c r="BYL2093" s="220"/>
      <c r="BYM2093" s="220"/>
      <c r="BYN2093" s="220"/>
      <c r="BYO2093" s="220"/>
      <c r="BYP2093" s="220"/>
      <c r="BYQ2093" s="220"/>
      <c r="BYR2093" s="220"/>
      <c r="BYS2093" s="220"/>
      <c r="BYT2093" s="220"/>
      <c r="BYU2093" s="220"/>
      <c r="BYV2093" s="220"/>
      <c r="BYW2093" s="220"/>
      <c r="BYX2093" s="220"/>
      <c r="BYY2093" s="220"/>
      <c r="BYZ2093" s="220"/>
      <c r="BZA2093" s="220"/>
      <c r="BZB2093" s="220"/>
      <c r="BZC2093" s="220"/>
      <c r="BZD2093" s="220"/>
      <c r="BZE2093" s="220"/>
      <c r="BZF2093" s="220"/>
      <c r="BZG2093" s="220"/>
      <c r="BZH2093" s="220"/>
      <c r="BZI2093" s="220"/>
      <c r="BZJ2093" s="220"/>
      <c r="BZK2093" s="220"/>
      <c r="BZL2093" s="220"/>
      <c r="BZM2093" s="220"/>
      <c r="BZN2093" s="220"/>
      <c r="BZO2093" s="220"/>
      <c r="BZP2093" s="220"/>
      <c r="BZQ2093" s="220"/>
      <c r="BZR2093" s="220"/>
      <c r="BZS2093" s="220"/>
      <c r="BZT2093" s="220"/>
      <c r="BZU2093" s="220"/>
      <c r="BZV2093" s="220"/>
      <c r="BZW2093" s="220"/>
      <c r="BZX2093" s="220"/>
      <c r="BZY2093" s="220"/>
      <c r="BZZ2093" s="220"/>
      <c r="CAA2093" s="220"/>
      <c r="CAB2093" s="220"/>
      <c r="CAC2093" s="220"/>
      <c r="CAD2093" s="220"/>
      <c r="CAE2093" s="220"/>
      <c r="CAF2093" s="220"/>
      <c r="CAG2093" s="220"/>
      <c r="CAH2093" s="220"/>
      <c r="CAI2093" s="220"/>
      <c r="CAJ2093" s="220"/>
      <c r="CAK2093" s="220"/>
      <c r="CAL2093" s="220"/>
      <c r="CAM2093" s="220"/>
      <c r="CAN2093" s="220"/>
      <c r="CAO2093" s="220"/>
      <c r="CAP2093" s="220"/>
      <c r="CAQ2093" s="220"/>
      <c r="CAR2093" s="220"/>
      <c r="CAS2093" s="220"/>
      <c r="CAT2093" s="220"/>
      <c r="CAU2093" s="220"/>
      <c r="CAV2093" s="220"/>
      <c r="CAW2093" s="220"/>
      <c r="CAX2093" s="220"/>
      <c r="CAY2093" s="220"/>
      <c r="CAZ2093" s="220"/>
      <c r="CBA2093" s="220"/>
      <c r="CBB2093" s="220"/>
      <c r="CBC2093" s="220"/>
      <c r="CBD2093" s="220"/>
      <c r="CBE2093" s="220"/>
      <c r="CBF2093" s="220"/>
      <c r="CBG2093" s="220"/>
      <c r="CBH2093" s="220"/>
      <c r="CBI2093" s="220"/>
      <c r="CBJ2093" s="220"/>
      <c r="CBK2093" s="220"/>
      <c r="CBL2093" s="220"/>
      <c r="CBM2093" s="220"/>
      <c r="CBN2093" s="220"/>
      <c r="CBO2093" s="220"/>
      <c r="CBP2093" s="220"/>
      <c r="CBQ2093" s="220"/>
      <c r="CBR2093" s="220"/>
      <c r="CBS2093" s="220"/>
      <c r="CBT2093" s="220"/>
      <c r="CBU2093" s="220"/>
      <c r="CBV2093" s="220"/>
      <c r="CBW2093" s="220"/>
      <c r="CBX2093" s="220"/>
      <c r="CBY2093" s="220"/>
      <c r="CBZ2093" s="220"/>
      <c r="CCA2093" s="220"/>
      <c r="CCB2093" s="220"/>
      <c r="CCC2093" s="220"/>
      <c r="CCD2093" s="220"/>
      <c r="CCE2093" s="220"/>
      <c r="CCF2093" s="220"/>
      <c r="CCG2093" s="220"/>
      <c r="CCH2093" s="220"/>
      <c r="CCI2093" s="220"/>
      <c r="CCJ2093" s="220"/>
      <c r="CCK2093" s="220"/>
      <c r="CCL2093" s="220"/>
      <c r="CCM2093" s="220"/>
      <c r="CCN2093" s="220"/>
      <c r="CCO2093" s="220"/>
      <c r="CCP2093" s="220"/>
      <c r="CCQ2093" s="220"/>
      <c r="CCR2093" s="220"/>
      <c r="CCS2093" s="220"/>
      <c r="CCT2093" s="220"/>
      <c r="CCU2093" s="220"/>
      <c r="CCV2093" s="220"/>
      <c r="CCW2093" s="220"/>
      <c r="CCX2093" s="220"/>
      <c r="CCY2093" s="220"/>
      <c r="CCZ2093" s="220"/>
      <c r="CDA2093" s="220"/>
      <c r="CDB2093" s="220"/>
      <c r="CDC2093" s="220"/>
      <c r="CDD2093" s="220"/>
      <c r="CDE2093" s="220"/>
      <c r="CDF2093" s="220"/>
      <c r="CDG2093" s="220"/>
      <c r="CDH2093" s="220"/>
      <c r="CDI2093" s="220"/>
      <c r="CDJ2093" s="220"/>
      <c r="CDK2093" s="220"/>
      <c r="CDL2093" s="220"/>
      <c r="CDM2093" s="220"/>
      <c r="CDN2093" s="220"/>
      <c r="CDO2093" s="220"/>
      <c r="CDP2093" s="220"/>
      <c r="CDQ2093" s="220"/>
      <c r="CDR2093" s="220"/>
      <c r="CDS2093" s="220"/>
      <c r="CDT2093" s="220"/>
      <c r="CDU2093" s="220"/>
      <c r="CDV2093" s="220"/>
      <c r="CDW2093" s="220"/>
      <c r="CDX2093" s="220"/>
      <c r="CDY2093" s="220"/>
      <c r="CDZ2093" s="220"/>
      <c r="CEA2093" s="220"/>
      <c r="CEB2093" s="220"/>
      <c r="CEC2093" s="220"/>
      <c r="CED2093" s="220"/>
      <c r="CEE2093" s="220"/>
      <c r="CEF2093" s="220"/>
      <c r="CEG2093" s="220"/>
      <c r="CEH2093" s="220"/>
      <c r="CEI2093" s="220"/>
      <c r="CEJ2093" s="220"/>
      <c r="CEK2093" s="220"/>
      <c r="CEL2093" s="220"/>
      <c r="CEM2093" s="220"/>
      <c r="CEN2093" s="220"/>
      <c r="CEO2093" s="220"/>
      <c r="CEP2093" s="220"/>
      <c r="CEQ2093" s="220"/>
      <c r="CER2093" s="220"/>
      <c r="CES2093" s="220"/>
      <c r="CET2093" s="220"/>
      <c r="CEU2093" s="220"/>
      <c r="CEV2093" s="220"/>
      <c r="CEW2093" s="220"/>
      <c r="CEX2093" s="220"/>
      <c r="CEY2093" s="220"/>
      <c r="CEZ2093" s="220"/>
      <c r="CFA2093" s="220"/>
      <c r="CFB2093" s="220"/>
      <c r="CFC2093" s="220"/>
      <c r="CFD2093" s="220"/>
      <c r="CFE2093" s="220"/>
      <c r="CFF2093" s="220"/>
      <c r="CFG2093" s="220"/>
      <c r="CFH2093" s="220"/>
      <c r="CFI2093" s="220"/>
      <c r="CFJ2093" s="220"/>
      <c r="CFK2093" s="220"/>
      <c r="CFL2093" s="220"/>
      <c r="CFM2093" s="220"/>
      <c r="CFN2093" s="220"/>
      <c r="CFO2093" s="220"/>
      <c r="CFP2093" s="220"/>
      <c r="CFQ2093" s="220"/>
      <c r="CFR2093" s="220"/>
      <c r="CFS2093" s="220"/>
      <c r="CFT2093" s="220"/>
      <c r="CFU2093" s="220"/>
      <c r="CFV2093" s="220"/>
      <c r="CFW2093" s="220"/>
      <c r="CFX2093" s="220"/>
      <c r="CFY2093" s="220"/>
      <c r="CFZ2093" s="220"/>
      <c r="CGA2093" s="220"/>
      <c r="CGB2093" s="220"/>
      <c r="CGC2093" s="220"/>
      <c r="CGD2093" s="220"/>
      <c r="CGE2093" s="220"/>
      <c r="CGF2093" s="220"/>
      <c r="CGG2093" s="220"/>
      <c r="CGH2093" s="220"/>
      <c r="CGI2093" s="220"/>
      <c r="CGJ2093" s="220"/>
      <c r="CGK2093" s="220"/>
      <c r="CGL2093" s="220"/>
      <c r="CGM2093" s="220"/>
      <c r="CGN2093" s="220"/>
      <c r="CGO2093" s="220"/>
      <c r="CGP2093" s="220"/>
      <c r="CGQ2093" s="220"/>
      <c r="CGR2093" s="220"/>
      <c r="CGS2093" s="220"/>
      <c r="CGT2093" s="220"/>
      <c r="CGU2093" s="220"/>
      <c r="CGV2093" s="220"/>
      <c r="CGW2093" s="220"/>
      <c r="CGX2093" s="220"/>
      <c r="CGY2093" s="220"/>
      <c r="CGZ2093" s="220"/>
      <c r="CHA2093" s="220"/>
      <c r="CHB2093" s="220"/>
      <c r="CHC2093" s="220"/>
      <c r="CHD2093" s="220"/>
      <c r="CHE2093" s="220"/>
      <c r="CHF2093" s="220"/>
      <c r="CHG2093" s="220"/>
      <c r="CHH2093" s="220"/>
      <c r="CHI2093" s="220"/>
      <c r="CHJ2093" s="220"/>
      <c r="CHK2093" s="220"/>
      <c r="CHL2093" s="220"/>
      <c r="CHM2093" s="220"/>
      <c r="CHN2093" s="220"/>
      <c r="CHO2093" s="220"/>
      <c r="CHP2093" s="220"/>
      <c r="CHQ2093" s="220"/>
      <c r="CHR2093" s="220"/>
      <c r="CHS2093" s="220"/>
      <c r="CHT2093" s="220"/>
      <c r="CHU2093" s="220"/>
      <c r="CHV2093" s="220"/>
      <c r="CHW2093" s="220"/>
      <c r="CHX2093" s="220"/>
      <c r="CHY2093" s="220"/>
      <c r="CHZ2093" s="220"/>
      <c r="CIA2093" s="220"/>
      <c r="CIB2093" s="220"/>
      <c r="CIC2093" s="220"/>
      <c r="CID2093" s="220"/>
      <c r="CIE2093" s="220"/>
      <c r="CIF2093" s="220"/>
      <c r="CIG2093" s="220"/>
      <c r="CIH2093" s="220"/>
      <c r="CII2093" s="220"/>
      <c r="CIJ2093" s="220"/>
      <c r="CIK2093" s="220"/>
      <c r="CIL2093" s="220"/>
      <c r="CIM2093" s="220"/>
      <c r="CIN2093" s="220"/>
      <c r="CIO2093" s="220"/>
      <c r="CIP2093" s="220"/>
      <c r="CIQ2093" s="220"/>
      <c r="CIR2093" s="220"/>
      <c r="CIS2093" s="220"/>
      <c r="CIT2093" s="220"/>
      <c r="CIU2093" s="220"/>
      <c r="CIV2093" s="220"/>
      <c r="CIW2093" s="220"/>
      <c r="CIX2093" s="220"/>
      <c r="CIY2093" s="220"/>
      <c r="CIZ2093" s="220"/>
      <c r="CJA2093" s="220"/>
      <c r="CJB2093" s="220"/>
      <c r="CJC2093" s="220"/>
      <c r="CJD2093" s="220"/>
      <c r="CJE2093" s="220"/>
      <c r="CJF2093" s="220"/>
      <c r="CJG2093" s="220"/>
      <c r="CJH2093" s="220"/>
      <c r="CJI2093" s="220"/>
      <c r="CJJ2093" s="220"/>
      <c r="CJK2093" s="220"/>
      <c r="CJL2093" s="220"/>
      <c r="CJM2093" s="220"/>
      <c r="CJN2093" s="220"/>
      <c r="CJO2093" s="220"/>
      <c r="CJP2093" s="220"/>
      <c r="CJQ2093" s="220"/>
      <c r="CJR2093" s="220"/>
      <c r="CJS2093" s="220"/>
      <c r="CJT2093" s="220"/>
      <c r="CJU2093" s="220"/>
      <c r="CJV2093" s="220"/>
      <c r="CJW2093" s="220"/>
      <c r="CJX2093" s="220"/>
      <c r="CJY2093" s="220"/>
      <c r="CJZ2093" s="220"/>
      <c r="CKA2093" s="220"/>
      <c r="CKB2093" s="220"/>
      <c r="CKC2093" s="220"/>
      <c r="CKD2093" s="220"/>
      <c r="CKE2093" s="220"/>
      <c r="CKF2093" s="220"/>
      <c r="CKG2093" s="220"/>
      <c r="CKH2093" s="220"/>
      <c r="CKI2093" s="220"/>
      <c r="CKJ2093" s="220"/>
      <c r="CKK2093" s="220"/>
      <c r="CKL2093" s="220"/>
      <c r="CKM2093" s="220"/>
      <c r="CKN2093" s="220"/>
      <c r="CKO2093" s="220"/>
      <c r="CKP2093" s="220"/>
      <c r="CKQ2093" s="220"/>
      <c r="CKR2093" s="220"/>
      <c r="CKS2093" s="220"/>
      <c r="CKT2093" s="220"/>
      <c r="CKU2093" s="220"/>
      <c r="CKV2093" s="220"/>
      <c r="CKW2093" s="220"/>
      <c r="CKX2093" s="220"/>
      <c r="CKY2093" s="220"/>
      <c r="CKZ2093" s="220"/>
      <c r="CLA2093" s="220"/>
      <c r="CLB2093" s="220"/>
      <c r="CLC2093" s="220"/>
      <c r="CLD2093" s="220"/>
      <c r="CLE2093" s="220"/>
      <c r="CLF2093" s="220"/>
      <c r="CLG2093" s="220"/>
      <c r="CLH2093" s="220"/>
      <c r="CLI2093" s="220"/>
      <c r="CLJ2093" s="220"/>
      <c r="CLK2093" s="220"/>
      <c r="CLL2093" s="220"/>
      <c r="CLM2093" s="220"/>
      <c r="CLN2093" s="220"/>
      <c r="CLO2093" s="220"/>
      <c r="CLP2093" s="220"/>
      <c r="CLQ2093" s="220"/>
      <c r="CLR2093" s="220"/>
      <c r="CLS2093" s="220"/>
      <c r="CLT2093" s="220"/>
      <c r="CLU2093" s="220"/>
      <c r="CLV2093" s="220"/>
      <c r="CLW2093" s="220"/>
      <c r="CLX2093" s="220"/>
      <c r="CLY2093" s="220"/>
      <c r="CLZ2093" s="220"/>
      <c r="CMA2093" s="220"/>
      <c r="CMB2093" s="220"/>
      <c r="CMC2093" s="220"/>
      <c r="CMD2093" s="220"/>
      <c r="CME2093" s="220"/>
      <c r="CMF2093" s="220"/>
      <c r="CMG2093" s="220"/>
      <c r="CMH2093" s="220"/>
      <c r="CMI2093" s="220"/>
      <c r="CMJ2093" s="220"/>
      <c r="CMK2093" s="220"/>
      <c r="CML2093" s="220"/>
      <c r="CMM2093" s="220"/>
      <c r="CMN2093" s="220"/>
      <c r="CMO2093" s="220"/>
      <c r="CMP2093" s="220"/>
      <c r="CMQ2093" s="220"/>
      <c r="CMR2093" s="220"/>
      <c r="CMS2093" s="220"/>
      <c r="CMT2093" s="220"/>
      <c r="CMU2093" s="220"/>
      <c r="CMV2093" s="220"/>
      <c r="CMW2093" s="220"/>
      <c r="CMX2093" s="220"/>
      <c r="CMY2093" s="220"/>
      <c r="CMZ2093" s="220"/>
      <c r="CNA2093" s="220"/>
      <c r="CNB2093" s="220"/>
      <c r="CNC2093" s="220"/>
      <c r="CND2093" s="220"/>
      <c r="CNE2093" s="220"/>
      <c r="CNF2093" s="220"/>
      <c r="CNG2093" s="220"/>
      <c r="CNH2093" s="220"/>
      <c r="CNI2093" s="220"/>
      <c r="CNJ2093" s="220"/>
      <c r="CNK2093" s="220"/>
      <c r="CNL2093" s="220"/>
      <c r="CNM2093" s="220"/>
      <c r="CNN2093" s="220"/>
      <c r="CNO2093" s="220"/>
      <c r="CNP2093" s="220"/>
      <c r="CNQ2093" s="220"/>
      <c r="CNR2093" s="220"/>
      <c r="CNS2093" s="220"/>
      <c r="CNT2093" s="220"/>
      <c r="CNU2093" s="220"/>
      <c r="CNV2093" s="220"/>
      <c r="CNW2093" s="220"/>
      <c r="CNX2093" s="220"/>
      <c r="CNY2093" s="220"/>
      <c r="CNZ2093" s="220"/>
      <c r="COA2093" s="220"/>
      <c r="COB2093" s="220"/>
      <c r="COC2093" s="220"/>
      <c r="COD2093" s="220"/>
      <c r="COE2093" s="220"/>
      <c r="COF2093" s="220"/>
      <c r="COG2093" s="220"/>
      <c r="COH2093" s="220"/>
      <c r="COI2093" s="220"/>
      <c r="COJ2093" s="220"/>
      <c r="COK2093" s="220"/>
      <c r="COL2093" s="220"/>
      <c r="COM2093" s="220"/>
      <c r="CON2093" s="220"/>
      <c r="COO2093" s="220"/>
      <c r="COP2093" s="220"/>
      <c r="COQ2093" s="220"/>
      <c r="COR2093" s="220"/>
      <c r="COS2093" s="220"/>
      <c r="COT2093" s="220"/>
      <c r="COU2093" s="220"/>
      <c r="COV2093" s="220"/>
      <c r="COW2093" s="220"/>
      <c r="COX2093" s="220"/>
      <c r="COY2093" s="220"/>
      <c r="COZ2093" s="220"/>
      <c r="CPA2093" s="220"/>
      <c r="CPB2093" s="220"/>
      <c r="CPC2093" s="220"/>
      <c r="CPD2093" s="220"/>
      <c r="CPE2093" s="220"/>
      <c r="CPF2093" s="220"/>
      <c r="CPG2093" s="220"/>
      <c r="CPH2093" s="220"/>
      <c r="CPI2093" s="220"/>
      <c r="CPJ2093" s="220"/>
      <c r="CPK2093" s="220"/>
      <c r="CPL2093" s="220"/>
      <c r="CPM2093" s="220"/>
      <c r="CPN2093" s="220"/>
      <c r="CPO2093" s="220"/>
      <c r="CPP2093" s="220"/>
      <c r="CPQ2093" s="220"/>
      <c r="CPR2093" s="220"/>
      <c r="CPS2093" s="220"/>
      <c r="CPT2093" s="220"/>
      <c r="CPU2093" s="220"/>
      <c r="CPV2093" s="220"/>
      <c r="CPW2093" s="220"/>
      <c r="CPX2093" s="220"/>
      <c r="CPY2093" s="220"/>
      <c r="CPZ2093" s="220"/>
      <c r="CQA2093" s="220"/>
      <c r="CQB2093" s="220"/>
      <c r="CQC2093" s="220"/>
      <c r="CQD2093" s="220"/>
      <c r="CQE2093" s="220"/>
      <c r="CQF2093" s="220"/>
      <c r="CQG2093" s="220"/>
      <c r="CQH2093" s="220"/>
      <c r="CQI2093" s="220"/>
      <c r="CQJ2093" s="220"/>
      <c r="CQK2093" s="220"/>
      <c r="CQL2093" s="220"/>
      <c r="CQM2093" s="220"/>
      <c r="CQN2093" s="220"/>
      <c r="CQO2093" s="220"/>
      <c r="CQP2093" s="220"/>
      <c r="CQQ2093" s="220"/>
      <c r="CQR2093" s="220"/>
      <c r="CQS2093" s="220"/>
      <c r="CQT2093" s="220"/>
      <c r="CQU2093" s="220"/>
      <c r="CQV2093" s="220"/>
      <c r="CQW2093" s="220"/>
      <c r="CQX2093" s="220"/>
      <c r="CQY2093" s="220"/>
      <c r="CQZ2093" s="220"/>
      <c r="CRA2093" s="220"/>
      <c r="CRB2093" s="220"/>
      <c r="CRC2093" s="220"/>
      <c r="CRD2093" s="220"/>
      <c r="CRE2093" s="220"/>
      <c r="CRF2093" s="220"/>
      <c r="CRG2093" s="220"/>
      <c r="CRH2093" s="220"/>
      <c r="CRI2093" s="220"/>
      <c r="CRJ2093" s="220"/>
      <c r="CRK2093" s="220"/>
      <c r="CRL2093" s="220"/>
      <c r="CRM2093" s="220"/>
      <c r="CRN2093" s="220"/>
      <c r="CRO2093" s="220"/>
      <c r="CRP2093" s="220"/>
      <c r="CRQ2093" s="220"/>
      <c r="CRR2093" s="220"/>
      <c r="CRS2093" s="220"/>
      <c r="CRT2093" s="220"/>
      <c r="CRU2093" s="220"/>
      <c r="CRV2093" s="220"/>
      <c r="CRW2093" s="220"/>
      <c r="CRX2093" s="220"/>
      <c r="CRY2093" s="220"/>
      <c r="CRZ2093" s="220"/>
      <c r="CSA2093" s="220"/>
      <c r="CSB2093" s="220"/>
      <c r="CSC2093" s="220"/>
      <c r="CSD2093" s="220"/>
      <c r="CSE2093" s="220"/>
      <c r="CSF2093" s="220"/>
      <c r="CSG2093" s="220"/>
      <c r="CSH2093" s="220"/>
      <c r="CSI2093" s="220"/>
      <c r="CSJ2093" s="220"/>
      <c r="CSK2093" s="220"/>
      <c r="CSL2093" s="220"/>
      <c r="CSM2093" s="220"/>
      <c r="CSN2093" s="220"/>
      <c r="CSO2093" s="220"/>
      <c r="CSP2093" s="220"/>
      <c r="CSQ2093" s="220"/>
      <c r="CSR2093" s="220"/>
      <c r="CSS2093" s="220"/>
      <c r="CST2093" s="220"/>
      <c r="CSU2093" s="220"/>
      <c r="CSV2093" s="220"/>
      <c r="CSW2093" s="220"/>
      <c r="CSX2093" s="220"/>
      <c r="CSY2093" s="220"/>
      <c r="CSZ2093" s="220"/>
      <c r="CTA2093" s="220"/>
      <c r="CTB2093" s="220"/>
      <c r="CTC2093" s="220"/>
      <c r="CTD2093" s="220"/>
      <c r="CTE2093" s="220"/>
      <c r="CTF2093" s="220"/>
      <c r="CTG2093" s="220"/>
      <c r="CTH2093" s="220"/>
      <c r="CTI2093" s="220"/>
      <c r="CTJ2093" s="220"/>
      <c r="CTK2093" s="220"/>
      <c r="CTL2093" s="220"/>
      <c r="CTM2093" s="220"/>
      <c r="CTN2093" s="220"/>
      <c r="CTO2093" s="220"/>
      <c r="CTP2093" s="220"/>
      <c r="CTQ2093" s="220"/>
      <c r="CTR2093" s="220"/>
      <c r="CTS2093" s="220"/>
      <c r="CTT2093" s="220"/>
      <c r="CTU2093" s="220"/>
      <c r="CTV2093" s="220"/>
      <c r="CTW2093" s="220"/>
      <c r="CTX2093" s="220"/>
      <c r="CTY2093" s="220"/>
      <c r="CTZ2093" s="220"/>
      <c r="CUA2093" s="220"/>
      <c r="CUB2093" s="220"/>
      <c r="CUC2093" s="220"/>
      <c r="CUD2093" s="220"/>
      <c r="CUE2093" s="220"/>
      <c r="CUF2093" s="220"/>
      <c r="CUG2093" s="220"/>
      <c r="CUH2093" s="220"/>
      <c r="CUI2093" s="220"/>
      <c r="CUJ2093" s="220"/>
      <c r="CUK2093" s="220"/>
      <c r="CUL2093" s="220"/>
      <c r="CUM2093" s="220"/>
      <c r="CUN2093" s="220"/>
      <c r="CUO2093" s="220"/>
      <c r="CUP2093" s="220"/>
      <c r="CUQ2093" s="220"/>
      <c r="CUR2093" s="220"/>
      <c r="CUS2093" s="220"/>
      <c r="CUT2093" s="220"/>
      <c r="CUU2093" s="220"/>
      <c r="CUV2093" s="220"/>
      <c r="CUW2093" s="220"/>
      <c r="CUX2093" s="220"/>
      <c r="CUY2093" s="220"/>
      <c r="CUZ2093" s="220"/>
      <c r="CVA2093" s="220"/>
      <c r="CVB2093" s="220"/>
      <c r="CVC2093" s="220"/>
      <c r="CVD2093" s="220"/>
      <c r="CVE2093" s="220"/>
      <c r="CVF2093" s="220"/>
      <c r="CVG2093" s="220"/>
      <c r="CVH2093" s="220"/>
      <c r="CVI2093" s="220"/>
      <c r="CVJ2093" s="220"/>
      <c r="CVK2093" s="220"/>
      <c r="CVL2093" s="220"/>
      <c r="CVM2093" s="220"/>
      <c r="CVN2093" s="220"/>
      <c r="CVO2093" s="220"/>
      <c r="CVP2093" s="220"/>
      <c r="CVQ2093" s="220"/>
      <c r="CVR2093" s="220"/>
      <c r="CVS2093" s="220"/>
      <c r="CVT2093" s="220"/>
      <c r="CVU2093" s="220"/>
      <c r="CVV2093" s="220"/>
      <c r="CVW2093" s="220"/>
      <c r="CVX2093" s="220"/>
      <c r="CVY2093" s="220"/>
      <c r="CVZ2093" s="220"/>
      <c r="CWA2093" s="220"/>
      <c r="CWB2093" s="220"/>
      <c r="CWC2093" s="220"/>
      <c r="CWD2093" s="220"/>
      <c r="CWE2093" s="220"/>
      <c r="CWF2093" s="220"/>
      <c r="CWG2093" s="220"/>
      <c r="CWH2093" s="220"/>
      <c r="CWI2093" s="220"/>
      <c r="CWJ2093" s="220"/>
      <c r="CWK2093" s="220"/>
      <c r="CWL2093" s="220"/>
      <c r="CWM2093" s="220"/>
      <c r="CWN2093" s="220"/>
      <c r="CWO2093" s="220"/>
      <c r="CWP2093" s="220"/>
      <c r="CWQ2093" s="220"/>
      <c r="CWR2093" s="220"/>
      <c r="CWS2093" s="220"/>
      <c r="CWT2093" s="220"/>
      <c r="CWU2093" s="220"/>
      <c r="CWV2093" s="220"/>
      <c r="CWW2093" s="220"/>
      <c r="CWX2093" s="220"/>
      <c r="CWY2093" s="220"/>
      <c r="CWZ2093" s="220"/>
      <c r="CXA2093" s="220"/>
      <c r="CXB2093" s="220"/>
      <c r="CXC2093" s="220"/>
      <c r="CXD2093" s="220"/>
      <c r="CXE2093" s="220"/>
      <c r="CXF2093" s="220"/>
      <c r="CXG2093" s="220"/>
      <c r="CXH2093" s="220"/>
      <c r="CXI2093" s="220"/>
      <c r="CXJ2093" s="220"/>
      <c r="CXK2093" s="220"/>
      <c r="CXL2093" s="220"/>
      <c r="CXM2093" s="220"/>
      <c r="CXN2093" s="220"/>
      <c r="CXO2093" s="220"/>
      <c r="CXP2093" s="220"/>
      <c r="CXQ2093" s="220"/>
      <c r="CXR2093" s="220"/>
      <c r="CXS2093" s="220"/>
      <c r="CXT2093" s="220"/>
      <c r="CXU2093" s="220"/>
      <c r="CXV2093" s="220"/>
      <c r="CXW2093" s="220"/>
      <c r="CXX2093" s="220"/>
      <c r="CXY2093" s="220"/>
      <c r="CXZ2093" s="220"/>
      <c r="CYA2093" s="220"/>
      <c r="CYB2093" s="220"/>
      <c r="CYC2093" s="220"/>
      <c r="CYD2093" s="220"/>
      <c r="CYE2093" s="220"/>
      <c r="CYF2093" s="220"/>
      <c r="CYG2093" s="220"/>
      <c r="CYH2093" s="220"/>
      <c r="CYI2093" s="220"/>
      <c r="CYJ2093" s="220"/>
      <c r="CYK2093" s="220"/>
      <c r="CYL2093" s="220"/>
      <c r="CYM2093" s="220"/>
      <c r="CYN2093" s="220"/>
      <c r="CYO2093" s="220"/>
      <c r="CYP2093" s="220"/>
      <c r="CYQ2093" s="220"/>
      <c r="CYR2093" s="220"/>
      <c r="CYS2093" s="220"/>
      <c r="CYT2093" s="220"/>
      <c r="CYU2093" s="220"/>
      <c r="CYV2093" s="220"/>
      <c r="CYW2093" s="220"/>
      <c r="CYX2093" s="220"/>
      <c r="CYY2093" s="220"/>
      <c r="CYZ2093" s="220"/>
      <c r="CZA2093" s="220"/>
      <c r="CZB2093" s="220"/>
      <c r="CZC2093" s="220"/>
      <c r="CZD2093" s="220"/>
      <c r="CZE2093" s="220"/>
      <c r="CZF2093" s="220"/>
      <c r="CZG2093" s="220"/>
      <c r="CZH2093" s="220"/>
      <c r="CZI2093" s="220"/>
      <c r="CZJ2093" s="220"/>
      <c r="CZK2093" s="220"/>
      <c r="CZL2093" s="220"/>
      <c r="CZM2093" s="220"/>
      <c r="CZN2093" s="220"/>
      <c r="CZO2093" s="220"/>
      <c r="CZP2093" s="220"/>
      <c r="CZQ2093" s="220"/>
      <c r="CZR2093" s="220"/>
      <c r="CZS2093" s="220"/>
      <c r="CZT2093" s="220"/>
      <c r="CZU2093" s="220"/>
      <c r="CZV2093" s="220"/>
      <c r="CZW2093" s="220"/>
      <c r="CZX2093" s="220"/>
      <c r="CZY2093" s="220"/>
      <c r="CZZ2093" s="220"/>
      <c r="DAA2093" s="220"/>
      <c r="DAB2093" s="220"/>
      <c r="DAC2093" s="220"/>
      <c r="DAD2093" s="220"/>
      <c r="DAE2093" s="220"/>
      <c r="DAF2093" s="220"/>
      <c r="DAG2093" s="220"/>
      <c r="DAH2093" s="220"/>
      <c r="DAI2093" s="220"/>
      <c r="DAJ2093" s="220"/>
      <c r="DAK2093" s="220"/>
      <c r="DAL2093" s="220"/>
      <c r="DAM2093" s="220"/>
      <c r="DAN2093" s="220"/>
      <c r="DAO2093" s="220"/>
      <c r="DAP2093" s="220"/>
      <c r="DAQ2093" s="220"/>
      <c r="DAR2093" s="220"/>
      <c r="DAS2093" s="220"/>
      <c r="DAT2093" s="220"/>
      <c r="DAU2093" s="220"/>
      <c r="DAV2093" s="220"/>
      <c r="DAW2093" s="220"/>
      <c r="DAX2093" s="220"/>
      <c r="DAY2093" s="220"/>
      <c r="DAZ2093" s="220"/>
      <c r="DBA2093" s="220"/>
      <c r="DBB2093" s="220"/>
      <c r="DBC2093" s="220"/>
      <c r="DBD2093" s="220"/>
      <c r="DBE2093" s="220"/>
      <c r="DBF2093" s="220"/>
      <c r="DBG2093" s="220"/>
      <c r="DBH2093" s="220"/>
      <c r="DBI2093" s="220"/>
      <c r="DBJ2093" s="220"/>
      <c r="DBK2093" s="220"/>
      <c r="DBL2093" s="220"/>
      <c r="DBM2093" s="220"/>
      <c r="DBN2093" s="220"/>
      <c r="DBO2093" s="220"/>
      <c r="DBP2093" s="220"/>
      <c r="DBQ2093" s="220"/>
      <c r="DBR2093" s="220"/>
      <c r="DBS2093" s="220"/>
      <c r="DBT2093" s="220"/>
      <c r="DBU2093" s="220"/>
      <c r="DBV2093" s="220"/>
      <c r="DBW2093" s="220"/>
      <c r="DBX2093" s="220"/>
      <c r="DBY2093" s="220"/>
      <c r="DBZ2093" s="220"/>
      <c r="DCA2093" s="220"/>
      <c r="DCB2093" s="220"/>
      <c r="DCC2093" s="220"/>
      <c r="DCD2093" s="220"/>
      <c r="DCE2093" s="220"/>
      <c r="DCF2093" s="220"/>
      <c r="DCG2093" s="220"/>
      <c r="DCH2093" s="220"/>
      <c r="DCI2093" s="220"/>
      <c r="DCJ2093" s="220"/>
      <c r="DCK2093" s="220"/>
      <c r="DCL2093" s="220"/>
      <c r="DCM2093" s="220"/>
      <c r="DCN2093" s="220"/>
      <c r="DCO2093" s="220"/>
      <c r="DCP2093" s="220"/>
      <c r="DCQ2093" s="220"/>
      <c r="DCR2093" s="220"/>
      <c r="DCS2093" s="220"/>
      <c r="DCT2093" s="220"/>
      <c r="DCU2093" s="220"/>
      <c r="DCV2093" s="220"/>
      <c r="DCW2093" s="220"/>
      <c r="DCX2093" s="220"/>
      <c r="DCY2093" s="220"/>
      <c r="DCZ2093" s="220"/>
      <c r="DDA2093" s="220"/>
      <c r="DDB2093" s="220"/>
      <c r="DDC2093" s="220"/>
      <c r="DDD2093" s="220"/>
      <c r="DDE2093" s="220"/>
      <c r="DDF2093" s="220"/>
      <c r="DDG2093" s="220"/>
      <c r="DDH2093" s="220"/>
      <c r="DDI2093" s="220"/>
      <c r="DDJ2093" s="220"/>
      <c r="DDK2093" s="220"/>
      <c r="DDL2093" s="220"/>
      <c r="DDM2093" s="220"/>
      <c r="DDN2093" s="220"/>
      <c r="DDO2093" s="220"/>
      <c r="DDP2093" s="220"/>
      <c r="DDQ2093" s="220"/>
      <c r="DDR2093" s="220"/>
      <c r="DDS2093" s="220"/>
      <c r="DDT2093" s="220"/>
      <c r="DDU2093" s="220"/>
      <c r="DDV2093" s="220"/>
      <c r="DDW2093" s="220"/>
      <c r="DDX2093" s="220"/>
      <c r="DDY2093" s="220"/>
      <c r="DDZ2093" s="220"/>
      <c r="DEA2093" s="220"/>
      <c r="DEB2093" s="220"/>
      <c r="DEC2093" s="220"/>
      <c r="DED2093" s="220"/>
      <c r="DEE2093" s="220"/>
      <c r="DEF2093" s="220"/>
      <c r="DEG2093" s="220"/>
      <c r="DEH2093" s="220"/>
      <c r="DEI2093" s="220"/>
      <c r="DEJ2093" s="220"/>
      <c r="DEK2093" s="220"/>
      <c r="DEL2093" s="220"/>
      <c r="DEM2093" s="220"/>
      <c r="DEN2093" s="220"/>
      <c r="DEO2093" s="220"/>
      <c r="DEP2093" s="220"/>
      <c r="DEQ2093" s="220"/>
      <c r="DER2093" s="220"/>
      <c r="DES2093" s="220"/>
      <c r="DET2093" s="220"/>
      <c r="DEU2093" s="220"/>
      <c r="DEV2093" s="220"/>
      <c r="DEW2093" s="220"/>
      <c r="DEX2093" s="220"/>
      <c r="DEY2093" s="220"/>
      <c r="DEZ2093" s="220"/>
      <c r="DFA2093" s="220"/>
      <c r="DFB2093" s="220"/>
      <c r="DFC2093" s="220"/>
      <c r="DFD2093" s="220"/>
      <c r="DFE2093" s="220"/>
      <c r="DFF2093" s="220"/>
      <c r="DFG2093" s="220"/>
      <c r="DFH2093" s="220"/>
      <c r="DFI2093" s="220"/>
      <c r="DFJ2093" s="220"/>
      <c r="DFK2093" s="220"/>
      <c r="DFL2093" s="220"/>
      <c r="DFM2093" s="220"/>
      <c r="DFN2093" s="220"/>
      <c r="DFO2093" s="220"/>
      <c r="DFP2093" s="220"/>
      <c r="DFQ2093" s="220"/>
      <c r="DFR2093" s="220"/>
      <c r="DFS2093" s="220"/>
      <c r="DFT2093" s="220"/>
      <c r="DFU2093" s="220"/>
      <c r="DFV2093" s="220"/>
      <c r="DFW2093" s="220"/>
      <c r="DFX2093" s="220"/>
      <c r="DFY2093" s="220"/>
      <c r="DFZ2093" s="220"/>
      <c r="DGA2093" s="220"/>
      <c r="DGB2093" s="220"/>
      <c r="DGC2093" s="220"/>
      <c r="DGD2093" s="220"/>
      <c r="DGE2093" s="220"/>
      <c r="DGF2093" s="220"/>
      <c r="DGG2093" s="220"/>
      <c r="DGH2093" s="220"/>
      <c r="DGI2093" s="220"/>
      <c r="DGJ2093" s="220"/>
      <c r="DGK2093" s="220"/>
      <c r="DGL2093" s="220"/>
      <c r="DGM2093" s="220"/>
      <c r="DGN2093" s="220"/>
      <c r="DGO2093" s="220"/>
      <c r="DGP2093" s="220"/>
      <c r="DGQ2093" s="220"/>
      <c r="DGR2093" s="220"/>
      <c r="DGS2093" s="220"/>
      <c r="DGT2093" s="220"/>
      <c r="DGU2093" s="220"/>
      <c r="DGV2093" s="220"/>
      <c r="DGW2093" s="220"/>
      <c r="DGX2093" s="220"/>
      <c r="DGY2093" s="220"/>
      <c r="DGZ2093" s="220"/>
      <c r="DHA2093" s="220"/>
      <c r="DHB2093" s="220"/>
      <c r="DHC2093" s="220"/>
      <c r="DHD2093" s="220"/>
      <c r="DHE2093" s="220"/>
      <c r="DHF2093" s="220"/>
      <c r="DHG2093" s="220"/>
      <c r="DHH2093" s="220"/>
      <c r="DHI2093" s="220"/>
      <c r="DHJ2093" s="220"/>
      <c r="DHK2093" s="220"/>
      <c r="DHL2093" s="220"/>
      <c r="DHM2093" s="220"/>
      <c r="DHN2093" s="220"/>
      <c r="DHO2093" s="220"/>
      <c r="DHP2093" s="220"/>
      <c r="DHQ2093" s="220"/>
      <c r="DHR2093" s="220"/>
      <c r="DHS2093" s="220"/>
      <c r="DHT2093" s="220"/>
      <c r="DHU2093" s="220"/>
      <c r="DHV2093" s="220"/>
      <c r="DHW2093" s="220"/>
      <c r="DHX2093" s="220"/>
      <c r="DHY2093" s="220"/>
      <c r="DHZ2093" s="220"/>
      <c r="DIA2093" s="220"/>
      <c r="DIB2093" s="220"/>
      <c r="DIC2093" s="220"/>
      <c r="DID2093" s="220"/>
      <c r="DIE2093" s="220"/>
      <c r="DIF2093" s="220"/>
      <c r="DIG2093" s="220"/>
      <c r="DIH2093" s="220"/>
      <c r="DII2093" s="220"/>
      <c r="DIJ2093" s="220"/>
      <c r="DIK2093" s="220"/>
      <c r="DIL2093" s="220"/>
      <c r="DIM2093" s="220"/>
      <c r="DIN2093" s="220"/>
      <c r="DIO2093" s="220"/>
      <c r="DIP2093" s="220"/>
      <c r="DIQ2093" s="220"/>
      <c r="DIR2093" s="220"/>
      <c r="DIS2093" s="220"/>
      <c r="DIT2093" s="220"/>
      <c r="DIU2093" s="220"/>
      <c r="DIV2093" s="220"/>
      <c r="DIW2093" s="220"/>
      <c r="DIX2093" s="220"/>
      <c r="DIY2093" s="220"/>
      <c r="DIZ2093" s="220"/>
      <c r="DJA2093" s="220"/>
      <c r="DJB2093" s="220"/>
      <c r="DJC2093" s="220"/>
      <c r="DJD2093" s="220"/>
      <c r="DJE2093" s="220"/>
      <c r="DJF2093" s="220"/>
      <c r="DJG2093" s="220"/>
      <c r="DJH2093" s="220"/>
      <c r="DJI2093" s="220"/>
      <c r="DJJ2093" s="220"/>
      <c r="DJK2093" s="220"/>
      <c r="DJL2093" s="220"/>
      <c r="DJM2093" s="220"/>
      <c r="DJN2093" s="220"/>
      <c r="DJO2093" s="220"/>
      <c r="DJP2093" s="220"/>
      <c r="DJQ2093" s="220"/>
      <c r="DJR2093" s="220"/>
      <c r="DJS2093" s="220"/>
      <c r="DJT2093" s="220"/>
      <c r="DJU2093" s="220"/>
      <c r="DJV2093" s="220"/>
      <c r="DJW2093" s="220"/>
      <c r="DJX2093" s="220"/>
      <c r="DJY2093" s="220"/>
      <c r="DJZ2093" s="220"/>
      <c r="DKA2093" s="220"/>
      <c r="DKB2093" s="220"/>
      <c r="DKC2093" s="220"/>
      <c r="DKD2093" s="220"/>
      <c r="DKE2093" s="220"/>
      <c r="DKF2093" s="220"/>
      <c r="DKG2093" s="220"/>
      <c r="DKH2093" s="220"/>
      <c r="DKI2093" s="220"/>
      <c r="DKJ2093" s="220"/>
      <c r="DKK2093" s="220"/>
      <c r="DKL2093" s="220"/>
      <c r="DKM2093" s="220"/>
      <c r="DKN2093" s="220"/>
      <c r="DKO2093" s="220"/>
      <c r="DKP2093" s="220"/>
      <c r="DKQ2093" s="220"/>
      <c r="DKR2093" s="220"/>
      <c r="DKS2093" s="220"/>
      <c r="DKT2093" s="220"/>
      <c r="DKU2093" s="220"/>
      <c r="DKV2093" s="220"/>
      <c r="DKW2093" s="220"/>
      <c r="DKX2093" s="220"/>
      <c r="DKY2093" s="220"/>
      <c r="DKZ2093" s="220"/>
      <c r="DLA2093" s="220"/>
      <c r="DLB2093" s="220"/>
      <c r="DLC2093" s="220"/>
      <c r="DLD2093" s="220"/>
      <c r="DLE2093" s="220"/>
      <c r="DLF2093" s="220"/>
      <c r="DLG2093" s="220"/>
      <c r="DLH2093" s="220"/>
      <c r="DLI2093" s="220"/>
      <c r="DLJ2093" s="220"/>
      <c r="DLK2093" s="220"/>
      <c r="DLL2093" s="220"/>
      <c r="DLM2093" s="220"/>
      <c r="DLN2093" s="220"/>
      <c r="DLO2093" s="220"/>
      <c r="DLP2093" s="220"/>
      <c r="DLQ2093" s="220"/>
      <c r="DLR2093" s="220"/>
      <c r="DLS2093" s="220"/>
      <c r="DLT2093" s="220"/>
      <c r="DLU2093" s="220"/>
      <c r="DLV2093" s="220"/>
      <c r="DLW2093" s="220"/>
      <c r="DLX2093" s="220"/>
      <c r="DLY2093" s="220"/>
      <c r="DLZ2093" s="220"/>
      <c r="DMA2093" s="220"/>
      <c r="DMB2093" s="220"/>
      <c r="DMC2093" s="220"/>
      <c r="DMD2093" s="220"/>
      <c r="DME2093" s="220"/>
      <c r="DMF2093" s="220"/>
      <c r="DMG2093" s="220"/>
      <c r="DMH2093" s="220"/>
      <c r="DMI2093" s="220"/>
      <c r="DMJ2093" s="220"/>
      <c r="DMK2093" s="220"/>
      <c r="DML2093" s="220"/>
      <c r="DMM2093" s="220"/>
      <c r="DMN2093" s="220"/>
      <c r="DMO2093" s="220"/>
      <c r="DMP2093" s="220"/>
      <c r="DMQ2093" s="220"/>
      <c r="DMR2093" s="220"/>
      <c r="DMS2093" s="220"/>
      <c r="DMT2093" s="220"/>
      <c r="DMU2093" s="220"/>
      <c r="DMV2093" s="220"/>
      <c r="DMW2093" s="220"/>
      <c r="DMX2093" s="220"/>
      <c r="DMY2093" s="220"/>
      <c r="DMZ2093" s="220"/>
      <c r="DNA2093" s="220"/>
      <c r="DNB2093" s="220"/>
      <c r="DNC2093" s="220"/>
      <c r="DND2093" s="220"/>
      <c r="DNE2093" s="220"/>
      <c r="DNF2093" s="220"/>
      <c r="DNG2093" s="220"/>
      <c r="DNH2093" s="220"/>
      <c r="DNI2093" s="220"/>
      <c r="DNJ2093" s="220"/>
      <c r="DNK2093" s="220"/>
      <c r="DNL2093" s="220"/>
      <c r="DNM2093" s="220"/>
      <c r="DNN2093" s="220"/>
      <c r="DNO2093" s="220"/>
      <c r="DNP2093" s="220"/>
      <c r="DNQ2093" s="220"/>
      <c r="DNR2093" s="220"/>
      <c r="DNS2093" s="220"/>
      <c r="DNT2093" s="220"/>
      <c r="DNU2093" s="220"/>
      <c r="DNV2093" s="220"/>
      <c r="DNW2093" s="220"/>
      <c r="DNX2093" s="220"/>
      <c r="DNY2093" s="220"/>
      <c r="DNZ2093" s="220"/>
      <c r="DOA2093" s="220"/>
      <c r="DOB2093" s="220"/>
      <c r="DOC2093" s="220"/>
      <c r="DOD2093" s="220"/>
      <c r="DOE2093" s="220"/>
      <c r="DOF2093" s="220"/>
      <c r="DOG2093" s="220"/>
      <c r="DOH2093" s="220"/>
      <c r="DOI2093" s="220"/>
      <c r="DOJ2093" s="220"/>
      <c r="DOK2093" s="220"/>
      <c r="DOL2093" s="220"/>
      <c r="DOM2093" s="220"/>
      <c r="DON2093" s="220"/>
      <c r="DOO2093" s="220"/>
      <c r="DOP2093" s="220"/>
      <c r="DOQ2093" s="220"/>
      <c r="DOR2093" s="220"/>
      <c r="DOS2093" s="220"/>
      <c r="DOT2093" s="220"/>
      <c r="DOU2093" s="220"/>
      <c r="DOV2093" s="220"/>
      <c r="DOW2093" s="220"/>
      <c r="DOX2093" s="220"/>
      <c r="DOY2093" s="220"/>
      <c r="DOZ2093" s="220"/>
      <c r="DPA2093" s="220"/>
      <c r="DPB2093" s="220"/>
      <c r="DPC2093" s="220"/>
      <c r="DPD2093" s="220"/>
      <c r="DPE2093" s="220"/>
      <c r="DPF2093" s="220"/>
      <c r="DPG2093" s="220"/>
      <c r="DPH2093" s="220"/>
      <c r="DPI2093" s="220"/>
      <c r="DPJ2093" s="220"/>
      <c r="DPK2093" s="220"/>
      <c r="DPL2093" s="220"/>
      <c r="DPM2093" s="220"/>
      <c r="DPN2093" s="220"/>
      <c r="DPO2093" s="220"/>
      <c r="DPP2093" s="220"/>
      <c r="DPQ2093" s="220"/>
      <c r="DPR2093" s="220"/>
      <c r="DPS2093" s="220"/>
      <c r="DPT2093" s="220"/>
      <c r="DPU2093" s="220"/>
      <c r="DPV2093" s="220"/>
      <c r="DPW2093" s="220"/>
      <c r="DPX2093" s="220"/>
      <c r="DPY2093" s="220"/>
      <c r="DPZ2093" s="220"/>
      <c r="DQA2093" s="220"/>
      <c r="DQB2093" s="220"/>
      <c r="DQC2093" s="220"/>
      <c r="DQD2093" s="220"/>
      <c r="DQE2093" s="220"/>
      <c r="DQF2093" s="220"/>
      <c r="DQG2093" s="220"/>
      <c r="DQH2093" s="220"/>
      <c r="DQI2093" s="220"/>
      <c r="DQJ2093" s="220"/>
      <c r="DQK2093" s="220"/>
      <c r="DQL2093" s="220"/>
      <c r="DQM2093" s="220"/>
      <c r="DQN2093" s="220"/>
      <c r="DQO2093" s="220"/>
      <c r="DQP2093" s="220"/>
      <c r="DQQ2093" s="220"/>
      <c r="DQR2093" s="220"/>
      <c r="DQS2093" s="220"/>
      <c r="DQT2093" s="220"/>
      <c r="DQU2093" s="220"/>
      <c r="DQV2093" s="220"/>
      <c r="DQW2093" s="220"/>
      <c r="DQX2093" s="220"/>
      <c r="DQY2093" s="220"/>
      <c r="DQZ2093" s="220"/>
      <c r="DRA2093" s="220"/>
      <c r="DRB2093" s="220"/>
      <c r="DRC2093" s="220"/>
      <c r="DRD2093" s="220"/>
      <c r="DRE2093" s="220"/>
      <c r="DRF2093" s="220"/>
      <c r="DRG2093" s="220"/>
      <c r="DRH2093" s="220"/>
      <c r="DRI2093" s="220"/>
      <c r="DRJ2093" s="220"/>
      <c r="DRK2093" s="220"/>
      <c r="DRL2093" s="220"/>
      <c r="DRM2093" s="220"/>
      <c r="DRN2093" s="220"/>
      <c r="DRO2093" s="220"/>
      <c r="DRP2093" s="220"/>
      <c r="DRQ2093" s="220"/>
      <c r="DRR2093" s="220"/>
      <c r="DRS2093" s="220"/>
      <c r="DRT2093" s="220"/>
      <c r="DRU2093" s="220"/>
      <c r="DRV2093" s="220"/>
      <c r="DRW2093" s="220"/>
      <c r="DRX2093" s="220"/>
      <c r="DRY2093" s="220"/>
      <c r="DRZ2093" s="220"/>
      <c r="DSA2093" s="220"/>
      <c r="DSB2093" s="220"/>
      <c r="DSC2093" s="220"/>
      <c r="DSD2093" s="220"/>
      <c r="DSE2093" s="220"/>
      <c r="DSF2093" s="220"/>
      <c r="DSG2093" s="220"/>
      <c r="DSH2093" s="220"/>
      <c r="DSI2093" s="220"/>
      <c r="DSJ2093" s="220"/>
      <c r="DSK2093" s="220"/>
      <c r="DSL2093" s="220"/>
      <c r="DSM2093" s="220"/>
      <c r="DSN2093" s="220"/>
      <c r="DSO2093" s="220"/>
      <c r="DSP2093" s="220"/>
      <c r="DSQ2093" s="220"/>
      <c r="DSR2093" s="220"/>
      <c r="DSS2093" s="220"/>
      <c r="DST2093" s="220"/>
      <c r="DSU2093" s="220"/>
      <c r="DSV2093" s="220"/>
      <c r="DSW2093" s="220"/>
      <c r="DSX2093" s="220"/>
      <c r="DSY2093" s="220"/>
      <c r="DSZ2093" s="220"/>
      <c r="DTA2093" s="220"/>
      <c r="DTB2093" s="220"/>
      <c r="DTC2093" s="220"/>
      <c r="DTD2093" s="220"/>
      <c r="DTE2093" s="220"/>
      <c r="DTF2093" s="220"/>
      <c r="DTG2093" s="220"/>
      <c r="DTH2093" s="220"/>
      <c r="DTI2093" s="220"/>
      <c r="DTJ2093" s="220"/>
      <c r="DTK2093" s="220"/>
      <c r="DTL2093" s="220"/>
      <c r="DTM2093" s="220"/>
      <c r="DTN2093" s="220"/>
      <c r="DTO2093" s="220"/>
      <c r="DTP2093" s="220"/>
      <c r="DTQ2093" s="220"/>
      <c r="DTR2093" s="220"/>
      <c r="DTS2093" s="220"/>
      <c r="DTT2093" s="220"/>
      <c r="DTU2093" s="220"/>
      <c r="DTV2093" s="220"/>
      <c r="DTW2093" s="220"/>
      <c r="DTX2093" s="220"/>
      <c r="DTY2093" s="220"/>
      <c r="DTZ2093" s="220"/>
      <c r="DUA2093" s="220"/>
      <c r="DUB2093" s="220"/>
      <c r="DUC2093" s="220"/>
      <c r="DUD2093" s="220"/>
      <c r="DUE2093" s="220"/>
      <c r="DUF2093" s="220"/>
      <c r="DUG2093" s="220"/>
      <c r="DUH2093" s="220"/>
      <c r="DUI2093" s="220"/>
      <c r="DUJ2093" s="220"/>
      <c r="DUK2093" s="220"/>
      <c r="DUL2093" s="220"/>
      <c r="DUM2093" s="220"/>
      <c r="DUN2093" s="220"/>
      <c r="DUO2093" s="220"/>
      <c r="DUP2093" s="220"/>
      <c r="DUQ2093" s="220"/>
      <c r="DUR2093" s="220"/>
      <c r="DUS2093" s="220"/>
      <c r="DUT2093" s="220"/>
      <c r="DUU2093" s="220"/>
      <c r="DUV2093" s="220"/>
      <c r="DUW2093" s="220"/>
      <c r="DUX2093" s="220"/>
      <c r="DUY2093" s="220"/>
      <c r="DUZ2093" s="220"/>
      <c r="DVA2093" s="220"/>
      <c r="DVB2093" s="220"/>
      <c r="DVC2093" s="220"/>
      <c r="DVD2093" s="220"/>
      <c r="DVE2093" s="220"/>
      <c r="DVF2093" s="220"/>
      <c r="DVG2093" s="220"/>
      <c r="DVH2093" s="220"/>
      <c r="DVI2093" s="220"/>
      <c r="DVJ2093" s="220"/>
      <c r="DVK2093" s="220"/>
      <c r="DVL2093" s="220"/>
      <c r="DVM2093" s="220"/>
      <c r="DVN2093" s="220"/>
      <c r="DVO2093" s="220"/>
      <c r="DVP2093" s="220"/>
      <c r="DVQ2093" s="220"/>
      <c r="DVR2093" s="220"/>
      <c r="DVS2093" s="220"/>
      <c r="DVT2093" s="220"/>
      <c r="DVU2093" s="220"/>
      <c r="DVV2093" s="220"/>
      <c r="DVW2093" s="220"/>
      <c r="DVX2093" s="220"/>
      <c r="DVY2093" s="220"/>
      <c r="DVZ2093" s="220"/>
      <c r="DWA2093" s="220"/>
      <c r="DWB2093" s="220"/>
      <c r="DWC2093" s="220"/>
      <c r="DWD2093" s="220"/>
      <c r="DWE2093" s="220"/>
      <c r="DWF2093" s="220"/>
      <c r="DWG2093" s="220"/>
      <c r="DWH2093" s="220"/>
      <c r="DWI2093" s="220"/>
      <c r="DWJ2093" s="220"/>
      <c r="DWK2093" s="220"/>
      <c r="DWL2093" s="220"/>
      <c r="DWM2093" s="220"/>
      <c r="DWN2093" s="220"/>
      <c r="DWO2093" s="220"/>
      <c r="DWP2093" s="220"/>
      <c r="DWQ2093" s="220"/>
      <c r="DWR2093" s="220"/>
      <c r="DWS2093" s="220"/>
      <c r="DWT2093" s="220"/>
      <c r="DWU2093" s="220"/>
      <c r="DWV2093" s="220"/>
      <c r="DWW2093" s="220"/>
      <c r="DWX2093" s="220"/>
      <c r="DWY2093" s="220"/>
      <c r="DWZ2093" s="220"/>
      <c r="DXA2093" s="220"/>
      <c r="DXB2093" s="220"/>
      <c r="DXC2093" s="220"/>
      <c r="DXD2093" s="220"/>
      <c r="DXE2093" s="220"/>
      <c r="DXF2093" s="220"/>
      <c r="DXG2093" s="220"/>
      <c r="DXH2093" s="220"/>
      <c r="DXI2093" s="220"/>
      <c r="DXJ2093" s="220"/>
      <c r="DXK2093" s="220"/>
      <c r="DXL2093" s="220"/>
      <c r="DXM2093" s="220"/>
      <c r="DXN2093" s="220"/>
      <c r="DXO2093" s="220"/>
      <c r="DXP2093" s="220"/>
      <c r="DXQ2093" s="220"/>
      <c r="DXR2093" s="220"/>
      <c r="DXS2093" s="220"/>
      <c r="DXT2093" s="220"/>
      <c r="DXU2093" s="220"/>
      <c r="DXV2093" s="220"/>
      <c r="DXW2093" s="220"/>
      <c r="DXX2093" s="220"/>
      <c r="DXY2093" s="220"/>
      <c r="DXZ2093" s="220"/>
      <c r="DYA2093" s="220"/>
      <c r="DYB2093" s="220"/>
      <c r="DYC2093" s="220"/>
      <c r="DYD2093" s="220"/>
      <c r="DYE2093" s="220"/>
      <c r="DYF2093" s="220"/>
      <c r="DYG2093" s="220"/>
      <c r="DYH2093" s="220"/>
      <c r="DYI2093" s="220"/>
      <c r="DYJ2093" s="220"/>
      <c r="DYK2093" s="220"/>
      <c r="DYL2093" s="220"/>
      <c r="DYM2093" s="220"/>
      <c r="DYN2093" s="220"/>
      <c r="DYO2093" s="220"/>
      <c r="DYP2093" s="220"/>
      <c r="DYQ2093" s="220"/>
      <c r="DYR2093" s="220"/>
      <c r="DYS2093" s="220"/>
      <c r="DYT2093" s="220"/>
      <c r="DYU2093" s="220"/>
      <c r="DYV2093" s="220"/>
      <c r="DYW2093" s="220"/>
      <c r="DYX2093" s="220"/>
      <c r="DYY2093" s="220"/>
      <c r="DYZ2093" s="220"/>
      <c r="DZA2093" s="220"/>
      <c r="DZB2093" s="220"/>
      <c r="DZC2093" s="220"/>
      <c r="DZD2093" s="220"/>
      <c r="DZE2093" s="220"/>
      <c r="DZF2093" s="220"/>
      <c r="DZG2093" s="220"/>
      <c r="DZH2093" s="220"/>
      <c r="DZI2093" s="220"/>
      <c r="DZJ2093" s="220"/>
      <c r="DZK2093" s="220"/>
      <c r="DZL2093" s="220"/>
      <c r="DZM2093" s="220"/>
      <c r="DZN2093" s="220"/>
      <c r="DZO2093" s="220"/>
      <c r="DZP2093" s="220"/>
      <c r="DZQ2093" s="220"/>
      <c r="DZR2093" s="220"/>
      <c r="DZS2093" s="220"/>
      <c r="DZT2093" s="220"/>
      <c r="DZU2093" s="220"/>
      <c r="DZV2093" s="220"/>
      <c r="DZW2093" s="220"/>
      <c r="DZX2093" s="220"/>
      <c r="DZY2093" s="220"/>
      <c r="DZZ2093" s="220"/>
      <c r="EAA2093" s="220"/>
      <c r="EAB2093" s="220"/>
      <c r="EAC2093" s="220"/>
      <c r="EAD2093" s="220"/>
      <c r="EAE2093" s="220"/>
      <c r="EAF2093" s="220"/>
      <c r="EAG2093" s="220"/>
      <c r="EAH2093" s="220"/>
      <c r="EAI2093" s="220"/>
      <c r="EAJ2093" s="220"/>
      <c r="EAK2093" s="220"/>
      <c r="EAL2093" s="220"/>
      <c r="EAM2093" s="220"/>
      <c r="EAN2093" s="220"/>
      <c r="EAO2093" s="220"/>
      <c r="EAP2093" s="220"/>
      <c r="EAQ2093" s="220"/>
      <c r="EAR2093" s="220"/>
      <c r="EAS2093" s="220"/>
      <c r="EAT2093" s="220"/>
      <c r="EAU2093" s="220"/>
      <c r="EAV2093" s="220"/>
      <c r="EAW2093" s="220"/>
      <c r="EAX2093" s="220"/>
      <c r="EAY2093" s="220"/>
      <c r="EAZ2093" s="220"/>
      <c r="EBA2093" s="220"/>
      <c r="EBB2093" s="220"/>
      <c r="EBC2093" s="220"/>
      <c r="EBD2093" s="220"/>
      <c r="EBE2093" s="220"/>
      <c r="EBF2093" s="220"/>
      <c r="EBG2093" s="220"/>
      <c r="EBH2093" s="220"/>
      <c r="EBI2093" s="220"/>
      <c r="EBJ2093" s="220"/>
      <c r="EBK2093" s="220"/>
      <c r="EBL2093" s="220"/>
      <c r="EBM2093" s="220"/>
      <c r="EBN2093" s="220"/>
      <c r="EBO2093" s="220"/>
      <c r="EBP2093" s="220"/>
      <c r="EBQ2093" s="220"/>
      <c r="EBR2093" s="220"/>
      <c r="EBS2093" s="220"/>
      <c r="EBT2093" s="220"/>
      <c r="EBU2093" s="220"/>
      <c r="EBV2093" s="220"/>
      <c r="EBW2093" s="220"/>
      <c r="EBX2093" s="220"/>
      <c r="EBY2093" s="220"/>
      <c r="EBZ2093" s="220"/>
      <c r="ECA2093" s="220"/>
      <c r="ECB2093" s="220"/>
      <c r="ECC2093" s="220"/>
      <c r="ECD2093" s="220"/>
      <c r="ECE2093" s="220"/>
      <c r="ECF2093" s="220"/>
      <c r="ECG2093" s="220"/>
      <c r="ECH2093" s="220"/>
      <c r="ECI2093" s="220"/>
      <c r="ECJ2093" s="220"/>
      <c r="ECK2093" s="220"/>
      <c r="ECL2093" s="220"/>
      <c r="ECM2093" s="220"/>
      <c r="ECN2093" s="220"/>
      <c r="ECO2093" s="220"/>
      <c r="ECP2093" s="220"/>
      <c r="ECQ2093" s="220"/>
      <c r="ECR2093" s="220"/>
      <c r="ECS2093" s="220"/>
      <c r="ECT2093" s="220"/>
      <c r="ECU2093" s="220"/>
      <c r="ECV2093" s="220"/>
      <c r="ECW2093" s="220"/>
      <c r="ECX2093" s="220"/>
      <c r="ECY2093" s="220"/>
      <c r="ECZ2093" s="220"/>
      <c r="EDA2093" s="220"/>
      <c r="EDB2093" s="220"/>
      <c r="EDC2093" s="220"/>
      <c r="EDD2093" s="220"/>
      <c r="EDE2093" s="220"/>
      <c r="EDF2093" s="220"/>
      <c r="EDG2093" s="220"/>
      <c r="EDH2093" s="220"/>
      <c r="EDI2093" s="220"/>
      <c r="EDJ2093" s="220"/>
      <c r="EDK2093" s="220"/>
      <c r="EDL2093" s="220"/>
      <c r="EDM2093" s="220"/>
      <c r="EDN2093" s="220"/>
      <c r="EDO2093" s="220"/>
      <c r="EDP2093" s="220"/>
      <c r="EDQ2093" s="220"/>
      <c r="EDR2093" s="220"/>
      <c r="EDS2093" s="220"/>
      <c r="EDT2093" s="220"/>
      <c r="EDU2093" s="220"/>
      <c r="EDV2093" s="220"/>
      <c r="EDW2093" s="220"/>
      <c r="EDX2093" s="220"/>
      <c r="EDY2093" s="220"/>
      <c r="EDZ2093" s="220"/>
      <c r="EEA2093" s="220"/>
      <c r="EEB2093" s="220"/>
      <c r="EEC2093" s="220"/>
      <c r="EED2093" s="220"/>
      <c r="EEE2093" s="220"/>
      <c r="EEF2093" s="220"/>
      <c r="EEG2093" s="220"/>
      <c r="EEH2093" s="220"/>
      <c r="EEI2093" s="220"/>
      <c r="EEJ2093" s="220"/>
      <c r="EEK2093" s="220"/>
      <c r="EEL2093" s="220"/>
      <c r="EEM2093" s="220"/>
      <c r="EEN2093" s="220"/>
      <c r="EEO2093" s="220"/>
      <c r="EEP2093" s="220"/>
      <c r="EEQ2093" s="220"/>
      <c r="EER2093" s="220"/>
      <c r="EES2093" s="220"/>
      <c r="EET2093" s="220"/>
      <c r="EEU2093" s="220"/>
      <c r="EEV2093" s="220"/>
      <c r="EEW2093" s="220"/>
      <c r="EEX2093" s="220"/>
      <c r="EEY2093" s="220"/>
      <c r="EEZ2093" s="220"/>
      <c r="EFA2093" s="220"/>
      <c r="EFB2093" s="220"/>
      <c r="EFC2093" s="220"/>
      <c r="EFD2093" s="220"/>
      <c r="EFE2093" s="220"/>
      <c r="EFF2093" s="220"/>
      <c r="EFG2093" s="220"/>
      <c r="EFH2093" s="220"/>
      <c r="EFI2093" s="220"/>
      <c r="EFJ2093" s="220"/>
      <c r="EFK2093" s="220"/>
      <c r="EFL2093" s="220"/>
      <c r="EFM2093" s="220"/>
      <c r="EFN2093" s="220"/>
      <c r="EFO2093" s="220"/>
      <c r="EFP2093" s="220"/>
      <c r="EFQ2093" s="220"/>
      <c r="EFR2093" s="220"/>
      <c r="EFS2093" s="220"/>
      <c r="EFT2093" s="220"/>
      <c r="EFU2093" s="220"/>
      <c r="EFV2093" s="220"/>
      <c r="EFW2093" s="220"/>
      <c r="EFX2093" s="220"/>
      <c r="EFY2093" s="220"/>
      <c r="EFZ2093" s="220"/>
      <c r="EGA2093" s="220"/>
      <c r="EGB2093" s="220"/>
      <c r="EGC2093" s="220"/>
      <c r="EGD2093" s="220"/>
      <c r="EGE2093" s="220"/>
      <c r="EGF2093" s="220"/>
      <c r="EGG2093" s="220"/>
      <c r="EGH2093" s="220"/>
      <c r="EGI2093" s="220"/>
      <c r="EGJ2093" s="220"/>
      <c r="EGK2093" s="220"/>
      <c r="EGL2093" s="220"/>
      <c r="EGM2093" s="220"/>
      <c r="EGN2093" s="220"/>
      <c r="EGO2093" s="220"/>
      <c r="EGP2093" s="220"/>
      <c r="EGQ2093" s="220"/>
      <c r="EGR2093" s="220"/>
      <c r="EGS2093" s="220"/>
      <c r="EGT2093" s="220"/>
      <c r="EGU2093" s="220"/>
      <c r="EGV2093" s="220"/>
      <c r="EGW2093" s="220"/>
      <c r="EGX2093" s="220"/>
      <c r="EGY2093" s="220"/>
      <c r="EGZ2093" s="220"/>
      <c r="EHA2093" s="220"/>
      <c r="EHB2093" s="220"/>
      <c r="EHC2093" s="220"/>
      <c r="EHD2093" s="220"/>
      <c r="EHE2093" s="220"/>
      <c r="EHF2093" s="220"/>
      <c r="EHG2093" s="220"/>
      <c r="EHH2093" s="220"/>
      <c r="EHI2093" s="220"/>
      <c r="EHJ2093" s="220"/>
      <c r="EHK2093" s="220"/>
      <c r="EHL2093" s="220"/>
      <c r="EHM2093" s="220"/>
      <c r="EHN2093" s="220"/>
      <c r="EHO2093" s="220"/>
      <c r="EHP2093" s="220"/>
      <c r="EHQ2093" s="220"/>
      <c r="EHR2093" s="220"/>
      <c r="EHS2093" s="220"/>
      <c r="EHT2093" s="220"/>
      <c r="EHU2093" s="220"/>
      <c r="EHV2093" s="220"/>
      <c r="EHW2093" s="220"/>
      <c r="EHX2093" s="220"/>
      <c r="EHY2093" s="220"/>
      <c r="EHZ2093" s="220"/>
      <c r="EIA2093" s="220"/>
      <c r="EIB2093" s="220"/>
      <c r="EIC2093" s="220"/>
      <c r="EID2093" s="220"/>
      <c r="EIE2093" s="220"/>
      <c r="EIF2093" s="220"/>
      <c r="EIG2093" s="220"/>
      <c r="EIH2093" s="220"/>
      <c r="EII2093" s="220"/>
      <c r="EIJ2093" s="220"/>
      <c r="EIK2093" s="220"/>
      <c r="EIL2093" s="220"/>
      <c r="EIM2093" s="220"/>
      <c r="EIN2093" s="220"/>
      <c r="EIO2093" s="220"/>
      <c r="EIP2093" s="220"/>
      <c r="EIQ2093" s="220"/>
      <c r="EIR2093" s="220"/>
      <c r="EIS2093" s="220"/>
      <c r="EIT2093" s="220"/>
      <c r="EIU2093" s="220"/>
      <c r="EIV2093" s="220"/>
      <c r="EIW2093" s="220"/>
      <c r="EIX2093" s="220"/>
      <c r="EIY2093" s="220"/>
      <c r="EIZ2093" s="220"/>
      <c r="EJA2093" s="220"/>
      <c r="EJB2093" s="220"/>
      <c r="EJC2093" s="220"/>
      <c r="EJD2093" s="220"/>
      <c r="EJE2093" s="220"/>
      <c r="EJF2093" s="220"/>
      <c r="EJG2093" s="220"/>
      <c r="EJH2093" s="220"/>
      <c r="EJI2093" s="220"/>
      <c r="EJJ2093" s="220"/>
      <c r="EJK2093" s="220"/>
      <c r="EJL2093" s="220"/>
      <c r="EJM2093" s="220"/>
      <c r="EJN2093" s="220"/>
      <c r="EJO2093" s="220"/>
      <c r="EJP2093" s="220"/>
      <c r="EJQ2093" s="220"/>
      <c r="EJR2093" s="220"/>
      <c r="EJS2093" s="220"/>
      <c r="EJT2093" s="220"/>
      <c r="EJU2093" s="220"/>
      <c r="EJV2093" s="220"/>
      <c r="EJW2093" s="220"/>
      <c r="EJX2093" s="220"/>
      <c r="EJY2093" s="220"/>
      <c r="EJZ2093" s="220"/>
      <c r="EKA2093" s="220"/>
      <c r="EKB2093" s="220"/>
      <c r="EKC2093" s="220"/>
      <c r="EKD2093" s="220"/>
      <c r="EKE2093" s="220"/>
      <c r="EKF2093" s="220"/>
      <c r="EKG2093" s="220"/>
      <c r="EKH2093" s="220"/>
      <c r="EKI2093" s="220"/>
      <c r="EKJ2093" s="220"/>
      <c r="EKK2093" s="220"/>
      <c r="EKL2093" s="220"/>
      <c r="EKM2093" s="220"/>
      <c r="EKN2093" s="220"/>
      <c r="EKO2093" s="220"/>
      <c r="EKP2093" s="220"/>
      <c r="EKQ2093" s="220"/>
      <c r="EKR2093" s="220"/>
      <c r="EKS2093" s="220"/>
      <c r="EKT2093" s="220"/>
      <c r="EKU2093" s="220"/>
      <c r="EKV2093" s="220"/>
      <c r="EKW2093" s="220"/>
      <c r="EKX2093" s="220"/>
      <c r="EKY2093" s="220"/>
      <c r="EKZ2093" s="220"/>
      <c r="ELA2093" s="220"/>
      <c r="ELB2093" s="220"/>
      <c r="ELC2093" s="220"/>
      <c r="ELD2093" s="220"/>
      <c r="ELE2093" s="220"/>
      <c r="ELF2093" s="220"/>
      <c r="ELG2093" s="220"/>
      <c r="ELH2093" s="220"/>
      <c r="ELI2093" s="220"/>
      <c r="ELJ2093" s="220"/>
      <c r="ELK2093" s="220"/>
      <c r="ELL2093" s="220"/>
      <c r="ELM2093" s="220"/>
      <c r="ELN2093" s="220"/>
      <c r="ELO2093" s="220"/>
      <c r="ELP2093" s="220"/>
      <c r="ELQ2093" s="220"/>
      <c r="ELR2093" s="220"/>
      <c r="ELS2093" s="220"/>
      <c r="ELT2093" s="220"/>
      <c r="ELU2093" s="220"/>
      <c r="ELV2093" s="220"/>
      <c r="ELW2093" s="220"/>
      <c r="ELX2093" s="220"/>
      <c r="ELY2093" s="220"/>
      <c r="ELZ2093" s="220"/>
      <c r="EMA2093" s="220"/>
      <c r="EMB2093" s="220"/>
      <c r="EMC2093" s="220"/>
      <c r="EMD2093" s="220"/>
      <c r="EME2093" s="220"/>
      <c r="EMF2093" s="220"/>
      <c r="EMG2093" s="220"/>
      <c r="EMH2093" s="220"/>
      <c r="EMI2093" s="220"/>
      <c r="EMJ2093" s="220"/>
      <c r="EMK2093" s="220"/>
      <c r="EML2093" s="220"/>
      <c r="EMM2093" s="220"/>
      <c r="EMN2093" s="220"/>
      <c r="EMO2093" s="220"/>
      <c r="EMP2093" s="220"/>
      <c r="EMQ2093" s="220"/>
      <c r="EMR2093" s="220"/>
      <c r="EMS2093" s="220"/>
      <c r="EMT2093" s="220"/>
      <c r="EMU2093" s="220"/>
      <c r="EMV2093" s="220"/>
      <c r="EMW2093" s="220"/>
      <c r="EMX2093" s="220"/>
      <c r="EMY2093" s="220"/>
      <c r="EMZ2093" s="220"/>
      <c r="ENA2093" s="220"/>
      <c r="ENB2093" s="220"/>
      <c r="ENC2093" s="220"/>
      <c r="END2093" s="220"/>
      <c r="ENE2093" s="220"/>
      <c r="ENF2093" s="220"/>
      <c r="ENG2093" s="220"/>
      <c r="ENH2093" s="220"/>
      <c r="ENI2093" s="220"/>
      <c r="ENJ2093" s="220"/>
      <c r="ENK2093" s="220"/>
      <c r="ENL2093" s="220"/>
      <c r="ENM2093" s="220"/>
      <c r="ENN2093" s="220"/>
      <c r="ENO2093" s="220"/>
      <c r="ENP2093" s="220"/>
      <c r="ENQ2093" s="220"/>
      <c r="ENR2093" s="220"/>
      <c r="ENS2093" s="220"/>
      <c r="ENT2093" s="220"/>
      <c r="ENU2093" s="220"/>
      <c r="ENV2093" s="220"/>
      <c r="ENW2093" s="220"/>
      <c r="ENX2093" s="220"/>
      <c r="ENY2093" s="220"/>
      <c r="ENZ2093" s="220"/>
      <c r="EOA2093" s="220"/>
      <c r="EOB2093" s="220"/>
      <c r="EOC2093" s="220"/>
      <c r="EOD2093" s="220"/>
      <c r="EOE2093" s="220"/>
      <c r="EOF2093" s="220"/>
      <c r="EOG2093" s="220"/>
      <c r="EOH2093" s="220"/>
      <c r="EOI2093" s="220"/>
      <c r="EOJ2093" s="220"/>
      <c r="EOK2093" s="220"/>
      <c r="EOL2093" s="220"/>
      <c r="EOM2093" s="220"/>
      <c r="EON2093" s="220"/>
      <c r="EOO2093" s="220"/>
      <c r="EOP2093" s="220"/>
      <c r="EOQ2093" s="220"/>
      <c r="EOR2093" s="220"/>
      <c r="EOS2093" s="220"/>
      <c r="EOT2093" s="220"/>
      <c r="EOU2093" s="220"/>
      <c r="EOV2093" s="220"/>
      <c r="EOW2093" s="220"/>
      <c r="EOX2093" s="220"/>
      <c r="EOY2093" s="220"/>
      <c r="EOZ2093" s="220"/>
      <c r="EPA2093" s="220"/>
      <c r="EPB2093" s="220"/>
      <c r="EPC2093" s="220"/>
      <c r="EPD2093" s="220"/>
      <c r="EPE2093" s="220"/>
      <c r="EPF2093" s="220"/>
      <c r="EPG2093" s="220"/>
      <c r="EPH2093" s="220"/>
      <c r="EPI2093" s="220"/>
      <c r="EPJ2093" s="220"/>
      <c r="EPK2093" s="220"/>
      <c r="EPL2093" s="220"/>
      <c r="EPM2093" s="220"/>
      <c r="EPN2093" s="220"/>
      <c r="EPO2093" s="220"/>
      <c r="EPP2093" s="220"/>
      <c r="EPQ2093" s="220"/>
      <c r="EPR2093" s="220"/>
      <c r="EPS2093" s="220"/>
      <c r="EPT2093" s="220"/>
      <c r="EPU2093" s="220"/>
      <c r="EPV2093" s="220"/>
      <c r="EPW2093" s="220"/>
      <c r="EPX2093" s="220"/>
      <c r="EPY2093" s="220"/>
      <c r="EPZ2093" s="220"/>
      <c r="EQA2093" s="220"/>
      <c r="EQB2093" s="220"/>
      <c r="EQC2093" s="220"/>
      <c r="EQD2093" s="220"/>
      <c r="EQE2093" s="220"/>
      <c r="EQF2093" s="220"/>
      <c r="EQG2093" s="220"/>
      <c r="EQH2093" s="220"/>
      <c r="EQI2093" s="220"/>
      <c r="EQJ2093" s="220"/>
      <c r="EQK2093" s="220"/>
      <c r="EQL2093" s="220"/>
      <c r="EQM2093" s="220"/>
      <c r="EQN2093" s="220"/>
      <c r="EQO2093" s="220"/>
      <c r="EQP2093" s="220"/>
      <c r="EQQ2093" s="220"/>
      <c r="EQR2093" s="220"/>
      <c r="EQS2093" s="220"/>
      <c r="EQT2093" s="220"/>
      <c r="EQU2093" s="220"/>
      <c r="EQV2093" s="220"/>
      <c r="EQW2093" s="220"/>
      <c r="EQX2093" s="220"/>
      <c r="EQY2093" s="220"/>
      <c r="EQZ2093" s="220"/>
      <c r="ERA2093" s="220"/>
      <c r="ERB2093" s="220"/>
      <c r="ERC2093" s="220"/>
      <c r="ERD2093" s="220"/>
      <c r="ERE2093" s="220"/>
      <c r="ERF2093" s="220"/>
      <c r="ERG2093" s="220"/>
      <c r="ERH2093" s="220"/>
      <c r="ERI2093" s="220"/>
      <c r="ERJ2093" s="220"/>
      <c r="ERK2093" s="220"/>
      <c r="ERL2093" s="220"/>
      <c r="ERM2093" s="220"/>
      <c r="ERN2093" s="220"/>
      <c r="ERO2093" s="220"/>
      <c r="ERP2093" s="220"/>
      <c r="ERQ2093" s="220"/>
      <c r="ERR2093" s="220"/>
      <c r="ERS2093" s="220"/>
      <c r="ERT2093" s="220"/>
      <c r="ERU2093" s="220"/>
      <c r="ERV2093" s="220"/>
      <c r="ERW2093" s="220"/>
      <c r="ERX2093" s="220"/>
      <c r="ERY2093" s="220"/>
      <c r="ERZ2093" s="220"/>
      <c r="ESA2093" s="220"/>
      <c r="ESB2093" s="220"/>
      <c r="ESC2093" s="220"/>
      <c r="ESD2093" s="220"/>
      <c r="ESE2093" s="220"/>
      <c r="ESF2093" s="220"/>
      <c r="ESG2093" s="220"/>
      <c r="ESH2093" s="220"/>
      <c r="ESI2093" s="220"/>
      <c r="ESJ2093" s="220"/>
      <c r="ESK2093" s="220"/>
      <c r="ESL2093" s="220"/>
      <c r="ESM2093" s="220"/>
      <c r="ESN2093" s="220"/>
      <c r="ESO2093" s="220"/>
      <c r="ESP2093" s="220"/>
      <c r="ESQ2093" s="220"/>
      <c r="ESR2093" s="220"/>
      <c r="ESS2093" s="220"/>
      <c r="EST2093" s="220"/>
      <c r="ESU2093" s="220"/>
      <c r="ESV2093" s="220"/>
      <c r="ESW2093" s="220"/>
      <c r="ESX2093" s="220"/>
      <c r="ESY2093" s="220"/>
      <c r="ESZ2093" s="220"/>
      <c r="ETA2093" s="220"/>
      <c r="ETB2093" s="220"/>
      <c r="ETC2093" s="220"/>
      <c r="ETD2093" s="220"/>
      <c r="ETE2093" s="220"/>
      <c r="ETF2093" s="220"/>
      <c r="ETG2093" s="220"/>
      <c r="ETH2093" s="220"/>
      <c r="ETI2093" s="220"/>
      <c r="ETJ2093" s="220"/>
      <c r="ETK2093" s="220"/>
      <c r="ETL2093" s="220"/>
      <c r="ETM2093" s="220"/>
      <c r="ETN2093" s="220"/>
      <c r="ETO2093" s="220"/>
      <c r="ETP2093" s="220"/>
      <c r="ETQ2093" s="220"/>
      <c r="ETR2093" s="220"/>
      <c r="ETS2093" s="220"/>
      <c r="ETT2093" s="220"/>
      <c r="ETU2093" s="220"/>
      <c r="ETV2093" s="220"/>
      <c r="ETW2093" s="220"/>
      <c r="ETX2093" s="220"/>
      <c r="ETY2093" s="220"/>
      <c r="ETZ2093" s="220"/>
      <c r="EUA2093" s="220"/>
      <c r="EUB2093" s="220"/>
      <c r="EUC2093" s="220"/>
      <c r="EUD2093" s="220"/>
      <c r="EUE2093" s="220"/>
      <c r="EUF2093" s="220"/>
      <c r="EUG2093" s="220"/>
      <c r="EUH2093" s="220"/>
      <c r="EUI2093" s="220"/>
      <c r="EUJ2093" s="220"/>
      <c r="EUK2093" s="220"/>
      <c r="EUL2093" s="220"/>
      <c r="EUM2093" s="220"/>
      <c r="EUN2093" s="220"/>
      <c r="EUO2093" s="220"/>
      <c r="EUP2093" s="220"/>
      <c r="EUQ2093" s="220"/>
      <c r="EUR2093" s="220"/>
      <c r="EUS2093" s="220"/>
      <c r="EUT2093" s="220"/>
      <c r="EUU2093" s="220"/>
      <c r="EUV2093" s="220"/>
      <c r="EUW2093" s="220"/>
      <c r="EUX2093" s="220"/>
      <c r="EUY2093" s="220"/>
      <c r="EUZ2093" s="220"/>
      <c r="EVA2093" s="220"/>
      <c r="EVB2093" s="220"/>
      <c r="EVC2093" s="220"/>
      <c r="EVD2093" s="220"/>
      <c r="EVE2093" s="220"/>
      <c r="EVF2093" s="220"/>
      <c r="EVG2093" s="220"/>
      <c r="EVH2093" s="220"/>
      <c r="EVI2093" s="220"/>
      <c r="EVJ2093" s="220"/>
      <c r="EVK2093" s="220"/>
      <c r="EVL2093" s="220"/>
      <c r="EVM2093" s="220"/>
      <c r="EVN2093" s="220"/>
      <c r="EVO2093" s="220"/>
      <c r="EVP2093" s="220"/>
      <c r="EVQ2093" s="220"/>
      <c r="EVR2093" s="220"/>
      <c r="EVS2093" s="220"/>
      <c r="EVT2093" s="220"/>
      <c r="EVU2093" s="220"/>
      <c r="EVV2093" s="220"/>
      <c r="EVW2093" s="220"/>
      <c r="EVX2093" s="220"/>
      <c r="EVY2093" s="220"/>
      <c r="EVZ2093" s="220"/>
      <c r="EWA2093" s="220"/>
      <c r="EWB2093" s="220"/>
      <c r="EWC2093" s="220"/>
      <c r="EWD2093" s="220"/>
      <c r="EWE2093" s="220"/>
      <c r="EWF2093" s="220"/>
      <c r="EWG2093" s="220"/>
      <c r="EWH2093" s="220"/>
      <c r="EWI2093" s="220"/>
      <c r="EWJ2093" s="220"/>
      <c r="EWK2093" s="220"/>
      <c r="EWL2093" s="220"/>
      <c r="EWM2093" s="220"/>
      <c r="EWN2093" s="220"/>
      <c r="EWO2093" s="220"/>
      <c r="EWP2093" s="220"/>
      <c r="EWQ2093" s="220"/>
      <c r="EWR2093" s="220"/>
      <c r="EWS2093" s="220"/>
      <c r="EWT2093" s="220"/>
      <c r="EWU2093" s="220"/>
      <c r="EWV2093" s="220"/>
      <c r="EWW2093" s="220"/>
      <c r="EWX2093" s="220"/>
      <c r="EWY2093" s="220"/>
      <c r="EWZ2093" s="220"/>
      <c r="EXA2093" s="220"/>
      <c r="EXB2093" s="220"/>
      <c r="EXC2093" s="220"/>
      <c r="EXD2093" s="220"/>
      <c r="EXE2093" s="220"/>
      <c r="EXF2093" s="220"/>
      <c r="EXG2093" s="220"/>
      <c r="EXH2093" s="220"/>
      <c r="EXI2093" s="220"/>
      <c r="EXJ2093" s="220"/>
      <c r="EXK2093" s="220"/>
      <c r="EXL2093" s="220"/>
      <c r="EXM2093" s="220"/>
      <c r="EXN2093" s="220"/>
      <c r="EXO2093" s="220"/>
      <c r="EXP2093" s="220"/>
      <c r="EXQ2093" s="220"/>
      <c r="EXR2093" s="220"/>
      <c r="EXS2093" s="220"/>
      <c r="EXT2093" s="220"/>
      <c r="EXU2093" s="220"/>
      <c r="EXV2093" s="220"/>
      <c r="EXW2093" s="220"/>
      <c r="EXX2093" s="220"/>
      <c r="EXY2093" s="220"/>
      <c r="EXZ2093" s="220"/>
      <c r="EYA2093" s="220"/>
      <c r="EYB2093" s="220"/>
      <c r="EYC2093" s="220"/>
      <c r="EYD2093" s="220"/>
      <c r="EYE2093" s="220"/>
      <c r="EYF2093" s="220"/>
      <c r="EYG2093" s="220"/>
      <c r="EYH2093" s="220"/>
      <c r="EYI2093" s="220"/>
      <c r="EYJ2093" s="220"/>
      <c r="EYK2093" s="220"/>
      <c r="EYL2093" s="220"/>
      <c r="EYM2093" s="220"/>
      <c r="EYN2093" s="220"/>
      <c r="EYO2093" s="220"/>
      <c r="EYP2093" s="220"/>
      <c r="EYQ2093" s="220"/>
      <c r="EYR2093" s="220"/>
      <c r="EYS2093" s="220"/>
      <c r="EYT2093" s="220"/>
      <c r="EYU2093" s="220"/>
      <c r="EYV2093" s="220"/>
      <c r="EYW2093" s="220"/>
      <c r="EYX2093" s="220"/>
      <c r="EYY2093" s="220"/>
      <c r="EYZ2093" s="220"/>
      <c r="EZA2093" s="220"/>
      <c r="EZB2093" s="220"/>
      <c r="EZC2093" s="220"/>
      <c r="EZD2093" s="220"/>
      <c r="EZE2093" s="220"/>
      <c r="EZF2093" s="220"/>
      <c r="EZG2093" s="220"/>
      <c r="EZH2093" s="220"/>
      <c r="EZI2093" s="220"/>
      <c r="EZJ2093" s="220"/>
      <c r="EZK2093" s="220"/>
      <c r="EZL2093" s="220"/>
      <c r="EZM2093" s="220"/>
      <c r="EZN2093" s="220"/>
      <c r="EZO2093" s="220"/>
      <c r="EZP2093" s="220"/>
      <c r="EZQ2093" s="220"/>
      <c r="EZR2093" s="220"/>
      <c r="EZS2093" s="220"/>
      <c r="EZT2093" s="220"/>
      <c r="EZU2093" s="220"/>
      <c r="EZV2093" s="220"/>
      <c r="EZW2093" s="220"/>
      <c r="EZX2093" s="220"/>
      <c r="EZY2093" s="220"/>
      <c r="EZZ2093" s="220"/>
      <c r="FAA2093" s="220"/>
      <c r="FAB2093" s="220"/>
      <c r="FAC2093" s="220"/>
      <c r="FAD2093" s="220"/>
      <c r="FAE2093" s="220"/>
      <c r="FAF2093" s="220"/>
      <c r="FAG2093" s="220"/>
      <c r="FAH2093" s="220"/>
      <c r="FAI2093" s="220"/>
      <c r="FAJ2093" s="220"/>
      <c r="FAK2093" s="220"/>
      <c r="FAL2093" s="220"/>
      <c r="FAM2093" s="220"/>
      <c r="FAN2093" s="220"/>
      <c r="FAO2093" s="220"/>
      <c r="FAP2093" s="220"/>
      <c r="FAQ2093" s="220"/>
      <c r="FAR2093" s="220"/>
      <c r="FAS2093" s="220"/>
      <c r="FAT2093" s="220"/>
      <c r="FAU2093" s="220"/>
      <c r="FAV2093" s="220"/>
      <c r="FAW2093" s="220"/>
      <c r="FAX2093" s="220"/>
      <c r="FAY2093" s="220"/>
      <c r="FAZ2093" s="220"/>
      <c r="FBA2093" s="220"/>
      <c r="FBB2093" s="220"/>
      <c r="FBC2093" s="220"/>
      <c r="FBD2093" s="220"/>
      <c r="FBE2093" s="220"/>
      <c r="FBF2093" s="220"/>
      <c r="FBG2093" s="220"/>
      <c r="FBH2093" s="220"/>
      <c r="FBI2093" s="220"/>
      <c r="FBJ2093" s="220"/>
      <c r="FBK2093" s="220"/>
      <c r="FBL2093" s="220"/>
      <c r="FBM2093" s="220"/>
      <c r="FBN2093" s="220"/>
      <c r="FBO2093" s="220"/>
      <c r="FBP2093" s="220"/>
      <c r="FBQ2093" s="220"/>
      <c r="FBR2093" s="220"/>
      <c r="FBS2093" s="220"/>
      <c r="FBT2093" s="220"/>
      <c r="FBU2093" s="220"/>
      <c r="FBV2093" s="220"/>
      <c r="FBW2093" s="220"/>
      <c r="FBX2093" s="220"/>
      <c r="FBY2093" s="220"/>
      <c r="FBZ2093" s="220"/>
      <c r="FCA2093" s="220"/>
      <c r="FCB2093" s="220"/>
      <c r="FCC2093" s="220"/>
      <c r="FCD2093" s="220"/>
      <c r="FCE2093" s="220"/>
      <c r="FCF2093" s="220"/>
      <c r="FCG2093" s="220"/>
      <c r="FCH2093" s="220"/>
      <c r="FCI2093" s="220"/>
      <c r="FCJ2093" s="220"/>
      <c r="FCK2093" s="220"/>
      <c r="FCL2093" s="220"/>
      <c r="FCM2093" s="220"/>
      <c r="FCN2093" s="220"/>
      <c r="FCO2093" s="220"/>
      <c r="FCP2093" s="220"/>
      <c r="FCQ2093" s="220"/>
      <c r="FCR2093" s="220"/>
      <c r="FCS2093" s="220"/>
      <c r="FCT2093" s="220"/>
      <c r="FCU2093" s="220"/>
      <c r="FCV2093" s="220"/>
      <c r="FCW2093" s="220"/>
      <c r="FCX2093" s="220"/>
      <c r="FCY2093" s="220"/>
      <c r="FCZ2093" s="220"/>
      <c r="FDA2093" s="220"/>
      <c r="FDB2093" s="220"/>
      <c r="FDC2093" s="220"/>
      <c r="FDD2093" s="220"/>
      <c r="FDE2093" s="220"/>
      <c r="FDF2093" s="220"/>
      <c r="FDG2093" s="220"/>
      <c r="FDH2093" s="220"/>
      <c r="FDI2093" s="220"/>
      <c r="FDJ2093" s="220"/>
      <c r="FDK2093" s="220"/>
      <c r="FDL2093" s="220"/>
      <c r="FDM2093" s="220"/>
      <c r="FDN2093" s="220"/>
      <c r="FDO2093" s="220"/>
      <c r="FDP2093" s="220"/>
      <c r="FDQ2093" s="220"/>
      <c r="FDR2093" s="220"/>
      <c r="FDS2093" s="220"/>
      <c r="FDT2093" s="220"/>
      <c r="FDU2093" s="220"/>
      <c r="FDV2093" s="220"/>
      <c r="FDW2093" s="220"/>
      <c r="FDX2093" s="220"/>
      <c r="FDY2093" s="220"/>
      <c r="FDZ2093" s="220"/>
      <c r="FEA2093" s="220"/>
      <c r="FEB2093" s="220"/>
      <c r="FEC2093" s="220"/>
      <c r="FED2093" s="220"/>
      <c r="FEE2093" s="220"/>
      <c r="FEF2093" s="220"/>
      <c r="FEG2093" s="220"/>
      <c r="FEH2093" s="220"/>
      <c r="FEI2093" s="220"/>
      <c r="FEJ2093" s="220"/>
      <c r="FEK2093" s="220"/>
      <c r="FEL2093" s="220"/>
      <c r="FEM2093" s="220"/>
      <c r="FEN2093" s="220"/>
      <c r="FEO2093" s="220"/>
      <c r="FEP2093" s="220"/>
      <c r="FEQ2093" s="220"/>
      <c r="FER2093" s="220"/>
      <c r="FES2093" s="220"/>
      <c r="FET2093" s="220"/>
      <c r="FEU2093" s="220"/>
      <c r="FEV2093" s="220"/>
      <c r="FEW2093" s="220"/>
      <c r="FEX2093" s="220"/>
      <c r="FEY2093" s="220"/>
      <c r="FEZ2093" s="220"/>
      <c r="FFA2093" s="220"/>
      <c r="FFB2093" s="220"/>
      <c r="FFC2093" s="220"/>
      <c r="FFD2093" s="220"/>
      <c r="FFE2093" s="220"/>
      <c r="FFF2093" s="220"/>
      <c r="FFG2093" s="220"/>
      <c r="FFH2093" s="220"/>
      <c r="FFI2093" s="220"/>
      <c r="FFJ2093" s="220"/>
      <c r="FFK2093" s="220"/>
      <c r="FFL2093" s="220"/>
      <c r="FFM2093" s="220"/>
      <c r="FFN2093" s="220"/>
      <c r="FFO2093" s="220"/>
      <c r="FFP2093" s="220"/>
      <c r="FFQ2093" s="220"/>
      <c r="FFR2093" s="220"/>
      <c r="FFS2093" s="220"/>
      <c r="FFT2093" s="220"/>
      <c r="FFU2093" s="220"/>
      <c r="FFV2093" s="220"/>
      <c r="FFW2093" s="220"/>
      <c r="FFX2093" s="220"/>
      <c r="FFY2093" s="220"/>
      <c r="FFZ2093" s="220"/>
      <c r="FGA2093" s="220"/>
      <c r="FGB2093" s="220"/>
      <c r="FGC2093" s="220"/>
      <c r="FGD2093" s="220"/>
      <c r="FGE2093" s="220"/>
      <c r="FGF2093" s="220"/>
      <c r="FGG2093" s="220"/>
      <c r="FGH2093" s="220"/>
      <c r="FGI2093" s="220"/>
      <c r="FGJ2093" s="220"/>
      <c r="FGK2093" s="220"/>
      <c r="FGL2093" s="220"/>
      <c r="FGM2093" s="220"/>
      <c r="FGN2093" s="220"/>
      <c r="FGO2093" s="220"/>
      <c r="FGP2093" s="220"/>
      <c r="FGQ2093" s="220"/>
      <c r="FGR2093" s="220"/>
      <c r="FGS2093" s="220"/>
      <c r="FGT2093" s="220"/>
      <c r="FGU2093" s="220"/>
      <c r="FGV2093" s="220"/>
      <c r="FGW2093" s="220"/>
      <c r="FGX2093" s="220"/>
      <c r="FGY2093" s="220"/>
      <c r="FGZ2093" s="220"/>
      <c r="FHA2093" s="220"/>
      <c r="FHB2093" s="220"/>
      <c r="FHC2093" s="220"/>
      <c r="FHD2093" s="220"/>
      <c r="FHE2093" s="220"/>
      <c r="FHF2093" s="220"/>
      <c r="FHG2093" s="220"/>
      <c r="FHH2093" s="220"/>
      <c r="FHI2093" s="220"/>
      <c r="FHJ2093" s="220"/>
      <c r="FHK2093" s="220"/>
      <c r="FHL2093" s="220"/>
      <c r="FHM2093" s="220"/>
      <c r="FHN2093" s="220"/>
      <c r="FHO2093" s="220"/>
      <c r="FHP2093" s="220"/>
      <c r="FHQ2093" s="220"/>
      <c r="FHR2093" s="220"/>
      <c r="FHS2093" s="220"/>
      <c r="FHT2093" s="220"/>
      <c r="FHU2093" s="220"/>
      <c r="FHV2093" s="220"/>
      <c r="FHW2093" s="220"/>
      <c r="FHX2093" s="220"/>
      <c r="FHY2093" s="220"/>
      <c r="FHZ2093" s="220"/>
      <c r="FIA2093" s="220"/>
      <c r="FIB2093" s="220"/>
      <c r="FIC2093" s="220"/>
      <c r="FID2093" s="220"/>
      <c r="FIE2093" s="220"/>
      <c r="FIF2093" s="220"/>
      <c r="FIG2093" s="220"/>
      <c r="FIH2093" s="220"/>
      <c r="FII2093" s="220"/>
      <c r="FIJ2093" s="220"/>
      <c r="FIK2093" s="220"/>
      <c r="FIL2093" s="220"/>
      <c r="FIM2093" s="220"/>
      <c r="FIN2093" s="220"/>
      <c r="FIO2093" s="220"/>
      <c r="FIP2093" s="220"/>
      <c r="FIQ2093" s="220"/>
      <c r="FIR2093" s="220"/>
      <c r="FIS2093" s="220"/>
      <c r="FIT2093" s="220"/>
      <c r="FIU2093" s="220"/>
      <c r="FIV2093" s="220"/>
      <c r="FIW2093" s="220"/>
      <c r="FIX2093" s="220"/>
      <c r="FIY2093" s="220"/>
      <c r="FIZ2093" s="220"/>
      <c r="FJA2093" s="220"/>
      <c r="FJB2093" s="220"/>
      <c r="FJC2093" s="220"/>
      <c r="FJD2093" s="220"/>
      <c r="FJE2093" s="220"/>
      <c r="FJF2093" s="220"/>
      <c r="FJG2093" s="220"/>
      <c r="FJH2093" s="220"/>
      <c r="FJI2093" s="220"/>
      <c r="FJJ2093" s="220"/>
      <c r="FJK2093" s="220"/>
      <c r="FJL2093" s="220"/>
      <c r="FJM2093" s="220"/>
      <c r="FJN2093" s="220"/>
      <c r="FJO2093" s="220"/>
      <c r="FJP2093" s="220"/>
      <c r="FJQ2093" s="220"/>
      <c r="FJR2093" s="220"/>
      <c r="FJS2093" s="220"/>
      <c r="FJT2093" s="220"/>
      <c r="FJU2093" s="220"/>
      <c r="FJV2093" s="220"/>
      <c r="FJW2093" s="220"/>
      <c r="FJX2093" s="220"/>
      <c r="FJY2093" s="220"/>
      <c r="FJZ2093" s="220"/>
      <c r="FKA2093" s="220"/>
      <c r="FKB2093" s="220"/>
      <c r="FKC2093" s="220"/>
      <c r="FKD2093" s="220"/>
      <c r="FKE2093" s="220"/>
      <c r="FKF2093" s="220"/>
      <c r="FKG2093" s="220"/>
      <c r="FKH2093" s="220"/>
      <c r="FKI2093" s="220"/>
      <c r="FKJ2093" s="220"/>
      <c r="FKK2093" s="220"/>
      <c r="FKL2093" s="220"/>
      <c r="FKM2093" s="220"/>
      <c r="FKN2093" s="220"/>
      <c r="FKO2093" s="220"/>
      <c r="FKP2093" s="220"/>
      <c r="FKQ2093" s="220"/>
      <c r="FKR2093" s="220"/>
      <c r="FKS2093" s="220"/>
      <c r="FKT2093" s="220"/>
      <c r="FKU2093" s="220"/>
      <c r="FKV2093" s="220"/>
      <c r="FKW2093" s="220"/>
      <c r="FKX2093" s="220"/>
      <c r="FKY2093" s="220"/>
      <c r="FKZ2093" s="220"/>
      <c r="FLA2093" s="220"/>
      <c r="FLB2093" s="220"/>
      <c r="FLC2093" s="220"/>
      <c r="FLD2093" s="220"/>
      <c r="FLE2093" s="220"/>
      <c r="FLF2093" s="220"/>
      <c r="FLG2093" s="220"/>
      <c r="FLH2093" s="220"/>
      <c r="FLI2093" s="220"/>
      <c r="FLJ2093" s="220"/>
      <c r="FLK2093" s="220"/>
      <c r="FLL2093" s="220"/>
      <c r="FLM2093" s="220"/>
      <c r="FLN2093" s="220"/>
      <c r="FLO2093" s="220"/>
      <c r="FLP2093" s="220"/>
      <c r="FLQ2093" s="220"/>
      <c r="FLR2093" s="220"/>
      <c r="FLS2093" s="220"/>
      <c r="FLT2093" s="220"/>
      <c r="FLU2093" s="220"/>
      <c r="FLV2093" s="220"/>
      <c r="FLW2093" s="220"/>
      <c r="FLX2093" s="220"/>
      <c r="FLY2093" s="220"/>
      <c r="FLZ2093" s="220"/>
      <c r="FMA2093" s="220"/>
      <c r="FMB2093" s="220"/>
      <c r="FMC2093" s="220"/>
      <c r="FMD2093" s="220"/>
      <c r="FME2093" s="220"/>
      <c r="FMF2093" s="220"/>
      <c r="FMG2093" s="220"/>
      <c r="FMH2093" s="220"/>
      <c r="FMI2093" s="220"/>
      <c r="FMJ2093" s="220"/>
      <c r="FMK2093" s="220"/>
      <c r="FML2093" s="220"/>
      <c r="FMM2093" s="220"/>
      <c r="FMN2093" s="220"/>
      <c r="FMO2093" s="220"/>
      <c r="FMP2093" s="220"/>
      <c r="FMQ2093" s="220"/>
      <c r="FMR2093" s="220"/>
      <c r="FMS2093" s="220"/>
      <c r="FMT2093" s="220"/>
      <c r="FMU2093" s="220"/>
      <c r="FMV2093" s="220"/>
      <c r="FMW2093" s="220"/>
      <c r="FMX2093" s="220"/>
      <c r="FMY2093" s="220"/>
      <c r="FMZ2093" s="220"/>
      <c r="FNA2093" s="220"/>
      <c r="FNB2093" s="220"/>
      <c r="FNC2093" s="220"/>
      <c r="FND2093" s="220"/>
      <c r="FNE2093" s="220"/>
      <c r="FNF2093" s="220"/>
      <c r="FNG2093" s="220"/>
      <c r="FNH2093" s="220"/>
      <c r="FNI2093" s="220"/>
      <c r="FNJ2093" s="220"/>
      <c r="FNK2093" s="220"/>
      <c r="FNL2093" s="220"/>
      <c r="FNM2093" s="220"/>
      <c r="FNN2093" s="220"/>
      <c r="FNO2093" s="220"/>
      <c r="FNP2093" s="220"/>
      <c r="FNQ2093" s="220"/>
      <c r="FNR2093" s="220"/>
      <c r="FNS2093" s="220"/>
      <c r="FNT2093" s="220"/>
      <c r="FNU2093" s="220"/>
      <c r="FNV2093" s="220"/>
      <c r="FNW2093" s="220"/>
      <c r="FNX2093" s="220"/>
      <c r="FNY2093" s="220"/>
      <c r="FNZ2093" s="220"/>
      <c r="FOA2093" s="220"/>
      <c r="FOB2093" s="220"/>
      <c r="FOC2093" s="220"/>
      <c r="FOD2093" s="220"/>
      <c r="FOE2093" s="220"/>
      <c r="FOF2093" s="220"/>
      <c r="FOG2093" s="220"/>
      <c r="FOH2093" s="220"/>
      <c r="FOI2093" s="220"/>
      <c r="FOJ2093" s="220"/>
      <c r="FOK2093" s="220"/>
      <c r="FOL2093" s="220"/>
      <c r="FOM2093" s="220"/>
      <c r="FON2093" s="220"/>
      <c r="FOO2093" s="220"/>
      <c r="FOP2093" s="220"/>
      <c r="FOQ2093" s="220"/>
      <c r="FOR2093" s="220"/>
      <c r="FOS2093" s="220"/>
      <c r="FOT2093" s="220"/>
      <c r="FOU2093" s="220"/>
      <c r="FOV2093" s="220"/>
      <c r="FOW2093" s="220"/>
      <c r="FOX2093" s="220"/>
      <c r="FOY2093" s="220"/>
      <c r="FOZ2093" s="220"/>
      <c r="FPA2093" s="220"/>
      <c r="FPB2093" s="220"/>
      <c r="FPC2093" s="220"/>
      <c r="FPD2093" s="220"/>
      <c r="FPE2093" s="220"/>
      <c r="FPF2093" s="220"/>
      <c r="FPG2093" s="220"/>
      <c r="FPH2093" s="220"/>
      <c r="FPI2093" s="220"/>
      <c r="FPJ2093" s="220"/>
      <c r="FPK2093" s="220"/>
      <c r="FPL2093" s="220"/>
      <c r="FPM2093" s="220"/>
      <c r="FPN2093" s="220"/>
      <c r="FPO2093" s="220"/>
      <c r="FPP2093" s="220"/>
      <c r="FPQ2093" s="220"/>
      <c r="FPR2093" s="220"/>
      <c r="FPS2093" s="220"/>
      <c r="FPT2093" s="220"/>
      <c r="FPU2093" s="220"/>
      <c r="FPV2093" s="220"/>
      <c r="FPW2093" s="220"/>
      <c r="FPX2093" s="220"/>
      <c r="FPY2093" s="220"/>
      <c r="FPZ2093" s="220"/>
      <c r="FQA2093" s="220"/>
      <c r="FQB2093" s="220"/>
      <c r="FQC2093" s="220"/>
      <c r="FQD2093" s="220"/>
      <c r="FQE2093" s="220"/>
      <c r="FQF2093" s="220"/>
      <c r="FQG2093" s="220"/>
      <c r="FQH2093" s="220"/>
      <c r="FQI2093" s="220"/>
      <c r="FQJ2093" s="220"/>
      <c r="FQK2093" s="220"/>
      <c r="FQL2093" s="220"/>
      <c r="FQM2093" s="220"/>
      <c r="FQN2093" s="220"/>
      <c r="FQO2093" s="220"/>
      <c r="FQP2093" s="220"/>
      <c r="FQQ2093" s="220"/>
      <c r="FQR2093" s="220"/>
      <c r="FQS2093" s="220"/>
      <c r="FQT2093" s="220"/>
      <c r="FQU2093" s="220"/>
      <c r="FQV2093" s="220"/>
      <c r="FQW2093" s="220"/>
      <c r="FQX2093" s="220"/>
      <c r="FQY2093" s="220"/>
      <c r="FQZ2093" s="220"/>
      <c r="FRA2093" s="220"/>
      <c r="FRB2093" s="220"/>
      <c r="FRC2093" s="220"/>
      <c r="FRD2093" s="220"/>
      <c r="FRE2093" s="220"/>
      <c r="FRF2093" s="220"/>
      <c r="FRG2093" s="220"/>
      <c r="FRH2093" s="220"/>
      <c r="FRI2093" s="220"/>
      <c r="FRJ2093" s="220"/>
      <c r="FRK2093" s="220"/>
      <c r="FRL2093" s="220"/>
      <c r="FRM2093" s="220"/>
      <c r="FRN2093" s="220"/>
      <c r="FRO2093" s="220"/>
      <c r="FRP2093" s="220"/>
      <c r="FRQ2093" s="220"/>
      <c r="FRR2093" s="220"/>
      <c r="FRS2093" s="220"/>
      <c r="FRT2093" s="220"/>
      <c r="FRU2093" s="220"/>
      <c r="FRV2093" s="220"/>
      <c r="FRW2093" s="220"/>
      <c r="FRX2093" s="220"/>
      <c r="FRY2093" s="220"/>
      <c r="FRZ2093" s="220"/>
      <c r="FSA2093" s="220"/>
      <c r="FSB2093" s="220"/>
      <c r="FSC2093" s="220"/>
      <c r="FSD2093" s="220"/>
      <c r="FSE2093" s="220"/>
      <c r="FSF2093" s="220"/>
      <c r="FSG2093" s="220"/>
      <c r="FSH2093" s="220"/>
      <c r="FSI2093" s="220"/>
      <c r="FSJ2093" s="220"/>
      <c r="FSK2093" s="220"/>
      <c r="FSL2093" s="220"/>
      <c r="FSM2093" s="220"/>
      <c r="FSN2093" s="220"/>
      <c r="FSO2093" s="220"/>
      <c r="FSP2093" s="220"/>
      <c r="FSQ2093" s="220"/>
      <c r="FSR2093" s="220"/>
      <c r="FSS2093" s="220"/>
      <c r="FST2093" s="220"/>
      <c r="FSU2093" s="220"/>
      <c r="FSV2093" s="220"/>
      <c r="FSW2093" s="220"/>
      <c r="FSX2093" s="220"/>
      <c r="FSY2093" s="220"/>
      <c r="FSZ2093" s="220"/>
      <c r="FTA2093" s="220"/>
      <c r="FTB2093" s="220"/>
      <c r="FTC2093" s="220"/>
      <c r="FTD2093" s="220"/>
      <c r="FTE2093" s="220"/>
      <c r="FTF2093" s="220"/>
      <c r="FTG2093" s="220"/>
      <c r="FTH2093" s="220"/>
      <c r="FTI2093" s="220"/>
      <c r="FTJ2093" s="220"/>
      <c r="FTK2093" s="220"/>
      <c r="FTL2093" s="220"/>
      <c r="FTM2093" s="220"/>
      <c r="FTN2093" s="220"/>
      <c r="FTO2093" s="220"/>
      <c r="FTP2093" s="220"/>
      <c r="FTQ2093" s="220"/>
      <c r="FTR2093" s="220"/>
      <c r="FTS2093" s="220"/>
      <c r="FTT2093" s="220"/>
      <c r="FTU2093" s="220"/>
      <c r="FTV2093" s="220"/>
      <c r="FTW2093" s="220"/>
      <c r="FTX2093" s="220"/>
      <c r="FTY2093" s="220"/>
      <c r="FTZ2093" s="220"/>
      <c r="FUA2093" s="220"/>
      <c r="FUB2093" s="220"/>
      <c r="FUC2093" s="220"/>
      <c r="FUD2093" s="220"/>
      <c r="FUE2093" s="220"/>
      <c r="FUF2093" s="220"/>
      <c r="FUG2093" s="220"/>
      <c r="FUH2093" s="220"/>
      <c r="FUI2093" s="220"/>
      <c r="FUJ2093" s="220"/>
      <c r="FUK2093" s="220"/>
      <c r="FUL2093" s="220"/>
      <c r="FUM2093" s="220"/>
      <c r="FUN2093" s="220"/>
      <c r="FUO2093" s="220"/>
      <c r="FUP2093" s="220"/>
      <c r="FUQ2093" s="220"/>
      <c r="FUR2093" s="220"/>
      <c r="FUS2093" s="220"/>
      <c r="FUT2093" s="220"/>
      <c r="FUU2093" s="220"/>
      <c r="FUV2093" s="220"/>
      <c r="FUW2093" s="220"/>
      <c r="FUX2093" s="220"/>
      <c r="FUY2093" s="220"/>
      <c r="FUZ2093" s="220"/>
      <c r="FVA2093" s="220"/>
      <c r="FVB2093" s="220"/>
      <c r="FVC2093" s="220"/>
      <c r="FVD2093" s="220"/>
      <c r="FVE2093" s="220"/>
      <c r="FVF2093" s="220"/>
      <c r="FVG2093" s="220"/>
      <c r="FVH2093" s="220"/>
      <c r="FVI2093" s="220"/>
      <c r="FVJ2093" s="220"/>
      <c r="FVK2093" s="220"/>
      <c r="FVL2093" s="220"/>
      <c r="FVM2093" s="220"/>
      <c r="FVN2093" s="220"/>
      <c r="FVO2093" s="220"/>
      <c r="FVP2093" s="220"/>
      <c r="FVQ2093" s="220"/>
      <c r="FVR2093" s="220"/>
      <c r="FVS2093" s="220"/>
      <c r="FVT2093" s="220"/>
      <c r="FVU2093" s="220"/>
      <c r="FVV2093" s="220"/>
      <c r="FVW2093" s="220"/>
      <c r="FVX2093" s="220"/>
      <c r="FVY2093" s="220"/>
      <c r="FVZ2093" s="220"/>
      <c r="FWA2093" s="220"/>
      <c r="FWB2093" s="220"/>
      <c r="FWC2093" s="220"/>
      <c r="FWD2093" s="220"/>
      <c r="FWE2093" s="220"/>
      <c r="FWF2093" s="220"/>
      <c r="FWG2093" s="220"/>
      <c r="FWH2093" s="220"/>
      <c r="FWI2093" s="220"/>
      <c r="FWJ2093" s="220"/>
      <c r="FWK2093" s="220"/>
      <c r="FWL2093" s="220"/>
      <c r="FWM2093" s="220"/>
      <c r="FWN2093" s="220"/>
      <c r="FWO2093" s="220"/>
      <c r="FWP2093" s="220"/>
      <c r="FWQ2093" s="220"/>
      <c r="FWR2093" s="220"/>
      <c r="FWS2093" s="220"/>
      <c r="FWT2093" s="220"/>
      <c r="FWU2093" s="220"/>
      <c r="FWV2093" s="220"/>
      <c r="FWW2093" s="220"/>
      <c r="FWX2093" s="220"/>
      <c r="FWY2093" s="220"/>
      <c r="FWZ2093" s="220"/>
      <c r="FXA2093" s="220"/>
      <c r="FXB2093" s="220"/>
      <c r="FXC2093" s="220"/>
      <c r="FXD2093" s="220"/>
      <c r="FXE2093" s="220"/>
      <c r="FXF2093" s="220"/>
      <c r="FXG2093" s="220"/>
      <c r="FXH2093" s="220"/>
      <c r="FXI2093" s="220"/>
      <c r="FXJ2093" s="220"/>
      <c r="FXK2093" s="220"/>
      <c r="FXL2093" s="220"/>
      <c r="FXM2093" s="220"/>
      <c r="FXN2093" s="220"/>
      <c r="FXO2093" s="220"/>
      <c r="FXP2093" s="220"/>
      <c r="FXQ2093" s="220"/>
      <c r="FXR2093" s="220"/>
      <c r="FXS2093" s="220"/>
      <c r="FXT2093" s="220"/>
      <c r="FXU2093" s="220"/>
      <c r="FXV2093" s="220"/>
      <c r="FXW2093" s="220"/>
      <c r="FXX2093" s="220"/>
      <c r="FXY2093" s="220"/>
      <c r="FXZ2093" s="220"/>
      <c r="FYA2093" s="220"/>
      <c r="FYB2093" s="220"/>
      <c r="FYC2093" s="220"/>
      <c r="FYD2093" s="220"/>
      <c r="FYE2093" s="220"/>
      <c r="FYF2093" s="220"/>
      <c r="FYG2093" s="220"/>
      <c r="FYH2093" s="220"/>
      <c r="FYI2093" s="220"/>
      <c r="FYJ2093" s="220"/>
      <c r="FYK2093" s="220"/>
      <c r="FYL2093" s="220"/>
      <c r="FYM2093" s="220"/>
      <c r="FYN2093" s="220"/>
      <c r="FYO2093" s="220"/>
      <c r="FYP2093" s="220"/>
      <c r="FYQ2093" s="220"/>
      <c r="FYR2093" s="220"/>
      <c r="FYS2093" s="220"/>
      <c r="FYT2093" s="220"/>
      <c r="FYU2093" s="220"/>
      <c r="FYV2093" s="220"/>
      <c r="FYW2093" s="220"/>
      <c r="FYX2093" s="220"/>
      <c r="FYY2093" s="220"/>
      <c r="FYZ2093" s="220"/>
      <c r="FZA2093" s="220"/>
      <c r="FZB2093" s="220"/>
      <c r="FZC2093" s="220"/>
      <c r="FZD2093" s="220"/>
      <c r="FZE2093" s="220"/>
      <c r="FZF2093" s="220"/>
      <c r="FZG2093" s="220"/>
      <c r="FZH2093" s="220"/>
      <c r="FZI2093" s="220"/>
      <c r="FZJ2093" s="220"/>
      <c r="FZK2093" s="220"/>
      <c r="FZL2093" s="220"/>
      <c r="FZM2093" s="220"/>
      <c r="FZN2093" s="220"/>
      <c r="FZO2093" s="220"/>
      <c r="FZP2093" s="220"/>
      <c r="FZQ2093" s="220"/>
      <c r="FZR2093" s="220"/>
      <c r="FZS2093" s="220"/>
      <c r="FZT2093" s="220"/>
      <c r="FZU2093" s="220"/>
      <c r="FZV2093" s="220"/>
      <c r="FZW2093" s="220"/>
      <c r="FZX2093" s="220"/>
      <c r="FZY2093" s="220"/>
      <c r="FZZ2093" s="220"/>
      <c r="GAA2093" s="220"/>
      <c r="GAB2093" s="220"/>
      <c r="GAC2093" s="220"/>
      <c r="GAD2093" s="220"/>
      <c r="GAE2093" s="220"/>
      <c r="GAF2093" s="220"/>
      <c r="GAG2093" s="220"/>
      <c r="GAH2093" s="220"/>
      <c r="GAI2093" s="220"/>
      <c r="GAJ2093" s="220"/>
      <c r="GAK2093" s="220"/>
      <c r="GAL2093" s="220"/>
      <c r="GAM2093" s="220"/>
      <c r="GAN2093" s="220"/>
      <c r="GAO2093" s="220"/>
      <c r="GAP2093" s="220"/>
      <c r="GAQ2093" s="220"/>
      <c r="GAR2093" s="220"/>
      <c r="GAS2093" s="220"/>
      <c r="GAT2093" s="220"/>
      <c r="GAU2093" s="220"/>
      <c r="GAV2093" s="220"/>
      <c r="GAW2093" s="220"/>
      <c r="GAX2093" s="220"/>
      <c r="GAY2093" s="220"/>
      <c r="GAZ2093" s="220"/>
      <c r="GBA2093" s="220"/>
      <c r="GBB2093" s="220"/>
      <c r="GBC2093" s="220"/>
      <c r="GBD2093" s="220"/>
      <c r="GBE2093" s="220"/>
      <c r="GBF2093" s="220"/>
      <c r="GBG2093" s="220"/>
      <c r="GBH2093" s="220"/>
      <c r="GBI2093" s="220"/>
      <c r="GBJ2093" s="220"/>
      <c r="GBK2093" s="220"/>
      <c r="GBL2093" s="220"/>
      <c r="GBM2093" s="220"/>
      <c r="GBN2093" s="220"/>
      <c r="GBO2093" s="220"/>
      <c r="GBP2093" s="220"/>
      <c r="GBQ2093" s="220"/>
      <c r="GBR2093" s="220"/>
      <c r="GBS2093" s="220"/>
      <c r="GBT2093" s="220"/>
      <c r="GBU2093" s="220"/>
      <c r="GBV2093" s="220"/>
      <c r="GBW2093" s="220"/>
      <c r="GBX2093" s="220"/>
      <c r="GBY2093" s="220"/>
      <c r="GBZ2093" s="220"/>
      <c r="GCA2093" s="220"/>
      <c r="GCB2093" s="220"/>
      <c r="GCC2093" s="220"/>
      <c r="GCD2093" s="220"/>
      <c r="GCE2093" s="220"/>
      <c r="GCF2093" s="220"/>
      <c r="GCG2093" s="220"/>
      <c r="GCH2093" s="220"/>
      <c r="GCI2093" s="220"/>
      <c r="GCJ2093" s="220"/>
      <c r="GCK2093" s="220"/>
      <c r="GCL2093" s="220"/>
      <c r="GCM2093" s="220"/>
      <c r="GCN2093" s="220"/>
      <c r="GCO2093" s="220"/>
      <c r="GCP2093" s="220"/>
      <c r="GCQ2093" s="220"/>
      <c r="GCR2093" s="220"/>
      <c r="GCS2093" s="220"/>
      <c r="GCT2093" s="220"/>
      <c r="GCU2093" s="220"/>
      <c r="GCV2093" s="220"/>
      <c r="GCW2093" s="220"/>
      <c r="GCX2093" s="220"/>
      <c r="GCY2093" s="220"/>
      <c r="GCZ2093" s="220"/>
      <c r="GDA2093" s="220"/>
      <c r="GDB2093" s="220"/>
      <c r="GDC2093" s="220"/>
      <c r="GDD2093" s="220"/>
      <c r="GDE2093" s="220"/>
      <c r="GDF2093" s="220"/>
      <c r="GDG2093" s="220"/>
      <c r="GDH2093" s="220"/>
      <c r="GDI2093" s="220"/>
      <c r="GDJ2093" s="220"/>
      <c r="GDK2093" s="220"/>
      <c r="GDL2093" s="220"/>
      <c r="GDM2093" s="220"/>
      <c r="GDN2093" s="220"/>
      <c r="GDO2093" s="220"/>
      <c r="GDP2093" s="220"/>
      <c r="GDQ2093" s="220"/>
      <c r="GDR2093" s="220"/>
      <c r="GDS2093" s="220"/>
      <c r="GDT2093" s="220"/>
      <c r="GDU2093" s="220"/>
      <c r="GDV2093" s="220"/>
      <c r="GDW2093" s="220"/>
      <c r="GDX2093" s="220"/>
      <c r="GDY2093" s="220"/>
      <c r="GDZ2093" s="220"/>
      <c r="GEA2093" s="220"/>
      <c r="GEB2093" s="220"/>
      <c r="GEC2093" s="220"/>
      <c r="GED2093" s="220"/>
      <c r="GEE2093" s="220"/>
      <c r="GEF2093" s="220"/>
      <c r="GEG2093" s="220"/>
      <c r="GEH2093" s="220"/>
      <c r="GEI2093" s="220"/>
      <c r="GEJ2093" s="220"/>
      <c r="GEK2093" s="220"/>
      <c r="GEL2093" s="220"/>
      <c r="GEM2093" s="220"/>
      <c r="GEN2093" s="220"/>
      <c r="GEO2093" s="220"/>
      <c r="GEP2093" s="220"/>
      <c r="GEQ2093" s="220"/>
      <c r="GER2093" s="220"/>
      <c r="GES2093" s="220"/>
      <c r="GET2093" s="220"/>
      <c r="GEU2093" s="220"/>
      <c r="GEV2093" s="220"/>
      <c r="GEW2093" s="220"/>
      <c r="GEX2093" s="220"/>
      <c r="GEY2093" s="220"/>
      <c r="GEZ2093" s="220"/>
      <c r="GFA2093" s="220"/>
      <c r="GFB2093" s="220"/>
      <c r="GFC2093" s="220"/>
      <c r="GFD2093" s="220"/>
      <c r="GFE2093" s="220"/>
      <c r="GFF2093" s="220"/>
      <c r="GFG2093" s="220"/>
      <c r="GFH2093" s="220"/>
      <c r="GFI2093" s="220"/>
      <c r="GFJ2093" s="220"/>
      <c r="GFK2093" s="220"/>
      <c r="GFL2093" s="220"/>
      <c r="GFM2093" s="220"/>
      <c r="GFN2093" s="220"/>
      <c r="GFO2093" s="220"/>
      <c r="GFP2093" s="220"/>
      <c r="GFQ2093" s="220"/>
      <c r="GFR2093" s="220"/>
      <c r="GFS2093" s="220"/>
      <c r="GFT2093" s="220"/>
      <c r="GFU2093" s="220"/>
      <c r="GFV2093" s="220"/>
      <c r="GFW2093" s="220"/>
      <c r="GFX2093" s="220"/>
      <c r="GFY2093" s="220"/>
      <c r="GFZ2093" s="220"/>
      <c r="GGA2093" s="220"/>
      <c r="GGB2093" s="220"/>
      <c r="GGC2093" s="220"/>
      <c r="GGD2093" s="220"/>
      <c r="GGE2093" s="220"/>
      <c r="GGF2093" s="220"/>
      <c r="GGG2093" s="220"/>
      <c r="GGH2093" s="220"/>
      <c r="GGI2093" s="220"/>
      <c r="GGJ2093" s="220"/>
      <c r="GGK2093" s="220"/>
      <c r="GGL2093" s="220"/>
      <c r="GGM2093" s="220"/>
      <c r="GGN2093" s="220"/>
      <c r="GGO2093" s="220"/>
      <c r="GGP2093" s="220"/>
      <c r="GGQ2093" s="220"/>
      <c r="GGR2093" s="220"/>
      <c r="GGS2093" s="220"/>
      <c r="GGT2093" s="220"/>
      <c r="GGU2093" s="220"/>
      <c r="GGV2093" s="220"/>
      <c r="GGW2093" s="220"/>
      <c r="GGX2093" s="220"/>
      <c r="GGY2093" s="220"/>
      <c r="GGZ2093" s="220"/>
      <c r="GHA2093" s="220"/>
      <c r="GHB2093" s="220"/>
      <c r="GHC2093" s="220"/>
      <c r="GHD2093" s="220"/>
      <c r="GHE2093" s="220"/>
      <c r="GHF2093" s="220"/>
      <c r="GHG2093" s="220"/>
      <c r="GHH2093" s="220"/>
      <c r="GHI2093" s="220"/>
      <c r="GHJ2093" s="220"/>
      <c r="GHK2093" s="220"/>
      <c r="GHL2093" s="220"/>
      <c r="GHM2093" s="220"/>
      <c r="GHN2093" s="220"/>
      <c r="GHO2093" s="220"/>
      <c r="GHP2093" s="220"/>
      <c r="GHQ2093" s="220"/>
      <c r="GHR2093" s="220"/>
      <c r="GHS2093" s="220"/>
      <c r="GHT2093" s="220"/>
      <c r="GHU2093" s="220"/>
      <c r="GHV2093" s="220"/>
      <c r="GHW2093" s="220"/>
      <c r="GHX2093" s="220"/>
      <c r="GHY2093" s="220"/>
      <c r="GHZ2093" s="220"/>
      <c r="GIA2093" s="220"/>
      <c r="GIB2093" s="220"/>
      <c r="GIC2093" s="220"/>
      <c r="GID2093" s="220"/>
      <c r="GIE2093" s="220"/>
      <c r="GIF2093" s="220"/>
      <c r="GIG2093" s="220"/>
      <c r="GIH2093" s="220"/>
      <c r="GII2093" s="220"/>
      <c r="GIJ2093" s="220"/>
      <c r="GIK2093" s="220"/>
      <c r="GIL2093" s="220"/>
      <c r="GIM2093" s="220"/>
      <c r="GIN2093" s="220"/>
      <c r="GIO2093" s="220"/>
      <c r="GIP2093" s="220"/>
      <c r="GIQ2093" s="220"/>
      <c r="GIR2093" s="220"/>
      <c r="GIS2093" s="220"/>
      <c r="GIT2093" s="220"/>
      <c r="GIU2093" s="220"/>
      <c r="GIV2093" s="220"/>
      <c r="GIW2093" s="220"/>
      <c r="GIX2093" s="220"/>
      <c r="GIY2093" s="220"/>
      <c r="GIZ2093" s="220"/>
      <c r="GJA2093" s="220"/>
      <c r="GJB2093" s="220"/>
      <c r="GJC2093" s="220"/>
      <c r="GJD2093" s="220"/>
      <c r="GJE2093" s="220"/>
      <c r="GJF2093" s="220"/>
      <c r="GJG2093" s="220"/>
      <c r="GJH2093" s="220"/>
      <c r="GJI2093" s="220"/>
      <c r="GJJ2093" s="220"/>
      <c r="GJK2093" s="220"/>
      <c r="GJL2093" s="220"/>
      <c r="GJM2093" s="220"/>
      <c r="GJN2093" s="220"/>
      <c r="GJO2093" s="220"/>
      <c r="GJP2093" s="220"/>
      <c r="GJQ2093" s="220"/>
      <c r="GJR2093" s="220"/>
      <c r="GJS2093" s="220"/>
      <c r="GJT2093" s="220"/>
      <c r="GJU2093" s="220"/>
      <c r="GJV2093" s="220"/>
      <c r="GJW2093" s="220"/>
      <c r="GJX2093" s="220"/>
      <c r="GJY2093" s="220"/>
      <c r="GJZ2093" s="220"/>
      <c r="GKA2093" s="220"/>
      <c r="GKB2093" s="220"/>
      <c r="GKC2093" s="220"/>
      <c r="GKD2093" s="220"/>
      <c r="GKE2093" s="220"/>
      <c r="GKF2093" s="220"/>
      <c r="GKG2093" s="220"/>
      <c r="GKH2093" s="220"/>
      <c r="GKI2093" s="220"/>
      <c r="GKJ2093" s="220"/>
      <c r="GKK2093" s="220"/>
      <c r="GKL2093" s="220"/>
      <c r="GKM2093" s="220"/>
      <c r="GKN2093" s="220"/>
      <c r="GKO2093" s="220"/>
      <c r="GKP2093" s="220"/>
      <c r="GKQ2093" s="220"/>
      <c r="GKR2093" s="220"/>
      <c r="GKS2093" s="220"/>
      <c r="GKT2093" s="220"/>
      <c r="GKU2093" s="220"/>
      <c r="GKV2093" s="220"/>
      <c r="GKW2093" s="220"/>
      <c r="GKX2093" s="220"/>
      <c r="GKY2093" s="220"/>
      <c r="GKZ2093" s="220"/>
      <c r="GLA2093" s="220"/>
      <c r="GLB2093" s="220"/>
      <c r="GLC2093" s="220"/>
      <c r="GLD2093" s="220"/>
      <c r="GLE2093" s="220"/>
      <c r="GLF2093" s="220"/>
      <c r="GLG2093" s="220"/>
      <c r="GLH2093" s="220"/>
      <c r="GLI2093" s="220"/>
      <c r="GLJ2093" s="220"/>
      <c r="GLK2093" s="220"/>
      <c r="GLL2093" s="220"/>
      <c r="GLM2093" s="220"/>
      <c r="GLN2093" s="220"/>
      <c r="GLO2093" s="220"/>
      <c r="GLP2093" s="220"/>
      <c r="GLQ2093" s="220"/>
      <c r="GLR2093" s="220"/>
      <c r="GLS2093" s="220"/>
      <c r="GLT2093" s="220"/>
      <c r="GLU2093" s="220"/>
      <c r="GLV2093" s="220"/>
      <c r="GLW2093" s="220"/>
      <c r="GLX2093" s="220"/>
      <c r="GLY2093" s="220"/>
      <c r="GLZ2093" s="220"/>
      <c r="GMA2093" s="220"/>
      <c r="GMB2093" s="220"/>
      <c r="GMC2093" s="220"/>
      <c r="GMD2093" s="220"/>
      <c r="GME2093" s="220"/>
      <c r="GMF2093" s="220"/>
      <c r="GMG2093" s="220"/>
      <c r="GMH2093" s="220"/>
      <c r="GMI2093" s="220"/>
      <c r="GMJ2093" s="220"/>
      <c r="GMK2093" s="220"/>
      <c r="GML2093" s="220"/>
      <c r="GMM2093" s="220"/>
      <c r="GMN2093" s="220"/>
      <c r="GMO2093" s="220"/>
      <c r="GMP2093" s="220"/>
      <c r="GMQ2093" s="220"/>
      <c r="GMR2093" s="220"/>
      <c r="GMS2093" s="220"/>
      <c r="GMT2093" s="220"/>
      <c r="GMU2093" s="220"/>
      <c r="GMV2093" s="220"/>
      <c r="GMW2093" s="220"/>
      <c r="GMX2093" s="220"/>
      <c r="GMY2093" s="220"/>
      <c r="GMZ2093" s="220"/>
      <c r="GNA2093" s="220"/>
      <c r="GNB2093" s="220"/>
      <c r="GNC2093" s="220"/>
      <c r="GND2093" s="220"/>
      <c r="GNE2093" s="220"/>
      <c r="GNF2093" s="220"/>
      <c r="GNG2093" s="220"/>
      <c r="GNH2093" s="220"/>
      <c r="GNI2093" s="220"/>
      <c r="GNJ2093" s="220"/>
      <c r="GNK2093" s="220"/>
      <c r="GNL2093" s="220"/>
      <c r="GNM2093" s="220"/>
      <c r="GNN2093" s="220"/>
      <c r="GNO2093" s="220"/>
      <c r="GNP2093" s="220"/>
      <c r="GNQ2093" s="220"/>
      <c r="GNR2093" s="220"/>
      <c r="GNS2093" s="220"/>
      <c r="GNT2093" s="220"/>
      <c r="GNU2093" s="220"/>
      <c r="GNV2093" s="220"/>
      <c r="GNW2093" s="220"/>
      <c r="GNX2093" s="220"/>
      <c r="GNY2093" s="220"/>
      <c r="GNZ2093" s="220"/>
      <c r="GOA2093" s="220"/>
      <c r="GOB2093" s="220"/>
      <c r="GOC2093" s="220"/>
      <c r="GOD2093" s="220"/>
      <c r="GOE2093" s="220"/>
      <c r="GOF2093" s="220"/>
      <c r="GOG2093" s="220"/>
      <c r="GOH2093" s="220"/>
      <c r="GOI2093" s="220"/>
      <c r="GOJ2093" s="220"/>
      <c r="GOK2093" s="220"/>
      <c r="GOL2093" s="220"/>
      <c r="GOM2093" s="220"/>
      <c r="GON2093" s="220"/>
      <c r="GOO2093" s="220"/>
      <c r="GOP2093" s="220"/>
      <c r="GOQ2093" s="220"/>
      <c r="GOR2093" s="220"/>
      <c r="GOS2093" s="220"/>
      <c r="GOT2093" s="220"/>
      <c r="GOU2093" s="220"/>
      <c r="GOV2093" s="220"/>
      <c r="GOW2093" s="220"/>
      <c r="GOX2093" s="220"/>
      <c r="GOY2093" s="220"/>
      <c r="GOZ2093" s="220"/>
      <c r="GPA2093" s="220"/>
      <c r="GPB2093" s="220"/>
      <c r="GPC2093" s="220"/>
      <c r="GPD2093" s="220"/>
      <c r="GPE2093" s="220"/>
      <c r="GPF2093" s="220"/>
      <c r="GPG2093" s="220"/>
      <c r="GPH2093" s="220"/>
      <c r="GPI2093" s="220"/>
      <c r="GPJ2093" s="220"/>
      <c r="GPK2093" s="220"/>
      <c r="GPL2093" s="220"/>
      <c r="GPM2093" s="220"/>
      <c r="GPN2093" s="220"/>
      <c r="GPO2093" s="220"/>
      <c r="GPP2093" s="220"/>
      <c r="GPQ2093" s="220"/>
      <c r="GPR2093" s="220"/>
      <c r="GPS2093" s="220"/>
      <c r="GPT2093" s="220"/>
      <c r="GPU2093" s="220"/>
      <c r="GPV2093" s="220"/>
      <c r="GPW2093" s="220"/>
      <c r="GPX2093" s="220"/>
      <c r="GPY2093" s="220"/>
      <c r="GPZ2093" s="220"/>
      <c r="GQA2093" s="220"/>
      <c r="GQB2093" s="220"/>
      <c r="GQC2093" s="220"/>
      <c r="GQD2093" s="220"/>
      <c r="GQE2093" s="220"/>
      <c r="GQF2093" s="220"/>
      <c r="GQG2093" s="220"/>
      <c r="GQH2093" s="220"/>
      <c r="GQI2093" s="220"/>
      <c r="GQJ2093" s="220"/>
      <c r="GQK2093" s="220"/>
      <c r="GQL2093" s="220"/>
      <c r="GQM2093" s="220"/>
      <c r="GQN2093" s="220"/>
      <c r="GQO2093" s="220"/>
      <c r="GQP2093" s="220"/>
      <c r="GQQ2093" s="220"/>
      <c r="GQR2093" s="220"/>
      <c r="GQS2093" s="220"/>
      <c r="GQT2093" s="220"/>
      <c r="GQU2093" s="220"/>
      <c r="GQV2093" s="220"/>
      <c r="GQW2093" s="220"/>
      <c r="GQX2093" s="220"/>
      <c r="GQY2093" s="220"/>
      <c r="GQZ2093" s="220"/>
      <c r="GRA2093" s="220"/>
      <c r="GRB2093" s="220"/>
      <c r="GRC2093" s="220"/>
      <c r="GRD2093" s="220"/>
      <c r="GRE2093" s="220"/>
      <c r="GRF2093" s="220"/>
      <c r="GRG2093" s="220"/>
      <c r="GRH2093" s="220"/>
      <c r="GRI2093" s="220"/>
      <c r="GRJ2093" s="220"/>
      <c r="GRK2093" s="220"/>
      <c r="GRL2093" s="220"/>
      <c r="GRM2093" s="220"/>
      <c r="GRN2093" s="220"/>
      <c r="GRO2093" s="220"/>
      <c r="GRP2093" s="220"/>
      <c r="GRQ2093" s="220"/>
      <c r="GRR2093" s="220"/>
      <c r="GRS2093" s="220"/>
      <c r="GRT2093" s="220"/>
      <c r="GRU2093" s="220"/>
      <c r="GRV2093" s="220"/>
      <c r="GRW2093" s="220"/>
      <c r="GRX2093" s="220"/>
      <c r="GRY2093" s="220"/>
      <c r="GRZ2093" s="220"/>
      <c r="GSA2093" s="220"/>
      <c r="GSB2093" s="220"/>
      <c r="GSC2093" s="220"/>
      <c r="GSD2093" s="220"/>
      <c r="GSE2093" s="220"/>
      <c r="GSF2093" s="220"/>
      <c r="GSG2093" s="220"/>
      <c r="GSH2093" s="220"/>
      <c r="GSI2093" s="220"/>
      <c r="GSJ2093" s="220"/>
      <c r="GSK2093" s="220"/>
      <c r="GSL2093" s="220"/>
      <c r="GSM2093" s="220"/>
      <c r="GSN2093" s="220"/>
      <c r="GSO2093" s="220"/>
      <c r="GSP2093" s="220"/>
      <c r="GSQ2093" s="220"/>
      <c r="GSR2093" s="220"/>
      <c r="GSS2093" s="220"/>
      <c r="GST2093" s="220"/>
      <c r="GSU2093" s="220"/>
      <c r="GSV2093" s="220"/>
      <c r="GSW2093" s="220"/>
      <c r="GSX2093" s="220"/>
      <c r="GSY2093" s="220"/>
      <c r="GSZ2093" s="220"/>
      <c r="GTA2093" s="220"/>
      <c r="GTB2093" s="220"/>
      <c r="GTC2093" s="220"/>
      <c r="GTD2093" s="220"/>
      <c r="GTE2093" s="220"/>
      <c r="GTF2093" s="220"/>
      <c r="GTG2093" s="220"/>
      <c r="GTH2093" s="220"/>
      <c r="GTI2093" s="220"/>
      <c r="GTJ2093" s="220"/>
      <c r="GTK2093" s="220"/>
      <c r="GTL2093" s="220"/>
      <c r="GTM2093" s="220"/>
      <c r="GTN2093" s="220"/>
      <c r="GTO2093" s="220"/>
      <c r="GTP2093" s="220"/>
      <c r="GTQ2093" s="220"/>
      <c r="GTR2093" s="220"/>
      <c r="GTS2093" s="220"/>
      <c r="GTT2093" s="220"/>
      <c r="GTU2093" s="220"/>
      <c r="GTV2093" s="220"/>
      <c r="GTW2093" s="220"/>
      <c r="GTX2093" s="220"/>
      <c r="GTY2093" s="220"/>
      <c r="GTZ2093" s="220"/>
      <c r="GUA2093" s="220"/>
      <c r="GUB2093" s="220"/>
      <c r="GUC2093" s="220"/>
      <c r="GUD2093" s="220"/>
      <c r="GUE2093" s="220"/>
      <c r="GUF2093" s="220"/>
      <c r="GUG2093" s="220"/>
      <c r="GUH2093" s="220"/>
      <c r="GUI2093" s="220"/>
      <c r="GUJ2093" s="220"/>
      <c r="GUK2093" s="220"/>
      <c r="GUL2093" s="220"/>
      <c r="GUM2093" s="220"/>
      <c r="GUN2093" s="220"/>
      <c r="GUO2093" s="220"/>
      <c r="GUP2093" s="220"/>
      <c r="GUQ2093" s="220"/>
      <c r="GUR2093" s="220"/>
      <c r="GUS2093" s="220"/>
      <c r="GUT2093" s="220"/>
      <c r="GUU2093" s="220"/>
      <c r="GUV2093" s="220"/>
      <c r="GUW2093" s="220"/>
      <c r="GUX2093" s="220"/>
      <c r="GUY2093" s="220"/>
      <c r="GUZ2093" s="220"/>
      <c r="GVA2093" s="220"/>
      <c r="GVB2093" s="220"/>
      <c r="GVC2093" s="220"/>
      <c r="GVD2093" s="220"/>
      <c r="GVE2093" s="220"/>
      <c r="GVF2093" s="220"/>
      <c r="GVG2093" s="220"/>
      <c r="GVH2093" s="220"/>
      <c r="GVI2093" s="220"/>
      <c r="GVJ2093" s="220"/>
      <c r="GVK2093" s="220"/>
      <c r="GVL2093" s="220"/>
      <c r="GVM2093" s="220"/>
      <c r="GVN2093" s="220"/>
      <c r="GVO2093" s="220"/>
      <c r="GVP2093" s="220"/>
      <c r="GVQ2093" s="220"/>
      <c r="GVR2093" s="220"/>
      <c r="GVS2093" s="220"/>
      <c r="GVT2093" s="220"/>
      <c r="GVU2093" s="220"/>
      <c r="GVV2093" s="220"/>
      <c r="GVW2093" s="220"/>
      <c r="GVX2093" s="220"/>
      <c r="GVY2093" s="220"/>
      <c r="GVZ2093" s="220"/>
      <c r="GWA2093" s="220"/>
      <c r="GWB2093" s="220"/>
      <c r="GWC2093" s="220"/>
      <c r="GWD2093" s="220"/>
      <c r="GWE2093" s="220"/>
      <c r="GWF2093" s="220"/>
      <c r="GWG2093" s="220"/>
      <c r="GWH2093" s="220"/>
      <c r="GWI2093" s="220"/>
      <c r="GWJ2093" s="220"/>
      <c r="GWK2093" s="220"/>
      <c r="GWL2093" s="220"/>
      <c r="GWM2093" s="220"/>
      <c r="GWN2093" s="220"/>
      <c r="GWO2093" s="220"/>
      <c r="GWP2093" s="220"/>
      <c r="GWQ2093" s="220"/>
      <c r="GWR2093" s="220"/>
      <c r="GWS2093" s="220"/>
      <c r="GWT2093" s="220"/>
      <c r="GWU2093" s="220"/>
      <c r="GWV2093" s="220"/>
      <c r="GWW2093" s="220"/>
      <c r="GWX2093" s="220"/>
      <c r="GWY2093" s="220"/>
      <c r="GWZ2093" s="220"/>
      <c r="GXA2093" s="220"/>
      <c r="GXB2093" s="220"/>
      <c r="GXC2093" s="220"/>
      <c r="GXD2093" s="220"/>
      <c r="GXE2093" s="220"/>
      <c r="GXF2093" s="220"/>
      <c r="GXG2093" s="220"/>
      <c r="GXH2093" s="220"/>
      <c r="GXI2093" s="220"/>
      <c r="GXJ2093" s="220"/>
      <c r="GXK2093" s="220"/>
      <c r="GXL2093" s="220"/>
      <c r="GXM2093" s="220"/>
      <c r="GXN2093" s="220"/>
      <c r="GXO2093" s="220"/>
      <c r="GXP2093" s="220"/>
      <c r="GXQ2093" s="220"/>
      <c r="GXR2093" s="220"/>
      <c r="GXS2093" s="220"/>
      <c r="GXT2093" s="220"/>
      <c r="GXU2093" s="220"/>
      <c r="GXV2093" s="220"/>
      <c r="GXW2093" s="220"/>
      <c r="GXX2093" s="220"/>
      <c r="GXY2093" s="220"/>
      <c r="GXZ2093" s="220"/>
      <c r="GYA2093" s="220"/>
      <c r="GYB2093" s="220"/>
      <c r="GYC2093" s="220"/>
      <c r="GYD2093" s="220"/>
      <c r="GYE2093" s="220"/>
      <c r="GYF2093" s="220"/>
      <c r="GYG2093" s="220"/>
      <c r="GYH2093" s="220"/>
      <c r="GYI2093" s="220"/>
      <c r="GYJ2093" s="220"/>
      <c r="GYK2093" s="220"/>
      <c r="GYL2093" s="220"/>
      <c r="GYM2093" s="220"/>
      <c r="GYN2093" s="220"/>
      <c r="GYO2093" s="220"/>
      <c r="GYP2093" s="220"/>
      <c r="GYQ2093" s="220"/>
      <c r="GYR2093" s="220"/>
      <c r="GYS2093" s="220"/>
      <c r="GYT2093" s="220"/>
      <c r="GYU2093" s="220"/>
      <c r="GYV2093" s="220"/>
      <c r="GYW2093" s="220"/>
      <c r="GYX2093" s="220"/>
      <c r="GYY2093" s="220"/>
      <c r="GYZ2093" s="220"/>
      <c r="GZA2093" s="220"/>
      <c r="GZB2093" s="220"/>
      <c r="GZC2093" s="220"/>
      <c r="GZD2093" s="220"/>
      <c r="GZE2093" s="220"/>
      <c r="GZF2093" s="220"/>
      <c r="GZG2093" s="220"/>
      <c r="GZH2093" s="220"/>
      <c r="GZI2093" s="220"/>
      <c r="GZJ2093" s="220"/>
      <c r="GZK2093" s="220"/>
      <c r="GZL2093" s="220"/>
      <c r="GZM2093" s="220"/>
      <c r="GZN2093" s="220"/>
      <c r="GZO2093" s="220"/>
      <c r="GZP2093" s="220"/>
      <c r="GZQ2093" s="220"/>
      <c r="GZR2093" s="220"/>
      <c r="GZS2093" s="220"/>
      <c r="GZT2093" s="220"/>
      <c r="GZU2093" s="220"/>
      <c r="GZV2093" s="220"/>
      <c r="GZW2093" s="220"/>
      <c r="GZX2093" s="220"/>
      <c r="GZY2093" s="220"/>
      <c r="GZZ2093" s="220"/>
      <c r="HAA2093" s="220"/>
      <c r="HAB2093" s="220"/>
      <c r="HAC2093" s="220"/>
      <c r="HAD2093" s="220"/>
      <c r="HAE2093" s="220"/>
      <c r="HAF2093" s="220"/>
      <c r="HAG2093" s="220"/>
      <c r="HAH2093" s="220"/>
      <c r="HAI2093" s="220"/>
      <c r="HAJ2093" s="220"/>
      <c r="HAK2093" s="220"/>
      <c r="HAL2093" s="220"/>
      <c r="HAM2093" s="220"/>
      <c r="HAN2093" s="220"/>
      <c r="HAO2093" s="220"/>
      <c r="HAP2093" s="220"/>
      <c r="HAQ2093" s="220"/>
      <c r="HAR2093" s="220"/>
      <c r="HAS2093" s="220"/>
      <c r="HAT2093" s="220"/>
      <c r="HAU2093" s="220"/>
      <c r="HAV2093" s="220"/>
      <c r="HAW2093" s="220"/>
      <c r="HAX2093" s="220"/>
      <c r="HAY2093" s="220"/>
      <c r="HAZ2093" s="220"/>
      <c r="HBA2093" s="220"/>
      <c r="HBB2093" s="220"/>
      <c r="HBC2093" s="220"/>
      <c r="HBD2093" s="220"/>
      <c r="HBE2093" s="220"/>
      <c r="HBF2093" s="220"/>
      <c r="HBG2093" s="220"/>
      <c r="HBH2093" s="220"/>
      <c r="HBI2093" s="220"/>
      <c r="HBJ2093" s="220"/>
      <c r="HBK2093" s="220"/>
      <c r="HBL2093" s="220"/>
      <c r="HBM2093" s="220"/>
      <c r="HBN2093" s="220"/>
      <c r="HBO2093" s="220"/>
      <c r="HBP2093" s="220"/>
      <c r="HBQ2093" s="220"/>
      <c r="HBR2093" s="220"/>
      <c r="HBS2093" s="220"/>
      <c r="HBT2093" s="220"/>
      <c r="HBU2093" s="220"/>
      <c r="HBV2093" s="220"/>
      <c r="HBW2093" s="220"/>
      <c r="HBX2093" s="220"/>
      <c r="HBY2093" s="220"/>
      <c r="HBZ2093" s="220"/>
      <c r="HCA2093" s="220"/>
      <c r="HCB2093" s="220"/>
      <c r="HCC2093" s="220"/>
      <c r="HCD2093" s="220"/>
      <c r="HCE2093" s="220"/>
      <c r="HCF2093" s="220"/>
      <c r="HCG2093" s="220"/>
      <c r="HCH2093" s="220"/>
      <c r="HCI2093" s="220"/>
      <c r="HCJ2093" s="220"/>
      <c r="HCK2093" s="220"/>
      <c r="HCL2093" s="220"/>
      <c r="HCM2093" s="220"/>
      <c r="HCN2093" s="220"/>
      <c r="HCO2093" s="220"/>
      <c r="HCP2093" s="220"/>
      <c r="HCQ2093" s="220"/>
      <c r="HCR2093" s="220"/>
      <c r="HCS2093" s="220"/>
      <c r="HCT2093" s="220"/>
      <c r="HCU2093" s="220"/>
      <c r="HCV2093" s="220"/>
      <c r="HCW2093" s="220"/>
      <c r="HCX2093" s="220"/>
      <c r="HCY2093" s="220"/>
      <c r="HCZ2093" s="220"/>
      <c r="HDA2093" s="220"/>
      <c r="HDB2093" s="220"/>
      <c r="HDC2093" s="220"/>
      <c r="HDD2093" s="220"/>
      <c r="HDE2093" s="220"/>
      <c r="HDF2093" s="220"/>
      <c r="HDG2093" s="220"/>
      <c r="HDH2093" s="220"/>
      <c r="HDI2093" s="220"/>
      <c r="HDJ2093" s="220"/>
      <c r="HDK2093" s="220"/>
      <c r="HDL2093" s="220"/>
      <c r="HDM2093" s="220"/>
      <c r="HDN2093" s="220"/>
      <c r="HDO2093" s="220"/>
      <c r="HDP2093" s="220"/>
      <c r="HDQ2093" s="220"/>
      <c r="HDR2093" s="220"/>
      <c r="HDS2093" s="220"/>
      <c r="HDT2093" s="220"/>
      <c r="HDU2093" s="220"/>
      <c r="HDV2093" s="220"/>
      <c r="HDW2093" s="220"/>
      <c r="HDX2093" s="220"/>
      <c r="HDY2093" s="220"/>
      <c r="HDZ2093" s="220"/>
      <c r="HEA2093" s="220"/>
      <c r="HEB2093" s="220"/>
      <c r="HEC2093" s="220"/>
      <c r="HED2093" s="220"/>
      <c r="HEE2093" s="220"/>
      <c r="HEF2093" s="220"/>
      <c r="HEG2093" s="220"/>
      <c r="HEH2093" s="220"/>
      <c r="HEI2093" s="220"/>
      <c r="HEJ2093" s="220"/>
      <c r="HEK2093" s="220"/>
      <c r="HEL2093" s="220"/>
      <c r="HEM2093" s="220"/>
      <c r="HEN2093" s="220"/>
      <c r="HEO2093" s="220"/>
      <c r="HEP2093" s="220"/>
      <c r="HEQ2093" s="220"/>
      <c r="HER2093" s="220"/>
      <c r="HES2093" s="220"/>
      <c r="HET2093" s="220"/>
      <c r="HEU2093" s="220"/>
      <c r="HEV2093" s="220"/>
      <c r="HEW2093" s="220"/>
      <c r="HEX2093" s="220"/>
      <c r="HEY2093" s="220"/>
      <c r="HEZ2093" s="220"/>
      <c r="HFA2093" s="220"/>
      <c r="HFB2093" s="220"/>
      <c r="HFC2093" s="220"/>
      <c r="HFD2093" s="220"/>
      <c r="HFE2093" s="220"/>
      <c r="HFF2093" s="220"/>
      <c r="HFG2093" s="220"/>
      <c r="HFH2093" s="220"/>
      <c r="HFI2093" s="220"/>
      <c r="HFJ2093" s="220"/>
      <c r="HFK2093" s="220"/>
      <c r="HFL2093" s="220"/>
      <c r="HFM2093" s="220"/>
      <c r="HFN2093" s="220"/>
      <c r="HFO2093" s="220"/>
      <c r="HFP2093" s="220"/>
      <c r="HFQ2093" s="220"/>
      <c r="HFR2093" s="220"/>
      <c r="HFS2093" s="220"/>
      <c r="HFT2093" s="220"/>
      <c r="HFU2093" s="220"/>
      <c r="HFV2093" s="220"/>
      <c r="HFW2093" s="220"/>
      <c r="HFX2093" s="220"/>
      <c r="HFY2093" s="220"/>
      <c r="HFZ2093" s="220"/>
      <c r="HGA2093" s="220"/>
      <c r="HGB2093" s="220"/>
      <c r="HGC2093" s="220"/>
      <c r="HGD2093" s="220"/>
      <c r="HGE2093" s="220"/>
      <c r="HGF2093" s="220"/>
      <c r="HGG2093" s="220"/>
      <c r="HGH2093" s="220"/>
      <c r="HGI2093" s="220"/>
      <c r="HGJ2093" s="220"/>
      <c r="HGK2093" s="220"/>
      <c r="HGL2093" s="220"/>
      <c r="HGM2093" s="220"/>
      <c r="HGN2093" s="220"/>
      <c r="HGO2093" s="220"/>
      <c r="HGP2093" s="220"/>
      <c r="HGQ2093" s="220"/>
      <c r="HGR2093" s="220"/>
      <c r="HGS2093" s="220"/>
      <c r="HGT2093" s="220"/>
      <c r="HGU2093" s="220"/>
      <c r="HGV2093" s="220"/>
      <c r="HGW2093" s="220"/>
      <c r="HGX2093" s="220"/>
      <c r="HGY2093" s="220"/>
      <c r="HGZ2093" s="220"/>
      <c r="HHA2093" s="220"/>
      <c r="HHB2093" s="220"/>
      <c r="HHC2093" s="220"/>
      <c r="HHD2093" s="220"/>
      <c r="HHE2093" s="220"/>
      <c r="HHF2093" s="220"/>
      <c r="HHG2093" s="220"/>
      <c r="HHH2093" s="220"/>
      <c r="HHI2093" s="220"/>
      <c r="HHJ2093" s="220"/>
      <c r="HHK2093" s="220"/>
      <c r="HHL2093" s="220"/>
      <c r="HHM2093" s="220"/>
      <c r="HHN2093" s="220"/>
      <c r="HHO2093" s="220"/>
      <c r="HHP2093" s="220"/>
      <c r="HHQ2093" s="220"/>
      <c r="HHR2093" s="220"/>
      <c r="HHS2093" s="220"/>
      <c r="HHT2093" s="220"/>
      <c r="HHU2093" s="220"/>
      <c r="HHV2093" s="220"/>
      <c r="HHW2093" s="220"/>
      <c r="HHX2093" s="220"/>
      <c r="HHY2093" s="220"/>
      <c r="HHZ2093" s="220"/>
      <c r="HIA2093" s="220"/>
      <c r="HIB2093" s="220"/>
      <c r="HIC2093" s="220"/>
      <c r="HID2093" s="220"/>
      <c r="HIE2093" s="220"/>
      <c r="HIF2093" s="220"/>
      <c r="HIG2093" s="220"/>
      <c r="HIH2093" s="220"/>
      <c r="HII2093" s="220"/>
      <c r="HIJ2093" s="220"/>
      <c r="HIK2093" s="220"/>
      <c r="HIL2093" s="220"/>
      <c r="HIM2093" s="220"/>
      <c r="HIN2093" s="220"/>
      <c r="HIO2093" s="220"/>
      <c r="HIP2093" s="220"/>
      <c r="HIQ2093" s="220"/>
      <c r="HIR2093" s="220"/>
      <c r="HIS2093" s="220"/>
      <c r="HIT2093" s="220"/>
      <c r="HIU2093" s="220"/>
      <c r="HIV2093" s="220"/>
      <c r="HIW2093" s="220"/>
      <c r="HIX2093" s="220"/>
      <c r="HIY2093" s="220"/>
      <c r="HIZ2093" s="220"/>
      <c r="HJA2093" s="220"/>
      <c r="HJB2093" s="220"/>
      <c r="HJC2093" s="220"/>
      <c r="HJD2093" s="220"/>
      <c r="HJE2093" s="220"/>
      <c r="HJF2093" s="220"/>
      <c r="HJG2093" s="220"/>
      <c r="HJH2093" s="220"/>
      <c r="HJI2093" s="220"/>
      <c r="HJJ2093" s="220"/>
      <c r="HJK2093" s="220"/>
      <c r="HJL2093" s="220"/>
      <c r="HJM2093" s="220"/>
      <c r="HJN2093" s="220"/>
      <c r="HJO2093" s="220"/>
      <c r="HJP2093" s="220"/>
      <c r="HJQ2093" s="220"/>
      <c r="HJR2093" s="220"/>
      <c r="HJS2093" s="220"/>
      <c r="HJT2093" s="220"/>
      <c r="HJU2093" s="220"/>
      <c r="HJV2093" s="220"/>
      <c r="HJW2093" s="220"/>
      <c r="HJX2093" s="220"/>
      <c r="HJY2093" s="220"/>
      <c r="HJZ2093" s="220"/>
      <c r="HKA2093" s="220"/>
      <c r="HKB2093" s="220"/>
      <c r="HKC2093" s="220"/>
      <c r="HKD2093" s="220"/>
      <c r="HKE2093" s="220"/>
      <c r="HKF2093" s="220"/>
      <c r="HKG2093" s="220"/>
      <c r="HKH2093" s="220"/>
      <c r="HKI2093" s="220"/>
      <c r="HKJ2093" s="220"/>
      <c r="HKK2093" s="220"/>
      <c r="HKL2093" s="220"/>
      <c r="HKM2093" s="220"/>
      <c r="HKN2093" s="220"/>
      <c r="HKO2093" s="220"/>
      <c r="HKP2093" s="220"/>
      <c r="HKQ2093" s="220"/>
      <c r="HKR2093" s="220"/>
      <c r="HKS2093" s="220"/>
      <c r="HKT2093" s="220"/>
      <c r="HKU2093" s="220"/>
      <c r="HKV2093" s="220"/>
      <c r="HKW2093" s="220"/>
      <c r="HKX2093" s="220"/>
      <c r="HKY2093" s="220"/>
      <c r="HKZ2093" s="220"/>
      <c r="HLA2093" s="220"/>
      <c r="HLB2093" s="220"/>
      <c r="HLC2093" s="220"/>
      <c r="HLD2093" s="220"/>
      <c r="HLE2093" s="220"/>
      <c r="HLF2093" s="220"/>
      <c r="HLG2093" s="220"/>
      <c r="HLH2093" s="220"/>
      <c r="HLI2093" s="220"/>
      <c r="HLJ2093" s="220"/>
      <c r="HLK2093" s="220"/>
      <c r="HLL2093" s="220"/>
      <c r="HLM2093" s="220"/>
      <c r="HLN2093" s="220"/>
      <c r="HLO2093" s="220"/>
      <c r="HLP2093" s="220"/>
      <c r="HLQ2093" s="220"/>
      <c r="HLR2093" s="220"/>
      <c r="HLS2093" s="220"/>
      <c r="HLT2093" s="220"/>
      <c r="HLU2093" s="220"/>
      <c r="HLV2093" s="220"/>
      <c r="HLW2093" s="220"/>
      <c r="HLX2093" s="220"/>
      <c r="HLY2093" s="220"/>
      <c r="HLZ2093" s="220"/>
      <c r="HMA2093" s="220"/>
      <c r="HMB2093" s="220"/>
      <c r="HMC2093" s="220"/>
      <c r="HMD2093" s="220"/>
      <c r="HME2093" s="220"/>
      <c r="HMF2093" s="220"/>
      <c r="HMG2093" s="220"/>
      <c r="HMH2093" s="220"/>
      <c r="HMI2093" s="220"/>
      <c r="HMJ2093" s="220"/>
      <c r="HMK2093" s="220"/>
      <c r="HML2093" s="220"/>
      <c r="HMM2093" s="220"/>
      <c r="HMN2093" s="220"/>
      <c r="HMO2093" s="220"/>
      <c r="HMP2093" s="220"/>
      <c r="HMQ2093" s="220"/>
      <c r="HMR2093" s="220"/>
      <c r="HMS2093" s="220"/>
      <c r="HMT2093" s="220"/>
      <c r="HMU2093" s="220"/>
      <c r="HMV2093" s="220"/>
      <c r="HMW2093" s="220"/>
      <c r="HMX2093" s="220"/>
      <c r="HMY2093" s="220"/>
      <c r="HMZ2093" s="220"/>
      <c r="HNA2093" s="220"/>
      <c r="HNB2093" s="220"/>
      <c r="HNC2093" s="220"/>
      <c r="HND2093" s="220"/>
      <c r="HNE2093" s="220"/>
      <c r="HNF2093" s="220"/>
      <c r="HNG2093" s="220"/>
      <c r="HNH2093" s="220"/>
      <c r="HNI2093" s="220"/>
      <c r="HNJ2093" s="220"/>
      <c r="HNK2093" s="220"/>
      <c r="HNL2093" s="220"/>
      <c r="HNM2093" s="220"/>
      <c r="HNN2093" s="220"/>
      <c r="HNO2093" s="220"/>
      <c r="HNP2093" s="220"/>
      <c r="HNQ2093" s="220"/>
      <c r="HNR2093" s="220"/>
      <c r="HNS2093" s="220"/>
      <c r="HNT2093" s="220"/>
      <c r="HNU2093" s="220"/>
      <c r="HNV2093" s="220"/>
      <c r="HNW2093" s="220"/>
      <c r="HNX2093" s="220"/>
      <c r="HNY2093" s="220"/>
      <c r="HNZ2093" s="220"/>
      <c r="HOA2093" s="220"/>
      <c r="HOB2093" s="220"/>
      <c r="HOC2093" s="220"/>
      <c r="HOD2093" s="220"/>
      <c r="HOE2093" s="220"/>
      <c r="HOF2093" s="220"/>
      <c r="HOG2093" s="220"/>
      <c r="HOH2093" s="220"/>
      <c r="HOI2093" s="220"/>
      <c r="HOJ2093" s="220"/>
      <c r="HOK2093" s="220"/>
      <c r="HOL2093" s="220"/>
      <c r="HOM2093" s="220"/>
      <c r="HON2093" s="220"/>
      <c r="HOO2093" s="220"/>
      <c r="HOP2093" s="220"/>
      <c r="HOQ2093" s="220"/>
      <c r="HOR2093" s="220"/>
      <c r="HOS2093" s="220"/>
      <c r="HOT2093" s="220"/>
      <c r="HOU2093" s="220"/>
      <c r="HOV2093" s="220"/>
      <c r="HOW2093" s="220"/>
      <c r="HOX2093" s="220"/>
      <c r="HOY2093" s="220"/>
      <c r="HOZ2093" s="220"/>
      <c r="HPA2093" s="220"/>
      <c r="HPB2093" s="220"/>
      <c r="HPC2093" s="220"/>
      <c r="HPD2093" s="220"/>
      <c r="HPE2093" s="220"/>
      <c r="HPF2093" s="220"/>
      <c r="HPG2093" s="220"/>
      <c r="HPH2093" s="220"/>
      <c r="HPI2093" s="220"/>
      <c r="HPJ2093" s="220"/>
      <c r="HPK2093" s="220"/>
      <c r="HPL2093" s="220"/>
      <c r="HPM2093" s="220"/>
      <c r="HPN2093" s="220"/>
      <c r="HPO2093" s="220"/>
      <c r="HPP2093" s="220"/>
      <c r="HPQ2093" s="220"/>
      <c r="HPR2093" s="220"/>
      <c r="HPS2093" s="220"/>
      <c r="HPT2093" s="220"/>
      <c r="HPU2093" s="220"/>
      <c r="HPV2093" s="220"/>
      <c r="HPW2093" s="220"/>
      <c r="HPX2093" s="220"/>
      <c r="HPY2093" s="220"/>
      <c r="HPZ2093" s="220"/>
      <c r="HQA2093" s="220"/>
      <c r="HQB2093" s="220"/>
      <c r="HQC2093" s="220"/>
      <c r="HQD2093" s="220"/>
      <c r="HQE2093" s="220"/>
      <c r="HQF2093" s="220"/>
      <c r="HQG2093" s="220"/>
      <c r="HQH2093" s="220"/>
      <c r="HQI2093" s="220"/>
      <c r="HQJ2093" s="220"/>
      <c r="HQK2093" s="220"/>
      <c r="HQL2093" s="220"/>
      <c r="HQM2093" s="220"/>
      <c r="HQN2093" s="220"/>
      <c r="HQO2093" s="220"/>
      <c r="HQP2093" s="220"/>
      <c r="HQQ2093" s="220"/>
      <c r="HQR2093" s="220"/>
      <c r="HQS2093" s="220"/>
      <c r="HQT2093" s="220"/>
      <c r="HQU2093" s="220"/>
      <c r="HQV2093" s="220"/>
      <c r="HQW2093" s="220"/>
      <c r="HQX2093" s="220"/>
      <c r="HQY2093" s="220"/>
      <c r="HQZ2093" s="220"/>
      <c r="HRA2093" s="220"/>
      <c r="HRB2093" s="220"/>
      <c r="HRC2093" s="220"/>
      <c r="HRD2093" s="220"/>
      <c r="HRE2093" s="220"/>
      <c r="HRF2093" s="220"/>
      <c r="HRG2093" s="220"/>
      <c r="HRH2093" s="220"/>
      <c r="HRI2093" s="220"/>
      <c r="HRJ2093" s="220"/>
      <c r="HRK2093" s="220"/>
      <c r="HRL2093" s="220"/>
      <c r="HRM2093" s="220"/>
      <c r="HRN2093" s="220"/>
      <c r="HRO2093" s="220"/>
      <c r="HRP2093" s="220"/>
      <c r="HRQ2093" s="220"/>
      <c r="HRR2093" s="220"/>
      <c r="HRS2093" s="220"/>
      <c r="HRT2093" s="220"/>
      <c r="HRU2093" s="220"/>
      <c r="HRV2093" s="220"/>
      <c r="HRW2093" s="220"/>
      <c r="HRX2093" s="220"/>
      <c r="HRY2093" s="220"/>
      <c r="HRZ2093" s="220"/>
      <c r="HSA2093" s="220"/>
      <c r="HSB2093" s="220"/>
      <c r="HSC2093" s="220"/>
      <c r="HSD2093" s="220"/>
      <c r="HSE2093" s="220"/>
      <c r="HSF2093" s="220"/>
      <c r="HSG2093" s="220"/>
      <c r="HSH2093" s="220"/>
      <c r="HSI2093" s="220"/>
      <c r="HSJ2093" s="220"/>
      <c r="HSK2093" s="220"/>
      <c r="HSL2093" s="220"/>
      <c r="HSM2093" s="220"/>
      <c r="HSN2093" s="220"/>
      <c r="HSO2093" s="220"/>
      <c r="HSP2093" s="220"/>
      <c r="HSQ2093" s="220"/>
      <c r="HSR2093" s="220"/>
      <c r="HSS2093" s="220"/>
      <c r="HST2093" s="220"/>
      <c r="HSU2093" s="220"/>
      <c r="HSV2093" s="220"/>
      <c r="HSW2093" s="220"/>
      <c r="HSX2093" s="220"/>
      <c r="HSY2093" s="220"/>
      <c r="HSZ2093" s="220"/>
      <c r="HTA2093" s="220"/>
      <c r="HTB2093" s="220"/>
      <c r="HTC2093" s="220"/>
      <c r="HTD2093" s="220"/>
      <c r="HTE2093" s="220"/>
      <c r="HTF2093" s="220"/>
      <c r="HTG2093" s="220"/>
      <c r="HTH2093" s="220"/>
      <c r="HTI2093" s="220"/>
      <c r="HTJ2093" s="220"/>
      <c r="HTK2093" s="220"/>
      <c r="HTL2093" s="220"/>
      <c r="HTM2093" s="220"/>
      <c r="HTN2093" s="220"/>
      <c r="HTO2093" s="220"/>
      <c r="HTP2093" s="220"/>
      <c r="HTQ2093" s="220"/>
      <c r="HTR2093" s="220"/>
      <c r="HTS2093" s="220"/>
      <c r="HTT2093" s="220"/>
      <c r="HTU2093" s="220"/>
      <c r="HTV2093" s="220"/>
      <c r="HTW2093" s="220"/>
      <c r="HTX2093" s="220"/>
      <c r="HTY2093" s="220"/>
      <c r="HTZ2093" s="220"/>
      <c r="HUA2093" s="220"/>
      <c r="HUB2093" s="220"/>
      <c r="HUC2093" s="220"/>
      <c r="HUD2093" s="220"/>
      <c r="HUE2093" s="220"/>
      <c r="HUF2093" s="220"/>
      <c r="HUG2093" s="220"/>
      <c r="HUH2093" s="220"/>
      <c r="HUI2093" s="220"/>
      <c r="HUJ2093" s="220"/>
      <c r="HUK2093" s="220"/>
      <c r="HUL2093" s="220"/>
      <c r="HUM2093" s="220"/>
      <c r="HUN2093" s="220"/>
      <c r="HUO2093" s="220"/>
      <c r="HUP2093" s="220"/>
      <c r="HUQ2093" s="220"/>
      <c r="HUR2093" s="220"/>
      <c r="HUS2093" s="220"/>
      <c r="HUT2093" s="220"/>
      <c r="HUU2093" s="220"/>
      <c r="HUV2093" s="220"/>
      <c r="HUW2093" s="220"/>
      <c r="HUX2093" s="220"/>
      <c r="HUY2093" s="220"/>
      <c r="HUZ2093" s="220"/>
      <c r="HVA2093" s="220"/>
      <c r="HVB2093" s="220"/>
      <c r="HVC2093" s="220"/>
      <c r="HVD2093" s="220"/>
      <c r="HVE2093" s="220"/>
      <c r="HVF2093" s="220"/>
      <c r="HVG2093" s="220"/>
      <c r="HVH2093" s="220"/>
      <c r="HVI2093" s="220"/>
      <c r="HVJ2093" s="220"/>
      <c r="HVK2093" s="220"/>
      <c r="HVL2093" s="220"/>
      <c r="HVM2093" s="220"/>
      <c r="HVN2093" s="220"/>
      <c r="HVO2093" s="220"/>
      <c r="HVP2093" s="220"/>
      <c r="HVQ2093" s="220"/>
      <c r="HVR2093" s="220"/>
      <c r="HVS2093" s="220"/>
      <c r="HVT2093" s="220"/>
      <c r="HVU2093" s="220"/>
      <c r="HVV2093" s="220"/>
      <c r="HVW2093" s="220"/>
      <c r="HVX2093" s="220"/>
      <c r="HVY2093" s="220"/>
      <c r="HVZ2093" s="220"/>
      <c r="HWA2093" s="220"/>
      <c r="HWB2093" s="220"/>
      <c r="HWC2093" s="220"/>
      <c r="HWD2093" s="220"/>
      <c r="HWE2093" s="220"/>
      <c r="HWF2093" s="220"/>
      <c r="HWG2093" s="220"/>
      <c r="HWH2093" s="220"/>
      <c r="HWI2093" s="220"/>
      <c r="HWJ2093" s="220"/>
      <c r="HWK2093" s="220"/>
      <c r="HWL2093" s="220"/>
      <c r="HWM2093" s="220"/>
      <c r="HWN2093" s="220"/>
      <c r="HWO2093" s="220"/>
      <c r="HWP2093" s="220"/>
      <c r="HWQ2093" s="220"/>
      <c r="HWR2093" s="220"/>
      <c r="HWS2093" s="220"/>
      <c r="HWT2093" s="220"/>
      <c r="HWU2093" s="220"/>
      <c r="HWV2093" s="220"/>
      <c r="HWW2093" s="220"/>
      <c r="HWX2093" s="220"/>
      <c r="HWY2093" s="220"/>
      <c r="HWZ2093" s="220"/>
      <c r="HXA2093" s="220"/>
      <c r="HXB2093" s="220"/>
      <c r="HXC2093" s="220"/>
      <c r="HXD2093" s="220"/>
      <c r="HXE2093" s="220"/>
      <c r="HXF2093" s="220"/>
      <c r="HXG2093" s="220"/>
      <c r="HXH2093" s="220"/>
      <c r="HXI2093" s="220"/>
      <c r="HXJ2093" s="220"/>
      <c r="HXK2093" s="220"/>
      <c r="HXL2093" s="220"/>
      <c r="HXM2093" s="220"/>
      <c r="HXN2093" s="220"/>
      <c r="HXO2093" s="220"/>
      <c r="HXP2093" s="220"/>
      <c r="HXQ2093" s="220"/>
      <c r="HXR2093" s="220"/>
      <c r="HXS2093" s="220"/>
      <c r="HXT2093" s="220"/>
      <c r="HXU2093" s="220"/>
      <c r="HXV2093" s="220"/>
      <c r="HXW2093" s="220"/>
      <c r="HXX2093" s="220"/>
      <c r="HXY2093" s="220"/>
      <c r="HXZ2093" s="220"/>
      <c r="HYA2093" s="220"/>
      <c r="HYB2093" s="220"/>
      <c r="HYC2093" s="220"/>
      <c r="HYD2093" s="220"/>
      <c r="HYE2093" s="220"/>
      <c r="HYF2093" s="220"/>
      <c r="HYG2093" s="220"/>
      <c r="HYH2093" s="220"/>
      <c r="HYI2093" s="220"/>
      <c r="HYJ2093" s="220"/>
      <c r="HYK2093" s="220"/>
      <c r="HYL2093" s="220"/>
      <c r="HYM2093" s="220"/>
      <c r="HYN2093" s="220"/>
      <c r="HYO2093" s="220"/>
      <c r="HYP2093" s="220"/>
      <c r="HYQ2093" s="220"/>
      <c r="HYR2093" s="220"/>
      <c r="HYS2093" s="220"/>
      <c r="HYT2093" s="220"/>
      <c r="HYU2093" s="220"/>
      <c r="HYV2093" s="220"/>
      <c r="HYW2093" s="220"/>
      <c r="HYX2093" s="220"/>
      <c r="HYY2093" s="220"/>
      <c r="HYZ2093" s="220"/>
      <c r="HZA2093" s="220"/>
      <c r="HZB2093" s="220"/>
      <c r="HZC2093" s="220"/>
      <c r="HZD2093" s="220"/>
      <c r="HZE2093" s="220"/>
      <c r="HZF2093" s="220"/>
      <c r="HZG2093" s="220"/>
      <c r="HZH2093" s="220"/>
      <c r="HZI2093" s="220"/>
      <c r="HZJ2093" s="220"/>
      <c r="HZK2093" s="220"/>
      <c r="HZL2093" s="220"/>
      <c r="HZM2093" s="220"/>
      <c r="HZN2093" s="220"/>
      <c r="HZO2093" s="220"/>
      <c r="HZP2093" s="220"/>
      <c r="HZQ2093" s="220"/>
      <c r="HZR2093" s="220"/>
      <c r="HZS2093" s="220"/>
      <c r="HZT2093" s="220"/>
      <c r="HZU2093" s="220"/>
      <c r="HZV2093" s="220"/>
      <c r="HZW2093" s="220"/>
      <c r="HZX2093" s="220"/>
      <c r="HZY2093" s="220"/>
      <c r="HZZ2093" s="220"/>
      <c r="IAA2093" s="220"/>
      <c r="IAB2093" s="220"/>
      <c r="IAC2093" s="220"/>
      <c r="IAD2093" s="220"/>
      <c r="IAE2093" s="220"/>
      <c r="IAF2093" s="220"/>
      <c r="IAG2093" s="220"/>
      <c r="IAH2093" s="220"/>
      <c r="IAI2093" s="220"/>
      <c r="IAJ2093" s="220"/>
      <c r="IAK2093" s="220"/>
      <c r="IAL2093" s="220"/>
      <c r="IAM2093" s="220"/>
      <c r="IAN2093" s="220"/>
      <c r="IAO2093" s="220"/>
      <c r="IAP2093" s="220"/>
      <c r="IAQ2093" s="220"/>
      <c r="IAR2093" s="220"/>
      <c r="IAS2093" s="220"/>
      <c r="IAT2093" s="220"/>
      <c r="IAU2093" s="220"/>
      <c r="IAV2093" s="220"/>
      <c r="IAW2093" s="220"/>
      <c r="IAX2093" s="220"/>
      <c r="IAY2093" s="220"/>
      <c r="IAZ2093" s="220"/>
      <c r="IBA2093" s="220"/>
      <c r="IBB2093" s="220"/>
      <c r="IBC2093" s="220"/>
      <c r="IBD2093" s="220"/>
      <c r="IBE2093" s="220"/>
      <c r="IBF2093" s="220"/>
      <c r="IBG2093" s="220"/>
      <c r="IBH2093" s="220"/>
      <c r="IBI2093" s="220"/>
      <c r="IBJ2093" s="220"/>
      <c r="IBK2093" s="220"/>
      <c r="IBL2093" s="220"/>
      <c r="IBM2093" s="220"/>
      <c r="IBN2093" s="220"/>
      <c r="IBO2093" s="220"/>
      <c r="IBP2093" s="220"/>
      <c r="IBQ2093" s="220"/>
      <c r="IBR2093" s="220"/>
      <c r="IBS2093" s="220"/>
      <c r="IBT2093" s="220"/>
      <c r="IBU2093" s="220"/>
      <c r="IBV2093" s="220"/>
      <c r="IBW2093" s="220"/>
      <c r="IBX2093" s="220"/>
      <c r="IBY2093" s="220"/>
      <c r="IBZ2093" s="220"/>
      <c r="ICA2093" s="220"/>
      <c r="ICB2093" s="220"/>
      <c r="ICC2093" s="220"/>
      <c r="ICD2093" s="220"/>
      <c r="ICE2093" s="220"/>
      <c r="ICF2093" s="220"/>
      <c r="ICG2093" s="220"/>
      <c r="ICH2093" s="220"/>
      <c r="ICI2093" s="220"/>
      <c r="ICJ2093" s="220"/>
      <c r="ICK2093" s="220"/>
      <c r="ICL2093" s="220"/>
      <c r="ICM2093" s="220"/>
      <c r="ICN2093" s="220"/>
      <c r="ICO2093" s="220"/>
      <c r="ICP2093" s="220"/>
      <c r="ICQ2093" s="220"/>
      <c r="ICR2093" s="220"/>
      <c r="ICS2093" s="220"/>
      <c r="ICT2093" s="220"/>
      <c r="ICU2093" s="220"/>
      <c r="ICV2093" s="220"/>
      <c r="ICW2093" s="220"/>
      <c r="ICX2093" s="220"/>
      <c r="ICY2093" s="220"/>
      <c r="ICZ2093" s="220"/>
      <c r="IDA2093" s="220"/>
      <c r="IDB2093" s="220"/>
      <c r="IDC2093" s="220"/>
      <c r="IDD2093" s="220"/>
      <c r="IDE2093" s="220"/>
      <c r="IDF2093" s="220"/>
      <c r="IDG2093" s="220"/>
      <c r="IDH2093" s="220"/>
      <c r="IDI2093" s="220"/>
      <c r="IDJ2093" s="220"/>
      <c r="IDK2093" s="220"/>
      <c r="IDL2093" s="220"/>
      <c r="IDM2093" s="220"/>
      <c r="IDN2093" s="220"/>
      <c r="IDO2093" s="220"/>
      <c r="IDP2093" s="220"/>
      <c r="IDQ2093" s="220"/>
      <c r="IDR2093" s="220"/>
      <c r="IDS2093" s="220"/>
      <c r="IDT2093" s="220"/>
      <c r="IDU2093" s="220"/>
      <c r="IDV2093" s="220"/>
      <c r="IDW2093" s="220"/>
      <c r="IDX2093" s="220"/>
      <c r="IDY2093" s="220"/>
      <c r="IDZ2093" s="220"/>
      <c r="IEA2093" s="220"/>
      <c r="IEB2093" s="220"/>
      <c r="IEC2093" s="220"/>
      <c r="IED2093" s="220"/>
      <c r="IEE2093" s="220"/>
      <c r="IEF2093" s="220"/>
      <c r="IEG2093" s="220"/>
      <c r="IEH2093" s="220"/>
      <c r="IEI2093" s="220"/>
      <c r="IEJ2093" s="220"/>
      <c r="IEK2093" s="220"/>
      <c r="IEL2093" s="220"/>
      <c r="IEM2093" s="220"/>
      <c r="IEN2093" s="220"/>
      <c r="IEO2093" s="220"/>
      <c r="IEP2093" s="220"/>
      <c r="IEQ2093" s="220"/>
      <c r="IER2093" s="220"/>
      <c r="IES2093" s="220"/>
      <c r="IET2093" s="220"/>
      <c r="IEU2093" s="220"/>
      <c r="IEV2093" s="220"/>
      <c r="IEW2093" s="220"/>
      <c r="IEX2093" s="220"/>
      <c r="IEY2093" s="220"/>
      <c r="IEZ2093" s="220"/>
      <c r="IFA2093" s="220"/>
      <c r="IFB2093" s="220"/>
      <c r="IFC2093" s="220"/>
      <c r="IFD2093" s="220"/>
      <c r="IFE2093" s="220"/>
      <c r="IFF2093" s="220"/>
      <c r="IFG2093" s="220"/>
      <c r="IFH2093" s="220"/>
      <c r="IFI2093" s="220"/>
      <c r="IFJ2093" s="220"/>
      <c r="IFK2093" s="220"/>
      <c r="IFL2093" s="220"/>
      <c r="IFM2093" s="220"/>
      <c r="IFN2093" s="220"/>
      <c r="IFO2093" s="220"/>
      <c r="IFP2093" s="220"/>
      <c r="IFQ2093" s="220"/>
      <c r="IFR2093" s="220"/>
      <c r="IFS2093" s="220"/>
      <c r="IFT2093" s="220"/>
      <c r="IFU2093" s="220"/>
      <c r="IFV2093" s="220"/>
      <c r="IFW2093" s="220"/>
      <c r="IFX2093" s="220"/>
      <c r="IFY2093" s="220"/>
      <c r="IFZ2093" s="220"/>
      <c r="IGA2093" s="220"/>
      <c r="IGB2093" s="220"/>
      <c r="IGC2093" s="220"/>
      <c r="IGD2093" s="220"/>
      <c r="IGE2093" s="220"/>
      <c r="IGF2093" s="220"/>
      <c r="IGG2093" s="220"/>
      <c r="IGH2093" s="220"/>
      <c r="IGI2093" s="220"/>
      <c r="IGJ2093" s="220"/>
      <c r="IGK2093" s="220"/>
      <c r="IGL2093" s="220"/>
      <c r="IGM2093" s="220"/>
      <c r="IGN2093" s="220"/>
      <c r="IGO2093" s="220"/>
      <c r="IGP2093" s="220"/>
      <c r="IGQ2093" s="220"/>
      <c r="IGR2093" s="220"/>
      <c r="IGS2093" s="220"/>
      <c r="IGT2093" s="220"/>
      <c r="IGU2093" s="220"/>
      <c r="IGV2093" s="220"/>
      <c r="IGW2093" s="220"/>
      <c r="IGX2093" s="220"/>
      <c r="IGY2093" s="220"/>
      <c r="IGZ2093" s="220"/>
      <c r="IHA2093" s="220"/>
      <c r="IHB2093" s="220"/>
      <c r="IHC2093" s="220"/>
      <c r="IHD2093" s="220"/>
      <c r="IHE2093" s="220"/>
      <c r="IHF2093" s="220"/>
      <c r="IHG2093" s="220"/>
      <c r="IHH2093" s="220"/>
      <c r="IHI2093" s="220"/>
      <c r="IHJ2093" s="220"/>
      <c r="IHK2093" s="220"/>
      <c r="IHL2093" s="220"/>
      <c r="IHM2093" s="220"/>
      <c r="IHN2093" s="220"/>
      <c r="IHO2093" s="220"/>
      <c r="IHP2093" s="220"/>
      <c r="IHQ2093" s="220"/>
      <c r="IHR2093" s="220"/>
      <c r="IHS2093" s="220"/>
      <c r="IHT2093" s="220"/>
      <c r="IHU2093" s="220"/>
      <c r="IHV2093" s="220"/>
      <c r="IHW2093" s="220"/>
      <c r="IHX2093" s="220"/>
      <c r="IHY2093" s="220"/>
      <c r="IHZ2093" s="220"/>
      <c r="IIA2093" s="220"/>
      <c r="IIB2093" s="220"/>
      <c r="IIC2093" s="220"/>
      <c r="IID2093" s="220"/>
      <c r="IIE2093" s="220"/>
      <c r="IIF2093" s="220"/>
      <c r="IIG2093" s="220"/>
      <c r="IIH2093" s="220"/>
      <c r="III2093" s="220"/>
      <c r="IIJ2093" s="220"/>
      <c r="IIK2093" s="220"/>
      <c r="IIL2093" s="220"/>
      <c r="IIM2093" s="220"/>
      <c r="IIN2093" s="220"/>
      <c r="IIO2093" s="220"/>
      <c r="IIP2093" s="220"/>
      <c r="IIQ2093" s="220"/>
      <c r="IIR2093" s="220"/>
      <c r="IIS2093" s="220"/>
      <c r="IIT2093" s="220"/>
      <c r="IIU2093" s="220"/>
      <c r="IIV2093" s="220"/>
      <c r="IIW2093" s="220"/>
      <c r="IIX2093" s="220"/>
      <c r="IIY2093" s="220"/>
      <c r="IIZ2093" s="220"/>
      <c r="IJA2093" s="220"/>
      <c r="IJB2093" s="220"/>
      <c r="IJC2093" s="220"/>
      <c r="IJD2093" s="220"/>
      <c r="IJE2093" s="220"/>
      <c r="IJF2093" s="220"/>
      <c r="IJG2093" s="220"/>
      <c r="IJH2093" s="220"/>
      <c r="IJI2093" s="220"/>
      <c r="IJJ2093" s="220"/>
      <c r="IJK2093" s="220"/>
      <c r="IJL2093" s="220"/>
      <c r="IJM2093" s="220"/>
      <c r="IJN2093" s="220"/>
      <c r="IJO2093" s="220"/>
      <c r="IJP2093" s="220"/>
      <c r="IJQ2093" s="220"/>
      <c r="IJR2093" s="220"/>
      <c r="IJS2093" s="220"/>
      <c r="IJT2093" s="220"/>
      <c r="IJU2093" s="220"/>
      <c r="IJV2093" s="220"/>
      <c r="IJW2093" s="220"/>
      <c r="IJX2093" s="220"/>
      <c r="IJY2093" s="220"/>
      <c r="IJZ2093" s="220"/>
      <c r="IKA2093" s="220"/>
      <c r="IKB2093" s="220"/>
      <c r="IKC2093" s="220"/>
      <c r="IKD2093" s="220"/>
      <c r="IKE2093" s="220"/>
      <c r="IKF2093" s="220"/>
      <c r="IKG2093" s="220"/>
      <c r="IKH2093" s="220"/>
      <c r="IKI2093" s="220"/>
      <c r="IKJ2093" s="220"/>
      <c r="IKK2093" s="220"/>
      <c r="IKL2093" s="220"/>
      <c r="IKM2093" s="220"/>
      <c r="IKN2093" s="220"/>
      <c r="IKO2093" s="220"/>
      <c r="IKP2093" s="220"/>
      <c r="IKQ2093" s="220"/>
      <c r="IKR2093" s="220"/>
      <c r="IKS2093" s="220"/>
      <c r="IKT2093" s="220"/>
      <c r="IKU2093" s="220"/>
      <c r="IKV2093" s="220"/>
      <c r="IKW2093" s="220"/>
      <c r="IKX2093" s="220"/>
      <c r="IKY2093" s="220"/>
      <c r="IKZ2093" s="220"/>
      <c r="ILA2093" s="220"/>
      <c r="ILB2093" s="220"/>
      <c r="ILC2093" s="220"/>
      <c r="ILD2093" s="220"/>
      <c r="ILE2093" s="220"/>
      <c r="ILF2093" s="220"/>
      <c r="ILG2093" s="220"/>
      <c r="ILH2093" s="220"/>
      <c r="ILI2093" s="220"/>
      <c r="ILJ2093" s="220"/>
      <c r="ILK2093" s="220"/>
      <c r="ILL2093" s="220"/>
      <c r="ILM2093" s="220"/>
      <c r="ILN2093" s="220"/>
      <c r="ILO2093" s="220"/>
      <c r="ILP2093" s="220"/>
      <c r="ILQ2093" s="220"/>
      <c r="ILR2093" s="220"/>
      <c r="ILS2093" s="220"/>
      <c r="ILT2093" s="220"/>
      <c r="ILU2093" s="220"/>
      <c r="ILV2093" s="220"/>
      <c r="ILW2093" s="220"/>
      <c r="ILX2093" s="220"/>
      <c r="ILY2093" s="220"/>
      <c r="ILZ2093" s="220"/>
      <c r="IMA2093" s="220"/>
      <c r="IMB2093" s="220"/>
      <c r="IMC2093" s="220"/>
      <c r="IMD2093" s="220"/>
      <c r="IME2093" s="220"/>
      <c r="IMF2093" s="220"/>
      <c r="IMG2093" s="220"/>
      <c r="IMH2093" s="220"/>
      <c r="IMI2093" s="220"/>
      <c r="IMJ2093" s="220"/>
      <c r="IMK2093" s="220"/>
      <c r="IML2093" s="220"/>
      <c r="IMM2093" s="220"/>
      <c r="IMN2093" s="220"/>
      <c r="IMO2093" s="220"/>
      <c r="IMP2093" s="220"/>
      <c r="IMQ2093" s="220"/>
      <c r="IMR2093" s="220"/>
      <c r="IMS2093" s="220"/>
      <c r="IMT2093" s="220"/>
      <c r="IMU2093" s="220"/>
      <c r="IMV2093" s="220"/>
      <c r="IMW2093" s="220"/>
      <c r="IMX2093" s="220"/>
      <c r="IMY2093" s="220"/>
      <c r="IMZ2093" s="220"/>
      <c r="INA2093" s="220"/>
      <c r="INB2093" s="220"/>
      <c r="INC2093" s="220"/>
      <c r="IND2093" s="220"/>
      <c r="INE2093" s="220"/>
      <c r="INF2093" s="220"/>
      <c r="ING2093" s="220"/>
      <c r="INH2093" s="220"/>
      <c r="INI2093" s="220"/>
      <c r="INJ2093" s="220"/>
      <c r="INK2093" s="220"/>
      <c r="INL2093" s="220"/>
      <c r="INM2093" s="220"/>
      <c r="INN2093" s="220"/>
      <c r="INO2093" s="220"/>
      <c r="INP2093" s="220"/>
      <c r="INQ2093" s="220"/>
      <c r="INR2093" s="220"/>
      <c r="INS2093" s="220"/>
      <c r="INT2093" s="220"/>
      <c r="INU2093" s="220"/>
      <c r="INV2093" s="220"/>
      <c r="INW2093" s="220"/>
      <c r="INX2093" s="220"/>
      <c r="INY2093" s="220"/>
      <c r="INZ2093" s="220"/>
      <c r="IOA2093" s="220"/>
      <c r="IOB2093" s="220"/>
      <c r="IOC2093" s="220"/>
      <c r="IOD2093" s="220"/>
      <c r="IOE2093" s="220"/>
      <c r="IOF2093" s="220"/>
      <c r="IOG2093" s="220"/>
      <c r="IOH2093" s="220"/>
      <c r="IOI2093" s="220"/>
      <c r="IOJ2093" s="220"/>
      <c r="IOK2093" s="220"/>
      <c r="IOL2093" s="220"/>
      <c r="IOM2093" s="220"/>
      <c r="ION2093" s="220"/>
      <c r="IOO2093" s="220"/>
      <c r="IOP2093" s="220"/>
      <c r="IOQ2093" s="220"/>
      <c r="IOR2093" s="220"/>
      <c r="IOS2093" s="220"/>
      <c r="IOT2093" s="220"/>
      <c r="IOU2093" s="220"/>
      <c r="IOV2093" s="220"/>
      <c r="IOW2093" s="220"/>
      <c r="IOX2093" s="220"/>
      <c r="IOY2093" s="220"/>
      <c r="IOZ2093" s="220"/>
      <c r="IPA2093" s="220"/>
      <c r="IPB2093" s="220"/>
      <c r="IPC2093" s="220"/>
      <c r="IPD2093" s="220"/>
      <c r="IPE2093" s="220"/>
      <c r="IPF2093" s="220"/>
      <c r="IPG2093" s="220"/>
      <c r="IPH2093" s="220"/>
      <c r="IPI2093" s="220"/>
      <c r="IPJ2093" s="220"/>
      <c r="IPK2093" s="220"/>
      <c r="IPL2093" s="220"/>
      <c r="IPM2093" s="220"/>
      <c r="IPN2093" s="220"/>
      <c r="IPO2093" s="220"/>
      <c r="IPP2093" s="220"/>
      <c r="IPQ2093" s="220"/>
      <c r="IPR2093" s="220"/>
      <c r="IPS2093" s="220"/>
      <c r="IPT2093" s="220"/>
      <c r="IPU2093" s="220"/>
      <c r="IPV2093" s="220"/>
      <c r="IPW2093" s="220"/>
      <c r="IPX2093" s="220"/>
      <c r="IPY2093" s="220"/>
      <c r="IPZ2093" s="220"/>
      <c r="IQA2093" s="220"/>
      <c r="IQB2093" s="220"/>
      <c r="IQC2093" s="220"/>
      <c r="IQD2093" s="220"/>
      <c r="IQE2093" s="220"/>
      <c r="IQF2093" s="220"/>
      <c r="IQG2093" s="220"/>
      <c r="IQH2093" s="220"/>
      <c r="IQI2093" s="220"/>
      <c r="IQJ2093" s="220"/>
      <c r="IQK2093" s="220"/>
      <c r="IQL2093" s="220"/>
      <c r="IQM2093" s="220"/>
      <c r="IQN2093" s="220"/>
      <c r="IQO2093" s="220"/>
      <c r="IQP2093" s="220"/>
      <c r="IQQ2093" s="220"/>
      <c r="IQR2093" s="220"/>
      <c r="IQS2093" s="220"/>
      <c r="IQT2093" s="220"/>
      <c r="IQU2093" s="220"/>
      <c r="IQV2093" s="220"/>
      <c r="IQW2093" s="220"/>
      <c r="IQX2093" s="220"/>
      <c r="IQY2093" s="220"/>
      <c r="IQZ2093" s="220"/>
      <c r="IRA2093" s="220"/>
      <c r="IRB2093" s="220"/>
      <c r="IRC2093" s="220"/>
      <c r="IRD2093" s="220"/>
      <c r="IRE2093" s="220"/>
      <c r="IRF2093" s="220"/>
      <c r="IRG2093" s="220"/>
      <c r="IRH2093" s="220"/>
      <c r="IRI2093" s="220"/>
      <c r="IRJ2093" s="220"/>
      <c r="IRK2093" s="220"/>
      <c r="IRL2093" s="220"/>
      <c r="IRM2093" s="220"/>
      <c r="IRN2093" s="220"/>
      <c r="IRO2093" s="220"/>
      <c r="IRP2093" s="220"/>
      <c r="IRQ2093" s="220"/>
      <c r="IRR2093" s="220"/>
      <c r="IRS2093" s="220"/>
      <c r="IRT2093" s="220"/>
      <c r="IRU2093" s="220"/>
      <c r="IRV2093" s="220"/>
      <c r="IRW2093" s="220"/>
      <c r="IRX2093" s="220"/>
      <c r="IRY2093" s="220"/>
      <c r="IRZ2093" s="220"/>
      <c r="ISA2093" s="220"/>
      <c r="ISB2093" s="220"/>
      <c r="ISC2093" s="220"/>
      <c r="ISD2093" s="220"/>
      <c r="ISE2093" s="220"/>
      <c r="ISF2093" s="220"/>
      <c r="ISG2093" s="220"/>
      <c r="ISH2093" s="220"/>
      <c r="ISI2093" s="220"/>
      <c r="ISJ2093" s="220"/>
      <c r="ISK2093" s="220"/>
      <c r="ISL2093" s="220"/>
      <c r="ISM2093" s="220"/>
      <c r="ISN2093" s="220"/>
      <c r="ISO2093" s="220"/>
      <c r="ISP2093" s="220"/>
      <c r="ISQ2093" s="220"/>
      <c r="ISR2093" s="220"/>
      <c r="ISS2093" s="220"/>
      <c r="IST2093" s="220"/>
      <c r="ISU2093" s="220"/>
      <c r="ISV2093" s="220"/>
      <c r="ISW2093" s="220"/>
      <c r="ISX2093" s="220"/>
      <c r="ISY2093" s="220"/>
      <c r="ISZ2093" s="220"/>
      <c r="ITA2093" s="220"/>
      <c r="ITB2093" s="220"/>
      <c r="ITC2093" s="220"/>
      <c r="ITD2093" s="220"/>
      <c r="ITE2093" s="220"/>
      <c r="ITF2093" s="220"/>
      <c r="ITG2093" s="220"/>
      <c r="ITH2093" s="220"/>
      <c r="ITI2093" s="220"/>
      <c r="ITJ2093" s="220"/>
      <c r="ITK2093" s="220"/>
      <c r="ITL2093" s="220"/>
      <c r="ITM2093" s="220"/>
      <c r="ITN2093" s="220"/>
      <c r="ITO2093" s="220"/>
      <c r="ITP2093" s="220"/>
      <c r="ITQ2093" s="220"/>
      <c r="ITR2093" s="220"/>
      <c r="ITS2093" s="220"/>
      <c r="ITT2093" s="220"/>
      <c r="ITU2093" s="220"/>
      <c r="ITV2093" s="220"/>
      <c r="ITW2093" s="220"/>
      <c r="ITX2093" s="220"/>
      <c r="ITY2093" s="220"/>
      <c r="ITZ2093" s="220"/>
      <c r="IUA2093" s="220"/>
      <c r="IUB2093" s="220"/>
      <c r="IUC2093" s="220"/>
      <c r="IUD2093" s="220"/>
      <c r="IUE2093" s="220"/>
      <c r="IUF2093" s="220"/>
      <c r="IUG2093" s="220"/>
      <c r="IUH2093" s="220"/>
      <c r="IUI2093" s="220"/>
      <c r="IUJ2093" s="220"/>
      <c r="IUK2093" s="220"/>
      <c r="IUL2093" s="220"/>
      <c r="IUM2093" s="220"/>
      <c r="IUN2093" s="220"/>
      <c r="IUO2093" s="220"/>
      <c r="IUP2093" s="220"/>
      <c r="IUQ2093" s="220"/>
      <c r="IUR2093" s="220"/>
      <c r="IUS2093" s="220"/>
      <c r="IUT2093" s="220"/>
      <c r="IUU2093" s="220"/>
      <c r="IUV2093" s="220"/>
      <c r="IUW2093" s="220"/>
      <c r="IUX2093" s="220"/>
      <c r="IUY2093" s="220"/>
      <c r="IUZ2093" s="220"/>
      <c r="IVA2093" s="220"/>
      <c r="IVB2093" s="220"/>
      <c r="IVC2093" s="220"/>
      <c r="IVD2093" s="220"/>
      <c r="IVE2093" s="220"/>
      <c r="IVF2093" s="220"/>
      <c r="IVG2093" s="220"/>
      <c r="IVH2093" s="220"/>
      <c r="IVI2093" s="220"/>
      <c r="IVJ2093" s="220"/>
      <c r="IVK2093" s="220"/>
      <c r="IVL2093" s="220"/>
      <c r="IVM2093" s="220"/>
      <c r="IVN2093" s="220"/>
      <c r="IVO2093" s="220"/>
      <c r="IVP2093" s="220"/>
      <c r="IVQ2093" s="220"/>
      <c r="IVR2093" s="220"/>
      <c r="IVS2093" s="220"/>
      <c r="IVT2093" s="220"/>
      <c r="IVU2093" s="220"/>
      <c r="IVV2093" s="220"/>
      <c r="IVW2093" s="220"/>
      <c r="IVX2093" s="220"/>
      <c r="IVY2093" s="220"/>
      <c r="IVZ2093" s="220"/>
      <c r="IWA2093" s="220"/>
      <c r="IWB2093" s="220"/>
      <c r="IWC2093" s="220"/>
      <c r="IWD2093" s="220"/>
      <c r="IWE2093" s="220"/>
      <c r="IWF2093" s="220"/>
      <c r="IWG2093" s="220"/>
      <c r="IWH2093" s="220"/>
      <c r="IWI2093" s="220"/>
      <c r="IWJ2093" s="220"/>
      <c r="IWK2093" s="220"/>
      <c r="IWL2093" s="220"/>
      <c r="IWM2093" s="220"/>
      <c r="IWN2093" s="220"/>
      <c r="IWO2093" s="220"/>
      <c r="IWP2093" s="220"/>
      <c r="IWQ2093" s="220"/>
      <c r="IWR2093" s="220"/>
      <c r="IWS2093" s="220"/>
      <c r="IWT2093" s="220"/>
      <c r="IWU2093" s="220"/>
      <c r="IWV2093" s="220"/>
      <c r="IWW2093" s="220"/>
      <c r="IWX2093" s="220"/>
      <c r="IWY2093" s="220"/>
      <c r="IWZ2093" s="220"/>
      <c r="IXA2093" s="220"/>
      <c r="IXB2093" s="220"/>
      <c r="IXC2093" s="220"/>
      <c r="IXD2093" s="220"/>
      <c r="IXE2093" s="220"/>
      <c r="IXF2093" s="220"/>
      <c r="IXG2093" s="220"/>
      <c r="IXH2093" s="220"/>
      <c r="IXI2093" s="220"/>
      <c r="IXJ2093" s="220"/>
      <c r="IXK2093" s="220"/>
      <c r="IXL2093" s="220"/>
      <c r="IXM2093" s="220"/>
      <c r="IXN2093" s="220"/>
      <c r="IXO2093" s="220"/>
      <c r="IXP2093" s="220"/>
      <c r="IXQ2093" s="220"/>
      <c r="IXR2093" s="220"/>
      <c r="IXS2093" s="220"/>
      <c r="IXT2093" s="220"/>
      <c r="IXU2093" s="220"/>
      <c r="IXV2093" s="220"/>
      <c r="IXW2093" s="220"/>
      <c r="IXX2093" s="220"/>
      <c r="IXY2093" s="220"/>
      <c r="IXZ2093" s="220"/>
      <c r="IYA2093" s="220"/>
      <c r="IYB2093" s="220"/>
      <c r="IYC2093" s="220"/>
      <c r="IYD2093" s="220"/>
      <c r="IYE2093" s="220"/>
      <c r="IYF2093" s="220"/>
      <c r="IYG2093" s="220"/>
      <c r="IYH2093" s="220"/>
      <c r="IYI2093" s="220"/>
      <c r="IYJ2093" s="220"/>
      <c r="IYK2093" s="220"/>
      <c r="IYL2093" s="220"/>
      <c r="IYM2093" s="220"/>
      <c r="IYN2093" s="220"/>
      <c r="IYO2093" s="220"/>
      <c r="IYP2093" s="220"/>
      <c r="IYQ2093" s="220"/>
      <c r="IYR2093" s="220"/>
      <c r="IYS2093" s="220"/>
      <c r="IYT2093" s="220"/>
      <c r="IYU2093" s="220"/>
      <c r="IYV2093" s="220"/>
      <c r="IYW2093" s="220"/>
      <c r="IYX2093" s="220"/>
      <c r="IYY2093" s="220"/>
      <c r="IYZ2093" s="220"/>
      <c r="IZA2093" s="220"/>
      <c r="IZB2093" s="220"/>
      <c r="IZC2093" s="220"/>
      <c r="IZD2093" s="220"/>
      <c r="IZE2093" s="220"/>
      <c r="IZF2093" s="220"/>
      <c r="IZG2093" s="220"/>
      <c r="IZH2093" s="220"/>
      <c r="IZI2093" s="220"/>
      <c r="IZJ2093" s="220"/>
      <c r="IZK2093" s="220"/>
      <c r="IZL2093" s="220"/>
      <c r="IZM2093" s="220"/>
      <c r="IZN2093" s="220"/>
      <c r="IZO2093" s="220"/>
      <c r="IZP2093" s="220"/>
      <c r="IZQ2093" s="220"/>
      <c r="IZR2093" s="220"/>
      <c r="IZS2093" s="220"/>
      <c r="IZT2093" s="220"/>
      <c r="IZU2093" s="220"/>
      <c r="IZV2093" s="220"/>
      <c r="IZW2093" s="220"/>
      <c r="IZX2093" s="220"/>
      <c r="IZY2093" s="220"/>
      <c r="IZZ2093" s="220"/>
      <c r="JAA2093" s="220"/>
      <c r="JAB2093" s="220"/>
      <c r="JAC2093" s="220"/>
      <c r="JAD2093" s="220"/>
      <c r="JAE2093" s="220"/>
      <c r="JAF2093" s="220"/>
      <c r="JAG2093" s="220"/>
      <c r="JAH2093" s="220"/>
      <c r="JAI2093" s="220"/>
      <c r="JAJ2093" s="220"/>
      <c r="JAK2093" s="220"/>
      <c r="JAL2093" s="220"/>
      <c r="JAM2093" s="220"/>
      <c r="JAN2093" s="220"/>
      <c r="JAO2093" s="220"/>
      <c r="JAP2093" s="220"/>
      <c r="JAQ2093" s="220"/>
      <c r="JAR2093" s="220"/>
      <c r="JAS2093" s="220"/>
      <c r="JAT2093" s="220"/>
      <c r="JAU2093" s="220"/>
      <c r="JAV2093" s="220"/>
      <c r="JAW2093" s="220"/>
      <c r="JAX2093" s="220"/>
      <c r="JAY2093" s="220"/>
      <c r="JAZ2093" s="220"/>
      <c r="JBA2093" s="220"/>
      <c r="JBB2093" s="220"/>
      <c r="JBC2093" s="220"/>
      <c r="JBD2093" s="220"/>
      <c r="JBE2093" s="220"/>
      <c r="JBF2093" s="220"/>
      <c r="JBG2093" s="220"/>
      <c r="JBH2093" s="220"/>
      <c r="JBI2093" s="220"/>
      <c r="JBJ2093" s="220"/>
      <c r="JBK2093" s="220"/>
      <c r="JBL2093" s="220"/>
      <c r="JBM2093" s="220"/>
      <c r="JBN2093" s="220"/>
      <c r="JBO2093" s="220"/>
      <c r="JBP2093" s="220"/>
      <c r="JBQ2093" s="220"/>
      <c r="JBR2093" s="220"/>
      <c r="JBS2093" s="220"/>
      <c r="JBT2093" s="220"/>
      <c r="JBU2093" s="220"/>
      <c r="JBV2093" s="220"/>
      <c r="JBW2093" s="220"/>
      <c r="JBX2093" s="220"/>
      <c r="JBY2093" s="220"/>
      <c r="JBZ2093" s="220"/>
      <c r="JCA2093" s="220"/>
      <c r="JCB2093" s="220"/>
      <c r="JCC2093" s="220"/>
      <c r="JCD2093" s="220"/>
      <c r="JCE2093" s="220"/>
      <c r="JCF2093" s="220"/>
      <c r="JCG2093" s="220"/>
      <c r="JCH2093" s="220"/>
      <c r="JCI2093" s="220"/>
      <c r="JCJ2093" s="220"/>
      <c r="JCK2093" s="220"/>
      <c r="JCL2093" s="220"/>
      <c r="JCM2093" s="220"/>
      <c r="JCN2093" s="220"/>
      <c r="JCO2093" s="220"/>
      <c r="JCP2093" s="220"/>
      <c r="JCQ2093" s="220"/>
      <c r="JCR2093" s="220"/>
      <c r="JCS2093" s="220"/>
      <c r="JCT2093" s="220"/>
      <c r="JCU2093" s="220"/>
      <c r="JCV2093" s="220"/>
      <c r="JCW2093" s="220"/>
      <c r="JCX2093" s="220"/>
      <c r="JCY2093" s="220"/>
      <c r="JCZ2093" s="220"/>
      <c r="JDA2093" s="220"/>
      <c r="JDB2093" s="220"/>
      <c r="JDC2093" s="220"/>
      <c r="JDD2093" s="220"/>
      <c r="JDE2093" s="220"/>
      <c r="JDF2093" s="220"/>
      <c r="JDG2093" s="220"/>
      <c r="JDH2093" s="220"/>
      <c r="JDI2093" s="220"/>
      <c r="JDJ2093" s="220"/>
      <c r="JDK2093" s="220"/>
      <c r="JDL2093" s="220"/>
      <c r="JDM2093" s="220"/>
      <c r="JDN2093" s="220"/>
      <c r="JDO2093" s="220"/>
      <c r="JDP2093" s="220"/>
      <c r="JDQ2093" s="220"/>
      <c r="JDR2093" s="220"/>
      <c r="JDS2093" s="220"/>
      <c r="JDT2093" s="220"/>
      <c r="JDU2093" s="220"/>
      <c r="JDV2093" s="220"/>
      <c r="JDW2093" s="220"/>
      <c r="JDX2093" s="220"/>
      <c r="JDY2093" s="220"/>
      <c r="JDZ2093" s="220"/>
      <c r="JEA2093" s="220"/>
      <c r="JEB2093" s="220"/>
      <c r="JEC2093" s="220"/>
      <c r="JED2093" s="220"/>
      <c r="JEE2093" s="220"/>
      <c r="JEF2093" s="220"/>
      <c r="JEG2093" s="220"/>
      <c r="JEH2093" s="220"/>
      <c r="JEI2093" s="220"/>
      <c r="JEJ2093" s="220"/>
      <c r="JEK2093" s="220"/>
      <c r="JEL2093" s="220"/>
      <c r="JEM2093" s="220"/>
      <c r="JEN2093" s="220"/>
      <c r="JEO2093" s="220"/>
      <c r="JEP2093" s="220"/>
      <c r="JEQ2093" s="220"/>
      <c r="JER2093" s="220"/>
      <c r="JES2093" s="220"/>
      <c r="JET2093" s="220"/>
      <c r="JEU2093" s="220"/>
      <c r="JEV2093" s="220"/>
      <c r="JEW2093" s="220"/>
      <c r="JEX2093" s="220"/>
      <c r="JEY2093" s="220"/>
      <c r="JEZ2093" s="220"/>
      <c r="JFA2093" s="220"/>
      <c r="JFB2093" s="220"/>
      <c r="JFC2093" s="220"/>
      <c r="JFD2093" s="220"/>
      <c r="JFE2093" s="220"/>
      <c r="JFF2093" s="220"/>
      <c r="JFG2093" s="220"/>
      <c r="JFH2093" s="220"/>
      <c r="JFI2093" s="220"/>
      <c r="JFJ2093" s="220"/>
      <c r="JFK2093" s="220"/>
      <c r="JFL2093" s="220"/>
      <c r="JFM2093" s="220"/>
      <c r="JFN2093" s="220"/>
      <c r="JFO2093" s="220"/>
      <c r="JFP2093" s="220"/>
      <c r="JFQ2093" s="220"/>
      <c r="JFR2093" s="220"/>
      <c r="JFS2093" s="220"/>
      <c r="JFT2093" s="220"/>
      <c r="JFU2093" s="220"/>
      <c r="JFV2093" s="220"/>
      <c r="JFW2093" s="220"/>
      <c r="JFX2093" s="220"/>
      <c r="JFY2093" s="220"/>
      <c r="JFZ2093" s="220"/>
      <c r="JGA2093" s="220"/>
      <c r="JGB2093" s="220"/>
      <c r="JGC2093" s="220"/>
      <c r="JGD2093" s="220"/>
      <c r="JGE2093" s="220"/>
      <c r="JGF2093" s="220"/>
      <c r="JGG2093" s="220"/>
      <c r="JGH2093" s="220"/>
      <c r="JGI2093" s="220"/>
      <c r="JGJ2093" s="220"/>
      <c r="JGK2093" s="220"/>
      <c r="JGL2093" s="220"/>
      <c r="JGM2093" s="220"/>
      <c r="JGN2093" s="220"/>
      <c r="JGO2093" s="220"/>
      <c r="JGP2093" s="220"/>
      <c r="JGQ2093" s="220"/>
      <c r="JGR2093" s="220"/>
      <c r="JGS2093" s="220"/>
      <c r="JGT2093" s="220"/>
      <c r="JGU2093" s="220"/>
      <c r="JGV2093" s="220"/>
      <c r="JGW2093" s="220"/>
      <c r="JGX2093" s="220"/>
      <c r="JGY2093" s="220"/>
      <c r="JGZ2093" s="220"/>
      <c r="JHA2093" s="220"/>
      <c r="JHB2093" s="220"/>
      <c r="JHC2093" s="220"/>
      <c r="JHD2093" s="220"/>
      <c r="JHE2093" s="220"/>
      <c r="JHF2093" s="220"/>
      <c r="JHG2093" s="220"/>
      <c r="JHH2093" s="220"/>
      <c r="JHI2093" s="220"/>
      <c r="JHJ2093" s="220"/>
      <c r="JHK2093" s="220"/>
      <c r="JHL2093" s="220"/>
      <c r="JHM2093" s="220"/>
      <c r="JHN2093" s="220"/>
      <c r="JHO2093" s="220"/>
      <c r="JHP2093" s="220"/>
      <c r="JHQ2093" s="220"/>
      <c r="JHR2093" s="220"/>
      <c r="JHS2093" s="220"/>
      <c r="JHT2093" s="220"/>
      <c r="JHU2093" s="220"/>
      <c r="JHV2093" s="220"/>
      <c r="JHW2093" s="220"/>
      <c r="JHX2093" s="220"/>
      <c r="JHY2093" s="220"/>
      <c r="JHZ2093" s="220"/>
      <c r="JIA2093" s="220"/>
      <c r="JIB2093" s="220"/>
      <c r="JIC2093" s="220"/>
      <c r="JID2093" s="220"/>
      <c r="JIE2093" s="220"/>
      <c r="JIF2093" s="220"/>
      <c r="JIG2093" s="220"/>
      <c r="JIH2093" s="220"/>
      <c r="JII2093" s="220"/>
      <c r="JIJ2093" s="220"/>
      <c r="JIK2093" s="220"/>
      <c r="JIL2093" s="220"/>
      <c r="JIM2093" s="220"/>
      <c r="JIN2093" s="220"/>
      <c r="JIO2093" s="220"/>
      <c r="JIP2093" s="220"/>
      <c r="JIQ2093" s="220"/>
      <c r="JIR2093" s="220"/>
      <c r="JIS2093" s="220"/>
      <c r="JIT2093" s="220"/>
      <c r="JIU2093" s="220"/>
      <c r="JIV2093" s="220"/>
      <c r="JIW2093" s="220"/>
      <c r="JIX2093" s="220"/>
      <c r="JIY2093" s="220"/>
      <c r="JIZ2093" s="220"/>
      <c r="JJA2093" s="220"/>
      <c r="JJB2093" s="220"/>
      <c r="JJC2093" s="220"/>
      <c r="JJD2093" s="220"/>
      <c r="JJE2093" s="220"/>
      <c r="JJF2093" s="220"/>
      <c r="JJG2093" s="220"/>
      <c r="JJH2093" s="220"/>
      <c r="JJI2093" s="220"/>
      <c r="JJJ2093" s="220"/>
      <c r="JJK2093" s="220"/>
      <c r="JJL2093" s="220"/>
      <c r="JJM2093" s="220"/>
      <c r="JJN2093" s="220"/>
      <c r="JJO2093" s="220"/>
      <c r="JJP2093" s="220"/>
      <c r="JJQ2093" s="220"/>
      <c r="JJR2093" s="220"/>
      <c r="JJS2093" s="220"/>
      <c r="JJT2093" s="220"/>
      <c r="JJU2093" s="220"/>
      <c r="JJV2093" s="220"/>
      <c r="JJW2093" s="220"/>
      <c r="JJX2093" s="220"/>
      <c r="JJY2093" s="220"/>
      <c r="JJZ2093" s="220"/>
      <c r="JKA2093" s="220"/>
      <c r="JKB2093" s="220"/>
      <c r="JKC2093" s="220"/>
      <c r="JKD2093" s="220"/>
      <c r="JKE2093" s="220"/>
      <c r="JKF2093" s="220"/>
      <c r="JKG2093" s="220"/>
      <c r="JKH2093" s="220"/>
      <c r="JKI2093" s="220"/>
      <c r="JKJ2093" s="220"/>
      <c r="JKK2093" s="220"/>
      <c r="JKL2093" s="220"/>
      <c r="JKM2093" s="220"/>
      <c r="JKN2093" s="220"/>
      <c r="JKO2093" s="220"/>
      <c r="JKP2093" s="220"/>
      <c r="JKQ2093" s="220"/>
      <c r="JKR2093" s="220"/>
      <c r="JKS2093" s="220"/>
      <c r="JKT2093" s="220"/>
      <c r="JKU2093" s="220"/>
      <c r="JKV2093" s="220"/>
      <c r="JKW2093" s="220"/>
      <c r="JKX2093" s="220"/>
      <c r="JKY2093" s="220"/>
      <c r="JKZ2093" s="220"/>
      <c r="JLA2093" s="220"/>
      <c r="JLB2093" s="220"/>
      <c r="JLC2093" s="220"/>
      <c r="JLD2093" s="220"/>
      <c r="JLE2093" s="220"/>
      <c r="JLF2093" s="220"/>
      <c r="JLG2093" s="220"/>
      <c r="JLH2093" s="220"/>
      <c r="JLI2093" s="220"/>
      <c r="JLJ2093" s="220"/>
      <c r="JLK2093" s="220"/>
      <c r="JLL2093" s="220"/>
      <c r="JLM2093" s="220"/>
      <c r="JLN2093" s="220"/>
      <c r="JLO2093" s="220"/>
      <c r="JLP2093" s="220"/>
      <c r="JLQ2093" s="220"/>
      <c r="JLR2093" s="220"/>
      <c r="JLS2093" s="220"/>
      <c r="JLT2093" s="220"/>
      <c r="JLU2093" s="220"/>
      <c r="JLV2093" s="220"/>
      <c r="JLW2093" s="220"/>
      <c r="JLX2093" s="220"/>
      <c r="JLY2093" s="220"/>
      <c r="JLZ2093" s="220"/>
      <c r="JMA2093" s="220"/>
      <c r="JMB2093" s="220"/>
      <c r="JMC2093" s="220"/>
      <c r="JMD2093" s="220"/>
      <c r="JME2093" s="220"/>
      <c r="JMF2093" s="220"/>
      <c r="JMG2093" s="220"/>
      <c r="JMH2093" s="220"/>
      <c r="JMI2093" s="220"/>
      <c r="JMJ2093" s="220"/>
      <c r="JMK2093" s="220"/>
      <c r="JML2093" s="220"/>
      <c r="JMM2093" s="220"/>
      <c r="JMN2093" s="220"/>
      <c r="JMO2093" s="220"/>
      <c r="JMP2093" s="220"/>
      <c r="JMQ2093" s="220"/>
      <c r="JMR2093" s="220"/>
      <c r="JMS2093" s="220"/>
      <c r="JMT2093" s="220"/>
      <c r="JMU2093" s="220"/>
      <c r="JMV2093" s="220"/>
      <c r="JMW2093" s="220"/>
      <c r="JMX2093" s="220"/>
      <c r="JMY2093" s="220"/>
      <c r="JMZ2093" s="220"/>
      <c r="JNA2093" s="220"/>
      <c r="JNB2093" s="220"/>
      <c r="JNC2093" s="220"/>
      <c r="JND2093" s="220"/>
      <c r="JNE2093" s="220"/>
      <c r="JNF2093" s="220"/>
      <c r="JNG2093" s="220"/>
      <c r="JNH2093" s="220"/>
      <c r="JNI2093" s="220"/>
      <c r="JNJ2093" s="220"/>
      <c r="JNK2093" s="220"/>
      <c r="JNL2093" s="220"/>
      <c r="JNM2093" s="220"/>
      <c r="JNN2093" s="220"/>
      <c r="JNO2093" s="220"/>
      <c r="JNP2093" s="220"/>
      <c r="JNQ2093" s="220"/>
      <c r="JNR2093" s="220"/>
      <c r="JNS2093" s="220"/>
      <c r="JNT2093" s="220"/>
      <c r="JNU2093" s="220"/>
      <c r="JNV2093" s="220"/>
      <c r="JNW2093" s="220"/>
      <c r="JNX2093" s="220"/>
      <c r="JNY2093" s="220"/>
      <c r="JNZ2093" s="220"/>
      <c r="JOA2093" s="220"/>
      <c r="JOB2093" s="220"/>
      <c r="JOC2093" s="220"/>
      <c r="JOD2093" s="220"/>
      <c r="JOE2093" s="220"/>
      <c r="JOF2093" s="220"/>
      <c r="JOG2093" s="220"/>
      <c r="JOH2093" s="220"/>
      <c r="JOI2093" s="220"/>
      <c r="JOJ2093" s="220"/>
      <c r="JOK2093" s="220"/>
      <c r="JOL2093" s="220"/>
      <c r="JOM2093" s="220"/>
      <c r="JON2093" s="220"/>
      <c r="JOO2093" s="220"/>
      <c r="JOP2093" s="220"/>
      <c r="JOQ2093" s="220"/>
      <c r="JOR2093" s="220"/>
      <c r="JOS2093" s="220"/>
      <c r="JOT2093" s="220"/>
      <c r="JOU2093" s="220"/>
      <c r="JOV2093" s="220"/>
      <c r="JOW2093" s="220"/>
      <c r="JOX2093" s="220"/>
      <c r="JOY2093" s="220"/>
      <c r="JOZ2093" s="220"/>
      <c r="JPA2093" s="220"/>
      <c r="JPB2093" s="220"/>
      <c r="JPC2093" s="220"/>
      <c r="JPD2093" s="220"/>
      <c r="JPE2093" s="220"/>
      <c r="JPF2093" s="220"/>
      <c r="JPG2093" s="220"/>
      <c r="JPH2093" s="220"/>
      <c r="JPI2093" s="220"/>
      <c r="JPJ2093" s="220"/>
      <c r="JPK2093" s="220"/>
      <c r="JPL2093" s="220"/>
      <c r="JPM2093" s="220"/>
      <c r="JPN2093" s="220"/>
      <c r="JPO2093" s="220"/>
      <c r="JPP2093" s="220"/>
      <c r="JPQ2093" s="220"/>
      <c r="JPR2093" s="220"/>
      <c r="JPS2093" s="220"/>
      <c r="JPT2093" s="220"/>
      <c r="JPU2093" s="220"/>
      <c r="JPV2093" s="220"/>
      <c r="JPW2093" s="220"/>
      <c r="JPX2093" s="220"/>
      <c r="JPY2093" s="220"/>
      <c r="JPZ2093" s="220"/>
      <c r="JQA2093" s="220"/>
      <c r="JQB2093" s="220"/>
      <c r="JQC2093" s="220"/>
      <c r="JQD2093" s="220"/>
      <c r="JQE2093" s="220"/>
      <c r="JQF2093" s="220"/>
      <c r="JQG2093" s="220"/>
      <c r="JQH2093" s="220"/>
      <c r="JQI2093" s="220"/>
      <c r="JQJ2093" s="220"/>
      <c r="JQK2093" s="220"/>
      <c r="JQL2093" s="220"/>
      <c r="JQM2093" s="220"/>
      <c r="JQN2093" s="220"/>
      <c r="JQO2093" s="220"/>
      <c r="JQP2093" s="220"/>
      <c r="JQQ2093" s="220"/>
      <c r="JQR2093" s="220"/>
      <c r="JQS2093" s="220"/>
      <c r="JQT2093" s="220"/>
      <c r="JQU2093" s="220"/>
      <c r="JQV2093" s="220"/>
      <c r="JQW2093" s="220"/>
      <c r="JQX2093" s="220"/>
      <c r="JQY2093" s="220"/>
      <c r="JQZ2093" s="220"/>
      <c r="JRA2093" s="220"/>
      <c r="JRB2093" s="220"/>
      <c r="JRC2093" s="220"/>
      <c r="JRD2093" s="220"/>
      <c r="JRE2093" s="220"/>
      <c r="JRF2093" s="220"/>
      <c r="JRG2093" s="220"/>
      <c r="JRH2093" s="220"/>
      <c r="JRI2093" s="220"/>
      <c r="JRJ2093" s="220"/>
      <c r="JRK2093" s="220"/>
      <c r="JRL2093" s="220"/>
      <c r="JRM2093" s="220"/>
      <c r="JRN2093" s="220"/>
      <c r="JRO2093" s="220"/>
      <c r="JRP2093" s="220"/>
      <c r="JRQ2093" s="220"/>
      <c r="JRR2093" s="220"/>
      <c r="JRS2093" s="220"/>
      <c r="JRT2093" s="220"/>
      <c r="JRU2093" s="220"/>
      <c r="JRV2093" s="220"/>
      <c r="JRW2093" s="220"/>
      <c r="JRX2093" s="220"/>
      <c r="JRY2093" s="220"/>
      <c r="JRZ2093" s="220"/>
      <c r="JSA2093" s="220"/>
      <c r="JSB2093" s="220"/>
      <c r="JSC2093" s="220"/>
      <c r="JSD2093" s="220"/>
      <c r="JSE2093" s="220"/>
      <c r="JSF2093" s="220"/>
      <c r="JSG2093" s="220"/>
      <c r="JSH2093" s="220"/>
      <c r="JSI2093" s="220"/>
      <c r="JSJ2093" s="220"/>
      <c r="JSK2093" s="220"/>
      <c r="JSL2093" s="220"/>
      <c r="JSM2093" s="220"/>
      <c r="JSN2093" s="220"/>
      <c r="JSO2093" s="220"/>
      <c r="JSP2093" s="220"/>
      <c r="JSQ2093" s="220"/>
      <c r="JSR2093" s="220"/>
      <c r="JSS2093" s="220"/>
      <c r="JST2093" s="220"/>
      <c r="JSU2093" s="220"/>
      <c r="JSV2093" s="220"/>
      <c r="JSW2093" s="220"/>
      <c r="JSX2093" s="220"/>
      <c r="JSY2093" s="220"/>
      <c r="JSZ2093" s="220"/>
      <c r="JTA2093" s="220"/>
      <c r="JTB2093" s="220"/>
      <c r="JTC2093" s="220"/>
      <c r="JTD2093" s="220"/>
      <c r="JTE2093" s="220"/>
      <c r="JTF2093" s="220"/>
      <c r="JTG2093" s="220"/>
      <c r="JTH2093" s="220"/>
      <c r="JTI2093" s="220"/>
      <c r="JTJ2093" s="220"/>
      <c r="JTK2093" s="220"/>
      <c r="JTL2093" s="220"/>
      <c r="JTM2093" s="220"/>
      <c r="JTN2093" s="220"/>
      <c r="JTO2093" s="220"/>
      <c r="JTP2093" s="220"/>
      <c r="JTQ2093" s="220"/>
      <c r="JTR2093" s="220"/>
      <c r="JTS2093" s="220"/>
      <c r="JTT2093" s="220"/>
      <c r="JTU2093" s="220"/>
      <c r="JTV2093" s="220"/>
      <c r="JTW2093" s="220"/>
      <c r="JTX2093" s="220"/>
      <c r="JTY2093" s="220"/>
      <c r="JTZ2093" s="220"/>
      <c r="JUA2093" s="220"/>
      <c r="JUB2093" s="220"/>
      <c r="JUC2093" s="220"/>
      <c r="JUD2093" s="220"/>
      <c r="JUE2093" s="220"/>
      <c r="JUF2093" s="220"/>
      <c r="JUG2093" s="220"/>
      <c r="JUH2093" s="220"/>
      <c r="JUI2093" s="220"/>
      <c r="JUJ2093" s="220"/>
      <c r="JUK2093" s="220"/>
      <c r="JUL2093" s="220"/>
      <c r="JUM2093" s="220"/>
      <c r="JUN2093" s="220"/>
      <c r="JUO2093" s="220"/>
      <c r="JUP2093" s="220"/>
      <c r="JUQ2093" s="220"/>
      <c r="JUR2093" s="220"/>
      <c r="JUS2093" s="220"/>
      <c r="JUT2093" s="220"/>
      <c r="JUU2093" s="220"/>
      <c r="JUV2093" s="220"/>
      <c r="JUW2093" s="220"/>
      <c r="JUX2093" s="220"/>
      <c r="JUY2093" s="220"/>
      <c r="JUZ2093" s="220"/>
      <c r="JVA2093" s="220"/>
      <c r="JVB2093" s="220"/>
      <c r="JVC2093" s="220"/>
      <c r="JVD2093" s="220"/>
      <c r="JVE2093" s="220"/>
      <c r="JVF2093" s="220"/>
      <c r="JVG2093" s="220"/>
      <c r="JVH2093" s="220"/>
      <c r="JVI2093" s="220"/>
      <c r="JVJ2093" s="220"/>
      <c r="JVK2093" s="220"/>
      <c r="JVL2093" s="220"/>
      <c r="JVM2093" s="220"/>
      <c r="JVN2093" s="220"/>
      <c r="JVO2093" s="220"/>
      <c r="JVP2093" s="220"/>
      <c r="JVQ2093" s="220"/>
      <c r="JVR2093" s="220"/>
      <c r="JVS2093" s="220"/>
      <c r="JVT2093" s="220"/>
      <c r="JVU2093" s="220"/>
      <c r="JVV2093" s="220"/>
      <c r="JVW2093" s="220"/>
      <c r="JVX2093" s="220"/>
      <c r="JVY2093" s="220"/>
      <c r="JVZ2093" s="220"/>
      <c r="JWA2093" s="220"/>
      <c r="JWB2093" s="220"/>
      <c r="JWC2093" s="220"/>
      <c r="JWD2093" s="220"/>
      <c r="JWE2093" s="220"/>
      <c r="JWF2093" s="220"/>
      <c r="JWG2093" s="220"/>
      <c r="JWH2093" s="220"/>
      <c r="JWI2093" s="220"/>
      <c r="JWJ2093" s="220"/>
      <c r="JWK2093" s="220"/>
      <c r="JWL2093" s="220"/>
      <c r="JWM2093" s="220"/>
      <c r="JWN2093" s="220"/>
      <c r="JWO2093" s="220"/>
      <c r="JWP2093" s="220"/>
      <c r="JWQ2093" s="220"/>
      <c r="JWR2093" s="220"/>
      <c r="JWS2093" s="220"/>
      <c r="JWT2093" s="220"/>
      <c r="JWU2093" s="220"/>
      <c r="JWV2093" s="220"/>
      <c r="JWW2093" s="220"/>
      <c r="JWX2093" s="220"/>
      <c r="JWY2093" s="220"/>
      <c r="JWZ2093" s="220"/>
      <c r="JXA2093" s="220"/>
      <c r="JXB2093" s="220"/>
      <c r="JXC2093" s="220"/>
      <c r="JXD2093" s="220"/>
      <c r="JXE2093" s="220"/>
      <c r="JXF2093" s="220"/>
      <c r="JXG2093" s="220"/>
      <c r="JXH2093" s="220"/>
      <c r="JXI2093" s="220"/>
      <c r="JXJ2093" s="220"/>
      <c r="JXK2093" s="220"/>
      <c r="JXL2093" s="220"/>
      <c r="JXM2093" s="220"/>
      <c r="JXN2093" s="220"/>
      <c r="JXO2093" s="220"/>
      <c r="JXP2093" s="220"/>
      <c r="JXQ2093" s="220"/>
      <c r="JXR2093" s="220"/>
      <c r="JXS2093" s="220"/>
      <c r="JXT2093" s="220"/>
      <c r="JXU2093" s="220"/>
      <c r="JXV2093" s="220"/>
      <c r="JXW2093" s="220"/>
      <c r="JXX2093" s="220"/>
      <c r="JXY2093" s="220"/>
      <c r="JXZ2093" s="220"/>
      <c r="JYA2093" s="220"/>
      <c r="JYB2093" s="220"/>
      <c r="JYC2093" s="220"/>
      <c r="JYD2093" s="220"/>
      <c r="JYE2093" s="220"/>
      <c r="JYF2093" s="220"/>
      <c r="JYG2093" s="220"/>
      <c r="JYH2093" s="220"/>
      <c r="JYI2093" s="220"/>
      <c r="JYJ2093" s="220"/>
      <c r="JYK2093" s="220"/>
      <c r="JYL2093" s="220"/>
      <c r="JYM2093" s="220"/>
      <c r="JYN2093" s="220"/>
      <c r="JYO2093" s="220"/>
      <c r="JYP2093" s="220"/>
      <c r="JYQ2093" s="220"/>
      <c r="JYR2093" s="220"/>
      <c r="JYS2093" s="220"/>
      <c r="JYT2093" s="220"/>
      <c r="JYU2093" s="220"/>
      <c r="JYV2093" s="220"/>
      <c r="JYW2093" s="220"/>
      <c r="JYX2093" s="220"/>
      <c r="JYY2093" s="220"/>
      <c r="JYZ2093" s="220"/>
      <c r="JZA2093" s="220"/>
      <c r="JZB2093" s="220"/>
      <c r="JZC2093" s="220"/>
      <c r="JZD2093" s="220"/>
      <c r="JZE2093" s="220"/>
      <c r="JZF2093" s="220"/>
      <c r="JZG2093" s="220"/>
      <c r="JZH2093" s="220"/>
      <c r="JZI2093" s="220"/>
      <c r="JZJ2093" s="220"/>
      <c r="JZK2093" s="220"/>
      <c r="JZL2093" s="220"/>
      <c r="JZM2093" s="220"/>
      <c r="JZN2093" s="220"/>
      <c r="JZO2093" s="220"/>
      <c r="JZP2093" s="220"/>
      <c r="JZQ2093" s="220"/>
      <c r="JZR2093" s="220"/>
      <c r="JZS2093" s="220"/>
      <c r="JZT2093" s="220"/>
      <c r="JZU2093" s="220"/>
      <c r="JZV2093" s="220"/>
      <c r="JZW2093" s="220"/>
      <c r="JZX2093" s="220"/>
      <c r="JZY2093" s="220"/>
      <c r="JZZ2093" s="220"/>
      <c r="KAA2093" s="220"/>
      <c r="KAB2093" s="220"/>
      <c r="KAC2093" s="220"/>
      <c r="KAD2093" s="220"/>
      <c r="KAE2093" s="220"/>
      <c r="KAF2093" s="220"/>
      <c r="KAG2093" s="220"/>
      <c r="KAH2093" s="220"/>
      <c r="KAI2093" s="220"/>
      <c r="KAJ2093" s="220"/>
      <c r="KAK2093" s="220"/>
      <c r="KAL2093" s="220"/>
      <c r="KAM2093" s="220"/>
      <c r="KAN2093" s="220"/>
      <c r="KAO2093" s="220"/>
      <c r="KAP2093" s="220"/>
      <c r="KAQ2093" s="220"/>
      <c r="KAR2093" s="220"/>
      <c r="KAS2093" s="220"/>
      <c r="KAT2093" s="220"/>
      <c r="KAU2093" s="220"/>
      <c r="KAV2093" s="220"/>
      <c r="KAW2093" s="220"/>
      <c r="KAX2093" s="220"/>
      <c r="KAY2093" s="220"/>
      <c r="KAZ2093" s="220"/>
      <c r="KBA2093" s="220"/>
      <c r="KBB2093" s="220"/>
      <c r="KBC2093" s="220"/>
      <c r="KBD2093" s="220"/>
      <c r="KBE2093" s="220"/>
      <c r="KBF2093" s="220"/>
      <c r="KBG2093" s="220"/>
      <c r="KBH2093" s="220"/>
      <c r="KBI2093" s="220"/>
      <c r="KBJ2093" s="220"/>
      <c r="KBK2093" s="220"/>
      <c r="KBL2093" s="220"/>
      <c r="KBM2093" s="220"/>
      <c r="KBN2093" s="220"/>
      <c r="KBO2093" s="220"/>
      <c r="KBP2093" s="220"/>
      <c r="KBQ2093" s="220"/>
      <c r="KBR2093" s="220"/>
      <c r="KBS2093" s="220"/>
      <c r="KBT2093" s="220"/>
      <c r="KBU2093" s="220"/>
      <c r="KBV2093" s="220"/>
      <c r="KBW2093" s="220"/>
      <c r="KBX2093" s="220"/>
      <c r="KBY2093" s="220"/>
      <c r="KBZ2093" s="220"/>
      <c r="KCA2093" s="220"/>
      <c r="KCB2093" s="220"/>
      <c r="KCC2093" s="220"/>
      <c r="KCD2093" s="220"/>
      <c r="KCE2093" s="220"/>
      <c r="KCF2093" s="220"/>
      <c r="KCG2093" s="220"/>
      <c r="KCH2093" s="220"/>
      <c r="KCI2093" s="220"/>
      <c r="KCJ2093" s="220"/>
      <c r="KCK2093" s="220"/>
      <c r="KCL2093" s="220"/>
      <c r="KCM2093" s="220"/>
      <c r="KCN2093" s="220"/>
      <c r="KCO2093" s="220"/>
      <c r="KCP2093" s="220"/>
      <c r="KCQ2093" s="220"/>
      <c r="KCR2093" s="220"/>
      <c r="KCS2093" s="220"/>
      <c r="KCT2093" s="220"/>
      <c r="KCU2093" s="220"/>
      <c r="KCV2093" s="220"/>
      <c r="KCW2093" s="220"/>
      <c r="KCX2093" s="220"/>
      <c r="KCY2093" s="220"/>
      <c r="KCZ2093" s="220"/>
      <c r="KDA2093" s="220"/>
      <c r="KDB2093" s="220"/>
      <c r="KDC2093" s="220"/>
      <c r="KDD2093" s="220"/>
      <c r="KDE2093" s="220"/>
      <c r="KDF2093" s="220"/>
      <c r="KDG2093" s="220"/>
      <c r="KDH2093" s="220"/>
      <c r="KDI2093" s="220"/>
      <c r="KDJ2093" s="220"/>
      <c r="KDK2093" s="220"/>
      <c r="KDL2093" s="220"/>
      <c r="KDM2093" s="220"/>
      <c r="KDN2093" s="220"/>
      <c r="KDO2093" s="220"/>
      <c r="KDP2093" s="220"/>
      <c r="KDQ2093" s="220"/>
      <c r="KDR2093" s="220"/>
      <c r="KDS2093" s="220"/>
      <c r="KDT2093" s="220"/>
      <c r="KDU2093" s="220"/>
      <c r="KDV2093" s="220"/>
      <c r="KDW2093" s="220"/>
      <c r="KDX2093" s="220"/>
      <c r="KDY2093" s="220"/>
      <c r="KDZ2093" s="220"/>
      <c r="KEA2093" s="220"/>
      <c r="KEB2093" s="220"/>
      <c r="KEC2093" s="220"/>
      <c r="KED2093" s="220"/>
      <c r="KEE2093" s="220"/>
      <c r="KEF2093" s="220"/>
      <c r="KEG2093" s="220"/>
      <c r="KEH2093" s="220"/>
      <c r="KEI2093" s="220"/>
      <c r="KEJ2093" s="220"/>
      <c r="KEK2093" s="220"/>
      <c r="KEL2093" s="220"/>
      <c r="KEM2093" s="220"/>
      <c r="KEN2093" s="220"/>
      <c r="KEO2093" s="220"/>
      <c r="KEP2093" s="220"/>
      <c r="KEQ2093" s="220"/>
      <c r="KER2093" s="220"/>
      <c r="KES2093" s="220"/>
      <c r="KET2093" s="220"/>
      <c r="KEU2093" s="220"/>
      <c r="KEV2093" s="220"/>
      <c r="KEW2093" s="220"/>
      <c r="KEX2093" s="220"/>
      <c r="KEY2093" s="220"/>
      <c r="KEZ2093" s="220"/>
      <c r="KFA2093" s="220"/>
      <c r="KFB2093" s="220"/>
      <c r="KFC2093" s="220"/>
      <c r="KFD2093" s="220"/>
      <c r="KFE2093" s="220"/>
      <c r="KFF2093" s="220"/>
      <c r="KFG2093" s="220"/>
      <c r="KFH2093" s="220"/>
      <c r="KFI2093" s="220"/>
      <c r="KFJ2093" s="220"/>
      <c r="KFK2093" s="220"/>
      <c r="KFL2093" s="220"/>
      <c r="KFM2093" s="220"/>
      <c r="KFN2093" s="220"/>
      <c r="KFO2093" s="220"/>
      <c r="KFP2093" s="220"/>
      <c r="KFQ2093" s="220"/>
      <c r="KFR2093" s="220"/>
      <c r="KFS2093" s="220"/>
      <c r="KFT2093" s="220"/>
      <c r="KFU2093" s="220"/>
      <c r="KFV2093" s="220"/>
      <c r="KFW2093" s="220"/>
      <c r="KFX2093" s="220"/>
      <c r="KFY2093" s="220"/>
      <c r="KFZ2093" s="220"/>
      <c r="KGA2093" s="220"/>
      <c r="KGB2093" s="220"/>
      <c r="KGC2093" s="220"/>
      <c r="KGD2093" s="220"/>
      <c r="KGE2093" s="220"/>
      <c r="KGF2093" s="220"/>
      <c r="KGG2093" s="220"/>
      <c r="KGH2093" s="220"/>
      <c r="KGI2093" s="220"/>
      <c r="KGJ2093" s="220"/>
      <c r="KGK2093" s="220"/>
      <c r="KGL2093" s="220"/>
      <c r="KGM2093" s="220"/>
      <c r="KGN2093" s="220"/>
      <c r="KGO2093" s="220"/>
      <c r="KGP2093" s="220"/>
      <c r="KGQ2093" s="220"/>
      <c r="KGR2093" s="220"/>
      <c r="KGS2093" s="220"/>
      <c r="KGT2093" s="220"/>
      <c r="KGU2093" s="220"/>
      <c r="KGV2093" s="220"/>
      <c r="KGW2093" s="220"/>
      <c r="KGX2093" s="220"/>
      <c r="KGY2093" s="220"/>
      <c r="KGZ2093" s="220"/>
      <c r="KHA2093" s="220"/>
      <c r="KHB2093" s="220"/>
      <c r="KHC2093" s="220"/>
      <c r="KHD2093" s="220"/>
      <c r="KHE2093" s="220"/>
      <c r="KHF2093" s="220"/>
      <c r="KHG2093" s="220"/>
      <c r="KHH2093" s="220"/>
      <c r="KHI2093" s="220"/>
      <c r="KHJ2093" s="220"/>
      <c r="KHK2093" s="220"/>
      <c r="KHL2093" s="220"/>
      <c r="KHM2093" s="220"/>
      <c r="KHN2093" s="220"/>
      <c r="KHO2093" s="220"/>
      <c r="KHP2093" s="220"/>
      <c r="KHQ2093" s="220"/>
      <c r="KHR2093" s="220"/>
      <c r="KHS2093" s="220"/>
      <c r="KHT2093" s="220"/>
      <c r="KHU2093" s="220"/>
      <c r="KHV2093" s="220"/>
      <c r="KHW2093" s="220"/>
      <c r="KHX2093" s="220"/>
      <c r="KHY2093" s="220"/>
      <c r="KHZ2093" s="220"/>
      <c r="KIA2093" s="220"/>
      <c r="KIB2093" s="220"/>
      <c r="KIC2093" s="220"/>
      <c r="KID2093" s="220"/>
      <c r="KIE2093" s="220"/>
      <c r="KIF2093" s="220"/>
      <c r="KIG2093" s="220"/>
      <c r="KIH2093" s="220"/>
      <c r="KII2093" s="220"/>
      <c r="KIJ2093" s="220"/>
      <c r="KIK2093" s="220"/>
      <c r="KIL2093" s="220"/>
      <c r="KIM2093" s="220"/>
      <c r="KIN2093" s="220"/>
      <c r="KIO2093" s="220"/>
      <c r="KIP2093" s="220"/>
      <c r="KIQ2093" s="220"/>
      <c r="KIR2093" s="220"/>
      <c r="KIS2093" s="220"/>
      <c r="KIT2093" s="220"/>
      <c r="KIU2093" s="220"/>
      <c r="KIV2093" s="220"/>
      <c r="KIW2093" s="220"/>
      <c r="KIX2093" s="220"/>
      <c r="KIY2093" s="220"/>
      <c r="KIZ2093" s="220"/>
      <c r="KJA2093" s="220"/>
      <c r="KJB2093" s="220"/>
      <c r="KJC2093" s="220"/>
      <c r="KJD2093" s="220"/>
      <c r="KJE2093" s="220"/>
      <c r="KJF2093" s="220"/>
      <c r="KJG2093" s="220"/>
      <c r="KJH2093" s="220"/>
      <c r="KJI2093" s="220"/>
      <c r="KJJ2093" s="220"/>
      <c r="KJK2093" s="220"/>
      <c r="KJL2093" s="220"/>
      <c r="KJM2093" s="220"/>
      <c r="KJN2093" s="220"/>
      <c r="KJO2093" s="220"/>
      <c r="KJP2093" s="220"/>
      <c r="KJQ2093" s="220"/>
      <c r="KJR2093" s="220"/>
      <c r="KJS2093" s="220"/>
      <c r="KJT2093" s="220"/>
      <c r="KJU2093" s="220"/>
      <c r="KJV2093" s="220"/>
      <c r="KJW2093" s="220"/>
      <c r="KJX2093" s="220"/>
      <c r="KJY2093" s="220"/>
      <c r="KJZ2093" s="220"/>
      <c r="KKA2093" s="220"/>
      <c r="KKB2093" s="220"/>
      <c r="KKC2093" s="220"/>
      <c r="KKD2093" s="220"/>
      <c r="KKE2093" s="220"/>
      <c r="KKF2093" s="220"/>
      <c r="KKG2093" s="220"/>
      <c r="KKH2093" s="220"/>
      <c r="KKI2093" s="220"/>
      <c r="KKJ2093" s="220"/>
      <c r="KKK2093" s="220"/>
      <c r="KKL2093" s="220"/>
      <c r="KKM2093" s="220"/>
      <c r="KKN2093" s="220"/>
      <c r="KKO2093" s="220"/>
      <c r="KKP2093" s="220"/>
      <c r="KKQ2093" s="220"/>
      <c r="KKR2093" s="220"/>
      <c r="KKS2093" s="220"/>
      <c r="KKT2093" s="220"/>
      <c r="KKU2093" s="220"/>
      <c r="KKV2093" s="220"/>
      <c r="KKW2093" s="220"/>
      <c r="KKX2093" s="220"/>
      <c r="KKY2093" s="220"/>
      <c r="KKZ2093" s="220"/>
      <c r="KLA2093" s="220"/>
      <c r="KLB2093" s="220"/>
      <c r="KLC2093" s="220"/>
      <c r="KLD2093" s="220"/>
      <c r="KLE2093" s="220"/>
      <c r="KLF2093" s="220"/>
      <c r="KLG2093" s="220"/>
      <c r="KLH2093" s="220"/>
      <c r="KLI2093" s="220"/>
      <c r="KLJ2093" s="220"/>
      <c r="KLK2093" s="220"/>
      <c r="KLL2093" s="220"/>
      <c r="KLM2093" s="220"/>
      <c r="KLN2093" s="220"/>
      <c r="KLO2093" s="220"/>
      <c r="KLP2093" s="220"/>
      <c r="KLQ2093" s="220"/>
      <c r="KLR2093" s="220"/>
      <c r="KLS2093" s="220"/>
      <c r="KLT2093" s="220"/>
      <c r="KLU2093" s="220"/>
      <c r="KLV2093" s="220"/>
      <c r="KLW2093" s="220"/>
      <c r="KLX2093" s="220"/>
      <c r="KLY2093" s="220"/>
      <c r="KLZ2093" s="220"/>
      <c r="KMA2093" s="220"/>
      <c r="KMB2093" s="220"/>
      <c r="KMC2093" s="220"/>
      <c r="KMD2093" s="220"/>
      <c r="KME2093" s="220"/>
      <c r="KMF2093" s="220"/>
      <c r="KMG2093" s="220"/>
      <c r="KMH2093" s="220"/>
      <c r="KMI2093" s="220"/>
      <c r="KMJ2093" s="220"/>
      <c r="KMK2093" s="220"/>
      <c r="KML2093" s="220"/>
      <c r="KMM2093" s="220"/>
      <c r="KMN2093" s="220"/>
      <c r="KMO2093" s="220"/>
      <c r="KMP2093" s="220"/>
      <c r="KMQ2093" s="220"/>
      <c r="KMR2093" s="220"/>
      <c r="KMS2093" s="220"/>
      <c r="KMT2093" s="220"/>
      <c r="KMU2093" s="220"/>
      <c r="KMV2093" s="220"/>
      <c r="KMW2093" s="220"/>
      <c r="KMX2093" s="220"/>
      <c r="KMY2093" s="220"/>
      <c r="KMZ2093" s="220"/>
      <c r="KNA2093" s="220"/>
      <c r="KNB2093" s="220"/>
      <c r="KNC2093" s="220"/>
      <c r="KND2093" s="220"/>
      <c r="KNE2093" s="220"/>
      <c r="KNF2093" s="220"/>
      <c r="KNG2093" s="220"/>
      <c r="KNH2093" s="220"/>
      <c r="KNI2093" s="220"/>
      <c r="KNJ2093" s="220"/>
      <c r="KNK2093" s="220"/>
      <c r="KNL2093" s="220"/>
      <c r="KNM2093" s="220"/>
      <c r="KNN2093" s="220"/>
      <c r="KNO2093" s="220"/>
      <c r="KNP2093" s="220"/>
      <c r="KNQ2093" s="220"/>
      <c r="KNR2093" s="220"/>
      <c r="KNS2093" s="220"/>
      <c r="KNT2093" s="220"/>
      <c r="KNU2093" s="220"/>
      <c r="KNV2093" s="220"/>
      <c r="KNW2093" s="220"/>
      <c r="KNX2093" s="220"/>
      <c r="KNY2093" s="220"/>
      <c r="KNZ2093" s="220"/>
      <c r="KOA2093" s="220"/>
      <c r="KOB2093" s="220"/>
      <c r="KOC2093" s="220"/>
      <c r="KOD2093" s="220"/>
      <c r="KOE2093" s="220"/>
      <c r="KOF2093" s="220"/>
      <c r="KOG2093" s="220"/>
      <c r="KOH2093" s="220"/>
      <c r="KOI2093" s="220"/>
      <c r="KOJ2093" s="220"/>
      <c r="KOK2093" s="220"/>
      <c r="KOL2093" s="220"/>
      <c r="KOM2093" s="220"/>
      <c r="KON2093" s="220"/>
      <c r="KOO2093" s="220"/>
      <c r="KOP2093" s="220"/>
      <c r="KOQ2093" s="220"/>
      <c r="KOR2093" s="220"/>
      <c r="KOS2093" s="220"/>
      <c r="KOT2093" s="220"/>
      <c r="KOU2093" s="220"/>
      <c r="KOV2093" s="220"/>
      <c r="KOW2093" s="220"/>
      <c r="KOX2093" s="220"/>
      <c r="KOY2093" s="220"/>
      <c r="KOZ2093" s="220"/>
      <c r="KPA2093" s="220"/>
      <c r="KPB2093" s="220"/>
      <c r="KPC2093" s="220"/>
      <c r="KPD2093" s="220"/>
      <c r="KPE2093" s="220"/>
      <c r="KPF2093" s="220"/>
      <c r="KPG2093" s="220"/>
      <c r="KPH2093" s="220"/>
      <c r="KPI2093" s="220"/>
      <c r="KPJ2093" s="220"/>
      <c r="KPK2093" s="220"/>
      <c r="KPL2093" s="220"/>
      <c r="KPM2093" s="220"/>
      <c r="KPN2093" s="220"/>
      <c r="KPO2093" s="220"/>
      <c r="KPP2093" s="220"/>
      <c r="KPQ2093" s="220"/>
      <c r="KPR2093" s="220"/>
      <c r="KPS2093" s="220"/>
      <c r="KPT2093" s="220"/>
      <c r="KPU2093" s="220"/>
      <c r="KPV2093" s="220"/>
      <c r="KPW2093" s="220"/>
      <c r="KPX2093" s="220"/>
      <c r="KPY2093" s="220"/>
      <c r="KPZ2093" s="220"/>
      <c r="KQA2093" s="220"/>
      <c r="KQB2093" s="220"/>
      <c r="KQC2093" s="220"/>
      <c r="KQD2093" s="220"/>
      <c r="KQE2093" s="220"/>
      <c r="KQF2093" s="220"/>
      <c r="KQG2093" s="220"/>
      <c r="KQH2093" s="220"/>
      <c r="KQI2093" s="220"/>
      <c r="KQJ2093" s="220"/>
      <c r="KQK2093" s="220"/>
      <c r="KQL2093" s="220"/>
      <c r="KQM2093" s="220"/>
      <c r="KQN2093" s="220"/>
      <c r="KQO2093" s="220"/>
      <c r="KQP2093" s="220"/>
      <c r="KQQ2093" s="220"/>
      <c r="KQR2093" s="220"/>
      <c r="KQS2093" s="220"/>
      <c r="KQT2093" s="220"/>
      <c r="KQU2093" s="220"/>
      <c r="KQV2093" s="220"/>
      <c r="KQW2093" s="220"/>
      <c r="KQX2093" s="220"/>
      <c r="KQY2093" s="220"/>
      <c r="KQZ2093" s="220"/>
      <c r="KRA2093" s="220"/>
      <c r="KRB2093" s="220"/>
      <c r="KRC2093" s="220"/>
      <c r="KRD2093" s="220"/>
      <c r="KRE2093" s="220"/>
      <c r="KRF2093" s="220"/>
      <c r="KRG2093" s="220"/>
      <c r="KRH2093" s="220"/>
      <c r="KRI2093" s="220"/>
      <c r="KRJ2093" s="220"/>
      <c r="KRK2093" s="220"/>
      <c r="KRL2093" s="220"/>
      <c r="KRM2093" s="220"/>
      <c r="KRN2093" s="220"/>
      <c r="KRO2093" s="220"/>
      <c r="KRP2093" s="220"/>
      <c r="KRQ2093" s="220"/>
      <c r="KRR2093" s="220"/>
      <c r="KRS2093" s="220"/>
      <c r="KRT2093" s="220"/>
      <c r="KRU2093" s="220"/>
      <c r="KRV2093" s="220"/>
      <c r="KRW2093" s="220"/>
      <c r="KRX2093" s="220"/>
      <c r="KRY2093" s="220"/>
      <c r="KRZ2093" s="220"/>
      <c r="KSA2093" s="220"/>
      <c r="KSB2093" s="220"/>
      <c r="KSC2093" s="220"/>
      <c r="KSD2093" s="220"/>
      <c r="KSE2093" s="220"/>
      <c r="KSF2093" s="220"/>
      <c r="KSG2093" s="220"/>
      <c r="KSH2093" s="220"/>
      <c r="KSI2093" s="220"/>
      <c r="KSJ2093" s="220"/>
      <c r="KSK2093" s="220"/>
      <c r="KSL2093" s="220"/>
      <c r="KSM2093" s="220"/>
      <c r="KSN2093" s="220"/>
      <c r="KSO2093" s="220"/>
      <c r="KSP2093" s="220"/>
      <c r="KSQ2093" s="220"/>
      <c r="KSR2093" s="220"/>
      <c r="KSS2093" s="220"/>
      <c r="KST2093" s="220"/>
      <c r="KSU2093" s="220"/>
      <c r="KSV2093" s="220"/>
      <c r="KSW2093" s="220"/>
      <c r="KSX2093" s="220"/>
      <c r="KSY2093" s="220"/>
      <c r="KSZ2093" s="220"/>
      <c r="KTA2093" s="220"/>
      <c r="KTB2093" s="220"/>
      <c r="KTC2093" s="220"/>
      <c r="KTD2093" s="220"/>
      <c r="KTE2093" s="220"/>
      <c r="KTF2093" s="220"/>
      <c r="KTG2093" s="220"/>
      <c r="KTH2093" s="220"/>
      <c r="KTI2093" s="220"/>
      <c r="KTJ2093" s="220"/>
      <c r="KTK2093" s="220"/>
      <c r="KTL2093" s="220"/>
      <c r="KTM2093" s="220"/>
      <c r="KTN2093" s="220"/>
      <c r="KTO2093" s="220"/>
      <c r="KTP2093" s="220"/>
      <c r="KTQ2093" s="220"/>
      <c r="KTR2093" s="220"/>
      <c r="KTS2093" s="220"/>
      <c r="KTT2093" s="220"/>
      <c r="KTU2093" s="220"/>
      <c r="KTV2093" s="220"/>
      <c r="KTW2093" s="220"/>
      <c r="KTX2093" s="220"/>
      <c r="KTY2093" s="220"/>
      <c r="KTZ2093" s="220"/>
      <c r="KUA2093" s="220"/>
      <c r="KUB2093" s="220"/>
      <c r="KUC2093" s="220"/>
      <c r="KUD2093" s="220"/>
      <c r="KUE2093" s="220"/>
      <c r="KUF2093" s="220"/>
      <c r="KUG2093" s="220"/>
      <c r="KUH2093" s="220"/>
      <c r="KUI2093" s="220"/>
      <c r="KUJ2093" s="220"/>
      <c r="KUK2093" s="220"/>
      <c r="KUL2093" s="220"/>
      <c r="KUM2093" s="220"/>
      <c r="KUN2093" s="220"/>
      <c r="KUO2093" s="220"/>
      <c r="KUP2093" s="220"/>
      <c r="KUQ2093" s="220"/>
      <c r="KUR2093" s="220"/>
      <c r="KUS2093" s="220"/>
      <c r="KUT2093" s="220"/>
      <c r="KUU2093" s="220"/>
      <c r="KUV2093" s="220"/>
      <c r="KUW2093" s="220"/>
      <c r="KUX2093" s="220"/>
      <c r="KUY2093" s="220"/>
      <c r="KUZ2093" s="220"/>
      <c r="KVA2093" s="220"/>
      <c r="KVB2093" s="220"/>
      <c r="KVC2093" s="220"/>
      <c r="KVD2093" s="220"/>
      <c r="KVE2093" s="220"/>
      <c r="KVF2093" s="220"/>
      <c r="KVG2093" s="220"/>
      <c r="KVH2093" s="220"/>
      <c r="KVI2093" s="220"/>
      <c r="KVJ2093" s="220"/>
      <c r="KVK2093" s="220"/>
      <c r="KVL2093" s="220"/>
      <c r="KVM2093" s="220"/>
      <c r="KVN2093" s="220"/>
      <c r="KVO2093" s="220"/>
      <c r="KVP2093" s="220"/>
      <c r="KVQ2093" s="220"/>
      <c r="KVR2093" s="220"/>
      <c r="KVS2093" s="220"/>
      <c r="KVT2093" s="220"/>
      <c r="KVU2093" s="220"/>
      <c r="KVV2093" s="220"/>
      <c r="KVW2093" s="220"/>
      <c r="KVX2093" s="220"/>
      <c r="KVY2093" s="220"/>
      <c r="KVZ2093" s="220"/>
      <c r="KWA2093" s="220"/>
      <c r="KWB2093" s="220"/>
      <c r="KWC2093" s="220"/>
      <c r="KWD2093" s="220"/>
      <c r="KWE2093" s="220"/>
      <c r="KWF2093" s="220"/>
      <c r="KWG2093" s="220"/>
      <c r="KWH2093" s="220"/>
      <c r="KWI2093" s="220"/>
      <c r="KWJ2093" s="220"/>
      <c r="KWK2093" s="220"/>
      <c r="KWL2093" s="220"/>
      <c r="KWM2093" s="220"/>
      <c r="KWN2093" s="220"/>
      <c r="KWO2093" s="220"/>
      <c r="KWP2093" s="220"/>
      <c r="KWQ2093" s="220"/>
      <c r="KWR2093" s="220"/>
      <c r="KWS2093" s="220"/>
      <c r="KWT2093" s="220"/>
      <c r="KWU2093" s="220"/>
      <c r="KWV2093" s="220"/>
      <c r="KWW2093" s="220"/>
      <c r="KWX2093" s="220"/>
      <c r="KWY2093" s="220"/>
      <c r="KWZ2093" s="220"/>
      <c r="KXA2093" s="220"/>
      <c r="KXB2093" s="220"/>
      <c r="KXC2093" s="220"/>
      <c r="KXD2093" s="220"/>
      <c r="KXE2093" s="220"/>
      <c r="KXF2093" s="220"/>
      <c r="KXG2093" s="220"/>
      <c r="KXH2093" s="220"/>
      <c r="KXI2093" s="220"/>
      <c r="KXJ2093" s="220"/>
      <c r="KXK2093" s="220"/>
      <c r="KXL2093" s="220"/>
      <c r="KXM2093" s="220"/>
      <c r="KXN2093" s="220"/>
      <c r="KXO2093" s="220"/>
      <c r="KXP2093" s="220"/>
      <c r="KXQ2093" s="220"/>
      <c r="KXR2093" s="220"/>
      <c r="KXS2093" s="220"/>
      <c r="KXT2093" s="220"/>
      <c r="KXU2093" s="220"/>
      <c r="KXV2093" s="220"/>
      <c r="KXW2093" s="220"/>
      <c r="KXX2093" s="220"/>
      <c r="KXY2093" s="220"/>
      <c r="KXZ2093" s="220"/>
      <c r="KYA2093" s="220"/>
      <c r="KYB2093" s="220"/>
      <c r="KYC2093" s="220"/>
      <c r="KYD2093" s="220"/>
      <c r="KYE2093" s="220"/>
      <c r="KYF2093" s="220"/>
      <c r="KYG2093" s="220"/>
      <c r="KYH2093" s="220"/>
      <c r="KYI2093" s="220"/>
      <c r="KYJ2093" s="220"/>
      <c r="KYK2093" s="220"/>
      <c r="KYL2093" s="220"/>
      <c r="KYM2093" s="220"/>
      <c r="KYN2093" s="220"/>
      <c r="KYO2093" s="220"/>
      <c r="KYP2093" s="220"/>
      <c r="KYQ2093" s="220"/>
      <c r="KYR2093" s="220"/>
      <c r="KYS2093" s="220"/>
      <c r="KYT2093" s="220"/>
      <c r="KYU2093" s="220"/>
      <c r="KYV2093" s="220"/>
      <c r="KYW2093" s="220"/>
      <c r="KYX2093" s="220"/>
      <c r="KYY2093" s="220"/>
      <c r="KYZ2093" s="220"/>
      <c r="KZA2093" s="220"/>
      <c r="KZB2093" s="220"/>
      <c r="KZC2093" s="220"/>
      <c r="KZD2093" s="220"/>
      <c r="KZE2093" s="220"/>
      <c r="KZF2093" s="220"/>
      <c r="KZG2093" s="220"/>
      <c r="KZH2093" s="220"/>
      <c r="KZI2093" s="220"/>
      <c r="KZJ2093" s="220"/>
      <c r="KZK2093" s="220"/>
      <c r="KZL2093" s="220"/>
      <c r="KZM2093" s="220"/>
      <c r="KZN2093" s="220"/>
      <c r="KZO2093" s="220"/>
      <c r="KZP2093" s="220"/>
      <c r="KZQ2093" s="220"/>
      <c r="KZR2093" s="220"/>
      <c r="KZS2093" s="220"/>
      <c r="KZT2093" s="220"/>
      <c r="KZU2093" s="220"/>
      <c r="KZV2093" s="220"/>
      <c r="KZW2093" s="220"/>
      <c r="KZX2093" s="220"/>
      <c r="KZY2093" s="220"/>
      <c r="KZZ2093" s="220"/>
      <c r="LAA2093" s="220"/>
      <c r="LAB2093" s="220"/>
      <c r="LAC2093" s="220"/>
      <c r="LAD2093" s="220"/>
      <c r="LAE2093" s="220"/>
      <c r="LAF2093" s="220"/>
      <c r="LAG2093" s="220"/>
      <c r="LAH2093" s="220"/>
      <c r="LAI2093" s="220"/>
      <c r="LAJ2093" s="220"/>
      <c r="LAK2093" s="220"/>
      <c r="LAL2093" s="220"/>
      <c r="LAM2093" s="220"/>
      <c r="LAN2093" s="220"/>
      <c r="LAO2093" s="220"/>
      <c r="LAP2093" s="220"/>
      <c r="LAQ2093" s="220"/>
      <c r="LAR2093" s="220"/>
      <c r="LAS2093" s="220"/>
      <c r="LAT2093" s="220"/>
      <c r="LAU2093" s="220"/>
      <c r="LAV2093" s="220"/>
      <c r="LAW2093" s="220"/>
      <c r="LAX2093" s="220"/>
      <c r="LAY2093" s="220"/>
      <c r="LAZ2093" s="220"/>
      <c r="LBA2093" s="220"/>
      <c r="LBB2093" s="220"/>
      <c r="LBC2093" s="220"/>
      <c r="LBD2093" s="220"/>
      <c r="LBE2093" s="220"/>
      <c r="LBF2093" s="220"/>
      <c r="LBG2093" s="220"/>
      <c r="LBH2093" s="220"/>
      <c r="LBI2093" s="220"/>
      <c r="LBJ2093" s="220"/>
      <c r="LBK2093" s="220"/>
      <c r="LBL2093" s="220"/>
      <c r="LBM2093" s="220"/>
      <c r="LBN2093" s="220"/>
      <c r="LBO2093" s="220"/>
      <c r="LBP2093" s="220"/>
      <c r="LBQ2093" s="220"/>
      <c r="LBR2093" s="220"/>
      <c r="LBS2093" s="220"/>
      <c r="LBT2093" s="220"/>
      <c r="LBU2093" s="220"/>
      <c r="LBV2093" s="220"/>
      <c r="LBW2093" s="220"/>
      <c r="LBX2093" s="220"/>
      <c r="LBY2093" s="220"/>
      <c r="LBZ2093" s="220"/>
      <c r="LCA2093" s="220"/>
      <c r="LCB2093" s="220"/>
      <c r="LCC2093" s="220"/>
      <c r="LCD2093" s="220"/>
      <c r="LCE2093" s="220"/>
      <c r="LCF2093" s="220"/>
      <c r="LCG2093" s="220"/>
      <c r="LCH2093" s="220"/>
      <c r="LCI2093" s="220"/>
      <c r="LCJ2093" s="220"/>
      <c r="LCK2093" s="220"/>
      <c r="LCL2093" s="220"/>
      <c r="LCM2093" s="220"/>
      <c r="LCN2093" s="220"/>
      <c r="LCO2093" s="220"/>
      <c r="LCP2093" s="220"/>
      <c r="LCQ2093" s="220"/>
      <c r="LCR2093" s="220"/>
      <c r="LCS2093" s="220"/>
      <c r="LCT2093" s="220"/>
      <c r="LCU2093" s="220"/>
      <c r="LCV2093" s="220"/>
      <c r="LCW2093" s="220"/>
      <c r="LCX2093" s="220"/>
      <c r="LCY2093" s="220"/>
      <c r="LCZ2093" s="220"/>
      <c r="LDA2093" s="220"/>
      <c r="LDB2093" s="220"/>
      <c r="LDC2093" s="220"/>
      <c r="LDD2093" s="220"/>
      <c r="LDE2093" s="220"/>
      <c r="LDF2093" s="220"/>
      <c r="LDG2093" s="220"/>
      <c r="LDH2093" s="220"/>
      <c r="LDI2093" s="220"/>
      <c r="LDJ2093" s="220"/>
      <c r="LDK2093" s="220"/>
      <c r="LDL2093" s="220"/>
      <c r="LDM2093" s="220"/>
      <c r="LDN2093" s="220"/>
      <c r="LDO2093" s="220"/>
      <c r="LDP2093" s="220"/>
      <c r="LDQ2093" s="220"/>
      <c r="LDR2093" s="220"/>
      <c r="LDS2093" s="220"/>
      <c r="LDT2093" s="220"/>
      <c r="LDU2093" s="220"/>
      <c r="LDV2093" s="220"/>
      <c r="LDW2093" s="220"/>
      <c r="LDX2093" s="220"/>
      <c r="LDY2093" s="220"/>
      <c r="LDZ2093" s="220"/>
      <c r="LEA2093" s="220"/>
      <c r="LEB2093" s="220"/>
      <c r="LEC2093" s="220"/>
      <c r="LED2093" s="220"/>
      <c r="LEE2093" s="220"/>
      <c r="LEF2093" s="220"/>
      <c r="LEG2093" s="220"/>
      <c r="LEH2093" s="220"/>
      <c r="LEI2093" s="220"/>
      <c r="LEJ2093" s="220"/>
      <c r="LEK2093" s="220"/>
      <c r="LEL2093" s="220"/>
      <c r="LEM2093" s="220"/>
      <c r="LEN2093" s="220"/>
      <c r="LEO2093" s="220"/>
      <c r="LEP2093" s="220"/>
      <c r="LEQ2093" s="220"/>
      <c r="LER2093" s="220"/>
      <c r="LES2093" s="220"/>
      <c r="LET2093" s="220"/>
      <c r="LEU2093" s="220"/>
      <c r="LEV2093" s="220"/>
      <c r="LEW2093" s="220"/>
      <c r="LEX2093" s="220"/>
      <c r="LEY2093" s="220"/>
      <c r="LEZ2093" s="220"/>
      <c r="LFA2093" s="220"/>
      <c r="LFB2093" s="220"/>
      <c r="LFC2093" s="220"/>
      <c r="LFD2093" s="220"/>
      <c r="LFE2093" s="220"/>
      <c r="LFF2093" s="220"/>
      <c r="LFG2093" s="220"/>
      <c r="LFH2093" s="220"/>
      <c r="LFI2093" s="220"/>
      <c r="LFJ2093" s="220"/>
      <c r="LFK2093" s="220"/>
      <c r="LFL2093" s="220"/>
      <c r="LFM2093" s="220"/>
      <c r="LFN2093" s="220"/>
      <c r="LFO2093" s="220"/>
      <c r="LFP2093" s="220"/>
      <c r="LFQ2093" s="220"/>
      <c r="LFR2093" s="220"/>
      <c r="LFS2093" s="220"/>
      <c r="LFT2093" s="220"/>
      <c r="LFU2093" s="220"/>
      <c r="LFV2093" s="220"/>
      <c r="LFW2093" s="220"/>
      <c r="LFX2093" s="220"/>
      <c r="LFY2093" s="220"/>
      <c r="LFZ2093" s="220"/>
      <c r="LGA2093" s="220"/>
      <c r="LGB2093" s="220"/>
      <c r="LGC2093" s="220"/>
      <c r="LGD2093" s="220"/>
      <c r="LGE2093" s="220"/>
      <c r="LGF2093" s="220"/>
      <c r="LGG2093" s="220"/>
      <c r="LGH2093" s="220"/>
      <c r="LGI2093" s="220"/>
      <c r="LGJ2093" s="220"/>
      <c r="LGK2093" s="220"/>
      <c r="LGL2093" s="220"/>
      <c r="LGM2093" s="220"/>
      <c r="LGN2093" s="220"/>
      <c r="LGO2093" s="220"/>
      <c r="LGP2093" s="220"/>
      <c r="LGQ2093" s="220"/>
      <c r="LGR2093" s="220"/>
      <c r="LGS2093" s="220"/>
      <c r="LGT2093" s="220"/>
      <c r="LGU2093" s="220"/>
      <c r="LGV2093" s="220"/>
      <c r="LGW2093" s="220"/>
      <c r="LGX2093" s="220"/>
      <c r="LGY2093" s="220"/>
      <c r="LGZ2093" s="220"/>
      <c r="LHA2093" s="220"/>
      <c r="LHB2093" s="220"/>
      <c r="LHC2093" s="220"/>
      <c r="LHD2093" s="220"/>
      <c r="LHE2093" s="220"/>
      <c r="LHF2093" s="220"/>
      <c r="LHG2093" s="220"/>
      <c r="LHH2093" s="220"/>
      <c r="LHI2093" s="220"/>
      <c r="LHJ2093" s="220"/>
      <c r="LHK2093" s="220"/>
      <c r="LHL2093" s="220"/>
      <c r="LHM2093" s="220"/>
      <c r="LHN2093" s="220"/>
      <c r="LHO2093" s="220"/>
      <c r="LHP2093" s="220"/>
      <c r="LHQ2093" s="220"/>
      <c r="LHR2093" s="220"/>
      <c r="LHS2093" s="220"/>
      <c r="LHT2093" s="220"/>
      <c r="LHU2093" s="220"/>
      <c r="LHV2093" s="220"/>
      <c r="LHW2093" s="220"/>
      <c r="LHX2093" s="220"/>
      <c r="LHY2093" s="220"/>
      <c r="LHZ2093" s="220"/>
      <c r="LIA2093" s="220"/>
      <c r="LIB2093" s="220"/>
      <c r="LIC2093" s="220"/>
      <c r="LID2093" s="220"/>
      <c r="LIE2093" s="220"/>
      <c r="LIF2093" s="220"/>
      <c r="LIG2093" s="220"/>
      <c r="LIH2093" s="220"/>
      <c r="LII2093" s="220"/>
      <c r="LIJ2093" s="220"/>
      <c r="LIK2093" s="220"/>
      <c r="LIL2093" s="220"/>
      <c r="LIM2093" s="220"/>
      <c r="LIN2093" s="220"/>
      <c r="LIO2093" s="220"/>
      <c r="LIP2093" s="220"/>
      <c r="LIQ2093" s="220"/>
      <c r="LIR2093" s="220"/>
      <c r="LIS2093" s="220"/>
      <c r="LIT2093" s="220"/>
      <c r="LIU2093" s="220"/>
      <c r="LIV2093" s="220"/>
      <c r="LIW2093" s="220"/>
      <c r="LIX2093" s="220"/>
      <c r="LIY2093" s="220"/>
      <c r="LIZ2093" s="220"/>
      <c r="LJA2093" s="220"/>
      <c r="LJB2093" s="220"/>
      <c r="LJC2093" s="220"/>
      <c r="LJD2093" s="220"/>
      <c r="LJE2093" s="220"/>
      <c r="LJF2093" s="220"/>
      <c r="LJG2093" s="220"/>
      <c r="LJH2093" s="220"/>
      <c r="LJI2093" s="220"/>
      <c r="LJJ2093" s="220"/>
      <c r="LJK2093" s="220"/>
      <c r="LJL2093" s="220"/>
      <c r="LJM2093" s="220"/>
      <c r="LJN2093" s="220"/>
      <c r="LJO2093" s="220"/>
      <c r="LJP2093" s="220"/>
      <c r="LJQ2093" s="220"/>
      <c r="LJR2093" s="220"/>
      <c r="LJS2093" s="220"/>
      <c r="LJT2093" s="220"/>
      <c r="LJU2093" s="220"/>
      <c r="LJV2093" s="220"/>
      <c r="LJW2093" s="220"/>
      <c r="LJX2093" s="220"/>
      <c r="LJY2093" s="220"/>
      <c r="LJZ2093" s="220"/>
      <c r="LKA2093" s="220"/>
      <c r="LKB2093" s="220"/>
      <c r="LKC2093" s="220"/>
      <c r="LKD2093" s="220"/>
      <c r="LKE2093" s="220"/>
      <c r="LKF2093" s="220"/>
      <c r="LKG2093" s="220"/>
      <c r="LKH2093" s="220"/>
      <c r="LKI2093" s="220"/>
      <c r="LKJ2093" s="220"/>
      <c r="LKK2093" s="220"/>
      <c r="LKL2093" s="220"/>
      <c r="LKM2093" s="220"/>
      <c r="LKN2093" s="220"/>
      <c r="LKO2093" s="220"/>
      <c r="LKP2093" s="220"/>
      <c r="LKQ2093" s="220"/>
      <c r="LKR2093" s="220"/>
      <c r="LKS2093" s="220"/>
      <c r="LKT2093" s="220"/>
      <c r="LKU2093" s="220"/>
      <c r="LKV2093" s="220"/>
      <c r="LKW2093" s="220"/>
      <c r="LKX2093" s="220"/>
      <c r="LKY2093" s="220"/>
      <c r="LKZ2093" s="220"/>
      <c r="LLA2093" s="220"/>
      <c r="LLB2093" s="220"/>
      <c r="LLC2093" s="220"/>
      <c r="LLD2093" s="220"/>
      <c r="LLE2093" s="220"/>
      <c r="LLF2093" s="220"/>
      <c r="LLG2093" s="220"/>
      <c r="LLH2093" s="220"/>
      <c r="LLI2093" s="220"/>
      <c r="LLJ2093" s="220"/>
      <c r="LLK2093" s="220"/>
      <c r="LLL2093" s="220"/>
      <c r="LLM2093" s="220"/>
      <c r="LLN2093" s="220"/>
      <c r="LLO2093" s="220"/>
      <c r="LLP2093" s="220"/>
      <c r="LLQ2093" s="220"/>
      <c r="LLR2093" s="220"/>
      <c r="LLS2093" s="220"/>
      <c r="LLT2093" s="220"/>
      <c r="LLU2093" s="220"/>
      <c r="LLV2093" s="220"/>
      <c r="LLW2093" s="220"/>
      <c r="LLX2093" s="220"/>
      <c r="LLY2093" s="220"/>
      <c r="LLZ2093" s="220"/>
      <c r="LMA2093" s="220"/>
      <c r="LMB2093" s="220"/>
      <c r="LMC2093" s="220"/>
      <c r="LMD2093" s="220"/>
      <c r="LME2093" s="220"/>
      <c r="LMF2093" s="220"/>
      <c r="LMG2093" s="220"/>
      <c r="LMH2093" s="220"/>
      <c r="LMI2093" s="220"/>
      <c r="LMJ2093" s="220"/>
      <c r="LMK2093" s="220"/>
      <c r="LML2093" s="220"/>
      <c r="LMM2093" s="220"/>
      <c r="LMN2093" s="220"/>
      <c r="LMO2093" s="220"/>
      <c r="LMP2093" s="220"/>
      <c r="LMQ2093" s="220"/>
      <c r="LMR2093" s="220"/>
      <c r="LMS2093" s="220"/>
      <c r="LMT2093" s="220"/>
      <c r="LMU2093" s="220"/>
      <c r="LMV2093" s="220"/>
      <c r="LMW2093" s="220"/>
      <c r="LMX2093" s="220"/>
      <c r="LMY2093" s="220"/>
      <c r="LMZ2093" s="220"/>
      <c r="LNA2093" s="220"/>
      <c r="LNB2093" s="220"/>
      <c r="LNC2093" s="220"/>
      <c r="LND2093" s="220"/>
      <c r="LNE2093" s="220"/>
      <c r="LNF2093" s="220"/>
      <c r="LNG2093" s="220"/>
      <c r="LNH2093" s="220"/>
      <c r="LNI2093" s="220"/>
      <c r="LNJ2093" s="220"/>
      <c r="LNK2093" s="220"/>
      <c r="LNL2093" s="220"/>
      <c r="LNM2093" s="220"/>
      <c r="LNN2093" s="220"/>
      <c r="LNO2093" s="220"/>
      <c r="LNP2093" s="220"/>
      <c r="LNQ2093" s="220"/>
      <c r="LNR2093" s="220"/>
      <c r="LNS2093" s="220"/>
      <c r="LNT2093" s="220"/>
      <c r="LNU2093" s="220"/>
      <c r="LNV2093" s="220"/>
      <c r="LNW2093" s="220"/>
      <c r="LNX2093" s="220"/>
      <c r="LNY2093" s="220"/>
      <c r="LNZ2093" s="220"/>
      <c r="LOA2093" s="220"/>
      <c r="LOB2093" s="220"/>
      <c r="LOC2093" s="220"/>
      <c r="LOD2093" s="220"/>
      <c r="LOE2093" s="220"/>
      <c r="LOF2093" s="220"/>
      <c r="LOG2093" s="220"/>
      <c r="LOH2093" s="220"/>
      <c r="LOI2093" s="220"/>
      <c r="LOJ2093" s="220"/>
      <c r="LOK2093" s="220"/>
      <c r="LOL2093" s="220"/>
      <c r="LOM2093" s="220"/>
      <c r="LON2093" s="220"/>
      <c r="LOO2093" s="220"/>
      <c r="LOP2093" s="220"/>
      <c r="LOQ2093" s="220"/>
      <c r="LOR2093" s="220"/>
      <c r="LOS2093" s="220"/>
      <c r="LOT2093" s="220"/>
      <c r="LOU2093" s="220"/>
      <c r="LOV2093" s="220"/>
      <c r="LOW2093" s="220"/>
      <c r="LOX2093" s="220"/>
      <c r="LOY2093" s="220"/>
      <c r="LOZ2093" s="220"/>
      <c r="LPA2093" s="220"/>
      <c r="LPB2093" s="220"/>
      <c r="LPC2093" s="220"/>
      <c r="LPD2093" s="220"/>
      <c r="LPE2093" s="220"/>
      <c r="LPF2093" s="220"/>
      <c r="LPG2093" s="220"/>
      <c r="LPH2093" s="220"/>
      <c r="LPI2093" s="220"/>
      <c r="LPJ2093" s="220"/>
      <c r="LPK2093" s="220"/>
      <c r="LPL2093" s="220"/>
      <c r="LPM2093" s="220"/>
      <c r="LPN2093" s="220"/>
      <c r="LPO2093" s="220"/>
      <c r="LPP2093" s="220"/>
      <c r="LPQ2093" s="220"/>
      <c r="LPR2093" s="220"/>
      <c r="LPS2093" s="220"/>
      <c r="LPT2093" s="220"/>
      <c r="LPU2093" s="220"/>
      <c r="LPV2093" s="220"/>
      <c r="LPW2093" s="220"/>
      <c r="LPX2093" s="220"/>
      <c r="LPY2093" s="220"/>
      <c r="LPZ2093" s="220"/>
      <c r="LQA2093" s="220"/>
      <c r="LQB2093" s="220"/>
      <c r="LQC2093" s="220"/>
      <c r="LQD2093" s="220"/>
      <c r="LQE2093" s="220"/>
      <c r="LQF2093" s="220"/>
      <c r="LQG2093" s="220"/>
      <c r="LQH2093" s="220"/>
      <c r="LQI2093" s="220"/>
      <c r="LQJ2093" s="220"/>
      <c r="LQK2093" s="220"/>
      <c r="LQL2093" s="220"/>
      <c r="LQM2093" s="220"/>
      <c r="LQN2093" s="220"/>
      <c r="LQO2093" s="220"/>
      <c r="LQP2093" s="220"/>
      <c r="LQQ2093" s="220"/>
      <c r="LQR2093" s="220"/>
      <c r="LQS2093" s="220"/>
      <c r="LQT2093" s="220"/>
      <c r="LQU2093" s="220"/>
      <c r="LQV2093" s="220"/>
      <c r="LQW2093" s="220"/>
      <c r="LQX2093" s="220"/>
      <c r="LQY2093" s="220"/>
      <c r="LQZ2093" s="220"/>
      <c r="LRA2093" s="220"/>
      <c r="LRB2093" s="220"/>
      <c r="LRC2093" s="220"/>
      <c r="LRD2093" s="220"/>
      <c r="LRE2093" s="220"/>
      <c r="LRF2093" s="220"/>
      <c r="LRG2093" s="220"/>
      <c r="LRH2093" s="220"/>
      <c r="LRI2093" s="220"/>
      <c r="LRJ2093" s="220"/>
      <c r="LRK2093" s="220"/>
      <c r="LRL2093" s="220"/>
      <c r="LRM2093" s="220"/>
      <c r="LRN2093" s="220"/>
      <c r="LRO2093" s="220"/>
      <c r="LRP2093" s="220"/>
      <c r="LRQ2093" s="220"/>
      <c r="LRR2093" s="220"/>
      <c r="LRS2093" s="220"/>
      <c r="LRT2093" s="220"/>
      <c r="LRU2093" s="220"/>
      <c r="LRV2093" s="220"/>
      <c r="LRW2093" s="220"/>
      <c r="LRX2093" s="220"/>
      <c r="LRY2093" s="220"/>
      <c r="LRZ2093" s="220"/>
      <c r="LSA2093" s="220"/>
      <c r="LSB2093" s="220"/>
      <c r="LSC2093" s="220"/>
      <c r="LSD2093" s="220"/>
      <c r="LSE2093" s="220"/>
      <c r="LSF2093" s="220"/>
      <c r="LSG2093" s="220"/>
      <c r="LSH2093" s="220"/>
      <c r="LSI2093" s="220"/>
      <c r="LSJ2093" s="220"/>
      <c r="LSK2093" s="220"/>
      <c r="LSL2093" s="220"/>
      <c r="LSM2093" s="220"/>
      <c r="LSN2093" s="220"/>
      <c r="LSO2093" s="220"/>
      <c r="LSP2093" s="220"/>
      <c r="LSQ2093" s="220"/>
      <c r="LSR2093" s="220"/>
      <c r="LSS2093" s="220"/>
      <c r="LST2093" s="220"/>
      <c r="LSU2093" s="220"/>
      <c r="LSV2093" s="220"/>
      <c r="LSW2093" s="220"/>
      <c r="LSX2093" s="220"/>
      <c r="LSY2093" s="220"/>
      <c r="LSZ2093" s="220"/>
      <c r="LTA2093" s="220"/>
      <c r="LTB2093" s="220"/>
      <c r="LTC2093" s="220"/>
      <c r="LTD2093" s="220"/>
      <c r="LTE2093" s="220"/>
      <c r="LTF2093" s="220"/>
      <c r="LTG2093" s="220"/>
      <c r="LTH2093" s="220"/>
      <c r="LTI2093" s="220"/>
      <c r="LTJ2093" s="220"/>
      <c r="LTK2093" s="220"/>
      <c r="LTL2093" s="220"/>
      <c r="LTM2093" s="220"/>
      <c r="LTN2093" s="220"/>
      <c r="LTO2093" s="220"/>
      <c r="LTP2093" s="220"/>
      <c r="LTQ2093" s="220"/>
      <c r="LTR2093" s="220"/>
      <c r="LTS2093" s="220"/>
      <c r="LTT2093" s="220"/>
      <c r="LTU2093" s="220"/>
      <c r="LTV2093" s="220"/>
      <c r="LTW2093" s="220"/>
      <c r="LTX2093" s="220"/>
      <c r="LTY2093" s="220"/>
      <c r="LTZ2093" s="220"/>
      <c r="LUA2093" s="220"/>
      <c r="LUB2093" s="220"/>
      <c r="LUC2093" s="220"/>
      <c r="LUD2093" s="220"/>
      <c r="LUE2093" s="220"/>
      <c r="LUF2093" s="220"/>
      <c r="LUG2093" s="220"/>
      <c r="LUH2093" s="220"/>
      <c r="LUI2093" s="220"/>
      <c r="LUJ2093" s="220"/>
      <c r="LUK2093" s="220"/>
      <c r="LUL2093" s="220"/>
      <c r="LUM2093" s="220"/>
      <c r="LUN2093" s="220"/>
      <c r="LUO2093" s="220"/>
      <c r="LUP2093" s="220"/>
      <c r="LUQ2093" s="220"/>
      <c r="LUR2093" s="220"/>
      <c r="LUS2093" s="220"/>
      <c r="LUT2093" s="220"/>
      <c r="LUU2093" s="220"/>
      <c r="LUV2093" s="220"/>
      <c r="LUW2093" s="220"/>
      <c r="LUX2093" s="220"/>
      <c r="LUY2093" s="220"/>
      <c r="LUZ2093" s="220"/>
      <c r="LVA2093" s="220"/>
      <c r="LVB2093" s="220"/>
      <c r="LVC2093" s="220"/>
      <c r="LVD2093" s="220"/>
      <c r="LVE2093" s="220"/>
      <c r="LVF2093" s="220"/>
      <c r="LVG2093" s="220"/>
      <c r="LVH2093" s="220"/>
      <c r="LVI2093" s="220"/>
      <c r="LVJ2093" s="220"/>
      <c r="LVK2093" s="220"/>
      <c r="LVL2093" s="220"/>
      <c r="LVM2093" s="220"/>
      <c r="LVN2093" s="220"/>
      <c r="LVO2093" s="220"/>
      <c r="LVP2093" s="220"/>
      <c r="LVQ2093" s="220"/>
      <c r="LVR2093" s="220"/>
      <c r="LVS2093" s="220"/>
      <c r="LVT2093" s="220"/>
      <c r="LVU2093" s="220"/>
      <c r="LVV2093" s="220"/>
      <c r="LVW2093" s="220"/>
      <c r="LVX2093" s="220"/>
      <c r="LVY2093" s="220"/>
      <c r="LVZ2093" s="220"/>
      <c r="LWA2093" s="220"/>
      <c r="LWB2093" s="220"/>
      <c r="LWC2093" s="220"/>
      <c r="LWD2093" s="220"/>
      <c r="LWE2093" s="220"/>
      <c r="LWF2093" s="220"/>
      <c r="LWG2093" s="220"/>
      <c r="LWH2093" s="220"/>
      <c r="LWI2093" s="220"/>
      <c r="LWJ2093" s="220"/>
      <c r="LWK2093" s="220"/>
      <c r="LWL2093" s="220"/>
      <c r="LWM2093" s="220"/>
      <c r="LWN2093" s="220"/>
      <c r="LWO2093" s="220"/>
      <c r="LWP2093" s="220"/>
      <c r="LWQ2093" s="220"/>
      <c r="LWR2093" s="220"/>
      <c r="LWS2093" s="220"/>
      <c r="LWT2093" s="220"/>
      <c r="LWU2093" s="220"/>
      <c r="LWV2093" s="220"/>
      <c r="LWW2093" s="220"/>
      <c r="LWX2093" s="220"/>
      <c r="LWY2093" s="220"/>
      <c r="LWZ2093" s="220"/>
      <c r="LXA2093" s="220"/>
      <c r="LXB2093" s="220"/>
      <c r="LXC2093" s="220"/>
      <c r="LXD2093" s="220"/>
      <c r="LXE2093" s="220"/>
      <c r="LXF2093" s="220"/>
      <c r="LXG2093" s="220"/>
      <c r="LXH2093" s="220"/>
      <c r="LXI2093" s="220"/>
      <c r="LXJ2093" s="220"/>
      <c r="LXK2093" s="220"/>
      <c r="LXL2093" s="220"/>
      <c r="LXM2093" s="220"/>
      <c r="LXN2093" s="220"/>
      <c r="LXO2093" s="220"/>
      <c r="LXP2093" s="220"/>
      <c r="LXQ2093" s="220"/>
      <c r="LXR2093" s="220"/>
      <c r="LXS2093" s="220"/>
      <c r="LXT2093" s="220"/>
      <c r="LXU2093" s="220"/>
      <c r="LXV2093" s="220"/>
      <c r="LXW2093" s="220"/>
      <c r="LXX2093" s="220"/>
      <c r="LXY2093" s="220"/>
      <c r="LXZ2093" s="220"/>
      <c r="LYA2093" s="220"/>
      <c r="LYB2093" s="220"/>
      <c r="LYC2093" s="220"/>
      <c r="LYD2093" s="220"/>
      <c r="LYE2093" s="220"/>
      <c r="LYF2093" s="220"/>
      <c r="LYG2093" s="220"/>
      <c r="LYH2093" s="220"/>
      <c r="LYI2093" s="220"/>
      <c r="LYJ2093" s="220"/>
      <c r="LYK2093" s="220"/>
      <c r="LYL2093" s="220"/>
      <c r="LYM2093" s="220"/>
      <c r="LYN2093" s="220"/>
      <c r="LYO2093" s="220"/>
      <c r="LYP2093" s="220"/>
      <c r="LYQ2093" s="220"/>
      <c r="LYR2093" s="220"/>
      <c r="LYS2093" s="220"/>
      <c r="LYT2093" s="220"/>
      <c r="LYU2093" s="220"/>
      <c r="LYV2093" s="220"/>
      <c r="LYW2093" s="220"/>
      <c r="LYX2093" s="220"/>
      <c r="LYY2093" s="220"/>
      <c r="LYZ2093" s="220"/>
      <c r="LZA2093" s="220"/>
      <c r="LZB2093" s="220"/>
      <c r="LZC2093" s="220"/>
      <c r="LZD2093" s="220"/>
      <c r="LZE2093" s="220"/>
      <c r="LZF2093" s="220"/>
      <c r="LZG2093" s="220"/>
      <c r="LZH2093" s="220"/>
      <c r="LZI2093" s="220"/>
      <c r="LZJ2093" s="220"/>
      <c r="LZK2093" s="220"/>
      <c r="LZL2093" s="220"/>
      <c r="LZM2093" s="220"/>
      <c r="LZN2093" s="220"/>
      <c r="LZO2093" s="220"/>
      <c r="LZP2093" s="220"/>
      <c r="LZQ2093" s="220"/>
      <c r="LZR2093" s="220"/>
      <c r="LZS2093" s="220"/>
      <c r="LZT2093" s="220"/>
      <c r="LZU2093" s="220"/>
      <c r="LZV2093" s="220"/>
      <c r="LZW2093" s="220"/>
      <c r="LZX2093" s="220"/>
      <c r="LZY2093" s="220"/>
      <c r="LZZ2093" s="220"/>
      <c r="MAA2093" s="220"/>
      <c r="MAB2093" s="220"/>
      <c r="MAC2093" s="220"/>
      <c r="MAD2093" s="220"/>
      <c r="MAE2093" s="220"/>
      <c r="MAF2093" s="220"/>
      <c r="MAG2093" s="220"/>
      <c r="MAH2093" s="220"/>
      <c r="MAI2093" s="220"/>
      <c r="MAJ2093" s="220"/>
      <c r="MAK2093" s="220"/>
      <c r="MAL2093" s="220"/>
      <c r="MAM2093" s="220"/>
      <c r="MAN2093" s="220"/>
      <c r="MAO2093" s="220"/>
      <c r="MAP2093" s="220"/>
      <c r="MAQ2093" s="220"/>
      <c r="MAR2093" s="220"/>
      <c r="MAS2093" s="220"/>
      <c r="MAT2093" s="220"/>
      <c r="MAU2093" s="220"/>
      <c r="MAV2093" s="220"/>
      <c r="MAW2093" s="220"/>
      <c r="MAX2093" s="220"/>
      <c r="MAY2093" s="220"/>
      <c r="MAZ2093" s="220"/>
      <c r="MBA2093" s="220"/>
      <c r="MBB2093" s="220"/>
      <c r="MBC2093" s="220"/>
      <c r="MBD2093" s="220"/>
      <c r="MBE2093" s="220"/>
      <c r="MBF2093" s="220"/>
      <c r="MBG2093" s="220"/>
      <c r="MBH2093" s="220"/>
      <c r="MBI2093" s="220"/>
      <c r="MBJ2093" s="220"/>
      <c r="MBK2093" s="220"/>
      <c r="MBL2093" s="220"/>
      <c r="MBM2093" s="220"/>
      <c r="MBN2093" s="220"/>
      <c r="MBO2093" s="220"/>
      <c r="MBP2093" s="220"/>
      <c r="MBQ2093" s="220"/>
      <c r="MBR2093" s="220"/>
      <c r="MBS2093" s="220"/>
      <c r="MBT2093" s="220"/>
      <c r="MBU2093" s="220"/>
      <c r="MBV2093" s="220"/>
      <c r="MBW2093" s="220"/>
      <c r="MBX2093" s="220"/>
      <c r="MBY2093" s="220"/>
      <c r="MBZ2093" s="220"/>
      <c r="MCA2093" s="220"/>
      <c r="MCB2093" s="220"/>
      <c r="MCC2093" s="220"/>
      <c r="MCD2093" s="220"/>
      <c r="MCE2093" s="220"/>
      <c r="MCF2093" s="220"/>
      <c r="MCG2093" s="220"/>
      <c r="MCH2093" s="220"/>
      <c r="MCI2093" s="220"/>
      <c r="MCJ2093" s="220"/>
      <c r="MCK2093" s="220"/>
      <c r="MCL2093" s="220"/>
      <c r="MCM2093" s="220"/>
      <c r="MCN2093" s="220"/>
      <c r="MCO2093" s="220"/>
      <c r="MCP2093" s="220"/>
      <c r="MCQ2093" s="220"/>
      <c r="MCR2093" s="220"/>
      <c r="MCS2093" s="220"/>
      <c r="MCT2093" s="220"/>
      <c r="MCU2093" s="220"/>
      <c r="MCV2093" s="220"/>
      <c r="MCW2093" s="220"/>
      <c r="MCX2093" s="220"/>
      <c r="MCY2093" s="220"/>
      <c r="MCZ2093" s="220"/>
      <c r="MDA2093" s="220"/>
      <c r="MDB2093" s="220"/>
      <c r="MDC2093" s="220"/>
      <c r="MDD2093" s="220"/>
      <c r="MDE2093" s="220"/>
      <c r="MDF2093" s="220"/>
      <c r="MDG2093" s="220"/>
      <c r="MDH2093" s="220"/>
      <c r="MDI2093" s="220"/>
      <c r="MDJ2093" s="220"/>
      <c r="MDK2093" s="220"/>
      <c r="MDL2093" s="220"/>
      <c r="MDM2093" s="220"/>
      <c r="MDN2093" s="220"/>
      <c r="MDO2093" s="220"/>
      <c r="MDP2093" s="220"/>
      <c r="MDQ2093" s="220"/>
      <c r="MDR2093" s="220"/>
      <c r="MDS2093" s="220"/>
      <c r="MDT2093" s="220"/>
      <c r="MDU2093" s="220"/>
      <c r="MDV2093" s="220"/>
      <c r="MDW2093" s="220"/>
      <c r="MDX2093" s="220"/>
      <c r="MDY2093" s="220"/>
      <c r="MDZ2093" s="220"/>
      <c r="MEA2093" s="220"/>
      <c r="MEB2093" s="220"/>
      <c r="MEC2093" s="220"/>
      <c r="MED2093" s="220"/>
      <c r="MEE2093" s="220"/>
      <c r="MEF2093" s="220"/>
      <c r="MEG2093" s="220"/>
      <c r="MEH2093" s="220"/>
      <c r="MEI2093" s="220"/>
      <c r="MEJ2093" s="220"/>
      <c r="MEK2093" s="220"/>
      <c r="MEL2093" s="220"/>
      <c r="MEM2093" s="220"/>
      <c r="MEN2093" s="220"/>
      <c r="MEO2093" s="220"/>
      <c r="MEP2093" s="220"/>
      <c r="MEQ2093" s="220"/>
      <c r="MER2093" s="220"/>
      <c r="MES2093" s="220"/>
      <c r="MET2093" s="220"/>
      <c r="MEU2093" s="220"/>
      <c r="MEV2093" s="220"/>
      <c r="MEW2093" s="220"/>
      <c r="MEX2093" s="220"/>
      <c r="MEY2093" s="220"/>
      <c r="MEZ2093" s="220"/>
      <c r="MFA2093" s="220"/>
      <c r="MFB2093" s="220"/>
      <c r="MFC2093" s="220"/>
      <c r="MFD2093" s="220"/>
      <c r="MFE2093" s="220"/>
      <c r="MFF2093" s="220"/>
      <c r="MFG2093" s="220"/>
      <c r="MFH2093" s="220"/>
      <c r="MFI2093" s="220"/>
      <c r="MFJ2093" s="220"/>
      <c r="MFK2093" s="220"/>
      <c r="MFL2093" s="220"/>
      <c r="MFM2093" s="220"/>
      <c r="MFN2093" s="220"/>
      <c r="MFO2093" s="220"/>
      <c r="MFP2093" s="220"/>
      <c r="MFQ2093" s="220"/>
      <c r="MFR2093" s="220"/>
      <c r="MFS2093" s="220"/>
      <c r="MFT2093" s="220"/>
      <c r="MFU2093" s="220"/>
      <c r="MFV2093" s="220"/>
      <c r="MFW2093" s="220"/>
      <c r="MFX2093" s="220"/>
      <c r="MFY2093" s="220"/>
      <c r="MFZ2093" s="220"/>
      <c r="MGA2093" s="220"/>
      <c r="MGB2093" s="220"/>
      <c r="MGC2093" s="220"/>
      <c r="MGD2093" s="220"/>
      <c r="MGE2093" s="220"/>
      <c r="MGF2093" s="220"/>
      <c r="MGG2093" s="220"/>
      <c r="MGH2093" s="220"/>
      <c r="MGI2093" s="220"/>
      <c r="MGJ2093" s="220"/>
      <c r="MGK2093" s="220"/>
      <c r="MGL2093" s="220"/>
      <c r="MGM2093" s="220"/>
      <c r="MGN2093" s="220"/>
      <c r="MGO2093" s="220"/>
      <c r="MGP2093" s="220"/>
      <c r="MGQ2093" s="220"/>
      <c r="MGR2093" s="220"/>
      <c r="MGS2093" s="220"/>
      <c r="MGT2093" s="220"/>
      <c r="MGU2093" s="220"/>
      <c r="MGV2093" s="220"/>
      <c r="MGW2093" s="220"/>
      <c r="MGX2093" s="220"/>
      <c r="MGY2093" s="220"/>
      <c r="MGZ2093" s="220"/>
      <c r="MHA2093" s="220"/>
      <c r="MHB2093" s="220"/>
      <c r="MHC2093" s="220"/>
      <c r="MHD2093" s="220"/>
      <c r="MHE2093" s="220"/>
      <c r="MHF2093" s="220"/>
      <c r="MHG2093" s="220"/>
      <c r="MHH2093" s="220"/>
      <c r="MHI2093" s="220"/>
      <c r="MHJ2093" s="220"/>
      <c r="MHK2093" s="220"/>
      <c r="MHL2093" s="220"/>
      <c r="MHM2093" s="220"/>
      <c r="MHN2093" s="220"/>
      <c r="MHO2093" s="220"/>
      <c r="MHP2093" s="220"/>
      <c r="MHQ2093" s="220"/>
      <c r="MHR2093" s="220"/>
      <c r="MHS2093" s="220"/>
      <c r="MHT2093" s="220"/>
      <c r="MHU2093" s="220"/>
      <c r="MHV2093" s="220"/>
      <c r="MHW2093" s="220"/>
      <c r="MHX2093" s="220"/>
      <c r="MHY2093" s="220"/>
      <c r="MHZ2093" s="220"/>
      <c r="MIA2093" s="220"/>
      <c r="MIB2093" s="220"/>
      <c r="MIC2093" s="220"/>
      <c r="MID2093" s="220"/>
      <c r="MIE2093" s="220"/>
      <c r="MIF2093" s="220"/>
      <c r="MIG2093" s="220"/>
      <c r="MIH2093" s="220"/>
      <c r="MII2093" s="220"/>
      <c r="MIJ2093" s="220"/>
      <c r="MIK2093" s="220"/>
      <c r="MIL2093" s="220"/>
      <c r="MIM2093" s="220"/>
      <c r="MIN2093" s="220"/>
      <c r="MIO2093" s="220"/>
      <c r="MIP2093" s="220"/>
      <c r="MIQ2093" s="220"/>
      <c r="MIR2093" s="220"/>
      <c r="MIS2093" s="220"/>
      <c r="MIT2093" s="220"/>
      <c r="MIU2093" s="220"/>
      <c r="MIV2093" s="220"/>
      <c r="MIW2093" s="220"/>
      <c r="MIX2093" s="220"/>
      <c r="MIY2093" s="220"/>
      <c r="MIZ2093" s="220"/>
      <c r="MJA2093" s="220"/>
      <c r="MJB2093" s="220"/>
      <c r="MJC2093" s="220"/>
      <c r="MJD2093" s="220"/>
      <c r="MJE2093" s="220"/>
      <c r="MJF2093" s="220"/>
      <c r="MJG2093" s="220"/>
      <c r="MJH2093" s="220"/>
      <c r="MJI2093" s="220"/>
      <c r="MJJ2093" s="220"/>
      <c r="MJK2093" s="220"/>
      <c r="MJL2093" s="220"/>
      <c r="MJM2093" s="220"/>
      <c r="MJN2093" s="220"/>
      <c r="MJO2093" s="220"/>
      <c r="MJP2093" s="220"/>
      <c r="MJQ2093" s="220"/>
      <c r="MJR2093" s="220"/>
      <c r="MJS2093" s="220"/>
      <c r="MJT2093" s="220"/>
      <c r="MJU2093" s="220"/>
      <c r="MJV2093" s="220"/>
      <c r="MJW2093" s="220"/>
      <c r="MJX2093" s="220"/>
      <c r="MJY2093" s="220"/>
      <c r="MJZ2093" s="220"/>
      <c r="MKA2093" s="220"/>
      <c r="MKB2093" s="220"/>
      <c r="MKC2093" s="220"/>
      <c r="MKD2093" s="220"/>
      <c r="MKE2093" s="220"/>
      <c r="MKF2093" s="220"/>
      <c r="MKG2093" s="220"/>
      <c r="MKH2093" s="220"/>
      <c r="MKI2093" s="220"/>
      <c r="MKJ2093" s="220"/>
      <c r="MKK2093" s="220"/>
      <c r="MKL2093" s="220"/>
      <c r="MKM2093" s="220"/>
      <c r="MKN2093" s="220"/>
      <c r="MKO2093" s="220"/>
      <c r="MKP2093" s="220"/>
      <c r="MKQ2093" s="220"/>
      <c r="MKR2093" s="220"/>
      <c r="MKS2093" s="220"/>
      <c r="MKT2093" s="220"/>
      <c r="MKU2093" s="220"/>
      <c r="MKV2093" s="220"/>
      <c r="MKW2093" s="220"/>
      <c r="MKX2093" s="220"/>
      <c r="MKY2093" s="220"/>
      <c r="MKZ2093" s="220"/>
      <c r="MLA2093" s="220"/>
      <c r="MLB2093" s="220"/>
      <c r="MLC2093" s="220"/>
      <c r="MLD2093" s="220"/>
      <c r="MLE2093" s="220"/>
      <c r="MLF2093" s="220"/>
      <c r="MLG2093" s="220"/>
      <c r="MLH2093" s="220"/>
      <c r="MLI2093" s="220"/>
      <c r="MLJ2093" s="220"/>
      <c r="MLK2093" s="220"/>
      <c r="MLL2093" s="220"/>
      <c r="MLM2093" s="220"/>
      <c r="MLN2093" s="220"/>
      <c r="MLO2093" s="220"/>
      <c r="MLP2093" s="220"/>
      <c r="MLQ2093" s="220"/>
      <c r="MLR2093" s="220"/>
      <c r="MLS2093" s="220"/>
      <c r="MLT2093" s="220"/>
      <c r="MLU2093" s="220"/>
      <c r="MLV2093" s="220"/>
      <c r="MLW2093" s="220"/>
      <c r="MLX2093" s="220"/>
      <c r="MLY2093" s="220"/>
      <c r="MLZ2093" s="220"/>
      <c r="MMA2093" s="220"/>
      <c r="MMB2093" s="220"/>
      <c r="MMC2093" s="220"/>
      <c r="MMD2093" s="220"/>
      <c r="MME2093" s="220"/>
      <c r="MMF2093" s="220"/>
      <c r="MMG2093" s="220"/>
      <c r="MMH2093" s="220"/>
      <c r="MMI2093" s="220"/>
      <c r="MMJ2093" s="220"/>
      <c r="MMK2093" s="220"/>
      <c r="MML2093" s="220"/>
      <c r="MMM2093" s="220"/>
      <c r="MMN2093" s="220"/>
      <c r="MMO2093" s="220"/>
      <c r="MMP2093" s="220"/>
      <c r="MMQ2093" s="220"/>
      <c r="MMR2093" s="220"/>
      <c r="MMS2093" s="220"/>
      <c r="MMT2093" s="220"/>
      <c r="MMU2093" s="220"/>
      <c r="MMV2093" s="220"/>
      <c r="MMW2093" s="220"/>
      <c r="MMX2093" s="220"/>
      <c r="MMY2093" s="220"/>
      <c r="MMZ2093" s="220"/>
      <c r="MNA2093" s="220"/>
      <c r="MNB2093" s="220"/>
      <c r="MNC2093" s="220"/>
      <c r="MND2093" s="220"/>
      <c r="MNE2093" s="220"/>
      <c r="MNF2093" s="220"/>
      <c r="MNG2093" s="220"/>
      <c r="MNH2093" s="220"/>
      <c r="MNI2093" s="220"/>
      <c r="MNJ2093" s="220"/>
      <c r="MNK2093" s="220"/>
      <c r="MNL2093" s="220"/>
      <c r="MNM2093" s="220"/>
      <c r="MNN2093" s="220"/>
      <c r="MNO2093" s="220"/>
      <c r="MNP2093" s="220"/>
      <c r="MNQ2093" s="220"/>
      <c r="MNR2093" s="220"/>
      <c r="MNS2093" s="220"/>
      <c r="MNT2093" s="220"/>
      <c r="MNU2093" s="220"/>
      <c r="MNV2093" s="220"/>
      <c r="MNW2093" s="220"/>
      <c r="MNX2093" s="220"/>
      <c r="MNY2093" s="220"/>
      <c r="MNZ2093" s="220"/>
      <c r="MOA2093" s="220"/>
      <c r="MOB2093" s="220"/>
      <c r="MOC2093" s="220"/>
      <c r="MOD2093" s="220"/>
      <c r="MOE2093" s="220"/>
      <c r="MOF2093" s="220"/>
      <c r="MOG2093" s="220"/>
      <c r="MOH2093" s="220"/>
      <c r="MOI2093" s="220"/>
      <c r="MOJ2093" s="220"/>
      <c r="MOK2093" s="220"/>
      <c r="MOL2093" s="220"/>
      <c r="MOM2093" s="220"/>
      <c r="MON2093" s="220"/>
      <c r="MOO2093" s="220"/>
      <c r="MOP2093" s="220"/>
      <c r="MOQ2093" s="220"/>
      <c r="MOR2093" s="220"/>
      <c r="MOS2093" s="220"/>
      <c r="MOT2093" s="220"/>
      <c r="MOU2093" s="220"/>
      <c r="MOV2093" s="220"/>
      <c r="MOW2093" s="220"/>
      <c r="MOX2093" s="220"/>
      <c r="MOY2093" s="220"/>
      <c r="MOZ2093" s="220"/>
      <c r="MPA2093" s="220"/>
      <c r="MPB2093" s="220"/>
      <c r="MPC2093" s="220"/>
      <c r="MPD2093" s="220"/>
      <c r="MPE2093" s="220"/>
      <c r="MPF2093" s="220"/>
      <c r="MPG2093" s="220"/>
      <c r="MPH2093" s="220"/>
      <c r="MPI2093" s="220"/>
      <c r="MPJ2093" s="220"/>
      <c r="MPK2093" s="220"/>
      <c r="MPL2093" s="220"/>
      <c r="MPM2093" s="220"/>
      <c r="MPN2093" s="220"/>
      <c r="MPO2093" s="220"/>
      <c r="MPP2093" s="220"/>
      <c r="MPQ2093" s="220"/>
      <c r="MPR2093" s="220"/>
      <c r="MPS2093" s="220"/>
      <c r="MPT2093" s="220"/>
      <c r="MPU2093" s="220"/>
      <c r="MPV2093" s="220"/>
      <c r="MPW2093" s="220"/>
      <c r="MPX2093" s="220"/>
      <c r="MPY2093" s="220"/>
      <c r="MPZ2093" s="220"/>
      <c r="MQA2093" s="220"/>
      <c r="MQB2093" s="220"/>
      <c r="MQC2093" s="220"/>
      <c r="MQD2093" s="220"/>
      <c r="MQE2093" s="220"/>
      <c r="MQF2093" s="220"/>
      <c r="MQG2093" s="220"/>
      <c r="MQH2093" s="220"/>
      <c r="MQI2093" s="220"/>
      <c r="MQJ2093" s="220"/>
      <c r="MQK2093" s="220"/>
      <c r="MQL2093" s="220"/>
      <c r="MQM2093" s="220"/>
      <c r="MQN2093" s="220"/>
      <c r="MQO2093" s="220"/>
      <c r="MQP2093" s="220"/>
      <c r="MQQ2093" s="220"/>
      <c r="MQR2093" s="220"/>
      <c r="MQS2093" s="220"/>
      <c r="MQT2093" s="220"/>
      <c r="MQU2093" s="220"/>
      <c r="MQV2093" s="220"/>
      <c r="MQW2093" s="220"/>
      <c r="MQX2093" s="220"/>
      <c r="MQY2093" s="220"/>
      <c r="MQZ2093" s="220"/>
      <c r="MRA2093" s="220"/>
      <c r="MRB2093" s="220"/>
      <c r="MRC2093" s="220"/>
      <c r="MRD2093" s="220"/>
      <c r="MRE2093" s="220"/>
      <c r="MRF2093" s="220"/>
      <c r="MRG2093" s="220"/>
      <c r="MRH2093" s="220"/>
      <c r="MRI2093" s="220"/>
      <c r="MRJ2093" s="220"/>
      <c r="MRK2093" s="220"/>
      <c r="MRL2093" s="220"/>
      <c r="MRM2093" s="220"/>
      <c r="MRN2093" s="220"/>
      <c r="MRO2093" s="220"/>
      <c r="MRP2093" s="220"/>
      <c r="MRQ2093" s="220"/>
      <c r="MRR2093" s="220"/>
      <c r="MRS2093" s="220"/>
      <c r="MRT2093" s="220"/>
      <c r="MRU2093" s="220"/>
      <c r="MRV2093" s="220"/>
      <c r="MRW2093" s="220"/>
      <c r="MRX2093" s="220"/>
      <c r="MRY2093" s="220"/>
      <c r="MRZ2093" s="220"/>
      <c r="MSA2093" s="220"/>
      <c r="MSB2093" s="220"/>
      <c r="MSC2093" s="220"/>
      <c r="MSD2093" s="220"/>
      <c r="MSE2093" s="220"/>
      <c r="MSF2093" s="220"/>
      <c r="MSG2093" s="220"/>
      <c r="MSH2093" s="220"/>
      <c r="MSI2093" s="220"/>
      <c r="MSJ2093" s="220"/>
      <c r="MSK2093" s="220"/>
      <c r="MSL2093" s="220"/>
      <c r="MSM2093" s="220"/>
      <c r="MSN2093" s="220"/>
      <c r="MSO2093" s="220"/>
      <c r="MSP2093" s="220"/>
      <c r="MSQ2093" s="220"/>
      <c r="MSR2093" s="220"/>
      <c r="MSS2093" s="220"/>
      <c r="MST2093" s="220"/>
      <c r="MSU2093" s="220"/>
      <c r="MSV2093" s="220"/>
      <c r="MSW2093" s="220"/>
      <c r="MSX2093" s="220"/>
      <c r="MSY2093" s="220"/>
      <c r="MSZ2093" s="220"/>
      <c r="MTA2093" s="220"/>
      <c r="MTB2093" s="220"/>
      <c r="MTC2093" s="220"/>
      <c r="MTD2093" s="220"/>
      <c r="MTE2093" s="220"/>
      <c r="MTF2093" s="220"/>
      <c r="MTG2093" s="220"/>
      <c r="MTH2093" s="220"/>
      <c r="MTI2093" s="220"/>
      <c r="MTJ2093" s="220"/>
      <c r="MTK2093" s="220"/>
      <c r="MTL2093" s="220"/>
      <c r="MTM2093" s="220"/>
      <c r="MTN2093" s="220"/>
      <c r="MTO2093" s="220"/>
      <c r="MTP2093" s="220"/>
      <c r="MTQ2093" s="220"/>
      <c r="MTR2093" s="220"/>
      <c r="MTS2093" s="220"/>
      <c r="MTT2093" s="220"/>
      <c r="MTU2093" s="220"/>
      <c r="MTV2093" s="220"/>
      <c r="MTW2093" s="220"/>
      <c r="MTX2093" s="220"/>
      <c r="MTY2093" s="220"/>
      <c r="MTZ2093" s="220"/>
      <c r="MUA2093" s="220"/>
      <c r="MUB2093" s="220"/>
      <c r="MUC2093" s="220"/>
      <c r="MUD2093" s="220"/>
      <c r="MUE2093" s="220"/>
      <c r="MUF2093" s="220"/>
      <c r="MUG2093" s="220"/>
      <c r="MUH2093" s="220"/>
      <c r="MUI2093" s="220"/>
      <c r="MUJ2093" s="220"/>
      <c r="MUK2093" s="220"/>
      <c r="MUL2093" s="220"/>
      <c r="MUM2093" s="220"/>
      <c r="MUN2093" s="220"/>
      <c r="MUO2093" s="220"/>
      <c r="MUP2093" s="220"/>
      <c r="MUQ2093" s="220"/>
      <c r="MUR2093" s="220"/>
      <c r="MUS2093" s="220"/>
      <c r="MUT2093" s="220"/>
      <c r="MUU2093" s="220"/>
      <c r="MUV2093" s="220"/>
      <c r="MUW2093" s="220"/>
      <c r="MUX2093" s="220"/>
      <c r="MUY2093" s="220"/>
      <c r="MUZ2093" s="220"/>
      <c r="MVA2093" s="220"/>
      <c r="MVB2093" s="220"/>
      <c r="MVC2093" s="220"/>
      <c r="MVD2093" s="220"/>
      <c r="MVE2093" s="220"/>
      <c r="MVF2093" s="220"/>
      <c r="MVG2093" s="220"/>
      <c r="MVH2093" s="220"/>
      <c r="MVI2093" s="220"/>
      <c r="MVJ2093" s="220"/>
      <c r="MVK2093" s="220"/>
      <c r="MVL2093" s="220"/>
      <c r="MVM2093" s="220"/>
      <c r="MVN2093" s="220"/>
      <c r="MVO2093" s="220"/>
      <c r="MVP2093" s="220"/>
      <c r="MVQ2093" s="220"/>
      <c r="MVR2093" s="220"/>
      <c r="MVS2093" s="220"/>
      <c r="MVT2093" s="220"/>
      <c r="MVU2093" s="220"/>
      <c r="MVV2093" s="220"/>
      <c r="MVW2093" s="220"/>
      <c r="MVX2093" s="220"/>
      <c r="MVY2093" s="220"/>
      <c r="MVZ2093" s="220"/>
      <c r="MWA2093" s="220"/>
      <c r="MWB2093" s="220"/>
      <c r="MWC2093" s="220"/>
      <c r="MWD2093" s="220"/>
      <c r="MWE2093" s="220"/>
      <c r="MWF2093" s="220"/>
      <c r="MWG2093" s="220"/>
      <c r="MWH2093" s="220"/>
      <c r="MWI2093" s="220"/>
      <c r="MWJ2093" s="220"/>
      <c r="MWK2093" s="220"/>
      <c r="MWL2093" s="220"/>
      <c r="MWM2093" s="220"/>
      <c r="MWN2093" s="220"/>
      <c r="MWO2093" s="220"/>
      <c r="MWP2093" s="220"/>
      <c r="MWQ2093" s="220"/>
      <c r="MWR2093" s="220"/>
      <c r="MWS2093" s="220"/>
      <c r="MWT2093" s="220"/>
      <c r="MWU2093" s="220"/>
      <c r="MWV2093" s="220"/>
      <c r="MWW2093" s="220"/>
      <c r="MWX2093" s="220"/>
      <c r="MWY2093" s="220"/>
      <c r="MWZ2093" s="220"/>
      <c r="MXA2093" s="220"/>
      <c r="MXB2093" s="220"/>
      <c r="MXC2093" s="220"/>
      <c r="MXD2093" s="220"/>
      <c r="MXE2093" s="220"/>
      <c r="MXF2093" s="220"/>
      <c r="MXG2093" s="220"/>
      <c r="MXH2093" s="220"/>
      <c r="MXI2093" s="220"/>
      <c r="MXJ2093" s="220"/>
      <c r="MXK2093" s="220"/>
      <c r="MXL2093" s="220"/>
      <c r="MXM2093" s="220"/>
      <c r="MXN2093" s="220"/>
      <c r="MXO2093" s="220"/>
      <c r="MXP2093" s="220"/>
      <c r="MXQ2093" s="220"/>
      <c r="MXR2093" s="220"/>
      <c r="MXS2093" s="220"/>
      <c r="MXT2093" s="220"/>
      <c r="MXU2093" s="220"/>
      <c r="MXV2093" s="220"/>
      <c r="MXW2093" s="220"/>
      <c r="MXX2093" s="220"/>
      <c r="MXY2093" s="220"/>
      <c r="MXZ2093" s="220"/>
      <c r="MYA2093" s="220"/>
      <c r="MYB2093" s="220"/>
      <c r="MYC2093" s="220"/>
      <c r="MYD2093" s="220"/>
      <c r="MYE2093" s="220"/>
      <c r="MYF2093" s="220"/>
      <c r="MYG2093" s="220"/>
      <c r="MYH2093" s="220"/>
      <c r="MYI2093" s="220"/>
      <c r="MYJ2093" s="220"/>
      <c r="MYK2093" s="220"/>
      <c r="MYL2093" s="220"/>
      <c r="MYM2093" s="220"/>
      <c r="MYN2093" s="220"/>
      <c r="MYO2093" s="220"/>
      <c r="MYP2093" s="220"/>
      <c r="MYQ2093" s="220"/>
      <c r="MYR2093" s="220"/>
      <c r="MYS2093" s="220"/>
      <c r="MYT2093" s="220"/>
      <c r="MYU2093" s="220"/>
      <c r="MYV2093" s="220"/>
      <c r="MYW2093" s="220"/>
      <c r="MYX2093" s="220"/>
      <c r="MYY2093" s="220"/>
      <c r="MYZ2093" s="220"/>
      <c r="MZA2093" s="220"/>
      <c r="MZB2093" s="220"/>
      <c r="MZC2093" s="220"/>
      <c r="MZD2093" s="220"/>
      <c r="MZE2093" s="220"/>
      <c r="MZF2093" s="220"/>
      <c r="MZG2093" s="220"/>
      <c r="MZH2093" s="220"/>
      <c r="MZI2093" s="220"/>
      <c r="MZJ2093" s="220"/>
      <c r="MZK2093" s="220"/>
      <c r="MZL2093" s="220"/>
      <c r="MZM2093" s="220"/>
      <c r="MZN2093" s="220"/>
      <c r="MZO2093" s="220"/>
      <c r="MZP2093" s="220"/>
      <c r="MZQ2093" s="220"/>
      <c r="MZR2093" s="220"/>
      <c r="MZS2093" s="220"/>
      <c r="MZT2093" s="220"/>
      <c r="MZU2093" s="220"/>
      <c r="MZV2093" s="220"/>
      <c r="MZW2093" s="220"/>
      <c r="MZX2093" s="220"/>
      <c r="MZY2093" s="220"/>
      <c r="MZZ2093" s="220"/>
      <c r="NAA2093" s="220"/>
      <c r="NAB2093" s="220"/>
      <c r="NAC2093" s="220"/>
      <c r="NAD2093" s="220"/>
      <c r="NAE2093" s="220"/>
      <c r="NAF2093" s="220"/>
      <c r="NAG2093" s="220"/>
      <c r="NAH2093" s="220"/>
      <c r="NAI2093" s="220"/>
      <c r="NAJ2093" s="220"/>
      <c r="NAK2093" s="220"/>
      <c r="NAL2093" s="220"/>
      <c r="NAM2093" s="220"/>
      <c r="NAN2093" s="220"/>
      <c r="NAO2093" s="220"/>
      <c r="NAP2093" s="220"/>
      <c r="NAQ2093" s="220"/>
      <c r="NAR2093" s="220"/>
      <c r="NAS2093" s="220"/>
      <c r="NAT2093" s="220"/>
      <c r="NAU2093" s="220"/>
      <c r="NAV2093" s="220"/>
      <c r="NAW2093" s="220"/>
      <c r="NAX2093" s="220"/>
      <c r="NAY2093" s="220"/>
      <c r="NAZ2093" s="220"/>
      <c r="NBA2093" s="220"/>
      <c r="NBB2093" s="220"/>
      <c r="NBC2093" s="220"/>
      <c r="NBD2093" s="220"/>
      <c r="NBE2093" s="220"/>
      <c r="NBF2093" s="220"/>
      <c r="NBG2093" s="220"/>
      <c r="NBH2093" s="220"/>
      <c r="NBI2093" s="220"/>
      <c r="NBJ2093" s="220"/>
      <c r="NBK2093" s="220"/>
      <c r="NBL2093" s="220"/>
      <c r="NBM2093" s="220"/>
      <c r="NBN2093" s="220"/>
      <c r="NBO2093" s="220"/>
      <c r="NBP2093" s="220"/>
      <c r="NBQ2093" s="220"/>
      <c r="NBR2093" s="220"/>
      <c r="NBS2093" s="220"/>
      <c r="NBT2093" s="220"/>
      <c r="NBU2093" s="220"/>
      <c r="NBV2093" s="220"/>
      <c r="NBW2093" s="220"/>
      <c r="NBX2093" s="220"/>
      <c r="NBY2093" s="220"/>
      <c r="NBZ2093" s="220"/>
      <c r="NCA2093" s="220"/>
      <c r="NCB2093" s="220"/>
      <c r="NCC2093" s="220"/>
      <c r="NCD2093" s="220"/>
      <c r="NCE2093" s="220"/>
      <c r="NCF2093" s="220"/>
      <c r="NCG2093" s="220"/>
      <c r="NCH2093" s="220"/>
      <c r="NCI2093" s="220"/>
      <c r="NCJ2093" s="220"/>
      <c r="NCK2093" s="220"/>
      <c r="NCL2093" s="220"/>
      <c r="NCM2093" s="220"/>
      <c r="NCN2093" s="220"/>
      <c r="NCO2093" s="220"/>
      <c r="NCP2093" s="220"/>
      <c r="NCQ2093" s="220"/>
      <c r="NCR2093" s="220"/>
      <c r="NCS2093" s="220"/>
      <c r="NCT2093" s="220"/>
      <c r="NCU2093" s="220"/>
      <c r="NCV2093" s="220"/>
      <c r="NCW2093" s="220"/>
      <c r="NCX2093" s="220"/>
      <c r="NCY2093" s="220"/>
      <c r="NCZ2093" s="220"/>
      <c r="NDA2093" s="220"/>
      <c r="NDB2093" s="220"/>
      <c r="NDC2093" s="220"/>
      <c r="NDD2093" s="220"/>
      <c r="NDE2093" s="220"/>
      <c r="NDF2093" s="220"/>
      <c r="NDG2093" s="220"/>
      <c r="NDH2093" s="220"/>
      <c r="NDI2093" s="220"/>
      <c r="NDJ2093" s="220"/>
      <c r="NDK2093" s="220"/>
      <c r="NDL2093" s="220"/>
      <c r="NDM2093" s="220"/>
      <c r="NDN2093" s="220"/>
      <c r="NDO2093" s="220"/>
      <c r="NDP2093" s="220"/>
      <c r="NDQ2093" s="220"/>
      <c r="NDR2093" s="220"/>
      <c r="NDS2093" s="220"/>
      <c r="NDT2093" s="220"/>
      <c r="NDU2093" s="220"/>
      <c r="NDV2093" s="220"/>
      <c r="NDW2093" s="220"/>
      <c r="NDX2093" s="220"/>
      <c r="NDY2093" s="220"/>
      <c r="NDZ2093" s="220"/>
      <c r="NEA2093" s="220"/>
      <c r="NEB2093" s="220"/>
      <c r="NEC2093" s="220"/>
      <c r="NED2093" s="220"/>
      <c r="NEE2093" s="220"/>
      <c r="NEF2093" s="220"/>
      <c r="NEG2093" s="220"/>
      <c r="NEH2093" s="220"/>
      <c r="NEI2093" s="220"/>
      <c r="NEJ2093" s="220"/>
      <c r="NEK2093" s="220"/>
      <c r="NEL2093" s="220"/>
      <c r="NEM2093" s="220"/>
      <c r="NEN2093" s="220"/>
      <c r="NEO2093" s="220"/>
      <c r="NEP2093" s="220"/>
      <c r="NEQ2093" s="220"/>
      <c r="NER2093" s="220"/>
      <c r="NES2093" s="220"/>
      <c r="NET2093" s="220"/>
      <c r="NEU2093" s="220"/>
      <c r="NEV2093" s="220"/>
      <c r="NEW2093" s="220"/>
      <c r="NEX2093" s="220"/>
      <c r="NEY2093" s="220"/>
      <c r="NEZ2093" s="220"/>
      <c r="NFA2093" s="220"/>
      <c r="NFB2093" s="220"/>
      <c r="NFC2093" s="220"/>
      <c r="NFD2093" s="220"/>
      <c r="NFE2093" s="220"/>
      <c r="NFF2093" s="220"/>
      <c r="NFG2093" s="220"/>
      <c r="NFH2093" s="220"/>
      <c r="NFI2093" s="220"/>
      <c r="NFJ2093" s="220"/>
      <c r="NFK2093" s="220"/>
      <c r="NFL2093" s="220"/>
      <c r="NFM2093" s="220"/>
      <c r="NFN2093" s="220"/>
      <c r="NFO2093" s="220"/>
      <c r="NFP2093" s="220"/>
      <c r="NFQ2093" s="220"/>
      <c r="NFR2093" s="220"/>
      <c r="NFS2093" s="220"/>
      <c r="NFT2093" s="220"/>
      <c r="NFU2093" s="220"/>
      <c r="NFV2093" s="220"/>
      <c r="NFW2093" s="220"/>
      <c r="NFX2093" s="220"/>
      <c r="NFY2093" s="220"/>
      <c r="NFZ2093" s="220"/>
      <c r="NGA2093" s="220"/>
      <c r="NGB2093" s="220"/>
      <c r="NGC2093" s="220"/>
      <c r="NGD2093" s="220"/>
      <c r="NGE2093" s="220"/>
      <c r="NGF2093" s="220"/>
      <c r="NGG2093" s="220"/>
      <c r="NGH2093" s="220"/>
      <c r="NGI2093" s="220"/>
      <c r="NGJ2093" s="220"/>
      <c r="NGK2093" s="220"/>
      <c r="NGL2093" s="220"/>
      <c r="NGM2093" s="220"/>
      <c r="NGN2093" s="220"/>
      <c r="NGO2093" s="220"/>
      <c r="NGP2093" s="220"/>
      <c r="NGQ2093" s="220"/>
      <c r="NGR2093" s="220"/>
      <c r="NGS2093" s="220"/>
      <c r="NGT2093" s="220"/>
      <c r="NGU2093" s="220"/>
      <c r="NGV2093" s="220"/>
      <c r="NGW2093" s="220"/>
      <c r="NGX2093" s="220"/>
      <c r="NGY2093" s="220"/>
      <c r="NGZ2093" s="220"/>
      <c r="NHA2093" s="220"/>
      <c r="NHB2093" s="220"/>
      <c r="NHC2093" s="220"/>
      <c r="NHD2093" s="220"/>
      <c r="NHE2093" s="220"/>
      <c r="NHF2093" s="220"/>
      <c r="NHG2093" s="220"/>
      <c r="NHH2093" s="220"/>
      <c r="NHI2093" s="220"/>
      <c r="NHJ2093" s="220"/>
      <c r="NHK2093" s="220"/>
      <c r="NHL2093" s="220"/>
      <c r="NHM2093" s="220"/>
      <c r="NHN2093" s="220"/>
      <c r="NHO2093" s="220"/>
      <c r="NHP2093" s="220"/>
      <c r="NHQ2093" s="220"/>
      <c r="NHR2093" s="220"/>
      <c r="NHS2093" s="220"/>
      <c r="NHT2093" s="220"/>
      <c r="NHU2093" s="220"/>
      <c r="NHV2093" s="220"/>
      <c r="NHW2093" s="220"/>
      <c r="NHX2093" s="220"/>
      <c r="NHY2093" s="220"/>
      <c r="NHZ2093" s="220"/>
      <c r="NIA2093" s="220"/>
      <c r="NIB2093" s="220"/>
      <c r="NIC2093" s="220"/>
      <c r="NID2093" s="220"/>
      <c r="NIE2093" s="220"/>
      <c r="NIF2093" s="220"/>
      <c r="NIG2093" s="220"/>
      <c r="NIH2093" s="220"/>
      <c r="NII2093" s="220"/>
      <c r="NIJ2093" s="220"/>
      <c r="NIK2093" s="220"/>
      <c r="NIL2093" s="220"/>
      <c r="NIM2093" s="220"/>
      <c r="NIN2093" s="220"/>
      <c r="NIO2093" s="220"/>
      <c r="NIP2093" s="220"/>
      <c r="NIQ2093" s="220"/>
      <c r="NIR2093" s="220"/>
      <c r="NIS2093" s="220"/>
      <c r="NIT2093" s="220"/>
      <c r="NIU2093" s="220"/>
      <c r="NIV2093" s="220"/>
      <c r="NIW2093" s="220"/>
      <c r="NIX2093" s="220"/>
      <c r="NIY2093" s="220"/>
      <c r="NIZ2093" s="220"/>
      <c r="NJA2093" s="220"/>
      <c r="NJB2093" s="220"/>
      <c r="NJC2093" s="220"/>
      <c r="NJD2093" s="220"/>
      <c r="NJE2093" s="220"/>
      <c r="NJF2093" s="220"/>
      <c r="NJG2093" s="220"/>
      <c r="NJH2093" s="220"/>
      <c r="NJI2093" s="220"/>
      <c r="NJJ2093" s="220"/>
      <c r="NJK2093" s="220"/>
      <c r="NJL2093" s="220"/>
      <c r="NJM2093" s="220"/>
      <c r="NJN2093" s="220"/>
      <c r="NJO2093" s="220"/>
      <c r="NJP2093" s="220"/>
      <c r="NJQ2093" s="220"/>
      <c r="NJR2093" s="220"/>
      <c r="NJS2093" s="220"/>
      <c r="NJT2093" s="220"/>
      <c r="NJU2093" s="220"/>
      <c r="NJV2093" s="220"/>
      <c r="NJW2093" s="220"/>
      <c r="NJX2093" s="220"/>
      <c r="NJY2093" s="220"/>
      <c r="NJZ2093" s="220"/>
      <c r="NKA2093" s="220"/>
      <c r="NKB2093" s="220"/>
      <c r="NKC2093" s="220"/>
      <c r="NKD2093" s="220"/>
      <c r="NKE2093" s="220"/>
      <c r="NKF2093" s="220"/>
      <c r="NKG2093" s="220"/>
      <c r="NKH2093" s="220"/>
      <c r="NKI2093" s="220"/>
      <c r="NKJ2093" s="220"/>
      <c r="NKK2093" s="220"/>
      <c r="NKL2093" s="220"/>
      <c r="NKM2093" s="220"/>
      <c r="NKN2093" s="220"/>
      <c r="NKO2093" s="220"/>
      <c r="NKP2093" s="220"/>
      <c r="NKQ2093" s="220"/>
      <c r="NKR2093" s="220"/>
      <c r="NKS2093" s="220"/>
      <c r="NKT2093" s="220"/>
      <c r="NKU2093" s="220"/>
      <c r="NKV2093" s="220"/>
      <c r="NKW2093" s="220"/>
      <c r="NKX2093" s="220"/>
      <c r="NKY2093" s="220"/>
      <c r="NKZ2093" s="220"/>
      <c r="NLA2093" s="220"/>
      <c r="NLB2093" s="220"/>
      <c r="NLC2093" s="220"/>
      <c r="NLD2093" s="220"/>
      <c r="NLE2093" s="220"/>
      <c r="NLF2093" s="220"/>
      <c r="NLG2093" s="220"/>
      <c r="NLH2093" s="220"/>
      <c r="NLI2093" s="220"/>
      <c r="NLJ2093" s="220"/>
      <c r="NLK2093" s="220"/>
      <c r="NLL2093" s="220"/>
      <c r="NLM2093" s="220"/>
      <c r="NLN2093" s="220"/>
      <c r="NLO2093" s="220"/>
      <c r="NLP2093" s="220"/>
      <c r="NLQ2093" s="220"/>
      <c r="NLR2093" s="220"/>
      <c r="NLS2093" s="220"/>
      <c r="NLT2093" s="220"/>
      <c r="NLU2093" s="220"/>
      <c r="NLV2093" s="220"/>
      <c r="NLW2093" s="220"/>
      <c r="NLX2093" s="220"/>
      <c r="NLY2093" s="220"/>
      <c r="NLZ2093" s="220"/>
      <c r="NMA2093" s="220"/>
      <c r="NMB2093" s="220"/>
      <c r="NMC2093" s="220"/>
      <c r="NMD2093" s="220"/>
      <c r="NME2093" s="220"/>
      <c r="NMF2093" s="220"/>
      <c r="NMG2093" s="220"/>
      <c r="NMH2093" s="220"/>
      <c r="NMI2093" s="220"/>
      <c r="NMJ2093" s="220"/>
      <c r="NMK2093" s="220"/>
      <c r="NML2093" s="220"/>
      <c r="NMM2093" s="220"/>
      <c r="NMN2093" s="220"/>
      <c r="NMO2093" s="220"/>
      <c r="NMP2093" s="220"/>
      <c r="NMQ2093" s="220"/>
      <c r="NMR2093" s="220"/>
      <c r="NMS2093" s="220"/>
      <c r="NMT2093" s="220"/>
      <c r="NMU2093" s="220"/>
      <c r="NMV2093" s="220"/>
      <c r="NMW2093" s="220"/>
      <c r="NMX2093" s="220"/>
      <c r="NMY2093" s="220"/>
      <c r="NMZ2093" s="220"/>
      <c r="NNA2093" s="220"/>
      <c r="NNB2093" s="220"/>
      <c r="NNC2093" s="220"/>
      <c r="NND2093" s="220"/>
      <c r="NNE2093" s="220"/>
      <c r="NNF2093" s="220"/>
      <c r="NNG2093" s="220"/>
      <c r="NNH2093" s="220"/>
      <c r="NNI2093" s="220"/>
      <c r="NNJ2093" s="220"/>
      <c r="NNK2093" s="220"/>
      <c r="NNL2093" s="220"/>
      <c r="NNM2093" s="220"/>
      <c r="NNN2093" s="220"/>
      <c r="NNO2093" s="220"/>
      <c r="NNP2093" s="220"/>
      <c r="NNQ2093" s="220"/>
      <c r="NNR2093" s="220"/>
      <c r="NNS2093" s="220"/>
      <c r="NNT2093" s="220"/>
      <c r="NNU2093" s="220"/>
      <c r="NNV2093" s="220"/>
      <c r="NNW2093" s="220"/>
      <c r="NNX2093" s="220"/>
      <c r="NNY2093" s="220"/>
      <c r="NNZ2093" s="220"/>
      <c r="NOA2093" s="220"/>
      <c r="NOB2093" s="220"/>
      <c r="NOC2093" s="220"/>
      <c r="NOD2093" s="220"/>
      <c r="NOE2093" s="220"/>
      <c r="NOF2093" s="220"/>
      <c r="NOG2093" s="220"/>
      <c r="NOH2093" s="220"/>
      <c r="NOI2093" s="220"/>
      <c r="NOJ2093" s="220"/>
      <c r="NOK2093" s="220"/>
      <c r="NOL2093" s="220"/>
      <c r="NOM2093" s="220"/>
      <c r="NON2093" s="220"/>
      <c r="NOO2093" s="220"/>
      <c r="NOP2093" s="220"/>
      <c r="NOQ2093" s="220"/>
      <c r="NOR2093" s="220"/>
      <c r="NOS2093" s="220"/>
      <c r="NOT2093" s="220"/>
      <c r="NOU2093" s="220"/>
      <c r="NOV2093" s="220"/>
      <c r="NOW2093" s="220"/>
      <c r="NOX2093" s="220"/>
      <c r="NOY2093" s="220"/>
      <c r="NOZ2093" s="220"/>
      <c r="NPA2093" s="220"/>
      <c r="NPB2093" s="220"/>
      <c r="NPC2093" s="220"/>
      <c r="NPD2093" s="220"/>
      <c r="NPE2093" s="220"/>
      <c r="NPF2093" s="220"/>
      <c r="NPG2093" s="220"/>
      <c r="NPH2093" s="220"/>
      <c r="NPI2093" s="220"/>
      <c r="NPJ2093" s="220"/>
      <c r="NPK2093" s="220"/>
      <c r="NPL2093" s="220"/>
      <c r="NPM2093" s="220"/>
      <c r="NPN2093" s="220"/>
      <c r="NPO2093" s="220"/>
      <c r="NPP2093" s="220"/>
      <c r="NPQ2093" s="220"/>
      <c r="NPR2093" s="220"/>
      <c r="NPS2093" s="220"/>
      <c r="NPT2093" s="220"/>
      <c r="NPU2093" s="220"/>
      <c r="NPV2093" s="220"/>
      <c r="NPW2093" s="220"/>
      <c r="NPX2093" s="220"/>
      <c r="NPY2093" s="220"/>
      <c r="NPZ2093" s="220"/>
      <c r="NQA2093" s="220"/>
      <c r="NQB2093" s="220"/>
      <c r="NQC2093" s="220"/>
      <c r="NQD2093" s="220"/>
      <c r="NQE2093" s="220"/>
      <c r="NQF2093" s="220"/>
      <c r="NQG2093" s="220"/>
      <c r="NQH2093" s="220"/>
      <c r="NQI2093" s="220"/>
      <c r="NQJ2093" s="220"/>
      <c r="NQK2093" s="220"/>
      <c r="NQL2093" s="220"/>
      <c r="NQM2093" s="220"/>
      <c r="NQN2093" s="220"/>
      <c r="NQO2093" s="220"/>
      <c r="NQP2093" s="220"/>
      <c r="NQQ2093" s="220"/>
      <c r="NQR2093" s="220"/>
      <c r="NQS2093" s="220"/>
      <c r="NQT2093" s="220"/>
      <c r="NQU2093" s="220"/>
      <c r="NQV2093" s="220"/>
      <c r="NQW2093" s="220"/>
      <c r="NQX2093" s="220"/>
      <c r="NQY2093" s="220"/>
      <c r="NQZ2093" s="220"/>
      <c r="NRA2093" s="220"/>
      <c r="NRB2093" s="220"/>
      <c r="NRC2093" s="220"/>
      <c r="NRD2093" s="220"/>
      <c r="NRE2093" s="220"/>
      <c r="NRF2093" s="220"/>
      <c r="NRG2093" s="220"/>
      <c r="NRH2093" s="220"/>
      <c r="NRI2093" s="220"/>
      <c r="NRJ2093" s="220"/>
      <c r="NRK2093" s="220"/>
      <c r="NRL2093" s="220"/>
      <c r="NRM2093" s="220"/>
      <c r="NRN2093" s="220"/>
      <c r="NRO2093" s="220"/>
      <c r="NRP2093" s="220"/>
      <c r="NRQ2093" s="220"/>
      <c r="NRR2093" s="220"/>
      <c r="NRS2093" s="220"/>
      <c r="NRT2093" s="220"/>
      <c r="NRU2093" s="220"/>
      <c r="NRV2093" s="220"/>
      <c r="NRW2093" s="220"/>
      <c r="NRX2093" s="220"/>
      <c r="NRY2093" s="220"/>
      <c r="NRZ2093" s="220"/>
      <c r="NSA2093" s="220"/>
      <c r="NSB2093" s="220"/>
      <c r="NSC2093" s="220"/>
      <c r="NSD2093" s="220"/>
      <c r="NSE2093" s="220"/>
      <c r="NSF2093" s="220"/>
      <c r="NSG2093" s="220"/>
      <c r="NSH2093" s="220"/>
      <c r="NSI2093" s="220"/>
      <c r="NSJ2093" s="220"/>
      <c r="NSK2093" s="220"/>
      <c r="NSL2093" s="220"/>
      <c r="NSM2093" s="220"/>
      <c r="NSN2093" s="220"/>
      <c r="NSO2093" s="220"/>
      <c r="NSP2093" s="220"/>
      <c r="NSQ2093" s="220"/>
      <c r="NSR2093" s="220"/>
      <c r="NSS2093" s="220"/>
      <c r="NST2093" s="220"/>
      <c r="NSU2093" s="220"/>
      <c r="NSV2093" s="220"/>
      <c r="NSW2093" s="220"/>
      <c r="NSX2093" s="220"/>
      <c r="NSY2093" s="220"/>
      <c r="NSZ2093" s="220"/>
      <c r="NTA2093" s="220"/>
      <c r="NTB2093" s="220"/>
      <c r="NTC2093" s="220"/>
      <c r="NTD2093" s="220"/>
      <c r="NTE2093" s="220"/>
      <c r="NTF2093" s="220"/>
      <c r="NTG2093" s="220"/>
      <c r="NTH2093" s="220"/>
      <c r="NTI2093" s="220"/>
      <c r="NTJ2093" s="220"/>
      <c r="NTK2093" s="220"/>
      <c r="NTL2093" s="220"/>
      <c r="NTM2093" s="220"/>
      <c r="NTN2093" s="220"/>
      <c r="NTO2093" s="220"/>
      <c r="NTP2093" s="220"/>
      <c r="NTQ2093" s="220"/>
      <c r="NTR2093" s="220"/>
      <c r="NTS2093" s="220"/>
      <c r="NTT2093" s="220"/>
      <c r="NTU2093" s="220"/>
      <c r="NTV2093" s="220"/>
      <c r="NTW2093" s="220"/>
      <c r="NTX2093" s="220"/>
      <c r="NTY2093" s="220"/>
      <c r="NTZ2093" s="220"/>
      <c r="NUA2093" s="220"/>
      <c r="NUB2093" s="220"/>
      <c r="NUC2093" s="220"/>
      <c r="NUD2093" s="220"/>
      <c r="NUE2093" s="220"/>
      <c r="NUF2093" s="220"/>
      <c r="NUG2093" s="220"/>
      <c r="NUH2093" s="220"/>
      <c r="NUI2093" s="220"/>
      <c r="NUJ2093" s="220"/>
      <c r="NUK2093" s="220"/>
      <c r="NUL2093" s="220"/>
      <c r="NUM2093" s="220"/>
      <c r="NUN2093" s="220"/>
      <c r="NUO2093" s="220"/>
      <c r="NUP2093" s="220"/>
      <c r="NUQ2093" s="220"/>
      <c r="NUR2093" s="220"/>
      <c r="NUS2093" s="220"/>
      <c r="NUT2093" s="220"/>
      <c r="NUU2093" s="220"/>
      <c r="NUV2093" s="220"/>
      <c r="NUW2093" s="220"/>
      <c r="NUX2093" s="220"/>
      <c r="NUY2093" s="220"/>
      <c r="NUZ2093" s="220"/>
      <c r="NVA2093" s="220"/>
      <c r="NVB2093" s="220"/>
      <c r="NVC2093" s="220"/>
      <c r="NVD2093" s="220"/>
      <c r="NVE2093" s="220"/>
      <c r="NVF2093" s="220"/>
      <c r="NVG2093" s="220"/>
      <c r="NVH2093" s="220"/>
      <c r="NVI2093" s="220"/>
      <c r="NVJ2093" s="220"/>
      <c r="NVK2093" s="220"/>
      <c r="NVL2093" s="220"/>
      <c r="NVM2093" s="220"/>
      <c r="NVN2093" s="220"/>
      <c r="NVO2093" s="220"/>
      <c r="NVP2093" s="220"/>
      <c r="NVQ2093" s="220"/>
      <c r="NVR2093" s="220"/>
      <c r="NVS2093" s="220"/>
      <c r="NVT2093" s="220"/>
      <c r="NVU2093" s="220"/>
      <c r="NVV2093" s="220"/>
      <c r="NVW2093" s="220"/>
      <c r="NVX2093" s="220"/>
      <c r="NVY2093" s="220"/>
      <c r="NVZ2093" s="220"/>
      <c r="NWA2093" s="220"/>
      <c r="NWB2093" s="220"/>
      <c r="NWC2093" s="220"/>
      <c r="NWD2093" s="220"/>
      <c r="NWE2093" s="220"/>
      <c r="NWF2093" s="220"/>
      <c r="NWG2093" s="220"/>
      <c r="NWH2093" s="220"/>
      <c r="NWI2093" s="220"/>
      <c r="NWJ2093" s="220"/>
      <c r="NWK2093" s="220"/>
      <c r="NWL2093" s="220"/>
      <c r="NWM2093" s="220"/>
      <c r="NWN2093" s="220"/>
      <c r="NWO2093" s="220"/>
      <c r="NWP2093" s="220"/>
      <c r="NWQ2093" s="220"/>
      <c r="NWR2093" s="220"/>
      <c r="NWS2093" s="220"/>
      <c r="NWT2093" s="220"/>
      <c r="NWU2093" s="220"/>
      <c r="NWV2093" s="220"/>
      <c r="NWW2093" s="220"/>
      <c r="NWX2093" s="220"/>
      <c r="NWY2093" s="220"/>
      <c r="NWZ2093" s="220"/>
      <c r="NXA2093" s="220"/>
      <c r="NXB2093" s="220"/>
      <c r="NXC2093" s="220"/>
      <c r="NXD2093" s="220"/>
      <c r="NXE2093" s="220"/>
      <c r="NXF2093" s="220"/>
      <c r="NXG2093" s="220"/>
      <c r="NXH2093" s="220"/>
      <c r="NXI2093" s="220"/>
      <c r="NXJ2093" s="220"/>
      <c r="NXK2093" s="220"/>
      <c r="NXL2093" s="220"/>
      <c r="NXM2093" s="220"/>
      <c r="NXN2093" s="220"/>
      <c r="NXO2093" s="220"/>
      <c r="NXP2093" s="220"/>
      <c r="NXQ2093" s="220"/>
      <c r="NXR2093" s="220"/>
      <c r="NXS2093" s="220"/>
      <c r="NXT2093" s="220"/>
      <c r="NXU2093" s="220"/>
      <c r="NXV2093" s="220"/>
      <c r="NXW2093" s="220"/>
      <c r="NXX2093" s="220"/>
      <c r="NXY2093" s="220"/>
      <c r="NXZ2093" s="220"/>
      <c r="NYA2093" s="220"/>
      <c r="NYB2093" s="220"/>
      <c r="NYC2093" s="220"/>
      <c r="NYD2093" s="220"/>
      <c r="NYE2093" s="220"/>
      <c r="NYF2093" s="220"/>
      <c r="NYG2093" s="220"/>
      <c r="NYH2093" s="220"/>
      <c r="NYI2093" s="220"/>
      <c r="NYJ2093" s="220"/>
      <c r="NYK2093" s="220"/>
      <c r="NYL2093" s="220"/>
      <c r="NYM2093" s="220"/>
      <c r="NYN2093" s="220"/>
      <c r="NYO2093" s="220"/>
      <c r="NYP2093" s="220"/>
      <c r="NYQ2093" s="220"/>
      <c r="NYR2093" s="220"/>
      <c r="NYS2093" s="220"/>
      <c r="NYT2093" s="220"/>
      <c r="NYU2093" s="220"/>
      <c r="NYV2093" s="220"/>
      <c r="NYW2093" s="220"/>
      <c r="NYX2093" s="220"/>
      <c r="NYY2093" s="220"/>
      <c r="NYZ2093" s="220"/>
      <c r="NZA2093" s="220"/>
      <c r="NZB2093" s="220"/>
      <c r="NZC2093" s="220"/>
      <c r="NZD2093" s="220"/>
      <c r="NZE2093" s="220"/>
      <c r="NZF2093" s="220"/>
      <c r="NZG2093" s="220"/>
      <c r="NZH2093" s="220"/>
      <c r="NZI2093" s="220"/>
      <c r="NZJ2093" s="220"/>
      <c r="NZK2093" s="220"/>
      <c r="NZL2093" s="220"/>
      <c r="NZM2093" s="220"/>
      <c r="NZN2093" s="220"/>
      <c r="NZO2093" s="220"/>
      <c r="NZP2093" s="220"/>
      <c r="NZQ2093" s="220"/>
      <c r="NZR2093" s="220"/>
      <c r="NZS2093" s="220"/>
      <c r="NZT2093" s="220"/>
      <c r="NZU2093" s="220"/>
      <c r="NZV2093" s="220"/>
      <c r="NZW2093" s="220"/>
      <c r="NZX2093" s="220"/>
      <c r="NZY2093" s="220"/>
      <c r="NZZ2093" s="220"/>
      <c r="OAA2093" s="220"/>
      <c r="OAB2093" s="220"/>
      <c r="OAC2093" s="220"/>
      <c r="OAD2093" s="220"/>
      <c r="OAE2093" s="220"/>
      <c r="OAF2093" s="220"/>
      <c r="OAG2093" s="220"/>
      <c r="OAH2093" s="220"/>
      <c r="OAI2093" s="220"/>
      <c r="OAJ2093" s="220"/>
      <c r="OAK2093" s="220"/>
      <c r="OAL2093" s="220"/>
      <c r="OAM2093" s="220"/>
      <c r="OAN2093" s="220"/>
      <c r="OAO2093" s="220"/>
      <c r="OAP2093" s="220"/>
      <c r="OAQ2093" s="220"/>
      <c r="OAR2093" s="220"/>
      <c r="OAS2093" s="220"/>
      <c r="OAT2093" s="220"/>
      <c r="OAU2093" s="220"/>
      <c r="OAV2093" s="220"/>
      <c r="OAW2093" s="220"/>
      <c r="OAX2093" s="220"/>
      <c r="OAY2093" s="220"/>
      <c r="OAZ2093" s="220"/>
      <c r="OBA2093" s="220"/>
      <c r="OBB2093" s="220"/>
      <c r="OBC2093" s="220"/>
      <c r="OBD2093" s="220"/>
      <c r="OBE2093" s="220"/>
      <c r="OBF2093" s="220"/>
      <c r="OBG2093" s="220"/>
      <c r="OBH2093" s="220"/>
      <c r="OBI2093" s="220"/>
      <c r="OBJ2093" s="220"/>
      <c r="OBK2093" s="220"/>
      <c r="OBL2093" s="220"/>
      <c r="OBM2093" s="220"/>
      <c r="OBN2093" s="220"/>
      <c r="OBO2093" s="220"/>
      <c r="OBP2093" s="220"/>
      <c r="OBQ2093" s="220"/>
      <c r="OBR2093" s="220"/>
      <c r="OBS2093" s="220"/>
      <c r="OBT2093" s="220"/>
      <c r="OBU2093" s="220"/>
      <c r="OBV2093" s="220"/>
      <c r="OBW2093" s="220"/>
      <c r="OBX2093" s="220"/>
      <c r="OBY2093" s="220"/>
      <c r="OBZ2093" s="220"/>
      <c r="OCA2093" s="220"/>
      <c r="OCB2093" s="220"/>
      <c r="OCC2093" s="220"/>
      <c r="OCD2093" s="220"/>
      <c r="OCE2093" s="220"/>
      <c r="OCF2093" s="220"/>
      <c r="OCG2093" s="220"/>
      <c r="OCH2093" s="220"/>
      <c r="OCI2093" s="220"/>
      <c r="OCJ2093" s="220"/>
      <c r="OCK2093" s="220"/>
      <c r="OCL2093" s="220"/>
      <c r="OCM2093" s="220"/>
      <c r="OCN2093" s="220"/>
      <c r="OCO2093" s="220"/>
      <c r="OCP2093" s="220"/>
      <c r="OCQ2093" s="220"/>
      <c r="OCR2093" s="220"/>
      <c r="OCS2093" s="220"/>
      <c r="OCT2093" s="220"/>
      <c r="OCU2093" s="220"/>
      <c r="OCV2093" s="220"/>
      <c r="OCW2093" s="220"/>
      <c r="OCX2093" s="220"/>
      <c r="OCY2093" s="220"/>
      <c r="OCZ2093" s="220"/>
      <c r="ODA2093" s="220"/>
      <c r="ODB2093" s="220"/>
      <c r="ODC2093" s="220"/>
      <c r="ODD2093" s="220"/>
      <c r="ODE2093" s="220"/>
      <c r="ODF2093" s="220"/>
      <c r="ODG2093" s="220"/>
      <c r="ODH2093" s="220"/>
      <c r="ODI2093" s="220"/>
      <c r="ODJ2093" s="220"/>
      <c r="ODK2093" s="220"/>
      <c r="ODL2093" s="220"/>
      <c r="ODM2093" s="220"/>
      <c r="ODN2093" s="220"/>
      <c r="ODO2093" s="220"/>
      <c r="ODP2093" s="220"/>
      <c r="ODQ2093" s="220"/>
      <c r="ODR2093" s="220"/>
      <c r="ODS2093" s="220"/>
      <c r="ODT2093" s="220"/>
      <c r="ODU2093" s="220"/>
      <c r="ODV2093" s="220"/>
      <c r="ODW2093" s="220"/>
      <c r="ODX2093" s="220"/>
      <c r="ODY2093" s="220"/>
      <c r="ODZ2093" s="220"/>
      <c r="OEA2093" s="220"/>
      <c r="OEB2093" s="220"/>
      <c r="OEC2093" s="220"/>
      <c r="OED2093" s="220"/>
      <c r="OEE2093" s="220"/>
      <c r="OEF2093" s="220"/>
      <c r="OEG2093" s="220"/>
      <c r="OEH2093" s="220"/>
      <c r="OEI2093" s="220"/>
      <c r="OEJ2093" s="220"/>
      <c r="OEK2093" s="220"/>
      <c r="OEL2093" s="220"/>
      <c r="OEM2093" s="220"/>
      <c r="OEN2093" s="220"/>
      <c r="OEO2093" s="220"/>
      <c r="OEP2093" s="220"/>
      <c r="OEQ2093" s="220"/>
      <c r="OER2093" s="220"/>
      <c r="OES2093" s="220"/>
      <c r="OET2093" s="220"/>
      <c r="OEU2093" s="220"/>
      <c r="OEV2093" s="220"/>
      <c r="OEW2093" s="220"/>
      <c r="OEX2093" s="220"/>
      <c r="OEY2093" s="220"/>
      <c r="OEZ2093" s="220"/>
      <c r="OFA2093" s="220"/>
      <c r="OFB2093" s="220"/>
      <c r="OFC2093" s="220"/>
      <c r="OFD2093" s="220"/>
      <c r="OFE2093" s="220"/>
      <c r="OFF2093" s="220"/>
      <c r="OFG2093" s="220"/>
      <c r="OFH2093" s="220"/>
      <c r="OFI2093" s="220"/>
      <c r="OFJ2093" s="220"/>
      <c r="OFK2093" s="220"/>
      <c r="OFL2093" s="220"/>
      <c r="OFM2093" s="220"/>
      <c r="OFN2093" s="220"/>
      <c r="OFO2093" s="220"/>
      <c r="OFP2093" s="220"/>
      <c r="OFQ2093" s="220"/>
      <c r="OFR2093" s="220"/>
      <c r="OFS2093" s="220"/>
      <c r="OFT2093" s="220"/>
      <c r="OFU2093" s="220"/>
      <c r="OFV2093" s="220"/>
      <c r="OFW2093" s="220"/>
      <c r="OFX2093" s="220"/>
      <c r="OFY2093" s="220"/>
      <c r="OFZ2093" s="220"/>
      <c r="OGA2093" s="220"/>
      <c r="OGB2093" s="220"/>
      <c r="OGC2093" s="220"/>
      <c r="OGD2093" s="220"/>
      <c r="OGE2093" s="220"/>
      <c r="OGF2093" s="220"/>
      <c r="OGG2093" s="220"/>
      <c r="OGH2093" s="220"/>
      <c r="OGI2093" s="220"/>
      <c r="OGJ2093" s="220"/>
      <c r="OGK2093" s="220"/>
      <c r="OGL2093" s="220"/>
      <c r="OGM2093" s="220"/>
      <c r="OGN2093" s="220"/>
      <c r="OGO2093" s="220"/>
      <c r="OGP2093" s="220"/>
      <c r="OGQ2093" s="220"/>
      <c r="OGR2093" s="220"/>
      <c r="OGS2093" s="220"/>
      <c r="OGT2093" s="220"/>
      <c r="OGU2093" s="220"/>
      <c r="OGV2093" s="220"/>
      <c r="OGW2093" s="220"/>
      <c r="OGX2093" s="220"/>
      <c r="OGY2093" s="220"/>
      <c r="OGZ2093" s="220"/>
      <c r="OHA2093" s="220"/>
      <c r="OHB2093" s="220"/>
      <c r="OHC2093" s="220"/>
      <c r="OHD2093" s="220"/>
      <c r="OHE2093" s="220"/>
      <c r="OHF2093" s="220"/>
      <c r="OHG2093" s="220"/>
      <c r="OHH2093" s="220"/>
      <c r="OHI2093" s="220"/>
      <c r="OHJ2093" s="220"/>
      <c r="OHK2093" s="220"/>
      <c r="OHL2093" s="220"/>
      <c r="OHM2093" s="220"/>
      <c r="OHN2093" s="220"/>
      <c r="OHO2093" s="220"/>
      <c r="OHP2093" s="220"/>
      <c r="OHQ2093" s="220"/>
      <c r="OHR2093" s="220"/>
      <c r="OHS2093" s="220"/>
      <c r="OHT2093" s="220"/>
      <c r="OHU2093" s="220"/>
      <c r="OHV2093" s="220"/>
      <c r="OHW2093" s="220"/>
      <c r="OHX2093" s="220"/>
      <c r="OHY2093" s="220"/>
      <c r="OHZ2093" s="220"/>
      <c r="OIA2093" s="220"/>
      <c r="OIB2093" s="220"/>
      <c r="OIC2093" s="220"/>
      <c r="OID2093" s="220"/>
      <c r="OIE2093" s="220"/>
      <c r="OIF2093" s="220"/>
      <c r="OIG2093" s="220"/>
      <c r="OIH2093" s="220"/>
      <c r="OII2093" s="220"/>
      <c r="OIJ2093" s="220"/>
      <c r="OIK2093" s="220"/>
      <c r="OIL2093" s="220"/>
      <c r="OIM2093" s="220"/>
      <c r="OIN2093" s="220"/>
      <c r="OIO2093" s="220"/>
      <c r="OIP2093" s="220"/>
      <c r="OIQ2093" s="220"/>
      <c r="OIR2093" s="220"/>
      <c r="OIS2093" s="220"/>
      <c r="OIT2093" s="220"/>
      <c r="OIU2093" s="220"/>
      <c r="OIV2093" s="220"/>
      <c r="OIW2093" s="220"/>
      <c r="OIX2093" s="220"/>
      <c r="OIY2093" s="220"/>
      <c r="OIZ2093" s="220"/>
      <c r="OJA2093" s="220"/>
      <c r="OJB2093" s="220"/>
      <c r="OJC2093" s="220"/>
      <c r="OJD2093" s="220"/>
      <c r="OJE2093" s="220"/>
      <c r="OJF2093" s="220"/>
      <c r="OJG2093" s="220"/>
      <c r="OJH2093" s="220"/>
      <c r="OJI2093" s="220"/>
      <c r="OJJ2093" s="220"/>
      <c r="OJK2093" s="220"/>
      <c r="OJL2093" s="220"/>
      <c r="OJM2093" s="220"/>
      <c r="OJN2093" s="220"/>
      <c r="OJO2093" s="220"/>
      <c r="OJP2093" s="220"/>
      <c r="OJQ2093" s="220"/>
      <c r="OJR2093" s="220"/>
      <c r="OJS2093" s="220"/>
      <c r="OJT2093" s="220"/>
      <c r="OJU2093" s="220"/>
      <c r="OJV2093" s="220"/>
      <c r="OJW2093" s="220"/>
      <c r="OJX2093" s="220"/>
      <c r="OJY2093" s="220"/>
      <c r="OJZ2093" s="220"/>
      <c r="OKA2093" s="220"/>
      <c r="OKB2093" s="220"/>
      <c r="OKC2093" s="220"/>
      <c r="OKD2093" s="220"/>
      <c r="OKE2093" s="220"/>
      <c r="OKF2093" s="220"/>
      <c r="OKG2093" s="220"/>
      <c r="OKH2093" s="220"/>
      <c r="OKI2093" s="220"/>
      <c r="OKJ2093" s="220"/>
      <c r="OKK2093" s="220"/>
      <c r="OKL2093" s="220"/>
      <c r="OKM2093" s="220"/>
      <c r="OKN2093" s="220"/>
      <c r="OKO2093" s="220"/>
      <c r="OKP2093" s="220"/>
      <c r="OKQ2093" s="220"/>
      <c r="OKR2093" s="220"/>
      <c r="OKS2093" s="220"/>
      <c r="OKT2093" s="220"/>
      <c r="OKU2093" s="220"/>
      <c r="OKV2093" s="220"/>
      <c r="OKW2093" s="220"/>
      <c r="OKX2093" s="220"/>
      <c r="OKY2093" s="220"/>
      <c r="OKZ2093" s="220"/>
      <c r="OLA2093" s="220"/>
      <c r="OLB2093" s="220"/>
      <c r="OLC2093" s="220"/>
      <c r="OLD2093" s="220"/>
      <c r="OLE2093" s="220"/>
      <c r="OLF2093" s="220"/>
      <c r="OLG2093" s="220"/>
      <c r="OLH2093" s="220"/>
      <c r="OLI2093" s="220"/>
      <c r="OLJ2093" s="220"/>
      <c r="OLK2093" s="220"/>
      <c r="OLL2093" s="220"/>
      <c r="OLM2093" s="220"/>
      <c r="OLN2093" s="220"/>
      <c r="OLO2093" s="220"/>
      <c r="OLP2093" s="220"/>
      <c r="OLQ2093" s="220"/>
      <c r="OLR2093" s="220"/>
      <c r="OLS2093" s="220"/>
      <c r="OLT2093" s="220"/>
      <c r="OLU2093" s="220"/>
      <c r="OLV2093" s="220"/>
      <c r="OLW2093" s="220"/>
      <c r="OLX2093" s="220"/>
      <c r="OLY2093" s="220"/>
      <c r="OLZ2093" s="220"/>
      <c r="OMA2093" s="220"/>
      <c r="OMB2093" s="220"/>
      <c r="OMC2093" s="220"/>
      <c r="OMD2093" s="220"/>
      <c r="OME2093" s="220"/>
      <c r="OMF2093" s="220"/>
      <c r="OMG2093" s="220"/>
      <c r="OMH2093" s="220"/>
      <c r="OMI2093" s="220"/>
      <c r="OMJ2093" s="220"/>
      <c r="OMK2093" s="220"/>
      <c r="OML2093" s="220"/>
      <c r="OMM2093" s="220"/>
      <c r="OMN2093" s="220"/>
      <c r="OMO2093" s="220"/>
      <c r="OMP2093" s="220"/>
      <c r="OMQ2093" s="220"/>
      <c r="OMR2093" s="220"/>
      <c r="OMS2093" s="220"/>
      <c r="OMT2093" s="220"/>
      <c r="OMU2093" s="220"/>
      <c r="OMV2093" s="220"/>
      <c r="OMW2093" s="220"/>
      <c r="OMX2093" s="220"/>
      <c r="OMY2093" s="220"/>
      <c r="OMZ2093" s="220"/>
      <c r="ONA2093" s="220"/>
      <c r="ONB2093" s="220"/>
      <c r="ONC2093" s="220"/>
      <c r="OND2093" s="220"/>
      <c r="ONE2093" s="220"/>
      <c r="ONF2093" s="220"/>
      <c r="ONG2093" s="220"/>
      <c r="ONH2093" s="220"/>
      <c r="ONI2093" s="220"/>
      <c r="ONJ2093" s="220"/>
      <c r="ONK2093" s="220"/>
      <c r="ONL2093" s="220"/>
      <c r="ONM2093" s="220"/>
      <c r="ONN2093" s="220"/>
      <c r="ONO2093" s="220"/>
      <c r="ONP2093" s="220"/>
      <c r="ONQ2093" s="220"/>
      <c r="ONR2093" s="220"/>
      <c r="ONS2093" s="220"/>
      <c r="ONT2093" s="220"/>
      <c r="ONU2093" s="220"/>
      <c r="ONV2093" s="220"/>
      <c r="ONW2093" s="220"/>
      <c r="ONX2093" s="220"/>
      <c r="ONY2093" s="220"/>
      <c r="ONZ2093" s="220"/>
      <c r="OOA2093" s="220"/>
      <c r="OOB2093" s="220"/>
      <c r="OOC2093" s="220"/>
      <c r="OOD2093" s="220"/>
      <c r="OOE2093" s="220"/>
      <c r="OOF2093" s="220"/>
      <c r="OOG2093" s="220"/>
      <c r="OOH2093" s="220"/>
      <c r="OOI2093" s="220"/>
      <c r="OOJ2093" s="220"/>
      <c r="OOK2093" s="220"/>
      <c r="OOL2093" s="220"/>
      <c r="OOM2093" s="220"/>
      <c r="OON2093" s="220"/>
      <c r="OOO2093" s="220"/>
      <c r="OOP2093" s="220"/>
      <c r="OOQ2093" s="220"/>
      <c r="OOR2093" s="220"/>
      <c r="OOS2093" s="220"/>
      <c r="OOT2093" s="220"/>
      <c r="OOU2093" s="220"/>
      <c r="OOV2093" s="220"/>
      <c r="OOW2093" s="220"/>
      <c r="OOX2093" s="220"/>
      <c r="OOY2093" s="220"/>
      <c r="OOZ2093" s="220"/>
      <c r="OPA2093" s="220"/>
      <c r="OPB2093" s="220"/>
      <c r="OPC2093" s="220"/>
      <c r="OPD2093" s="220"/>
      <c r="OPE2093" s="220"/>
      <c r="OPF2093" s="220"/>
      <c r="OPG2093" s="220"/>
      <c r="OPH2093" s="220"/>
      <c r="OPI2093" s="220"/>
      <c r="OPJ2093" s="220"/>
      <c r="OPK2093" s="220"/>
      <c r="OPL2093" s="220"/>
      <c r="OPM2093" s="220"/>
      <c r="OPN2093" s="220"/>
      <c r="OPO2093" s="220"/>
      <c r="OPP2093" s="220"/>
      <c r="OPQ2093" s="220"/>
      <c r="OPR2093" s="220"/>
      <c r="OPS2093" s="220"/>
      <c r="OPT2093" s="220"/>
      <c r="OPU2093" s="220"/>
      <c r="OPV2093" s="220"/>
      <c r="OPW2093" s="220"/>
      <c r="OPX2093" s="220"/>
      <c r="OPY2093" s="220"/>
      <c r="OPZ2093" s="220"/>
      <c r="OQA2093" s="220"/>
      <c r="OQB2093" s="220"/>
      <c r="OQC2093" s="220"/>
      <c r="OQD2093" s="220"/>
      <c r="OQE2093" s="220"/>
      <c r="OQF2093" s="220"/>
      <c r="OQG2093" s="220"/>
      <c r="OQH2093" s="220"/>
      <c r="OQI2093" s="220"/>
      <c r="OQJ2093" s="220"/>
      <c r="OQK2093" s="220"/>
      <c r="OQL2093" s="220"/>
      <c r="OQM2093" s="220"/>
      <c r="OQN2093" s="220"/>
      <c r="OQO2093" s="220"/>
      <c r="OQP2093" s="220"/>
      <c r="OQQ2093" s="220"/>
      <c r="OQR2093" s="220"/>
      <c r="OQS2093" s="220"/>
      <c r="OQT2093" s="220"/>
      <c r="OQU2093" s="220"/>
      <c r="OQV2093" s="220"/>
      <c r="OQW2093" s="220"/>
      <c r="OQX2093" s="220"/>
      <c r="OQY2093" s="220"/>
      <c r="OQZ2093" s="220"/>
      <c r="ORA2093" s="220"/>
      <c r="ORB2093" s="220"/>
      <c r="ORC2093" s="220"/>
      <c r="ORD2093" s="220"/>
      <c r="ORE2093" s="220"/>
      <c r="ORF2093" s="220"/>
      <c r="ORG2093" s="220"/>
      <c r="ORH2093" s="220"/>
      <c r="ORI2093" s="220"/>
      <c r="ORJ2093" s="220"/>
      <c r="ORK2093" s="220"/>
      <c r="ORL2093" s="220"/>
      <c r="ORM2093" s="220"/>
      <c r="ORN2093" s="220"/>
      <c r="ORO2093" s="220"/>
      <c r="ORP2093" s="220"/>
      <c r="ORQ2093" s="220"/>
      <c r="ORR2093" s="220"/>
      <c r="ORS2093" s="220"/>
      <c r="ORT2093" s="220"/>
      <c r="ORU2093" s="220"/>
      <c r="ORV2093" s="220"/>
      <c r="ORW2093" s="220"/>
      <c r="ORX2093" s="220"/>
      <c r="ORY2093" s="220"/>
      <c r="ORZ2093" s="220"/>
      <c r="OSA2093" s="220"/>
      <c r="OSB2093" s="220"/>
      <c r="OSC2093" s="220"/>
      <c r="OSD2093" s="220"/>
      <c r="OSE2093" s="220"/>
      <c r="OSF2093" s="220"/>
      <c r="OSG2093" s="220"/>
      <c r="OSH2093" s="220"/>
      <c r="OSI2093" s="220"/>
      <c r="OSJ2093" s="220"/>
      <c r="OSK2093" s="220"/>
      <c r="OSL2093" s="220"/>
      <c r="OSM2093" s="220"/>
      <c r="OSN2093" s="220"/>
      <c r="OSO2093" s="220"/>
      <c r="OSP2093" s="220"/>
      <c r="OSQ2093" s="220"/>
      <c r="OSR2093" s="220"/>
      <c r="OSS2093" s="220"/>
      <c r="OST2093" s="220"/>
      <c r="OSU2093" s="220"/>
      <c r="OSV2093" s="220"/>
      <c r="OSW2093" s="220"/>
      <c r="OSX2093" s="220"/>
      <c r="OSY2093" s="220"/>
      <c r="OSZ2093" s="220"/>
      <c r="OTA2093" s="220"/>
      <c r="OTB2093" s="220"/>
      <c r="OTC2093" s="220"/>
      <c r="OTD2093" s="220"/>
      <c r="OTE2093" s="220"/>
      <c r="OTF2093" s="220"/>
      <c r="OTG2093" s="220"/>
      <c r="OTH2093" s="220"/>
      <c r="OTI2093" s="220"/>
      <c r="OTJ2093" s="220"/>
      <c r="OTK2093" s="220"/>
      <c r="OTL2093" s="220"/>
      <c r="OTM2093" s="220"/>
      <c r="OTN2093" s="220"/>
      <c r="OTO2093" s="220"/>
      <c r="OTP2093" s="220"/>
      <c r="OTQ2093" s="220"/>
      <c r="OTR2093" s="220"/>
      <c r="OTS2093" s="220"/>
      <c r="OTT2093" s="220"/>
      <c r="OTU2093" s="220"/>
      <c r="OTV2093" s="220"/>
      <c r="OTW2093" s="220"/>
      <c r="OTX2093" s="220"/>
      <c r="OTY2093" s="220"/>
      <c r="OTZ2093" s="220"/>
      <c r="OUA2093" s="220"/>
      <c r="OUB2093" s="220"/>
      <c r="OUC2093" s="220"/>
      <c r="OUD2093" s="220"/>
      <c r="OUE2093" s="220"/>
      <c r="OUF2093" s="220"/>
      <c r="OUG2093" s="220"/>
      <c r="OUH2093" s="220"/>
      <c r="OUI2093" s="220"/>
      <c r="OUJ2093" s="220"/>
      <c r="OUK2093" s="220"/>
      <c r="OUL2093" s="220"/>
      <c r="OUM2093" s="220"/>
      <c r="OUN2093" s="220"/>
      <c r="OUO2093" s="220"/>
      <c r="OUP2093" s="220"/>
      <c r="OUQ2093" s="220"/>
      <c r="OUR2093" s="220"/>
      <c r="OUS2093" s="220"/>
      <c r="OUT2093" s="220"/>
      <c r="OUU2093" s="220"/>
      <c r="OUV2093" s="220"/>
      <c r="OUW2093" s="220"/>
      <c r="OUX2093" s="220"/>
      <c r="OUY2093" s="220"/>
      <c r="OUZ2093" s="220"/>
      <c r="OVA2093" s="220"/>
      <c r="OVB2093" s="220"/>
      <c r="OVC2093" s="220"/>
      <c r="OVD2093" s="220"/>
      <c r="OVE2093" s="220"/>
      <c r="OVF2093" s="220"/>
      <c r="OVG2093" s="220"/>
      <c r="OVH2093" s="220"/>
      <c r="OVI2093" s="220"/>
      <c r="OVJ2093" s="220"/>
      <c r="OVK2093" s="220"/>
      <c r="OVL2093" s="220"/>
      <c r="OVM2093" s="220"/>
      <c r="OVN2093" s="220"/>
      <c r="OVO2093" s="220"/>
      <c r="OVP2093" s="220"/>
      <c r="OVQ2093" s="220"/>
      <c r="OVR2093" s="220"/>
      <c r="OVS2093" s="220"/>
      <c r="OVT2093" s="220"/>
      <c r="OVU2093" s="220"/>
      <c r="OVV2093" s="220"/>
      <c r="OVW2093" s="220"/>
      <c r="OVX2093" s="220"/>
      <c r="OVY2093" s="220"/>
      <c r="OVZ2093" s="220"/>
      <c r="OWA2093" s="220"/>
      <c r="OWB2093" s="220"/>
      <c r="OWC2093" s="220"/>
      <c r="OWD2093" s="220"/>
      <c r="OWE2093" s="220"/>
      <c r="OWF2093" s="220"/>
      <c r="OWG2093" s="220"/>
      <c r="OWH2093" s="220"/>
      <c r="OWI2093" s="220"/>
      <c r="OWJ2093" s="220"/>
      <c r="OWK2093" s="220"/>
      <c r="OWL2093" s="220"/>
      <c r="OWM2093" s="220"/>
      <c r="OWN2093" s="220"/>
      <c r="OWO2093" s="220"/>
      <c r="OWP2093" s="220"/>
      <c r="OWQ2093" s="220"/>
      <c r="OWR2093" s="220"/>
      <c r="OWS2093" s="220"/>
      <c r="OWT2093" s="220"/>
      <c r="OWU2093" s="220"/>
      <c r="OWV2093" s="220"/>
      <c r="OWW2093" s="220"/>
      <c r="OWX2093" s="220"/>
      <c r="OWY2093" s="220"/>
      <c r="OWZ2093" s="220"/>
      <c r="OXA2093" s="220"/>
      <c r="OXB2093" s="220"/>
      <c r="OXC2093" s="220"/>
      <c r="OXD2093" s="220"/>
      <c r="OXE2093" s="220"/>
      <c r="OXF2093" s="220"/>
      <c r="OXG2093" s="220"/>
      <c r="OXH2093" s="220"/>
      <c r="OXI2093" s="220"/>
      <c r="OXJ2093" s="220"/>
      <c r="OXK2093" s="220"/>
      <c r="OXL2093" s="220"/>
      <c r="OXM2093" s="220"/>
      <c r="OXN2093" s="220"/>
      <c r="OXO2093" s="220"/>
      <c r="OXP2093" s="220"/>
      <c r="OXQ2093" s="220"/>
      <c r="OXR2093" s="220"/>
      <c r="OXS2093" s="220"/>
      <c r="OXT2093" s="220"/>
      <c r="OXU2093" s="220"/>
      <c r="OXV2093" s="220"/>
      <c r="OXW2093" s="220"/>
      <c r="OXX2093" s="220"/>
      <c r="OXY2093" s="220"/>
      <c r="OXZ2093" s="220"/>
      <c r="OYA2093" s="220"/>
      <c r="OYB2093" s="220"/>
      <c r="OYC2093" s="220"/>
      <c r="OYD2093" s="220"/>
      <c r="OYE2093" s="220"/>
      <c r="OYF2093" s="220"/>
      <c r="OYG2093" s="220"/>
      <c r="OYH2093" s="220"/>
      <c r="OYI2093" s="220"/>
      <c r="OYJ2093" s="220"/>
      <c r="OYK2093" s="220"/>
      <c r="OYL2093" s="220"/>
      <c r="OYM2093" s="220"/>
      <c r="OYN2093" s="220"/>
      <c r="OYO2093" s="220"/>
      <c r="OYP2093" s="220"/>
      <c r="OYQ2093" s="220"/>
      <c r="OYR2093" s="220"/>
      <c r="OYS2093" s="220"/>
      <c r="OYT2093" s="220"/>
      <c r="OYU2093" s="220"/>
      <c r="OYV2093" s="220"/>
      <c r="OYW2093" s="220"/>
      <c r="OYX2093" s="220"/>
      <c r="OYY2093" s="220"/>
      <c r="OYZ2093" s="220"/>
      <c r="OZA2093" s="220"/>
      <c r="OZB2093" s="220"/>
      <c r="OZC2093" s="220"/>
      <c r="OZD2093" s="220"/>
      <c r="OZE2093" s="220"/>
      <c r="OZF2093" s="220"/>
      <c r="OZG2093" s="220"/>
      <c r="OZH2093" s="220"/>
      <c r="OZI2093" s="220"/>
      <c r="OZJ2093" s="220"/>
      <c r="OZK2093" s="220"/>
      <c r="OZL2093" s="220"/>
      <c r="OZM2093" s="220"/>
      <c r="OZN2093" s="220"/>
      <c r="OZO2093" s="220"/>
      <c r="OZP2093" s="220"/>
      <c r="OZQ2093" s="220"/>
      <c r="OZR2093" s="220"/>
      <c r="OZS2093" s="220"/>
      <c r="OZT2093" s="220"/>
      <c r="OZU2093" s="220"/>
      <c r="OZV2093" s="220"/>
      <c r="OZW2093" s="220"/>
      <c r="OZX2093" s="220"/>
      <c r="OZY2093" s="220"/>
      <c r="OZZ2093" s="220"/>
      <c r="PAA2093" s="220"/>
      <c r="PAB2093" s="220"/>
      <c r="PAC2093" s="220"/>
      <c r="PAD2093" s="220"/>
      <c r="PAE2093" s="220"/>
      <c r="PAF2093" s="220"/>
      <c r="PAG2093" s="220"/>
      <c r="PAH2093" s="220"/>
      <c r="PAI2093" s="220"/>
      <c r="PAJ2093" s="220"/>
      <c r="PAK2093" s="220"/>
      <c r="PAL2093" s="220"/>
      <c r="PAM2093" s="220"/>
      <c r="PAN2093" s="220"/>
      <c r="PAO2093" s="220"/>
      <c r="PAP2093" s="220"/>
      <c r="PAQ2093" s="220"/>
      <c r="PAR2093" s="220"/>
      <c r="PAS2093" s="220"/>
      <c r="PAT2093" s="220"/>
      <c r="PAU2093" s="220"/>
      <c r="PAV2093" s="220"/>
      <c r="PAW2093" s="220"/>
      <c r="PAX2093" s="220"/>
      <c r="PAY2093" s="220"/>
      <c r="PAZ2093" s="220"/>
      <c r="PBA2093" s="220"/>
      <c r="PBB2093" s="220"/>
      <c r="PBC2093" s="220"/>
      <c r="PBD2093" s="220"/>
      <c r="PBE2093" s="220"/>
      <c r="PBF2093" s="220"/>
      <c r="PBG2093" s="220"/>
      <c r="PBH2093" s="220"/>
      <c r="PBI2093" s="220"/>
      <c r="PBJ2093" s="220"/>
      <c r="PBK2093" s="220"/>
      <c r="PBL2093" s="220"/>
      <c r="PBM2093" s="220"/>
      <c r="PBN2093" s="220"/>
      <c r="PBO2093" s="220"/>
      <c r="PBP2093" s="220"/>
      <c r="PBQ2093" s="220"/>
      <c r="PBR2093" s="220"/>
      <c r="PBS2093" s="220"/>
      <c r="PBT2093" s="220"/>
      <c r="PBU2093" s="220"/>
      <c r="PBV2093" s="220"/>
      <c r="PBW2093" s="220"/>
      <c r="PBX2093" s="220"/>
      <c r="PBY2093" s="220"/>
      <c r="PBZ2093" s="220"/>
      <c r="PCA2093" s="220"/>
      <c r="PCB2093" s="220"/>
      <c r="PCC2093" s="220"/>
      <c r="PCD2093" s="220"/>
      <c r="PCE2093" s="220"/>
      <c r="PCF2093" s="220"/>
      <c r="PCG2093" s="220"/>
      <c r="PCH2093" s="220"/>
      <c r="PCI2093" s="220"/>
      <c r="PCJ2093" s="220"/>
      <c r="PCK2093" s="220"/>
      <c r="PCL2093" s="220"/>
      <c r="PCM2093" s="220"/>
      <c r="PCN2093" s="220"/>
      <c r="PCO2093" s="220"/>
      <c r="PCP2093" s="220"/>
      <c r="PCQ2093" s="220"/>
      <c r="PCR2093" s="220"/>
      <c r="PCS2093" s="220"/>
      <c r="PCT2093" s="220"/>
      <c r="PCU2093" s="220"/>
      <c r="PCV2093" s="220"/>
      <c r="PCW2093" s="220"/>
      <c r="PCX2093" s="220"/>
      <c r="PCY2093" s="220"/>
      <c r="PCZ2093" s="220"/>
      <c r="PDA2093" s="220"/>
      <c r="PDB2093" s="220"/>
      <c r="PDC2093" s="220"/>
      <c r="PDD2093" s="220"/>
      <c r="PDE2093" s="220"/>
      <c r="PDF2093" s="220"/>
      <c r="PDG2093" s="220"/>
      <c r="PDH2093" s="220"/>
      <c r="PDI2093" s="220"/>
      <c r="PDJ2093" s="220"/>
      <c r="PDK2093" s="220"/>
      <c r="PDL2093" s="220"/>
      <c r="PDM2093" s="220"/>
      <c r="PDN2093" s="220"/>
      <c r="PDO2093" s="220"/>
      <c r="PDP2093" s="220"/>
      <c r="PDQ2093" s="220"/>
      <c r="PDR2093" s="220"/>
      <c r="PDS2093" s="220"/>
      <c r="PDT2093" s="220"/>
      <c r="PDU2093" s="220"/>
      <c r="PDV2093" s="220"/>
      <c r="PDW2093" s="220"/>
      <c r="PDX2093" s="220"/>
      <c r="PDY2093" s="220"/>
      <c r="PDZ2093" s="220"/>
      <c r="PEA2093" s="220"/>
      <c r="PEB2093" s="220"/>
      <c r="PEC2093" s="220"/>
      <c r="PED2093" s="220"/>
      <c r="PEE2093" s="220"/>
      <c r="PEF2093" s="220"/>
      <c r="PEG2093" s="220"/>
      <c r="PEH2093" s="220"/>
      <c r="PEI2093" s="220"/>
      <c r="PEJ2093" s="220"/>
      <c r="PEK2093" s="220"/>
      <c r="PEL2093" s="220"/>
      <c r="PEM2093" s="220"/>
      <c r="PEN2093" s="220"/>
      <c r="PEO2093" s="220"/>
      <c r="PEP2093" s="220"/>
      <c r="PEQ2093" s="220"/>
      <c r="PER2093" s="220"/>
      <c r="PES2093" s="220"/>
      <c r="PET2093" s="220"/>
      <c r="PEU2093" s="220"/>
      <c r="PEV2093" s="220"/>
      <c r="PEW2093" s="220"/>
      <c r="PEX2093" s="220"/>
      <c r="PEY2093" s="220"/>
      <c r="PEZ2093" s="220"/>
      <c r="PFA2093" s="220"/>
      <c r="PFB2093" s="220"/>
      <c r="PFC2093" s="220"/>
      <c r="PFD2093" s="220"/>
      <c r="PFE2093" s="220"/>
      <c r="PFF2093" s="220"/>
      <c r="PFG2093" s="220"/>
      <c r="PFH2093" s="220"/>
      <c r="PFI2093" s="220"/>
      <c r="PFJ2093" s="220"/>
      <c r="PFK2093" s="220"/>
      <c r="PFL2093" s="220"/>
      <c r="PFM2093" s="220"/>
      <c r="PFN2093" s="220"/>
      <c r="PFO2093" s="220"/>
      <c r="PFP2093" s="220"/>
      <c r="PFQ2093" s="220"/>
      <c r="PFR2093" s="220"/>
      <c r="PFS2093" s="220"/>
      <c r="PFT2093" s="220"/>
      <c r="PFU2093" s="220"/>
      <c r="PFV2093" s="220"/>
      <c r="PFW2093" s="220"/>
      <c r="PFX2093" s="220"/>
      <c r="PFY2093" s="220"/>
      <c r="PFZ2093" s="220"/>
      <c r="PGA2093" s="220"/>
      <c r="PGB2093" s="220"/>
      <c r="PGC2093" s="220"/>
      <c r="PGD2093" s="220"/>
      <c r="PGE2093" s="220"/>
      <c r="PGF2093" s="220"/>
      <c r="PGG2093" s="220"/>
      <c r="PGH2093" s="220"/>
      <c r="PGI2093" s="220"/>
      <c r="PGJ2093" s="220"/>
      <c r="PGK2093" s="220"/>
      <c r="PGL2093" s="220"/>
      <c r="PGM2093" s="220"/>
      <c r="PGN2093" s="220"/>
      <c r="PGO2093" s="220"/>
      <c r="PGP2093" s="220"/>
      <c r="PGQ2093" s="220"/>
      <c r="PGR2093" s="220"/>
      <c r="PGS2093" s="220"/>
      <c r="PGT2093" s="220"/>
      <c r="PGU2093" s="220"/>
      <c r="PGV2093" s="220"/>
      <c r="PGW2093" s="220"/>
      <c r="PGX2093" s="220"/>
      <c r="PGY2093" s="220"/>
      <c r="PGZ2093" s="220"/>
      <c r="PHA2093" s="220"/>
      <c r="PHB2093" s="220"/>
      <c r="PHC2093" s="220"/>
      <c r="PHD2093" s="220"/>
      <c r="PHE2093" s="220"/>
      <c r="PHF2093" s="220"/>
      <c r="PHG2093" s="220"/>
      <c r="PHH2093" s="220"/>
      <c r="PHI2093" s="220"/>
      <c r="PHJ2093" s="220"/>
      <c r="PHK2093" s="220"/>
      <c r="PHL2093" s="220"/>
      <c r="PHM2093" s="220"/>
      <c r="PHN2093" s="220"/>
      <c r="PHO2093" s="220"/>
      <c r="PHP2093" s="220"/>
      <c r="PHQ2093" s="220"/>
      <c r="PHR2093" s="220"/>
      <c r="PHS2093" s="220"/>
      <c r="PHT2093" s="220"/>
      <c r="PHU2093" s="220"/>
      <c r="PHV2093" s="220"/>
      <c r="PHW2093" s="220"/>
      <c r="PHX2093" s="220"/>
      <c r="PHY2093" s="220"/>
      <c r="PHZ2093" s="220"/>
      <c r="PIA2093" s="220"/>
      <c r="PIB2093" s="220"/>
      <c r="PIC2093" s="220"/>
      <c r="PID2093" s="220"/>
      <c r="PIE2093" s="220"/>
      <c r="PIF2093" s="220"/>
      <c r="PIG2093" s="220"/>
      <c r="PIH2093" s="220"/>
      <c r="PII2093" s="220"/>
      <c r="PIJ2093" s="220"/>
      <c r="PIK2093" s="220"/>
      <c r="PIL2093" s="220"/>
      <c r="PIM2093" s="220"/>
      <c r="PIN2093" s="220"/>
      <c r="PIO2093" s="220"/>
      <c r="PIP2093" s="220"/>
      <c r="PIQ2093" s="220"/>
      <c r="PIR2093" s="220"/>
      <c r="PIS2093" s="220"/>
      <c r="PIT2093" s="220"/>
      <c r="PIU2093" s="220"/>
      <c r="PIV2093" s="220"/>
      <c r="PIW2093" s="220"/>
      <c r="PIX2093" s="220"/>
      <c r="PIY2093" s="220"/>
      <c r="PIZ2093" s="220"/>
      <c r="PJA2093" s="220"/>
      <c r="PJB2093" s="220"/>
      <c r="PJC2093" s="220"/>
      <c r="PJD2093" s="220"/>
      <c r="PJE2093" s="220"/>
      <c r="PJF2093" s="220"/>
      <c r="PJG2093" s="220"/>
      <c r="PJH2093" s="220"/>
      <c r="PJI2093" s="220"/>
      <c r="PJJ2093" s="220"/>
      <c r="PJK2093" s="220"/>
      <c r="PJL2093" s="220"/>
      <c r="PJM2093" s="220"/>
      <c r="PJN2093" s="220"/>
      <c r="PJO2093" s="220"/>
      <c r="PJP2093" s="220"/>
      <c r="PJQ2093" s="220"/>
      <c r="PJR2093" s="220"/>
      <c r="PJS2093" s="220"/>
      <c r="PJT2093" s="220"/>
      <c r="PJU2093" s="220"/>
      <c r="PJV2093" s="220"/>
      <c r="PJW2093" s="220"/>
      <c r="PJX2093" s="220"/>
      <c r="PJY2093" s="220"/>
      <c r="PJZ2093" s="220"/>
      <c r="PKA2093" s="220"/>
      <c r="PKB2093" s="220"/>
      <c r="PKC2093" s="220"/>
      <c r="PKD2093" s="220"/>
      <c r="PKE2093" s="220"/>
      <c r="PKF2093" s="220"/>
      <c r="PKG2093" s="220"/>
      <c r="PKH2093" s="220"/>
      <c r="PKI2093" s="220"/>
      <c r="PKJ2093" s="220"/>
      <c r="PKK2093" s="220"/>
      <c r="PKL2093" s="220"/>
      <c r="PKM2093" s="220"/>
      <c r="PKN2093" s="220"/>
      <c r="PKO2093" s="220"/>
      <c r="PKP2093" s="220"/>
      <c r="PKQ2093" s="220"/>
      <c r="PKR2093" s="220"/>
      <c r="PKS2093" s="220"/>
      <c r="PKT2093" s="220"/>
      <c r="PKU2093" s="220"/>
      <c r="PKV2093" s="220"/>
      <c r="PKW2093" s="220"/>
      <c r="PKX2093" s="220"/>
      <c r="PKY2093" s="220"/>
      <c r="PKZ2093" s="220"/>
      <c r="PLA2093" s="220"/>
      <c r="PLB2093" s="220"/>
      <c r="PLC2093" s="220"/>
      <c r="PLD2093" s="220"/>
      <c r="PLE2093" s="220"/>
      <c r="PLF2093" s="220"/>
      <c r="PLG2093" s="220"/>
      <c r="PLH2093" s="220"/>
      <c r="PLI2093" s="220"/>
      <c r="PLJ2093" s="220"/>
      <c r="PLK2093" s="220"/>
      <c r="PLL2093" s="220"/>
      <c r="PLM2093" s="220"/>
      <c r="PLN2093" s="220"/>
      <c r="PLO2093" s="220"/>
      <c r="PLP2093" s="220"/>
      <c r="PLQ2093" s="220"/>
      <c r="PLR2093" s="220"/>
      <c r="PLS2093" s="220"/>
      <c r="PLT2093" s="220"/>
      <c r="PLU2093" s="220"/>
      <c r="PLV2093" s="220"/>
      <c r="PLW2093" s="220"/>
      <c r="PLX2093" s="220"/>
      <c r="PLY2093" s="220"/>
      <c r="PLZ2093" s="220"/>
      <c r="PMA2093" s="220"/>
      <c r="PMB2093" s="220"/>
      <c r="PMC2093" s="220"/>
      <c r="PMD2093" s="220"/>
      <c r="PME2093" s="220"/>
      <c r="PMF2093" s="220"/>
      <c r="PMG2093" s="220"/>
      <c r="PMH2093" s="220"/>
      <c r="PMI2093" s="220"/>
      <c r="PMJ2093" s="220"/>
      <c r="PMK2093" s="220"/>
      <c r="PML2093" s="220"/>
      <c r="PMM2093" s="220"/>
      <c r="PMN2093" s="220"/>
      <c r="PMO2093" s="220"/>
      <c r="PMP2093" s="220"/>
      <c r="PMQ2093" s="220"/>
      <c r="PMR2093" s="220"/>
      <c r="PMS2093" s="220"/>
      <c r="PMT2093" s="220"/>
      <c r="PMU2093" s="220"/>
      <c r="PMV2093" s="220"/>
      <c r="PMW2093" s="220"/>
      <c r="PMX2093" s="220"/>
      <c r="PMY2093" s="220"/>
      <c r="PMZ2093" s="220"/>
      <c r="PNA2093" s="220"/>
      <c r="PNB2093" s="220"/>
      <c r="PNC2093" s="220"/>
      <c r="PND2093" s="220"/>
      <c r="PNE2093" s="220"/>
      <c r="PNF2093" s="220"/>
      <c r="PNG2093" s="220"/>
      <c r="PNH2093" s="220"/>
      <c r="PNI2093" s="220"/>
      <c r="PNJ2093" s="220"/>
      <c r="PNK2093" s="220"/>
      <c r="PNL2093" s="220"/>
      <c r="PNM2093" s="220"/>
      <c r="PNN2093" s="220"/>
      <c r="PNO2093" s="220"/>
      <c r="PNP2093" s="220"/>
      <c r="PNQ2093" s="220"/>
      <c r="PNR2093" s="220"/>
      <c r="PNS2093" s="220"/>
      <c r="PNT2093" s="220"/>
      <c r="PNU2093" s="220"/>
      <c r="PNV2093" s="220"/>
      <c r="PNW2093" s="220"/>
      <c r="PNX2093" s="220"/>
      <c r="PNY2093" s="220"/>
      <c r="PNZ2093" s="220"/>
      <c r="POA2093" s="220"/>
      <c r="POB2093" s="220"/>
      <c r="POC2093" s="220"/>
      <c r="POD2093" s="220"/>
      <c r="POE2093" s="220"/>
      <c r="POF2093" s="220"/>
      <c r="POG2093" s="220"/>
      <c r="POH2093" s="220"/>
      <c r="POI2093" s="220"/>
      <c r="POJ2093" s="220"/>
      <c r="POK2093" s="220"/>
      <c r="POL2093" s="220"/>
      <c r="POM2093" s="220"/>
      <c r="PON2093" s="220"/>
      <c r="POO2093" s="220"/>
      <c r="POP2093" s="220"/>
      <c r="POQ2093" s="220"/>
      <c r="POR2093" s="220"/>
      <c r="POS2093" s="220"/>
      <c r="POT2093" s="220"/>
      <c r="POU2093" s="220"/>
      <c r="POV2093" s="220"/>
      <c r="POW2093" s="220"/>
      <c r="POX2093" s="220"/>
      <c r="POY2093" s="220"/>
      <c r="POZ2093" s="220"/>
      <c r="PPA2093" s="220"/>
      <c r="PPB2093" s="220"/>
      <c r="PPC2093" s="220"/>
      <c r="PPD2093" s="220"/>
      <c r="PPE2093" s="220"/>
      <c r="PPF2093" s="220"/>
      <c r="PPG2093" s="220"/>
      <c r="PPH2093" s="220"/>
      <c r="PPI2093" s="220"/>
      <c r="PPJ2093" s="220"/>
      <c r="PPK2093" s="220"/>
      <c r="PPL2093" s="220"/>
      <c r="PPM2093" s="220"/>
      <c r="PPN2093" s="220"/>
      <c r="PPO2093" s="220"/>
      <c r="PPP2093" s="220"/>
      <c r="PPQ2093" s="220"/>
      <c r="PPR2093" s="220"/>
      <c r="PPS2093" s="220"/>
      <c r="PPT2093" s="220"/>
      <c r="PPU2093" s="220"/>
      <c r="PPV2093" s="220"/>
      <c r="PPW2093" s="220"/>
      <c r="PPX2093" s="220"/>
      <c r="PPY2093" s="220"/>
      <c r="PPZ2093" s="220"/>
      <c r="PQA2093" s="220"/>
      <c r="PQB2093" s="220"/>
      <c r="PQC2093" s="220"/>
      <c r="PQD2093" s="220"/>
      <c r="PQE2093" s="220"/>
      <c r="PQF2093" s="220"/>
      <c r="PQG2093" s="220"/>
      <c r="PQH2093" s="220"/>
      <c r="PQI2093" s="220"/>
      <c r="PQJ2093" s="220"/>
      <c r="PQK2093" s="220"/>
      <c r="PQL2093" s="220"/>
      <c r="PQM2093" s="220"/>
      <c r="PQN2093" s="220"/>
      <c r="PQO2093" s="220"/>
      <c r="PQP2093" s="220"/>
      <c r="PQQ2093" s="220"/>
      <c r="PQR2093" s="220"/>
      <c r="PQS2093" s="220"/>
      <c r="PQT2093" s="220"/>
      <c r="PQU2093" s="220"/>
      <c r="PQV2093" s="220"/>
      <c r="PQW2093" s="220"/>
      <c r="PQX2093" s="220"/>
      <c r="PQY2093" s="220"/>
      <c r="PQZ2093" s="220"/>
      <c r="PRA2093" s="220"/>
      <c r="PRB2093" s="220"/>
      <c r="PRC2093" s="220"/>
      <c r="PRD2093" s="220"/>
      <c r="PRE2093" s="220"/>
      <c r="PRF2093" s="220"/>
      <c r="PRG2093" s="220"/>
      <c r="PRH2093" s="220"/>
      <c r="PRI2093" s="220"/>
      <c r="PRJ2093" s="220"/>
      <c r="PRK2093" s="220"/>
      <c r="PRL2093" s="220"/>
      <c r="PRM2093" s="220"/>
      <c r="PRN2093" s="220"/>
      <c r="PRO2093" s="220"/>
      <c r="PRP2093" s="220"/>
      <c r="PRQ2093" s="220"/>
      <c r="PRR2093" s="220"/>
      <c r="PRS2093" s="220"/>
      <c r="PRT2093" s="220"/>
      <c r="PRU2093" s="220"/>
      <c r="PRV2093" s="220"/>
      <c r="PRW2093" s="220"/>
      <c r="PRX2093" s="220"/>
      <c r="PRY2093" s="220"/>
      <c r="PRZ2093" s="220"/>
      <c r="PSA2093" s="220"/>
      <c r="PSB2093" s="220"/>
      <c r="PSC2093" s="220"/>
      <c r="PSD2093" s="220"/>
      <c r="PSE2093" s="220"/>
      <c r="PSF2093" s="220"/>
      <c r="PSG2093" s="220"/>
      <c r="PSH2093" s="220"/>
      <c r="PSI2093" s="220"/>
      <c r="PSJ2093" s="220"/>
      <c r="PSK2093" s="220"/>
      <c r="PSL2093" s="220"/>
      <c r="PSM2093" s="220"/>
      <c r="PSN2093" s="220"/>
      <c r="PSO2093" s="220"/>
      <c r="PSP2093" s="220"/>
      <c r="PSQ2093" s="220"/>
      <c r="PSR2093" s="220"/>
      <c r="PSS2093" s="220"/>
      <c r="PST2093" s="220"/>
      <c r="PSU2093" s="220"/>
      <c r="PSV2093" s="220"/>
      <c r="PSW2093" s="220"/>
      <c r="PSX2093" s="220"/>
      <c r="PSY2093" s="220"/>
      <c r="PSZ2093" s="220"/>
      <c r="PTA2093" s="220"/>
      <c r="PTB2093" s="220"/>
      <c r="PTC2093" s="220"/>
      <c r="PTD2093" s="220"/>
      <c r="PTE2093" s="220"/>
      <c r="PTF2093" s="220"/>
      <c r="PTG2093" s="220"/>
      <c r="PTH2093" s="220"/>
      <c r="PTI2093" s="220"/>
      <c r="PTJ2093" s="220"/>
      <c r="PTK2093" s="220"/>
      <c r="PTL2093" s="220"/>
      <c r="PTM2093" s="220"/>
      <c r="PTN2093" s="220"/>
      <c r="PTO2093" s="220"/>
      <c r="PTP2093" s="220"/>
      <c r="PTQ2093" s="220"/>
      <c r="PTR2093" s="220"/>
      <c r="PTS2093" s="220"/>
      <c r="PTT2093" s="220"/>
      <c r="PTU2093" s="220"/>
      <c r="PTV2093" s="220"/>
      <c r="PTW2093" s="220"/>
      <c r="PTX2093" s="220"/>
      <c r="PTY2093" s="220"/>
      <c r="PTZ2093" s="220"/>
      <c r="PUA2093" s="220"/>
      <c r="PUB2093" s="220"/>
      <c r="PUC2093" s="220"/>
      <c r="PUD2093" s="220"/>
      <c r="PUE2093" s="220"/>
      <c r="PUF2093" s="220"/>
      <c r="PUG2093" s="220"/>
      <c r="PUH2093" s="220"/>
      <c r="PUI2093" s="220"/>
      <c r="PUJ2093" s="220"/>
      <c r="PUK2093" s="220"/>
      <c r="PUL2093" s="220"/>
      <c r="PUM2093" s="220"/>
      <c r="PUN2093" s="220"/>
      <c r="PUO2093" s="220"/>
      <c r="PUP2093" s="220"/>
      <c r="PUQ2093" s="220"/>
      <c r="PUR2093" s="220"/>
      <c r="PUS2093" s="220"/>
      <c r="PUT2093" s="220"/>
      <c r="PUU2093" s="220"/>
      <c r="PUV2093" s="220"/>
      <c r="PUW2093" s="220"/>
      <c r="PUX2093" s="220"/>
      <c r="PUY2093" s="220"/>
      <c r="PUZ2093" s="220"/>
      <c r="PVA2093" s="220"/>
      <c r="PVB2093" s="220"/>
      <c r="PVC2093" s="220"/>
      <c r="PVD2093" s="220"/>
      <c r="PVE2093" s="220"/>
      <c r="PVF2093" s="220"/>
      <c r="PVG2093" s="220"/>
      <c r="PVH2093" s="220"/>
      <c r="PVI2093" s="220"/>
      <c r="PVJ2093" s="220"/>
      <c r="PVK2093" s="220"/>
      <c r="PVL2093" s="220"/>
      <c r="PVM2093" s="220"/>
      <c r="PVN2093" s="220"/>
      <c r="PVO2093" s="220"/>
      <c r="PVP2093" s="220"/>
      <c r="PVQ2093" s="220"/>
      <c r="PVR2093" s="220"/>
      <c r="PVS2093" s="220"/>
      <c r="PVT2093" s="220"/>
      <c r="PVU2093" s="220"/>
      <c r="PVV2093" s="220"/>
      <c r="PVW2093" s="220"/>
      <c r="PVX2093" s="220"/>
      <c r="PVY2093" s="220"/>
      <c r="PVZ2093" s="220"/>
      <c r="PWA2093" s="220"/>
      <c r="PWB2093" s="220"/>
      <c r="PWC2093" s="220"/>
      <c r="PWD2093" s="220"/>
      <c r="PWE2093" s="220"/>
      <c r="PWF2093" s="220"/>
      <c r="PWG2093" s="220"/>
      <c r="PWH2093" s="220"/>
      <c r="PWI2093" s="220"/>
      <c r="PWJ2093" s="220"/>
      <c r="PWK2093" s="220"/>
      <c r="PWL2093" s="220"/>
      <c r="PWM2093" s="220"/>
      <c r="PWN2093" s="220"/>
      <c r="PWO2093" s="220"/>
      <c r="PWP2093" s="220"/>
      <c r="PWQ2093" s="220"/>
      <c r="PWR2093" s="220"/>
      <c r="PWS2093" s="220"/>
      <c r="PWT2093" s="220"/>
      <c r="PWU2093" s="220"/>
      <c r="PWV2093" s="220"/>
      <c r="PWW2093" s="220"/>
      <c r="PWX2093" s="220"/>
      <c r="PWY2093" s="220"/>
      <c r="PWZ2093" s="220"/>
      <c r="PXA2093" s="220"/>
      <c r="PXB2093" s="220"/>
      <c r="PXC2093" s="220"/>
      <c r="PXD2093" s="220"/>
      <c r="PXE2093" s="220"/>
      <c r="PXF2093" s="220"/>
      <c r="PXG2093" s="220"/>
      <c r="PXH2093" s="220"/>
      <c r="PXI2093" s="220"/>
      <c r="PXJ2093" s="220"/>
      <c r="PXK2093" s="220"/>
      <c r="PXL2093" s="220"/>
      <c r="PXM2093" s="220"/>
      <c r="PXN2093" s="220"/>
      <c r="PXO2093" s="220"/>
      <c r="PXP2093" s="220"/>
      <c r="PXQ2093" s="220"/>
      <c r="PXR2093" s="220"/>
      <c r="PXS2093" s="220"/>
      <c r="PXT2093" s="220"/>
      <c r="PXU2093" s="220"/>
      <c r="PXV2093" s="220"/>
      <c r="PXW2093" s="220"/>
      <c r="PXX2093" s="220"/>
      <c r="PXY2093" s="220"/>
      <c r="PXZ2093" s="220"/>
      <c r="PYA2093" s="220"/>
      <c r="PYB2093" s="220"/>
      <c r="PYC2093" s="220"/>
      <c r="PYD2093" s="220"/>
      <c r="PYE2093" s="220"/>
      <c r="PYF2093" s="220"/>
      <c r="PYG2093" s="220"/>
      <c r="PYH2093" s="220"/>
      <c r="PYI2093" s="220"/>
      <c r="PYJ2093" s="220"/>
      <c r="PYK2093" s="220"/>
      <c r="PYL2093" s="220"/>
      <c r="PYM2093" s="220"/>
      <c r="PYN2093" s="220"/>
      <c r="PYO2093" s="220"/>
      <c r="PYP2093" s="220"/>
      <c r="PYQ2093" s="220"/>
      <c r="PYR2093" s="220"/>
      <c r="PYS2093" s="220"/>
      <c r="PYT2093" s="220"/>
      <c r="PYU2093" s="220"/>
      <c r="PYV2093" s="220"/>
      <c r="PYW2093" s="220"/>
      <c r="PYX2093" s="220"/>
      <c r="PYY2093" s="220"/>
      <c r="PYZ2093" s="220"/>
      <c r="PZA2093" s="220"/>
      <c r="PZB2093" s="220"/>
      <c r="PZC2093" s="220"/>
      <c r="PZD2093" s="220"/>
      <c r="PZE2093" s="220"/>
      <c r="PZF2093" s="220"/>
      <c r="PZG2093" s="220"/>
      <c r="PZH2093" s="220"/>
      <c r="PZI2093" s="220"/>
      <c r="PZJ2093" s="220"/>
      <c r="PZK2093" s="220"/>
      <c r="PZL2093" s="220"/>
      <c r="PZM2093" s="220"/>
      <c r="PZN2093" s="220"/>
      <c r="PZO2093" s="220"/>
      <c r="PZP2093" s="220"/>
      <c r="PZQ2093" s="220"/>
      <c r="PZR2093" s="220"/>
      <c r="PZS2093" s="220"/>
      <c r="PZT2093" s="220"/>
      <c r="PZU2093" s="220"/>
      <c r="PZV2093" s="220"/>
      <c r="PZW2093" s="220"/>
      <c r="PZX2093" s="220"/>
      <c r="PZY2093" s="220"/>
      <c r="PZZ2093" s="220"/>
      <c r="QAA2093" s="220"/>
      <c r="QAB2093" s="220"/>
      <c r="QAC2093" s="220"/>
      <c r="QAD2093" s="220"/>
      <c r="QAE2093" s="220"/>
      <c r="QAF2093" s="220"/>
      <c r="QAG2093" s="220"/>
      <c r="QAH2093" s="220"/>
      <c r="QAI2093" s="220"/>
      <c r="QAJ2093" s="220"/>
      <c r="QAK2093" s="220"/>
      <c r="QAL2093" s="220"/>
      <c r="QAM2093" s="220"/>
      <c r="QAN2093" s="220"/>
      <c r="QAO2093" s="220"/>
      <c r="QAP2093" s="220"/>
      <c r="QAQ2093" s="220"/>
      <c r="QAR2093" s="220"/>
      <c r="QAS2093" s="220"/>
      <c r="QAT2093" s="220"/>
      <c r="QAU2093" s="220"/>
      <c r="QAV2093" s="220"/>
      <c r="QAW2093" s="220"/>
      <c r="QAX2093" s="220"/>
      <c r="QAY2093" s="220"/>
      <c r="QAZ2093" s="220"/>
      <c r="QBA2093" s="220"/>
      <c r="QBB2093" s="220"/>
      <c r="QBC2093" s="220"/>
      <c r="QBD2093" s="220"/>
      <c r="QBE2093" s="220"/>
      <c r="QBF2093" s="220"/>
      <c r="QBG2093" s="220"/>
      <c r="QBH2093" s="220"/>
      <c r="QBI2093" s="220"/>
      <c r="QBJ2093" s="220"/>
      <c r="QBK2093" s="220"/>
      <c r="QBL2093" s="220"/>
      <c r="QBM2093" s="220"/>
      <c r="QBN2093" s="220"/>
      <c r="QBO2093" s="220"/>
      <c r="QBP2093" s="220"/>
      <c r="QBQ2093" s="220"/>
      <c r="QBR2093" s="220"/>
      <c r="QBS2093" s="220"/>
      <c r="QBT2093" s="220"/>
      <c r="QBU2093" s="220"/>
      <c r="QBV2093" s="220"/>
      <c r="QBW2093" s="220"/>
      <c r="QBX2093" s="220"/>
      <c r="QBY2093" s="220"/>
      <c r="QBZ2093" s="220"/>
      <c r="QCA2093" s="220"/>
      <c r="QCB2093" s="220"/>
      <c r="QCC2093" s="220"/>
      <c r="QCD2093" s="220"/>
      <c r="QCE2093" s="220"/>
      <c r="QCF2093" s="220"/>
      <c r="QCG2093" s="220"/>
      <c r="QCH2093" s="220"/>
      <c r="QCI2093" s="220"/>
      <c r="QCJ2093" s="220"/>
      <c r="QCK2093" s="220"/>
      <c r="QCL2093" s="220"/>
      <c r="QCM2093" s="220"/>
      <c r="QCN2093" s="220"/>
      <c r="QCO2093" s="220"/>
      <c r="QCP2093" s="220"/>
      <c r="QCQ2093" s="220"/>
      <c r="QCR2093" s="220"/>
      <c r="QCS2093" s="220"/>
      <c r="QCT2093" s="220"/>
      <c r="QCU2093" s="220"/>
      <c r="QCV2093" s="220"/>
      <c r="QCW2093" s="220"/>
      <c r="QCX2093" s="220"/>
      <c r="QCY2093" s="220"/>
      <c r="QCZ2093" s="220"/>
      <c r="QDA2093" s="220"/>
      <c r="QDB2093" s="220"/>
      <c r="QDC2093" s="220"/>
      <c r="QDD2093" s="220"/>
      <c r="QDE2093" s="220"/>
      <c r="QDF2093" s="220"/>
      <c r="QDG2093" s="220"/>
      <c r="QDH2093" s="220"/>
      <c r="QDI2093" s="220"/>
      <c r="QDJ2093" s="220"/>
      <c r="QDK2093" s="220"/>
      <c r="QDL2093" s="220"/>
      <c r="QDM2093" s="220"/>
      <c r="QDN2093" s="220"/>
      <c r="QDO2093" s="220"/>
      <c r="QDP2093" s="220"/>
      <c r="QDQ2093" s="220"/>
      <c r="QDR2093" s="220"/>
      <c r="QDS2093" s="220"/>
      <c r="QDT2093" s="220"/>
      <c r="QDU2093" s="220"/>
      <c r="QDV2093" s="220"/>
      <c r="QDW2093" s="220"/>
      <c r="QDX2093" s="220"/>
      <c r="QDY2093" s="220"/>
      <c r="QDZ2093" s="220"/>
      <c r="QEA2093" s="220"/>
      <c r="QEB2093" s="220"/>
      <c r="QEC2093" s="220"/>
      <c r="QED2093" s="220"/>
      <c r="QEE2093" s="220"/>
      <c r="QEF2093" s="220"/>
      <c r="QEG2093" s="220"/>
      <c r="QEH2093" s="220"/>
      <c r="QEI2093" s="220"/>
      <c r="QEJ2093" s="220"/>
      <c r="QEK2093" s="220"/>
      <c r="QEL2093" s="220"/>
      <c r="QEM2093" s="220"/>
      <c r="QEN2093" s="220"/>
      <c r="QEO2093" s="220"/>
      <c r="QEP2093" s="220"/>
      <c r="QEQ2093" s="220"/>
      <c r="QER2093" s="220"/>
      <c r="QES2093" s="220"/>
      <c r="QET2093" s="220"/>
      <c r="QEU2093" s="220"/>
      <c r="QEV2093" s="220"/>
      <c r="QEW2093" s="220"/>
      <c r="QEX2093" s="220"/>
      <c r="QEY2093" s="220"/>
      <c r="QEZ2093" s="220"/>
      <c r="QFA2093" s="220"/>
      <c r="QFB2093" s="220"/>
      <c r="QFC2093" s="220"/>
      <c r="QFD2093" s="220"/>
      <c r="QFE2093" s="220"/>
      <c r="QFF2093" s="220"/>
      <c r="QFG2093" s="220"/>
      <c r="QFH2093" s="220"/>
      <c r="QFI2093" s="220"/>
      <c r="QFJ2093" s="220"/>
      <c r="QFK2093" s="220"/>
      <c r="QFL2093" s="220"/>
      <c r="QFM2093" s="220"/>
      <c r="QFN2093" s="220"/>
      <c r="QFO2093" s="220"/>
      <c r="QFP2093" s="220"/>
      <c r="QFQ2093" s="220"/>
      <c r="QFR2093" s="220"/>
      <c r="QFS2093" s="220"/>
      <c r="QFT2093" s="220"/>
      <c r="QFU2093" s="220"/>
      <c r="QFV2093" s="220"/>
      <c r="QFW2093" s="220"/>
      <c r="QFX2093" s="220"/>
      <c r="QFY2093" s="220"/>
      <c r="QFZ2093" s="220"/>
      <c r="QGA2093" s="220"/>
      <c r="QGB2093" s="220"/>
      <c r="QGC2093" s="220"/>
      <c r="QGD2093" s="220"/>
      <c r="QGE2093" s="220"/>
      <c r="QGF2093" s="220"/>
      <c r="QGG2093" s="220"/>
      <c r="QGH2093" s="220"/>
      <c r="QGI2093" s="220"/>
      <c r="QGJ2093" s="220"/>
      <c r="QGK2093" s="220"/>
      <c r="QGL2093" s="220"/>
      <c r="QGM2093" s="220"/>
      <c r="QGN2093" s="220"/>
      <c r="QGO2093" s="220"/>
      <c r="QGP2093" s="220"/>
      <c r="QGQ2093" s="220"/>
      <c r="QGR2093" s="220"/>
      <c r="QGS2093" s="220"/>
      <c r="QGT2093" s="220"/>
      <c r="QGU2093" s="220"/>
      <c r="QGV2093" s="220"/>
      <c r="QGW2093" s="220"/>
      <c r="QGX2093" s="220"/>
      <c r="QGY2093" s="220"/>
      <c r="QGZ2093" s="220"/>
      <c r="QHA2093" s="220"/>
      <c r="QHB2093" s="220"/>
      <c r="QHC2093" s="220"/>
      <c r="QHD2093" s="220"/>
      <c r="QHE2093" s="220"/>
      <c r="QHF2093" s="220"/>
      <c r="QHG2093" s="220"/>
      <c r="QHH2093" s="220"/>
      <c r="QHI2093" s="220"/>
      <c r="QHJ2093" s="220"/>
      <c r="QHK2093" s="220"/>
      <c r="QHL2093" s="220"/>
      <c r="QHM2093" s="220"/>
      <c r="QHN2093" s="220"/>
      <c r="QHO2093" s="220"/>
      <c r="QHP2093" s="220"/>
      <c r="QHQ2093" s="220"/>
      <c r="QHR2093" s="220"/>
      <c r="QHS2093" s="220"/>
      <c r="QHT2093" s="220"/>
      <c r="QHU2093" s="220"/>
      <c r="QHV2093" s="220"/>
      <c r="QHW2093" s="220"/>
      <c r="QHX2093" s="220"/>
      <c r="QHY2093" s="220"/>
      <c r="QHZ2093" s="220"/>
      <c r="QIA2093" s="220"/>
      <c r="QIB2093" s="220"/>
      <c r="QIC2093" s="220"/>
      <c r="QID2093" s="220"/>
      <c r="QIE2093" s="220"/>
      <c r="QIF2093" s="220"/>
      <c r="QIG2093" s="220"/>
      <c r="QIH2093" s="220"/>
      <c r="QII2093" s="220"/>
      <c r="QIJ2093" s="220"/>
      <c r="QIK2093" s="220"/>
      <c r="QIL2093" s="220"/>
      <c r="QIM2093" s="220"/>
      <c r="QIN2093" s="220"/>
      <c r="QIO2093" s="220"/>
      <c r="QIP2093" s="220"/>
      <c r="QIQ2093" s="220"/>
      <c r="QIR2093" s="220"/>
      <c r="QIS2093" s="220"/>
      <c r="QIT2093" s="220"/>
      <c r="QIU2093" s="220"/>
      <c r="QIV2093" s="220"/>
      <c r="QIW2093" s="220"/>
      <c r="QIX2093" s="220"/>
      <c r="QIY2093" s="220"/>
      <c r="QIZ2093" s="220"/>
      <c r="QJA2093" s="220"/>
      <c r="QJB2093" s="220"/>
      <c r="QJC2093" s="220"/>
      <c r="QJD2093" s="220"/>
      <c r="QJE2093" s="220"/>
      <c r="QJF2093" s="220"/>
      <c r="QJG2093" s="220"/>
      <c r="QJH2093" s="220"/>
      <c r="QJI2093" s="220"/>
      <c r="QJJ2093" s="220"/>
      <c r="QJK2093" s="220"/>
      <c r="QJL2093" s="220"/>
      <c r="QJM2093" s="220"/>
      <c r="QJN2093" s="220"/>
      <c r="QJO2093" s="220"/>
      <c r="QJP2093" s="220"/>
      <c r="QJQ2093" s="220"/>
      <c r="QJR2093" s="220"/>
      <c r="QJS2093" s="220"/>
      <c r="QJT2093" s="220"/>
      <c r="QJU2093" s="220"/>
      <c r="QJV2093" s="220"/>
      <c r="QJW2093" s="220"/>
      <c r="QJX2093" s="220"/>
      <c r="QJY2093" s="220"/>
      <c r="QJZ2093" s="220"/>
      <c r="QKA2093" s="220"/>
      <c r="QKB2093" s="220"/>
      <c r="QKC2093" s="220"/>
      <c r="QKD2093" s="220"/>
      <c r="QKE2093" s="220"/>
      <c r="QKF2093" s="220"/>
      <c r="QKG2093" s="220"/>
      <c r="QKH2093" s="220"/>
      <c r="QKI2093" s="220"/>
      <c r="QKJ2093" s="220"/>
      <c r="QKK2093" s="220"/>
      <c r="QKL2093" s="220"/>
      <c r="QKM2093" s="220"/>
      <c r="QKN2093" s="220"/>
      <c r="QKO2093" s="220"/>
      <c r="QKP2093" s="220"/>
      <c r="QKQ2093" s="220"/>
      <c r="QKR2093" s="220"/>
      <c r="QKS2093" s="220"/>
      <c r="QKT2093" s="220"/>
      <c r="QKU2093" s="220"/>
      <c r="QKV2093" s="220"/>
      <c r="QKW2093" s="220"/>
      <c r="QKX2093" s="220"/>
      <c r="QKY2093" s="220"/>
      <c r="QKZ2093" s="220"/>
      <c r="QLA2093" s="220"/>
      <c r="QLB2093" s="220"/>
      <c r="QLC2093" s="220"/>
      <c r="QLD2093" s="220"/>
      <c r="QLE2093" s="220"/>
      <c r="QLF2093" s="220"/>
      <c r="QLG2093" s="220"/>
      <c r="QLH2093" s="220"/>
      <c r="QLI2093" s="220"/>
      <c r="QLJ2093" s="220"/>
      <c r="QLK2093" s="220"/>
      <c r="QLL2093" s="220"/>
      <c r="QLM2093" s="220"/>
      <c r="QLN2093" s="220"/>
      <c r="QLO2093" s="220"/>
      <c r="QLP2093" s="220"/>
      <c r="QLQ2093" s="220"/>
      <c r="QLR2093" s="220"/>
      <c r="QLS2093" s="220"/>
      <c r="QLT2093" s="220"/>
      <c r="QLU2093" s="220"/>
      <c r="QLV2093" s="220"/>
      <c r="QLW2093" s="220"/>
      <c r="QLX2093" s="220"/>
      <c r="QLY2093" s="220"/>
      <c r="QLZ2093" s="220"/>
      <c r="QMA2093" s="220"/>
      <c r="QMB2093" s="220"/>
      <c r="QMC2093" s="220"/>
      <c r="QMD2093" s="220"/>
      <c r="QME2093" s="220"/>
      <c r="QMF2093" s="220"/>
      <c r="QMG2093" s="220"/>
      <c r="QMH2093" s="220"/>
      <c r="QMI2093" s="220"/>
      <c r="QMJ2093" s="220"/>
      <c r="QMK2093" s="220"/>
      <c r="QML2093" s="220"/>
      <c r="QMM2093" s="220"/>
      <c r="QMN2093" s="220"/>
      <c r="QMO2093" s="220"/>
      <c r="QMP2093" s="220"/>
      <c r="QMQ2093" s="220"/>
      <c r="QMR2093" s="220"/>
      <c r="QMS2093" s="220"/>
      <c r="QMT2093" s="220"/>
      <c r="QMU2093" s="220"/>
      <c r="QMV2093" s="220"/>
      <c r="QMW2093" s="220"/>
      <c r="QMX2093" s="220"/>
      <c r="QMY2093" s="220"/>
      <c r="QMZ2093" s="220"/>
      <c r="QNA2093" s="220"/>
      <c r="QNB2093" s="220"/>
      <c r="QNC2093" s="220"/>
      <c r="QND2093" s="220"/>
      <c r="QNE2093" s="220"/>
      <c r="QNF2093" s="220"/>
      <c r="QNG2093" s="220"/>
      <c r="QNH2093" s="220"/>
      <c r="QNI2093" s="220"/>
      <c r="QNJ2093" s="220"/>
      <c r="QNK2093" s="220"/>
      <c r="QNL2093" s="220"/>
      <c r="QNM2093" s="220"/>
      <c r="QNN2093" s="220"/>
      <c r="QNO2093" s="220"/>
      <c r="QNP2093" s="220"/>
      <c r="QNQ2093" s="220"/>
      <c r="QNR2093" s="220"/>
      <c r="QNS2093" s="220"/>
      <c r="QNT2093" s="220"/>
      <c r="QNU2093" s="220"/>
      <c r="QNV2093" s="220"/>
      <c r="QNW2093" s="220"/>
      <c r="QNX2093" s="220"/>
      <c r="QNY2093" s="220"/>
      <c r="QNZ2093" s="220"/>
      <c r="QOA2093" s="220"/>
      <c r="QOB2093" s="220"/>
      <c r="QOC2093" s="220"/>
      <c r="QOD2093" s="220"/>
      <c r="QOE2093" s="220"/>
      <c r="QOF2093" s="220"/>
      <c r="QOG2093" s="220"/>
      <c r="QOH2093" s="220"/>
      <c r="QOI2093" s="220"/>
      <c r="QOJ2093" s="220"/>
      <c r="QOK2093" s="220"/>
      <c r="QOL2093" s="220"/>
      <c r="QOM2093" s="220"/>
      <c r="QON2093" s="220"/>
      <c r="QOO2093" s="220"/>
      <c r="QOP2093" s="220"/>
      <c r="QOQ2093" s="220"/>
      <c r="QOR2093" s="220"/>
      <c r="QOS2093" s="220"/>
      <c r="QOT2093" s="220"/>
      <c r="QOU2093" s="220"/>
      <c r="QOV2093" s="220"/>
      <c r="QOW2093" s="220"/>
      <c r="QOX2093" s="220"/>
      <c r="QOY2093" s="220"/>
      <c r="QOZ2093" s="220"/>
      <c r="QPA2093" s="220"/>
      <c r="QPB2093" s="220"/>
      <c r="QPC2093" s="220"/>
      <c r="QPD2093" s="220"/>
      <c r="QPE2093" s="220"/>
      <c r="QPF2093" s="220"/>
      <c r="QPG2093" s="220"/>
      <c r="QPH2093" s="220"/>
      <c r="QPI2093" s="220"/>
      <c r="QPJ2093" s="220"/>
      <c r="QPK2093" s="220"/>
      <c r="QPL2093" s="220"/>
      <c r="QPM2093" s="220"/>
      <c r="QPN2093" s="220"/>
      <c r="QPO2093" s="220"/>
      <c r="QPP2093" s="220"/>
      <c r="QPQ2093" s="220"/>
      <c r="QPR2093" s="220"/>
      <c r="QPS2093" s="220"/>
      <c r="QPT2093" s="220"/>
      <c r="QPU2093" s="220"/>
      <c r="QPV2093" s="220"/>
      <c r="QPW2093" s="220"/>
      <c r="QPX2093" s="220"/>
      <c r="QPY2093" s="220"/>
      <c r="QPZ2093" s="220"/>
      <c r="QQA2093" s="220"/>
      <c r="QQB2093" s="220"/>
      <c r="QQC2093" s="220"/>
      <c r="QQD2093" s="220"/>
      <c r="QQE2093" s="220"/>
      <c r="QQF2093" s="220"/>
      <c r="QQG2093" s="220"/>
      <c r="QQH2093" s="220"/>
      <c r="QQI2093" s="220"/>
      <c r="QQJ2093" s="220"/>
      <c r="QQK2093" s="220"/>
      <c r="QQL2093" s="220"/>
      <c r="QQM2093" s="220"/>
      <c r="QQN2093" s="220"/>
      <c r="QQO2093" s="220"/>
      <c r="QQP2093" s="220"/>
      <c r="QQQ2093" s="220"/>
      <c r="QQR2093" s="220"/>
      <c r="QQS2093" s="220"/>
      <c r="QQT2093" s="220"/>
      <c r="QQU2093" s="220"/>
      <c r="QQV2093" s="220"/>
      <c r="QQW2093" s="220"/>
      <c r="QQX2093" s="220"/>
      <c r="QQY2093" s="220"/>
      <c r="QQZ2093" s="220"/>
      <c r="QRA2093" s="220"/>
      <c r="QRB2093" s="220"/>
      <c r="QRC2093" s="220"/>
      <c r="QRD2093" s="220"/>
      <c r="QRE2093" s="220"/>
      <c r="QRF2093" s="220"/>
      <c r="QRG2093" s="220"/>
      <c r="QRH2093" s="220"/>
      <c r="QRI2093" s="220"/>
      <c r="QRJ2093" s="220"/>
      <c r="QRK2093" s="220"/>
      <c r="QRL2093" s="220"/>
      <c r="QRM2093" s="220"/>
      <c r="QRN2093" s="220"/>
      <c r="QRO2093" s="220"/>
      <c r="QRP2093" s="220"/>
      <c r="QRQ2093" s="220"/>
      <c r="QRR2093" s="220"/>
      <c r="QRS2093" s="220"/>
      <c r="QRT2093" s="220"/>
      <c r="QRU2093" s="220"/>
      <c r="QRV2093" s="220"/>
      <c r="QRW2093" s="220"/>
      <c r="QRX2093" s="220"/>
      <c r="QRY2093" s="220"/>
      <c r="QRZ2093" s="220"/>
      <c r="QSA2093" s="220"/>
      <c r="QSB2093" s="220"/>
      <c r="QSC2093" s="220"/>
      <c r="QSD2093" s="220"/>
      <c r="QSE2093" s="220"/>
      <c r="QSF2093" s="220"/>
      <c r="QSG2093" s="220"/>
      <c r="QSH2093" s="220"/>
      <c r="QSI2093" s="220"/>
      <c r="QSJ2093" s="220"/>
      <c r="QSK2093" s="220"/>
      <c r="QSL2093" s="220"/>
      <c r="QSM2093" s="220"/>
      <c r="QSN2093" s="220"/>
      <c r="QSO2093" s="220"/>
      <c r="QSP2093" s="220"/>
      <c r="QSQ2093" s="220"/>
      <c r="QSR2093" s="220"/>
      <c r="QSS2093" s="220"/>
      <c r="QST2093" s="220"/>
      <c r="QSU2093" s="220"/>
      <c r="QSV2093" s="220"/>
      <c r="QSW2093" s="220"/>
      <c r="QSX2093" s="220"/>
      <c r="QSY2093" s="220"/>
      <c r="QSZ2093" s="220"/>
      <c r="QTA2093" s="220"/>
      <c r="QTB2093" s="220"/>
      <c r="QTC2093" s="220"/>
      <c r="QTD2093" s="220"/>
      <c r="QTE2093" s="220"/>
      <c r="QTF2093" s="220"/>
      <c r="QTG2093" s="220"/>
      <c r="QTH2093" s="220"/>
      <c r="QTI2093" s="220"/>
      <c r="QTJ2093" s="220"/>
      <c r="QTK2093" s="220"/>
      <c r="QTL2093" s="220"/>
      <c r="QTM2093" s="220"/>
      <c r="QTN2093" s="220"/>
      <c r="QTO2093" s="220"/>
      <c r="QTP2093" s="220"/>
      <c r="QTQ2093" s="220"/>
      <c r="QTR2093" s="220"/>
      <c r="QTS2093" s="220"/>
      <c r="QTT2093" s="220"/>
      <c r="QTU2093" s="220"/>
      <c r="QTV2093" s="220"/>
      <c r="QTW2093" s="220"/>
      <c r="QTX2093" s="220"/>
      <c r="QTY2093" s="220"/>
      <c r="QTZ2093" s="220"/>
      <c r="QUA2093" s="220"/>
      <c r="QUB2093" s="220"/>
      <c r="QUC2093" s="220"/>
      <c r="QUD2093" s="220"/>
      <c r="QUE2093" s="220"/>
      <c r="QUF2093" s="220"/>
      <c r="QUG2093" s="220"/>
      <c r="QUH2093" s="220"/>
      <c r="QUI2093" s="220"/>
      <c r="QUJ2093" s="220"/>
      <c r="QUK2093" s="220"/>
      <c r="QUL2093" s="220"/>
      <c r="QUM2093" s="220"/>
      <c r="QUN2093" s="220"/>
      <c r="QUO2093" s="220"/>
      <c r="QUP2093" s="220"/>
      <c r="QUQ2093" s="220"/>
      <c r="QUR2093" s="220"/>
      <c r="QUS2093" s="220"/>
      <c r="QUT2093" s="220"/>
      <c r="QUU2093" s="220"/>
      <c r="QUV2093" s="220"/>
      <c r="QUW2093" s="220"/>
      <c r="QUX2093" s="220"/>
      <c r="QUY2093" s="220"/>
      <c r="QUZ2093" s="220"/>
      <c r="QVA2093" s="220"/>
      <c r="QVB2093" s="220"/>
      <c r="QVC2093" s="220"/>
      <c r="QVD2093" s="220"/>
      <c r="QVE2093" s="220"/>
      <c r="QVF2093" s="220"/>
      <c r="QVG2093" s="220"/>
      <c r="QVH2093" s="220"/>
      <c r="QVI2093" s="220"/>
      <c r="QVJ2093" s="220"/>
      <c r="QVK2093" s="220"/>
      <c r="QVL2093" s="220"/>
      <c r="QVM2093" s="220"/>
      <c r="QVN2093" s="220"/>
      <c r="QVO2093" s="220"/>
      <c r="QVP2093" s="220"/>
      <c r="QVQ2093" s="220"/>
      <c r="QVR2093" s="220"/>
      <c r="QVS2093" s="220"/>
      <c r="QVT2093" s="220"/>
      <c r="QVU2093" s="220"/>
      <c r="QVV2093" s="220"/>
      <c r="QVW2093" s="220"/>
      <c r="QVX2093" s="220"/>
      <c r="QVY2093" s="220"/>
      <c r="QVZ2093" s="220"/>
      <c r="QWA2093" s="220"/>
      <c r="QWB2093" s="220"/>
      <c r="QWC2093" s="220"/>
      <c r="QWD2093" s="220"/>
      <c r="QWE2093" s="220"/>
      <c r="QWF2093" s="220"/>
      <c r="QWG2093" s="220"/>
      <c r="QWH2093" s="220"/>
      <c r="QWI2093" s="220"/>
      <c r="QWJ2093" s="220"/>
      <c r="QWK2093" s="220"/>
      <c r="QWL2093" s="220"/>
      <c r="QWM2093" s="220"/>
      <c r="QWN2093" s="220"/>
      <c r="QWO2093" s="220"/>
      <c r="QWP2093" s="220"/>
      <c r="QWQ2093" s="220"/>
      <c r="QWR2093" s="220"/>
      <c r="QWS2093" s="220"/>
      <c r="QWT2093" s="220"/>
      <c r="QWU2093" s="220"/>
      <c r="QWV2093" s="220"/>
      <c r="QWW2093" s="220"/>
      <c r="QWX2093" s="220"/>
      <c r="QWY2093" s="220"/>
      <c r="QWZ2093" s="220"/>
      <c r="QXA2093" s="220"/>
      <c r="QXB2093" s="220"/>
      <c r="QXC2093" s="220"/>
      <c r="QXD2093" s="220"/>
      <c r="QXE2093" s="220"/>
      <c r="QXF2093" s="220"/>
      <c r="QXG2093" s="220"/>
      <c r="QXH2093" s="220"/>
      <c r="QXI2093" s="220"/>
      <c r="QXJ2093" s="220"/>
      <c r="QXK2093" s="220"/>
      <c r="QXL2093" s="220"/>
      <c r="QXM2093" s="220"/>
      <c r="QXN2093" s="220"/>
      <c r="QXO2093" s="220"/>
      <c r="QXP2093" s="220"/>
      <c r="QXQ2093" s="220"/>
      <c r="QXR2093" s="220"/>
      <c r="QXS2093" s="220"/>
      <c r="QXT2093" s="220"/>
      <c r="QXU2093" s="220"/>
      <c r="QXV2093" s="220"/>
      <c r="QXW2093" s="220"/>
      <c r="QXX2093" s="220"/>
      <c r="QXY2093" s="220"/>
      <c r="QXZ2093" s="220"/>
      <c r="QYA2093" s="220"/>
      <c r="QYB2093" s="220"/>
      <c r="QYC2093" s="220"/>
      <c r="QYD2093" s="220"/>
      <c r="QYE2093" s="220"/>
      <c r="QYF2093" s="220"/>
      <c r="QYG2093" s="220"/>
      <c r="QYH2093" s="220"/>
      <c r="QYI2093" s="220"/>
      <c r="QYJ2093" s="220"/>
      <c r="QYK2093" s="220"/>
      <c r="QYL2093" s="220"/>
      <c r="QYM2093" s="220"/>
      <c r="QYN2093" s="220"/>
      <c r="QYO2093" s="220"/>
      <c r="QYP2093" s="220"/>
      <c r="QYQ2093" s="220"/>
      <c r="QYR2093" s="220"/>
      <c r="QYS2093" s="220"/>
      <c r="QYT2093" s="220"/>
      <c r="QYU2093" s="220"/>
      <c r="QYV2093" s="220"/>
      <c r="QYW2093" s="220"/>
      <c r="QYX2093" s="220"/>
      <c r="QYY2093" s="220"/>
      <c r="QYZ2093" s="220"/>
      <c r="QZA2093" s="220"/>
      <c r="QZB2093" s="220"/>
      <c r="QZC2093" s="220"/>
      <c r="QZD2093" s="220"/>
      <c r="QZE2093" s="220"/>
      <c r="QZF2093" s="220"/>
      <c r="QZG2093" s="220"/>
      <c r="QZH2093" s="220"/>
      <c r="QZI2093" s="220"/>
      <c r="QZJ2093" s="220"/>
      <c r="QZK2093" s="220"/>
      <c r="QZL2093" s="220"/>
      <c r="QZM2093" s="220"/>
      <c r="QZN2093" s="220"/>
      <c r="QZO2093" s="220"/>
      <c r="QZP2093" s="220"/>
      <c r="QZQ2093" s="220"/>
      <c r="QZR2093" s="220"/>
      <c r="QZS2093" s="220"/>
      <c r="QZT2093" s="220"/>
      <c r="QZU2093" s="220"/>
      <c r="QZV2093" s="220"/>
      <c r="QZW2093" s="220"/>
      <c r="QZX2093" s="220"/>
      <c r="QZY2093" s="220"/>
      <c r="QZZ2093" s="220"/>
      <c r="RAA2093" s="220"/>
      <c r="RAB2093" s="220"/>
      <c r="RAC2093" s="220"/>
      <c r="RAD2093" s="220"/>
      <c r="RAE2093" s="220"/>
      <c r="RAF2093" s="220"/>
      <c r="RAG2093" s="220"/>
      <c r="RAH2093" s="220"/>
      <c r="RAI2093" s="220"/>
      <c r="RAJ2093" s="220"/>
      <c r="RAK2093" s="220"/>
      <c r="RAL2093" s="220"/>
      <c r="RAM2093" s="220"/>
      <c r="RAN2093" s="220"/>
      <c r="RAO2093" s="220"/>
      <c r="RAP2093" s="220"/>
      <c r="RAQ2093" s="220"/>
      <c r="RAR2093" s="220"/>
      <c r="RAS2093" s="220"/>
      <c r="RAT2093" s="220"/>
      <c r="RAU2093" s="220"/>
      <c r="RAV2093" s="220"/>
      <c r="RAW2093" s="220"/>
      <c r="RAX2093" s="220"/>
      <c r="RAY2093" s="220"/>
      <c r="RAZ2093" s="220"/>
      <c r="RBA2093" s="220"/>
      <c r="RBB2093" s="220"/>
      <c r="RBC2093" s="220"/>
      <c r="RBD2093" s="220"/>
      <c r="RBE2093" s="220"/>
      <c r="RBF2093" s="220"/>
      <c r="RBG2093" s="220"/>
      <c r="RBH2093" s="220"/>
      <c r="RBI2093" s="220"/>
      <c r="RBJ2093" s="220"/>
      <c r="RBK2093" s="220"/>
      <c r="RBL2093" s="220"/>
      <c r="RBM2093" s="220"/>
      <c r="RBN2093" s="220"/>
      <c r="RBO2093" s="220"/>
      <c r="RBP2093" s="220"/>
      <c r="RBQ2093" s="220"/>
      <c r="RBR2093" s="220"/>
      <c r="RBS2093" s="220"/>
      <c r="RBT2093" s="220"/>
      <c r="RBU2093" s="220"/>
      <c r="RBV2093" s="220"/>
      <c r="RBW2093" s="220"/>
      <c r="RBX2093" s="220"/>
      <c r="RBY2093" s="220"/>
      <c r="RBZ2093" s="220"/>
      <c r="RCA2093" s="220"/>
      <c r="RCB2093" s="220"/>
      <c r="RCC2093" s="220"/>
      <c r="RCD2093" s="220"/>
      <c r="RCE2093" s="220"/>
      <c r="RCF2093" s="220"/>
      <c r="RCG2093" s="220"/>
      <c r="RCH2093" s="220"/>
      <c r="RCI2093" s="220"/>
      <c r="RCJ2093" s="220"/>
      <c r="RCK2093" s="220"/>
      <c r="RCL2093" s="220"/>
      <c r="RCM2093" s="220"/>
      <c r="RCN2093" s="220"/>
      <c r="RCO2093" s="220"/>
      <c r="RCP2093" s="220"/>
      <c r="RCQ2093" s="220"/>
      <c r="RCR2093" s="220"/>
      <c r="RCS2093" s="220"/>
      <c r="RCT2093" s="220"/>
      <c r="RCU2093" s="220"/>
      <c r="RCV2093" s="220"/>
      <c r="RCW2093" s="220"/>
      <c r="RCX2093" s="220"/>
      <c r="RCY2093" s="220"/>
      <c r="RCZ2093" s="220"/>
      <c r="RDA2093" s="220"/>
      <c r="RDB2093" s="220"/>
      <c r="RDC2093" s="220"/>
      <c r="RDD2093" s="220"/>
      <c r="RDE2093" s="220"/>
      <c r="RDF2093" s="220"/>
      <c r="RDG2093" s="220"/>
      <c r="RDH2093" s="220"/>
      <c r="RDI2093" s="220"/>
      <c r="RDJ2093" s="220"/>
      <c r="RDK2093" s="220"/>
      <c r="RDL2093" s="220"/>
      <c r="RDM2093" s="220"/>
      <c r="RDN2093" s="220"/>
      <c r="RDO2093" s="220"/>
      <c r="RDP2093" s="220"/>
      <c r="RDQ2093" s="220"/>
      <c r="RDR2093" s="220"/>
      <c r="RDS2093" s="220"/>
      <c r="RDT2093" s="220"/>
      <c r="RDU2093" s="220"/>
      <c r="RDV2093" s="220"/>
      <c r="RDW2093" s="220"/>
      <c r="RDX2093" s="220"/>
      <c r="RDY2093" s="220"/>
      <c r="RDZ2093" s="220"/>
      <c r="REA2093" s="220"/>
      <c r="REB2093" s="220"/>
      <c r="REC2093" s="220"/>
      <c r="RED2093" s="220"/>
      <c r="REE2093" s="220"/>
      <c r="REF2093" s="220"/>
      <c r="REG2093" s="220"/>
      <c r="REH2093" s="220"/>
      <c r="REI2093" s="220"/>
      <c r="REJ2093" s="220"/>
      <c r="REK2093" s="220"/>
      <c r="REL2093" s="220"/>
      <c r="REM2093" s="220"/>
      <c r="REN2093" s="220"/>
      <c r="REO2093" s="220"/>
      <c r="REP2093" s="220"/>
      <c r="REQ2093" s="220"/>
      <c r="RER2093" s="220"/>
      <c r="RES2093" s="220"/>
      <c r="RET2093" s="220"/>
      <c r="REU2093" s="220"/>
      <c r="REV2093" s="220"/>
      <c r="REW2093" s="220"/>
      <c r="REX2093" s="220"/>
      <c r="REY2093" s="220"/>
      <c r="REZ2093" s="220"/>
      <c r="RFA2093" s="220"/>
      <c r="RFB2093" s="220"/>
      <c r="RFC2093" s="220"/>
      <c r="RFD2093" s="220"/>
      <c r="RFE2093" s="220"/>
      <c r="RFF2093" s="220"/>
      <c r="RFG2093" s="220"/>
      <c r="RFH2093" s="220"/>
      <c r="RFI2093" s="220"/>
      <c r="RFJ2093" s="220"/>
      <c r="RFK2093" s="220"/>
      <c r="RFL2093" s="220"/>
      <c r="RFM2093" s="220"/>
      <c r="RFN2093" s="220"/>
      <c r="RFO2093" s="220"/>
      <c r="RFP2093" s="220"/>
      <c r="RFQ2093" s="220"/>
      <c r="RFR2093" s="220"/>
      <c r="RFS2093" s="220"/>
      <c r="RFT2093" s="220"/>
      <c r="RFU2093" s="220"/>
      <c r="RFV2093" s="220"/>
      <c r="RFW2093" s="220"/>
      <c r="RFX2093" s="220"/>
      <c r="RFY2093" s="220"/>
      <c r="RFZ2093" s="220"/>
      <c r="RGA2093" s="220"/>
      <c r="RGB2093" s="220"/>
      <c r="RGC2093" s="220"/>
      <c r="RGD2093" s="220"/>
      <c r="RGE2093" s="220"/>
      <c r="RGF2093" s="220"/>
      <c r="RGG2093" s="220"/>
      <c r="RGH2093" s="220"/>
      <c r="RGI2093" s="220"/>
      <c r="RGJ2093" s="220"/>
      <c r="RGK2093" s="220"/>
      <c r="RGL2093" s="220"/>
      <c r="RGM2093" s="220"/>
      <c r="RGN2093" s="220"/>
      <c r="RGO2093" s="220"/>
      <c r="RGP2093" s="220"/>
      <c r="RGQ2093" s="220"/>
      <c r="RGR2093" s="220"/>
      <c r="RGS2093" s="220"/>
      <c r="RGT2093" s="220"/>
      <c r="RGU2093" s="220"/>
      <c r="RGV2093" s="220"/>
      <c r="RGW2093" s="220"/>
      <c r="RGX2093" s="220"/>
      <c r="RGY2093" s="220"/>
      <c r="RGZ2093" s="220"/>
      <c r="RHA2093" s="220"/>
      <c r="RHB2093" s="220"/>
      <c r="RHC2093" s="220"/>
      <c r="RHD2093" s="220"/>
      <c r="RHE2093" s="220"/>
      <c r="RHF2093" s="220"/>
      <c r="RHG2093" s="220"/>
      <c r="RHH2093" s="220"/>
      <c r="RHI2093" s="220"/>
      <c r="RHJ2093" s="220"/>
      <c r="RHK2093" s="220"/>
      <c r="RHL2093" s="220"/>
      <c r="RHM2093" s="220"/>
      <c r="RHN2093" s="220"/>
      <c r="RHO2093" s="220"/>
      <c r="RHP2093" s="220"/>
      <c r="RHQ2093" s="220"/>
      <c r="RHR2093" s="220"/>
      <c r="RHS2093" s="220"/>
      <c r="RHT2093" s="220"/>
      <c r="RHU2093" s="220"/>
      <c r="RHV2093" s="220"/>
      <c r="RHW2093" s="220"/>
      <c r="RHX2093" s="220"/>
      <c r="RHY2093" s="220"/>
      <c r="RHZ2093" s="220"/>
      <c r="RIA2093" s="220"/>
      <c r="RIB2093" s="220"/>
      <c r="RIC2093" s="220"/>
      <c r="RID2093" s="220"/>
      <c r="RIE2093" s="220"/>
      <c r="RIF2093" s="220"/>
      <c r="RIG2093" s="220"/>
      <c r="RIH2093" s="220"/>
      <c r="RII2093" s="220"/>
      <c r="RIJ2093" s="220"/>
      <c r="RIK2093" s="220"/>
      <c r="RIL2093" s="220"/>
      <c r="RIM2093" s="220"/>
      <c r="RIN2093" s="220"/>
      <c r="RIO2093" s="220"/>
      <c r="RIP2093" s="220"/>
      <c r="RIQ2093" s="220"/>
      <c r="RIR2093" s="220"/>
      <c r="RIS2093" s="220"/>
      <c r="RIT2093" s="220"/>
      <c r="RIU2093" s="220"/>
      <c r="RIV2093" s="220"/>
      <c r="RIW2093" s="220"/>
      <c r="RIX2093" s="220"/>
      <c r="RIY2093" s="220"/>
      <c r="RIZ2093" s="220"/>
      <c r="RJA2093" s="220"/>
      <c r="RJB2093" s="220"/>
      <c r="RJC2093" s="220"/>
      <c r="RJD2093" s="220"/>
      <c r="RJE2093" s="220"/>
      <c r="RJF2093" s="220"/>
      <c r="RJG2093" s="220"/>
      <c r="RJH2093" s="220"/>
      <c r="RJI2093" s="220"/>
      <c r="RJJ2093" s="220"/>
      <c r="RJK2093" s="220"/>
      <c r="RJL2093" s="220"/>
      <c r="RJM2093" s="220"/>
      <c r="RJN2093" s="220"/>
      <c r="RJO2093" s="220"/>
      <c r="RJP2093" s="220"/>
      <c r="RJQ2093" s="220"/>
      <c r="RJR2093" s="220"/>
      <c r="RJS2093" s="220"/>
      <c r="RJT2093" s="220"/>
      <c r="RJU2093" s="220"/>
      <c r="RJV2093" s="220"/>
      <c r="RJW2093" s="220"/>
      <c r="RJX2093" s="220"/>
      <c r="RJY2093" s="220"/>
      <c r="RJZ2093" s="220"/>
      <c r="RKA2093" s="220"/>
      <c r="RKB2093" s="220"/>
      <c r="RKC2093" s="220"/>
      <c r="RKD2093" s="220"/>
      <c r="RKE2093" s="220"/>
      <c r="RKF2093" s="220"/>
      <c r="RKG2093" s="220"/>
      <c r="RKH2093" s="220"/>
      <c r="RKI2093" s="220"/>
      <c r="RKJ2093" s="220"/>
      <c r="RKK2093" s="220"/>
      <c r="RKL2093" s="220"/>
      <c r="RKM2093" s="220"/>
      <c r="RKN2093" s="220"/>
      <c r="RKO2093" s="220"/>
      <c r="RKP2093" s="220"/>
      <c r="RKQ2093" s="220"/>
      <c r="RKR2093" s="220"/>
      <c r="RKS2093" s="220"/>
      <c r="RKT2093" s="220"/>
      <c r="RKU2093" s="220"/>
      <c r="RKV2093" s="220"/>
      <c r="RKW2093" s="220"/>
      <c r="RKX2093" s="220"/>
      <c r="RKY2093" s="220"/>
      <c r="RKZ2093" s="220"/>
      <c r="RLA2093" s="220"/>
      <c r="RLB2093" s="220"/>
      <c r="RLC2093" s="220"/>
      <c r="RLD2093" s="220"/>
      <c r="RLE2093" s="220"/>
      <c r="RLF2093" s="220"/>
      <c r="RLG2093" s="220"/>
      <c r="RLH2093" s="220"/>
      <c r="RLI2093" s="220"/>
      <c r="RLJ2093" s="220"/>
      <c r="RLK2093" s="220"/>
      <c r="RLL2093" s="220"/>
      <c r="RLM2093" s="220"/>
      <c r="RLN2093" s="220"/>
      <c r="RLO2093" s="220"/>
      <c r="RLP2093" s="220"/>
      <c r="RLQ2093" s="220"/>
      <c r="RLR2093" s="220"/>
      <c r="RLS2093" s="220"/>
      <c r="RLT2093" s="220"/>
      <c r="RLU2093" s="220"/>
      <c r="RLV2093" s="220"/>
      <c r="RLW2093" s="220"/>
      <c r="RLX2093" s="220"/>
      <c r="RLY2093" s="220"/>
      <c r="RLZ2093" s="220"/>
      <c r="RMA2093" s="220"/>
      <c r="RMB2093" s="220"/>
      <c r="RMC2093" s="220"/>
      <c r="RMD2093" s="220"/>
      <c r="RME2093" s="220"/>
      <c r="RMF2093" s="220"/>
      <c r="RMG2093" s="220"/>
      <c r="RMH2093" s="220"/>
      <c r="RMI2093" s="220"/>
      <c r="RMJ2093" s="220"/>
      <c r="RMK2093" s="220"/>
      <c r="RML2093" s="220"/>
      <c r="RMM2093" s="220"/>
      <c r="RMN2093" s="220"/>
      <c r="RMO2093" s="220"/>
      <c r="RMP2093" s="220"/>
      <c r="RMQ2093" s="220"/>
      <c r="RMR2093" s="220"/>
      <c r="RMS2093" s="220"/>
      <c r="RMT2093" s="220"/>
      <c r="RMU2093" s="220"/>
      <c r="RMV2093" s="220"/>
      <c r="RMW2093" s="220"/>
      <c r="RMX2093" s="220"/>
      <c r="RMY2093" s="220"/>
      <c r="RMZ2093" s="220"/>
      <c r="RNA2093" s="220"/>
      <c r="RNB2093" s="220"/>
      <c r="RNC2093" s="220"/>
      <c r="RND2093" s="220"/>
      <c r="RNE2093" s="220"/>
      <c r="RNF2093" s="220"/>
      <c r="RNG2093" s="220"/>
      <c r="RNH2093" s="220"/>
      <c r="RNI2093" s="220"/>
      <c r="RNJ2093" s="220"/>
      <c r="RNK2093" s="220"/>
      <c r="RNL2093" s="220"/>
      <c r="RNM2093" s="220"/>
      <c r="RNN2093" s="220"/>
      <c r="RNO2093" s="220"/>
      <c r="RNP2093" s="220"/>
      <c r="RNQ2093" s="220"/>
      <c r="RNR2093" s="220"/>
      <c r="RNS2093" s="220"/>
      <c r="RNT2093" s="220"/>
      <c r="RNU2093" s="220"/>
      <c r="RNV2093" s="220"/>
      <c r="RNW2093" s="220"/>
      <c r="RNX2093" s="220"/>
      <c r="RNY2093" s="220"/>
      <c r="RNZ2093" s="220"/>
      <c r="ROA2093" s="220"/>
      <c r="ROB2093" s="220"/>
      <c r="ROC2093" s="220"/>
      <c r="ROD2093" s="220"/>
      <c r="ROE2093" s="220"/>
      <c r="ROF2093" s="220"/>
      <c r="ROG2093" s="220"/>
      <c r="ROH2093" s="220"/>
      <c r="ROI2093" s="220"/>
      <c r="ROJ2093" s="220"/>
      <c r="ROK2093" s="220"/>
      <c r="ROL2093" s="220"/>
      <c r="ROM2093" s="220"/>
      <c r="RON2093" s="220"/>
      <c r="ROO2093" s="220"/>
      <c r="ROP2093" s="220"/>
      <c r="ROQ2093" s="220"/>
      <c r="ROR2093" s="220"/>
      <c r="ROS2093" s="220"/>
      <c r="ROT2093" s="220"/>
      <c r="ROU2093" s="220"/>
      <c r="ROV2093" s="220"/>
      <c r="ROW2093" s="220"/>
      <c r="ROX2093" s="220"/>
      <c r="ROY2093" s="220"/>
      <c r="ROZ2093" s="220"/>
      <c r="RPA2093" s="220"/>
      <c r="RPB2093" s="220"/>
      <c r="RPC2093" s="220"/>
      <c r="RPD2093" s="220"/>
      <c r="RPE2093" s="220"/>
      <c r="RPF2093" s="220"/>
      <c r="RPG2093" s="220"/>
      <c r="RPH2093" s="220"/>
      <c r="RPI2093" s="220"/>
      <c r="RPJ2093" s="220"/>
      <c r="RPK2093" s="220"/>
      <c r="RPL2093" s="220"/>
      <c r="RPM2093" s="220"/>
      <c r="RPN2093" s="220"/>
      <c r="RPO2093" s="220"/>
      <c r="RPP2093" s="220"/>
      <c r="RPQ2093" s="220"/>
      <c r="RPR2093" s="220"/>
      <c r="RPS2093" s="220"/>
      <c r="RPT2093" s="220"/>
      <c r="RPU2093" s="220"/>
      <c r="RPV2093" s="220"/>
      <c r="RPW2093" s="220"/>
      <c r="RPX2093" s="220"/>
      <c r="RPY2093" s="220"/>
      <c r="RPZ2093" s="220"/>
      <c r="RQA2093" s="220"/>
      <c r="RQB2093" s="220"/>
      <c r="RQC2093" s="220"/>
      <c r="RQD2093" s="220"/>
      <c r="RQE2093" s="220"/>
      <c r="RQF2093" s="220"/>
      <c r="RQG2093" s="220"/>
      <c r="RQH2093" s="220"/>
      <c r="RQI2093" s="220"/>
      <c r="RQJ2093" s="220"/>
      <c r="RQK2093" s="220"/>
      <c r="RQL2093" s="220"/>
      <c r="RQM2093" s="220"/>
      <c r="RQN2093" s="220"/>
      <c r="RQO2093" s="220"/>
      <c r="RQP2093" s="220"/>
      <c r="RQQ2093" s="220"/>
      <c r="RQR2093" s="220"/>
      <c r="RQS2093" s="220"/>
      <c r="RQT2093" s="220"/>
      <c r="RQU2093" s="220"/>
      <c r="RQV2093" s="220"/>
      <c r="RQW2093" s="220"/>
      <c r="RQX2093" s="220"/>
      <c r="RQY2093" s="220"/>
      <c r="RQZ2093" s="220"/>
      <c r="RRA2093" s="220"/>
      <c r="RRB2093" s="220"/>
      <c r="RRC2093" s="220"/>
      <c r="RRD2093" s="220"/>
      <c r="RRE2093" s="220"/>
      <c r="RRF2093" s="220"/>
      <c r="RRG2093" s="220"/>
      <c r="RRH2093" s="220"/>
      <c r="RRI2093" s="220"/>
      <c r="RRJ2093" s="220"/>
      <c r="RRK2093" s="220"/>
      <c r="RRL2093" s="220"/>
      <c r="RRM2093" s="220"/>
      <c r="RRN2093" s="220"/>
      <c r="RRO2093" s="220"/>
      <c r="RRP2093" s="220"/>
      <c r="RRQ2093" s="220"/>
      <c r="RRR2093" s="220"/>
      <c r="RRS2093" s="220"/>
      <c r="RRT2093" s="220"/>
      <c r="RRU2093" s="220"/>
      <c r="RRV2093" s="220"/>
      <c r="RRW2093" s="220"/>
      <c r="RRX2093" s="220"/>
      <c r="RRY2093" s="220"/>
      <c r="RRZ2093" s="220"/>
      <c r="RSA2093" s="220"/>
      <c r="RSB2093" s="220"/>
      <c r="RSC2093" s="220"/>
      <c r="RSD2093" s="220"/>
      <c r="RSE2093" s="220"/>
      <c r="RSF2093" s="220"/>
      <c r="RSG2093" s="220"/>
      <c r="RSH2093" s="220"/>
      <c r="RSI2093" s="220"/>
      <c r="RSJ2093" s="220"/>
      <c r="RSK2093" s="220"/>
      <c r="RSL2093" s="220"/>
      <c r="RSM2093" s="220"/>
      <c r="RSN2093" s="220"/>
      <c r="RSO2093" s="220"/>
      <c r="RSP2093" s="220"/>
      <c r="RSQ2093" s="220"/>
      <c r="RSR2093" s="220"/>
      <c r="RSS2093" s="220"/>
      <c r="RST2093" s="220"/>
      <c r="RSU2093" s="220"/>
      <c r="RSV2093" s="220"/>
      <c r="RSW2093" s="220"/>
      <c r="RSX2093" s="220"/>
      <c r="RSY2093" s="220"/>
      <c r="RSZ2093" s="220"/>
      <c r="RTA2093" s="220"/>
      <c r="RTB2093" s="220"/>
      <c r="RTC2093" s="220"/>
      <c r="RTD2093" s="220"/>
      <c r="RTE2093" s="220"/>
      <c r="RTF2093" s="220"/>
      <c r="RTG2093" s="220"/>
      <c r="RTH2093" s="220"/>
      <c r="RTI2093" s="220"/>
      <c r="RTJ2093" s="220"/>
      <c r="RTK2093" s="220"/>
      <c r="RTL2093" s="220"/>
      <c r="RTM2093" s="220"/>
      <c r="RTN2093" s="220"/>
      <c r="RTO2093" s="220"/>
      <c r="RTP2093" s="220"/>
      <c r="RTQ2093" s="220"/>
      <c r="RTR2093" s="220"/>
      <c r="RTS2093" s="220"/>
      <c r="RTT2093" s="220"/>
      <c r="RTU2093" s="220"/>
      <c r="RTV2093" s="220"/>
      <c r="RTW2093" s="220"/>
      <c r="RTX2093" s="220"/>
      <c r="RTY2093" s="220"/>
      <c r="RTZ2093" s="220"/>
      <c r="RUA2093" s="220"/>
      <c r="RUB2093" s="220"/>
      <c r="RUC2093" s="220"/>
      <c r="RUD2093" s="220"/>
      <c r="RUE2093" s="220"/>
      <c r="RUF2093" s="220"/>
      <c r="RUG2093" s="220"/>
      <c r="RUH2093" s="220"/>
      <c r="RUI2093" s="220"/>
      <c r="RUJ2093" s="220"/>
      <c r="RUK2093" s="220"/>
      <c r="RUL2093" s="220"/>
      <c r="RUM2093" s="220"/>
      <c r="RUN2093" s="220"/>
      <c r="RUO2093" s="220"/>
      <c r="RUP2093" s="220"/>
      <c r="RUQ2093" s="220"/>
      <c r="RUR2093" s="220"/>
      <c r="RUS2093" s="220"/>
      <c r="RUT2093" s="220"/>
      <c r="RUU2093" s="220"/>
      <c r="RUV2093" s="220"/>
      <c r="RUW2093" s="220"/>
      <c r="RUX2093" s="220"/>
      <c r="RUY2093" s="220"/>
      <c r="RUZ2093" s="220"/>
      <c r="RVA2093" s="220"/>
      <c r="RVB2093" s="220"/>
      <c r="RVC2093" s="220"/>
      <c r="RVD2093" s="220"/>
      <c r="RVE2093" s="220"/>
      <c r="RVF2093" s="220"/>
      <c r="RVG2093" s="220"/>
      <c r="RVH2093" s="220"/>
      <c r="RVI2093" s="220"/>
      <c r="RVJ2093" s="220"/>
      <c r="RVK2093" s="220"/>
      <c r="RVL2093" s="220"/>
      <c r="RVM2093" s="220"/>
      <c r="RVN2093" s="220"/>
      <c r="RVO2093" s="220"/>
      <c r="RVP2093" s="220"/>
      <c r="RVQ2093" s="220"/>
      <c r="RVR2093" s="220"/>
      <c r="RVS2093" s="220"/>
      <c r="RVT2093" s="220"/>
      <c r="RVU2093" s="220"/>
      <c r="RVV2093" s="220"/>
      <c r="RVW2093" s="220"/>
      <c r="RVX2093" s="220"/>
      <c r="RVY2093" s="220"/>
      <c r="RVZ2093" s="220"/>
      <c r="RWA2093" s="220"/>
      <c r="RWB2093" s="220"/>
      <c r="RWC2093" s="220"/>
      <c r="RWD2093" s="220"/>
      <c r="RWE2093" s="220"/>
      <c r="RWF2093" s="220"/>
      <c r="RWG2093" s="220"/>
      <c r="RWH2093" s="220"/>
      <c r="RWI2093" s="220"/>
      <c r="RWJ2093" s="220"/>
      <c r="RWK2093" s="220"/>
      <c r="RWL2093" s="220"/>
      <c r="RWM2093" s="220"/>
      <c r="RWN2093" s="220"/>
      <c r="RWO2093" s="220"/>
      <c r="RWP2093" s="220"/>
      <c r="RWQ2093" s="220"/>
      <c r="RWR2093" s="220"/>
      <c r="RWS2093" s="220"/>
      <c r="RWT2093" s="220"/>
      <c r="RWU2093" s="220"/>
      <c r="RWV2093" s="220"/>
      <c r="RWW2093" s="220"/>
      <c r="RWX2093" s="220"/>
      <c r="RWY2093" s="220"/>
      <c r="RWZ2093" s="220"/>
      <c r="RXA2093" s="220"/>
      <c r="RXB2093" s="220"/>
      <c r="RXC2093" s="220"/>
      <c r="RXD2093" s="220"/>
      <c r="RXE2093" s="220"/>
      <c r="RXF2093" s="220"/>
      <c r="RXG2093" s="220"/>
      <c r="RXH2093" s="220"/>
      <c r="RXI2093" s="220"/>
      <c r="RXJ2093" s="220"/>
      <c r="RXK2093" s="220"/>
      <c r="RXL2093" s="220"/>
      <c r="RXM2093" s="220"/>
      <c r="RXN2093" s="220"/>
      <c r="RXO2093" s="220"/>
      <c r="RXP2093" s="220"/>
      <c r="RXQ2093" s="220"/>
      <c r="RXR2093" s="220"/>
      <c r="RXS2093" s="220"/>
      <c r="RXT2093" s="220"/>
      <c r="RXU2093" s="220"/>
      <c r="RXV2093" s="220"/>
      <c r="RXW2093" s="220"/>
      <c r="RXX2093" s="220"/>
      <c r="RXY2093" s="220"/>
      <c r="RXZ2093" s="220"/>
      <c r="RYA2093" s="220"/>
      <c r="RYB2093" s="220"/>
      <c r="RYC2093" s="220"/>
      <c r="RYD2093" s="220"/>
      <c r="RYE2093" s="220"/>
      <c r="RYF2093" s="220"/>
      <c r="RYG2093" s="220"/>
      <c r="RYH2093" s="220"/>
      <c r="RYI2093" s="220"/>
      <c r="RYJ2093" s="220"/>
      <c r="RYK2093" s="220"/>
      <c r="RYL2093" s="220"/>
      <c r="RYM2093" s="220"/>
      <c r="RYN2093" s="220"/>
      <c r="RYO2093" s="220"/>
      <c r="RYP2093" s="220"/>
      <c r="RYQ2093" s="220"/>
      <c r="RYR2093" s="220"/>
      <c r="RYS2093" s="220"/>
      <c r="RYT2093" s="220"/>
      <c r="RYU2093" s="220"/>
      <c r="RYV2093" s="220"/>
      <c r="RYW2093" s="220"/>
      <c r="RYX2093" s="220"/>
      <c r="RYY2093" s="220"/>
      <c r="RYZ2093" s="220"/>
      <c r="RZA2093" s="220"/>
      <c r="RZB2093" s="220"/>
      <c r="RZC2093" s="220"/>
      <c r="RZD2093" s="220"/>
      <c r="RZE2093" s="220"/>
      <c r="RZF2093" s="220"/>
      <c r="RZG2093" s="220"/>
      <c r="RZH2093" s="220"/>
      <c r="RZI2093" s="220"/>
      <c r="RZJ2093" s="220"/>
      <c r="RZK2093" s="220"/>
      <c r="RZL2093" s="220"/>
      <c r="RZM2093" s="220"/>
      <c r="RZN2093" s="220"/>
      <c r="RZO2093" s="220"/>
      <c r="RZP2093" s="220"/>
      <c r="RZQ2093" s="220"/>
      <c r="RZR2093" s="220"/>
      <c r="RZS2093" s="220"/>
      <c r="RZT2093" s="220"/>
      <c r="RZU2093" s="220"/>
      <c r="RZV2093" s="220"/>
      <c r="RZW2093" s="220"/>
      <c r="RZX2093" s="220"/>
      <c r="RZY2093" s="220"/>
      <c r="RZZ2093" s="220"/>
      <c r="SAA2093" s="220"/>
      <c r="SAB2093" s="220"/>
      <c r="SAC2093" s="220"/>
      <c r="SAD2093" s="220"/>
      <c r="SAE2093" s="220"/>
      <c r="SAF2093" s="220"/>
      <c r="SAG2093" s="220"/>
      <c r="SAH2093" s="220"/>
      <c r="SAI2093" s="220"/>
      <c r="SAJ2093" s="220"/>
      <c r="SAK2093" s="220"/>
      <c r="SAL2093" s="220"/>
      <c r="SAM2093" s="220"/>
      <c r="SAN2093" s="220"/>
      <c r="SAO2093" s="220"/>
      <c r="SAP2093" s="220"/>
      <c r="SAQ2093" s="220"/>
      <c r="SAR2093" s="220"/>
      <c r="SAS2093" s="220"/>
      <c r="SAT2093" s="220"/>
      <c r="SAU2093" s="220"/>
      <c r="SAV2093" s="220"/>
      <c r="SAW2093" s="220"/>
      <c r="SAX2093" s="220"/>
      <c r="SAY2093" s="220"/>
      <c r="SAZ2093" s="220"/>
      <c r="SBA2093" s="220"/>
      <c r="SBB2093" s="220"/>
      <c r="SBC2093" s="220"/>
      <c r="SBD2093" s="220"/>
      <c r="SBE2093" s="220"/>
      <c r="SBF2093" s="220"/>
      <c r="SBG2093" s="220"/>
      <c r="SBH2093" s="220"/>
      <c r="SBI2093" s="220"/>
      <c r="SBJ2093" s="220"/>
      <c r="SBK2093" s="220"/>
      <c r="SBL2093" s="220"/>
      <c r="SBM2093" s="220"/>
      <c r="SBN2093" s="220"/>
      <c r="SBO2093" s="220"/>
      <c r="SBP2093" s="220"/>
      <c r="SBQ2093" s="220"/>
      <c r="SBR2093" s="220"/>
      <c r="SBS2093" s="220"/>
      <c r="SBT2093" s="220"/>
      <c r="SBU2093" s="220"/>
      <c r="SBV2093" s="220"/>
      <c r="SBW2093" s="220"/>
      <c r="SBX2093" s="220"/>
      <c r="SBY2093" s="220"/>
      <c r="SBZ2093" s="220"/>
      <c r="SCA2093" s="220"/>
      <c r="SCB2093" s="220"/>
      <c r="SCC2093" s="220"/>
      <c r="SCD2093" s="220"/>
      <c r="SCE2093" s="220"/>
      <c r="SCF2093" s="220"/>
      <c r="SCG2093" s="220"/>
      <c r="SCH2093" s="220"/>
      <c r="SCI2093" s="220"/>
      <c r="SCJ2093" s="220"/>
      <c r="SCK2093" s="220"/>
      <c r="SCL2093" s="220"/>
      <c r="SCM2093" s="220"/>
      <c r="SCN2093" s="220"/>
      <c r="SCO2093" s="220"/>
      <c r="SCP2093" s="220"/>
      <c r="SCQ2093" s="220"/>
      <c r="SCR2093" s="220"/>
      <c r="SCS2093" s="220"/>
      <c r="SCT2093" s="220"/>
      <c r="SCU2093" s="220"/>
      <c r="SCV2093" s="220"/>
      <c r="SCW2093" s="220"/>
      <c r="SCX2093" s="220"/>
      <c r="SCY2093" s="220"/>
      <c r="SCZ2093" s="220"/>
      <c r="SDA2093" s="220"/>
      <c r="SDB2093" s="220"/>
      <c r="SDC2093" s="220"/>
      <c r="SDD2093" s="220"/>
      <c r="SDE2093" s="220"/>
      <c r="SDF2093" s="220"/>
      <c r="SDG2093" s="220"/>
      <c r="SDH2093" s="220"/>
      <c r="SDI2093" s="220"/>
      <c r="SDJ2093" s="220"/>
      <c r="SDK2093" s="220"/>
      <c r="SDL2093" s="220"/>
      <c r="SDM2093" s="220"/>
      <c r="SDN2093" s="220"/>
      <c r="SDO2093" s="220"/>
      <c r="SDP2093" s="220"/>
      <c r="SDQ2093" s="220"/>
      <c r="SDR2093" s="220"/>
      <c r="SDS2093" s="220"/>
      <c r="SDT2093" s="220"/>
      <c r="SDU2093" s="220"/>
      <c r="SDV2093" s="220"/>
      <c r="SDW2093" s="220"/>
      <c r="SDX2093" s="220"/>
      <c r="SDY2093" s="220"/>
      <c r="SDZ2093" s="220"/>
      <c r="SEA2093" s="220"/>
      <c r="SEB2093" s="220"/>
      <c r="SEC2093" s="220"/>
      <c r="SED2093" s="220"/>
      <c r="SEE2093" s="220"/>
      <c r="SEF2093" s="220"/>
      <c r="SEG2093" s="220"/>
      <c r="SEH2093" s="220"/>
      <c r="SEI2093" s="220"/>
      <c r="SEJ2093" s="220"/>
      <c r="SEK2093" s="220"/>
      <c r="SEL2093" s="220"/>
      <c r="SEM2093" s="220"/>
      <c r="SEN2093" s="220"/>
      <c r="SEO2093" s="220"/>
      <c r="SEP2093" s="220"/>
      <c r="SEQ2093" s="220"/>
      <c r="SER2093" s="220"/>
      <c r="SES2093" s="220"/>
      <c r="SET2093" s="220"/>
      <c r="SEU2093" s="220"/>
      <c r="SEV2093" s="220"/>
      <c r="SEW2093" s="220"/>
      <c r="SEX2093" s="220"/>
      <c r="SEY2093" s="220"/>
      <c r="SEZ2093" s="220"/>
      <c r="SFA2093" s="220"/>
      <c r="SFB2093" s="220"/>
      <c r="SFC2093" s="220"/>
      <c r="SFD2093" s="220"/>
      <c r="SFE2093" s="220"/>
      <c r="SFF2093" s="220"/>
      <c r="SFG2093" s="220"/>
      <c r="SFH2093" s="220"/>
      <c r="SFI2093" s="220"/>
      <c r="SFJ2093" s="220"/>
      <c r="SFK2093" s="220"/>
      <c r="SFL2093" s="220"/>
      <c r="SFM2093" s="220"/>
      <c r="SFN2093" s="220"/>
      <c r="SFO2093" s="220"/>
      <c r="SFP2093" s="220"/>
      <c r="SFQ2093" s="220"/>
      <c r="SFR2093" s="220"/>
      <c r="SFS2093" s="220"/>
      <c r="SFT2093" s="220"/>
      <c r="SFU2093" s="220"/>
      <c r="SFV2093" s="220"/>
      <c r="SFW2093" s="220"/>
      <c r="SFX2093" s="220"/>
      <c r="SFY2093" s="220"/>
      <c r="SFZ2093" s="220"/>
      <c r="SGA2093" s="220"/>
      <c r="SGB2093" s="220"/>
      <c r="SGC2093" s="220"/>
      <c r="SGD2093" s="220"/>
      <c r="SGE2093" s="220"/>
      <c r="SGF2093" s="220"/>
      <c r="SGG2093" s="220"/>
      <c r="SGH2093" s="220"/>
      <c r="SGI2093" s="220"/>
      <c r="SGJ2093" s="220"/>
      <c r="SGK2093" s="220"/>
      <c r="SGL2093" s="220"/>
      <c r="SGM2093" s="220"/>
      <c r="SGN2093" s="220"/>
      <c r="SGO2093" s="220"/>
      <c r="SGP2093" s="220"/>
      <c r="SGQ2093" s="220"/>
      <c r="SGR2093" s="220"/>
      <c r="SGS2093" s="220"/>
      <c r="SGT2093" s="220"/>
      <c r="SGU2093" s="220"/>
      <c r="SGV2093" s="220"/>
      <c r="SGW2093" s="220"/>
      <c r="SGX2093" s="220"/>
      <c r="SGY2093" s="220"/>
      <c r="SGZ2093" s="220"/>
      <c r="SHA2093" s="220"/>
      <c r="SHB2093" s="220"/>
      <c r="SHC2093" s="220"/>
      <c r="SHD2093" s="220"/>
      <c r="SHE2093" s="220"/>
      <c r="SHF2093" s="220"/>
      <c r="SHG2093" s="220"/>
      <c r="SHH2093" s="220"/>
      <c r="SHI2093" s="220"/>
      <c r="SHJ2093" s="220"/>
      <c r="SHK2093" s="220"/>
      <c r="SHL2093" s="220"/>
      <c r="SHM2093" s="220"/>
      <c r="SHN2093" s="220"/>
      <c r="SHO2093" s="220"/>
      <c r="SHP2093" s="220"/>
      <c r="SHQ2093" s="220"/>
      <c r="SHR2093" s="220"/>
      <c r="SHS2093" s="220"/>
      <c r="SHT2093" s="220"/>
      <c r="SHU2093" s="220"/>
      <c r="SHV2093" s="220"/>
      <c r="SHW2093" s="220"/>
      <c r="SHX2093" s="220"/>
      <c r="SHY2093" s="220"/>
      <c r="SHZ2093" s="220"/>
      <c r="SIA2093" s="220"/>
      <c r="SIB2093" s="220"/>
      <c r="SIC2093" s="220"/>
      <c r="SID2093" s="220"/>
      <c r="SIE2093" s="220"/>
      <c r="SIF2093" s="220"/>
      <c r="SIG2093" s="220"/>
      <c r="SIH2093" s="220"/>
      <c r="SII2093" s="220"/>
      <c r="SIJ2093" s="220"/>
      <c r="SIK2093" s="220"/>
      <c r="SIL2093" s="220"/>
      <c r="SIM2093" s="220"/>
      <c r="SIN2093" s="220"/>
      <c r="SIO2093" s="220"/>
      <c r="SIP2093" s="220"/>
      <c r="SIQ2093" s="220"/>
      <c r="SIR2093" s="220"/>
      <c r="SIS2093" s="220"/>
      <c r="SIT2093" s="220"/>
      <c r="SIU2093" s="220"/>
      <c r="SIV2093" s="220"/>
      <c r="SIW2093" s="220"/>
      <c r="SIX2093" s="220"/>
      <c r="SIY2093" s="220"/>
      <c r="SIZ2093" s="220"/>
      <c r="SJA2093" s="220"/>
      <c r="SJB2093" s="220"/>
      <c r="SJC2093" s="220"/>
      <c r="SJD2093" s="220"/>
      <c r="SJE2093" s="220"/>
      <c r="SJF2093" s="220"/>
      <c r="SJG2093" s="220"/>
      <c r="SJH2093" s="220"/>
      <c r="SJI2093" s="220"/>
      <c r="SJJ2093" s="220"/>
      <c r="SJK2093" s="220"/>
      <c r="SJL2093" s="220"/>
      <c r="SJM2093" s="220"/>
      <c r="SJN2093" s="220"/>
      <c r="SJO2093" s="220"/>
      <c r="SJP2093" s="220"/>
      <c r="SJQ2093" s="220"/>
      <c r="SJR2093" s="220"/>
      <c r="SJS2093" s="220"/>
      <c r="SJT2093" s="220"/>
      <c r="SJU2093" s="220"/>
      <c r="SJV2093" s="220"/>
      <c r="SJW2093" s="220"/>
      <c r="SJX2093" s="220"/>
      <c r="SJY2093" s="220"/>
      <c r="SJZ2093" s="220"/>
      <c r="SKA2093" s="220"/>
      <c r="SKB2093" s="220"/>
      <c r="SKC2093" s="220"/>
      <c r="SKD2093" s="220"/>
      <c r="SKE2093" s="220"/>
      <c r="SKF2093" s="220"/>
      <c r="SKG2093" s="220"/>
      <c r="SKH2093" s="220"/>
      <c r="SKI2093" s="220"/>
      <c r="SKJ2093" s="220"/>
      <c r="SKK2093" s="220"/>
      <c r="SKL2093" s="220"/>
      <c r="SKM2093" s="220"/>
      <c r="SKN2093" s="220"/>
      <c r="SKO2093" s="220"/>
      <c r="SKP2093" s="220"/>
      <c r="SKQ2093" s="220"/>
      <c r="SKR2093" s="220"/>
      <c r="SKS2093" s="220"/>
      <c r="SKT2093" s="220"/>
      <c r="SKU2093" s="220"/>
      <c r="SKV2093" s="220"/>
      <c r="SKW2093" s="220"/>
      <c r="SKX2093" s="220"/>
      <c r="SKY2093" s="220"/>
      <c r="SKZ2093" s="220"/>
      <c r="SLA2093" s="220"/>
      <c r="SLB2093" s="220"/>
      <c r="SLC2093" s="220"/>
      <c r="SLD2093" s="220"/>
      <c r="SLE2093" s="220"/>
      <c r="SLF2093" s="220"/>
      <c r="SLG2093" s="220"/>
      <c r="SLH2093" s="220"/>
      <c r="SLI2093" s="220"/>
      <c r="SLJ2093" s="220"/>
      <c r="SLK2093" s="220"/>
      <c r="SLL2093" s="220"/>
      <c r="SLM2093" s="220"/>
      <c r="SLN2093" s="220"/>
      <c r="SLO2093" s="220"/>
      <c r="SLP2093" s="220"/>
      <c r="SLQ2093" s="220"/>
      <c r="SLR2093" s="220"/>
      <c r="SLS2093" s="220"/>
      <c r="SLT2093" s="220"/>
      <c r="SLU2093" s="220"/>
      <c r="SLV2093" s="220"/>
      <c r="SLW2093" s="220"/>
      <c r="SLX2093" s="220"/>
      <c r="SLY2093" s="220"/>
      <c r="SLZ2093" s="220"/>
      <c r="SMA2093" s="220"/>
      <c r="SMB2093" s="220"/>
      <c r="SMC2093" s="220"/>
      <c r="SMD2093" s="220"/>
      <c r="SME2093" s="220"/>
      <c r="SMF2093" s="220"/>
      <c r="SMG2093" s="220"/>
      <c r="SMH2093" s="220"/>
      <c r="SMI2093" s="220"/>
      <c r="SMJ2093" s="220"/>
      <c r="SMK2093" s="220"/>
      <c r="SML2093" s="220"/>
      <c r="SMM2093" s="220"/>
      <c r="SMN2093" s="220"/>
      <c r="SMO2093" s="220"/>
      <c r="SMP2093" s="220"/>
      <c r="SMQ2093" s="220"/>
      <c r="SMR2093" s="220"/>
      <c r="SMS2093" s="220"/>
      <c r="SMT2093" s="220"/>
      <c r="SMU2093" s="220"/>
      <c r="SMV2093" s="220"/>
      <c r="SMW2093" s="220"/>
      <c r="SMX2093" s="220"/>
      <c r="SMY2093" s="220"/>
      <c r="SMZ2093" s="220"/>
      <c r="SNA2093" s="220"/>
      <c r="SNB2093" s="220"/>
      <c r="SNC2093" s="220"/>
      <c r="SND2093" s="220"/>
      <c r="SNE2093" s="220"/>
      <c r="SNF2093" s="220"/>
      <c r="SNG2093" s="220"/>
      <c r="SNH2093" s="220"/>
      <c r="SNI2093" s="220"/>
      <c r="SNJ2093" s="220"/>
      <c r="SNK2093" s="220"/>
      <c r="SNL2093" s="220"/>
      <c r="SNM2093" s="220"/>
      <c r="SNN2093" s="220"/>
      <c r="SNO2093" s="220"/>
      <c r="SNP2093" s="220"/>
      <c r="SNQ2093" s="220"/>
      <c r="SNR2093" s="220"/>
      <c r="SNS2093" s="220"/>
      <c r="SNT2093" s="220"/>
      <c r="SNU2093" s="220"/>
      <c r="SNV2093" s="220"/>
      <c r="SNW2093" s="220"/>
      <c r="SNX2093" s="220"/>
      <c r="SNY2093" s="220"/>
      <c r="SNZ2093" s="220"/>
      <c r="SOA2093" s="220"/>
      <c r="SOB2093" s="220"/>
      <c r="SOC2093" s="220"/>
      <c r="SOD2093" s="220"/>
      <c r="SOE2093" s="220"/>
      <c r="SOF2093" s="220"/>
      <c r="SOG2093" s="220"/>
      <c r="SOH2093" s="220"/>
      <c r="SOI2093" s="220"/>
      <c r="SOJ2093" s="220"/>
      <c r="SOK2093" s="220"/>
      <c r="SOL2093" s="220"/>
      <c r="SOM2093" s="220"/>
      <c r="SON2093" s="220"/>
      <c r="SOO2093" s="220"/>
      <c r="SOP2093" s="220"/>
      <c r="SOQ2093" s="220"/>
      <c r="SOR2093" s="220"/>
      <c r="SOS2093" s="220"/>
      <c r="SOT2093" s="220"/>
      <c r="SOU2093" s="220"/>
      <c r="SOV2093" s="220"/>
      <c r="SOW2093" s="220"/>
      <c r="SOX2093" s="220"/>
      <c r="SOY2093" s="220"/>
      <c r="SOZ2093" s="220"/>
      <c r="SPA2093" s="220"/>
      <c r="SPB2093" s="220"/>
      <c r="SPC2093" s="220"/>
      <c r="SPD2093" s="220"/>
      <c r="SPE2093" s="220"/>
      <c r="SPF2093" s="220"/>
      <c r="SPG2093" s="220"/>
      <c r="SPH2093" s="220"/>
      <c r="SPI2093" s="220"/>
      <c r="SPJ2093" s="220"/>
      <c r="SPK2093" s="220"/>
      <c r="SPL2093" s="220"/>
      <c r="SPM2093" s="220"/>
      <c r="SPN2093" s="220"/>
      <c r="SPO2093" s="220"/>
      <c r="SPP2093" s="220"/>
      <c r="SPQ2093" s="220"/>
      <c r="SPR2093" s="220"/>
      <c r="SPS2093" s="220"/>
      <c r="SPT2093" s="220"/>
      <c r="SPU2093" s="220"/>
      <c r="SPV2093" s="220"/>
      <c r="SPW2093" s="220"/>
      <c r="SPX2093" s="220"/>
      <c r="SPY2093" s="220"/>
      <c r="SPZ2093" s="220"/>
      <c r="SQA2093" s="220"/>
      <c r="SQB2093" s="220"/>
      <c r="SQC2093" s="220"/>
      <c r="SQD2093" s="220"/>
      <c r="SQE2093" s="220"/>
      <c r="SQF2093" s="220"/>
      <c r="SQG2093" s="220"/>
      <c r="SQH2093" s="220"/>
      <c r="SQI2093" s="220"/>
      <c r="SQJ2093" s="220"/>
      <c r="SQK2093" s="220"/>
      <c r="SQL2093" s="220"/>
      <c r="SQM2093" s="220"/>
      <c r="SQN2093" s="220"/>
      <c r="SQO2093" s="220"/>
      <c r="SQP2093" s="220"/>
      <c r="SQQ2093" s="220"/>
      <c r="SQR2093" s="220"/>
      <c r="SQS2093" s="220"/>
      <c r="SQT2093" s="220"/>
      <c r="SQU2093" s="220"/>
      <c r="SQV2093" s="220"/>
      <c r="SQW2093" s="220"/>
      <c r="SQX2093" s="220"/>
      <c r="SQY2093" s="220"/>
      <c r="SQZ2093" s="220"/>
      <c r="SRA2093" s="220"/>
      <c r="SRB2093" s="220"/>
      <c r="SRC2093" s="220"/>
      <c r="SRD2093" s="220"/>
      <c r="SRE2093" s="220"/>
      <c r="SRF2093" s="220"/>
      <c r="SRG2093" s="220"/>
      <c r="SRH2093" s="220"/>
      <c r="SRI2093" s="220"/>
      <c r="SRJ2093" s="220"/>
      <c r="SRK2093" s="220"/>
      <c r="SRL2093" s="220"/>
      <c r="SRM2093" s="220"/>
      <c r="SRN2093" s="220"/>
      <c r="SRO2093" s="220"/>
      <c r="SRP2093" s="220"/>
      <c r="SRQ2093" s="220"/>
      <c r="SRR2093" s="220"/>
      <c r="SRS2093" s="220"/>
      <c r="SRT2093" s="220"/>
      <c r="SRU2093" s="220"/>
      <c r="SRV2093" s="220"/>
      <c r="SRW2093" s="220"/>
      <c r="SRX2093" s="220"/>
      <c r="SRY2093" s="220"/>
      <c r="SRZ2093" s="220"/>
      <c r="SSA2093" s="220"/>
      <c r="SSB2093" s="220"/>
      <c r="SSC2093" s="220"/>
      <c r="SSD2093" s="220"/>
      <c r="SSE2093" s="220"/>
      <c r="SSF2093" s="220"/>
      <c r="SSG2093" s="220"/>
      <c r="SSH2093" s="220"/>
      <c r="SSI2093" s="220"/>
      <c r="SSJ2093" s="220"/>
      <c r="SSK2093" s="220"/>
      <c r="SSL2093" s="220"/>
      <c r="SSM2093" s="220"/>
      <c r="SSN2093" s="220"/>
      <c r="SSO2093" s="220"/>
      <c r="SSP2093" s="220"/>
      <c r="SSQ2093" s="220"/>
      <c r="SSR2093" s="220"/>
      <c r="SSS2093" s="220"/>
      <c r="SST2093" s="220"/>
      <c r="SSU2093" s="220"/>
      <c r="SSV2093" s="220"/>
      <c r="SSW2093" s="220"/>
      <c r="SSX2093" s="220"/>
      <c r="SSY2093" s="220"/>
      <c r="SSZ2093" s="220"/>
      <c r="STA2093" s="220"/>
      <c r="STB2093" s="220"/>
      <c r="STC2093" s="220"/>
      <c r="STD2093" s="220"/>
      <c r="STE2093" s="220"/>
      <c r="STF2093" s="220"/>
      <c r="STG2093" s="220"/>
      <c r="STH2093" s="220"/>
      <c r="STI2093" s="220"/>
      <c r="STJ2093" s="220"/>
      <c r="STK2093" s="220"/>
      <c r="STL2093" s="220"/>
      <c r="STM2093" s="220"/>
      <c r="STN2093" s="220"/>
      <c r="STO2093" s="220"/>
      <c r="STP2093" s="220"/>
      <c r="STQ2093" s="220"/>
      <c r="STR2093" s="220"/>
      <c r="STS2093" s="220"/>
      <c r="STT2093" s="220"/>
      <c r="STU2093" s="220"/>
      <c r="STV2093" s="220"/>
      <c r="STW2093" s="220"/>
      <c r="STX2093" s="220"/>
      <c r="STY2093" s="220"/>
      <c r="STZ2093" s="220"/>
      <c r="SUA2093" s="220"/>
      <c r="SUB2093" s="220"/>
      <c r="SUC2093" s="220"/>
      <c r="SUD2093" s="220"/>
      <c r="SUE2093" s="220"/>
      <c r="SUF2093" s="220"/>
      <c r="SUG2093" s="220"/>
      <c r="SUH2093" s="220"/>
      <c r="SUI2093" s="220"/>
      <c r="SUJ2093" s="220"/>
      <c r="SUK2093" s="220"/>
      <c r="SUL2093" s="220"/>
      <c r="SUM2093" s="220"/>
      <c r="SUN2093" s="220"/>
      <c r="SUO2093" s="220"/>
      <c r="SUP2093" s="220"/>
      <c r="SUQ2093" s="220"/>
      <c r="SUR2093" s="220"/>
      <c r="SUS2093" s="220"/>
      <c r="SUT2093" s="220"/>
      <c r="SUU2093" s="220"/>
      <c r="SUV2093" s="220"/>
      <c r="SUW2093" s="220"/>
      <c r="SUX2093" s="220"/>
      <c r="SUY2093" s="220"/>
      <c r="SUZ2093" s="220"/>
      <c r="SVA2093" s="220"/>
      <c r="SVB2093" s="220"/>
      <c r="SVC2093" s="220"/>
      <c r="SVD2093" s="220"/>
      <c r="SVE2093" s="220"/>
      <c r="SVF2093" s="220"/>
      <c r="SVG2093" s="220"/>
      <c r="SVH2093" s="220"/>
      <c r="SVI2093" s="220"/>
      <c r="SVJ2093" s="220"/>
      <c r="SVK2093" s="220"/>
      <c r="SVL2093" s="220"/>
      <c r="SVM2093" s="220"/>
      <c r="SVN2093" s="220"/>
      <c r="SVO2093" s="220"/>
      <c r="SVP2093" s="220"/>
      <c r="SVQ2093" s="220"/>
      <c r="SVR2093" s="220"/>
      <c r="SVS2093" s="220"/>
      <c r="SVT2093" s="220"/>
      <c r="SVU2093" s="220"/>
      <c r="SVV2093" s="220"/>
      <c r="SVW2093" s="220"/>
      <c r="SVX2093" s="220"/>
      <c r="SVY2093" s="220"/>
      <c r="SVZ2093" s="220"/>
      <c r="SWA2093" s="220"/>
      <c r="SWB2093" s="220"/>
      <c r="SWC2093" s="220"/>
      <c r="SWD2093" s="220"/>
      <c r="SWE2093" s="220"/>
      <c r="SWF2093" s="220"/>
      <c r="SWG2093" s="220"/>
      <c r="SWH2093" s="220"/>
      <c r="SWI2093" s="220"/>
      <c r="SWJ2093" s="220"/>
      <c r="SWK2093" s="220"/>
      <c r="SWL2093" s="220"/>
      <c r="SWM2093" s="220"/>
      <c r="SWN2093" s="220"/>
      <c r="SWO2093" s="220"/>
      <c r="SWP2093" s="220"/>
      <c r="SWQ2093" s="220"/>
      <c r="SWR2093" s="220"/>
      <c r="SWS2093" s="220"/>
      <c r="SWT2093" s="220"/>
      <c r="SWU2093" s="220"/>
      <c r="SWV2093" s="220"/>
      <c r="SWW2093" s="220"/>
      <c r="SWX2093" s="220"/>
      <c r="SWY2093" s="220"/>
      <c r="SWZ2093" s="220"/>
      <c r="SXA2093" s="220"/>
      <c r="SXB2093" s="220"/>
      <c r="SXC2093" s="220"/>
      <c r="SXD2093" s="220"/>
      <c r="SXE2093" s="220"/>
      <c r="SXF2093" s="220"/>
      <c r="SXG2093" s="220"/>
      <c r="SXH2093" s="220"/>
      <c r="SXI2093" s="220"/>
      <c r="SXJ2093" s="220"/>
      <c r="SXK2093" s="220"/>
      <c r="SXL2093" s="220"/>
      <c r="SXM2093" s="220"/>
      <c r="SXN2093" s="220"/>
      <c r="SXO2093" s="220"/>
      <c r="SXP2093" s="220"/>
      <c r="SXQ2093" s="220"/>
      <c r="SXR2093" s="220"/>
      <c r="SXS2093" s="220"/>
      <c r="SXT2093" s="220"/>
      <c r="SXU2093" s="220"/>
      <c r="SXV2093" s="220"/>
      <c r="SXW2093" s="220"/>
      <c r="SXX2093" s="220"/>
      <c r="SXY2093" s="220"/>
      <c r="SXZ2093" s="220"/>
      <c r="SYA2093" s="220"/>
      <c r="SYB2093" s="220"/>
      <c r="SYC2093" s="220"/>
      <c r="SYD2093" s="220"/>
      <c r="SYE2093" s="220"/>
      <c r="SYF2093" s="220"/>
      <c r="SYG2093" s="220"/>
      <c r="SYH2093" s="220"/>
      <c r="SYI2093" s="220"/>
      <c r="SYJ2093" s="220"/>
      <c r="SYK2093" s="220"/>
      <c r="SYL2093" s="220"/>
      <c r="SYM2093" s="220"/>
      <c r="SYN2093" s="220"/>
      <c r="SYO2093" s="220"/>
      <c r="SYP2093" s="220"/>
      <c r="SYQ2093" s="220"/>
      <c r="SYR2093" s="220"/>
      <c r="SYS2093" s="220"/>
      <c r="SYT2093" s="220"/>
      <c r="SYU2093" s="220"/>
      <c r="SYV2093" s="220"/>
      <c r="SYW2093" s="220"/>
      <c r="SYX2093" s="220"/>
      <c r="SYY2093" s="220"/>
      <c r="SYZ2093" s="220"/>
      <c r="SZA2093" s="220"/>
      <c r="SZB2093" s="220"/>
      <c r="SZC2093" s="220"/>
      <c r="SZD2093" s="220"/>
      <c r="SZE2093" s="220"/>
      <c r="SZF2093" s="220"/>
      <c r="SZG2093" s="220"/>
      <c r="SZH2093" s="220"/>
      <c r="SZI2093" s="220"/>
      <c r="SZJ2093" s="220"/>
      <c r="SZK2093" s="220"/>
      <c r="SZL2093" s="220"/>
      <c r="SZM2093" s="220"/>
      <c r="SZN2093" s="220"/>
      <c r="SZO2093" s="220"/>
      <c r="SZP2093" s="220"/>
      <c r="SZQ2093" s="220"/>
      <c r="SZR2093" s="220"/>
      <c r="SZS2093" s="220"/>
      <c r="SZT2093" s="220"/>
      <c r="SZU2093" s="220"/>
      <c r="SZV2093" s="220"/>
      <c r="SZW2093" s="220"/>
      <c r="SZX2093" s="220"/>
      <c r="SZY2093" s="220"/>
      <c r="SZZ2093" s="220"/>
      <c r="TAA2093" s="220"/>
      <c r="TAB2093" s="220"/>
      <c r="TAC2093" s="220"/>
      <c r="TAD2093" s="220"/>
      <c r="TAE2093" s="220"/>
      <c r="TAF2093" s="220"/>
      <c r="TAG2093" s="220"/>
      <c r="TAH2093" s="220"/>
      <c r="TAI2093" s="220"/>
      <c r="TAJ2093" s="220"/>
      <c r="TAK2093" s="220"/>
      <c r="TAL2093" s="220"/>
      <c r="TAM2093" s="220"/>
      <c r="TAN2093" s="220"/>
      <c r="TAO2093" s="220"/>
      <c r="TAP2093" s="220"/>
      <c r="TAQ2093" s="220"/>
      <c r="TAR2093" s="220"/>
      <c r="TAS2093" s="220"/>
      <c r="TAT2093" s="220"/>
      <c r="TAU2093" s="220"/>
      <c r="TAV2093" s="220"/>
      <c r="TAW2093" s="220"/>
      <c r="TAX2093" s="220"/>
      <c r="TAY2093" s="220"/>
      <c r="TAZ2093" s="220"/>
      <c r="TBA2093" s="220"/>
      <c r="TBB2093" s="220"/>
      <c r="TBC2093" s="220"/>
      <c r="TBD2093" s="220"/>
      <c r="TBE2093" s="220"/>
      <c r="TBF2093" s="220"/>
      <c r="TBG2093" s="220"/>
      <c r="TBH2093" s="220"/>
      <c r="TBI2093" s="220"/>
      <c r="TBJ2093" s="220"/>
      <c r="TBK2093" s="220"/>
      <c r="TBL2093" s="220"/>
      <c r="TBM2093" s="220"/>
      <c r="TBN2093" s="220"/>
      <c r="TBO2093" s="220"/>
      <c r="TBP2093" s="220"/>
      <c r="TBQ2093" s="220"/>
      <c r="TBR2093" s="220"/>
      <c r="TBS2093" s="220"/>
      <c r="TBT2093" s="220"/>
      <c r="TBU2093" s="220"/>
      <c r="TBV2093" s="220"/>
      <c r="TBW2093" s="220"/>
      <c r="TBX2093" s="220"/>
      <c r="TBY2093" s="220"/>
      <c r="TBZ2093" s="220"/>
      <c r="TCA2093" s="220"/>
      <c r="TCB2093" s="220"/>
      <c r="TCC2093" s="220"/>
      <c r="TCD2093" s="220"/>
      <c r="TCE2093" s="220"/>
      <c r="TCF2093" s="220"/>
      <c r="TCG2093" s="220"/>
      <c r="TCH2093" s="220"/>
      <c r="TCI2093" s="220"/>
      <c r="TCJ2093" s="220"/>
      <c r="TCK2093" s="220"/>
      <c r="TCL2093" s="220"/>
      <c r="TCM2093" s="220"/>
      <c r="TCN2093" s="220"/>
      <c r="TCO2093" s="220"/>
      <c r="TCP2093" s="220"/>
      <c r="TCQ2093" s="220"/>
      <c r="TCR2093" s="220"/>
      <c r="TCS2093" s="220"/>
      <c r="TCT2093" s="220"/>
      <c r="TCU2093" s="220"/>
      <c r="TCV2093" s="220"/>
      <c r="TCW2093" s="220"/>
      <c r="TCX2093" s="220"/>
      <c r="TCY2093" s="220"/>
      <c r="TCZ2093" s="220"/>
      <c r="TDA2093" s="220"/>
      <c r="TDB2093" s="220"/>
      <c r="TDC2093" s="220"/>
      <c r="TDD2093" s="220"/>
      <c r="TDE2093" s="220"/>
      <c r="TDF2093" s="220"/>
      <c r="TDG2093" s="220"/>
      <c r="TDH2093" s="220"/>
      <c r="TDI2093" s="220"/>
      <c r="TDJ2093" s="220"/>
      <c r="TDK2093" s="220"/>
      <c r="TDL2093" s="220"/>
      <c r="TDM2093" s="220"/>
      <c r="TDN2093" s="220"/>
      <c r="TDO2093" s="220"/>
      <c r="TDP2093" s="220"/>
      <c r="TDQ2093" s="220"/>
      <c r="TDR2093" s="220"/>
      <c r="TDS2093" s="220"/>
      <c r="TDT2093" s="220"/>
      <c r="TDU2093" s="220"/>
      <c r="TDV2093" s="220"/>
      <c r="TDW2093" s="220"/>
      <c r="TDX2093" s="220"/>
      <c r="TDY2093" s="220"/>
      <c r="TDZ2093" s="220"/>
      <c r="TEA2093" s="220"/>
      <c r="TEB2093" s="220"/>
      <c r="TEC2093" s="220"/>
      <c r="TED2093" s="220"/>
      <c r="TEE2093" s="220"/>
      <c r="TEF2093" s="220"/>
      <c r="TEG2093" s="220"/>
      <c r="TEH2093" s="220"/>
      <c r="TEI2093" s="220"/>
      <c r="TEJ2093" s="220"/>
      <c r="TEK2093" s="220"/>
      <c r="TEL2093" s="220"/>
      <c r="TEM2093" s="220"/>
      <c r="TEN2093" s="220"/>
      <c r="TEO2093" s="220"/>
      <c r="TEP2093" s="220"/>
      <c r="TEQ2093" s="220"/>
      <c r="TER2093" s="220"/>
      <c r="TES2093" s="220"/>
      <c r="TET2093" s="220"/>
      <c r="TEU2093" s="220"/>
      <c r="TEV2093" s="220"/>
      <c r="TEW2093" s="220"/>
      <c r="TEX2093" s="220"/>
      <c r="TEY2093" s="220"/>
      <c r="TEZ2093" s="220"/>
      <c r="TFA2093" s="220"/>
      <c r="TFB2093" s="220"/>
      <c r="TFC2093" s="220"/>
      <c r="TFD2093" s="220"/>
      <c r="TFE2093" s="220"/>
      <c r="TFF2093" s="220"/>
      <c r="TFG2093" s="220"/>
      <c r="TFH2093" s="220"/>
      <c r="TFI2093" s="220"/>
      <c r="TFJ2093" s="220"/>
      <c r="TFK2093" s="220"/>
      <c r="TFL2093" s="220"/>
      <c r="TFM2093" s="220"/>
      <c r="TFN2093" s="220"/>
      <c r="TFO2093" s="220"/>
      <c r="TFP2093" s="220"/>
      <c r="TFQ2093" s="220"/>
      <c r="TFR2093" s="220"/>
      <c r="TFS2093" s="220"/>
      <c r="TFT2093" s="220"/>
      <c r="TFU2093" s="220"/>
      <c r="TFV2093" s="220"/>
      <c r="TFW2093" s="220"/>
      <c r="TFX2093" s="220"/>
      <c r="TFY2093" s="220"/>
      <c r="TFZ2093" s="220"/>
      <c r="TGA2093" s="220"/>
      <c r="TGB2093" s="220"/>
      <c r="TGC2093" s="220"/>
      <c r="TGD2093" s="220"/>
      <c r="TGE2093" s="220"/>
      <c r="TGF2093" s="220"/>
      <c r="TGG2093" s="220"/>
      <c r="TGH2093" s="220"/>
      <c r="TGI2093" s="220"/>
      <c r="TGJ2093" s="220"/>
      <c r="TGK2093" s="220"/>
      <c r="TGL2093" s="220"/>
      <c r="TGM2093" s="220"/>
      <c r="TGN2093" s="220"/>
      <c r="TGO2093" s="220"/>
      <c r="TGP2093" s="220"/>
      <c r="TGQ2093" s="220"/>
      <c r="TGR2093" s="220"/>
      <c r="TGS2093" s="220"/>
      <c r="TGT2093" s="220"/>
      <c r="TGU2093" s="220"/>
      <c r="TGV2093" s="220"/>
      <c r="TGW2093" s="220"/>
      <c r="TGX2093" s="220"/>
      <c r="TGY2093" s="220"/>
      <c r="TGZ2093" s="220"/>
      <c r="THA2093" s="220"/>
      <c r="THB2093" s="220"/>
      <c r="THC2093" s="220"/>
      <c r="THD2093" s="220"/>
      <c r="THE2093" s="220"/>
      <c r="THF2093" s="220"/>
      <c r="THG2093" s="220"/>
      <c r="THH2093" s="220"/>
      <c r="THI2093" s="220"/>
      <c r="THJ2093" s="220"/>
      <c r="THK2093" s="220"/>
      <c r="THL2093" s="220"/>
      <c r="THM2093" s="220"/>
      <c r="THN2093" s="220"/>
      <c r="THO2093" s="220"/>
      <c r="THP2093" s="220"/>
      <c r="THQ2093" s="220"/>
      <c r="THR2093" s="220"/>
      <c r="THS2093" s="220"/>
      <c r="THT2093" s="220"/>
      <c r="THU2093" s="220"/>
      <c r="THV2093" s="220"/>
      <c r="THW2093" s="220"/>
      <c r="THX2093" s="220"/>
      <c r="THY2093" s="220"/>
      <c r="THZ2093" s="220"/>
      <c r="TIA2093" s="220"/>
      <c r="TIB2093" s="220"/>
      <c r="TIC2093" s="220"/>
      <c r="TID2093" s="220"/>
      <c r="TIE2093" s="220"/>
      <c r="TIF2093" s="220"/>
      <c r="TIG2093" s="220"/>
      <c r="TIH2093" s="220"/>
      <c r="TII2093" s="220"/>
      <c r="TIJ2093" s="220"/>
      <c r="TIK2093" s="220"/>
      <c r="TIL2093" s="220"/>
      <c r="TIM2093" s="220"/>
      <c r="TIN2093" s="220"/>
      <c r="TIO2093" s="220"/>
      <c r="TIP2093" s="220"/>
      <c r="TIQ2093" s="220"/>
      <c r="TIR2093" s="220"/>
      <c r="TIS2093" s="220"/>
      <c r="TIT2093" s="220"/>
      <c r="TIU2093" s="220"/>
      <c r="TIV2093" s="220"/>
      <c r="TIW2093" s="220"/>
      <c r="TIX2093" s="220"/>
      <c r="TIY2093" s="220"/>
      <c r="TIZ2093" s="220"/>
      <c r="TJA2093" s="220"/>
      <c r="TJB2093" s="220"/>
      <c r="TJC2093" s="220"/>
      <c r="TJD2093" s="220"/>
      <c r="TJE2093" s="220"/>
      <c r="TJF2093" s="220"/>
      <c r="TJG2093" s="220"/>
      <c r="TJH2093" s="220"/>
      <c r="TJI2093" s="220"/>
      <c r="TJJ2093" s="220"/>
      <c r="TJK2093" s="220"/>
      <c r="TJL2093" s="220"/>
      <c r="TJM2093" s="220"/>
      <c r="TJN2093" s="220"/>
      <c r="TJO2093" s="220"/>
      <c r="TJP2093" s="220"/>
      <c r="TJQ2093" s="220"/>
      <c r="TJR2093" s="220"/>
      <c r="TJS2093" s="220"/>
      <c r="TJT2093" s="220"/>
      <c r="TJU2093" s="220"/>
      <c r="TJV2093" s="220"/>
      <c r="TJW2093" s="220"/>
      <c r="TJX2093" s="220"/>
      <c r="TJY2093" s="220"/>
      <c r="TJZ2093" s="220"/>
      <c r="TKA2093" s="220"/>
      <c r="TKB2093" s="220"/>
      <c r="TKC2093" s="220"/>
      <c r="TKD2093" s="220"/>
      <c r="TKE2093" s="220"/>
      <c r="TKF2093" s="220"/>
      <c r="TKG2093" s="220"/>
      <c r="TKH2093" s="220"/>
      <c r="TKI2093" s="220"/>
      <c r="TKJ2093" s="220"/>
      <c r="TKK2093" s="220"/>
      <c r="TKL2093" s="220"/>
      <c r="TKM2093" s="220"/>
      <c r="TKN2093" s="220"/>
      <c r="TKO2093" s="220"/>
      <c r="TKP2093" s="220"/>
      <c r="TKQ2093" s="220"/>
      <c r="TKR2093" s="220"/>
      <c r="TKS2093" s="220"/>
      <c r="TKT2093" s="220"/>
      <c r="TKU2093" s="220"/>
      <c r="TKV2093" s="220"/>
      <c r="TKW2093" s="220"/>
      <c r="TKX2093" s="220"/>
      <c r="TKY2093" s="220"/>
      <c r="TKZ2093" s="220"/>
      <c r="TLA2093" s="220"/>
      <c r="TLB2093" s="220"/>
      <c r="TLC2093" s="220"/>
      <c r="TLD2093" s="220"/>
      <c r="TLE2093" s="220"/>
      <c r="TLF2093" s="220"/>
      <c r="TLG2093" s="220"/>
      <c r="TLH2093" s="220"/>
      <c r="TLI2093" s="220"/>
      <c r="TLJ2093" s="220"/>
      <c r="TLK2093" s="220"/>
      <c r="TLL2093" s="220"/>
      <c r="TLM2093" s="220"/>
      <c r="TLN2093" s="220"/>
      <c r="TLO2093" s="220"/>
      <c r="TLP2093" s="220"/>
      <c r="TLQ2093" s="220"/>
      <c r="TLR2093" s="220"/>
      <c r="TLS2093" s="220"/>
      <c r="TLT2093" s="220"/>
      <c r="TLU2093" s="220"/>
      <c r="TLV2093" s="220"/>
      <c r="TLW2093" s="220"/>
      <c r="TLX2093" s="220"/>
      <c r="TLY2093" s="220"/>
      <c r="TLZ2093" s="220"/>
      <c r="TMA2093" s="220"/>
      <c r="TMB2093" s="220"/>
      <c r="TMC2093" s="220"/>
      <c r="TMD2093" s="220"/>
      <c r="TME2093" s="220"/>
      <c r="TMF2093" s="220"/>
      <c r="TMG2093" s="220"/>
      <c r="TMH2093" s="220"/>
      <c r="TMI2093" s="220"/>
      <c r="TMJ2093" s="220"/>
      <c r="TMK2093" s="220"/>
      <c r="TML2093" s="220"/>
      <c r="TMM2093" s="220"/>
      <c r="TMN2093" s="220"/>
      <c r="TMO2093" s="220"/>
      <c r="TMP2093" s="220"/>
      <c r="TMQ2093" s="220"/>
      <c r="TMR2093" s="220"/>
      <c r="TMS2093" s="220"/>
      <c r="TMT2093" s="220"/>
      <c r="TMU2093" s="220"/>
      <c r="TMV2093" s="220"/>
      <c r="TMW2093" s="220"/>
      <c r="TMX2093" s="220"/>
      <c r="TMY2093" s="220"/>
      <c r="TMZ2093" s="220"/>
      <c r="TNA2093" s="220"/>
      <c r="TNB2093" s="220"/>
      <c r="TNC2093" s="220"/>
      <c r="TND2093" s="220"/>
      <c r="TNE2093" s="220"/>
      <c r="TNF2093" s="220"/>
      <c r="TNG2093" s="220"/>
      <c r="TNH2093" s="220"/>
      <c r="TNI2093" s="220"/>
      <c r="TNJ2093" s="220"/>
      <c r="TNK2093" s="220"/>
      <c r="TNL2093" s="220"/>
      <c r="TNM2093" s="220"/>
      <c r="TNN2093" s="220"/>
      <c r="TNO2093" s="220"/>
      <c r="TNP2093" s="220"/>
      <c r="TNQ2093" s="220"/>
      <c r="TNR2093" s="220"/>
      <c r="TNS2093" s="220"/>
      <c r="TNT2093" s="220"/>
      <c r="TNU2093" s="220"/>
      <c r="TNV2093" s="220"/>
      <c r="TNW2093" s="220"/>
      <c r="TNX2093" s="220"/>
      <c r="TNY2093" s="220"/>
      <c r="TNZ2093" s="220"/>
      <c r="TOA2093" s="220"/>
      <c r="TOB2093" s="220"/>
      <c r="TOC2093" s="220"/>
      <c r="TOD2093" s="220"/>
      <c r="TOE2093" s="220"/>
      <c r="TOF2093" s="220"/>
      <c r="TOG2093" s="220"/>
      <c r="TOH2093" s="220"/>
      <c r="TOI2093" s="220"/>
      <c r="TOJ2093" s="220"/>
      <c r="TOK2093" s="220"/>
      <c r="TOL2093" s="220"/>
      <c r="TOM2093" s="220"/>
      <c r="TON2093" s="220"/>
      <c r="TOO2093" s="220"/>
      <c r="TOP2093" s="220"/>
      <c r="TOQ2093" s="220"/>
      <c r="TOR2093" s="220"/>
      <c r="TOS2093" s="220"/>
      <c r="TOT2093" s="220"/>
      <c r="TOU2093" s="220"/>
      <c r="TOV2093" s="220"/>
      <c r="TOW2093" s="220"/>
      <c r="TOX2093" s="220"/>
      <c r="TOY2093" s="220"/>
      <c r="TOZ2093" s="220"/>
      <c r="TPA2093" s="220"/>
      <c r="TPB2093" s="220"/>
      <c r="TPC2093" s="220"/>
      <c r="TPD2093" s="220"/>
      <c r="TPE2093" s="220"/>
      <c r="TPF2093" s="220"/>
      <c r="TPG2093" s="220"/>
      <c r="TPH2093" s="220"/>
      <c r="TPI2093" s="220"/>
      <c r="TPJ2093" s="220"/>
      <c r="TPK2093" s="220"/>
      <c r="TPL2093" s="220"/>
      <c r="TPM2093" s="220"/>
      <c r="TPN2093" s="220"/>
      <c r="TPO2093" s="220"/>
      <c r="TPP2093" s="220"/>
      <c r="TPQ2093" s="220"/>
      <c r="TPR2093" s="220"/>
      <c r="TPS2093" s="220"/>
      <c r="TPT2093" s="220"/>
      <c r="TPU2093" s="220"/>
      <c r="TPV2093" s="220"/>
      <c r="TPW2093" s="220"/>
      <c r="TPX2093" s="220"/>
      <c r="TPY2093" s="220"/>
      <c r="TPZ2093" s="220"/>
      <c r="TQA2093" s="220"/>
      <c r="TQB2093" s="220"/>
      <c r="TQC2093" s="220"/>
      <c r="TQD2093" s="220"/>
      <c r="TQE2093" s="220"/>
      <c r="TQF2093" s="220"/>
      <c r="TQG2093" s="220"/>
      <c r="TQH2093" s="220"/>
      <c r="TQI2093" s="220"/>
      <c r="TQJ2093" s="220"/>
      <c r="TQK2093" s="220"/>
      <c r="TQL2093" s="220"/>
      <c r="TQM2093" s="220"/>
      <c r="TQN2093" s="220"/>
      <c r="TQO2093" s="220"/>
      <c r="TQP2093" s="220"/>
      <c r="TQQ2093" s="220"/>
      <c r="TQR2093" s="220"/>
      <c r="TQS2093" s="220"/>
      <c r="TQT2093" s="220"/>
      <c r="TQU2093" s="220"/>
      <c r="TQV2093" s="220"/>
      <c r="TQW2093" s="220"/>
      <c r="TQX2093" s="220"/>
      <c r="TQY2093" s="220"/>
      <c r="TQZ2093" s="220"/>
      <c r="TRA2093" s="220"/>
      <c r="TRB2093" s="220"/>
      <c r="TRC2093" s="220"/>
      <c r="TRD2093" s="220"/>
      <c r="TRE2093" s="220"/>
      <c r="TRF2093" s="220"/>
      <c r="TRG2093" s="220"/>
      <c r="TRH2093" s="220"/>
      <c r="TRI2093" s="220"/>
      <c r="TRJ2093" s="220"/>
      <c r="TRK2093" s="220"/>
      <c r="TRL2093" s="220"/>
      <c r="TRM2093" s="220"/>
      <c r="TRN2093" s="220"/>
      <c r="TRO2093" s="220"/>
      <c r="TRP2093" s="220"/>
      <c r="TRQ2093" s="220"/>
      <c r="TRR2093" s="220"/>
      <c r="TRS2093" s="220"/>
      <c r="TRT2093" s="220"/>
      <c r="TRU2093" s="220"/>
      <c r="TRV2093" s="220"/>
      <c r="TRW2093" s="220"/>
      <c r="TRX2093" s="220"/>
      <c r="TRY2093" s="220"/>
      <c r="TRZ2093" s="220"/>
      <c r="TSA2093" s="220"/>
      <c r="TSB2093" s="220"/>
      <c r="TSC2093" s="220"/>
      <c r="TSD2093" s="220"/>
      <c r="TSE2093" s="220"/>
      <c r="TSF2093" s="220"/>
      <c r="TSG2093" s="220"/>
      <c r="TSH2093" s="220"/>
      <c r="TSI2093" s="220"/>
      <c r="TSJ2093" s="220"/>
      <c r="TSK2093" s="220"/>
      <c r="TSL2093" s="220"/>
      <c r="TSM2093" s="220"/>
      <c r="TSN2093" s="220"/>
      <c r="TSO2093" s="220"/>
      <c r="TSP2093" s="220"/>
      <c r="TSQ2093" s="220"/>
      <c r="TSR2093" s="220"/>
      <c r="TSS2093" s="220"/>
      <c r="TST2093" s="220"/>
      <c r="TSU2093" s="220"/>
      <c r="TSV2093" s="220"/>
      <c r="TSW2093" s="220"/>
      <c r="TSX2093" s="220"/>
      <c r="TSY2093" s="220"/>
      <c r="TSZ2093" s="220"/>
      <c r="TTA2093" s="220"/>
      <c r="TTB2093" s="220"/>
      <c r="TTC2093" s="220"/>
      <c r="TTD2093" s="220"/>
      <c r="TTE2093" s="220"/>
      <c r="TTF2093" s="220"/>
      <c r="TTG2093" s="220"/>
      <c r="TTH2093" s="220"/>
      <c r="TTI2093" s="220"/>
      <c r="TTJ2093" s="220"/>
      <c r="TTK2093" s="220"/>
      <c r="TTL2093" s="220"/>
      <c r="TTM2093" s="220"/>
      <c r="TTN2093" s="220"/>
      <c r="TTO2093" s="220"/>
      <c r="TTP2093" s="220"/>
      <c r="TTQ2093" s="220"/>
      <c r="TTR2093" s="220"/>
      <c r="TTS2093" s="220"/>
      <c r="TTT2093" s="220"/>
      <c r="TTU2093" s="220"/>
      <c r="TTV2093" s="220"/>
      <c r="TTW2093" s="220"/>
      <c r="TTX2093" s="220"/>
      <c r="TTY2093" s="220"/>
      <c r="TTZ2093" s="220"/>
      <c r="TUA2093" s="220"/>
      <c r="TUB2093" s="220"/>
      <c r="TUC2093" s="220"/>
      <c r="TUD2093" s="220"/>
      <c r="TUE2093" s="220"/>
      <c r="TUF2093" s="220"/>
      <c r="TUG2093" s="220"/>
      <c r="TUH2093" s="220"/>
      <c r="TUI2093" s="220"/>
      <c r="TUJ2093" s="220"/>
      <c r="TUK2093" s="220"/>
      <c r="TUL2093" s="220"/>
      <c r="TUM2093" s="220"/>
      <c r="TUN2093" s="220"/>
      <c r="TUO2093" s="220"/>
      <c r="TUP2093" s="220"/>
      <c r="TUQ2093" s="220"/>
      <c r="TUR2093" s="220"/>
      <c r="TUS2093" s="220"/>
      <c r="TUT2093" s="220"/>
      <c r="TUU2093" s="220"/>
      <c r="TUV2093" s="220"/>
      <c r="TUW2093" s="220"/>
      <c r="TUX2093" s="220"/>
      <c r="TUY2093" s="220"/>
      <c r="TUZ2093" s="220"/>
      <c r="TVA2093" s="220"/>
      <c r="TVB2093" s="220"/>
      <c r="TVC2093" s="220"/>
      <c r="TVD2093" s="220"/>
      <c r="TVE2093" s="220"/>
      <c r="TVF2093" s="220"/>
      <c r="TVG2093" s="220"/>
      <c r="TVH2093" s="220"/>
      <c r="TVI2093" s="220"/>
      <c r="TVJ2093" s="220"/>
      <c r="TVK2093" s="220"/>
      <c r="TVL2093" s="220"/>
      <c r="TVM2093" s="220"/>
      <c r="TVN2093" s="220"/>
      <c r="TVO2093" s="220"/>
      <c r="TVP2093" s="220"/>
      <c r="TVQ2093" s="220"/>
      <c r="TVR2093" s="220"/>
      <c r="TVS2093" s="220"/>
      <c r="TVT2093" s="220"/>
      <c r="TVU2093" s="220"/>
      <c r="TVV2093" s="220"/>
      <c r="TVW2093" s="220"/>
      <c r="TVX2093" s="220"/>
      <c r="TVY2093" s="220"/>
      <c r="TVZ2093" s="220"/>
      <c r="TWA2093" s="220"/>
      <c r="TWB2093" s="220"/>
      <c r="TWC2093" s="220"/>
      <c r="TWD2093" s="220"/>
      <c r="TWE2093" s="220"/>
      <c r="TWF2093" s="220"/>
      <c r="TWG2093" s="220"/>
      <c r="TWH2093" s="220"/>
      <c r="TWI2093" s="220"/>
      <c r="TWJ2093" s="220"/>
      <c r="TWK2093" s="220"/>
      <c r="TWL2093" s="220"/>
      <c r="TWM2093" s="220"/>
      <c r="TWN2093" s="220"/>
      <c r="TWO2093" s="220"/>
      <c r="TWP2093" s="220"/>
      <c r="TWQ2093" s="220"/>
      <c r="TWR2093" s="220"/>
      <c r="TWS2093" s="220"/>
      <c r="TWT2093" s="220"/>
      <c r="TWU2093" s="220"/>
      <c r="TWV2093" s="220"/>
      <c r="TWW2093" s="220"/>
      <c r="TWX2093" s="220"/>
      <c r="TWY2093" s="220"/>
      <c r="TWZ2093" s="220"/>
      <c r="TXA2093" s="220"/>
      <c r="TXB2093" s="220"/>
      <c r="TXC2093" s="220"/>
      <c r="TXD2093" s="220"/>
      <c r="TXE2093" s="220"/>
      <c r="TXF2093" s="220"/>
      <c r="TXG2093" s="220"/>
      <c r="TXH2093" s="220"/>
      <c r="TXI2093" s="220"/>
      <c r="TXJ2093" s="220"/>
      <c r="TXK2093" s="220"/>
      <c r="TXL2093" s="220"/>
      <c r="TXM2093" s="220"/>
      <c r="TXN2093" s="220"/>
      <c r="TXO2093" s="220"/>
      <c r="TXP2093" s="220"/>
      <c r="TXQ2093" s="220"/>
      <c r="TXR2093" s="220"/>
      <c r="TXS2093" s="220"/>
      <c r="TXT2093" s="220"/>
      <c r="TXU2093" s="220"/>
      <c r="TXV2093" s="220"/>
      <c r="TXW2093" s="220"/>
      <c r="TXX2093" s="220"/>
      <c r="TXY2093" s="220"/>
      <c r="TXZ2093" s="220"/>
      <c r="TYA2093" s="220"/>
      <c r="TYB2093" s="220"/>
      <c r="TYC2093" s="220"/>
      <c r="TYD2093" s="220"/>
      <c r="TYE2093" s="220"/>
      <c r="TYF2093" s="220"/>
      <c r="TYG2093" s="220"/>
      <c r="TYH2093" s="220"/>
      <c r="TYI2093" s="220"/>
      <c r="TYJ2093" s="220"/>
      <c r="TYK2093" s="220"/>
      <c r="TYL2093" s="220"/>
      <c r="TYM2093" s="220"/>
      <c r="TYN2093" s="220"/>
      <c r="TYO2093" s="220"/>
      <c r="TYP2093" s="220"/>
      <c r="TYQ2093" s="220"/>
      <c r="TYR2093" s="220"/>
      <c r="TYS2093" s="220"/>
      <c r="TYT2093" s="220"/>
      <c r="TYU2093" s="220"/>
      <c r="TYV2093" s="220"/>
      <c r="TYW2093" s="220"/>
      <c r="TYX2093" s="220"/>
      <c r="TYY2093" s="220"/>
      <c r="TYZ2093" s="220"/>
      <c r="TZA2093" s="220"/>
      <c r="TZB2093" s="220"/>
      <c r="TZC2093" s="220"/>
      <c r="TZD2093" s="220"/>
      <c r="TZE2093" s="220"/>
      <c r="TZF2093" s="220"/>
      <c r="TZG2093" s="220"/>
      <c r="TZH2093" s="220"/>
      <c r="TZI2093" s="220"/>
      <c r="TZJ2093" s="220"/>
      <c r="TZK2093" s="220"/>
      <c r="TZL2093" s="220"/>
      <c r="TZM2093" s="220"/>
      <c r="TZN2093" s="220"/>
      <c r="TZO2093" s="220"/>
      <c r="TZP2093" s="220"/>
      <c r="TZQ2093" s="220"/>
      <c r="TZR2093" s="220"/>
      <c r="TZS2093" s="220"/>
      <c r="TZT2093" s="220"/>
      <c r="TZU2093" s="220"/>
      <c r="TZV2093" s="220"/>
      <c r="TZW2093" s="220"/>
      <c r="TZX2093" s="220"/>
      <c r="TZY2093" s="220"/>
      <c r="TZZ2093" s="220"/>
      <c r="UAA2093" s="220"/>
      <c r="UAB2093" s="220"/>
      <c r="UAC2093" s="220"/>
      <c r="UAD2093" s="220"/>
      <c r="UAE2093" s="220"/>
      <c r="UAF2093" s="220"/>
      <c r="UAG2093" s="220"/>
      <c r="UAH2093" s="220"/>
      <c r="UAI2093" s="220"/>
      <c r="UAJ2093" s="220"/>
      <c r="UAK2093" s="220"/>
      <c r="UAL2093" s="220"/>
      <c r="UAM2093" s="220"/>
      <c r="UAN2093" s="220"/>
      <c r="UAO2093" s="220"/>
      <c r="UAP2093" s="220"/>
      <c r="UAQ2093" s="220"/>
      <c r="UAR2093" s="220"/>
      <c r="UAS2093" s="220"/>
      <c r="UAT2093" s="220"/>
      <c r="UAU2093" s="220"/>
      <c r="UAV2093" s="220"/>
      <c r="UAW2093" s="220"/>
      <c r="UAX2093" s="220"/>
      <c r="UAY2093" s="220"/>
      <c r="UAZ2093" s="220"/>
      <c r="UBA2093" s="220"/>
      <c r="UBB2093" s="220"/>
      <c r="UBC2093" s="220"/>
      <c r="UBD2093" s="220"/>
      <c r="UBE2093" s="220"/>
      <c r="UBF2093" s="220"/>
      <c r="UBG2093" s="220"/>
      <c r="UBH2093" s="220"/>
      <c r="UBI2093" s="220"/>
      <c r="UBJ2093" s="220"/>
      <c r="UBK2093" s="220"/>
      <c r="UBL2093" s="220"/>
      <c r="UBM2093" s="220"/>
      <c r="UBN2093" s="220"/>
      <c r="UBO2093" s="220"/>
      <c r="UBP2093" s="220"/>
      <c r="UBQ2093" s="220"/>
      <c r="UBR2093" s="220"/>
      <c r="UBS2093" s="220"/>
      <c r="UBT2093" s="220"/>
      <c r="UBU2093" s="220"/>
      <c r="UBV2093" s="220"/>
      <c r="UBW2093" s="220"/>
      <c r="UBX2093" s="220"/>
      <c r="UBY2093" s="220"/>
      <c r="UBZ2093" s="220"/>
      <c r="UCA2093" s="220"/>
      <c r="UCB2093" s="220"/>
      <c r="UCC2093" s="220"/>
      <c r="UCD2093" s="220"/>
      <c r="UCE2093" s="220"/>
      <c r="UCF2093" s="220"/>
      <c r="UCG2093" s="220"/>
      <c r="UCH2093" s="220"/>
      <c r="UCI2093" s="220"/>
      <c r="UCJ2093" s="220"/>
      <c r="UCK2093" s="220"/>
      <c r="UCL2093" s="220"/>
      <c r="UCM2093" s="220"/>
      <c r="UCN2093" s="220"/>
      <c r="UCO2093" s="220"/>
      <c r="UCP2093" s="220"/>
      <c r="UCQ2093" s="220"/>
      <c r="UCR2093" s="220"/>
      <c r="UCS2093" s="220"/>
      <c r="UCT2093" s="220"/>
      <c r="UCU2093" s="220"/>
      <c r="UCV2093" s="220"/>
      <c r="UCW2093" s="220"/>
      <c r="UCX2093" s="220"/>
      <c r="UCY2093" s="220"/>
      <c r="UCZ2093" s="220"/>
      <c r="UDA2093" s="220"/>
      <c r="UDB2093" s="220"/>
      <c r="UDC2093" s="220"/>
      <c r="UDD2093" s="220"/>
      <c r="UDE2093" s="220"/>
      <c r="UDF2093" s="220"/>
      <c r="UDG2093" s="220"/>
      <c r="UDH2093" s="220"/>
      <c r="UDI2093" s="220"/>
      <c r="UDJ2093" s="220"/>
      <c r="UDK2093" s="220"/>
      <c r="UDL2093" s="220"/>
      <c r="UDM2093" s="220"/>
      <c r="UDN2093" s="220"/>
      <c r="UDO2093" s="220"/>
      <c r="UDP2093" s="220"/>
      <c r="UDQ2093" s="220"/>
      <c r="UDR2093" s="220"/>
      <c r="UDS2093" s="220"/>
      <c r="UDT2093" s="220"/>
      <c r="UDU2093" s="220"/>
      <c r="UDV2093" s="220"/>
      <c r="UDW2093" s="220"/>
      <c r="UDX2093" s="220"/>
      <c r="UDY2093" s="220"/>
      <c r="UDZ2093" s="220"/>
      <c r="UEA2093" s="220"/>
      <c r="UEB2093" s="220"/>
      <c r="UEC2093" s="220"/>
      <c r="UED2093" s="220"/>
      <c r="UEE2093" s="220"/>
      <c r="UEF2093" s="220"/>
      <c r="UEG2093" s="220"/>
      <c r="UEH2093" s="220"/>
      <c r="UEI2093" s="220"/>
      <c r="UEJ2093" s="220"/>
      <c r="UEK2093" s="220"/>
      <c r="UEL2093" s="220"/>
      <c r="UEM2093" s="220"/>
      <c r="UEN2093" s="220"/>
      <c r="UEO2093" s="220"/>
      <c r="UEP2093" s="220"/>
      <c r="UEQ2093" s="220"/>
      <c r="UER2093" s="220"/>
      <c r="UES2093" s="220"/>
      <c r="UET2093" s="220"/>
      <c r="UEU2093" s="220"/>
      <c r="UEV2093" s="220"/>
      <c r="UEW2093" s="220"/>
      <c r="UEX2093" s="220"/>
      <c r="UEY2093" s="220"/>
      <c r="UEZ2093" s="220"/>
      <c r="UFA2093" s="220"/>
      <c r="UFB2093" s="220"/>
      <c r="UFC2093" s="220"/>
      <c r="UFD2093" s="220"/>
      <c r="UFE2093" s="220"/>
      <c r="UFF2093" s="220"/>
      <c r="UFG2093" s="220"/>
      <c r="UFH2093" s="220"/>
      <c r="UFI2093" s="220"/>
      <c r="UFJ2093" s="220"/>
      <c r="UFK2093" s="220"/>
      <c r="UFL2093" s="220"/>
      <c r="UFM2093" s="220"/>
      <c r="UFN2093" s="220"/>
      <c r="UFO2093" s="220"/>
      <c r="UFP2093" s="220"/>
      <c r="UFQ2093" s="220"/>
      <c r="UFR2093" s="220"/>
      <c r="UFS2093" s="220"/>
      <c r="UFT2093" s="220"/>
      <c r="UFU2093" s="220"/>
      <c r="UFV2093" s="220"/>
      <c r="UFW2093" s="220"/>
      <c r="UFX2093" s="220"/>
      <c r="UFY2093" s="220"/>
      <c r="UFZ2093" s="220"/>
      <c r="UGA2093" s="220"/>
      <c r="UGB2093" s="220"/>
      <c r="UGC2093" s="220"/>
      <c r="UGD2093" s="220"/>
      <c r="UGE2093" s="220"/>
      <c r="UGF2093" s="220"/>
      <c r="UGG2093" s="220"/>
      <c r="UGH2093" s="220"/>
      <c r="UGI2093" s="220"/>
      <c r="UGJ2093" s="220"/>
      <c r="UGK2093" s="220"/>
      <c r="UGL2093" s="220"/>
      <c r="UGM2093" s="220"/>
      <c r="UGN2093" s="220"/>
      <c r="UGO2093" s="220"/>
      <c r="UGP2093" s="220"/>
      <c r="UGQ2093" s="220"/>
      <c r="UGR2093" s="220"/>
      <c r="UGS2093" s="220"/>
      <c r="UGT2093" s="220"/>
      <c r="UGU2093" s="220"/>
      <c r="UGV2093" s="220"/>
      <c r="UGW2093" s="220"/>
      <c r="UGX2093" s="220"/>
      <c r="UGY2093" s="220"/>
      <c r="UGZ2093" s="220"/>
      <c r="UHA2093" s="220"/>
      <c r="UHB2093" s="220"/>
      <c r="UHC2093" s="220"/>
      <c r="UHD2093" s="220"/>
      <c r="UHE2093" s="220"/>
      <c r="UHF2093" s="220"/>
      <c r="UHG2093" s="220"/>
      <c r="UHH2093" s="220"/>
      <c r="UHI2093" s="220"/>
      <c r="UHJ2093" s="220"/>
      <c r="UHK2093" s="220"/>
      <c r="UHL2093" s="220"/>
      <c r="UHM2093" s="220"/>
      <c r="UHN2093" s="220"/>
      <c r="UHO2093" s="220"/>
      <c r="UHP2093" s="220"/>
      <c r="UHQ2093" s="220"/>
      <c r="UHR2093" s="220"/>
      <c r="UHS2093" s="220"/>
      <c r="UHT2093" s="220"/>
      <c r="UHU2093" s="220"/>
      <c r="UHV2093" s="220"/>
      <c r="UHW2093" s="220"/>
      <c r="UHX2093" s="220"/>
      <c r="UHY2093" s="220"/>
      <c r="UHZ2093" s="220"/>
      <c r="UIA2093" s="220"/>
      <c r="UIB2093" s="220"/>
      <c r="UIC2093" s="220"/>
      <c r="UID2093" s="220"/>
      <c r="UIE2093" s="220"/>
      <c r="UIF2093" s="220"/>
      <c r="UIG2093" s="220"/>
      <c r="UIH2093" s="220"/>
      <c r="UII2093" s="220"/>
      <c r="UIJ2093" s="220"/>
      <c r="UIK2093" s="220"/>
      <c r="UIL2093" s="220"/>
      <c r="UIM2093" s="220"/>
      <c r="UIN2093" s="220"/>
      <c r="UIO2093" s="220"/>
      <c r="UIP2093" s="220"/>
      <c r="UIQ2093" s="220"/>
      <c r="UIR2093" s="220"/>
      <c r="UIS2093" s="220"/>
      <c r="UIT2093" s="220"/>
      <c r="UIU2093" s="220"/>
      <c r="UIV2093" s="220"/>
      <c r="UIW2093" s="220"/>
      <c r="UIX2093" s="220"/>
      <c r="UIY2093" s="220"/>
      <c r="UIZ2093" s="220"/>
      <c r="UJA2093" s="220"/>
      <c r="UJB2093" s="220"/>
      <c r="UJC2093" s="220"/>
      <c r="UJD2093" s="220"/>
      <c r="UJE2093" s="220"/>
      <c r="UJF2093" s="220"/>
      <c r="UJG2093" s="220"/>
      <c r="UJH2093" s="220"/>
      <c r="UJI2093" s="220"/>
      <c r="UJJ2093" s="220"/>
      <c r="UJK2093" s="220"/>
      <c r="UJL2093" s="220"/>
      <c r="UJM2093" s="220"/>
      <c r="UJN2093" s="220"/>
      <c r="UJO2093" s="220"/>
      <c r="UJP2093" s="220"/>
      <c r="UJQ2093" s="220"/>
      <c r="UJR2093" s="220"/>
      <c r="UJS2093" s="220"/>
      <c r="UJT2093" s="220"/>
      <c r="UJU2093" s="220"/>
      <c r="UJV2093" s="220"/>
      <c r="UJW2093" s="220"/>
      <c r="UJX2093" s="220"/>
      <c r="UJY2093" s="220"/>
      <c r="UJZ2093" s="220"/>
      <c r="UKA2093" s="220"/>
      <c r="UKB2093" s="220"/>
      <c r="UKC2093" s="220"/>
      <c r="UKD2093" s="220"/>
      <c r="UKE2093" s="220"/>
      <c r="UKF2093" s="220"/>
      <c r="UKG2093" s="220"/>
      <c r="UKH2093" s="220"/>
      <c r="UKI2093" s="220"/>
      <c r="UKJ2093" s="220"/>
      <c r="UKK2093" s="220"/>
      <c r="UKL2093" s="220"/>
      <c r="UKM2093" s="220"/>
      <c r="UKN2093" s="220"/>
      <c r="UKO2093" s="220"/>
      <c r="UKP2093" s="220"/>
      <c r="UKQ2093" s="220"/>
      <c r="UKR2093" s="220"/>
      <c r="UKS2093" s="220"/>
      <c r="UKT2093" s="220"/>
      <c r="UKU2093" s="220"/>
      <c r="UKV2093" s="220"/>
      <c r="UKW2093" s="220"/>
      <c r="UKX2093" s="220"/>
      <c r="UKY2093" s="220"/>
      <c r="UKZ2093" s="220"/>
      <c r="ULA2093" s="220"/>
      <c r="ULB2093" s="220"/>
      <c r="ULC2093" s="220"/>
      <c r="ULD2093" s="220"/>
      <c r="ULE2093" s="220"/>
      <c r="ULF2093" s="220"/>
      <c r="ULG2093" s="220"/>
      <c r="ULH2093" s="220"/>
      <c r="ULI2093" s="220"/>
      <c r="ULJ2093" s="220"/>
      <c r="ULK2093" s="220"/>
      <c r="ULL2093" s="220"/>
      <c r="ULM2093" s="220"/>
      <c r="ULN2093" s="220"/>
      <c r="ULO2093" s="220"/>
      <c r="ULP2093" s="220"/>
      <c r="ULQ2093" s="220"/>
      <c r="ULR2093" s="220"/>
      <c r="ULS2093" s="220"/>
      <c r="ULT2093" s="220"/>
      <c r="ULU2093" s="220"/>
      <c r="ULV2093" s="220"/>
      <c r="ULW2093" s="220"/>
      <c r="ULX2093" s="220"/>
      <c r="ULY2093" s="220"/>
      <c r="ULZ2093" s="220"/>
      <c r="UMA2093" s="220"/>
      <c r="UMB2093" s="220"/>
      <c r="UMC2093" s="220"/>
      <c r="UMD2093" s="220"/>
      <c r="UME2093" s="220"/>
      <c r="UMF2093" s="220"/>
      <c r="UMG2093" s="220"/>
      <c r="UMH2093" s="220"/>
      <c r="UMI2093" s="220"/>
      <c r="UMJ2093" s="220"/>
      <c r="UMK2093" s="220"/>
      <c r="UML2093" s="220"/>
      <c r="UMM2093" s="220"/>
      <c r="UMN2093" s="220"/>
      <c r="UMO2093" s="220"/>
      <c r="UMP2093" s="220"/>
      <c r="UMQ2093" s="220"/>
      <c r="UMR2093" s="220"/>
      <c r="UMS2093" s="220"/>
      <c r="UMT2093" s="220"/>
      <c r="UMU2093" s="220"/>
      <c r="UMV2093" s="220"/>
      <c r="UMW2093" s="220"/>
      <c r="UMX2093" s="220"/>
      <c r="UMY2093" s="220"/>
      <c r="UMZ2093" s="220"/>
      <c r="UNA2093" s="220"/>
      <c r="UNB2093" s="220"/>
      <c r="UNC2093" s="220"/>
      <c r="UND2093" s="220"/>
      <c r="UNE2093" s="220"/>
      <c r="UNF2093" s="220"/>
      <c r="UNG2093" s="220"/>
      <c r="UNH2093" s="220"/>
      <c r="UNI2093" s="220"/>
      <c r="UNJ2093" s="220"/>
      <c r="UNK2093" s="220"/>
      <c r="UNL2093" s="220"/>
      <c r="UNM2093" s="220"/>
      <c r="UNN2093" s="220"/>
      <c r="UNO2093" s="220"/>
      <c r="UNP2093" s="220"/>
      <c r="UNQ2093" s="220"/>
      <c r="UNR2093" s="220"/>
      <c r="UNS2093" s="220"/>
      <c r="UNT2093" s="220"/>
      <c r="UNU2093" s="220"/>
      <c r="UNV2093" s="220"/>
      <c r="UNW2093" s="220"/>
      <c r="UNX2093" s="220"/>
      <c r="UNY2093" s="220"/>
      <c r="UNZ2093" s="220"/>
      <c r="UOA2093" s="220"/>
      <c r="UOB2093" s="220"/>
      <c r="UOC2093" s="220"/>
      <c r="UOD2093" s="220"/>
      <c r="UOE2093" s="220"/>
      <c r="UOF2093" s="220"/>
      <c r="UOG2093" s="220"/>
      <c r="UOH2093" s="220"/>
      <c r="UOI2093" s="220"/>
      <c r="UOJ2093" s="220"/>
      <c r="UOK2093" s="220"/>
      <c r="UOL2093" s="220"/>
      <c r="UOM2093" s="220"/>
      <c r="UON2093" s="220"/>
      <c r="UOO2093" s="220"/>
      <c r="UOP2093" s="220"/>
      <c r="UOQ2093" s="220"/>
      <c r="UOR2093" s="220"/>
      <c r="UOS2093" s="220"/>
      <c r="UOT2093" s="220"/>
      <c r="UOU2093" s="220"/>
      <c r="UOV2093" s="220"/>
      <c r="UOW2093" s="220"/>
      <c r="UOX2093" s="220"/>
      <c r="UOY2093" s="220"/>
      <c r="UOZ2093" s="220"/>
      <c r="UPA2093" s="220"/>
      <c r="UPB2093" s="220"/>
      <c r="UPC2093" s="220"/>
      <c r="UPD2093" s="220"/>
      <c r="UPE2093" s="220"/>
      <c r="UPF2093" s="220"/>
      <c r="UPG2093" s="220"/>
      <c r="UPH2093" s="220"/>
      <c r="UPI2093" s="220"/>
      <c r="UPJ2093" s="220"/>
      <c r="UPK2093" s="220"/>
      <c r="UPL2093" s="220"/>
      <c r="UPM2093" s="220"/>
      <c r="UPN2093" s="220"/>
      <c r="UPO2093" s="220"/>
      <c r="UPP2093" s="220"/>
      <c r="UPQ2093" s="220"/>
      <c r="UPR2093" s="220"/>
      <c r="UPS2093" s="220"/>
      <c r="UPT2093" s="220"/>
      <c r="UPU2093" s="220"/>
      <c r="UPV2093" s="220"/>
      <c r="UPW2093" s="220"/>
      <c r="UPX2093" s="220"/>
      <c r="UPY2093" s="220"/>
      <c r="UPZ2093" s="220"/>
      <c r="UQA2093" s="220"/>
      <c r="UQB2093" s="220"/>
      <c r="UQC2093" s="220"/>
      <c r="UQD2093" s="220"/>
      <c r="UQE2093" s="220"/>
      <c r="UQF2093" s="220"/>
      <c r="UQG2093" s="220"/>
      <c r="UQH2093" s="220"/>
      <c r="UQI2093" s="220"/>
      <c r="UQJ2093" s="220"/>
      <c r="UQK2093" s="220"/>
      <c r="UQL2093" s="220"/>
      <c r="UQM2093" s="220"/>
      <c r="UQN2093" s="220"/>
      <c r="UQO2093" s="220"/>
      <c r="UQP2093" s="220"/>
      <c r="UQQ2093" s="220"/>
      <c r="UQR2093" s="220"/>
      <c r="UQS2093" s="220"/>
      <c r="UQT2093" s="220"/>
      <c r="UQU2093" s="220"/>
      <c r="UQV2093" s="220"/>
      <c r="UQW2093" s="220"/>
      <c r="UQX2093" s="220"/>
      <c r="UQY2093" s="220"/>
      <c r="UQZ2093" s="220"/>
      <c r="URA2093" s="220"/>
      <c r="URB2093" s="220"/>
      <c r="URC2093" s="220"/>
      <c r="URD2093" s="220"/>
      <c r="URE2093" s="220"/>
      <c r="URF2093" s="220"/>
      <c r="URG2093" s="220"/>
      <c r="URH2093" s="220"/>
      <c r="URI2093" s="220"/>
      <c r="URJ2093" s="220"/>
      <c r="URK2093" s="220"/>
      <c r="URL2093" s="220"/>
      <c r="URM2093" s="220"/>
      <c r="URN2093" s="220"/>
      <c r="URO2093" s="220"/>
      <c r="URP2093" s="220"/>
      <c r="URQ2093" s="220"/>
      <c r="URR2093" s="220"/>
      <c r="URS2093" s="220"/>
      <c r="URT2093" s="220"/>
      <c r="URU2093" s="220"/>
      <c r="URV2093" s="220"/>
      <c r="URW2093" s="220"/>
      <c r="URX2093" s="220"/>
      <c r="URY2093" s="220"/>
      <c r="URZ2093" s="220"/>
      <c r="USA2093" s="220"/>
      <c r="USB2093" s="220"/>
      <c r="USC2093" s="220"/>
      <c r="USD2093" s="220"/>
      <c r="USE2093" s="220"/>
      <c r="USF2093" s="220"/>
      <c r="USG2093" s="220"/>
      <c r="USH2093" s="220"/>
      <c r="USI2093" s="220"/>
      <c r="USJ2093" s="220"/>
      <c r="USK2093" s="220"/>
      <c r="USL2093" s="220"/>
      <c r="USM2093" s="220"/>
      <c r="USN2093" s="220"/>
      <c r="USO2093" s="220"/>
      <c r="USP2093" s="220"/>
      <c r="USQ2093" s="220"/>
      <c r="USR2093" s="220"/>
      <c r="USS2093" s="220"/>
      <c r="UST2093" s="220"/>
      <c r="USU2093" s="220"/>
      <c r="USV2093" s="220"/>
      <c r="USW2093" s="220"/>
      <c r="USX2093" s="220"/>
      <c r="USY2093" s="220"/>
      <c r="USZ2093" s="220"/>
      <c r="UTA2093" s="220"/>
      <c r="UTB2093" s="220"/>
      <c r="UTC2093" s="220"/>
      <c r="UTD2093" s="220"/>
      <c r="UTE2093" s="220"/>
      <c r="UTF2093" s="220"/>
      <c r="UTG2093" s="220"/>
      <c r="UTH2093" s="220"/>
      <c r="UTI2093" s="220"/>
      <c r="UTJ2093" s="220"/>
      <c r="UTK2093" s="220"/>
      <c r="UTL2093" s="220"/>
      <c r="UTM2093" s="220"/>
      <c r="UTN2093" s="220"/>
      <c r="UTO2093" s="220"/>
      <c r="UTP2093" s="220"/>
      <c r="UTQ2093" s="220"/>
      <c r="UTR2093" s="220"/>
      <c r="UTS2093" s="220"/>
      <c r="UTT2093" s="220"/>
      <c r="UTU2093" s="220"/>
      <c r="UTV2093" s="220"/>
      <c r="UTW2093" s="220"/>
      <c r="UTX2093" s="220"/>
      <c r="UTY2093" s="220"/>
      <c r="UTZ2093" s="220"/>
      <c r="UUA2093" s="220"/>
      <c r="UUB2093" s="220"/>
      <c r="UUC2093" s="220"/>
      <c r="UUD2093" s="220"/>
      <c r="UUE2093" s="220"/>
      <c r="UUF2093" s="220"/>
      <c r="UUG2093" s="220"/>
      <c r="UUH2093" s="220"/>
      <c r="UUI2093" s="220"/>
      <c r="UUJ2093" s="220"/>
      <c r="UUK2093" s="220"/>
      <c r="UUL2093" s="220"/>
      <c r="UUM2093" s="220"/>
      <c r="UUN2093" s="220"/>
      <c r="UUO2093" s="220"/>
      <c r="UUP2093" s="220"/>
      <c r="UUQ2093" s="220"/>
      <c r="UUR2093" s="220"/>
      <c r="UUS2093" s="220"/>
      <c r="UUT2093" s="220"/>
      <c r="UUU2093" s="220"/>
      <c r="UUV2093" s="220"/>
      <c r="UUW2093" s="220"/>
      <c r="UUX2093" s="220"/>
      <c r="UUY2093" s="220"/>
      <c r="UUZ2093" s="220"/>
      <c r="UVA2093" s="220"/>
      <c r="UVB2093" s="220"/>
      <c r="UVC2093" s="220"/>
      <c r="UVD2093" s="220"/>
      <c r="UVE2093" s="220"/>
      <c r="UVF2093" s="220"/>
      <c r="UVG2093" s="220"/>
      <c r="UVH2093" s="220"/>
      <c r="UVI2093" s="220"/>
      <c r="UVJ2093" s="220"/>
      <c r="UVK2093" s="220"/>
      <c r="UVL2093" s="220"/>
      <c r="UVM2093" s="220"/>
      <c r="UVN2093" s="220"/>
      <c r="UVO2093" s="220"/>
      <c r="UVP2093" s="220"/>
      <c r="UVQ2093" s="220"/>
      <c r="UVR2093" s="220"/>
      <c r="UVS2093" s="220"/>
      <c r="UVT2093" s="220"/>
      <c r="UVU2093" s="220"/>
      <c r="UVV2093" s="220"/>
      <c r="UVW2093" s="220"/>
      <c r="UVX2093" s="220"/>
      <c r="UVY2093" s="220"/>
      <c r="UVZ2093" s="220"/>
      <c r="UWA2093" s="220"/>
      <c r="UWB2093" s="220"/>
      <c r="UWC2093" s="220"/>
      <c r="UWD2093" s="220"/>
      <c r="UWE2093" s="220"/>
      <c r="UWF2093" s="220"/>
      <c r="UWG2093" s="220"/>
      <c r="UWH2093" s="220"/>
      <c r="UWI2093" s="220"/>
      <c r="UWJ2093" s="220"/>
      <c r="UWK2093" s="220"/>
      <c r="UWL2093" s="220"/>
      <c r="UWM2093" s="220"/>
      <c r="UWN2093" s="220"/>
      <c r="UWO2093" s="220"/>
      <c r="UWP2093" s="220"/>
      <c r="UWQ2093" s="220"/>
      <c r="UWR2093" s="220"/>
      <c r="UWS2093" s="220"/>
      <c r="UWT2093" s="220"/>
      <c r="UWU2093" s="220"/>
      <c r="UWV2093" s="220"/>
      <c r="UWW2093" s="220"/>
      <c r="UWX2093" s="220"/>
      <c r="UWY2093" s="220"/>
      <c r="UWZ2093" s="220"/>
      <c r="UXA2093" s="220"/>
      <c r="UXB2093" s="220"/>
      <c r="UXC2093" s="220"/>
      <c r="UXD2093" s="220"/>
      <c r="UXE2093" s="220"/>
      <c r="UXF2093" s="220"/>
      <c r="UXG2093" s="220"/>
      <c r="UXH2093" s="220"/>
      <c r="UXI2093" s="220"/>
      <c r="UXJ2093" s="220"/>
      <c r="UXK2093" s="220"/>
      <c r="UXL2093" s="220"/>
      <c r="UXM2093" s="220"/>
      <c r="UXN2093" s="220"/>
      <c r="UXO2093" s="220"/>
      <c r="UXP2093" s="220"/>
      <c r="UXQ2093" s="220"/>
      <c r="UXR2093" s="220"/>
      <c r="UXS2093" s="220"/>
      <c r="UXT2093" s="220"/>
      <c r="UXU2093" s="220"/>
      <c r="UXV2093" s="220"/>
      <c r="UXW2093" s="220"/>
      <c r="UXX2093" s="220"/>
      <c r="UXY2093" s="220"/>
      <c r="UXZ2093" s="220"/>
      <c r="UYA2093" s="220"/>
      <c r="UYB2093" s="220"/>
      <c r="UYC2093" s="220"/>
      <c r="UYD2093" s="220"/>
      <c r="UYE2093" s="220"/>
      <c r="UYF2093" s="220"/>
      <c r="UYG2093" s="220"/>
      <c r="UYH2093" s="220"/>
      <c r="UYI2093" s="220"/>
      <c r="UYJ2093" s="220"/>
      <c r="UYK2093" s="220"/>
      <c r="UYL2093" s="220"/>
      <c r="UYM2093" s="220"/>
      <c r="UYN2093" s="220"/>
      <c r="UYO2093" s="220"/>
      <c r="UYP2093" s="220"/>
      <c r="UYQ2093" s="220"/>
      <c r="UYR2093" s="220"/>
      <c r="UYS2093" s="220"/>
      <c r="UYT2093" s="220"/>
      <c r="UYU2093" s="220"/>
      <c r="UYV2093" s="220"/>
      <c r="UYW2093" s="220"/>
      <c r="UYX2093" s="220"/>
      <c r="UYY2093" s="220"/>
      <c r="UYZ2093" s="220"/>
      <c r="UZA2093" s="220"/>
      <c r="UZB2093" s="220"/>
      <c r="UZC2093" s="220"/>
      <c r="UZD2093" s="220"/>
      <c r="UZE2093" s="220"/>
      <c r="UZF2093" s="220"/>
      <c r="UZG2093" s="220"/>
      <c r="UZH2093" s="220"/>
      <c r="UZI2093" s="220"/>
      <c r="UZJ2093" s="220"/>
      <c r="UZK2093" s="220"/>
      <c r="UZL2093" s="220"/>
      <c r="UZM2093" s="220"/>
      <c r="UZN2093" s="220"/>
      <c r="UZO2093" s="220"/>
      <c r="UZP2093" s="220"/>
      <c r="UZQ2093" s="220"/>
      <c r="UZR2093" s="220"/>
      <c r="UZS2093" s="220"/>
      <c r="UZT2093" s="220"/>
      <c r="UZU2093" s="220"/>
      <c r="UZV2093" s="220"/>
      <c r="UZW2093" s="220"/>
      <c r="UZX2093" s="220"/>
      <c r="UZY2093" s="220"/>
      <c r="UZZ2093" s="220"/>
      <c r="VAA2093" s="220"/>
      <c r="VAB2093" s="220"/>
      <c r="VAC2093" s="220"/>
      <c r="VAD2093" s="220"/>
      <c r="VAE2093" s="220"/>
      <c r="VAF2093" s="220"/>
      <c r="VAG2093" s="220"/>
      <c r="VAH2093" s="220"/>
      <c r="VAI2093" s="220"/>
      <c r="VAJ2093" s="220"/>
      <c r="VAK2093" s="220"/>
      <c r="VAL2093" s="220"/>
      <c r="VAM2093" s="220"/>
      <c r="VAN2093" s="220"/>
      <c r="VAO2093" s="220"/>
      <c r="VAP2093" s="220"/>
      <c r="VAQ2093" s="220"/>
      <c r="VAR2093" s="220"/>
      <c r="VAS2093" s="220"/>
      <c r="VAT2093" s="220"/>
      <c r="VAU2093" s="220"/>
      <c r="VAV2093" s="220"/>
      <c r="VAW2093" s="220"/>
      <c r="VAX2093" s="220"/>
      <c r="VAY2093" s="220"/>
      <c r="VAZ2093" s="220"/>
      <c r="VBA2093" s="220"/>
      <c r="VBB2093" s="220"/>
      <c r="VBC2093" s="220"/>
      <c r="VBD2093" s="220"/>
      <c r="VBE2093" s="220"/>
      <c r="VBF2093" s="220"/>
      <c r="VBG2093" s="220"/>
      <c r="VBH2093" s="220"/>
      <c r="VBI2093" s="220"/>
      <c r="VBJ2093" s="220"/>
      <c r="VBK2093" s="220"/>
      <c r="VBL2093" s="220"/>
      <c r="VBM2093" s="220"/>
      <c r="VBN2093" s="220"/>
      <c r="VBO2093" s="220"/>
      <c r="VBP2093" s="220"/>
      <c r="VBQ2093" s="220"/>
      <c r="VBR2093" s="220"/>
      <c r="VBS2093" s="220"/>
      <c r="VBT2093" s="220"/>
      <c r="VBU2093" s="220"/>
      <c r="VBV2093" s="220"/>
      <c r="VBW2093" s="220"/>
      <c r="VBX2093" s="220"/>
      <c r="VBY2093" s="220"/>
      <c r="VBZ2093" s="220"/>
      <c r="VCA2093" s="220"/>
      <c r="VCB2093" s="220"/>
      <c r="VCC2093" s="220"/>
      <c r="VCD2093" s="220"/>
      <c r="VCE2093" s="220"/>
      <c r="VCF2093" s="220"/>
      <c r="VCG2093" s="220"/>
      <c r="VCH2093" s="220"/>
      <c r="VCI2093" s="220"/>
      <c r="VCJ2093" s="220"/>
      <c r="VCK2093" s="220"/>
      <c r="VCL2093" s="220"/>
      <c r="VCM2093" s="220"/>
      <c r="VCN2093" s="220"/>
      <c r="VCO2093" s="220"/>
      <c r="VCP2093" s="220"/>
      <c r="VCQ2093" s="220"/>
      <c r="VCR2093" s="220"/>
      <c r="VCS2093" s="220"/>
      <c r="VCT2093" s="220"/>
      <c r="VCU2093" s="220"/>
      <c r="VCV2093" s="220"/>
      <c r="VCW2093" s="220"/>
      <c r="VCX2093" s="220"/>
      <c r="VCY2093" s="220"/>
      <c r="VCZ2093" s="220"/>
      <c r="VDA2093" s="220"/>
      <c r="VDB2093" s="220"/>
      <c r="VDC2093" s="220"/>
      <c r="VDD2093" s="220"/>
      <c r="VDE2093" s="220"/>
      <c r="VDF2093" s="220"/>
      <c r="VDG2093" s="220"/>
      <c r="VDH2093" s="220"/>
      <c r="VDI2093" s="220"/>
      <c r="VDJ2093" s="220"/>
      <c r="VDK2093" s="220"/>
      <c r="VDL2093" s="220"/>
      <c r="VDM2093" s="220"/>
      <c r="VDN2093" s="220"/>
      <c r="VDO2093" s="220"/>
      <c r="VDP2093" s="220"/>
      <c r="VDQ2093" s="220"/>
      <c r="VDR2093" s="220"/>
      <c r="VDS2093" s="220"/>
      <c r="VDT2093" s="220"/>
      <c r="VDU2093" s="220"/>
      <c r="VDV2093" s="220"/>
      <c r="VDW2093" s="220"/>
      <c r="VDX2093" s="220"/>
      <c r="VDY2093" s="220"/>
      <c r="VDZ2093" s="220"/>
      <c r="VEA2093" s="220"/>
      <c r="VEB2093" s="220"/>
      <c r="VEC2093" s="220"/>
      <c r="VED2093" s="220"/>
      <c r="VEE2093" s="220"/>
      <c r="VEF2093" s="220"/>
      <c r="VEG2093" s="220"/>
      <c r="VEH2093" s="220"/>
      <c r="VEI2093" s="220"/>
      <c r="VEJ2093" s="220"/>
      <c r="VEK2093" s="220"/>
      <c r="VEL2093" s="220"/>
      <c r="VEM2093" s="220"/>
      <c r="VEN2093" s="220"/>
      <c r="VEO2093" s="220"/>
      <c r="VEP2093" s="220"/>
      <c r="VEQ2093" s="220"/>
      <c r="VER2093" s="220"/>
      <c r="VES2093" s="220"/>
      <c r="VET2093" s="220"/>
      <c r="VEU2093" s="220"/>
      <c r="VEV2093" s="220"/>
      <c r="VEW2093" s="220"/>
      <c r="VEX2093" s="220"/>
      <c r="VEY2093" s="220"/>
      <c r="VEZ2093" s="220"/>
      <c r="VFA2093" s="220"/>
      <c r="VFB2093" s="220"/>
      <c r="VFC2093" s="220"/>
      <c r="VFD2093" s="220"/>
      <c r="VFE2093" s="220"/>
      <c r="VFF2093" s="220"/>
      <c r="VFG2093" s="220"/>
      <c r="VFH2093" s="220"/>
      <c r="VFI2093" s="220"/>
      <c r="VFJ2093" s="220"/>
      <c r="VFK2093" s="220"/>
      <c r="VFL2093" s="220"/>
      <c r="VFM2093" s="220"/>
      <c r="VFN2093" s="220"/>
      <c r="VFO2093" s="220"/>
      <c r="VFP2093" s="220"/>
      <c r="VFQ2093" s="220"/>
      <c r="VFR2093" s="220"/>
      <c r="VFS2093" s="220"/>
      <c r="VFT2093" s="220"/>
      <c r="VFU2093" s="220"/>
      <c r="VFV2093" s="220"/>
      <c r="VFW2093" s="220"/>
      <c r="VFX2093" s="220"/>
      <c r="VFY2093" s="220"/>
      <c r="VFZ2093" s="220"/>
      <c r="VGA2093" s="220"/>
      <c r="VGB2093" s="220"/>
      <c r="VGC2093" s="220"/>
      <c r="VGD2093" s="220"/>
      <c r="VGE2093" s="220"/>
      <c r="VGF2093" s="220"/>
      <c r="VGG2093" s="220"/>
      <c r="VGH2093" s="220"/>
      <c r="VGI2093" s="220"/>
      <c r="VGJ2093" s="220"/>
      <c r="VGK2093" s="220"/>
      <c r="VGL2093" s="220"/>
      <c r="VGM2093" s="220"/>
      <c r="VGN2093" s="220"/>
      <c r="VGO2093" s="220"/>
      <c r="VGP2093" s="220"/>
      <c r="VGQ2093" s="220"/>
      <c r="VGR2093" s="220"/>
      <c r="VGS2093" s="220"/>
      <c r="VGT2093" s="220"/>
      <c r="VGU2093" s="220"/>
      <c r="VGV2093" s="220"/>
      <c r="VGW2093" s="220"/>
      <c r="VGX2093" s="220"/>
      <c r="VGY2093" s="220"/>
      <c r="VGZ2093" s="220"/>
      <c r="VHA2093" s="220"/>
      <c r="VHB2093" s="220"/>
      <c r="VHC2093" s="220"/>
      <c r="VHD2093" s="220"/>
      <c r="VHE2093" s="220"/>
      <c r="VHF2093" s="220"/>
      <c r="VHG2093" s="220"/>
      <c r="VHH2093" s="220"/>
      <c r="VHI2093" s="220"/>
      <c r="VHJ2093" s="220"/>
      <c r="VHK2093" s="220"/>
      <c r="VHL2093" s="220"/>
      <c r="VHM2093" s="220"/>
      <c r="VHN2093" s="220"/>
      <c r="VHO2093" s="220"/>
      <c r="VHP2093" s="220"/>
      <c r="VHQ2093" s="220"/>
      <c r="VHR2093" s="220"/>
      <c r="VHS2093" s="220"/>
      <c r="VHT2093" s="220"/>
      <c r="VHU2093" s="220"/>
      <c r="VHV2093" s="220"/>
      <c r="VHW2093" s="220"/>
      <c r="VHX2093" s="220"/>
      <c r="VHY2093" s="220"/>
      <c r="VHZ2093" s="220"/>
      <c r="VIA2093" s="220"/>
      <c r="VIB2093" s="220"/>
      <c r="VIC2093" s="220"/>
      <c r="VID2093" s="220"/>
      <c r="VIE2093" s="220"/>
      <c r="VIF2093" s="220"/>
      <c r="VIG2093" s="220"/>
      <c r="VIH2093" s="220"/>
      <c r="VII2093" s="220"/>
      <c r="VIJ2093" s="220"/>
      <c r="VIK2093" s="220"/>
      <c r="VIL2093" s="220"/>
      <c r="VIM2093" s="220"/>
      <c r="VIN2093" s="220"/>
      <c r="VIO2093" s="220"/>
      <c r="VIP2093" s="220"/>
      <c r="VIQ2093" s="220"/>
      <c r="VIR2093" s="220"/>
      <c r="VIS2093" s="220"/>
      <c r="VIT2093" s="220"/>
      <c r="VIU2093" s="220"/>
      <c r="VIV2093" s="220"/>
      <c r="VIW2093" s="220"/>
      <c r="VIX2093" s="220"/>
      <c r="VIY2093" s="220"/>
      <c r="VIZ2093" s="220"/>
      <c r="VJA2093" s="220"/>
      <c r="VJB2093" s="220"/>
      <c r="VJC2093" s="220"/>
      <c r="VJD2093" s="220"/>
      <c r="VJE2093" s="220"/>
      <c r="VJF2093" s="220"/>
      <c r="VJG2093" s="220"/>
      <c r="VJH2093" s="220"/>
      <c r="VJI2093" s="220"/>
      <c r="VJJ2093" s="220"/>
      <c r="VJK2093" s="220"/>
      <c r="VJL2093" s="220"/>
      <c r="VJM2093" s="220"/>
      <c r="VJN2093" s="220"/>
      <c r="VJO2093" s="220"/>
      <c r="VJP2093" s="220"/>
      <c r="VJQ2093" s="220"/>
      <c r="VJR2093" s="220"/>
      <c r="VJS2093" s="220"/>
      <c r="VJT2093" s="220"/>
      <c r="VJU2093" s="220"/>
      <c r="VJV2093" s="220"/>
      <c r="VJW2093" s="220"/>
      <c r="VJX2093" s="220"/>
      <c r="VJY2093" s="220"/>
      <c r="VJZ2093" s="220"/>
      <c r="VKA2093" s="220"/>
      <c r="VKB2093" s="220"/>
      <c r="VKC2093" s="220"/>
      <c r="VKD2093" s="220"/>
      <c r="VKE2093" s="220"/>
      <c r="VKF2093" s="220"/>
      <c r="VKG2093" s="220"/>
      <c r="VKH2093" s="220"/>
      <c r="VKI2093" s="220"/>
      <c r="VKJ2093" s="220"/>
      <c r="VKK2093" s="220"/>
      <c r="VKL2093" s="220"/>
      <c r="VKM2093" s="220"/>
      <c r="VKN2093" s="220"/>
      <c r="VKO2093" s="220"/>
      <c r="VKP2093" s="220"/>
      <c r="VKQ2093" s="220"/>
      <c r="VKR2093" s="220"/>
      <c r="VKS2093" s="220"/>
      <c r="VKT2093" s="220"/>
      <c r="VKU2093" s="220"/>
      <c r="VKV2093" s="220"/>
      <c r="VKW2093" s="220"/>
      <c r="VKX2093" s="220"/>
      <c r="VKY2093" s="220"/>
      <c r="VKZ2093" s="220"/>
      <c r="VLA2093" s="220"/>
      <c r="VLB2093" s="220"/>
      <c r="VLC2093" s="220"/>
      <c r="VLD2093" s="220"/>
      <c r="VLE2093" s="220"/>
      <c r="VLF2093" s="220"/>
      <c r="VLG2093" s="220"/>
      <c r="VLH2093" s="220"/>
      <c r="VLI2093" s="220"/>
      <c r="VLJ2093" s="220"/>
      <c r="VLK2093" s="220"/>
      <c r="VLL2093" s="220"/>
      <c r="VLM2093" s="220"/>
      <c r="VLN2093" s="220"/>
      <c r="VLO2093" s="220"/>
      <c r="VLP2093" s="220"/>
      <c r="VLQ2093" s="220"/>
      <c r="VLR2093" s="220"/>
      <c r="VLS2093" s="220"/>
      <c r="VLT2093" s="220"/>
      <c r="VLU2093" s="220"/>
      <c r="VLV2093" s="220"/>
      <c r="VLW2093" s="220"/>
      <c r="VLX2093" s="220"/>
      <c r="VLY2093" s="220"/>
      <c r="VLZ2093" s="220"/>
      <c r="VMA2093" s="220"/>
      <c r="VMB2093" s="220"/>
      <c r="VMC2093" s="220"/>
      <c r="VMD2093" s="220"/>
      <c r="VME2093" s="220"/>
      <c r="VMF2093" s="220"/>
      <c r="VMG2093" s="220"/>
      <c r="VMH2093" s="220"/>
      <c r="VMI2093" s="220"/>
      <c r="VMJ2093" s="220"/>
      <c r="VMK2093" s="220"/>
      <c r="VML2093" s="220"/>
      <c r="VMM2093" s="220"/>
      <c r="VMN2093" s="220"/>
      <c r="VMO2093" s="220"/>
      <c r="VMP2093" s="220"/>
      <c r="VMQ2093" s="220"/>
      <c r="VMR2093" s="220"/>
      <c r="VMS2093" s="220"/>
      <c r="VMT2093" s="220"/>
      <c r="VMU2093" s="220"/>
      <c r="VMV2093" s="220"/>
      <c r="VMW2093" s="220"/>
      <c r="VMX2093" s="220"/>
      <c r="VMY2093" s="220"/>
      <c r="VMZ2093" s="220"/>
      <c r="VNA2093" s="220"/>
      <c r="VNB2093" s="220"/>
      <c r="VNC2093" s="220"/>
      <c r="VND2093" s="220"/>
      <c r="VNE2093" s="220"/>
      <c r="VNF2093" s="220"/>
      <c r="VNG2093" s="220"/>
      <c r="VNH2093" s="220"/>
      <c r="VNI2093" s="220"/>
      <c r="VNJ2093" s="220"/>
      <c r="VNK2093" s="220"/>
      <c r="VNL2093" s="220"/>
      <c r="VNM2093" s="220"/>
      <c r="VNN2093" s="220"/>
      <c r="VNO2093" s="220"/>
      <c r="VNP2093" s="220"/>
      <c r="VNQ2093" s="220"/>
      <c r="VNR2093" s="220"/>
      <c r="VNS2093" s="220"/>
      <c r="VNT2093" s="220"/>
      <c r="VNU2093" s="220"/>
      <c r="VNV2093" s="220"/>
      <c r="VNW2093" s="220"/>
      <c r="VNX2093" s="220"/>
      <c r="VNY2093" s="220"/>
      <c r="VNZ2093" s="220"/>
      <c r="VOA2093" s="220"/>
      <c r="VOB2093" s="220"/>
      <c r="VOC2093" s="220"/>
      <c r="VOD2093" s="220"/>
      <c r="VOE2093" s="220"/>
      <c r="VOF2093" s="220"/>
      <c r="VOG2093" s="220"/>
      <c r="VOH2093" s="220"/>
      <c r="VOI2093" s="220"/>
      <c r="VOJ2093" s="220"/>
      <c r="VOK2093" s="220"/>
      <c r="VOL2093" s="220"/>
      <c r="VOM2093" s="220"/>
      <c r="VON2093" s="220"/>
      <c r="VOO2093" s="220"/>
      <c r="VOP2093" s="220"/>
      <c r="VOQ2093" s="220"/>
      <c r="VOR2093" s="220"/>
      <c r="VOS2093" s="220"/>
      <c r="VOT2093" s="220"/>
      <c r="VOU2093" s="220"/>
      <c r="VOV2093" s="220"/>
      <c r="VOW2093" s="220"/>
      <c r="VOX2093" s="220"/>
      <c r="VOY2093" s="220"/>
      <c r="VOZ2093" s="220"/>
      <c r="VPA2093" s="220"/>
      <c r="VPB2093" s="220"/>
      <c r="VPC2093" s="220"/>
      <c r="VPD2093" s="220"/>
      <c r="VPE2093" s="220"/>
      <c r="VPF2093" s="220"/>
      <c r="VPG2093" s="220"/>
      <c r="VPH2093" s="220"/>
      <c r="VPI2093" s="220"/>
      <c r="VPJ2093" s="220"/>
      <c r="VPK2093" s="220"/>
      <c r="VPL2093" s="220"/>
      <c r="VPM2093" s="220"/>
      <c r="VPN2093" s="220"/>
      <c r="VPO2093" s="220"/>
      <c r="VPP2093" s="220"/>
      <c r="VPQ2093" s="220"/>
      <c r="VPR2093" s="220"/>
      <c r="VPS2093" s="220"/>
      <c r="VPT2093" s="220"/>
      <c r="VPU2093" s="220"/>
      <c r="VPV2093" s="220"/>
      <c r="VPW2093" s="220"/>
      <c r="VPX2093" s="220"/>
      <c r="VPY2093" s="220"/>
      <c r="VPZ2093" s="220"/>
      <c r="VQA2093" s="220"/>
      <c r="VQB2093" s="220"/>
      <c r="VQC2093" s="220"/>
      <c r="VQD2093" s="220"/>
      <c r="VQE2093" s="220"/>
      <c r="VQF2093" s="220"/>
      <c r="VQG2093" s="220"/>
      <c r="VQH2093" s="220"/>
      <c r="VQI2093" s="220"/>
      <c r="VQJ2093" s="220"/>
      <c r="VQK2093" s="220"/>
      <c r="VQL2093" s="220"/>
      <c r="VQM2093" s="220"/>
      <c r="VQN2093" s="220"/>
      <c r="VQO2093" s="220"/>
      <c r="VQP2093" s="220"/>
      <c r="VQQ2093" s="220"/>
      <c r="VQR2093" s="220"/>
      <c r="VQS2093" s="220"/>
      <c r="VQT2093" s="220"/>
      <c r="VQU2093" s="220"/>
      <c r="VQV2093" s="220"/>
      <c r="VQW2093" s="220"/>
      <c r="VQX2093" s="220"/>
      <c r="VQY2093" s="220"/>
      <c r="VQZ2093" s="220"/>
      <c r="VRA2093" s="220"/>
      <c r="VRB2093" s="220"/>
      <c r="VRC2093" s="220"/>
      <c r="VRD2093" s="220"/>
      <c r="VRE2093" s="220"/>
      <c r="VRF2093" s="220"/>
      <c r="VRG2093" s="220"/>
      <c r="VRH2093" s="220"/>
      <c r="VRI2093" s="220"/>
      <c r="VRJ2093" s="220"/>
      <c r="VRK2093" s="220"/>
      <c r="VRL2093" s="220"/>
      <c r="VRM2093" s="220"/>
      <c r="VRN2093" s="220"/>
      <c r="VRO2093" s="220"/>
      <c r="VRP2093" s="220"/>
      <c r="VRQ2093" s="220"/>
      <c r="VRR2093" s="220"/>
      <c r="VRS2093" s="220"/>
      <c r="VRT2093" s="220"/>
      <c r="VRU2093" s="220"/>
      <c r="VRV2093" s="220"/>
      <c r="VRW2093" s="220"/>
      <c r="VRX2093" s="220"/>
      <c r="VRY2093" s="220"/>
      <c r="VRZ2093" s="220"/>
      <c r="VSA2093" s="220"/>
      <c r="VSB2093" s="220"/>
      <c r="VSC2093" s="220"/>
      <c r="VSD2093" s="220"/>
      <c r="VSE2093" s="220"/>
      <c r="VSF2093" s="220"/>
      <c r="VSG2093" s="220"/>
      <c r="VSH2093" s="220"/>
      <c r="VSI2093" s="220"/>
      <c r="VSJ2093" s="220"/>
      <c r="VSK2093" s="220"/>
      <c r="VSL2093" s="220"/>
      <c r="VSM2093" s="220"/>
      <c r="VSN2093" s="220"/>
      <c r="VSO2093" s="220"/>
      <c r="VSP2093" s="220"/>
      <c r="VSQ2093" s="220"/>
      <c r="VSR2093" s="220"/>
      <c r="VSS2093" s="220"/>
      <c r="VST2093" s="220"/>
      <c r="VSU2093" s="220"/>
      <c r="VSV2093" s="220"/>
      <c r="VSW2093" s="220"/>
      <c r="VSX2093" s="220"/>
      <c r="VSY2093" s="220"/>
      <c r="VSZ2093" s="220"/>
      <c r="VTA2093" s="220"/>
      <c r="VTB2093" s="220"/>
      <c r="VTC2093" s="220"/>
      <c r="VTD2093" s="220"/>
      <c r="VTE2093" s="220"/>
      <c r="VTF2093" s="220"/>
      <c r="VTG2093" s="220"/>
      <c r="VTH2093" s="220"/>
      <c r="VTI2093" s="220"/>
      <c r="VTJ2093" s="220"/>
      <c r="VTK2093" s="220"/>
      <c r="VTL2093" s="220"/>
      <c r="VTM2093" s="220"/>
      <c r="VTN2093" s="220"/>
      <c r="VTO2093" s="220"/>
      <c r="VTP2093" s="220"/>
      <c r="VTQ2093" s="220"/>
      <c r="VTR2093" s="220"/>
      <c r="VTS2093" s="220"/>
      <c r="VTT2093" s="220"/>
      <c r="VTU2093" s="220"/>
      <c r="VTV2093" s="220"/>
      <c r="VTW2093" s="220"/>
      <c r="VTX2093" s="220"/>
      <c r="VTY2093" s="220"/>
      <c r="VTZ2093" s="220"/>
      <c r="VUA2093" s="220"/>
      <c r="VUB2093" s="220"/>
      <c r="VUC2093" s="220"/>
      <c r="VUD2093" s="220"/>
      <c r="VUE2093" s="220"/>
      <c r="VUF2093" s="220"/>
      <c r="VUG2093" s="220"/>
      <c r="VUH2093" s="220"/>
      <c r="VUI2093" s="220"/>
      <c r="VUJ2093" s="220"/>
      <c r="VUK2093" s="220"/>
      <c r="VUL2093" s="220"/>
      <c r="VUM2093" s="220"/>
      <c r="VUN2093" s="220"/>
      <c r="VUO2093" s="220"/>
      <c r="VUP2093" s="220"/>
      <c r="VUQ2093" s="220"/>
      <c r="VUR2093" s="220"/>
      <c r="VUS2093" s="220"/>
      <c r="VUT2093" s="220"/>
      <c r="VUU2093" s="220"/>
      <c r="VUV2093" s="220"/>
      <c r="VUW2093" s="220"/>
      <c r="VUX2093" s="220"/>
      <c r="VUY2093" s="220"/>
      <c r="VUZ2093" s="220"/>
      <c r="VVA2093" s="220"/>
      <c r="VVB2093" s="220"/>
      <c r="VVC2093" s="220"/>
      <c r="VVD2093" s="220"/>
      <c r="VVE2093" s="220"/>
      <c r="VVF2093" s="220"/>
      <c r="VVG2093" s="220"/>
      <c r="VVH2093" s="220"/>
      <c r="VVI2093" s="220"/>
      <c r="VVJ2093" s="220"/>
      <c r="VVK2093" s="220"/>
      <c r="VVL2093" s="220"/>
      <c r="VVM2093" s="220"/>
      <c r="VVN2093" s="220"/>
      <c r="VVO2093" s="220"/>
      <c r="VVP2093" s="220"/>
      <c r="VVQ2093" s="220"/>
      <c r="VVR2093" s="220"/>
      <c r="VVS2093" s="220"/>
      <c r="VVT2093" s="220"/>
      <c r="VVU2093" s="220"/>
      <c r="VVV2093" s="220"/>
      <c r="VVW2093" s="220"/>
      <c r="VVX2093" s="220"/>
      <c r="VVY2093" s="220"/>
      <c r="VVZ2093" s="220"/>
      <c r="VWA2093" s="220"/>
      <c r="VWB2093" s="220"/>
      <c r="VWC2093" s="220"/>
      <c r="VWD2093" s="220"/>
      <c r="VWE2093" s="220"/>
      <c r="VWF2093" s="220"/>
      <c r="VWG2093" s="220"/>
      <c r="VWH2093" s="220"/>
      <c r="VWI2093" s="220"/>
      <c r="VWJ2093" s="220"/>
      <c r="VWK2093" s="220"/>
      <c r="VWL2093" s="220"/>
      <c r="VWM2093" s="220"/>
      <c r="VWN2093" s="220"/>
      <c r="VWO2093" s="220"/>
      <c r="VWP2093" s="220"/>
      <c r="VWQ2093" s="220"/>
      <c r="VWR2093" s="220"/>
      <c r="VWS2093" s="220"/>
      <c r="VWT2093" s="220"/>
      <c r="VWU2093" s="220"/>
      <c r="VWV2093" s="220"/>
      <c r="VWW2093" s="220"/>
      <c r="VWX2093" s="220"/>
      <c r="VWY2093" s="220"/>
      <c r="VWZ2093" s="220"/>
      <c r="VXA2093" s="220"/>
      <c r="VXB2093" s="220"/>
      <c r="VXC2093" s="220"/>
      <c r="VXD2093" s="220"/>
      <c r="VXE2093" s="220"/>
      <c r="VXF2093" s="220"/>
      <c r="VXG2093" s="220"/>
      <c r="VXH2093" s="220"/>
      <c r="VXI2093" s="220"/>
      <c r="VXJ2093" s="220"/>
      <c r="VXK2093" s="220"/>
      <c r="VXL2093" s="220"/>
      <c r="VXM2093" s="220"/>
      <c r="VXN2093" s="220"/>
      <c r="VXO2093" s="220"/>
      <c r="VXP2093" s="220"/>
      <c r="VXQ2093" s="220"/>
      <c r="VXR2093" s="220"/>
      <c r="VXS2093" s="220"/>
      <c r="VXT2093" s="220"/>
      <c r="VXU2093" s="220"/>
      <c r="VXV2093" s="220"/>
      <c r="VXW2093" s="220"/>
      <c r="VXX2093" s="220"/>
      <c r="VXY2093" s="220"/>
      <c r="VXZ2093" s="220"/>
      <c r="VYA2093" s="220"/>
      <c r="VYB2093" s="220"/>
      <c r="VYC2093" s="220"/>
      <c r="VYD2093" s="220"/>
      <c r="VYE2093" s="220"/>
      <c r="VYF2093" s="220"/>
      <c r="VYG2093" s="220"/>
      <c r="VYH2093" s="220"/>
      <c r="VYI2093" s="220"/>
      <c r="VYJ2093" s="220"/>
      <c r="VYK2093" s="220"/>
      <c r="VYL2093" s="220"/>
      <c r="VYM2093" s="220"/>
      <c r="VYN2093" s="220"/>
      <c r="VYO2093" s="220"/>
      <c r="VYP2093" s="220"/>
      <c r="VYQ2093" s="220"/>
      <c r="VYR2093" s="220"/>
      <c r="VYS2093" s="220"/>
      <c r="VYT2093" s="220"/>
      <c r="VYU2093" s="220"/>
      <c r="VYV2093" s="220"/>
      <c r="VYW2093" s="220"/>
      <c r="VYX2093" s="220"/>
      <c r="VYY2093" s="220"/>
      <c r="VYZ2093" s="220"/>
      <c r="VZA2093" s="220"/>
      <c r="VZB2093" s="220"/>
      <c r="VZC2093" s="220"/>
      <c r="VZD2093" s="220"/>
      <c r="VZE2093" s="220"/>
      <c r="VZF2093" s="220"/>
      <c r="VZG2093" s="220"/>
      <c r="VZH2093" s="220"/>
      <c r="VZI2093" s="220"/>
      <c r="VZJ2093" s="220"/>
      <c r="VZK2093" s="220"/>
      <c r="VZL2093" s="220"/>
      <c r="VZM2093" s="220"/>
      <c r="VZN2093" s="220"/>
      <c r="VZO2093" s="220"/>
      <c r="VZP2093" s="220"/>
      <c r="VZQ2093" s="220"/>
      <c r="VZR2093" s="220"/>
      <c r="VZS2093" s="220"/>
      <c r="VZT2093" s="220"/>
      <c r="VZU2093" s="220"/>
      <c r="VZV2093" s="220"/>
      <c r="VZW2093" s="220"/>
      <c r="VZX2093" s="220"/>
      <c r="VZY2093" s="220"/>
      <c r="VZZ2093" s="220"/>
      <c r="WAA2093" s="220"/>
      <c r="WAB2093" s="220"/>
      <c r="WAC2093" s="220"/>
      <c r="WAD2093" s="220"/>
      <c r="WAE2093" s="220"/>
      <c r="WAF2093" s="220"/>
      <c r="WAG2093" s="220"/>
      <c r="WAH2093" s="220"/>
      <c r="WAI2093" s="220"/>
      <c r="WAJ2093" s="220"/>
      <c r="WAK2093" s="220"/>
      <c r="WAL2093" s="220"/>
      <c r="WAM2093" s="220"/>
      <c r="WAN2093" s="220"/>
      <c r="WAO2093" s="220"/>
      <c r="WAP2093" s="220"/>
      <c r="WAQ2093" s="220"/>
      <c r="WAR2093" s="220"/>
      <c r="WAS2093" s="220"/>
      <c r="WAT2093" s="220"/>
      <c r="WAU2093" s="220"/>
      <c r="WAV2093" s="220"/>
      <c r="WAW2093" s="220"/>
      <c r="WAX2093" s="220"/>
      <c r="WAY2093" s="220"/>
      <c r="WAZ2093" s="220"/>
      <c r="WBA2093" s="220"/>
      <c r="WBB2093" s="220"/>
      <c r="WBC2093" s="220"/>
      <c r="WBD2093" s="220"/>
      <c r="WBE2093" s="220"/>
      <c r="WBF2093" s="220"/>
      <c r="WBG2093" s="220"/>
      <c r="WBH2093" s="220"/>
      <c r="WBI2093" s="220"/>
      <c r="WBJ2093" s="220"/>
      <c r="WBK2093" s="220"/>
      <c r="WBL2093" s="220"/>
      <c r="WBM2093" s="220"/>
      <c r="WBN2093" s="220"/>
      <c r="WBO2093" s="220"/>
      <c r="WBP2093" s="220"/>
      <c r="WBQ2093" s="220"/>
      <c r="WBR2093" s="220"/>
      <c r="WBS2093" s="220"/>
      <c r="WBT2093" s="220"/>
      <c r="WBU2093" s="220"/>
      <c r="WBV2093" s="220"/>
      <c r="WBW2093" s="220"/>
      <c r="WBX2093" s="220"/>
      <c r="WBY2093" s="220"/>
      <c r="WBZ2093" s="220"/>
      <c r="WCA2093" s="220"/>
      <c r="WCB2093" s="220"/>
      <c r="WCC2093" s="220"/>
      <c r="WCD2093" s="220"/>
      <c r="WCE2093" s="220"/>
      <c r="WCF2093" s="220"/>
      <c r="WCG2093" s="220"/>
      <c r="WCH2093" s="220"/>
      <c r="WCI2093" s="220"/>
      <c r="WCJ2093" s="220"/>
      <c r="WCK2093" s="220"/>
      <c r="WCL2093" s="220"/>
      <c r="WCM2093" s="220"/>
      <c r="WCN2093" s="220"/>
      <c r="WCO2093" s="220"/>
      <c r="WCP2093" s="220"/>
      <c r="WCQ2093" s="220"/>
      <c r="WCR2093" s="220"/>
      <c r="WCS2093" s="220"/>
      <c r="WCT2093" s="220"/>
      <c r="WCU2093" s="220"/>
      <c r="WCV2093" s="220"/>
      <c r="WCW2093" s="220"/>
      <c r="WCX2093" s="220"/>
      <c r="WCY2093" s="220"/>
      <c r="WCZ2093" s="220"/>
      <c r="WDA2093" s="220"/>
      <c r="WDB2093" s="220"/>
      <c r="WDC2093" s="220"/>
      <c r="WDD2093" s="220"/>
      <c r="WDE2093" s="220"/>
      <c r="WDF2093" s="220"/>
      <c r="WDG2093" s="220"/>
      <c r="WDH2093" s="220"/>
      <c r="WDI2093" s="220"/>
      <c r="WDJ2093" s="220"/>
      <c r="WDK2093" s="220"/>
      <c r="WDL2093" s="220"/>
      <c r="WDM2093" s="220"/>
      <c r="WDN2093" s="220"/>
      <c r="WDO2093" s="220"/>
      <c r="WDP2093" s="220"/>
      <c r="WDQ2093" s="220"/>
      <c r="WDR2093" s="220"/>
      <c r="WDS2093" s="220"/>
      <c r="WDT2093" s="220"/>
      <c r="WDU2093" s="220"/>
      <c r="WDV2093" s="220"/>
      <c r="WDW2093" s="220"/>
      <c r="WDX2093" s="220"/>
      <c r="WDY2093" s="220"/>
      <c r="WDZ2093" s="220"/>
      <c r="WEA2093" s="220"/>
      <c r="WEB2093" s="220"/>
      <c r="WEC2093" s="220"/>
      <c r="WED2093" s="220"/>
      <c r="WEE2093" s="220"/>
      <c r="WEF2093" s="220"/>
      <c r="WEG2093" s="220"/>
      <c r="WEH2093" s="220"/>
      <c r="WEI2093" s="220"/>
      <c r="WEJ2093" s="220"/>
      <c r="WEK2093" s="220"/>
      <c r="WEL2093" s="220"/>
      <c r="WEM2093" s="220"/>
      <c r="WEN2093" s="220"/>
      <c r="WEO2093" s="220"/>
      <c r="WEP2093" s="220"/>
      <c r="WEQ2093" s="220"/>
      <c r="WER2093" s="220"/>
      <c r="WES2093" s="220"/>
      <c r="WET2093" s="220"/>
      <c r="WEU2093" s="220"/>
      <c r="WEV2093" s="220"/>
      <c r="WEW2093" s="220"/>
      <c r="WEX2093" s="220"/>
      <c r="WEY2093" s="220"/>
      <c r="WEZ2093" s="220"/>
      <c r="WFA2093" s="220"/>
      <c r="WFB2093" s="220"/>
      <c r="WFC2093" s="220"/>
      <c r="WFD2093" s="220"/>
      <c r="WFE2093" s="220"/>
      <c r="WFF2093" s="220"/>
      <c r="WFG2093" s="220"/>
      <c r="WFH2093" s="220"/>
      <c r="WFI2093" s="220"/>
      <c r="WFJ2093" s="220"/>
      <c r="WFK2093" s="220"/>
      <c r="WFL2093" s="220"/>
      <c r="WFM2093" s="220"/>
      <c r="WFN2093" s="220"/>
      <c r="WFO2093" s="220"/>
      <c r="WFP2093" s="220"/>
      <c r="WFQ2093" s="220"/>
      <c r="WFR2093" s="220"/>
      <c r="WFS2093" s="220"/>
      <c r="WFT2093" s="220"/>
      <c r="WFU2093" s="220"/>
      <c r="WFV2093" s="220"/>
      <c r="WFW2093" s="220"/>
      <c r="WFX2093" s="220"/>
      <c r="WFY2093" s="220"/>
      <c r="WFZ2093" s="220"/>
      <c r="WGA2093" s="220"/>
      <c r="WGB2093" s="220"/>
      <c r="WGC2093" s="220"/>
      <c r="WGD2093" s="220"/>
      <c r="WGE2093" s="220"/>
      <c r="WGF2093" s="220"/>
      <c r="WGG2093" s="220"/>
      <c r="WGH2093" s="220"/>
      <c r="WGI2093" s="220"/>
      <c r="WGJ2093" s="220"/>
      <c r="WGK2093" s="220"/>
      <c r="WGL2093" s="220"/>
      <c r="WGM2093" s="220"/>
      <c r="WGN2093" s="220"/>
      <c r="WGO2093" s="220"/>
      <c r="WGP2093" s="220"/>
      <c r="WGQ2093" s="220"/>
      <c r="WGR2093" s="220"/>
      <c r="WGS2093" s="220"/>
      <c r="WGT2093" s="220"/>
      <c r="WGU2093" s="220"/>
      <c r="WGV2093" s="220"/>
      <c r="WGW2093" s="220"/>
      <c r="WGX2093" s="220"/>
      <c r="WGY2093" s="220"/>
      <c r="WGZ2093" s="220"/>
      <c r="WHA2093" s="220"/>
      <c r="WHB2093" s="220"/>
      <c r="WHC2093" s="220"/>
      <c r="WHD2093" s="220"/>
      <c r="WHE2093" s="220"/>
      <c r="WHF2093" s="220"/>
      <c r="WHG2093" s="220"/>
      <c r="WHH2093" s="220"/>
      <c r="WHI2093" s="220"/>
      <c r="WHJ2093" s="220"/>
      <c r="WHK2093" s="220"/>
      <c r="WHL2093" s="220"/>
      <c r="WHM2093" s="220"/>
      <c r="WHN2093" s="220"/>
      <c r="WHO2093" s="220"/>
      <c r="WHP2093" s="220"/>
      <c r="WHQ2093" s="220"/>
      <c r="WHR2093" s="220"/>
      <c r="WHS2093" s="220"/>
      <c r="WHT2093" s="220"/>
      <c r="WHU2093" s="220"/>
      <c r="WHV2093" s="220"/>
      <c r="WHW2093" s="220"/>
      <c r="WHX2093" s="220"/>
      <c r="WHY2093" s="220"/>
      <c r="WHZ2093" s="220"/>
      <c r="WIA2093" s="220"/>
      <c r="WIB2093" s="220"/>
      <c r="WIC2093" s="220"/>
      <c r="WID2093" s="220"/>
      <c r="WIE2093" s="220"/>
      <c r="WIF2093" s="220"/>
      <c r="WIG2093" s="220"/>
      <c r="WIH2093" s="220"/>
      <c r="WII2093" s="220"/>
      <c r="WIJ2093" s="220"/>
      <c r="WIK2093" s="220"/>
      <c r="WIL2093" s="220"/>
      <c r="WIM2093" s="220"/>
      <c r="WIN2093" s="220"/>
      <c r="WIO2093" s="220"/>
      <c r="WIP2093" s="220"/>
      <c r="WIQ2093" s="220"/>
      <c r="WIR2093" s="220"/>
      <c r="WIS2093" s="220"/>
      <c r="WIT2093" s="220"/>
      <c r="WIU2093" s="220"/>
      <c r="WIV2093" s="220"/>
      <c r="WIW2093" s="220"/>
      <c r="WIX2093" s="220"/>
      <c r="WIY2093" s="220"/>
      <c r="WIZ2093" s="220"/>
      <c r="WJA2093" s="220"/>
      <c r="WJB2093" s="220"/>
      <c r="WJC2093" s="220"/>
      <c r="WJD2093" s="220"/>
      <c r="WJE2093" s="220"/>
      <c r="WJF2093" s="220"/>
      <c r="WJG2093" s="220"/>
      <c r="WJH2093" s="220"/>
      <c r="WJI2093" s="220"/>
      <c r="WJJ2093" s="220"/>
      <c r="WJK2093" s="220"/>
      <c r="WJL2093" s="220"/>
      <c r="WJM2093" s="220"/>
      <c r="WJN2093" s="220"/>
      <c r="WJO2093" s="220"/>
      <c r="WJP2093" s="220"/>
      <c r="WJQ2093" s="220"/>
      <c r="WJR2093" s="220"/>
      <c r="WJS2093" s="220"/>
      <c r="WJT2093" s="220"/>
      <c r="WJU2093" s="220"/>
      <c r="WJV2093" s="220"/>
      <c r="WJW2093" s="220"/>
      <c r="WJX2093" s="220"/>
      <c r="WJY2093" s="220"/>
      <c r="WJZ2093" s="220"/>
      <c r="WKA2093" s="220"/>
      <c r="WKB2093" s="220"/>
      <c r="WKC2093" s="220"/>
      <c r="WKD2093" s="220"/>
      <c r="WKE2093" s="220"/>
      <c r="WKF2093" s="220"/>
      <c r="WKG2093" s="220"/>
      <c r="WKH2093" s="220"/>
      <c r="WKI2093" s="220"/>
      <c r="WKJ2093" s="220"/>
      <c r="WKK2093" s="220"/>
      <c r="WKL2093" s="220"/>
      <c r="WKM2093" s="220"/>
      <c r="WKN2093" s="220"/>
      <c r="WKO2093" s="220"/>
      <c r="WKP2093" s="220"/>
      <c r="WKQ2093" s="220"/>
      <c r="WKR2093" s="220"/>
      <c r="WKS2093" s="220"/>
      <c r="WKT2093" s="220"/>
      <c r="WKU2093" s="220"/>
      <c r="WKV2093" s="220"/>
      <c r="WKW2093" s="220"/>
      <c r="WKX2093" s="220"/>
      <c r="WKY2093" s="220"/>
      <c r="WKZ2093" s="220"/>
      <c r="WLA2093" s="220"/>
      <c r="WLB2093" s="220"/>
      <c r="WLC2093" s="220"/>
      <c r="WLD2093" s="220"/>
      <c r="WLE2093" s="220"/>
      <c r="WLF2093" s="220"/>
      <c r="WLG2093" s="220"/>
      <c r="WLH2093" s="220"/>
      <c r="WLI2093" s="220"/>
      <c r="WLJ2093" s="220"/>
      <c r="WLK2093" s="220"/>
      <c r="WLL2093" s="220"/>
      <c r="WLM2093" s="220"/>
      <c r="WLN2093" s="220"/>
      <c r="WLO2093" s="220"/>
      <c r="WLP2093" s="220"/>
      <c r="WLQ2093" s="220"/>
      <c r="WLR2093" s="220"/>
      <c r="WLS2093" s="220"/>
      <c r="WLT2093" s="220"/>
      <c r="WLU2093" s="220"/>
      <c r="WLV2093" s="220"/>
      <c r="WLW2093" s="220"/>
      <c r="WLX2093" s="220"/>
      <c r="WLY2093" s="220"/>
      <c r="WLZ2093" s="220"/>
      <c r="WMA2093" s="220"/>
      <c r="WMB2093" s="220"/>
      <c r="WMC2093" s="220"/>
      <c r="WMD2093" s="220"/>
      <c r="WME2093" s="220"/>
      <c r="WMF2093" s="220"/>
      <c r="WMG2093" s="220"/>
      <c r="WMH2093" s="220"/>
      <c r="WMI2093" s="220"/>
      <c r="WMJ2093" s="220"/>
      <c r="WMK2093" s="220"/>
      <c r="WML2093" s="220"/>
      <c r="WMM2093" s="220"/>
      <c r="WMN2093" s="220"/>
      <c r="WMO2093" s="220"/>
      <c r="WMP2093" s="220"/>
      <c r="WMQ2093" s="220"/>
      <c r="WMR2093" s="220"/>
      <c r="WMS2093" s="220"/>
      <c r="WMT2093" s="220"/>
      <c r="WMU2093" s="220"/>
      <c r="WMV2093" s="220"/>
      <c r="WMW2093" s="220"/>
      <c r="WMX2093" s="220"/>
      <c r="WMY2093" s="220"/>
      <c r="WMZ2093" s="220"/>
      <c r="WNA2093" s="220"/>
      <c r="WNB2093" s="220"/>
      <c r="WNC2093" s="220"/>
      <c r="WND2093" s="220"/>
      <c r="WNE2093" s="220"/>
      <c r="WNF2093" s="220"/>
      <c r="WNG2093" s="220"/>
      <c r="WNH2093" s="220"/>
      <c r="WNI2093" s="220"/>
      <c r="WNJ2093" s="220"/>
      <c r="WNK2093" s="220"/>
      <c r="WNL2093" s="220"/>
      <c r="WNM2093" s="220"/>
      <c r="WNN2093" s="220"/>
      <c r="WNO2093" s="220"/>
      <c r="WNP2093" s="220"/>
      <c r="WNQ2093" s="220"/>
      <c r="WNR2093" s="220"/>
      <c r="WNS2093" s="220"/>
      <c r="WNT2093" s="220"/>
      <c r="WNU2093" s="220"/>
      <c r="WNV2093" s="220"/>
      <c r="WNW2093" s="220"/>
      <c r="WNX2093" s="220"/>
      <c r="WNY2093" s="220"/>
      <c r="WNZ2093" s="220"/>
      <c r="WOA2093" s="220"/>
      <c r="WOB2093" s="220"/>
      <c r="WOC2093" s="220"/>
      <c r="WOD2093" s="220"/>
      <c r="WOE2093" s="220"/>
      <c r="WOF2093" s="220"/>
      <c r="WOG2093" s="220"/>
      <c r="WOH2093" s="220"/>
      <c r="WOI2093" s="220"/>
      <c r="WOJ2093" s="220"/>
      <c r="WOK2093" s="220"/>
      <c r="WOL2093" s="220"/>
      <c r="WOM2093" s="220"/>
      <c r="WON2093" s="220"/>
      <c r="WOO2093" s="220"/>
      <c r="WOP2093" s="220"/>
      <c r="WOQ2093" s="220"/>
      <c r="WOR2093" s="220"/>
      <c r="WOS2093" s="220"/>
      <c r="WOT2093" s="220"/>
      <c r="WOU2093" s="220"/>
      <c r="WOV2093" s="220"/>
      <c r="WOW2093" s="220"/>
      <c r="WOX2093" s="220"/>
      <c r="WOY2093" s="220"/>
      <c r="WOZ2093" s="220"/>
      <c r="WPA2093" s="220"/>
      <c r="WPB2093" s="220"/>
      <c r="WPC2093" s="220"/>
      <c r="WPD2093" s="220"/>
      <c r="WPE2093" s="220"/>
      <c r="WPF2093" s="220"/>
      <c r="WPG2093" s="220"/>
      <c r="WPH2093" s="220"/>
      <c r="WPI2093" s="220"/>
      <c r="WPJ2093" s="220"/>
      <c r="WPK2093" s="220"/>
      <c r="WPL2093" s="220"/>
      <c r="WPM2093" s="220"/>
      <c r="WPN2093" s="220"/>
      <c r="WPO2093" s="220"/>
      <c r="WPP2093" s="220"/>
      <c r="WPQ2093" s="220"/>
      <c r="WPR2093" s="220"/>
      <c r="WPS2093" s="220"/>
      <c r="WPT2093" s="220"/>
      <c r="WPU2093" s="220"/>
      <c r="WPV2093" s="220"/>
      <c r="WPW2093" s="220"/>
      <c r="WPX2093" s="220"/>
      <c r="WPY2093" s="220"/>
      <c r="WPZ2093" s="220"/>
      <c r="WQA2093" s="220"/>
      <c r="WQB2093" s="220"/>
      <c r="WQC2093" s="220"/>
      <c r="WQD2093" s="220"/>
      <c r="WQE2093" s="220"/>
      <c r="WQF2093" s="220"/>
      <c r="WQG2093" s="220"/>
      <c r="WQH2093" s="220"/>
      <c r="WQI2093" s="220"/>
      <c r="WQJ2093" s="220"/>
      <c r="WQK2093" s="220"/>
      <c r="WQL2093" s="220"/>
      <c r="WQM2093" s="220"/>
      <c r="WQN2093" s="220"/>
      <c r="WQO2093" s="220"/>
      <c r="WQP2093" s="220"/>
      <c r="WQQ2093" s="220"/>
      <c r="WQR2093" s="220"/>
      <c r="WQS2093" s="220"/>
      <c r="WQT2093" s="220"/>
      <c r="WQU2093" s="220"/>
      <c r="WQV2093" s="220"/>
      <c r="WQW2093" s="220"/>
      <c r="WQX2093" s="220"/>
      <c r="WQY2093" s="220"/>
      <c r="WQZ2093" s="220"/>
      <c r="WRA2093" s="220"/>
      <c r="WRB2093" s="220"/>
      <c r="WRC2093" s="220"/>
      <c r="WRD2093" s="220"/>
      <c r="WRE2093" s="220"/>
      <c r="WRF2093" s="220"/>
      <c r="WRG2093" s="220"/>
      <c r="WRH2093" s="220"/>
      <c r="WRI2093" s="220"/>
      <c r="WRJ2093" s="220"/>
      <c r="WRK2093" s="220"/>
      <c r="WRL2093" s="220"/>
      <c r="WRM2093" s="220"/>
      <c r="WRN2093" s="220"/>
      <c r="WRO2093" s="220"/>
      <c r="WRP2093" s="220"/>
      <c r="WRQ2093" s="220"/>
      <c r="WRR2093" s="220"/>
      <c r="WRS2093" s="220"/>
      <c r="WRT2093" s="220"/>
      <c r="WRU2093" s="220"/>
      <c r="WRV2093" s="220"/>
      <c r="WRW2093" s="220"/>
      <c r="WRX2093" s="220"/>
      <c r="WRY2093" s="220"/>
      <c r="WRZ2093" s="220"/>
      <c r="WSA2093" s="220"/>
      <c r="WSB2093" s="220"/>
      <c r="WSC2093" s="220"/>
      <c r="WSD2093" s="220"/>
      <c r="WSE2093" s="220"/>
      <c r="WSF2093" s="220"/>
      <c r="WSG2093" s="220"/>
      <c r="WSH2093" s="220"/>
      <c r="WSI2093" s="220"/>
      <c r="WSJ2093" s="220"/>
      <c r="WSK2093" s="220"/>
      <c r="WSL2093" s="220"/>
      <c r="WSM2093" s="220"/>
      <c r="WSN2093" s="220"/>
      <c r="WSO2093" s="220"/>
      <c r="WSP2093" s="220"/>
      <c r="WSQ2093" s="220"/>
      <c r="WSR2093" s="220"/>
      <c r="WSS2093" s="220"/>
      <c r="WST2093" s="220"/>
      <c r="WSU2093" s="220"/>
      <c r="WSV2093" s="220"/>
      <c r="WSW2093" s="220"/>
      <c r="WSX2093" s="220"/>
      <c r="WSY2093" s="220"/>
      <c r="WSZ2093" s="220"/>
      <c r="WTA2093" s="220"/>
      <c r="WTB2093" s="220"/>
      <c r="WTC2093" s="220"/>
      <c r="WTD2093" s="220"/>
      <c r="WTE2093" s="220"/>
      <c r="WTF2093" s="220"/>
      <c r="WTG2093" s="220"/>
      <c r="WTH2093" s="220"/>
      <c r="WTI2093" s="220"/>
      <c r="WTJ2093" s="220"/>
      <c r="WTK2093" s="220"/>
      <c r="WTL2093" s="220"/>
      <c r="WTM2093" s="220"/>
      <c r="WTN2093" s="220"/>
      <c r="WTO2093" s="220"/>
      <c r="WTP2093" s="220"/>
      <c r="WTQ2093" s="220"/>
      <c r="WTR2093" s="220"/>
      <c r="WTS2093" s="220"/>
      <c r="WTT2093" s="220"/>
      <c r="WTU2093" s="220"/>
      <c r="WTV2093" s="220"/>
      <c r="WTW2093" s="220"/>
      <c r="WTX2093" s="220"/>
      <c r="WTY2093" s="220"/>
      <c r="WTZ2093" s="220"/>
      <c r="WUA2093" s="220"/>
      <c r="WUB2093" s="220"/>
      <c r="WUC2093" s="220"/>
      <c r="WUD2093" s="220"/>
      <c r="WUE2093" s="220"/>
      <c r="WUF2093" s="220"/>
      <c r="WUG2093" s="220"/>
      <c r="WUH2093" s="220"/>
      <c r="WUI2093" s="220"/>
      <c r="WUJ2093" s="220"/>
      <c r="WUK2093" s="220"/>
      <c r="WUL2093" s="220"/>
      <c r="WUM2093" s="220"/>
      <c r="WUN2093" s="220"/>
      <c r="WUO2093" s="220"/>
      <c r="WUP2093" s="220"/>
      <c r="WUQ2093" s="220"/>
      <c r="WUR2093" s="220"/>
      <c r="WUS2093" s="220"/>
      <c r="WUT2093" s="220"/>
      <c r="WUU2093" s="220"/>
      <c r="WUV2093" s="220"/>
      <c r="WUW2093" s="220"/>
      <c r="WUX2093" s="220"/>
      <c r="WUY2093" s="220"/>
      <c r="WUZ2093" s="220"/>
      <c r="WVA2093" s="220"/>
      <c r="WVB2093" s="220"/>
      <c r="WVC2093" s="220"/>
      <c r="WVD2093" s="220"/>
      <c r="WVE2093" s="220"/>
      <c r="WVF2093" s="220"/>
      <c r="WVG2093" s="220"/>
      <c r="WVH2093" s="220"/>
      <c r="WVI2093" s="220"/>
      <c r="WVJ2093" s="220"/>
      <c r="WVK2093" s="220"/>
      <c r="WVL2093" s="220"/>
      <c r="WVM2093" s="220"/>
      <c r="WVN2093" s="220"/>
      <c r="WVO2093" s="220"/>
      <c r="WVP2093" s="220"/>
      <c r="WVQ2093" s="220"/>
      <c r="WVR2093" s="220"/>
      <c r="WVS2093" s="220"/>
      <c r="WVT2093" s="220"/>
      <c r="WVU2093" s="220"/>
      <c r="WVV2093" s="220"/>
      <c r="WVW2093" s="220"/>
      <c r="WVX2093" s="220"/>
      <c r="WVY2093" s="220"/>
      <c r="WVZ2093" s="220"/>
      <c r="WWA2093" s="220"/>
      <c r="WWB2093" s="220"/>
      <c r="WWC2093" s="220"/>
      <c r="WWD2093" s="220"/>
      <c r="WWE2093" s="220"/>
      <c r="WWF2093" s="220"/>
      <c r="WWG2093" s="220"/>
      <c r="WWH2093" s="220"/>
      <c r="WWI2093" s="220"/>
      <c r="WWJ2093" s="220"/>
      <c r="WWK2093" s="220"/>
      <c r="WWL2093" s="220"/>
      <c r="WWM2093" s="220"/>
      <c r="WWN2093" s="220"/>
      <c r="WWO2093" s="220"/>
      <c r="WWP2093" s="220"/>
      <c r="WWQ2093" s="220"/>
      <c r="WWR2093" s="220"/>
      <c r="WWS2093" s="220"/>
      <c r="WWT2093" s="220"/>
      <c r="WWU2093" s="220"/>
      <c r="WWV2093" s="220"/>
      <c r="WWW2093" s="220"/>
      <c r="WWX2093" s="220"/>
      <c r="WWY2093" s="220"/>
      <c r="WWZ2093" s="220"/>
      <c r="WXA2093" s="220"/>
      <c r="WXB2093" s="220"/>
      <c r="WXC2093" s="220"/>
      <c r="WXD2093" s="220"/>
      <c r="WXE2093" s="220"/>
      <c r="WXF2093" s="220"/>
      <c r="WXG2093" s="220"/>
      <c r="WXH2093" s="220"/>
      <c r="WXI2093" s="220"/>
      <c r="WXJ2093" s="220"/>
      <c r="WXK2093" s="220"/>
      <c r="WXL2093" s="220"/>
      <c r="WXM2093" s="220"/>
      <c r="WXN2093" s="220"/>
      <c r="WXO2093" s="220"/>
      <c r="WXP2093" s="220"/>
      <c r="WXQ2093" s="220"/>
      <c r="WXR2093" s="220"/>
      <c r="WXS2093" s="220"/>
      <c r="WXT2093" s="220"/>
      <c r="WXU2093" s="220"/>
      <c r="WXV2093" s="220"/>
      <c r="WXW2093" s="220"/>
      <c r="WXX2093" s="220"/>
      <c r="WXY2093" s="220"/>
      <c r="WXZ2093" s="220"/>
      <c r="WYA2093" s="220"/>
      <c r="WYB2093" s="220"/>
      <c r="WYC2093" s="220"/>
      <c r="WYD2093" s="220"/>
      <c r="WYE2093" s="220"/>
      <c r="WYF2093" s="220"/>
      <c r="WYG2093" s="220"/>
      <c r="WYH2093" s="220"/>
      <c r="WYI2093" s="220"/>
      <c r="WYJ2093" s="220"/>
      <c r="WYK2093" s="220"/>
      <c r="WYL2093" s="220"/>
      <c r="WYM2093" s="220"/>
      <c r="WYN2093" s="220"/>
      <c r="WYO2093" s="220"/>
      <c r="WYP2093" s="220"/>
      <c r="WYQ2093" s="220"/>
      <c r="WYR2093" s="220"/>
      <c r="WYS2093" s="220"/>
      <c r="WYT2093" s="220"/>
      <c r="WYU2093" s="220"/>
      <c r="WYV2093" s="220"/>
      <c r="WYW2093" s="220"/>
      <c r="WYX2093" s="220"/>
      <c r="WYY2093" s="220"/>
      <c r="WYZ2093" s="220"/>
      <c r="WZA2093" s="220"/>
      <c r="WZB2093" s="220"/>
      <c r="WZC2093" s="220"/>
      <c r="WZD2093" s="220"/>
      <c r="WZE2093" s="220"/>
      <c r="WZF2093" s="220"/>
      <c r="WZG2093" s="220"/>
      <c r="WZH2093" s="220"/>
      <c r="WZI2093" s="220"/>
      <c r="WZJ2093" s="220"/>
      <c r="WZK2093" s="220"/>
      <c r="WZL2093" s="220"/>
      <c r="WZM2093" s="220"/>
      <c r="WZN2093" s="220"/>
      <c r="WZO2093" s="220"/>
      <c r="WZP2093" s="220"/>
      <c r="WZQ2093" s="220"/>
      <c r="WZR2093" s="220"/>
      <c r="WZS2093" s="220"/>
      <c r="WZT2093" s="220"/>
      <c r="WZU2093" s="220"/>
      <c r="WZV2093" s="220"/>
      <c r="WZW2093" s="220"/>
      <c r="WZX2093" s="220"/>
      <c r="WZY2093" s="220"/>
      <c r="WZZ2093" s="220"/>
      <c r="XAA2093" s="220"/>
      <c r="XAB2093" s="220"/>
      <c r="XAC2093" s="220"/>
      <c r="XAD2093" s="220"/>
      <c r="XAE2093" s="220"/>
      <c r="XAF2093" s="220"/>
      <c r="XAG2093" s="220"/>
      <c r="XAH2093" s="220"/>
      <c r="XAI2093" s="220"/>
      <c r="XAJ2093" s="220"/>
      <c r="XAK2093" s="220"/>
      <c r="XAL2093" s="220"/>
      <c r="XAM2093" s="220"/>
      <c r="XAN2093" s="220"/>
      <c r="XAO2093" s="220"/>
      <c r="XAP2093" s="220"/>
      <c r="XAQ2093" s="220"/>
      <c r="XAR2093" s="220"/>
      <c r="XAS2093" s="220"/>
      <c r="XAT2093" s="220"/>
      <c r="XAU2093" s="220"/>
      <c r="XAV2093" s="220"/>
      <c r="XAW2093" s="220"/>
      <c r="XAX2093" s="220"/>
      <c r="XAY2093" s="220"/>
      <c r="XAZ2093" s="220"/>
      <c r="XBA2093" s="220"/>
      <c r="XBB2093" s="220"/>
      <c r="XBC2093" s="220"/>
      <c r="XBD2093" s="220"/>
      <c r="XBE2093" s="220"/>
      <c r="XBF2093" s="220"/>
      <c r="XBG2093" s="220"/>
      <c r="XBH2093" s="220"/>
      <c r="XBI2093" s="220"/>
      <c r="XBJ2093" s="220"/>
      <c r="XBK2093" s="220"/>
      <c r="XBL2093" s="220"/>
      <c r="XBM2093" s="220"/>
      <c r="XBN2093" s="220"/>
      <c r="XBO2093" s="220"/>
      <c r="XBP2093" s="220"/>
      <c r="XBQ2093" s="220"/>
      <c r="XBR2093" s="220"/>
      <c r="XBS2093" s="220"/>
      <c r="XBT2093" s="220"/>
      <c r="XBU2093" s="220"/>
      <c r="XBV2093" s="220"/>
      <c r="XBW2093" s="220"/>
      <c r="XBX2093" s="220"/>
      <c r="XBY2093" s="220"/>
      <c r="XBZ2093" s="220"/>
      <c r="XCA2093" s="220"/>
      <c r="XCB2093" s="220"/>
      <c r="XCC2093" s="220"/>
      <c r="XCD2093" s="220"/>
      <c r="XCE2093" s="220"/>
      <c r="XCF2093" s="220"/>
      <c r="XCG2093" s="220"/>
      <c r="XCH2093" s="220"/>
      <c r="XCI2093" s="220"/>
      <c r="XCJ2093" s="220"/>
      <c r="XCK2093" s="220"/>
      <c r="XCL2093" s="220"/>
      <c r="XCM2093" s="220"/>
      <c r="XCN2093" s="220"/>
      <c r="XCO2093" s="220"/>
      <c r="XCP2093" s="220"/>
      <c r="XCQ2093" s="220"/>
      <c r="XCR2093" s="220"/>
      <c r="XCS2093" s="220"/>
      <c r="XCT2093" s="220"/>
      <c r="XCU2093" s="220"/>
      <c r="XCV2093" s="220"/>
      <c r="XCW2093" s="220"/>
      <c r="XCX2093" s="220"/>
      <c r="XCY2093" s="220"/>
      <c r="XCZ2093" s="220"/>
      <c r="XDA2093" s="220"/>
      <c r="XDB2093" s="220"/>
      <c r="XDC2093" s="220"/>
      <c r="XDD2093" s="220"/>
      <c r="XDE2093" s="220"/>
      <c r="XDF2093" s="220"/>
      <c r="XDG2093" s="220"/>
      <c r="XDH2093" s="220"/>
      <c r="XDI2093" s="220"/>
      <c r="XDJ2093" s="220"/>
      <c r="XDK2093" s="220"/>
      <c r="XDL2093" s="220"/>
      <c r="XDM2093" s="220"/>
      <c r="XDN2093" s="220"/>
      <c r="XDO2093" s="220"/>
      <c r="XDP2093" s="220"/>
      <c r="XDQ2093" s="220"/>
      <c r="XDR2093" s="220"/>
      <c r="XDS2093" s="220"/>
      <c r="XDT2093" s="220"/>
      <c r="XDU2093" s="220"/>
      <c r="XDV2093" s="220"/>
      <c r="XDW2093" s="220"/>
      <c r="XDX2093" s="220"/>
      <c r="XDY2093" s="220"/>
      <c r="XDZ2093" s="220"/>
      <c r="XEA2093" s="220"/>
      <c r="XEB2093" s="220"/>
      <c r="XEC2093" s="220"/>
      <c r="XED2093" s="220"/>
      <c r="XEE2093" s="220"/>
      <c r="XEF2093" s="220"/>
      <c r="XEG2093" s="220"/>
      <c r="XEH2093" s="220"/>
      <c r="XEI2093" s="220"/>
      <c r="XEJ2093" s="220"/>
      <c r="XEK2093" s="220"/>
      <c r="XEL2093" s="220"/>
      <c r="XEM2093" s="220"/>
      <c r="XEN2093" s="220"/>
      <c r="XEO2093" s="220"/>
      <c r="XEP2093" s="220"/>
      <c r="XEQ2093" s="220"/>
      <c r="XER2093" s="220"/>
      <c r="XES2093" s="220"/>
      <c r="XET2093" s="220"/>
      <c r="XEU2093" s="220"/>
      <c r="XEV2093" s="220"/>
      <c r="XEW2093" s="220"/>
      <c r="XEX2093" s="220"/>
      <c r="XEY2093" s="220"/>
      <c r="XEZ2093" s="220"/>
      <c r="XFA2093" s="220"/>
      <c r="XFB2093" s="220"/>
      <c r="XFC2093" s="220"/>
    </row>
    <row r="2094" spans="2:16383" s="202" customFormat="1" x14ac:dyDescent="0.25">
      <c r="B2094" s="220"/>
      <c r="C2094" s="220"/>
      <c r="D2094" s="220"/>
      <c r="E2094" s="220"/>
      <c r="F2094" s="220"/>
      <c r="G2094" s="220"/>
      <c r="H2094" s="220"/>
      <c r="I2094" s="220"/>
      <c r="J2094" s="220"/>
      <c r="K2094" s="220"/>
      <c r="L2094" s="220"/>
      <c r="M2094" s="220"/>
      <c r="N2094" s="220"/>
      <c r="O2094" s="220"/>
      <c r="P2094" s="220"/>
      <c r="Q2094" s="220"/>
      <c r="R2094" s="220"/>
      <c r="S2094" s="220"/>
      <c r="T2094" s="220"/>
      <c r="U2094" s="220"/>
      <c r="V2094" s="220"/>
      <c r="W2094" s="220"/>
      <c r="X2094" s="220"/>
      <c r="Y2094" s="220"/>
      <c r="Z2094" s="220"/>
      <c r="AA2094" s="220"/>
      <c r="AB2094" s="220"/>
      <c r="AC2094" s="220"/>
      <c r="AD2094" s="220"/>
      <c r="AE2094" s="220"/>
      <c r="AF2094" s="220"/>
      <c r="AG2094" s="220"/>
      <c r="AH2094" s="220"/>
      <c r="AI2094" s="220"/>
      <c r="AJ2094" s="220"/>
      <c r="AK2094" s="220"/>
      <c r="AL2094" s="220"/>
      <c r="AM2094" s="220"/>
      <c r="AN2094" s="220"/>
      <c r="AO2094" s="220"/>
      <c r="AP2094" s="220"/>
      <c r="AQ2094" s="220"/>
      <c r="AR2094" s="220"/>
      <c r="AS2094" s="220"/>
      <c r="AT2094" s="220"/>
      <c r="AU2094" s="220"/>
      <c r="AV2094" s="220"/>
      <c r="AW2094" s="220"/>
      <c r="AX2094" s="220"/>
      <c r="AY2094" s="220"/>
      <c r="AZ2094" s="220"/>
      <c r="BA2094" s="220"/>
      <c r="BB2094" s="220"/>
      <c r="BC2094" s="220"/>
      <c r="BD2094" s="220"/>
      <c r="BE2094" s="220"/>
      <c r="BF2094" s="220"/>
      <c r="BG2094" s="220"/>
      <c r="BH2094" s="220"/>
      <c r="BI2094" s="220"/>
      <c r="BJ2094" s="220"/>
      <c r="BK2094" s="220"/>
      <c r="BL2094" s="220"/>
      <c r="BM2094" s="220"/>
      <c r="BN2094" s="220"/>
      <c r="BO2094" s="220"/>
      <c r="BP2094" s="220"/>
      <c r="BQ2094" s="220"/>
      <c r="BR2094" s="220"/>
      <c r="BS2094" s="220"/>
      <c r="BT2094" s="220"/>
      <c r="BU2094" s="220"/>
      <c r="BV2094" s="220"/>
      <c r="BW2094" s="220"/>
      <c r="BX2094" s="220"/>
      <c r="BY2094" s="220"/>
      <c r="BZ2094" s="220"/>
      <c r="CA2094" s="220"/>
      <c r="CB2094" s="220"/>
      <c r="CC2094" s="220"/>
      <c r="CD2094" s="220"/>
      <c r="CE2094" s="220"/>
      <c r="CF2094" s="220"/>
      <c r="CG2094" s="220"/>
      <c r="CH2094" s="220"/>
      <c r="CI2094" s="220"/>
      <c r="CJ2094" s="220"/>
      <c r="CK2094" s="220"/>
      <c r="CL2094" s="220"/>
      <c r="CM2094" s="220"/>
      <c r="CN2094" s="220"/>
      <c r="CO2094" s="220"/>
      <c r="CP2094" s="220"/>
      <c r="CQ2094" s="220"/>
      <c r="CR2094" s="220"/>
      <c r="CS2094" s="220"/>
      <c r="CT2094" s="220"/>
      <c r="CU2094" s="220"/>
      <c r="CV2094" s="220"/>
      <c r="CW2094" s="220"/>
      <c r="CX2094" s="220"/>
      <c r="CY2094" s="220"/>
      <c r="CZ2094" s="220"/>
      <c r="DA2094" s="220"/>
      <c r="DB2094" s="220"/>
      <c r="DC2094" s="220"/>
      <c r="DD2094" s="220"/>
      <c r="DE2094" s="220"/>
      <c r="DF2094" s="220"/>
      <c r="DG2094" s="220"/>
      <c r="DH2094" s="220"/>
      <c r="DI2094" s="220"/>
      <c r="DJ2094" s="220"/>
      <c r="DK2094" s="220"/>
      <c r="DL2094" s="220"/>
      <c r="DM2094" s="220"/>
      <c r="DN2094" s="220"/>
      <c r="DO2094" s="220"/>
      <c r="DP2094" s="220"/>
      <c r="DQ2094" s="220"/>
      <c r="DR2094" s="220"/>
      <c r="DS2094" s="220"/>
      <c r="DT2094" s="220"/>
      <c r="DU2094" s="220"/>
      <c r="DV2094" s="220"/>
      <c r="DW2094" s="220"/>
      <c r="DX2094" s="220"/>
      <c r="DY2094" s="220"/>
      <c r="DZ2094" s="220"/>
      <c r="EA2094" s="220"/>
      <c r="EB2094" s="220"/>
      <c r="EC2094" s="220"/>
      <c r="ED2094" s="220"/>
      <c r="EE2094" s="220"/>
      <c r="EF2094" s="220"/>
      <c r="EG2094" s="220"/>
      <c r="EH2094" s="220"/>
      <c r="EI2094" s="220"/>
      <c r="EJ2094" s="220"/>
      <c r="EK2094" s="220"/>
      <c r="EL2094" s="220"/>
      <c r="EM2094" s="220"/>
      <c r="EN2094" s="220"/>
      <c r="EO2094" s="220"/>
      <c r="EP2094" s="220"/>
      <c r="EQ2094" s="220"/>
      <c r="ER2094" s="220"/>
      <c r="ES2094" s="220"/>
      <c r="ET2094" s="220"/>
      <c r="EU2094" s="220"/>
      <c r="EV2094" s="220"/>
      <c r="EW2094" s="220"/>
      <c r="EX2094" s="220"/>
      <c r="EY2094" s="220"/>
      <c r="EZ2094" s="220"/>
      <c r="FA2094" s="220"/>
      <c r="FB2094" s="220"/>
      <c r="FC2094" s="220"/>
      <c r="FD2094" s="220"/>
      <c r="FE2094" s="220"/>
      <c r="FF2094" s="220"/>
      <c r="FG2094" s="220"/>
      <c r="FH2094" s="220"/>
      <c r="FI2094" s="220"/>
      <c r="FJ2094" s="220"/>
      <c r="FK2094" s="220"/>
      <c r="FL2094" s="220"/>
      <c r="FM2094" s="220"/>
      <c r="FN2094" s="220"/>
      <c r="FO2094" s="220"/>
      <c r="FP2094" s="220"/>
      <c r="FQ2094" s="220"/>
      <c r="FR2094" s="220"/>
      <c r="FS2094" s="220"/>
      <c r="FT2094" s="220"/>
      <c r="FU2094" s="220"/>
      <c r="FV2094" s="220"/>
      <c r="FW2094" s="220"/>
      <c r="FX2094" s="220"/>
      <c r="FY2094" s="220"/>
      <c r="FZ2094" s="220"/>
      <c r="GA2094" s="220"/>
      <c r="GB2094" s="220"/>
      <c r="GC2094" s="220"/>
      <c r="GD2094" s="220"/>
      <c r="GE2094" s="220"/>
      <c r="GF2094" s="220"/>
      <c r="GG2094" s="220"/>
      <c r="GH2094" s="220"/>
      <c r="GI2094" s="220"/>
      <c r="GJ2094" s="220"/>
      <c r="GK2094" s="220"/>
      <c r="GL2094" s="220"/>
      <c r="GM2094" s="220"/>
      <c r="GN2094" s="220"/>
      <c r="GO2094" s="220"/>
      <c r="GP2094" s="220"/>
      <c r="GQ2094" s="220"/>
      <c r="GR2094" s="220"/>
      <c r="GS2094" s="220"/>
      <c r="GT2094" s="220"/>
      <c r="GU2094" s="220"/>
      <c r="GV2094" s="220"/>
      <c r="GW2094" s="220"/>
      <c r="GX2094" s="220"/>
      <c r="GY2094" s="220"/>
      <c r="GZ2094" s="220"/>
      <c r="HA2094" s="220"/>
      <c r="HB2094" s="220"/>
      <c r="HC2094" s="220"/>
      <c r="HD2094" s="220"/>
      <c r="HE2094" s="220"/>
      <c r="HF2094" s="220"/>
      <c r="HG2094" s="220"/>
      <c r="HH2094" s="220"/>
      <c r="HI2094" s="220"/>
      <c r="HJ2094" s="220"/>
      <c r="HK2094" s="220"/>
      <c r="HL2094" s="220"/>
      <c r="HM2094" s="220"/>
      <c r="HN2094" s="220"/>
      <c r="HO2094" s="220"/>
      <c r="HP2094" s="220"/>
      <c r="HQ2094" s="220"/>
      <c r="HR2094" s="220"/>
      <c r="HS2094" s="220"/>
      <c r="HT2094" s="220"/>
      <c r="HU2094" s="220"/>
      <c r="HV2094" s="220"/>
      <c r="HW2094" s="220"/>
      <c r="HX2094" s="220"/>
      <c r="HY2094" s="220"/>
      <c r="HZ2094" s="220"/>
      <c r="IA2094" s="220"/>
      <c r="IB2094" s="220"/>
      <c r="IC2094" s="220"/>
      <c r="ID2094" s="220"/>
      <c r="IE2094" s="220"/>
      <c r="IF2094" s="220"/>
      <c r="IG2094" s="220"/>
      <c r="IH2094" s="220"/>
      <c r="II2094" s="220"/>
      <c r="IJ2094" s="220"/>
      <c r="IK2094" s="220"/>
      <c r="IL2094" s="220"/>
      <c r="IM2094" s="220"/>
      <c r="IN2094" s="220"/>
      <c r="IO2094" s="220"/>
      <c r="IP2094" s="220"/>
      <c r="IQ2094" s="220"/>
      <c r="IR2094" s="220"/>
      <c r="IS2094" s="220"/>
      <c r="IT2094" s="220"/>
      <c r="IU2094" s="220"/>
      <c r="IV2094" s="220"/>
      <c r="IW2094" s="220"/>
      <c r="IX2094" s="220"/>
      <c r="IY2094" s="220"/>
      <c r="IZ2094" s="220"/>
      <c r="JA2094" s="220"/>
      <c r="JB2094" s="220"/>
      <c r="JC2094" s="220"/>
      <c r="JD2094" s="220"/>
      <c r="JE2094" s="220"/>
      <c r="JF2094" s="220"/>
      <c r="JG2094" s="220"/>
      <c r="JH2094" s="220"/>
      <c r="JI2094" s="220"/>
      <c r="JJ2094" s="220"/>
      <c r="JK2094" s="220"/>
      <c r="JL2094" s="220"/>
      <c r="JM2094" s="220"/>
      <c r="JN2094" s="220"/>
      <c r="JO2094" s="220"/>
      <c r="JP2094" s="220"/>
      <c r="JQ2094" s="220"/>
      <c r="JR2094" s="220"/>
      <c r="JS2094" s="220"/>
      <c r="JT2094" s="220"/>
      <c r="JU2094" s="220"/>
      <c r="JV2094" s="220"/>
      <c r="JW2094" s="220"/>
      <c r="JX2094" s="220"/>
      <c r="JY2094" s="220"/>
      <c r="JZ2094" s="220"/>
      <c r="KA2094" s="220"/>
      <c r="KB2094" s="220"/>
      <c r="KC2094" s="220"/>
      <c r="KD2094" s="220"/>
      <c r="KE2094" s="220"/>
      <c r="KF2094" s="220"/>
      <c r="KG2094" s="220"/>
      <c r="KH2094" s="220"/>
      <c r="KI2094" s="220"/>
      <c r="KJ2094" s="220"/>
      <c r="KK2094" s="220"/>
      <c r="KL2094" s="220"/>
      <c r="KM2094" s="220"/>
      <c r="KN2094" s="220"/>
      <c r="KO2094" s="220"/>
      <c r="KP2094" s="220"/>
      <c r="KQ2094" s="220"/>
      <c r="KR2094" s="220"/>
      <c r="KS2094" s="220"/>
      <c r="KT2094" s="220"/>
      <c r="KU2094" s="220"/>
      <c r="KV2094" s="220"/>
      <c r="KW2094" s="220"/>
      <c r="KX2094" s="220"/>
      <c r="KY2094" s="220"/>
      <c r="KZ2094" s="220"/>
      <c r="LA2094" s="220"/>
      <c r="LB2094" s="220"/>
      <c r="LC2094" s="220"/>
      <c r="LD2094" s="220"/>
      <c r="LE2094" s="220"/>
      <c r="LF2094" s="220"/>
      <c r="LG2094" s="220"/>
      <c r="LH2094" s="220"/>
      <c r="LI2094" s="220"/>
      <c r="LJ2094" s="220"/>
      <c r="LK2094" s="220"/>
      <c r="LL2094" s="220"/>
      <c r="LM2094" s="220"/>
      <c r="LN2094" s="220"/>
      <c r="LO2094" s="220"/>
      <c r="LP2094" s="220"/>
      <c r="LQ2094" s="220"/>
      <c r="LR2094" s="220"/>
      <c r="LS2094" s="220"/>
      <c r="LT2094" s="220"/>
      <c r="LU2094" s="220"/>
      <c r="LV2094" s="220"/>
      <c r="LW2094" s="220"/>
      <c r="LX2094" s="220"/>
      <c r="LY2094" s="220"/>
      <c r="LZ2094" s="220"/>
      <c r="MA2094" s="220"/>
      <c r="MB2094" s="220"/>
      <c r="MC2094" s="220"/>
      <c r="MD2094" s="220"/>
      <c r="ME2094" s="220"/>
      <c r="MF2094" s="220"/>
      <c r="MG2094" s="220"/>
      <c r="MH2094" s="220"/>
      <c r="MI2094" s="220"/>
      <c r="MJ2094" s="220"/>
      <c r="MK2094" s="220"/>
      <c r="ML2094" s="220"/>
      <c r="MM2094" s="220"/>
      <c r="MN2094" s="220"/>
      <c r="MO2094" s="220"/>
      <c r="MP2094" s="220"/>
      <c r="MQ2094" s="220"/>
      <c r="MR2094" s="220"/>
      <c r="MS2094" s="220"/>
      <c r="MT2094" s="220"/>
      <c r="MU2094" s="220"/>
      <c r="MV2094" s="220"/>
      <c r="MW2094" s="220"/>
      <c r="MX2094" s="220"/>
      <c r="MY2094" s="220"/>
      <c r="MZ2094" s="220"/>
      <c r="NA2094" s="220"/>
      <c r="NB2094" s="220"/>
      <c r="NC2094" s="220"/>
      <c r="ND2094" s="220"/>
      <c r="NE2094" s="220"/>
      <c r="NF2094" s="220"/>
      <c r="NG2094" s="220"/>
      <c r="NH2094" s="220"/>
      <c r="NI2094" s="220"/>
      <c r="NJ2094" s="220"/>
      <c r="NK2094" s="220"/>
      <c r="NL2094" s="220"/>
      <c r="NM2094" s="220"/>
      <c r="NN2094" s="220"/>
      <c r="NO2094" s="220"/>
      <c r="NP2094" s="220"/>
      <c r="NQ2094" s="220"/>
      <c r="NR2094" s="220"/>
      <c r="NS2094" s="220"/>
      <c r="NT2094" s="220"/>
      <c r="NU2094" s="220"/>
      <c r="NV2094" s="220"/>
      <c r="NW2094" s="220"/>
      <c r="NX2094" s="220"/>
      <c r="NY2094" s="220"/>
      <c r="NZ2094" s="220"/>
      <c r="OA2094" s="220"/>
      <c r="OB2094" s="220"/>
      <c r="OC2094" s="220"/>
      <c r="OD2094" s="220"/>
      <c r="OE2094" s="220"/>
      <c r="OF2094" s="220"/>
      <c r="OG2094" s="220"/>
      <c r="OH2094" s="220"/>
      <c r="OI2094" s="220"/>
      <c r="OJ2094" s="220"/>
      <c r="OK2094" s="220"/>
      <c r="OL2094" s="220"/>
      <c r="OM2094" s="220"/>
      <c r="ON2094" s="220"/>
      <c r="OO2094" s="220"/>
      <c r="OP2094" s="220"/>
      <c r="OQ2094" s="220"/>
      <c r="OR2094" s="220"/>
      <c r="OS2094" s="220"/>
      <c r="OT2094" s="220"/>
      <c r="OU2094" s="220"/>
      <c r="OV2094" s="220"/>
      <c r="OW2094" s="220"/>
      <c r="OX2094" s="220"/>
      <c r="OY2094" s="220"/>
      <c r="OZ2094" s="220"/>
      <c r="PA2094" s="220"/>
      <c r="PB2094" s="220"/>
      <c r="PC2094" s="220"/>
      <c r="PD2094" s="220"/>
      <c r="PE2094" s="220"/>
      <c r="PF2094" s="220"/>
      <c r="PG2094" s="220"/>
      <c r="PH2094" s="220"/>
      <c r="PI2094" s="220"/>
      <c r="PJ2094" s="220"/>
      <c r="PK2094" s="220"/>
      <c r="PL2094" s="220"/>
      <c r="PM2094" s="220"/>
      <c r="PN2094" s="220"/>
      <c r="PO2094" s="220"/>
      <c r="PP2094" s="220"/>
      <c r="PQ2094" s="220"/>
      <c r="PR2094" s="220"/>
      <c r="PS2094" s="220"/>
      <c r="PT2094" s="220"/>
      <c r="PU2094" s="220"/>
      <c r="PV2094" s="220"/>
      <c r="PW2094" s="220"/>
      <c r="PX2094" s="220"/>
      <c r="PY2094" s="220"/>
      <c r="PZ2094" s="220"/>
      <c r="QA2094" s="220"/>
      <c r="QB2094" s="220"/>
      <c r="QC2094" s="220"/>
      <c r="QD2094" s="220"/>
      <c r="QE2094" s="220"/>
      <c r="QF2094" s="220"/>
      <c r="QG2094" s="220"/>
      <c r="QH2094" s="220"/>
      <c r="QI2094" s="220"/>
      <c r="QJ2094" s="220"/>
      <c r="QK2094" s="220"/>
      <c r="QL2094" s="220"/>
      <c r="QM2094" s="220"/>
      <c r="QN2094" s="220"/>
      <c r="QO2094" s="220"/>
      <c r="QP2094" s="220"/>
      <c r="QQ2094" s="220"/>
      <c r="QR2094" s="220"/>
      <c r="QS2094" s="220"/>
      <c r="QT2094" s="220"/>
      <c r="QU2094" s="220"/>
      <c r="QV2094" s="220"/>
      <c r="QW2094" s="220"/>
      <c r="QX2094" s="220"/>
      <c r="QY2094" s="220"/>
      <c r="QZ2094" s="220"/>
      <c r="RA2094" s="220"/>
      <c r="RB2094" s="220"/>
      <c r="RC2094" s="220"/>
      <c r="RD2094" s="220"/>
      <c r="RE2094" s="220"/>
      <c r="RF2094" s="220"/>
      <c r="RG2094" s="220"/>
      <c r="RH2094" s="220"/>
      <c r="RI2094" s="220"/>
      <c r="RJ2094" s="220"/>
      <c r="RK2094" s="220"/>
      <c r="RL2094" s="220"/>
      <c r="RM2094" s="220"/>
      <c r="RN2094" s="220"/>
      <c r="RO2094" s="220"/>
      <c r="RP2094" s="220"/>
      <c r="RQ2094" s="220"/>
      <c r="RR2094" s="220"/>
      <c r="RS2094" s="220"/>
      <c r="RT2094" s="220"/>
      <c r="RU2094" s="220"/>
      <c r="RV2094" s="220"/>
      <c r="RW2094" s="220"/>
      <c r="RX2094" s="220"/>
      <c r="RY2094" s="220"/>
      <c r="RZ2094" s="220"/>
      <c r="SA2094" s="220"/>
      <c r="SB2094" s="220"/>
      <c r="SC2094" s="220"/>
      <c r="SD2094" s="220"/>
      <c r="SE2094" s="220"/>
      <c r="SF2094" s="220"/>
      <c r="SG2094" s="220"/>
      <c r="SH2094" s="220"/>
      <c r="SI2094" s="220"/>
      <c r="SJ2094" s="220"/>
      <c r="SK2094" s="220"/>
      <c r="SL2094" s="220"/>
      <c r="SM2094" s="220"/>
      <c r="SN2094" s="220"/>
      <c r="SO2094" s="220"/>
      <c r="SP2094" s="220"/>
      <c r="SQ2094" s="220"/>
      <c r="SR2094" s="220"/>
      <c r="SS2094" s="220"/>
      <c r="ST2094" s="220"/>
      <c r="SU2094" s="220"/>
      <c r="SV2094" s="220"/>
      <c r="SW2094" s="220"/>
      <c r="SX2094" s="220"/>
      <c r="SY2094" s="220"/>
      <c r="SZ2094" s="220"/>
      <c r="TA2094" s="220"/>
      <c r="TB2094" s="220"/>
      <c r="TC2094" s="220"/>
      <c r="TD2094" s="220"/>
      <c r="TE2094" s="220"/>
      <c r="TF2094" s="220"/>
      <c r="TG2094" s="220"/>
      <c r="TH2094" s="220"/>
      <c r="TI2094" s="220"/>
      <c r="TJ2094" s="220"/>
      <c r="TK2094" s="220"/>
      <c r="TL2094" s="220"/>
      <c r="TM2094" s="220"/>
      <c r="TN2094" s="220"/>
      <c r="TO2094" s="220"/>
      <c r="TP2094" s="220"/>
      <c r="TQ2094" s="220"/>
      <c r="TR2094" s="220"/>
      <c r="TS2094" s="220"/>
      <c r="TT2094" s="220"/>
      <c r="TU2094" s="220"/>
      <c r="TV2094" s="220"/>
      <c r="TW2094" s="220"/>
      <c r="TX2094" s="220"/>
      <c r="TY2094" s="220"/>
      <c r="TZ2094" s="220"/>
      <c r="UA2094" s="220"/>
      <c r="UB2094" s="220"/>
      <c r="UC2094" s="220"/>
      <c r="UD2094" s="220"/>
      <c r="UE2094" s="220"/>
      <c r="UF2094" s="220"/>
      <c r="UG2094" s="220"/>
      <c r="UH2094" s="220"/>
      <c r="UI2094" s="220"/>
      <c r="UJ2094" s="220"/>
      <c r="UK2094" s="220"/>
      <c r="UL2094" s="220"/>
      <c r="UM2094" s="220"/>
      <c r="UN2094" s="220"/>
      <c r="UO2094" s="220"/>
      <c r="UP2094" s="220"/>
      <c r="UQ2094" s="220"/>
      <c r="UR2094" s="220"/>
      <c r="US2094" s="220"/>
      <c r="UT2094" s="220"/>
      <c r="UU2094" s="220"/>
      <c r="UV2094" s="220"/>
      <c r="UW2094" s="220"/>
      <c r="UX2094" s="220"/>
      <c r="UY2094" s="220"/>
      <c r="UZ2094" s="220"/>
      <c r="VA2094" s="220"/>
      <c r="VB2094" s="220"/>
      <c r="VC2094" s="220"/>
      <c r="VD2094" s="220"/>
      <c r="VE2094" s="220"/>
      <c r="VF2094" s="220"/>
      <c r="VG2094" s="220"/>
      <c r="VH2094" s="220"/>
      <c r="VI2094" s="220"/>
      <c r="VJ2094" s="220"/>
      <c r="VK2094" s="220"/>
      <c r="VL2094" s="220"/>
      <c r="VM2094" s="220"/>
      <c r="VN2094" s="220"/>
      <c r="VO2094" s="220"/>
      <c r="VP2094" s="220"/>
      <c r="VQ2094" s="220"/>
      <c r="VR2094" s="220"/>
      <c r="VS2094" s="220"/>
      <c r="VT2094" s="220"/>
      <c r="VU2094" s="220"/>
      <c r="VV2094" s="220"/>
      <c r="VW2094" s="220"/>
      <c r="VX2094" s="220"/>
      <c r="VY2094" s="220"/>
      <c r="VZ2094" s="220"/>
      <c r="WA2094" s="220"/>
      <c r="WB2094" s="220"/>
      <c r="WC2094" s="220"/>
      <c r="WD2094" s="220"/>
      <c r="WE2094" s="220"/>
      <c r="WF2094" s="220"/>
      <c r="WG2094" s="220"/>
      <c r="WH2094" s="220"/>
      <c r="WI2094" s="220"/>
      <c r="WJ2094" s="220"/>
      <c r="WK2094" s="220"/>
      <c r="WL2094" s="220"/>
      <c r="WM2094" s="220"/>
      <c r="WN2094" s="220"/>
      <c r="WO2094" s="220"/>
      <c r="WP2094" s="220"/>
      <c r="WQ2094" s="220"/>
      <c r="WR2094" s="220"/>
      <c r="WS2094" s="220"/>
      <c r="WT2094" s="220"/>
      <c r="WU2094" s="220"/>
      <c r="WV2094" s="220"/>
      <c r="WW2094" s="220"/>
      <c r="WX2094" s="220"/>
      <c r="WY2094" s="220"/>
      <c r="WZ2094" s="220"/>
      <c r="XA2094" s="220"/>
      <c r="XB2094" s="220"/>
      <c r="XC2094" s="220"/>
      <c r="XD2094" s="220"/>
      <c r="XE2094" s="220"/>
      <c r="XF2094" s="220"/>
      <c r="XG2094" s="220"/>
      <c r="XH2094" s="220"/>
      <c r="XI2094" s="220"/>
      <c r="XJ2094" s="220"/>
      <c r="XK2094" s="220"/>
      <c r="XL2094" s="220"/>
      <c r="XM2094" s="220"/>
      <c r="XN2094" s="220"/>
      <c r="XO2094" s="220"/>
      <c r="XP2094" s="220"/>
      <c r="XQ2094" s="220"/>
      <c r="XR2094" s="220"/>
      <c r="XS2094" s="220"/>
      <c r="XT2094" s="220"/>
      <c r="XU2094" s="220"/>
      <c r="XV2094" s="220"/>
      <c r="XW2094" s="220"/>
      <c r="XX2094" s="220"/>
      <c r="XY2094" s="220"/>
      <c r="XZ2094" s="220"/>
      <c r="YA2094" s="220"/>
      <c r="YB2094" s="220"/>
      <c r="YC2094" s="220"/>
      <c r="YD2094" s="220"/>
      <c r="YE2094" s="220"/>
      <c r="YF2094" s="220"/>
      <c r="YG2094" s="220"/>
      <c r="YH2094" s="220"/>
      <c r="YI2094" s="220"/>
      <c r="YJ2094" s="220"/>
      <c r="YK2094" s="220"/>
      <c r="YL2094" s="220"/>
      <c r="YM2094" s="220"/>
      <c r="YN2094" s="220"/>
      <c r="YO2094" s="220"/>
      <c r="YP2094" s="220"/>
      <c r="YQ2094" s="220"/>
      <c r="YR2094" s="220"/>
      <c r="YS2094" s="220"/>
      <c r="YT2094" s="220"/>
      <c r="YU2094" s="220"/>
      <c r="YV2094" s="220"/>
      <c r="YW2094" s="220"/>
      <c r="YX2094" s="220"/>
      <c r="YY2094" s="220"/>
      <c r="YZ2094" s="220"/>
      <c r="ZA2094" s="220"/>
      <c r="ZB2094" s="220"/>
      <c r="ZC2094" s="220"/>
      <c r="ZD2094" s="220"/>
      <c r="ZE2094" s="220"/>
      <c r="ZF2094" s="220"/>
      <c r="ZG2094" s="220"/>
      <c r="ZH2094" s="220"/>
      <c r="ZI2094" s="220"/>
      <c r="ZJ2094" s="220"/>
      <c r="ZK2094" s="220"/>
      <c r="ZL2094" s="220"/>
      <c r="ZM2094" s="220"/>
      <c r="ZN2094" s="220"/>
      <c r="ZO2094" s="220"/>
      <c r="ZP2094" s="220"/>
      <c r="ZQ2094" s="220"/>
      <c r="ZR2094" s="220"/>
      <c r="ZS2094" s="220"/>
      <c r="ZT2094" s="220"/>
      <c r="ZU2094" s="220"/>
      <c r="ZV2094" s="220"/>
      <c r="ZW2094" s="220"/>
      <c r="ZX2094" s="220"/>
      <c r="ZY2094" s="220"/>
      <c r="ZZ2094" s="220"/>
      <c r="AAA2094" s="220"/>
      <c r="AAB2094" s="220"/>
      <c r="AAC2094" s="220"/>
      <c r="AAD2094" s="220"/>
      <c r="AAE2094" s="220"/>
      <c r="AAF2094" s="220"/>
      <c r="AAG2094" s="220"/>
      <c r="AAH2094" s="220"/>
      <c r="AAI2094" s="220"/>
      <c r="AAJ2094" s="220"/>
      <c r="AAK2094" s="220"/>
      <c r="AAL2094" s="220"/>
      <c r="AAM2094" s="220"/>
      <c r="AAN2094" s="220"/>
      <c r="AAO2094" s="220"/>
      <c r="AAP2094" s="220"/>
      <c r="AAQ2094" s="220"/>
      <c r="AAR2094" s="220"/>
      <c r="AAS2094" s="220"/>
      <c r="AAT2094" s="220"/>
      <c r="AAU2094" s="220"/>
      <c r="AAV2094" s="220"/>
      <c r="AAW2094" s="220"/>
      <c r="AAX2094" s="220"/>
      <c r="AAY2094" s="220"/>
      <c r="AAZ2094" s="220"/>
      <c r="ABA2094" s="220"/>
      <c r="ABB2094" s="220"/>
      <c r="ABC2094" s="220"/>
      <c r="ABD2094" s="220"/>
      <c r="ABE2094" s="220"/>
      <c r="ABF2094" s="220"/>
      <c r="ABG2094" s="220"/>
      <c r="ABH2094" s="220"/>
      <c r="ABI2094" s="220"/>
      <c r="ABJ2094" s="220"/>
      <c r="ABK2094" s="220"/>
      <c r="ABL2094" s="220"/>
      <c r="ABM2094" s="220"/>
      <c r="ABN2094" s="220"/>
      <c r="ABO2094" s="220"/>
      <c r="ABP2094" s="220"/>
      <c r="ABQ2094" s="220"/>
      <c r="ABR2094" s="220"/>
      <c r="ABS2094" s="220"/>
      <c r="ABT2094" s="220"/>
      <c r="ABU2094" s="220"/>
      <c r="ABV2094" s="220"/>
      <c r="ABW2094" s="220"/>
      <c r="ABX2094" s="220"/>
      <c r="ABY2094" s="220"/>
      <c r="ABZ2094" s="220"/>
      <c r="ACA2094" s="220"/>
      <c r="ACB2094" s="220"/>
      <c r="ACC2094" s="220"/>
      <c r="ACD2094" s="220"/>
      <c r="ACE2094" s="220"/>
      <c r="ACF2094" s="220"/>
      <c r="ACG2094" s="220"/>
      <c r="ACH2094" s="220"/>
      <c r="ACI2094" s="220"/>
      <c r="ACJ2094" s="220"/>
      <c r="ACK2094" s="220"/>
      <c r="ACL2094" s="220"/>
      <c r="ACM2094" s="220"/>
      <c r="ACN2094" s="220"/>
      <c r="ACO2094" s="220"/>
      <c r="ACP2094" s="220"/>
      <c r="ACQ2094" s="220"/>
      <c r="ACR2094" s="220"/>
      <c r="ACS2094" s="220"/>
      <c r="ACT2094" s="220"/>
      <c r="ACU2094" s="220"/>
      <c r="ACV2094" s="220"/>
      <c r="ACW2094" s="220"/>
      <c r="ACX2094" s="220"/>
      <c r="ACY2094" s="220"/>
      <c r="ACZ2094" s="220"/>
      <c r="ADA2094" s="220"/>
      <c r="ADB2094" s="220"/>
      <c r="ADC2094" s="220"/>
      <c r="ADD2094" s="220"/>
      <c r="ADE2094" s="220"/>
      <c r="ADF2094" s="220"/>
      <c r="ADG2094" s="220"/>
      <c r="ADH2094" s="220"/>
      <c r="ADI2094" s="220"/>
      <c r="ADJ2094" s="220"/>
      <c r="ADK2094" s="220"/>
      <c r="ADL2094" s="220"/>
      <c r="ADM2094" s="220"/>
      <c r="ADN2094" s="220"/>
      <c r="ADO2094" s="220"/>
      <c r="ADP2094" s="220"/>
      <c r="ADQ2094" s="220"/>
      <c r="ADR2094" s="220"/>
      <c r="ADS2094" s="220"/>
      <c r="ADT2094" s="220"/>
      <c r="ADU2094" s="220"/>
      <c r="ADV2094" s="220"/>
      <c r="ADW2094" s="220"/>
      <c r="ADX2094" s="220"/>
      <c r="ADY2094" s="220"/>
      <c r="ADZ2094" s="220"/>
      <c r="AEA2094" s="220"/>
      <c r="AEB2094" s="220"/>
      <c r="AEC2094" s="220"/>
      <c r="AED2094" s="220"/>
      <c r="AEE2094" s="220"/>
      <c r="AEF2094" s="220"/>
      <c r="AEG2094" s="220"/>
      <c r="AEH2094" s="220"/>
      <c r="AEI2094" s="220"/>
      <c r="AEJ2094" s="220"/>
      <c r="AEK2094" s="220"/>
      <c r="AEL2094" s="220"/>
      <c r="AEM2094" s="220"/>
      <c r="AEN2094" s="220"/>
      <c r="AEO2094" s="220"/>
      <c r="AEP2094" s="220"/>
      <c r="AEQ2094" s="220"/>
      <c r="AER2094" s="220"/>
      <c r="AES2094" s="220"/>
      <c r="AET2094" s="220"/>
      <c r="AEU2094" s="220"/>
      <c r="AEV2094" s="220"/>
      <c r="AEW2094" s="220"/>
      <c r="AEX2094" s="220"/>
      <c r="AEY2094" s="220"/>
      <c r="AEZ2094" s="220"/>
      <c r="AFA2094" s="220"/>
      <c r="AFB2094" s="220"/>
      <c r="AFC2094" s="220"/>
      <c r="AFD2094" s="220"/>
      <c r="AFE2094" s="220"/>
      <c r="AFF2094" s="220"/>
      <c r="AFG2094" s="220"/>
      <c r="AFH2094" s="220"/>
      <c r="AFI2094" s="220"/>
      <c r="AFJ2094" s="220"/>
      <c r="AFK2094" s="220"/>
      <c r="AFL2094" s="220"/>
      <c r="AFM2094" s="220"/>
      <c r="AFN2094" s="220"/>
      <c r="AFO2094" s="220"/>
      <c r="AFP2094" s="220"/>
      <c r="AFQ2094" s="220"/>
      <c r="AFR2094" s="220"/>
      <c r="AFS2094" s="220"/>
      <c r="AFT2094" s="220"/>
      <c r="AFU2094" s="220"/>
      <c r="AFV2094" s="220"/>
      <c r="AFW2094" s="220"/>
      <c r="AFX2094" s="220"/>
      <c r="AFY2094" s="220"/>
      <c r="AFZ2094" s="220"/>
      <c r="AGA2094" s="220"/>
      <c r="AGB2094" s="220"/>
      <c r="AGC2094" s="220"/>
      <c r="AGD2094" s="220"/>
      <c r="AGE2094" s="220"/>
      <c r="AGF2094" s="220"/>
      <c r="AGG2094" s="220"/>
      <c r="AGH2094" s="220"/>
      <c r="AGI2094" s="220"/>
      <c r="AGJ2094" s="220"/>
      <c r="AGK2094" s="220"/>
      <c r="AGL2094" s="220"/>
      <c r="AGM2094" s="220"/>
      <c r="AGN2094" s="220"/>
      <c r="AGO2094" s="220"/>
      <c r="AGP2094" s="220"/>
      <c r="AGQ2094" s="220"/>
      <c r="AGR2094" s="220"/>
      <c r="AGS2094" s="220"/>
      <c r="AGT2094" s="220"/>
      <c r="AGU2094" s="220"/>
      <c r="AGV2094" s="220"/>
      <c r="AGW2094" s="220"/>
      <c r="AGX2094" s="220"/>
      <c r="AGY2094" s="220"/>
      <c r="AGZ2094" s="220"/>
      <c r="AHA2094" s="220"/>
      <c r="AHB2094" s="220"/>
      <c r="AHC2094" s="220"/>
      <c r="AHD2094" s="220"/>
      <c r="AHE2094" s="220"/>
      <c r="AHF2094" s="220"/>
      <c r="AHG2094" s="220"/>
      <c r="AHH2094" s="220"/>
      <c r="AHI2094" s="220"/>
      <c r="AHJ2094" s="220"/>
      <c r="AHK2094" s="220"/>
      <c r="AHL2094" s="220"/>
      <c r="AHM2094" s="220"/>
      <c r="AHN2094" s="220"/>
      <c r="AHO2094" s="220"/>
      <c r="AHP2094" s="220"/>
      <c r="AHQ2094" s="220"/>
      <c r="AHR2094" s="220"/>
      <c r="AHS2094" s="220"/>
      <c r="AHT2094" s="220"/>
      <c r="AHU2094" s="220"/>
      <c r="AHV2094" s="220"/>
      <c r="AHW2094" s="220"/>
      <c r="AHX2094" s="220"/>
      <c r="AHY2094" s="220"/>
      <c r="AHZ2094" s="220"/>
      <c r="AIA2094" s="220"/>
      <c r="AIB2094" s="220"/>
      <c r="AIC2094" s="220"/>
      <c r="AID2094" s="220"/>
      <c r="AIE2094" s="220"/>
      <c r="AIF2094" s="220"/>
      <c r="AIG2094" s="220"/>
      <c r="AIH2094" s="220"/>
      <c r="AII2094" s="220"/>
      <c r="AIJ2094" s="220"/>
      <c r="AIK2094" s="220"/>
      <c r="AIL2094" s="220"/>
      <c r="AIM2094" s="220"/>
      <c r="AIN2094" s="220"/>
      <c r="AIO2094" s="220"/>
      <c r="AIP2094" s="220"/>
      <c r="AIQ2094" s="220"/>
      <c r="AIR2094" s="220"/>
      <c r="AIS2094" s="220"/>
      <c r="AIT2094" s="220"/>
      <c r="AIU2094" s="220"/>
      <c r="AIV2094" s="220"/>
      <c r="AIW2094" s="220"/>
      <c r="AIX2094" s="220"/>
      <c r="AIY2094" s="220"/>
      <c r="AIZ2094" s="220"/>
      <c r="AJA2094" s="220"/>
      <c r="AJB2094" s="220"/>
      <c r="AJC2094" s="220"/>
      <c r="AJD2094" s="220"/>
      <c r="AJE2094" s="220"/>
      <c r="AJF2094" s="220"/>
      <c r="AJG2094" s="220"/>
      <c r="AJH2094" s="220"/>
      <c r="AJI2094" s="220"/>
      <c r="AJJ2094" s="220"/>
      <c r="AJK2094" s="220"/>
      <c r="AJL2094" s="220"/>
      <c r="AJM2094" s="220"/>
      <c r="AJN2094" s="220"/>
      <c r="AJO2094" s="220"/>
      <c r="AJP2094" s="220"/>
      <c r="AJQ2094" s="220"/>
      <c r="AJR2094" s="220"/>
      <c r="AJS2094" s="220"/>
      <c r="AJT2094" s="220"/>
      <c r="AJU2094" s="220"/>
      <c r="AJV2094" s="220"/>
      <c r="AJW2094" s="220"/>
      <c r="AJX2094" s="220"/>
      <c r="AJY2094" s="220"/>
      <c r="AJZ2094" s="220"/>
      <c r="AKA2094" s="220"/>
      <c r="AKB2094" s="220"/>
      <c r="AKC2094" s="220"/>
      <c r="AKD2094" s="220"/>
      <c r="AKE2094" s="220"/>
      <c r="AKF2094" s="220"/>
      <c r="AKG2094" s="220"/>
      <c r="AKH2094" s="220"/>
      <c r="AKI2094" s="220"/>
      <c r="AKJ2094" s="220"/>
      <c r="AKK2094" s="220"/>
      <c r="AKL2094" s="220"/>
      <c r="AKM2094" s="220"/>
      <c r="AKN2094" s="220"/>
      <c r="AKO2094" s="220"/>
      <c r="AKP2094" s="220"/>
      <c r="AKQ2094" s="220"/>
      <c r="AKR2094" s="220"/>
      <c r="AKS2094" s="220"/>
      <c r="AKT2094" s="220"/>
      <c r="AKU2094" s="220"/>
      <c r="AKV2094" s="220"/>
      <c r="AKW2094" s="220"/>
      <c r="AKX2094" s="220"/>
      <c r="AKY2094" s="220"/>
      <c r="AKZ2094" s="220"/>
      <c r="ALA2094" s="220"/>
      <c r="ALB2094" s="220"/>
      <c r="ALC2094" s="220"/>
      <c r="ALD2094" s="220"/>
      <c r="ALE2094" s="220"/>
      <c r="ALF2094" s="220"/>
      <c r="ALG2094" s="220"/>
      <c r="ALH2094" s="220"/>
      <c r="ALI2094" s="220"/>
      <c r="ALJ2094" s="220"/>
      <c r="ALK2094" s="220"/>
      <c r="ALL2094" s="220"/>
      <c r="ALM2094" s="220"/>
      <c r="ALN2094" s="220"/>
      <c r="ALO2094" s="220"/>
      <c r="ALP2094" s="220"/>
      <c r="ALQ2094" s="220"/>
      <c r="ALR2094" s="220"/>
      <c r="ALS2094" s="220"/>
      <c r="ALT2094" s="220"/>
      <c r="ALU2094" s="220"/>
      <c r="ALV2094" s="220"/>
      <c r="ALW2094" s="220"/>
      <c r="ALX2094" s="220"/>
      <c r="ALY2094" s="220"/>
      <c r="ALZ2094" s="220"/>
      <c r="AMA2094" s="220"/>
      <c r="AMB2094" s="220"/>
      <c r="AMC2094" s="220"/>
      <c r="AMD2094" s="220"/>
      <c r="AME2094" s="220"/>
      <c r="AMF2094" s="220"/>
      <c r="AMG2094" s="220"/>
      <c r="AMH2094" s="220"/>
      <c r="AMI2094" s="220"/>
      <c r="AMJ2094" s="220"/>
      <c r="AMK2094" s="220"/>
      <c r="AML2094" s="220"/>
      <c r="AMM2094" s="220"/>
      <c r="AMN2094" s="220"/>
      <c r="AMO2094" s="220"/>
      <c r="AMP2094" s="220"/>
      <c r="AMQ2094" s="220"/>
      <c r="AMR2094" s="220"/>
      <c r="AMS2094" s="220"/>
      <c r="AMT2094" s="220"/>
      <c r="AMU2094" s="220"/>
      <c r="AMV2094" s="220"/>
      <c r="AMW2094" s="220"/>
      <c r="AMX2094" s="220"/>
      <c r="AMY2094" s="220"/>
      <c r="AMZ2094" s="220"/>
      <c r="ANA2094" s="220"/>
      <c r="ANB2094" s="220"/>
      <c r="ANC2094" s="220"/>
      <c r="AND2094" s="220"/>
      <c r="ANE2094" s="220"/>
      <c r="ANF2094" s="220"/>
      <c r="ANG2094" s="220"/>
      <c r="ANH2094" s="220"/>
      <c r="ANI2094" s="220"/>
      <c r="ANJ2094" s="220"/>
      <c r="ANK2094" s="220"/>
      <c r="ANL2094" s="220"/>
      <c r="ANM2094" s="220"/>
      <c r="ANN2094" s="220"/>
      <c r="ANO2094" s="220"/>
      <c r="ANP2094" s="220"/>
      <c r="ANQ2094" s="220"/>
      <c r="ANR2094" s="220"/>
      <c r="ANS2094" s="220"/>
      <c r="ANT2094" s="220"/>
      <c r="ANU2094" s="220"/>
      <c r="ANV2094" s="220"/>
      <c r="ANW2094" s="220"/>
      <c r="ANX2094" s="220"/>
      <c r="ANY2094" s="220"/>
      <c r="ANZ2094" s="220"/>
      <c r="AOA2094" s="220"/>
      <c r="AOB2094" s="220"/>
      <c r="AOC2094" s="220"/>
      <c r="AOD2094" s="220"/>
      <c r="AOE2094" s="220"/>
      <c r="AOF2094" s="220"/>
      <c r="AOG2094" s="220"/>
      <c r="AOH2094" s="220"/>
      <c r="AOI2094" s="220"/>
      <c r="AOJ2094" s="220"/>
      <c r="AOK2094" s="220"/>
      <c r="AOL2094" s="220"/>
      <c r="AOM2094" s="220"/>
      <c r="AON2094" s="220"/>
      <c r="AOO2094" s="220"/>
      <c r="AOP2094" s="220"/>
      <c r="AOQ2094" s="220"/>
      <c r="AOR2094" s="220"/>
      <c r="AOS2094" s="220"/>
      <c r="AOT2094" s="220"/>
      <c r="AOU2094" s="220"/>
      <c r="AOV2094" s="220"/>
      <c r="AOW2094" s="220"/>
      <c r="AOX2094" s="220"/>
      <c r="AOY2094" s="220"/>
      <c r="AOZ2094" s="220"/>
      <c r="APA2094" s="220"/>
      <c r="APB2094" s="220"/>
      <c r="APC2094" s="220"/>
      <c r="APD2094" s="220"/>
      <c r="APE2094" s="220"/>
      <c r="APF2094" s="220"/>
      <c r="APG2094" s="220"/>
      <c r="APH2094" s="220"/>
      <c r="API2094" s="220"/>
      <c r="APJ2094" s="220"/>
      <c r="APK2094" s="220"/>
      <c r="APL2094" s="220"/>
      <c r="APM2094" s="220"/>
      <c r="APN2094" s="220"/>
      <c r="APO2094" s="220"/>
      <c r="APP2094" s="220"/>
      <c r="APQ2094" s="220"/>
      <c r="APR2094" s="220"/>
      <c r="APS2094" s="220"/>
      <c r="APT2094" s="220"/>
      <c r="APU2094" s="220"/>
      <c r="APV2094" s="220"/>
      <c r="APW2094" s="220"/>
      <c r="APX2094" s="220"/>
      <c r="APY2094" s="220"/>
      <c r="APZ2094" s="220"/>
      <c r="AQA2094" s="220"/>
      <c r="AQB2094" s="220"/>
      <c r="AQC2094" s="220"/>
      <c r="AQD2094" s="220"/>
      <c r="AQE2094" s="220"/>
      <c r="AQF2094" s="220"/>
      <c r="AQG2094" s="220"/>
      <c r="AQH2094" s="220"/>
      <c r="AQI2094" s="220"/>
      <c r="AQJ2094" s="220"/>
      <c r="AQK2094" s="220"/>
      <c r="AQL2094" s="220"/>
      <c r="AQM2094" s="220"/>
      <c r="AQN2094" s="220"/>
      <c r="AQO2094" s="220"/>
      <c r="AQP2094" s="220"/>
      <c r="AQQ2094" s="220"/>
      <c r="AQR2094" s="220"/>
      <c r="AQS2094" s="220"/>
      <c r="AQT2094" s="220"/>
      <c r="AQU2094" s="220"/>
      <c r="AQV2094" s="220"/>
      <c r="AQW2094" s="220"/>
      <c r="AQX2094" s="220"/>
      <c r="AQY2094" s="220"/>
      <c r="AQZ2094" s="220"/>
      <c r="ARA2094" s="220"/>
      <c r="ARB2094" s="220"/>
      <c r="ARC2094" s="220"/>
      <c r="ARD2094" s="220"/>
      <c r="ARE2094" s="220"/>
      <c r="ARF2094" s="220"/>
      <c r="ARG2094" s="220"/>
      <c r="ARH2094" s="220"/>
      <c r="ARI2094" s="220"/>
      <c r="ARJ2094" s="220"/>
      <c r="ARK2094" s="220"/>
      <c r="ARL2094" s="220"/>
      <c r="ARM2094" s="220"/>
      <c r="ARN2094" s="220"/>
      <c r="ARO2094" s="220"/>
      <c r="ARP2094" s="220"/>
      <c r="ARQ2094" s="220"/>
      <c r="ARR2094" s="220"/>
      <c r="ARS2094" s="220"/>
      <c r="ART2094" s="220"/>
      <c r="ARU2094" s="220"/>
      <c r="ARV2094" s="220"/>
      <c r="ARW2094" s="220"/>
      <c r="ARX2094" s="220"/>
      <c r="ARY2094" s="220"/>
      <c r="ARZ2094" s="220"/>
      <c r="ASA2094" s="220"/>
      <c r="ASB2094" s="220"/>
      <c r="ASC2094" s="220"/>
      <c r="ASD2094" s="220"/>
      <c r="ASE2094" s="220"/>
      <c r="ASF2094" s="220"/>
      <c r="ASG2094" s="220"/>
      <c r="ASH2094" s="220"/>
      <c r="ASI2094" s="220"/>
      <c r="ASJ2094" s="220"/>
      <c r="ASK2094" s="220"/>
      <c r="ASL2094" s="220"/>
      <c r="ASM2094" s="220"/>
      <c r="ASN2094" s="220"/>
      <c r="ASO2094" s="220"/>
      <c r="ASP2094" s="220"/>
      <c r="ASQ2094" s="220"/>
      <c r="ASR2094" s="220"/>
      <c r="ASS2094" s="220"/>
      <c r="AST2094" s="220"/>
      <c r="ASU2094" s="220"/>
      <c r="ASV2094" s="220"/>
      <c r="ASW2094" s="220"/>
      <c r="ASX2094" s="220"/>
      <c r="ASY2094" s="220"/>
      <c r="ASZ2094" s="220"/>
      <c r="ATA2094" s="220"/>
      <c r="ATB2094" s="220"/>
      <c r="ATC2094" s="220"/>
      <c r="ATD2094" s="220"/>
      <c r="ATE2094" s="220"/>
      <c r="ATF2094" s="220"/>
      <c r="ATG2094" s="220"/>
      <c r="ATH2094" s="220"/>
      <c r="ATI2094" s="220"/>
      <c r="ATJ2094" s="220"/>
      <c r="ATK2094" s="220"/>
      <c r="ATL2094" s="220"/>
      <c r="ATM2094" s="220"/>
      <c r="ATN2094" s="220"/>
      <c r="ATO2094" s="220"/>
      <c r="ATP2094" s="220"/>
      <c r="ATQ2094" s="220"/>
      <c r="ATR2094" s="220"/>
      <c r="ATS2094" s="220"/>
      <c r="ATT2094" s="220"/>
      <c r="ATU2094" s="220"/>
      <c r="ATV2094" s="220"/>
      <c r="ATW2094" s="220"/>
      <c r="ATX2094" s="220"/>
      <c r="ATY2094" s="220"/>
      <c r="ATZ2094" s="220"/>
      <c r="AUA2094" s="220"/>
      <c r="AUB2094" s="220"/>
      <c r="AUC2094" s="220"/>
      <c r="AUD2094" s="220"/>
      <c r="AUE2094" s="220"/>
      <c r="AUF2094" s="220"/>
      <c r="AUG2094" s="220"/>
      <c r="AUH2094" s="220"/>
      <c r="AUI2094" s="220"/>
      <c r="AUJ2094" s="220"/>
      <c r="AUK2094" s="220"/>
      <c r="AUL2094" s="220"/>
      <c r="AUM2094" s="220"/>
      <c r="AUN2094" s="220"/>
      <c r="AUO2094" s="220"/>
      <c r="AUP2094" s="220"/>
      <c r="AUQ2094" s="220"/>
      <c r="AUR2094" s="220"/>
      <c r="AUS2094" s="220"/>
      <c r="AUT2094" s="220"/>
      <c r="AUU2094" s="220"/>
      <c r="AUV2094" s="220"/>
      <c r="AUW2094" s="220"/>
      <c r="AUX2094" s="220"/>
      <c r="AUY2094" s="220"/>
      <c r="AUZ2094" s="220"/>
      <c r="AVA2094" s="220"/>
      <c r="AVB2094" s="220"/>
      <c r="AVC2094" s="220"/>
      <c r="AVD2094" s="220"/>
      <c r="AVE2094" s="220"/>
      <c r="AVF2094" s="220"/>
      <c r="AVG2094" s="220"/>
      <c r="AVH2094" s="220"/>
      <c r="AVI2094" s="220"/>
      <c r="AVJ2094" s="220"/>
      <c r="AVK2094" s="220"/>
      <c r="AVL2094" s="220"/>
      <c r="AVM2094" s="220"/>
      <c r="AVN2094" s="220"/>
      <c r="AVO2094" s="220"/>
      <c r="AVP2094" s="220"/>
      <c r="AVQ2094" s="220"/>
      <c r="AVR2094" s="220"/>
      <c r="AVS2094" s="220"/>
      <c r="AVT2094" s="220"/>
      <c r="AVU2094" s="220"/>
      <c r="AVV2094" s="220"/>
      <c r="AVW2094" s="220"/>
      <c r="AVX2094" s="220"/>
      <c r="AVY2094" s="220"/>
      <c r="AVZ2094" s="220"/>
      <c r="AWA2094" s="220"/>
      <c r="AWB2094" s="220"/>
      <c r="AWC2094" s="220"/>
      <c r="AWD2094" s="220"/>
      <c r="AWE2094" s="220"/>
      <c r="AWF2094" s="220"/>
      <c r="AWG2094" s="220"/>
      <c r="AWH2094" s="220"/>
      <c r="AWI2094" s="220"/>
      <c r="AWJ2094" s="220"/>
      <c r="AWK2094" s="220"/>
      <c r="AWL2094" s="220"/>
      <c r="AWM2094" s="220"/>
      <c r="AWN2094" s="220"/>
      <c r="AWO2094" s="220"/>
      <c r="AWP2094" s="220"/>
      <c r="AWQ2094" s="220"/>
      <c r="AWR2094" s="220"/>
      <c r="AWS2094" s="220"/>
      <c r="AWT2094" s="220"/>
      <c r="AWU2094" s="220"/>
      <c r="AWV2094" s="220"/>
      <c r="AWW2094" s="220"/>
      <c r="AWX2094" s="220"/>
      <c r="AWY2094" s="220"/>
      <c r="AWZ2094" s="220"/>
      <c r="AXA2094" s="220"/>
      <c r="AXB2094" s="220"/>
      <c r="AXC2094" s="220"/>
      <c r="AXD2094" s="220"/>
      <c r="AXE2094" s="220"/>
      <c r="AXF2094" s="220"/>
      <c r="AXG2094" s="220"/>
      <c r="AXH2094" s="220"/>
      <c r="AXI2094" s="220"/>
      <c r="AXJ2094" s="220"/>
      <c r="AXK2094" s="220"/>
      <c r="AXL2094" s="220"/>
      <c r="AXM2094" s="220"/>
      <c r="AXN2094" s="220"/>
      <c r="AXO2094" s="220"/>
      <c r="AXP2094" s="220"/>
      <c r="AXQ2094" s="220"/>
      <c r="AXR2094" s="220"/>
      <c r="AXS2094" s="220"/>
      <c r="AXT2094" s="220"/>
      <c r="AXU2094" s="220"/>
      <c r="AXV2094" s="220"/>
      <c r="AXW2094" s="220"/>
      <c r="AXX2094" s="220"/>
      <c r="AXY2094" s="220"/>
      <c r="AXZ2094" s="220"/>
      <c r="AYA2094" s="220"/>
      <c r="AYB2094" s="220"/>
      <c r="AYC2094" s="220"/>
      <c r="AYD2094" s="220"/>
      <c r="AYE2094" s="220"/>
      <c r="AYF2094" s="220"/>
      <c r="AYG2094" s="220"/>
      <c r="AYH2094" s="220"/>
      <c r="AYI2094" s="220"/>
      <c r="AYJ2094" s="220"/>
      <c r="AYK2094" s="220"/>
      <c r="AYL2094" s="220"/>
      <c r="AYM2094" s="220"/>
      <c r="AYN2094" s="220"/>
      <c r="AYO2094" s="220"/>
      <c r="AYP2094" s="220"/>
      <c r="AYQ2094" s="220"/>
      <c r="AYR2094" s="220"/>
      <c r="AYS2094" s="220"/>
      <c r="AYT2094" s="220"/>
      <c r="AYU2094" s="220"/>
      <c r="AYV2094" s="220"/>
      <c r="AYW2094" s="220"/>
      <c r="AYX2094" s="220"/>
      <c r="AYY2094" s="220"/>
      <c r="AYZ2094" s="220"/>
      <c r="AZA2094" s="220"/>
      <c r="AZB2094" s="220"/>
      <c r="AZC2094" s="220"/>
      <c r="AZD2094" s="220"/>
      <c r="AZE2094" s="220"/>
      <c r="AZF2094" s="220"/>
      <c r="AZG2094" s="220"/>
      <c r="AZH2094" s="220"/>
      <c r="AZI2094" s="220"/>
      <c r="AZJ2094" s="220"/>
      <c r="AZK2094" s="220"/>
      <c r="AZL2094" s="220"/>
      <c r="AZM2094" s="220"/>
      <c r="AZN2094" s="220"/>
      <c r="AZO2094" s="220"/>
      <c r="AZP2094" s="220"/>
      <c r="AZQ2094" s="220"/>
      <c r="AZR2094" s="220"/>
      <c r="AZS2094" s="220"/>
      <c r="AZT2094" s="220"/>
      <c r="AZU2094" s="220"/>
      <c r="AZV2094" s="220"/>
      <c r="AZW2094" s="220"/>
      <c r="AZX2094" s="220"/>
      <c r="AZY2094" s="220"/>
      <c r="AZZ2094" s="220"/>
      <c r="BAA2094" s="220"/>
      <c r="BAB2094" s="220"/>
      <c r="BAC2094" s="220"/>
      <c r="BAD2094" s="220"/>
      <c r="BAE2094" s="220"/>
      <c r="BAF2094" s="220"/>
      <c r="BAG2094" s="220"/>
      <c r="BAH2094" s="220"/>
      <c r="BAI2094" s="220"/>
      <c r="BAJ2094" s="220"/>
      <c r="BAK2094" s="220"/>
      <c r="BAL2094" s="220"/>
      <c r="BAM2094" s="220"/>
      <c r="BAN2094" s="220"/>
      <c r="BAO2094" s="220"/>
      <c r="BAP2094" s="220"/>
      <c r="BAQ2094" s="220"/>
      <c r="BAR2094" s="220"/>
      <c r="BAS2094" s="220"/>
      <c r="BAT2094" s="220"/>
      <c r="BAU2094" s="220"/>
      <c r="BAV2094" s="220"/>
      <c r="BAW2094" s="220"/>
      <c r="BAX2094" s="220"/>
      <c r="BAY2094" s="220"/>
      <c r="BAZ2094" s="220"/>
      <c r="BBA2094" s="220"/>
      <c r="BBB2094" s="220"/>
      <c r="BBC2094" s="220"/>
      <c r="BBD2094" s="220"/>
      <c r="BBE2094" s="220"/>
      <c r="BBF2094" s="220"/>
      <c r="BBG2094" s="220"/>
      <c r="BBH2094" s="220"/>
      <c r="BBI2094" s="220"/>
      <c r="BBJ2094" s="220"/>
      <c r="BBK2094" s="220"/>
      <c r="BBL2094" s="220"/>
      <c r="BBM2094" s="220"/>
      <c r="BBN2094" s="220"/>
      <c r="BBO2094" s="220"/>
      <c r="BBP2094" s="220"/>
      <c r="BBQ2094" s="220"/>
      <c r="BBR2094" s="220"/>
      <c r="BBS2094" s="220"/>
      <c r="BBT2094" s="220"/>
      <c r="BBU2094" s="220"/>
      <c r="BBV2094" s="220"/>
      <c r="BBW2094" s="220"/>
      <c r="BBX2094" s="220"/>
      <c r="BBY2094" s="220"/>
      <c r="BBZ2094" s="220"/>
      <c r="BCA2094" s="220"/>
      <c r="BCB2094" s="220"/>
      <c r="BCC2094" s="220"/>
      <c r="BCD2094" s="220"/>
      <c r="BCE2094" s="220"/>
      <c r="BCF2094" s="220"/>
      <c r="BCG2094" s="220"/>
      <c r="BCH2094" s="220"/>
      <c r="BCI2094" s="220"/>
      <c r="BCJ2094" s="220"/>
      <c r="BCK2094" s="220"/>
      <c r="BCL2094" s="220"/>
      <c r="BCM2094" s="220"/>
      <c r="BCN2094" s="220"/>
      <c r="BCO2094" s="220"/>
      <c r="BCP2094" s="220"/>
      <c r="BCQ2094" s="220"/>
      <c r="BCR2094" s="220"/>
      <c r="BCS2094" s="220"/>
      <c r="BCT2094" s="220"/>
      <c r="BCU2094" s="220"/>
      <c r="BCV2094" s="220"/>
      <c r="BCW2094" s="220"/>
      <c r="BCX2094" s="220"/>
      <c r="BCY2094" s="220"/>
      <c r="BCZ2094" s="220"/>
      <c r="BDA2094" s="220"/>
      <c r="BDB2094" s="220"/>
      <c r="BDC2094" s="220"/>
      <c r="BDD2094" s="220"/>
      <c r="BDE2094" s="220"/>
      <c r="BDF2094" s="220"/>
      <c r="BDG2094" s="220"/>
      <c r="BDH2094" s="220"/>
      <c r="BDI2094" s="220"/>
      <c r="BDJ2094" s="220"/>
      <c r="BDK2094" s="220"/>
      <c r="BDL2094" s="220"/>
      <c r="BDM2094" s="220"/>
      <c r="BDN2094" s="220"/>
      <c r="BDO2094" s="220"/>
      <c r="BDP2094" s="220"/>
      <c r="BDQ2094" s="220"/>
      <c r="BDR2094" s="220"/>
      <c r="BDS2094" s="220"/>
      <c r="BDT2094" s="220"/>
      <c r="BDU2094" s="220"/>
      <c r="BDV2094" s="220"/>
      <c r="BDW2094" s="220"/>
      <c r="BDX2094" s="220"/>
      <c r="BDY2094" s="220"/>
      <c r="BDZ2094" s="220"/>
      <c r="BEA2094" s="220"/>
      <c r="BEB2094" s="220"/>
      <c r="BEC2094" s="220"/>
      <c r="BED2094" s="220"/>
      <c r="BEE2094" s="220"/>
      <c r="BEF2094" s="220"/>
      <c r="BEG2094" s="220"/>
      <c r="BEH2094" s="220"/>
      <c r="BEI2094" s="220"/>
      <c r="BEJ2094" s="220"/>
      <c r="BEK2094" s="220"/>
      <c r="BEL2094" s="220"/>
      <c r="BEM2094" s="220"/>
      <c r="BEN2094" s="220"/>
      <c r="BEO2094" s="220"/>
      <c r="BEP2094" s="220"/>
      <c r="BEQ2094" s="220"/>
      <c r="BER2094" s="220"/>
      <c r="BES2094" s="220"/>
      <c r="BET2094" s="220"/>
      <c r="BEU2094" s="220"/>
      <c r="BEV2094" s="220"/>
      <c r="BEW2094" s="220"/>
      <c r="BEX2094" s="220"/>
      <c r="BEY2094" s="220"/>
      <c r="BEZ2094" s="220"/>
      <c r="BFA2094" s="220"/>
      <c r="BFB2094" s="220"/>
      <c r="BFC2094" s="220"/>
      <c r="BFD2094" s="220"/>
      <c r="BFE2094" s="220"/>
      <c r="BFF2094" s="220"/>
      <c r="BFG2094" s="220"/>
      <c r="BFH2094" s="220"/>
      <c r="BFI2094" s="220"/>
      <c r="BFJ2094" s="220"/>
      <c r="BFK2094" s="220"/>
      <c r="BFL2094" s="220"/>
      <c r="BFM2094" s="220"/>
      <c r="BFN2094" s="220"/>
      <c r="BFO2094" s="220"/>
      <c r="BFP2094" s="220"/>
      <c r="BFQ2094" s="220"/>
      <c r="BFR2094" s="220"/>
      <c r="BFS2094" s="220"/>
      <c r="BFT2094" s="220"/>
      <c r="BFU2094" s="220"/>
      <c r="BFV2094" s="220"/>
      <c r="BFW2094" s="220"/>
      <c r="BFX2094" s="220"/>
      <c r="BFY2094" s="220"/>
      <c r="BFZ2094" s="220"/>
      <c r="BGA2094" s="220"/>
      <c r="BGB2094" s="220"/>
      <c r="BGC2094" s="220"/>
      <c r="BGD2094" s="220"/>
      <c r="BGE2094" s="220"/>
      <c r="BGF2094" s="220"/>
      <c r="BGG2094" s="220"/>
      <c r="BGH2094" s="220"/>
      <c r="BGI2094" s="220"/>
      <c r="BGJ2094" s="220"/>
      <c r="BGK2094" s="220"/>
      <c r="BGL2094" s="220"/>
      <c r="BGM2094" s="220"/>
      <c r="BGN2094" s="220"/>
      <c r="BGO2094" s="220"/>
      <c r="BGP2094" s="220"/>
      <c r="BGQ2094" s="220"/>
      <c r="BGR2094" s="220"/>
      <c r="BGS2094" s="220"/>
      <c r="BGT2094" s="220"/>
      <c r="BGU2094" s="220"/>
      <c r="BGV2094" s="220"/>
      <c r="BGW2094" s="220"/>
      <c r="BGX2094" s="220"/>
      <c r="BGY2094" s="220"/>
      <c r="BGZ2094" s="220"/>
      <c r="BHA2094" s="220"/>
      <c r="BHB2094" s="220"/>
      <c r="BHC2094" s="220"/>
      <c r="BHD2094" s="220"/>
      <c r="BHE2094" s="220"/>
      <c r="BHF2094" s="220"/>
      <c r="BHG2094" s="220"/>
      <c r="BHH2094" s="220"/>
      <c r="BHI2094" s="220"/>
      <c r="BHJ2094" s="220"/>
      <c r="BHK2094" s="220"/>
      <c r="BHL2094" s="220"/>
      <c r="BHM2094" s="220"/>
      <c r="BHN2094" s="220"/>
      <c r="BHO2094" s="220"/>
      <c r="BHP2094" s="220"/>
      <c r="BHQ2094" s="220"/>
      <c r="BHR2094" s="220"/>
      <c r="BHS2094" s="220"/>
      <c r="BHT2094" s="220"/>
      <c r="BHU2094" s="220"/>
      <c r="BHV2094" s="220"/>
      <c r="BHW2094" s="220"/>
      <c r="BHX2094" s="220"/>
      <c r="BHY2094" s="220"/>
      <c r="BHZ2094" s="220"/>
      <c r="BIA2094" s="220"/>
      <c r="BIB2094" s="220"/>
      <c r="BIC2094" s="220"/>
      <c r="BID2094" s="220"/>
      <c r="BIE2094" s="220"/>
      <c r="BIF2094" s="220"/>
      <c r="BIG2094" s="220"/>
      <c r="BIH2094" s="220"/>
      <c r="BII2094" s="220"/>
      <c r="BIJ2094" s="220"/>
      <c r="BIK2094" s="220"/>
      <c r="BIL2094" s="220"/>
      <c r="BIM2094" s="220"/>
      <c r="BIN2094" s="220"/>
      <c r="BIO2094" s="220"/>
      <c r="BIP2094" s="220"/>
      <c r="BIQ2094" s="220"/>
      <c r="BIR2094" s="220"/>
      <c r="BIS2094" s="220"/>
      <c r="BIT2094" s="220"/>
      <c r="BIU2094" s="220"/>
      <c r="BIV2094" s="220"/>
      <c r="BIW2094" s="220"/>
      <c r="BIX2094" s="220"/>
      <c r="BIY2094" s="220"/>
      <c r="BIZ2094" s="220"/>
      <c r="BJA2094" s="220"/>
      <c r="BJB2094" s="220"/>
      <c r="BJC2094" s="220"/>
      <c r="BJD2094" s="220"/>
      <c r="BJE2094" s="220"/>
      <c r="BJF2094" s="220"/>
      <c r="BJG2094" s="220"/>
      <c r="BJH2094" s="220"/>
      <c r="BJI2094" s="220"/>
      <c r="BJJ2094" s="220"/>
      <c r="BJK2094" s="220"/>
      <c r="BJL2094" s="220"/>
      <c r="BJM2094" s="220"/>
      <c r="BJN2094" s="220"/>
      <c r="BJO2094" s="220"/>
      <c r="BJP2094" s="220"/>
      <c r="BJQ2094" s="220"/>
      <c r="BJR2094" s="220"/>
      <c r="BJS2094" s="220"/>
      <c r="BJT2094" s="220"/>
      <c r="BJU2094" s="220"/>
      <c r="BJV2094" s="220"/>
      <c r="BJW2094" s="220"/>
      <c r="BJX2094" s="220"/>
      <c r="BJY2094" s="220"/>
      <c r="BJZ2094" s="220"/>
      <c r="BKA2094" s="220"/>
      <c r="BKB2094" s="220"/>
      <c r="BKC2094" s="220"/>
      <c r="BKD2094" s="220"/>
      <c r="BKE2094" s="220"/>
      <c r="BKF2094" s="220"/>
      <c r="BKG2094" s="220"/>
      <c r="BKH2094" s="220"/>
      <c r="BKI2094" s="220"/>
      <c r="BKJ2094" s="220"/>
      <c r="BKK2094" s="220"/>
      <c r="BKL2094" s="220"/>
      <c r="BKM2094" s="220"/>
      <c r="BKN2094" s="220"/>
      <c r="BKO2094" s="220"/>
      <c r="BKP2094" s="220"/>
      <c r="BKQ2094" s="220"/>
      <c r="BKR2094" s="220"/>
      <c r="BKS2094" s="220"/>
      <c r="BKT2094" s="220"/>
      <c r="BKU2094" s="220"/>
      <c r="BKV2094" s="220"/>
      <c r="BKW2094" s="220"/>
      <c r="BKX2094" s="220"/>
      <c r="BKY2094" s="220"/>
      <c r="BKZ2094" s="220"/>
      <c r="BLA2094" s="220"/>
      <c r="BLB2094" s="220"/>
      <c r="BLC2094" s="220"/>
      <c r="BLD2094" s="220"/>
      <c r="BLE2094" s="220"/>
      <c r="BLF2094" s="220"/>
      <c r="BLG2094" s="220"/>
      <c r="BLH2094" s="220"/>
      <c r="BLI2094" s="220"/>
      <c r="BLJ2094" s="220"/>
      <c r="BLK2094" s="220"/>
      <c r="BLL2094" s="220"/>
      <c r="BLM2094" s="220"/>
      <c r="BLN2094" s="220"/>
      <c r="BLO2094" s="220"/>
      <c r="BLP2094" s="220"/>
      <c r="BLQ2094" s="220"/>
      <c r="BLR2094" s="220"/>
      <c r="BLS2094" s="220"/>
      <c r="BLT2094" s="220"/>
      <c r="BLU2094" s="220"/>
      <c r="BLV2094" s="220"/>
      <c r="BLW2094" s="220"/>
      <c r="BLX2094" s="220"/>
      <c r="BLY2094" s="220"/>
      <c r="BLZ2094" s="220"/>
      <c r="BMA2094" s="220"/>
      <c r="BMB2094" s="220"/>
      <c r="BMC2094" s="220"/>
      <c r="BMD2094" s="220"/>
      <c r="BME2094" s="220"/>
      <c r="BMF2094" s="220"/>
      <c r="BMG2094" s="220"/>
      <c r="BMH2094" s="220"/>
      <c r="BMI2094" s="220"/>
      <c r="BMJ2094" s="220"/>
      <c r="BMK2094" s="220"/>
      <c r="BML2094" s="220"/>
      <c r="BMM2094" s="220"/>
      <c r="BMN2094" s="220"/>
      <c r="BMO2094" s="220"/>
      <c r="BMP2094" s="220"/>
      <c r="BMQ2094" s="220"/>
      <c r="BMR2094" s="220"/>
      <c r="BMS2094" s="220"/>
      <c r="BMT2094" s="220"/>
      <c r="BMU2094" s="220"/>
      <c r="BMV2094" s="220"/>
      <c r="BMW2094" s="220"/>
      <c r="BMX2094" s="220"/>
      <c r="BMY2094" s="220"/>
      <c r="BMZ2094" s="220"/>
      <c r="BNA2094" s="220"/>
      <c r="BNB2094" s="220"/>
      <c r="BNC2094" s="220"/>
      <c r="BND2094" s="220"/>
      <c r="BNE2094" s="220"/>
      <c r="BNF2094" s="220"/>
      <c r="BNG2094" s="220"/>
      <c r="BNH2094" s="220"/>
      <c r="BNI2094" s="220"/>
      <c r="BNJ2094" s="220"/>
      <c r="BNK2094" s="220"/>
      <c r="BNL2094" s="220"/>
      <c r="BNM2094" s="220"/>
      <c r="BNN2094" s="220"/>
      <c r="BNO2094" s="220"/>
      <c r="BNP2094" s="220"/>
      <c r="BNQ2094" s="220"/>
      <c r="BNR2094" s="220"/>
      <c r="BNS2094" s="220"/>
      <c r="BNT2094" s="220"/>
      <c r="BNU2094" s="220"/>
      <c r="BNV2094" s="220"/>
      <c r="BNW2094" s="220"/>
      <c r="BNX2094" s="220"/>
      <c r="BNY2094" s="220"/>
      <c r="BNZ2094" s="220"/>
      <c r="BOA2094" s="220"/>
      <c r="BOB2094" s="220"/>
      <c r="BOC2094" s="220"/>
      <c r="BOD2094" s="220"/>
      <c r="BOE2094" s="220"/>
      <c r="BOF2094" s="220"/>
      <c r="BOG2094" s="220"/>
      <c r="BOH2094" s="220"/>
      <c r="BOI2094" s="220"/>
      <c r="BOJ2094" s="220"/>
      <c r="BOK2094" s="220"/>
      <c r="BOL2094" s="220"/>
      <c r="BOM2094" s="220"/>
      <c r="BON2094" s="220"/>
      <c r="BOO2094" s="220"/>
      <c r="BOP2094" s="220"/>
      <c r="BOQ2094" s="220"/>
      <c r="BOR2094" s="220"/>
      <c r="BOS2094" s="220"/>
      <c r="BOT2094" s="220"/>
      <c r="BOU2094" s="220"/>
      <c r="BOV2094" s="220"/>
      <c r="BOW2094" s="220"/>
      <c r="BOX2094" s="220"/>
      <c r="BOY2094" s="220"/>
      <c r="BOZ2094" s="220"/>
      <c r="BPA2094" s="220"/>
      <c r="BPB2094" s="220"/>
      <c r="BPC2094" s="220"/>
      <c r="BPD2094" s="220"/>
      <c r="BPE2094" s="220"/>
      <c r="BPF2094" s="220"/>
      <c r="BPG2094" s="220"/>
      <c r="BPH2094" s="220"/>
      <c r="BPI2094" s="220"/>
      <c r="BPJ2094" s="220"/>
      <c r="BPK2094" s="220"/>
      <c r="BPL2094" s="220"/>
      <c r="BPM2094" s="220"/>
      <c r="BPN2094" s="220"/>
      <c r="BPO2094" s="220"/>
      <c r="BPP2094" s="220"/>
      <c r="BPQ2094" s="220"/>
      <c r="BPR2094" s="220"/>
      <c r="BPS2094" s="220"/>
      <c r="BPT2094" s="220"/>
      <c r="BPU2094" s="220"/>
      <c r="BPV2094" s="220"/>
      <c r="BPW2094" s="220"/>
      <c r="BPX2094" s="220"/>
      <c r="BPY2094" s="220"/>
      <c r="BPZ2094" s="220"/>
      <c r="BQA2094" s="220"/>
      <c r="BQB2094" s="220"/>
      <c r="BQC2094" s="220"/>
      <c r="BQD2094" s="220"/>
      <c r="BQE2094" s="220"/>
      <c r="BQF2094" s="220"/>
      <c r="BQG2094" s="220"/>
      <c r="BQH2094" s="220"/>
      <c r="BQI2094" s="220"/>
      <c r="BQJ2094" s="220"/>
      <c r="BQK2094" s="220"/>
      <c r="BQL2094" s="220"/>
      <c r="BQM2094" s="220"/>
      <c r="BQN2094" s="220"/>
      <c r="BQO2094" s="220"/>
      <c r="BQP2094" s="220"/>
      <c r="BQQ2094" s="220"/>
      <c r="BQR2094" s="220"/>
      <c r="BQS2094" s="220"/>
      <c r="BQT2094" s="220"/>
      <c r="BQU2094" s="220"/>
      <c r="BQV2094" s="220"/>
      <c r="BQW2094" s="220"/>
      <c r="BQX2094" s="220"/>
      <c r="BQY2094" s="220"/>
      <c r="BQZ2094" s="220"/>
      <c r="BRA2094" s="220"/>
      <c r="BRB2094" s="220"/>
      <c r="BRC2094" s="220"/>
      <c r="BRD2094" s="220"/>
      <c r="BRE2094" s="220"/>
      <c r="BRF2094" s="220"/>
      <c r="BRG2094" s="220"/>
      <c r="BRH2094" s="220"/>
      <c r="BRI2094" s="220"/>
      <c r="BRJ2094" s="220"/>
      <c r="BRK2094" s="220"/>
      <c r="BRL2094" s="220"/>
      <c r="BRM2094" s="220"/>
      <c r="BRN2094" s="220"/>
      <c r="BRO2094" s="220"/>
      <c r="BRP2094" s="220"/>
      <c r="BRQ2094" s="220"/>
      <c r="BRR2094" s="220"/>
      <c r="BRS2094" s="220"/>
      <c r="BRT2094" s="220"/>
      <c r="BRU2094" s="220"/>
      <c r="BRV2094" s="220"/>
      <c r="BRW2094" s="220"/>
      <c r="BRX2094" s="220"/>
      <c r="BRY2094" s="220"/>
      <c r="BRZ2094" s="220"/>
      <c r="BSA2094" s="220"/>
      <c r="BSB2094" s="220"/>
      <c r="BSC2094" s="220"/>
      <c r="BSD2094" s="220"/>
      <c r="BSE2094" s="220"/>
      <c r="BSF2094" s="220"/>
      <c r="BSG2094" s="220"/>
      <c r="BSH2094" s="220"/>
      <c r="BSI2094" s="220"/>
      <c r="BSJ2094" s="220"/>
      <c r="BSK2094" s="220"/>
      <c r="BSL2094" s="220"/>
      <c r="BSM2094" s="220"/>
      <c r="BSN2094" s="220"/>
      <c r="BSO2094" s="220"/>
      <c r="BSP2094" s="220"/>
      <c r="BSQ2094" s="220"/>
      <c r="BSR2094" s="220"/>
      <c r="BSS2094" s="220"/>
      <c r="BST2094" s="220"/>
      <c r="BSU2094" s="220"/>
      <c r="BSV2094" s="220"/>
      <c r="BSW2094" s="220"/>
      <c r="BSX2094" s="220"/>
      <c r="BSY2094" s="220"/>
      <c r="BSZ2094" s="220"/>
      <c r="BTA2094" s="220"/>
      <c r="BTB2094" s="220"/>
      <c r="BTC2094" s="220"/>
      <c r="BTD2094" s="220"/>
      <c r="BTE2094" s="220"/>
      <c r="BTF2094" s="220"/>
      <c r="BTG2094" s="220"/>
      <c r="BTH2094" s="220"/>
      <c r="BTI2094" s="220"/>
      <c r="BTJ2094" s="220"/>
      <c r="BTK2094" s="220"/>
      <c r="BTL2094" s="220"/>
      <c r="BTM2094" s="220"/>
      <c r="BTN2094" s="220"/>
      <c r="BTO2094" s="220"/>
      <c r="BTP2094" s="220"/>
      <c r="BTQ2094" s="220"/>
      <c r="BTR2094" s="220"/>
      <c r="BTS2094" s="220"/>
      <c r="BTT2094" s="220"/>
      <c r="BTU2094" s="220"/>
      <c r="BTV2094" s="220"/>
      <c r="BTW2094" s="220"/>
      <c r="BTX2094" s="220"/>
      <c r="BTY2094" s="220"/>
      <c r="BTZ2094" s="220"/>
      <c r="BUA2094" s="220"/>
      <c r="BUB2094" s="220"/>
      <c r="BUC2094" s="220"/>
      <c r="BUD2094" s="220"/>
      <c r="BUE2094" s="220"/>
      <c r="BUF2094" s="220"/>
      <c r="BUG2094" s="220"/>
      <c r="BUH2094" s="220"/>
      <c r="BUI2094" s="220"/>
      <c r="BUJ2094" s="220"/>
      <c r="BUK2094" s="220"/>
      <c r="BUL2094" s="220"/>
      <c r="BUM2094" s="220"/>
      <c r="BUN2094" s="220"/>
      <c r="BUO2094" s="220"/>
      <c r="BUP2094" s="220"/>
      <c r="BUQ2094" s="220"/>
      <c r="BUR2094" s="220"/>
      <c r="BUS2094" s="220"/>
      <c r="BUT2094" s="220"/>
      <c r="BUU2094" s="220"/>
      <c r="BUV2094" s="220"/>
      <c r="BUW2094" s="220"/>
      <c r="BUX2094" s="220"/>
      <c r="BUY2094" s="220"/>
      <c r="BUZ2094" s="220"/>
      <c r="BVA2094" s="220"/>
      <c r="BVB2094" s="220"/>
      <c r="BVC2094" s="220"/>
      <c r="BVD2094" s="220"/>
      <c r="BVE2094" s="220"/>
      <c r="BVF2094" s="220"/>
      <c r="BVG2094" s="220"/>
      <c r="BVH2094" s="220"/>
      <c r="BVI2094" s="220"/>
      <c r="BVJ2094" s="220"/>
      <c r="BVK2094" s="220"/>
      <c r="BVL2094" s="220"/>
      <c r="BVM2094" s="220"/>
      <c r="BVN2094" s="220"/>
      <c r="BVO2094" s="220"/>
      <c r="BVP2094" s="220"/>
      <c r="BVQ2094" s="220"/>
      <c r="BVR2094" s="220"/>
      <c r="BVS2094" s="220"/>
      <c r="BVT2094" s="220"/>
      <c r="BVU2094" s="220"/>
      <c r="BVV2094" s="220"/>
      <c r="BVW2094" s="220"/>
      <c r="BVX2094" s="220"/>
      <c r="BVY2094" s="220"/>
      <c r="BVZ2094" s="220"/>
      <c r="BWA2094" s="220"/>
      <c r="BWB2094" s="220"/>
      <c r="BWC2094" s="220"/>
      <c r="BWD2094" s="220"/>
      <c r="BWE2094" s="220"/>
      <c r="BWF2094" s="220"/>
      <c r="BWG2094" s="220"/>
      <c r="BWH2094" s="220"/>
      <c r="BWI2094" s="220"/>
      <c r="BWJ2094" s="220"/>
      <c r="BWK2094" s="220"/>
      <c r="BWL2094" s="220"/>
      <c r="BWM2094" s="220"/>
      <c r="BWN2094" s="220"/>
      <c r="BWO2094" s="220"/>
      <c r="BWP2094" s="220"/>
      <c r="BWQ2094" s="220"/>
      <c r="BWR2094" s="220"/>
      <c r="BWS2094" s="220"/>
      <c r="BWT2094" s="220"/>
      <c r="BWU2094" s="220"/>
      <c r="BWV2094" s="220"/>
      <c r="BWW2094" s="220"/>
      <c r="BWX2094" s="220"/>
      <c r="BWY2094" s="220"/>
      <c r="BWZ2094" s="220"/>
      <c r="BXA2094" s="220"/>
      <c r="BXB2094" s="220"/>
      <c r="BXC2094" s="220"/>
      <c r="BXD2094" s="220"/>
      <c r="BXE2094" s="220"/>
      <c r="BXF2094" s="220"/>
      <c r="BXG2094" s="220"/>
      <c r="BXH2094" s="220"/>
      <c r="BXI2094" s="220"/>
      <c r="BXJ2094" s="220"/>
      <c r="BXK2094" s="220"/>
      <c r="BXL2094" s="220"/>
      <c r="BXM2094" s="220"/>
      <c r="BXN2094" s="220"/>
      <c r="BXO2094" s="220"/>
      <c r="BXP2094" s="220"/>
      <c r="BXQ2094" s="220"/>
      <c r="BXR2094" s="220"/>
      <c r="BXS2094" s="220"/>
      <c r="BXT2094" s="220"/>
      <c r="BXU2094" s="220"/>
      <c r="BXV2094" s="220"/>
      <c r="BXW2094" s="220"/>
      <c r="BXX2094" s="220"/>
      <c r="BXY2094" s="220"/>
      <c r="BXZ2094" s="220"/>
      <c r="BYA2094" s="220"/>
      <c r="BYB2094" s="220"/>
      <c r="BYC2094" s="220"/>
      <c r="BYD2094" s="220"/>
      <c r="BYE2094" s="220"/>
      <c r="BYF2094" s="220"/>
      <c r="BYG2094" s="220"/>
      <c r="BYH2094" s="220"/>
      <c r="BYI2094" s="220"/>
      <c r="BYJ2094" s="220"/>
      <c r="BYK2094" s="220"/>
      <c r="BYL2094" s="220"/>
      <c r="BYM2094" s="220"/>
      <c r="BYN2094" s="220"/>
      <c r="BYO2094" s="220"/>
      <c r="BYP2094" s="220"/>
      <c r="BYQ2094" s="220"/>
      <c r="BYR2094" s="220"/>
      <c r="BYS2094" s="220"/>
      <c r="BYT2094" s="220"/>
      <c r="BYU2094" s="220"/>
      <c r="BYV2094" s="220"/>
      <c r="BYW2094" s="220"/>
      <c r="BYX2094" s="220"/>
      <c r="BYY2094" s="220"/>
      <c r="BYZ2094" s="220"/>
      <c r="BZA2094" s="220"/>
      <c r="BZB2094" s="220"/>
      <c r="BZC2094" s="220"/>
      <c r="BZD2094" s="220"/>
      <c r="BZE2094" s="220"/>
      <c r="BZF2094" s="220"/>
      <c r="BZG2094" s="220"/>
      <c r="BZH2094" s="220"/>
      <c r="BZI2094" s="220"/>
      <c r="BZJ2094" s="220"/>
      <c r="BZK2094" s="220"/>
      <c r="BZL2094" s="220"/>
      <c r="BZM2094" s="220"/>
      <c r="BZN2094" s="220"/>
      <c r="BZO2094" s="220"/>
      <c r="BZP2094" s="220"/>
      <c r="BZQ2094" s="220"/>
      <c r="BZR2094" s="220"/>
      <c r="BZS2094" s="220"/>
      <c r="BZT2094" s="220"/>
      <c r="BZU2094" s="220"/>
      <c r="BZV2094" s="220"/>
      <c r="BZW2094" s="220"/>
      <c r="BZX2094" s="220"/>
      <c r="BZY2094" s="220"/>
      <c r="BZZ2094" s="220"/>
      <c r="CAA2094" s="220"/>
      <c r="CAB2094" s="220"/>
      <c r="CAC2094" s="220"/>
      <c r="CAD2094" s="220"/>
      <c r="CAE2094" s="220"/>
      <c r="CAF2094" s="220"/>
      <c r="CAG2094" s="220"/>
      <c r="CAH2094" s="220"/>
      <c r="CAI2094" s="220"/>
      <c r="CAJ2094" s="220"/>
      <c r="CAK2094" s="220"/>
      <c r="CAL2094" s="220"/>
      <c r="CAM2094" s="220"/>
      <c r="CAN2094" s="220"/>
      <c r="CAO2094" s="220"/>
      <c r="CAP2094" s="220"/>
      <c r="CAQ2094" s="220"/>
      <c r="CAR2094" s="220"/>
      <c r="CAS2094" s="220"/>
      <c r="CAT2094" s="220"/>
      <c r="CAU2094" s="220"/>
      <c r="CAV2094" s="220"/>
      <c r="CAW2094" s="220"/>
      <c r="CAX2094" s="220"/>
      <c r="CAY2094" s="220"/>
      <c r="CAZ2094" s="220"/>
      <c r="CBA2094" s="220"/>
      <c r="CBB2094" s="220"/>
      <c r="CBC2094" s="220"/>
      <c r="CBD2094" s="220"/>
      <c r="CBE2094" s="220"/>
      <c r="CBF2094" s="220"/>
      <c r="CBG2094" s="220"/>
      <c r="CBH2094" s="220"/>
      <c r="CBI2094" s="220"/>
      <c r="CBJ2094" s="220"/>
      <c r="CBK2094" s="220"/>
      <c r="CBL2094" s="220"/>
      <c r="CBM2094" s="220"/>
      <c r="CBN2094" s="220"/>
      <c r="CBO2094" s="220"/>
      <c r="CBP2094" s="220"/>
      <c r="CBQ2094" s="220"/>
      <c r="CBR2094" s="220"/>
      <c r="CBS2094" s="220"/>
      <c r="CBT2094" s="220"/>
      <c r="CBU2094" s="220"/>
      <c r="CBV2094" s="220"/>
      <c r="CBW2094" s="220"/>
      <c r="CBX2094" s="220"/>
      <c r="CBY2094" s="220"/>
      <c r="CBZ2094" s="220"/>
      <c r="CCA2094" s="220"/>
      <c r="CCB2094" s="220"/>
      <c r="CCC2094" s="220"/>
      <c r="CCD2094" s="220"/>
      <c r="CCE2094" s="220"/>
      <c r="CCF2094" s="220"/>
      <c r="CCG2094" s="220"/>
      <c r="CCH2094" s="220"/>
      <c r="CCI2094" s="220"/>
      <c r="CCJ2094" s="220"/>
      <c r="CCK2094" s="220"/>
      <c r="CCL2094" s="220"/>
      <c r="CCM2094" s="220"/>
      <c r="CCN2094" s="220"/>
      <c r="CCO2094" s="220"/>
      <c r="CCP2094" s="220"/>
      <c r="CCQ2094" s="220"/>
      <c r="CCR2094" s="220"/>
      <c r="CCS2094" s="220"/>
      <c r="CCT2094" s="220"/>
      <c r="CCU2094" s="220"/>
      <c r="CCV2094" s="220"/>
      <c r="CCW2094" s="220"/>
      <c r="CCX2094" s="220"/>
      <c r="CCY2094" s="220"/>
      <c r="CCZ2094" s="220"/>
      <c r="CDA2094" s="220"/>
      <c r="CDB2094" s="220"/>
      <c r="CDC2094" s="220"/>
      <c r="CDD2094" s="220"/>
      <c r="CDE2094" s="220"/>
      <c r="CDF2094" s="220"/>
      <c r="CDG2094" s="220"/>
      <c r="CDH2094" s="220"/>
      <c r="CDI2094" s="220"/>
      <c r="CDJ2094" s="220"/>
      <c r="CDK2094" s="220"/>
      <c r="CDL2094" s="220"/>
      <c r="CDM2094" s="220"/>
      <c r="CDN2094" s="220"/>
      <c r="CDO2094" s="220"/>
      <c r="CDP2094" s="220"/>
      <c r="CDQ2094" s="220"/>
      <c r="CDR2094" s="220"/>
      <c r="CDS2094" s="220"/>
      <c r="CDT2094" s="220"/>
      <c r="CDU2094" s="220"/>
      <c r="CDV2094" s="220"/>
      <c r="CDW2094" s="220"/>
      <c r="CDX2094" s="220"/>
      <c r="CDY2094" s="220"/>
      <c r="CDZ2094" s="220"/>
      <c r="CEA2094" s="220"/>
      <c r="CEB2094" s="220"/>
      <c r="CEC2094" s="220"/>
      <c r="CED2094" s="220"/>
      <c r="CEE2094" s="220"/>
      <c r="CEF2094" s="220"/>
      <c r="CEG2094" s="220"/>
      <c r="CEH2094" s="220"/>
      <c r="CEI2094" s="220"/>
      <c r="CEJ2094" s="220"/>
      <c r="CEK2094" s="220"/>
      <c r="CEL2094" s="220"/>
      <c r="CEM2094" s="220"/>
      <c r="CEN2094" s="220"/>
      <c r="CEO2094" s="220"/>
      <c r="CEP2094" s="220"/>
      <c r="CEQ2094" s="220"/>
      <c r="CER2094" s="220"/>
      <c r="CES2094" s="220"/>
      <c r="CET2094" s="220"/>
      <c r="CEU2094" s="220"/>
      <c r="CEV2094" s="220"/>
      <c r="CEW2094" s="220"/>
      <c r="CEX2094" s="220"/>
      <c r="CEY2094" s="220"/>
      <c r="CEZ2094" s="220"/>
      <c r="CFA2094" s="220"/>
      <c r="CFB2094" s="220"/>
      <c r="CFC2094" s="220"/>
      <c r="CFD2094" s="220"/>
      <c r="CFE2094" s="220"/>
      <c r="CFF2094" s="220"/>
      <c r="CFG2094" s="220"/>
      <c r="CFH2094" s="220"/>
      <c r="CFI2094" s="220"/>
      <c r="CFJ2094" s="220"/>
      <c r="CFK2094" s="220"/>
      <c r="CFL2094" s="220"/>
      <c r="CFM2094" s="220"/>
      <c r="CFN2094" s="220"/>
      <c r="CFO2094" s="220"/>
      <c r="CFP2094" s="220"/>
      <c r="CFQ2094" s="220"/>
      <c r="CFR2094" s="220"/>
      <c r="CFS2094" s="220"/>
      <c r="CFT2094" s="220"/>
      <c r="CFU2094" s="220"/>
      <c r="CFV2094" s="220"/>
      <c r="CFW2094" s="220"/>
      <c r="CFX2094" s="220"/>
      <c r="CFY2094" s="220"/>
      <c r="CFZ2094" s="220"/>
      <c r="CGA2094" s="220"/>
      <c r="CGB2094" s="220"/>
      <c r="CGC2094" s="220"/>
      <c r="CGD2094" s="220"/>
      <c r="CGE2094" s="220"/>
      <c r="CGF2094" s="220"/>
      <c r="CGG2094" s="220"/>
      <c r="CGH2094" s="220"/>
      <c r="CGI2094" s="220"/>
      <c r="CGJ2094" s="220"/>
      <c r="CGK2094" s="220"/>
      <c r="CGL2094" s="220"/>
      <c r="CGM2094" s="220"/>
      <c r="CGN2094" s="220"/>
      <c r="CGO2094" s="220"/>
      <c r="CGP2094" s="220"/>
      <c r="CGQ2094" s="220"/>
      <c r="CGR2094" s="220"/>
      <c r="CGS2094" s="220"/>
      <c r="CGT2094" s="220"/>
      <c r="CGU2094" s="220"/>
      <c r="CGV2094" s="220"/>
      <c r="CGW2094" s="220"/>
      <c r="CGX2094" s="220"/>
      <c r="CGY2094" s="220"/>
      <c r="CGZ2094" s="220"/>
      <c r="CHA2094" s="220"/>
      <c r="CHB2094" s="220"/>
      <c r="CHC2094" s="220"/>
      <c r="CHD2094" s="220"/>
      <c r="CHE2094" s="220"/>
      <c r="CHF2094" s="220"/>
      <c r="CHG2094" s="220"/>
      <c r="CHH2094" s="220"/>
      <c r="CHI2094" s="220"/>
      <c r="CHJ2094" s="220"/>
      <c r="CHK2094" s="220"/>
      <c r="CHL2094" s="220"/>
      <c r="CHM2094" s="220"/>
      <c r="CHN2094" s="220"/>
      <c r="CHO2094" s="220"/>
      <c r="CHP2094" s="220"/>
      <c r="CHQ2094" s="220"/>
      <c r="CHR2094" s="220"/>
      <c r="CHS2094" s="220"/>
      <c r="CHT2094" s="220"/>
      <c r="CHU2094" s="220"/>
      <c r="CHV2094" s="220"/>
      <c r="CHW2094" s="220"/>
      <c r="CHX2094" s="220"/>
      <c r="CHY2094" s="220"/>
      <c r="CHZ2094" s="220"/>
      <c r="CIA2094" s="220"/>
      <c r="CIB2094" s="220"/>
      <c r="CIC2094" s="220"/>
      <c r="CID2094" s="220"/>
      <c r="CIE2094" s="220"/>
      <c r="CIF2094" s="220"/>
      <c r="CIG2094" s="220"/>
      <c r="CIH2094" s="220"/>
      <c r="CII2094" s="220"/>
      <c r="CIJ2094" s="220"/>
      <c r="CIK2094" s="220"/>
      <c r="CIL2094" s="220"/>
      <c r="CIM2094" s="220"/>
      <c r="CIN2094" s="220"/>
      <c r="CIO2094" s="220"/>
      <c r="CIP2094" s="220"/>
      <c r="CIQ2094" s="220"/>
      <c r="CIR2094" s="220"/>
      <c r="CIS2094" s="220"/>
      <c r="CIT2094" s="220"/>
      <c r="CIU2094" s="220"/>
      <c r="CIV2094" s="220"/>
      <c r="CIW2094" s="220"/>
      <c r="CIX2094" s="220"/>
      <c r="CIY2094" s="220"/>
      <c r="CIZ2094" s="220"/>
      <c r="CJA2094" s="220"/>
      <c r="CJB2094" s="220"/>
      <c r="CJC2094" s="220"/>
      <c r="CJD2094" s="220"/>
      <c r="CJE2094" s="220"/>
      <c r="CJF2094" s="220"/>
      <c r="CJG2094" s="220"/>
      <c r="CJH2094" s="220"/>
      <c r="CJI2094" s="220"/>
      <c r="CJJ2094" s="220"/>
      <c r="CJK2094" s="220"/>
      <c r="CJL2094" s="220"/>
      <c r="CJM2094" s="220"/>
      <c r="CJN2094" s="220"/>
      <c r="CJO2094" s="220"/>
      <c r="CJP2094" s="220"/>
      <c r="CJQ2094" s="220"/>
      <c r="CJR2094" s="220"/>
      <c r="CJS2094" s="220"/>
      <c r="CJT2094" s="220"/>
      <c r="CJU2094" s="220"/>
      <c r="CJV2094" s="220"/>
      <c r="CJW2094" s="220"/>
      <c r="CJX2094" s="220"/>
      <c r="CJY2094" s="220"/>
      <c r="CJZ2094" s="220"/>
      <c r="CKA2094" s="220"/>
      <c r="CKB2094" s="220"/>
      <c r="CKC2094" s="220"/>
      <c r="CKD2094" s="220"/>
      <c r="CKE2094" s="220"/>
      <c r="CKF2094" s="220"/>
      <c r="CKG2094" s="220"/>
      <c r="CKH2094" s="220"/>
      <c r="CKI2094" s="220"/>
      <c r="CKJ2094" s="220"/>
      <c r="CKK2094" s="220"/>
      <c r="CKL2094" s="220"/>
      <c r="CKM2094" s="220"/>
      <c r="CKN2094" s="220"/>
      <c r="CKO2094" s="220"/>
      <c r="CKP2094" s="220"/>
      <c r="CKQ2094" s="220"/>
      <c r="CKR2094" s="220"/>
      <c r="CKS2094" s="220"/>
      <c r="CKT2094" s="220"/>
      <c r="CKU2094" s="220"/>
      <c r="CKV2094" s="220"/>
      <c r="CKW2094" s="220"/>
      <c r="CKX2094" s="220"/>
      <c r="CKY2094" s="220"/>
      <c r="CKZ2094" s="220"/>
      <c r="CLA2094" s="220"/>
      <c r="CLB2094" s="220"/>
      <c r="CLC2094" s="220"/>
      <c r="CLD2094" s="220"/>
      <c r="CLE2094" s="220"/>
      <c r="CLF2094" s="220"/>
      <c r="CLG2094" s="220"/>
      <c r="CLH2094" s="220"/>
      <c r="CLI2094" s="220"/>
      <c r="CLJ2094" s="220"/>
      <c r="CLK2094" s="220"/>
      <c r="CLL2094" s="220"/>
      <c r="CLM2094" s="220"/>
      <c r="CLN2094" s="220"/>
      <c r="CLO2094" s="220"/>
      <c r="CLP2094" s="220"/>
      <c r="CLQ2094" s="220"/>
      <c r="CLR2094" s="220"/>
      <c r="CLS2094" s="220"/>
      <c r="CLT2094" s="220"/>
      <c r="CLU2094" s="220"/>
      <c r="CLV2094" s="220"/>
      <c r="CLW2094" s="220"/>
      <c r="CLX2094" s="220"/>
      <c r="CLY2094" s="220"/>
      <c r="CLZ2094" s="220"/>
      <c r="CMA2094" s="220"/>
      <c r="CMB2094" s="220"/>
      <c r="CMC2094" s="220"/>
      <c r="CMD2094" s="220"/>
      <c r="CME2094" s="220"/>
      <c r="CMF2094" s="220"/>
      <c r="CMG2094" s="220"/>
      <c r="CMH2094" s="220"/>
      <c r="CMI2094" s="220"/>
      <c r="CMJ2094" s="220"/>
      <c r="CMK2094" s="220"/>
      <c r="CML2094" s="220"/>
      <c r="CMM2094" s="220"/>
      <c r="CMN2094" s="220"/>
      <c r="CMO2094" s="220"/>
      <c r="CMP2094" s="220"/>
      <c r="CMQ2094" s="220"/>
      <c r="CMR2094" s="220"/>
      <c r="CMS2094" s="220"/>
      <c r="CMT2094" s="220"/>
      <c r="CMU2094" s="220"/>
      <c r="CMV2094" s="220"/>
      <c r="CMW2094" s="220"/>
      <c r="CMX2094" s="220"/>
      <c r="CMY2094" s="220"/>
      <c r="CMZ2094" s="220"/>
      <c r="CNA2094" s="220"/>
      <c r="CNB2094" s="220"/>
      <c r="CNC2094" s="220"/>
      <c r="CND2094" s="220"/>
      <c r="CNE2094" s="220"/>
      <c r="CNF2094" s="220"/>
      <c r="CNG2094" s="220"/>
      <c r="CNH2094" s="220"/>
      <c r="CNI2094" s="220"/>
      <c r="CNJ2094" s="220"/>
      <c r="CNK2094" s="220"/>
      <c r="CNL2094" s="220"/>
      <c r="CNM2094" s="220"/>
      <c r="CNN2094" s="220"/>
      <c r="CNO2094" s="220"/>
      <c r="CNP2094" s="220"/>
      <c r="CNQ2094" s="220"/>
      <c r="CNR2094" s="220"/>
      <c r="CNS2094" s="220"/>
      <c r="CNT2094" s="220"/>
      <c r="CNU2094" s="220"/>
      <c r="CNV2094" s="220"/>
      <c r="CNW2094" s="220"/>
      <c r="CNX2094" s="220"/>
      <c r="CNY2094" s="220"/>
      <c r="CNZ2094" s="220"/>
      <c r="COA2094" s="220"/>
      <c r="COB2094" s="220"/>
      <c r="COC2094" s="220"/>
      <c r="COD2094" s="220"/>
      <c r="COE2094" s="220"/>
      <c r="COF2094" s="220"/>
      <c r="COG2094" s="220"/>
      <c r="COH2094" s="220"/>
      <c r="COI2094" s="220"/>
      <c r="COJ2094" s="220"/>
      <c r="COK2094" s="220"/>
      <c r="COL2094" s="220"/>
      <c r="COM2094" s="220"/>
      <c r="CON2094" s="220"/>
      <c r="COO2094" s="220"/>
      <c r="COP2094" s="220"/>
      <c r="COQ2094" s="220"/>
      <c r="COR2094" s="220"/>
      <c r="COS2094" s="220"/>
      <c r="COT2094" s="220"/>
      <c r="COU2094" s="220"/>
      <c r="COV2094" s="220"/>
      <c r="COW2094" s="220"/>
      <c r="COX2094" s="220"/>
      <c r="COY2094" s="220"/>
      <c r="COZ2094" s="220"/>
      <c r="CPA2094" s="220"/>
      <c r="CPB2094" s="220"/>
      <c r="CPC2094" s="220"/>
      <c r="CPD2094" s="220"/>
      <c r="CPE2094" s="220"/>
      <c r="CPF2094" s="220"/>
      <c r="CPG2094" s="220"/>
      <c r="CPH2094" s="220"/>
      <c r="CPI2094" s="220"/>
      <c r="CPJ2094" s="220"/>
      <c r="CPK2094" s="220"/>
      <c r="CPL2094" s="220"/>
      <c r="CPM2094" s="220"/>
      <c r="CPN2094" s="220"/>
      <c r="CPO2094" s="220"/>
      <c r="CPP2094" s="220"/>
      <c r="CPQ2094" s="220"/>
      <c r="CPR2094" s="220"/>
      <c r="CPS2094" s="220"/>
      <c r="CPT2094" s="220"/>
      <c r="CPU2094" s="220"/>
      <c r="CPV2094" s="220"/>
      <c r="CPW2094" s="220"/>
      <c r="CPX2094" s="220"/>
      <c r="CPY2094" s="220"/>
      <c r="CPZ2094" s="220"/>
      <c r="CQA2094" s="220"/>
      <c r="CQB2094" s="220"/>
      <c r="CQC2094" s="220"/>
      <c r="CQD2094" s="220"/>
      <c r="CQE2094" s="220"/>
      <c r="CQF2094" s="220"/>
      <c r="CQG2094" s="220"/>
      <c r="CQH2094" s="220"/>
      <c r="CQI2094" s="220"/>
      <c r="CQJ2094" s="220"/>
      <c r="CQK2094" s="220"/>
      <c r="CQL2094" s="220"/>
      <c r="CQM2094" s="220"/>
      <c r="CQN2094" s="220"/>
      <c r="CQO2094" s="220"/>
      <c r="CQP2094" s="220"/>
      <c r="CQQ2094" s="220"/>
      <c r="CQR2094" s="220"/>
      <c r="CQS2094" s="220"/>
      <c r="CQT2094" s="220"/>
      <c r="CQU2094" s="220"/>
      <c r="CQV2094" s="220"/>
      <c r="CQW2094" s="220"/>
      <c r="CQX2094" s="220"/>
      <c r="CQY2094" s="220"/>
      <c r="CQZ2094" s="220"/>
      <c r="CRA2094" s="220"/>
      <c r="CRB2094" s="220"/>
      <c r="CRC2094" s="220"/>
      <c r="CRD2094" s="220"/>
      <c r="CRE2094" s="220"/>
      <c r="CRF2094" s="220"/>
      <c r="CRG2094" s="220"/>
      <c r="CRH2094" s="220"/>
      <c r="CRI2094" s="220"/>
      <c r="CRJ2094" s="220"/>
      <c r="CRK2094" s="220"/>
      <c r="CRL2094" s="220"/>
      <c r="CRM2094" s="220"/>
      <c r="CRN2094" s="220"/>
      <c r="CRO2094" s="220"/>
      <c r="CRP2094" s="220"/>
      <c r="CRQ2094" s="220"/>
      <c r="CRR2094" s="220"/>
      <c r="CRS2094" s="220"/>
      <c r="CRT2094" s="220"/>
      <c r="CRU2094" s="220"/>
      <c r="CRV2094" s="220"/>
      <c r="CRW2094" s="220"/>
      <c r="CRX2094" s="220"/>
      <c r="CRY2094" s="220"/>
      <c r="CRZ2094" s="220"/>
      <c r="CSA2094" s="220"/>
      <c r="CSB2094" s="220"/>
      <c r="CSC2094" s="220"/>
      <c r="CSD2094" s="220"/>
      <c r="CSE2094" s="220"/>
      <c r="CSF2094" s="220"/>
      <c r="CSG2094" s="220"/>
      <c r="CSH2094" s="220"/>
      <c r="CSI2094" s="220"/>
      <c r="CSJ2094" s="220"/>
      <c r="CSK2094" s="220"/>
      <c r="CSL2094" s="220"/>
      <c r="CSM2094" s="220"/>
      <c r="CSN2094" s="220"/>
      <c r="CSO2094" s="220"/>
      <c r="CSP2094" s="220"/>
      <c r="CSQ2094" s="220"/>
      <c r="CSR2094" s="220"/>
      <c r="CSS2094" s="220"/>
      <c r="CST2094" s="220"/>
      <c r="CSU2094" s="220"/>
      <c r="CSV2094" s="220"/>
      <c r="CSW2094" s="220"/>
      <c r="CSX2094" s="220"/>
      <c r="CSY2094" s="220"/>
      <c r="CSZ2094" s="220"/>
      <c r="CTA2094" s="220"/>
      <c r="CTB2094" s="220"/>
      <c r="CTC2094" s="220"/>
      <c r="CTD2094" s="220"/>
      <c r="CTE2094" s="220"/>
      <c r="CTF2094" s="220"/>
      <c r="CTG2094" s="220"/>
      <c r="CTH2094" s="220"/>
      <c r="CTI2094" s="220"/>
      <c r="CTJ2094" s="220"/>
      <c r="CTK2094" s="220"/>
      <c r="CTL2094" s="220"/>
      <c r="CTM2094" s="220"/>
      <c r="CTN2094" s="220"/>
      <c r="CTO2094" s="220"/>
      <c r="CTP2094" s="220"/>
      <c r="CTQ2094" s="220"/>
      <c r="CTR2094" s="220"/>
      <c r="CTS2094" s="220"/>
      <c r="CTT2094" s="220"/>
      <c r="CTU2094" s="220"/>
      <c r="CTV2094" s="220"/>
      <c r="CTW2094" s="220"/>
      <c r="CTX2094" s="220"/>
      <c r="CTY2094" s="220"/>
      <c r="CTZ2094" s="220"/>
      <c r="CUA2094" s="220"/>
      <c r="CUB2094" s="220"/>
      <c r="CUC2094" s="220"/>
      <c r="CUD2094" s="220"/>
      <c r="CUE2094" s="220"/>
      <c r="CUF2094" s="220"/>
      <c r="CUG2094" s="220"/>
      <c r="CUH2094" s="220"/>
      <c r="CUI2094" s="220"/>
      <c r="CUJ2094" s="220"/>
      <c r="CUK2094" s="220"/>
      <c r="CUL2094" s="220"/>
      <c r="CUM2094" s="220"/>
      <c r="CUN2094" s="220"/>
      <c r="CUO2094" s="220"/>
      <c r="CUP2094" s="220"/>
      <c r="CUQ2094" s="220"/>
      <c r="CUR2094" s="220"/>
      <c r="CUS2094" s="220"/>
      <c r="CUT2094" s="220"/>
      <c r="CUU2094" s="220"/>
      <c r="CUV2094" s="220"/>
      <c r="CUW2094" s="220"/>
      <c r="CUX2094" s="220"/>
      <c r="CUY2094" s="220"/>
      <c r="CUZ2094" s="220"/>
      <c r="CVA2094" s="220"/>
      <c r="CVB2094" s="220"/>
      <c r="CVC2094" s="220"/>
      <c r="CVD2094" s="220"/>
      <c r="CVE2094" s="220"/>
      <c r="CVF2094" s="220"/>
      <c r="CVG2094" s="220"/>
      <c r="CVH2094" s="220"/>
      <c r="CVI2094" s="220"/>
      <c r="CVJ2094" s="220"/>
      <c r="CVK2094" s="220"/>
      <c r="CVL2094" s="220"/>
      <c r="CVM2094" s="220"/>
      <c r="CVN2094" s="220"/>
      <c r="CVO2094" s="220"/>
      <c r="CVP2094" s="220"/>
      <c r="CVQ2094" s="220"/>
      <c r="CVR2094" s="220"/>
      <c r="CVS2094" s="220"/>
      <c r="CVT2094" s="220"/>
      <c r="CVU2094" s="220"/>
      <c r="CVV2094" s="220"/>
      <c r="CVW2094" s="220"/>
      <c r="CVX2094" s="220"/>
      <c r="CVY2094" s="220"/>
      <c r="CVZ2094" s="220"/>
      <c r="CWA2094" s="220"/>
      <c r="CWB2094" s="220"/>
      <c r="CWC2094" s="220"/>
      <c r="CWD2094" s="220"/>
      <c r="CWE2094" s="220"/>
      <c r="CWF2094" s="220"/>
      <c r="CWG2094" s="220"/>
      <c r="CWH2094" s="220"/>
      <c r="CWI2094" s="220"/>
      <c r="CWJ2094" s="220"/>
      <c r="CWK2094" s="220"/>
      <c r="CWL2094" s="220"/>
      <c r="CWM2094" s="220"/>
      <c r="CWN2094" s="220"/>
      <c r="CWO2094" s="220"/>
      <c r="CWP2094" s="220"/>
      <c r="CWQ2094" s="220"/>
      <c r="CWR2094" s="220"/>
      <c r="CWS2094" s="220"/>
      <c r="CWT2094" s="220"/>
      <c r="CWU2094" s="220"/>
      <c r="CWV2094" s="220"/>
      <c r="CWW2094" s="220"/>
      <c r="CWX2094" s="220"/>
      <c r="CWY2094" s="220"/>
      <c r="CWZ2094" s="220"/>
      <c r="CXA2094" s="220"/>
      <c r="CXB2094" s="220"/>
      <c r="CXC2094" s="220"/>
      <c r="CXD2094" s="220"/>
      <c r="CXE2094" s="220"/>
      <c r="CXF2094" s="220"/>
      <c r="CXG2094" s="220"/>
      <c r="CXH2094" s="220"/>
      <c r="CXI2094" s="220"/>
      <c r="CXJ2094" s="220"/>
      <c r="CXK2094" s="220"/>
      <c r="CXL2094" s="220"/>
      <c r="CXM2094" s="220"/>
      <c r="CXN2094" s="220"/>
      <c r="CXO2094" s="220"/>
      <c r="CXP2094" s="220"/>
      <c r="CXQ2094" s="220"/>
      <c r="CXR2094" s="220"/>
      <c r="CXS2094" s="220"/>
      <c r="CXT2094" s="220"/>
      <c r="CXU2094" s="220"/>
      <c r="CXV2094" s="220"/>
      <c r="CXW2094" s="220"/>
      <c r="CXX2094" s="220"/>
      <c r="CXY2094" s="220"/>
      <c r="CXZ2094" s="220"/>
      <c r="CYA2094" s="220"/>
      <c r="CYB2094" s="220"/>
      <c r="CYC2094" s="220"/>
      <c r="CYD2094" s="220"/>
      <c r="CYE2094" s="220"/>
      <c r="CYF2094" s="220"/>
      <c r="CYG2094" s="220"/>
      <c r="CYH2094" s="220"/>
      <c r="CYI2094" s="220"/>
      <c r="CYJ2094" s="220"/>
      <c r="CYK2094" s="220"/>
      <c r="CYL2094" s="220"/>
      <c r="CYM2094" s="220"/>
      <c r="CYN2094" s="220"/>
      <c r="CYO2094" s="220"/>
      <c r="CYP2094" s="220"/>
      <c r="CYQ2094" s="220"/>
      <c r="CYR2094" s="220"/>
      <c r="CYS2094" s="220"/>
      <c r="CYT2094" s="220"/>
      <c r="CYU2094" s="220"/>
      <c r="CYV2094" s="220"/>
      <c r="CYW2094" s="220"/>
      <c r="CYX2094" s="220"/>
      <c r="CYY2094" s="220"/>
      <c r="CYZ2094" s="220"/>
      <c r="CZA2094" s="220"/>
      <c r="CZB2094" s="220"/>
      <c r="CZC2094" s="220"/>
      <c r="CZD2094" s="220"/>
      <c r="CZE2094" s="220"/>
      <c r="CZF2094" s="220"/>
      <c r="CZG2094" s="220"/>
      <c r="CZH2094" s="220"/>
      <c r="CZI2094" s="220"/>
      <c r="CZJ2094" s="220"/>
      <c r="CZK2094" s="220"/>
      <c r="CZL2094" s="220"/>
      <c r="CZM2094" s="220"/>
      <c r="CZN2094" s="220"/>
      <c r="CZO2094" s="220"/>
      <c r="CZP2094" s="220"/>
      <c r="CZQ2094" s="220"/>
      <c r="CZR2094" s="220"/>
      <c r="CZS2094" s="220"/>
      <c r="CZT2094" s="220"/>
      <c r="CZU2094" s="220"/>
      <c r="CZV2094" s="220"/>
      <c r="CZW2094" s="220"/>
      <c r="CZX2094" s="220"/>
      <c r="CZY2094" s="220"/>
      <c r="CZZ2094" s="220"/>
      <c r="DAA2094" s="220"/>
      <c r="DAB2094" s="220"/>
      <c r="DAC2094" s="220"/>
      <c r="DAD2094" s="220"/>
      <c r="DAE2094" s="220"/>
      <c r="DAF2094" s="220"/>
      <c r="DAG2094" s="220"/>
      <c r="DAH2094" s="220"/>
      <c r="DAI2094" s="220"/>
      <c r="DAJ2094" s="220"/>
      <c r="DAK2094" s="220"/>
      <c r="DAL2094" s="220"/>
      <c r="DAM2094" s="220"/>
      <c r="DAN2094" s="220"/>
      <c r="DAO2094" s="220"/>
      <c r="DAP2094" s="220"/>
      <c r="DAQ2094" s="220"/>
      <c r="DAR2094" s="220"/>
      <c r="DAS2094" s="220"/>
      <c r="DAT2094" s="220"/>
      <c r="DAU2094" s="220"/>
      <c r="DAV2094" s="220"/>
      <c r="DAW2094" s="220"/>
      <c r="DAX2094" s="220"/>
      <c r="DAY2094" s="220"/>
      <c r="DAZ2094" s="220"/>
      <c r="DBA2094" s="220"/>
      <c r="DBB2094" s="220"/>
      <c r="DBC2094" s="220"/>
      <c r="DBD2094" s="220"/>
      <c r="DBE2094" s="220"/>
      <c r="DBF2094" s="220"/>
      <c r="DBG2094" s="220"/>
      <c r="DBH2094" s="220"/>
      <c r="DBI2094" s="220"/>
      <c r="DBJ2094" s="220"/>
      <c r="DBK2094" s="220"/>
      <c r="DBL2094" s="220"/>
      <c r="DBM2094" s="220"/>
      <c r="DBN2094" s="220"/>
      <c r="DBO2094" s="220"/>
      <c r="DBP2094" s="220"/>
      <c r="DBQ2094" s="220"/>
      <c r="DBR2094" s="220"/>
      <c r="DBS2094" s="220"/>
      <c r="DBT2094" s="220"/>
      <c r="DBU2094" s="220"/>
      <c r="DBV2094" s="220"/>
      <c r="DBW2094" s="220"/>
      <c r="DBX2094" s="220"/>
      <c r="DBY2094" s="220"/>
      <c r="DBZ2094" s="220"/>
      <c r="DCA2094" s="220"/>
      <c r="DCB2094" s="220"/>
      <c r="DCC2094" s="220"/>
      <c r="DCD2094" s="220"/>
      <c r="DCE2094" s="220"/>
      <c r="DCF2094" s="220"/>
      <c r="DCG2094" s="220"/>
      <c r="DCH2094" s="220"/>
      <c r="DCI2094" s="220"/>
      <c r="DCJ2094" s="220"/>
      <c r="DCK2094" s="220"/>
      <c r="DCL2094" s="220"/>
      <c r="DCM2094" s="220"/>
      <c r="DCN2094" s="220"/>
      <c r="DCO2094" s="220"/>
      <c r="DCP2094" s="220"/>
      <c r="DCQ2094" s="220"/>
      <c r="DCR2094" s="220"/>
      <c r="DCS2094" s="220"/>
      <c r="DCT2094" s="220"/>
      <c r="DCU2094" s="220"/>
      <c r="DCV2094" s="220"/>
      <c r="DCW2094" s="220"/>
      <c r="DCX2094" s="220"/>
      <c r="DCY2094" s="220"/>
      <c r="DCZ2094" s="220"/>
      <c r="DDA2094" s="220"/>
      <c r="DDB2094" s="220"/>
      <c r="DDC2094" s="220"/>
      <c r="DDD2094" s="220"/>
      <c r="DDE2094" s="220"/>
      <c r="DDF2094" s="220"/>
      <c r="DDG2094" s="220"/>
      <c r="DDH2094" s="220"/>
      <c r="DDI2094" s="220"/>
      <c r="DDJ2094" s="220"/>
      <c r="DDK2094" s="220"/>
      <c r="DDL2094" s="220"/>
      <c r="DDM2094" s="220"/>
      <c r="DDN2094" s="220"/>
      <c r="DDO2094" s="220"/>
      <c r="DDP2094" s="220"/>
      <c r="DDQ2094" s="220"/>
      <c r="DDR2094" s="220"/>
      <c r="DDS2094" s="220"/>
      <c r="DDT2094" s="220"/>
      <c r="DDU2094" s="220"/>
      <c r="DDV2094" s="220"/>
      <c r="DDW2094" s="220"/>
      <c r="DDX2094" s="220"/>
      <c r="DDY2094" s="220"/>
      <c r="DDZ2094" s="220"/>
      <c r="DEA2094" s="220"/>
      <c r="DEB2094" s="220"/>
      <c r="DEC2094" s="220"/>
      <c r="DED2094" s="220"/>
      <c r="DEE2094" s="220"/>
      <c r="DEF2094" s="220"/>
      <c r="DEG2094" s="220"/>
      <c r="DEH2094" s="220"/>
      <c r="DEI2094" s="220"/>
      <c r="DEJ2094" s="220"/>
      <c r="DEK2094" s="220"/>
      <c r="DEL2094" s="220"/>
      <c r="DEM2094" s="220"/>
      <c r="DEN2094" s="220"/>
      <c r="DEO2094" s="220"/>
      <c r="DEP2094" s="220"/>
      <c r="DEQ2094" s="220"/>
      <c r="DER2094" s="220"/>
      <c r="DES2094" s="220"/>
      <c r="DET2094" s="220"/>
      <c r="DEU2094" s="220"/>
      <c r="DEV2094" s="220"/>
      <c r="DEW2094" s="220"/>
      <c r="DEX2094" s="220"/>
      <c r="DEY2094" s="220"/>
      <c r="DEZ2094" s="220"/>
      <c r="DFA2094" s="220"/>
      <c r="DFB2094" s="220"/>
      <c r="DFC2094" s="220"/>
      <c r="DFD2094" s="220"/>
      <c r="DFE2094" s="220"/>
      <c r="DFF2094" s="220"/>
      <c r="DFG2094" s="220"/>
      <c r="DFH2094" s="220"/>
      <c r="DFI2094" s="220"/>
      <c r="DFJ2094" s="220"/>
      <c r="DFK2094" s="220"/>
      <c r="DFL2094" s="220"/>
      <c r="DFM2094" s="220"/>
      <c r="DFN2094" s="220"/>
      <c r="DFO2094" s="220"/>
      <c r="DFP2094" s="220"/>
      <c r="DFQ2094" s="220"/>
      <c r="DFR2094" s="220"/>
      <c r="DFS2094" s="220"/>
      <c r="DFT2094" s="220"/>
      <c r="DFU2094" s="220"/>
      <c r="DFV2094" s="220"/>
      <c r="DFW2094" s="220"/>
      <c r="DFX2094" s="220"/>
      <c r="DFY2094" s="220"/>
      <c r="DFZ2094" s="220"/>
      <c r="DGA2094" s="220"/>
      <c r="DGB2094" s="220"/>
      <c r="DGC2094" s="220"/>
      <c r="DGD2094" s="220"/>
      <c r="DGE2094" s="220"/>
      <c r="DGF2094" s="220"/>
      <c r="DGG2094" s="220"/>
      <c r="DGH2094" s="220"/>
      <c r="DGI2094" s="220"/>
      <c r="DGJ2094" s="220"/>
      <c r="DGK2094" s="220"/>
      <c r="DGL2094" s="220"/>
      <c r="DGM2094" s="220"/>
      <c r="DGN2094" s="220"/>
      <c r="DGO2094" s="220"/>
      <c r="DGP2094" s="220"/>
      <c r="DGQ2094" s="220"/>
      <c r="DGR2094" s="220"/>
      <c r="DGS2094" s="220"/>
      <c r="DGT2094" s="220"/>
      <c r="DGU2094" s="220"/>
      <c r="DGV2094" s="220"/>
      <c r="DGW2094" s="220"/>
      <c r="DGX2094" s="220"/>
      <c r="DGY2094" s="220"/>
      <c r="DGZ2094" s="220"/>
      <c r="DHA2094" s="220"/>
      <c r="DHB2094" s="220"/>
      <c r="DHC2094" s="220"/>
      <c r="DHD2094" s="220"/>
      <c r="DHE2094" s="220"/>
      <c r="DHF2094" s="220"/>
      <c r="DHG2094" s="220"/>
      <c r="DHH2094" s="220"/>
      <c r="DHI2094" s="220"/>
      <c r="DHJ2094" s="220"/>
      <c r="DHK2094" s="220"/>
      <c r="DHL2094" s="220"/>
      <c r="DHM2094" s="220"/>
      <c r="DHN2094" s="220"/>
      <c r="DHO2094" s="220"/>
      <c r="DHP2094" s="220"/>
      <c r="DHQ2094" s="220"/>
      <c r="DHR2094" s="220"/>
      <c r="DHS2094" s="220"/>
      <c r="DHT2094" s="220"/>
      <c r="DHU2094" s="220"/>
      <c r="DHV2094" s="220"/>
      <c r="DHW2094" s="220"/>
      <c r="DHX2094" s="220"/>
      <c r="DHY2094" s="220"/>
      <c r="DHZ2094" s="220"/>
      <c r="DIA2094" s="220"/>
      <c r="DIB2094" s="220"/>
      <c r="DIC2094" s="220"/>
      <c r="DID2094" s="220"/>
      <c r="DIE2094" s="220"/>
      <c r="DIF2094" s="220"/>
      <c r="DIG2094" s="220"/>
      <c r="DIH2094" s="220"/>
      <c r="DII2094" s="220"/>
      <c r="DIJ2094" s="220"/>
      <c r="DIK2094" s="220"/>
      <c r="DIL2094" s="220"/>
      <c r="DIM2094" s="220"/>
      <c r="DIN2094" s="220"/>
      <c r="DIO2094" s="220"/>
      <c r="DIP2094" s="220"/>
      <c r="DIQ2094" s="220"/>
      <c r="DIR2094" s="220"/>
      <c r="DIS2094" s="220"/>
      <c r="DIT2094" s="220"/>
      <c r="DIU2094" s="220"/>
      <c r="DIV2094" s="220"/>
      <c r="DIW2094" s="220"/>
      <c r="DIX2094" s="220"/>
      <c r="DIY2094" s="220"/>
      <c r="DIZ2094" s="220"/>
      <c r="DJA2094" s="220"/>
      <c r="DJB2094" s="220"/>
      <c r="DJC2094" s="220"/>
      <c r="DJD2094" s="220"/>
      <c r="DJE2094" s="220"/>
      <c r="DJF2094" s="220"/>
      <c r="DJG2094" s="220"/>
      <c r="DJH2094" s="220"/>
      <c r="DJI2094" s="220"/>
      <c r="DJJ2094" s="220"/>
      <c r="DJK2094" s="220"/>
      <c r="DJL2094" s="220"/>
      <c r="DJM2094" s="220"/>
      <c r="DJN2094" s="220"/>
      <c r="DJO2094" s="220"/>
      <c r="DJP2094" s="220"/>
      <c r="DJQ2094" s="220"/>
      <c r="DJR2094" s="220"/>
      <c r="DJS2094" s="220"/>
      <c r="DJT2094" s="220"/>
      <c r="DJU2094" s="220"/>
      <c r="DJV2094" s="220"/>
      <c r="DJW2094" s="220"/>
      <c r="DJX2094" s="220"/>
      <c r="DJY2094" s="220"/>
      <c r="DJZ2094" s="220"/>
      <c r="DKA2094" s="220"/>
      <c r="DKB2094" s="220"/>
      <c r="DKC2094" s="220"/>
      <c r="DKD2094" s="220"/>
      <c r="DKE2094" s="220"/>
      <c r="DKF2094" s="220"/>
      <c r="DKG2094" s="220"/>
      <c r="DKH2094" s="220"/>
      <c r="DKI2094" s="220"/>
      <c r="DKJ2094" s="220"/>
      <c r="DKK2094" s="220"/>
      <c r="DKL2094" s="220"/>
      <c r="DKM2094" s="220"/>
      <c r="DKN2094" s="220"/>
      <c r="DKO2094" s="220"/>
      <c r="DKP2094" s="220"/>
      <c r="DKQ2094" s="220"/>
      <c r="DKR2094" s="220"/>
      <c r="DKS2094" s="220"/>
      <c r="DKT2094" s="220"/>
      <c r="DKU2094" s="220"/>
      <c r="DKV2094" s="220"/>
      <c r="DKW2094" s="220"/>
      <c r="DKX2094" s="220"/>
      <c r="DKY2094" s="220"/>
      <c r="DKZ2094" s="220"/>
      <c r="DLA2094" s="220"/>
      <c r="DLB2094" s="220"/>
      <c r="DLC2094" s="220"/>
      <c r="DLD2094" s="220"/>
      <c r="DLE2094" s="220"/>
      <c r="DLF2094" s="220"/>
      <c r="DLG2094" s="220"/>
      <c r="DLH2094" s="220"/>
      <c r="DLI2094" s="220"/>
      <c r="DLJ2094" s="220"/>
      <c r="DLK2094" s="220"/>
      <c r="DLL2094" s="220"/>
      <c r="DLM2094" s="220"/>
      <c r="DLN2094" s="220"/>
      <c r="DLO2094" s="220"/>
      <c r="DLP2094" s="220"/>
      <c r="DLQ2094" s="220"/>
      <c r="DLR2094" s="220"/>
      <c r="DLS2094" s="220"/>
      <c r="DLT2094" s="220"/>
      <c r="DLU2094" s="220"/>
      <c r="DLV2094" s="220"/>
      <c r="DLW2094" s="220"/>
      <c r="DLX2094" s="220"/>
      <c r="DLY2094" s="220"/>
      <c r="DLZ2094" s="220"/>
      <c r="DMA2094" s="220"/>
      <c r="DMB2094" s="220"/>
      <c r="DMC2094" s="220"/>
      <c r="DMD2094" s="220"/>
      <c r="DME2094" s="220"/>
      <c r="DMF2094" s="220"/>
      <c r="DMG2094" s="220"/>
      <c r="DMH2094" s="220"/>
      <c r="DMI2094" s="220"/>
      <c r="DMJ2094" s="220"/>
      <c r="DMK2094" s="220"/>
      <c r="DML2094" s="220"/>
      <c r="DMM2094" s="220"/>
      <c r="DMN2094" s="220"/>
      <c r="DMO2094" s="220"/>
      <c r="DMP2094" s="220"/>
      <c r="DMQ2094" s="220"/>
      <c r="DMR2094" s="220"/>
      <c r="DMS2094" s="220"/>
      <c r="DMT2094" s="220"/>
      <c r="DMU2094" s="220"/>
      <c r="DMV2094" s="220"/>
      <c r="DMW2094" s="220"/>
      <c r="DMX2094" s="220"/>
      <c r="DMY2094" s="220"/>
      <c r="DMZ2094" s="220"/>
      <c r="DNA2094" s="220"/>
      <c r="DNB2094" s="220"/>
      <c r="DNC2094" s="220"/>
      <c r="DND2094" s="220"/>
      <c r="DNE2094" s="220"/>
      <c r="DNF2094" s="220"/>
      <c r="DNG2094" s="220"/>
      <c r="DNH2094" s="220"/>
      <c r="DNI2094" s="220"/>
      <c r="DNJ2094" s="220"/>
      <c r="DNK2094" s="220"/>
      <c r="DNL2094" s="220"/>
      <c r="DNM2094" s="220"/>
      <c r="DNN2094" s="220"/>
      <c r="DNO2094" s="220"/>
      <c r="DNP2094" s="220"/>
      <c r="DNQ2094" s="220"/>
      <c r="DNR2094" s="220"/>
      <c r="DNS2094" s="220"/>
      <c r="DNT2094" s="220"/>
      <c r="DNU2094" s="220"/>
      <c r="DNV2094" s="220"/>
      <c r="DNW2094" s="220"/>
      <c r="DNX2094" s="220"/>
      <c r="DNY2094" s="220"/>
      <c r="DNZ2094" s="220"/>
      <c r="DOA2094" s="220"/>
      <c r="DOB2094" s="220"/>
      <c r="DOC2094" s="220"/>
      <c r="DOD2094" s="220"/>
      <c r="DOE2094" s="220"/>
      <c r="DOF2094" s="220"/>
      <c r="DOG2094" s="220"/>
      <c r="DOH2094" s="220"/>
      <c r="DOI2094" s="220"/>
      <c r="DOJ2094" s="220"/>
      <c r="DOK2094" s="220"/>
      <c r="DOL2094" s="220"/>
      <c r="DOM2094" s="220"/>
      <c r="DON2094" s="220"/>
      <c r="DOO2094" s="220"/>
      <c r="DOP2094" s="220"/>
      <c r="DOQ2094" s="220"/>
      <c r="DOR2094" s="220"/>
      <c r="DOS2094" s="220"/>
      <c r="DOT2094" s="220"/>
      <c r="DOU2094" s="220"/>
      <c r="DOV2094" s="220"/>
      <c r="DOW2094" s="220"/>
      <c r="DOX2094" s="220"/>
      <c r="DOY2094" s="220"/>
      <c r="DOZ2094" s="220"/>
      <c r="DPA2094" s="220"/>
      <c r="DPB2094" s="220"/>
      <c r="DPC2094" s="220"/>
      <c r="DPD2094" s="220"/>
      <c r="DPE2094" s="220"/>
      <c r="DPF2094" s="220"/>
      <c r="DPG2094" s="220"/>
      <c r="DPH2094" s="220"/>
      <c r="DPI2094" s="220"/>
      <c r="DPJ2094" s="220"/>
      <c r="DPK2094" s="220"/>
      <c r="DPL2094" s="220"/>
      <c r="DPM2094" s="220"/>
      <c r="DPN2094" s="220"/>
      <c r="DPO2094" s="220"/>
      <c r="DPP2094" s="220"/>
      <c r="DPQ2094" s="220"/>
      <c r="DPR2094" s="220"/>
      <c r="DPS2094" s="220"/>
      <c r="DPT2094" s="220"/>
      <c r="DPU2094" s="220"/>
      <c r="DPV2094" s="220"/>
      <c r="DPW2094" s="220"/>
      <c r="DPX2094" s="220"/>
      <c r="DPY2094" s="220"/>
      <c r="DPZ2094" s="220"/>
      <c r="DQA2094" s="220"/>
      <c r="DQB2094" s="220"/>
      <c r="DQC2094" s="220"/>
      <c r="DQD2094" s="220"/>
      <c r="DQE2094" s="220"/>
      <c r="DQF2094" s="220"/>
      <c r="DQG2094" s="220"/>
      <c r="DQH2094" s="220"/>
      <c r="DQI2094" s="220"/>
      <c r="DQJ2094" s="220"/>
      <c r="DQK2094" s="220"/>
      <c r="DQL2094" s="220"/>
      <c r="DQM2094" s="220"/>
      <c r="DQN2094" s="220"/>
      <c r="DQO2094" s="220"/>
      <c r="DQP2094" s="220"/>
      <c r="DQQ2094" s="220"/>
      <c r="DQR2094" s="220"/>
      <c r="DQS2094" s="220"/>
      <c r="DQT2094" s="220"/>
      <c r="DQU2094" s="220"/>
      <c r="DQV2094" s="220"/>
      <c r="DQW2094" s="220"/>
      <c r="DQX2094" s="220"/>
      <c r="DQY2094" s="220"/>
      <c r="DQZ2094" s="220"/>
      <c r="DRA2094" s="220"/>
      <c r="DRB2094" s="220"/>
      <c r="DRC2094" s="220"/>
      <c r="DRD2094" s="220"/>
      <c r="DRE2094" s="220"/>
      <c r="DRF2094" s="220"/>
      <c r="DRG2094" s="220"/>
      <c r="DRH2094" s="220"/>
      <c r="DRI2094" s="220"/>
      <c r="DRJ2094" s="220"/>
      <c r="DRK2094" s="220"/>
      <c r="DRL2094" s="220"/>
      <c r="DRM2094" s="220"/>
      <c r="DRN2094" s="220"/>
      <c r="DRO2094" s="220"/>
      <c r="DRP2094" s="220"/>
      <c r="DRQ2094" s="220"/>
      <c r="DRR2094" s="220"/>
      <c r="DRS2094" s="220"/>
      <c r="DRT2094" s="220"/>
      <c r="DRU2094" s="220"/>
      <c r="DRV2094" s="220"/>
      <c r="DRW2094" s="220"/>
      <c r="DRX2094" s="220"/>
      <c r="DRY2094" s="220"/>
      <c r="DRZ2094" s="220"/>
      <c r="DSA2094" s="220"/>
      <c r="DSB2094" s="220"/>
      <c r="DSC2094" s="220"/>
      <c r="DSD2094" s="220"/>
      <c r="DSE2094" s="220"/>
      <c r="DSF2094" s="220"/>
      <c r="DSG2094" s="220"/>
      <c r="DSH2094" s="220"/>
      <c r="DSI2094" s="220"/>
      <c r="DSJ2094" s="220"/>
      <c r="DSK2094" s="220"/>
      <c r="DSL2094" s="220"/>
      <c r="DSM2094" s="220"/>
      <c r="DSN2094" s="220"/>
      <c r="DSO2094" s="220"/>
      <c r="DSP2094" s="220"/>
      <c r="DSQ2094" s="220"/>
      <c r="DSR2094" s="220"/>
      <c r="DSS2094" s="220"/>
      <c r="DST2094" s="220"/>
      <c r="DSU2094" s="220"/>
      <c r="DSV2094" s="220"/>
      <c r="DSW2094" s="220"/>
      <c r="DSX2094" s="220"/>
      <c r="DSY2094" s="220"/>
      <c r="DSZ2094" s="220"/>
      <c r="DTA2094" s="220"/>
      <c r="DTB2094" s="220"/>
      <c r="DTC2094" s="220"/>
      <c r="DTD2094" s="220"/>
      <c r="DTE2094" s="220"/>
      <c r="DTF2094" s="220"/>
      <c r="DTG2094" s="220"/>
      <c r="DTH2094" s="220"/>
      <c r="DTI2094" s="220"/>
      <c r="DTJ2094" s="220"/>
      <c r="DTK2094" s="220"/>
      <c r="DTL2094" s="220"/>
      <c r="DTM2094" s="220"/>
      <c r="DTN2094" s="220"/>
      <c r="DTO2094" s="220"/>
      <c r="DTP2094" s="220"/>
      <c r="DTQ2094" s="220"/>
      <c r="DTR2094" s="220"/>
      <c r="DTS2094" s="220"/>
      <c r="DTT2094" s="220"/>
      <c r="DTU2094" s="220"/>
      <c r="DTV2094" s="220"/>
      <c r="DTW2094" s="220"/>
      <c r="DTX2094" s="220"/>
      <c r="DTY2094" s="220"/>
      <c r="DTZ2094" s="220"/>
      <c r="DUA2094" s="220"/>
      <c r="DUB2094" s="220"/>
      <c r="DUC2094" s="220"/>
      <c r="DUD2094" s="220"/>
      <c r="DUE2094" s="220"/>
      <c r="DUF2094" s="220"/>
      <c r="DUG2094" s="220"/>
      <c r="DUH2094" s="220"/>
      <c r="DUI2094" s="220"/>
      <c r="DUJ2094" s="220"/>
      <c r="DUK2094" s="220"/>
      <c r="DUL2094" s="220"/>
      <c r="DUM2094" s="220"/>
      <c r="DUN2094" s="220"/>
      <c r="DUO2094" s="220"/>
      <c r="DUP2094" s="220"/>
      <c r="DUQ2094" s="220"/>
      <c r="DUR2094" s="220"/>
      <c r="DUS2094" s="220"/>
      <c r="DUT2094" s="220"/>
      <c r="DUU2094" s="220"/>
      <c r="DUV2094" s="220"/>
      <c r="DUW2094" s="220"/>
      <c r="DUX2094" s="220"/>
      <c r="DUY2094" s="220"/>
      <c r="DUZ2094" s="220"/>
      <c r="DVA2094" s="220"/>
      <c r="DVB2094" s="220"/>
      <c r="DVC2094" s="220"/>
      <c r="DVD2094" s="220"/>
      <c r="DVE2094" s="220"/>
      <c r="DVF2094" s="220"/>
      <c r="DVG2094" s="220"/>
      <c r="DVH2094" s="220"/>
      <c r="DVI2094" s="220"/>
      <c r="DVJ2094" s="220"/>
      <c r="DVK2094" s="220"/>
      <c r="DVL2094" s="220"/>
      <c r="DVM2094" s="220"/>
      <c r="DVN2094" s="220"/>
      <c r="DVO2094" s="220"/>
      <c r="DVP2094" s="220"/>
      <c r="DVQ2094" s="220"/>
      <c r="DVR2094" s="220"/>
      <c r="DVS2094" s="220"/>
      <c r="DVT2094" s="220"/>
      <c r="DVU2094" s="220"/>
      <c r="DVV2094" s="220"/>
      <c r="DVW2094" s="220"/>
      <c r="DVX2094" s="220"/>
      <c r="DVY2094" s="220"/>
      <c r="DVZ2094" s="220"/>
      <c r="DWA2094" s="220"/>
      <c r="DWB2094" s="220"/>
      <c r="DWC2094" s="220"/>
      <c r="DWD2094" s="220"/>
      <c r="DWE2094" s="220"/>
      <c r="DWF2094" s="220"/>
      <c r="DWG2094" s="220"/>
      <c r="DWH2094" s="220"/>
      <c r="DWI2094" s="220"/>
      <c r="DWJ2094" s="220"/>
      <c r="DWK2094" s="220"/>
      <c r="DWL2094" s="220"/>
      <c r="DWM2094" s="220"/>
      <c r="DWN2094" s="220"/>
      <c r="DWO2094" s="220"/>
      <c r="DWP2094" s="220"/>
      <c r="DWQ2094" s="220"/>
      <c r="DWR2094" s="220"/>
      <c r="DWS2094" s="220"/>
      <c r="DWT2094" s="220"/>
      <c r="DWU2094" s="220"/>
      <c r="DWV2094" s="220"/>
      <c r="DWW2094" s="220"/>
      <c r="DWX2094" s="220"/>
      <c r="DWY2094" s="220"/>
      <c r="DWZ2094" s="220"/>
      <c r="DXA2094" s="220"/>
      <c r="DXB2094" s="220"/>
      <c r="DXC2094" s="220"/>
      <c r="DXD2094" s="220"/>
      <c r="DXE2094" s="220"/>
      <c r="DXF2094" s="220"/>
      <c r="DXG2094" s="220"/>
      <c r="DXH2094" s="220"/>
      <c r="DXI2094" s="220"/>
      <c r="DXJ2094" s="220"/>
      <c r="DXK2094" s="220"/>
      <c r="DXL2094" s="220"/>
      <c r="DXM2094" s="220"/>
      <c r="DXN2094" s="220"/>
      <c r="DXO2094" s="220"/>
      <c r="DXP2094" s="220"/>
      <c r="DXQ2094" s="220"/>
      <c r="DXR2094" s="220"/>
      <c r="DXS2094" s="220"/>
      <c r="DXT2094" s="220"/>
      <c r="DXU2094" s="220"/>
      <c r="DXV2094" s="220"/>
      <c r="DXW2094" s="220"/>
      <c r="DXX2094" s="220"/>
      <c r="DXY2094" s="220"/>
      <c r="DXZ2094" s="220"/>
      <c r="DYA2094" s="220"/>
      <c r="DYB2094" s="220"/>
      <c r="DYC2094" s="220"/>
      <c r="DYD2094" s="220"/>
      <c r="DYE2094" s="220"/>
      <c r="DYF2094" s="220"/>
      <c r="DYG2094" s="220"/>
      <c r="DYH2094" s="220"/>
      <c r="DYI2094" s="220"/>
      <c r="DYJ2094" s="220"/>
      <c r="DYK2094" s="220"/>
      <c r="DYL2094" s="220"/>
      <c r="DYM2094" s="220"/>
      <c r="DYN2094" s="220"/>
      <c r="DYO2094" s="220"/>
      <c r="DYP2094" s="220"/>
      <c r="DYQ2094" s="220"/>
      <c r="DYR2094" s="220"/>
      <c r="DYS2094" s="220"/>
      <c r="DYT2094" s="220"/>
      <c r="DYU2094" s="220"/>
      <c r="DYV2094" s="220"/>
      <c r="DYW2094" s="220"/>
      <c r="DYX2094" s="220"/>
      <c r="DYY2094" s="220"/>
      <c r="DYZ2094" s="220"/>
      <c r="DZA2094" s="220"/>
      <c r="DZB2094" s="220"/>
      <c r="DZC2094" s="220"/>
      <c r="DZD2094" s="220"/>
      <c r="DZE2094" s="220"/>
      <c r="DZF2094" s="220"/>
      <c r="DZG2094" s="220"/>
      <c r="DZH2094" s="220"/>
      <c r="DZI2094" s="220"/>
      <c r="DZJ2094" s="220"/>
      <c r="DZK2094" s="220"/>
      <c r="DZL2094" s="220"/>
      <c r="DZM2094" s="220"/>
      <c r="DZN2094" s="220"/>
      <c r="DZO2094" s="220"/>
      <c r="DZP2094" s="220"/>
      <c r="DZQ2094" s="220"/>
      <c r="DZR2094" s="220"/>
      <c r="DZS2094" s="220"/>
      <c r="DZT2094" s="220"/>
      <c r="DZU2094" s="220"/>
      <c r="DZV2094" s="220"/>
      <c r="DZW2094" s="220"/>
      <c r="DZX2094" s="220"/>
      <c r="DZY2094" s="220"/>
      <c r="DZZ2094" s="220"/>
      <c r="EAA2094" s="220"/>
      <c r="EAB2094" s="220"/>
      <c r="EAC2094" s="220"/>
      <c r="EAD2094" s="220"/>
      <c r="EAE2094" s="220"/>
      <c r="EAF2094" s="220"/>
      <c r="EAG2094" s="220"/>
      <c r="EAH2094" s="220"/>
      <c r="EAI2094" s="220"/>
      <c r="EAJ2094" s="220"/>
      <c r="EAK2094" s="220"/>
      <c r="EAL2094" s="220"/>
      <c r="EAM2094" s="220"/>
      <c r="EAN2094" s="220"/>
      <c r="EAO2094" s="220"/>
      <c r="EAP2094" s="220"/>
      <c r="EAQ2094" s="220"/>
      <c r="EAR2094" s="220"/>
      <c r="EAS2094" s="220"/>
      <c r="EAT2094" s="220"/>
      <c r="EAU2094" s="220"/>
      <c r="EAV2094" s="220"/>
      <c r="EAW2094" s="220"/>
      <c r="EAX2094" s="220"/>
      <c r="EAY2094" s="220"/>
      <c r="EAZ2094" s="220"/>
      <c r="EBA2094" s="220"/>
      <c r="EBB2094" s="220"/>
      <c r="EBC2094" s="220"/>
      <c r="EBD2094" s="220"/>
      <c r="EBE2094" s="220"/>
      <c r="EBF2094" s="220"/>
      <c r="EBG2094" s="220"/>
      <c r="EBH2094" s="220"/>
      <c r="EBI2094" s="220"/>
      <c r="EBJ2094" s="220"/>
      <c r="EBK2094" s="220"/>
      <c r="EBL2094" s="220"/>
      <c r="EBM2094" s="220"/>
      <c r="EBN2094" s="220"/>
      <c r="EBO2094" s="220"/>
      <c r="EBP2094" s="220"/>
      <c r="EBQ2094" s="220"/>
      <c r="EBR2094" s="220"/>
      <c r="EBS2094" s="220"/>
      <c r="EBT2094" s="220"/>
      <c r="EBU2094" s="220"/>
      <c r="EBV2094" s="220"/>
      <c r="EBW2094" s="220"/>
      <c r="EBX2094" s="220"/>
      <c r="EBY2094" s="220"/>
      <c r="EBZ2094" s="220"/>
      <c r="ECA2094" s="220"/>
      <c r="ECB2094" s="220"/>
      <c r="ECC2094" s="220"/>
      <c r="ECD2094" s="220"/>
      <c r="ECE2094" s="220"/>
      <c r="ECF2094" s="220"/>
      <c r="ECG2094" s="220"/>
      <c r="ECH2094" s="220"/>
      <c r="ECI2094" s="220"/>
      <c r="ECJ2094" s="220"/>
      <c r="ECK2094" s="220"/>
      <c r="ECL2094" s="220"/>
      <c r="ECM2094" s="220"/>
      <c r="ECN2094" s="220"/>
      <c r="ECO2094" s="220"/>
      <c r="ECP2094" s="220"/>
      <c r="ECQ2094" s="220"/>
      <c r="ECR2094" s="220"/>
      <c r="ECS2094" s="220"/>
      <c r="ECT2094" s="220"/>
      <c r="ECU2094" s="220"/>
      <c r="ECV2094" s="220"/>
      <c r="ECW2094" s="220"/>
      <c r="ECX2094" s="220"/>
      <c r="ECY2094" s="220"/>
      <c r="ECZ2094" s="220"/>
      <c r="EDA2094" s="220"/>
      <c r="EDB2094" s="220"/>
      <c r="EDC2094" s="220"/>
      <c r="EDD2094" s="220"/>
      <c r="EDE2094" s="220"/>
      <c r="EDF2094" s="220"/>
      <c r="EDG2094" s="220"/>
      <c r="EDH2094" s="220"/>
      <c r="EDI2094" s="220"/>
      <c r="EDJ2094" s="220"/>
      <c r="EDK2094" s="220"/>
      <c r="EDL2094" s="220"/>
      <c r="EDM2094" s="220"/>
      <c r="EDN2094" s="220"/>
      <c r="EDO2094" s="220"/>
      <c r="EDP2094" s="220"/>
      <c r="EDQ2094" s="220"/>
      <c r="EDR2094" s="220"/>
      <c r="EDS2094" s="220"/>
      <c r="EDT2094" s="220"/>
      <c r="EDU2094" s="220"/>
      <c r="EDV2094" s="220"/>
      <c r="EDW2094" s="220"/>
      <c r="EDX2094" s="220"/>
      <c r="EDY2094" s="220"/>
      <c r="EDZ2094" s="220"/>
      <c r="EEA2094" s="220"/>
      <c r="EEB2094" s="220"/>
      <c r="EEC2094" s="220"/>
      <c r="EED2094" s="220"/>
      <c r="EEE2094" s="220"/>
      <c r="EEF2094" s="220"/>
      <c r="EEG2094" s="220"/>
      <c r="EEH2094" s="220"/>
      <c r="EEI2094" s="220"/>
      <c r="EEJ2094" s="220"/>
      <c r="EEK2094" s="220"/>
      <c r="EEL2094" s="220"/>
      <c r="EEM2094" s="220"/>
      <c r="EEN2094" s="220"/>
      <c r="EEO2094" s="220"/>
      <c r="EEP2094" s="220"/>
      <c r="EEQ2094" s="220"/>
      <c r="EER2094" s="220"/>
      <c r="EES2094" s="220"/>
      <c r="EET2094" s="220"/>
      <c r="EEU2094" s="220"/>
      <c r="EEV2094" s="220"/>
      <c r="EEW2094" s="220"/>
      <c r="EEX2094" s="220"/>
      <c r="EEY2094" s="220"/>
      <c r="EEZ2094" s="220"/>
      <c r="EFA2094" s="220"/>
      <c r="EFB2094" s="220"/>
      <c r="EFC2094" s="220"/>
      <c r="EFD2094" s="220"/>
      <c r="EFE2094" s="220"/>
      <c r="EFF2094" s="220"/>
      <c r="EFG2094" s="220"/>
      <c r="EFH2094" s="220"/>
      <c r="EFI2094" s="220"/>
      <c r="EFJ2094" s="220"/>
      <c r="EFK2094" s="220"/>
      <c r="EFL2094" s="220"/>
      <c r="EFM2094" s="220"/>
      <c r="EFN2094" s="220"/>
      <c r="EFO2094" s="220"/>
      <c r="EFP2094" s="220"/>
      <c r="EFQ2094" s="220"/>
      <c r="EFR2094" s="220"/>
      <c r="EFS2094" s="220"/>
      <c r="EFT2094" s="220"/>
      <c r="EFU2094" s="220"/>
      <c r="EFV2094" s="220"/>
      <c r="EFW2094" s="220"/>
      <c r="EFX2094" s="220"/>
      <c r="EFY2094" s="220"/>
      <c r="EFZ2094" s="220"/>
      <c r="EGA2094" s="220"/>
      <c r="EGB2094" s="220"/>
      <c r="EGC2094" s="220"/>
      <c r="EGD2094" s="220"/>
      <c r="EGE2094" s="220"/>
      <c r="EGF2094" s="220"/>
      <c r="EGG2094" s="220"/>
      <c r="EGH2094" s="220"/>
      <c r="EGI2094" s="220"/>
      <c r="EGJ2094" s="220"/>
      <c r="EGK2094" s="220"/>
      <c r="EGL2094" s="220"/>
      <c r="EGM2094" s="220"/>
      <c r="EGN2094" s="220"/>
      <c r="EGO2094" s="220"/>
      <c r="EGP2094" s="220"/>
      <c r="EGQ2094" s="220"/>
      <c r="EGR2094" s="220"/>
      <c r="EGS2094" s="220"/>
      <c r="EGT2094" s="220"/>
      <c r="EGU2094" s="220"/>
      <c r="EGV2094" s="220"/>
      <c r="EGW2094" s="220"/>
      <c r="EGX2094" s="220"/>
      <c r="EGY2094" s="220"/>
      <c r="EGZ2094" s="220"/>
      <c r="EHA2094" s="220"/>
      <c r="EHB2094" s="220"/>
      <c r="EHC2094" s="220"/>
      <c r="EHD2094" s="220"/>
      <c r="EHE2094" s="220"/>
      <c r="EHF2094" s="220"/>
      <c r="EHG2094" s="220"/>
      <c r="EHH2094" s="220"/>
      <c r="EHI2094" s="220"/>
      <c r="EHJ2094" s="220"/>
      <c r="EHK2094" s="220"/>
      <c r="EHL2094" s="220"/>
      <c r="EHM2094" s="220"/>
      <c r="EHN2094" s="220"/>
      <c r="EHO2094" s="220"/>
      <c r="EHP2094" s="220"/>
      <c r="EHQ2094" s="220"/>
      <c r="EHR2094" s="220"/>
      <c r="EHS2094" s="220"/>
      <c r="EHT2094" s="220"/>
      <c r="EHU2094" s="220"/>
      <c r="EHV2094" s="220"/>
      <c r="EHW2094" s="220"/>
      <c r="EHX2094" s="220"/>
      <c r="EHY2094" s="220"/>
      <c r="EHZ2094" s="220"/>
      <c r="EIA2094" s="220"/>
      <c r="EIB2094" s="220"/>
      <c r="EIC2094" s="220"/>
      <c r="EID2094" s="220"/>
      <c r="EIE2094" s="220"/>
      <c r="EIF2094" s="220"/>
      <c r="EIG2094" s="220"/>
      <c r="EIH2094" s="220"/>
      <c r="EII2094" s="220"/>
      <c r="EIJ2094" s="220"/>
      <c r="EIK2094" s="220"/>
      <c r="EIL2094" s="220"/>
      <c r="EIM2094" s="220"/>
      <c r="EIN2094" s="220"/>
      <c r="EIO2094" s="220"/>
      <c r="EIP2094" s="220"/>
      <c r="EIQ2094" s="220"/>
      <c r="EIR2094" s="220"/>
      <c r="EIS2094" s="220"/>
      <c r="EIT2094" s="220"/>
      <c r="EIU2094" s="220"/>
      <c r="EIV2094" s="220"/>
      <c r="EIW2094" s="220"/>
      <c r="EIX2094" s="220"/>
      <c r="EIY2094" s="220"/>
      <c r="EIZ2094" s="220"/>
      <c r="EJA2094" s="220"/>
      <c r="EJB2094" s="220"/>
      <c r="EJC2094" s="220"/>
      <c r="EJD2094" s="220"/>
      <c r="EJE2094" s="220"/>
      <c r="EJF2094" s="220"/>
      <c r="EJG2094" s="220"/>
      <c r="EJH2094" s="220"/>
      <c r="EJI2094" s="220"/>
      <c r="EJJ2094" s="220"/>
      <c r="EJK2094" s="220"/>
      <c r="EJL2094" s="220"/>
      <c r="EJM2094" s="220"/>
      <c r="EJN2094" s="220"/>
      <c r="EJO2094" s="220"/>
      <c r="EJP2094" s="220"/>
      <c r="EJQ2094" s="220"/>
      <c r="EJR2094" s="220"/>
      <c r="EJS2094" s="220"/>
      <c r="EJT2094" s="220"/>
      <c r="EJU2094" s="220"/>
      <c r="EJV2094" s="220"/>
      <c r="EJW2094" s="220"/>
      <c r="EJX2094" s="220"/>
      <c r="EJY2094" s="220"/>
      <c r="EJZ2094" s="220"/>
      <c r="EKA2094" s="220"/>
      <c r="EKB2094" s="220"/>
      <c r="EKC2094" s="220"/>
      <c r="EKD2094" s="220"/>
      <c r="EKE2094" s="220"/>
      <c r="EKF2094" s="220"/>
      <c r="EKG2094" s="220"/>
      <c r="EKH2094" s="220"/>
      <c r="EKI2094" s="220"/>
      <c r="EKJ2094" s="220"/>
      <c r="EKK2094" s="220"/>
      <c r="EKL2094" s="220"/>
      <c r="EKM2094" s="220"/>
      <c r="EKN2094" s="220"/>
      <c r="EKO2094" s="220"/>
      <c r="EKP2094" s="220"/>
      <c r="EKQ2094" s="220"/>
      <c r="EKR2094" s="220"/>
      <c r="EKS2094" s="220"/>
      <c r="EKT2094" s="220"/>
      <c r="EKU2094" s="220"/>
      <c r="EKV2094" s="220"/>
      <c r="EKW2094" s="220"/>
      <c r="EKX2094" s="220"/>
      <c r="EKY2094" s="220"/>
      <c r="EKZ2094" s="220"/>
      <c r="ELA2094" s="220"/>
      <c r="ELB2094" s="220"/>
      <c r="ELC2094" s="220"/>
      <c r="ELD2094" s="220"/>
      <c r="ELE2094" s="220"/>
      <c r="ELF2094" s="220"/>
      <c r="ELG2094" s="220"/>
      <c r="ELH2094" s="220"/>
      <c r="ELI2094" s="220"/>
      <c r="ELJ2094" s="220"/>
      <c r="ELK2094" s="220"/>
      <c r="ELL2094" s="220"/>
      <c r="ELM2094" s="220"/>
      <c r="ELN2094" s="220"/>
      <c r="ELO2094" s="220"/>
      <c r="ELP2094" s="220"/>
      <c r="ELQ2094" s="220"/>
      <c r="ELR2094" s="220"/>
      <c r="ELS2094" s="220"/>
      <c r="ELT2094" s="220"/>
      <c r="ELU2094" s="220"/>
      <c r="ELV2094" s="220"/>
      <c r="ELW2094" s="220"/>
      <c r="ELX2094" s="220"/>
      <c r="ELY2094" s="220"/>
      <c r="ELZ2094" s="220"/>
      <c r="EMA2094" s="220"/>
      <c r="EMB2094" s="220"/>
      <c r="EMC2094" s="220"/>
      <c r="EMD2094" s="220"/>
      <c r="EME2094" s="220"/>
      <c r="EMF2094" s="220"/>
      <c r="EMG2094" s="220"/>
      <c r="EMH2094" s="220"/>
      <c r="EMI2094" s="220"/>
      <c r="EMJ2094" s="220"/>
      <c r="EMK2094" s="220"/>
      <c r="EML2094" s="220"/>
      <c r="EMM2094" s="220"/>
      <c r="EMN2094" s="220"/>
      <c r="EMO2094" s="220"/>
      <c r="EMP2094" s="220"/>
      <c r="EMQ2094" s="220"/>
      <c r="EMR2094" s="220"/>
      <c r="EMS2094" s="220"/>
      <c r="EMT2094" s="220"/>
      <c r="EMU2094" s="220"/>
      <c r="EMV2094" s="220"/>
      <c r="EMW2094" s="220"/>
      <c r="EMX2094" s="220"/>
      <c r="EMY2094" s="220"/>
      <c r="EMZ2094" s="220"/>
      <c r="ENA2094" s="220"/>
      <c r="ENB2094" s="220"/>
      <c r="ENC2094" s="220"/>
      <c r="END2094" s="220"/>
      <c r="ENE2094" s="220"/>
      <c r="ENF2094" s="220"/>
      <c r="ENG2094" s="220"/>
      <c r="ENH2094" s="220"/>
      <c r="ENI2094" s="220"/>
      <c r="ENJ2094" s="220"/>
      <c r="ENK2094" s="220"/>
      <c r="ENL2094" s="220"/>
      <c r="ENM2094" s="220"/>
      <c r="ENN2094" s="220"/>
      <c r="ENO2094" s="220"/>
      <c r="ENP2094" s="220"/>
      <c r="ENQ2094" s="220"/>
      <c r="ENR2094" s="220"/>
      <c r="ENS2094" s="220"/>
      <c r="ENT2094" s="220"/>
      <c r="ENU2094" s="220"/>
      <c r="ENV2094" s="220"/>
      <c r="ENW2094" s="220"/>
      <c r="ENX2094" s="220"/>
      <c r="ENY2094" s="220"/>
      <c r="ENZ2094" s="220"/>
      <c r="EOA2094" s="220"/>
      <c r="EOB2094" s="220"/>
      <c r="EOC2094" s="220"/>
      <c r="EOD2094" s="220"/>
      <c r="EOE2094" s="220"/>
      <c r="EOF2094" s="220"/>
      <c r="EOG2094" s="220"/>
      <c r="EOH2094" s="220"/>
      <c r="EOI2094" s="220"/>
      <c r="EOJ2094" s="220"/>
      <c r="EOK2094" s="220"/>
      <c r="EOL2094" s="220"/>
      <c r="EOM2094" s="220"/>
      <c r="EON2094" s="220"/>
      <c r="EOO2094" s="220"/>
      <c r="EOP2094" s="220"/>
      <c r="EOQ2094" s="220"/>
      <c r="EOR2094" s="220"/>
      <c r="EOS2094" s="220"/>
      <c r="EOT2094" s="220"/>
      <c r="EOU2094" s="220"/>
      <c r="EOV2094" s="220"/>
      <c r="EOW2094" s="220"/>
      <c r="EOX2094" s="220"/>
      <c r="EOY2094" s="220"/>
      <c r="EOZ2094" s="220"/>
      <c r="EPA2094" s="220"/>
      <c r="EPB2094" s="220"/>
      <c r="EPC2094" s="220"/>
      <c r="EPD2094" s="220"/>
      <c r="EPE2094" s="220"/>
      <c r="EPF2094" s="220"/>
      <c r="EPG2094" s="220"/>
      <c r="EPH2094" s="220"/>
      <c r="EPI2094" s="220"/>
      <c r="EPJ2094" s="220"/>
      <c r="EPK2094" s="220"/>
      <c r="EPL2094" s="220"/>
      <c r="EPM2094" s="220"/>
      <c r="EPN2094" s="220"/>
      <c r="EPO2094" s="220"/>
      <c r="EPP2094" s="220"/>
      <c r="EPQ2094" s="220"/>
      <c r="EPR2094" s="220"/>
      <c r="EPS2094" s="220"/>
      <c r="EPT2094" s="220"/>
      <c r="EPU2094" s="220"/>
      <c r="EPV2094" s="220"/>
      <c r="EPW2094" s="220"/>
      <c r="EPX2094" s="220"/>
      <c r="EPY2094" s="220"/>
      <c r="EPZ2094" s="220"/>
      <c r="EQA2094" s="220"/>
      <c r="EQB2094" s="220"/>
      <c r="EQC2094" s="220"/>
      <c r="EQD2094" s="220"/>
      <c r="EQE2094" s="220"/>
      <c r="EQF2094" s="220"/>
      <c r="EQG2094" s="220"/>
      <c r="EQH2094" s="220"/>
      <c r="EQI2094" s="220"/>
      <c r="EQJ2094" s="220"/>
      <c r="EQK2094" s="220"/>
      <c r="EQL2094" s="220"/>
      <c r="EQM2094" s="220"/>
      <c r="EQN2094" s="220"/>
      <c r="EQO2094" s="220"/>
      <c r="EQP2094" s="220"/>
      <c r="EQQ2094" s="220"/>
      <c r="EQR2094" s="220"/>
      <c r="EQS2094" s="220"/>
      <c r="EQT2094" s="220"/>
      <c r="EQU2094" s="220"/>
      <c r="EQV2094" s="220"/>
      <c r="EQW2094" s="220"/>
      <c r="EQX2094" s="220"/>
      <c r="EQY2094" s="220"/>
      <c r="EQZ2094" s="220"/>
      <c r="ERA2094" s="220"/>
      <c r="ERB2094" s="220"/>
      <c r="ERC2094" s="220"/>
      <c r="ERD2094" s="220"/>
      <c r="ERE2094" s="220"/>
      <c r="ERF2094" s="220"/>
      <c r="ERG2094" s="220"/>
      <c r="ERH2094" s="220"/>
      <c r="ERI2094" s="220"/>
      <c r="ERJ2094" s="220"/>
      <c r="ERK2094" s="220"/>
      <c r="ERL2094" s="220"/>
      <c r="ERM2094" s="220"/>
      <c r="ERN2094" s="220"/>
      <c r="ERO2094" s="220"/>
      <c r="ERP2094" s="220"/>
      <c r="ERQ2094" s="220"/>
      <c r="ERR2094" s="220"/>
      <c r="ERS2094" s="220"/>
      <c r="ERT2094" s="220"/>
      <c r="ERU2094" s="220"/>
      <c r="ERV2094" s="220"/>
      <c r="ERW2094" s="220"/>
      <c r="ERX2094" s="220"/>
      <c r="ERY2094" s="220"/>
      <c r="ERZ2094" s="220"/>
      <c r="ESA2094" s="220"/>
      <c r="ESB2094" s="220"/>
      <c r="ESC2094" s="220"/>
      <c r="ESD2094" s="220"/>
      <c r="ESE2094" s="220"/>
      <c r="ESF2094" s="220"/>
      <c r="ESG2094" s="220"/>
      <c r="ESH2094" s="220"/>
      <c r="ESI2094" s="220"/>
      <c r="ESJ2094" s="220"/>
      <c r="ESK2094" s="220"/>
      <c r="ESL2094" s="220"/>
      <c r="ESM2094" s="220"/>
      <c r="ESN2094" s="220"/>
      <c r="ESO2094" s="220"/>
      <c r="ESP2094" s="220"/>
      <c r="ESQ2094" s="220"/>
      <c r="ESR2094" s="220"/>
      <c r="ESS2094" s="220"/>
      <c r="EST2094" s="220"/>
      <c r="ESU2094" s="220"/>
      <c r="ESV2094" s="220"/>
      <c r="ESW2094" s="220"/>
      <c r="ESX2094" s="220"/>
      <c r="ESY2094" s="220"/>
      <c r="ESZ2094" s="220"/>
      <c r="ETA2094" s="220"/>
      <c r="ETB2094" s="220"/>
      <c r="ETC2094" s="220"/>
      <c r="ETD2094" s="220"/>
      <c r="ETE2094" s="220"/>
      <c r="ETF2094" s="220"/>
      <c r="ETG2094" s="220"/>
      <c r="ETH2094" s="220"/>
      <c r="ETI2094" s="220"/>
      <c r="ETJ2094" s="220"/>
      <c r="ETK2094" s="220"/>
      <c r="ETL2094" s="220"/>
      <c r="ETM2094" s="220"/>
      <c r="ETN2094" s="220"/>
      <c r="ETO2094" s="220"/>
      <c r="ETP2094" s="220"/>
      <c r="ETQ2094" s="220"/>
      <c r="ETR2094" s="220"/>
      <c r="ETS2094" s="220"/>
      <c r="ETT2094" s="220"/>
      <c r="ETU2094" s="220"/>
      <c r="ETV2094" s="220"/>
      <c r="ETW2094" s="220"/>
      <c r="ETX2094" s="220"/>
      <c r="ETY2094" s="220"/>
      <c r="ETZ2094" s="220"/>
      <c r="EUA2094" s="220"/>
      <c r="EUB2094" s="220"/>
      <c r="EUC2094" s="220"/>
      <c r="EUD2094" s="220"/>
      <c r="EUE2094" s="220"/>
      <c r="EUF2094" s="220"/>
      <c r="EUG2094" s="220"/>
      <c r="EUH2094" s="220"/>
      <c r="EUI2094" s="220"/>
      <c r="EUJ2094" s="220"/>
      <c r="EUK2094" s="220"/>
      <c r="EUL2094" s="220"/>
      <c r="EUM2094" s="220"/>
      <c r="EUN2094" s="220"/>
      <c r="EUO2094" s="220"/>
      <c r="EUP2094" s="220"/>
      <c r="EUQ2094" s="220"/>
      <c r="EUR2094" s="220"/>
      <c r="EUS2094" s="220"/>
      <c r="EUT2094" s="220"/>
      <c r="EUU2094" s="220"/>
      <c r="EUV2094" s="220"/>
      <c r="EUW2094" s="220"/>
      <c r="EUX2094" s="220"/>
      <c r="EUY2094" s="220"/>
      <c r="EUZ2094" s="220"/>
      <c r="EVA2094" s="220"/>
      <c r="EVB2094" s="220"/>
      <c r="EVC2094" s="220"/>
      <c r="EVD2094" s="220"/>
      <c r="EVE2094" s="220"/>
      <c r="EVF2094" s="220"/>
      <c r="EVG2094" s="220"/>
      <c r="EVH2094" s="220"/>
      <c r="EVI2094" s="220"/>
      <c r="EVJ2094" s="220"/>
      <c r="EVK2094" s="220"/>
      <c r="EVL2094" s="220"/>
      <c r="EVM2094" s="220"/>
      <c r="EVN2094" s="220"/>
      <c r="EVO2094" s="220"/>
      <c r="EVP2094" s="220"/>
      <c r="EVQ2094" s="220"/>
      <c r="EVR2094" s="220"/>
      <c r="EVS2094" s="220"/>
      <c r="EVT2094" s="220"/>
      <c r="EVU2094" s="220"/>
      <c r="EVV2094" s="220"/>
      <c r="EVW2094" s="220"/>
      <c r="EVX2094" s="220"/>
      <c r="EVY2094" s="220"/>
      <c r="EVZ2094" s="220"/>
      <c r="EWA2094" s="220"/>
      <c r="EWB2094" s="220"/>
      <c r="EWC2094" s="220"/>
      <c r="EWD2094" s="220"/>
      <c r="EWE2094" s="220"/>
      <c r="EWF2094" s="220"/>
      <c r="EWG2094" s="220"/>
      <c r="EWH2094" s="220"/>
      <c r="EWI2094" s="220"/>
      <c r="EWJ2094" s="220"/>
      <c r="EWK2094" s="220"/>
      <c r="EWL2094" s="220"/>
      <c r="EWM2094" s="220"/>
      <c r="EWN2094" s="220"/>
      <c r="EWO2094" s="220"/>
      <c r="EWP2094" s="220"/>
      <c r="EWQ2094" s="220"/>
      <c r="EWR2094" s="220"/>
      <c r="EWS2094" s="220"/>
      <c r="EWT2094" s="220"/>
      <c r="EWU2094" s="220"/>
      <c r="EWV2094" s="220"/>
      <c r="EWW2094" s="220"/>
      <c r="EWX2094" s="220"/>
      <c r="EWY2094" s="220"/>
      <c r="EWZ2094" s="220"/>
      <c r="EXA2094" s="220"/>
      <c r="EXB2094" s="220"/>
      <c r="EXC2094" s="220"/>
      <c r="EXD2094" s="220"/>
      <c r="EXE2094" s="220"/>
      <c r="EXF2094" s="220"/>
      <c r="EXG2094" s="220"/>
      <c r="EXH2094" s="220"/>
      <c r="EXI2094" s="220"/>
      <c r="EXJ2094" s="220"/>
      <c r="EXK2094" s="220"/>
      <c r="EXL2094" s="220"/>
      <c r="EXM2094" s="220"/>
      <c r="EXN2094" s="220"/>
      <c r="EXO2094" s="220"/>
      <c r="EXP2094" s="220"/>
      <c r="EXQ2094" s="220"/>
      <c r="EXR2094" s="220"/>
      <c r="EXS2094" s="220"/>
      <c r="EXT2094" s="220"/>
      <c r="EXU2094" s="220"/>
      <c r="EXV2094" s="220"/>
      <c r="EXW2094" s="220"/>
      <c r="EXX2094" s="220"/>
      <c r="EXY2094" s="220"/>
      <c r="EXZ2094" s="220"/>
      <c r="EYA2094" s="220"/>
      <c r="EYB2094" s="220"/>
      <c r="EYC2094" s="220"/>
      <c r="EYD2094" s="220"/>
      <c r="EYE2094" s="220"/>
      <c r="EYF2094" s="220"/>
      <c r="EYG2094" s="220"/>
      <c r="EYH2094" s="220"/>
      <c r="EYI2094" s="220"/>
      <c r="EYJ2094" s="220"/>
      <c r="EYK2094" s="220"/>
      <c r="EYL2094" s="220"/>
      <c r="EYM2094" s="220"/>
      <c r="EYN2094" s="220"/>
      <c r="EYO2094" s="220"/>
      <c r="EYP2094" s="220"/>
      <c r="EYQ2094" s="220"/>
      <c r="EYR2094" s="220"/>
      <c r="EYS2094" s="220"/>
      <c r="EYT2094" s="220"/>
      <c r="EYU2094" s="220"/>
      <c r="EYV2094" s="220"/>
      <c r="EYW2094" s="220"/>
      <c r="EYX2094" s="220"/>
      <c r="EYY2094" s="220"/>
      <c r="EYZ2094" s="220"/>
      <c r="EZA2094" s="220"/>
      <c r="EZB2094" s="220"/>
      <c r="EZC2094" s="220"/>
      <c r="EZD2094" s="220"/>
      <c r="EZE2094" s="220"/>
      <c r="EZF2094" s="220"/>
      <c r="EZG2094" s="220"/>
      <c r="EZH2094" s="220"/>
      <c r="EZI2094" s="220"/>
      <c r="EZJ2094" s="220"/>
      <c r="EZK2094" s="220"/>
      <c r="EZL2094" s="220"/>
      <c r="EZM2094" s="220"/>
      <c r="EZN2094" s="220"/>
      <c r="EZO2094" s="220"/>
      <c r="EZP2094" s="220"/>
      <c r="EZQ2094" s="220"/>
      <c r="EZR2094" s="220"/>
      <c r="EZS2094" s="220"/>
      <c r="EZT2094" s="220"/>
      <c r="EZU2094" s="220"/>
      <c r="EZV2094" s="220"/>
      <c r="EZW2094" s="220"/>
      <c r="EZX2094" s="220"/>
      <c r="EZY2094" s="220"/>
      <c r="EZZ2094" s="220"/>
      <c r="FAA2094" s="220"/>
      <c r="FAB2094" s="220"/>
      <c r="FAC2094" s="220"/>
      <c r="FAD2094" s="220"/>
      <c r="FAE2094" s="220"/>
      <c r="FAF2094" s="220"/>
      <c r="FAG2094" s="220"/>
      <c r="FAH2094" s="220"/>
      <c r="FAI2094" s="220"/>
      <c r="FAJ2094" s="220"/>
      <c r="FAK2094" s="220"/>
      <c r="FAL2094" s="220"/>
      <c r="FAM2094" s="220"/>
      <c r="FAN2094" s="220"/>
      <c r="FAO2094" s="220"/>
      <c r="FAP2094" s="220"/>
      <c r="FAQ2094" s="220"/>
      <c r="FAR2094" s="220"/>
      <c r="FAS2094" s="220"/>
      <c r="FAT2094" s="220"/>
      <c r="FAU2094" s="220"/>
      <c r="FAV2094" s="220"/>
      <c r="FAW2094" s="220"/>
      <c r="FAX2094" s="220"/>
      <c r="FAY2094" s="220"/>
      <c r="FAZ2094" s="220"/>
      <c r="FBA2094" s="220"/>
      <c r="FBB2094" s="220"/>
      <c r="FBC2094" s="220"/>
      <c r="FBD2094" s="220"/>
      <c r="FBE2094" s="220"/>
      <c r="FBF2094" s="220"/>
      <c r="FBG2094" s="220"/>
      <c r="FBH2094" s="220"/>
      <c r="FBI2094" s="220"/>
      <c r="FBJ2094" s="220"/>
      <c r="FBK2094" s="220"/>
      <c r="FBL2094" s="220"/>
      <c r="FBM2094" s="220"/>
      <c r="FBN2094" s="220"/>
      <c r="FBO2094" s="220"/>
      <c r="FBP2094" s="220"/>
      <c r="FBQ2094" s="220"/>
      <c r="FBR2094" s="220"/>
      <c r="FBS2094" s="220"/>
      <c r="FBT2094" s="220"/>
      <c r="FBU2094" s="220"/>
      <c r="FBV2094" s="220"/>
      <c r="FBW2094" s="220"/>
      <c r="FBX2094" s="220"/>
      <c r="FBY2094" s="220"/>
      <c r="FBZ2094" s="220"/>
      <c r="FCA2094" s="220"/>
      <c r="FCB2094" s="220"/>
      <c r="FCC2094" s="220"/>
      <c r="FCD2094" s="220"/>
      <c r="FCE2094" s="220"/>
      <c r="FCF2094" s="220"/>
      <c r="FCG2094" s="220"/>
      <c r="FCH2094" s="220"/>
      <c r="FCI2094" s="220"/>
      <c r="FCJ2094" s="220"/>
      <c r="FCK2094" s="220"/>
      <c r="FCL2094" s="220"/>
      <c r="FCM2094" s="220"/>
      <c r="FCN2094" s="220"/>
      <c r="FCO2094" s="220"/>
      <c r="FCP2094" s="220"/>
      <c r="FCQ2094" s="220"/>
      <c r="FCR2094" s="220"/>
      <c r="FCS2094" s="220"/>
      <c r="FCT2094" s="220"/>
      <c r="FCU2094" s="220"/>
      <c r="FCV2094" s="220"/>
      <c r="FCW2094" s="220"/>
      <c r="FCX2094" s="220"/>
      <c r="FCY2094" s="220"/>
      <c r="FCZ2094" s="220"/>
      <c r="FDA2094" s="220"/>
      <c r="FDB2094" s="220"/>
      <c r="FDC2094" s="220"/>
      <c r="FDD2094" s="220"/>
      <c r="FDE2094" s="220"/>
      <c r="FDF2094" s="220"/>
      <c r="FDG2094" s="220"/>
      <c r="FDH2094" s="220"/>
      <c r="FDI2094" s="220"/>
      <c r="FDJ2094" s="220"/>
      <c r="FDK2094" s="220"/>
      <c r="FDL2094" s="220"/>
      <c r="FDM2094" s="220"/>
      <c r="FDN2094" s="220"/>
      <c r="FDO2094" s="220"/>
      <c r="FDP2094" s="220"/>
      <c r="FDQ2094" s="220"/>
      <c r="FDR2094" s="220"/>
      <c r="FDS2094" s="220"/>
      <c r="FDT2094" s="220"/>
      <c r="FDU2094" s="220"/>
      <c r="FDV2094" s="220"/>
      <c r="FDW2094" s="220"/>
      <c r="FDX2094" s="220"/>
      <c r="FDY2094" s="220"/>
      <c r="FDZ2094" s="220"/>
      <c r="FEA2094" s="220"/>
      <c r="FEB2094" s="220"/>
      <c r="FEC2094" s="220"/>
      <c r="FED2094" s="220"/>
      <c r="FEE2094" s="220"/>
      <c r="FEF2094" s="220"/>
      <c r="FEG2094" s="220"/>
      <c r="FEH2094" s="220"/>
      <c r="FEI2094" s="220"/>
      <c r="FEJ2094" s="220"/>
      <c r="FEK2094" s="220"/>
      <c r="FEL2094" s="220"/>
      <c r="FEM2094" s="220"/>
      <c r="FEN2094" s="220"/>
      <c r="FEO2094" s="220"/>
      <c r="FEP2094" s="220"/>
      <c r="FEQ2094" s="220"/>
      <c r="FER2094" s="220"/>
      <c r="FES2094" s="220"/>
      <c r="FET2094" s="220"/>
      <c r="FEU2094" s="220"/>
      <c r="FEV2094" s="220"/>
      <c r="FEW2094" s="220"/>
      <c r="FEX2094" s="220"/>
      <c r="FEY2094" s="220"/>
      <c r="FEZ2094" s="220"/>
      <c r="FFA2094" s="220"/>
      <c r="FFB2094" s="220"/>
      <c r="FFC2094" s="220"/>
      <c r="FFD2094" s="220"/>
      <c r="FFE2094" s="220"/>
      <c r="FFF2094" s="220"/>
      <c r="FFG2094" s="220"/>
      <c r="FFH2094" s="220"/>
      <c r="FFI2094" s="220"/>
      <c r="FFJ2094" s="220"/>
      <c r="FFK2094" s="220"/>
      <c r="FFL2094" s="220"/>
      <c r="FFM2094" s="220"/>
      <c r="FFN2094" s="220"/>
      <c r="FFO2094" s="220"/>
      <c r="FFP2094" s="220"/>
      <c r="FFQ2094" s="220"/>
      <c r="FFR2094" s="220"/>
      <c r="FFS2094" s="220"/>
      <c r="FFT2094" s="220"/>
      <c r="FFU2094" s="220"/>
      <c r="FFV2094" s="220"/>
      <c r="FFW2094" s="220"/>
      <c r="FFX2094" s="220"/>
      <c r="FFY2094" s="220"/>
      <c r="FFZ2094" s="220"/>
      <c r="FGA2094" s="220"/>
      <c r="FGB2094" s="220"/>
      <c r="FGC2094" s="220"/>
      <c r="FGD2094" s="220"/>
      <c r="FGE2094" s="220"/>
      <c r="FGF2094" s="220"/>
      <c r="FGG2094" s="220"/>
      <c r="FGH2094" s="220"/>
      <c r="FGI2094" s="220"/>
      <c r="FGJ2094" s="220"/>
      <c r="FGK2094" s="220"/>
      <c r="FGL2094" s="220"/>
      <c r="FGM2094" s="220"/>
      <c r="FGN2094" s="220"/>
      <c r="FGO2094" s="220"/>
      <c r="FGP2094" s="220"/>
      <c r="FGQ2094" s="220"/>
      <c r="FGR2094" s="220"/>
      <c r="FGS2094" s="220"/>
      <c r="FGT2094" s="220"/>
      <c r="FGU2094" s="220"/>
      <c r="FGV2094" s="220"/>
      <c r="FGW2094" s="220"/>
      <c r="FGX2094" s="220"/>
      <c r="FGY2094" s="220"/>
      <c r="FGZ2094" s="220"/>
      <c r="FHA2094" s="220"/>
      <c r="FHB2094" s="220"/>
      <c r="FHC2094" s="220"/>
      <c r="FHD2094" s="220"/>
      <c r="FHE2094" s="220"/>
      <c r="FHF2094" s="220"/>
      <c r="FHG2094" s="220"/>
      <c r="FHH2094" s="220"/>
      <c r="FHI2094" s="220"/>
      <c r="FHJ2094" s="220"/>
      <c r="FHK2094" s="220"/>
      <c r="FHL2094" s="220"/>
      <c r="FHM2094" s="220"/>
      <c r="FHN2094" s="220"/>
      <c r="FHO2094" s="220"/>
      <c r="FHP2094" s="220"/>
      <c r="FHQ2094" s="220"/>
      <c r="FHR2094" s="220"/>
      <c r="FHS2094" s="220"/>
      <c r="FHT2094" s="220"/>
      <c r="FHU2094" s="220"/>
      <c r="FHV2094" s="220"/>
      <c r="FHW2094" s="220"/>
      <c r="FHX2094" s="220"/>
      <c r="FHY2094" s="220"/>
      <c r="FHZ2094" s="220"/>
      <c r="FIA2094" s="220"/>
      <c r="FIB2094" s="220"/>
      <c r="FIC2094" s="220"/>
      <c r="FID2094" s="220"/>
      <c r="FIE2094" s="220"/>
      <c r="FIF2094" s="220"/>
      <c r="FIG2094" s="220"/>
      <c r="FIH2094" s="220"/>
      <c r="FII2094" s="220"/>
      <c r="FIJ2094" s="220"/>
      <c r="FIK2094" s="220"/>
      <c r="FIL2094" s="220"/>
      <c r="FIM2094" s="220"/>
      <c r="FIN2094" s="220"/>
      <c r="FIO2094" s="220"/>
      <c r="FIP2094" s="220"/>
      <c r="FIQ2094" s="220"/>
      <c r="FIR2094" s="220"/>
      <c r="FIS2094" s="220"/>
      <c r="FIT2094" s="220"/>
      <c r="FIU2094" s="220"/>
      <c r="FIV2094" s="220"/>
      <c r="FIW2094" s="220"/>
      <c r="FIX2094" s="220"/>
      <c r="FIY2094" s="220"/>
      <c r="FIZ2094" s="220"/>
      <c r="FJA2094" s="220"/>
      <c r="FJB2094" s="220"/>
      <c r="FJC2094" s="220"/>
      <c r="FJD2094" s="220"/>
      <c r="FJE2094" s="220"/>
      <c r="FJF2094" s="220"/>
      <c r="FJG2094" s="220"/>
      <c r="FJH2094" s="220"/>
      <c r="FJI2094" s="220"/>
      <c r="FJJ2094" s="220"/>
      <c r="FJK2094" s="220"/>
      <c r="FJL2094" s="220"/>
      <c r="FJM2094" s="220"/>
      <c r="FJN2094" s="220"/>
      <c r="FJO2094" s="220"/>
      <c r="FJP2094" s="220"/>
      <c r="FJQ2094" s="220"/>
      <c r="FJR2094" s="220"/>
      <c r="FJS2094" s="220"/>
      <c r="FJT2094" s="220"/>
      <c r="FJU2094" s="220"/>
      <c r="FJV2094" s="220"/>
      <c r="FJW2094" s="220"/>
      <c r="FJX2094" s="220"/>
      <c r="FJY2094" s="220"/>
      <c r="FJZ2094" s="220"/>
      <c r="FKA2094" s="220"/>
      <c r="FKB2094" s="220"/>
      <c r="FKC2094" s="220"/>
      <c r="FKD2094" s="220"/>
      <c r="FKE2094" s="220"/>
      <c r="FKF2094" s="220"/>
      <c r="FKG2094" s="220"/>
      <c r="FKH2094" s="220"/>
      <c r="FKI2094" s="220"/>
      <c r="FKJ2094" s="220"/>
      <c r="FKK2094" s="220"/>
      <c r="FKL2094" s="220"/>
      <c r="FKM2094" s="220"/>
      <c r="FKN2094" s="220"/>
      <c r="FKO2094" s="220"/>
      <c r="FKP2094" s="220"/>
      <c r="FKQ2094" s="220"/>
      <c r="FKR2094" s="220"/>
      <c r="FKS2094" s="220"/>
      <c r="FKT2094" s="220"/>
      <c r="FKU2094" s="220"/>
      <c r="FKV2094" s="220"/>
      <c r="FKW2094" s="220"/>
      <c r="FKX2094" s="220"/>
      <c r="FKY2094" s="220"/>
      <c r="FKZ2094" s="220"/>
      <c r="FLA2094" s="220"/>
      <c r="FLB2094" s="220"/>
      <c r="FLC2094" s="220"/>
      <c r="FLD2094" s="220"/>
      <c r="FLE2094" s="220"/>
      <c r="FLF2094" s="220"/>
      <c r="FLG2094" s="220"/>
      <c r="FLH2094" s="220"/>
      <c r="FLI2094" s="220"/>
      <c r="FLJ2094" s="220"/>
      <c r="FLK2094" s="220"/>
      <c r="FLL2094" s="220"/>
      <c r="FLM2094" s="220"/>
      <c r="FLN2094" s="220"/>
      <c r="FLO2094" s="220"/>
      <c r="FLP2094" s="220"/>
      <c r="FLQ2094" s="220"/>
      <c r="FLR2094" s="220"/>
      <c r="FLS2094" s="220"/>
      <c r="FLT2094" s="220"/>
      <c r="FLU2094" s="220"/>
      <c r="FLV2094" s="220"/>
      <c r="FLW2094" s="220"/>
      <c r="FLX2094" s="220"/>
      <c r="FLY2094" s="220"/>
      <c r="FLZ2094" s="220"/>
      <c r="FMA2094" s="220"/>
      <c r="FMB2094" s="220"/>
      <c r="FMC2094" s="220"/>
      <c r="FMD2094" s="220"/>
      <c r="FME2094" s="220"/>
      <c r="FMF2094" s="220"/>
      <c r="FMG2094" s="220"/>
      <c r="FMH2094" s="220"/>
      <c r="FMI2094" s="220"/>
      <c r="FMJ2094" s="220"/>
      <c r="FMK2094" s="220"/>
      <c r="FML2094" s="220"/>
      <c r="FMM2094" s="220"/>
      <c r="FMN2094" s="220"/>
      <c r="FMO2094" s="220"/>
      <c r="FMP2094" s="220"/>
      <c r="FMQ2094" s="220"/>
      <c r="FMR2094" s="220"/>
      <c r="FMS2094" s="220"/>
      <c r="FMT2094" s="220"/>
      <c r="FMU2094" s="220"/>
      <c r="FMV2094" s="220"/>
      <c r="FMW2094" s="220"/>
      <c r="FMX2094" s="220"/>
      <c r="FMY2094" s="220"/>
      <c r="FMZ2094" s="220"/>
      <c r="FNA2094" s="220"/>
      <c r="FNB2094" s="220"/>
      <c r="FNC2094" s="220"/>
      <c r="FND2094" s="220"/>
      <c r="FNE2094" s="220"/>
      <c r="FNF2094" s="220"/>
      <c r="FNG2094" s="220"/>
      <c r="FNH2094" s="220"/>
      <c r="FNI2094" s="220"/>
      <c r="FNJ2094" s="220"/>
      <c r="FNK2094" s="220"/>
      <c r="FNL2094" s="220"/>
      <c r="FNM2094" s="220"/>
      <c r="FNN2094" s="220"/>
      <c r="FNO2094" s="220"/>
      <c r="FNP2094" s="220"/>
      <c r="FNQ2094" s="220"/>
      <c r="FNR2094" s="220"/>
      <c r="FNS2094" s="220"/>
      <c r="FNT2094" s="220"/>
      <c r="FNU2094" s="220"/>
      <c r="FNV2094" s="220"/>
      <c r="FNW2094" s="220"/>
      <c r="FNX2094" s="220"/>
      <c r="FNY2094" s="220"/>
      <c r="FNZ2094" s="220"/>
      <c r="FOA2094" s="220"/>
      <c r="FOB2094" s="220"/>
      <c r="FOC2094" s="220"/>
      <c r="FOD2094" s="220"/>
      <c r="FOE2094" s="220"/>
      <c r="FOF2094" s="220"/>
      <c r="FOG2094" s="220"/>
      <c r="FOH2094" s="220"/>
      <c r="FOI2094" s="220"/>
      <c r="FOJ2094" s="220"/>
      <c r="FOK2094" s="220"/>
      <c r="FOL2094" s="220"/>
      <c r="FOM2094" s="220"/>
      <c r="FON2094" s="220"/>
      <c r="FOO2094" s="220"/>
      <c r="FOP2094" s="220"/>
      <c r="FOQ2094" s="220"/>
      <c r="FOR2094" s="220"/>
      <c r="FOS2094" s="220"/>
      <c r="FOT2094" s="220"/>
      <c r="FOU2094" s="220"/>
      <c r="FOV2094" s="220"/>
      <c r="FOW2094" s="220"/>
      <c r="FOX2094" s="220"/>
      <c r="FOY2094" s="220"/>
      <c r="FOZ2094" s="220"/>
      <c r="FPA2094" s="220"/>
      <c r="FPB2094" s="220"/>
      <c r="FPC2094" s="220"/>
      <c r="FPD2094" s="220"/>
      <c r="FPE2094" s="220"/>
      <c r="FPF2094" s="220"/>
      <c r="FPG2094" s="220"/>
      <c r="FPH2094" s="220"/>
      <c r="FPI2094" s="220"/>
      <c r="FPJ2094" s="220"/>
      <c r="FPK2094" s="220"/>
      <c r="FPL2094" s="220"/>
      <c r="FPM2094" s="220"/>
      <c r="FPN2094" s="220"/>
      <c r="FPO2094" s="220"/>
      <c r="FPP2094" s="220"/>
      <c r="FPQ2094" s="220"/>
      <c r="FPR2094" s="220"/>
      <c r="FPS2094" s="220"/>
      <c r="FPT2094" s="220"/>
      <c r="FPU2094" s="220"/>
      <c r="FPV2094" s="220"/>
      <c r="FPW2094" s="220"/>
      <c r="FPX2094" s="220"/>
      <c r="FPY2094" s="220"/>
      <c r="FPZ2094" s="220"/>
      <c r="FQA2094" s="220"/>
      <c r="FQB2094" s="220"/>
      <c r="FQC2094" s="220"/>
      <c r="FQD2094" s="220"/>
      <c r="FQE2094" s="220"/>
      <c r="FQF2094" s="220"/>
      <c r="FQG2094" s="220"/>
      <c r="FQH2094" s="220"/>
      <c r="FQI2094" s="220"/>
      <c r="FQJ2094" s="220"/>
      <c r="FQK2094" s="220"/>
      <c r="FQL2094" s="220"/>
      <c r="FQM2094" s="220"/>
      <c r="FQN2094" s="220"/>
      <c r="FQO2094" s="220"/>
      <c r="FQP2094" s="220"/>
      <c r="FQQ2094" s="220"/>
      <c r="FQR2094" s="220"/>
      <c r="FQS2094" s="220"/>
      <c r="FQT2094" s="220"/>
      <c r="FQU2094" s="220"/>
      <c r="FQV2094" s="220"/>
      <c r="FQW2094" s="220"/>
      <c r="FQX2094" s="220"/>
      <c r="FQY2094" s="220"/>
      <c r="FQZ2094" s="220"/>
      <c r="FRA2094" s="220"/>
      <c r="FRB2094" s="220"/>
      <c r="FRC2094" s="220"/>
      <c r="FRD2094" s="220"/>
      <c r="FRE2094" s="220"/>
      <c r="FRF2094" s="220"/>
      <c r="FRG2094" s="220"/>
      <c r="FRH2094" s="220"/>
      <c r="FRI2094" s="220"/>
      <c r="FRJ2094" s="220"/>
      <c r="FRK2094" s="220"/>
      <c r="FRL2094" s="220"/>
      <c r="FRM2094" s="220"/>
      <c r="FRN2094" s="220"/>
      <c r="FRO2094" s="220"/>
      <c r="FRP2094" s="220"/>
      <c r="FRQ2094" s="220"/>
      <c r="FRR2094" s="220"/>
      <c r="FRS2094" s="220"/>
      <c r="FRT2094" s="220"/>
      <c r="FRU2094" s="220"/>
      <c r="FRV2094" s="220"/>
      <c r="FRW2094" s="220"/>
      <c r="FRX2094" s="220"/>
      <c r="FRY2094" s="220"/>
      <c r="FRZ2094" s="220"/>
      <c r="FSA2094" s="220"/>
      <c r="FSB2094" s="220"/>
      <c r="FSC2094" s="220"/>
      <c r="FSD2094" s="220"/>
      <c r="FSE2094" s="220"/>
      <c r="FSF2094" s="220"/>
      <c r="FSG2094" s="220"/>
      <c r="FSH2094" s="220"/>
      <c r="FSI2094" s="220"/>
      <c r="FSJ2094" s="220"/>
      <c r="FSK2094" s="220"/>
      <c r="FSL2094" s="220"/>
      <c r="FSM2094" s="220"/>
      <c r="FSN2094" s="220"/>
      <c r="FSO2094" s="220"/>
      <c r="FSP2094" s="220"/>
      <c r="FSQ2094" s="220"/>
      <c r="FSR2094" s="220"/>
      <c r="FSS2094" s="220"/>
      <c r="FST2094" s="220"/>
      <c r="FSU2094" s="220"/>
      <c r="FSV2094" s="220"/>
      <c r="FSW2094" s="220"/>
      <c r="FSX2094" s="220"/>
      <c r="FSY2094" s="220"/>
      <c r="FSZ2094" s="220"/>
      <c r="FTA2094" s="220"/>
      <c r="FTB2094" s="220"/>
      <c r="FTC2094" s="220"/>
      <c r="FTD2094" s="220"/>
      <c r="FTE2094" s="220"/>
      <c r="FTF2094" s="220"/>
      <c r="FTG2094" s="220"/>
      <c r="FTH2094" s="220"/>
      <c r="FTI2094" s="220"/>
      <c r="FTJ2094" s="220"/>
      <c r="FTK2094" s="220"/>
      <c r="FTL2094" s="220"/>
      <c r="FTM2094" s="220"/>
      <c r="FTN2094" s="220"/>
      <c r="FTO2094" s="220"/>
      <c r="FTP2094" s="220"/>
      <c r="FTQ2094" s="220"/>
      <c r="FTR2094" s="220"/>
      <c r="FTS2094" s="220"/>
      <c r="FTT2094" s="220"/>
      <c r="FTU2094" s="220"/>
      <c r="FTV2094" s="220"/>
      <c r="FTW2094" s="220"/>
      <c r="FTX2094" s="220"/>
      <c r="FTY2094" s="220"/>
      <c r="FTZ2094" s="220"/>
      <c r="FUA2094" s="220"/>
      <c r="FUB2094" s="220"/>
      <c r="FUC2094" s="220"/>
      <c r="FUD2094" s="220"/>
      <c r="FUE2094" s="220"/>
      <c r="FUF2094" s="220"/>
      <c r="FUG2094" s="220"/>
      <c r="FUH2094" s="220"/>
      <c r="FUI2094" s="220"/>
      <c r="FUJ2094" s="220"/>
      <c r="FUK2094" s="220"/>
      <c r="FUL2094" s="220"/>
      <c r="FUM2094" s="220"/>
      <c r="FUN2094" s="220"/>
      <c r="FUO2094" s="220"/>
      <c r="FUP2094" s="220"/>
      <c r="FUQ2094" s="220"/>
      <c r="FUR2094" s="220"/>
      <c r="FUS2094" s="220"/>
      <c r="FUT2094" s="220"/>
      <c r="FUU2094" s="220"/>
      <c r="FUV2094" s="220"/>
      <c r="FUW2094" s="220"/>
      <c r="FUX2094" s="220"/>
      <c r="FUY2094" s="220"/>
      <c r="FUZ2094" s="220"/>
      <c r="FVA2094" s="220"/>
      <c r="FVB2094" s="220"/>
      <c r="FVC2094" s="220"/>
      <c r="FVD2094" s="220"/>
      <c r="FVE2094" s="220"/>
      <c r="FVF2094" s="220"/>
      <c r="FVG2094" s="220"/>
      <c r="FVH2094" s="220"/>
      <c r="FVI2094" s="220"/>
      <c r="FVJ2094" s="220"/>
      <c r="FVK2094" s="220"/>
      <c r="FVL2094" s="220"/>
      <c r="FVM2094" s="220"/>
      <c r="FVN2094" s="220"/>
      <c r="FVO2094" s="220"/>
      <c r="FVP2094" s="220"/>
      <c r="FVQ2094" s="220"/>
      <c r="FVR2094" s="220"/>
      <c r="FVS2094" s="220"/>
      <c r="FVT2094" s="220"/>
      <c r="FVU2094" s="220"/>
      <c r="FVV2094" s="220"/>
      <c r="FVW2094" s="220"/>
      <c r="FVX2094" s="220"/>
      <c r="FVY2094" s="220"/>
      <c r="FVZ2094" s="220"/>
      <c r="FWA2094" s="220"/>
      <c r="FWB2094" s="220"/>
      <c r="FWC2094" s="220"/>
      <c r="FWD2094" s="220"/>
      <c r="FWE2094" s="220"/>
      <c r="FWF2094" s="220"/>
      <c r="FWG2094" s="220"/>
      <c r="FWH2094" s="220"/>
      <c r="FWI2094" s="220"/>
      <c r="FWJ2094" s="220"/>
      <c r="FWK2094" s="220"/>
      <c r="FWL2094" s="220"/>
      <c r="FWM2094" s="220"/>
      <c r="FWN2094" s="220"/>
      <c r="FWO2094" s="220"/>
      <c r="FWP2094" s="220"/>
      <c r="FWQ2094" s="220"/>
      <c r="FWR2094" s="220"/>
      <c r="FWS2094" s="220"/>
      <c r="FWT2094" s="220"/>
      <c r="FWU2094" s="220"/>
      <c r="FWV2094" s="220"/>
      <c r="FWW2094" s="220"/>
      <c r="FWX2094" s="220"/>
      <c r="FWY2094" s="220"/>
      <c r="FWZ2094" s="220"/>
      <c r="FXA2094" s="220"/>
      <c r="FXB2094" s="220"/>
      <c r="FXC2094" s="220"/>
      <c r="FXD2094" s="220"/>
      <c r="FXE2094" s="220"/>
      <c r="FXF2094" s="220"/>
      <c r="FXG2094" s="220"/>
      <c r="FXH2094" s="220"/>
      <c r="FXI2094" s="220"/>
      <c r="FXJ2094" s="220"/>
      <c r="FXK2094" s="220"/>
      <c r="FXL2094" s="220"/>
      <c r="FXM2094" s="220"/>
      <c r="FXN2094" s="220"/>
      <c r="FXO2094" s="220"/>
      <c r="FXP2094" s="220"/>
      <c r="FXQ2094" s="220"/>
      <c r="FXR2094" s="220"/>
      <c r="FXS2094" s="220"/>
      <c r="FXT2094" s="220"/>
      <c r="FXU2094" s="220"/>
      <c r="FXV2094" s="220"/>
      <c r="FXW2094" s="220"/>
      <c r="FXX2094" s="220"/>
      <c r="FXY2094" s="220"/>
      <c r="FXZ2094" s="220"/>
      <c r="FYA2094" s="220"/>
      <c r="FYB2094" s="220"/>
      <c r="FYC2094" s="220"/>
      <c r="FYD2094" s="220"/>
      <c r="FYE2094" s="220"/>
      <c r="FYF2094" s="220"/>
      <c r="FYG2094" s="220"/>
      <c r="FYH2094" s="220"/>
      <c r="FYI2094" s="220"/>
      <c r="FYJ2094" s="220"/>
      <c r="FYK2094" s="220"/>
      <c r="FYL2094" s="220"/>
      <c r="FYM2094" s="220"/>
      <c r="FYN2094" s="220"/>
      <c r="FYO2094" s="220"/>
      <c r="FYP2094" s="220"/>
      <c r="FYQ2094" s="220"/>
      <c r="FYR2094" s="220"/>
      <c r="FYS2094" s="220"/>
      <c r="FYT2094" s="220"/>
      <c r="FYU2094" s="220"/>
      <c r="FYV2094" s="220"/>
      <c r="FYW2094" s="220"/>
      <c r="FYX2094" s="220"/>
      <c r="FYY2094" s="220"/>
      <c r="FYZ2094" s="220"/>
      <c r="FZA2094" s="220"/>
      <c r="FZB2094" s="220"/>
      <c r="FZC2094" s="220"/>
      <c r="FZD2094" s="220"/>
      <c r="FZE2094" s="220"/>
      <c r="FZF2094" s="220"/>
      <c r="FZG2094" s="220"/>
      <c r="FZH2094" s="220"/>
      <c r="FZI2094" s="220"/>
      <c r="FZJ2094" s="220"/>
      <c r="FZK2094" s="220"/>
      <c r="FZL2094" s="220"/>
      <c r="FZM2094" s="220"/>
      <c r="FZN2094" s="220"/>
      <c r="FZO2094" s="220"/>
      <c r="FZP2094" s="220"/>
      <c r="FZQ2094" s="220"/>
      <c r="FZR2094" s="220"/>
      <c r="FZS2094" s="220"/>
      <c r="FZT2094" s="220"/>
      <c r="FZU2094" s="220"/>
      <c r="FZV2094" s="220"/>
      <c r="FZW2094" s="220"/>
      <c r="FZX2094" s="220"/>
      <c r="FZY2094" s="220"/>
      <c r="FZZ2094" s="220"/>
      <c r="GAA2094" s="220"/>
      <c r="GAB2094" s="220"/>
      <c r="GAC2094" s="220"/>
      <c r="GAD2094" s="220"/>
      <c r="GAE2094" s="220"/>
      <c r="GAF2094" s="220"/>
      <c r="GAG2094" s="220"/>
      <c r="GAH2094" s="220"/>
      <c r="GAI2094" s="220"/>
      <c r="GAJ2094" s="220"/>
      <c r="GAK2094" s="220"/>
      <c r="GAL2094" s="220"/>
      <c r="GAM2094" s="220"/>
      <c r="GAN2094" s="220"/>
      <c r="GAO2094" s="220"/>
      <c r="GAP2094" s="220"/>
      <c r="GAQ2094" s="220"/>
      <c r="GAR2094" s="220"/>
      <c r="GAS2094" s="220"/>
      <c r="GAT2094" s="220"/>
      <c r="GAU2094" s="220"/>
      <c r="GAV2094" s="220"/>
      <c r="GAW2094" s="220"/>
      <c r="GAX2094" s="220"/>
      <c r="GAY2094" s="220"/>
      <c r="GAZ2094" s="220"/>
      <c r="GBA2094" s="220"/>
      <c r="GBB2094" s="220"/>
      <c r="GBC2094" s="220"/>
      <c r="GBD2094" s="220"/>
      <c r="GBE2094" s="220"/>
      <c r="GBF2094" s="220"/>
      <c r="GBG2094" s="220"/>
      <c r="GBH2094" s="220"/>
      <c r="GBI2094" s="220"/>
      <c r="GBJ2094" s="220"/>
      <c r="GBK2094" s="220"/>
      <c r="GBL2094" s="220"/>
      <c r="GBM2094" s="220"/>
      <c r="GBN2094" s="220"/>
      <c r="GBO2094" s="220"/>
      <c r="GBP2094" s="220"/>
      <c r="GBQ2094" s="220"/>
      <c r="GBR2094" s="220"/>
      <c r="GBS2094" s="220"/>
      <c r="GBT2094" s="220"/>
      <c r="GBU2094" s="220"/>
      <c r="GBV2094" s="220"/>
      <c r="GBW2094" s="220"/>
      <c r="GBX2094" s="220"/>
      <c r="GBY2094" s="220"/>
      <c r="GBZ2094" s="220"/>
      <c r="GCA2094" s="220"/>
      <c r="GCB2094" s="220"/>
      <c r="GCC2094" s="220"/>
      <c r="GCD2094" s="220"/>
      <c r="GCE2094" s="220"/>
      <c r="GCF2094" s="220"/>
      <c r="GCG2094" s="220"/>
      <c r="GCH2094" s="220"/>
      <c r="GCI2094" s="220"/>
      <c r="GCJ2094" s="220"/>
      <c r="GCK2094" s="220"/>
      <c r="GCL2094" s="220"/>
      <c r="GCM2094" s="220"/>
      <c r="GCN2094" s="220"/>
      <c r="GCO2094" s="220"/>
      <c r="GCP2094" s="220"/>
      <c r="GCQ2094" s="220"/>
      <c r="GCR2094" s="220"/>
      <c r="GCS2094" s="220"/>
      <c r="GCT2094" s="220"/>
      <c r="GCU2094" s="220"/>
      <c r="GCV2094" s="220"/>
      <c r="GCW2094" s="220"/>
      <c r="GCX2094" s="220"/>
      <c r="GCY2094" s="220"/>
      <c r="GCZ2094" s="220"/>
      <c r="GDA2094" s="220"/>
      <c r="GDB2094" s="220"/>
      <c r="GDC2094" s="220"/>
      <c r="GDD2094" s="220"/>
      <c r="GDE2094" s="220"/>
      <c r="GDF2094" s="220"/>
      <c r="GDG2094" s="220"/>
      <c r="GDH2094" s="220"/>
      <c r="GDI2094" s="220"/>
      <c r="GDJ2094" s="220"/>
      <c r="GDK2094" s="220"/>
      <c r="GDL2094" s="220"/>
      <c r="GDM2094" s="220"/>
      <c r="GDN2094" s="220"/>
      <c r="GDO2094" s="220"/>
      <c r="GDP2094" s="220"/>
      <c r="GDQ2094" s="220"/>
      <c r="GDR2094" s="220"/>
      <c r="GDS2094" s="220"/>
      <c r="GDT2094" s="220"/>
      <c r="GDU2094" s="220"/>
      <c r="GDV2094" s="220"/>
      <c r="GDW2094" s="220"/>
      <c r="GDX2094" s="220"/>
      <c r="GDY2094" s="220"/>
      <c r="GDZ2094" s="220"/>
      <c r="GEA2094" s="220"/>
      <c r="GEB2094" s="220"/>
      <c r="GEC2094" s="220"/>
      <c r="GED2094" s="220"/>
      <c r="GEE2094" s="220"/>
      <c r="GEF2094" s="220"/>
      <c r="GEG2094" s="220"/>
      <c r="GEH2094" s="220"/>
      <c r="GEI2094" s="220"/>
      <c r="GEJ2094" s="220"/>
      <c r="GEK2094" s="220"/>
      <c r="GEL2094" s="220"/>
      <c r="GEM2094" s="220"/>
      <c r="GEN2094" s="220"/>
      <c r="GEO2094" s="220"/>
      <c r="GEP2094" s="220"/>
      <c r="GEQ2094" s="220"/>
      <c r="GER2094" s="220"/>
      <c r="GES2094" s="220"/>
      <c r="GET2094" s="220"/>
      <c r="GEU2094" s="220"/>
      <c r="GEV2094" s="220"/>
      <c r="GEW2094" s="220"/>
      <c r="GEX2094" s="220"/>
      <c r="GEY2094" s="220"/>
      <c r="GEZ2094" s="220"/>
      <c r="GFA2094" s="220"/>
      <c r="GFB2094" s="220"/>
      <c r="GFC2094" s="220"/>
      <c r="GFD2094" s="220"/>
      <c r="GFE2094" s="220"/>
      <c r="GFF2094" s="220"/>
      <c r="GFG2094" s="220"/>
      <c r="GFH2094" s="220"/>
      <c r="GFI2094" s="220"/>
      <c r="GFJ2094" s="220"/>
      <c r="GFK2094" s="220"/>
      <c r="GFL2094" s="220"/>
      <c r="GFM2094" s="220"/>
      <c r="GFN2094" s="220"/>
      <c r="GFO2094" s="220"/>
      <c r="GFP2094" s="220"/>
      <c r="GFQ2094" s="220"/>
      <c r="GFR2094" s="220"/>
      <c r="GFS2094" s="220"/>
      <c r="GFT2094" s="220"/>
      <c r="GFU2094" s="220"/>
      <c r="GFV2094" s="220"/>
      <c r="GFW2094" s="220"/>
      <c r="GFX2094" s="220"/>
      <c r="GFY2094" s="220"/>
      <c r="GFZ2094" s="220"/>
      <c r="GGA2094" s="220"/>
      <c r="GGB2094" s="220"/>
      <c r="GGC2094" s="220"/>
      <c r="GGD2094" s="220"/>
      <c r="GGE2094" s="220"/>
      <c r="GGF2094" s="220"/>
      <c r="GGG2094" s="220"/>
      <c r="GGH2094" s="220"/>
      <c r="GGI2094" s="220"/>
      <c r="GGJ2094" s="220"/>
      <c r="GGK2094" s="220"/>
      <c r="GGL2094" s="220"/>
      <c r="GGM2094" s="220"/>
      <c r="GGN2094" s="220"/>
      <c r="GGO2094" s="220"/>
      <c r="GGP2094" s="220"/>
      <c r="GGQ2094" s="220"/>
      <c r="GGR2094" s="220"/>
      <c r="GGS2094" s="220"/>
      <c r="GGT2094" s="220"/>
      <c r="GGU2094" s="220"/>
      <c r="GGV2094" s="220"/>
      <c r="GGW2094" s="220"/>
      <c r="GGX2094" s="220"/>
      <c r="GGY2094" s="220"/>
      <c r="GGZ2094" s="220"/>
      <c r="GHA2094" s="220"/>
      <c r="GHB2094" s="220"/>
      <c r="GHC2094" s="220"/>
      <c r="GHD2094" s="220"/>
      <c r="GHE2094" s="220"/>
      <c r="GHF2094" s="220"/>
      <c r="GHG2094" s="220"/>
      <c r="GHH2094" s="220"/>
      <c r="GHI2094" s="220"/>
      <c r="GHJ2094" s="220"/>
      <c r="GHK2094" s="220"/>
      <c r="GHL2094" s="220"/>
      <c r="GHM2094" s="220"/>
      <c r="GHN2094" s="220"/>
      <c r="GHO2094" s="220"/>
      <c r="GHP2094" s="220"/>
      <c r="GHQ2094" s="220"/>
      <c r="GHR2094" s="220"/>
      <c r="GHS2094" s="220"/>
      <c r="GHT2094" s="220"/>
      <c r="GHU2094" s="220"/>
      <c r="GHV2094" s="220"/>
      <c r="GHW2094" s="220"/>
      <c r="GHX2094" s="220"/>
      <c r="GHY2094" s="220"/>
      <c r="GHZ2094" s="220"/>
      <c r="GIA2094" s="220"/>
      <c r="GIB2094" s="220"/>
      <c r="GIC2094" s="220"/>
      <c r="GID2094" s="220"/>
      <c r="GIE2094" s="220"/>
      <c r="GIF2094" s="220"/>
      <c r="GIG2094" s="220"/>
      <c r="GIH2094" s="220"/>
      <c r="GII2094" s="220"/>
      <c r="GIJ2094" s="220"/>
      <c r="GIK2094" s="220"/>
      <c r="GIL2094" s="220"/>
      <c r="GIM2094" s="220"/>
      <c r="GIN2094" s="220"/>
      <c r="GIO2094" s="220"/>
      <c r="GIP2094" s="220"/>
      <c r="GIQ2094" s="220"/>
      <c r="GIR2094" s="220"/>
      <c r="GIS2094" s="220"/>
      <c r="GIT2094" s="220"/>
      <c r="GIU2094" s="220"/>
      <c r="GIV2094" s="220"/>
      <c r="GIW2094" s="220"/>
      <c r="GIX2094" s="220"/>
      <c r="GIY2094" s="220"/>
      <c r="GIZ2094" s="220"/>
      <c r="GJA2094" s="220"/>
      <c r="GJB2094" s="220"/>
      <c r="GJC2094" s="220"/>
      <c r="GJD2094" s="220"/>
      <c r="GJE2094" s="220"/>
      <c r="GJF2094" s="220"/>
      <c r="GJG2094" s="220"/>
      <c r="GJH2094" s="220"/>
      <c r="GJI2094" s="220"/>
      <c r="GJJ2094" s="220"/>
      <c r="GJK2094" s="220"/>
      <c r="GJL2094" s="220"/>
      <c r="GJM2094" s="220"/>
      <c r="GJN2094" s="220"/>
      <c r="GJO2094" s="220"/>
      <c r="GJP2094" s="220"/>
      <c r="GJQ2094" s="220"/>
      <c r="GJR2094" s="220"/>
      <c r="GJS2094" s="220"/>
      <c r="GJT2094" s="220"/>
      <c r="GJU2094" s="220"/>
      <c r="GJV2094" s="220"/>
      <c r="GJW2094" s="220"/>
      <c r="GJX2094" s="220"/>
      <c r="GJY2094" s="220"/>
      <c r="GJZ2094" s="220"/>
      <c r="GKA2094" s="220"/>
      <c r="GKB2094" s="220"/>
      <c r="GKC2094" s="220"/>
      <c r="GKD2094" s="220"/>
      <c r="GKE2094" s="220"/>
      <c r="GKF2094" s="220"/>
      <c r="GKG2094" s="220"/>
      <c r="GKH2094" s="220"/>
      <c r="GKI2094" s="220"/>
      <c r="GKJ2094" s="220"/>
      <c r="GKK2094" s="220"/>
      <c r="GKL2094" s="220"/>
      <c r="GKM2094" s="220"/>
      <c r="GKN2094" s="220"/>
      <c r="GKO2094" s="220"/>
      <c r="GKP2094" s="220"/>
      <c r="GKQ2094" s="220"/>
      <c r="GKR2094" s="220"/>
      <c r="GKS2094" s="220"/>
      <c r="GKT2094" s="220"/>
      <c r="GKU2094" s="220"/>
      <c r="GKV2094" s="220"/>
      <c r="GKW2094" s="220"/>
      <c r="GKX2094" s="220"/>
      <c r="GKY2094" s="220"/>
      <c r="GKZ2094" s="220"/>
      <c r="GLA2094" s="220"/>
      <c r="GLB2094" s="220"/>
      <c r="GLC2094" s="220"/>
      <c r="GLD2094" s="220"/>
      <c r="GLE2094" s="220"/>
      <c r="GLF2094" s="220"/>
      <c r="GLG2094" s="220"/>
      <c r="GLH2094" s="220"/>
      <c r="GLI2094" s="220"/>
      <c r="GLJ2094" s="220"/>
      <c r="GLK2094" s="220"/>
      <c r="GLL2094" s="220"/>
      <c r="GLM2094" s="220"/>
      <c r="GLN2094" s="220"/>
      <c r="GLO2094" s="220"/>
      <c r="GLP2094" s="220"/>
      <c r="GLQ2094" s="220"/>
      <c r="GLR2094" s="220"/>
      <c r="GLS2094" s="220"/>
      <c r="GLT2094" s="220"/>
      <c r="GLU2094" s="220"/>
      <c r="GLV2094" s="220"/>
      <c r="GLW2094" s="220"/>
      <c r="GLX2094" s="220"/>
      <c r="GLY2094" s="220"/>
      <c r="GLZ2094" s="220"/>
      <c r="GMA2094" s="220"/>
      <c r="GMB2094" s="220"/>
      <c r="GMC2094" s="220"/>
      <c r="GMD2094" s="220"/>
      <c r="GME2094" s="220"/>
      <c r="GMF2094" s="220"/>
      <c r="GMG2094" s="220"/>
      <c r="GMH2094" s="220"/>
      <c r="GMI2094" s="220"/>
      <c r="GMJ2094" s="220"/>
      <c r="GMK2094" s="220"/>
      <c r="GML2094" s="220"/>
      <c r="GMM2094" s="220"/>
      <c r="GMN2094" s="220"/>
      <c r="GMO2094" s="220"/>
      <c r="GMP2094" s="220"/>
      <c r="GMQ2094" s="220"/>
      <c r="GMR2094" s="220"/>
      <c r="GMS2094" s="220"/>
      <c r="GMT2094" s="220"/>
      <c r="GMU2094" s="220"/>
      <c r="GMV2094" s="220"/>
      <c r="GMW2094" s="220"/>
      <c r="GMX2094" s="220"/>
      <c r="GMY2094" s="220"/>
      <c r="GMZ2094" s="220"/>
      <c r="GNA2094" s="220"/>
      <c r="GNB2094" s="220"/>
      <c r="GNC2094" s="220"/>
      <c r="GND2094" s="220"/>
      <c r="GNE2094" s="220"/>
      <c r="GNF2094" s="220"/>
      <c r="GNG2094" s="220"/>
      <c r="GNH2094" s="220"/>
      <c r="GNI2094" s="220"/>
      <c r="GNJ2094" s="220"/>
      <c r="GNK2094" s="220"/>
      <c r="GNL2094" s="220"/>
      <c r="GNM2094" s="220"/>
      <c r="GNN2094" s="220"/>
      <c r="GNO2094" s="220"/>
      <c r="GNP2094" s="220"/>
      <c r="GNQ2094" s="220"/>
      <c r="GNR2094" s="220"/>
      <c r="GNS2094" s="220"/>
      <c r="GNT2094" s="220"/>
      <c r="GNU2094" s="220"/>
      <c r="GNV2094" s="220"/>
      <c r="GNW2094" s="220"/>
      <c r="GNX2094" s="220"/>
      <c r="GNY2094" s="220"/>
      <c r="GNZ2094" s="220"/>
      <c r="GOA2094" s="220"/>
      <c r="GOB2094" s="220"/>
      <c r="GOC2094" s="220"/>
      <c r="GOD2094" s="220"/>
      <c r="GOE2094" s="220"/>
      <c r="GOF2094" s="220"/>
      <c r="GOG2094" s="220"/>
      <c r="GOH2094" s="220"/>
      <c r="GOI2094" s="220"/>
      <c r="GOJ2094" s="220"/>
      <c r="GOK2094" s="220"/>
      <c r="GOL2094" s="220"/>
      <c r="GOM2094" s="220"/>
      <c r="GON2094" s="220"/>
      <c r="GOO2094" s="220"/>
      <c r="GOP2094" s="220"/>
      <c r="GOQ2094" s="220"/>
      <c r="GOR2094" s="220"/>
      <c r="GOS2094" s="220"/>
      <c r="GOT2094" s="220"/>
      <c r="GOU2094" s="220"/>
      <c r="GOV2094" s="220"/>
      <c r="GOW2094" s="220"/>
      <c r="GOX2094" s="220"/>
      <c r="GOY2094" s="220"/>
      <c r="GOZ2094" s="220"/>
      <c r="GPA2094" s="220"/>
      <c r="GPB2094" s="220"/>
      <c r="GPC2094" s="220"/>
      <c r="GPD2094" s="220"/>
      <c r="GPE2094" s="220"/>
      <c r="GPF2094" s="220"/>
      <c r="GPG2094" s="220"/>
      <c r="GPH2094" s="220"/>
      <c r="GPI2094" s="220"/>
      <c r="GPJ2094" s="220"/>
      <c r="GPK2094" s="220"/>
      <c r="GPL2094" s="220"/>
      <c r="GPM2094" s="220"/>
      <c r="GPN2094" s="220"/>
      <c r="GPO2094" s="220"/>
      <c r="GPP2094" s="220"/>
      <c r="GPQ2094" s="220"/>
      <c r="GPR2094" s="220"/>
      <c r="GPS2094" s="220"/>
      <c r="GPT2094" s="220"/>
      <c r="GPU2094" s="220"/>
      <c r="GPV2094" s="220"/>
      <c r="GPW2094" s="220"/>
      <c r="GPX2094" s="220"/>
      <c r="GPY2094" s="220"/>
      <c r="GPZ2094" s="220"/>
      <c r="GQA2094" s="220"/>
      <c r="GQB2094" s="220"/>
      <c r="GQC2094" s="220"/>
      <c r="GQD2094" s="220"/>
      <c r="GQE2094" s="220"/>
      <c r="GQF2094" s="220"/>
      <c r="GQG2094" s="220"/>
      <c r="GQH2094" s="220"/>
      <c r="GQI2094" s="220"/>
      <c r="GQJ2094" s="220"/>
      <c r="GQK2094" s="220"/>
      <c r="GQL2094" s="220"/>
      <c r="GQM2094" s="220"/>
      <c r="GQN2094" s="220"/>
      <c r="GQO2094" s="220"/>
      <c r="GQP2094" s="220"/>
      <c r="GQQ2094" s="220"/>
      <c r="GQR2094" s="220"/>
      <c r="GQS2094" s="220"/>
      <c r="GQT2094" s="220"/>
      <c r="GQU2094" s="220"/>
      <c r="GQV2094" s="220"/>
      <c r="GQW2094" s="220"/>
      <c r="GQX2094" s="220"/>
      <c r="GQY2094" s="220"/>
      <c r="GQZ2094" s="220"/>
      <c r="GRA2094" s="220"/>
      <c r="GRB2094" s="220"/>
      <c r="GRC2094" s="220"/>
      <c r="GRD2094" s="220"/>
      <c r="GRE2094" s="220"/>
      <c r="GRF2094" s="220"/>
      <c r="GRG2094" s="220"/>
      <c r="GRH2094" s="220"/>
      <c r="GRI2094" s="220"/>
      <c r="GRJ2094" s="220"/>
      <c r="GRK2094" s="220"/>
      <c r="GRL2094" s="220"/>
      <c r="GRM2094" s="220"/>
      <c r="GRN2094" s="220"/>
      <c r="GRO2094" s="220"/>
      <c r="GRP2094" s="220"/>
      <c r="GRQ2094" s="220"/>
      <c r="GRR2094" s="220"/>
      <c r="GRS2094" s="220"/>
      <c r="GRT2094" s="220"/>
      <c r="GRU2094" s="220"/>
      <c r="GRV2094" s="220"/>
      <c r="GRW2094" s="220"/>
      <c r="GRX2094" s="220"/>
      <c r="GRY2094" s="220"/>
      <c r="GRZ2094" s="220"/>
      <c r="GSA2094" s="220"/>
      <c r="GSB2094" s="220"/>
      <c r="GSC2094" s="220"/>
      <c r="GSD2094" s="220"/>
      <c r="GSE2094" s="220"/>
      <c r="GSF2094" s="220"/>
      <c r="GSG2094" s="220"/>
      <c r="GSH2094" s="220"/>
      <c r="GSI2094" s="220"/>
      <c r="GSJ2094" s="220"/>
      <c r="GSK2094" s="220"/>
      <c r="GSL2094" s="220"/>
      <c r="GSM2094" s="220"/>
      <c r="GSN2094" s="220"/>
      <c r="GSO2094" s="220"/>
      <c r="GSP2094" s="220"/>
      <c r="GSQ2094" s="220"/>
      <c r="GSR2094" s="220"/>
      <c r="GSS2094" s="220"/>
      <c r="GST2094" s="220"/>
      <c r="GSU2094" s="220"/>
      <c r="GSV2094" s="220"/>
      <c r="GSW2094" s="220"/>
      <c r="GSX2094" s="220"/>
      <c r="GSY2094" s="220"/>
      <c r="GSZ2094" s="220"/>
      <c r="GTA2094" s="220"/>
      <c r="GTB2094" s="220"/>
      <c r="GTC2094" s="220"/>
      <c r="GTD2094" s="220"/>
      <c r="GTE2094" s="220"/>
      <c r="GTF2094" s="220"/>
      <c r="GTG2094" s="220"/>
      <c r="GTH2094" s="220"/>
      <c r="GTI2094" s="220"/>
      <c r="GTJ2094" s="220"/>
      <c r="GTK2094" s="220"/>
      <c r="GTL2094" s="220"/>
      <c r="GTM2094" s="220"/>
      <c r="GTN2094" s="220"/>
      <c r="GTO2094" s="220"/>
      <c r="GTP2094" s="220"/>
      <c r="GTQ2094" s="220"/>
      <c r="GTR2094" s="220"/>
      <c r="GTS2094" s="220"/>
      <c r="GTT2094" s="220"/>
      <c r="GTU2094" s="220"/>
      <c r="GTV2094" s="220"/>
      <c r="GTW2094" s="220"/>
      <c r="GTX2094" s="220"/>
      <c r="GTY2094" s="220"/>
      <c r="GTZ2094" s="220"/>
      <c r="GUA2094" s="220"/>
      <c r="GUB2094" s="220"/>
      <c r="GUC2094" s="220"/>
      <c r="GUD2094" s="220"/>
      <c r="GUE2094" s="220"/>
      <c r="GUF2094" s="220"/>
      <c r="GUG2094" s="220"/>
      <c r="GUH2094" s="220"/>
      <c r="GUI2094" s="220"/>
      <c r="GUJ2094" s="220"/>
      <c r="GUK2094" s="220"/>
      <c r="GUL2094" s="220"/>
      <c r="GUM2094" s="220"/>
      <c r="GUN2094" s="220"/>
      <c r="GUO2094" s="220"/>
      <c r="GUP2094" s="220"/>
      <c r="GUQ2094" s="220"/>
      <c r="GUR2094" s="220"/>
      <c r="GUS2094" s="220"/>
      <c r="GUT2094" s="220"/>
      <c r="GUU2094" s="220"/>
      <c r="GUV2094" s="220"/>
      <c r="GUW2094" s="220"/>
      <c r="GUX2094" s="220"/>
      <c r="GUY2094" s="220"/>
      <c r="GUZ2094" s="220"/>
      <c r="GVA2094" s="220"/>
      <c r="GVB2094" s="220"/>
      <c r="GVC2094" s="220"/>
      <c r="GVD2094" s="220"/>
      <c r="GVE2094" s="220"/>
      <c r="GVF2094" s="220"/>
      <c r="GVG2094" s="220"/>
      <c r="GVH2094" s="220"/>
      <c r="GVI2094" s="220"/>
      <c r="GVJ2094" s="220"/>
      <c r="GVK2094" s="220"/>
      <c r="GVL2094" s="220"/>
      <c r="GVM2094" s="220"/>
      <c r="GVN2094" s="220"/>
      <c r="GVO2094" s="220"/>
      <c r="GVP2094" s="220"/>
      <c r="GVQ2094" s="220"/>
      <c r="GVR2094" s="220"/>
      <c r="GVS2094" s="220"/>
      <c r="GVT2094" s="220"/>
      <c r="GVU2094" s="220"/>
      <c r="GVV2094" s="220"/>
      <c r="GVW2094" s="220"/>
      <c r="GVX2094" s="220"/>
      <c r="GVY2094" s="220"/>
      <c r="GVZ2094" s="220"/>
      <c r="GWA2094" s="220"/>
      <c r="GWB2094" s="220"/>
      <c r="GWC2094" s="220"/>
      <c r="GWD2094" s="220"/>
      <c r="GWE2094" s="220"/>
      <c r="GWF2094" s="220"/>
      <c r="GWG2094" s="220"/>
      <c r="GWH2094" s="220"/>
      <c r="GWI2094" s="220"/>
      <c r="GWJ2094" s="220"/>
      <c r="GWK2094" s="220"/>
      <c r="GWL2094" s="220"/>
      <c r="GWM2094" s="220"/>
      <c r="GWN2094" s="220"/>
      <c r="GWO2094" s="220"/>
      <c r="GWP2094" s="220"/>
      <c r="GWQ2094" s="220"/>
      <c r="GWR2094" s="220"/>
      <c r="GWS2094" s="220"/>
      <c r="GWT2094" s="220"/>
      <c r="GWU2094" s="220"/>
      <c r="GWV2094" s="220"/>
      <c r="GWW2094" s="220"/>
      <c r="GWX2094" s="220"/>
      <c r="GWY2094" s="220"/>
      <c r="GWZ2094" s="220"/>
      <c r="GXA2094" s="220"/>
      <c r="GXB2094" s="220"/>
      <c r="GXC2094" s="220"/>
      <c r="GXD2094" s="220"/>
      <c r="GXE2094" s="220"/>
      <c r="GXF2094" s="220"/>
      <c r="GXG2094" s="220"/>
      <c r="GXH2094" s="220"/>
      <c r="GXI2094" s="220"/>
      <c r="GXJ2094" s="220"/>
      <c r="GXK2094" s="220"/>
      <c r="GXL2094" s="220"/>
      <c r="GXM2094" s="220"/>
      <c r="GXN2094" s="220"/>
      <c r="GXO2094" s="220"/>
      <c r="GXP2094" s="220"/>
      <c r="GXQ2094" s="220"/>
      <c r="GXR2094" s="220"/>
      <c r="GXS2094" s="220"/>
      <c r="GXT2094" s="220"/>
      <c r="GXU2094" s="220"/>
      <c r="GXV2094" s="220"/>
      <c r="GXW2094" s="220"/>
      <c r="GXX2094" s="220"/>
      <c r="GXY2094" s="220"/>
      <c r="GXZ2094" s="220"/>
      <c r="GYA2094" s="220"/>
      <c r="GYB2094" s="220"/>
      <c r="GYC2094" s="220"/>
      <c r="GYD2094" s="220"/>
      <c r="GYE2094" s="220"/>
      <c r="GYF2094" s="220"/>
      <c r="GYG2094" s="220"/>
      <c r="GYH2094" s="220"/>
      <c r="GYI2094" s="220"/>
      <c r="GYJ2094" s="220"/>
      <c r="GYK2094" s="220"/>
      <c r="GYL2094" s="220"/>
      <c r="GYM2094" s="220"/>
      <c r="GYN2094" s="220"/>
      <c r="GYO2094" s="220"/>
      <c r="GYP2094" s="220"/>
      <c r="GYQ2094" s="220"/>
      <c r="GYR2094" s="220"/>
      <c r="GYS2094" s="220"/>
      <c r="GYT2094" s="220"/>
      <c r="GYU2094" s="220"/>
      <c r="GYV2094" s="220"/>
      <c r="GYW2094" s="220"/>
      <c r="GYX2094" s="220"/>
      <c r="GYY2094" s="220"/>
      <c r="GYZ2094" s="220"/>
      <c r="GZA2094" s="220"/>
      <c r="GZB2094" s="220"/>
      <c r="GZC2094" s="220"/>
      <c r="GZD2094" s="220"/>
      <c r="GZE2094" s="220"/>
      <c r="GZF2094" s="220"/>
      <c r="GZG2094" s="220"/>
      <c r="GZH2094" s="220"/>
      <c r="GZI2094" s="220"/>
      <c r="GZJ2094" s="220"/>
      <c r="GZK2094" s="220"/>
      <c r="GZL2094" s="220"/>
      <c r="GZM2094" s="220"/>
      <c r="GZN2094" s="220"/>
      <c r="GZO2094" s="220"/>
      <c r="GZP2094" s="220"/>
      <c r="GZQ2094" s="220"/>
      <c r="GZR2094" s="220"/>
      <c r="GZS2094" s="220"/>
      <c r="GZT2094" s="220"/>
      <c r="GZU2094" s="220"/>
      <c r="GZV2094" s="220"/>
      <c r="GZW2094" s="220"/>
      <c r="GZX2094" s="220"/>
      <c r="GZY2094" s="220"/>
      <c r="GZZ2094" s="220"/>
      <c r="HAA2094" s="220"/>
      <c r="HAB2094" s="220"/>
      <c r="HAC2094" s="220"/>
      <c r="HAD2094" s="220"/>
      <c r="HAE2094" s="220"/>
      <c r="HAF2094" s="220"/>
      <c r="HAG2094" s="220"/>
      <c r="HAH2094" s="220"/>
      <c r="HAI2094" s="220"/>
      <c r="HAJ2094" s="220"/>
      <c r="HAK2094" s="220"/>
      <c r="HAL2094" s="220"/>
      <c r="HAM2094" s="220"/>
      <c r="HAN2094" s="220"/>
      <c r="HAO2094" s="220"/>
      <c r="HAP2094" s="220"/>
      <c r="HAQ2094" s="220"/>
      <c r="HAR2094" s="220"/>
      <c r="HAS2094" s="220"/>
      <c r="HAT2094" s="220"/>
      <c r="HAU2094" s="220"/>
      <c r="HAV2094" s="220"/>
      <c r="HAW2094" s="220"/>
      <c r="HAX2094" s="220"/>
      <c r="HAY2094" s="220"/>
      <c r="HAZ2094" s="220"/>
      <c r="HBA2094" s="220"/>
      <c r="HBB2094" s="220"/>
      <c r="HBC2094" s="220"/>
      <c r="HBD2094" s="220"/>
      <c r="HBE2094" s="220"/>
      <c r="HBF2094" s="220"/>
      <c r="HBG2094" s="220"/>
      <c r="HBH2094" s="220"/>
      <c r="HBI2094" s="220"/>
      <c r="HBJ2094" s="220"/>
      <c r="HBK2094" s="220"/>
      <c r="HBL2094" s="220"/>
      <c r="HBM2094" s="220"/>
      <c r="HBN2094" s="220"/>
      <c r="HBO2094" s="220"/>
      <c r="HBP2094" s="220"/>
      <c r="HBQ2094" s="220"/>
      <c r="HBR2094" s="220"/>
      <c r="HBS2094" s="220"/>
      <c r="HBT2094" s="220"/>
      <c r="HBU2094" s="220"/>
      <c r="HBV2094" s="220"/>
      <c r="HBW2094" s="220"/>
      <c r="HBX2094" s="220"/>
      <c r="HBY2094" s="220"/>
      <c r="HBZ2094" s="220"/>
      <c r="HCA2094" s="220"/>
      <c r="HCB2094" s="220"/>
      <c r="HCC2094" s="220"/>
      <c r="HCD2094" s="220"/>
      <c r="HCE2094" s="220"/>
      <c r="HCF2094" s="220"/>
      <c r="HCG2094" s="220"/>
      <c r="HCH2094" s="220"/>
      <c r="HCI2094" s="220"/>
      <c r="HCJ2094" s="220"/>
      <c r="HCK2094" s="220"/>
      <c r="HCL2094" s="220"/>
      <c r="HCM2094" s="220"/>
      <c r="HCN2094" s="220"/>
      <c r="HCO2094" s="220"/>
      <c r="HCP2094" s="220"/>
      <c r="HCQ2094" s="220"/>
      <c r="HCR2094" s="220"/>
      <c r="HCS2094" s="220"/>
      <c r="HCT2094" s="220"/>
      <c r="HCU2094" s="220"/>
      <c r="HCV2094" s="220"/>
      <c r="HCW2094" s="220"/>
      <c r="HCX2094" s="220"/>
      <c r="HCY2094" s="220"/>
      <c r="HCZ2094" s="220"/>
      <c r="HDA2094" s="220"/>
      <c r="HDB2094" s="220"/>
      <c r="HDC2094" s="220"/>
      <c r="HDD2094" s="220"/>
      <c r="HDE2094" s="220"/>
      <c r="HDF2094" s="220"/>
      <c r="HDG2094" s="220"/>
      <c r="HDH2094" s="220"/>
      <c r="HDI2094" s="220"/>
      <c r="HDJ2094" s="220"/>
      <c r="HDK2094" s="220"/>
      <c r="HDL2094" s="220"/>
      <c r="HDM2094" s="220"/>
      <c r="HDN2094" s="220"/>
      <c r="HDO2094" s="220"/>
      <c r="HDP2094" s="220"/>
      <c r="HDQ2094" s="220"/>
      <c r="HDR2094" s="220"/>
      <c r="HDS2094" s="220"/>
      <c r="HDT2094" s="220"/>
      <c r="HDU2094" s="220"/>
      <c r="HDV2094" s="220"/>
      <c r="HDW2094" s="220"/>
      <c r="HDX2094" s="220"/>
      <c r="HDY2094" s="220"/>
      <c r="HDZ2094" s="220"/>
      <c r="HEA2094" s="220"/>
      <c r="HEB2094" s="220"/>
      <c r="HEC2094" s="220"/>
      <c r="HED2094" s="220"/>
      <c r="HEE2094" s="220"/>
      <c r="HEF2094" s="220"/>
      <c r="HEG2094" s="220"/>
      <c r="HEH2094" s="220"/>
      <c r="HEI2094" s="220"/>
      <c r="HEJ2094" s="220"/>
      <c r="HEK2094" s="220"/>
      <c r="HEL2094" s="220"/>
      <c r="HEM2094" s="220"/>
      <c r="HEN2094" s="220"/>
      <c r="HEO2094" s="220"/>
      <c r="HEP2094" s="220"/>
      <c r="HEQ2094" s="220"/>
      <c r="HER2094" s="220"/>
      <c r="HES2094" s="220"/>
      <c r="HET2094" s="220"/>
      <c r="HEU2094" s="220"/>
      <c r="HEV2094" s="220"/>
      <c r="HEW2094" s="220"/>
      <c r="HEX2094" s="220"/>
      <c r="HEY2094" s="220"/>
      <c r="HEZ2094" s="220"/>
      <c r="HFA2094" s="220"/>
      <c r="HFB2094" s="220"/>
      <c r="HFC2094" s="220"/>
      <c r="HFD2094" s="220"/>
      <c r="HFE2094" s="220"/>
      <c r="HFF2094" s="220"/>
      <c r="HFG2094" s="220"/>
      <c r="HFH2094" s="220"/>
      <c r="HFI2094" s="220"/>
      <c r="HFJ2094" s="220"/>
      <c r="HFK2094" s="220"/>
      <c r="HFL2094" s="220"/>
      <c r="HFM2094" s="220"/>
      <c r="HFN2094" s="220"/>
      <c r="HFO2094" s="220"/>
      <c r="HFP2094" s="220"/>
      <c r="HFQ2094" s="220"/>
      <c r="HFR2094" s="220"/>
      <c r="HFS2094" s="220"/>
      <c r="HFT2094" s="220"/>
      <c r="HFU2094" s="220"/>
      <c r="HFV2094" s="220"/>
      <c r="HFW2094" s="220"/>
      <c r="HFX2094" s="220"/>
      <c r="HFY2094" s="220"/>
      <c r="HFZ2094" s="220"/>
      <c r="HGA2094" s="220"/>
      <c r="HGB2094" s="220"/>
      <c r="HGC2094" s="220"/>
      <c r="HGD2094" s="220"/>
      <c r="HGE2094" s="220"/>
      <c r="HGF2094" s="220"/>
      <c r="HGG2094" s="220"/>
      <c r="HGH2094" s="220"/>
      <c r="HGI2094" s="220"/>
      <c r="HGJ2094" s="220"/>
      <c r="HGK2094" s="220"/>
      <c r="HGL2094" s="220"/>
      <c r="HGM2094" s="220"/>
      <c r="HGN2094" s="220"/>
      <c r="HGO2094" s="220"/>
      <c r="HGP2094" s="220"/>
      <c r="HGQ2094" s="220"/>
      <c r="HGR2094" s="220"/>
      <c r="HGS2094" s="220"/>
      <c r="HGT2094" s="220"/>
      <c r="HGU2094" s="220"/>
      <c r="HGV2094" s="220"/>
      <c r="HGW2094" s="220"/>
      <c r="HGX2094" s="220"/>
      <c r="HGY2094" s="220"/>
      <c r="HGZ2094" s="220"/>
      <c r="HHA2094" s="220"/>
      <c r="HHB2094" s="220"/>
      <c r="HHC2094" s="220"/>
      <c r="HHD2094" s="220"/>
      <c r="HHE2094" s="220"/>
      <c r="HHF2094" s="220"/>
      <c r="HHG2094" s="220"/>
      <c r="HHH2094" s="220"/>
      <c r="HHI2094" s="220"/>
      <c r="HHJ2094" s="220"/>
      <c r="HHK2094" s="220"/>
      <c r="HHL2094" s="220"/>
      <c r="HHM2094" s="220"/>
      <c r="HHN2094" s="220"/>
      <c r="HHO2094" s="220"/>
      <c r="HHP2094" s="220"/>
      <c r="HHQ2094" s="220"/>
      <c r="HHR2094" s="220"/>
      <c r="HHS2094" s="220"/>
      <c r="HHT2094" s="220"/>
      <c r="HHU2094" s="220"/>
      <c r="HHV2094" s="220"/>
      <c r="HHW2094" s="220"/>
      <c r="HHX2094" s="220"/>
      <c r="HHY2094" s="220"/>
      <c r="HHZ2094" s="220"/>
      <c r="HIA2094" s="220"/>
      <c r="HIB2094" s="220"/>
      <c r="HIC2094" s="220"/>
      <c r="HID2094" s="220"/>
      <c r="HIE2094" s="220"/>
      <c r="HIF2094" s="220"/>
      <c r="HIG2094" s="220"/>
      <c r="HIH2094" s="220"/>
      <c r="HII2094" s="220"/>
      <c r="HIJ2094" s="220"/>
      <c r="HIK2094" s="220"/>
      <c r="HIL2094" s="220"/>
      <c r="HIM2094" s="220"/>
      <c r="HIN2094" s="220"/>
      <c r="HIO2094" s="220"/>
      <c r="HIP2094" s="220"/>
      <c r="HIQ2094" s="220"/>
      <c r="HIR2094" s="220"/>
      <c r="HIS2094" s="220"/>
      <c r="HIT2094" s="220"/>
      <c r="HIU2094" s="220"/>
      <c r="HIV2094" s="220"/>
      <c r="HIW2094" s="220"/>
      <c r="HIX2094" s="220"/>
      <c r="HIY2094" s="220"/>
      <c r="HIZ2094" s="220"/>
      <c r="HJA2094" s="220"/>
      <c r="HJB2094" s="220"/>
      <c r="HJC2094" s="220"/>
      <c r="HJD2094" s="220"/>
      <c r="HJE2094" s="220"/>
      <c r="HJF2094" s="220"/>
      <c r="HJG2094" s="220"/>
      <c r="HJH2094" s="220"/>
      <c r="HJI2094" s="220"/>
      <c r="HJJ2094" s="220"/>
      <c r="HJK2094" s="220"/>
      <c r="HJL2094" s="220"/>
      <c r="HJM2094" s="220"/>
      <c r="HJN2094" s="220"/>
      <c r="HJO2094" s="220"/>
      <c r="HJP2094" s="220"/>
      <c r="HJQ2094" s="220"/>
      <c r="HJR2094" s="220"/>
      <c r="HJS2094" s="220"/>
      <c r="HJT2094" s="220"/>
      <c r="HJU2094" s="220"/>
      <c r="HJV2094" s="220"/>
      <c r="HJW2094" s="220"/>
      <c r="HJX2094" s="220"/>
      <c r="HJY2094" s="220"/>
      <c r="HJZ2094" s="220"/>
      <c r="HKA2094" s="220"/>
      <c r="HKB2094" s="220"/>
      <c r="HKC2094" s="220"/>
      <c r="HKD2094" s="220"/>
      <c r="HKE2094" s="220"/>
      <c r="HKF2094" s="220"/>
      <c r="HKG2094" s="220"/>
      <c r="HKH2094" s="220"/>
      <c r="HKI2094" s="220"/>
      <c r="HKJ2094" s="220"/>
      <c r="HKK2094" s="220"/>
      <c r="HKL2094" s="220"/>
      <c r="HKM2094" s="220"/>
      <c r="HKN2094" s="220"/>
      <c r="HKO2094" s="220"/>
      <c r="HKP2094" s="220"/>
      <c r="HKQ2094" s="220"/>
      <c r="HKR2094" s="220"/>
      <c r="HKS2094" s="220"/>
      <c r="HKT2094" s="220"/>
      <c r="HKU2094" s="220"/>
      <c r="HKV2094" s="220"/>
      <c r="HKW2094" s="220"/>
      <c r="HKX2094" s="220"/>
      <c r="HKY2094" s="220"/>
      <c r="HKZ2094" s="220"/>
      <c r="HLA2094" s="220"/>
      <c r="HLB2094" s="220"/>
      <c r="HLC2094" s="220"/>
      <c r="HLD2094" s="220"/>
      <c r="HLE2094" s="220"/>
      <c r="HLF2094" s="220"/>
      <c r="HLG2094" s="220"/>
      <c r="HLH2094" s="220"/>
      <c r="HLI2094" s="220"/>
      <c r="HLJ2094" s="220"/>
      <c r="HLK2094" s="220"/>
      <c r="HLL2094" s="220"/>
      <c r="HLM2094" s="220"/>
      <c r="HLN2094" s="220"/>
      <c r="HLO2094" s="220"/>
      <c r="HLP2094" s="220"/>
      <c r="HLQ2094" s="220"/>
      <c r="HLR2094" s="220"/>
      <c r="HLS2094" s="220"/>
      <c r="HLT2094" s="220"/>
      <c r="HLU2094" s="220"/>
      <c r="HLV2094" s="220"/>
      <c r="HLW2094" s="220"/>
      <c r="HLX2094" s="220"/>
      <c r="HLY2094" s="220"/>
      <c r="HLZ2094" s="220"/>
      <c r="HMA2094" s="220"/>
      <c r="HMB2094" s="220"/>
      <c r="HMC2094" s="220"/>
      <c r="HMD2094" s="220"/>
      <c r="HME2094" s="220"/>
      <c r="HMF2094" s="220"/>
      <c r="HMG2094" s="220"/>
      <c r="HMH2094" s="220"/>
      <c r="HMI2094" s="220"/>
      <c r="HMJ2094" s="220"/>
      <c r="HMK2094" s="220"/>
      <c r="HML2094" s="220"/>
      <c r="HMM2094" s="220"/>
      <c r="HMN2094" s="220"/>
      <c r="HMO2094" s="220"/>
      <c r="HMP2094" s="220"/>
      <c r="HMQ2094" s="220"/>
      <c r="HMR2094" s="220"/>
      <c r="HMS2094" s="220"/>
      <c r="HMT2094" s="220"/>
      <c r="HMU2094" s="220"/>
      <c r="HMV2094" s="220"/>
      <c r="HMW2094" s="220"/>
      <c r="HMX2094" s="220"/>
      <c r="HMY2094" s="220"/>
      <c r="HMZ2094" s="220"/>
      <c r="HNA2094" s="220"/>
      <c r="HNB2094" s="220"/>
      <c r="HNC2094" s="220"/>
      <c r="HND2094" s="220"/>
      <c r="HNE2094" s="220"/>
      <c r="HNF2094" s="220"/>
      <c r="HNG2094" s="220"/>
      <c r="HNH2094" s="220"/>
      <c r="HNI2094" s="220"/>
      <c r="HNJ2094" s="220"/>
      <c r="HNK2094" s="220"/>
      <c r="HNL2094" s="220"/>
      <c r="HNM2094" s="220"/>
      <c r="HNN2094" s="220"/>
      <c r="HNO2094" s="220"/>
      <c r="HNP2094" s="220"/>
      <c r="HNQ2094" s="220"/>
      <c r="HNR2094" s="220"/>
      <c r="HNS2094" s="220"/>
      <c r="HNT2094" s="220"/>
      <c r="HNU2094" s="220"/>
      <c r="HNV2094" s="220"/>
      <c r="HNW2094" s="220"/>
      <c r="HNX2094" s="220"/>
      <c r="HNY2094" s="220"/>
      <c r="HNZ2094" s="220"/>
      <c r="HOA2094" s="220"/>
      <c r="HOB2094" s="220"/>
      <c r="HOC2094" s="220"/>
      <c r="HOD2094" s="220"/>
      <c r="HOE2094" s="220"/>
      <c r="HOF2094" s="220"/>
      <c r="HOG2094" s="220"/>
      <c r="HOH2094" s="220"/>
      <c r="HOI2094" s="220"/>
      <c r="HOJ2094" s="220"/>
      <c r="HOK2094" s="220"/>
      <c r="HOL2094" s="220"/>
      <c r="HOM2094" s="220"/>
      <c r="HON2094" s="220"/>
      <c r="HOO2094" s="220"/>
      <c r="HOP2094" s="220"/>
      <c r="HOQ2094" s="220"/>
      <c r="HOR2094" s="220"/>
      <c r="HOS2094" s="220"/>
      <c r="HOT2094" s="220"/>
      <c r="HOU2094" s="220"/>
      <c r="HOV2094" s="220"/>
      <c r="HOW2094" s="220"/>
      <c r="HOX2094" s="220"/>
      <c r="HOY2094" s="220"/>
      <c r="HOZ2094" s="220"/>
      <c r="HPA2094" s="220"/>
      <c r="HPB2094" s="220"/>
      <c r="HPC2094" s="220"/>
      <c r="HPD2094" s="220"/>
      <c r="HPE2094" s="220"/>
      <c r="HPF2094" s="220"/>
      <c r="HPG2094" s="220"/>
      <c r="HPH2094" s="220"/>
      <c r="HPI2094" s="220"/>
      <c r="HPJ2094" s="220"/>
      <c r="HPK2094" s="220"/>
      <c r="HPL2094" s="220"/>
      <c r="HPM2094" s="220"/>
      <c r="HPN2094" s="220"/>
      <c r="HPO2094" s="220"/>
      <c r="HPP2094" s="220"/>
      <c r="HPQ2094" s="220"/>
      <c r="HPR2094" s="220"/>
      <c r="HPS2094" s="220"/>
      <c r="HPT2094" s="220"/>
      <c r="HPU2094" s="220"/>
      <c r="HPV2094" s="220"/>
      <c r="HPW2094" s="220"/>
      <c r="HPX2094" s="220"/>
      <c r="HPY2094" s="220"/>
      <c r="HPZ2094" s="220"/>
      <c r="HQA2094" s="220"/>
      <c r="HQB2094" s="220"/>
      <c r="HQC2094" s="220"/>
      <c r="HQD2094" s="220"/>
      <c r="HQE2094" s="220"/>
      <c r="HQF2094" s="220"/>
      <c r="HQG2094" s="220"/>
      <c r="HQH2094" s="220"/>
      <c r="HQI2094" s="220"/>
      <c r="HQJ2094" s="220"/>
      <c r="HQK2094" s="220"/>
      <c r="HQL2094" s="220"/>
      <c r="HQM2094" s="220"/>
      <c r="HQN2094" s="220"/>
      <c r="HQO2094" s="220"/>
      <c r="HQP2094" s="220"/>
      <c r="HQQ2094" s="220"/>
      <c r="HQR2094" s="220"/>
      <c r="HQS2094" s="220"/>
      <c r="HQT2094" s="220"/>
      <c r="HQU2094" s="220"/>
      <c r="HQV2094" s="220"/>
      <c r="HQW2094" s="220"/>
      <c r="HQX2094" s="220"/>
      <c r="HQY2094" s="220"/>
      <c r="HQZ2094" s="220"/>
      <c r="HRA2094" s="220"/>
      <c r="HRB2094" s="220"/>
      <c r="HRC2094" s="220"/>
      <c r="HRD2094" s="220"/>
      <c r="HRE2094" s="220"/>
      <c r="HRF2094" s="220"/>
      <c r="HRG2094" s="220"/>
      <c r="HRH2094" s="220"/>
      <c r="HRI2094" s="220"/>
      <c r="HRJ2094" s="220"/>
      <c r="HRK2094" s="220"/>
      <c r="HRL2094" s="220"/>
      <c r="HRM2094" s="220"/>
      <c r="HRN2094" s="220"/>
      <c r="HRO2094" s="220"/>
      <c r="HRP2094" s="220"/>
      <c r="HRQ2094" s="220"/>
      <c r="HRR2094" s="220"/>
      <c r="HRS2094" s="220"/>
      <c r="HRT2094" s="220"/>
      <c r="HRU2094" s="220"/>
      <c r="HRV2094" s="220"/>
      <c r="HRW2094" s="220"/>
      <c r="HRX2094" s="220"/>
      <c r="HRY2094" s="220"/>
      <c r="HRZ2094" s="220"/>
      <c r="HSA2094" s="220"/>
      <c r="HSB2094" s="220"/>
      <c r="HSC2094" s="220"/>
      <c r="HSD2094" s="220"/>
      <c r="HSE2094" s="220"/>
      <c r="HSF2094" s="220"/>
      <c r="HSG2094" s="220"/>
      <c r="HSH2094" s="220"/>
      <c r="HSI2094" s="220"/>
      <c r="HSJ2094" s="220"/>
      <c r="HSK2094" s="220"/>
      <c r="HSL2094" s="220"/>
      <c r="HSM2094" s="220"/>
      <c r="HSN2094" s="220"/>
      <c r="HSO2094" s="220"/>
      <c r="HSP2094" s="220"/>
      <c r="HSQ2094" s="220"/>
      <c r="HSR2094" s="220"/>
      <c r="HSS2094" s="220"/>
      <c r="HST2094" s="220"/>
      <c r="HSU2094" s="220"/>
      <c r="HSV2094" s="220"/>
      <c r="HSW2094" s="220"/>
      <c r="HSX2094" s="220"/>
      <c r="HSY2094" s="220"/>
      <c r="HSZ2094" s="220"/>
      <c r="HTA2094" s="220"/>
      <c r="HTB2094" s="220"/>
      <c r="HTC2094" s="220"/>
      <c r="HTD2094" s="220"/>
      <c r="HTE2094" s="220"/>
      <c r="HTF2094" s="220"/>
      <c r="HTG2094" s="220"/>
      <c r="HTH2094" s="220"/>
      <c r="HTI2094" s="220"/>
      <c r="HTJ2094" s="220"/>
      <c r="HTK2094" s="220"/>
      <c r="HTL2094" s="220"/>
      <c r="HTM2094" s="220"/>
      <c r="HTN2094" s="220"/>
      <c r="HTO2094" s="220"/>
      <c r="HTP2094" s="220"/>
      <c r="HTQ2094" s="220"/>
      <c r="HTR2094" s="220"/>
      <c r="HTS2094" s="220"/>
      <c r="HTT2094" s="220"/>
      <c r="HTU2094" s="220"/>
      <c r="HTV2094" s="220"/>
      <c r="HTW2094" s="220"/>
      <c r="HTX2094" s="220"/>
      <c r="HTY2094" s="220"/>
      <c r="HTZ2094" s="220"/>
      <c r="HUA2094" s="220"/>
      <c r="HUB2094" s="220"/>
      <c r="HUC2094" s="220"/>
      <c r="HUD2094" s="220"/>
      <c r="HUE2094" s="220"/>
      <c r="HUF2094" s="220"/>
      <c r="HUG2094" s="220"/>
      <c r="HUH2094" s="220"/>
      <c r="HUI2094" s="220"/>
      <c r="HUJ2094" s="220"/>
      <c r="HUK2094" s="220"/>
      <c r="HUL2094" s="220"/>
      <c r="HUM2094" s="220"/>
      <c r="HUN2094" s="220"/>
      <c r="HUO2094" s="220"/>
      <c r="HUP2094" s="220"/>
      <c r="HUQ2094" s="220"/>
      <c r="HUR2094" s="220"/>
      <c r="HUS2094" s="220"/>
      <c r="HUT2094" s="220"/>
      <c r="HUU2094" s="220"/>
      <c r="HUV2094" s="220"/>
      <c r="HUW2094" s="220"/>
      <c r="HUX2094" s="220"/>
      <c r="HUY2094" s="220"/>
      <c r="HUZ2094" s="220"/>
      <c r="HVA2094" s="220"/>
      <c r="HVB2094" s="220"/>
      <c r="HVC2094" s="220"/>
      <c r="HVD2094" s="220"/>
      <c r="HVE2094" s="220"/>
      <c r="HVF2094" s="220"/>
      <c r="HVG2094" s="220"/>
      <c r="HVH2094" s="220"/>
      <c r="HVI2094" s="220"/>
      <c r="HVJ2094" s="220"/>
      <c r="HVK2094" s="220"/>
      <c r="HVL2094" s="220"/>
      <c r="HVM2094" s="220"/>
      <c r="HVN2094" s="220"/>
      <c r="HVO2094" s="220"/>
      <c r="HVP2094" s="220"/>
      <c r="HVQ2094" s="220"/>
      <c r="HVR2094" s="220"/>
      <c r="HVS2094" s="220"/>
      <c r="HVT2094" s="220"/>
      <c r="HVU2094" s="220"/>
      <c r="HVV2094" s="220"/>
      <c r="HVW2094" s="220"/>
      <c r="HVX2094" s="220"/>
      <c r="HVY2094" s="220"/>
      <c r="HVZ2094" s="220"/>
      <c r="HWA2094" s="220"/>
      <c r="HWB2094" s="220"/>
      <c r="HWC2094" s="220"/>
      <c r="HWD2094" s="220"/>
      <c r="HWE2094" s="220"/>
      <c r="HWF2094" s="220"/>
      <c r="HWG2094" s="220"/>
      <c r="HWH2094" s="220"/>
      <c r="HWI2094" s="220"/>
      <c r="HWJ2094" s="220"/>
      <c r="HWK2094" s="220"/>
      <c r="HWL2094" s="220"/>
      <c r="HWM2094" s="220"/>
      <c r="HWN2094" s="220"/>
      <c r="HWO2094" s="220"/>
      <c r="HWP2094" s="220"/>
      <c r="HWQ2094" s="220"/>
      <c r="HWR2094" s="220"/>
      <c r="HWS2094" s="220"/>
      <c r="HWT2094" s="220"/>
      <c r="HWU2094" s="220"/>
      <c r="HWV2094" s="220"/>
      <c r="HWW2094" s="220"/>
      <c r="HWX2094" s="220"/>
      <c r="HWY2094" s="220"/>
      <c r="HWZ2094" s="220"/>
      <c r="HXA2094" s="220"/>
      <c r="HXB2094" s="220"/>
      <c r="HXC2094" s="220"/>
      <c r="HXD2094" s="220"/>
      <c r="HXE2094" s="220"/>
      <c r="HXF2094" s="220"/>
      <c r="HXG2094" s="220"/>
      <c r="HXH2094" s="220"/>
      <c r="HXI2094" s="220"/>
      <c r="HXJ2094" s="220"/>
      <c r="HXK2094" s="220"/>
      <c r="HXL2094" s="220"/>
      <c r="HXM2094" s="220"/>
      <c r="HXN2094" s="220"/>
      <c r="HXO2094" s="220"/>
      <c r="HXP2094" s="220"/>
      <c r="HXQ2094" s="220"/>
      <c r="HXR2094" s="220"/>
      <c r="HXS2094" s="220"/>
      <c r="HXT2094" s="220"/>
      <c r="HXU2094" s="220"/>
      <c r="HXV2094" s="220"/>
      <c r="HXW2094" s="220"/>
      <c r="HXX2094" s="220"/>
      <c r="HXY2094" s="220"/>
      <c r="HXZ2094" s="220"/>
      <c r="HYA2094" s="220"/>
      <c r="HYB2094" s="220"/>
      <c r="HYC2094" s="220"/>
      <c r="HYD2094" s="220"/>
      <c r="HYE2094" s="220"/>
      <c r="HYF2094" s="220"/>
      <c r="HYG2094" s="220"/>
      <c r="HYH2094" s="220"/>
      <c r="HYI2094" s="220"/>
      <c r="HYJ2094" s="220"/>
      <c r="HYK2094" s="220"/>
      <c r="HYL2094" s="220"/>
      <c r="HYM2094" s="220"/>
      <c r="HYN2094" s="220"/>
      <c r="HYO2094" s="220"/>
      <c r="HYP2094" s="220"/>
      <c r="HYQ2094" s="220"/>
      <c r="HYR2094" s="220"/>
      <c r="HYS2094" s="220"/>
      <c r="HYT2094" s="220"/>
      <c r="HYU2094" s="220"/>
      <c r="HYV2094" s="220"/>
      <c r="HYW2094" s="220"/>
      <c r="HYX2094" s="220"/>
      <c r="HYY2094" s="220"/>
      <c r="HYZ2094" s="220"/>
      <c r="HZA2094" s="220"/>
      <c r="HZB2094" s="220"/>
      <c r="HZC2094" s="220"/>
      <c r="HZD2094" s="220"/>
      <c r="HZE2094" s="220"/>
      <c r="HZF2094" s="220"/>
      <c r="HZG2094" s="220"/>
      <c r="HZH2094" s="220"/>
      <c r="HZI2094" s="220"/>
      <c r="HZJ2094" s="220"/>
      <c r="HZK2094" s="220"/>
      <c r="HZL2094" s="220"/>
      <c r="HZM2094" s="220"/>
      <c r="HZN2094" s="220"/>
      <c r="HZO2094" s="220"/>
      <c r="HZP2094" s="220"/>
      <c r="HZQ2094" s="220"/>
      <c r="HZR2094" s="220"/>
      <c r="HZS2094" s="220"/>
      <c r="HZT2094" s="220"/>
      <c r="HZU2094" s="220"/>
      <c r="HZV2094" s="220"/>
      <c r="HZW2094" s="220"/>
      <c r="HZX2094" s="220"/>
      <c r="HZY2094" s="220"/>
      <c r="HZZ2094" s="220"/>
      <c r="IAA2094" s="220"/>
      <c r="IAB2094" s="220"/>
      <c r="IAC2094" s="220"/>
      <c r="IAD2094" s="220"/>
      <c r="IAE2094" s="220"/>
      <c r="IAF2094" s="220"/>
      <c r="IAG2094" s="220"/>
      <c r="IAH2094" s="220"/>
      <c r="IAI2094" s="220"/>
      <c r="IAJ2094" s="220"/>
      <c r="IAK2094" s="220"/>
      <c r="IAL2094" s="220"/>
      <c r="IAM2094" s="220"/>
      <c r="IAN2094" s="220"/>
      <c r="IAO2094" s="220"/>
      <c r="IAP2094" s="220"/>
      <c r="IAQ2094" s="220"/>
      <c r="IAR2094" s="220"/>
      <c r="IAS2094" s="220"/>
      <c r="IAT2094" s="220"/>
      <c r="IAU2094" s="220"/>
      <c r="IAV2094" s="220"/>
      <c r="IAW2094" s="220"/>
      <c r="IAX2094" s="220"/>
      <c r="IAY2094" s="220"/>
      <c r="IAZ2094" s="220"/>
      <c r="IBA2094" s="220"/>
      <c r="IBB2094" s="220"/>
      <c r="IBC2094" s="220"/>
      <c r="IBD2094" s="220"/>
      <c r="IBE2094" s="220"/>
      <c r="IBF2094" s="220"/>
      <c r="IBG2094" s="220"/>
      <c r="IBH2094" s="220"/>
      <c r="IBI2094" s="220"/>
      <c r="IBJ2094" s="220"/>
      <c r="IBK2094" s="220"/>
      <c r="IBL2094" s="220"/>
      <c r="IBM2094" s="220"/>
      <c r="IBN2094" s="220"/>
      <c r="IBO2094" s="220"/>
      <c r="IBP2094" s="220"/>
      <c r="IBQ2094" s="220"/>
      <c r="IBR2094" s="220"/>
      <c r="IBS2094" s="220"/>
      <c r="IBT2094" s="220"/>
      <c r="IBU2094" s="220"/>
      <c r="IBV2094" s="220"/>
      <c r="IBW2094" s="220"/>
      <c r="IBX2094" s="220"/>
      <c r="IBY2094" s="220"/>
      <c r="IBZ2094" s="220"/>
      <c r="ICA2094" s="220"/>
      <c r="ICB2094" s="220"/>
      <c r="ICC2094" s="220"/>
      <c r="ICD2094" s="220"/>
      <c r="ICE2094" s="220"/>
      <c r="ICF2094" s="220"/>
      <c r="ICG2094" s="220"/>
      <c r="ICH2094" s="220"/>
      <c r="ICI2094" s="220"/>
      <c r="ICJ2094" s="220"/>
      <c r="ICK2094" s="220"/>
      <c r="ICL2094" s="220"/>
      <c r="ICM2094" s="220"/>
      <c r="ICN2094" s="220"/>
      <c r="ICO2094" s="220"/>
      <c r="ICP2094" s="220"/>
      <c r="ICQ2094" s="220"/>
      <c r="ICR2094" s="220"/>
      <c r="ICS2094" s="220"/>
      <c r="ICT2094" s="220"/>
      <c r="ICU2094" s="220"/>
      <c r="ICV2094" s="220"/>
      <c r="ICW2094" s="220"/>
      <c r="ICX2094" s="220"/>
      <c r="ICY2094" s="220"/>
      <c r="ICZ2094" s="220"/>
      <c r="IDA2094" s="220"/>
      <c r="IDB2094" s="220"/>
      <c r="IDC2094" s="220"/>
      <c r="IDD2094" s="220"/>
      <c r="IDE2094" s="220"/>
      <c r="IDF2094" s="220"/>
      <c r="IDG2094" s="220"/>
      <c r="IDH2094" s="220"/>
      <c r="IDI2094" s="220"/>
      <c r="IDJ2094" s="220"/>
      <c r="IDK2094" s="220"/>
      <c r="IDL2094" s="220"/>
      <c r="IDM2094" s="220"/>
      <c r="IDN2094" s="220"/>
      <c r="IDO2094" s="220"/>
      <c r="IDP2094" s="220"/>
      <c r="IDQ2094" s="220"/>
      <c r="IDR2094" s="220"/>
      <c r="IDS2094" s="220"/>
      <c r="IDT2094" s="220"/>
      <c r="IDU2094" s="220"/>
      <c r="IDV2094" s="220"/>
      <c r="IDW2094" s="220"/>
      <c r="IDX2094" s="220"/>
      <c r="IDY2094" s="220"/>
      <c r="IDZ2094" s="220"/>
      <c r="IEA2094" s="220"/>
      <c r="IEB2094" s="220"/>
      <c r="IEC2094" s="220"/>
      <c r="IED2094" s="220"/>
      <c r="IEE2094" s="220"/>
      <c r="IEF2094" s="220"/>
      <c r="IEG2094" s="220"/>
      <c r="IEH2094" s="220"/>
      <c r="IEI2094" s="220"/>
      <c r="IEJ2094" s="220"/>
      <c r="IEK2094" s="220"/>
      <c r="IEL2094" s="220"/>
      <c r="IEM2094" s="220"/>
      <c r="IEN2094" s="220"/>
      <c r="IEO2094" s="220"/>
      <c r="IEP2094" s="220"/>
      <c r="IEQ2094" s="220"/>
      <c r="IER2094" s="220"/>
      <c r="IES2094" s="220"/>
      <c r="IET2094" s="220"/>
      <c r="IEU2094" s="220"/>
      <c r="IEV2094" s="220"/>
      <c r="IEW2094" s="220"/>
      <c r="IEX2094" s="220"/>
      <c r="IEY2094" s="220"/>
      <c r="IEZ2094" s="220"/>
      <c r="IFA2094" s="220"/>
      <c r="IFB2094" s="220"/>
      <c r="IFC2094" s="220"/>
      <c r="IFD2094" s="220"/>
      <c r="IFE2094" s="220"/>
      <c r="IFF2094" s="220"/>
      <c r="IFG2094" s="220"/>
      <c r="IFH2094" s="220"/>
      <c r="IFI2094" s="220"/>
      <c r="IFJ2094" s="220"/>
      <c r="IFK2094" s="220"/>
      <c r="IFL2094" s="220"/>
      <c r="IFM2094" s="220"/>
      <c r="IFN2094" s="220"/>
      <c r="IFO2094" s="220"/>
      <c r="IFP2094" s="220"/>
      <c r="IFQ2094" s="220"/>
      <c r="IFR2094" s="220"/>
      <c r="IFS2094" s="220"/>
      <c r="IFT2094" s="220"/>
      <c r="IFU2094" s="220"/>
      <c r="IFV2094" s="220"/>
      <c r="IFW2094" s="220"/>
      <c r="IFX2094" s="220"/>
      <c r="IFY2094" s="220"/>
      <c r="IFZ2094" s="220"/>
      <c r="IGA2094" s="220"/>
      <c r="IGB2094" s="220"/>
      <c r="IGC2094" s="220"/>
      <c r="IGD2094" s="220"/>
      <c r="IGE2094" s="220"/>
      <c r="IGF2094" s="220"/>
      <c r="IGG2094" s="220"/>
      <c r="IGH2094" s="220"/>
      <c r="IGI2094" s="220"/>
      <c r="IGJ2094" s="220"/>
      <c r="IGK2094" s="220"/>
      <c r="IGL2094" s="220"/>
      <c r="IGM2094" s="220"/>
      <c r="IGN2094" s="220"/>
      <c r="IGO2094" s="220"/>
      <c r="IGP2094" s="220"/>
      <c r="IGQ2094" s="220"/>
      <c r="IGR2094" s="220"/>
      <c r="IGS2094" s="220"/>
      <c r="IGT2094" s="220"/>
      <c r="IGU2094" s="220"/>
      <c r="IGV2094" s="220"/>
      <c r="IGW2094" s="220"/>
      <c r="IGX2094" s="220"/>
      <c r="IGY2094" s="220"/>
      <c r="IGZ2094" s="220"/>
      <c r="IHA2094" s="220"/>
      <c r="IHB2094" s="220"/>
      <c r="IHC2094" s="220"/>
      <c r="IHD2094" s="220"/>
      <c r="IHE2094" s="220"/>
      <c r="IHF2094" s="220"/>
      <c r="IHG2094" s="220"/>
      <c r="IHH2094" s="220"/>
      <c r="IHI2094" s="220"/>
      <c r="IHJ2094" s="220"/>
      <c r="IHK2094" s="220"/>
      <c r="IHL2094" s="220"/>
      <c r="IHM2094" s="220"/>
      <c r="IHN2094" s="220"/>
      <c r="IHO2094" s="220"/>
      <c r="IHP2094" s="220"/>
      <c r="IHQ2094" s="220"/>
      <c r="IHR2094" s="220"/>
      <c r="IHS2094" s="220"/>
      <c r="IHT2094" s="220"/>
      <c r="IHU2094" s="220"/>
      <c r="IHV2094" s="220"/>
      <c r="IHW2094" s="220"/>
      <c r="IHX2094" s="220"/>
      <c r="IHY2094" s="220"/>
      <c r="IHZ2094" s="220"/>
      <c r="IIA2094" s="220"/>
      <c r="IIB2094" s="220"/>
      <c r="IIC2094" s="220"/>
      <c r="IID2094" s="220"/>
      <c r="IIE2094" s="220"/>
      <c r="IIF2094" s="220"/>
      <c r="IIG2094" s="220"/>
      <c r="IIH2094" s="220"/>
      <c r="III2094" s="220"/>
      <c r="IIJ2094" s="220"/>
      <c r="IIK2094" s="220"/>
      <c r="IIL2094" s="220"/>
      <c r="IIM2094" s="220"/>
      <c r="IIN2094" s="220"/>
      <c r="IIO2094" s="220"/>
      <c r="IIP2094" s="220"/>
      <c r="IIQ2094" s="220"/>
      <c r="IIR2094" s="220"/>
      <c r="IIS2094" s="220"/>
      <c r="IIT2094" s="220"/>
      <c r="IIU2094" s="220"/>
      <c r="IIV2094" s="220"/>
      <c r="IIW2094" s="220"/>
      <c r="IIX2094" s="220"/>
      <c r="IIY2094" s="220"/>
      <c r="IIZ2094" s="220"/>
      <c r="IJA2094" s="220"/>
      <c r="IJB2094" s="220"/>
      <c r="IJC2094" s="220"/>
      <c r="IJD2094" s="220"/>
      <c r="IJE2094" s="220"/>
      <c r="IJF2094" s="220"/>
      <c r="IJG2094" s="220"/>
      <c r="IJH2094" s="220"/>
      <c r="IJI2094" s="220"/>
      <c r="IJJ2094" s="220"/>
      <c r="IJK2094" s="220"/>
      <c r="IJL2094" s="220"/>
      <c r="IJM2094" s="220"/>
      <c r="IJN2094" s="220"/>
      <c r="IJO2094" s="220"/>
      <c r="IJP2094" s="220"/>
      <c r="IJQ2094" s="220"/>
      <c r="IJR2094" s="220"/>
      <c r="IJS2094" s="220"/>
      <c r="IJT2094" s="220"/>
      <c r="IJU2094" s="220"/>
      <c r="IJV2094" s="220"/>
      <c r="IJW2094" s="220"/>
      <c r="IJX2094" s="220"/>
      <c r="IJY2094" s="220"/>
      <c r="IJZ2094" s="220"/>
      <c r="IKA2094" s="220"/>
      <c r="IKB2094" s="220"/>
      <c r="IKC2094" s="220"/>
      <c r="IKD2094" s="220"/>
      <c r="IKE2094" s="220"/>
      <c r="IKF2094" s="220"/>
      <c r="IKG2094" s="220"/>
      <c r="IKH2094" s="220"/>
      <c r="IKI2094" s="220"/>
      <c r="IKJ2094" s="220"/>
      <c r="IKK2094" s="220"/>
      <c r="IKL2094" s="220"/>
      <c r="IKM2094" s="220"/>
      <c r="IKN2094" s="220"/>
      <c r="IKO2094" s="220"/>
      <c r="IKP2094" s="220"/>
      <c r="IKQ2094" s="220"/>
      <c r="IKR2094" s="220"/>
      <c r="IKS2094" s="220"/>
      <c r="IKT2094" s="220"/>
      <c r="IKU2094" s="220"/>
      <c r="IKV2094" s="220"/>
      <c r="IKW2094" s="220"/>
      <c r="IKX2094" s="220"/>
      <c r="IKY2094" s="220"/>
      <c r="IKZ2094" s="220"/>
      <c r="ILA2094" s="220"/>
      <c r="ILB2094" s="220"/>
      <c r="ILC2094" s="220"/>
      <c r="ILD2094" s="220"/>
      <c r="ILE2094" s="220"/>
      <c r="ILF2094" s="220"/>
      <c r="ILG2094" s="220"/>
      <c r="ILH2094" s="220"/>
      <c r="ILI2094" s="220"/>
      <c r="ILJ2094" s="220"/>
      <c r="ILK2094" s="220"/>
      <c r="ILL2094" s="220"/>
      <c r="ILM2094" s="220"/>
      <c r="ILN2094" s="220"/>
      <c r="ILO2094" s="220"/>
      <c r="ILP2094" s="220"/>
      <c r="ILQ2094" s="220"/>
      <c r="ILR2094" s="220"/>
      <c r="ILS2094" s="220"/>
      <c r="ILT2094" s="220"/>
      <c r="ILU2094" s="220"/>
      <c r="ILV2094" s="220"/>
      <c r="ILW2094" s="220"/>
      <c r="ILX2094" s="220"/>
      <c r="ILY2094" s="220"/>
      <c r="ILZ2094" s="220"/>
      <c r="IMA2094" s="220"/>
      <c r="IMB2094" s="220"/>
      <c r="IMC2094" s="220"/>
      <c r="IMD2094" s="220"/>
      <c r="IME2094" s="220"/>
      <c r="IMF2094" s="220"/>
      <c r="IMG2094" s="220"/>
      <c r="IMH2094" s="220"/>
      <c r="IMI2094" s="220"/>
      <c r="IMJ2094" s="220"/>
      <c r="IMK2094" s="220"/>
      <c r="IML2094" s="220"/>
      <c r="IMM2094" s="220"/>
      <c r="IMN2094" s="220"/>
      <c r="IMO2094" s="220"/>
      <c r="IMP2094" s="220"/>
      <c r="IMQ2094" s="220"/>
      <c r="IMR2094" s="220"/>
      <c r="IMS2094" s="220"/>
      <c r="IMT2094" s="220"/>
      <c r="IMU2094" s="220"/>
      <c r="IMV2094" s="220"/>
      <c r="IMW2094" s="220"/>
      <c r="IMX2094" s="220"/>
      <c r="IMY2094" s="220"/>
      <c r="IMZ2094" s="220"/>
      <c r="INA2094" s="220"/>
      <c r="INB2094" s="220"/>
      <c r="INC2094" s="220"/>
      <c r="IND2094" s="220"/>
      <c r="INE2094" s="220"/>
      <c r="INF2094" s="220"/>
      <c r="ING2094" s="220"/>
      <c r="INH2094" s="220"/>
      <c r="INI2094" s="220"/>
      <c r="INJ2094" s="220"/>
      <c r="INK2094" s="220"/>
      <c r="INL2094" s="220"/>
      <c r="INM2094" s="220"/>
      <c r="INN2094" s="220"/>
      <c r="INO2094" s="220"/>
      <c r="INP2094" s="220"/>
      <c r="INQ2094" s="220"/>
      <c r="INR2094" s="220"/>
      <c r="INS2094" s="220"/>
      <c r="INT2094" s="220"/>
      <c r="INU2094" s="220"/>
      <c r="INV2094" s="220"/>
      <c r="INW2094" s="220"/>
      <c r="INX2094" s="220"/>
      <c r="INY2094" s="220"/>
      <c r="INZ2094" s="220"/>
      <c r="IOA2094" s="220"/>
      <c r="IOB2094" s="220"/>
      <c r="IOC2094" s="220"/>
      <c r="IOD2094" s="220"/>
      <c r="IOE2094" s="220"/>
      <c r="IOF2094" s="220"/>
      <c r="IOG2094" s="220"/>
      <c r="IOH2094" s="220"/>
      <c r="IOI2094" s="220"/>
      <c r="IOJ2094" s="220"/>
      <c r="IOK2094" s="220"/>
      <c r="IOL2094" s="220"/>
      <c r="IOM2094" s="220"/>
      <c r="ION2094" s="220"/>
      <c r="IOO2094" s="220"/>
      <c r="IOP2094" s="220"/>
      <c r="IOQ2094" s="220"/>
      <c r="IOR2094" s="220"/>
      <c r="IOS2094" s="220"/>
      <c r="IOT2094" s="220"/>
      <c r="IOU2094" s="220"/>
      <c r="IOV2094" s="220"/>
      <c r="IOW2094" s="220"/>
      <c r="IOX2094" s="220"/>
      <c r="IOY2094" s="220"/>
      <c r="IOZ2094" s="220"/>
      <c r="IPA2094" s="220"/>
      <c r="IPB2094" s="220"/>
      <c r="IPC2094" s="220"/>
      <c r="IPD2094" s="220"/>
      <c r="IPE2094" s="220"/>
      <c r="IPF2094" s="220"/>
      <c r="IPG2094" s="220"/>
      <c r="IPH2094" s="220"/>
      <c r="IPI2094" s="220"/>
      <c r="IPJ2094" s="220"/>
      <c r="IPK2094" s="220"/>
      <c r="IPL2094" s="220"/>
      <c r="IPM2094" s="220"/>
      <c r="IPN2094" s="220"/>
      <c r="IPO2094" s="220"/>
      <c r="IPP2094" s="220"/>
      <c r="IPQ2094" s="220"/>
      <c r="IPR2094" s="220"/>
      <c r="IPS2094" s="220"/>
      <c r="IPT2094" s="220"/>
      <c r="IPU2094" s="220"/>
      <c r="IPV2094" s="220"/>
      <c r="IPW2094" s="220"/>
      <c r="IPX2094" s="220"/>
      <c r="IPY2094" s="220"/>
      <c r="IPZ2094" s="220"/>
      <c r="IQA2094" s="220"/>
      <c r="IQB2094" s="220"/>
      <c r="IQC2094" s="220"/>
      <c r="IQD2094" s="220"/>
      <c r="IQE2094" s="220"/>
      <c r="IQF2094" s="220"/>
      <c r="IQG2094" s="220"/>
      <c r="IQH2094" s="220"/>
      <c r="IQI2094" s="220"/>
      <c r="IQJ2094" s="220"/>
      <c r="IQK2094" s="220"/>
      <c r="IQL2094" s="220"/>
      <c r="IQM2094" s="220"/>
      <c r="IQN2094" s="220"/>
      <c r="IQO2094" s="220"/>
      <c r="IQP2094" s="220"/>
      <c r="IQQ2094" s="220"/>
      <c r="IQR2094" s="220"/>
      <c r="IQS2094" s="220"/>
      <c r="IQT2094" s="220"/>
      <c r="IQU2094" s="220"/>
      <c r="IQV2094" s="220"/>
      <c r="IQW2094" s="220"/>
      <c r="IQX2094" s="220"/>
      <c r="IQY2094" s="220"/>
      <c r="IQZ2094" s="220"/>
      <c r="IRA2094" s="220"/>
      <c r="IRB2094" s="220"/>
      <c r="IRC2094" s="220"/>
      <c r="IRD2094" s="220"/>
      <c r="IRE2094" s="220"/>
      <c r="IRF2094" s="220"/>
      <c r="IRG2094" s="220"/>
      <c r="IRH2094" s="220"/>
      <c r="IRI2094" s="220"/>
      <c r="IRJ2094" s="220"/>
      <c r="IRK2094" s="220"/>
      <c r="IRL2094" s="220"/>
      <c r="IRM2094" s="220"/>
      <c r="IRN2094" s="220"/>
      <c r="IRO2094" s="220"/>
      <c r="IRP2094" s="220"/>
      <c r="IRQ2094" s="220"/>
      <c r="IRR2094" s="220"/>
      <c r="IRS2094" s="220"/>
      <c r="IRT2094" s="220"/>
      <c r="IRU2094" s="220"/>
      <c r="IRV2094" s="220"/>
      <c r="IRW2094" s="220"/>
      <c r="IRX2094" s="220"/>
      <c r="IRY2094" s="220"/>
      <c r="IRZ2094" s="220"/>
      <c r="ISA2094" s="220"/>
      <c r="ISB2094" s="220"/>
      <c r="ISC2094" s="220"/>
      <c r="ISD2094" s="220"/>
      <c r="ISE2094" s="220"/>
      <c r="ISF2094" s="220"/>
      <c r="ISG2094" s="220"/>
      <c r="ISH2094" s="220"/>
      <c r="ISI2094" s="220"/>
      <c r="ISJ2094" s="220"/>
      <c r="ISK2094" s="220"/>
      <c r="ISL2094" s="220"/>
      <c r="ISM2094" s="220"/>
      <c r="ISN2094" s="220"/>
      <c r="ISO2094" s="220"/>
      <c r="ISP2094" s="220"/>
      <c r="ISQ2094" s="220"/>
      <c r="ISR2094" s="220"/>
      <c r="ISS2094" s="220"/>
      <c r="IST2094" s="220"/>
      <c r="ISU2094" s="220"/>
      <c r="ISV2094" s="220"/>
      <c r="ISW2094" s="220"/>
      <c r="ISX2094" s="220"/>
      <c r="ISY2094" s="220"/>
      <c r="ISZ2094" s="220"/>
      <c r="ITA2094" s="220"/>
      <c r="ITB2094" s="220"/>
      <c r="ITC2094" s="220"/>
      <c r="ITD2094" s="220"/>
      <c r="ITE2094" s="220"/>
      <c r="ITF2094" s="220"/>
      <c r="ITG2094" s="220"/>
      <c r="ITH2094" s="220"/>
      <c r="ITI2094" s="220"/>
      <c r="ITJ2094" s="220"/>
      <c r="ITK2094" s="220"/>
      <c r="ITL2094" s="220"/>
      <c r="ITM2094" s="220"/>
      <c r="ITN2094" s="220"/>
      <c r="ITO2094" s="220"/>
      <c r="ITP2094" s="220"/>
      <c r="ITQ2094" s="220"/>
      <c r="ITR2094" s="220"/>
      <c r="ITS2094" s="220"/>
      <c r="ITT2094" s="220"/>
      <c r="ITU2094" s="220"/>
      <c r="ITV2094" s="220"/>
      <c r="ITW2094" s="220"/>
      <c r="ITX2094" s="220"/>
      <c r="ITY2094" s="220"/>
      <c r="ITZ2094" s="220"/>
      <c r="IUA2094" s="220"/>
      <c r="IUB2094" s="220"/>
      <c r="IUC2094" s="220"/>
      <c r="IUD2094" s="220"/>
      <c r="IUE2094" s="220"/>
      <c r="IUF2094" s="220"/>
      <c r="IUG2094" s="220"/>
      <c r="IUH2094" s="220"/>
      <c r="IUI2094" s="220"/>
      <c r="IUJ2094" s="220"/>
      <c r="IUK2094" s="220"/>
      <c r="IUL2094" s="220"/>
      <c r="IUM2094" s="220"/>
      <c r="IUN2094" s="220"/>
      <c r="IUO2094" s="220"/>
      <c r="IUP2094" s="220"/>
      <c r="IUQ2094" s="220"/>
      <c r="IUR2094" s="220"/>
      <c r="IUS2094" s="220"/>
      <c r="IUT2094" s="220"/>
      <c r="IUU2094" s="220"/>
      <c r="IUV2094" s="220"/>
      <c r="IUW2094" s="220"/>
      <c r="IUX2094" s="220"/>
      <c r="IUY2094" s="220"/>
      <c r="IUZ2094" s="220"/>
      <c r="IVA2094" s="220"/>
      <c r="IVB2094" s="220"/>
      <c r="IVC2094" s="220"/>
      <c r="IVD2094" s="220"/>
      <c r="IVE2094" s="220"/>
      <c r="IVF2094" s="220"/>
      <c r="IVG2094" s="220"/>
      <c r="IVH2094" s="220"/>
      <c r="IVI2094" s="220"/>
      <c r="IVJ2094" s="220"/>
      <c r="IVK2094" s="220"/>
      <c r="IVL2094" s="220"/>
      <c r="IVM2094" s="220"/>
      <c r="IVN2094" s="220"/>
      <c r="IVO2094" s="220"/>
      <c r="IVP2094" s="220"/>
      <c r="IVQ2094" s="220"/>
      <c r="IVR2094" s="220"/>
      <c r="IVS2094" s="220"/>
      <c r="IVT2094" s="220"/>
      <c r="IVU2094" s="220"/>
      <c r="IVV2094" s="220"/>
      <c r="IVW2094" s="220"/>
      <c r="IVX2094" s="220"/>
      <c r="IVY2094" s="220"/>
      <c r="IVZ2094" s="220"/>
      <c r="IWA2094" s="220"/>
      <c r="IWB2094" s="220"/>
      <c r="IWC2094" s="220"/>
      <c r="IWD2094" s="220"/>
      <c r="IWE2094" s="220"/>
      <c r="IWF2094" s="220"/>
      <c r="IWG2094" s="220"/>
      <c r="IWH2094" s="220"/>
      <c r="IWI2094" s="220"/>
      <c r="IWJ2094" s="220"/>
      <c r="IWK2094" s="220"/>
      <c r="IWL2094" s="220"/>
      <c r="IWM2094" s="220"/>
      <c r="IWN2094" s="220"/>
      <c r="IWO2094" s="220"/>
      <c r="IWP2094" s="220"/>
      <c r="IWQ2094" s="220"/>
      <c r="IWR2094" s="220"/>
      <c r="IWS2094" s="220"/>
      <c r="IWT2094" s="220"/>
      <c r="IWU2094" s="220"/>
      <c r="IWV2094" s="220"/>
      <c r="IWW2094" s="220"/>
      <c r="IWX2094" s="220"/>
      <c r="IWY2094" s="220"/>
      <c r="IWZ2094" s="220"/>
      <c r="IXA2094" s="220"/>
      <c r="IXB2094" s="220"/>
      <c r="IXC2094" s="220"/>
      <c r="IXD2094" s="220"/>
      <c r="IXE2094" s="220"/>
      <c r="IXF2094" s="220"/>
      <c r="IXG2094" s="220"/>
      <c r="IXH2094" s="220"/>
      <c r="IXI2094" s="220"/>
      <c r="IXJ2094" s="220"/>
      <c r="IXK2094" s="220"/>
      <c r="IXL2094" s="220"/>
      <c r="IXM2094" s="220"/>
      <c r="IXN2094" s="220"/>
      <c r="IXO2094" s="220"/>
      <c r="IXP2094" s="220"/>
      <c r="IXQ2094" s="220"/>
      <c r="IXR2094" s="220"/>
      <c r="IXS2094" s="220"/>
      <c r="IXT2094" s="220"/>
      <c r="IXU2094" s="220"/>
      <c r="IXV2094" s="220"/>
      <c r="IXW2094" s="220"/>
      <c r="IXX2094" s="220"/>
      <c r="IXY2094" s="220"/>
      <c r="IXZ2094" s="220"/>
      <c r="IYA2094" s="220"/>
      <c r="IYB2094" s="220"/>
      <c r="IYC2094" s="220"/>
      <c r="IYD2094" s="220"/>
      <c r="IYE2094" s="220"/>
      <c r="IYF2094" s="220"/>
      <c r="IYG2094" s="220"/>
      <c r="IYH2094" s="220"/>
      <c r="IYI2094" s="220"/>
      <c r="IYJ2094" s="220"/>
      <c r="IYK2094" s="220"/>
      <c r="IYL2094" s="220"/>
      <c r="IYM2094" s="220"/>
      <c r="IYN2094" s="220"/>
      <c r="IYO2094" s="220"/>
      <c r="IYP2094" s="220"/>
      <c r="IYQ2094" s="220"/>
      <c r="IYR2094" s="220"/>
      <c r="IYS2094" s="220"/>
      <c r="IYT2094" s="220"/>
      <c r="IYU2094" s="220"/>
      <c r="IYV2094" s="220"/>
      <c r="IYW2094" s="220"/>
      <c r="IYX2094" s="220"/>
      <c r="IYY2094" s="220"/>
      <c r="IYZ2094" s="220"/>
      <c r="IZA2094" s="220"/>
      <c r="IZB2094" s="220"/>
      <c r="IZC2094" s="220"/>
      <c r="IZD2094" s="220"/>
      <c r="IZE2094" s="220"/>
      <c r="IZF2094" s="220"/>
      <c r="IZG2094" s="220"/>
      <c r="IZH2094" s="220"/>
      <c r="IZI2094" s="220"/>
      <c r="IZJ2094" s="220"/>
      <c r="IZK2094" s="220"/>
      <c r="IZL2094" s="220"/>
      <c r="IZM2094" s="220"/>
      <c r="IZN2094" s="220"/>
      <c r="IZO2094" s="220"/>
      <c r="IZP2094" s="220"/>
      <c r="IZQ2094" s="220"/>
      <c r="IZR2094" s="220"/>
      <c r="IZS2094" s="220"/>
      <c r="IZT2094" s="220"/>
      <c r="IZU2094" s="220"/>
      <c r="IZV2094" s="220"/>
      <c r="IZW2094" s="220"/>
      <c r="IZX2094" s="220"/>
      <c r="IZY2094" s="220"/>
      <c r="IZZ2094" s="220"/>
      <c r="JAA2094" s="220"/>
      <c r="JAB2094" s="220"/>
      <c r="JAC2094" s="220"/>
      <c r="JAD2094" s="220"/>
      <c r="JAE2094" s="220"/>
      <c r="JAF2094" s="220"/>
      <c r="JAG2094" s="220"/>
      <c r="JAH2094" s="220"/>
      <c r="JAI2094" s="220"/>
      <c r="JAJ2094" s="220"/>
      <c r="JAK2094" s="220"/>
      <c r="JAL2094" s="220"/>
      <c r="JAM2094" s="220"/>
      <c r="JAN2094" s="220"/>
      <c r="JAO2094" s="220"/>
      <c r="JAP2094" s="220"/>
      <c r="JAQ2094" s="220"/>
      <c r="JAR2094" s="220"/>
      <c r="JAS2094" s="220"/>
      <c r="JAT2094" s="220"/>
      <c r="JAU2094" s="220"/>
      <c r="JAV2094" s="220"/>
      <c r="JAW2094" s="220"/>
      <c r="JAX2094" s="220"/>
      <c r="JAY2094" s="220"/>
      <c r="JAZ2094" s="220"/>
      <c r="JBA2094" s="220"/>
      <c r="JBB2094" s="220"/>
      <c r="JBC2094" s="220"/>
      <c r="JBD2094" s="220"/>
      <c r="JBE2094" s="220"/>
      <c r="JBF2094" s="220"/>
      <c r="JBG2094" s="220"/>
      <c r="JBH2094" s="220"/>
      <c r="JBI2094" s="220"/>
      <c r="JBJ2094" s="220"/>
      <c r="JBK2094" s="220"/>
      <c r="JBL2094" s="220"/>
      <c r="JBM2094" s="220"/>
      <c r="JBN2094" s="220"/>
      <c r="JBO2094" s="220"/>
      <c r="JBP2094" s="220"/>
      <c r="JBQ2094" s="220"/>
      <c r="JBR2094" s="220"/>
      <c r="JBS2094" s="220"/>
      <c r="JBT2094" s="220"/>
      <c r="JBU2094" s="220"/>
      <c r="JBV2094" s="220"/>
      <c r="JBW2094" s="220"/>
      <c r="JBX2094" s="220"/>
      <c r="JBY2094" s="220"/>
      <c r="JBZ2094" s="220"/>
      <c r="JCA2094" s="220"/>
      <c r="JCB2094" s="220"/>
      <c r="JCC2094" s="220"/>
      <c r="JCD2094" s="220"/>
      <c r="JCE2094" s="220"/>
      <c r="JCF2094" s="220"/>
      <c r="JCG2094" s="220"/>
      <c r="JCH2094" s="220"/>
      <c r="JCI2094" s="220"/>
      <c r="JCJ2094" s="220"/>
      <c r="JCK2094" s="220"/>
      <c r="JCL2094" s="220"/>
      <c r="JCM2094" s="220"/>
      <c r="JCN2094" s="220"/>
      <c r="JCO2094" s="220"/>
      <c r="JCP2094" s="220"/>
      <c r="JCQ2094" s="220"/>
      <c r="JCR2094" s="220"/>
      <c r="JCS2094" s="220"/>
      <c r="JCT2094" s="220"/>
      <c r="JCU2094" s="220"/>
      <c r="JCV2094" s="220"/>
      <c r="JCW2094" s="220"/>
      <c r="JCX2094" s="220"/>
      <c r="JCY2094" s="220"/>
      <c r="JCZ2094" s="220"/>
      <c r="JDA2094" s="220"/>
      <c r="JDB2094" s="220"/>
      <c r="JDC2094" s="220"/>
      <c r="JDD2094" s="220"/>
      <c r="JDE2094" s="220"/>
      <c r="JDF2094" s="220"/>
      <c r="JDG2094" s="220"/>
      <c r="JDH2094" s="220"/>
      <c r="JDI2094" s="220"/>
      <c r="JDJ2094" s="220"/>
      <c r="JDK2094" s="220"/>
      <c r="JDL2094" s="220"/>
      <c r="JDM2094" s="220"/>
      <c r="JDN2094" s="220"/>
      <c r="JDO2094" s="220"/>
      <c r="JDP2094" s="220"/>
      <c r="JDQ2094" s="220"/>
      <c r="JDR2094" s="220"/>
      <c r="JDS2094" s="220"/>
      <c r="JDT2094" s="220"/>
      <c r="JDU2094" s="220"/>
      <c r="JDV2094" s="220"/>
      <c r="JDW2094" s="220"/>
      <c r="JDX2094" s="220"/>
      <c r="JDY2094" s="220"/>
      <c r="JDZ2094" s="220"/>
      <c r="JEA2094" s="220"/>
      <c r="JEB2094" s="220"/>
      <c r="JEC2094" s="220"/>
      <c r="JED2094" s="220"/>
      <c r="JEE2094" s="220"/>
      <c r="JEF2094" s="220"/>
      <c r="JEG2094" s="220"/>
      <c r="JEH2094" s="220"/>
      <c r="JEI2094" s="220"/>
      <c r="JEJ2094" s="220"/>
      <c r="JEK2094" s="220"/>
      <c r="JEL2094" s="220"/>
      <c r="JEM2094" s="220"/>
      <c r="JEN2094" s="220"/>
      <c r="JEO2094" s="220"/>
      <c r="JEP2094" s="220"/>
      <c r="JEQ2094" s="220"/>
      <c r="JER2094" s="220"/>
      <c r="JES2094" s="220"/>
      <c r="JET2094" s="220"/>
      <c r="JEU2094" s="220"/>
      <c r="JEV2094" s="220"/>
      <c r="JEW2094" s="220"/>
      <c r="JEX2094" s="220"/>
      <c r="JEY2094" s="220"/>
      <c r="JEZ2094" s="220"/>
      <c r="JFA2094" s="220"/>
      <c r="JFB2094" s="220"/>
      <c r="JFC2094" s="220"/>
      <c r="JFD2094" s="220"/>
      <c r="JFE2094" s="220"/>
      <c r="JFF2094" s="220"/>
      <c r="JFG2094" s="220"/>
      <c r="JFH2094" s="220"/>
      <c r="JFI2094" s="220"/>
      <c r="JFJ2094" s="220"/>
      <c r="JFK2094" s="220"/>
      <c r="JFL2094" s="220"/>
      <c r="JFM2094" s="220"/>
      <c r="JFN2094" s="220"/>
      <c r="JFO2094" s="220"/>
      <c r="JFP2094" s="220"/>
      <c r="JFQ2094" s="220"/>
      <c r="JFR2094" s="220"/>
      <c r="JFS2094" s="220"/>
      <c r="JFT2094" s="220"/>
      <c r="JFU2094" s="220"/>
      <c r="JFV2094" s="220"/>
      <c r="JFW2094" s="220"/>
      <c r="JFX2094" s="220"/>
      <c r="JFY2094" s="220"/>
      <c r="JFZ2094" s="220"/>
      <c r="JGA2094" s="220"/>
      <c r="JGB2094" s="220"/>
      <c r="JGC2094" s="220"/>
      <c r="JGD2094" s="220"/>
      <c r="JGE2094" s="220"/>
      <c r="JGF2094" s="220"/>
      <c r="JGG2094" s="220"/>
      <c r="JGH2094" s="220"/>
      <c r="JGI2094" s="220"/>
      <c r="JGJ2094" s="220"/>
      <c r="JGK2094" s="220"/>
      <c r="JGL2094" s="220"/>
      <c r="JGM2094" s="220"/>
      <c r="JGN2094" s="220"/>
      <c r="JGO2094" s="220"/>
      <c r="JGP2094" s="220"/>
      <c r="JGQ2094" s="220"/>
      <c r="JGR2094" s="220"/>
      <c r="JGS2094" s="220"/>
      <c r="JGT2094" s="220"/>
      <c r="JGU2094" s="220"/>
      <c r="JGV2094" s="220"/>
      <c r="JGW2094" s="220"/>
      <c r="JGX2094" s="220"/>
      <c r="JGY2094" s="220"/>
      <c r="JGZ2094" s="220"/>
      <c r="JHA2094" s="220"/>
      <c r="JHB2094" s="220"/>
      <c r="JHC2094" s="220"/>
      <c r="JHD2094" s="220"/>
      <c r="JHE2094" s="220"/>
      <c r="JHF2094" s="220"/>
      <c r="JHG2094" s="220"/>
      <c r="JHH2094" s="220"/>
      <c r="JHI2094" s="220"/>
      <c r="JHJ2094" s="220"/>
      <c r="JHK2094" s="220"/>
      <c r="JHL2094" s="220"/>
      <c r="JHM2094" s="220"/>
      <c r="JHN2094" s="220"/>
      <c r="JHO2094" s="220"/>
      <c r="JHP2094" s="220"/>
      <c r="JHQ2094" s="220"/>
      <c r="JHR2094" s="220"/>
      <c r="JHS2094" s="220"/>
      <c r="JHT2094" s="220"/>
      <c r="JHU2094" s="220"/>
      <c r="JHV2094" s="220"/>
      <c r="JHW2094" s="220"/>
      <c r="JHX2094" s="220"/>
      <c r="JHY2094" s="220"/>
      <c r="JHZ2094" s="220"/>
      <c r="JIA2094" s="220"/>
      <c r="JIB2094" s="220"/>
      <c r="JIC2094" s="220"/>
      <c r="JID2094" s="220"/>
      <c r="JIE2094" s="220"/>
      <c r="JIF2094" s="220"/>
      <c r="JIG2094" s="220"/>
      <c r="JIH2094" s="220"/>
      <c r="JII2094" s="220"/>
      <c r="JIJ2094" s="220"/>
      <c r="JIK2094" s="220"/>
      <c r="JIL2094" s="220"/>
      <c r="JIM2094" s="220"/>
      <c r="JIN2094" s="220"/>
      <c r="JIO2094" s="220"/>
      <c r="JIP2094" s="220"/>
      <c r="JIQ2094" s="220"/>
      <c r="JIR2094" s="220"/>
      <c r="JIS2094" s="220"/>
      <c r="JIT2094" s="220"/>
      <c r="JIU2094" s="220"/>
      <c r="JIV2094" s="220"/>
      <c r="JIW2094" s="220"/>
      <c r="JIX2094" s="220"/>
      <c r="JIY2094" s="220"/>
      <c r="JIZ2094" s="220"/>
      <c r="JJA2094" s="220"/>
      <c r="JJB2094" s="220"/>
      <c r="JJC2094" s="220"/>
      <c r="JJD2094" s="220"/>
      <c r="JJE2094" s="220"/>
      <c r="JJF2094" s="220"/>
      <c r="JJG2094" s="220"/>
      <c r="JJH2094" s="220"/>
      <c r="JJI2094" s="220"/>
      <c r="JJJ2094" s="220"/>
      <c r="JJK2094" s="220"/>
      <c r="JJL2094" s="220"/>
      <c r="JJM2094" s="220"/>
      <c r="JJN2094" s="220"/>
      <c r="JJO2094" s="220"/>
      <c r="JJP2094" s="220"/>
      <c r="JJQ2094" s="220"/>
      <c r="JJR2094" s="220"/>
      <c r="JJS2094" s="220"/>
      <c r="JJT2094" s="220"/>
      <c r="JJU2094" s="220"/>
      <c r="JJV2094" s="220"/>
      <c r="JJW2094" s="220"/>
      <c r="JJX2094" s="220"/>
      <c r="JJY2094" s="220"/>
      <c r="JJZ2094" s="220"/>
      <c r="JKA2094" s="220"/>
      <c r="JKB2094" s="220"/>
      <c r="JKC2094" s="220"/>
      <c r="JKD2094" s="220"/>
      <c r="JKE2094" s="220"/>
      <c r="JKF2094" s="220"/>
      <c r="JKG2094" s="220"/>
      <c r="JKH2094" s="220"/>
      <c r="JKI2094" s="220"/>
      <c r="JKJ2094" s="220"/>
      <c r="JKK2094" s="220"/>
      <c r="JKL2094" s="220"/>
      <c r="JKM2094" s="220"/>
      <c r="JKN2094" s="220"/>
      <c r="JKO2094" s="220"/>
      <c r="JKP2094" s="220"/>
      <c r="JKQ2094" s="220"/>
      <c r="JKR2094" s="220"/>
      <c r="JKS2094" s="220"/>
      <c r="JKT2094" s="220"/>
      <c r="JKU2094" s="220"/>
      <c r="JKV2094" s="220"/>
      <c r="JKW2094" s="220"/>
      <c r="JKX2094" s="220"/>
      <c r="JKY2094" s="220"/>
      <c r="JKZ2094" s="220"/>
      <c r="JLA2094" s="220"/>
      <c r="JLB2094" s="220"/>
      <c r="JLC2094" s="220"/>
      <c r="JLD2094" s="220"/>
      <c r="JLE2094" s="220"/>
      <c r="JLF2094" s="220"/>
      <c r="JLG2094" s="220"/>
      <c r="JLH2094" s="220"/>
      <c r="JLI2094" s="220"/>
      <c r="JLJ2094" s="220"/>
      <c r="JLK2094" s="220"/>
      <c r="JLL2094" s="220"/>
      <c r="JLM2094" s="220"/>
      <c r="JLN2094" s="220"/>
      <c r="JLO2094" s="220"/>
      <c r="JLP2094" s="220"/>
      <c r="JLQ2094" s="220"/>
      <c r="JLR2094" s="220"/>
      <c r="JLS2094" s="220"/>
      <c r="JLT2094" s="220"/>
      <c r="JLU2094" s="220"/>
      <c r="JLV2094" s="220"/>
      <c r="JLW2094" s="220"/>
      <c r="JLX2094" s="220"/>
      <c r="JLY2094" s="220"/>
      <c r="JLZ2094" s="220"/>
      <c r="JMA2094" s="220"/>
      <c r="JMB2094" s="220"/>
      <c r="JMC2094" s="220"/>
      <c r="JMD2094" s="220"/>
      <c r="JME2094" s="220"/>
      <c r="JMF2094" s="220"/>
      <c r="JMG2094" s="220"/>
      <c r="JMH2094" s="220"/>
      <c r="JMI2094" s="220"/>
      <c r="JMJ2094" s="220"/>
      <c r="JMK2094" s="220"/>
      <c r="JML2094" s="220"/>
      <c r="JMM2094" s="220"/>
      <c r="JMN2094" s="220"/>
      <c r="JMO2094" s="220"/>
      <c r="JMP2094" s="220"/>
      <c r="JMQ2094" s="220"/>
      <c r="JMR2094" s="220"/>
      <c r="JMS2094" s="220"/>
      <c r="JMT2094" s="220"/>
      <c r="JMU2094" s="220"/>
      <c r="JMV2094" s="220"/>
      <c r="JMW2094" s="220"/>
      <c r="JMX2094" s="220"/>
      <c r="JMY2094" s="220"/>
      <c r="JMZ2094" s="220"/>
      <c r="JNA2094" s="220"/>
      <c r="JNB2094" s="220"/>
      <c r="JNC2094" s="220"/>
      <c r="JND2094" s="220"/>
      <c r="JNE2094" s="220"/>
      <c r="JNF2094" s="220"/>
      <c r="JNG2094" s="220"/>
      <c r="JNH2094" s="220"/>
      <c r="JNI2094" s="220"/>
      <c r="JNJ2094" s="220"/>
      <c r="JNK2094" s="220"/>
      <c r="JNL2094" s="220"/>
      <c r="JNM2094" s="220"/>
      <c r="JNN2094" s="220"/>
      <c r="JNO2094" s="220"/>
      <c r="JNP2094" s="220"/>
      <c r="JNQ2094" s="220"/>
      <c r="JNR2094" s="220"/>
      <c r="JNS2094" s="220"/>
      <c r="JNT2094" s="220"/>
      <c r="JNU2094" s="220"/>
      <c r="JNV2094" s="220"/>
      <c r="JNW2094" s="220"/>
      <c r="JNX2094" s="220"/>
      <c r="JNY2094" s="220"/>
      <c r="JNZ2094" s="220"/>
      <c r="JOA2094" s="220"/>
      <c r="JOB2094" s="220"/>
      <c r="JOC2094" s="220"/>
      <c r="JOD2094" s="220"/>
      <c r="JOE2094" s="220"/>
      <c r="JOF2094" s="220"/>
      <c r="JOG2094" s="220"/>
      <c r="JOH2094" s="220"/>
      <c r="JOI2094" s="220"/>
      <c r="JOJ2094" s="220"/>
      <c r="JOK2094" s="220"/>
      <c r="JOL2094" s="220"/>
      <c r="JOM2094" s="220"/>
      <c r="JON2094" s="220"/>
      <c r="JOO2094" s="220"/>
      <c r="JOP2094" s="220"/>
      <c r="JOQ2094" s="220"/>
      <c r="JOR2094" s="220"/>
      <c r="JOS2094" s="220"/>
      <c r="JOT2094" s="220"/>
      <c r="JOU2094" s="220"/>
      <c r="JOV2094" s="220"/>
      <c r="JOW2094" s="220"/>
      <c r="JOX2094" s="220"/>
      <c r="JOY2094" s="220"/>
      <c r="JOZ2094" s="220"/>
      <c r="JPA2094" s="220"/>
      <c r="JPB2094" s="220"/>
      <c r="JPC2094" s="220"/>
      <c r="JPD2094" s="220"/>
      <c r="JPE2094" s="220"/>
      <c r="JPF2094" s="220"/>
      <c r="JPG2094" s="220"/>
      <c r="JPH2094" s="220"/>
      <c r="JPI2094" s="220"/>
      <c r="JPJ2094" s="220"/>
      <c r="JPK2094" s="220"/>
      <c r="JPL2094" s="220"/>
      <c r="JPM2094" s="220"/>
      <c r="JPN2094" s="220"/>
      <c r="JPO2094" s="220"/>
      <c r="JPP2094" s="220"/>
      <c r="JPQ2094" s="220"/>
      <c r="JPR2094" s="220"/>
      <c r="JPS2094" s="220"/>
      <c r="JPT2094" s="220"/>
      <c r="JPU2094" s="220"/>
      <c r="JPV2094" s="220"/>
      <c r="JPW2094" s="220"/>
      <c r="JPX2094" s="220"/>
      <c r="JPY2094" s="220"/>
      <c r="JPZ2094" s="220"/>
      <c r="JQA2094" s="220"/>
      <c r="JQB2094" s="220"/>
      <c r="JQC2094" s="220"/>
      <c r="JQD2094" s="220"/>
      <c r="JQE2094" s="220"/>
      <c r="JQF2094" s="220"/>
      <c r="JQG2094" s="220"/>
      <c r="JQH2094" s="220"/>
      <c r="JQI2094" s="220"/>
      <c r="JQJ2094" s="220"/>
      <c r="JQK2094" s="220"/>
      <c r="JQL2094" s="220"/>
      <c r="JQM2094" s="220"/>
      <c r="JQN2094" s="220"/>
      <c r="JQO2094" s="220"/>
      <c r="JQP2094" s="220"/>
      <c r="JQQ2094" s="220"/>
      <c r="JQR2094" s="220"/>
      <c r="JQS2094" s="220"/>
      <c r="JQT2094" s="220"/>
      <c r="JQU2094" s="220"/>
      <c r="JQV2094" s="220"/>
      <c r="JQW2094" s="220"/>
      <c r="JQX2094" s="220"/>
      <c r="JQY2094" s="220"/>
      <c r="JQZ2094" s="220"/>
      <c r="JRA2094" s="220"/>
      <c r="JRB2094" s="220"/>
      <c r="JRC2094" s="220"/>
      <c r="JRD2094" s="220"/>
      <c r="JRE2094" s="220"/>
      <c r="JRF2094" s="220"/>
      <c r="JRG2094" s="220"/>
      <c r="JRH2094" s="220"/>
      <c r="JRI2094" s="220"/>
      <c r="JRJ2094" s="220"/>
      <c r="JRK2094" s="220"/>
      <c r="JRL2094" s="220"/>
      <c r="JRM2094" s="220"/>
      <c r="JRN2094" s="220"/>
      <c r="JRO2094" s="220"/>
      <c r="JRP2094" s="220"/>
      <c r="JRQ2094" s="220"/>
      <c r="JRR2094" s="220"/>
      <c r="JRS2094" s="220"/>
      <c r="JRT2094" s="220"/>
      <c r="JRU2094" s="220"/>
      <c r="JRV2094" s="220"/>
      <c r="JRW2094" s="220"/>
      <c r="JRX2094" s="220"/>
      <c r="JRY2094" s="220"/>
      <c r="JRZ2094" s="220"/>
      <c r="JSA2094" s="220"/>
      <c r="JSB2094" s="220"/>
      <c r="JSC2094" s="220"/>
      <c r="JSD2094" s="220"/>
      <c r="JSE2094" s="220"/>
      <c r="JSF2094" s="220"/>
      <c r="JSG2094" s="220"/>
      <c r="JSH2094" s="220"/>
      <c r="JSI2094" s="220"/>
      <c r="JSJ2094" s="220"/>
      <c r="JSK2094" s="220"/>
      <c r="JSL2094" s="220"/>
      <c r="JSM2094" s="220"/>
      <c r="JSN2094" s="220"/>
      <c r="JSO2094" s="220"/>
      <c r="JSP2094" s="220"/>
      <c r="JSQ2094" s="220"/>
      <c r="JSR2094" s="220"/>
      <c r="JSS2094" s="220"/>
      <c r="JST2094" s="220"/>
      <c r="JSU2094" s="220"/>
      <c r="JSV2094" s="220"/>
      <c r="JSW2094" s="220"/>
      <c r="JSX2094" s="220"/>
      <c r="JSY2094" s="220"/>
      <c r="JSZ2094" s="220"/>
      <c r="JTA2094" s="220"/>
      <c r="JTB2094" s="220"/>
      <c r="JTC2094" s="220"/>
      <c r="JTD2094" s="220"/>
      <c r="JTE2094" s="220"/>
      <c r="JTF2094" s="220"/>
      <c r="JTG2094" s="220"/>
      <c r="JTH2094" s="220"/>
      <c r="JTI2094" s="220"/>
      <c r="JTJ2094" s="220"/>
      <c r="JTK2094" s="220"/>
      <c r="JTL2094" s="220"/>
      <c r="JTM2094" s="220"/>
      <c r="JTN2094" s="220"/>
      <c r="JTO2094" s="220"/>
      <c r="JTP2094" s="220"/>
      <c r="JTQ2094" s="220"/>
      <c r="JTR2094" s="220"/>
      <c r="JTS2094" s="220"/>
      <c r="JTT2094" s="220"/>
      <c r="JTU2094" s="220"/>
      <c r="JTV2094" s="220"/>
      <c r="JTW2094" s="220"/>
      <c r="JTX2094" s="220"/>
      <c r="JTY2094" s="220"/>
      <c r="JTZ2094" s="220"/>
      <c r="JUA2094" s="220"/>
      <c r="JUB2094" s="220"/>
      <c r="JUC2094" s="220"/>
      <c r="JUD2094" s="220"/>
      <c r="JUE2094" s="220"/>
      <c r="JUF2094" s="220"/>
      <c r="JUG2094" s="220"/>
      <c r="JUH2094" s="220"/>
      <c r="JUI2094" s="220"/>
      <c r="JUJ2094" s="220"/>
      <c r="JUK2094" s="220"/>
      <c r="JUL2094" s="220"/>
      <c r="JUM2094" s="220"/>
      <c r="JUN2094" s="220"/>
      <c r="JUO2094" s="220"/>
      <c r="JUP2094" s="220"/>
      <c r="JUQ2094" s="220"/>
      <c r="JUR2094" s="220"/>
      <c r="JUS2094" s="220"/>
      <c r="JUT2094" s="220"/>
      <c r="JUU2094" s="220"/>
      <c r="JUV2094" s="220"/>
      <c r="JUW2094" s="220"/>
      <c r="JUX2094" s="220"/>
      <c r="JUY2094" s="220"/>
      <c r="JUZ2094" s="220"/>
      <c r="JVA2094" s="220"/>
      <c r="JVB2094" s="220"/>
      <c r="JVC2094" s="220"/>
      <c r="JVD2094" s="220"/>
      <c r="JVE2094" s="220"/>
      <c r="JVF2094" s="220"/>
      <c r="JVG2094" s="220"/>
      <c r="JVH2094" s="220"/>
      <c r="JVI2094" s="220"/>
      <c r="JVJ2094" s="220"/>
      <c r="JVK2094" s="220"/>
      <c r="JVL2094" s="220"/>
      <c r="JVM2094" s="220"/>
      <c r="JVN2094" s="220"/>
      <c r="JVO2094" s="220"/>
      <c r="JVP2094" s="220"/>
      <c r="JVQ2094" s="220"/>
      <c r="JVR2094" s="220"/>
      <c r="JVS2094" s="220"/>
      <c r="JVT2094" s="220"/>
      <c r="JVU2094" s="220"/>
      <c r="JVV2094" s="220"/>
      <c r="JVW2094" s="220"/>
      <c r="JVX2094" s="220"/>
      <c r="JVY2094" s="220"/>
      <c r="JVZ2094" s="220"/>
      <c r="JWA2094" s="220"/>
      <c r="JWB2094" s="220"/>
      <c r="JWC2094" s="220"/>
      <c r="JWD2094" s="220"/>
      <c r="JWE2094" s="220"/>
      <c r="JWF2094" s="220"/>
      <c r="JWG2094" s="220"/>
      <c r="JWH2094" s="220"/>
      <c r="JWI2094" s="220"/>
      <c r="JWJ2094" s="220"/>
      <c r="JWK2094" s="220"/>
      <c r="JWL2094" s="220"/>
      <c r="JWM2094" s="220"/>
      <c r="JWN2094" s="220"/>
      <c r="JWO2094" s="220"/>
      <c r="JWP2094" s="220"/>
      <c r="JWQ2094" s="220"/>
      <c r="JWR2094" s="220"/>
      <c r="JWS2094" s="220"/>
      <c r="JWT2094" s="220"/>
      <c r="JWU2094" s="220"/>
      <c r="JWV2094" s="220"/>
      <c r="JWW2094" s="220"/>
      <c r="JWX2094" s="220"/>
      <c r="JWY2094" s="220"/>
      <c r="JWZ2094" s="220"/>
      <c r="JXA2094" s="220"/>
      <c r="JXB2094" s="220"/>
      <c r="JXC2094" s="220"/>
      <c r="JXD2094" s="220"/>
      <c r="JXE2094" s="220"/>
      <c r="JXF2094" s="220"/>
      <c r="JXG2094" s="220"/>
      <c r="JXH2094" s="220"/>
      <c r="JXI2094" s="220"/>
      <c r="JXJ2094" s="220"/>
      <c r="JXK2094" s="220"/>
      <c r="JXL2094" s="220"/>
      <c r="JXM2094" s="220"/>
      <c r="JXN2094" s="220"/>
      <c r="JXO2094" s="220"/>
      <c r="JXP2094" s="220"/>
      <c r="JXQ2094" s="220"/>
      <c r="JXR2094" s="220"/>
      <c r="JXS2094" s="220"/>
      <c r="JXT2094" s="220"/>
      <c r="JXU2094" s="220"/>
      <c r="JXV2094" s="220"/>
      <c r="JXW2094" s="220"/>
      <c r="JXX2094" s="220"/>
      <c r="JXY2094" s="220"/>
      <c r="JXZ2094" s="220"/>
      <c r="JYA2094" s="220"/>
      <c r="JYB2094" s="220"/>
      <c r="JYC2094" s="220"/>
      <c r="JYD2094" s="220"/>
      <c r="JYE2094" s="220"/>
      <c r="JYF2094" s="220"/>
      <c r="JYG2094" s="220"/>
      <c r="JYH2094" s="220"/>
      <c r="JYI2094" s="220"/>
      <c r="JYJ2094" s="220"/>
      <c r="JYK2094" s="220"/>
      <c r="JYL2094" s="220"/>
      <c r="JYM2094" s="220"/>
      <c r="JYN2094" s="220"/>
      <c r="JYO2094" s="220"/>
      <c r="JYP2094" s="220"/>
      <c r="JYQ2094" s="220"/>
      <c r="JYR2094" s="220"/>
      <c r="JYS2094" s="220"/>
      <c r="JYT2094" s="220"/>
      <c r="JYU2094" s="220"/>
      <c r="JYV2094" s="220"/>
      <c r="JYW2094" s="220"/>
      <c r="JYX2094" s="220"/>
      <c r="JYY2094" s="220"/>
      <c r="JYZ2094" s="220"/>
      <c r="JZA2094" s="220"/>
      <c r="JZB2094" s="220"/>
      <c r="JZC2094" s="220"/>
      <c r="JZD2094" s="220"/>
      <c r="JZE2094" s="220"/>
      <c r="JZF2094" s="220"/>
      <c r="JZG2094" s="220"/>
      <c r="JZH2094" s="220"/>
      <c r="JZI2094" s="220"/>
      <c r="JZJ2094" s="220"/>
      <c r="JZK2094" s="220"/>
      <c r="JZL2094" s="220"/>
      <c r="JZM2094" s="220"/>
      <c r="JZN2094" s="220"/>
      <c r="JZO2094" s="220"/>
      <c r="JZP2094" s="220"/>
      <c r="JZQ2094" s="220"/>
      <c r="JZR2094" s="220"/>
      <c r="JZS2094" s="220"/>
      <c r="JZT2094" s="220"/>
      <c r="JZU2094" s="220"/>
      <c r="JZV2094" s="220"/>
      <c r="JZW2094" s="220"/>
      <c r="JZX2094" s="220"/>
      <c r="JZY2094" s="220"/>
      <c r="JZZ2094" s="220"/>
      <c r="KAA2094" s="220"/>
      <c r="KAB2094" s="220"/>
      <c r="KAC2094" s="220"/>
      <c r="KAD2094" s="220"/>
      <c r="KAE2094" s="220"/>
      <c r="KAF2094" s="220"/>
      <c r="KAG2094" s="220"/>
      <c r="KAH2094" s="220"/>
      <c r="KAI2094" s="220"/>
      <c r="KAJ2094" s="220"/>
      <c r="KAK2094" s="220"/>
      <c r="KAL2094" s="220"/>
      <c r="KAM2094" s="220"/>
      <c r="KAN2094" s="220"/>
      <c r="KAO2094" s="220"/>
      <c r="KAP2094" s="220"/>
      <c r="KAQ2094" s="220"/>
      <c r="KAR2094" s="220"/>
      <c r="KAS2094" s="220"/>
      <c r="KAT2094" s="220"/>
      <c r="KAU2094" s="220"/>
      <c r="KAV2094" s="220"/>
      <c r="KAW2094" s="220"/>
      <c r="KAX2094" s="220"/>
      <c r="KAY2094" s="220"/>
      <c r="KAZ2094" s="220"/>
      <c r="KBA2094" s="220"/>
      <c r="KBB2094" s="220"/>
      <c r="KBC2094" s="220"/>
      <c r="KBD2094" s="220"/>
      <c r="KBE2094" s="220"/>
      <c r="KBF2094" s="220"/>
      <c r="KBG2094" s="220"/>
      <c r="KBH2094" s="220"/>
      <c r="KBI2094" s="220"/>
      <c r="KBJ2094" s="220"/>
      <c r="KBK2094" s="220"/>
      <c r="KBL2094" s="220"/>
      <c r="KBM2094" s="220"/>
      <c r="KBN2094" s="220"/>
      <c r="KBO2094" s="220"/>
      <c r="KBP2094" s="220"/>
      <c r="KBQ2094" s="220"/>
      <c r="KBR2094" s="220"/>
      <c r="KBS2094" s="220"/>
      <c r="KBT2094" s="220"/>
      <c r="KBU2094" s="220"/>
      <c r="KBV2094" s="220"/>
      <c r="KBW2094" s="220"/>
      <c r="KBX2094" s="220"/>
      <c r="KBY2094" s="220"/>
      <c r="KBZ2094" s="220"/>
      <c r="KCA2094" s="220"/>
      <c r="KCB2094" s="220"/>
      <c r="KCC2094" s="220"/>
      <c r="KCD2094" s="220"/>
      <c r="KCE2094" s="220"/>
      <c r="KCF2094" s="220"/>
      <c r="KCG2094" s="220"/>
      <c r="KCH2094" s="220"/>
      <c r="KCI2094" s="220"/>
      <c r="KCJ2094" s="220"/>
      <c r="KCK2094" s="220"/>
      <c r="KCL2094" s="220"/>
      <c r="KCM2094" s="220"/>
      <c r="KCN2094" s="220"/>
      <c r="KCO2094" s="220"/>
      <c r="KCP2094" s="220"/>
      <c r="KCQ2094" s="220"/>
      <c r="KCR2094" s="220"/>
      <c r="KCS2094" s="220"/>
      <c r="KCT2094" s="220"/>
      <c r="KCU2094" s="220"/>
      <c r="KCV2094" s="220"/>
      <c r="KCW2094" s="220"/>
      <c r="KCX2094" s="220"/>
      <c r="KCY2094" s="220"/>
      <c r="KCZ2094" s="220"/>
      <c r="KDA2094" s="220"/>
      <c r="KDB2094" s="220"/>
      <c r="KDC2094" s="220"/>
      <c r="KDD2094" s="220"/>
      <c r="KDE2094" s="220"/>
      <c r="KDF2094" s="220"/>
      <c r="KDG2094" s="220"/>
      <c r="KDH2094" s="220"/>
      <c r="KDI2094" s="220"/>
      <c r="KDJ2094" s="220"/>
      <c r="KDK2094" s="220"/>
      <c r="KDL2094" s="220"/>
      <c r="KDM2094" s="220"/>
      <c r="KDN2094" s="220"/>
      <c r="KDO2094" s="220"/>
      <c r="KDP2094" s="220"/>
      <c r="KDQ2094" s="220"/>
      <c r="KDR2094" s="220"/>
      <c r="KDS2094" s="220"/>
      <c r="KDT2094" s="220"/>
      <c r="KDU2094" s="220"/>
      <c r="KDV2094" s="220"/>
      <c r="KDW2094" s="220"/>
      <c r="KDX2094" s="220"/>
      <c r="KDY2094" s="220"/>
      <c r="KDZ2094" s="220"/>
      <c r="KEA2094" s="220"/>
      <c r="KEB2094" s="220"/>
      <c r="KEC2094" s="220"/>
      <c r="KED2094" s="220"/>
      <c r="KEE2094" s="220"/>
      <c r="KEF2094" s="220"/>
      <c r="KEG2094" s="220"/>
      <c r="KEH2094" s="220"/>
      <c r="KEI2094" s="220"/>
      <c r="KEJ2094" s="220"/>
      <c r="KEK2094" s="220"/>
      <c r="KEL2094" s="220"/>
      <c r="KEM2094" s="220"/>
      <c r="KEN2094" s="220"/>
      <c r="KEO2094" s="220"/>
      <c r="KEP2094" s="220"/>
      <c r="KEQ2094" s="220"/>
      <c r="KER2094" s="220"/>
      <c r="KES2094" s="220"/>
      <c r="KET2094" s="220"/>
      <c r="KEU2094" s="220"/>
      <c r="KEV2094" s="220"/>
      <c r="KEW2094" s="220"/>
      <c r="KEX2094" s="220"/>
      <c r="KEY2094" s="220"/>
      <c r="KEZ2094" s="220"/>
      <c r="KFA2094" s="220"/>
      <c r="KFB2094" s="220"/>
      <c r="KFC2094" s="220"/>
      <c r="KFD2094" s="220"/>
      <c r="KFE2094" s="220"/>
      <c r="KFF2094" s="220"/>
      <c r="KFG2094" s="220"/>
      <c r="KFH2094" s="220"/>
      <c r="KFI2094" s="220"/>
      <c r="KFJ2094" s="220"/>
      <c r="KFK2094" s="220"/>
      <c r="KFL2094" s="220"/>
      <c r="KFM2094" s="220"/>
      <c r="KFN2094" s="220"/>
      <c r="KFO2094" s="220"/>
      <c r="KFP2094" s="220"/>
      <c r="KFQ2094" s="220"/>
      <c r="KFR2094" s="220"/>
      <c r="KFS2094" s="220"/>
      <c r="KFT2094" s="220"/>
      <c r="KFU2094" s="220"/>
      <c r="KFV2094" s="220"/>
      <c r="KFW2094" s="220"/>
      <c r="KFX2094" s="220"/>
      <c r="KFY2094" s="220"/>
      <c r="KFZ2094" s="220"/>
      <c r="KGA2094" s="220"/>
      <c r="KGB2094" s="220"/>
      <c r="KGC2094" s="220"/>
      <c r="KGD2094" s="220"/>
      <c r="KGE2094" s="220"/>
      <c r="KGF2094" s="220"/>
      <c r="KGG2094" s="220"/>
      <c r="KGH2094" s="220"/>
      <c r="KGI2094" s="220"/>
      <c r="KGJ2094" s="220"/>
      <c r="KGK2094" s="220"/>
      <c r="KGL2094" s="220"/>
      <c r="KGM2094" s="220"/>
      <c r="KGN2094" s="220"/>
      <c r="KGO2094" s="220"/>
      <c r="KGP2094" s="220"/>
      <c r="KGQ2094" s="220"/>
      <c r="KGR2094" s="220"/>
      <c r="KGS2094" s="220"/>
      <c r="KGT2094" s="220"/>
      <c r="KGU2094" s="220"/>
      <c r="KGV2094" s="220"/>
      <c r="KGW2094" s="220"/>
      <c r="KGX2094" s="220"/>
      <c r="KGY2094" s="220"/>
      <c r="KGZ2094" s="220"/>
      <c r="KHA2094" s="220"/>
      <c r="KHB2094" s="220"/>
      <c r="KHC2094" s="220"/>
      <c r="KHD2094" s="220"/>
      <c r="KHE2094" s="220"/>
      <c r="KHF2094" s="220"/>
      <c r="KHG2094" s="220"/>
      <c r="KHH2094" s="220"/>
      <c r="KHI2094" s="220"/>
      <c r="KHJ2094" s="220"/>
      <c r="KHK2094" s="220"/>
      <c r="KHL2094" s="220"/>
      <c r="KHM2094" s="220"/>
      <c r="KHN2094" s="220"/>
      <c r="KHO2094" s="220"/>
      <c r="KHP2094" s="220"/>
      <c r="KHQ2094" s="220"/>
      <c r="KHR2094" s="220"/>
      <c r="KHS2094" s="220"/>
      <c r="KHT2094" s="220"/>
      <c r="KHU2094" s="220"/>
      <c r="KHV2094" s="220"/>
      <c r="KHW2094" s="220"/>
      <c r="KHX2094" s="220"/>
      <c r="KHY2094" s="220"/>
      <c r="KHZ2094" s="220"/>
      <c r="KIA2094" s="220"/>
      <c r="KIB2094" s="220"/>
      <c r="KIC2094" s="220"/>
      <c r="KID2094" s="220"/>
      <c r="KIE2094" s="220"/>
      <c r="KIF2094" s="220"/>
      <c r="KIG2094" s="220"/>
      <c r="KIH2094" s="220"/>
      <c r="KII2094" s="220"/>
      <c r="KIJ2094" s="220"/>
      <c r="KIK2094" s="220"/>
      <c r="KIL2094" s="220"/>
      <c r="KIM2094" s="220"/>
      <c r="KIN2094" s="220"/>
      <c r="KIO2094" s="220"/>
      <c r="KIP2094" s="220"/>
      <c r="KIQ2094" s="220"/>
      <c r="KIR2094" s="220"/>
      <c r="KIS2094" s="220"/>
      <c r="KIT2094" s="220"/>
      <c r="KIU2094" s="220"/>
      <c r="KIV2094" s="220"/>
      <c r="KIW2094" s="220"/>
      <c r="KIX2094" s="220"/>
      <c r="KIY2094" s="220"/>
      <c r="KIZ2094" s="220"/>
      <c r="KJA2094" s="220"/>
      <c r="KJB2094" s="220"/>
      <c r="KJC2094" s="220"/>
      <c r="KJD2094" s="220"/>
      <c r="KJE2094" s="220"/>
      <c r="KJF2094" s="220"/>
      <c r="KJG2094" s="220"/>
      <c r="KJH2094" s="220"/>
      <c r="KJI2094" s="220"/>
      <c r="KJJ2094" s="220"/>
      <c r="KJK2094" s="220"/>
      <c r="KJL2094" s="220"/>
      <c r="KJM2094" s="220"/>
      <c r="KJN2094" s="220"/>
      <c r="KJO2094" s="220"/>
      <c r="KJP2094" s="220"/>
      <c r="KJQ2094" s="220"/>
      <c r="KJR2094" s="220"/>
      <c r="KJS2094" s="220"/>
      <c r="KJT2094" s="220"/>
      <c r="KJU2094" s="220"/>
      <c r="KJV2094" s="220"/>
      <c r="KJW2094" s="220"/>
      <c r="KJX2094" s="220"/>
      <c r="KJY2094" s="220"/>
      <c r="KJZ2094" s="220"/>
      <c r="KKA2094" s="220"/>
      <c r="KKB2094" s="220"/>
      <c r="KKC2094" s="220"/>
      <c r="KKD2094" s="220"/>
      <c r="KKE2094" s="220"/>
      <c r="KKF2094" s="220"/>
      <c r="KKG2094" s="220"/>
      <c r="KKH2094" s="220"/>
      <c r="KKI2094" s="220"/>
      <c r="KKJ2094" s="220"/>
      <c r="KKK2094" s="220"/>
      <c r="KKL2094" s="220"/>
      <c r="KKM2094" s="220"/>
      <c r="KKN2094" s="220"/>
      <c r="KKO2094" s="220"/>
      <c r="KKP2094" s="220"/>
      <c r="KKQ2094" s="220"/>
      <c r="KKR2094" s="220"/>
      <c r="KKS2094" s="220"/>
      <c r="KKT2094" s="220"/>
      <c r="KKU2094" s="220"/>
      <c r="KKV2094" s="220"/>
      <c r="KKW2094" s="220"/>
      <c r="KKX2094" s="220"/>
      <c r="KKY2094" s="220"/>
      <c r="KKZ2094" s="220"/>
      <c r="KLA2094" s="220"/>
      <c r="KLB2094" s="220"/>
      <c r="KLC2094" s="220"/>
      <c r="KLD2094" s="220"/>
      <c r="KLE2094" s="220"/>
      <c r="KLF2094" s="220"/>
      <c r="KLG2094" s="220"/>
      <c r="KLH2094" s="220"/>
      <c r="KLI2094" s="220"/>
      <c r="KLJ2094" s="220"/>
      <c r="KLK2094" s="220"/>
      <c r="KLL2094" s="220"/>
      <c r="KLM2094" s="220"/>
      <c r="KLN2094" s="220"/>
      <c r="KLO2094" s="220"/>
      <c r="KLP2094" s="220"/>
      <c r="KLQ2094" s="220"/>
      <c r="KLR2094" s="220"/>
      <c r="KLS2094" s="220"/>
      <c r="KLT2094" s="220"/>
      <c r="KLU2094" s="220"/>
      <c r="KLV2094" s="220"/>
      <c r="KLW2094" s="220"/>
      <c r="KLX2094" s="220"/>
      <c r="KLY2094" s="220"/>
      <c r="KLZ2094" s="220"/>
      <c r="KMA2094" s="220"/>
      <c r="KMB2094" s="220"/>
      <c r="KMC2094" s="220"/>
      <c r="KMD2094" s="220"/>
      <c r="KME2094" s="220"/>
      <c r="KMF2094" s="220"/>
      <c r="KMG2094" s="220"/>
      <c r="KMH2094" s="220"/>
      <c r="KMI2094" s="220"/>
      <c r="KMJ2094" s="220"/>
      <c r="KMK2094" s="220"/>
      <c r="KML2094" s="220"/>
      <c r="KMM2094" s="220"/>
      <c r="KMN2094" s="220"/>
      <c r="KMO2094" s="220"/>
      <c r="KMP2094" s="220"/>
      <c r="KMQ2094" s="220"/>
      <c r="KMR2094" s="220"/>
      <c r="KMS2094" s="220"/>
      <c r="KMT2094" s="220"/>
      <c r="KMU2094" s="220"/>
      <c r="KMV2094" s="220"/>
      <c r="KMW2094" s="220"/>
      <c r="KMX2094" s="220"/>
      <c r="KMY2094" s="220"/>
      <c r="KMZ2094" s="220"/>
      <c r="KNA2094" s="220"/>
      <c r="KNB2094" s="220"/>
      <c r="KNC2094" s="220"/>
      <c r="KND2094" s="220"/>
      <c r="KNE2094" s="220"/>
      <c r="KNF2094" s="220"/>
      <c r="KNG2094" s="220"/>
      <c r="KNH2094" s="220"/>
      <c r="KNI2094" s="220"/>
      <c r="KNJ2094" s="220"/>
      <c r="KNK2094" s="220"/>
      <c r="KNL2094" s="220"/>
      <c r="KNM2094" s="220"/>
      <c r="KNN2094" s="220"/>
      <c r="KNO2094" s="220"/>
      <c r="KNP2094" s="220"/>
      <c r="KNQ2094" s="220"/>
      <c r="KNR2094" s="220"/>
      <c r="KNS2094" s="220"/>
      <c r="KNT2094" s="220"/>
      <c r="KNU2094" s="220"/>
      <c r="KNV2094" s="220"/>
      <c r="KNW2094" s="220"/>
      <c r="KNX2094" s="220"/>
      <c r="KNY2094" s="220"/>
      <c r="KNZ2094" s="220"/>
      <c r="KOA2094" s="220"/>
      <c r="KOB2094" s="220"/>
      <c r="KOC2094" s="220"/>
      <c r="KOD2094" s="220"/>
      <c r="KOE2094" s="220"/>
      <c r="KOF2094" s="220"/>
      <c r="KOG2094" s="220"/>
      <c r="KOH2094" s="220"/>
      <c r="KOI2094" s="220"/>
      <c r="KOJ2094" s="220"/>
      <c r="KOK2094" s="220"/>
      <c r="KOL2094" s="220"/>
      <c r="KOM2094" s="220"/>
      <c r="KON2094" s="220"/>
      <c r="KOO2094" s="220"/>
      <c r="KOP2094" s="220"/>
      <c r="KOQ2094" s="220"/>
      <c r="KOR2094" s="220"/>
      <c r="KOS2094" s="220"/>
      <c r="KOT2094" s="220"/>
      <c r="KOU2094" s="220"/>
      <c r="KOV2094" s="220"/>
      <c r="KOW2094" s="220"/>
      <c r="KOX2094" s="220"/>
      <c r="KOY2094" s="220"/>
      <c r="KOZ2094" s="220"/>
      <c r="KPA2094" s="220"/>
      <c r="KPB2094" s="220"/>
      <c r="KPC2094" s="220"/>
      <c r="KPD2094" s="220"/>
      <c r="KPE2094" s="220"/>
      <c r="KPF2094" s="220"/>
      <c r="KPG2094" s="220"/>
      <c r="KPH2094" s="220"/>
      <c r="KPI2094" s="220"/>
      <c r="KPJ2094" s="220"/>
      <c r="KPK2094" s="220"/>
      <c r="KPL2094" s="220"/>
      <c r="KPM2094" s="220"/>
      <c r="KPN2094" s="220"/>
      <c r="KPO2094" s="220"/>
      <c r="KPP2094" s="220"/>
      <c r="KPQ2094" s="220"/>
      <c r="KPR2094" s="220"/>
      <c r="KPS2094" s="220"/>
      <c r="KPT2094" s="220"/>
      <c r="KPU2094" s="220"/>
      <c r="KPV2094" s="220"/>
      <c r="KPW2094" s="220"/>
      <c r="KPX2094" s="220"/>
      <c r="KPY2094" s="220"/>
      <c r="KPZ2094" s="220"/>
      <c r="KQA2094" s="220"/>
      <c r="KQB2094" s="220"/>
      <c r="KQC2094" s="220"/>
      <c r="KQD2094" s="220"/>
      <c r="KQE2094" s="220"/>
      <c r="KQF2094" s="220"/>
      <c r="KQG2094" s="220"/>
      <c r="KQH2094" s="220"/>
      <c r="KQI2094" s="220"/>
      <c r="KQJ2094" s="220"/>
      <c r="KQK2094" s="220"/>
      <c r="KQL2094" s="220"/>
      <c r="KQM2094" s="220"/>
      <c r="KQN2094" s="220"/>
      <c r="KQO2094" s="220"/>
      <c r="KQP2094" s="220"/>
      <c r="KQQ2094" s="220"/>
      <c r="KQR2094" s="220"/>
      <c r="KQS2094" s="220"/>
      <c r="KQT2094" s="220"/>
      <c r="KQU2094" s="220"/>
      <c r="KQV2094" s="220"/>
      <c r="KQW2094" s="220"/>
      <c r="KQX2094" s="220"/>
      <c r="KQY2094" s="220"/>
      <c r="KQZ2094" s="220"/>
      <c r="KRA2094" s="220"/>
      <c r="KRB2094" s="220"/>
      <c r="KRC2094" s="220"/>
      <c r="KRD2094" s="220"/>
      <c r="KRE2094" s="220"/>
      <c r="KRF2094" s="220"/>
      <c r="KRG2094" s="220"/>
      <c r="KRH2094" s="220"/>
      <c r="KRI2094" s="220"/>
      <c r="KRJ2094" s="220"/>
      <c r="KRK2094" s="220"/>
      <c r="KRL2094" s="220"/>
      <c r="KRM2094" s="220"/>
      <c r="KRN2094" s="220"/>
      <c r="KRO2094" s="220"/>
      <c r="KRP2094" s="220"/>
      <c r="KRQ2094" s="220"/>
      <c r="KRR2094" s="220"/>
      <c r="KRS2094" s="220"/>
      <c r="KRT2094" s="220"/>
      <c r="KRU2094" s="220"/>
      <c r="KRV2094" s="220"/>
      <c r="KRW2094" s="220"/>
      <c r="KRX2094" s="220"/>
      <c r="KRY2094" s="220"/>
      <c r="KRZ2094" s="220"/>
      <c r="KSA2094" s="220"/>
      <c r="KSB2094" s="220"/>
      <c r="KSC2094" s="220"/>
      <c r="KSD2094" s="220"/>
      <c r="KSE2094" s="220"/>
      <c r="KSF2094" s="220"/>
      <c r="KSG2094" s="220"/>
      <c r="KSH2094" s="220"/>
      <c r="KSI2094" s="220"/>
      <c r="KSJ2094" s="220"/>
      <c r="KSK2094" s="220"/>
      <c r="KSL2094" s="220"/>
      <c r="KSM2094" s="220"/>
      <c r="KSN2094" s="220"/>
      <c r="KSO2094" s="220"/>
      <c r="KSP2094" s="220"/>
      <c r="KSQ2094" s="220"/>
      <c r="KSR2094" s="220"/>
      <c r="KSS2094" s="220"/>
      <c r="KST2094" s="220"/>
      <c r="KSU2094" s="220"/>
      <c r="KSV2094" s="220"/>
      <c r="KSW2094" s="220"/>
      <c r="KSX2094" s="220"/>
      <c r="KSY2094" s="220"/>
      <c r="KSZ2094" s="220"/>
      <c r="KTA2094" s="220"/>
      <c r="KTB2094" s="220"/>
      <c r="KTC2094" s="220"/>
      <c r="KTD2094" s="220"/>
      <c r="KTE2094" s="220"/>
      <c r="KTF2094" s="220"/>
      <c r="KTG2094" s="220"/>
      <c r="KTH2094" s="220"/>
      <c r="KTI2094" s="220"/>
      <c r="KTJ2094" s="220"/>
      <c r="KTK2094" s="220"/>
      <c r="KTL2094" s="220"/>
      <c r="KTM2094" s="220"/>
      <c r="KTN2094" s="220"/>
      <c r="KTO2094" s="220"/>
      <c r="KTP2094" s="220"/>
      <c r="KTQ2094" s="220"/>
      <c r="KTR2094" s="220"/>
      <c r="KTS2094" s="220"/>
      <c r="KTT2094" s="220"/>
      <c r="KTU2094" s="220"/>
      <c r="KTV2094" s="220"/>
      <c r="KTW2094" s="220"/>
      <c r="KTX2094" s="220"/>
      <c r="KTY2094" s="220"/>
      <c r="KTZ2094" s="220"/>
      <c r="KUA2094" s="220"/>
      <c r="KUB2094" s="220"/>
      <c r="KUC2094" s="220"/>
      <c r="KUD2094" s="220"/>
      <c r="KUE2094" s="220"/>
      <c r="KUF2094" s="220"/>
      <c r="KUG2094" s="220"/>
      <c r="KUH2094" s="220"/>
      <c r="KUI2094" s="220"/>
      <c r="KUJ2094" s="220"/>
      <c r="KUK2094" s="220"/>
      <c r="KUL2094" s="220"/>
      <c r="KUM2094" s="220"/>
      <c r="KUN2094" s="220"/>
      <c r="KUO2094" s="220"/>
      <c r="KUP2094" s="220"/>
      <c r="KUQ2094" s="220"/>
      <c r="KUR2094" s="220"/>
      <c r="KUS2094" s="220"/>
      <c r="KUT2094" s="220"/>
      <c r="KUU2094" s="220"/>
      <c r="KUV2094" s="220"/>
      <c r="KUW2094" s="220"/>
      <c r="KUX2094" s="220"/>
      <c r="KUY2094" s="220"/>
      <c r="KUZ2094" s="220"/>
      <c r="KVA2094" s="220"/>
      <c r="KVB2094" s="220"/>
      <c r="KVC2094" s="220"/>
      <c r="KVD2094" s="220"/>
      <c r="KVE2094" s="220"/>
      <c r="KVF2094" s="220"/>
      <c r="KVG2094" s="220"/>
      <c r="KVH2094" s="220"/>
      <c r="KVI2094" s="220"/>
      <c r="KVJ2094" s="220"/>
      <c r="KVK2094" s="220"/>
      <c r="KVL2094" s="220"/>
      <c r="KVM2094" s="220"/>
      <c r="KVN2094" s="220"/>
      <c r="KVO2094" s="220"/>
      <c r="KVP2094" s="220"/>
      <c r="KVQ2094" s="220"/>
      <c r="KVR2094" s="220"/>
      <c r="KVS2094" s="220"/>
      <c r="KVT2094" s="220"/>
      <c r="KVU2094" s="220"/>
      <c r="KVV2094" s="220"/>
      <c r="KVW2094" s="220"/>
      <c r="KVX2094" s="220"/>
      <c r="KVY2094" s="220"/>
      <c r="KVZ2094" s="220"/>
      <c r="KWA2094" s="220"/>
      <c r="KWB2094" s="220"/>
      <c r="KWC2094" s="220"/>
      <c r="KWD2094" s="220"/>
      <c r="KWE2094" s="220"/>
      <c r="KWF2094" s="220"/>
      <c r="KWG2094" s="220"/>
      <c r="KWH2094" s="220"/>
      <c r="KWI2094" s="220"/>
      <c r="KWJ2094" s="220"/>
      <c r="KWK2094" s="220"/>
      <c r="KWL2094" s="220"/>
      <c r="KWM2094" s="220"/>
      <c r="KWN2094" s="220"/>
      <c r="KWO2094" s="220"/>
      <c r="KWP2094" s="220"/>
      <c r="KWQ2094" s="220"/>
      <c r="KWR2094" s="220"/>
      <c r="KWS2094" s="220"/>
      <c r="KWT2094" s="220"/>
      <c r="KWU2094" s="220"/>
      <c r="KWV2094" s="220"/>
      <c r="KWW2094" s="220"/>
      <c r="KWX2094" s="220"/>
      <c r="KWY2094" s="220"/>
      <c r="KWZ2094" s="220"/>
      <c r="KXA2094" s="220"/>
      <c r="KXB2094" s="220"/>
      <c r="KXC2094" s="220"/>
      <c r="KXD2094" s="220"/>
      <c r="KXE2094" s="220"/>
      <c r="KXF2094" s="220"/>
      <c r="KXG2094" s="220"/>
      <c r="KXH2094" s="220"/>
      <c r="KXI2094" s="220"/>
      <c r="KXJ2094" s="220"/>
      <c r="KXK2094" s="220"/>
      <c r="KXL2094" s="220"/>
      <c r="KXM2094" s="220"/>
      <c r="KXN2094" s="220"/>
      <c r="KXO2094" s="220"/>
      <c r="KXP2094" s="220"/>
      <c r="KXQ2094" s="220"/>
      <c r="KXR2094" s="220"/>
      <c r="KXS2094" s="220"/>
      <c r="KXT2094" s="220"/>
      <c r="KXU2094" s="220"/>
      <c r="KXV2094" s="220"/>
      <c r="KXW2094" s="220"/>
      <c r="KXX2094" s="220"/>
      <c r="KXY2094" s="220"/>
      <c r="KXZ2094" s="220"/>
      <c r="KYA2094" s="220"/>
      <c r="KYB2094" s="220"/>
      <c r="KYC2094" s="220"/>
      <c r="KYD2094" s="220"/>
      <c r="KYE2094" s="220"/>
      <c r="KYF2094" s="220"/>
      <c r="KYG2094" s="220"/>
      <c r="KYH2094" s="220"/>
      <c r="KYI2094" s="220"/>
      <c r="KYJ2094" s="220"/>
      <c r="KYK2094" s="220"/>
      <c r="KYL2094" s="220"/>
      <c r="KYM2094" s="220"/>
      <c r="KYN2094" s="220"/>
      <c r="KYO2094" s="220"/>
      <c r="KYP2094" s="220"/>
      <c r="KYQ2094" s="220"/>
      <c r="KYR2094" s="220"/>
      <c r="KYS2094" s="220"/>
      <c r="KYT2094" s="220"/>
      <c r="KYU2094" s="220"/>
      <c r="KYV2094" s="220"/>
      <c r="KYW2094" s="220"/>
      <c r="KYX2094" s="220"/>
      <c r="KYY2094" s="220"/>
      <c r="KYZ2094" s="220"/>
      <c r="KZA2094" s="220"/>
      <c r="KZB2094" s="220"/>
      <c r="KZC2094" s="220"/>
      <c r="KZD2094" s="220"/>
      <c r="KZE2094" s="220"/>
      <c r="KZF2094" s="220"/>
      <c r="KZG2094" s="220"/>
      <c r="KZH2094" s="220"/>
      <c r="KZI2094" s="220"/>
      <c r="KZJ2094" s="220"/>
      <c r="KZK2094" s="220"/>
      <c r="KZL2094" s="220"/>
      <c r="KZM2094" s="220"/>
      <c r="KZN2094" s="220"/>
      <c r="KZO2094" s="220"/>
      <c r="KZP2094" s="220"/>
      <c r="KZQ2094" s="220"/>
      <c r="KZR2094" s="220"/>
      <c r="KZS2094" s="220"/>
      <c r="KZT2094" s="220"/>
      <c r="KZU2094" s="220"/>
      <c r="KZV2094" s="220"/>
      <c r="KZW2094" s="220"/>
      <c r="KZX2094" s="220"/>
      <c r="KZY2094" s="220"/>
      <c r="KZZ2094" s="220"/>
      <c r="LAA2094" s="220"/>
      <c r="LAB2094" s="220"/>
      <c r="LAC2094" s="220"/>
      <c r="LAD2094" s="220"/>
      <c r="LAE2094" s="220"/>
      <c r="LAF2094" s="220"/>
      <c r="LAG2094" s="220"/>
      <c r="LAH2094" s="220"/>
      <c r="LAI2094" s="220"/>
      <c r="LAJ2094" s="220"/>
      <c r="LAK2094" s="220"/>
      <c r="LAL2094" s="220"/>
      <c r="LAM2094" s="220"/>
      <c r="LAN2094" s="220"/>
      <c r="LAO2094" s="220"/>
      <c r="LAP2094" s="220"/>
      <c r="LAQ2094" s="220"/>
      <c r="LAR2094" s="220"/>
      <c r="LAS2094" s="220"/>
      <c r="LAT2094" s="220"/>
      <c r="LAU2094" s="220"/>
      <c r="LAV2094" s="220"/>
      <c r="LAW2094" s="220"/>
      <c r="LAX2094" s="220"/>
      <c r="LAY2094" s="220"/>
      <c r="LAZ2094" s="220"/>
      <c r="LBA2094" s="220"/>
      <c r="LBB2094" s="220"/>
      <c r="LBC2094" s="220"/>
      <c r="LBD2094" s="220"/>
      <c r="LBE2094" s="220"/>
      <c r="LBF2094" s="220"/>
      <c r="LBG2094" s="220"/>
      <c r="LBH2094" s="220"/>
      <c r="LBI2094" s="220"/>
      <c r="LBJ2094" s="220"/>
      <c r="LBK2094" s="220"/>
      <c r="LBL2094" s="220"/>
      <c r="LBM2094" s="220"/>
      <c r="LBN2094" s="220"/>
      <c r="LBO2094" s="220"/>
      <c r="LBP2094" s="220"/>
      <c r="LBQ2094" s="220"/>
      <c r="LBR2094" s="220"/>
      <c r="LBS2094" s="220"/>
      <c r="LBT2094" s="220"/>
      <c r="LBU2094" s="220"/>
      <c r="LBV2094" s="220"/>
      <c r="LBW2094" s="220"/>
      <c r="LBX2094" s="220"/>
      <c r="LBY2094" s="220"/>
      <c r="LBZ2094" s="220"/>
      <c r="LCA2094" s="220"/>
      <c r="LCB2094" s="220"/>
      <c r="LCC2094" s="220"/>
      <c r="LCD2094" s="220"/>
      <c r="LCE2094" s="220"/>
      <c r="LCF2094" s="220"/>
      <c r="LCG2094" s="220"/>
      <c r="LCH2094" s="220"/>
      <c r="LCI2094" s="220"/>
      <c r="LCJ2094" s="220"/>
      <c r="LCK2094" s="220"/>
      <c r="LCL2094" s="220"/>
      <c r="LCM2094" s="220"/>
      <c r="LCN2094" s="220"/>
      <c r="LCO2094" s="220"/>
      <c r="LCP2094" s="220"/>
      <c r="LCQ2094" s="220"/>
      <c r="LCR2094" s="220"/>
      <c r="LCS2094" s="220"/>
      <c r="LCT2094" s="220"/>
      <c r="LCU2094" s="220"/>
      <c r="LCV2094" s="220"/>
      <c r="LCW2094" s="220"/>
      <c r="LCX2094" s="220"/>
      <c r="LCY2094" s="220"/>
      <c r="LCZ2094" s="220"/>
      <c r="LDA2094" s="220"/>
      <c r="LDB2094" s="220"/>
      <c r="LDC2094" s="220"/>
      <c r="LDD2094" s="220"/>
      <c r="LDE2094" s="220"/>
      <c r="LDF2094" s="220"/>
      <c r="LDG2094" s="220"/>
      <c r="LDH2094" s="220"/>
      <c r="LDI2094" s="220"/>
      <c r="LDJ2094" s="220"/>
      <c r="LDK2094" s="220"/>
      <c r="LDL2094" s="220"/>
      <c r="LDM2094" s="220"/>
      <c r="LDN2094" s="220"/>
      <c r="LDO2094" s="220"/>
      <c r="LDP2094" s="220"/>
      <c r="LDQ2094" s="220"/>
      <c r="LDR2094" s="220"/>
      <c r="LDS2094" s="220"/>
      <c r="LDT2094" s="220"/>
      <c r="LDU2094" s="220"/>
      <c r="LDV2094" s="220"/>
      <c r="LDW2094" s="220"/>
      <c r="LDX2094" s="220"/>
      <c r="LDY2094" s="220"/>
      <c r="LDZ2094" s="220"/>
      <c r="LEA2094" s="220"/>
      <c r="LEB2094" s="220"/>
      <c r="LEC2094" s="220"/>
      <c r="LED2094" s="220"/>
      <c r="LEE2094" s="220"/>
      <c r="LEF2094" s="220"/>
      <c r="LEG2094" s="220"/>
      <c r="LEH2094" s="220"/>
      <c r="LEI2094" s="220"/>
      <c r="LEJ2094" s="220"/>
      <c r="LEK2094" s="220"/>
      <c r="LEL2094" s="220"/>
      <c r="LEM2094" s="220"/>
      <c r="LEN2094" s="220"/>
      <c r="LEO2094" s="220"/>
      <c r="LEP2094" s="220"/>
      <c r="LEQ2094" s="220"/>
      <c r="LER2094" s="220"/>
      <c r="LES2094" s="220"/>
      <c r="LET2094" s="220"/>
      <c r="LEU2094" s="220"/>
      <c r="LEV2094" s="220"/>
      <c r="LEW2094" s="220"/>
      <c r="LEX2094" s="220"/>
      <c r="LEY2094" s="220"/>
      <c r="LEZ2094" s="220"/>
      <c r="LFA2094" s="220"/>
      <c r="LFB2094" s="220"/>
      <c r="LFC2094" s="220"/>
      <c r="LFD2094" s="220"/>
      <c r="LFE2094" s="220"/>
      <c r="LFF2094" s="220"/>
      <c r="LFG2094" s="220"/>
      <c r="LFH2094" s="220"/>
      <c r="LFI2094" s="220"/>
      <c r="LFJ2094" s="220"/>
      <c r="LFK2094" s="220"/>
      <c r="LFL2094" s="220"/>
      <c r="LFM2094" s="220"/>
      <c r="LFN2094" s="220"/>
      <c r="LFO2094" s="220"/>
      <c r="LFP2094" s="220"/>
      <c r="LFQ2094" s="220"/>
      <c r="LFR2094" s="220"/>
      <c r="LFS2094" s="220"/>
      <c r="LFT2094" s="220"/>
      <c r="LFU2094" s="220"/>
      <c r="LFV2094" s="220"/>
      <c r="LFW2094" s="220"/>
      <c r="LFX2094" s="220"/>
      <c r="LFY2094" s="220"/>
      <c r="LFZ2094" s="220"/>
      <c r="LGA2094" s="220"/>
      <c r="LGB2094" s="220"/>
      <c r="LGC2094" s="220"/>
      <c r="LGD2094" s="220"/>
      <c r="LGE2094" s="220"/>
      <c r="LGF2094" s="220"/>
      <c r="LGG2094" s="220"/>
      <c r="LGH2094" s="220"/>
      <c r="LGI2094" s="220"/>
      <c r="LGJ2094" s="220"/>
      <c r="LGK2094" s="220"/>
      <c r="LGL2094" s="220"/>
      <c r="LGM2094" s="220"/>
      <c r="LGN2094" s="220"/>
      <c r="LGO2094" s="220"/>
      <c r="LGP2094" s="220"/>
      <c r="LGQ2094" s="220"/>
      <c r="LGR2094" s="220"/>
      <c r="LGS2094" s="220"/>
      <c r="LGT2094" s="220"/>
      <c r="LGU2094" s="220"/>
      <c r="LGV2094" s="220"/>
      <c r="LGW2094" s="220"/>
      <c r="LGX2094" s="220"/>
      <c r="LGY2094" s="220"/>
      <c r="LGZ2094" s="220"/>
      <c r="LHA2094" s="220"/>
      <c r="LHB2094" s="220"/>
      <c r="LHC2094" s="220"/>
      <c r="LHD2094" s="220"/>
      <c r="LHE2094" s="220"/>
      <c r="LHF2094" s="220"/>
      <c r="LHG2094" s="220"/>
      <c r="LHH2094" s="220"/>
      <c r="LHI2094" s="220"/>
      <c r="LHJ2094" s="220"/>
      <c r="LHK2094" s="220"/>
      <c r="LHL2094" s="220"/>
      <c r="LHM2094" s="220"/>
      <c r="LHN2094" s="220"/>
      <c r="LHO2094" s="220"/>
      <c r="LHP2094" s="220"/>
      <c r="LHQ2094" s="220"/>
      <c r="LHR2094" s="220"/>
      <c r="LHS2094" s="220"/>
      <c r="LHT2094" s="220"/>
      <c r="LHU2094" s="220"/>
      <c r="LHV2094" s="220"/>
      <c r="LHW2094" s="220"/>
      <c r="LHX2094" s="220"/>
      <c r="LHY2094" s="220"/>
      <c r="LHZ2094" s="220"/>
      <c r="LIA2094" s="220"/>
      <c r="LIB2094" s="220"/>
      <c r="LIC2094" s="220"/>
      <c r="LID2094" s="220"/>
      <c r="LIE2094" s="220"/>
      <c r="LIF2094" s="220"/>
      <c r="LIG2094" s="220"/>
      <c r="LIH2094" s="220"/>
      <c r="LII2094" s="220"/>
      <c r="LIJ2094" s="220"/>
      <c r="LIK2094" s="220"/>
      <c r="LIL2094" s="220"/>
      <c r="LIM2094" s="220"/>
      <c r="LIN2094" s="220"/>
      <c r="LIO2094" s="220"/>
      <c r="LIP2094" s="220"/>
      <c r="LIQ2094" s="220"/>
      <c r="LIR2094" s="220"/>
      <c r="LIS2094" s="220"/>
      <c r="LIT2094" s="220"/>
      <c r="LIU2094" s="220"/>
      <c r="LIV2094" s="220"/>
      <c r="LIW2094" s="220"/>
      <c r="LIX2094" s="220"/>
      <c r="LIY2094" s="220"/>
      <c r="LIZ2094" s="220"/>
      <c r="LJA2094" s="220"/>
      <c r="LJB2094" s="220"/>
      <c r="LJC2094" s="220"/>
      <c r="LJD2094" s="220"/>
      <c r="LJE2094" s="220"/>
      <c r="LJF2094" s="220"/>
      <c r="LJG2094" s="220"/>
      <c r="LJH2094" s="220"/>
      <c r="LJI2094" s="220"/>
      <c r="LJJ2094" s="220"/>
      <c r="LJK2094" s="220"/>
      <c r="LJL2094" s="220"/>
      <c r="LJM2094" s="220"/>
      <c r="LJN2094" s="220"/>
      <c r="LJO2094" s="220"/>
      <c r="LJP2094" s="220"/>
      <c r="LJQ2094" s="220"/>
      <c r="LJR2094" s="220"/>
      <c r="LJS2094" s="220"/>
      <c r="LJT2094" s="220"/>
      <c r="LJU2094" s="220"/>
      <c r="LJV2094" s="220"/>
      <c r="LJW2094" s="220"/>
      <c r="LJX2094" s="220"/>
      <c r="LJY2094" s="220"/>
      <c r="LJZ2094" s="220"/>
      <c r="LKA2094" s="220"/>
      <c r="LKB2094" s="220"/>
      <c r="LKC2094" s="220"/>
      <c r="LKD2094" s="220"/>
      <c r="LKE2094" s="220"/>
      <c r="LKF2094" s="220"/>
      <c r="LKG2094" s="220"/>
      <c r="LKH2094" s="220"/>
      <c r="LKI2094" s="220"/>
      <c r="LKJ2094" s="220"/>
      <c r="LKK2094" s="220"/>
      <c r="LKL2094" s="220"/>
      <c r="LKM2094" s="220"/>
      <c r="LKN2094" s="220"/>
      <c r="LKO2094" s="220"/>
      <c r="LKP2094" s="220"/>
      <c r="LKQ2094" s="220"/>
      <c r="LKR2094" s="220"/>
      <c r="LKS2094" s="220"/>
      <c r="LKT2094" s="220"/>
      <c r="LKU2094" s="220"/>
      <c r="LKV2094" s="220"/>
      <c r="LKW2094" s="220"/>
      <c r="LKX2094" s="220"/>
      <c r="LKY2094" s="220"/>
      <c r="LKZ2094" s="220"/>
      <c r="LLA2094" s="220"/>
      <c r="LLB2094" s="220"/>
      <c r="LLC2094" s="220"/>
      <c r="LLD2094" s="220"/>
      <c r="LLE2094" s="220"/>
      <c r="LLF2094" s="220"/>
      <c r="LLG2094" s="220"/>
      <c r="LLH2094" s="220"/>
      <c r="LLI2094" s="220"/>
      <c r="LLJ2094" s="220"/>
      <c r="LLK2094" s="220"/>
      <c r="LLL2094" s="220"/>
      <c r="LLM2094" s="220"/>
      <c r="LLN2094" s="220"/>
      <c r="LLO2094" s="220"/>
      <c r="LLP2094" s="220"/>
      <c r="LLQ2094" s="220"/>
      <c r="LLR2094" s="220"/>
      <c r="LLS2094" s="220"/>
      <c r="LLT2094" s="220"/>
      <c r="LLU2094" s="220"/>
      <c r="LLV2094" s="220"/>
      <c r="LLW2094" s="220"/>
      <c r="LLX2094" s="220"/>
      <c r="LLY2094" s="220"/>
      <c r="LLZ2094" s="220"/>
      <c r="LMA2094" s="220"/>
      <c r="LMB2094" s="220"/>
      <c r="LMC2094" s="220"/>
      <c r="LMD2094" s="220"/>
      <c r="LME2094" s="220"/>
      <c r="LMF2094" s="220"/>
      <c r="LMG2094" s="220"/>
      <c r="LMH2094" s="220"/>
      <c r="LMI2094" s="220"/>
      <c r="LMJ2094" s="220"/>
      <c r="LMK2094" s="220"/>
      <c r="LML2094" s="220"/>
      <c r="LMM2094" s="220"/>
      <c r="LMN2094" s="220"/>
      <c r="LMO2094" s="220"/>
      <c r="LMP2094" s="220"/>
      <c r="LMQ2094" s="220"/>
      <c r="LMR2094" s="220"/>
      <c r="LMS2094" s="220"/>
      <c r="LMT2094" s="220"/>
      <c r="LMU2094" s="220"/>
      <c r="LMV2094" s="220"/>
      <c r="LMW2094" s="220"/>
      <c r="LMX2094" s="220"/>
      <c r="LMY2094" s="220"/>
      <c r="LMZ2094" s="220"/>
      <c r="LNA2094" s="220"/>
      <c r="LNB2094" s="220"/>
      <c r="LNC2094" s="220"/>
      <c r="LND2094" s="220"/>
      <c r="LNE2094" s="220"/>
      <c r="LNF2094" s="220"/>
      <c r="LNG2094" s="220"/>
      <c r="LNH2094" s="220"/>
      <c r="LNI2094" s="220"/>
      <c r="LNJ2094" s="220"/>
      <c r="LNK2094" s="220"/>
      <c r="LNL2094" s="220"/>
      <c r="LNM2094" s="220"/>
      <c r="LNN2094" s="220"/>
      <c r="LNO2094" s="220"/>
      <c r="LNP2094" s="220"/>
      <c r="LNQ2094" s="220"/>
      <c r="LNR2094" s="220"/>
      <c r="LNS2094" s="220"/>
      <c r="LNT2094" s="220"/>
      <c r="LNU2094" s="220"/>
      <c r="LNV2094" s="220"/>
      <c r="LNW2094" s="220"/>
      <c r="LNX2094" s="220"/>
      <c r="LNY2094" s="220"/>
      <c r="LNZ2094" s="220"/>
      <c r="LOA2094" s="220"/>
      <c r="LOB2094" s="220"/>
      <c r="LOC2094" s="220"/>
      <c r="LOD2094" s="220"/>
      <c r="LOE2094" s="220"/>
      <c r="LOF2094" s="220"/>
      <c r="LOG2094" s="220"/>
      <c r="LOH2094" s="220"/>
      <c r="LOI2094" s="220"/>
      <c r="LOJ2094" s="220"/>
      <c r="LOK2094" s="220"/>
      <c r="LOL2094" s="220"/>
      <c r="LOM2094" s="220"/>
      <c r="LON2094" s="220"/>
      <c r="LOO2094" s="220"/>
      <c r="LOP2094" s="220"/>
      <c r="LOQ2094" s="220"/>
      <c r="LOR2094" s="220"/>
      <c r="LOS2094" s="220"/>
      <c r="LOT2094" s="220"/>
      <c r="LOU2094" s="220"/>
      <c r="LOV2094" s="220"/>
      <c r="LOW2094" s="220"/>
      <c r="LOX2094" s="220"/>
      <c r="LOY2094" s="220"/>
      <c r="LOZ2094" s="220"/>
      <c r="LPA2094" s="220"/>
      <c r="LPB2094" s="220"/>
      <c r="LPC2094" s="220"/>
      <c r="LPD2094" s="220"/>
      <c r="LPE2094" s="220"/>
      <c r="LPF2094" s="220"/>
      <c r="LPG2094" s="220"/>
      <c r="LPH2094" s="220"/>
      <c r="LPI2094" s="220"/>
      <c r="LPJ2094" s="220"/>
      <c r="LPK2094" s="220"/>
      <c r="LPL2094" s="220"/>
      <c r="LPM2094" s="220"/>
      <c r="LPN2094" s="220"/>
      <c r="LPO2094" s="220"/>
      <c r="LPP2094" s="220"/>
      <c r="LPQ2094" s="220"/>
      <c r="LPR2094" s="220"/>
      <c r="LPS2094" s="220"/>
      <c r="LPT2094" s="220"/>
      <c r="LPU2094" s="220"/>
      <c r="LPV2094" s="220"/>
      <c r="LPW2094" s="220"/>
      <c r="LPX2094" s="220"/>
      <c r="LPY2094" s="220"/>
      <c r="LPZ2094" s="220"/>
      <c r="LQA2094" s="220"/>
      <c r="LQB2094" s="220"/>
      <c r="LQC2094" s="220"/>
      <c r="LQD2094" s="220"/>
      <c r="LQE2094" s="220"/>
      <c r="LQF2094" s="220"/>
      <c r="LQG2094" s="220"/>
      <c r="LQH2094" s="220"/>
      <c r="LQI2094" s="220"/>
      <c r="LQJ2094" s="220"/>
      <c r="LQK2094" s="220"/>
      <c r="LQL2094" s="220"/>
      <c r="LQM2094" s="220"/>
      <c r="LQN2094" s="220"/>
      <c r="LQO2094" s="220"/>
      <c r="LQP2094" s="220"/>
      <c r="LQQ2094" s="220"/>
      <c r="LQR2094" s="220"/>
      <c r="LQS2094" s="220"/>
      <c r="LQT2094" s="220"/>
      <c r="LQU2094" s="220"/>
      <c r="LQV2094" s="220"/>
      <c r="LQW2094" s="220"/>
      <c r="LQX2094" s="220"/>
      <c r="LQY2094" s="220"/>
      <c r="LQZ2094" s="220"/>
      <c r="LRA2094" s="220"/>
      <c r="LRB2094" s="220"/>
      <c r="LRC2094" s="220"/>
      <c r="LRD2094" s="220"/>
      <c r="LRE2094" s="220"/>
      <c r="LRF2094" s="220"/>
      <c r="LRG2094" s="220"/>
      <c r="LRH2094" s="220"/>
      <c r="LRI2094" s="220"/>
      <c r="LRJ2094" s="220"/>
      <c r="LRK2094" s="220"/>
      <c r="LRL2094" s="220"/>
      <c r="LRM2094" s="220"/>
      <c r="LRN2094" s="220"/>
      <c r="LRO2094" s="220"/>
      <c r="LRP2094" s="220"/>
      <c r="LRQ2094" s="220"/>
      <c r="LRR2094" s="220"/>
      <c r="LRS2094" s="220"/>
      <c r="LRT2094" s="220"/>
      <c r="LRU2094" s="220"/>
      <c r="LRV2094" s="220"/>
      <c r="LRW2094" s="220"/>
      <c r="LRX2094" s="220"/>
      <c r="LRY2094" s="220"/>
      <c r="LRZ2094" s="220"/>
      <c r="LSA2094" s="220"/>
      <c r="LSB2094" s="220"/>
      <c r="LSC2094" s="220"/>
      <c r="LSD2094" s="220"/>
      <c r="LSE2094" s="220"/>
      <c r="LSF2094" s="220"/>
      <c r="LSG2094" s="220"/>
      <c r="LSH2094" s="220"/>
      <c r="LSI2094" s="220"/>
      <c r="LSJ2094" s="220"/>
      <c r="LSK2094" s="220"/>
      <c r="LSL2094" s="220"/>
      <c r="LSM2094" s="220"/>
      <c r="LSN2094" s="220"/>
      <c r="LSO2094" s="220"/>
      <c r="LSP2094" s="220"/>
      <c r="LSQ2094" s="220"/>
      <c r="LSR2094" s="220"/>
      <c r="LSS2094" s="220"/>
      <c r="LST2094" s="220"/>
      <c r="LSU2094" s="220"/>
      <c r="LSV2094" s="220"/>
      <c r="LSW2094" s="220"/>
      <c r="LSX2094" s="220"/>
      <c r="LSY2094" s="220"/>
      <c r="LSZ2094" s="220"/>
      <c r="LTA2094" s="220"/>
      <c r="LTB2094" s="220"/>
      <c r="LTC2094" s="220"/>
      <c r="LTD2094" s="220"/>
      <c r="LTE2094" s="220"/>
      <c r="LTF2094" s="220"/>
      <c r="LTG2094" s="220"/>
      <c r="LTH2094" s="220"/>
      <c r="LTI2094" s="220"/>
      <c r="LTJ2094" s="220"/>
      <c r="LTK2094" s="220"/>
      <c r="LTL2094" s="220"/>
      <c r="LTM2094" s="220"/>
      <c r="LTN2094" s="220"/>
      <c r="LTO2094" s="220"/>
      <c r="LTP2094" s="220"/>
      <c r="LTQ2094" s="220"/>
      <c r="LTR2094" s="220"/>
      <c r="LTS2094" s="220"/>
      <c r="LTT2094" s="220"/>
      <c r="LTU2094" s="220"/>
      <c r="LTV2094" s="220"/>
      <c r="LTW2094" s="220"/>
      <c r="LTX2094" s="220"/>
      <c r="LTY2094" s="220"/>
      <c r="LTZ2094" s="220"/>
      <c r="LUA2094" s="220"/>
      <c r="LUB2094" s="220"/>
      <c r="LUC2094" s="220"/>
      <c r="LUD2094" s="220"/>
      <c r="LUE2094" s="220"/>
      <c r="LUF2094" s="220"/>
      <c r="LUG2094" s="220"/>
      <c r="LUH2094" s="220"/>
      <c r="LUI2094" s="220"/>
      <c r="LUJ2094" s="220"/>
      <c r="LUK2094" s="220"/>
      <c r="LUL2094" s="220"/>
      <c r="LUM2094" s="220"/>
      <c r="LUN2094" s="220"/>
      <c r="LUO2094" s="220"/>
      <c r="LUP2094" s="220"/>
      <c r="LUQ2094" s="220"/>
      <c r="LUR2094" s="220"/>
      <c r="LUS2094" s="220"/>
      <c r="LUT2094" s="220"/>
      <c r="LUU2094" s="220"/>
      <c r="LUV2094" s="220"/>
      <c r="LUW2094" s="220"/>
      <c r="LUX2094" s="220"/>
      <c r="LUY2094" s="220"/>
      <c r="LUZ2094" s="220"/>
      <c r="LVA2094" s="220"/>
      <c r="LVB2094" s="220"/>
      <c r="LVC2094" s="220"/>
      <c r="LVD2094" s="220"/>
      <c r="LVE2094" s="220"/>
      <c r="LVF2094" s="220"/>
      <c r="LVG2094" s="220"/>
      <c r="LVH2094" s="220"/>
      <c r="LVI2094" s="220"/>
      <c r="LVJ2094" s="220"/>
      <c r="LVK2094" s="220"/>
      <c r="LVL2094" s="220"/>
      <c r="LVM2094" s="220"/>
      <c r="LVN2094" s="220"/>
      <c r="LVO2094" s="220"/>
      <c r="LVP2094" s="220"/>
      <c r="LVQ2094" s="220"/>
      <c r="LVR2094" s="220"/>
      <c r="LVS2094" s="220"/>
      <c r="LVT2094" s="220"/>
      <c r="LVU2094" s="220"/>
      <c r="LVV2094" s="220"/>
      <c r="LVW2094" s="220"/>
      <c r="LVX2094" s="220"/>
      <c r="LVY2094" s="220"/>
      <c r="LVZ2094" s="220"/>
      <c r="LWA2094" s="220"/>
      <c r="LWB2094" s="220"/>
      <c r="LWC2094" s="220"/>
      <c r="LWD2094" s="220"/>
      <c r="LWE2094" s="220"/>
      <c r="LWF2094" s="220"/>
      <c r="LWG2094" s="220"/>
      <c r="LWH2094" s="220"/>
      <c r="LWI2094" s="220"/>
      <c r="LWJ2094" s="220"/>
      <c r="LWK2094" s="220"/>
      <c r="LWL2094" s="220"/>
      <c r="LWM2094" s="220"/>
      <c r="LWN2094" s="220"/>
      <c r="LWO2094" s="220"/>
      <c r="LWP2094" s="220"/>
      <c r="LWQ2094" s="220"/>
      <c r="LWR2094" s="220"/>
      <c r="LWS2094" s="220"/>
      <c r="LWT2094" s="220"/>
      <c r="LWU2094" s="220"/>
      <c r="LWV2094" s="220"/>
      <c r="LWW2094" s="220"/>
      <c r="LWX2094" s="220"/>
      <c r="LWY2094" s="220"/>
      <c r="LWZ2094" s="220"/>
      <c r="LXA2094" s="220"/>
      <c r="LXB2094" s="220"/>
      <c r="LXC2094" s="220"/>
      <c r="LXD2094" s="220"/>
      <c r="LXE2094" s="220"/>
      <c r="LXF2094" s="220"/>
      <c r="LXG2094" s="220"/>
      <c r="LXH2094" s="220"/>
      <c r="LXI2094" s="220"/>
      <c r="LXJ2094" s="220"/>
      <c r="LXK2094" s="220"/>
      <c r="LXL2094" s="220"/>
      <c r="LXM2094" s="220"/>
      <c r="LXN2094" s="220"/>
      <c r="LXO2094" s="220"/>
      <c r="LXP2094" s="220"/>
      <c r="LXQ2094" s="220"/>
      <c r="LXR2094" s="220"/>
      <c r="LXS2094" s="220"/>
      <c r="LXT2094" s="220"/>
      <c r="LXU2094" s="220"/>
      <c r="LXV2094" s="220"/>
      <c r="LXW2094" s="220"/>
      <c r="LXX2094" s="220"/>
      <c r="LXY2094" s="220"/>
      <c r="LXZ2094" s="220"/>
      <c r="LYA2094" s="220"/>
      <c r="LYB2094" s="220"/>
      <c r="LYC2094" s="220"/>
      <c r="LYD2094" s="220"/>
      <c r="LYE2094" s="220"/>
      <c r="LYF2094" s="220"/>
      <c r="LYG2094" s="220"/>
      <c r="LYH2094" s="220"/>
      <c r="LYI2094" s="220"/>
      <c r="LYJ2094" s="220"/>
      <c r="LYK2094" s="220"/>
      <c r="LYL2094" s="220"/>
      <c r="LYM2094" s="220"/>
      <c r="LYN2094" s="220"/>
      <c r="LYO2094" s="220"/>
      <c r="LYP2094" s="220"/>
      <c r="LYQ2094" s="220"/>
      <c r="LYR2094" s="220"/>
      <c r="LYS2094" s="220"/>
      <c r="LYT2094" s="220"/>
      <c r="LYU2094" s="220"/>
      <c r="LYV2094" s="220"/>
      <c r="LYW2094" s="220"/>
      <c r="LYX2094" s="220"/>
      <c r="LYY2094" s="220"/>
      <c r="LYZ2094" s="220"/>
      <c r="LZA2094" s="220"/>
      <c r="LZB2094" s="220"/>
      <c r="LZC2094" s="220"/>
      <c r="LZD2094" s="220"/>
      <c r="LZE2094" s="220"/>
      <c r="LZF2094" s="220"/>
      <c r="LZG2094" s="220"/>
      <c r="LZH2094" s="220"/>
      <c r="LZI2094" s="220"/>
      <c r="LZJ2094" s="220"/>
      <c r="LZK2094" s="220"/>
      <c r="LZL2094" s="220"/>
      <c r="LZM2094" s="220"/>
      <c r="LZN2094" s="220"/>
      <c r="LZO2094" s="220"/>
      <c r="LZP2094" s="220"/>
      <c r="LZQ2094" s="220"/>
      <c r="LZR2094" s="220"/>
      <c r="LZS2094" s="220"/>
      <c r="LZT2094" s="220"/>
      <c r="LZU2094" s="220"/>
      <c r="LZV2094" s="220"/>
      <c r="LZW2094" s="220"/>
      <c r="LZX2094" s="220"/>
      <c r="LZY2094" s="220"/>
      <c r="LZZ2094" s="220"/>
      <c r="MAA2094" s="220"/>
      <c r="MAB2094" s="220"/>
      <c r="MAC2094" s="220"/>
      <c r="MAD2094" s="220"/>
      <c r="MAE2094" s="220"/>
      <c r="MAF2094" s="220"/>
      <c r="MAG2094" s="220"/>
      <c r="MAH2094" s="220"/>
      <c r="MAI2094" s="220"/>
      <c r="MAJ2094" s="220"/>
      <c r="MAK2094" s="220"/>
      <c r="MAL2094" s="220"/>
      <c r="MAM2094" s="220"/>
      <c r="MAN2094" s="220"/>
      <c r="MAO2094" s="220"/>
      <c r="MAP2094" s="220"/>
      <c r="MAQ2094" s="220"/>
      <c r="MAR2094" s="220"/>
      <c r="MAS2094" s="220"/>
      <c r="MAT2094" s="220"/>
      <c r="MAU2094" s="220"/>
      <c r="MAV2094" s="220"/>
      <c r="MAW2094" s="220"/>
      <c r="MAX2094" s="220"/>
      <c r="MAY2094" s="220"/>
      <c r="MAZ2094" s="220"/>
      <c r="MBA2094" s="220"/>
      <c r="MBB2094" s="220"/>
      <c r="MBC2094" s="220"/>
      <c r="MBD2094" s="220"/>
      <c r="MBE2094" s="220"/>
      <c r="MBF2094" s="220"/>
      <c r="MBG2094" s="220"/>
      <c r="MBH2094" s="220"/>
      <c r="MBI2094" s="220"/>
      <c r="MBJ2094" s="220"/>
      <c r="MBK2094" s="220"/>
      <c r="MBL2094" s="220"/>
      <c r="MBM2094" s="220"/>
      <c r="MBN2094" s="220"/>
      <c r="MBO2094" s="220"/>
      <c r="MBP2094" s="220"/>
      <c r="MBQ2094" s="220"/>
      <c r="MBR2094" s="220"/>
      <c r="MBS2094" s="220"/>
      <c r="MBT2094" s="220"/>
      <c r="MBU2094" s="220"/>
      <c r="MBV2094" s="220"/>
      <c r="MBW2094" s="220"/>
      <c r="MBX2094" s="220"/>
      <c r="MBY2094" s="220"/>
      <c r="MBZ2094" s="220"/>
      <c r="MCA2094" s="220"/>
      <c r="MCB2094" s="220"/>
      <c r="MCC2094" s="220"/>
      <c r="MCD2094" s="220"/>
      <c r="MCE2094" s="220"/>
      <c r="MCF2094" s="220"/>
      <c r="MCG2094" s="220"/>
      <c r="MCH2094" s="220"/>
      <c r="MCI2094" s="220"/>
      <c r="MCJ2094" s="220"/>
      <c r="MCK2094" s="220"/>
      <c r="MCL2094" s="220"/>
      <c r="MCM2094" s="220"/>
      <c r="MCN2094" s="220"/>
      <c r="MCO2094" s="220"/>
      <c r="MCP2094" s="220"/>
      <c r="MCQ2094" s="220"/>
      <c r="MCR2094" s="220"/>
      <c r="MCS2094" s="220"/>
      <c r="MCT2094" s="220"/>
      <c r="MCU2094" s="220"/>
      <c r="MCV2094" s="220"/>
      <c r="MCW2094" s="220"/>
      <c r="MCX2094" s="220"/>
      <c r="MCY2094" s="220"/>
      <c r="MCZ2094" s="220"/>
      <c r="MDA2094" s="220"/>
      <c r="MDB2094" s="220"/>
      <c r="MDC2094" s="220"/>
      <c r="MDD2094" s="220"/>
      <c r="MDE2094" s="220"/>
      <c r="MDF2094" s="220"/>
      <c r="MDG2094" s="220"/>
      <c r="MDH2094" s="220"/>
      <c r="MDI2094" s="220"/>
      <c r="MDJ2094" s="220"/>
      <c r="MDK2094" s="220"/>
      <c r="MDL2094" s="220"/>
      <c r="MDM2094" s="220"/>
      <c r="MDN2094" s="220"/>
      <c r="MDO2094" s="220"/>
      <c r="MDP2094" s="220"/>
      <c r="MDQ2094" s="220"/>
      <c r="MDR2094" s="220"/>
      <c r="MDS2094" s="220"/>
      <c r="MDT2094" s="220"/>
      <c r="MDU2094" s="220"/>
      <c r="MDV2094" s="220"/>
      <c r="MDW2094" s="220"/>
      <c r="MDX2094" s="220"/>
      <c r="MDY2094" s="220"/>
      <c r="MDZ2094" s="220"/>
      <c r="MEA2094" s="220"/>
      <c r="MEB2094" s="220"/>
      <c r="MEC2094" s="220"/>
      <c r="MED2094" s="220"/>
      <c r="MEE2094" s="220"/>
      <c r="MEF2094" s="220"/>
      <c r="MEG2094" s="220"/>
      <c r="MEH2094" s="220"/>
      <c r="MEI2094" s="220"/>
      <c r="MEJ2094" s="220"/>
      <c r="MEK2094" s="220"/>
      <c r="MEL2094" s="220"/>
      <c r="MEM2094" s="220"/>
      <c r="MEN2094" s="220"/>
      <c r="MEO2094" s="220"/>
      <c r="MEP2094" s="220"/>
      <c r="MEQ2094" s="220"/>
      <c r="MER2094" s="220"/>
      <c r="MES2094" s="220"/>
      <c r="MET2094" s="220"/>
      <c r="MEU2094" s="220"/>
      <c r="MEV2094" s="220"/>
      <c r="MEW2094" s="220"/>
      <c r="MEX2094" s="220"/>
      <c r="MEY2094" s="220"/>
      <c r="MEZ2094" s="220"/>
      <c r="MFA2094" s="220"/>
      <c r="MFB2094" s="220"/>
      <c r="MFC2094" s="220"/>
      <c r="MFD2094" s="220"/>
      <c r="MFE2094" s="220"/>
      <c r="MFF2094" s="220"/>
      <c r="MFG2094" s="220"/>
      <c r="MFH2094" s="220"/>
      <c r="MFI2094" s="220"/>
      <c r="MFJ2094" s="220"/>
      <c r="MFK2094" s="220"/>
      <c r="MFL2094" s="220"/>
      <c r="MFM2094" s="220"/>
      <c r="MFN2094" s="220"/>
      <c r="MFO2094" s="220"/>
      <c r="MFP2094" s="220"/>
      <c r="MFQ2094" s="220"/>
      <c r="MFR2094" s="220"/>
      <c r="MFS2094" s="220"/>
      <c r="MFT2094" s="220"/>
      <c r="MFU2094" s="220"/>
      <c r="MFV2094" s="220"/>
      <c r="MFW2094" s="220"/>
      <c r="MFX2094" s="220"/>
      <c r="MFY2094" s="220"/>
      <c r="MFZ2094" s="220"/>
      <c r="MGA2094" s="220"/>
      <c r="MGB2094" s="220"/>
      <c r="MGC2094" s="220"/>
      <c r="MGD2094" s="220"/>
      <c r="MGE2094" s="220"/>
      <c r="MGF2094" s="220"/>
      <c r="MGG2094" s="220"/>
      <c r="MGH2094" s="220"/>
      <c r="MGI2094" s="220"/>
      <c r="MGJ2094" s="220"/>
      <c r="MGK2094" s="220"/>
      <c r="MGL2094" s="220"/>
      <c r="MGM2094" s="220"/>
      <c r="MGN2094" s="220"/>
      <c r="MGO2094" s="220"/>
      <c r="MGP2094" s="220"/>
      <c r="MGQ2094" s="220"/>
      <c r="MGR2094" s="220"/>
      <c r="MGS2094" s="220"/>
      <c r="MGT2094" s="220"/>
      <c r="MGU2094" s="220"/>
      <c r="MGV2094" s="220"/>
      <c r="MGW2094" s="220"/>
      <c r="MGX2094" s="220"/>
      <c r="MGY2094" s="220"/>
      <c r="MGZ2094" s="220"/>
      <c r="MHA2094" s="220"/>
      <c r="MHB2094" s="220"/>
      <c r="MHC2094" s="220"/>
      <c r="MHD2094" s="220"/>
      <c r="MHE2094" s="220"/>
      <c r="MHF2094" s="220"/>
      <c r="MHG2094" s="220"/>
      <c r="MHH2094" s="220"/>
      <c r="MHI2094" s="220"/>
      <c r="MHJ2094" s="220"/>
      <c r="MHK2094" s="220"/>
      <c r="MHL2094" s="220"/>
      <c r="MHM2094" s="220"/>
      <c r="MHN2094" s="220"/>
      <c r="MHO2094" s="220"/>
      <c r="MHP2094" s="220"/>
      <c r="MHQ2094" s="220"/>
      <c r="MHR2094" s="220"/>
      <c r="MHS2094" s="220"/>
      <c r="MHT2094" s="220"/>
      <c r="MHU2094" s="220"/>
      <c r="MHV2094" s="220"/>
      <c r="MHW2094" s="220"/>
      <c r="MHX2094" s="220"/>
      <c r="MHY2094" s="220"/>
      <c r="MHZ2094" s="220"/>
      <c r="MIA2094" s="220"/>
      <c r="MIB2094" s="220"/>
      <c r="MIC2094" s="220"/>
      <c r="MID2094" s="220"/>
      <c r="MIE2094" s="220"/>
      <c r="MIF2094" s="220"/>
      <c r="MIG2094" s="220"/>
      <c r="MIH2094" s="220"/>
      <c r="MII2094" s="220"/>
      <c r="MIJ2094" s="220"/>
      <c r="MIK2094" s="220"/>
      <c r="MIL2094" s="220"/>
      <c r="MIM2094" s="220"/>
      <c r="MIN2094" s="220"/>
      <c r="MIO2094" s="220"/>
      <c r="MIP2094" s="220"/>
      <c r="MIQ2094" s="220"/>
      <c r="MIR2094" s="220"/>
      <c r="MIS2094" s="220"/>
      <c r="MIT2094" s="220"/>
      <c r="MIU2094" s="220"/>
      <c r="MIV2094" s="220"/>
      <c r="MIW2094" s="220"/>
      <c r="MIX2094" s="220"/>
      <c r="MIY2094" s="220"/>
      <c r="MIZ2094" s="220"/>
      <c r="MJA2094" s="220"/>
      <c r="MJB2094" s="220"/>
      <c r="MJC2094" s="220"/>
      <c r="MJD2094" s="220"/>
      <c r="MJE2094" s="220"/>
      <c r="MJF2094" s="220"/>
      <c r="MJG2094" s="220"/>
      <c r="MJH2094" s="220"/>
      <c r="MJI2094" s="220"/>
      <c r="MJJ2094" s="220"/>
      <c r="MJK2094" s="220"/>
      <c r="MJL2094" s="220"/>
      <c r="MJM2094" s="220"/>
      <c r="MJN2094" s="220"/>
      <c r="MJO2094" s="220"/>
      <c r="MJP2094" s="220"/>
      <c r="MJQ2094" s="220"/>
      <c r="MJR2094" s="220"/>
      <c r="MJS2094" s="220"/>
      <c r="MJT2094" s="220"/>
      <c r="MJU2094" s="220"/>
      <c r="MJV2094" s="220"/>
      <c r="MJW2094" s="220"/>
      <c r="MJX2094" s="220"/>
      <c r="MJY2094" s="220"/>
      <c r="MJZ2094" s="220"/>
      <c r="MKA2094" s="220"/>
      <c r="MKB2094" s="220"/>
      <c r="MKC2094" s="220"/>
      <c r="MKD2094" s="220"/>
      <c r="MKE2094" s="220"/>
      <c r="MKF2094" s="220"/>
      <c r="MKG2094" s="220"/>
      <c r="MKH2094" s="220"/>
      <c r="MKI2094" s="220"/>
      <c r="MKJ2094" s="220"/>
      <c r="MKK2094" s="220"/>
      <c r="MKL2094" s="220"/>
      <c r="MKM2094" s="220"/>
      <c r="MKN2094" s="220"/>
      <c r="MKO2094" s="220"/>
      <c r="MKP2094" s="220"/>
      <c r="MKQ2094" s="220"/>
      <c r="MKR2094" s="220"/>
      <c r="MKS2094" s="220"/>
      <c r="MKT2094" s="220"/>
      <c r="MKU2094" s="220"/>
      <c r="MKV2094" s="220"/>
      <c r="MKW2094" s="220"/>
      <c r="MKX2094" s="220"/>
      <c r="MKY2094" s="220"/>
      <c r="MKZ2094" s="220"/>
      <c r="MLA2094" s="220"/>
      <c r="MLB2094" s="220"/>
      <c r="MLC2094" s="220"/>
      <c r="MLD2094" s="220"/>
      <c r="MLE2094" s="220"/>
      <c r="MLF2094" s="220"/>
      <c r="MLG2094" s="220"/>
      <c r="MLH2094" s="220"/>
      <c r="MLI2094" s="220"/>
      <c r="MLJ2094" s="220"/>
      <c r="MLK2094" s="220"/>
      <c r="MLL2094" s="220"/>
      <c r="MLM2094" s="220"/>
      <c r="MLN2094" s="220"/>
      <c r="MLO2094" s="220"/>
      <c r="MLP2094" s="220"/>
      <c r="MLQ2094" s="220"/>
      <c r="MLR2094" s="220"/>
      <c r="MLS2094" s="220"/>
      <c r="MLT2094" s="220"/>
      <c r="MLU2094" s="220"/>
      <c r="MLV2094" s="220"/>
      <c r="MLW2094" s="220"/>
      <c r="MLX2094" s="220"/>
      <c r="MLY2094" s="220"/>
      <c r="MLZ2094" s="220"/>
      <c r="MMA2094" s="220"/>
      <c r="MMB2094" s="220"/>
      <c r="MMC2094" s="220"/>
      <c r="MMD2094" s="220"/>
      <c r="MME2094" s="220"/>
      <c r="MMF2094" s="220"/>
      <c r="MMG2094" s="220"/>
      <c r="MMH2094" s="220"/>
      <c r="MMI2094" s="220"/>
      <c r="MMJ2094" s="220"/>
      <c r="MMK2094" s="220"/>
      <c r="MML2094" s="220"/>
      <c r="MMM2094" s="220"/>
      <c r="MMN2094" s="220"/>
      <c r="MMO2094" s="220"/>
      <c r="MMP2094" s="220"/>
      <c r="MMQ2094" s="220"/>
      <c r="MMR2094" s="220"/>
      <c r="MMS2094" s="220"/>
      <c r="MMT2094" s="220"/>
      <c r="MMU2094" s="220"/>
      <c r="MMV2094" s="220"/>
      <c r="MMW2094" s="220"/>
      <c r="MMX2094" s="220"/>
      <c r="MMY2094" s="220"/>
      <c r="MMZ2094" s="220"/>
      <c r="MNA2094" s="220"/>
      <c r="MNB2094" s="220"/>
      <c r="MNC2094" s="220"/>
      <c r="MND2094" s="220"/>
      <c r="MNE2094" s="220"/>
      <c r="MNF2094" s="220"/>
      <c r="MNG2094" s="220"/>
      <c r="MNH2094" s="220"/>
      <c r="MNI2094" s="220"/>
      <c r="MNJ2094" s="220"/>
      <c r="MNK2094" s="220"/>
      <c r="MNL2094" s="220"/>
      <c r="MNM2094" s="220"/>
      <c r="MNN2094" s="220"/>
      <c r="MNO2094" s="220"/>
      <c r="MNP2094" s="220"/>
      <c r="MNQ2094" s="220"/>
      <c r="MNR2094" s="220"/>
      <c r="MNS2094" s="220"/>
      <c r="MNT2094" s="220"/>
      <c r="MNU2094" s="220"/>
      <c r="MNV2094" s="220"/>
      <c r="MNW2094" s="220"/>
      <c r="MNX2094" s="220"/>
      <c r="MNY2094" s="220"/>
      <c r="MNZ2094" s="220"/>
      <c r="MOA2094" s="220"/>
      <c r="MOB2094" s="220"/>
      <c r="MOC2094" s="220"/>
      <c r="MOD2094" s="220"/>
      <c r="MOE2094" s="220"/>
      <c r="MOF2094" s="220"/>
      <c r="MOG2094" s="220"/>
      <c r="MOH2094" s="220"/>
      <c r="MOI2094" s="220"/>
      <c r="MOJ2094" s="220"/>
      <c r="MOK2094" s="220"/>
      <c r="MOL2094" s="220"/>
      <c r="MOM2094" s="220"/>
      <c r="MON2094" s="220"/>
      <c r="MOO2094" s="220"/>
      <c r="MOP2094" s="220"/>
      <c r="MOQ2094" s="220"/>
      <c r="MOR2094" s="220"/>
      <c r="MOS2094" s="220"/>
      <c r="MOT2094" s="220"/>
      <c r="MOU2094" s="220"/>
      <c r="MOV2094" s="220"/>
      <c r="MOW2094" s="220"/>
      <c r="MOX2094" s="220"/>
      <c r="MOY2094" s="220"/>
      <c r="MOZ2094" s="220"/>
      <c r="MPA2094" s="220"/>
      <c r="MPB2094" s="220"/>
      <c r="MPC2094" s="220"/>
      <c r="MPD2094" s="220"/>
      <c r="MPE2094" s="220"/>
      <c r="MPF2094" s="220"/>
      <c r="MPG2094" s="220"/>
      <c r="MPH2094" s="220"/>
      <c r="MPI2094" s="220"/>
      <c r="MPJ2094" s="220"/>
      <c r="MPK2094" s="220"/>
      <c r="MPL2094" s="220"/>
      <c r="MPM2094" s="220"/>
      <c r="MPN2094" s="220"/>
      <c r="MPO2094" s="220"/>
      <c r="MPP2094" s="220"/>
      <c r="MPQ2094" s="220"/>
      <c r="MPR2094" s="220"/>
      <c r="MPS2094" s="220"/>
      <c r="MPT2094" s="220"/>
      <c r="MPU2094" s="220"/>
      <c r="MPV2094" s="220"/>
      <c r="MPW2094" s="220"/>
      <c r="MPX2094" s="220"/>
      <c r="MPY2094" s="220"/>
      <c r="MPZ2094" s="220"/>
      <c r="MQA2094" s="220"/>
      <c r="MQB2094" s="220"/>
      <c r="MQC2094" s="220"/>
      <c r="MQD2094" s="220"/>
      <c r="MQE2094" s="220"/>
      <c r="MQF2094" s="220"/>
      <c r="MQG2094" s="220"/>
      <c r="MQH2094" s="220"/>
      <c r="MQI2094" s="220"/>
      <c r="MQJ2094" s="220"/>
      <c r="MQK2094" s="220"/>
      <c r="MQL2094" s="220"/>
      <c r="MQM2094" s="220"/>
      <c r="MQN2094" s="220"/>
      <c r="MQO2094" s="220"/>
      <c r="MQP2094" s="220"/>
      <c r="MQQ2094" s="220"/>
      <c r="MQR2094" s="220"/>
      <c r="MQS2094" s="220"/>
      <c r="MQT2094" s="220"/>
      <c r="MQU2094" s="220"/>
      <c r="MQV2094" s="220"/>
      <c r="MQW2094" s="220"/>
      <c r="MQX2094" s="220"/>
      <c r="MQY2094" s="220"/>
      <c r="MQZ2094" s="220"/>
      <c r="MRA2094" s="220"/>
      <c r="MRB2094" s="220"/>
      <c r="MRC2094" s="220"/>
      <c r="MRD2094" s="220"/>
      <c r="MRE2094" s="220"/>
      <c r="MRF2094" s="220"/>
      <c r="MRG2094" s="220"/>
      <c r="MRH2094" s="220"/>
      <c r="MRI2094" s="220"/>
      <c r="MRJ2094" s="220"/>
      <c r="MRK2094" s="220"/>
      <c r="MRL2094" s="220"/>
      <c r="MRM2094" s="220"/>
      <c r="MRN2094" s="220"/>
      <c r="MRO2094" s="220"/>
      <c r="MRP2094" s="220"/>
      <c r="MRQ2094" s="220"/>
      <c r="MRR2094" s="220"/>
      <c r="MRS2094" s="220"/>
      <c r="MRT2094" s="220"/>
      <c r="MRU2094" s="220"/>
      <c r="MRV2094" s="220"/>
      <c r="MRW2094" s="220"/>
      <c r="MRX2094" s="220"/>
      <c r="MRY2094" s="220"/>
      <c r="MRZ2094" s="220"/>
      <c r="MSA2094" s="220"/>
      <c r="MSB2094" s="220"/>
      <c r="MSC2094" s="220"/>
      <c r="MSD2094" s="220"/>
      <c r="MSE2094" s="220"/>
      <c r="MSF2094" s="220"/>
      <c r="MSG2094" s="220"/>
      <c r="MSH2094" s="220"/>
      <c r="MSI2094" s="220"/>
      <c r="MSJ2094" s="220"/>
      <c r="MSK2094" s="220"/>
      <c r="MSL2094" s="220"/>
      <c r="MSM2094" s="220"/>
      <c r="MSN2094" s="220"/>
      <c r="MSO2094" s="220"/>
      <c r="MSP2094" s="220"/>
      <c r="MSQ2094" s="220"/>
      <c r="MSR2094" s="220"/>
      <c r="MSS2094" s="220"/>
      <c r="MST2094" s="220"/>
      <c r="MSU2094" s="220"/>
      <c r="MSV2094" s="220"/>
      <c r="MSW2094" s="220"/>
      <c r="MSX2094" s="220"/>
      <c r="MSY2094" s="220"/>
      <c r="MSZ2094" s="220"/>
      <c r="MTA2094" s="220"/>
      <c r="MTB2094" s="220"/>
      <c r="MTC2094" s="220"/>
      <c r="MTD2094" s="220"/>
      <c r="MTE2094" s="220"/>
      <c r="MTF2094" s="220"/>
      <c r="MTG2094" s="220"/>
      <c r="MTH2094" s="220"/>
      <c r="MTI2094" s="220"/>
      <c r="MTJ2094" s="220"/>
      <c r="MTK2094" s="220"/>
      <c r="MTL2094" s="220"/>
      <c r="MTM2094" s="220"/>
      <c r="MTN2094" s="220"/>
      <c r="MTO2094" s="220"/>
      <c r="MTP2094" s="220"/>
      <c r="MTQ2094" s="220"/>
      <c r="MTR2094" s="220"/>
      <c r="MTS2094" s="220"/>
      <c r="MTT2094" s="220"/>
      <c r="MTU2094" s="220"/>
      <c r="MTV2094" s="220"/>
      <c r="MTW2094" s="220"/>
      <c r="MTX2094" s="220"/>
      <c r="MTY2094" s="220"/>
      <c r="MTZ2094" s="220"/>
      <c r="MUA2094" s="220"/>
      <c r="MUB2094" s="220"/>
      <c r="MUC2094" s="220"/>
      <c r="MUD2094" s="220"/>
      <c r="MUE2094" s="220"/>
      <c r="MUF2094" s="220"/>
      <c r="MUG2094" s="220"/>
      <c r="MUH2094" s="220"/>
      <c r="MUI2094" s="220"/>
      <c r="MUJ2094" s="220"/>
      <c r="MUK2094" s="220"/>
      <c r="MUL2094" s="220"/>
      <c r="MUM2094" s="220"/>
      <c r="MUN2094" s="220"/>
      <c r="MUO2094" s="220"/>
      <c r="MUP2094" s="220"/>
      <c r="MUQ2094" s="220"/>
      <c r="MUR2094" s="220"/>
      <c r="MUS2094" s="220"/>
      <c r="MUT2094" s="220"/>
      <c r="MUU2094" s="220"/>
      <c r="MUV2094" s="220"/>
      <c r="MUW2094" s="220"/>
      <c r="MUX2094" s="220"/>
      <c r="MUY2094" s="220"/>
      <c r="MUZ2094" s="220"/>
      <c r="MVA2094" s="220"/>
      <c r="MVB2094" s="220"/>
      <c r="MVC2094" s="220"/>
      <c r="MVD2094" s="220"/>
      <c r="MVE2094" s="220"/>
      <c r="MVF2094" s="220"/>
      <c r="MVG2094" s="220"/>
      <c r="MVH2094" s="220"/>
      <c r="MVI2094" s="220"/>
      <c r="MVJ2094" s="220"/>
      <c r="MVK2094" s="220"/>
      <c r="MVL2094" s="220"/>
      <c r="MVM2094" s="220"/>
      <c r="MVN2094" s="220"/>
      <c r="MVO2094" s="220"/>
      <c r="MVP2094" s="220"/>
      <c r="MVQ2094" s="220"/>
      <c r="MVR2094" s="220"/>
      <c r="MVS2094" s="220"/>
      <c r="MVT2094" s="220"/>
      <c r="MVU2094" s="220"/>
      <c r="MVV2094" s="220"/>
      <c r="MVW2094" s="220"/>
      <c r="MVX2094" s="220"/>
      <c r="MVY2094" s="220"/>
      <c r="MVZ2094" s="220"/>
      <c r="MWA2094" s="220"/>
      <c r="MWB2094" s="220"/>
      <c r="MWC2094" s="220"/>
      <c r="MWD2094" s="220"/>
      <c r="MWE2094" s="220"/>
      <c r="MWF2094" s="220"/>
      <c r="MWG2094" s="220"/>
      <c r="MWH2094" s="220"/>
      <c r="MWI2094" s="220"/>
      <c r="MWJ2094" s="220"/>
      <c r="MWK2094" s="220"/>
      <c r="MWL2094" s="220"/>
      <c r="MWM2094" s="220"/>
      <c r="MWN2094" s="220"/>
      <c r="MWO2094" s="220"/>
      <c r="MWP2094" s="220"/>
      <c r="MWQ2094" s="220"/>
      <c r="MWR2094" s="220"/>
      <c r="MWS2094" s="220"/>
      <c r="MWT2094" s="220"/>
      <c r="MWU2094" s="220"/>
      <c r="MWV2094" s="220"/>
      <c r="MWW2094" s="220"/>
      <c r="MWX2094" s="220"/>
      <c r="MWY2094" s="220"/>
      <c r="MWZ2094" s="220"/>
      <c r="MXA2094" s="220"/>
      <c r="MXB2094" s="220"/>
      <c r="MXC2094" s="220"/>
      <c r="MXD2094" s="220"/>
      <c r="MXE2094" s="220"/>
      <c r="MXF2094" s="220"/>
      <c r="MXG2094" s="220"/>
      <c r="MXH2094" s="220"/>
      <c r="MXI2094" s="220"/>
      <c r="MXJ2094" s="220"/>
      <c r="MXK2094" s="220"/>
      <c r="MXL2094" s="220"/>
      <c r="MXM2094" s="220"/>
      <c r="MXN2094" s="220"/>
      <c r="MXO2094" s="220"/>
      <c r="MXP2094" s="220"/>
      <c r="MXQ2094" s="220"/>
      <c r="MXR2094" s="220"/>
      <c r="MXS2094" s="220"/>
      <c r="MXT2094" s="220"/>
      <c r="MXU2094" s="220"/>
      <c r="MXV2094" s="220"/>
      <c r="MXW2094" s="220"/>
      <c r="MXX2094" s="220"/>
      <c r="MXY2094" s="220"/>
      <c r="MXZ2094" s="220"/>
      <c r="MYA2094" s="220"/>
      <c r="MYB2094" s="220"/>
      <c r="MYC2094" s="220"/>
      <c r="MYD2094" s="220"/>
      <c r="MYE2094" s="220"/>
      <c r="MYF2094" s="220"/>
      <c r="MYG2094" s="220"/>
      <c r="MYH2094" s="220"/>
      <c r="MYI2094" s="220"/>
      <c r="MYJ2094" s="220"/>
      <c r="MYK2094" s="220"/>
      <c r="MYL2094" s="220"/>
      <c r="MYM2094" s="220"/>
      <c r="MYN2094" s="220"/>
      <c r="MYO2094" s="220"/>
      <c r="MYP2094" s="220"/>
      <c r="MYQ2094" s="220"/>
      <c r="MYR2094" s="220"/>
      <c r="MYS2094" s="220"/>
      <c r="MYT2094" s="220"/>
      <c r="MYU2094" s="220"/>
      <c r="MYV2094" s="220"/>
      <c r="MYW2094" s="220"/>
      <c r="MYX2094" s="220"/>
      <c r="MYY2094" s="220"/>
      <c r="MYZ2094" s="220"/>
      <c r="MZA2094" s="220"/>
      <c r="MZB2094" s="220"/>
      <c r="MZC2094" s="220"/>
      <c r="MZD2094" s="220"/>
      <c r="MZE2094" s="220"/>
      <c r="MZF2094" s="220"/>
      <c r="MZG2094" s="220"/>
      <c r="MZH2094" s="220"/>
      <c r="MZI2094" s="220"/>
      <c r="MZJ2094" s="220"/>
      <c r="MZK2094" s="220"/>
      <c r="MZL2094" s="220"/>
      <c r="MZM2094" s="220"/>
      <c r="MZN2094" s="220"/>
      <c r="MZO2094" s="220"/>
      <c r="MZP2094" s="220"/>
      <c r="MZQ2094" s="220"/>
      <c r="MZR2094" s="220"/>
      <c r="MZS2094" s="220"/>
      <c r="MZT2094" s="220"/>
      <c r="MZU2094" s="220"/>
      <c r="MZV2094" s="220"/>
      <c r="MZW2094" s="220"/>
      <c r="MZX2094" s="220"/>
      <c r="MZY2094" s="220"/>
      <c r="MZZ2094" s="220"/>
      <c r="NAA2094" s="220"/>
      <c r="NAB2094" s="220"/>
      <c r="NAC2094" s="220"/>
      <c r="NAD2094" s="220"/>
      <c r="NAE2094" s="220"/>
      <c r="NAF2094" s="220"/>
      <c r="NAG2094" s="220"/>
      <c r="NAH2094" s="220"/>
      <c r="NAI2094" s="220"/>
      <c r="NAJ2094" s="220"/>
      <c r="NAK2094" s="220"/>
      <c r="NAL2094" s="220"/>
      <c r="NAM2094" s="220"/>
      <c r="NAN2094" s="220"/>
      <c r="NAO2094" s="220"/>
      <c r="NAP2094" s="220"/>
      <c r="NAQ2094" s="220"/>
      <c r="NAR2094" s="220"/>
      <c r="NAS2094" s="220"/>
      <c r="NAT2094" s="220"/>
      <c r="NAU2094" s="220"/>
      <c r="NAV2094" s="220"/>
      <c r="NAW2094" s="220"/>
      <c r="NAX2094" s="220"/>
      <c r="NAY2094" s="220"/>
      <c r="NAZ2094" s="220"/>
      <c r="NBA2094" s="220"/>
      <c r="NBB2094" s="220"/>
      <c r="NBC2094" s="220"/>
      <c r="NBD2094" s="220"/>
      <c r="NBE2094" s="220"/>
      <c r="NBF2094" s="220"/>
      <c r="NBG2094" s="220"/>
      <c r="NBH2094" s="220"/>
      <c r="NBI2094" s="220"/>
      <c r="NBJ2094" s="220"/>
      <c r="NBK2094" s="220"/>
      <c r="NBL2094" s="220"/>
      <c r="NBM2094" s="220"/>
      <c r="NBN2094" s="220"/>
      <c r="NBO2094" s="220"/>
      <c r="NBP2094" s="220"/>
      <c r="NBQ2094" s="220"/>
      <c r="NBR2094" s="220"/>
      <c r="NBS2094" s="220"/>
      <c r="NBT2094" s="220"/>
      <c r="NBU2094" s="220"/>
      <c r="NBV2094" s="220"/>
      <c r="NBW2094" s="220"/>
      <c r="NBX2094" s="220"/>
      <c r="NBY2094" s="220"/>
      <c r="NBZ2094" s="220"/>
      <c r="NCA2094" s="220"/>
      <c r="NCB2094" s="220"/>
      <c r="NCC2094" s="220"/>
      <c r="NCD2094" s="220"/>
      <c r="NCE2094" s="220"/>
      <c r="NCF2094" s="220"/>
      <c r="NCG2094" s="220"/>
      <c r="NCH2094" s="220"/>
      <c r="NCI2094" s="220"/>
      <c r="NCJ2094" s="220"/>
      <c r="NCK2094" s="220"/>
      <c r="NCL2094" s="220"/>
      <c r="NCM2094" s="220"/>
      <c r="NCN2094" s="220"/>
      <c r="NCO2094" s="220"/>
      <c r="NCP2094" s="220"/>
      <c r="NCQ2094" s="220"/>
      <c r="NCR2094" s="220"/>
      <c r="NCS2094" s="220"/>
      <c r="NCT2094" s="220"/>
      <c r="NCU2094" s="220"/>
      <c r="NCV2094" s="220"/>
      <c r="NCW2094" s="220"/>
      <c r="NCX2094" s="220"/>
      <c r="NCY2094" s="220"/>
      <c r="NCZ2094" s="220"/>
      <c r="NDA2094" s="220"/>
      <c r="NDB2094" s="220"/>
      <c r="NDC2094" s="220"/>
      <c r="NDD2094" s="220"/>
      <c r="NDE2094" s="220"/>
      <c r="NDF2094" s="220"/>
      <c r="NDG2094" s="220"/>
      <c r="NDH2094" s="220"/>
      <c r="NDI2094" s="220"/>
      <c r="NDJ2094" s="220"/>
      <c r="NDK2094" s="220"/>
      <c r="NDL2094" s="220"/>
      <c r="NDM2094" s="220"/>
      <c r="NDN2094" s="220"/>
      <c r="NDO2094" s="220"/>
      <c r="NDP2094" s="220"/>
      <c r="NDQ2094" s="220"/>
      <c r="NDR2094" s="220"/>
      <c r="NDS2094" s="220"/>
      <c r="NDT2094" s="220"/>
      <c r="NDU2094" s="220"/>
      <c r="NDV2094" s="220"/>
      <c r="NDW2094" s="220"/>
      <c r="NDX2094" s="220"/>
      <c r="NDY2094" s="220"/>
      <c r="NDZ2094" s="220"/>
      <c r="NEA2094" s="220"/>
      <c r="NEB2094" s="220"/>
      <c r="NEC2094" s="220"/>
      <c r="NED2094" s="220"/>
      <c r="NEE2094" s="220"/>
      <c r="NEF2094" s="220"/>
      <c r="NEG2094" s="220"/>
      <c r="NEH2094" s="220"/>
      <c r="NEI2094" s="220"/>
      <c r="NEJ2094" s="220"/>
      <c r="NEK2094" s="220"/>
      <c r="NEL2094" s="220"/>
      <c r="NEM2094" s="220"/>
      <c r="NEN2094" s="220"/>
      <c r="NEO2094" s="220"/>
      <c r="NEP2094" s="220"/>
      <c r="NEQ2094" s="220"/>
      <c r="NER2094" s="220"/>
      <c r="NES2094" s="220"/>
      <c r="NET2094" s="220"/>
      <c r="NEU2094" s="220"/>
      <c r="NEV2094" s="220"/>
      <c r="NEW2094" s="220"/>
      <c r="NEX2094" s="220"/>
      <c r="NEY2094" s="220"/>
      <c r="NEZ2094" s="220"/>
      <c r="NFA2094" s="220"/>
      <c r="NFB2094" s="220"/>
      <c r="NFC2094" s="220"/>
      <c r="NFD2094" s="220"/>
      <c r="NFE2094" s="220"/>
      <c r="NFF2094" s="220"/>
      <c r="NFG2094" s="220"/>
      <c r="NFH2094" s="220"/>
      <c r="NFI2094" s="220"/>
      <c r="NFJ2094" s="220"/>
      <c r="NFK2094" s="220"/>
      <c r="NFL2094" s="220"/>
      <c r="NFM2094" s="220"/>
      <c r="NFN2094" s="220"/>
      <c r="NFO2094" s="220"/>
      <c r="NFP2094" s="220"/>
      <c r="NFQ2094" s="220"/>
      <c r="NFR2094" s="220"/>
      <c r="NFS2094" s="220"/>
      <c r="NFT2094" s="220"/>
      <c r="NFU2094" s="220"/>
      <c r="NFV2094" s="220"/>
      <c r="NFW2094" s="220"/>
      <c r="NFX2094" s="220"/>
      <c r="NFY2094" s="220"/>
      <c r="NFZ2094" s="220"/>
      <c r="NGA2094" s="220"/>
      <c r="NGB2094" s="220"/>
      <c r="NGC2094" s="220"/>
      <c r="NGD2094" s="220"/>
      <c r="NGE2094" s="220"/>
      <c r="NGF2094" s="220"/>
      <c r="NGG2094" s="220"/>
      <c r="NGH2094" s="220"/>
      <c r="NGI2094" s="220"/>
      <c r="NGJ2094" s="220"/>
      <c r="NGK2094" s="220"/>
      <c r="NGL2094" s="220"/>
      <c r="NGM2094" s="220"/>
      <c r="NGN2094" s="220"/>
      <c r="NGO2094" s="220"/>
      <c r="NGP2094" s="220"/>
      <c r="NGQ2094" s="220"/>
      <c r="NGR2094" s="220"/>
      <c r="NGS2094" s="220"/>
      <c r="NGT2094" s="220"/>
      <c r="NGU2094" s="220"/>
      <c r="NGV2094" s="220"/>
      <c r="NGW2094" s="220"/>
      <c r="NGX2094" s="220"/>
      <c r="NGY2094" s="220"/>
      <c r="NGZ2094" s="220"/>
      <c r="NHA2094" s="220"/>
      <c r="NHB2094" s="220"/>
      <c r="NHC2094" s="220"/>
      <c r="NHD2094" s="220"/>
      <c r="NHE2094" s="220"/>
      <c r="NHF2094" s="220"/>
      <c r="NHG2094" s="220"/>
      <c r="NHH2094" s="220"/>
      <c r="NHI2094" s="220"/>
      <c r="NHJ2094" s="220"/>
      <c r="NHK2094" s="220"/>
      <c r="NHL2094" s="220"/>
      <c r="NHM2094" s="220"/>
      <c r="NHN2094" s="220"/>
      <c r="NHO2094" s="220"/>
      <c r="NHP2094" s="220"/>
      <c r="NHQ2094" s="220"/>
      <c r="NHR2094" s="220"/>
      <c r="NHS2094" s="220"/>
      <c r="NHT2094" s="220"/>
      <c r="NHU2094" s="220"/>
      <c r="NHV2094" s="220"/>
      <c r="NHW2094" s="220"/>
      <c r="NHX2094" s="220"/>
      <c r="NHY2094" s="220"/>
      <c r="NHZ2094" s="220"/>
      <c r="NIA2094" s="220"/>
      <c r="NIB2094" s="220"/>
      <c r="NIC2094" s="220"/>
      <c r="NID2094" s="220"/>
      <c r="NIE2094" s="220"/>
      <c r="NIF2094" s="220"/>
      <c r="NIG2094" s="220"/>
      <c r="NIH2094" s="220"/>
      <c r="NII2094" s="220"/>
      <c r="NIJ2094" s="220"/>
      <c r="NIK2094" s="220"/>
      <c r="NIL2094" s="220"/>
      <c r="NIM2094" s="220"/>
      <c r="NIN2094" s="220"/>
      <c r="NIO2094" s="220"/>
      <c r="NIP2094" s="220"/>
      <c r="NIQ2094" s="220"/>
      <c r="NIR2094" s="220"/>
      <c r="NIS2094" s="220"/>
      <c r="NIT2094" s="220"/>
      <c r="NIU2094" s="220"/>
      <c r="NIV2094" s="220"/>
      <c r="NIW2094" s="220"/>
      <c r="NIX2094" s="220"/>
      <c r="NIY2094" s="220"/>
      <c r="NIZ2094" s="220"/>
      <c r="NJA2094" s="220"/>
      <c r="NJB2094" s="220"/>
      <c r="NJC2094" s="220"/>
      <c r="NJD2094" s="220"/>
      <c r="NJE2094" s="220"/>
      <c r="NJF2094" s="220"/>
      <c r="NJG2094" s="220"/>
      <c r="NJH2094" s="220"/>
      <c r="NJI2094" s="220"/>
      <c r="NJJ2094" s="220"/>
      <c r="NJK2094" s="220"/>
      <c r="NJL2094" s="220"/>
      <c r="NJM2094" s="220"/>
      <c r="NJN2094" s="220"/>
      <c r="NJO2094" s="220"/>
      <c r="NJP2094" s="220"/>
      <c r="NJQ2094" s="220"/>
      <c r="NJR2094" s="220"/>
      <c r="NJS2094" s="220"/>
      <c r="NJT2094" s="220"/>
      <c r="NJU2094" s="220"/>
      <c r="NJV2094" s="220"/>
      <c r="NJW2094" s="220"/>
      <c r="NJX2094" s="220"/>
      <c r="NJY2094" s="220"/>
      <c r="NJZ2094" s="220"/>
      <c r="NKA2094" s="220"/>
      <c r="NKB2094" s="220"/>
      <c r="NKC2094" s="220"/>
      <c r="NKD2094" s="220"/>
      <c r="NKE2094" s="220"/>
      <c r="NKF2094" s="220"/>
      <c r="NKG2094" s="220"/>
      <c r="NKH2094" s="220"/>
      <c r="NKI2094" s="220"/>
      <c r="NKJ2094" s="220"/>
      <c r="NKK2094" s="220"/>
      <c r="NKL2094" s="220"/>
      <c r="NKM2094" s="220"/>
      <c r="NKN2094" s="220"/>
      <c r="NKO2094" s="220"/>
      <c r="NKP2094" s="220"/>
      <c r="NKQ2094" s="220"/>
      <c r="NKR2094" s="220"/>
      <c r="NKS2094" s="220"/>
      <c r="NKT2094" s="220"/>
      <c r="NKU2094" s="220"/>
      <c r="NKV2094" s="220"/>
      <c r="NKW2094" s="220"/>
      <c r="NKX2094" s="220"/>
      <c r="NKY2094" s="220"/>
      <c r="NKZ2094" s="220"/>
      <c r="NLA2094" s="220"/>
      <c r="NLB2094" s="220"/>
      <c r="NLC2094" s="220"/>
      <c r="NLD2094" s="220"/>
      <c r="NLE2094" s="220"/>
      <c r="NLF2094" s="220"/>
      <c r="NLG2094" s="220"/>
      <c r="NLH2094" s="220"/>
      <c r="NLI2094" s="220"/>
      <c r="NLJ2094" s="220"/>
      <c r="NLK2094" s="220"/>
      <c r="NLL2094" s="220"/>
      <c r="NLM2094" s="220"/>
      <c r="NLN2094" s="220"/>
      <c r="NLO2094" s="220"/>
      <c r="NLP2094" s="220"/>
      <c r="NLQ2094" s="220"/>
      <c r="NLR2094" s="220"/>
      <c r="NLS2094" s="220"/>
      <c r="NLT2094" s="220"/>
      <c r="NLU2094" s="220"/>
      <c r="NLV2094" s="220"/>
      <c r="NLW2094" s="220"/>
      <c r="NLX2094" s="220"/>
      <c r="NLY2094" s="220"/>
      <c r="NLZ2094" s="220"/>
      <c r="NMA2094" s="220"/>
      <c r="NMB2094" s="220"/>
      <c r="NMC2094" s="220"/>
      <c r="NMD2094" s="220"/>
      <c r="NME2094" s="220"/>
      <c r="NMF2094" s="220"/>
      <c r="NMG2094" s="220"/>
      <c r="NMH2094" s="220"/>
      <c r="NMI2094" s="220"/>
      <c r="NMJ2094" s="220"/>
      <c r="NMK2094" s="220"/>
      <c r="NML2094" s="220"/>
      <c r="NMM2094" s="220"/>
      <c r="NMN2094" s="220"/>
      <c r="NMO2094" s="220"/>
      <c r="NMP2094" s="220"/>
      <c r="NMQ2094" s="220"/>
      <c r="NMR2094" s="220"/>
      <c r="NMS2094" s="220"/>
      <c r="NMT2094" s="220"/>
      <c r="NMU2094" s="220"/>
      <c r="NMV2094" s="220"/>
      <c r="NMW2094" s="220"/>
      <c r="NMX2094" s="220"/>
      <c r="NMY2094" s="220"/>
      <c r="NMZ2094" s="220"/>
      <c r="NNA2094" s="220"/>
      <c r="NNB2094" s="220"/>
      <c r="NNC2094" s="220"/>
      <c r="NND2094" s="220"/>
      <c r="NNE2094" s="220"/>
      <c r="NNF2094" s="220"/>
      <c r="NNG2094" s="220"/>
      <c r="NNH2094" s="220"/>
      <c r="NNI2094" s="220"/>
      <c r="NNJ2094" s="220"/>
      <c r="NNK2094" s="220"/>
      <c r="NNL2094" s="220"/>
      <c r="NNM2094" s="220"/>
      <c r="NNN2094" s="220"/>
      <c r="NNO2094" s="220"/>
      <c r="NNP2094" s="220"/>
      <c r="NNQ2094" s="220"/>
      <c r="NNR2094" s="220"/>
      <c r="NNS2094" s="220"/>
      <c r="NNT2094" s="220"/>
      <c r="NNU2094" s="220"/>
      <c r="NNV2094" s="220"/>
      <c r="NNW2094" s="220"/>
      <c r="NNX2094" s="220"/>
      <c r="NNY2094" s="220"/>
      <c r="NNZ2094" s="220"/>
      <c r="NOA2094" s="220"/>
      <c r="NOB2094" s="220"/>
      <c r="NOC2094" s="220"/>
      <c r="NOD2094" s="220"/>
      <c r="NOE2094" s="220"/>
      <c r="NOF2094" s="220"/>
      <c r="NOG2094" s="220"/>
      <c r="NOH2094" s="220"/>
      <c r="NOI2094" s="220"/>
      <c r="NOJ2094" s="220"/>
      <c r="NOK2094" s="220"/>
      <c r="NOL2094" s="220"/>
      <c r="NOM2094" s="220"/>
      <c r="NON2094" s="220"/>
      <c r="NOO2094" s="220"/>
      <c r="NOP2094" s="220"/>
      <c r="NOQ2094" s="220"/>
      <c r="NOR2094" s="220"/>
      <c r="NOS2094" s="220"/>
      <c r="NOT2094" s="220"/>
      <c r="NOU2094" s="220"/>
      <c r="NOV2094" s="220"/>
      <c r="NOW2094" s="220"/>
      <c r="NOX2094" s="220"/>
      <c r="NOY2094" s="220"/>
      <c r="NOZ2094" s="220"/>
      <c r="NPA2094" s="220"/>
      <c r="NPB2094" s="220"/>
      <c r="NPC2094" s="220"/>
      <c r="NPD2094" s="220"/>
      <c r="NPE2094" s="220"/>
      <c r="NPF2094" s="220"/>
      <c r="NPG2094" s="220"/>
      <c r="NPH2094" s="220"/>
      <c r="NPI2094" s="220"/>
      <c r="NPJ2094" s="220"/>
      <c r="NPK2094" s="220"/>
      <c r="NPL2094" s="220"/>
      <c r="NPM2094" s="220"/>
      <c r="NPN2094" s="220"/>
      <c r="NPO2094" s="220"/>
      <c r="NPP2094" s="220"/>
      <c r="NPQ2094" s="220"/>
      <c r="NPR2094" s="220"/>
      <c r="NPS2094" s="220"/>
      <c r="NPT2094" s="220"/>
      <c r="NPU2094" s="220"/>
      <c r="NPV2094" s="220"/>
      <c r="NPW2094" s="220"/>
      <c r="NPX2094" s="220"/>
      <c r="NPY2094" s="220"/>
      <c r="NPZ2094" s="220"/>
      <c r="NQA2094" s="220"/>
      <c r="NQB2094" s="220"/>
      <c r="NQC2094" s="220"/>
      <c r="NQD2094" s="220"/>
      <c r="NQE2094" s="220"/>
      <c r="NQF2094" s="220"/>
      <c r="NQG2094" s="220"/>
      <c r="NQH2094" s="220"/>
      <c r="NQI2094" s="220"/>
      <c r="NQJ2094" s="220"/>
      <c r="NQK2094" s="220"/>
      <c r="NQL2094" s="220"/>
      <c r="NQM2094" s="220"/>
      <c r="NQN2094" s="220"/>
      <c r="NQO2094" s="220"/>
      <c r="NQP2094" s="220"/>
      <c r="NQQ2094" s="220"/>
      <c r="NQR2094" s="220"/>
      <c r="NQS2094" s="220"/>
      <c r="NQT2094" s="220"/>
      <c r="NQU2094" s="220"/>
      <c r="NQV2094" s="220"/>
      <c r="NQW2094" s="220"/>
      <c r="NQX2094" s="220"/>
      <c r="NQY2094" s="220"/>
      <c r="NQZ2094" s="220"/>
      <c r="NRA2094" s="220"/>
      <c r="NRB2094" s="220"/>
      <c r="NRC2094" s="220"/>
      <c r="NRD2094" s="220"/>
      <c r="NRE2094" s="220"/>
      <c r="NRF2094" s="220"/>
      <c r="NRG2094" s="220"/>
      <c r="NRH2094" s="220"/>
      <c r="NRI2094" s="220"/>
      <c r="NRJ2094" s="220"/>
      <c r="NRK2094" s="220"/>
      <c r="NRL2094" s="220"/>
      <c r="NRM2094" s="220"/>
      <c r="NRN2094" s="220"/>
      <c r="NRO2094" s="220"/>
      <c r="NRP2094" s="220"/>
      <c r="NRQ2094" s="220"/>
      <c r="NRR2094" s="220"/>
      <c r="NRS2094" s="220"/>
      <c r="NRT2094" s="220"/>
      <c r="NRU2094" s="220"/>
      <c r="NRV2094" s="220"/>
      <c r="NRW2094" s="220"/>
      <c r="NRX2094" s="220"/>
      <c r="NRY2094" s="220"/>
      <c r="NRZ2094" s="220"/>
      <c r="NSA2094" s="220"/>
      <c r="NSB2094" s="220"/>
      <c r="NSC2094" s="220"/>
      <c r="NSD2094" s="220"/>
      <c r="NSE2094" s="220"/>
      <c r="NSF2094" s="220"/>
      <c r="NSG2094" s="220"/>
      <c r="NSH2094" s="220"/>
      <c r="NSI2094" s="220"/>
      <c r="NSJ2094" s="220"/>
      <c r="NSK2094" s="220"/>
      <c r="NSL2094" s="220"/>
      <c r="NSM2094" s="220"/>
      <c r="NSN2094" s="220"/>
      <c r="NSO2094" s="220"/>
      <c r="NSP2094" s="220"/>
      <c r="NSQ2094" s="220"/>
      <c r="NSR2094" s="220"/>
      <c r="NSS2094" s="220"/>
      <c r="NST2094" s="220"/>
      <c r="NSU2094" s="220"/>
      <c r="NSV2094" s="220"/>
      <c r="NSW2094" s="220"/>
      <c r="NSX2094" s="220"/>
      <c r="NSY2094" s="220"/>
      <c r="NSZ2094" s="220"/>
      <c r="NTA2094" s="220"/>
      <c r="NTB2094" s="220"/>
      <c r="NTC2094" s="220"/>
      <c r="NTD2094" s="220"/>
      <c r="NTE2094" s="220"/>
      <c r="NTF2094" s="220"/>
      <c r="NTG2094" s="220"/>
      <c r="NTH2094" s="220"/>
      <c r="NTI2094" s="220"/>
      <c r="NTJ2094" s="220"/>
      <c r="NTK2094" s="220"/>
      <c r="NTL2094" s="220"/>
      <c r="NTM2094" s="220"/>
      <c r="NTN2094" s="220"/>
      <c r="NTO2094" s="220"/>
      <c r="NTP2094" s="220"/>
      <c r="NTQ2094" s="220"/>
      <c r="NTR2094" s="220"/>
      <c r="NTS2094" s="220"/>
      <c r="NTT2094" s="220"/>
      <c r="NTU2094" s="220"/>
      <c r="NTV2094" s="220"/>
      <c r="NTW2094" s="220"/>
      <c r="NTX2094" s="220"/>
      <c r="NTY2094" s="220"/>
      <c r="NTZ2094" s="220"/>
      <c r="NUA2094" s="220"/>
      <c r="NUB2094" s="220"/>
      <c r="NUC2094" s="220"/>
      <c r="NUD2094" s="220"/>
      <c r="NUE2094" s="220"/>
      <c r="NUF2094" s="220"/>
      <c r="NUG2094" s="220"/>
      <c r="NUH2094" s="220"/>
      <c r="NUI2094" s="220"/>
      <c r="NUJ2094" s="220"/>
      <c r="NUK2094" s="220"/>
      <c r="NUL2094" s="220"/>
      <c r="NUM2094" s="220"/>
      <c r="NUN2094" s="220"/>
      <c r="NUO2094" s="220"/>
      <c r="NUP2094" s="220"/>
      <c r="NUQ2094" s="220"/>
      <c r="NUR2094" s="220"/>
      <c r="NUS2094" s="220"/>
      <c r="NUT2094" s="220"/>
      <c r="NUU2094" s="220"/>
      <c r="NUV2094" s="220"/>
      <c r="NUW2094" s="220"/>
      <c r="NUX2094" s="220"/>
      <c r="NUY2094" s="220"/>
      <c r="NUZ2094" s="220"/>
      <c r="NVA2094" s="220"/>
      <c r="NVB2094" s="220"/>
      <c r="NVC2094" s="220"/>
      <c r="NVD2094" s="220"/>
      <c r="NVE2094" s="220"/>
      <c r="NVF2094" s="220"/>
      <c r="NVG2094" s="220"/>
      <c r="NVH2094" s="220"/>
      <c r="NVI2094" s="220"/>
      <c r="NVJ2094" s="220"/>
      <c r="NVK2094" s="220"/>
      <c r="NVL2094" s="220"/>
      <c r="NVM2094" s="220"/>
      <c r="NVN2094" s="220"/>
      <c r="NVO2094" s="220"/>
      <c r="NVP2094" s="220"/>
      <c r="NVQ2094" s="220"/>
      <c r="NVR2094" s="220"/>
      <c r="NVS2094" s="220"/>
      <c r="NVT2094" s="220"/>
      <c r="NVU2094" s="220"/>
      <c r="NVV2094" s="220"/>
      <c r="NVW2094" s="220"/>
      <c r="NVX2094" s="220"/>
      <c r="NVY2094" s="220"/>
      <c r="NVZ2094" s="220"/>
      <c r="NWA2094" s="220"/>
      <c r="NWB2094" s="220"/>
      <c r="NWC2094" s="220"/>
      <c r="NWD2094" s="220"/>
      <c r="NWE2094" s="220"/>
      <c r="NWF2094" s="220"/>
      <c r="NWG2094" s="220"/>
      <c r="NWH2094" s="220"/>
      <c r="NWI2094" s="220"/>
      <c r="NWJ2094" s="220"/>
      <c r="NWK2094" s="220"/>
      <c r="NWL2094" s="220"/>
      <c r="NWM2094" s="220"/>
      <c r="NWN2094" s="220"/>
      <c r="NWO2094" s="220"/>
      <c r="NWP2094" s="220"/>
      <c r="NWQ2094" s="220"/>
      <c r="NWR2094" s="220"/>
      <c r="NWS2094" s="220"/>
      <c r="NWT2094" s="220"/>
      <c r="NWU2094" s="220"/>
      <c r="NWV2094" s="220"/>
      <c r="NWW2094" s="220"/>
      <c r="NWX2094" s="220"/>
      <c r="NWY2094" s="220"/>
      <c r="NWZ2094" s="220"/>
      <c r="NXA2094" s="220"/>
      <c r="NXB2094" s="220"/>
      <c r="NXC2094" s="220"/>
      <c r="NXD2094" s="220"/>
      <c r="NXE2094" s="220"/>
      <c r="NXF2094" s="220"/>
      <c r="NXG2094" s="220"/>
      <c r="NXH2094" s="220"/>
      <c r="NXI2094" s="220"/>
      <c r="NXJ2094" s="220"/>
      <c r="NXK2094" s="220"/>
      <c r="NXL2094" s="220"/>
      <c r="NXM2094" s="220"/>
      <c r="NXN2094" s="220"/>
      <c r="NXO2094" s="220"/>
      <c r="NXP2094" s="220"/>
      <c r="NXQ2094" s="220"/>
      <c r="NXR2094" s="220"/>
      <c r="NXS2094" s="220"/>
      <c r="NXT2094" s="220"/>
      <c r="NXU2094" s="220"/>
      <c r="NXV2094" s="220"/>
      <c r="NXW2094" s="220"/>
      <c r="NXX2094" s="220"/>
      <c r="NXY2094" s="220"/>
      <c r="NXZ2094" s="220"/>
      <c r="NYA2094" s="220"/>
      <c r="NYB2094" s="220"/>
      <c r="NYC2094" s="220"/>
      <c r="NYD2094" s="220"/>
      <c r="NYE2094" s="220"/>
      <c r="NYF2094" s="220"/>
      <c r="NYG2094" s="220"/>
      <c r="NYH2094" s="220"/>
      <c r="NYI2094" s="220"/>
      <c r="NYJ2094" s="220"/>
      <c r="NYK2094" s="220"/>
      <c r="NYL2094" s="220"/>
      <c r="NYM2094" s="220"/>
      <c r="NYN2094" s="220"/>
      <c r="NYO2094" s="220"/>
      <c r="NYP2094" s="220"/>
      <c r="NYQ2094" s="220"/>
      <c r="NYR2094" s="220"/>
      <c r="NYS2094" s="220"/>
      <c r="NYT2094" s="220"/>
      <c r="NYU2094" s="220"/>
      <c r="NYV2094" s="220"/>
      <c r="NYW2094" s="220"/>
      <c r="NYX2094" s="220"/>
      <c r="NYY2094" s="220"/>
      <c r="NYZ2094" s="220"/>
      <c r="NZA2094" s="220"/>
      <c r="NZB2094" s="220"/>
      <c r="NZC2094" s="220"/>
      <c r="NZD2094" s="220"/>
      <c r="NZE2094" s="220"/>
      <c r="NZF2094" s="220"/>
      <c r="NZG2094" s="220"/>
      <c r="NZH2094" s="220"/>
      <c r="NZI2094" s="220"/>
      <c r="NZJ2094" s="220"/>
      <c r="NZK2094" s="220"/>
      <c r="NZL2094" s="220"/>
      <c r="NZM2094" s="220"/>
      <c r="NZN2094" s="220"/>
      <c r="NZO2094" s="220"/>
      <c r="NZP2094" s="220"/>
      <c r="NZQ2094" s="220"/>
      <c r="NZR2094" s="220"/>
      <c r="NZS2094" s="220"/>
      <c r="NZT2094" s="220"/>
      <c r="NZU2094" s="220"/>
      <c r="NZV2094" s="220"/>
      <c r="NZW2094" s="220"/>
      <c r="NZX2094" s="220"/>
      <c r="NZY2094" s="220"/>
      <c r="NZZ2094" s="220"/>
      <c r="OAA2094" s="220"/>
      <c r="OAB2094" s="220"/>
      <c r="OAC2094" s="220"/>
      <c r="OAD2094" s="220"/>
      <c r="OAE2094" s="220"/>
      <c r="OAF2094" s="220"/>
      <c r="OAG2094" s="220"/>
      <c r="OAH2094" s="220"/>
      <c r="OAI2094" s="220"/>
      <c r="OAJ2094" s="220"/>
      <c r="OAK2094" s="220"/>
      <c r="OAL2094" s="220"/>
      <c r="OAM2094" s="220"/>
      <c r="OAN2094" s="220"/>
      <c r="OAO2094" s="220"/>
      <c r="OAP2094" s="220"/>
      <c r="OAQ2094" s="220"/>
      <c r="OAR2094" s="220"/>
      <c r="OAS2094" s="220"/>
      <c r="OAT2094" s="220"/>
      <c r="OAU2094" s="220"/>
      <c r="OAV2094" s="220"/>
      <c r="OAW2094" s="220"/>
      <c r="OAX2094" s="220"/>
      <c r="OAY2094" s="220"/>
      <c r="OAZ2094" s="220"/>
      <c r="OBA2094" s="220"/>
      <c r="OBB2094" s="220"/>
      <c r="OBC2094" s="220"/>
      <c r="OBD2094" s="220"/>
      <c r="OBE2094" s="220"/>
      <c r="OBF2094" s="220"/>
      <c r="OBG2094" s="220"/>
      <c r="OBH2094" s="220"/>
      <c r="OBI2094" s="220"/>
      <c r="OBJ2094" s="220"/>
      <c r="OBK2094" s="220"/>
      <c r="OBL2094" s="220"/>
      <c r="OBM2094" s="220"/>
      <c r="OBN2094" s="220"/>
      <c r="OBO2094" s="220"/>
      <c r="OBP2094" s="220"/>
      <c r="OBQ2094" s="220"/>
      <c r="OBR2094" s="220"/>
      <c r="OBS2094" s="220"/>
      <c r="OBT2094" s="220"/>
      <c r="OBU2094" s="220"/>
      <c r="OBV2094" s="220"/>
      <c r="OBW2094" s="220"/>
      <c r="OBX2094" s="220"/>
      <c r="OBY2094" s="220"/>
      <c r="OBZ2094" s="220"/>
      <c r="OCA2094" s="220"/>
      <c r="OCB2094" s="220"/>
      <c r="OCC2094" s="220"/>
      <c r="OCD2094" s="220"/>
      <c r="OCE2094" s="220"/>
      <c r="OCF2094" s="220"/>
      <c r="OCG2094" s="220"/>
      <c r="OCH2094" s="220"/>
      <c r="OCI2094" s="220"/>
      <c r="OCJ2094" s="220"/>
      <c r="OCK2094" s="220"/>
      <c r="OCL2094" s="220"/>
      <c r="OCM2094" s="220"/>
      <c r="OCN2094" s="220"/>
      <c r="OCO2094" s="220"/>
      <c r="OCP2094" s="220"/>
      <c r="OCQ2094" s="220"/>
      <c r="OCR2094" s="220"/>
      <c r="OCS2094" s="220"/>
      <c r="OCT2094" s="220"/>
      <c r="OCU2094" s="220"/>
      <c r="OCV2094" s="220"/>
      <c r="OCW2094" s="220"/>
      <c r="OCX2094" s="220"/>
      <c r="OCY2094" s="220"/>
      <c r="OCZ2094" s="220"/>
      <c r="ODA2094" s="220"/>
      <c r="ODB2094" s="220"/>
      <c r="ODC2094" s="220"/>
      <c r="ODD2094" s="220"/>
      <c r="ODE2094" s="220"/>
      <c r="ODF2094" s="220"/>
      <c r="ODG2094" s="220"/>
      <c r="ODH2094" s="220"/>
      <c r="ODI2094" s="220"/>
      <c r="ODJ2094" s="220"/>
      <c r="ODK2094" s="220"/>
      <c r="ODL2094" s="220"/>
      <c r="ODM2094" s="220"/>
      <c r="ODN2094" s="220"/>
      <c r="ODO2094" s="220"/>
      <c r="ODP2094" s="220"/>
      <c r="ODQ2094" s="220"/>
      <c r="ODR2094" s="220"/>
      <c r="ODS2094" s="220"/>
      <c r="ODT2094" s="220"/>
      <c r="ODU2094" s="220"/>
      <c r="ODV2094" s="220"/>
      <c r="ODW2094" s="220"/>
      <c r="ODX2094" s="220"/>
      <c r="ODY2094" s="220"/>
      <c r="ODZ2094" s="220"/>
      <c r="OEA2094" s="220"/>
      <c r="OEB2094" s="220"/>
      <c r="OEC2094" s="220"/>
      <c r="OED2094" s="220"/>
      <c r="OEE2094" s="220"/>
      <c r="OEF2094" s="220"/>
      <c r="OEG2094" s="220"/>
      <c r="OEH2094" s="220"/>
      <c r="OEI2094" s="220"/>
      <c r="OEJ2094" s="220"/>
      <c r="OEK2094" s="220"/>
      <c r="OEL2094" s="220"/>
      <c r="OEM2094" s="220"/>
      <c r="OEN2094" s="220"/>
      <c r="OEO2094" s="220"/>
      <c r="OEP2094" s="220"/>
      <c r="OEQ2094" s="220"/>
      <c r="OER2094" s="220"/>
      <c r="OES2094" s="220"/>
      <c r="OET2094" s="220"/>
      <c r="OEU2094" s="220"/>
      <c r="OEV2094" s="220"/>
      <c r="OEW2094" s="220"/>
      <c r="OEX2094" s="220"/>
      <c r="OEY2094" s="220"/>
      <c r="OEZ2094" s="220"/>
      <c r="OFA2094" s="220"/>
      <c r="OFB2094" s="220"/>
      <c r="OFC2094" s="220"/>
      <c r="OFD2094" s="220"/>
      <c r="OFE2094" s="220"/>
      <c r="OFF2094" s="220"/>
      <c r="OFG2094" s="220"/>
      <c r="OFH2094" s="220"/>
      <c r="OFI2094" s="220"/>
      <c r="OFJ2094" s="220"/>
      <c r="OFK2094" s="220"/>
      <c r="OFL2094" s="220"/>
      <c r="OFM2094" s="220"/>
      <c r="OFN2094" s="220"/>
      <c r="OFO2094" s="220"/>
      <c r="OFP2094" s="220"/>
      <c r="OFQ2094" s="220"/>
      <c r="OFR2094" s="220"/>
      <c r="OFS2094" s="220"/>
      <c r="OFT2094" s="220"/>
      <c r="OFU2094" s="220"/>
      <c r="OFV2094" s="220"/>
      <c r="OFW2094" s="220"/>
      <c r="OFX2094" s="220"/>
      <c r="OFY2094" s="220"/>
      <c r="OFZ2094" s="220"/>
      <c r="OGA2094" s="220"/>
      <c r="OGB2094" s="220"/>
      <c r="OGC2094" s="220"/>
      <c r="OGD2094" s="220"/>
      <c r="OGE2094" s="220"/>
      <c r="OGF2094" s="220"/>
      <c r="OGG2094" s="220"/>
      <c r="OGH2094" s="220"/>
      <c r="OGI2094" s="220"/>
      <c r="OGJ2094" s="220"/>
      <c r="OGK2094" s="220"/>
      <c r="OGL2094" s="220"/>
      <c r="OGM2094" s="220"/>
      <c r="OGN2094" s="220"/>
      <c r="OGO2094" s="220"/>
      <c r="OGP2094" s="220"/>
      <c r="OGQ2094" s="220"/>
      <c r="OGR2094" s="220"/>
      <c r="OGS2094" s="220"/>
      <c r="OGT2094" s="220"/>
      <c r="OGU2094" s="220"/>
      <c r="OGV2094" s="220"/>
      <c r="OGW2094" s="220"/>
      <c r="OGX2094" s="220"/>
      <c r="OGY2094" s="220"/>
      <c r="OGZ2094" s="220"/>
      <c r="OHA2094" s="220"/>
      <c r="OHB2094" s="220"/>
      <c r="OHC2094" s="220"/>
      <c r="OHD2094" s="220"/>
      <c r="OHE2094" s="220"/>
      <c r="OHF2094" s="220"/>
      <c r="OHG2094" s="220"/>
      <c r="OHH2094" s="220"/>
      <c r="OHI2094" s="220"/>
      <c r="OHJ2094" s="220"/>
      <c r="OHK2094" s="220"/>
      <c r="OHL2094" s="220"/>
      <c r="OHM2094" s="220"/>
      <c r="OHN2094" s="220"/>
      <c r="OHO2094" s="220"/>
      <c r="OHP2094" s="220"/>
      <c r="OHQ2094" s="220"/>
      <c r="OHR2094" s="220"/>
      <c r="OHS2094" s="220"/>
      <c r="OHT2094" s="220"/>
      <c r="OHU2094" s="220"/>
      <c r="OHV2094" s="220"/>
      <c r="OHW2094" s="220"/>
      <c r="OHX2094" s="220"/>
      <c r="OHY2094" s="220"/>
      <c r="OHZ2094" s="220"/>
      <c r="OIA2094" s="220"/>
      <c r="OIB2094" s="220"/>
      <c r="OIC2094" s="220"/>
      <c r="OID2094" s="220"/>
      <c r="OIE2094" s="220"/>
      <c r="OIF2094" s="220"/>
      <c r="OIG2094" s="220"/>
      <c r="OIH2094" s="220"/>
      <c r="OII2094" s="220"/>
      <c r="OIJ2094" s="220"/>
      <c r="OIK2094" s="220"/>
      <c r="OIL2094" s="220"/>
      <c r="OIM2094" s="220"/>
      <c r="OIN2094" s="220"/>
      <c r="OIO2094" s="220"/>
      <c r="OIP2094" s="220"/>
      <c r="OIQ2094" s="220"/>
      <c r="OIR2094" s="220"/>
      <c r="OIS2094" s="220"/>
      <c r="OIT2094" s="220"/>
      <c r="OIU2094" s="220"/>
      <c r="OIV2094" s="220"/>
      <c r="OIW2094" s="220"/>
      <c r="OIX2094" s="220"/>
      <c r="OIY2094" s="220"/>
      <c r="OIZ2094" s="220"/>
      <c r="OJA2094" s="220"/>
      <c r="OJB2094" s="220"/>
      <c r="OJC2094" s="220"/>
      <c r="OJD2094" s="220"/>
      <c r="OJE2094" s="220"/>
      <c r="OJF2094" s="220"/>
      <c r="OJG2094" s="220"/>
      <c r="OJH2094" s="220"/>
      <c r="OJI2094" s="220"/>
      <c r="OJJ2094" s="220"/>
      <c r="OJK2094" s="220"/>
      <c r="OJL2094" s="220"/>
      <c r="OJM2094" s="220"/>
      <c r="OJN2094" s="220"/>
      <c r="OJO2094" s="220"/>
      <c r="OJP2094" s="220"/>
      <c r="OJQ2094" s="220"/>
      <c r="OJR2094" s="220"/>
      <c r="OJS2094" s="220"/>
      <c r="OJT2094" s="220"/>
      <c r="OJU2094" s="220"/>
      <c r="OJV2094" s="220"/>
      <c r="OJW2094" s="220"/>
      <c r="OJX2094" s="220"/>
      <c r="OJY2094" s="220"/>
      <c r="OJZ2094" s="220"/>
      <c r="OKA2094" s="220"/>
      <c r="OKB2094" s="220"/>
      <c r="OKC2094" s="220"/>
      <c r="OKD2094" s="220"/>
      <c r="OKE2094" s="220"/>
      <c r="OKF2094" s="220"/>
      <c r="OKG2094" s="220"/>
      <c r="OKH2094" s="220"/>
      <c r="OKI2094" s="220"/>
      <c r="OKJ2094" s="220"/>
      <c r="OKK2094" s="220"/>
      <c r="OKL2094" s="220"/>
      <c r="OKM2094" s="220"/>
      <c r="OKN2094" s="220"/>
      <c r="OKO2094" s="220"/>
      <c r="OKP2094" s="220"/>
      <c r="OKQ2094" s="220"/>
      <c r="OKR2094" s="220"/>
      <c r="OKS2094" s="220"/>
      <c r="OKT2094" s="220"/>
      <c r="OKU2094" s="220"/>
      <c r="OKV2094" s="220"/>
      <c r="OKW2094" s="220"/>
      <c r="OKX2094" s="220"/>
      <c r="OKY2094" s="220"/>
      <c r="OKZ2094" s="220"/>
      <c r="OLA2094" s="220"/>
      <c r="OLB2094" s="220"/>
      <c r="OLC2094" s="220"/>
      <c r="OLD2094" s="220"/>
      <c r="OLE2094" s="220"/>
      <c r="OLF2094" s="220"/>
      <c r="OLG2094" s="220"/>
      <c r="OLH2094" s="220"/>
      <c r="OLI2094" s="220"/>
      <c r="OLJ2094" s="220"/>
      <c r="OLK2094" s="220"/>
      <c r="OLL2094" s="220"/>
      <c r="OLM2094" s="220"/>
      <c r="OLN2094" s="220"/>
      <c r="OLO2094" s="220"/>
      <c r="OLP2094" s="220"/>
      <c r="OLQ2094" s="220"/>
      <c r="OLR2094" s="220"/>
      <c r="OLS2094" s="220"/>
      <c r="OLT2094" s="220"/>
      <c r="OLU2094" s="220"/>
      <c r="OLV2094" s="220"/>
      <c r="OLW2094" s="220"/>
      <c r="OLX2094" s="220"/>
      <c r="OLY2094" s="220"/>
      <c r="OLZ2094" s="220"/>
      <c r="OMA2094" s="220"/>
      <c r="OMB2094" s="220"/>
      <c r="OMC2094" s="220"/>
      <c r="OMD2094" s="220"/>
      <c r="OME2094" s="220"/>
      <c r="OMF2094" s="220"/>
      <c r="OMG2094" s="220"/>
      <c r="OMH2094" s="220"/>
      <c r="OMI2094" s="220"/>
      <c r="OMJ2094" s="220"/>
      <c r="OMK2094" s="220"/>
      <c r="OML2094" s="220"/>
      <c r="OMM2094" s="220"/>
      <c r="OMN2094" s="220"/>
      <c r="OMO2094" s="220"/>
      <c r="OMP2094" s="220"/>
      <c r="OMQ2094" s="220"/>
      <c r="OMR2094" s="220"/>
      <c r="OMS2094" s="220"/>
      <c r="OMT2094" s="220"/>
      <c r="OMU2094" s="220"/>
      <c r="OMV2094" s="220"/>
      <c r="OMW2094" s="220"/>
      <c r="OMX2094" s="220"/>
      <c r="OMY2094" s="220"/>
      <c r="OMZ2094" s="220"/>
      <c r="ONA2094" s="220"/>
      <c r="ONB2094" s="220"/>
      <c r="ONC2094" s="220"/>
      <c r="OND2094" s="220"/>
      <c r="ONE2094" s="220"/>
      <c r="ONF2094" s="220"/>
      <c r="ONG2094" s="220"/>
      <c r="ONH2094" s="220"/>
      <c r="ONI2094" s="220"/>
      <c r="ONJ2094" s="220"/>
      <c r="ONK2094" s="220"/>
      <c r="ONL2094" s="220"/>
      <c r="ONM2094" s="220"/>
      <c r="ONN2094" s="220"/>
      <c r="ONO2094" s="220"/>
      <c r="ONP2094" s="220"/>
      <c r="ONQ2094" s="220"/>
      <c r="ONR2094" s="220"/>
      <c r="ONS2094" s="220"/>
      <c r="ONT2094" s="220"/>
      <c r="ONU2094" s="220"/>
      <c r="ONV2094" s="220"/>
      <c r="ONW2094" s="220"/>
      <c r="ONX2094" s="220"/>
      <c r="ONY2094" s="220"/>
      <c r="ONZ2094" s="220"/>
      <c r="OOA2094" s="220"/>
      <c r="OOB2094" s="220"/>
      <c r="OOC2094" s="220"/>
      <c r="OOD2094" s="220"/>
      <c r="OOE2094" s="220"/>
      <c r="OOF2094" s="220"/>
      <c r="OOG2094" s="220"/>
      <c r="OOH2094" s="220"/>
      <c r="OOI2094" s="220"/>
      <c r="OOJ2094" s="220"/>
      <c r="OOK2094" s="220"/>
      <c r="OOL2094" s="220"/>
      <c r="OOM2094" s="220"/>
      <c r="OON2094" s="220"/>
      <c r="OOO2094" s="220"/>
      <c r="OOP2094" s="220"/>
      <c r="OOQ2094" s="220"/>
      <c r="OOR2094" s="220"/>
      <c r="OOS2094" s="220"/>
      <c r="OOT2094" s="220"/>
      <c r="OOU2094" s="220"/>
      <c r="OOV2094" s="220"/>
      <c r="OOW2094" s="220"/>
      <c r="OOX2094" s="220"/>
      <c r="OOY2094" s="220"/>
      <c r="OOZ2094" s="220"/>
      <c r="OPA2094" s="220"/>
      <c r="OPB2094" s="220"/>
      <c r="OPC2094" s="220"/>
      <c r="OPD2094" s="220"/>
      <c r="OPE2094" s="220"/>
      <c r="OPF2094" s="220"/>
      <c r="OPG2094" s="220"/>
      <c r="OPH2094" s="220"/>
      <c r="OPI2094" s="220"/>
      <c r="OPJ2094" s="220"/>
      <c r="OPK2094" s="220"/>
      <c r="OPL2094" s="220"/>
      <c r="OPM2094" s="220"/>
      <c r="OPN2094" s="220"/>
      <c r="OPO2094" s="220"/>
      <c r="OPP2094" s="220"/>
      <c r="OPQ2094" s="220"/>
      <c r="OPR2094" s="220"/>
      <c r="OPS2094" s="220"/>
      <c r="OPT2094" s="220"/>
      <c r="OPU2094" s="220"/>
      <c r="OPV2094" s="220"/>
      <c r="OPW2094" s="220"/>
      <c r="OPX2094" s="220"/>
      <c r="OPY2094" s="220"/>
      <c r="OPZ2094" s="220"/>
      <c r="OQA2094" s="220"/>
      <c r="OQB2094" s="220"/>
      <c r="OQC2094" s="220"/>
      <c r="OQD2094" s="220"/>
      <c r="OQE2094" s="220"/>
      <c r="OQF2094" s="220"/>
      <c r="OQG2094" s="220"/>
      <c r="OQH2094" s="220"/>
      <c r="OQI2094" s="220"/>
      <c r="OQJ2094" s="220"/>
      <c r="OQK2094" s="220"/>
      <c r="OQL2094" s="220"/>
      <c r="OQM2094" s="220"/>
      <c r="OQN2094" s="220"/>
      <c r="OQO2094" s="220"/>
      <c r="OQP2094" s="220"/>
      <c r="OQQ2094" s="220"/>
      <c r="OQR2094" s="220"/>
      <c r="OQS2094" s="220"/>
      <c r="OQT2094" s="220"/>
      <c r="OQU2094" s="220"/>
      <c r="OQV2094" s="220"/>
      <c r="OQW2094" s="220"/>
      <c r="OQX2094" s="220"/>
      <c r="OQY2094" s="220"/>
      <c r="OQZ2094" s="220"/>
      <c r="ORA2094" s="220"/>
      <c r="ORB2094" s="220"/>
      <c r="ORC2094" s="220"/>
      <c r="ORD2094" s="220"/>
      <c r="ORE2094" s="220"/>
      <c r="ORF2094" s="220"/>
      <c r="ORG2094" s="220"/>
      <c r="ORH2094" s="220"/>
      <c r="ORI2094" s="220"/>
      <c r="ORJ2094" s="220"/>
      <c r="ORK2094" s="220"/>
      <c r="ORL2094" s="220"/>
      <c r="ORM2094" s="220"/>
      <c r="ORN2094" s="220"/>
      <c r="ORO2094" s="220"/>
      <c r="ORP2094" s="220"/>
      <c r="ORQ2094" s="220"/>
      <c r="ORR2094" s="220"/>
      <c r="ORS2094" s="220"/>
      <c r="ORT2094" s="220"/>
      <c r="ORU2094" s="220"/>
      <c r="ORV2094" s="220"/>
      <c r="ORW2094" s="220"/>
      <c r="ORX2094" s="220"/>
      <c r="ORY2094" s="220"/>
      <c r="ORZ2094" s="220"/>
      <c r="OSA2094" s="220"/>
      <c r="OSB2094" s="220"/>
      <c r="OSC2094" s="220"/>
      <c r="OSD2094" s="220"/>
      <c r="OSE2094" s="220"/>
      <c r="OSF2094" s="220"/>
      <c r="OSG2094" s="220"/>
      <c r="OSH2094" s="220"/>
      <c r="OSI2094" s="220"/>
      <c r="OSJ2094" s="220"/>
      <c r="OSK2094" s="220"/>
      <c r="OSL2094" s="220"/>
      <c r="OSM2094" s="220"/>
      <c r="OSN2094" s="220"/>
      <c r="OSO2094" s="220"/>
      <c r="OSP2094" s="220"/>
      <c r="OSQ2094" s="220"/>
      <c r="OSR2094" s="220"/>
      <c r="OSS2094" s="220"/>
      <c r="OST2094" s="220"/>
      <c r="OSU2094" s="220"/>
      <c r="OSV2094" s="220"/>
      <c r="OSW2094" s="220"/>
      <c r="OSX2094" s="220"/>
      <c r="OSY2094" s="220"/>
      <c r="OSZ2094" s="220"/>
      <c r="OTA2094" s="220"/>
      <c r="OTB2094" s="220"/>
      <c r="OTC2094" s="220"/>
      <c r="OTD2094" s="220"/>
      <c r="OTE2094" s="220"/>
      <c r="OTF2094" s="220"/>
      <c r="OTG2094" s="220"/>
      <c r="OTH2094" s="220"/>
      <c r="OTI2094" s="220"/>
      <c r="OTJ2094" s="220"/>
      <c r="OTK2094" s="220"/>
      <c r="OTL2094" s="220"/>
      <c r="OTM2094" s="220"/>
      <c r="OTN2094" s="220"/>
      <c r="OTO2094" s="220"/>
      <c r="OTP2094" s="220"/>
      <c r="OTQ2094" s="220"/>
      <c r="OTR2094" s="220"/>
      <c r="OTS2094" s="220"/>
      <c r="OTT2094" s="220"/>
      <c r="OTU2094" s="220"/>
      <c r="OTV2094" s="220"/>
      <c r="OTW2094" s="220"/>
      <c r="OTX2094" s="220"/>
      <c r="OTY2094" s="220"/>
      <c r="OTZ2094" s="220"/>
      <c r="OUA2094" s="220"/>
      <c r="OUB2094" s="220"/>
      <c r="OUC2094" s="220"/>
      <c r="OUD2094" s="220"/>
      <c r="OUE2094" s="220"/>
      <c r="OUF2094" s="220"/>
      <c r="OUG2094" s="220"/>
      <c r="OUH2094" s="220"/>
      <c r="OUI2094" s="220"/>
      <c r="OUJ2094" s="220"/>
      <c r="OUK2094" s="220"/>
      <c r="OUL2094" s="220"/>
      <c r="OUM2094" s="220"/>
      <c r="OUN2094" s="220"/>
      <c r="OUO2094" s="220"/>
      <c r="OUP2094" s="220"/>
      <c r="OUQ2094" s="220"/>
      <c r="OUR2094" s="220"/>
      <c r="OUS2094" s="220"/>
      <c r="OUT2094" s="220"/>
      <c r="OUU2094" s="220"/>
      <c r="OUV2094" s="220"/>
      <c r="OUW2094" s="220"/>
      <c r="OUX2094" s="220"/>
      <c r="OUY2094" s="220"/>
      <c r="OUZ2094" s="220"/>
      <c r="OVA2094" s="220"/>
      <c r="OVB2094" s="220"/>
      <c r="OVC2094" s="220"/>
      <c r="OVD2094" s="220"/>
      <c r="OVE2094" s="220"/>
      <c r="OVF2094" s="220"/>
      <c r="OVG2094" s="220"/>
      <c r="OVH2094" s="220"/>
      <c r="OVI2094" s="220"/>
      <c r="OVJ2094" s="220"/>
      <c r="OVK2094" s="220"/>
      <c r="OVL2094" s="220"/>
      <c r="OVM2094" s="220"/>
      <c r="OVN2094" s="220"/>
      <c r="OVO2094" s="220"/>
      <c r="OVP2094" s="220"/>
      <c r="OVQ2094" s="220"/>
      <c r="OVR2094" s="220"/>
      <c r="OVS2094" s="220"/>
      <c r="OVT2094" s="220"/>
      <c r="OVU2094" s="220"/>
      <c r="OVV2094" s="220"/>
      <c r="OVW2094" s="220"/>
      <c r="OVX2094" s="220"/>
      <c r="OVY2094" s="220"/>
      <c r="OVZ2094" s="220"/>
      <c r="OWA2094" s="220"/>
      <c r="OWB2094" s="220"/>
      <c r="OWC2094" s="220"/>
      <c r="OWD2094" s="220"/>
      <c r="OWE2094" s="220"/>
      <c r="OWF2094" s="220"/>
      <c r="OWG2094" s="220"/>
      <c r="OWH2094" s="220"/>
      <c r="OWI2094" s="220"/>
      <c r="OWJ2094" s="220"/>
      <c r="OWK2094" s="220"/>
      <c r="OWL2094" s="220"/>
      <c r="OWM2094" s="220"/>
      <c r="OWN2094" s="220"/>
      <c r="OWO2094" s="220"/>
      <c r="OWP2094" s="220"/>
      <c r="OWQ2094" s="220"/>
      <c r="OWR2094" s="220"/>
      <c r="OWS2094" s="220"/>
      <c r="OWT2094" s="220"/>
      <c r="OWU2094" s="220"/>
      <c r="OWV2094" s="220"/>
      <c r="OWW2094" s="220"/>
      <c r="OWX2094" s="220"/>
      <c r="OWY2094" s="220"/>
      <c r="OWZ2094" s="220"/>
      <c r="OXA2094" s="220"/>
      <c r="OXB2094" s="220"/>
      <c r="OXC2094" s="220"/>
      <c r="OXD2094" s="220"/>
      <c r="OXE2094" s="220"/>
      <c r="OXF2094" s="220"/>
      <c r="OXG2094" s="220"/>
      <c r="OXH2094" s="220"/>
      <c r="OXI2094" s="220"/>
      <c r="OXJ2094" s="220"/>
      <c r="OXK2094" s="220"/>
      <c r="OXL2094" s="220"/>
      <c r="OXM2094" s="220"/>
      <c r="OXN2094" s="220"/>
      <c r="OXO2094" s="220"/>
      <c r="OXP2094" s="220"/>
      <c r="OXQ2094" s="220"/>
      <c r="OXR2094" s="220"/>
      <c r="OXS2094" s="220"/>
      <c r="OXT2094" s="220"/>
      <c r="OXU2094" s="220"/>
      <c r="OXV2094" s="220"/>
      <c r="OXW2094" s="220"/>
      <c r="OXX2094" s="220"/>
      <c r="OXY2094" s="220"/>
      <c r="OXZ2094" s="220"/>
      <c r="OYA2094" s="220"/>
      <c r="OYB2094" s="220"/>
      <c r="OYC2094" s="220"/>
      <c r="OYD2094" s="220"/>
      <c r="OYE2094" s="220"/>
      <c r="OYF2094" s="220"/>
      <c r="OYG2094" s="220"/>
      <c r="OYH2094" s="220"/>
      <c r="OYI2094" s="220"/>
      <c r="OYJ2094" s="220"/>
      <c r="OYK2094" s="220"/>
      <c r="OYL2094" s="220"/>
      <c r="OYM2094" s="220"/>
      <c r="OYN2094" s="220"/>
      <c r="OYO2094" s="220"/>
      <c r="OYP2094" s="220"/>
      <c r="OYQ2094" s="220"/>
      <c r="OYR2094" s="220"/>
      <c r="OYS2094" s="220"/>
      <c r="OYT2094" s="220"/>
      <c r="OYU2094" s="220"/>
      <c r="OYV2094" s="220"/>
      <c r="OYW2094" s="220"/>
      <c r="OYX2094" s="220"/>
      <c r="OYY2094" s="220"/>
      <c r="OYZ2094" s="220"/>
      <c r="OZA2094" s="220"/>
      <c r="OZB2094" s="220"/>
      <c r="OZC2094" s="220"/>
      <c r="OZD2094" s="220"/>
      <c r="OZE2094" s="220"/>
      <c r="OZF2094" s="220"/>
      <c r="OZG2094" s="220"/>
      <c r="OZH2094" s="220"/>
      <c r="OZI2094" s="220"/>
      <c r="OZJ2094" s="220"/>
      <c r="OZK2094" s="220"/>
      <c r="OZL2094" s="220"/>
      <c r="OZM2094" s="220"/>
      <c r="OZN2094" s="220"/>
      <c r="OZO2094" s="220"/>
      <c r="OZP2094" s="220"/>
      <c r="OZQ2094" s="220"/>
      <c r="OZR2094" s="220"/>
      <c r="OZS2094" s="220"/>
      <c r="OZT2094" s="220"/>
      <c r="OZU2094" s="220"/>
      <c r="OZV2094" s="220"/>
      <c r="OZW2094" s="220"/>
      <c r="OZX2094" s="220"/>
      <c r="OZY2094" s="220"/>
      <c r="OZZ2094" s="220"/>
      <c r="PAA2094" s="220"/>
      <c r="PAB2094" s="220"/>
      <c r="PAC2094" s="220"/>
      <c r="PAD2094" s="220"/>
      <c r="PAE2094" s="220"/>
      <c r="PAF2094" s="220"/>
      <c r="PAG2094" s="220"/>
      <c r="PAH2094" s="220"/>
      <c r="PAI2094" s="220"/>
      <c r="PAJ2094" s="220"/>
      <c r="PAK2094" s="220"/>
      <c r="PAL2094" s="220"/>
      <c r="PAM2094" s="220"/>
      <c r="PAN2094" s="220"/>
      <c r="PAO2094" s="220"/>
      <c r="PAP2094" s="220"/>
      <c r="PAQ2094" s="220"/>
      <c r="PAR2094" s="220"/>
      <c r="PAS2094" s="220"/>
      <c r="PAT2094" s="220"/>
      <c r="PAU2094" s="220"/>
      <c r="PAV2094" s="220"/>
      <c r="PAW2094" s="220"/>
      <c r="PAX2094" s="220"/>
      <c r="PAY2094" s="220"/>
      <c r="PAZ2094" s="220"/>
      <c r="PBA2094" s="220"/>
      <c r="PBB2094" s="220"/>
      <c r="PBC2094" s="220"/>
      <c r="PBD2094" s="220"/>
      <c r="PBE2094" s="220"/>
      <c r="PBF2094" s="220"/>
      <c r="PBG2094" s="220"/>
      <c r="PBH2094" s="220"/>
      <c r="PBI2094" s="220"/>
      <c r="PBJ2094" s="220"/>
      <c r="PBK2094" s="220"/>
      <c r="PBL2094" s="220"/>
      <c r="PBM2094" s="220"/>
      <c r="PBN2094" s="220"/>
      <c r="PBO2094" s="220"/>
      <c r="PBP2094" s="220"/>
      <c r="PBQ2094" s="220"/>
      <c r="PBR2094" s="220"/>
      <c r="PBS2094" s="220"/>
      <c r="PBT2094" s="220"/>
      <c r="PBU2094" s="220"/>
      <c r="PBV2094" s="220"/>
      <c r="PBW2094" s="220"/>
      <c r="PBX2094" s="220"/>
      <c r="PBY2094" s="220"/>
      <c r="PBZ2094" s="220"/>
      <c r="PCA2094" s="220"/>
      <c r="PCB2094" s="220"/>
      <c r="PCC2094" s="220"/>
      <c r="PCD2094" s="220"/>
      <c r="PCE2094" s="220"/>
      <c r="PCF2094" s="220"/>
      <c r="PCG2094" s="220"/>
      <c r="PCH2094" s="220"/>
      <c r="PCI2094" s="220"/>
      <c r="PCJ2094" s="220"/>
      <c r="PCK2094" s="220"/>
      <c r="PCL2094" s="220"/>
      <c r="PCM2094" s="220"/>
      <c r="PCN2094" s="220"/>
      <c r="PCO2094" s="220"/>
      <c r="PCP2094" s="220"/>
      <c r="PCQ2094" s="220"/>
      <c r="PCR2094" s="220"/>
      <c r="PCS2094" s="220"/>
      <c r="PCT2094" s="220"/>
      <c r="PCU2094" s="220"/>
      <c r="PCV2094" s="220"/>
      <c r="PCW2094" s="220"/>
      <c r="PCX2094" s="220"/>
      <c r="PCY2094" s="220"/>
      <c r="PCZ2094" s="220"/>
      <c r="PDA2094" s="220"/>
      <c r="PDB2094" s="220"/>
      <c r="PDC2094" s="220"/>
      <c r="PDD2094" s="220"/>
      <c r="PDE2094" s="220"/>
      <c r="PDF2094" s="220"/>
      <c r="PDG2094" s="220"/>
      <c r="PDH2094" s="220"/>
      <c r="PDI2094" s="220"/>
      <c r="PDJ2094" s="220"/>
      <c r="PDK2094" s="220"/>
      <c r="PDL2094" s="220"/>
      <c r="PDM2094" s="220"/>
      <c r="PDN2094" s="220"/>
      <c r="PDO2094" s="220"/>
      <c r="PDP2094" s="220"/>
      <c r="PDQ2094" s="220"/>
      <c r="PDR2094" s="220"/>
      <c r="PDS2094" s="220"/>
      <c r="PDT2094" s="220"/>
      <c r="PDU2094" s="220"/>
      <c r="PDV2094" s="220"/>
      <c r="PDW2094" s="220"/>
      <c r="PDX2094" s="220"/>
      <c r="PDY2094" s="220"/>
      <c r="PDZ2094" s="220"/>
      <c r="PEA2094" s="220"/>
      <c r="PEB2094" s="220"/>
      <c r="PEC2094" s="220"/>
      <c r="PED2094" s="220"/>
      <c r="PEE2094" s="220"/>
      <c r="PEF2094" s="220"/>
      <c r="PEG2094" s="220"/>
      <c r="PEH2094" s="220"/>
      <c r="PEI2094" s="220"/>
      <c r="PEJ2094" s="220"/>
      <c r="PEK2094" s="220"/>
      <c r="PEL2094" s="220"/>
      <c r="PEM2094" s="220"/>
      <c r="PEN2094" s="220"/>
      <c r="PEO2094" s="220"/>
      <c r="PEP2094" s="220"/>
      <c r="PEQ2094" s="220"/>
      <c r="PER2094" s="220"/>
      <c r="PES2094" s="220"/>
      <c r="PET2094" s="220"/>
      <c r="PEU2094" s="220"/>
      <c r="PEV2094" s="220"/>
      <c r="PEW2094" s="220"/>
      <c r="PEX2094" s="220"/>
      <c r="PEY2094" s="220"/>
      <c r="PEZ2094" s="220"/>
      <c r="PFA2094" s="220"/>
      <c r="PFB2094" s="220"/>
      <c r="PFC2094" s="220"/>
      <c r="PFD2094" s="220"/>
      <c r="PFE2094" s="220"/>
      <c r="PFF2094" s="220"/>
      <c r="PFG2094" s="220"/>
      <c r="PFH2094" s="220"/>
      <c r="PFI2094" s="220"/>
      <c r="PFJ2094" s="220"/>
      <c r="PFK2094" s="220"/>
      <c r="PFL2094" s="220"/>
      <c r="PFM2094" s="220"/>
      <c r="PFN2094" s="220"/>
      <c r="PFO2094" s="220"/>
      <c r="PFP2094" s="220"/>
      <c r="PFQ2094" s="220"/>
      <c r="PFR2094" s="220"/>
      <c r="PFS2094" s="220"/>
      <c r="PFT2094" s="220"/>
      <c r="PFU2094" s="220"/>
      <c r="PFV2094" s="220"/>
      <c r="PFW2094" s="220"/>
      <c r="PFX2094" s="220"/>
      <c r="PFY2094" s="220"/>
      <c r="PFZ2094" s="220"/>
      <c r="PGA2094" s="220"/>
      <c r="PGB2094" s="220"/>
      <c r="PGC2094" s="220"/>
      <c r="PGD2094" s="220"/>
      <c r="PGE2094" s="220"/>
      <c r="PGF2094" s="220"/>
      <c r="PGG2094" s="220"/>
      <c r="PGH2094" s="220"/>
      <c r="PGI2094" s="220"/>
      <c r="PGJ2094" s="220"/>
      <c r="PGK2094" s="220"/>
      <c r="PGL2094" s="220"/>
      <c r="PGM2094" s="220"/>
      <c r="PGN2094" s="220"/>
      <c r="PGO2094" s="220"/>
      <c r="PGP2094" s="220"/>
      <c r="PGQ2094" s="220"/>
      <c r="PGR2094" s="220"/>
      <c r="PGS2094" s="220"/>
      <c r="PGT2094" s="220"/>
      <c r="PGU2094" s="220"/>
      <c r="PGV2094" s="220"/>
      <c r="PGW2094" s="220"/>
      <c r="PGX2094" s="220"/>
      <c r="PGY2094" s="220"/>
      <c r="PGZ2094" s="220"/>
      <c r="PHA2094" s="220"/>
      <c r="PHB2094" s="220"/>
      <c r="PHC2094" s="220"/>
      <c r="PHD2094" s="220"/>
      <c r="PHE2094" s="220"/>
      <c r="PHF2094" s="220"/>
      <c r="PHG2094" s="220"/>
      <c r="PHH2094" s="220"/>
      <c r="PHI2094" s="220"/>
      <c r="PHJ2094" s="220"/>
      <c r="PHK2094" s="220"/>
      <c r="PHL2094" s="220"/>
      <c r="PHM2094" s="220"/>
      <c r="PHN2094" s="220"/>
      <c r="PHO2094" s="220"/>
      <c r="PHP2094" s="220"/>
      <c r="PHQ2094" s="220"/>
      <c r="PHR2094" s="220"/>
      <c r="PHS2094" s="220"/>
      <c r="PHT2094" s="220"/>
      <c r="PHU2094" s="220"/>
      <c r="PHV2094" s="220"/>
      <c r="PHW2094" s="220"/>
      <c r="PHX2094" s="220"/>
      <c r="PHY2094" s="220"/>
      <c r="PHZ2094" s="220"/>
      <c r="PIA2094" s="220"/>
      <c r="PIB2094" s="220"/>
      <c r="PIC2094" s="220"/>
      <c r="PID2094" s="220"/>
      <c r="PIE2094" s="220"/>
      <c r="PIF2094" s="220"/>
      <c r="PIG2094" s="220"/>
      <c r="PIH2094" s="220"/>
      <c r="PII2094" s="220"/>
      <c r="PIJ2094" s="220"/>
      <c r="PIK2094" s="220"/>
      <c r="PIL2094" s="220"/>
      <c r="PIM2094" s="220"/>
      <c r="PIN2094" s="220"/>
      <c r="PIO2094" s="220"/>
      <c r="PIP2094" s="220"/>
      <c r="PIQ2094" s="220"/>
      <c r="PIR2094" s="220"/>
      <c r="PIS2094" s="220"/>
      <c r="PIT2094" s="220"/>
      <c r="PIU2094" s="220"/>
      <c r="PIV2094" s="220"/>
      <c r="PIW2094" s="220"/>
      <c r="PIX2094" s="220"/>
      <c r="PIY2094" s="220"/>
      <c r="PIZ2094" s="220"/>
      <c r="PJA2094" s="220"/>
      <c r="PJB2094" s="220"/>
      <c r="PJC2094" s="220"/>
      <c r="PJD2094" s="220"/>
      <c r="PJE2094" s="220"/>
      <c r="PJF2094" s="220"/>
      <c r="PJG2094" s="220"/>
      <c r="PJH2094" s="220"/>
      <c r="PJI2094" s="220"/>
      <c r="PJJ2094" s="220"/>
      <c r="PJK2094" s="220"/>
      <c r="PJL2094" s="220"/>
      <c r="PJM2094" s="220"/>
      <c r="PJN2094" s="220"/>
      <c r="PJO2094" s="220"/>
      <c r="PJP2094" s="220"/>
      <c r="PJQ2094" s="220"/>
      <c r="PJR2094" s="220"/>
      <c r="PJS2094" s="220"/>
      <c r="PJT2094" s="220"/>
      <c r="PJU2094" s="220"/>
      <c r="PJV2094" s="220"/>
      <c r="PJW2094" s="220"/>
      <c r="PJX2094" s="220"/>
      <c r="PJY2094" s="220"/>
      <c r="PJZ2094" s="220"/>
      <c r="PKA2094" s="220"/>
      <c r="PKB2094" s="220"/>
      <c r="PKC2094" s="220"/>
      <c r="PKD2094" s="220"/>
      <c r="PKE2094" s="220"/>
      <c r="PKF2094" s="220"/>
      <c r="PKG2094" s="220"/>
      <c r="PKH2094" s="220"/>
      <c r="PKI2094" s="220"/>
      <c r="PKJ2094" s="220"/>
      <c r="PKK2094" s="220"/>
      <c r="PKL2094" s="220"/>
      <c r="PKM2094" s="220"/>
      <c r="PKN2094" s="220"/>
      <c r="PKO2094" s="220"/>
      <c r="PKP2094" s="220"/>
      <c r="PKQ2094" s="220"/>
      <c r="PKR2094" s="220"/>
      <c r="PKS2094" s="220"/>
      <c r="PKT2094" s="220"/>
      <c r="PKU2094" s="220"/>
      <c r="PKV2094" s="220"/>
      <c r="PKW2094" s="220"/>
      <c r="PKX2094" s="220"/>
      <c r="PKY2094" s="220"/>
      <c r="PKZ2094" s="220"/>
      <c r="PLA2094" s="220"/>
      <c r="PLB2094" s="220"/>
      <c r="PLC2094" s="220"/>
      <c r="PLD2094" s="220"/>
      <c r="PLE2094" s="220"/>
      <c r="PLF2094" s="220"/>
      <c r="PLG2094" s="220"/>
      <c r="PLH2094" s="220"/>
      <c r="PLI2094" s="220"/>
      <c r="PLJ2094" s="220"/>
      <c r="PLK2094" s="220"/>
      <c r="PLL2094" s="220"/>
      <c r="PLM2094" s="220"/>
      <c r="PLN2094" s="220"/>
      <c r="PLO2094" s="220"/>
      <c r="PLP2094" s="220"/>
      <c r="PLQ2094" s="220"/>
      <c r="PLR2094" s="220"/>
      <c r="PLS2094" s="220"/>
      <c r="PLT2094" s="220"/>
      <c r="PLU2094" s="220"/>
      <c r="PLV2094" s="220"/>
      <c r="PLW2094" s="220"/>
      <c r="PLX2094" s="220"/>
      <c r="PLY2094" s="220"/>
      <c r="PLZ2094" s="220"/>
      <c r="PMA2094" s="220"/>
      <c r="PMB2094" s="220"/>
      <c r="PMC2094" s="220"/>
      <c r="PMD2094" s="220"/>
      <c r="PME2094" s="220"/>
      <c r="PMF2094" s="220"/>
      <c r="PMG2094" s="220"/>
      <c r="PMH2094" s="220"/>
      <c r="PMI2094" s="220"/>
      <c r="PMJ2094" s="220"/>
      <c r="PMK2094" s="220"/>
      <c r="PML2094" s="220"/>
      <c r="PMM2094" s="220"/>
      <c r="PMN2094" s="220"/>
      <c r="PMO2094" s="220"/>
      <c r="PMP2094" s="220"/>
      <c r="PMQ2094" s="220"/>
      <c r="PMR2094" s="220"/>
      <c r="PMS2094" s="220"/>
      <c r="PMT2094" s="220"/>
      <c r="PMU2094" s="220"/>
      <c r="PMV2094" s="220"/>
      <c r="PMW2094" s="220"/>
      <c r="PMX2094" s="220"/>
      <c r="PMY2094" s="220"/>
      <c r="PMZ2094" s="220"/>
      <c r="PNA2094" s="220"/>
      <c r="PNB2094" s="220"/>
      <c r="PNC2094" s="220"/>
      <c r="PND2094" s="220"/>
      <c r="PNE2094" s="220"/>
      <c r="PNF2094" s="220"/>
      <c r="PNG2094" s="220"/>
      <c r="PNH2094" s="220"/>
      <c r="PNI2094" s="220"/>
      <c r="PNJ2094" s="220"/>
      <c r="PNK2094" s="220"/>
      <c r="PNL2094" s="220"/>
      <c r="PNM2094" s="220"/>
      <c r="PNN2094" s="220"/>
      <c r="PNO2094" s="220"/>
      <c r="PNP2094" s="220"/>
      <c r="PNQ2094" s="220"/>
      <c r="PNR2094" s="220"/>
      <c r="PNS2094" s="220"/>
      <c r="PNT2094" s="220"/>
      <c r="PNU2094" s="220"/>
      <c r="PNV2094" s="220"/>
      <c r="PNW2094" s="220"/>
      <c r="PNX2094" s="220"/>
      <c r="PNY2094" s="220"/>
      <c r="PNZ2094" s="220"/>
      <c r="POA2094" s="220"/>
      <c r="POB2094" s="220"/>
      <c r="POC2094" s="220"/>
      <c r="POD2094" s="220"/>
      <c r="POE2094" s="220"/>
      <c r="POF2094" s="220"/>
      <c r="POG2094" s="220"/>
      <c r="POH2094" s="220"/>
      <c r="POI2094" s="220"/>
      <c r="POJ2094" s="220"/>
      <c r="POK2094" s="220"/>
      <c r="POL2094" s="220"/>
      <c r="POM2094" s="220"/>
      <c r="PON2094" s="220"/>
      <c r="POO2094" s="220"/>
      <c r="POP2094" s="220"/>
      <c r="POQ2094" s="220"/>
      <c r="POR2094" s="220"/>
      <c r="POS2094" s="220"/>
      <c r="POT2094" s="220"/>
      <c r="POU2094" s="220"/>
      <c r="POV2094" s="220"/>
      <c r="POW2094" s="220"/>
      <c r="POX2094" s="220"/>
      <c r="POY2094" s="220"/>
      <c r="POZ2094" s="220"/>
      <c r="PPA2094" s="220"/>
      <c r="PPB2094" s="220"/>
      <c r="PPC2094" s="220"/>
      <c r="PPD2094" s="220"/>
      <c r="PPE2094" s="220"/>
      <c r="PPF2094" s="220"/>
      <c r="PPG2094" s="220"/>
      <c r="PPH2094" s="220"/>
      <c r="PPI2094" s="220"/>
      <c r="PPJ2094" s="220"/>
      <c r="PPK2094" s="220"/>
      <c r="PPL2094" s="220"/>
      <c r="PPM2094" s="220"/>
      <c r="PPN2094" s="220"/>
      <c r="PPO2094" s="220"/>
      <c r="PPP2094" s="220"/>
      <c r="PPQ2094" s="220"/>
      <c r="PPR2094" s="220"/>
      <c r="PPS2094" s="220"/>
      <c r="PPT2094" s="220"/>
      <c r="PPU2094" s="220"/>
      <c r="PPV2094" s="220"/>
      <c r="PPW2094" s="220"/>
      <c r="PPX2094" s="220"/>
      <c r="PPY2094" s="220"/>
      <c r="PPZ2094" s="220"/>
      <c r="PQA2094" s="220"/>
      <c r="PQB2094" s="220"/>
      <c r="PQC2094" s="220"/>
      <c r="PQD2094" s="220"/>
      <c r="PQE2094" s="220"/>
      <c r="PQF2094" s="220"/>
      <c r="PQG2094" s="220"/>
      <c r="PQH2094" s="220"/>
      <c r="PQI2094" s="220"/>
      <c r="PQJ2094" s="220"/>
      <c r="PQK2094" s="220"/>
      <c r="PQL2094" s="220"/>
      <c r="PQM2094" s="220"/>
      <c r="PQN2094" s="220"/>
      <c r="PQO2094" s="220"/>
      <c r="PQP2094" s="220"/>
      <c r="PQQ2094" s="220"/>
      <c r="PQR2094" s="220"/>
      <c r="PQS2094" s="220"/>
      <c r="PQT2094" s="220"/>
      <c r="PQU2094" s="220"/>
      <c r="PQV2094" s="220"/>
      <c r="PQW2094" s="220"/>
      <c r="PQX2094" s="220"/>
      <c r="PQY2094" s="220"/>
      <c r="PQZ2094" s="220"/>
      <c r="PRA2094" s="220"/>
      <c r="PRB2094" s="220"/>
      <c r="PRC2094" s="220"/>
      <c r="PRD2094" s="220"/>
      <c r="PRE2094" s="220"/>
      <c r="PRF2094" s="220"/>
      <c r="PRG2094" s="220"/>
      <c r="PRH2094" s="220"/>
      <c r="PRI2094" s="220"/>
      <c r="PRJ2094" s="220"/>
      <c r="PRK2094" s="220"/>
      <c r="PRL2094" s="220"/>
      <c r="PRM2094" s="220"/>
      <c r="PRN2094" s="220"/>
      <c r="PRO2094" s="220"/>
      <c r="PRP2094" s="220"/>
      <c r="PRQ2094" s="220"/>
      <c r="PRR2094" s="220"/>
      <c r="PRS2094" s="220"/>
      <c r="PRT2094" s="220"/>
      <c r="PRU2094" s="220"/>
      <c r="PRV2094" s="220"/>
      <c r="PRW2094" s="220"/>
      <c r="PRX2094" s="220"/>
      <c r="PRY2094" s="220"/>
      <c r="PRZ2094" s="220"/>
      <c r="PSA2094" s="220"/>
      <c r="PSB2094" s="220"/>
      <c r="PSC2094" s="220"/>
      <c r="PSD2094" s="220"/>
      <c r="PSE2094" s="220"/>
      <c r="PSF2094" s="220"/>
      <c r="PSG2094" s="220"/>
      <c r="PSH2094" s="220"/>
      <c r="PSI2094" s="220"/>
      <c r="PSJ2094" s="220"/>
      <c r="PSK2094" s="220"/>
      <c r="PSL2094" s="220"/>
      <c r="PSM2094" s="220"/>
      <c r="PSN2094" s="220"/>
      <c r="PSO2094" s="220"/>
      <c r="PSP2094" s="220"/>
      <c r="PSQ2094" s="220"/>
      <c r="PSR2094" s="220"/>
      <c r="PSS2094" s="220"/>
      <c r="PST2094" s="220"/>
      <c r="PSU2094" s="220"/>
      <c r="PSV2094" s="220"/>
      <c r="PSW2094" s="220"/>
      <c r="PSX2094" s="220"/>
      <c r="PSY2094" s="220"/>
      <c r="PSZ2094" s="220"/>
      <c r="PTA2094" s="220"/>
      <c r="PTB2094" s="220"/>
      <c r="PTC2094" s="220"/>
      <c r="PTD2094" s="220"/>
      <c r="PTE2094" s="220"/>
      <c r="PTF2094" s="220"/>
      <c r="PTG2094" s="220"/>
      <c r="PTH2094" s="220"/>
      <c r="PTI2094" s="220"/>
      <c r="PTJ2094" s="220"/>
      <c r="PTK2094" s="220"/>
      <c r="PTL2094" s="220"/>
      <c r="PTM2094" s="220"/>
      <c r="PTN2094" s="220"/>
      <c r="PTO2094" s="220"/>
      <c r="PTP2094" s="220"/>
      <c r="PTQ2094" s="220"/>
      <c r="PTR2094" s="220"/>
      <c r="PTS2094" s="220"/>
      <c r="PTT2094" s="220"/>
      <c r="PTU2094" s="220"/>
      <c r="PTV2094" s="220"/>
      <c r="PTW2094" s="220"/>
      <c r="PTX2094" s="220"/>
      <c r="PTY2094" s="220"/>
      <c r="PTZ2094" s="220"/>
      <c r="PUA2094" s="220"/>
      <c r="PUB2094" s="220"/>
      <c r="PUC2094" s="220"/>
      <c r="PUD2094" s="220"/>
      <c r="PUE2094" s="220"/>
      <c r="PUF2094" s="220"/>
      <c r="PUG2094" s="220"/>
      <c r="PUH2094" s="220"/>
      <c r="PUI2094" s="220"/>
      <c r="PUJ2094" s="220"/>
      <c r="PUK2094" s="220"/>
      <c r="PUL2094" s="220"/>
      <c r="PUM2094" s="220"/>
      <c r="PUN2094" s="220"/>
      <c r="PUO2094" s="220"/>
      <c r="PUP2094" s="220"/>
      <c r="PUQ2094" s="220"/>
      <c r="PUR2094" s="220"/>
      <c r="PUS2094" s="220"/>
      <c r="PUT2094" s="220"/>
      <c r="PUU2094" s="220"/>
      <c r="PUV2094" s="220"/>
      <c r="PUW2094" s="220"/>
      <c r="PUX2094" s="220"/>
      <c r="PUY2094" s="220"/>
      <c r="PUZ2094" s="220"/>
      <c r="PVA2094" s="220"/>
      <c r="PVB2094" s="220"/>
      <c r="PVC2094" s="220"/>
      <c r="PVD2094" s="220"/>
      <c r="PVE2094" s="220"/>
      <c r="PVF2094" s="220"/>
      <c r="PVG2094" s="220"/>
      <c r="PVH2094" s="220"/>
      <c r="PVI2094" s="220"/>
      <c r="PVJ2094" s="220"/>
      <c r="PVK2094" s="220"/>
      <c r="PVL2094" s="220"/>
      <c r="PVM2094" s="220"/>
      <c r="PVN2094" s="220"/>
      <c r="PVO2094" s="220"/>
      <c r="PVP2094" s="220"/>
      <c r="PVQ2094" s="220"/>
      <c r="PVR2094" s="220"/>
      <c r="PVS2094" s="220"/>
      <c r="PVT2094" s="220"/>
      <c r="PVU2094" s="220"/>
      <c r="PVV2094" s="220"/>
      <c r="PVW2094" s="220"/>
      <c r="PVX2094" s="220"/>
      <c r="PVY2094" s="220"/>
      <c r="PVZ2094" s="220"/>
      <c r="PWA2094" s="220"/>
      <c r="PWB2094" s="220"/>
      <c r="PWC2094" s="220"/>
      <c r="PWD2094" s="220"/>
      <c r="PWE2094" s="220"/>
      <c r="PWF2094" s="220"/>
      <c r="PWG2094" s="220"/>
      <c r="PWH2094" s="220"/>
      <c r="PWI2094" s="220"/>
      <c r="PWJ2094" s="220"/>
      <c r="PWK2094" s="220"/>
      <c r="PWL2094" s="220"/>
      <c r="PWM2094" s="220"/>
      <c r="PWN2094" s="220"/>
      <c r="PWO2094" s="220"/>
      <c r="PWP2094" s="220"/>
      <c r="PWQ2094" s="220"/>
      <c r="PWR2094" s="220"/>
      <c r="PWS2094" s="220"/>
      <c r="PWT2094" s="220"/>
      <c r="PWU2094" s="220"/>
      <c r="PWV2094" s="220"/>
      <c r="PWW2094" s="220"/>
      <c r="PWX2094" s="220"/>
      <c r="PWY2094" s="220"/>
      <c r="PWZ2094" s="220"/>
      <c r="PXA2094" s="220"/>
      <c r="PXB2094" s="220"/>
      <c r="PXC2094" s="220"/>
      <c r="PXD2094" s="220"/>
      <c r="PXE2094" s="220"/>
      <c r="PXF2094" s="220"/>
      <c r="PXG2094" s="220"/>
      <c r="PXH2094" s="220"/>
      <c r="PXI2094" s="220"/>
      <c r="PXJ2094" s="220"/>
      <c r="PXK2094" s="220"/>
      <c r="PXL2094" s="220"/>
      <c r="PXM2094" s="220"/>
      <c r="PXN2094" s="220"/>
      <c r="PXO2094" s="220"/>
      <c r="PXP2094" s="220"/>
      <c r="PXQ2094" s="220"/>
      <c r="PXR2094" s="220"/>
      <c r="PXS2094" s="220"/>
      <c r="PXT2094" s="220"/>
      <c r="PXU2094" s="220"/>
      <c r="PXV2094" s="220"/>
      <c r="PXW2094" s="220"/>
      <c r="PXX2094" s="220"/>
      <c r="PXY2094" s="220"/>
      <c r="PXZ2094" s="220"/>
      <c r="PYA2094" s="220"/>
      <c r="PYB2094" s="220"/>
      <c r="PYC2094" s="220"/>
      <c r="PYD2094" s="220"/>
      <c r="PYE2094" s="220"/>
      <c r="PYF2094" s="220"/>
      <c r="PYG2094" s="220"/>
      <c r="PYH2094" s="220"/>
      <c r="PYI2094" s="220"/>
      <c r="PYJ2094" s="220"/>
      <c r="PYK2094" s="220"/>
      <c r="PYL2094" s="220"/>
      <c r="PYM2094" s="220"/>
      <c r="PYN2094" s="220"/>
      <c r="PYO2094" s="220"/>
      <c r="PYP2094" s="220"/>
      <c r="PYQ2094" s="220"/>
      <c r="PYR2094" s="220"/>
      <c r="PYS2094" s="220"/>
      <c r="PYT2094" s="220"/>
      <c r="PYU2094" s="220"/>
      <c r="PYV2094" s="220"/>
      <c r="PYW2094" s="220"/>
      <c r="PYX2094" s="220"/>
      <c r="PYY2094" s="220"/>
      <c r="PYZ2094" s="220"/>
      <c r="PZA2094" s="220"/>
      <c r="PZB2094" s="220"/>
      <c r="PZC2094" s="220"/>
      <c r="PZD2094" s="220"/>
      <c r="PZE2094" s="220"/>
      <c r="PZF2094" s="220"/>
      <c r="PZG2094" s="220"/>
      <c r="PZH2094" s="220"/>
      <c r="PZI2094" s="220"/>
      <c r="PZJ2094" s="220"/>
      <c r="PZK2094" s="220"/>
      <c r="PZL2094" s="220"/>
      <c r="PZM2094" s="220"/>
      <c r="PZN2094" s="220"/>
      <c r="PZO2094" s="220"/>
      <c r="PZP2094" s="220"/>
      <c r="PZQ2094" s="220"/>
      <c r="PZR2094" s="220"/>
      <c r="PZS2094" s="220"/>
      <c r="PZT2094" s="220"/>
      <c r="PZU2094" s="220"/>
      <c r="PZV2094" s="220"/>
      <c r="PZW2094" s="220"/>
      <c r="PZX2094" s="220"/>
      <c r="PZY2094" s="220"/>
      <c r="PZZ2094" s="220"/>
      <c r="QAA2094" s="220"/>
      <c r="QAB2094" s="220"/>
      <c r="QAC2094" s="220"/>
      <c r="QAD2094" s="220"/>
      <c r="QAE2094" s="220"/>
      <c r="QAF2094" s="220"/>
      <c r="QAG2094" s="220"/>
      <c r="QAH2094" s="220"/>
      <c r="QAI2094" s="220"/>
      <c r="QAJ2094" s="220"/>
      <c r="QAK2094" s="220"/>
      <c r="QAL2094" s="220"/>
      <c r="QAM2094" s="220"/>
      <c r="QAN2094" s="220"/>
      <c r="QAO2094" s="220"/>
      <c r="QAP2094" s="220"/>
      <c r="QAQ2094" s="220"/>
      <c r="QAR2094" s="220"/>
      <c r="QAS2094" s="220"/>
      <c r="QAT2094" s="220"/>
      <c r="QAU2094" s="220"/>
      <c r="QAV2094" s="220"/>
      <c r="QAW2094" s="220"/>
      <c r="QAX2094" s="220"/>
      <c r="QAY2094" s="220"/>
      <c r="QAZ2094" s="220"/>
      <c r="QBA2094" s="220"/>
      <c r="QBB2094" s="220"/>
      <c r="QBC2094" s="220"/>
      <c r="QBD2094" s="220"/>
      <c r="QBE2094" s="220"/>
      <c r="QBF2094" s="220"/>
      <c r="QBG2094" s="220"/>
      <c r="QBH2094" s="220"/>
      <c r="QBI2094" s="220"/>
      <c r="QBJ2094" s="220"/>
      <c r="QBK2094" s="220"/>
      <c r="QBL2094" s="220"/>
      <c r="QBM2094" s="220"/>
      <c r="QBN2094" s="220"/>
      <c r="QBO2094" s="220"/>
      <c r="QBP2094" s="220"/>
      <c r="QBQ2094" s="220"/>
      <c r="QBR2094" s="220"/>
      <c r="QBS2094" s="220"/>
      <c r="QBT2094" s="220"/>
      <c r="QBU2094" s="220"/>
      <c r="QBV2094" s="220"/>
      <c r="QBW2094" s="220"/>
      <c r="QBX2094" s="220"/>
      <c r="QBY2094" s="220"/>
      <c r="QBZ2094" s="220"/>
      <c r="QCA2094" s="220"/>
      <c r="QCB2094" s="220"/>
      <c r="QCC2094" s="220"/>
      <c r="QCD2094" s="220"/>
      <c r="QCE2094" s="220"/>
      <c r="QCF2094" s="220"/>
      <c r="QCG2094" s="220"/>
      <c r="QCH2094" s="220"/>
      <c r="QCI2094" s="220"/>
      <c r="QCJ2094" s="220"/>
      <c r="QCK2094" s="220"/>
      <c r="QCL2094" s="220"/>
      <c r="QCM2094" s="220"/>
      <c r="QCN2094" s="220"/>
      <c r="QCO2094" s="220"/>
      <c r="QCP2094" s="220"/>
      <c r="QCQ2094" s="220"/>
      <c r="QCR2094" s="220"/>
      <c r="QCS2094" s="220"/>
      <c r="QCT2094" s="220"/>
      <c r="QCU2094" s="220"/>
      <c r="QCV2094" s="220"/>
      <c r="QCW2094" s="220"/>
      <c r="QCX2094" s="220"/>
      <c r="QCY2094" s="220"/>
      <c r="QCZ2094" s="220"/>
      <c r="QDA2094" s="220"/>
      <c r="QDB2094" s="220"/>
      <c r="QDC2094" s="220"/>
      <c r="QDD2094" s="220"/>
      <c r="QDE2094" s="220"/>
      <c r="QDF2094" s="220"/>
      <c r="QDG2094" s="220"/>
      <c r="QDH2094" s="220"/>
      <c r="QDI2094" s="220"/>
      <c r="QDJ2094" s="220"/>
      <c r="QDK2094" s="220"/>
      <c r="QDL2094" s="220"/>
      <c r="QDM2094" s="220"/>
      <c r="QDN2094" s="220"/>
      <c r="QDO2094" s="220"/>
      <c r="QDP2094" s="220"/>
      <c r="QDQ2094" s="220"/>
      <c r="QDR2094" s="220"/>
      <c r="QDS2094" s="220"/>
      <c r="QDT2094" s="220"/>
      <c r="QDU2094" s="220"/>
      <c r="QDV2094" s="220"/>
      <c r="QDW2094" s="220"/>
      <c r="QDX2094" s="220"/>
      <c r="QDY2094" s="220"/>
      <c r="QDZ2094" s="220"/>
      <c r="QEA2094" s="220"/>
      <c r="QEB2094" s="220"/>
      <c r="QEC2094" s="220"/>
      <c r="QED2094" s="220"/>
      <c r="QEE2094" s="220"/>
      <c r="QEF2094" s="220"/>
      <c r="QEG2094" s="220"/>
      <c r="QEH2094" s="220"/>
      <c r="QEI2094" s="220"/>
      <c r="QEJ2094" s="220"/>
      <c r="QEK2094" s="220"/>
      <c r="QEL2094" s="220"/>
      <c r="QEM2094" s="220"/>
      <c r="QEN2094" s="220"/>
      <c r="QEO2094" s="220"/>
      <c r="QEP2094" s="220"/>
      <c r="QEQ2094" s="220"/>
      <c r="QER2094" s="220"/>
      <c r="QES2094" s="220"/>
      <c r="QET2094" s="220"/>
      <c r="QEU2094" s="220"/>
      <c r="QEV2094" s="220"/>
      <c r="QEW2094" s="220"/>
      <c r="QEX2094" s="220"/>
      <c r="QEY2094" s="220"/>
      <c r="QEZ2094" s="220"/>
      <c r="QFA2094" s="220"/>
      <c r="QFB2094" s="220"/>
      <c r="QFC2094" s="220"/>
      <c r="QFD2094" s="220"/>
      <c r="QFE2094" s="220"/>
      <c r="QFF2094" s="220"/>
      <c r="QFG2094" s="220"/>
      <c r="QFH2094" s="220"/>
      <c r="QFI2094" s="220"/>
      <c r="QFJ2094" s="220"/>
      <c r="QFK2094" s="220"/>
      <c r="QFL2094" s="220"/>
      <c r="QFM2094" s="220"/>
      <c r="QFN2094" s="220"/>
      <c r="QFO2094" s="220"/>
      <c r="QFP2094" s="220"/>
      <c r="QFQ2094" s="220"/>
      <c r="QFR2094" s="220"/>
      <c r="QFS2094" s="220"/>
      <c r="QFT2094" s="220"/>
      <c r="QFU2094" s="220"/>
      <c r="QFV2094" s="220"/>
      <c r="QFW2094" s="220"/>
      <c r="QFX2094" s="220"/>
      <c r="QFY2094" s="220"/>
      <c r="QFZ2094" s="220"/>
      <c r="QGA2094" s="220"/>
      <c r="QGB2094" s="220"/>
      <c r="QGC2094" s="220"/>
      <c r="QGD2094" s="220"/>
      <c r="QGE2094" s="220"/>
      <c r="QGF2094" s="220"/>
      <c r="QGG2094" s="220"/>
      <c r="QGH2094" s="220"/>
      <c r="QGI2094" s="220"/>
      <c r="QGJ2094" s="220"/>
      <c r="QGK2094" s="220"/>
      <c r="QGL2094" s="220"/>
      <c r="QGM2094" s="220"/>
      <c r="QGN2094" s="220"/>
      <c r="QGO2094" s="220"/>
      <c r="QGP2094" s="220"/>
      <c r="QGQ2094" s="220"/>
      <c r="QGR2094" s="220"/>
      <c r="QGS2094" s="220"/>
      <c r="QGT2094" s="220"/>
      <c r="QGU2094" s="220"/>
      <c r="QGV2094" s="220"/>
      <c r="QGW2094" s="220"/>
      <c r="QGX2094" s="220"/>
      <c r="QGY2094" s="220"/>
      <c r="QGZ2094" s="220"/>
      <c r="QHA2094" s="220"/>
      <c r="QHB2094" s="220"/>
      <c r="QHC2094" s="220"/>
      <c r="QHD2094" s="220"/>
      <c r="QHE2094" s="220"/>
      <c r="QHF2094" s="220"/>
      <c r="QHG2094" s="220"/>
      <c r="QHH2094" s="220"/>
      <c r="QHI2094" s="220"/>
      <c r="QHJ2094" s="220"/>
      <c r="QHK2094" s="220"/>
      <c r="QHL2094" s="220"/>
      <c r="QHM2094" s="220"/>
      <c r="QHN2094" s="220"/>
      <c r="QHO2094" s="220"/>
      <c r="QHP2094" s="220"/>
      <c r="QHQ2094" s="220"/>
      <c r="QHR2094" s="220"/>
      <c r="QHS2094" s="220"/>
      <c r="QHT2094" s="220"/>
      <c r="QHU2094" s="220"/>
      <c r="QHV2094" s="220"/>
      <c r="QHW2094" s="220"/>
      <c r="QHX2094" s="220"/>
      <c r="QHY2094" s="220"/>
      <c r="QHZ2094" s="220"/>
      <c r="QIA2094" s="220"/>
      <c r="QIB2094" s="220"/>
      <c r="QIC2094" s="220"/>
      <c r="QID2094" s="220"/>
      <c r="QIE2094" s="220"/>
      <c r="QIF2094" s="220"/>
      <c r="QIG2094" s="220"/>
      <c r="QIH2094" s="220"/>
      <c r="QII2094" s="220"/>
      <c r="QIJ2094" s="220"/>
      <c r="QIK2094" s="220"/>
      <c r="QIL2094" s="220"/>
      <c r="QIM2094" s="220"/>
      <c r="QIN2094" s="220"/>
      <c r="QIO2094" s="220"/>
      <c r="QIP2094" s="220"/>
      <c r="QIQ2094" s="220"/>
      <c r="QIR2094" s="220"/>
      <c r="QIS2094" s="220"/>
      <c r="QIT2094" s="220"/>
      <c r="QIU2094" s="220"/>
      <c r="QIV2094" s="220"/>
      <c r="QIW2094" s="220"/>
      <c r="QIX2094" s="220"/>
      <c r="QIY2094" s="220"/>
      <c r="QIZ2094" s="220"/>
      <c r="QJA2094" s="220"/>
      <c r="QJB2094" s="220"/>
      <c r="QJC2094" s="220"/>
      <c r="QJD2094" s="220"/>
      <c r="QJE2094" s="220"/>
      <c r="QJF2094" s="220"/>
      <c r="QJG2094" s="220"/>
      <c r="QJH2094" s="220"/>
      <c r="QJI2094" s="220"/>
      <c r="QJJ2094" s="220"/>
      <c r="QJK2094" s="220"/>
      <c r="QJL2094" s="220"/>
      <c r="QJM2094" s="220"/>
      <c r="QJN2094" s="220"/>
      <c r="QJO2094" s="220"/>
      <c r="QJP2094" s="220"/>
      <c r="QJQ2094" s="220"/>
      <c r="QJR2094" s="220"/>
      <c r="QJS2094" s="220"/>
      <c r="QJT2094" s="220"/>
      <c r="QJU2094" s="220"/>
      <c r="QJV2094" s="220"/>
      <c r="QJW2094" s="220"/>
      <c r="QJX2094" s="220"/>
      <c r="QJY2094" s="220"/>
      <c r="QJZ2094" s="220"/>
      <c r="QKA2094" s="220"/>
      <c r="QKB2094" s="220"/>
      <c r="QKC2094" s="220"/>
      <c r="QKD2094" s="220"/>
      <c r="QKE2094" s="220"/>
      <c r="QKF2094" s="220"/>
      <c r="QKG2094" s="220"/>
      <c r="QKH2094" s="220"/>
      <c r="QKI2094" s="220"/>
      <c r="QKJ2094" s="220"/>
      <c r="QKK2094" s="220"/>
      <c r="QKL2094" s="220"/>
      <c r="QKM2094" s="220"/>
      <c r="QKN2094" s="220"/>
      <c r="QKO2094" s="220"/>
      <c r="QKP2094" s="220"/>
      <c r="QKQ2094" s="220"/>
      <c r="QKR2094" s="220"/>
      <c r="QKS2094" s="220"/>
      <c r="QKT2094" s="220"/>
      <c r="QKU2094" s="220"/>
      <c r="QKV2094" s="220"/>
      <c r="QKW2094" s="220"/>
      <c r="QKX2094" s="220"/>
      <c r="QKY2094" s="220"/>
      <c r="QKZ2094" s="220"/>
      <c r="QLA2094" s="220"/>
      <c r="QLB2094" s="220"/>
      <c r="QLC2094" s="220"/>
      <c r="QLD2094" s="220"/>
      <c r="QLE2094" s="220"/>
      <c r="QLF2094" s="220"/>
      <c r="QLG2094" s="220"/>
      <c r="QLH2094" s="220"/>
      <c r="QLI2094" s="220"/>
      <c r="QLJ2094" s="220"/>
      <c r="QLK2094" s="220"/>
      <c r="QLL2094" s="220"/>
      <c r="QLM2094" s="220"/>
      <c r="QLN2094" s="220"/>
      <c r="QLO2094" s="220"/>
      <c r="QLP2094" s="220"/>
      <c r="QLQ2094" s="220"/>
      <c r="QLR2094" s="220"/>
      <c r="QLS2094" s="220"/>
      <c r="QLT2094" s="220"/>
      <c r="QLU2094" s="220"/>
      <c r="QLV2094" s="220"/>
      <c r="QLW2094" s="220"/>
      <c r="QLX2094" s="220"/>
      <c r="QLY2094" s="220"/>
      <c r="QLZ2094" s="220"/>
      <c r="QMA2094" s="220"/>
      <c r="QMB2094" s="220"/>
      <c r="QMC2094" s="220"/>
      <c r="QMD2094" s="220"/>
      <c r="QME2094" s="220"/>
      <c r="QMF2094" s="220"/>
      <c r="QMG2094" s="220"/>
      <c r="QMH2094" s="220"/>
      <c r="QMI2094" s="220"/>
      <c r="QMJ2094" s="220"/>
      <c r="QMK2094" s="220"/>
      <c r="QML2094" s="220"/>
      <c r="QMM2094" s="220"/>
      <c r="QMN2094" s="220"/>
      <c r="QMO2094" s="220"/>
      <c r="QMP2094" s="220"/>
      <c r="QMQ2094" s="220"/>
      <c r="QMR2094" s="220"/>
      <c r="QMS2094" s="220"/>
      <c r="QMT2094" s="220"/>
      <c r="QMU2094" s="220"/>
      <c r="QMV2094" s="220"/>
      <c r="QMW2094" s="220"/>
      <c r="QMX2094" s="220"/>
      <c r="QMY2094" s="220"/>
      <c r="QMZ2094" s="220"/>
      <c r="QNA2094" s="220"/>
      <c r="QNB2094" s="220"/>
      <c r="QNC2094" s="220"/>
      <c r="QND2094" s="220"/>
      <c r="QNE2094" s="220"/>
      <c r="QNF2094" s="220"/>
      <c r="QNG2094" s="220"/>
      <c r="QNH2094" s="220"/>
      <c r="QNI2094" s="220"/>
      <c r="QNJ2094" s="220"/>
      <c r="QNK2094" s="220"/>
      <c r="QNL2094" s="220"/>
      <c r="QNM2094" s="220"/>
      <c r="QNN2094" s="220"/>
      <c r="QNO2094" s="220"/>
      <c r="QNP2094" s="220"/>
      <c r="QNQ2094" s="220"/>
      <c r="QNR2094" s="220"/>
      <c r="QNS2094" s="220"/>
      <c r="QNT2094" s="220"/>
      <c r="QNU2094" s="220"/>
      <c r="QNV2094" s="220"/>
      <c r="QNW2094" s="220"/>
      <c r="QNX2094" s="220"/>
      <c r="QNY2094" s="220"/>
      <c r="QNZ2094" s="220"/>
      <c r="QOA2094" s="220"/>
      <c r="QOB2094" s="220"/>
      <c r="QOC2094" s="220"/>
      <c r="QOD2094" s="220"/>
      <c r="QOE2094" s="220"/>
      <c r="QOF2094" s="220"/>
      <c r="QOG2094" s="220"/>
      <c r="QOH2094" s="220"/>
      <c r="QOI2094" s="220"/>
      <c r="QOJ2094" s="220"/>
      <c r="QOK2094" s="220"/>
      <c r="QOL2094" s="220"/>
      <c r="QOM2094" s="220"/>
      <c r="QON2094" s="220"/>
      <c r="QOO2094" s="220"/>
      <c r="QOP2094" s="220"/>
      <c r="QOQ2094" s="220"/>
      <c r="QOR2094" s="220"/>
      <c r="QOS2094" s="220"/>
      <c r="QOT2094" s="220"/>
      <c r="QOU2094" s="220"/>
      <c r="QOV2094" s="220"/>
      <c r="QOW2094" s="220"/>
      <c r="QOX2094" s="220"/>
      <c r="QOY2094" s="220"/>
      <c r="QOZ2094" s="220"/>
      <c r="QPA2094" s="220"/>
      <c r="QPB2094" s="220"/>
      <c r="QPC2094" s="220"/>
      <c r="QPD2094" s="220"/>
      <c r="QPE2094" s="220"/>
      <c r="QPF2094" s="220"/>
      <c r="QPG2094" s="220"/>
      <c r="QPH2094" s="220"/>
      <c r="QPI2094" s="220"/>
      <c r="QPJ2094" s="220"/>
      <c r="QPK2094" s="220"/>
      <c r="QPL2094" s="220"/>
      <c r="QPM2094" s="220"/>
      <c r="QPN2094" s="220"/>
      <c r="QPO2094" s="220"/>
      <c r="QPP2094" s="220"/>
      <c r="QPQ2094" s="220"/>
      <c r="QPR2094" s="220"/>
      <c r="QPS2094" s="220"/>
      <c r="QPT2094" s="220"/>
      <c r="QPU2094" s="220"/>
      <c r="QPV2094" s="220"/>
      <c r="QPW2094" s="220"/>
      <c r="QPX2094" s="220"/>
      <c r="QPY2094" s="220"/>
      <c r="QPZ2094" s="220"/>
      <c r="QQA2094" s="220"/>
      <c r="QQB2094" s="220"/>
      <c r="QQC2094" s="220"/>
      <c r="QQD2094" s="220"/>
      <c r="QQE2094" s="220"/>
      <c r="QQF2094" s="220"/>
      <c r="QQG2094" s="220"/>
      <c r="QQH2094" s="220"/>
      <c r="QQI2094" s="220"/>
      <c r="QQJ2094" s="220"/>
      <c r="QQK2094" s="220"/>
      <c r="QQL2094" s="220"/>
      <c r="QQM2094" s="220"/>
      <c r="QQN2094" s="220"/>
      <c r="QQO2094" s="220"/>
      <c r="QQP2094" s="220"/>
      <c r="QQQ2094" s="220"/>
      <c r="QQR2094" s="220"/>
      <c r="QQS2094" s="220"/>
      <c r="QQT2094" s="220"/>
      <c r="QQU2094" s="220"/>
      <c r="QQV2094" s="220"/>
      <c r="QQW2094" s="220"/>
      <c r="QQX2094" s="220"/>
      <c r="QQY2094" s="220"/>
      <c r="QQZ2094" s="220"/>
      <c r="QRA2094" s="220"/>
      <c r="QRB2094" s="220"/>
      <c r="QRC2094" s="220"/>
      <c r="QRD2094" s="220"/>
      <c r="QRE2094" s="220"/>
      <c r="QRF2094" s="220"/>
      <c r="QRG2094" s="220"/>
      <c r="QRH2094" s="220"/>
      <c r="QRI2094" s="220"/>
      <c r="QRJ2094" s="220"/>
      <c r="QRK2094" s="220"/>
      <c r="QRL2094" s="220"/>
      <c r="QRM2094" s="220"/>
      <c r="QRN2094" s="220"/>
      <c r="QRO2094" s="220"/>
      <c r="QRP2094" s="220"/>
      <c r="QRQ2094" s="220"/>
      <c r="QRR2094" s="220"/>
      <c r="QRS2094" s="220"/>
      <c r="QRT2094" s="220"/>
      <c r="QRU2094" s="220"/>
      <c r="QRV2094" s="220"/>
      <c r="QRW2094" s="220"/>
      <c r="QRX2094" s="220"/>
      <c r="QRY2094" s="220"/>
      <c r="QRZ2094" s="220"/>
      <c r="QSA2094" s="220"/>
      <c r="QSB2094" s="220"/>
      <c r="QSC2094" s="220"/>
      <c r="QSD2094" s="220"/>
      <c r="QSE2094" s="220"/>
      <c r="QSF2094" s="220"/>
      <c r="QSG2094" s="220"/>
      <c r="QSH2094" s="220"/>
      <c r="QSI2094" s="220"/>
      <c r="QSJ2094" s="220"/>
      <c r="QSK2094" s="220"/>
      <c r="QSL2094" s="220"/>
      <c r="QSM2094" s="220"/>
      <c r="QSN2094" s="220"/>
      <c r="QSO2094" s="220"/>
      <c r="QSP2094" s="220"/>
      <c r="QSQ2094" s="220"/>
      <c r="QSR2094" s="220"/>
      <c r="QSS2094" s="220"/>
      <c r="QST2094" s="220"/>
      <c r="QSU2094" s="220"/>
      <c r="QSV2094" s="220"/>
      <c r="QSW2094" s="220"/>
      <c r="QSX2094" s="220"/>
      <c r="QSY2094" s="220"/>
      <c r="QSZ2094" s="220"/>
      <c r="QTA2094" s="220"/>
      <c r="QTB2094" s="220"/>
      <c r="QTC2094" s="220"/>
      <c r="QTD2094" s="220"/>
      <c r="QTE2094" s="220"/>
      <c r="QTF2094" s="220"/>
      <c r="QTG2094" s="220"/>
      <c r="QTH2094" s="220"/>
      <c r="QTI2094" s="220"/>
      <c r="QTJ2094" s="220"/>
      <c r="QTK2094" s="220"/>
      <c r="QTL2094" s="220"/>
      <c r="QTM2094" s="220"/>
      <c r="QTN2094" s="220"/>
      <c r="QTO2094" s="220"/>
      <c r="QTP2094" s="220"/>
      <c r="QTQ2094" s="220"/>
      <c r="QTR2094" s="220"/>
      <c r="QTS2094" s="220"/>
      <c r="QTT2094" s="220"/>
      <c r="QTU2094" s="220"/>
      <c r="QTV2094" s="220"/>
      <c r="QTW2094" s="220"/>
      <c r="QTX2094" s="220"/>
      <c r="QTY2094" s="220"/>
      <c r="QTZ2094" s="220"/>
      <c r="QUA2094" s="220"/>
      <c r="QUB2094" s="220"/>
      <c r="QUC2094" s="220"/>
      <c r="QUD2094" s="220"/>
      <c r="QUE2094" s="220"/>
      <c r="QUF2094" s="220"/>
      <c r="QUG2094" s="220"/>
      <c r="QUH2094" s="220"/>
      <c r="QUI2094" s="220"/>
      <c r="QUJ2094" s="220"/>
      <c r="QUK2094" s="220"/>
      <c r="QUL2094" s="220"/>
      <c r="QUM2094" s="220"/>
      <c r="QUN2094" s="220"/>
      <c r="QUO2094" s="220"/>
      <c r="QUP2094" s="220"/>
      <c r="QUQ2094" s="220"/>
      <c r="QUR2094" s="220"/>
      <c r="QUS2094" s="220"/>
      <c r="QUT2094" s="220"/>
      <c r="QUU2094" s="220"/>
      <c r="QUV2094" s="220"/>
      <c r="QUW2094" s="220"/>
      <c r="QUX2094" s="220"/>
      <c r="QUY2094" s="220"/>
      <c r="QUZ2094" s="220"/>
      <c r="QVA2094" s="220"/>
      <c r="QVB2094" s="220"/>
      <c r="QVC2094" s="220"/>
      <c r="QVD2094" s="220"/>
      <c r="QVE2094" s="220"/>
      <c r="QVF2094" s="220"/>
      <c r="QVG2094" s="220"/>
      <c r="QVH2094" s="220"/>
      <c r="QVI2094" s="220"/>
      <c r="QVJ2094" s="220"/>
      <c r="QVK2094" s="220"/>
      <c r="QVL2094" s="220"/>
      <c r="QVM2094" s="220"/>
      <c r="QVN2094" s="220"/>
      <c r="QVO2094" s="220"/>
      <c r="QVP2094" s="220"/>
      <c r="QVQ2094" s="220"/>
      <c r="QVR2094" s="220"/>
      <c r="QVS2094" s="220"/>
      <c r="QVT2094" s="220"/>
      <c r="QVU2094" s="220"/>
      <c r="QVV2094" s="220"/>
      <c r="QVW2094" s="220"/>
      <c r="QVX2094" s="220"/>
      <c r="QVY2094" s="220"/>
      <c r="QVZ2094" s="220"/>
      <c r="QWA2094" s="220"/>
      <c r="QWB2094" s="220"/>
      <c r="QWC2094" s="220"/>
      <c r="QWD2094" s="220"/>
      <c r="QWE2094" s="220"/>
      <c r="QWF2094" s="220"/>
      <c r="QWG2094" s="220"/>
      <c r="QWH2094" s="220"/>
      <c r="QWI2094" s="220"/>
      <c r="QWJ2094" s="220"/>
      <c r="QWK2094" s="220"/>
      <c r="QWL2094" s="220"/>
      <c r="QWM2094" s="220"/>
      <c r="QWN2094" s="220"/>
      <c r="QWO2094" s="220"/>
      <c r="QWP2094" s="220"/>
      <c r="QWQ2094" s="220"/>
      <c r="QWR2094" s="220"/>
      <c r="QWS2094" s="220"/>
      <c r="QWT2094" s="220"/>
      <c r="QWU2094" s="220"/>
      <c r="QWV2094" s="220"/>
      <c r="QWW2094" s="220"/>
      <c r="QWX2094" s="220"/>
      <c r="QWY2094" s="220"/>
      <c r="QWZ2094" s="220"/>
      <c r="QXA2094" s="220"/>
      <c r="QXB2094" s="220"/>
      <c r="QXC2094" s="220"/>
      <c r="QXD2094" s="220"/>
      <c r="QXE2094" s="220"/>
      <c r="QXF2094" s="220"/>
      <c r="QXG2094" s="220"/>
      <c r="QXH2094" s="220"/>
      <c r="QXI2094" s="220"/>
      <c r="QXJ2094" s="220"/>
      <c r="QXK2094" s="220"/>
      <c r="QXL2094" s="220"/>
      <c r="QXM2094" s="220"/>
      <c r="QXN2094" s="220"/>
      <c r="QXO2094" s="220"/>
      <c r="QXP2094" s="220"/>
      <c r="QXQ2094" s="220"/>
      <c r="QXR2094" s="220"/>
      <c r="QXS2094" s="220"/>
      <c r="QXT2094" s="220"/>
      <c r="QXU2094" s="220"/>
      <c r="QXV2094" s="220"/>
      <c r="QXW2094" s="220"/>
      <c r="QXX2094" s="220"/>
      <c r="QXY2094" s="220"/>
      <c r="QXZ2094" s="220"/>
      <c r="QYA2094" s="220"/>
      <c r="QYB2094" s="220"/>
      <c r="QYC2094" s="220"/>
      <c r="QYD2094" s="220"/>
      <c r="QYE2094" s="220"/>
      <c r="QYF2094" s="220"/>
      <c r="QYG2094" s="220"/>
      <c r="QYH2094" s="220"/>
      <c r="QYI2094" s="220"/>
      <c r="QYJ2094" s="220"/>
      <c r="QYK2094" s="220"/>
      <c r="QYL2094" s="220"/>
      <c r="QYM2094" s="220"/>
      <c r="QYN2094" s="220"/>
      <c r="QYO2094" s="220"/>
      <c r="QYP2094" s="220"/>
      <c r="QYQ2094" s="220"/>
      <c r="QYR2094" s="220"/>
      <c r="QYS2094" s="220"/>
      <c r="QYT2094" s="220"/>
      <c r="QYU2094" s="220"/>
      <c r="QYV2094" s="220"/>
      <c r="QYW2094" s="220"/>
      <c r="QYX2094" s="220"/>
      <c r="QYY2094" s="220"/>
      <c r="QYZ2094" s="220"/>
      <c r="QZA2094" s="220"/>
      <c r="QZB2094" s="220"/>
      <c r="QZC2094" s="220"/>
      <c r="QZD2094" s="220"/>
      <c r="QZE2094" s="220"/>
      <c r="QZF2094" s="220"/>
      <c r="QZG2094" s="220"/>
      <c r="QZH2094" s="220"/>
      <c r="QZI2094" s="220"/>
      <c r="QZJ2094" s="220"/>
      <c r="QZK2094" s="220"/>
      <c r="QZL2094" s="220"/>
      <c r="QZM2094" s="220"/>
      <c r="QZN2094" s="220"/>
      <c r="QZO2094" s="220"/>
      <c r="QZP2094" s="220"/>
      <c r="QZQ2094" s="220"/>
      <c r="QZR2094" s="220"/>
      <c r="QZS2094" s="220"/>
      <c r="QZT2094" s="220"/>
      <c r="QZU2094" s="220"/>
      <c r="QZV2094" s="220"/>
      <c r="QZW2094" s="220"/>
      <c r="QZX2094" s="220"/>
      <c r="QZY2094" s="220"/>
      <c r="QZZ2094" s="220"/>
      <c r="RAA2094" s="220"/>
      <c r="RAB2094" s="220"/>
      <c r="RAC2094" s="220"/>
      <c r="RAD2094" s="220"/>
      <c r="RAE2094" s="220"/>
      <c r="RAF2094" s="220"/>
      <c r="RAG2094" s="220"/>
      <c r="RAH2094" s="220"/>
      <c r="RAI2094" s="220"/>
      <c r="RAJ2094" s="220"/>
      <c r="RAK2094" s="220"/>
      <c r="RAL2094" s="220"/>
      <c r="RAM2094" s="220"/>
      <c r="RAN2094" s="220"/>
      <c r="RAO2094" s="220"/>
      <c r="RAP2094" s="220"/>
      <c r="RAQ2094" s="220"/>
      <c r="RAR2094" s="220"/>
      <c r="RAS2094" s="220"/>
      <c r="RAT2094" s="220"/>
      <c r="RAU2094" s="220"/>
      <c r="RAV2094" s="220"/>
      <c r="RAW2094" s="220"/>
      <c r="RAX2094" s="220"/>
      <c r="RAY2094" s="220"/>
      <c r="RAZ2094" s="220"/>
      <c r="RBA2094" s="220"/>
      <c r="RBB2094" s="220"/>
      <c r="RBC2094" s="220"/>
      <c r="RBD2094" s="220"/>
      <c r="RBE2094" s="220"/>
      <c r="RBF2094" s="220"/>
      <c r="RBG2094" s="220"/>
      <c r="RBH2094" s="220"/>
      <c r="RBI2094" s="220"/>
      <c r="RBJ2094" s="220"/>
      <c r="RBK2094" s="220"/>
      <c r="RBL2094" s="220"/>
      <c r="RBM2094" s="220"/>
      <c r="RBN2094" s="220"/>
      <c r="RBO2094" s="220"/>
      <c r="RBP2094" s="220"/>
      <c r="RBQ2094" s="220"/>
      <c r="RBR2094" s="220"/>
      <c r="RBS2094" s="220"/>
      <c r="RBT2094" s="220"/>
      <c r="RBU2094" s="220"/>
      <c r="RBV2094" s="220"/>
      <c r="RBW2094" s="220"/>
      <c r="RBX2094" s="220"/>
      <c r="RBY2094" s="220"/>
      <c r="RBZ2094" s="220"/>
      <c r="RCA2094" s="220"/>
      <c r="RCB2094" s="220"/>
      <c r="RCC2094" s="220"/>
      <c r="RCD2094" s="220"/>
      <c r="RCE2094" s="220"/>
      <c r="RCF2094" s="220"/>
      <c r="RCG2094" s="220"/>
      <c r="RCH2094" s="220"/>
      <c r="RCI2094" s="220"/>
      <c r="RCJ2094" s="220"/>
      <c r="RCK2094" s="220"/>
      <c r="RCL2094" s="220"/>
      <c r="RCM2094" s="220"/>
      <c r="RCN2094" s="220"/>
      <c r="RCO2094" s="220"/>
      <c r="RCP2094" s="220"/>
      <c r="RCQ2094" s="220"/>
      <c r="RCR2094" s="220"/>
      <c r="RCS2094" s="220"/>
      <c r="RCT2094" s="220"/>
      <c r="RCU2094" s="220"/>
      <c r="RCV2094" s="220"/>
      <c r="RCW2094" s="220"/>
      <c r="RCX2094" s="220"/>
      <c r="RCY2094" s="220"/>
      <c r="RCZ2094" s="220"/>
      <c r="RDA2094" s="220"/>
      <c r="RDB2094" s="220"/>
      <c r="RDC2094" s="220"/>
      <c r="RDD2094" s="220"/>
      <c r="RDE2094" s="220"/>
      <c r="RDF2094" s="220"/>
      <c r="RDG2094" s="220"/>
      <c r="RDH2094" s="220"/>
      <c r="RDI2094" s="220"/>
      <c r="RDJ2094" s="220"/>
      <c r="RDK2094" s="220"/>
      <c r="RDL2094" s="220"/>
      <c r="RDM2094" s="220"/>
      <c r="RDN2094" s="220"/>
      <c r="RDO2094" s="220"/>
      <c r="RDP2094" s="220"/>
      <c r="RDQ2094" s="220"/>
      <c r="RDR2094" s="220"/>
      <c r="RDS2094" s="220"/>
      <c r="RDT2094" s="220"/>
      <c r="RDU2094" s="220"/>
      <c r="RDV2094" s="220"/>
      <c r="RDW2094" s="220"/>
      <c r="RDX2094" s="220"/>
      <c r="RDY2094" s="220"/>
      <c r="RDZ2094" s="220"/>
      <c r="REA2094" s="220"/>
      <c r="REB2094" s="220"/>
      <c r="REC2094" s="220"/>
      <c r="RED2094" s="220"/>
      <c r="REE2094" s="220"/>
      <c r="REF2094" s="220"/>
      <c r="REG2094" s="220"/>
      <c r="REH2094" s="220"/>
      <c r="REI2094" s="220"/>
      <c r="REJ2094" s="220"/>
      <c r="REK2094" s="220"/>
      <c r="REL2094" s="220"/>
      <c r="REM2094" s="220"/>
      <c r="REN2094" s="220"/>
      <c r="REO2094" s="220"/>
      <c r="REP2094" s="220"/>
      <c r="REQ2094" s="220"/>
      <c r="RER2094" s="220"/>
      <c r="RES2094" s="220"/>
      <c r="RET2094" s="220"/>
      <c r="REU2094" s="220"/>
      <c r="REV2094" s="220"/>
      <c r="REW2094" s="220"/>
      <c r="REX2094" s="220"/>
      <c r="REY2094" s="220"/>
      <c r="REZ2094" s="220"/>
      <c r="RFA2094" s="220"/>
      <c r="RFB2094" s="220"/>
      <c r="RFC2094" s="220"/>
      <c r="RFD2094" s="220"/>
      <c r="RFE2094" s="220"/>
      <c r="RFF2094" s="220"/>
      <c r="RFG2094" s="220"/>
      <c r="RFH2094" s="220"/>
      <c r="RFI2094" s="220"/>
      <c r="RFJ2094" s="220"/>
      <c r="RFK2094" s="220"/>
      <c r="RFL2094" s="220"/>
      <c r="RFM2094" s="220"/>
      <c r="RFN2094" s="220"/>
      <c r="RFO2094" s="220"/>
      <c r="RFP2094" s="220"/>
      <c r="RFQ2094" s="220"/>
      <c r="RFR2094" s="220"/>
      <c r="RFS2094" s="220"/>
      <c r="RFT2094" s="220"/>
      <c r="RFU2094" s="220"/>
      <c r="RFV2094" s="220"/>
      <c r="RFW2094" s="220"/>
      <c r="RFX2094" s="220"/>
      <c r="RFY2094" s="220"/>
      <c r="RFZ2094" s="220"/>
      <c r="RGA2094" s="220"/>
      <c r="RGB2094" s="220"/>
      <c r="RGC2094" s="220"/>
      <c r="RGD2094" s="220"/>
      <c r="RGE2094" s="220"/>
      <c r="RGF2094" s="220"/>
      <c r="RGG2094" s="220"/>
      <c r="RGH2094" s="220"/>
      <c r="RGI2094" s="220"/>
      <c r="RGJ2094" s="220"/>
      <c r="RGK2094" s="220"/>
      <c r="RGL2094" s="220"/>
      <c r="RGM2094" s="220"/>
      <c r="RGN2094" s="220"/>
      <c r="RGO2094" s="220"/>
      <c r="RGP2094" s="220"/>
      <c r="RGQ2094" s="220"/>
      <c r="RGR2094" s="220"/>
      <c r="RGS2094" s="220"/>
      <c r="RGT2094" s="220"/>
      <c r="RGU2094" s="220"/>
      <c r="RGV2094" s="220"/>
      <c r="RGW2094" s="220"/>
      <c r="RGX2094" s="220"/>
      <c r="RGY2094" s="220"/>
      <c r="RGZ2094" s="220"/>
      <c r="RHA2094" s="220"/>
      <c r="RHB2094" s="220"/>
      <c r="RHC2094" s="220"/>
      <c r="RHD2094" s="220"/>
      <c r="RHE2094" s="220"/>
      <c r="RHF2094" s="220"/>
      <c r="RHG2094" s="220"/>
      <c r="RHH2094" s="220"/>
      <c r="RHI2094" s="220"/>
      <c r="RHJ2094" s="220"/>
      <c r="RHK2094" s="220"/>
      <c r="RHL2094" s="220"/>
      <c r="RHM2094" s="220"/>
      <c r="RHN2094" s="220"/>
      <c r="RHO2094" s="220"/>
      <c r="RHP2094" s="220"/>
      <c r="RHQ2094" s="220"/>
      <c r="RHR2094" s="220"/>
      <c r="RHS2094" s="220"/>
      <c r="RHT2094" s="220"/>
      <c r="RHU2094" s="220"/>
      <c r="RHV2094" s="220"/>
      <c r="RHW2094" s="220"/>
      <c r="RHX2094" s="220"/>
      <c r="RHY2094" s="220"/>
      <c r="RHZ2094" s="220"/>
      <c r="RIA2094" s="220"/>
      <c r="RIB2094" s="220"/>
      <c r="RIC2094" s="220"/>
      <c r="RID2094" s="220"/>
      <c r="RIE2094" s="220"/>
      <c r="RIF2094" s="220"/>
      <c r="RIG2094" s="220"/>
      <c r="RIH2094" s="220"/>
      <c r="RII2094" s="220"/>
      <c r="RIJ2094" s="220"/>
      <c r="RIK2094" s="220"/>
      <c r="RIL2094" s="220"/>
      <c r="RIM2094" s="220"/>
      <c r="RIN2094" s="220"/>
      <c r="RIO2094" s="220"/>
      <c r="RIP2094" s="220"/>
      <c r="RIQ2094" s="220"/>
      <c r="RIR2094" s="220"/>
      <c r="RIS2094" s="220"/>
      <c r="RIT2094" s="220"/>
      <c r="RIU2094" s="220"/>
      <c r="RIV2094" s="220"/>
      <c r="RIW2094" s="220"/>
      <c r="RIX2094" s="220"/>
      <c r="RIY2094" s="220"/>
      <c r="RIZ2094" s="220"/>
      <c r="RJA2094" s="220"/>
      <c r="RJB2094" s="220"/>
      <c r="RJC2094" s="220"/>
      <c r="RJD2094" s="220"/>
      <c r="RJE2094" s="220"/>
      <c r="RJF2094" s="220"/>
      <c r="RJG2094" s="220"/>
      <c r="RJH2094" s="220"/>
      <c r="RJI2094" s="220"/>
      <c r="RJJ2094" s="220"/>
      <c r="RJK2094" s="220"/>
      <c r="RJL2094" s="220"/>
      <c r="RJM2094" s="220"/>
      <c r="RJN2094" s="220"/>
      <c r="RJO2094" s="220"/>
      <c r="RJP2094" s="220"/>
      <c r="RJQ2094" s="220"/>
      <c r="RJR2094" s="220"/>
      <c r="RJS2094" s="220"/>
      <c r="RJT2094" s="220"/>
      <c r="RJU2094" s="220"/>
      <c r="RJV2094" s="220"/>
      <c r="RJW2094" s="220"/>
      <c r="RJX2094" s="220"/>
      <c r="RJY2094" s="220"/>
      <c r="RJZ2094" s="220"/>
      <c r="RKA2094" s="220"/>
      <c r="RKB2094" s="220"/>
      <c r="RKC2094" s="220"/>
      <c r="RKD2094" s="220"/>
      <c r="RKE2094" s="220"/>
      <c r="RKF2094" s="220"/>
      <c r="RKG2094" s="220"/>
      <c r="RKH2094" s="220"/>
      <c r="RKI2094" s="220"/>
      <c r="RKJ2094" s="220"/>
      <c r="RKK2094" s="220"/>
      <c r="RKL2094" s="220"/>
      <c r="RKM2094" s="220"/>
      <c r="RKN2094" s="220"/>
      <c r="RKO2094" s="220"/>
      <c r="RKP2094" s="220"/>
      <c r="RKQ2094" s="220"/>
      <c r="RKR2094" s="220"/>
      <c r="RKS2094" s="220"/>
      <c r="RKT2094" s="220"/>
      <c r="RKU2094" s="220"/>
      <c r="RKV2094" s="220"/>
      <c r="RKW2094" s="220"/>
      <c r="RKX2094" s="220"/>
      <c r="RKY2094" s="220"/>
      <c r="RKZ2094" s="220"/>
      <c r="RLA2094" s="220"/>
      <c r="RLB2094" s="220"/>
      <c r="RLC2094" s="220"/>
      <c r="RLD2094" s="220"/>
      <c r="RLE2094" s="220"/>
      <c r="RLF2094" s="220"/>
      <c r="RLG2094" s="220"/>
      <c r="RLH2094" s="220"/>
      <c r="RLI2094" s="220"/>
      <c r="RLJ2094" s="220"/>
      <c r="RLK2094" s="220"/>
      <c r="RLL2094" s="220"/>
      <c r="RLM2094" s="220"/>
      <c r="RLN2094" s="220"/>
      <c r="RLO2094" s="220"/>
      <c r="RLP2094" s="220"/>
      <c r="RLQ2094" s="220"/>
      <c r="RLR2094" s="220"/>
      <c r="RLS2094" s="220"/>
      <c r="RLT2094" s="220"/>
      <c r="RLU2094" s="220"/>
      <c r="RLV2094" s="220"/>
      <c r="RLW2094" s="220"/>
      <c r="RLX2094" s="220"/>
      <c r="RLY2094" s="220"/>
      <c r="RLZ2094" s="220"/>
      <c r="RMA2094" s="220"/>
      <c r="RMB2094" s="220"/>
      <c r="RMC2094" s="220"/>
      <c r="RMD2094" s="220"/>
      <c r="RME2094" s="220"/>
      <c r="RMF2094" s="220"/>
      <c r="RMG2094" s="220"/>
      <c r="RMH2094" s="220"/>
      <c r="RMI2094" s="220"/>
      <c r="RMJ2094" s="220"/>
      <c r="RMK2094" s="220"/>
      <c r="RML2094" s="220"/>
      <c r="RMM2094" s="220"/>
      <c r="RMN2094" s="220"/>
      <c r="RMO2094" s="220"/>
      <c r="RMP2094" s="220"/>
      <c r="RMQ2094" s="220"/>
      <c r="RMR2094" s="220"/>
      <c r="RMS2094" s="220"/>
      <c r="RMT2094" s="220"/>
      <c r="RMU2094" s="220"/>
      <c r="RMV2094" s="220"/>
      <c r="RMW2094" s="220"/>
      <c r="RMX2094" s="220"/>
      <c r="RMY2094" s="220"/>
      <c r="RMZ2094" s="220"/>
      <c r="RNA2094" s="220"/>
      <c r="RNB2094" s="220"/>
      <c r="RNC2094" s="220"/>
      <c r="RND2094" s="220"/>
      <c r="RNE2094" s="220"/>
      <c r="RNF2094" s="220"/>
      <c r="RNG2094" s="220"/>
      <c r="RNH2094" s="220"/>
      <c r="RNI2094" s="220"/>
      <c r="RNJ2094" s="220"/>
      <c r="RNK2094" s="220"/>
      <c r="RNL2094" s="220"/>
      <c r="RNM2094" s="220"/>
      <c r="RNN2094" s="220"/>
      <c r="RNO2094" s="220"/>
      <c r="RNP2094" s="220"/>
      <c r="RNQ2094" s="220"/>
      <c r="RNR2094" s="220"/>
      <c r="RNS2094" s="220"/>
      <c r="RNT2094" s="220"/>
      <c r="RNU2094" s="220"/>
      <c r="RNV2094" s="220"/>
      <c r="RNW2094" s="220"/>
      <c r="RNX2094" s="220"/>
      <c r="RNY2094" s="220"/>
      <c r="RNZ2094" s="220"/>
      <c r="ROA2094" s="220"/>
      <c r="ROB2094" s="220"/>
      <c r="ROC2094" s="220"/>
      <c r="ROD2094" s="220"/>
      <c r="ROE2094" s="220"/>
      <c r="ROF2094" s="220"/>
      <c r="ROG2094" s="220"/>
      <c r="ROH2094" s="220"/>
      <c r="ROI2094" s="220"/>
      <c r="ROJ2094" s="220"/>
      <c r="ROK2094" s="220"/>
      <c r="ROL2094" s="220"/>
      <c r="ROM2094" s="220"/>
      <c r="RON2094" s="220"/>
      <c r="ROO2094" s="220"/>
      <c r="ROP2094" s="220"/>
      <c r="ROQ2094" s="220"/>
      <c r="ROR2094" s="220"/>
      <c r="ROS2094" s="220"/>
      <c r="ROT2094" s="220"/>
      <c r="ROU2094" s="220"/>
      <c r="ROV2094" s="220"/>
      <c r="ROW2094" s="220"/>
      <c r="ROX2094" s="220"/>
      <c r="ROY2094" s="220"/>
      <c r="ROZ2094" s="220"/>
      <c r="RPA2094" s="220"/>
      <c r="RPB2094" s="220"/>
      <c r="RPC2094" s="220"/>
      <c r="RPD2094" s="220"/>
      <c r="RPE2094" s="220"/>
      <c r="RPF2094" s="220"/>
      <c r="RPG2094" s="220"/>
      <c r="RPH2094" s="220"/>
      <c r="RPI2094" s="220"/>
      <c r="RPJ2094" s="220"/>
      <c r="RPK2094" s="220"/>
      <c r="RPL2094" s="220"/>
      <c r="RPM2094" s="220"/>
      <c r="RPN2094" s="220"/>
      <c r="RPO2094" s="220"/>
      <c r="RPP2094" s="220"/>
      <c r="RPQ2094" s="220"/>
      <c r="RPR2094" s="220"/>
      <c r="RPS2094" s="220"/>
      <c r="RPT2094" s="220"/>
      <c r="RPU2094" s="220"/>
      <c r="RPV2094" s="220"/>
      <c r="RPW2094" s="220"/>
      <c r="RPX2094" s="220"/>
      <c r="RPY2094" s="220"/>
      <c r="RPZ2094" s="220"/>
      <c r="RQA2094" s="220"/>
      <c r="RQB2094" s="220"/>
      <c r="RQC2094" s="220"/>
      <c r="RQD2094" s="220"/>
      <c r="RQE2094" s="220"/>
      <c r="RQF2094" s="220"/>
      <c r="RQG2094" s="220"/>
      <c r="RQH2094" s="220"/>
      <c r="RQI2094" s="220"/>
      <c r="RQJ2094" s="220"/>
      <c r="RQK2094" s="220"/>
      <c r="RQL2094" s="220"/>
      <c r="RQM2094" s="220"/>
      <c r="RQN2094" s="220"/>
      <c r="RQO2094" s="220"/>
      <c r="RQP2094" s="220"/>
      <c r="RQQ2094" s="220"/>
      <c r="RQR2094" s="220"/>
      <c r="RQS2094" s="220"/>
      <c r="RQT2094" s="220"/>
      <c r="RQU2094" s="220"/>
      <c r="RQV2094" s="220"/>
      <c r="RQW2094" s="220"/>
      <c r="RQX2094" s="220"/>
      <c r="RQY2094" s="220"/>
      <c r="RQZ2094" s="220"/>
      <c r="RRA2094" s="220"/>
      <c r="RRB2094" s="220"/>
      <c r="RRC2094" s="220"/>
      <c r="RRD2094" s="220"/>
      <c r="RRE2094" s="220"/>
      <c r="RRF2094" s="220"/>
      <c r="RRG2094" s="220"/>
      <c r="RRH2094" s="220"/>
      <c r="RRI2094" s="220"/>
      <c r="RRJ2094" s="220"/>
      <c r="RRK2094" s="220"/>
      <c r="RRL2094" s="220"/>
      <c r="RRM2094" s="220"/>
      <c r="RRN2094" s="220"/>
      <c r="RRO2094" s="220"/>
      <c r="RRP2094" s="220"/>
      <c r="RRQ2094" s="220"/>
      <c r="RRR2094" s="220"/>
      <c r="RRS2094" s="220"/>
      <c r="RRT2094" s="220"/>
      <c r="RRU2094" s="220"/>
      <c r="RRV2094" s="220"/>
      <c r="RRW2094" s="220"/>
      <c r="RRX2094" s="220"/>
      <c r="RRY2094" s="220"/>
      <c r="RRZ2094" s="220"/>
      <c r="RSA2094" s="220"/>
      <c r="RSB2094" s="220"/>
      <c r="RSC2094" s="220"/>
      <c r="RSD2094" s="220"/>
      <c r="RSE2094" s="220"/>
      <c r="RSF2094" s="220"/>
      <c r="RSG2094" s="220"/>
      <c r="RSH2094" s="220"/>
      <c r="RSI2094" s="220"/>
      <c r="RSJ2094" s="220"/>
      <c r="RSK2094" s="220"/>
      <c r="RSL2094" s="220"/>
      <c r="RSM2094" s="220"/>
      <c r="RSN2094" s="220"/>
      <c r="RSO2094" s="220"/>
      <c r="RSP2094" s="220"/>
      <c r="RSQ2094" s="220"/>
      <c r="RSR2094" s="220"/>
      <c r="RSS2094" s="220"/>
      <c r="RST2094" s="220"/>
      <c r="RSU2094" s="220"/>
      <c r="RSV2094" s="220"/>
      <c r="RSW2094" s="220"/>
      <c r="RSX2094" s="220"/>
      <c r="RSY2094" s="220"/>
      <c r="RSZ2094" s="220"/>
      <c r="RTA2094" s="220"/>
      <c r="RTB2094" s="220"/>
      <c r="RTC2094" s="220"/>
      <c r="RTD2094" s="220"/>
      <c r="RTE2094" s="220"/>
      <c r="RTF2094" s="220"/>
      <c r="RTG2094" s="220"/>
      <c r="RTH2094" s="220"/>
      <c r="RTI2094" s="220"/>
      <c r="RTJ2094" s="220"/>
      <c r="RTK2094" s="220"/>
      <c r="RTL2094" s="220"/>
      <c r="RTM2094" s="220"/>
      <c r="RTN2094" s="220"/>
      <c r="RTO2094" s="220"/>
      <c r="RTP2094" s="220"/>
      <c r="RTQ2094" s="220"/>
      <c r="RTR2094" s="220"/>
      <c r="RTS2094" s="220"/>
      <c r="RTT2094" s="220"/>
      <c r="RTU2094" s="220"/>
      <c r="RTV2094" s="220"/>
      <c r="RTW2094" s="220"/>
      <c r="RTX2094" s="220"/>
      <c r="RTY2094" s="220"/>
      <c r="RTZ2094" s="220"/>
      <c r="RUA2094" s="220"/>
      <c r="RUB2094" s="220"/>
      <c r="RUC2094" s="220"/>
      <c r="RUD2094" s="220"/>
      <c r="RUE2094" s="220"/>
      <c r="RUF2094" s="220"/>
      <c r="RUG2094" s="220"/>
      <c r="RUH2094" s="220"/>
      <c r="RUI2094" s="220"/>
      <c r="RUJ2094" s="220"/>
      <c r="RUK2094" s="220"/>
      <c r="RUL2094" s="220"/>
      <c r="RUM2094" s="220"/>
      <c r="RUN2094" s="220"/>
      <c r="RUO2094" s="220"/>
      <c r="RUP2094" s="220"/>
      <c r="RUQ2094" s="220"/>
      <c r="RUR2094" s="220"/>
      <c r="RUS2094" s="220"/>
      <c r="RUT2094" s="220"/>
      <c r="RUU2094" s="220"/>
      <c r="RUV2094" s="220"/>
      <c r="RUW2094" s="220"/>
      <c r="RUX2094" s="220"/>
      <c r="RUY2094" s="220"/>
      <c r="RUZ2094" s="220"/>
      <c r="RVA2094" s="220"/>
      <c r="RVB2094" s="220"/>
      <c r="RVC2094" s="220"/>
      <c r="RVD2094" s="220"/>
      <c r="RVE2094" s="220"/>
      <c r="RVF2094" s="220"/>
      <c r="RVG2094" s="220"/>
      <c r="RVH2094" s="220"/>
      <c r="RVI2094" s="220"/>
      <c r="RVJ2094" s="220"/>
      <c r="RVK2094" s="220"/>
      <c r="RVL2094" s="220"/>
      <c r="RVM2094" s="220"/>
      <c r="RVN2094" s="220"/>
      <c r="RVO2094" s="220"/>
      <c r="RVP2094" s="220"/>
      <c r="RVQ2094" s="220"/>
      <c r="RVR2094" s="220"/>
      <c r="RVS2094" s="220"/>
      <c r="RVT2094" s="220"/>
      <c r="RVU2094" s="220"/>
      <c r="RVV2094" s="220"/>
      <c r="RVW2094" s="220"/>
      <c r="RVX2094" s="220"/>
      <c r="RVY2094" s="220"/>
      <c r="RVZ2094" s="220"/>
      <c r="RWA2094" s="220"/>
      <c r="RWB2094" s="220"/>
      <c r="RWC2094" s="220"/>
      <c r="RWD2094" s="220"/>
      <c r="RWE2094" s="220"/>
      <c r="RWF2094" s="220"/>
      <c r="RWG2094" s="220"/>
      <c r="RWH2094" s="220"/>
      <c r="RWI2094" s="220"/>
      <c r="RWJ2094" s="220"/>
      <c r="RWK2094" s="220"/>
      <c r="RWL2094" s="220"/>
      <c r="RWM2094" s="220"/>
      <c r="RWN2094" s="220"/>
      <c r="RWO2094" s="220"/>
      <c r="RWP2094" s="220"/>
      <c r="RWQ2094" s="220"/>
      <c r="RWR2094" s="220"/>
      <c r="RWS2094" s="220"/>
      <c r="RWT2094" s="220"/>
      <c r="RWU2094" s="220"/>
      <c r="RWV2094" s="220"/>
      <c r="RWW2094" s="220"/>
      <c r="RWX2094" s="220"/>
      <c r="RWY2094" s="220"/>
      <c r="RWZ2094" s="220"/>
      <c r="RXA2094" s="220"/>
      <c r="RXB2094" s="220"/>
      <c r="RXC2094" s="220"/>
      <c r="RXD2094" s="220"/>
      <c r="RXE2094" s="220"/>
      <c r="RXF2094" s="220"/>
      <c r="RXG2094" s="220"/>
      <c r="RXH2094" s="220"/>
      <c r="RXI2094" s="220"/>
      <c r="RXJ2094" s="220"/>
      <c r="RXK2094" s="220"/>
      <c r="RXL2094" s="220"/>
      <c r="RXM2094" s="220"/>
      <c r="RXN2094" s="220"/>
      <c r="RXO2094" s="220"/>
      <c r="RXP2094" s="220"/>
      <c r="RXQ2094" s="220"/>
      <c r="RXR2094" s="220"/>
      <c r="RXS2094" s="220"/>
      <c r="RXT2094" s="220"/>
      <c r="RXU2094" s="220"/>
      <c r="RXV2094" s="220"/>
      <c r="RXW2094" s="220"/>
      <c r="RXX2094" s="220"/>
      <c r="RXY2094" s="220"/>
      <c r="RXZ2094" s="220"/>
      <c r="RYA2094" s="220"/>
      <c r="RYB2094" s="220"/>
      <c r="RYC2094" s="220"/>
      <c r="RYD2094" s="220"/>
      <c r="RYE2094" s="220"/>
      <c r="RYF2094" s="220"/>
      <c r="RYG2094" s="220"/>
      <c r="RYH2094" s="220"/>
      <c r="RYI2094" s="220"/>
      <c r="RYJ2094" s="220"/>
      <c r="RYK2094" s="220"/>
      <c r="RYL2094" s="220"/>
      <c r="RYM2094" s="220"/>
      <c r="RYN2094" s="220"/>
      <c r="RYO2094" s="220"/>
      <c r="RYP2094" s="220"/>
      <c r="RYQ2094" s="220"/>
      <c r="RYR2094" s="220"/>
      <c r="RYS2094" s="220"/>
      <c r="RYT2094" s="220"/>
      <c r="RYU2094" s="220"/>
      <c r="RYV2094" s="220"/>
      <c r="RYW2094" s="220"/>
      <c r="RYX2094" s="220"/>
      <c r="RYY2094" s="220"/>
      <c r="RYZ2094" s="220"/>
      <c r="RZA2094" s="220"/>
      <c r="RZB2094" s="220"/>
      <c r="RZC2094" s="220"/>
      <c r="RZD2094" s="220"/>
      <c r="RZE2094" s="220"/>
      <c r="RZF2094" s="220"/>
      <c r="RZG2094" s="220"/>
      <c r="RZH2094" s="220"/>
      <c r="RZI2094" s="220"/>
      <c r="RZJ2094" s="220"/>
      <c r="RZK2094" s="220"/>
      <c r="RZL2094" s="220"/>
      <c r="RZM2094" s="220"/>
      <c r="RZN2094" s="220"/>
      <c r="RZO2094" s="220"/>
      <c r="RZP2094" s="220"/>
      <c r="RZQ2094" s="220"/>
      <c r="RZR2094" s="220"/>
      <c r="RZS2094" s="220"/>
      <c r="RZT2094" s="220"/>
      <c r="RZU2094" s="220"/>
      <c r="RZV2094" s="220"/>
      <c r="RZW2094" s="220"/>
      <c r="RZX2094" s="220"/>
      <c r="RZY2094" s="220"/>
      <c r="RZZ2094" s="220"/>
      <c r="SAA2094" s="220"/>
      <c r="SAB2094" s="220"/>
      <c r="SAC2094" s="220"/>
      <c r="SAD2094" s="220"/>
      <c r="SAE2094" s="220"/>
      <c r="SAF2094" s="220"/>
      <c r="SAG2094" s="220"/>
      <c r="SAH2094" s="220"/>
      <c r="SAI2094" s="220"/>
      <c r="SAJ2094" s="220"/>
      <c r="SAK2094" s="220"/>
      <c r="SAL2094" s="220"/>
      <c r="SAM2094" s="220"/>
      <c r="SAN2094" s="220"/>
      <c r="SAO2094" s="220"/>
      <c r="SAP2094" s="220"/>
      <c r="SAQ2094" s="220"/>
      <c r="SAR2094" s="220"/>
      <c r="SAS2094" s="220"/>
      <c r="SAT2094" s="220"/>
      <c r="SAU2094" s="220"/>
      <c r="SAV2094" s="220"/>
      <c r="SAW2094" s="220"/>
      <c r="SAX2094" s="220"/>
      <c r="SAY2094" s="220"/>
      <c r="SAZ2094" s="220"/>
      <c r="SBA2094" s="220"/>
      <c r="SBB2094" s="220"/>
      <c r="SBC2094" s="220"/>
      <c r="SBD2094" s="220"/>
      <c r="SBE2094" s="220"/>
      <c r="SBF2094" s="220"/>
      <c r="SBG2094" s="220"/>
      <c r="SBH2094" s="220"/>
      <c r="SBI2094" s="220"/>
      <c r="SBJ2094" s="220"/>
      <c r="SBK2094" s="220"/>
      <c r="SBL2094" s="220"/>
      <c r="SBM2094" s="220"/>
      <c r="SBN2094" s="220"/>
      <c r="SBO2094" s="220"/>
      <c r="SBP2094" s="220"/>
      <c r="SBQ2094" s="220"/>
      <c r="SBR2094" s="220"/>
      <c r="SBS2094" s="220"/>
      <c r="SBT2094" s="220"/>
      <c r="SBU2094" s="220"/>
      <c r="SBV2094" s="220"/>
      <c r="SBW2094" s="220"/>
      <c r="SBX2094" s="220"/>
      <c r="SBY2094" s="220"/>
      <c r="SBZ2094" s="220"/>
      <c r="SCA2094" s="220"/>
      <c r="SCB2094" s="220"/>
      <c r="SCC2094" s="220"/>
      <c r="SCD2094" s="220"/>
      <c r="SCE2094" s="220"/>
      <c r="SCF2094" s="220"/>
      <c r="SCG2094" s="220"/>
      <c r="SCH2094" s="220"/>
      <c r="SCI2094" s="220"/>
      <c r="SCJ2094" s="220"/>
      <c r="SCK2094" s="220"/>
      <c r="SCL2094" s="220"/>
      <c r="SCM2094" s="220"/>
      <c r="SCN2094" s="220"/>
      <c r="SCO2094" s="220"/>
      <c r="SCP2094" s="220"/>
      <c r="SCQ2094" s="220"/>
      <c r="SCR2094" s="220"/>
      <c r="SCS2094" s="220"/>
      <c r="SCT2094" s="220"/>
      <c r="SCU2094" s="220"/>
      <c r="SCV2094" s="220"/>
      <c r="SCW2094" s="220"/>
      <c r="SCX2094" s="220"/>
      <c r="SCY2094" s="220"/>
      <c r="SCZ2094" s="220"/>
      <c r="SDA2094" s="220"/>
      <c r="SDB2094" s="220"/>
      <c r="SDC2094" s="220"/>
      <c r="SDD2094" s="220"/>
      <c r="SDE2094" s="220"/>
      <c r="SDF2094" s="220"/>
      <c r="SDG2094" s="220"/>
      <c r="SDH2094" s="220"/>
      <c r="SDI2094" s="220"/>
      <c r="SDJ2094" s="220"/>
      <c r="SDK2094" s="220"/>
      <c r="SDL2094" s="220"/>
      <c r="SDM2094" s="220"/>
      <c r="SDN2094" s="220"/>
      <c r="SDO2094" s="220"/>
      <c r="SDP2094" s="220"/>
      <c r="SDQ2094" s="220"/>
      <c r="SDR2094" s="220"/>
      <c r="SDS2094" s="220"/>
      <c r="SDT2094" s="220"/>
      <c r="SDU2094" s="220"/>
      <c r="SDV2094" s="220"/>
      <c r="SDW2094" s="220"/>
      <c r="SDX2094" s="220"/>
      <c r="SDY2094" s="220"/>
      <c r="SDZ2094" s="220"/>
      <c r="SEA2094" s="220"/>
      <c r="SEB2094" s="220"/>
      <c r="SEC2094" s="220"/>
      <c r="SED2094" s="220"/>
      <c r="SEE2094" s="220"/>
      <c r="SEF2094" s="220"/>
      <c r="SEG2094" s="220"/>
      <c r="SEH2094" s="220"/>
      <c r="SEI2094" s="220"/>
      <c r="SEJ2094" s="220"/>
      <c r="SEK2094" s="220"/>
      <c r="SEL2094" s="220"/>
      <c r="SEM2094" s="220"/>
      <c r="SEN2094" s="220"/>
      <c r="SEO2094" s="220"/>
      <c r="SEP2094" s="220"/>
      <c r="SEQ2094" s="220"/>
      <c r="SER2094" s="220"/>
      <c r="SES2094" s="220"/>
      <c r="SET2094" s="220"/>
      <c r="SEU2094" s="220"/>
      <c r="SEV2094" s="220"/>
      <c r="SEW2094" s="220"/>
      <c r="SEX2094" s="220"/>
      <c r="SEY2094" s="220"/>
      <c r="SEZ2094" s="220"/>
      <c r="SFA2094" s="220"/>
      <c r="SFB2094" s="220"/>
      <c r="SFC2094" s="220"/>
      <c r="SFD2094" s="220"/>
      <c r="SFE2094" s="220"/>
      <c r="SFF2094" s="220"/>
      <c r="SFG2094" s="220"/>
      <c r="SFH2094" s="220"/>
      <c r="SFI2094" s="220"/>
      <c r="SFJ2094" s="220"/>
      <c r="SFK2094" s="220"/>
      <c r="SFL2094" s="220"/>
      <c r="SFM2094" s="220"/>
      <c r="SFN2094" s="220"/>
      <c r="SFO2094" s="220"/>
      <c r="SFP2094" s="220"/>
      <c r="SFQ2094" s="220"/>
      <c r="SFR2094" s="220"/>
      <c r="SFS2094" s="220"/>
      <c r="SFT2094" s="220"/>
      <c r="SFU2094" s="220"/>
      <c r="SFV2094" s="220"/>
      <c r="SFW2094" s="220"/>
      <c r="SFX2094" s="220"/>
      <c r="SFY2094" s="220"/>
      <c r="SFZ2094" s="220"/>
      <c r="SGA2094" s="220"/>
      <c r="SGB2094" s="220"/>
      <c r="SGC2094" s="220"/>
      <c r="SGD2094" s="220"/>
      <c r="SGE2094" s="220"/>
      <c r="SGF2094" s="220"/>
      <c r="SGG2094" s="220"/>
      <c r="SGH2094" s="220"/>
      <c r="SGI2094" s="220"/>
      <c r="SGJ2094" s="220"/>
      <c r="SGK2094" s="220"/>
      <c r="SGL2094" s="220"/>
      <c r="SGM2094" s="220"/>
      <c r="SGN2094" s="220"/>
      <c r="SGO2094" s="220"/>
      <c r="SGP2094" s="220"/>
      <c r="SGQ2094" s="220"/>
      <c r="SGR2094" s="220"/>
      <c r="SGS2094" s="220"/>
      <c r="SGT2094" s="220"/>
      <c r="SGU2094" s="220"/>
      <c r="SGV2094" s="220"/>
      <c r="SGW2094" s="220"/>
      <c r="SGX2094" s="220"/>
      <c r="SGY2094" s="220"/>
      <c r="SGZ2094" s="220"/>
      <c r="SHA2094" s="220"/>
      <c r="SHB2094" s="220"/>
      <c r="SHC2094" s="220"/>
      <c r="SHD2094" s="220"/>
      <c r="SHE2094" s="220"/>
      <c r="SHF2094" s="220"/>
      <c r="SHG2094" s="220"/>
      <c r="SHH2094" s="220"/>
      <c r="SHI2094" s="220"/>
      <c r="SHJ2094" s="220"/>
      <c r="SHK2094" s="220"/>
      <c r="SHL2094" s="220"/>
      <c r="SHM2094" s="220"/>
      <c r="SHN2094" s="220"/>
      <c r="SHO2094" s="220"/>
      <c r="SHP2094" s="220"/>
      <c r="SHQ2094" s="220"/>
      <c r="SHR2094" s="220"/>
      <c r="SHS2094" s="220"/>
      <c r="SHT2094" s="220"/>
      <c r="SHU2094" s="220"/>
      <c r="SHV2094" s="220"/>
      <c r="SHW2094" s="220"/>
      <c r="SHX2094" s="220"/>
      <c r="SHY2094" s="220"/>
      <c r="SHZ2094" s="220"/>
      <c r="SIA2094" s="220"/>
      <c r="SIB2094" s="220"/>
      <c r="SIC2094" s="220"/>
      <c r="SID2094" s="220"/>
      <c r="SIE2094" s="220"/>
      <c r="SIF2094" s="220"/>
      <c r="SIG2094" s="220"/>
      <c r="SIH2094" s="220"/>
      <c r="SII2094" s="220"/>
      <c r="SIJ2094" s="220"/>
      <c r="SIK2094" s="220"/>
      <c r="SIL2094" s="220"/>
      <c r="SIM2094" s="220"/>
      <c r="SIN2094" s="220"/>
      <c r="SIO2094" s="220"/>
      <c r="SIP2094" s="220"/>
      <c r="SIQ2094" s="220"/>
      <c r="SIR2094" s="220"/>
      <c r="SIS2094" s="220"/>
      <c r="SIT2094" s="220"/>
      <c r="SIU2094" s="220"/>
      <c r="SIV2094" s="220"/>
      <c r="SIW2094" s="220"/>
      <c r="SIX2094" s="220"/>
      <c r="SIY2094" s="220"/>
      <c r="SIZ2094" s="220"/>
      <c r="SJA2094" s="220"/>
      <c r="SJB2094" s="220"/>
      <c r="SJC2094" s="220"/>
      <c r="SJD2094" s="220"/>
      <c r="SJE2094" s="220"/>
      <c r="SJF2094" s="220"/>
      <c r="SJG2094" s="220"/>
      <c r="SJH2094" s="220"/>
      <c r="SJI2094" s="220"/>
      <c r="SJJ2094" s="220"/>
      <c r="SJK2094" s="220"/>
      <c r="SJL2094" s="220"/>
      <c r="SJM2094" s="220"/>
      <c r="SJN2094" s="220"/>
      <c r="SJO2094" s="220"/>
      <c r="SJP2094" s="220"/>
      <c r="SJQ2094" s="220"/>
      <c r="SJR2094" s="220"/>
      <c r="SJS2094" s="220"/>
      <c r="SJT2094" s="220"/>
      <c r="SJU2094" s="220"/>
      <c r="SJV2094" s="220"/>
      <c r="SJW2094" s="220"/>
      <c r="SJX2094" s="220"/>
      <c r="SJY2094" s="220"/>
      <c r="SJZ2094" s="220"/>
      <c r="SKA2094" s="220"/>
      <c r="SKB2094" s="220"/>
      <c r="SKC2094" s="220"/>
      <c r="SKD2094" s="220"/>
      <c r="SKE2094" s="220"/>
      <c r="SKF2094" s="220"/>
      <c r="SKG2094" s="220"/>
      <c r="SKH2094" s="220"/>
      <c r="SKI2094" s="220"/>
      <c r="SKJ2094" s="220"/>
      <c r="SKK2094" s="220"/>
      <c r="SKL2094" s="220"/>
      <c r="SKM2094" s="220"/>
      <c r="SKN2094" s="220"/>
      <c r="SKO2094" s="220"/>
      <c r="SKP2094" s="220"/>
      <c r="SKQ2094" s="220"/>
      <c r="SKR2094" s="220"/>
      <c r="SKS2094" s="220"/>
      <c r="SKT2094" s="220"/>
      <c r="SKU2094" s="220"/>
      <c r="SKV2094" s="220"/>
      <c r="SKW2094" s="220"/>
      <c r="SKX2094" s="220"/>
      <c r="SKY2094" s="220"/>
      <c r="SKZ2094" s="220"/>
      <c r="SLA2094" s="220"/>
      <c r="SLB2094" s="220"/>
      <c r="SLC2094" s="220"/>
      <c r="SLD2094" s="220"/>
      <c r="SLE2094" s="220"/>
      <c r="SLF2094" s="220"/>
      <c r="SLG2094" s="220"/>
      <c r="SLH2094" s="220"/>
      <c r="SLI2094" s="220"/>
      <c r="SLJ2094" s="220"/>
      <c r="SLK2094" s="220"/>
      <c r="SLL2094" s="220"/>
      <c r="SLM2094" s="220"/>
      <c r="SLN2094" s="220"/>
      <c r="SLO2094" s="220"/>
      <c r="SLP2094" s="220"/>
      <c r="SLQ2094" s="220"/>
      <c r="SLR2094" s="220"/>
      <c r="SLS2094" s="220"/>
      <c r="SLT2094" s="220"/>
      <c r="SLU2094" s="220"/>
      <c r="SLV2094" s="220"/>
      <c r="SLW2094" s="220"/>
      <c r="SLX2094" s="220"/>
      <c r="SLY2094" s="220"/>
      <c r="SLZ2094" s="220"/>
      <c r="SMA2094" s="220"/>
      <c r="SMB2094" s="220"/>
      <c r="SMC2094" s="220"/>
      <c r="SMD2094" s="220"/>
      <c r="SME2094" s="220"/>
      <c r="SMF2094" s="220"/>
      <c r="SMG2094" s="220"/>
      <c r="SMH2094" s="220"/>
      <c r="SMI2094" s="220"/>
      <c r="SMJ2094" s="220"/>
      <c r="SMK2094" s="220"/>
      <c r="SML2094" s="220"/>
      <c r="SMM2094" s="220"/>
      <c r="SMN2094" s="220"/>
      <c r="SMO2094" s="220"/>
      <c r="SMP2094" s="220"/>
      <c r="SMQ2094" s="220"/>
      <c r="SMR2094" s="220"/>
      <c r="SMS2094" s="220"/>
      <c r="SMT2094" s="220"/>
      <c r="SMU2094" s="220"/>
      <c r="SMV2094" s="220"/>
      <c r="SMW2094" s="220"/>
      <c r="SMX2094" s="220"/>
      <c r="SMY2094" s="220"/>
      <c r="SMZ2094" s="220"/>
      <c r="SNA2094" s="220"/>
      <c r="SNB2094" s="220"/>
      <c r="SNC2094" s="220"/>
      <c r="SND2094" s="220"/>
      <c r="SNE2094" s="220"/>
      <c r="SNF2094" s="220"/>
      <c r="SNG2094" s="220"/>
      <c r="SNH2094" s="220"/>
      <c r="SNI2094" s="220"/>
      <c r="SNJ2094" s="220"/>
      <c r="SNK2094" s="220"/>
      <c r="SNL2094" s="220"/>
      <c r="SNM2094" s="220"/>
      <c r="SNN2094" s="220"/>
      <c r="SNO2094" s="220"/>
      <c r="SNP2094" s="220"/>
      <c r="SNQ2094" s="220"/>
      <c r="SNR2094" s="220"/>
      <c r="SNS2094" s="220"/>
      <c r="SNT2094" s="220"/>
      <c r="SNU2094" s="220"/>
      <c r="SNV2094" s="220"/>
      <c r="SNW2094" s="220"/>
      <c r="SNX2094" s="220"/>
      <c r="SNY2094" s="220"/>
      <c r="SNZ2094" s="220"/>
      <c r="SOA2094" s="220"/>
      <c r="SOB2094" s="220"/>
      <c r="SOC2094" s="220"/>
      <c r="SOD2094" s="220"/>
      <c r="SOE2094" s="220"/>
      <c r="SOF2094" s="220"/>
      <c r="SOG2094" s="220"/>
      <c r="SOH2094" s="220"/>
      <c r="SOI2094" s="220"/>
      <c r="SOJ2094" s="220"/>
      <c r="SOK2094" s="220"/>
      <c r="SOL2094" s="220"/>
      <c r="SOM2094" s="220"/>
      <c r="SON2094" s="220"/>
      <c r="SOO2094" s="220"/>
      <c r="SOP2094" s="220"/>
      <c r="SOQ2094" s="220"/>
      <c r="SOR2094" s="220"/>
      <c r="SOS2094" s="220"/>
      <c r="SOT2094" s="220"/>
      <c r="SOU2094" s="220"/>
      <c r="SOV2094" s="220"/>
      <c r="SOW2094" s="220"/>
      <c r="SOX2094" s="220"/>
      <c r="SOY2094" s="220"/>
      <c r="SOZ2094" s="220"/>
      <c r="SPA2094" s="220"/>
      <c r="SPB2094" s="220"/>
      <c r="SPC2094" s="220"/>
      <c r="SPD2094" s="220"/>
      <c r="SPE2094" s="220"/>
      <c r="SPF2094" s="220"/>
      <c r="SPG2094" s="220"/>
      <c r="SPH2094" s="220"/>
      <c r="SPI2094" s="220"/>
      <c r="SPJ2094" s="220"/>
      <c r="SPK2094" s="220"/>
      <c r="SPL2094" s="220"/>
      <c r="SPM2094" s="220"/>
      <c r="SPN2094" s="220"/>
      <c r="SPO2094" s="220"/>
      <c r="SPP2094" s="220"/>
      <c r="SPQ2094" s="220"/>
      <c r="SPR2094" s="220"/>
      <c r="SPS2094" s="220"/>
      <c r="SPT2094" s="220"/>
      <c r="SPU2094" s="220"/>
      <c r="SPV2094" s="220"/>
      <c r="SPW2094" s="220"/>
      <c r="SPX2094" s="220"/>
      <c r="SPY2094" s="220"/>
      <c r="SPZ2094" s="220"/>
      <c r="SQA2094" s="220"/>
      <c r="SQB2094" s="220"/>
      <c r="SQC2094" s="220"/>
      <c r="SQD2094" s="220"/>
      <c r="SQE2094" s="220"/>
      <c r="SQF2094" s="220"/>
      <c r="SQG2094" s="220"/>
      <c r="SQH2094" s="220"/>
      <c r="SQI2094" s="220"/>
      <c r="SQJ2094" s="220"/>
      <c r="SQK2094" s="220"/>
      <c r="SQL2094" s="220"/>
      <c r="SQM2094" s="220"/>
      <c r="SQN2094" s="220"/>
      <c r="SQO2094" s="220"/>
      <c r="SQP2094" s="220"/>
      <c r="SQQ2094" s="220"/>
      <c r="SQR2094" s="220"/>
      <c r="SQS2094" s="220"/>
      <c r="SQT2094" s="220"/>
      <c r="SQU2094" s="220"/>
      <c r="SQV2094" s="220"/>
      <c r="SQW2094" s="220"/>
      <c r="SQX2094" s="220"/>
      <c r="SQY2094" s="220"/>
      <c r="SQZ2094" s="220"/>
      <c r="SRA2094" s="220"/>
      <c r="SRB2094" s="220"/>
      <c r="SRC2094" s="220"/>
      <c r="SRD2094" s="220"/>
      <c r="SRE2094" s="220"/>
      <c r="SRF2094" s="220"/>
      <c r="SRG2094" s="220"/>
      <c r="SRH2094" s="220"/>
      <c r="SRI2094" s="220"/>
      <c r="SRJ2094" s="220"/>
      <c r="SRK2094" s="220"/>
      <c r="SRL2094" s="220"/>
      <c r="SRM2094" s="220"/>
      <c r="SRN2094" s="220"/>
      <c r="SRO2094" s="220"/>
      <c r="SRP2094" s="220"/>
      <c r="SRQ2094" s="220"/>
      <c r="SRR2094" s="220"/>
      <c r="SRS2094" s="220"/>
      <c r="SRT2094" s="220"/>
      <c r="SRU2094" s="220"/>
      <c r="SRV2094" s="220"/>
      <c r="SRW2094" s="220"/>
      <c r="SRX2094" s="220"/>
      <c r="SRY2094" s="220"/>
      <c r="SRZ2094" s="220"/>
      <c r="SSA2094" s="220"/>
      <c r="SSB2094" s="220"/>
      <c r="SSC2094" s="220"/>
      <c r="SSD2094" s="220"/>
      <c r="SSE2094" s="220"/>
      <c r="SSF2094" s="220"/>
      <c r="SSG2094" s="220"/>
      <c r="SSH2094" s="220"/>
      <c r="SSI2094" s="220"/>
      <c r="SSJ2094" s="220"/>
      <c r="SSK2094" s="220"/>
      <c r="SSL2094" s="220"/>
      <c r="SSM2094" s="220"/>
      <c r="SSN2094" s="220"/>
      <c r="SSO2094" s="220"/>
      <c r="SSP2094" s="220"/>
      <c r="SSQ2094" s="220"/>
      <c r="SSR2094" s="220"/>
      <c r="SSS2094" s="220"/>
      <c r="SST2094" s="220"/>
      <c r="SSU2094" s="220"/>
      <c r="SSV2094" s="220"/>
      <c r="SSW2094" s="220"/>
      <c r="SSX2094" s="220"/>
      <c r="SSY2094" s="220"/>
      <c r="SSZ2094" s="220"/>
      <c r="STA2094" s="220"/>
      <c r="STB2094" s="220"/>
      <c r="STC2094" s="220"/>
      <c r="STD2094" s="220"/>
      <c r="STE2094" s="220"/>
      <c r="STF2094" s="220"/>
      <c r="STG2094" s="220"/>
      <c r="STH2094" s="220"/>
      <c r="STI2094" s="220"/>
      <c r="STJ2094" s="220"/>
      <c r="STK2094" s="220"/>
      <c r="STL2094" s="220"/>
      <c r="STM2094" s="220"/>
      <c r="STN2094" s="220"/>
      <c r="STO2094" s="220"/>
      <c r="STP2094" s="220"/>
      <c r="STQ2094" s="220"/>
      <c r="STR2094" s="220"/>
      <c r="STS2094" s="220"/>
      <c r="STT2094" s="220"/>
      <c r="STU2094" s="220"/>
      <c r="STV2094" s="220"/>
      <c r="STW2094" s="220"/>
      <c r="STX2094" s="220"/>
      <c r="STY2094" s="220"/>
      <c r="STZ2094" s="220"/>
      <c r="SUA2094" s="220"/>
      <c r="SUB2094" s="220"/>
      <c r="SUC2094" s="220"/>
      <c r="SUD2094" s="220"/>
      <c r="SUE2094" s="220"/>
      <c r="SUF2094" s="220"/>
      <c r="SUG2094" s="220"/>
      <c r="SUH2094" s="220"/>
      <c r="SUI2094" s="220"/>
      <c r="SUJ2094" s="220"/>
      <c r="SUK2094" s="220"/>
      <c r="SUL2094" s="220"/>
      <c r="SUM2094" s="220"/>
      <c r="SUN2094" s="220"/>
      <c r="SUO2094" s="220"/>
      <c r="SUP2094" s="220"/>
      <c r="SUQ2094" s="220"/>
      <c r="SUR2094" s="220"/>
      <c r="SUS2094" s="220"/>
      <c r="SUT2094" s="220"/>
      <c r="SUU2094" s="220"/>
      <c r="SUV2094" s="220"/>
      <c r="SUW2094" s="220"/>
      <c r="SUX2094" s="220"/>
      <c r="SUY2094" s="220"/>
      <c r="SUZ2094" s="220"/>
      <c r="SVA2094" s="220"/>
      <c r="SVB2094" s="220"/>
      <c r="SVC2094" s="220"/>
      <c r="SVD2094" s="220"/>
      <c r="SVE2094" s="220"/>
      <c r="SVF2094" s="220"/>
      <c r="SVG2094" s="220"/>
      <c r="SVH2094" s="220"/>
      <c r="SVI2094" s="220"/>
      <c r="SVJ2094" s="220"/>
      <c r="SVK2094" s="220"/>
      <c r="SVL2094" s="220"/>
      <c r="SVM2094" s="220"/>
      <c r="SVN2094" s="220"/>
      <c r="SVO2094" s="220"/>
      <c r="SVP2094" s="220"/>
      <c r="SVQ2094" s="220"/>
      <c r="SVR2094" s="220"/>
      <c r="SVS2094" s="220"/>
      <c r="SVT2094" s="220"/>
      <c r="SVU2094" s="220"/>
      <c r="SVV2094" s="220"/>
      <c r="SVW2094" s="220"/>
      <c r="SVX2094" s="220"/>
      <c r="SVY2094" s="220"/>
      <c r="SVZ2094" s="220"/>
      <c r="SWA2094" s="220"/>
      <c r="SWB2094" s="220"/>
      <c r="SWC2094" s="220"/>
      <c r="SWD2094" s="220"/>
      <c r="SWE2094" s="220"/>
      <c r="SWF2094" s="220"/>
      <c r="SWG2094" s="220"/>
      <c r="SWH2094" s="220"/>
      <c r="SWI2094" s="220"/>
      <c r="SWJ2094" s="220"/>
      <c r="SWK2094" s="220"/>
      <c r="SWL2094" s="220"/>
      <c r="SWM2094" s="220"/>
      <c r="SWN2094" s="220"/>
      <c r="SWO2094" s="220"/>
      <c r="SWP2094" s="220"/>
      <c r="SWQ2094" s="220"/>
      <c r="SWR2094" s="220"/>
      <c r="SWS2094" s="220"/>
      <c r="SWT2094" s="220"/>
      <c r="SWU2094" s="220"/>
      <c r="SWV2094" s="220"/>
      <c r="SWW2094" s="220"/>
      <c r="SWX2094" s="220"/>
      <c r="SWY2094" s="220"/>
      <c r="SWZ2094" s="220"/>
      <c r="SXA2094" s="220"/>
      <c r="SXB2094" s="220"/>
      <c r="SXC2094" s="220"/>
      <c r="SXD2094" s="220"/>
      <c r="SXE2094" s="220"/>
      <c r="SXF2094" s="220"/>
      <c r="SXG2094" s="220"/>
      <c r="SXH2094" s="220"/>
      <c r="SXI2094" s="220"/>
      <c r="SXJ2094" s="220"/>
      <c r="SXK2094" s="220"/>
      <c r="SXL2094" s="220"/>
      <c r="SXM2094" s="220"/>
      <c r="SXN2094" s="220"/>
      <c r="SXO2094" s="220"/>
      <c r="SXP2094" s="220"/>
      <c r="SXQ2094" s="220"/>
      <c r="SXR2094" s="220"/>
      <c r="SXS2094" s="220"/>
      <c r="SXT2094" s="220"/>
      <c r="SXU2094" s="220"/>
      <c r="SXV2094" s="220"/>
      <c r="SXW2094" s="220"/>
      <c r="SXX2094" s="220"/>
      <c r="SXY2094" s="220"/>
      <c r="SXZ2094" s="220"/>
      <c r="SYA2094" s="220"/>
      <c r="SYB2094" s="220"/>
      <c r="SYC2094" s="220"/>
      <c r="SYD2094" s="220"/>
      <c r="SYE2094" s="220"/>
      <c r="SYF2094" s="220"/>
      <c r="SYG2094" s="220"/>
      <c r="SYH2094" s="220"/>
      <c r="SYI2094" s="220"/>
      <c r="SYJ2094" s="220"/>
      <c r="SYK2094" s="220"/>
      <c r="SYL2094" s="220"/>
      <c r="SYM2094" s="220"/>
      <c r="SYN2094" s="220"/>
      <c r="SYO2094" s="220"/>
      <c r="SYP2094" s="220"/>
      <c r="SYQ2094" s="220"/>
      <c r="SYR2094" s="220"/>
      <c r="SYS2094" s="220"/>
      <c r="SYT2094" s="220"/>
      <c r="SYU2094" s="220"/>
      <c r="SYV2094" s="220"/>
      <c r="SYW2094" s="220"/>
      <c r="SYX2094" s="220"/>
      <c r="SYY2094" s="220"/>
      <c r="SYZ2094" s="220"/>
      <c r="SZA2094" s="220"/>
      <c r="SZB2094" s="220"/>
      <c r="SZC2094" s="220"/>
      <c r="SZD2094" s="220"/>
      <c r="SZE2094" s="220"/>
      <c r="SZF2094" s="220"/>
      <c r="SZG2094" s="220"/>
      <c r="SZH2094" s="220"/>
      <c r="SZI2094" s="220"/>
      <c r="SZJ2094" s="220"/>
      <c r="SZK2094" s="220"/>
      <c r="SZL2094" s="220"/>
      <c r="SZM2094" s="220"/>
      <c r="SZN2094" s="220"/>
      <c r="SZO2094" s="220"/>
      <c r="SZP2094" s="220"/>
      <c r="SZQ2094" s="220"/>
      <c r="SZR2094" s="220"/>
      <c r="SZS2094" s="220"/>
      <c r="SZT2094" s="220"/>
      <c r="SZU2094" s="220"/>
      <c r="SZV2094" s="220"/>
      <c r="SZW2094" s="220"/>
      <c r="SZX2094" s="220"/>
      <c r="SZY2094" s="220"/>
      <c r="SZZ2094" s="220"/>
      <c r="TAA2094" s="220"/>
      <c r="TAB2094" s="220"/>
      <c r="TAC2094" s="220"/>
      <c r="TAD2094" s="220"/>
      <c r="TAE2094" s="220"/>
      <c r="TAF2094" s="220"/>
      <c r="TAG2094" s="220"/>
      <c r="TAH2094" s="220"/>
      <c r="TAI2094" s="220"/>
      <c r="TAJ2094" s="220"/>
      <c r="TAK2094" s="220"/>
      <c r="TAL2094" s="220"/>
      <c r="TAM2094" s="220"/>
      <c r="TAN2094" s="220"/>
      <c r="TAO2094" s="220"/>
      <c r="TAP2094" s="220"/>
      <c r="TAQ2094" s="220"/>
      <c r="TAR2094" s="220"/>
      <c r="TAS2094" s="220"/>
      <c r="TAT2094" s="220"/>
      <c r="TAU2094" s="220"/>
      <c r="TAV2094" s="220"/>
      <c r="TAW2094" s="220"/>
      <c r="TAX2094" s="220"/>
      <c r="TAY2094" s="220"/>
      <c r="TAZ2094" s="220"/>
      <c r="TBA2094" s="220"/>
      <c r="TBB2094" s="220"/>
      <c r="TBC2094" s="220"/>
      <c r="TBD2094" s="220"/>
      <c r="TBE2094" s="220"/>
      <c r="TBF2094" s="220"/>
      <c r="TBG2094" s="220"/>
      <c r="TBH2094" s="220"/>
      <c r="TBI2094" s="220"/>
      <c r="TBJ2094" s="220"/>
      <c r="TBK2094" s="220"/>
      <c r="TBL2094" s="220"/>
      <c r="TBM2094" s="220"/>
      <c r="TBN2094" s="220"/>
      <c r="TBO2094" s="220"/>
      <c r="TBP2094" s="220"/>
      <c r="TBQ2094" s="220"/>
      <c r="TBR2094" s="220"/>
      <c r="TBS2094" s="220"/>
      <c r="TBT2094" s="220"/>
      <c r="TBU2094" s="220"/>
      <c r="TBV2094" s="220"/>
      <c r="TBW2094" s="220"/>
      <c r="TBX2094" s="220"/>
      <c r="TBY2094" s="220"/>
      <c r="TBZ2094" s="220"/>
      <c r="TCA2094" s="220"/>
      <c r="TCB2094" s="220"/>
      <c r="TCC2094" s="220"/>
      <c r="TCD2094" s="220"/>
      <c r="TCE2094" s="220"/>
      <c r="TCF2094" s="220"/>
      <c r="TCG2094" s="220"/>
      <c r="TCH2094" s="220"/>
      <c r="TCI2094" s="220"/>
      <c r="TCJ2094" s="220"/>
      <c r="TCK2094" s="220"/>
      <c r="TCL2094" s="220"/>
      <c r="TCM2094" s="220"/>
      <c r="TCN2094" s="220"/>
      <c r="TCO2094" s="220"/>
      <c r="TCP2094" s="220"/>
      <c r="TCQ2094" s="220"/>
      <c r="TCR2094" s="220"/>
      <c r="TCS2094" s="220"/>
      <c r="TCT2094" s="220"/>
      <c r="TCU2094" s="220"/>
      <c r="TCV2094" s="220"/>
      <c r="TCW2094" s="220"/>
      <c r="TCX2094" s="220"/>
      <c r="TCY2094" s="220"/>
      <c r="TCZ2094" s="220"/>
      <c r="TDA2094" s="220"/>
      <c r="TDB2094" s="220"/>
      <c r="TDC2094" s="220"/>
      <c r="TDD2094" s="220"/>
      <c r="TDE2094" s="220"/>
      <c r="TDF2094" s="220"/>
      <c r="TDG2094" s="220"/>
      <c r="TDH2094" s="220"/>
      <c r="TDI2094" s="220"/>
      <c r="TDJ2094" s="220"/>
      <c r="TDK2094" s="220"/>
      <c r="TDL2094" s="220"/>
      <c r="TDM2094" s="220"/>
      <c r="TDN2094" s="220"/>
      <c r="TDO2094" s="220"/>
      <c r="TDP2094" s="220"/>
      <c r="TDQ2094" s="220"/>
      <c r="TDR2094" s="220"/>
      <c r="TDS2094" s="220"/>
      <c r="TDT2094" s="220"/>
      <c r="TDU2094" s="220"/>
      <c r="TDV2094" s="220"/>
      <c r="TDW2094" s="220"/>
      <c r="TDX2094" s="220"/>
      <c r="TDY2094" s="220"/>
      <c r="TDZ2094" s="220"/>
      <c r="TEA2094" s="220"/>
      <c r="TEB2094" s="220"/>
      <c r="TEC2094" s="220"/>
      <c r="TED2094" s="220"/>
      <c r="TEE2094" s="220"/>
      <c r="TEF2094" s="220"/>
      <c r="TEG2094" s="220"/>
      <c r="TEH2094" s="220"/>
      <c r="TEI2094" s="220"/>
      <c r="TEJ2094" s="220"/>
      <c r="TEK2094" s="220"/>
      <c r="TEL2094" s="220"/>
      <c r="TEM2094" s="220"/>
      <c r="TEN2094" s="220"/>
      <c r="TEO2094" s="220"/>
      <c r="TEP2094" s="220"/>
      <c r="TEQ2094" s="220"/>
      <c r="TER2094" s="220"/>
      <c r="TES2094" s="220"/>
      <c r="TET2094" s="220"/>
      <c r="TEU2094" s="220"/>
      <c r="TEV2094" s="220"/>
      <c r="TEW2094" s="220"/>
      <c r="TEX2094" s="220"/>
      <c r="TEY2094" s="220"/>
      <c r="TEZ2094" s="220"/>
      <c r="TFA2094" s="220"/>
      <c r="TFB2094" s="220"/>
      <c r="TFC2094" s="220"/>
      <c r="TFD2094" s="220"/>
      <c r="TFE2094" s="220"/>
      <c r="TFF2094" s="220"/>
      <c r="TFG2094" s="220"/>
      <c r="TFH2094" s="220"/>
      <c r="TFI2094" s="220"/>
      <c r="TFJ2094" s="220"/>
      <c r="TFK2094" s="220"/>
      <c r="TFL2094" s="220"/>
      <c r="TFM2094" s="220"/>
      <c r="TFN2094" s="220"/>
      <c r="TFO2094" s="220"/>
      <c r="TFP2094" s="220"/>
      <c r="TFQ2094" s="220"/>
      <c r="TFR2094" s="220"/>
      <c r="TFS2094" s="220"/>
      <c r="TFT2094" s="220"/>
      <c r="TFU2094" s="220"/>
      <c r="TFV2094" s="220"/>
      <c r="TFW2094" s="220"/>
      <c r="TFX2094" s="220"/>
      <c r="TFY2094" s="220"/>
      <c r="TFZ2094" s="220"/>
      <c r="TGA2094" s="220"/>
      <c r="TGB2094" s="220"/>
      <c r="TGC2094" s="220"/>
      <c r="TGD2094" s="220"/>
      <c r="TGE2094" s="220"/>
      <c r="TGF2094" s="220"/>
      <c r="TGG2094" s="220"/>
      <c r="TGH2094" s="220"/>
      <c r="TGI2094" s="220"/>
      <c r="TGJ2094" s="220"/>
      <c r="TGK2094" s="220"/>
      <c r="TGL2094" s="220"/>
      <c r="TGM2094" s="220"/>
      <c r="TGN2094" s="220"/>
      <c r="TGO2094" s="220"/>
      <c r="TGP2094" s="220"/>
      <c r="TGQ2094" s="220"/>
      <c r="TGR2094" s="220"/>
      <c r="TGS2094" s="220"/>
      <c r="TGT2094" s="220"/>
      <c r="TGU2094" s="220"/>
      <c r="TGV2094" s="220"/>
      <c r="TGW2094" s="220"/>
      <c r="TGX2094" s="220"/>
      <c r="TGY2094" s="220"/>
      <c r="TGZ2094" s="220"/>
      <c r="THA2094" s="220"/>
      <c r="THB2094" s="220"/>
      <c r="THC2094" s="220"/>
      <c r="THD2094" s="220"/>
      <c r="THE2094" s="220"/>
      <c r="THF2094" s="220"/>
      <c r="THG2094" s="220"/>
      <c r="THH2094" s="220"/>
      <c r="THI2094" s="220"/>
      <c r="THJ2094" s="220"/>
      <c r="THK2094" s="220"/>
      <c r="THL2094" s="220"/>
      <c r="THM2094" s="220"/>
      <c r="THN2094" s="220"/>
      <c r="THO2094" s="220"/>
      <c r="THP2094" s="220"/>
      <c r="THQ2094" s="220"/>
      <c r="THR2094" s="220"/>
      <c r="THS2094" s="220"/>
      <c r="THT2094" s="220"/>
      <c r="THU2094" s="220"/>
      <c r="THV2094" s="220"/>
      <c r="THW2094" s="220"/>
      <c r="THX2094" s="220"/>
      <c r="THY2094" s="220"/>
      <c r="THZ2094" s="220"/>
      <c r="TIA2094" s="220"/>
      <c r="TIB2094" s="220"/>
      <c r="TIC2094" s="220"/>
      <c r="TID2094" s="220"/>
      <c r="TIE2094" s="220"/>
      <c r="TIF2094" s="220"/>
      <c r="TIG2094" s="220"/>
      <c r="TIH2094" s="220"/>
      <c r="TII2094" s="220"/>
      <c r="TIJ2094" s="220"/>
      <c r="TIK2094" s="220"/>
      <c r="TIL2094" s="220"/>
      <c r="TIM2094" s="220"/>
      <c r="TIN2094" s="220"/>
      <c r="TIO2094" s="220"/>
      <c r="TIP2094" s="220"/>
      <c r="TIQ2094" s="220"/>
      <c r="TIR2094" s="220"/>
      <c r="TIS2094" s="220"/>
      <c r="TIT2094" s="220"/>
      <c r="TIU2094" s="220"/>
      <c r="TIV2094" s="220"/>
      <c r="TIW2094" s="220"/>
      <c r="TIX2094" s="220"/>
      <c r="TIY2094" s="220"/>
      <c r="TIZ2094" s="220"/>
      <c r="TJA2094" s="220"/>
      <c r="TJB2094" s="220"/>
      <c r="TJC2094" s="220"/>
      <c r="TJD2094" s="220"/>
      <c r="TJE2094" s="220"/>
      <c r="TJF2094" s="220"/>
      <c r="TJG2094" s="220"/>
      <c r="TJH2094" s="220"/>
      <c r="TJI2094" s="220"/>
      <c r="TJJ2094" s="220"/>
      <c r="TJK2094" s="220"/>
      <c r="TJL2094" s="220"/>
      <c r="TJM2094" s="220"/>
      <c r="TJN2094" s="220"/>
      <c r="TJO2094" s="220"/>
      <c r="TJP2094" s="220"/>
      <c r="TJQ2094" s="220"/>
      <c r="TJR2094" s="220"/>
      <c r="TJS2094" s="220"/>
      <c r="TJT2094" s="220"/>
      <c r="TJU2094" s="220"/>
      <c r="TJV2094" s="220"/>
      <c r="TJW2094" s="220"/>
      <c r="TJX2094" s="220"/>
      <c r="TJY2094" s="220"/>
      <c r="TJZ2094" s="220"/>
      <c r="TKA2094" s="220"/>
      <c r="TKB2094" s="220"/>
      <c r="TKC2094" s="220"/>
      <c r="TKD2094" s="220"/>
      <c r="TKE2094" s="220"/>
      <c r="TKF2094" s="220"/>
      <c r="TKG2094" s="220"/>
      <c r="TKH2094" s="220"/>
      <c r="TKI2094" s="220"/>
      <c r="TKJ2094" s="220"/>
      <c r="TKK2094" s="220"/>
      <c r="TKL2094" s="220"/>
      <c r="TKM2094" s="220"/>
      <c r="TKN2094" s="220"/>
      <c r="TKO2094" s="220"/>
      <c r="TKP2094" s="220"/>
      <c r="TKQ2094" s="220"/>
      <c r="TKR2094" s="220"/>
      <c r="TKS2094" s="220"/>
      <c r="TKT2094" s="220"/>
      <c r="TKU2094" s="220"/>
      <c r="TKV2094" s="220"/>
      <c r="TKW2094" s="220"/>
      <c r="TKX2094" s="220"/>
      <c r="TKY2094" s="220"/>
      <c r="TKZ2094" s="220"/>
      <c r="TLA2094" s="220"/>
      <c r="TLB2094" s="220"/>
      <c r="TLC2094" s="220"/>
      <c r="TLD2094" s="220"/>
      <c r="TLE2094" s="220"/>
      <c r="TLF2094" s="220"/>
      <c r="TLG2094" s="220"/>
      <c r="TLH2094" s="220"/>
      <c r="TLI2094" s="220"/>
      <c r="TLJ2094" s="220"/>
      <c r="TLK2094" s="220"/>
      <c r="TLL2094" s="220"/>
      <c r="TLM2094" s="220"/>
      <c r="TLN2094" s="220"/>
      <c r="TLO2094" s="220"/>
      <c r="TLP2094" s="220"/>
      <c r="TLQ2094" s="220"/>
      <c r="TLR2094" s="220"/>
      <c r="TLS2094" s="220"/>
      <c r="TLT2094" s="220"/>
      <c r="TLU2094" s="220"/>
      <c r="TLV2094" s="220"/>
      <c r="TLW2094" s="220"/>
      <c r="TLX2094" s="220"/>
      <c r="TLY2094" s="220"/>
      <c r="TLZ2094" s="220"/>
      <c r="TMA2094" s="220"/>
      <c r="TMB2094" s="220"/>
      <c r="TMC2094" s="220"/>
      <c r="TMD2094" s="220"/>
      <c r="TME2094" s="220"/>
      <c r="TMF2094" s="220"/>
      <c r="TMG2094" s="220"/>
      <c r="TMH2094" s="220"/>
      <c r="TMI2094" s="220"/>
      <c r="TMJ2094" s="220"/>
      <c r="TMK2094" s="220"/>
      <c r="TML2094" s="220"/>
      <c r="TMM2094" s="220"/>
      <c r="TMN2094" s="220"/>
      <c r="TMO2094" s="220"/>
      <c r="TMP2094" s="220"/>
      <c r="TMQ2094" s="220"/>
      <c r="TMR2094" s="220"/>
      <c r="TMS2094" s="220"/>
      <c r="TMT2094" s="220"/>
      <c r="TMU2094" s="220"/>
      <c r="TMV2094" s="220"/>
      <c r="TMW2094" s="220"/>
      <c r="TMX2094" s="220"/>
      <c r="TMY2094" s="220"/>
      <c r="TMZ2094" s="220"/>
      <c r="TNA2094" s="220"/>
      <c r="TNB2094" s="220"/>
      <c r="TNC2094" s="220"/>
      <c r="TND2094" s="220"/>
      <c r="TNE2094" s="220"/>
      <c r="TNF2094" s="220"/>
      <c r="TNG2094" s="220"/>
      <c r="TNH2094" s="220"/>
      <c r="TNI2094" s="220"/>
      <c r="TNJ2094" s="220"/>
      <c r="TNK2094" s="220"/>
      <c r="TNL2094" s="220"/>
      <c r="TNM2094" s="220"/>
      <c r="TNN2094" s="220"/>
      <c r="TNO2094" s="220"/>
      <c r="TNP2094" s="220"/>
      <c r="TNQ2094" s="220"/>
      <c r="TNR2094" s="220"/>
      <c r="TNS2094" s="220"/>
      <c r="TNT2094" s="220"/>
      <c r="TNU2094" s="220"/>
      <c r="TNV2094" s="220"/>
      <c r="TNW2094" s="220"/>
      <c r="TNX2094" s="220"/>
      <c r="TNY2094" s="220"/>
      <c r="TNZ2094" s="220"/>
      <c r="TOA2094" s="220"/>
      <c r="TOB2094" s="220"/>
      <c r="TOC2094" s="220"/>
      <c r="TOD2094" s="220"/>
      <c r="TOE2094" s="220"/>
      <c r="TOF2094" s="220"/>
      <c r="TOG2094" s="220"/>
      <c r="TOH2094" s="220"/>
      <c r="TOI2094" s="220"/>
      <c r="TOJ2094" s="220"/>
      <c r="TOK2094" s="220"/>
      <c r="TOL2094" s="220"/>
      <c r="TOM2094" s="220"/>
      <c r="TON2094" s="220"/>
      <c r="TOO2094" s="220"/>
      <c r="TOP2094" s="220"/>
      <c r="TOQ2094" s="220"/>
      <c r="TOR2094" s="220"/>
      <c r="TOS2094" s="220"/>
      <c r="TOT2094" s="220"/>
      <c r="TOU2094" s="220"/>
      <c r="TOV2094" s="220"/>
      <c r="TOW2094" s="220"/>
      <c r="TOX2094" s="220"/>
      <c r="TOY2094" s="220"/>
      <c r="TOZ2094" s="220"/>
      <c r="TPA2094" s="220"/>
      <c r="TPB2094" s="220"/>
      <c r="TPC2094" s="220"/>
      <c r="TPD2094" s="220"/>
      <c r="TPE2094" s="220"/>
      <c r="TPF2094" s="220"/>
      <c r="TPG2094" s="220"/>
      <c r="TPH2094" s="220"/>
      <c r="TPI2094" s="220"/>
      <c r="TPJ2094" s="220"/>
      <c r="TPK2094" s="220"/>
      <c r="TPL2094" s="220"/>
      <c r="TPM2094" s="220"/>
      <c r="TPN2094" s="220"/>
      <c r="TPO2094" s="220"/>
      <c r="TPP2094" s="220"/>
      <c r="TPQ2094" s="220"/>
      <c r="TPR2094" s="220"/>
      <c r="TPS2094" s="220"/>
      <c r="TPT2094" s="220"/>
      <c r="TPU2094" s="220"/>
      <c r="TPV2094" s="220"/>
      <c r="TPW2094" s="220"/>
      <c r="TPX2094" s="220"/>
      <c r="TPY2094" s="220"/>
      <c r="TPZ2094" s="220"/>
      <c r="TQA2094" s="220"/>
      <c r="TQB2094" s="220"/>
      <c r="TQC2094" s="220"/>
      <c r="TQD2094" s="220"/>
      <c r="TQE2094" s="220"/>
      <c r="TQF2094" s="220"/>
      <c r="TQG2094" s="220"/>
      <c r="TQH2094" s="220"/>
      <c r="TQI2094" s="220"/>
      <c r="TQJ2094" s="220"/>
      <c r="TQK2094" s="220"/>
      <c r="TQL2094" s="220"/>
      <c r="TQM2094" s="220"/>
      <c r="TQN2094" s="220"/>
      <c r="TQO2094" s="220"/>
      <c r="TQP2094" s="220"/>
      <c r="TQQ2094" s="220"/>
      <c r="TQR2094" s="220"/>
      <c r="TQS2094" s="220"/>
      <c r="TQT2094" s="220"/>
      <c r="TQU2094" s="220"/>
      <c r="TQV2094" s="220"/>
      <c r="TQW2094" s="220"/>
      <c r="TQX2094" s="220"/>
      <c r="TQY2094" s="220"/>
      <c r="TQZ2094" s="220"/>
      <c r="TRA2094" s="220"/>
      <c r="TRB2094" s="220"/>
      <c r="TRC2094" s="220"/>
      <c r="TRD2094" s="220"/>
      <c r="TRE2094" s="220"/>
      <c r="TRF2094" s="220"/>
      <c r="TRG2094" s="220"/>
      <c r="TRH2094" s="220"/>
      <c r="TRI2094" s="220"/>
      <c r="TRJ2094" s="220"/>
      <c r="TRK2094" s="220"/>
      <c r="TRL2094" s="220"/>
      <c r="TRM2094" s="220"/>
      <c r="TRN2094" s="220"/>
      <c r="TRO2094" s="220"/>
      <c r="TRP2094" s="220"/>
      <c r="TRQ2094" s="220"/>
      <c r="TRR2094" s="220"/>
      <c r="TRS2094" s="220"/>
      <c r="TRT2094" s="220"/>
      <c r="TRU2094" s="220"/>
      <c r="TRV2094" s="220"/>
      <c r="TRW2094" s="220"/>
      <c r="TRX2094" s="220"/>
      <c r="TRY2094" s="220"/>
      <c r="TRZ2094" s="220"/>
      <c r="TSA2094" s="220"/>
      <c r="TSB2094" s="220"/>
      <c r="TSC2094" s="220"/>
      <c r="TSD2094" s="220"/>
      <c r="TSE2094" s="220"/>
      <c r="TSF2094" s="220"/>
      <c r="TSG2094" s="220"/>
      <c r="TSH2094" s="220"/>
      <c r="TSI2094" s="220"/>
      <c r="TSJ2094" s="220"/>
      <c r="TSK2094" s="220"/>
      <c r="TSL2094" s="220"/>
      <c r="TSM2094" s="220"/>
      <c r="TSN2094" s="220"/>
      <c r="TSO2094" s="220"/>
      <c r="TSP2094" s="220"/>
      <c r="TSQ2094" s="220"/>
      <c r="TSR2094" s="220"/>
      <c r="TSS2094" s="220"/>
      <c r="TST2094" s="220"/>
      <c r="TSU2094" s="220"/>
      <c r="TSV2094" s="220"/>
      <c r="TSW2094" s="220"/>
      <c r="TSX2094" s="220"/>
      <c r="TSY2094" s="220"/>
      <c r="TSZ2094" s="220"/>
      <c r="TTA2094" s="220"/>
      <c r="TTB2094" s="220"/>
      <c r="TTC2094" s="220"/>
      <c r="TTD2094" s="220"/>
      <c r="TTE2094" s="220"/>
      <c r="TTF2094" s="220"/>
      <c r="TTG2094" s="220"/>
      <c r="TTH2094" s="220"/>
      <c r="TTI2094" s="220"/>
      <c r="TTJ2094" s="220"/>
      <c r="TTK2094" s="220"/>
      <c r="TTL2094" s="220"/>
      <c r="TTM2094" s="220"/>
      <c r="TTN2094" s="220"/>
      <c r="TTO2094" s="220"/>
      <c r="TTP2094" s="220"/>
      <c r="TTQ2094" s="220"/>
      <c r="TTR2094" s="220"/>
      <c r="TTS2094" s="220"/>
      <c r="TTT2094" s="220"/>
      <c r="TTU2094" s="220"/>
      <c r="TTV2094" s="220"/>
      <c r="TTW2094" s="220"/>
      <c r="TTX2094" s="220"/>
      <c r="TTY2094" s="220"/>
      <c r="TTZ2094" s="220"/>
      <c r="TUA2094" s="220"/>
      <c r="TUB2094" s="220"/>
      <c r="TUC2094" s="220"/>
      <c r="TUD2094" s="220"/>
      <c r="TUE2094" s="220"/>
      <c r="TUF2094" s="220"/>
      <c r="TUG2094" s="220"/>
      <c r="TUH2094" s="220"/>
      <c r="TUI2094" s="220"/>
      <c r="TUJ2094" s="220"/>
      <c r="TUK2094" s="220"/>
      <c r="TUL2094" s="220"/>
      <c r="TUM2094" s="220"/>
      <c r="TUN2094" s="220"/>
      <c r="TUO2094" s="220"/>
      <c r="TUP2094" s="220"/>
      <c r="TUQ2094" s="220"/>
      <c r="TUR2094" s="220"/>
      <c r="TUS2094" s="220"/>
      <c r="TUT2094" s="220"/>
      <c r="TUU2094" s="220"/>
      <c r="TUV2094" s="220"/>
      <c r="TUW2094" s="220"/>
      <c r="TUX2094" s="220"/>
      <c r="TUY2094" s="220"/>
      <c r="TUZ2094" s="220"/>
      <c r="TVA2094" s="220"/>
      <c r="TVB2094" s="220"/>
      <c r="TVC2094" s="220"/>
      <c r="TVD2094" s="220"/>
      <c r="TVE2094" s="220"/>
      <c r="TVF2094" s="220"/>
      <c r="TVG2094" s="220"/>
      <c r="TVH2094" s="220"/>
      <c r="TVI2094" s="220"/>
      <c r="TVJ2094" s="220"/>
      <c r="TVK2094" s="220"/>
      <c r="TVL2094" s="220"/>
      <c r="TVM2094" s="220"/>
      <c r="TVN2094" s="220"/>
      <c r="TVO2094" s="220"/>
      <c r="TVP2094" s="220"/>
      <c r="TVQ2094" s="220"/>
      <c r="TVR2094" s="220"/>
      <c r="TVS2094" s="220"/>
      <c r="TVT2094" s="220"/>
      <c r="TVU2094" s="220"/>
      <c r="TVV2094" s="220"/>
      <c r="TVW2094" s="220"/>
      <c r="TVX2094" s="220"/>
      <c r="TVY2094" s="220"/>
      <c r="TVZ2094" s="220"/>
      <c r="TWA2094" s="220"/>
      <c r="TWB2094" s="220"/>
      <c r="TWC2094" s="220"/>
      <c r="TWD2094" s="220"/>
      <c r="TWE2094" s="220"/>
      <c r="TWF2094" s="220"/>
      <c r="TWG2094" s="220"/>
      <c r="TWH2094" s="220"/>
      <c r="TWI2094" s="220"/>
      <c r="TWJ2094" s="220"/>
      <c r="TWK2094" s="220"/>
      <c r="TWL2094" s="220"/>
      <c r="TWM2094" s="220"/>
      <c r="TWN2094" s="220"/>
      <c r="TWO2094" s="220"/>
      <c r="TWP2094" s="220"/>
      <c r="TWQ2094" s="220"/>
      <c r="TWR2094" s="220"/>
      <c r="TWS2094" s="220"/>
      <c r="TWT2094" s="220"/>
      <c r="TWU2094" s="220"/>
      <c r="TWV2094" s="220"/>
      <c r="TWW2094" s="220"/>
      <c r="TWX2094" s="220"/>
      <c r="TWY2094" s="220"/>
      <c r="TWZ2094" s="220"/>
      <c r="TXA2094" s="220"/>
      <c r="TXB2094" s="220"/>
      <c r="TXC2094" s="220"/>
      <c r="TXD2094" s="220"/>
      <c r="TXE2094" s="220"/>
      <c r="TXF2094" s="220"/>
      <c r="TXG2094" s="220"/>
      <c r="TXH2094" s="220"/>
      <c r="TXI2094" s="220"/>
      <c r="TXJ2094" s="220"/>
      <c r="TXK2094" s="220"/>
      <c r="TXL2094" s="220"/>
      <c r="TXM2094" s="220"/>
      <c r="TXN2094" s="220"/>
      <c r="TXO2094" s="220"/>
      <c r="TXP2094" s="220"/>
      <c r="TXQ2094" s="220"/>
      <c r="TXR2094" s="220"/>
      <c r="TXS2094" s="220"/>
      <c r="TXT2094" s="220"/>
      <c r="TXU2094" s="220"/>
      <c r="TXV2094" s="220"/>
      <c r="TXW2094" s="220"/>
      <c r="TXX2094" s="220"/>
      <c r="TXY2094" s="220"/>
      <c r="TXZ2094" s="220"/>
      <c r="TYA2094" s="220"/>
      <c r="TYB2094" s="220"/>
      <c r="TYC2094" s="220"/>
      <c r="TYD2094" s="220"/>
      <c r="TYE2094" s="220"/>
      <c r="TYF2094" s="220"/>
      <c r="TYG2094" s="220"/>
      <c r="TYH2094" s="220"/>
      <c r="TYI2094" s="220"/>
      <c r="TYJ2094" s="220"/>
      <c r="TYK2094" s="220"/>
      <c r="TYL2094" s="220"/>
      <c r="TYM2094" s="220"/>
      <c r="TYN2094" s="220"/>
      <c r="TYO2094" s="220"/>
      <c r="TYP2094" s="220"/>
      <c r="TYQ2094" s="220"/>
      <c r="TYR2094" s="220"/>
      <c r="TYS2094" s="220"/>
      <c r="TYT2094" s="220"/>
      <c r="TYU2094" s="220"/>
      <c r="TYV2094" s="220"/>
      <c r="TYW2094" s="220"/>
      <c r="TYX2094" s="220"/>
      <c r="TYY2094" s="220"/>
      <c r="TYZ2094" s="220"/>
      <c r="TZA2094" s="220"/>
      <c r="TZB2094" s="220"/>
      <c r="TZC2094" s="220"/>
      <c r="TZD2094" s="220"/>
      <c r="TZE2094" s="220"/>
      <c r="TZF2094" s="220"/>
      <c r="TZG2094" s="220"/>
      <c r="TZH2094" s="220"/>
      <c r="TZI2094" s="220"/>
      <c r="TZJ2094" s="220"/>
      <c r="TZK2094" s="220"/>
      <c r="TZL2094" s="220"/>
      <c r="TZM2094" s="220"/>
      <c r="TZN2094" s="220"/>
      <c r="TZO2094" s="220"/>
      <c r="TZP2094" s="220"/>
      <c r="TZQ2094" s="220"/>
      <c r="TZR2094" s="220"/>
      <c r="TZS2094" s="220"/>
      <c r="TZT2094" s="220"/>
      <c r="TZU2094" s="220"/>
      <c r="TZV2094" s="220"/>
      <c r="TZW2094" s="220"/>
      <c r="TZX2094" s="220"/>
      <c r="TZY2094" s="220"/>
      <c r="TZZ2094" s="220"/>
      <c r="UAA2094" s="220"/>
      <c r="UAB2094" s="220"/>
      <c r="UAC2094" s="220"/>
      <c r="UAD2094" s="220"/>
      <c r="UAE2094" s="220"/>
      <c r="UAF2094" s="220"/>
      <c r="UAG2094" s="220"/>
      <c r="UAH2094" s="220"/>
      <c r="UAI2094" s="220"/>
      <c r="UAJ2094" s="220"/>
      <c r="UAK2094" s="220"/>
      <c r="UAL2094" s="220"/>
      <c r="UAM2094" s="220"/>
      <c r="UAN2094" s="220"/>
      <c r="UAO2094" s="220"/>
      <c r="UAP2094" s="220"/>
      <c r="UAQ2094" s="220"/>
      <c r="UAR2094" s="220"/>
      <c r="UAS2094" s="220"/>
      <c r="UAT2094" s="220"/>
      <c r="UAU2094" s="220"/>
      <c r="UAV2094" s="220"/>
      <c r="UAW2094" s="220"/>
      <c r="UAX2094" s="220"/>
      <c r="UAY2094" s="220"/>
      <c r="UAZ2094" s="220"/>
      <c r="UBA2094" s="220"/>
      <c r="UBB2094" s="220"/>
      <c r="UBC2094" s="220"/>
      <c r="UBD2094" s="220"/>
      <c r="UBE2094" s="220"/>
      <c r="UBF2094" s="220"/>
      <c r="UBG2094" s="220"/>
      <c r="UBH2094" s="220"/>
      <c r="UBI2094" s="220"/>
      <c r="UBJ2094" s="220"/>
      <c r="UBK2094" s="220"/>
      <c r="UBL2094" s="220"/>
      <c r="UBM2094" s="220"/>
      <c r="UBN2094" s="220"/>
      <c r="UBO2094" s="220"/>
      <c r="UBP2094" s="220"/>
      <c r="UBQ2094" s="220"/>
      <c r="UBR2094" s="220"/>
      <c r="UBS2094" s="220"/>
      <c r="UBT2094" s="220"/>
      <c r="UBU2094" s="220"/>
      <c r="UBV2094" s="220"/>
      <c r="UBW2094" s="220"/>
      <c r="UBX2094" s="220"/>
      <c r="UBY2094" s="220"/>
      <c r="UBZ2094" s="220"/>
      <c r="UCA2094" s="220"/>
      <c r="UCB2094" s="220"/>
      <c r="UCC2094" s="220"/>
      <c r="UCD2094" s="220"/>
      <c r="UCE2094" s="220"/>
      <c r="UCF2094" s="220"/>
      <c r="UCG2094" s="220"/>
      <c r="UCH2094" s="220"/>
      <c r="UCI2094" s="220"/>
      <c r="UCJ2094" s="220"/>
      <c r="UCK2094" s="220"/>
      <c r="UCL2094" s="220"/>
      <c r="UCM2094" s="220"/>
      <c r="UCN2094" s="220"/>
      <c r="UCO2094" s="220"/>
      <c r="UCP2094" s="220"/>
      <c r="UCQ2094" s="220"/>
      <c r="UCR2094" s="220"/>
      <c r="UCS2094" s="220"/>
      <c r="UCT2094" s="220"/>
      <c r="UCU2094" s="220"/>
      <c r="UCV2094" s="220"/>
      <c r="UCW2094" s="220"/>
      <c r="UCX2094" s="220"/>
      <c r="UCY2094" s="220"/>
      <c r="UCZ2094" s="220"/>
      <c r="UDA2094" s="220"/>
      <c r="UDB2094" s="220"/>
      <c r="UDC2094" s="220"/>
      <c r="UDD2094" s="220"/>
      <c r="UDE2094" s="220"/>
      <c r="UDF2094" s="220"/>
      <c r="UDG2094" s="220"/>
      <c r="UDH2094" s="220"/>
      <c r="UDI2094" s="220"/>
      <c r="UDJ2094" s="220"/>
      <c r="UDK2094" s="220"/>
      <c r="UDL2094" s="220"/>
      <c r="UDM2094" s="220"/>
      <c r="UDN2094" s="220"/>
      <c r="UDO2094" s="220"/>
      <c r="UDP2094" s="220"/>
      <c r="UDQ2094" s="220"/>
      <c r="UDR2094" s="220"/>
      <c r="UDS2094" s="220"/>
      <c r="UDT2094" s="220"/>
      <c r="UDU2094" s="220"/>
      <c r="UDV2094" s="220"/>
      <c r="UDW2094" s="220"/>
      <c r="UDX2094" s="220"/>
      <c r="UDY2094" s="220"/>
      <c r="UDZ2094" s="220"/>
      <c r="UEA2094" s="220"/>
      <c r="UEB2094" s="220"/>
      <c r="UEC2094" s="220"/>
      <c r="UED2094" s="220"/>
      <c r="UEE2094" s="220"/>
      <c r="UEF2094" s="220"/>
      <c r="UEG2094" s="220"/>
      <c r="UEH2094" s="220"/>
      <c r="UEI2094" s="220"/>
      <c r="UEJ2094" s="220"/>
      <c r="UEK2094" s="220"/>
      <c r="UEL2094" s="220"/>
      <c r="UEM2094" s="220"/>
      <c r="UEN2094" s="220"/>
      <c r="UEO2094" s="220"/>
      <c r="UEP2094" s="220"/>
      <c r="UEQ2094" s="220"/>
      <c r="UER2094" s="220"/>
      <c r="UES2094" s="220"/>
      <c r="UET2094" s="220"/>
      <c r="UEU2094" s="220"/>
      <c r="UEV2094" s="220"/>
      <c r="UEW2094" s="220"/>
      <c r="UEX2094" s="220"/>
      <c r="UEY2094" s="220"/>
      <c r="UEZ2094" s="220"/>
      <c r="UFA2094" s="220"/>
      <c r="UFB2094" s="220"/>
      <c r="UFC2094" s="220"/>
      <c r="UFD2094" s="220"/>
      <c r="UFE2094" s="220"/>
      <c r="UFF2094" s="220"/>
      <c r="UFG2094" s="220"/>
      <c r="UFH2094" s="220"/>
      <c r="UFI2094" s="220"/>
      <c r="UFJ2094" s="220"/>
      <c r="UFK2094" s="220"/>
      <c r="UFL2094" s="220"/>
      <c r="UFM2094" s="220"/>
      <c r="UFN2094" s="220"/>
      <c r="UFO2094" s="220"/>
      <c r="UFP2094" s="220"/>
      <c r="UFQ2094" s="220"/>
      <c r="UFR2094" s="220"/>
      <c r="UFS2094" s="220"/>
      <c r="UFT2094" s="220"/>
      <c r="UFU2094" s="220"/>
      <c r="UFV2094" s="220"/>
      <c r="UFW2094" s="220"/>
      <c r="UFX2094" s="220"/>
      <c r="UFY2094" s="220"/>
      <c r="UFZ2094" s="220"/>
      <c r="UGA2094" s="220"/>
      <c r="UGB2094" s="220"/>
      <c r="UGC2094" s="220"/>
      <c r="UGD2094" s="220"/>
      <c r="UGE2094" s="220"/>
      <c r="UGF2094" s="220"/>
      <c r="UGG2094" s="220"/>
      <c r="UGH2094" s="220"/>
      <c r="UGI2094" s="220"/>
      <c r="UGJ2094" s="220"/>
      <c r="UGK2094" s="220"/>
      <c r="UGL2094" s="220"/>
      <c r="UGM2094" s="220"/>
      <c r="UGN2094" s="220"/>
      <c r="UGO2094" s="220"/>
      <c r="UGP2094" s="220"/>
      <c r="UGQ2094" s="220"/>
      <c r="UGR2094" s="220"/>
      <c r="UGS2094" s="220"/>
      <c r="UGT2094" s="220"/>
      <c r="UGU2094" s="220"/>
      <c r="UGV2094" s="220"/>
      <c r="UGW2094" s="220"/>
      <c r="UGX2094" s="220"/>
      <c r="UGY2094" s="220"/>
      <c r="UGZ2094" s="220"/>
      <c r="UHA2094" s="220"/>
      <c r="UHB2094" s="220"/>
      <c r="UHC2094" s="220"/>
      <c r="UHD2094" s="220"/>
      <c r="UHE2094" s="220"/>
      <c r="UHF2094" s="220"/>
      <c r="UHG2094" s="220"/>
      <c r="UHH2094" s="220"/>
      <c r="UHI2094" s="220"/>
      <c r="UHJ2094" s="220"/>
      <c r="UHK2094" s="220"/>
      <c r="UHL2094" s="220"/>
      <c r="UHM2094" s="220"/>
      <c r="UHN2094" s="220"/>
      <c r="UHO2094" s="220"/>
      <c r="UHP2094" s="220"/>
      <c r="UHQ2094" s="220"/>
      <c r="UHR2094" s="220"/>
      <c r="UHS2094" s="220"/>
      <c r="UHT2094" s="220"/>
      <c r="UHU2094" s="220"/>
      <c r="UHV2094" s="220"/>
      <c r="UHW2094" s="220"/>
      <c r="UHX2094" s="220"/>
      <c r="UHY2094" s="220"/>
      <c r="UHZ2094" s="220"/>
      <c r="UIA2094" s="220"/>
      <c r="UIB2094" s="220"/>
      <c r="UIC2094" s="220"/>
      <c r="UID2094" s="220"/>
      <c r="UIE2094" s="220"/>
      <c r="UIF2094" s="220"/>
      <c r="UIG2094" s="220"/>
      <c r="UIH2094" s="220"/>
      <c r="UII2094" s="220"/>
      <c r="UIJ2094" s="220"/>
      <c r="UIK2094" s="220"/>
      <c r="UIL2094" s="220"/>
      <c r="UIM2094" s="220"/>
      <c r="UIN2094" s="220"/>
      <c r="UIO2094" s="220"/>
      <c r="UIP2094" s="220"/>
      <c r="UIQ2094" s="220"/>
      <c r="UIR2094" s="220"/>
      <c r="UIS2094" s="220"/>
      <c r="UIT2094" s="220"/>
      <c r="UIU2094" s="220"/>
      <c r="UIV2094" s="220"/>
      <c r="UIW2094" s="220"/>
      <c r="UIX2094" s="220"/>
      <c r="UIY2094" s="220"/>
      <c r="UIZ2094" s="220"/>
      <c r="UJA2094" s="220"/>
      <c r="UJB2094" s="220"/>
      <c r="UJC2094" s="220"/>
      <c r="UJD2094" s="220"/>
      <c r="UJE2094" s="220"/>
      <c r="UJF2094" s="220"/>
      <c r="UJG2094" s="220"/>
      <c r="UJH2094" s="220"/>
      <c r="UJI2094" s="220"/>
      <c r="UJJ2094" s="220"/>
      <c r="UJK2094" s="220"/>
      <c r="UJL2094" s="220"/>
      <c r="UJM2094" s="220"/>
      <c r="UJN2094" s="220"/>
      <c r="UJO2094" s="220"/>
      <c r="UJP2094" s="220"/>
      <c r="UJQ2094" s="220"/>
      <c r="UJR2094" s="220"/>
      <c r="UJS2094" s="220"/>
      <c r="UJT2094" s="220"/>
      <c r="UJU2094" s="220"/>
      <c r="UJV2094" s="220"/>
      <c r="UJW2094" s="220"/>
      <c r="UJX2094" s="220"/>
      <c r="UJY2094" s="220"/>
      <c r="UJZ2094" s="220"/>
      <c r="UKA2094" s="220"/>
      <c r="UKB2094" s="220"/>
      <c r="UKC2094" s="220"/>
      <c r="UKD2094" s="220"/>
      <c r="UKE2094" s="220"/>
      <c r="UKF2094" s="220"/>
      <c r="UKG2094" s="220"/>
      <c r="UKH2094" s="220"/>
      <c r="UKI2094" s="220"/>
      <c r="UKJ2094" s="220"/>
      <c r="UKK2094" s="220"/>
      <c r="UKL2094" s="220"/>
      <c r="UKM2094" s="220"/>
      <c r="UKN2094" s="220"/>
      <c r="UKO2094" s="220"/>
      <c r="UKP2094" s="220"/>
      <c r="UKQ2094" s="220"/>
      <c r="UKR2094" s="220"/>
      <c r="UKS2094" s="220"/>
      <c r="UKT2094" s="220"/>
      <c r="UKU2094" s="220"/>
      <c r="UKV2094" s="220"/>
      <c r="UKW2094" s="220"/>
      <c r="UKX2094" s="220"/>
      <c r="UKY2094" s="220"/>
      <c r="UKZ2094" s="220"/>
      <c r="ULA2094" s="220"/>
      <c r="ULB2094" s="220"/>
      <c r="ULC2094" s="220"/>
      <c r="ULD2094" s="220"/>
      <c r="ULE2094" s="220"/>
      <c r="ULF2094" s="220"/>
      <c r="ULG2094" s="220"/>
      <c r="ULH2094" s="220"/>
      <c r="ULI2094" s="220"/>
      <c r="ULJ2094" s="220"/>
      <c r="ULK2094" s="220"/>
      <c r="ULL2094" s="220"/>
      <c r="ULM2094" s="220"/>
      <c r="ULN2094" s="220"/>
      <c r="ULO2094" s="220"/>
      <c r="ULP2094" s="220"/>
      <c r="ULQ2094" s="220"/>
      <c r="ULR2094" s="220"/>
      <c r="ULS2094" s="220"/>
      <c r="ULT2094" s="220"/>
      <c r="ULU2094" s="220"/>
      <c r="ULV2094" s="220"/>
      <c r="ULW2094" s="220"/>
      <c r="ULX2094" s="220"/>
      <c r="ULY2094" s="220"/>
      <c r="ULZ2094" s="220"/>
      <c r="UMA2094" s="220"/>
      <c r="UMB2094" s="220"/>
      <c r="UMC2094" s="220"/>
      <c r="UMD2094" s="220"/>
      <c r="UME2094" s="220"/>
      <c r="UMF2094" s="220"/>
      <c r="UMG2094" s="220"/>
      <c r="UMH2094" s="220"/>
      <c r="UMI2094" s="220"/>
      <c r="UMJ2094" s="220"/>
      <c r="UMK2094" s="220"/>
      <c r="UML2094" s="220"/>
      <c r="UMM2094" s="220"/>
      <c r="UMN2094" s="220"/>
      <c r="UMO2094" s="220"/>
      <c r="UMP2094" s="220"/>
      <c r="UMQ2094" s="220"/>
      <c r="UMR2094" s="220"/>
      <c r="UMS2094" s="220"/>
      <c r="UMT2094" s="220"/>
      <c r="UMU2094" s="220"/>
      <c r="UMV2094" s="220"/>
      <c r="UMW2094" s="220"/>
      <c r="UMX2094" s="220"/>
      <c r="UMY2094" s="220"/>
      <c r="UMZ2094" s="220"/>
      <c r="UNA2094" s="220"/>
      <c r="UNB2094" s="220"/>
      <c r="UNC2094" s="220"/>
      <c r="UND2094" s="220"/>
      <c r="UNE2094" s="220"/>
      <c r="UNF2094" s="220"/>
      <c r="UNG2094" s="220"/>
      <c r="UNH2094" s="220"/>
      <c r="UNI2094" s="220"/>
      <c r="UNJ2094" s="220"/>
      <c r="UNK2094" s="220"/>
      <c r="UNL2094" s="220"/>
      <c r="UNM2094" s="220"/>
      <c r="UNN2094" s="220"/>
      <c r="UNO2094" s="220"/>
      <c r="UNP2094" s="220"/>
      <c r="UNQ2094" s="220"/>
      <c r="UNR2094" s="220"/>
      <c r="UNS2094" s="220"/>
      <c r="UNT2094" s="220"/>
      <c r="UNU2094" s="220"/>
      <c r="UNV2094" s="220"/>
      <c r="UNW2094" s="220"/>
      <c r="UNX2094" s="220"/>
      <c r="UNY2094" s="220"/>
      <c r="UNZ2094" s="220"/>
      <c r="UOA2094" s="220"/>
      <c r="UOB2094" s="220"/>
      <c r="UOC2094" s="220"/>
      <c r="UOD2094" s="220"/>
      <c r="UOE2094" s="220"/>
      <c r="UOF2094" s="220"/>
      <c r="UOG2094" s="220"/>
      <c r="UOH2094" s="220"/>
      <c r="UOI2094" s="220"/>
      <c r="UOJ2094" s="220"/>
      <c r="UOK2094" s="220"/>
      <c r="UOL2094" s="220"/>
      <c r="UOM2094" s="220"/>
      <c r="UON2094" s="220"/>
      <c r="UOO2094" s="220"/>
      <c r="UOP2094" s="220"/>
      <c r="UOQ2094" s="220"/>
      <c r="UOR2094" s="220"/>
      <c r="UOS2094" s="220"/>
      <c r="UOT2094" s="220"/>
      <c r="UOU2094" s="220"/>
      <c r="UOV2094" s="220"/>
      <c r="UOW2094" s="220"/>
      <c r="UOX2094" s="220"/>
      <c r="UOY2094" s="220"/>
      <c r="UOZ2094" s="220"/>
      <c r="UPA2094" s="220"/>
      <c r="UPB2094" s="220"/>
      <c r="UPC2094" s="220"/>
      <c r="UPD2094" s="220"/>
      <c r="UPE2094" s="220"/>
      <c r="UPF2094" s="220"/>
      <c r="UPG2094" s="220"/>
      <c r="UPH2094" s="220"/>
      <c r="UPI2094" s="220"/>
      <c r="UPJ2094" s="220"/>
      <c r="UPK2094" s="220"/>
      <c r="UPL2094" s="220"/>
      <c r="UPM2094" s="220"/>
      <c r="UPN2094" s="220"/>
      <c r="UPO2094" s="220"/>
      <c r="UPP2094" s="220"/>
      <c r="UPQ2094" s="220"/>
      <c r="UPR2094" s="220"/>
      <c r="UPS2094" s="220"/>
      <c r="UPT2094" s="220"/>
      <c r="UPU2094" s="220"/>
      <c r="UPV2094" s="220"/>
      <c r="UPW2094" s="220"/>
      <c r="UPX2094" s="220"/>
      <c r="UPY2094" s="220"/>
      <c r="UPZ2094" s="220"/>
      <c r="UQA2094" s="220"/>
      <c r="UQB2094" s="220"/>
      <c r="UQC2094" s="220"/>
      <c r="UQD2094" s="220"/>
      <c r="UQE2094" s="220"/>
      <c r="UQF2094" s="220"/>
      <c r="UQG2094" s="220"/>
      <c r="UQH2094" s="220"/>
      <c r="UQI2094" s="220"/>
      <c r="UQJ2094" s="220"/>
      <c r="UQK2094" s="220"/>
      <c r="UQL2094" s="220"/>
      <c r="UQM2094" s="220"/>
      <c r="UQN2094" s="220"/>
      <c r="UQO2094" s="220"/>
      <c r="UQP2094" s="220"/>
      <c r="UQQ2094" s="220"/>
      <c r="UQR2094" s="220"/>
      <c r="UQS2094" s="220"/>
      <c r="UQT2094" s="220"/>
      <c r="UQU2094" s="220"/>
      <c r="UQV2094" s="220"/>
      <c r="UQW2094" s="220"/>
      <c r="UQX2094" s="220"/>
      <c r="UQY2094" s="220"/>
      <c r="UQZ2094" s="220"/>
      <c r="URA2094" s="220"/>
      <c r="URB2094" s="220"/>
      <c r="URC2094" s="220"/>
      <c r="URD2094" s="220"/>
      <c r="URE2094" s="220"/>
      <c r="URF2094" s="220"/>
      <c r="URG2094" s="220"/>
      <c r="URH2094" s="220"/>
      <c r="URI2094" s="220"/>
      <c r="URJ2094" s="220"/>
      <c r="URK2094" s="220"/>
      <c r="URL2094" s="220"/>
      <c r="URM2094" s="220"/>
      <c r="URN2094" s="220"/>
      <c r="URO2094" s="220"/>
      <c r="URP2094" s="220"/>
      <c r="URQ2094" s="220"/>
      <c r="URR2094" s="220"/>
      <c r="URS2094" s="220"/>
      <c r="URT2094" s="220"/>
      <c r="URU2094" s="220"/>
      <c r="URV2094" s="220"/>
      <c r="URW2094" s="220"/>
      <c r="URX2094" s="220"/>
      <c r="URY2094" s="220"/>
      <c r="URZ2094" s="220"/>
      <c r="USA2094" s="220"/>
      <c r="USB2094" s="220"/>
      <c r="USC2094" s="220"/>
      <c r="USD2094" s="220"/>
      <c r="USE2094" s="220"/>
      <c r="USF2094" s="220"/>
      <c r="USG2094" s="220"/>
      <c r="USH2094" s="220"/>
      <c r="USI2094" s="220"/>
      <c r="USJ2094" s="220"/>
      <c r="USK2094" s="220"/>
      <c r="USL2094" s="220"/>
      <c r="USM2094" s="220"/>
      <c r="USN2094" s="220"/>
      <c r="USO2094" s="220"/>
      <c r="USP2094" s="220"/>
      <c r="USQ2094" s="220"/>
      <c r="USR2094" s="220"/>
      <c r="USS2094" s="220"/>
      <c r="UST2094" s="220"/>
      <c r="USU2094" s="220"/>
      <c r="USV2094" s="220"/>
      <c r="USW2094" s="220"/>
      <c r="USX2094" s="220"/>
      <c r="USY2094" s="220"/>
      <c r="USZ2094" s="220"/>
      <c r="UTA2094" s="220"/>
      <c r="UTB2094" s="220"/>
      <c r="UTC2094" s="220"/>
      <c r="UTD2094" s="220"/>
      <c r="UTE2094" s="220"/>
      <c r="UTF2094" s="220"/>
      <c r="UTG2094" s="220"/>
      <c r="UTH2094" s="220"/>
      <c r="UTI2094" s="220"/>
      <c r="UTJ2094" s="220"/>
      <c r="UTK2094" s="220"/>
      <c r="UTL2094" s="220"/>
      <c r="UTM2094" s="220"/>
      <c r="UTN2094" s="220"/>
      <c r="UTO2094" s="220"/>
      <c r="UTP2094" s="220"/>
      <c r="UTQ2094" s="220"/>
      <c r="UTR2094" s="220"/>
      <c r="UTS2094" s="220"/>
      <c r="UTT2094" s="220"/>
      <c r="UTU2094" s="220"/>
      <c r="UTV2094" s="220"/>
      <c r="UTW2094" s="220"/>
      <c r="UTX2094" s="220"/>
      <c r="UTY2094" s="220"/>
      <c r="UTZ2094" s="220"/>
      <c r="UUA2094" s="220"/>
      <c r="UUB2094" s="220"/>
      <c r="UUC2094" s="220"/>
      <c r="UUD2094" s="220"/>
      <c r="UUE2094" s="220"/>
      <c r="UUF2094" s="220"/>
      <c r="UUG2094" s="220"/>
      <c r="UUH2094" s="220"/>
      <c r="UUI2094" s="220"/>
      <c r="UUJ2094" s="220"/>
      <c r="UUK2094" s="220"/>
      <c r="UUL2094" s="220"/>
      <c r="UUM2094" s="220"/>
      <c r="UUN2094" s="220"/>
      <c r="UUO2094" s="220"/>
      <c r="UUP2094" s="220"/>
      <c r="UUQ2094" s="220"/>
      <c r="UUR2094" s="220"/>
      <c r="UUS2094" s="220"/>
      <c r="UUT2094" s="220"/>
      <c r="UUU2094" s="220"/>
      <c r="UUV2094" s="220"/>
      <c r="UUW2094" s="220"/>
      <c r="UUX2094" s="220"/>
      <c r="UUY2094" s="220"/>
      <c r="UUZ2094" s="220"/>
      <c r="UVA2094" s="220"/>
      <c r="UVB2094" s="220"/>
      <c r="UVC2094" s="220"/>
      <c r="UVD2094" s="220"/>
      <c r="UVE2094" s="220"/>
      <c r="UVF2094" s="220"/>
      <c r="UVG2094" s="220"/>
      <c r="UVH2094" s="220"/>
      <c r="UVI2094" s="220"/>
      <c r="UVJ2094" s="220"/>
      <c r="UVK2094" s="220"/>
      <c r="UVL2094" s="220"/>
      <c r="UVM2094" s="220"/>
      <c r="UVN2094" s="220"/>
      <c r="UVO2094" s="220"/>
      <c r="UVP2094" s="220"/>
      <c r="UVQ2094" s="220"/>
      <c r="UVR2094" s="220"/>
      <c r="UVS2094" s="220"/>
      <c r="UVT2094" s="220"/>
      <c r="UVU2094" s="220"/>
      <c r="UVV2094" s="220"/>
      <c r="UVW2094" s="220"/>
      <c r="UVX2094" s="220"/>
      <c r="UVY2094" s="220"/>
      <c r="UVZ2094" s="220"/>
      <c r="UWA2094" s="220"/>
      <c r="UWB2094" s="220"/>
      <c r="UWC2094" s="220"/>
      <c r="UWD2094" s="220"/>
      <c r="UWE2094" s="220"/>
      <c r="UWF2094" s="220"/>
      <c r="UWG2094" s="220"/>
      <c r="UWH2094" s="220"/>
      <c r="UWI2094" s="220"/>
      <c r="UWJ2094" s="220"/>
      <c r="UWK2094" s="220"/>
      <c r="UWL2094" s="220"/>
      <c r="UWM2094" s="220"/>
      <c r="UWN2094" s="220"/>
      <c r="UWO2094" s="220"/>
      <c r="UWP2094" s="220"/>
      <c r="UWQ2094" s="220"/>
      <c r="UWR2094" s="220"/>
      <c r="UWS2094" s="220"/>
      <c r="UWT2094" s="220"/>
      <c r="UWU2094" s="220"/>
      <c r="UWV2094" s="220"/>
      <c r="UWW2094" s="220"/>
      <c r="UWX2094" s="220"/>
      <c r="UWY2094" s="220"/>
      <c r="UWZ2094" s="220"/>
      <c r="UXA2094" s="220"/>
      <c r="UXB2094" s="220"/>
      <c r="UXC2094" s="220"/>
      <c r="UXD2094" s="220"/>
      <c r="UXE2094" s="220"/>
      <c r="UXF2094" s="220"/>
      <c r="UXG2094" s="220"/>
      <c r="UXH2094" s="220"/>
      <c r="UXI2094" s="220"/>
      <c r="UXJ2094" s="220"/>
      <c r="UXK2094" s="220"/>
      <c r="UXL2094" s="220"/>
      <c r="UXM2094" s="220"/>
      <c r="UXN2094" s="220"/>
      <c r="UXO2094" s="220"/>
      <c r="UXP2094" s="220"/>
      <c r="UXQ2094" s="220"/>
      <c r="UXR2094" s="220"/>
      <c r="UXS2094" s="220"/>
      <c r="UXT2094" s="220"/>
      <c r="UXU2094" s="220"/>
      <c r="UXV2094" s="220"/>
      <c r="UXW2094" s="220"/>
      <c r="UXX2094" s="220"/>
      <c r="UXY2094" s="220"/>
      <c r="UXZ2094" s="220"/>
      <c r="UYA2094" s="220"/>
      <c r="UYB2094" s="220"/>
      <c r="UYC2094" s="220"/>
      <c r="UYD2094" s="220"/>
      <c r="UYE2094" s="220"/>
      <c r="UYF2094" s="220"/>
      <c r="UYG2094" s="220"/>
      <c r="UYH2094" s="220"/>
      <c r="UYI2094" s="220"/>
      <c r="UYJ2094" s="220"/>
      <c r="UYK2094" s="220"/>
      <c r="UYL2094" s="220"/>
      <c r="UYM2094" s="220"/>
      <c r="UYN2094" s="220"/>
      <c r="UYO2094" s="220"/>
      <c r="UYP2094" s="220"/>
      <c r="UYQ2094" s="220"/>
      <c r="UYR2094" s="220"/>
      <c r="UYS2094" s="220"/>
      <c r="UYT2094" s="220"/>
      <c r="UYU2094" s="220"/>
      <c r="UYV2094" s="220"/>
      <c r="UYW2094" s="220"/>
      <c r="UYX2094" s="220"/>
      <c r="UYY2094" s="220"/>
      <c r="UYZ2094" s="220"/>
      <c r="UZA2094" s="220"/>
      <c r="UZB2094" s="220"/>
      <c r="UZC2094" s="220"/>
      <c r="UZD2094" s="220"/>
      <c r="UZE2094" s="220"/>
      <c r="UZF2094" s="220"/>
      <c r="UZG2094" s="220"/>
      <c r="UZH2094" s="220"/>
      <c r="UZI2094" s="220"/>
      <c r="UZJ2094" s="220"/>
      <c r="UZK2094" s="220"/>
      <c r="UZL2094" s="220"/>
      <c r="UZM2094" s="220"/>
      <c r="UZN2094" s="220"/>
      <c r="UZO2094" s="220"/>
      <c r="UZP2094" s="220"/>
      <c r="UZQ2094" s="220"/>
      <c r="UZR2094" s="220"/>
      <c r="UZS2094" s="220"/>
      <c r="UZT2094" s="220"/>
      <c r="UZU2094" s="220"/>
      <c r="UZV2094" s="220"/>
      <c r="UZW2094" s="220"/>
      <c r="UZX2094" s="220"/>
      <c r="UZY2094" s="220"/>
      <c r="UZZ2094" s="220"/>
      <c r="VAA2094" s="220"/>
      <c r="VAB2094" s="220"/>
      <c r="VAC2094" s="220"/>
      <c r="VAD2094" s="220"/>
      <c r="VAE2094" s="220"/>
      <c r="VAF2094" s="220"/>
      <c r="VAG2094" s="220"/>
      <c r="VAH2094" s="220"/>
      <c r="VAI2094" s="220"/>
      <c r="VAJ2094" s="220"/>
      <c r="VAK2094" s="220"/>
      <c r="VAL2094" s="220"/>
      <c r="VAM2094" s="220"/>
      <c r="VAN2094" s="220"/>
      <c r="VAO2094" s="220"/>
      <c r="VAP2094" s="220"/>
      <c r="VAQ2094" s="220"/>
      <c r="VAR2094" s="220"/>
      <c r="VAS2094" s="220"/>
      <c r="VAT2094" s="220"/>
      <c r="VAU2094" s="220"/>
      <c r="VAV2094" s="220"/>
      <c r="VAW2094" s="220"/>
      <c r="VAX2094" s="220"/>
      <c r="VAY2094" s="220"/>
      <c r="VAZ2094" s="220"/>
      <c r="VBA2094" s="220"/>
      <c r="VBB2094" s="220"/>
      <c r="VBC2094" s="220"/>
      <c r="VBD2094" s="220"/>
      <c r="VBE2094" s="220"/>
      <c r="VBF2094" s="220"/>
      <c r="VBG2094" s="220"/>
      <c r="VBH2094" s="220"/>
      <c r="VBI2094" s="220"/>
      <c r="VBJ2094" s="220"/>
      <c r="VBK2094" s="220"/>
      <c r="VBL2094" s="220"/>
      <c r="VBM2094" s="220"/>
      <c r="VBN2094" s="220"/>
      <c r="VBO2094" s="220"/>
      <c r="VBP2094" s="220"/>
      <c r="VBQ2094" s="220"/>
      <c r="VBR2094" s="220"/>
      <c r="VBS2094" s="220"/>
      <c r="VBT2094" s="220"/>
      <c r="VBU2094" s="220"/>
      <c r="VBV2094" s="220"/>
      <c r="VBW2094" s="220"/>
      <c r="VBX2094" s="220"/>
      <c r="VBY2094" s="220"/>
      <c r="VBZ2094" s="220"/>
      <c r="VCA2094" s="220"/>
      <c r="VCB2094" s="220"/>
      <c r="VCC2094" s="220"/>
      <c r="VCD2094" s="220"/>
      <c r="VCE2094" s="220"/>
      <c r="VCF2094" s="220"/>
      <c r="VCG2094" s="220"/>
      <c r="VCH2094" s="220"/>
      <c r="VCI2094" s="220"/>
      <c r="VCJ2094" s="220"/>
      <c r="VCK2094" s="220"/>
      <c r="VCL2094" s="220"/>
      <c r="VCM2094" s="220"/>
      <c r="VCN2094" s="220"/>
      <c r="VCO2094" s="220"/>
      <c r="VCP2094" s="220"/>
      <c r="VCQ2094" s="220"/>
      <c r="VCR2094" s="220"/>
      <c r="VCS2094" s="220"/>
      <c r="VCT2094" s="220"/>
      <c r="VCU2094" s="220"/>
      <c r="VCV2094" s="220"/>
      <c r="VCW2094" s="220"/>
      <c r="VCX2094" s="220"/>
      <c r="VCY2094" s="220"/>
      <c r="VCZ2094" s="220"/>
      <c r="VDA2094" s="220"/>
      <c r="VDB2094" s="220"/>
      <c r="VDC2094" s="220"/>
      <c r="VDD2094" s="220"/>
      <c r="VDE2094" s="220"/>
      <c r="VDF2094" s="220"/>
      <c r="VDG2094" s="220"/>
      <c r="VDH2094" s="220"/>
      <c r="VDI2094" s="220"/>
      <c r="VDJ2094" s="220"/>
      <c r="VDK2094" s="220"/>
      <c r="VDL2094" s="220"/>
      <c r="VDM2094" s="220"/>
      <c r="VDN2094" s="220"/>
      <c r="VDO2094" s="220"/>
      <c r="VDP2094" s="220"/>
      <c r="VDQ2094" s="220"/>
      <c r="VDR2094" s="220"/>
      <c r="VDS2094" s="220"/>
      <c r="VDT2094" s="220"/>
      <c r="VDU2094" s="220"/>
      <c r="VDV2094" s="220"/>
      <c r="VDW2094" s="220"/>
      <c r="VDX2094" s="220"/>
      <c r="VDY2094" s="220"/>
      <c r="VDZ2094" s="220"/>
      <c r="VEA2094" s="220"/>
      <c r="VEB2094" s="220"/>
      <c r="VEC2094" s="220"/>
      <c r="VED2094" s="220"/>
      <c r="VEE2094" s="220"/>
      <c r="VEF2094" s="220"/>
      <c r="VEG2094" s="220"/>
      <c r="VEH2094" s="220"/>
      <c r="VEI2094" s="220"/>
      <c r="VEJ2094" s="220"/>
      <c r="VEK2094" s="220"/>
      <c r="VEL2094" s="220"/>
      <c r="VEM2094" s="220"/>
      <c r="VEN2094" s="220"/>
      <c r="VEO2094" s="220"/>
      <c r="VEP2094" s="220"/>
      <c r="VEQ2094" s="220"/>
      <c r="VER2094" s="220"/>
      <c r="VES2094" s="220"/>
      <c r="VET2094" s="220"/>
      <c r="VEU2094" s="220"/>
      <c r="VEV2094" s="220"/>
      <c r="VEW2094" s="220"/>
      <c r="VEX2094" s="220"/>
      <c r="VEY2094" s="220"/>
      <c r="VEZ2094" s="220"/>
      <c r="VFA2094" s="220"/>
      <c r="VFB2094" s="220"/>
      <c r="VFC2094" s="220"/>
      <c r="VFD2094" s="220"/>
      <c r="VFE2094" s="220"/>
      <c r="VFF2094" s="220"/>
      <c r="VFG2094" s="220"/>
      <c r="VFH2094" s="220"/>
      <c r="VFI2094" s="220"/>
      <c r="VFJ2094" s="220"/>
      <c r="VFK2094" s="220"/>
      <c r="VFL2094" s="220"/>
      <c r="VFM2094" s="220"/>
      <c r="VFN2094" s="220"/>
      <c r="VFO2094" s="220"/>
      <c r="VFP2094" s="220"/>
      <c r="VFQ2094" s="220"/>
      <c r="VFR2094" s="220"/>
      <c r="VFS2094" s="220"/>
      <c r="VFT2094" s="220"/>
      <c r="VFU2094" s="220"/>
      <c r="VFV2094" s="220"/>
      <c r="VFW2094" s="220"/>
      <c r="VFX2094" s="220"/>
      <c r="VFY2094" s="220"/>
      <c r="VFZ2094" s="220"/>
      <c r="VGA2094" s="220"/>
      <c r="VGB2094" s="220"/>
      <c r="VGC2094" s="220"/>
      <c r="VGD2094" s="220"/>
      <c r="VGE2094" s="220"/>
      <c r="VGF2094" s="220"/>
      <c r="VGG2094" s="220"/>
      <c r="VGH2094" s="220"/>
      <c r="VGI2094" s="220"/>
      <c r="VGJ2094" s="220"/>
      <c r="VGK2094" s="220"/>
      <c r="VGL2094" s="220"/>
      <c r="VGM2094" s="220"/>
      <c r="VGN2094" s="220"/>
      <c r="VGO2094" s="220"/>
      <c r="VGP2094" s="220"/>
      <c r="VGQ2094" s="220"/>
      <c r="VGR2094" s="220"/>
      <c r="VGS2094" s="220"/>
      <c r="VGT2094" s="220"/>
      <c r="VGU2094" s="220"/>
      <c r="VGV2094" s="220"/>
      <c r="VGW2094" s="220"/>
      <c r="VGX2094" s="220"/>
      <c r="VGY2094" s="220"/>
      <c r="VGZ2094" s="220"/>
      <c r="VHA2094" s="220"/>
      <c r="VHB2094" s="220"/>
      <c r="VHC2094" s="220"/>
      <c r="VHD2094" s="220"/>
      <c r="VHE2094" s="220"/>
      <c r="VHF2094" s="220"/>
      <c r="VHG2094" s="220"/>
      <c r="VHH2094" s="220"/>
      <c r="VHI2094" s="220"/>
      <c r="VHJ2094" s="220"/>
      <c r="VHK2094" s="220"/>
      <c r="VHL2094" s="220"/>
      <c r="VHM2094" s="220"/>
      <c r="VHN2094" s="220"/>
      <c r="VHO2094" s="220"/>
      <c r="VHP2094" s="220"/>
      <c r="VHQ2094" s="220"/>
      <c r="VHR2094" s="220"/>
      <c r="VHS2094" s="220"/>
      <c r="VHT2094" s="220"/>
      <c r="VHU2094" s="220"/>
      <c r="VHV2094" s="220"/>
      <c r="VHW2094" s="220"/>
      <c r="VHX2094" s="220"/>
      <c r="VHY2094" s="220"/>
      <c r="VHZ2094" s="220"/>
      <c r="VIA2094" s="220"/>
      <c r="VIB2094" s="220"/>
      <c r="VIC2094" s="220"/>
      <c r="VID2094" s="220"/>
      <c r="VIE2094" s="220"/>
      <c r="VIF2094" s="220"/>
      <c r="VIG2094" s="220"/>
      <c r="VIH2094" s="220"/>
      <c r="VII2094" s="220"/>
      <c r="VIJ2094" s="220"/>
      <c r="VIK2094" s="220"/>
      <c r="VIL2094" s="220"/>
      <c r="VIM2094" s="220"/>
      <c r="VIN2094" s="220"/>
      <c r="VIO2094" s="220"/>
      <c r="VIP2094" s="220"/>
      <c r="VIQ2094" s="220"/>
      <c r="VIR2094" s="220"/>
      <c r="VIS2094" s="220"/>
      <c r="VIT2094" s="220"/>
      <c r="VIU2094" s="220"/>
      <c r="VIV2094" s="220"/>
      <c r="VIW2094" s="220"/>
      <c r="VIX2094" s="220"/>
      <c r="VIY2094" s="220"/>
      <c r="VIZ2094" s="220"/>
      <c r="VJA2094" s="220"/>
      <c r="VJB2094" s="220"/>
      <c r="VJC2094" s="220"/>
      <c r="VJD2094" s="220"/>
      <c r="VJE2094" s="220"/>
      <c r="VJF2094" s="220"/>
      <c r="VJG2094" s="220"/>
      <c r="VJH2094" s="220"/>
      <c r="VJI2094" s="220"/>
      <c r="VJJ2094" s="220"/>
      <c r="VJK2094" s="220"/>
      <c r="VJL2094" s="220"/>
      <c r="VJM2094" s="220"/>
      <c r="VJN2094" s="220"/>
      <c r="VJO2094" s="220"/>
      <c r="VJP2094" s="220"/>
      <c r="VJQ2094" s="220"/>
      <c r="VJR2094" s="220"/>
      <c r="VJS2094" s="220"/>
      <c r="VJT2094" s="220"/>
      <c r="VJU2094" s="220"/>
      <c r="VJV2094" s="220"/>
      <c r="VJW2094" s="220"/>
      <c r="VJX2094" s="220"/>
      <c r="VJY2094" s="220"/>
      <c r="VJZ2094" s="220"/>
      <c r="VKA2094" s="220"/>
      <c r="VKB2094" s="220"/>
      <c r="VKC2094" s="220"/>
      <c r="VKD2094" s="220"/>
      <c r="VKE2094" s="220"/>
      <c r="VKF2094" s="220"/>
      <c r="VKG2094" s="220"/>
      <c r="VKH2094" s="220"/>
      <c r="VKI2094" s="220"/>
      <c r="VKJ2094" s="220"/>
      <c r="VKK2094" s="220"/>
      <c r="VKL2094" s="220"/>
      <c r="VKM2094" s="220"/>
      <c r="VKN2094" s="220"/>
      <c r="VKO2094" s="220"/>
      <c r="VKP2094" s="220"/>
      <c r="VKQ2094" s="220"/>
      <c r="VKR2094" s="220"/>
      <c r="VKS2094" s="220"/>
      <c r="VKT2094" s="220"/>
      <c r="VKU2094" s="220"/>
      <c r="VKV2094" s="220"/>
      <c r="VKW2094" s="220"/>
      <c r="VKX2094" s="220"/>
      <c r="VKY2094" s="220"/>
      <c r="VKZ2094" s="220"/>
      <c r="VLA2094" s="220"/>
      <c r="VLB2094" s="220"/>
      <c r="VLC2094" s="220"/>
      <c r="VLD2094" s="220"/>
      <c r="VLE2094" s="220"/>
      <c r="VLF2094" s="220"/>
      <c r="VLG2094" s="220"/>
      <c r="VLH2094" s="220"/>
      <c r="VLI2094" s="220"/>
      <c r="VLJ2094" s="220"/>
      <c r="VLK2094" s="220"/>
      <c r="VLL2094" s="220"/>
      <c r="VLM2094" s="220"/>
      <c r="VLN2094" s="220"/>
      <c r="VLO2094" s="220"/>
      <c r="VLP2094" s="220"/>
      <c r="VLQ2094" s="220"/>
      <c r="VLR2094" s="220"/>
      <c r="VLS2094" s="220"/>
      <c r="VLT2094" s="220"/>
      <c r="VLU2094" s="220"/>
      <c r="VLV2094" s="220"/>
      <c r="VLW2094" s="220"/>
      <c r="VLX2094" s="220"/>
      <c r="VLY2094" s="220"/>
      <c r="VLZ2094" s="220"/>
      <c r="VMA2094" s="220"/>
      <c r="VMB2094" s="220"/>
      <c r="VMC2094" s="220"/>
      <c r="VMD2094" s="220"/>
      <c r="VME2094" s="220"/>
      <c r="VMF2094" s="220"/>
      <c r="VMG2094" s="220"/>
      <c r="VMH2094" s="220"/>
      <c r="VMI2094" s="220"/>
      <c r="VMJ2094" s="220"/>
      <c r="VMK2094" s="220"/>
      <c r="VML2094" s="220"/>
      <c r="VMM2094" s="220"/>
      <c r="VMN2094" s="220"/>
      <c r="VMO2094" s="220"/>
      <c r="VMP2094" s="220"/>
      <c r="VMQ2094" s="220"/>
      <c r="VMR2094" s="220"/>
      <c r="VMS2094" s="220"/>
      <c r="VMT2094" s="220"/>
      <c r="VMU2094" s="220"/>
      <c r="VMV2094" s="220"/>
      <c r="VMW2094" s="220"/>
      <c r="VMX2094" s="220"/>
      <c r="VMY2094" s="220"/>
      <c r="VMZ2094" s="220"/>
      <c r="VNA2094" s="220"/>
      <c r="VNB2094" s="220"/>
      <c r="VNC2094" s="220"/>
      <c r="VND2094" s="220"/>
      <c r="VNE2094" s="220"/>
      <c r="VNF2094" s="220"/>
      <c r="VNG2094" s="220"/>
      <c r="VNH2094" s="220"/>
      <c r="VNI2094" s="220"/>
      <c r="VNJ2094" s="220"/>
      <c r="VNK2094" s="220"/>
      <c r="VNL2094" s="220"/>
      <c r="VNM2094" s="220"/>
      <c r="VNN2094" s="220"/>
      <c r="VNO2094" s="220"/>
      <c r="VNP2094" s="220"/>
      <c r="VNQ2094" s="220"/>
      <c r="VNR2094" s="220"/>
      <c r="VNS2094" s="220"/>
      <c r="VNT2094" s="220"/>
      <c r="VNU2094" s="220"/>
      <c r="VNV2094" s="220"/>
      <c r="VNW2094" s="220"/>
      <c r="VNX2094" s="220"/>
      <c r="VNY2094" s="220"/>
      <c r="VNZ2094" s="220"/>
      <c r="VOA2094" s="220"/>
      <c r="VOB2094" s="220"/>
      <c r="VOC2094" s="220"/>
      <c r="VOD2094" s="220"/>
      <c r="VOE2094" s="220"/>
      <c r="VOF2094" s="220"/>
      <c r="VOG2094" s="220"/>
      <c r="VOH2094" s="220"/>
      <c r="VOI2094" s="220"/>
      <c r="VOJ2094" s="220"/>
      <c r="VOK2094" s="220"/>
      <c r="VOL2094" s="220"/>
      <c r="VOM2094" s="220"/>
      <c r="VON2094" s="220"/>
      <c r="VOO2094" s="220"/>
      <c r="VOP2094" s="220"/>
      <c r="VOQ2094" s="220"/>
      <c r="VOR2094" s="220"/>
      <c r="VOS2094" s="220"/>
      <c r="VOT2094" s="220"/>
      <c r="VOU2094" s="220"/>
      <c r="VOV2094" s="220"/>
      <c r="VOW2094" s="220"/>
      <c r="VOX2094" s="220"/>
      <c r="VOY2094" s="220"/>
      <c r="VOZ2094" s="220"/>
      <c r="VPA2094" s="220"/>
      <c r="VPB2094" s="220"/>
      <c r="VPC2094" s="220"/>
      <c r="VPD2094" s="220"/>
      <c r="VPE2094" s="220"/>
      <c r="VPF2094" s="220"/>
      <c r="VPG2094" s="220"/>
      <c r="VPH2094" s="220"/>
      <c r="VPI2094" s="220"/>
      <c r="VPJ2094" s="220"/>
      <c r="VPK2094" s="220"/>
      <c r="VPL2094" s="220"/>
      <c r="VPM2094" s="220"/>
      <c r="VPN2094" s="220"/>
      <c r="VPO2094" s="220"/>
      <c r="VPP2094" s="220"/>
      <c r="VPQ2094" s="220"/>
      <c r="VPR2094" s="220"/>
      <c r="VPS2094" s="220"/>
      <c r="VPT2094" s="220"/>
      <c r="VPU2094" s="220"/>
      <c r="VPV2094" s="220"/>
      <c r="VPW2094" s="220"/>
      <c r="VPX2094" s="220"/>
      <c r="VPY2094" s="220"/>
      <c r="VPZ2094" s="220"/>
      <c r="VQA2094" s="220"/>
      <c r="VQB2094" s="220"/>
      <c r="VQC2094" s="220"/>
      <c r="VQD2094" s="220"/>
      <c r="VQE2094" s="220"/>
      <c r="VQF2094" s="220"/>
      <c r="VQG2094" s="220"/>
      <c r="VQH2094" s="220"/>
      <c r="VQI2094" s="220"/>
      <c r="VQJ2094" s="220"/>
      <c r="VQK2094" s="220"/>
      <c r="VQL2094" s="220"/>
      <c r="VQM2094" s="220"/>
      <c r="VQN2094" s="220"/>
      <c r="VQO2094" s="220"/>
      <c r="VQP2094" s="220"/>
      <c r="VQQ2094" s="220"/>
      <c r="VQR2094" s="220"/>
      <c r="VQS2094" s="220"/>
      <c r="VQT2094" s="220"/>
      <c r="VQU2094" s="220"/>
      <c r="VQV2094" s="220"/>
      <c r="VQW2094" s="220"/>
      <c r="VQX2094" s="220"/>
      <c r="VQY2094" s="220"/>
      <c r="VQZ2094" s="220"/>
      <c r="VRA2094" s="220"/>
      <c r="VRB2094" s="220"/>
      <c r="VRC2094" s="220"/>
      <c r="VRD2094" s="220"/>
      <c r="VRE2094" s="220"/>
      <c r="VRF2094" s="220"/>
      <c r="VRG2094" s="220"/>
      <c r="VRH2094" s="220"/>
      <c r="VRI2094" s="220"/>
      <c r="VRJ2094" s="220"/>
      <c r="VRK2094" s="220"/>
      <c r="VRL2094" s="220"/>
      <c r="VRM2094" s="220"/>
      <c r="VRN2094" s="220"/>
      <c r="VRO2094" s="220"/>
      <c r="VRP2094" s="220"/>
      <c r="VRQ2094" s="220"/>
      <c r="VRR2094" s="220"/>
      <c r="VRS2094" s="220"/>
      <c r="VRT2094" s="220"/>
      <c r="VRU2094" s="220"/>
      <c r="VRV2094" s="220"/>
      <c r="VRW2094" s="220"/>
      <c r="VRX2094" s="220"/>
      <c r="VRY2094" s="220"/>
      <c r="VRZ2094" s="220"/>
      <c r="VSA2094" s="220"/>
      <c r="VSB2094" s="220"/>
      <c r="VSC2094" s="220"/>
      <c r="VSD2094" s="220"/>
      <c r="VSE2094" s="220"/>
      <c r="VSF2094" s="220"/>
      <c r="VSG2094" s="220"/>
      <c r="VSH2094" s="220"/>
      <c r="VSI2094" s="220"/>
      <c r="VSJ2094" s="220"/>
      <c r="VSK2094" s="220"/>
      <c r="VSL2094" s="220"/>
      <c r="VSM2094" s="220"/>
      <c r="VSN2094" s="220"/>
      <c r="VSO2094" s="220"/>
      <c r="VSP2094" s="220"/>
      <c r="VSQ2094" s="220"/>
      <c r="VSR2094" s="220"/>
      <c r="VSS2094" s="220"/>
      <c r="VST2094" s="220"/>
      <c r="VSU2094" s="220"/>
      <c r="VSV2094" s="220"/>
      <c r="VSW2094" s="220"/>
      <c r="VSX2094" s="220"/>
      <c r="VSY2094" s="220"/>
      <c r="VSZ2094" s="220"/>
      <c r="VTA2094" s="220"/>
      <c r="VTB2094" s="220"/>
      <c r="VTC2094" s="220"/>
      <c r="VTD2094" s="220"/>
      <c r="VTE2094" s="220"/>
      <c r="VTF2094" s="220"/>
      <c r="VTG2094" s="220"/>
      <c r="VTH2094" s="220"/>
      <c r="VTI2094" s="220"/>
      <c r="VTJ2094" s="220"/>
      <c r="VTK2094" s="220"/>
      <c r="VTL2094" s="220"/>
      <c r="VTM2094" s="220"/>
      <c r="VTN2094" s="220"/>
      <c r="VTO2094" s="220"/>
      <c r="VTP2094" s="220"/>
      <c r="VTQ2094" s="220"/>
      <c r="VTR2094" s="220"/>
      <c r="VTS2094" s="220"/>
      <c r="VTT2094" s="220"/>
      <c r="VTU2094" s="220"/>
      <c r="VTV2094" s="220"/>
      <c r="VTW2094" s="220"/>
      <c r="VTX2094" s="220"/>
      <c r="VTY2094" s="220"/>
      <c r="VTZ2094" s="220"/>
      <c r="VUA2094" s="220"/>
      <c r="VUB2094" s="220"/>
      <c r="VUC2094" s="220"/>
      <c r="VUD2094" s="220"/>
      <c r="VUE2094" s="220"/>
      <c r="VUF2094" s="220"/>
      <c r="VUG2094" s="220"/>
      <c r="VUH2094" s="220"/>
      <c r="VUI2094" s="220"/>
      <c r="VUJ2094" s="220"/>
      <c r="VUK2094" s="220"/>
      <c r="VUL2094" s="220"/>
      <c r="VUM2094" s="220"/>
      <c r="VUN2094" s="220"/>
      <c r="VUO2094" s="220"/>
      <c r="VUP2094" s="220"/>
      <c r="VUQ2094" s="220"/>
      <c r="VUR2094" s="220"/>
      <c r="VUS2094" s="220"/>
      <c r="VUT2094" s="220"/>
      <c r="VUU2094" s="220"/>
      <c r="VUV2094" s="220"/>
      <c r="VUW2094" s="220"/>
      <c r="VUX2094" s="220"/>
      <c r="VUY2094" s="220"/>
      <c r="VUZ2094" s="220"/>
      <c r="VVA2094" s="220"/>
      <c r="VVB2094" s="220"/>
      <c r="VVC2094" s="220"/>
      <c r="VVD2094" s="220"/>
      <c r="VVE2094" s="220"/>
      <c r="VVF2094" s="220"/>
      <c r="VVG2094" s="220"/>
      <c r="VVH2094" s="220"/>
      <c r="VVI2094" s="220"/>
      <c r="VVJ2094" s="220"/>
      <c r="VVK2094" s="220"/>
      <c r="VVL2094" s="220"/>
      <c r="VVM2094" s="220"/>
      <c r="VVN2094" s="220"/>
      <c r="VVO2094" s="220"/>
      <c r="VVP2094" s="220"/>
      <c r="VVQ2094" s="220"/>
      <c r="VVR2094" s="220"/>
      <c r="VVS2094" s="220"/>
      <c r="VVT2094" s="220"/>
      <c r="VVU2094" s="220"/>
      <c r="VVV2094" s="220"/>
      <c r="VVW2094" s="220"/>
      <c r="VVX2094" s="220"/>
      <c r="VVY2094" s="220"/>
      <c r="VVZ2094" s="220"/>
      <c r="VWA2094" s="220"/>
      <c r="VWB2094" s="220"/>
      <c r="VWC2094" s="220"/>
      <c r="VWD2094" s="220"/>
      <c r="VWE2094" s="220"/>
      <c r="VWF2094" s="220"/>
      <c r="VWG2094" s="220"/>
      <c r="VWH2094" s="220"/>
      <c r="VWI2094" s="220"/>
      <c r="VWJ2094" s="220"/>
      <c r="VWK2094" s="220"/>
      <c r="VWL2094" s="220"/>
      <c r="VWM2094" s="220"/>
      <c r="VWN2094" s="220"/>
      <c r="VWO2094" s="220"/>
      <c r="VWP2094" s="220"/>
      <c r="VWQ2094" s="220"/>
      <c r="VWR2094" s="220"/>
      <c r="VWS2094" s="220"/>
      <c r="VWT2094" s="220"/>
      <c r="VWU2094" s="220"/>
      <c r="VWV2094" s="220"/>
      <c r="VWW2094" s="220"/>
      <c r="VWX2094" s="220"/>
      <c r="VWY2094" s="220"/>
      <c r="VWZ2094" s="220"/>
      <c r="VXA2094" s="220"/>
      <c r="VXB2094" s="220"/>
      <c r="VXC2094" s="220"/>
      <c r="VXD2094" s="220"/>
      <c r="VXE2094" s="220"/>
      <c r="VXF2094" s="220"/>
      <c r="VXG2094" s="220"/>
      <c r="VXH2094" s="220"/>
      <c r="VXI2094" s="220"/>
      <c r="VXJ2094" s="220"/>
      <c r="VXK2094" s="220"/>
      <c r="VXL2094" s="220"/>
      <c r="VXM2094" s="220"/>
      <c r="VXN2094" s="220"/>
      <c r="VXO2094" s="220"/>
      <c r="VXP2094" s="220"/>
      <c r="VXQ2094" s="220"/>
      <c r="VXR2094" s="220"/>
      <c r="VXS2094" s="220"/>
      <c r="VXT2094" s="220"/>
      <c r="VXU2094" s="220"/>
      <c r="VXV2094" s="220"/>
      <c r="VXW2094" s="220"/>
      <c r="VXX2094" s="220"/>
      <c r="VXY2094" s="220"/>
      <c r="VXZ2094" s="220"/>
      <c r="VYA2094" s="220"/>
      <c r="VYB2094" s="220"/>
      <c r="VYC2094" s="220"/>
      <c r="VYD2094" s="220"/>
      <c r="VYE2094" s="220"/>
      <c r="VYF2094" s="220"/>
      <c r="VYG2094" s="220"/>
      <c r="VYH2094" s="220"/>
      <c r="VYI2094" s="220"/>
      <c r="VYJ2094" s="220"/>
      <c r="VYK2094" s="220"/>
      <c r="VYL2094" s="220"/>
      <c r="VYM2094" s="220"/>
      <c r="VYN2094" s="220"/>
      <c r="VYO2094" s="220"/>
      <c r="VYP2094" s="220"/>
      <c r="VYQ2094" s="220"/>
      <c r="VYR2094" s="220"/>
      <c r="VYS2094" s="220"/>
      <c r="VYT2094" s="220"/>
      <c r="VYU2094" s="220"/>
      <c r="VYV2094" s="220"/>
      <c r="VYW2094" s="220"/>
      <c r="VYX2094" s="220"/>
      <c r="VYY2094" s="220"/>
      <c r="VYZ2094" s="220"/>
      <c r="VZA2094" s="220"/>
      <c r="VZB2094" s="220"/>
      <c r="VZC2094" s="220"/>
      <c r="VZD2094" s="220"/>
      <c r="VZE2094" s="220"/>
      <c r="VZF2094" s="220"/>
      <c r="VZG2094" s="220"/>
      <c r="VZH2094" s="220"/>
      <c r="VZI2094" s="220"/>
      <c r="VZJ2094" s="220"/>
      <c r="VZK2094" s="220"/>
      <c r="VZL2094" s="220"/>
      <c r="VZM2094" s="220"/>
      <c r="VZN2094" s="220"/>
      <c r="VZO2094" s="220"/>
      <c r="VZP2094" s="220"/>
      <c r="VZQ2094" s="220"/>
      <c r="VZR2094" s="220"/>
      <c r="VZS2094" s="220"/>
      <c r="VZT2094" s="220"/>
      <c r="VZU2094" s="220"/>
      <c r="VZV2094" s="220"/>
      <c r="VZW2094" s="220"/>
      <c r="VZX2094" s="220"/>
      <c r="VZY2094" s="220"/>
      <c r="VZZ2094" s="220"/>
      <c r="WAA2094" s="220"/>
      <c r="WAB2094" s="220"/>
      <c r="WAC2094" s="220"/>
      <c r="WAD2094" s="220"/>
      <c r="WAE2094" s="220"/>
      <c r="WAF2094" s="220"/>
      <c r="WAG2094" s="220"/>
      <c r="WAH2094" s="220"/>
      <c r="WAI2094" s="220"/>
      <c r="WAJ2094" s="220"/>
      <c r="WAK2094" s="220"/>
      <c r="WAL2094" s="220"/>
      <c r="WAM2094" s="220"/>
      <c r="WAN2094" s="220"/>
      <c r="WAO2094" s="220"/>
      <c r="WAP2094" s="220"/>
      <c r="WAQ2094" s="220"/>
      <c r="WAR2094" s="220"/>
      <c r="WAS2094" s="220"/>
      <c r="WAT2094" s="220"/>
      <c r="WAU2094" s="220"/>
      <c r="WAV2094" s="220"/>
      <c r="WAW2094" s="220"/>
      <c r="WAX2094" s="220"/>
      <c r="WAY2094" s="220"/>
      <c r="WAZ2094" s="220"/>
      <c r="WBA2094" s="220"/>
      <c r="WBB2094" s="220"/>
      <c r="WBC2094" s="220"/>
      <c r="WBD2094" s="220"/>
      <c r="WBE2094" s="220"/>
      <c r="WBF2094" s="220"/>
      <c r="WBG2094" s="220"/>
      <c r="WBH2094" s="220"/>
      <c r="WBI2094" s="220"/>
      <c r="WBJ2094" s="220"/>
      <c r="WBK2094" s="220"/>
      <c r="WBL2094" s="220"/>
      <c r="WBM2094" s="220"/>
      <c r="WBN2094" s="220"/>
      <c r="WBO2094" s="220"/>
      <c r="WBP2094" s="220"/>
      <c r="WBQ2094" s="220"/>
      <c r="WBR2094" s="220"/>
      <c r="WBS2094" s="220"/>
      <c r="WBT2094" s="220"/>
      <c r="WBU2094" s="220"/>
      <c r="WBV2094" s="220"/>
      <c r="WBW2094" s="220"/>
      <c r="WBX2094" s="220"/>
      <c r="WBY2094" s="220"/>
      <c r="WBZ2094" s="220"/>
      <c r="WCA2094" s="220"/>
      <c r="WCB2094" s="220"/>
      <c r="WCC2094" s="220"/>
      <c r="WCD2094" s="220"/>
      <c r="WCE2094" s="220"/>
      <c r="WCF2094" s="220"/>
      <c r="WCG2094" s="220"/>
      <c r="WCH2094" s="220"/>
      <c r="WCI2094" s="220"/>
      <c r="WCJ2094" s="220"/>
      <c r="WCK2094" s="220"/>
      <c r="WCL2094" s="220"/>
      <c r="WCM2094" s="220"/>
      <c r="WCN2094" s="220"/>
      <c r="WCO2094" s="220"/>
      <c r="WCP2094" s="220"/>
      <c r="WCQ2094" s="220"/>
      <c r="WCR2094" s="220"/>
      <c r="WCS2094" s="220"/>
      <c r="WCT2094" s="220"/>
      <c r="WCU2094" s="220"/>
      <c r="WCV2094" s="220"/>
      <c r="WCW2094" s="220"/>
      <c r="WCX2094" s="220"/>
      <c r="WCY2094" s="220"/>
      <c r="WCZ2094" s="220"/>
      <c r="WDA2094" s="220"/>
      <c r="WDB2094" s="220"/>
      <c r="WDC2094" s="220"/>
      <c r="WDD2094" s="220"/>
      <c r="WDE2094" s="220"/>
      <c r="WDF2094" s="220"/>
      <c r="WDG2094" s="220"/>
      <c r="WDH2094" s="220"/>
      <c r="WDI2094" s="220"/>
      <c r="WDJ2094" s="220"/>
      <c r="WDK2094" s="220"/>
      <c r="WDL2094" s="220"/>
      <c r="WDM2094" s="220"/>
      <c r="WDN2094" s="220"/>
      <c r="WDO2094" s="220"/>
      <c r="WDP2094" s="220"/>
      <c r="WDQ2094" s="220"/>
      <c r="WDR2094" s="220"/>
      <c r="WDS2094" s="220"/>
      <c r="WDT2094" s="220"/>
      <c r="WDU2094" s="220"/>
      <c r="WDV2094" s="220"/>
      <c r="WDW2094" s="220"/>
      <c r="WDX2094" s="220"/>
      <c r="WDY2094" s="220"/>
      <c r="WDZ2094" s="220"/>
      <c r="WEA2094" s="220"/>
      <c r="WEB2094" s="220"/>
      <c r="WEC2094" s="220"/>
      <c r="WED2094" s="220"/>
      <c r="WEE2094" s="220"/>
      <c r="WEF2094" s="220"/>
      <c r="WEG2094" s="220"/>
      <c r="WEH2094" s="220"/>
      <c r="WEI2094" s="220"/>
      <c r="WEJ2094" s="220"/>
      <c r="WEK2094" s="220"/>
      <c r="WEL2094" s="220"/>
      <c r="WEM2094" s="220"/>
      <c r="WEN2094" s="220"/>
      <c r="WEO2094" s="220"/>
      <c r="WEP2094" s="220"/>
      <c r="WEQ2094" s="220"/>
      <c r="WER2094" s="220"/>
      <c r="WES2094" s="220"/>
      <c r="WET2094" s="220"/>
      <c r="WEU2094" s="220"/>
      <c r="WEV2094" s="220"/>
      <c r="WEW2094" s="220"/>
      <c r="WEX2094" s="220"/>
      <c r="WEY2094" s="220"/>
      <c r="WEZ2094" s="220"/>
      <c r="WFA2094" s="220"/>
      <c r="WFB2094" s="220"/>
      <c r="WFC2094" s="220"/>
      <c r="WFD2094" s="220"/>
      <c r="WFE2094" s="220"/>
      <c r="WFF2094" s="220"/>
      <c r="WFG2094" s="220"/>
      <c r="WFH2094" s="220"/>
      <c r="WFI2094" s="220"/>
      <c r="WFJ2094" s="220"/>
      <c r="WFK2094" s="220"/>
      <c r="WFL2094" s="220"/>
      <c r="WFM2094" s="220"/>
      <c r="WFN2094" s="220"/>
      <c r="WFO2094" s="220"/>
      <c r="WFP2094" s="220"/>
      <c r="WFQ2094" s="220"/>
      <c r="WFR2094" s="220"/>
      <c r="WFS2094" s="220"/>
      <c r="WFT2094" s="220"/>
      <c r="WFU2094" s="220"/>
      <c r="WFV2094" s="220"/>
      <c r="WFW2094" s="220"/>
      <c r="WFX2094" s="220"/>
      <c r="WFY2094" s="220"/>
      <c r="WFZ2094" s="220"/>
      <c r="WGA2094" s="220"/>
      <c r="WGB2094" s="220"/>
      <c r="WGC2094" s="220"/>
      <c r="WGD2094" s="220"/>
      <c r="WGE2094" s="220"/>
      <c r="WGF2094" s="220"/>
      <c r="WGG2094" s="220"/>
      <c r="WGH2094" s="220"/>
      <c r="WGI2094" s="220"/>
      <c r="WGJ2094" s="220"/>
      <c r="WGK2094" s="220"/>
      <c r="WGL2094" s="220"/>
      <c r="WGM2094" s="220"/>
      <c r="WGN2094" s="220"/>
      <c r="WGO2094" s="220"/>
      <c r="WGP2094" s="220"/>
      <c r="WGQ2094" s="220"/>
      <c r="WGR2094" s="220"/>
      <c r="WGS2094" s="220"/>
      <c r="WGT2094" s="220"/>
      <c r="WGU2094" s="220"/>
      <c r="WGV2094" s="220"/>
      <c r="WGW2094" s="220"/>
      <c r="WGX2094" s="220"/>
      <c r="WGY2094" s="220"/>
      <c r="WGZ2094" s="220"/>
      <c r="WHA2094" s="220"/>
      <c r="WHB2094" s="220"/>
      <c r="WHC2094" s="220"/>
      <c r="WHD2094" s="220"/>
      <c r="WHE2094" s="220"/>
      <c r="WHF2094" s="220"/>
      <c r="WHG2094" s="220"/>
      <c r="WHH2094" s="220"/>
      <c r="WHI2094" s="220"/>
      <c r="WHJ2094" s="220"/>
      <c r="WHK2094" s="220"/>
      <c r="WHL2094" s="220"/>
      <c r="WHM2094" s="220"/>
      <c r="WHN2094" s="220"/>
      <c r="WHO2094" s="220"/>
      <c r="WHP2094" s="220"/>
      <c r="WHQ2094" s="220"/>
      <c r="WHR2094" s="220"/>
      <c r="WHS2094" s="220"/>
      <c r="WHT2094" s="220"/>
      <c r="WHU2094" s="220"/>
      <c r="WHV2094" s="220"/>
      <c r="WHW2094" s="220"/>
      <c r="WHX2094" s="220"/>
      <c r="WHY2094" s="220"/>
      <c r="WHZ2094" s="220"/>
      <c r="WIA2094" s="220"/>
      <c r="WIB2094" s="220"/>
      <c r="WIC2094" s="220"/>
      <c r="WID2094" s="220"/>
      <c r="WIE2094" s="220"/>
      <c r="WIF2094" s="220"/>
      <c r="WIG2094" s="220"/>
      <c r="WIH2094" s="220"/>
      <c r="WII2094" s="220"/>
      <c r="WIJ2094" s="220"/>
      <c r="WIK2094" s="220"/>
      <c r="WIL2094" s="220"/>
      <c r="WIM2094" s="220"/>
      <c r="WIN2094" s="220"/>
      <c r="WIO2094" s="220"/>
      <c r="WIP2094" s="220"/>
      <c r="WIQ2094" s="220"/>
      <c r="WIR2094" s="220"/>
      <c r="WIS2094" s="220"/>
      <c r="WIT2094" s="220"/>
      <c r="WIU2094" s="220"/>
      <c r="WIV2094" s="220"/>
      <c r="WIW2094" s="220"/>
      <c r="WIX2094" s="220"/>
      <c r="WIY2094" s="220"/>
      <c r="WIZ2094" s="220"/>
      <c r="WJA2094" s="220"/>
      <c r="WJB2094" s="220"/>
      <c r="WJC2094" s="220"/>
      <c r="WJD2094" s="220"/>
      <c r="WJE2094" s="220"/>
      <c r="WJF2094" s="220"/>
      <c r="WJG2094" s="220"/>
      <c r="WJH2094" s="220"/>
      <c r="WJI2094" s="220"/>
      <c r="WJJ2094" s="220"/>
      <c r="WJK2094" s="220"/>
      <c r="WJL2094" s="220"/>
      <c r="WJM2094" s="220"/>
      <c r="WJN2094" s="220"/>
      <c r="WJO2094" s="220"/>
      <c r="WJP2094" s="220"/>
      <c r="WJQ2094" s="220"/>
      <c r="WJR2094" s="220"/>
      <c r="WJS2094" s="220"/>
      <c r="WJT2094" s="220"/>
      <c r="WJU2094" s="220"/>
      <c r="WJV2094" s="220"/>
      <c r="WJW2094" s="220"/>
      <c r="WJX2094" s="220"/>
      <c r="WJY2094" s="220"/>
      <c r="WJZ2094" s="220"/>
      <c r="WKA2094" s="220"/>
      <c r="WKB2094" s="220"/>
      <c r="WKC2094" s="220"/>
      <c r="WKD2094" s="220"/>
      <c r="WKE2094" s="220"/>
      <c r="WKF2094" s="220"/>
      <c r="WKG2094" s="220"/>
      <c r="WKH2094" s="220"/>
      <c r="WKI2094" s="220"/>
      <c r="WKJ2094" s="220"/>
      <c r="WKK2094" s="220"/>
      <c r="WKL2094" s="220"/>
      <c r="WKM2094" s="220"/>
      <c r="WKN2094" s="220"/>
      <c r="WKO2094" s="220"/>
      <c r="WKP2094" s="220"/>
      <c r="WKQ2094" s="220"/>
      <c r="WKR2094" s="220"/>
      <c r="WKS2094" s="220"/>
      <c r="WKT2094" s="220"/>
      <c r="WKU2094" s="220"/>
      <c r="WKV2094" s="220"/>
      <c r="WKW2094" s="220"/>
      <c r="WKX2094" s="220"/>
      <c r="WKY2094" s="220"/>
      <c r="WKZ2094" s="220"/>
      <c r="WLA2094" s="220"/>
      <c r="WLB2094" s="220"/>
      <c r="WLC2094" s="220"/>
      <c r="WLD2094" s="220"/>
      <c r="WLE2094" s="220"/>
      <c r="WLF2094" s="220"/>
      <c r="WLG2094" s="220"/>
      <c r="WLH2094" s="220"/>
      <c r="WLI2094" s="220"/>
      <c r="WLJ2094" s="220"/>
      <c r="WLK2094" s="220"/>
      <c r="WLL2094" s="220"/>
      <c r="WLM2094" s="220"/>
      <c r="WLN2094" s="220"/>
      <c r="WLO2094" s="220"/>
      <c r="WLP2094" s="220"/>
      <c r="WLQ2094" s="220"/>
      <c r="WLR2094" s="220"/>
      <c r="WLS2094" s="220"/>
      <c r="WLT2094" s="220"/>
      <c r="WLU2094" s="220"/>
      <c r="WLV2094" s="220"/>
      <c r="WLW2094" s="220"/>
      <c r="WLX2094" s="220"/>
      <c r="WLY2094" s="220"/>
      <c r="WLZ2094" s="220"/>
      <c r="WMA2094" s="220"/>
      <c r="WMB2094" s="220"/>
      <c r="WMC2094" s="220"/>
      <c r="WMD2094" s="220"/>
      <c r="WME2094" s="220"/>
      <c r="WMF2094" s="220"/>
      <c r="WMG2094" s="220"/>
      <c r="WMH2094" s="220"/>
      <c r="WMI2094" s="220"/>
      <c r="WMJ2094" s="220"/>
      <c r="WMK2094" s="220"/>
      <c r="WML2094" s="220"/>
      <c r="WMM2094" s="220"/>
      <c r="WMN2094" s="220"/>
      <c r="WMO2094" s="220"/>
      <c r="WMP2094" s="220"/>
      <c r="WMQ2094" s="220"/>
      <c r="WMR2094" s="220"/>
      <c r="WMS2094" s="220"/>
      <c r="WMT2094" s="220"/>
      <c r="WMU2094" s="220"/>
      <c r="WMV2094" s="220"/>
      <c r="WMW2094" s="220"/>
      <c r="WMX2094" s="220"/>
      <c r="WMY2094" s="220"/>
      <c r="WMZ2094" s="220"/>
      <c r="WNA2094" s="220"/>
      <c r="WNB2094" s="220"/>
      <c r="WNC2094" s="220"/>
      <c r="WND2094" s="220"/>
      <c r="WNE2094" s="220"/>
      <c r="WNF2094" s="220"/>
      <c r="WNG2094" s="220"/>
      <c r="WNH2094" s="220"/>
      <c r="WNI2094" s="220"/>
      <c r="WNJ2094" s="220"/>
      <c r="WNK2094" s="220"/>
      <c r="WNL2094" s="220"/>
      <c r="WNM2094" s="220"/>
      <c r="WNN2094" s="220"/>
      <c r="WNO2094" s="220"/>
      <c r="WNP2094" s="220"/>
      <c r="WNQ2094" s="220"/>
      <c r="WNR2094" s="220"/>
      <c r="WNS2094" s="220"/>
      <c r="WNT2094" s="220"/>
      <c r="WNU2094" s="220"/>
      <c r="WNV2094" s="220"/>
      <c r="WNW2094" s="220"/>
      <c r="WNX2094" s="220"/>
      <c r="WNY2094" s="220"/>
      <c r="WNZ2094" s="220"/>
      <c r="WOA2094" s="220"/>
      <c r="WOB2094" s="220"/>
      <c r="WOC2094" s="220"/>
      <c r="WOD2094" s="220"/>
      <c r="WOE2094" s="220"/>
      <c r="WOF2094" s="220"/>
      <c r="WOG2094" s="220"/>
      <c r="WOH2094" s="220"/>
      <c r="WOI2094" s="220"/>
      <c r="WOJ2094" s="220"/>
      <c r="WOK2094" s="220"/>
      <c r="WOL2094" s="220"/>
      <c r="WOM2094" s="220"/>
      <c r="WON2094" s="220"/>
      <c r="WOO2094" s="220"/>
      <c r="WOP2094" s="220"/>
      <c r="WOQ2094" s="220"/>
      <c r="WOR2094" s="220"/>
      <c r="WOS2094" s="220"/>
      <c r="WOT2094" s="220"/>
      <c r="WOU2094" s="220"/>
      <c r="WOV2094" s="220"/>
      <c r="WOW2094" s="220"/>
      <c r="WOX2094" s="220"/>
      <c r="WOY2094" s="220"/>
      <c r="WOZ2094" s="220"/>
      <c r="WPA2094" s="220"/>
      <c r="WPB2094" s="220"/>
      <c r="WPC2094" s="220"/>
      <c r="WPD2094" s="220"/>
      <c r="WPE2094" s="220"/>
      <c r="WPF2094" s="220"/>
      <c r="WPG2094" s="220"/>
      <c r="WPH2094" s="220"/>
      <c r="WPI2094" s="220"/>
      <c r="WPJ2094" s="220"/>
      <c r="WPK2094" s="220"/>
      <c r="WPL2094" s="220"/>
      <c r="WPM2094" s="220"/>
      <c r="WPN2094" s="220"/>
      <c r="WPO2094" s="220"/>
      <c r="WPP2094" s="220"/>
      <c r="WPQ2094" s="220"/>
      <c r="WPR2094" s="220"/>
      <c r="WPS2094" s="220"/>
      <c r="WPT2094" s="220"/>
      <c r="WPU2094" s="220"/>
      <c r="WPV2094" s="220"/>
      <c r="WPW2094" s="220"/>
      <c r="WPX2094" s="220"/>
      <c r="WPY2094" s="220"/>
      <c r="WPZ2094" s="220"/>
      <c r="WQA2094" s="220"/>
      <c r="WQB2094" s="220"/>
      <c r="WQC2094" s="220"/>
      <c r="WQD2094" s="220"/>
      <c r="WQE2094" s="220"/>
      <c r="WQF2094" s="220"/>
      <c r="WQG2094" s="220"/>
      <c r="WQH2094" s="220"/>
      <c r="WQI2094" s="220"/>
      <c r="WQJ2094" s="220"/>
      <c r="WQK2094" s="220"/>
      <c r="WQL2094" s="220"/>
      <c r="WQM2094" s="220"/>
      <c r="WQN2094" s="220"/>
      <c r="WQO2094" s="220"/>
      <c r="WQP2094" s="220"/>
      <c r="WQQ2094" s="220"/>
      <c r="WQR2094" s="220"/>
      <c r="WQS2094" s="220"/>
      <c r="WQT2094" s="220"/>
      <c r="WQU2094" s="220"/>
      <c r="WQV2094" s="220"/>
      <c r="WQW2094" s="220"/>
      <c r="WQX2094" s="220"/>
      <c r="WQY2094" s="220"/>
      <c r="WQZ2094" s="220"/>
      <c r="WRA2094" s="220"/>
      <c r="WRB2094" s="220"/>
      <c r="WRC2094" s="220"/>
      <c r="WRD2094" s="220"/>
      <c r="WRE2094" s="220"/>
      <c r="WRF2094" s="220"/>
      <c r="WRG2094" s="220"/>
      <c r="WRH2094" s="220"/>
      <c r="WRI2094" s="220"/>
      <c r="WRJ2094" s="220"/>
      <c r="WRK2094" s="220"/>
      <c r="WRL2094" s="220"/>
      <c r="WRM2094" s="220"/>
      <c r="WRN2094" s="220"/>
      <c r="WRO2094" s="220"/>
      <c r="WRP2094" s="220"/>
      <c r="WRQ2094" s="220"/>
      <c r="WRR2094" s="220"/>
      <c r="WRS2094" s="220"/>
      <c r="WRT2094" s="220"/>
      <c r="WRU2094" s="220"/>
      <c r="WRV2094" s="220"/>
      <c r="WRW2094" s="220"/>
      <c r="WRX2094" s="220"/>
      <c r="WRY2094" s="220"/>
      <c r="WRZ2094" s="220"/>
      <c r="WSA2094" s="220"/>
      <c r="WSB2094" s="220"/>
      <c r="WSC2094" s="220"/>
      <c r="WSD2094" s="220"/>
      <c r="WSE2094" s="220"/>
      <c r="WSF2094" s="220"/>
      <c r="WSG2094" s="220"/>
      <c r="WSH2094" s="220"/>
      <c r="WSI2094" s="220"/>
      <c r="WSJ2094" s="220"/>
      <c r="WSK2094" s="220"/>
      <c r="WSL2094" s="220"/>
      <c r="WSM2094" s="220"/>
      <c r="WSN2094" s="220"/>
      <c r="WSO2094" s="220"/>
      <c r="WSP2094" s="220"/>
      <c r="WSQ2094" s="220"/>
      <c r="WSR2094" s="220"/>
      <c r="WSS2094" s="220"/>
      <c r="WST2094" s="220"/>
      <c r="WSU2094" s="220"/>
      <c r="WSV2094" s="220"/>
      <c r="WSW2094" s="220"/>
      <c r="WSX2094" s="220"/>
      <c r="WSY2094" s="220"/>
      <c r="WSZ2094" s="220"/>
      <c r="WTA2094" s="220"/>
      <c r="WTB2094" s="220"/>
      <c r="WTC2094" s="220"/>
      <c r="WTD2094" s="220"/>
      <c r="WTE2094" s="220"/>
      <c r="WTF2094" s="220"/>
      <c r="WTG2094" s="220"/>
      <c r="WTH2094" s="220"/>
      <c r="WTI2094" s="220"/>
      <c r="WTJ2094" s="220"/>
      <c r="WTK2094" s="220"/>
      <c r="WTL2094" s="220"/>
      <c r="WTM2094" s="220"/>
      <c r="WTN2094" s="220"/>
      <c r="WTO2094" s="220"/>
      <c r="WTP2094" s="220"/>
      <c r="WTQ2094" s="220"/>
      <c r="WTR2094" s="220"/>
      <c r="WTS2094" s="220"/>
      <c r="WTT2094" s="220"/>
      <c r="WTU2094" s="220"/>
      <c r="WTV2094" s="220"/>
      <c r="WTW2094" s="220"/>
      <c r="WTX2094" s="220"/>
      <c r="WTY2094" s="220"/>
      <c r="WTZ2094" s="220"/>
      <c r="WUA2094" s="220"/>
      <c r="WUB2094" s="220"/>
      <c r="WUC2094" s="220"/>
      <c r="WUD2094" s="220"/>
      <c r="WUE2094" s="220"/>
      <c r="WUF2094" s="220"/>
      <c r="WUG2094" s="220"/>
      <c r="WUH2094" s="220"/>
      <c r="WUI2094" s="220"/>
      <c r="WUJ2094" s="220"/>
      <c r="WUK2094" s="220"/>
      <c r="WUL2094" s="220"/>
      <c r="WUM2094" s="220"/>
      <c r="WUN2094" s="220"/>
      <c r="WUO2094" s="220"/>
      <c r="WUP2094" s="220"/>
      <c r="WUQ2094" s="220"/>
      <c r="WUR2094" s="220"/>
      <c r="WUS2094" s="220"/>
      <c r="WUT2094" s="220"/>
      <c r="WUU2094" s="220"/>
      <c r="WUV2094" s="220"/>
      <c r="WUW2094" s="220"/>
      <c r="WUX2094" s="220"/>
      <c r="WUY2094" s="220"/>
      <c r="WUZ2094" s="220"/>
      <c r="WVA2094" s="220"/>
      <c r="WVB2094" s="220"/>
      <c r="WVC2094" s="220"/>
      <c r="WVD2094" s="220"/>
      <c r="WVE2094" s="220"/>
      <c r="WVF2094" s="220"/>
      <c r="WVG2094" s="220"/>
      <c r="WVH2094" s="220"/>
      <c r="WVI2094" s="220"/>
      <c r="WVJ2094" s="220"/>
      <c r="WVK2094" s="220"/>
      <c r="WVL2094" s="220"/>
      <c r="WVM2094" s="220"/>
      <c r="WVN2094" s="220"/>
      <c r="WVO2094" s="220"/>
      <c r="WVP2094" s="220"/>
      <c r="WVQ2094" s="220"/>
      <c r="WVR2094" s="220"/>
      <c r="WVS2094" s="220"/>
      <c r="WVT2094" s="220"/>
      <c r="WVU2094" s="220"/>
      <c r="WVV2094" s="220"/>
      <c r="WVW2094" s="220"/>
      <c r="WVX2094" s="220"/>
      <c r="WVY2094" s="220"/>
      <c r="WVZ2094" s="220"/>
      <c r="WWA2094" s="220"/>
      <c r="WWB2094" s="220"/>
      <c r="WWC2094" s="220"/>
      <c r="WWD2094" s="220"/>
      <c r="WWE2094" s="220"/>
      <c r="WWF2094" s="220"/>
      <c r="WWG2094" s="220"/>
      <c r="WWH2094" s="220"/>
      <c r="WWI2094" s="220"/>
      <c r="WWJ2094" s="220"/>
      <c r="WWK2094" s="220"/>
      <c r="WWL2094" s="220"/>
      <c r="WWM2094" s="220"/>
      <c r="WWN2094" s="220"/>
      <c r="WWO2094" s="220"/>
      <c r="WWP2094" s="220"/>
      <c r="WWQ2094" s="220"/>
      <c r="WWR2094" s="220"/>
      <c r="WWS2094" s="220"/>
      <c r="WWT2094" s="220"/>
      <c r="WWU2094" s="220"/>
      <c r="WWV2094" s="220"/>
      <c r="WWW2094" s="220"/>
      <c r="WWX2094" s="220"/>
      <c r="WWY2094" s="220"/>
      <c r="WWZ2094" s="220"/>
      <c r="WXA2094" s="220"/>
      <c r="WXB2094" s="220"/>
      <c r="WXC2094" s="220"/>
      <c r="WXD2094" s="220"/>
      <c r="WXE2094" s="220"/>
      <c r="WXF2094" s="220"/>
      <c r="WXG2094" s="220"/>
      <c r="WXH2094" s="220"/>
      <c r="WXI2094" s="220"/>
      <c r="WXJ2094" s="220"/>
      <c r="WXK2094" s="220"/>
      <c r="WXL2094" s="220"/>
      <c r="WXM2094" s="220"/>
      <c r="WXN2094" s="220"/>
      <c r="WXO2094" s="220"/>
      <c r="WXP2094" s="220"/>
      <c r="WXQ2094" s="220"/>
      <c r="WXR2094" s="220"/>
      <c r="WXS2094" s="220"/>
      <c r="WXT2094" s="220"/>
      <c r="WXU2094" s="220"/>
      <c r="WXV2094" s="220"/>
      <c r="WXW2094" s="220"/>
      <c r="WXX2094" s="220"/>
      <c r="WXY2094" s="220"/>
      <c r="WXZ2094" s="220"/>
      <c r="WYA2094" s="220"/>
      <c r="WYB2094" s="220"/>
      <c r="WYC2094" s="220"/>
      <c r="WYD2094" s="220"/>
      <c r="WYE2094" s="220"/>
      <c r="WYF2094" s="220"/>
      <c r="WYG2094" s="220"/>
      <c r="WYH2094" s="220"/>
      <c r="WYI2094" s="220"/>
      <c r="WYJ2094" s="220"/>
      <c r="WYK2094" s="220"/>
      <c r="WYL2094" s="220"/>
      <c r="WYM2094" s="220"/>
      <c r="WYN2094" s="220"/>
      <c r="WYO2094" s="220"/>
      <c r="WYP2094" s="220"/>
      <c r="WYQ2094" s="220"/>
      <c r="WYR2094" s="220"/>
      <c r="WYS2094" s="220"/>
      <c r="WYT2094" s="220"/>
      <c r="WYU2094" s="220"/>
      <c r="WYV2094" s="220"/>
      <c r="WYW2094" s="220"/>
      <c r="WYX2094" s="220"/>
      <c r="WYY2094" s="220"/>
      <c r="WYZ2094" s="220"/>
      <c r="WZA2094" s="220"/>
      <c r="WZB2094" s="220"/>
      <c r="WZC2094" s="220"/>
      <c r="WZD2094" s="220"/>
      <c r="WZE2094" s="220"/>
      <c r="WZF2094" s="220"/>
      <c r="WZG2094" s="220"/>
      <c r="WZH2094" s="220"/>
      <c r="WZI2094" s="220"/>
      <c r="WZJ2094" s="220"/>
      <c r="WZK2094" s="220"/>
      <c r="WZL2094" s="220"/>
      <c r="WZM2094" s="220"/>
      <c r="WZN2094" s="220"/>
      <c r="WZO2094" s="220"/>
      <c r="WZP2094" s="220"/>
      <c r="WZQ2094" s="220"/>
      <c r="WZR2094" s="220"/>
      <c r="WZS2094" s="220"/>
      <c r="WZT2094" s="220"/>
      <c r="WZU2094" s="220"/>
      <c r="WZV2094" s="220"/>
      <c r="WZW2094" s="220"/>
      <c r="WZX2094" s="220"/>
      <c r="WZY2094" s="220"/>
      <c r="WZZ2094" s="220"/>
      <c r="XAA2094" s="220"/>
      <c r="XAB2094" s="220"/>
      <c r="XAC2094" s="220"/>
      <c r="XAD2094" s="220"/>
      <c r="XAE2094" s="220"/>
      <c r="XAF2094" s="220"/>
      <c r="XAG2094" s="220"/>
      <c r="XAH2094" s="220"/>
      <c r="XAI2094" s="220"/>
      <c r="XAJ2094" s="220"/>
      <c r="XAK2094" s="220"/>
      <c r="XAL2094" s="220"/>
      <c r="XAM2094" s="220"/>
      <c r="XAN2094" s="220"/>
      <c r="XAO2094" s="220"/>
      <c r="XAP2094" s="220"/>
      <c r="XAQ2094" s="220"/>
      <c r="XAR2094" s="220"/>
      <c r="XAS2094" s="220"/>
      <c r="XAT2094" s="220"/>
      <c r="XAU2094" s="220"/>
      <c r="XAV2094" s="220"/>
      <c r="XAW2094" s="220"/>
      <c r="XAX2094" s="220"/>
      <c r="XAY2094" s="220"/>
      <c r="XAZ2094" s="220"/>
      <c r="XBA2094" s="220"/>
      <c r="XBB2094" s="220"/>
      <c r="XBC2094" s="220"/>
      <c r="XBD2094" s="220"/>
      <c r="XBE2094" s="220"/>
      <c r="XBF2094" s="220"/>
      <c r="XBG2094" s="220"/>
      <c r="XBH2094" s="220"/>
      <c r="XBI2094" s="220"/>
      <c r="XBJ2094" s="220"/>
      <c r="XBK2094" s="220"/>
      <c r="XBL2094" s="220"/>
      <c r="XBM2094" s="220"/>
      <c r="XBN2094" s="220"/>
      <c r="XBO2094" s="220"/>
      <c r="XBP2094" s="220"/>
      <c r="XBQ2094" s="220"/>
      <c r="XBR2094" s="220"/>
      <c r="XBS2094" s="220"/>
      <c r="XBT2094" s="220"/>
      <c r="XBU2094" s="220"/>
      <c r="XBV2094" s="220"/>
      <c r="XBW2094" s="220"/>
      <c r="XBX2094" s="220"/>
      <c r="XBY2094" s="220"/>
      <c r="XBZ2094" s="220"/>
      <c r="XCA2094" s="220"/>
      <c r="XCB2094" s="220"/>
      <c r="XCC2094" s="220"/>
      <c r="XCD2094" s="220"/>
      <c r="XCE2094" s="220"/>
      <c r="XCF2094" s="220"/>
      <c r="XCG2094" s="220"/>
      <c r="XCH2094" s="220"/>
      <c r="XCI2094" s="220"/>
      <c r="XCJ2094" s="220"/>
      <c r="XCK2094" s="220"/>
      <c r="XCL2094" s="220"/>
      <c r="XCM2094" s="220"/>
      <c r="XCN2094" s="220"/>
      <c r="XCO2094" s="220"/>
      <c r="XCP2094" s="220"/>
      <c r="XCQ2094" s="220"/>
      <c r="XCR2094" s="220"/>
      <c r="XCS2094" s="220"/>
      <c r="XCT2094" s="220"/>
      <c r="XCU2094" s="220"/>
      <c r="XCV2094" s="220"/>
      <c r="XCW2094" s="220"/>
      <c r="XCX2094" s="220"/>
      <c r="XCY2094" s="220"/>
      <c r="XCZ2094" s="220"/>
      <c r="XDA2094" s="220"/>
      <c r="XDB2094" s="220"/>
      <c r="XDC2094" s="220"/>
      <c r="XDD2094" s="220"/>
      <c r="XDE2094" s="220"/>
      <c r="XDF2094" s="220"/>
      <c r="XDG2094" s="220"/>
      <c r="XDH2094" s="220"/>
      <c r="XDI2094" s="220"/>
      <c r="XDJ2094" s="220"/>
      <c r="XDK2094" s="220"/>
      <c r="XDL2094" s="220"/>
      <c r="XDM2094" s="220"/>
      <c r="XDN2094" s="220"/>
      <c r="XDO2094" s="220"/>
      <c r="XDP2094" s="220"/>
      <c r="XDQ2094" s="220"/>
      <c r="XDR2094" s="220"/>
      <c r="XDS2094" s="220"/>
      <c r="XDT2094" s="220"/>
      <c r="XDU2094" s="220"/>
      <c r="XDV2094" s="220"/>
      <c r="XDW2094" s="220"/>
      <c r="XDX2094" s="220"/>
      <c r="XDY2094" s="220"/>
      <c r="XDZ2094" s="220"/>
      <c r="XEA2094" s="220"/>
      <c r="XEB2094" s="220"/>
      <c r="XEC2094" s="220"/>
      <c r="XED2094" s="220"/>
      <c r="XEE2094" s="220"/>
      <c r="XEF2094" s="220"/>
      <c r="XEG2094" s="220"/>
      <c r="XEH2094" s="220"/>
      <c r="XEI2094" s="220"/>
      <c r="XEJ2094" s="220"/>
      <c r="XEK2094" s="220"/>
      <c r="XEL2094" s="220"/>
      <c r="XEM2094" s="220"/>
      <c r="XEN2094" s="220"/>
      <c r="XEO2094" s="220"/>
      <c r="XEP2094" s="220"/>
      <c r="XEQ2094" s="220"/>
      <c r="XER2094" s="220"/>
      <c r="XES2094" s="220"/>
      <c r="XET2094" s="220"/>
      <c r="XEU2094" s="220"/>
      <c r="XEV2094" s="220"/>
      <c r="XEW2094" s="220"/>
      <c r="XEX2094" s="220"/>
      <c r="XEY2094" s="220"/>
      <c r="XEZ2094" s="220"/>
      <c r="XFA2094" s="220"/>
      <c r="XFB2094" s="220"/>
      <c r="XFC2094" s="220"/>
    </row>
    <row r="2095" spans="2:16383" s="202" customFormat="1" x14ac:dyDescent="0.25">
      <c r="B2095" s="364" t="s">
        <v>695</v>
      </c>
      <c r="C2095" s="364"/>
      <c r="D2095" s="364"/>
      <c r="E2095" s="364"/>
      <c r="F2095" s="364"/>
      <c r="G2095" s="364"/>
      <c r="H2095" s="364"/>
      <c r="I2095" s="364"/>
      <c r="J2095" s="220"/>
      <c r="K2095" s="220"/>
      <c r="L2095" s="220"/>
      <c r="M2095" s="220"/>
      <c r="N2095" s="220"/>
      <c r="O2095" s="220"/>
      <c r="P2095" s="220"/>
      <c r="Q2095" s="220"/>
      <c r="R2095" s="220"/>
      <c r="S2095" s="220"/>
      <c r="T2095" s="220"/>
      <c r="U2095" s="220"/>
      <c r="V2095" s="220"/>
      <c r="W2095" s="220"/>
      <c r="X2095" s="220"/>
      <c r="Y2095" s="220"/>
      <c r="Z2095" s="220"/>
      <c r="AA2095" s="220"/>
      <c r="AB2095" s="220"/>
      <c r="AC2095" s="220"/>
      <c r="AD2095" s="220"/>
      <c r="AE2095" s="220"/>
      <c r="AF2095" s="220"/>
      <c r="AG2095" s="220"/>
      <c r="AH2095" s="220"/>
      <c r="AI2095" s="220"/>
      <c r="AJ2095" s="220"/>
      <c r="AK2095" s="220"/>
      <c r="AL2095" s="220"/>
      <c r="AM2095" s="220"/>
      <c r="AN2095" s="220"/>
      <c r="AO2095" s="220"/>
      <c r="AP2095" s="220"/>
      <c r="AQ2095" s="220"/>
      <c r="AR2095" s="220"/>
      <c r="AS2095" s="220"/>
      <c r="AT2095" s="220"/>
      <c r="AU2095" s="220"/>
      <c r="AV2095" s="220"/>
      <c r="AW2095" s="220"/>
      <c r="AX2095" s="220"/>
      <c r="AY2095" s="220"/>
      <c r="AZ2095" s="220"/>
      <c r="BA2095" s="220"/>
      <c r="BB2095" s="220"/>
      <c r="BC2095" s="220"/>
      <c r="BD2095" s="220"/>
      <c r="BE2095" s="220"/>
      <c r="BF2095" s="220"/>
      <c r="BG2095" s="220"/>
      <c r="BH2095" s="220"/>
      <c r="BI2095" s="220"/>
      <c r="BJ2095" s="220"/>
      <c r="BK2095" s="220"/>
      <c r="BL2095" s="220"/>
      <c r="BM2095" s="220"/>
      <c r="BN2095" s="220"/>
      <c r="BO2095" s="220"/>
      <c r="BP2095" s="220"/>
      <c r="BQ2095" s="220"/>
      <c r="BR2095" s="220"/>
      <c r="BS2095" s="220"/>
      <c r="BT2095" s="220"/>
      <c r="BU2095" s="220"/>
      <c r="BV2095" s="220"/>
      <c r="BW2095" s="220"/>
      <c r="BX2095" s="220"/>
      <c r="BY2095" s="220"/>
      <c r="BZ2095" s="220"/>
      <c r="CA2095" s="220"/>
      <c r="CB2095" s="220"/>
      <c r="CC2095" s="220"/>
      <c r="CD2095" s="220"/>
      <c r="CE2095" s="220"/>
      <c r="CF2095" s="220"/>
      <c r="CG2095" s="220"/>
      <c r="CH2095" s="220"/>
      <c r="CI2095" s="220"/>
      <c r="CJ2095" s="220"/>
      <c r="CK2095" s="220"/>
      <c r="CL2095" s="220"/>
      <c r="CM2095" s="220"/>
      <c r="CN2095" s="220"/>
      <c r="CO2095" s="220"/>
      <c r="CP2095" s="220"/>
      <c r="CQ2095" s="220"/>
      <c r="CR2095" s="220"/>
      <c r="CS2095" s="220"/>
      <c r="CT2095" s="220"/>
      <c r="CU2095" s="220"/>
      <c r="CV2095" s="220"/>
      <c r="CW2095" s="220"/>
      <c r="CX2095" s="220"/>
      <c r="CY2095" s="220"/>
      <c r="CZ2095" s="220"/>
      <c r="DA2095" s="220"/>
      <c r="DB2095" s="220"/>
      <c r="DC2095" s="220"/>
      <c r="DD2095" s="220"/>
      <c r="DE2095" s="220"/>
      <c r="DF2095" s="220"/>
      <c r="DG2095" s="220"/>
      <c r="DH2095" s="220"/>
      <c r="DI2095" s="220"/>
      <c r="DJ2095" s="220"/>
      <c r="DK2095" s="220"/>
      <c r="DL2095" s="220"/>
      <c r="DM2095" s="220"/>
      <c r="DN2095" s="220"/>
      <c r="DO2095" s="220"/>
      <c r="DP2095" s="220"/>
      <c r="DQ2095" s="220"/>
      <c r="DR2095" s="220"/>
      <c r="DS2095" s="220"/>
      <c r="DT2095" s="220"/>
      <c r="DU2095" s="220"/>
      <c r="DV2095" s="220"/>
      <c r="DW2095" s="220"/>
      <c r="DX2095" s="220"/>
      <c r="DY2095" s="220"/>
      <c r="DZ2095" s="220"/>
      <c r="EA2095" s="220"/>
      <c r="EB2095" s="220"/>
      <c r="EC2095" s="220"/>
      <c r="ED2095" s="220"/>
      <c r="EE2095" s="220"/>
      <c r="EF2095" s="220"/>
      <c r="EG2095" s="220"/>
      <c r="EH2095" s="220"/>
      <c r="EI2095" s="220"/>
      <c r="EJ2095" s="220"/>
      <c r="EK2095" s="220"/>
      <c r="EL2095" s="220"/>
      <c r="EM2095" s="220"/>
      <c r="EN2095" s="220"/>
      <c r="EO2095" s="220"/>
      <c r="EP2095" s="220"/>
      <c r="EQ2095" s="220"/>
      <c r="ER2095" s="220"/>
      <c r="ES2095" s="220"/>
      <c r="ET2095" s="220"/>
      <c r="EU2095" s="220"/>
      <c r="EV2095" s="220"/>
      <c r="EW2095" s="220"/>
      <c r="EX2095" s="220"/>
      <c r="EY2095" s="220"/>
      <c r="EZ2095" s="220"/>
      <c r="FA2095" s="220"/>
      <c r="FB2095" s="220"/>
      <c r="FC2095" s="220"/>
      <c r="FD2095" s="220"/>
      <c r="FE2095" s="220"/>
      <c r="FF2095" s="220"/>
      <c r="FG2095" s="220"/>
      <c r="FH2095" s="220"/>
      <c r="FI2095" s="220"/>
      <c r="FJ2095" s="220"/>
      <c r="FK2095" s="220"/>
      <c r="FL2095" s="220"/>
      <c r="FM2095" s="220"/>
      <c r="FN2095" s="220"/>
      <c r="FO2095" s="220"/>
      <c r="FP2095" s="220"/>
      <c r="FQ2095" s="220"/>
      <c r="FR2095" s="220"/>
      <c r="FS2095" s="220"/>
      <c r="FT2095" s="220"/>
      <c r="FU2095" s="220"/>
      <c r="FV2095" s="220"/>
      <c r="FW2095" s="220"/>
      <c r="FX2095" s="220"/>
      <c r="FY2095" s="220"/>
      <c r="FZ2095" s="220"/>
      <c r="GA2095" s="220"/>
      <c r="GB2095" s="220"/>
      <c r="GC2095" s="220"/>
      <c r="GD2095" s="220"/>
      <c r="GE2095" s="220"/>
      <c r="GF2095" s="220"/>
      <c r="GG2095" s="220"/>
      <c r="GH2095" s="220"/>
      <c r="GI2095" s="220"/>
      <c r="GJ2095" s="220"/>
      <c r="GK2095" s="220"/>
      <c r="GL2095" s="220"/>
      <c r="GM2095" s="220"/>
      <c r="GN2095" s="220"/>
      <c r="GO2095" s="220"/>
      <c r="GP2095" s="220"/>
      <c r="GQ2095" s="220"/>
      <c r="GR2095" s="220"/>
      <c r="GS2095" s="220"/>
      <c r="GT2095" s="220"/>
      <c r="GU2095" s="220"/>
      <c r="GV2095" s="220"/>
      <c r="GW2095" s="220"/>
      <c r="GX2095" s="220"/>
      <c r="GY2095" s="220"/>
      <c r="GZ2095" s="220"/>
      <c r="HA2095" s="220"/>
      <c r="HB2095" s="220"/>
      <c r="HC2095" s="220"/>
      <c r="HD2095" s="220"/>
      <c r="HE2095" s="220"/>
      <c r="HF2095" s="220"/>
      <c r="HG2095" s="220"/>
      <c r="HH2095" s="220"/>
      <c r="HI2095" s="220"/>
      <c r="HJ2095" s="220"/>
      <c r="HK2095" s="220"/>
      <c r="HL2095" s="220"/>
      <c r="HM2095" s="220"/>
      <c r="HN2095" s="220"/>
      <c r="HO2095" s="220"/>
      <c r="HP2095" s="220"/>
      <c r="HQ2095" s="220"/>
      <c r="HR2095" s="220"/>
      <c r="HS2095" s="220"/>
      <c r="HT2095" s="220"/>
      <c r="HU2095" s="220"/>
      <c r="HV2095" s="220"/>
      <c r="HW2095" s="220"/>
      <c r="HX2095" s="220"/>
      <c r="HY2095" s="220"/>
      <c r="HZ2095" s="220"/>
      <c r="IA2095" s="220"/>
      <c r="IB2095" s="220"/>
      <c r="IC2095" s="220"/>
      <c r="ID2095" s="220"/>
      <c r="IE2095" s="220"/>
      <c r="IF2095" s="220"/>
      <c r="IG2095" s="220"/>
      <c r="IH2095" s="220"/>
      <c r="II2095" s="220"/>
      <c r="IJ2095" s="220"/>
      <c r="IK2095" s="220"/>
      <c r="IL2095" s="220"/>
      <c r="IM2095" s="220"/>
      <c r="IN2095" s="220"/>
      <c r="IO2095" s="220"/>
      <c r="IP2095" s="220"/>
      <c r="IQ2095" s="220"/>
      <c r="IR2095" s="220"/>
      <c r="IS2095" s="220"/>
      <c r="IT2095" s="220"/>
      <c r="IU2095" s="220"/>
      <c r="IV2095" s="220"/>
      <c r="IW2095" s="220"/>
      <c r="IX2095" s="220"/>
      <c r="IY2095" s="220"/>
      <c r="IZ2095" s="220"/>
      <c r="JA2095" s="220"/>
      <c r="JB2095" s="220"/>
      <c r="JC2095" s="220"/>
      <c r="JD2095" s="220"/>
      <c r="JE2095" s="220"/>
      <c r="JF2095" s="220"/>
      <c r="JG2095" s="220"/>
      <c r="JH2095" s="220"/>
      <c r="JI2095" s="220"/>
      <c r="JJ2095" s="220"/>
      <c r="JK2095" s="220"/>
      <c r="JL2095" s="220"/>
      <c r="JM2095" s="220"/>
      <c r="JN2095" s="220"/>
      <c r="JO2095" s="220"/>
      <c r="JP2095" s="220"/>
      <c r="JQ2095" s="220"/>
      <c r="JR2095" s="220"/>
      <c r="JS2095" s="220"/>
      <c r="JT2095" s="220"/>
      <c r="JU2095" s="220"/>
      <c r="JV2095" s="220"/>
      <c r="JW2095" s="220"/>
      <c r="JX2095" s="220"/>
      <c r="JY2095" s="220"/>
      <c r="JZ2095" s="220"/>
      <c r="KA2095" s="220"/>
      <c r="KB2095" s="220"/>
      <c r="KC2095" s="220"/>
      <c r="KD2095" s="220"/>
      <c r="KE2095" s="220"/>
      <c r="KF2095" s="220"/>
      <c r="KG2095" s="220"/>
      <c r="KH2095" s="220"/>
      <c r="KI2095" s="220"/>
      <c r="KJ2095" s="220"/>
      <c r="KK2095" s="220"/>
      <c r="KL2095" s="220"/>
      <c r="KM2095" s="220"/>
      <c r="KN2095" s="220"/>
      <c r="KO2095" s="220"/>
      <c r="KP2095" s="220"/>
      <c r="KQ2095" s="220"/>
      <c r="KR2095" s="220"/>
      <c r="KS2095" s="220"/>
      <c r="KT2095" s="220"/>
      <c r="KU2095" s="220"/>
      <c r="KV2095" s="220"/>
      <c r="KW2095" s="220"/>
      <c r="KX2095" s="220"/>
      <c r="KY2095" s="220"/>
      <c r="KZ2095" s="220"/>
      <c r="LA2095" s="220"/>
      <c r="LB2095" s="220"/>
      <c r="LC2095" s="220"/>
      <c r="LD2095" s="220"/>
      <c r="LE2095" s="220"/>
      <c r="LF2095" s="220"/>
      <c r="LG2095" s="220"/>
      <c r="LH2095" s="220"/>
      <c r="LI2095" s="220"/>
      <c r="LJ2095" s="220"/>
      <c r="LK2095" s="220"/>
      <c r="LL2095" s="220"/>
      <c r="LM2095" s="220"/>
      <c r="LN2095" s="220"/>
      <c r="LO2095" s="220"/>
      <c r="LP2095" s="220"/>
      <c r="LQ2095" s="220"/>
      <c r="LR2095" s="220"/>
      <c r="LS2095" s="220"/>
      <c r="LT2095" s="220"/>
      <c r="LU2095" s="220"/>
      <c r="LV2095" s="220"/>
      <c r="LW2095" s="220"/>
      <c r="LX2095" s="220"/>
      <c r="LY2095" s="220"/>
      <c r="LZ2095" s="220"/>
      <c r="MA2095" s="220"/>
      <c r="MB2095" s="220"/>
      <c r="MC2095" s="220"/>
      <c r="MD2095" s="220"/>
      <c r="ME2095" s="220"/>
      <c r="MF2095" s="220"/>
      <c r="MG2095" s="220"/>
      <c r="MH2095" s="220"/>
      <c r="MI2095" s="220"/>
      <c r="MJ2095" s="220"/>
      <c r="MK2095" s="220"/>
      <c r="ML2095" s="220"/>
      <c r="MM2095" s="220"/>
      <c r="MN2095" s="220"/>
      <c r="MO2095" s="220"/>
      <c r="MP2095" s="220"/>
      <c r="MQ2095" s="220"/>
      <c r="MR2095" s="220"/>
      <c r="MS2095" s="220"/>
      <c r="MT2095" s="220"/>
      <c r="MU2095" s="220"/>
      <c r="MV2095" s="220"/>
      <c r="MW2095" s="220"/>
      <c r="MX2095" s="220"/>
      <c r="MY2095" s="220"/>
      <c r="MZ2095" s="220"/>
      <c r="NA2095" s="220"/>
      <c r="NB2095" s="220"/>
      <c r="NC2095" s="220"/>
      <c r="ND2095" s="220"/>
      <c r="NE2095" s="220"/>
      <c r="NF2095" s="220"/>
      <c r="NG2095" s="220"/>
      <c r="NH2095" s="220"/>
      <c r="NI2095" s="220"/>
      <c r="NJ2095" s="220"/>
      <c r="NK2095" s="220"/>
      <c r="NL2095" s="220"/>
      <c r="NM2095" s="220"/>
      <c r="NN2095" s="220"/>
      <c r="NO2095" s="220"/>
      <c r="NP2095" s="220"/>
      <c r="NQ2095" s="220"/>
      <c r="NR2095" s="220"/>
      <c r="NS2095" s="220"/>
      <c r="NT2095" s="220"/>
      <c r="NU2095" s="220"/>
      <c r="NV2095" s="220"/>
      <c r="NW2095" s="220"/>
      <c r="NX2095" s="220"/>
      <c r="NY2095" s="220"/>
      <c r="NZ2095" s="220"/>
      <c r="OA2095" s="220"/>
      <c r="OB2095" s="220"/>
      <c r="OC2095" s="220"/>
      <c r="OD2095" s="220"/>
      <c r="OE2095" s="220"/>
      <c r="OF2095" s="220"/>
      <c r="OG2095" s="220"/>
      <c r="OH2095" s="220"/>
      <c r="OI2095" s="220"/>
      <c r="OJ2095" s="220"/>
      <c r="OK2095" s="220"/>
      <c r="OL2095" s="220"/>
      <c r="OM2095" s="220"/>
      <c r="ON2095" s="220"/>
      <c r="OO2095" s="220"/>
      <c r="OP2095" s="220"/>
      <c r="OQ2095" s="220"/>
      <c r="OR2095" s="220"/>
      <c r="OS2095" s="220"/>
      <c r="OT2095" s="220"/>
      <c r="OU2095" s="220"/>
      <c r="OV2095" s="220"/>
      <c r="OW2095" s="220"/>
      <c r="OX2095" s="220"/>
      <c r="OY2095" s="220"/>
      <c r="OZ2095" s="220"/>
      <c r="PA2095" s="220"/>
      <c r="PB2095" s="220"/>
      <c r="PC2095" s="220"/>
      <c r="PD2095" s="220"/>
      <c r="PE2095" s="220"/>
      <c r="PF2095" s="220"/>
      <c r="PG2095" s="220"/>
      <c r="PH2095" s="220"/>
      <c r="PI2095" s="220"/>
      <c r="PJ2095" s="220"/>
      <c r="PK2095" s="220"/>
      <c r="PL2095" s="220"/>
      <c r="PM2095" s="220"/>
      <c r="PN2095" s="220"/>
      <c r="PO2095" s="220"/>
      <c r="PP2095" s="220"/>
      <c r="PQ2095" s="220"/>
      <c r="PR2095" s="220"/>
      <c r="PS2095" s="220"/>
      <c r="PT2095" s="220"/>
      <c r="PU2095" s="220"/>
      <c r="PV2095" s="220"/>
      <c r="PW2095" s="220"/>
      <c r="PX2095" s="220"/>
      <c r="PY2095" s="220"/>
      <c r="PZ2095" s="220"/>
      <c r="QA2095" s="220"/>
      <c r="QB2095" s="220"/>
      <c r="QC2095" s="220"/>
      <c r="QD2095" s="220"/>
      <c r="QE2095" s="220"/>
      <c r="QF2095" s="220"/>
      <c r="QG2095" s="220"/>
      <c r="QH2095" s="220"/>
      <c r="QI2095" s="220"/>
      <c r="QJ2095" s="220"/>
      <c r="QK2095" s="220"/>
      <c r="QL2095" s="220"/>
      <c r="QM2095" s="220"/>
      <c r="QN2095" s="220"/>
      <c r="QO2095" s="220"/>
      <c r="QP2095" s="220"/>
      <c r="QQ2095" s="220"/>
      <c r="QR2095" s="220"/>
      <c r="QS2095" s="220"/>
      <c r="QT2095" s="220"/>
      <c r="QU2095" s="220"/>
      <c r="QV2095" s="220"/>
      <c r="QW2095" s="220"/>
      <c r="QX2095" s="220"/>
      <c r="QY2095" s="220"/>
      <c r="QZ2095" s="220"/>
      <c r="RA2095" s="220"/>
      <c r="RB2095" s="220"/>
      <c r="RC2095" s="220"/>
      <c r="RD2095" s="220"/>
      <c r="RE2095" s="220"/>
      <c r="RF2095" s="220"/>
      <c r="RG2095" s="220"/>
      <c r="RH2095" s="220"/>
      <c r="RI2095" s="220"/>
      <c r="RJ2095" s="220"/>
      <c r="RK2095" s="220"/>
      <c r="RL2095" s="220"/>
      <c r="RM2095" s="220"/>
      <c r="RN2095" s="220"/>
      <c r="RO2095" s="220"/>
      <c r="RP2095" s="220"/>
      <c r="RQ2095" s="220"/>
      <c r="RR2095" s="220"/>
      <c r="RS2095" s="220"/>
      <c r="RT2095" s="220"/>
      <c r="RU2095" s="220"/>
      <c r="RV2095" s="220"/>
      <c r="RW2095" s="220"/>
      <c r="RX2095" s="220"/>
      <c r="RY2095" s="220"/>
      <c r="RZ2095" s="220"/>
      <c r="SA2095" s="220"/>
      <c r="SB2095" s="220"/>
      <c r="SC2095" s="220"/>
      <c r="SD2095" s="220"/>
      <c r="SE2095" s="220"/>
      <c r="SF2095" s="220"/>
      <c r="SG2095" s="220"/>
      <c r="SH2095" s="220"/>
      <c r="SI2095" s="220"/>
      <c r="SJ2095" s="220"/>
      <c r="SK2095" s="220"/>
      <c r="SL2095" s="220"/>
      <c r="SM2095" s="220"/>
      <c r="SN2095" s="220"/>
      <c r="SO2095" s="220"/>
      <c r="SP2095" s="220"/>
      <c r="SQ2095" s="220"/>
      <c r="SR2095" s="220"/>
      <c r="SS2095" s="220"/>
      <c r="ST2095" s="220"/>
      <c r="SU2095" s="220"/>
      <c r="SV2095" s="220"/>
      <c r="SW2095" s="220"/>
      <c r="SX2095" s="220"/>
      <c r="SY2095" s="220"/>
      <c r="SZ2095" s="220"/>
      <c r="TA2095" s="220"/>
      <c r="TB2095" s="220"/>
      <c r="TC2095" s="220"/>
      <c r="TD2095" s="220"/>
      <c r="TE2095" s="220"/>
      <c r="TF2095" s="220"/>
      <c r="TG2095" s="220"/>
      <c r="TH2095" s="220"/>
      <c r="TI2095" s="220"/>
      <c r="TJ2095" s="220"/>
      <c r="TK2095" s="220"/>
      <c r="TL2095" s="220"/>
      <c r="TM2095" s="220"/>
      <c r="TN2095" s="220"/>
      <c r="TO2095" s="220"/>
      <c r="TP2095" s="220"/>
      <c r="TQ2095" s="220"/>
      <c r="TR2095" s="220"/>
      <c r="TS2095" s="220"/>
      <c r="TT2095" s="220"/>
      <c r="TU2095" s="220"/>
      <c r="TV2095" s="220"/>
      <c r="TW2095" s="220"/>
      <c r="TX2095" s="220"/>
      <c r="TY2095" s="220"/>
      <c r="TZ2095" s="220"/>
      <c r="UA2095" s="220"/>
      <c r="UB2095" s="220"/>
      <c r="UC2095" s="220"/>
      <c r="UD2095" s="220"/>
      <c r="UE2095" s="220"/>
      <c r="UF2095" s="220"/>
      <c r="UG2095" s="220"/>
      <c r="UH2095" s="220"/>
      <c r="UI2095" s="220"/>
      <c r="UJ2095" s="220"/>
      <c r="UK2095" s="220"/>
      <c r="UL2095" s="220"/>
      <c r="UM2095" s="220"/>
      <c r="UN2095" s="220"/>
      <c r="UO2095" s="220"/>
      <c r="UP2095" s="220"/>
      <c r="UQ2095" s="220"/>
      <c r="UR2095" s="220"/>
      <c r="US2095" s="220"/>
      <c r="UT2095" s="220"/>
      <c r="UU2095" s="220"/>
      <c r="UV2095" s="220"/>
      <c r="UW2095" s="220"/>
      <c r="UX2095" s="220"/>
      <c r="UY2095" s="220"/>
      <c r="UZ2095" s="220"/>
      <c r="VA2095" s="220"/>
      <c r="VB2095" s="220"/>
      <c r="VC2095" s="220"/>
      <c r="VD2095" s="220"/>
      <c r="VE2095" s="220"/>
      <c r="VF2095" s="220"/>
      <c r="VG2095" s="220"/>
      <c r="VH2095" s="220"/>
      <c r="VI2095" s="220"/>
      <c r="VJ2095" s="220"/>
      <c r="VK2095" s="220"/>
      <c r="VL2095" s="220"/>
      <c r="VM2095" s="220"/>
      <c r="VN2095" s="220"/>
      <c r="VO2095" s="220"/>
      <c r="VP2095" s="220"/>
      <c r="VQ2095" s="220"/>
      <c r="VR2095" s="220"/>
      <c r="VS2095" s="220"/>
      <c r="VT2095" s="220"/>
      <c r="VU2095" s="220"/>
      <c r="VV2095" s="220"/>
      <c r="VW2095" s="220"/>
      <c r="VX2095" s="220"/>
      <c r="VY2095" s="220"/>
      <c r="VZ2095" s="220"/>
      <c r="WA2095" s="220"/>
      <c r="WB2095" s="220"/>
      <c r="WC2095" s="220"/>
      <c r="WD2095" s="220"/>
      <c r="WE2095" s="220"/>
      <c r="WF2095" s="220"/>
      <c r="WG2095" s="220"/>
      <c r="WH2095" s="220"/>
      <c r="WI2095" s="220"/>
      <c r="WJ2095" s="220"/>
      <c r="WK2095" s="220"/>
      <c r="WL2095" s="220"/>
      <c r="WM2095" s="220"/>
      <c r="WN2095" s="220"/>
      <c r="WO2095" s="220"/>
      <c r="WP2095" s="220"/>
      <c r="WQ2095" s="220"/>
      <c r="WR2095" s="220"/>
      <c r="WS2095" s="220"/>
      <c r="WT2095" s="220"/>
      <c r="WU2095" s="220"/>
      <c r="WV2095" s="220"/>
      <c r="WW2095" s="220"/>
      <c r="WX2095" s="220"/>
      <c r="WY2095" s="220"/>
      <c r="WZ2095" s="220"/>
      <c r="XA2095" s="220"/>
      <c r="XB2095" s="220"/>
      <c r="XC2095" s="220"/>
      <c r="XD2095" s="220"/>
      <c r="XE2095" s="220"/>
      <c r="XF2095" s="220"/>
      <c r="XG2095" s="220"/>
      <c r="XH2095" s="220"/>
      <c r="XI2095" s="220"/>
      <c r="XJ2095" s="220"/>
      <c r="XK2095" s="220"/>
      <c r="XL2095" s="220"/>
      <c r="XM2095" s="220"/>
      <c r="XN2095" s="220"/>
      <c r="XO2095" s="220"/>
      <c r="XP2095" s="220"/>
      <c r="XQ2095" s="220"/>
      <c r="XR2095" s="220"/>
      <c r="XS2095" s="220"/>
      <c r="XT2095" s="220"/>
      <c r="XU2095" s="220"/>
      <c r="XV2095" s="220"/>
      <c r="XW2095" s="220"/>
      <c r="XX2095" s="220"/>
      <c r="XY2095" s="220"/>
      <c r="XZ2095" s="220"/>
      <c r="YA2095" s="220"/>
      <c r="YB2095" s="220"/>
      <c r="YC2095" s="220"/>
      <c r="YD2095" s="220"/>
      <c r="YE2095" s="220"/>
      <c r="YF2095" s="220"/>
      <c r="YG2095" s="220"/>
      <c r="YH2095" s="220"/>
      <c r="YI2095" s="220"/>
      <c r="YJ2095" s="220"/>
      <c r="YK2095" s="220"/>
      <c r="YL2095" s="220"/>
      <c r="YM2095" s="220"/>
      <c r="YN2095" s="220"/>
      <c r="YO2095" s="220"/>
      <c r="YP2095" s="220"/>
      <c r="YQ2095" s="220"/>
      <c r="YR2095" s="220"/>
      <c r="YS2095" s="220"/>
      <c r="YT2095" s="220"/>
      <c r="YU2095" s="220"/>
      <c r="YV2095" s="220"/>
      <c r="YW2095" s="220"/>
      <c r="YX2095" s="220"/>
      <c r="YY2095" s="220"/>
      <c r="YZ2095" s="220"/>
      <c r="ZA2095" s="220"/>
      <c r="ZB2095" s="220"/>
      <c r="ZC2095" s="220"/>
      <c r="ZD2095" s="220"/>
      <c r="ZE2095" s="220"/>
      <c r="ZF2095" s="220"/>
      <c r="ZG2095" s="220"/>
      <c r="ZH2095" s="220"/>
      <c r="ZI2095" s="220"/>
      <c r="ZJ2095" s="220"/>
      <c r="ZK2095" s="220"/>
      <c r="ZL2095" s="220"/>
      <c r="ZM2095" s="220"/>
      <c r="ZN2095" s="220"/>
      <c r="ZO2095" s="220"/>
      <c r="ZP2095" s="220"/>
      <c r="ZQ2095" s="220"/>
      <c r="ZR2095" s="220"/>
      <c r="ZS2095" s="220"/>
      <c r="ZT2095" s="220"/>
      <c r="ZU2095" s="220"/>
      <c r="ZV2095" s="220"/>
      <c r="ZW2095" s="220"/>
      <c r="ZX2095" s="220"/>
      <c r="ZY2095" s="220"/>
      <c r="ZZ2095" s="220"/>
      <c r="AAA2095" s="220"/>
      <c r="AAB2095" s="220"/>
      <c r="AAC2095" s="220"/>
      <c r="AAD2095" s="220"/>
      <c r="AAE2095" s="220"/>
      <c r="AAF2095" s="220"/>
      <c r="AAG2095" s="220"/>
      <c r="AAH2095" s="220"/>
      <c r="AAI2095" s="220"/>
      <c r="AAJ2095" s="220"/>
      <c r="AAK2095" s="220"/>
      <c r="AAL2095" s="220"/>
      <c r="AAM2095" s="220"/>
      <c r="AAN2095" s="220"/>
      <c r="AAO2095" s="220"/>
      <c r="AAP2095" s="220"/>
      <c r="AAQ2095" s="220"/>
      <c r="AAR2095" s="220"/>
      <c r="AAS2095" s="220"/>
      <c r="AAT2095" s="220"/>
      <c r="AAU2095" s="220"/>
      <c r="AAV2095" s="220"/>
      <c r="AAW2095" s="220"/>
      <c r="AAX2095" s="220"/>
      <c r="AAY2095" s="220"/>
      <c r="AAZ2095" s="220"/>
      <c r="ABA2095" s="220"/>
      <c r="ABB2095" s="220"/>
      <c r="ABC2095" s="220"/>
      <c r="ABD2095" s="220"/>
      <c r="ABE2095" s="220"/>
      <c r="ABF2095" s="220"/>
      <c r="ABG2095" s="220"/>
      <c r="ABH2095" s="220"/>
      <c r="ABI2095" s="220"/>
      <c r="ABJ2095" s="220"/>
      <c r="ABK2095" s="220"/>
      <c r="ABL2095" s="220"/>
      <c r="ABM2095" s="220"/>
      <c r="ABN2095" s="220"/>
      <c r="ABO2095" s="220"/>
      <c r="ABP2095" s="220"/>
      <c r="ABQ2095" s="220"/>
      <c r="ABR2095" s="220"/>
      <c r="ABS2095" s="220"/>
      <c r="ABT2095" s="220"/>
      <c r="ABU2095" s="220"/>
      <c r="ABV2095" s="220"/>
      <c r="ABW2095" s="220"/>
      <c r="ABX2095" s="220"/>
      <c r="ABY2095" s="220"/>
      <c r="ABZ2095" s="220"/>
      <c r="ACA2095" s="220"/>
      <c r="ACB2095" s="220"/>
      <c r="ACC2095" s="220"/>
      <c r="ACD2095" s="220"/>
      <c r="ACE2095" s="220"/>
      <c r="ACF2095" s="220"/>
      <c r="ACG2095" s="220"/>
      <c r="ACH2095" s="220"/>
      <c r="ACI2095" s="220"/>
      <c r="ACJ2095" s="220"/>
      <c r="ACK2095" s="220"/>
      <c r="ACL2095" s="220"/>
      <c r="ACM2095" s="220"/>
      <c r="ACN2095" s="220"/>
      <c r="ACO2095" s="220"/>
      <c r="ACP2095" s="220"/>
      <c r="ACQ2095" s="220"/>
      <c r="ACR2095" s="220"/>
      <c r="ACS2095" s="220"/>
      <c r="ACT2095" s="220"/>
      <c r="ACU2095" s="220"/>
      <c r="ACV2095" s="220"/>
      <c r="ACW2095" s="220"/>
      <c r="ACX2095" s="220"/>
      <c r="ACY2095" s="220"/>
      <c r="ACZ2095" s="220"/>
      <c r="ADA2095" s="220"/>
      <c r="ADB2095" s="220"/>
      <c r="ADC2095" s="220"/>
      <c r="ADD2095" s="220"/>
      <c r="ADE2095" s="220"/>
      <c r="ADF2095" s="220"/>
      <c r="ADG2095" s="220"/>
      <c r="ADH2095" s="220"/>
      <c r="ADI2095" s="220"/>
      <c r="ADJ2095" s="220"/>
      <c r="ADK2095" s="220"/>
      <c r="ADL2095" s="220"/>
      <c r="ADM2095" s="220"/>
      <c r="ADN2095" s="220"/>
      <c r="ADO2095" s="220"/>
      <c r="ADP2095" s="220"/>
      <c r="ADQ2095" s="220"/>
      <c r="ADR2095" s="220"/>
      <c r="ADS2095" s="220"/>
      <c r="ADT2095" s="220"/>
      <c r="ADU2095" s="220"/>
      <c r="ADV2095" s="220"/>
      <c r="ADW2095" s="220"/>
      <c r="ADX2095" s="220"/>
      <c r="ADY2095" s="220"/>
      <c r="ADZ2095" s="220"/>
      <c r="AEA2095" s="220"/>
      <c r="AEB2095" s="220"/>
      <c r="AEC2095" s="220"/>
      <c r="AED2095" s="220"/>
      <c r="AEE2095" s="220"/>
      <c r="AEF2095" s="220"/>
      <c r="AEG2095" s="220"/>
      <c r="AEH2095" s="220"/>
      <c r="AEI2095" s="220"/>
      <c r="AEJ2095" s="220"/>
      <c r="AEK2095" s="220"/>
      <c r="AEL2095" s="220"/>
      <c r="AEM2095" s="220"/>
      <c r="AEN2095" s="220"/>
      <c r="AEO2095" s="220"/>
      <c r="AEP2095" s="220"/>
      <c r="AEQ2095" s="220"/>
      <c r="AER2095" s="220"/>
      <c r="AES2095" s="220"/>
      <c r="AET2095" s="220"/>
      <c r="AEU2095" s="220"/>
      <c r="AEV2095" s="220"/>
      <c r="AEW2095" s="220"/>
      <c r="AEX2095" s="220"/>
      <c r="AEY2095" s="220"/>
      <c r="AEZ2095" s="220"/>
      <c r="AFA2095" s="220"/>
      <c r="AFB2095" s="220"/>
      <c r="AFC2095" s="220"/>
      <c r="AFD2095" s="220"/>
      <c r="AFE2095" s="220"/>
      <c r="AFF2095" s="220"/>
      <c r="AFG2095" s="220"/>
      <c r="AFH2095" s="220"/>
      <c r="AFI2095" s="220"/>
      <c r="AFJ2095" s="220"/>
      <c r="AFK2095" s="220"/>
      <c r="AFL2095" s="220"/>
      <c r="AFM2095" s="220"/>
      <c r="AFN2095" s="220"/>
      <c r="AFO2095" s="220"/>
      <c r="AFP2095" s="220"/>
      <c r="AFQ2095" s="220"/>
      <c r="AFR2095" s="220"/>
      <c r="AFS2095" s="220"/>
      <c r="AFT2095" s="220"/>
      <c r="AFU2095" s="220"/>
      <c r="AFV2095" s="220"/>
      <c r="AFW2095" s="220"/>
      <c r="AFX2095" s="220"/>
      <c r="AFY2095" s="220"/>
      <c r="AFZ2095" s="220"/>
      <c r="AGA2095" s="220"/>
      <c r="AGB2095" s="220"/>
      <c r="AGC2095" s="220"/>
      <c r="AGD2095" s="220"/>
      <c r="AGE2095" s="220"/>
      <c r="AGF2095" s="220"/>
      <c r="AGG2095" s="220"/>
      <c r="AGH2095" s="220"/>
      <c r="AGI2095" s="220"/>
      <c r="AGJ2095" s="220"/>
      <c r="AGK2095" s="220"/>
      <c r="AGL2095" s="220"/>
      <c r="AGM2095" s="220"/>
      <c r="AGN2095" s="220"/>
      <c r="AGO2095" s="220"/>
      <c r="AGP2095" s="220"/>
      <c r="AGQ2095" s="220"/>
      <c r="AGR2095" s="220"/>
      <c r="AGS2095" s="220"/>
      <c r="AGT2095" s="220"/>
      <c r="AGU2095" s="220"/>
      <c r="AGV2095" s="220"/>
      <c r="AGW2095" s="220"/>
      <c r="AGX2095" s="220"/>
      <c r="AGY2095" s="220"/>
      <c r="AGZ2095" s="220"/>
      <c r="AHA2095" s="220"/>
      <c r="AHB2095" s="220"/>
      <c r="AHC2095" s="220"/>
      <c r="AHD2095" s="220"/>
      <c r="AHE2095" s="220"/>
      <c r="AHF2095" s="220"/>
      <c r="AHG2095" s="220"/>
      <c r="AHH2095" s="220"/>
      <c r="AHI2095" s="220"/>
      <c r="AHJ2095" s="220"/>
      <c r="AHK2095" s="220"/>
      <c r="AHL2095" s="220"/>
      <c r="AHM2095" s="220"/>
      <c r="AHN2095" s="220"/>
      <c r="AHO2095" s="220"/>
      <c r="AHP2095" s="220"/>
      <c r="AHQ2095" s="220"/>
      <c r="AHR2095" s="220"/>
      <c r="AHS2095" s="220"/>
      <c r="AHT2095" s="220"/>
      <c r="AHU2095" s="220"/>
      <c r="AHV2095" s="220"/>
      <c r="AHW2095" s="220"/>
      <c r="AHX2095" s="220"/>
      <c r="AHY2095" s="220"/>
      <c r="AHZ2095" s="220"/>
      <c r="AIA2095" s="220"/>
      <c r="AIB2095" s="220"/>
      <c r="AIC2095" s="220"/>
      <c r="AID2095" s="220"/>
      <c r="AIE2095" s="220"/>
      <c r="AIF2095" s="220"/>
      <c r="AIG2095" s="220"/>
      <c r="AIH2095" s="220"/>
      <c r="AII2095" s="220"/>
      <c r="AIJ2095" s="220"/>
      <c r="AIK2095" s="220"/>
      <c r="AIL2095" s="220"/>
      <c r="AIM2095" s="220"/>
      <c r="AIN2095" s="220"/>
      <c r="AIO2095" s="220"/>
      <c r="AIP2095" s="220"/>
      <c r="AIQ2095" s="220"/>
      <c r="AIR2095" s="220"/>
      <c r="AIS2095" s="220"/>
      <c r="AIT2095" s="220"/>
      <c r="AIU2095" s="220"/>
      <c r="AIV2095" s="220"/>
      <c r="AIW2095" s="220"/>
      <c r="AIX2095" s="220"/>
      <c r="AIY2095" s="220"/>
      <c r="AIZ2095" s="220"/>
      <c r="AJA2095" s="220"/>
      <c r="AJB2095" s="220"/>
      <c r="AJC2095" s="220"/>
      <c r="AJD2095" s="220"/>
      <c r="AJE2095" s="220"/>
      <c r="AJF2095" s="220"/>
      <c r="AJG2095" s="220"/>
      <c r="AJH2095" s="220"/>
      <c r="AJI2095" s="220"/>
      <c r="AJJ2095" s="220"/>
      <c r="AJK2095" s="220"/>
      <c r="AJL2095" s="220"/>
      <c r="AJM2095" s="220"/>
      <c r="AJN2095" s="220"/>
      <c r="AJO2095" s="220"/>
      <c r="AJP2095" s="220"/>
      <c r="AJQ2095" s="220"/>
      <c r="AJR2095" s="220"/>
      <c r="AJS2095" s="220"/>
      <c r="AJT2095" s="220"/>
      <c r="AJU2095" s="220"/>
      <c r="AJV2095" s="220"/>
      <c r="AJW2095" s="220"/>
      <c r="AJX2095" s="220"/>
      <c r="AJY2095" s="220"/>
      <c r="AJZ2095" s="220"/>
      <c r="AKA2095" s="220"/>
      <c r="AKB2095" s="220"/>
      <c r="AKC2095" s="220"/>
      <c r="AKD2095" s="220"/>
      <c r="AKE2095" s="220"/>
      <c r="AKF2095" s="220"/>
      <c r="AKG2095" s="220"/>
      <c r="AKH2095" s="220"/>
      <c r="AKI2095" s="220"/>
      <c r="AKJ2095" s="220"/>
      <c r="AKK2095" s="220"/>
      <c r="AKL2095" s="220"/>
      <c r="AKM2095" s="220"/>
      <c r="AKN2095" s="220"/>
      <c r="AKO2095" s="220"/>
      <c r="AKP2095" s="220"/>
      <c r="AKQ2095" s="220"/>
      <c r="AKR2095" s="220"/>
      <c r="AKS2095" s="220"/>
      <c r="AKT2095" s="220"/>
      <c r="AKU2095" s="220"/>
      <c r="AKV2095" s="220"/>
      <c r="AKW2095" s="220"/>
      <c r="AKX2095" s="220"/>
      <c r="AKY2095" s="220"/>
      <c r="AKZ2095" s="220"/>
      <c r="ALA2095" s="220"/>
      <c r="ALB2095" s="220"/>
      <c r="ALC2095" s="220"/>
      <c r="ALD2095" s="220"/>
      <c r="ALE2095" s="220"/>
      <c r="ALF2095" s="220"/>
      <c r="ALG2095" s="220"/>
      <c r="ALH2095" s="220"/>
      <c r="ALI2095" s="220"/>
      <c r="ALJ2095" s="220"/>
      <c r="ALK2095" s="220"/>
      <c r="ALL2095" s="220"/>
      <c r="ALM2095" s="220"/>
      <c r="ALN2095" s="220"/>
      <c r="ALO2095" s="220"/>
      <c r="ALP2095" s="220"/>
      <c r="ALQ2095" s="220"/>
      <c r="ALR2095" s="220"/>
      <c r="ALS2095" s="220"/>
      <c r="ALT2095" s="220"/>
      <c r="ALU2095" s="220"/>
      <c r="ALV2095" s="220"/>
      <c r="ALW2095" s="220"/>
      <c r="ALX2095" s="220"/>
      <c r="ALY2095" s="220"/>
      <c r="ALZ2095" s="220"/>
      <c r="AMA2095" s="220"/>
      <c r="AMB2095" s="220"/>
      <c r="AMC2095" s="220"/>
      <c r="AMD2095" s="220"/>
      <c r="AME2095" s="220"/>
      <c r="AMF2095" s="220"/>
      <c r="AMG2095" s="220"/>
      <c r="AMH2095" s="220"/>
      <c r="AMI2095" s="220"/>
      <c r="AMJ2095" s="220"/>
      <c r="AMK2095" s="220"/>
      <c r="AML2095" s="220"/>
      <c r="AMM2095" s="220"/>
      <c r="AMN2095" s="220"/>
      <c r="AMO2095" s="220"/>
      <c r="AMP2095" s="220"/>
      <c r="AMQ2095" s="220"/>
      <c r="AMR2095" s="220"/>
      <c r="AMS2095" s="220"/>
      <c r="AMT2095" s="220"/>
      <c r="AMU2095" s="220"/>
      <c r="AMV2095" s="220"/>
      <c r="AMW2095" s="220"/>
      <c r="AMX2095" s="220"/>
      <c r="AMY2095" s="220"/>
      <c r="AMZ2095" s="220"/>
      <c r="ANA2095" s="220"/>
      <c r="ANB2095" s="220"/>
      <c r="ANC2095" s="220"/>
      <c r="AND2095" s="220"/>
      <c r="ANE2095" s="220"/>
      <c r="ANF2095" s="220"/>
      <c r="ANG2095" s="220"/>
      <c r="ANH2095" s="220"/>
      <c r="ANI2095" s="220"/>
      <c r="ANJ2095" s="220"/>
      <c r="ANK2095" s="220"/>
      <c r="ANL2095" s="220"/>
      <c r="ANM2095" s="220"/>
      <c r="ANN2095" s="220"/>
      <c r="ANO2095" s="220"/>
      <c r="ANP2095" s="220"/>
      <c r="ANQ2095" s="220"/>
      <c r="ANR2095" s="220"/>
      <c r="ANS2095" s="220"/>
      <c r="ANT2095" s="220"/>
      <c r="ANU2095" s="220"/>
      <c r="ANV2095" s="220"/>
      <c r="ANW2095" s="220"/>
      <c r="ANX2095" s="220"/>
      <c r="ANY2095" s="220"/>
      <c r="ANZ2095" s="220"/>
      <c r="AOA2095" s="220"/>
      <c r="AOB2095" s="220"/>
      <c r="AOC2095" s="220"/>
      <c r="AOD2095" s="220"/>
      <c r="AOE2095" s="220"/>
      <c r="AOF2095" s="220"/>
      <c r="AOG2095" s="220"/>
      <c r="AOH2095" s="220"/>
      <c r="AOI2095" s="220"/>
      <c r="AOJ2095" s="220"/>
      <c r="AOK2095" s="220"/>
      <c r="AOL2095" s="220"/>
      <c r="AOM2095" s="220"/>
      <c r="AON2095" s="220"/>
      <c r="AOO2095" s="220"/>
      <c r="AOP2095" s="220"/>
      <c r="AOQ2095" s="220"/>
      <c r="AOR2095" s="220"/>
      <c r="AOS2095" s="220"/>
      <c r="AOT2095" s="220"/>
      <c r="AOU2095" s="220"/>
      <c r="AOV2095" s="220"/>
      <c r="AOW2095" s="220"/>
      <c r="AOX2095" s="220"/>
      <c r="AOY2095" s="220"/>
      <c r="AOZ2095" s="220"/>
      <c r="APA2095" s="220"/>
      <c r="APB2095" s="220"/>
      <c r="APC2095" s="220"/>
      <c r="APD2095" s="220"/>
      <c r="APE2095" s="220"/>
      <c r="APF2095" s="220"/>
      <c r="APG2095" s="220"/>
      <c r="APH2095" s="220"/>
      <c r="API2095" s="220"/>
      <c r="APJ2095" s="220"/>
      <c r="APK2095" s="220"/>
      <c r="APL2095" s="220"/>
      <c r="APM2095" s="220"/>
      <c r="APN2095" s="220"/>
      <c r="APO2095" s="220"/>
      <c r="APP2095" s="220"/>
      <c r="APQ2095" s="220"/>
      <c r="APR2095" s="220"/>
      <c r="APS2095" s="220"/>
      <c r="APT2095" s="220"/>
      <c r="APU2095" s="220"/>
      <c r="APV2095" s="220"/>
      <c r="APW2095" s="220"/>
      <c r="APX2095" s="220"/>
      <c r="APY2095" s="220"/>
      <c r="APZ2095" s="220"/>
      <c r="AQA2095" s="220"/>
      <c r="AQB2095" s="220"/>
      <c r="AQC2095" s="220"/>
      <c r="AQD2095" s="220"/>
      <c r="AQE2095" s="220"/>
      <c r="AQF2095" s="220"/>
      <c r="AQG2095" s="220"/>
      <c r="AQH2095" s="220"/>
      <c r="AQI2095" s="220"/>
      <c r="AQJ2095" s="220"/>
      <c r="AQK2095" s="220"/>
      <c r="AQL2095" s="220"/>
      <c r="AQM2095" s="220"/>
      <c r="AQN2095" s="220"/>
      <c r="AQO2095" s="220"/>
      <c r="AQP2095" s="220"/>
      <c r="AQQ2095" s="220"/>
      <c r="AQR2095" s="220"/>
      <c r="AQS2095" s="220"/>
      <c r="AQT2095" s="220"/>
      <c r="AQU2095" s="220"/>
      <c r="AQV2095" s="220"/>
      <c r="AQW2095" s="220"/>
      <c r="AQX2095" s="220"/>
      <c r="AQY2095" s="220"/>
      <c r="AQZ2095" s="220"/>
      <c r="ARA2095" s="220"/>
      <c r="ARB2095" s="220"/>
      <c r="ARC2095" s="220"/>
      <c r="ARD2095" s="220"/>
      <c r="ARE2095" s="220"/>
      <c r="ARF2095" s="220"/>
      <c r="ARG2095" s="220"/>
      <c r="ARH2095" s="220"/>
      <c r="ARI2095" s="220"/>
      <c r="ARJ2095" s="220"/>
      <c r="ARK2095" s="220"/>
      <c r="ARL2095" s="220"/>
      <c r="ARM2095" s="220"/>
      <c r="ARN2095" s="220"/>
      <c r="ARO2095" s="220"/>
      <c r="ARP2095" s="220"/>
      <c r="ARQ2095" s="220"/>
      <c r="ARR2095" s="220"/>
      <c r="ARS2095" s="220"/>
      <c r="ART2095" s="220"/>
      <c r="ARU2095" s="220"/>
      <c r="ARV2095" s="220"/>
      <c r="ARW2095" s="220"/>
      <c r="ARX2095" s="220"/>
      <c r="ARY2095" s="220"/>
      <c r="ARZ2095" s="220"/>
      <c r="ASA2095" s="220"/>
      <c r="ASB2095" s="220"/>
      <c r="ASC2095" s="220"/>
      <c r="ASD2095" s="220"/>
      <c r="ASE2095" s="220"/>
      <c r="ASF2095" s="220"/>
      <c r="ASG2095" s="220"/>
      <c r="ASH2095" s="220"/>
      <c r="ASI2095" s="220"/>
      <c r="ASJ2095" s="220"/>
      <c r="ASK2095" s="220"/>
      <c r="ASL2095" s="220"/>
      <c r="ASM2095" s="220"/>
      <c r="ASN2095" s="220"/>
      <c r="ASO2095" s="220"/>
      <c r="ASP2095" s="220"/>
      <c r="ASQ2095" s="220"/>
      <c r="ASR2095" s="220"/>
      <c r="ASS2095" s="220"/>
      <c r="AST2095" s="220"/>
      <c r="ASU2095" s="220"/>
      <c r="ASV2095" s="220"/>
      <c r="ASW2095" s="220"/>
      <c r="ASX2095" s="220"/>
      <c r="ASY2095" s="220"/>
      <c r="ASZ2095" s="220"/>
      <c r="ATA2095" s="220"/>
      <c r="ATB2095" s="220"/>
      <c r="ATC2095" s="220"/>
      <c r="ATD2095" s="220"/>
      <c r="ATE2095" s="220"/>
      <c r="ATF2095" s="220"/>
      <c r="ATG2095" s="220"/>
      <c r="ATH2095" s="220"/>
      <c r="ATI2095" s="220"/>
      <c r="ATJ2095" s="220"/>
      <c r="ATK2095" s="220"/>
      <c r="ATL2095" s="220"/>
      <c r="ATM2095" s="220"/>
      <c r="ATN2095" s="220"/>
      <c r="ATO2095" s="220"/>
      <c r="ATP2095" s="220"/>
      <c r="ATQ2095" s="220"/>
      <c r="ATR2095" s="220"/>
      <c r="ATS2095" s="220"/>
      <c r="ATT2095" s="220"/>
      <c r="ATU2095" s="220"/>
      <c r="ATV2095" s="220"/>
      <c r="ATW2095" s="220"/>
      <c r="ATX2095" s="220"/>
      <c r="ATY2095" s="220"/>
      <c r="ATZ2095" s="220"/>
      <c r="AUA2095" s="220"/>
      <c r="AUB2095" s="220"/>
      <c r="AUC2095" s="220"/>
      <c r="AUD2095" s="220"/>
      <c r="AUE2095" s="220"/>
      <c r="AUF2095" s="220"/>
      <c r="AUG2095" s="220"/>
      <c r="AUH2095" s="220"/>
      <c r="AUI2095" s="220"/>
      <c r="AUJ2095" s="220"/>
      <c r="AUK2095" s="220"/>
      <c r="AUL2095" s="220"/>
      <c r="AUM2095" s="220"/>
      <c r="AUN2095" s="220"/>
      <c r="AUO2095" s="220"/>
      <c r="AUP2095" s="220"/>
      <c r="AUQ2095" s="220"/>
      <c r="AUR2095" s="220"/>
      <c r="AUS2095" s="220"/>
      <c r="AUT2095" s="220"/>
      <c r="AUU2095" s="220"/>
      <c r="AUV2095" s="220"/>
      <c r="AUW2095" s="220"/>
      <c r="AUX2095" s="220"/>
      <c r="AUY2095" s="220"/>
      <c r="AUZ2095" s="220"/>
      <c r="AVA2095" s="220"/>
      <c r="AVB2095" s="220"/>
      <c r="AVC2095" s="220"/>
      <c r="AVD2095" s="220"/>
      <c r="AVE2095" s="220"/>
      <c r="AVF2095" s="220"/>
      <c r="AVG2095" s="220"/>
      <c r="AVH2095" s="220"/>
      <c r="AVI2095" s="220"/>
      <c r="AVJ2095" s="220"/>
      <c r="AVK2095" s="220"/>
      <c r="AVL2095" s="220"/>
      <c r="AVM2095" s="220"/>
      <c r="AVN2095" s="220"/>
      <c r="AVO2095" s="220"/>
      <c r="AVP2095" s="220"/>
      <c r="AVQ2095" s="220"/>
      <c r="AVR2095" s="220"/>
      <c r="AVS2095" s="220"/>
      <c r="AVT2095" s="220"/>
      <c r="AVU2095" s="220"/>
      <c r="AVV2095" s="220"/>
      <c r="AVW2095" s="220"/>
      <c r="AVX2095" s="220"/>
      <c r="AVY2095" s="220"/>
      <c r="AVZ2095" s="220"/>
      <c r="AWA2095" s="220"/>
      <c r="AWB2095" s="220"/>
      <c r="AWC2095" s="220"/>
      <c r="AWD2095" s="220"/>
      <c r="AWE2095" s="220"/>
      <c r="AWF2095" s="220"/>
      <c r="AWG2095" s="220"/>
      <c r="AWH2095" s="220"/>
      <c r="AWI2095" s="220"/>
      <c r="AWJ2095" s="220"/>
      <c r="AWK2095" s="220"/>
      <c r="AWL2095" s="220"/>
      <c r="AWM2095" s="220"/>
      <c r="AWN2095" s="220"/>
      <c r="AWO2095" s="220"/>
      <c r="AWP2095" s="220"/>
      <c r="AWQ2095" s="220"/>
      <c r="AWR2095" s="220"/>
      <c r="AWS2095" s="220"/>
      <c r="AWT2095" s="220"/>
      <c r="AWU2095" s="220"/>
      <c r="AWV2095" s="220"/>
      <c r="AWW2095" s="220"/>
      <c r="AWX2095" s="220"/>
      <c r="AWY2095" s="220"/>
      <c r="AWZ2095" s="220"/>
      <c r="AXA2095" s="220"/>
      <c r="AXB2095" s="220"/>
      <c r="AXC2095" s="220"/>
      <c r="AXD2095" s="220"/>
      <c r="AXE2095" s="220"/>
      <c r="AXF2095" s="220"/>
      <c r="AXG2095" s="220"/>
      <c r="AXH2095" s="220"/>
      <c r="AXI2095" s="220"/>
      <c r="AXJ2095" s="220"/>
      <c r="AXK2095" s="220"/>
      <c r="AXL2095" s="220"/>
      <c r="AXM2095" s="220"/>
      <c r="AXN2095" s="220"/>
      <c r="AXO2095" s="220"/>
      <c r="AXP2095" s="220"/>
      <c r="AXQ2095" s="220"/>
      <c r="AXR2095" s="220"/>
      <c r="AXS2095" s="220"/>
      <c r="AXT2095" s="220"/>
      <c r="AXU2095" s="220"/>
      <c r="AXV2095" s="220"/>
      <c r="AXW2095" s="220"/>
      <c r="AXX2095" s="220"/>
      <c r="AXY2095" s="220"/>
      <c r="AXZ2095" s="220"/>
      <c r="AYA2095" s="220"/>
      <c r="AYB2095" s="220"/>
      <c r="AYC2095" s="220"/>
      <c r="AYD2095" s="220"/>
      <c r="AYE2095" s="220"/>
      <c r="AYF2095" s="220"/>
      <c r="AYG2095" s="220"/>
      <c r="AYH2095" s="220"/>
      <c r="AYI2095" s="220"/>
      <c r="AYJ2095" s="220"/>
      <c r="AYK2095" s="220"/>
      <c r="AYL2095" s="220"/>
      <c r="AYM2095" s="220"/>
      <c r="AYN2095" s="220"/>
      <c r="AYO2095" s="220"/>
      <c r="AYP2095" s="220"/>
      <c r="AYQ2095" s="220"/>
      <c r="AYR2095" s="220"/>
      <c r="AYS2095" s="220"/>
      <c r="AYT2095" s="220"/>
      <c r="AYU2095" s="220"/>
      <c r="AYV2095" s="220"/>
      <c r="AYW2095" s="220"/>
      <c r="AYX2095" s="220"/>
      <c r="AYY2095" s="220"/>
      <c r="AYZ2095" s="220"/>
      <c r="AZA2095" s="220"/>
      <c r="AZB2095" s="220"/>
      <c r="AZC2095" s="220"/>
      <c r="AZD2095" s="220"/>
      <c r="AZE2095" s="220"/>
      <c r="AZF2095" s="220"/>
      <c r="AZG2095" s="220"/>
      <c r="AZH2095" s="220"/>
      <c r="AZI2095" s="220"/>
      <c r="AZJ2095" s="220"/>
      <c r="AZK2095" s="220"/>
      <c r="AZL2095" s="220"/>
      <c r="AZM2095" s="220"/>
      <c r="AZN2095" s="220"/>
      <c r="AZO2095" s="220"/>
      <c r="AZP2095" s="220"/>
      <c r="AZQ2095" s="220"/>
      <c r="AZR2095" s="220"/>
      <c r="AZS2095" s="220"/>
      <c r="AZT2095" s="220"/>
      <c r="AZU2095" s="220"/>
      <c r="AZV2095" s="220"/>
      <c r="AZW2095" s="220"/>
      <c r="AZX2095" s="220"/>
      <c r="AZY2095" s="220"/>
      <c r="AZZ2095" s="220"/>
      <c r="BAA2095" s="220"/>
      <c r="BAB2095" s="220"/>
      <c r="BAC2095" s="220"/>
      <c r="BAD2095" s="220"/>
      <c r="BAE2095" s="220"/>
      <c r="BAF2095" s="220"/>
      <c r="BAG2095" s="220"/>
      <c r="BAH2095" s="220"/>
      <c r="BAI2095" s="220"/>
      <c r="BAJ2095" s="220"/>
      <c r="BAK2095" s="220"/>
      <c r="BAL2095" s="220"/>
      <c r="BAM2095" s="220"/>
      <c r="BAN2095" s="220"/>
      <c r="BAO2095" s="220"/>
      <c r="BAP2095" s="220"/>
      <c r="BAQ2095" s="220"/>
      <c r="BAR2095" s="220"/>
      <c r="BAS2095" s="220"/>
      <c r="BAT2095" s="220"/>
      <c r="BAU2095" s="220"/>
      <c r="BAV2095" s="220"/>
      <c r="BAW2095" s="220"/>
      <c r="BAX2095" s="220"/>
      <c r="BAY2095" s="220"/>
      <c r="BAZ2095" s="220"/>
      <c r="BBA2095" s="220"/>
      <c r="BBB2095" s="220"/>
      <c r="BBC2095" s="220"/>
      <c r="BBD2095" s="220"/>
      <c r="BBE2095" s="220"/>
      <c r="BBF2095" s="220"/>
      <c r="BBG2095" s="220"/>
      <c r="BBH2095" s="220"/>
      <c r="BBI2095" s="220"/>
      <c r="BBJ2095" s="220"/>
      <c r="BBK2095" s="220"/>
      <c r="BBL2095" s="220"/>
      <c r="BBM2095" s="220"/>
      <c r="BBN2095" s="220"/>
      <c r="BBO2095" s="220"/>
      <c r="BBP2095" s="220"/>
      <c r="BBQ2095" s="220"/>
      <c r="BBR2095" s="220"/>
      <c r="BBS2095" s="220"/>
      <c r="BBT2095" s="220"/>
      <c r="BBU2095" s="220"/>
      <c r="BBV2095" s="220"/>
      <c r="BBW2095" s="220"/>
      <c r="BBX2095" s="220"/>
      <c r="BBY2095" s="220"/>
      <c r="BBZ2095" s="220"/>
      <c r="BCA2095" s="220"/>
      <c r="BCB2095" s="220"/>
      <c r="BCC2095" s="220"/>
      <c r="BCD2095" s="220"/>
      <c r="BCE2095" s="220"/>
      <c r="BCF2095" s="220"/>
      <c r="BCG2095" s="220"/>
      <c r="BCH2095" s="220"/>
      <c r="BCI2095" s="220"/>
      <c r="BCJ2095" s="220"/>
      <c r="BCK2095" s="220"/>
      <c r="BCL2095" s="220"/>
      <c r="BCM2095" s="220"/>
      <c r="BCN2095" s="220"/>
      <c r="BCO2095" s="220"/>
      <c r="BCP2095" s="220"/>
      <c r="BCQ2095" s="220"/>
      <c r="BCR2095" s="220"/>
      <c r="BCS2095" s="220"/>
      <c r="BCT2095" s="220"/>
      <c r="BCU2095" s="220"/>
      <c r="BCV2095" s="220"/>
      <c r="BCW2095" s="220"/>
      <c r="BCX2095" s="220"/>
      <c r="BCY2095" s="220"/>
      <c r="BCZ2095" s="220"/>
      <c r="BDA2095" s="220"/>
      <c r="BDB2095" s="220"/>
      <c r="BDC2095" s="220"/>
      <c r="BDD2095" s="220"/>
      <c r="BDE2095" s="220"/>
      <c r="BDF2095" s="220"/>
      <c r="BDG2095" s="220"/>
      <c r="BDH2095" s="220"/>
      <c r="BDI2095" s="220"/>
      <c r="BDJ2095" s="220"/>
      <c r="BDK2095" s="220"/>
      <c r="BDL2095" s="220"/>
      <c r="BDM2095" s="220"/>
      <c r="BDN2095" s="220"/>
      <c r="BDO2095" s="220"/>
      <c r="BDP2095" s="220"/>
      <c r="BDQ2095" s="220"/>
      <c r="BDR2095" s="220"/>
      <c r="BDS2095" s="220"/>
      <c r="BDT2095" s="220"/>
      <c r="BDU2095" s="220"/>
      <c r="BDV2095" s="220"/>
      <c r="BDW2095" s="220"/>
      <c r="BDX2095" s="220"/>
      <c r="BDY2095" s="220"/>
      <c r="BDZ2095" s="220"/>
      <c r="BEA2095" s="220"/>
      <c r="BEB2095" s="220"/>
      <c r="BEC2095" s="220"/>
      <c r="BED2095" s="220"/>
      <c r="BEE2095" s="220"/>
      <c r="BEF2095" s="220"/>
      <c r="BEG2095" s="220"/>
      <c r="BEH2095" s="220"/>
      <c r="BEI2095" s="220"/>
      <c r="BEJ2095" s="220"/>
      <c r="BEK2095" s="220"/>
      <c r="BEL2095" s="220"/>
      <c r="BEM2095" s="220"/>
      <c r="BEN2095" s="220"/>
      <c r="BEO2095" s="220"/>
      <c r="BEP2095" s="220"/>
      <c r="BEQ2095" s="220"/>
      <c r="BER2095" s="220"/>
      <c r="BES2095" s="220"/>
      <c r="BET2095" s="220"/>
      <c r="BEU2095" s="220"/>
      <c r="BEV2095" s="220"/>
      <c r="BEW2095" s="220"/>
      <c r="BEX2095" s="220"/>
      <c r="BEY2095" s="220"/>
      <c r="BEZ2095" s="220"/>
      <c r="BFA2095" s="220"/>
      <c r="BFB2095" s="220"/>
      <c r="BFC2095" s="220"/>
      <c r="BFD2095" s="220"/>
      <c r="BFE2095" s="220"/>
      <c r="BFF2095" s="220"/>
      <c r="BFG2095" s="220"/>
      <c r="BFH2095" s="220"/>
      <c r="BFI2095" s="220"/>
      <c r="BFJ2095" s="220"/>
      <c r="BFK2095" s="220"/>
      <c r="BFL2095" s="220"/>
      <c r="BFM2095" s="220"/>
      <c r="BFN2095" s="220"/>
      <c r="BFO2095" s="220"/>
      <c r="BFP2095" s="220"/>
      <c r="BFQ2095" s="220"/>
      <c r="BFR2095" s="220"/>
      <c r="BFS2095" s="220"/>
      <c r="BFT2095" s="220"/>
      <c r="BFU2095" s="220"/>
      <c r="BFV2095" s="220"/>
      <c r="BFW2095" s="220"/>
      <c r="BFX2095" s="220"/>
      <c r="BFY2095" s="220"/>
      <c r="BFZ2095" s="220"/>
      <c r="BGA2095" s="220"/>
      <c r="BGB2095" s="220"/>
      <c r="BGC2095" s="220"/>
      <c r="BGD2095" s="220"/>
      <c r="BGE2095" s="220"/>
      <c r="BGF2095" s="220"/>
      <c r="BGG2095" s="220"/>
      <c r="BGH2095" s="220"/>
      <c r="BGI2095" s="220"/>
      <c r="BGJ2095" s="220"/>
      <c r="BGK2095" s="220"/>
      <c r="BGL2095" s="220"/>
      <c r="BGM2095" s="220"/>
      <c r="BGN2095" s="220"/>
      <c r="BGO2095" s="220"/>
      <c r="BGP2095" s="220"/>
      <c r="BGQ2095" s="220"/>
      <c r="BGR2095" s="220"/>
      <c r="BGS2095" s="220"/>
      <c r="BGT2095" s="220"/>
      <c r="BGU2095" s="220"/>
      <c r="BGV2095" s="220"/>
      <c r="BGW2095" s="220"/>
      <c r="BGX2095" s="220"/>
      <c r="BGY2095" s="220"/>
      <c r="BGZ2095" s="220"/>
      <c r="BHA2095" s="220"/>
      <c r="BHB2095" s="220"/>
      <c r="BHC2095" s="220"/>
      <c r="BHD2095" s="220"/>
      <c r="BHE2095" s="220"/>
      <c r="BHF2095" s="220"/>
      <c r="BHG2095" s="220"/>
      <c r="BHH2095" s="220"/>
      <c r="BHI2095" s="220"/>
      <c r="BHJ2095" s="220"/>
      <c r="BHK2095" s="220"/>
      <c r="BHL2095" s="220"/>
      <c r="BHM2095" s="220"/>
      <c r="BHN2095" s="220"/>
      <c r="BHO2095" s="220"/>
      <c r="BHP2095" s="220"/>
      <c r="BHQ2095" s="220"/>
      <c r="BHR2095" s="220"/>
      <c r="BHS2095" s="220"/>
      <c r="BHT2095" s="220"/>
      <c r="BHU2095" s="220"/>
      <c r="BHV2095" s="220"/>
      <c r="BHW2095" s="220"/>
      <c r="BHX2095" s="220"/>
      <c r="BHY2095" s="220"/>
      <c r="BHZ2095" s="220"/>
      <c r="BIA2095" s="220"/>
      <c r="BIB2095" s="220"/>
      <c r="BIC2095" s="220"/>
      <c r="BID2095" s="220"/>
      <c r="BIE2095" s="220"/>
      <c r="BIF2095" s="220"/>
      <c r="BIG2095" s="220"/>
      <c r="BIH2095" s="220"/>
      <c r="BII2095" s="220"/>
      <c r="BIJ2095" s="220"/>
      <c r="BIK2095" s="220"/>
      <c r="BIL2095" s="220"/>
      <c r="BIM2095" s="220"/>
      <c r="BIN2095" s="220"/>
      <c r="BIO2095" s="220"/>
      <c r="BIP2095" s="220"/>
      <c r="BIQ2095" s="220"/>
      <c r="BIR2095" s="220"/>
      <c r="BIS2095" s="220"/>
      <c r="BIT2095" s="220"/>
      <c r="BIU2095" s="220"/>
      <c r="BIV2095" s="220"/>
      <c r="BIW2095" s="220"/>
      <c r="BIX2095" s="220"/>
      <c r="BIY2095" s="220"/>
      <c r="BIZ2095" s="220"/>
      <c r="BJA2095" s="220"/>
      <c r="BJB2095" s="220"/>
      <c r="BJC2095" s="220"/>
      <c r="BJD2095" s="220"/>
      <c r="BJE2095" s="220"/>
      <c r="BJF2095" s="220"/>
      <c r="BJG2095" s="220"/>
      <c r="BJH2095" s="220"/>
      <c r="BJI2095" s="220"/>
      <c r="BJJ2095" s="220"/>
      <c r="BJK2095" s="220"/>
      <c r="BJL2095" s="220"/>
      <c r="BJM2095" s="220"/>
      <c r="BJN2095" s="220"/>
      <c r="BJO2095" s="220"/>
      <c r="BJP2095" s="220"/>
      <c r="BJQ2095" s="220"/>
      <c r="BJR2095" s="220"/>
      <c r="BJS2095" s="220"/>
      <c r="BJT2095" s="220"/>
      <c r="BJU2095" s="220"/>
      <c r="BJV2095" s="220"/>
      <c r="BJW2095" s="220"/>
      <c r="BJX2095" s="220"/>
      <c r="BJY2095" s="220"/>
      <c r="BJZ2095" s="220"/>
      <c r="BKA2095" s="220"/>
      <c r="BKB2095" s="220"/>
      <c r="BKC2095" s="220"/>
      <c r="BKD2095" s="220"/>
      <c r="BKE2095" s="220"/>
      <c r="BKF2095" s="220"/>
      <c r="BKG2095" s="220"/>
      <c r="BKH2095" s="220"/>
      <c r="BKI2095" s="220"/>
      <c r="BKJ2095" s="220"/>
      <c r="BKK2095" s="220"/>
      <c r="BKL2095" s="220"/>
      <c r="BKM2095" s="220"/>
      <c r="BKN2095" s="220"/>
      <c r="BKO2095" s="220"/>
      <c r="BKP2095" s="220"/>
      <c r="BKQ2095" s="220"/>
      <c r="BKR2095" s="220"/>
      <c r="BKS2095" s="220"/>
      <c r="BKT2095" s="220"/>
      <c r="BKU2095" s="220"/>
      <c r="BKV2095" s="220"/>
      <c r="BKW2095" s="220"/>
      <c r="BKX2095" s="220"/>
      <c r="BKY2095" s="220"/>
      <c r="BKZ2095" s="220"/>
      <c r="BLA2095" s="220"/>
      <c r="BLB2095" s="220"/>
      <c r="BLC2095" s="220"/>
      <c r="BLD2095" s="220"/>
      <c r="BLE2095" s="220"/>
      <c r="BLF2095" s="220"/>
      <c r="BLG2095" s="220"/>
      <c r="BLH2095" s="220"/>
      <c r="BLI2095" s="220"/>
      <c r="BLJ2095" s="220"/>
      <c r="BLK2095" s="220"/>
      <c r="BLL2095" s="220"/>
      <c r="BLM2095" s="220"/>
      <c r="BLN2095" s="220"/>
      <c r="BLO2095" s="220"/>
      <c r="BLP2095" s="220"/>
      <c r="BLQ2095" s="220"/>
      <c r="BLR2095" s="220"/>
      <c r="BLS2095" s="220"/>
      <c r="BLT2095" s="220"/>
      <c r="BLU2095" s="220"/>
      <c r="BLV2095" s="220"/>
      <c r="BLW2095" s="220"/>
      <c r="BLX2095" s="220"/>
      <c r="BLY2095" s="220"/>
      <c r="BLZ2095" s="220"/>
      <c r="BMA2095" s="220"/>
      <c r="BMB2095" s="220"/>
      <c r="BMC2095" s="220"/>
      <c r="BMD2095" s="220"/>
      <c r="BME2095" s="220"/>
      <c r="BMF2095" s="220"/>
      <c r="BMG2095" s="220"/>
      <c r="BMH2095" s="220"/>
      <c r="BMI2095" s="220"/>
      <c r="BMJ2095" s="220"/>
      <c r="BMK2095" s="220"/>
      <c r="BML2095" s="220"/>
      <c r="BMM2095" s="220"/>
      <c r="BMN2095" s="220"/>
      <c r="BMO2095" s="220"/>
      <c r="BMP2095" s="220"/>
      <c r="BMQ2095" s="220"/>
      <c r="BMR2095" s="220"/>
      <c r="BMS2095" s="220"/>
      <c r="BMT2095" s="220"/>
      <c r="BMU2095" s="220"/>
      <c r="BMV2095" s="220"/>
      <c r="BMW2095" s="220"/>
      <c r="BMX2095" s="220"/>
      <c r="BMY2095" s="220"/>
      <c r="BMZ2095" s="220"/>
      <c r="BNA2095" s="220"/>
      <c r="BNB2095" s="220"/>
      <c r="BNC2095" s="220"/>
      <c r="BND2095" s="220"/>
      <c r="BNE2095" s="220"/>
      <c r="BNF2095" s="220"/>
      <c r="BNG2095" s="220"/>
      <c r="BNH2095" s="220"/>
      <c r="BNI2095" s="220"/>
      <c r="BNJ2095" s="220"/>
      <c r="BNK2095" s="220"/>
      <c r="BNL2095" s="220"/>
      <c r="BNM2095" s="220"/>
      <c r="BNN2095" s="220"/>
      <c r="BNO2095" s="220"/>
      <c r="BNP2095" s="220"/>
      <c r="BNQ2095" s="220"/>
      <c r="BNR2095" s="220"/>
      <c r="BNS2095" s="220"/>
      <c r="BNT2095" s="220"/>
      <c r="BNU2095" s="220"/>
      <c r="BNV2095" s="220"/>
      <c r="BNW2095" s="220"/>
      <c r="BNX2095" s="220"/>
      <c r="BNY2095" s="220"/>
      <c r="BNZ2095" s="220"/>
      <c r="BOA2095" s="220"/>
      <c r="BOB2095" s="220"/>
      <c r="BOC2095" s="220"/>
      <c r="BOD2095" s="220"/>
      <c r="BOE2095" s="220"/>
      <c r="BOF2095" s="220"/>
      <c r="BOG2095" s="220"/>
      <c r="BOH2095" s="220"/>
      <c r="BOI2095" s="220"/>
      <c r="BOJ2095" s="220"/>
      <c r="BOK2095" s="220"/>
      <c r="BOL2095" s="220"/>
      <c r="BOM2095" s="220"/>
      <c r="BON2095" s="220"/>
      <c r="BOO2095" s="220"/>
      <c r="BOP2095" s="220"/>
      <c r="BOQ2095" s="220"/>
      <c r="BOR2095" s="220"/>
      <c r="BOS2095" s="220"/>
      <c r="BOT2095" s="220"/>
      <c r="BOU2095" s="220"/>
      <c r="BOV2095" s="220"/>
      <c r="BOW2095" s="220"/>
      <c r="BOX2095" s="220"/>
      <c r="BOY2095" s="220"/>
      <c r="BOZ2095" s="220"/>
      <c r="BPA2095" s="220"/>
      <c r="BPB2095" s="220"/>
      <c r="BPC2095" s="220"/>
      <c r="BPD2095" s="220"/>
      <c r="BPE2095" s="220"/>
      <c r="BPF2095" s="220"/>
      <c r="BPG2095" s="220"/>
      <c r="BPH2095" s="220"/>
      <c r="BPI2095" s="220"/>
      <c r="BPJ2095" s="220"/>
      <c r="BPK2095" s="220"/>
      <c r="BPL2095" s="220"/>
      <c r="BPM2095" s="220"/>
      <c r="BPN2095" s="220"/>
      <c r="BPO2095" s="220"/>
      <c r="BPP2095" s="220"/>
      <c r="BPQ2095" s="220"/>
      <c r="BPR2095" s="220"/>
      <c r="BPS2095" s="220"/>
      <c r="BPT2095" s="220"/>
      <c r="BPU2095" s="220"/>
      <c r="BPV2095" s="220"/>
      <c r="BPW2095" s="220"/>
      <c r="BPX2095" s="220"/>
      <c r="BPY2095" s="220"/>
      <c r="BPZ2095" s="220"/>
      <c r="BQA2095" s="220"/>
      <c r="BQB2095" s="220"/>
      <c r="BQC2095" s="220"/>
      <c r="BQD2095" s="220"/>
      <c r="BQE2095" s="220"/>
      <c r="BQF2095" s="220"/>
      <c r="BQG2095" s="220"/>
      <c r="BQH2095" s="220"/>
      <c r="BQI2095" s="220"/>
      <c r="BQJ2095" s="220"/>
      <c r="BQK2095" s="220"/>
      <c r="BQL2095" s="220"/>
      <c r="BQM2095" s="220"/>
      <c r="BQN2095" s="220"/>
      <c r="BQO2095" s="220"/>
      <c r="BQP2095" s="220"/>
      <c r="BQQ2095" s="220"/>
      <c r="BQR2095" s="220"/>
      <c r="BQS2095" s="220"/>
      <c r="BQT2095" s="220"/>
      <c r="BQU2095" s="220"/>
      <c r="BQV2095" s="220"/>
      <c r="BQW2095" s="220"/>
      <c r="BQX2095" s="220"/>
      <c r="BQY2095" s="220"/>
      <c r="BQZ2095" s="220"/>
      <c r="BRA2095" s="220"/>
      <c r="BRB2095" s="220"/>
      <c r="BRC2095" s="220"/>
      <c r="BRD2095" s="220"/>
      <c r="BRE2095" s="220"/>
      <c r="BRF2095" s="220"/>
      <c r="BRG2095" s="220"/>
      <c r="BRH2095" s="220"/>
      <c r="BRI2095" s="220"/>
      <c r="BRJ2095" s="220"/>
      <c r="BRK2095" s="220"/>
      <c r="BRL2095" s="220"/>
      <c r="BRM2095" s="220"/>
      <c r="BRN2095" s="220"/>
      <c r="BRO2095" s="220"/>
      <c r="BRP2095" s="220"/>
      <c r="BRQ2095" s="220"/>
      <c r="BRR2095" s="220"/>
      <c r="BRS2095" s="220"/>
      <c r="BRT2095" s="220"/>
      <c r="BRU2095" s="220"/>
      <c r="BRV2095" s="220"/>
      <c r="BRW2095" s="220"/>
      <c r="BRX2095" s="220"/>
      <c r="BRY2095" s="220"/>
      <c r="BRZ2095" s="220"/>
      <c r="BSA2095" s="220"/>
      <c r="BSB2095" s="220"/>
      <c r="BSC2095" s="220"/>
      <c r="BSD2095" s="220"/>
      <c r="BSE2095" s="220"/>
      <c r="BSF2095" s="220"/>
      <c r="BSG2095" s="220"/>
      <c r="BSH2095" s="220"/>
      <c r="BSI2095" s="220"/>
      <c r="BSJ2095" s="220"/>
      <c r="BSK2095" s="220"/>
      <c r="BSL2095" s="220"/>
      <c r="BSM2095" s="220"/>
      <c r="BSN2095" s="220"/>
      <c r="BSO2095" s="220"/>
      <c r="BSP2095" s="220"/>
      <c r="BSQ2095" s="220"/>
      <c r="BSR2095" s="220"/>
      <c r="BSS2095" s="220"/>
      <c r="BST2095" s="220"/>
      <c r="BSU2095" s="220"/>
      <c r="BSV2095" s="220"/>
      <c r="BSW2095" s="220"/>
      <c r="BSX2095" s="220"/>
      <c r="BSY2095" s="220"/>
      <c r="BSZ2095" s="220"/>
      <c r="BTA2095" s="220"/>
      <c r="BTB2095" s="220"/>
      <c r="BTC2095" s="220"/>
      <c r="BTD2095" s="220"/>
      <c r="BTE2095" s="220"/>
      <c r="BTF2095" s="220"/>
      <c r="BTG2095" s="220"/>
      <c r="BTH2095" s="220"/>
      <c r="BTI2095" s="220"/>
      <c r="BTJ2095" s="220"/>
      <c r="BTK2095" s="220"/>
      <c r="BTL2095" s="220"/>
      <c r="BTM2095" s="220"/>
      <c r="BTN2095" s="220"/>
      <c r="BTO2095" s="220"/>
      <c r="BTP2095" s="220"/>
      <c r="BTQ2095" s="220"/>
      <c r="BTR2095" s="220"/>
      <c r="BTS2095" s="220"/>
      <c r="BTT2095" s="220"/>
      <c r="BTU2095" s="220"/>
      <c r="BTV2095" s="220"/>
      <c r="BTW2095" s="220"/>
      <c r="BTX2095" s="220"/>
      <c r="BTY2095" s="220"/>
      <c r="BTZ2095" s="220"/>
      <c r="BUA2095" s="220"/>
      <c r="BUB2095" s="220"/>
      <c r="BUC2095" s="220"/>
      <c r="BUD2095" s="220"/>
      <c r="BUE2095" s="220"/>
      <c r="BUF2095" s="220"/>
      <c r="BUG2095" s="220"/>
      <c r="BUH2095" s="220"/>
      <c r="BUI2095" s="220"/>
      <c r="BUJ2095" s="220"/>
      <c r="BUK2095" s="220"/>
      <c r="BUL2095" s="220"/>
      <c r="BUM2095" s="220"/>
      <c r="BUN2095" s="220"/>
      <c r="BUO2095" s="220"/>
      <c r="BUP2095" s="220"/>
      <c r="BUQ2095" s="220"/>
      <c r="BUR2095" s="220"/>
      <c r="BUS2095" s="220"/>
      <c r="BUT2095" s="220"/>
      <c r="BUU2095" s="220"/>
      <c r="BUV2095" s="220"/>
      <c r="BUW2095" s="220"/>
      <c r="BUX2095" s="220"/>
      <c r="BUY2095" s="220"/>
      <c r="BUZ2095" s="220"/>
      <c r="BVA2095" s="220"/>
      <c r="BVB2095" s="220"/>
      <c r="BVC2095" s="220"/>
      <c r="BVD2095" s="220"/>
      <c r="BVE2095" s="220"/>
      <c r="BVF2095" s="220"/>
      <c r="BVG2095" s="220"/>
      <c r="BVH2095" s="220"/>
      <c r="BVI2095" s="220"/>
      <c r="BVJ2095" s="220"/>
      <c r="BVK2095" s="220"/>
      <c r="BVL2095" s="220"/>
      <c r="BVM2095" s="220"/>
      <c r="BVN2095" s="220"/>
      <c r="BVO2095" s="220"/>
      <c r="BVP2095" s="220"/>
      <c r="BVQ2095" s="220"/>
      <c r="BVR2095" s="220"/>
      <c r="BVS2095" s="220"/>
      <c r="BVT2095" s="220"/>
      <c r="BVU2095" s="220"/>
      <c r="BVV2095" s="220"/>
      <c r="BVW2095" s="220"/>
      <c r="BVX2095" s="220"/>
      <c r="BVY2095" s="220"/>
      <c r="BVZ2095" s="220"/>
      <c r="BWA2095" s="220"/>
      <c r="BWB2095" s="220"/>
      <c r="BWC2095" s="220"/>
      <c r="BWD2095" s="220"/>
      <c r="BWE2095" s="220"/>
      <c r="BWF2095" s="220"/>
      <c r="BWG2095" s="220"/>
      <c r="BWH2095" s="220"/>
      <c r="BWI2095" s="220"/>
      <c r="BWJ2095" s="220"/>
      <c r="BWK2095" s="220"/>
      <c r="BWL2095" s="220"/>
      <c r="BWM2095" s="220"/>
      <c r="BWN2095" s="220"/>
      <c r="BWO2095" s="220"/>
      <c r="BWP2095" s="220"/>
      <c r="BWQ2095" s="220"/>
      <c r="BWR2095" s="220"/>
      <c r="BWS2095" s="220"/>
      <c r="BWT2095" s="220"/>
      <c r="BWU2095" s="220"/>
      <c r="BWV2095" s="220"/>
      <c r="BWW2095" s="220"/>
      <c r="BWX2095" s="220"/>
      <c r="BWY2095" s="220"/>
      <c r="BWZ2095" s="220"/>
      <c r="BXA2095" s="220"/>
      <c r="BXB2095" s="220"/>
      <c r="BXC2095" s="220"/>
      <c r="BXD2095" s="220"/>
      <c r="BXE2095" s="220"/>
      <c r="BXF2095" s="220"/>
      <c r="BXG2095" s="220"/>
      <c r="BXH2095" s="220"/>
      <c r="BXI2095" s="220"/>
      <c r="BXJ2095" s="220"/>
      <c r="BXK2095" s="220"/>
      <c r="BXL2095" s="220"/>
      <c r="BXM2095" s="220"/>
      <c r="BXN2095" s="220"/>
      <c r="BXO2095" s="220"/>
      <c r="BXP2095" s="220"/>
      <c r="BXQ2095" s="220"/>
      <c r="BXR2095" s="220"/>
      <c r="BXS2095" s="220"/>
      <c r="BXT2095" s="220"/>
      <c r="BXU2095" s="220"/>
      <c r="BXV2095" s="220"/>
      <c r="BXW2095" s="220"/>
      <c r="BXX2095" s="220"/>
      <c r="BXY2095" s="220"/>
      <c r="BXZ2095" s="220"/>
      <c r="BYA2095" s="220"/>
      <c r="BYB2095" s="220"/>
      <c r="BYC2095" s="220"/>
      <c r="BYD2095" s="220"/>
      <c r="BYE2095" s="220"/>
      <c r="BYF2095" s="220"/>
      <c r="BYG2095" s="220"/>
      <c r="BYH2095" s="220"/>
      <c r="BYI2095" s="220"/>
      <c r="BYJ2095" s="220"/>
      <c r="BYK2095" s="220"/>
      <c r="BYL2095" s="220"/>
      <c r="BYM2095" s="220"/>
      <c r="BYN2095" s="220"/>
      <c r="BYO2095" s="220"/>
      <c r="BYP2095" s="220"/>
      <c r="BYQ2095" s="220"/>
      <c r="BYR2095" s="220"/>
      <c r="BYS2095" s="220"/>
      <c r="BYT2095" s="220"/>
      <c r="BYU2095" s="220"/>
      <c r="BYV2095" s="220"/>
      <c r="BYW2095" s="220"/>
      <c r="BYX2095" s="220"/>
      <c r="BYY2095" s="220"/>
      <c r="BYZ2095" s="220"/>
      <c r="BZA2095" s="220"/>
      <c r="BZB2095" s="220"/>
      <c r="BZC2095" s="220"/>
      <c r="BZD2095" s="220"/>
      <c r="BZE2095" s="220"/>
      <c r="BZF2095" s="220"/>
      <c r="BZG2095" s="220"/>
      <c r="BZH2095" s="220"/>
      <c r="BZI2095" s="220"/>
      <c r="BZJ2095" s="220"/>
      <c r="BZK2095" s="220"/>
      <c r="BZL2095" s="220"/>
      <c r="BZM2095" s="220"/>
      <c r="BZN2095" s="220"/>
      <c r="BZO2095" s="220"/>
      <c r="BZP2095" s="220"/>
      <c r="BZQ2095" s="220"/>
      <c r="BZR2095" s="220"/>
      <c r="BZS2095" s="220"/>
      <c r="BZT2095" s="220"/>
      <c r="BZU2095" s="220"/>
      <c r="BZV2095" s="220"/>
      <c r="BZW2095" s="220"/>
      <c r="BZX2095" s="220"/>
      <c r="BZY2095" s="220"/>
      <c r="BZZ2095" s="220"/>
      <c r="CAA2095" s="220"/>
      <c r="CAB2095" s="220"/>
      <c r="CAC2095" s="220"/>
      <c r="CAD2095" s="220"/>
      <c r="CAE2095" s="220"/>
      <c r="CAF2095" s="220"/>
      <c r="CAG2095" s="220"/>
      <c r="CAH2095" s="220"/>
      <c r="CAI2095" s="220"/>
      <c r="CAJ2095" s="220"/>
      <c r="CAK2095" s="220"/>
      <c r="CAL2095" s="220"/>
      <c r="CAM2095" s="220"/>
      <c r="CAN2095" s="220"/>
      <c r="CAO2095" s="220"/>
      <c r="CAP2095" s="220"/>
      <c r="CAQ2095" s="220"/>
      <c r="CAR2095" s="220"/>
      <c r="CAS2095" s="220"/>
      <c r="CAT2095" s="220"/>
      <c r="CAU2095" s="220"/>
      <c r="CAV2095" s="220"/>
      <c r="CAW2095" s="220"/>
      <c r="CAX2095" s="220"/>
      <c r="CAY2095" s="220"/>
      <c r="CAZ2095" s="220"/>
      <c r="CBA2095" s="220"/>
      <c r="CBB2095" s="220"/>
      <c r="CBC2095" s="220"/>
      <c r="CBD2095" s="220"/>
      <c r="CBE2095" s="220"/>
      <c r="CBF2095" s="220"/>
      <c r="CBG2095" s="220"/>
      <c r="CBH2095" s="220"/>
      <c r="CBI2095" s="220"/>
      <c r="CBJ2095" s="220"/>
      <c r="CBK2095" s="220"/>
      <c r="CBL2095" s="220"/>
      <c r="CBM2095" s="220"/>
      <c r="CBN2095" s="220"/>
      <c r="CBO2095" s="220"/>
      <c r="CBP2095" s="220"/>
      <c r="CBQ2095" s="220"/>
      <c r="CBR2095" s="220"/>
      <c r="CBS2095" s="220"/>
      <c r="CBT2095" s="220"/>
      <c r="CBU2095" s="220"/>
      <c r="CBV2095" s="220"/>
      <c r="CBW2095" s="220"/>
      <c r="CBX2095" s="220"/>
      <c r="CBY2095" s="220"/>
      <c r="CBZ2095" s="220"/>
      <c r="CCA2095" s="220"/>
      <c r="CCB2095" s="220"/>
      <c r="CCC2095" s="220"/>
      <c r="CCD2095" s="220"/>
      <c r="CCE2095" s="220"/>
      <c r="CCF2095" s="220"/>
      <c r="CCG2095" s="220"/>
      <c r="CCH2095" s="220"/>
      <c r="CCI2095" s="220"/>
      <c r="CCJ2095" s="220"/>
      <c r="CCK2095" s="220"/>
      <c r="CCL2095" s="220"/>
      <c r="CCM2095" s="220"/>
      <c r="CCN2095" s="220"/>
      <c r="CCO2095" s="220"/>
      <c r="CCP2095" s="220"/>
      <c r="CCQ2095" s="220"/>
      <c r="CCR2095" s="220"/>
      <c r="CCS2095" s="220"/>
      <c r="CCT2095" s="220"/>
      <c r="CCU2095" s="220"/>
      <c r="CCV2095" s="220"/>
      <c r="CCW2095" s="220"/>
      <c r="CCX2095" s="220"/>
      <c r="CCY2095" s="220"/>
      <c r="CCZ2095" s="220"/>
      <c r="CDA2095" s="220"/>
      <c r="CDB2095" s="220"/>
      <c r="CDC2095" s="220"/>
      <c r="CDD2095" s="220"/>
      <c r="CDE2095" s="220"/>
      <c r="CDF2095" s="220"/>
      <c r="CDG2095" s="220"/>
      <c r="CDH2095" s="220"/>
      <c r="CDI2095" s="220"/>
      <c r="CDJ2095" s="220"/>
      <c r="CDK2095" s="220"/>
      <c r="CDL2095" s="220"/>
      <c r="CDM2095" s="220"/>
      <c r="CDN2095" s="220"/>
      <c r="CDO2095" s="220"/>
      <c r="CDP2095" s="220"/>
      <c r="CDQ2095" s="220"/>
      <c r="CDR2095" s="220"/>
      <c r="CDS2095" s="220"/>
      <c r="CDT2095" s="220"/>
      <c r="CDU2095" s="220"/>
      <c r="CDV2095" s="220"/>
      <c r="CDW2095" s="220"/>
      <c r="CDX2095" s="220"/>
      <c r="CDY2095" s="220"/>
      <c r="CDZ2095" s="220"/>
      <c r="CEA2095" s="220"/>
      <c r="CEB2095" s="220"/>
      <c r="CEC2095" s="220"/>
      <c r="CED2095" s="220"/>
      <c r="CEE2095" s="220"/>
      <c r="CEF2095" s="220"/>
      <c r="CEG2095" s="220"/>
      <c r="CEH2095" s="220"/>
      <c r="CEI2095" s="220"/>
      <c r="CEJ2095" s="220"/>
      <c r="CEK2095" s="220"/>
      <c r="CEL2095" s="220"/>
      <c r="CEM2095" s="220"/>
      <c r="CEN2095" s="220"/>
      <c r="CEO2095" s="220"/>
      <c r="CEP2095" s="220"/>
      <c r="CEQ2095" s="220"/>
      <c r="CER2095" s="220"/>
      <c r="CES2095" s="220"/>
      <c r="CET2095" s="220"/>
      <c r="CEU2095" s="220"/>
      <c r="CEV2095" s="220"/>
      <c r="CEW2095" s="220"/>
      <c r="CEX2095" s="220"/>
      <c r="CEY2095" s="220"/>
      <c r="CEZ2095" s="220"/>
      <c r="CFA2095" s="220"/>
      <c r="CFB2095" s="220"/>
      <c r="CFC2095" s="220"/>
      <c r="CFD2095" s="220"/>
      <c r="CFE2095" s="220"/>
      <c r="CFF2095" s="220"/>
      <c r="CFG2095" s="220"/>
      <c r="CFH2095" s="220"/>
      <c r="CFI2095" s="220"/>
      <c r="CFJ2095" s="220"/>
      <c r="CFK2095" s="220"/>
      <c r="CFL2095" s="220"/>
      <c r="CFM2095" s="220"/>
      <c r="CFN2095" s="220"/>
      <c r="CFO2095" s="220"/>
      <c r="CFP2095" s="220"/>
      <c r="CFQ2095" s="220"/>
      <c r="CFR2095" s="220"/>
      <c r="CFS2095" s="220"/>
      <c r="CFT2095" s="220"/>
      <c r="CFU2095" s="220"/>
      <c r="CFV2095" s="220"/>
      <c r="CFW2095" s="220"/>
      <c r="CFX2095" s="220"/>
      <c r="CFY2095" s="220"/>
      <c r="CFZ2095" s="220"/>
      <c r="CGA2095" s="220"/>
      <c r="CGB2095" s="220"/>
      <c r="CGC2095" s="220"/>
      <c r="CGD2095" s="220"/>
      <c r="CGE2095" s="220"/>
      <c r="CGF2095" s="220"/>
      <c r="CGG2095" s="220"/>
      <c r="CGH2095" s="220"/>
      <c r="CGI2095" s="220"/>
      <c r="CGJ2095" s="220"/>
      <c r="CGK2095" s="220"/>
      <c r="CGL2095" s="220"/>
      <c r="CGM2095" s="220"/>
      <c r="CGN2095" s="220"/>
      <c r="CGO2095" s="220"/>
      <c r="CGP2095" s="220"/>
      <c r="CGQ2095" s="220"/>
      <c r="CGR2095" s="220"/>
      <c r="CGS2095" s="220"/>
      <c r="CGT2095" s="220"/>
      <c r="CGU2095" s="220"/>
      <c r="CGV2095" s="220"/>
      <c r="CGW2095" s="220"/>
      <c r="CGX2095" s="220"/>
      <c r="CGY2095" s="220"/>
      <c r="CGZ2095" s="220"/>
      <c r="CHA2095" s="220"/>
      <c r="CHB2095" s="220"/>
      <c r="CHC2095" s="220"/>
      <c r="CHD2095" s="220"/>
      <c r="CHE2095" s="220"/>
      <c r="CHF2095" s="220"/>
      <c r="CHG2095" s="220"/>
      <c r="CHH2095" s="220"/>
      <c r="CHI2095" s="220"/>
      <c r="CHJ2095" s="220"/>
      <c r="CHK2095" s="220"/>
      <c r="CHL2095" s="220"/>
      <c r="CHM2095" s="220"/>
      <c r="CHN2095" s="220"/>
      <c r="CHO2095" s="220"/>
      <c r="CHP2095" s="220"/>
      <c r="CHQ2095" s="220"/>
      <c r="CHR2095" s="220"/>
      <c r="CHS2095" s="220"/>
      <c r="CHT2095" s="220"/>
      <c r="CHU2095" s="220"/>
      <c r="CHV2095" s="220"/>
      <c r="CHW2095" s="220"/>
      <c r="CHX2095" s="220"/>
      <c r="CHY2095" s="220"/>
      <c r="CHZ2095" s="220"/>
      <c r="CIA2095" s="220"/>
      <c r="CIB2095" s="220"/>
      <c r="CIC2095" s="220"/>
      <c r="CID2095" s="220"/>
      <c r="CIE2095" s="220"/>
      <c r="CIF2095" s="220"/>
      <c r="CIG2095" s="220"/>
      <c r="CIH2095" s="220"/>
      <c r="CII2095" s="220"/>
      <c r="CIJ2095" s="220"/>
      <c r="CIK2095" s="220"/>
      <c r="CIL2095" s="220"/>
      <c r="CIM2095" s="220"/>
      <c r="CIN2095" s="220"/>
      <c r="CIO2095" s="220"/>
      <c r="CIP2095" s="220"/>
      <c r="CIQ2095" s="220"/>
      <c r="CIR2095" s="220"/>
      <c r="CIS2095" s="220"/>
      <c r="CIT2095" s="220"/>
      <c r="CIU2095" s="220"/>
      <c r="CIV2095" s="220"/>
      <c r="CIW2095" s="220"/>
      <c r="CIX2095" s="220"/>
      <c r="CIY2095" s="220"/>
      <c r="CIZ2095" s="220"/>
      <c r="CJA2095" s="220"/>
      <c r="CJB2095" s="220"/>
      <c r="CJC2095" s="220"/>
      <c r="CJD2095" s="220"/>
      <c r="CJE2095" s="220"/>
      <c r="CJF2095" s="220"/>
      <c r="CJG2095" s="220"/>
      <c r="CJH2095" s="220"/>
      <c r="CJI2095" s="220"/>
      <c r="CJJ2095" s="220"/>
      <c r="CJK2095" s="220"/>
      <c r="CJL2095" s="220"/>
      <c r="CJM2095" s="220"/>
      <c r="CJN2095" s="220"/>
      <c r="CJO2095" s="220"/>
      <c r="CJP2095" s="220"/>
      <c r="CJQ2095" s="220"/>
      <c r="CJR2095" s="220"/>
      <c r="CJS2095" s="220"/>
      <c r="CJT2095" s="220"/>
      <c r="CJU2095" s="220"/>
      <c r="CJV2095" s="220"/>
      <c r="CJW2095" s="220"/>
      <c r="CJX2095" s="220"/>
      <c r="CJY2095" s="220"/>
      <c r="CJZ2095" s="220"/>
      <c r="CKA2095" s="220"/>
      <c r="CKB2095" s="220"/>
      <c r="CKC2095" s="220"/>
      <c r="CKD2095" s="220"/>
      <c r="CKE2095" s="220"/>
      <c r="CKF2095" s="220"/>
      <c r="CKG2095" s="220"/>
      <c r="CKH2095" s="220"/>
      <c r="CKI2095" s="220"/>
      <c r="CKJ2095" s="220"/>
      <c r="CKK2095" s="220"/>
      <c r="CKL2095" s="220"/>
      <c r="CKM2095" s="220"/>
      <c r="CKN2095" s="220"/>
      <c r="CKO2095" s="220"/>
      <c r="CKP2095" s="220"/>
      <c r="CKQ2095" s="220"/>
      <c r="CKR2095" s="220"/>
      <c r="CKS2095" s="220"/>
      <c r="CKT2095" s="220"/>
      <c r="CKU2095" s="220"/>
      <c r="CKV2095" s="220"/>
      <c r="CKW2095" s="220"/>
      <c r="CKX2095" s="220"/>
      <c r="CKY2095" s="220"/>
      <c r="CKZ2095" s="220"/>
      <c r="CLA2095" s="220"/>
      <c r="CLB2095" s="220"/>
      <c r="CLC2095" s="220"/>
      <c r="CLD2095" s="220"/>
      <c r="CLE2095" s="220"/>
      <c r="CLF2095" s="220"/>
      <c r="CLG2095" s="220"/>
      <c r="CLH2095" s="220"/>
      <c r="CLI2095" s="220"/>
      <c r="CLJ2095" s="220"/>
      <c r="CLK2095" s="220"/>
      <c r="CLL2095" s="220"/>
      <c r="CLM2095" s="220"/>
      <c r="CLN2095" s="220"/>
      <c r="CLO2095" s="220"/>
      <c r="CLP2095" s="220"/>
      <c r="CLQ2095" s="220"/>
      <c r="CLR2095" s="220"/>
      <c r="CLS2095" s="220"/>
      <c r="CLT2095" s="220"/>
      <c r="CLU2095" s="220"/>
      <c r="CLV2095" s="220"/>
      <c r="CLW2095" s="220"/>
      <c r="CLX2095" s="220"/>
      <c r="CLY2095" s="220"/>
      <c r="CLZ2095" s="220"/>
      <c r="CMA2095" s="220"/>
      <c r="CMB2095" s="220"/>
      <c r="CMC2095" s="220"/>
      <c r="CMD2095" s="220"/>
      <c r="CME2095" s="220"/>
      <c r="CMF2095" s="220"/>
      <c r="CMG2095" s="220"/>
      <c r="CMH2095" s="220"/>
      <c r="CMI2095" s="220"/>
      <c r="CMJ2095" s="220"/>
      <c r="CMK2095" s="220"/>
      <c r="CML2095" s="220"/>
      <c r="CMM2095" s="220"/>
      <c r="CMN2095" s="220"/>
      <c r="CMO2095" s="220"/>
      <c r="CMP2095" s="220"/>
      <c r="CMQ2095" s="220"/>
      <c r="CMR2095" s="220"/>
      <c r="CMS2095" s="220"/>
      <c r="CMT2095" s="220"/>
      <c r="CMU2095" s="220"/>
      <c r="CMV2095" s="220"/>
      <c r="CMW2095" s="220"/>
      <c r="CMX2095" s="220"/>
      <c r="CMY2095" s="220"/>
      <c r="CMZ2095" s="220"/>
      <c r="CNA2095" s="220"/>
      <c r="CNB2095" s="220"/>
      <c r="CNC2095" s="220"/>
      <c r="CND2095" s="220"/>
      <c r="CNE2095" s="220"/>
      <c r="CNF2095" s="220"/>
      <c r="CNG2095" s="220"/>
      <c r="CNH2095" s="220"/>
      <c r="CNI2095" s="220"/>
      <c r="CNJ2095" s="220"/>
      <c r="CNK2095" s="220"/>
      <c r="CNL2095" s="220"/>
      <c r="CNM2095" s="220"/>
      <c r="CNN2095" s="220"/>
      <c r="CNO2095" s="220"/>
      <c r="CNP2095" s="220"/>
      <c r="CNQ2095" s="220"/>
      <c r="CNR2095" s="220"/>
      <c r="CNS2095" s="220"/>
      <c r="CNT2095" s="220"/>
      <c r="CNU2095" s="220"/>
      <c r="CNV2095" s="220"/>
      <c r="CNW2095" s="220"/>
      <c r="CNX2095" s="220"/>
      <c r="CNY2095" s="220"/>
      <c r="CNZ2095" s="220"/>
      <c r="COA2095" s="220"/>
      <c r="COB2095" s="220"/>
      <c r="COC2095" s="220"/>
      <c r="COD2095" s="220"/>
      <c r="COE2095" s="220"/>
      <c r="COF2095" s="220"/>
      <c r="COG2095" s="220"/>
      <c r="COH2095" s="220"/>
      <c r="COI2095" s="220"/>
      <c r="COJ2095" s="220"/>
      <c r="COK2095" s="220"/>
      <c r="COL2095" s="220"/>
      <c r="COM2095" s="220"/>
      <c r="CON2095" s="220"/>
      <c r="COO2095" s="220"/>
      <c r="COP2095" s="220"/>
      <c r="COQ2095" s="220"/>
      <c r="COR2095" s="220"/>
      <c r="COS2095" s="220"/>
      <c r="COT2095" s="220"/>
      <c r="COU2095" s="220"/>
      <c r="COV2095" s="220"/>
      <c r="COW2095" s="220"/>
      <c r="COX2095" s="220"/>
      <c r="COY2095" s="220"/>
      <c r="COZ2095" s="220"/>
      <c r="CPA2095" s="220"/>
      <c r="CPB2095" s="220"/>
      <c r="CPC2095" s="220"/>
      <c r="CPD2095" s="220"/>
      <c r="CPE2095" s="220"/>
      <c r="CPF2095" s="220"/>
      <c r="CPG2095" s="220"/>
      <c r="CPH2095" s="220"/>
      <c r="CPI2095" s="220"/>
      <c r="CPJ2095" s="220"/>
      <c r="CPK2095" s="220"/>
      <c r="CPL2095" s="220"/>
      <c r="CPM2095" s="220"/>
      <c r="CPN2095" s="220"/>
      <c r="CPO2095" s="220"/>
      <c r="CPP2095" s="220"/>
      <c r="CPQ2095" s="220"/>
      <c r="CPR2095" s="220"/>
      <c r="CPS2095" s="220"/>
      <c r="CPT2095" s="220"/>
      <c r="CPU2095" s="220"/>
      <c r="CPV2095" s="220"/>
      <c r="CPW2095" s="220"/>
      <c r="CPX2095" s="220"/>
      <c r="CPY2095" s="220"/>
      <c r="CPZ2095" s="220"/>
      <c r="CQA2095" s="220"/>
      <c r="CQB2095" s="220"/>
      <c r="CQC2095" s="220"/>
      <c r="CQD2095" s="220"/>
      <c r="CQE2095" s="220"/>
      <c r="CQF2095" s="220"/>
      <c r="CQG2095" s="220"/>
      <c r="CQH2095" s="220"/>
      <c r="CQI2095" s="220"/>
      <c r="CQJ2095" s="220"/>
      <c r="CQK2095" s="220"/>
      <c r="CQL2095" s="220"/>
      <c r="CQM2095" s="220"/>
      <c r="CQN2095" s="220"/>
      <c r="CQO2095" s="220"/>
      <c r="CQP2095" s="220"/>
      <c r="CQQ2095" s="220"/>
      <c r="CQR2095" s="220"/>
      <c r="CQS2095" s="220"/>
      <c r="CQT2095" s="220"/>
      <c r="CQU2095" s="220"/>
      <c r="CQV2095" s="220"/>
      <c r="CQW2095" s="220"/>
      <c r="CQX2095" s="220"/>
      <c r="CQY2095" s="220"/>
      <c r="CQZ2095" s="220"/>
      <c r="CRA2095" s="220"/>
      <c r="CRB2095" s="220"/>
      <c r="CRC2095" s="220"/>
      <c r="CRD2095" s="220"/>
      <c r="CRE2095" s="220"/>
      <c r="CRF2095" s="220"/>
      <c r="CRG2095" s="220"/>
      <c r="CRH2095" s="220"/>
      <c r="CRI2095" s="220"/>
      <c r="CRJ2095" s="220"/>
      <c r="CRK2095" s="220"/>
      <c r="CRL2095" s="220"/>
      <c r="CRM2095" s="220"/>
      <c r="CRN2095" s="220"/>
      <c r="CRO2095" s="220"/>
      <c r="CRP2095" s="220"/>
      <c r="CRQ2095" s="220"/>
      <c r="CRR2095" s="220"/>
      <c r="CRS2095" s="220"/>
      <c r="CRT2095" s="220"/>
      <c r="CRU2095" s="220"/>
      <c r="CRV2095" s="220"/>
      <c r="CRW2095" s="220"/>
      <c r="CRX2095" s="220"/>
      <c r="CRY2095" s="220"/>
      <c r="CRZ2095" s="220"/>
      <c r="CSA2095" s="220"/>
      <c r="CSB2095" s="220"/>
      <c r="CSC2095" s="220"/>
      <c r="CSD2095" s="220"/>
      <c r="CSE2095" s="220"/>
      <c r="CSF2095" s="220"/>
      <c r="CSG2095" s="220"/>
      <c r="CSH2095" s="220"/>
      <c r="CSI2095" s="220"/>
      <c r="CSJ2095" s="220"/>
      <c r="CSK2095" s="220"/>
      <c r="CSL2095" s="220"/>
      <c r="CSM2095" s="220"/>
      <c r="CSN2095" s="220"/>
      <c r="CSO2095" s="220"/>
      <c r="CSP2095" s="220"/>
      <c r="CSQ2095" s="220"/>
      <c r="CSR2095" s="220"/>
      <c r="CSS2095" s="220"/>
      <c r="CST2095" s="220"/>
      <c r="CSU2095" s="220"/>
      <c r="CSV2095" s="220"/>
      <c r="CSW2095" s="220"/>
      <c r="CSX2095" s="220"/>
      <c r="CSY2095" s="220"/>
      <c r="CSZ2095" s="220"/>
      <c r="CTA2095" s="220"/>
      <c r="CTB2095" s="220"/>
      <c r="CTC2095" s="220"/>
      <c r="CTD2095" s="220"/>
      <c r="CTE2095" s="220"/>
      <c r="CTF2095" s="220"/>
      <c r="CTG2095" s="220"/>
      <c r="CTH2095" s="220"/>
      <c r="CTI2095" s="220"/>
      <c r="CTJ2095" s="220"/>
      <c r="CTK2095" s="220"/>
      <c r="CTL2095" s="220"/>
      <c r="CTM2095" s="220"/>
      <c r="CTN2095" s="220"/>
      <c r="CTO2095" s="220"/>
      <c r="CTP2095" s="220"/>
      <c r="CTQ2095" s="220"/>
      <c r="CTR2095" s="220"/>
      <c r="CTS2095" s="220"/>
      <c r="CTT2095" s="220"/>
      <c r="CTU2095" s="220"/>
      <c r="CTV2095" s="220"/>
      <c r="CTW2095" s="220"/>
      <c r="CTX2095" s="220"/>
      <c r="CTY2095" s="220"/>
      <c r="CTZ2095" s="220"/>
      <c r="CUA2095" s="220"/>
      <c r="CUB2095" s="220"/>
      <c r="CUC2095" s="220"/>
      <c r="CUD2095" s="220"/>
      <c r="CUE2095" s="220"/>
      <c r="CUF2095" s="220"/>
      <c r="CUG2095" s="220"/>
      <c r="CUH2095" s="220"/>
      <c r="CUI2095" s="220"/>
      <c r="CUJ2095" s="220"/>
      <c r="CUK2095" s="220"/>
      <c r="CUL2095" s="220"/>
      <c r="CUM2095" s="220"/>
      <c r="CUN2095" s="220"/>
      <c r="CUO2095" s="220"/>
      <c r="CUP2095" s="220"/>
      <c r="CUQ2095" s="220"/>
      <c r="CUR2095" s="220"/>
      <c r="CUS2095" s="220"/>
      <c r="CUT2095" s="220"/>
      <c r="CUU2095" s="220"/>
      <c r="CUV2095" s="220"/>
      <c r="CUW2095" s="220"/>
      <c r="CUX2095" s="220"/>
      <c r="CUY2095" s="220"/>
      <c r="CUZ2095" s="220"/>
      <c r="CVA2095" s="220"/>
      <c r="CVB2095" s="220"/>
      <c r="CVC2095" s="220"/>
      <c r="CVD2095" s="220"/>
      <c r="CVE2095" s="220"/>
      <c r="CVF2095" s="220"/>
      <c r="CVG2095" s="220"/>
      <c r="CVH2095" s="220"/>
      <c r="CVI2095" s="220"/>
      <c r="CVJ2095" s="220"/>
      <c r="CVK2095" s="220"/>
      <c r="CVL2095" s="220"/>
      <c r="CVM2095" s="220"/>
      <c r="CVN2095" s="220"/>
      <c r="CVO2095" s="220"/>
      <c r="CVP2095" s="220"/>
      <c r="CVQ2095" s="220"/>
      <c r="CVR2095" s="220"/>
      <c r="CVS2095" s="220"/>
      <c r="CVT2095" s="220"/>
      <c r="CVU2095" s="220"/>
      <c r="CVV2095" s="220"/>
      <c r="CVW2095" s="220"/>
      <c r="CVX2095" s="220"/>
      <c r="CVY2095" s="220"/>
      <c r="CVZ2095" s="220"/>
      <c r="CWA2095" s="220"/>
      <c r="CWB2095" s="220"/>
      <c r="CWC2095" s="220"/>
      <c r="CWD2095" s="220"/>
      <c r="CWE2095" s="220"/>
      <c r="CWF2095" s="220"/>
      <c r="CWG2095" s="220"/>
      <c r="CWH2095" s="220"/>
      <c r="CWI2095" s="220"/>
      <c r="CWJ2095" s="220"/>
      <c r="CWK2095" s="220"/>
      <c r="CWL2095" s="220"/>
      <c r="CWM2095" s="220"/>
      <c r="CWN2095" s="220"/>
      <c r="CWO2095" s="220"/>
      <c r="CWP2095" s="220"/>
      <c r="CWQ2095" s="220"/>
      <c r="CWR2095" s="220"/>
      <c r="CWS2095" s="220"/>
      <c r="CWT2095" s="220"/>
      <c r="CWU2095" s="220"/>
      <c r="CWV2095" s="220"/>
      <c r="CWW2095" s="220"/>
      <c r="CWX2095" s="220"/>
      <c r="CWY2095" s="220"/>
      <c r="CWZ2095" s="220"/>
      <c r="CXA2095" s="220"/>
      <c r="CXB2095" s="220"/>
      <c r="CXC2095" s="220"/>
      <c r="CXD2095" s="220"/>
      <c r="CXE2095" s="220"/>
      <c r="CXF2095" s="220"/>
      <c r="CXG2095" s="220"/>
      <c r="CXH2095" s="220"/>
      <c r="CXI2095" s="220"/>
      <c r="CXJ2095" s="220"/>
      <c r="CXK2095" s="220"/>
      <c r="CXL2095" s="220"/>
      <c r="CXM2095" s="220"/>
      <c r="CXN2095" s="220"/>
      <c r="CXO2095" s="220"/>
      <c r="CXP2095" s="220"/>
      <c r="CXQ2095" s="220"/>
      <c r="CXR2095" s="220"/>
      <c r="CXS2095" s="220"/>
      <c r="CXT2095" s="220"/>
      <c r="CXU2095" s="220"/>
      <c r="CXV2095" s="220"/>
      <c r="CXW2095" s="220"/>
      <c r="CXX2095" s="220"/>
      <c r="CXY2095" s="220"/>
      <c r="CXZ2095" s="220"/>
      <c r="CYA2095" s="220"/>
      <c r="CYB2095" s="220"/>
      <c r="CYC2095" s="220"/>
      <c r="CYD2095" s="220"/>
      <c r="CYE2095" s="220"/>
      <c r="CYF2095" s="220"/>
      <c r="CYG2095" s="220"/>
      <c r="CYH2095" s="220"/>
      <c r="CYI2095" s="220"/>
      <c r="CYJ2095" s="220"/>
      <c r="CYK2095" s="220"/>
      <c r="CYL2095" s="220"/>
      <c r="CYM2095" s="220"/>
      <c r="CYN2095" s="220"/>
      <c r="CYO2095" s="220"/>
      <c r="CYP2095" s="220"/>
      <c r="CYQ2095" s="220"/>
      <c r="CYR2095" s="220"/>
      <c r="CYS2095" s="220"/>
      <c r="CYT2095" s="220"/>
      <c r="CYU2095" s="220"/>
      <c r="CYV2095" s="220"/>
      <c r="CYW2095" s="220"/>
      <c r="CYX2095" s="220"/>
      <c r="CYY2095" s="220"/>
      <c r="CYZ2095" s="220"/>
      <c r="CZA2095" s="220"/>
      <c r="CZB2095" s="220"/>
      <c r="CZC2095" s="220"/>
      <c r="CZD2095" s="220"/>
      <c r="CZE2095" s="220"/>
      <c r="CZF2095" s="220"/>
      <c r="CZG2095" s="220"/>
      <c r="CZH2095" s="220"/>
      <c r="CZI2095" s="220"/>
      <c r="CZJ2095" s="220"/>
      <c r="CZK2095" s="220"/>
      <c r="CZL2095" s="220"/>
      <c r="CZM2095" s="220"/>
      <c r="CZN2095" s="220"/>
      <c r="CZO2095" s="220"/>
      <c r="CZP2095" s="220"/>
      <c r="CZQ2095" s="220"/>
      <c r="CZR2095" s="220"/>
      <c r="CZS2095" s="220"/>
      <c r="CZT2095" s="220"/>
      <c r="CZU2095" s="220"/>
      <c r="CZV2095" s="220"/>
      <c r="CZW2095" s="220"/>
      <c r="CZX2095" s="220"/>
      <c r="CZY2095" s="220"/>
      <c r="CZZ2095" s="220"/>
      <c r="DAA2095" s="220"/>
      <c r="DAB2095" s="220"/>
      <c r="DAC2095" s="220"/>
      <c r="DAD2095" s="220"/>
      <c r="DAE2095" s="220"/>
      <c r="DAF2095" s="220"/>
      <c r="DAG2095" s="220"/>
      <c r="DAH2095" s="220"/>
      <c r="DAI2095" s="220"/>
      <c r="DAJ2095" s="220"/>
      <c r="DAK2095" s="220"/>
      <c r="DAL2095" s="220"/>
      <c r="DAM2095" s="220"/>
      <c r="DAN2095" s="220"/>
      <c r="DAO2095" s="220"/>
      <c r="DAP2095" s="220"/>
      <c r="DAQ2095" s="220"/>
      <c r="DAR2095" s="220"/>
      <c r="DAS2095" s="220"/>
      <c r="DAT2095" s="220"/>
      <c r="DAU2095" s="220"/>
      <c r="DAV2095" s="220"/>
      <c r="DAW2095" s="220"/>
      <c r="DAX2095" s="220"/>
      <c r="DAY2095" s="220"/>
      <c r="DAZ2095" s="220"/>
      <c r="DBA2095" s="220"/>
      <c r="DBB2095" s="220"/>
      <c r="DBC2095" s="220"/>
      <c r="DBD2095" s="220"/>
      <c r="DBE2095" s="220"/>
      <c r="DBF2095" s="220"/>
      <c r="DBG2095" s="220"/>
      <c r="DBH2095" s="220"/>
      <c r="DBI2095" s="220"/>
      <c r="DBJ2095" s="220"/>
      <c r="DBK2095" s="220"/>
      <c r="DBL2095" s="220"/>
      <c r="DBM2095" s="220"/>
      <c r="DBN2095" s="220"/>
      <c r="DBO2095" s="220"/>
      <c r="DBP2095" s="220"/>
      <c r="DBQ2095" s="220"/>
      <c r="DBR2095" s="220"/>
      <c r="DBS2095" s="220"/>
      <c r="DBT2095" s="220"/>
      <c r="DBU2095" s="220"/>
      <c r="DBV2095" s="220"/>
      <c r="DBW2095" s="220"/>
      <c r="DBX2095" s="220"/>
      <c r="DBY2095" s="220"/>
      <c r="DBZ2095" s="220"/>
      <c r="DCA2095" s="220"/>
      <c r="DCB2095" s="220"/>
      <c r="DCC2095" s="220"/>
      <c r="DCD2095" s="220"/>
      <c r="DCE2095" s="220"/>
      <c r="DCF2095" s="220"/>
      <c r="DCG2095" s="220"/>
      <c r="DCH2095" s="220"/>
      <c r="DCI2095" s="220"/>
      <c r="DCJ2095" s="220"/>
      <c r="DCK2095" s="220"/>
      <c r="DCL2095" s="220"/>
      <c r="DCM2095" s="220"/>
      <c r="DCN2095" s="220"/>
      <c r="DCO2095" s="220"/>
      <c r="DCP2095" s="220"/>
      <c r="DCQ2095" s="220"/>
      <c r="DCR2095" s="220"/>
      <c r="DCS2095" s="220"/>
      <c r="DCT2095" s="220"/>
      <c r="DCU2095" s="220"/>
      <c r="DCV2095" s="220"/>
      <c r="DCW2095" s="220"/>
      <c r="DCX2095" s="220"/>
      <c r="DCY2095" s="220"/>
      <c r="DCZ2095" s="220"/>
      <c r="DDA2095" s="220"/>
      <c r="DDB2095" s="220"/>
      <c r="DDC2095" s="220"/>
      <c r="DDD2095" s="220"/>
      <c r="DDE2095" s="220"/>
      <c r="DDF2095" s="220"/>
      <c r="DDG2095" s="220"/>
      <c r="DDH2095" s="220"/>
      <c r="DDI2095" s="220"/>
      <c r="DDJ2095" s="220"/>
      <c r="DDK2095" s="220"/>
      <c r="DDL2095" s="220"/>
      <c r="DDM2095" s="220"/>
      <c r="DDN2095" s="220"/>
      <c r="DDO2095" s="220"/>
      <c r="DDP2095" s="220"/>
      <c r="DDQ2095" s="220"/>
      <c r="DDR2095" s="220"/>
      <c r="DDS2095" s="220"/>
      <c r="DDT2095" s="220"/>
      <c r="DDU2095" s="220"/>
      <c r="DDV2095" s="220"/>
      <c r="DDW2095" s="220"/>
      <c r="DDX2095" s="220"/>
      <c r="DDY2095" s="220"/>
      <c r="DDZ2095" s="220"/>
      <c r="DEA2095" s="220"/>
      <c r="DEB2095" s="220"/>
      <c r="DEC2095" s="220"/>
      <c r="DED2095" s="220"/>
      <c r="DEE2095" s="220"/>
      <c r="DEF2095" s="220"/>
      <c r="DEG2095" s="220"/>
      <c r="DEH2095" s="220"/>
      <c r="DEI2095" s="220"/>
      <c r="DEJ2095" s="220"/>
      <c r="DEK2095" s="220"/>
      <c r="DEL2095" s="220"/>
      <c r="DEM2095" s="220"/>
      <c r="DEN2095" s="220"/>
      <c r="DEO2095" s="220"/>
      <c r="DEP2095" s="220"/>
      <c r="DEQ2095" s="220"/>
      <c r="DER2095" s="220"/>
      <c r="DES2095" s="220"/>
      <c r="DET2095" s="220"/>
      <c r="DEU2095" s="220"/>
      <c r="DEV2095" s="220"/>
      <c r="DEW2095" s="220"/>
      <c r="DEX2095" s="220"/>
      <c r="DEY2095" s="220"/>
      <c r="DEZ2095" s="220"/>
      <c r="DFA2095" s="220"/>
      <c r="DFB2095" s="220"/>
      <c r="DFC2095" s="220"/>
      <c r="DFD2095" s="220"/>
      <c r="DFE2095" s="220"/>
      <c r="DFF2095" s="220"/>
      <c r="DFG2095" s="220"/>
      <c r="DFH2095" s="220"/>
      <c r="DFI2095" s="220"/>
      <c r="DFJ2095" s="220"/>
      <c r="DFK2095" s="220"/>
      <c r="DFL2095" s="220"/>
      <c r="DFM2095" s="220"/>
      <c r="DFN2095" s="220"/>
      <c r="DFO2095" s="220"/>
      <c r="DFP2095" s="220"/>
      <c r="DFQ2095" s="220"/>
      <c r="DFR2095" s="220"/>
      <c r="DFS2095" s="220"/>
      <c r="DFT2095" s="220"/>
      <c r="DFU2095" s="220"/>
      <c r="DFV2095" s="220"/>
      <c r="DFW2095" s="220"/>
      <c r="DFX2095" s="220"/>
      <c r="DFY2095" s="220"/>
      <c r="DFZ2095" s="220"/>
      <c r="DGA2095" s="220"/>
      <c r="DGB2095" s="220"/>
      <c r="DGC2095" s="220"/>
      <c r="DGD2095" s="220"/>
      <c r="DGE2095" s="220"/>
      <c r="DGF2095" s="220"/>
      <c r="DGG2095" s="220"/>
      <c r="DGH2095" s="220"/>
      <c r="DGI2095" s="220"/>
      <c r="DGJ2095" s="220"/>
      <c r="DGK2095" s="220"/>
      <c r="DGL2095" s="220"/>
      <c r="DGM2095" s="220"/>
      <c r="DGN2095" s="220"/>
      <c r="DGO2095" s="220"/>
      <c r="DGP2095" s="220"/>
      <c r="DGQ2095" s="220"/>
      <c r="DGR2095" s="220"/>
      <c r="DGS2095" s="220"/>
      <c r="DGT2095" s="220"/>
      <c r="DGU2095" s="220"/>
      <c r="DGV2095" s="220"/>
      <c r="DGW2095" s="220"/>
      <c r="DGX2095" s="220"/>
      <c r="DGY2095" s="220"/>
      <c r="DGZ2095" s="220"/>
      <c r="DHA2095" s="220"/>
      <c r="DHB2095" s="220"/>
      <c r="DHC2095" s="220"/>
      <c r="DHD2095" s="220"/>
      <c r="DHE2095" s="220"/>
      <c r="DHF2095" s="220"/>
      <c r="DHG2095" s="220"/>
      <c r="DHH2095" s="220"/>
      <c r="DHI2095" s="220"/>
      <c r="DHJ2095" s="220"/>
      <c r="DHK2095" s="220"/>
      <c r="DHL2095" s="220"/>
      <c r="DHM2095" s="220"/>
      <c r="DHN2095" s="220"/>
      <c r="DHO2095" s="220"/>
      <c r="DHP2095" s="220"/>
      <c r="DHQ2095" s="220"/>
      <c r="DHR2095" s="220"/>
      <c r="DHS2095" s="220"/>
      <c r="DHT2095" s="220"/>
      <c r="DHU2095" s="220"/>
      <c r="DHV2095" s="220"/>
      <c r="DHW2095" s="220"/>
      <c r="DHX2095" s="220"/>
      <c r="DHY2095" s="220"/>
      <c r="DHZ2095" s="220"/>
      <c r="DIA2095" s="220"/>
      <c r="DIB2095" s="220"/>
      <c r="DIC2095" s="220"/>
      <c r="DID2095" s="220"/>
      <c r="DIE2095" s="220"/>
      <c r="DIF2095" s="220"/>
      <c r="DIG2095" s="220"/>
      <c r="DIH2095" s="220"/>
      <c r="DII2095" s="220"/>
      <c r="DIJ2095" s="220"/>
      <c r="DIK2095" s="220"/>
      <c r="DIL2095" s="220"/>
      <c r="DIM2095" s="220"/>
      <c r="DIN2095" s="220"/>
      <c r="DIO2095" s="220"/>
      <c r="DIP2095" s="220"/>
      <c r="DIQ2095" s="220"/>
      <c r="DIR2095" s="220"/>
      <c r="DIS2095" s="220"/>
      <c r="DIT2095" s="220"/>
      <c r="DIU2095" s="220"/>
      <c r="DIV2095" s="220"/>
      <c r="DIW2095" s="220"/>
      <c r="DIX2095" s="220"/>
      <c r="DIY2095" s="220"/>
      <c r="DIZ2095" s="220"/>
      <c r="DJA2095" s="220"/>
      <c r="DJB2095" s="220"/>
      <c r="DJC2095" s="220"/>
      <c r="DJD2095" s="220"/>
      <c r="DJE2095" s="220"/>
      <c r="DJF2095" s="220"/>
      <c r="DJG2095" s="220"/>
      <c r="DJH2095" s="220"/>
      <c r="DJI2095" s="220"/>
      <c r="DJJ2095" s="220"/>
      <c r="DJK2095" s="220"/>
      <c r="DJL2095" s="220"/>
      <c r="DJM2095" s="220"/>
      <c r="DJN2095" s="220"/>
      <c r="DJO2095" s="220"/>
      <c r="DJP2095" s="220"/>
      <c r="DJQ2095" s="220"/>
      <c r="DJR2095" s="220"/>
      <c r="DJS2095" s="220"/>
      <c r="DJT2095" s="220"/>
      <c r="DJU2095" s="220"/>
      <c r="DJV2095" s="220"/>
      <c r="DJW2095" s="220"/>
      <c r="DJX2095" s="220"/>
      <c r="DJY2095" s="220"/>
      <c r="DJZ2095" s="220"/>
      <c r="DKA2095" s="220"/>
      <c r="DKB2095" s="220"/>
      <c r="DKC2095" s="220"/>
      <c r="DKD2095" s="220"/>
      <c r="DKE2095" s="220"/>
      <c r="DKF2095" s="220"/>
      <c r="DKG2095" s="220"/>
      <c r="DKH2095" s="220"/>
      <c r="DKI2095" s="220"/>
      <c r="DKJ2095" s="220"/>
      <c r="DKK2095" s="220"/>
      <c r="DKL2095" s="220"/>
      <c r="DKM2095" s="220"/>
      <c r="DKN2095" s="220"/>
      <c r="DKO2095" s="220"/>
      <c r="DKP2095" s="220"/>
      <c r="DKQ2095" s="220"/>
      <c r="DKR2095" s="220"/>
      <c r="DKS2095" s="220"/>
      <c r="DKT2095" s="220"/>
      <c r="DKU2095" s="220"/>
      <c r="DKV2095" s="220"/>
      <c r="DKW2095" s="220"/>
      <c r="DKX2095" s="220"/>
      <c r="DKY2095" s="220"/>
      <c r="DKZ2095" s="220"/>
      <c r="DLA2095" s="220"/>
      <c r="DLB2095" s="220"/>
      <c r="DLC2095" s="220"/>
      <c r="DLD2095" s="220"/>
      <c r="DLE2095" s="220"/>
      <c r="DLF2095" s="220"/>
      <c r="DLG2095" s="220"/>
      <c r="DLH2095" s="220"/>
      <c r="DLI2095" s="220"/>
      <c r="DLJ2095" s="220"/>
      <c r="DLK2095" s="220"/>
      <c r="DLL2095" s="220"/>
      <c r="DLM2095" s="220"/>
      <c r="DLN2095" s="220"/>
      <c r="DLO2095" s="220"/>
      <c r="DLP2095" s="220"/>
      <c r="DLQ2095" s="220"/>
      <c r="DLR2095" s="220"/>
      <c r="DLS2095" s="220"/>
      <c r="DLT2095" s="220"/>
      <c r="DLU2095" s="220"/>
      <c r="DLV2095" s="220"/>
      <c r="DLW2095" s="220"/>
      <c r="DLX2095" s="220"/>
      <c r="DLY2095" s="220"/>
      <c r="DLZ2095" s="220"/>
      <c r="DMA2095" s="220"/>
      <c r="DMB2095" s="220"/>
      <c r="DMC2095" s="220"/>
      <c r="DMD2095" s="220"/>
      <c r="DME2095" s="220"/>
      <c r="DMF2095" s="220"/>
      <c r="DMG2095" s="220"/>
      <c r="DMH2095" s="220"/>
      <c r="DMI2095" s="220"/>
      <c r="DMJ2095" s="220"/>
      <c r="DMK2095" s="220"/>
      <c r="DML2095" s="220"/>
      <c r="DMM2095" s="220"/>
      <c r="DMN2095" s="220"/>
      <c r="DMO2095" s="220"/>
      <c r="DMP2095" s="220"/>
      <c r="DMQ2095" s="220"/>
      <c r="DMR2095" s="220"/>
      <c r="DMS2095" s="220"/>
      <c r="DMT2095" s="220"/>
      <c r="DMU2095" s="220"/>
      <c r="DMV2095" s="220"/>
      <c r="DMW2095" s="220"/>
      <c r="DMX2095" s="220"/>
      <c r="DMY2095" s="220"/>
      <c r="DMZ2095" s="220"/>
      <c r="DNA2095" s="220"/>
      <c r="DNB2095" s="220"/>
      <c r="DNC2095" s="220"/>
      <c r="DND2095" s="220"/>
      <c r="DNE2095" s="220"/>
      <c r="DNF2095" s="220"/>
      <c r="DNG2095" s="220"/>
      <c r="DNH2095" s="220"/>
      <c r="DNI2095" s="220"/>
      <c r="DNJ2095" s="220"/>
      <c r="DNK2095" s="220"/>
      <c r="DNL2095" s="220"/>
      <c r="DNM2095" s="220"/>
      <c r="DNN2095" s="220"/>
      <c r="DNO2095" s="220"/>
      <c r="DNP2095" s="220"/>
      <c r="DNQ2095" s="220"/>
      <c r="DNR2095" s="220"/>
      <c r="DNS2095" s="220"/>
      <c r="DNT2095" s="220"/>
      <c r="DNU2095" s="220"/>
      <c r="DNV2095" s="220"/>
      <c r="DNW2095" s="220"/>
      <c r="DNX2095" s="220"/>
      <c r="DNY2095" s="220"/>
      <c r="DNZ2095" s="220"/>
      <c r="DOA2095" s="220"/>
      <c r="DOB2095" s="220"/>
      <c r="DOC2095" s="220"/>
      <c r="DOD2095" s="220"/>
      <c r="DOE2095" s="220"/>
      <c r="DOF2095" s="220"/>
      <c r="DOG2095" s="220"/>
      <c r="DOH2095" s="220"/>
      <c r="DOI2095" s="220"/>
      <c r="DOJ2095" s="220"/>
      <c r="DOK2095" s="220"/>
      <c r="DOL2095" s="220"/>
      <c r="DOM2095" s="220"/>
      <c r="DON2095" s="220"/>
      <c r="DOO2095" s="220"/>
      <c r="DOP2095" s="220"/>
      <c r="DOQ2095" s="220"/>
      <c r="DOR2095" s="220"/>
      <c r="DOS2095" s="220"/>
      <c r="DOT2095" s="220"/>
      <c r="DOU2095" s="220"/>
      <c r="DOV2095" s="220"/>
      <c r="DOW2095" s="220"/>
      <c r="DOX2095" s="220"/>
      <c r="DOY2095" s="220"/>
      <c r="DOZ2095" s="220"/>
      <c r="DPA2095" s="220"/>
      <c r="DPB2095" s="220"/>
      <c r="DPC2095" s="220"/>
      <c r="DPD2095" s="220"/>
      <c r="DPE2095" s="220"/>
      <c r="DPF2095" s="220"/>
      <c r="DPG2095" s="220"/>
      <c r="DPH2095" s="220"/>
      <c r="DPI2095" s="220"/>
      <c r="DPJ2095" s="220"/>
      <c r="DPK2095" s="220"/>
      <c r="DPL2095" s="220"/>
      <c r="DPM2095" s="220"/>
      <c r="DPN2095" s="220"/>
      <c r="DPO2095" s="220"/>
      <c r="DPP2095" s="220"/>
      <c r="DPQ2095" s="220"/>
      <c r="DPR2095" s="220"/>
      <c r="DPS2095" s="220"/>
      <c r="DPT2095" s="220"/>
      <c r="DPU2095" s="220"/>
      <c r="DPV2095" s="220"/>
      <c r="DPW2095" s="220"/>
      <c r="DPX2095" s="220"/>
      <c r="DPY2095" s="220"/>
      <c r="DPZ2095" s="220"/>
      <c r="DQA2095" s="220"/>
      <c r="DQB2095" s="220"/>
      <c r="DQC2095" s="220"/>
      <c r="DQD2095" s="220"/>
      <c r="DQE2095" s="220"/>
      <c r="DQF2095" s="220"/>
      <c r="DQG2095" s="220"/>
      <c r="DQH2095" s="220"/>
      <c r="DQI2095" s="220"/>
      <c r="DQJ2095" s="220"/>
      <c r="DQK2095" s="220"/>
      <c r="DQL2095" s="220"/>
      <c r="DQM2095" s="220"/>
      <c r="DQN2095" s="220"/>
      <c r="DQO2095" s="220"/>
      <c r="DQP2095" s="220"/>
      <c r="DQQ2095" s="220"/>
      <c r="DQR2095" s="220"/>
      <c r="DQS2095" s="220"/>
      <c r="DQT2095" s="220"/>
      <c r="DQU2095" s="220"/>
      <c r="DQV2095" s="220"/>
      <c r="DQW2095" s="220"/>
      <c r="DQX2095" s="220"/>
      <c r="DQY2095" s="220"/>
      <c r="DQZ2095" s="220"/>
      <c r="DRA2095" s="220"/>
      <c r="DRB2095" s="220"/>
      <c r="DRC2095" s="220"/>
      <c r="DRD2095" s="220"/>
      <c r="DRE2095" s="220"/>
      <c r="DRF2095" s="220"/>
      <c r="DRG2095" s="220"/>
      <c r="DRH2095" s="220"/>
      <c r="DRI2095" s="220"/>
      <c r="DRJ2095" s="220"/>
      <c r="DRK2095" s="220"/>
      <c r="DRL2095" s="220"/>
      <c r="DRM2095" s="220"/>
      <c r="DRN2095" s="220"/>
      <c r="DRO2095" s="220"/>
      <c r="DRP2095" s="220"/>
      <c r="DRQ2095" s="220"/>
      <c r="DRR2095" s="220"/>
      <c r="DRS2095" s="220"/>
      <c r="DRT2095" s="220"/>
      <c r="DRU2095" s="220"/>
      <c r="DRV2095" s="220"/>
      <c r="DRW2095" s="220"/>
      <c r="DRX2095" s="220"/>
      <c r="DRY2095" s="220"/>
      <c r="DRZ2095" s="220"/>
      <c r="DSA2095" s="220"/>
      <c r="DSB2095" s="220"/>
      <c r="DSC2095" s="220"/>
      <c r="DSD2095" s="220"/>
      <c r="DSE2095" s="220"/>
      <c r="DSF2095" s="220"/>
      <c r="DSG2095" s="220"/>
      <c r="DSH2095" s="220"/>
      <c r="DSI2095" s="220"/>
      <c r="DSJ2095" s="220"/>
      <c r="DSK2095" s="220"/>
      <c r="DSL2095" s="220"/>
      <c r="DSM2095" s="220"/>
      <c r="DSN2095" s="220"/>
      <c r="DSO2095" s="220"/>
      <c r="DSP2095" s="220"/>
      <c r="DSQ2095" s="220"/>
      <c r="DSR2095" s="220"/>
      <c r="DSS2095" s="220"/>
      <c r="DST2095" s="220"/>
      <c r="DSU2095" s="220"/>
      <c r="DSV2095" s="220"/>
      <c r="DSW2095" s="220"/>
      <c r="DSX2095" s="220"/>
      <c r="DSY2095" s="220"/>
      <c r="DSZ2095" s="220"/>
      <c r="DTA2095" s="220"/>
      <c r="DTB2095" s="220"/>
      <c r="DTC2095" s="220"/>
      <c r="DTD2095" s="220"/>
      <c r="DTE2095" s="220"/>
      <c r="DTF2095" s="220"/>
      <c r="DTG2095" s="220"/>
      <c r="DTH2095" s="220"/>
      <c r="DTI2095" s="220"/>
      <c r="DTJ2095" s="220"/>
      <c r="DTK2095" s="220"/>
      <c r="DTL2095" s="220"/>
      <c r="DTM2095" s="220"/>
      <c r="DTN2095" s="220"/>
      <c r="DTO2095" s="220"/>
      <c r="DTP2095" s="220"/>
      <c r="DTQ2095" s="220"/>
      <c r="DTR2095" s="220"/>
      <c r="DTS2095" s="220"/>
      <c r="DTT2095" s="220"/>
      <c r="DTU2095" s="220"/>
      <c r="DTV2095" s="220"/>
      <c r="DTW2095" s="220"/>
      <c r="DTX2095" s="220"/>
      <c r="DTY2095" s="220"/>
      <c r="DTZ2095" s="220"/>
      <c r="DUA2095" s="220"/>
      <c r="DUB2095" s="220"/>
      <c r="DUC2095" s="220"/>
      <c r="DUD2095" s="220"/>
      <c r="DUE2095" s="220"/>
      <c r="DUF2095" s="220"/>
      <c r="DUG2095" s="220"/>
      <c r="DUH2095" s="220"/>
      <c r="DUI2095" s="220"/>
      <c r="DUJ2095" s="220"/>
      <c r="DUK2095" s="220"/>
      <c r="DUL2095" s="220"/>
      <c r="DUM2095" s="220"/>
      <c r="DUN2095" s="220"/>
      <c r="DUO2095" s="220"/>
      <c r="DUP2095" s="220"/>
      <c r="DUQ2095" s="220"/>
      <c r="DUR2095" s="220"/>
      <c r="DUS2095" s="220"/>
      <c r="DUT2095" s="220"/>
      <c r="DUU2095" s="220"/>
      <c r="DUV2095" s="220"/>
      <c r="DUW2095" s="220"/>
      <c r="DUX2095" s="220"/>
      <c r="DUY2095" s="220"/>
      <c r="DUZ2095" s="220"/>
      <c r="DVA2095" s="220"/>
      <c r="DVB2095" s="220"/>
      <c r="DVC2095" s="220"/>
      <c r="DVD2095" s="220"/>
      <c r="DVE2095" s="220"/>
      <c r="DVF2095" s="220"/>
      <c r="DVG2095" s="220"/>
      <c r="DVH2095" s="220"/>
      <c r="DVI2095" s="220"/>
      <c r="DVJ2095" s="220"/>
      <c r="DVK2095" s="220"/>
      <c r="DVL2095" s="220"/>
      <c r="DVM2095" s="220"/>
      <c r="DVN2095" s="220"/>
      <c r="DVO2095" s="220"/>
      <c r="DVP2095" s="220"/>
      <c r="DVQ2095" s="220"/>
      <c r="DVR2095" s="220"/>
      <c r="DVS2095" s="220"/>
      <c r="DVT2095" s="220"/>
      <c r="DVU2095" s="220"/>
      <c r="DVV2095" s="220"/>
      <c r="DVW2095" s="220"/>
      <c r="DVX2095" s="220"/>
      <c r="DVY2095" s="220"/>
      <c r="DVZ2095" s="220"/>
      <c r="DWA2095" s="220"/>
      <c r="DWB2095" s="220"/>
      <c r="DWC2095" s="220"/>
      <c r="DWD2095" s="220"/>
      <c r="DWE2095" s="220"/>
      <c r="DWF2095" s="220"/>
      <c r="DWG2095" s="220"/>
      <c r="DWH2095" s="220"/>
      <c r="DWI2095" s="220"/>
      <c r="DWJ2095" s="220"/>
      <c r="DWK2095" s="220"/>
      <c r="DWL2095" s="220"/>
      <c r="DWM2095" s="220"/>
      <c r="DWN2095" s="220"/>
      <c r="DWO2095" s="220"/>
      <c r="DWP2095" s="220"/>
      <c r="DWQ2095" s="220"/>
      <c r="DWR2095" s="220"/>
      <c r="DWS2095" s="220"/>
      <c r="DWT2095" s="220"/>
      <c r="DWU2095" s="220"/>
      <c r="DWV2095" s="220"/>
      <c r="DWW2095" s="220"/>
      <c r="DWX2095" s="220"/>
      <c r="DWY2095" s="220"/>
      <c r="DWZ2095" s="220"/>
      <c r="DXA2095" s="220"/>
      <c r="DXB2095" s="220"/>
      <c r="DXC2095" s="220"/>
      <c r="DXD2095" s="220"/>
      <c r="DXE2095" s="220"/>
      <c r="DXF2095" s="220"/>
      <c r="DXG2095" s="220"/>
      <c r="DXH2095" s="220"/>
      <c r="DXI2095" s="220"/>
      <c r="DXJ2095" s="220"/>
      <c r="DXK2095" s="220"/>
      <c r="DXL2095" s="220"/>
      <c r="DXM2095" s="220"/>
      <c r="DXN2095" s="220"/>
      <c r="DXO2095" s="220"/>
      <c r="DXP2095" s="220"/>
      <c r="DXQ2095" s="220"/>
      <c r="DXR2095" s="220"/>
      <c r="DXS2095" s="220"/>
      <c r="DXT2095" s="220"/>
      <c r="DXU2095" s="220"/>
      <c r="DXV2095" s="220"/>
      <c r="DXW2095" s="220"/>
      <c r="DXX2095" s="220"/>
      <c r="DXY2095" s="220"/>
      <c r="DXZ2095" s="220"/>
      <c r="DYA2095" s="220"/>
      <c r="DYB2095" s="220"/>
      <c r="DYC2095" s="220"/>
      <c r="DYD2095" s="220"/>
      <c r="DYE2095" s="220"/>
      <c r="DYF2095" s="220"/>
      <c r="DYG2095" s="220"/>
      <c r="DYH2095" s="220"/>
      <c r="DYI2095" s="220"/>
      <c r="DYJ2095" s="220"/>
      <c r="DYK2095" s="220"/>
      <c r="DYL2095" s="220"/>
      <c r="DYM2095" s="220"/>
      <c r="DYN2095" s="220"/>
      <c r="DYO2095" s="220"/>
      <c r="DYP2095" s="220"/>
      <c r="DYQ2095" s="220"/>
      <c r="DYR2095" s="220"/>
      <c r="DYS2095" s="220"/>
      <c r="DYT2095" s="220"/>
      <c r="DYU2095" s="220"/>
      <c r="DYV2095" s="220"/>
      <c r="DYW2095" s="220"/>
      <c r="DYX2095" s="220"/>
      <c r="DYY2095" s="220"/>
      <c r="DYZ2095" s="220"/>
      <c r="DZA2095" s="220"/>
      <c r="DZB2095" s="220"/>
      <c r="DZC2095" s="220"/>
      <c r="DZD2095" s="220"/>
      <c r="DZE2095" s="220"/>
      <c r="DZF2095" s="220"/>
      <c r="DZG2095" s="220"/>
      <c r="DZH2095" s="220"/>
      <c r="DZI2095" s="220"/>
      <c r="DZJ2095" s="220"/>
      <c r="DZK2095" s="220"/>
      <c r="DZL2095" s="220"/>
      <c r="DZM2095" s="220"/>
      <c r="DZN2095" s="220"/>
      <c r="DZO2095" s="220"/>
      <c r="DZP2095" s="220"/>
      <c r="DZQ2095" s="220"/>
      <c r="DZR2095" s="220"/>
      <c r="DZS2095" s="220"/>
      <c r="DZT2095" s="220"/>
      <c r="DZU2095" s="220"/>
      <c r="DZV2095" s="220"/>
      <c r="DZW2095" s="220"/>
      <c r="DZX2095" s="220"/>
      <c r="DZY2095" s="220"/>
      <c r="DZZ2095" s="220"/>
      <c r="EAA2095" s="220"/>
      <c r="EAB2095" s="220"/>
      <c r="EAC2095" s="220"/>
      <c r="EAD2095" s="220"/>
      <c r="EAE2095" s="220"/>
      <c r="EAF2095" s="220"/>
      <c r="EAG2095" s="220"/>
      <c r="EAH2095" s="220"/>
      <c r="EAI2095" s="220"/>
      <c r="EAJ2095" s="220"/>
      <c r="EAK2095" s="220"/>
      <c r="EAL2095" s="220"/>
      <c r="EAM2095" s="220"/>
      <c r="EAN2095" s="220"/>
      <c r="EAO2095" s="220"/>
      <c r="EAP2095" s="220"/>
      <c r="EAQ2095" s="220"/>
      <c r="EAR2095" s="220"/>
      <c r="EAS2095" s="220"/>
      <c r="EAT2095" s="220"/>
      <c r="EAU2095" s="220"/>
      <c r="EAV2095" s="220"/>
      <c r="EAW2095" s="220"/>
      <c r="EAX2095" s="220"/>
      <c r="EAY2095" s="220"/>
      <c r="EAZ2095" s="220"/>
      <c r="EBA2095" s="220"/>
      <c r="EBB2095" s="220"/>
      <c r="EBC2095" s="220"/>
      <c r="EBD2095" s="220"/>
      <c r="EBE2095" s="220"/>
      <c r="EBF2095" s="220"/>
      <c r="EBG2095" s="220"/>
      <c r="EBH2095" s="220"/>
      <c r="EBI2095" s="220"/>
      <c r="EBJ2095" s="220"/>
      <c r="EBK2095" s="220"/>
      <c r="EBL2095" s="220"/>
      <c r="EBM2095" s="220"/>
      <c r="EBN2095" s="220"/>
      <c r="EBO2095" s="220"/>
      <c r="EBP2095" s="220"/>
      <c r="EBQ2095" s="220"/>
      <c r="EBR2095" s="220"/>
      <c r="EBS2095" s="220"/>
      <c r="EBT2095" s="220"/>
      <c r="EBU2095" s="220"/>
      <c r="EBV2095" s="220"/>
      <c r="EBW2095" s="220"/>
      <c r="EBX2095" s="220"/>
      <c r="EBY2095" s="220"/>
      <c r="EBZ2095" s="220"/>
      <c r="ECA2095" s="220"/>
      <c r="ECB2095" s="220"/>
      <c r="ECC2095" s="220"/>
      <c r="ECD2095" s="220"/>
      <c r="ECE2095" s="220"/>
      <c r="ECF2095" s="220"/>
      <c r="ECG2095" s="220"/>
      <c r="ECH2095" s="220"/>
      <c r="ECI2095" s="220"/>
      <c r="ECJ2095" s="220"/>
      <c r="ECK2095" s="220"/>
      <c r="ECL2095" s="220"/>
      <c r="ECM2095" s="220"/>
      <c r="ECN2095" s="220"/>
      <c r="ECO2095" s="220"/>
      <c r="ECP2095" s="220"/>
      <c r="ECQ2095" s="220"/>
      <c r="ECR2095" s="220"/>
      <c r="ECS2095" s="220"/>
      <c r="ECT2095" s="220"/>
      <c r="ECU2095" s="220"/>
      <c r="ECV2095" s="220"/>
      <c r="ECW2095" s="220"/>
      <c r="ECX2095" s="220"/>
      <c r="ECY2095" s="220"/>
      <c r="ECZ2095" s="220"/>
      <c r="EDA2095" s="220"/>
      <c r="EDB2095" s="220"/>
      <c r="EDC2095" s="220"/>
      <c r="EDD2095" s="220"/>
      <c r="EDE2095" s="220"/>
      <c r="EDF2095" s="220"/>
      <c r="EDG2095" s="220"/>
      <c r="EDH2095" s="220"/>
      <c r="EDI2095" s="220"/>
      <c r="EDJ2095" s="220"/>
      <c r="EDK2095" s="220"/>
      <c r="EDL2095" s="220"/>
      <c r="EDM2095" s="220"/>
      <c r="EDN2095" s="220"/>
      <c r="EDO2095" s="220"/>
      <c r="EDP2095" s="220"/>
      <c r="EDQ2095" s="220"/>
      <c r="EDR2095" s="220"/>
      <c r="EDS2095" s="220"/>
      <c r="EDT2095" s="220"/>
      <c r="EDU2095" s="220"/>
      <c r="EDV2095" s="220"/>
      <c r="EDW2095" s="220"/>
      <c r="EDX2095" s="220"/>
      <c r="EDY2095" s="220"/>
      <c r="EDZ2095" s="220"/>
      <c r="EEA2095" s="220"/>
      <c r="EEB2095" s="220"/>
      <c r="EEC2095" s="220"/>
      <c r="EED2095" s="220"/>
      <c r="EEE2095" s="220"/>
      <c r="EEF2095" s="220"/>
      <c r="EEG2095" s="220"/>
      <c r="EEH2095" s="220"/>
      <c r="EEI2095" s="220"/>
      <c r="EEJ2095" s="220"/>
      <c r="EEK2095" s="220"/>
      <c r="EEL2095" s="220"/>
      <c r="EEM2095" s="220"/>
      <c r="EEN2095" s="220"/>
      <c r="EEO2095" s="220"/>
      <c r="EEP2095" s="220"/>
      <c r="EEQ2095" s="220"/>
      <c r="EER2095" s="220"/>
      <c r="EES2095" s="220"/>
      <c r="EET2095" s="220"/>
      <c r="EEU2095" s="220"/>
      <c r="EEV2095" s="220"/>
      <c r="EEW2095" s="220"/>
      <c r="EEX2095" s="220"/>
      <c r="EEY2095" s="220"/>
      <c r="EEZ2095" s="220"/>
      <c r="EFA2095" s="220"/>
      <c r="EFB2095" s="220"/>
      <c r="EFC2095" s="220"/>
      <c r="EFD2095" s="220"/>
      <c r="EFE2095" s="220"/>
      <c r="EFF2095" s="220"/>
      <c r="EFG2095" s="220"/>
      <c r="EFH2095" s="220"/>
      <c r="EFI2095" s="220"/>
      <c r="EFJ2095" s="220"/>
      <c r="EFK2095" s="220"/>
      <c r="EFL2095" s="220"/>
      <c r="EFM2095" s="220"/>
      <c r="EFN2095" s="220"/>
      <c r="EFO2095" s="220"/>
      <c r="EFP2095" s="220"/>
      <c r="EFQ2095" s="220"/>
      <c r="EFR2095" s="220"/>
      <c r="EFS2095" s="220"/>
      <c r="EFT2095" s="220"/>
      <c r="EFU2095" s="220"/>
      <c r="EFV2095" s="220"/>
      <c r="EFW2095" s="220"/>
      <c r="EFX2095" s="220"/>
      <c r="EFY2095" s="220"/>
      <c r="EFZ2095" s="220"/>
      <c r="EGA2095" s="220"/>
      <c r="EGB2095" s="220"/>
      <c r="EGC2095" s="220"/>
      <c r="EGD2095" s="220"/>
      <c r="EGE2095" s="220"/>
      <c r="EGF2095" s="220"/>
      <c r="EGG2095" s="220"/>
      <c r="EGH2095" s="220"/>
      <c r="EGI2095" s="220"/>
      <c r="EGJ2095" s="220"/>
      <c r="EGK2095" s="220"/>
      <c r="EGL2095" s="220"/>
      <c r="EGM2095" s="220"/>
      <c r="EGN2095" s="220"/>
      <c r="EGO2095" s="220"/>
      <c r="EGP2095" s="220"/>
      <c r="EGQ2095" s="220"/>
      <c r="EGR2095" s="220"/>
      <c r="EGS2095" s="220"/>
      <c r="EGT2095" s="220"/>
      <c r="EGU2095" s="220"/>
      <c r="EGV2095" s="220"/>
      <c r="EGW2095" s="220"/>
      <c r="EGX2095" s="220"/>
      <c r="EGY2095" s="220"/>
      <c r="EGZ2095" s="220"/>
      <c r="EHA2095" s="220"/>
      <c r="EHB2095" s="220"/>
      <c r="EHC2095" s="220"/>
      <c r="EHD2095" s="220"/>
      <c r="EHE2095" s="220"/>
      <c r="EHF2095" s="220"/>
      <c r="EHG2095" s="220"/>
      <c r="EHH2095" s="220"/>
      <c r="EHI2095" s="220"/>
      <c r="EHJ2095" s="220"/>
      <c r="EHK2095" s="220"/>
      <c r="EHL2095" s="220"/>
      <c r="EHM2095" s="220"/>
      <c r="EHN2095" s="220"/>
      <c r="EHO2095" s="220"/>
      <c r="EHP2095" s="220"/>
      <c r="EHQ2095" s="220"/>
      <c r="EHR2095" s="220"/>
      <c r="EHS2095" s="220"/>
      <c r="EHT2095" s="220"/>
      <c r="EHU2095" s="220"/>
      <c r="EHV2095" s="220"/>
      <c r="EHW2095" s="220"/>
      <c r="EHX2095" s="220"/>
      <c r="EHY2095" s="220"/>
      <c r="EHZ2095" s="220"/>
      <c r="EIA2095" s="220"/>
      <c r="EIB2095" s="220"/>
      <c r="EIC2095" s="220"/>
      <c r="EID2095" s="220"/>
      <c r="EIE2095" s="220"/>
      <c r="EIF2095" s="220"/>
      <c r="EIG2095" s="220"/>
      <c r="EIH2095" s="220"/>
      <c r="EII2095" s="220"/>
      <c r="EIJ2095" s="220"/>
      <c r="EIK2095" s="220"/>
      <c r="EIL2095" s="220"/>
      <c r="EIM2095" s="220"/>
      <c r="EIN2095" s="220"/>
      <c r="EIO2095" s="220"/>
      <c r="EIP2095" s="220"/>
      <c r="EIQ2095" s="220"/>
      <c r="EIR2095" s="220"/>
      <c r="EIS2095" s="220"/>
      <c r="EIT2095" s="220"/>
      <c r="EIU2095" s="220"/>
      <c r="EIV2095" s="220"/>
      <c r="EIW2095" s="220"/>
      <c r="EIX2095" s="220"/>
      <c r="EIY2095" s="220"/>
      <c r="EIZ2095" s="220"/>
      <c r="EJA2095" s="220"/>
      <c r="EJB2095" s="220"/>
      <c r="EJC2095" s="220"/>
      <c r="EJD2095" s="220"/>
      <c r="EJE2095" s="220"/>
      <c r="EJF2095" s="220"/>
      <c r="EJG2095" s="220"/>
      <c r="EJH2095" s="220"/>
      <c r="EJI2095" s="220"/>
      <c r="EJJ2095" s="220"/>
      <c r="EJK2095" s="220"/>
      <c r="EJL2095" s="220"/>
      <c r="EJM2095" s="220"/>
      <c r="EJN2095" s="220"/>
      <c r="EJO2095" s="220"/>
      <c r="EJP2095" s="220"/>
      <c r="EJQ2095" s="220"/>
      <c r="EJR2095" s="220"/>
      <c r="EJS2095" s="220"/>
      <c r="EJT2095" s="220"/>
      <c r="EJU2095" s="220"/>
      <c r="EJV2095" s="220"/>
      <c r="EJW2095" s="220"/>
      <c r="EJX2095" s="220"/>
      <c r="EJY2095" s="220"/>
      <c r="EJZ2095" s="220"/>
      <c r="EKA2095" s="220"/>
      <c r="EKB2095" s="220"/>
      <c r="EKC2095" s="220"/>
      <c r="EKD2095" s="220"/>
      <c r="EKE2095" s="220"/>
      <c r="EKF2095" s="220"/>
      <c r="EKG2095" s="220"/>
      <c r="EKH2095" s="220"/>
      <c r="EKI2095" s="220"/>
      <c r="EKJ2095" s="220"/>
      <c r="EKK2095" s="220"/>
      <c r="EKL2095" s="220"/>
      <c r="EKM2095" s="220"/>
      <c r="EKN2095" s="220"/>
      <c r="EKO2095" s="220"/>
      <c r="EKP2095" s="220"/>
      <c r="EKQ2095" s="220"/>
      <c r="EKR2095" s="220"/>
      <c r="EKS2095" s="220"/>
      <c r="EKT2095" s="220"/>
      <c r="EKU2095" s="220"/>
      <c r="EKV2095" s="220"/>
      <c r="EKW2095" s="220"/>
      <c r="EKX2095" s="220"/>
      <c r="EKY2095" s="220"/>
      <c r="EKZ2095" s="220"/>
      <c r="ELA2095" s="220"/>
      <c r="ELB2095" s="220"/>
      <c r="ELC2095" s="220"/>
      <c r="ELD2095" s="220"/>
      <c r="ELE2095" s="220"/>
      <c r="ELF2095" s="220"/>
      <c r="ELG2095" s="220"/>
      <c r="ELH2095" s="220"/>
      <c r="ELI2095" s="220"/>
      <c r="ELJ2095" s="220"/>
      <c r="ELK2095" s="220"/>
      <c r="ELL2095" s="220"/>
      <c r="ELM2095" s="220"/>
      <c r="ELN2095" s="220"/>
      <c r="ELO2095" s="220"/>
      <c r="ELP2095" s="220"/>
      <c r="ELQ2095" s="220"/>
      <c r="ELR2095" s="220"/>
      <c r="ELS2095" s="220"/>
      <c r="ELT2095" s="220"/>
      <c r="ELU2095" s="220"/>
      <c r="ELV2095" s="220"/>
      <c r="ELW2095" s="220"/>
      <c r="ELX2095" s="220"/>
      <c r="ELY2095" s="220"/>
      <c r="ELZ2095" s="220"/>
      <c r="EMA2095" s="220"/>
      <c r="EMB2095" s="220"/>
      <c r="EMC2095" s="220"/>
      <c r="EMD2095" s="220"/>
      <c r="EME2095" s="220"/>
      <c r="EMF2095" s="220"/>
      <c r="EMG2095" s="220"/>
      <c r="EMH2095" s="220"/>
      <c r="EMI2095" s="220"/>
      <c r="EMJ2095" s="220"/>
      <c r="EMK2095" s="220"/>
      <c r="EML2095" s="220"/>
      <c r="EMM2095" s="220"/>
      <c r="EMN2095" s="220"/>
      <c r="EMO2095" s="220"/>
      <c r="EMP2095" s="220"/>
      <c r="EMQ2095" s="220"/>
      <c r="EMR2095" s="220"/>
      <c r="EMS2095" s="220"/>
      <c r="EMT2095" s="220"/>
      <c r="EMU2095" s="220"/>
      <c r="EMV2095" s="220"/>
      <c r="EMW2095" s="220"/>
      <c r="EMX2095" s="220"/>
      <c r="EMY2095" s="220"/>
      <c r="EMZ2095" s="220"/>
      <c r="ENA2095" s="220"/>
      <c r="ENB2095" s="220"/>
      <c r="ENC2095" s="220"/>
      <c r="END2095" s="220"/>
      <c r="ENE2095" s="220"/>
      <c r="ENF2095" s="220"/>
      <c r="ENG2095" s="220"/>
      <c r="ENH2095" s="220"/>
      <c r="ENI2095" s="220"/>
      <c r="ENJ2095" s="220"/>
      <c r="ENK2095" s="220"/>
      <c r="ENL2095" s="220"/>
      <c r="ENM2095" s="220"/>
      <c r="ENN2095" s="220"/>
      <c r="ENO2095" s="220"/>
      <c r="ENP2095" s="220"/>
      <c r="ENQ2095" s="220"/>
      <c r="ENR2095" s="220"/>
      <c r="ENS2095" s="220"/>
      <c r="ENT2095" s="220"/>
      <c r="ENU2095" s="220"/>
      <c r="ENV2095" s="220"/>
      <c r="ENW2095" s="220"/>
      <c r="ENX2095" s="220"/>
      <c r="ENY2095" s="220"/>
      <c r="ENZ2095" s="220"/>
      <c r="EOA2095" s="220"/>
      <c r="EOB2095" s="220"/>
      <c r="EOC2095" s="220"/>
      <c r="EOD2095" s="220"/>
      <c r="EOE2095" s="220"/>
      <c r="EOF2095" s="220"/>
      <c r="EOG2095" s="220"/>
      <c r="EOH2095" s="220"/>
      <c r="EOI2095" s="220"/>
      <c r="EOJ2095" s="220"/>
      <c r="EOK2095" s="220"/>
      <c r="EOL2095" s="220"/>
      <c r="EOM2095" s="220"/>
      <c r="EON2095" s="220"/>
      <c r="EOO2095" s="220"/>
      <c r="EOP2095" s="220"/>
      <c r="EOQ2095" s="220"/>
      <c r="EOR2095" s="220"/>
      <c r="EOS2095" s="220"/>
      <c r="EOT2095" s="220"/>
      <c r="EOU2095" s="220"/>
      <c r="EOV2095" s="220"/>
      <c r="EOW2095" s="220"/>
      <c r="EOX2095" s="220"/>
      <c r="EOY2095" s="220"/>
      <c r="EOZ2095" s="220"/>
      <c r="EPA2095" s="220"/>
      <c r="EPB2095" s="220"/>
      <c r="EPC2095" s="220"/>
      <c r="EPD2095" s="220"/>
      <c r="EPE2095" s="220"/>
      <c r="EPF2095" s="220"/>
      <c r="EPG2095" s="220"/>
      <c r="EPH2095" s="220"/>
      <c r="EPI2095" s="220"/>
      <c r="EPJ2095" s="220"/>
      <c r="EPK2095" s="220"/>
      <c r="EPL2095" s="220"/>
      <c r="EPM2095" s="220"/>
      <c r="EPN2095" s="220"/>
      <c r="EPO2095" s="220"/>
      <c r="EPP2095" s="220"/>
      <c r="EPQ2095" s="220"/>
      <c r="EPR2095" s="220"/>
      <c r="EPS2095" s="220"/>
      <c r="EPT2095" s="220"/>
      <c r="EPU2095" s="220"/>
      <c r="EPV2095" s="220"/>
      <c r="EPW2095" s="220"/>
      <c r="EPX2095" s="220"/>
      <c r="EPY2095" s="220"/>
      <c r="EPZ2095" s="220"/>
      <c r="EQA2095" s="220"/>
      <c r="EQB2095" s="220"/>
      <c r="EQC2095" s="220"/>
      <c r="EQD2095" s="220"/>
      <c r="EQE2095" s="220"/>
      <c r="EQF2095" s="220"/>
      <c r="EQG2095" s="220"/>
      <c r="EQH2095" s="220"/>
      <c r="EQI2095" s="220"/>
      <c r="EQJ2095" s="220"/>
      <c r="EQK2095" s="220"/>
      <c r="EQL2095" s="220"/>
      <c r="EQM2095" s="220"/>
      <c r="EQN2095" s="220"/>
      <c r="EQO2095" s="220"/>
      <c r="EQP2095" s="220"/>
      <c r="EQQ2095" s="220"/>
      <c r="EQR2095" s="220"/>
      <c r="EQS2095" s="220"/>
      <c r="EQT2095" s="220"/>
      <c r="EQU2095" s="220"/>
      <c r="EQV2095" s="220"/>
      <c r="EQW2095" s="220"/>
      <c r="EQX2095" s="220"/>
      <c r="EQY2095" s="220"/>
      <c r="EQZ2095" s="220"/>
      <c r="ERA2095" s="220"/>
      <c r="ERB2095" s="220"/>
      <c r="ERC2095" s="220"/>
      <c r="ERD2095" s="220"/>
      <c r="ERE2095" s="220"/>
      <c r="ERF2095" s="220"/>
      <c r="ERG2095" s="220"/>
      <c r="ERH2095" s="220"/>
      <c r="ERI2095" s="220"/>
      <c r="ERJ2095" s="220"/>
      <c r="ERK2095" s="220"/>
      <c r="ERL2095" s="220"/>
      <c r="ERM2095" s="220"/>
      <c r="ERN2095" s="220"/>
      <c r="ERO2095" s="220"/>
      <c r="ERP2095" s="220"/>
      <c r="ERQ2095" s="220"/>
      <c r="ERR2095" s="220"/>
      <c r="ERS2095" s="220"/>
      <c r="ERT2095" s="220"/>
      <c r="ERU2095" s="220"/>
      <c r="ERV2095" s="220"/>
      <c r="ERW2095" s="220"/>
      <c r="ERX2095" s="220"/>
      <c r="ERY2095" s="220"/>
      <c r="ERZ2095" s="220"/>
      <c r="ESA2095" s="220"/>
      <c r="ESB2095" s="220"/>
      <c r="ESC2095" s="220"/>
      <c r="ESD2095" s="220"/>
      <c r="ESE2095" s="220"/>
      <c r="ESF2095" s="220"/>
      <c r="ESG2095" s="220"/>
      <c r="ESH2095" s="220"/>
      <c r="ESI2095" s="220"/>
      <c r="ESJ2095" s="220"/>
      <c r="ESK2095" s="220"/>
      <c r="ESL2095" s="220"/>
      <c r="ESM2095" s="220"/>
      <c r="ESN2095" s="220"/>
      <c r="ESO2095" s="220"/>
      <c r="ESP2095" s="220"/>
      <c r="ESQ2095" s="220"/>
      <c r="ESR2095" s="220"/>
      <c r="ESS2095" s="220"/>
      <c r="EST2095" s="220"/>
      <c r="ESU2095" s="220"/>
      <c r="ESV2095" s="220"/>
      <c r="ESW2095" s="220"/>
      <c r="ESX2095" s="220"/>
      <c r="ESY2095" s="220"/>
      <c r="ESZ2095" s="220"/>
      <c r="ETA2095" s="220"/>
      <c r="ETB2095" s="220"/>
      <c r="ETC2095" s="220"/>
      <c r="ETD2095" s="220"/>
      <c r="ETE2095" s="220"/>
      <c r="ETF2095" s="220"/>
      <c r="ETG2095" s="220"/>
      <c r="ETH2095" s="220"/>
      <c r="ETI2095" s="220"/>
      <c r="ETJ2095" s="220"/>
      <c r="ETK2095" s="220"/>
      <c r="ETL2095" s="220"/>
      <c r="ETM2095" s="220"/>
      <c r="ETN2095" s="220"/>
      <c r="ETO2095" s="220"/>
      <c r="ETP2095" s="220"/>
      <c r="ETQ2095" s="220"/>
      <c r="ETR2095" s="220"/>
      <c r="ETS2095" s="220"/>
      <c r="ETT2095" s="220"/>
      <c r="ETU2095" s="220"/>
      <c r="ETV2095" s="220"/>
      <c r="ETW2095" s="220"/>
      <c r="ETX2095" s="220"/>
      <c r="ETY2095" s="220"/>
      <c r="ETZ2095" s="220"/>
      <c r="EUA2095" s="220"/>
      <c r="EUB2095" s="220"/>
      <c r="EUC2095" s="220"/>
      <c r="EUD2095" s="220"/>
      <c r="EUE2095" s="220"/>
      <c r="EUF2095" s="220"/>
      <c r="EUG2095" s="220"/>
      <c r="EUH2095" s="220"/>
      <c r="EUI2095" s="220"/>
      <c r="EUJ2095" s="220"/>
      <c r="EUK2095" s="220"/>
      <c r="EUL2095" s="220"/>
      <c r="EUM2095" s="220"/>
      <c r="EUN2095" s="220"/>
      <c r="EUO2095" s="220"/>
      <c r="EUP2095" s="220"/>
      <c r="EUQ2095" s="220"/>
      <c r="EUR2095" s="220"/>
      <c r="EUS2095" s="220"/>
      <c r="EUT2095" s="220"/>
      <c r="EUU2095" s="220"/>
      <c r="EUV2095" s="220"/>
      <c r="EUW2095" s="220"/>
      <c r="EUX2095" s="220"/>
      <c r="EUY2095" s="220"/>
      <c r="EUZ2095" s="220"/>
      <c r="EVA2095" s="220"/>
      <c r="EVB2095" s="220"/>
      <c r="EVC2095" s="220"/>
      <c r="EVD2095" s="220"/>
      <c r="EVE2095" s="220"/>
      <c r="EVF2095" s="220"/>
      <c r="EVG2095" s="220"/>
      <c r="EVH2095" s="220"/>
      <c r="EVI2095" s="220"/>
      <c r="EVJ2095" s="220"/>
      <c r="EVK2095" s="220"/>
      <c r="EVL2095" s="220"/>
      <c r="EVM2095" s="220"/>
      <c r="EVN2095" s="220"/>
      <c r="EVO2095" s="220"/>
      <c r="EVP2095" s="220"/>
      <c r="EVQ2095" s="220"/>
      <c r="EVR2095" s="220"/>
      <c r="EVS2095" s="220"/>
      <c r="EVT2095" s="220"/>
      <c r="EVU2095" s="220"/>
      <c r="EVV2095" s="220"/>
      <c r="EVW2095" s="220"/>
      <c r="EVX2095" s="220"/>
      <c r="EVY2095" s="220"/>
      <c r="EVZ2095" s="220"/>
      <c r="EWA2095" s="220"/>
      <c r="EWB2095" s="220"/>
      <c r="EWC2095" s="220"/>
      <c r="EWD2095" s="220"/>
      <c r="EWE2095" s="220"/>
      <c r="EWF2095" s="220"/>
      <c r="EWG2095" s="220"/>
      <c r="EWH2095" s="220"/>
      <c r="EWI2095" s="220"/>
      <c r="EWJ2095" s="220"/>
      <c r="EWK2095" s="220"/>
      <c r="EWL2095" s="220"/>
      <c r="EWM2095" s="220"/>
      <c r="EWN2095" s="220"/>
      <c r="EWO2095" s="220"/>
      <c r="EWP2095" s="220"/>
      <c r="EWQ2095" s="220"/>
      <c r="EWR2095" s="220"/>
      <c r="EWS2095" s="220"/>
      <c r="EWT2095" s="220"/>
      <c r="EWU2095" s="220"/>
      <c r="EWV2095" s="220"/>
      <c r="EWW2095" s="220"/>
      <c r="EWX2095" s="220"/>
      <c r="EWY2095" s="220"/>
      <c r="EWZ2095" s="220"/>
      <c r="EXA2095" s="220"/>
      <c r="EXB2095" s="220"/>
      <c r="EXC2095" s="220"/>
      <c r="EXD2095" s="220"/>
      <c r="EXE2095" s="220"/>
      <c r="EXF2095" s="220"/>
      <c r="EXG2095" s="220"/>
      <c r="EXH2095" s="220"/>
      <c r="EXI2095" s="220"/>
      <c r="EXJ2095" s="220"/>
      <c r="EXK2095" s="220"/>
      <c r="EXL2095" s="220"/>
      <c r="EXM2095" s="220"/>
      <c r="EXN2095" s="220"/>
      <c r="EXO2095" s="220"/>
      <c r="EXP2095" s="220"/>
      <c r="EXQ2095" s="220"/>
      <c r="EXR2095" s="220"/>
      <c r="EXS2095" s="220"/>
      <c r="EXT2095" s="220"/>
      <c r="EXU2095" s="220"/>
      <c r="EXV2095" s="220"/>
      <c r="EXW2095" s="220"/>
      <c r="EXX2095" s="220"/>
      <c r="EXY2095" s="220"/>
      <c r="EXZ2095" s="220"/>
      <c r="EYA2095" s="220"/>
      <c r="EYB2095" s="220"/>
      <c r="EYC2095" s="220"/>
      <c r="EYD2095" s="220"/>
      <c r="EYE2095" s="220"/>
      <c r="EYF2095" s="220"/>
      <c r="EYG2095" s="220"/>
      <c r="EYH2095" s="220"/>
      <c r="EYI2095" s="220"/>
      <c r="EYJ2095" s="220"/>
      <c r="EYK2095" s="220"/>
      <c r="EYL2095" s="220"/>
      <c r="EYM2095" s="220"/>
      <c r="EYN2095" s="220"/>
      <c r="EYO2095" s="220"/>
      <c r="EYP2095" s="220"/>
      <c r="EYQ2095" s="220"/>
      <c r="EYR2095" s="220"/>
      <c r="EYS2095" s="220"/>
      <c r="EYT2095" s="220"/>
      <c r="EYU2095" s="220"/>
      <c r="EYV2095" s="220"/>
      <c r="EYW2095" s="220"/>
      <c r="EYX2095" s="220"/>
      <c r="EYY2095" s="220"/>
      <c r="EYZ2095" s="220"/>
      <c r="EZA2095" s="220"/>
      <c r="EZB2095" s="220"/>
      <c r="EZC2095" s="220"/>
      <c r="EZD2095" s="220"/>
      <c r="EZE2095" s="220"/>
      <c r="EZF2095" s="220"/>
      <c r="EZG2095" s="220"/>
      <c r="EZH2095" s="220"/>
      <c r="EZI2095" s="220"/>
      <c r="EZJ2095" s="220"/>
      <c r="EZK2095" s="220"/>
      <c r="EZL2095" s="220"/>
      <c r="EZM2095" s="220"/>
      <c r="EZN2095" s="220"/>
      <c r="EZO2095" s="220"/>
      <c r="EZP2095" s="220"/>
      <c r="EZQ2095" s="220"/>
      <c r="EZR2095" s="220"/>
      <c r="EZS2095" s="220"/>
      <c r="EZT2095" s="220"/>
      <c r="EZU2095" s="220"/>
      <c r="EZV2095" s="220"/>
      <c r="EZW2095" s="220"/>
      <c r="EZX2095" s="220"/>
      <c r="EZY2095" s="220"/>
      <c r="EZZ2095" s="220"/>
      <c r="FAA2095" s="220"/>
      <c r="FAB2095" s="220"/>
      <c r="FAC2095" s="220"/>
      <c r="FAD2095" s="220"/>
      <c r="FAE2095" s="220"/>
      <c r="FAF2095" s="220"/>
      <c r="FAG2095" s="220"/>
      <c r="FAH2095" s="220"/>
      <c r="FAI2095" s="220"/>
      <c r="FAJ2095" s="220"/>
      <c r="FAK2095" s="220"/>
      <c r="FAL2095" s="220"/>
      <c r="FAM2095" s="220"/>
      <c r="FAN2095" s="220"/>
      <c r="FAO2095" s="220"/>
      <c r="FAP2095" s="220"/>
      <c r="FAQ2095" s="220"/>
      <c r="FAR2095" s="220"/>
      <c r="FAS2095" s="220"/>
      <c r="FAT2095" s="220"/>
      <c r="FAU2095" s="220"/>
      <c r="FAV2095" s="220"/>
      <c r="FAW2095" s="220"/>
      <c r="FAX2095" s="220"/>
      <c r="FAY2095" s="220"/>
      <c r="FAZ2095" s="220"/>
      <c r="FBA2095" s="220"/>
      <c r="FBB2095" s="220"/>
      <c r="FBC2095" s="220"/>
      <c r="FBD2095" s="220"/>
      <c r="FBE2095" s="220"/>
      <c r="FBF2095" s="220"/>
      <c r="FBG2095" s="220"/>
      <c r="FBH2095" s="220"/>
      <c r="FBI2095" s="220"/>
      <c r="FBJ2095" s="220"/>
      <c r="FBK2095" s="220"/>
      <c r="FBL2095" s="220"/>
      <c r="FBM2095" s="220"/>
      <c r="FBN2095" s="220"/>
      <c r="FBO2095" s="220"/>
      <c r="FBP2095" s="220"/>
      <c r="FBQ2095" s="220"/>
      <c r="FBR2095" s="220"/>
      <c r="FBS2095" s="220"/>
      <c r="FBT2095" s="220"/>
      <c r="FBU2095" s="220"/>
      <c r="FBV2095" s="220"/>
      <c r="FBW2095" s="220"/>
      <c r="FBX2095" s="220"/>
      <c r="FBY2095" s="220"/>
      <c r="FBZ2095" s="220"/>
      <c r="FCA2095" s="220"/>
      <c r="FCB2095" s="220"/>
      <c r="FCC2095" s="220"/>
      <c r="FCD2095" s="220"/>
      <c r="FCE2095" s="220"/>
      <c r="FCF2095" s="220"/>
      <c r="FCG2095" s="220"/>
      <c r="FCH2095" s="220"/>
      <c r="FCI2095" s="220"/>
      <c r="FCJ2095" s="220"/>
      <c r="FCK2095" s="220"/>
      <c r="FCL2095" s="220"/>
      <c r="FCM2095" s="220"/>
      <c r="FCN2095" s="220"/>
      <c r="FCO2095" s="220"/>
      <c r="FCP2095" s="220"/>
      <c r="FCQ2095" s="220"/>
      <c r="FCR2095" s="220"/>
      <c r="FCS2095" s="220"/>
      <c r="FCT2095" s="220"/>
      <c r="FCU2095" s="220"/>
      <c r="FCV2095" s="220"/>
      <c r="FCW2095" s="220"/>
      <c r="FCX2095" s="220"/>
      <c r="FCY2095" s="220"/>
      <c r="FCZ2095" s="220"/>
      <c r="FDA2095" s="220"/>
      <c r="FDB2095" s="220"/>
      <c r="FDC2095" s="220"/>
      <c r="FDD2095" s="220"/>
      <c r="FDE2095" s="220"/>
      <c r="FDF2095" s="220"/>
      <c r="FDG2095" s="220"/>
      <c r="FDH2095" s="220"/>
      <c r="FDI2095" s="220"/>
      <c r="FDJ2095" s="220"/>
      <c r="FDK2095" s="220"/>
      <c r="FDL2095" s="220"/>
      <c r="FDM2095" s="220"/>
      <c r="FDN2095" s="220"/>
      <c r="FDO2095" s="220"/>
      <c r="FDP2095" s="220"/>
      <c r="FDQ2095" s="220"/>
      <c r="FDR2095" s="220"/>
      <c r="FDS2095" s="220"/>
      <c r="FDT2095" s="220"/>
      <c r="FDU2095" s="220"/>
      <c r="FDV2095" s="220"/>
      <c r="FDW2095" s="220"/>
      <c r="FDX2095" s="220"/>
      <c r="FDY2095" s="220"/>
      <c r="FDZ2095" s="220"/>
      <c r="FEA2095" s="220"/>
      <c r="FEB2095" s="220"/>
      <c r="FEC2095" s="220"/>
      <c r="FED2095" s="220"/>
      <c r="FEE2095" s="220"/>
      <c r="FEF2095" s="220"/>
      <c r="FEG2095" s="220"/>
      <c r="FEH2095" s="220"/>
      <c r="FEI2095" s="220"/>
      <c r="FEJ2095" s="220"/>
      <c r="FEK2095" s="220"/>
      <c r="FEL2095" s="220"/>
      <c r="FEM2095" s="220"/>
      <c r="FEN2095" s="220"/>
      <c r="FEO2095" s="220"/>
      <c r="FEP2095" s="220"/>
      <c r="FEQ2095" s="220"/>
      <c r="FER2095" s="220"/>
      <c r="FES2095" s="220"/>
      <c r="FET2095" s="220"/>
      <c r="FEU2095" s="220"/>
      <c r="FEV2095" s="220"/>
      <c r="FEW2095" s="220"/>
      <c r="FEX2095" s="220"/>
      <c r="FEY2095" s="220"/>
      <c r="FEZ2095" s="220"/>
      <c r="FFA2095" s="220"/>
      <c r="FFB2095" s="220"/>
      <c r="FFC2095" s="220"/>
      <c r="FFD2095" s="220"/>
      <c r="FFE2095" s="220"/>
      <c r="FFF2095" s="220"/>
      <c r="FFG2095" s="220"/>
      <c r="FFH2095" s="220"/>
      <c r="FFI2095" s="220"/>
      <c r="FFJ2095" s="220"/>
      <c r="FFK2095" s="220"/>
      <c r="FFL2095" s="220"/>
      <c r="FFM2095" s="220"/>
      <c r="FFN2095" s="220"/>
      <c r="FFO2095" s="220"/>
      <c r="FFP2095" s="220"/>
      <c r="FFQ2095" s="220"/>
      <c r="FFR2095" s="220"/>
      <c r="FFS2095" s="220"/>
      <c r="FFT2095" s="220"/>
      <c r="FFU2095" s="220"/>
      <c r="FFV2095" s="220"/>
      <c r="FFW2095" s="220"/>
      <c r="FFX2095" s="220"/>
      <c r="FFY2095" s="220"/>
      <c r="FFZ2095" s="220"/>
      <c r="FGA2095" s="220"/>
      <c r="FGB2095" s="220"/>
      <c r="FGC2095" s="220"/>
      <c r="FGD2095" s="220"/>
      <c r="FGE2095" s="220"/>
      <c r="FGF2095" s="220"/>
      <c r="FGG2095" s="220"/>
      <c r="FGH2095" s="220"/>
      <c r="FGI2095" s="220"/>
      <c r="FGJ2095" s="220"/>
      <c r="FGK2095" s="220"/>
      <c r="FGL2095" s="220"/>
      <c r="FGM2095" s="220"/>
      <c r="FGN2095" s="220"/>
      <c r="FGO2095" s="220"/>
      <c r="FGP2095" s="220"/>
      <c r="FGQ2095" s="220"/>
      <c r="FGR2095" s="220"/>
      <c r="FGS2095" s="220"/>
      <c r="FGT2095" s="220"/>
      <c r="FGU2095" s="220"/>
      <c r="FGV2095" s="220"/>
      <c r="FGW2095" s="220"/>
      <c r="FGX2095" s="220"/>
      <c r="FGY2095" s="220"/>
      <c r="FGZ2095" s="220"/>
      <c r="FHA2095" s="220"/>
      <c r="FHB2095" s="220"/>
      <c r="FHC2095" s="220"/>
      <c r="FHD2095" s="220"/>
      <c r="FHE2095" s="220"/>
      <c r="FHF2095" s="220"/>
      <c r="FHG2095" s="220"/>
      <c r="FHH2095" s="220"/>
      <c r="FHI2095" s="220"/>
      <c r="FHJ2095" s="220"/>
      <c r="FHK2095" s="220"/>
      <c r="FHL2095" s="220"/>
      <c r="FHM2095" s="220"/>
      <c r="FHN2095" s="220"/>
      <c r="FHO2095" s="220"/>
      <c r="FHP2095" s="220"/>
      <c r="FHQ2095" s="220"/>
      <c r="FHR2095" s="220"/>
      <c r="FHS2095" s="220"/>
      <c r="FHT2095" s="220"/>
      <c r="FHU2095" s="220"/>
      <c r="FHV2095" s="220"/>
      <c r="FHW2095" s="220"/>
      <c r="FHX2095" s="220"/>
      <c r="FHY2095" s="220"/>
      <c r="FHZ2095" s="220"/>
      <c r="FIA2095" s="220"/>
      <c r="FIB2095" s="220"/>
      <c r="FIC2095" s="220"/>
      <c r="FID2095" s="220"/>
      <c r="FIE2095" s="220"/>
      <c r="FIF2095" s="220"/>
      <c r="FIG2095" s="220"/>
      <c r="FIH2095" s="220"/>
      <c r="FII2095" s="220"/>
      <c r="FIJ2095" s="220"/>
      <c r="FIK2095" s="220"/>
      <c r="FIL2095" s="220"/>
      <c r="FIM2095" s="220"/>
      <c r="FIN2095" s="220"/>
      <c r="FIO2095" s="220"/>
      <c r="FIP2095" s="220"/>
      <c r="FIQ2095" s="220"/>
      <c r="FIR2095" s="220"/>
      <c r="FIS2095" s="220"/>
      <c r="FIT2095" s="220"/>
      <c r="FIU2095" s="220"/>
      <c r="FIV2095" s="220"/>
      <c r="FIW2095" s="220"/>
      <c r="FIX2095" s="220"/>
      <c r="FIY2095" s="220"/>
      <c r="FIZ2095" s="220"/>
      <c r="FJA2095" s="220"/>
      <c r="FJB2095" s="220"/>
      <c r="FJC2095" s="220"/>
      <c r="FJD2095" s="220"/>
      <c r="FJE2095" s="220"/>
      <c r="FJF2095" s="220"/>
      <c r="FJG2095" s="220"/>
      <c r="FJH2095" s="220"/>
      <c r="FJI2095" s="220"/>
      <c r="FJJ2095" s="220"/>
      <c r="FJK2095" s="220"/>
      <c r="FJL2095" s="220"/>
      <c r="FJM2095" s="220"/>
      <c r="FJN2095" s="220"/>
      <c r="FJO2095" s="220"/>
      <c r="FJP2095" s="220"/>
      <c r="FJQ2095" s="220"/>
      <c r="FJR2095" s="220"/>
      <c r="FJS2095" s="220"/>
      <c r="FJT2095" s="220"/>
      <c r="FJU2095" s="220"/>
      <c r="FJV2095" s="220"/>
      <c r="FJW2095" s="220"/>
      <c r="FJX2095" s="220"/>
      <c r="FJY2095" s="220"/>
      <c r="FJZ2095" s="220"/>
      <c r="FKA2095" s="220"/>
      <c r="FKB2095" s="220"/>
      <c r="FKC2095" s="220"/>
      <c r="FKD2095" s="220"/>
      <c r="FKE2095" s="220"/>
      <c r="FKF2095" s="220"/>
      <c r="FKG2095" s="220"/>
      <c r="FKH2095" s="220"/>
      <c r="FKI2095" s="220"/>
      <c r="FKJ2095" s="220"/>
      <c r="FKK2095" s="220"/>
      <c r="FKL2095" s="220"/>
      <c r="FKM2095" s="220"/>
      <c r="FKN2095" s="220"/>
      <c r="FKO2095" s="220"/>
      <c r="FKP2095" s="220"/>
      <c r="FKQ2095" s="220"/>
      <c r="FKR2095" s="220"/>
      <c r="FKS2095" s="220"/>
      <c r="FKT2095" s="220"/>
      <c r="FKU2095" s="220"/>
      <c r="FKV2095" s="220"/>
      <c r="FKW2095" s="220"/>
      <c r="FKX2095" s="220"/>
      <c r="FKY2095" s="220"/>
      <c r="FKZ2095" s="220"/>
      <c r="FLA2095" s="220"/>
      <c r="FLB2095" s="220"/>
      <c r="FLC2095" s="220"/>
      <c r="FLD2095" s="220"/>
      <c r="FLE2095" s="220"/>
      <c r="FLF2095" s="220"/>
      <c r="FLG2095" s="220"/>
      <c r="FLH2095" s="220"/>
      <c r="FLI2095" s="220"/>
      <c r="FLJ2095" s="220"/>
      <c r="FLK2095" s="220"/>
      <c r="FLL2095" s="220"/>
      <c r="FLM2095" s="220"/>
      <c r="FLN2095" s="220"/>
      <c r="FLO2095" s="220"/>
      <c r="FLP2095" s="220"/>
      <c r="FLQ2095" s="220"/>
      <c r="FLR2095" s="220"/>
      <c r="FLS2095" s="220"/>
      <c r="FLT2095" s="220"/>
      <c r="FLU2095" s="220"/>
      <c r="FLV2095" s="220"/>
      <c r="FLW2095" s="220"/>
      <c r="FLX2095" s="220"/>
      <c r="FLY2095" s="220"/>
      <c r="FLZ2095" s="220"/>
      <c r="FMA2095" s="220"/>
      <c r="FMB2095" s="220"/>
      <c r="FMC2095" s="220"/>
      <c r="FMD2095" s="220"/>
      <c r="FME2095" s="220"/>
      <c r="FMF2095" s="220"/>
      <c r="FMG2095" s="220"/>
      <c r="FMH2095" s="220"/>
      <c r="FMI2095" s="220"/>
      <c r="FMJ2095" s="220"/>
      <c r="FMK2095" s="220"/>
      <c r="FML2095" s="220"/>
      <c r="FMM2095" s="220"/>
      <c r="FMN2095" s="220"/>
      <c r="FMO2095" s="220"/>
      <c r="FMP2095" s="220"/>
      <c r="FMQ2095" s="220"/>
      <c r="FMR2095" s="220"/>
      <c r="FMS2095" s="220"/>
      <c r="FMT2095" s="220"/>
      <c r="FMU2095" s="220"/>
      <c r="FMV2095" s="220"/>
      <c r="FMW2095" s="220"/>
      <c r="FMX2095" s="220"/>
      <c r="FMY2095" s="220"/>
      <c r="FMZ2095" s="220"/>
      <c r="FNA2095" s="220"/>
      <c r="FNB2095" s="220"/>
      <c r="FNC2095" s="220"/>
      <c r="FND2095" s="220"/>
      <c r="FNE2095" s="220"/>
      <c r="FNF2095" s="220"/>
      <c r="FNG2095" s="220"/>
      <c r="FNH2095" s="220"/>
      <c r="FNI2095" s="220"/>
      <c r="FNJ2095" s="220"/>
      <c r="FNK2095" s="220"/>
      <c r="FNL2095" s="220"/>
      <c r="FNM2095" s="220"/>
      <c r="FNN2095" s="220"/>
      <c r="FNO2095" s="220"/>
      <c r="FNP2095" s="220"/>
      <c r="FNQ2095" s="220"/>
      <c r="FNR2095" s="220"/>
      <c r="FNS2095" s="220"/>
      <c r="FNT2095" s="220"/>
      <c r="FNU2095" s="220"/>
      <c r="FNV2095" s="220"/>
      <c r="FNW2095" s="220"/>
      <c r="FNX2095" s="220"/>
      <c r="FNY2095" s="220"/>
      <c r="FNZ2095" s="220"/>
      <c r="FOA2095" s="220"/>
      <c r="FOB2095" s="220"/>
      <c r="FOC2095" s="220"/>
      <c r="FOD2095" s="220"/>
      <c r="FOE2095" s="220"/>
      <c r="FOF2095" s="220"/>
      <c r="FOG2095" s="220"/>
      <c r="FOH2095" s="220"/>
      <c r="FOI2095" s="220"/>
      <c r="FOJ2095" s="220"/>
      <c r="FOK2095" s="220"/>
      <c r="FOL2095" s="220"/>
      <c r="FOM2095" s="220"/>
      <c r="FON2095" s="220"/>
      <c r="FOO2095" s="220"/>
      <c r="FOP2095" s="220"/>
      <c r="FOQ2095" s="220"/>
      <c r="FOR2095" s="220"/>
      <c r="FOS2095" s="220"/>
      <c r="FOT2095" s="220"/>
      <c r="FOU2095" s="220"/>
      <c r="FOV2095" s="220"/>
      <c r="FOW2095" s="220"/>
      <c r="FOX2095" s="220"/>
      <c r="FOY2095" s="220"/>
      <c r="FOZ2095" s="220"/>
      <c r="FPA2095" s="220"/>
      <c r="FPB2095" s="220"/>
      <c r="FPC2095" s="220"/>
      <c r="FPD2095" s="220"/>
      <c r="FPE2095" s="220"/>
      <c r="FPF2095" s="220"/>
      <c r="FPG2095" s="220"/>
      <c r="FPH2095" s="220"/>
      <c r="FPI2095" s="220"/>
      <c r="FPJ2095" s="220"/>
      <c r="FPK2095" s="220"/>
      <c r="FPL2095" s="220"/>
      <c r="FPM2095" s="220"/>
      <c r="FPN2095" s="220"/>
      <c r="FPO2095" s="220"/>
      <c r="FPP2095" s="220"/>
      <c r="FPQ2095" s="220"/>
      <c r="FPR2095" s="220"/>
      <c r="FPS2095" s="220"/>
      <c r="FPT2095" s="220"/>
      <c r="FPU2095" s="220"/>
      <c r="FPV2095" s="220"/>
      <c r="FPW2095" s="220"/>
      <c r="FPX2095" s="220"/>
      <c r="FPY2095" s="220"/>
      <c r="FPZ2095" s="220"/>
      <c r="FQA2095" s="220"/>
      <c r="FQB2095" s="220"/>
      <c r="FQC2095" s="220"/>
      <c r="FQD2095" s="220"/>
      <c r="FQE2095" s="220"/>
      <c r="FQF2095" s="220"/>
      <c r="FQG2095" s="220"/>
      <c r="FQH2095" s="220"/>
      <c r="FQI2095" s="220"/>
      <c r="FQJ2095" s="220"/>
      <c r="FQK2095" s="220"/>
      <c r="FQL2095" s="220"/>
      <c r="FQM2095" s="220"/>
      <c r="FQN2095" s="220"/>
      <c r="FQO2095" s="220"/>
      <c r="FQP2095" s="220"/>
      <c r="FQQ2095" s="220"/>
      <c r="FQR2095" s="220"/>
      <c r="FQS2095" s="220"/>
      <c r="FQT2095" s="220"/>
      <c r="FQU2095" s="220"/>
      <c r="FQV2095" s="220"/>
      <c r="FQW2095" s="220"/>
      <c r="FQX2095" s="220"/>
      <c r="FQY2095" s="220"/>
      <c r="FQZ2095" s="220"/>
      <c r="FRA2095" s="220"/>
      <c r="FRB2095" s="220"/>
      <c r="FRC2095" s="220"/>
      <c r="FRD2095" s="220"/>
      <c r="FRE2095" s="220"/>
      <c r="FRF2095" s="220"/>
      <c r="FRG2095" s="220"/>
      <c r="FRH2095" s="220"/>
      <c r="FRI2095" s="220"/>
      <c r="FRJ2095" s="220"/>
      <c r="FRK2095" s="220"/>
      <c r="FRL2095" s="220"/>
      <c r="FRM2095" s="220"/>
      <c r="FRN2095" s="220"/>
      <c r="FRO2095" s="220"/>
      <c r="FRP2095" s="220"/>
      <c r="FRQ2095" s="220"/>
      <c r="FRR2095" s="220"/>
      <c r="FRS2095" s="220"/>
      <c r="FRT2095" s="220"/>
      <c r="FRU2095" s="220"/>
      <c r="FRV2095" s="220"/>
      <c r="FRW2095" s="220"/>
      <c r="FRX2095" s="220"/>
      <c r="FRY2095" s="220"/>
      <c r="FRZ2095" s="220"/>
      <c r="FSA2095" s="220"/>
      <c r="FSB2095" s="220"/>
      <c r="FSC2095" s="220"/>
      <c r="FSD2095" s="220"/>
      <c r="FSE2095" s="220"/>
      <c r="FSF2095" s="220"/>
      <c r="FSG2095" s="220"/>
      <c r="FSH2095" s="220"/>
      <c r="FSI2095" s="220"/>
      <c r="FSJ2095" s="220"/>
      <c r="FSK2095" s="220"/>
      <c r="FSL2095" s="220"/>
      <c r="FSM2095" s="220"/>
      <c r="FSN2095" s="220"/>
      <c r="FSO2095" s="220"/>
      <c r="FSP2095" s="220"/>
      <c r="FSQ2095" s="220"/>
      <c r="FSR2095" s="220"/>
      <c r="FSS2095" s="220"/>
      <c r="FST2095" s="220"/>
      <c r="FSU2095" s="220"/>
      <c r="FSV2095" s="220"/>
      <c r="FSW2095" s="220"/>
      <c r="FSX2095" s="220"/>
      <c r="FSY2095" s="220"/>
      <c r="FSZ2095" s="220"/>
      <c r="FTA2095" s="220"/>
      <c r="FTB2095" s="220"/>
      <c r="FTC2095" s="220"/>
      <c r="FTD2095" s="220"/>
      <c r="FTE2095" s="220"/>
      <c r="FTF2095" s="220"/>
      <c r="FTG2095" s="220"/>
      <c r="FTH2095" s="220"/>
      <c r="FTI2095" s="220"/>
      <c r="FTJ2095" s="220"/>
      <c r="FTK2095" s="220"/>
      <c r="FTL2095" s="220"/>
      <c r="FTM2095" s="220"/>
      <c r="FTN2095" s="220"/>
      <c r="FTO2095" s="220"/>
      <c r="FTP2095" s="220"/>
      <c r="FTQ2095" s="220"/>
      <c r="FTR2095" s="220"/>
      <c r="FTS2095" s="220"/>
      <c r="FTT2095" s="220"/>
      <c r="FTU2095" s="220"/>
      <c r="FTV2095" s="220"/>
      <c r="FTW2095" s="220"/>
      <c r="FTX2095" s="220"/>
      <c r="FTY2095" s="220"/>
      <c r="FTZ2095" s="220"/>
      <c r="FUA2095" s="220"/>
      <c r="FUB2095" s="220"/>
      <c r="FUC2095" s="220"/>
      <c r="FUD2095" s="220"/>
      <c r="FUE2095" s="220"/>
      <c r="FUF2095" s="220"/>
      <c r="FUG2095" s="220"/>
      <c r="FUH2095" s="220"/>
      <c r="FUI2095" s="220"/>
      <c r="FUJ2095" s="220"/>
      <c r="FUK2095" s="220"/>
      <c r="FUL2095" s="220"/>
      <c r="FUM2095" s="220"/>
      <c r="FUN2095" s="220"/>
      <c r="FUO2095" s="220"/>
      <c r="FUP2095" s="220"/>
      <c r="FUQ2095" s="220"/>
      <c r="FUR2095" s="220"/>
      <c r="FUS2095" s="220"/>
      <c r="FUT2095" s="220"/>
      <c r="FUU2095" s="220"/>
      <c r="FUV2095" s="220"/>
      <c r="FUW2095" s="220"/>
      <c r="FUX2095" s="220"/>
      <c r="FUY2095" s="220"/>
      <c r="FUZ2095" s="220"/>
      <c r="FVA2095" s="220"/>
      <c r="FVB2095" s="220"/>
      <c r="FVC2095" s="220"/>
      <c r="FVD2095" s="220"/>
      <c r="FVE2095" s="220"/>
      <c r="FVF2095" s="220"/>
      <c r="FVG2095" s="220"/>
      <c r="FVH2095" s="220"/>
      <c r="FVI2095" s="220"/>
      <c r="FVJ2095" s="220"/>
      <c r="FVK2095" s="220"/>
      <c r="FVL2095" s="220"/>
      <c r="FVM2095" s="220"/>
      <c r="FVN2095" s="220"/>
      <c r="FVO2095" s="220"/>
      <c r="FVP2095" s="220"/>
      <c r="FVQ2095" s="220"/>
      <c r="FVR2095" s="220"/>
      <c r="FVS2095" s="220"/>
      <c r="FVT2095" s="220"/>
      <c r="FVU2095" s="220"/>
      <c r="FVV2095" s="220"/>
      <c r="FVW2095" s="220"/>
      <c r="FVX2095" s="220"/>
      <c r="FVY2095" s="220"/>
      <c r="FVZ2095" s="220"/>
      <c r="FWA2095" s="220"/>
      <c r="FWB2095" s="220"/>
      <c r="FWC2095" s="220"/>
      <c r="FWD2095" s="220"/>
      <c r="FWE2095" s="220"/>
      <c r="FWF2095" s="220"/>
      <c r="FWG2095" s="220"/>
      <c r="FWH2095" s="220"/>
      <c r="FWI2095" s="220"/>
      <c r="FWJ2095" s="220"/>
      <c r="FWK2095" s="220"/>
      <c r="FWL2095" s="220"/>
      <c r="FWM2095" s="220"/>
      <c r="FWN2095" s="220"/>
      <c r="FWO2095" s="220"/>
      <c r="FWP2095" s="220"/>
      <c r="FWQ2095" s="220"/>
      <c r="FWR2095" s="220"/>
      <c r="FWS2095" s="220"/>
      <c r="FWT2095" s="220"/>
      <c r="FWU2095" s="220"/>
      <c r="FWV2095" s="220"/>
      <c r="FWW2095" s="220"/>
      <c r="FWX2095" s="220"/>
      <c r="FWY2095" s="220"/>
      <c r="FWZ2095" s="220"/>
      <c r="FXA2095" s="220"/>
      <c r="FXB2095" s="220"/>
      <c r="FXC2095" s="220"/>
      <c r="FXD2095" s="220"/>
      <c r="FXE2095" s="220"/>
      <c r="FXF2095" s="220"/>
      <c r="FXG2095" s="220"/>
      <c r="FXH2095" s="220"/>
      <c r="FXI2095" s="220"/>
      <c r="FXJ2095" s="220"/>
      <c r="FXK2095" s="220"/>
      <c r="FXL2095" s="220"/>
      <c r="FXM2095" s="220"/>
      <c r="FXN2095" s="220"/>
      <c r="FXO2095" s="220"/>
      <c r="FXP2095" s="220"/>
      <c r="FXQ2095" s="220"/>
      <c r="FXR2095" s="220"/>
      <c r="FXS2095" s="220"/>
      <c r="FXT2095" s="220"/>
      <c r="FXU2095" s="220"/>
      <c r="FXV2095" s="220"/>
      <c r="FXW2095" s="220"/>
      <c r="FXX2095" s="220"/>
      <c r="FXY2095" s="220"/>
      <c r="FXZ2095" s="220"/>
      <c r="FYA2095" s="220"/>
      <c r="FYB2095" s="220"/>
      <c r="FYC2095" s="220"/>
      <c r="FYD2095" s="220"/>
      <c r="FYE2095" s="220"/>
      <c r="FYF2095" s="220"/>
      <c r="FYG2095" s="220"/>
      <c r="FYH2095" s="220"/>
      <c r="FYI2095" s="220"/>
      <c r="FYJ2095" s="220"/>
      <c r="FYK2095" s="220"/>
      <c r="FYL2095" s="220"/>
      <c r="FYM2095" s="220"/>
      <c r="FYN2095" s="220"/>
      <c r="FYO2095" s="220"/>
      <c r="FYP2095" s="220"/>
      <c r="FYQ2095" s="220"/>
      <c r="FYR2095" s="220"/>
      <c r="FYS2095" s="220"/>
      <c r="FYT2095" s="220"/>
      <c r="FYU2095" s="220"/>
      <c r="FYV2095" s="220"/>
      <c r="FYW2095" s="220"/>
      <c r="FYX2095" s="220"/>
      <c r="FYY2095" s="220"/>
      <c r="FYZ2095" s="220"/>
      <c r="FZA2095" s="220"/>
      <c r="FZB2095" s="220"/>
      <c r="FZC2095" s="220"/>
      <c r="FZD2095" s="220"/>
      <c r="FZE2095" s="220"/>
      <c r="FZF2095" s="220"/>
      <c r="FZG2095" s="220"/>
      <c r="FZH2095" s="220"/>
      <c r="FZI2095" s="220"/>
      <c r="FZJ2095" s="220"/>
      <c r="FZK2095" s="220"/>
      <c r="FZL2095" s="220"/>
      <c r="FZM2095" s="220"/>
      <c r="FZN2095" s="220"/>
      <c r="FZO2095" s="220"/>
      <c r="FZP2095" s="220"/>
      <c r="FZQ2095" s="220"/>
      <c r="FZR2095" s="220"/>
      <c r="FZS2095" s="220"/>
      <c r="FZT2095" s="220"/>
      <c r="FZU2095" s="220"/>
      <c r="FZV2095" s="220"/>
      <c r="FZW2095" s="220"/>
      <c r="FZX2095" s="220"/>
      <c r="FZY2095" s="220"/>
      <c r="FZZ2095" s="220"/>
      <c r="GAA2095" s="220"/>
      <c r="GAB2095" s="220"/>
      <c r="GAC2095" s="220"/>
      <c r="GAD2095" s="220"/>
      <c r="GAE2095" s="220"/>
      <c r="GAF2095" s="220"/>
      <c r="GAG2095" s="220"/>
      <c r="GAH2095" s="220"/>
      <c r="GAI2095" s="220"/>
      <c r="GAJ2095" s="220"/>
      <c r="GAK2095" s="220"/>
      <c r="GAL2095" s="220"/>
      <c r="GAM2095" s="220"/>
      <c r="GAN2095" s="220"/>
      <c r="GAO2095" s="220"/>
      <c r="GAP2095" s="220"/>
      <c r="GAQ2095" s="220"/>
      <c r="GAR2095" s="220"/>
      <c r="GAS2095" s="220"/>
      <c r="GAT2095" s="220"/>
      <c r="GAU2095" s="220"/>
      <c r="GAV2095" s="220"/>
      <c r="GAW2095" s="220"/>
      <c r="GAX2095" s="220"/>
      <c r="GAY2095" s="220"/>
      <c r="GAZ2095" s="220"/>
      <c r="GBA2095" s="220"/>
      <c r="GBB2095" s="220"/>
      <c r="GBC2095" s="220"/>
      <c r="GBD2095" s="220"/>
      <c r="GBE2095" s="220"/>
      <c r="GBF2095" s="220"/>
      <c r="GBG2095" s="220"/>
      <c r="GBH2095" s="220"/>
      <c r="GBI2095" s="220"/>
      <c r="GBJ2095" s="220"/>
      <c r="GBK2095" s="220"/>
      <c r="GBL2095" s="220"/>
      <c r="GBM2095" s="220"/>
      <c r="GBN2095" s="220"/>
      <c r="GBO2095" s="220"/>
      <c r="GBP2095" s="220"/>
      <c r="GBQ2095" s="220"/>
      <c r="GBR2095" s="220"/>
      <c r="GBS2095" s="220"/>
      <c r="GBT2095" s="220"/>
      <c r="GBU2095" s="220"/>
      <c r="GBV2095" s="220"/>
      <c r="GBW2095" s="220"/>
      <c r="GBX2095" s="220"/>
      <c r="GBY2095" s="220"/>
      <c r="GBZ2095" s="220"/>
      <c r="GCA2095" s="220"/>
      <c r="GCB2095" s="220"/>
      <c r="GCC2095" s="220"/>
      <c r="GCD2095" s="220"/>
      <c r="GCE2095" s="220"/>
      <c r="GCF2095" s="220"/>
      <c r="GCG2095" s="220"/>
      <c r="GCH2095" s="220"/>
      <c r="GCI2095" s="220"/>
      <c r="GCJ2095" s="220"/>
      <c r="GCK2095" s="220"/>
      <c r="GCL2095" s="220"/>
      <c r="GCM2095" s="220"/>
      <c r="GCN2095" s="220"/>
      <c r="GCO2095" s="220"/>
      <c r="GCP2095" s="220"/>
      <c r="GCQ2095" s="220"/>
      <c r="GCR2095" s="220"/>
      <c r="GCS2095" s="220"/>
      <c r="GCT2095" s="220"/>
      <c r="GCU2095" s="220"/>
      <c r="GCV2095" s="220"/>
      <c r="GCW2095" s="220"/>
      <c r="GCX2095" s="220"/>
      <c r="GCY2095" s="220"/>
      <c r="GCZ2095" s="220"/>
      <c r="GDA2095" s="220"/>
      <c r="GDB2095" s="220"/>
      <c r="GDC2095" s="220"/>
      <c r="GDD2095" s="220"/>
      <c r="GDE2095" s="220"/>
      <c r="GDF2095" s="220"/>
      <c r="GDG2095" s="220"/>
      <c r="GDH2095" s="220"/>
      <c r="GDI2095" s="220"/>
      <c r="GDJ2095" s="220"/>
      <c r="GDK2095" s="220"/>
      <c r="GDL2095" s="220"/>
      <c r="GDM2095" s="220"/>
      <c r="GDN2095" s="220"/>
      <c r="GDO2095" s="220"/>
      <c r="GDP2095" s="220"/>
      <c r="GDQ2095" s="220"/>
      <c r="GDR2095" s="220"/>
      <c r="GDS2095" s="220"/>
      <c r="GDT2095" s="220"/>
      <c r="GDU2095" s="220"/>
      <c r="GDV2095" s="220"/>
      <c r="GDW2095" s="220"/>
      <c r="GDX2095" s="220"/>
      <c r="GDY2095" s="220"/>
      <c r="GDZ2095" s="220"/>
      <c r="GEA2095" s="220"/>
      <c r="GEB2095" s="220"/>
      <c r="GEC2095" s="220"/>
      <c r="GED2095" s="220"/>
      <c r="GEE2095" s="220"/>
      <c r="GEF2095" s="220"/>
      <c r="GEG2095" s="220"/>
      <c r="GEH2095" s="220"/>
      <c r="GEI2095" s="220"/>
      <c r="GEJ2095" s="220"/>
      <c r="GEK2095" s="220"/>
      <c r="GEL2095" s="220"/>
      <c r="GEM2095" s="220"/>
      <c r="GEN2095" s="220"/>
      <c r="GEO2095" s="220"/>
      <c r="GEP2095" s="220"/>
      <c r="GEQ2095" s="220"/>
      <c r="GER2095" s="220"/>
      <c r="GES2095" s="220"/>
      <c r="GET2095" s="220"/>
      <c r="GEU2095" s="220"/>
      <c r="GEV2095" s="220"/>
      <c r="GEW2095" s="220"/>
      <c r="GEX2095" s="220"/>
      <c r="GEY2095" s="220"/>
      <c r="GEZ2095" s="220"/>
      <c r="GFA2095" s="220"/>
      <c r="GFB2095" s="220"/>
      <c r="GFC2095" s="220"/>
      <c r="GFD2095" s="220"/>
      <c r="GFE2095" s="220"/>
      <c r="GFF2095" s="220"/>
      <c r="GFG2095" s="220"/>
      <c r="GFH2095" s="220"/>
      <c r="GFI2095" s="220"/>
      <c r="GFJ2095" s="220"/>
      <c r="GFK2095" s="220"/>
      <c r="GFL2095" s="220"/>
      <c r="GFM2095" s="220"/>
      <c r="GFN2095" s="220"/>
      <c r="GFO2095" s="220"/>
      <c r="GFP2095" s="220"/>
      <c r="GFQ2095" s="220"/>
      <c r="GFR2095" s="220"/>
      <c r="GFS2095" s="220"/>
      <c r="GFT2095" s="220"/>
      <c r="GFU2095" s="220"/>
      <c r="GFV2095" s="220"/>
      <c r="GFW2095" s="220"/>
      <c r="GFX2095" s="220"/>
      <c r="GFY2095" s="220"/>
      <c r="GFZ2095" s="220"/>
      <c r="GGA2095" s="220"/>
      <c r="GGB2095" s="220"/>
      <c r="GGC2095" s="220"/>
      <c r="GGD2095" s="220"/>
      <c r="GGE2095" s="220"/>
      <c r="GGF2095" s="220"/>
      <c r="GGG2095" s="220"/>
      <c r="GGH2095" s="220"/>
      <c r="GGI2095" s="220"/>
      <c r="GGJ2095" s="220"/>
      <c r="GGK2095" s="220"/>
      <c r="GGL2095" s="220"/>
      <c r="GGM2095" s="220"/>
      <c r="GGN2095" s="220"/>
      <c r="GGO2095" s="220"/>
      <c r="GGP2095" s="220"/>
      <c r="GGQ2095" s="220"/>
      <c r="GGR2095" s="220"/>
      <c r="GGS2095" s="220"/>
      <c r="GGT2095" s="220"/>
      <c r="GGU2095" s="220"/>
      <c r="GGV2095" s="220"/>
      <c r="GGW2095" s="220"/>
      <c r="GGX2095" s="220"/>
      <c r="GGY2095" s="220"/>
      <c r="GGZ2095" s="220"/>
      <c r="GHA2095" s="220"/>
      <c r="GHB2095" s="220"/>
      <c r="GHC2095" s="220"/>
      <c r="GHD2095" s="220"/>
      <c r="GHE2095" s="220"/>
      <c r="GHF2095" s="220"/>
      <c r="GHG2095" s="220"/>
      <c r="GHH2095" s="220"/>
      <c r="GHI2095" s="220"/>
      <c r="GHJ2095" s="220"/>
      <c r="GHK2095" s="220"/>
      <c r="GHL2095" s="220"/>
      <c r="GHM2095" s="220"/>
      <c r="GHN2095" s="220"/>
      <c r="GHO2095" s="220"/>
      <c r="GHP2095" s="220"/>
      <c r="GHQ2095" s="220"/>
      <c r="GHR2095" s="220"/>
      <c r="GHS2095" s="220"/>
      <c r="GHT2095" s="220"/>
      <c r="GHU2095" s="220"/>
      <c r="GHV2095" s="220"/>
      <c r="GHW2095" s="220"/>
      <c r="GHX2095" s="220"/>
      <c r="GHY2095" s="220"/>
      <c r="GHZ2095" s="220"/>
      <c r="GIA2095" s="220"/>
      <c r="GIB2095" s="220"/>
      <c r="GIC2095" s="220"/>
      <c r="GID2095" s="220"/>
      <c r="GIE2095" s="220"/>
      <c r="GIF2095" s="220"/>
      <c r="GIG2095" s="220"/>
      <c r="GIH2095" s="220"/>
      <c r="GII2095" s="220"/>
      <c r="GIJ2095" s="220"/>
      <c r="GIK2095" s="220"/>
      <c r="GIL2095" s="220"/>
      <c r="GIM2095" s="220"/>
      <c r="GIN2095" s="220"/>
      <c r="GIO2095" s="220"/>
      <c r="GIP2095" s="220"/>
      <c r="GIQ2095" s="220"/>
      <c r="GIR2095" s="220"/>
      <c r="GIS2095" s="220"/>
      <c r="GIT2095" s="220"/>
      <c r="GIU2095" s="220"/>
      <c r="GIV2095" s="220"/>
      <c r="GIW2095" s="220"/>
      <c r="GIX2095" s="220"/>
      <c r="GIY2095" s="220"/>
      <c r="GIZ2095" s="220"/>
      <c r="GJA2095" s="220"/>
      <c r="GJB2095" s="220"/>
      <c r="GJC2095" s="220"/>
      <c r="GJD2095" s="220"/>
      <c r="GJE2095" s="220"/>
      <c r="GJF2095" s="220"/>
      <c r="GJG2095" s="220"/>
      <c r="GJH2095" s="220"/>
      <c r="GJI2095" s="220"/>
      <c r="GJJ2095" s="220"/>
      <c r="GJK2095" s="220"/>
      <c r="GJL2095" s="220"/>
      <c r="GJM2095" s="220"/>
      <c r="GJN2095" s="220"/>
      <c r="GJO2095" s="220"/>
      <c r="GJP2095" s="220"/>
      <c r="GJQ2095" s="220"/>
      <c r="GJR2095" s="220"/>
      <c r="GJS2095" s="220"/>
      <c r="GJT2095" s="220"/>
      <c r="GJU2095" s="220"/>
      <c r="GJV2095" s="220"/>
      <c r="GJW2095" s="220"/>
      <c r="GJX2095" s="220"/>
      <c r="GJY2095" s="220"/>
      <c r="GJZ2095" s="220"/>
      <c r="GKA2095" s="220"/>
      <c r="GKB2095" s="220"/>
      <c r="GKC2095" s="220"/>
      <c r="GKD2095" s="220"/>
      <c r="GKE2095" s="220"/>
      <c r="GKF2095" s="220"/>
      <c r="GKG2095" s="220"/>
      <c r="GKH2095" s="220"/>
      <c r="GKI2095" s="220"/>
      <c r="GKJ2095" s="220"/>
      <c r="GKK2095" s="220"/>
      <c r="GKL2095" s="220"/>
      <c r="GKM2095" s="220"/>
      <c r="GKN2095" s="220"/>
      <c r="GKO2095" s="220"/>
      <c r="GKP2095" s="220"/>
      <c r="GKQ2095" s="220"/>
      <c r="GKR2095" s="220"/>
      <c r="GKS2095" s="220"/>
      <c r="GKT2095" s="220"/>
      <c r="GKU2095" s="220"/>
      <c r="GKV2095" s="220"/>
      <c r="GKW2095" s="220"/>
      <c r="GKX2095" s="220"/>
      <c r="GKY2095" s="220"/>
      <c r="GKZ2095" s="220"/>
      <c r="GLA2095" s="220"/>
      <c r="GLB2095" s="220"/>
      <c r="GLC2095" s="220"/>
      <c r="GLD2095" s="220"/>
      <c r="GLE2095" s="220"/>
      <c r="GLF2095" s="220"/>
      <c r="GLG2095" s="220"/>
      <c r="GLH2095" s="220"/>
      <c r="GLI2095" s="220"/>
      <c r="GLJ2095" s="220"/>
      <c r="GLK2095" s="220"/>
      <c r="GLL2095" s="220"/>
      <c r="GLM2095" s="220"/>
      <c r="GLN2095" s="220"/>
      <c r="GLO2095" s="220"/>
      <c r="GLP2095" s="220"/>
      <c r="GLQ2095" s="220"/>
      <c r="GLR2095" s="220"/>
      <c r="GLS2095" s="220"/>
      <c r="GLT2095" s="220"/>
      <c r="GLU2095" s="220"/>
      <c r="GLV2095" s="220"/>
      <c r="GLW2095" s="220"/>
      <c r="GLX2095" s="220"/>
      <c r="GLY2095" s="220"/>
      <c r="GLZ2095" s="220"/>
      <c r="GMA2095" s="220"/>
      <c r="GMB2095" s="220"/>
      <c r="GMC2095" s="220"/>
      <c r="GMD2095" s="220"/>
      <c r="GME2095" s="220"/>
      <c r="GMF2095" s="220"/>
      <c r="GMG2095" s="220"/>
      <c r="GMH2095" s="220"/>
      <c r="GMI2095" s="220"/>
      <c r="GMJ2095" s="220"/>
      <c r="GMK2095" s="220"/>
      <c r="GML2095" s="220"/>
      <c r="GMM2095" s="220"/>
      <c r="GMN2095" s="220"/>
      <c r="GMO2095" s="220"/>
      <c r="GMP2095" s="220"/>
      <c r="GMQ2095" s="220"/>
      <c r="GMR2095" s="220"/>
      <c r="GMS2095" s="220"/>
      <c r="GMT2095" s="220"/>
      <c r="GMU2095" s="220"/>
      <c r="GMV2095" s="220"/>
      <c r="GMW2095" s="220"/>
      <c r="GMX2095" s="220"/>
      <c r="GMY2095" s="220"/>
      <c r="GMZ2095" s="220"/>
      <c r="GNA2095" s="220"/>
      <c r="GNB2095" s="220"/>
      <c r="GNC2095" s="220"/>
      <c r="GND2095" s="220"/>
      <c r="GNE2095" s="220"/>
      <c r="GNF2095" s="220"/>
      <c r="GNG2095" s="220"/>
      <c r="GNH2095" s="220"/>
      <c r="GNI2095" s="220"/>
      <c r="GNJ2095" s="220"/>
      <c r="GNK2095" s="220"/>
      <c r="GNL2095" s="220"/>
      <c r="GNM2095" s="220"/>
      <c r="GNN2095" s="220"/>
      <c r="GNO2095" s="220"/>
      <c r="GNP2095" s="220"/>
      <c r="GNQ2095" s="220"/>
      <c r="GNR2095" s="220"/>
      <c r="GNS2095" s="220"/>
      <c r="GNT2095" s="220"/>
      <c r="GNU2095" s="220"/>
      <c r="GNV2095" s="220"/>
      <c r="GNW2095" s="220"/>
      <c r="GNX2095" s="220"/>
      <c r="GNY2095" s="220"/>
      <c r="GNZ2095" s="220"/>
      <c r="GOA2095" s="220"/>
      <c r="GOB2095" s="220"/>
      <c r="GOC2095" s="220"/>
      <c r="GOD2095" s="220"/>
      <c r="GOE2095" s="220"/>
      <c r="GOF2095" s="220"/>
      <c r="GOG2095" s="220"/>
      <c r="GOH2095" s="220"/>
      <c r="GOI2095" s="220"/>
      <c r="GOJ2095" s="220"/>
      <c r="GOK2095" s="220"/>
      <c r="GOL2095" s="220"/>
      <c r="GOM2095" s="220"/>
      <c r="GON2095" s="220"/>
      <c r="GOO2095" s="220"/>
      <c r="GOP2095" s="220"/>
      <c r="GOQ2095" s="220"/>
      <c r="GOR2095" s="220"/>
      <c r="GOS2095" s="220"/>
      <c r="GOT2095" s="220"/>
      <c r="GOU2095" s="220"/>
      <c r="GOV2095" s="220"/>
      <c r="GOW2095" s="220"/>
      <c r="GOX2095" s="220"/>
      <c r="GOY2095" s="220"/>
      <c r="GOZ2095" s="220"/>
      <c r="GPA2095" s="220"/>
      <c r="GPB2095" s="220"/>
      <c r="GPC2095" s="220"/>
      <c r="GPD2095" s="220"/>
      <c r="GPE2095" s="220"/>
      <c r="GPF2095" s="220"/>
      <c r="GPG2095" s="220"/>
      <c r="GPH2095" s="220"/>
      <c r="GPI2095" s="220"/>
      <c r="GPJ2095" s="220"/>
      <c r="GPK2095" s="220"/>
      <c r="GPL2095" s="220"/>
      <c r="GPM2095" s="220"/>
      <c r="GPN2095" s="220"/>
      <c r="GPO2095" s="220"/>
      <c r="GPP2095" s="220"/>
      <c r="GPQ2095" s="220"/>
      <c r="GPR2095" s="220"/>
      <c r="GPS2095" s="220"/>
      <c r="GPT2095" s="220"/>
      <c r="GPU2095" s="220"/>
      <c r="GPV2095" s="220"/>
      <c r="GPW2095" s="220"/>
      <c r="GPX2095" s="220"/>
      <c r="GPY2095" s="220"/>
      <c r="GPZ2095" s="220"/>
      <c r="GQA2095" s="220"/>
      <c r="GQB2095" s="220"/>
      <c r="GQC2095" s="220"/>
      <c r="GQD2095" s="220"/>
      <c r="GQE2095" s="220"/>
      <c r="GQF2095" s="220"/>
      <c r="GQG2095" s="220"/>
      <c r="GQH2095" s="220"/>
      <c r="GQI2095" s="220"/>
      <c r="GQJ2095" s="220"/>
      <c r="GQK2095" s="220"/>
      <c r="GQL2095" s="220"/>
      <c r="GQM2095" s="220"/>
      <c r="GQN2095" s="220"/>
      <c r="GQO2095" s="220"/>
      <c r="GQP2095" s="220"/>
      <c r="GQQ2095" s="220"/>
      <c r="GQR2095" s="220"/>
      <c r="GQS2095" s="220"/>
      <c r="GQT2095" s="220"/>
      <c r="GQU2095" s="220"/>
      <c r="GQV2095" s="220"/>
      <c r="GQW2095" s="220"/>
      <c r="GQX2095" s="220"/>
      <c r="GQY2095" s="220"/>
      <c r="GQZ2095" s="220"/>
      <c r="GRA2095" s="220"/>
      <c r="GRB2095" s="220"/>
      <c r="GRC2095" s="220"/>
      <c r="GRD2095" s="220"/>
      <c r="GRE2095" s="220"/>
      <c r="GRF2095" s="220"/>
      <c r="GRG2095" s="220"/>
      <c r="GRH2095" s="220"/>
      <c r="GRI2095" s="220"/>
      <c r="GRJ2095" s="220"/>
      <c r="GRK2095" s="220"/>
      <c r="GRL2095" s="220"/>
      <c r="GRM2095" s="220"/>
      <c r="GRN2095" s="220"/>
      <c r="GRO2095" s="220"/>
      <c r="GRP2095" s="220"/>
      <c r="GRQ2095" s="220"/>
      <c r="GRR2095" s="220"/>
      <c r="GRS2095" s="220"/>
      <c r="GRT2095" s="220"/>
      <c r="GRU2095" s="220"/>
      <c r="GRV2095" s="220"/>
      <c r="GRW2095" s="220"/>
      <c r="GRX2095" s="220"/>
      <c r="GRY2095" s="220"/>
      <c r="GRZ2095" s="220"/>
      <c r="GSA2095" s="220"/>
      <c r="GSB2095" s="220"/>
      <c r="GSC2095" s="220"/>
      <c r="GSD2095" s="220"/>
      <c r="GSE2095" s="220"/>
      <c r="GSF2095" s="220"/>
      <c r="GSG2095" s="220"/>
      <c r="GSH2095" s="220"/>
      <c r="GSI2095" s="220"/>
      <c r="GSJ2095" s="220"/>
      <c r="GSK2095" s="220"/>
      <c r="GSL2095" s="220"/>
      <c r="GSM2095" s="220"/>
      <c r="GSN2095" s="220"/>
      <c r="GSO2095" s="220"/>
      <c r="GSP2095" s="220"/>
      <c r="GSQ2095" s="220"/>
      <c r="GSR2095" s="220"/>
      <c r="GSS2095" s="220"/>
      <c r="GST2095" s="220"/>
      <c r="GSU2095" s="220"/>
      <c r="GSV2095" s="220"/>
      <c r="GSW2095" s="220"/>
      <c r="GSX2095" s="220"/>
      <c r="GSY2095" s="220"/>
      <c r="GSZ2095" s="220"/>
      <c r="GTA2095" s="220"/>
      <c r="GTB2095" s="220"/>
      <c r="GTC2095" s="220"/>
      <c r="GTD2095" s="220"/>
      <c r="GTE2095" s="220"/>
      <c r="GTF2095" s="220"/>
      <c r="GTG2095" s="220"/>
      <c r="GTH2095" s="220"/>
      <c r="GTI2095" s="220"/>
      <c r="GTJ2095" s="220"/>
      <c r="GTK2095" s="220"/>
      <c r="GTL2095" s="220"/>
      <c r="GTM2095" s="220"/>
      <c r="GTN2095" s="220"/>
      <c r="GTO2095" s="220"/>
      <c r="GTP2095" s="220"/>
      <c r="GTQ2095" s="220"/>
      <c r="GTR2095" s="220"/>
      <c r="GTS2095" s="220"/>
      <c r="GTT2095" s="220"/>
      <c r="GTU2095" s="220"/>
      <c r="GTV2095" s="220"/>
      <c r="GTW2095" s="220"/>
      <c r="GTX2095" s="220"/>
      <c r="GTY2095" s="220"/>
      <c r="GTZ2095" s="220"/>
      <c r="GUA2095" s="220"/>
      <c r="GUB2095" s="220"/>
      <c r="GUC2095" s="220"/>
      <c r="GUD2095" s="220"/>
      <c r="GUE2095" s="220"/>
      <c r="GUF2095" s="220"/>
      <c r="GUG2095" s="220"/>
      <c r="GUH2095" s="220"/>
      <c r="GUI2095" s="220"/>
      <c r="GUJ2095" s="220"/>
      <c r="GUK2095" s="220"/>
      <c r="GUL2095" s="220"/>
      <c r="GUM2095" s="220"/>
      <c r="GUN2095" s="220"/>
      <c r="GUO2095" s="220"/>
      <c r="GUP2095" s="220"/>
      <c r="GUQ2095" s="220"/>
      <c r="GUR2095" s="220"/>
      <c r="GUS2095" s="220"/>
      <c r="GUT2095" s="220"/>
      <c r="GUU2095" s="220"/>
      <c r="GUV2095" s="220"/>
      <c r="GUW2095" s="220"/>
      <c r="GUX2095" s="220"/>
      <c r="GUY2095" s="220"/>
      <c r="GUZ2095" s="220"/>
      <c r="GVA2095" s="220"/>
      <c r="GVB2095" s="220"/>
      <c r="GVC2095" s="220"/>
      <c r="GVD2095" s="220"/>
      <c r="GVE2095" s="220"/>
      <c r="GVF2095" s="220"/>
      <c r="GVG2095" s="220"/>
      <c r="GVH2095" s="220"/>
      <c r="GVI2095" s="220"/>
      <c r="GVJ2095" s="220"/>
      <c r="GVK2095" s="220"/>
      <c r="GVL2095" s="220"/>
      <c r="GVM2095" s="220"/>
      <c r="GVN2095" s="220"/>
      <c r="GVO2095" s="220"/>
      <c r="GVP2095" s="220"/>
      <c r="GVQ2095" s="220"/>
      <c r="GVR2095" s="220"/>
      <c r="GVS2095" s="220"/>
      <c r="GVT2095" s="220"/>
      <c r="GVU2095" s="220"/>
      <c r="GVV2095" s="220"/>
      <c r="GVW2095" s="220"/>
      <c r="GVX2095" s="220"/>
      <c r="GVY2095" s="220"/>
      <c r="GVZ2095" s="220"/>
      <c r="GWA2095" s="220"/>
      <c r="GWB2095" s="220"/>
      <c r="GWC2095" s="220"/>
      <c r="GWD2095" s="220"/>
      <c r="GWE2095" s="220"/>
      <c r="GWF2095" s="220"/>
      <c r="GWG2095" s="220"/>
      <c r="GWH2095" s="220"/>
      <c r="GWI2095" s="220"/>
      <c r="GWJ2095" s="220"/>
      <c r="GWK2095" s="220"/>
      <c r="GWL2095" s="220"/>
      <c r="GWM2095" s="220"/>
      <c r="GWN2095" s="220"/>
      <c r="GWO2095" s="220"/>
      <c r="GWP2095" s="220"/>
      <c r="GWQ2095" s="220"/>
      <c r="GWR2095" s="220"/>
      <c r="GWS2095" s="220"/>
      <c r="GWT2095" s="220"/>
      <c r="GWU2095" s="220"/>
      <c r="GWV2095" s="220"/>
      <c r="GWW2095" s="220"/>
      <c r="GWX2095" s="220"/>
      <c r="GWY2095" s="220"/>
      <c r="GWZ2095" s="220"/>
      <c r="GXA2095" s="220"/>
      <c r="GXB2095" s="220"/>
      <c r="GXC2095" s="220"/>
      <c r="GXD2095" s="220"/>
      <c r="GXE2095" s="220"/>
      <c r="GXF2095" s="220"/>
      <c r="GXG2095" s="220"/>
      <c r="GXH2095" s="220"/>
      <c r="GXI2095" s="220"/>
      <c r="GXJ2095" s="220"/>
      <c r="GXK2095" s="220"/>
      <c r="GXL2095" s="220"/>
      <c r="GXM2095" s="220"/>
      <c r="GXN2095" s="220"/>
      <c r="GXO2095" s="220"/>
      <c r="GXP2095" s="220"/>
      <c r="GXQ2095" s="220"/>
      <c r="GXR2095" s="220"/>
      <c r="GXS2095" s="220"/>
      <c r="GXT2095" s="220"/>
      <c r="GXU2095" s="220"/>
      <c r="GXV2095" s="220"/>
      <c r="GXW2095" s="220"/>
      <c r="GXX2095" s="220"/>
      <c r="GXY2095" s="220"/>
      <c r="GXZ2095" s="220"/>
      <c r="GYA2095" s="220"/>
      <c r="GYB2095" s="220"/>
      <c r="GYC2095" s="220"/>
      <c r="GYD2095" s="220"/>
      <c r="GYE2095" s="220"/>
      <c r="GYF2095" s="220"/>
      <c r="GYG2095" s="220"/>
      <c r="GYH2095" s="220"/>
      <c r="GYI2095" s="220"/>
      <c r="GYJ2095" s="220"/>
      <c r="GYK2095" s="220"/>
      <c r="GYL2095" s="220"/>
      <c r="GYM2095" s="220"/>
      <c r="GYN2095" s="220"/>
      <c r="GYO2095" s="220"/>
      <c r="GYP2095" s="220"/>
      <c r="GYQ2095" s="220"/>
      <c r="GYR2095" s="220"/>
      <c r="GYS2095" s="220"/>
      <c r="GYT2095" s="220"/>
      <c r="GYU2095" s="220"/>
      <c r="GYV2095" s="220"/>
      <c r="GYW2095" s="220"/>
      <c r="GYX2095" s="220"/>
      <c r="GYY2095" s="220"/>
      <c r="GYZ2095" s="220"/>
      <c r="GZA2095" s="220"/>
      <c r="GZB2095" s="220"/>
      <c r="GZC2095" s="220"/>
      <c r="GZD2095" s="220"/>
      <c r="GZE2095" s="220"/>
      <c r="GZF2095" s="220"/>
      <c r="GZG2095" s="220"/>
      <c r="GZH2095" s="220"/>
      <c r="GZI2095" s="220"/>
      <c r="GZJ2095" s="220"/>
      <c r="GZK2095" s="220"/>
      <c r="GZL2095" s="220"/>
      <c r="GZM2095" s="220"/>
      <c r="GZN2095" s="220"/>
      <c r="GZO2095" s="220"/>
      <c r="GZP2095" s="220"/>
      <c r="GZQ2095" s="220"/>
      <c r="GZR2095" s="220"/>
      <c r="GZS2095" s="220"/>
      <c r="GZT2095" s="220"/>
      <c r="GZU2095" s="220"/>
      <c r="GZV2095" s="220"/>
      <c r="GZW2095" s="220"/>
      <c r="GZX2095" s="220"/>
      <c r="GZY2095" s="220"/>
      <c r="GZZ2095" s="220"/>
      <c r="HAA2095" s="220"/>
      <c r="HAB2095" s="220"/>
      <c r="HAC2095" s="220"/>
      <c r="HAD2095" s="220"/>
      <c r="HAE2095" s="220"/>
      <c r="HAF2095" s="220"/>
      <c r="HAG2095" s="220"/>
      <c r="HAH2095" s="220"/>
      <c r="HAI2095" s="220"/>
      <c r="HAJ2095" s="220"/>
      <c r="HAK2095" s="220"/>
      <c r="HAL2095" s="220"/>
      <c r="HAM2095" s="220"/>
      <c r="HAN2095" s="220"/>
      <c r="HAO2095" s="220"/>
      <c r="HAP2095" s="220"/>
      <c r="HAQ2095" s="220"/>
      <c r="HAR2095" s="220"/>
      <c r="HAS2095" s="220"/>
      <c r="HAT2095" s="220"/>
      <c r="HAU2095" s="220"/>
      <c r="HAV2095" s="220"/>
      <c r="HAW2095" s="220"/>
      <c r="HAX2095" s="220"/>
      <c r="HAY2095" s="220"/>
      <c r="HAZ2095" s="220"/>
      <c r="HBA2095" s="220"/>
      <c r="HBB2095" s="220"/>
      <c r="HBC2095" s="220"/>
      <c r="HBD2095" s="220"/>
      <c r="HBE2095" s="220"/>
      <c r="HBF2095" s="220"/>
      <c r="HBG2095" s="220"/>
      <c r="HBH2095" s="220"/>
      <c r="HBI2095" s="220"/>
      <c r="HBJ2095" s="220"/>
      <c r="HBK2095" s="220"/>
      <c r="HBL2095" s="220"/>
      <c r="HBM2095" s="220"/>
      <c r="HBN2095" s="220"/>
      <c r="HBO2095" s="220"/>
      <c r="HBP2095" s="220"/>
      <c r="HBQ2095" s="220"/>
      <c r="HBR2095" s="220"/>
      <c r="HBS2095" s="220"/>
      <c r="HBT2095" s="220"/>
      <c r="HBU2095" s="220"/>
      <c r="HBV2095" s="220"/>
      <c r="HBW2095" s="220"/>
      <c r="HBX2095" s="220"/>
      <c r="HBY2095" s="220"/>
      <c r="HBZ2095" s="220"/>
      <c r="HCA2095" s="220"/>
      <c r="HCB2095" s="220"/>
      <c r="HCC2095" s="220"/>
      <c r="HCD2095" s="220"/>
      <c r="HCE2095" s="220"/>
      <c r="HCF2095" s="220"/>
      <c r="HCG2095" s="220"/>
      <c r="HCH2095" s="220"/>
      <c r="HCI2095" s="220"/>
      <c r="HCJ2095" s="220"/>
      <c r="HCK2095" s="220"/>
      <c r="HCL2095" s="220"/>
      <c r="HCM2095" s="220"/>
      <c r="HCN2095" s="220"/>
      <c r="HCO2095" s="220"/>
      <c r="HCP2095" s="220"/>
      <c r="HCQ2095" s="220"/>
      <c r="HCR2095" s="220"/>
      <c r="HCS2095" s="220"/>
      <c r="HCT2095" s="220"/>
      <c r="HCU2095" s="220"/>
      <c r="HCV2095" s="220"/>
      <c r="HCW2095" s="220"/>
      <c r="HCX2095" s="220"/>
      <c r="HCY2095" s="220"/>
      <c r="HCZ2095" s="220"/>
      <c r="HDA2095" s="220"/>
      <c r="HDB2095" s="220"/>
      <c r="HDC2095" s="220"/>
      <c r="HDD2095" s="220"/>
      <c r="HDE2095" s="220"/>
      <c r="HDF2095" s="220"/>
      <c r="HDG2095" s="220"/>
      <c r="HDH2095" s="220"/>
      <c r="HDI2095" s="220"/>
      <c r="HDJ2095" s="220"/>
      <c r="HDK2095" s="220"/>
      <c r="HDL2095" s="220"/>
      <c r="HDM2095" s="220"/>
      <c r="HDN2095" s="220"/>
      <c r="HDO2095" s="220"/>
      <c r="HDP2095" s="220"/>
      <c r="HDQ2095" s="220"/>
      <c r="HDR2095" s="220"/>
      <c r="HDS2095" s="220"/>
      <c r="HDT2095" s="220"/>
      <c r="HDU2095" s="220"/>
      <c r="HDV2095" s="220"/>
      <c r="HDW2095" s="220"/>
      <c r="HDX2095" s="220"/>
      <c r="HDY2095" s="220"/>
      <c r="HDZ2095" s="220"/>
      <c r="HEA2095" s="220"/>
      <c r="HEB2095" s="220"/>
      <c r="HEC2095" s="220"/>
      <c r="HED2095" s="220"/>
      <c r="HEE2095" s="220"/>
      <c r="HEF2095" s="220"/>
      <c r="HEG2095" s="220"/>
      <c r="HEH2095" s="220"/>
      <c r="HEI2095" s="220"/>
      <c r="HEJ2095" s="220"/>
      <c r="HEK2095" s="220"/>
      <c r="HEL2095" s="220"/>
      <c r="HEM2095" s="220"/>
      <c r="HEN2095" s="220"/>
      <c r="HEO2095" s="220"/>
      <c r="HEP2095" s="220"/>
      <c r="HEQ2095" s="220"/>
      <c r="HER2095" s="220"/>
      <c r="HES2095" s="220"/>
      <c r="HET2095" s="220"/>
      <c r="HEU2095" s="220"/>
      <c r="HEV2095" s="220"/>
      <c r="HEW2095" s="220"/>
      <c r="HEX2095" s="220"/>
      <c r="HEY2095" s="220"/>
      <c r="HEZ2095" s="220"/>
      <c r="HFA2095" s="220"/>
      <c r="HFB2095" s="220"/>
      <c r="HFC2095" s="220"/>
      <c r="HFD2095" s="220"/>
      <c r="HFE2095" s="220"/>
      <c r="HFF2095" s="220"/>
      <c r="HFG2095" s="220"/>
      <c r="HFH2095" s="220"/>
      <c r="HFI2095" s="220"/>
      <c r="HFJ2095" s="220"/>
      <c r="HFK2095" s="220"/>
      <c r="HFL2095" s="220"/>
      <c r="HFM2095" s="220"/>
      <c r="HFN2095" s="220"/>
      <c r="HFO2095" s="220"/>
      <c r="HFP2095" s="220"/>
      <c r="HFQ2095" s="220"/>
      <c r="HFR2095" s="220"/>
      <c r="HFS2095" s="220"/>
      <c r="HFT2095" s="220"/>
      <c r="HFU2095" s="220"/>
      <c r="HFV2095" s="220"/>
      <c r="HFW2095" s="220"/>
      <c r="HFX2095" s="220"/>
      <c r="HFY2095" s="220"/>
      <c r="HFZ2095" s="220"/>
      <c r="HGA2095" s="220"/>
      <c r="HGB2095" s="220"/>
      <c r="HGC2095" s="220"/>
      <c r="HGD2095" s="220"/>
      <c r="HGE2095" s="220"/>
      <c r="HGF2095" s="220"/>
      <c r="HGG2095" s="220"/>
      <c r="HGH2095" s="220"/>
      <c r="HGI2095" s="220"/>
      <c r="HGJ2095" s="220"/>
      <c r="HGK2095" s="220"/>
      <c r="HGL2095" s="220"/>
      <c r="HGM2095" s="220"/>
      <c r="HGN2095" s="220"/>
      <c r="HGO2095" s="220"/>
      <c r="HGP2095" s="220"/>
      <c r="HGQ2095" s="220"/>
      <c r="HGR2095" s="220"/>
      <c r="HGS2095" s="220"/>
      <c r="HGT2095" s="220"/>
      <c r="HGU2095" s="220"/>
      <c r="HGV2095" s="220"/>
      <c r="HGW2095" s="220"/>
      <c r="HGX2095" s="220"/>
      <c r="HGY2095" s="220"/>
      <c r="HGZ2095" s="220"/>
      <c r="HHA2095" s="220"/>
      <c r="HHB2095" s="220"/>
      <c r="HHC2095" s="220"/>
      <c r="HHD2095" s="220"/>
      <c r="HHE2095" s="220"/>
      <c r="HHF2095" s="220"/>
      <c r="HHG2095" s="220"/>
      <c r="HHH2095" s="220"/>
      <c r="HHI2095" s="220"/>
      <c r="HHJ2095" s="220"/>
      <c r="HHK2095" s="220"/>
      <c r="HHL2095" s="220"/>
      <c r="HHM2095" s="220"/>
      <c r="HHN2095" s="220"/>
      <c r="HHO2095" s="220"/>
      <c r="HHP2095" s="220"/>
      <c r="HHQ2095" s="220"/>
      <c r="HHR2095" s="220"/>
      <c r="HHS2095" s="220"/>
      <c r="HHT2095" s="220"/>
      <c r="HHU2095" s="220"/>
      <c r="HHV2095" s="220"/>
      <c r="HHW2095" s="220"/>
      <c r="HHX2095" s="220"/>
      <c r="HHY2095" s="220"/>
      <c r="HHZ2095" s="220"/>
      <c r="HIA2095" s="220"/>
      <c r="HIB2095" s="220"/>
      <c r="HIC2095" s="220"/>
      <c r="HID2095" s="220"/>
      <c r="HIE2095" s="220"/>
      <c r="HIF2095" s="220"/>
      <c r="HIG2095" s="220"/>
      <c r="HIH2095" s="220"/>
      <c r="HII2095" s="220"/>
      <c r="HIJ2095" s="220"/>
      <c r="HIK2095" s="220"/>
      <c r="HIL2095" s="220"/>
      <c r="HIM2095" s="220"/>
      <c r="HIN2095" s="220"/>
      <c r="HIO2095" s="220"/>
      <c r="HIP2095" s="220"/>
      <c r="HIQ2095" s="220"/>
      <c r="HIR2095" s="220"/>
      <c r="HIS2095" s="220"/>
      <c r="HIT2095" s="220"/>
      <c r="HIU2095" s="220"/>
      <c r="HIV2095" s="220"/>
      <c r="HIW2095" s="220"/>
      <c r="HIX2095" s="220"/>
      <c r="HIY2095" s="220"/>
      <c r="HIZ2095" s="220"/>
      <c r="HJA2095" s="220"/>
      <c r="HJB2095" s="220"/>
      <c r="HJC2095" s="220"/>
      <c r="HJD2095" s="220"/>
      <c r="HJE2095" s="220"/>
      <c r="HJF2095" s="220"/>
      <c r="HJG2095" s="220"/>
      <c r="HJH2095" s="220"/>
      <c r="HJI2095" s="220"/>
      <c r="HJJ2095" s="220"/>
      <c r="HJK2095" s="220"/>
      <c r="HJL2095" s="220"/>
      <c r="HJM2095" s="220"/>
      <c r="HJN2095" s="220"/>
      <c r="HJO2095" s="220"/>
      <c r="HJP2095" s="220"/>
      <c r="HJQ2095" s="220"/>
      <c r="HJR2095" s="220"/>
      <c r="HJS2095" s="220"/>
      <c r="HJT2095" s="220"/>
      <c r="HJU2095" s="220"/>
      <c r="HJV2095" s="220"/>
      <c r="HJW2095" s="220"/>
      <c r="HJX2095" s="220"/>
      <c r="HJY2095" s="220"/>
      <c r="HJZ2095" s="220"/>
      <c r="HKA2095" s="220"/>
      <c r="HKB2095" s="220"/>
      <c r="HKC2095" s="220"/>
      <c r="HKD2095" s="220"/>
      <c r="HKE2095" s="220"/>
      <c r="HKF2095" s="220"/>
      <c r="HKG2095" s="220"/>
      <c r="HKH2095" s="220"/>
      <c r="HKI2095" s="220"/>
      <c r="HKJ2095" s="220"/>
      <c r="HKK2095" s="220"/>
      <c r="HKL2095" s="220"/>
      <c r="HKM2095" s="220"/>
      <c r="HKN2095" s="220"/>
      <c r="HKO2095" s="220"/>
      <c r="HKP2095" s="220"/>
      <c r="HKQ2095" s="220"/>
      <c r="HKR2095" s="220"/>
      <c r="HKS2095" s="220"/>
      <c r="HKT2095" s="220"/>
      <c r="HKU2095" s="220"/>
      <c r="HKV2095" s="220"/>
      <c r="HKW2095" s="220"/>
      <c r="HKX2095" s="220"/>
      <c r="HKY2095" s="220"/>
      <c r="HKZ2095" s="220"/>
      <c r="HLA2095" s="220"/>
      <c r="HLB2095" s="220"/>
      <c r="HLC2095" s="220"/>
      <c r="HLD2095" s="220"/>
      <c r="HLE2095" s="220"/>
      <c r="HLF2095" s="220"/>
      <c r="HLG2095" s="220"/>
      <c r="HLH2095" s="220"/>
      <c r="HLI2095" s="220"/>
      <c r="HLJ2095" s="220"/>
      <c r="HLK2095" s="220"/>
      <c r="HLL2095" s="220"/>
      <c r="HLM2095" s="220"/>
      <c r="HLN2095" s="220"/>
      <c r="HLO2095" s="220"/>
      <c r="HLP2095" s="220"/>
      <c r="HLQ2095" s="220"/>
      <c r="HLR2095" s="220"/>
      <c r="HLS2095" s="220"/>
      <c r="HLT2095" s="220"/>
      <c r="HLU2095" s="220"/>
      <c r="HLV2095" s="220"/>
      <c r="HLW2095" s="220"/>
      <c r="HLX2095" s="220"/>
      <c r="HLY2095" s="220"/>
      <c r="HLZ2095" s="220"/>
      <c r="HMA2095" s="220"/>
      <c r="HMB2095" s="220"/>
      <c r="HMC2095" s="220"/>
      <c r="HMD2095" s="220"/>
      <c r="HME2095" s="220"/>
      <c r="HMF2095" s="220"/>
      <c r="HMG2095" s="220"/>
      <c r="HMH2095" s="220"/>
      <c r="HMI2095" s="220"/>
      <c r="HMJ2095" s="220"/>
      <c r="HMK2095" s="220"/>
      <c r="HML2095" s="220"/>
      <c r="HMM2095" s="220"/>
      <c r="HMN2095" s="220"/>
      <c r="HMO2095" s="220"/>
      <c r="HMP2095" s="220"/>
      <c r="HMQ2095" s="220"/>
      <c r="HMR2095" s="220"/>
      <c r="HMS2095" s="220"/>
      <c r="HMT2095" s="220"/>
      <c r="HMU2095" s="220"/>
      <c r="HMV2095" s="220"/>
      <c r="HMW2095" s="220"/>
      <c r="HMX2095" s="220"/>
      <c r="HMY2095" s="220"/>
      <c r="HMZ2095" s="220"/>
      <c r="HNA2095" s="220"/>
      <c r="HNB2095" s="220"/>
      <c r="HNC2095" s="220"/>
      <c r="HND2095" s="220"/>
      <c r="HNE2095" s="220"/>
      <c r="HNF2095" s="220"/>
      <c r="HNG2095" s="220"/>
      <c r="HNH2095" s="220"/>
      <c r="HNI2095" s="220"/>
      <c r="HNJ2095" s="220"/>
      <c r="HNK2095" s="220"/>
      <c r="HNL2095" s="220"/>
      <c r="HNM2095" s="220"/>
      <c r="HNN2095" s="220"/>
      <c r="HNO2095" s="220"/>
      <c r="HNP2095" s="220"/>
      <c r="HNQ2095" s="220"/>
      <c r="HNR2095" s="220"/>
      <c r="HNS2095" s="220"/>
      <c r="HNT2095" s="220"/>
      <c r="HNU2095" s="220"/>
      <c r="HNV2095" s="220"/>
      <c r="HNW2095" s="220"/>
      <c r="HNX2095" s="220"/>
      <c r="HNY2095" s="220"/>
      <c r="HNZ2095" s="220"/>
      <c r="HOA2095" s="220"/>
      <c r="HOB2095" s="220"/>
      <c r="HOC2095" s="220"/>
      <c r="HOD2095" s="220"/>
      <c r="HOE2095" s="220"/>
      <c r="HOF2095" s="220"/>
      <c r="HOG2095" s="220"/>
      <c r="HOH2095" s="220"/>
      <c r="HOI2095" s="220"/>
      <c r="HOJ2095" s="220"/>
      <c r="HOK2095" s="220"/>
      <c r="HOL2095" s="220"/>
      <c r="HOM2095" s="220"/>
      <c r="HON2095" s="220"/>
      <c r="HOO2095" s="220"/>
      <c r="HOP2095" s="220"/>
      <c r="HOQ2095" s="220"/>
      <c r="HOR2095" s="220"/>
      <c r="HOS2095" s="220"/>
      <c r="HOT2095" s="220"/>
      <c r="HOU2095" s="220"/>
      <c r="HOV2095" s="220"/>
      <c r="HOW2095" s="220"/>
      <c r="HOX2095" s="220"/>
      <c r="HOY2095" s="220"/>
      <c r="HOZ2095" s="220"/>
      <c r="HPA2095" s="220"/>
      <c r="HPB2095" s="220"/>
      <c r="HPC2095" s="220"/>
      <c r="HPD2095" s="220"/>
      <c r="HPE2095" s="220"/>
      <c r="HPF2095" s="220"/>
      <c r="HPG2095" s="220"/>
      <c r="HPH2095" s="220"/>
      <c r="HPI2095" s="220"/>
      <c r="HPJ2095" s="220"/>
      <c r="HPK2095" s="220"/>
      <c r="HPL2095" s="220"/>
      <c r="HPM2095" s="220"/>
      <c r="HPN2095" s="220"/>
      <c r="HPO2095" s="220"/>
      <c r="HPP2095" s="220"/>
      <c r="HPQ2095" s="220"/>
      <c r="HPR2095" s="220"/>
      <c r="HPS2095" s="220"/>
      <c r="HPT2095" s="220"/>
      <c r="HPU2095" s="220"/>
      <c r="HPV2095" s="220"/>
      <c r="HPW2095" s="220"/>
      <c r="HPX2095" s="220"/>
      <c r="HPY2095" s="220"/>
      <c r="HPZ2095" s="220"/>
      <c r="HQA2095" s="220"/>
      <c r="HQB2095" s="220"/>
      <c r="HQC2095" s="220"/>
      <c r="HQD2095" s="220"/>
      <c r="HQE2095" s="220"/>
      <c r="HQF2095" s="220"/>
      <c r="HQG2095" s="220"/>
      <c r="HQH2095" s="220"/>
      <c r="HQI2095" s="220"/>
      <c r="HQJ2095" s="220"/>
      <c r="HQK2095" s="220"/>
      <c r="HQL2095" s="220"/>
      <c r="HQM2095" s="220"/>
      <c r="HQN2095" s="220"/>
      <c r="HQO2095" s="220"/>
      <c r="HQP2095" s="220"/>
      <c r="HQQ2095" s="220"/>
      <c r="HQR2095" s="220"/>
      <c r="HQS2095" s="220"/>
      <c r="HQT2095" s="220"/>
      <c r="HQU2095" s="220"/>
      <c r="HQV2095" s="220"/>
      <c r="HQW2095" s="220"/>
      <c r="HQX2095" s="220"/>
      <c r="HQY2095" s="220"/>
      <c r="HQZ2095" s="220"/>
      <c r="HRA2095" s="220"/>
      <c r="HRB2095" s="220"/>
      <c r="HRC2095" s="220"/>
      <c r="HRD2095" s="220"/>
      <c r="HRE2095" s="220"/>
      <c r="HRF2095" s="220"/>
      <c r="HRG2095" s="220"/>
      <c r="HRH2095" s="220"/>
      <c r="HRI2095" s="220"/>
      <c r="HRJ2095" s="220"/>
      <c r="HRK2095" s="220"/>
      <c r="HRL2095" s="220"/>
      <c r="HRM2095" s="220"/>
      <c r="HRN2095" s="220"/>
      <c r="HRO2095" s="220"/>
      <c r="HRP2095" s="220"/>
      <c r="HRQ2095" s="220"/>
      <c r="HRR2095" s="220"/>
      <c r="HRS2095" s="220"/>
      <c r="HRT2095" s="220"/>
      <c r="HRU2095" s="220"/>
      <c r="HRV2095" s="220"/>
      <c r="HRW2095" s="220"/>
      <c r="HRX2095" s="220"/>
      <c r="HRY2095" s="220"/>
      <c r="HRZ2095" s="220"/>
      <c r="HSA2095" s="220"/>
      <c r="HSB2095" s="220"/>
      <c r="HSC2095" s="220"/>
      <c r="HSD2095" s="220"/>
      <c r="HSE2095" s="220"/>
      <c r="HSF2095" s="220"/>
      <c r="HSG2095" s="220"/>
      <c r="HSH2095" s="220"/>
      <c r="HSI2095" s="220"/>
      <c r="HSJ2095" s="220"/>
      <c r="HSK2095" s="220"/>
      <c r="HSL2095" s="220"/>
      <c r="HSM2095" s="220"/>
      <c r="HSN2095" s="220"/>
      <c r="HSO2095" s="220"/>
      <c r="HSP2095" s="220"/>
      <c r="HSQ2095" s="220"/>
      <c r="HSR2095" s="220"/>
      <c r="HSS2095" s="220"/>
      <c r="HST2095" s="220"/>
      <c r="HSU2095" s="220"/>
      <c r="HSV2095" s="220"/>
      <c r="HSW2095" s="220"/>
      <c r="HSX2095" s="220"/>
      <c r="HSY2095" s="220"/>
      <c r="HSZ2095" s="220"/>
      <c r="HTA2095" s="220"/>
      <c r="HTB2095" s="220"/>
      <c r="HTC2095" s="220"/>
      <c r="HTD2095" s="220"/>
      <c r="HTE2095" s="220"/>
      <c r="HTF2095" s="220"/>
      <c r="HTG2095" s="220"/>
      <c r="HTH2095" s="220"/>
      <c r="HTI2095" s="220"/>
      <c r="HTJ2095" s="220"/>
      <c r="HTK2095" s="220"/>
      <c r="HTL2095" s="220"/>
      <c r="HTM2095" s="220"/>
      <c r="HTN2095" s="220"/>
      <c r="HTO2095" s="220"/>
      <c r="HTP2095" s="220"/>
      <c r="HTQ2095" s="220"/>
      <c r="HTR2095" s="220"/>
      <c r="HTS2095" s="220"/>
      <c r="HTT2095" s="220"/>
      <c r="HTU2095" s="220"/>
      <c r="HTV2095" s="220"/>
      <c r="HTW2095" s="220"/>
      <c r="HTX2095" s="220"/>
      <c r="HTY2095" s="220"/>
      <c r="HTZ2095" s="220"/>
      <c r="HUA2095" s="220"/>
      <c r="HUB2095" s="220"/>
      <c r="HUC2095" s="220"/>
      <c r="HUD2095" s="220"/>
      <c r="HUE2095" s="220"/>
      <c r="HUF2095" s="220"/>
      <c r="HUG2095" s="220"/>
      <c r="HUH2095" s="220"/>
      <c r="HUI2095" s="220"/>
      <c r="HUJ2095" s="220"/>
      <c r="HUK2095" s="220"/>
      <c r="HUL2095" s="220"/>
      <c r="HUM2095" s="220"/>
      <c r="HUN2095" s="220"/>
      <c r="HUO2095" s="220"/>
      <c r="HUP2095" s="220"/>
      <c r="HUQ2095" s="220"/>
      <c r="HUR2095" s="220"/>
      <c r="HUS2095" s="220"/>
      <c r="HUT2095" s="220"/>
      <c r="HUU2095" s="220"/>
      <c r="HUV2095" s="220"/>
      <c r="HUW2095" s="220"/>
      <c r="HUX2095" s="220"/>
      <c r="HUY2095" s="220"/>
      <c r="HUZ2095" s="220"/>
      <c r="HVA2095" s="220"/>
      <c r="HVB2095" s="220"/>
      <c r="HVC2095" s="220"/>
      <c r="HVD2095" s="220"/>
      <c r="HVE2095" s="220"/>
      <c r="HVF2095" s="220"/>
      <c r="HVG2095" s="220"/>
      <c r="HVH2095" s="220"/>
      <c r="HVI2095" s="220"/>
      <c r="HVJ2095" s="220"/>
      <c r="HVK2095" s="220"/>
      <c r="HVL2095" s="220"/>
      <c r="HVM2095" s="220"/>
      <c r="HVN2095" s="220"/>
      <c r="HVO2095" s="220"/>
      <c r="HVP2095" s="220"/>
      <c r="HVQ2095" s="220"/>
      <c r="HVR2095" s="220"/>
      <c r="HVS2095" s="220"/>
      <c r="HVT2095" s="220"/>
      <c r="HVU2095" s="220"/>
      <c r="HVV2095" s="220"/>
      <c r="HVW2095" s="220"/>
      <c r="HVX2095" s="220"/>
      <c r="HVY2095" s="220"/>
      <c r="HVZ2095" s="220"/>
      <c r="HWA2095" s="220"/>
      <c r="HWB2095" s="220"/>
      <c r="HWC2095" s="220"/>
      <c r="HWD2095" s="220"/>
      <c r="HWE2095" s="220"/>
      <c r="HWF2095" s="220"/>
      <c r="HWG2095" s="220"/>
      <c r="HWH2095" s="220"/>
      <c r="HWI2095" s="220"/>
      <c r="HWJ2095" s="220"/>
      <c r="HWK2095" s="220"/>
      <c r="HWL2095" s="220"/>
      <c r="HWM2095" s="220"/>
      <c r="HWN2095" s="220"/>
      <c r="HWO2095" s="220"/>
      <c r="HWP2095" s="220"/>
      <c r="HWQ2095" s="220"/>
      <c r="HWR2095" s="220"/>
      <c r="HWS2095" s="220"/>
      <c r="HWT2095" s="220"/>
      <c r="HWU2095" s="220"/>
      <c r="HWV2095" s="220"/>
      <c r="HWW2095" s="220"/>
      <c r="HWX2095" s="220"/>
      <c r="HWY2095" s="220"/>
      <c r="HWZ2095" s="220"/>
      <c r="HXA2095" s="220"/>
      <c r="HXB2095" s="220"/>
      <c r="HXC2095" s="220"/>
      <c r="HXD2095" s="220"/>
      <c r="HXE2095" s="220"/>
      <c r="HXF2095" s="220"/>
      <c r="HXG2095" s="220"/>
      <c r="HXH2095" s="220"/>
      <c r="HXI2095" s="220"/>
      <c r="HXJ2095" s="220"/>
      <c r="HXK2095" s="220"/>
      <c r="HXL2095" s="220"/>
      <c r="HXM2095" s="220"/>
      <c r="HXN2095" s="220"/>
      <c r="HXO2095" s="220"/>
      <c r="HXP2095" s="220"/>
      <c r="HXQ2095" s="220"/>
      <c r="HXR2095" s="220"/>
      <c r="HXS2095" s="220"/>
      <c r="HXT2095" s="220"/>
      <c r="HXU2095" s="220"/>
      <c r="HXV2095" s="220"/>
      <c r="HXW2095" s="220"/>
      <c r="HXX2095" s="220"/>
      <c r="HXY2095" s="220"/>
      <c r="HXZ2095" s="220"/>
      <c r="HYA2095" s="220"/>
      <c r="HYB2095" s="220"/>
      <c r="HYC2095" s="220"/>
      <c r="HYD2095" s="220"/>
      <c r="HYE2095" s="220"/>
      <c r="HYF2095" s="220"/>
      <c r="HYG2095" s="220"/>
      <c r="HYH2095" s="220"/>
      <c r="HYI2095" s="220"/>
      <c r="HYJ2095" s="220"/>
      <c r="HYK2095" s="220"/>
      <c r="HYL2095" s="220"/>
      <c r="HYM2095" s="220"/>
      <c r="HYN2095" s="220"/>
      <c r="HYO2095" s="220"/>
      <c r="HYP2095" s="220"/>
      <c r="HYQ2095" s="220"/>
      <c r="HYR2095" s="220"/>
      <c r="HYS2095" s="220"/>
      <c r="HYT2095" s="220"/>
      <c r="HYU2095" s="220"/>
      <c r="HYV2095" s="220"/>
      <c r="HYW2095" s="220"/>
      <c r="HYX2095" s="220"/>
      <c r="HYY2095" s="220"/>
      <c r="HYZ2095" s="220"/>
      <c r="HZA2095" s="220"/>
      <c r="HZB2095" s="220"/>
      <c r="HZC2095" s="220"/>
      <c r="HZD2095" s="220"/>
      <c r="HZE2095" s="220"/>
      <c r="HZF2095" s="220"/>
      <c r="HZG2095" s="220"/>
      <c r="HZH2095" s="220"/>
      <c r="HZI2095" s="220"/>
      <c r="HZJ2095" s="220"/>
      <c r="HZK2095" s="220"/>
      <c r="HZL2095" s="220"/>
      <c r="HZM2095" s="220"/>
      <c r="HZN2095" s="220"/>
      <c r="HZO2095" s="220"/>
      <c r="HZP2095" s="220"/>
      <c r="HZQ2095" s="220"/>
      <c r="HZR2095" s="220"/>
      <c r="HZS2095" s="220"/>
      <c r="HZT2095" s="220"/>
      <c r="HZU2095" s="220"/>
      <c r="HZV2095" s="220"/>
      <c r="HZW2095" s="220"/>
      <c r="HZX2095" s="220"/>
      <c r="HZY2095" s="220"/>
      <c r="HZZ2095" s="220"/>
      <c r="IAA2095" s="220"/>
      <c r="IAB2095" s="220"/>
      <c r="IAC2095" s="220"/>
      <c r="IAD2095" s="220"/>
      <c r="IAE2095" s="220"/>
      <c r="IAF2095" s="220"/>
      <c r="IAG2095" s="220"/>
      <c r="IAH2095" s="220"/>
      <c r="IAI2095" s="220"/>
      <c r="IAJ2095" s="220"/>
      <c r="IAK2095" s="220"/>
      <c r="IAL2095" s="220"/>
      <c r="IAM2095" s="220"/>
      <c r="IAN2095" s="220"/>
      <c r="IAO2095" s="220"/>
      <c r="IAP2095" s="220"/>
      <c r="IAQ2095" s="220"/>
      <c r="IAR2095" s="220"/>
      <c r="IAS2095" s="220"/>
      <c r="IAT2095" s="220"/>
      <c r="IAU2095" s="220"/>
      <c r="IAV2095" s="220"/>
      <c r="IAW2095" s="220"/>
      <c r="IAX2095" s="220"/>
      <c r="IAY2095" s="220"/>
      <c r="IAZ2095" s="220"/>
      <c r="IBA2095" s="220"/>
      <c r="IBB2095" s="220"/>
      <c r="IBC2095" s="220"/>
      <c r="IBD2095" s="220"/>
      <c r="IBE2095" s="220"/>
      <c r="IBF2095" s="220"/>
      <c r="IBG2095" s="220"/>
      <c r="IBH2095" s="220"/>
      <c r="IBI2095" s="220"/>
      <c r="IBJ2095" s="220"/>
      <c r="IBK2095" s="220"/>
      <c r="IBL2095" s="220"/>
      <c r="IBM2095" s="220"/>
      <c r="IBN2095" s="220"/>
      <c r="IBO2095" s="220"/>
      <c r="IBP2095" s="220"/>
      <c r="IBQ2095" s="220"/>
      <c r="IBR2095" s="220"/>
      <c r="IBS2095" s="220"/>
      <c r="IBT2095" s="220"/>
      <c r="IBU2095" s="220"/>
      <c r="IBV2095" s="220"/>
      <c r="IBW2095" s="220"/>
      <c r="IBX2095" s="220"/>
      <c r="IBY2095" s="220"/>
      <c r="IBZ2095" s="220"/>
      <c r="ICA2095" s="220"/>
      <c r="ICB2095" s="220"/>
      <c r="ICC2095" s="220"/>
      <c r="ICD2095" s="220"/>
      <c r="ICE2095" s="220"/>
      <c r="ICF2095" s="220"/>
      <c r="ICG2095" s="220"/>
      <c r="ICH2095" s="220"/>
      <c r="ICI2095" s="220"/>
      <c r="ICJ2095" s="220"/>
      <c r="ICK2095" s="220"/>
      <c r="ICL2095" s="220"/>
      <c r="ICM2095" s="220"/>
      <c r="ICN2095" s="220"/>
      <c r="ICO2095" s="220"/>
      <c r="ICP2095" s="220"/>
      <c r="ICQ2095" s="220"/>
      <c r="ICR2095" s="220"/>
      <c r="ICS2095" s="220"/>
      <c r="ICT2095" s="220"/>
      <c r="ICU2095" s="220"/>
      <c r="ICV2095" s="220"/>
      <c r="ICW2095" s="220"/>
      <c r="ICX2095" s="220"/>
      <c r="ICY2095" s="220"/>
      <c r="ICZ2095" s="220"/>
      <c r="IDA2095" s="220"/>
      <c r="IDB2095" s="220"/>
      <c r="IDC2095" s="220"/>
      <c r="IDD2095" s="220"/>
      <c r="IDE2095" s="220"/>
      <c r="IDF2095" s="220"/>
      <c r="IDG2095" s="220"/>
      <c r="IDH2095" s="220"/>
      <c r="IDI2095" s="220"/>
      <c r="IDJ2095" s="220"/>
      <c r="IDK2095" s="220"/>
      <c r="IDL2095" s="220"/>
      <c r="IDM2095" s="220"/>
      <c r="IDN2095" s="220"/>
      <c r="IDO2095" s="220"/>
      <c r="IDP2095" s="220"/>
      <c r="IDQ2095" s="220"/>
      <c r="IDR2095" s="220"/>
      <c r="IDS2095" s="220"/>
      <c r="IDT2095" s="220"/>
      <c r="IDU2095" s="220"/>
      <c r="IDV2095" s="220"/>
      <c r="IDW2095" s="220"/>
      <c r="IDX2095" s="220"/>
      <c r="IDY2095" s="220"/>
      <c r="IDZ2095" s="220"/>
      <c r="IEA2095" s="220"/>
      <c r="IEB2095" s="220"/>
      <c r="IEC2095" s="220"/>
      <c r="IED2095" s="220"/>
      <c r="IEE2095" s="220"/>
      <c r="IEF2095" s="220"/>
      <c r="IEG2095" s="220"/>
      <c r="IEH2095" s="220"/>
      <c r="IEI2095" s="220"/>
      <c r="IEJ2095" s="220"/>
      <c r="IEK2095" s="220"/>
      <c r="IEL2095" s="220"/>
      <c r="IEM2095" s="220"/>
      <c r="IEN2095" s="220"/>
      <c r="IEO2095" s="220"/>
      <c r="IEP2095" s="220"/>
      <c r="IEQ2095" s="220"/>
      <c r="IER2095" s="220"/>
      <c r="IES2095" s="220"/>
      <c r="IET2095" s="220"/>
      <c r="IEU2095" s="220"/>
      <c r="IEV2095" s="220"/>
      <c r="IEW2095" s="220"/>
      <c r="IEX2095" s="220"/>
      <c r="IEY2095" s="220"/>
      <c r="IEZ2095" s="220"/>
      <c r="IFA2095" s="220"/>
      <c r="IFB2095" s="220"/>
      <c r="IFC2095" s="220"/>
      <c r="IFD2095" s="220"/>
      <c r="IFE2095" s="220"/>
      <c r="IFF2095" s="220"/>
      <c r="IFG2095" s="220"/>
      <c r="IFH2095" s="220"/>
      <c r="IFI2095" s="220"/>
      <c r="IFJ2095" s="220"/>
      <c r="IFK2095" s="220"/>
      <c r="IFL2095" s="220"/>
      <c r="IFM2095" s="220"/>
      <c r="IFN2095" s="220"/>
      <c r="IFO2095" s="220"/>
      <c r="IFP2095" s="220"/>
      <c r="IFQ2095" s="220"/>
      <c r="IFR2095" s="220"/>
      <c r="IFS2095" s="220"/>
      <c r="IFT2095" s="220"/>
      <c r="IFU2095" s="220"/>
      <c r="IFV2095" s="220"/>
      <c r="IFW2095" s="220"/>
      <c r="IFX2095" s="220"/>
      <c r="IFY2095" s="220"/>
      <c r="IFZ2095" s="220"/>
      <c r="IGA2095" s="220"/>
      <c r="IGB2095" s="220"/>
      <c r="IGC2095" s="220"/>
      <c r="IGD2095" s="220"/>
      <c r="IGE2095" s="220"/>
      <c r="IGF2095" s="220"/>
      <c r="IGG2095" s="220"/>
      <c r="IGH2095" s="220"/>
      <c r="IGI2095" s="220"/>
      <c r="IGJ2095" s="220"/>
      <c r="IGK2095" s="220"/>
      <c r="IGL2095" s="220"/>
      <c r="IGM2095" s="220"/>
      <c r="IGN2095" s="220"/>
      <c r="IGO2095" s="220"/>
      <c r="IGP2095" s="220"/>
      <c r="IGQ2095" s="220"/>
      <c r="IGR2095" s="220"/>
      <c r="IGS2095" s="220"/>
      <c r="IGT2095" s="220"/>
      <c r="IGU2095" s="220"/>
      <c r="IGV2095" s="220"/>
      <c r="IGW2095" s="220"/>
      <c r="IGX2095" s="220"/>
      <c r="IGY2095" s="220"/>
      <c r="IGZ2095" s="220"/>
      <c r="IHA2095" s="220"/>
      <c r="IHB2095" s="220"/>
      <c r="IHC2095" s="220"/>
      <c r="IHD2095" s="220"/>
      <c r="IHE2095" s="220"/>
      <c r="IHF2095" s="220"/>
      <c r="IHG2095" s="220"/>
      <c r="IHH2095" s="220"/>
      <c r="IHI2095" s="220"/>
      <c r="IHJ2095" s="220"/>
      <c r="IHK2095" s="220"/>
      <c r="IHL2095" s="220"/>
      <c r="IHM2095" s="220"/>
      <c r="IHN2095" s="220"/>
      <c r="IHO2095" s="220"/>
      <c r="IHP2095" s="220"/>
      <c r="IHQ2095" s="220"/>
      <c r="IHR2095" s="220"/>
      <c r="IHS2095" s="220"/>
      <c r="IHT2095" s="220"/>
      <c r="IHU2095" s="220"/>
      <c r="IHV2095" s="220"/>
      <c r="IHW2095" s="220"/>
      <c r="IHX2095" s="220"/>
      <c r="IHY2095" s="220"/>
      <c r="IHZ2095" s="220"/>
      <c r="IIA2095" s="220"/>
      <c r="IIB2095" s="220"/>
      <c r="IIC2095" s="220"/>
      <c r="IID2095" s="220"/>
      <c r="IIE2095" s="220"/>
      <c r="IIF2095" s="220"/>
      <c r="IIG2095" s="220"/>
      <c r="IIH2095" s="220"/>
      <c r="III2095" s="220"/>
      <c r="IIJ2095" s="220"/>
      <c r="IIK2095" s="220"/>
      <c r="IIL2095" s="220"/>
      <c r="IIM2095" s="220"/>
      <c r="IIN2095" s="220"/>
      <c r="IIO2095" s="220"/>
      <c r="IIP2095" s="220"/>
      <c r="IIQ2095" s="220"/>
      <c r="IIR2095" s="220"/>
      <c r="IIS2095" s="220"/>
      <c r="IIT2095" s="220"/>
      <c r="IIU2095" s="220"/>
      <c r="IIV2095" s="220"/>
      <c r="IIW2095" s="220"/>
      <c r="IIX2095" s="220"/>
      <c r="IIY2095" s="220"/>
      <c r="IIZ2095" s="220"/>
      <c r="IJA2095" s="220"/>
      <c r="IJB2095" s="220"/>
      <c r="IJC2095" s="220"/>
      <c r="IJD2095" s="220"/>
      <c r="IJE2095" s="220"/>
      <c r="IJF2095" s="220"/>
      <c r="IJG2095" s="220"/>
      <c r="IJH2095" s="220"/>
      <c r="IJI2095" s="220"/>
      <c r="IJJ2095" s="220"/>
      <c r="IJK2095" s="220"/>
      <c r="IJL2095" s="220"/>
      <c r="IJM2095" s="220"/>
      <c r="IJN2095" s="220"/>
      <c r="IJO2095" s="220"/>
      <c r="IJP2095" s="220"/>
      <c r="IJQ2095" s="220"/>
      <c r="IJR2095" s="220"/>
      <c r="IJS2095" s="220"/>
      <c r="IJT2095" s="220"/>
      <c r="IJU2095" s="220"/>
      <c r="IJV2095" s="220"/>
      <c r="IJW2095" s="220"/>
      <c r="IJX2095" s="220"/>
      <c r="IJY2095" s="220"/>
      <c r="IJZ2095" s="220"/>
      <c r="IKA2095" s="220"/>
      <c r="IKB2095" s="220"/>
      <c r="IKC2095" s="220"/>
      <c r="IKD2095" s="220"/>
      <c r="IKE2095" s="220"/>
      <c r="IKF2095" s="220"/>
      <c r="IKG2095" s="220"/>
      <c r="IKH2095" s="220"/>
      <c r="IKI2095" s="220"/>
      <c r="IKJ2095" s="220"/>
      <c r="IKK2095" s="220"/>
      <c r="IKL2095" s="220"/>
      <c r="IKM2095" s="220"/>
      <c r="IKN2095" s="220"/>
      <c r="IKO2095" s="220"/>
      <c r="IKP2095" s="220"/>
      <c r="IKQ2095" s="220"/>
      <c r="IKR2095" s="220"/>
      <c r="IKS2095" s="220"/>
      <c r="IKT2095" s="220"/>
      <c r="IKU2095" s="220"/>
      <c r="IKV2095" s="220"/>
      <c r="IKW2095" s="220"/>
      <c r="IKX2095" s="220"/>
      <c r="IKY2095" s="220"/>
      <c r="IKZ2095" s="220"/>
      <c r="ILA2095" s="220"/>
      <c r="ILB2095" s="220"/>
      <c r="ILC2095" s="220"/>
      <c r="ILD2095" s="220"/>
      <c r="ILE2095" s="220"/>
      <c r="ILF2095" s="220"/>
      <c r="ILG2095" s="220"/>
      <c r="ILH2095" s="220"/>
      <c r="ILI2095" s="220"/>
      <c r="ILJ2095" s="220"/>
      <c r="ILK2095" s="220"/>
      <c r="ILL2095" s="220"/>
      <c r="ILM2095" s="220"/>
      <c r="ILN2095" s="220"/>
      <c r="ILO2095" s="220"/>
      <c r="ILP2095" s="220"/>
      <c r="ILQ2095" s="220"/>
      <c r="ILR2095" s="220"/>
      <c r="ILS2095" s="220"/>
      <c r="ILT2095" s="220"/>
      <c r="ILU2095" s="220"/>
      <c r="ILV2095" s="220"/>
      <c r="ILW2095" s="220"/>
      <c r="ILX2095" s="220"/>
      <c r="ILY2095" s="220"/>
      <c r="ILZ2095" s="220"/>
      <c r="IMA2095" s="220"/>
      <c r="IMB2095" s="220"/>
      <c r="IMC2095" s="220"/>
      <c r="IMD2095" s="220"/>
      <c r="IME2095" s="220"/>
      <c r="IMF2095" s="220"/>
      <c r="IMG2095" s="220"/>
      <c r="IMH2095" s="220"/>
      <c r="IMI2095" s="220"/>
      <c r="IMJ2095" s="220"/>
      <c r="IMK2095" s="220"/>
      <c r="IML2095" s="220"/>
      <c r="IMM2095" s="220"/>
      <c r="IMN2095" s="220"/>
      <c r="IMO2095" s="220"/>
      <c r="IMP2095" s="220"/>
      <c r="IMQ2095" s="220"/>
      <c r="IMR2095" s="220"/>
      <c r="IMS2095" s="220"/>
      <c r="IMT2095" s="220"/>
      <c r="IMU2095" s="220"/>
      <c r="IMV2095" s="220"/>
      <c r="IMW2095" s="220"/>
      <c r="IMX2095" s="220"/>
      <c r="IMY2095" s="220"/>
      <c r="IMZ2095" s="220"/>
      <c r="INA2095" s="220"/>
      <c r="INB2095" s="220"/>
      <c r="INC2095" s="220"/>
      <c r="IND2095" s="220"/>
      <c r="INE2095" s="220"/>
      <c r="INF2095" s="220"/>
      <c r="ING2095" s="220"/>
      <c r="INH2095" s="220"/>
      <c r="INI2095" s="220"/>
      <c r="INJ2095" s="220"/>
      <c r="INK2095" s="220"/>
      <c r="INL2095" s="220"/>
      <c r="INM2095" s="220"/>
      <c r="INN2095" s="220"/>
      <c r="INO2095" s="220"/>
      <c r="INP2095" s="220"/>
      <c r="INQ2095" s="220"/>
      <c r="INR2095" s="220"/>
      <c r="INS2095" s="220"/>
      <c r="INT2095" s="220"/>
      <c r="INU2095" s="220"/>
      <c r="INV2095" s="220"/>
      <c r="INW2095" s="220"/>
      <c r="INX2095" s="220"/>
      <c r="INY2095" s="220"/>
      <c r="INZ2095" s="220"/>
      <c r="IOA2095" s="220"/>
      <c r="IOB2095" s="220"/>
      <c r="IOC2095" s="220"/>
      <c r="IOD2095" s="220"/>
      <c r="IOE2095" s="220"/>
      <c r="IOF2095" s="220"/>
      <c r="IOG2095" s="220"/>
      <c r="IOH2095" s="220"/>
      <c r="IOI2095" s="220"/>
      <c r="IOJ2095" s="220"/>
      <c r="IOK2095" s="220"/>
      <c r="IOL2095" s="220"/>
      <c r="IOM2095" s="220"/>
      <c r="ION2095" s="220"/>
      <c r="IOO2095" s="220"/>
      <c r="IOP2095" s="220"/>
      <c r="IOQ2095" s="220"/>
      <c r="IOR2095" s="220"/>
      <c r="IOS2095" s="220"/>
      <c r="IOT2095" s="220"/>
      <c r="IOU2095" s="220"/>
      <c r="IOV2095" s="220"/>
      <c r="IOW2095" s="220"/>
      <c r="IOX2095" s="220"/>
      <c r="IOY2095" s="220"/>
      <c r="IOZ2095" s="220"/>
      <c r="IPA2095" s="220"/>
      <c r="IPB2095" s="220"/>
      <c r="IPC2095" s="220"/>
      <c r="IPD2095" s="220"/>
      <c r="IPE2095" s="220"/>
      <c r="IPF2095" s="220"/>
      <c r="IPG2095" s="220"/>
      <c r="IPH2095" s="220"/>
      <c r="IPI2095" s="220"/>
      <c r="IPJ2095" s="220"/>
      <c r="IPK2095" s="220"/>
      <c r="IPL2095" s="220"/>
      <c r="IPM2095" s="220"/>
      <c r="IPN2095" s="220"/>
      <c r="IPO2095" s="220"/>
      <c r="IPP2095" s="220"/>
      <c r="IPQ2095" s="220"/>
      <c r="IPR2095" s="220"/>
      <c r="IPS2095" s="220"/>
      <c r="IPT2095" s="220"/>
      <c r="IPU2095" s="220"/>
      <c r="IPV2095" s="220"/>
      <c r="IPW2095" s="220"/>
      <c r="IPX2095" s="220"/>
      <c r="IPY2095" s="220"/>
      <c r="IPZ2095" s="220"/>
      <c r="IQA2095" s="220"/>
      <c r="IQB2095" s="220"/>
      <c r="IQC2095" s="220"/>
      <c r="IQD2095" s="220"/>
      <c r="IQE2095" s="220"/>
      <c r="IQF2095" s="220"/>
      <c r="IQG2095" s="220"/>
      <c r="IQH2095" s="220"/>
      <c r="IQI2095" s="220"/>
      <c r="IQJ2095" s="220"/>
      <c r="IQK2095" s="220"/>
      <c r="IQL2095" s="220"/>
      <c r="IQM2095" s="220"/>
      <c r="IQN2095" s="220"/>
      <c r="IQO2095" s="220"/>
      <c r="IQP2095" s="220"/>
      <c r="IQQ2095" s="220"/>
      <c r="IQR2095" s="220"/>
      <c r="IQS2095" s="220"/>
      <c r="IQT2095" s="220"/>
      <c r="IQU2095" s="220"/>
      <c r="IQV2095" s="220"/>
      <c r="IQW2095" s="220"/>
      <c r="IQX2095" s="220"/>
      <c r="IQY2095" s="220"/>
      <c r="IQZ2095" s="220"/>
      <c r="IRA2095" s="220"/>
      <c r="IRB2095" s="220"/>
      <c r="IRC2095" s="220"/>
      <c r="IRD2095" s="220"/>
      <c r="IRE2095" s="220"/>
      <c r="IRF2095" s="220"/>
      <c r="IRG2095" s="220"/>
      <c r="IRH2095" s="220"/>
      <c r="IRI2095" s="220"/>
      <c r="IRJ2095" s="220"/>
      <c r="IRK2095" s="220"/>
      <c r="IRL2095" s="220"/>
      <c r="IRM2095" s="220"/>
      <c r="IRN2095" s="220"/>
      <c r="IRO2095" s="220"/>
      <c r="IRP2095" s="220"/>
      <c r="IRQ2095" s="220"/>
      <c r="IRR2095" s="220"/>
      <c r="IRS2095" s="220"/>
      <c r="IRT2095" s="220"/>
      <c r="IRU2095" s="220"/>
      <c r="IRV2095" s="220"/>
      <c r="IRW2095" s="220"/>
      <c r="IRX2095" s="220"/>
      <c r="IRY2095" s="220"/>
      <c r="IRZ2095" s="220"/>
      <c r="ISA2095" s="220"/>
      <c r="ISB2095" s="220"/>
      <c r="ISC2095" s="220"/>
      <c r="ISD2095" s="220"/>
      <c r="ISE2095" s="220"/>
      <c r="ISF2095" s="220"/>
      <c r="ISG2095" s="220"/>
      <c r="ISH2095" s="220"/>
      <c r="ISI2095" s="220"/>
      <c r="ISJ2095" s="220"/>
      <c r="ISK2095" s="220"/>
      <c r="ISL2095" s="220"/>
      <c r="ISM2095" s="220"/>
      <c r="ISN2095" s="220"/>
      <c r="ISO2095" s="220"/>
      <c r="ISP2095" s="220"/>
      <c r="ISQ2095" s="220"/>
      <c r="ISR2095" s="220"/>
      <c r="ISS2095" s="220"/>
      <c r="IST2095" s="220"/>
      <c r="ISU2095" s="220"/>
      <c r="ISV2095" s="220"/>
      <c r="ISW2095" s="220"/>
      <c r="ISX2095" s="220"/>
      <c r="ISY2095" s="220"/>
      <c r="ISZ2095" s="220"/>
      <c r="ITA2095" s="220"/>
      <c r="ITB2095" s="220"/>
      <c r="ITC2095" s="220"/>
      <c r="ITD2095" s="220"/>
      <c r="ITE2095" s="220"/>
      <c r="ITF2095" s="220"/>
      <c r="ITG2095" s="220"/>
      <c r="ITH2095" s="220"/>
      <c r="ITI2095" s="220"/>
      <c r="ITJ2095" s="220"/>
      <c r="ITK2095" s="220"/>
      <c r="ITL2095" s="220"/>
      <c r="ITM2095" s="220"/>
      <c r="ITN2095" s="220"/>
      <c r="ITO2095" s="220"/>
      <c r="ITP2095" s="220"/>
      <c r="ITQ2095" s="220"/>
      <c r="ITR2095" s="220"/>
      <c r="ITS2095" s="220"/>
      <c r="ITT2095" s="220"/>
      <c r="ITU2095" s="220"/>
      <c r="ITV2095" s="220"/>
      <c r="ITW2095" s="220"/>
      <c r="ITX2095" s="220"/>
      <c r="ITY2095" s="220"/>
      <c r="ITZ2095" s="220"/>
      <c r="IUA2095" s="220"/>
      <c r="IUB2095" s="220"/>
      <c r="IUC2095" s="220"/>
      <c r="IUD2095" s="220"/>
      <c r="IUE2095" s="220"/>
      <c r="IUF2095" s="220"/>
      <c r="IUG2095" s="220"/>
      <c r="IUH2095" s="220"/>
      <c r="IUI2095" s="220"/>
      <c r="IUJ2095" s="220"/>
      <c r="IUK2095" s="220"/>
      <c r="IUL2095" s="220"/>
      <c r="IUM2095" s="220"/>
      <c r="IUN2095" s="220"/>
      <c r="IUO2095" s="220"/>
      <c r="IUP2095" s="220"/>
      <c r="IUQ2095" s="220"/>
      <c r="IUR2095" s="220"/>
      <c r="IUS2095" s="220"/>
      <c r="IUT2095" s="220"/>
      <c r="IUU2095" s="220"/>
      <c r="IUV2095" s="220"/>
      <c r="IUW2095" s="220"/>
      <c r="IUX2095" s="220"/>
      <c r="IUY2095" s="220"/>
      <c r="IUZ2095" s="220"/>
      <c r="IVA2095" s="220"/>
      <c r="IVB2095" s="220"/>
      <c r="IVC2095" s="220"/>
      <c r="IVD2095" s="220"/>
      <c r="IVE2095" s="220"/>
      <c r="IVF2095" s="220"/>
      <c r="IVG2095" s="220"/>
      <c r="IVH2095" s="220"/>
      <c r="IVI2095" s="220"/>
      <c r="IVJ2095" s="220"/>
      <c r="IVK2095" s="220"/>
      <c r="IVL2095" s="220"/>
      <c r="IVM2095" s="220"/>
      <c r="IVN2095" s="220"/>
      <c r="IVO2095" s="220"/>
      <c r="IVP2095" s="220"/>
      <c r="IVQ2095" s="220"/>
      <c r="IVR2095" s="220"/>
      <c r="IVS2095" s="220"/>
      <c r="IVT2095" s="220"/>
      <c r="IVU2095" s="220"/>
      <c r="IVV2095" s="220"/>
      <c r="IVW2095" s="220"/>
      <c r="IVX2095" s="220"/>
      <c r="IVY2095" s="220"/>
      <c r="IVZ2095" s="220"/>
      <c r="IWA2095" s="220"/>
      <c r="IWB2095" s="220"/>
      <c r="IWC2095" s="220"/>
      <c r="IWD2095" s="220"/>
      <c r="IWE2095" s="220"/>
      <c r="IWF2095" s="220"/>
      <c r="IWG2095" s="220"/>
      <c r="IWH2095" s="220"/>
      <c r="IWI2095" s="220"/>
      <c r="IWJ2095" s="220"/>
      <c r="IWK2095" s="220"/>
      <c r="IWL2095" s="220"/>
      <c r="IWM2095" s="220"/>
      <c r="IWN2095" s="220"/>
      <c r="IWO2095" s="220"/>
      <c r="IWP2095" s="220"/>
      <c r="IWQ2095" s="220"/>
      <c r="IWR2095" s="220"/>
      <c r="IWS2095" s="220"/>
      <c r="IWT2095" s="220"/>
      <c r="IWU2095" s="220"/>
      <c r="IWV2095" s="220"/>
      <c r="IWW2095" s="220"/>
      <c r="IWX2095" s="220"/>
      <c r="IWY2095" s="220"/>
      <c r="IWZ2095" s="220"/>
      <c r="IXA2095" s="220"/>
      <c r="IXB2095" s="220"/>
      <c r="IXC2095" s="220"/>
      <c r="IXD2095" s="220"/>
      <c r="IXE2095" s="220"/>
      <c r="IXF2095" s="220"/>
      <c r="IXG2095" s="220"/>
      <c r="IXH2095" s="220"/>
      <c r="IXI2095" s="220"/>
      <c r="IXJ2095" s="220"/>
      <c r="IXK2095" s="220"/>
      <c r="IXL2095" s="220"/>
      <c r="IXM2095" s="220"/>
      <c r="IXN2095" s="220"/>
      <c r="IXO2095" s="220"/>
      <c r="IXP2095" s="220"/>
      <c r="IXQ2095" s="220"/>
      <c r="IXR2095" s="220"/>
      <c r="IXS2095" s="220"/>
      <c r="IXT2095" s="220"/>
      <c r="IXU2095" s="220"/>
      <c r="IXV2095" s="220"/>
      <c r="IXW2095" s="220"/>
      <c r="IXX2095" s="220"/>
      <c r="IXY2095" s="220"/>
      <c r="IXZ2095" s="220"/>
      <c r="IYA2095" s="220"/>
      <c r="IYB2095" s="220"/>
      <c r="IYC2095" s="220"/>
      <c r="IYD2095" s="220"/>
      <c r="IYE2095" s="220"/>
      <c r="IYF2095" s="220"/>
      <c r="IYG2095" s="220"/>
      <c r="IYH2095" s="220"/>
      <c r="IYI2095" s="220"/>
      <c r="IYJ2095" s="220"/>
      <c r="IYK2095" s="220"/>
      <c r="IYL2095" s="220"/>
      <c r="IYM2095" s="220"/>
      <c r="IYN2095" s="220"/>
      <c r="IYO2095" s="220"/>
      <c r="IYP2095" s="220"/>
      <c r="IYQ2095" s="220"/>
      <c r="IYR2095" s="220"/>
      <c r="IYS2095" s="220"/>
      <c r="IYT2095" s="220"/>
      <c r="IYU2095" s="220"/>
      <c r="IYV2095" s="220"/>
      <c r="IYW2095" s="220"/>
      <c r="IYX2095" s="220"/>
      <c r="IYY2095" s="220"/>
      <c r="IYZ2095" s="220"/>
      <c r="IZA2095" s="220"/>
      <c r="IZB2095" s="220"/>
      <c r="IZC2095" s="220"/>
      <c r="IZD2095" s="220"/>
      <c r="IZE2095" s="220"/>
      <c r="IZF2095" s="220"/>
      <c r="IZG2095" s="220"/>
      <c r="IZH2095" s="220"/>
      <c r="IZI2095" s="220"/>
      <c r="IZJ2095" s="220"/>
      <c r="IZK2095" s="220"/>
      <c r="IZL2095" s="220"/>
      <c r="IZM2095" s="220"/>
      <c r="IZN2095" s="220"/>
      <c r="IZO2095" s="220"/>
      <c r="IZP2095" s="220"/>
      <c r="IZQ2095" s="220"/>
      <c r="IZR2095" s="220"/>
      <c r="IZS2095" s="220"/>
      <c r="IZT2095" s="220"/>
      <c r="IZU2095" s="220"/>
      <c r="IZV2095" s="220"/>
      <c r="IZW2095" s="220"/>
      <c r="IZX2095" s="220"/>
      <c r="IZY2095" s="220"/>
      <c r="IZZ2095" s="220"/>
      <c r="JAA2095" s="220"/>
      <c r="JAB2095" s="220"/>
      <c r="JAC2095" s="220"/>
      <c r="JAD2095" s="220"/>
      <c r="JAE2095" s="220"/>
      <c r="JAF2095" s="220"/>
      <c r="JAG2095" s="220"/>
      <c r="JAH2095" s="220"/>
      <c r="JAI2095" s="220"/>
      <c r="JAJ2095" s="220"/>
      <c r="JAK2095" s="220"/>
      <c r="JAL2095" s="220"/>
      <c r="JAM2095" s="220"/>
      <c r="JAN2095" s="220"/>
      <c r="JAO2095" s="220"/>
      <c r="JAP2095" s="220"/>
      <c r="JAQ2095" s="220"/>
      <c r="JAR2095" s="220"/>
      <c r="JAS2095" s="220"/>
      <c r="JAT2095" s="220"/>
      <c r="JAU2095" s="220"/>
      <c r="JAV2095" s="220"/>
      <c r="JAW2095" s="220"/>
      <c r="JAX2095" s="220"/>
      <c r="JAY2095" s="220"/>
      <c r="JAZ2095" s="220"/>
      <c r="JBA2095" s="220"/>
      <c r="JBB2095" s="220"/>
      <c r="JBC2095" s="220"/>
      <c r="JBD2095" s="220"/>
      <c r="JBE2095" s="220"/>
      <c r="JBF2095" s="220"/>
      <c r="JBG2095" s="220"/>
      <c r="JBH2095" s="220"/>
      <c r="JBI2095" s="220"/>
      <c r="JBJ2095" s="220"/>
      <c r="JBK2095" s="220"/>
      <c r="JBL2095" s="220"/>
      <c r="JBM2095" s="220"/>
      <c r="JBN2095" s="220"/>
      <c r="JBO2095" s="220"/>
      <c r="JBP2095" s="220"/>
      <c r="JBQ2095" s="220"/>
      <c r="JBR2095" s="220"/>
      <c r="JBS2095" s="220"/>
      <c r="JBT2095" s="220"/>
      <c r="JBU2095" s="220"/>
      <c r="JBV2095" s="220"/>
      <c r="JBW2095" s="220"/>
      <c r="JBX2095" s="220"/>
      <c r="JBY2095" s="220"/>
      <c r="JBZ2095" s="220"/>
      <c r="JCA2095" s="220"/>
      <c r="JCB2095" s="220"/>
      <c r="JCC2095" s="220"/>
      <c r="JCD2095" s="220"/>
      <c r="JCE2095" s="220"/>
      <c r="JCF2095" s="220"/>
      <c r="JCG2095" s="220"/>
      <c r="JCH2095" s="220"/>
      <c r="JCI2095" s="220"/>
      <c r="JCJ2095" s="220"/>
      <c r="JCK2095" s="220"/>
      <c r="JCL2095" s="220"/>
      <c r="JCM2095" s="220"/>
      <c r="JCN2095" s="220"/>
      <c r="JCO2095" s="220"/>
      <c r="JCP2095" s="220"/>
      <c r="JCQ2095" s="220"/>
      <c r="JCR2095" s="220"/>
      <c r="JCS2095" s="220"/>
      <c r="JCT2095" s="220"/>
      <c r="JCU2095" s="220"/>
      <c r="JCV2095" s="220"/>
      <c r="JCW2095" s="220"/>
      <c r="JCX2095" s="220"/>
      <c r="JCY2095" s="220"/>
      <c r="JCZ2095" s="220"/>
      <c r="JDA2095" s="220"/>
      <c r="JDB2095" s="220"/>
      <c r="JDC2095" s="220"/>
      <c r="JDD2095" s="220"/>
      <c r="JDE2095" s="220"/>
      <c r="JDF2095" s="220"/>
      <c r="JDG2095" s="220"/>
      <c r="JDH2095" s="220"/>
      <c r="JDI2095" s="220"/>
      <c r="JDJ2095" s="220"/>
      <c r="JDK2095" s="220"/>
      <c r="JDL2095" s="220"/>
      <c r="JDM2095" s="220"/>
      <c r="JDN2095" s="220"/>
      <c r="JDO2095" s="220"/>
      <c r="JDP2095" s="220"/>
      <c r="JDQ2095" s="220"/>
      <c r="JDR2095" s="220"/>
      <c r="JDS2095" s="220"/>
      <c r="JDT2095" s="220"/>
      <c r="JDU2095" s="220"/>
      <c r="JDV2095" s="220"/>
      <c r="JDW2095" s="220"/>
      <c r="JDX2095" s="220"/>
      <c r="JDY2095" s="220"/>
      <c r="JDZ2095" s="220"/>
      <c r="JEA2095" s="220"/>
      <c r="JEB2095" s="220"/>
      <c r="JEC2095" s="220"/>
      <c r="JED2095" s="220"/>
      <c r="JEE2095" s="220"/>
      <c r="JEF2095" s="220"/>
      <c r="JEG2095" s="220"/>
      <c r="JEH2095" s="220"/>
      <c r="JEI2095" s="220"/>
      <c r="JEJ2095" s="220"/>
      <c r="JEK2095" s="220"/>
      <c r="JEL2095" s="220"/>
      <c r="JEM2095" s="220"/>
      <c r="JEN2095" s="220"/>
      <c r="JEO2095" s="220"/>
      <c r="JEP2095" s="220"/>
      <c r="JEQ2095" s="220"/>
      <c r="JER2095" s="220"/>
      <c r="JES2095" s="220"/>
      <c r="JET2095" s="220"/>
      <c r="JEU2095" s="220"/>
      <c r="JEV2095" s="220"/>
      <c r="JEW2095" s="220"/>
      <c r="JEX2095" s="220"/>
      <c r="JEY2095" s="220"/>
      <c r="JEZ2095" s="220"/>
      <c r="JFA2095" s="220"/>
      <c r="JFB2095" s="220"/>
      <c r="JFC2095" s="220"/>
      <c r="JFD2095" s="220"/>
      <c r="JFE2095" s="220"/>
      <c r="JFF2095" s="220"/>
      <c r="JFG2095" s="220"/>
      <c r="JFH2095" s="220"/>
      <c r="JFI2095" s="220"/>
      <c r="JFJ2095" s="220"/>
      <c r="JFK2095" s="220"/>
      <c r="JFL2095" s="220"/>
      <c r="JFM2095" s="220"/>
      <c r="JFN2095" s="220"/>
      <c r="JFO2095" s="220"/>
      <c r="JFP2095" s="220"/>
      <c r="JFQ2095" s="220"/>
      <c r="JFR2095" s="220"/>
      <c r="JFS2095" s="220"/>
      <c r="JFT2095" s="220"/>
      <c r="JFU2095" s="220"/>
      <c r="JFV2095" s="220"/>
      <c r="JFW2095" s="220"/>
      <c r="JFX2095" s="220"/>
      <c r="JFY2095" s="220"/>
      <c r="JFZ2095" s="220"/>
      <c r="JGA2095" s="220"/>
      <c r="JGB2095" s="220"/>
      <c r="JGC2095" s="220"/>
      <c r="JGD2095" s="220"/>
      <c r="JGE2095" s="220"/>
      <c r="JGF2095" s="220"/>
      <c r="JGG2095" s="220"/>
      <c r="JGH2095" s="220"/>
      <c r="JGI2095" s="220"/>
      <c r="JGJ2095" s="220"/>
      <c r="JGK2095" s="220"/>
      <c r="JGL2095" s="220"/>
      <c r="JGM2095" s="220"/>
      <c r="JGN2095" s="220"/>
      <c r="JGO2095" s="220"/>
      <c r="JGP2095" s="220"/>
      <c r="JGQ2095" s="220"/>
      <c r="JGR2095" s="220"/>
      <c r="JGS2095" s="220"/>
      <c r="JGT2095" s="220"/>
      <c r="JGU2095" s="220"/>
      <c r="JGV2095" s="220"/>
      <c r="JGW2095" s="220"/>
      <c r="JGX2095" s="220"/>
      <c r="JGY2095" s="220"/>
      <c r="JGZ2095" s="220"/>
      <c r="JHA2095" s="220"/>
      <c r="JHB2095" s="220"/>
      <c r="JHC2095" s="220"/>
      <c r="JHD2095" s="220"/>
      <c r="JHE2095" s="220"/>
      <c r="JHF2095" s="220"/>
      <c r="JHG2095" s="220"/>
      <c r="JHH2095" s="220"/>
      <c r="JHI2095" s="220"/>
      <c r="JHJ2095" s="220"/>
      <c r="JHK2095" s="220"/>
      <c r="JHL2095" s="220"/>
      <c r="JHM2095" s="220"/>
      <c r="JHN2095" s="220"/>
      <c r="JHO2095" s="220"/>
      <c r="JHP2095" s="220"/>
      <c r="JHQ2095" s="220"/>
      <c r="JHR2095" s="220"/>
      <c r="JHS2095" s="220"/>
      <c r="JHT2095" s="220"/>
      <c r="JHU2095" s="220"/>
      <c r="JHV2095" s="220"/>
      <c r="JHW2095" s="220"/>
      <c r="JHX2095" s="220"/>
      <c r="JHY2095" s="220"/>
      <c r="JHZ2095" s="220"/>
      <c r="JIA2095" s="220"/>
      <c r="JIB2095" s="220"/>
      <c r="JIC2095" s="220"/>
      <c r="JID2095" s="220"/>
      <c r="JIE2095" s="220"/>
      <c r="JIF2095" s="220"/>
      <c r="JIG2095" s="220"/>
      <c r="JIH2095" s="220"/>
      <c r="JII2095" s="220"/>
      <c r="JIJ2095" s="220"/>
      <c r="JIK2095" s="220"/>
      <c r="JIL2095" s="220"/>
      <c r="JIM2095" s="220"/>
      <c r="JIN2095" s="220"/>
      <c r="JIO2095" s="220"/>
      <c r="JIP2095" s="220"/>
      <c r="JIQ2095" s="220"/>
      <c r="JIR2095" s="220"/>
      <c r="JIS2095" s="220"/>
      <c r="JIT2095" s="220"/>
      <c r="JIU2095" s="220"/>
      <c r="JIV2095" s="220"/>
      <c r="JIW2095" s="220"/>
      <c r="JIX2095" s="220"/>
      <c r="JIY2095" s="220"/>
      <c r="JIZ2095" s="220"/>
      <c r="JJA2095" s="220"/>
      <c r="JJB2095" s="220"/>
      <c r="JJC2095" s="220"/>
      <c r="JJD2095" s="220"/>
      <c r="JJE2095" s="220"/>
      <c r="JJF2095" s="220"/>
      <c r="JJG2095" s="220"/>
      <c r="JJH2095" s="220"/>
      <c r="JJI2095" s="220"/>
      <c r="JJJ2095" s="220"/>
      <c r="JJK2095" s="220"/>
      <c r="JJL2095" s="220"/>
      <c r="JJM2095" s="220"/>
      <c r="JJN2095" s="220"/>
      <c r="JJO2095" s="220"/>
      <c r="JJP2095" s="220"/>
      <c r="JJQ2095" s="220"/>
      <c r="JJR2095" s="220"/>
      <c r="JJS2095" s="220"/>
      <c r="JJT2095" s="220"/>
      <c r="JJU2095" s="220"/>
      <c r="JJV2095" s="220"/>
      <c r="JJW2095" s="220"/>
      <c r="JJX2095" s="220"/>
      <c r="JJY2095" s="220"/>
      <c r="JJZ2095" s="220"/>
      <c r="JKA2095" s="220"/>
      <c r="JKB2095" s="220"/>
      <c r="JKC2095" s="220"/>
      <c r="JKD2095" s="220"/>
      <c r="JKE2095" s="220"/>
      <c r="JKF2095" s="220"/>
      <c r="JKG2095" s="220"/>
      <c r="JKH2095" s="220"/>
      <c r="JKI2095" s="220"/>
      <c r="JKJ2095" s="220"/>
      <c r="JKK2095" s="220"/>
      <c r="JKL2095" s="220"/>
      <c r="JKM2095" s="220"/>
      <c r="JKN2095" s="220"/>
      <c r="JKO2095" s="220"/>
      <c r="JKP2095" s="220"/>
      <c r="JKQ2095" s="220"/>
      <c r="JKR2095" s="220"/>
      <c r="JKS2095" s="220"/>
      <c r="JKT2095" s="220"/>
      <c r="JKU2095" s="220"/>
      <c r="JKV2095" s="220"/>
      <c r="JKW2095" s="220"/>
      <c r="JKX2095" s="220"/>
      <c r="JKY2095" s="220"/>
      <c r="JKZ2095" s="220"/>
      <c r="JLA2095" s="220"/>
      <c r="JLB2095" s="220"/>
      <c r="JLC2095" s="220"/>
      <c r="JLD2095" s="220"/>
      <c r="JLE2095" s="220"/>
      <c r="JLF2095" s="220"/>
      <c r="JLG2095" s="220"/>
      <c r="JLH2095" s="220"/>
      <c r="JLI2095" s="220"/>
      <c r="JLJ2095" s="220"/>
      <c r="JLK2095" s="220"/>
      <c r="JLL2095" s="220"/>
      <c r="JLM2095" s="220"/>
      <c r="JLN2095" s="220"/>
      <c r="JLO2095" s="220"/>
      <c r="JLP2095" s="220"/>
      <c r="JLQ2095" s="220"/>
      <c r="JLR2095" s="220"/>
      <c r="JLS2095" s="220"/>
      <c r="JLT2095" s="220"/>
      <c r="JLU2095" s="220"/>
      <c r="JLV2095" s="220"/>
      <c r="JLW2095" s="220"/>
      <c r="JLX2095" s="220"/>
      <c r="JLY2095" s="220"/>
      <c r="JLZ2095" s="220"/>
      <c r="JMA2095" s="220"/>
      <c r="JMB2095" s="220"/>
      <c r="JMC2095" s="220"/>
      <c r="JMD2095" s="220"/>
      <c r="JME2095" s="220"/>
      <c r="JMF2095" s="220"/>
      <c r="JMG2095" s="220"/>
      <c r="JMH2095" s="220"/>
      <c r="JMI2095" s="220"/>
      <c r="JMJ2095" s="220"/>
      <c r="JMK2095" s="220"/>
      <c r="JML2095" s="220"/>
      <c r="JMM2095" s="220"/>
      <c r="JMN2095" s="220"/>
      <c r="JMO2095" s="220"/>
      <c r="JMP2095" s="220"/>
      <c r="JMQ2095" s="220"/>
      <c r="JMR2095" s="220"/>
      <c r="JMS2095" s="220"/>
      <c r="JMT2095" s="220"/>
      <c r="JMU2095" s="220"/>
      <c r="JMV2095" s="220"/>
      <c r="JMW2095" s="220"/>
      <c r="JMX2095" s="220"/>
      <c r="JMY2095" s="220"/>
      <c r="JMZ2095" s="220"/>
      <c r="JNA2095" s="220"/>
      <c r="JNB2095" s="220"/>
      <c r="JNC2095" s="220"/>
      <c r="JND2095" s="220"/>
      <c r="JNE2095" s="220"/>
      <c r="JNF2095" s="220"/>
      <c r="JNG2095" s="220"/>
      <c r="JNH2095" s="220"/>
      <c r="JNI2095" s="220"/>
      <c r="JNJ2095" s="220"/>
      <c r="JNK2095" s="220"/>
      <c r="JNL2095" s="220"/>
      <c r="JNM2095" s="220"/>
      <c r="JNN2095" s="220"/>
      <c r="JNO2095" s="220"/>
      <c r="JNP2095" s="220"/>
      <c r="JNQ2095" s="220"/>
      <c r="JNR2095" s="220"/>
      <c r="JNS2095" s="220"/>
      <c r="JNT2095" s="220"/>
      <c r="JNU2095" s="220"/>
      <c r="JNV2095" s="220"/>
      <c r="JNW2095" s="220"/>
      <c r="JNX2095" s="220"/>
      <c r="JNY2095" s="220"/>
      <c r="JNZ2095" s="220"/>
      <c r="JOA2095" s="220"/>
      <c r="JOB2095" s="220"/>
      <c r="JOC2095" s="220"/>
      <c r="JOD2095" s="220"/>
      <c r="JOE2095" s="220"/>
      <c r="JOF2095" s="220"/>
      <c r="JOG2095" s="220"/>
      <c r="JOH2095" s="220"/>
      <c r="JOI2095" s="220"/>
      <c r="JOJ2095" s="220"/>
      <c r="JOK2095" s="220"/>
      <c r="JOL2095" s="220"/>
      <c r="JOM2095" s="220"/>
      <c r="JON2095" s="220"/>
      <c r="JOO2095" s="220"/>
      <c r="JOP2095" s="220"/>
      <c r="JOQ2095" s="220"/>
      <c r="JOR2095" s="220"/>
      <c r="JOS2095" s="220"/>
      <c r="JOT2095" s="220"/>
      <c r="JOU2095" s="220"/>
      <c r="JOV2095" s="220"/>
      <c r="JOW2095" s="220"/>
      <c r="JOX2095" s="220"/>
      <c r="JOY2095" s="220"/>
      <c r="JOZ2095" s="220"/>
      <c r="JPA2095" s="220"/>
      <c r="JPB2095" s="220"/>
      <c r="JPC2095" s="220"/>
      <c r="JPD2095" s="220"/>
      <c r="JPE2095" s="220"/>
      <c r="JPF2095" s="220"/>
      <c r="JPG2095" s="220"/>
      <c r="JPH2095" s="220"/>
      <c r="JPI2095" s="220"/>
      <c r="JPJ2095" s="220"/>
      <c r="JPK2095" s="220"/>
      <c r="JPL2095" s="220"/>
      <c r="JPM2095" s="220"/>
      <c r="JPN2095" s="220"/>
      <c r="JPO2095" s="220"/>
      <c r="JPP2095" s="220"/>
      <c r="JPQ2095" s="220"/>
      <c r="JPR2095" s="220"/>
      <c r="JPS2095" s="220"/>
      <c r="JPT2095" s="220"/>
      <c r="JPU2095" s="220"/>
      <c r="JPV2095" s="220"/>
      <c r="JPW2095" s="220"/>
      <c r="JPX2095" s="220"/>
      <c r="JPY2095" s="220"/>
      <c r="JPZ2095" s="220"/>
      <c r="JQA2095" s="220"/>
      <c r="JQB2095" s="220"/>
      <c r="JQC2095" s="220"/>
      <c r="JQD2095" s="220"/>
      <c r="JQE2095" s="220"/>
      <c r="JQF2095" s="220"/>
      <c r="JQG2095" s="220"/>
      <c r="JQH2095" s="220"/>
      <c r="JQI2095" s="220"/>
      <c r="JQJ2095" s="220"/>
      <c r="JQK2095" s="220"/>
      <c r="JQL2095" s="220"/>
      <c r="JQM2095" s="220"/>
      <c r="JQN2095" s="220"/>
      <c r="JQO2095" s="220"/>
      <c r="JQP2095" s="220"/>
      <c r="JQQ2095" s="220"/>
      <c r="JQR2095" s="220"/>
      <c r="JQS2095" s="220"/>
      <c r="JQT2095" s="220"/>
      <c r="JQU2095" s="220"/>
      <c r="JQV2095" s="220"/>
      <c r="JQW2095" s="220"/>
      <c r="JQX2095" s="220"/>
      <c r="JQY2095" s="220"/>
      <c r="JQZ2095" s="220"/>
      <c r="JRA2095" s="220"/>
      <c r="JRB2095" s="220"/>
      <c r="JRC2095" s="220"/>
      <c r="JRD2095" s="220"/>
      <c r="JRE2095" s="220"/>
      <c r="JRF2095" s="220"/>
      <c r="JRG2095" s="220"/>
      <c r="JRH2095" s="220"/>
      <c r="JRI2095" s="220"/>
      <c r="JRJ2095" s="220"/>
      <c r="JRK2095" s="220"/>
      <c r="JRL2095" s="220"/>
      <c r="JRM2095" s="220"/>
      <c r="JRN2095" s="220"/>
      <c r="JRO2095" s="220"/>
      <c r="JRP2095" s="220"/>
      <c r="JRQ2095" s="220"/>
      <c r="JRR2095" s="220"/>
      <c r="JRS2095" s="220"/>
      <c r="JRT2095" s="220"/>
      <c r="JRU2095" s="220"/>
      <c r="JRV2095" s="220"/>
      <c r="JRW2095" s="220"/>
      <c r="JRX2095" s="220"/>
      <c r="JRY2095" s="220"/>
      <c r="JRZ2095" s="220"/>
      <c r="JSA2095" s="220"/>
      <c r="JSB2095" s="220"/>
      <c r="JSC2095" s="220"/>
      <c r="JSD2095" s="220"/>
      <c r="JSE2095" s="220"/>
      <c r="JSF2095" s="220"/>
      <c r="JSG2095" s="220"/>
      <c r="JSH2095" s="220"/>
      <c r="JSI2095" s="220"/>
      <c r="JSJ2095" s="220"/>
      <c r="JSK2095" s="220"/>
      <c r="JSL2095" s="220"/>
      <c r="JSM2095" s="220"/>
      <c r="JSN2095" s="220"/>
      <c r="JSO2095" s="220"/>
      <c r="JSP2095" s="220"/>
      <c r="JSQ2095" s="220"/>
      <c r="JSR2095" s="220"/>
      <c r="JSS2095" s="220"/>
      <c r="JST2095" s="220"/>
      <c r="JSU2095" s="220"/>
      <c r="JSV2095" s="220"/>
      <c r="JSW2095" s="220"/>
      <c r="JSX2095" s="220"/>
      <c r="JSY2095" s="220"/>
      <c r="JSZ2095" s="220"/>
      <c r="JTA2095" s="220"/>
      <c r="JTB2095" s="220"/>
      <c r="JTC2095" s="220"/>
      <c r="JTD2095" s="220"/>
      <c r="JTE2095" s="220"/>
      <c r="JTF2095" s="220"/>
      <c r="JTG2095" s="220"/>
      <c r="JTH2095" s="220"/>
      <c r="JTI2095" s="220"/>
      <c r="JTJ2095" s="220"/>
      <c r="JTK2095" s="220"/>
      <c r="JTL2095" s="220"/>
      <c r="JTM2095" s="220"/>
      <c r="JTN2095" s="220"/>
      <c r="JTO2095" s="220"/>
      <c r="JTP2095" s="220"/>
      <c r="JTQ2095" s="220"/>
      <c r="JTR2095" s="220"/>
      <c r="JTS2095" s="220"/>
      <c r="JTT2095" s="220"/>
      <c r="JTU2095" s="220"/>
      <c r="JTV2095" s="220"/>
      <c r="JTW2095" s="220"/>
      <c r="JTX2095" s="220"/>
      <c r="JTY2095" s="220"/>
      <c r="JTZ2095" s="220"/>
      <c r="JUA2095" s="220"/>
      <c r="JUB2095" s="220"/>
      <c r="JUC2095" s="220"/>
      <c r="JUD2095" s="220"/>
      <c r="JUE2095" s="220"/>
      <c r="JUF2095" s="220"/>
      <c r="JUG2095" s="220"/>
      <c r="JUH2095" s="220"/>
      <c r="JUI2095" s="220"/>
      <c r="JUJ2095" s="220"/>
      <c r="JUK2095" s="220"/>
      <c r="JUL2095" s="220"/>
      <c r="JUM2095" s="220"/>
      <c r="JUN2095" s="220"/>
      <c r="JUO2095" s="220"/>
      <c r="JUP2095" s="220"/>
      <c r="JUQ2095" s="220"/>
      <c r="JUR2095" s="220"/>
      <c r="JUS2095" s="220"/>
      <c r="JUT2095" s="220"/>
      <c r="JUU2095" s="220"/>
      <c r="JUV2095" s="220"/>
      <c r="JUW2095" s="220"/>
      <c r="JUX2095" s="220"/>
      <c r="JUY2095" s="220"/>
      <c r="JUZ2095" s="220"/>
      <c r="JVA2095" s="220"/>
      <c r="JVB2095" s="220"/>
      <c r="JVC2095" s="220"/>
      <c r="JVD2095" s="220"/>
      <c r="JVE2095" s="220"/>
      <c r="JVF2095" s="220"/>
      <c r="JVG2095" s="220"/>
      <c r="JVH2095" s="220"/>
      <c r="JVI2095" s="220"/>
      <c r="JVJ2095" s="220"/>
      <c r="JVK2095" s="220"/>
      <c r="JVL2095" s="220"/>
      <c r="JVM2095" s="220"/>
      <c r="JVN2095" s="220"/>
      <c r="JVO2095" s="220"/>
      <c r="JVP2095" s="220"/>
      <c r="JVQ2095" s="220"/>
      <c r="JVR2095" s="220"/>
      <c r="JVS2095" s="220"/>
      <c r="JVT2095" s="220"/>
      <c r="JVU2095" s="220"/>
      <c r="JVV2095" s="220"/>
      <c r="JVW2095" s="220"/>
      <c r="JVX2095" s="220"/>
      <c r="JVY2095" s="220"/>
      <c r="JVZ2095" s="220"/>
      <c r="JWA2095" s="220"/>
      <c r="JWB2095" s="220"/>
      <c r="JWC2095" s="220"/>
      <c r="JWD2095" s="220"/>
      <c r="JWE2095" s="220"/>
      <c r="JWF2095" s="220"/>
      <c r="JWG2095" s="220"/>
      <c r="JWH2095" s="220"/>
      <c r="JWI2095" s="220"/>
      <c r="JWJ2095" s="220"/>
      <c r="JWK2095" s="220"/>
      <c r="JWL2095" s="220"/>
      <c r="JWM2095" s="220"/>
      <c r="JWN2095" s="220"/>
      <c r="JWO2095" s="220"/>
      <c r="JWP2095" s="220"/>
      <c r="JWQ2095" s="220"/>
      <c r="JWR2095" s="220"/>
      <c r="JWS2095" s="220"/>
      <c r="JWT2095" s="220"/>
      <c r="JWU2095" s="220"/>
      <c r="JWV2095" s="220"/>
      <c r="JWW2095" s="220"/>
      <c r="JWX2095" s="220"/>
      <c r="JWY2095" s="220"/>
      <c r="JWZ2095" s="220"/>
      <c r="JXA2095" s="220"/>
      <c r="JXB2095" s="220"/>
      <c r="JXC2095" s="220"/>
      <c r="JXD2095" s="220"/>
      <c r="JXE2095" s="220"/>
      <c r="JXF2095" s="220"/>
      <c r="JXG2095" s="220"/>
      <c r="JXH2095" s="220"/>
      <c r="JXI2095" s="220"/>
      <c r="JXJ2095" s="220"/>
      <c r="JXK2095" s="220"/>
      <c r="JXL2095" s="220"/>
      <c r="JXM2095" s="220"/>
      <c r="JXN2095" s="220"/>
      <c r="JXO2095" s="220"/>
      <c r="JXP2095" s="220"/>
      <c r="JXQ2095" s="220"/>
      <c r="JXR2095" s="220"/>
      <c r="JXS2095" s="220"/>
      <c r="JXT2095" s="220"/>
      <c r="JXU2095" s="220"/>
      <c r="JXV2095" s="220"/>
      <c r="JXW2095" s="220"/>
      <c r="JXX2095" s="220"/>
      <c r="JXY2095" s="220"/>
      <c r="JXZ2095" s="220"/>
      <c r="JYA2095" s="220"/>
      <c r="JYB2095" s="220"/>
      <c r="JYC2095" s="220"/>
      <c r="JYD2095" s="220"/>
      <c r="JYE2095" s="220"/>
      <c r="JYF2095" s="220"/>
      <c r="JYG2095" s="220"/>
      <c r="JYH2095" s="220"/>
      <c r="JYI2095" s="220"/>
      <c r="JYJ2095" s="220"/>
      <c r="JYK2095" s="220"/>
      <c r="JYL2095" s="220"/>
      <c r="JYM2095" s="220"/>
      <c r="JYN2095" s="220"/>
      <c r="JYO2095" s="220"/>
      <c r="JYP2095" s="220"/>
      <c r="JYQ2095" s="220"/>
      <c r="JYR2095" s="220"/>
      <c r="JYS2095" s="220"/>
      <c r="JYT2095" s="220"/>
      <c r="JYU2095" s="220"/>
      <c r="JYV2095" s="220"/>
      <c r="JYW2095" s="220"/>
      <c r="JYX2095" s="220"/>
      <c r="JYY2095" s="220"/>
      <c r="JYZ2095" s="220"/>
      <c r="JZA2095" s="220"/>
      <c r="JZB2095" s="220"/>
      <c r="JZC2095" s="220"/>
      <c r="JZD2095" s="220"/>
      <c r="JZE2095" s="220"/>
      <c r="JZF2095" s="220"/>
      <c r="JZG2095" s="220"/>
      <c r="JZH2095" s="220"/>
      <c r="JZI2095" s="220"/>
      <c r="JZJ2095" s="220"/>
      <c r="JZK2095" s="220"/>
      <c r="JZL2095" s="220"/>
      <c r="JZM2095" s="220"/>
      <c r="JZN2095" s="220"/>
      <c r="JZO2095" s="220"/>
      <c r="JZP2095" s="220"/>
      <c r="JZQ2095" s="220"/>
      <c r="JZR2095" s="220"/>
      <c r="JZS2095" s="220"/>
      <c r="JZT2095" s="220"/>
      <c r="JZU2095" s="220"/>
      <c r="JZV2095" s="220"/>
      <c r="JZW2095" s="220"/>
      <c r="JZX2095" s="220"/>
      <c r="JZY2095" s="220"/>
      <c r="JZZ2095" s="220"/>
      <c r="KAA2095" s="220"/>
      <c r="KAB2095" s="220"/>
      <c r="KAC2095" s="220"/>
      <c r="KAD2095" s="220"/>
      <c r="KAE2095" s="220"/>
      <c r="KAF2095" s="220"/>
      <c r="KAG2095" s="220"/>
      <c r="KAH2095" s="220"/>
      <c r="KAI2095" s="220"/>
      <c r="KAJ2095" s="220"/>
      <c r="KAK2095" s="220"/>
      <c r="KAL2095" s="220"/>
      <c r="KAM2095" s="220"/>
      <c r="KAN2095" s="220"/>
      <c r="KAO2095" s="220"/>
      <c r="KAP2095" s="220"/>
      <c r="KAQ2095" s="220"/>
      <c r="KAR2095" s="220"/>
      <c r="KAS2095" s="220"/>
      <c r="KAT2095" s="220"/>
      <c r="KAU2095" s="220"/>
      <c r="KAV2095" s="220"/>
      <c r="KAW2095" s="220"/>
      <c r="KAX2095" s="220"/>
      <c r="KAY2095" s="220"/>
      <c r="KAZ2095" s="220"/>
      <c r="KBA2095" s="220"/>
      <c r="KBB2095" s="220"/>
      <c r="KBC2095" s="220"/>
      <c r="KBD2095" s="220"/>
      <c r="KBE2095" s="220"/>
      <c r="KBF2095" s="220"/>
      <c r="KBG2095" s="220"/>
      <c r="KBH2095" s="220"/>
      <c r="KBI2095" s="220"/>
      <c r="KBJ2095" s="220"/>
      <c r="KBK2095" s="220"/>
      <c r="KBL2095" s="220"/>
      <c r="KBM2095" s="220"/>
      <c r="KBN2095" s="220"/>
      <c r="KBO2095" s="220"/>
      <c r="KBP2095" s="220"/>
      <c r="KBQ2095" s="220"/>
      <c r="KBR2095" s="220"/>
      <c r="KBS2095" s="220"/>
      <c r="KBT2095" s="220"/>
      <c r="KBU2095" s="220"/>
      <c r="KBV2095" s="220"/>
      <c r="KBW2095" s="220"/>
      <c r="KBX2095" s="220"/>
      <c r="KBY2095" s="220"/>
      <c r="KBZ2095" s="220"/>
      <c r="KCA2095" s="220"/>
      <c r="KCB2095" s="220"/>
      <c r="KCC2095" s="220"/>
      <c r="KCD2095" s="220"/>
      <c r="KCE2095" s="220"/>
      <c r="KCF2095" s="220"/>
      <c r="KCG2095" s="220"/>
      <c r="KCH2095" s="220"/>
      <c r="KCI2095" s="220"/>
      <c r="KCJ2095" s="220"/>
      <c r="KCK2095" s="220"/>
      <c r="KCL2095" s="220"/>
      <c r="KCM2095" s="220"/>
      <c r="KCN2095" s="220"/>
      <c r="KCO2095" s="220"/>
      <c r="KCP2095" s="220"/>
      <c r="KCQ2095" s="220"/>
      <c r="KCR2095" s="220"/>
      <c r="KCS2095" s="220"/>
      <c r="KCT2095" s="220"/>
      <c r="KCU2095" s="220"/>
      <c r="KCV2095" s="220"/>
      <c r="KCW2095" s="220"/>
      <c r="KCX2095" s="220"/>
      <c r="KCY2095" s="220"/>
      <c r="KCZ2095" s="220"/>
      <c r="KDA2095" s="220"/>
      <c r="KDB2095" s="220"/>
      <c r="KDC2095" s="220"/>
      <c r="KDD2095" s="220"/>
      <c r="KDE2095" s="220"/>
      <c r="KDF2095" s="220"/>
      <c r="KDG2095" s="220"/>
      <c r="KDH2095" s="220"/>
      <c r="KDI2095" s="220"/>
      <c r="KDJ2095" s="220"/>
      <c r="KDK2095" s="220"/>
      <c r="KDL2095" s="220"/>
      <c r="KDM2095" s="220"/>
      <c r="KDN2095" s="220"/>
      <c r="KDO2095" s="220"/>
      <c r="KDP2095" s="220"/>
      <c r="KDQ2095" s="220"/>
      <c r="KDR2095" s="220"/>
      <c r="KDS2095" s="220"/>
      <c r="KDT2095" s="220"/>
      <c r="KDU2095" s="220"/>
      <c r="KDV2095" s="220"/>
      <c r="KDW2095" s="220"/>
      <c r="KDX2095" s="220"/>
      <c r="KDY2095" s="220"/>
      <c r="KDZ2095" s="220"/>
      <c r="KEA2095" s="220"/>
      <c r="KEB2095" s="220"/>
      <c r="KEC2095" s="220"/>
      <c r="KED2095" s="220"/>
      <c r="KEE2095" s="220"/>
      <c r="KEF2095" s="220"/>
      <c r="KEG2095" s="220"/>
      <c r="KEH2095" s="220"/>
      <c r="KEI2095" s="220"/>
      <c r="KEJ2095" s="220"/>
      <c r="KEK2095" s="220"/>
      <c r="KEL2095" s="220"/>
      <c r="KEM2095" s="220"/>
      <c r="KEN2095" s="220"/>
      <c r="KEO2095" s="220"/>
      <c r="KEP2095" s="220"/>
      <c r="KEQ2095" s="220"/>
      <c r="KER2095" s="220"/>
      <c r="KES2095" s="220"/>
      <c r="KET2095" s="220"/>
      <c r="KEU2095" s="220"/>
      <c r="KEV2095" s="220"/>
      <c r="KEW2095" s="220"/>
      <c r="KEX2095" s="220"/>
      <c r="KEY2095" s="220"/>
      <c r="KEZ2095" s="220"/>
      <c r="KFA2095" s="220"/>
      <c r="KFB2095" s="220"/>
      <c r="KFC2095" s="220"/>
      <c r="KFD2095" s="220"/>
      <c r="KFE2095" s="220"/>
      <c r="KFF2095" s="220"/>
      <c r="KFG2095" s="220"/>
      <c r="KFH2095" s="220"/>
      <c r="KFI2095" s="220"/>
      <c r="KFJ2095" s="220"/>
      <c r="KFK2095" s="220"/>
      <c r="KFL2095" s="220"/>
      <c r="KFM2095" s="220"/>
      <c r="KFN2095" s="220"/>
      <c r="KFO2095" s="220"/>
      <c r="KFP2095" s="220"/>
      <c r="KFQ2095" s="220"/>
      <c r="KFR2095" s="220"/>
      <c r="KFS2095" s="220"/>
      <c r="KFT2095" s="220"/>
      <c r="KFU2095" s="220"/>
      <c r="KFV2095" s="220"/>
      <c r="KFW2095" s="220"/>
      <c r="KFX2095" s="220"/>
      <c r="KFY2095" s="220"/>
      <c r="KFZ2095" s="220"/>
      <c r="KGA2095" s="220"/>
      <c r="KGB2095" s="220"/>
      <c r="KGC2095" s="220"/>
      <c r="KGD2095" s="220"/>
      <c r="KGE2095" s="220"/>
      <c r="KGF2095" s="220"/>
      <c r="KGG2095" s="220"/>
      <c r="KGH2095" s="220"/>
      <c r="KGI2095" s="220"/>
      <c r="KGJ2095" s="220"/>
      <c r="KGK2095" s="220"/>
      <c r="KGL2095" s="220"/>
      <c r="KGM2095" s="220"/>
      <c r="KGN2095" s="220"/>
      <c r="KGO2095" s="220"/>
      <c r="KGP2095" s="220"/>
      <c r="KGQ2095" s="220"/>
      <c r="KGR2095" s="220"/>
      <c r="KGS2095" s="220"/>
      <c r="KGT2095" s="220"/>
      <c r="KGU2095" s="220"/>
      <c r="KGV2095" s="220"/>
      <c r="KGW2095" s="220"/>
      <c r="KGX2095" s="220"/>
      <c r="KGY2095" s="220"/>
      <c r="KGZ2095" s="220"/>
      <c r="KHA2095" s="220"/>
      <c r="KHB2095" s="220"/>
      <c r="KHC2095" s="220"/>
      <c r="KHD2095" s="220"/>
      <c r="KHE2095" s="220"/>
      <c r="KHF2095" s="220"/>
      <c r="KHG2095" s="220"/>
      <c r="KHH2095" s="220"/>
      <c r="KHI2095" s="220"/>
      <c r="KHJ2095" s="220"/>
      <c r="KHK2095" s="220"/>
      <c r="KHL2095" s="220"/>
      <c r="KHM2095" s="220"/>
      <c r="KHN2095" s="220"/>
      <c r="KHO2095" s="220"/>
      <c r="KHP2095" s="220"/>
      <c r="KHQ2095" s="220"/>
      <c r="KHR2095" s="220"/>
      <c r="KHS2095" s="220"/>
      <c r="KHT2095" s="220"/>
      <c r="KHU2095" s="220"/>
      <c r="KHV2095" s="220"/>
      <c r="KHW2095" s="220"/>
      <c r="KHX2095" s="220"/>
      <c r="KHY2095" s="220"/>
      <c r="KHZ2095" s="220"/>
      <c r="KIA2095" s="220"/>
      <c r="KIB2095" s="220"/>
      <c r="KIC2095" s="220"/>
      <c r="KID2095" s="220"/>
      <c r="KIE2095" s="220"/>
      <c r="KIF2095" s="220"/>
      <c r="KIG2095" s="220"/>
      <c r="KIH2095" s="220"/>
      <c r="KII2095" s="220"/>
      <c r="KIJ2095" s="220"/>
      <c r="KIK2095" s="220"/>
      <c r="KIL2095" s="220"/>
      <c r="KIM2095" s="220"/>
      <c r="KIN2095" s="220"/>
      <c r="KIO2095" s="220"/>
      <c r="KIP2095" s="220"/>
      <c r="KIQ2095" s="220"/>
      <c r="KIR2095" s="220"/>
      <c r="KIS2095" s="220"/>
      <c r="KIT2095" s="220"/>
      <c r="KIU2095" s="220"/>
      <c r="KIV2095" s="220"/>
      <c r="KIW2095" s="220"/>
      <c r="KIX2095" s="220"/>
      <c r="KIY2095" s="220"/>
      <c r="KIZ2095" s="220"/>
      <c r="KJA2095" s="220"/>
      <c r="KJB2095" s="220"/>
      <c r="KJC2095" s="220"/>
      <c r="KJD2095" s="220"/>
      <c r="KJE2095" s="220"/>
      <c r="KJF2095" s="220"/>
      <c r="KJG2095" s="220"/>
      <c r="KJH2095" s="220"/>
      <c r="KJI2095" s="220"/>
      <c r="KJJ2095" s="220"/>
      <c r="KJK2095" s="220"/>
      <c r="KJL2095" s="220"/>
      <c r="KJM2095" s="220"/>
      <c r="KJN2095" s="220"/>
      <c r="KJO2095" s="220"/>
      <c r="KJP2095" s="220"/>
      <c r="KJQ2095" s="220"/>
      <c r="KJR2095" s="220"/>
      <c r="KJS2095" s="220"/>
      <c r="KJT2095" s="220"/>
      <c r="KJU2095" s="220"/>
      <c r="KJV2095" s="220"/>
      <c r="KJW2095" s="220"/>
      <c r="KJX2095" s="220"/>
      <c r="KJY2095" s="220"/>
      <c r="KJZ2095" s="220"/>
      <c r="KKA2095" s="220"/>
      <c r="KKB2095" s="220"/>
      <c r="KKC2095" s="220"/>
      <c r="KKD2095" s="220"/>
      <c r="KKE2095" s="220"/>
      <c r="KKF2095" s="220"/>
      <c r="KKG2095" s="220"/>
      <c r="KKH2095" s="220"/>
      <c r="KKI2095" s="220"/>
      <c r="KKJ2095" s="220"/>
      <c r="KKK2095" s="220"/>
      <c r="KKL2095" s="220"/>
      <c r="KKM2095" s="220"/>
      <c r="KKN2095" s="220"/>
      <c r="KKO2095" s="220"/>
      <c r="KKP2095" s="220"/>
      <c r="KKQ2095" s="220"/>
      <c r="KKR2095" s="220"/>
      <c r="KKS2095" s="220"/>
      <c r="KKT2095" s="220"/>
      <c r="KKU2095" s="220"/>
      <c r="KKV2095" s="220"/>
      <c r="KKW2095" s="220"/>
      <c r="KKX2095" s="220"/>
      <c r="KKY2095" s="220"/>
      <c r="KKZ2095" s="220"/>
      <c r="KLA2095" s="220"/>
      <c r="KLB2095" s="220"/>
      <c r="KLC2095" s="220"/>
      <c r="KLD2095" s="220"/>
      <c r="KLE2095" s="220"/>
      <c r="KLF2095" s="220"/>
      <c r="KLG2095" s="220"/>
      <c r="KLH2095" s="220"/>
      <c r="KLI2095" s="220"/>
      <c r="KLJ2095" s="220"/>
      <c r="KLK2095" s="220"/>
      <c r="KLL2095" s="220"/>
      <c r="KLM2095" s="220"/>
      <c r="KLN2095" s="220"/>
      <c r="KLO2095" s="220"/>
      <c r="KLP2095" s="220"/>
      <c r="KLQ2095" s="220"/>
      <c r="KLR2095" s="220"/>
      <c r="KLS2095" s="220"/>
      <c r="KLT2095" s="220"/>
      <c r="KLU2095" s="220"/>
      <c r="KLV2095" s="220"/>
      <c r="KLW2095" s="220"/>
      <c r="KLX2095" s="220"/>
      <c r="KLY2095" s="220"/>
      <c r="KLZ2095" s="220"/>
      <c r="KMA2095" s="220"/>
      <c r="KMB2095" s="220"/>
      <c r="KMC2095" s="220"/>
      <c r="KMD2095" s="220"/>
      <c r="KME2095" s="220"/>
      <c r="KMF2095" s="220"/>
      <c r="KMG2095" s="220"/>
      <c r="KMH2095" s="220"/>
      <c r="KMI2095" s="220"/>
      <c r="KMJ2095" s="220"/>
      <c r="KMK2095" s="220"/>
      <c r="KML2095" s="220"/>
      <c r="KMM2095" s="220"/>
      <c r="KMN2095" s="220"/>
      <c r="KMO2095" s="220"/>
      <c r="KMP2095" s="220"/>
      <c r="KMQ2095" s="220"/>
      <c r="KMR2095" s="220"/>
      <c r="KMS2095" s="220"/>
      <c r="KMT2095" s="220"/>
      <c r="KMU2095" s="220"/>
      <c r="KMV2095" s="220"/>
      <c r="KMW2095" s="220"/>
      <c r="KMX2095" s="220"/>
      <c r="KMY2095" s="220"/>
      <c r="KMZ2095" s="220"/>
      <c r="KNA2095" s="220"/>
      <c r="KNB2095" s="220"/>
      <c r="KNC2095" s="220"/>
      <c r="KND2095" s="220"/>
      <c r="KNE2095" s="220"/>
      <c r="KNF2095" s="220"/>
      <c r="KNG2095" s="220"/>
      <c r="KNH2095" s="220"/>
      <c r="KNI2095" s="220"/>
      <c r="KNJ2095" s="220"/>
      <c r="KNK2095" s="220"/>
      <c r="KNL2095" s="220"/>
      <c r="KNM2095" s="220"/>
      <c r="KNN2095" s="220"/>
      <c r="KNO2095" s="220"/>
      <c r="KNP2095" s="220"/>
      <c r="KNQ2095" s="220"/>
      <c r="KNR2095" s="220"/>
      <c r="KNS2095" s="220"/>
      <c r="KNT2095" s="220"/>
      <c r="KNU2095" s="220"/>
      <c r="KNV2095" s="220"/>
      <c r="KNW2095" s="220"/>
      <c r="KNX2095" s="220"/>
      <c r="KNY2095" s="220"/>
      <c r="KNZ2095" s="220"/>
      <c r="KOA2095" s="220"/>
      <c r="KOB2095" s="220"/>
      <c r="KOC2095" s="220"/>
      <c r="KOD2095" s="220"/>
      <c r="KOE2095" s="220"/>
      <c r="KOF2095" s="220"/>
      <c r="KOG2095" s="220"/>
      <c r="KOH2095" s="220"/>
      <c r="KOI2095" s="220"/>
      <c r="KOJ2095" s="220"/>
      <c r="KOK2095" s="220"/>
      <c r="KOL2095" s="220"/>
      <c r="KOM2095" s="220"/>
      <c r="KON2095" s="220"/>
      <c r="KOO2095" s="220"/>
      <c r="KOP2095" s="220"/>
      <c r="KOQ2095" s="220"/>
      <c r="KOR2095" s="220"/>
      <c r="KOS2095" s="220"/>
      <c r="KOT2095" s="220"/>
      <c r="KOU2095" s="220"/>
      <c r="KOV2095" s="220"/>
      <c r="KOW2095" s="220"/>
      <c r="KOX2095" s="220"/>
      <c r="KOY2095" s="220"/>
      <c r="KOZ2095" s="220"/>
      <c r="KPA2095" s="220"/>
      <c r="KPB2095" s="220"/>
      <c r="KPC2095" s="220"/>
      <c r="KPD2095" s="220"/>
      <c r="KPE2095" s="220"/>
      <c r="KPF2095" s="220"/>
      <c r="KPG2095" s="220"/>
      <c r="KPH2095" s="220"/>
      <c r="KPI2095" s="220"/>
      <c r="KPJ2095" s="220"/>
      <c r="KPK2095" s="220"/>
      <c r="KPL2095" s="220"/>
      <c r="KPM2095" s="220"/>
      <c r="KPN2095" s="220"/>
      <c r="KPO2095" s="220"/>
      <c r="KPP2095" s="220"/>
      <c r="KPQ2095" s="220"/>
      <c r="KPR2095" s="220"/>
      <c r="KPS2095" s="220"/>
      <c r="KPT2095" s="220"/>
      <c r="KPU2095" s="220"/>
      <c r="KPV2095" s="220"/>
      <c r="KPW2095" s="220"/>
      <c r="KPX2095" s="220"/>
      <c r="KPY2095" s="220"/>
      <c r="KPZ2095" s="220"/>
      <c r="KQA2095" s="220"/>
      <c r="KQB2095" s="220"/>
      <c r="KQC2095" s="220"/>
      <c r="KQD2095" s="220"/>
      <c r="KQE2095" s="220"/>
      <c r="KQF2095" s="220"/>
      <c r="KQG2095" s="220"/>
      <c r="KQH2095" s="220"/>
      <c r="KQI2095" s="220"/>
      <c r="KQJ2095" s="220"/>
      <c r="KQK2095" s="220"/>
      <c r="KQL2095" s="220"/>
      <c r="KQM2095" s="220"/>
      <c r="KQN2095" s="220"/>
      <c r="KQO2095" s="220"/>
      <c r="KQP2095" s="220"/>
      <c r="KQQ2095" s="220"/>
      <c r="KQR2095" s="220"/>
      <c r="KQS2095" s="220"/>
      <c r="KQT2095" s="220"/>
      <c r="KQU2095" s="220"/>
      <c r="KQV2095" s="220"/>
      <c r="KQW2095" s="220"/>
      <c r="KQX2095" s="220"/>
      <c r="KQY2095" s="220"/>
      <c r="KQZ2095" s="220"/>
      <c r="KRA2095" s="220"/>
      <c r="KRB2095" s="220"/>
      <c r="KRC2095" s="220"/>
      <c r="KRD2095" s="220"/>
      <c r="KRE2095" s="220"/>
      <c r="KRF2095" s="220"/>
      <c r="KRG2095" s="220"/>
      <c r="KRH2095" s="220"/>
      <c r="KRI2095" s="220"/>
      <c r="KRJ2095" s="220"/>
      <c r="KRK2095" s="220"/>
      <c r="KRL2095" s="220"/>
      <c r="KRM2095" s="220"/>
      <c r="KRN2095" s="220"/>
      <c r="KRO2095" s="220"/>
      <c r="KRP2095" s="220"/>
      <c r="KRQ2095" s="220"/>
      <c r="KRR2095" s="220"/>
      <c r="KRS2095" s="220"/>
      <c r="KRT2095" s="220"/>
      <c r="KRU2095" s="220"/>
      <c r="KRV2095" s="220"/>
      <c r="KRW2095" s="220"/>
      <c r="KRX2095" s="220"/>
      <c r="KRY2095" s="220"/>
      <c r="KRZ2095" s="220"/>
      <c r="KSA2095" s="220"/>
      <c r="KSB2095" s="220"/>
      <c r="KSC2095" s="220"/>
      <c r="KSD2095" s="220"/>
      <c r="KSE2095" s="220"/>
      <c r="KSF2095" s="220"/>
      <c r="KSG2095" s="220"/>
      <c r="KSH2095" s="220"/>
      <c r="KSI2095" s="220"/>
      <c r="KSJ2095" s="220"/>
      <c r="KSK2095" s="220"/>
      <c r="KSL2095" s="220"/>
      <c r="KSM2095" s="220"/>
      <c r="KSN2095" s="220"/>
      <c r="KSO2095" s="220"/>
      <c r="KSP2095" s="220"/>
      <c r="KSQ2095" s="220"/>
      <c r="KSR2095" s="220"/>
      <c r="KSS2095" s="220"/>
      <c r="KST2095" s="220"/>
      <c r="KSU2095" s="220"/>
      <c r="KSV2095" s="220"/>
      <c r="KSW2095" s="220"/>
      <c r="KSX2095" s="220"/>
      <c r="KSY2095" s="220"/>
      <c r="KSZ2095" s="220"/>
      <c r="KTA2095" s="220"/>
      <c r="KTB2095" s="220"/>
      <c r="KTC2095" s="220"/>
      <c r="KTD2095" s="220"/>
      <c r="KTE2095" s="220"/>
      <c r="KTF2095" s="220"/>
      <c r="KTG2095" s="220"/>
      <c r="KTH2095" s="220"/>
      <c r="KTI2095" s="220"/>
      <c r="KTJ2095" s="220"/>
      <c r="KTK2095" s="220"/>
      <c r="KTL2095" s="220"/>
      <c r="KTM2095" s="220"/>
      <c r="KTN2095" s="220"/>
      <c r="KTO2095" s="220"/>
      <c r="KTP2095" s="220"/>
      <c r="KTQ2095" s="220"/>
      <c r="KTR2095" s="220"/>
      <c r="KTS2095" s="220"/>
      <c r="KTT2095" s="220"/>
      <c r="KTU2095" s="220"/>
      <c r="KTV2095" s="220"/>
      <c r="KTW2095" s="220"/>
      <c r="KTX2095" s="220"/>
      <c r="KTY2095" s="220"/>
      <c r="KTZ2095" s="220"/>
      <c r="KUA2095" s="220"/>
      <c r="KUB2095" s="220"/>
      <c r="KUC2095" s="220"/>
      <c r="KUD2095" s="220"/>
      <c r="KUE2095" s="220"/>
      <c r="KUF2095" s="220"/>
      <c r="KUG2095" s="220"/>
      <c r="KUH2095" s="220"/>
      <c r="KUI2095" s="220"/>
      <c r="KUJ2095" s="220"/>
      <c r="KUK2095" s="220"/>
      <c r="KUL2095" s="220"/>
      <c r="KUM2095" s="220"/>
      <c r="KUN2095" s="220"/>
      <c r="KUO2095" s="220"/>
      <c r="KUP2095" s="220"/>
      <c r="KUQ2095" s="220"/>
      <c r="KUR2095" s="220"/>
      <c r="KUS2095" s="220"/>
      <c r="KUT2095" s="220"/>
      <c r="KUU2095" s="220"/>
      <c r="KUV2095" s="220"/>
      <c r="KUW2095" s="220"/>
      <c r="KUX2095" s="220"/>
      <c r="KUY2095" s="220"/>
      <c r="KUZ2095" s="220"/>
      <c r="KVA2095" s="220"/>
      <c r="KVB2095" s="220"/>
      <c r="KVC2095" s="220"/>
      <c r="KVD2095" s="220"/>
      <c r="KVE2095" s="220"/>
      <c r="KVF2095" s="220"/>
      <c r="KVG2095" s="220"/>
      <c r="KVH2095" s="220"/>
      <c r="KVI2095" s="220"/>
      <c r="KVJ2095" s="220"/>
      <c r="KVK2095" s="220"/>
      <c r="KVL2095" s="220"/>
      <c r="KVM2095" s="220"/>
      <c r="KVN2095" s="220"/>
      <c r="KVO2095" s="220"/>
      <c r="KVP2095" s="220"/>
      <c r="KVQ2095" s="220"/>
      <c r="KVR2095" s="220"/>
      <c r="KVS2095" s="220"/>
      <c r="KVT2095" s="220"/>
      <c r="KVU2095" s="220"/>
      <c r="KVV2095" s="220"/>
      <c r="KVW2095" s="220"/>
      <c r="KVX2095" s="220"/>
      <c r="KVY2095" s="220"/>
      <c r="KVZ2095" s="220"/>
      <c r="KWA2095" s="220"/>
      <c r="KWB2095" s="220"/>
      <c r="KWC2095" s="220"/>
      <c r="KWD2095" s="220"/>
      <c r="KWE2095" s="220"/>
      <c r="KWF2095" s="220"/>
      <c r="KWG2095" s="220"/>
      <c r="KWH2095" s="220"/>
      <c r="KWI2095" s="220"/>
      <c r="KWJ2095" s="220"/>
      <c r="KWK2095" s="220"/>
      <c r="KWL2095" s="220"/>
      <c r="KWM2095" s="220"/>
      <c r="KWN2095" s="220"/>
      <c r="KWO2095" s="220"/>
      <c r="KWP2095" s="220"/>
      <c r="KWQ2095" s="220"/>
      <c r="KWR2095" s="220"/>
      <c r="KWS2095" s="220"/>
      <c r="KWT2095" s="220"/>
      <c r="KWU2095" s="220"/>
      <c r="KWV2095" s="220"/>
      <c r="KWW2095" s="220"/>
      <c r="KWX2095" s="220"/>
      <c r="KWY2095" s="220"/>
      <c r="KWZ2095" s="220"/>
      <c r="KXA2095" s="220"/>
      <c r="KXB2095" s="220"/>
      <c r="KXC2095" s="220"/>
      <c r="KXD2095" s="220"/>
      <c r="KXE2095" s="220"/>
      <c r="KXF2095" s="220"/>
      <c r="KXG2095" s="220"/>
      <c r="KXH2095" s="220"/>
      <c r="KXI2095" s="220"/>
      <c r="KXJ2095" s="220"/>
      <c r="KXK2095" s="220"/>
      <c r="KXL2095" s="220"/>
      <c r="KXM2095" s="220"/>
      <c r="KXN2095" s="220"/>
      <c r="KXO2095" s="220"/>
      <c r="KXP2095" s="220"/>
      <c r="KXQ2095" s="220"/>
      <c r="KXR2095" s="220"/>
      <c r="KXS2095" s="220"/>
      <c r="KXT2095" s="220"/>
      <c r="KXU2095" s="220"/>
      <c r="KXV2095" s="220"/>
      <c r="KXW2095" s="220"/>
      <c r="KXX2095" s="220"/>
      <c r="KXY2095" s="220"/>
      <c r="KXZ2095" s="220"/>
      <c r="KYA2095" s="220"/>
      <c r="KYB2095" s="220"/>
      <c r="KYC2095" s="220"/>
      <c r="KYD2095" s="220"/>
      <c r="KYE2095" s="220"/>
      <c r="KYF2095" s="220"/>
      <c r="KYG2095" s="220"/>
      <c r="KYH2095" s="220"/>
      <c r="KYI2095" s="220"/>
      <c r="KYJ2095" s="220"/>
      <c r="KYK2095" s="220"/>
      <c r="KYL2095" s="220"/>
      <c r="KYM2095" s="220"/>
      <c r="KYN2095" s="220"/>
      <c r="KYO2095" s="220"/>
      <c r="KYP2095" s="220"/>
      <c r="KYQ2095" s="220"/>
      <c r="KYR2095" s="220"/>
      <c r="KYS2095" s="220"/>
      <c r="KYT2095" s="220"/>
      <c r="KYU2095" s="220"/>
      <c r="KYV2095" s="220"/>
      <c r="KYW2095" s="220"/>
      <c r="KYX2095" s="220"/>
      <c r="KYY2095" s="220"/>
      <c r="KYZ2095" s="220"/>
      <c r="KZA2095" s="220"/>
      <c r="KZB2095" s="220"/>
      <c r="KZC2095" s="220"/>
      <c r="KZD2095" s="220"/>
      <c r="KZE2095" s="220"/>
      <c r="KZF2095" s="220"/>
      <c r="KZG2095" s="220"/>
      <c r="KZH2095" s="220"/>
      <c r="KZI2095" s="220"/>
      <c r="KZJ2095" s="220"/>
      <c r="KZK2095" s="220"/>
      <c r="KZL2095" s="220"/>
      <c r="KZM2095" s="220"/>
      <c r="KZN2095" s="220"/>
      <c r="KZO2095" s="220"/>
      <c r="KZP2095" s="220"/>
      <c r="KZQ2095" s="220"/>
      <c r="KZR2095" s="220"/>
      <c r="KZS2095" s="220"/>
      <c r="KZT2095" s="220"/>
      <c r="KZU2095" s="220"/>
      <c r="KZV2095" s="220"/>
      <c r="KZW2095" s="220"/>
      <c r="KZX2095" s="220"/>
      <c r="KZY2095" s="220"/>
      <c r="KZZ2095" s="220"/>
      <c r="LAA2095" s="220"/>
      <c r="LAB2095" s="220"/>
      <c r="LAC2095" s="220"/>
      <c r="LAD2095" s="220"/>
      <c r="LAE2095" s="220"/>
      <c r="LAF2095" s="220"/>
      <c r="LAG2095" s="220"/>
      <c r="LAH2095" s="220"/>
      <c r="LAI2095" s="220"/>
      <c r="LAJ2095" s="220"/>
      <c r="LAK2095" s="220"/>
      <c r="LAL2095" s="220"/>
      <c r="LAM2095" s="220"/>
      <c r="LAN2095" s="220"/>
      <c r="LAO2095" s="220"/>
      <c r="LAP2095" s="220"/>
      <c r="LAQ2095" s="220"/>
      <c r="LAR2095" s="220"/>
      <c r="LAS2095" s="220"/>
      <c r="LAT2095" s="220"/>
      <c r="LAU2095" s="220"/>
      <c r="LAV2095" s="220"/>
      <c r="LAW2095" s="220"/>
      <c r="LAX2095" s="220"/>
      <c r="LAY2095" s="220"/>
      <c r="LAZ2095" s="220"/>
      <c r="LBA2095" s="220"/>
      <c r="LBB2095" s="220"/>
      <c r="LBC2095" s="220"/>
      <c r="LBD2095" s="220"/>
      <c r="LBE2095" s="220"/>
      <c r="LBF2095" s="220"/>
      <c r="LBG2095" s="220"/>
      <c r="LBH2095" s="220"/>
      <c r="LBI2095" s="220"/>
      <c r="LBJ2095" s="220"/>
      <c r="LBK2095" s="220"/>
      <c r="LBL2095" s="220"/>
      <c r="LBM2095" s="220"/>
      <c r="LBN2095" s="220"/>
      <c r="LBO2095" s="220"/>
      <c r="LBP2095" s="220"/>
      <c r="LBQ2095" s="220"/>
      <c r="LBR2095" s="220"/>
      <c r="LBS2095" s="220"/>
      <c r="LBT2095" s="220"/>
      <c r="LBU2095" s="220"/>
      <c r="LBV2095" s="220"/>
      <c r="LBW2095" s="220"/>
      <c r="LBX2095" s="220"/>
      <c r="LBY2095" s="220"/>
      <c r="LBZ2095" s="220"/>
      <c r="LCA2095" s="220"/>
      <c r="LCB2095" s="220"/>
      <c r="LCC2095" s="220"/>
      <c r="LCD2095" s="220"/>
      <c r="LCE2095" s="220"/>
      <c r="LCF2095" s="220"/>
      <c r="LCG2095" s="220"/>
      <c r="LCH2095" s="220"/>
      <c r="LCI2095" s="220"/>
      <c r="LCJ2095" s="220"/>
      <c r="LCK2095" s="220"/>
      <c r="LCL2095" s="220"/>
      <c r="LCM2095" s="220"/>
      <c r="LCN2095" s="220"/>
      <c r="LCO2095" s="220"/>
      <c r="LCP2095" s="220"/>
      <c r="LCQ2095" s="220"/>
      <c r="LCR2095" s="220"/>
      <c r="LCS2095" s="220"/>
      <c r="LCT2095" s="220"/>
      <c r="LCU2095" s="220"/>
      <c r="LCV2095" s="220"/>
      <c r="LCW2095" s="220"/>
      <c r="LCX2095" s="220"/>
      <c r="LCY2095" s="220"/>
      <c r="LCZ2095" s="220"/>
      <c r="LDA2095" s="220"/>
      <c r="LDB2095" s="220"/>
      <c r="LDC2095" s="220"/>
      <c r="LDD2095" s="220"/>
      <c r="LDE2095" s="220"/>
      <c r="LDF2095" s="220"/>
      <c r="LDG2095" s="220"/>
      <c r="LDH2095" s="220"/>
      <c r="LDI2095" s="220"/>
      <c r="LDJ2095" s="220"/>
      <c r="LDK2095" s="220"/>
      <c r="LDL2095" s="220"/>
      <c r="LDM2095" s="220"/>
      <c r="LDN2095" s="220"/>
      <c r="LDO2095" s="220"/>
      <c r="LDP2095" s="220"/>
      <c r="LDQ2095" s="220"/>
      <c r="LDR2095" s="220"/>
      <c r="LDS2095" s="220"/>
      <c r="LDT2095" s="220"/>
      <c r="LDU2095" s="220"/>
      <c r="LDV2095" s="220"/>
      <c r="LDW2095" s="220"/>
      <c r="LDX2095" s="220"/>
      <c r="LDY2095" s="220"/>
      <c r="LDZ2095" s="220"/>
      <c r="LEA2095" s="220"/>
      <c r="LEB2095" s="220"/>
      <c r="LEC2095" s="220"/>
      <c r="LED2095" s="220"/>
      <c r="LEE2095" s="220"/>
      <c r="LEF2095" s="220"/>
      <c r="LEG2095" s="220"/>
      <c r="LEH2095" s="220"/>
      <c r="LEI2095" s="220"/>
      <c r="LEJ2095" s="220"/>
      <c r="LEK2095" s="220"/>
      <c r="LEL2095" s="220"/>
      <c r="LEM2095" s="220"/>
      <c r="LEN2095" s="220"/>
      <c r="LEO2095" s="220"/>
      <c r="LEP2095" s="220"/>
      <c r="LEQ2095" s="220"/>
      <c r="LER2095" s="220"/>
      <c r="LES2095" s="220"/>
      <c r="LET2095" s="220"/>
      <c r="LEU2095" s="220"/>
      <c r="LEV2095" s="220"/>
      <c r="LEW2095" s="220"/>
      <c r="LEX2095" s="220"/>
      <c r="LEY2095" s="220"/>
      <c r="LEZ2095" s="220"/>
      <c r="LFA2095" s="220"/>
      <c r="LFB2095" s="220"/>
      <c r="LFC2095" s="220"/>
      <c r="LFD2095" s="220"/>
      <c r="LFE2095" s="220"/>
      <c r="LFF2095" s="220"/>
      <c r="LFG2095" s="220"/>
      <c r="LFH2095" s="220"/>
      <c r="LFI2095" s="220"/>
      <c r="LFJ2095" s="220"/>
      <c r="LFK2095" s="220"/>
      <c r="LFL2095" s="220"/>
      <c r="LFM2095" s="220"/>
      <c r="LFN2095" s="220"/>
      <c r="LFO2095" s="220"/>
      <c r="LFP2095" s="220"/>
      <c r="LFQ2095" s="220"/>
      <c r="LFR2095" s="220"/>
      <c r="LFS2095" s="220"/>
      <c r="LFT2095" s="220"/>
      <c r="LFU2095" s="220"/>
      <c r="LFV2095" s="220"/>
      <c r="LFW2095" s="220"/>
      <c r="LFX2095" s="220"/>
      <c r="LFY2095" s="220"/>
      <c r="LFZ2095" s="220"/>
      <c r="LGA2095" s="220"/>
      <c r="LGB2095" s="220"/>
      <c r="LGC2095" s="220"/>
      <c r="LGD2095" s="220"/>
      <c r="LGE2095" s="220"/>
      <c r="LGF2095" s="220"/>
      <c r="LGG2095" s="220"/>
      <c r="LGH2095" s="220"/>
      <c r="LGI2095" s="220"/>
      <c r="LGJ2095" s="220"/>
      <c r="LGK2095" s="220"/>
      <c r="LGL2095" s="220"/>
      <c r="LGM2095" s="220"/>
      <c r="LGN2095" s="220"/>
      <c r="LGO2095" s="220"/>
      <c r="LGP2095" s="220"/>
      <c r="LGQ2095" s="220"/>
      <c r="LGR2095" s="220"/>
      <c r="LGS2095" s="220"/>
      <c r="LGT2095" s="220"/>
      <c r="LGU2095" s="220"/>
      <c r="LGV2095" s="220"/>
      <c r="LGW2095" s="220"/>
      <c r="LGX2095" s="220"/>
      <c r="LGY2095" s="220"/>
      <c r="LGZ2095" s="220"/>
      <c r="LHA2095" s="220"/>
      <c r="LHB2095" s="220"/>
      <c r="LHC2095" s="220"/>
      <c r="LHD2095" s="220"/>
      <c r="LHE2095" s="220"/>
      <c r="LHF2095" s="220"/>
      <c r="LHG2095" s="220"/>
      <c r="LHH2095" s="220"/>
      <c r="LHI2095" s="220"/>
      <c r="LHJ2095" s="220"/>
      <c r="LHK2095" s="220"/>
      <c r="LHL2095" s="220"/>
      <c r="LHM2095" s="220"/>
      <c r="LHN2095" s="220"/>
      <c r="LHO2095" s="220"/>
      <c r="LHP2095" s="220"/>
      <c r="LHQ2095" s="220"/>
      <c r="LHR2095" s="220"/>
      <c r="LHS2095" s="220"/>
      <c r="LHT2095" s="220"/>
      <c r="LHU2095" s="220"/>
      <c r="LHV2095" s="220"/>
      <c r="LHW2095" s="220"/>
      <c r="LHX2095" s="220"/>
      <c r="LHY2095" s="220"/>
      <c r="LHZ2095" s="220"/>
      <c r="LIA2095" s="220"/>
      <c r="LIB2095" s="220"/>
      <c r="LIC2095" s="220"/>
      <c r="LID2095" s="220"/>
      <c r="LIE2095" s="220"/>
      <c r="LIF2095" s="220"/>
      <c r="LIG2095" s="220"/>
      <c r="LIH2095" s="220"/>
      <c r="LII2095" s="220"/>
      <c r="LIJ2095" s="220"/>
      <c r="LIK2095" s="220"/>
      <c r="LIL2095" s="220"/>
      <c r="LIM2095" s="220"/>
      <c r="LIN2095" s="220"/>
      <c r="LIO2095" s="220"/>
      <c r="LIP2095" s="220"/>
      <c r="LIQ2095" s="220"/>
      <c r="LIR2095" s="220"/>
      <c r="LIS2095" s="220"/>
      <c r="LIT2095" s="220"/>
      <c r="LIU2095" s="220"/>
      <c r="LIV2095" s="220"/>
      <c r="LIW2095" s="220"/>
      <c r="LIX2095" s="220"/>
      <c r="LIY2095" s="220"/>
      <c r="LIZ2095" s="220"/>
      <c r="LJA2095" s="220"/>
      <c r="LJB2095" s="220"/>
      <c r="LJC2095" s="220"/>
      <c r="LJD2095" s="220"/>
      <c r="LJE2095" s="220"/>
      <c r="LJF2095" s="220"/>
      <c r="LJG2095" s="220"/>
      <c r="LJH2095" s="220"/>
      <c r="LJI2095" s="220"/>
      <c r="LJJ2095" s="220"/>
      <c r="LJK2095" s="220"/>
      <c r="LJL2095" s="220"/>
      <c r="LJM2095" s="220"/>
      <c r="LJN2095" s="220"/>
      <c r="LJO2095" s="220"/>
      <c r="LJP2095" s="220"/>
      <c r="LJQ2095" s="220"/>
      <c r="LJR2095" s="220"/>
      <c r="LJS2095" s="220"/>
      <c r="LJT2095" s="220"/>
      <c r="LJU2095" s="220"/>
      <c r="LJV2095" s="220"/>
      <c r="LJW2095" s="220"/>
      <c r="LJX2095" s="220"/>
      <c r="LJY2095" s="220"/>
      <c r="LJZ2095" s="220"/>
      <c r="LKA2095" s="220"/>
      <c r="LKB2095" s="220"/>
      <c r="LKC2095" s="220"/>
      <c r="LKD2095" s="220"/>
      <c r="LKE2095" s="220"/>
      <c r="LKF2095" s="220"/>
      <c r="LKG2095" s="220"/>
      <c r="LKH2095" s="220"/>
      <c r="LKI2095" s="220"/>
      <c r="LKJ2095" s="220"/>
      <c r="LKK2095" s="220"/>
      <c r="LKL2095" s="220"/>
      <c r="LKM2095" s="220"/>
      <c r="LKN2095" s="220"/>
      <c r="LKO2095" s="220"/>
      <c r="LKP2095" s="220"/>
      <c r="LKQ2095" s="220"/>
      <c r="LKR2095" s="220"/>
      <c r="LKS2095" s="220"/>
      <c r="LKT2095" s="220"/>
      <c r="LKU2095" s="220"/>
      <c r="LKV2095" s="220"/>
      <c r="LKW2095" s="220"/>
      <c r="LKX2095" s="220"/>
      <c r="LKY2095" s="220"/>
      <c r="LKZ2095" s="220"/>
      <c r="LLA2095" s="220"/>
      <c r="LLB2095" s="220"/>
      <c r="LLC2095" s="220"/>
      <c r="LLD2095" s="220"/>
      <c r="LLE2095" s="220"/>
      <c r="LLF2095" s="220"/>
      <c r="LLG2095" s="220"/>
      <c r="LLH2095" s="220"/>
      <c r="LLI2095" s="220"/>
      <c r="LLJ2095" s="220"/>
      <c r="LLK2095" s="220"/>
      <c r="LLL2095" s="220"/>
      <c r="LLM2095" s="220"/>
      <c r="LLN2095" s="220"/>
      <c r="LLO2095" s="220"/>
      <c r="LLP2095" s="220"/>
      <c r="LLQ2095" s="220"/>
      <c r="LLR2095" s="220"/>
      <c r="LLS2095" s="220"/>
      <c r="LLT2095" s="220"/>
      <c r="LLU2095" s="220"/>
      <c r="LLV2095" s="220"/>
      <c r="LLW2095" s="220"/>
      <c r="LLX2095" s="220"/>
      <c r="LLY2095" s="220"/>
      <c r="LLZ2095" s="220"/>
      <c r="LMA2095" s="220"/>
      <c r="LMB2095" s="220"/>
      <c r="LMC2095" s="220"/>
      <c r="LMD2095" s="220"/>
      <c r="LME2095" s="220"/>
      <c r="LMF2095" s="220"/>
      <c r="LMG2095" s="220"/>
      <c r="LMH2095" s="220"/>
      <c r="LMI2095" s="220"/>
      <c r="LMJ2095" s="220"/>
      <c r="LMK2095" s="220"/>
      <c r="LML2095" s="220"/>
      <c r="LMM2095" s="220"/>
      <c r="LMN2095" s="220"/>
      <c r="LMO2095" s="220"/>
      <c r="LMP2095" s="220"/>
      <c r="LMQ2095" s="220"/>
      <c r="LMR2095" s="220"/>
      <c r="LMS2095" s="220"/>
      <c r="LMT2095" s="220"/>
      <c r="LMU2095" s="220"/>
      <c r="LMV2095" s="220"/>
      <c r="LMW2095" s="220"/>
      <c r="LMX2095" s="220"/>
      <c r="LMY2095" s="220"/>
      <c r="LMZ2095" s="220"/>
      <c r="LNA2095" s="220"/>
      <c r="LNB2095" s="220"/>
      <c r="LNC2095" s="220"/>
      <c r="LND2095" s="220"/>
      <c r="LNE2095" s="220"/>
      <c r="LNF2095" s="220"/>
      <c r="LNG2095" s="220"/>
      <c r="LNH2095" s="220"/>
      <c r="LNI2095" s="220"/>
      <c r="LNJ2095" s="220"/>
      <c r="LNK2095" s="220"/>
      <c r="LNL2095" s="220"/>
      <c r="LNM2095" s="220"/>
      <c r="LNN2095" s="220"/>
      <c r="LNO2095" s="220"/>
      <c r="LNP2095" s="220"/>
      <c r="LNQ2095" s="220"/>
      <c r="LNR2095" s="220"/>
      <c r="LNS2095" s="220"/>
      <c r="LNT2095" s="220"/>
      <c r="LNU2095" s="220"/>
      <c r="LNV2095" s="220"/>
      <c r="LNW2095" s="220"/>
      <c r="LNX2095" s="220"/>
      <c r="LNY2095" s="220"/>
      <c r="LNZ2095" s="220"/>
      <c r="LOA2095" s="220"/>
      <c r="LOB2095" s="220"/>
      <c r="LOC2095" s="220"/>
      <c r="LOD2095" s="220"/>
      <c r="LOE2095" s="220"/>
      <c r="LOF2095" s="220"/>
      <c r="LOG2095" s="220"/>
      <c r="LOH2095" s="220"/>
      <c r="LOI2095" s="220"/>
      <c r="LOJ2095" s="220"/>
      <c r="LOK2095" s="220"/>
      <c r="LOL2095" s="220"/>
      <c r="LOM2095" s="220"/>
      <c r="LON2095" s="220"/>
      <c r="LOO2095" s="220"/>
      <c r="LOP2095" s="220"/>
      <c r="LOQ2095" s="220"/>
      <c r="LOR2095" s="220"/>
      <c r="LOS2095" s="220"/>
      <c r="LOT2095" s="220"/>
      <c r="LOU2095" s="220"/>
      <c r="LOV2095" s="220"/>
      <c r="LOW2095" s="220"/>
      <c r="LOX2095" s="220"/>
      <c r="LOY2095" s="220"/>
      <c r="LOZ2095" s="220"/>
      <c r="LPA2095" s="220"/>
      <c r="LPB2095" s="220"/>
      <c r="LPC2095" s="220"/>
      <c r="LPD2095" s="220"/>
      <c r="LPE2095" s="220"/>
      <c r="LPF2095" s="220"/>
      <c r="LPG2095" s="220"/>
      <c r="LPH2095" s="220"/>
      <c r="LPI2095" s="220"/>
      <c r="LPJ2095" s="220"/>
      <c r="LPK2095" s="220"/>
      <c r="LPL2095" s="220"/>
      <c r="LPM2095" s="220"/>
      <c r="LPN2095" s="220"/>
      <c r="LPO2095" s="220"/>
      <c r="LPP2095" s="220"/>
      <c r="LPQ2095" s="220"/>
      <c r="LPR2095" s="220"/>
      <c r="LPS2095" s="220"/>
      <c r="LPT2095" s="220"/>
      <c r="LPU2095" s="220"/>
      <c r="LPV2095" s="220"/>
      <c r="LPW2095" s="220"/>
      <c r="LPX2095" s="220"/>
      <c r="LPY2095" s="220"/>
      <c r="LPZ2095" s="220"/>
      <c r="LQA2095" s="220"/>
      <c r="LQB2095" s="220"/>
      <c r="LQC2095" s="220"/>
      <c r="LQD2095" s="220"/>
      <c r="LQE2095" s="220"/>
      <c r="LQF2095" s="220"/>
      <c r="LQG2095" s="220"/>
      <c r="LQH2095" s="220"/>
      <c r="LQI2095" s="220"/>
      <c r="LQJ2095" s="220"/>
      <c r="LQK2095" s="220"/>
      <c r="LQL2095" s="220"/>
      <c r="LQM2095" s="220"/>
      <c r="LQN2095" s="220"/>
      <c r="LQO2095" s="220"/>
      <c r="LQP2095" s="220"/>
      <c r="LQQ2095" s="220"/>
      <c r="LQR2095" s="220"/>
      <c r="LQS2095" s="220"/>
      <c r="LQT2095" s="220"/>
      <c r="LQU2095" s="220"/>
      <c r="LQV2095" s="220"/>
      <c r="LQW2095" s="220"/>
      <c r="LQX2095" s="220"/>
      <c r="LQY2095" s="220"/>
      <c r="LQZ2095" s="220"/>
      <c r="LRA2095" s="220"/>
      <c r="LRB2095" s="220"/>
      <c r="LRC2095" s="220"/>
      <c r="LRD2095" s="220"/>
      <c r="LRE2095" s="220"/>
      <c r="LRF2095" s="220"/>
      <c r="LRG2095" s="220"/>
      <c r="LRH2095" s="220"/>
      <c r="LRI2095" s="220"/>
      <c r="LRJ2095" s="220"/>
      <c r="LRK2095" s="220"/>
      <c r="LRL2095" s="220"/>
      <c r="LRM2095" s="220"/>
      <c r="LRN2095" s="220"/>
      <c r="LRO2095" s="220"/>
      <c r="LRP2095" s="220"/>
      <c r="LRQ2095" s="220"/>
      <c r="LRR2095" s="220"/>
      <c r="LRS2095" s="220"/>
      <c r="LRT2095" s="220"/>
      <c r="LRU2095" s="220"/>
      <c r="LRV2095" s="220"/>
      <c r="LRW2095" s="220"/>
      <c r="LRX2095" s="220"/>
      <c r="LRY2095" s="220"/>
      <c r="LRZ2095" s="220"/>
      <c r="LSA2095" s="220"/>
      <c r="LSB2095" s="220"/>
      <c r="LSC2095" s="220"/>
      <c r="LSD2095" s="220"/>
      <c r="LSE2095" s="220"/>
      <c r="LSF2095" s="220"/>
      <c r="LSG2095" s="220"/>
      <c r="LSH2095" s="220"/>
      <c r="LSI2095" s="220"/>
      <c r="LSJ2095" s="220"/>
      <c r="LSK2095" s="220"/>
      <c r="LSL2095" s="220"/>
      <c r="LSM2095" s="220"/>
      <c r="LSN2095" s="220"/>
      <c r="LSO2095" s="220"/>
      <c r="LSP2095" s="220"/>
      <c r="LSQ2095" s="220"/>
      <c r="LSR2095" s="220"/>
      <c r="LSS2095" s="220"/>
      <c r="LST2095" s="220"/>
      <c r="LSU2095" s="220"/>
      <c r="LSV2095" s="220"/>
      <c r="LSW2095" s="220"/>
      <c r="LSX2095" s="220"/>
      <c r="LSY2095" s="220"/>
      <c r="LSZ2095" s="220"/>
      <c r="LTA2095" s="220"/>
      <c r="LTB2095" s="220"/>
      <c r="LTC2095" s="220"/>
      <c r="LTD2095" s="220"/>
      <c r="LTE2095" s="220"/>
      <c r="LTF2095" s="220"/>
      <c r="LTG2095" s="220"/>
      <c r="LTH2095" s="220"/>
      <c r="LTI2095" s="220"/>
      <c r="LTJ2095" s="220"/>
      <c r="LTK2095" s="220"/>
      <c r="LTL2095" s="220"/>
      <c r="LTM2095" s="220"/>
      <c r="LTN2095" s="220"/>
      <c r="LTO2095" s="220"/>
      <c r="LTP2095" s="220"/>
      <c r="LTQ2095" s="220"/>
      <c r="LTR2095" s="220"/>
      <c r="LTS2095" s="220"/>
      <c r="LTT2095" s="220"/>
      <c r="LTU2095" s="220"/>
      <c r="LTV2095" s="220"/>
      <c r="LTW2095" s="220"/>
      <c r="LTX2095" s="220"/>
      <c r="LTY2095" s="220"/>
      <c r="LTZ2095" s="220"/>
      <c r="LUA2095" s="220"/>
      <c r="LUB2095" s="220"/>
      <c r="LUC2095" s="220"/>
      <c r="LUD2095" s="220"/>
      <c r="LUE2095" s="220"/>
      <c r="LUF2095" s="220"/>
      <c r="LUG2095" s="220"/>
      <c r="LUH2095" s="220"/>
      <c r="LUI2095" s="220"/>
      <c r="LUJ2095" s="220"/>
      <c r="LUK2095" s="220"/>
      <c r="LUL2095" s="220"/>
      <c r="LUM2095" s="220"/>
      <c r="LUN2095" s="220"/>
      <c r="LUO2095" s="220"/>
      <c r="LUP2095" s="220"/>
      <c r="LUQ2095" s="220"/>
      <c r="LUR2095" s="220"/>
      <c r="LUS2095" s="220"/>
      <c r="LUT2095" s="220"/>
      <c r="LUU2095" s="220"/>
      <c r="LUV2095" s="220"/>
      <c r="LUW2095" s="220"/>
      <c r="LUX2095" s="220"/>
      <c r="LUY2095" s="220"/>
      <c r="LUZ2095" s="220"/>
      <c r="LVA2095" s="220"/>
      <c r="LVB2095" s="220"/>
      <c r="LVC2095" s="220"/>
      <c r="LVD2095" s="220"/>
      <c r="LVE2095" s="220"/>
      <c r="LVF2095" s="220"/>
      <c r="LVG2095" s="220"/>
      <c r="LVH2095" s="220"/>
      <c r="LVI2095" s="220"/>
      <c r="LVJ2095" s="220"/>
      <c r="LVK2095" s="220"/>
      <c r="LVL2095" s="220"/>
      <c r="LVM2095" s="220"/>
      <c r="LVN2095" s="220"/>
      <c r="LVO2095" s="220"/>
      <c r="LVP2095" s="220"/>
      <c r="LVQ2095" s="220"/>
      <c r="LVR2095" s="220"/>
      <c r="LVS2095" s="220"/>
      <c r="LVT2095" s="220"/>
      <c r="LVU2095" s="220"/>
      <c r="LVV2095" s="220"/>
      <c r="LVW2095" s="220"/>
      <c r="LVX2095" s="220"/>
      <c r="LVY2095" s="220"/>
      <c r="LVZ2095" s="220"/>
      <c r="LWA2095" s="220"/>
      <c r="LWB2095" s="220"/>
      <c r="LWC2095" s="220"/>
      <c r="LWD2095" s="220"/>
      <c r="LWE2095" s="220"/>
      <c r="LWF2095" s="220"/>
      <c r="LWG2095" s="220"/>
      <c r="LWH2095" s="220"/>
      <c r="LWI2095" s="220"/>
      <c r="LWJ2095" s="220"/>
      <c r="LWK2095" s="220"/>
      <c r="LWL2095" s="220"/>
      <c r="LWM2095" s="220"/>
      <c r="LWN2095" s="220"/>
      <c r="LWO2095" s="220"/>
      <c r="LWP2095" s="220"/>
      <c r="LWQ2095" s="220"/>
      <c r="LWR2095" s="220"/>
      <c r="LWS2095" s="220"/>
      <c r="LWT2095" s="220"/>
      <c r="LWU2095" s="220"/>
      <c r="LWV2095" s="220"/>
      <c r="LWW2095" s="220"/>
      <c r="LWX2095" s="220"/>
      <c r="LWY2095" s="220"/>
      <c r="LWZ2095" s="220"/>
      <c r="LXA2095" s="220"/>
      <c r="LXB2095" s="220"/>
      <c r="LXC2095" s="220"/>
      <c r="LXD2095" s="220"/>
      <c r="LXE2095" s="220"/>
      <c r="LXF2095" s="220"/>
      <c r="LXG2095" s="220"/>
      <c r="LXH2095" s="220"/>
      <c r="LXI2095" s="220"/>
      <c r="LXJ2095" s="220"/>
      <c r="LXK2095" s="220"/>
      <c r="LXL2095" s="220"/>
      <c r="LXM2095" s="220"/>
      <c r="LXN2095" s="220"/>
      <c r="LXO2095" s="220"/>
      <c r="LXP2095" s="220"/>
      <c r="LXQ2095" s="220"/>
      <c r="LXR2095" s="220"/>
      <c r="LXS2095" s="220"/>
      <c r="LXT2095" s="220"/>
      <c r="LXU2095" s="220"/>
      <c r="LXV2095" s="220"/>
      <c r="LXW2095" s="220"/>
      <c r="LXX2095" s="220"/>
      <c r="LXY2095" s="220"/>
      <c r="LXZ2095" s="220"/>
      <c r="LYA2095" s="220"/>
      <c r="LYB2095" s="220"/>
      <c r="LYC2095" s="220"/>
      <c r="LYD2095" s="220"/>
      <c r="LYE2095" s="220"/>
      <c r="LYF2095" s="220"/>
      <c r="LYG2095" s="220"/>
      <c r="LYH2095" s="220"/>
      <c r="LYI2095" s="220"/>
      <c r="LYJ2095" s="220"/>
      <c r="LYK2095" s="220"/>
      <c r="LYL2095" s="220"/>
      <c r="LYM2095" s="220"/>
      <c r="LYN2095" s="220"/>
      <c r="LYO2095" s="220"/>
      <c r="LYP2095" s="220"/>
      <c r="LYQ2095" s="220"/>
      <c r="LYR2095" s="220"/>
      <c r="LYS2095" s="220"/>
      <c r="LYT2095" s="220"/>
      <c r="LYU2095" s="220"/>
      <c r="LYV2095" s="220"/>
      <c r="LYW2095" s="220"/>
      <c r="LYX2095" s="220"/>
      <c r="LYY2095" s="220"/>
      <c r="LYZ2095" s="220"/>
      <c r="LZA2095" s="220"/>
      <c r="LZB2095" s="220"/>
      <c r="LZC2095" s="220"/>
      <c r="LZD2095" s="220"/>
      <c r="LZE2095" s="220"/>
      <c r="LZF2095" s="220"/>
      <c r="LZG2095" s="220"/>
      <c r="LZH2095" s="220"/>
      <c r="LZI2095" s="220"/>
      <c r="LZJ2095" s="220"/>
      <c r="LZK2095" s="220"/>
      <c r="LZL2095" s="220"/>
      <c r="LZM2095" s="220"/>
      <c r="LZN2095" s="220"/>
      <c r="LZO2095" s="220"/>
      <c r="LZP2095" s="220"/>
      <c r="LZQ2095" s="220"/>
      <c r="LZR2095" s="220"/>
      <c r="LZS2095" s="220"/>
      <c r="LZT2095" s="220"/>
      <c r="LZU2095" s="220"/>
      <c r="LZV2095" s="220"/>
      <c r="LZW2095" s="220"/>
      <c r="LZX2095" s="220"/>
      <c r="LZY2095" s="220"/>
      <c r="LZZ2095" s="220"/>
      <c r="MAA2095" s="220"/>
      <c r="MAB2095" s="220"/>
      <c r="MAC2095" s="220"/>
      <c r="MAD2095" s="220"/>
      <c r="MAE2095" s="220"/>
      <c r="MAF2095" s="220"/>
      <c r="MAG2095" s="220"/>
      <c r="MAH2095" s="220"/>
      <c r="MAI2095" s="220"/>
      <c r="MAJ2095" s="220"/>
      <c r="MAK2095" s="220"/>
      <c r="MAL2095" s="220"/>
      <c r="MAM2095" s="220"/>
      <c r="MAN2095" s="220"/>
      <c r="MAO2095" s="220"/>
      <c r="MAP2095" s="220"/>
      <c r="MAQ2095" s="220"/>
      <c r="MAR2095" s="220"/>
      <c r="MAS2095" s="220"/>
      <c r="MAT2095" s="220"/>
      <c r="MAU2095" s="220"/>
      <c r="MAV2095" s="220"/>
      <c r="MAW2095" s="220"/>
      <c r="MAX2095" s="220"/>
      <c r="MAY2095" s="220"/>
      <c r="MAZ2095" s="220"/>
      <c r="MBA2095" s="220"/>
      <c r="MBB2095" s="220"/>
      <c r="MBC2095" s="220"/>
      <c r="MBD2095" s="220"/>
      <c r="MBE2095" s="220"/>
      <c r="MBF2095" s="220"/>
      <c r="MBG2095" s="220"/>
      <c r="MBH2095" s="220"/>
      <c r="MBI2095" s="220"/>
      <c r="MBJ2095" s="220"/>
      <c r="MBK2095" s="220"/>
      <c r="MBL2095" s="220"/>
      <c r="MBM2095" s="220"/>
      <c r="MBN2095" s="220"/>
      <c r="MBO2095" s="220"/>
      <c r="MBP2095" s="220"/>
      <c r="MBQ2095" s="220"/>
      <c r="MBR2095" s="220"/>
      <c r="MBS2095" s="220"/>
      <c r="MBT2095" s="220"/>
      <c r="MBU2095" s="220"/>
      <c r="MBV2095" s="220"/>
      <c r="MBW2095" s="220"/>
      <c r="MBX2095" s="220"/>
      <c r="MBY2095" s="220"/>
      <c r="MBZ2095" s="220"/>
      <c r="MCA2095" s="220"/>
      <c r="MCB2095" s="220"/>
      <c r="MCC2095" s="220"/>
      <c r="MCD2095" s="220"/>
      <c r="MCE2095" s="220"/>
      <c r="MCF2095" s="220"/>
      <c r="MCG2095" s="220"/>
      <c r="MCH2095" s="220"/>
      <c r="MCI2095" s="220"/>
      <c r="MCJ2095" s="220"/>
      <c r="MCK2095" s="220"/>
      <c r="MCL2095" s="220"/>
      <c r="MCM2095" s="220"/>
      <c r="MCN2095" s="220"/>
      <c r="MCO2095" s="220"/>
      <c r="MCP2095" s="220"/>
      <c r="MCQ2095" s="220"/>
      <c r="MCR2095" s="220"/>
      <c r="MCS2095" s="220"/>
      <c r="MCT2095" s="220"/>
      <c r="MCU2095" s="220"/>
      <c r="MCV2095" s="220"/>
      <c r="MCW2095" s="220"/>
      <c r="MCX2095" s="220"/>
      <c r="MCY2095" s="220"/>
      <c r="MCZ2095" s="220"/>
      <c r="MDA2095" s="220"/>
      <c r="MDB2095" s="220"/>
      <c r="MDC2095" s="220"/>
      <c r="MDD2095" s="220"/>
      <c r="MDE2095" s="220"/>
      <c r="MDF2095" s="220"/>
      <c r="MDG2095" s="220"/>
      <c r="MDH2095" s="220"/>
      <c r="MDI2095" s="220"/>
      <c r="MDJ2095" s="220"/>
      <c r="MDK2095" s="220"/>
      <c r="MDL2095" s="220"/>
      <c r="MDM2095" s="220"/>
      <c r="MDN2095" s="220"/>
      <c r="MDO2095" s="220"/>
      <c r="MDP2095" s="220"/>
      <c r="MDQ2095" s="220"/>
      <c r="MDR2095" s="220"/>
      <c r="MDS2095" s="220"/>
      <c r="MDT2095" s="220"/>
      <c r="MDU2095" s="220"/>
      <c r="MDV2095" s="220"/>
      <c r="MDW2095" s="220"/>
      <c r="MDX2095" s="220"/>
      <c r="MDY2095" s="220"/>
      <c r="MDZ2095" s="220"/>
      <c r="MEA2095" s="220"/>
      <c r="MEB2095" s="220"/>
      <c r="MEC2095" s="220"/>
      <c r="MED2095" s="220"/>
      <c r="MEE2095" s="220"/>
      <c r="MEF2095" s="220"/>
      <c r="MEG2095" s="220"/>
      <c r="MEH2095" s="220"/>
      <c r="MEI2095" s="220"/>
      <c r="MEJ2095" s="220"/>
      <c r="MEK2095" s="220"/>
      <c r="MEL2095" s="220"/>
      <c r="MEM2095" s="220"/>
      <c r="MEN2095" s="220"/>
      <c r="MEO2095" s="220"/>
      <c r="MEP2095" s="220"/>
      <c r="MEQ2095" s="220"/>
      <c r="MER2095" s="220"/>
      <c r="MES2095" s="220"/>
      <c r="MET2095" s="220"/>
      <c r="MEU2095" s="220"/>
      <c r="MEV2095" s="220"/>
      <c r="MEW2095" s="220"/>
      <c r="MEX2095" s="220"/>
      <c r="MEY2095" s="220"/>
      <c r="MEZ2095" s="220"/>
      <c r="MFA2095" s="220"/>
      <c r="MFB2095" s="220"/>
      <c r="MFC2095" s="220"/>
      <c r="MFD2095" s="220"/>
      <c r="MFE2095" s="220"/>
      <c r="MFF2095" s="220"/>
      <c r="MFG2095" s="220"/>
      <c r="MFH2095" s="220"/>
      <c r="MFI2095" s="220"/>
      <c r="MFJ2095" s="220"/>
      <c r="MFK2095" s="220"/>
      <c r="MFL2095" s="220"/>
      <c r="MFM2095" s="220"/>
      <c r="MFN2095" s="220"/>
      <c r="MFO2095" s="220"/>
      <c r="MFP2095" s="220"/>
      <c r="MFQ2095" s="220"/>
      <c r="MFR2095" s="220"/>
      <c r="MFS2095" s="220"/>
      <c r="MFT2095" s="220"/>
      <c r="MFU2095" s="220"/>
      <c r="MFV2095" s="220"/>
      <c r="MFW2095" s="220"/>
      <c r="MFX2095" s="220"/>
      <c r="MFY2095" s="220"/>
      <c r="MFZ2095" s="220"/>
      <c r="MGA2095" s="220"/>
      <c r="MGB2095" s="220"/>
      <c r="MGC2095" s="220"/>
      <c r="MGD2095" s="220"/>
      <c r="MGE2095" s="220"/>
      <c r="MGF2095" s="220"/>
      <c r="MGG2095" s="220"/>
      <c r="MGH2095" s="220"/>
      <c r="MGI2095" s="220"/>
      <c r="MGJ2095" s="220"/>
      <c r="MGK2095" s="220"/>
      <c r="MGL2095" s="220"/>
      <c r="MGM2095" s="220"/>
      <c r="MGN2095" s="220"/>
      <c r="MGO2095" s="220"/>
      <c r="MGP2095" s="220"/>
      <c r="MGQ2095" s="220"/>
      <c r="MGR2095" s="220"/>
      <c r="MGS2095" s="220"/>
      <c r="MGT2095" s="220"/>
      <c r="MGU2095" s="220"/>
      <c r="MGV2095" s="220"/>
      <c r="MGW2095" s="220"/>
      <c r="MGX2095" s="220"/>
      <c r="MGY2095" s="220"/>
      <c r="MGZ2095" s="220"/>
      <c r="MHA2095" s="220"/>
      <c r="MHB2095" s="220"/>
      <c r="MHC2095" s="220"/>
      <c r="MHD2095" s="220"/>
      <c r="MHE2095" s="220"/>
      <c r="MHF2095" s="220"/>
      <c r="MHG2095" s="220"/>
      <c r="MHH2095" s="220"/>
      <c r="MHI2095" s="220"/>
      <c r="MHJ2095" s="220"/>
      <c r="MHK2095" s="220"/>
      <c r="MHL2095" s="220"/>
      <c r="MHM2095" s="220"/>
      <c r="MHN2095" s="220"/>
      <c r="MHO2095" s="220"/>
      <c r="MHP2095" s="220"/>
      <c r="MHQ2095" s="220"/>
      <c r="MHR2095" s="220"/>
      <c r="MHS2095" s="220"/>
      <c r="MHT2095" s="220"/>
      <c r="MHU2095" s="220"/>
      <c r="MHV2095" s="220"/>
      <c r="MHW2095" s="220"/>
      <c r="MHX2095" s="220"/>
      <c r="MHY2095" s="220"/>
      <c r="MHZ2095" s="220"/>
      <c r="MIA2095" s="220"/>
      <c r="MIB2095" s="220"/>
      <c r="MIC2095" s="220"/>
      <c r="MID2095" s="220"/>
      <c r="MIE2095" s="220"/>
      <c r="MIF2095" s="220"/>
      <c r="MIG2095" s="220"/>
      <c r="MIH2095" s="220"/>
      <c r="MII2095" s="220"/>
      <c r="MIJ2095" s="220"/>
      <c r="MIK2095" s="220"/>
      <c r="MIL2095" s="220"/>
      <c r="MIM2095" s="220"/>
      <c r="MIN2095" s="220"/>
      <c r="MIO2095" s="220"/>
      <c r="MIP2095" s="220"/>
      <c r="MIQ2095" s="220"/>
      <c r="MIR2095" s="220"/>
      <c r="MIS2095" s="220"/>
      <c r="MIT2095" s="220"/>
      <c r="MIU2095" s="220"/>
      <c r="MIV2095" s="220"/>
      <c r="MIW2095" s="220"/>
      <c r="MIX2095" s="220"/>
      <c r="MIY2095" s="220"/>
      <c r="MIZ2095" s="220"/>
      <c r="MJA2095" s="220"/>
      <c r="MJB2095" s="220"/>
      <c r="MJC2095" s="220"/>
      <c r="MJD2095" s="220"/>
      <c r="MJE2095" s="220"/>
      <c r="MJF2095" s="220"/>
      <c r="MJG2095" s="220"/>
      <c r="MJH2095" s="220"/>
      <c r="MJI2095" s="220"/>
      <c r="MJJ2095" s="220"/>
      <c r="MJK2095" s="220"/>
      <c r="MJL2095" s="220"/>
      <c r="MJM2095" s="220"/>
      <c r="MJN2095" s="220"/>
      <c r="MJO2095" s="220"/>
      <c r="MJP2095" s="220"/>
      <c r="MJQ2095" s="220"/>
      <c r="MJR2095" s="220"/>
      <c r="MJS2095" s="220"/>
      <c r="MJT2095" s="220"/>
      <c r="MJU2095" s="220"/>
      <c r="MJV2095" s="220"/>
      <c r="MJW2095" s="220"/>
      <c r="MJX2095" s="220"/>
      <c r="MJY2095" s="220"/>
      <c r="MJZ2095" s="220"/>
      <c r="MKA2095" s="220"/>
      <c r="MKB2095" s="220"/>
      <c r="MKC2095" s="220"/>
      <c r="MKD2095" s="220"/>
      <c r="MKE2095" s="220"/>
      <c r="MKF2095" s="220"/>
      <c r="MKG2095" s="220"/>
      <c r="MKH2095" s="220"/>
      <c r="MKI2095" s="220"/>
      <c r="MKJ2095" s="220"/>
      <c r="MKK2095" s="220"/>
      <c r="MKL2095" s="220"/>
      <c r="MKM2095" s="220"/>
      <c r="MKN2095" s="220"/>
      <c r="MKO2095" s="220"/>
      <c r="MKP2095" s="220"/>
      <c r="MKQ2095" s="220"/>
      <c r="MKR2095" s="220"/>
      <c r="MKS2095" s="220"/>
      <c r="MKT2095" s="220"/>
      <c r="MKU2095" s="220"/>
      <c r="MKV2095" s="220"/>
      <c r="MKW2095" s="220"/>
      <c r="MKX2095" s="220"/>
      <c r="MKY2095" s="220"/>
      <c r="MKZ2095" s="220"/>
      <c r="MLA2095" s="220"/>
      <c r="MLB2095" s="220"/>
      <c r="MLC2095" s="220"/>
      <c r="MLD2095" s="220"/>
      <c r="MLE2095" s="220"/>
      <c r="MLF2095" s="220"/>
      <c r="MLG2095" s="220"/>
      <c r="MLH2095" s="220"/>
      <c r="MLI2095" s="220"/>
      <c r="MLJ2095" s="220"/>
      <c r="MLK2095" s="220"/>
      <c r="MLL2095" s="220"/>
      <c r="MLM2095" s="220"/>
      <c r="MLN2095" s="220"/>
      <c r="MLO2095" s="220"/>
      <c r="MLP2095" s="220"/>
      <c r="MLQ2095" s="220"/>
      <c r="MLR2095" s="220"/>
      <c r="MLS2095" s="220"/>
      <c r="MLT2095" s="220"/>
      <c r="MLU2095" s="220"/>
      <c r="MLV2095" s="220"/>
      <c r="MLW2095" s="220"/>
      <c r="MLX2095" s="220"/>
      <c r="MLY2095" s="220"/>
      <c r="MLZ2095" s="220"/>
      <c r="MMA2095" s="220"/>
      <c r="MMB2095" s="220"/>
      <c r="MMC2095" s="220"/>
      <c r="MMD2095" s="220"/>
      <c r="MME2095" s="220"/>
      <c r="MMF2095" s="220"/>
      <c r="MMG2095" s="220"/>
      <c r="MMH2095" s="220"/>
      <c r="MMI2095" s="220"/>
      <c r="MMJ2095" s="220"/>
      <c r="MMK2095" s="220"/>
      <c r="MML2095" s="220"/>
      <c r="MMM2095" s="220"/>
      <c r="MMN2095" s="220"/>
      <c r="MMO2095" s="220"/>
      <c r="MMP2095" s="220"/>
      <c r="MMQ2095" s="220"/>
      <c r="MMR2095" s="220"/>
      <c r="MMS2095" s="220"/>
      <c r="MMT2095" s="220"/>
      <c r="MMU2095" s="220"/>
      <c r="MMV2095" s="220"/>
      <c r="MMW2095" s="220"/>
      <c r="MMX2095" s="220"/>
      <c r="MMY2095" s="220"/>
      <c r="MMZ2095" s="220"/>
      <c r="MNA2095" s="220"/>
      <c r="MNB2095" s="220"/>
      <c r="MNC2095" s="220"/>
      <c r="MND2095" s="220"/>
      <c r="MNE2095" s="220"/>
      <c r="MNF2095" s="220"/>
      <c r="MNG2095" s="220"/>
      <c r="MNH2095" s="220"/>
      <c r="MNI2095" s="220"/>
      <c r="MNJ2095" s="220"/>
      <c r="MNK2095" s="220"/>
      <c r="MNL2095" s="220"/>
      <c r="MNM2095" s="220"/>
      <c r="MNN2095" s="220"/>
      <c r="MNO2095" s="220"/>
      <c r="MNP2095" s="220"/>
      <c r="MNQ2095" s="220"/>
      <c r="MNR2095" s="220"/>
      <c r="MNS2095" s="220"/>
      <c r="MNT2095" s="220"/>
      <c r="MNU2095" s="220"/>
      <c r="MNV2095" s="220"/>
      <c r="MNW2095" s="220"/>
      <c r="MNX2095" s="220"/>
      <c r="MNY2095" s="220"/>
      <c r="MNZ2095" s="220"/>
      <c r="MOA2095" s="220"/>
      <c r="MOB2095" s="220"/>
      <c r="MOC2095" s="220"/>
      <c r="MOD2095" s="220"/>
      <c r="MOE2095" s="220"/>
      <c r="MOF2095" s="220"/>
      <c r="MOG2095" s="220"/>
      <c r="MOH2095" s="220"/>
      <c r="MOI2095" s="220"/>
      <c r="MOJ2095" s="220"/>
      <c r="MOK2095" s="220"/>
      <c r="MOL2095" s="220"/>
      <c r="MOM2095" s="220"/>
      <c r="MON2095" s="220"/>
      <c r="MOO2095" s="220"/>
      <c r="MOP2095" s="220"/>
      <c r="MOQ2095" s="220"/>
      <c r="MOR2095" s="220"/>
      <c r="MOS2095" s="220"/>
      <c r="MOT2095" s="220"/>
      <c r="MOU2095" s="220"/>
      <c r="MOV2095" s="220"/>
      <c r="MOW2095" s="220"/>
      <c r="MOX2095" s="220"/>
      <c r="MOY2095" s="220"/>
      <c r="MOZ2095" s="220"/>
      <c r="MPA2095" s="220"/>
      <c r="MPB2095" s="220"/>
      <c r="MPC2095" s="220"/>
      <c r="MPD2095" s="220"/>
      <c r="MPE2095" s="220"/>
      <c r="MPF2095" s="220"/>
      <c r="MPG2095" s="220"/>
      <c r="MPH2095" s="220"/>
      <c r="MPI2095" s="220"/>
      <c r="MPJ2095" s="220"/>
      <c r="MPK2095" s="220"/>
      <c r="MPL2095" s="220"/>
      <c r="MPM2095" s="220"/>
      <c r="MPN2095" s="220"/>
      <c r="MPO2095" s="220"/>
      <c r="MPP2095" s="220"/>
      <c r="MPQ2095" s="220"/>
      <c r="MPR2095" s="220"/>
      <c r="MPS2095" s="220"/>
      <c r="MPT2095" s="220"/>
      <c r="MPU2095" s="220"/>
      <c r="MPV2095" s="220"/>
      <c r="MPW2095" s="220"/>
      <c r="MPX2095" s="220"/>
      <c r="MPY2095" s="220"/>
      <c r="MPZ2095" s="220"/>
      <c r="MQA2095" s="220"/>
      <c r="MQB2095" s="220"/>
      <c r="MQC2095" s="220"/>
      <c r="MQD2095" s="220"/>
      <c r="MQE2095" s="220"/>
      <c r="MQF2095" s="220"/>
      <c r="MQG2095" s="220"/>
      <c r="MQH2095" s="220"/>
      <c r="MQI2095" s="220"/>
      <c r="MQJ2095" s="220"/>
      <c r="MQK2095" s="220"/>
      <c r="MQL2095" s="220"/>
      <c r="MQM2095" s="220"/>
      <c r="MQN2095" s="220"/>
      <c r="MQO2095" s="220"/>
      <c r="MQP2095" s="220"/>
      <c r="MQQ2095" s="220"/>
      <c r="MQR2095" s="220"/>
      <c r="MQS2095" s="220"/>
      <c r="MQT2095" s="220"/>
      <c r="MQU2095" s="220"/>
      <c r="MQV2095" s="220"/>
      <c r="MQW2095" s="220"/>
      <c r="MQX2095" s="220"/>
      <c r="MQY2095" s="220"/>
      <c r="MQZ2095" s="220"/>
      <c r="MRA2095" s="220"/>
      <c r="MRB2095" s="220"/>
      <c r="MRC2095" s="220"/>
      <c r="MRD2095" s="220"/>
      <c r="MRE2095" s="220"/>
      <c r="MRF2095" s="220"/>
      <c r="MRG2095" s="220"/>
      <c r="MRH2095" s="220"/>
      <c r="MRI2095" s="220"/>
      <c r="MRJ2095" s="220"/>
      <c r="MRK2095" s="220"/>
      <c r="MRL2095" s="220"/>
      <c r="MRM2095" s="220"/>
      <c r="MRN2095" s="220"/>
      <c r="MRO2095" s="220"/>
      <c r="MRP2095" s="220"/>
      <c r="MRQ2095" s="220"/>
      <c r="MRR2095" s="220"/>
      <c r="MRS2095" s="220"/>
      <c r="MRT2095" s="220"/>
      <c r="MRU2095" s="220"/>
      <c r="MRV2095" s="220"/>
      <c r="MRW2095" s="220"/>
      <c r="MRX2095" s="220"/>
      <c r="MRY2095" s="220"/>
      <c r="MRZ2095" s="220"/>
      <c r="MSA2095" s="220"/>
      <c r="MSB2095" s="220"/>
      <c r="MSC2095" s="220"/>
      <c r="MSD2095" s="220"/>
      <c r="MSE2095" s="220"/>
      <c r="MSF2095" s="220"/>
      <c r="MSG2095" s="220"/>
      <c r="MSH2095" s="220"/>
      <c r="MSI2095" s="220"/>
      <c r="MSJ2095" s="220"/>
      <c r="MSK2095" s="220"/>
      <c r="MSL2095" s="220"/>
      <c r="MSM2095" s="220"/>
      <c r="MSN2095" s="220"/>
      <c r="MSO2095" s="220"/>
      <c r="MSP2095" s="220"/>
      <c r="MSQ2095" s="220"/>
      <c r="MSR2095" s="220"/>
      <c r="MSS2095" s="220"/>
      <c r="MST2095" s="220"/>
      <c r="MSU2095" s="220"/>
      <c r="MSV2095" s="220"/>
      <c r="MSW2095" s="220"/>
      <c r="MSX2095" s="220"/>
      <c r="MSY2095" s="220"/>
      <c r="MSZ2095" s="220"/>
      <c r="MTA2095" s="220"/>
      <c r="MTB2095" s="220"/>
      <c r="MTC2095" s="220"/>
      <c r="MTD2095" s="220"/>
      <c r="MTE2095" s="220"/>
      <c r="MTF2095" s="220"/>
      <c r="MTG2095" s="220"/>
      <c r="MTH2095" s="220"/>
      <c r="MTI2095" s="220"/>
      <c r="MTJ2095" s="220"/>
      <c r="MTK2095" s="220"/>
      <c r="MTL2095" s="220"/>
      <c r="MTM2095" s="220"/>
      <c r="MTN2095" s="220"/>
      <c r="MTO2095" s="220"/>
      <c r="MTP2095" s="220"/>
      <c r="MTQ2095" s="220"/>
      <c r="MTR2095" s="220"/>
      <c r="MTS2095" s="220"/>
      <c r="MTT2095" s="220"/>
      <c r="MTU2095" s="220"/>
      <c r="MTV2095" s="220"/>
      <c r="MTW2095" s="220"/>
      <c r="MTX2095" s="220"/>
      <c r="MTY2095" s="220"/>
      <c r="MTZ2095" s="220"/>
      <c r="MUA2095" s="220"/>
      <c r="MUB2095" s="220"/>
      <c r="MUC2095" s="220"/>
      <c r="MUD2095" s="220"/>
      <c r="MUE2095" s="220"/>
      <c r="MUF2095" s="220"/>
      <c r="MUG2095" s="220"/>
      <c r="MUH2095" s="220"/>
      <c r="MUI2095" s="220"/>
      <c r="MUJ2095" s="220"/>
      <c r="MUK2095" s="220"/>
      <c r="MUL2095" s="220"/>
      <c r="MUM2095" s="220"/>
      <c r="MUN2095" s="220"/>
      <c r="MUO2095" s="220"/>
      <c r="MUP2095" s="220"/>
      <c r="MUQ2095" s="220"/>
      <c r="MUR2095" s="220"/>
      <c r="MUS2095" s="220"/>
      <c r="MUT2095" s="220"/>
      <c r="MUU2095" s="220"/>
      <c r="MUV2095" s="220"/>
      <c r="MUW2095" s="220"/>
      <c r="MUX2095" s="220"/>
      <c r="MUY2095" s="220"/>
      <c r="MUZ2095" s="220"/>
      <c r="MVA2095" s="220"/>
      <c r="MVB2095" s="220"/>
      <c r="MVC2095" s="220"/>
      <c r="MVD2095" s="220"/>
      <c r="MVE2095" s="220"/>
      <c r="MVF2095" s="220"/>
      <c r="MVG2095" s="220"/>
      <c r="MVH2095" s="220"/>
      <c r="MVI2095" s="220"/>
      <c r="MVJ2095" s="220"/>
      <c r="MVK2095" s="220"/>
      <c r="MVL2095" s="220"/>
      <c r="MVM2095" s="220"/>
      <c r="MVN2095" s="220"/>
      <c r="MVO2095" s="220"/>
      <c r="MVP2095" s="220"/>
      <c r="MVQ2095" s="220"/>
      <c r="MVR2095" s="220"/>
      <c r="MVS2095" s="220"/>
      <c r="MVT2095" s="220"/>
      <c r="MVU2095" s="220"/>
      <c r="MVV2095" s="220"/>
      <c r="MVW2095" s="220"/>
      <c r="MVX2095" s="220"/>
      <c r="MVY2095" s="220"/>
      <c r="MVZ2095" s="220"/>
      <c r="MWA2095" s="220"/>
      <c r="MWB2095" s="220"/>
      <c r="MWC2095" s="220"/>
      <c r="MWD2095" s="220"/>
      <c r="MWE2095" s="220"/>
      <c r="MWF2095" s="220"/>
      <c r="MWG2095" s="220"/>
      <c r="MWH2095" s="220"/>
      <c r="MWI2095" s="220"/>
      <c r="MWJ2095" s="220"/>
      <c r="MWK2095" s="220"/>
      <c r="MWL2095" s="220"/>
      <c r="MWM2095" s="220"/>
      <c r="MWN2095" s="220"/>
      <c r="MWO2095" s="220"/>
      <c r="MWP2095" s="220"/>
      <c r="MWQ2095" s="220"/>
      <c r="MWR2095" s="220"/>
      <c r="MWS2095" s="220"/>
      <c r="MWT2095" s="220"/>
      <c r="MWU2095" s="220"/>
      <c r="MWV2095" s="220"/>
      <c r="MWW2095" s="220"/>
      <c r="MWX2095" s="220"/>
      <c r="MWY2095" s="220"/>
      <c r="MWZ2095" s="220"/>
      <c r="MXA2095" s="220"/>
      <c r="MXB2095" s="220"/>
      <c r="MXC2095" s="220"/>
      <c r="MXD2095" s="220"/>
      <c r="MXE2095" s="220"/>
      <c r="MXF2095" s="220"/>
      <c r="MXG2095" s="220"/>
      <c r="MXH2095" s="220"/>
      <c r="MXI2095" s="220"/>
      <c r="MXJ2095" s="220"/>
      <c r="MXK2095" s="220"/>
      <c r="MXL2095" s="220"/>
      <c r="MXM2095" s="220"/>
      <c r="MXN2095" s="220"/>
      <c r="MXO2095" s="220"/>
      <c r="MXP2095" s="220"/>
      <c r="MXQ2095" s="220"/>
      <c r="MXR2095" s="220"/>
      <c r="MXS2095" s="220"/>
      <c r="MXT2095" s="220"/>
      <c r="MXU2095" s="220"/>
      <c r="MXV2095" s="220"/>
      <c r="MXW2095" s="220"/>
      <c r="MXX2095" s="220"/>
      <c r="MXY2095" s="220"/>
      <c r="MXZ2095" s="220"/>
      <c r="MYA2095" s="220"/>
      <c r="MYB2095" s="220"/>
      <c r="MYC2095" s="220"/>
      <c r="MYD2095" s="220"/>
      <c r="MYE2095" s="220"/>
      <c r="MYF2095" s="220"/>
      <c r="MYG2095" s="220"/>
      <c r="MYH2095" s="220"/>
      <c r="MYI2095" s="220"/>
      <c r="MYJ2095" s="220"/>
      <c r="MYK2095" s="220"/>
      <c r="MYL2095" s="220"/>
      <c r="MYM2095" s="220"/>
      <c r="MYN2095" s="220"/>
      <c r="MYO2095" s="220"/>
      <c r="MYP2095" s="220"/>
      <c r="MYQ2095" s="220"/>
      <c r="MYR2095" s="220"/>
      <c r="MYS2095" s="220"/>
      <c r="MYT2095" s="220"/>
      <c r="MYU2095" s="220"/>
      <c r="MYV2095" s="220"/>
      <c r="MYW2095" s="220"/>
      <c r="MYX2095" s="220"/>
      <c r="MYY2095" s="220"/>
      <c r="MYZ2095" s="220"/>
      <c r="MZA2095" s="220"/>
      <c r="MZB2095" s="220"/>
      <c r="MZC2095" s="220"/>
      <c r="MZD2095" s="220"/>
      <c r="MZE2095" s="220"/>
      <c r="MZF2095" s="220"/>
      <c r="MZG2095" s="220"/>
      <c r="MZH2095" s="220"/>
      <c r="MZI2095" s="220"/>
      <c r="MZJ2095" s="220"/>
      <c r="MZK2095" s="220"/>
      <c r="MZL2095" s="220"/>
      <c r="MZM2095" s="220"/>
      <c r="MZN2095" s="220"/>
      <c r="MZO2095" s="220"/>
      <c r="MZP2095" s="220"/>
      <c r="MZQ2095" s="220"/>
      <c r="MZR2095" s="220"/>
      <c r="MZS2095" s="220"/>
      <c r="MZT2095" s="220"/>
      <c r="MZU2095" s="220"/>
      <c r="MZV2095" s="220"/>
      <c r="MZW2095" s="220"/>
      <c r="MZX2095" s="220"/>
      <c r="MZY2095" s="220"/>
      <c r="MZZ2095" s="220"/>
      <c r="NAA2095" s="220"/>
      <c r="NAB2095" s="220"/>
      <c r="NAC2095" s="220"/>
      <c r="NAD2095" s="220"/>
      <c r="NAE2095" s="220"/>
      <c r="NAF2095" s="220"/>
      <c r="NAG2095" s="220"/>
      <c r="NAH2095" s="220"/>
      <c r="NAI2095" s="220"/>
      <c r="NAJ2095" s="220"/>
      <c r="NAK2095" s="220"/>
      <c r="NAL2095" s="220"/>
      <c r="NAM2095" s="220"/>
      <c r="NAN2095" s="220"/>
      <c r="NAO2095" s="220"/>
      <c r="NAP2095" s="220"/>
      <c r="NAQ2095" s="220"/>
      <c r="NAR2095" s="220"/>
      <c r="NAS2095" s="220"/>
      <c r="NAT2095" s="220"/>
      <c r="NAU2095" s="220"/>
      <c r="NAV2095" s="220"/>
      <c r="NAW2095" s="220"/>
      <c r="NAX2095" s="220"/>
      <c r="NAY2095" s="220"/>
      <c r="NAZ2095" s="220"/>
      <c r="NBA2095" s="220"/>
      <c r="NBB2095" s="220"/>
      <c r="NBC2095" s="220"/>
      <c r="NBD2095" s="220"/>
      <c r="NBE2095" s="220"/>
      <c r="NBF2095" s="220"/>
      <c r="NBG2095" s="220"/>
      <c r="NBH2095" s="220"/>
      <c r="NBI2095" s="220"/>
      <c r="NBJ2095" s="220"/>
      <c r="NBK2095" s="220"/>
      <c r="NBL2095" s="220"/>
      <c r="NBM2095" s="220"/>
      <c r="NBN2095" s="220"/>
      <c r="NBO2095" s="220"/>
      <c r="NBP2095" s="220"/>
      <c r="NBQ2095" s="220"/>
      <c r="NBR2095" s="220"/>
      <c r="NBS2095" s="220"/>
      <c r="NBT2095" s="220"/>
      <c r="NBU2095" s="220"/>
      <c r="NBV2095" s="220"/>
      <c r="NBW2095" s="220"/>
      <c r="NBX2095" s="220"/>
      <c r="NBY2095" s="220"/>
      <c r="NBZ2095" s="220"/>
      <c r="NCA2095" s="220"/>
      <c r="NCB2095" s="220"/>
      <c r="NCC2095" s="220"/>
      <c r="NCD2095" s="220"/>
      <c r="NCE2095" s="220"/>
      <c r="NCF2095" s="220"/>
      <c r="NCG2095" s="220"/>
      <c r="NCH2095" s="220"/>
      <c r="NCI2095" s="220"/>
      <c r="NCJ2095" s="220"/>
      <c r="NCK2095" s="220"/>
      <c r="NCL2095" s="220"/>
      <c r="NCM2095" s="220"/>
      <c r="NCN2095" s="220"/>
      <c r="NCO2095" s="220"/>
      <c r="NCP2095" s="220"/>
      <c r="NCQ2095" s="220"/>
      <c r="NCR2095" s="220"/>
      <c r="NCS2095" s="220"/>
      <c r="NCT2095" s="220"/>
      <c r="NCU2095" s="220"/>
      <c r="NCV2095" s="220"/>
      <c r="NCW2095" s="220"/>
      <c r="NCX2095" s="220"/>
      <c r="NCY2095" s="220"/>
      <c r="NCZ2095" s="220"/>
      <c r="NDA2095" s="220"/>
      <c r="NDB2095" s="220"/>
      <c r="NDC2095" s="220"/>
      <c r="NDD2095" s="220"/>
      <c r="NDE2095" s="220"/>
      <c r="NDF2095" s="220"/>
      <c r="NDG2095" s="220"/>
      <c r="NDH2095" s="220"/>
      <c r="NDI2095" s="220"/>
      <c r="NDJ2095" s="220"/>
      <c r="NDK2095" s="220"/>
      <c r="NDL2095" s="220"/>
      <c r="NDM2095" s="220"/>
      <c r="NDN2095" s="220"/>
      <c r="NDO2095" s="220"/>
      <c r="NDP2095" s="220"/>
      <c r="NDQ2095" s="220"/>
      <c r="NDR2095" s="220"/>
      <c r="NDS2095" s="220"/>
      <c r="NDT2095" s="220"/>
      <c r="NDU2095" s="220"/>
      <c r="NDV2095" s="220"/>
      <c r="NDW2095" s="220"/>
      <c r="NDX2095" s="220"/>
      <c r="NDY2095" s="220"/>
      <c r="NDZ2095" s="220"/>
      <c r="NEA2095" s="220"/>
      <c r="NEB2095" s="220"/>
      <c r="NEC2095" s="220"/>
      <c r="NED2095" s="220"/>
      <c r="NEE2095" s="220"/>
      <c r="NEF2095" s="220"/>
      <c r="NEG2095" s="220"/>
      <c r="NEH2095" s="220"/>
      <c r="NEI2095" s="220"/>
      <c r="NEJ2095" s="220"/>
      <c r="NEK2095" s="220"/>
      <c r="NEL2095" s="220"/>
      <c r="NEM2095" s="220"/>
      <c r="NEN2095" s="220"/>
      <c r="NEO2095" s="220"/>
      <c r="NEP2095" s="220"/>
      <c r="NEQ2095" s="220"/>
      <c r="NER2095" s="220"/>
      <c r="NES2095" s="220"/>
      <c r="NET2095" s="220"/>
      <c r="NEU2095" s="220"/>
      <c r="NEV2095" s="220"/>
      <c r="NEW2095" s="220"/>
      <c r="NEX2095" s="220"/>
      <c r="NEY2095" s="220"/>
      <c r="NEZ2095" s="220"/>
      <c r="NFA2095" s="220"/>
      <c r="NFB2095" s="220"/>
      <c r="NFC2095" s="220"/>
      <c r="NFD2095" s="220"/>
      <c r="NFE2095" s="220"/>
      <c r="NFF2095" s="220"/>
      <c r="NFG2095" s="220"/>
      <c r="NFH2095" s="220"/>
      <c r="NFI2095" s="220"/>
      <c r="NFJ2095" s="220"/>
      <c r="NFK2095" s="220"/>
      <c r="NFL2095" s="220"/>
      <c r="NFM2095" s="220"/>
      <c r="NFN2095" s="220"/>
      <c r="NFO2095" s="220"/>
      <c r="NFP2095" s="220"/>
      <c r="NFQ2095" s="220"/>
      <c r="NFR2095" s="220"/>
      <c r="NFS2095" s="220"/>
      <c r="NFT2095" s="220"/>
      <c r="NFU2095" s="220"/>
      <c r="NFV2095" s="220"/>
      <c r="NFW2095" s="220"/>
      <c r="NFX2095" s="220"/>
      <c r="NFY2095" s="220"/>
      <c r="NFZ2095" s="220"/>
      <c r="NGA2095" s="220"/>
      <c r="NGB2095" s="220"/>
      <c r="NGC2095" s="220"/>
      <c r="NGD2095" s="220"/>
      <c r="NGE2095" s="220"/>
      <c r="NGF2095" s="220"/>
      <c r="NGG2095" s="220"/>
      <c r="NGH2095" s="220"/>
      <c r="NGI2095" s="220"/>
      <c r="NGJ2095" s="220"/>
      <c r="NGK2095" s="220"/>
      <c r="NGL2095" s="220"/>
      <c r="NGM2095" s="220"/>
      <c r="NGN2095" s="220"/>
      <c r="NGO2095" s="220"/>
      <c r="NGP2095" s="220"/>
      <c r="NGQ2095" s="220"/>
      <c r="NGR2095" s="220"/>
      <c r="NGS2095" s="220"/>
      <c r="NGT2095" s="220"/>
      <c r="NGU2095" s="220"/>
      <c r="NGV2095" s="220"/>
      <c r="NGW2095" s="220"/>
      <c r="NGX2095" s="220"/>
      <c r="NGY2095" s="220"/>
      <c r="NGZ2095" s="220"/>
      <c r="NHA2095" s="220"/>
      <c r="NHB2095" s="220"/>
      <c r="NHC2095" s="220"/>
      <c r="NHD2095" s="220"/>
      <c r="NHE2095" s="220"/>
      <c r="NHF2095" s="220"/>
      <c r="NHG2095" s="220"/>
      <c r="NHH2095" s="220"/>
      <c r="NHI2095" s="220"/>
      <c r="NHJ2095" s="220"/>
      <c r="NHK2095" s="220"/>
      <c r="NHL2095" s="220"/>
      <c r="NHM2095" s="220"/>
      <c r="NHN2095" s="220"/>
      <c r="NHO2095" s="220"/>
      <c r="NHP2095" s="220"/>
      <c r="NHQ2095" s="220"/>
      <c r="NHR2095" s="220"/>
      <c r="NHS2095" s="220"/>
      <c r="NHT2095" s="220"/>
      <c r="NHU2095" s="220"/>
      <c r="NHV2095" s="220"/>
      <c r="NHW2095" s="220"/>
      <c r="NHX2095" s="220"/>
      <c r="NHY2095" s="220"/>
      <c r="NHZ2095" s="220"/>
      <c r="NIA2095" s="220"/>
      <c r="NIB2095" s="220"/>
      <c r="NIC2095" s="220"/>
      <c r="NID2095" s="220"/>
      <c r="NIE2095" s="220"/>
      <c r="NIF2095" s="220"/>
      <c r="NIG2095" s="220"/>
      <c r="NIH2095" s="220"/>
      <c r="NII2095" s="220"/>
      <c r="NIJ2095" s="220"/>
      <c r="NIK2095" s="220"/>
      <c r="NIL2095" s="220"/>
      <c r="NIM2095" s="220"/>
      <c r="NIN2095" s="220"/>
      <c r="NIO2095" s="220"/>
      <c r="NIP2095" s="220"/>
      <c r="NIQ2095" s="220"/>
      <c r="NIR2095" s="220"/>
      <c r="NIS2095" s="220"/>
      <c r="NIT2095" s="220"/>
      <c r="NIU2095" s="220"/>
      <c r="NIV2095" s="220"/>
      <c r="NIW2095" s="220"/>
      <c r="NIX2095" s="220"/>
      <c r="NIY2095" s="220"/>
      <c r="NIZ2095" s="220"/>
      <c r="NJA2095" s="220"/>
      <c r="NJB2095" s="220"/>
      <c r="NJC2095" s="220"/>
      <c r="NJD2095" s="220"/>
      <c r="NJE2095" s="220"/>
      <c r="NJF2095" s="220"/>
      <c r="NJG2095" s="220"/>
      <c r="NJH2095" s="220"/>
      <c r="NJI2095" s="220"/>
      <c r="NJJ2095" s="220"/>
      <c r="NJK2095" s="220"/>
      <c r="NJL2095" s="220"/>
      <c r="NJM2095" s="220"/>
      <c r="NJN2095" s="220"/>
      <c r="NJO2095" s="220"/>
      <c r="NJP2095" s="220"/>
      <c r="NJQ2095" s="220"/>
      <c r="NJR2095" s="220"/>
      <c r="NJS2095" s="220"/>
      <c r="NJT2095" s="220"/>
      <c r="NJU2095" s="220"/>
      <c r="NJV2095" s="220"/>
      <c r="NJW2095" s="220"/>
      <c r="NJX2095" s="220"/>
      <c r="NJY2095" s="220"/>
      <c r="NJZ2095" s="220"/>
      <c r="NKA2095" s="220"/>
      <c r="NKB2095" s="220"/>
      <c r="NKC2095" s="220"/>
      <c r="NKD2095" s="220"/>
      <c r="NKE2095" s="220"/>
      <c r="NKF2095" s="220"/>
      <c r="NKG2095" s="220"/>
      <c r="NKH2095" s="220"/>
      <c r="NKI2095" s="220"/>
      <c r="NKJ2095" s="220"/>
      <c r="NKK2095" s="220"/>
      <c r="NKL2095" s="220"/>
      <c r="NKM2095" s="220"/>
      <c r="NKN2095" s="220"/>
      <c r="NKO2095" s="220"/>
      <c r="NKP2095" s="220"/>
      <c r="NKQ2095" s="220"/>
      <c r="NKR2095" s="220"/>
      <c r="NKS2095" s="220"/>
      <c r="NKT2095" s="220"/>
      <c r="NKU2095" s="220"/>
      <c r="NKV2095" s="220"/>
      <c r="NKW2095" s="220"/>
      <c r="NKX2095" s="220"/>
      <c r="NKY2095" s="220"/>
      <c r="NKZ2095" s="220"/>
      <c r="NLA2095" s="220"/>
      <c r="NLB2095" s="220"/>
      <c r="NLC2095" s="220"/>
      <c r="NLD2095" s="220"/>
      <c r="NLE2095" s="220"/>
      <c r="NLF2095" s="220"/>
      <c r="NLG2095" s="220"/>
      <c r="NLH2095" s="220"/>
      <c r="NLI2095" s="220"/>
      <c r="NLJ2095" s="220"/>
      <c r="NLK2095" s="220"/>
      <c r="NLL2095" s="220"/>
      <c r="NLM2095" s="220"/>
      <c r="NLN2095" s="220"/>
      <c r="NLO2095" s="220"/>
      <c r="NLP2095" s="220"/>
      <c r="NLQ2095" s="220"/>
      <c r="NLR2095" s="220"/>
      <c r="NLS2095" s="220"/>
      <c r="NLT2095" s="220"/>
      <c r="NLU2095" s="220"/>
      <c r="NLV2095" s="220"/>
      <c r="NLW2095" s="220"/>
      <c r="NLX2095" s="220"/>
      <c r="NLY2095" s="220"/>
      <c r="NLZ2095" s="220"/>
      <c r="NMA2095" s="220"/>
      <c r="NMB2095" s="220"/>
      <c r="NMC2095" s="220"/>
      <c r="NMD2095" s="220"/>
      <c r="NME2095" s="220"/>
      <c r="NMF2095" s="220"/>
      <c r="NMG2095" s="220"/>
      <c r="NMH2095" s="220"/>
      <c r="NMI2095" s="220"/>
      <c r="NMJ2095" s="220"/>
      <c r="NMK2095" s="220"/>
      <c r="NML2095" s="220"/>
      <c r="NMM2095" s="220"/>
      <c r="NMN2095" s="220"/>
      <c r="NMO2095" s="220"/>
      <c r="NMP2095" s="220"/>
      <c r="NMQ2095" s="220"/>
      <c r="NMR2095" s="220"/>
      <c r="NMS2095" s="220"/>
      <c r="NMT2095" s="220"/>
      <c r="NMU2095" s="220"/>
      <c r="NMV2095" s="220"/>
      <c r="NMW2095" s="220"/>
      <c r="NMX2095" s="220"/>
      <c r="NMY2095" s="220"/>
      <c r="NMZ2095" s="220"/>
      <c r="NNA2095" s="220"/>
      <c r="NNB2095" s="220"/>
      <c r="NNC2095" s="220"/>
      <c r="NND2095" s="220"/>
      <c r="NNE2095" s="220"/>
      <c r="NNF2095" s="220"/>
      <c r="NNG2095" s="220"/>
      <c r="NNH2095" s="220"/>
      <c r="NNI2095" s="220"/>
      <c r="NNJ2095" s="220"/>
      <c r="NNK2095" s="220"/>
      <c r="NNL2095" s="220"/>
      <c r="NNM2095" s="220"/>
      <c r="NNN2095" s="220"/>
      <c r="NNO2095" s="220"/>
      <c r="NNP2095" s="220"/>
      <c r="NNQ2095" s="220"/>
      <c r="NNR2095" s="220"/>
      <c r="NNS2095" s="220"/>
      <c r="NNT2095" s="220"/>
      <c r="NNU2095" s="220"/>
      <c r="NNV2095" s="220"/>
      <c r="NNW2095" s="220"/>
      <c r="NNX2095" s="220"/>
      <c r="NNY2095" s="220"/>
      <c r="NNZ2095" s="220"/>
      <c r="NOA2095" s="220"/>
      <c r="NOB2095" s="220"/>
      <c r="NOC2095" s="220"/>
      <c r="NOD2095" s="220"/>
      <c r="NOE2095" s="220"/>
      <c r="NOF2095" s="220"/>
      <c r="NOG2095" s="220"/>
      <c r="NOH2095" s="220"/>
      <c r="NOI2095" s="220"/>
      <c r="NOJ2095" s="220"/>
      <c r="NOK2095" s="220"/>
      <c r="NOL2095" s="220"/>
      <c r="NOM2095" s="220"/>
      <c r="NON2095" s="220"/>
      <c r="NOO2095" s="220"/>
      <c r="NOP2095" s="220"/>
      <c r="NOQ2095" s="220"/>
      <c r="NOR2095" s="220"/>
      <c r="NOS2095" s="220"/>
      <c r="NOT2095" s="220"/>
      <c r="NOU2095" s="220"/>
      <c r="NOV2095" s="220"/>
      <c r="NOW2095" s="220"/>
      <c r="NOX2095" s="220"/>
      <c r="NOY2095" s="220"/>
      <c r="NOZ2095" s="220"/>
      <c r="NPA2095" s="220"/>
      <c r="NPB2095" s="220"/>
      <c r="NPC2095" s="220"/>
      <c r="NPD2095" s="220"/>
      <c r="NPE2095" s="220"/>
      <c r="NPF2095" s="220"/>
      <c r="NPG2095" s="220"/>
      <c r="NPH2095" s="220"/>
      <c r="NPI2095" s="220"/>
      <c r="NPJ2095" s="220"/>
      <c r="NPK2095" s="220"/>
      <c r="NPL2095" s="220"/>
      <c r="NPM2095" s="220"/>
      <c r="NPN2095" s="220"/>
      <c r="NPO2095" s="220"/>
      <c r="NPP2095" s="220"/>
      <c r="NPQ2095" s="220"/>
      <c r="NPR2095" s="220"/>
      <c r="NPS2095" s="220"/>
      <c r="NPT2095" s="220"/>
      <c r="NPU2095" s="220"/>
      <c r="NPV2095" s="220"/>
      <c r="NPW2095" s="220"/>
      <c r="NPX2095" s="220"/>
      <c r="NPY2095" s="220"/>
      <c r="NPZ2095" s="220"/>
      <c r="NQA2095" s="220"/>
      <c r="NQB2095" s="220"/>
      <c r="NQC2095" s="220"/>
      <c r="NQD2095" s="220"/>
      <c r="NQE2095" s="220"/>
      <c r="NQF2095" s="220"/>
      <c r="NQG2095" s="220"/>
      <c r="NQH2095" s="220"/>
      <c r="NQI2095" s="220"/>
      <c r="NQJ2095" s="220"/>
      <c r="NQK2095" s="220"/>
      <c r="NQL2095" s="220"/>
      <c r="NQM2095" s="220"/>
      <c r="NQN2095" s="220"/>
      <c r="NQO2095" s="220"/>
      <c r="NQP2095" s="220"/>
      <c r="NQQ2095" s="220"/>
      <c r="NQR2095" s="220"/>
      <c r="NQS2095" s="220"/>
      <c r="NQT2095" s="220"/>
      <c r="NQU2095" s="220"/>
      <c r="NQV2095" s="220"/>
      <c r="NQW2095" s="220"/>
      <c r="NQX2095" s="220"/>
      <c r="NQY2095" s="220"/>
      <c r="NQZ2095" s="220"/>
      <c r="NRA2095" s="220"/>
      <c r="NRB2095" s="220"/>
      <c r="NRC2095" s="220"/>
      <c r="NRD2095" s="220"/>
      <c r="NRE2095" s="220"/>
      <c r="NRF2095" s="220"/>
      <c r="NRG2095" s="220"/>
      <c r="NRH2095" s="220"/>
      <c r="NRI2095" s="220"/>
      <c r="NRJ2095" s="220"/>
      <c r="NRK2095" s="220"/>
      <c r="NRL2095" s="220"/>
      <c r="NRM2095" s="220"/>
      <c r="NRN2095" s="220"/>
      <c r="NRO2095" s="220"/>
      <c r="NRP2095" s="220"/>
      <c r="NRQ2095" s="220"/>
      <c r="NRR2095" s="220"/>
      <c r="NRS2095" s="220"/>
      <c r="NRT2095" s="220"/>
      <c r="NRU2095" s="220"/>
      <c r="NRV2095" s="220"/>
      <c r="NRW2095" s="220"/>
      <c r="NRX2095" s="220"/>
      <c r="NRY2095" s="220"/>
      <c r="NRZ2095" s="220"/>
      <c r="NSA2095" s="220"/>
      <c r="NSB2095" s="220"/>
      <c r="NSC2095" s="220"/>
      <c r="NSD2095" s="220"/>
      <c r="NSE2095" s="220"/>
      <c r="NSF2095" s="220"/>
      <c r="NSG2095" s="220"/>
      <c r="NSH2095" s="220"/>
      <c r="NSI2095" s="220"/>
      <c r="NSJ2095" s="220"/>
      <c r="NSK2095" s="220"/>
      <c r="NSL2095" s="220"/>
      <c r="NSM2095" s="220"/>
      <c r="NSN2095" s="220"/>
      <c r="NSO2095" s="220"/>
      <c r="NSP2095" s="220"/>
      <c r="NSQ2095" s="220"/>
      <c r="NSR2095" s="220"/>
      <c r="NSS2095" s="220"/>
      <c r="NST2095" s="220"/>
      <c r="NSU2095" s="220"/>
      <c r="NSV2095" s="220"/>
      <c r="NSW2095" s="220"/>
      <c r="NSX2095" s="220"/>
      <c r="NSY2095" s="220"/>
      <c r="NSZ2095" s="220"/>
      <c r="NTA2095" s="220"/>
      <c r="NTB2095" s="220"/>
      <c r="NTC2095" s="220"/>
      <c r="NTD2095" s="220"/>
      <c r="NTE2095" s="220"/>
      <c r="NTF2095" s="220"/>
      <c r="NTG2095" s="220"/>
      <c r="NTH2095" s="220"/>
      <c r="NTI2095" s="220"/>
      <c r="NTJ2095" s="220"/>
      <c r="NTK2095" s="220"/>
      <c r="NTL2095" s="220"/>
      <c r="NTM2095" s="220"/>
      <c r="NTN2095" s="220"/>
      <c r="NTO2095" s="220"/>
      <c r="NTP2095" s="220"/>
      <c r="NTQ2095" s="220"/>
      <c r="NTR2095" s="220"/>
      <c r="NTS2095" s="220"/>
      <c r="NTT2095" s="220"/>
      <c r="NTU2095" s="220"/>
      <c r="NTV2095" s="220"/>
      <c r="NTW2095" s="220"/>
      <c r="NTX2095" s="220"/>
      <c r="NTY2095" s="220"/>
      <c r="NTZ2095" s="220"/>
      <c r="NUA2095" s="220"/>
      <c r="NUB2095" s="220"/>
      <c r="NUC2095" s="220"/>
      <c r="NUD2095" s="220"/>
      <c r="NUE2095" s="220"/>
      <c r="NUF2095" s="220"/>
      <c r="NUG2095" s="220"/>
      <c r="NUH2095" s="220"/>
      <c r="NUI2095" s="220"/>
      <c r="NUJ2095" s="220"/>
      <c r="NUK2095" s="220"/>
      <c r="NUL2095" s="220"/>
      <c r="NUM2095" s="220"/>
      <c r="NUN2095" s="220"/>
      <c r="NUO2095" s="220"/>
      <c r="NUP2095" s="220"/>
      <c r="NUQ2095" s="220"/>
      <c r="NUR2095" s="220"/>
      <c r="NUS2095" s="220"/>
      <c r="NUT2095" s="220"/>
      <c r="NUU2095" s="220"/>
      <c r="NUV2095" s="220"/>
      <c r="NUW2095" s="220"/>
      <c r="NUX2095" s="220"/>
      <c r="NUY2095" s="220"/>
      <c r="NUZ2095" s="220"/>
      <c r="NVA2095" s="220"/>
      <c r="NVB2095" s="220"/>
      <c r="NVC2095" s="220"/>
      <c r="NVD2095" s="220"/>
      <c r="NVE2095" s="220"/>
      <c r="NVF2095" s="220"/>
      <c r="NVG2095" s="220"/>
      <c r="NVH2095" s="220"/>
      <c r="NVI2095" s="220"/>
      <c r="NVJ2095" s="220"/>
      <c r="NVK2095" s="220"/>
      <c r="NVL2095" s="220"/>
      <c r="NVM2095" s="220"/>
      <c r="NVN2095" s="220"/>
      <c r="NVO2095" s="220"/>
      <c r="NVP2095" s="220"/>
      <c r="NVQ2095" s="220"/>
      <c r="NVR2095" s="220"/>
      <c r="NVS2095" s="220"/>
      <c r="NVT2095" s="220"/>
      <c r="NVU2095" s="220"/>
      <c r="NVV2095" s="220"/>
      <c r="NVW2095" s="220"/>
      <c r="NVX2095" s="220"/>
      <c r="NVY2095" s="220"/>
      <c r="NVZ2095" s="220"/>
      <c r="NWA2095" s="220"/>
      <c r="NWB2095" s="220"/>
      <c r="NWC2095" s="220"/>
      <c r="NWD2095" s="220"/>
      <c r="NWE2095" s="220"/>
      <c r="NWF2095" s="220"/>
      <c r="NWG2095" s="220"/>
      <c r="NWH2095" s="220"/>
      <c r="NWI2095" s="220"/>
      <c r="NWJ2095" s="220"/>
      <c r="NWK2095" s="220"/>
      <c r="NWL2095" s="220"/>
      <c r="NWM2095" s="220"/>
      <c r="NWN2095" s="220"/>
      <c r="NWO2095" s="220"/>
      <c r="NWP2095" s="220"/>
      <c r="NWQ2095" s="220"/>
      <c r="NWR2095" s="220"/>
      <c r="NWS2095" s="220"/>
      <c r="NWT2095" s="220"/>
      <c r="NWU2095" s="220"/>
      <c r="NWV2095" s="220"/>
      <c r="NWW2095" s="220"/>
      <c r="NWX2095" s="220"/>
      <c r="NWY2095" s="220"/>
      <c r="NWZ2095" s="220"/>
      <c r="NXA2095" s="220"/>
      <c r="NXB2095" s="220"/>
      <c r="NXC2095" s="220"/>
      <c r="NXD2095" s="220"/>
      <c r="NXE2095" s="220"/>
      <c r="NXF2095" s="220"/>
      <c r="NXG2095" s="220"/>
      <c r="NXH2095" s="220"/>
      <c r="NXI2095" s="220"/>
      <c r="NXJ2095" s="220"/>
      <c r="NXK2095" s="220"/>
      <c r="NXL2095" s="220"/>
      <c r="NXM2095" s="220"/>
      <c r="NXN2095" s="220"/>
      <c r="NXO2095" s="220"/>
      <c r="NXP2095" s="220"/>
      <c r="NXQ2095" s="220"/>
      <c r="NXR2095" s="220"/>
      <c r="NXS2095" s="220"/>
      <c r="NXT2095" s="220"/>
      <c r="NXU2095" s="220"/>
      <c r="NXV2095" s="220"/>
      <c r="NXW2095" s="220"/>
      <c r="NXX2095" s="220"/>
      <c r="NXY2095" s="220"/>
      <c r="NXZ2095" s="220"/>
      <c r="NYA2095" s="220"/>
      <c r="NYB2095" s="220"/>
      <c r="NYC2095" s="220"/>
      <c r="NYD2095" s="220"/>
      <c r="NYE2095" s="220"/>
      <c r="NYF2095" s="220"/>
      <c r="NYG2095" s="220"/>
      <c r="NYH2095" s="220"/>
      <c r="NYI2095" s="220"/>
      <c r="NYJ2095" s="220"/>
      <c r="NYK2095" s="220"/>
      <c r="NYL2095" s="220"/>
      <c r="NYM2095" s="220"/>
      <c r="NYN2095" s="220"/>
      <c r="NYO2095" s="220"/>
      <c r="NYP2095" s="220"/>
      <c r="NYQ2095" s="220"/>
      <c r="NYR2095" s="220"/>
      <c r="NYS2095" s="220"/>
      <c r="NYT2095" s="220"/>
      <c r="NYU2095" s="220"/>
      <c r="NYV2095" s="220"/>
      <c r="NYW2095" s="220"/>
      <c r="NYX2095" s="220"/>
      <c r="NYY2095" s="220"/>
      <c r="NYZ2095" s="220"/>
      <c r="NZA2095" s="220"/>
      <c r="NZB2095" s="220"/>
      <c r="NZC2095" s="220"/>
      <c r="NZD2095" s="220"/>
      <c r="NZE2095" s="220"/>
      <c r="NZF2095" s="220"/>
      <c r="NZG2095" s="220"/>
      <c r="NZH2095" s="220"/>
      <c r="NZI2095" s="220"/>
      <c r="NZJ2095" s="220"/>
      <c r="NZK2095" s="220"/>
      <c r="NZL2095" s="220"/>
      <c r="NZM2095" s="220"/>
      <c r="NZN2095" s="220"/>
      <c r="NZO2095" s="220"/>
      <c r="NZP2095" s="220"/>
      <c r="NZQ2095" s="220"/>
      <c r="NZR2095" s="220"/>
      <c r="NZS2095" s="220"/>
      <c r="NZT2095" s="220"/>
      <c r="NZU2095" s="220"/>
      <c r="NZV2095" s="220"/>
      <c r="NZW2095" s="220"/>
      <c r="NZX2095" s="220"/>
      <c r="NZY2095" s="220"/>
      <c r="NZZ2095" s="220"/>
      <c r="OAA2095" s="220"/>
      <c r="OAB2095" s="220"/>
      <c r="OAC2095" s="220"/>
      <c r="OAD2095" s="220"/>
      <c r="OAE2095" s="220"/>
      <c r="OAF2095" s="220"/>
      <c r="OAG2095" s="220"/>
      <c r="OAH2095" s="220"/>
      <c r="OAI2095" s="220"/>
      <c r="OAJ2095" s="220"/>
      <c r="OAK2095" s="220"/>
      <c r="OAL2095" s="220"/>
      <c r="OAM2095" s="220"/>
      <c r="OAN2095" s="220"/>
      <c r="OAO2095" s="220"/>
      <c r="OAP2095" s="220"/>
      <c r="OAQ2095" s="220"/>
      <c r="OAR2095" s="220"/>
      <c r="OAS2095" s="220"/>
      <c r="OAT2095" s="220"/>
      <c r="OAU2095" s="220"/>
      <c r="OAV2095" s="220"/>
      <c r="OAW2095" s="220"/>
      <c r="OAX2095" s="220"/>
      <c r="OAY2095" s="220"/>
      <c r="OAZ2095" s="220"/>
      <c r="OBA2095" s="220"/>
      <c r="OBB2095" s="220"/>
      <c r="OBC2095" s="220"/>
      <c r="OBD2095" s="220"/>
      <c r="OBE2095" s="220"/>
      <c r="OBF2095" s="220"/>
      <c r="OBG2095" s="220"/>
      <c r="OBH2095" s="220"/>
      <c r="OBI2095" s="220"/>
      <c r="OBJ2095" s="220"/>
      <c r="OBK2095" s="220"/>
      <c r="OBL2095" s="220"/>
      <c r="OBM2095" s="220"/>
      <c r="OBN2095" s="220"/>
      <c r="OBO2095" s="220"/>
      <c r="OBP2095" s="220"/>
      <c r="OBQ2095" s="220"/>
      <c r="OBR2095" s="220"/>
      <c r="OBS2095" s="220"/>
      <c r="OBT2095" s="220"/>
      <c r="OBU2095" s="220"/>
      <c r="OBV2095" s="220"/>
      <c r="OBW2095" s="220"/>
      <c r="OBX2095" s="220"/>
      <c r="OBY2095" s="220"/>
      <c r="OBZ2095" s="220"/>
      <c r="OCA2095" s="220"/>
      <c r="OCB2095" s="220"/>
      <c r="OCC2095" s="220"/>
      <c r="OCD2095" s="220"/>
      <c r="OCE2095" s="220"/>
      <c r="OCF2095" s="220"/>
      <c r="OCG2095" s="220"/>
      <c r="OCH2095" s="220"/>
      <c r="OCI2095" s="220"/>
      <c r="OCJ2095" s="220"/>
      <c r="OCK2095" s="220"/>
      <c r="OCL2095" s="220"/>
      <c r="OCM2095" s="220"/>
      <c r="OCN2095" s="220"/>
      <c r="OCO2095" s="220"/>
      <c r="OCP2095" s="220"/>
      <c r="OCQ2095" s="220"/>
      <c r="OCR2095" s="220"/>
      <c r="OCS2095" s="220"/>
      <c r="OCT2095" s="220"/>
      <c r="OCU2095" s="220"/>
      <c r="OCV2095" s="220"/>
      <c r="OCW2095" s="220"/>
      <c r="OCX2095" s="220"/>
      <c r="OCY2095" s="220"/>
      <c r="OCZ2095" s="220"/>
      <c r="ODA2095" s="220"/>
      <c r="ODB2095" s="220"/>
      <c r="ODC2095" s="220"/>
      <c r="ODD2095" s="220"/>
      <c r="ODE2095" s="220"/>
      <c r="ODF2095" s="220"/>
      <c r="ODG2095" s="220"/>
      <c r="ODH2095" s="220"/>
      <c r="ODI2095" s="220"/>
      <c r="ODJ2095" s="220"/>
      <c r="ODK2095" s="220"/>
      <c r="ODL2095" s="220"/>
      <c r="ODM2095" s="220"/>
      <c r="ODN2095" s="220"/>
      <c r="ODO2095" s="220"/>
      <c r="ODP2095" s="220"/>
      <c r="ODQ2095" s="220"/>
      <c r="ODR2095" s="220"/>
      <c r="ODS2095" s="220"/>
      <c r="ODT2095" s="220"/>
      <c r="ODU2095" s="220"/>
      <c r="ODV2095" s="220"/>
      <c r="ODW2095" s="220"/>
      <c r="ODX2095" s="220"/>
      <c r="ODY2095" s="220"/>
      <c r="ODZ2095" s="220"/>
      <c r="OEA2095" s="220"/>
      <c r="OEB2095" s="220"/>
      <c r="OEC2095" s="220"/>
      <c r="OED2095" s="220"/>
      <c r="OEE2095" s="220"/>
      <c r="OEF2095" s="220"/>
      <c r="OEG2095" s="220"/>
      <c r="OEH2095" s="220"/>
      <c r="OEI2095" s="220"/>
      <c r="OEJ2095" s="220"/>
      <c r="OEK2095" s="220"/>
      <c r="OEL2095" s="220"/>
      <c r="OEM2095" s="220"/>
      <c r="OEN2095" s="220"/>
      <c r="OEO2095" s="220"/>
      <c r="OEP2095" s="220"/>
      <c r="OEQ2095" s="220"/>
      <c r="OER2095" s="220"/>
      <c r="OES2095" s="220"/>
      <c r="OET2095" s="220"/>
      <c r="OEU2095" s="220"/>
      <c r="OEV2095" s="220"/>
      <c r="OEW2095" s="220"/>
      <c r="OEX2095" s="220"/>
      <c r="OEY2095" s="220"/>
      <c r="OEZ2095" s="220"/>
      <c r="OFA2095" s="220"/>
      <c r="OFB2095" s="220"/>
      <c r="OFC2095" s="220"/>
      <c r="OFD2095" s="220"/>
      <c r="OFE2095" s="220"/>
      <c r="OFF2095" s="220"/>
      <c r="OFG2095" s="220"/>
      <c r="OFH2095" s="220"/>
      <c r="OFI2095" s="220"/>
      <c r="OFJ2095" s="220"/>
      <c r="OFK2095" s="220"/>
      <c r="OFL2095" s="220"/>
      <c r="OFM2095" s="220"/>
      <c r="OFN2095" s="220"/>
      <c r="OFO2095" s="220"/>
      <c r="OFP2095" s="220"/>
      <c r="OFQ2095" s="220"/>
      <c r="OFR2095" s="220"/>
      <c r="OFS2095" s="220"/>
      <c r="OFT2095" s="220"/>
      <c r="OFU2095" s="220"/>
      <c r="OFV2095" s="220"/>
      <c r="OFW2095" s="220"/>
      <c r="OFX2095" s="220"/>
      <c r="OFY2095" s="220"/>
      <c r="OFZ2095" s="220"/>
      <c r="OGA2095" s="220"/>
      <c r="OGB2095" s="220"/>
      <c r="OGC2095" s="220"/>
      <c r="OGD2095" s="220"/>
      <c r="OGE2095" s="220"/>
      <c r="OGF2095" s="220"/>
      <c r="OGG2095" s="220"/>
      <c r="OGH2095" s="220"/>
      <c r="OGI2095" s="220"/>
      <c r="OGJ2095" s="220"/>
      <c r="OGK2095" s="220"/>
      <c r="OGL2095" s="220"/>
      <c r="OGM2095" s="220"/>
      <c r="OGN2095" s="220"/>
      <c r="OGO2095" s="220"/>
      <c r="OGP2095" s="220"/>
      <c r="OGQ2095" s="220"/>
      <c r="OGR2095" s="220"/>
      <c r="OGS2095" s="220"/>
      <c r="OGT2095" s="220"/>
      <c r="OGU2095" s="220"/>
      <c r="OGV2095" s="220"/>
      <c r="OGW2095" s="220"/>
      <c r="OGX2095" s="220"/>
      <c r="OGY2095" s="220"/>
      <c r="OGZ2095" s="220"/>
      <c r="OHA2095" s="220"/>
      <c r="OHB2095" s="220"/>
      <c r="OHC2095" s="220"/>
      <c r="OHD2095" s="220"/>
      <c r="OHE2095" s="220"/>
      <c r="OHF2095" s="220"/>
      <c r="OHG2095" s="220"/>
      <c r="OHH2095" s="220"/>
      <c r="OHI2095" s="220"/>
      <c r="OHJ2095" s="220"/>
      <c r="OHK2095" s="220"/>
      <c r="OHL2095" s="220"/>
      <c r="OHM2095" s="220"/>
      <c r="OHN2095" s="220"/>
      <c r="OHO2095" s="220"/>
      <c r="OHP2095" s="220"/>
      <c r="OHQ2095" s="220"/>
      <c r="OHR2095" s="220"/>
      <c r="OHS2095" s="220"/>
      <c r="OHT2095" s="220"/>
      <c r="OHU2095" s="220"/>
      <c r="OHV2095" s="220"/>
      <c r="OHW2095" s="220"/>
      <c r="OHX2095" s="220"/>
      <c r="OHY2095" s="220"/>
      <c r="OHZ2095" s="220"/>
      <c r="OIA2095" s="220"/>
      <c r="OIB2095" s="220"/>
      <c r="OIC2095" s="220"/>
      <c r="OID2095" s="220"/>
      <c r="OIE2095" s="220"/>
      <c r="OIF2095" s="220"/>
      <c r="OIG2095" s="220"/>
      <c r="OIH2095" s="220"/>
      <c r="OII2095" s="220"/>
      <c r="OIJ2095" s="220"/>
      <c r="OIK2095" s="220"/>
      <c r="OIL2095" s="220"/>
      <c r="OIM2095" s="220"/>
      <c r="OIN2095" s="220"/>
      <c r="OIO2095" s="220"/>
      <c r="OIP2095" s="220"/>
      <c r="OIQ2095" s="220"/>
      <c r="OIR2095" s="220"/>
      <c r="OIS2095" s="220"/>
      <c r="OIT2095" s="220"/>
      <c r="OIU2095" s="220"/>
      <c r="OIV2095" s="220"/>
      <c r="OIW2095" s="220"/>
      <c r="OIX2095" s="220"/>
      <c r="OIY2095" s="220"/>
      <c r="OIZ2095" s="220"/>
      <c r="OJA2095" s="220"/>
      <c r="OJB2095" s="220"/>
      <c r="OJC2095" s="220"/>
      <c r="OJD2095" s="220"/>
      <c r="OJE2095" s="220"/>
      <c r="OJF2095" s="220"/>
      <c r="OJG2095" s="220"/>
      <c r="OJH2095" s="220"/>
      <c r="OJI2095" s="220"/>
      <c r="OJJ2095" s="220"/>
      <c r="OJK2095" s="220"/>
      <c r="OJL2095" s="220"/>
      <c r="OJM2095" s="220"/>
      <c r="OJN2095" s="220"/>
      <c r="OJO2095" s="220"/>
      <c r="OJP2095" s="220"/>
      <c r="OJQ2095" s="220"/>
      <c r="OJR2095" s="220"/>
      <c r="OJS2095" s="220"/>
      <c r="OJT2095" s="220"/>
      <c r="OJU2095" s="220"/>
      <c r="OJV2095" s="220"/>
      <c r="OJW2095" s="220"/>
      <c r="OJX2095" s="220"/>
      <c r="OJY2095" s="220"/>
      <c r="OJZ2095" s="220"/>
      <c r="OKA2095" s="220"/>
      <c r="OKB2095" s="220"/>
      <c r="OKC2095" s="220"/>
      <c r="OKD2095" s="220"/>
      <c r="OKE2095" s="220"/>
      <c r="OKF2095" s="220"/>
      <c r="OKG2095" s="220"/>
      <c r="OKH2095" s="220"/>
      <c r="OKI2095" s="220"/>
      <c r="OKJ2095" s="220"/>
      <c r="OKK2095" s="220"/>
      <c r="OKL2095" s="220"/>
      <c r="OKM2095" s="220"/>
      <c r="OKN2095" s="220"/>
      <c r="OKO2095" s="220"/>
      <c r="OKP2095" s="220"/>
      <c r="OKQ2095" s="220"/>
      <c r="OKR2095" s="220"/>
      <c r="OKS2095" s="220"/>
      <c r="OKT2095" s="220"/>
      <c r="OKU2095" s="220"/>
      <c r="OKV2095" s="220"/>
      <c r="OKW2095" s="220"/>
      <c r="OKX2095" s="220"/>
      <c r="OKY2095" s="220"/>
      <c r="OKZ2095" s="220"/>
      <c r="OLA2095" s="220"/>
      <c r="OLB2095" s="220"/>
      <c r="OLC2095" s="220"/>
      <c r="OLD2095" s="220"/>
      <c r="OLE2095" s="220"/>
      <c r="OLF2095" s="220"/>
      <c r="OLG2095" s="220"/>
      <c r="OLH2095" s="220"/>
      <c r="OLI2095" s="220"/>
      <c r="OLJ2095" s="220"/>
      <c r="OLK2095" s="220"/>
      <c r="OLL2095" s="220"/>
      <c r="OLM2095" s="220"/>
      <c r="OLN2095" s="220"/>
      <c r="OLO2095" s="220"/>
      <c r="OLP2095" s="220"/>
      <c r="OLQ2095" s="220"/>
      <c r="OLR2095" s="220"/>
      <c r="OLS2095" s="220"/>
      <c r="OLT2095" s="220"/>
      <c r="OLU2095" s="220"/>
      <c r="OLV2095" s="220"/>
      <c r="OLW2095" s="220"/>
      <c r="OLX2095" s="220"/>
      <c r="OLY2095" s="220"/>
      <c r="OLZ2095" s="220"/>
      <c r="OMA2095" s="220"/>
      <c r="OMB2095" s="220"/>
      <c r="OMC2095" s="220"/>
      <c r="OMD2095" s="220"/>
      <c r="OME2095" s="220"/>
      <c r="OMF2095" s="220"/>
      <c r="OMG2095" s="220"/>
      <c r="OMH2095" s="220"/>
      <c r="OMI2095" s="220"/>
      <c r="OMJ2095" s="220"/>
      <c r="OMK2095" s="220"/>
      <c r="OML2095" s="220"/>
      <c r="OMM2095" s="220"/>
      <c r="OMN2095" s="220"/>
      <c r="OMO2095" s="220"/>
      <c r="OMP2095" s="220"/>
      <c r="OMQ2095" s="220"/>
      <c r="OMR2095" s="220"/>
      <c r="OMS2095" s="220"/>
      <c r="OMT2095" s="220"/>
      <c r="OMU2095" s="220"/>
      <c r="OMV2095" s="220"/>
      <c r="OMW2095" s="220"/>
      <c r="OMX2095" s="220"/>
      <c r="OMY2095" s="220"/>
      <c r="OMZ2095" s="220"/>
      <c r="ONA2095" s="220"/>
      <c r="ONB2095" s="220"/>
      <c r="ONC2095" s="220"/>
      <c r="OND2095" s="220"/>
      <c r="ONE2095" s="220"/>
      <c r="ONF2095" s="220"/>
      <c r="ONG2095" s="220"/>
      <c r="ONH2095" s="220"/>
      <c r="ONI2095" s="220"/>
      <c r="ONJ2095" s="220"/>
      <c r="ONK2095" s="220"/>
      <c r="ONL2095" s="220"/>
      <c r="ONM2095" s="220"/>
      <c r="ONN2095" s="220"/>
      <c r="ONO2095" s="220"/>
      <c r="ONP2095" s="220"/>
      <c r="ONQ2095" s="220"/>
      <c r="ONR2095" s="220"/>
      <c r="ONS2095" s="220"/>
      <c r="ONT2095" s="220"/>
      <c r="ONU2095" s="220"/>
      <c r="ONV2095" s="220"/>
      <c r="ONW2095" s="220"/>
      <c r="ONX2095" s="220"/>
      <c r="ONY2095" s="220"/>
      <c r="ONZ2095" s="220"/>
      <c r="OOA2095" s="220"/>
      <c r="OOB2095" s="220"/>
      <c r="OOC2095" s="220"/>
      <c r="OOD2095" s="220"/>
      <c r="OOE2095" s="220"/>
      <c r="OOF2095" s="220"/>
      <c r="OOG2095" s="220"/>
      <c r="OOH2095" s="220"/>
      <c r="OOI2095" s="220"/>
      <c r="OOJ2095" s="220"/>
      <c r="OOK2095" s="220"/>
      <c r="OOL2095" s="220"/>
      <c r="OOM2095" s="220"/>
      <c r="OON2095" s="220"/>
      <c r="OOO2095" s="220"/>
      <c r="OOP2095" s="220"/>
      <c r="OOQ2095" s="220"/>
      <c r="OOR2095" s="220"/>
      <c r="OOS2095" s="220"/>
      <c r="OOT2095" s="220"/>
      <c r="OOU2095" s="220"/>
      <c r="OOV2095" s="220"/>
      <c r="OOW2095" s="220"/>
      <c r="OOX2095" s="220"/>
      <c r="OOY2095" s="220"/>
      <c r="OOZ2095" s="220"/>
      <c r="OPA2095" s="220"/>
      <c r="OPB2095" s="220"/>
      <c r="OPC2095" s="220"/>
      <c r="OPD2095" s="220"/>
      <c r="OPE2095" s="220"/>
      <c r="OPF2095" s="220"/>
      <c r="OPG2095" s="220"/>
      <c r="OPH2095" s="220"/>
      <c r="OPI2095" s="220"/>
      <c r="OPJ2095" s="220"/>
      <c r="OPK2095" s="220"/>
      <c r="OPL2095" s="220"/>
      <c r="OPM2095" s="220"/>
      <c r="OPN2095" s="220"/>
      <c r="OPO2095" s="220"/>
      <c r="OPP2095" s="220"/>
      <c r="OPQ2095" s="220"/>
      <c r="OPR2095" s="220"/>
      <c r="OPS2095" s="220"/>
      <c r="OPT2095" s="220"/>
      <c r="OPU2095" s="220"/>
      <c r="OPV2095" s="220"/>
      <c r="OPW2095" s="220"/>
      <c r="OPX2095" s="220"/>
      <c r="OPY2095" s="220"/>
      <c r="OPZ2095" s="220"/>
      <c r="OQA2095" s="220"/>
      <c r="OQB2095" s="220"/>
      <c r="OQC2095" s="220"/>
      <c r="OQD2095" s="220"/>
      <c r="OQE2095" s="220"/>
      <c r="OQF2095" s="220"/>
      <c r="OQG2095" s="220"/>
      <c r="OQH2095" s="220"/>
      <c r="OQI2095" s="220"/>
      <c r="OQJ2095" s="220"/>
      <c r="OQK2095" s="220"/>
      <c r="OQL2095" s="220"/>
      <c r="OQM2095" s="220"/>
      <c r="OQN2095" s="220"/>
      <c r="OQO2095" s="220"/>
      <c r="OQP2095" s="220"/>
      <c r="OQQ2095" s="220"/>
      <c r="OQR2095" s="220"/>
      <c r="OQS2095" s="220"/>
      <c r="OQT2095" s="220"/>
      <c r="OQU2095" s="220"/>
      <c r="OQV2095" s="220"/>
      <c r="OQW2095" s="220"/>
      <c r="OQX2095" s="220"/>
      <c r="OQY2095" s="220"/>
      <c r="OQZ2095" s="220"/>
      <c r="ORA2095" s="220"/>
      <c r="ORB2095" s="220"/>
      <c r="ORC2095" s="220"/>
      <c r="ORD2095" s="220"/>
      <c r="ORE2095" s="220"/>
      <c r="ORF2095" s="220"/>
      <c r="ORG2095" s="220"/>
      <c r="ORH2095" s="220"/>
      <c r="ORI2095" s="220"/>
      <c r="ORJ2095" s="220"/>
      <c r="ORK2095" s="220"/>
      <c r="ORL2095" s="220"/>
      <c r="ORM2095" s="220"/>
      <c r="ORN2095" s="220"/>
      <c r="ORO2095" s="220"/>
      <c r="ORP2095" s="220"/>
      <c r="ORQ2095" s="220"/>
      <c r="ORR2095" s="220"/>
      <c r="ORS2095" s="220"/>
      <c r="ORT2095" s="220"/>
      <c r="ORU2095" s="220"/>
      <c r="ORV2095" s="220"/>
      <c r="ORW2095" s="220"/>
      <c r="ORX2095" s="220"/>
      <c r="ORY2095" s="220"/>
      <c r="ORZ2095" s="220"/>
      <c r="OSA2095" s="220"/>
      <c r="OSB2095" s="220"/>
      <c r="OSC2095" s="220"/>
      <c r="OSD2095" s="220"/>
      <c r="OSE2095" s="220"/>
      <c r="OSF2095" s="220"/>
      <c r="OSG2095" s="220"/>
      <c r="OSH2095" s="220"/>
      <c r="OSI2095" s="220"/>
      <c r="OSJ2095" s="220"/>
      <c r="OSK2095" s="220"/>
      <c r="OSL2095" s="220"/>
      <c r="OSM2095" s="220"/>
      <c r="OSN2095" s="220"/>
      <c r="OSO2095" s="220"/>
      <c r="OSP2095" s="220"/>
      <c r="OSQ2095" s="220"/>
      <c r="OSR2095" s="220"/>
      <c r="OSS2095" s="220"/>
      <c r="OST2095" s="220"/>
      <c r="OSU2095" s="220"/>
      <c r="OSV2095" s="220"/>
      <c r="OSW2095" s="220"/>
      <c r="OSX2095" s="220"/>
      <c r="OSY2095" s="220"/>
      <c r="OSZ2095" s="220"/>
      <c r="OTA2095" s="220"/>
      <c r="OTB2095" s="220"/>
      <c r="OTC2095" s="220"/>
      <c r="OTD2095" s="220"/>
      <c r="OTE2095" s="220"/>
      <c r="OTF2095" s="220"/>
      <c r="OTG2095" s="220"/>
      <c r="OTH2095" s="220"/>
      <c r="OTI2095" s="220"/>
      <c r="OTJ2095" s="220"/>
      <c r="OTK2095" s="220"/>
      <c r="OTL2095" s="220"/>
      <c r="OTM2095" s="220"/>
      <c r="OTN2095" s="220"/>
      <c r="OTO2095" s="220"/>
      <c r="OTP2095" s="220"/>
      <c r="OTQ2095" s="220"/>
      <c r="OTR2095" s="220"/>
      <c r="OTS2095" s="220"/>
      <c r="OTT2095" s="220"/>
      <c r="OTU2095" s="220"/>
      <c r="OTV2095" s="220"/>
      <c r="OTW2095" s="220"/>
      <c r="OTX2095" s="220"/>
      <c r="OTY2095" s="220"/>
      <c r="OTZ2095" s="220"/>
      <c r="OUA2095" s="220"/>
      <c r="OUB2095" s="220"/>
      <c r="OUC2095" s="220"/>
      <c r="OUD2095" s="220"/>
      <c r="OUE2095" s="220"/>
      <c r="OUF2095" s="220"/>
      <c r="OUG2095" s="220"/>
      <c r="OUH2095" s="220"/>
      <c r="OUI2095" s="220"/>
      <c r="OUJ2095" s="220"/>
      <c r="OUK2095" s="220"/>
      <c r="OUL2095" s="220"/>
      <c r="OUM2095" s="220"/>
      <c r="OUN2095" s="220"/>
      <c r="OUO2095" s="220"/>
      <c r="OUP2095" s="220"/>
      <c r="OUQ2095" s="220"/>
      <c r="OUR2095" s="220"/>
      <c r="OUS2095" s="220"/>
      <c r="OUT2095" s="220"/>
      <c r="OUU2095" s="220"/>
      <c r="OUV2095" s="220"/>
      <c r="OUW2095" s="220"/>
      <c r="OUX2095" s="220"/>
      <c r="OUY2095" s="220"/>
      <c r="OUZ2095" s="220"/>
      <c r="OVA2095" s="220"/>
      <c r="OVB2095" s="220"/>
      <c r="OVC2095" s="220"/>
      <c r="OVD2095" s="220"/>
      <c r="OVE2095" s="220"/>
      <c r="OVF2095" s="220"/>
      <c r="OVG2095" s="220"/>
      <c r="OVH2095" s="220"/>
      <c r="OVI2095" s="220"/>
      <c r="OVJ2095" s="220"/>
      <c r="OVK2095" s="220"/>
      <c r="OVL2095" s="220"/>
      <c r="OVM2095" s="220"/>
      <c r="OVN2095" s="220"/>
      <c r="OVO2095" s="220"/>
      <c r="OVP2095" s="220"/>
      <c r="OVQ2095" s="220"/>
      <c r="OVR2095" s="220"/>
      <c r="OVS2095" s="220"/>
      <c r="OVT2095" s="220"/>
      <c r="OVU2095" s="220"/>
      <c r="OVV2095" s="220"/>
      <c r="OVW2095" s="220"/>
      <c r="OVX2095" s="220"/>
      <c r="OVY2095" s="220"/>
      <c r="OVZ2095" s="220"/>
      <c r="OWA2095" s="220"/>
      <c r="OWB2095" s="220"/>
      <c r="OWC2095" s="220"/>
      <c r="OWD2095" s="220"/>
      <c r="OWE2095" s="220"/>
      <c r="OWF2095" s="220"/>
      <c r="OWG2095" s="220"/>
      <c r="OWH2095" s="220"/>
      <c r="OWI2095" s="220"/>
      <c r="OWJ2095" s="220"/>
      <c r="OWK2095" s="220"/>
      <c r="OWL2095" s="220"/>
      <c r="OWM2095" s="220"/>
      <c r="OWN2095" s="220"/>
      <c r="OWO2095" s="220"/>
      <c r="OWP2095" s="220"/>
      <c r="OWQ2095" s="220"/>
      <c r="OWR2095" s="220"/>
      <c r="OWS2095" s="220"/>
      <c r="OWT2095" s="220"/>
      <c r="OWU2095" s="220"/>
      <c r="OWV2095" s="220"/>
      <c r="OWW2095" s="220"/>
      <c r="OWX2095" s="220"/>
      <c r="OWY2095" s="220"/>
      <c r="OWZ2095" s="220"/>
      <c r="OXA2095" s="220"/>
      <c r="OXB2095" s="220"/>
      <c r="OXC2095" s="220"/>
      <c r="OXD2095" s="220"/>
      <c r="OXE2095" s="220"/>
      <c r="OXF2095" s="220"/>
      <c r="OXG2095" s="220"/>
      <c r="OXH2095" s="220"/>
      <c r="OXI2095" s="220"/>
      <c r="OXJ2095" s="220"/>
      <c r="OXK2095" s="220"/>
      <c r="OXL2095" s="220"/>
      <c r="OXM2095" s="220"/>
      <c r="OXN2095" s="220"/>
      <c r="OXO2095" s="220"/>
      <c r="OXP2095" s="220"/>
      <c r="OXQ2095" s="220"/>
      <c r="OXR2095" s="220"/>
      <c r="OXS2095" s="220"/>
      <c r="OXT2095" s="220"/>
      <c r="OXU2095" s="220"/>
      <c r="OXV2095" s="220"/>
      <c r="OXW2095" s="220"/>
      <c r="OXX2095" s="220"/>
      <c r="OXY2095" s="220"/>
      <c r="OXZ2095" s="220"/>
      <c r="OYA2095" s="220"/>
      <c r="OYB2095" s="220"/>
      <c r="OYC2095" s="220"/>
      <c r="OYD2095" s="220"/>
      <c r="OYE2095" s="220"/>
      <c r="OYF2095" s="220"/>
      <c r="OYG2095" s="220"/>
      <c r="OYH2095" s="220"/>
      <c r="OYI2095" s="220"/>
      <c r="OYJ2095" s="220"/>
      <c r="OYK2095" s="220"/>
      <c r="OYL2095" s="220"/>
      <c r="OYM2095" s="220"/>
      <c r="OYN2095" s="220"/>
      <c r="OYO2095" s="220"/>
      <c r="OYP2095" s="220"/>
      <c r="OYQ2095" s="220"/>
      <c r="OYR2095" s="220"/>
      <c r="OYS2095" s="220"/>
      <c r="OYT2095" s="220"/>
      <c r="OYU2095" s="220"/>
      <c r="OYV2095" s="220"/>
      <c r="OYW2095" s="220"/>
      <c r="OYX2095" s="220"/>
      <c r="OYY2095" s="220"/>
      <c r="OYZ2095" s="220"/>
      <c r="OZA2095" s="220"/>
      <c r="OZB2095" s="220"/>
      <c r="OZC2095" s="220"/>
      <c r="OZD2095" s="220"/>
      <c r="OZE2095" s="220"/>
      <c r="OZF2095" s="220"/>
      <c r="OZG2095" s="220"/>
      <c r="OZH2095" s="220"/>
      <c r="OZI2095" s="220"/>
      <c r="OZJ2095" s="220"/>
      <c r="OZK2095" s="220"/>
      <c r="OZL2095" s="220"/>
      <c r="OZM2095" s="220"/>
      <c r="OZN2095" s="220"/>
      <c r="OZO2095" s="220"/>
      <c r="OZP2095" s="220"/>
      <c r="OZQ2095" s="220"/>
      <c r="OZR2095" s="220"/>
      <c r="OZS2095" s="220"/>
      <c r="OZT2095" s="220"/>
      <c r="OZU2095" s="220"/>
      <c r="OZV2095" s="220"/>
      <c r="OZW2095" s="220"/>
      <c r="OZX2095" s="220"/>
      <c r="OZY2095" s="220"/>
      <c r="OZZ2095" s="220"/>
      <c r="PAA2095" s="220"/>
      <c r="PAB2095" s="220"/>
      <c r="PAC2095" s="220"/>
      <c r="PAD2095" s="220"/>
      <c r="PAE2095" s="220"/>
      <c r="PAF2095" s="220"/>
      <c r="PAG2095" s="220"/>
      <c r="PAH2095" s="220"/>
      <c r="PAI2095" s="220"/>
      <c r="PAJ2095" s="220"/>
      <c r="PAK2095" s="220"/>
      <c r="PAL2095" s="220"/>
      <c r="PAM2095" s="220"/>
      <c r="PAN2095" s="220"/>
      <c r="PAO2095" s="220"/>
      <c r="PAP2095" s="220"/>
      <c r="PAQ2095" s="220"/>
      <c r="PAR2095" s="220"/>
      <c r="PAS2095" s="220"/>
      <c r="PAT2095" s="220"/>
      <c r="PAU2095" s="220"/>
      <c r="PAV2095" s="220"/>
      <c r="PAW2095" s="220"/>
      <c r="PAX2095" s="220"/>
      <c r="PAY2095" s="220"/>
      <c r="PAZ2095" s="220"/>
      <c r="PBA2095" s="220"/>
      <c r="PBB2095" s="220"/>
      <c r="PBC2095" s="220"/>
      <c r="PBD2095" s="220"/>
      <c r="PBE2095" s="220"/>
      <c r="PBF2095" s="220"/>
      <c r="PBG2095" s="220"/>
      <c r="PBH2095" s="220"/>
      <c r="PBI2095" s="220"/>
      <c r="PBJ2095" s="220"/>
      <c r="PBK2095" s="220"/>
      <c r="PBL2095" s="220"/>
      <c r="PBM2095" s="220"/>
      <c r="PBN2095" s="220"/>
      <c r="PBO2095" s="220"/>
      <c r="PBP2095" s="220"/>
      <c r="PBQ2095" s="220"/>
      <c r="PBR2095" s="220"/>
      <c r="PBS2095" s="220"/>
      <c r="PBT2095" s="220"/>
      <c r="PBU2095" s="220"/>
      <c r="PBV2095" s="220"/>
      <c r="PBW2095" s="220"/>
      <c r="PBX2095" s="220"/>
      <c r="PBY2095" s="220"/>
      <c r="PBZ2095" s="220"/>
      <c r="PCA2095" s="220"/>
      <c r="PCB2095" s="220"/>
      <c r="PCC2095" s="220"/>
      <c r="PCD2095" s="220"/>
      <c r="PCE2095" s="220"/>
      <c r="PCF2095" s="220"/>
      <c r="PCG2095" s="220"/>
      <c r="PCH2095" s="220"/>
      <c r="PCI2095" s="220"/>
      <c r="PCJ2095" s="220"/>
      <c r="PCK2095" s="220"/>
      <c r="PCL2095" s="220"/>
      <c r="PCM2095" s="220"/>
      <c r="PCN2095" s="220"/>
      <c r="PCO2095" s="220"/>
      <c r="PCP2095" s="220"/>
      <c r="PCQ2095" s="220"/>
      <c r="PCR2095" s="220"/>
      <c r="PCS2095" s="220"/>
      <c r="PCT2095" s="220"/>
      <c r="PCU2095" s="220"/>
      <c r="PCV2095" s="220"/>
      <c r="PCW2095" s="220"/>
      <c r="PCX2095" s="220"/>
      <c r="PCY2095" s="220"/>
      <c r="PCZ2095" s="220"/>
      <c r="PDA2095" s="220"/>
      <c r="PDB2095" s="220"/>
      <c r="PDC2095" s="220"/>
      <c r="PDD2095" s="220"/>
      <c r="PDE2095" s="220"/>
      <c r="PDF2095" s="220"/>
      <c r="PDG2095" s="220"/>
      <c r="PDH2095" s="220"/>
      <c r="PDI2095" s="220"/>
      <c r="PDJ2095" s="220"/>
      <c r="PDK2095" s="220"/>
      <c r="PDL2095" s="220"/>
      <c r="PDM2095" s="220"/>
      <c r="PDN2095" s="220"/>
      <c r="PDO2095" s="220"/>
      <c r="PDP2095" s="220"/>
      <c r="PDQ2095" s="220"/>
      <c r="PDR2095" s="220"/>
      <c r="PDS2095" s="220"/>
      <c r="PDT2095" s="220"/>
      <c r="PDU2095" s="220"/>
      <c r="PDV2095" s="220"/>
      <c r="PDW2095" s="220"/>
      <c r="PDX2095" s="220"/>
      <c r="PDY2095" s="220"/>
      <c r="PDZ2095" s="220"/>
      <c r="PEA2095" s="220"/>
      <c r="PEB2095" s="220"/>
      <c r="PEC2095" s="220"/>
      <c r="PED2095" s="220"/>
      <c r="PEE2095" s="220"/>
      <c r="PEF2095" s="220"/>
      <c r="PEG2095" s="220"/>
      <c r="PEH2095" s="220"/>
      <c r="PEI2095" s="220"/>
      <c r="PEJ2095" s="220"/>
      <c r="PEK2095" s="220"/>
      <c r="PEL2095" s="220"/>
      <c r="PEM2095" s="220"/>
      <c r="PEN2095" s="220"/>
      <c r="PEO2095" s="220"/>
      <c r="PEP2095" s="220"/>
      <c r="PEQ2095" s="220"/>
      <c r="PER2095" s="220"/>
      <c r="PES2095" s="220"/>
      <c r="PET2095" s="220"/>
      <c r="PEU2095" s="220"/>
      <c r="PEV2095" s="220"/>
      <c r="PEW2095" s="220"/>
      <c r="PEX2095" s="220"/>
      <c r="PEY2095" s="220"/>
      <c r="PEZ2095" s="220"/>
      <c r="PFA2095" s="220"/>
      <c r="PFB2095" s="220"/>
      <c r="PFC2095" s="220"/>
      <c r="PFD2095" s="220"/>
      <c r="PFE2095" s="220"/>
      <c r="PFF2095" s="220"/>
      <c r="PFG2095" s="220"/>
      <c r="PFH2095" s="220"/>
      <c r="PFI2095" s="220"/>
      <c r="PFJ2095" s="220"/>
      <c r="PFK2095" s="220"/>
      <c r="PFL2095" s="220"/>
      <c r="PFM2095" s="220"/>
      <c r="PFN2095" s="220"/>
      <c r="PFO2095" s="220"/>
      <c r="PFP2095" s="220"/>
      <c r="PFQ2095" s="220"/>
      <c r="PFR2095" s="220"/>
      <c r="PFS2095" s="220"/>
      <c r="PFT2095" s="220"/>
      <c r="PFU2095" s="220"/>
      <c r="PFV2095" s="220"/>
      <c r="PFW2095" s="220"/>
      <c r="PFX2095" s="220"/>
      <c r="PFY2095" s="220"/>
      <c r="PFZ2095" s="220"/>
      <c r="PGA2095" s="220"/>
      <c r="PGB2095" s="220"/>
      <c r="PGC2095" s="220"/>
      <c r="PGD2095" s="220"/>
      <c r="PGE2095" s="220"/>
      <c r="PGF2095" s="220"/>
      <c r="PGG2095" s="220"/>
      <c r="PGH2095" s="220"/>
      <c r="PGI2095" s="220"/>
      <c r="PGJ2095" s="220"/>
      <c r="PGK2095" s="220"/>
      <c r="PGL2095" s="220"/>
      <c r="PGM2095" s="220"/>
      <c r="PGN2095" s="220"/>
      <c r="PGO2095" s="220"/>
      <c r="PGP2095" s="220"/>
      <c r="PGQ2095" s="220"/>
      <c r="PGR2095" s="220"/>
      <c r="PGS2095" s="220"/>
      <c r="PGT2095" s="220"/>
      <c r="PGU2095" s="220"/>
      <c r="PGV2095" s="220"/>
      <c r="PGW2095" s="220"/>
      <c r="PGX2095" s="220"/>
      <c r="PGY2095" s="220"/>
      <c r="PGZ2095" s="220"/>
      <c r="PHA2095" s="220"/>
      <c r="PHB2095" s="220"/>
      <c r="PHC2095" s="220"/>
      <c r="PHD2095" s="220"/>
      <c r="PHE2095" s="220"/>
      <c r="PHF2095" s="220"/>
      <c r="PHG2095" s="220"/>
      <c r="PHH2095" s="220"/>
      <c r="PHI2095" s="220"/>
      <c r="PHJ2095" s="220"/>
      <c r="PHK2095" s="220"/>
      <c r="PHL2095" s="220"/>
      <c r="PHM2095" s="220"/>
      <c r="PHN2095" s="220"/>
      <c r="PHO2095" s="220"/>
      <c r="PHP2095" s="220"/>
      <c r="PHQ2095" s="220"/>
      <c r="PHR2095" s="220"/>
      <c r="PHS2095" s="220"/>
      <c r="PHT2095" s="220"/>
      <c r="PHU2095" s="220"/>
      <c r="PHV2095" s="220"/>
      <c r="PHW2095" s="220"/>
      <c r="PHX2095" s="220"/>
      <c r="PHY2095" s="220"/>
      <c r="PHZ2095" s="220"/>
      <c r="PIA2095" s="220"/>
      <c r="PIB2095" s="220"/>
      <c r="PIC2095" s="220"/>
      <c r="PID2095" s="220"/>
      <c r="PIE2095" s="220"/>
      <c r="PIF2095" s="220"/>
      <c r="PIG2095" s="220"/>
      <c r="PIH2095" s="220"/>
      <c r="PII2095" s="220"/>
      <c r="PIJ2095" s="220"/>
      <c r="PIK2095" s="220"/>
      <c r="PIL2095" s="220"/>
      <c r="PIM2095" s="220"/>
      <c r="PIN2095" s="220"/>
      <c r="PIO2095" s="220"/>
      <c r="PIP2095" s="220"/>
      <c r="PIQ2095" s="220"/>
      <c r="PIR2095" s="220"/>
      <c r="PIS2095" s="220"/>
      <c r="PIT2095" s="220"/>
      <c r="PIU2095" s="220"/>
      <c r="PIV2095" s="220"/>
      <c r="PIW2095" s="220"/>
      <c r="PIX2095" s="220"/>
      <c r="PIY2095" s="220"/>
      <c r="PIZ2095" s="220"/>
      <c r="PJA2095" s="220"/>
      <c r="PJB2095" s="220"/>
      <c r="PJC2095" s="220"/>
      <c r="PJD2095" s="220"/>
      <c r="PJE2095" s="220"/>
      <c r="PJF2095" s="220"/>
      <c r="PJG2095" s="220"/>
      <c r="PJH2095" s="220"/>
      <c r="PJI2095" s="220"/>
      <c r="PJJ2095" s="220"/>
      <c r="PJK2095" s="220"/>
      <c r="PJL2095" s="220"/>
      <c r="PJM2095" s="220"/>
      <c r="PJN2095" s="220"/>
      <c r="PJO2095" s="220"/>
      <c r="PJP2095" s="220"/>
      <c r="PJQ2095" s="220"/>
      <c r="PJR2095" s="220"/>
      <c r="PJS2095" s="220"/>
      <c r="PJT2095" s="220"/>
      <c r="PJU2095" s="220"/>
      <c r="PJV2095" s="220"/>
      <c r="PJW2095" s="220"/>
      <c r="PJX2095" s="220"/>
      <c r="PJY2095" s="220"/>
      <c r="PJZ2095" s="220"/>
      <c r="PKA2095" s="220"/>
      <c r="PKB2095" s="220"/>
      <c r="PKC2095" s="220"/>
      <c r="PKD2095" s="220"/>
      <c r="PKE2095" s="220"/>
      <c r="PKF2095" s="220"/>
      <c r="PKG2095" s="220"/>
      <c r="PKH2095" s="220"/>
      <c r="PKI2095" s="220"/>
      <c r="PKJ2095" s="220"/>
      <c r="PKK2095" s="220"/>
      <c r="PKL2095" s="220"/>
      <c r="PKM2095" s="220"/>
      <c r="PKN2095" s="220"/>
      <c r="PKO2095" s="220"/>
      <c r="PKP2095" s="220"/>
      <c r="PKQ2095" s="220"/>
      <c r="PKR2095" s="220"/>
      <c r="PKS2095" s="220"/>
      <c r="PKT2095" s="220"/>
      <c r="PKU2095" s="220"/>
      <c r="PKV2095" s="220"/>
      <c r="PKW2095" s="220"/>
      <c r="PKX2095" s="220"/>
      <c r="PKY2095" s="220"/>
      <c r="PKZ2095" s="220"/>
      <c r="PLA2095" s="220"/>
      <c r="PLB2095" s="220"/>
      <c r="PLC2095" s="220"/>
      <c r="PLD2095" s="220"/>
      <c r="PLE2095" s="220"/>
      <c r="PLF2095" s="220"/>
      <c r="PLG2095" s="220"/>
      <c r="PLH2095" s="220"/>
      <c r="PLI2095" s="220"/>
      <c r="PLJ2095" s="220"/>
      <c r="PLK2095" s="220"/>
      <c r="PLL2095" s="220"/>
      <c r="PLM2095" s="220"/>
      <c r="PLN2095" s="220"/>
      <c r="PLO2095" s="220"/>
      <c r="PLP2095" s="220"/>
      <c r="PLQ2095" s="220"/>
      <c r="PLR2095" s="220"/>
      <c r="PLS2095" s="220"/>
      <c r="PLT2095" s="220"/>
      <c r="PLU2095" s="220"/>
      <c r="PLV2095" s="220"/>
      <c r="PLW2095" s="220"/>
      <c r="PLX2095" s="220"/>
      <c r="PLY2095" s="220"/>
      <c r="PLZ2095" s="220"/>
      <c r="PMA2095" s="220"/>
      <c r="PMB2095" s="220"/>
      <c r="PMC2095" s="220"/>
      <c r="PMD2095" s="220"/>
      <c r="PME2095" s="220"/>
      <c r="PMF2095" s="220"/>
      <c r="PMG2095" s="220"/>
      <c r="PMH2095" s="220"/>
      <c r="PMI2095" s="220"/>
      <c r="PMJ2095" s="220"/>
      <c r="PMK2095" s="220"/>
      <c r="PML2095" s="220"/>
      <c r="PMM2095" s="220"/>
      <c r="PMN2095" s="220"/>
      <c r="PMO2095" s="220"/>
      <c r="PMP2095" s="220"/>
      <c r="PMQ2095" s="220"/>
      <c r="PMR2095" s="220"/>
      <c r="PMS2095" s="220"/>
      <c r="PMT2095" s="220"/>
      <c r="PMU2095" s="220"/>
      <c r="PMV2095" s="220"/>
      <c r="PMW2095" s="220"/>
      <c r="PMX2095" s="220"/>
      <c r="PMY2095" s="220"/>
      <c r="PMZ2095" s="220"/>
      <c r="PNA2095" s="220"/>
      <c r="PNB2095" s="220"/>
      <c r="PNC2095" s="220"/>
      <c r="PND2095" s="220"/>
      <c r="PNE2095" s="220"/>
      <c r="PNF2095" s="220"/>
      <c r="PNG2095" s="220"/>
      <c r="PNH2095" s="220"/>
      <c r="PNI2095" s="220"/>
      <c r="PNJ2095" s="220"/>
      <c r="PNK2095" s="220"/>
      <c r="PNL2095" s="220"/>
      <c r="PNM2095" s="220"/>
      <c r="PNN2095" s="220"/>
      <c r="PNO2095" s="220"/>
      <c r="PNP2095" s="220"/>
      <c r="PNQ2095" s="220"/>
      <c r="PNR2095" s="220"/>
      <c r="PNS2095" s="220"/>
      <c r="PNT2095" s="220"/>
      <c r="PNU2095" s="220"/>
      <c r="PNV2095" s="220"/>
      <c r="PNW2095" s="220"/>
      <c r="PNX2095" s="220"/>
      <c r="PNY2095" s="220"/>
      <c r="PNZ2095" s="220"/>
      <c r="POA2095" s="220"/>
      <c r="POB2095" s="220"/>
      <c r="POC2095" s="220"/>
      <c r="POD2095" s="220"/>
      <c r="POE2095" s="220"/>
      <c r="POF2095" s="220"/>
      <c r="POG2095" s="220"/>
      <c r="POH2095" s="220"/>
      <c r="POI2095" s="220"/>
      <c r="POJ2095" s="220"/>
      <c r="POK2095" s="220"/>
      <c r="POL2095" s="220"/>
      <c r="POM2095" s="220"/>
      <c r="PON2095" s="220"/>
      <c r="POO2095" s="220"/>
      <c r="POP2095" s="220"/>
      <c r="POQ2095" s="220"/>
      <c r="POR2095" s="220"/>
      <c r="POS2095" s="220"/>
      <c r="POT2095" s="220"/>
      <c r="POU2095" s="220"/>
      <c r="POV2095" s="220"/>
      <c r="POW2095" s="220"/>
      <c r="POX2095" s="220"/>
      <c r="POY2095" s="220"/>
      <c r="POZ2095" s="220"/>
      <c r="PPA2095" s="220"/>
      <c r="PPB2095" s="220"/>
      <c r="PPC2095" s="220"/>
      <c r="PPD2095" s="220"/>
      <c r="PPE2095" s="220"/>
      <c r="PPF2095" s="220"/>
      <c r="PPG2095" s="220"/>
      <c r="PPH2095" s="220"/>
      <c r="PPI2095" s="220"/>
      <c r="PPJ2095" s="220"/>
      <c r="PPK2095" s="220"/>
      <c r="PPL2095" s="220"/>
      <c r="PPM2095" s="220"/>
      <c r="PPN2095" s="220"/>
      <c r="PPO2095" s="220"/>
      <c r="PPP2095" s="220"/>
      <c r="PPQ2095" s="220"/>
      <c r="PPR2095" s="220"/>
      <c r="PPS2095" s="220"/>
      <c r="PPT2095" s="220"/>
      <c r="PPU2095" s="220"/>
      <c r="PPV2095" s="220"/>
      <c r="PPW2095" s="220"/>
      <c r="PPX2095" s="220"/>
      <c r="PPY2095" s="220"/>
      <c r="PPZ2095" s="220"/>
      <c r="PQA2095" s="220"/>
      <c r="PQB2095" s="220"/>
      <c r="PQC2095" s="220"/>
      <c r="PQD2095" s="220"/>
      <c r="PQE2095" s="220"/>
      <c r="PQF2095" s="220"/>
      <c r="PQG2095" s="220"/>
      <c r="PQH2095" s="220"/>
      <c r="PQI2095" s="220"/>
      <c r="PQJ2095" s="220"/>
      <c r="PQK2095" s="220"/>
      <c r="PQL2095" s="220"/>
      <c r="PQM2095" s="220"/>
      <c r="PQN2095" s="220"/>
      <c r="PQO2095" s="220"/>
      <c r="PQP2095" s="220"/>
      <c r="PQQ2095" s="220"/>
      <c r="PQR2095" s="220"/>
      <c r="PQS2095" s="220"/>
      <c r="PQT2095" s="220"/>
      <c r="PQU2095" s="220"/>
      <c r="PQV2095" s="220"/>
      <c r="PQW2095" s="220"/>
      <c r="PQX2095" s="220"/>
      <c r="PQY2095" s="220"/>
      <c r="PQZ2095" s="220"/>
      <c r="PRA2095" s="220"/>
      <c r="PRB2095" s="220"/>
      <c r="PRC2095" s="220"/>
      <c r="PRD2095" s="220"/>
      <c r="PRE2095" s="220"/>
      <c r="PRF2095" s="220"/>
      <c r="PRG2095" s="220"/>
      <c r="PRH2095" s="220"/>
      <c r="PRI2095" s="220"/>
      <c r="PRJ2095" s="220"/>
      <c r="PRK2095" s="220"/>
      <c r="PRL2095" s="220"/>
      <c r="PRM2095" s="220"/>
      <c r="PRN2095" s="220"/>
      <c r="PRO2095" s="220"/>
      <c r="PRP2095" s="220"/>
      <c r="PRQ2095" s="220"/>
      <c r="PRR2095" s="220"/>
      <c r="PRS2095" s="220"/>
      <c r="PRT2095" s="220"/>
      <c r="PRU2095" s="220"/>
      <c r="PRV2095" s="220"/>
      <c r="PRW2095" s="220"/>
      <c r="PRX2095" s="220"/>
      <c r="PRY2095" s="220"/>
      <c r="PRZ2095" s="220"/>
      <c r="PSA2095" s="220"/>
      <c r="PSB2095" s="220"/>
      <c r="PSC2095" s="220"/>
      <c r="PSD2095" s="220"/>
      <c r="PSE2095" s="220"/>
      <c r="PSF2095" s="220"/>
      <c r="PSG2095" s="220"/>
      <c r="PSH2095" s="220"/>
      <c r="PSI2095" s="220"/>
      <c r="PSJ2095" s="220"/>
      <c r="PSK2095" s="220"/>
      <c r="PSL2095" s="220"/>
      <c r="PSM2095" s="220"/>
      <c r="PSN2095" s="220"/>
      <c r="PSO2095" s="220"/>
      <c r="PSP2095" s="220"/>
      <c r="PSQ2095" s="220"/>
      <c r="PSR2095" s="220"/>
      <c r="PSS2095" s="220"/>
      <c r="PST2095" s="220"/>
      <c r="PSU2095" s="220"/>
      <c r="PSV2095" s="220"/>
      <c r="PSW2095" s="220"/>
      <c r="PSX2095" s="220"/>
      <c r="PSY2095" s="220"/>
      <c r="PSZ2095" s="220"/>
      <c r="PTA2095" s="220"/>
      <c r="PTB2095" s="220"/>
      <c r="PTC2095" s="220"/>
      <c r="PTD2095" s="220"/>
      <c r="PTE2095" s="220"/>
      <c r="PTF2095" s="220"/>
      <c r="PTG2095" s="220"/>
      <c r="PTH2095" s="220"/>
      <c r="PTI2095" s="220"/>
      <c r="PTJ2095" s="220"/>
      <c r="PTK2095" s="220"/>
      <c r="PTL2095" s="220"/>
      <c r="PTM2095" s="220"/>
      <c r="PTN2095" s="220"/>
      <c r="PTO2095" s="220"/>
      <c r="PTP2095" s="220"/>
      <c r="PTQ2095" s="220"/>
      <c r="PTR2095" s="220"/>
      <c r="PTS2095" s="220"/>
      <c r="PTT2095" s="220"/>
      <c r="PTU2095" s="220"/>
      <c r="PTV2095" s="220"/>
      <c r="PTW2095" s="220"/>
      <c r="PTX2095" s="220"/>
      <c r="PTY2095" s="220"/>
      <c r="PTZ2095" s="220"/>
      <c r="PUA2095" s="220"/>
      <c r="PUB2095" s="220"/>
      <c r="PUC2095" s="220"/>
      <c r="PUD2095" s="220"/>
      <c r="PUE2095" s="220"/>
      <c r="PUF2095" s="220"/>
      <c r="PUG2095" s="220"/>
      <c r="PUH2095" s="220"/>
      <c r="PUI2095" s="220"/>
      <c r="PUJ2095" s="220"/>
      <c r="PUK2095" s="220"/>
      <c r="PUL2095" s="220"/>
      <c r="PUM2095" s="220"/>
      <c r="PUN2095" s="220"/>
      <c r="PUO2095" s="220"/>
      <c r="PUP2095" s="220"/>
      <c r="PUQ2095" s="220"/>
      <c r="PUR2095" s="220"/>
      <c r="PUS2095" s="220"/>
      <c r="PUT2095" s="220"/>
      <c r="PUU2095" s="220"/>
      <c r="PUV2095" s="220"/>
      <c r="PUW2095" s="220"/>
      <c r="PUX2095" s="220"/>
      <c r="PUY2095" s="220"/>
      <c r="PUZ2095" s="220"/>
      <c r="PVA2095" s="220"/>
      <c r="PVB2095" s="220"/>
      <c r="PVC2095" s="220"/>
      <c r="PVD2095" s="220"/>
      <c r="PVE2095" s="220"/>
      <c r="PVF2095" s="220"/>
      <c r="PVG2095" s="220"/>
      <c r="PVH2095" s="220"/>
      <c r="PVI2095" s="220"/>
      <c r="PVJ2095" s="220"/>
      <c r="PVK2095" s="220"/>
      <c r="PVL2095" s="220"/>
      <c r="PVM2095" s="220"/>
      <c r="PVN2095" s="220"/>
      <c r="PVO2095" s="220"/>
      <c r="PVP2095" s="220"/>
      <c r="PVQ2095" s="220"/>
      <c r="PVR2095" s="220"/>
      <c r="PVS2095" s="220"/>
      <c r="PVT2095" s="220"/>
      <c r="PVU2095" s="220"/>
      <c r="PVV2095" s="220"/>
      <c r="PVW2095" s="220"/>
      <c r="PVX2095" s="220"/>
      <c r="PVY2095" s="220"/>
      <c r="PVZ2095" s="220"/>
      <c r="PWA2095" s="220"/>
      <c r="PWB2095" s="220"/>
      <c r="PWC2095" s="220"/>
      <c r="PWD2095" s="220"/>
      <c r="PWE2095" s="220"/>
      <c r="PWF2095" s="220"/>
      <c r="PWG2095" s="220"/>
      <c r="PWH2095" s="220"/>
      <c r="PWI2095" s="220"/>
      <c r="PWJ2095" s="220"/>
      <c r="PWK2095" s="220"/>
      <c r="PWL2095" s="220"/>
      <c r="PWM2095" s="220"/>
      <c r="PWN2095" s="220"/>
      <c r="PWO2095" s="220"/>
      <c r="PWP2095" s="220"/>
      <c r="PWQ2095" s="220"/>
      <c r="PWR2095" s="220"/>
      <c r="PWS2095" s="220"/>
      <c r="PWT2095" s="220"/>
      <c r="PWU2095" s="220"/>
      <c r="PWV2095" s="220"/>
      <c r="PWW2095" s="220"/>
      <c r="PWX2095" s="220"/>
      <c r="PWY2095" s="220"/>
      <c r="PWZ2095" s="220"/>
      <c r="PXA2095" s="220"/>
      <c r="PXB2095" s="220"/>
      <c r="PXC2095" s="220"/>
      <c r="PXD2095" s="220"/>
      <c r="PXE2095" s="220"/>
      <c r="PXF2095" s="220"/>
      <c r="PXG2095" s="220"/>
      <c r="PXH2095" s="220"/>
      <c r="PXI2095" s="220"/>
      <c r="PXJ2095" s="220"/>
      <c r="PXK2095" s="220"/>
      <c r="PXL2095" s="220"/>
      <c r="PXM2095" s="220"/>
      <c r="PXN2095" s="220"/>
      <c r="PXO2095" s="220"/>
      <c r="PXP2095" s="220"/>
      <c r="PXQ2095" s="220"/>
      <c r="PXR2095" s="220"/>
      <c r="PXS2095" s="220"/>
      <c r="PXT2095" s="220"/>
      <c r="PXU2095" s="220"/>
      <c r="PXV2095" s="220"/>
      <c r="PXW2095" s="220"/>
      <c r="PXX2095" s="220"/>
      <c r="PXY2095" s="220"/>
      <c r="PXZ2095" s="220"/>
      <c r="PYA2095" s="220"/>
      <c r="PYB2095" s="220"/>
      <c r="PYC2095" s="220"/>
      <c r="PYD2095" s="220"/>
      <c r="PYE2095" s="220"/>
      <c r="PYF2095" s="220"/>
      <c r="PYG2095" s="220"/>
      <c r="PYH2095" s="220"/>
      <c r="PYI2095" s="220"/>
      <c r="PYJ2095" s="220"/>
      <c r="PYK2095" s="220"/>
      <c r="PYL2095" s="220"/>
      <c r="PYM2095" s="220"/>
      <c r="PYN2095" s="220"/>
      <c r="PYO2095" s="220"/>
      <c r="PYP2095" s="220"/>
      <c r="PYQ2095" s="220"/>
      <c r="PYR2095" s="220"/>
      <c r="PYS2095" s="220"/>
      <c r="PYT2095" s="220"/>
      <c r="PYU2095" s="220"/>
      <c r="PYV2095" s="220"/>
      <c r="PYW2095" s="220"/>
      <c r="PYX2095" s="220"/>
      <c r="PYY2095" s="220"/>
      <c r="PYZ2095" s="220"/>
      <c r="PZA2095" s="220"/>
      <c r="PZB2095" s="220"/>
      <c r="PZC2095" s="220"/>
      <c r="PZD2095" s="220"/>
      <c r="PZE2095" s="220"/>
      <c r="PZF2095" s="220"/>
      <c r="PZG2095" s="220"/>
      <c r="PZH2095" s="220"/>
      <c r="PZI2095" s="220"/>
      <c r="PZJ2095" s="220"/>
      <c r="PZK2095" s="220"/>
      <c r="PZL2095" s="220"/>
      <c r="PZM2095" s="220"/>
      <c r="PZN2095" s="220"/>
      <c r="PZO2095" s="220"/>
      <c r="PZP2095" s="220"/>
      <c r="PZQ2095" s="220"/>
      <c r="PZR2095" s="220"/>
      <c r="PZS2095" s="220"/>
      <c r="PZT2095" s="220"/>
      <c r="PZU2095" s="220"/>
      <c r="PZV2095" s="220"/>
      <c r="PZW2095" s="220"/>
      <c r="PZX2095" s="220"/>
      <c r="PZY2095" s="220"/>
      <c r="PZZ2095" s="220"/>
      <c r="QAA2095" s="220"/>
      <c r="QAB2095" s="220"/>
      <c r="QAC2095" s="220"/>
      <c r="QAD2095" s="220"/>
      <c r="QAE2095" s="220"/>
      <c r="QAF2095" s="220"/>
      <c r="QAG2095" s="220"/>
      <c r="QAH2095" s="220"/>
      <c r="QAI2095" s="220"/>
      <c r="QAJ2095" s="220"/>
      <c r="QAK2095" s="220"/>
      <c r="QAL2095" s="220"/>
      <c r="QAM2095" s="220"/>
      <c r="QAN2095" s="220"/>
      <c r="QAO2095" s="220"/>
      <c r="QAP2095" s="220"/>
      <c r="QAQ2095" s="220"/>
      <c r="QAR2095" s="220"/>
      <c r="QAS2095" s="220"/>
      <c r="QAT2095" s="220"/>
      <c r="QAU2095" s="220"/>
      <c r="QAV2095" s="220"/>
      <c r="QAW2095" s="220"/>
      <c r="QAX2095" s="220"/>
      <c r="QAY2095" s="220"/>
      <c r="QAZ2095" s="220"/>
      <c r="QBA2095" s="220"/>
      <c r="QBB2095" s="220"/>
      <c r="QBC2095" s="220"/>
      <c r="QBD2095" s="220"/>
      <c r="QBE2095" s="220"/>
      <c r="QBF2095" s="220"/>
      <c r="QBG2095" s="220"/>
      <c r="QBH2095" s="220"/>
      <c r="QBI2095" s="220"/>
      <c r="QBJ2095" s="220"/>
      <c r="QBK2095" s="220"/>
      <c r="QBL2095" s="220"/>
      <c r="QBM2095" s="220"/>
      <c r="QBN2095" s="220"/>
      <c r="QBO2095" s="220"/>
      <c r="QBP2095" s="220"/>
      <c r="QBQ2095" s="220"/>
      <c r="QBR2095" s="220"/>
      <c r="QBS2095" s="220"/>
      <c r="QBT2095" s="220"/>
      <c r="QBU2095" s="220"/>
      <c r="QBV2095" s="220"/>
      <c r="QBW2095" s="220"/>
      <c r="QBX2095" s="220"/>
      <c r="QBY2095" s="220"/>
      <c r="QBZ2095" s="220"/>
      <c r="QCA2095" s="220"/>
      <c r="QCB2095" s="220"/>
      <c r="QCC2095" s="220"/>
      <c r="QCD2095" s="220"/>
      <c r="QCE2095" s="220"/>
      <c r="QCF2095" s="220"/>
      <c r="QCG2095" s="220"/>
      <c r="QCH2095" s="220"/>
      <c r="QCI2095" s="220"/>
      <c r="QCJ2095" s="220"/>
      <c r="QCK2095" s="220"/>
      <c r="QCL2095" s="220"/>
      <c r="QCM2095" s="220"/>
      <c r="QCN2095" s="220"/>
      <c r="QCO2095" s="220"/>
      <c r="QCP2095" s="220"/>
      <c r="QCQ2095" s="220"/>
      <c r="QCR2095" s="220"/>
      <c r="QCS2095" s="220"/>
      <c r="QCT2095" s="220"/>
      <c r="QCU2095" s="220"/>
      <c r="QCV2095" s="220"/>
      <c r="QCW2095" s="220"/>
      <c r="QCX2095" s="220"/>
      <c r="QCY2095" s="220"/>
      <c r="QCZ2095" s="220"/>
      <c r="QDA2095" s="220"/>
      <c r="QDB2095" s="220"/>
      <c r="QDC2095" s="220"/>
      <c r="QDD2095" s="220"/>
      <c r="QDE2095" s="220"/>
      <c r="QDF2095" s="220"/>
      <c r="QDG2095" s="220"/>
      <c r="QDH2095" s="220"/>
      <c r="QDI2095" s="220"/>
      <c r="QDJ2095" s="220"/>
      <c r="QDK2095" s="220"/>
      <c r="QDL2095" s="220"/>
      <c r="QDM2095" s="220"/>
      <c r="QDN2095" s="220"/>
      <c r="QDO2095" s="220"/>
      <c r="QDP2095" s="220"/>
      <c r="QDQ2095" s="220"/>
      <c r="QDR2095" s="220"/>
      <c r="QDS2095" s="220"/>
      <c r="QDT2095" s="220"/>
      <c r="QDU2095" s="220"/>
      <c r="QDV2095" s="220"/>
      <c r="QDW2095" s="220"/>
      <c r="QDX2095" s="220"/>
      <c r="QDY2095" s="220"/>
      <c r="QDZ2095" s="220"/>
      <c r="QEA2095" s="220"/>
      <c r="QEB2095" s="220"/>
      <c r="QEC2095" s="220"/>
      <c r="QED2095" s="220"/>
      <c r="QEE2095" s="220"/>
      <c r="QEF2095" s="220"/>
      <c r="QEG2095" s="220"/>
      <c r="QEH2095" s="220"/>
      <c r="QEI2095" s="220"/>
      <c r="QEJ2095" s="220"/>
      <c r="QEK2095" s="220"/>
      <c r="QEL2095" s="220"/>
      <c r="QEM2095" s="220"/>
      <c r="QEN2095" s="220"/>
      <c r="QEO2095" s="220"/>
      <c r="QEP2095" s="220"/>
      <c r="QEQ2095" s="220"/>
      <c r="QER2095" s="220"/>
      <c r="QES2095" s="220"/>
      <c r="QET2095" s="220"/>
      <c r="QEU2095" s="220"/>
      <c r="QEV2095" s="220"/>
      <c r="QEW2095" s="220"/>
      <c r="QEX2095" s="220"/>
      <c r="QEY2095" s="220"/>
      <c r="QEZ2095" s="220"/>
      <c r="QFA2095" s="220"/>
      <c r="QFB2095" s="220"/>
      <c r="QFC2095" s="220"/>
      <c r="QFD2095" s="220"/>
      <c r="QFE2095" s="220"/>
      <c r="QFF2095" s="220"/>
      <c r="QFG2095" s="220"/>
      <c r="QFH2095" s="220"/>
      <c r="QFI2095" s="220"/>
      <c r="QFJ2095" s="220"/>
      <c r="QFK2095" s="220"/>
      <c r="QFL2095" s="220"/>
      <c r="QFM2095" s="220"/>
      <c r="QFN2095" s="220"/>
      <c r="QFO2095" s="220"/>
      <c r="QFP2095" s="220"/>
      <c r="QFQ2095" s="220"/>
      <c r="QFR2095" s="220"/>
      <c r="QFS2095" s="220"/>
      <c r="QFT2095" s="220"/>
      <c r="QFU2095" s="220"/>
      <c r="QFV2095" s="220"/>
      <c r="QFW2095" s="220"/>
      <c r="QFX2095" s="220"/>
      <c r="QFY2095" s="220"/>
      <c r="QFZ2095" s="220"/>
      <c r="QGA2095" s="220"/>
      <c r="QGB2095" s="220"/>
      <c r="QGC2095" s="220"/>
      <c r="QGD2095" s="220"/>
      <c r="QGE2095" s="220"/>
      <c r="QGF2095" s="220"/>
      <c r="QGG2095" s="220"/>
      <c r="QGH2095" s="220"/>
      <c r="QGI2095" s="220"/>
      <c r="QGJ2095" s="220"/>
      <c r="QGK2095" s="220"/>
      <c r="QGL2095" s="220"/>
      <c r="QGM2095" s="220"/>
      <c r="QGN2095" s="220"/>
      <c r="QGO2095" s="220"/>
      <c r="QGP2095" s="220"/>
      <c r="QGQ2095" s="220"/>
      <c r="QGR2095" s="220"/>
      <c r="QGS2095" s="220"/>
      <c r="QGT2095" s="220"/>
      <c r="QGU2095" s="220"/>
      <c r="QGV2095" s="220"/>
      <c r="QGW2095" s="220"/>
      <c r="QGX2095" s="220"/>
      <c r="QGY2095" s="220"/>
      <c r="QGZ2095" s="220"/>
      <c r="QHA2095" s="220"/>
      <c r="QHB2095" s="220"/>
      <c r="QHC2095" s="220"/>
      <c r="QHD2095" s="220"/>
      <c r="QHE2095" s="220"/>
      <c r="QHF2095" s="220"/>
      <c r="QHG2095" s="220"/>
      <c r="QHH2095" s="220"/>
      <c r="QHI2095" s="220"/>
      <c r="QHJ2095" s="220"/>
      <c r="QHK2095" s="220"/>
      <c r="QHL2095" s="220"/>
      <c r="QHM2095" s="220"/>
      <c r="QHN2095" s="220"/>
      <c r="QHO2095" s="220"/>
      <c r="QHP2095" s="220"/>
      <c r="QHQ2095" s="220"/>
      <c r="QHR2095" s="220"/>
      <c r="QHS2095" s="220"/>
      <c r="QHT2095" s="220"/>
      <c r="QHU2095" s="220"/>
      <c r="QHV2095" s="220"/>
      <c r="QHW2095" s="220"/>
      <c r="QHX2095" s="220"/>
      <c r="QHY2095" s="220"/>
      <c r="QHZ2095" s="220"/>
      <c r="QIA2095" s="220"/>
      <c r="QIB2095" s="220"/>
      <c r="QIC2095" s="220"/>
      <c r="QID2095" s="220"/>
      <c r="QIE2095" s="220"/>
      <c r="QIF2095" s="220"/>
      <c r="QIG2095" s="220"/>
      <c r="QIH2095" s="220"/>
      <c r="QII2095" s="220"/>
      <c r="QIJ2095" s="220"/>
      <c r="QIK2095" s="220"/>
      <c r="QIL2095" s="220"/>
      <c r="QIM2095" s="220"/>
      <c r="QIN2095" s="220"/>
      <c r="QIO2095" s="220"/>
      <c r="QIP2095" s="220"/>
      <c r="QIQ2095" s="220"/>
      <c r="QIR2095" s="220"/>
      <c r="QIS2095" s="220"/>
      <c r="QIT2095" s="220"/>
      <c r="QIU2095" s="220"/>
      <c r="QIV2095" s="220"/>
      <c r="QIW2095" s="220"/>
      <c r="QIX2095" s="220"/>
      <c r="QIY2095" s="220"/>
      <c r="QIZ2095" s="220"/>
      <c r="QJA2095" s="220"/>
      <c r="QJB2095" s="220"/>
      <c r="QJC2095" s="220"/>
      <c r="QJD2095" s="220"/>
      <c r="QJE2095" s="220"/>
      <c r="QJF2095" s="220"/>
      <c r="QJG2095" s="220"/>
      <c r="QJH2095" s="220"/>
      <c r="QJI2095" s="220"/>
      <c r="QJJ2095" s="220"/>
      <c r="QJK2095" s="220"/>
      <c r="QJL2095" s="220"/>
      <c r="QJM2095" s="220"/>
      <c r="QJN2095" s="220"/>
      <c r="QJO2095" s="220"/>
      <c r="QJP2095" s="220"/>
      <c r="QJQ2095" s="220"/>
      <c r="QJR2095" s="220"/>
      <c r="QJS2095" s="220"/>
      <c r="QJT2095" s="220"/>
      <c r="QJU2095" s="220"/>
      <c r="QJV2095" s="220"/>
      <c r="QJW2095" s="220"/>
      <c r="QJX2095" s="220"/>
      <c r="QJY2095" s="220"/>
      <c r="QJZ2095" s="220"/>
      <c r="QKA2095" s="220"/>
      <c r="QKB2095" s="220"/>
      <c r="QKC2095" s="220"/>
      <c r="QKD2095" s="220"/>
      <c r="QKE2095" s="220"/>
      <c r="QKF2095" s="220"/>
      <c r="QKG2095" s="220"/>
      <c r="QKH2095" s="220"/>
      <c r="QKI2095" s="220"/>
      <c r="QKJ2095" s="220"/>
      <c r="QKK2095" s="220"/>
      <c r="QKL2095" s="220"/>
      <c r="QKM2095" s="220"/>
      <c r="QKN2095" s="220"/>
      <c r="QKO2095" s="220"/>
      <c r="QKP2095" s="220"/>
      <c r="QKQ2095" s="220"/>
      <c r="QKR2095" s="220"/>
      <c r="QKS2095" s="220"/>
      <c r="QKT2095" s="220"/>
      <c r="QKU2095" s="220"/>
      <c r="QKV2095" s="220"/>
      <c r="QKW2095" s="220"/>
      <c r="QKX2095" s="220"/>
      <c r="QKY2095" s="220"/>
      <c r="QKZ2095" s="220"/>
      <c r="QLA2095" s="220"/>
      <c r="QLB2095" s="220"/>
      <c r="QLC2095" s="220"/>
      <c r="QLD2095" s="220"/>
      <c r="QLE2095" s="220"/>
      <c r="QLF2095" s="220"/>
      <c r="QLG2095" s="220"/>
      <c r="QLH2095" s="220"/>
      <c r="QLI2095" s="220"/>
      <c r="QLJ2095" s="220"/>
      <c r="QLK2095" s="220"/>
      <c r="QLL2095" s="220"/>
      <c r="QLM2095" s="220"/>
      <c r="QLN2095" s="220"/>
      <c r="QLO2095" s="220"/>
      <c r="QLP2095" s="220"/>
      <c r="QLQ2095" s="220"/>
      <c r="QLR2095" s="220"/>
      <c r="QLS2095" s="220"/>
      <c r="QLT2095" s="220"/>
      <c r="QLU2095" s="220"/>
      <c r="QLV2095" s="220"/>
      <c r="QLW2095" s="220"/>
      <c r="QLX2095" s="220"/>
      <c r="QLY2095" s="220"/>
      <c r="QLZ2095" s="220"/>
      <c r="QMA2095" s="220"/>
      <c r="QMB2095" s="220"/>
      <c r="QMC2095" s="220"/>
      <c r="QMD2095" s="220"/>
      <c r="QME2095" s="220"/>
      <c r="QMF2095" s="220"/>
      <c r="QMG2095" s="220"/>
      <c r="QMH2095" s="220"/>
      <c r="QMI2095" s="220"/>
      <c r="QMJ2095" s="220"/>
      <c r="QMK2095" s="220"/>
      <c r="QML2095" s="220"/>
      <c r="QMM2095" s="220"/>
      <c r="QMN2095" s="220"/>
      <c r="QMO2095" s="220"/>
      <c r="QMP2095" s="220"/>
      <c r="QMQ2095" s="220"/>
      <c r="QMR2095" s="220"/>
      <c r="QMS2095" s="220"/>
      <c r="QMT2095" s="220"/>
      <c r="QMU2095" s="220"/>
      <c r="QMV2095" s="220"/>
      <c r="QMW2095" s="220"/>
      <c r="QMX2095" s="220"/>
      <c r="QMY2095" s="220"/>
      <c r="QMZ2095" s="220"/>
      <c r="QNA2095" s="220"/>
      <c r="QNB2095" s="220"/>
      <c r="QNC2095" s="220"/>
      <c r="QND2095" s="220"/>
      <c r="QNE2095" s="220"/>
      <c r="QNF2095" s="220"/>
      <c r="QNG2095" s="220"/>
      <c r="QNH2095" s="220"/>
      <c r="QNI2095" s="220"/>
      <c r="QNJ2095" s="220"/>
      <c r="QNK2095" s="220"/>
      <c r="QNL2095" s="220"/>
      <c r="QNM2095" s="220"/>
      <c r="QNN2095" s="220"/>
      <c r="QNO2095" s="220"/>
      <c r="QNP2095" s="220"/>
      <c r="QNQ2095" s="220"/>
      <c r="QNR2095" s="220"/>
      <c r="QNS2095" s="220"/>
      <c r="QNT2095" s="220"/>
      <c r="QNU2095" s="220"/>
      <c r="QNV2095" s="220"/>
      <c r="QNW2095" s="220"/>
      <c r="QNX2095" s="220"/>
      <c r="QNY2095" s="220"/>
      <c r="QNZ2095" s="220"/>
      <c r="QOA2095" s="220"/>
      <c r="QOB2095" s="220"/>
      <c r="QOC2095" s="220"/>
      <c r="QOD2095" s="220"/>
      <c r="QOE2095" s="220"/>
      <c r="QOF2095" s="220"/>
      <c r="QOG2095" s="220"/>
      <c r="QOH2095" s="220"/>
      <c r="QOI2095" s="220"/>
      <c r="QOJ2095" s="220"/>
      <c r="QOK2095" s="220"/>
      <c r="QOL2095" s="220"/>
      <c r="QOM2095" s="220"/>
      <c r="QON2095" s="220"/>
      <c r="QOO2095" s="220"/>
      <c r="QOP2095" s="220"/>
      <c r="QOQ2095" s="220"/>
      <c r="QOR2095" s="220"/>
      <c r="QOS2095" s="220"/>
      <c r="QOT2095" s="220"/>
      <c r="QOU2095" s="220"/>
      <c r="QOV2095" s="220"/>
      <c r="QOW2095" s="220"/>
      <c r="QOX2095" s="220"/>
      <c r="QOY2095" s="220"/>
      <c r="QOZ2095" s="220"/>
      <c r="QPA2095" s="220"/>
      <c r="QPB2095" s="220"/>
      <c r="QPC2095" s="220"/>
      <c r="QPD2095" s="220"/>
      <c r="QPE2095" s="220"/>
      <c r="QPF2095" s="220"/>
      <c r="QPG2095" s="220"/>
      <c r="QPH2095" s="220"/>
      <c r="QPI2095" s="220"/>
      <c r="QPJ2095" s="220"/>
      <c r="QPK2095" s="220"/>
      <c r="QPL2095" s="220"/>
      <c r="QPM2095" s="220"/>
      <c r="QPN2095" s="220"/>
      <c r="QPO2095" s="220"/>
      <c r="QPP2095" s="220"/>
      <c r="QPQ2095" s="220"/>
      <c r="QPR2095" s="220"/>
      <c r="QPS2095" s="220"/>
      <c r="QPT2095" s="220"/>
      <c r="QPU2095" s="220"/>
      <c r="QPV2095" s="220"/>
      <c r="QPW2095" s="220"/>
      <c r="QPX2095" s="220"/>
      <c r="QPY2095" s="220"/>
      <c r="QPZ2095" s="220"/>
      <c r="QQA2095" s="220"/>
      <c r="QQB2095" s="220"/>
      <c r="QQC2095" s="220"/>
      <c r="QQD2095" s="220"/>
      <c r="QQE2095" s="220"/>
      <c r="QQF2095" s="220"/>
      <c r="QQG2095" s="220"/>
      <c r="QQH2095" s="220"/>
      <c r="QQI2095" s="220"/>
      <c r="QQJ2095" s="220"/>
      <c r="QQK2095" s="220"/>
      <c r="QQL2095" s="220"/>
      <c r="QQM2095" s="220"/>
      <c r="QQN2095" s="220"/>
      <c r="QQO2095" s="220"/>
      <c r="QQP2095" s="220"/>
      <c r="QQQ2095" s="220"/>
      <c r="QQR2095" s="220"/>
      <c r="QQS2095" s="220"/>
      <c r="QQT2095" s="220"/>
      <c r="QQU2095" s="220"/>
      <c r="QQV2095" s="220"/>
      <c r="QQW2095" s="220"/>
      <c r="QQX2095" s="220"/>
      <c r="QQY2095" s="220"/>
      <c r="QQZ2095" s="220"/>
      <c r="QRA2095" s="220"/>
      <c r="QRB2095" s="220"/>
      <c r="QRC2095" s="220"/>
      <c r="QRD2095" s="220"/>
      <c r="QRE2095" s="220"/>
      <c r="QRF2095" s="220"/>
      <c r="QRG2095" s="220"/>
      <c r="QRH2095" s="220"/>
      <c r="QRI2095" s="220"/>
      <c r="QRJ2095" s="220"/>
      <c r="QRK2095" s="220"/>
      <c r="QRL2095" s="220"/>
      <c r="QRM2095" s="220"/>
      <c r="QRN2095" s="220"/>
      <c r="QRO2095" s="220"/>
      <c r="QRP2095" s="220"/>
      <c r="QRQ2095" s="220"/>
      <c r="QRR2095" s="220"/>
      <c r="QRS2095" s="220"/>
      <c r="QRT2095" s="220"/>
      <c r="QRU2095" s="220"/>
      <c r="QRV2095" s="220"/>
      <c r="QRW2095" s="220"/>
      <c r="QRX2095" s="220"/>
      <c r="QRY2095" s="220"/>
      <c r="QRZ2095" s="220"/>
      <c r="QSA2095" s="220"/>
      <c r="QSB2095" s="220"/>
      <c r="QSC2095" s="220"/>
      <c r="QSD2095" s="220"/>
      <c r="QSE2095" s="220"/>
      <c r="QSF2095" s="220"/>
      <c r="QSG2095" s="220"/>
      <c r="QSH2095" s="220"/>
      <c r="QSI2095" s="220"/>
      <c r="QSJ2095" s="220"/>
      <c r="QSK2095" s="220"/>
      <c r="QSL2095" s="220"/>
      <c r="QSM2095" s="220"/>
      <c r="QSN2095" s="220"/>
      <c r="QSO2095" s="220"/>
      <c r="QSP2095" s="220"/>
      <c r="QSQ2095" s="220"/>
      <c r="QSR2095" s="220"/>
      <c r="QSS2095" s="220"/>
      <c r="QST2095" s="220"/>
      <c r="QSU2095" s="220"/>
      <c r="QSV2095" s="220"/>
      <c r="QSW2095" s="220"/>
      <c r="QSX2095" s="220"/>
      <c r="QSY2095" s="220"/>
      <c r="QSZ2095" s="220"/>
      <c r="QTA2095" s="220"/>
      <c r="QTB2095" s="220"/>
      <c r="QTC2095" s="220"/>
      <c r="QTD2095" s="220"/>
      <c r="QTE2095" s="220"/>
      <c r="QTF2095" s="220"/>
      <c r="QTG2095" s="220"/>
      <c r="QTH2095" s="220"/>
      <c r="QTI2095" s="220"/>
      <c r="QTJ2095" s="220"/>
      <c r="QTK2095" s="220"/>
      <c r="QTL2095" s="220"/>
      <c r="QTM2095" s="220"/>
      <c r="QTN2095" s="220"/>
      <c r="QTO2095" s="220"/>
      <c r="QTP2095" s="220"/>
      <c r="QTQ2095" s="220"/>
      <c r="QTR2095" s="220"/>
      <c r="QTS2095" s="220"/>
      <c r="QTT2095" s="220"/>
      <c r="QTU2095" s="220"/>
      <c r="QTV2095" s="220"/>
      <c r="QTW2095" s="220"/>
      <c r="QTX2095" s="220"/>
      <c r="QTY2095" s="220"/>
      <c r="QTZ2095" s="220"/>
      <c r="QUA2095" s="220"/>
      <c r="QUB2095" s="220"/>
      <c r="QUC2095" s="220"/>
      <c r="QUD2095" s="220"/>
      <c r="QUE2095" s="220"/>
      <c r="QUF2095" s="220"/>
      <c r="QUG2095" s="220"/>
      <c r="QUH2095" s="220"/>
      <c r="QUI2095" s="220"/>
      <c r="QUJ2095" s="220"/>
      <c r="QUK2095" s="220"/>
      <c r="QUL2095" s="220"/>
      <c r="QUM2095" s="220"/>
      <c r="QUN2095" s="220"/>
      <c r="QUO2095" s="220"/>
      <c r="QUP2095" s="220"/>
      <c r="QUQ2095" s="220"/>
      <c r="QUR2095" s="220"/>
      <c r="QUS2095" s="220"/>
      <c r="QUT2095" s="220"/>
      <c r="QUU2095" s="220"/>
      <c r="QUV2095" s="220"/>
      <c r="QUW2095" s="220"/>
      <c r="QUX2095" s="220"/>
      <c r="QUY2095" s="220"/>
      <c r="QUZ2095" s="220"/>
      <c r="QVA2095" s="220"/>
      <c r="QVB2095" s="220"/>
      <c r="QVC2095" s="220"/>
      <c r="QVD2095" s="220"/>
      <c r="QVE2095" s="220"/>
      <c r="QVF2095" s="220"/>
      <c r="QVG2095" s="220"/>
      <c r="QVH2095" s="220"/>
      <c r="QVI2095" s="220"/>
      <c r="QVJ2095" s="220"/>
      <c r="QVK2095" s="220"/>
      <c r="QVL2095" s="220"/>
      <c r="QVM2095" s="220"/>
      <c r="QVN2095" s="220"/>
      <c r="QVO2095" s="220"/>
      <c r="QVP2095" s="220"/>
      <c r="QVQ2095" s="220"/>
      <c r="QVR2095" s="220"/>
      <c r="QVS2095" s="220"/>
      <c r="QVT2095" s="220"/>
      <c r="QVU2095" s="220"/>
      <c r="QVV2095" s="220"/>
      <c r="QVW2095" s="220"/>
      <c r="QVX2095" s="220"/>
      <c r="QVY2095" s="220"/>
      <c r="QVZ2095" s="220"/>
      <c r="QWA2095" s="220"/>
      <c r="QWB2095" s="220"/>
      <c r="QWC2095" s="220"/>
      <c r="QWD2095" s="220"/>
      <c r="QWE2095" s="220"/>
      <c r="QWF2095" s="220"/>
      <c r="QWG2095" s="220"/>
      <c r="QWH2095" s="220"/>
      <c r="QWI2095" s="220"/>
      <c r="QWJ2095" s="220"/>
      <c r="QWK2095" s="220"/>
      <c r="QWL2095" s="220"/>
      <c r="QWM2095" s="220"/>
      <c r="QWN2095" s="220"/>
      <c r="QWO2095" s="220"/>
      <c r="QWP2095" s="220"/>
      <c r="QWQ2095" s="220"/>
      <c r="QWR2095" s="220"/>
      <c r="QWS2095" s="220"/>
      <c r="QWT2095" s="220"/>
      <c r="QWU2095" s="220"/>
      <c r="QWV2095" s="220"/>
      <c r="QWW2095" s="220"/>
      <c r="QWX2095" s="220"/>
      <c r="QWY2095" s="220"/>
      <c r="QWZ2095" s="220"/>
      <c r="QXA2095" s="220"/>
      <c r="QXB2095" s="220"/>
      <c r="QXC2095" s="220"/>
      <c r="QXD2095" s="220"/>
      <c r="QXE2095" s="220"/>
      <c r="QXF2095" s="220"/>
      <c r="QXG2095" s="220"/>
      <c r="QXH2095" s="220"/>
      <c r="QXI2095" s="220"/>
      <c r="QXJ2095" s="220"/>
      <c r="QXK2095" s="220"/>
      <c r="QXL2095" s="220"/>
      <c r="QXM2095" s="220"/>
      <c r="QXN2095" s="220"/>
      <c r="QXO2095" s="220"/>
      <c r="QXP2095" s="220"/>
      <c r="QXQ2095" s="220"/>
      <c r="QXR2095" s="220"/>
      <c r="QXS2095" s="220"/>
      <c r="QXT2095" s="220"/>
      <c r="QXU2095" s="220"/>
      <c r="QXV2095" s="220"/>
      <c r="QXW2095" s="220"/>
      <c r="QXX2095" s="220"/>
      <c r="QXY2095" s="220"/>
      <c r="QXZ2095" s="220"/>
      <c r="QYA2095" s="220"/>
      <c r="QYB2095" s="220"/>
      <c r="QYC2095" s="220"/>
      <c r="QYD2095" s="220"/>
      <c r="QYE2095" s="220"/>
      <c r="QYF2095" s="220"/>
      <c r="QYG2095" s="220"/>
      <c r="QYH2095" s="220"/>
      <c r="QYI2095" s="220"/>
      <c r="QYJ2095" s="220"/>
      <c r="QYK2095" s="220"/>
      <c r="QYL2095" s="220"/>
      <c r="QYM2095" s="220"/>
      <c r="QYN2095" s="220"/>
      <c r="QYO2095" s="220"/>
      <c r="QYP2095" s="220"/>
      <c r="QYQ2095" s="220"/>
      <c r="QYR2095" s="220"/>
      <c r="QYS2095" s="220"/>
      <c r="QYT2095" s="220"/>
      <c r="QYU2095" s="220"/>
      <c r="QYV2095" s="220"/>
      <c r="QYW2095" s="220"/>
      <c r="QYX2095" s="220"/>
      <c r="QYY2095" s="220"/>
      <c r="QYZ2095" s="220"/>
      <c r="QZA2095" s="220"/>
      <c r="QZB2095" s="220"/>
      <c r="QZC2095" s="220"/>
      <c r="QZD2095" s="220"/>
      <c r="QZE2095" s="220"/>
      <c r="QZF2095" s="220"/>
      <c r="QZG2095" s="220"/>
      <c r="QZH2095" s="220"/>
      <c r="QZI2095" s="220"/>
      <c r="QZJ2095" s="220"/>
      <c r="QZK2095" s="220"/>
      <c r="QZL2095" s="220"/>
      <c r="QZM2095" s="220"/>
      <c r="QZN2095" s="220"/>
      <c r="QZO2095" s="220"/>
      <c r="QZP2095" s="220"/>
      <c r="QZQ2095" s="220"/>
      <c r="QZR2095" s="220"/>
      <c r="QZS2095" s="220"/>
      <c r="QZT2095" s="220"/>
      <c r="QZU2095" s="220"/>
      <c r="QZV2095" s="220"/>
      <c r="QZW2095" s="220"/>
      <c r="QZX2095" s="220"/>
      <c r="QZY2095" s="220"/>
      <c r="QZZ2095" s="220"/>
      <c r="RAA2095" s="220"/>
      <c r="RAB2095" s="220"/>
      <c r="RAC2095" s="220"/>
      <c r="RAD2095" s="220"/>
      <c r="RAE2095" s="220"/>
      <c r="RAF2095" s="220"/>
      <c r="RAG2095" s="220"/>
      <c r="RAH2095" s="220"/>
      <c r="RAI2095" s="220"/>
      <c r="RAJ2095" s="220"/>
      <c r="RAK2095" s="220"/>
      <c r="RAL2095" s="220"/>
      <c r="RAM2095" s="220"/>
      <c r="RAN2095" s="220"/>
      <c r="RAO2095" s="220"/>
      <c r="RAP2095" s="220"/>
      <c r="RAQ2095" s="220"/>
      <c r="RAR2095" s="220"/>
      <c r="RAS2095" s="220"/>
      <c r="RAT2095" s="220"/>
      <c r="RAU2095" s="220"/>
      <c r="RAV2095" s="220"/>
      <c r="RAW2095" s="220"/>
      <c r="RAX2095" s="220"/>
      <c r="RAY2095" s="220"/>
      <c r="RAZ2095" s="220"/>
      <c r="RBA2095" s="220"/>
      <c r="RBB2095" s="220"/>
      <c r="RBC2095" s="220"/>
      <c r="RBD2095" s="220"/>
      <c r="RBE2095" s="220"/>
      <c r="RBF2095" s="220"/>
      <c r="RBG2095" s="220"/>
      <c r="RBH2095" s="220"/>
      <c r="RBI2095" s="220"/>
      <c r="RBJ2095" s="220"/>
      <c r="RBK2095" s="220"/>
      <c r="RBL2095" s="220"/>
      <c r="RBM2095" s="220"/>
      <c r="RBN2095" s="220"/>
      <c r="RBO2095" s="220"/>
      <c r="RBP2095" s="220"/>
      <c r="RBQ2095" s="220"/>
      <c r="RBR2095" s="220"/>
      <c r="RBS2095" s="220"/>
      <c r="RBT2095" s="220"/>
      <c r="RBU2095" s="220"/>
      <c r="RBV2095" s="220"/>
      <c r="RBW2095" s="220"/>
      <c r="RBX2095" s="220"/>
      <c r="RBY2095" s="220"/>
      <c r="RBZ2095" s="220"/>
      <c r="RCA2095" s="220"/>
      <c r="RCB2095" s="220"/>
      <c r="RCC2095" s="220"/>
      <c r="RCD2095" s="220"/>
      <c r="RCE2095" s="220"/>
      <c r="RCF2095" s="220"/>
      <c r="RCG2095" s="220"/>
      <c r="RCH2095" s="220"/>
      <c r="RCI2095" s="220"/>
      <c r="RCJ2095" s="220"/>
      <c r="RCK2095" s="220"/>
      <c r="RCL2095" s="220"/>
      <c r="RCM2095" s="220"/>
      <c r="RCN2095" s="220"/>
      <c r="RCO2095" s="220"/>
      <c r="RCP2095" s="220"/>
      <c r="RCQ2095" s="220"/>
      <c r="RCR2095" s="220"/>
      <c r="RCS2095" s="220"/>
      <c r="RCT2095" s="220"/>
      <c r="RCU2095" s="220"/>
      <c r="RCV2095" s="220"/>
      <c r="RCW2095" s="220"/>
      <c r="RCX2095" s="220"/>
      <c r="RCY2095" s="220"/>
      <c r="RCZ2095" s="220"/>
      <c r="RDA2095" s="220"/>
      <c r="RDB2095" s="220"/>
      <c r="RDC2095" s="220"/>
      <c r="RDD2095" s="220"/>
      <c r="RDE2095" s="220"/>
      <c r="RDF2095" s="220"/>
      <c r="RDG2095" s="220"/>
      <c r="RDH2095" s="220"/>
      <c r="RDI2095" s="220"/>
      <c r="RDJ2095" s="220"/>
      <c r="RDK2095" s="220"/>
      <c r="RDL2095" s="220"/>
      <c r="RDM2095" s="220"/>
      <c r="RDN2095" s="220"/>
      <c r="RDO2095" s="220"/>
      <c r="RDP2095" s="220"/>
      <c r="RDQ2095" s="220"/>
      <c r="RDR2095" s="220"/>
      <c r="RDS2095" s="220"/>
      <c r="RDT2095" s="220"/>
      <c r="RDU2095" s="220"/>
      <c r="RDV2095" s="220"/>
      <c r="RDW2095" s="220"/>
      <c r="RDX2095" s="220"/>
      <c r="RDY2095" s="220"/>
      <c r="RDZ2095" s="220"/>
      <c r="REA2095" s="220"/>
      <c r="REB2095" s="220"/>
      <c r="REC2095" s="220"/>
      <c r="RED2095" s="220"/>
      <c r="REE2095" s="220"/>
      <c r="REF2095" s="220"/>
      <c r="REG2095" s="220"/>
      <c r="REH2095" s="220"/>
      <c r="REI2095" s="220"/>
      <c r="REJ2095" s="220"/>
      <c r="REK2095" s="220"/>
      <c r="REL2095" s="220"/>
      <c r="REM2095" s="220"/>
      <c r="REN2095" s="220"/>
      <c r="REO2095" s="220"/>
      <c r="REP2095" s="220"/>
      <c r="REQ2095" s="220"/>
      <c r="RER2095" s="220"/>
      <c r="RES2095" s="220"/>
      <c r="RET2095" s="220"/>
      <c r="REU2095" s="220"/>
      <c r="REV2095" s="220"/>
      <c r="REW2095" s="220"/>
      <c r="REX2095" s="220"/>
      <c r="REY2095" s="220"/>
      <c r="REZ2095" s="220"/>
      <c r="RFA2095" s="220"/>
      <c r="RFB2095" s="220"/>
      <c r="RFC2095" s="220"/>
      <c r="RFD2095" s="220"/>
      <c r="RFE2095" s="220"/>
      <c r="RFF2095" s="220"/>
      <c r="RFG2095" s="220"/>
      <c r="RFH2095" s="220"/>
      <c r="RFI2095" s="220"/>
      <c r="RFJ2095" s="220"/>
      <c r="RFK2095" s="220"/>
      <c r="RFL2095" s="220"/>
      <c r="RFM2095" s="220"/>
      <c r="RFN2095" s="220"/>
      <c r="RFO2095" s="220"/>
      <c r="RFP2095" s="220"/>
      <c r="RFQ2095" s="220"/>
      <c r="RFR2095" s="220"/>
      <c r="RFS2095" s="220"/>
      <c r="RFT2095" s="220"/>
      <c r="RFU2095" s="220"/>
      <c r="RFV2095" s="220"/>
      <c r="RFW2095" s="220"/>
      <c r="RFX2095" s="220"/>
      <c r="RFY2095" s="220"/>
      <c r="RFZ2095" s="220"/>
      <c r="RGA2095" s="220"/>
      <c r="RGB2095" s="220"/>
      <c r="RGC2095" s="220"/>
      <c r="RGD2095" s="220"/>
      <c r="RGE2095" s="220"/>
      <c r="RGF2095" s="220"/>
      <c r="RGG2095" s="220"/>
      <c r="RGH2095" s="220"/>
      <c r="RGI2095" s="220"/>
      <c r="RGJ2095" s="220"/>
      <c r="RGK2095" s="220"/>
      <c r="RGL2095" s="220"/>
      <c r="RGM2095" s="220"/>
      <c r="RGN2095" s="220"/>
      <c r="RGO2095" s="220"/>
      <c r="RGP2095" s="220"/>
      <c r="RGQ2095" s="220"/>
      <c r="RGR2095" s="220"/>
      <c r="RGS2095" s="220"/>
      <c r="RGT2095" s="220"/>
      <c r="RGU2095" s="220"/>
      <c r="RGV2095" s="220"/>
      <c r="RGW2095" s="220"/>
      <c r="RGX2095" s="220"/>
      <c r="RGY2095" s="220"/>
      <c r="RGZ2095" s="220"/>
      <c r="RHA2095" s="220"/>
      <c r="RHB2095" s="220"/>
      <c r="RHC2095" s="220"/>
      <c r="RHD2095" s="220"/>
      <c r="RHE2095" s="220"/>
      <c r="RHF2095" s="220"/>
      <c r="RHG2095" s="220"/>
      <c r="RHH2095" s="220"/>
      <c r="RHI2095" s="220"/>
      <c r="RHJ2095" s="220"/>
      <c r="RHK2095" s="220"/>
      <c r="RHL2095" s="220"/>
      <c r="RHM2095" s="220"/>
      <c r="RHN2095" s="220"/>
      <c r="RHO2095" s="220"/>
      <c r="RHP2095" s="220"/>
      <c r="RHQ2095" s="220"/>
      <c r="RHR2095" s="220"/>
      <c r="RHS2095" s="220"/>
      <c r="RHT2095" s="220"/>
      <c r="RHU2095" s="220"/>
      <c r="RHV2095" s="220"/>
      <c r="RHW2095" s="220"/>
      <c r="RHX2095" s="220"/>
      <c r="RHY2095" s="220"/>
      <c r="RHZ2095" s="220"/>
      <c r="RIA2095" s="220"/>
      <c r="RIB2095" s="220"/>
      <c r="RIC2095" s="220"/>
      <c r="RID2095" s="220"/>
      <c r="RIE2095" s="220"/>
      <c r="RIF2095" s="220"/>
      <c r="RIG2095" s="220"/>
      <c r="RIH2095" s="220"/>
      <c r="RII2095" s="220"/>
      <c r="RIJ2095" s="220"/>
      <c r="RIK2095" s="220"/>
      <c r="RIL2095" s="220"/>
      <c r="RIM2095" s="220"/>
      <c r="RIN2095" s="220"/>
      <c r="RIO2095" s="220"/>
      <c r="RIP2095" s="220"/>
      <c r="RIQ2095" s="220"/>
      <c r="RIR2095" s="220"/>
      <c r="RIS2095" s="220"/>
      <c r="RIT2095" s="220"/>
      <c r="RIU2095" s="220"/>
      <c r="RIV2095" s="220"/>
      <c r="RIW2095" s="220"/>
      <c r="RIX2095" s="220"/>
      <c r="RIY2095" s="220"/>
      <c r="RIZ2095" s="220"/>
      <c r="RJA2095" s="220"/>
      <c r="RJB2095" s="220"/>
      <c r="RJC2095" s="220"/>
      <c r="RJD2095" s="220"/>
      <c r="RJE2095" s="220"/>
      <c r="RJF2095" s="220"/>
      <c r="RJG2095" s="220"/>
      <c r="RJH2095" s="220"/>
      <c r="RJI2095" s="220"/>
      <c r="RJJ2095" s="220"/>
      <c r="RJK2095" s="220"/>
      <c r="RJL2095" s="220"/>
      <c r="RJM2095" s="220"/>
      <c r="RJN2095" s="220"/>
      <c r="RJO2095" s="220"/>
      <c r="RJP2095" s="220"/>
      <c r="RJQ2095" s="220"/>
      <c r="RJR2095" s="220"/>
      <c r="RJS2095" s="220"/>
      <c r="RJT2095" s="220"/>
      <c r="RJU2095" s="220"/>
      <c r="RJV2095" s="220"/>
      <c r="RJW2095" s="220"/>
      <c r="RJX2095" s="220"/>
      <c r="RJY2095" s="220"/>
      <c r="RJZ2095" s="220"/>
      <c r="RKA2095" s="220"/>
      <c r="RKB2095" s="220"/>
      <c r="RKC2095" s="220"/>
      <c r="RKD2095" s="220"/>
      <c r="RKE2095" s="220"/>
      <c r="RKF2095" s="220"/>
      <c r="RKG2095" s="220"/>
      <c r="RKH2095" s="220"/>
      <c r="RKI2095" s="220"/>
      <c r="RKJ2095" s="220"/>
      <c r="RKK2095" s="220"/>
      <c r="RKL2095" s="220"/>
      <c r="RKM2095" s="220"/>
      <c r="RKN2095" s="220"/>
      <c r="RKO2095" s="220"/>
      <c r="RKP2095" s="220"/>
      <c r="RKQ2095" s="220"/>
      <c r="RKR2095" s="220"/>
      <c r="RKS2095" s="220"/>
      <c r="RKT2095" s="220"/>
      <c r="RKU2095" s="220"/>
      <c r="RKV2095" s="220"/>
      <c r="RKW2095" s="220"/>
      <c r="RKX2095" s="220"/>
      <c r="RKY2095" s="220"/>
      <c r="RKZ2095" s="220"/>
      <c r="RLA2095" s="220"/>
      <c r="RLB2095" s="220"/>
      <c r="RLC2095" s="220"/>
      <c r="RLD2095" s="220"/>
      <c r="RLE2095" s="220"/>
      <c r="RLF2095" s="220"/>
      <c r="RLG2095" s="220"/>
      <c r="RLH2095" s="220"/>
      <c r="RLI2095" s="220"/>
      <c r="RLJ2095" s="220"/>
      <c r="RLK2095" s="220"/>
      <c r="RLL2095" s="220"/>
      <c r="RLM2095" s="220"/>
      <c r="RLN2095" s="220"/>
      <c r="RLO2095" s="220"/>
      <c r="RLP2095" s="220"/>
      <c r="RLQ2095" s="220"/>
      <c r="RLR2095" s="220"/>
      <c r="RLS2095" s="220"/>
      <c r="RLT2095" s="220"/>
      <c r="RLU2095" s="220"/>
      <c r="RLV2095" s="220"/>
      <c r="RLW2095" s="220"/>
      <c r="RLX2095" s="220"/>
      <c r="RLY2095" s="220"/>
      <c r="RLZ2095" s="220"/>
      <c r="RMA2095" s="220"/>
      <c r="RMB2095" s="220"/>
      <c r="RMC2095" s="220"/>
      <c r="RMD2095" s="220"/>
      <c r="RME2095" s="220"/>
      <c r="RMF2095" s="220"/>
      <c r="RMG2095" s="220"/>
      <c r="RMH2095" s="220"/>
      <c r="RMI2095" s="220"/>
      <c r="RMJ2095" s="220"/>
      <c r="RMK2095" s="220"/>
      <c r="RML2095" s="220"/>
      <c r="RMM2095" s="220"/>
      <c r="RMN2095" s="220"/>
      <c r="RMO2095" s="220"/>
      <c r="RMP2095" s="220"/>
      <c r="RMQ2095" s="220"/>
      <c r="RMR2095" s="220"/>
      <c r="RMS2095" s="220"/>
      <c r="RMT2095" s="220"/>
      <c r="RMU2095" s="220"/>
      <c r="RMV2095" s="220"/>
      <c r="RMW2095" s="220"/>
      <c r="RMX2095" s="220"/>
      <c r="RMY2095" s="220"/>
      <c r="RMZ2095" s="220"/>
      <c r="RNA2095" s="220"/>
      <c r="RNB2095" s="220"/>
      <c r="RNC2095" s="220"/>
      <c r="RND2095" s="220"/>
      <c r="RNE2095" s="220"/>
      <c r="RNF2095" s="220"/>
      <c r="RNG2095" s="220"/>
      <c r="RNH2095" s="220"/>
      <c r="RNI2095" s="220"/>
      <c r="RNJ2095" s="220"/>
      <c r="RNK2095" s="220"/>
      <c r="RNL2095" s="220"/>
      <c r="RNM2095" s="220"/>
      <c r="RNN2095" s="220"/>
      <c r="RNO2095" s="220"/>
      <c r="RNP2095" s="220"/>
      <c r="RNQ2095" s="220"/>
      <c r="RNR2095" s="220"/>
      <c r="RNS2095" s="220"/>
      <c r="RNT2095" s="220"/>
      <c r="RNU2095" s="220"/>
      <c r="RNV2095" s="220"/>
      <c r="RNW2095" s="220"/>
      <c r="RNX2095" s="220"/>
      <c r="RNY2095" s="220"/>
      <c r="RNZ2095" s="220"/>
      <c r="ROA2095" s="220"/>
      <c r="ROB2095" s="220"/>
      <c r="ROC2095" s="220"/>
      <c r="ROD2095" s="220"/>
      <c r="ROE2095" s="220"/>
      <c r="ROF2095" s="220"/>
      <c r="ROG2095" s="220"/>
      <c r="ROH2095" s="220"/>
      <c r="ROI2095" s="220"/>
      <c r="ROJ2095" s="220"/>
      <c r="ROK2095" s="220"/>
      <c r="ROL2095" s="220"/>
      <c r="ROM2095" s="220"/>
      <c r="RON2095" s="220"/>
      <c r="ROO2095" s="220"/>
      <c r="ROP2095" s="220"/>
      <c r="ROQ2095" s="220"/>
      <c r="ROR2095" s="220"/>
      <c r="ROS2095" s="220"/>
      <c r="ROT2095" s="220"/>
      <c r="ROU2095" s="220"/>
      <c r="ROV2095" s="220"/>
      <c r="ROW2095" s="220"/>
      <c r="ROX2095" s="220"/>
      <c r="ROY2095" s="220"/>
      <c r="ROZ2095" s="220"/>
      <c r="RPA2095" s="220"/>
      <c r="RPB2095" s="220"/>
      <c r="RPC2095" s="220"/>
      <c r="RPD2095" s="220"/>
      <c r="RPE2095" s="220"/>
      <c r="RPF2095" s="220"/>
      <c r="RPG2095" s="220"/>
      <c r="RPH2095" s="220"/>
      <c r="RPI2095" s="220"/>
      <c r="RPJ2095" s="220"/>
      <c r="RPK2095" s="220"/>
      <c r="RPL2095" s="220"/>
      <c r="RPM2095" s="220"/>
      <c r="RPN2095" s="220"/>
      <c r="RPO2095" s="220"/>
      <c r="RPP2095" s="220"/>
      <c r="RPQ2095" s="220"/>
      <c r="RPR2095" s="220"/>
      <c r="RPS2095" s="220"/>
      <c r="RPT2095" s="220"/>
      <c r="RPU2095" s="220"/>
      <c r="RPV2095" s="220"/>
      <c r="RPW2095" s="220"/>
      <c r="RPX2095" s="220"/>
      <c r="RPY2095" s="220"/>
      <c r="RPZ2095" s="220"/>
      <c r="RQA2095" s="220"/>
      <c r="RQB2095" s="220"/>
      <c r="RQC2095" s="220"/>
      <c r="RQD2095" s="220"/>
      <c r="RQE2095" s="220"/>
      <c r="RQF2095" s="220"/>
      <c r="RQG2095" s="220"/>
      <c r="RQH2095" s="220"/>
      <c r="RQI2095" s="220"/>
      <c r="RQJ2095" s="220"/>
      <c r="RQK2095" s="220"/>
      <c r="RQL2095" s="220"/>
      <c r="RQM2095" s="220"/>
      <c r="RQN2095" s="220"/>
      <c r="RQO2095" s="220"/>
      <c r="RQP2095" s="220"/>
      <c r="RQQ2095" s="220"/>
      <c r="RQR2095" s="220"/>
      <c r="RQS2095" s="220"/>
      <c r="RQT2095" s="220"/>
      <c r="RQU2095" s="220"/>
      <c r="RQV2095" s="220"/>
      <c r="RQW2095" s="220"/>
      <c r="RQX2095" s="220"/>
      <c r="RQY2095" s="220"/>
      <c r="RQZ2095" s="220"/>
      <c r="RRA2095" s="220"/>
      <c r="RRB2095" s="220"/>
      <c r="RRC2095" s="220"/>
      <c r="RRD2095" s="220"/>
      <c r="RRE2095" s="220"/>
      <c r="RRF2095" s="220"/>
      <c r="RRG2095" s="220"/>
      <c r="RRH2095" s="220"/>
      <c r="RRI2095" s="220"/>
      <c r="RRJ2095" s="220"/>
      <c r="RRK2095" s="220"/>
      <c r="RRL2095" s="220"/>
      <c r="RRM2095" s="220"/>
      <c r="RRN2095" s="220"/>
      <c r="RRO2095" s="220"/>
      <c r="RRP2095" s="220"/>
      <c r="RRQ2095" s="220"/>
      <c r="RRR2095" s="220"/>
      <c r="RRS2095" s="220"/>
      <c r="RRT2095" s="220"/>
      <c r="RRU2095" s="220"/>
      <c r="RRV2095" s="220"/>
      <c r="RRW2095" s="220"/>
      <c r="RRX2095" s="220"/>
      <c r="RRY2095" s="220"/>
      <c r="RRZ2095" s="220"/>
      <c r="RSA2095" s="220"/>
      <c r="RSB2095" s="220"/>
      <c r="RSC2095" s="220"/>
      <c r="RSD2095" s="220"/>
      <c r="RSE2095" s="220"/>
      <c r="RSF2095" s="220"/>
      <c r="RSG2095" s="220"/>
      <c r="RSH2095" s="220"/>
      <c r="RSI2095" s="220"/>
      <c r="RSJ2095" s="220"/>
      <c r="RSK2095" s="220"/>
      <c r="RSL2095" s="220"/>
      <c r="RSM2095" s="220"/>
      <c r="RSN2095" s="220"/>
      <c r="RSO2095" s="220"/>
      <c r="RSP2095" s="220"/>
      <c r="RSQ2095" s="220"/>
      <c r="RSR2095" s="220"/>
      <c r="RSS2095" s="220"/>
      <c r="RST2095" s="220"/>
      <c r="RSU2095" s="220"/>
      <c r="RSV2095" s="220"/>
      <c r="RSW2095" s="220"/>
      <c r="RSX2095" s="220"/>
      <c r="RSY2095" s="220"/>
      <c r="RSZ2095" s="220"/>
      <c r="RTA2095" s="220"/>
      <c r="RTB2095" s="220"/>
      <c r="RTC2095" s="220"/>
      <c r="RTD2095" s="220"/>
      <c r="RTE2095" s="220"/>
      <c r="RTF2095" s="220"/>
      <c r="RTG2095" s="220"/>
      <c r="RTH2095" s="220"/>
      <c r="RTI2095" s="220"/>
      <c r="RTJ2095" s="220"/>
      <c r="RTK2095" s="220"/>
      <c r="RTL2095" s="220"/>
      <c r="RTM2095" s="220"/>
      <c r="RTN2095" s="220"/>
      <c r="RTO2095" s="220"/>
      <c r="RTP2095" s="220"/>
      <c r="RTQ2095" s="220"/>
      <c r="RTR2095" s="220"/>
      <c r="RTS2095" s="220"/>
      <c r="RTT2095" s="220"/>
      <c r="RTU2095" s="220"/>
      <c r="RTV2095" s="220"/>
      <c r="RTW2095" s="220"/>
      <c r="RTX2095" s="220"/>
      <c r="RTY2095" s="220"/>
      <c r="RTZ2095" s="220"/>
      <c r="RUA2095" s="220"/>
      <c r="RUB2095" s="220"/>
      <c r="RUC2095" s="220"/>
      <c r="RUD2095" s="220"/>
      <c r="RUE2095" s="220"/>
      <c r="RUF2095" s="220"/>
      <c r="RUG2095" s="220"/>
      <c r="RUH2095" s="220"/>
      <c r="RUI2095" s="220"/>
      <c r="RUJ2095" s="220"/>
      <c r="RUK2095" s="220"/>
      <c r="RUL2095" s="220"/>
      <c r="RUM2095" s="220"/>
      <c r="RUN2095" s="220"/>
      <c r="RUO2095" s="220"/>
      <c r="RUP2095" s="220"/>
      <c r="RUQ2095" s="220"/>
      <c r="RUR2095" s="220"/>
      <c r="RUS2095" s="220"/>
      <c r="RUT2095" s="220"/>
      <c r="RUU2095" s="220"/>
      <c r="RUV2095" s="220"/>
      <c r="RUW2095" s="220"/>
      <c r="RUX2095" s="220"/>
      <c r="RUY2095" s="220"/>
      <c r="RUZ2095" s="220"/>
      <c r="RVA2095" s="220"/>
      <c r="RVB2095" s="220"/>
      <c r="RVC2095" s="220"/>
      <c r="RVD2095" s="220"/>
      <c r="RVE2095" s="220"/>
      <c r="RVF2095" s="220"/>
      <c r="RVG2095" s="220"/>
      <c r="RVH2095" s="220"/>
      <c r="RVI2095" s="220"/>
      <c r="RVJ2095" s="220"/>
      <c r="RVK2095" s="220"/>
      <c r="RVL2095" s="220"/>
      <c r="RVM2095" s="220"/>
      <c r="RVN2095" s="220"/>
      <c r="RVO2095" s="220"/>
      <c r="RVP2095" s="220"/>
      <c r="RVQ2095" s="220"/>
      <c r="RVR2095" s="220"/>
      <c r="RVS2095" s="220"/>
      <c r="RVT2095" s="220"/>
      <c r="RVU2095" s="220"/>
      <c r="RVV2095" s="220"/>
      <c r="RVW2095" s="220"/>
      <c r="RVX2095" s="220"/>
      <c r="RVY2095" s="220"/>
      <c r="RVZ2095" s="220"/>
      <c r="RWA2095" s="220"/>
      <c r="RWB2095" s="220"/>
      <c r="RWC2095" s="220"/>
      <c r="RWD2095" s="220"/>
      <c r="RWE2095" s="220"/>
      <c r="RWF2095" s="220"/>
      <c r="RWG2095" s="220"/>
      <c r="RWH2095" s="220"/>
      <c r="RWI2095" s="220"/>
      <c r="RWJ2095" s="220"/>
      <c r="RWK2095" s="220"/>
      <c r="RWL2095" s="220"/>
      <c r="RWM2095" s="220"/>
      <c r="RWN2095" s="220"/>
      <c r="RWO2095" s="220"/>
      <c r="RWP2095" s="220"/>
      <c r="RWQ2095" s="220"/>
      <c r="RWR2095" s="220"/>
      <c r="RWS2095" s="220"/>
      <c r="RWT2095" s="220"/>
      <c r="RWU2095" s="220"/>
      <c r="RWV2095" s="220"/>
      <c r="RWW2095" s="220"/>
      <c r="RWX2095" s="220"/>
      <c r="RWY2095" s="220"/>
      <c r="RWZ2095" s="220"/>
      <c r="RXA2095" s="220"/>
      <c r="RXB2095" s="220"/>
      <c r="RXC2095" s="220"/>
      <c r="RXD2095" s="220"/>
      <c r="RXE2095" s="220"/>
      <c r="RXF2095" s="220"/>
      <c r="RXG2095" s="220"/>
      <c r="RXH2095" s="220"/>
      <c r="RXI2095" s="220"/>
      <c r="RXJ2095" s="220"/>
      <c r="RXK2095" s="220"/>
      <c r="RXL2095" s="220"/>
      <c r="RXM2095" s="220"/>
      <c r="RXN2095" s="220"/>
      <c r="RXO2095" s="220"/>
      <c r="RXP2095" s="220"/>
      <c r="RXQ2095" s="220"/>
      <c r="RXR2095" s="220"/>
      <c r="RXS2095" s="220"/>
      <c r="RXT2095" s="220"/>
      <c r="RXU2095" s="220"/>
      <c r="RXV2095" s="220"/>
      <c r="RXW2095" s="220"/>
      <c r="RXX2095" s="220"/>
      <c r="RXY2095" s="220"/>
      <c r="RXZ2095" s="220"/>
      <c r="RYA2095" s="220"/>
      <c r="RYB2095" s="220"/>
      <c r="RYC2095" s="220"/>
      <c r="RYD2095" s="220"/>
      <c r="RYE2095" s="220"/>
      <c r="RYF2095" s="220"/>
      <c r="RYG2095" s="220"/>
      <c r="RYH2095" s="220"/>
      <c r="RYI2095" s="220"/>
      <c r="RYJ2095" s="220"/>
      <c r="RYK2095" s="220"/>
      <c r="RYL2095" s="220"/>
      <c r="RYM2095" s="220"/>
      <c r="RYN2095" s="220"/>
      <c r="RYO2095" s="220"/>
      <c r="RYP2095" s="220"/>
      <c r="RYQ2095" s="220"/>
      <c r="RYR2095" s="220"/>
      <c r="RYS2095" s="220"/>
      <c r="RYT2095" s="220"/>
      <c r="RYU2095" s="220"/>
      <c r="RYV2095" s="220"/>
      <c r="RYW2095" s="220"/>
      <c r="RYX2095" s="220"/>
      <c r="RYY2095" s="220"/>
      <c r="RYZ2095" s="220"/>
      <c r="RZA2095" s="220"/>
      <c r="RZB2095" s="220"/>
      <c r="RZC2095" s="220"/>
      <c r="RZD2095" s="220"/>
      <c r="RZE2095" s="220"/>
      <c r="RZF2095" s="220"/>
      <c r="RZG2095" s="220"/>
      <c r="RZH2095" s="220"/>
      <c r="RZI2095" s="220"/>
      <c r="RZJ2095" s="220"/>
      <c r="RZK2095" s="220"/>
      <c r="RZL2095" s="220"/>
      <c r="RZM2095" s="220"/>
      <c r="RZN2095" s="220"/>
      <c r="RZO2095" s="220"/>
      <c r="RZP2095" s="220"/>
      <c r="RZQ2095" s="220"/>
      <c r="RZR2095" s="220"/>
      <c r="RZS2095" s="220"/>
      <c r="RZT2095" s="220"/>
      <c r="RZU2095" s="220"/>
      <c r="RZV2095" s="220"/>
      <c r="RZW2095" s="220"/>
      <c r="RZX2095" s="220"/>
      <c r="RZY2095" s="220"/>
      <c r="RZZ2095" s="220"/>
      <c r="SAA2095" s="220"/>
      <c r="SAB2095" s="220"/>
      <c r="SAC2095" s="220"/>
      <c r="SAD2095" s="220"/>
      <c r="SAE2095" s="220"/>
      <c r="SAF2095" s="220"/>
      <c r="SAG2095" s="220"/>
      <c r="SAH2095" s="220"/>
      <c r="SAI2095" s="220"/>
      <c r="SAJ2095" s="220"/>
      <c r="SAK2095" s="220"/>
      <c r="SAL2095" s="220"/>
      <c r="SAM2095" s="220"/>
      <c r="SAN2095" s="220"/>
      <c r="SAO2095" s="220"/>
      <c r="SAP2095" s="220"/>
      <c r="SAQ2095" s="220"/>
      <c r="SAR2095" s="220"/>
      <c r="SAS2095" s="220"/>
      <c r="SAT2095" s="220"/>
      <c r="SAU2095" s="220"/>
      <c r="SAV2095" s="220"/>
      <c r="SAW2095" s="220"/>
      <c r="SAX2095" s="220"/>
      <c r="SAY2095" s="220"/>
      <c r="SAZ2095" s="220"/>
      <c r="SBA2095" s="220"/>
      <c r="SBB2095" s="220"/>
      <c r="SBC2095" s="220"/>
      <c r="SBD2095" s="220"/>
      <c r="SBE2095" s="220"/>
      <c r="SBF2095" s="220"/>
      <c r="SBG2095" s="220"/>
      <c r="SBH2095" s="220"/>
      <c r="SBI2095" s="220"/>
      <c r="SBJ2095" s="220"/>
      <c r="SBK2095" s="220"/>
      <c r="SBL2095" s="220"/>
      <c r="SBM2095" s="220"/>
      <c r="SBN2095" s="220"/>
      <c r="SBO2095" s="220"/>
      <c r="SBP2095" s="220"/>
      <c r="SBQ2095" s="220"/>
      <c r="SBR2095" s="220"/>
      <c r="SBS2095" s="220"/>
      <c r="SBT2095" s="220"/>
      <c r="SBU2095" s="220"/>
      <c r="SBV2095" s="220"/>
      <c r="SBW2095" s="220"/>
      <c r="SBX2095" s="220"/>
      <c r="SBY2095" s="220"/>
      <c r="SBZ2095" s="220"/>
      <c r="SCA2095" s="220"/>
      <c r="SCB2095" s="220"/>
      <c r="SCC2095" s="220"/>
      <c r="SCD2095" s="220"/>
      <c r="SCE2095" s="220"/>
      <c r="SCF2095" s="220"/>
      <c r="SCG2095" s="220"/>
      <c r="SCH2095" s="220"/>
      <c r="SCI2095" s="220"/>
      <c r="SCJ2095" s="220"/>
      <c r="SCK2095" s="220"/>
      <c r="SCL2095" s="220"/>
      <c r="SCM2095" s="220"/>
      <c r="SCN2095" s="220"/>
      <c r="SCO2095" s="220"/>
      <c r="SCP2095" s="220"/>
      <c r="SCQ2095" s="220"/>
      <c r="SCR2095" s="220"/>
      <c r="SCS2095" s="220"/>
      <c r="SCT2095" s="220"/>
      <c r="SCU2095" s="220"/>
      <c r="SCV2095" s="220"/>
      <c r="SCW2095" s="220"/>
      <c r="SCX2095" s="220"/>
      <c r="SCY2095" s="220"/>
      <c r="SCZ2095" s="220"/>
      <c r="SDA2095" s="220"/>
      <c r="SDB2095" s="220"/>
      <c r="SDC2095" s="220"/>
      <c r="SDD2095" s="220"/>
      <c r="SDE2095" s="220"/>
      <c r="SDF2095" s="220"/>
      <c r="SDG2095" s="220"/>
      <c r="SDH2095" s="220"/>
      <c r="SDI2095" s="220"/>
      <c r="SDJ2095" s="220"/>
      <c r="SDK2095" s="220"/>
      <c r="SDL2095" s="220"/>
      <c r="SDM2095" s="220"/>
      <c r="SDN2095" s="220"/>
      <c r="SDO2095" s="220"/>
      <c r="SDP2095" s="220"/>
      <c r="SDQ2095" s="220"/>
      <c r="SDR2095" s="220"/>
      <c r="SDS2095" s="220"/>
      <c r="SDT2095" s="220"/>
      <c r="SDU2095" s="220"/>
      <c r="SDV2095" s="220"/>
      <c r="SDW2095" s="220"/>
      <c r="SDX2095" s="220"/>
      <c r="SDY2095" s="220"/>
      <c r="SDZ2095" s="220"/>
      <c r="SEA2095" s="220"/>
      <c r="SEB2095" s="220"/>
      <c r="SEC2095" s="220"/>
      <c r="SED2095" s="220"/>
      <c r="SEE2095" s="220"/>
      <c r="SEF2095" s="220"/>
      <c r="SEG2095" s="220"/>
      <c r="SEH2095" s="220"/>
      <c r="SEI2095" s="220"/>
      <c r="SEJ2095" s="220"/>
      <c r="SEK2095" s="220"/>
      <c r="SEL2095" s="220"/>
      <c r="SEM2095" s="220"/>
      <c r="SEN2095" s="220"/>
      <c r="SEO2095" s="220"/>
      <c r="SEP2095" s="220"/>
      <c r="SEQ2095" s="220"/>
      <c r="SER2095" s="220"/>
      <c r="SES2095" s="220"/>
      <c r="SET2095" s="220"/>
      <c r="SEU2095" s="220"/>
      <c r="SEV2095" s="220"/>
      <c r="SEW2095" s="220"/>
      <c r="SEX2095" s="220"/>
      <c r="SEY2095" s="220"/>
      <c r="SEZ2095" s="220"/>
      <c r="SFA2095" s="220"/>
      <c r="SFB2095" s="220"/>
      <c r="SFC2095" s="220"/>
      <c r="SFD2095" s="220"/>
      <c r="SFE2095" s="220"/>
      <c r="SFF2095" s="220"/>
      <c r="SFG2095" s="220"/>
      <c r="SFH2095" s="220"/>
      <c r="SFI2095" s="220"/>
      <c r="SFJ2095" s="220"/>
      <c r="SFK2095" s="220"/>
      <c r="SFL2095" s="220"/>
      <c r="SFM2095" s="220"/>
      <c r="SFN2095" s="220"/>
      <c r="SFO2095" s="220"/>
      <c r="SFP2095" s="220"/>
      <c r="SFQ2095" s="220"/>
      <c r="SFR2095" s="220"/>
      <c r="SFS2095" s="220"/>
      <c r="SFT2095" s="220"/>
      <c r="SFU2095" s="220"/>
      <c r="SFV2095" s="220"/>
      <c r="SFW2095" s="220"/>
      <c r="SFX2095" s="220"/>
      <c r="SFY2095" s="220"/>
      <c r="SFZ2095" s="220"/>
      <c r="SGA2095" s="220"/>
      <c r="SGB2095" s="220"/>
      <c r="SGC2095" s="220"/>
      <c r="SGD2095" s="220"/>
      <c r="SGE2095" s="220"/>
      <c r="SGF2095" s="220"/>
      <c r="SGG2095" s="220"/>
      <c r="SGH2095" s="220"/>
      <c r="SGI2095" s="220"/>
      <c r="SGJ2095" s="220"/>
      <c r="SGK2095" s="220"/>
      <c r="SGL2095" s="220"/>
      <c r="SGM2095" s="220"/>
      <c r="SGN2095" s="220"/>
      <c r="SGO2095" s="220"/>
      <c r="SGP2095" s="220"/>
      <c r="SGQ2095" s="220"/>
      <c r="SGR2095" s="220"/>
      <c r="SGS2095" s="220"/>
      <c r="SGT2095" s="220"/>
      <c r="SGU2095" s="220"/>
      <c r="SGV2095" s="220"/>
      <c r="SGW2095" s="220"/>
      <c r="SGX2095" s="220"/>
      <c r="SGY2095" s="220"/>
      <c r="SGZ2095" s="220"/>
      <c r="SHA2095" s="220"/>
      <c r="SHB2095" s="220"/>
      <c r="SHC2095" s="220"/>
      <c r="SHD2095" s="220"/>
      <c r="SHE2095" s="220"/>
      <c r="SHF2095" s="220"/>
      <c r="SHG2095" s="220"/>
      <c r="SHH2095" s="220"/>
      <c r="SHI2095" s="220"/>
      <c r="SHJ2095" s="220"/>
      <c r="SHK2095" s="220"/>
      <c r="SHL2095" s="220"/>
      <c r="SHM2095" s="220"/>
      <c r="SHN2095" s="220"/>
      <c r="SHO2095" s="220"/>
      <c r="SHP2095" s="220"/>
      <c r="SHQ2095" s="220"/>
      <c r="SHR2095" s="220"/>
      <c r="SHS2095" s="220"/>
      <c r="SHT2095" s="220"/>
      <c r="SHU2095" s="220"/>
      <c r="SHV2095" s="220"/>
      <c r="SHW2095" s="220"/>
      <c r="SHX2095" s="220"/>
      <c r="SHY2095" s="220"/>
      <c r="SHZ2095" s="220"/>
      <c r="SIA2095" s="220"/>
      <c r="SIB2095" s="220"/>
      <c r="SIC2095" s="220"/>
      <c r="SID2095" s="220"/>
      <c r="SIE2095" s="220"/>
      <c r="SIF2095" s="220"/>
      <c r="SIG2095" s="220"/>
      <c r="SIH2095" s="220"/>
      <c r="SII2095" s="220"/>
      <c r="SIJ2095" s="220"/>
      <c r="SIK2095" s="220"/>
      <c r="SIL2095" s="220"/>
      <c r="SIM2095" s="220"/>
      <c r="SIN2095" s="220"/>
      <c r="SIO2095" s="220"/>
      <c r="SIP2095" s="220"/>
      <c r="SIQ2095" s="220"/>
      <c r="SIR2095" s="220"/>
      <c r="SIS2095" s="220"/>
      <c r="SIT2095" s="220"/>
      <c r="SIU2095" s="220"/>
      <c r="SIV2095" s="220"/>
      <c r="SIW2095" s="220"/>
      <c r="SIX2095" s="220"/>
      <c r="SIY2095" s="220"/>
      <c r="SIZ2095" s="220"/>
      <c r="SJA2095" s="220"/>
      <c r="SJB2095" s="220"/>
      <c r="SJC2095" s="220"/>
      <c r="SJD2095" s="220"/>
      <c r="SJE2095" s="220"/>
      <c r="SJF2095" s="220"/>
      <c r="SJG2095" s="220"/>
      <c r="SJH2095" s="220"/>
      <c r="SJI2095" s="220"/>
      <c r="SJJ2095" s="220"/>
      <c r="SJK2095" s="220"/>
      <c r="SJL2095" s="220"/>
      <c r="SJM2095" s="220"/>
      <c r="SJN2095" s="220"/>
      <c r="SJO2095" s="220"/>
      <c r="SJP2095" s="220"/>
      <c r="SJQ2095" s="220"/>
      <c r="SJR2095" s="220"/>
      <c r="SJS2095" s="220"/>
      <c r="SJT2095" s="220"/>
      <c r="SJU2095" s="220"/>
      <c r="SJV2095" s="220"/>
      <c r="SJW2095" s="220"/>
      <c r="SJX2095" s="220"/>
      <c r="SJY2095" s="220"/>
      <c r="SJZ2095" s="220"/>
      <c r="SKA2095" s="220"/>
      <c r="SKB2095" s="220"/>
      <c r="SKC2095" s="220"/>
      <c r="SKD2095" s="220"/>
      <c r="SKE2095" s="220"/>
      <c r="SKF2095" s="220"/>
      <c r="SKG2095" s="220"/>
      <c r="SKH2095" s="220"/>
      <c r="SKI2095" s="220"/>
      <c r="SKJ2095" s="220"/>
      <c r="SKK2095" s="220"/>
      <c r="SKL2095" s="220"/>
      <c r="SKM2095" s="220"/>
      <c r="SKN2095" s="220"/>
      <c r="SKO2095" s="220"/>
      <c r="SKP2095" s="220"/>
      <c r="SKQ2095" s="220"/>
      <c r="SKR2095" s="220"/>
      <c r="SKS2095" s="220"/>
      <c r="SKT2095" s="220"/>
      <c r="SKU2095" s="220"/>
      <c r="SKV2095" s="220"/>
      <c r="SKW2095" s="220"/>
      <c r="SKX2095" s="220"/>
      <c r="SKY2095" s="220"/>
      <c r="SKZ2095" s="220"/>
      <c r="SLA2095" s="220"/>
      <c r="SLB2095" s="220"/>
      <c r="SLC2095" s="220"/>
      <c r="SLD2095" s="220"/>
      <c r="SLE2095" s="220"/>
      <c r="SLF2095" s="220"/>
      <c r="SLG2095" s="220"/>
      <c r="SLH2095" s="220"/>
      <c r="SLI2095" s="220"/>
      <c r="SLJ2095" s="220"/>
      <c r="SLK2095" s="220"/>
      <c r="SLL2095" s="220"/>
      <c r="SLM2095" s="220"/>
      <c r="SLN2095" s="220"/>
      <c r="SLO2095" s="220"/>
      <c r="SLP2095" s="220"/>
      <c r="SLQ2095" s="220"/>
      <c r="SLR2095" s="220"/>
      <c r="SLS2095" s="220"/>
      <c r="SLT2095" s="220"/>
      <c r="SLU2095" s="220"/>
      <c r="SLV2095" s="220"/>
      <c r="SLW2095" s="220"/>
      <c r="SLX2095" s="220"/>
      <c r="SLY2095" s="220"/>
      <c r="SLZ2095" s="220"/>
      <c r="SMA2095" s="220"/>
      <c r="SMB2095" s="220"/>
      <c r="SMC2095" s="220"/>
      <c r="SMD2095" s="220"/>
      <c r="SME2095" s="220"/>
      <c r="SMF2095" s="220"/>
      <c r="SMG2095" s="220"/>
      <c r="SMH2095" s="220"/>
      <c r="SMI2095" s="220"/>
      <c r="SMJ2095" s="220"/>
      <c r="SMK2095" s="220"/>
      <c r="SML2095" s="220"/>
      <c r="SMM2095" s="220"/>
      <c r="SMN2095" s="220"/>
      <c r="SMO2095" s="220"/>
      <c r="SMP2095" s="220"/>
      <c r="SMQ2095" s="220"/>
      <c r="SMR2095" s="220"/>
      <c r="SMS2095" s="220"/>
      <c r="SMT2095" s="220"/>
      <c r="SMU2095" s="220"/>
      <c r="SMV2095" s="220"/>
      <c r="SMW2095" s="220"/>
      <c r="SMX2095" s="220"/>
      <c r="SMY2095" s="220"/>
      <c r="SMZ2095" s="220"/>
      <c r="SNA2095" s="220"/>
      <c r="SNB2095" s="220"/>
      <c r="SNC2095" s="220"/>
      <c r="SND2095" s="220"/>
      <c r="SNE2095" s="220"/>
      <c r="SNF2095" s="220"/>
      <c r="SNG2095" s="220"/>
      <c r="SNH2095" s="220"/>
      <c r="SNI2095" s="220"/>
      <c r="SNJ2095" s="220"/>
      <c r="SNK2095" s="220"/>
      <c r="SNL2095" s="220"/>
      <c r="SNM2095" s="220"/>
      <c r="SNN2095" s="220"/>
      <c r="SNO2095" s="220"/>
      <c r="SNP2095" s="220"/>
      <c r="SNQ2095" s="220"/>
      <c r="SNR2095" s="220"/>
      <c r="SNS2095" s="220"/>
      <c r="SNT2095" s="220"/>
      <c r="SNU2095" s="220"/>
      <c r="SNV2095" s="220"/>
      <c r="SNW2095" s="220"/>
      <c r="SNX2095" s="220"/>
      <c r="SNY2095" s="220"/>
      <c r="SNZ2095" s="220"/>
      <c r="SOA2095" s="220"/>
      <c r="SOB2095" s="220"/>
      <c r="SOC2095" s="220"/>
      <c r="SOD2095" s="220"/>
      <c r="SOE2095" s="220"/>
      <c r="SOF2095" s="220"/>
      <c r="SOG2095" s="220"/>
      <c r="SOH2095" s="220"/>
      <c r="SOI2095" s="220"/>
      <c r="SOJ2095" s="220"/>
      <c r="SOK2095" s="220"/>
      <c r="SOL2095" s="220"/>
      <c r="SOM2095" s="220"/>
      <c r="SON2095" s="220"/>
      <c r="SOO2095" s="220"/>
      <c r="SOP2095" s="220"/>
      <c r="SOQ2095" s="220"/>
      <c r="SOR2095" s="220"/>
      <c r="SOS2095" s="220"/>
      <c r="SOT2095" s="220"/>
      <c r="SOU2095" s="220"/>
      <c r="SOV2095" s="220"/>
      <c r="SOW2095" s="220"/>
      <c r="SOX2095" s="220"/>
      <c r="SOY2095" s="220"/>
      <c r="SOZ2095" s="220"/>
      <c r="SPA2095" s="220"/>
      <c r="SPB2095" s="220"/>
      <c r="SPC2095" s="220"/>
      <c r="SPD2095" s="220"/>
      <c r="SPE2095" s="220"/>
      <c r="SPF2095" s="220"/>
      <c r="SPG2095" s="220"/>
      <c r="SPH2095" s="220"/>
      <c r="SPI2095" s="220"/>
      <c r="SPJ2095" s="220"/>
      <c r="SPK2095" s="220"/>
      <c r="SPL2095" s="220"/>
      <c r="SPM2095" s="220"/>
      <c r="SPN2095" s="220"/>
      <c r="SPO2095" s="220"/>
      <c r="SPP2095" s="220"/>
      <c r="SPQ2095" s="220"/>
      <c r="SPR2095" s="220"/>
      <c r="SPS2095" s="220"/>
      <c r="SPT2095" s="220"/>
      <c r="SPU2095" s="220"/>
      <c r="SPV2095" s="220"/>
      <c r="SPW2095" s="220"/>
      <c r="SPX2095" s="220"/>
      <c r="SPY2095" s="220"/>
      <c r="SPZ2095" s="220"/>
      <c r="SQA2095" s="220"/>
      <c r="SQB2095" s="220"/>
      <c r="SQC2095" s="220"/>
      <c r="SQD2095" s="220"/>
      <c r="SQE2095" s="220"/>
      <c r="SQF2095" s="220"/>
      <c r="SQG2095" s="220"/>
      <c r="SQH2095" s="220"/>
      <c r="SQI2095" s="220"/>
      <c r="SQJ2095" s="220"/>
      <c r="SQK2095" s="220"/>
      <c r="SQL2095" s="220"/>
      <c r="SQM2095" s="220"/>
      <c r="SQN2095" s="220"/>
      <c r="SQO2095" s="220"/>
      <c r="SQP2095" s="220"/>
      <c r="SQQ2095" s="220"/>
      <c r="SQR2095" s="220"/>
      <c r="SQS2095" s="220"/>
      <c r="SQT2095" s="220"/>
      <c r="SQU2095" s="220"/>
      <c r="SQV2095" s="220"/>
      <c r="SQW2095" s="220"/>
      <c r="SQX2095" s="220"/>
      <c r="SQY2095" s="220"/>
      <c r="SQZ2095" s="220"/>
      <c r="SRA2095" s="220"/>
      <c r="SRB2095" s="220"/>
      <c r="SRC2095" s="220"/>
      <c r="SRD2095" s="220"/>
      <c r="SRE2095" s="220"/>
      <c r="SRF2095" s="220"/>
      <c r="SRG2095" s="220"/>
      <c r="SRH2095" s="220"/>
      <c r="SRI2095" s="220"/>
      <c r="SRJ2095" s="220"/>
      <c r="SRK2095" s="220"/>
      <c r="SRL2095" s="220"/>
      <c r="SRM2095" s="220"/>
      <c r="SRN2095" s="220"/>
      <c r="SRO2095" s="220"/>
      <c r="SRP2095" s="220"/>
      <c r="SRQ2095" s="220"/>
      <c r="SRR2095" s="220"/>
      <c r="SRS2095" s="220"/>
      <c r="SRT2095" s="220"/>
      <c r="SRU2095" s="220"/>
      <c r="SRV2095" s="220"/>
      <c r="SRW2095" s="220"/>
      <c r="SRX2095" s="220"/>
      <c r="SRY2095" s="220"/>
      <c r="SRZ2095" s="220"/>
      <c r="SSA2095" s="220"/>
      <c r="SSB2095" s="220"/>
      <c r="SSC2095" s="220"/>
      <c r="SSD2095" s="220"/>
      <c r="SSE2095" s="220"/>
      <c r="SSF2095" s="220"/>
      <c r="SSG2095" s="220"/>
      <c r="SSH2095" s="220"/>
      <c r="SSI2095" s="220"/>
      <c r="SSJ2095" s="220"/>
      <c r="SSK2095" s="220"/>
      <c r="SSL2095" s="220"/>
      <c r="SSM2095" s="220"/>
      <c r="SSN2095" s="220"/>
      <c r="SSO2095" s="220"/>
      <c r="SSP2095" s="220"/>
      <c r="SSQ2095" s="220"/>
      <c r="SSR2095" s="220"/>
      <c r="SSS2095" s="220"/>
      <c r="SST2095" s="220"/>
      <c r="SSU2095" s="220"/>
      <c r="SSV2095" s="220"/>
      <c r="SSW2095" s="220"/>
      <c r="SSX2095" s="220"/>
      <c r="SSY2095" s="220"/>
      <c r="SSZ2095" s="220"/>
      <c r="STA2095" s="220"/>
      <c r="STB2095" s="220"/>
      <c r="STC2095" s="220"/>
      <c r="STD2095" s="220"/>
      <c r="STE2095" s="220"/>
      <c r="STF2095" s="220"/>
      <c r="STG2095" s="220"/>
      <c r="STH2095" s="220"/>
      <c r="STI2095" s="220"/>
      <c r="STJ2095" s="220"/>
      <c r="STK2095" s="220"/>
      <c r="STL2095" s="220"/>
      <c r="STM2095" s="220"/>
      <c r="STN2095" s="220"/>
      <c r="STO2095" s="220"/>
      <c r="STP2095" s="220"/>
      <c r="STQ2095" s="220"/>
      <c r="STR2095" s="220"/>
      <c r="STS2095" s="220"/>
      <c r="STT2095" s="220"/>
      <c r="STU2095" s="220"/>
      <c r="STV2095" s="220"/>
      <c r="STW2095" s="220"/>
      <c r="STX2095" s="220"/>
      <c r="STY2095" s="220"/>
      <c r="STZ2095" s="220"/>
      <c r="SUA2095" s="220"/>
      <c r="SUB2095" s="220"/>
      <c r="SUC2095" s="220"/>
      <c r="SUD2095" s="220"/>
      <c r="SUE2095" s="220"/>
      <c r="SUF2095" s="220"/>
      <c r="SUG2095" s="220"/>
      <c r="SUH2095" s="220"/>
      <c r="SUI2095" s="220"/>
      <c r="SUJ2095" s="220"/>
      <c r="SUK2095" s="220"/>
      <c r="SUL2095" s="220"/>
      <c r="SUM2095" s="220"/>
      <c r="SUN2095" s="220"/>
      <c r="SUO2095" s="220"/>
      <c r="SUP2095" s="220"/>
      <c r="SUQ2095" s="220"/>
      <c r="SUR2095" s="220"/>
      <c r="SUS2095" s="220"/>
      <c r="SUT2095" s="220"/>
      <c r="SUU2095" s="220"/>
      <c r="SUV2095" s="220"/>
      <c r="SUW2095" s="220"/>
      <c r="SUX2095" s="220"/>
      <c r="SUY2095" s="220"/>
      <c r="SUZ2095" s="220"/>
      <c r="SVA2095" s="220"/>
      <c r="SVB2095" s="220"/>
      <c r="SVC2095" s="220"/>
      <c r="SVD2095" s="220"/>
      <c r="SVE2095" s="220"/>
      <c r="SVF2095" s="220"/>
      <c r="SVG2095" s="220"/>
      <c r="SVH2095" s="220"/>
      <c r="SVI2095" s="220"/>
      <c r="SVJ2095" s="220"/>
      <c r="SVK2095" s="220"/>
      <c r="SVL2095" s="220"/>
      <c r="SVM2095" s="220"/>
      <c r="SVN2095" s="220"/>
      <c r="SVO2095" s="220"/>
      <c r="SVP2095" s="220"/>
      <c r="SVQ2095" s="220"/>
      <c r="SVR2095" s="220"/>
      <c r="SVS2095" s="220"/>
      <c r="SVT2095" s="220"/>
      <c r="SVU2095" s="220"/>
      <c r="SVV2095" s="220"/>
      <c r="SVW2095" s="220"/>
      <c r="SVX2095" s="220"/>
      <c r="SVY2095" s="220"/>
      <c r="SVZ2095" s="220"/>
      <c r="SWA2095" s="220"/>
      <c r="SWB2095" s="220"/>
      <c r="SWC2095" s="220"/>
      <c r="SWD2095" s="220"/>
      <c r="SWE2095" s="220"/>
      <c r="SWF2095" s="220"/>
      <c r="SWG2095" s="220"/>
      <c r="SWH2095" s="220"/>
      <c r="SWI2095" s="220"/>
      <c r="SWJ2095" s="220"/>
      <c r="SWK2095" s="220"/>
      <c r="SWL2095" s="220"/>
      <c r="SWM2095" s="220"/>
      <c r="SWN2095" s="220"/>
      <c r="SWO2095" s="220"/>
      <c r="SWP2095" s="220"/>
      <c r="SWQ2095" s="220"/>
      <c r="SWR2095" s="220"/>
      <c r="SWS2095" s="220"/>
      <c r="SWT2095" s="220"/>
      <c r="SWU2095" s="220"/>
      <c r="SWV2095" s="220"/>
      <c r="SWW2095" s="220"/>
      <c r="SWX2095" s="220"/>
      <c r="SWY2095" s="220"/>
      <c r="SWZ2095" s="220"/>
      <c r="SXA2095" s="220"/>
      <c r="SXB2095" s="220"/>
      <c r="SXC2095" s="220"/>
      <c r="SXD2095" s="220"/>
      <c r="SXE2095" s="220"/>
      <c r="SXF2095" s="220"/>
      <c r="SXG2095" s="220"/>
      <c r="SXH2095" s="220"/>
      <c r="SXI2095" s="220"/>
      <c r="SXJ2095" s="220"/>
      <c r="SXK2095" s="220"/>
      <c r="SXL2095" s="220"/>
      <c r="SXM2095" s="220"/>
      <c r="SXN2095" s="220"/>
      <c r="SXO2095" s="220"/>
      <c r="SXP2095" s="220"/>
      <c r="SXQ2095" s="220"/>
      <c r="SXR2095" s="220"/>
      <c r="SXS2095" s="220"/>
      <c r="SXT2095" s="220"/>
      <c r="SXU2095" s="220"/>
      <c r="SXV2095" s="220"/>
      <c r="SXW2095" s="220"/>
      <c r="SXX2095" s="220"/>
      <c r="SXY2095" s="220"/>
      <c r="SXZ2095" s="220"/>
      <c r="SYA2095" s="220"/>
      <c r="SYB2095" s="220"/>
      <c r="SYC2095" s="220"/>
      <c r="SYD2095" s="220"/>
      <c r="SYE2095" s="220"/>
      <c r="SYF2095" s="220"/>
      <c r="SYG2095" s="220"/>
      <c r="SYH2095" s="220"/>
      <c r="SYI2095" s="220"/>
      <c r="SYJ2095" s="220"/>
      <c r="SYK2095" s="220"/>
      <c r="SYL2095" s="220"/>
      <c r="SYM2095" s="220"/>
      <c r="SYN2095" s="220"/>
      <c r="SYO2095" s="220"/>
      <c r="SYP2095" s="220"/>
      <c r="SYQ2095" s="220"/>
      <c r="SYR2095" s="220"/>
      <c r="SYS2095" s="220"/>
      <c r="SYT2095" s="220"/>
      <c r="SYU2095" s="220"/>
      <c r="SYV2095" s="220"/>
      <c r="SYW2095" s="220"/>
      <c r="SYX2095" s="220"/>
      <c r="SYY2095" s="220"/>
      <c r="SYZ2095" s="220"/>
      <c r="SZA2095" s="220"/>
      <c r="SZB2095" s="220"/>
      <c r="SZC2095" s="220"/>
      <c r="SZD2095" s="220"/>
      <c r="SZE2095" s="220"/>
      <c r="SZF2095" s="220"/>
      <c r="SZG2095" s="220"/>
      <c r="SZH2095" s="220"/>
      <c r="SZI2095" s="220"/>
      <c r="SZJ2095" s="220"/>
      <c r="SZK2095" s="220"/>
      <c r="SZL2095" s="220"/>
      <c r="SZM2095" s="220"/>
      <c r="SZN2095" s="220"/>
      <c r="SZO2095" s="220"/>
      <c r="SZP2095" s="220"/>
      <c r="SZQ2095" s="220"/>
      <c r="SZR2095" s="220"/>
      <c r="SZS2095" s="220"/>
      <c r="SZT2095" s="220"/>
      <c r="SZU2095" s="220"/>
      <c r="SZV2095" s="220"/>
      <c r="SZW2095" s="220"/>
      <c r="SZX2095" s="220"/>
      <c r="SZY2095" s="220"/>
      <c r="SZZ2095" s="220"/>
      <c r="TAA2095" s="220"/>
      <c r="TAB2095" s="220"/>
      <c r="TAC2095" s="220"/>
      <c r="TAD2095" s="220"/>
      <c r="TAE2095" s="220"/>
      <c r="TAF2095" s="220"/>
      <c r="TAG2095" s="220"/>
      <c r="TAH2095" s="220"/>
      <c r="TAI2095" s="220"/>
      <c r="TAJ2095" s="220"/>
      <c r="TAK2095" s="220"/>
      <c r="TAL2095" s="220"/>
      <c r="TAM2095" s="220"/>
      <c r="TAN2095" s="220"/>
      <c r="TAO2095" s="220"/>
      <c r="TAP2095" s="220"/>
      <c r="TAQ2095" s="220"/>
      <c r="TAR2095" s="220"/>
      <c r="TAS2095" s="220"/>
      <c r="TAT2095" s="220"/>
      <c r="TAU2095" s="220"/>
      <c r="TAV2095" s="220"/>
      <c r="TAW2095" s="220"/>
      <c r="TAX2095" s="220"/>
      <c r="TAY2095" s="220"/>
      <c r="TAZ2095" s="220"/>
      <c r="TBA2095" s="220"/>
      <c r="TBB2095" s="220"/>
      <c r="TBC2095" s="220"/>
      <c r="TBD2095" s="220"/>
      <c r="TBE2095" s="220"/>
      <c r="TBF2095" s="220"/>
      <c r="TBG2095" s="220"/>
      <c r="TBH2095" s="220"/>
      <c r="TBI2095" s="220"/>
      <c r="TBJ2095" s="220"/>
      <c r="TBK2095" s="220"/>
      <c r="TBL2095" s="220"/>
      <c r="TBM2095" s="220"/>
      <c r="TBN2095" s="220"/>
      <c r="TBO2095" s="220"/>
      <c r="TBP2095" s="220"/>
      <c r="TBQ2095" s="220"/>
      <c r="TBR2095" s="220"/>
      <c r="TBS2095" s="220"/>
      <c r="TBT2095" s="220"/>
      <c r="TBU2095" s="220"/>
      <c r="TBV2095" s="220"/>
      <c r="TBW2095" s="220"/>
      <c r="TBX2095" s="220"/>
      <c r="TBY2095" s="220"/>
      <c r="TBZ2095" s="220"/>
      <c r="TCA2095" s="220"/>
      <c r="TCB2095" s="220"/>
      <c r="TCC2095" s="220"/>
      <c r="TCD2095" s="220"/>
      <c r="TCE2095" s="220"/>
      <c r="TCF2095" s="220"/>
      <c r="TCG2095" s="220"/>
      <c r="TCH2095" s="220"/>
      <c r="TCI2095" s="220"/>
      <c r="TCJ2095" s="220"/>
      <c r="TCK2095" s="220"/>
      <c r="TCL2095" s="220"/>
      <c r="TCM2095" s="220"/>
      <c r="TCN2095" s="220"/>
      <c r="TCO2095" s="220"/>
      <c r="TCP2095" s="220"/>
      <c r="TCQ2095" s="220"/>
      <c r="TCR2095" s="220"/>
      <c r="TCS2095" s="220"/>
      <c r="TCT2095" s="220"/>
      <c r="TCU2095" s="220"/>
      <c r="TCV2095" s="220"/>
      <c r="TCW2095" s="220"/>
      <c r="TCX2095" s="220"/>
      <c r="TCY2095" s="220"/>
      <c r="TCZ2095" s="220"/>
      <c r="TDA2095" s="220"/>
      <c r="TDB2095" s="220"/>
      <c r="TDC2095" s="220"/>
      <c r="TDD2095" s="220"/>
      <c r="TDE2095" s="220"/>
      <c r="TDF2095" s="220"/>
      <c r="TDG2095" s="220"/>
      <c r="TDH2095" s="220"/>
      <c r="TDI2095" s="220"/>
      <c r="TDJ2095" s="220"/>
      <c r="TDK2095" s="220"/>
      <c r="TDL2095" s="220"/>
      <c r="TDM2095" s="220"/>
      <c r="TDN2095" s="220"/>
      <c r="TDO2095" s="220"/>
      <c r="TDP2095" s="220"/>
      <c r="TDQ2095" s="220"/>
      <c r="TDR2095" s="220"/>
      <c r="TDS2095" s="220"/>
      <c r="TDT2095" s="220"/>
      <c r="TDU2095" s="220"/>
      <c r="TDV2095" s="220"/>
      <c r="TDW2095" s="220"/>
      <c r="TDX2095" s="220"/>
      <c r="TDY2095" s="220"/>
      <c r="TDZ2095" s="220"/>
      <c r="TEA2095" s="220"/>
      <c r="TEB2095" s="220"/>
      <c r="TEC2095" s="220"/>
      <c r="TED2095" s="220"/>
      <c r="TEE2095" s="220"/>
      <c r="TEF2095" s="220"/>
      <c r="TEG2095" s="220"/>
      <c r="TEH2095" s="220"/>
      <c r="TEI2095" s="220"/>
      <c r="TEJ2095" s="220"/>
      <c r="TEK2095" s="220"/>
      <c r="TEL2095" s="220"/>
      <c r="TEM2095" s="220"/>
      <c r="TEN2095" s="220"/>
      <c r="TEO2095" s="220"/>
      <c r="TEP2095" s="220"/>
      <c r="TEQ2095" s="220"/>
      <c r="TER2095" s="220"/>
      <c r="TES2095" s="220"/>
      <c r="TET2095" s="220"/>
      <c r="TEU2095" s="220"/>
      <c r="TEV2095" s="220"/>
      <c r="TEW2095" s="220"/>
      <c r="TEX2095" s="220"/>
      <c r="TEY2095" s="220"/>
      <c r="TEZ2095" s="220"/>
      <c r="TFA2095" s="220"/>
      <c r="TFB2095" s="220"/>
      <c r="TFC2095" s="220"/>
      <c r="TFD2095" s="220"/>
      <c r="TFE2095" s="220"/>
      <c r="TFF2095" s="220"/>
      <c r="TFG2095" s="220"/>
      <c r="TFH2095" s="220"/>
      <c r="TFI2095" s="220"/>
      <c r="TFJ2095" s="220"/>
      <c r="TFK2095" s="220"/>
      <c r="TFL2095" s="220"/>
      <c r="TFM2095" s="220"/>
      <c r="TFN2095" s="220"/>
      <c r="TFO2095" s="220"/>
      <c r="TFP2095" s="220"/>
      <c r="TFQ2095" s="220"/>
      <c r="TFR2095" s="220"/>
      <c r="TFS2095" s="220"/>
      <c r="TFT2095" s="220"/>
      <c r="TFU2095" s="220"/>
      <c r="TFV2095" s="220"/>
      <c r="TFW2095" s="220"/>
      <c r="TFX2095" s="220"/>
      <c r="TFY2095" s="220"/>
      <c r="TFZ2095" s="220"/>
      <c r="TGA2095" s="220"/>
      <c r="TGB2095" s="220"/>
      <c r="TGC2095" s="220"/>
      <c r="TGD2095" s="220"/>
      <c r="TGE2095" s="220"/>
      <c r="TGF2095" s="220"/>
      <c r="TGG2095" s="220"/>
      <c r="TGH2095" s="220"/>
      <c r="TGI2095" s="220"/>
      <c r="TGJ2095" s="220"/>
      <c r="TGK2095" s="220"/>
      <c r="TGL2095" s="220"/>
      <c r="TGM2095" s="220"/>
      <c r="TGN2095" s="220"/>
      <c r="TGO2095" s="220"/>
      <c r="TGP2095" s="220"/>
      <c r="TGQ2095" s="220"/>
      <c r="TGR2095" s="220"/>
      <c r="TGS2095" s="220"/>
      <c r="TGT2095" s="220"/>
      <c r="TGU2095" s="220"/>
      <c r="TGV2095" s="220"/>
      <c r="TGW2095" s="220"/>
      <c r="TGX2095" s="220"/>
      <c r="TGY2095" s="220"/>
      <c r="TGZ2095" s="220"/>
      <c r="THA2095" s="220"/>
      <c r="THB2095" s="220"/>
      <c r="THC2095" s="220"/>
      <c r="THD2095" s="220"/>
      <c r="THE2095" s="220"/>
      <c r="THF2095" s="220"/>
      <c r="THG2095" s="220"/>
      <c r="THH2095" s="220"/>
      <c r="THI2095" s="220"/>
      <c r="THJ2095" s="220"/>
      <c r="THK2095" s="220"/>
      <c r="THL2095" s="220"/>
      <c r="THM2095" s="220"/>
      <c r="THN2095" s="220"/>
      <c r="THO2095" s="220"/>
      <c r="THP2095" s="220"/>
      <c r="THQ2095" s="220"/>
      <c r="THR2095" s="220"/>
      <c r="THS2095" s="220"/>
      <c r="THT2095" s="220"/>
      <c r="THU2095" s="220"/>
      <c r="THV2095" s="220"/>
      <c r="THW2095" s="220"/>
      <c r="THX2095" s="220"/>
      <c r="THY2095" s="220"/>
      <c r="THZ2095" s="220"/>
      <c r="TIA2095" s="220"/>
      <c r="TIB2095" s="220"/>
      <c r="TIC2095" s="220"/>
      <c r="TID2095" s="220"/>
      <c r="TIE2095" s="220"/>
      <c r="TIF2095" s="220"/>
      <c r="TIG2095" s="220"/>
      <c r="TIH2095" s="220"/>
      <c r="TII2095" s="220"/>
      <c r="TIJ2095" s="220"/>
      <c r="TIK2095" s="220"/>
      <c r="TIL2095" s="220"/>
      <c r="TIM2095" s="220"/>
      <c r="TIN2095" s="220"/>
      <c r="TIO2095" s="220"/>
      <c r="TIP2095" s="220"/>
      <c r="TIQ2095" s="220"/>
      <c r="TIR2095" s="220"/>
      <c r="TIS2095" s="220"/>
      <c r="TIT2095" s="220"/>
      <c r="TIU2095" s="220"/>
      <c r="TIV2095" s="220"/>
      <c r="TIW2095" s="220"/>
      <c r="TIX2095" s="220"/>
      <c r="TIY2095" s="220"/>
      <c r="TIZ2095" s="220"/>
      <c r="TJA2095" s="220"/>
      <c r="TJB2095" s="220"/>
      <c r="TJC2095" s="220"/>
      <c r="TJD2095" s="220"/>
      <c r="TJE2095" s="220"/>
      <c r="TJF2095" s="220"/>
      <c r="TJG2095" s="220"/>
      <c r="TJH2095" s="220"/>
      <c r="TJI2095" s="220"/>
      <c r="TJJ2095" s="220"/>
      <c r="TJK2095" s="220"/>
      <c r="TJL2095" s="220"/>
      <c r="TJM2095" s="220"/>
      <c r="TJN2095" s="220"/>
      <c r="TJO2095" s="220"/>
      <c r="TJP2095" s="220"/>
      <c r="TJQ2095" s="220"/>
      <c r="TJR2095" s="220"/>
      <c r="TJS2095" s="220"/>
      <c r="TJT2095" s="220"/>
      <c r="TJU2095" s="220"/>
      <c r="TJV2095" s="220"/>
      <c r="TJW2095" s="220"/>
      <c r="TJX2095" s="220"/>
      <c r="TJY2095" s="220"/>
      <c r="TJZ2095" s="220"/>
      <c r="TKA2095" s="220"/>
      <c r="TKB2095" s="220"/>
      <c r="TKC2095" s="220"/>
      <c r="TKD2095" s="220"/>
      <c r="TKE2095" s="220"/>
      <c r="TKF2095" s="220"/>
      <c r="TKG2095" s="220"/>
      <c r="TKH2095" s="220"/>
      <c r="TKI2095" s="220"/>
      <c r="TKJ2095" s="220"/>
      <c r="TKK2095" s="220"/>
      <c r="TKL2095" s="220"/>
      <c r="TKM2095" s="220"/>
      <c r="TKN2095" s="220"/>
      <c r="TKO2095" s="220"/>
      <c r="TKP2095" s="220"/>
      <c r="TKQ2095" s="220"/>
      <c r="TKR2095" s="220"/>
      <c r="TKS2095" s="220"/>
      <c r="TKT2095" s="220"/>
      <c r="TKU2095" s="220"/>
      <c r="TKV2095" s="220"/>
      <c r="TKW2095" s="220"/>
      <c r="TKX2095" s="220"/>
      <c r="TKY2095" s="220"/>
      <c r="TKZ2095" s="220"/>
      <c r="TLA2095" s="220"/>
      <c r="TLB2095" s="220"/>
      <c r="TLC2095" s="220"/>
      <c r="TLD2095" s="220"/>
      <c r="TLE2095" s="220"/>
      <c r="TLF2095" s="220"/>
      <c r="TLG2095" s="220"/>
      <c r="TLH2095" s="220"/>
      <c r="TLI2095" s="220"/>
      <c r="TLJ2095" s="220"/>
      <c r="TLK2095" s="220"/>
      <c r="TLL2095" s="220"/>
      <c r="TLM2095" s="220"/>
      <c r="TLN2095" s="220"/>
      <c r="TLO2095" s="220"/>
      <c r="TLP2095" s="220"/>
      <c r="TLQ2095" s="220"/>
      <c r="TLR2095" s="220"/>
      <c r="TLS2095" s="220"/>
      <c r="TLT2095" s="220"/>
      <c r="TLU2095" s="220"/>
      <c r="TLV2095" s="220"/>
      <c r="TLW2095" s="220"/>
      <c r="TLX2095" s="220"/>
      <c r="TLY2095" s="220"/>
      <c r="TLZ2095" s="220"/>
      <c r="TMA2095" s="220"/>
      <c r="TMB2095" s="220"/>
      <c r="TMC2095" s="220"/>
      <c r="TMD2095" s="220"/>
      <c r="TME2095" s="220"/>
      <c r="TMF2095" s="220"/>
      <c r="TMG2095" s="220"/>
      <c r="TMH2095" s="220"/>
      <c r="TMI2095" s="220"/>
      <c r="TMJ2095" s="220"/>
      <c r="TMK2095" s="220"/>
      <c r="TML2095" s="220"/>
      <c r="TMM2095" s="220"/>
      <c r="TMN2095" s="220"/>
      <c r="TMO2095" s="220"/>
      <c r="TMP2095" s="220"/>
      <c r="TMQ2095" s="220"/>
      <c r="TMR2095" s="220"/>
      <c r="TMS2095" s="220"/>
      <c r="TMT2095" s="220"/>
      <c r="TMU2095" s="220"/>
      <c r="TMV2095" s="220"/>
      <c r="TMW2095" s="220"/>
      <c r="TMX2095" s="220"/>
      <c r="TMY2095" s="220"/>
      <c r="TMZ2095" s="220"/>
      <c r="TNA2095" s="220"/>
      <c r="TNB2095" s="220"/>
      <c r="TNC2095" s="220"/>
      <c r="TND2095" s="220"/>
      <c r="TNE2095" s="220"/>
      <c r="TNF2095" s="220"/>
      <c r="TNG2095" s="220"/>
      <c r="TNH2095" s="220"/>
      <c r="TNI2095" s="220"/>
      <c r="TNJ2095" s="220"/>
      <c r="TNK2095" s="220"/>
      <c r="TNL2095" s="220"/>
      <c r="TNM2095" s="220"/>
      <c r="TNN2095" s="220"/>
      <c r="TNO2095" s="220"/>
      <c r="TNP2095" s="220"/>
      <c r="TNQ2095" s="220"/>
      <c r="TNR2095" s="220"/>
      <c r="TNS2095" s="220"/>
      <c r="TNT2095" s="220"/>
      <c r="TNU2095" s="220"/>
      <c r="TNV2095" s="220"/>
      <c r="TNW2095" s="220"/>
      <c r="TNX2095" s="220"/>
      <c r="TNY2095" s="220"/>
      <c r="TNZ2095" s="220"/>
      <c r="TOA2095" s="220"/>
      <c r="TOB2095" s="220"/>
      <c r="TOC2095" s="220"/>
      <c r="TOD2095" s="220"/>
      <c r="TOE2095" s="220"/>
      <c r="TOF2095" s="220"/>
      <c r="TOG2095" s="220"/>
      <c r="TOH2095" s="220"/>
      <c r="TOI2095" s="220"/>
      <c r="TOJ2095" s="220"/>
      <c r="TOK2095" s="220"/>
      <c r="TOL2095" s="220"/>
      <c r="TOM2095" s="220"/>
      <c r="TON2095" s="220"/>
      <c r="TOO2095" s="220"/>
      <c r="TOP2095" s="220"/>
      <c r="TOQ2095" s="220"/>
      <c r="TOR2095" s="220"/>
      <c r="TOS2095" s="220"/>
      <c r="TOT2095" s="220"/>
      <c r="TOU2095" s="220"/>
      <c r="TOV2095" s="220"/>
      <c r="TOW2095" s="220"/>
      <c r="TOX2095" s="220"/>
      <c r="TOY2095" s="220"/>
      <c r="TOZ2095" s="220"/>
      <c r="TPA2095" s="220"/>
      <c r="TPB2095" s="220"/>
      <c r="TPC2095" s="220"/>
      <c r="TPD2095" s="220"/>
      <c r="TPE2095" s="220"/>
      <c r="TPF2095" s="220"/>
      <c r="TPG2095" s="220"/>
      <c r="TPH2095" s="220"/>
      <c r="TPI2095" s="220"/>
      <c r="TPJ2095" s="220"/>
      <c r="TPK2095" s="220"/>
      <c r="TPL2095" s="220"/>
      <c r="TPM2095" s="220"/>
      <c r="TPN2095" s="220"/>
      <c r="TPO2095" s="220"/>
      <c r="TPP2095" s="220"/>
      <c r="TPQ2095" s="220"/>
      <c r="TPR2095" s="220"/>
      <c r="TPS2095" s="220"/>
      <c r="TPT2095" s="220"/>
      <c r="TPU2095" s="220"/>
      <c r="TPV2095" s="220"/>
      <c r="TPW2095" s="220"/>
      <c r="TPX2095" s="220"/>
      <c r="TPY2095" s="220"/>
      <c r="TPZ2095" s="220"/>
      <c r="TQA2095" s="220"/>
      <c r="TQB2095" s="220"/>
      <c r="TQC2095" s="220"/>
      <c r="TQD2095" s="220"/>
      <c r="TQE2095" s="220"/>
      <c r="TQF2095" s="220"/>
      <c r="TQG2095" s="220"/>
      <c r="TQH2095" s="220"/>
      <c r="TQI2095" s="220"/>
      <c r="TQJ2095" s="220"/>
      <c r="TQK2095" s="220"/>
      <c r="TQL2095" s="220"/>
      <c r="TQM2095" s="220"/>
      <c r="TQN2095" s="220"/>
      <c r="TQO2095" s="220"/>
      <c r="TQP2095" s="220"/>
      <c r="TQQ2095" s="220"/>
      <c r="TQR2095" s="220"/>
      <c r="TQS2095" s="220"/>
      <c r="TQT2095" s="220"/>
      <c r="TQU2095" s="220"/>
      <c r="TQV2095" s="220"/>
      <c r="TQW2095" s="220"/>
      <c r="TQX2095" s="220"/>
      <c r="TQY2095" s="220"/>
      <c r="TQZ2095" s="220"/>
      <c r="TRA2095" s="220"/>
      <c r="TRB2095" s="220"/>
      <c r="TRC2095" s="220"/>
      <c r="TRD2095" s="220"/>
      <c r="TRE2095" s="220"/>
      <c r="TRF2095" s="220"/>
      <c r="TRG2095" s="220"/>
      <c r="TRH2095" s="220"/>
      <c r="TRI2095" s="220"/>
      <c r="TRJ2095" s="220"/>
      <c r="TRK2095" s="220"/>
      <c r="TRL2095" s="220"/>
      <c r="TRM2095" s="220"/>
      <c r="TRN2095" s="220"/>
      <c r="TRO2095" s="220"/>
      <c r="TRP2095" s="220"/>
      <c r="TRQ2095" s="220"/>
      <c r="TRR2095" s="220"/>
      <c r="TRS2095" s="220"/>
      <c r="TRT2095" s="220"/>
      <c r="TRU2095" s="220"/>
      <c r="TRV2095" s="220"/>
      <c r="TRW2095" s="220"/>
      <c r="TRX2095" s="220"/>
      <c r="TRY2095" s="220"/>
      <c r="TRZ2095" s="220"/>
      <c r="TSA2095" s="220"/>
      <c r="TSB2095" s="220"/>
      <c r="TSC2095" s="220"/>
      <c r="TSD2095" s="220"/>
      <c r="TSE2095" s="220"/>
      <c r="TSF2095" s="220"/>
      <c r="TSG2095" s="220"/>
      <c r="TSH2095" s="220"/>
      <c r="TSI2095" s="220"/>
      <c r="TSJ2095" s="220"/>
      <c r="TSK2095" s="220"/>
      <c r="TSL2095" s="220"/>
      <c r="TSM2095" s="220"/>
      <c r="TSN2095" s="220"/>
      <c r="TSO2095" s="220"/>
      <c r="TSP2095" s="220"/>
      <c r="TSQ2095" s="220"/>
      <c r="TSR2095" s="220"/>
      <c r="TSS2095" s="220"/>
      <c r="TST2095" s="220"/>
      <c r="TSU2095" s="220"/>
      <c r="TSV2095" s="220"/>
      <c r="TSW2095" s="220"/>
      <c r="TSX2095" s="220"/>
      <c r="TSY2095" s="220"/>
      <c r="TSZ2095" s="220"/>
      <c r="TTA2095" s="220"/>
      <c r="TTB2095" s="220"/>
      <c r="TTC2095" s="220"/>
      <c r="TTD2095" s="220"/>
      <c r="TTE2095" s="220"/>
      <c r="TTF2095" s="220"/>
      <c r="TTG2095" s="220"/>
      <c r="TTH2095" s="220"/>
      <c r="TTI2095" s="220"/>
      <c r="TTJ2095" s="220"/>
      <c r="TTK2095" s="220"/>
      <c r="TTL2095" s="220"/>
      <c r="TTM2095" s="220"/>
      <c r="TTN2095" s="220"/>
      <c r="TTO2095" s="220"/>
      <c r="TTP2095" s="220"/>
      <c r="TTQ2095" s="220"/>
      <c r="TTR2095" s="220"/>
      <c r="TTS2095" s="220"/>
      <c r="TTT2095" s="220"/>
      <c r="TTU2095" s="220"/>
      <c r="TTV2095" s="220"/>
      <c r="TTW2095" s="220"/>
      <c r="TTX2095" s="220"/>
      <c r="TTY2095" s="220"/>
      <c r="TTZ2095" s="220"/>
      <c r="TUA2095" s="220"/>
      <c r="TUB2095" s="220"/>
      <c r="TUC2095" s="220"/>
      <c r="TUD2095" s="220"/>
      <c r="TUE2095" s="220"/>
      <c r="TUF2095" s="220"/>
      <c r="TUG2095" s="220"/>
      <c r="TUH2095" s="220"/>
      <c r="TUI2095" s="220"/>
      <c r="TUJ2095" s="220"/>
      <c r="TUK2095" s="220"/>
      <c r="TUL2095" s="220"/>
      <c r="TUM2095" s="220"/>
      <c r="TUN2095" s="220"/>
      <c r="TUO2095" s="220"/>
      <c r="TUP2095" s="220"/>
      <c r="TUQ2095" s="220"/>
      <c r="TUR2095" s="220"/>
      <c r="TUS2095" s="220"/>
      <c r="TUT2095" s="220"/>
      <c r="TUU2095" s="220"/>
      <c r="TUV2095" s="220"/>
      <c r="TUW2095" s="220"/>
      <c r="TUX2095" s="220"/>
      <c r="TUY2095" s="220"/>
      <c r="TUZ2095" s="220"/>
      <c r="TVA2095" s="220"/>
      <c r="TVB2095" s="220"/>
      <c r="TVC2095" s="220"/>
      <c r="TVD2095" s="220"/>
      <c r="TVE2095" s="220"/>
      <c r="TVF2095" s="220"/>
      <c r="TVG2095" s="220"/>
      <c r="TVH2095" s="220"/>
      <c r="TVI2095" s="220"/>
      <c r="TVJ2095" s="220"/>
      <c r="TVK2095" s="220"/>
      <c r="TVL2095" s="220"/>
      <c r="TVM2095" s="220"/>
      <c r="TVN2095" s="220"/>
      <c r="TVO2095" s="220"/>
      <c r="TVP2095" s="220"/>
      <c r="TVQ2095" s="220"/>
      <c r="TVR2095" s="220"/>
      <c r="TVS2095" s="220"/>
      <c r="TVT2095" s="220"/>
      <c r="TVU2095" s="220"/>
      <c r="TVV2095" s="220"/>
      <c r="TVW2095" s="220"/>
      <c r="TVX2095" s="220"/>
      <c r="TVY2095" s="220"/>
      <c r="TVZ2095" s="220"/>
      <c r="TWA2095" s="220"/>
      <c r="TWB2095" s="220"/>
      <c r="TWC2095" s="220"/>
      <c r="TWD2095" s="220"/>
      <c r="TWE2095" s="220"/>
      <c r="TWF2095" s="220"/>
      <c r="TWG2095" s="220"/>
      <c r="TWH2095" s="220"/>
      <c r="TWI2095" s="220"/>
      <c r="TWJ2095" s="220"/>
      <c r="TWK2095" s="220"/>
      <c r="TWL2095" s="220"/>
      <c r="TWM2095" s="220"/>
      <c r="TWN2095" s="220"/>
      <c r="TWO2095" s="220"/>
      <c r="TWP2095" s="220"/>
      <c r="TWQ2095" s="220"/>
      <c r="TWR2095" s="220"/>
      <c r="TWS2095" s="220"/>
      <c r="TWT2095" s="220"/>
      <c r="TWU2095" s="220"/>
      <c r="TWV2095" s="220"/>
      <c r="TWW2095" s="220"/>
      <c r="TWX2095" s="220"/>
      <c r="TWY2095" s="220"/>
      <c r="TWZ2095" s="220"/>
      <c r="TXA2095" s="220"/>
      <c r="TXB2095" s="220"/>
      <c r="TXC2095" s="220"/>
      <c r="TXD2095" s="220"/>
      <c r="TXE2095" s="220"/>
      <c r="TXF2095" s="220"/>
      <c r="TXG2095" s="220"/>
      <c r="TXH2095" s="220"/>
      <c r="TXI2095" s="220"/>
      <c r="TXJ2095" s="220"/>
      <c r="TXK2095" s="220"/>
      <c r="TXL2095" s="220"/>
      <c r="TXM2095" s="220"/>
      <c r="TXN2095" s="220"/>
      <c r="TXO2095" s="220"/>
      <c r="TXP2095" s="220"/>
      <c r="TXQ2095" s="220"/>
      <c r="TXR2095" s="220"/>
      <c r="TXS2095" s="220"/>
      <c r="TXT2095" s="220"/>
      <c r="TXU2095" s="220"/>
      <c r="TXV2095" s="220"/>
      <c r="TXW2095" s="220"/>
      <c r="TXX2095" s="220"/>
      <c r="TXY2095" s="220"/>
      <c r="TXZ2095" s="220"/>
      <c r="TYA2095" s="220"/>
      <c r="TYB2095" s="220"/>
      <c r="TYC2095" s="220"/>
      <c r="TYD2095" s="220"/>
      <c r="TYE2095" s="220"/>
      <c r="TYF2095" s="220"/>
      <c r="TYG2095" s="220"/>
      <c r="TYH2095" s="220"/>
      <c r="TYI2095" s="220"/>
      <c r="TYJ2095" s="220"/>
      <c r="TYK2095" s="220"/>
      <c r="TYL2095" s="220"/>
      <c r="TYM2095" s="220"/>
      <c r="TYN2095" s="220"/>
      <c r="TYO2095" s="220"/>
      <c r="TYP2095" s="220"/>
      <c r="TYQ2095" s="220"/>
      <c r="TYR2095" s="220"/>
      <c r="TYS2095" s="220"/>
      <c r="TYT2095" s="220"/>
      <c r="TYU2095" s="220"/>
      <c r="TYV2095" s="220"/>
      <c r="TYW2095" s="220"/>
      <c r="TYX2095" s="220"/>
      <c r="TYY2095" s="220"/>
      <c r="TYZ2095" s="220"/>
      <c r="TZA2095" s="220"/>
      <c r="TZB2095" s="220"/>
      <c r="TZC2095" s="220"/>
      <c r="TZD2095" s="220"/>
      <c r="TZE2095" s="220"/>
      <c r="TZF2095" s="220"/>
      <c r="TZG2095" s="220"/>
      <c r="TZH2095" s="220"/>
      <c r="TZI2095" s="220"/>
      <c r="TZJ2095" s="220"/>
      <c r="TZK2095" s="220"/>
      <c r="TZL2095" s="220"/>
      <c r="TZM2095" s="220"/>
      <c r="TZN2095" s="220"/>
      <c r="TZO2095" s="220"/>
      <c r="TZP2095" s="220"/>
      <c r="TZQ2095" s="220"/>
      <c r="TZR2095" s="220"/>
      <c r="TZS2095" s="220"/>
      <c r="TZT2095" s="220"/>
      <c r="TZU2095" s="220"/>
      <c r="TZV2095" s="220"/>
      <c r="TZW2095" s="220"/>
      <c r="TZX2095" s="220"/>
      <c r="TZY2095" s="220"/>
      <c r="TZZ2095" s="220"/>
      <c r="UAA2095" s="220"/>
      <c r="UAB2095" s="220"/>
      <c r="UAC2095" s="220"/>
      <c r="UAD2095" s="220"/>
      <c r="UAE2095" s="220"/>
      <c r="UAF2095" s="220"/>
      <c r="UAG2095" s="220"/>
      <c r="UAH2095" s="220"/>
      <c r="UAI2095" s="220"/>
      <c r="UAJ2095" s="220"/>
      <c r="UAK2095" s="220"/>
      <c r="UAL2095" s="220"/>
      <c r="UAM2095" s="220"/>
      <c r="UAN2095" s="220"/>
      <c r="UAO2095" s="220"/>
      <c r="UAP2095" s="220"/>
      <c r="UAQ2095" s="220"/>
      <c r="UAR2095" s="220"/>
      <c r="UAS2095" s="220"/>
      <c r="UAT2095" s="220"/>
      <c r="UAU2095" s="220"/>
      <c r="UAV2095" s="220"/>
      <c r="UAW2095" s="220"/>
      <c r="UAX2095" s="220"/>
      <c r="UAY2095" s="220"/>
      <c r="UAZ2095" s="220"/>
      <c r="UBA2095" s="220"/>
      <c r="UBB2095" s="220"/>
      <c r="UBC2095" s="220"/>
      <c r="UBD2095" s="220"/>
      <c r="UBE2095" s="220"/>
      <c r="UBF2095" s="220"/>
      <c r="UBG2095" s="220"/>
      <c r="UBH2095" s="220"/>
      <c r="UBI2095" s="220"/>
      <c r="UBJ2095" s="220"/>
      <c r="UBK2095" s="220"/>
      <c r="UBL2095" s="220"/>
      <c r="UBM2095" s="220"/>
      <c r="UBN2095" s="220"/>
      <c r="UBO2095" s="220"/>
      <c r="UBP2095" s="220"/>
      <c r="UBQ2095" s="220"/>
      <c r="UBR2095" s="220"/>
      <c r="UBS2095" s="220"/>
      <c r="UBT2095" s="220"/>
      <c r="UBU2095" s="220"/>
      <c r="UBV2095" s="220"/>
      <c r="UBW2095" s="220"/>
      <c r="UBX2095" s="220"/>
      <c r="UBY2095" s="220"/>
      <c r="UBZ2095" s="220"/>
      <c r="UCA2095" s="220"/>
      <c r="UCB2095" s="220"/>
      <c r="UCC2095" s="220"/>
      <c r="UCD2095" s="220"/>
      <c r="UCE2095" s="220"/>
      <c r="UCF2095" s="220"/>
      <c r="UCG2095" s="220"/>
      <c r="UCH2095" s="220"/>
      <c r="UCI2095" s="220"/>
      <c r="UCJ2095" s="220"/>
      <c r="UCK2095" s="220"/>
      <c r="UCL2095" s="220"/>
      <c r="UCM2095" s="220"/>
      <c r="UCN2095" s="220"/>
      <c r="UCO2095" s="220"/>
      <c r="UCP2095" s="220"/>
      <c r="UCQ2095" s="220"/>
      <c r="UCR2095" s="220"/>
      <c r="UCS2095" s="220"/>
      <c r="UCT2095" s="220"/>
      <c r="UCU2095" s="220"/>
      <c r="UCV2095" s="220"/>
      <c r="UCW2095" s="220"/>
      <c r="UCX2095" s="220"/>
      <c r="UCY2095" s="220"/>
      <c r="UCZ2095" s="220"/>
      <c r="UDA2095" s="220"/>
      <c r="UDB2095" s="220"/>
      <c r="UDC2095" s="220"/>
      <c r="UDD2095" s="220"/>
      <c r="UDE2095" s="220"/>
      <c r="UDF2095" s="220"/>
      <c r="UDG2095" s="220"/>
      <c r="UDH2095" s="220"/>
      <c r="UDI2095" s="220"/>
      <c r="UDJ2095" s="220"/>
      <c r="UDK2095" s="220"/>
      <c r="UDL2095" s="220"/>
      <c r="UDM2095" s="220"/>
      <c r="UDN2095" s="220"/>
      <c r="UDO2095" s="220"/>
      <c r="UDP2095" s="220"/>
      <c r="UDQ2095" s="220"/>
      <c r="UDR2095" s="220"/>
      <c r="UDS2095" s="220"/>
      <c r="UDT2095" s="220"/>
      <c r="UDU2095" s="220"/>
      <c r="UDV2095" s="220"/>
      <c r="UDW2095" s="220"/>
      <c r="UDX2095" s="220"/>
      <c r="UDY2095" s="220"/>
      <c r="UDZ2095" s="220"/>
      <c r="UEA2095" s="220"/>
      <c r="UEB2095" s="220"/>
      <c r="UEC2095" s="220"/>
      <c r="UED2095" s="220"/>
      <c r="UEE2095" s="220"/>
      <c r="UEF2095" s="220"/>
      <c r="UEG2095" s="220"/>
      <c r="UEH2095" s="220"/>
      <c r="UEI2095" s="220"/>
      <c r="UEJ2095" s="220"/>
      <c r="UEK2095" s="220"/>
      <c r="UEL2095" s="220"/>
      <c r="UEM2095" s="220"/>
      <c r="UEN2095" s="220"/>
      <c r="UEO2095" s="220"/>
      <c r="UEP2095" s="220"/>
      <c r="UEQ2095" s="220"/>
      <c r="UER2095" s="220"/>
      <c r="UES2095" s="220"/>
      <c r="UET2095" s="220"/>
      <c r="UEU2095" s="220"/>
      <c r="UEV2095" s="220"/>
      <c r="UEW2095" s="220"/>
      <c r="UEX2095" s="220"/>
      <c r="UEY2095" s="220"/>
      <c r="UEZ2095" s="220"/>
      <c r="UFA2095" s="220"/>
      <c r="UFB2095" s="220"/>
      <c r="UFC2095" s="220"/>
      <c r="UFD2095" s="220"/>
      <c r="UFE2095" s="220"/>
      <c r="UFF2095" s="220"/>
      <c r="UFG2095" s="220"/>
      <c r="UFH2095" s="220"/>
      <c r="UFI2095" s="220"/>
      <c r="UFJ2095" s="220"/>
      <c r="UFK2095" s="220"/>
      <c r="UFL2095" s="220"/>
      <c r="UFM2095" s="220"/>
      <c r="UFN2095" s="220"/>
      <c r="UFO2095" s="220"/>
      <c r="UFP2095" s="220"/>
      <c r="UFQ2095" s="220"/>
      <c r="UFR2095" s="220"/>
      <c r="UFS2095" s="220"/>
      <c r="UFT2095" s="220"/>
      <c r="UFU2095" s="220"/>
      <c r="UFV2095" s="220"/>
      <c r="UFW2095" s="220"/>
      <c r="UFX2095" s="220"/>
      <c r="UFY2095" s="220"/>
      <c r="UFZ2095" s="220"/>
      <c r="UGA2095" s="220"/>
      <c r="UGB2095" s="220"/>
      <c r="UGC2095" s="220"/>
      <c r="UGD2095" s="220"/>
      <c r="UGE2095" s="220"/>
      <c r="UGF2095" s="220"/>
      <c r="UGG2095" s="220"/>
      <c r="UGH2095" s="220"/>
      <c r="UGI2095" s="220"/>
      <c r="UGJ2095" s="220"/>
      <c r="UGK2095" s="220"/>
      <c r="UGL2095" s="220"/>
      <c r="UGM2095" s="220"/>
      <c r="UGN2095" s="220"/>
      <c r="UGO2095" s="220"/>
      <c r="UGP2095" s="220"/>
      <c r="UGQ2095" s="220"/>
      <c r="UGR2095" s="220"/>
      <c r="UGS2095" s="220"/>
      <c r="UGT2095" s="220"/>
      <c r="UGU2095" s="220"/>
      <c r="UGV2095" s="220"/>
      <c r="UGW2095" s="220"/>
      <c r="UGX2095" s="220"/>
      <c r="UGY2095" s="220"/>
      <c r="UGZ2095" s="220"/>
      <c r="UHA2095" s="220"/>
      <c r="UHB2095" s="220"/>
      <c r="UHC2095" s="220"/>
      <c r="UHD2095" s="220"/>
      <c r="UHE2095" s="220"/>
      <c r="UHF2095" s="220"/>
      <c r="UHG2095" s="220"/>
      <c r="UHH2095" s="220"/>
      <c r="UHI2095" s="220"/>
      <c r="UHJ2095" s="220"/>
      <c r="UHK2095" s="220"/>
      <c r="UHL2095" s="220"/>
      <c r="UHM2095" s="220"/>
      <c r="UHN2095" s="220"/>
      <c r="UHO2095" s="220"/>
      <c r="UHP2095" s="220"/>
      <c r="UHQ2095" s="220"/>
      <c r="UHR2095" s="220"/>
      <c r="UHS2095" s="220"/>
      <c r="UHT2095" s="220"/>
      <c r="UHU2095" s="220"/>
      <c r="UHV2095" s="220"/>
      <c r="UHW2095" s="220"/>
      <c r="UHX2095" s="220"/>
      <c r="UHY2095" s="220"/>
      <c r="UHZ2095" s="220"/>
      <c r="UIA2095" s="220"/>
      <c r="UIB2095" s="220"/>
      <c r="UIC2095" s="220"/>
      <c r="UID2095" s="220"/>
      <c r="UIE2095" s="220"/>
      <c r="UIF2095" s="220"/>
      <c r="UIG2095" s="220"/>
      <c r="UIH2095" s="220"/>
      <c r="UII2095" s="220"/>
      <c r="UIJ2095" s="220"/>
      <c r="UIK2095" s="220"/>
      <c r="UIL2095" s="220"/>
      <c r="UIM2095" s="220"/>
      <c r="UIN2095" s="220"/>
      <c r="UIO2095" s="220"/>
      <c r="UIP2095" s="220"/>
      <c r="UIQ2095" s="220"/>
      <c r="UIR2095" s="220"/>
      <c r="UIS2095" s="220"/>
      <c r="UIT2095" s="220"/>
      <c r="UIU2095" s="220"/>
      <c r="UIV2095" s="220"/>
      <c r="UIW2095" s="220"/>
      <c r="UIX2095" s="220"/>
      <c r="UIY2095" s="220"/>
      <c r="UIZ2095" s="220"/>
      <c r="UJA2095" s="220"/>
      <c r="UJB2095" s="220"/>
      <c r="UJC2095" s="220"/>
      <c r="UJD2095" s="220"/>
      <c r="UJE2095" s="220"/>
      <c r="UJF2095" s="220"/>
      <c r="UJG2095" s="220"/>
      <c r="UJH2095" s="220"/>
      <c r="UJI2095" s="220"/>
      <c r="UJJ2095" s="220"/>
      <c r="UJK2095" s="220"/>
      <c r="UJL2095" s="220"/>
      <c r="UJM2095" s="220"/>
      <c r="UJN2095" s="220"/>
      <c r="UJO2095" s="220"/>
      <c r="UJP2095" s="220"/>
      <c r="UJQ2095" s="220"/>
      <c r="UJR2095" s="220"/>
      <c r="UJS2095" s="220"/>
      <c r="UJT2095" s="220"/>
      <c r="UJU2095" s="220"/>
      <c r="UJV2095" s="220"/>
      <c r="UJW2095" s="220"/>
      <c r="UJX2095" s="220"/>
      <c r="UJY2095" s="220"/>
      <c r="UJZ2095" s="220"/>
      <c r="UKA2095" s="220"/>
      <c r="UKB2095" s="220"/>
      <c r="UKC2095" s="220"/>
      <c r="UKD2095" s="220"/>
      <c r="UKE2095" s="220"/>
      <c r="UKF2095" s="220"/>
      <c r="UKG2095" s="220"/>
      <c r="UKH2095" s="220"/>
      <c r="UKI2095" s="220"/>
      <c r="UKJ2095" s="220"/>
      <c r="UKK2095" s="220"/>
      <c r="UKL2095" s="220"/>
      <c r="UKM2095" s="220"/>
      <c r="UKN2095" s="220"/>
      <c r="UKO2095" s="220"/>
      <c r="UKP2095" s="220"/>
      <c r="UKQ2095" s="220"/>
      <c r="UKR2095" s="220"/>
      <c r="UKS2095" s="220"/>
      <c r="UKT2095" s="220"/>
      <c r="UKU2095" s="220"/>
      <c r="UKV2095" s="220"/>
      <c r="UKW2095" s="220"/>
      <c r="UKX2095" s="220"/>
      <c r="UKY2095" s="220"/>
      <c r="UKZ2095" s="220"/>
      <c r="ULA2095" s="220"/>
      <c r="ULB2095" s="220"/>
      <c r="ULC2095" s="220"/>
      <c r="ULD2095" s="220"/>
      <c r="ULE2095" s="220"/>
      <c r="ULF2095" s="220"/>
      <c r="ULG2095" s="220"/>
      <c r="ULH2095" s="220"/>
      <c r="ULI2095" s="220"/>
      <c r="ULJ2095" s="220"/>
      <c r="ULK2095" s="220"/>
      <c r="ULL2095" s="220"/>
      <c r="ULM2095" s="220"/>
      <c r="ULN2095" s="220"/>
      <c r="ULO2095" s="220"/>
      <c r="ULP2095" s="220"/>
      <c r="ULQ2095" s="220"/>
      <c r="ULR2095" s="220"/>
      <c r="ULS2095" s="220"/>
      <c r="ULT2095" s="220"/>
      <c r="ULU2095" s="220"/>
      <c r="ULV2095" s="220"/>
      <c r="ULW2095" s="220"/>
      <c r="ULX2095" s="220"/>
      <c r="ULY2095" s="220"/>
      <c r="ULZ2095" s="220"/>
      <c r="UMA2095" s="220"/>
      <c r="UMB2095" s="220"/>
      <c r="UMC2095" s="220"/>
      <c r="UMD2095" s="220"/>
      <c r="UME2095" s="220"/>
      <c r="UMF2095" s="220"/>
      <c r="UMG2095" s="220"/>
      <c r="UMH2095" s="220"/>
      <c r="UMI2095" s="220"/>
      <c r="UMJ2095" s="220"/>
      <c r="UMK2095" s="220"/>
      <c r="UML2095" s="220"/>
      <c r="UMM2095" s="220"/>
      <c r="UMN2095" s="220"/>
      <c r="UMO2095" s="220"/>
      <c r="UMP2095" s="220"/>
      <c r="UMQ2095" s="220"/>
      <c r="UMR2095" s="220"/>
      <c r="UMS2095" s="220"/>
      <c r="UMT2095" s="220"/>
      <c r="UMU2095" s="220"/>
      <c r="UMV2095" s="220"/>
      <c r="UMW2095" s="220"/>
      <c r="UMX2095" s="220"/>
      <c r="UMY2095" s="220"/>
      <c r="UMZ2095" s="220"/>
      <c r="UNA2095" s="220"/>
      <c r="UNB2095" s="220"/>
      <c r="UNC2095" s="220"/>
      <c r="UND2095" s="220"/>
      <c r="UNE2095" s="220"/>
      <c r="UNF2095" s="220"/>
      <c r="UNG2095" s="220"/>
      <c r="UNH2095" s="220"/>
      <c r="UNI2095" s="220"/>
      <c r="UNJ2095" s="220"/>
      <c r="UNK2095" s="220"/>
      <c r="UNL2095" s="220"/>
      <c r="UNM2095" s="220"/>
      <c r="UNN2095" s="220"/>
      <c r="UNO2095" s="220"/>
      <c r="UNP2095" s="220"/>
      <c r="UNQ2095" s="220"/>
      <c r="UNR2095" s="220"/>
      <c r="UNS2095" s="220"/>
      <c r="UNT2095" s="220"/>
      <c r="UNU2095" s="220"/>
      <c r="UNV2095" s="220"/>
      <c r="UNW2095" s="220"/>
      <c r="UNX2095" s="220"/>
      <c r="UNY2095" s="220"/>
      <c r="UNZ2095" s="220"/>
      <c r="UOA2095" s="220"/>
      <c r="UOB2095" s="220"/>
      <c r="UOC2095" s="220"/>
      <c r="UOD2095" s="220"/>
      <c r="UOE2095" s="220"/>
      <c r="UOF2095" s="220"/>
      <c r="UOG2095" s="220"/>
      <c r="UOH2095" s="220"/>
      <c r="UOI2095" s="220"/>
      <c r="UOJ2095" s="220"/>
      <c r="UOK2095" s="220"/>
      <c r="UOL2095" s="220"/>
      <c r="UOM2095" s="220"/>
      <c r="UON2095" s="220"/>
      <c r="UOO2095" s="220"/>
      <c r="UOP2095" s="220"/>
      <c r="UOQ2095" s="220"/>
      <c r="UOR2095" s="220"/>
      <c r="UOS2095" s="220"/>
      <c r="UOT2095" s="220"/>
      <c r="UOU2095" s="220"/>
      <c r="UOV2095" s="220"/>
      <c r="UOW2095" s="220"/>
      <c r="UOX2095" s="220"/>
      <c r="UOY2095" s="220"/>
      <c r="UOZ2095" s="220"/>
      <c r="UPA2095" s="220"/>
      <c r="UPB2095" s="220"/>
      <c r="UPC2095" s="220"/>
      <c r="UPD2095" s="220"/>
      <c r="UPE2095" s="220"/>
      <c r="UPF2095" s="220"/>
      <c r="UPG2095" s="220"/>
      <c r="UPH2095" s="220"/>
      <c r="UPI2095" s="220"/>
      <c r="UPJ2095" s="220"/>
      <c r="UPK2095" s="220"/>
      <c r="UPL2095" s="220"/>
      <c r="UPM2095" s="220"/>
      <c r="UPN2095" s="220"/>
      <c r="UPO2095" s="220"/>
      <c r="UPP2095" s="220"/>
      <c r="UPQ2095" s="220"/>
      <c r="UPR2095" s="220"/>
      <c r="UPS2095" s="220"/>
      <c r="UPT2095" s="220"/>
      <c r="UPU2095" s="220"/>
      <c r="UPV2095" s="220"/>
      <c r="UPW2095" s="220"/>
      <c r="UPX2095" s="220"/>
      <c r="UPY2095" s="220"/>
      <c r="UPZ2095" s="220"/>
      <c r="UQA2095" s="220"/>
      <c r="UQB2095" s="220"/>
      <c r="UQC2095" s="220"/>
      <c r="UQD2095" s="220"/>
      <c r="UQE2095" s="220"/>
      <c r="UQF2095" s="220"/>
      <c r="UQG2095" s="220"/>
      <c r="UQH2095" s="220"/>
      <c r="UQI2095" s="220"/>
      <c r="UQJ2095" s="220"/>
      <c r="UQK2095" s="220"/>
      <c r="UQL2095" s="220"/>
      <c r="UQM2095" s="220"/>
      <c r="UQN2095" s="220"/>
      <c r="UQO2095" s="220"/>
      <c r="UQP2095" s="220"/>
      <c r="UQQ2095" s="220"/>
      <c r="UQR2095" s="220"/>
      <c r="UQS2095" s="220"/>
      <c r="UQT2095" s="220"/>
      <c r="UQU2095" s="220"/>
      <c r="UQV2095" s="220"/>
      <c r="UQW2095" s="220"/>
      <c r="UQX2095" s="220"/>
      <c r="UQY2095" s="220"/>
      <c r="UQZ2095" s="220"/>
      <c r="URA2095" s="220"/>
      <c r="URB2095" s="220"/>
      <c r="URC2095" s="220"/>
      <c r="URD2095" s="220"/>
      <c r="URE2095" s="220"/>
      <c r="URF2095" s="220"/>
      <c r="URG2095" s="220"/>
      <c r="URH2095" s="220"/>
      <c r="URI2095" s="220"/>
      <c r="URJ2095" s="220"/>
      <c r="URK2095" s="220"/>
      <c r="URL2095" s="220"/>
      <c r="URM2095" s="220"/>
      <c r="URN2095" s="220"/>
      <c r="URO2095" s="220"/>
      <c r="URP2095" s="220"/>
      <c r="URQ2095" s="220"/>
      <c r="URR2095" s="220"/>
      <c r="URS2095" s="220"/>
      <c r="URT2095" s="220"/>
      <c r="URU2095" s="220"/>
      <c r="URV2095" s="220"/>
      <c r="URW2095" s="220"/>
      <c r="URX2095" s="220"/>
      <c r="URY2095" s="220"/>
      <c r="URZ2095" s="220"/>
      <c r="USA2095" s="220"/>
      <c r="USB2095" s="220"/>
      <c r="USC2095" s="220"/>
      <c r="USD2095" s="220"/>
      <c r="USE2095" s="220"/>
      <c r="USF2095" s="220"/>
      <c r="USG2095" s="220"/>
      <c r="USH2095" s="220"/>
      <c r="USI2095" s="220"/>
      <c r="USJ2095" s="220"/>
      <c r="USK2095" s="220"/>
      <c r="USL2095" s="220"/>
      <c r="USM2095" s="220"/>
      <c r="USN2095" s="220"/>
      <c r="USO2095" s="220"/>
      <c r="USP2095" s="220"/>
      <c r="USQ2095" s="220"/>
      <c r="USR2095" s="220"/>
      <c r="USS2095" s="220"/>
      <c r="UST2095" s="220"/>
      <c r="USU2095" s="220"/>
      <c r="USV2095" s="220"/>
      <c r="USW2095" s="220"/>
      <c r="USX2095" s="220"/>
      <c r="USY2095" s="220"/>
      <c r="USZ2095" s="220"/>
      <c r="UTA2095" s="220"/>
      <c r="UTB2095" s="220"/>
      <c r="UTC2095" s="220"/>
      <c r="UTD2095" s="220"/>
      <c r="UTE2095" s="220"/>
      <c r="UTF2095" s="220"/>
      <c r="UTG2095" s="220"/>
      <c r="UTH2095" s="220"/>
      <c r="UTI2095" s="220"/>
      <c r="UTJ2095" s="220"/>
      <c r="UTK2095" s="220"/>
      <c r="UTL2095" s="220"/>
      <c r="UTM2095" s="220"/>
      <c r="UTN2095" s="220"/>
      <c r="UTO2095" s="220"/>
      <c r="UTP2095" s="220"/>
      <c r="UTQ2095" s="220"/>
      <c r="UTR2095" s="220"/>
      <c r="UTS2095" s="220"/>
      <c r="UTT2095" s="220"/>
      <c r="UTU2095" s="220"/>
      <c r="UTV2095" s="220"/>
      <c r="UTW2095" s="220"/>
      <c r="UTX2095" s="220"/>
      <c r="UTY2095" s="220"/>
      <c r="UTZ2095" s="220"/>
      <c r="UUA2095" s="220"/>
      <c r="UUB2095" s="220"/>
      <c r="UUC2095" s="220"/>
      <c r="UUD2095" s="220"/>
      <c r="UUE2095" s="220"/>
      <c r="UUF2095" s="220"/>
      <c r="UUG2095" s="220"/>
      <c r="UUH2095" s="220"/>
      <c r="UUI2095" s="220"/>
      <c r="UUJ2095" s="220"/>
      <c r="UUK2095" s="220"/>
      <c r="UUL2095" s="220"/>
      <c r="UUM2095" s="220"/>
      <c r="UUN2095" s="220"/>
      <c r="UUO2095" s="220"/>
      <c r="UUP2095" s="220"/>
      <c r="UUQ2095" s="220"/>
      <c r="UUR2095" s="220"/>
      <c r="UUS2095" s="220"/>
      <c r="UUT2095" s="220"/>
      <c r="UUU2095" s="220"/>
      <c r="UUV2095" s="220"/>
      <c r="UUW2095" s="220"/>
      <c r="UUX2095" s="220"/>
      <c r="UUY2095" s="220"/>
      <c r="UUZ2095" s="220"/>
      <c r="UVA2095" s="220"/>
      <c r="UVB2095" s="220"/>
      <c r="UVC2095" s="220"/>
      <c r="UVD2095" s="220"/>
      <c r="UVE2095" s="220"/>
      <c r="UVF2095" s="220"/>
      <c r="UVG2095" s="220"/>
      <c r="UVH2095" s="220"/>
      <c r="UVI2095" s="220"/>
      <c r="UVJ2095" s="220"/>
      <c r="UVK2095" s="220"/>
      <c r="UVL2095" s="220"/>
      <c r="UVM2095" s="220"/>
      <c r="UVN2095" s="220"/>
      <c r="UVO2095" s="220"/>
      <c r="UVP2095" s="220"/>
      <c r="UVQ2095" s="220"/>
      <c r="UVR2095" s="220"/>
      <c r="UVS2095" s="220"/>
      <c r="UVT2095" s="220"/>
      <c r="UVU2095" s="220"/>
      <c r="UVV2095" s="220"/>
      <c r="UVW2095" s="220"/>
      <c r="UVX2095" s="220"/>
      <c r="UVY2095" s="220"/>
      <c r="UVZ2095" s="220"/>
      <c r="UWA2095" s="220"/>
      <c r="UWB2095" s="220"/>
      <c r="UWC2095" s="220"/>
      <c r="UWD2095" s="220"/>
      <c r="UWE2095" s="220"/>
      <c r="UWF2095" s="220"/>
      <c r="UWG2095" s="220"/>
      <c r="UWH2095" s="220"/>
      <c r="UWI2095" s="220"/>
      <c r="UWJ2095" s="220"/>
      <c r="UWK2095" s="220"/>
      <c r="UWL2095" s="220"/>
      <c r="UWM2095" s="220"/>
      <c r="UWN2095" s="220"/>
      <c r="UWO2095" s="220"/>
      <c r="UWP2095" s="220"/>
      <c r="UWQ2095" s="220"/>
      <c r="UWR2095" s="220"/>
      <c r="UWS2095" s="220"/>
      <c r="UWT2095" s="220"/>
      <c r="UWU2095" s="220"/>
      <c r="UWV2095" s="220"/>
      <c r="UWW2095" s="220"/>
      <c r="UWX2095" s="220"/>
      <c r="UWY2095" s="220"/>
      <c r="UWZ2095" s="220"/>
      <c r="UXA2095" s="220"/>
      <c r="UXB2095" s="220"/>
      <c r="UXC2095" s="220"/>
      <c r="UXD2095" s="220"/>
      <c r="UXE2095" s="220"/>
      <c r="UXF2095" s="220"/>
      <c r="UXG2095" s="220"/>
      <c r="UXH2095" s="220"/>
      <c r="UXI2095" s="220"/>
      <c r="UXJ2095" s="220"/>
      <c r="UXK2095" s="220"/>
      <c r="UXL2095" s="220"/>
      <c r="UXM2095" s="220"/>
      <c r="UXN2095" s="220"/>
      <c r="UXO2095" s="220"/>
      <c r="UXP2095" s="220"/>
      <c r="UXQ2095" s="220"/>
      <c r="UXR2095" s="220"/>
      <c r="UXS2095" s="220"/>
      <c r="UXT2095" s="220"/>
      <c r="UXU2095" s="220"/>
      <c r="UXV2095" s="220"/>
      <c r="UXW2095" s="220"/>
      <c r="UXX2095" s="220"/>
      <c r="UXY2095" s="220"/>
      <c r="UXZ2095" s="220"/>
      <c r="UYA2095" s="220"/>
      <c r="UYB2095" s="220"/>
      <c r="UYC2095" s="220"/>
      <c r="UYD2095" s="220"/>
      <c r="UYE2095" s="220"/>
      <c r="UYF2095" s="220"/>
      <c r="UYG2095" s="220"/>
      <c r="UYH2095" s="220"/>
      <c r="UYI2095" s="220"/>
      <c r="UYJ2095" s="220"/>
      <c r="UYK2095" s="220"/>
      <c r="UYL2095" s="220"/>
      <c r="UYM2095" s="220"/>
      <c r="UYN2095" s="220"/>
      <c r="UYO2095" s="220"/>
      <c r="UYP2095" s="220"/>
      <c r="UYQ2095" s="220"/>
      <c r="UYR2095" s="220"/>
      <c r="UYS2095" s="220"/>
      <c r="UYT2095" s="220"/>
      <c r="UYU2095" s="220"/>
      <c r="UYV2095" s="220"/>
      <c r="UYW2095" s="220"/>
      <c r="UYX2095" s="220"/>
      <c r="UYY2095" s="220"/>
      <c r="UYZ2095" s="220"/>
      <c r="UZA2095" s="220"/>
      <c r="UZB2095" s="220"/>
      <c r="UZC2095" s="220"/>
      <c r="UZD2095" s="220"/>
      <c r="UZE2095" s="220"/>
      <c r="UZF2095" s="220"/>
      <c r="UZG2095" s="220"/>
      <c r="UZH2095" s="220"/>
      <c r="UZI2095" s="220"/>
      <c r="UZJ2095" s="220"/>
      <c r="UZK2095" s="220"/>
      <c r="UZL2095" s="220"/>
      <c r="UZM2095" s="220"/>
      <c r="UZN2095" s="220"/>
      <c r="UZO2095" s="220"/>
      <c r="UZP2095" s="220"/>
      <c r="UZQ2095" s="220"/>
      <c r="UZR2095" s="220"/>
      <c r="UZS2095" s="220"/>
      <c r="UZT2095" s="220"/>
      <c r="UZU2095" s="220"/>
      <c r="UZV2095" s="220"/>
      <c r="UZW2095" s="220"/>
      <c r="UZX2095" s="220"/>
      <c r="UZY2095" s="220"/>
      <c r="UZZ2095" s="220"/>
      <c r="VAA2095" s="220"/>
      <c r="VAB2095" s="220"/>
      <c r="VAC2095" s="220"/>
      <c r="VAD2095" s="220"/>
      <c r="VAE2095" s="220"/>
      <c r="VAF2095" s="220"/>
      <c r="VAG2095" s="220"/>
      <c r="VAH2095" s="220"/>
      <c r="VAI2095" s="220"/>
      <c r="VAJ2095" s="220"/>
      <c r="VAK2095" s="220"/>
      <c r="VAL2095" s="220"/>
      <c r="VAM2095" s="220"/>
      <c r="VAN2095" s="220"/>
      <c r="VAO2095" s="220"/>
      <c r="VAP2095" s="220"/>
      <c r="VAQ2095" s="220"/>
      <c r="VAR2095" s="220"/>
      <c r="VAS2095" s="220"/>
      <c r="VAT2095" s="220"/>
      <c r="VAU2095" s="220"/>
      <c r="VAV2095" s="220"/>
      <c r="VAW2095" s="220"/>
      <c r="VAX2095" s="220"/>
      <c r="VAY2095" s="220"/>
      <c r="VAZ2095" s="220"/>
      <c r="VBA2095" s="220"/>
      <c r="VBB2095" s="220"/>
      <c r="VBC2095" s="220"/>
      <c r="VBD2095" s="220"/>
      <c r="VBE2095" s="220"/>
      <c r="VBF2095" s="220"/>
      <c r="VBG2095" s="220"/>
      <c r="VBH2095" s="220"/>
      <c r="VBI2095" s="220"/>
      <c r="VBJ2095" s="220"/>
      <c r="VBK2095" s="220"/>
      <c r="VBL2095" s="220"/>
      <c r="VBM2095" s="220"/>
      <c r="VBN2095" s="220"/>
      <c r="VBO2095" s="220"/>
      <c r="VBP2095" s="220"/>
      <c r="VBQ2095" s="220"/>
      <c r="VBR2095" s="220"/>
      <c r="VBS2095" s="220"/>
      <c r="VBT2095" s="220"/>
      <c r="VBU2095" s="220"/>
      <c r="VBV2095" s="220"/>
      <c r="VBW2095" s="220"/>
      <c r="VBX2095" s="220"/>
      <c r="VBY2095" s="220"/>
      <c r="VBZ2095" s="220"/>
      <c r="VCA2095" s="220"/>
      <c r="VCB2095" s="220"/>
      <c r="VCC2095" s="220"/>
      <c r="VCD2095" s="220"/>
      <c r="VCE2095" s="220"/>
      <c r="VCF2095" s="220"/>
      <c r="VCG2095" s="220"/>
      <c r="VCH2095" s="220"/>
      <c r="VCI2095" s="220"/>
      <c r="VCJ2095" s="220"/>
      <c r="VCK2095" s="220"/>
      <c r="VCL2095" s="220"/>
      <c r="VCM2095" s="220"/>
      <c r="VCN2095" s="220"/>
      <c r="VCO2095" s="220"/>
      <c r="VCP2095" s="220"/>
      <c r="VCQ2095" s="220"/>
      <c r="VCR2095" s="220"/>
      <c r="VCS2095" s="220"/>
      <c r="VCT2095" s="220"/>
      <c r="VCU2095" s="220"/>
      <c r="VCV2095" s="220"/>
      <c r="VCW2095" s="220"/>
      <c r="VCX2095" s="220"/>
      <c r="VCY2095" s="220"/>
      <c r="VCZ2095" s="220"/>
      <c r="VDA2095" s="220"/>
      <c r="VDB2095" s="220"/>
      <c r="VDC2095" s="220"/>
      <c r="VDD2095" s="220"/>
      <c r="VDE2095" s="220"/>
      <c r="VDF2095" s="220"/>
      <c r="VDG2095" s="220"/>
      <c r="VDH2095" s="220"/>
      <c r="VDI2095" s="220"/>
      <c r="VDJ2095" s="220"/>
      <c r="VDK2095" s="220"/>
      <c r="VDL2095" s="220"/>
      <c r="VDM2095" s="220"/>
      <c r="VDN2095" s="220"/>
      <c r="VDO2095" s="220"/>
      <c r="VDP2095" s="220"/>
      <c r="VDQ2095" s="220"/>
      <c r="VDR2095" s="220"/>
      <c r="VDS2095" s="220"/>
      <c r="VDT2095" s="220"/>
      <c r="VDU2095" s="220"/>
      <c r="VDV2095" s="220"/>
      <c r="VDW2095" s="220"/>
      <c r="VDX2095" s="220"/>
      <c r="VDY2095" s="220"/>
      <c r="VDZ2095" s="220"/>
      <c r="VEA2095" s="220"/>
      <c r="VEB2095" s="220"/>
      <c r="VEC2095" s="220"/>
      <c r="VED2095" s="220"/>
      <c r="VEE2095" s="220"/>
      <c r="VEF2095" s="220"/>
      <c r="VEG2095" s="220"/>
      <c r="VEH2095" s="220"/>
      <c r="VEI2095" s="220"/>
      <c r="VEJ2095" s="220"/>
      <c r="VEK2095" s="220"/>
      <c r="VEL2095" s="220"/>
      <c r="VEM2095" s="220"/>
      <c r="VEN2095" s="220"/>
      <c r="VEO2095" s="220"/>
      <c r="VEP2095" s="220"/>
      <c r="VEQ2095" s="220"/>
      <c r="VER2095" s="220"/>
      <c r="VES2095" s="220"/>
      <c r="VET2095" s="220"/>
      <c r="VEU2095" s="220"/>
      <c r="VEV2095" s="220"/>
      <c r="VEW2095" s="220"/>
      <c r="VEX2095" s="220"/>
      <c r="VEY2095" s="220"/>
      <c r="VEZ2095" s="220"/>
      <c r="VFA2095" s="220"/>
      <c r="VFB2095" s="220"/>
      <c r="VFC2095" s="220"/>
      <c r="VFD2095" s="220"/>
      <c r="VFE2095" s="220"/>
      <c r="VFF2095" s="220"/>
      <c r="VFG2095" s="220"/>
      <c r="VFH2095" s="220"/>
      <c r="VFI2095" s="220"/>
      <c r="VFJ2095" s="220"/>
      <c r="VFK2095" s="220"/>
      <c r="VFL2095" s="220"/>
      <c r="VFM2095" s="220"/>
      <c r="VFN2095" s="220"/>
      <c r="VFO2095" s="220"/>
      <c r="VFP2095" s="220"/>
      <c r="VFQ2095" s="220"/>
      <c r="VFR2095" s="220"/>
      <c r="VFS2095" s="220"/>
      <c r="VFT2095" s="220"/>
      <c r="VFU2095" s="220"/>
      <c r="VFV2095" s="220"/>
      <c r="VFW2095" s="220"/>
      <c r="VFX2095" s="220"/>
      <c r="VFY2095" s="220"/>
      <c r="VFZ2095" s="220"/>
      <c r="VGA2095" s="220"/>
      <c r="VGB2095" s="220"/>
      <c r="VGC2095" s="220"/>
      <c r="VGD2095" s="220"/>
      <c r="VGE2095" s="220"/>
      <c r="VGF2095" s="220"/>
      <c r="VGG2095" s="220"/>
      <c r="VGH2095" s="220"/>
      <c r="VGI2095" s="220"/>
      <c r="VGJ2095" s="220"/>
      <c r="VGK2095" s="220"/>
      <c r="VGL2095" s="220"/>
      <c r="VGM2095" s="220"/>
      <c r="VGN2095" s="220"/>
      <c r="VGO2095" s="220"/>
      <c r="VGP2095" s="220"/>
      <c r="VGQ2095" s="220"/>
      <c r="VGR2095" s="220"/>
      <c r="VGS2095" s="220"/>
      <c r="VGT2095" s="220"/>
      <c r="VGU2095" s="220"/>
      <c r="VGV2095" s="220"/>
      <c r="VGW2095" s="220"/>
      <c r="VGX2095" s="220"/>
      <c r="VGY2095" s="220"/>
      <c r="VGZ2095" s="220"/>
      <c r="VHA2095" s="220"/>
      <c r="VHB2095" s="220"/>
      <c r="VHC2095" s="220"/>
      <c r="VHD2095" s="220"/>
      <c r="VHE2095" s="220"/>
      <c r="VHF2095" s="220"/>
      <c r="VHG2095" s="220"/>
      <c r="VHH2095" s="220"/>
      <c r="VHI2095" s="220"/>
      <c r="VHJ2095" s="220"/>
      <c r="VHK2095" s="220"/>
      <c r="VHL2095" s="220"/>
      <c r="VHM2095" s="220"/>
      <c r="VHN2095" s="220"/>
      <c r="VHO2095" s="220"/>
      <c r="VHP2095" s="220"/>
      <c r="VHQ2095" s="220"/>
      <c r="VHR2095" s="220"/>
      <c r="VHS2095" s="220"/>
      <c r="VHT2095" s="220"/>
      <c r="VHU2095" s="220"/>
      <c r="VHV2095" s="220"/>
      <c r="VHW2095" s="220"/>
      <c r="VHX2095" s="220"/>
      <c r="VHY2095" s="220"/>
      <c r="VHZ2095" s="220"/>
      <c r="VIA2095" s="220"/>
      <c r="VIB2095" s="220"/>
      <c r="VIC2095" s="220"/>
      <c r="VID2095" s="220"/>
      <c r="VIE2095" s="220"/>
      <c r="VIF2095" s="220"/>
      <c r="VIG2095" s="220"/>
      <c r="VIH2095" s="220"/>
      <c r="VII2095" s="220"/>
      <c r="VIJ2095" s="220"/>
      <c r="VIK2095" s="220"/>
      <c r="VIL2095" s="220"/>
      <c r="VIM2095" s="220"/>
      <c r="VIN2095" s="220"/>
      <c r="VIO2095" s="220"/>
      <c r="VIP2095" s="220"/>
      <c r="VIQ2095" s="220"/>
      <c r="VIR2095" s="220"/>
      <c r="VIS2095" s="220"/>
      <c r="VIT2095" s="220"/>
      <c r="VIU2095" s="220"/>
      <c r="VIV2095" s="220"/>
      <c r="VIW2095" s="220"/>
      <c r="VIX2095" s="220"/>
      <c r="VIY2095" s="220"/>
      <c r="VIZ2095" s="220"/>
      <c r="VJA2095" s="220"/>
      <c r="VJB2095" s="220"/>
      <c r="VJC2095" s="220"/>
      <c r="VJD2095" s="220"/>
      <c r="VJE2095" s="220"/>
      <c r="VJF2095" s="220"/>
      <c r="VJG2095" s="220"/>
      <c r="VJH2095" s="220"/>
      <c r="VJI2095" s="220"/>
      <c r="VJJ2095" s="220"/>
      <c r="VJK2095" s="220"/>
      <c r="VJL2095" s="220"/>
      <c r="VJM2095" s="220"/>
      <c r="VJN2095" s="220"/>
      <c r="VJO2095" s="220"/>
      <c r="VJP2095" s="220"/>
      <c r="VJQ2095" s="220"/>
      <c r="VJR2095" s="220"/>
      <c r="VJS2095" s="220"/>
      <c r="VJT2095" s="220"/>
      <c r="VJU2095" s="220"/>
      <c r="VJV2095" s="220"/>
      <c r="VJW2095" s="220"/>
      <c r="VJX2095" s="220"/>
      <c r="VJY2095" s="220"/>
      <c r="VJZ2095" s="220"/>
      <c r="VKA2095" s="220"/>
      <c r="VKB2095" s="220"/>
      <c r="VKC2095" s="220"/>
      <c r="VKD2095" s="220"/>
      <c r="VKE2095" s="220"/>
      <c r="VKF2095" s="220"/>
      <c r="VKG2095" s="220"/>
      <c r="VKH2095" s="220"/>
      <c r="VKI2095" s="220"/>
      <c r="VKJ2095" s="220"/>
      <c r="VKK2095" s="220"/>
      <c r="VKL2095" s="220"/>
      <c r="VKM2095" s="220"/>
      <c r="VKN2095" s="220"/>
      <c r="VKO2095" s="220"/>
      <c r="VKP2095" s="220"/>
      <c r="VKQ2095" s="220"/>
      <c r="VKR2095" s="220"/>
      <c r="VKS2095" s="220"/>
      <c r="VKT2095" s="220"/>
      <c r="VKU2095" s="220"/>
      <c r="VKV2095" s="220"/>
      <c r="VKW2095" s="220"/>
      <c r="VKX2095" s="220"/>
      <c r="VKY2095" s="220"/>
      <c r="VKZ2095" s="220"/>
      <c r="VLA2095" s="220"/>
      <c r="VLB2095" s="220"/>
      <c r="VLC2095" s="220"/>
      <c r="VLD2095" s="220"/>
      <c r="VLE2095" s="220"/>
      <c r="VLF2095" s="220"/>
      <c r="VLG2095" s="220"/>
      <c r="VLH2095" s="220"/>
      <c r="VLI2095" s="220"/>
      <c r="VLJ2095" s="220"/>
      <c r="VLK2095" s="220"/>
      <c r="VLL2095" s="220"/>
      <c r="VLM2095" s="220"/>
      <c r="VLN2095" s="220"/>
      <c r="VLO2095" s="220"/>
      <c r="VLP2095" s="220"/>
      <c r="VLQ2095" s="220"/>
      <c r="VLR2095" s="220"/>
      <c r="VLS2095" s="220"/>
      <c r="VLT2095" s="220"/>
      <c r="VLU2095" s="220"/>
      <c r="VLV2095" s="220"/>
      <c r="VLW2095" s="220"/>
      <c r="VLX2095" s="220"/>
      <c r="VLY2095" s="220"/>
      <c r="VLZ2095" s="220"/>
      <c r="VMA2095" s="220"/>
      <c r="VMB2095" s="220"/>
      <c r="VMC2095" s="220"/>
      <c r="VMD2095" s="220"/>
      <c r="VME2095" s="220"/>
      <c r="VMF2095" s="220"/>
      <c r="VMG2095" s="220"/>
      <c r="VMH2095" s="220"/>
      <c r="VMI2095" s="220"/>
      <c r="VMJ2095" s="220"/>
      <c r="VMK2095" s="220"/>
      <c r="VML2095" s="220"/>
      <c r="VMM2095" s="220"/>
      <c r="VMN2095" s="220"/>
      <c r="VMO2095" s="220"/>
      <c r="VMP2095" s="220"/>
      <c r="VMQ2095" s="220"/>
      <c r="VMR2095" s="220"/>
      <c r="VMS2095" s="220"/>
      <c r="VMT2095" s="220"/>
      <c r="VMU2095" s="220"/>
      <c r="VMV2095" s="220"/>
      <c r="VMW2095" s="220"/>
      <c r="VMX2095" s="220"/>
      <c r="VMY2095" s="220"/>
      <c r="VMZ2095" s="220"/>
      <c r="VNA2095" s="220"/>
      <c r="VNB2095" s="220"/>
      <c r="VNC2095" s="220"/>
      <c r="VND2095" s="220"/>
      <c r="VNE2095" s="220"/>
      <c r="VNF2095" s="220"/>
      <c r="VNG2095" s="220"/>
      <c r="VNH2095" s="220"/>
      <c r="VNI2095" s="220"/>
      <c r="VNJ2095" s="220"/>
      <c r="VNK2095" s="220"/>
      <c r="VNL2095" s="220"/>
      <c r="VNM2095" s="220"/>
      <c r="VNN2095" s="220"/>
      <c r="VNO2095" s="220"/>
      <c r="VNP2095" s="220"/>
      <c r="VNQ2095" s="220"/>
      <c r="VNR2095" s="220"/>
      <c r="VNS2095" s="220"/>
      <c r="VNT2095" s="220"/>
      <c r="VNU2095" s="220"/>
      <c r="VNV2095" s="220"/>
      <c r="VNW2095" s="220"/>
      <c r="VNX2095" s="220"/>
      <c r="VNY2095" s="220"/>
      <c r="VNZ2095" s="220"/>
      <c r="VOA2095" s="220"/>
      <c r="VOB2095" s="220"/>
      <c r="VOC2095" s="220"/>
      <c r="VOD2095" s="220"/>
      <c r="VOE2095" s="220"/>
      <c r="VOF2095" s="220"/>
      <c r="VOG2095" s="220"/>
      <c r="VOH2095" s="220"/>
      <c r="VOI2095" s="220"/>
      <c r="VOJ2095" s="220"/>
      <c r="VOK2095" s="220"/>
      <c r="VOL2095" s="220"/>
      <c r="VOM2095" s="220"/>
      <c r="VON2095" s="220"/>
      <c r="VOO2095" s="220"/>
      <c r="VOP2095" s="220"/>
      <c r="VOQ2095" s="220"/>
      <c r="VOR2095" s="220"/>
      <c r="VOS2095" s="220"/>
      <c r="VOT2095" s="220"/>
      <c r="VOU2095" s="220"/>
      <c r="VOV2095" s="220"/>
      <c r="VOW2095" s="220"/>
      <c r="VOX2095" s="220"/>
      <c r="VOY2095" s="220"/>
      <c r="VOZ2095" s="220"/>
      <c r="VPA2095" s="220"/>
      <c r="VPB2095" s="220"/>
      <c r="VPC2095" s="220"/>
      <c r="VPD2095" s="220"/>
      <c r="VPE2095" s="220"/>
      <c r="VPF2095" s="220"/>
      <c r="VPG2095" s="220"/>
      <c r="VPH2095" s="220"/>
      <c r="VPI2095" s="220"/>
      <c r="VPJ2095" s="220"/>
      <c r="VPK2095" s="220"/>
      <c r="VPL2095" s="220"/>
      <c r="VPM2095" s="220"/>
      <c r="VPN2095" s="220"/>
      <c r="VPO2095" s="220"/>
      <c r="VPP2095" s="220"/>
      <c r="VPQ2095" s="220"/>
      <c r="VPR2095" s="220"/>
      <c r="VPS2095" s="220"/>
      <c r="VPT2095" s="220"/>
      <c r="VPU2095" s="220"/>
      <c r="VPV2095" s="220"/>
      <c r="VPW2095" s="220"/>
      <c r="VPX2095" s="220"/>
      <c r="VPY2095" s="220"/>
      <c r="VPZ2095" s="220"/>
      <c r="VQA2095" s="220"/>
      <c r="VQB2095" s="220"/>
      <c r="VQC2095" s="220"/>
      <c r="VQD2095" s="220"/>
      <c r="VQE2095" s="220"/>
      <c r="VQF2095" s="220"/>
      <c r="VQG2095" s="220"/>
      <c r="VQH2095" s="220"/>
      <c r="VQI2095" s="220"/>
      <c r="VQJ2095" s="220"/>
      <c r="VQK2095" s="220"/>
      <c r="VQL2095" s="220"/>
      <c r="VQM2095" s="220"/>
      <c r="VQN2095" s="220"/>
      <c r="VQO2095" s="220"/>
      <c r="VQP2095" s="220"/>
      <c r="VQQ2095" s="220"/>
      <c r="VQR2095" s="220"/>
      <c r="VQS2095" s="220"/>
      <c r="VQT2095" s="220"/>
      <c r="VQU2095" s="220"/>
      <c r="VQV2095" s="220"/>
      <c r="VQW2095" s="220"/>
      <c r="VQX2095" s="220"/>
      <c r="VQY2095" s="220"/>
      <c r="VQZ2095" s="220"/>
      <c r="VRA2095" s="220"/>
      <c r="VRB2095" s="220"/>
      <c r="VRC2095" s="220"/>
      <c r="VRD2095" s="220"/>
      <c r="VRE2095" s="220"/>
      <c r="VRF2095" s="220"/>
      <c r="VRG2095" s="220"/>
      <c r="VRH2095" s="220"/>
      <c r="VRI2095" s="220"/>
      <c r="VRJ2095" s="220"/>
      <c r="VRK2095" s="220"/>
      <c r="VRL2095" s="220"/>
      <c r="VRM2095" s="220"/>
      <c r="VRN2095" s="220"/>
      <c r="VRO2095" s="220"/>
      <c r="VRP2095" s="220"/>
      <c r="VRQ2095" s="220"/>
      <c r="VRR2095" s="220"/>
      <c r="VRS2095" s="220"/>
      <c r="VRT2095" s="220"/>
      <c r="VRU2095" s="220"/>
      <c r="VRV2095" s="220"/>
      <c r="VRW2095" s="220"/>
      <c r="VRX2095" s="220"/>
      <c r="VRY2095" s="220"/>
      <c r="VRZ2095" s="220"/>
      <c r="VSA2095" s="220"/>
      <c r="VSB2095" s="220"/>
      <c r="VSC2095" s="220"/>
      <c r="VSD2095" s="220"/>
      <c r="VSE2095" s="220"/>
      <c r="VSF2095" s="220"/>
      <c r="VSG2095" s="220"/>
      <c r="VSH2095" s="220"/>
      <c r="VSI2095" s="220"/>
      <c r="VSJ2095" s="220"/>
      <c r="VSK2095" s="220"/>
      <c r="VSL2095" s="220"/>
      <c r="VSM2095" s="220"/>
      <c r="VSN2095" s="220"/>
      <c r="VSO2095" s="220"/>
      <c r="VSP2095" s="220"/>
      <c r="VSQ2095" s="220"/>
      <c r="VSR2095" s="220"/>
      <c r="VSS2095" s="220"/>
      <c r="VST2095" s="220"/>
      <c r="VSU2095" s="220"/>
      <c r="VSV2095" s="220"/>
      <c r="VSW2095" s="220"/>
      <c r="VSX2095" s="220"/>
      <c r="VSY2095" s="220"/>
      <c r="VSZ2095" s="220"/>
      <c r="VTA2095" s="220"/>
      <c r="VTB2095" s="220"/>
      <c r="VTC2095" s="220"/>
      <c r="VTD2095" s="220"/>
      <c r="VTE2095" s="220"/>
      <c r="VTF2095" s="220"/>
      <c r="VTG2095" s="220"/>
      <c r="VTH2095" s="220"/>
      <c r="VTI2095" s="220"/>
      <c r="VTJ2095" s="220"/>
      <c r="VTK2095" s="220"/>
      <c r="VTL2095" s="220"/>
      <c r="VTM2095" s="220"/>
      <c r="VTN2095" s="220"/>
      <c r="VTO2095" s="220"/>
      <c r="VTP2095" s="220"/>
      <c r="VTQ2095" s="220"/>
      <c r="VTR2095" s="220"/>
      <c r="VTS2095" s="220"/>
      <c r="VTT2095" s="220"/>
      <c r="VTU2095" s="220"/>
      <c r="VTV2095" s="220"/>
      <c r="VTW2095" s="220"/>
      <c r="VTX2095" s="220"/>
      <c r="VTY2095" s="220"/>
      <c r="VTZ2095" s="220"/>
      <c r="VUA2095" s="220"/>
      <c r="VUB2095" s="220"/>
      <c r="VUC2095" s="220"/>
      <c r="VUD2095" s="220"/>
      <c r="VUE2095" s="220"/>
      <c r="VUF2095" s="220"/>
      <c r="VUG2095" s="220"/>
      <c r="VUH2095" s="220"/>
      <c r="VUI2095" s="220"/>
      <c r="VUJ2095" s="220"/>
      <c r="VUK2095" s="220"/>
      <c r="VUL2095" s="220"/>
      <c r="VUM2095" s="220"/>
      <c r="VUN2095" s="220"/>
      <c r="VUO2095" s="220"/>
      <c r="VUP2095" s="220"/>
      <c r="VUQ2095" s="220"/>
      <c r="VUR2095" s="220"/>
      <c r="VUS2095" s="220"/>
      <c r="VUT2095" s="220"/>
      <c r="VUU2095" s="220"/>
      <c r="VUV2095" s="220"/>
      <c r="VUW2095" s="220"/>
      <c r="VUX2095" s="220"/>
      <c r="VUY2095" s="220"/>
      <c r="VUZ2095" s="220"/>
      <c r="VVA2095" s="220"/>
      <c r="VVB2095" s="220"/>
      <c r="VVC2095" s="220"/>
      <c r="VVD2095" s="220"/>
      <c r="VVE2095" s="220"/>
      <c r="VVF2095" s="220"/>
      <c r="VVG2095" s="220"/>
      <c r="VVH2095" s="220"/>
      <c r="VVI2095" s="220"/>
      <c r="VVJ2095" s="220"/>
      <c r="VVK2095" s="220"/>
      <c r="VVL2095" s="220"/>
      <c r="VVM2095" s="220"/>
      <c r="VVN2095" s="220"/>
      <c r="VVO2095" s="220"/>
      <c r="VVP2095" s="220"/>
      <c r="VVQ2095" s="220"/>
      <c r="VVR2095" s="220"/>
      <c r="VVS2095" s="220"/>
      <c r="VVT2095" s="220"/>
      <c r="VVU2095" s="220"/>
      <c r="VVV2095" s="220"/>
      <c r="VVW2095" s="220"/>
      <c r="VVX2095" s="220"/>
      <c r="VVY2095" s="220"/>
      <c r="VVZ2095" s="220"/>
      <c r="VWA2095" s="220"/>
      <c r="VWB2095" s="220"/>
      <c r="VWC2095" s="220"/>
      <c r="VWD2095" s="220"/>
      <c r="VWE2095" s="220"/>
      <c r="VWF2095" s="220"/>
      <c r="VWG2095" s="220"/>
      <c r="VWH2095" s="220"/>
      <c r="VWI2095" s="220"/>
      <c r="VWJ2095" s="220"/>
      <c r="VWK2095" s="220"/>
      <c r="VWL2095" s="220"/>
      <c r="VWM2095" s="220"/>
      <c r="VWN2095" s="220"/>
      <c r="VWO2095" s="220"/>
      <c r="VWP2095" s="220"/>
      <c r="VWQ2095" s="220"/>
      <c r="VWR2095" s="220"/>
      <c r="VWS2095" s="220"/>
      <c r="VWT2095" s="220"/>
      <c r="VWU2095" s="220"/>
      <c r="VWV2095" s="220"/>
      <c r="VWW2095" s="220"/>
      <c r="VWX2095" s="220"/>
      <c r="VWY2095" s="220"/>
      <c r="VWZ2095" s="220"/>
      <c r="VXA2095" s="220"/>
      <c r="VXB2095" s="220"/>
      <c r="VXC2095" s="220"/>
      <c r="VXD2095" s="220"/>
      <c r="VXE2095" s="220"/>
      <c r="VXF2095" s="220"/>
      <c r="VXG2095" s="220"/>
      <c r="VXH2095" s="220"/>
      <c r="VXI2095" s="220"/>
      <c r="VXJ2095" s="220"/>
      <c r="VXK2095" s="220"/>
      <c r="VXL2095" s="220"/>
      <c r="VXM2095" s="220"/>
      <c r="VXN2095" s="220"/>
      <c r="VXO2095" s="220"/>
      <c r="VXP2095" s="220"/>
      <c r="VXQ2095" s="220"/>
      <c r="VXR2095" s="220"/>
      <c r="VXS2095" s="220"/>
      <c r="VXT2095" s="220"/>
      <c r="VXU2095" s="220"/>
      <c r="VXV2095" s="220"/>
      <c r="VXW2095" s="220"/>
      <c r="VXX2095" s="220"/>
      <c r="VXY2095" s="220"/>
      <c r="VXZ2095" s="220"/>
      <c r="VYA2095" s="220"/>
      <c r="VYB2095" s="220"/>
      <c r="VYC2095" s="220"/>
      <c r="VYD2095" s="220"/>
      <c r="VYE2095" s="220"/>
      <c r="VYF2095" s="220"/>
      <c r="VYG2095" s="220"/>
      <c r="VYH2095" s="220"/>
      <c r="VYI2095" s="220"/>
      <c r="VYJ2095" s="220"/>
      <c r="VYK2095" s="220"/>
      <c r="VYL2095" s="220"/>
      <c r="VYM2095" s="220"/>
      <c r="VYN2095" s="220"/>
      <c r="VYO2095" s="220"/>
      <c r="VYP2095" s="220"/>
      <c r="VYQ2095" s="220"/>
      <c r="VYR2095" s="220"/>
      <c r="VYS2095" s="220"/>
      <c r="VYT2095" s="220"/>
      <c r="VYU2095" s="220"/>
      <c r="VYV2095" s="220"/>
      <c r="VYW2095" s="220"/>
      <c r="VYX2095" s="220"/>
      <c r="VYY2095" s="220"/>
      <c r="VYZ2095" s="220"/>
      <c r="VZA2095" s="220"/>
      <c r="VZB2095" s="220"/>
      <c r="VZC2095" s="220"/>
      <c r="VZD2095" s="220"/>
      <c r="VZE2095" s="220"/>
      <c r="VZF2095" s="220"/>
      <c r="VZG2095" s="220"/>
      <c r="VZH2095" s="220"/>
      <c r="VZI2095" s="220"/>
      <c r="VZJ2095" s="220"/>
      <c r="VZK2095" s="220"/>
      <c r="VZL2095" s="220"/>
      <c r="VZM2095" s="220"/>
      <c r="VZN2095" s="220"/>
      <c r="VZO2095" s="220"/>
      <c r="VZP2095" s="220"/>
      <c r="VZQ2095" s="220"/>
      <c r="VZR2095" s="220"/>
      <c r="VZS2095" s="220"/>
      <c r="VZT2095" s="220"/>
      <c r="VZU2095" s="220"/>
      <c r="VZV2095" s="220"/>
      <c r="VZW2095" s="220"/>
      <c r="VZX2095" s="220"/>
      <c r="VZY2095" s="220"/>
      <c r="VZZ2095" s="220"/>
      <c r="WAA2095" s="220"/>
      <c r="WAB2095" s="220"/>
      <c r="WAC2095" s="220"/>
      <c r="WAD2095" s="220"/>
      <c r="WAE2095" s="220"/>
      <c r="WAF2095" s="220"/>
      <c r="WAG2095" s="220"/>
      <c r="WAH2095" s="220"/>
      <c r="WAI2095" s="220"/>
      <c r="WAJ2095" s="220"/>
      <c r="WAK2095" s="220"/>
      <c r="WAL2095" s="220"/>
      <c r="WAM2095" s="220"/>
      <c r="WAN2095" s="220"/>
      <c r="WAO2095" s="220"/>
      <c r="WAP2095" s="220"/>
      <c r="WAQ2095" s="220"/>
      <c r="WAR2095" s="220"/>
      <c r="WAS2095" s="220"/>
      <c r="WAT2095" s="220"/>
      <c r="WAU2095" s="220"/>
      <c r="WAV2095" s="220"/>
      <c r="WAW2095" s="220"/>
      <c r="WAX2095" s="220"/>
      <c r="WAY2095" s="220"/>
      <c r="WAZ2095" s="220"/>
      <c r="WBA2095" s="220"/>
      <c r="WBB2095" s="220"/>
      <c r="WBC2095" s="220"/>
      <c r="WBD2095" s="220"/>
      <c r="WBE2095" s="220"/>
      <c r="WBF2095" s="220"/>
      <c r="WBG2095" s="220"/>
      <c r="WBH2095" s="220"/>
      <c r="WBI2095" s="220"/>
      <c r="WBJ2095" s="220"/>
      <c r="WBK2095" s="220"/>
      <c r="WBL2095" s="220"/>
      <c r="WBM2095" s="220"/>
      <c r="WBN2095" s="220"/>
      <c r="WBO2095" s="220"/>
      <c r="WBP2095" s="220"/>
      <c r="WBQ2095" s="220"/>
      <c r="WBR2095" s="220"/>
      <c r="WBS2095" s="220"/>
      <c r="WBT2095" s="220"/>
      <c r="WBU2095" s="220"/>
      <c r="WBV2095" s="220"/>
      <c r="WBW2095" s="220"/>
      <c r="WBX2095" s="220"/>
      <c r="WBY2095" s="220"/>
      <c r="WBZ2095" s="220"/>
      <c r="WCA2095" s="220"/>
      <c r="WCB2095" s="220"/>
      <c r="WCC2095" s="220"/>
      <c r="WCD2095" s="220"/>
      <c r="WCE2095" s="220"/>
      <c r="WCF2095" s="220"/>
      <c r="WCG2095" s="220"/>
      <c r="WCH2095" s="220"/>
      <c r="WCI2095" s="220"/>
      <c r="WCJ2095" s="220"/>
      <c r="WCK2095" s="220"/>
      <c r="WCL2095" s="220"/>
      <c r="WCM2095" s="220"/>
      <c r="WCN2095" s="220"/>
      <c r="WCO2095" s="220"/>
      <c r="WCP2095" s="220"/>
      <c r="WCQ2095" s="220"/>
      <c r="WCR2095" s="220"/>
      <c r="WCS2095" s="220"/>
      <c r="WCT2095" s="220"/>
      <c r="WCU2095" s="220"/>
      <c r="WCV2095" s="220"/>
      <c r="WCW2095" s="220"/>
      <c r="WCX2095" s="220"/>
      <c r="WCY2095" s="220"/>
      <c r="WCZ2095" s="220"/>
      <c r="WDA2095" s="220"/>
      <c r="WDB2095" s="220"/>
      <c r="WDC2095" s="220"/>
      <c r="WDD2095" s="220"/>
      <c r="WDE2095" s="220"/>
      <c r="WDF2095" s="220"/>
      <c r="WDG2095" s="220"/>
      <c r="WDH2095" s="220"/>
      <c r="WDI2095" s="220"/>
      <c r="WDJ2095" s="220"/>
      <c r="WDK2095" s="220"/>
      <c r="WDL2095" s="220"/>
      <c r="WDM2095" s="220"/>
      <c r="WDN2095" s="220"/>
      <c r="WDO2095" s="220"/>
      <c r="WDP2095" s="220"/>
      <c r="WDQ2095" s="220"/>
      <c r="WDR2095" s="220"/>
      <c r="WDS2095" s="220"/>
      <c r="WDT2095" s="220"/>
      <c r="WDU2095" s="220"/>
      <c r="WDV2095" s="220"/>
      <c r="WDW2095" s="220"/>
      <c r="WDX2095" s="220"/>
      <c r="WDY2095" s="220"/>
      <c r="WDZ2095" s="220"/>
      <c r="WEA2095" s="220"/>
      <c r="WEB2095" s="220"/>
      <c r="WEC2095" s="220"/>
      <c r="WED2095" s="220"/>
      <c r="WEE2095" s="220"/>
      <c r="WEF2095" s="220"/>
      <c r="WEG2095" s="220"/>
      <c r="WEH2095" s="220"/>
      <c r="WEI2095" s="220"/>
      <c r="WEJ2095" s="220"/>
      <c r="WEK2095" s="220"/>
      <c r="WEL2095" s="220"/>
      <c r="WEM2095" s="220"/>
      <c r="WEN2095" s="220"/>
      <c r="WEO2095" s="220"/>
      <c r="WEP2095" s="220"/>
      <c r="WEQ2095" s="220"/>
      <c r="WER2095" s="220"/>
      <c r="WES2095" s="220"/>
      <c r="WET2095" s="220"/>
      <c r="WEU2095" s="220"/>
      <c r="WEV2095" s="220"/>
      <c r="WEW2095" s="220"/>
      <c r="WEX2095" s="220"/>
      <c r="WEY2095" s="220"/>
      <c r="WEZ2095" s="220"/>
      <c r="WFA2095" s="220"/>
      <c r="WFB2095" s="220"/>
      <c r="WFC2095" s="220"/>
      <c r="WFD2095" s="220"/>
      <c r="WFE2095" s="220"/>
      <c r="WFF2095" s="220"/>
      <c r="WFG2095" s="220"/>
      <c r="WFH2095" s="220"/>
      <c r="WFI2095" s="220"/>
      <c r="WFJ2095" s="220"/>
      <c r="WFK2095" s="220"/>
      <c r="WFL2095" s="220"/>
      <c r="WFM2095" s="220"/>
      <c r="WFN2095" s="220"/>
      <c r="WFO2095" s="220"/>
      <c r="WFP2095" s="220"/>
      <c r="WFQ2095" s="220"/>
      <c r="WFR2095" s="220"/>
      <c r="WFS2095" s="220"/>
      <c r="WFT2095" s="220"/>
      <c r="WFU2095" s="220"/>
      <c r="WFV2095" s="220"/>
      <c r="WFW2095" s="220"/>
      <c r="WFX2095" s="220"/>
      <c r="WFY2095" s="220"/>
      <c r="WFZ2095" s="220"/>
      <c r="WGA2095" s="220"/>
      <c r="WGB2095" s="220"/>
      <c r="WGC2095" s="220"/>
      <c r="WGD2095" s="220"/>
      <c r="WGE2095" s="220"/>
      <c r="WGF2095" s="220"/>
      <c r="WGG2095" s="220"/>
      <c r="WGH2095" s="220"/>
      <c r="WGI2095" s="220"/>
      <c r="WGJ2095" s="220"/>
      <c r="WGK2095" s="220"/>
      <c r="WGL2095" s="220"/>
      <c r="WGM2095" s="220"/>
      <c r="WGN2095" s="220"/>
      <c r="WGO2095" s="220"/>
      <c r="WGP2095" s="220"/>
      <c r="WGQ2095" s="220"/>
      <c r="WGR2095" s="220"/>
      <c r="WGS2095" s="220"/>
      <c r="WGT2095" s="220"/>
      <c r="WGU2095" s="220"/>
      <c r="WGV2095" s="220"/>
      <c r="WGW2095" s="220"/>
      <c r="WGX2095" s="220"/>
      <c r="WGY2095" s="220"/>
      <c r="WGZ2095" s="220"/>
      <c r="WHA2095" s="220"/>
      <c r="WHB2095" s="220"/>
      <c r="WHC2095" s="220"/>
      <c r="WHD2095" s="220"/>
      <c r="WHE2095" s="220"/>
      <c r="WHF2095" s="220"/>
      <c r="WHG2095" s="220"/>
      <c r="WHH2095" s="220"/>
      <c r="WHI2095" s="220"/>
      <c r="WHJ2095" s="220"/>
      <c r="WHK2095" s="220"/>
      <c r="WHL2095" s="220"/>
      <c r="WHM2095" s="220"/>
      <c r="WHN2095" s="220"/>
      <c r="WHO2095" s="220"/>
      <c r="WHP2095" s="220"/>
      <c r="WHQ2095" s="220"/>
      <c r="WHR2095" s="220"/>
      <c r="WHS2095" s="220"/>
      <c r="WHT2095" s="220"/>
      <c r="WHU2095" s="220"/>
      <c r="WHV2095" s="220"/>
      <c r="WHW2095" s="220"/>
      <c r="WHX2095" s="220"/>
      <c r="WHY2095" s="220"/>
      <c r="WHZ2095" s="220"/>
      <c r="WIA2095" s="220"/>
      <c r="WIB2095" s="220"/>
      <c r="WIC2095" s="220"/>
      <c r="WID2095" s="220"/>
      <c r="WIE2095" s="220"/>
      <c r="WIF2095" s="220"/>
      <c r="WIG2095" s="220"/>
      <c r="WIH2095" s="220"/>
      <c r="WII2095" s="220"/>
      <c r="WIJ2095" s="220"/>
      <c r="WIK2095" s="220"/>
      <c r="WIL2095" s="220"/>
      <c r="WIM2095" s="220"/>
      <c r="WIN2095" s="220"/>
      <c r="WIO2095" s="220"/>
      <c r="WIP2095" s="220"/>
      <c r="WIQ2095" s="220"/>
      <c r="WIR2095" s="220"/>
      <c r="WIS2095" s="220"/>
      <c r="WIT2095" s="220"/>
      <c r="WIU2095" s="220"/>
      <c r="WIV2095" s="220"/>
      <c r="WIW2095" s="220"/>
      <c r="WIX2095" s="220"/>
      <c r="WIY2095" s="220"/>
      <c r="WIZ2095" s="220"/>
      <c r="WJA2095" s="220"/>
      <c r="WJB2095" s="220"/>
      <c r="WJC2095" s="220"/>
      <c r="WJD2095" s="220"/>
      <c r="WJE2095" s="220"/>
      <c r="WJF2095" s="220"/>
      <c r="WJG2095" s="220"/>
      <c r="WJH2095" s="220"/>
      <c r="WJI2095" s="220"/>
      <c r="WJJ2095" s="220"/>
      <c r="WJK2095" s="220"/>
      <c r="WJL2095" s="220"/>
      <c r="WJM2095" s="220"/>
      <c r="WJN2095" s="220"/>
      <c r="WJO2095" s="220"/>
      <c r="WJP2095" s="220"/>
      <c r="WJQ2095" s="220"/>
      <c r="WJR2095" s="220"/>
      <c r="WJS2095" s="220"/>
      <c r="WJT2095" s="220"/>
      <c r="WJU2095" s="220"/>
      <c r="WJV2095" s="220"/>
      <c r="WJW2095" s="220"/>
      <c r="WJX2095" s="220"/>
      <c r="WJY2095" s="220"/>
      <c r="WJZ2095" s="220"/>
      <c r="WKA2095" s="220"/>
      <c r="WKB2095" s="220"/>
      <c r="WKC2095" s="220"/>
      <c r="WKD2095" s="220"/>
      <c r="WKE2095" s="220"/>
      <c r="WKF2095" s="220"/>
      <c r="WKG2095" s="220"/>
      <c r="WKH2095" s="220"/>
      <c r="WKI2095" s="220"/>
      <c r="WKJ2095" s="220"/>
      <c r="WKK2095" s="220"/>
      <c r="WKL2095" s="220"/>
      <c r="WKM2095" s="220"/>
      <c r="WKN2095" s="220"/>
      <c r="WKO2095" s="220"/>
      <c r="WKP2095" s="220"/>
      <c r="WKQ2095" s="220"/>
      <c r="WKR2095" s="220"/>
      <c r="WKS2095" s="220"/>
      <c r="WKT2095" s="220"/>
      <c r="WKU2095" s="220"/>
      <c r="WKV2095" s="220"/>
      <c r="WKW2095" s="220"/>
      <c r="WKX2095" s="220"/>
      <c r="WKY2095" s="220"/>
      <c r="WKZ2095" s="220"/>
      <c r="WLA2095" s="220"/>
      <c r="WLB2095" s="220"/>
      <c r="WLC2095" s="220"/>
      <c r="WLD2095" s="220"/>
      <c r="WLE2095" s="220"/>
      <c r="WLF2095" s="220"/>
      <c r="WLG2095" s="220"/>
      <c r="WLH2095" s="220"/>
      <c r="WLI2095" s="220"/>
      <c r="WLJ2095" s="220"/>
      <c r="WLK2095" s="220"/>
      <c r="WLL2095" s="220"/>
      <c r="WLM2095" s="220"/>
      <c r="WLN2095" s="220"/>
      <c r="WLO2095" s="220"/>
      <c r="WLP2095" s="220"/>
      <c r="WLQ2095" s="220"/>
      <c r="WLR2095" s="220"/>
      <c r="WLS2095" s="220"/>
      <c r="WLT2095" s="220"/>
      <c r="WLU2095" s="220"/>
      <c r="WLV2095" s="220"/>
      <c r="WLW2095" s="220"/>
      <c r="WLX2095" s="220"/>
      <c r="WLY2095" s="220"/>
      <c r="WLZ2095" s="220"/>
      <c r="WMA2095" s="220"/>
      <c r="WMB2095" s="220"/>
      <c r="WMC2095" s="220"/>
      <c r="WMD2095" s="220"/>
      <c r="WME2095" s="220"/>
      <c r="WMF2095" s="220"/>
      <c r="WMG2095" s="220"/>
      <c r="WMH2095" s="220"/>
      <c r="WMI2095" s="220"/>
      <c r="WMJ2095" s="220"/>
      <c r="WMK2095" s="220"/>
      <c r="WML2095" s="220"/>
      <c r="WMM2095" s="220"/>
      <c r="WMN2095" s="220"/>
      <c r="WMO2095" s="220"/>
      <c r="WMP2095" s="220"/>
      <c r="WMQ2095" s="220"/>
      <c r="WMR2095" s="220"/>
      <c r="WMS2095" s="220"/>
      <c r="WMT2095" s="220"/>
      <c r="WMU2095" s="220"/>
      <c r="WMV2095" s="220"/>
      <c r="WMW2095" s="220"/>
      <c r="WMX2095" s="220"/>
      <c r="WMY2095" s="220"/>
      <c r="WMZ2095" s="220"/>
      <c r="WNA2095" s="220"/>
      <c r="WNB2095" s="220"/>
      <c r="WNC2095" s="220"/>
      <c r="WND2095" s="220"/>
      <c r="WNE2095" s="220"/>
      <c r="WNF2095" s="220"/>
      <c r="WNG2095" s="220"/>
      <c r="WNH2095" s="220"/>
      <c r="WNI2095" s="220"/>
      <c r="WNJ2095" s="220"/>
      <c r="WNK2095" s="220"/>
      <c r="WNL2095" s="220"/>
      <c r="WNM2095" s="220"/>
      <c r="WNN2095" s="220"/>
      <c r="WNO2095" s="220"/>
      <c r="WNP2095" s="220"/>
      <c r="WNQ2095" s="220"/>
      <c r="WNR2095" s="220"/>
      <c r="WNS2095" s="220"/>
      <c r="WNT2095" s="220"/>
      <c r="WNU2095" s="220"/>
      <c r="WNV2095" s="220"/>
      <c r="WNW2095" s="220"/>
      <c r="WNX2095" s="220"/>
      <c r="WNY2095" s="220"/>
      <c r="WNZ2095" s="220"/>
      <c r="WOA2095" s="220"/>
      <c r="WOB2095" s="220"/>
      <c r="WOC2095" s="220"/>
      <c r="WOD2095" s="220"/>
      <c r="WOE2095" s="220"/>
      <c r="WOF2095" s="220"/>
      <c r="WOG2095" s="220"/>
      <c r="WOH2095" s="220"/>
      <c r="WOI2095" s="220"/>
      <c r="WOJ2095" s="220"/>
      <c r="WOK2095" s="220"/>
      <c r="WOL2095" s="220"/>
      <c r="WOM2095" s="220"/>
      <c r="WON2095" s="220"/>
      <c r="WOO2095" s="220"/>
      <c r="WOP2095" s="220"/>
      <c r="WOQ2095" s="220"/>
      <c r="WOR2095" s="220"/>
      <c r="WOS2095" s="220"/>
      <c r="WOT2095" s="220"/>
      <c r="WOU2095" s="220"/>
      <c r="WOV2095" s="220"/>
      <c r="WOW2095" s="220"/>
      <c r="WOX2095" s="220"/>
      <c r="WOY2095" s="220"/>
      <c r="WOZ2095" s="220"/>
      <c r="WPA2095" s="220"/>
      <c r="WPB2095" s="220"/>
      <c r="WPC2095" s="220"/>
      <c r="WPD2095" s="220"/>
      <c r="WPE2095" s="220"/>
      <c r="WPF2095" s="220"/>
      <c r="WPG2095" s="220"/>
      <c r="WPH2095" s="220"/>
      <c r="WPI2095" s="220"/>
      <c r="WPJ2095" s="220"/>
      <c r="WPK2095" s="220"/>
      <c r="WPL2095" s="220"/>
      <c r="WPM2095" s="220"/>
      <c r="WPN2095" s="220"/>
      <c r="WPO2095" s="220"/>
      <c r="WPP2095" s="220"/>
      <c r="WPQ2095" s="220"/>
      <c r="WPR2095" s="220"/>
      <c r="WPS2095" s="220"/>
      <c r="WPT2095" s="220"/>
      <c r="WPU2095" s="220"/>
      <c r="WPV2095" s="220"/>
      <c r="WPW2095" s="220"/>
      <c r="WPX2095" s="220"/>
      <c r="WPY2095" s="220"/>
      <c r="WPZ2095" s="220"/>
      <c r="WQA2095" s="220"/>
      <c r="WQB2095" s="220"/>
      <c r="WQC2095" s="220"/>
      <c r="WQD2095" s="220"/>
      <c r="WQE2095" s="220"/>
      <c r="WQF2095" s="220"/>
      <c r="WQG2095" s="220"/>
      <c r="WQH2095" s="220"/>
      <c r="WQI2095" s="220"/>
      <c r="WQJ2095" s="220"/>
      <c r="WQK2095" s="220"/>
      <c r="WQL2095" s="220"/>
      <c r="WQM2095" s="220"/>
      <c r="WQN2095" s="220"/>
      <c r="WQO2095" s="220"/>
      <c r="WQP2095" s="220"/>
      <c r="WQQ2095" s="220"/>
      <c r="WQR2095" s="220"/>
      <c r="WQS2095" s="220"/>
      <c r="WQT2095" s="220"/>
      <c r="WQU2095" s="220"/>
      <c r="WQV2095" s="220"/>
      <c r="WQW2095" s="220"/>
      <c r="WQX2095" s="220"/>
      <c r="WQY2095" s="220"/>
      <c r="WQZ2095" s="220"/>
      <c r="WRA2095" s="220"/>
      <c r="WRB2095" s="220"/>
      <c r="WRC2095" s="220"/>
      <c r="WRD2095" s="220"/>
      <c r="WRE2095" s="220"/>
      <c r="WRF2095" s="220"/>
      <c r="WRG2095" s="220"/>
      <c r="WRH2095" s="220"/>
      <c r="WRI2095" s="220"/>
      <c r="WRJ2095" s="220"/>
      <c r="WRK2095" s="220"/>
      <c r="WRL2095" s="220"/>
      <c r="WRM2095" s="220"/>
      <c r="WRN2095" s="220"/>
      <c r="WRO2095" s="220"/>
      <c r="WRP2095" s="220"/>
      <c r="WRQ2095" s="220"/>
      <c r="WRR2095" s="220"/>
      <c r="WRS2095" s="220"/>
      <c r="WRT2095" s="220"/>
      <c r="WRU2095" s="220"/>
      <c r="WRV2095" s="220"/>
      <c r="WRW2095" s="220"/>
      <c r="WRX2095" s="220"/>
      <c r="WRY2095" s="220"/>
      <c r="WRZ2095" s="220"/>
      <c r="WSA2095" s="220"/>
      <c r="WSB2095" s="220"/>
      <c r="WSC2095" s="220"/>
      <c r="WSD2095" s="220"/>
      <c r="WSE2095" s="220"/>
      <c r="WSF2095" s="220"/>
      <c r="WSG2095" s="220"/>
      <c r="WSH2095" s="220"/>
      <c r="WSI2095" s="220"/>
      <c r="WSJ2095" s="220"/>
      <c r="WSK2095" s="220"/>
      <c r="WSL2095" s="220"/>
      <c r="WSM2095" s="220"/>
      <c r="WSN2095" s="220"/>
      <c r="WSO2095" s="220"/>
      <c r="WSP2095" s="220"/>
      <c r="WSQ2095" s="220"/>
      <c r="WSR2095" s="220"/>
      <c r="WSS2095" s="220"/>
      <c r="WST2095" s="220"/>
      <c r="WSU2095" s="220"/>
      <c r="WSV2095" s="220"/>
      <c r="WSW2095" s="220"/>
      <c r="WSX2095" s="220"/>
      <c r="WSY2095" s="220"/>
      <c r="WSZ2095" s="220"/>
      <c r="WTA2095" s="220"/>
      <c r="WTB2095" s="220"/>
      <c r="WTC2095" s="220"/>
      <c r="WTD2095" s="220"/>
      <c r="WTE2095" s="220"/>
      <c r="WTF2095" s="220"/>
      <c r="WTG2095" s="220"/>
      <c r="WTH2095" s="220"/>
      <c r="WTI2095" s="220"/>
      <c r="WTJ2095" s="220"/>
      <c r="WTK2095" s="220"/>
      <c r="WTL2095" s="220"/>
      <c r="WTM2095" s="220"/>
      <c r="WTN2095" s="220"/>
      <c r="WTO2095" s="220"/>
      <c r="WTP2095" s="220"/>
      <c r="WTQ2095" s="220"/>
      <c r="WTR2095" s="220"/>
      <c r="WTS2095" s="220"/>
      <c r="WTT2095" s="220"/>
      <c r="WTU2095" s="220"/>
      <c r="WTV2095" s="220"/>
      <c r="WTW2095" s="220"/>
      <c r="WTX2095" s="220"/>
      <c r="WTY2095" s="220"/>
      <c r="WTZ2095" s="220"/>
      <c r="WUA2095" s="220"/>
      <c r="WUB2095" s="220"/>
      <c r="WUC2095" s="220"/>
      <c r="WUD2095" s="220"/>
      <c r="WUE2095" s="220"/>
      <c r="WUF2095" s="220"/>
      <c r="WUG2095" s="220"/>
      <c r="WUH2095" s="220"/>
      <c r="WUI2095" s="220"/>
      <c r="WUJ2095" s="220"/>
      <c r="WUK2095" s="220"/>
      <c r="WUL2095" s="220"/>
      <c r="WUM2095" s="220"/>
      <c r="WUN2095" s="220"/>
      <c r="WUO2095" s="220"/>
      <c r="WUP2095" s="220"/>
      <c r="WUQ2095" s="220"/>
      <c r="WUR2095" s="220"/>
      <c r="WUS2095" s="220"/>
      <c r="WUT2095" s="220"/>
      <c r="WUU2095" s="220"/>
      <c r="WUV2095" s="220"/>
      <c r="WUW2095" s="220"/>
      <c r="WUX2095" s="220"/>
      <c r="WUY2095" s="220"/>
      <c r="WUZ2095" s="220"/>
      <c r="WVA2095" s="220"/>
      <c r="WVB2095" s="220"/>
      <c r="WVC2095" s="220"/>
      <c r="WVD2095" s="220"/>
      <c r="WVE2095" s="220"/>
      <c r="WVF2095" s="220"/>
      <c r="WVG2095" s="220"/>
      <c r="WVH2095" s="220"/>
      <c r="WVI2095" s="220"/>
      <c r="WVJ2095" s="220"/>
      <c r="WVK2095" s="220"/>
      <c r="WVL2095" s="220"/>
      <c r="WVM2095" s="220"/>
      <c r="WVN2095" s="220"/>
      <c r="WVO2095" s="220"/>
      <c r="WVP2095" s="220"/>
      <c r="WVQ2095" s="220"/>
      <c r="WVR2095" s="220"/>
      <c r="WVS2095" s="220"/>
      <c r="WVT2095" s="220"/>
      <c r="WVU2095" s="220"/>
      <c r="WVV2095" s="220"/>
      <c r="WVW2095" s="220"/>
      <c r="WVX2095" s="220"/>
      <c r="WVY2095" s="220"/>
      <c r="WVZ2095" s="220"/>
      <c r="WWA2095" s="220"/>
      <c r="WWB2095" s="220"/>
      <c r="WWC2095" s="220"/>
      <c r="WWD2095" s="220"/>
      <c r="WWE2095" s="220"/>
      <c r="WWF2095" s="220"/>
      <c r="WWG2095" s="220"/>
      <c r="WWH2095" s="220"/>
      <c r="WWI2095" s="220"/>
      <c r="WWJ2095" s="220"/>
      <c r="WWK2095" s="220"/>
      <c r="WWL2095" s="220"/>
      <c r="WWM2095" s="220"/>
      <c r="WWN2095" s="220"/>
      <c r="WWO2095" s="220"/>
      <c r="WWP2095" s="220"/>
      <c r="WWQ2095" s="220"/>
      <c r="WWR2095" s="220"/>
      <c r="WWS2095" s="220"/>
      <c r="WWT2095" s="220"/>
      <c r="WWU2095" s="220"/>
      <c r="WWV2095" s="220"/>
      <c r="WWW2095" s="220"/>
      <c r="WWX2095" s="220"/>
      <c r="WWY2095" s="220"/>
      <c r="WWZ2095" s="220"/>
      <c r="WXA2095" s="220"/>
      <c r="WXB2095" s="220"/>
      <c r="WXC2095" s="220"/>
      <c r="WXD2095" s="220"/>
      <c r="WXE2095" s="220"/>
      <c r="WXF2095" s="220"/>
      <c r="WXG2095" s="220"/>
      <c r="WXH2095" s="220"/>
      <c r="WXI2095" s="220"/>
      <c r="WXJ2095" s="220"/>
      <c r="WXK2095" s="220"/>
      <c r="WXL2095" s="220"/>
      <c r="WXM2095" s="220"/>
      <c r="WXN2095" s="220"/>
      <c r="WXO2095" s="220"/>
      <c r="WXP2095" s="220"/>
      <c r="WXQ2095" s="220"/>
      <c r="WXR2095" s="220"/>
      <c r="WXS2095" s="220"/>
      <c r="WXT2095" s="220"/>
      <c r="WXU2095" s="220"/>
      <c r="WXV2095" s="220"/>
      <c r="WXW2095" s="220"/>
      <c r="WXX2095" s="220"/>
      <c r="WXY2095" s="220"/>
      <c r="WXZ2095" s="220"/>
      <c r="WYA2095" s="220"/>
      <c r="WYB2095" s="220"/>
      <c r="WYC2095" s="220"/>
      <c r="WYD2095" s="220"/>
      <c r="WYE2095" s="220"/>
      <c r="WYF2095" s="220"/>
      <c r="WYG2095" s="220"/>
      <c r="WYH2095" s="220"/>
      <c r="WYI2095" s="220"/>
      <c r="WYJ2095" s="220"/>
      <c r="WYK2095" s="220"/>
      <c r="WYL2095" s="220"/>
      <c r="WYM2095" s="220"/>
      <c r="WYN2095" s="220"/>
      <c r="WYO2095" s="220"/>
      <c r="WYP2095" s="220"/>
      <c r="WYQ2095" s="220"/>
      <c r="WYR2095" s="220"/>
      <c r="WYS2095" s="220"/>
      <c r="WYT2095" s="220"/>
      <c r="WYU2095" s="220"/>
      <c r="WYV2095" s="220"/>
      <c r="WYW2095" s="220"/>
      <c r="WYX2095" s="220"/>
      <c r="WYY2095" s="220"/>
      <c r="WYZ2095" s="220"/>
      <c r="WZA2095" s="220"/>
      <c r="WZB2095" s="220"/>
      <c r="WZC2095" s="220"/>
      <c r="WZD2095" s="220"/>
      <c r="WZE2095" s="220"/>
      <c r="WZF2095" s="220"/>
      <c r="WZG2095" s="220"/>
      <c r="WZH2095" s="220"/>
      <c r="WZI2095" s="220"/>
      <c r="WZJ2095" s="220"/>
      <c r="WZK2095" s="220"/>
      <c r="WZL2095" s="220"/>
      <c r="WZM2095" s="220"/>
      <c r="WZN2095" s="220"/>
      <c r="WZO2095" s="220"/>
      <c r="WZP2095" s="220"/>
      <c r="WZQ2095" s="220"/>
      <c r="WZR2095" s="220"/>
      <c r="WZS2095" s="220"/>
      <c r="WZT2095" s="220"/>
      <c r="WZU2095" s="220"/>
      <c r="WZV2095" s="220"/>
      <c r="WZW2095" s="220"/>
      <c r="WZX2095" s="220"/>
      <c r="WZY2095" s="220"/>
      <c r="WZZ2095" s="220"/>
      <c r="XAA2095" s="220"/>
      <c r="XAB2095" s="220"/>
      <c r="XAC2095" s="220"/>
      <c r="XAD2095" s="220"/>
      <c r="XAE2095" s="220"/>
      <c r="XAF2095" s="220"/>
      <c r="XAG2095" s="220"/>
      <c r="XAH2095" s="220"/>
      <c r="XAI2095" s="220"/>
      <c r="XAJ2095" s="220"/>
      <c r="XAK2095" s="220"/>
      <c r="XAL2095" s="220"/>
      <c r="XAM2095" s="220"/>
      <c r="XAN2095" s="220"/>
      <c r="XAO2095" s="220"/>
      <c r="XAP2095" s="220"/>
      <c r="XAQ2095" s="220"/>
      <c r="XAR2095" s="220"/>
      <c r="XAS2095" s="220"/>
      <c r="XAT2095" s="220"/>
      <c r="XAU2095" s="220"/>
      <c r="XAV2095" s="220"/>
      <c r="XAW2095" s="220"/>
      <c r="XAX2095" s="220"/>
      <c r="XAY2095" s="220"/>
      <c r="XAZ2095" s="220"/>
      <c r="XBA2095" s="220"/>
      <c r="XBB2095" s="220"/>
      <c r="XBC2095" s="220"/>
      <c r="XBD2095" s="220"/>
      <c r="XBE2095" s="220"/>
      <c r="XBF2095" s="220"/>
      <c r="XBG2095" s="220"/>
      <c r="XBH2095" s="220"/>
      <c r="XBI2095" s="220"/>
      <c r="XBJ2095" s="220"/>
      <c r="XBK2095" s="220"/>
      <c r="XBL2095" s="220"/>
      <c r="XBM2095" s="220"/>
      <c r="XBN2095" s="220"/>
      <c r="XBO2095" s="220"/>
      <c r="XBP2095" s="220"/>
      <c r="XBQ2095" s="220"/>
      <c r="XBR2095" s="220"/>
      <c r="XBS2095" s="220"/>
      <c r="XBT2095" s="220"/>
      <c r="XBU2095" s="220"/>
      <c r="XBV2095" s="220"/>
      <c r="XBW2095" s="220"/>
      <c r="XBX2095" s="220"/>
      <c r="XBY2095" s="220"/>
      <c r="XBZ2095" s="220"/>
      <c r="XCA2095" s="220"/>
      <c r="XCB2095" s="220"/>
      <c r="XCC2095" s="220"/>
      <c r="XCD2095" s="220"/>
      <c r="XCE2095" s="220"/>
      <c r="XCF2095" s="220"/>
      <c r="XCG2095" s="220"/>
      <c r="XCH2095" s="220"/>
      <c r="XCI2095" s="220"/>
      <c r="XCJ2095" s="220"/>
      <c r="XCK2095" s="220"/>
      <c r="XCL2095" s="220"/>
      <c r="XCM2095" s="220"/>
      <c r="XCN2095" s="220"/>
      <c r="XCO2095" s="220"/>
      <c r="XCP2095" s="220"/>
      <c r="XCQ2095" s="220"/>
      <c r="XCR2095" s="220"/>
      <c r="XCS2095" s="220"/>
      <c r="XCT2095" s="220"/>
      <c r="XCU2095" s="220"/>
      <c r="XCV2095" s="220"/>
      <c r="XCW2095" s="220"/>
      <c r="XCX2095" s="220"/>
      <c r="XCY2095" s="220"/>
      <c r="XCZ2095" s="220"/>
      <c r="XDA2095" s="220"/>
      <c r="XDB2095" s="220"/>
      <c r="XDC2095" s="220"/>
      <c r="XDD2095" s="220"/>
      <c r="XDE2095" s="220"/>
      <c r="XDF2095" s="220"/>
      <c r="XDG2095" s="220"/>
      <c r="XDH2095" s="220"/>
      <c r="XDI2095" s="220"/>
      <c r="XDJ2095" s="220"/>
      <c r="XDK2095" s="220"/>
      <c r="XDL2095" s="220"/>
      <c r="XDM2095" s="220"/>
      <c r="XDN2095" s="220"/>
      <c r="XDO2095" s="220"/>
      <c r="XDP2095" s="220"/>
      <c r="XDQ2095" s="220"/>
      <c r="XDR2095" s="220"/>
      <c r="XDS2095" s="220"/>
      <c r="XDT2095" s="220"/>
      <c r="XDU2095" s="220"/>
      <c r="XDV2095" s="220"/>
      <c r="XDW2095" s="220"/>
      <c r="XDX2095" s="220"/>
      <c r="XDY2095" s="220"/>
      <c r="XDZ2095" s="220"/>
      <c r="XEA2095" s="220"/>
      <c r="XEB2095" s="220"/>
      <c r="XEC2095" s="220"/>
      <c r="XED2095" s="220"/>
      <c r="XEE2095" s="220"/>
      <c r="XEF2095" s="220"/>
      <c r="XEG2095" s="220"/>
      <c r="XEH2095" s="220"/>
      <c r="XEI2095" s="220"/>
      <c r="XEJ2095" s="220"/>
      <c r="XEK2095" s="220"/>
      <c r="XEL2095" s="220"/>
      <c r="XEM2095" s="220"/>
      <c r="XEN2095" s="220"/>
      <c r="XEO2095" s="220"/>
      <c r="XEP2095" s="220"/>
      <c r="XEQ2095" s="220"/>
      <c r="XER2095" s="220"/>
      <c r="XES2095" s="220"/>
      <c r="XET2095" s="220"/>
      <c r="XEU2095" s="220"/>
      <c r="XEV2095" s="220"/>
      <c r="XEW2095" s="220"/>
      <c r="XEX2095" s="220"/>
      <c r="XEY2095" s="220"/>
      <c r="XEZ2095" s="220"/>
      <c r="XFA2095" s="220"/>
      <c r="XFB2095" s="220"/>
      <c r="XFC2095" s="220"/>
    </row>
    <row r="2096" spans="2:16383" s="202" customFormat="1" x14ac:dyDescent="0.25">
      <c r="B2096" s="220"/>
      <c r="C2096" s="220"/>
      <c r="D2096" s="220"/>
      <c r="E2096" s="220"/>
      <c r="F2096" s="220"/>
      <c r="G2096" s="220"/>
      <c r="H2096" s="220"/>
      <c r="I2096" s="220"/>
      <c r="J2096" s="220"/>
      <c r="K2096" s="220"/>
      <c r="L2096" s="220"/>
      <c r="M2096" s="220"/>
      <c r="N2096" s="220"/>
      <c r="O2096" s="220"/>
      <c r="P2096" s="220"/>
      <c r="Q2096" s="220"/>
      <c r="R2096" s="220"/>
      <c r="S2096" s="220"/>
      <c r="T2096" s="220"/>
      <c r="U2096" s="220"/>
      <c r="V2096" s="220"/>
      <c r="W2096" s="220"/>
      <c r="X2096" s="220"/>
      <c r="Y2096" s="220"/>
      <c r="Z2096" s="220"/>
      <c r="AA2096" s="220"/>
      <c r="AB2096" s="220"/>
      <c r="AC2096" s="220"/>
      <c r="AD2096" s="220"/>
      <c r="AE2096" s="220"/>
      <c r="AF2096" s="220"/>
      <c r="AG2096" s="220"/>
      <c r="AH2096" s="220"/>
      <c r="AI2096" s="220"/>
      <c r="AJ2096" s="220"/>
      <c r="AK2096" s="220"/>
      <c r="AL2096" s="220"/>
      <c r="AM2096" s="220"/>
      <c r="AN2096" s="220"/>
      <c r="AO2096" s="220"/>
      <c r="AP2096" s="220"/>
      <c r="AQ2096" s="220"/>
      <c r="AR2096" s="220"/>
      <c r="AS2096" s="220"/>
      <c r="AT2096" s="220"/>
      <c r="AU2096" s="220"/>
      <c r="AV2096" s="220"/>
      <c r="AW2096" s="220"/>
      <c r="AX2096" s="220"/>
      <c r="AY2096" s="220"/>
      <c r="AZ2096" s="220"/>
      <c r="BA2096" s="220"/>
      <c r="BB2096" s="220"/>
      <c r="BC2096" s="220"/>
      <c r="BD2096" s="220"/>
      <c r="BE2096" s="220"/>
      <c r="BF2096" s="220"/>
      <c r="BG2096" s="220"/>
      <c r="BH2096" s="220"/>
      <c r="BI2096" s="220"/>
      <c r="BJ2096" s="220"/>
      <c r="BK2096" s="220"/>
      <c r="BL2096" s="220"/>
      <c r="BM2096" s="220"/>
      <c r="BN2096" s="220"/>
      <c r="BO2096" s="220"/>
      <c r="BP2096" s="220"/>
      <c r="BQ2096" s="220"/>
      <c r="BR2096" s="220"/>
      <c r="BS2096" s="220"/>
      <c r="BT2096" s="220"/>
      <c r="BU2096" s="220"/>
      <c r="BV2096" s="220"/>
      <c r="BW2096" s="220"/>
      <c r="BX2096" s="220"/>
      <c r="BY2096" s="220"/>
      <c r="BZ2096" s="220"/>
      <c r="CA2096" s="220"/>
      <c r="CB2096" s="220"/>
      <c r="CC2096" s="220"/>
      <c r="CD2096" s="220"/>
      <c r="CE2096" s="220"/>
      <c r="CF2096" s="220"/>
      <c r="CG2096" s="220"/>
      <c r="CH2096" s="220"/>
      <c r="CI2096" s="220"/>
      <c r="CJ2096" s="220"/>
      <c r="CK2096" s="220"/>
      <c r="CL2096" s="220"/>
      <c r="CM2096" s="220"/>
      <c r="CN2096" s="220"/>
      <c r="CO2096" s="220"/>
      <c r="CP2096" s="220"/>
      <c r="CQ2096" s="220"/>
      <c r="CR2096" s="220"/>
      <c r="CS2096" s="220"/>
      <c r="CT2096" s="220"/>
      <c r="CU2096" s="220"/>
      <c r="CV2096" s="220"/>
      <c r="CW2096" s="220"/>
      <c r="CX2096" s="220"/>
      <c r="CY2096" s="220"/>
      <c r="CZ2096" s="220"/>
      <c r="DA2096" s="220"/>
      <c r="DB2096" s="220"/>
      <c r="DC2096" s="220"/>
      <c r="DD2096" s="220"/>
      <c r="DE2096" s="220"/>
      <c r="DF2096" s="220"/>
      <c r="DG2096" s="220"/>
      <c r="DH2096" s="220"/>
      <c r="DI2096" s="220"/>
      <c r="DJ2096" s="220"/>
      <c r="DK2096" s="220"/>
      <c r="DL2096" s="220"/>
      <c r="DM2096" s="220"/>
      <c r="DN2096" s="220"/>
      <c r="DO2096" s="220"/>
      <c r="DP2096" s="220"/>
      <c r="DQ2096" s="220"/>
      <c r="DR2096" s="220"/>
      <c r="DS2096" s="220"/>
      <c r="DT2096" s="220"/>
      <c r="DU2096" s="220"/>
      <c r="DV2096" s="220"/>
      <c r="DW2096" s="220"/>
      <c r="DX2096" s="220"/>
      <c r="DY2096" s="220"/>
      <c r="DZ2096" s="220"/>
      <c r="EA2096" s="220"/>
      <c r="EB2096" s="220"/>
      <c r="EC2096" s="220"/>
      <c r="ED2096" s="220"/>
      <c r="EE2096" s="220"/>
      <c r="EF2096" s="220"/>
      <c r="EG2096" s="220"/>
      <c r="EH2096" s="220"/>
      <c r="EI2096" s="220"/>
      <c r="EJ2096" s="220"/>
      <c r="EK2096" s="220"/>
      <c r="EL2096" s="220"/>
      <c r="EM2096" s="220"/>
      <c r="EN2096" s="220"/>
      <c r="EO2096" s="220"/>
      <c r="EP2096" s="220"/>
      <c r="EQ2096" s="220"/>
      <c r="ER2096" s="220"/>
      <c r="ES2096" s="220"/>
      <c r="ET2096" s="220"/>
      <c r="EU2096" s="220"/>
      <c r="EV2096" s="220"/>
      <c r="EW2096" s="220"/>
      <c r="EX2096" s="220"/>
      <c r="EY2096" s="220"/>
      <c r="EZ2096" s="220"/>
      <c r="FA2096" s="220"/>
      <c r="FB2096" s="220"/>
      <c r="FC2096" s="220"/>
      <c r="FD2096" s="220"/>
      <c r="FE2096" s="220"/>
      <c r="FF2096" s="220"/>
      <c r="FG2096" s="220"/>
      <c r="FH2096" s="220"/>
      <c r="FI2096" s="220"/>
      <c r="FJ2096" s="220"/>
      <c r="FK2096" s="220"/>
      <c r="FL2096" s="220"/>
      <c r="FM2096" s="220"/>
      <c r="FN2096" s="220"/>
      <c r="FO2096" s="220"/>
      <c r="FP2096" s="220"/>
      <c r="FQ2096" s="220"/>
      <c r="FR2096" s="220"/>
      <c r="FS2096" s="220"/>
      <c r="FT2096" s="220"/>
      <c r="FU2096" s="220"/>
      <c r="FV2096" s="220"/>
      <c r="FW2096" s="220"/>
      <c r="FX2096" s="220"/>
      <c r="FY2096" s="220"/>
      <c r="FZ2096" s="220"/>
      <c r="GA2096" s="220"/>
      <c r="GB2096" s="220"/>
      <c r="GC2096" s="220"/>
      <c r="GD2096" s="220"/>
      <c r="GE2096" s="220"/>
      <c r="GF2096" s="220"/>
      <c r="GG2096" s="220"/>
      <c r="GH2096" s="220"/>
      <c r="GI2096" s="220"/>
      <c r="GJ2096" s="220"/>
      <c r="GK2096" s="220"/>
      <c r="GL2096" s="220"/>
      <c r="GM2096" s="220"/>
      <c r="GN2096" s="220"/>
      <c r="GO2096" s="220"/>
      <c r="GP2096" s="220"/>
      <c r="GQ2096" s="220"/>
      <c r="GR2096" s="220"/>
      <c r="GS2096" s="220"/>
      <c r="GT2096" s="220"/>
      <c r="GU2096" s="220"/>
      <c r="GV2096" s="220"/>
      <c r="GW2096" s="220"/>
      <c r="GX2096" s="220"/>
      <c r="GY2096" s="220"/>
      <c r="GZ2096" s="220"/>
      <c r="HA2096" s="220"/>
      <c r="HB2096" s="220"/>
      <c r="HC2096" s="220"/>
      <c r="HD2096" s="220"/>
      <c r="HE2096" s="220"/>
      <c r="HF2096" s="220"/>
      <c r="HG2096" s="220"/>
      <c r="HH2096" s="220"/>
      <c r="HI2096" s="220"/>
      <c r="HJ2096" s="220"/>
      <c r="HK2096" s="220"/>
      <c r="HL2096" s="220"/>
      <c r="HM2096" s="220"/>
      <c r="HN2096" s="220"/>
      <c r="HO2096" s="220"/>
      <c r="HP2096" s="220"/>
      <c r="HQ2096" s="220"/>
      <c r="HR2096" s="220"/>
      <c r="HS2096" s="220"/>
      <c r="HT2096" s="220"/>
      <c r="HU2096" s="220"/>
      <c r="HV2096" s="220"/>
      <c r="HW2096" s="220"/>
      <c r="HX2096" s="220"/>
      <c r="HY2096" s="220"/>
      <c r="HZ2096" s="220"/>
      <c r="IA2096" s="220"/>
      <c r="IB2096" s="220"/>
      <c r="IC2096" s="220"/>
      <c r="ID2096" s="220"/>
      <c r="IE2096" s="220"/>
      <c r="IF2096" s="220"/>
      <c r="IG2096" s="220"/>
      <c r="IH2096" s="220"/>
      <c r="II2096" s="220"/>
      <c r="IJ2096" s="220"/>
      <c r="IK2096" s="220"/>
      <c r="IL2096" s="220"/>
      <c r="IM2096" s="220"/>
      <c r="IN2096" s="220"/>
      <c r="IO2096" s="220"/>
      <c r="IP2096" s="220"/>
      <c r="IQ2096" s="220"/>
      <c r="IR2096" s="220"/>
      <c r="IS2096" s="220"/>
      <c r="IT2096" s="220"/>
      <c r="IU2096" s="220"/>
      <c r="IV2096" s="220"/>
      <c r="IW2096" s="220"/>
      <c r="IX2096" s="220"/>
      <c r="IY2096" s="220"/>
      <c r="IZ2096" s="220"/>
      <c r="JA2096" s="220"/>
      <c r="JB2096" s="220"/>
      <c r="JC2096" s="220"/>
      <c r="JD2096" s="220"/>
      <c r="JE2096" s="220"/>
      <c r="JF2096" s="220"/>
      <c r="JG2096" s="220"/>
      <c r="JH2096" s="220"/>
      <c r="JI2096" s="220"/>
      <c r="JJ2096" s="220"/>
      <c r="JK2096" s="220"/>
      <c r="JL2096" s="220"/>
      <c r="JM2096" s="220"/>
      <c r="JN2096" s="220"/>
      <c r="JO2096" s="220"/>
      <c r="JP2096" s="220"/>
      <c r="JQ2096" s="220"/>
      <c r="JR2096" s="220"/>
      <c r="JS2096" s="220"/>
      <c r="JT2096" s="220"/>
      <c r="JU2096" s="220"/>
      <c r="JV2096" s="220"/>
      <c r="JW2096" s="220"/>
      <c r="JX2096" s="220"/>
      <c r="JY2096" s="220"/>
      <c r="JZ2096" s="220"/>
      <c r="KA2096" s="220"/>
      <c r="KB2096" s="220"/>
      <c r="KC2096" s="220"/>
      <c r="KD2096" s="220"/>
      <c r="KE2096" s="220"/>
      <c r="KF2096" s="220"/>
      <c r="KG2096" s="220"/>
      <c r="KH2096" s="220"/>
      <c r="KI2096" s="220"/>
      <c r="KJ2096" s="220"/>
      <c r="KK2096" s="220"/>
      <c r="KL2096" s="220"/>
      <c r="KM2096" s="220"/>
      <c r="KN2096" s="220"/>
      <c r="KO2096" s="220"/>
      <c r="KP2096" s="220"/>
      <c r="KQ2096" s="220"/>
      <c r="KR2096" s="220"/>
      <c r="KS2096" s="220"/>
      <c r="KT2096" s="220"/>
      <c r="KU2096" s="220"/>
      <c r="KV2096" s="220"/>
      <c r="KW2096" s="220"/>
      <c r="KX2096" s="220"/>
      <c r="KY2096" s="220"/>
      <c r="KZ2096" s="220"/>
      <c r="LA2096" s="220"/>
      <c r="LB2096" s="220"/>
      <c r="LC2096" s="220"/>
      <c r="LD2096" s="220"/>
      <c r="LE2096" s="220"/>
      <c r="LF2096" s="220"/>
      <c r="LG2096" s="220"/>
      <c r="LH2096" s="220"/>
      <c r="LI2096" s="220"/>
      <c r="LJ2096" s="220"/>
      <c r="LK2096" s="220"/>
      <c r="LL2096" s="220"/>
      <c r="LM2096" s="220"/>
      <c r="LN2096" s="220"/>
      <c r="LO2096" s="220"/>
      <c r="LP2096" s="220"/>
      <c r="LQ2096" s="220"/>
      <c r="LR2096" s="220"/>
      <c r="LS2096" s="220"/>
      <c r="LT2096" s="220"/>
      <c r="LU2096" s="220"/>
      <c r="LV2096" s="220"/>
      <c r="LW2096" s="220"/>
      <c r="LX2096" s="220"/>
      <c r="LY2096" s="220"/>
      <c r="LZ2096" s="220"/>
      <c r="MA2096" s="220"/>
      <c r="MB2096" s="220"/>
      <c r="MC2096" s="220"/>
      <c r="MD2096" s="220"/>
      <c r="ME2096" s="220"/>
      <c r="MF2096" s="220"/>
      <c r="MG2096" s="220"/>
      <c r="MH2096" s="220"/>
      <c r="MI2096" s="220"/>
      <c r="MJ2096" s="220"/>
      <c r="MK2096" s="220"/>
      <c r="ML2096" s="220"/>
      <c r="MM2096" s="220"/>
      <c r="MN2096" s="220"/>
      <c r="MO2096" s="220"/>
      <c r="MP2096" s="220"/>
      <c r="MQ2096" s="220"/>
      <c r="MR2096" s="220"/>
      <c r="MS2096" s="220"/>
      <c r="MT2096" s="220"/>
      <c r="MU2096" s="220"/>
      <c r="MV2096" s="220"/>
      <c r="MW2096" s="220"/>
      <c r="MX2096" s="220"/>
      <c r="MY2096" s="220"/>
      <c r="MZ2096" s="220"/>
      <c r="NA2096" s="220"/>
      <c r="NB2096" s="220"/>
      <c r="NC2096" s="220"/>
      <c r="ND2096" s="220"/>
      <c r="NE2096" s="220"/>
      <c r="NF2096" s="220"/>
      <c r="NG2096" s="220"/>
      <c r="NH2096" s="220"/>
      <c r="NI2096" s="220"/>
      <c r="NJ2096" s="220"/>
      <c r="NK2096" s="220"/>
      <c r="NL2096" s="220"/>
      <c r="NM2096" s="220"/>
      <c r="NN2096" s="220"/>
      <c r="NO2096" s="220"/>
      <c r="NP2096" s="220"/>
      <c r="NQ2096" s="220"/>
      <c r="NR2096" s="220"/>
      <c r="NS2096" s="220"/>
      <c r="NT2096" s="220"/>
      <c r="NU2096" s="220"/>
      <c r="NV2096" s="220"/>
      <c r="NW2096" s="220"/>
      <c r="NX2096" s="220"/>
      <c r="NY2096" s="220"/>
      <c r="NZ2096" s="220"/>
      <c r="OA2096" s="220"/>
      <c r="OB2096" s="220"/>
      <c r="OC2096" s="220"/>
      <c r="OD2096" s="220"/>
      <c r="OE2096" s="220"/>
      <c r="OF2096" s="220"/>
      <c r="OG2096" s="220"/>
      <c r="OH2096" s="220"/>
      <c r="OI2096" s="220"/>
      <c r="OJ2096" s="220"/>
      <c r="OK2096" s="220"/>
      <c r="OL2096" s="220"/>
      <c r="OM2096" s="220"/>
      <c r="ON2096" s="220"/>
      <c r="OO2096" s="220"/>
      <c r="OP2096" s="220"/>
      <c r="OQ2096" s="220"/>
      <c r="OR2096" s="220"/>
      <c r="OS2096" s="220"/>
      <c r="OT2096" s="220"/>
      <c r="OU2096" s="220"/>
      <c r="OV2096" s="220"/>
      <c r="OW2096" s="220"/>
      <c r="OX2096" s="220"/>
      <c r="OY2096" s="220"/>
      <c r="OZ2096" s="220"/>
      <c r="PA2096" s="220"/>
      <c r="PB2096" s="220"/>
      <c r="PC2096" s="220"/>
      <c r="PD2096" s="220"/>
      <c r="PE2096" s="220"/>
      <c r="PF2096" s="220"/>
      <c r="PG2096" s="220"/>
      <c r="PH2096" s="220"/>
      <c r="PI2096" s="220"/>
      <c r="PJ2096" s="220"/>
      <c r="PK2096" s="220"/>
      <c r="PL2096" s="220"/>
      <c r="PM2096" s="220"/>
      <c r="PN2096" s="220"/>
      <c r="PO2096" s="220"/>
      <c r="PP2096" s="220"/>
      <c r="PQ2096" s="220"/>
      <c r="PR2096" s="220"/>
      <c r="PS2096" s="220"/>
      <c r="PT2096" s="220"/>
      <c r="PU2096" s="220"/>
      <c r="PV2096" s="220"/>
      <c r="PW2096" s="220"/>
      <c r="PX2096" s="220"/>
      <c r="PY2096" s="220"/>
      <c r="PZ2096" s="220"/>
      <c r="QA2096" s="220"/>
      <c r="QB2096" s="220"/>
      <c r="QC2096" s="220"/>
      <c r="QD2096" s="220"/>
      <c r="QE2096" s="220"/>
      <c r="QF2096" s="220"/>
      <c r="QG2096" s="220"/>
      <c r="QH2096" s="220"/>
      <c r="QI2096" s="220"/>
      <c r="QJ2096" s="220"/>
      <c r="QK2096" s="220"/>
      <c r="QL2096" s="220"/>
      <c r="QM2096" s="220"/>
      <c r="QN2096" s="220"/>
      <c r="QO2096" s="220"/>
      <c r="QP2096" s="220"/>
      <c r="QQ2096" s="220"/>
      <c r="QR2096" s="220"/>
      <c r="QS2096" s="220"/>
      <c r="QT2096" s="220"/>
      <c r="QU2096" s="220"/>
      <c r="QV2096" s="220"/>
      <c r="QW2096" s="220"/>
      <c r="QX2096" s="220"/>
      <c r="QY2096" s="220"/>
      <c r="QZ2096" s="220"/>
      <c r="RA2096" s="220"/>
      <c r="RB2096" s="220"/>
      <c r="RC2096" s="220"/>
      <c r="RD2096" s="220"/>
      <c r="RE2096" s="220"/>
      <c r="RF2096" s="220"/>
      <c r="RG2096" s="220"/>
      <c r="RH2096" s="220"/>
      <c r="RI2096" s="220"/>
      <c r="RJ2096" s="220"/>
      <c r="RK2096" s="220"/>
      <c r="RL2096" s="220"/>
      <c r="RM2096" s="220"/>
      <c r="RN2096" s="220"/>
      <c r="RO2096" s="220"/>
      <c r="RP2096" s="220"/>
      <c r="RQ2096" s="220"/>
      <c r="RR2096" s="220"/>
      <c r="RS2096" s="220"/>
      <c r="RT2096" s="220"/>
      <c r="RU2096" s="220"/>
      <c r="RV2096" s="220"/>
      <c r="RW2096" s="220"/>
      <c r="RX2096" s="220"/>
      <c r="RY2096" s="220"/>
      <c r="RZ2096" s="220"/>
      <c r="SA2096" s="220"/>
      <c r="SB2096" s="220"/>
      <c r="SC2096" s="220"/>
      <c r="SD2096" s="220"/>
      <c r="SE2096" s="220"/>
      <c r="SF2096" s="220"/>
      <c r="SG2096" s="220"/>
      <c r="SH2096" s="220"/>
      <c r="SI2096" s="220"/>
      <c r="SJ2096" s="220"/>
      <c r="SK2096" s="220"/>
      <c r="SL2096" s="220"/>
      <c r="SM2096" s="220"/>
      <c r="SN2096" s="220"/>
      <c r="SO2096" s="220"/>
      <c r="SP2096" s="220"/>
      <c r="SQ2096" s="220"/>
      <c r="SR2096" s="220"/>
      <c r="SS2096" s="220"/>
      <c r="ST2096" s="220"/>
      <c r="SU2096" s="220"/>
      <c r="SV2096" s="220"/>
      <c r="SW2096" s="220"/>
      <c r="SX2096" s="220"/>
      <c r="SY2096" s="220"/>
      <c r="SZ2096" s="220"/>
      <c r="TA2096" s="220"/>
      <c r="TB2096" s="220"/>
      <c r="TC2096" s="220"/>
      <c r="TD2096" s="220"/>
      <c r="TE2096" s="220"/>
      <c r="TF2096" s="220"/>
      <c r="TG2096" s="220"/>
      <c r="TH2096" s="220"/>
      <c r="TI2096" s="220"/>
      <c r="TJ2096" s="220"/>
      <c r="TK2096" s="220"/>
      <c r="TL2096" s="220"/>
      <c r="TM2096" s="220"/>
      <c r="TN2096" s="220"/>
      <c r="TO2096" s="220"/>
      <c r="TP2096" s="220"/>
      <c r="TQ2096" s="220"/>
      <c r="TR2096" s="220"/>
      <c r="TS2096" s="220"/>
      <c r="TT2096" s="220"/>
      <c r="TU2096" s="220"/>
      <c r="TV2096" s="220"/>
      <c r="TW2096" s="220"/>
      <c r="TX2096" s="220"/>
      <c r="TY2096" s="220"/>
      <c r="TZ2096" s="220"/>
      <c r="UA2096" s="220"/>
      <c r="UB2096" s="220"/>
      <c r="UC2096" s="220"/>
      <c r="UD2096" s="220"/>
      <c r="UE2096" s="220"/>
      <c r="UF2096" s="220"/>
      <c r="UG2096" s="220"/>
      <c r="UH2096" s="220"/>
      <c r="UI2096" s="220"/>
      <c r="UJ2096" s="220"/>
      <c r="UK2096" s="220"/>
      <c r="UL2096" s="220"/>
      <c r="UM2096" s="220"/>
      <c r="UN2096" s="220"/>
      <c r="UO2096" s="220"/>
      <c r="UP2096" s="220"/>
      <c r="UQ2096" s="220"/>
      <c r="UR2096" s="220"/>
      <c r="US2096" s="220"/>
      <c r="UT2096" s="220"/>
      <c r="UU2096" s="220"/>
      <c r="UV2096" s="220"/>
      <c r="UW2096" s="220"/>
      <c r="UX2096" s="220"/>
      <c r="UY2096" s="220"/>
      <c r="UZ2096" s="220"/>
      <c r="VA2096" s="220"/>
      <c r="VB2096" s="220"/>
      <c r="VC2096" s="220"/>
      <c r="VD2096" s="220"/>
      <c r="VE2096" s="220"/>
      <c r="VF2096" s="220"/>
      <c r="VG2096" s="220"/>
      <c r="VH2096" s="220"/>
      <c r="VI2096" s="220"/>
      <c r="VJ2096" s="220"/>
      <c r="VK2096" s="220"/>
      <c r="VL2096" s="220"/>
      <c r="VM2096" s="220"/>
      <c r="VN2096" s="220"/>
      <c r="VO2096" s="220"/>
      <c r="VP2096" s="220"/>
      <c r="VQ2096" s="220"/>
      <c r="VR2096" s="220"/>
      <c r="VS2096" s="220"/>
      <c r="VT2096" s="220"/>
      <c r="VU2096" s="220"/>
      <c r="VV2096" s="220"/>
      <c r="VW2096" s="220"/>
      <c r="VX2096" s="220"/>
      <c r="VY2096" s="220"/>
      <c r="VZ2096" s="220"/>
      <c r="WA2096" s="220"/>
      <c r="WB2096" s="220"/>
      <c r="WC2096" s="220"/>
      <c r="WD2096" s="220"/>
      <c r="WE2096" s="220"/>
      <c r="WF2096" s="220"/>
      <c r="WG2096" s="220"/>
      <c r="WH2096" s="220"/>
      <c r="WI2096" s="220"/>
      <c r="WJ2096" s="220"/>
      <c r="WK2096" s="220"/>
      <c r="WL2096" s="220"/>
      <c r="WM2096" s="220"/>
      <c r="WN2096" s="220"/>
      <c r="WO2096" s="220"/>
      <c r="WP2096" s="220"/>
      <c r="WQ2096" s="220"/>
      <c r="WR2096" s="220"/>
      <c r="WS2096" s="220"/>
      <c r="WT2096" s="220"/>
      <c r="WU2096" s="220"/>
      <c r="WV2096" s="220"/>
      <c r="WW2096" s="220"/>
      <c r="WX2096" s="220"/>
      <c r="WY2096" s="220"/>
      <c r="WZ2096" s="220"/>
      <c r="XA2096" s="220"/>
      <c r="XB2096" s="220"/>
      <c r="XC2096" s="220"/>
      <c r="XD2096" s="220"/>
      <c r="XE2096" s="220"/>
      <c r="XF2096" s="220"/>
      <c r="XG2096" s="220"/>
      <c r="XH2096" s="220"/>
      <c r="XI2096" s="220"/>
      <c r="XJ2096" s="220"/>
      <c r="XK2096" s="220"/>
      <c r="XL2096" s="220"/>
      <c r="XM2096" s="220"/>
      <c r="XN2096" s="220"/>
      <c r="XO2096" s="220"/>
      <c r="XP2096" s="220"/>
      <c r="XQ2096" s="220"/>
      <c r="XR2096" s="220"/>
      <c r="XS2096" s="220"/>
      <c r="XT2096" s="220"/>
      <c r="XU2096" s="220"/>
      <c r="XV2096" s="220"/>
      <c r="XW2096" s="220"/>
      <c r="XX2096" s="220"/>
      <c r="XY2096" s="220"/>
      <c r="XZ2096" s="220"/>
      <c r="YA2096" s="220"/>
      <c r="YB2096" s="220"/>
      <c r="YC2096" s="220"/>
      <c r="YD2096" s="220"/>
      <c r="YE2096" s="220"/>
      <c r="YF2096" s="220"/>
      <c r="YG2096" s="220"/>
      <c r="YH2096" s="220"/>
      <c r="YI2096" s="220"/>
      <c r="YJ2096" s="220"/>
      <c r="YK2096" s="220"/>
      <c r="YL2096" s="220"/>
      <c r="YM2096" s="220"/>
      <c r="YN2096" s="220"/>
      <c r="YO2096" s="220"/>
      <c r="YP2096" s="220"/>
      <c r="YQ2096" s="220"/>
      <c r="YR2096" s="220"/>
      <c r="YS2096" s="220"/>
      <c r="YT2096" s="220"/>
      <c r="YU2096" s="220"/>
      <c r="YV2096" s="220"/>
      <c r="YW2096" s="220"/>
      <c r="YX2096" s="220"/>
      <c r="YY2096" s="220"/>
      <c r="YZ2096" s="220"/>
      <c r="ZA2096" s="220"/>
      <c r="ZB2096" s="220"/>
      <c r="ZC2096" s="220"/>
      <c r="ZD2096" s="220"/>
      <c r="ZE2096" s="220"/>
      <c r="ZF2096" s="220"/>
      <c r="ZG2096" s="220"/>
      <c r="ZH2096" s="220"/>
      <c r="ZI2096" s="220"/>
      <c r="ZJ2096" s="220"/>
      <c r="ZK2096" s="220"/>
      <c r="ZL2096" s="220"/>
      <c r="ZM2096" s="220"/>
      <c r="ZN2096" s="220"/>
      <c r="ZO2096" s="220"/>
      <c r="ZP2096" s="220"/>
      <c r="ZQ2096" s="220"/>
      <c r="ZR2096" s="220"/>
      <c r="ZS2096" s="220"/>
      <c r="ZT2096" s="220"/>
      <c r="ZU2096" s="220"/>
      <c r="ZV2096" s="220"/>
      <c r="ZW2096" s="220"/>
      <c r="ZX2096" s="220"/>
      <c r="ZY2096" s="220"/>
      <c r="ZZ2096" s="220"/>
      <c r="AAA2096" s="220"/>
      <c r="AAB2096" s="220"/>
      <c r="AAC2096" s="220"/>
      <c r="AAD2096" s="220"/>
      <c r="AAE2096" s="220"/>
      <c r="AAF2096" s="220"/>
      <c r="AAG2096" s="220"/>
      <c r="AAH2096" s="220"/>
      <c r="AAI2096" s="220"/>
      <c r="AAJ2096" s="220"/>
      <c r="AAK2096" s="220"/>
      <c r="AAL2096" s="220"/>
      <c r="AAM2096" s="220"/>
      <c r="AAN2096" s="220"/>
      <c r="AAO2096" s="220"/>
      <c r="AAP2096" s="220"/>
      <c r="AAQ2096" s="220"/>
      <c r="AAR2096" s="220"/>
      <c r="AAS2096" s="220"/>
      <c r="AAT2096" s="220"/>
      <c r="AAU2096" s="220"/>
      <c r="AAV2096" s="220"/>
      <c r="AAW2096" s="220"/>
      <c r="AAX2096" s="220"/>
      <c r="AAY2096" s="220"/>
      <c r="AAZ2096" s="220"/>
      <c r="ABA2096" s="220"/>
      <c r="ABB2096" s="220"/>
      <c r="ABC2096" s="220"/>
      <c r="ABD2096" s="220"/>
      <c r="ABE2096" s="220"/>
      <c r="ABF2096" s="220"/>
      <c r="ABG2096" s="220"/>
      <c r="ABH2096" s="220"/>
      <c r="ABI2096" s="220"/>
      <c r="ABJ2096" s="220"/>
      <c r="ABK2096" s="220"/>
      <c r="ABL2096" s="220"/>
      <c r="ABM2096" s="220"/>
      <c r="ABN2096" s="220"/>
      <c r="ABO2096" s="220"/>
      <c r="ABP2096" s="220"/>
      <c r="ABQ2096" s="220"/>
      <c r="ABR2096" s="220"/>
      <c r="ABS2096" s="220"/>
      <c r="ABT2096" s="220"/>
      <c r="ABU2096" s="220"/>
      <c r="ABV2096" s="220"/>
      <c r="ABW2096" s="220"/>
      <c r="ABX2096" s="220"/>
      <c r="ABY2096" s="220"/>
      <c r="ABZ2096" s="220"/>
      <c r="ACA2096" s="220"/>
      <c r="ACB2096" s="220"/>
      <c r="ACC2096" s="220"/>
      <c r="ACD2096" s="220"/>
      <c r="ACE2096" s="220"/>
      <c r="ACF2096" s="220"/>
      <c r="ACG2096" s="220"/>
      <c r="ACH2096" s="220"/>
      <c r="ACI2096" s="220"/>
      <c r="ACJ2096" s="220"/>
      <c r="ACK2096" s="220"/>
      <c r="ACL2096" s="220"/>
      <c r="ACM2096" s="220"/>
      <c r="ACN2096" s="220"/>
      <c r="ACO2096" s="220"/>
      <c r="ACP2096" s="220"/>
      <c r="ACQ2096" s="220"/>
      <c r="ACR2096" s="220"/>
      <c r="ACS2096" s="220"/>
      <c r="ACT2096" s="220"/>
      <c r="ACU2096" s="220"/>
      <c r="ACV2096" s="220"/>
      <c r="ACW2096" s="220"/>
      <c r="ACX2096" s="220"/>
      <c r="ACY2096" s="220"/>
      <c r="ACZ2096" s="220"/>
      <c r="ADA2096" s="220"/>
      <c r="ADB2096" s="220"/>
      <c r="ADC2096" s="220"/>
      <c r="ADD2096" s="220"/>
      <c r="ADE2096" s="220"/>
      <c r="ADF2096" s="220"/>
      <c r="ADG2096" s="220"/>
      <c r="ADH2096" s="220"/>
      <c r="ADI2096" s="220"/>
      <c r="ADJ2096" s="220"/>
      <c r="ADK2096" s="220"/>
      <c r="ADL2096" s="220"/>
      <c r="ADM2096" s="220"/>
      <c r="ADN2096" s="220"/>
      <c r="ADO2096" s="220"/>
      <c r="ADP2096" s="220"/>
      <c r="ADQ2096" s="220"/>
      <c r="ADR2096" s="220"/>
      <c r="ADS2096" s="220"/>
      <c r="ADT2096" s="220"/>
      <c r="ADU2096" s="220"/>
      <c r="ADV2096" s="220"/>
      <c r="ADW2096" s="220"/>
      <c r="ADX2096" s="220"/>
      <c r="ADY2096" s="220"/>
      <c r="ADZ2096" s="220"/>
      <c r="AEA2096" s="220"/>
      <c r="AEB2096" s="220"/>
      <c r="AEC2096" s="220"/>
      <c r="AED2096" s="220"/>
      <c r="AEE2096" s="220"/>
      <c r="AEF2096" s="220"/>
      <c r="AEG2096" s="220"/>
      <c r="AEH2096" s="220"/>
      <c r="AEI2096" s="220"/>
      <c r="AEJ2096" s="220"/>
      <c r="AEK2096" s="220"/>
      <c r="AEL2096" s="220"/>
      <c r="AEM2096" s="220"/>
      <c r="AEN2096" s="220"/>
      <c r="AEO2096" s="220"/>
      <c r="AEP2096" s="220"/>
      <c r="AEQ2096" s="220"/>
      <c r="AER2096" s="220"/>
      <c r="AES2096" s="220"/>
      <c r="AET2096" s="220"/>
      <c r="AEU2096" s="220"/>
      <c r="AEV2096" s="220"/>
      <c r="AEW2096" s="220"/>
      <c r="AEX2096" s="220"/>
      <c r="AEY2096" s="220"/>
      <c r="AEZ2096" s="220"/>
      <c r="AFA2096" s="220"/>
      <c r="AFB2096" s="220"/>
      <c r="AFC2096" s="220"/>
      <c r="AFD2096" s="220"/>
      <c r="AFE2096" s="220"/>
      <c r="AFF2096" s="220"/>
      <c r="AFG2096" s="220"/>
      <c r="AFH2096" s="220"/>
      <c r="AFI2096" s="220"/>
      <c r="AFJ2096" s="220"/>
      <c r="AFK2096" s="220"/>
      <c r="AFL2096" s="220"/>
      <c r="AFM2096" s="220"/>
      <c r="AFN2096" s="220"/>
      <c r="AFO2096" s="220"/>
      <c r="AFP2096" s="220"/>
      <c r="AFQ2096" s="220"/>
      <c r="AFR2096" s="220"/>
      <c r="AFS2096" s="220"/>
      <c r="AFT2096" s="220"/>
      <c r="AFU2096" s="220"/>
      <c r="AFV2096" s="220"/>
      <c r="AFW2096" s="220"/>
      <c r="AFX2096" s="220"/>
      <c r="AFY2096" s="220"/>
      <c r="AFZ2096" s="220"/>
      <c r="AGA2096" s="220"/>
      <c r="AGB2096" s="220"/>
      <c r="AGC2096" s="220"/>
      <c r="AGD2096" s="220"/>
      <c r="AGE2096" s="220"/>
      <c r="AGF2096" s="220"/>
      <c r="AGG2096" s="220"/>
      <c r="AGH2096" s="220"/>
      <c r="AGI2096" s="220"/>
      <c r="AGJ2096" s="220"/>
      <c r="AGK2096" s="220"/>
      <c r="AGL2096" s="220"/>
      <c r="AGM2096" s="220"/>
      <c r="AGN2096" s="220"/>
      <c r="AGO2096" s="220"/>
      <c r="AGP2096" s="220"/>
      <c r="AGQ2096" s="220"/>
      <c r="AGR2096" s="220"/>
      <c r="AGS2096" s="220"/>
      <c r="AGT2096" s="220"/>
      <c r="AGU2096" s="220"/>
      <c r="AGV2096" s="220"/>
      <c r="AGW2096" s="220"/>
      <c r="AGX2096" s="220"/>
      <c r="AGY2096" s="220"/>
      <c r="AGZ2096" s="220"/>
      <c r="AHA2096" s="220"/>
      <c r="AHB2096" s="220"/>
      <c r="AHC2096" s="220"/>
      <c r="AHD2096" s="220"/>
      <c r="AHE2096" s="220"/>
      <c r="AHF2096" s="220"/>
      <c r="AHG2096" s="220"/>
      <c r="AHH2096" s="220"/>
      <c r="AHI2096" s="220"/>
      <c r="AHJ2096" s="220"/>
      <c r="AHK2096" s="220"/>
      <c r="AHL2096" s="220"/>
      <c r="AHM2096" s="220"/>
      <c r="AHN2096" s="220"/>
      <c r="AHO2096" s="220"/>
      <c r="AHP2096" s="220"/>
      <c r="AHQ2096" s="220"/>
      <c r="AHR2096" s="220"/>
      <c r="AHS2096" s="220"/>
      <c r="AHT2096" s="220"/>
      <c r="AHU2096" s="220"/>
      <c r="AHV2096" s="220"/>
      <c r="AHW2096" s="220"/>
      <c r="AHX2096" s="220"/>
      <c r="AHY2096" s="220"/>
      <c r="AHZ2096" s="220"/>
      <c r="AIA2096" s="220"/>
      <c r="AIB2096" s="220"/>
      <c r="AIC2096" s="220"/>
      <c r="AID2096" s="220"/>
      <c r="AIE2096" s="220"/>
      <c r="AIF2096" s="220"/>
      <c r="AIG2096" s="220"/>
      <c r="AIH2096" s="220"/>
      <c r="AII2096" s="220"/>
      <c r="AIJ2096" s="220"/>
      <c r="AIK2096" s="220"/>
      <c r="AIL2096" s="220"/>
      <c r="AIM2096" s="220"/>
      <c r="AIN2096" s="220"/>
      <c r="AIO2096" s="220"/>
      <c r="AIP2096" s="220"/>
      <c r="AIQ2096" s="220"/>
      <c r="AIR2096" s="220"/>
      <c r="AIS2096" s="220"/>
      <c r="AIT2096" s="220"/>
      <c r="AIU2096" s="220"/>
      <c r="AIV2096" s="220"/>
      <c r="AIW2096" s="220"/>
      <c r="AIX2096" s="220"/>
      <c r="AIY2096" s="220"/>
      <c r="AIZ2096" s="220"/>
      <c r="AJA2096" s="220"/>
      <c r="AJB2096" s="220"/>
      <c r="AJC2096" s="220"/>
      <c r="AJD2096" s="220"/>
      <c r="AJE2096" s="220"/>
      <c r="AJF2096" s="220"/>
      <c r="AJG2096" s="220"/>
      <c r="AJH2096" s="220"/>
      <c r="AJI2096" s="220"/>
      <c r="AJJ2096" s="220"/>
      <c r="AJK2096" s="220"/>
      <c r="AJL2096" s="220"/>
      <c r="AJM2096" s="220"/>
      <c r="AJN2096" s="220"/>
      <c r="AJO2096" s="220"/>
      <c r="AJP2096" s="220"/>
      <c r="AJQ2096" s="220"/>
      <c r="AJR2096" s="220"/>
      <c r="AJS2096" s="220"/>
      <c r="AJT2096" s="220"/>
      <c r="AJU2096" s="220"/>
      <c r="AJV2096" s="220"/>
      <c r="AJW2096" s="220"/>
      <c r="AJX2096" s="220"/>
      <c r="AJY2096" s="220"/>
      <c r="AJZ2096" s="220"/>
      <c r="AKA2096" s="220"/>
      <c r="AKB2096" s="220"/>
      <c r="AKC2096" s="220"/>
      <c r="AKD2096" s="220"/>
      <c r="AKE2096" s="220"/>
      <c r="AKF2096" s="220"/>
      <c r="AKG2096" s="220"/>
      <c r="AKH2096" s="220"/>
      <c r="AKI2096" s="220"/>
      <c r="AKJ2096" s="220"/>
      <c r="AKK2096" s="220"/>
      <c r="AKL2096" s="220"/>
      <c r="AKM2096" s="220"/>
      <c r="AKN2096" s="220"/>
      <c r="AKO2096" s="220"/>
      <c r="AKP2096" s="220"/>
      <c r="AKQ2096" s="220"/>
      <c r="AKR2096" s="220"/>
      <c r="AKS2096" s="220"/>
      <c r="AKT2096" s="220"/>
      <c r="AKU2096" s="220"/>
      <c r="AKV2096" s="220"/>
      <c r="AKW2096" s="220"/>
      <c r="AKX2096" s="220"/>
      <c r="AKY2096" s="220"/>
      <c r="AKZ2096" s="220"/>
      <c r="ALA2096" s="220"/>
      <c r="ALB2096" s="220"/>
      <c r="ALC2096" s="220"/>
      <c r="ALD2096" s="220"/>
      <c r="ALE2096" s="220"/>
      <c r="ALF2096" s="220"/>
      <c r="ALG2096" s="220"/>
      <c r="ALH2096" s="220"/>
      <c r="ALI2096" s="220"/>
      <c r="ALJ2096" s="220"/>
      <c r="ALK2096" s="220"/>
      <c r="ALL2096" s="220"/>
      <c r="ALM2096" s="220"/>
      <c r="ALN2096" s="220"/>
      <c r="ALO2096" s="220"/>
      <c r="ALP2096" s="220"/>
      <c r="ALQ2096" s="220"/>
      <c r="ALR2096" s="220"/>
      <c r="ALS2096" s="220"/>
      <c r="ALT2096" s="220"/>
      <c r="ALU2096" s="220"/>
      <c r="ALV2096" s="220"/>
      <c r="ALW2096" s="220"/>
      <c r="ALX2096" s="220"/>
      <c r="ALY2096" s="220"/>
      <c r="ALZ2096" s="220"/>
      <c r="AMA2096" s="220"/>
      <c r="AMB2096" s="220"/>
      <c r="AMC2096" s="220"/>
      <c r="AMD2096" s="220"/>
      <c r="AME2096" s="220"/>
      <c r="AMF2096" s="220"/>
      <c r="AMG2096" s="220"/>
      <c r="AMH2096" s="220"/>
      <c r="AMI2096" s="220"/>
      <c r="AMJ2096" s="220"/>
      <c r="AMK2096" s="220"/>
      <c r="AML2096" s="220"/>
      <c r="AMM2096" s="220"/>
      <c r="AMN2096" s="220"/>
      <c r="AMO2096" s="220"/>
      <c r="AMP2096" s="220"/>
      <c r="AMQ2096" s="220"/>
      <c r="AMR2096" s="220"/>
      <c r="AMS2096" s="220"/>
      <c r="AMT2096" s="220"/>
      <c r="AMU2096" s="220"/>
      <c r="AMV2096" s="220"/>
      <c r="AMW2096" s="220"/>
      <c r="AMX2096" s="220"/>
      <c r="AMY2096" s="220"/>
      <c r="AMZ2096" s="220"/>
      <c r="ANA2096" s="220"/>
      <c r="ANB2096" s="220"/>
      <c r="ANC2096" s="220"/>
      <c r="AND2096" s="220"/>
      <c r="ANE2096" s="220"/>
      <c r="ANF2096" s="220"/>
      <c r="ANG2096" s="220"/>
      <c r="ANH2096" s="220"/>
      <c r="ANI2096" s="220"/>
      <c r="ANJ2096" s="220"/>
      <c r="ANK2096" s="220"/>
      <c r="ANL2096" s="220"/>
      <c r="ANM2096" s="220"/>
      <c r="ANN2096" s="220"/>
      <c r="ANO2096" s="220"/>
      <c r="ANP2096" s="220"/>
      <c r="ANQ2096" s="220"/>
      <c r="ANR2096" s="220"/>
      <c r="ANS2096" s="220"/>
      <c r="ANT2096" s="220"/>
      <c r="ANU2096" s="220"/>
      <c r="ANV2096" s="220"/>
      <c r="ANW2096" s="220"/>
      <c r="ANX2096" s="220"/>
      <c r="ANY2096" s="220"/>
      <c r="ANZ2096" s="220"/>
      <c r="AOA2096" s="220"/>
      <c r="AOB2096" s="220"/>
      <c r="AOC2096" s="220"/>
      <c r="AOD2096" s="220"/>
      <c r="AOE2096" s="220"/>
      <c r="AOF2096" s="220"/>
      <c r="AOG2096" s="220"/>
      <c r="AOH2096" s="220"/>
      <c r="AOI2096" s="220"/>
      <c r="AOJ2096" s="220"/>
      <c r="AOK2096" s="220"/>
      <c r="AOL2096" s="220"/>
      <c r="AOM2096" s="220"/>
      <c r="AON2096" s="220"/>
      <c r="AOO2096" s="220"/>
      <c r="AOP2096" s="220"/>
      <c r="AOQ2096" s="220"/>
      <c r="AOR2096" s="220"/>
      <c r="AOS2096" s="220"/>
      <c r="AOT2096" s="220"/>
      <c r="AOU2096" s="220"/>
      <c r="AOV2096" s="220"/>
      <c r="AOW2096" s="220"/>
      <c r="AOX2096" s="220"/>
      <c r="AOY2096" s="220"/>
      <c r="AOZ2096" s="220"/>
      <c r="APA2096" s="220"/>
      <c r="APB2096" s="220"/>
      <c r="APC2096" s="220"/>
      <c r="APD2096" s="220"/>
      <c r="APE2096" s="220"/>
      <c r="APF2096" s="220"/>
      <c r="APG2096" s="220"/>
      <c r="APH2096" s="220"/>
      <c r="API2096" s="220"/>
      <c r="APJ2096" s="220"/>
      <c r="APK2096" s="220"/>
      <c r="APL2096" s="220"/>
      <c r="APM2096" s="220"/>
      <c r="APN2096" s="220"/>
      <c r="APO2096" s="220"/>
      <c r="APP2096" s="220"/>
      <c r="APQ2096" s="220"/>
      <c r="APR2096" s="220"/>
      <c r="APS2096" s="220"/>
      <c r="APT2096" s="220"/>
      <c r="APU2096" s="220"/>
      <c r="APV2096" s="220"/>
      <c r="APW2096" s="220"/>
      <c r="APX2096" s="220"/>
      <c r="APY2096" s="220"/>
      <c r="APZ2096" s="220"/>
      <c r="AQA2096" s="220"/>
      <c r="AQB2096" s="220"/>
      <c r="AQC2096" s="220"/>
      <c r="AQD2096" s="220"/>
      <c r="AQE2096" s="220"/>
      <c r="AQF2096" s="220"/>
      <c r="AQG2096" s="220"/>
      <c r="AQH2096" s="220"/>
      <c r="AQI2096" s="220"/>
      <c r="AQJ2096" s="220"/>
      <c r="AQK2096" s="220"/>
      <c r="AQL2096" s="220"/>
      <c r="AQM2096" s="220"/>
      <c r="AQN2096" s="220"/>
      <c r="AQO2096" s="220"/>
      <c r="AQP2096" s="220"/>
      <c r="AQQ2096" s="220"/>
      <c r="AQR2096" s="220"/>
      <c r="AQS2096" s="220"/>
      <c r="AQT2096" s="220"/>
      <c r="AQU2096" s="220"/>
      <c r="AQV2096" s="220"/>
      <c r="AQW2096" s="220"/>
      <c r="AQX2096" s="220"/>
      <c r="AQY2096" s="220"/>
      <c r="AQZ2096" s="220"/>
      <c r="ARA2096" s="220"/>
      <c r="ARB2096" s="220"/>
      <c r="ARC2096" s="220"/>
      <c r="ARD2096" s="220"/>
      <c r="ARE2096" s="220"/>
      <c r="ARF2096" s="220"/>
      <c r="ARG2096" s="220"/>
      <c r="ARH2096" s="220"/>
      <c r="ARI2096" s="220"/>
      <c r="ARJ2096" s="220"/>
      <c r="ARK2096" s="220"/>
      <c r="ARL2096" s="220"/>
      <c r="ARM2096" s="220"/>
      <c r="ARN2096" s="220"/>
      <c r="ARO2096" s="220"/>
      <c r="ARP2096" s="220"/>
      <c r="ARQ2096" s="220"/>
      <c r="ARR2096" s="220"/>
      <c r="ARS2096" s="220"/>
      <c r="ART2096" s="220"/>
      <c r="ARU2096" s="220"/>
      <c r="ARV2096" s="220"/>
      <c r="ARW2096" s="220"/>
      <c r="ARX2096" s="220"/>
      <c r="ARY2096" s="220"/>
      <c r="ARZ2096" s="220"/>
      <c r="ASA2096" s="220"/>
      <c r="ASB2096" s="220"/>
      <c r="ASC2096" s="220"/>
      <c r="ASD2096" s="220"/>
      <c r="ASE2096" s="220"/>
      <c r="ASF2096" s="220"/>
      <c r="ASG2096" s="220"/>
      <c r="ASH2096" s="220"/>
      <c r="ASI2096" s="220"/>
      <c r="ASJ2096" s="220"/>
      <c r="ASK2096" s="220"/>
      <c r="ASL2096" s="220"/>
      <c r="ASM2096" s="220"/>
      <c r="ASN2096" s="220"/>
      <c r="ASO2096" s="220"/>
      <c r="ASP2096" s="220"/>
      <c r="ASQ2096" s="220"/>
      <c r="ASR2096" s="220"/>
      <c r="ASS2096" s="220"/>
      <c r="AST2096" s="220"/>
      <c r="ASU2096" s="220"/>
      <c r="ASV2096" s="220"/>
      <c r="ASW2096" s="220"/>
      <c r="ASX2096" s="220"/>
      <c r="ASY2096" s="220"/>
      <c r="ASZ2096" s="220"/>
      <c r="ATA2096" s="220"/>
      <c r="ATB2096" s="220"/>
      <c r="ATC2096" s="220"/>
      <c r="ATD2096" s="220"/>
      <c r="ATE2096" s="220"/>
      <c r="ATF2096" s="220"/>
      <c r="ATG2096" s="220"/>
      <c r="ATH2096" s="220"/>
      <c r="ATI2096" s="220"/>
      <c r="ATJ2096" s="220"/>
      <c r="ATK2096" s="220"/>
      <c r="ATL2096" s="220"/>
      <c r="ATM2096" s="220"/>
      <c r="ATN2096" s="220"/>
      <c r="ATO2096" s="220"/>
      <c r="ATP2096" s="220"/>
      <c r="ATQ2096" s="220"/>
      <c r="ATR2096" s="220"/>
      <c r="ATS2096" s="220"/>
      <c r="ATT2096" s="220"/>
      <c r="ATU2096" s="220"/>
      <c r="ATV2096" s="220"/>
      <c r="ATW2096" s="220"/>
      <c r="ATX2096" s="220"/>
      <c r="ATY2096" s="220"/>
      <c r="ATZ2096" s="220"/>
      <c r="AUA2096" s="220"/>
      <c r="AUB2096" s="220"/>
      <c r="AUC2096" s="220"/>
      <c r="AUD2096" s="220"/>
      <c r="AUE2096" s="220"/>
      <c r="AUF2096" s="220"/>
      <c r="AUG2096" s="220"/>
      <c r="AUH2096" s="220"/>
      <c r="AUI2096" s="220"/>
      <c r="AUJ2096" s="220"/>
      <c r="AUK2096" s="220"/>
      <c r="AUL2096" s="220"/>
      <c r="AUM2096" s="220"/>
      <c r="AUN2096" s="220"/>
      <c r="AUO2096" s="220"/>
      <c r="AUP2096" s="220"/>
      <c r="AUQ2096" s="220"/>
      <c r="AUR2096" s="220"/>
      <c r="AUS2096" s="220"/>
      <c r="AUT2096" s="220"/>
      <c r="AUU2096" s="220"/>
      <c r="AUV2096" s="220"/>
      <c r="AUW2096" s="220"/>
      <c r="AUX2096" s="220"/>
      <c r="AUY2096" s="220"/>
      <c r="AUZ2096" s="220"/>
      <c r="AVA2096" s="220"/>
      <c r="AVB2096" s="220"/>
      <c r="AVC2096" s="220"/>
      <c r="AVD2096" s="220"/>
      <c r="AVE2096" s="220"/>
      <c r="AVF2096" s="220"/>
      <c r="AVG2096" s="220"/>
      <c r="AVH2096" s="220"/>
      <c r="AVI2096" s="220"/>
      <c r="AVJ2096" s="220"/>
      <c r="AVK2096" s="220"/>
      <c r="AVL2096" s="220"/>
      <c r="AVM2096" s="220"/>
      <c r="AVN2096" s="220"/>
      <c r="AVO2096" s="220"/>
      <c r="AVP2096" s="220"/>
      <c r="AVQ2096" s="220"/>
      <c r="AVR2096" s="220"/>
      <c r="AVS2096" s="220"/>
      <c r="AVT2096" s="220"/>
      <c r="AVU2096" s="220"/>
      <c r="AVV2096" s="220"/>
      <c r="AVW2096" s="220"/>
      <c r="AVX2096" s="220"/>
      <c r="AVY2096" s="220"/>
      <c r="AVZ2096" s="220"/>
      <c r="AWA2096" s="220"/>
      <c r="AWB2096" s="220"/>
      <c r="AWC2096" s="220"/>
      <c r="AWD2096" s="220"/>
      <c r="AWE2096" s="220"/>
      <c r="AWF2096" s="220"/>
      <c r="AWG2096" s="220"/>
      <c r="AWH2096" s="220"/>
      <c r="AWI2096" s="220"/>
      <c r="AWJ2096" s="220"/>
      <c r="AWK2096" s="220"/>
      <c r="AWL2096" s="220"/>
      <c r="AWM2096" s="220"/>
      <c r="AWN2096" s="220"/>
      <c r="AWO2096" s="220"/>
      <c r="AWP2096" s="220"/>
      <c r="AWQ2096" s="220"/>
      <c r="AWR2096" s="220"/>
      <c r="AWS2096" s="220"/>
      <c r="AWT2096" s="220"/>
      <c r="AWU2096" s="220"/>
      <c r="AWV2096" s="220"/>
      <c r="AWW2096" s="220"/>
      <c r="AWX2096" s="220"/>
      <c r="AWY2096" s="220"/>
      <c r="AWZ2096" s="220"/>
      <c r="AXA2096" s="220"/>
      <c r="AXB2096" s="220"/>
      <c r="AXC2096" s="220"/>
      <c r="AXD2096" s="220"/>
      <c r="AXE2096" s="220"/>
      <c r="AXF2096" s="220"/>
      <c r="AXG2096" s="220"/>
      <c r="AXH2096" s="220"/>
      <c r="AXI2096" s="220"/>
      <c r="AXJ2096" s="220"/>
      <c r="AXK2096" s="220"/>
      <c r="AXL2096" s="220"/>
      <c r="AXM2096" s="220"/>
      <c r="AXN2096" s="220"/>
      <c r="AXO2096" s="220"/>
      <c r="AXP2096" s="220"/>
      <c r="AXQ2096" s="220"/>
      <c r="AXR2096" s="220"/>
      <c r="AXS2096" s="220"/>
      <c r="AXT2096" s="220"/>
      <c r="AXU2096" s="220"/>
      <c r="AXV2096" s="220"/>
      <c r="AXW2096" s="220"/>
      <c r="AXX2096" s="220"/>
      <c r="AXY2096" s="220"/>
      <c r="AXZ2096" s="220"/>
      <c r="AYA2096" s="220"/>
      <c r="AYB2096" s="220"/>
      <c r="AYC2096" s="220"/>
      <c r="AYD2096" s="220"/>
      <c r="AYE2096" s="220"/>
      <c r="AYF2096" s="220"/>
      <c r="AYG2096" s="220"/>
      <c r="AYH2096" s="220"/>
      <c r="AYI2096" s="220"/>
      <c r="AYJ2096" s="220"/>
      <c r="AYK2096" s="220"/>
      <c r="AYL2096" s="220"/>
      <c r="AYM2096" s="220"/>
      <c r="AYN2096" s="220"/>
      <c r="AYO2096" s="220"/>
      <c r="AYP2096" s="220"/>
      <c r="AYQ2096" s="220"/>
      <c r="AYR2096" s="220"/>
      <c r="AYS2096" s="220"/>
      <c r="AYT2096" s="220"/>
      <c r="AYU2096" s="220"/>
      <c r="AYV2096" s="220"/>
      <c r="AYW2096" s="220"/>
      <c r="AYX2096" s="220"/>
      <c r="AYY2096" s="220"/>
      <c r="AYZ2096" s="220"/>
      <c r="AZA2096" s="220"/>
      <c r="AZB2096" s="220"/>
      <c r="AZC2096" s="220"/>
      <c r="AZD2096" s="220"/>
      <c r="AZE2096" s="220"/>
      <c r="AZF2096" s="220"/>
      <c r="AZG2096" s="220"/>
      <c r="AZH2096" s="220"/>
      <c r="AZI2096" s="220"/>
      <c r="AZJ2096" s="220"/>
      <c r="AZK2096" s="220"/>
      <c r="AZL2096" s="220"/>
      <c r="AZM2096" s="220"/>
      <c r="AZN2096" s="220"/>
      <c r="AZO2096" s="220"/>
      <c r="AZP2096" s="220"/>
      <c r="AZQ2096" s="220"/>
      <c r="AZR2096" s="220"/>
      <c r="AZS2096" s="220"/>
      <c r="AZT2096" s="220"/>
      <c r="AZU2096" s="220"/>
      <c r="AZV2096" s="220"/>
      <c r="AZW2096" s="220"/>
      <c r="AZX2096" s="220"/>
      <c r="AZY2096" s="220"/>
      <c r="AZZ2096" s="220"/>
      <c r="BAA2096" s="220"/>
      <c r="BAB2096" s="220"/>
      <c r="BAC2096" s="220"/>
      <c r="BAD2096" s="220"/>
      <c r="BAE2096" s="220"/>
      <c r="BAF2096" s="220"/>
      <c r="BAG2096" s="220"/>
      <c r="BAH2096" s="220"/>
      <c r="BAI2096" s="220"/>
      <c r="BAJ2096" s="220"/>
      <c r="BAK2096" s="220"/>
      <c r="BAL2096" s="220"/>
      <c r="BAM2096" s="220"/>
      <c r="BAN2096" s="220"/>
      <c r="BAO2096" s="220"/>
      <c r="BAP2096" s="220"/>
      <c r="BAQ2096" s="220"/>
      <c r="BAR2096" s="220"/>
      <c r="BAS2096" s="220"/>
      <c r="BAT2096" s="220"/>
      <c r="BAU2096" s="220"/>
      <c r="BAV2096" s="220"/>
      <c r="BAW2096" s="220"/>
      <c r="BAX2096" s="220"/>
      <c r="BAY2096" s="220"/>
      <c r="BAZ2096" s="220"/>
      <c r="BBA2096" s="220"/>
      <c r="BBB2096" s="220"/>
      <c r="BBC2096" s="220"/>
      <c r="BBD2096" s="220"/>
      <c r="BBE2096" s="220"/>
      <c r="BBF2096" s="220"/>
      <c r="BBG2096" s="220"/>
      <c r="BBH2096" s="220"/>
      <c r="BBI2096" s="220"/>
      <c r="BBJ2096" s="220"/>
      <c r="BBK2096" s="220"/>
      <c r="BBL2096" s="220"/>
      <c r="BBM2096" s="220"/>
      <c r="BBN2096" s="220"/>
      <c r="BBO2096" s="220"/>
      <c r="BBP2096" s="220"/>
      <c r="BBQ2096" s="220"/>
      <c r="BBR2096" s="220"/>
      <c r="BBS2096" s="220"/>
      <c r="BBT2096" s="220"/>
      <c r="BBU2096" s="220"/>
      <c r="BBV2096" s="220"/>
      <c r="BBW2096" s="220"/>
      <c r="BBX2096" s="220"/>
      <c r="BBY2096" s="220"/>
      <c r="BBZ2096" s="220"/>
      <c r="BCA2096" s="220"/>
      <c r="BCB2096" s="220"/>
      <c r="BCC2096" s="220"/>
      <c r="BCD2096" s="220"/>
      <c r="BCE2096" s="220"/>
      <c r="BCF2096" s="220"/>
      <c r="BCG2096" s="220"/>
      <c r="BCH2096" s="220"/>
      <c r="BCI2096" s="220"/>
      <c r="BCJ2096" s="220"/>
      <c r="BCK2096" s="220"/>
      <c r="BCL2096" s="220"/>
      <c r="BCM2096" s="220"/>
      <c r="BCN2096" s="220"/>
      <c r="BCO2096" s="220"/>
      <c r="BCP2096" s="220"/>
      <c r="BCQ2096" s="220"/>
      <c r="BCR2096" s="220"/>
      <c r="BCS2096" s="220"/>
      <c r="BCT2096" s="220"/>
      <c r="BCU2096" s="220"/>
      <c r="BCV2096" s="220"/>
      <c r="BCW2096" s="220"/>
      <c r="BCX2096" s="220"/>
      <c r="BCY2096" s="220"/>
      <c r="BCZ2096" s="220"/>
      <c r="BDA2096" s="220"/>
      <c r="BDB2096" s="220"/>
      <c r="BDC2096" s="220"/>
      <c r="BDD2096" s="220"/>
      <c r="BDE2096" s="220"/>
      <c r="BDF2096" s="220"/>
      <c r="BDG2096" s="220"/>
      <c r="BDH2096" s="220"/>
      <c r="BDI2096" s="220"/>
      <c r="BDJ2096" s="220"/>
      <c r="BDK2096" s="220"/>
      <c r="BDL2096" s="220"/>
      <c r="BDM2096" s="220"/>
      <c r="BDN2096" s="220"/>
      <c r="BDO2096" s="220"/>
      <c r="BDP2096" s="220"/>
      <c r="BDQ2096" s="220"/>
      <c r="BDR2096" s="220"/>
      <c r="BDS2096" s="220"/>
      <c r="BDT2096" s="220"/>
      <c r="BDU2096" s="220"/>
      <c r="BDV2096" s="220"/>
      <c r="BDW2096" s="220"/>
      <c r="BDX2096" s="220"/>
      <c r="BDY2096" s="220"/>
      <c r="BDZ2096" s="220"/>
      <c r="BEA2096" s="220"/>
      <c r="BEB2096" s="220"/>
      <c r="BEC2096" s="220"/>
      <c r="BED2096" s="220"/>
      <c r="BEE2096" s="220"/>
      <c r="BEF2096" s="220"/>
      <c r="BEG2096" s="220"/>
      <c r="BEH2096" s="220"/>
      <c r="BEI2096" s="220"/>
      <c r="BEJ2096" s="220"/>
      <c r="BEK2096" s="220"/>
      <c r="BEL2096" s="220"/>
      <c r="BEM2096" s="220"/>
      <c r="BEN2096" s="220"/>
      <c r="BEO2096" s="220"/>
      <c r="BEP2096" s="220"/>
      <c r="BEQ2096" s="220"/>
      <c r="BER2096" s="220"/>
      <c r="BES2096" s="220"/>
      <c r="BET2096" s="220"/>
      <c r="BEU2096" s="220"/>
      <c r="BEV2096" s="220"/>
      <c r="BEW2096" s="220"/>
      <c r="BEX2096" s="220"/>
      <c r="BEY2096" s="220"/>
      <c r="BEZ2096" s="220"/>
      <c r="BFA2096" s="220"/>
      <c r="BFB2096" s="220"/>
      <c r="BFC2096" s="220"/>
      <c r="BFD2096" s="220"/>
      <c r="BFE2096" s="220"/>
      <c r="BFF2096" s="220"/>
      <c r="BFG2096" s="220"/>
      <c r="BFH2096" s="220"/>
      <c r="BFI2096" s="220"/>
      <c r="BFJ2096" s="220"/>
      <c r="BFK2096" s="220"/>
      <c r="BFL2096" s="220"/>
      <c r="BFM2096" s="220"/>
      <c r="BFN2096" s="220"/>
      <c r="BFO2096" s="220"/>
      <c r="BFP2096" s="220"/>
      <c r="BFQ2096" s="220"/>
      <c r="BFR2096" s="220"/>
      <c r="BFS2096" s="220"/>
      <c r="BFT2096" s="220"/>
      <c r="BFU2096" s="220"/>
      <c r="BFV2096" s="220"/>
      <c r="BFW2096" s="220"/>
      <c r="BFX2096" s="220"/>
      <c r="BFY2096" s="220"/>
      <c r="BFZ2096" s="220"/>
      <c r="BGA2096" s="220"/>
      <c r="BGB2096" s="220"/>
      <c r="BGC2096" s="220"/>
      <c r="BGD2096" s="220"/>
      <c r="BGE2096" s="220"/>
      <c r="BGF2096" s="220"/>
      <c r="BGG2096" s="220"/>
      <c r="BGH2096" s="220"/>
      <c r="BGI2096" s="220"/>
      <c r="BGJ2096" s="220"/>
      <c r="BGK2096" s="220"/>
      <c r="BGL2096" s="220"/>
      <c r="BGM2096" s="220"/>
      <c r="BGN2096" s="220"/>
      <c r="BGO2096" s="220"/>
      <c r="BGP2096" s="220"/>
      <c r="BGQ2096" s="220"/>
      <c r="BGR2096" s="220"/>
      <c r="BGS2096" s="220"/>
      <c r="BGT2096" s="220"/>
      <c r="BGU2096" s="220"/>
      <c r="BGV2096" s="220"/>
      <c r="BGW2096" s="220"/>
      <c r="BGX2096" s="220"/>
      <c r="BGY2096" s="220"/>
      <c r="BGZ2096" s="220"/>
      <c r="BHA2096" s="220"/>
      <c r="BHB2096" s="220"/>
      <c r="BHC2096" s="220"/>
      <c r="BHD2096" s="220"/>
      <c r="BHE2096" s="220"/>
      <c r="BHF2096" s="220"/>
      <c r="BHG2096" s="220"/>
      <c r="BHH2096" s="220"/>
      <c r="BHI2096" s="220"/>
      <c r="BHJ2096" s="220"/>
      <c r="BHK2096" s="220"/>
      <c r="BHL2096" s="220"/>
      <c r="BHM2096" s="220"/>
      <c r="BHN2096" s="220"/>
      <c r="BHO2096" s="220"/>
      <c r="BHP2096" s="220"/>
      <c r="BHQ2096" s="220"/>
      <c r="BHR2096" s="220"/>
      <c r="BHS2096" s="220"/>
      <c r="BHT2096" s="220"/>
      <c r="BHU2096" s="220"/>
      <c r="BHV2096" s="220"/>
      <c r="BHW2096" s="220"/>
      <c r="BHX2096" s="220"/>
      <c r="BHY2096" s="220"/>
      <c r="BHZ2096" s="220"/>
      <c r="BIA2096" s="220"/>
      <c r="BIB2096" s="220"/>
      <c r="BIC2096" s="220"/>
      <c r="BID2096" s="220"/>
      <c r="BIE2096" s="220"/>
      <c r="BIF2096" s="220"/>
      <c r="BIG2096" s="220"/>
      <c r="BIH2096" s="220"/>
      <c r="BII2096" s="220"/>
      <c r="BIJ2096" s="220"/>
      <c r="BIK2096" s="220"/>
      <c r="BIL2096" s="220"/>
      <c r="BIM2096" s="220"/>
      <c r="BIN2096" s="220"/>
      <c r="BIO2096" s="220"/>
      <c r="BIP2096" s="220"/>
      <c r="BIQ2096" s="220"/>
      <c r="BIR2096" s="220"/>
      <c r="BIS2096" s="220"/>
      <c r="BIT2096" s="220"/>
      <c r="BIU2096" s="220"/>
      <c r="BIV2096" s="220"/>
      <c r="BIW2096" s="220"/>
      <c r="BIX2096" s="220"/>
      <c r="BIY2096" s="220"/>
      <c r="BIZ2096" s="220"/>
      <c r="BJA2096" s="220"/>
      <c r="BJB2096" s="220"/>
      <c r="BJC2096" s="220"/>
      <c r="BJD2096" s="220"/>
      <c r="BJE2096" s="220"/>
      <c r="BJF2096" s="220"/>
      <c r="BJG2096" s="220"/>
      <c r="BJH2096" s="220"/>
      <c r="BJI2096" s="220"/>
      <c r="BJJ2096" s="220"/>
      <c r="BJK2096" s="220"/>
      <c r="BJL2096" s="220"/>
      <c r="BJM2096" s="220"/>
      <c r="BJN2096" s="220"/>
      <c r="BJO2096" s="220"/>
      <c r="BJP2096" s="220"/>
      <c r="BJQ2096" s="220"/>
      <c r="BJR2096" s="220"/>
      <c r="BJS2096" s="220"/>
      <c r="BJT2096" s="220"/>
      <c r="BJU2096" s="220"/>
      <c r="BJV2096" s="220"/>
      <c r="BJW2096" s="220"/>
      <c r="BJX2096" s="220"/>
      <c r="BJY2096" s="220"/>
      <c r="BJZ2096" s="220"/>
      <c r="BKA2096" s="220"/>
      <c r="BKB2096" s="220"/>
      <c r="BKC2096" s="220"/>
      <c r="BKD2096" s="220"/>
      <c r="BKE2096" s="220"/>
      <c r="BKF2096" s="220"/>
      <c r="BKG2096" s="220"/>
      <c r="BKH2096" s="220"/>
      <c r="BKI2096" s="220"/>
      <c r="BKJ2096" s="220"/>
      <c r="BKK2096" s="220"/>
      <c r="BKL2096" s="220"/>
      <c r="BKM2096" s="220"/>
      <c r="BKN2096" s="220"/>
      <c r="BKO2096" s="220"/>
      <c r="BKP2096" s="220"/>
      <c r="BKQ2096" s="220"/>
      <c r="BKR2096" s="220"/>
      <c r="BKS2096" s="220"/>
      <c r="BKT2096" s="220"/>
      <c r="BKU2096" s="220"/>
      <c r="BKV2096" s="220"/>
      <c r="BKW2096" s="220"/>
      <c r="BKX2096" s="220"/>
      <c r="BKY2096" s="220"/>
      <c r="BKZ2096" s="220"/>
      <c r="BLA2096" s="220"/>
      <c r="BLB2096" s="220"/>
      <c r="BLC2096" s="220"/>
      <c r="BLD2096" s="220"/>
      <c r="BLE2096" s="220"/>
      <c r="BLF2096" s="220"/>
      <c r="BLG2096" s="220"/>
      <c r="BLH2096" s="220"/>
      <c r="BLI2096" s="220"/>
      <c r="BLJ2096" s="220"/>
      <c r="BLK2096" s="220"/>
      <c r="BLL2096" s="220"/>
      <c r="BLM2096" s="220"/>
      <c r="BLN2096" s="220"/>
      <c r="BLO2096" s="220"/>
      <c r="BLP2096" s="220"/>
      <c r="BLQ2096" s="220"/>
      <c r="BLR2096" s="220"/>
      <c r="BLS2096" s="220"/>
      <c r="BLT2096" s="220"/>
      <c r="BLU2096" s="220"/>
      <c r="BLV2096" s="220"/>
      <c r="BLW2096" s="220"/>
      <c r="BLX2096" s="220"/>
      <c r="BLY2096" s="220"/>
      <c r="BLZ2096" s="220"/>
      <c r="BMA2096" s="220"/>
      <c r="BMB2096" s="220"/>
      <c r="BMC2096" s="220"/>
      <c r="BMD2096" s="220"/>
      <c r="BME2096" s="220"/>
      <c r="BMF2096" s="220"/>
      <c r="BMG2096" s="220"/>
      <c r="BMH2096" s="220"/>
      <c r="BMI2096" s="220"/>
      <c r="BMJ2096" s="220"/>
      <c r="BMK2096" s="220"/>
      <c r="BML2096" s="220"/>
      <c r="BMM2096" s="220"/>
      <c r="BMN2096" s="220"/>
      <c r="BMO2096" s="220"/>
      <c r="BMP2096" s="220"/>
      <c r="BMQ2096" s="220"/>
      <c r="BMR2096" s="220"/>
      <c r="BMS2096" s="220"/>
      <c r="BMT2096" s="220"/>
      <c r="BMU2096" s="220"/>
      <c r="BMV2096" s="220"/>
      <c r="BMW2096" s="220"/>
      <c r="BMX2096" s="220"/>
      <c r="BMY2096" s="220"/>
      <c r="BMZ2096" s="220"/>
      <c r="BNA2096" s="220"/>
      <c r="BNB2096" s="220"/>
      <c r="BNC2096" s="220"/>
      <c r="BND2096" s="220"/>
      <c r="BNE2096" s="220"/>
      <c r="BNF2096" s="220"/>
      <c r="BNG2096" s="220"/>
      <c r="BNH2096" s="220"/>
      <c r="BNI2096" s="220"/>
      <c r="BNJ2096" s="220"/>
      <c r="BNK2096" s="220"/>
      <c r="BNL2096" s="220"/>
      <c r="BNM2096" s="220"/>
      <c r="BNN2096" s="220"/>
      <c r="BNO2096" s="220"/>
      <c r="BNP2096" s="220"/>
      <c r="BNQ2096" s="220"/>
      <c r="BNR2096" s="220"/>
      <c r="BNS2096" s="220"/>
      <c r="BNT2096" s="220"/>
      <c r="BNU2096" s="220"/>
      <c r="BNV2096" s="220"/>
      <c r="BNW2096" s="220"/>
      <c r="BNX2096" s="220"/>
      <c r="BNY2096" s="220"/>
      <c r="BNZ2096" s="220"/>
      <c r="BOA2096" s="220"/>
      <c r="BOB2096" s="220"/>
      <c r="BOC2096" s="220"/>
      <c r="BOD2096" s="220"/>
      <c r="BOE2096" s="220"/>
      <c r="BOF2096" s="220"/>
      <c r="BOG2096" s="220"/>
      <c r="BOH2096" s="220"/>
      <c r="BOI2096" s="220"/>
      <c r="BOJ2096" s="220"/>
      <c r="BOK2096" s="220"/>
      <c r="BOL2096" s="220"/>
      <c r="BOM2096" s="220"/>
      <c r="BON2096" s="220"/>
      <c r="BOO2096" s="220"/>
      <c r="BOP2096" s="220"/>
      <c r="BOQ2096" s="220"/>
      <c r="BOR2096" s="220"/>
      <c r="BOS2096" s="220"/>
      <c r="BOT2096" s="220"/>
      <c r="BOU2096" s="220"/>
      <c r="BOV2096" s="220"/>
      <c r="BOW2096" s="220"/>
      <c r="BOX2096" s="220"/>
      <c r="BOY2096" s="220"/>
      <c r="BOZ2096" s="220"/>
      <c r="BPA2096" s="220"/>
      <c r="BPB2096" s="220"/>
      <c r="BPC2096" s="220"/>
      <c r="BPD2096" s="220"/>
      <c r="BPE2096" s="220"/>
      <c r="BPF2096" s="220"/>
      <c r="BPG2096" s="220"/>
      <c r="BPH2096" s="220"/>
      <c r="BPI2096" s="220"/>
      <c r="BPJ2096" s="220"/>
      <c r="BPK2096" s="220"/>
      <c r="BPL2096" s="220"/>
      <c r="BPM2096" s="220"/>
      <c r="BPN2096" s="220"/>
      <c r="BPO2096" s="220"/>
      <c r="BPP2096" s="220"/>
      <c r="BPQ2096" s="220"/>
      <c r="BPR2096" s="220"/>
      <c r="BPS2096" s="220"/>
      <c r="BPT2096" s="220"/>
      <c r="BPU2096" s="220"/>
      <c r="BPV2096" s="220"/>
      <c r="BPW2096" s="220"/>
      <c r="BPX2096" s="220"/>
      <c r="BPY2096" s="220"/>
      <c r="BPZ2096" s="220"/>
      <c r="BQA2096" s="220"/>
      <c r="BQB2096" s="220"/>
      <c r="BQC2096" s="220"/>
      <c r="BQD2096" s="220"/>
      <c r="BQE2096" s="220"/>
      <c r="BQF2096" s="220"/>
      <c r="BQG2096" s="220"/>
      <c r="BQH2096" s="220"/>
      <c r="BQI2096" s="220"/>
      <c r="BQJ2096" s="220"/>
      <c r="BQK2096" s="220"/>
      <c r="BQL2096" s="220"/>
      <c r="BQM2096" s="220"/>
      <c r="BQN2096" s="220"/>
      <c r="BQO2096" s="220"/>
      <c r="BQP2096" s="220"/>
      <c r="BQQ2096" s="220"/>
      <c r="BQR2096" s="220"/>
      <c r="BQS2096" s="220"/>
      <c r="BQT2096" s="220"/>
      <c r="BQU2096" s="220"/>
      <c r="BQV2096" s="220"/>
      <c r="BQW2096" s="220"/>
      <c r="BQX2096" s="220"/>
      <c r="BQY2096" s="220"/>
      <c r="BQZ2096" s="220"/>
      <c r="BRA2096" s="220"/>
      <c r="BRB2096" s="220"/>
      <c r="BRC2096" s="220"/>
      <c r="BRD2096" s="220"/>
      <c r="BRE2096" s="220"/>
      <c r="BRF2096" s="220"/>
      <c r="BRG2096" s="220"/>
      <c r="BRH2096" s="220"/>
      <c r="BRI2096" s="220"/>
      <c r="BRJ2096" s="220"/>
      <c r="BRK2096" s="220"/>
      <c r="BRL2096" s="220"/>
      <c r="BRM2096" s="220"/>
      <c r="BRN2096" s="220"/>
      <c r="BRO2096" s="220"/>
      <c r="BRP2096" s="220"/>
      <c r="BRQ2096" s="220"/>
      <c r="BRR2096" s="220"/>
      <c r="BRS2096" s="220"/>
      <c r="BRT2096" s="220"/>
      <c r="BRU2096" s="220"/>
      <c r="BRV2096" s="220"/>
      <c r="BRW2096" s="220"/>
      <c r="BRX2096" s="220"/>
      <c r="BRY2096" s="220"/>
      <c r="BRZ2096" s="220"/>
      <c r="BSA2096" s="220"/>
      <c r="BSB2096" s="220"/>
      <c r="BSC2096" s="220"/>
      <c r="BSD2096" s="220"/>
      <c r="BSE2096" s="220"/>
      <c r="BSF2096" s="220"/>
      <c r="BSG2096" s="220"/>
      <c r="BSH2096" s="220"/>
      <c r="BSI2096" s="220"/>
      <c r="BSJ2096" s="220"/>
      <c r="BSK2096" s="220"/>
      <c r="BSL2096" s="220"/>
      <c r="BSM2096" s="220"/>
      <c r="BSN2096" s="220"/>
      <c r="BSO2096" s="220"/>
      <c r="BSP2096" s="220"/>
      <c r="BSQ2096" s="220"/>
      <c r="BSR2096" s="220"/>
      <c r="BSS2096" s="220"/>
      <c r="BST2096" s="220"/>
      <c r="BSU2096" s="220"/>
      <c r="BSV2096" s="220"/>
      <c r="BSW2096" s="220"/>
      <c r="BSX2096" s="220"/>
      <c r="BSY2096" s="220"/>
      <c r="BSZ2096" s="220"/>
      <c r="BTA2096" s="220"/>
      <c r="BTB2096" s="220"/>
      <c r="BTC2096" s="220"/>
      <c r="BTD2096" s="220"/>
      <c r="BTE2096" s="220"/>
      <c r="BTF2096" s="220"/>
      <c r="BTG2096" s="220"/>
      <c r="BTH2096" s="220"/>
      <c r="BTI2096" s="220"/>
      <c r="BTJ2096" s="220"/>
      <c r="BTK2096" s="220"/>
      <c r="BTL2096" s="220"/>
      <c r="BTM2096" s="220"/>
      <c r="BTN2096" s="220"/>
      <c r="BTO2096" s="220"/>
      <c r="BTP2096" s="220"/>
      <c r="BTQ2096" s="220"/>
      <c r="BTR2096" s="220"/>
      <c r="BTS2096" s="220"/>
      <c r="BTT2096" s="220"/>
      <c r="BTU2096" s="220"/>
      <c r="BTV2096" s="220"/>
      <c r="BTW2096" s="220"/>
      <c r="BTX2096" s="220"/>
      <c r="BTY2096" s="220"/>
      <c r="BTZ2096" s="220"/>
      <c r="BUA2096" s="220"/>
      <c r="BUB2096" s="220"/>
      <c r="BUC2096" s="220"/>
      <c r="BUD2096" s="220"/>
      <c r="BUE2096" s="220"/>
      <c r="BUF2096" s="220"/>
      <c r="BUG2096" s="220"/>
      <c r="BUH2096" s="220"/>
      <c r="BUI2096" s="220"/>
      <c r="BUJ2096" s="220"/>
      <c r="BUK2096" s="220"/>
      <c r="BUL2096" s="220"/>
      <c r="BUM2096" s="220"/>
      <c r="BUN2096" s="220"/>
      <c r="BUO2096" s="220"/>
      <c r="BUP2096" s="220"/>
      <c r="BUQ2096" s="220"/>
      <c r="BUR2096" s="220"/>
      <c r="BUS2096" s="220"/>
      <c r="BUT2096" s="220"/>
      <c r="BUU2096" s="220"/>
      <c r="BUV2096" s="220"/>
      <c r="BUW2096" s="220"/>
      <c r="BUX2096" s="220"/>
      <c r="BUY2096" s="220"/>
      <c r="BUZ2096" s="220"/>
      <c r="BVA2096" s="220"/>
      <c r="BVB2096" s="220"/>
      <c r="BVC2096" s="220"/>
      <c r="BVD2096" s="220"/>
      <c r="BVE2096" s="220"/>
      <c r="BVF2096" s="220"/>
      <c r="BVG2096" s="220"/>
      <c r="BVH2096" s="220"/>
      <c r="BVI2096" s="220"/>
      <c r="BVJ2096" s="220"/>
      <c r="BVK2096" s="220"/>
      <c r="BVL2096" s="220"/>
      <c r="BVM2096" s="220"/>
      <c r="BVN2096" s="220"/>
      <c r="BVO2096" s="220"/>
      <c r="BVP2096" s="220"/>
      <c r="BVQ2096" s="220"/>
      <c r="BVR2096" s="220"/>
      <c r="BVS2096" s="220"/>
      <c r="BVT2096" s="220"/>
      <c r="BVU2096" s="220"/>
      <c r="BVV2096" s="220"/>
      <c r="BVW2096" s="220"/>
      <c r="BVX2096" s="220"/>
      <c r="BVY2096" s="220"/>
      <c r="BVZ2096" s="220"/>
      <c r="BWA2096" s="220"/>
      <c r="BWB2096" s="220"/>
      <c r="BWC2096" s="220"/>
      <c r="BWD2096" s="220"/>
      <c r="BWE2096" s="220"/>
      <c r="BWF2096" s="220"/>
      <c r="BWG2096" s="220"/>
      <c r="BWH2096" s="220"/>
      <c r="BWI2096" s="220"/>
      <c r="BWJ2096" s="220"/>
      <c r="BWK2096" s="220"/>
      <c r="BWL2096" s="220"/>
      <c r="BWM2096" s="220"/>
      <c r="BWN2096" s="220"/>
      <c r="BWO2096" s="220"/>
      <c r="BWP2096" s="220"/>
      <c r="BWQ2096" s="220"/>
      <c r="BWR2096" s="220"/>
      <c r="BWS2096" s="220"/>
      <c r="BWT2096" s="220"/>
      <c r="BWU2096" s="220"/>
      <c r="BWV2096" s="220"/>
      <c r="BWW2096" s="220"/>
      <c r="BWX2096" s="220"/>
      <c r="BWY2096" s="220"/>
      <c r="BWZ2096" s="220"/>
      <c r="BXA2096" s="220"/>
      <c r="BXB2096" s="220"/>
      <c r="BXC2096" s="220"/>
      <c r="BXD2096" s="220"/>
      <c r="BXE2096" s="220"/>
      <c r="BXF2096" s="220"/>
      <c r="BXG2096" s="220"/>
      <c r="BXH2096" s="220"/>
      <c r="BXI2096" s="220"/>
      <c r="BXJ2096" s="220"/>
      <c r="BXK2096" s="220"/>
      <c r="BXL2096" s="220"/>
      <c r="BXM2096" s="220"/>
      <c r="BXN2096" s="220"/>
      <c r="BXO2096" s="220"/>
      <c r="BXP2096" s="220"/>
      <c r="BXQ2096" s="220"/>
      <c r="BXR2096" s="220"/>
      <c r="BXS2096" s="220"/>
      <c r="BXT2096" s="220"/>
      <c r="BXU2096" s="220"/>
      <c r="BXV2096" s="220"/>
      <c r="BXW2096" s="220"/>
      <c r="BXX2096" s="220"/>
      <c r="BXY2096" s="220"/>
      <c r="BXZ2096" s="220"/>
      <c r="BYA2096" s="220"/>
      <c r="BYB2096" s="220"/>
      <c r="BYC2096" s="220"/>
      <c r="BYD2096" s="220"/>
      <c r="BYE2096" s="220"/>
      <c r="BYF2096" s="220"/>
      <c r="BYG2096" s="220"/>
      <c r="BYH2096" s="220"/>
      <c r="BYI2096" s="220"/>
      <c r="BYJ2096" s="220"/>
      <c r="BYK2096" s="220"/>
      <c r="BYL2096" s="220"/>
      <c r="BYM2096" s="220"/>
      <c r="BYN2096" s="220"/>
      <c r="BYO2096" s="220"/>
      <c r="BYP2096" s="220"/>
      <c r="BYQ2096" s="220"/>
      <c r="BYR2096" s="220"/>
      <c r="BYS2096" s="220"/>
      <c r="BYT2096" s="220"/>
      <c r="BYU2096" s="220"/>
      <c r="BYV2096" s="220"/>
      <c r="BYW2096" s="220"/>
      <c r="BYX2096" s="220"/>
      <c r="BYY2096" s="220"/>
      <c r="BYZ2096" s="220"/>
      <c r="BZA2096" s="220"/>
      <c r="BZB2096" s="220"/>
      <c r="BZC2096" s="220"/>
      <c r="BZD2096" s="220"/>
      <c r="BZE2096" s="220"/>
      <c r="BZF2096" s="220"/>
      <c r="BZG2096" s="220"/>
      <c r="BZH2096" s="220"/>
      <c r="BZI2096" s="220"/>
      <c r="BZJ2096" s="220"/>
      <c r="BZK2096" s="220"/>
      <c r="BZL2096" s="220"/>
      <c r="BZM2096" s="220"/>
      <c r="BZN2096" s="220"/>
      <c r="BZO2096" s="220"/>
      <c r="BZP2096" s="220"/>
      <c r="BZQ2096" s="220"/>
      <c r="BZR2096" s="220"/>
      <c r="BZS2096" s="220"/>
      <c r="BZT2096" s="220"/>
      <c r="BZU2096" s="220"/>
      <c r="BZV2096" s="220"/>
      <c r="BZW2096" s="220"/>
      <c r="BZX2096" s="220"/>
      <c r="BZY2096" s="220"/>
      <c r="BZZ2096" s="220"/>
      <c r="CAA2096" s="220"/>
      <c r="CAB2096" s="220"/>
      <c r="CAC2096" s="220"/>
      <c r="CAD2096" s="220"/>
      <c r="CAE2096" s="220"/>
      <c r="CAF2096" s="220"/>
      <c r="CAG2096" s="220"/>
      <c r="CAH2096" s="220"/>
      <c r="CAI2096" s="220"/>
      <c r="CAJ2096" s="220"/>
      <c r="CAK2096" s="220"/>
      <c r="CAL2096" s="220"/>
      <c r="CAM2096" s="220"/>
      <c r="CAN2096" s="220"/>
      <c r="CAO2096" s="220"/>
      <c r="CAP2096" s="220"/>
      <c r="CAQ2096" s="220"/>
      <c r="CAR2096" s="220"/>
      <c r="CAS2096" s="220"/>
      <c r="CAT2096" s="220"/>
      <c r="CAU2096" s="220"/>
      <c r="CAV2096" s="220"/>
      <c r="CAW2096" s="220"/>
      <c r="CAX2096" s="220"/>
      <c r="CAY2096" s="220"/>
      <c r="CAZ2096" s="220"/>
      <c r="CBA2096" s="220"/>
      <c r="CBB2096" s="220"/>
      <c r="CBC2096" s="220"/>
      <c r="CBD2096" s="220"/>
      <c r="CBE2096" s="220"/>
      <c r="CBF2096" s="220"/>
      <c r="CBG2096" s="220"/>
      <c r="CBH2096" s="220"/>
      <c r="CBI2096" s="220"/>
      <c r="CBJ2096" s="220"/>
      <c r="CBK2096" s="220"/>
      <c r="CBL2096" s="220"/>
      <c r="CBM2096" s="220"/>
      <c r="CBN2096" s="220"/>
      <c r="CBO2096" s="220"/>
      <c r="CBP2096" s="220"/>
      <c r="CBQ2096" s="220"/>
      <c r="CBR2096" s="220"/>
      <c r="CBS2096" s="220"/>
      <c r="CBT2096" s="220"/>
      <c r="CBU2096" s="220"/>
      <c r="CBV2096" s="220"/>
      <c r="CBW2096" s="220"/>
      <c r="CBX2096" s="220"/>
      <c r="CBY2096" s="220"/>
      <c r="CBZ2096" s="220"/>
      <c r="CCA2096" s="220"/>
      <c r="CCB2096" s="220"/>
      <c r="CCC2096" s="220"/>
      <c r="CCD2096" s="220"/>
      <c r="CCE2096" s="220"/>
      <c r="CCF2096" s="220"/>
      <c r="CCG2096" s="220"/>
      <c r="CCH2096" s="220"/>
      <c r="CCI2096" s="220"/>
      <c r="CCJ2096" s="220"/>
      <c r="CCK2096" s="220"/>
      <c r="CCL2096" s="220"/>
      <c r="CCM2096" s="220"/>
      <c r="CCN2096" s="220"/>
      <c r="CCO2096" s="220"/>
      <c r="CCP2096" s="220"/>
      <c r="CCQ2096" s="220"/>
      <c r="CCR2096" s="220"/>
      <c r="CCS2096" s="220"/>
      <c r="CCT2096" s="220"/>
      <c r="CCU2096" s="220"/>
      <c r="CCV2096" s="220"/>
      <c r="CCW2096" s="220"/>
      <c r="CCX2096" s="220"/>
      <c r="CCY2096" s="220"/>
      <c r="CCZ2096" s="220"/>
      <c r="CDA2096" s="220"/>
      <c r="CDB2096" s="220"/>
      <c r="CDC2096" s="220"/>
      <c r="CDD2096" s="220"/>
      <c r="CDE2096" s="220"/>
      <c r="CDF2096" s="220"/>
      <c r="CDG2096" s="220"/>
      <c r="CDH2096" s="220"/>
      <c r="CDI2096" s="220"/>
      <c r="CDJ2096" s="220"/>
      <c r="CDK2096" s="220"/>
      <c r="CDL2096" s="220"/>
      <c r="CDM2096" s="220"/>
      <c r="CDN2096" s="220"/>
      <c r="CDO2096" s="220"/>
      <c r="CDP2096" s="220"/>
      <c r="CDQ2096" s="220"/>
      <c r="CDR2096" s="220"/>
      <c r="CDS2096" s="220"/>
      <c r="CDT2096" s="220"/>
      <c r="CDU2096" s="220"/>
      <c r="CDV2096" s="220"/>
      <c r="CDW2096" s="220"/>
      <c r="CDX2096" s="220"/>
      <c r="CDY2096" s="220"/>
      <c r="CDZ2096" s="220"/>
      <c r="CEA2096" s="220"/>
      <c r="CEB2096" s="220"/>
      <c r="CEC2096" s="220"/>
      <c r="CED2096" s="220"/>
      <c r="CEE2096" s="220"/>
      <c r="CEF2096" s="220"/>
      <c r="CEG2096" s="220"/>
      <c r="CEH2096" s="220"/>
      <c r="CEI2096" s="220"/>
      <c r="CEJ2096" s="220"/>
      <c r="CEK2096" s="220"/>
      <c r="CEL2096" s="220"/>
      <c r="CEM2096" s="220"/>
      <c r="CEN2096" s="220"/>
      <c r="CEO2096" s="220"/>
      <c r="CEP2096" s="220"/>
      <c r="CEQ2096" s="220"/>
      <c r="CER2096" s="220"/>
      <c r="CES2096" s="220"/>
      <c r="CET2096" s="220"/>
      <c r="CEU2096" s="220"/>
      <c r="CEV2096" s="220"/>
      <c r="CEW2096" s="220"/>
      <c r="CEX2096" s="220"/>
      <c r="CEY2096" s="220"/>
      <c r="CEZ2096" s="220"/>
      <c r="CFA2096" s="220"/>
      <c r="CFB2096" s="220"/>
      <c r="CFC2096" s="220"/>
      <c r="CFD2096" s="220"/>
      <c r="CFE2096" s="220"/>
      <c r="CFF2096" s="220"/>
      <c r="CFG2096" s="220"/>
      <c r="CFH2096" s="220"/>
      <c r="CFI2096" s="220"/>
      <c r="CFJ2096" s="220"/>
      <c r="CFK2096" s="220"/>
      <c r="CFL2096" s="220"/>
      <c r="CFM2096" s="220"/>
      <c r="CFN2096" s="220"/>
      <c r="CFO2096" s="220"/>
      <c r="CFP2096" s="220"/>
      <c r="CFQ2096" s="220"/>
      <c r="CFR2096" s="220"/>
      <c r="CFS2096" s="220"/>
      <c r="CFT2096" s="220"/>
      <c r="CFU2096" s="220"/>
      <c r="CFV2096" s="220"/>
      <c r="CFW2096" s="220"/>
      <c r="CFX2096" s="220"/>
      <c r="CFY2096" s="220"/>
      <c r="CFZ2096" s="220"/>
      <c r="CGA2096" s="220"/>
      <c r="CGB2096" s="220"/>
      <c r="CGC2096" s="220"/>
      <c r="CGD2096" s="220"/>
      <c r="CGE2096" s="220"/>
      <c r="CGF2096" s="220"/>
      <c r="CGG2096" s="220"/>
      <c r="CGH2096" s="220"/>
      <c r="CGI2096" s="220"/>
      <c r="CGJ2096" s="220"/>
      <c r="CGK2096" s="220"/>
      <c r="CGL2096" s="220"/>
      <c r="CGM2096" s="220"/>
      <c r="CGN2096" s="220"/>
      <c r="CGO2096" s="220"/>
      <c r="CGP2096" s="220"/>
      <c r="CGQ2096" s="220"/>
      <c r="CGR2096" s="220"/>
      <c r="CGS2096" s="220"/>
      <c r="CGT2096" s="220"/>
      <c r="CGU2096" s="220"/>
      <c r="CGV2096" s="220"/>
      <c r="CGW2096" s="220"/>
      <c r="CGX2096" s="220"/>
      <c r="CGY2096" s="220"/>
      <c r="CGZ2096" s="220"/>
      <c r="CHA2096" s="220"/>
      <c r="CHB2096" s="220"/>
      <c r="CHC2096" s="220"/>
      <c r="CHD2096" s="220"/>
      <c r="CHE2096" s="220"/>
      <c r="CHF2096" s="220"/>
      <c r="CHG2096" s="220"/>
      <c r="CHH2096" s="220"/>
      <c r="CHI2096" s="220"/>
      <c r="CHJ2096" s="220"/>
      <c r="CHK2096" s="220"/>
      <c r="CHL2096" s="220"/>
      <c r="CHM2096" s="220"/>
      <c r="CHN2096" s="220"/>
      <c r="CHO2096" s="220"/>
      <c r="CHP2096" s="220"/>
      <c r="CHQ2096" s="220"/>
      <c r="CHR2096" s="220"/>
      <c r="CHS2096" s="220"/>
      <c r="CHT2096" s="220"/>
      <c r="CHU2096" s="220"/>
      <c r="CHV2096" s="220"/>
      <c r="CHW2096" s="220"/>
      <c r="CHX2096" s="220"/>
      <c r="CHY2096" s="220"/>
      <c r="CHZ2096" s="220"/>
      <c r="CIA2096" s="220"/>
      <c r="CIB2096" s="220"/>
      <c r="CIC2096" s="220"/>
      <c r="CID2096" s="220"/>
      <c r="CIE2096" s="220"/>
      <c r="CIF2096" s="220"/>
      <c r="CIG2096" s="220"/>
      <c r="CIH2096" s="220"/>
      <c r="CII2096" s="220"/>
      <c r="CIJ2096" s="220"/>
      <c r="CIK2096" s="220"/>
      <c r="CIL2096" s="220"/>
      <c r="CIM2096" s="220"/>
      <c r="CIN2096" s="220"/>
      <c r="CIO2096" s="220"/>
      <c r="CIP2096" s="220"/>
      <c r="CIQ2096" s="220"/>
      <c r="CIR2096" s="220"/>
      <c r="CIS2096" s="220"/>
      <c r="CIT2096" s="220"/>
      <c r="CIU2096" s="220"/>
      <c r="CIV2096" s="220"/>
      <c r="CIW2096" s="220"/>
      <c r="CIX2096" s="220"/>
      <c r="CIY2096" s="220"/>
      <c r="CIZ2096" s="220"/>
      <c r="CJA2096" s="220"/>
      <c r="CJB2096" s="220"/>
      <c r="CJC2096" s="220"/>
      <c r="CJD2096" s="220"/>
      <c r="CJE2096" s="220"/>
      <c r="CJF2096" s="220"/>
      <c r="CJG2096" s="220"/>
      <c r="CJH2096" s="220"/>
      <c r="CJI2096" s="220"/>
      <c r="CJJ2096" s="220"/>
      <c r="CJK2096" s="220"/>
      <c r="CJL2096" s="220"/>
      <c r="CJM2096" s="220"/>
      <c r="CJN2096" s="220"/>
      <c r="CJO2096" s="220"/>
      <c r="CJP2096" s="220"/>
      <c r="CJQ2096" s="220"/>
      <c r="CJR2096" s="220"/>
      <c r="CJS2096" s="220"/>
      <c r="CJT2096" s="220"/>
      <c r="CJU2096" s="220"/>
      <c r="CJV2096" s="220"/>
      <c r="CJW2096" s="220"/>
      <c r="CJX2096" s="220"/>
      <c r="CJY2096" s="220"/>
      <c r="CJZ2096" s="220"/>
      <c r="CKA2096" s="220"/>
      <c r="CKB2096" s="220"/>
      <c r="CKC2096" s="220"/>
      <c r="CKD2096" s="220"/>
      <c r="CKE2096" s="220"/>
      <c r="CKF2096" s="220"/>
      <c r="CKG2096" s="220"/>
      <c r="CKH2096" s="220"/>
      <c r="CKI2096" s="220"/>
      <c r="CKJ2096" s="220"/>
      <c r="CKK2096" s="220"/>
      <c r="CKL2096" s="220"/>
      <c r="CKM2096" s="220"/>
      <c r="CKN2096" s="220"/>
      <c r="CKO2096" s="220"/>
      <c r="CKP2096" s="220"/>
      <c r="CKQ2096" s="220"/>
      <c r="CKR2096" s="220"/>
      <c r="CKS2096" s="220"/>
      <c r="CKT2096" s="220"/>
      <c r="CKU2096" s="220"/>
      <c r="CKV2096" s="220"/>
      <c r="CKW2096" s="220"/>
      <c r="CKX2096" s="220"/>
      <c r="CKY2096" s="220"/>
      <c r="CKZ2096" s="220"/>
      <c r="CLA2096" s="220"/>
      <c r="CLB2096" s="220"/>
      <c r="CLC2096" s="220"/>
      <c r="CLD2096" s="220"/>
      <c r="CLE2096" s="220"/>
      <c r="CLF2096" s="220"/>
      <c r="CLG2096" s="220"/>
      <c r="CLH2096" s="220"/>
      <c r="CLI2096" s="220"/>
      <c r="CLJ2096" s="220"/>
      <c r="CLK2096" s="220"/>
      <c r="CLL2096" s="220"/>
      <c r="CLM2096" s="220"/>
      <c r="CLN2096" s="220"/>
      <c r="CLO2096" s="220"/>
      <c r="CLP2096" s="220"/>
      <c r="CLQ2096" s="220"/>
      <c r="CLR2096" s="220"/>
      <c r="CLS2096" s="220"/>
      <c r="CLT2096" s="220"/>
      <c r="CLU2096" s="220"/>
      <c r="CLV2096" s="220"/>
      <c r="CLW2096" s="220"/>
      <c r="CLX2096" s="220"/>
      <c r="CLY2096" s="220"/>
      <c r="CLZ2096" s="220"/>
      <c r="CMA2096" s="220"/>
      <c r="CMB2096" s="220"/>
      <c r="CMC2096" s="220"/>
      <c r="CMD2096" s="220"/>
      <c r="CME2096" s="220"/>
      <c r="CMF2096" s="220"/>
      <c r="CMG2096" s="220"/>
      <c r="CMH2096" s="220"/>
      <c r="CMI2096" s="220"/>
      <c r="CMJ2096" s="220"/>
      <c r="CMK2096" s="220"/>
      <c r="CML2096" s="220"/>
      <c r="CMM2096" s="220"/>
      <c r="CMN2096" s="220"/>
      <c r="CMO2096" s="220"/>
      <c r="CMP2096" s="220"/>
      <c r="CMQ2096" s="220"/>
      <c r="CMR2096" s="220"/>
      <c r="CMS2096" s="220"/>
      <c r="CMT2096" s="220"/>
      <c r="CMU2096" s="220"/>
      <c r="CMV2096" s="220"/>
      <c r="CMW2096" s="220"/>
      <c r="CMX2096" s="220"/>
      <c r="CMY2096" s="220"/>
      <c r="CMZ2096" s="220"/>
      <c r="CNA2096" s="220"/>
      <c r="CNB2096" s="220"/>
      <c r="CNC2096" s="220"/>
      <c r="CND2096" s="220"/>
      <c r="CNE2096" s="220"/>
      <c r="CNF2096" s="220"/>
      <c r="CNG2096" s="220"/>
      <c r="CNH2096" s="220"/>
      <c r="CNI2096" s="220"/>
      <c r="CNJ2096" s="220"/>
      <c r="CNK2096" s="220"/>
      <c r="CNL2096" s="220"/>
      <c r="CNM2096" s="220"/>
      <c r="CNN2096" s="220"/>
      <c r="CNO2096" s="220"/>
      <c r="CNP2096" s="220"/>
      <c r="CNQ2096" s="220"/>
      <c r="CNR2096" s="220"/>
      <c r="CNS2096" s="220"/>
      <c r="CNT2096" s="220"/>
      <c r="CNU2096" s="220"/>
      <c r="CNV2096" s="220"/>
      <c r="CNW2096" s="220"/>
      <c r="CNX2096" s="220"/>
      <c r="CNY2096" s="220"/>
      <c r="CNZ2096" s="220"/>
      <c r="COA2096" s="220"/>
      <c r="COB2096" s="220"/>
      <c r="COC2096" s="220"/>
      <c r="COD2096" s="220"/>
      <c r="COE2096" s="220"/>
      <c r="COF2096" s="220"/>
      <c r="COG2096" s="220"/>
      <c r="COH2096" s="220"/>
      <c r="COI2096" s="220"/>
      <c r="COJ2096" s="220"/>
      <c r="COK2096" s="220"/>
      <c r="COL2096" s="220"/>
      <c r="COM2096" s="220"/>
      <c r="CON2096" s="220"/>
      <c r="COO2096" s="220"/>
      <c r="COP2096" s="220"/>
      <c r="COQ2096" s="220"/>
      <c r="COR2096" s="220"/>
      <c r="COS2096" s="220"/>
      <c r="COT2096" s="220"/>
      <c r="COU2096" s="220"/>
      <c r="COV2096" s="220"/>
      <c r="COW2096" s="220"/>
      <c r="COX2096" s="220"/>
      <c r="COY2096" s="220"/>
      <c r="COZ2096" s="220"/>
      <c r="CPA2096" s="220"/>
      <c r="CPB2096" s="220"/>
      <c r="CPC2096" s="220"/>
      <c r="CPD2096" s="220"/>
      <c r="CPE2096" s="220"/>
      <c r="CPF2096" s="220"/>
      <c r="CPG2096" s="220"/>
      <c r="CPH2096" s="220"/>
      <c r="CPI2096" s="220"/>
      <c r="CPJ2096" s="220"/>
      <c r="CPK2096" s="220"/>
      <c r="CPL2096" s="220"/>
      <c r="CPM2096" s="220"/>
      <c r="CPN2096" s="220"/>
      <c r="CPO2096" s="220"/>
      <c r="CPP2096" s="220"/>
      <c r="CPQ2096" s="220"/>
      <c r="CPR2096" s="220"/>
      <c r="CPS2096" s="220"/>
      <c r="CPT2096" s="220"/>
      <c r="CPU2096" s="220"/>
      <c r="CPV2096" s="220"/>
      <c r="CPW2096" s="220"/>
      <c r="CPX2096" s="220"/>
      <c r="CPY2096" s="220"/>
      <c r="CPZ2096" s="220"/>
      <c r="CQA2096" s="220"/>
      <c r="CQB2096" s="220"/>
      <c r="CQC2096" s="220"/>
      <c r="CQD2096" s="220"/>
      <c r="CQE2096" s="220"/>
      <c r="CQF2096" s="220"/>
      <c r="CQG2096" s="220"/>
      <c r="CQH2096" s="220"/>
      <c r="CQI2096" s="220"/>
      <c r="CQJ2096" s="220"/>
      <c r="CQK2096" s="220"/>
      <c r="CQL2096" s="220"/>
      <c r="CQM2096" s="220"/>
      <c r="CQN2096" s="220"/>
      <c r="CQO2096" s="220"/>
      <c r="CQP2096" s="220"/>
      <c r="CQQ2096" s="220"/>
      <c r="CQR2096" s="220"/>
      <c r="CQS2096" s="220"/>
      <c r="CQT2096" s="220"/>
      <c r="CQU2096" s="220"/>
      <c r="CQV2096" s="220"/>
      <c r="CQW2096" s="220"/>
      <c r="CQX2096" s="220"/>
      <c r="CQY2096" s="220"/>
      <c r="CQZ2096" s="220"/>
      <c r="CRA2096" s="220"/>
      <c r="CRB2096" s="220"/>
      <c r="CRC2096" s="220"/>
      <c r="CRD2096" s="220"/>
      <c r="CRE2096" s="220"/>
      <c r="CRF2096" s="220"/>
      <c r="CRG2096" s="220"/>
      <c r="CRH2096" s="220"/>
      <c r="CRI2096" s="220"/>
      <c r="CRJ2096" s="220"/>
      <c r="CRK2096" s="220"/>
      <c r="CRL2096" s="220"/>
      <c r="CRM2096" s="220"/>
      <c r="CRN2096" s="220"/>
      <c r="CRO2096" s="220"/>
      <c r="CRP2096" s="220"/>
      <c r="CRQ2096" s="220"/>
      <c r="CRR2096" s="220"/>
      <c r="CRS2096" s="220"/>
      <c r="CRT2096" s="220"/>
      <c r="CRU2096" s="220"/>
      <c r="CRV2096" s="220"/>
      <c r="CRW2096" s="220"/>
      <c r="CRX2096" s="220"/>
      <c r="CRY2096" s="220"/>
      <c r="CRZ2096" s="220"/>
      <c r="CSA2096" s="220"/>
      <c r="CSB2096" s="220"/>
      <c r="CSC2096" s="220"/>
      <c r="CSD2096" s="220"/>
      <c r="CSE2096" s="220"/>
      <c r="CSF2096" s="220"/>
      <c r="CSG2096" s="220"/>
      <c r="CSH2096" s="220"/>
      <c r="CSI2096" s="220"/>
      <c r="CSJ2096" s="220"/>
      <c r="CSK2096" s="220"/>
      <c r="CSL2096" s="220"/>
      <c r="CSM2096" s="220"/>
      <c r="CSN2096" s="220"/>
      <c r="CSO2096" s="220"/>
      <c r="CSP2096" s="220"/>
      <c r="CSQ2096" s="220"/>
      <c r="CSR2096" s="220"/>
      <c r="CSS2096" s="220"/>
      <c r="CST2096" s="220"/>
      <c r="CSU2096" s="220"/>
      <c r="CSV2096" s="220"/>
      <c r="CSW2096" s="220"/>
      <c r="CSX2096" s="220"/>
      <c r="CSY2096" s="220"/>
      <c r="CSZ2096" s="220"/>
      <c r="CTA2096" s="220"/>
      <c r="CTB2096" s="220"/>
      <c r="CTC2096" s="220"/>
      <c r="CTD2096" s="220"/>
      <c r="CTE2096" s="220"/>
      <c r="CTF2096" s="220"/>
      <c r="CTG2096" s="220"/>
      <c r="CTH2096" s="220"/>
      <c r="CTI2096" s="220"/>
      <c r="CTJ2096" s="220"/>
      <c r="CTK2096" s="220"/>
      <c r="CTL2096" s="220"/>
      <c r="CTM2096" s="220"/>
      <c r="CTN2096" s="220"/>
      <c r="CTO2096" s="220"/>
      <c r="CTP2096" s="220"/>
      <c r="CTQ2096" s="220"/>
      <c r="CTR2096" s="220"/>
      <c r="CTS2096" s="220"/>
      <c r="CTT2096" s="220"/>
      <c r="CTU2096" s="220"/>
      <c r="CTV2096" s="220"/>
      <c r="CTW2096" s="220"/>
      <c r="CTX2096" s="220"/>
      <c r="CTY2096" s="220"/>
      <c r="CTZ2096" s="220"/>
      <c r="CUA2096" s="220"/>
      <c r="CUB2096" s="220"/>
      <c r="CUC2096" s="220"/>
      <c r="CUD2096" s="220"/>
      <c r="CUE2096" s="220"/>
      <c r="CUF2096" s="220"/>
      <c r="CUG2096" s="220"/>
      <c r="CUH2096" s="220"/>
      <c r="CUI2096" s="220"/>
      <c r="CUJ2096" s="220"/>
      <c r="CUK2096" s="220"/>
      <c r="CUL2096" s="220"/>
      <c r="CUM2096" s="220"/>
      <c r="CUN2096" s="220"/>
      <c r="CUO2096" s="220"/>
      <c r="CUP2096" s="220"/>
      <c r="CUQ2096" s="220"/>
      <c r="CUR2096" s="220"/>
      <c r="CUS2096" s="220"/>
      <c r="CUT2096" s="220"/>
      <c r="CUU2096" s="220"/>
      <c r="CUV2096" s="220"/>
      <c r="CUW2096" s="220"/>
      <c r="CUX2096" s="220"/>
      <c r="CUY2096" s="220"/>
      <c r="CUZ2096" s="220"/>
      <c r="CVA2096" s="220"/>
      <c r="CVB2096" s="220"/>
      <c r="CVC2096" s="220"/>
      <c r="CVD2096" s="220"/>
      <c r="CVE2096" s="220"/>
      <c r="CVF2096" s="220"/>
      <c r="CVG2096" s="220"/>
      <c r="CVH2096" s="220"/>
      <c r="CVI2096" s="220"/>
      <c r="CVJ2096" s="220"/>
      <c r="CVK2096" s="220"/>
      <c r="CVL2096" s="220"/>
      <c r="CVM2096" s="220"/>
      <c r="CVN2096" s="220"/>
      <c r="CVO2096" s="220"/>
      <c r="CVP2096" s="220"/>
      <c r="CVQ2096" s="220"/>
      <c r="CVR2096" s="220"/>
      <c r="CVS2096" s="220"/>
      <c r="CVT2096" s="220"/>
      <c r="CVU2096" s="220"/>
      <c r="CVV2096" s="220"/>
      <c r="CVW2096" s="220"/>
      <c r="CVX2096" s="220"/>
      <c r="CVY2096" s="220"/>
      <c r="CVZ2096" s="220"/>
      <c r="CWA2096" s="220"/>
      <c r="CWB2096" s="220"/>
      <c r="CWC2096" s="220"/>
      <c r="CWD2096" s="220"/>
      <c r="CWE2096" s="220"/>
      <c r="CWF2096" s="220"/>
      <c r="CWG2096" s="220"/>
      <c r="CWH2096" s="220"/>
      <c r="CWI2096" s="220"/>
      <c r="CWJ2096" s="220"/>
      <c r="CWK2096" s="220"/>
      <c r="CWL2096" s="220"/>
      <c r="CWM2096" s="220"/>
      <c r="CWN2096" s="220"/>
      <c r="CWO2096" s="220"/>
      <c r="CWP2096" s="220"/>
      <c r="CWQ2096" s="220"/>
      <c r="CWR2096" s="220"/>
      <c r="CWS2096" s="220"/>
      <c r="CWT2096" s="220"/>
      <c r="CWU2096" s="220"/>
      <c r="CWV2096" s="220"/>
      <c r="CWW2096" s="220"/>
      <c r="CWX2096" s="220"/>
      <c r="CWY2096" s="220"/>
      <c r="CWZ2096" s="220"/>
      <c r="CXA2096" s="220"/>
      <c r="CXB2096" s="220"/>
      <c r="CXC2096" s="220"/>
      <c r="CXD2096" s="220"/>
      <c r="CXE2096" s="220"/>
      <c r="CXF2096" s="220"/>
      <c r="CXG2096" s="220"/>
      <c r="CXH2096" s="220"/>
      <c r="CXI2096" s="220"/>
      <c r="CXJ2096" s="220"/>
      <c r="CXK2096" s="220"/>
      <c r="CXL2096" s="220"/>
      <c r="CXM2096" s="220"/>
      <c r="CXN2096" s="220"/>
      <c r="CXO2096" s="220"/>
      <c r="CXP2096" s="220"/>
      <c r="CXQ2096" s="220"/>
      <c r="CXR2096" s="220"/>
      <c r="CXS2096" s="220"/>
      <c r="CXT2096" s="220"/>
      <c r="CXU2096" s="220"/>
      <c r="CXV2096" s="220"/>
      <c r="CXW2096" s="220"/>
      <c r="CXX2096" s="220"/>
      <c r="CXY2096" s="220"/>
      <c r="CXZ2096" s="220"/>
      <c r="CYA2096" s="220"/>
      <c r="CYB2096" s="220"/>
      <c r="CYC2096" s="220"/>
      <c r="CYD2096" s="220"/>
      <c r="CYE2096" s="220"/>
      <c r="CYF2096" s="220"/>
      <c r="CYG2096" s="220"/>
      <c r="CYH2096" s="220"/>
      <c r="CYI2096" s="220"/>
      <c r="CYJ2096" s="220"/>
      <c r="CYK2096" s="220"/>
      <c r="CYL2096" s="220"/>
      <c r="CYM2096" s="220"/>
      <c r="CYN2096" s="220"/>
      <c r="CYO2096" s="220"/>
      <c r="CYP2096" s="220"/>
      <c r="CYQ2096" s="220"/>
      <c r="CYR2096" s="220"/>
      <c r="CYS2096" s="220"/>
      <c r="CYT2096" s="220"/>
      <c r="CYU2096" s="220"/>
      <c r="CYV2096" s="220"/>
      <c r="CYW2096" s="220"/>
      <c r="CYX2096" s="220"/>
      <c r="CYY2096" s="220"/>
      <c r="CYZ2096" s="220"/>
      <c r="CZA2096" s="220"/>
      <c r="CZB2096" s="220"/>
      <c r="CZC2096" s="220"/>
      <c r="CZD2096" s="220"/>
      <c r="CZE2096" s="220"/>
      <c r="CZF2096" s="220"/>
      <c r="CZG2096" s="220"/>
      <c r="CZH2096" s="220"/>
      <c r="CZI2096" s="220"/>
      <c r="CZJ2096" s="220"/>
      <c r="CZK2096" s="220"/>
      <c r="CZL2096" s="220"/>
      <c r="CZM2096" s="220"/>
      <c r="CZN2096" s="220"/>
      <c r="CZO2096" s="220"/>
      <c r="CZP2096" s="220"/>
      <c r="CZQ2096" s="220"/>
      <c r="CZR2096" s="220"/>
      <c r="CZS2096" s="220"/>
      <c r="CZT2096" s="220"/>
      <c r="CZU2096" s="220"/>
      <c r="CZV2096" s="220"/>
      <c r="CZW2096" s="220"/>
      <c r="CZX2096" s="220"/>
      <c r="CZY2096" s="220"/>
      <c r="CZZ2096" s="220"/>
      <c r="DAA2096" s="220"/>
      <c r="DAB2096" s="220"/>
      <c r="DAC2096" s="220"/>
      <c r="DAD2096" s="220"/>
      <c r="DAE2096" s="220"/>
      <c r="DAF2096" s="220"/>
      <c r="DAG2096" s="220"/>
      <c r="DAH2096" s="220"/>
      <c r="DAI2096" s="220"/>
      <c r="DAJ2096" s="220"/>
      <c r="DAK2096" s="220"/>
      <c r="DAL2096" s="220"/>
      <c r="DAM2096" s="220"/>
      <c r="DAN2096" s="220"/>
      <c r="DAO2096" s="220"/>
      <c r="DAP2096" s="220"/>
      <c r="DAQ2096" s="220"/>
      <c r="DAR2096" s="220"/>
      <c r="DAS2096" s="220"/>
      <c r="DAT2096" s="220"/>
      <c r="DAU2096" s="220"/>
      <c r="DAV2096" s="220"/>
      <c r="DAW2096" s="220"/>
      <c r="DAX2096" s="220"/>
      <c r="DAY2096" s="220"/>
      <c r="DAZ2096" s="220"/>
      <c r="DBA2096" s="220"/>
      <c r="DBB2096" s="220"/>
      <c r="DBC2096" s="220"/>
      <c r="DBD2096" s="220"/>
      <c r="DBE2096" s="220"/>
      <c r="DBF2096" s="220"/>
      <c r="DBG2096" s="220"/>
      <c r="DBH2096" s="220"/>
      <c r="DBI2096" s="220"/>
      <c r="DBJ2096" s="220"/>
      <c r="DBK2096" s="220"/>
      <c r="DBL2096" s="220"/>
      <c r="DBM2096" s="220"/>
      <c r="DBN2096" s="220"/>
      <c r="DBO2096" s="220"/>
      <c r="DBP2096" s="220"/>
      <c r="DBQ2096" s="220"/>
      <c r="DBR2096" s="220"/>
      <c r="DBS2096" s="220"/>
      <c r="DBT2096" s="220"/>
      <c r="DBU2096" s="220"/>
      <c r="DBV2096" s="220"/>
      <c r="DBW2096" s="220"/>
      <c r="DBX2096" s="220"/>
      <c r="DBY2096" s="220"/>
      <c r="DBZ2096" s="220"/>
      <c r="DCA2096" s="220"/>
      <c r="DCB2096" s="220"/>
      <c r="DCC2096" s="220"/>
      <c r="DCD2096" s="220"/>
      <c r="DCE2096" s="220"/>
      <c r="DCF2096" s="220"/>
      <c r="DCG2096" s="220"/>
      <c r="DCH2096" s="220"/>
      <c r="DCI2096" s="220"/>
      <c r="DCJ2096" s="220"/>
      <c r="DCK2096" s="220"/>
      <c r="DCL2096" s="220"/>
      <c r="DCM2096" s="220"/>
      <c r="DCN2096" s="220"/>
      <c r="DCO2096" s="220"/>
      <c r="DCP2096" s="220"/>
      <c r="DCQ2096" s="220"/>
      <c r="DCR2096" s="220"/>
      <c r="DCS2096" s="220"/>
      <c r="DCT2096" s="220"/>
      <c r="DCU2096" s="220"/>
      <c r="DCV2096" s="220"/>
      <c r="DCW2096" s="220"/>
      <c r="DCX2096" s="220"/>
      <c r="DCY2096" s="220"/>
      <c r="DCZ2096" s="220"/>
      <c r="DDA2096" s="220"/>
      <c r="DDB2096" s="220"/>
      <c r="DDC2096" s="220"/>
      <c r="DDD2096" s="220"/>
      <c r="DDE2096" s="220"/>
      <c r="DDF2096" s="220"/>
      <c r="DDG2096" s="220"/>
      <c r="DDH2096" s="220"/>
      <c r="DDI2096" s="220"/>
      <c r="DDJ2096" s="220"/>
      <c r="DDK2096" s="220"/>
      <c r="DDL2096" s="220"/>
      <c r="DDM2096" s="220"/>
      <c r="DDN2096" s="220"/>
      <c r="DDO2096" s="220"/>
      <c r="DDP2096" s="220"/>
      <c r="DDQ2096" s="220"/>
      <c r="DDR2096" s="220"/>
      <c r="DDS2096" s="220"/>
      <c r="DDT2096" s="220"/>
      <c r="DDU2096" s="220"/>
      <c r="DDV2096" s="220"/>
      <c r="DDW2096" s="220"/>
      <c r="DDX2096" s="220"/>
      <c r="DDY2096" s="220"/>
      <c r="DDZ2096" s="220"/>
      <c r="DEA2096" s="220"/>
      <c r="DEB2096" s="220"/>
      <c r="DEC2096" s="220"/>
      <c r="DED2096" s="220"/>
      <c r="DEE2096" s="220"/>
      <c r="DEF2096" s="220"/>
      <c r="DEG2096" s="220"/>
      <c r="DEH2096" s="220"/>
      <c r="DEI2096" s="220"/>
      <c r="DEJ2096" s="220"/>
      <c r="DEK2096" s="220"/>
      <c r="DEL2096" s="220"/>
      <c r="DEM2096" s="220"/>
      <c r="DEN2096" s="220"/>
      <c r="DEO2096" s="220"/>
      <c r="DEP2096" s="220"/>
      <c r="DEQ2096" s="220"/>
      <c r="DER2096" s="220"/>
      <c r="DES2096" s="220"/>
      <c r="DET2096" s="220"/>
      <c r="DEU2096" s="220"/>
      <c r="DEV2096" s="220"/>
      <c r="DEW2096" s="220"/>
      <c r="DEX2096" s="220"/>
      <c r="DEY2096" s="220"/>
      <c r="DEZ2096" s="220"/>
      <c r="DFA2096" s="220"/>
      <c r="DFB2096" s="220"/>
      <c r="DFC2096" s="220"/>
      <c r="DFD2096" s="220"/>
      <c r="DFE2096" s="220"/>
      <c r="DFF2096" s="220"/>
      <c r="DFG2096" s="220"/>
      <c r="DFH2096" s="220"/>
      <c r="DFI2096" s="220"/>
      <c r="DFJ2096" s="220"/>
      <c r="DFK2096" s="220"/>
      <c r="DFL2096" s="220"/>
      <c r="DFM2096" s="220"/>
      <c r="DFN2096" s="220"/>
      <c r="DFO2096" s="220"/>
      <c r="DFP2096" s="220"/>
      <c r="DFQ2096" s="220"/>
      <c r="DFR2096" s="220"/>
      <c r="DFS2096" s="220"/>
      <c r="DFT2096" s="220"/>
      <c r="DFU2096" s="220"/>
      <c r="DFV2096" s="220"/>
      <c r="DFW2096" s="220"/>
      <c r="DFX2096" s="220"/>
      <c r="DFY2096" s="220"/>
      <c r="DFZ2096" s="220"/>
      <c r="DGA2096" s="220"/>
      <c r="DGB2096" s="220"/>
      <c r="DGC2096" s="220"/>
      <c r="DGD2096" s="220"/>
      <c r="DGE2096" s="220"/>
      <c r="DGF2096" s="220"/>
      <c r="DGG2096" s="220"/>
      <c r="DGH2096" s="220"/>
      <c r="DGI2096" s="220"/>
      <c r="DGJ2096" s="220"/>
      <c r="DGK2096" s="220"/>
      <c r="DGL2096" s="220"/>
      <c r="DGM2096" s="220"/>
      <c r="DGN2096" s="220"/>
      <c r="DGO2096" s="220"/>
      <c r="DGP2096" s="220"/>
      <c r="DGQ2096" s="220"/>
      <c r="DGR2096" s="220"/>
      <c r="DGS2096" s="220"/>
      <c r="DGT2096" s="220"/>
      <c r="DGU2096" s="220"/>
      <c r="DGV2096" s="220"/>
      <c r="DGW2096" s="220"/>
      <c r="DGX2096" s="220"/>
      <c r="DGY2096" s="220"/>
      <c r="DGZ2096" s="220"/>
      <c r="DHA2096" s="220"/>
      <c r="DHB2096" s="220"/>
      <c r="DHC2096" s="220"/>
      <c r="DHD2096" s="220"/>
      <c r="DHE2096" s="220"/>
      <c r="DHF2096" s="220"/>
      <c r="DHG2096" s="220"/>
      <c r="DHH2096" s="220"/>
      <c r="DHI2096" s="220"/>
      <c r="DHJ2096" s="220"/>
      <c r="DHK2096" s="220"/>
      <c r="DHL2096" s="220"/>
      <c r="DHM2096" s="220"/>
      <c r="DHN2096" s="220"/>
      <c r="DHO2096" s="220"/>
      <c r="DHP2096" s="220"/>
      <c r="DHQ2096" s="220"/>
      <c r="DHR2096" s="220"/>
      <c r="DHS2096" s="220"/>
      <c r="DHT2096" s="220"/>
      <c r="DHU2096" s="220"/>
      <c r="DHV2096" s="220"/>
      <c r="DHW2096" s="220"/>
      <c r="DHX2096" s="220"/>
      <c r="DHY2096" s="220"/>
      <c r="DHZ2096" s="220"/>
      <c r="DIA2096" s="220"/>
      <c r="DIB2096" s="220"/>
      <c r="DIC2096" s="220"/>
      <c r="DID2096" s="220"/>
      <c r="DIE2096" s="220"/>
      <c r="DIF2096" s="220"/>
      <c r="DIG2096" s="220"/>
      <c r="DIH2096" s="220"/>
      <c r="DII2096" s="220"/>
      <c r="DIJ2096" s="220"/>
      <c r="DIK2096" s="220"/>
      <c r="DIL2096" s="220"/>
      <c r="DIM2096" s="220"/>
      <c r="DIN2096" s="220"/>
      <c r="DIO2096" s="220"/>
      <c r="DIP2096" s="220"/>
      <c r="DIQ2096" s="220"/>
      <c r="DIR2096" s="220"/>
      <c r="DIS2096" s="220"/>
      <c r="DIT2096" s="220"/>
      <c r="DIU2096" s="220"/>
      <c r="DIV2096" s="220"/>
      <c r="DIW2096" s="220"/>
      <c r="DIX2096" s="220"/>
      <c r="DIY2096" s="220"/>
      <c r="DIZ2096" s="220"/>
      <c r="DJA2096" s="220"/>
      <c r="DJB2096" s="220"/>
      <c r="DJC2096" s="220"/>
      <c r="DJD2096" s="220"/>
      <c r="DJE2096" s="220"/>
      <c r="DJF2096" s="220"/>
      <c r="DJG2096" s="220"/>
      <c r="DJH2096" s="220"/>
      <c r="DJI2096" s="220"/>
      <c r="DJJ2096" s="220"/>
      <c r="DJK2096" s="220"/>
      <c r="DJL2096" s="220"/>
      <c r="DJM2096" s="220"/>
      <c r="DJN2096" s="220"/>
      <c r="DJO2096" s="220"/>
      <c r="DJP2096" s="220"/>
      <c r="DJQ2096" s="220"/>
      <c r="DJR2096" s="220"/>
      <c r="DJS2096" s="220"/>
      <c r="DJT2096" s="220"/>
      <c r="DJU2096" s="220"/>
      <c r="DJV2096" s="220"/>
      <c r="DJW2096" s="220"/>
      <c r="DJX2096" s="220"/>
      <c r="DJY2096" s="220"/>
      <c r="DJZ2096" s="220"/>
      <c r="DKA2096" s="220"/>
      <c r="DKB2096" s="220"/>
      <c r="DKC2096" s="220"/>
      <c r="DKD2096" s="220"/>
      <c r="DKE2096" s="220"/>
      <c r="DKF2096" s="220"/>
      <c r="DKG2096" s="220"/>
      <c r="DKH2096" s="220"/>
      <c r="DKI2096" s="220"/>
      <c r="DKJ2096" s="220"/>
      <c r="DKK2096" s="220"/>
      <c r="DKL2096" s="220"/>
      <c r="DKM2096" s="220"/>
      <c r="DKN2096" s="220"/>
      <c r="DKO2096" s="220"/>
      <c r="DKP2096" s="220"/>
      <c r="DKQ2096" s="220"/>
      <c r="DKR2096" s="220"/>
      <c r="DKS2096" s="220"/>
      <c r="DKT2096" s="220"/>
      <c r="DKU2096" s="220"/>
      <c r="DKV2096" s="220"/>
      <c r="DKW2096" s="220"/>
      <c r="DKX2096" s="220"/>
      <c r="DKY2096" s="220"/>
      <c r="DKZ2096" s="220"/>
      <c r="DLA2096" s="220"/>
      <c r="DLB2096" s="220"/>
      <c r="DLC2096" s="220"/>
      <c r="DLD2096" s="220"/>
      <c r="DLE2096" s="220"/>
      <c r="DLF2096" s="220"/>
      <c r="DLG2096" s="220"/>
      <c r="DLH2096" s="220"/>
      <c r="DLI2096" s="220"/>
      <c r="DLJ2096" s="220"/>
      <c r="DLK2096" s="220"/>
      <c r="DLL2096" s="220"/>
      <c r="DLM2096" s="220"/>
      <c r="DLN2096" s="220"/>
      <c r="DLO2096" s="220"/>
      <c r="DLP2096" s="220"/>
      <c r="DLQ2096" s="220"/>
      <c r="DLR2096" s="220"/>
      <c r="DLS2096" s="220"/>
      <c r="DLT2096" s="220"/>
      <c r="DLU2096" s="220"/>
      <c r="DLV2096" s="220"/>
      <c r="DLW2096" s="220"/>
      <c r="DLX2096" s="220"/>
      <c r="DLY2096" s="220"/>
      <c r="DLZ2096" s="220"/>
      <c r="DMA2096" s="220"/>
      <c r="DMB2096" s="220"/>
      <c r="DMC2096" s="220"/>
      <c r="DMD2096" s="220"/>
      <c r="DME2096" s="220"/>
      <c r="DMF2096" s="220"/>
      <c r="DMG2096" s="220"/>
      <c r="DMH2096" s="220"/>
      <c r="DMI2096" s="220"/>
      <c r="DMJ2096" s="220"/>
      <c r="DMK2096" s="220"/>
      <c r="DML2096" s="220"/>
      <c r="DMM2096" s="220"/>
      <c r="DMN2096" s="220"/>
      <c r="DMO2096" s="220"/>
      <c r="DMP2096" s="220"/>
      <c r="DMQ2096" s="220"/>
      <c r="DMR2096" s="220"/>
      <c r="DMS2096" s="220"/>
      <c r="DMT2096" s="220"/>
      <c r="DMU2096" s="220"/>
      <c r="DMV2096" s="220"/>
      <c r="DMW2096" s="220"/>
      <c r="DMX2096" s="220"/>
      <c r="DMY2096" s="220"/>
      <c r="DMZ2096" s="220"/>
      <c r="DNA2096" s="220"/>
      <c r="DNB2096" s="220"/>
      <c r="DNC2096" s="220"/>
      <c r="DND2096" s="220"/>
      <c r="DNE2096" s="220"/>
      <c r="DNF2096" s="220"/>
      <c r="DNG2096" s="220"/>
      <c r="DNH2096" s="220"/>
      <c r="DNI2096" s="220"/>
      <c r="DNJ2096" s="220"/>
      <c r="DNK2096" s="220"/>
      <c r="DNL2096" s="220"/>
      <c r="DNM2096" s="220"/>
      <c r="DNN2096" s="220"/>
      <c r="DNO2096" s="220"/>
      <c r="DNP2096" s="220"/>
      <c r="DNQ2096" s="220"/>
      <c r="DNR2096" s="220"/>
      <c r="DNS2096" s="220"/>
      <c r="DNT2096" s="220"/>
      <c r="DNU2096" s="220"/>
      <c r="DNV2096" s="220"/>
      <c r="DNW2096" s="220"/>
      <c r="DNX2096" s="220"/>
      <c r="DNY2096" s="220"/>
      <c r="DNZ2096" s="220"/>
      <c r="DOA2096" s="220"/>
      <c r="DOB2096" s="220"/>
      <c r="DOC2096" s="220"/>
      <c r="DOD2096" s="220"/>
      <c r="DOE2096" s="220"/>
      <c r="DOF2096" s="220"/>
      <c r="DOG2096" s="220"/>
      <c r="DOH2096" s="220"/>
      <c r="DOI2096" s="220"/>
      <c r="DOJ2096" s="220"/>
      <c r="DOK2096" s="220"/>
      <c r="DOL2096" s="220"/>
      <c r="DOM2096" s="220"/>
      <c r="DON2096" s="220"/>
      <c r="DOO2096" s="220"/>
      <c r="DOP2096" s="220"/>
      <c r="DOQ2096" s="220"/>
      <c r="DOR2096" s="220"/>
      <c r="DOS2096" s="220"/>
      <c r="DOT2096" s="220"/>
      <c r="DOU2096" s="220"/>
      <c r="DOV2096" s="220"/>
      <c r="DOW2096" s="220"/>
      <c r="DOX2096" s="220"/>
      <c r="DOY2096" s="220"/>
      <c r="DOZ2096" s="220"/>
      <c r="DPA2096" s="220"/>
      <c r="DPB2096" s="220"/>
      <c r="DPC2096" s="220"/>
      <c r="DPD2096" s="220"/>
      <c r="DPE2096" s="220"/>
      <c r="DPF2096" s="220"/>
      <c r="DPG2096" s="220"/>
      <c r="DPH2096" s="220"/>
      <c r="DPI2096" s="220"/>
      <c r="DPJ2096" s="220"/>
      <c r="DPK2096" s="220"/>
      <c r="DPL2096" s="220"/>
      <c r="DPM2096" s="220"/>
      <c r="DPN2096" s="220"/>
      <c r="DPO2096" s="220"/>
      <c r="DPP2096" s="220"/>
      <c r="DPQ2096" s="220"/>
      <c r="DPR2096" s="220"/>
      <c r="DPS2096" s="220"/>
      <c r="DPT2096" s="220"/>
      <c r="DPU2096" s="220"/>
      <c r="DPV2096" s="220"/>
      <c r="DPW2096" s="220"/>
      <c r="DPX2096" s="220"/>
      <c r="DPY2096" s="220"/>
      <c r="DPZ2096" s="220"/>
      <c r="DQA2096" s="220"/>
      <c r="DQB2096" s="220"/>
      <c r="DQC2096" s="220"/>
      <c r="DQD2096" s="220"/>
      <c r="DQE2096" s="220"/>
      <c r="DQF2096" s="220"/>
      <c r="DQG2096" s="220"/>
      <c r="DQH2096" s="220"/>
      <c r="DQI2096" s="220"/>
      <c r="DQJ2096" s="220"/>
      <c r="DQK2096" s="220"/>
      <c r="DQL2096" s="220"/>
      <c r="DQM2096" s="220"/>
      <c r="DQN2096" s="220"/>
      <c r="DQO2096" s="220"/>
      <c r="DQP2096" s="220"/>
      <c r="DQQ2096" s="220"/>
      <c r="DQR2096" s="220"/>
      <c r="DQS2096" s="220"/>
      <c r="DQT2096" s="220"/>
      <c r="DQU2096" s="220"/>
      <c r="DQV2096" s="220"/>
      <c r="DQW2096" s="220"/>
      <c r="DQX2096" s="220"/>
      <c r="DQY2096" s="220"/>
      <c r="DQZ2096" s="220"/>
      <c r="DRA2096" s="220"/>
      <c r="DRB2096" s="220"/>
      <c r="DRC2096" s="220"/>
      <c r="DRD2096" s="220"/>
      <c r="DRE2096" s="220"/>
      <c r="DRF2096" s="220"/>
      <c r="DRG2096" s="220"/>
      <c r="DRH2096" s="220"/>
      <c r="DRI2096" s="220"/>
      <c r="DRJ2096" s="220"/>
      <c r="DRK2096" s="220"/>
      <c r="DRL2096" s="220"/>
      <c r="DRM2096" s="220"/>
      <c r="DRN2096" s="220"/>
      <c r="DRO2096" s="220"/>
      <c r="DRP2096" s="220"/>
      <c r="DRQ2096" s="220"/>
      <c r="DRR2096" s="220"/>
      <c r="DRS2096" s="220"/>
      <c r="DRT2096" s="220"/>
      <c r="DRU2096" s="220"/>
      <c r="DRV2096" s="220"/>
      <c r="DRW2096" s="220"/>
      <c r="DRX2096" s="220"/>
      <c r="DRY2096" s="220"/>
      <c r="DRZ2096" s="220"/>
      <c r="DSA2096" s="220"/>
      <c r="DSB2096" s="220"/>
      <c r="DSC2096" s="220"/>
      <c r="DSD2096" s="220"/>
      <c r="DSE2096" s="220"/>
      <c r="DSF2096" s="220"/>
      <c r="DSG2096" s="220"/>
      <c r="DSH2096" s="220"/>
      <c r="DSI2096" s="220"/>
      <c r="DSJ2096" s="220"/>
      <c r="DSK2096" s="220"/>
      <c r="DSL2096" s="220"/>
      <c r="DSM2096" s="220"/>
      <c r="DSN2096" s="220"/>
      <c r="DSO2096" s="220"/>
      <c r="DSP2096" s="220"/>
      <c r="DSQ2096" s="220"/>
      <c r="DSR2096" s="220"/>
      <c r="DSS2096" s="220"/>
      <c r="DST2096" s="220"/>
      <c r="DSU2096" s="220"/>
      <c r="DSV2096" s="220"/>
      <c r="DSW2096" s="220"/>
      <c r="DSX2096" s="220"/>
      <c r="DSY2096" s="220"/>
      <c r="DSZ2096" s="220"/>
      <c r="DTA2096" s="220"/>
      <c r="DTB2096" s="220"/>
      <c r="DTC2096" s="220"/>
      <c r="DTD2096" s="220"/>
      <c r="DTE2096" s="220"/>
      <c r="DTF2096" s="220"/>
      <c r="DTG2096" s="220"/>
      <c r="DTH2096" s="220"/>
      <c r="DTI2096" s="220"/>
      <c r="DTJ2096" s="220"/>
      <c r="DTK2096" s="220"/>
      <c r="DTL2096" s="220"/>
      <c r="DTM2096" s="220"/>
      <c r="DTN2096" s="220"/>
      <c r="DTO2096" s="220"/>
      <c r="DTP2096" s="220"/>
      <c r="DTQ2096" s="220"/>
      <c r="DTR2096" s="220"/>
      <c r="DTS2096" s="220"/>
      <c r="DTT2096" s="220"/>
      <c r="DTU2096" s="220"/>
      <c r="DTV2096" s="220"/>
      <c r="DTW2096" s="220"/>
      <c r="DTX2096" s="220"/>
      <c r="DTY2096" s="220"/>
      <c r="DTZ2096" s="220"/>
      <c r="DUA2096" s="220"/>
      <c r="DUB2096" s="220"/>
      <c r="DUC2096" s="220"/>
      <c r="DUD2096" s="220"/>
      <c r="DUE2096" s="220"/>
      <c r="DUF2096" s="220"/>
      <c r="DUG2096" s="220"/>
      <c r="DUH2096" s="220"/>
      <c r="DUI2096" s="220"/>
      <c r="DUJ2096" s="220"/>
      <c r="DUK2096" s="220"/>
      <c r="DUL2096" s="220"/>
      <c r="DUM2096" s="220"/>
      <c r="DUN2096" s="220"/>
      <c r="DUO2096" s="220"/>
      <c r="DUP2096" s="220"/>
      <c r="DUQ2096" s="220"/>
      <c r="DUR2096" s="220"/>
      <c r="DUS2096" s="220"/>
      <c r="DUT2096" s="220"/>
      <c r="DUU2096" s="220"/>
      <c r="DUV2096" s="220"/>
      <c r="DUW2096" s="220"/>
      <c r="DUX2096" s="220"/>
      <c r="DUY2096" s="220"/>
      <c r="DUZ2096" s="220"/>
      <c r="DVA2096" s="220"/>
      <c r="DVB2096" s="220"/>
      <c r="DVC2096" s="220"/>
      <c r="DVD2096" s="220"/>
      <c r="DVE2096" s="220"/>
      <c r="DVF2096" s="220"/>
      <c r="DVG2096" s="220"/>
      <c r="DVH2096" s="220"/>
      <c r="DVI2096" s="220"/>
      <c r="DVJ2096" s="220"/>
      <c r="DVK2096" s="220"/>
      <c r="DVL2096" s="220"/>
      <c r="DVM2096" s="220"/>
      <c r="DVN2096" s="220"/>
      <c r="DVO2096" s="220"/>
      <c r="DVP2096" s="220"/>
      <c r="DVQ2096" s="220"/>
      <c r="DVR2096" s="220"/>
      <c r="DVS2096" s="220"/>
      <c r="DVT2096" s="220"/>
      <c r="DVU2096" s="220"/>
      <c r="DVV2096" s="220"/>
      <c r="DVW2096" s="220"/>
      <c r="DVX2096" s="220"/>
      <c r="DVY2096" s="220"/>
      <c r="DVZ2096" s="220"/>
      <c r="DWA2096" s="220"/>
      <c r="DWB2096" s="220"/>
      <c r="DWC2096" s="220"/>
      <c r="DWD2096" s="220"/>
      <c r="DWE2096" s="220"/>
      <c r="DWF2096" s="220"/>
      <c r="DWG2096" s="220"/>
      <c r="DWH2096" s="220"/>
      <c r="DWI2096" s="220"/>
      <c r="DWJ2096" s="220"/>
      <c r="DWK2096" s="220"/>
      <c r="DWL2096" s="220"/>
      <c r="DWM2096" s="220"/>
      <c r="DWN2096" s="220"/>
      <c r="DWO2096" s="220"/>
      <c r="DWP2096" s="220"/>
      <c r="DWQ2096" s="220"/>
      <c r="DWR2096" s="220"/>
      <c r="DWS2096" s="220"/>
      <c r="DWT2096" s="220"/>
      <c r="DWU2096" s="220"/>
      <c r="DWV2096" s="220"/>
      <c r="DWW2096" s="220"/>
      <c r="DWX2096" s="220"/>
      <c r="DWY2096" s="220"/>
      <c r="DWZ2096" s="220"/>
      <c r="DXA2096" s="220"/>
      <c r="DXB2096" s="220"/>
      <c r="DXC2096" s="220"/>
      <c r="DXD2096" s="220"/>
      <c r="DXE2096" s="220"/>
      <c r="DXF2096" s="220"/>
      <c r="DXG2096" s="220"/>
      <c r="DXH2096" s="220"/>
      <c r="DXI2096" s="220"/>
      <c r="DXJ2096" s="220"/>
      <c r="DXK2096" s="220"/>
      <c r="DXL2096" s="220"/>
      <c r="DXM2096" s="220"/>
      <c r="DXN2096" s="220"/>
      <c r="DXO2096" s="220"/>
      <c r="DXP2096" s="220"/>
      <c r="DXQ2096" s="220"/>
      <c r="DXR2096" s="220"/>
      <c r="DXS2096" s="220"/>
      <c r="DXT2096" s="220"/>
      <c r="DXU2096" s="220"/>
      <c r="DXV2096" s="220"/>
      <c r="DXW2096" s="220"/>
      <c r="DXX2096" s="220"/>
      <c r="DXY2096" s="220"/>
      <c r="DXZ2096" s="220"/>
      <c r="DYA2096" s="220"/>
      <c r="DYB2096" s="220"/>
      <c r="DYC2096" s="220"/>
      <c r="DYD2096" s="220"/>
      <c r="DYE2096" s="220"/>
      <c r="DYF2096" s="220"/>
      <c r="DYG2096" s="220"/>
      <c r="DYH2096" s="220"/>
      <c r="DYI2096" s="220"/>
      <c r="DYJ2096" s="220"/>
      <c r="DYK2096" s="220"/>
      <c r="DYL2096" s="220"/>
      <c r="DYM2096" s="220"/>
      <c r="DYN2096" s="220"/>
      <c r="DYO2096" s="220"/>
      <c r="DYP2096" s="220"/>
      <c r="DYQ2096" s="220"/>
      <c r="DYR2096" s="220"/>
      <c r="DYS2096" s="220"/>
      <c r="DYT2096" s="220"/>
      <c r="DYU2096" s="220"/>
      <c r="DYV2096" s="220"/>
      <c r="DYW2096" s="220"/>
      <c r="DYX2096" s="220"/>
      <c r="DYY2096" s="220"/>
      <c r="DYZ2096" s="220"/>
      <c r="DZA2096" s="220"/>
      <c r="DZB2096" s="220"/>
      <c r="DZC2096" s="220"/>
      <c r="DZD2096" s="220"/>
      <c r="DZE2096" s="220"/>
      <c r="DZF2096" s="220"/>
      <c r="DZG2096" s="220"/>
      <c r="DZH2096" s="220"/>
      <c r="DZI2096" s="220"/>
      <c r="DZJ2096" s="220"/>
      <c r="DZK2096" s="220"/>
      <c r="DZL2096" s="220"/>
      <c r="DZM2096" s="220"/>
      <c r="DZN2096" s="220"/>
      <c r="DZO2096" s="220"/>
      <c r="DZP2096" s="220"/>
      <c r="DZQ2096" s="220"/>
      <c r="DZR2096" s="220"/>
      <c r="DZS2096" s="220"/>
      <c r="DZT2096" s="220"/>
      <c r="DZU2096" s="220"/>
      <c r="DZV2096" s="220"/>
      <c r="DZW2096" s="220"/>
      <c r="DZX2096" s="220"/>
      <c r="DZY2096" s="220"/>
      <c r="DZZ2096" s="220"/>
      <c r="EAA2096" s="220"/>
      <c r="EAB2096" s="220"/>
      <c r="EAC2096" s="220"/>
      <c r="EAD2096" s="220"/>
      <c r="EAE2096" s="220"/>
      <c r="EAF2096" s="220"/>
      <c r="EAG2096" s="220"/>
      <c r="EAH2096" s="220"/>
      <c r="EAI2096" s="220"/>
      <c r="EAJ2096" s="220"/>
      <c r="EAK2096" s="220"/>
      <c r="EAL2096" s="220"/>
      <c r="EAM2096" s="220"/>
      <c r="EAN2096" s="220"/>
      <c r="EAO2096" s="220"/>
      <c r="EAP2096" s="220"/>
      <c r="EAQ2096" s="220"/>
      <c r="EAR2096" s="220"/>
      <c r="EAS2096" s="220"/>
      <c r="EAT2096" s="220"/>
      <c r="EAU2096" s="220"/>
      <c r="EAV2096" s="220"/>
      <c r="EAW2096" s="220"/>
      <c r="EAX2096" s="220"/>
      <c r="EAY2096" s="220"/>
      <c r="EAZ2096" s="220"/>
      <c r="EBA2096" s="220"/>
      <c r="EBB2096" s="220"/>
      <c r="EBC2096" s="220"/>
      <c r="EBD2096" s="220"/>
      <c r="EBE2096" s="220"/>
      <c r="EBF2096" s="220"/>
      <c r="EBG2096" s="220"/>
      <c r="EBH2096" s="220"/>
      <c r="EBI2096" s="220"/>
      <c r="EBJ2096" s="220"/>
      <c r="EBK2096" s="220"/>
      <c r="EBL2096" s="220"/>
      <c r="EBM2096" s="220"/>
      <c r="EBN2096" s="220"/>
      <c r="EBO2096" s="220"/>
      <c r="EBP2096" s="220"/>
      <c r="EBQ2096" s="220"/>
      <c r="EBR2096" s="220"/>
      <c r="EBS2096" s="220"/>
      <c r="EBT2096" s="220"/>
      <c r="EBU2096" s="220"/>
      <c r="EBV2096" s="220"/>
      <c r="EBW2096" s="220"/>
      <c r="EBX2096" s="220"/>
      <c r="EBY2096" s="220"/>
      <c r="EBZ2096" s="220"/>
      <c r="ECA2096" s="220"/>
      <c r="ECB2096" s="220"/>
      <c r="ECC2096" s="220"/>
      <c r="ECD2096" s="220"/>
      <c r="ECE2096" s="220"/>
      <c r="ECF2096" s="220"/>
      <c r="ECG2096" s="220"/>
      <c r="ECH2096" s="220"/>
      <c r="ECI2096" s="220"/>
      <c r="ECJ2096" s="220"/>
      <c r="ECK2096" s="220"/>
      <c r="ECL2096" s="220"/>
      <c r="ECM2096" s="220"/>
      <c r="ECN2096" s="220"/>
      <c r="ECO2096" s="220"/>
      <c r="ECP2096" s="220"/>
      <c r="ECQ2096" s="220"/>
      <c r="ECR2096" s="220"/>
      <c r="ECS2096" s="220"/>
      <c r="ECT2096" s="220"/>
      <c r="ECU2096" s="220"/>
      <c r="ECV2096" s="220"/>
      <c r="ECW2096" s="220"/>
      <c r="ECX2096" s="220"/>
      <c r="ECY2096" s="220"/>
      <c r="ECZ2096" s="220"/>
      <c r="EDA2096" s="220"/>
      <c r="EDB2096" s="220"/>
      <c r="EDC2096" s="220"/>
      <c r="EDD2096" s="220"/>
      <c r="EDE2096" s="220"/>
      <c r="EDF2096" s="220"/>
      <c r="EDG2096" s="220"/>
      <c r="EDH2096" s="220"/>
      <c r="EDI2096" s="220"/>
      <c r="EDJ2096" s="220"/>
      <c r="EDK2096" s="220"/>
      <c r="EDL2096" s="220"/>
      <c r="EDM2096" s="220"/>
      <c r="EDN2096" s="220"/>
      <c r="EDO2096" s="220"/>
      <c r="EDP2096" s="220"/>
      <c r="EDQ2096" s="220"/>
      <c r="EDR2096" s="220"/>
      <c r="EDS2096" s="220"/>
      <c r="EDT2096" s="220"/>
      <c r="EDU2096" s="220"/>
      <c r="EDV2096" s="220"/>
      <c r="EDW2096" s="220"/>
      <c r="EDX2096" s="220"/>
      <c r="EDY2096" s="220"/>
      <c r="EDZ2096" s="220"/>
      <c r="EEA2096" s="220"/>
      <c r="EEB2096" s="220"/>
      <c r="EEC2096" s="220"/>
      <c r="EED2096" s="220"/>
      <c r="EEE2096" s="220"/>
      <c r="EEF2096" s="220"/>
      <c r="EEG2096" s="220"/>
      <c r="EEH2096" s="220"/>
      <c r="EEI2096" s="220"/>
      <c r="EEJ2096" s="220"/>
      <c r="EEK2096" s="220"/>
      <c r="EEL2096" s="220"/>
      <c r="EEM2096" s="220"/>
      <c r="EEN2096" s="220"/>
      <c r="EEO2096" s="220"/>
      <c r="EEP2096" s="220"/>
      <c r="EEQ2096" s="220"/>
      <c r="EER2096" s="220"/>
      <c r="EES2096" s="220"/>
      <c r="EET2096" s="220"/>
      <c r="EEU2096" s="220"/>
      <c r="EEV2096" s="220"/>
      <c r="EEW2096" s="220"/>
      <c r="EEX2096" s="220"/>
      <c r="EEY2096" s="220"/>
      <c r="EEZ2096" s="220"/>
      <c r="EFA2096" s="220"/>
      <c r="EFB2096" s="220"/>
      <c r="EFC2096" s="220"/>
      <c r="EFD2096" s="220"/>
      <c r="EFE2096" s="220"/>
      <c r="EFF2096" s="220"/>
      <c r="EFG2096" s="220"/>
      <c r="EFH2096" s="220"/>
      <c r="EFI2096" s="220"/>
      <c r="EFJ2096" s="220"/>
      <c r="EFK2096" s="220"/>
      <c r="EFL2096" s="220"/>
      <c r="EFM2096" s="220"/>
      <c r="EFN2096" s="220"/>
      <c r="EFO2096" s="220"/>
      <c r="EFP2096" s="220"/>
      <c r="EFQ2096" s="220"/>
      <c r="EFR2096" s="220"/>
      <c r="EFS2096" s="220"/>
      <c r="EFT2096" s="220"/>
      <c r="EFU2096" s="220"/>
      <c r="EFV2096" s="220"/>
      <c r="EFW2096" s="220"/>
      <c r="EFX2096" s="220"/>
      <c r="EFY2096" s="220"/>
      <c r="EFZ2096" s="220"/>
      <c r="EGA2096" s="220"/>
      <c r="EGB2096" s="220"/>
      <c r="EGC2096" s="220"/>
      <c r="EGD2096" s="220"/>
      <c r="EGE2096" s="220"/>
      <c r="EGF2096" s="220"/>
      <c r="EGG2096" s="220"/>
      <c r="EGH2096" s="220"/>
      <c r="EGI2096" s="220"/>
      <c r="EGJ2096" s="220"/>
      <c r="EGK2096" s="220"/>
      <c r="EGL2096" s="220"/>
      <c r="EGM2096" s="220"/>
      <c r="EGN2096" s="220"/>
      <c r="EGO2096" s="220"/>
      <c r="EGP2096" s="220"/>
      <c r="EGQ2096" s="220"/>
      <c r="EGR2096" s="220"/>
      <c r="EGS2096" s="220"/>
      <c r="EGT2096" s="220"/>
      <c r="EGU2096" s="220"/>
      <c r="EGV2096" s="220"/>
      <c r="EGW2096" s="220"/>
      <c r="EGX2096" s="220"/>
      <c r="EGY2096" s="220"/>
      <c r="EGZ2096" s="220"/>
      <c r="EHA2096" s="220"/>
      <c r="EHB2096" s="220"/>
      <c r="EHC2096" s="220"/>
      <c r="EHD2096" s="220"/>
      <c r="EHE2096" s="220"/>
      <c r="EHF2096" s="220"/>
      <c r="EHG2096" s="220"/>
      <c r="EHH2096" s="220"/>
      <c r="EHI2096" s="220"/>
      <c r="EHJ2096" s="220"/>
      <c r="EHK2096" s="220"/>
      <c r="EHL2096" s="220"/>
      <c r="EHM2096" s="220"/>
      <c r="EHN2096" s="220"/>
      <c r="EHO2096" s="220"/>
      <c r="EHP2096" s="220"/>
      <c r="EHQ2096" s="220"/>
      <c r="EHR2096" s="220"/>
      <c r="EHS2096" s="220"/>
      <c r="EHT2096" s="220"/>
      <c r="EHU2096" s="220"/>
      <c r="EHV2096" s="220"/>
      <c r="EHW2096" s="220"/>
      <c r="EHX2096" s="220"/>
      <c r="EHY2096" s="220"/>
      <c r="EHZ2096" s="220"/>
      <c r="EIA2096" s="220"/>
      <c r="EIB2096" s="220"/>
      <c r="EIC2096" s="220"/>
      <c r="EID2096" s="220"/>
      <c r="EIE2096" s="220"/>
      <c r="EIF2096" s="220"/>
      <c r="EIG2096" s="220"/>
      <c r="EIH2096" s="220"/>
      <c r="EII2096" s="220"/>
      <c r="EIJ2096" s="220"/>
      <c r="EIK2096" s="220"/>
      <c r="EIL2096" s="220"/>
      <c r="EIM2096" s="220"/>
      <c r="EIN2096" s="220"/>
      <c r="EIO2096" s="220"/>
      <c r="EIP2096" s="220"/>
      <c r="EIQ2096" s="220"/>
      <c r="EIR2096" s="220"/>
      <c r="EIS2096" s="220"/>
      <c r="EIT2096" s="220"/>
      <c r="EIU2096" s="220"/>
      <c r="EIV2096" s="220"/>
      <c r="EIW2096" s="220"/>
      <c r="EIX2096" s="220"/>
      <c r="EIY2096" s="220"/>
      <c r="EIZ2096" s="220"/>
      <c r="EJA2096" s="220"/>
      <c r="EJB2096" s="220"/>
      <c r="EJC2096" s="220"/>
      <c r="EJD2096" s="220"/>
      <c r="EJE2096" s="220"/>
      <c r="EJF2096" s="220"/>
      <c r="EJG2096" s="220"/>
      <c r="EJH2096" s="220"/>
      <c r="EJI2096" s="220"/>
      <c r="EJJ2096" s="220"/>
      <c r="EJK2096" s="220"/>
      <c r="EJL2096" s="220"/>
      <c r="EJM2096" s="220"/>
      <c r="EJN2096" s="220"/>
      <c r="EJO2096" s="220"/>
      <c r="EJP2096" s="220"/>
      <c r="EJQ2096" s="220"/>
      <c r="EJR2096" s="220"/>
      <c r="EJS2096" s="220"/>
      <c r="EJT2096" s="220"/>
      <c r="EJU2096" s="220"/>
      <c r="EJV2096" s="220"/>
      <c r="EJW2096" s="220"/>
      <c r="EJX2096" s="220"/>
      <c r="EJY2096" s="220"/>
      <c r="EJZ2096" s="220"/>
      <c r="EKA2096" s="220"/>
      <c r="EKB2096" s="220"/>
      <c r="EKC2096" s="220"/>
      <c r="EKD2096" s="220"/>
      <c r="EKE2096" s="220"/>
      <c r="EKF2096" s="220"/>
      <c r="EKG2096" s="220"/>
      <c r="EKH2096" s="220"/>
      <c r="EKI2096" s="220"/>
      <c r="EKJ2096" s="220"/>
      <c r="EKK2096" s="220"/>
      <c r="EKL2096" s="220"/>
      <c r="EKM2096" s="220"/>
      <c r="EKN2096" s="220"/>
      <c r="EKO2096" s="220"/>
      <c r="EKP2096" s="220"/>
      <c r="EKQ2096" s="220"/>
      <c r="EKR2096" s="220"/>
      <c r="EKS2096" s="220"/>
      <c r="EKT2096" s="220"/>
      <c r="EKU2096" s="220"/>
      <c r="EKV2096" s="220"/>
      <c r="EKW2096" s="220"/>
      <c r="EKX2096" s="220"/>
      <c r="EKY2096" s="220"/>
      <c r="EKZ2096" s="220"/>
      <c r="ELA2096" s="220"/>
      <c r="ELB2096" s="220"/>
      <c r="ELC2096" s="220"/>
      <c r="ELD2096" s="220"/>
      <c r="ELE2096" s="220"/>
      <c r="ELF2096" s="220"/>
      <c r="ELG2096" s="220"/>
      <c r="ELH2096" s="220"/>
      <c r="ELI2096" s="220"/>
      <c r="ELJ2096" s="220"/>
      <c r="ELK2096" s="220"/>
      <c r="ELL2096" s="220"/>
      <c r="ELM2096" s="220"/>
      <c r="ELN2096" s="220"/>
      <c r="ELO2096" s="220"/>
      <c r="ELP2096" s="220"/>
      <c r="ELQ2096" s="220"/>
      <c r="ELR2096" s="220"/>
      <c r="ELS2096" s="220"/>
      <c r="ELT2096" s="220"/>
      <c r="ELU2096" s="220"/>
      <c r="ELV2096" s="220"/>
      <c r="ELW2096" s="220"/>
      <c r="ELX2096" s="220"/>
      <c r="ELY2096" s="220"/>
      <c r="ELZ2096" s="220"/>
      <c r="EMA2096" s="220"/>
      <c r="EMB2096" s="220"/>
      <c r="EMC2096" s="220"/>
      <c r="EMD2096" s="220"/>
      <c r="EME2096" s="220"/>
      <c r="EMF2096" s="220"/>
      <c r="EMG2096" s="220"/>
      <c r="EMH2096" s="220"/>
      <c r="EMI2096" s="220"/>
      <c r="EMJ2096" s="220"/>
      <c r="EMK2096" s="220"/>
      <c r="EML2096" s="220"/>
      <c r="EMM2096" s="220"/>
      <c r="EMN2096" s="220"/>
      <c r="EMO2096" s="220"/>
      <c r="EMP2096" s="220"/>
      <c r="EMQ2096" s="220"/>
      <c r="EMR2096" s="220"/>
      <c r="EMS2096" s="220"/>
      <c r="EMT2096" s="220"/>
      <c r="EMU2096" s="220"/>
      <c r="EMV2096" s="220"/>
      <c r="EMW2096" s="220"/>
      <c r="EMX2096" s="220"/>
      <c r="EMY2096" s="220"/>
      <c r="EMZ2096" s="220"/>
      <c r="ENA2096" s="220"/>
      <c r="ENB2096" s="220"/>
      <c r="ENC2096" s="220"/>
      <c r="END2096" s="220"/>
      <c r="ENE2096" s="220"/>
      <c r="ENF2096" s="220"/>
      <c r="ENG2096" s="220"/>
      <c r="ENH2096" s="220"/>
      <c r="ENI2096" s="220"/>
      <c r="ENJ2096" s="220"/>
      <c r="ENK2096" s="220"/>
      <c r="ENL2096" s="220"/>
      <c r="ENM2096" s="220"/>
      <c r="ENN2096" s="220"/>
      <c r="ENO2096" s="220"/>
      <c r="ENP2096" s="220"/>
      <c r="ENQ2096" s="220"/>
      <c r="ENR2096" s="220"/>
      <c r="ENS2096" s="220"/>
      <c r="ENT2096" s="220"/>
      <c r="ENU2096" s="220"/>
      <c r="ENV2096" s="220"/>
      <c r="ENW2096" s="220"/>
      <c r="ENX2096" s="220"/>
      <c r="ENY2096" s="220"/>
      <c r="ENZ2096" s="220"/>
      <c r="EOA2096" s="220"/>
      <c r="EOB2096" s="220"/>
      <c r="EOC2096" s="220"/>
      <c r="EOD2096" s="220"/>
      <c r="EOE2096" s="220"/>
      <c r="EOF2096" s="220"/>
      <c r="EOG2096" s="220"/>
      <c r="EOH2096" s="220"/>
      <c r="EOI2096" s="220"/>
      <c r="EOJ2096" s="220"/>
      <c r="EOK2096" s="220"/>
      <c r="EOL2096" s="220"/>
      <c r="EOM2096" s="220"/>
      <c r="EON2096" s="220"/>
      <c r="EOO2096" s="220"/>
      <c r="EOP2096" s="220"/>
      <c r="EOQ2096" s="220"/>
      <c r="EOR2096" s="220"/>
      <c r="EOS2096" s="220"/>
      <c r="EOT2096" s="220"/>
      <c r="EOU2096" s="220"/>
      <c r="EOV2096" s="220"/>
      <c r="EOW2096" s="220"/>
      <c r="EOX2096" s="220"/>
      <c r="EOY2096" s="220"/>
      <c r="EOZ2096" s="220"/>
      <c r="EPA2096" s="220"/>
      <c r="EPB2096" s="220"/>
      <c r="EPC2096" s="220"/>
      <c r="EPD2096" s="220"/>
      <c r="EPE2096" s="220"/>
      <c r="EPF2096" s="220"/>
      <c r="EPG2096" s="220"/>
      <c r="EPH2096" s="220"/>
      <c r="EPI2096" s="220"/>
      <c r="EPJ2096" s="220"/>
      <c r="EPK2096" s="220"/>
      <c r="EPL2096" s="220"/>
      <c r="EPM2096" s="220"/>
      <c r="EPN2096" s="220"/>
      <c r="EPO2096" s="220"/>
      <c r="EPP2096" s="220"/>
      <c r="EPQ2096" s="220"/>
      <c r="EPR2096" s="220"/>
      <c r="EPS2096" s="220"/>
      <c r="EPT2096" s="220"/>
      <c r="EPU2096" s="220"/>
      <c r="EPV2096" s="220"/>
      <c r="EPW2096" s="220"/>
      <c r="EPX2096" s="220"/>
      <c r="EPY2096" s="220"/>
      <c r="EPZ2096" s="220"/>
      <c r="EQA2096" s="220"/>
      <c r="EQB2096" s="220"/>
      <c r="EQC2096" s="220"/>
      <c r="EQD2096" s="220"/>
      <c r="EQE2096" s="220"/>
      <c r="EQF2096" s="220"/>
      <c r="EQG2096" s="220"/>
      <c r="EQH2096" s="220"/>
      <c r="EQI2096" s="220"/>
      <c r="EQJ2096" s="220"/>
      <c r="EQK2096" s="220"/>
      <c r="EQL2096" s="220"/>
      <c r="EQM2096" s="220"/>
      <c r="EQN2096" s="220"/>
      <c r="EQO2096" s="220"/>
      <c r="EQP2096" s="220"/>
      <c r="EQQ2096" s="220"/>
      <c r="EQR2096" s="220"/>
      <c r="EQS2096" s="220"/>
      <c r="EQT2096" s="220"/>
      <c r="EQU2096" s="220"/>
      <c r="EQV2096" s="220"/>
      <c r="EQW2096" s="220"/>
      <c r="EQX2096" s="220"/>
      <c r="EQY2096" s="220"/>
      <c r="EQZ2096" s="220"/>
      <c r="ERA2096" s="220"/>
      <c r="ERB2096" s="220"/>
      <c r="ERC2096" s="220"/>
      <c r="ERD2096" s="220"/>
      <c r="ERE2096" s="220"/>
      <c r="ERF2096" s="220"/>
      <c r="ERG2096" s="220"/>
      <c r="ERH2096" s="220"/>
      <c r="ERI2096" s="220"/>
      <c r="ERJ2096" s="220"/>
      <c r="ERK2096" s="220"/>
      <c r="ERL2096" s="220"/>
      <c r="ERM2096" s="220"/>
      <c r="ERN2096" s="220"/>
      <c r="ERO2096" s="220"/>
      <c r="ERP2096" s="220"/>
      <c r="ERQ2096" s="220"/>
      <c r="ERR2096" s="220"/>
      <c r="ERS2096" s="220"/>
      <c r="ERT2096" s="220"/>
      <c r="ERU2096" s="220"/>
      <c r="ERV2096" s="220"/>
      <c r="ERW2096" s="220"/>
      <c r="ERX2096" s="220"/>
      <c r="ERY2096" s="220"/>
      <c r="ERZ2096" s="220"/>
      <c r="ESA2096" s="220"/>
      <c r="ESB2096" s="220"/>
      <c r="ESC2096" s="220"/>
      <c r="ESD2096" s="220"/>
      <c r="ESE2096" s="220"/>
      <c r="ESF2096" s="220"/>
      <c r="ESG2096" s="220"/>
      <c r="ESH2096" s="220"/>
      <c r="ESI2096" s="220"/>
      <c r="ESJ2096" s="220"/>
      <c r="ESK2096" s="220"/>
      <c r="ESL2096" s="220"/>
      <c r="ESM2096" s="220"/>
      <c r="ESN2096" s="220"/>
      <c r="ESO2096" s="220"/>
      <c r="ESP2096" s="220"/>
      <c r="ESQ2096" s="220"/>
      <c r="ESR2096" s="220"/>
      <c r="ESS2096" s="220"/>
      <c r="EST2096" s="220"/>
      <c r="ESU2096" s="220"/>
      <c r="ESV2096" s="220"/>
      <c r="ESW2096" s="220"/>
      <c r="ESX2096" s="220"/>
      <c r="ESY2096" s="220"/>
      <c r="ESZ2096" s="220"/>
      <c r="ETA2096" s="220"/>
      <c r="ETB2096" s="220"/>
      <c r="ETC2096" s="220"/>
      <c r="ETD2096" s="220"/>
      <c r="ETE2096" s="220"/>
      <c r="ETF2096" s="220"/>
      <c r="ETG2096" s="220"/>
      <c r="ETH2096" s="220"/>
      <c r="ETI2096" s="220"/>
      <c r="ETJ2096" s="220"/>
      <c r="ETK2096" s="220"/>
      <c r="ETL2096" s="220"/>
      <c r="ETM2096" s="220"/>
      <c r="ETN2096" s="220"/>
      <c r="ETO2096" s="220"/>
      <c r="ETP2096" s="220"/>
      <c r="ETQ2096" s="220"/>
      <c r="ETR2096" s="220"/>
      <c r="ETS2096" s="220"/>
      <c r="ETT2096" s="220"/>
      <c r="ETU2096" s="220"/>
      <c r="ETV2096" s="220"/>
      <c r="ETW2096" s="220"/>
      <c r="ETX2096" s="220"/>
      <c r="ETY2096" s="220"/>
      <c r="ETZ2096" s="220"/>
      <c r="EUA2096" s="220"/>
      <c r="EUB2096" s="220"/>
      <c r="EUC2096" s="220"/>
      <c r="EUD2096" s="220"/>
      <c r="EUE2096" s="220"/>
      <c r="EUF2096" s="220"/>
      <c r="EUG2096" s="220"/>
      <c r="EUH2096" s="220"/>
      <c r="EUI2096" s="220"/>
      <c r="EUJ2096" s="220"/>
      <c r="EUK2096" s="220"/>
      <c r="EUL2096" s="220"/>
      <c r="EUM2096" s="220"/>
      <c r="EUN2096" s="220"/>
      <c r="EUO2096" s="220"/>
      <c r="EUP2096" s="220"/>
      <c r="EUQ2096" s="220"/>
      <c r="EUR2096" s="220"/>
      <c r="EUS2096" s="220"/>
      <c r="EUT2096" s="220"/>
      <c r="EUU2096" s="220"/>
      <c r="EUV2096" s="220"/>
      <c r="EUW2096" s="220"/>
      <c r="EUX2096" s="220"/>
      <c r="EUY2096" s="220"/>
      <c r="EUZ2096" s="220"/>
      <c r="EVA2096" s="220"/>
      <c r="EVB2096" s="220"/>
      <c r="EVC2096" s="220"/>
      <c r="EVD2096" s="220"/>
      <c r="EVE2096" s="220"/>
      <c r="EVF2096" s="220"/>
      <c r="EVG2096" s="220"/>
      <c r="EVH2096" s="220"/>
      <c r="EVI2096" s="220"/>
      <c r="EVJ2096" s="220"/>
      <c r="EVK2096" s="220"/>
      <c r="EVL2096" s="220"/>
      <c r="EVM2096" s="220"/>
      <c r="EVN2096" s="220"/>
      <c r="EVO2096" s="220"/>
      <c r="EVP2096" s="220"/>
      <c r="EVQ2096" s="220"/>
      <c r="EVR2096" s="220"/>
      <c r="EVS2096" s="220"/>
      <c r="EVT2096" s="220"/>
      <c r="EVU2096" s="220"/>
      <c r="EVV2096" s="220"/>
      <c r="EVW2096" s="220"/>
      <c r="EVX2096" s="220"/>
      <c r="EVY2096" s="220"/>
      <c r="EVZ2096" s="220"/>
      <c r="EWA2096" s="220"/>
      <c r="EWB2096" s="220"/>
      <c r="EWC2096" s="220"/>
      <c r="EWD2096" s="220"/>
      <c r="EWE2096" s="220"/>
      <c r="EWF2096" s="220"/>
      <c r="EWG2096" s="220"/>
      <c r="EWH2096" s="220"/>
      <c r="EWI2096" s="220"/>
      <c r="EWJ2096" s="220"/>
      <c r="EWK2096" s="220"/>
      <c r="EWL2096" s="220"/>
      <c r="EWM2096" s="220"/>
      <c r="EWN2096" s="220"/>
      <c r="EWO2096" s="220"/>
      <c r="EWP2096" s="220"/>
      <c r="EWQ2096" s="220"/>
      <c r="EWR2096" s="220"/>
      <c r="EWS2096" s="220"/>
      <c r="EWT2096" s="220"/>
      <c r="EWU2096" s="220"/>
      <c r="EWV2096" s="220"/>
      <c r="EWW2096" s="220"/>
      <c r="EWX2096" s="220"/>
      <c r="EWY2096" s="220"/>
      <c r="EWZ2096" s="220"/>
      <c r="EXA2096" s="220"/>
      <c r="EXB2096" s="220"/>
      <c r="EXC2096" s="220"/>
      <c r="EXD2096" s="220"/>
      <c r="EXE2096" s="220"/>
      <c r="EXF2096" s="220"/>
      <c r="EXG2096" s="220"/>
      <c r="EXH2096" s="220"/>
      <c r="EXI2096" s="220"/>
      <c r="EXJ2096" s="220"/>
      <c r="EXK2096" s="220"/>
      <c r="EXL2096" s="220"/>
      <c r="EXM2096" s="220"/>
      <c r="EXN2096" s="220"/>
      <c r="EXO2096" s="220"/>
      <c r="EXP2096" s="220"/>
      <c r="EXQ2096" s="220"/>
      <c r="EXR2096" s="220"/>
      <c r="EXS2096" s="220"/>
      <c r="EXT2096" s="220"/>
      <c r="EXU2096" s="220"/>
      <c r="EXV2096" s="220"/>
      <c r="EXW2096" s="220"/>
      <c r="EXX2096" s="220"/>
      <c r="EXY2096" s="220"/>
      <c r="EXZ2096" s="220"/>
      <c r="EYA2096" s="220"/>
      <c r="EYB2096" s="220"/>
      <c r="EYC2096" s="220"/>
      <c r="EYD2096" s="220"/>
      <c r="EYE2096" s="220"/>
      <c r="EYF2096" s="220"/>
      <c r="EYG2096" s="220"/>
      <c r="EYH2096" s="220"/>
      <c r="EYI2096" s="220"/>
      <c r="EYJ2096" s="220"/>
      <c r="EYK2096" s="220"/>
      <c r="EYL2096" s="220"/>
      <c r="EYM2096" s="220"/>
      <c r="EYN2096" s="220"/>
      <c r="EYO2096" s="220"/>
      <c r="EYP2096" s="220"/>
      <c r="EYQ2096" s="220"/>
      <c r="EYR2096" s="220"/>
      <c r="EYS2096" s="220"/>
      <c r="EYT2096" s="220"/>
      <c r="EYU2096" s="220"/>
      <c r="EYV2096" s="220"/>
      <c r="EYW2096" s="220"/>
      <c r="EYX2096" s="220"/>
      <c r="EYY2096" s="220"/>
      <c r="EYZ2096" s="220"/>
      <c r="EZA2096" s="220"/>
      <c r="EZB2096" s="220"/>
      <c r="EZC2096" s="220"/>
      <c r="EZD2096" s="220"/>
      <c r="EZE2096" s="220"/>
      <c r="EZF2096" s="220"/>
      <c r="EZG2096" s="220"/>
      <c r="EZH2096" s="220"/>
      <c r="EZI2096" s="220"/>
      <c r="EZJ2096" s="220"/>
      <c r="EZK2096" s="220"/>
      <c r="EZL2096" s="220"/>
      <c r="EZM2096" s="220"/>
      <c r="EZN2096" s="220"/>
      <c r="EZO2096" s="220"/>
      <c r="EZP2096" s="220"/>
      <c r="EZQ2096" s="220"/>
      <c r="EZR2096" s="220"/>
      <c r="EZS2096" s="220"/>
      <c r="EZT2096" s="220"/>
      <c r="EZU2096" s="220"/>
      <c r="EZV2096" s="220"/>
      <c r="EZW2096" s="220"/>
      <c r="EZX2096" s="220"/>
      <c r="EZY2096" s="220"/>
      <c r="EZZ2096" s="220"/>
      <c r="FAA2096" s="220"/>
      <c r="FAB2096" s="220"/>
      <c r="FAC2096" s="220"/>
      <c r="FAD2096" s="220"/>
      <c r="FAE2096" s="220"/>
      <c r="FAF2096" s="220"/>
      <c r="FAG2096" s="220"/>
      <c r="FAH2096" s="220"/>
      <c r="FAI2096" s="220"/>
      <c r="FAJ2096" s="220"/>
      <c r="FAK2096" s="220"/>
      <c r="FAL2096" s="220"/>
      <c r="FAM2096" s="220"/>
      <c r="FAN2096" s="220"/>
      <c r="FAO2096" s="220"/>
      <c r="FAP2096" s="220"/>
      <c r="FAQ2096" s="220"/>
      <c r="FAR2096" s="220"/>
      <c r="FAS2096" s="220"/>
      <c r="FAT2096" s="220"/>
      <c r="FAU2096" s="220"/>
      <c r="FAV2096" s="220"/>
      <c r="FAW2096" s="220"/>
      <c r="FAX2096" s="220"/>
      <c r="FAY2096" s="220"/>
      <c r="FAZ2096" s="220"/>
      <c r="FBA2096" s="220"/>
      <c r="FBB2096" s="220"/>
      <c r="FBC2096" s="220"/>
      <c r="FBD2096" s="220"/>
      <c r="FBE2096" s="220"/>
      <c r="FBF2096" s="220"/>
      <c r="FBG2096" s="220"/>
      <c r="FBH2096" s="220"/>
      <c r="FBI2096" s="220"/>
      <c r="FBJ2096" s="220"/>
      <c r="FBK2096" s="220"/>
      <c r="FBL2096" s="220"/>
      <c r="FBM2096" s="220"/>
      <c r="FBN2096" s="220"/>
      <c r="FBO2096" s="220"/>
      <c r="FBP2096" s="220"/>
      <c r="FBQ2096" s="220"/>
      <c r="FBR2096" s="220"/>
      <c r="FBS2096" s="220"/>
      <c r="FBT2096" s="220"/>
      <c r="FBU2096" s="220"/>
      <c r="FBV2096" s="220"/>
      <c r="FBW2096" s="220"/>
      <c r="FBX2096" s="220"/>
      <c r="FBY2096" s="220"/>
      <c r="FBZ2096" s="220"/>
      <c r="FCA2096" s="220"/>
      <c r="FCB2096" s="220"/>
      <c r="FCC2096" s="220"/>
      <c r="FCD2096" s="220"/>
      <c r="FCE2096" s="220"/>
      <c r="FCF2096" s="220"/>
      <c r="FCG2096" s="220"/>
      <c r="FCH2096" s="220"/>
      <c r="FCI2096" s="220"/>
      <c r="FCJ2096" s="220"/>
      <c r="FCK2096" s="220"/>
      <c r="FCL2096" s="220"/>
      <c r="FCM2096" s="220"/>
      <c r="FCN2096" s="220"/>
      <c r="FCO2096" s="220"/>
      <c r="FCP2096" s="220"/>
      <c r="FCQ2096" s="220"/>
      <c r="FCR2096" s="220"/>
      <c r="FCS2096" s="220"/>
      <c r="FCT2096" s="220"/>
      <c r="FCU2096" s="220"/>
      <c r="FCV2096" s="220"/>
      <c r="FCW2096" s="220"/>
      <c r="FCX2096" s="220"/>
      <c r="FCY2096" s="220"/>
      <c r="FCZ2096" s="220"/>
      <c r="FDA2096" s="220"/>
      <c r="FDB2096" s="220"/>
      <c r="FDC2096" s="220"/>
      <c r="FDD2096" s="220"/>
      <c r="FDE2096" s="220"/>
      <c r="FDF2096" s="220"/>
      <c r="FDG2096" s="220"/>
      <c r="FDH2096" s="220"/>
      <c r="FDI2096" s="220"/>
      <c r="FDJ2096" s="220"/>
      <c r="FDK2096" s="220"/>
      <c r="FDL2096" s="220"/>
      <c r="FDM2096" s="220"/>
      <c r="FDN2096" s="220"/>
      <c r="FDO2096" s="220"/>
      <c r="FDP2096" s="220"/>
      <c r="FDQ2096" s="220"/>
      <c r="FDR2096" s="220"/>
      <c r="FDS2096" s="220"/>
      <c r="FDT2096" s="220"/>
      <c r="FDU2096" s="220"/>
      <c r="FDV2096" s="220"/>
      <c r="FDW2096" s="220"/>
      <c r="FDX2096" s="220"/>
      <c r="FDY2096" s="220"/>
      <c r="FDZ2096" s="220"/>
      <c r="FEA2096" s="220"/>
      <c r="FEB2096" s="220"/>
      <c r="FEC2096" s="220"/>
      <c r="FED2096" s="220"/>
      <c r="FEE2096" s="220"/>
      <c r="FEF2096" s="220"/>
      <c r="FEG2096" s="220"/>
      <c r="FEH2096" s="220"/>
      <c r="FEI2096" s="220"/>
      <c r="FEJ2096" s="220"/>
      <c r="FEK2096" s="220"/>
      <c r="FEL2096" s="220"/>
      <c r="FEM2096" s="220"/>
      <c r="FEN2096" s="220"/>
      <c r="FEO2096" s="220"/>
      <c r="FEP2096" s="220"/>
      <c r="FEQ2096" s="220"/>
      <c r="FER2096" s="220"/>
      <c r="FES2096" s="220"/>
      <c r="FET2096" s="220"/>
      <c r="FEU2096" s="220"/>
      <c r="FEV2096" s="220"/>
      <c r="FEW2096" s="220"/>
      <c r="FEX2096" s="220"/>
      <c r="FEY2096" s="220"/>
      <c r="FEZ2096" s="220"/>
      <c r="FFA2096" s="220"/>
      <c r="FFB2096" s="220"/>
      <c r="FFC2096" s="220"/>
      <c r="FFD2096" s="220"/>
      <c r="FFE2096" s="220"/>
      <c r="FFF2096" s="220"/>
      <c r="FFG2096" s="220"/>
      <c r="FFH2096" s="220"/>
      <c r="FFI2096" s="220"/>
      <c r="FFJ2096" s="220"/>
      <c r="FFK2096" s="220"/>
      <c r="FFL2096" s="220"/>
      <c r="FFM2096" s="220"/>
      <c r="FFN2096" s="220"/>
      <c r="FFO2096" s="220"/>
      <c r="FFP2096" s="220"/>
      <c r="FFQ2096" s="220"/>
      <c r="FFR2096" s="220"/>
      <c r="FFS2096" s="220"/>
      <c r="FFT2096" s="220"/>
      <c r="FFU2096" s="220"/>
      <c r="FFV2096" s="220"/>
      <c r="FFW2096" s="220"/>
      <c r="FFX2096" s="220"/>
      <c r="FFY2096" s="220"/>
      <c r="FFZ2096" s="220"/>
      <c r="FGA2096" s="220"/>
      <c r="FGB2096" s="220"/>
      <c r="FGC2096" s="220"/>
      <c r="FGD2096" s="220"/>
      <c r="FGE2096" s="220"/>
      <c r="FGF2096" s="220"/>
      <c r="FGG2096" s="220"/>
      <c r="FGH2096" s="220"/>
      <c r="FGI2096" s="220"/>
      <c r="FGJ2096" s="220"/>
      <c r="FGK2096" s="220"/>
      <c r="FGL2096" s="220"/>
      <c r="FGM2096" s="220"/>
      <c r="FGN2096" s="220"/>
      <c r="FGO2096" s="220"/>
      <c r="FGP2096" s="220"/>
      <c r="FGQ2096" s="220"/>
      <c r="FGR2096" s="220"/>
      <c r="FGS2096" s="220"/>
      <c r="FGT2096" s="220"/>
      <c r="FGU2096" s="220"/>
      <c r="FGV2096" s="220"/>
      <c r="FGW2096" s="220"/>
      <c r="FGX2096" s="220"/>
      <c r="FGY2096" s="220"/>
      <c r="FGZ2096" s="220"/>
      <c r="FHA2096" s="220"/>
      <c r="FHB2096" s="220"/>
      <c r="FHC2096" s="220"/>
      <c r="FHD2096" s="220"/>
      <c r="FHE2096" s="220"/>
      <c r="FHF2096" s="220"/>
      <c r="FHG2096" s="220"/>
      <c r="FHH2096" s="220"/>
      <c r="FHI2096" s="220"/>
      <c r="FHJ2096" s="220"/>
      <c r="FHK2096" s="220"/>
      <c r="FHL2096" s="220"/>
      <c r="FHM2096" s="220"/>
      <c r="FHN2096" s="220"/>
      <c r="FHO2096" s="220"/>
      <c r="FHP2096" s="220"/>
      <c r="FHQ2096" s="220"/>
      <c r="FHR2096" s="220"/>
      <c r="FHS2096" s="220"/>
      <c r="FHT2096" s="220"/>
      <c r="FHU2096" s="220"/>
      <c r="FHV2096" s="220"/>
      <c r="FHW2096" s="220"/>
      <c r="FHX2096" s="220"/>
      <c r="FHY2096" s="220"/>
      <c r="FHZ2096" s="220"/>
      <c r="FIA2096" s="220"/>
      <c r="FIB2096" s="220"/>
      <c r="FIC2096" s="220"/>
      <c r="FID2096" s="220"/>
      <c r="FIE2096" s="220"/>
      <c r="FIF2096" s="220"/>
      <c r="FIG2096" s="220"/>
      <c r="FIH2096" s="220"/>
      <c r="FII2096" s="220"/>
      <c r="FIJ2096" s="220"/>
      <c r="FIK2096" s="220"/>
      <c r="FIL2096" s="220"/>
      <c r="FIM2096" s="220"/>
      <c r="FIN2096" s="220"/>
      <c r="FIO2096" s="220"/>
      <c r="FIP2096" s="220"/>
      <c r="FIQ2096" s="220"/>
      <c r="FIR2096" s="220"/>
      <c r="FIS2096" s="220"/>
      <c r="FIT2096" s="220"/>
      <c r="FIU2096" s="220"/>
      <c r="FIV2096" s="220"/>
      <c r="FIW2096" s="220"/>
      <c r="FIX2096" s="220"/>
      <c r="FIY2096" s="220"/>
      <c r="FIZ2096" s="220"/>
      <c r="FJA2096" s="220"/>
      <c r="FJB2096" s="220"/>
      <c r="FJC2096" s="220"/>
      <c r="FJD2096" s="220"/>
      <c r="FJE2096" s="220"/>
      <c r="FJF2096" s="220"/>
      <c r="FJG2096" s="220"/>
      <c r="FJH2096" s="220"/>
      <c r="FJI2096" s="220"/>
      <c r="FJJ2096" s="220"/>
      <c r="FJK2096" s="220"/>
      <c r="FJL2096" s="220"/>
      <c r="FJM2096" s="220"/>
      <c r="FJN2096" s="220"/>
      <c r="FJO2096" s="220"/>
      <c r="FJP2096" s="220"/>
      <c r="FJQ2096" s="220"/>
      <c r="FJR2096" s="220"/>
      <c r="FJS2096" s="220"/>
      <c r="FJT2096" s="220"/>
      <c r="FJU2096" s="220"/>
      <c r="FJV2096" s="220"/>
      <c r="FJW2096" s="220"/>
      <c r="FJX2096" s="220"/>
      <c r="FJY2096" s="220"/>
      <c r="FJZ2096" s="220"/>
      <c r="FKA2096" s="220"/>
      <c r="FKB2096" s="220"/>
      <c r="FKC2096" s="220"/>
      <c r="FKD2096" s="220"/>
      <c r="FKE2096" s="220"/>
      <c r="FKF2096" s="220"/>
      <c r="FKG2096" s="220"/>
      <c r="FKH2096" s="220"/>
      <c r="FKI2096" s="220"/>
      <c r="FKJ2096" s="220"/>
      <c r="FKK2096" s="220"/>
      <c r="FKL2096" s="220"/>
      <c r="FKM2096" s="220"/>
      <c r="FKN2096" s="220"/>
      <c r="FKO2096" s="220"/>
      <c r="FKP2096" s="220"/>
      <c r="FKQ2096" s="220"/>
      <c r="FKR2096" s="220"/>
      <c r="FKS2096" s="220"/>
      <c r="FKT2096" s="220"/>
      <c r="FKU2096" s="220"/>
      <c r="FKV2096" s="220"/>
      <c r="FKW2096" s="220"/>
      <c r="FKX2096" s="220"/>
      <c r="FKY2096" s="220"/>
      <c r="FKZ2096" s="220"/>
      <c r="FLA2096" s="220"/>
      <c r="FLB2096" s="220"/>
      <c r="FLC2096" s="220"/>
      <c r="FLD2096" s="220"/>
      <c r="FLE2096" s="220"/>
      <c r="FLF2096" s="220"/>
      <c r="FLG2096" s="220"/>
      <c r="FLH2096" s="220"/>
      <c r="FLI2096" s="220"/>
      <c r="FLJ2096" s="220"/>
      <c r="FLK2096" s="220"/>
      <c r="FLL2096" s="220"/>
      <c r="FLM2096" s="220"/>
      <c r="FLN2096" s="220"/>
      <c r="FLO2096" s="220"/>
      <c r="FLP2096" s="220"/>
      <c r="FLQ2096" s="220"/>
      <c r="FLR2096" s="220"/>
      <c r="FLS2096" s="220"/>
      <c r="FLT2096" s="220"/>
      <c r="FLU2096" s="220"/>
      <c r="FLV2096" s="220"/>
      <c r="FLW2096" s="220"/>
      <c r="FLX2096" s="220"/>
      <c r="FLY2096" s="220"/>
      <c r="FLZ2096" s="220"/>
      <c r="FMA2096" s="220"/>
      <c r="FMB2096" s="220"/>
      <c r="FMC2096" s="220"/>
      <c r="FMD2096" s="220"/>
      <c r="FME2096" s="220"/>
      <c r="FMF2096" s="220"/>
      <c r="FMG2096" s="220"/>
      <c r="FMH2096" s="220"/>
      <c r="FMI2096" s="220"/>
      <c r="FMJ2096" s="220"/>
      <c r="FMK2096" s="220"/>
      <c r="FML2096" s="220"/>
      <c r="FMM2096" s="220"/>
      <c r="FMN2096" s="220"/>
      <c r="FMO2096" s="220"/>
      <c r="FMP2096" s="220"/>
      <c r="FMQ2096" s="220"/>
      <c r="FMR2096" s="220"/>
      <c r="FMS2096" s="220"/>
      <c r="FMT2096" s="220"/>
      <c r="FMU2096" s="220"/>
      <c r="FMV2096" s="220"/>
      <c r="FMW2096" s="220"/>
      <c r="FMX2096" s="220"/>
      <c r="FMY2096" s="220"/>
      <c r="FMZ2096" s="220"/>
      <c r="FNA2096" s="220"/>
      <c r="FNB2096" s="220"/>
      <c r="FNC2096" s="220"/>
      <c r="FND2096" s="220"/>
      <c r="FNE2096" s="220"/>
      <c r="FNF2096" s="220"/>
      <c r="FNG2096" s="220"/>
      <c r="FNH2096" s="220"/>
      <c r="FNI2096" s="220"/>
      <c r="FNJ2096" s="220"/>
      <c r="FNK2096" s="220"/>
      <c r="FNL2096" s="220"/>
      <c r="FNM2096" s="220"/>
      <c r="FNN2096" s="220"/>
      <c r="FNO2096" s="220"/>
      <c r="FNP2096" s="220"/>
      <c r="FNQ2096" s="220"/>
      <c r="FNR2096" s="220"/>
      <c r="FNS2096" s="220"/>
      <c r="FNT2096" s="220"/>
      <c r="FNU2096" s="220"/>
      <c r="FNV2096" s="220"/>
      <c r="FNW2096" s="220"/>
      <c r="FNX2096" s="220"/>
      <c r="FNY2096" s="220"/>
      <c r="FNZ2096" s="220"/>
      <c r="FOA2096" s="220"/>
      <c r="FOB2096" s="220"/>
      <c r="FOC2096" s="220"/>
      <c r="FOD2096" s="220"/>
      <c r="FOE2096" s="220"/>
      <c r="FOF2096" s="220"/>
      <c r="FOG2096" s="220"/>
      <c r="FOH2096" s="220"/>
      <c r="FOI2096" s="220"/>
      <c r="FOJ2096" s="220"/>
      <c r="FOK2096" s="220"/>
      <c r="FOL2096" s="220"/>
      <c r="FOM2096" s="220"/>
      <c r="FON2096" s="220"/>
      <c r="FOO2096" s="220"/>
      <c r="FOP2096" s="220"/>
      <c r="FOQ2096" s="220"/>
      <c r="FOR2096" s="220"/>
      <c r="FOS2096" s="220"/>
      <c r="FOT2096" s="220"/>
      <c r="FOU2096" s="220"/>
      <c r="FOV2096" s="220"/>
      <c r="FOW2096" s="220"/>
      <c r="FOX2096" s="220"/>
      <c r="FOY2096" s="220"/>
      <c r="FOZ2096" s="220"/>
      <c r="FPA2096" s="220"/>
      <c r="FPB2096" s="220"/>
      <c r="FPC2096" s="220"/>
      <c r="FPD2096" s="220"/>
      <c r="FPE2096" s="220"/>
      <c r="FPF2096" s="220"/>
      <c r="FPG2096" s="220"/>
      <c r="FPH2096" s="220"/>
      <c r="FPI2096" s="220"/>
      <c r="FPJ2096" s="220"/>
      <c r="FPK2096" s="220"/>
      <c r="FPL2096" s="220"/>
      <c r="FPM2096" s="220"/>
      <c r="FPN2096" s="220"/>
      <c r="FPO2096" s="220"/>
      <c r="FPP2096" s="220"/>
      <c r="FPQ2096" s="220"/>
      <c r="FPR2096" s="220"/>
      <c r="FPS2096" s="220"/>
      <c r="FPT2096" s="220"/>
      <c r="FPU2096" s="220"/>
      <c r="FPV2096" s="220"/>
      <c r="FPW2096" s="220"/>
      <c r="FPX2096" s="220"/>
      <c r="FPY2096" s="220"/>
      <c r="FPZ2096" s="220"/>
      <c r="FQA2096" s="220"/>
      <c r="FQB2096" s="220"/>
      <c r="FQC2096" s="220"/>
      <c r="FQD2096" s="220"/>
      <c r="FQE2096" s="220"/>
      <c r="FQF2096" s="220"/>
      <c r="FQG2096" s="220"/>
      <c r="FQH2096" s="220"/>
      <c r="FQI2096" s="220"/>
      <c r="FQJ2096" s="220"/>
      <c r="FQK2096" s="220"/>
      <c r="FQL2096" s="220"/>
      <c r="FQM2096" s="220"/>
      <c r="FQN2096" s="220"/>
      <c r="FQO2096" s="220"/>
      <c r="FQP2096" s="220"/>
      <c r="FQQ2096" s="220"/>
      <c r="FQR2096" s="220"/>
      <c r="FQS2096" s="220"/>
      <c r="FQT2096" s="220"/>
      <c r="FQU2096" s="220"/>
      <c r="FQV2096" s="220"/>
      <c r="FQW2096" s="220"/>
      <c r="FQX2096" s="220"/>
      <c r="FQY2096" s="220"/>
      <c r="FQZ2096" s="220"/>
      <c r="FRA2096" s="220"/>
      <c r="FRB2096" s="220"/>
      <c r="FRC2096" s="220"/>
      <c r="FRD2096" s="220"/>
      <c r="FRE2096" s="220"/>
      <c r="FRF2096" s="220"/>
      <c r="FRG2096" s="220"/>
      <c r="FRH2096" s="220"/>
      <c r="FRI2096" s="220"/>
      <c r="FRJ2096" s="220"/>
      <c r="FRK2096" s="220"/>
      <c r="FRL2096" s="220"/>
      <c r="FRM2096" s="220"/>
      <c r="FRN2096" s="220"/>
      <c r="FRO2096" s="220"/>
      <c r="FRP2096" s="220"/>
      <c r="FRQ2096" s="220"/>
      <c r="FRR2096" s="220"/>
      <c r="FRS2096" s="220"/>
      <c r="FRT2096" s="220"/>
      <c r="FRU2096" s="220"/>
      <c r="FRV2096" s="220"/>
      <c r="FRW2096" s="220"/>
      <c r="FRX2096" s="220"/>
      <c r="FRY2096" s="220"/>
      <c r="FRZ2096" s="220"/>
      <c r="FSA2096" s="220"/>
      <c r="FSB2096" s="220"/>
      <c r="FSC2096" s="220"/>
      <c r="FSD2096" s="220"/>
      <c r="FSE2096" s="220"/>
      <c r="FSF2096" s="220"/>
      <c r="FSG2096" s="220"/>
      <c r="FSH2096" s="220"/>
      <c r="FSI2096" s="220"/>
      <c r="FSJ2096" s="220"/>
      <c r="FSK2096" s="220"/>
      <c r="FSL2096" s="220"/>
      <c r="FSM2096" s="220"/>
      <c r="FSN2096" s="220"/>
      <c r="FSO2096" s="220"/>
      <c r="FSP2096" s="220"/>
      <c r="FSQ2096" s="220"/>
      <c r="FSR2096" s="220"/>
      <c r="FSS2096" s="220"/>
      <c r="FST2096" s="220"/>
      <c r="FSU2096" s="220"/>
      <c r="FSV2096" s="220"/>
      <c r="FSW2096" s="220"/>
      <c r="FSX2096" s="220"/>
      <c r="FSY2096" s="220"/>
      <c r="FSZ2096" s="220"/>
      <c r="FTA2096" s="220"/>
      <c r="FTB2096" s="220"/>
      <c r="FTC2096" s="220"/>
      <c r="FTD2096" s="220"/>
      <c r="FTE2096" s="220"/>
      <c r="FTF2096" s="220"/>
      <c r="FTG2096" s="220"/>
      <c r="FTH2096" s="220"/>
      <c r="FTI2096" s="220"/>
      <c r="FTJ2096" s="220"/>
      <c r="FTK2096" s="220"/>
      <c r="FTL2096" s="220"/>
      <c r="FTM2096" s="220"/>
      <c r="FTN2096" s="220"/>
      <c r="FTO2096" s="220"/>
      <c r="FTP2096" s="220"/>
      <c r="FTQ2096" s="220"/>
      <c r="FTR2096" s="220"/>
      <c r="FTS2096" s="220"/>
      <c r="FTT2096" s="220"/>
      <c r="FTU2096" s="220"/>
      <c r="FTV2096" s="220"/>
      <c r="FTW2096" s="220"/>
      <c r="FTX2096" s="220"/>
      <c r="FTY2096" s="220"/>
      <c r="FTZ2096" s="220"/>
      <c r="FUA2096" s="220"/>
      <c r="FUB2096" s="220"/>
      <c r="FUC2096" s="220"/>
      <c r="FUD2096" s="220"/>
      <c r="FUE2096" s="220"/>
      <c r="FUF2096" s="220"/>
      <c r="FUG2096" s="220"/>
      <c r="FUH2096" s="220"/>
      <c r="FUI2096" s="220"/>
      <c r="FUJ2096" s="220"/>
      <c r="FUK2096" s="220"/>
      <c r="FUL2096" s="220"/>
      <c r="FUM2096" s="220"/>
      <c r="FUN2096" s="220"/>
      <c r="FUO2096" s="220"/>
      <c r="FUP2096" s="220"/>
      <c r="FUQ2096" s="220"/>
      <c r="FUR2096" s="220"/>
      <c r="FUS2096" s="220"/>
      <c r="FUT2096" s="220"/>
      <c r="FUU2096" s="220"/>
      <c r="FUV2096" s="220"/>
      <c r="FUW2096" s="220"/>
      <c r="FUX2096" s="220"/>
      <c r="FUY2096" s="220"/>
      <c r="FUZ2096" s="220"/>
      <c r="FVA2096" s="220"/>
      <c r="FVB2096" s="220"/>
      <c r="FVC2096" s="220"/>
      <c r="FVD2096" s="220"/>
      <c r="FVE2096" s="220"/>
      <c r="FVF2096" s="220"/>
      <c r="FVG2096" s="220"/>
      <c r="FVH2096" s="220"/>
      <c r="FVI2096" s="220"/>
      <c r="FVJ2096" s="220"/>
      <c r="FVK2096" s="220"/>
      <c r="FVL2096" s="220"/>
      <c r="FVM2096" s="220"/>
      <c r="FVN2096" s="220"/>
      <c r="FVO2096" s="220"/>
      <c r="FVP2096" s="220"/>
      <c r="FVQ2096" s="220"/>
      <c r="FVR2096" s="220"/>
      <c r="FVS2096" s="220"/>
      <c r="FVT2096" s="220"/>
      <c r="FVU2096" s="220"/>
      <c r="FVV2096" s="220"/>
      <c r="FVW2096" s="220"/>
      <c r="FVX2096" s="220"/>
      <c r="FVY2096" s="220"/>
      <c r="FVZ2096" s="220"/>
      <c r="FWA2096" s="220"/>
      <c r="FWB2096" s="220"/>
      <c r="FWC2096" s="220"/>
      <c r="FWD2096" s="220"/>
      <c r="FWE2096" s="220"/>
      <c r="FWF2096" s="220"/>
      <c r="FWG2096" s="220"/>
      <c r="FWH2096" s="220"/>
      <c r="FWI2096" s="220"/>
      <c r="FWJ2096" s="220"/>
      <c r="FWK2096" s="220"/>
      <c r="FWL2096" s="220"/>
      <c r="FWM2096" s="220"/>
      <c r="FWN2096" s="220"/>
      <c r="FWO2096" s="220"/>
      <c r="FWP2096" s="220"/>
      <c r="FWQ2096" s="220"/>
      <c r="FWR2096" s="220"/>
      <c r="FWS2096" s="220"/>
      <c r="FWT2096" s="220"/>
      <c r="FWU2096" s="220"/>
      <c r="FWV2096" s="220"/>
      <c r="FWW2096" s="220"/>
      <c r="FWX2096" s="220"/>
      <c r="FWY2096" s="220"/>
      <c r="FWZ2096" s="220"/>
      <c r="FXA2096" s="220"/>
      <c r="FXB2096" s="220"/>
      <c r="FXC2096" s="220"/>
      <c r="FXD2096" s="220"/>
      <c r="FXE2096" s="220"/>
      <c r="FXF2096" s="220"/>
      <c r="FXG2096" s="220"/>
      <c r="FXH2096" s="220"/>
      <c r="FXI2096" s="220"/>
      <c r="FXJ2096" s="220"/>
      <c r="FXK2096" s="220"/>
      <c r="FXL2096" s="220"/>
      <c r="FXM2096" s="220"/>
      <c r="FXN2096" s="220"/>
      <c r="FXO2096" s="220"/>
      <c r="FXP2096" s="220"/>
      <c r="FXQ2096" s="220"/>
      <c r="FXR2096" s="220"/>
      <c r="FXS2096" s="220"/>
      <c r="FXT2096" s="220"/>
      <c r="FXU2096" s="220"/>
      <c r="FXV2096" s="220"/>
      <c r="FXW2096" s="220"/>
      <c r="FXX2096" s="220"/>
      <c r="FXY2096" s="220"/>
      <c r="FXZ2096" s="220"/>
      <c r="FYA2096" s="220"/>
      <c r="FYB2096" s="220"/>
      <c r="FYC2096" s="220"/>
      <c r="FYD2096" s="220"/>
      <c r="FYE2096" s="220"/>
      <c r="FYF2096" s="220"/>
      <c r="FYG2096" s="220"/>
      <c r="FYH2096" s="220"/>
      <c r="FYI2096" s="220"/>
      <c r="FYJ2096" s="220"/>
      <c r="FYK2096" s="220"/>
      <c r="FYL2096" s="220"/>
      <c r="FYM2096" s="220"/>
      <c r="FYN2096" s="220"/>
      <c r="FYO2096" s="220"/>
      <c r="FYP2096" s="220"/>
      <c r="FYQ2096" s="220"/>
      <c r="FYR2096" s="220"/>
      <c r="FYS2096" s="220"/>
      <c r="FYT2096" s="220"/>
      <c r="FYU2096" s="220"/>
      <c r="FYV2096" s="220"/>
      <c r="FYW2096" s="220"/>
      <c r="FYX2096" s="220"/>
      <c r="FYY2096" s="220"/>
      <c r="FYZ2096" s="220"/>
      <c r="FZA2096" s="220"/>
      <c r="FZB2096" s="220"/>
      <c r="FZC2096" s="220"/>
      <c r="FZD2096" s="220"/>
      <c r="FZE2096" s="220"/>
      <c r="FZF2096" s="220"/>
      <c r="FZG2096" s="220"/>
      <c r="FZH2096" s="220"/>
      <c r="FZI2096" s="220"/>
      <c r="FZJ2096" s="220"/>
      <c r="FZK2096" s="220"/>
      <c r="FZL2096" s="220"/>
      <c r="FZM2096" s="220"/>
      <c r="FZN2096" s="220"/>
      <c r="FZO2096" s="220"/>
      <c r="FZP2096" s="220"/>
      <c r="FZQ2096" s="220"/>
      <c r="FZR2096" s="220"/>
      <c r="FZS2096" s="220"/>
      <c r="FZT2096" s="220"/>
      <c r="FZU2096" s="220"/>
      <c r="FZV2096" s="220"/>
      <c r="FZW2096" s="220"/>
      <c r="FZX2096" s="220"/>
      <c r="FZY2096" s="220"/>
      <c r="FZZ2096" s="220"/>
      <c r="GAA2096" s="220"/>
      <c r="GAB2096" s="220"/>
      <c r="GAC2096" s="220"/>
      <c r="GAD2096" s="220"/>
      <c r="GAE2096" s="220"/>
      <c r="GAF2096" s="220"/>
      <c r="GAG2096" s="220"/>
      <c r="GAH2096" s="220"/>
      <c r="GAI2096" s="220"/>
      <c r="GAJ2096" s="220"/>
      <c r="GAK2096" s="220"/>
      <c r="GAL2096" s="220"/>
      <c r="GAM2096" s="220"/>
      <c r="GAN2096" s="220"/>
      <c r="GAO2096" s="220"/>
      <c r="GAP2096" s="220"/>
      <c r="GAQ2096" s="220"/>
      <c r="GAR2096" s="220"/>
      <c r="GAS2096" s="220"/>
      <c r="GAT2096" s="220"/>
      <c r="GAU2096" s="220"/>
      <c r="GAV2096" s="220"/>
      <c r="GAW2096" s="220"/>
      <c r="GAX2096" s="220"/>
      <c r="GAY2096" s="220"/>
      <c r="GAZ2096" s="220"/>
      <c r="GBA2096" s="220"/>
      <c r="GBB2096" s="220"/>
      <c r="GBC2096" s="220"/>
      <c r="GBD2096" s="220"/>
      <c r="GBE2096" s="220"/>
      <c r="GBF2096" s="220"/>
      <c r="GBG2096" s="220"/>
      <c r="GBH2096" s="220"/>
      <c r="GBI2096" s="220"/>
      <c r="GBJ2096" s="220"/>
      <c r="GBK2096" s="220"/>
      <c r="GBL2096" s="220"/>
      <c r="GBM2096" s="220"/>
      <c r="GBN2096" s="220"/>
      <c r="GBO2096" s="220"/>
      <c r="GBP2096" s="220"/>
      <c r="GBQ2096" s="220"/>
      <c r="GBR2096" s="220"/>
      <c r="GBS2096" s="220"/>
      <c r="GBT2096" s="220"/>
      <c r="GBU2096" s="220"/>
      <c r="GBV2096" s="220"/>
      <c r="GBW2096" s="220"/>
      <c r="GBX2096" s="220"/>
      <c r="GBY2096" s="220"/>
      <c r="GBZ2096" s="220"/>
      <c r="GCA2096" s="220"/>
      <c r="GCB2096" s="220"/>
      <c r="GCC2096" s="220"/>
      <c r="GCD2096" s="220"/>
      <c r="GCE2096" s="220"/>
      <c r="GCF2096" s="220"/>
      <c r="GCG2096" s="220"/>
      <c r="GCH2096" s="220"/>
      <c r="GCI2096" s="220"/>
      <c r="GCJ2096" s="220"/>
      <c r="GCK2096" s="220"/>
      <c r="GCL2096" s="220"/>
      <c r="GCM2096" s="220"/>
      <c r="GCN2096" s="220"/>
      <c r="GCO2096" s="220"/>
      <c r="GCP2096" s="220"/>
      <c r="GCQ2096" s="220"/>
      <c r="GCR2096" s="220"/>
      <c r="GCS2096" s="220"/>
      <c r="GCT2096" s="220"/>
      <c r="GCU2096" s="220"/>
      <c r="GCV2096" s="220"/>
      <c r="GCW2096" s="220"/>
      <c r="GCX2096" s="220"/>
      <c r="GCY2096" s="220"/>
      <c r="GCZ2096" s="220"/>
      <c r="GDA2096" s="220"/>
      <c r="GDB2096" s="220"/>
      <c r="GDC2096" s="220"/>
      <c r="GDD2096" s="220"/>
      <c r="GDE2096" s="220"/>
      <c r="GDF2096" s="220"/>
      <c r="GDG2096" s="220"/>
      <c r="GDH2096" s="220"/>
      <c r="GDI2096" s="220"/>
      <c r="GDJ2096" s="220"/>
      <c r="GDK2096" s="220"/>
      <c r="GDL2096" s="220"/>
      <c r="GDM2096" s="220"/>
      <c r="GDN2096" s="220"/>
      <c r="GDO2096" s="220"/>
      <c r="GDP2096" s="220"/>
      <c r="GDQ2096" s="220"/>
      <c r="GDR2096" s="220"/>
      <c r="GDS2096" s="220"/>
      <c r="GDT2096" s="220"/>
      <c r="GDU2096" s="220"/>
      <c r="GDV2096" s="220"/>
      <c r="GDW2096" s="220"/>
      <c r="GDX2096" s="220"/>
      <c r="GDY2096" s="220"/>
      <c r="GDZ2096" s="220"/>
      <c r="GEA2096" s="220"/>
      <c r="GEB2096" s="220"/>
      <c r="GEC2096" s="220"/>
      <c r="GED2096" s="220"/>
      <c r="GEE2096" s="220"/>
      <c r="GEF2096" s="220"/>
      <c r="GEG2096" s="220"/>
      <c r="GEH2096" s="220"/>
      <c r="GEI2096" s="220"/>
      <c r="GEJ2096" s="220"/>
      <c r="GEK2096" s="220"/>
      <c r="GEL2096" s="220"/>
      <c r="GEM2096" s="220"/>
      <c r="GEN2096" s="220"/>
      <c r="GEO2096" s="220"/>
      <c r="GEP2096" s="220"/>
      <c r="GEQ2096" s="220"/>
      <c r="GER2096" s="220"/>
      <c r="GES2096" s="220"/>
      <c r="GET2096" s="220"/>
      <c r="GEU2096" s="220"/>
      <c r="GEV2096" s="220"/>
      <c r="GEW2096" s="220"/>
      <c r="GEX2096" s="220"/>
      <c r="GEY2096" s="220"/>
      <c r="GEZ2096" s="220"/>
      <c r="GFA2096" s="220"/>
      <c r="GFB2096" s="220"/>
      <c r="GFC2096" s="220"/>
      <c r="GFD2096" s="220"/>
      <c r="GFE2096" s="220"/>
      <c r="GFF2096" s="220"/>
      <c r="GFG2096" s="220"/>
      <c r="GFH2096" s="220"/>
      <c r="GFI2096" s="220"/>
      <c r="GFJ2096" s="220"/>
      <c r="GFK2096" s="220"/>
      <c r="GFL2096" s="220"/>
      <c r="GFM2096" s="220"/>
      <c r="GFN2096" s="220"/>
      <c r="GFO2096" s="220"/>
      <c r="GFP2096" s="220"/>
      <c r="GFQ2096" s="220"/>
      <c r="GFR2096" s="220"/>
      <c r="GFS2096" s="220"/>
      <c r="GFT2096" s="220"/>
      <c r="GFU2096" s="220"/>
      <c r="GFV2096" s="220"/>
      <c r="GFW2096" s="220"/>
      <c r="GFX2096" s="220"/>
      <c r="GFY2096" s="220"/>
      <c r="GFZ2096" s="220"/>
      <c r="GGA2096" s="220"/>
      <c r="GGB2096" s="220"/>
      <c r="GGC2096" s="220"/>
      <c r="GGD2096" s="220"/>
      <c r="GGE2096" s="220"/>
      <c r="GGF2096" s="220"/>
      <c r="GGG2096" s="220"/>
      <c r="GGH2096" s="220"/>
      <c r="GGI2096" s="220"/>
      <c r="GGJ2096" s="220"/>
      <c r="GGK2096" s="220"/>
      <c r="GGL2096" s="220"/>
      <c r="GGM2096" s="220"/>
      <c r="GGN2096" s="220"/>
      <c r="GGO2096" s="220"/>
      <c r="GGP2096" s="220"/>
      <c r="GGQ2096" s="220"/>
      <c r="GGR2096" s="220"/>
      <c r="GGS2096" s="220"/>
      <c r="GGT2096" s="220"/>
      <c r="GGU2096" s="220"/>
      <c r="GGV2096" s="220"/>
      <c r="GGW2096" s="220"/>
      <c r="GGX2096" s="220"/>
      <c r="GGY2096" s="220"/>
      <c r="GGZ2096" s="220"/>
      <c r="GHA2096" s="220"/>
      <c r="GHB2096" s="220"/>
      <c r="GHC2096" s="220"/>
      <c r="GHD2096" s="220"/>
      <c r="GHE2096" s="220"/>
      <c r="GHF2096" s="220"/>
      <c r="GHG2096" s="220"/>
      <c r="GHH2096" s="220"/>
      <c r="GHI2096" s="220"/>
      <c r="GHJ2096" s="220"/>
      <c r="GHK2096" s="220"/>
      <c r="GHL2096" s="220"/>
      <c r="GHM2096" s="220"/>
      <c r="GHN2096" s="220"/>
      <c r="GHO2096" s="220"/>
      <c r="GHP2096" s="220"/>
      <c r="GHQ2096" s="220"/>
      <c r="GHR2096" s="220"/>
      <c r="GHS2096" s="220"/>
      <c r="GHT2096" s="220"/>
      <c r="GHU2096" s="220"/>
      <c r="GHV2096" s="220"/>
      <c r="GHW2096" s="220"/>
      <c r="GHX2096" s="220"/>
      <c r="GHY2096" s="220"/>
      <c r="GHZ2096" s="220"/>
      <c r="GIA2096" s="220"/>
      <c r="GIB2096" s="220"/>
      <c r="GIC2096" s="220"/>
      <c r="GID2096" s="220"/>
      <c r="GIE2096" s="220"/>
      <c r="GIF2096" s="220"/>
      <c r="GIG2096" s="220"/>
      <c r="GIH2096" s="220"/>
      <c r="GII2096" s="220"/>
      <c r="GIJ2096" s="220"/>
      <c r="GIK2096" s="220"/>
      <c r="GIL2096" s="220"/>
      <c r="GIM2096" s="220"/>
      <c r="GIN2096" s="220"/>
      <c r="GIO2096" s="220"/>
      <c r="GIP2096" s="220"/>
      <c r="GIQ2096" s="220"/>
      <c r="GIR2096" s="220"/>
      <c r="GIS2096" s="220"/>
      <c r="GIT2096" s="220"/>
      <c r="GIU2096" s="220"/>
      <c r="GIV2096" s="220"/>
      <c r="GIW2096" s="220"/>
      <c r="GIX2096" s="220"/>
      <c r="GIY2096" s="220"/>
      <c r="GIZ2096" s="220"/>
      <c r="GJA2096" s="220"/>
      <c r="GJB2096" s="220"/>
      <c r="GJC2096" s="220"/>
      <c r="GJD2096" s="220"/>
      <c r="GJE2096" s="220"/>
      <c r="GJF2096" s="220"/>
      <c r="GJG2096" s="220"/>
      <c r="GJH2096" s="220"/>
      <c r="GJI2096" s="220"/>
      <c r="GJJ2096" s="220"/>
      <c r="GJK2096" s="220"/>
      <c r="GJL2096" s="220"/>
      <c r="GJM2096" s="220"/>
      <c r="GJN2096" s="220"/>
      <c r="GJO2096" s="220"/>
      <c r="GJP2096" s="220"/>
      <c r="GJQ2096" s="220"/>
      <c r="GJR2096" s="220"/>
      <c r="GJS2096" s="220"/>
      <c r="GJT2096" s="220"/>
      <c r="GJU2096" s="220"/>
      <c r="GJV2096" s="220"/>
      <c r="GJW2096" s="220"/>
      <c r="GJX2096" s="220"/>
      <c r="GJY2096" s="220"/>
      <c r="GJZ2096" s="220"/>
      <c r="GKA2096" s="220"/>
      <c r="GKB2096" s="220"/>
      <c r="GKC2096" s="220"/>
      <c r="GKD2096" s="220"/>
      <c r="GKE2096" s="220"/>
      <c r="GKF2096" s="220"/>
      <c r="GKG2096" s="220"/>
      <c r="GKH2096" s="220"/>
      <c r="GKI2096" s="220"/>
      <c r="GKJ2096" s="220"/>
      <c r="GKK2096" s="220"/>
      <c r="GKL2096" s="220"/>
      <c r="GKM2096" s="220"/>
      <c r="GKN2096" s="220"/>
      <c r="GKO2096" s="220"/>
      <c r="GKP2096" s="220"/>
      <c r="GKQ2096" s="220"/>
      <c r="GKR2096" s="220"/>
      <c r="GKS2096" s="220"/>
      <c r="GKT2096" s="220"/>
      <c r="GKU2096" s="220"/>
      <c r="GKV2096" s="220"/>
      <c r="GKW2096" s="220"/>
      <c r="GKX2096" s="220"/>
      <c r="GKY2096" s="220"/>
      <c r="GKZ2096" s="220"/>
      <c r="GLA2096" s="220"/>
      <c r="GLB2096" s="220"/>
      <c r="GLC2096" s="220"/>
      <c r="GLD2096" s="220"/>
      <c r="GLE2096" s="220"/>
      <c r="GLF2096" s="220"/>
      <c r="GLG2096" s="220"/>
      <c r="GLH2096" s="220"/>
      <c r="GLI2096" s="220"/>
      <c r="GLJ2096" s="220"/>
      <c r="GLK2096" s="220"/>
      <c r="GLL2096" s="220"/>
      <c r="GLM2096" s="220"/>
      <c r="GLN2096" s="220"/>
      <c r="GLO2096" s="220"/>
      <c r="GLP2096" s="220"/>
      <c r="GLQ2096" s="220"/>
      <c r="GLR2096" s="220"/>
      <c r="GLS2096" s="220"/>
      <c r="GLT2096" s="220"/>
      <c r="GLU2096" s="220"/>
      <c r="GLV2096" s="220"/>
      <c r="GLW2096" s="220"/>
      <c r="GLX2096" s="220"/>
      <c r="GLY2096" s="220"/>
      <c r="GLZ2096" s="220"/>
      <c r="GMA2096" s="220"/>
      <c r="GMB2096" s="220"/>
      <c r="GMC2096" s="220"/>
      <c r="GMD2096" s="220"/>
      <c r="GME2096" s="220"/>
      <c r="GMF2096" s="220"/>
      <c r="GMG2096" s="220"/>
      <c r="GMH2096" s="220"/>
      <c r="GMI2096" s="220"/>
      <c r="GMJ2096" s="220"/>
      <c r="GMK2096" s="220"/>
      <c r="GML2096" s="220"/>
      <c r="GMM2096" s="220"/>
      <c r="GMN2096" s="220"/>
      <c r="GMO2096" s="220"/>
      <c r="GMP2096" s="220"/>
      <c r="GMQ2096" s="220"/>
      <c r="GMR2096" s="220"/>
      <c r="GMS2096" s="220"/>
      <c r="GMT2096" s="220"/>
      <c r="GMU2096" s="220"/>
      <c r="GMV2096" s="220"/>
      <c r="GMW2096" s="220"/>
      <c r="GMX2096" s="220"/>
      <c r="GMY2096" s="220"/>
      <c r="GMZ2096" s="220"/>
      <c r="GNA2096" s="220"/>
      <c r="GNB2096" s="220"/>
      <c r="GNC2096" s="220"/>
      <c r="GND2096" s="220"/>
      <c r="GNE2096" s="220"/>
      <c r="GNF2096" s="220"/>
      <c r="GNG2096" s="220"/>
      <c r="GNH2096" s="220"/>
      <c r="GNI2096" s="220"/>
      <c r="GNJ2096" s="220"/>
      <c r="GNK2096" s="220"/>
      <c r="GNL2096" s="220"/>
      <c r="GNM2096" s="220"/>
      <c r="GNN2096" s="220"/>
      <c r="GNO2096" s="220"/>
      <c r="GNP2096" s="220"/>
      <c r="GNQ2096" s="220"/>
      <c r="GNR2096" s="220"/>
      <c r="GNS2096" s="220"/>
      <c r="GNT2096" s="220"/>
      <c r="GNU2096" s="220"/>
      <c r="GNV2096" s="220"/>
      <c r="GNW2096" s="220"/>
      <c r="GNX2096" s="220"/>
      <c r="GNY2096" s="220"/>
      <c r="GNZ2096" s="220"/>
      <c r="GOA2096" s="220"/>
      <c r="GOB2096" s="220"/>
      <c r="GOC2096" s="220"/>
      <c r="GOD2096" s="220"/>
      <c r="GOE2096" s="220"/>
      <c r="GOF2096" s="220"/>
      <c r="GOG2096" s="220"/>
      <c r="GOH2096" s="220"/>
      <c r="GOI2096" s="220"/>
      <c r="GOJ2096" s="220"/>
      <c r="GOK2096" s="220"/>
      <c r="GOL2096" s="220"/>
      <c r="GOM2096" s="220"/>
      <c r="GON2096" s="220"/>
      <c r="GOO2096" s="220"/>
      <c r="GOP2096" s="220"/>
      <c r="GOQ2096" s="220"/>
      <c r="GOR2096" s="220"/>
      <c r="GOS2096" s="220"/>
      <c r="GOT2096" s="220"/>
      <c r="GOU2096" s="220"/>
      <c r="GOV2096" s="220"/>
      <c r="GOW2096" s="220"/>
      <c r="GOX2096" s="220"/>
      <c r="GOY2096" s="220"/>
      <c r="GOZ2096" s="220"/>
      <c r="GPA2096" s="220"/>
      <c r="GPB2096" s="220"/>
      <c r="GPC2096" s="220"/>
      <c r="GPD2096" s="220"/>
      <c r="GPE2096" s="220"/>
      <c r="GPF2096" s="220"/>
      <c r="GPG2096" s="220"/>
      <c r="GPH2096" s="220"/>
      <c r="GPI2096" s="220"/>
      <c r="GPJ2096" s="220"/>
      <c r="GPK2096" s="220"/>
      <c r="GPL2096" s="220"/>
      <c r="GPM2096" s="220"/>
      <c r="GPN2096" s="220"/>
      <c r="GPO2096" s="220"/>
      <c r="GPP2096" s="220"/>
      <c r="GPQ2096" s="220"/>
      <c r="GPR2096" s="220"/>
      <c r="GPS2096" s="220"/>
      <c r="GPT2096" s="220"/>
      <c r="GPU2096" s="220"/>
      <c r="GPV2096" s="220"/>
      <c r="GPW2096" s="220"/>
      <c r="GPX2096" s="220"/>
      <c r="GPY2096" s="220"/>
      <c r="GPZ2096" s="220"/>
      <c r="GQA2096" s="220"/>
      <c r="GQB2096" s="220"/>
      <c r="GQC2096" s="220"/>
      <c r="GQD2096" s="220"/>
      <c r="GQE2096" s="220"/>
      <c r="GQF2096" s="220"/>
      <c r="GQG2096" s="220"/>
      <c r="GQH2096" s="220"/>
      <c r="GQI2096" s="220"/>
      <c r="GQJ2096" s="220"/>
      <c r="GQK2096" s="220"/>
      <c r="GQL2096" s="220"/>
      <c r="GQM2096" s="220"/>
      <c r="GQN2096" s="220"/>
      <c r="GQO2096" s="220"/>
      <c r="GQP2096" s="220"/>
      <c r="GQQ2096" s="220"/>
      <c r="GQR2096" s="220"/>
      <c r="GQS2096" s="220"/>
      <c r="GQT2096" s="220"/>
      <c r="GQU2096" s="220"/>
      <c r="GQV2096" s="220"/>
      <c r="GQW2096" s="220"/>
      <c r="GQX2096" s="220"/>
      <c r="GQY2096" s="220"/>
      <c r="GQZ2096" s="220"/>
      <c r="GRA2096" s="220"/>
      <c r="GRB2096" s="220"/>
      <c r="GRC2096" s="220"/>
      <c r="GRD2096" s="220"/>
      <c r="GRE2096" s="220"/>
      <c r="GRF2096" s="220"/>
      <c r="GRG2096" s="220"/>
      <c r="GRH2096" s="220"/>
      <c r="GRI2096" s="220"/>
      <c r="GRJ2096" s="220"/>
      <c r="GRK2096" s="220"/>
      <c r="GRL2096" s="220"/>
      <c r="GRM2096" s="220"/>
      <c r="GRN2096" s="220"/>
      <c r="GRO2096" s="220"/>
      <c r="GRP2096" s="220"/>
      <c r="GRQ2096" s="220"/>
      <c r="GRR2096" s="220"/>
      <c r="GRS2096" s="220"/>
      <c r="GRT2096" s="220"/>
      <c r="GRU2096" s="220"/>
      <c r="GRV2096" s="220"/>
      <c r="GRW2096" s="220"/>
      <c r="GRX2096" s="220"/>
      <c r="GRY2096" s="220"/>
      <c r="GRZ2096" s="220"/>
      <c r="GSA2096" s="220"/>
      <c r="GSB2096" s="220"/>
      <c r="GSC2096" s="220"/>
      <c r="GSD2096" s="220"/>
      <c r="GSE2096" s="220"/>
      <c r="GSF2096" s="220"/>
      <c r="GSG2096" s="220"/>
      <c r="GSH2096" s="220"/>
      <c r="GSI2096" s="220"/>
      <c r="GSJ2096" s="220"/>
      <c r="GSK2096" s="220"/>
      <c r="GSL2096" s="220"/>
      <c r="GSM2096" s="220"/>
      <c r="GSN2096" s="220"/>
      <c r="GSO2096" s="220"/>
      <c r="GSP2096" s="220"/>
      <c r="GSQ2096" s="220"/>
      <c r="GSR2096" s="220"/>
      <c r="GSS2096" s="220"/>
      <c r="GST2096" s="220"/>
      <c r="GSU2096" s="220"/>
      <c r="GSV2096" s="220"/>
      <c r="GSW2096" s="220"/>
      <c r="GSX2096" s="220"/>
      <c r="GSY2096" s="220"/>
      <c r="GSZ2096" s="220"/>
      <c r="GTA2096" s="220"/>
      <c r="GTB2096" s="220"/>
      <c r="GTC2096" s="220"/>
      <c r="GTD2096" s="220"/>
      <c r="GTE2096" s="220"/>
      <c r="GTF2096" s="220"/>
      <c r="GTG2096" s="220"/>
      <c r="GTH2096" s="220"/>
      <c r="GTI2096" s="220"/>
      <c r="GTJ2096" s="220"/>
      <c r="GTK2096" s="220"/>
      <c r="GTL2096" s="220"/>
      <c r="GTM2096" s="220"/>
      <c r="GTN2096" s="220"/>
      <c r="GTO2096" s="220"/>
      <c r="GTP2096" s="220"/>
      <c r="GTQ2096" s="220"/>
      <c r="GTR2096" s="220"/>
      <c r="GTS2096" s="220"/>
      <c r="GTT2096" s="220"/>
      <c r="GTU2096" s="220"/>
      <c r="GTV2096" s="220"/>
      <c r="GTW2096" s="220"/>
      <c r="GTX2096" s="220"/>
      <c r="GTY2096" s="220"/>
      <c r="GTZ2096" s="220"/>
      <c r="GUA2096" s="220"/>
      <c r="GUB2096" s="220"/>
      <c r="GUC2096" s="220"/>
      <c r="GUD2096" s="220"/>
      <c r="GUE2096" s="220"/>
      <c r="GUF2096" s="220"/>
      <c r="GUG2096" s="220"/>
      <c r="GUH2096" s="220"/>
      <c r="GUI2096" s="220"/>
      <c r="GUJ2096" s="220"/>
      <c r="GUK2096" s="220"/>
      <c r="GUL2096" s="220"/>
      <c r="GUM2096" s="220"/>
      <c r="GUN2096" s="220"/>
      <c r="GUO2096" s="220"/>
      <c r="GUP2096" s="220"/>
      <c r="GUQ2096" s="220"/>
      <c r="GUR2096" s="220"/>
      <c r="GUS2096" s="220"/>
      <c r="GUT2096" s="220"/>
      <c r="GUU2096" s="220"/>
      <c r="GUV2096" s="220"/>
      <c r="GUW2096" s="220"/>
      <c r="GUX2096" s="220"/>
      <c r="GUY2096" s="220"/>
      <c r="GUZ2096" s="220"/>
      <c r="GVA2096" s="220"/>
      <c r="GVB2096" s="220"/>
      <c r="GVC2096" s="220"/>
      <c r="GVD2096" s="220"/>
      <c r="GVE2096" s="220"/>
      <c r="GVF2096" s="220"/>
      <c r="GVG2096" s="220"/>
      <c r="GVH2096" s="220"/>
      <c r="GVI2096" s="220"/>
      <c r="GVJ2096" s="220"/>
      <c r="GVK2096" s="220"/>
      <c r="GVL2096" s="220"/>
      <c r="GVM2096" s="220"/>
      <c r="GVN2096" s="220"/>
      <c r="GVO2096" s="220"/>
      <c r="GVP2096" s="220"/>
      <c r="GVQ2096" s="220"/>
      <c r="GVR2096" s="220"/>
      <c r="GVS2096" s="220"/>
      <c r="GVT2096" s="220"/>
      <c r="GVU2096" s="220"/>
      <c r="GVV2096" s="220"/>
      <c r="GVW2096" s="220"/>
      <c r="GVX2096" s="220"/>
      <c r="GVY2096" s="220"/>
      <c r="GVZ2096" s="220"/>
      <c r="GWA2096" s="220"/>
      <c r="GWB2096" s="220"/>
      <c r="GWC2096" s="220"/>
      <c r="GWD2096" s="220"/>
      <c r="GWE2096" s="220"/>
      <c r="GWF2096" s="220"/>
      <c r="GWG2096" s="220"/>
      <c r="GWH2096" s="220"/>
      <c r="GWI2096" s="220"/>
      <c r="GWJ2096" s="220"/>
      <c r="GWK2096" s="220"/>
      <c r="GWL2096" s="220"/>
      <c r="GWM2096" s="220"/>
      <c r="GWN2096" s="220"/>
      <c r="GWO2096" s="220"/>
      <c r="GWP2096" s="220"/>
      <c r="GWQ2096" s="220"/>
      <c r="GWR2096" s="220"/>
      <c r="GWS2096" s="220"/>
      <c r="GWT2096" s="220"/>
      <c r="GWU2096" s="220"/>
      <c r="GWV2096" s="220"/>
      <c r="GWW2096" s="220"/>
      <c r="GWX2096" s="220"/>
      <c r="GWY2096" s="220"/>
      <c r="GWZ2096" s="220"/>
      <c r="GXA2096" s="220"/>
      <c r="GXB2096" s="220"/>
      <c r="GXC2096" s="220"/>
      <c r="GXD2096" s="220"/>
      <c r="GXE2096" s="220"/>
      <c r="GXF2096" s="220"/>
      <c r="GXG2096" s="220"/>
      <c r="GXH2096" s="220"/>
      <c r="GXI2096" s="220"/>
      <c r="GXJ2096" s="220"/>
      <c r="GXK2096" s="220"/>
      <c r="GXL2096" s="220"/>
      <c r="GXM2096" s="220"/>
      <c r="GXN2096" s="220"/>
      <c r="GXO2096" s="220"/>
      <c r="GXP2096" s="220"/>
      <c r="GXQ2096" s="220"/>
      <c r="GXR2096" s="220"/>
      <c r="GXS2096" s="220"/>
      <c r="GXT2096" s="220"/>
      <c r="GXU2096" s="220"/>
      <c r="GXV2096" s="220"/>
      <c r="GXW2096" s="220"/>
      <c r="GXX2096" s="220"/>
      <c r="GXY2096" s="220"/>
      <c r="GXZ2096" s="220"/>
      <c r="GYA2096" s="220"/>
      <c r="GYB2096" s="220"/>
      <c r="GYC2096" s="220"/>
      <c r="GYD2096" s="220"/>
      <c r="GYE2096" s="220"/>
      <c r="GYF2096" s="220"/>
      <c r="GYG2096" s="220"/>
      <c r="GYH2096" s="220"/>
      <c r="GYI2096" s="220"/>
      <c r="GYJ2096" s="220"/>
      <c r="GYK2096" s="220"/>
      <c r="GYL2096" s="220"/>
      <c r="GYM2096" s="220"/>
      <c r="GYN2096" s="220"/>
      <c r="GYO2096" s="220"/>
      <c r="GYP2096" s="220"/>
      <c r="GYQ2096" s="220"/>
      <c r="GYR2096" s="220"/>
      <c r="GYS2096" s="220"/>
      <c r="GYT2096" s="220"/>
      <c r="GYU2096" s="220"/>
      <c r="GYV2096" s="220"/>
      <c r="GYW2096" s="220"/>
      <c r="GYX2096" s="220"/>
      <c r="GYY2096" s="220"/>
      <c r="GYZ2096" s="220"/>
      <c r="GZA2096" s="220"/>
      <c r="GZB2096" s="220"/>
      <c r="GZC2096" s="220"/>
      <c r="GZD2096" s="220"/>
      <c r="GZE2096" s="220"/>
      <c r="GZF2096" s="220"/>
      <c r="GZG2096" s="220"/>
      <c r="GZH2096" s="220"/>
      <c r="GZI2096" s="220"/>
      <c r="GZJ2096" s="220"/>
      <c r="GZK2096" s="220"/>
      <c r="GZL2096" s="220"/>
      <c r="GZM2096" s="220"/>
      <c r="GZN2096" s="220"/>
      <c r="GZO2096" s="220"/>
      <c r="GZP2096" s="220"/>
      <c r="GZQ2096" s="220"/>
      <c r="GZR2096" s="220"/>
      <c r="GZS2096" s="220"/>
      <c r="GZT2096" s="220"/>
      <c r="GZU2096" s="220"/>
      <c r="GZV2096" s="220"/>
      <c r="GZW2096" s="220"/>
      <c r="GZX2096" s="220"/>
      <c r="GZY2096" s="220"/>
      <c r="GZZ2096" s="220"/>
      <c r="HAA2096" s="220"/>
      <c r="HAB2096" s="220"/>
      <c r="HAC2096" s="220"/>
      <c r="HAD2096" s="220"/>
      <c r="HAE2096" s="220"/>
      <c r="HAF2096" s="220"/>
      <c r="HAG2096" s="220"/>
      <c r="HAH2096" s="220"/>
      <c r="HAI2096" s="220"/>
      <c r="HAJ2096" s="220"/>
      <c r="HAK2096" s="220"/>
      <c r="HAL2096" s="220"/>
      <c r="HAM2096" s="220"/>
      <c r="HAN2096" s="220"/>
      <c r="HAO2096" s="220"/>
      <c r="HAP2096" s="220"/>
      <c r="HAQ2096" s="220"/>
      <c r="HAR2096" s="220"/>
      <c r="HAS2096" s="220"/>
      <c r="HAT2096" s="220"/>
      <c r="HAU2096" s="220"/>
      <c r="HAV2096" s="220"/>
      <c r="HAW2096" s="220"/>
      <c r="HAX2096" s="220"/>
      <c r="HAY2096" s="220"/>
      <c r="HAZ2096" s="220"/>
      <c r="HBA2096" s="220"/>
      <c r="HBB2096" s="220"/>
      <c r="HBC2096" s="220"/>
      <c r="HBD2096" s="220"/>
      <c r="HBE2096" s="220"/>
      <c r="HBF2096" s="220"/>
      <c r="HBG2096" s="220"/>
      <c r="HBH2096" s="220"/>
      <c r="HBI2096" s="220"/>
      <c r="HBJ2096" s="220"/>
      <c r="HBK2096" s="220"/>
      <c r="HBL2096" s="220"/>
      <c r="HBM2096" s="220"/>
      <c r="HBN2096" s="220"/>
      <c r="HBO2096" s="220"/>
      <c r="HBP2096" s="220"/>
      <c r="HBQ2096" s="220"/>
      <c r="HBR2096" s="220"/>
      <c r="HBS2096" s="220"/>
      <c r="HBT2096" s="220"/>
      <c r="HBU2096" s="220"/>
      <c r="HBV2096" s="220"/>
      <c r="HBW2096" s="220"/>
      <c r="HBX2096" s="220"/>
      <c r="HBY2096" s="220"/>
      <c r="HBZ2096" s="220"/>
      <c r="HCA2096" s="220"/>
      <c r="HCB2096" s="220"/>
      <c r="HCC2096" s="220"/>
      <c r="HCD2096" s="220"/>
      <c r="HCE2096" s="220"/>
      <c r="HCF2096" s="220"/>
      <c r="HCG2096" s="220"/>
      <c r="HCH2096" s="220"/>
      <c r="HCI2096" s="220"/>
      <c r="HCJ2096" s="220"/>
      <c r="HCK2096" s="220"/>
      <c r="HCL2096" s="220"/>
      <c r="HCM2096" s="220"/>
      <c r="HCN2096" s="220"/>
      <c r="HCO2096" s="220"/>
      <c r="HCP2096" s="220"/>
      <c r="HCQ2096" s="220"/>
      <c r="HCR2096" s="220"/>
      <c r="HCS2096" s="220"/>
      <c r="HCT2096" s="220"/>
      <c r="HCU2096" s="220"/>
      <c r="HCV2096" s="220"/>
      <c r="HCW2096" s="220"/>
      <c r="HCX2096" s="220"/>
      <c r="HCY2096" s="220"/>
      <c r="HCZ2096" s="220"/>
      <c r="HDA2096" s="220"/>
      <c r="HDB2096" s="220"/>
      <c r="HDC2096" s="220"/>
      <c r="HDD2096" s="220"/>
      <c r="HDE2096" s="220"/>
      <c r="HDF2096" s="220"/>
      <c r="HDG2096" s="220"/>
      <c r="HDH2096" s="220"/>
      <c r="HDI2096" s="220"/>
      <c r="HDJ2096" s="220"/>
      <c r="HDK2096" s="220"/>
      <c r="HDL2096" s="220"/>
      <c r="HDM2096" s="220"/>
      <c r="HDN2096" s="220"/>
      <c r="HDO2096" s="220"/>
      <c r="HDP2096" s="220"/>
      <c r="HDQ2096" s="220"/>
      <c r="HDR2096" s="220"/>
      <c r="HDS2096" s="220"/>
      <c r="HDT2096" s="220"/>
      <c r="HDU2096" s="220"/>
      <c r="HDV2096" s="220"/>
      <c r="HDW2096" s="220"/>
      <c r="HDX2096" s="220"/>
      <c r="HDY2096" s="220"/>
      <c r="HDZ2096" s="220"/>
      <c r="HEA2096" s="220"/>
      <c r="HEB2096" s="220"/>
      <c r="HEC2096" s="220"/>
      <c r="HED2096" s="220"/>
      <c r="HEE2096" s="220"/>
      <c r="HEF2096" s="220"/>
      <c r="HEG2096" s="220"/>
      <c r="HEH2096" s="220"/>
      <c r="HEI2096" s="220"/>
      <c r="HEJ2096" s="220"/>
      <c r="HEK2096" s="220"/>
      <c r="HEL2096" s="220"/>
      <c r="HEM2096" s="220"/>
      <c r="HEN2096" s="220"/>
      <c r="HEO2096" s="220"/>
      <c r="HEP2096" s="220"/>
      <c r="HEQ2096" s="220"/>
      <c r="HER2096" s="220"/>
      <c r="HES2096" s="220"/>
      <c r="HET2096" s="220"/>
      <c r="HEU2096" s="220"/>
      <c r="HEV2096" s="220"/>
      <c r="HEW2096" s="220"/>
      <c r="HEX2096" s="220"/>
      <c r="HEY2096" s="220"/>
      <c r="HEZ2096" s="220"/>
      <c r="HFA2096" s="220"/>
      <c r="HFB2096" s="220"/>
      <c r="HFC2096" s="220"/>
      <c r="HFD2096" s="220"/>
      <c r="HFE2096" s="220"/>
      <c r="HFF2096" s="220"/>
      <c r="HFG2096" s="220"/>
      <c r="HFH2096" s="220"/>
      <c r="HFI2096" s="220"/>
      <c r="HFJ2096" s="220"/>
      <c r="HFK2096" s="220"/>
      <c r="HFL2096" s="220"/>
      <c r="HFM2096" s="220"/>
      <c r="HFN2096" s="220"/>
      <c r="HFO2096" s="220"/>
      <c r="HFP2096" s="220"/>
      <c r="HFQ2096" s="220"/>
      <c r="HFR2096" s="220"/>
      <c r="HFS2096" s="220"/>
      <c r="HFT2096" s="220"/>
      <c r="HFU2096" s="220"/>
      <c r="HFV2096" s="220"/>
      <c r="HFW2096" s="220"/>
      <c r="HFX2096" s="220"/>
      <c r="HFY2096" s="220"/>
      <c r="HFZ2096" s="220"/>
      <c r="HGA2096" s="220"/>
      <c r="HGB2096" s="220"/>
      <c r="HGC2096" s="220"/>
      <c r="HGD2096" s="220"/>
      <c r="HGE2096" s="220"/>
      <c r="HGF2096" s="220"/>
      <c r="HGG2096" s="220"/>
      <c r="HGH2096" s="220"/>
      <c r="HGI2096" s="220"/>
      <c r="HGJ2096" s="220"/>
      <c r="HGK2096" s="220"/>
      <c r="HGL2096" s="220"/>
      <c r="HGM2096" s="220"/>
      <c r="HGN2096" s="220"/>
      <c r="HGO2096" s="220"/>
      <c r="HGP2096" s="220"/>
      <c r="HGQ2096" s="220"/>
      <c r="HGR2096" s="220"/>
      <c r="HGS2096" s="220"/>
      <c r="HGT2096" s="220"/>
      <c r="HGU2096" s="220"/>
      <c r="HGV2096" s="220"/>
      <c r="HGW2096" s="220"/>
      <c r="HGX2096" s="220"/>
      <c r="HGY2096" s="220"/>
      <c r="HGZ2096" s="220"/>
      <c r="HHA2096" s="220"/>
      <c r="HHB2096" s="220"/>
      <c r="HHC2096" s="220"/>
      <c r="HHD2096" s="220"/>
      <c r="HHE2096" s="220"/>
      <c r="HHF2096" s="220"/>
      <c r="HHG2096" s="220"/>
      <c r="HHH2096" s="220"/>
      <c r="HHI2096" s="220"/>
      <c r="HHJ2096" s="220"/>
      <c r="HHK2096" s="220"/>
      <c r="HHL2096" s="220"/>
      <c r="HHM2096" s="220"/>
      <c r="HHN2096" s="220"/>
      <c r="HHO2096" s="220"/>
      <c r="HHP2096" s="220"/>
      <c r="HHQ2096" s="220"/>
      <c r="HHR2096" s="220"/>
      <c r="HHS2096" s="220"/>
      <c r="HHT2096" s="220"/>
      <c r="HHU2096" s="220"/>
      <c r="HHV2096" s="220"/>
      <c r="HHW2096" s="220"/>
      <c r="HHX2096" s="220"/>
      <c r="HHY2096" s="220"/>
      <c r="HHZ2096" s="220"/>
      <c r="HIA2096" s="220"/>
      <c r="HIB2096" s="220"/>
      <c r="HIC2096" s="220"/>
      <c r="HID2096" s="220"/>
      <c r="HIE2096" s="220"/>
      <c r="HIF2096" s="220"/>
      <c r="HIG2096" s="220"/>
      <c r="HIH2096" s="220"/>
      <c r="HII2096" s="220"/>
      <c r="HIJ2096" s="220"/>
      <c r="HIK2096" s="220"/>
      <c r="HIL2096" s="220"/>
      <c r="HIM2096" s="220"/>
      <c r="HIN2096" s="220"/>
      <c r="HIO2096" s="220"/>
      <c r="HIP2096" s="220"/>
      <c r="HIQ2096" s="220"/>
      <c r="HIR2096" s="220"/>
      <c r="HIS2096" s="220"/>
      <c r="HIT2096" s="220"/>
      <c r="HIU2096" s="220"/>
      <c r="HIV2096" s="220"/>
      <c r="HIW2096" s="220"/>
      <c r="HIX2096" s="220"/>
      <c r="HIY2096" s="220"/>
      <c r="HIZ2096" s="220"/>
      <c r="HJA2096" s="220"/>
      <c r="HJB2096" s="220"/>
      <c r="HJC2096" s="220"/>
      <c r="HJD2096" s="220"/>
      <c r="HJE2096" s="220"/>
      <c r="HJF2096" s="220"/>
      <c r="HJG2096" s="220"/>
      <c r="HJH2096" s="220"/>
      <c r="HJI2096" s="220"/>
      <c r="HJJ2096" s="220"/>
      <c r="HJK2096" s="220"/>
      <c r="HJL2096" s="220"/>
      <c r="HJM2096" s="220"/>
      <c r="HJN2096" s="220"/>
      <c r="HJO2096" s="220"/>
      <c r="HJP2096" s="220"/>
      <c r="HJQ2096" s="220"/>
      <c r="HJR2096" s="220"/>
      <c r="HJS2096" s="220"/>
      <c r="HJT2096" s="220"/>
      <c r="HJU2096" s="220"/>
      <c r="HJV2096" s="220"/>
      <c r="HJW2096" s="220"/>
      <c r="HJX2096" s="220"/>
      <c r="HJY2096" s="220"/>
      <c r="HJZ2096" s="220"/>
      <c r="HKA2096" s="220"/>
      <c r="HKB2096" s="220"/>
      <c r="HKC2096" s="220"/>
      <c r="HKD2096" s="220"/>
      <c r="HKE2096" s="220"/>
      <c r="HKF2096" s="220"/>
      <c r="HKG2096" s="220"/>
      <c r="HKH2096" s="220"/>
      <c r="HKI2096" s="220"/>
      <c r="HKJ2096" s="220"/>
      <c r="HKK2096" s="220"/>
      <c r="HKL2096" s="220"/>
      <c r="HKM2096" s="220"/>
      <c r="HKN2096" s="220"/>
      <c r="HKO2096" s="220"/>
      <c r="HKP2096" s="220"/>
      <c r="HKQ2096" s="220"/>
      <c r="HKR2096" s="220"/>
      <c r="HKS2096" s="220"/>
      <c r="HKT2096" s="220"/>
      <c r="HKU2096" s="220"/>
      <c r="HKV2096" s="220"/>
      <c r="HKW2096" s="220"/>
      <c r="HKX2096" s="220"/>
      <c r="HKY2096" s="220"/>
      <c r="HKZ2096" s="220"/>
      <c r="HLA2096" s="220"/>
      <c r="HLB2096" s="220"/>
      <c r="HLC2096" s="220"/>
      <c r="HLD2096" s="220"/>
      <c r="HLE2096" s="220"/>
      <c r="HLF2096" s="220"/>
      <c r="HLG2096" s="220"/>
      <c r="HLH2096" s="220"/>
      <c r="HLI2096" s="220"/>
      <c r="HLJ2096" s="220"/>
      <c r="HLK2096" s="220"/>
      <c r="HLL2096" s="220"/>
      <c r="HLM2096" s="220"/>
      <c r="HLN2096" s="220"/>
      <c r="HLO2096" s="220"/>
      <c r="HLP2096" s="220"/>
      <c r="HLQ2096" s="220"/>
      <c r="HLR2096" s="220"/>
      <c r="HLS2096" s="220"/>
      <c r="HLT2096" s="220"/>
      <c r="HLU2096" s="220"/>
      <c r="HLV2096" s="220"/>
      <c r="HLW2096" s="220"/>
      <c r="HLX2096" s="220"/>
      <c r="HLY2096" s="220"/>
      <c r="HLZ2096" s="220"/>
      <c r="HMA2096" s="220"/>
      <c r="HMB2096" s="220"/>
      <c r="HMC2096" s="220"/>
      <c r="HMD2096" s="220"/>
      <c r="HME2096" s="220"/>
      <c r="HMF2096" s="220"/>
      <c r="HMG2096" s="220"/>
      <c r="HMH2096" s="220"/>
      <c r="HMI2096" s="220"/>
      <c r="HMJ2096" s="220"/>
      <c r="HMK2096" s="220"/>
      <c r="HML2096" s="220"/>
      <c r="HMM2096" s="220"/>
      <c r="HMN2096" s="220"/>
      <c r="HMO2096" s="220"/>
      <c r="HMP2096" s="220"/>
      <c r="HMQ2096" s="220"/>
      <c r="HMR2096" s="220"/>
      <c r="HMS2096" s="220"/>
      <c r="HMT2096" s="220"/>
      <c r="HMU2096" s="220"/>
      <c r="HMV2096" s="220"/>
      <c r="HMW2096" s="220"/>
      <c r="HMX2096" s="220"/>
      <c r="HMY2096" s="220"/>
      <c r="HMZ2096" s="220"/>
      <c r="HNA2096" s="220"/>
      <c r="HNB2096" s="220"/>
      <c r="HNC2096" s="220"/>
      <c r="HND2096" s="220"/>
      <c r="HNE2096" s="220"/>
      <c r="HNF2096" s="220"/>
      <c r="HNG2096" s="220"/>
      <c r="HNH2096" s="220"/>
      <c r="HNI2096" s="220"/>
      <c r="HNJ2096" s="220"/>
      <c r="HNK2096" s="220"/>
      <c r="HNL2096" s="220"/>
      <c r="HNM2096" s="220"/>
      <c r="HNN2096" s="220"/>
      <c r="HNO2096" s="220"/>
      <c r="HNP2096" s="220"/>
      <c r="HNQ2096" s="220"/>
      <c r="HNR2096" s="220"/>
      <c r="HNS2096" s="220"/>
      <c r="HNT2096" s="220"/>
      <c r="HNU2096" s="220"/>
      <c r="HNV2096" s="220"/>
      <c r="HNW2096" s="220"/>
      <c r="HNX2096" s="220"/>
      <c r="HNY2096" s="220"/>
      <c r="HNZ2096" s="220"/>
      <c r="HOA2096" s="220"/>
      <c r="HOB2096" s="220"/>
      <c r="HOC2096" s="220"/>
      <c r="HOD2096" s="220"/>
      <c r="HOE2096" s="220"/>
      <c r="HOF2096" s="220"/>
      <c r="HOG2096" s="220"/>
      <c r="HOH2096" s="220"/>
      <c r="HOI2096" s="220"/>
      <c r="HOJ2096" s="220"/>
      <c r="HOK2096" s="220"/>
      <c r="HOL2096" s="220"/>
      <c r="HOM2096" s="220"/>
      <c r="HON2096" s="220"/>
      <c r="HOO2096" s="220"/>
      <c r="HOP2096" s="220"/>
      <c r="HOQ2096" s="220"/>
      <c r="HOR2096" s="220"/>
      <c r="HOS2096" s="220"/>
      <c r="HOT2096" s="220"/>
      <c r="HOU2096" s="220"/>
      <c r="HOV2096" s="220"/>
      <c r="HOW2096" s="220"/>
      <c r="HOX2096" s="220"/>
      <c r="HOY2096" s="220"/>
      <c r="HOZ2096" s="220"/>
      <c r="HPA2096" s="220"/>
      <c r="HPB2096" s="220"/>
      <c r="HPC2096" s="220"/>
      <c r="HPD2096" s="220"/>
      <c r="HPE2096" s="220"/>
      <c r="HPF2096" s="220"/>
      <c r="HPG2096" s="220"/>
      <c r="HPH2096" s="220"/>
      <c r="HPI2096" s="220"/>
      <c r="HPJ2096" s="220"/>
      <c r="HPK2096" s="220"/>
      <c r="HPL2096" s="220"/>
      <c r="HPM2096" s="220"/>
      <c r="HPN2096" s="220"/>
      <c r="HPO2096" s="220"/>
      <c r="HPP2096" s="220"/>
      <c r="HPQ2096" s="220"/>
      <c r="HPR2096" s="220"/>
      <c r="HPS2096" s="220"/>
      <c r="HPT2096" s="220"/>
      <c r="HPU2096" s="220"/>
      <c r="HPV2096" s="220"/>
      <c r="HPW2096" s="220"/>
      <c r="HPX2096" s="220"/>
      <c r="HPY2096" s="220"/>
      <c r="HPZ2096" s="220"/>
      <c r="HQA2096" s="220"/>
      <c r="HQB2096" s="220"/>
      <c r="HQC2096" s="220"/>
      <c r="HQD2096" s="220"/>
      <c r="HQE2096" s="220"/>
      <c r="HQF2096" s="220"/>
      <c r="HQG2096" s="220"/>
      <c r="HQH2096" s="220"/>
      <c r="HQI2096" s="220"/>
      <c r="HQJ2096" s="220"/>
      <c r="HQK2096" s="220"/>
      <c r="HQL2096" s="220"/>
      <c r="HQM2096" s="220"/>
      <c r="HQN2096" s="220"/>
      <c r="HQO2096" s="220"/>
      <c r="HQP2096" s="220"/>
      <c r="HQQ2096" s="220"/>
      <c r="HQR2096" s="220"/>
      <c r="HQS2096" s="220"/>
      <c r="HQT2096" s="220"/>
      <c r="HQU2096" s="220"/>
      <c r="HQV2096" s="220"/>
      <c r="HQW2096" s="220"/>
      <c r="HQX2096" s="220"/>
      <c r="HQY2096" s="220"/>
      <c r="HQZ2096" s="220"/>
      <c r="HRA2096" s="220"/>
      <c r="HRB2096" s="220"/>
      <c r="HRC2096" s="220"/>
      <c r="HRD2096" s="220"/>
      <c r="HRE2096" s="220"/>
      <c r="HRF2096" s="220"/>
      <c r="HRG2096" s="220"/>
      <c r="HRH2096" s="220"/>
      <c r="HRI2096" s="220"/>
      <c r="HRJ2096" s="220"/>
      <c r="HRK2096" s="220"/>
      <c r="HRL2096" s="220"/>
      <c r="HRM2096" s="220"/>
      <c r="HRN2096" s="220"/>
      <c r="HRO2096" s="220"/>
      <c r="HRP2096" s="220"/>
      <c r="HRQ2096" s="220"/>
      <c r="HRR2096" s="220"/>
      <c r="HRS2096" s="220"/>
      <c r="HRT2096" s="220"/>
      <c r="HRU2096" s="220"/>
      <c r="HRV2096" s="220"/>
      <c r="HRW2096" s="220"/>
      <c r="HRX2096" s="220"/>
      <c r="HRY2096" s="220"/>
      <c r="HRZ2096" s="220"/>
      <c r="HSA2096" s="220"/>
      <c r="HSB2096" s="220"/>
      <c r="HSC2096" s="220"/>
      <c r="HSD2096" s="220"/>
      <c r="HSE2096" s="220"/>
      <c r="HSF2096" s="220"/>
      <c r="HSG2096" s="220"/>
      <c r="HSH2096" s="220"/>
      <c r="HSI2096" s="220"/>
      <c r="HSJ2096" s="220"/>
      <c r="HSK2096" s="220"/>
      <c r="HSL2096" s="220"/>
      <c r="HSM2096" s="220"/>
      <c r="HSN2096" s="220"/>
      <c r="HSO2096" s="220"/>
      <c r="HSP2096" s="220"/>
      <c r="HSQ2096" s="220"/>
      <c r="HSR2096" s="220"/>
      <c r="HSS2096" s="220"/>
      <c r="HST2096" s="220"/>
      <c r="HSU2096" s="220"/>
      <c r="HSV2096" s="220"/>
      <c r="HSW2096" s="220"/>
      <c r="HSX2096" s="220"/>
      <c r="HSY2096" s="220"/>
      <c r="HSZ2096" s="220"/>
      <c r="HTA2096" s="220"/>
      <c r="HTB2096" s="220"/>
      <c r="HTC2096" s="220"/>
      <c r="HTD2096" s="220"/>
      <c r="HTE2096" s="220"/>
      <c r="HTF2096" s="220"/>
      <c r="HTG2096" s="220"/>
      <c r="HTH2096" s="220"/>
      <c r="HTI2096" s="220"/>
      <c r="HTJ2096" s="220"/>
      <c r="HTK2096" s="220"/>
      <c r="HTL2096" s="220"/>
      <c r="HTM2096" s="220"/>
      <c r="HTN2096" s="220"/>
      <c r="HTO2096" s="220"/>
      <c r="HTP2096" s="220"/>
      <c r="HTQ2096" s="220"/>
      <c r="HTR2096" s="220"/>
      <c r="HTS2096" s="220"/>
      <c r="HTT2096" s="220"/>
      <c r="HTU2096" s="220"/>
      <c r="HTV2096" s="220"/>
      <c r="HTW2096" s="220"/>
      <c r="HTX2096" s="220"/>
      <c r="HTY2096" s="220"/>
      <c r="HTZ2096" s="220"/>
      <c r="HUA2096" s="220"/>
      <c r="HUB2096" s="220"/>
      <c r="HUC2096" s="220"/>
      <c r="HUD2096" s="220"/>
      <c r="HUE2096" s="220"/>
      <c r="HUF2096" s="220"/>
      <c r="HUG2096" s="220"/>
      <c r="HUH2096" s="220"/>
      <c r="HUI2096" s="220"/>
      <c r="HUJ2096" s="220"/>
      <c r="HUK2096" s="220"/>
      <c r="HUL2096" s="220"/>
      <c r="HUM2096" s="220"/>
      <c r="HUN2096" s="220"/>
      <c r="HUO2096" s="220"/>
      <c r="HUP2096" s="220"/>
      <c r="HUQ2096" s="220"/>
      <c r="HUR2096" s="220"/>
      <c r="HUS2096" s="220"/>
      <c r="HUT2096" s="220"/>
      <c r="HUU2096" s="220"/>
      <c r="HUV2096" s="220"/>
      <c r="HUW2096" s="220"/>
      <c r="HUX2096" s="220"/>
      <c r="HUY2096" s="220"/>
      <c r="HUZ2096" s="220"/>
      <c r="HVA2096" s="220"/>
      <c r="HVB2096" s="220"/>
      <c r="HVC2096" s="220"/>
      <c r="HVD2096" s="220"/>
      <c r="HVE2096" s="220"/>
      <c r="HVF2096" s="220"/>
      <c r="HVG2096" s="220"/>
      <c r="HVH2096" s="220"/>
      <c r="HVI2096" s="220"/>
      <c r="HVJ2096" s="220"/>
      <c r="HVK2096" s="220"/>
      <c r="HVL2096" s="220"/>
      <c r="HVM2096" s="220"/>
      <c r="HVN2096" s="220"/>
      <c r="HVO2096" s="220"/>
      <c r="HVP2096" s="220"/>
      <c r="HVQ2096" s="220"/>
      <c r="HVR2096" s="220"/>
      <c r="HVS2096" s="220"/>
      <c r="HVT2096" s="220"/>
      <c r="HVU2096" s="220"/>
      <c r="HVV2096" s="220"/>
      <c r="HVW2096" s="220"/>
      <c r="HVX2096" s="220"/>
      <c r="HVY2096" s="220"/>
      <c r="HVZ2096" s="220"/>
      <c r="HWA2096" s="220"/>
      <c r="HWB2096" s="220"/>
      <c r="HWC2096" s="220"/>
      <c r="HWD2096" s="220"/>
      <c r="HWE2096" s="220"/>
      <c r="HWF2096" s="220"/>
      <c r="HWG2096" s="220"/>
      <c r="HWH2096" s="220"/>
      <c r="HWI2096" s="220"/>
      <c r="HWJ2096" s="220"/>
      <c r="HWK2096" s="220"/>
      <c r="HWL2096" s="220"/>
      <c r="HWM2096" s="220"/>
      <c r="HWN2096" s="220"/>
      <c r="HWO2096" s="220"/>
      <c r="HWP2096" s="220"/>
      <c r="HWQ2096" s="220"/>
      <c r="HWR2096" s="220"/>
      <c r="HWS2096" s="220"/>
      <c r="HWT2096" s="220"/>
      <c r="HWU2096" s="220"/>
      <c r="HWV2096" s="220"/>
      <c r="HWW2096" s="220"/>
      <c r="HWX2096" s="220"/>
      <c r="HWY2096" s="220"/>
      <c r="HWZ2096" s="220"/>
      <c r="HXA2096" s="220"/>
      <c r="HXB2096" s="220"/>
      <c r="HXC2096" s="220"/>
      <c r="HXD2096" s="220"/>
      <c r="HXE2096" s="220"/>
      <c r="HXF2096" s="220"/>
      <c r="HXG2096" s="220"/>
      <c r="HXH2096" s="220"/>
      <c r="HXI2096" s="220"/>
      <c r="HXJ2096" s="220"/>
      <c r="HXK2096" s="220"/>
      <c r="HXL2096" s="220"/>
      <c r="HXM2096" s="220"/>
      <c r="HXN2096" s="220"/>
      <c r="HXO2096" s="220"/>
      <c r="HXP2096" s="220"/>
      <c r="HXQ2096" s="220"/>
      <c r="HXR2096" s="220"/>
      <c r="HXS2096" s="220"/>
      <c r="HXT2096" s="220"/>
      <c r="HXU2096" s="220"/>
      <c r="HXV2096" s="220"/>
      <c r="HXW2096" s="220"/>
      <c r="HXX2096" s="220"/>
      <c r="HXY2096" s="220"/>
      <c r="HXZ2096" s="220"/>
      <c r="HYA2096" s="220"/>
      <c r="HYB2096" s="220"/>
      <c r="HYC2096" s="220"/>
      <c r="HYD2096" s="220"/>
      <c r="HYE2096" s="220"/>
      <c r="HYF2096" s="220"/>
      <c r="HYG2096" s="220"/>
      <c r="HYH2096" s="220"/>
      <c r="HYI2096" s="220"/>
      <c r="HYJ2096" s="220"/>
      <c r="HYK2096" s="220"/>
      <c r="HYL2096" s="220"/>
      <c r="HYM2096" s="220"/>
      <c r="HYN2096" s="220"/>
      <c r="HYO2096" s="220"/>
      <c r="HYP2096" s="220"/>
      <c r="HYQ2096" s="220"/>
      <c r="HYR2096" s="220"/>
      <c r="HYS2096" s="220"/>
      <c r="HYT2096" s="220"/>
      <c r="HYU2096" s="220"/>
      <c r="HYV2096" s="220"/>
      <c r="HYW2096" s="220"/>
      <c r="HYX2096" s="220"/>
      <c r="HYY2096" s="220"/>
      <c r="HYZ2096" s="220"/>
      <c r="HZA2096" s="220"/>
      <c r="HZB2096" s="220"/>
      <c r="HZC2096" s="220"/>
      <c r="HZD2096" s="220"/>
      <c r="HZE2096" s="220"/>
      <c r="HZF2096" s="220"/>
      <c r="HZG2096" s="220"/>
      <c r="HZH2096" s="220"/>
      <c r="HZI2096" s="220"/>
      <c r="HZJ2096" s="220"/>
      <c r="HZK2096" s="220"/>
      <c r="HZL2096" s="220"/>
      <c r="HZM2096" s="220"/>
      <c r="HZN2096" s="220"/>
      <c r="HZO2096" s="220"/>
      <c r="HZP2096" s="220"/>
      <c r="HZQ2096" s="220"/>
      <c r="HZR2096" s="220"/>
      <c r="HZS2096" s="220"/>
      <c r="HZT2096" s="220"/>
      <c r="HZU2096" s="220"/>
      <c r="HZV2096" s="220"/>
      <c r="HZW2096" s="220"/>
      <c r="HZX2096" s="220"/>
      <c r="HZY2096" s="220"/>
      <c r="HZZ2096" s="220"/>
      <c r="IAA2096" s="220"/>
      <c r="IAB2096" s="220"/>
      <c r="IAC2096" s="220"/>
      <c r="IAD2096" s="220"/>
      <c r="IAE2096" s="220"/>
      <c r="IAF2096" s="220"/>
      <c r="IAG2096" s="220"/>
      <c r="IAH2096" s="220"/>
      <c r="IAI2096" s="220"/>
      <c r="IAJ2096" s="220"/>
      <c r="IAK2096" s="220"/>
      <c r="IAL2096" s="220"/>
      <c r="IAM2096" s="220"/>
      <c r="IAN2096" s="220"/>
      <c r="IAO2096" s="220"/>
      <c r="IAP2096" s="220"/>
      <c r="IAQ2096" s="220"/>
      <c r="IAR2096" s="220"/>
      <c r="IAS2096" s="220"/>
      <c r="IAT2096" s="220"/>
      <c r="IAU2096" s="220"/>
      <c r="IAV2096" s="220"/>
      <c r="IAW2096" s="220"/>
      <c r="IAX2096" s="220"/>
      <c r="IAY2096" s="220"/>
      <c r="IAZ2096" s="220"/>
      <c r="IBA2096" s="220"/>
      <c r="IBB2096" s="220"/>
      <c r="IBC2096" s="220"/>
      <c r="IBD2096" s="220"/>
      <c r="IBE2096" s="220"/>
      <c r="IBF2096" s="220"/>
      <c r="IBG2096" s="220"/>
      <c r="IBH2096" s="220"/>
      <c r="IBI2096" s="220"/>
      <c r="IBJ2096" s="220"/>
      <c r="IBK2096" s="220"/>
      <c r="IBL2096" s="220"/>
      <c r="IBM2096" s="220"/>
      <c r="IBN2096" s="220"/>
      <c r="IBO2096" s="220"/>
      <c r="IBP2096" s="220"/>
      <c r="IBQ2096" s="220"/>
      <c r="IBR2096" s="220"/>
      <c r="IBS2096" s="220"/>
      <c r="IBT2096" s="220"/>
      <c r="IBU2096" s="220"/>
      <c r="IBV2096" s="220"/>
      <c r="IBW2096" s="220"/>
      <c r="IBX2096" s="220"/>
      <c r="IBY2096" s="220"/>
      <c r="IBZ2096" s="220"/>
      <c r="ICA2096" s="220"/>
      <c r="ICB2096" s="220"/>
      <c r="ICC2096" s="220"/>
      <c r="ICD2096" s="220"/>
      <c r="ICE2096" s="220"/>
      <c r="ICF2096" s="220"/>
      <c r="ICG2096" s="220"/>
      <c r="ICH2096" s="220"/>
      <c r="ICI2096" s="220"/>
      <c r="ICJ2096" s="220"/>
      <c r="ICK2096" s="220"/>
      <c r="ICL2096" s="220"/>
      <c r="ICM2096" s="220"/>
      <c r="ICN2096" s="220"/>
      <c r="ICO2096" s="220"/>
      <c r="ICP2096" s="220"/>
      <c r="ICQ2096" s="220"/>
      <c r="ICR2096" s="220"/>
      <c r="ICS2096" s="220"/>
      <c r="ICT2096" s="220"/>
      <c r="ICU2096" s="220"/>
      <c r="ICV2096" s="220"/>
      <c r="ICW2096" s="220"/>
      <c r="ICX2096" s="220"/>
      <c r="ICY2096" s="220"/>
      <c r="ICZ2096" s="220"/>
      <c r="IDA2096" s="220"/>
      <c r="IDB2096" s="220"/>
      <c r="IDC2096" s="220"/>
      <c r="IDD2096" s="220"/>
      <c r="IDE2096" s="220"/>
      <c r="IDF2096" s="220"/>
      <c r="IDG2096" s="220"/>
      <c r="IDH2096" s="220"/>
      <c r="IDI2096" s="220"/>
      <c r="IDJ2096" s="220"/>
      <c r="IDK2096" s="220"/>
      <c r="IDL2096" s="220"/>
      <c r="IDM2096" s="220"/>
      <c r="IDN2096" s="220"/>
      <c r="IDO2096" s="220"/>
      <c r="IDP2096" s="220"/>
      <c r="IDQ2096" s="220"/>
      <c r="IDR2096" s="220"/>
      <c r="IDS2096" s="220"/>
      <c r="IDT2096" s="220"/>
      <c r="IDU2096" s="220"/>
      <c r="IDV2096" s="220"/>
      <c r="IDW2096" s="220"/>
      <c r="IDX2096" s="220"/>
      <c r="IDY2096" s="220"/>
      <c r="IDZ2096" s="220"/>
      <c r="IEA2096" s="220"/>
      <c r="IEB2096" s="220"/>
      <c r="IEC2096" s="220"/>
      <c r="IED2096" s="220"/>
      <c r="IEE2096" s="220"/>
      <c r="IEF2096" s="220"/>
      <c r="IEG2096" s="220"/>
      <c r="IEH2096" s="220"/>
      <c r="IEI2096" s="220"/>
      <c r="IEJ2096" s="220"/>
      <c r="IEK2096" s="220"/>
      <c r="IEL2096" s="220"/>
      <c r="IEM2096" s="220"/>
      <c r="IEN2096" s="220"/>
      <c r="IEO2096" s="220"/>
      <c r="IEP2096" s="220"/>
      <c r="IEQ2096" s="220"/>
      <c r="IER2096" s="220"/>
      <c r="IES2096" s="220"/>
      <c r="IET2096" s="220"/>
      <c r="IEU2096" s="220"/>
      <c r="IEV2096" s="220"/>
      <c r="IEW2096" s="220"/>
      <c r="IEX2096" s="220"/>
      <c r="IEY2096" s="220"/>
      <c r="IEZ2096" s="220"/>
      <c r="IFA2096" s="220"/>
      <c r="IFB2096" s="220"/>
      <c r="IFC2096" s="220"/>
      <c r="IFD2096" s="220"/>
      <c r="IFE2096" s="220"/>
      <c r="IFF2096" s="220"/>
      <c r="IFG2096" s="220"/>
      <c r="IFH2096" s="220"/>
      <c r="IFI2096" s="220"/>
      <c r="IFJ2096" s="220"/>
      <c r="IFK2096" s="220"/>
      <c r="IFL2096" s="220"/>
      <c r="IFM2096" s="220"/>
      <c r="IFN2096" s="220"/>
      <c r="IFO2096" s="220"/>
      <c r="IFP2096" s="220"/>
      <c r="IFQ2096" s="220"/>
      <c r="IFR2096" s="220"/>
      <c r="IFS2096" s="220"/>
      <c r="IFT2096" s="220"/>
      <c r="IFU2096" s="220"/>
      <c r="IFV2096" s="220"/>
      <c r="IFW2096" s="220"/>
      <c r="IFX2096" s="220"/>
      <c r="IFY2096" s="220"/>
      <c r="IFZ2096" s="220"/>
      <c r="IGA2096" s="220"/>
      <c r="IGB2096" s="220"/>
      <c r="IGC2096" s="220"/>
      <c r="IGD2096" s="220"/>
      <c r="IGE2096" s="220"/>
      <c r="IGF2096" s="220"/>
      <c r="IGG2096" s="220"/>
      <c r="IGH2096" s="220"/>
      <c r="IGI2096" s="220"/>
      <c r="IGJ2096" s="220"/>
      <c r="IGK2096" s="220"/>
      <c r="IGL2096" s="220"/>
      <c r="IGM2096" s="220"/>
      <c r="IGN2096" s="220"/>
      <c r="IGO2096" s="220"/>
      <c r="IGP2096" s="220"/>
      <c r="IGQ2096" s="220"/>
      <c r="IGR2096" s="220"/>
      <c r="IGS2096" s="220"/>
      <c r="IGT2096" s="220"/>
      <c r="IGU2096" s="220"/>
      <c r="IGV2096" s="220"/>
      <c r="IGW2096" s="220"/>
      <c r="IGX2096" s="220"/>
      <c r="IGY2096" s="220"/>
      <c r="IGZ2096" s="220"/>
      <c r="IHA2096" s="220"/>
      <c r="IHB2096" s="220"/>
      <c r="IHC2096" s="220"/>
      <c r="IHD2096" s="220"/>
      <c r="IHE2096" s="220"/>
      <c r="IHF2096" s="220"/>
      <c r="IHG2096" s="220"/>
      <c r="IHH2096" s="220"/>
      <c r="IHI2096" s="220"/>
      <c r="IHJ2096" s="220"/>
      <c r="IHK2096" s="220"/>
      <c r="IHL2096" s="220"/>
      <c r="IHM2096" s="220"/>
      <c r="IHN2096" s="220"/>
      <c r="IHO2096" s="220"/>
      <c r="IHP2096" s="220"/>
      <c r="IHQ2096" s="220"/>
      <c r="IHR2096" s="220"/>
      <c r="IHS2096" s="220"/>
      <c r="IHT2096" s="220"/>
      <c r="IHU2096" s="220"/>
      <c r="IHV2096" s="220"/>
      <c r="IHW2096" s="220"/>
      <c r="IHX2096" s="220"/>
      <c r="IHY2096" s="220"/>
      <c r="IHZ2096" s="220"/>
      <c r="IIA2096" s="220"/>
      <c r="IIB2096" s="220"/>
      <c r="IIC2096" s="220"/>
      <c r="IID2096" s="220"/>
      <c r="IIE2096" s="220"/>
      <c r="IIF2096" s="220"/>
      <c r="IIG2096" s="220"/>
      <c r="IIH2096" s="220"/>
      <c r="III2096" s="220"/>
      <c r="IIJ2096" s="220"/>
      <c r="IIK2096" s="220"/>
      <c r="IIL2096" s="220"/>
      <c r="IIM2096" s="220"/>
      <c r="IIN2096" s="220"/>
      <c r="IIO2096" s="220"/>
      <c r="IIP2096" s="220"/>
      <c r="IIQ2096" s="220"/>
      <c r="IIR2096" s="220"/>
      <c r="IIS2096" s="220"/>
      <c r="IIT2096" s="220"/>
      <c r="IIU2096" s="220"/>
      <c r="IIV2096" s="220"/>
      <c r="IIW2096" s="220"/>
      <c r="IIX2096" s="220"/>
      <c r="IIY2096" s="220"/>
      <c r="IIZ2096" s="220"/>
      <c r="IJA2096" s="220"/>
      <c r="IJB2096" s="220"/>
      <c r="IJC2096" s="220"/>
      <c r="IJD2096" s="220"/>
      <c r="IJE2096" s="220"/>
      <c r="IJF2096" s="220"/>
      <c r="IJG2096" s="220"/>
      <c r="IJH2096" s="220"/>
      <c r="IJI2096" s="220"/>
      <c r="IJJ2096" s="220"/>
      <c r="IJK2096" s="220"/>
      <c r="IJL2096" s="220"/>
      <c r="IJM2096" s="220"/>
      <c r="IJN2096" s="220"/>
      <c r="IJO2096" s="220"/>
      <c r="IJP2096" s="220"/>
      <c r="IJQ2096" s="220"/>
      <c r="IJR2096" s="220"/>
      <c r="IJS2096" s="220"/>
      <c r="IJT2096" s="220"/>
      <c r="IJU2096" s="220"/>
      <c r="IJV2096" s="220"/>
      <c r="IJW2096" s="220"/>
      <c r="IJX2096" s="220"/>
      <c r="IJY2096" s="220"/>
      <c r="IJZ2096" s="220"/>
      <c r="IKA2096" s="220"/>
      <c r="IKB2096" s="220"/>
      <c r="IKC2096" s="220"/>
      <c r="IKD2096" s="220"/>
      <c r="IKE2096" s="220"/>
      <c r="IKF2096" s="220"/>
      <c r="IKG2096" s="220"/>
      <c r="IKH2096" s="220"/>
      <c r="IKI2096" s="220"/>
      <c r="IKJ2096" s="220"/>
      <c r="IKK2096" s="220"/>
      <c r="IKL2096" s="220"/>
      <c r="IKM2096" s="220"/>
      <c r="IKN2096" s="220"/>
      <c r="IKO2096" s="220"/>
      <c r="IKP2096" s="220"/>
      <c r="IKQ2096" s="220"/>
      <c r="IKR2096" s="220"/>
      <c r="IKS2096" s="220"/>
      <c r="IKT2096" s="220"/>
      <c r="IKU2096" s="220"/>
      <c r="IKV2096" s="220"/>
      <c r="IKW2096" s="220"/>
      <c r="IKX2096" s="220"/>
      <c r="IKY2096" s="220"/>
      <c r="IKZ2096" s="220"/>
      <c r="ILA2096" s="220"/>
      <c r="ILB2096" s="220"/>
      <c r="ILC2096" s="220"/>
      <c r="ILD2096" s="220"/>
      <c r="ILE2096" s="220"/>
      <c r="ILF2096" s="220"/>
      <c r="ILG2096" s="220"/>
      <c r="ILH2096" s="220"/>
      <c r="ILI2096" s="220"/>
      <c r="ILJ2096" s="220"/>
      <c r="ILK2096" s="220"/>
      <c r="ILL2096" s="220"/>
      <c r="ILM2096" s="220"/>
      <c r="ILN2096" s="220"/>
      <c r="ILO2096" s="220"/>
      <c r="ILP2096" s="220"/>
      <c r="ILQ2096" s="220"/>
      <c r="ILR2096" s="220"/>
      <c r="ILS2096" s="220"/>
      <c r="ILT2096" s="220"/>
      <c r="ILU2096" s="220"/>
      <c r="ILV2096" s="220"/>
      <c r="ILW2096" s="220"/>
      <c r="ILX2096" s="220"/>
      <c r="ILY2096" s="220"/>
      <c r="ILZ2096" s="220"/>
      <c r="IMA2096" s="220"/>
      <c r="IMB2096" s="220"/>
      <c r="IMC2096" s="220"/>
      <c r="IMD2096" s="220"/>
      <c r="IME2096" s="220"/>
      <c r="IMF2096" s="220"/>
      <c r="IMG2096" s="220"/>
      <c r="IMH2096" s="220"/>
      <c r="IMI2096" s="220"/>
      <c r="IMJ2096" s="220"/>
      <c r="IMK2096" s="220"/>
      <c r="IML2096" s="220"/>
      <c r="IMM2096" s="220"/>
      <c r="IMN2096" s="220"/>
      <c r="IMO2096" s="220"/>
      <c r="IMP2096" s="220"/>
      <c r="IMQ2096" s="220"/>
      <c r="IMR2096" s="220"/>
      <c r="IMS2096" s="220"/>
      <c r="IMT2096" s="220"/>
      <c r="IMU2096" s="220"/>
      <c r="IMV2096" s="220"/>
      <c r="IMW2096" s="220"/>
      <c r="IMX2096" s="220"/>
      <c r="IMY2096" s="220"/>
      <c r="IMZ2096" s="220"/>
      <c r="INA2096" s="220"/>
      <c r="INB2096" s="220"/>
      <c r="INC2096" s="220"/>
      <c r="IND2096" s="220"/>
      <c r="INE2096" s="220"/>
      <c r="INF2096" s="220"/>
      <c r="ING2096" s="220"/>
      <c r="INH2096" s="220"/>
      <c r="INI2096" s="220"/>
      <c r="INJ2096" s="220"/>
      <c r="INK2096" s="220"/>
      <c r="INL2096" s="220"/>
      <c r="INM2096" s="220"/>
      <c r="INN2096" s="220"/>
      <c r="INO2096" s="220"/>
      <c r="INP2096" s="220"/>
      <c r="INQ2096" s="220"/>
      <c r="INR2096" s="220"/>
      <c r="INS2096" s="220"/>
      <c r="INT2096" s="220"/>
      <c r="INU2096" s="220"/>
      <c r="INV2096" s="220"/>
      <c r="INW2096" s="220"/>
      <c r="INX2096" s="220"/>
      <c r="INY2096" s="220"/>
      <c r="INZ2096" s="220"/>
      <c r="IOA2096" s="220"/>
      <c r="IOB2096" s="220"/>
      <c r="IOC2096" s="220"/>
      <c r="IOD2096" s="220"/>
      <c r="IOE2096" s="220"/>
      <c r="IOF2096" s="220"/>
      <c r="IOG2096" s="220"/>
      <c r="IOH2096" s="220"/>
      <c r="IOI2096" s="220"/>
      <c r="IOJ2096" s="220"/>
      <c r="IOK2096" s="220"/>
      <c r="IOL2096" s="220"/>
      <c r="IOM2096" s="220"/>
      <c r="ION2096" s="220"/>
      <c r="IOO2096" s="220"/>
      <c r="IOP2096" s="220"/>
      <c r="IOQ2096" s="220"/>
      <c r="IOR2096" s="220"/>
      <c r="IOS2096" s="220"/>
      <c r="IOT2096" s="220"/>
      <c r="IOU2096" s="220"/>
      <c r="IOV2096" s="220"/>
      <c r="IOW2096" s="220"/>
      <c r="IOX2096" s="220"/>
      <c r="IOY2096" s="220"/>
      <c r="IOZ2096" s="220"/>
      <c r="IPA2096" s="220"/>
      <c r="IPB2096" s="220"/>
      <c r="IPC2096" s="220"/>
      <c r="IPD2096" s="220"/>
      <c r="IPE2096" s="220"/>
      <c r="IPF2096" s="220"/>
      <c r="IPG2096" s="220"/>
      <c r="IPH2096" s="220"/>
      <c r="IPI2096" s="220"/>
      <c r="IPJ2096" s="220"/>
      <c r="IPK2096" s="220"/>
      <c r="IPL2096" s="220"/>
      <c r="IPM2096" s="220"/>
      <c r="IPN2096" s="220"/>
      <c r="IPO2096" s="220"/>
      <c r="IPP2096" s="220"/>
      <c r="IPQ2096" s="220"/>
      <c r="IPR2096" s="220"/>
      <c r="IPS2096" s="220"/>
      <c r="IPT2096" s="220"/>
      <c r="IPU2096" s="220"/>
      <c r="IPV2096" s="220"/>
      <c r="IPW2096" s="220"/>
      <c r="IPX2096" s="220"/>
      <c r="IPY2096" s="220"/>
      <c r="IPZ2096" s="220"/>
      <c r="IQA2096" s="220"/>
      <c r="IQB2096" s="220"/>
      <c r="IQC2096" s="220"/>
      <c r="IQD2096" s="220"/>
      <c r="IQE2096" s="220"/>
      <c r="IQF2096" s="220"/>
      <c r="IQG2096" s="220"/>
      <c r="IQH2096" s="220"/>
      <c r="IQI2096" s="220"/>
      <c r="IQJ2096" s="220"/>
      <c r="IQK2096" s="220"/>
      <c r="IQL2096" s="220"/>
      <c r="IQM2096" s="220"/>
      <c r="IQN2096" s="220"/>
      <c r="IQO2096" s="220"/>
      <c r="IQP2096" s="220"/>
      <c r="IQQ2096" s="220"/>
      <c r="IQR2096" s="220"/>
      <c r="IQS2096" s="220"/>
      <c r="IQT2096" s="220"/>
      <c r="IQU2096" s="220"/>
      <c r="IQV2096" s="220"/>
      <c r="IQW2096" s="220"/>
      <c r="IQX2096" s="220"/>
      <c r="IQY2096" s="220"/>
      <c r="IQZ2096" s="220"/>
      <c r="IRA2096" s="220"/>
      <c r="IRB2096" s="220"/>
      <c r="IRC2096" s="220"/>
      <c r="IRD2096" s="220"/>
      <c r="IRE2096" s="220"/>
      <c r="IRF2096" s="220"/>
      <c r="IRG2096" s="220"/>
      <c r="IRH2096" s="220"/>
      <c r="IRI2096" s="220"/>
      <c r="IRJ2096" s="220"/>
      <c r="IRK2096" s="220"/>
      <c r="IRL2096" s="220"/>
      <c r="IRM2096" s="220"/>
      <c r="IRN2096" s="220"/>
      <c r="IRO2096" s="220"/>
      <c r="IRP2096" s="220"/>
      <c r="IRQ2096" s="220"/>
      <c r="IRR2096" s="220"/>
      <c r="IRS2096" s="220"/>
      <c r="IRT2096" s="220"/>
      <c r="IRU2096" s="220"/>
      <c r="IRV2096" s="220"/>
      <c r="IRW2096" s="220"/>
      <c r="IRX2096" s="220"/>
      <c r="IRY2096" s="220"/>
      <c r="IRZ2096" s="220"/>
      <c r="ISA2096" s="220"/>
      <c r="ISB2096" s="220"/>
      <c r="ISC2096" s="220"/>
      <c r="ISD2096" s="220"/>
      <c r="ISE2096" s="220"/>
      <c r="ISF2096" s="220"/>
      <c r="ISG2096" s="220"/>
      <c r="ISH2096" s="220"/>
      <c r="ISI2096" s="220"/>
      <c r="ISJ2096" s="220"/>
      <c r="ISK2096" s="220"/>
      <c r="ISL2096" s="220"/>
      <c r="ISM2096" s="220"/>
      <c r="ISN2096" s="220"/>
      <c r="ISO2096" s="220"/>
      <c r="ISP2096" s="220"/>
      <c r="ISQ2096" s="220"/>
      <c r="ISR2096" s="220"/>
      <c r="ISS2096" s="220"/>
      <c r="IST2096" s="220"/>
      <c r="ISU2096" s="220"/>
      <c r="ISV2096" s="220"/>
      <c r="ISW2096" s="220"/>
      <c r="ISX2096" s="220"/>
      <c r="ISY2096" s="220"/>
      <c r="ISZ2096" s="220"/>
      <c r="ITA2096" s="220"/>
      <c r="ITB2096" s="220"/>
      <c r="ITC2096" s="220"/>
      <c r="ITD2096" s="220"/>
      <c r="ITE2096" s="220"/>
      <c r="ITF2096" s="220"/>
      <c r="ITG2096" s="220"/>
      <c r="ITH2096" s="220"/>
      <c r="ITI2096" s="220"/>
      <c r="ITJ2096" s="220"/>
      <c r="ITK2096" s="220"/>
      <c r="ITL2096" s="220"/>
      <c r="ITM2096" s="220"/>
      <c r="ITN2096" s="220"/>
      <c r="ITO2096" s="220"/>
      <c r="ITP2096" s="220"/>
      <c r="ITQ2096" s="220"/>
      <c r="ITR2096" s="220"/>
      <c r="ITS2096" s="220"/>
      <c r="ITT2096" s="220"/>
      <c r="ITU2096" s="220"/>
      <c r="ITV2096" s="220"/>
      <c r="ITW2096" s="220"/>
      <c r="ITX2096" s="220"/>
      <c r="ITY2096" s="220"/>
      <c r="ITZ2096" s="220"/>
      <c r="IUA2096" s="220"/>
      <c r="IUB2096" s="220"/>
      <c r="IUC2096" s="220"/>
      <c r="IUD2096" s="220"/>
      <c r="IUE2096" s="220"/>
      <c r="IUF2096" s="220"/>
      <c r="IUG2096" s="220"/>
      <c r="IUH2096" s="220"/>
      <c r="IUI2096" s="220"/>
      <c r="IUJ2096" s="220"/>
      <c r="IUK2096" s="220"/>
      <c r="IUL2096" s="220"/>
      <c r="IUM2096" s="220"/>
      <c r="IUN2096" s="220"/>
      <c r="IUO2096" s="220"/>
      <c r="IUP2096" s="220"/>
      <c r="IUQ2096" s="220"/>
      <c r="IUR2096" s="220"/>
      <c r="IUS2096" s="220"/>
      <c r="IUT2096" s="220"/>
      <c r="IUU2096" s="220"/>
      <c r="IUV2096" s="220"/>
      <c r="IUW2096" s="220"/>
      <c r="IUX2096" s="220"/>
      <c r="IUY2096" s="220"/>
      <c r="IUZ2096" s="220"/>
      <c r="IVA2096" s="220"/>
      <c r="IVB2096" s="220"/>
      <c r="IVC2096" s="220"/>
      <c r="IVD2096" s="220"/>
      <c r="IVE2096" s="220"/>
      <c r="IVF2096" s="220"/>
      <c r="IVG2096" s="220"/>
      <c r="IVH2096" s="220"/>
      <c r="IVI2096" s="220"/>
      <c r="IVJ2096" s="220"/>
      <c r="IVK2096" s="220"/>
      <c r="IVL2096" s="220"/>
      <c r="IVM2096" s="220"/>
      <c r="IVN2096" s="220"/>
      <c r="IVO2096" s="220"/>
      <c r="IVP2096" s="220"/>
      <c r="IVQ2096" s="220"/>
      <c r="IVR2096" s="220"/>
      <c r="IVS2096" s="220"/>
      <c r="IVT2096" s="220"/>
      <c r="IVU2096" s="220"/>
      <c r="IVV2096" s="220"/>
      <c r="IVW2096" s="220"/>
      <c r="IVX2096" s="220"/>
      <c r="IVY2096" s="220"/>
      <c r="IVZ2096" s="220"/>
      <c r="IWA2096" s="220"/>
      <c r="IWB2096" s="220"/>
      <c r="IWC2096" s="220"/>
      <c r="IWD2096" s="220"/>
      <c r="IWE2096" s="220"/>
      <c r="IWF2096" s="220"/>
      <c r="IWG2096" s="220"/>
      <c r="IWH2096" s="220"/>
      <c r="IWI2096" s="220"/>
      <c r="IWJ2096" s="220"/>
      <c r="IWK2096" s="220"/>
      <c r="IWL2096" s="220"/>
      <c r="IWM2096" s="220"/>
      <c r="IWN2096" s="220"/>
      <c r="IWO2096" s="220"/>
      <c r="IWP2096" s="220"/>
      <c r="IWQ2096" s="220"/>
      <c r="IWR2096" s="220"/>
      <c r="IWS2096" s="220"/>
      <c r="IWT2096" s="220"/>
      <c r="IWU2096" s="220"/>
      <c r="IWV2096" s="220"/>
      <c r="IWW2096" s="220"/>
      <c r="IWX2096" s="220"/>
      <c r="IWY2096" s="220"/>
      <c r="IWZ2096" s="220"/>
      <c r="IXA2096" s="220"/>
      <c r="IXB2096" s="220"/>
      <c r="IXC2096" s="220"/>
      <c r="IXD2096" s="220"/>
      <c r="IXE2096" s="220"/>
      <c r="IXF2096" s="220"/>
      <c r="IXG2096" s="220"/>
      <c r="IXH2096" s="220"/>
      <c r="IXI2096" s="220"/>
      <c r="IXJ2096" s="220"/>
      <c r="IXK2096" s="220"/>
      <c r="IXL2096" s="220"/>
      <c r="IXM2096" s="220"/>
      <c r="IXN2096" s="220"/>
      <c r="IXO2096" s="220"/>
      <c r="IXP2096" s="220"/>
      <c r="IXQ2096" s="220"/>
      <c r="IXR2096" s="220"/>
      <c r="IXS2096" s="220"/>
      <c r="IXT2096" s="220"/>
      <c r="IXU2096" s="220"/>
      <c r="IXV2096" s="220"/>
      <c r="IXW2096" s="220"/>
      <c r="IXX2096" s="220"/>
      <c r="IXY2096" s="220"/>
      <c r="IXZ2096" s="220"/>
      <c r="IYA2096" s="220"/>
      <c r="IYB2096" s="220"/>
      <c r="IYC2096" s="220"/>
      <c r="IYD2096" s="220"/>
      <c r="IYE2096" s="220"/>
      <c r="IYF2096" s="220"/>
      <c r="IYG2096" s="220"/>
      <c r="IYH2096" s="220"/>
      <c r="IYI2096" s="220"/>
      <c r="IYJ2096" s="220"/>
      <c r="IYK2096" s="220"/>
      <c r="IYL2096" s="220"/>
      <c r="IYM2096" s="220"/>
      <c r="IYN2096" s="220"/>
      <c r="IYO2096" s="220"/>
      <c r="IYP2096" s="220"/>
      <c r="IYQ2096" s="220"/>
      <c r="IYR2096" s="220"/>
      <c r="IYS2096" s="220"/>
      <c r="IYT2096" s="220"/>
      <c r="IYU2096" s="220"/>
      <c r="IYV2096" s="220"/>
      <c r="IYW2096" s="220"/>
      <c r="IYX2096" s="220"/>
      <c r="IYY2096" s="220"/>
      <c r="IYZ2096" s="220"/>
      <c r="IZA2096" s="220"/>
      <c r="IZB2096" s="220"/>
      <c r="IZC2096" s="220"/>
      <c r="IZD2096" s="220"/>
      <c r="IZE2096" s="220"/>
      <c r="IZF2096" s="220"/>
      <c r="IZG2096" s="220"/>
      <c r="IZH2096" s="220"/>
      <c r="IZI2096" s="220"/>
      <c r="IZJ2096" s="220"/>
      <c r="IZK2096" s="220"/>
      <c r="IZL2096" s="220"/>
      <c r="IZM2096" s="220"/>
      <c r="IZN2096" s="220"/>
      <c r="IZO2096" s="220"/>
      <c r="IZP2096" s="220"/>
      <c r="IZQ2096" s="220"/>
      <c r="IZR2096" s="220"/>
      <c r="IZS2096" s="220"/>
      <c r="IZT2096" s="220"/>
      <c r="IZU2096" s="220"/>
      <c r="IZV2096" s="220"/>
      <c r="IZW2096" s="220"/>
      <c r="IZX2096" s="220"/>
      <c r="IZY2096" s="220"/>
      <c r="IZZ2096" s="220"/>
      <c r="JAA2096" s="220"/>
      <c r="JAB2096" s="220"/>
      <c r="JAC2096" s="220"/>
      <c r="JAD2096" s="220"/>
      <c r="JAE2096" s="220"/>
      <c r="JAF2096" s="220"/>
      <c r="JAG2096" s="220"/>
      <c r="JAH2096" s="220"/>
      <c r="JAI2096" s="220"/>
      <c r="JAJ2096" s="220"/>
      <c r="JAK2096" s="220"/>
      <c r="JAL2096" s="220"/>
      <c r="JAM2096" s="220"/>
      <c r="JAN2096" s="220"/>
      <c r="JAO2096" s="220"/>
      <c r="JAP2096" s="220"/>
      <c r="JAQ2096" s="220"/>
      <c r="JAR2096" s="220"/>
      <c r="JAS2096" s="220"/>
      <c r="JAT2096" s="220"/>
      <c r="JAU2096" s="220"/>
      <c r="JAV2096" s="220"/>
      <c r="JAW2096" s="220"/>
      <c r="JAX2096" s="220"/>
      <c r="JAY2096" s="220"/>
      <c r="JAZ2096" s="220"/>
      <c r="JBA2096" s="220"/>
      <c r="JBB2096" s="220"/>
      <c r="JBC2096" s="220"/>
      <c r="JBD2096" s="220"/>
      <c r="JBE2096" s="220"/>
      <c r="JBF2096" s="220"/>
      <c r="JBG2096" s="220"/>
      <c r="JBH2096" s="220"/>
      <c r="JBI2096" s="220"/>
      <c r="JBJ2096" s="220"/>
      <c r="JBK2096" s="220"/>
      <c r="JBL2096" s="220"/>
      <c r="JBM2096" s="220"/>
      <c r="JBN2096" s="220"/>
      <c r="JBO2096" s="220"/>
      <c r="JBP2096" s="220"/>
      <c r="JBQ2096" s="220"/>
      <c r="JBR2096" s="220"/>
      <c r="JBS2096" s="220"/>
      <c r="JBT2096" s="220"/>
      <c r="JBU2096" s="220"/>
      <c r="JBV2096" s="220"/>
      <c r="JBW2096" s="220"/>
      <c r="JBX2096" s="220"/>
      <c r="JBY2096" s="220"/>
      <c r="JBZ2096" s="220"/>
      <c r="JCA2096" s="220"/>
      <c r="JCB2096" s="220"/>
      <c r="JCC2096" s="220"/>
      <c r="JCD2096" s="220"/>
      <c r="JCE2096" s="220"/>
      <c r="JCF2096" s="220"/>
      <c r="JCG2096" s="220"/>
      <c r="JCH2096" s="220"/>
      <c r="JCI2096" s="220"/>
      <c r="JCJ2096" s="220"/>
      <c r="JCK2096" s="220"/>
      <c r="JCL2096" s="220"/>
      <c r="JCM2096" s="220"/>
      <c r="JCN2096" s="220"/>
      <c r="JCO2096" s="220"/>
      <c r="JCP2096" s="220"/>
      <c r="JCQ2096" s="220"/>
      <c r="JCR2096" s="220"/>
      <c r="JCS2096" s="220"/>
      <c r="JCT2096" s="220"/>
      <c r="JCU2096" s="220"/>
      <c r="JCV2096" s="220"/>
      <c r="JCW2096" s="220"/>
      <c r="JCX2096" s="220"/>
      <c r="JCY2096" s="220"/>
      <c r="JCZ2096" s="220"/>
      <c r="JDA2096" s="220"/>
      <c r="JDB2096" s="220"/>
      <c r="JDC2096" s="220"/>
      <c r="JDD2096" s="220"/>
      <c r="JDE2096" s="220"/>
      <c r="JDF2096" s="220"/>
      <c r="JDG2096" s="220"/>
      <c r="JDH2096" s="220"/>
      <c r="JDI2096" s="220"/>
      <c r="JDJ2096" s="220"/>
      <c r="JDK2096" s="220"/>
      <c r="JDL2096" s="220"/>
      <c r="JDM2096" s="220"/>
      <c r="JDN2096" s="220"/>
      <c r="JDO2096" s="220"/>
      <c r="JDP2096" s="220"/>
      <c r="JDQ2096" s="220"/>
      <c r="JDR2096" s="220"/>
      <c r="JDS2096" s="220"/>
      <c r="JDT2096" s="220"/>
      <c r="JDU2096" s="220"/>
      <c r="JDV2096" s="220"/>
      <c r="JDW2096" s="220"/>
      <c r="JDX2096" s="220"/>
      <c r="JDY2096" s="220"/>
      <c r="JDZ2096" s="220"/>
      <c r="JEA2096" s="220"/>
      <c r="JEB2096" s="220"/>
      <c r="JEC2096" s="220"/>
      <c r="JED2096" s="220"/>
      <c r="JEE2096" s="220"/>
      <c r="JEF2096" s="220"/>
      <c r="JEG2096" s="220"/>
      <c r="JEH2096" s="220"/>
      <c r="JEI2096" s="220"/>
      <c r="JEJ2096" s="220"/>
      <c r="JEK2096" s="220"/>
      <c r="JEL2096" s="220"/>
      <c r="JEM2096" s="220"/>
      <c r="JEN2096" s="220"/>
      <c r="JEO2096" s="220"/>
      <c r="JEP2096" s="220"/>
      <c r="JEQ2096" s="220"/>
      <c r="JER2096" s="220"/>
      <c r="JES2096" s="220"/>
      <c r="JET2096" s="220"/>
      <c r="JEU2096" s="220"/>
      <c r="JEV2096" s="220"/>
      <c r="JEW2096" s="220"/>
      <c r="JEX2096" s="220"/>
      <c r="JEY2096" s="220"/>
      <c r="JEZ2096" s="220"/>
      <c r="JFA2096" s="220"/>
      <c r="JFB2096" s="220"/>
      <c r="JFC2096" s="220"/>
      <c r="JFD2096" s="220"/>
      <c r="JFE2096" s="220"/>
      <c r="JFF2096" s="220"/>
      <c r="JFG2096" s="220"/>
      <c r="JFH2096" s="220"/>
      <c r="JFI2096" s="220"/>
      <c r="JFJ2096" s="220"/>
      <c r="JFK2096" s="220"/>
      <c r="JFL2096" s="220"/>
      <c r="JFM2096" s="220"/>
      <c r="JFN2096" s="220"/>
      <c r="JFO2096" s="220"/>
      <c r="JFP2096" s="220"/>
      <c r="JFQ2096" s="220"/>
      <c r="JFR2096" s="220"/>
      <c r="JFS2096" s="220"/>
      <c r="JFT2096" s="220"/>
      <c r="JFU2096" s="220"/>
      <c r="JFV2096" s="220"/>
      <c r="JFW2096" s="220"/>
      <c r="JFX2096" s="220"/>
      <c r="JFY2096" s="220"/>
      <c r="JFZ2096" s="220"/>
      <c r="JGA2096" s="220"/>
      <c r="JGB2096" s="220"/>
      <c r="JGC2096" s="220"/>
      <c r="JGD2096" s="220"/>
      <c r="JGE2096" s="220"/>
      <c r="JGF2096" s="220"/>
      <c r="JGG2096" s="220"/>
      <c r="JGH2096" s="220"/>
      <c r="JGI2096" s="220"/>
      <c r="JGJ2096" s="220"/>
      <c r="JGK2096" s="220"/>
      <c r="JGL2096" s="220"/>
      <c r="JGM2096" s="220"/>
      <c r="JGN2096" s="220"/>
      <c r="JGO2096" s="220"/>
      <c r="JGP2096" s="220"/>
      <c r="JGQ2096" s="220"/>
      <c r="JGR2096" s="220"/>
      <c r="JGS2096" s="220"/>
      <c r="JGT2096" s="220"/>
      <c r="JGU2096" s="220"/>
      <c r="JGV2096" s="220"/>
      <c r="JGW2096" s="220"/>
      <c r="JGX2096" s="220"/>
      <c r="JGY2096" s="220"/>
      <c r="JGZ2096" s="220"/>
      <c r="JHA2096" s="220"/>
      <c r="JHB2096" s="220"/>
      <c r="JHC2096" s="220"/>
      <c r="JHD2096" s="220"/>
      <c r="JHE2096" s="220"/>
      <c r="JHF2096" s="220"/>
      <c r="JHG2096" s="220"/>
      <c r="JHH2096" s="220"/>
      <c r="JHI2096" s="220"/>
      <c r="JHJ2096" s="220"/>
      <c r="JHK2096" s="220"/>
      <c r="JHL2096" s="220"/>
      <c r="JHM2096" s="220"/>
      <c r="JHN2096" s="220"/>
      <c r="JHO2096" s="220"/>
      <c r="JHP2096" s="220"/>
      <c r="JHQ2096" s="220"/>
      <c r="JHR2096" s="220"/>
      <c r="JHS2096" s="220"/>
      <c r="JHT2096" s="220"/>
      <c r="JHU2096" s="220"/>
      <c r="JHV2096" s="220"/>
      <c r="JHW2096" s="220"/>
      <c r="JHX2096" s="220"/>
      <c r="JHY2096" s="220"/>
      <c r="JHZ2096" s="220"/>
      <c r="JIA2096" s="220"/>
      <c r="JIB2096" s="220"/>
      <c r="JIC2096" s="220"/>
      <c r="JID2096" s="220"/>
      <c r="JIE2096" s="220"/>
      <c r="JIF2096" s="220"/>
      <c r="JIG2096" s="220"/>
      <c r="JIH2096" s="220"/>
      <c r="JII2096" s="220"/>
      <c r="JIJ2096" s="220"/>
      <c r="JIK2096" s="220"/>
      <c r="JIL2096" s="220"/>
      <c r="JIM2096" s="220"/>
      <c r="JIN2096" s="220"/>
      <c r="JIO2096" s="220"/>
      <c r="JIP2096" s="220"/>
      <c r="JIQ2096" s="220"/>
      <c r="JIR2096" s="220"/>
      <c r="JIS2096" s="220"/>
      <c r="JIT2096" s="220"/>
      <c r="JIU2096" s="220"/>
      <c r="JIV2096" s="220"/>
      <c r="JIW2096" s="220"/>
      <c r="JIX2096" s="220"/>
      <c r="JIY2096" s="220"/>
      <c r="JIZ2096" s="220"/>
      <c r="JJA2096" s="220"/>
      <c r="JJB2096" s="220"/>
      <c r="JJC2096" s="220"/>
      <c r="JJD2096" s="220"/>
      <c r="JJE2096" s="220"/>
      <c r="JJF2096" s="220"/>
      <c r="JJG2096" s="220"/>
      <c r="JJH2096" s="220"/>
      <c r="JJI2096" s="220"/>
      <c r="JJJ2096" s="220"/>
      <c r="JJK2096" s="220"/>
      <c r="JJL2096" s="220"/>
      <c r="JJM2096" s="220"/>
      <c r="JJN2096" s="220"/>
      <c r="JJO2096" s="220"/>
      <c r="JJP2096" s="220"/>
      <c r="JJQ2096" s="220"/>
      <c r="JJR2096" s="220"/>
      <c r="JJS2096" s="220"/>
      <c r="JJT2096" s="220"/>
      <c r="JJU2096" s="220"/>
      <c r="JJV2096" s="220"/>
      <c r="JJW2096" s="220"/>
      <c r="JJX2096" s="220"/>
      <c r="JJY2096" s="220"/>
      <c r="JJZ2096" s="220"/>
      <c r="JKA2096" s="220"/>
      <c r="JKB2096" s="220"/>
      <c r="JKC2096" s="220"/>
      <c r="JKD2096" s="220"/>
      <c r="JKE2096" s="220"/>
      <c r="JKF2096" s="220"/>
      <c r="JKG2096" s="220"/>
      <c r="JKH2096" s="220"/>
      <c r="JKI2096" s="220"/>
      <c r="JKJ2096" s="220"/>
      <c r="JKK2096" s="220"/>
      <c r="JKL2096" s="220"/>
      <c r="JKM2096" s="220"/>
      <c r="JKN2096" s="220"/>
      <c r="JKO2096" s="220"/>
      <c r="JKP2096" s="220"/>
      <c r="JKQ2096" s="220"/>
      <c r="JKR2096" s="220"/>
      <c r="JKS2096" s="220"/>
      <c r="JKT2096" s="220"/>
      <c r="JKU2096" s="220"/>
      <c r="JKV2096" s="220"/>
      <c r="JKW2096" s="220"/>
      <c r="JKX2096" s="220"/>
      <c r="JKY2096" s="220"/>
      <c r="JKZ2096" s="220"/>
      <c r="JLA2096" s="220"/>
      <c r="JLB2096" s="220"/>
      <c r="JLC2096" s="220"/>
      <c r="JLD2096" s="220"/>
      <c r="JLE2096" s="220"/>
      <c r="JLF2096" s="220"/>
      <c r="JLG2096" s="220"/>
      <c r="JLH2096" s="220"/>
      <c r="JLI2096" s="220"/>
      <c r="JLJ2096" s="220"/>
      <c r="JLK2096" s="220"/>
      <c r="JLL2096" s="220"/>
      <c r="JLM2096" s="220"/>
      <c r="JLN2096" s="220"/>
      <c r="JLO2096" s="220"/>
      <c r="JLP2096" s="220"/>
      <c r="JLQ2096" s="220"/>
      <c r="JLR2096" s="220"/>
      <c r="JLS2096" s="220"/>
      <c r="JLT2096" s="220"/>
      <c r="JLU2096" s="220"/>
      <c r="JLV2096" s="220"/>
      <c r="JLW2096" s="220"/>
      <c r="JLX2096" s="220"/>
      <c r="JLY2096" s="220"/>
      <c r="JLZ2096" s="220"/>
      <c r="JMA2096" s="220"/>
      <c r="JMB2096" s="220"/>
      <c r="JMC2096" s="220"/>
      <c r="JMD2096" s="220"/>
      <c r="JME2096" s="220"/>
      <c r="JMF2096" s="220"/>
      <c r="JMG2096" s="220"/>
      <c r="JMH2096" s="220"/>
      <c r="JMI2096" s="220"/>
      <c r="JMJ2096" s="220"/>
      <c r="JMK2096" s="220"/>
      <c r="JML2096" s="220"/>
      <c r="JMM2096" s="220"/>
      <c r="JMN2096" s="220"/>
      <c r="JMO2096" s="220"/>
      <c r="JMP2096" s="220"/>
      <c r="JMQ2096" s="220"/>
      <c r="JMR2096" s="220"/>
      <c r="JMS2096" s="220"/>
      <c r="JMT2096" s="220"/>
      <c r="JMU2096" s="220"/>
      <c r="JMV2096" s="220"/>
      <c r="JMW2096" s="220"/>
      <c r="JMX2096" s="220"/>
      <c r="JMY2096" s="220"/>
      <c r="JMZ2096" s="220"/>
      <c r="JNA2096" s="220"/>
      <c r="JNB2096" s="220"/>
      <c r="JNC2096" s="220"/>
      <c r="JND2096" s="220"/>
      <c r="JNE2096" s="220"/>
      <c r="JNF2096" s="220"/>
      <c r="JNG2096" s="220"/>
      <c r="JNH2096" s="220"/>
      <c r="JNI2096" s="220"/>
      <c r="JNJ2096" s="220"/>
      <c r="JNK2096" s="220"/>
      <c r="JNL2096" s="220"/>
      <c r="JNM2096" s="220"/>
      <c r="JNN2096" s="220"/>
      <c r="JNO2096" s="220"/>
      <c r="JNP2096" s="220"/>
      <c r="JNQ2096" s="220"/>
      <c r="JNR2096" s="220"/>
      <c r="JNS2096" s="220"/>
      <c r="JNT2096" s="220"/>
      <c r="JNU2096" s="220"/>
      <c r="JNV2096" s="220"/>
      <c r="JNW2096" s="220"/>
      <c r="JNX2096" s="220"/>
      <c r="JNY2096" s="220"/>
      <c r="JNZ2096" s="220"/>
      <c r="JOA2096" s="220"/>
      <c r="JOB2096" s="220"/>
      <c r="JOC2096" s="220"/>
      <c r="JOD2096" s="220"/>
      <c r="JOE2096" s="220"/>
      <c r="JOF2096" s="220"/>
      <c r="JOG2096" s="220"/>
      <c r="JOH2096" s="220"/>
      <c r="JOI2096" s="220"/>
      <c r="JOJ2096" s="220"/>
      <c r="JOK2096" s="220"/>
      <c r="JOL2096" s="220"/>
      <c r="JOM2096" s="220"/>
      <c r="JON2096" s="220"/>
      <c r="JOO2096" s="220"/>
      <c r="JOP2096" s="220"/>
      <c r="JOQ2096" s="220"/>
      <c r="JOR2096" s="220"/>
      <c r="JOS2096" s="220"/>
      <c r="JOT2096" s="220"/>
      <c r="JOU2096" s="220"/>
      <c r="JOV2096" s="220"/>
      <c r="JOW2096" s="220"/>
      <c r="JOX2096" s="220"/>
      <c r="JOY2096" s="220"/>
      <c r="JOZ2096" s="220"/>
      <c r="JPA2096" s="220"/>
      <c r="JPB2096" s="220"/>
      <c r="JPC2096" s="220"/>
      <c r="JPD2096" s="220"/>
      <c r="JPE2096" s="220"/>
      <c r="JPF2096" s="220"/>
      <c r="JPG2096" s="220"/>
      <c r="JPH2096" s="220"/>
      <c r="JPI2096" s="220"/>
      <c r="JPJ2096" s="220"/>
      <c r="JPK2096" s="220"/>
      <c r="JPL2096" s="220"/>
      <c r="JPM2096" s="220"/>
      <c r="JPN2096" s="220"/>
      <c r="JPO2096" s="220"/>
      <c r="JPP2096" s="220"/>
      <c r="JPQ2096" s="220"/>
      <c r="JPR2096" s="220"/>
      <c r="JPS2096" s="220"/>
      <c r="JPT2096" s="220"/>
      <c r="JPU2096" s="220"/>
      <c r="JPV2096" s="220"/>
      <c r="JPW2096" s="220"/>
      <c r="JPX2096" s="220"/>
      <c r="JPY2096" s="220"/>
      <c r="JPZ2096" s="220"/>
      <c r="JQA2096" s="220"/>
      <c r="JQB2096" s="220"/>
      <c r="JQC2096" s="220"/>
      <c r="JQD2096" s="220"/>
      <c r="JQE2096" s="220"/>
      <c r="JQF2096" s="220"/>
      <c r="JQG2096" s="220"/>
      <c r="JQH2096" s="220"/>
      <c r="JQI2096" s="220"/>
      <c r="JQJ2096" s="220"/>
      <c r="JQK2096" s="220"/>
      <c r="JQL2096" s="220"/>
      <c r="JQM2096" s="220"/>
      <c r="JQN2096" s="220"/>
      <c r="JQO2096" s="220"/>
      <c r="JQP2096" s="220"/>
      <c r="JQQ2096" s="220"/>
      <c r="JQR2096" s="220"/>
      <c r="JQS2096" s="220"/>
      <c r="JQT2096" s="220"/>
      <c r="JQU2096" s="220"/>
      <c r="JQV2096" s="220"/>
      <c r="JQW2096" s="220"/>
      <c r="JQX2096" s="220"/>
      <c r="JQY2096" s="220"/>
      <c r="JQZ2096" s="220"/>
      <c r="JRA2096" s="220"/>
      <c r="JRB2096" s="220"/>
      <c r="JRC2096" s="220"/>
      <c r="JRD2096" s="220"/>
      <c r="JRE2096" s="220"/>
      <c r="JRF2096" s="220"/>
      <c r="JRG2096" s="220"/>
      <c r="JRH2096" s="220"/>
      <c r="JRI2096" s="220"/>
      <c r="JRJ2096" s="220"/>
      <c r="JRK2096" s="220"/>
      <c r="JRL2096" s="220"/>
      <c r="JRM2096" s="220"/>
      <c r="JRN2096" s="220"/>
      <c r="JRO2096" s="220"/>
      <c r="JRP2096" s="220"/>
      <c r="JRQ2096" s="220"/>
      <c r="JRR2096" s="220"/>
      <c r="JRS2096" s="220"/>
      <c r="JRT2096" s="220"/>
      <c r="JRU2096" s="220"/>
      <c r="JRV2096" s="220"/>
      <c r="JRW2096" s="220"/>
      <c r="JRX2096" s="220"/>
      <c r="JRY2096" s="220"/>
      <c r="JRZ2096" s="220"/>
      <c r="JSA2096" s="220"/>
      <c r="JSB2096" s="220"/>
      <c r="JSC2096" s="220"/>
      <c r="JSD2096" s="220"/>
      <c r="JSE2096" s="220"/>
      <c r="JSF2096" s="220"/>
      <c r="JSG2096" s="220"/>
      <c r="JSH2096" s="220"/>
      <c r="JSI2096" s="220"/>
      <c r="JSJ2096" s="220"/>
      <c r="JSK2096" s="220"/>
      <c r="JSL2096" s="220"/>
      <c r="JSM2096" s="220"/>
      <c r="JSN2096" s="220"/>
      <c r="JSO2096" s="220"/>
      <c r="JSP2096" s="220"/>
      <c r="JSQ2096" s="220"/>
      <c r="JSR2096" s="220"/>
      <c r="JSS2096" s="220"/>
      <c r="JST2096" s="220"/>
      <c r="JSU2096" s="220"/>
      <c r="JSV2096" s="220"/>
      <c r="JSW2096" s="220"/>
      <c r="JSX2096" s="220"/>
      <c r="JSY2096" s="220"/>
      <c r="JSZ2096" s="220"/>
      <c r="JTA2096" s="220"/>
      <c r="JTB2096" s="220"/>
      <c r="JTC2096" s="220"/>
      <c r="JTD2096" s="220"/>
      <c r="JTE2096" s="220"/>
      <c r="JTF2096" s="220"/>
      <c r="JTG2096" s="220"/>
      <c r="JTH2096" s="220"/>
      <c r="JTI2096" s="220"/>
      <c r="JTJ2096" s="220"/>
      <c r="JTK2096" s="220"/>
      <c r="JTL2096" s="220"/>
      <c r="JTM2096" s="220"/>
      <c r="JTN2096" s="220"/>
      <c r="JTO2096" s="220"/>
      <c r="JTP2096" s="220"/>
      <c r="JTQ2096" s="220"/>
      <c r="JTR2096" s="220"/>
      <c r="JTS2096" s="220"/>
      <c r="JTT2096" s="220"/>
      <c r="JTU2096" s="220"/>
      <c r="JTV2096" s="220"/>
      <c r="JTW2096" s="220"/>
      <c r="JTX2096" s="220"/>
      <c r="JTY2096" s="220"/>
      <c r="JTZ2096" s="220"/>
      <c r="JUA2096" s="220"/>
      <c r="JUB2096" s="220"/>
      <c r="JUC2096" s="220"/>
      <c r="JUD2096" s="220"/>
      <c r="JUE2096" s="220"/>
      <c r="JUF2096" s="220"/>
      <c r="JUG2096" s="220"/>
      <c r="JUH2096" s="220"/>
      <c r="JUI2096" s="220"/>
      <c r="JUJ2096" s="220"/>
      <c r="JUK2096" s="220"/>
      <c r="JUL2096" s="220"/>
      <c r="JUM2096" s="220"/>
      <c r="JUN2096" s="220"/>
      <c r="JUO2096" s="220"/>
      <c r="JUP2096" s="220"/>
      <c r="JUQ2096" s="220"/>
      <c r="JUR2096" s="220"/>
      <c r="JUS2096" s="220"/>
      <c r="JUT2096" s="220"/>
      <c r="JUU2096" s="220"/>
      <c r="JUV2096" s="220"/>
      <c r="JUW2096" s="220"/>
      <c r="JUX2096" s="220"/>
      <c r="JUY2096" s="220"/>
      <c r="JUZ2096" s="220"/>
      <c r="JVA2096" s="220"/>
      <c r="JVB2096" s="220"/>
      <c r="JVC2096" s="220"/>
      <c r="JVD2096" s="220"/>
      <c r="JVE2096" s="220"/>
      <c r="JVF2096" s="220"/>
      <c r="JVG2096" s="220"/>
      <c r="JVH2096" s="220"/>
      <c r="JVI2096" s="220"/>
      <c r="JVJ2096" s="220"/>
      <c r="JVK2096" s="220"/>
      <c r="JVL2096" s="220"/>
      <c r="JVM2096" s="220"/>
      <c r="JVN2096" s="220"/>
      <c r="JVO2096" s="220"/>
      <c r="JVP2096" s="220"/>
      <c r="JVQ2096" s="220"/>
      <c r="JVR2096" s="220"/>
      <c r="JVS2096" s="220"/>
      <c r="JVT2096" s="220"/>
      <c r="JVU2096" s="220"/>
      <c r="JVV2096" s="220"/>
      <c r="JVW2096" s="220"/>
      <c r="JVX2096" s="220"/>
      <c r="JVY2096" s="220"/>
      <c r="JVZ2096" s="220"/>
      <c r="JWA2096" s="220"/>
      <c r="JWB2096" s="220"/>
      <c r="JWC2096" s="220"/>
      <c r="JWD2096" s="220"/>
      <c r="JWE2096" s="220"/>
      <c r="JWF2096" s="220"/>
      <c r="JWG2096" s="220"/>
      <c r="JWH2096" s="220"/>
      <c r="JWI2096" s="220"/>
      <c r="JWJ2096" s="220"/>
      <c r="JWK2096" s="220"/>
      <c r="JWL2096" s="220"/>
      <c r="JWM2096" s="220"/>
      <c r="JWN2096" s="220"/>
      <c r="JWO2096" s="220"/>
      <c r="JWP2096" s="220"/>
      <c r="JWQ2096" s="220"/>
      <c r="JWR2096" s="220"/>
      <c r="JWS2096" s="220"/>
      <c r="JWT2096" s="220"/>
      <c r="JWU2096" s="220"/>
      <c r="JWV2096" s="220"/>
      <c r="JWW2096" s="220"/>
      <c r="JWX2096" s="220"/>
      <c r="JWY2096" s="220"/>
      <c r="JWZ2096" s="220"/>
      <c r="JXA2096" s="220"/>
      <c r="JXB2096" s="220"/>
      <c r="JXC2096" s="220"/>
      <c r="JXD2096" s="220"/>
      <c r="JXE2096" s="220"/>
      <c r="JXF2096" s="220"/>
      <c r="JXG2096" s="220"/>
      <c r="JXH2096" s="220"/>
      <c r="JXI2096" s="220"/>
      <c r="JXJ2096" s="220"/>
      <c r="JXK2096" s="220"/>
      <c r="JXL2096" s="220"/>
      <c r="JXM2096" s="220"/>
      <c r="JXN2096" s="220"/>
      <c r="JXO2096" s="220"/>
      <c r="JXP2096" s="220"/>
      <c r="JXQ2096" s="220"/>
      <c r="JXR2096" s="220"/>
      <c r="JXS2096" s="220"/>
      <c r="JXT2096" s="220"/>
      <c r="JXU2096" s="220"/>
      <c r="JXV2096" s="220"/>
      <c r="JXW2096" s="220"/>
      <c r="JXX2096" s="220"/>
      <c r="JXY2096" s="220"/>
      <c r="JXZ2096" s="220"/>
      <c r="JYA2096" s="220"/>
      <c r="JYB2096" s="220"/>
      <c r="JYC2096" s="220"/>
      <c r="JYD2096" s="220"/>
      <c r="JYE2096" s="220"/>
      <c r="JYF2096" s="220"/>
      <c r="JYG2096" s="220"/>
      <c r="JYH2096" s="220"/>
      <c r="JYI2096" s="220"/>
      <c r="JYJ2096" s="220"/>
      <c r="JYK2096" s="220"/>
      <c r="JYL2096" s="220"/>
      <c r="JYM2096" s="220"/>
      <c r="JYN2096" s="220"/>
      <c r="JYO2096" s="220"/>
      <c r="JYP2096" s="220"/>
      <c r="JYQ2096" s="220"/>
      <c r="JYR2096" s="220"/>
      <c r="JYS2096" s="220"/>
      <c r="JYT2096" s="220"/>
      <c r="JYU2096" s="220"/>
      <c r="JYV2096" s="220"/>
      <c r="JYW2096" s="220"/>
      <c r="JYX2096" s="220"/>
      <c r="JYY2096" s="220"/>
      <c r="JYZ2096" s="220"/>
      <c r="JZA2096" s="220"/>
      <c r="JZB2096" s="220"/>
      <c r="JZC2096" s="220"/>
      <c r="JZD2096" s="220"/>
      <c r="JZE2096" s="220"/>
      <c r="JZF2096" s="220"/>
      <c r="JZG2096" s="220"/>
      <c r="JZH2096" s="220"/>
      <c r="JZI2096" s="220"/>
      <c r="JZJ2096" s="220"/>
      <c r="JZK2096" s="220"/>
      <c r="JZL2096" s="220"/>
      <c r="JZM2096" s="220"/>
      <c r="JZN2096" s="220"/>
      <c r="JZO2096" s="220"/>
      <c r="JZP2096" s="220"/>
      <c r="JZQ2096" s="220"/>
      <c r="JZR2096" s="220"/>
      <c r="JZS2096" s="220"/>
      <c r="JZT2096" s="220"/>
      <c r="JZU2096" s="220"/>
      <c r="JZV2096" s="220"/>
      <c r="JZW2096" s="220"/>
      <c r="JZX2096" s="220"/>
      <c r="JZY2096" s="220"/>
      <c r="JZZ2096" s="220"/>
      <c r="KAA2096" s="220"/>
      <c r="KAB2096" s="220"/>
      <c r="KAC2096" s="220"/>
      <c r="KAD2096" s="220"/>
      <c r="KAE2096" s="220"/>
      <c r="KAF2096" s="220"/>
      <c r="KAG2096" s="220"/>
      <c r="KAH2096" s="220"/>
      <c r="KAI2096" s="220"/>
      <c r="KAJ2096" s="220"/>
      <c r="KAK2096" s="220"/>
      <c r="KAL2096" s="220"/>
      <c r="KAM2096" s="220"/>
      <c r="KAN2096" s="220"/>
      <c r="KAO2096" s="220"/>
      <c r="KAP2096" s="220"/>
      <c r="KAQ2096" s="220"/>
      <c r="KAR2096" s="220"/>
      <c r="KAS2096" s="220"/>
      <c r="KAT2096" s="220"/>
      <c r="KAU2096" s="220"/>
      <c r="KAV2096" s="220"/>
      <c r="KAW2096" s="220"/>
      <c r="KAX2096" s="220"/>
      <c r="KAY2096" s="220"/>
      <c r="KAZ2096" s="220"/>
      <c r="KBA2096" s="220"/>
      <c r="KBB2096" s="220"/>
      <c r="KBC2096" s="220"/>
      <c r="KBD2096" s="220"/>
      <c r="KBE2096" s="220"/>
      <c r="KBF2096" s="220"/>
      <c r="KBG2096" s="220"/>
      <c r="KBH2096" s="220"/>
      <c r="KBI2096" s="220"/>
      <c r="KBJ2096" s="220"/>
      <c r="KBK2096" s="220"/>
      <c r="KBL2096" s="220"/>
      <c r="KBM2096" s="220"/>
      <c r="KBN2096" s="220"/>
      <c r="KBO2096" s="220"/>
      <c r="KBP2096" s="220"/>
      <c r="KBQ2096" s="220"/>
      <c r="KBR2096" s="220"/>
      <c r="KBS2096" s="220"/>
      <c r="KBT2096" s="220"/>
      <c r="KBU2096" s="220"/>
      <c r="KBV2096" s="220"/>
      <c r="KBW2096" s="220"/>
      <c r="KBX2096" s="220"/>
      <c r="KBY2096" s="220"/>
      <c r="KBZ2096" s="220"/>
      <c r="KCA2096" s="220"/>
      <c r="KCB2096" s="220"/>
      <c r="KCC2096" s="220"/>
      <c r="KCD2096" s="220"/>
      <c r="KCE2096" s="220"/>
      <c r="KCF2096" s="220"/>
      <c r="KCG2096" s="220"/>
      <c r="KCH2096" s="220"/>
      <c r="KCI2096" s="220"/>
      <c r="KCJ2096" s="220"/>
      <c r="KCK2096" s="220"/>
      <c r="KCL2096" s="220"/>
      <c r="KCM2096" s="220"/>
      <c r="KCN2096" s="220"/>
      <c r="KCO2096" s="220"/>
      <c r="KCP2096" s="220"/>
      <c r="KCQ2096" s="220"/>
      <c r="KCR2096" s="220"/>
      <c r="KCS2096" s="220"/>
      <c r="KCT2096" s="220"/>
      <c r="KCU2096" s="220"/>
      <c r="KCV2096" s="220"/>
      <c r="KCW2096" s="220"/>
      <c r="KCX2096" s="220"/>
      <c r="KCY2096" s="220"/>
      <c r="KCZ2096" s="220"/>
      <c r="KDA2096" s="220"/>
      <c r="KDB2096" s="220"/>
      <c r="KDC2096" s="220"/>
      <c r="KDD2096" s="220"/>
      <c r="KDE2096" s="220"/>
      <c r="KDF2096" s="220"/>
      <c r="KDG2096" s="220"/>
      <c r="KDH2096" s="220"/>
      <c r="KDI2096" s="220"/>
      <c r="KDJ2096" s="220"/>
      <c r="KDK2096" s="220"/>
      <c r="KDL2096" s="220"/>
      <c r="KDM2096" s="220"/>
      <c r="KDN2096" s="220"/>
      <c r="KDO2096" s="220"/>
      <c r="KDP2096" s="220"/>
      <c r="KDQ2096" s="220"/>
      <c r="KDR2096" s="220"/>
      <c r="KDS2096" s="220"/>
      <c r="KDT2096" s="220"/>
      <c r="KDU2096" s="220"/>
      <c r="KDV2096" s="220"/>
      <c r="KDW2096" s="220"/>
      <c r="KDX2096" s="220"/>
      <c r="KDY2096" s="220"/>
      <c r="KDZ2096" s="220"/>
      <c r="KEA2096" s="220"/>
      <c r="KEB2096" s="220"/>
      <c r="KEC2096" s="220"/>
      <c r="KED2096" s="220"/>
      <c r="KEE2096" s="220"/>
      <c r="KEF2096" s="220"/>
      <c r="KEG2096" s="220"/>
      <c r="KEH2096" s="220"/>
      <c r="KEI2096" s="220"/>
      <c r="KEJ2096" s="220"/>
      <c r="KEK2096" s="220"/>
      <c r="KEL2096" s="220"/>
      <c r="KEM2096" s="220"/>
      <c r="KEN2096" s="220"/>
      <c r="KEO2096" s="220"/>
      <c r="KEP2096" s="220"/>
      <c r="KEQ2096" s="220"/>
      <c r="KER2096" s="220"/>
      <c r="KES2096" s="220"/>
      <c r="KET2096" s="220"/>
      <c r="KEU2096" s="220"/>
      <c r="KEV2096" s="220"/>
      <c r="KEW2096" s="220"/>
      <c r="KEX2096" s="220"/>
      <c r="KEY2096" s="220"/>
      <c r="KEZ2096" s="220"/>
      <c r="KFA2096" s="220"/>
      <c r="KFB2096" s="220"/>
      <c r="KFC2096" s="220"/>
      <c r="KFD2096" s="220"/>
      <c r="KFE2096" s="220"/>
      <c r="KFF2096" s="220"/>
      <c r="KFG2096" s="220"/>
      <c r="KFH2096" s="220"/>
      <c r="KFI2096" s="220"/>
      <c r="KFJ2096" s="220"/>
      <c r="KFK2096" s="220"/>
      <c r="KFL2096" s="220"/>
      <c r="KFM2096" s="220"/>
      <c r="KFN2096" s="220"/>
      <c r="KFO2096" s="220"/>
      <c r="KFP2096" s="220"/>
      <c r="KFQ2096" s="220"/>
      <c r="KFR2096" s="220"/>
      <c r="KFS2096" s="220"/>
      <c r="KFT2096" s="220"/>
      <c r="KFU2096" s="220"/>
      <c r="KFV2096" s="220"/>
      <c r="KFW2096" s="220"/>
      <c r="KFX2096" s="220"/>
      <c r="KFY2096" s="220"/>
      <c r="KFZ2096" s="220"/>
      <c r="KGA2096" s="220"/>
      <c r="KGB2096" s="220"/>
      <c r="KGC2096" s="220"/>
      <c r="KGD2096" s="220"/>
      <c r="KGE2096" s="220"/>
      <c r="KGF2096" s="220"/>
      <c r="KGG2096" s="220"/>
      <c r="KGH2096" s="220"/>
      <c r="KGI2096" s="220"/>
      <c r="KGJ2096" s="220"/>
      <c r="KGK2096" s="220"/>
      <c r="KGL2096" s="220"/>
      <c r="KGM2096" s="220"/>
      <c r="KGN2096" s="220"/>
      <c r="KGO2096" s="220"/>
      <c r="KGP2096" s="220"/>
      <c r="KGQ2096" s="220"/>
      <c r="KGR2096" s="220"/>
      <c r="KGS2096" s="220"/>
      <c r="KGT2096" s="220"/>
      <c r="KGU2096" s="220"/>
      <c r="KGV2096" s="220"/>
      <c r="KGW2096" s="220"/>
      <c r="KGX2096" s="220"/>
      <c r="KGY2096" s="220"/>
      <c r="KGZ2096" s="220"/>
      <c r="KHA2096" s="220"/>
      <c r="KHB2096" s="220"/>
      <c r="KHC2096" s="220"/>
      <c r="KHD2096" s="220"/>
      <c r="KHE2096" s="220"/>
      <c r="KHF2096" s="220"/>
      <c r="KHG2096" s="220"/>
      <c r="KHH2096" s="220"/>
      <c r="KHI2096" s="220"/>
      <c r="KHJ2096" s="220"/>
      <c r="KHK2096" s="220"/>
      <c r="KHL2096" s="220"/>
      <c r="KHM2096" s="220"/>
      <c r="KHN2096" s="220"/>
      <c r="KHO2096" s="220"/>
      <c r="KHP2096" s="220"/>
      <c r="KHQ2096" s="220"/>
      <c r="KHR2096" s="220"/>
      <c r="KHS2096" s="220"/>
      <c r="KHT2096" s="220"/>
      <c r="KHU2096" s="220"/>
      <c r="KHV2096" s="220"/>
      <c r="KHW2096" s="220"/>
      <c r="KHX2096" s="220"/>
      <c r="KHY2096" s="220"/>
      <c r="KHZ2096" s="220"/>
      <c r="KIA2096" s="220"/>
      <c r="KIB2096" s="220"/>
      <c r="KIC2096" s="220"/>
      <c r="KID2096" s="220"/>
      <c r="KIE2096" s="220"/>
      <c r="KIF2096" s="220"/>
      <c r="KIG2096" s="220"/>
      <c r="KIH2096" s="220"/>
      <c r="KII2096" s="220"/>
      <c r="KIJ2096" s="220"/>
      <c r="KIK2096" s="220"/>
      <c r="KIL2096" s="220"/>
      <c r="KIM2096" s="220"/>
      <c r="KIN2096" s="220"/>
      <c r="KIO2096" s="220"/>
      <c r="KIP2096" s="220"/>
      <c r="KIQ2096" s="220"/>
      <c r="KIR2096" s="220"/>
      <c r="KIS2096" s="220"/>
      <c r="KIT2096" s="220"/>
      <c r="KIU2096" s="220"/>
      <c r="KIV2096" s="220"/>
      <c r="KIW2096" s="220"/>
      <c r="KIX2096" s="220"/>
      <c r="KIY2096" s="220"/>
      <c r="KIZ2096" s="220"/>
      <c r="KJA2096" s="220"/>
      <c r="KJB2096" s="220"/>
      <c r="KJC2096" s="220"/>
      <c r="KJD2096" s="220"/>
      <c r="KJE2096" s="220"/>
      <c r="KJF2096" s="220"/>
      <c r="KJG2096" s="220"/>
      <c r="KJH2096" s="220"/>
      <c r="KJI2096" s="220"/>
      <c r="KJJ2096" s="220"/>
      <c r="KJK2096" s="220"/>
      <c r="KJL2096" s="220"/>
      <c r="KJM2096" s="220"/>
      <c r="KJN2096" s="220"/>
      <c r="KJO2096" s="220"/>
      <c r="KJP2096" s="220"/>
      <c r="KJQ2096" s="220"/>
      <c r="KJR2096" s="220"/>
      <c r="KJS2096" s="220"/>
      <c r="KJT2096" s="220"/>
      <c r="KJU2096" s="220"/>
      <c r="KJV2096" s="220"/>
      <c r="KJW2096" s="220"/>
      <c r="KJX2096" s="220"/>
      <c r="KJY2096" s="220"/>
      <c r="KJZ2096" s="220"/>
      <c r="KKA2096" s="220"/>
      <c r="KKB2096" s="220"/>
      <c r="KKC2096" s="220"/>
      <c r="KKD2096" s="220"/>
      <c r="KKE2096" s="220"/>
      <c r="KKF2096" s="220"/>
      <c r="KKG2096" s="220"/>
      <c r="KKH2096" s="220"/>
      <c r="KKI2096" s="220"/>
      <c r="KKJ2096" s="220"/>
      <c r="KKK2096" s="220"/>
      <c r="KKL2096" s="220"/>
      <c r="KKM2096" s="220"/>
      <c r="KKN2096" s="220"/>
      <c r="KKO2096" s="220"/>
      <c r="KKP2096" s="220"/>
      <c r="KKQ2096" s="220"/>
      <c r="KKR2096" s="220"/>
      <c r="KKS2096" s="220"/>
      <c r="KKT2096" s="220"/>
      <c r="KKU2096" s="220"/>
      <c r="KKV2096" s="220"/>
      <c r="KKW2096" s="220"/>
      <c r="KKX2096" s="220"/>
      <c r="KKY2096" s="220"/>
      <c r="KKZ2096" s="220"/>
      <c r="KLA2096" s="220"/>
      <c r="KLB2096" s="220"/>
      <c r="KLC2096" s="220"/>
      <c r="KLD2096" s="220"/>
      <c r="KLE2096" s="220"/>
      <c r="KLF2096" s="220"/>
      <c r="KLG2096" s="220"/>
      <c r="KLH2096" s="220"/>
      <c r="KLI2096" s="220"/>
      <c r="KLJ2096" s="220"/>
      <c r="KLK2096" s="220"/>
      <c r="KLL2096" s="220"/>
      <c r="KLM2096" s="220"/>
      <c r="KLN2096" s="220"/>
      <c r="KLO2096" s="220"/>
      <c r="KLP2096" s="220"/>
      <c r="KLQ2096" s="220"/>
      <c r="KLR2096" s="220"/>
      <c r="KLS2096" s="220"/>
      <c r="KLT2096" s="220"/>
      <c r="KLU2096" s="220"/>
      <c r="KLV2096" s="220"/>
      <c r="KLW2096" s="220"/>
      <c r="KLX2096" s="220"/>
      <c r="KLY2096" s="220"/>
      <c r="KLZ2096" s="220"/>
      <c r="KMA2096" s="220"/>
      <c r="KMB2096" s="220"/>
      <c r="KMC2096" s="220"/>
      <c r="KMD2096" s="220"/>
      <c r="KME2096" s="220"/>
      <c r="KMF2096" s="220"/>
      <c r="KMG2096" s="220"/>
      <c r="KMH2096" s="220"/>
      <c r="KMI2096" s="220"/>
      <c r="KMJ2096" s="220"/>
      <c r="KMK2096" s="220"/>
      <c r="KML2096" s="220"/>
      <c r="KMM2096" s="220"/>
      <c r="KMN2096" s="220"/>
      <c r="KMO2096" s="220"/>
      <c r="KMP2096" s="220"/>
      <c r="KMQ2096" s="220"/>
      <c r="KMR2096" s="220"/>
      <c r="KMS2096" s="220"/>
      <c r="KMT2096" s="220"/>
      <c r="KMU2096" s="220"/>
      <c r="KMV2096" s="220"/>
      <c r="KMW2096" s="220"/>
      <c r="KMX2096" s="220"/>
      <c r="KMY2096" s="220"/>
      <c r="KMZ2096" s="220"/>
      <c r="KNA2096" s="220"/>
      <c r="KNB2096" s="220"/>
      <c r="KNC2096" s="220"/>
      <c r="KND2096" s="220"/>
      <c r="KNE2096" s="220"/>
      <c r="KNF2096" s="220"/>
      <c r="KNG2096" s="220"/>
      <c r="KNH2096" s="220"/>
      <c r="KNI2096" s="220"/>
      <c r="KNJ2096" s="220"/>
      <c r="KNK2096" s="220"/>
      <c r="KNL2096" s="220"/>
      <c r="KNM2096" s="220"/>
      <c r="KNN2096" s="220"/>
      <c r="KNO2096" s="220"/>
      <c r="KNP2096" s="220"/>
      <c r="KNQ2096" s="220"/>
      <c r="KNR2096" s="220"/>
      <c r="KNS2096" s="220"/>
      <c r="KNT2096" s="220"/>
      <c r="KNU2096" s="220"/>
      <c r="KNV2096" s="220"/>
      <c r="KNW2096" s="220"/>
      <c r="KNX2096" s="220"/>
      <c r="KNY2096" s="220"/>
      <c r="KNZ2096" s="220"/>
      <c r="KOA2096" s="220"/>
      <c r="KOB2096" s="220"/>
      <c r="KOC2096" s="220"/>
      <c r="KOD2096" s="220"/>
      <c r="KOE2096" s="220"/>
      <c r="KOF2096" s="220"/>
      <c r="KOG2096" s="220"/>
      <c r="KOH2096" s="220"/>
      <c r="KOI2096" s="220"/>
      <c r="KOJ2096" s="220"/>
      <c r="KOK2096" s="220"/>
      <c r="KOL2096" s="220"/>
      <c r="KOM2096" s="220"/>
      <c r="KON2096" s="220"/>
      <c r="KOO2096" s="220"/>
      <c r="KOP2096" s="220"/>
      <c r="KOQ2096" s="220"/>
      <c r="KOR2096" s="220"/>
      <c r="KOS2096" s="220"/>
      <c r="KOT2096" s="220"/>
      <c r="KOU2096" s="220"/>
      <c r="KOV2096" s="220"/>
      <c r="KOW2096" s="220"/>
      <c r="KOX2096" s="220"/>
      <c r="KOY2096" s="220"/>
      <c r="KOZ2096" s="220"/>
      <c r="KPA2096" s="220"/>
      <c r="KPB2096" s="220"/>
      <c r="KPC2096" s="220"/>
      <c r="KPD2096" s="220"/>
      <c r="KPE2096" s="220"/>
      <c r="KPF2096" s="220"/>
      <c r="KPG2096" s="220"/>
      <c r="KPH2096" s="220"/>
      <c r="KPI2096" s="220"/>
      <c r="KPJ2096" s="220"/>
      <c r="KPK2096" s="220"/>
      <c r="KPL2096" s="220"/>
      <c r="KPM2096" s="220"/>
      <c r="KPN2096" s="220"/>
      <c r="KPO2096" s="220"/>
      <c r="KPP2096" s="220"/>
      <c r="KPQ2096" s="220"/>
      <c r="KPR2096" s="220"/>
      <c r="KPS2096" s="220"/>
      <c r="KPT2096" s="220"/>
      <c r="KPU2096" s="220"/>
      <c r="KPV2096" s="220"/>
      <c r="KPW2096" s="220"/>
      <c r="KPX2096" s="220"/>
      <c r="KPY2096" s="220"/>
      <c r="KPZ2096" s="220"/>
      <c r="KQA2096" s="220"/>
      <c r="KQB2096" s="220"/>
      <c r="KQC2096" s="220"/>
      <c r="KQD2096" s="220"/>
      <c r="KQE2096" s="220"/>
      <c r="KQF2096" s="220"/>
      <c r="KQG2096" s="220"/>
      <c r="KQH2096" s="220"/>
      <c r="KQI2096" s="220"/>
      <c r="KQJ2096" s="220"/>
      <c r="KQK2096" s="220"/>
      <c r="KQL2096" s="220"/>
      <c r="KQM2096" s="220"/>
      <c r="KQN2096" s="220"/>
      <c r="KQO2096" s="220"/>
      <c r="KQP2096" s="220"/>
      <c r="KQQ2096" s="220"/>
      <c r="KQR2096" s="220"/>
      <c r="KQS2096" s="220"/>
      <c r="KQT2096" s="220"/>
      <c r="KQU2096" s="220"/>
      <c r="KQV2096" s="220"/>
      <c r="KQW2096" s="220"/>
      <c r="KQX2096" s="220"/>
      <c r="KQY2096" s="220"/>
      <c r="KQZ2096" s="220"/>
      <c r="KRA2096" s="220"/>
      <c r="KRB2096" s="220"/>
      <c r="KRC2096" s="220"/>
      <c r="KRD2096" s="220"/>
      <c r="KRE2096" s="220"/>
      <c r="KRF2096" s="220"/>
      <c r="KRG2096" s="220"/>
      <c r="KRH2096" s="220"/>
      <c r="KRI2096" s="220"/>
      <c r="KRJ2096" s="220"/>
      <c r="KRK2096" s="220"/>
      <c r="KRL2096" s="220"/>
      <c r="KRM2096" s="220"/>
      <c r="KRN2096" s="220"/>
      <c r="KRO2096" s="220"/>
      <c r="KRP2096" s="220"/>
      <c r="KRQ2096" s="220"/>
      <c r="KRR2096" s="220"/>
      <c r="KRS2096" s="220"/>
      <c r="KRT2096" s="220"/>
      <c r="KRU2096" s="220"/>
      <c r="KRV2096" s="220"/>
      <c r="KRW2096" s="220"/>
      <c r="KRX2096" s="220"/>
      <c r="KRY2096" s="220"/>
      <c r="KRZ2096" s="220"/>
      <c r="KSA2096" s="220"/>
      <c r="KSB2096" s="220"/>
      <c r="KSC2096" s="220"/>
      <c r="KSD2096" s="220"/>
      <c r="KSE2096" s="220"/>
      <c r="KSF2096" s="220"/>
      <c r="KSG2096" s="220"/>
      <c r="KSH2096" s="220"/>
      <c r="KSI2096" s="220"/>
      <c r="KSJ2096" s="220"/>
      <c r="KSK2096" s="220"/>
      <c r="KSL2096" s="220"/>
      <c r="KSM2096" s="220"/>
      <c r="KSN2096" s="220"/>
      <c r="KSO2096" s="220"/>
      <c r="KSP2096" s="220"/>
      <c r="KSQ2096" s="220"/>
      <c r="KSR2096" s="220"/>
      <c r="KSS2096" s="220"/>
      <c r="KST2096" s="220"/>
      <c r="KSU2096" s="220"/>
      <c r="KSV2096" s="220"/>
      <c r="KSW2096" s="220"/>
      <c r="KSX2096" s="220"/>
      <c r="KSY2096" s="220"/>
      <c r="KSZ2096" s="220"/>
      <c r="KTA2096" s="220"/>
      <c r="KTB2096" s="220"/>
      <c r="KTC2096" s="220"/>
      <c r="KTD2096" s="220"/>
      <c r="KTE2096" s="220"/>
      <c r="KTF2096" s="220"/>
      <c r="KTG2096" s="220"/>
      <c r="KTH2096" s="220"/>
      <c r="KTI2096" s="220"/>
      <c r="KTJ2096" s="220"/>
      <c r="KTK2096" s="220"/>
      <c r="KTL2096" s="220"/>
      <c r="KTM2096" s="220"/>
      <c r="KTN2096" s="220"/>
      <c r="KTO2096" s="220"/>
      <c r="KTP2096" s="220"/>
      <c r="KTQ2096" s="220"/>
      <c r="KTR2096" s="220"/>
      <c r="KTS2096" s="220"/>
      <c r="KTT2096" s="220"/>
      <c r="KTU2096" s="220"/>
      <c r="KTV2096" s="220"/>
      <c r="KTW2096" s="220"/>
      <c r="KTX2096" s="220"/>
      <c r="KTY2096" s="220"/>
      <c r="KTZ2096" s="220"/>
      <c r="KUA2096" s="220"/>
      <c r="KUB2096" s="220"/>
      <c r="KUC2096" s="220"/>
      <c r="KUD2096" s="220"/>
      <c r="KUE2096" s="220"/>
      <c r="KUF2096" s="220"/>
      <c r="KUG2096" s="220"/>
      <c r="KUH2096" s="220"/>
      <c r="KUI2096" s="220"/>
      <c r="KUJ2096" s="220"/>
      <c r="KUK2096" s="220"/>
      <c r="KUL2096" s="220"/>
      <c r="KUM2096" s="220"/>
      <c r="KUN2096" s="220"/>
      <c r="KUO2096" s="220"/>
      <c r="KUP2096" s="220"/>
      <c r="KUQ2096" s="220"/>
      <c r="KUR2096" s="220"/>
      <c r="KUS2096" s="220"/>
      <c r="KUT2096" s="220"/>
      <c r="KUU2096" s="220"/>
      <c r="KUV2096" s="220"/>
      <c r="KUW2096" s="220"/>
      <c r="KUX2096" s="220"/>
      <c r="KUY2096" s="220"/>
      <c r="KUZ2096" s="220"/>
      <c r="KVA2096" s="220"/>
      <c r="KVB2096" s="220"/>
      <c r="KVC2096" s="220"/>
      <c r="KVD2096" s="220"/>
      <c r="KVE2096" s="220"/>
      <c r="KVF2096" s="220"/>
      <c r="KVG2096" s="220"/>
      <c r="KVH2096" s="220"/>
      <c r="KVI2096" s="220"/>
      <c r="KVJ2096" s="220"/>
      <c r="KVK2096" s="220"/>
      <c r="KVL2096" s="220"/>
      <c r="KVM2096" s="220"/>
      <c r="KVN2096" s="220"/>
      <c r="KVO2096" s="220"/>
      <c r="KVP2096" s="220"/>
      <c r="KVQ2096" s="220"/>
      <c r="KVR2096" s="220"/>
      <c r="KVS2096" s="220"/>
      <c r="KVT2096" s="220"/>
      <c r="KVU2096" s="220"/>
      <c r="KVV2096" s="220"/>
      <c r="KVW2096" s="220"/>
      <c r="KVX2096" s="220"/>
      <c r="KVY2096" s="220"/>
      <c r="KVZ2096" s="220"/>
      <c r="KWA2096" s="220"/>
      <c r="KWB2096" s="220"/>
      <c r="KWC2096" s="220"/>
      <c r="KWD2096" s="220"/>
      <c r="KWE2096" s="220"/>
      <c r="KWF2096" s="220"/>
      <c r="KWG2096" s="220"/>
      <c r="KWH2096" s="220"/>
      <c r="KWI2096" s="220"/>
      <c r="KWJ2096" s="220"/>
      <c r="KWK2096" s="220"/>
      <c r="KWL2096" s="220"/>
      <c r="KWM2096" s="220"/>
      <c r="KWN2096" s="220"/>
      <c r="KWO2096" s="220"/>
      <c r="KWP2096" s="220"/>
      <c r="KWQ2096" s="220"/>
      <c r="KWR2096" s="220"/>
      <c r="KWS2096" s="220"/>
      <c r="KWT2096" s="220"/>
      <c r="KWU2096" s="220"/>
      <c r="KWV2096" s="220"/>
      <c r="KWW2096" s="220"/>
      <c r="KWX2096" s="220"/>
      <c r="KWY2096" s="220"/>
      <c r="KWZ2096" s="220"/>
      <c r="KXA2096" s="220"/>
      <c r="KXB2096" s="220"/>
      <c r="KXC2096" s="220"/>
      <c r="KXD2096" s="220"/>
      <c r="KXE2096" s="220"/>
      <c r="KXF2096" s="220"/>
      <c r="KXG2096" s="220"/>
      <c r="KXH2096" s="220"/>
      <c r="KXI2096" s="220"/>
      <c r="KXJ2096" s="220"/>
      <c r="KXK2096" s="220"/>
      <c r="KXL2096" s="220"/>
      <c r="KXM2096" s="220"/>
      <c r="KXN2096" s="220"/>
      <c r="KXO2096" s="220"/>
      <c r="KXP2096" s="220"/>
      <c r="KXQ2096" s="220"/>
      <c r="KXR2096" s="220"/>
      <c r="KXS2096" s="220"/>
      <c r="KXT2096" s="220"/>
      <c r="KXU2096" s="220"/>
      <c r="KXV2096" s="220"/>
      <c r="KXW2096" s="220"/>
      <c r="KXX2096" s="220"/>
      <c r="KXY2096" s="220"/>
      <c r="KXZ2096" s="220"/>
      <c r="KYA2096" s="220"/>
      <c r="KYB2096" s="220"/>
      <c r="KYC2096" s="220"/>
      <c r="KYD2096" s="220"/>
      <c r="KYE2096" s="220"/>
      <c r="KYF2096" s="220"/>
      <c r="KYG2096" s="220"/>
      <c r="KYH2096" s="220"/>
      <c r="KYI2096" s="220"/>
      <c r="KYJ2096" s="220"/>
      <c r="KYK2096" s="220"/>
      <c r="KYL2096" s="220"/>
      <c r="KYM2096" s="220"/>
      <c r="KYN2096" s="220"/>
      <c r="KYO2096" s="220"/>
      <c r="KYP2096" s="220"/>
      <c r="KYQ2096" s="220"/>
      <c r="KYR2096" s="220"/>
      <c r="KYS2096" s="220"/>
      <c r="KYT2096" s="220"/>
      <c r="KYU2096" s="220"/>
      <c r="KYV2096" s="220"/>
      <c r="KYW2096" s="220"/>
      <c r="KYX2096" s="220"/>
      <c r="KYY2096" s="220"/>
      <c r="KYZ2096" s="220"/>
      <c r="KZA2096" s="220"/>
      <c r="KZB2096" s="220"/>
      <c r="KZC2096" s="220"/>
      <c r="KZD2096" s="220"/>
      <c r="KZE2096" s="220"/>
      <c r="KZF2096" s="220"/>
      <c r="KZG2096" s="220"/>
      <c r="KZH2096" s="220"/>
      <c r="KZI2096" s="220"/>
      <c r="KZJ2096" s="220"/>
      <c r="KZK2096" s="220"/>
      <c r="KZL2096" s="220"/>
      <c r="KZM2096" s="220"/>
      <c r="KZN2096" s="220"/>
      <c r="KZO2096" s="220"/>
      <c r="KZP2096" s="220"/>
      <c r="KZQ2096" s="220"/>
      <c r="KZR2096" s="220"/>
      <c r="KZS2096" s="220"/>
      <c r="KZT2096" s="220"/>
      <c r="KZU2096" s="220"/>
      <c r="KZV2096" s="220"/>
      <c r="KZW2096" s="220"/>
      <c r="KZX2096" s="220"/>
      <c r="KZY2096" s="220"/>
      <c r="KZZ2096" s="220"/>
      <c r="LAA2096" s="220"/>
      <c r="LAB2096" s="220"/>
      <c r="LAC2096" s="220"/>
      <c r="LAD2096" s="220"/>
      <c r="LAE2096" s="220"/>
      <c r="LAF2096" s="220"/>
      <c r="LAG2096" s="220"/>
      <c r="LAH2096" s="220"/>
      <c r="LAI2096" s="220"/>
      <c r="LAJ2096" s="220"/>
      <c r="LAK2096" s="220"/>
      <c r="LAL2096" s="220"/>
      <c r="LAM2096" s="220"/>
      <c r="LAN2096" s="220"/>
      <c r="LAO2096" s="220"/>
      <c r="LAP2096" s="220"/>
      <c r="LAQ2096" s="220"/>
      <c r="LAR2096" s="220"/>
      <c r="LAS2096" s="220"/>
      <c r="LAT2096" s="220"/>
      <c r="LAU2096" s="220"/>
      <c r="LAV2096" s="220"/>
      <c r="LAW2096" s="220"/>
      <c r="LAX2096" s="220"/>
      <c r="LAY2096" s="220"/>
      <c r="LAZ2096" s="220"/>
      <c r="LBA2096" s="220"/>
      <c r="LBB2096" s="220"/>
      <c r="LBC2096" s="220"/>
      <c r="LBD2096" s="220"/>
      <c r="LBE2096" s="220"/>
      <c r="LBF2096" s="220"/>
      <c r="LBG2096" s="220"/>
      <c r="LBH2096" s="220"/>
      <c r="LBI2096" s="220"/>
      <c r="LBJ2096" s="220"/>
      <c r="LBK2096" s="220"/>
      <c r="LBL2096" s="220"/>
      <c r="LBM2096" s="220"/>
      <c r="LBN2096" s="220"/>
      <c r="LBO2096" s="220"/>
      <c r="LBP2096" s="220"/>
      <c r="LBQ2096" s="220"/>
      <c r="LBR2096" s="220"/>
      <c r="LBS2096" s="220"/>
      <c r="LBT2096" s="220"/>
      <c r="LBU2096" s="220"/>
      <c r="LBV2096" s="220"/>
      <c r="LBW2096" s="220"/>
      <c r="LBX2096" s="220"/>
      <c r="LBY2096" s="220"/>
      <c r="LBZ2096" s="220"/>
      <c r="LCA2096" s="220"/>
      <c r="LCB2096" s="220"/>
      <c r="LCC2096" s="220"/>
      <c r="LCD2096" s="220"/>
      <c r="LCE2096" s="220"/>
      <c r="LCF2096" s="220"/>
      <c r="LCG2096" s="220"/>
      <c r="LCH2096" s="220"/>
      <c r="LCI2096" s="220"/>
      <c r="LCJ2096" s="220"/>
      <c r="LCK2096" s="220"/>
      <c r="LCL2096" s="220"/>
      <c r="LCM2096" s="220"/>
      <c r="LCN2096" s="220"/>
      <c r="LCO2096" s="220"/>
      <c r="LCP2096" s="220"/>
      <c r="LCQ2096" s="220"/>
      <c r="LCR2096" s="220"/>
      <c r="LCS2096" s="220"/>
      <c r="LCT2096" s="220"/>
      <c r="LCU2096" s="220"/>
      <c r="LCV2096" s="220"/>
      <c r="LCW2096" s="220"/>
      <c r="LCX2096" s="220"/>
      <c r="LCY2096" s="220"/>
      <c r="LCZ2096" s="220"/>
      <c r="LDA2096" s="220"/>
      <c r="LDB2096" s="220"/>
      <c r="LDC2096" s="220"/>
      <c r="LDD2096" s="220"/>
      <c r="LDE2096" s="220"/>
      <c r="LDF2096" s="220"/>
      <c r="LDG2096" s="220"/>
      <c r="LDH2096" s="220"/>
      <c r="LDI2096" s="220"/>
      <c r="LDJ2096" s="220"/>
      <c r="LDK2096" s="220"/>
      <c r="LDL2096" s="220"/>
      <c r="LDM2096" s="220"/>
      <c r="LDN2096" s="220"/>
      <c r="LDO2096" s="220"/>
      <c r="LDP2096" s="220"/>
      <c r="LDQ2096" s="220"/>
      <c r="LDR2096" s="220"/>
      <c r="LDS2096" s="220"/>
      <c r="LDT2096" s="220"/>
      <c r="LDU2096" s="220"/>
      <c r="LDV2096" s="220"/>
      <c r="LDW2096" s="220"/>
      <c r="LDX2096" s="220"/>
      <c r="LDY2096" s="220"/>
      <c r="LDZ2096" s="220"/>
      <c r="LEA2096" s="220"/>
      <c r="LEB2096" s="220"/>
      <c r="LEC2096" s="220"/>
      <c r="LED2096" s="220"/>
      <c r="LEE2096" s="220"/>
      <c r="LEF2096" s="220"/>
      <c r="LEG2096" s="220"/>
      <c r="LEH2096" s="220"/>
      <c r="LEI2096" s="220"/>
      <c r="LEJ2096" s="220"/>
      <c r="LEK2096" s="220"/>
      <c r="LEL2096" s="220"/>
      <c r="LEM2096" s="220"/>
      <c r="LEN2096" s="220"/>
      <c r="LEO2096" s="220"/>
      <c r="LEP2096" s="220"/>
      <c r="LEQ2096" s="220"/>
      <c r="LER2096" s="220"/>
      <c r="LES2096" s="220"/>
      <c r="LET2096" s="220"/>
      <c r="LEU2096" s="220"/>
      <c r="LEV2096" s="220"/>
      <c r="LEW2096" s="220"/>
      <c r="LEX2096" s="220"/>
      <c r="LEY2096" s="220"/>
      <c r="LEZ2096" s="220"/>
      <c r="LFA2096" s="220"/>
      <c r="LFB2096" s="220"/>
      <c r="LFC2096" s="220"/>
      <c r="LFD2096" s="220"/>
      <c r="LFE2096" s="220"/>
      <c r="LFF2096" s="220"/>
      <c r="LFG2096" s="220"/>
      <c r="LFH2096" s="220"/>
      <c r="LFI2096" s="220"/>
      <c r="LFJ2096" s="220"/>
      <c r="LFK2096" s="220"/>
      <c r="LFL2096" s="220"/>
      <c r="LFM2096" s="220"/>
      <c r="LFN2096" s="220"/>
      <c r="LFO2096" s="220"/>
      <c r="LFP2096" s="220"/>
      <c r="LFQ2096" s="220"/>
      <c r="LFR2096" s="220"/>
      <c r="LFS2096" s="220"/>
      <c r="LFT2096" s="220"/>
      <c r="LFU2096" s="220"/>
      <c r="LFV2096" s="220"/>
      <c r="LFW2096" s="220"/>
      <c r="LFX2096" s="220"/>
      <c r="LFY2096" s="220"/>
      <c r="LFZ2096" s="220"/>
      <c r="LGA2096" s="220"/>
      <c r="LGB2096" s="220"/>
      <c r="LGC2096" s="220"/>
      <c r="LGD2096" s="220"/>
      <c r="LGE2096" s="220"/>
      <c r="LGF2096" s="220"/>
      <c r="LGG2096" s="220"/>
      <c r="LGH2096" s="220"/>
      <c r="LGI2096" s="220"/>
      <c r="LGJ2096" s="220"/>
      <c r="LGK2096" s="220"/>
      <c r="LGL2096" s="220"/>
      <c r="LGM2096" s="220"/>
      <c r="LGN2096" s="220"/>
      <c r="LGO2096" s="220"/>
      <c r="LGP2096" s="220"/>
      <c r="LGQ2096" s="220"/>
      <c r="LGR2096" s="220"/>
      <c r="LGS2096" s="220"/>
      <c r="LGT2096" s="220"/>
      <c r="LGU2096" s="220"/>
      <c r="LGV2096" s="220"/>
      <c r="LGW2096" s="220"/>
      <c r="LGX2096" s="220"/>
      <c r="LGY2096" s="220"/>
      <c r="LGZ2096" s="220"/>
      <c r="LHA2096" s="220"/>
      <c r="LHB2096" s="220"/>
      <c r="LHC2096" s="220"/>
      <c r="LHD2096" s="220"/>
      <c r="LHE2096" s="220"/>
      <c r="LHF2096" s="220"/>
      <c r="LHG2096" s="220"/>
      <c r="LHH2096" s="220"/>
      <c r="LHI2096" s="220"/>
      <c r="LHJ2096" s="220"/>
      <c r="LHK2096" s="220"/>
      <c r="LHL2096" s="220"/>
      <c r="LHM2096" s="220"/>
      <c r="LHN2096" s="220"/>
      <c r="LHO2096" s="220"/>
      <c r="LHP2096" s="220"/>
      <c r="LHQ2096" s="220"/>
      <c r="LHR2096" s="220"/>
      <c r="LHS2096" s="220"/>
      <c r="LHT2096" s="220"/>
      <c r="LHU2096" s="220"/>
      <c r="LHV2096" s="220"/>
      <c r="LHW2096" s="220"/>
      <c r="LHX2096" s="220"/>
      <c r="LHY2096" s="220"/>
      <c r="LHZ2096" s="220"/>
      <c r="LIA2096" s="220"/>
      <c r="LIB2096" s="220"/>
      <c r="LIC2096" s="220"/>
      <c r="LID2096" s="220"/>
      <c r="LIE2096" s="220"/>
      <c r="LIF2096" s="220"/>
      <c r="LIG2096" s="220"/>
      <c r="LIH2096" s="220"/>
      <c r="LII2096" s="220"/>
      <c r="LIJ2096" s="220"/>
      <c r="LIK2096" s="220"/>
      <c r="LIL2096" s="220"/>
      <c r="LIM2096" s="220"/>
      <c r="LIN2096" s="220"/>
      <c r="LIO2096" s="220"/>
      <c r="LIP2096" s="220"/>
      <c r="LIQ2096" s="220"/>
      <c r="LIR2096" s="220"/>
      <c r="LIS2096" s="220"/>
      <c r="LIT2096" s="220"/>
      <c r="LIU2096" s="220"/>
      <c r="LIV2096" s="220"/>
      <c r="LIW2096" s="220"/>
      <c r="LIX2096" s="220"/>
      <c r="LIY2096" s="220"/>
      <c r="LIZ2096" s="220"/>
      <c r="LJA2096" s="220"/>
      <c r="LJB2096" s="220"/>
      <c r="LJC2096" s="220"/>
      <c r="LJD2096" s="220"/>
      <c r="LJE2096" s="220"/>
      <c r="LJF2096" s="220"/>
      <c r="LJG2096" s="220"/>
      <c r="LJH2096" s="220"/>
      <c r="LJI2096" s="220"/>
      <c r="LJJ2096" s="220"/>
      <c r="LJK2096" s="220"/>
      <c r="LJL2096" s="220"/>
      <c r="LJM2096" s="220"/>
      <c r="LJN2096" s="220"/>
      <c r="LJO2096" s="220"/>
      <c r="LJP2096" s="220"/>
      <c r="LJQ2096" s="220"/>
      <c r="LJR2096" s="220"/>
      <c r="LJS2096" s="220"/>
      <c r="LJT2096" s="220"/>
      <c r="LJU2096" s="220"/>
      <c r="LJV2096" s="220"/>
      <c r="LJW2096" s="220"/>
      <c r="LJX2096" s="220"/>
      <c r="LJY2096" s="220"/>
      <c r="LJZ2096" s="220"/>
      <c r="LKA2096" s="220"/>
      <c r="LKB2096" s="220"/>
      <c r="LKC2096" s="220"/>
      <c r="LKD2096" s="220"/>
      <c r="LKE2096" s="220"/>
      <c r="LKF2096" s="220"/>
      <c r="LKG2096" s="220"/>
      <c r="LKH2096" s="220"/>
      <c r="LKI2096" s="220"/>
      <c r="LKJ2096" s="220"/>
      <c r="LKK2096" s="220"/>
      <c r="LKL2096" s="220"/>
      <c r="LKM2096" s="220"/>
      <c r="LKN2096" s="220"/>
      <c r="LKO2096" s="220"/>
      <c r="LKP2096" s="220"/>
      <c r="LKQ2096" s="220"/>
      <c r="LKR2096" s="220"/>
      <c r="LKS2096" s="220"/>
      <c r="LKT2096" s="220"/>
      <c r="LKU2096" s="220"/>
      <c r="LKV2096" s="220"/>
      <c r="LKW2096" s="220"/>
      <c r="LKX2096" s="220"/>
      <c r="LKY2096" s="220"/>
      <c r="LKZ2096" s="220"/>
      <c r="LLA2096" s="220"/>
      <c r="LLB2096" s="220"/>
      <c r="LLC2096" s="220"/>
      <c r="LLD2096" s="220"/>
      <c r="LLE2096" s="220"/>
      <c r="LLF2096" s="220"/>
      <c r="LLG2096" s="220"/>
      <c r="LLH2096" s="220"/>
      <c r="LLI2096" s="220"/>
      <c r="LLJ2096" s="220"/>
      <c r="LLK2096" s="220"/>
      <c r="LLL2096" s="220"/>
      <c r="LLM2096" s="220"/>
      <c r="LLN2096" s="220"/>
      <c r="LLO2096" s="220"/>
      <c r="LLP2096" s="220"/>
      <c r="LLQ2096" s="220"/>
      <c r="LLR2096" s="220"/>
      <c r="LLS2096" s="220"/>
      <c r="LLT2096" s="220"/>
      <c r="LLU2096" s="220"/>
      <c r="LLV2096" s="220"/>
      <c r="LLW2096" s="220"/>
      <c r="LLX2096" s="220"/>
      <c r="LLY2096" s="220"/>
      <c r="LLZ2096" s="220"/>
      <c r="LMA2096" s="220"/>
      <c r="LMB2096" s="220"/>
      <c r="LMC2096" s="220"/>
      <c r="LMD2096" s="220"/>
      <c r="LME2096" s="220"/>
      <c r="LMF2096" s="220"/>
      <c r="LMG2096" s="220"/>
      <c r="LMH2096" s="220"/>
      <c r="LMI2096" s="220"/>
      <c r="LMJ2096" s="220"/>
      <c r="LMK2096" s="220"/>
      <c r="LML2096" s="220"/>
      <c r="LMM2096" s="220"/>
      <c r="LMN2096" s="220"/>
      <c r="LMO2096" s="220"/>
      <c r="LMP2096" s="220"/>
      <c r="LMQ2096" s="220"/>
      <c r="LMR2096" s="220"/>
      <c r="LMS2096" s="220"/>
      <c r="LMT2096" s="220"/>
      <c r="LMU2096" s="220"/>
      <c r="LMV2096" s="220"/>
      <c r="LMW2096" s="220"/>
      <c r="LMX2096" s="220"/>
      <c r="LMY2096" s="220"/>
      <c r="LMZ2096" s="220"/>
      <c r="LNA2096" s="220"/>
      <c r="LNB2096" s="220"/>
      <c r="LNC2096" s="220"/>
      <c r="LND2096" s="220"/>
      <c r="LNE2096" s="220"/>
      <c r="LNF2096" s="220"/>
      <c r="LNG2096" s="220"/>
      <c r="LNH2096" s="220"/>
      <c r="LNI2096" s="220"/>
      <c r="LNJ2096" s="220"/>
      <c r="LNK2096" s="220"/>
      <c r="LNL2096" s="220"/>
      <c r="LNM2096" s="220"/>
      <c r="LNN2096" s="220"/>
      <c r="LNO2096" s="220"/>
      <c r="LNP2096" s="220"/>
      <c r="LNQ2096" s="220"/>
      <c r="LNR2096" s="220"/>
      <c r="LNS2096" s="220"/>
      <c r="LNT2096" s="220"/>
      <c r="LNU2096" s="220"/>
      <c r="LNV2096" s="220"/>
      <c r="LNW2096" s="220"/>
      <c r="LNX2096" s="220"/>
      <c r="LNY2096" s="220"/>
      <c r="LNZ2096" s="220"/>
      <c r="LOA2096" s="220"/>
      <c r="LOB2096" s="220"/>
      <c r="LOC2096" s="220"/>
      <c r="LOD2096" s="220"/>
      <c r="LOE2096" s="220"/>
      <c r="LOF2096" s="220"/>
      <c r="LOG2096" s="220"/>
      <c r="LOH2096" s="220"/>
      <c r="LOI2096" s="220"/>
      <c r="LOJ2096" s="220"/>
      <c r="LOK2096" s="220"/>
      <c r="LOL2096" s="220"/>
      <c r="LOM2096" s="220"/>
      <c r="LON2096" s="220"/>
      <c r="LOO2096" s="220"/>
      <c r="LOP2096" s="220"/>
      <c r="LOQ2096" s="220"/>
      <c r="LOR2096" s="220"/>
      <c r="LOS2096" s="220"/>
      <c r="LOT2096" s="220"/>
      <c r="LOU2096" s="220"/>
      <c r="LOV2096" s="220"/>
      <c r="LOW2096" s="220"/>
      <c r="LOX2096" s="220"/>
      <c r="LOY2096" s="220"/>
      <c r="LOZ2096" s="220"/>
      <c r="LPA2096" s="220"/>
      <c r="LPB2096" s="220"/>
      <c r="LPC2096" s="220"/>
      <c r="LPD2096" s="220"/>
      <c r="LPE2096" s="220"/>
      <c r="LPF2096" s="220"/>
      <c r="LPG2096" s="220"/>
      <c r="LPH2096" s="220"/>
      <c r="LPI2096" s="220"/>
      <c r="LPJ2096" s="220"/>
      <c r="LPK2096" s="220"/>
      <c r="LPL2096" s="220"/>
      <c r="LPM2096" s="220"/>
      <c r="LPN2096" s="220"/>
      <c r="LPO2096" s="220"/>
      <c r="LPP2096" s="220"/>
      <c r="LPQ2096" s="220"/>
      <c r="LPR2096" s="220"/>
      <c r="LPS2096" s="220"/>
      <c r="LPT2096" s="220"/>
      <c r="LPU2096" s="220"/>
      <c r="LPV2096" s="220"/>
      <c r="LPW2096" s="220"/>
      <c r="LPX2096" s="220"/>
      <c r="LPY2096" s="220"/>
      <c r="LPZ2096" s="220"/>
      <c r="LQA2096" s="220"/>
      <c r="LQB2096" s="220"/>
      <c r="LQC2096" s="220"/>
      <c r="LQD2096" s="220"/>
      <c r="LQE2096" s="220"/>
      <c r="LQF2096" s="220"/>
      <c r="LQG2096" s="220"/>
      <c r="LQH2096" s="220"/>
      <c r="LQI2096" s="220"/>
      <c r="LQJ2096" s="220"/>
      <c r="LQK2096" s="220"/>
      <c r="LQL2096" s="220"/>
      <c r="LQM2096" s="220"/>
      <c r="LQN2096" s="220"/>
      <c r="LQO2096" s="220"/>
      <c r="LQP2096" s="220"/>
      <c r="LQQ2096" s="220"/>
      <c r="LQR2096" s="220"/>
      <c r="LQS2096" s="220"/>
      <c r="LQT2096" s="220"/>
      <c r="LQU2096" s="220"/>
      <c r="LQV2096" s="220"/>
      <c r="LQW2096" s="220"/>
      <c r="LQX2096" s="220"/>
      <c r="LQY2096" s="220"/>
      <c r="LQZ2096" s="220"/>
      <c r="LRA2096" s="220"/>
      <c r="LRB2096" s="220"/>
      <c r="LRC2096" s="220"/>
      <c r="LRD2096" s="220"/>
      <c r="LRE2096" s="220"/>
      <c r="LRF2096" s="220"/>
      <c r="LRG2096" s="220"/>
      <c r="LRH2096" s="220"/>
      <c r="LRI2096" s="220"/>
      <c r="LRJ2096" s="220"/>
      <c r="LRK2096" s="220"/>
      <c r="LRL2096" s="220"/>
      <c r="LRM2096" s="220"/>
      <c r="LRN2096" s="220"/>
      <c r="LRO2096" s="220"/>
      <c r="LRP2096" s="220"/>
      <c r="LRQ2096" s="220"/>
      <c r="LRR2096" s="220"/>
      <c r="LRS2096" s="220"/>
      <c r="LRT2096" s="220"/>
      <c r="LRU2096" s="220"/>
      <c r="LRV2096" s="220"/>
      <c r="LRW2096" s="220"/>
      <c r="LRX2096" s="220"/>
      <c r="LRY2096" s="220"/>
      <c r="LRZ2096" s="220"/>
      <c r="LSA2096" s="220"/>
      <c r="LSB2096" s="220"/>
      <c r="LSC2096" s="220"/>
      <c r="LSD2096" s="220"/>
      <c r="LSE2096" s="220"/>
      <c r="LSF2096" s="220"/>
      <c r="LSG2096" s="220"/>
      <c r="LSH2096" s="220"/>
      <c r="LSI2096" s="220"/>
      <c r="LSJ2096" s="220"/>
      <c r="LSK2096" s="220"/>
      <c r="LSL2096" s="220"/>
      <c r="LSM2096" s="220"/>
      <c r="LSN2096" s="220"/>
      <c r="LSO2096" s="220"/>
      <c r="LSP2096" s="220"/>
      <c r="LSQ2096" s="220"/>
      <c r="LSR2096" s="220"/>
      <c r="LSS2096" s="220"/>
      <c r="LST2096" s="220"/>
      <c r="LSU2096" s="220"/>
      <c r="LSV2096" s="220"/>
      <c r="LSW2096" s="220"/>
      <c r="LSX2096" s="220"/>
      <c r="LSY2096" s="220"/>
      <c r="LSZ2096" s="220"/>
      <c r="LTA2096" s="220"/>
      <c r="LTB2096" s="220"/>
      <c r="LTC2096" s="220"/>
      <c r="LTD2096" s="220"/>
      <c r="LTE2096" s="220"/>
      <c r="LTF2096" s="220"/>
      <c r="LTG2096" s="220"/>
      <c r="LTH2096" s="220"/>
      <c r="LTI2096" s="220"/>
      <c r="LTJ2096" s="220"/>
      <c r="LTK2096" s="220"/>
      <c r="LTL2096" s="220"/>
      <c r="LTM2096" s="220"/>
      <c r="LTN2096" s="220"/>
      <c r="LTO2096" s="220"/>
      <c r="LTP2096" s="220"/>
      <c r="LTQ2096" s="220"/>
      <c r="LTR2096" s="220"/>
      <c r="LTS2096" s="220"/>
      <c r="LTT2096" s="220"/>
      <c r="LTU2096" s="220"/>
      <c r="LTV2096" s="220"/>
      <c r="LTW2096" s="220"/>
      <c r="LTX2096" s="220"/>
      <c r="LTY2096" s="220"/>
      <c r="LTZ2096" s="220"/>
      <c r="LUA2096" s="220"/>
      <c r="LUB2096" s="220"/>
      <c r="LUC2096" s="220"/>
      <c r="LUD2096" s="220"/>
      <c r="LUE2096" s="220"/>
      <c r="LUF2096" s="220"/>
      <c r="LUG2096" s="220"/>
      <c r="LUH2096" s="220"/>
      <c r="LUI2096" s="220"/>
      <c r="LUJ2096" s="220"/>
      <c r="LUK2096" s="220"/>
      <c r="LUL2096" s="220"/>
      <c r="LUM2096" s="220"/>
      <c r="LUN2096" s="220"/>
      <c r="LUO2096" s="220"/>
      <c r="LUP2096" s="220"/>
      <c r="LUQ2096" s="220"/>
      <c r="LUR2096" s="220"/>
      <c r="LUS2096" s="220"/>
      <c r="LUT2096" s="220"/>
      <c r="LUU2096" s="220"/>
      <c r="LUV2096" s="220"/>
      <c r="LUW2096" s="220"/>
      <c r="LUX2096" s="220"/>
      <c r="LUY2096" s="220"/>
      <c r="LUZ2096" s="220"/>
      <c r="LVA2096" s="220"/>
      <c r="LVB2096" s="220"/>
      <c r="LVC2096" s="220"/>
      <c r="LVD2096" s="220"/>
      <c r="LVE2096" s="220"/>
      <c r="LVF2096" s="220"/>
      <c r="LVG2096" s="220"/>
      <c r="LVH2096" s="220"/>
      <c r="LVI2096" s="220"/>
      <c r="LVJ2096" s="220"/>
      <c r="LVK2096" s="220"/>
      <c r="LVL2096" s="220"/>
      <c r="LVM2096" s="220"/>
      <c r="LVN2096" s="220"/>
      <c r="LVO2096" s="220"/>
      <c r="LVP2096" s="220"/>
      <c r="LVQ2096" s="220"/>
      <c r="LVR2096" s="220"/>
      <c r="LVS2096" s="220"/>
      <c r="LVT2096" s="220"/>
      <c r="LVU2096" s="220"/>
      <c r="LVV2096" s="220"/>
      <c r="LVW2096" s="220"/>
      <c r="LVX2096" s="220"/>
      <c r="LVY2096" s="220"/>
      <c r="LVZ2096" s="220"/>
      <c r="LWA2096" s="220"/>
      <c r="LWB2096" s="220"/>
      <c r="LWC2096" s="220"/>
      <c r="LWD2096" s="220"/>
      <c r="LWE2096" s="220"/>
      <c r="LWF2096" s="220"/>
      <c r="LWG2096" s="220"/>
      <c r="LWH2096" s="220"/>
      <c r="LWI2096" s="220"/>
      <c r="LWJ2096" s="220"/>
      <c r="LWK2096" s="220"/>
      <c r="LWL2096" s="220"/>
      <c r="LWM2096" s="220"/>
      <c r="LWN2096" s="220"/>
      <c r="LWO2096" s="220"/>
      <c r="LWP2096" s="220"/>
      <c r="LWQ2096" s="220"/>
      <c r="LWR2096" s="220"/>
      <c r="LWS2096" s="220"/>
      <c r="LWT2096" s="220"/>
      <c r="LWU2096" s="220"/>
      <c r="LWV2096" s="220"/>
      <c r="LWW2096" s="220"/>
      <c r="LWX2096" s="220"/>
      <c r="LWY2096" s="220"/>
      <c r="LWZ2096" s="220"/>
      <c r="LXA2096" s="220"/>
      <c r="LXB2096" s="220"/>
      <c r="LXC2096" s="220"/>
      <c r="LXD2096" s="220"/>
      <c r="LXE2096" s="220"/>
      <c r="LXF2096" s="220"/>
      <c r="LXG2096" s="220"/>
      <c r="LXH2096" s="220"/>
      <c r="LXI2096" s="220"/>
      <c r="LXJ2096" s="220"/>
      <c r="LXK2096" s="220"/>
      <c r="LXL2096" s="220"/>
      <c r="LXM2096" s="220"/>
      <c r="LXN2096" s="220"/>
      <c r="LXO2096" s="220"/>
      <c r="LXP2096" s="220"/>
      <c r="LXQ2096" s="220"/>
      <c r="LXR2096" s="220"/>
      <c r="LXS2096" s="220"/>
      <c r="LXT2096" s="220"/>
      <c r="LXU2096" s="220"/>
      <c r="LXV2096" s="220"/>
      <c r="LXW2096" s="220"/>
      <c r="LXX2096" s="220"/>
      <c r="LXY2096" s="220"/>
      <c r="LXZ2096" s="220"/>
      <c r="LYA2096" s="220"/>
      <c r="LYB2096" s="220"/>
      <c r="LYC2096" s="220"/>
      <c r="LYD2096" s="220"/>
      <c r="LYE2096" s="220"/>
      <c r="LYF2096" s="220"/>
      <c r="LYG2096" s="220"/>
      <c r="LYH2096" s="220"/>
      <c r="LYI2096" s="220"/>
      <c r="LYJ2096" s="220"/>
      <c r="LYK2096" s="220"/>
      <c r="LYL2096" s="220"/>
      <c r="LYM2096" s="220"/>
      <c r="LYN2096" s="220"/>
      <c r="LYO2096" s="220"/>
      <c r="LYP2096" s="220"/>
      <c r="LYQ2096" s="220"/>
      <c r="LYR2096" s="220"/>
      <c r="LYS2096" s="220"/>
      <c r="LYT2096" s="220"/>
      <c r="LYU2096" s="220"/>
      <c r="LYV2096" s="220"/>
      <c r="LYW2096" s="220"/>
      <c r="LYX2096" s="220"/>
      <c r="LYY2096" s="220"/>
      <c r="LYZ2096" s="220"/>
      <c r="LZA2096" s="220"/>
      <c r="LZB2096" s="220"/>
      <c r="LZC2096" s="220"/>
      <c r="LZD2096" s="220"/>
      <c r="LZE2096" s="220"/>
      <c r="LZF2096" s="220"/>
      <c r="LZG2096" s="220"/>
      <c r="LZH2096" s="220"/>
      <c r="LZI2096" s="220"/>
      <c r="LZJ2096" s="220"/>
      <c r="LZK2096" s="220"/>
      <c r="LZL2096" s="220"/>
      <c r="LZM2096" s="220"/>
      <c r="LZN2096" s="220"/>
      <c r="LZO2096" s="220"/>
      <c r="LZP2096" s="220"/>
      <c r="LZQ2096" s="220"/>
      <c r="LZR2096" s="220"/>
      <c r="LZS2096" s="220"/>
      <c r="LZT2096" s="220"/>
      <c r="LZU2096" s="220"/>
      <c r="LZV2096" s="220"/>
      <c r="LZW2096" s="220"/>
      <c r="LZX2096" s="220"/>
      <c r="LZY2096" s="220"/>
      <c r="LZZ2096" s="220"/>
      <c r="MAA2096" s="220"/>
      <c r="MAB2096" s="220"/>
      <c r="MAC2096" s="220"/>
      <c r="MAD2096" s="220"/>
      <c r="MAE2096" s="220"/>
      <c r="MAF2096" s="220"/>
      <c r="MAG2096" s="220"/>
      <c r="MAH2096" s="220"/>
      <c r="MAI2096" s="220"/>
      <c r="MAJ2096" s="220"/>
      <c r="MAK2096" s="220"/>
      <c r="MAL2096" s="220"/>
      <c r="MAM2096" s="220"/>
      <c r="MAN2096" s="220"/>
      <c r="MAO2096" s="220"/>
      <c r="MAP2096" s="220"/>
      <c r="MAQ2096" s="220"/>
      <c r="MAR2096" s="220"/>
      <c r="MAS2096" s="220"/>
      <c r="MAT2096" s="220"/>
      <c r="MAU2096" s="220"/>
      <c r="MAV2096" s="220"/>
      <c r="MAW2096" s="220"/>
      <c r="MAX2096" s="220"/>
      <c r="MAY2096" s="220"/>
      <c r="MAZ2096" s="220"/>
      <c r="MBA2096" s="220"/>
      <c r="MBB2096" s="220"/>
      <c r="MBC2096" s="220"/>
      <c r="MBD2096" s="220"/>
      <c r="MBE2096" s="220"/>
      <c r="MBF2096" s="220"/>
      <c r="MBG2096" s="220"/>
      <c r="MBH2096" s="220"/>
      <c r="MBI2096" s="220"/>
      <c r="MBJ2096" s="220"/>
      <c r="MBK2096" s="220"/>
      <c r="MBL2096" s="220"/>
      <c r="MBM2096" s="220"/>
      <c r="MBN2096" s="220"/>
      <c r="MBO2096" s="220"/>
      <c r="MBP2096" s="220"/>
      <c r="MBQ2096" s="220"/>
      <c r="MBR2096" s="220"/>
      <c r="MBS2096" s="220"/>
      <c r="MBT2096" s="220"/>
      <c r="MBU2096" s="220"/>
      <c r="MBV2096" s="220"/>
      <c r="MBW2096" s="220"/>
      <c r="MBX2096" s="220"/>
      <c r="MBY2096" s="220"/>
      <c r="MBZ2096" s="220"/>
      <c r="MCA2096" s="220"/>
      <c r="MCB2096" s="220"/>
      <c r="MCC2096" s="220"/>
      <c r="MCD2096" s="220"/>
      <c r="MCE2096" s="220"/>
      <c r="MCF2096" s="220"/>
      <c r="MCG2096" s="220"/>
      <c r="MCH2096" s="220"/>
      <c r="MCI2096" s="220"/>
      <c r="MCJ2096" s="220"/>
      <c r="MCK2096" s="220"/>
      <c r="MCL2096" s="220"/>
      <c r="MCM2096" s="220"/>
      <c r="MCN2096" s="220"/>
      <c r="MCO2096" s="220"/>
      <c r="MCP2096" s="220"/>
      <c r="MCQ2096" s="220"/>
      <c r="MCR2096" s="220"/>
      <c r="MCS2096" s="220"/>
      <c r="MCT2096" s="220"/>
      <c r="MCU2096" s="220"/>
      <c r="MCV2096" s="220"/>
      <c r="MCW2096" s="220"/>
      <c r="MCX2096" s="220"/>
      <c r="MCY2096" s="220"/>
      <c r="MCZ2096" s="220"/>
      <c r="MDA2096" s="220"/>
      <c r="MDB2096" s="220"/>
      <c r="MDC2096" s="220"/>
      <c r="MDD2096" s="220"/>
      <c r="MDE2096" s="220"/>
      <c r="MDF2096" s="220"/>
      <c r="MDG2096" s="220"/>
      <c r="MDH2096" s="220"/>
      <c r="MDI2096" s="220"/>
      <c r="MDJ2096" s="220"/>
      <c r="MDK2096" s="220"/>
      <c r="MDL2096" s="220"/>
      <c r="MDM2096" s="220"/>
      <c r="MDN2096" s="220"/>
      <c r="MDO2096" s="220"/>
      <c r="MDP2096" s="220"/>
      <c r="MDQ2096" s="220"/>
      <c r="MDR2096" s="220"/>
      <c r="MDS2096" s="220"/>
      <c r="MDT2096" s="220"/>
      <c r="MDU2096" s="220"/>
      <c r="MDV2096" s="220"/>
      <c r="MDW2096" s="220"/>
      <c r="MDX2096" s="220"/>
      <c r="MDY2096" s="220"/>
      <c r="MDZ2096" s="220"/>
      <c r="MEA2096" s="220"/>
      <c r="MEB2096" s="220"/>
      <c r="MEC2096" s="220"/>
      <c r="MED2096" s="220"/>
      <c r="MEE2096" s="220"/>
      <c r="MEF2096" s="220"/>
      <c r="MEG2096" s="220"/>
      <c r="MEH2096" s="220"/>
      <c r="MEI2096" s="220"/>
      <c r="MEJ2096" s="220"/>
      <c r="MEK2096" s="220"/>
      <c r="MEL2096" s="220"/>
      <c r="MEM2096" s="220"/>
      <c r="MEN2096" s="220"/>
      <c r="MEO2096" s="220"/>
      <c r="MEP2096" s="220"/>
      <c r="MEQ2096" s="220"/>
      <c r="MER2096" s="220"/>
      <c r="MES2096" s="220"/>
      <c r="MET2096" s="220"/>
      <c r="MEU2096" s="220"/>
      <c r="MEV2096" s="220"/>
      <c r="MEW2096" s="220"/>
      <c r="MEX2096" s="220"/>
      <c r="MEY2096" s="220"/>
      <c r="MEZ2096" s="220"/>
      <c r="MFA2096" s="220"/>
      <c r="MFB2096" s="220"/>
      <c r="MFC2096" s="220"/>
      <c r="MFD2096" s="220"/>
      <c r="MFE2096" s="220"/>
      <c r="MFF2096" s="220"/>
      <c r="MFG2096" s="220"/>
      <c r="MFH2096" s="220"/>
      <c r="MFI2096" s="220"/>
      <c r="MFJ2096" s="220"/>
      <c r="MFK2096" s="220"/>
      <c r="MFL2096" s="220"/>
      <c r="MFM2096" s="220"/>
      <c r="MFN2096" s="220"/>
      <c r="MFO2096" s="220"/>
      <c r="MFP2096" s="220"/>
      <c r="MFQ2096" s="220"/>
      <c r="MFR2096" s="220"/>
      <c r="MFS2096" s="220"/>
      <c r="MFT2096" s="220"/>
      <c r="MFU2096" s="220"/>
      <c r="MFV2096" s="220"/>
      <c r="MFW2096" s="220"/>
      <c r="MFX2096" s="220"/>
      <c r="MFY2096" s="220"/>
      <c r="MFZ2096" s="220"/>
      <c r="MGA2096" s="220"/>
      <c r="MGB2096" s="220"/>
      <c r="MGC2096" s="220"/>
      <c r="MGD2096" s="220"/>
      <c r="MGE2096" s="220"/>
      <c r="MGF2096" s="220"/>
      <c r="MGG2096" s="220"/>
      <c r="MGH2096" s="220"/>
      <c r="MGI2096" s="220"/>
      <c r="MGJ2096" s="220"/>
      <c r="MGK2096" s="220"/>
      <c r="MGL2096" s="220"/>
      <c r="MGM2096" s="220"/>
      <c r="MGN2096" s="220"/>
      <c r="MGO2096" s="220"/>
      <c r="MGP2096" s="220"/>
      <c r="MGQ2096" s="220"/>
      <c r="MGR2096" s="220"/>
      <c r="MGS2096" s="220"/>
      <c r="MGT2096" s="220"/>
      <c r="MGU2096" s="220"/>
      <c r="MGV2096" s="220"/>
      <c r="MGW2096" s="220"/>
      <c r="MGX2096" s="220"/>
      <c r="MGY2096" s="220"/>
      <c r="MGZ2096" s="220"/>
      <c r="MHA2096" s="220"/>
      <c r="MHB2096" s="220"/>
      <c r="MHC2096" s="220"/>
      <c r="MHD2096" s="220"/>
      <c r="MHE2096" s="220"/>
      <c r="MHF2096" s="220"/>
      <c r="MHG2096" s="220"/>
      <c r="MHH2096" s="220"/>
      <c r="MHI2096" s="220"/>
      <c r="MHJ2096" s="220"/>
      <c r="MHK2096" s="220"/>
      <c r="MHL2096" s="220"/>
      <c r="MHM2096" s="220"/>
      <c r="MHN2096" s="220"/>
      <c r="MHO2096" s="220"/>
      <c r="MHP2096" s="220"/>
      <c r="MHQ2096" s="220"/>
      <c r="MHR2096" s="220"/>
      <c r="MHS2096" s="220"/>
      <c r="MHT2096" s="220"/>
      <c r="MHU2096" s="220"/>
      <c r="MHV2096" s="220"/>
      <c r="MHW2096" s="220"/>
      <c r="MHX2096" s="220"/>
      <c r="MHY2096" s="220"/>
      <c r="MHZ2096" s="220"/>
      <c r="MIA2096" s="220"/>
      <c r="MIB2096" s="220"/>
      <c r="MIC2096" s="220"/>
      <c r="MID2096" s="220"/>
      <c r="MIE2096" s="220"/>
      <c r="MIF2096" s="220"/>
      <c r="MIG2096" s="220"/>
      <c r="MIH2096" s="220"/>
      <c r="MII2096" s="220"/>
      <c r="MIJ2096" s="220"/>
      <c r="MIK2096" s="220"/>
      <c r="MIL2096" s="220"/>
      <c r="MIM2096" s="220"/>
      <c r="MIN2096" s="220"/>
      <c r="MIO2096" s="220"/>
      <c r="MIP2096" s="220"/>
      <c r="MIQ2096" s="220"/>
      <c r="MIR2096" s="220"/>
      <c r="MIS2096" s="220"/>
      <c r="MIT2096" s="220"/>
      <c r="MIU2096" s="220"/>
      <c r="MIV2096" s="220"/>
      <c r="MIW2096" s="220"/>
      <c r="MIX2096" s="220"/>
      <c r="MIY2096" s="220"/>
      <c r="MIZ2096" s="220"/>
      <c r="MJA2096" s="220"/>
      <c r="MJB2096" s="220"/>
      <c r="MJC2096" s="220"/>
      <c r="MJD2096" s="220"/>
      <c r="MJE2096" s="220"/>
      <c r="MJF2096" s="220"/>
      <c r="MJG2096" s="220"/>
      <c r="MJH2096" s="220"/>
      <c r="MJI2096" s="220"/>
      <c r="MJJ2096" s="220"/>
      <c r="MJK2096" s="220"/>
      <c r="MJL2096" s="220"/>
      <c r="MJM2096" s="220"/>
      <c r="MJN2096" s="220"/>
      <c r="MJO2096" s="220"/>
      <c r="MJP2096" s="220"/>
      <c r="MJQ2096" s="220"/>
      <c r="MJR2096" s="220"/>
      <c r="MJS2096" s="220"/>
      <c r="MJT2096" s="220"/>
      <c r="MJU2096" s="220"/>
      <c r="MJV2096" s="220"/>
      <c r="MJW2096" s="220"/>
      <c r="MJX2096" s="220"/>
      <c r="MJY2096" s="220"/>
      <c r="MJZ2096" s="220"/>
      <c r="MKA2096" s="220"/>
      <c r="MKB2096" s="220"/>
      <c r="MKC2096" s="220"/>
      <c r="MKD2096" s="220"/>
      <c r="MKE2096" s="220"/>
      <c r="MKF2096" s="220"/>
      <c r="MKG2096" s="220"/>
      <c r="MKH2096" s="220"/>
      <c r="MKI2096" s="220"/>
      <c r="MKJ2096" s="220"/>
      <c r="MKK2096" s="220"/>
      <c r="MKL2096" s="220"/>
      <c r="MKM2096" s="220"/>
      <c r="MKN2096" s="220"/>
      <c r="MKO2096" s="220"/>
      <c r="MKP2096" s="220"/>
      <c r="MKQ2096" s="220"/>
      <c r="MKR2096" s="220"/>
      <c r="MKS2096" s="220"/>
      <c r="MKT2096" s="220"/>
      <c r="MKU2096" s="220"/>
      <c r="MKV2096" s="220"/>
      <c r="MKW2096" s="220"/>
      <c r="MKX2096" s="220"/>
      <c r="MKY2096" s="220"/>
      <c r="MKZ2096" s="220"/>
      <c r="MLA2096" s="220"/>
      <c r="MLB2096" s="220"/>
      <c r="MLC2096" s="220"/>
      <c r="MLD2096" s="220"/>
      <c r="MLE2096" s="220"/>
      <c r="MLF2096" s="220"/>
      <c r="MLG2096" s="220"/>
      <c r="MLH2096" s="220"/>
      <c r="MLI2096" s="220"/>
      <c r="MLJ2096" s="220"/>
      <c r="MLK2096" s="220"/>
      <c r="MLL2096" s="220"/>
      <c r="MLM2096" s="220"/>
      <c r="MLN2096" s="220"/>
      <c r="MLO2096" s="220"/>
      <c r="MLP2096" s="220"/>
      <c r="MLQ2096" s="220"/>
      <c r="MLR2096" s="220"/>
      <c r="MLS2096" s="220"/>
      <c r="MLT2096" s="220"/>
      <c r="MLU2096" s="220"/>
      <c r="MLV2096" s="220"/>
      <c r="MLW2096" s="220"/>
      <c r="MLX2096" s="220"/>
      <c r="MLY2096" s="220"/>
      <c r="MLZ2096" s="220"/>
      <c r="MMA2096" s="220"/>
      <c r="MMB2096" s="220"/>
      <c r="MMC2096" s="220"/>
      <c r="MMD2096" s="220"/>
      <c r="MME2096" s="220"/>
      <c r="MMF2096" s="220"/>
      <c r="MMG2096" s="220"/>
      <c r="MMH2096" s="220"/>
      <c r="MMI2096" s="220"/>
      <c r="MMJ2096" s="220"/>
      <c r="MMK2096" s="220"/>
      <c r="MML2096" s="220"/>
      <c r="MMM2096" s="220"/>
      <c r="MMN2096" s="220"/>
      <c r="MMO2096" s="220"/>
      <c r="MMP2096" s="220"/>
      <c r="MMQ2096" s="220"/>
      <c r="MMR2096" s="220"/>
      <c r="MMS2096" s="220"/>
      <c r="MMT2096" s="220"/>
      <c r="MMU2096" s="220"/>
      <c r="MMV2096" s="220"/>
      <c r="MMW2096" s="220"/>
      <c r="MMX2096" s="220"/>
      <c r="MMY2096" s="220"/>
      <c r="MMZ2096" s="220"/>
      <c r="MNA2096" s="220"/>
      <c r="MNB2096" s="220"/>
      <c r="MNC2096" s="220"/>
      <c r="MND2096" s="220"/>
      <c r="MNE2096" s="220"/>
      <c r="MNF2096" s="220"/>
      <c r="MNG2096" s="220"/>
      <c r="MNH2096" s="220"/>
      <c r="MNI2096" s="220"/>
      <c r="MNJ2096" s="220"/>
      <c r="MNK2096" s="220"/>
      <c r="MNL2096" s="220"/>
      <c r="MNM2096" s="220"/>
      <c r="MNN2096" s="220"/>
      <c r="MNO2096" s="220"/>
      <c r="MNP2096" s="220"/>
      <c r="MNQ2096" s="220"/>
      <c r="MNR2096" s="220"/>
      <c r="MNS2096" s="220"/>
      <c r="MNT2096" s="220"/>
      <c r="MNU2096" s="220"/>
      <c r="MNV2096" s="220"/>
      <c r="MNW2096" s="220"/>
      <c r="MNX2096" s="220"/>
      <c r="MNY2096" s="220"/>
      <c r="MNZ2096" s="220"/>
      <c r="MOA2096" s="220"/>
      <c r="MOB2096" s="220"/>
      <c r="MOC2096" s="220"/>
      <c r="MOD2096" s="220"/>
      <c r="MOE2096" s="220"/>
      <c r="MOF2096" s="220"/>
      <c r="MOG2096" s="220"/>
      <c r="MOH2096" s="220"/>
      <c r="MOI2096" s="220"/>
      <c r="MOJ2096" s="220"/>
      <c r="MOK2096" s="220"/>
      <c r="MOL2096" s="220"/>
      <c r="MOM2096" s="220"/>
      <c r="MON2096" s="220"/>
      <c r="MOO2096" s="220"/>
      <c r="MOP2096" s="220"/>
      <c r="MOQ2096" s="220"/>
      <c r="MOR2096" s="220"/>
      <c r="MOS2096" s="220"/>
      <c r="MOT2096" s="220"/>
      <c r="MOU2096" s="220"/>
      <c r="MOV2096" s="220"/>
      <c r="MOW2096" s="220"/>
      <c r="MOX2096" s="220"/>
      <c r="MOY2096" s="220"/>
      <c r="MOZ2096" s="220"/>
      <c r="MPA2096" s="220"/>
      <c r="MPB2096" s="220"/>
      <c r="MPC2096" s="220"/>
      <c r="MPD2096" s="220"/>
      <c r="MPE2096" s="220"/>
      <c r="MPF2096" s="220"/>
      <c r="MPG2096" s="220"/>
      <c r="MPH2096" s="220"/>
      <c r="MPI2096" s="220"/>
      <c r="MPJ2096" s="220"/>
      <c r="MPK2096" s="220"/>
      <c r="MPL2096" s="220"/>
      <c r="MPM2096" s="220"/>
      <c r="MPN2096" s="220"/>
      <c r="MPO2096" s="220"/>
      <c r="MPP2096" s="220"/>
      <c r="MPQ2096" s="220"/>
      <c r="MPR2096" s="220"/>
      <c r="MPS2096" s="220"/>
      <c r="MPT2096" s="220"/>
      <c r="MPU2096" s="220"/>
      <c r="MPV2096" s="220"/>
      <c r="MPW2096" s="220"/>
      <c r="MPX2096" s="220"/>
      <c r="MPY2096" s="220"/>
      <c r="MPZ2096" s="220"/>
      <c r="MQA2096" s="220"/>
      <c r="MQB2096" s="220"/>
      <c r="MQC2096" s="220"/>
      <c r="MQD2096" s="220"/>
      <c r="MQE2096" s="220"/>
      <c r="MQF2096" s="220"/>
      <c r="MQG2096" s="220"/>
      <c r="MQH2096" s="220"/>
      <c r="MQI2096" s="220"/>
      <c r="MQJ2096" s="220"/>
      <c r="MQK2096" s="220"/>
      <c r="MQL2096" s="220"/>
      <c r="MQM2096" s="220"/>
      <c r="MQN2096" s="220"/>
      <c r="MQO2096" s="220"/>
      <c r="MQP2096" s="220"/>
      <c r="MQQ2096" s="220"/>
      <c r="MQR2096" s="220"/>
      <c r="MQS2096" s="220"/>
      <c r="MQT2096" s="220"/>
      <c r="MQU2096" s="220"/>
      <c r="MQV2096" s="220"/>
      <c r="MQW2096" s="220"/>
      <c r="MQX2096" s="220"/>
      <c r="MQY2096" s="220"/>
      <c r="MQZ2096" s="220"/>
      <c r="MRA2096" s="220"/>
      <c r="MRB2096" s="220"/>
      <c r="MRC2096" s="220"/>
      <c r="MRD2096" s="220"/>
      <c r="MRE2096" s="220"/>
      <c r="MRF2096" s="220"/>
      <c r="MRG2096" s="220"/>
      <c r="MRH2096" s="220"/>
      <c r="MRI2096" s="220"/>
      <c r="MRJ2096" s="220"/>
      <c r="MRK2096" s="220"/>
      <c r="MRL2096" s="220"/>
      <c r="MRM2096" s="220"/>
      <c r="MRN2096" s="220"/>
      <c r="MRO2096" s="220"/>
      <c r="MRP2096" s="220"/>
      <c r="MRQ2096" s="220"/>
      <c r="MRR2096" s="220"/>
      <c r="MRS2096" s="220"/>
      <c r="MRT2096" s="220"/>
      <c r="MRU2096" s="220"/>
      <c r="MRV2096" s="220"/>
      <c r="MRW2096" s="220"/>
      <c r="MRX2096" s="220"/>
      <c r="MRY2096" s="220"/>
      <c r="MRZ2096" s="220"/>
      <c r="MSA2096" s="220"/>
      <c r="MSB2096" s="220"/>
      <c r="MSC2096" s="220"/>
      <c r="MSD2096" s="220"/>
      <c r="MSE2096" s="220"/>
      <c r="MSF2096" s="220"/>
      <c r="MSG2096" s="220"/>
      <c r="MSH2096" s="220"/>
      <c r="MSI2096" s="220"/>
      <c r="MSJ2096" s="220"/>
      <c r="MSK2096" s="220"/>
      <c r="MSL2096" s="220"/>
      <c r="MSM2096" s="220"/>
      <c r="MSN2096" s="220"/>
      <c r="MSO2096" s="220"/>
      <c r="MSP2096" s="220"/>
      <c r="MSQ2096" s="220"/>
      <c r="MSR2096" s="220"/>
      <c r="MSS2096" s="220"/>
      <c r="MST2096" s="220"/>
      <c r="MSU2096" s="220"/>
      <c r="MSV2096" s="220"/>
      <c r="MSW2096" s="220"/>
      <c r="MSX2096" s="220"/>
      <c r="MSY2096" s="220"/>
      <c r="MSZ2096" s="220"/>
      <c r="MTA2096" s="220"/>
      <c r="MTB2096" s="220"/>
      <c r="MTC2096" s="220"/>
      <c r="MTD2096" s="220"/>
      <c r="MTE2096" s="220"/>
      <c r="MTF2096" s="220"/>
      <c r="MTG2096" s="220"/>
      <c r="MTH2096" s="220"/>
      <c r="MTI2096" s="220"/>
      <c r="MTJ2096" s="220"/>
      <c r="MTK2096" s="220"/>
      <c r="MTL2096" s="220"/>
      <c r="MTM2096" s="220"/>
      <c r="MTN2096" s="220"/>
      <c r="MTO2096" s="220"/>
      <c r="MTP2096" s="220"/>
      <c r="MTQ2096" s="220"/>
      <c r="MTR2096" s="220"/>
      <c r="MTS2096" s="220"/>
      <c r="MTT2096" s="220"/>
      <c r="MTU2096" s="220"/>
      <c r="MTV2096" s="220"/>
      <c r="MTW2096" s="220"/>
      <c r="MTX2096" s="220"/>
      <c r="MTY2096" s="220"/>
      <c r="MTZ2096" s="220"/>
      <c r="MUA2096" s="220"/>
      <c r="MUB2096" s="220"/>
      <c r="MUC2096" s="220"/>
      <c r="MUD2096" s="220"/>
      <c r="MUE2096" s="220"/>
      <c r="MUF2096" s="220"/>
      <c r="MUG2096" s="220"/>
      <c r="MUH2096" s="220"/>
      <c r="MUI2096" s="220"/>
      <c r="MUJ2096" s="220"/>
      <c r="MUK2096" s="220"/>
      <c r="MUL2096" s="220"/>
      <c r="MUM2096" s="220"/>
      <c r="MUN2096" s="220"/>
      <c r="MUO2096" s="220"/>
      <c r="MUP2096" s="220"/>
      <c r="MUQ2096" s="220"/>
      <c r="MUR2096" s="220"/>
      <c r="MUS2096" s="220"/>
      <c r="MUT2096" s="220"/>
      <c r="MUU2096" s="220"/>
      <c r="MUV2096" s="220"/>
      <c r="MUW2096" s="220"/>
      <c r="MUX2096" s="220"/>
      <c r="MUY2096" s="220"/>
      <c r="MUZ2096" s="220"/>
      <c r="MVA2096" s="220"/>
      <c r="MVB2096" s="220"/>
      <c r="MVC2096" s="220"/>
      <c r="MVD2096" s="220"/>
      <c r="MVE2096" s="220"/>
      <c r="MVF2096" s="220"/>
      <c r="MVG2096" s="220"/>
      <c r="MVH2096" s="220"/>
      <c r="MVI2096" s="220"/>
      <c r="MVJ2096" s="220"/>
      <c r="MVK2096" s="220"/>
      <c r="MVL2096" s="220"/>
      <c r="MVM2096" s="220"/>
      <c r="MVN2096" s="220"/>
      <c r="MVO2096" s="220"/>
      <c r="MVP2096" s="220"/>
      <c r="MVQ2096" s="220"/>
      <c r="MVR2096" s="220"/>
      <c r="MVS2096" s="220"/>
      <c r="MVT2096" s="220"/>
      <c r="MVU2096" s="220"/>
      <c r="MVV2096" s="220"/>
      <c r="MVW2096" s="220"/>
      <c r="MVX2096" s="220"/>
      <c r="MVY2096" s="220"/>
      <c r="MVZ2096" s="220"/>
      <c r="MWA2096" s="220"/>
      <c r="MWB2096" s="220"/>
      <c r="MWC2096" s="220"/>
      <c r="MWD2096" s="220"/>
      <c r="MWE2096" s="220"/>
      <c r="MWF2096" s="220"/>
      <c r="MWG2096" s="220"/>
      <c r="MWH2096" s="220"/>
      <c r="MWI2096" s="220"/>
      <c r="MWJ2096" s="220"/>
      <c r="MWK2096" s="220"/>
      <c r="MWL2096" s="220"/>
      <c r="MWM2096" s="220"/>
      <c r="MWN2096" s="220"/>
      <c r="MWO2096" s="220"/>
      <c r="MWP2096" s="220"/>
      <c r="MWQ2096" s="220"/>
      <c r="MWR2096" s="220"/>
      <c r="MWS2096" s="220"/>
      <c r="MWT2096" s="220"/>
      <c r="MWU2096" s="220"/>
      <c r="MWV2096" s="220"/>
      <c r="MWW2096" s="220"/>
      <c r="MWX2096" s="220"/>
      <c r="MWY2096" s="220"/>
      <c r="MWZ2096" s="220"/>
      <c r="MXA2096" s="220"/>
      <c r="MXB2096" s="220"/>
      <c r="MXC2096" s="220"/>
      <c r="MXD2096" s="220"/>
      <c r="MXE2096" s="220"/>
      <c r="MXF2096" s="220"/>
      <c r="MXG2096" s="220"/>
      <c r="MXH2096" s="220"/>
      <c r="MXI2096" s="220"/>
      <c r="MXJ2096" s="220"/>
      <c r="MXK2096" s="220"/>
      <c r="MXL2096" s="220"/>
      <c r="MXM2096" s="220"/>
      <c r="MXN2096" s="220"/>
      <c r="MXO2096" s="220"/>
      <c r="MXP2096" s="220"/>
      <c r="MXQ2096" s="220"/>
      <c r="MXR2096" s="220"/>
      <c r="MXS2096" s="220"/>
      <c r="MXT2096" s="220"/>
      <c r="MXU2096" s="220"/>
      <c r="MXV2096" s="220"/>
      <c r="MXW2096" s="220"/>
      <c r="MXX2096" s="220"/>
      <c r="MXY2096" s="220"/>
      <c r="MXZ2096" s="220"/>
      <c r="MYA2096" s="220"/>
      <c r="MYB2096" s="220"/>
      <c r="MYC2096" s="220"/>
      <c r="MYD2096" s="220"/>
      <c r="MYE2096" s="220"/>
      <c r="MYF2096" s="220"/>
      <c r="MYG2096" s="220"/>
      <c r="MYH2096" s="220"/>
      <c r="MYI2096" s="220"/>
      <c r="MYJ2096" s="220"/>
      <c r="MYK2096" s="220"/>
      <c r="MYL2096" s="220"/>
      <c r="MYM2096" s="220"/>
      <c r="MYN2096" s="220"/>
      <c r="MYO2096" s="220"/>
      <c r="MYP2096" s="220"/>
      <c r="MYQ2096" s="220"/>
      <c r="MYR2096" s="220"/>
      <c r="MYS2096" s="220"/>
      <c r="MYT2096" s="220"/>
      <c r="MYU2096" s="220"/>
      <c r="MYV2096" s="220"/>
      <c r="MYW2096" s="220"/>
      <c r="MYX2096" s="220"/>
      <c r="MYY2096" s="220"/>
      <c r="MYZ2096" s="220"/>
      <c r="MZA2096" s="220"/>
      <c r="MZB2096" s="220"/>
      <c r="MZC2096" s="220"/>
      <c r="MZD2096" s="220"/>
      <c r="MZE2096" s="220"/>
      <c r="MZF2096" s="220"/>
      <c r="MZG2096" s="220"/>
      <c r="MZH2096" s="220"/>
      <c r="MZI2096" s="220"/>
      <c r="MZJ2096" s="220"/>
      <c r="MZK2096" s="220"/>
      <c r="MZL2096" s="220"/>
      <c r="MZM2096" s="220"/>
      <c r="MZN2096" s="220"/>
      <c r="MZO2096" s="220"/>
      <c r="MZP2096" s="220"/>
      <c r="MZQ2096" s="220"/>
      <c r="MZR2096" s="220"/>
      <c r="MZS2096" s="220"/>
      <c r="MZT2096" s="220"/>
      <c r="MZU2096" s="220"/>
      <c r="MZV2096" s="220"/>
      <c r="MZW2096" s="220"/>
      <c r="MZX2096" s="220"/>
      <c r="MZY2096" s="220"/>
      <c r="MZZ2096" s="220"/>
      <c r="NAA2096" s="220"/>
      <c r="NAB2096" s="220"/>
      <c r="NAC2096" s="220"/>
      <c r="NAD2096" s="220"/>
      <c r="NAE2096" s="220"/>
      <c r="NAF2096" s="220"/>
      <c r="NAG2096" s="220"/>
      <c r="NAH2096" s="220"/>
      <c r="NAI2096" s="220"/>
      <c r="NAJ2096" s="220"/>
      <c r="NAK2096" s="220"/>
      <c r="NAL2096" s="220"/>
      <c r="NAM2096" s="220"/>
      <c r="NAN2096" s="220"/>
      <c r="NAO2096" s="220"/>
      <c r="NAP2096" s="220"/>
      <c r="NAQ2096" s="220"/>
      <c r="NAR2096" s="220"/>
      <c r="NAS2096" s="220"/>
      <c r="NAT2096" s="220"/>
      <c r="NAU2096" s="220"/>
      <c r="NAV2096" s="220"/>
      <c r="NAW2096" s="220"/>
      <c r="NAX2096" s="220"/>
      <c r="NAY2096" s="220"/>
      <c r="NAZ2096" s="220"/>
      <c r="NBA2096" s="220"/>
      <c r="NBB2096" s="220"/>
      <c r="NBC2096" s="220"/>
      <c r="NBD2096" s="220"/>
      <c r="NBE2096" s="220"/>
      <c r="NBF2096" s="220"/>
      <c r="NBG2096" s="220"/>
      <c r="NBH2096" s="220"/>
      <c r="NBI2096" s="220"/>
      <c r="NBJ2096" s="220"/>
      <c r="NBK2096" s="220"/>
      <c r="NBL2096" s="220"/>
      <c r="NBM2096" s="220"/>
      <c r="NBN2096" s="220"/>
      <c r="NBO2096" s="220"/>
      <c r="NBP2096" s="220"/>
      <c r="NBQ2096" s="220"/>
      <c r="NBR2096" s="220"/>
      <c r="NBS2096" s="220"/>
      <c r="NBT2096" s="220"/>
      <c r="NBU2096" s="220"/>
      <c r="NBV2096" s="220"/>
      <c r="NBW2096" s="220"/>
      <c r="NBX2096" s="220"/>
      <c r="NBY2096" s="220"/>
      <c r="NBZ2096" s="220"/>
      <c r="NCA2096" s="220"/>
      <c r="NCB2096" s="220"/>
      <c r="NCC2096" s="220"/>
      <c r="NCD2096" s="220"/>
      <c r="NCE2096" s="220"/>
      <c r="NCF2096" s="220"/>
      <c r="NCG2096" s="220"/>
      <c r="NCH2096" s="220"/>
      <c r="NCI2096" s="220"/>
      <c r="NCJ2096" s="220"/>
      <c r="NCK2096" s="220"/>
      <c r="NCL2096" s="220"/>
      <c r="NCM2096" s="220"/>
      <c r="NCN2096" s="220"/>
      <c r="NCO2096" s="220"/>
      <c r="NCP2096" s="220"/>
      <c r="NCQ2096" s="220"/>
      <c r="NCR2096" s="220"/>
      <c r="NCS2096" s="220"/>
      <c r="NCT2096" s="220"/>
      <c r="NCU2096" s="220"/>
      <c r="NCV2096" s="220"/>
      <c r="NCW2096" s="220"/>
      <c r="NCX2096" s="220"/>
      <c r="NCY2096" s="220"/>
      <c r="NCZ2096" s="220"/>
      <c r="NDA2096" s="220"/>
      <c r="NDB2096" s="220"/>
      <c r="NDC2096" s="220"/>
      <c r="NDD2096" s="220"/>
      <c r="NDE2096" s="220"/>
      <c r="NDF2096" s="220"/>
      <c r="NDG2096" s="220"/>
      <c r="NDH2096" s="220"/>
      <c r="NDI2096" s="220"/>
      <c r="NDJ2096" s="220"/>
      <c r="NDK2096" s="220"/>
      <c r="NDL2096" s="220"/>
      <c r="NDM2096" s="220"/>
      <c r="NDN2096" s="220"/>
      <c r="NDO2096" s="220"/>
      <c r="NDP2096" s="220"/>
      <c r="NDQ2096" s="220"/>
      <c r="NDR2096" s="220"/>
      <c r="NDS2096" s="220"/>
      <c r="NDT2096" s="220"/>
      <c r="NDU2096" s="220"/>
      <c r="NDV2096" s="220"/>
      <c r="NDW2096" s="220"/>
      <c r="NDX2096" s="220"/>
      <c r="NDY2096" s="220"/>
      <c r="NDZ2096" s="220"/>
      <c r="NEA2096" s="220"/>
      <c r="NEB2096" s="220"/>
      <c r="NEC2096" s="220"/>
      <c r="NED2096" s="220"/>
      <c r="NEE2096" s="220"/>
      <c r="NEF2096" s="220"/>
      <c r="NEG2096" s="220"/>
      <c r="NEH2096" s="220"/>
      <c r="NEI2096" s="220"/>
      <c r="NEJ2096" s="220"/>
      <c r="NEK2096" s="220"/>
      <c r="NEL2096" s="220"/>
      <c r="NEM2096" s="220"/>
      <c r="NEN2096" s="220"/>
      <c r="NEO2096" s="220"/>
      <c r="NEP2096" s="220"/>
      <c r="NEQ2096" s="220"/>
      <c r="NER2096" s="220"/>
      <c r="NES2096" s="220"/>
      <c r="NET2096" s="220"/>
      <c r="NEU2096" s="220"/>
      <c r="NEV2096" s="220"/>
      <c r="NEW2096" s="220"/>
      <c r="NEX2096" s="220"/>
      <c r="NEY2096" s="220"/>
      <c r="NEZ2096" s="220"/>
      <c r="NFA2096" s="220"/>
      <c r="NFB2096" s="220"/>
      <c r="NFC2096" s="220"/>
      <c r="NFD2096" s="220"/>
      <c r="NFE2096" s="220"/>
      <c r="NFF2096" s="220"/>
      <c r="NFG2096" s="220"/>
      <c r="NFH2096" s="220"/>
      <c r="NFI2096" s="220"/>
      <c r="NFJ2096" s="220"/>
      <c r="NFK2096" s="220"/>
      <c r="NFL2096" s="220"/>
      <c r="NFM2096" s="220"/>
      <c r="NFN2096" s="220"/>
      <c r="NFO2096" s="220"/>
      <c r="NFP2096" s="220"/>
      <c r="NFQ2096" s="220"/>
      <c r="NFR2096" s="220"/>
      <c r="NFS2096" s="220"/>
      <c r="NFT2096" s="220"/>
      <c r="NFU2096" s="220"/>
      <c r="NFV2096" s="220"/>
      <c r="NFW2096" s="220"/>
      <c r="NFX2096" s="220"/>
      <c r="NFY2096" s="220"/>
      <c r="NFZ2096" s="220"/>
      <c r="NGA2096" s="220"/>
      <c r="NGB2096" s="220"/>
      <c r="NGC2096" s="220"/>
      <c r="NGD2096" s="220"/>
      <c r="NGE2096" s="220"/>
      <c r="NGF2096" s="220"/>
      <c r="NGG2096" s="220"/>
      <c r="NGH2096" s="220"/>
      <c r="NGI2096" s="220"/>
      <c r="NGJ2096" s="220"/>
      <c r="NGK2096" s="220"/>
      <c r="NGL2096" s="220"/>
      <c r="NGM2096" s="220"/>
      <c r="NGN2096" s="220"/>
      <c r="NGO2096" s="220"/>
      <c r="NGP2096" s="220"/>
      <c r="NGQ2096" s="220"/>
      <c r="NGR2096" s="220"/>
      <c r="NGS2096" s="220"/>
      <c r="NGT2096" s="220"/>
      <c r="NGU2096" s="220"/>
      <c r="NGV2096" s="220"/>
      <c r="NGW2096" s="220"/>
      <c r="NGX2096" s="220"/>
      <c r="NGY2096" s="220"/>
      <c r="NGZ2096" s="220"/>
      <c r="NHA2096" s="220"/>
      <c r="NHB2096" s="220"/>
      <c r="NHC2096" s="220"/>
      <c r="NHD2096" s="220"/>
      <c r="NHE2096" s="220"/>
      <c r="NHF2096" s="220"/>
      <c r="NHG2096" s="220"/>
      <c r="NHH2096" s="220"/>
      <c r="NHI2096" s="220"/>
      <c r="NHJ2096" s="220"/>
      <c r="NHK2096" s="220"/>
      <c r="NHL2096" s="220"/>
      <c r="NHM2096" s="220"/>
      <c r="NHN2096" s="220"/>
      <c r="NHO2096" s="220"/>
      <c r="NHP2096" s="220"/>
      <c r="NHQ2096" s="220"/>
      <c r="NHR2096" s="220"/>
      <c r="NHS2096" s="220"/>
      <c r="NHT2096" s="220"/>
      <c r="NHU2096" s="220"/>
      <c r="NHV2096" s="220"/>
      <c r="NHW2096" s="220"/>
      <c r="NHX2096" s="220"/>
      <c r="NHY2096" s="220"/>
      <c r="NHZ2096" s="220"/>
      <c r="NIA2096" s="220"/>
      <c r="NIB2096" s="220"/>
      <c r="NIC2096" s="220"/>
      <c r="NID2096" s="220"/>
      <c r="NIE2096" s="220"/>
      <c r="NIF2096" s="220"/>
      <c r="NIG2096" s="220"/>
      <c r="NIH2096" s="220"/>
      <c r="NII2096" s="220"/>
      <c r="NIJ2096" s="220"/>
      <c r="NIK2096" s="220"/>
      <c r="NIL2096" s="220"/>
      <c r="NIM2096" s="220"/>
      <c r="NIN2096" s="220"/>
      <c r="NIO2096" s="220"/>
      <c r="NIP2096" s="220"/>
      <c r="NIQ2096" s="220"/>
      <c r="NIR2096" s="220"/>
      <c r="NIS2096" s="220"/>
      <c r="NIT2096" s="220"/>
      <c r="NIU2096" s="220"/>
      <c r="NIV2096" s="220"/>
      <c r="NIW2096" s="220"/>
      <c r="NIX2096" s="220"/>
      <c r="NIY2096" s="220"/>
      <c r="NIZ2096" s="220"/>
      <c r="NJA2096" s="220"/>
      <c r="NJB2096" s="220"/>
      <c r="NJC2096" s="220"/>
      <c r="NJD2096" s="220"/>
      <c r="NJE2096" s="220"/>
      <c r="NJF2096" s="220"/>
      <c r="NJG2096" s="220"/>
      <c r="NJH2096" s="220"/>
      <c r="NJI2096" s="220"/>
      <c r="NJJ2096" s="220"/>
      <c r="NJK2096" s="220"/>
      <c r="NJL2096" s="220"/>
      <c r="NJM2096" s="220"/>
      <c r="NJN2096" s="220"/>
      <c r="NJO2096" s="220"/>
      <c r="NJP2096" s="220"/>
      <c r="NJQ2096" s="220"/>
      <c r="NJR2096" s="220"/>
      <c r="NJS2096" s="220"/>
      <c r="NJT2096" s="220"/>
      <c r="NJU2096" s="220"/>
      <c r="NJV2096" s="220"/>
      <c r="NJW2096" s="220"/>
      <c r="NJX2096" s="220"/>
      <c r="NJY2096" s="220"/>
      <c r="NJZ2096" s="220"/>
      <c r="NKA2096" s="220"/>
      <c r="NKB2096" s="220"/>
      <c r="NKC2096" s="220"/>
      <c r="NKD2096" s="220"/>
      <c r="NKE2096" s="220"/>
      <c r="NKF2096" s="220"/>
      <c r="NKG2096" s="220"/>
      <c r="NKH2096" s="220"/>
      <c r="NKI2096" s="220"/>
      <c r="NKJ2096" s="220"/>
      <c r="NKK2096" s="220"/>
      <c r="NKL2096" s="220"/>
      <c r="NKM2096" s="220"/>
      <c r="NKN2096" s="220"/>
      <c r="NKO2096" s="220"/>
      <c r="NKP2096" s="220"/>
      <c r="NKQ2096" s="220"/>
      <c r="NKR2096" s="220"/>
      <c r="NKS2096" s="220"/>
      <c r="NKT2096" s="220"/>
      <c r="NKU2096" s="220"/>
      <c r="NKV2096" s="220"/>
      <c r="NKW2096" s="220"/>
      <c r="NKX2096" s="220"/>
      <c r="NKY2096" s="220"/>
      <c r="NKZ2096" s="220"/>
      <c r="NLA2096" s="220"/>
      <c r="NLB2096" s="220"/>
      <c r="NLC2096" s="220"/>
      <c r="NLD2096" s="220"/>
      <c r="NLE2096" s="220"/>
      <c r="NLF2096" s="220"/>
      <c r="NLG2096" s="220"/>
      <c r="NLH2096" s="220"/>
      <c r="NLI2096" s="220"/>
      <c r="NLJ2096" s="220"/>
      <c r="NLK2096" s="220"/>
      <c r="NLL2096" s="220"/>
      <c r="NLM2096" s="220"/>
      <c r="NLN2096" s="220"/>
      <c r="NLO2096" s="220"/>
      <c r="NLP2096" s="220"/>
      <c r="NLQ2096" s="220"/>
      <c r="NLR2096" s="220"/>
      <c r="NLS2096" s="220"/>
      <c r="NLT2096" s="220"/>
      <c r="NLU2096" s="220"/>
      <c r="NLV2096" s="220"/>
      <c r="NLW2096" s="220"/>
      <c r="NLX2096" s="220"/>
      <c r="NLY2096" s="220"/>
      <c r="NLZ2096" s="220"/>
      <c r="NMA2096" s="220"/>
      <c r="NMB2096" s="220"/>
      <c r="NMC2096" s="220"/>
      <c r="NMD2096" s="220"/>
      <c r="NME2096" s="220"/>
      <c r="NMF2096" s="220"/>
      <c r="NMG2096" s="220"/>
      <c r="NMH2096" s="220"/>
      <c r="NMI2096" s="220"/>
      <c r="NMJ2096" s="220"/>
      <c r="NMK2096" s="220"/>
      <c r="NML2096" s="220"/>
      <c r="NMM2096" s="220"/>
      <c r="NMN2096" s="220"/>
      <c r="NMO2096" s="220"/>
      <c r="NMP2096" s="220"/>
      <c r="NMQ2096" s="220"/>
      <c r="NMR2096" s="220"/>
      <c r="NMS2096" s="220"/>
      <c r="NMT2096" s="220"/>
      <c r="NMU2096" s="220"/>
      <c r="NMV2096" s="220"/>
      <c r="NMW2096" s="220"/>
      <c r="NMX2096" s="220"/>
      <c r="NMY2096" s="220"/>
      <c r="NMZ2096" s="220"/>
      <c r="NNA2096" s="220"/>
      <c r="NNB2096" s="220"/>
      <c r="NNC2096" s="220"/>
      <c r="NND2096" s="220"/>
      <c r="NNE2096" s="220"/>
      <c r="NNF2096" s="220"/>
      <c r="NNG2096" s="220"/>
      <c r="NNH2096" s="220"/>
      <c r="NNI2096" s="220"/>
      <c r="NNJ2096" s="220"/>
      <c r="NNK2096" s="220"/>
      <c r="NNL2096" s="220"/>
      <c r="NNM2096" s="220"/>
      <c r="NNN2096" s="220"/>
      <c r="NNO2096" s="220"/>
      <c r="NNP2096" s="220"/>
      <c r="NNQ2096" s="220"/>
      <c r="NNR2096" s="220"/>
      <c r="NNS2096" s="220"/>
      <c r="NNT2096" s="220"/>
      <c r="NNU2096" s="220"/>
      <c r="NNV2096" s="220"/>
      <c r="NNW2096" s="220"/>
      <c r="NNX2096" s="220"/>
      <c r="NNY2096" s="220"/>
      <c r="NNZ2096" s="220"/>
      <c r="NOA2096" s="220"/>
      <c r="NOB2096" s="220"/>
      <c r="NOC2096" s="220"/>
      <c r="NOD2096" s="220"/>
      <c r="NOE2096" s="220"/>
      <c r="NOF2096" s="220"/>
      <c r="NOG2096" s="220"/>
      <c r="NOH2096" s="220"/>
      <c r="NOI2096" s="220"/>
      <c r="NOJ2096" s="220"/>
      <c r="NOK2096" s="220"/>
      <c r="NOL2096" s="220"/>
      <c r="NOM2096" s="220"/>
      <c r="NON2096" s="220"/>
      <c r="NOO2096" s="220"/>
      <c r="NOP2096" s="220"/>
      <c r="NOQ2096" s="220"/>
      <c r="NOR2096" s="220"/>
      <c r="NOS2096" s="220"/>
      <c r="NOT2096" s="220"/>
      <c r="NOU2096" s="220"/>
      <c r="NOV2096" s="220"/>
      <c r="NOW2096" s="220"/>
      <c r="NOX2096" s="220"/>
      <c r="NOY2096" s="220"/>
      <c r="NOZ2096" s="220"/>
      <c r="NPA2096" s="220"/>
      <c r="NPB2096" s="220"/>
      <c r="NPC2096" s="220"/>
      <c r="NPD2096" s="220"/>
      <c r="NPE2096" s="220"/>
      <c r="NPF2096" s="220"/>
      <c r="NPG2096" s="220"/>
      <c r="NPH2096" s="220"/>
      <c r="NPI2096" s="220"/>
      <c r="NPJ2096" s="220"/>
      <c r="NPK2096" s="220"/>
      <c r="NPL2096" s="220"/>
      <c r="NPM2096" s="220"/>
      <c r="NPN2096" s="220"/>
      <c r="NPO2096" s="220"/>
      <c r="NPP2096" s="220"/>
      <c r="NPQ2096" s="220"/>
      <c r="NPR2096" s="220"/>
      <c r="NPS2096" s="220"/>
      <c r="NPT2096" s="220"/>
      <c r="NPU2096" s="220"/>
      <c r="NPV2096" s="220"/>
      <c r="NPW2096" s="220"/>
      <c r="NPX2096" s="220"/>
      <c r="NPY2096" s="220"/>
      <c r="NPZ2096" s="220"/>
      <c r="NQA2096" s="220"/>
      <c r="NQB2096" s="220"/>
      <c r="NQC2096" s="220"/>
      <c r="NQD2096" s="220"/>
      <c r="NQE2096" s="220"/>
      <c r="NQF2096" s="220"/>
      <c r="NQG2096" s="220"/>
      <c r="NQH2096" s="220"/>
      <c r="NQI2096" s="220"/>
      <c r="NQJ2096" s="220"/>
      <c r="NQK2096" s="220"/>
      <c r="NQL2096" s="220"/>
      <c r="NQM2096" s="220"/>
      <c r="NQN2096" s="220"/>
      <c r="NQO2096" s="220"/>
      <c r="NQP2096" s="220"/>
      <c r="NQQ2096" s="220"/>
      <c r="NQR2096" s="220"/>
      <c r="NQS2096" s="220"/>
      <c r="NQT2096" s="220"/>
      <c r="NQU2096" s="220"/>
      <c r="NQV2096" s="220"/>
      <c r="NQW2096" s="220"/>
      <c r="NQX2096" s="220"/>
      <c r="NQY2096" s="220"/>
      <c r="NQZ2096" s="220"/>
      <c r="NRA2096" s="220"/>
      <c r="NRB2096" s="220"/>
      <c r="NRC2096" s="220"/>
      <c r="NRD2096" s="220"/>
      <c r="NRE2096" s="220"/>
      <c r="NRF2096" s="220"/>
      <c r="NRG2096" s="220"/>
      <c r="NRH2096" s="220"/>
      <c r="NRI2096" s="220"/>
      <c r="NRJ2096" s="220"/>
      <c r="NRK2096" s="220"/>
      <c r="NRL2096" s="220"/>
      <c r="NRM2096" s="220"/>
      <c r="NRN2096" s="220"/>
      <c r="NRO2096" s="220"/>
      <c r="NRP2096" s="220"/>
      <c r="NRQ2096" s="220"/>
      <c r="NRR2096" s="220"/>
      <c r="NRS2096" s="220"/>
      <c r="NRT2096" s="220"/>
      <c r="NRU2096" s="220"/>
      <c r="NRV2096" s="220"/>
      <c r="NRW2096" s="220"/>
      <c r="NRX2096" s="220"/>
      <c r="NRY2096" s="220"/>
      <c r="NRZ2096" s="220"/>
      <c r="NSA2096" s="220"/>
      <c r="NSB2096" s="220"/>
      <c r="NSC2096" s="220"/>
      <c r="NSD2096" s="220"/>
      <c r="NSE2096" s="220"/>
      <c r="NSF2096" s="220"/>
      <c r="NSG2096" s="220"/>
      <c r="NSH2096" s="220"/>
      <c r="NSI2096" s="220"/>
      <c r="NSJ2096" s="220"/>
      <c r="NSK2096" s="220"/>
      <c r="NSL2096" s="220"/>
      <c r="NSM2096" s="220"/>
      <c r="NSN2096" s="220"/>
      <c r="NSO2096" s="220"/>
      <c r="NSP2096" s="220"/>
      <c r="NSQ2096" s="220"/>
      <c r="NSR2096" s="220"/>
      <c r="NSS2096" s="220"/>
      <c r="NST2096" s="220"/>
      <c r="NSU2096" s="220"/>
      <c r="NSV2096" s="220"/>
      <c r="NSW2096" s="220"/>
      <c r="NSX2096" s="220"/>
      <c r="NSY2096" s="220"/>
      <c r="NSZ2096" s="220"/>
      <c r="NTA2096" s="220"/>
      <c r="NTB2096" s="220"/>
      <c r="NTC2096" s="220"/>
      <c r="NTD2096" s="220"/>
      <c r="NTE2096" s="220"/>
      <c r="NTF2096" s="220"/>
      <c r="NTG2096" s="220"/>
      <c r="NTH2096" s="220"/>
      <c r="NTI2096" s="220"/>
      <c r="NTJ2096" s="220"/>
      <c r="NTK2096" s="220"/>
      <c r="NTL2096" s="220"/>
      <c r="NTM2096" s="220"/>
      <c r="NTN2096" s="220"/>
      <c r="NTO2096" s="220"/>
      <c r="NTP2096" s="220"/>
      <c r="NTQ2096" s="220"/>
      <c r="NTR2096" s="220"/>
      <c r="NTS2096" s="220"/>
      <c r="NTT2096" s="220"/>
      <c r="NTU2096" s="220"/>
      <c r="NTV2096" s="220"/>
      <c r="NTW2096" s="220"/>
      <c r="NTX2096" s="220"/>
      <c r="NTY2096" s="220"/>
      <c r="NTZ2096" s="220"/>
      <c r="NUA2096" s="220"/>
      <c r="NUB2096" s="220"/>
      <c r="NUC2096" s="220"/>
      <c r="NUD2096" s="220"/>
      <c r="NUE2096" s="220"/>
      <c r="NUF2096" s="220"/>
      <c r="NUG2096" s="220"/>
      <c r="NUH2096" s="220"/>
      <c r="NUI2096" s="220"/>
      <c r="NUJ2096" s="220"/>
      <c r="NUK2096" s="220"/>
      <c r="NUL2096" s="220"/>
      <c r="NUM2096" s="220"/>
      <c r="NUN2096" s="220"/>
      <c r="NUO2096" s="220"/>
      <c r="NUP2096" s="220"/>
      <c r="NUQ2096" s="220"/>
      <c r="NUR2096" s="220"/>
      <c r="NUS2096" s="220"/>
      <c r="NUT2096" s="220"/>
      <c r="NUU2096" s="220"/>
      <c r="NUV2096" s="220"/>
      <c r="NUW2096" s="220"/>
      <c r="NUX2096" s="220"/>
      <c r="NUY2096" s="220"/>
      <c r="NUZ2096" s="220"/>
      <c r="NVA2096" s="220"/>
      <c r="NVB2096" s="220"/>
      <c r="NVC2096" s="220"/>
      <c r="NVD2096" s="220"/>
      <c r="NVE2096" s="220"/>
      <c r="NVF2096" s="220"/>
      <c r="NVG2096" s="220"/>
      <c r="NVH2096" s="220"/>
      <c r="NVI2096" s="220"/>
      <c r="NVJ2096" s="220"/>
      <c r="NVK2096" s="220"/>
      <c r="NVL2096" s="220"/>
      <c r="NVM2096" s="220"/>
      <c r="NVN2096" s="220"/>
      <c r="NVO2096" s="220"/>
      <c r="NVP2096" s="220"/>
      <c r="NVQ2096" s="220"/>
      <c r="NVR2096" s="220"/>
      <c r="NVS2096" s="220"/>
      <c r="NVT2096" s="220"/>
      <c r="NVU2096" s="220"/>
      <c r="NVV2096" s="220"/>
      <c r="NVW2096" s="220"/>
      <c r="NVX2096" s="220"/>
      <c r="NVY2096" s="220"/>
      <c r="NVZ2096" s="220"/>
      <c r="NWA2096" s="220"/>
      <c r="NWB2096" s="220"/>
      <c r="NWC2096" s="220"/>
      <c r="NWD2096" s="220"/>
      <c r="NWE2096" s="220"/>
      <c r="NWF2096" s="220"/>
      <c r="NWG2096" s="220"/>
      <c r="NWH2096" s="220"/>
      <c r="NWI2096" s="220"/>
      <c r="NWJ2096" s="220"/>
      <c r="NWK2096" s="220"/>
      <c r="NWL2096" s="220"/>
      <c r="NWM2096" s="220"/>
      <c r="NWN2096" s="220"/>
      <c r="NWO2096" s="220"/>
      <c r="NWP2096" s="220"/>
      <c r="NWQ2096" s="220"/>
      <c r="NWR2096" s="220"/>
      <c r="NWS2096" s="220"/>
      <c r="NWT2096" s="220"/>
      <c r="NWU2096" s="220"/>
      <c r="NWV2096" s="220"/>
      <c r="NWW2096" s="220"/>
      <c r="NWX2096" s="220"/>
      <c r="NWY2096" s="220"/>
      <c r="NWZ2096" s="220"/>
      <c r="NXA2096" s="220"/>
      <c r="NXB2096" s="220"/>
      <c r="NXC2096" s="220"/>
      <c r="NXD2096" s="220"/>
      <c r="NXE2096" s="220"/>
      <c r="NXF2096" s="220"/>
      <c r="NXG2096" s="220"/>
      <c r="NXH2096" s="220"/>
      <c r="NXI2096" s="220"/>
      <c r="NXJ2096" s="220"/>
      <c r="NXK2096" s="220"/>
      <c r="NXL2096" s="220"/>
      <c r="NXM2096" s="220"/>
      <c r="NXN2096" s="220"/>
      <c r="NXO2096" s="220"/>
      <c r="NXP2096" s="220"/>
      <c r="NXQ2096" s="220"/>
      <c r="NXR2096" s="220"/>
      <c r="NXS2096" s="220"/>
      <c r="NXT2096" s="220"/>
      <c r="NXU2096" s="220"/>
      <c r="NXV2096" s="220"/>
      <c r="NXW2096" s="220"/>
      <c r="NXX2096" s="220"/>
      <c r="NXY2096" s="220"/>
      <c r="NXZ2096" s="220"/>
      <c r="NYA2096" s="220"/>
      <c r="NYB2096" s="220"/>
      <c r="NYC2096" s="220"/>
      <c r="NYD2096" s="220"/>
      <c r="NYE2096" s="220"/>
      <c r="NYF2096" s="220"/>
      <c r="NYG2096" s="220"/>
      <c r="NYH2096" s="220"/>
      <c r="NYI2096" s="220"/>
      <c r="NYJ2096" s="220"/>
      <c r="NYK2096" s="220"/>
      <c r="NYL2096" s="220"/>
      <c r="NYM2096" s="220"/>
      <c r="NYN2096" s="220"/>
      <c r="NYO2096" s="220"/>
      <c r="NYP2096" s="220"/>
      <c r="NYQ2096" s="220"/>
      <c r="NYR2096" s="220"/>
      <c r="NYS2096" s="220"/>
      <c r="NYT2096" s="220"/>
      <c r="NYU2096" s="220"/>
      <c r="NYV2096" s="220"/>
      <c r="NYW2096" s="220"/>
      <c r="NYX2096" s="220"/>
      <c r="NYY2096" s="220"/>
      <c r="NYZ2096" s="220"/>
      <c r="NZA2096" s="220"/>
      <c r="NZB2096" s="220"/>
      <c r="NZC2096" s="220"/>
      <c r="NZD2096" s="220"/>
      <c r="NZE2096" s="220"/>
      <c r="NZF2096" s="220"/>
      <c r="NZG2096" s="220"/>
      <c r="NZH2096" s="220"/>
      <c r="NZI2096" s="220"/>
      <c r="NZJ2096" s="220"/>
      <c r="NZK2096" s="220"/>
      <c r="NZL2096" s="220"/>
      <c r="NZM2096" s="220"/>
      <c r="NZN2096" s="220"/>
      <c r="NZO2096" s="220"/>
      <c r="NZP2096" s="220"/>
      <c r="NZQ2096" s="220"/>
      <c r="NZR2096" s="220"/>
      <c r="NZS2096" s="220"/>
      <c r="NZT2096" s="220"/>
      <c r="NZU2096" s="220"/>
      <c r="NZV2096" s="220"/>
      <c r="NZW2096" s="220"/>
      <c r="NZX2096" s="220"/>
      <c r="NZY2096" s="220"/>
      <c r="NZZ2096" s="220"/>
      <c r="OAA2096" s="220"/>
      <c r="OAB2096" s="220"/>
      <c r="OAC2096" s="220"/>
      <c r="OAD2096" s="220"/>
      <c r="OAE2096" s="220"/>
      <c r="OAF2096" s="220"/>
      <c r="OAG2096" s="220"/>
      <c r="OAH2096" s="220"/>
      <c r="OAI2096" s="220"/>
      <c r="OAJ2096" s="220"/>
      <c r="OAK2096" s="220"/>
      <c r="OAL2096" s="220"/>
      <c r="OAM2096" s="220"/>
      <c r="OAN2096" s="220"/>
      <c r="OAO2096" s="220"/>
      <c r="OAP2096" s="220"/>
      <c r="OAQ2096" s="220"/>
      <c r="OAR2096" s="220"/>
      <c r="OAS2096" s="220"/>
      <c r="OAT2096" s="220"/>
      <c r="OAU2096" s="220"/>
      <c r="OAV2096" s="220"/>
      <c r="OAW2096" s="220"/>
      <c r="OAX2096" s="220"/>
      <c r="OAY2096" s="220"/>
      <c r="OAZ2096" s="220"/>
      <c r="OBA2096" s="220"/>
      <c r="OBB2096" s="220"/>
      <c r="OBC2096" s="220"/>
      <c r="OBD2096" s="220"/>
      <c r="OBE2096" s="220"/>
      <c r="OBF2096" s="220"/>
      <c r="OBG2096" s="220"/>
      <c r="OBH2096" s="220"/>
      <c r="OBI2096" s="220"/>
      <c r="OBJ2096" s="220"/>
      <c r="OBK2096" s="220"/>
      <c r="OBL2096" s="220"/>
      <c r="OBM2096" s="220"/>
      <c r="OBN2096" s="220"/>
      <c r="OBO2096" s="220"/>
      <c r="OBP2096" s="220"/>
      <c r="OBQ2096" s="220"/>
      <c r="OBR2096" s="220"/>
      <c r="OBS2096" s="220"/>
      <c r="OBT2096" s="220"/>
      <c r="OBU2096" s="220"/>
      <c r="OBV2096" s="220"/>
      <c r="OBW2096" s="220"/>
      <c r="OBX2096" s="220"/>
      <c r="OBY2096" s="220"/>
      <c r="OBZ2096" s="220"/>
      <c r="OCA2096" s="220"/>
      <c r="OCB2096" s="220"/>
      <c r="OCC2096" s="220"/>
      <c r="OCD2096" s="220"/>
      <c r="OCE2096" s="220"/>
      <c r="OCF2096" s="220"/>
      <c r="OCG2096" s="220"/>
      <c r="OCH2096" s="220"/>
      <c r="OCI2096" s="220"/>
      <c r="OCJ2096" s="220"/>
      <c r="OCK2096" s="220"/>
      <c r="OCL2096" s="220"/>
      <c r="OCM2096" s="220"/>
      <c r="OCN2096" s="220"/>
      <c r="OCO2096" s="220"/>
      <c r="OCP2096" s="220"/>
      <c r="OCQ2096" s="220"/>
      <c r="OCR2096" s="220"/>
      <c r="OCS2096" s="220"/>
      <c r="OCT2096" s="220"/>
      <c r="OCU2096" s="220"/>
      <c r="OCV2096" s="220"/>
      <c r="OCW2096" s="220"/>
      <c r="OCX2096" s="220"/>
      <c r="OCY2096" s="220"/>
      <c r="OCZ2096" s="220"/>
      <c r="ODA2096" s="220"/>
      <c r="ODB2096" s="220"/>
      <c r="ODC2096" s="220"/>
      <c r="ODD2096" s="220"/>
      <c r="ODE2096" s="220"/>
      <c r="ODF2096" s="220"/>
      <c r="ODG2096" s="220"/>
      <c r="ODH2096" s="220"/>
      <c r="ODI2096" s="220"/>
      <c r="ODJ2096" s="220"/>
      <c r="ODK2096" s="220"/>
      <c r="ODL2096" s="220"/>
      <c r="ODM2096" s="220"/>
      <c r="ODN2096" s="220"/>
      <c r="ODO2096" s="220"/>
      <c r="ODP2096" s="220"/>
      <c r="ODQ2096" s="220"/>
      <c r="ODR2096" s="220"/>
      <c r="ODS2096" s="220"/>
      <c r="ODT2096" s="220"/>
      <c r="ODU2096" s="220"/>
      <c r="ODV2096" s="220"/>
      <c r="ODW2096" s="220"/>
      <c r="ODX2096" s="220"/>
      <c r="ODY2096" s="220"/>
      <c r="ODZ2096" s="220"/>
      <c r="OEA2096" s="220"/>
      <c r="OEB2096" s="220"/>
      <c r="OEC2096" s="220"/>
      <c r="OED2096" s="220"/>
      <c r="OEE2096" s="220"/>
      <c r="OEF2096" s="220"/>
      <c r="OEG2096" s="220"/>
      <c r="OEH2096" s="220"/>
      <c r="OEI2096" s="220"/>
      <c r="OEJ2096" s="220"/>
      <c r="OEK2096" s="220"/>
      <c r="OEL2096" s="220"/>
      <c r="OEM2096" s="220"/>
      <c r="OEN2096" s="220"/>
      <c r="OEO2096" s="220"/>
      <c r="OEP2096" s="220"/>
      <c r="OEQ2096" s="220"/>
      <c r="OER2096" s="220"/>
      <c r="OES2096" s="220"/>
      <c r="OET2096" s="220"/>
      <c r="OEU2096" s="220"/>
      <c r="OEV2096" s="220"/>
      <c r="OEW2096" s="220"/>
      <c r="OEX2096" s="220"/>
      <c r="OEY2096" s="220"/>
      <c r="OEZ2096" s="220"/>
      <c r="OFA2096" s="220"/>
      <c r="OFB2096" s="220"/>
      <c r="OFC2096" s="220"/>
      <c r="OFD2096" s="220"/>
      <c r="OFE2096" s="220"/>
      <c r="OFF2096" s="220"/>
      <c r="OFG2096" s="220"/>
      <c r="OFH2096" s="220"/>
      <c r="OFI2096" s="220"/>
      <c r="OFJ2096" s="220"/>
      <c r="OFK2096" s="220"/>
      <c r="OFL2096" s="220"/>
      <c r="OFM2096" s="220"/>
      <c r="OFN2096" s="220"/>
      <c r="OFO2096" s="220"/>
      <c r="OFP2096" s="220"/>
      <c r="OFQ2096" s="220"/>
      <c r="OFR2096" s="220"/>
      <c r="OFS2096" s="220"/>
      <c r="OFT2096" s="220"/>
      <c r="OFU2096" s="220"/>
      <c r="OFV2096" s="220"/>
      <c r="OFW2096" s="220"/>
      <c r="OFX2096" s="220"/>
      <c r="OFY2096" s="220"/>
      <c r="OFZ2096" s="220"/>
      <c r="OGA2096" s="220"/>
      <c r="OGB2096" s="220"/>
      <c r="OGC2096" s="220"/>
      <c r="OGD2096" s="220"/>
      <c r="OGE2096" s="220"/>
      <c r="OGF2096" s="220"/>
      <c r="OGG2096" s="220"/>
      <c r="OGH2096" s="220"/>
      <c r="OGI2096" s="220"/>
      <c r="OGJ2096" s="220"/>
      <c r="OGK2096" s="220"/>
      <c r="OGL2096" s="220"/>
      <c r="OGM2096" s="220"/>
      <c r="OGN2096" s="220"/>
      <c r="OGO2096" s="220"/>
      <c r="OGP2096" s="220"/>
      <c r="OGQ2096" s="220"/>
      <c r="OGR2096" s="220"/>
      <c r="OGS2096" s="220"/>
      <c r="OGT2096" s="220"/>
      <c r="OGU2096" s="220"/>
      <c r="OGV2096" s="220"/>
      <c r="OGW2096" s="220"/>
      <c r="OGX2096" s="220"/>
      <c r="OGY2096" s="220"/>
      <c r="OGZ2096" s="220"/>
      <c r="OHA2096" s="220"/>
      <c r="OHB2096" s="220"/>
      <c r="OHC2096" s="220"/>
      <c r="OHD2096" s="220"/>
      <c r="OHE2096" s="220"/>
      <c r="OHF2096" s="220"/>
      <c r="OHG2096" s="220"/>
      <c r="OHH2096" s="220"/>
      <c r="OHI2096" s="220"/>
      <c r="OHJ2096" s="220"/>
      <c r="OHK2096" s="220"/>
      <c r="OHL2096" s="220"/>
      <c r="OHM2096" s="220"/>
      <c r="OHN2096" s="220"/>
      <c r="OHO2096" s="220"/>
      <c r="OHP2096" s="220"/>
      <c r="OHQ2096" s="220"/>
      <c r="OHR2096" s="220"/>
      <c r="OHS2096" s="220"/>
      <c r="OHT2096" s="220"/>
      <c r="OHU2096" s="220"/>
      <c r="OHV2096" s="220"/>
      <c r="OHW2096" s="220"/>
      <c r="OHX2096" s="220"/>
      <c r="OHY2096" s="220"/>
      <c r="OHZ2096" s="220"/>
      <c r="OIA2096" s="220"/>
      <c r="OIB2096" s="220"/>
      <c r="OIC2096" s="220"/>
      <c r="OID2096" s="220"/>
      <c r="OIE2096" s="220"/>
      <c r="OIF2096" s="220"/>
      <c r="OIG2096" s="220"/>
      <c r="OIH2096" s="220"/>
      <c r="OII2096" s="220"/>
      <c r="OIJ2096" s="220"/>
      <c r="OIK2096" s="220"/>
      <c r="OIL2096" s="220"/>
      <c r="OIM2096" s="220"/>
      <c r="OIN2096" s="220"/>
      <c r="OIO2096" s="220"/>
      <c r="OIP2096" s="220"/>
      <c r="OIQ2096" s="220"/>
      <c r="OIR2096" s="220"/>
      <c r="OIS2096" s="220"/>
      <c r="OIT2096" s="220"/>
      <c r="OIU2096" s="220"/>
      <c r="OIV2096" s="220"/>
      <c r="OIW2096" s="220"/>
      <c r="OIX2096" s="220"/>
      <c r="OIY2096" s="220"/>
      <c r="OIZ2096" s="220"/>
      <c r="OJA2096" s="220"/>
      <c r="OJB2096" s="220"/>
      <c r="OJC2096" s="220"/>
      <c r="OJD2096" s="220"/>
      <c r="OJE2096" s="220"/>
      <c r="OJF2096" s="220"/>
      <c r="OJG2096" s="220"/>
      <c r="OJH2096" s="220"/>
      <c r="OJI2096" s="220"/>
      <c r="OJJ2096" s="220"/>
      <c r="OJK2096" s="220"/>
      <c r="OJL2096" s="220"/>
      <c r="OJM2096" s="220"/>
      <c r="OJN2096" s="220"/>
      <c r="OJO2096" s="220"/>
      <c r="OJP2096" s="220"/>
      <c r="OJQ2096" s="220"/>
      <c r="OJR2096" s="220"/>
      <c r="OJS2096" s="220"/>
      <c r="OJT2096" s="220"/>
      <c r="OJU2096" s="220"/>
      <c r="OJV2096" s="220"/>
      <c r="OJW2096" s="220"/>
      <c r="OJX2096" s="220"/>
      <c r="OJY2096" s="220"/>
      <c r="OJZ2096" s="220"/>
      <c r="OKA2096" s="220"/>
      <c r="OKB2096" s="220"/>
      <c r="OKC2096" s="220"/>
      <c r="OKD2096" s="220"/>
      <c r="OKE2096" s="220"/>
      <c r="OKF2096" s="220"/>
      <c r="OKG2096" s="220"/>
      <c r="OKH2096" s="220"/>
      <c r="OKI2096" s="220"/>
      <c r="OKJ2096" s="220"/>
      <c r="OKK2096" s="220"/>
      <c r="OKL2096" s="220"/>
      <c r="OKM2096" s="220"/>
      <c r="OKN2096" s="220"/>
      <c r="OKO2096" s="220"/>
      <c r="OKP2096" s="220"/>
      <c r="OKQ2096" s="220"/>
      <c r="OKR2096" s="220"/>
      <c r="OKS2096" s="220"/>
      <c r="OKT2096" s="220"/>
      <c r="OKU2096" s="220"/>
      <c r="OKV2096" s="220"/>
      <c r="OKW2096" s="220"/>
      <c r="OKX2096" s="220"/>
      <c r="OKY2096" s="220"/>
      <c r="OKZ2096" s="220"/>
      <c r="OLA2096" s="220"/>
      <c r="OLB2096" s="220"/>
      <c r="OLC2096" s="220"/>
      <c r="OLD2096" s="220"/>
      <c r="OLE2096" s="220"/>
      <c r="OLF2096" s="220"/>
      <c r="OLG2096" s="220"/>
      <c r="OLH2096" s="220"/>
      <c r="OLI2096" s="220"/>
      <c r="OLJ2096" s="220"/>
      <c r="OLK2096" s="220"/>
      <c r="OLL2096" s="220"/>
      <c r="OLM2096" s="220"/>
      <c r="OLN2096" s="220"/>
      <c r="OLO2096" s="220"/>
      <c r="OLP2096" s="220"/>
      <c r="OLQ2096" s="220"/>
      <c r="OLR2096" s="220"/>
      <c r="OLS2096" s="220"/>
      <c r="OLT2096" s="220"/>
      <c r="OLU2096" s="220"/>
      <c r="OLV2096" s="220"/>
      <c r="OLW2096" s="220"/>
      <c r="OLX2096" s="220"/>
      <c r="OLY2096" s="220"/>
      <c r="OLZ2096" s="220"/>
      <c r="OMA2096" s="220"/>
      <c r="OMB2096" s="220"/>
      <c r="OMC2096" s="220"/>
      <c r="OMD2096" s="220"/>
      <c r="OME2096" s="220"/>
      <c r="OMF2096" s="220"/>
      <c r="OMG2096" s="220"/>
      <c r="OMH2096" s="220"/>
      <c r="OMI2096" s="220"/>
      <c r="OMJ2096" s="220"/>
      <c r="OMK2096" s="220"/>
      <c r="OML2096" s="220"/>
      <c r="OMM2096" s="220"/>
      <c r="OMN2096" s="220"/>
      <c r="OMO2096" s="220"/>
      <c r="OMP2096" s="220"/>
      <c r="OMQ2096" s="220"/>
      <c r="OMR2096" s="220"/>
      <c r="OMS2096" s="220"/>
      <c r="OMT2096" s="220"/>
      <c r="OMU2096" s="220"/>
      <c r="OMV2096" s="220"/>
      <c r="OMW2096" s="220"/>
      <c r="OMX2096" s="220"/>
      <c r="OMY2096" s="220"/>
      <c r="OMZ2096" s="220"/>
      <c r="ONA2096" s="220"/>
      <c r="ONB2096" s="220"/>
      <c r="ONC2096" s="220"/>
      <c r="OND2096" s="220"/>
      <c r="ONE2096" s="220"/>
      <c r="ONF2096" s="220"/>
      <c r="ONG2096" s="220"/>
      <c r="ONH2096" s="220"/>
      <c r="ONI2096" s="220"/>
      <c r="ONJ2096" s="220"/>
      <c r="ONK2096" s="220"/>
      <c r="ONL2096" s="220"/>
      <c r="ONM2096" s="220"/>
      <c r="ONN2096" s="220"/>
      <c r="ONO2096" s="220"/>
      <c r="ONP2096" s="220"/>
      <c r="ONQ2096" s="220"/>
      <c r="ONR2096" s="220"/>
      <c r="ONS2096" s="220"/>
      <c r="ONT2096" s="220"/>
      <c r="ONU2096" s="220"/>
      <c r="ONV2096" s="220"/>
      <c r="ONW2096" s="220"/>
      <c r="ONX2096" s="220"/>
      <c r="ONY2096" s="220"/>
      <c r="ONZ2096" s="220"/>
      <c r="OOA2096" s="220"/>
      <c r="OOB2096" s="220"/>
      <c r="OOC2096" s="220"/>
      <c r="OOD2096" s="220"/>
      <c r="OOE2096" s="220"/>
      <c r="OOF2096" s="220"/>
      <c r="OOG2096" s="220"/>
      <c r="OOH2096" s="220"/>
      <c r="OOI2096" s="220"/>
      <c r="OOJ2096" s="220"/>
      <c r="OOK2096" s="220"/>
      <c r="OOL2096" s="220"/>
      <c r="OOM2096" s="220"/>
      <c r="OON2096" s="220"/>
      <c r="OOO2096" s="220"/>
      <c r="OOP2096" s="220"/>
      <c r="OOQ2096" s="220"/>
      <c r="OOR2096" s="220"/>
      <c r="OOS2096" s="220"/>
      <c r="OOT2096" s="220"/>
      <c r="OOU2096" s="220"/>
      <c r="OOV2096" s="220"/>
      <c r="OOW2096" s="220"/>
      <c r="OOX2096" s="220"/>
      <c r="OOY2096" s="220"/>
      <c r="OOZ2096" s="220"/>
      <c r="OPA2096" s="220"/>
      <c r="OPB2096" s="220"/>
      <c r="OPC2096" s="220"/>
      <c r="OPD2096" s="220"/>
      <c r="OPE2096" s="220"/>
      <c r="OPF2096" s="220"/>
      <c r="OPG2096" s="220"/>
      <c r="OPH2096" s="220"/>
      <c r="OPI2096" s="220"/>
      <c r="OPJ2096" s="220"/>
      <c r="OPK2096" s="220"/>
      <c r="OPL2096" s="220"/>
      <c r="OPM2096" s="220"/>
      <c r="OPN2096" s="220"/>
      <c r="OPO2096" s="220"/>
      <c r="OPP2096" s="220"/>
      <c r="OPQ2096" s="220"/>
      <c r="OPR2096" s="220"/>
      <c r="OPS2096" s="220"/>
      <c r="OPT2096" s="220"/>
      <c r="OPU2096" s="220"/>
      <c r="OPV2096" s="220"/>
      <c r="OPW2096" s="220"/>
      <c r="OPX2096" s="220"/>
      <c r="OPY2096" s="220"/>
      <c r="OPZ2096" s="220"/>
      <c r="OQA2096" s="220"/>
      <c r="OQB2096" s="220"/>
      <c r="OQC2096" s="220"/>
      <c r="OQD2096" s="220"/>
      <c r="OQE2096" s="220"/>
      <c r="OQF2096" s="220"/>
      <c r="OQG2096" s="220"/>
      <c r="OQH2096" s="220"/>
      <c r="OQI2096" s="220"/>
      <c r="OQJ2096" s="220"/>
      <c r="OQK2096" s="220"/>
      <c r="OQL2096" s="220"/>
      <c r="OQM2096" s="220"/>
      <c r="OQN2096" s="220"/>
      <c r="OQO2096" s="220"/>
      <c r="OQP2096" s="220"/>
      <c r="OQQ2096" s="220"/>
      <c r="OQR2096" s="220"/>
      <c r="OQS2096" s="220"/>
      <c r="OQT2096" s="220"/>
      <c r="OQU2096" s="220"/>
      <c r="OQV2096" s="220"/>
      <c r="OQW2096" s="220"/>
      <c r="OQX2096" s="220"/>
      <c r="OQY2096" s="220"/>
      <c r="OQZ2096" s="220"/>
      <c r="ORA2096" s="220"/>
      <c r="ORB2096" s="220"/>
      <c r="ORC2096" s="220"/>
      <c r="ORD2096" s="220"/>
      <c r="ORE2096" s="220"/>
      <c r="ORF2096" s="220"/>
      <c r="ORG2096" s="220"/>
      <c r="ORH2096" s="220"/>
      <c r="ORI2096" s="220"/>
      <c r="ORJ2096" s="220"/>
      <c r="ORK2096" s="220"/>
      <c r="ORL2096" s="220"/>
      <c r="ORM2096" s="220"/>
      <c r="ORN2096" s="220"/>
      <c r="ORO2096" s="220"/>
      <c r="ORP2096" s="220"/>
      <c r="ORQ2096" s="220"/>
      <c r="ORR2096" s="220"/>
      <c r="ORS2096" s="220"/>
      <c r="ORT2096" s="220"/>
      <c r="ORU2096" s="220"/>
      <c r="ORV2096" s="220"/>
      <c r="ORW2096" s="220"/>
      <c r="ORX2096" s="220"/>
      <c r="ORY2096" s="220"/>
      <c r="ORZ2096" s="220"/>
      <c r="OSA2096" s="220"/>
      <c r="OSB2096" s="220"/>
      <c r="OSC2096" s="220"/>
      <c r="OSD2096" s="220"/>
      <c r="OSE2096" s="220"/>
      <c r="OSF2096" s="220"/>
      <c r="OSG2096" s="220"/>
      <c r="OSH2096" s="220"/>
      <c r="OSI2096" s="220"/>
      <c r="OSJ2096" s="220"/>
      <c r="OSK2096" s="220"/>
      <c r="OSL2096" s="220"/>
      <c r="OSM2096" s="220"/>
      <c r="OSN2096" s="220"/>
      <c r="OSO2096" s="220"/>
      <c r="OSP2096" s="220"/>
      <c r="OSQ2096" s="220"/>
      <c r="OSR2096" s="220"/>
      <c r="OSS2096" s="220"/>
      <c r="OST2096" s="220"/>
      <c r="OSU2096" s="220"/>
      <c r="OSV2096" s="220"/>
      <c r="OSW2096" s="220"/>
      <c r="OSX2096" s="220"/>
      <c r="OSY2096" s="220"/>
      <c r="OSZ2096" s="220"/>
      <c r="OTA2096" s="220"/>
      <c r="OTB2096" s="220"/>
      <c r="OTC2096" s="220"/>
      <c r="OTD2096" s="220"/>
      <c r="OTE2096" s="220"/>
      <c r="OTF2096" s="220"/>
      <c r="OTG2096" s="220"/>
      <c r="OTH2096" s="220"/>
      <c r="OTI2096" s="220"/>
      <c r="OTJ2096" s="220"/>
      <c r="OTK2096" s="220"/>
      <c r="OTL2096" s="220"/>
      <c r="OTM2096" s="220"/>
      <c r="OTN2096" s="220"/>
      <c r="OTO2096" s="220"/>
      <c r="OTP2096" s="220"/>
      <c r="OTQ2096" s="220"/>
      <c r="OTR2096" s="220"/>
      <c r="OTS2096" s="220"/>
      <c r="OTT2096" s="220"/>
      <c r="OTU2096" s="220"/>
      <c r="OTV2096" s="220"/>
      <c r="OTW2096" s="220"/>
      <c r="OTX2096" s="220"/>
      <c r="OTY2096" s="220"/>
      <c r="OTZ2096" s="220"/>
      <c r="OUA2096" s="220"/>
      <c r="OUB2096" s="220"/>
      <c r="OUC2096" s="220"/>
      <c r="OUD2096" s="220"/>
      <c r="OUE2096" s="220"/>
      <c r="OUF2096" s="220"/>
      <c r="OUG2096" s="220"/>
      <c r="OUH2096" s="220"/>
      <c r="OUI2096" s="220"/>
      <c r="OUJ2096" s="220"/>
      <c r="OUK2096" s="220"/>
      <c r="OUL2096" s="220"/>
      <c r="OUM2096" s="220"/>
      <c r="OUN2096" s="220"/>
      <c r="OUO2096" s="220"/>
      <c r="OUP2096" s="220"/>
      <c r="OUQ2096" s="220"/>
      <c r="OUR2096" s="220"/>
      <c r="OUS2096" s="220"/>
      <c r="OUT2096" s="220"/>
      <c r="OUU2096" s="220"/>
      <c r="OUV2096" s="220"/>
      <c r="OUW2096" s="220"/>
      <c r="OUX2096" s="220"/>
      <c r="OUY2096" s="220"/>
      <c r="OUZ2096" s="220"/>
      <c r="OVA2096" s="220"/>
      <c r="OVB2096" s="220"/>
      <c r="OVC2096" s="220"/>
      <c r="OVD2096" s="220"/>
      <c r="OVE2096" s="220"/>
      <c r="OVF2096" s="220"/>
      <c r="OVG2096" s="220"/>
      <c r="OVH2096" s="220"/>
      <c r="OVI2096" s="220"/>
      <c r="OVJ2096" s="220"/>
      <c r="OVK2096" s="220"/>
      <c r="OVL2096" s="220"/>
      <c r="OVM2096" s="220"/>
      <c r="OVN2096" s="220"/>
      <c r="OVO2096" s="220"/>
      <c r="OVP2096" s="220"/>
      <c r="OVQ2096" s="220"/>
      <c r="OVR2096" s="220"/>
      <c r="OVS2096" s="220"/>
      <c r="OVT2096" s="220"/>
      <c r="OVU2096" s="220"/>
      <c r="OVV2096" s="220"/>
      <c r="OVW2096" s="220"/>
      <c r="OVX2096" s="220"/>
      <c r="OVY2096" s="220"/>
      <c r="OVZ2096" s="220"/>
      <c r="OWA2096" s="220"/>
      <c r="OWB2096" s="220"/>
      <c r="OWC2096" s="220"/>
      <c r="OWD2096" s="220"/>
      <c r="OWE2096" s="220"/>
      <c r="OWF2096" s="220"/>
      <c r="OWG2096" s="220"/>
      <c r="OWH2096" s="220"/>
      <c r="OWI2096" s="220"/>
      <c r="OWJ2096" s="220"/>
      <c r="OWK2096" s="220"/>
      <c r="OWL2096" s="220"/>
      <c r="OWM2096" s="220"/>
      <c r="OWN2096" s="220"/>
      <c r="OWO2096" s="220"/>
      <c r="OWP2096" s="220"/>
      <c r="OWQ2096" s="220"/>
      <c r="OWR2096" s="220"/>
      <c r="OWS2096" s="220"/>
      <c r="OWT2096" s="220"/>
      <c r="OWU2096" s="220"/>
      <c r="OWV2096" s="220"/>
      <c r="OWW2096" s="220"/>
      <c r="OWX2096" s="220"/>
      <c r="OWY2096" s="220"/>
      <c r="OWZ2096" s="220"/>
      <c r="OXA2096" s="220"/>
      <c r="OXB2096" s="220"/>
      <c r="OXC2096" s="220"/>
      <c r="OXD2096" s="220"/>
      <c r="OXE2096" s="220"/>
      <c r="OXF2096" s="220"/>
      <c r="OXG2096" s="220"/>
      <c r="OXH2096" s="220"/>
      <c r="OXI2096" s="220"/>
      <c r="OXJ2096" s="220"/>
      <c r="OXK2096" s="220"/>
      <c r="OXL2096" s="220"/>
      <c r="OXM2096" s="220"/>
      <c r="OXN2096" s="220"/>
      <c r="OXO2096" s="220"/>
      <c r="OXP2096" s="220"/>
      <c r="OXQ2096" s="220"/>
      <c r="OXR2096" s="220"/>
      <c r="OXS2096" s="220"/>
      <c r="OXT2096" s="220"/>
      <c r="OXU2096" s="220"/>
      <c r="OXV2096" s="220"/>
      <c r="OXW2096" s="220"/>
      <c r="OXX2096" s="220"/>
      <c r="OXY2096" s="220"/>
      <c r="OXZ2096" s="220"/>
      <c r="OYA2096" s="220"/>
      <c r="OYB2096" s="220"/>
      <c r="OYC2096" s="220"/>
      <c r="OYD2096" s="220"/>
      <c r="OYE2096" s="220"/>
      <c r="OYF2096" s="220"/>
      <c r="OYG2096" s="220"/>
      <c r="OYH2096" s="220"/>
      <c r="OYI2096" s="220"/>
      <c r="OYJ2096" s="220"/>
      <c r="OYK2096" s="220"/>
      <c r="OYL2096" s="220"/>
      <c r="OYM2096" s="220"/>
      <c r="OYN2096" s="220"/>
      <c r="OYO2096" s="220"/>
      <c r="OYP2096" s="220"/>
      <c r="OYQ2096" s="220"/>
      <c r="OYR2096" s="220"/>
      <c r="OYS2096" s="220"/>
      <c r="OYT2096" s="220"/>
      <c r="OYU2096" s="220"/>
      <c r="OYV2096" s="220"/>
      <c r="OYW2096" s="220"/>
      <c r="OYX2096" s="220"/>
      <c r="OYY2096" s="220"/>
      <c r="OYZ2096" s="220"/>
      <c r="OZA2096" s="220"/>
      <c r="OZB2096" s="220"/>
      <c r="OZC2096" s="220"/>
      <c r="OZD2096" s="220"/>
      <c r="OZE2096" s="220"/>
      <c r="OZF2096" s="220"/>
      <c r="OZG2096" s="220"/>
      <c r="OZH2096" s="220"/>
      <c r="OZI2096" s="220"/>
      <c r="OZJ2096" s="220"/>
      <c r="OZK2096" s="220"/>
      <c r="OZL2096" s="220"/>
      <c r="OZM2096" s="220"/>
      <c r="OZN2096" s="220"/>
      <c r="OZO2096" s="220"/>
      <c r="OZP2096" s="220"/>
      <c r="OZQ2096" s="220"/>
      <c r="OZR2096" s="220"/>
      <c r="OZS2096" s="220"/>
      <c r="OZT2096" s="220"/>
      <c r="OZU2096" s="220"/>
      <c r="OZV2096" s="220"/>
      <c r="OZW2096" s="220"/>
      <c r="OZX2096" s="220"/>
      <c r="OZY2096" s="220"/>
      <c r="OZZ2096" s="220"/>
      <c r="PAA2096" s="220"/>
      <c r="PAB2096" s="220"/>
      <c r="PAC2096" s="220"/>
      <c r="PAD2096" s="220"/>
      <c r="PAE2096" s="220"/>
      <c r="PAF2096" s="220"/>
      <c r="PAG2096" s="220"/>
      <c r="PAH2096" s="220"/>
      <c r="PAI2096" s="220"/>
      <c r="PAJ2096" s="220"/>
      <c r="PAK2096" s="220"/>
      <c r="PAL2096" s="220"/>
      <c r="PAM2096" s="220"/>
      <c r="PAN2096" s="220"/>
      <c r="PAO2096" s="220"/>
      <c r="PAP2096" s="220"/>
      <c r="PAQ2096" s="220"/>
      <c r="PAR2096" s="220"/>
      <c r="PAS2096" s="220"/>
      <c r="PAT2096" s="220"/>
      <c r="PAU2096" s="220"/>
      <c r="PAV2096" s="220"/>
      <c r="PAW2096" s="220"/>
      <c r="PAX2096" s="220"/>
      <c r="PAY2096" s="220"/>
      <c r="PAZ2096" s="220"/>
      <c r="PBA2096" s="220"/>
      <c r="PBB2096" s="220"/>
      <c r="PBC2096" s="220"/>
      <c r="PBD2096" s="220"/>
      <c r="PBE2096" s="220"/>
      <c r="PBF2096" s="220"/>
      <c r="PBG2096" s="220"/>
      <c r="PBH2096" s="220"/>
      <c r="PBI2096" s="220"/>
      <c r="PBJ2096" s="220"/>
      <c r="PBK2096" s="220"/>
      <c r="PBL2096" s="220"/>
      <c r="PBM2096" s="220"/>
      <c r="PBN2096" s="220"/>
      <c r="PBO2096" s="220"/>
      <c r="PBP2096" s="220"/>
      <c r="PBQ2096" s="220"/>
      <c r="PBR2096" s="220"/>
      <c r="PBS2096" s="220"/>
      <c r="PBT2096" s="220"/>
      <c r="PBU2096" s="220"/>
      <c r="PBV2096" s="220"/>
      <c r="PBW2096" s="220"/>
      <c r="PBX2096" s="220"/>
      <c r="PBY2096" s="220"/>
      <c r="PBZ2096" s="220"/>
      <c r="PCA2096" s="220"/>
      <c r="PCB2096" s="220"/>
      <c r="PCC2096" s="220"/>
      <c r="PCD2096" s="220"/>
      <c r="PCE2096" s="220"/>
      <c r="PCF2096" s="220"/>
      <c r="PCG2096" s="220"/>
      <c r="PCH2096" s="220"/>
      <c r="PCI2096" s="220"/>
      <c r="PCJ2096" s="220"/>
      <c r="PCK2096" s="220"/>
      <c r="PCL2096" s="220"/>
      <c r="PCM2096" s="220"/>
      <c r="PCN2096" s="220"/>
      <c r="PCO2096" s="220"/>
      <c r="PCP2096" s="220"/>
      <c r="PCQ2096" s="220"/>
      <c r="PCR2096" s="220"/>
      <c r="PCS2096" s="220"/>
      <c r="PCT2096" s="220"/>
      <c r="PCU2096" s="220"/>
      <c r="PCV2096" s="220"/>
      <c r="PCW2096" s="220"/>
      <c r="PCX2096" s="220"/>
      <c r="PCY2096" s="220"/>
      <c r="PCZ2096" s="220"/>
      <c r="PDA2096" s="220"/>
      <c r="PDB2096" s="220"/>
      <c r="PDC2096" s="220"/>
      <c r="PDD2096" s="220"/>
      <c r="PDE2096" s="220"/>
      <c r="PDF2096" s="220"/>
      <c r="PDG2096" s="220"/>
      <c r="PDH2096" s="220"/>
      <c r="PDI2096" s="220"/>
      <c r="PDJ2096" s="220"/>
      <c r="PDK2096" s="220"/>
      <c r="PDL2096" s="220"/>
      <c r="PDM2096" s="220"/>
      <c r="PDN2096" s="220"/>
      <c r="PDO2096" s="220"/>
      <c r="PDP2096" s="220"/>
      <c r="PDQ2096" s="220"/>
      <c r="PDR2096" s="220"/>
      <c r="PDS2096" s="220"/>
      <c r="PDT2096" s="220"/>
      <c r="PDU2096" s="220"/>
      <c r="PDV2096" s="220"/>
      <c r="PDW2096" s="220"/>
      <c r="PDX2096" s="220"/>
      <c r="PDY2096" s="220"/>
      <c r="PDZ2096" s="220"/>
      <c r="PEA2096" s="220"/>
      <c r="PEB2096" s="220"/>
      <c r="PEC2096" s="220"/>
      <c r="PED2096" s="220"/>
      <c r="PEE2096" s="220"/>
      <c r="PEF2096" s="220"/>
      <c r="PEG2096" s="220"/>
      <c r="PEH2096" s="220"/>
      <c r="PEI2096" s="220"/>
      <c r="PEJ2096" s="220"/>
      <c r="PEK2096" s="220"/>
      <c r="PEL2096" s="220"/>
      <c r="PEM2096" s="220"/>
      <c r="PEN2096" s="220"/>
      <c r="PEO2096" s="220"/>
      <c r="PEP2096" s="220"/>
      <c r="PEQ2096" s="220"/>
      <c r="PER2096" s="220"/>
      <c r="PES2096" s="220"/>
      <c r="PET2096" s="220"/>
      <c r="PEU2096" s="220"/>
      <c r="PEV2096" s="220"/>
      <c r="PEW2096" s="220"/>
      <c r="PEX2096" s="220"/>
      <c r="PEY2096" s="220"/>
      <c r="PEZ2096" s="220"/>
      <c r="PFA2096" s="220"/>
      <c r="PFB2096" s="220"/>
      <c r="PFC2096" s="220"/>
      <c r="PFD2096" s="220"/>
      <c r="PFE2096" s="220"/>
      <c r="PFF2096" s="220"/>
      <c r="PFG2096" s="220"/>
      <c r="PFH2096" s="220"/>
      <c r="PFI2096" s="220"/>
      <c r="PFJ2096" s="220"/>
      <c r="PFK2096" s="220"/>
      <c r="PFL2096" s="220"/>
      <c r="PFM2096" s="220"/>
      <c r="PFN2096" s="220"/>
      <c r="PFO2096" s="220"/>
      <c r="PFP2096" s="220"/>
      <c r="PFQ2096" s="220"/>
      <c r="PFR2096" s="220"/>
      <c r="PFS2096" s="220"/>
      <c r="PFT2096" s="220"/>
      <c r="PFU2096" s="220"/>
      <c r="PFV2096" s="220"/>
      <c r="PFW2096" s="220"/>
      <c r="PFX2096" s="220"/>
      <c r="PFY2096" s="220"/>
      <c r="PFZ2096" s="220"/>
      <c r="PGA2096" s="220"/>
      <c r="PGB2096" s="220"/>
      <c r="PGC2096" s="220"/>
      <c r="PGD2096" s="220"/>
      <c r="PGE2096" s="220"/>
      <c r="PGF2096" s="220"/>
      <c r="PGG2096" s="220"/>
      <c r="PGH2096" s="220"/>
      <c r="PGI2096" s="220"/>
      <c r="PGJ2096" s="220"/>
      <c r="PGK2096" s="220"/>
      <c r="PGL2096" s="220"/>
      <c r="PGM2096" s="220"/>
      <c r="PGN2096" s="220"/>
      <c r="PGO2096" s="220"/>
      <c r="PGP2096" s="220"/>
      <c r="PGQ2096" s="220"/>
      <c r="PGR2096" s="220"/>
      <c r="PGS2096" s="220"/>
      <c r="PGT2096" s="220"/>
      <c r="PGU2096" s="220"/>
      <c r="PGV2096" s="220"/>
      <c r="PGW2096" s="220"/>
      <c r="PGX2096" s="220"/>
      <c r="PGY2096" s="220"/>
      <c r="PGZ2096" s="220"/>
      <c r="PHA2096" s="220"/>
      <c r="PHB2096" s="220"/>
      <c r="PHC2096" s="220"/>
      <c r="PHD2096" s="220"/>
      <c r="PHE2096" s="220"/>
      <c r="PHF2096" s="220"/>
      <c r="PHG2096" s="220"/>
      <c r="PHH2096" s="220"/>
      <c r="PHI2096" s="220"/>
      <c r="PHJ2096" s="220"/>
      <c r="PHK2096" s="220"/>
      <c r="PHL2096" s="220"/>
      <c r="PHM2096" s="220"/>
      <c r="PHN2096" s="220"/>
      <c r="PHO2096" s="220"/>
      <c r="PHP2096" s="220"/>
      <c r="PHQ2096" s="220"/>
      <c r="PHR2096" s="220"/>
      <c r="PHS2096" s="220"/>
      <c r="PHT2096" s="220"/>
      <c r="PHU2096" s="220"/>
      <c r="PHV2096" s="220"/>
      <c r="PHW2096" s="220"/>
      <c r="PHX2096" s="220"/>
      <c r="PHY2096" s="220"/>
      <c r="PHZ2096" s="220"/>
      <c r="PIA2096" s="220"/>
      <c r="PIB2096" s="220"/>
      <c r="PIC2096" s="220"/>
      <c r="PID2096" s="220"/>
      <c r="PIE2096" s="220"/>
      <c r="PIF2096" s="220"/>
      <c r="PIG2096" s="220"/>
      <c r="PIH2096" s="220"/>
      <c r="PII2096" s="220"/>
      <c r="PIJ2096" s="220"/>
      <c r="PIK2096" s="220"/>
      <c r="PIL2096" s="220"/>
      <c r="PIM2096" s="220"/>
      <c r="PIN2096" s="220"/>
      <c r="PIO2096" s="220"/>
      <c r="PIP2096" s="220"/>
      <c r="PIQ2096" s="220"/>
      <c r="PIR2096" s="220"/>
      <c r="PIS2096" s="220"/>
      <c r="PIT2096" s="220"/>
      <c r="PIU2096" s="220"/>
      <c r="PIV2096" s="220"/>
      <c r="PIW2096" s="220"/>
      <c r="PIX2096" s="220"/>
      <c r="PIY2096" s="220"/>
      <c r="PIZ2096" s="220"/>
      <c r="PJA2096" s="220"/>
      <c r="PJB2096" s="220"/>
      <c r="PJC2096" s="220"/>
      <c r="PJD2096" s="220"/>
      <c r="PJE2096" s="220"/>
      <c r="PJF2096" s="220"/>
      <c r="PJG2096" s="220"/>
      <c r="PJH2096" s="220"/>
      <c r="PJI2096" s="220"/>
      <c r="PJJ2096" s="220"/>
      <c r="PJK2096" s="220"/>
      <c r="PJL2096" s="220"/>
      <c r="PJM2096" s="220"/>
      <c r="PJN2096" s="220"/>
      <c r="PJO2096" s="220"/>
      <c r="PJP2096" s="220"/>
      <c r="PJQ2096" s="220"/>
      <c r="PJR2096" s="220"/>
      <c r="PJS2096" s="220"/>
      <c r="PJT2096" s="220"/>
      <c r="PJU2096" s="220"/>
      <c r="PJV2096" s="220"/>
      <c r="PJW2096" s="220"/>
      <c r="PJX2096" s="220"/>
      <c r="PJY2096" s="220"/>
      <c r="PJZ2096" s="220"/>
      <c r="PKA2096" s="220"/>
      <c r="PKB2096" s="220"/>
      <c r="PKC2096" s="220"/>
      <c r="PKD2096" s="220"/>
      <c r="PKE2096" s="220"/>
      <c r="PKF2096" s="220"/>
      <c r="PKG2096" s="220"/>
      <c r="PKH2096" s="220"/>
      <c r="PKI2096" s="220"/>
      <c r="PKJ2096" s="220"/>
      <c r="PKK2096" s="220"/>
      <c r="PKL2096" s="220"/>
      <c r="PKM2096" s="220"/>
      <c r="PKN2096" s="220"/>
      <c r="PKO2096" s="220"/>
      <c r="PKP2096" s="220"/>
      <c r="PKQ2096" s="220"/>
      <c r="PKR2096" s="220"/>
      <c r="PKS2096" s="220"/>
      <c r="PKT2096" s="220"/>
      <c r="PKU2096" s="220"/>
      <c r="PKV2096" s="220"/>
      <c r="PKW2096" s="220"/>
      <c r="PKX2096" s="220"/>
      <c r="PKY2096" s="220"/>
      <c r="PKZ2096" s="220"/>
      <c r="PLA2096" s="220"/>
      <c r="PLB2096" s="220"/>
      <c r="PLC2096" s="220"/>
      <c r="PLD2096" s="220"/>
      <c r="PLE2096" s="220"/>
      <c r="PLF2096" s="220"/>
      <c r="PLG2096" s="220"/>
      <c r="PLH2096" s="220"/>
      <c r="PLI2096" s="220"/>
      <c r="PLJ2096" s="220"/>
      <c r="PLK2096" s="220"/>
      <c r="PLL2096" s="220"/>
      <c r="PLM2096" s="220"/>
      <c r="PLN2096" s="220"/>
      <c r="PLO2096" s="220"/>
      <c r="PLP2096" s="220"/>
      <c r="PLQ2096" s="220"/>
      <c r="PLR2096" s="220"/>
      <c r="PLS2096" s="220"/>
      <c r="PLT2096" s="220"/>
      <c r="PLU2096" s="220"/>
      <c r="PLV2096" s="220"/>
      <c r="PLW2096" s="220"/>
      <c r="PLX2096" s="220"/>
      <c r="PLY2096" s="220"/>
      <c r="PLZ2096" s="220"/>
      <c r="PMA2096" s="220"/>
      <c r="PMB2096" s="220"/>
      <c r="PMC2096" s="220"/>
      <c r="PMD2096" s="220"/>
      <c r="PME2096" s="220"/>
      <c r="PMF2096" s="220"/>
      <c r="PMG2096" s="220"/>
      <c r="PMH2096" s="220"/>
      <c r="PMI2096" s="220"/>
      <c r="PMJ2096" s="220"/>
      <c r="PMK2096" s="220"/>
      <c r="PML2096" s="220"/>
      <c r="PMM2096" s="220"/>
      <c r="PMN2096" s="220"/>
      <c r="PMO2096" s="220"/>
      <c r="PMP2096" s="220"/>
      <c r="PMQ2096" s="220"/>
      <c r="PMR2096" s="220"/>
      <c r="PMS2096" s="220"/>
      <c r="PMT2096" s="220"/>
      <c r="PMU2096" s="220"/>
      <c r="PMV2096" s="220"/>
      <c r="PMW2096" s="220"/>
      <c r="PMX2096" s="220"/>
      <c r="PMY2096" s="220"/>
      <c r="PMZ2096" s="220"/>
      <c r="PNA2096" s="220"/>
      <c r="PNB2096" s="220"/>
      <c r="PNC2096" s="220"/>
      <c r="PND2096" s="220"/>
      <c r="PNE2096" s="220"/>
      <c r="PNF2096" s="220"/>
      <c r="PNG2096" s="220"/>
      <c r="PNH2096" s="220"/>
      <c r="PNI2096" s="220"/>
      <c r="PNJ2096" s="220"/>
      <c r="PNK2096" s="220"/>
      <c r="PNL2096" s="220"/>
      <c r="PNM2096" s="220"/>
      <c r="PNN2096" s="220"/>
      <c r="PNO2096" s="220"/>
      <c r="PNP2096" s="220"/>
      <c r="PNQ2096" s="220"/>
      <c r="PNR2096" s="220"/>
      <c r="PNS2096" s="220"/>
      <c r="PNT2096" s="220"/>
      <c r="PNU2096" s="220"/>
      <c r="PNV2096" s="220"/>
      <c r="PNW2096" s="220"/>
      <c r="PNX2096" s="220"/>
      <c r="PNY2096" s="220"/>
      <c r="PNZ2096" s="220"/>
      <c r="POA2096" s="220"/>
      <c r="POB2096" s="220"/>
      <c r="POC2096" s="220"/>
      <c r="POD2096" s="220"/>
      <c r="POE2096" s="220"/>
      <c r="POF2096" s="220"/>
      <c r="POG2096" s="220"/>
      <c r="POH2096" s="220"/>
      <c r="POI2096" s="220"/>
      <c r="POJ2096" s="220"/>
      <c r="POK2096" s="220"/>
      <c r="POL2096" s="220"/>
      <c r="POM2096" s="220"/>
      <c r="PON2096" s="220"/>
      <c r="POO2096" s="220"/>
      <c r="POP2096" s="220"/>
      <c r="POQ2096" s="220"/>
      <c r="POR2096" s="220"/>
      <c r="POS2096" s="220"/>
      <c r="POT2096" s="220"/>
      <c r="POU2096" s="220"/>
      <c r="POV2096" s="220"/>
      <c r="POW2096" s="220"/>
      <c r="POX2096" s="220"/>
      <c r="POY2096" s="220"/>
      <c r="POZ2096" s="220"/>
      <c r="PPA2096" s="220"/>
      <c r="PPB2096" s="220"/>
      <c r="PPC2096" s="220"/>
      <c r="PPD2096" s="220"/>
      <c r="PPE2096" s="220"/>
      <c r="PPF2096" s="220"/>
      <c r="PPG2096" s="220"/>
      <c r="PPH2096" s="220"/>
      <c r="PPI2096" s="220"/>
      <c r="PPJ2096" s="220"/>
      <c r="PPK2096" s="220"/>
      <c r="PPL2096" s="220"/>
      <c r="PPM2096" s="220"/>
      <c r="PPN2096" s="220"/>
      <c r="PPO2096" s="220"/>
      <c r="PPP2096" s="220"/>
      <c r="PPQ2096" s="220"/>
      <c r="PPR2096" s="220"/>
      <c r="PPS2096" s="220"/>
      <c r="PPT2096" s="220"/>
      <c r="PPU2096" s="220"/>
      <c r="PPV2096" s="220"/>
      <c r="PPW2096" s="220"/>
      <c r="PPX2096" s="220"/>
      <c r="PPY2096" s="220"/>
      <c r="PPZ2096" s="220"/>
      <c r="PQA2096" s="220"/>
      <c r="PQB2096" s="220"/>
      <c r="PQC2096" s="220"/>
      <c r="PQD2096" s="220"/>
      <c r="PQE2096" s="220"/>
      <c r="PQF2096" s="220"/>
      <c r="PQG2096" s="220"/>
      <c r="PQH2096" s="220"/>
      <c r="PQI2096" s="220"/>
      <c r="PQJ2096" s="220"/>
      <c r="PQK2096" s="220"/>
      <c r="PQL2096" s="220"/>
      <c r="PQM2096" s="220"/>
      <c r="PQN2096" s="220"/>
      <c r="PQO2096" s="220"/>
      <c r="PQP2096" s="220"/>
      <c r="PQQ2096" s="220"/>
      <c r="PQR2096" s="220"/>
      <c r="PQS2096" s="220"/>
      <c r="PQT2096" s="220"/>
      <c r="PQU2096" s="220"/>
      <c r="PQV2096" s="220"/>
      <c r="PQW2096" s="220"/>
      <c r="PQX2096" s="220"/>
      <c r="PQY2096" s="220"/>
      <c r="PQZ2096" s="220"/>
      <c r="PRA2096" s="220"/>
      <c r="PRB2096" s="220"/>
      <c r="PRC2096" s="220"/>
      <c r="PRD2096" s="220"/>
      <c r="PRE2096" s="220"/>
      <c r="PRF2096" s="220"/>
      <c r="PRG2096" s="220"/>
      <c r="PRH2096" s="220"/>
      <c r="PRI2096" s="220"/>
      <c r="PRJ2096" s="220"/>
      <c r="PRK2096" s="220"/>
      <c r="PRL2096" s="220"/>
      <c r="PRM2096" s="220"/>
      <c r="PRN2096" s="220"/>
      <c r="PRO2096" s="220"/>
      <c r="PRP2096" s="220"/>
      <c r="PRQ2096" s="220"/>
      <c r="PRR2096" s="220"/>
      <c r="PRS2096" s="220"/>
      <c r="PRT2096" s="220"/>
      <c r="PRU2096" s="220"/>
      <c r="PRV2096" s="220"/>
      <c r="PRW2096" s="220"/>
      <c r="PRX2096" s="220"/>
      <c r="PRY2096" s="220"/>
      <c r="PRZ2096" s="220"/>
      <c r="PSA2096" s="220"/>
      <c r="PSB2096" s="220"/>
      <c r="PSC2096" s="220"/>
      <c r="PSD2096" s="220"/>
      <c r="PSE2096" s="220"/>
      <c r="PSF2096" s="220"/>
      <c r="PSG2096" s="220"/>
      <c r="PSH2096" s="220"/>
      <c r="PSI2096" s="220"/>
      <c r="PSJ2096" s="220"/>
      <c r="PSK2096" s="220"/>
      <c r="PSL2096" s="220"/>
      <c r="PSM2096" s="220"/>
      <c r="PSN2096" s="220"/>
      <c r="PSO2096" s="220"/>
      <c r="PSP2096" s="220"/>
      <c r="PSQ2096" s="220"/>
      <c r="PSR2096" s="220"/>
      <c r="PSS2096" s="220"/>
      <c r="PST2096" s="220"/>
      <c r="PSU2096" s="220"/>
      <c r="PSV2096" s="220"/>
      <c r="PSW2096" s="220"/>
      <c r="PSX2096" s="220"/>
      <c r="PSY2096" s="220"/>
      <c r="PSZ2096" s="220"/>
      <c r="PTA2096" s="220"/>
      <c r="PTB2096" s="220"/>
      <c r="PTC2096" s="220"/>
      <c r="PTD2096" s="220"/>
      <c r="PTE2096" s="220"/>
      <c r="PTF2096" s="220"/>
      <c r="PTG2096" s="220"/>
      <c r="PTH2096" s="220"/>
      <c r="PTI2096" s="220"/>
      <c r="PTJ2096" s="220"/>
      <c r="PTK2096" s="220"/>
      <c r="PTL2096" s="220"/>
      <c r="PTM2096" s="220"/>
      <c r="PTN2096" s="220"/>
      <c r="PTO2096" s="220"/>
      <c r="PTP2096" s="220"/>
      <c r="PTQ2096" s="220"/>
      <c r="PTR2096" s="220"/>
      <c r="PTS2096" s="220"/>
      <c r="PTT2096" s="220"/>
      <c r="PTU2096" s="220"/>
      <c r="PTV2096" s="220"/>
      <c r="PTW2096" s="220"/>
      <c r="PTX2096" s="220"/>
      <c r="PTY2096" s="220"/>
      <c r="PTZ2096" s="220"/>
      <c r="PUA2096" s="220"/>
      <c r="PUB2096" s="220"/>
      <c r="PUC2096" s="220"/>
      <c r="PUD2096" s="220"/>
      <c r="PUE2096" s="220"/>
      <c r="PUF2096" s="220"/>
      <c r="PUG2096" s="220"/>
      <c r="PUH2096" s="220"/>
      <c r="PUI2096" s="220"/>
      <c r="PUJ2096" s="220"/>
      <c r="PUK2096" s="220"/>
      <c r="PUL2096" s="220"/>
      <c r="PUM2096" s="220"/>
      <c r="PUN2096" s="220"/>
      <c r="PUO2096" s="220"/>
      <c r="PUP2096" s="220"/>
      <c r="PUQ2096" s="220"/>
      <c r="PUR2096" s="220"/>
      <c r="PUS2096" s="220"/>
      <c r="PUT2096" s="220"/>
      <c r="PUU2096" s="220"/>
      <c r="PUV2096" s="220"/>
      <c r="PUW2096" s="220"/>
      <c r="PUX2096" s="220"/>
      <c r="PUY2096" s="220"/>
      <c r="PUZ2096" s="220"/>
      <c r="PVA2096" s="220"/>
      <c r="PVB2096" s="220"/>
      <c r="PVC2096" s="220"/>
      <c r="PVD2096" s="220"/>
      <c r="PVE2096" s="220"/>
      <c r="PVF2096" s="220"/>
      <c r="PVG2096" s="220"/>
      <c r="PVH2096" s="220"/>
      <c r="PVI2096" s="220"/>
      <c r="PVJ2096" s="220"/>
      <c r="PVK2096" s="220"/>
      <c r="PVL2096" s="220"/>
      <c r="PVM2096" s="220"/>
      <c r="PVN2096" s="220"/>
      <c r="PVO2096" s="220"/>
      <c r="PVP2096" s="220"/>
      <c r="PVQ2096" s="220"/>
      <c r="PVR2096" s="220"/>
      <c r="PVS2096" s="220"/>
      <c r="PVT2096" s="220"/>
      <c r="PVU2096" s="220"/>
      <c r="PVV2096" s="220"/>
      <c r="PVW2096" s="220"/>
      <c r="PVX2096" s="220"/>
      <c r="PVY2096" s="220"/>
      <c r="PVZ2096" s="220"/>
      <c r="PWA2096" s="220"/>
      <c r="PWB2096" s="220"/>
      <c r="PWC2096" s="220"/>
      <c r="PWD2096" s="220"/>
      <c r="PWE2096" s="220"/>
      <c r="PWF2096" s="220"/>
      <c r="PWG2096" s="220"/>
      <c r="PWH2096" s="220"/>
      <c r="PWI2096" s="220"/>
      <c r="PWJ2096" s="220"/>
      <c r="PWK2096" s="220"/>
      <c r="PWL2096" s="220"/>
      <c r="PWM2096" s="220"/>
      <c r="PWN2096" s="220"/>
      <c r="PWO2096" s="220"/>
      <c r="PWP2096" s="220"/>
      <c r="PWQ2096" s="220"/>
      <c r="PWR2096" s="220"/>
      <c r="PWS2096" s="220"/>
      <c r="PWT2096" s="220"/>
      <c r="PWU2096" s="220"/>
      <c r="PWV2096" s="220"/>
      <c r="PWW2096" s="220"/>
      <c r="PWX2096" s="220"/>
      <c r="PWY2096" s="220"/>
      <c r="PWZ2096" s="220"/>
      <c r="PXA2096" s="220"/>
      <c r="PXB2096" s="220"/>
      <c r="PXC2096" s="220"/>
      <c r="PXD2096" s="220"/>
      <c r="PXE2096" s="220"/>
      <c r="PXF2096" s="220"/>
      <c r="PXG2096" s="220"/>
      <c r="PXH2096" s="220"/>
      <c r="PXI2096" s="220"/>
      <c r="PXJ2096" s="220"/>
      <c r="PXK2096" s="220"/>
      <c r="PXL2096" s="220"/>
      <c r="PXM2096" s="220"/>
      <c r="PXN2096" s="220"/>
      <c r="PXO2096" s="220"/>
      <c r="PXP2096" s="220"/>
      <c r="PXQ2096" s="220"/>
      <c r="PXR2096" s="220"/>
      <c r="PXS2096" s="220"/>
      <c r="PXT2096" s="220"/>
      <c r="PXU2096" s="220"/>
      <c r="PXV2096" s="220"/>
      <c r="PXW2096" s="220"/>
      <c r="PXX2096" s="220"/>
      <c r="PXY2096" s="220"/>
      <c r="PXZ2096" s="220"/>
      <c r="PYA2096" s="220"/>
      <c r="PYB2096" s="220"/>
      <c r="PYC2096" s="220"/>
      <c r="PYD2096" s="220"/>
      <c r="PYE2096" s="220"/>
      <c r="PYF2096" s="220"/>
      <c r="PYG2096" s="220"/>
      <c r="PYH2096" s="220"/>
      <c r="PYI2096" s="220"/>
      <c r="PYJ2096" s="220"/>
      <c r="PYK2096" s="220"/>
      <c r="PYL2096" s="220"/>
      <c r="PYM2096" s="220"/>
      <c r="PYN2096" s="220"/>
      <c r="PYO2096" s="220"/>
      <c r="PYP2096" s="220"/>
      <c r="PYQ2096" s="220"/>
      <c r="PYR2096" s="220"/>
      <c r="PYS2096" s="220"/>
      <c r="PYT2096" s="220"/>
      <c r="PYU2096" s="220"/>
      <c r="PYV2096" s="220"/>
      <c r="PYW2096" s="220"/>
      <c r="PYX2096" s="220"/>
      <c r="PYY2096" s="220"/>
      <c r="PYZ2096" s="220"/>
      <c r="PZA2096" s="220"/>
      <c r="PZB2096" s="220"/>
      <c r="PZC2096" s="220"/>
      <c r="PZD2096" s="220"/>
      <c r="PZE2096" s="220"/>
      <c r="PZF2096" s="220"/>
      <c r="PZG2096" s="220"/>
      <c r="PZH2096" s="220"/>
      <c r="PZI2096" s="220"/>
      <c r="PZJ2096" s="220"/>
      <c r="PZK2096" s="220"/>
      <c r="PZL2096" s="220"/>
      <c r="PZM2096" s="220"/>
      <c r="PZN2096" s="220"/>
      <c r="PZO2096" s="220"/>
      <c r="PZP2096" s="220"/>
      <c r="PZQ2096" s="220"/>
      <c r="PZR2096" s="220"/>
      <c r="PZS2096" s="220"/>
      <c r="PZT2096" s="220"/>
      <c r="PZU2096" s="220"/>
      <c r="PZV2096" s="220"/>
      <c r="PZW2096" s="220"/>
      <c r="PZX2096" s="220"/>
      <c r="PZY2096" s="220"/>
      <c r="PZZ2096" s="220"/>
      <c r="QAA2096" s="220"/>
      <c r="QAB2096" s="220"/>
      <c r="QAC2096" s="220"/>
      <c r="QAD2096" s="220"/>
      <c r="QAE2096" s="220"/>
      <c r="QAF2096" s="220"/>
      <c r="QAG2096" s="220"/>
      <c r="QAH2096" s="220"/>
      <c r="QAI2096" s="220"/>
      <c r="QAJ2096" s="220"/>
      <c r="QAK2096" s="220"/>
      <c r="QAL2096" s="220"/>
      <c r="QAM2096" s="220"/>
      <c r="QAN2096" s="220"/>
      <c r="QAO2096" s="220"/>
      <c r="QAP2096" s="220"/>
      <c r="QAQ2096" s="220"/>
      <c r="QAR2096" s="220"/>
      <c r="QAS2096" s="220"/>
      <c r="QAT2096" s="220"/>
      <c r="QAU2096" s="220"/>
      <c r="QAV2096" s="220"/>
      <c r="QAW2096" s="220"/>
      <c r="QAX2096" s="220"/>
      <c r="QAY2096" s="220"/>
      <c r="QAZ2096" s="220"/>
      <c r="QBA2096" s="220"/>
      <c r="QBB2096" s="220"/>
      <c r="QBC2096" s="220"/>
      <c r="QBD2096" s="220"/>
      <c r="QBE2096" s="220"/>
      <c r="QBF2096" s="220"/>
      <c r="QBG2096" s="220"/>
      <c r="QBH2096" s="220"/>
      <c r="QBI2096" s="220"/>
      <c r="QBJ2096" s="220"/>
      <c r="QBK2096" s="220"/>
      <c r="QBL2096" s="220"/>
      <c r="QBM2096" s="220"/>
      <c r="QBN2096" s="220"/>
      <c r="QBO2096" s="220"/>
      <c r="QBP2096" s="220"/>
      <c r="QBQ2096" s="220"/>
      <c r="QBR2096" s="220"/>
      <c r="QBS2096" s="220"/>
      <c r="QBT2096" s="220"/>
      <c r="QBU2096" s="220"/>
      <c r="QBV2096" s="220"/>
      <c r="QBW2096" s="220"/>
      <c r="QBX2096" s="220"/>
      <c r="QBY2096" s="220"/>
      <c r="QBZ2096" s="220"/>
      <c r="QCA2096" s="220"/>
      <c r="QCB2096" s="220"/>
      <c r="QCC2096" s="220"/>
      <c r="QCD2096" s="220"/>
      <c r="QCE2096" s="220"/>
      <c r="QCF2096" s="220"/>
      <c r="QCG2096" s="220"/>
      <c r="QCH2096" s="220"/>
      <c r="QCI2096" s="220"/>
      <c r="QCJ2096" s="220"/>
      <c r="QCK2096" s="220"/>
      <c r="QCL2096" s="220"/>
      <c r="QCM2096" s="220"/>
      <c r="QCN2096" s="220"/>
      <c r="QCO2096" s="220"/>
      <c r="QCP2096" s="220"/>
      <c r="QCQ2096" s="220"/>
      <c r="QCR2096" s="220"/>
      <c r="QCS2096" s="220"/>
      <c r="QCT2096" s="220"/>
      <c r="QCU2096" s="220"/>
      <c r="QCV2096" s="220"/>
      <c r="QCW2096" s="220"/>
      <c r="QCX2096" s="220"/>
      <c r="QCY2096" s="220"/>
      <c r="QCZ2096" s="220"/>
      <c r="QDA2096" s="220"/>
      <c r="QDB2096" s="220"/>
      <c r="QDC2096" s="220"/>
      <c r="QDD2096" s="220"/>
      <c r="QDE2096" s="220"/>
      <c r="QDF2096" s="220"/>
      <c r="QDG2096" s="220"/>
      <c r="QDH2096" s="220"/>
      <c r="QDI2096" s="220"/>
      <c r="QDJ2096" s="220"/>
      <c r="QDK2096" s="220"/>
      <c r="QDL2096" s="220"/>
      <c r="QDM2096" s="220"/>
      <c r="QDN2096" s="220"/>
      <c r="QDO2096" s="220"/>
      <c r="QDP2096" s="220"/>
      <c r="QDQ2096" s="220"/>
      <c r="QDR2096" s="220"/>
      <c r="QDS2096" s="220"/>
      <c r="QDT2096" s="220"/>
      <c r="QDU2096" s="220"/>
      <c r="QDV2096" s="220"/>
      <c r="QDW2096" s="220"/>
      <c r="QDX2096" s="220"/>
      <c r="QDY2096" s="220"/>
      <c r="QDZ2096" s="220"/>
      <c r="QEA2096" s="220"/>
      <c r="QEB2096" s="220"/>
      <c r="QEC2096" s="220"/>
      <c r="QED2096" s="220"/>
      <c r="QEE2096" s="220"/>
      <c r="QEF2096" s="220"/>
      <c r="QEG2096" s="220"/>
      <c r="QEH2096" s="220"/>
      <c r="QEI2096" s="220"/>
      <c r="QEJ2096" s="220"/>
      <c r="QEK2096" s="220"/>
      <c r="QEL2096" s="220"/>
      <c r="QEM2096" s="220"/>
      <c r="QEN2096" s="220"/>
      <c r="QEO2096" s="220"/>
      <c r="QEP2096" s="220"/>
      <c r="QEQ2096" s="220"/>
      <c r="QER2096" s="220"/>
      <c r="QES2096" s="220"/>
      <c r="QET2096" s="220"/>
      <c r="QEU2096" s="220"/>
      <c r="QEV2096" s="220"/>
      <c r="QEW2096" s="220"/>
      <c r="QEX2096" s="220"/>
      <c r="QEY2096" s="220"/>
      <c r="QEZ2096" s="220"/>
      <c r="QFA2096" s="220"/>
      <c r="QFB2096" s="220"/>
      <c r="QFC2096" s="220"/>
      <c r="QFD2096" s="220"/>
      <c r="QFE2096" s="220"/>
      <c r="QFF2096" s="220"/>
      <c r="QFG2096" s="220"/>
      <c r="QFH2096" s="220"/>
      <c r="QFI2096" s="220"/>
      <c r="QFJ2096" s="220"/>
      <c r="QFK2096" s="220"/>
      <c r="QFL2096" s="220"/>
      <c r="QFM2096" s="220"/>
      <c r="QFN2096" s="220"/>
      <c r="QFO2096" s="220"/>
      <c r="QFP2096" s="220"/>
      <c r="QFQ2096" s="220"/>
      <c r="QFR2096" s="220"/>
      <c r="QFS2096" s="220"/>
      <c r="QFT2096" s="220"/>
      <c r="QFU2096" s="220"/>
      <c r="QFV2096" s="220"/>
      <c r="QFW2096" s="220"/>
      <c r="QFX2096" s="220"/>
      <c r="QFY2096" s="220"/>
      <c r="QFZ2096" s="220"/>
      <c r="QGA2096" s="220"/>
      <c r="QGB2096" s="220"/>
      <c r="QGC2096" s="220"/>
      <c r="QGD2096" s="220"/>
      <c r="QGE2096" s="220"/>
      <c r="QGF2096" s="220"/>
      <c r="QGG2096" s="220"/>
      <c r="QGH2096" s="220"/>
      <c r="QGI2096" s="220"/>
      <c r="QGJ2096" s="220"/>
      <c r="QGK2096" s="220"/>
      <c r="QGL2096" s="220"/>
      <c r="QGM2096" s="220"/>
      <c r="QGN2096" s="220"/>
      <c r="QGO2096" s="220"/>
      <c r="QGP2096" s="220"/>
      <c r="QGQ2096" s="220"/>
      <c r="QGR2096" s="220"/>
      <c r="QGS2096" s="220"/>
      <c r="QGT2096" s="220"/>
      <c r="QGU2096" s="220"/>
      <c r="QGV2096" s="220"/>
      <c r="QGW2096" s="220"/>
      <c r="QGX2096" s="220"/>
      <c r="QGY2096" s="220"/>
      <c r="QGZ2096" s="220"/>
      <c r="QHA2096" s="220"/>
      <c r="QHB2096" s="220"/>
      <c r="QHC2096" s="220"/>
      <c r="QHD2096" s="220"/>
      <c r="QHE2096" s="220"/>
      <c r="QHF2096" s="220"/>
      <c r="QHG2096" s="220"/>
      <c r="QHH2096" s="220"/>
      <c r="QHI2096" s="220"/>
      <c r="QHJ2096" s="220"/>
      <c r="QHK2096" s="220"/>
      <c r="QHL2096" s="220"/>
      <c r="QHM2096" s="220"/>
      <c r="QHN2096" s="220"/>
      <c r="QHO2096" s="220"/>
      <c r="QHP2096" s="220"/>
      <c r="QHQ2096" s="220"/>
      <c r="QHR2096" s="220"/>
      <c r="QHS2096" s="220"/>
      <c r="QHT2096" s="220"/>
      <c r="QHU2096" s="220"/>
      <c r="QHV2096" s="220"/>
      <c r="QHW2096" s="220"/>
      <c r="QHX2096" s="220"/>
      <c r="QHY2096" s="220"/>
      <c r="QHZ2096" s="220"/>
      <c r="QIA2096" s="220"/>
      <c r="QIB2096" s="220"/>
      <c r="QIC2096" s="220"/>
      <c r="QID2096" s="220"/>
      <c r="QIE2096" s="220"/>
      <c r="QIF2096" s="220"/>
      <c r="QIG2096" s="220"/>
      <c r="QIH2096" s="220"/>
      <c r="QII2096" s="220"/>
      <c r="QIJ2096" s="220"/>
      <c r="QIK2096" s="220"/>
      <c r="QIL2096" s="220"/>
      <c r="QIM2096" s="220"/>
      <c r="QIN2096" s="220"/>
      <c r="QIO2096" s="220"/>
      <c r="QIP2096" s="220"/>
      <c r="QIQ2096" s="220"/>
      <c r="QIR2096" s="220"/>
      <c r="QIS2096" s="220"/>
      <c r="QIT2096" s="220"/>
      <c r="QIU2096" s="220"/>
      <c r="QIV2096" s="220"/>
      <c r="QIW2096" s="220"/>
      <c r="QIX2096" s="220"/>
      <c r="QIY2096" s="220"/>
      <c r="QIZ2096" s="220"/>
      <c r="QJA2096" s="220"/>
      <c r="QJB2096" s="220"/>
      <c r="QJC2096" s="220"/>
      <c r="QJD2096" s="220"/>
      <c r="QJE2096" s="220"/>
      <c r="QJF2096" s="220"/>
      <c r="QJG2096" s="220"/>
      <c r="QJH2096" s="220"/>
      <c r="QJI2096" s="220"/>
      <c r="QJJ2096" s="220"/>
      <c r="QJK2096" s="220"/>
      <c r="QJL2096" s="220"/>
      <c r="QJM2096" s="220"/>
      <c r="QJN2096" s="220"/>
      <c r="QJO2096" s="220"/>
      <c r="QJP2096" s="220"/>
      <c r="QJQ2096" s="220"/>
      <c r="QJR2096" s="220"/>
      <c r="QJS2096" s="220"/>
      <c r="QJT2096" s="220"/>
      <c r="QJU2096" s="220"/>
      <c r="QJV2096" s="220"/>
      <c r="QJW2096" s="220"/>
      <c r="QJX2096" s="220"/>
      <c r="QJY2096" s="220"/>
      <c r="QJZ2096" s="220"/>
      <c r="QKA2096" s="220"/>
      <c r="QKB2096" s="220"/>
      <c r="QKC2096" s="220"/>
      <c r="QKD2096" s="220"/>
      <c r="QKE2096" s="220"/>
      <c r="QKF2096" s="220"/>
      <c r="QKG2096" s="220"/>
      <c r="QKH2096" s="220"/>
      <c r="QKI2096" s="220"/>
      <c r="QKJ2096" s="220"/>
      <c r="QKK2096" s="220"/>
      <c r="QKL2096" s="220"/>
      <c r="QKM2096" s="220"/>
      <c r="QKN2096" s="220"/>
      <c r="QKO2096" s="220"/>
      <c r="QKP2096" s="220"/>
      <c r="QKQ2096" s="220"/>
      <c r="QKR2096" s="220"/>
      <c r="QKS2096" s="220"/>
      <c r="QKT2096" s="220"/>
      <c r="QKU2096" s="220"/>
      <c r="QKV2096" s="220"/>
      <c r="QKW2096" s="220"/>
      <c r="QKX2096" s="220"/>
      <c r="QKY2096" s="220"/>
      <c r="QKZ2096" s="220"/>
      <c r="QLA2096" s="220"/>
      <c r="QLB2096" s="220"/>
      <c r="QLC2096" s="220"/>
      <c r="QLD2096" s="220"/>
      <c r="QLE2096" s="220"/>
      <c r="QLF2096" s="220"/>
      <c r="QLG2096" s="220"/>
      <c r="QLH2096" s="220"/>
      <c r="QLI2096" s="220"/>
      <c r="QLJ2096" s="220"/>
      <c r="QLK2096" s="220"/>
      <c r="QLL2096" s="220"/>
      <c r="QLM2096" s="220"/>
      <c r="QLN2096" s="220"/>
      <c r="QLO2096" s="220"/>
      <c r="QLP2096" s="220"/>
      <c r="QLQ2096" s="220"/>
      <c r="QLR2096" s="220"/>
      <c r="QLS2096" s="220"/>
      <c r="QLT2096" s="220"/>
      <c r="QLU2096" s="220"/>
      <c r="QLV2096" s="220"/>
      <c r="QLW2096" s="220"/>
      <c r="QLX2096" s="220"/>
      <c r="QLY2096" s="220"/>
      <c r="QLZ2096" s="220"/>
      <c r="QMA2096" s="220"/>
      <c r="QMB2096" s="220"/>
      <c r="QMC2096" s="220"/>
      <c r="QMD2096" s="220"/>
      <c r="QME2096" s="220"/>
      <c r="QMF2096" s="220"/>
      <c r="QMG2096" s="220"/>
      <c r="QMH2096" s="220"/>
      <c r="QMI2096" s="220"/>
      <c r="QMJ2096" s="220"/>
      <c r="QMK2096" s="220"/>
      <c r="QML2096" s="220"/>
      <c r="QMM2096" s="220"/>
      <c r="QMN2096" s="220"/>
      <c r="QMO2096" s="220"/>
      <c r="QMP2096" s="220"/>
      <c r="QMQ2096" s="220"/>
      <c r="QMR2096" s="220"/>
      <c r="QMS2096" s="220"/>
      <c r="QMT2096" s="220"/>
      <c r="QMU2096" s="220"/>
      <c r="QMV2096" s="220"/>
      <c r="QMW2096" s="220"/>
      <c r="QMX2096" s="220"/>
      <c r="QMY2096" s="220"/>
      <c r="QMZ2096" s="220"/>
      <c r="QNA2096" s="220"/>
      <c r="QNB2096" s="220"/>
      <c r="QNC2096" s="220"/>
      <c r="QND2096" s="220"/>
      <c r="QNE2096" s="220"/>
      <c r="QNF2096" s="220"/>
      <c r="QNG2096" s="220"/>
      <c r="QNH2096" s="220"/>
      <c r="QNI2096" s="220"/>
      <c r="QNJ2096" s="220"/>
      <c r="QNK2096" s="220"/>
      <c r="QNL2096" s="220"/>
      <c r="QNM2096" s="220"/>
      <c r="QNN2096" s="220"/>
      <c r="QNO2096" s="220"/>
      <c r="QNP2096" s="220"/>
      <c r="QNQ2096" s="220"/>
      <c r="QNR2096" s="220"/>
      <c r="QNS2096" s="220"/>
      <c r="QNT2096" s="220"/>
      <c r="QNU2096" s="220"/>
      <c r="QNV2096" s="220"/>
      <c r="QNW2096" s="220"/>
      <c r="QNX2096" s="220"/>
      <c r="QNY2096" s="220"/>
      <c r="QNZ2096" s="220"/>
      <c r="QOA2096" s="220"/>
      <c r="QOB2096" s="220"/>
      <c r="QOC2096" s="220"/>
      <c r="QOD2096" s="220"/>
      <c r="QOE2096" s="220"/>
      <c r="QOF2096" s="220"/>
      <c r="QOG2096" s="220"/>
      <c r="QOH2096" s="220"/>
      <c r="QOI2096" s="220"/>
      <c r="QOJ2096" s="220"/>
      <c r="QOK2096" s="220"/>
      <c r="QOL2096" s="220"/>
      <c r="QOM2096" s="220"/>
      <c r="QON2096" s="220"/>
      <c r="QOO2096" s="220"/>
      <c r="QOP2096" s="220"/>
      <c r="QOQ2096" s="220"/>
      <c r="QOR2096" s="220"/>
      <c r="QOS2096" s="220"/>
      <c r="QOT2096" s="220"/>
      <c r="QOU2096" s="220"/>
      <c r="QOV2096" s="220"/>
      <c r="QOW2096" s="220"/>
      <c r="QOX2096" s="220"/>
      <c r="QOY2096" s="220"/>
      <c r="QOZ2096" s="220"/>
      <c r="QPA2096" s="220"/>
      <c r="QPB2096" s="220"/>
      <c r="QPC2096" s="220"/>
      <c r="QPD2096" s="220"/>
      <c r="QPE2096" s="220"/>
      <c r="QPF2096" s="220"/>
      <c r="QPG2096" s="220"/>
      <c r="QPH2096" s="220"/>
      <c r="QPI2096" s="220"/>
      <c r="QPJ2096" s="220"/>
      <c r="QPK2096" s="220"/>
      <c r="QPL2096" s="220"/>
      <c r="QPM2096" s="220"/>
      <c r="QPN2096" s="220"/>
      <c r="QPO2096" s="220"/>
      <c r="QPP2096" s="220"/>
      <c r="QPQ2096" s="220"/>
      <c r="QPR2096" s="220"/>
      <c r="QPS2096" s="220"/>
      <c r="QPT2096" s="220"/>
      <c r="QPU2096" s="220"/>
      <c r="QPV2096" s="220"/>
      <c r="QPW2096" s="220"/>
      <c r="QPX2096" s="220"/>
      <c r="QPY2096" s="220"/>
      <c r="QPZ2096" s="220"/>
      <c r="QQA2096" s="220"/>
      <c r="QQB2096" s="220"/>
      <c r="QQC2096" s="220"/>
      <c r="QQD2096" s="220"/>
      <c r="QQE2096" s="220"/>
      <c r="QQF2096" s="220"/>
      <c r="QQG2096" s="220"/>
      <c r="QQH2096" s="220"/>
      <c r="QQI2096" s="220"/>
      <c r="QQJ2096" s="220"/>
      <c r="QQK2096" s="220"/>
      <c r="QQL2096" s="220"/>
      <c r="QQM2096" s="220"/>
      <c r="QQN2096" s="220"/>
      <c r="QQO2096" s="220"/>
      <c r="QQP2096" s="220"/>
      <c r="QQQ2096" s="220"/>
      <c r="QQR2096" s="220"/>
      <c r="QQS2096" s="220"/>
      <c r="QQT2096" s="220"/>
      <c r="QQU2096" s="220"/>
      <c r="QQV2096" s="220"/>
      <c r="QQW2096" s="220"/>
      <c r="QQX2096" s="220"/>
      <c r="QQY2096" s="220"/>
      <c r="QQZ2096" s="220"/>
      <c r="QRA2096" s="220"/>
      <c r="QRB2096" s="220"/>
      <c r="QRC2096" s="220"/>
      <c r="QRD2096" s="220"/>
      <c r="QRE2096" s="220"/>
      <c r="QRF2096" s="220"/>
      <c r="QRG2096" s="220"/>
      <c r="QRH2096" s="220"/>
      <c r="QRI2096" s="220"/>
      <c r="QRJ2096" s="220"/>
      <c r="QRK2096" s="220"/>
      <c r="QRL2096" s="220"/>
      <c r="QRM2096" s="220"/>
      <c r="QRN2096" s="220"/>
      <c r="QRO2096" s="220"/>
      <c r="QRP2096" s="220"/>
      <c r="QRQ2096" s="220"/>
      <c r="QRR2096" s="220"/>
      <c r="QRS2096" s="220"/>
      <c r="QRT2096" s="220"/>
      <c r="QRU2096" s="220"/>
      <c r="QRV2096" s="220"/>
      <c r="QRW2096" s="220"/>
      <c r="QRX2096" s="220"/>
      <c r="QRY2096" s="220"/>
      <c r="QRZ2096" s="220"/>
      <c r="QSA2096" s="220"/>
      <c r="QSB2096" s="220"/>
      <c r="QSC2096" s="220"/>
      <c r="QSD2096" s="220"/>
      <c r="QSE2096" s="220"/>
      <c r="QSF2096" s="220"/>
      <c r="QSG2096" s="220"/>
      <c r="QSH2096" s="220"/>
      <c r="QSI2096" s="220"/>
      <c r="QSJ2096" s="220"/>
      <c r="QSK2096" s="220"/>
      <c r="QSL2096" s="220"/>
      <c r="QSM2096" s="220"/>
      <c r="QSN2096" s="220"/>
      <c r="QSO2096" s="220"/>
      <c r="QSP2096" s="220"/>
      <c r="QSQ2096" s="220"/>
      <c r="QSR2096" s="220"/>
      <c r="QSS2096" s="220"/>
      <c r="QST2096" s="220"/>
      <c r="QSU2096" s="220"/>
      <c r="QSV2096" s="220"/>
      <c r="QSW2096" s="220"/>
      <c r="QSX2096" s="220"/>
      <c r="QSY2096" s="220"/>
      <c r="QSZ2096" s="220"/>
      <c r="QTA2096" s="220"/>
      <c r="QTB2096" s="220"/>
      <c r="QTC2096" s="220"/>
      <c r="QTD2096" s="220"/>
      <c r="QTE2096" s="220"/>
      <c r="QTF2096" s="220"/>
      <c r="QTG2096" s="220"/>
      <c r="QTH2096" s="220"/>
      <c r="QTI2096" s="220"/>
      <c r="QTJ2096" s="220"/>
      <c r="QTK2096" s="220"/>
      <c r="QTL2096" s="220"/>
      <c r="QTM2096" s="220"/>
      <c r="QTN2096" s="220"/>
      <c r="QTO2096" s="220"/>
      <c r="QTP2096" s="220"/>
      <c r="QTQ2096" s="220"/>
      <c r="QTR2096" s="220"/>
      <c r="QTS2096" s="220"/>
      <c r="QTT2096" s="220"/>
      <c r="QTU2096" s="220"/>
      <c r="QTV2096" s="220"/>
      <c r="QTW2096" s="220"/>
      <c r="QTX2096" s="220"/>
      <c r="QTY2096" s="220"/>
      <c r="QTZ2096" s="220"/>
      <c r="QUA2096" s="220"/>
      <c r="QUB2096" s="220"/>
      <c r="QUC2096" s="220"/>
      <c r="QUD2096" s="220"/>
      <c r="QUE2096" s="220"/>
      <c r="QUF2096" s="220"/>
      <c r="QUG2096" s="220"/>
      <c r="QUH2096" s="220"/>
      <c r="QUI2096" s="220"/>
      <c r="QUJ2096" s="220"/>
      <c r="QUK2096" s="220"/>
      <c r="QUL2096" s="220"/>
      <c r="QUM2096" s="220"/>
      <c r="QUN2096" s="220"/>
      <c r="QUO2096" s="220"/>
      <c r="QUP2096" s="220"/>
      <c r="QUQ2096" s="220"/>
      <c r="QUR2096" s="220"/>
      <c r="QUS2096" s="220"/>
      <c r="QUT2096" s="220"/>
      <c r="QUU2096" s="220"/>
      <c r="QUV2096" s="220"/>
      <c r="QUW2096" s="220"/>
      <c r="QUX2096" s="220"/>
      <c r="QUY2096" s="220"/>
      <c r="QUZ2096" s="220"/>
      <c r="QVA2096" s="220"/>
      <c r="QVB2096" s="220"/>
      <c r="QVC2096" s="220"/>
      <c r="QVD2096" s="220"/>
      <c r="QVE2096" s="220"/>
      <c r="QVF2096" s="220"/>
      <c r="QVG2096" s="220"/>
      <c r="QVH2096" s="220"/>
      <c r="QVI2096" s="220"/>
      <c r="QVJ2096" s="220"/>
      <c r="QVK2096" s="220"/>
      <c r="QVL2096" s="220"/>
      <c r="QVM2096" s="220"/>
      <c r="QVN2096" s="220"/>
      <c r="QVO2096" s="220"/>
      <c r="QVP2096" s="220"/>
      <c r="QVQ2096" s="220"/>
      <c r="QVR2096" s="220"/>
      <c r="QVS2096" s="220"/>
      <c r="QVT2096" s="220"/>
      <c r="QVU2096" s="220"/>
      <c r="QVV2096" s="220"/>
      <c r="QVW2096" s="220"/>
      <c r="QVX2096" s="220"/>
      <c r="QVY2096" s="220"/>
      <c r="QVZ2096" s="220"/>
      <c r="QWA2096" s="220"/>
      <c r="QWB2096" s="220"/>
      <c r="QWC2096" s="220"/>
      <c r="QWD2096" s="220"/>
      <c r="QWE2096" s="220"/>
      <c r="QWF2096" s="220"/>
      <c r="QWG2096" s="220"/>
      <c r="QWH2096" s="220"/>
      <c r="QWI2096" s="220"/>
      <c r="QWJ2096" s="220"/>
      <c r="QWK2096" s="220"/>
      <c r="QWL2096" s="220"/>
      <c r="QWM2096" s="220"/>
      <c r="QWN2096" s="220"/>
      <c r="QWO2096" s="220"/>
      <c r="QWP2096" s="220"/>
      <c r="QWQ2096" s="220"/>
      <c r="QWR2096" s="220"/>
      <c r="QWS2096" s="220"/>
      <c r="QWT2096" s="220"/>
      <c r="QWU2096" s="220"/>
      <c r="QWV2096" s="220"/>
      <c r="QWW2096" s="220"/>
      <c r="QWX2096" s="220"/>
      <c r="QWY2096" s="220"/>
      <c r="QWZ2096" s="220"/>
      <c r="QXA2096" s="220"/>
      <c r="QXB2096" s="220"/>
      <c r="QXC2096" s="220"/>
      <c r="QXD2096" s="220"/>
      <c r="QXE2096" s="220"/>
      <c r="QXF2096" s="220"/>
      <c r="QXG2096" s="220"/>
      <c r="QXH2096" s="220"/>
      <c r="QXI2096" s="220"/>
      <c r="QXJ2096" s="220"/>
      <c r="QXK2096" s="220"/>
      <c r="QXL2096" s="220"/>
      <c r="QXM2096" s="220"/>
      <c r="QXN2096" s="220"/>
      <c r="QXO2096" s="220"/>
      <c r="QXP2096" s="220"/>
      <c r="QXQ2096" s="220"/>
      <c r="QXR2096" s="220"/>
      <c r="QXS2096" s="220"/>
      <c r="QXT2096" s="220"/>
      <c r="QXU2096" s="220"/>
      <c r="QXV2096" s="220"/>
      <c r="QXW2096" s="220"/>
      <c r="QXX2096" s="220"/>
      <c r="QXY2096" s="220"/>
      <c r="QXZ2096" s="220"/>
      <c r="QYA2096" s="220"/>
      <c r="QYB2096" s="220"/>
      <c r="QYC2096" s="220"/>
      <c r="QYD2096" s="220"/>
      <c r="QYE2096" s="220"/>
      <c r="QYF2096" s="220"/>
      <c r="QYG2096" s="220"/>
      <c r="QYH2096" s="220"/>
      <c r="QYI2096" s="220"/>
      <c r="QYJ2096" s="220"/>
      <c r="QYK2096" s="220"/>
      <c r="QYL2096" s="220"/>
      <c r="QYM2096" s="220"/>
      <c r="QYN2096" s="220"/>
      <c r="QYO2096" s="220"/>
      <c r="QYP2096" s="220"/>
      <c r="QYQ2096" s="220"/>
      <c r="QYR2096" s="220"/>
      <c r="QYS2096" s="220"/>
      <c r="QYT2096" s="220"/>
      <c r="QYU2096" s="220"/>
      <c r="QYV2096" s="220"/>
      <c r="QYW2096" s="220"/>
      <c r="QYX2096" s="220"/>
      <c r="QYY2096" s="220"/>
      <c r="QYZ2096" s="220"/>
      <c r="QZA2096" s="220"/>
      <c r="QZB2096" s="220"/>
      <c r="QZC2096" s="220"/>
      <c r="QZD2096" s="220"/>
      <c r="QZE2096" s="220"/>
      <c r="QZF2096" s="220"/>
      <c r="QZG2096" s="220"/>
      <c r="QZH2096" s="220"/>
      <c r="QZI2096" s="220"/>
      <c r="QZJ2096" s="220"/>
      <c r="QZK2096" s="220"/>
      <c r="QZL2096" s="220"/>
      <c r="QZM2096" s="220"/>
      <c r="QZN2096" s="220"/>
      <c r="QZO2096" s="220"/>
      <c r="QZP2096" s="220"/>
      <c r="QZQ2096" s="220"/>
      <c r="QZR2096" s="220"/>
      <c r="QZS2096" s="220"/>
      <c r="QZT2096" s="220"/>
      <c r="QZU2096" s="220"/>
      <c r="QZV2096" s="220"/>
      <c r="QZW2096" s="220"/>
      <c r="QZX2096" s="220"/>
      <c r="QZY2096" s="220"/>
      <c r="QZZ2096" s="220"/>
      <c r="RAA2096" s="220"/>
      <c r="RAB2096" s="220"/>
      <c r="RAC2096" s="220"/>
      <c r="RAD2096" s="220"/>
      <c r="RAE2096" s="220"/>
      <c r="RAF2096" s="220"/>
      <c r="RAG2096" s="220"/>
      <c r="RAH2096" s="220"/>
      <c r="RAI2096" s="220"/>
      <c r="RAJ2096" s="220"/>
      <c r="RAK2096" s="220"/>
      <c r="RAL2096" s="220"/>
      <c r="RAM2096" s="220"/>
      <c r="RAN2096" s="220"/>
      <c r="RAO2096" s="220"/>
      <c r="RAP2096" s="220"/>
      <c r="RAQ2096" s="220"/>
      <c r="RAR2096" s="220"/>
      <c r="RAS2096" s="220"/>
      <c r="RAT2096" s="220"/>
      <c r="RAU2096" s="220"/>
      <c r="RAV2096" s="220"/>
      <c r="RAW2096" s="220"/>
      <c r="RAX2096" s="220"/>
      <c r="RAY2096" s="220"/>
      <c r="RAZ2096" s="220"/>
      <c r="RBA2096" s="220"/>
      <c r="RBB2096" s="220"/>
      <c r="RBC2096" s="220"/>
      <c r="RBD2096" s="220"/>
      <c r="RBE2096" s="220"/>
      <c r="RBF2096" s="220"/>
      <c r="RBG2096" s="220"/>
      <c r="RBH2096" s="220"/>
      <c r="RBI2096" s="220"/>
      <c r="RBJ2096" s="220"/>
      <c r="RBK2096" s="220"/>
      <c r="RBL2096" s="220"/>
      <c r="RBM2096" s="220"/>
      <c r="RBN2096" s="220"/>
      <c r="RBO2096" s="220"/>
      <c r="RBP2096" s="220"/>
      <c r="RBQ2096" s="220"/>
      <c r="RBR2096" s="220"/>
      <c r="RBS2096" s="220"/>
      <c r="RBT2096" s="220"/>
      <c r="RBU2096" s="220"/>
      <c r="RBV2096" s="220"/>
      <c r="RBW2096" s="220"/>
      <c r="RBX2096" s="220"/>
      <c r="RBY2096" s="220"/>
      <c r="RBZ2096" s="220"/>
      <c r="RCA2096" s="220"/>
      <c r="RCB2096" s="220"/>
      <c r="RCC2096" s="220"/>
      <c r="RCD2096" s="220"/>
      <c r="RCE2096" s="220"/>
      <c r="RCF2096" s="220"/>
      <c r="RCG2096" s="220"/>
      <c r="RCH2096" s="220"/>
      <c r="RCI2096" s="220"/>
      <c r="RCJ2096" s="220"/>
      <c r="RCK2096" s="220"/>
      <c r="RCL2096" s="220"/>
      <c r="RCM2096" s="220"/>
      <c r="RCN2096" s="220"/>
      <c r="RCO2096" s="220"/>
      <c r="RCP2096" s="220"/>
      <c r="RCQ2096" s="220"/>
      <c r="RCR2096" s="220"/>
      <c r="RCS2096" s="220"/>
      <c r="RCT2096" s="220"/>
      <c r="RCU2096" s="220"/>
      <c r="RCV2096" s="220"/>
      <c r="RCW2096" s="220"/>
      <c r="RCX2096" s="220"/>
      <c r="RCY2096" s="220"/>
      <c r="RCZ2096" s="220"/>
      <c r="RDA2096" s="220"/>
      <c r="RDB2096" s="220"/>
      <c r="RDC2096" s="220"/>
      <c r="RDD2096" s="220"/>
      <c r="RDE2096" s="220"/>
      <c r="RDF2096" s="220"/>
      <c r="RDG2096" s="220"/>
      <c r="RDH2096" s="220"/>
      <c r="RDI2096" s="220"/>
      <c r="RDJ2096" s="220"/>
      <c r="RDK2096" s="220"/>
      <c r="RDL2096" s="220"/>
      <c r="RDM2096" s="220"/>
      <c r="RDN2096" s="220"/>
      <c r="RDO2096" s="220"/>
      <c r="RDP2096" s="220"/>
      <c r="RDQ2096" s="220"/>
      <c r="RDR2096" s="220"/>
      <c r="RDS2096" s="220"/>
      <c r="RDT2096" s="220"/>
      <c r="RDU2096" s="220"/>
      <c r="RDV2096" s="220"/>
      <c r="RDW2096" s="220"/>
      <c r="RDX2096" s="220"/>
      <c r="RDY2096" s="220"/>
      <c r="RDZ2096" s="220"/>
      <c r="REA2096" s="220"/>
      <c r="REB2096" s="220"/>
      <c r="REC2096" s="220"/>
      <c r="RED2096" s="220"/>
      <c r="REE2096" s="220"/>
      <c r="REF2096" s="220"/>
      <c r="REG2096" s="220"/>
      <c r="REH2096" s="220"/>
      <c r="REI2096" s="220"/>
      <c r="REJ2096" s="220"/>
      <c r="REK2096" s="220"/>
      <c r="REL2096" s="220"/>
      <c r="REM2096" s="220"/>
      <c r="REN2096" s="220"/>
      <c r="REO2096" s="220"/>
      <c r="REP2096" s="220"/>
      <c r="REQ2096" s="220"/>
      <c r="RER2096" s="220"/>
      <c r="RES2096" s="220"/>
      <c r="RET2096" s="220"/>
      <c r="REU2096" s="220"/>
      <c r="REV2096" s="220"/>
      <c r="REW2096" s="220"/>
      <c r="REX2096" s="220"/>
      <c r="REY2096" s="220"/>
      <c r="REZ2096" s="220"/>
      <c r="RFA2096" s="220"/>
      <c r="RFB2096" s="220"/>
      <c r="RFC2096" s="220"/>
      <c r="RFD2096" s="220"/>
      <c r="RFE2096" s="220"/>
      <c r="RFF2096" s="220"/>
      <c r="RFG2096" s="220"/>
      <c r="RFH2096" s="220"/>
      <c r="RFI2096" s="220"/>
      <c r="RFJ2096" s="220"/>
      <c r="RFK2096" s="220"/>
      <c r="RFL2096" s="220"/>
      <c r="RFM2096" s="220"/>
      <c r="RFN2096" s="220"/>
      <c r="RFO2096" s="220"/>
      <c r="RFP2096" s="220"/>
      <c r="RFQ2096" s="220"/>
      <c r="RFR2096" s="220"/>
      <c r="RFS2096" s="220"/>
      <c r="RFT2096" s="220"/>
      <c r="RFU2096" s="220"/>
      <c r="RFV2096" s="220"/>
      <c r="RFW2096" s="220"/>
      <c r="RFX2096" s="220"/>
      <c r="RFY2096" s="220"/>
      <c r="RFZ2096" s="220"/>
      <c r="RGA2096" s="220"/>
      <c r="RGB2096" s="220"/>
      <c r="RGC2096" s="220"/>
      <c r="RGD2096" s="220"/>
      <c r="RGE2096" s="220"/>
      <c r="RGF2096" s="220"/>
      <c r="RGG2096" s="220"/>
      <c r="RGH2096" s="220"/>
      <c r="RGI2096" s="220"/>
      <c r="RGJ2096" s="220"/>
      <c r="RGK2096" s="220"/>
      <c r="RGL2096" s="220"/>
      <c r="RGM2096" s="220"/>
      <c r="RGN2096" s="220"/>
      <c r="RGO2096" s="220"/>
      <c r="RGP2096" s="220"/>
      <c r="RGQ2096" s="220"/>
      <c r="RGR2096" s="220"/>
      <c r="RGS2096" s="220"/>
      <c r="RGT2096" s="220"/>
      <c r="RGU2096" s="220"/>
      <c r="RGV2096" s="220"/>
      <c r="RGW2096" s="220"/>
      <c r="RGX2096" s="220"/>
      <c r="RGY2096" s="220"/>
      <c r="RGZ2096" s="220"/>
      <c r="RHA2096" s="220"/>
      <c r="RHB2096" s="220"/>
      <c r="RHC2096" s="220"/>
      <c r="RHD2096" s="220"/>
      <c r="RHE2096" s="220"/>
      <c r="RHF2096" s="220"/>
      <c r="RHG2096" s="220"/>
      <c r="RHH2096" s="220"/>
      <c r="RHI2096" s="220"/>
      <c r="RHJ2096" s="220"/>
      <c r="RHK2096" s="220"/>
      <c r="RHL2096" s="220"/>
      <c r="RHM2096" s="220"/>
      <c r="RHN2096" s="220"/>
      <c r="RHO2096" s="220"/>
      <c r="RHP2096" s="220"/>
      <c r="RHQ2096" s="220"/>
      <c r="RHR2096" s="220"/>
      <c r="RHS2096" s="220"/>
      <c r="RHT2096" s="220"/>
      <c r="RHU2096" s="220"/>
      <c r="RHV2096" s="220"/>
      <c r="RHW2096" s="220"/>
      <c r="RHX2096" s="220"/>
      <c r="RHY2096" s="220"/>
      <c r="RHZ2096" s="220"/>
      <c r="RIA2096" s="220"/>
      <c r="RIB2096" s="220"/>
      <c r="RIC2096" s="220"/>
      <c r="RID2096" s="220"/>
      <c r="RIE2096" s="220"/>
      <c r="RIF2096" s="220"/>
      <c r="RIG2096" s="220"/>
      <c r="RIH2096" s="220"/>
      <c r="RII2096" s="220"/>
      <c r="RIJ2096" s="220"/>
      <c r="RIK2096" s="220"/>
      <c r="RIL2096" s="220"/>
      <c r="RIM2096" s="220"/>
      <c r="RIN2096" s="220"/>
      <c r="RIO2096" s="220"/>
      <c r="RIP2096" s="220"/>
      <c r="RIQ2096" s="220"/>
      <c r="RIR2096" s="220"/>
      <c r="RIS2096" s="220"/>
      <c r="RIT2096" s="220"/>
      <c r="RIU2096" s="220"/>
      <c r="RIV2096" s="220"/>
      <c r="RIW2096" s="220"/>
      <c r="RIX2096" s="220"/>
      <c r="RIY2096" s="220"/>
      <c r="RIZ2096" s="220"/>
      <c r="RJA2096" s="220"/>
      <c r="RJB2096" s="220"/>
      <c r="RJC2096" s="220"/>
      <c r="RJD2096" s="220"/>
      <c r="RJE2096" s="220"/>
      <c r="RJF2096" s="220"/>
      <c r="RJG2096" s="220"/>
      <c r="RJH2096" s="220"/>
      <c r="RJI2096" s="220"/>
      <c r="RJJ2096" s="220"/>
      <c r="RJK2096" s="220"/>
      <c r="RJL2096" s="220"/>
      <c r="RJM2096" s="220"/>
      <c r="RJN2096" s="220"/>
      <c r="RJO2096" s="220"/>
      <c r="RJP2096" s="220"/>
      <c r="RJQ2096" s="220"/>
      <c r="RJR2096" s="220"/>
      <c r="RJS2096" s="220"/>
      <c r="RJT2096" s="220"/>
      <c r="RJU2096" s="220"/>
      <c r="RJV2096" s="220"/>
      <c r="RJW2096" s="220"/>
      <c r="RJX2096" s="220"/>
      <c r="RJY2096" s="220"/>
      <c r="RJZ2096" s="220"/>
      <c r="RKA2096" s="220"/>
      <c r="RKB2096" s="220"/>
      <c r="RKC2096" s="220"/>
      <c r="RKD2096" s="220"/>
      <c r="RKE2096" s="220"/>
      <c r="RKF2096" s="220"/>
      <c r="RKG2096" s="220"/>
      <c r="RKH2096" s="220"/>
      <c r="RKI2096" s="220"/>
      <c r="RKJ2096" s="220"/>
      <c r="RKK2096" s="220"/>
      <c r="RKL2096" s="220"/>
      <c r="RKM2096" s="220"/>
      <c r="RKN2096" s="220"/>
      <c r="RKO2096" s="220"/>
      <c r="RKP2096" s="220"/>
      <c r="RKQ2096" s="220"/>
      <c r="RKR2096" s="220"/>
      <c r="RKS2096" s="220"/>
      <c r="RKT2096" s="220"/>
      <c r="RKU2096" s="220"/>
      <c r="RKV2096" s="220"/>
      <c r="RKW2096" s="220"/>
      <c r="RKX2096" s="220"/>
      <c r="RKY2096" s="220"/>
      <c r="RKZ2096" s="220"/>
      <c r="RLA2096" s="220"/>
      <c r="RLB2096" s="220"/>
      <c r="RLC2096" s="220"/>
      <c r="RLD2096" s="220"/>
      <c r="RLE2096" s="220"/>
      <c r="RLF2096" s="220"/>
      <c r="RLG2096" s="220"/>
      <c r="RLH2096" s="220"/>
      <c r="RLI2096" s="220"/>
      <c r="RLJ2096" s="220"/>
      <c r="RLK2096" s="220"/>
      <c r="RLL2096" s="220"/>
      <c r="RLM2096" s="220"/>
      <c r="RLN2096" s="220"/>
      <c r="RLO2096" s="220"/>
      <c r="RLP2096" s="220"/>
      <c r="RLQ2096" s="220"/>
      <c r="RLR2096" s="220"/>
      <c r="RLS2096" s="220"/>
      <c r="RLT2096" s="220"/>
      <c r="RLU2096" s="220"/>
      <c r="RLV2096" s="220"/>
      <c r="RLW2096" s="220"/>
      <c r="RLX2096" s="220"/>
      <c r="RLY2096" s="220"/>
      <c r="RLZ2096" s="220"/>
      <c r="RMA2096" s="220"/>
      <c r="RMB2096" s="220"/>
      <c r="RMC2096" s="220"/>
      <c r="RMD2096" s="220"/>
      <c r="RME2096" s="220"/>
      <c r="RMF2096" s="220"/>
      <c r="RMG2096" s="220"/>
      <c r="RMH2096" s="220"/>
      <c r="RMI2096" s="220"/>
      <c r="RMJ2096" s="220"/>
      <c r="RMK2096" s="220"/>
      <c r="RML2096" s="220"/>
      <c r="RMM2096" s="220"/>
      <c r="RMN2096" s="220"/>
      <c r="RMO2096" s="220"/>
      <c r="RMP2096" s="220"/>
      <c r="RMQ2096" s="220"/>
      <c r="RMR2096" s="220"/>
      <c r="RMS2096" s="220"/>
      <c r="RMT2096" s="220"/>
      <c r="RMU2096" s="220"/>
      <c r="RMV2096" s="220"/>
      <c r="RMW2096" s="220"/>
      <c r="RMX2096" s="220"/>
      <c r="RMY2096" s="220"/>
      <c r="RMZ2096" s="220"/>
      <c r="RNA2096" s="220"/>
      <c r="RNB2096" s="220"/>
      <c r="RNC2096" s="220"/>
      <c r="RND2096" s="220"/>
      <c r="RNE2096" s="220"/>
      <c r="RNF2096" s="220"/>
      <c r="RNG2096" s="220"/>
      <c r="RNH2096" s="220"/>
      <c r="RNI2096" s="220"/>
      <c r="RNJ2096" s="220"/>
      <c r="RNK2096" s="220"/>
      <c r="RNL2096" s="220"/>
      <c r="RNM2096" s="220"/>
      <c r="RNN2096" s="220"/>
      <c r="RNO2096" s="220"/>
      <c r="RNP2096" s="220"/>
      <c r="RNQ2096" s="220"/>
      <c r="RNR2096" s="220"/>
      <c r="RNS2096" s="220"/>
      <c r="RNT2096" s="220"/>
      <c r="RNU2096" s="220"/>
      <c r="RNV2096" s="220"/>
      <c r="RNW2096" s="220"/>
      <c r="RNX2096" s="220"/>
      <c r="RNY2096" s="220"/>
      <c r="RNZ2096" s="220"/>
      <c r="ROA2096" s="220"/>
      <c r="ROB2096" s="220"/>
      <c r="ROC2096" s="220"/>
      <c r="ROD2096" s="220"/>
      <c r="ROE2096" s="220"/>
      <c r="ROF2096" s="220"/>
      <c r="ROG2096" s="220"/>
      <c r="ROH2096" s="220"/>
      <c r="ROI2096" s="220"/>
      <c r="ROJ2096" s="220"/>
      <c r="ROK2096" s="220"/>
      <c r="ROL2096" s="220"/>
      <c r="ROM2096" s="220"/>
      <c r="RON2096" s="220"/>
      <c r="ROO2096" s="220"/>
      <c r="ROP2096" s="220"/>
      <c r="ROQ2096" s="220"/>
      <c r="ROR2096" s="220"/>
      <c r="ROS2096" s="220"/>
      <c r="ROT2096" s="220"/>
      <c r="ROU2096" s="220"/>
      <c r="ROV2096" s="220"/>
      <c r="ROW2096" s="220"/>
      <c r="ROX2096" s="220"/>
      <c r="ROY2096" s="220"/>
      <c r="ROZ2096" s="220"/>
      <c r="RPA2096" s="220"/>
      <c r="RPB2096" s="220"/>
      <c r="RPC2096" s="220"/>
      <c r="RPD2096" s="220"/>
      <c r="RPE2096" s="220"/>
      <c r="RPF2096" s="220"/>
      <c r="RPG2096" s="220"/>
      <c r="RPH2096" s="220"/>
      <c r="RPI2096" s="220"/>
      <c r="RPJ2096" s="220"/>
      <c r="RPK2096" s="220"/>
      <c r="RPL2096" s="220"/>
      <c r="RPM2096" s="220"/>
      <c r="RPN2096" s="220"/>
      <c r="RPO2096" s="220"/>
      <c r="RPP2096" s="220"/>
      <c r="RPQ2096" s="220"/>
      <c r="RPR2096" s="220"/>
      <c r="RPS2096" s="220"/>
      <c r="RPT2096" s="220"/>
      <c r="RPU2096" s="220"/>
      <c r="RPV2096" s="220"/>
      <c r="RPW2096" s="220"/>
      <c r="RPX2096" s="220"/>
      <c r="RPY2096" s="220"/>
      <c r="RPZ2096" s="220"/>
      <c r="RQA2096" s="220"/>
      <c r="RQB2096" s="220"/>
      <c r="RQC2096" s="220"/>
      <c r="RQD2096" s="220"/>
      <c r="RQE2096" s="220"/>
      <c r="RQF2096" s="220"/>
      <c r="RQG2096" s="220"/>
      <c r="RQH2096" s="220"/>
      <c r="RQI2096" s="220"/>
      <c r="RQJ2096" s="220"/>
      <c r="RQK2096" s="220"/>
      <c r="RQL2096" s="220"/>
      <c r="RQM2096" s="220"/>
      <c r="RQN2096" s="220"/>
      <c r="RQO2096" s="220"/>
      <c r="RQP2096" s="220"/>
      <c r="RQQ2096" s="220"/>
      <c r="RQR2096" s="220"/>
      <c r="RQS2096" s="220"/>
      <c r="RQT2096" s="220"/>
      <c r="RQU2096" s="220"/>
      <c r="RQV2096" s="220"/>
      <c r="RQW2096" s="220"/>
      <c r="RQX2096" s="220"/>
      <c r="RQY2096" s="220"/>
      <c r="RQZ2096" s="220"/>
      <c r="RRA2096" s="220"/>
      <c r="RRB2096" s="220"/>
      <c r="RRC2096" s="220"/>
      <c r="RRD2096" s="220"/>
      <c r="RRE2096" s="220"/>
      <c r="RRF2096" s="220"/>
      <c r="RRG2096" s="220"/>
      <c r="RRH2096" s="220"/>
      <c r="RRI2096" s="220"/>
      <c r="RRJ2096" s="220"/>
      <c r="RRK2096" s="220"/>
      <c r="RRL2096" s="220"/>
      <c r="RRM2096" s="220"/>
      <c r="RRN2096" s="220"/>
      <c r="RRO2096" s="220"/>
      <c r="RRP2096" s="220"/>
      <c r="RRQ2096" s="220"/>
      <c r="RRR2096" s="220"/>
      <c r="RRS2096" s="220"/>
      <c r="RRT2096" s="220"/>
      <c r="RRU2096" s="220"/>
      <c r="RRV2096" s="220"/>
      <c r="RRW2096" s="220"/>
      <c r="RRX2096" s="220"/>
      <c r="RRY2096" s="220"/>
      <c r="RRZ2096" s="220"/>
      <c r="RSA2096" s="220"/>
      <c r="RSB2096" s="220"/>
      <c r="RSC2096" s="220"/>
      <c r="RSD2096" s="220"/>
      <c r="RSE2096" s="220"/>
      <c r="RSF2096" s="220"/>
      <c r="RSG2096" s="220"/>
      <c r="RSH2096" s="220"/>
      <c r="RSI2096" s="220"/>
      <c r="RSJ2096" s="220"/>
      <c r="RSK2096" s="220"/>
      <c r="RSL2096" s="220"/>
      <c r="RSM2096" s="220"/>
      <c r="RSN2096" s="220"/>
      <c r="RSO2096" s="220"/>
      <c r="RSP2096" s="220"/>
      <c r="RSQ2096" s="220"/>
      <c r="RSR2096" s="220"/>
      <c r="RSS2096" s="220"/>
      <c r="RST2096" s="220"/>
      <c r="RSU2096" s="220"/>
      <c r="RSV2096" s="220"/>
      <c r="RSW2096" s="220"/>
      <c r="RSX2096" s="220"/>
      <c r="RSY2096" s="220"/>
      <c r="RSZ2096" s="220"/>
      <c r="RTA2096" s="220"/>
      <c r="RTB2096" s="220"/>
      <c r="RTC2096" s="220"/>
      <c r="RTD2096" s="220"/>
      <c r="RTE2096" s="220"/>
      <c r="RTF2096" s="220"/>
      <c r="RTG2096" s="220"/>
      <c r="RTH2096" s="220"/>
      <c r="RTI2096" s="220"/>
      <c r="RTJ2096" s="220"/>
      <c r="RTK2096" s="220"/>
      <c r="RTL2096" s="220"/>
      <c r="RTM2096" s="220"/>
      <c r="RTN2096" s="220"/>
      <c r="RTO2096" s="220"/>
      <c r="RTP2096" s="220"/>
      <c r="RTQ2096" s="220"/>
      <c r="RTR2096" s="220"/>
      <c r="RTS2096" s="220"/>
      <c r="RTT2096" s="220"/>
      <c r="RTU2096" s="220"/>
      <c r="RTV2096" s="220"/>
      <c r="RTW2096" s="220"/>
      <c r="RTX2096" s="220"/>
      <c r="RTY2096" s="220"/>
      <c r="RTZ2096" s="220"/>
      <c r="RUA2096" s="220"/>
      <c r="RUB2096" s="220"/>
      <c r="RUC2096" s="220"/>
      <c r="RUD2096" s="220"/>
      <c r="RUE2096" s="220"/>
      <c r="RUF2096" s="220"/>
      <c r="RUG2096" s="220"/>
      <c r="RUH2096" s="220"/>
      <c r="RUI2096" s="220"/>
      <c r="RUJ2096" s="220"/>
      <c r="RUK2096" s="220"/>
      <c r="RUL2096" s="220"/>
      <c r="RUM2096" s="220"/>
      <c r="RUN2096" s="220"/>
      <c r="RUO2096" s="220"/>
      <c r="RUP2096" s="220"/>
      <c r="RUQ2096" s="220"/>
      <c r="RUR2096" s="220"/>
      <c r="RUS2096" s="220"/>
      <c r="RUT2096" s="220"/>
      <c r="RUU2096" s="220"/>
      <c r="RUV2096" s="220"/>
      <c r="RUW2096" s="220"/>
      <c r="RUX2096" s="220"/>
      <c r="RUY2096" s="220"/>
      <c r="RUZ2096" s="220"/>
      <c r="RVA2096" s="220"/>
      <c r="RVB2096" s="220"/>
      <c r="RVC2096" s="220"/>
      <c r="RVD2096" s="220"/>
      <c r="RVE2096" s="220"/>
      <c r="RVF2096" s="220"/>
      <c r="RVG2096" s="220"/>
      <c r="RVH2096" s="220"/>
      <c r="RVI2096" s="220"/>
      <c r="RVJ2096" s="220"/>
      <c r="RVK2096" s="220"/>
      <c r="RVL2096" s="220"/>
      <c r="RVM2096" s="220"/>
      <c r="RVN2096" s="220"/>
      <c r="RVO2096" s="220"/>
      <c r="RVP2096" s="220"/>
      <c r="RVQ2096" s="220"/>
      <c r="RVR2096" s="220"/>
      <c r="RVS2096" s="220"/>
      <c r="RVT2096" s="220"/>
      <c r="RVU2096" s="220"/>
      <c r="RVV2096" s="220"/>
      <c r="RVW2096" s="220"/>
      <c r="RVX2096" s="220"/>
      <c r="RVY2096" s="220"/>
      <c r="RVZ2096" s="220"/>
      <c r="RWA2096" s="220"/>
      <c r="RWB2096" s="220"/>
      <c r="RWC2096" s="220"/>
      <c r="RWD2096" s="220"/>
      <c r="RWE2096" s="220"/>
      <c r="RWF2096" s="220"/>
      <c r="RWG2096" s="220"/>
      <c r="RWH2096" s="220"/>
      <c r="RWI2096" s="220"/>
      <c r="RWJ2096" s="220"/>
      <c r="RWK2096" s="220"/>
      <c r="RWL2096" s="220"/>
      <c r="RWM2096" s="220"/>
      <c r="RWN2096" s="220"/>
      <c r="RWO2096" s="220"/>
      <c r="RWP2096" s="220"/>
      <c r="RWQ2096" s="220"/>
      <c r="RWR2096" s="220"/>
      <c r="RWS2096" s="220"/>
      <c r="RWT2096" s="220"/>
      <c r="RWU2096" s="220"/>
      <c r="RWV2096" s="220"/>
      <c r="RWW2096" s="220"/>
      <c r="RWX2096" s="220"/>
      <c r="RWY2096" s="220"/>
      <c r="RWZ2096" s="220"/>
      <c r="RXA2096" s="220"/>
      <c r="RXB2096" s="220"/>
      <c r="RXC2096" s="220"/>
      <c r="RXD2096" s="220"/>
      <c r="RXE2096" s="220"/>
      <c r="RXF2096" s="220"/>
      <c r="RXG2096" s="220"/>
      <c r="RXH2096" s="220"/>
      <c r="RXI2096" s="220"/>
      <c r="RXJ2096" s="220"/>
      <c r="RXK2096" s="220"/>
      <c r="RXL2096" s="220"/>
      <c r="RXM2096" s="220"/>
      <c r="RXN2096" s="220"/>
      <c r="RXO2096" s="220"/>
      <c r="RXP2096" s="220"/>
      <c r="RXQ2096" s="220"/>
      <c r="RXR2096" s="220"/>
      <c r="RXS2096" s="220"/>
      <c r="RXT2096" s="220"/>
      <c r="RXU2096" s="220"/>
      <c r="RXV2096" s="220"/>
      <c r="RXW2096" s="220"/>
      <c r="RXX2096" s="220"/>
      <c r="RXY2096" s="220"/>
      <c r="RXZ2096" s="220"/>
      <c r="RYA2096" s="220"/>
      <c r="RYB2096" s="220"/>
      <c r="RYC2096" s="220"/>
      <c r="RYD2096" s="220"/>
      <c r="RYE2096" s="220"/>
      <c r="RYF2096" s="220"/>
      <c r="RYG2096" s="220"/>
      <c r="RYH2096" s="220"/>
      <c r="RYI2096" s="220"/>
      <c r="RYJ2096" s="220"/>
      <c r="RYK2096" s="220"/>
      <c r="RYL2096" s="220"/>
      <c r="RYM2096" s="220"/>
      <c r="RYN2096" s="220"/>
      <c r="RYO2096" s="220"/>
      <c r="RYP2096" s="220"/>
      <c r="RYQ2096" s="220"/>
      <c r="RYR2096" s="220"/>
      <c r="RYS2096" s="220"/>
      <c r="RYT2096" s="220"/>
      <c r="RYU2096" s="220"/>
      <c r="RYV2096" s="220"/>
      <c r="RYW2096" s="220"/>
      <c r="RYX2096" s="220"/>
      <c r="RYY2096" s="220"/>
      <c r="RYZ2096" s="220"/>
      <c r="RZA2096" s="220"/>
      <c r="RZB2096" s="220"/>
      <c r="RZC2096" s="220"/>
      <c r="RZD2096" s="220"/>
      <c r="RZE2096" s="220"/>
      <c r="RZF2096" s="220"/>
      <c r="RZG2096" s="220"/>
      <c r="RZH2096" s="220"/>
      <c r="RZI2096" s="220"/>
      <c r="RZJ2096" s="220"/>
      <c r="RZK2096" s="220"/>
      <c r="RZL2096" s="220"/>
      <c r="RZM2096" s="220"/>
      <c r="RZN2096" s="220"/>
      <c r="RZO2096" s="220"/>
      <c r="RZP2096" s="220"/>
      <c r="RZQ2096" s="220"/>
      <c r="RZR2096" s="220"/>
      <c r="RZS2096" s="220"/>
      <c r="RZT2096" s="220"/>
      <c r="RZU2096" s="220"/>
      <c r="RZV2096" s="220"/>
      <c r="RZW2096" s="220"/>
      <c r="RZX2096" s="220"/>
      <c r="RZY2096" s="220"/>
      <c r="RZZ2096" s="220"/>
      <c r="SAA2096" s="220"/>
      <c r="SAB2096" s="220"/>
      <c r="SAC2096" s="220"/>
      <c r="SAD2096" s="220"/>
      <c r="SAE2096" s="220"/>
      <c r="SAF2096" s="220"/>
      <c r="SAG2096" s="220"/>
      <c r="SAH2096" s="220"/>
      <c r="SAI2096" s="220"/>
      <c r="SAJ2096" s="220"/>
      <c r="SAK2096" s="220"/>
      <c r="SAL2096" s="220"/>
      <c r="SAM2096" s="220"/>
      <c r="SAN2096" s="220"/>
      <c r="SAO2096" s="220"/>
      <c r="SAP2096" s="220"/>
      <c r="SAQ2096" s="220"/>
      <c r="SAR2096" s="220"/>
      <c r="SAS2096" s="220"/>
      <c r="SAT2096" s="220"/>
      <c r="SAU2096" s="220"/>
      <c r="SAV2096" s="220"/>
      <c r="SAW2096" s="220"/>
      <c r="SAX2096" s="220"/>
      <c r="SAY2096" s="220"/>
      <c r="SAZ2096" s="220"/>
      <c r="SBA2096" s="220"/>
      <c r="SBB2096" s="220"/>
      <c r="SBC2096" s="220"/>
      <c r="SBD2096" s="220"/>
      <c r="SBE2096" s="220"/>
      <c r="SBF2096" s="220"/>
      <c r="SBG2096" s="220"/>
      <c r="SBH2096" s="220"/>
      <c r="SBI2096" s="220"/>
      <c r="SBJ2096" s="220"/>
      <c r="SBK2096" s="220"/>
      <c r="SBL2096" s="220"/>
      <c r="SBM2096" s="220"/>
      <c r="SBN2096" s="220"/>
      <c r="SBO2096" s="220"/>
      <c r="SBP2096" s="220"/>
      <c r="SBQ2096" s="220"/>
      <c r="SBR2096" s="220"/>
      <c r="SBS2096" s="220"/>
      <c r="SBT2096" s="220"/>
      <c r="SBU2096" s="220"/>
      <c r="SBV2096" s="220"/>
      <c r="SBW2096" s="220"/>
      <c r="SBX2096" s="220"/>
      <c r="SBY2096" s="220"/>
      <c r="SBZ2096" s="220"/>
      <c r="SCA2096" s="220"/>
      <c r="SCB2096" s="220"/>
      <c r="SCC2096" s="220"/>
      <c r="SCD2096" s="220"/>
      <c r="SCE2096" s="220"/>
      <c r="SCF2096" s="220"/>
      <c r="SCG2096" s="220"/>
      <c r="SCH2096" s="220"/>
      <c r="SCI2096" s="220"/>
      <c r="SCJ2096" s="220"/>
      <c r="SCK2096" s="220"/>
      <c r="SCL2096" s="220"/>
      <c r="SCM2096" s="220"/>
      <c r="SCN2096" s="220"/>
      <c r="SCO2096" s="220"/>
      <c r="SCP2096" s="220"/>
      <c r="SCQ2096" s="220"/>
      <c r="SCR2096" s="220"/>
      <c r="SCS2096" s="220"/>
      <c r="SCT2096" s="220"/>
      <c r="SCU2096" s="220"/>
      <c r="SCV2096" s="220"/>
      <c r="SCW2096" s="220"/>
      <c r="SCX2096" s="220"/>
      <c r="SCY2096" s="220"/>
      <c r="SCZ2096" s="220"/>
      <c r="SDA2096" s="220"/>
      <c r="SDB2096" s="220"/>
      <c r="SDC2096" s="220"/>
      <c r="SDD2096" s="220"/>
      <c r="SDE2096" s="220"/>
      <c r="SDF2096" s="220"/>
      <c r="SDG2096" s="220"/>
      <c r="SDH2096" s="220"/>
      <c r="SDI2096" s="220"/>
      <c r="SDJ2096" s="220"/>
      <c r="SDK2096" s="220"/>
      <c r="SDL2096" s="220"/>
      <c r="SDM2096" s="220"/>
      <c r="SDN2096" s="220"/>
      <c r="SDO2096" s="220"/>
      <c r="SDP2096" s="220"/>
      <c r="SDQ2096" s="220"/>
      <c r="SDR2096" s="220"/>
      <c r="SDS2096" s="220"/>
      <c r="SDT2096" s="220"/>
      <c r="SDU2096" s="220"/>
      <c r="SDV2096" s="220"/>
      <c r="SDW2096" s="220"/>
      <c r="SDX2096" s="220"/>
      <c r="SDY2096" s="220"/>
      <c r="SDZ2096" s="220"/>
      <c r="SEA2096" s="220"/>
      <c r="SEB2096" s="220"/>
      <c r="SEC2096" s="220"/>
      <c r="SED2096" s="220"/>
      <c r="SEE2096" s="220"/>
      <c r="SEF2096" s="220"/>
      <c r="SEG2096" s="220"/>
      <c r="SEH2096" s="220"/>
      <c r="SEI2096" s="220"/>
      <c r="SEJ2096" s="220"/>
      <c r="SEK2096" s="220"/>
      <c r="SEL2096" s="220"/>
      <c r="SEM2096" s="220"/>
      <c r="SEN2096" s="220"/>
      <c r="SEO2096" s="220"/>
      <c r="SEP2096" s="220"/>
      <c r="SEQ2096" s="220"/>
      <c r="SER2096" s="220"/>
      <c r="SES2096" s="220"/>
      <c r="SET2096" s="220"/>
      <c r="SEU2096" s="220"/>
      <c r="SEV2096" s="220"/>
      <c r="SEW2096" s="220"/>
      <c r="SEX2096" s="220"/>
      <c r="SEY2096" s="220"/>
      <c r="SEZ2096" s="220"/>
      <c r="SFA2096" s="220"/>
      <c r="SFB2096" s="220"/>
      <c r="SFC2096" s="220"/>
      <c r="SFD2096" s="220"/>
      <c r="SFE2096" s="220"/>
      <c r="SFF2096" s="220"/>
      <c r="SFG2096" s="220"/>
      <c r="SFH2096" s="220"/>
      <c r="SFI2096" s="220"/>
      <c r="SFJ2096" s="220"/>
      <c r="SFK2096" s="220"/>
      <c r="SFL2096" s="220"/>
      <c r="SFM2096" s="220"/>
      <c r="SFN2096" s="220"/>
      <c r="SFO2096" s="220"/>
      <c r="SFP2096" s="220"/>
      <c r="SFQ2096" s="220"/>
      <c r="SFR2096" s="220"/>
      <c r="SFS2096" s="220"/>
      <c r="SFT2096" s="220"/>
      <c r="SFU2096" s="220"/>
      <c r="SFV2096" s="220"/>
      <c r="SFW2096" s="220"/>
      <c r="SFX2096" s="220"/>
      <c r="SFY2096" s="220"/>
      <c r="SFZ2096" s="220"/>
      <c r="SGA2096" s="220"/>
      <c r="SGB2096" s="220"/>
      <c r="SGC2096" s="220"/>
      <c r="SGD2096" s="220"/>
      <c r="SGE2096" s="220"/>
      <c r="SGF2096" s="220"/>
      <c r="SGG2096" s="220"/>
      <c r="SGH2096" s="220"/>
      <c r="SGI2096" s="220"/>
      <c r="SGJ2096" s="220"/>
      <c r="SGK2096" s="220"/>
      <c r="SGL2096" s="220"/>
      <c r="SGM2096" s="220"/>
      <c r="SGN2096" s="220"/>
      <c r="SGO2096" s="220"/>
      <c r="SGP2096" s="220"/>
      <c r="SGQ2096" s="220"/>
      <c r="SGR2096" s="220"/>
      <c r="SGS2096" s="220"/>
      <c r="SGT2096" s="220"/>
      <c r="SGU2096" s="220"/>
      <c r="SGV2096" s="220"/>
      <c r="SGW2096" s="220"/>
      <c r="SGX2096" s="220"/>
      <c r="SGY2096" s="220"/>
      <c r="SGZ2096" s="220"/>
      <c r="SHA2096" s="220"/>
      <c r="SHB2096" s="220"/>
      <c r="SHC2096" s="220"/>
      <c r="SHD2096" s="220"/>
      <c r="SHE2096" s="220"/>
      <c r="SHF2096" s="220"/>
      <c r="SHG2096" s="220"/>
      <c r="SHH2096" s="220"/>
      <c r="SHI2096" s="220"/>
      <c r="SHJ2096" s="220"/>
      <c r="SHK2096" s="220"/>
      <c r="SHL2096" s="220"/>
      <c r="SHM2096" s="220"/>
      <c r="SHN2096" s="220"/>
      <c r="SHO2096" s="220"/>
      <c r="SHP2096" s="220"/>
      <c r="SHQ2096" s="220"/>
      <c r="SHR2096" s="220"/>
      <c r="SHS2096" s="220"/>
      <c r="SHT2096" s="220"/>
      <c r="SHU2096" s="220"/>
      <c r="SHV2096" s="220"/>
      <c r="SHW2096" s="220"/>
      <c r="SHX2096" s="220"/>
      <c r="SHY2096" s="220"/>
      <c r="SHZ2096" s="220"/>
      <c r="SIA2096" s="220"/>
      <c r="SIB2096" s="220"/>
      <c r="SIC2096" s="220"/>
      <c r="SID2096" s="220"/>
      <c r="SIE2096" s="220"/>
      <c r="SIF2096" s="220"/>
      <c r="SIG2096" s="220"/>
      <c r="SIH2096" s="220"/>
      <c r="SII2096" s="220"/>
      <c r="SIJ2096" s="220"/>
      <c r="SIK2096" s="220"/>
      <c r="SIL2096" s="220"/>
      <c r="SIM2096" s="220"/>
      <c r="SIN2096" s="220"/>
      <c r="SIO2096" s="220"/>
      <c r="SIP2096" s="220"/>
      <c r="SIQ2096" s="220"/>
      <c r="SIR2096" s="220"/>
      <c r="SIS2096" s="220"/>
      <c r="SIT2096" s="220"/>
      <c r="SIU2096" s="220"/>
      <c r="SIV2096" s="220"/>
      <c r="SIW2096" s="220"/>
      <c r="SIX2096" s="220"/>
      <c r="SIY2096" s="220"/>
      <c r="SIZ2096" s="220"/>
      <c r="SJA2096" s="220"/>
      <c r="SJB2096" s="220"/>
      <c r="SJC2096" s="220"/>
      <c r="SJD2096" s="220"/>
      <c r="SJE2096" s="220"/>
      <c r="SJF2096" s="220"/>
      <c r="SJG2096" s="220"/>
      <c r="SJH2096" s="220"/>
      <c r="SJI2096" s="220"/>
      <c r="SJJ2096" s="220"/>
      <c r="SJK2096" s="220"/>
      <c r="SJL2096" s="220"/>
      <c r="SJM2096" s="220"/>
      <c r="SJN2096" s="220"/>
      <c r="SJO2096" s="220"/>
      <c r="SJP2096" s="220"/>
      <c r="SJQ2096" s="220"/>
      <c r="SJR2096" s="220"/>
      <c r="SJS2096" s="220"/>
      <c r="SJT2096" s="220"/>
      <c r="SJU2096" s="220"/>
      <c r="SJV2096" s="220"/>
      <c r="SJW2096" s="220"/>
      <c r="SJX2096" s="220"/>
      <c r="SJY2096" s="220"/>
      <c r="SJZ2096" s="220"/>
      <c r="SKA2096" s="220"/>
      <c r="SKB2096" s="220"/>
      <c r="SKC2096" s="220"/>
      <c r="SKD2096" s="220"/>
      <c r="SKE2096" s="220"/>
      <c r="SKF2096" s="220"/>
      <c r="SKG2096" s="220"/>
      <c r="SKH2096" s="220"/>
      <c r="SKI2096" s="220"/>
      <c r="SKJ2096" s="220"/>
      <c r="SKK2096" s="220"/>
      <c r="SKL2096" s="220"/>
      <c r="SKM2096" s="220"/>
      <c r="SKN2096" s="220"/>
      <c r="SKO2096" s="220"/>
      <c r="SKP2096" s="220"/>
      <c r="SKQ2096" s="220"/>
      <c r="SKR2096" s="220"/>
      <c r="SKS2096" s="220"/>
      <c r="SKT2096" s="220"/>
      <c r="SKU2096" s="220"/>
      <c r="SKV2096" s="220"/>
      <c r="SKW2096" s="220"/>
      <c r="SKX2096" s="220"/>
      <c r="SKY2096" s="220"/>
      <c r="SKZ2096" s="220"/>
      <c r="SLA2096" s="220"/>
      <c r="SLB2096" s="220"/>
      <c r="SLC2096" s="220"/>
      <c r="SLD2096" s="220"/>
      <c r="SLE2096" s="220"/>
      <c r="SLF2096" s="220"/>
      <c r="SLG2096" s="220"/>
      <c r="SLH2096" s="220"/>
      <c r="SLI2096" s="220"/>
      <c r="SLJ2096" s="220"/>
      <c r="SLK2096" s="220"/>
      <c r="SLL2096" s="220"/>
      <c r="SLM2096" s="220"/>
      <c r="SLN2096" s="220"/>
      <c r="SLO2096" s="220"/>
      <c r="SLP2096" s="220"/>
      <c r="SLQ2096" s="220"/>
      <c r="SLR2096" s="220"/>
      <c r="SLS2096" s="220"/>
      <c r="SLT2096" s="220"/>
      <c r="SLU2096" s="220"/>
      <c r="SLV2096" s="220"/>
      <c r="SLW2096" s="220"/>
      <c r="SLX2096" s="220"/>
      <c r="SLY2096" s="220"/>
      <c r="SLZ2096" s="220"/>
      <c r="SMA2096" s="220"/>
      <c r="SMB2096" s="220"/>
      <c r="SMC2096" s="220"/>
      <c r="SMD2096" s="220"/>
      <c r="SME2096" s="220"/>
      <c r="SMF2096" s="220"/>
      <c r="SMG2096" s="220"/>
      <c r="SMH2096" s="220"/>
      <c r="SMI2096" s="220"/>
      <c r="SMJ2096" s="220"/>
      <c r="SMK2096" s="220"/>
      <c r="SML2096" s="220"/>
      <c r="SMM2096" s="220"/>
      <c r="SMN2096" s="220"/>
      <c r="SMO2096" s="220"/>
      <c r="SMP2096" s="220"/>
      <c r="SMQ2096" s="220"/>
      <c r="SMR2096" s="220"/>
      <c r="SMS2096" s="220"/>
      <c r="SMT2096" s="220"/>
      <c r="SMU2096" s="220"/>
      <c r="SMV2096" s="220"/>
      <c r="SMW2096" s="220"/>
      <c r="SMX2096" s="220"/>
      <c r="SMY2096" s="220"/>
      <c r="SMZ2096" s="220"/>
      <c r="SNA2096" s="220"/>
      <c r="SNB2096" s="220"/>
      <c r="SNC2096" s="220"/>
      <c r="SND2096" s="220"/>
      <c r="SNE2096" s="220"/>
      <c r="SNF2096" s="220"/>
      <c r="SNG2096" s="220"/>
      <c r="SNH2096" s="220"/>
      <c r="SNI2096" s="220"/>
      <c r="SNJ2096" s="220"/>
      <c r="SNK2096" s="220"/>
      <c r="SNL2096" s="220"/>
      <c r="SNM2096" s="220"/>
      <c r="SNN2096" s="220"/>
      <c r="SNO2096" s="220"/>
      <c r="SNP2096" s="220"/>
      <c r="SNQ2096" s="220"/>
      <c r="SNR2096" s="220"/>
      <c r="SNS2096" s="220"/>
      <c r="SNT2096" s="220"/>
      <c r="SNU2096" s="220"/>
      <c r="SNV2096" s="220"/>
      <c r="SNW2096" s="220"/>
      <c r="SNX2096" s="220"/>
      <c r="SNY2096" s="220"/>
      <c r="SNZ2096" s="220"/>
      <c r="SOA2096" s="220"/>
      <c r="SOB2096" s="220"/>
      <c r="SOC2096" s="220"/>
      <c r="SOD2096" s="220"/>
      <c r="SOE2096" s="220"/>
      <c r="SOF2096" s="220"/>
      <c r="SOG2096" s="220"/>
      <c r="SOH2096" s="220"/>
      <c r="SOI2096" s="220"/>
      <c r="SOJ2096" s="220"/>
      <c r="SOK2096" s="220"/>
      <c r="SOL2096" s="220"/>
      <c r="SOM2096" s="220"/>
      <c r="SON2096" s="220"/>
      <c r="SOO2096" s="220"/>
      <c r="SOP2096" s="220"/>
      <c r="SOQ2096" s="220"/>
      <c r="SOR2096" s="220"/>
      <c r="SOS2096" s="220"/>
      <c r="SOT2096" s="220"/>
      <c r="SOU2096" s="220"/>
      <c r="SOV2096" s="220"/>
      <c r="SOW2096" s="220"/>
      <c r="SOX2096" s="220"/>
      <c r="SOY2096" s="220"/>
      <c r="SOZ2096" s="220"/>
      <c r="SPA2096" s="220"/>
      <c r="SPB2096" s="220"/>
      <c r="SPC2096" s="220"/>
      <c r="SPD2096" s="220"/>
      <c r="SPE2096" s="220"/>
      <c r="SPF2096" s="220"/>
      <c r="SPG2096" s="220"/>
      <c r="SPH2096" s="220"/>
      <c r="SPI2096" s="220"/>
      <c r="SPJ2096" s="220"/>
      <c r="SPK2096" s="220"/>
      <c r="SPL2096" s="220"/>
      <c r="SPM2096" s="220"/>
      <c r="SPN2096" s="220"/>
      <c r="SPO2096" s="220"/>
      <c r="SPP2096" s="220"/>
      <c r="SPQ2096" s="220"/>
      <c r="SPR2096" s="220"/>
      <c r="SPS2096" s="220"/>
      <c r="SPT2096" s="220"/>
      <c r="SPU2096" s="220"/>
      <c r="SPV2096" s="220"/>
      <c r="SPW2096" s="220"/>
      <c r="SPX2096" s="220"/>
      <c r="SPY2096" s="220"/>
      <c r="SPZ2096" s="220"/>
      <c r="SQA2096" s="220"/>
      <c r="SQB2096" s="220"/>
      <c r="SQC2096" s="220"/>
      <c r="SQD2096" s="220"/>
      <c r="SQE2096" s="220"/>
      <c r="SQF2096" s="220"/>
      <c r="SQG2096" s="220"/>
      <c r="SQH2096" s="220"/>
      <c r="SQI2096" s="220"/>
      <c r="SQJ2096" s="220"/>
      <c r="SQK2096" s="220"/>
      <c r="SQL2096" s="220"/>
      <c r="SQM2096" s="220"/>
      <c r="SQN2096" s="220"/>
      <c r="SQO2096" s="220"/>
      <c r="SQP2096" s="220"/>
      <c r="SQQ2096" s="220"/>
      <c r="SQR2096" s="220"/>
      <c r="SQS2096" s="220"/>
      <c r="SQT2096" s="220"/>
      <c r="SQU2096" s="220"/>
      <c r="SQV2096" s="220"/>
      <c r="SQW2096" s="220"/>
      <c r="SQX2096" s="220"/>
      <c r="SQY2096" s="220"/>
      <c r="SQZ2096" s="220"/>
      <c r="SRA2096" s="220"/>
      <c r="SRB2096" s="220"/>
      <c r="SRC2096" s="220"/>
      <c r="SRD2096" s="220"/>
      <c r="SRE2096" s="220"/>
      <c r="SRF2096" s="220"/>
      <c r="SRG2096" s="220"/>
      <c r="SRH2096" s="220"/>
      <c r="SRI2096" s="220"/>
      <c r="SRJ2096" s="220"/>
      <c r="SRK2096" s="220"/>
      <c r="SRL2096" s="220"/>
      <c r="SRM2096" s="220"/>
      <c r="SRN2096" s="220"/>
      <c r="SRO2096" s="220"/>
      <c r="SRP2096" s="220"/>
      <c r="SRQ2096" s="220"/>
      <c r="SRR2096" s="220"/>
      <c r="SRS2096" s="220"/>
      <c r="SRT2096" s="220"/>
      <c r="SRU2096" s="220"/>
      <c r="SRV2096" s="220"/>
      <c r="SRW2096" s="220"/>
      <c r="SRX2096" s="220"/>
      <c r="SRY2096" s="220"/>
      <c r="SRZ2096" s="220"/>
      <c r="SSA2096" s="220"/>
      <c r="SSB2096" s="220"/>
      <c r="SSC2096" s="220"/>
      <c r="SSD2096" s="220"/>
      <c r="SSE2096" s="220"/>
      <c r="SSF2096" s="220"/>
      <c r="SSG2096" s="220"/>
      <c r="SSH2096" s="220"/>
      <c r="SSI2096" s="220"/>
      <c r="SSJ2096" s="220"/>
      <c r="SSK2096" s="220"/>
      <c r="SSL2096" s="220"/>
      <c r="SSM2096" s="220"/>
      <c r="SSN2096" s="220"/>
      <c r="SSO2096" s="220"/>
      <c r="SSP2096" s="220"/>
      <c r="SSQ2096" s="220"/>
      <c r="SSR2096" s="220"/>
      <c r="SSS2096" s="220"/>
      <c r="SST2096" s="220"/>
      <c r="SSU2096" s="220"/>
      <c r="SSV2096" s="220"/>
      <c r="SSW2096" s="220"/>
      <c r="SSX2096" s="220"/>
      <c r="SSY2096" s="220"/>
      <c r="SSZ2096" s="220"/>
      <c r="STA2096" s="220"/>
      <c r="STB2096" s="220"/>
      <c r="STC2096" s="220"/>
      <c r="STD2096" s="220"/>
      <c r="STE2096" s="220"/>
      <c r="STF2096" s="220"/>
      <c r="STG2096" s="220"/>
      <c r="STH2096" s="220"/>
      <c r="STI2096" s="220"/>
      <c r="STJ2096" s="220"/>
      <c r="STK2096" s="220"/>
      <c r="STL2096" s="220"/>
      <c r="STM2096" s="220"/>
      <c r="STN2096" s="220"/>
      <c r="STO2096" s="220"/>
      <c r="STP2096" s="220"/>
      <c r="STQ2096" s="220"/>
      <c r="STR2096" s="220"/>
      <c r="STS2096" s="220"/>
      <c r="STT2096" s="220"/>
      <c r="STU2096" s="220"/>
      <c r="STV2096" s="220"/>
      <c r="STW2096" s="220"/>
      <c r="STX2096" s="220"/>
      <c r="STY2096" s="220"/>
      <c r="STZ2096" s="220"/>
      <c r="SUA2096" s="220"/>
      <c r="SUB2096" s="220"/>
      <c r="SUC2096" s="220"/>
      <c r="SUD2096" s="220"/>
      <c r="SUE2096" s="220"/>
      <c r="SUF2096" s="220"/>
      <c r="SUG2096" s="220"/>
      <c r="SUH2096" s="220"/>
      <c r="SUI2096" s="220"/>
      <c r="SUJ2096" s="220"/>
      <c r="SUK2096" s="220"/>
      <c r="SUL2096" s="220"/>
      <c r="SUM2096" s="220"/>
      <c r="SUN2096" s="220"/>
      <c r="SUO2096" s="220"/>
      <c r="SUP2096" s="220"/>
      <c r="SUQ2096" s="220"/>
      <c r="SUR2096" s="220"/>
      <c r="SUS2096" s="220"/>
      <c r="SUT2096" s="220"/>
      <c r="SUU2096" s="220"/>
      <c r="SUV2096" s="220"/>
      <c r="SUW2096" s="220"/>
      <c r="SUX2096" s="220"/>
      <c r="SUY2096" s="220"/>
      <c r="SUZ2096" s="220"/>
      <c r="SVA2096" s="220"/>
      <c r="SVB2096" s="220"/>
      <c r="SVC2096" s="220"/>
      <c r="SVD2096" s="220"/>
      <c r="SVE2096" s="220"/>
      <c r="SVF2096" s="220"/>
      <c r="SVG2096" s="220"/>
      <c r="SVH2096" s="220"/>
      <c r="SVI2096" s="220"/>
      <c r="SVJ2096" s="220"/>
      <c r="SVK2096" s="220"/>
      <c r="SVL2096" s="220"/>
      <c r="SVM2096" s="220"/>
      <c r="SVN2096" s="220"/>
      <c r="SVO2096" s="220"/>
      <c r="SVP2096" s="220"/>
      <c r="SVQ2096" s="220"/>
      <c r="SVR2096" s="220"/>
      <c r="SVS2096" s="220"/>
      <c r="SVT2096" s="220"/>
      <c r="SVU2096" s="220"/>
      <c r="SVV2096" s="220"/>
      <c r="SVW2096" s="220"/>
      <c r="SVX2096" s="220"/>
      <c r="SVY2096" s="220"/>
      <c r="SVZ2096" s="220"/>
      <c r="SWA2096" s="220"/>
      <c r="SWB2096" s="220"/>
      <c r="SWC2096" s="220"/>
      <c r="SWD2096" s="220"/>
      <c r="SWE2096" s="220"/>
      <c r="SWF2096" s="220"/>
      <c r="SWG2096" s="220"/>
      <c r="SWH2096" s="220"/>
      <c r="SWI2096" s="220"/>
      <c r="SWJ2096" s="220"/>
      <c r="SWK2096" s="220"/>
      <c r="SWL2096" s="220"/>
      <c r="SWM2096" s="220"/>
      <c r="SWN2096" s="220"/>
      <c r="SWO2096" s="220"/>
      <c r="SWP2096" s="220"/>
      <c r="SWQ2096" s="220"/>
      <c r="SWR2096" s="220"/>
      <c r="SWS2096" s="220"/>
      <c r="SWT2096" s="220"/>
      <c r="SWU2096" s="220"/>
      <c r="SWV2096" s="220"/>
      <c r="SWW2096" s="220"/>
      <c r="SWX2096" s="220"/>
      <c r="SWY2096" s="220"/>
      <c r="SWZ2096" s="220"/>
      <c r="SXA2096" s="220"/>
      <c r="SXB2096" s="220"/>
      <c r="SXC2096" s="220"/>
      <c r="SXD2096" s="220"/>
      <c r="SXE2096" s="220"/>
      <c r="SXF2096" s="220"/>
      <c r="SXG2096" s="220"/>
      <c r="SXH2096" s="220"/>
      <c r="SXI2096" s="220"/>
      <c r="SXJ2096" s="220"/>
      <c r="SXK2096" s="220"/>
      <c r="SXL2096" s="220"/>
      <c r="SXM2096" s="220"/>
      <c r="SXN2096" s="220"/>
      <c r="SXO2096" s="220"/>
      <c r="SXP2096" s="220"/>
      <c r="SXQ2096" s="220"/>
      <c r="SXR2096" s="220"/>
      <c r="SXS2096" s="220"/>
      <c r="SXT2096" s="220"/>
      <c r="SXU2096" s="220"/>
      <c r="SXV2096" s="220"/>
      <c r="SXW2096" s="220"/>
      <c r="SXX2096" s="220"/>
      <c r="SXY2096" s="220"/>
      <c r="SXZ2096" s="220"/>
      <c r="SYA2096" s="220"/>
      <c r="SYB2096" s="220"/>
      <c r="SYC2096" s="220"/>
      <c r="SYD2096" s="220"/>
      <c r="SYE2096" s="220"/>
      <c r="SYF2096" s="220"/>
      <c r="SYG2096" s="220"/>
      <c r="SYH2096" s="220"/>
      <c r="SYI2096" s="220"/>
      <c r="SYJ2096" s="220"/>
      <c r="SYK2096" s="220"/>
      <c r="SYL2096" s="220"/>
      <c r="SYM2096" s="220"/>
      <c r="SYN2096" s="220"/>
      <c r="SYO2096" s="220"/>
      <c r="SYP2096" s="220"/>
      <c r="SYQ2096" s="220"/>
      <c r="SYR2096" s="220"/>
      <c r="SYS2096" s="220"/>
      <c r="SYT2096" s="220"/>
      <c r="SYU2096" s="220"/>
      <c r="SYV2096" s="220"/>
      <c r="SYW2096" s="220"/>
      <c r="SYX2096" s="220"/>
      <c r="SYY2096" s="220"/>
      <c r="SYZ2096" s="220"/>
      <c r="SZA2096" s="220"/>
      <c r="SZB2096" s="220"/>
      <c r="SZC2096" s="220"/>
      <c r="SZD2096" s="220"/>
      <c r="SZE2096" s="220"/>
      <c r="SZF2096" s="220"/>
      <c r="SZG2096" s="220"/>
      <c r="SZH2096" s="220"/>
      <c r="SZI2096" s="220"/>
      <c r="SZJ2096" s="220"/>
      <c r="SZK2096" s="220"/>
      <c r="SZL2096" s="220"/>
      <c r="SZM2096" s="220"/>
      <c r="SZN2096" s="220"/>
      <c r="SZO2096" s="220"/>
      <c r="SZP2096" s="220"/>
      <c r="SZQ2096" s="220"/>
      <c r="SZR2096" s="220"/>
      <c r="SZS2096" s="220"/>
      <c r="SZT2096" s="220"/>
      <c r="SZU2096" s="220"/>
      <c r="SZV2096" s="220"/>
      <c r="SZW2096" s="220"/>
      <c r="SZX2096" s="220"/>
      <c r="SZY2096" s="220"/>
      <c r="SZZ2096" s="220"/>
      <c r="TAA2096" s="220"/>
      <c r="TAB2096" s="220"/>
      <c r="TAC2096" s="220"/>
      <c r="TAD2096" s="220"/>
      <c r="TAE2096" s="220"/>
      <c r="TAF2096" s="220"/>
      <c r="TAG2096" s="220"/>
      <c r="TAH2096" s="220"/>
      <c r="TAI2096" s="220"/>
      <c r="TAJ2096" s="220"/>
      <c r="TAK2096" s="220"/>
      <c r="TAL2096" s="220"/>
      <c r="TAM2096" s="220"/>
      <c r="TAN2096" s="220"/>
      <c r="TAO2096" s="220"/>
      <c r="TAP2096" s="220"/>
      <c r="TAQ2096" s="220"/>
      <c r="TAR2096" s="220"/>
      <c r="TAS2096" s="220"/>
      <c r="TAT2096" s="220"/>
      <c r="TAU2096" s="220"/>
      <c r="TAV2096" s="220"/>
      <c r="TAW2096" s="220"/>
      <c r="TAX2096" s="220"/>
      <c r="TAY2096" s="220"/>
      <c r="TAZ2096" s="220"/>
      <c r="TBA2096" s="220"/>
      <c r="TBB2096" s="220"/>
      <c r="TBC2096" s="220"/>
      <c r="TBD2096" s="220"/>
      <c r="TBE2096" s="220"/>
      <c r="TBF2096" s="220"/>
      <c r="TBG2096" s="220"/>
      <c r="TBH2096" s="220"/>
      <c r="TBI2096" s="220"/>
      <c r="TBJ2096" s="220"/>
      <c r="TBK2096" s="220"/>
      <c r="TBL2096" s="220"/>
      <c r="TBM2096" s="220"/>
      <c r="TBN2096" s="220"/>
      <c r="TBO2096" s="220"/>
      <c r="TBP2096" s="220"/>
      <c r="TBQ2096" s="220"/>
      <c r="TBR2096" s="220"/>
      <c r="TBS2096" s="220"/>
      <c r="TBT2096" s="220"/>
      <c r="TBU2096" s="220"/>
      <c r="TBV2096" s="220"/>
      <c r="TBW2096" s="220"/>
      <c r="TBX2096" s="220"/>
      <c r="TBY2096" s="220"/>
      <c r="TBZ2096" s="220"/>
      <c r="TCA2096" s="220"/>
      <c r="TCB2096" s="220"/>
      <c r="TCC2096" s="220"/>
      <c r="TCD2096" s="220"/>
      <c r="TCE2096" s="220"/>
      <c r="TCF2096" s="220"/>
      <c r="TCG2096" s="220"/>
      <c r="TCH2096" s="220"/>
      <c r="TCI2096" s="220"/>
      <c r="TCJ2096" s="220"/>
      <c r="TCK2096" s="220"/>
      <c r="TCL2096" s="220"/>
      <c r="TCM2096" s="220"/>
      <c r="TCN2096" s="220"/>
      <c r="TCO2096" s="220"/>
      <c r="TCP2096" s="220"/>
      <c r="TCQ2096" s="220"/>
      <c r="TCR2096" s="220"/>
      <c r="TCS2096" s="220"/>
      <c r="TCT2096" s="220"/>
      <c r="TCU2096" s="220"/>
      <c r="TCV2096" s="220"/>
      <c r="TCW2096" s="220"/>
      <c r="TCX2096" s="220"/>
      <c r="TCY2096" s="220"/>
      <c r="TCZ2096" s="220"/>
      <c r="TDA2096" s="220"/>
      <c r="TDB2096" s="220"/>
      <c r="TDC2096" s="220"/>
      <c r="TDD2096" s="220"/>
      <c r="TDE2096" s="220"/>
      <c r="TDF2096" s="220"/>
      <c r="TDG2096" s="220"/>
      <c r="TDH2096" s="220"/>
      <c r="TDI2096" s="220"/>
      <c r="TDJ2096" s="220"/>
      <c r="TDK2096" s="220"/>
      <c r="TDL2096" s="220"/>
      <c r="TDM2096" s="220"/>
      <c r="TDN2096" s="220"/>
      <c r="TDO2096" s="220"/>
      <c r="TDP2096" s="220"/>
      <c r="TDQ2096" s="220"/>
      <c r="TDR2096" s="220"/>
      <c r="TDS2096" s="220"/>
      <c r="TDT2096" s="220"/>
      <c r="TDU2096" s="220"/>
      <c r="TDV2096" s="220"/>
      <c r="TDW2096" s="220"/>
      <c r="TDX2096" s="220"/>
      <c r="TDY2096" s="220"/>
      <c r="TDZ2096" s="220"/>
      <c r="TEA2096" s="220"/>
      <c r="TEB2096" s="220"/>
      <c r="TEC2096" s="220"/>
      <c r="TED2096" s="220"/>
      <c r="TEE2096" s="220"/>
      <c r="TEF2096" s="220"/>
      <c r="TEG2096" s="220"/>
      <c r="TEH2096" s="220"/>
      <c r="TEI2096" s="220"/>
      <c r="TEJ2096" s="220"/>
      <c r="TEK2096" s="220"/>
      <c r="TEL2096" s="220"/>
      <c r="TEM2096" s="220"/>
      <c r="TEN2096" s="220"/>
      <c r="TEO2096" s="220"/>
      <c r="TEP2096" s="220"/>
      <c r="TEQ2096" s="220"/>
      <c r="TER2096" s="220"/>
      <c r="TES2096" s="220"/>
      <c r="TET2096" s="220"/>
      <c r="TEU2096" s="220"/>
      <c r="TEV2096" s="220"/>
      <c r="TEW2096" s="220"/>
      <c r="TEX2096" s="220"/>
      <c r="TEY2096" s="220"/>
      <c r="TEZ2096" s="220"/>
      <c r="TFA2096" s="220"/>
      <c r="TFB2096" s="220"/>
      <c r="TFC2096" s="220"/>
      <c r="TFD2096" s="220"/>
      <c r="TFE2096" s="220"/>
      <c r="TFF2096" s="220"/>
      <c r="TFG2096" s="220"/>
      <c r="TFH2096" s="220"/>
      <c r="TFI2096" s="220"/>
      <c r="TFJ2096" s="220"/>
      <c r="TFK2096" s="220"/>
      <c r="TFL2096" s="220"/>
      <c r="TFM2096" s="220"/>
      <c r="TFN2096" s="220"/>
      <c r="TFO2096" s="220"/>
      <c r="TFP2096" s="220"/>
      <c r="TFQ2096" s="220"/>
      <c r="TFR2096" s="220"/>
      <c r="TFS2096" s="220"/>
      <c r="TFT2096" s="220"/>
      <c r="TFU2096" s="220"/>
      <c r="TFV2096" s="220"/>
      <c r="TFW2096" s="220"/>
      <c r="TFX2096" s="220"/>
      <c r="TFY2096" s="220"/>
      <c r="TFZ2096" s="220"/>
      <c r="TGA2096" s="220"/>
      <c r="TGB2096" s="220"/>
      <c r="TGC2096" s="220"/>
      <c r="TGD2096" s="220"/>
      <c r="TGE2096" s="220"/>
      <c r="TGF2096" s="220"/>
      <c r="TGG2096" s="220"/>
      <c r="TGH2096" s="220"/>
      <c r="TGI2096" s="220"/>
      <c r="TGJ2096" s="220"/>
      <c r="TGK2096" s="220"/>
      <c r="TGL2096" s="220"/>
      <c r="TGM2096" s="220"/>
      <c r="TGN2096" s="220"/>
      <c r="TGO2096" s="220"/>
      <c r="TGP2096" s="220"/>
      <c r="TGQ2096" s="220"/>
      <c r="TGR2096" s="220"/>
      <c r="TGS2096" s="220"/>
      <c r="TGT2096" s="220"/>
      <c r="TGU2096" s="220"/>
      <c r="TGV2096" s="220"/>
      <c r="TGW2096" s="220"/>
      <c r="TGX2096" s="220"/>
      <c r="TGY2096" s="220"/>
      <c r="TGZ2096" s="220"/>
      <c r="THA2096" s="220"/>
      <c r="THB2096" s="220"/>
      <c r="THC2096" s="220"/>
      <c r="THD2096" s="220"/>
      <c r="THE2096" s="220"/>
      <c r="THF2096" s="220"/>
      <c r="THG2096" s="220"/>
      <c r="THH2096" s="220"/>
      <c r="THI2096" s="220"/>
      <c r="THJ2096" s="220"/>
      <c r="THK2096" s="220"/>
      <c r="THL2096" s="220"/>
      <c r="THM2096" s="220"/>
      <c r="THN2096" s="220"/>
      <c r="THO2096" s="220"/>
      <c r="THP2096" s="220"/>
      <c r="THQ2096" s="220"/>
      <c r="THR2096" s="220"/>
      <c r="THS2096" s="220"/>
      <c r="THT2096" s="220"/>
      <c r="THU2096" s="220"/>
      <c r="THV2096" s="220"/>
      <c r="THW2096" s="220"/>
      <c r="THX2096" s="220"/>
      <c r="THY2096" s="220"/>
      <c r="THZ2096" s="220"/>
      <c r="TIA2096" s="220"/>
      <c r="TIB2096" s="220"/>
      <c r="TIC2096" s="220"/>
      <c r="TID2096" s="220"/>
      <c r="TIE2096" s="220"/>
      <c r="TIF2096" s="220"/>
      <c r="TIG2096" s="220"/>
      <c r="TIH2096" s="220"/>
      <c r="TII2096" s="220"/>
      <c r="TIJ2096" s="220"/>
      <c r="TIK2096" s="220"/>
      <c r="TIL2096" s="220"/>
      <c r="TIM2096" s="220"/>
      <c r="TIN2096" s="220"/>
      <c r="TIO2096" s="220"/>
      <c r="TIP2096" s="220"/>
      <c r="TIQ2096" s="220"/>
      <c r="TIR2096" s="220"/>
      <c r="TIS2096" s="220"/>
      <c r="TIT2096" s="220"/>
      <c r="TIU2096" s="220"/>
      <c r="TIV2096" s="220"/>
      <c r="TIW2096" s="220"/>
      <c r="TIX2096" s="220"/>
      <c r="TIY2096" s="220"/>
      <c r="TIZ2096" s="220"/>
      <c r="TJA2096" s="220"/>
      <c r="TJB2096" s="220"/>
      <c r="TJC2096" s="220"/>
      <c r="TJD2096" s="220"/>
      <c r="TJE2096" s="220"/>
      <c r="TJF2096" s="220"/>
      <c r="TJG2096" s="220"/>
      <c r="TJH2096" s="220"/>
      <c r="TJI2096" s="220"/>
      <c r="TJJ2096" s="220"/>
      <c r="TJK2096" s="220"/>
      <c r="TJL2096" s="220"/>
      <c r="TJM2096" s="220"/>
      <c r="TJN2096" s="220"/>
      <c r="TJO2096" s="220"/>
      <c r="TJP2096" s="220"/>
      <c r="TJQ2096" s="220"/>
      <c r="TJR2096" s="220"/>
      <c r="TJS2096" s="220"/>
      <c r="TJT2096" s="220"/>
      <c r="TJU2096" s="220"/>
      <c r="TJV2096" s="220"/>
      <c r="TJW2096" s="220"/>
      <c r="TJX2096" s="220"/>
      <c r="TJY2096" s="220"/>
      <c r="TJZ2096" s="220"/>
      <c r="TKA2096" s="220"/>
      <c r="TKB2096" s="220"/>
      <c r="TKC2096" s="220"/>
      <c r="TKD2096" s="220"/>
      <c r="TKE2096" s="220"/>
      <c r="TKF2096" s="220"/>
      <c r="TKG2096" s="220"/>
      <c r="TKH2096" s="220"/>
      <c r="TKI2096" s="220"/>
      <c r="TKJ2096" s="220"/>
      <c r="TKK2096" s="220"/>
      <c r="TKL2096" s="220"/>
      <c r="TKM2096" s="220"/>
      <c r="TKN2096" s="220"/>
      <c r="TKO2096" s="220"/>
      <c r="TKP2096" s="220"/>
      <c r="TKQ2096" s="220"/>
      <c r="TKR2096" s="220"/>
      <c r="TKS2096" s="220"/>
      <c r="TKT2096" s="220"/>
      <c r="TKU2096" s="220"/>
      <c r="TKV2096" s="220"/>
      <c r="TKW2096" s="220"/>
      <c r="TKX2096" s="220"/>
      <c r="TKY2096" s="220"/>
      <c r="TKZ2096" s="220"/>
      <c r="TLA2096" s="220"/>
      <c r="TLB2096" s="220"/>
      <c r="TLC2096" s="220"/>
      <c r="TLD2096" s="220"/>
      <c r="TLE2096" s="220"/>
      <c r="TLF2096" s="220"/>
      <c r="TLG2096" s="220"/>
      <c r="TLH2096" s="220"/>
      <c r="TLI2096" s="220"/>
      <c r="TLJ2096" s="220"/>
      <c r="TLK2096" s="220"/>
      <c r="TLL2096" s="220"/>
      <c r="TLM2096" s="220"/>
      <c r="TLN2096" s="220"/>
      <c r="TLO2096" s="220"/>
      <c r="TLP2096" s="220"/>
      <c r="TLQ2096" s="220"/>
      <c r="TLR2096" s="220"/>
      <c r="TLS2096" s="220"/>
      <c r="TLT2096" s="220"/>
      <c r="TLU2096" s="220"/>
      <c r="TLV2096" s="220"/>
      <c r="TLW2096" s="220"/>
      <c r="TLX2096" s="220"/>
      <c r="TLY2096" s="220"/>
      <c r="TLZ2096" s="220"/>
      <c r="TMA2096" s="220"/>
      <c r="TMB2096" s="220"/>
      <c r="TMC2096" s="220"/>
      <c r="TMD2096" s="220"/>
      <c r="TME2096" s="220"/>
      <c r="TMF2096" s="220"/>
      <c r="TMG2096" s="220"/>
      <c r="TMH2096" s="220"/>
      <c r="TMI2096" s="220"/>
      <c r="TMJ2096" s="220"/>
      <c r="TMK2096" s="220"/>
      <c r="TML2096" s="220"/>
      <c r="TMM2096" s="220"/>
      <c r="TMN2096" s="220"/>
      <c r="TMO2096" s="220"/>
      <c r="TMP2096" s="220"/>
      <c r="TMQ2096" s="220"/>
      <c r="TMR2096" s="220"/>
      <c r="TMS2096" s="220"/>
      <c r="TMT2096" s="220"/>
      <c r="TMU2096" s="220"/>
      <c r="TMV2096" s="220"/>
      <c r="TMW2096" s="220"/>
      <c r="TMX2096" s="220"/>
      <c r="TMY2096" s="220"/>
      <c r="TMZ2096" s="220"/>
      <c r="TNA2096" s="220"/>
      <c r="TNB2096" s="220"/>
      <c r="TNC2096" s="220"/>
      <c r="TND2096" s="220"/>
      <c r="TNE2096" s="220"/>
      <c r="TNF2096" s="220"/>
      <c r="TNG2096" s="220"/>
      <c r="TNH2096" s="220"/>
      <c r="TNI2096" s="220"/>
      <c r="TNJ2096" s="220"/>
      <c r="TNK2096" s="220"/>
      <c r="TNL2096" s="220"/>
      <c r="TNM2096" s="220"/>
      <c r="TNN2096" s="220"/>
      <c r="TNO2096" s="220"/>
      <c r="TNP2096" s="220"/>
      <c r="TNQ2096" s="220"/>
      <c r="TNR2096" s="220"/>
      <c r="TNS2096" s="220"/>
      <c r="TNT2096" s="220"/>
      <c r="TNU2096" s="220"/>
      <c r="TNV2096" s="220"/>
      <c r="TNW2096" s="220"/>
      <c r="TNX2096" s="220"/>
      <c r="TNY2096" s="220"/>
      <c r="TNZ2096" s="220"/>
      <c r="TOA2096" s="220"/>
      <c r="TOB2096" s="220"/>
      <c r="TOC2096" s="220"/>
      <c r="TOD2096" s="220"/>
      <c r="TOE2096" s="220"/>
      <c r="TOF2096" s="220"/>
      <c r="TOG2096" s="220"/>
      <c r="TOH2096" s="220"/>
      <c r="TOI2096" s="220"/>
      <c r="TOJ2096" s="220"/>
      <c r="TOK2096" s="220"/>
      <c r="TOL2096" s="220"/>
      <c r="TOM2096" s="220"/>
      <c r="TON2096" s="220"/>
      <c r="TOO2096" s="220"/>
      <c r="TOP2096" s="220"/>
      <c r="TOQ2096" s="220"/>
      <c r="TOR2096" s="220"/>
      <c r="TOS2096" s="220"/>
      <c r="TOT2096" s="220"/>
      <c r="TOU2096" s="220"/>
      <c r="TOV2096" s="220"/>
      <c r="TOW2096" s="220"/>
      <c r="TOX2096" s="220"/>
      <c r="TOY2096" s="220"/>
      <c r="TOZ2096" s="220"/>
      <c r="TPA2096" s="220"/>
      <c r="TPB2096" s="220"/>
      <c r="TPC2096" s="220"/>
      <c r="TPD2096" s="220"/>
      <c r="TPE2096" s="220"/>
      <c r="TPF2096" s="220"/>
      <c r="TPG2096" s="220"/>
      <c r="TPH2096" s="220"/>
      <c r="TPI2096" s="220"/>
      <c r="TPJ2096" s="220"/>
      <c r="TPK2096" s="220"/>
      <c r="TPL2096" s="220"/>
      <c r="TPM2096" s="220"/>
      <c r="TPN2096" s="220"/>
      <c r="TPO2096" s="220"/>
      <c r="TPP2096" s="220"/>
      <c r="TPQ2096" s="220"/>
      <c r="TPR2096" s="220"/>
      <c r="TPS2096" s="220"/>
      <c r="TPT2096" s="220"/>
      <c r="TPU2096" s="220"/>
      <c r="TPV2096" s="220"/>
      <c r="TPW2096" s="220"/>
      <c r="TPX2096" s="220"/>
      <c r="TPY2096" s="220"/>
      <c r="TPZ2096" s="220"/>
      <c r="TQA2096" s="220"/>
      <c r="TQB2096" s="220"/>
      <c r="TQC2096" s="220"/>
      <c r="TQD2096" s="220"/>
      <c r="TQE2096" s="220"/>
      <c r="TQF2096" s="220"/>
      <c r="TQG2096" s="220"/>
      <c r="TQH2096" s="220"/>
      <c r="TQI2096" s="220"/>
      <c r="TQJ2096" s="220"/>
      <c r="TQK2096" s="220"/>
      <c r="TQL2096" s="220"/>
      <c r="TQM2096" s="220"/>
      <c r="TQN2096" s="220"/>
      <c r="TQO2096" s="220"/>
      <c r="TQP2096" s="220"/>
      <c r="TQQ2096" s="220"/>
      <c r="TQR2096" s="220"/>
      <c r="TQS2096" s="220"/>
      <c r="TQT2096" s="220"/>
      <c r="TQU2096" s="220"/>
      <c r="TQV2096" s="220"/>
      <c r="TQW2096" s="220"/>
      <c r="TQX2096" s="220"/>
      <c r="TQY2096" s="220"/>
      <c r="TQZ2096" s="220"/>
      <c r="TRA2096" s="220"/>
      <c r="TRB2096" s="220"/>
      <c r="TRC2096" s="220"/>
      <c r="TRD2096" s="220"/>
      <c r="TRE2096" s="220"/>
      <c r="TRF2096" s="220"/>
      <c r="TRG2096" s="220"/>
      <c r="TRH2096" s="220"/>
      <c r="TRI2096" s="220"/>
      <c r="TRJ2096" s="220"/>
      <c r="TRK2096" s="220"/>
      <c r="TRL2096" s="220"/>
      <c r="TRM2096" s="220"/>
      <c r="TRN2096" s="220"/>
      <c r="TRO2096" s="220"/>
      <c r="TRP2096" s="220"/>
      <c r="TRQ2096" s="220"/>
      <c r="TRR2096" s="220"/>
      <c r="TRS2096" s="220"/>
      <c r="TRT2096" s="220"/>
      <c r="TRU2096" s="220"/>
      <c r="TRV2096" s="220"/>
      <c r="TRW2096" s="220"/>
      <c r="TRX2096" s="220"/>
      <c r="TRY2096" s="220"/>
      <c r="TRZ2096" s="220"/>
      <c r="TSA2096" s="220"/>
      <c r="TSB2096" s="220"/>
      <c r="TSC2096" s="220"/>
      <c r="TSD2096" s="220"/>
      <c r="TSE2096" s="220"/>
      <c r="TSF2096" s="220"/>
      <c r="TSG2096" s="220"/>
      <c r="TSH2096" s="220"/>
      <c r="TSI2096" s="220"/>
      <c r="TSJ2096" s="220"/>
      <c r="TSK2096" s="220"/>
      <c r="TSL2096" s="220"/>
      <c r="TSM2096" s="220"/>
      <c r="TSN2096" s="220"/>
      <c r="TSO2096" s="220"/>
      <c r="TSP2096" s="220"/>
      <c r="TSQ2096" s="220"/>
      <c r="TSR2096" s="220"/>
      <c r="TSS2096" s="220"/>
      <c r="TST2096" s="220"/>
      <c r="TSU2096" s="220"/>
      <c r="TSV2096" s="220"/>
      <c r="TSW2096" s="220"/>
      <c r="TSX2096" s="220"/>
      <c r="TSY2096" s="220"/>
      <c r="TSZ2096" s="220"/>
      <c r="TTA2096" s="220"/>
      <c r="TTB2096" s="220"/>
      <c r="TTC2096" s="220"/>
      <c r="TTD2096" s="220"/>
      <c r="TTE2096" s="220"/>
      <c r="TTF2096" s="220"/>
      <c r="TTG2096" s="220"/>
      <c r="TTH2096" s="220"/>
      <c r="TTI2096" s="220"/>
      <c r="TTJ2096" s="220"/>
      <c r="TTK2096" s="220"/>
      <c r="TTL2096" s="220"/>
      <c r="TTM2096" s="220"/>
      <c r="TTN2096" s="220"/>
      <c r="TTO2096" s="220"/>
      <c r="TTP2096" s="220"/>
      <c r="TTQ2096" s="220"/>
      <c r="TTR2096" s="220"/>
      <c r="TTS2096" s="220"/>
      <c r="TTT2096" s="220"/>
      <c r="TTU2096" s="220"/>
      <c r="TTV2096" s="220"/>
      <c r="TTW2096" s="220"/>
      <c r="TTX2096" s="220"/>
      <c r="TTY2096" s="220"/>
      <c r="TTZ2096" s="220"/>
      <c r="TUA2096" s="220"/>
      <c r="TUB2096" s="220"/>
      <c r="TUC2096" s="220"/>
      <c r="TUD2096" s="220"/>
      <c r="TUE2096" s="220"/>
      <c r="TUF2096" s="220"/>
      <c r="TUG2096" s="220"/>
      <c r="TUH2096" s="220"/>
      <c r="TUI2096" s="220"/>
      <c r="TUJ2096" s="220"/>
      <c r="TUK2096" s="220"/>
      <c r="TUL2096" s="220"/>
      <c r="TUM2096" s="220"/>
      <c r="TUN2096" s="220"/>
      <c r="TUO2096" s="220"/>
      <c r="TUP2096" s="220"/>
      <c r="TUQ2096" s="220"/>
      <c r="TUR2096" s="220"/>
      <c r="TUS2096" s="220"/>
      <c r="TUT2096" s="220"/>
      <c r="TUU2096" s="220"/>
      <c r="TUV2096" s="220"/>
      <c r="TUW2096" s="220"/>
      <c r="TUX2096" s="220"/>
      <c r="TUY2096" s="220"/>
      <c r="TUZ2096" s="220"/>
      <c r="TVA2096" s="220"/>
      <c r="TVB2096" s="220"/>
      <c r="TVC2096" s="220"/>
      <c r="TVD2096" s="220"/>
      <c r="TVE2096" s="220"/>
      <c r="TVF2096" s="220"/>
      <c r="TVG2096" s="220"/>
      <c r="TVH2096" s="220"/>
      <c r="TVI2096" s="220"/>
      <c r="TVJ2096" s="220"/>
      <c r="TVK2096" s="220"/>
      <c r="TVL2096" s="220"/>
      <c r="TVM2096" s="220"/>
      <c r="TVN2096" s="220"/>
      <c r="TVO2096" s="220"/>
      <c r="TVP2096" s="220"/>
      <c r="TVQ2096" s="220"/>
      <c r="TVR2096" s="220"/>
      <c r="TVS2096" s="220"/>
      <c r="TVT2096" s="220"/>
      <c r="TVU2096" s="220"/>
      <c r="TVV2096" s="220"/>
      <c r="TVW2096" s="220"/>
      <c r="TVX2096" s="220"/>
      <c r="TVY2096" s="220"/>
      <c r="TVZ2096" s="220"/>
      <c r="TWA2096" s="220"/>
      <c r="TWB2096" s="220"/>
      <c r="TWC2096" s="220"/>
      <c r="TWD2096" s="220"/>
      <c r="TWE2096" s="220"/>
      <c r="TWF2096" s="220"/>
      <c r="TWG2096" s="220"/>
      <c r="TWH2096" s="220"/>
      <c r="TWI2096" s="220"/>
      <c r="TWJ2096" s="220"/>
      <c r="TWK2096" s="220"/>
      <c r="TWL2096" s="220"/>
      <c r="TWM2096" s="220"/>
      <c r="TWN2096" s="220"/>
      <c r="TWO2096" s="220"/>
      <c r="TWP2096" s="220"/>
      <c r="TWQ2096" s="220"/>
      <c r="TWR2096" s="220"/>
      <c r="TWS2096" s="220"/>
      <c r="TWT2096" s="220"/>
      <c r="TWU2096" s="220"/>
      <c r="TWV2096" s="220"/>
      <c r="TWW2096" s="220"/>
      <c r="TWX2096" s="220"/>
      <c r="TWY2096" s="220"/>
      <c r="TWZ2096" s="220"/>
      <c r="TXA2096" s="220"/>
      <c r="TXB2096" s="220"/>
      <c r="TXC2096" s="220"/>
      <c r="TXD2096" s="220"/>
      <c r="TXE2096" s="220"/>
      <c r="TXF2096" s="220"/>
      <c r="TXG2096" s="220"/>
      <c r="TXH2096" s="220"/>
      <c r="TXI2096" s="220"/>
      <c r="TXJ2096" s="220"/>
      <c r="TXK2096" s="220"/>
      <c r="TXL2096" s="220"/>
      <c r="TXM2096" s="220"/>
      <c r="TXN2096" s="220"/>
      <c r="TXO2096" s="220"/>
      <c r="TXP2096" s="220"/>
      <c r="TXQ2096" s="220"/>
      <c r="TXR2096" s="220"/>
      <c r="TXS2096" s="220"/>
      <c r="TXT2096" s="220"/>
      <c r="TXU2096" s="220"/>
      <c r="TXV2096" s="220"/>
      <c r="TXW2096" s="220"/>
      <c r="TXX2096" s="220"/>
      <c r="TXY2096" s="220"/>
      <c r="TXZ2096" s="220"/>
      <c r="TYA2096" s="220"/>
      <c r="TYB2096" s="220"/>
      <c r="TYC2096" s="220"/>
      <c r="TYD2096" s="220"/>
      <c r="TYE2096" s="220"/>
      <c r="TYF2096" s="220"/>
      <c r="TYG2096" s="220"/>
      <c r="TYH2096" s="220"/>
      <c r="TYI2096" s="220"/>
      <c r="TYJ2096" s="220"/>
      <c r="TYK2096" s="220"/>
      <c r="TYL2096" s="220"/>
      <c r="TYM2096" s="220"/>
      <c r="TYN2096" s="220"/>
      <c r="TYO2096" s="220"/>
      <c r="TYP2096" s="220"/>
      <c r="TYQ2096" s="220"/>
      <c r="TYR2096" s="220"/>
      <c r="TYS2096" s="220"/>
      <c r="TYT2096" s="220"/>
      <c r="TYU2096" s="220"/>
      <c r="TYV2096" s="220"/>
      <c r="TYW2096" s="220"/>
      <c r="TYX2096" s="220"/>
      <c r="TYY2096" s="220"/>
      <c r="TYZ2096" s="220"/>
      <c r="TZA2096" s="220"/>
      <c r="TZB2096" s="220"/>
      <c r="TZC2096" s="220"/>
      <c r="TZD2096" s="220"/>
      <c r="TZE2096" s="220"/>
      <c r="TZF2096" s="220"/>
      <c r="TZG2096" s="220"/>
      <c r="TZH2096" s="220"/>
      <c r="TZI2096" s="220"/>
      <c r="TZJ2096" s="220"/>
      <c r="TZK2096" s="220"/>
      <c r="TZL2096" s="220"/>
      <c r="TZM2096" s="220"/>
      <c r="TZN2096" s="220"/>
      <c r="TZO2096" s="220"/>
      <c r="TZP2096" s="220"/>
      <c r="TZQ2096" s="220"/>
      <c r="TZR2096" s="220"/>
      <c r="TZS2096" s="220"/>
      <c r="TZT2096" s="220"/>
      <c r="TZU2096" s="220"/>
      <c r="TZV2096" s="220"/>
      <c r="TZW2096" s="220"/>
      <c r="TZX2096" s="220"/>
      <c r="TZY2096" s="220"/>
      <c r="TZZ2096" s="220"/>
      <c r="UAA2096" s="220"/>
      <c r="UAB2096" s="220"/>
      <c r="UAC2096" s="220"/>
      <c r="UAD2096" s="220"/>
      <c r="UAE2096" s="220"/>
      <c r="UAF2096" s="220"/>
      <c r="UAG2096" s="220"/>
      <c r="UAH2096" s="220"/>
      <c r="UAI2096" s="220"/>
      <c r="UAJ2096" s="220"/>
      <c r="UAK2096" s="220"/>
      <c r="UAL2096" s="220"/>
      <c r="UAM2096" s="220"/>
      <c r="UAN2096" s="220"/>
      <c r="UAO2096" s="220"/>
      <c r="UAP2096" s="220"/>
      <c r="UAQ2096" s="220"/>
      <c r="UAR2096" s="220"/>
      <c r="UAS2096" s="220"/>
      <c r="UAT2096" s="220"/>
      <c r="UAU2096" s="220"/>
      <c r="UAV2096" s="220"/>
      <c r="UAW2096" s="220"/>
      <c r="UAX2096" s="220"/>
      <c r="UAY2096" s="220"/>
      <c r="UAZ2096" s="220"/>
      <c r="UBA2096" s="220"/>
      <c r="UBB2096" s="220"/>
      <c r="UBC2096" s="220"/>
      <c r="UBD2096" s="220"/>
      <c r="UBE2096" s="220"/>
      <c r="UBF2096" s="220"/>
      <c r="UBG2096" s="220"/>
      <c r="UBH2096" s="220"/>
      <c r="UBI2096" s="220"/>
      <c r="UBJ2096" s="220"/>
      <c r="UBK2096" s="220"/>
      <c r="UBL2096" s="220"/>
      <c r="UBM2096" s="220"/>
      <c r="UBN2096" s="220"/>
      <c r="UBO2096" s="220"/>
      <c r="UBP2096" s="220"/>
      <c r="UBQ2096" s="220"/>
      <c r="UBR2096" s="220"/>
      <c r="UBS2096" s="220"/>
      <c r="UBT2096" s="220"/>
      <c r="UBU2096" s="220"/>
      <c r="UBV2096" s="220"/>
      <c r="UBW2096" s="220"/>
      <c r="UBX2096" s="220"/>
      <c r="UBY2096" s="220"/>
      <c r="UBZ2096" s="220"/>
      <c r="UCA2096" s="220"/>
      <c r="UCB2096" s="220"/>
      <c r="UCC2096" s="220"/>
      <c r="UCD2096" s="220"/>
      <c r="UCE2096" s="220"/>
      <c r="UCF2096" s="220"/>
      <c r="UCG2096" s="220"/>
      <c r="UCH2096" s="220"/>
      <c r="UCI2096" s="220"/>
      <c r="UCJ2096" s="220"/>
      <c r="UCK2096" s="220"/>
      <c r="UCL2096" s="220"/>
      <c r="UCM2096" s="220"/>
      <c r="UCN2096" s="220"/>
      <c r="UCO2096" s="220"/>
      <c r="UCP2096" s="220"/>
      <c r="UCQ2096" s="220"/>
      <c r="UCR2096" s="220"/>
      <c r="UCS2096" s="220"/>
      <c r="UCT2096" s="220"/>
      <c r="UCU2096" s="220"/>
      <c r="UCV2096" s="220"/>
      <c r="UCW2096" s="220"/>
      <c r="UCX2096" s="220"/>
      <c r="UCY2096" s="220"/>
      <c r="UCZ2096" s="220"/>
      <c r="UDA2096" s="220"/>
      <c r="UDB2096" s="220"/>
      <c r="UDC2096" s="220"/>
      <c r="UDD2096" s="220"/>
      <c r="UDE2096" s="220"/>
      <c r="UDF2096" s="220"/>
      <c r="UDG2096" s="220"/>
      <c r="UDH2096" s="220"/>
      <c r="UDI2096" s="220"/>
      <c r="UDJ2096" s="220"/>
      <c r="UDK2096" s="220"/>
      <c r="UDL2096" s="220"/>
      <c r="UDM2096" s="220"/>
      <c r="UDN2096" s="220"/>
      <c r="UDO2096" s="220"/>
      <c r="UDP2096" s="220"/>
      <c r="UDQ2096" s="220"/>
      <c r="UDR2096" s="220"/>
      <c r="UDS2096" s="220"/>
      <c r="UDT2096" s="220"/>
      <c r="UDU2096" s="220"/>
      <c r="UDV2096" s="220"/>
      <c r="UDW2096" s="220"/>
      <c r="UDX2096" s="220"/>
      <c r="UDY2096" s="220"/>
      <c r="UDZ2096" s="220"/>
      <c r="UEA2096" s="220"/>
      <c r="UEB2096" s="220"/>
      <c r="UEC2096" s="220"/>
      <c r="UED2096" s="220"/>
      <c r="UEE2096" s="220"/>
      <c r="UEF2096" s="220"/>
      <c r="UEG2096" s="220"/>
      <c r="UEH2096" s="220"/>
      <c r="UEI2096" s="220"/>
      <c r="UEJ2096" s="220"/>
      <c r="UEK2096" s="220"/>
      <c r="UEL2096" s="220"/>
      <c r="UEM2096" s="220"/>
      <c r="UEN2096" s="220"/>
      <c r="UEO2096" s="220"/>
      <c r="UEP2096" s="220"/>
      <c r="UEQ2096" s="220"/>
      <c r="UER2096" s="220"/>
      <c r="UES2096" s="220"/>
      <c r="UET2096" s="220"/>
      <c r="UEU2096" s="220"/>
      <c r="UEV2096" s="220"/>
      <c r="UEW2096" s="220"/>
      <c r="UEX2096" s="220"/>
      <c r="UEY2096" s="220"/>
      <c r="UEZ2096" s="220"/>
      <c r="UFA2096" s="220"/>
      <c r="UFB2096" s="220"/>
      <c r="UFC2096" s="220"/>
      <c r="UFD2096" s="220"/>
      <c r="UFE2096" s="220"/>
      <c r="UFF2096" s="220"/>
      <c r="UFG2096" s="220"/>
      <c r="UFH2096" s="220"/>
      <c r="UFI2096" s="220"/>
      <c r="UFJ2096" s="220"/>
      <c r="UFK2096" s="220"/>
      <c r="UFL2096" s="220"/>
      <c r="UFM2096" s="220"/>
      <c r="UFN2096" s="220"/>
      <c r="UFO2096" s="220"/>
      <c r="UFP2096" s="220"/>
      <c r="UFQ2096" s="220"/>
      <c r="UFR2096" s="220"/>
      <c r="UFS2096" s="220"/>
      <c r="UFT2096" s="220"/>
      <c r="UFU2096" s="220"/>
      <c r="UFV2096" s="220"/>
      <c r="UFW2096" s="220"/>
      <c r="UFX2096" s="220"/>
      <c r="UFY2096" s="220"/>
      <c r="UFZ2096" s="220"/>
      <c r="UGA2096" s="220"/>
      <c r="UGB2096" s="220"/>
      <c r="UGC2096" s="220"/>
      <c r="UGD2096" s="220"/>
      <c r="UGE2096" s="220"/>
      <c r="UGF2096" s="220"/>
      <c r="UGG2096" s="220"/>
      <c r="UGH2096" s="220"/>
      <c r="UGI2096" s="220"/>
      <c r="UGJ2096" s="220"/>
      <c r="UGK2096" s="220"/>
      <c r="UGL2096" s="220"/>
      <c r="UGM2096" s="220"/>
      <c r="UGN2096" s="220"/>
      <c r="UGO2096" s="220"/>
      <c r="UGP2096" s="220"/>
      <c r="UGQ2096" s="220"/>
      <c r="UGR2096" s="220"/>
      <c r="UGS2096" s="220"/>
      <c r="UGT2096" s="220"/>
      <c r="UGU2096" s="220"/>
      <c r="UGV2096" s="220"/>
      <c r="UGW2096" s="220"/>
      <c r="UGX2096" s="220"/>
      <c r="UGY2096" s="220"/>
      <c r="UGZ2096" s="220"/>
      <c r="UHA2096" s="220"/>
      <c r="UHB2096" s="220"/>
      <c r="UHC2096" s="220"/>
      <c r="UHD2096" s="220"/>
      <c r="UHE2096" s="220"/>
      <c r="UHF2096" s="220"/>
      <c r="UHG2096" s="220"/>
      <c r="UHH2096" s="220"/>
      <c r="UHI2096" s="220"/>
      <c r="UHJ2096" s="220"/>
      <c r="UHK2096" s="220"/>
      <c r="UHL2096" s="220"/>
      <c r="UHM2096" s="220"/>
      <c r="UHN2096" s="220"/>
      <c r="UHO2096" s="220"/>
      <c r="UHP2096" s="220"/>
      <c r="UHQ2096" s="220"/>
      <c r="UHR2096" s="220"/>
      <c r="UHS2096" s="220"/>
      <c r="UHT2096" s="220"/>
      <c r="UHU2096" s="220"/>
      <c r="UHV2096" s="220"/>
      <c r="UHW2096" s="220"/>
      <c r="UHX2096" s="220"/>
      <c r="UHY2096" s="220"/>
      <c r="UHZ2096" s="220"/>
      <c r="UIA2096" s="220"/>
      <c r="UIB2096" s="220"/>
      <c r="UIC2096" s="220"/>
      <c r="UID2096" s="220"/>
      <c r="UIE2096" s="220"/>
      <c r="UIF2096" s="220"/>
      <c r="UIG2096" s="220"/>
      <c r="UIH2096" s="220"/>
      <c r="UII2096" s="220"/>
      <c r="UIJ2096" s="220"/>
      <c r="UIK2096" s="220"/>
      <c r="UIL2096" s="220"/>
      <c r="UIM2096" s="220"/>
      <c r="UIN2096" s="220"/>
      <c r="UIO2096" s="220"/>
      <c r="UIP2096" s="220"/>
      <c r="UIQ2096" s="220"/>
      <c r="UIR2096" s="220"/>
      <c r="UIS2096" s="220"/>
      <c r="UIT2096" s="220"/>
      <c r="UIU2096" s="220"/>
      <c r="UIV2096" s="220"/>
      <c r="UIW2096" s="220"/>
      <c r="UIX2096" s="220"/>
      <c r="UIY2096" s="220"/>
      <c r="UIZ2096" s="220"/>
      <c r="UJA2096" s="220"/>
      <c r="UJB2096" s="220"/>
      <c r="UJC2096" s="220"/>
      <c r="UJD2096" s="220"/>
      <c r="UJE2096" s="220"/>
      <c r="UJF2096" s="220"/>
      <c r="UJG2096" s="220"/>
      <c r="UJH2096" s="220"/>
      <c r="UJI2096" s="220"/>
      <c r="UJJ2096" s="220"/>
      <c r="UJK2096" s="220"/>
      <c r="UJL2096" s="220"/>
      <c r="UJM2096" s="220"/>
      <c r="UJN2096" s="220"/>
      <c r="UJO2096" s="220"/>
      <c r="UJP2096" s="220"/>
      <c r="UJQ2096" s="220"/>
      <c r="UJR2096" s="220"/>
      <c r="UJS2096" s="220"/>
      <c r="UJT2096" s="220"/>
      <c r="UJU2096" s="220"/>
      <c r="UJV2096" s="220"/>
      <c r="UJW2096" s="220"/>
      <c r="UJX2096" s="220"/>
      <c r="UJY2096" s="220"/>
      <c r="UJZ2096" s="220"/>
      <c r="UKA2096" s="220"/>
      <c r="UKB2096" s="220"/>
      <c r="UKC2096" s="220"/>
      <c r="UKD2096" s="220"/>
      <c r="UKE2096" s="220"/>
      <c r="UKF2096" s="220"/>
      <c r="UKG2096" s="220"/>
      <c r="UKH2096" s="220"/>
      <c r="UKI2096" s="220"/>
      <c r="UKJ2096" s="220"/>
      <c r="UKK2096" s="220"/>
      <c r="UKL2096" s="220"/>
      <c r="UKM2096" s="220"/>
      <c r="UKN2096" s="220"/>
      <c r="UKO2096" s="220"/>
      <c r="UKP2096" s="220"/>
      <c r="UKQ2096" s="220"/>
      <c r="UKR2096" s="220"/>
      <c r="UKS2096" s="220"/>
      <c r="UKT2096" s="220"/>
      <c r="UKU2096" s="220"/>
      <c r="UKV2096" s="220"/>
      <c r="UKW2096" s="220"/>
      <c r="UKX2096" s="220"/>
      <c r="UKY2096" s="220"/>
      <c r="UKZ2096" s="220"/>
      <c r="ULA2096" s="220"/>
      <c r="ULB2096" s="220"/>
      <c r="ULC2096" s="220"/>
      <c r="ULD2096" s="220"/>
      <c r="ULE2096" s="220"/>
      <c r="ULF2096" s="220"/>
      <c r="ULG2096" s="220"/>
      <c r="ULH2096" s="220"/>
      <c r="ULI2096" s="220"/>
      <c r="ULJ2096" s="220"/>
      <c r="ULK2096" s="220"/>
      <c r="ULL2096" s="220"/>
      <c r="ULM2096" s="220"/>
      <c r="ULN2096" s="220"/>
      <c r="ULO2096" s="220"/>
      <c r="ULP2096" s="220"/>
      <c r="ULQ2096" s="220"/>
      <c r="ULR2096" s="220"/>
      <c r="ULS2096" s="220"/>
      <c r="ULT2096" s="220"/>
      <c r="ULU2096" s="220"/>
      <c r="ULV2096" s="220"/>
      <c r="ULW2096" s="220"/>
      <c r="ULX2096" s="220"/>
      <c r="ULY2096" s="220"/>
      <c r="ULZ2096" s="220"/>
      <c r="UMA2096" s="220"/>
      <c r="UMB2096" s="220"/>
      <c r="UMC2096" s="220"/>
      <c r="UMD2096" s="220"/>
      <c r="UME2096" s="220"/>
      <c r="UMF2096" s="220"/>
      <c r="UMG2096" s="220"/>
      <c r="UMH2096" s="220"/>
      <c r="UMI2096" s="220"/>
      <c r="UMJ2096" s="220"/>
      <c r="UMK2096" s="220"/>
      <c r="UML2096" s="220"/>
      <c r="UMM2096" s="220"/>
      <c r="UMN2096" s="220"/>
      <c r="UMO2096" s="220"/>
      <c r="UMP2096" s="220"/>
      <c r="UMQ2096" s="220"/>
      <c r="UMR2096" s="220"/>
      <c r="UMS2096" s="220"/>
      <c r="UMT2096" s="220"/>
      <c r="UMU2096" s="220"/>
      <c r="UMV2096" s="220"/>
      <c r="UMW2096" s="220"/>
      <c r="UMX2096" s="220"/>
      <c r="UMY2096" s="220"/>
      <c r="UMZ2096" s="220"/>
      <c r="UNA2096" s="220"/>
      <c r="UNB2096" s="220"/>
      <c r="UNC2096" s="220"/>
      <c r="UND2096" s="220"/>
      <c r="UNE2096" s="220"/>
      <c r="UNF2096" s="220"/>
      <c r="UNG2096" s="220"/>
      <c r="UNH2096" s="220"/>
      <c r="UNI2096" s="220"/>
      <c r="UNJ2096" s="220"/>
      <c r="UNK2096" s="220"/>
      <c r="UNL2096" s="220"/>
      <c r="UNM2096" s="220"/>
      <c r="UNN2096" s="220"/>
      <c r="UNO2096" s="220"/>
      <c r="UNP2096" s="220"/>
      <c r="UNQ2096" s="220"/>
      <c r="UNR2096" s="220"/>
      <c r="UNS2096" s="220"/>
      <c r="UNT2096" s="220"/>
      <c r="UNU2096" s="220"/>
      <c r="UNV2096" s="220"/>
      <c r="UNW2096" s="220"/>
      <c r="UNX2096" s="220"/>
      <c r="UNY2096" s="220"/>
      <c r="UNZ2096" s="220"/>
      <c r="UOA2096" s="220"/>
      <c r="UOB2096" s="220"/>
      <c r="UOC2096" s="220"/>
      <c r="UOD2096" s="220"/>
      <c r="UOE2096" s="220"/>
      <c r="UOF2096" s="220"/>
      <c r="UOG2096" s="220"/>
      <c r="UOH2096" s="220"/>
      <c r="UOI2096" s="220"/>
      <c r="UOJ2096" s="220"/>
      <c r="UOK2096" s="220"/>
      <c r="UOL2096" s="220"/>
      <c r="UOM2096" s="220"/>
      <c r="UON2096" s="220"/>
      <c r="UOO2096" s="220"/>
      <c r="UOP2096" s="220"/>
      <c r="UOQ2096" s="220"/>
      <c r="UOR2096" s="220"/>
      <c r="UOS2096" s="220"/>
      <c r="UOT2096" s="220"/>
      <c r="UOU2096" s="220"/>
      <c r="UOV2096" s="220"/>
      <c r="UOW2096" s="220"/>
      <c r="UOX2096" s="220"/>
      <c r="UOY2096" s="220"/>
      <c r="UOZ2096" s="220"/>
      <c r="UPA2096" s="220"/>
      <c r="UPB2096" s="220"/>
      <c r="UPC2096" s="220"/>
      <c r="UPD2096" s="220"/>
      <c r="UPE2096" s="220"/>
      <c r="UPF2096" s="220"/>
      <c r="UPG2096" s="220"/>
      <c r="UPH2096" s="220"/>
      <c r="UPI2096" s="220"/>
      <c r="UPJ2096" s="220"/>
      <c r="UPK2096" s="220"/>
      <c r="UPL2096" s="220"/>
      <c r="UPM2096" s="220"/>
      <c r="UPN2096" s="220"/>
      <c r="UPO2096" s="220"/>
      <c r="UPP2096" s="220"/>
      <c r="UPQ2096" s="220"/>
      <c r="UPR2096" s="220"/>
      <c r="UPS2096" s="220"/>
      <c r="UPT2096" s="220"/>
      <c r="UPU2096" s="220"/>
      <c r="UPV2096" s="220"/>
      <c r="UPW2096" s="220"/>
      <c r="UPX2096" s="220"/>
      <c r="UPY2096" s="220"/>
      <c r="UPZ2096" s="220"/>
      <c r="UQA2096" s="220"/>
      <c r="UQB2096" s="220"/>
      <c r="UQC2096" s="220"/>
      <c r="UQD2096" s="220"/>
      <c r="UQE2096" s="220"/>
      <c r="UQF2096" s="220"/>
      <c r="UQG2096" s="220"/>
      <c r="UQH2096" s="220"/>
      <c r="UQI2096" s="220"/>
      <c r="UQJ2096" s="220"/>
      <c r="UQK2096" s="220"/>
      <c r="UQL2096" s="220"/>
      <c r="UQM2096" s="220"/>
      <c r="UQN2096" s="220"/>
      <c r="UQO2096" s="220"/>
      <c r="UQP2096" s="220"/>
      <c r="UQQ2096" s="220"/>
      <c r="UQR2096" s="220"/>
      <c r="UQS2096" s="220"/>
      <c r="UQT2096" s="220"/>
      <c r="UQU2096" s="220"/>
      <c r="UQV2096" s="220"/>
      <c r="UQW2096" s="220"/>
      <c r="UQX2096" s="220"/>
      <c r="UQY2096" s="220"/>
      <c r="UQZ2096" s="220"/>
      <c r="URA2096" s="220"/>
      <c r="URB2096" s="220"/>
      <c r="URC2096" s="220"/>
      <c r="URD2096" s="220"/>
      <c r="URE2096" s="220"/>
      <c r="URF2096" s="220"/>
      <c r="URG2096" s="220"/>
      <c r="URH2096" s="220"/>
      <c r="URI2096" s="220"/>
      <c r="URJ2096" s="220"/>
      <c r="URK2096" s="220"/>
      <c r="URL2096" s="220"/>
      <c r="URM2096" s="220"/>
      <c r="URN2096" s="220"/>
      <c r="URO2096" s="220"/>
      <c r="URP2096" s="220"/>
      <c r="URQ2096" s="220"/>
      <c r="URR2096" s="220"/>
      <c r="URS2096" s="220"/>
      <c r="URT2096" s="220"/>
      <c r="URU2096" s="220"/>
      <c r="URV2096" s="220"/>
      <c r="URW2096" s="220"/>
      <c r="URX2096" s="220"/>
      <c r="URY2096" s="220"/>
      <c r="URZ2096" s="220"/>
      <c r="USA2096" s="220"/>
      <c r="USB2096" s="220"/>
      <c r="USC2096" s="220"/>
      <c r="USD2096" s="220"/>
      <c r="USE2096" s="220"/>
      <c r="USF2096" s="220"/>
      <c r="USG2096" s="220"/>
      <c r="USH2096" s="220"/>
      <c r="USI2096" s="220"/>
      <c r="USJ2096" s="220"/>
      <c r="USK2096" s="220"/>
      <c r="USL2096" s="220"/>
      <c r="USM2096" s="220"/>
      <c r="USN2096" s="220"/>
      <c r="USO2096" s="220"/>
      <c r="USP2096" s="220"/>
      <c r="USQ2096" s="220"/>
      <c r="USR2096" s="220"/>
      <c r="USS2096" s="220"/>
      <c r="UST2096" s="220"/>
      <c r="USU2096" s="220"/>
      <c r="USV2096" s="220"/>
      <c r="USW2096" s="220"/>
      <c r="USX2096" s="220"/>
      <c r="USY2096" s="220"/>
      <c r="USZ2096" s="220"/>
      <c r="UTA2096" s="220"/>
      <c r="UTB2096" s="220"/>
      <c r="UTC2096" s="220"/>
      <c r="UTD2096" s="220"/>
      <c r="UTE2096" s="220"/>
      <c r="UTF2096" s="220"/>
      <c r="UTG2096" s="220"/>
      <c r="UTH2096" s="220"/>
      <c r="UTI2096" s="220"/>
      <c r="UTJ2096" s="220"/>
      <c r="UTK2096" s="220"/>
      <c r="UTL2096" s="220"/>
      <c r="UTM2096" s="220"/>
      <c r="UTN2096" s="220"/>
      <c r="UTO2096" s="220"/>
      <c r="UTP2096" s="220"/>
      <c r="UTQ2096" s="220"/>
      <c r="UTR2096" s="220"/>
      <c r="UTS2096" s="220"/>
      <c r="UTT2096" s="220"/>
      <c r="UTU2096" s="220"/>
      <c r="UTV2096" s="220"/>
      <c r="UTW2096" s="220"/>
      <c r="UTX2096" s="220"/>
      <c r="UTY2096" s="220"/>
      <c r="UTZ2096" s="220"/>
      <c r="UUA2096" s="220"/>
      <c r="UUB2096" s="220"/>
      <c r="UUC2096" s="220"/>
      <c r="UUD2096" s="220"/>
      <c r="UUE2096" s="220"/>
      <c r="UUF2096" s="220"/>
      <c r="UUG2096" s="220"/>
      <c r="UUH2096" s="220"/>
      <c r="UUI2096" s="220"/>
      <c r="UUJ2096" s="220"/>
      <c r="UUK2096" s="220"/>
      <c r="UUL2096" s="220"/>
      <c r="UUM2096" s="220"/>
      <c r="UUN2096" s="220"/>
      <c r="UUO2096" s="220"/>
      <c r="UUP2096" s="220"/>
      <c r="UUQ2096" s="220"/>
      <c r="UUR2096" s="220"/>
      <c r="UUS2096" s="220"/>
      <c r="UUT2096" s="220"/>
      <c r="UUU2096" s="220"/>
      <c r="UUV2096" s="220"/>
      <c r="UUW2096" s="220"/>
      <c r="UUX2096" s="220"/>
      <c r="UUY2096" s="220"/>
      <c r="UUZ2096" s="220"/>
      <c r="UVA2096" s="220"/>
      <c r="UVB2096" s="220"/>
      <c r="UVC2096" s="220"/>
      <c r="UVD2096" s="220"/>
      <c r="UVE2096" s="220"/>
      <c r="UVF2096" s="220"/>
      <c r="UVG2096" s="220"/>
      <c r="UVH2096" s="220"/>
      <c r="UVI2096" s="220"/>
      <c r="UVJ2096" s="220"/>
      <c r="UVK2096" s="220"/>
      <c r="UVL2096" s="220"/>
      <c r="UVM2096" s="220"/>
      <c r="UVN2096" s="220"/>
      <c r="UVO2096" s="220"/>
      <c r="UVP2096" s="220"/>
      <c r="UVQ2096" s="220"/>
      <c r="UVR2096" s="220"/>
      <c r="UVS2096" s="220"/>
      <c r="UVT2096" s="220"/>
      <c r="UVU2096" s="220"/>
      <c r="UVV2096" s="220"/>
      <c r="UVW2096" s="220"/>
      <c r="UVX2096" s="220"/>
      <c r="UVY2096" s="220"/>
      <c r="UVZ2096" s="220"/>
      <c r="UWA2096" s="220"/>
      <c r="UWB2096" s="220"/>
      <c r="UWC2096" s="220"/>
      <c r="UWD2096" s="220"/>
      <c r="UWE2096" s="220"/>
      <c r="UWF2096" s="220"/>
      <c r="UWG2096" s="220"/>
      <c r="UWH2096" s="220"/>
      <c r="UWI2096" s="220"/>
      <c r="UWJ2096" s="220"/>
      <c r="UWK2096" s="220"/>
      <c r="UWL2096" s="220"/>
      <c r="UWM2096" s="220"/>
      <c r="UWN2096" s="220"/>
      <c r="UWO2096" s="220"/>
      <c r="UWP2096" s="220"/>
      <c r="UWQ2096" s="220"/>
      <c r="UWR2096" s="220"/>
      <c r="UWS2096" s="220"/>
      <c r="UWT2096" s="220"/>
      <c r="UWU2096" s="220"/>
      <c r="UWV2096" s="220"/>
      <c r="UWW2096" s="220"/>
      <c r="UWX2096" s="220"/>
      <c r="UWY2096" s="220"/>
      <c r="UWZ2096" s="220"/>
      <c r="UXA2096" s="220"/>
      <c r="UXB2096" s="220"/>
      <c r="UXC2096" s="220"/>
      <c r="UXD2096" s="220"/>
      <c r="UXE2096" s="220"/>
      <c r="UXF2096" s="220"/>
      <c r="UXG2096" s="220"/>
      <c r="UXH2096" s="220"/>
      <c r="UXI2096" s="220"/>
      <c r="UXJ2096" s="220"/>
      <c r="UXK2096" s="220"/>
      <c r="UXL2096" s="220"/>
      <c r="UXM2096" s="220"/>
      <c r="UXN2096" s="220"/>
      <c r="UXO2096" s="220"/>
      <c r="UXP2096" s="220"/>
      <c r="UXQ2096" s="220"/>
      <c r="UXR2096" s="220"/>
      <c r="UXS2096" s="220"/>
      <c r="UXT2096" s="220"/>
      <c r="UXU2096" s="220"/>
      <c r="UXV2096" s="220"/>
      <c r="UXW2096" s="220"/>
      <c r="UXX2096" s="220"/>
      <c r="UXY2096" s="220"/>
      <c r="UXZ2096" s="220"/>
      <c r="UYA2096" s="220"/>
      <c r="UYB2096" s="220"/>
      <c r="UYC2096" s="220"/>
      <c r="UYD2096" s="220"/>
      <c r="UYE2096" s="220"/>
      <c r="UYF2096" s="220"/>
      <c r="UYG2096" s="220"/>
      <c r="UYH2096" s="220"/>
      <c r="UYI2096" s="220"/>
      <c r="UYJ2096" s="220"/>
      <c r="UYK2096" s="220"/>
      <c r="UYL2096" s="220"/>
      <c r="UYM2096" s="220"/>
      <c r="UYN2096" s="220"/>
      <c r="UYO2096" s="220"/>
      <c r="UYP2096" s="220"/>
      <c r="UYQ2096" s="220"/>
      <c r="UYR2096" s="220"/>
      <c r="UYS2096" s="220"/>
      <c r="UYT2096" s="220"/>
      <c r="UYU2096" s="220"/>
      <c r="UYV2096" s="220"/>
      <c r="UYW2096" s="220"/>
      <c r="UYX2096" s="220"/>
      <c r="UYY2096" s="220"/>
      <c r="UYZ2096" s="220"/>
      <c r="UZA2096" s="220"/>
      <c r="UZB2096" s="220"/>
      <c r="UZC2096" s="220"/>
      <c r="UZD2096" s="220"/>
      <c r="UZE2096" s="220"/>
      <c r="UZF2096" s="220"/>
      <c r="UZG2096" s="220"/>
      <c r="UZH2096" s="220"/>
      <c r="UZI2096" s="220"/>
      <c r="UZJ2096" s="220"/>
      <c r="UZK2096" s="220"/>
      <c r="UZL2096" s="220"/>
      <c r="UZM2096" s="220"/>
      <c r="UZN2096" s="220"/>
      <c r="UZO2096" s="220"/>
      <c r="UZP2096" s="220"/>
      <c r="UZQ2096" s="220"/>
      <c r="UZR2096" s="220"/>
      <c r="UZS2096" s="220"/>
      <c r="UZT2096" s="220"/>
      <c r="UZU2096" s="220"/>
      <c r="UZV2096" s="220"/>
      <c r="UZW2096" s="220"/>
      <c r="UZX2096" s="220"/>
      <c r="UZY2096" s="220"/>
      <c r="UZZ2096" s="220"/>
      <c r="VAA2096" s="220"/>
      <c r="VAB2096" s="220"/>
      <c r="VAC2096" s="220"/>
      <c r="VAD2096" s="220"/>
      <c r="VAE2096" s="220"/>
      <c r="VAF2096" s="220"/>
      <c r="VAG2096" s="220"/>
      <c r="VAH2096" s="220"/>
      <c r="VAI2096" s="220"/>
      <c r="VAJ2096" s="220"/>
      <c r="VAK2096" s="220"/>
      <c r="VAL2096" s="220"/>
      <c r="VAM2096" s="220"/>
      <c r="VAN2096" s="220"/>
      <c r="VAO2096" s="220"/>
      <c r="VAP2096" s="220"/>
      <c r="VAQ2096" s="220"/>
      <c r="VAR2096" s="220"/>
      <c r="VAS2096" s="220"/>
      <c r="VAT2096" s="220"/>
      <c r="VAU2096" s="220"/>
      <c r="VAV2096" s="220"/>
      <c r="VAW2096" s="220"/>
      <c r="VAX2096" s="220"/>
      <c r="VAY2096" s="220"/>
      <c r="VAZ2096" s="220"/>
      <c r="VBA2096" s="220"/>
      <c r="VBB2096" s="220"/>
      <c r="VBC2096" s="220"/>
      <c r="VBD2096" s="220"/>
      <c r="VBE2096" s="220"/>
      <c r="VBF2096" s="220"/>
      <c r="VBG2096" s="220"/>
      <c r="VBH2096" s="220"/>
      <c r="VBI2096" s="220"/>
      <c r="VBJ2096" s="220"/>
      <c r="VBK2096" s="220"/>
      <c r="VBL2096" s="220"/>
      <c r="VBM2096" s="220"/>
      <c r="VBN2096" s="220"/>
      <c r="VBO2096" s="220"/>
      <c r="VBP2096" s="220"/>
      <c r="VBQ2096" s="220"/>
      <c r="VBR2096" s="220"/>
      <c r="VBS2096" s="220"/>
      <c r="VBT2096" s="220"/>
      <c r="VBU2096" s="220"/>
      <c r="VBV2096" s="220"/>
      <c r="VBW2096" s="220"/>
      <c r="VBX2096" s="220"/>
      <c r="VBY2096" s="220"/>
      <c r="VBZ2096" s="220"/>
      <c r="VCA2096" s="220"/>
      <c r="VCB2096" s="220"/>
      <c r="VCC2096" s="220"/>
      <c r="VCD2096" s="220"/>
      <c r="VCE2096" s="220"/>
      <c r="VCF2096" s="220"/>
      <c r="VCG2096" s="220"/>
      <c r="VCH2096" s="220"/>
      <c r="VCI2096" s="220"/>
      <c r="VCJ2096" s="220"/>
      <c r="VCK2096" s="220"/>
      <c r="VCL2096" s="220"/>
      <c r="VCM2096" s="220"/>
      <c r="VCN2096" s="220"/>
      <c r="VCO2096" s="220"/>
      <c r="VCP2096" s="220"/>
      <c r="VCQ2096" s="220"/>
      <c r="VCR2096" s="220"/>
      <c r="VCS2096" s="220"/>
      <c r="VCT2096" s="220"/>
      <c r="VCU2096" s="220"/>
      <c r="VCV2096" s="220"/>
      <c r="VCW2096" s="220"/>
      <c r="VCX2096" s="220"/>
      <c r="VCY2096" s="220"/>
      <c r="VCZ2096" s="220"/>
      <c r="VDA2096" s="220"/>
      <c r="VDB2096" s="220"/>
      <c r="VDC2096" s="220"/>
      <c r="VDD2096" s="220"/>
      <c r="VDE2096" s="220"/>
      <c r="VDF2096" s="220"/>
      <c r="VDG2096" s="220"/>
      <c r="VDH2096" s="220"/>
      <c r="VDI2096" s="220"/>
      <c r="VDJ2096" s="220"/>
      <c r="VDK2096" s="220"/>
      <c r="VDL2096" s="220"/>
      <c r="VDM2096" s="220"/>
      <c r="VDN2096" s="220"/>
      <c r="VDO2096" s="220"/>
      <c r="VDP2096" s="220"/>
      <c r="VDQ2096" s="220"/>
      <c r="VDR2096" s="220"/>
      <c r="VDS2096" s="220"/>
      <c r="VDT2096" s="220"/>
      <c r="VDU2096" s="220"/>
      <c r="VDV2096" s="220"/>
      <c r="VDW2096" s="220"/>
      <c r="VDX2096" s="220"/>
      <c r="VDY2096" s="220"/>
      <c r="VDZ2096" s="220"/>
      <c r="VEA2096" s="220"/>
      <c r="VEB2096" s="220"/>
      <c r="VEC2096" s="220"/>
      <c r="VED2096" s="220"/>
      <c r="VEE2096" s="220"/>
      <c r="VEF2096" s="220"/>
      <c r="VEG2096" s="220"/>
      <c r="VEH2096" s="220"/>
      <c r="VEI2096" s="220"/>
      <c r="VEJ2096" s="220"/>
      <c r="VEK2096" s="220"/>
      <c r="VEL2096" s="220"/>
      <c r="VEM2096" s="220"/>
      <c r="VEN2096" s="220"/>
      <c r="VEO2096" s="220"/>
      <c r="VEP2096" s="220"/>
      <c r="VEQ2096" s="220"/>
      <c r="VER2096" s="220"/>
      <c r="VES2096" s="220"/>
      <c r="VET2096" s="220"/>
      <c r="VEU2096" s="220"/>
      <c r="VEV2096" s="220"/>
      <c r="VEW2096" s="220"/>
      <c r="VEX2096" s="220"/>
      <c r="VEY2096" s="220"/>
      <c r="VEZ2096" s="220"/>
      <c r="VFA2096" s="220"/>
      <c r="VFB2096" s="220"/>
      <c r="VFC2096" s="220"/>
      <c r="VFD2096" s="220"/>
      <c r="VFE2096" s="220"/>
      <c r="VFF2096" s="220"/>
      <c r="VFG2096" s="220"/>
      <c r="VFH2096" s="220"/>
      <c r="VFI2096" s="220"/>
      <c r="VFJ2096" s="220"/>
      <c r="VFK2096" s="220"/>
      <c r="VFL2096" s="220"/>
      <c r="VFM2096" s="220"/>
      <c r="VFN2096" s="220"/>
      <c r="VFO2096" s="220"/>
      <c r="VFP2096" s="220"/>
      <c r="VFQ2096" s="220"/>
      <c r="VFR2096" s="220"/>
      <c r="VFS2096" s="220"/>
      <c r="VFT2096" s="220"/>
      <c r="VFU2096" s="220"/>
      <c r="VFV2096" s="220"/>
      <c r="VFW2096" s="220"/>
      <c r="VFX2096" s="220"/>
      <c r="VFY2096" s="220"/>
      <c r="VFZ2096" s="220"/>
      <c r="VGA2096" s="220"/>
      <c r="VGB2096" s="220"/>
      <c r="VGC2096" s="220"/>
      <c r="VGD2096" s="220"/>
      <c r="VGE2096" s="220"/>
      <c r="VGF2096" s="220"/>
      <c r="VGG2096" s="220"/>
      <c r="VGH2096" s="220"/>
      <c r="VGI2096" s="220"/>
      <c r="VGJ2096" s="220"/>
      <c r="VGK2096" s="220"/>
      <c r="VGL2096" s="220"/>
      <c r="VGM2096" s="220"/>
      <c r="VGN2096" s="220"/>
      <c r="VGO2096" s="220"/>
      <c r="VGP2096" s="220"/>
      <c r="VGQ2096" s="220"/>
      <c r="VGR2096" s="220"/>
      <c r="VGS2096" s="220"/>
      <c r="VGT2096" s="220"/>
      <c r="VGU2096" s="220"/>
      <c r="VGV2096" s="220"/>
      <c r="VGW2096" s="220"/>
      <c r="VGX2096" s="220"/>
      <c r="VGY2096" s="220"/>
      <c r="VGZ2096" s="220"/>
      <c r="VHA2096" s="220"/>
      <c r="VHB2096" s="220"/>
      <c r="VHC2096" s="220"/>
      <c r="VHD2096" s="220"/>
      <c r="VHE2096" s="220"/>
      <c r="VHF2096" s="220"/>
      <c r="VHG2096" s="220"/>
      <c r="VHH2096" s="220"/>
      <c r="VHI2096" s="220"/>
      <c r="VHJ2096" s="220"/>
      <c r="VHK2096" s="220"/>
      <c r="VHL2096" s="220"/>
      <c r="VHM2096" s="220"/>
      <c r="VHN2096" s="220"/>
      <c r="VHO2096" s="220"/>
      <c r="VHP2096" s="220"/>
      <c r="VHQ2096" s="220"/>
      <c r="VHR2096" s="220"/>
      <c r="VHS2096" s="220"/>
      <c r="VHT2096" s="220"/>
      <c r="VHU2096" s="220"/>
      <c r="VHV2096" s="220"/>
      <c r="VHW2096" s="220"/>
      <c r="VHX2096" s="220"/>
      <c r="VHY2096" s="220"/>
      <c r="VHZ2096" s="220"/>
      <c r="VIA2096" s="220"/>
      <c r="VIB2096" s="220"/>
      <c r="VIC2096" s="220"/>
      <c r="VID2096" s="220"/>
      <c r="VIE2096" s="220"/>
      <c r="VIF2096" s="220"/>
      <c r="VIG2096" s="220"/>
      <c r="VIH2096" s="220"/>
      <c r="VII2096" s="220"/>
      <c r="VIJ2096" s="220"/>
      <c r="VIK2096" s="220"/>
      <c r="VIL2096" s="220"/>
      <c r="VIM2096" s="220"/>
      <c r="VIN2096" s="220"/>
      <c r="VIO2096" s="220"/>
      <c r="VIP2096" s="220"/>
      <c r="VIQ2096" s="220"/>
      <c r="VIR2096" s="220"/>
      <c r="VIS2096" s="220"/>
      <c r="VIT2096" s="220"/>
      <c r="VIU2096" s="220"/>
      <c r="VIV2096" s="220"/>
      <c r="VIW2096" s="220"/>
      <c r="VIX2096" s="220"/>
      <c r="VIY2096" s="220"/>
      <c r="VIZ2096" s="220"/>
      <c r="VJA2096" s="220"/>
      <c r="VJB2096" s="220"/>
      <c r="VJC2096" s="220"/>
      <c r="VJD2096" s="220"/>
      <c r="VJE2096" s="220"/>
      <c r="VJF2096" s="220"/>
      <c r="VJG2096" s="220"/>
      <c r="VJH2096" s="220"/>
      <c r="VJI2096" s="220"/>
      <c r="VJJ2096" s="220"/>
      <c r="VJK2096" s="220"/>
      <c r="VJL2096" s="220"/>
      <c r="VJM2096" s="220"/>
      <c r="VJN2096" s="220"/>
      <c r="VJO2096" s="220"/>
      <c r="VJP2096" s="220"/>
      <c r="VJQ2096" s="220"/>
      <c r="VJR2096" s="220"/>
      <c r="VJS2096" s="220"/>
      <c r="VJT2096" s="220"/>
      <c r="VJU2096" s="220"/>
      <c r="VJV2096" s="220"/>
      <c r="VJW2096" s="220"/>
      <c r="VJX2096" s="220"/>
      <c r="VJY2096" s="220"/>
      <c r="VJZ2096" s="220"/>
      <c r="VKA2096" s="220"/>
      <c r="VKB2096" s="220"/>
      <c r="VKC2096" s="220"/>
      <c r="VKD2096" s="220"/>
      <c r="VKE2096" s="220"/>
      <c r="VKF2096" s="220"/>
      <c r="VKG2096" s="220"/>
      <c r="VKH2096" s="220"/>
      <c r="VKI2096" s="220"/>
      <c r="VKJ2096" s="220"/>
      <c r="VKK2096" s="220"/>
      <c r="VKL2096" s="220"/>
      <c r="VKM2096" s="220"/>
      <c r="VKN2096" s="220"/>
      <c r="VKO2096" s="220"/>
      <c r="VKP2096" s="220"/>
      <c r="VKQ2096" s="220"/>
      <c r="VKR2096" s="220"/>
      <c r="VKS2096" s="220"/>
      <c r="VKT2096" s="220"/>
      <c r="VKU2096" s="220"/>
      <c r="VKV2096" s="220"/>
      <c r="VKW2096" s="220"/>
      <c r="VKX2096" s="220"/>
      <c r="VKY2096" s="220"/>
      <c r="VKZ2096" s="220"/>
      <c r="VLA2096" s="220"/>
      <c r="VLB2096" s="220"/>
      <c r="VLC2096" s="220"/>
      <c r="VLD2096" s="220"/>
      <c r="VLE2096" s="220"/>
      <c r="VLF2096" s="220"/>
      <c r="VLG2096" s="220"/>
      <c r="VLH2096" s="220"/>
      <c r="VLI2096" s="220"/>
      <c r="VLJ2096" s="220"/>
      <c r="VLK2096" s="220"/>
      <c r="VLL2096" s="220"/>
      <c r="VLM2096" s="220"/>
      <c r="VLN2096" s="220"/>
      <c r="VLO2096" s="220"/>
      <c r="VLP2096" s="220"/>
      <c r="VLQ2096" s="220"/>
      <c r="VLR2096" s="220"/>
      <c r="VLS2096" s="220"/>
      <c r="VLT2096" s="220"/>
      <c r="VLU2096" s="220"/>
      <c r="VLV2096" s="220"/>
      <c r="VLW2096" s="220"/>
      <c r="VLX2096" s="220"/>
      <c r="VLY2096" s="220"/>
      <c r="VLZ2096" s="220"/>
      <c r="VMA2096" s="220"/>
      <c r="VMB2096" s="220"/>
      <c r="VMC2096" s="220"/>
      <c r="VMD2096" s="220"/>
      <c r="VME2096" s="220"/>
      <c r="VMF2096" s="220"/>
      <c r="VMG2096" s="220"/>
      <c r="VMH2096" s="220"/>
      <c r="VMI2096" s="220"/>
      <c r="VMJ2096" s="220"/>
      <c r="VMK2096" s="220"/>
      <c r="VML2096" s="220"/>
      <c r="VMM2096" s="220"/>
      <c r="VMN2096" s="220"/>
      <c r="VMO2096" s="220"/>
      <c r="VMP2096" s="220"/>
      <c r="VMQ2096" s="220"/>
      <c r="VMR2096" s="220"/>
      <c r="VMS2096" s="220"/>
      <c r="VMT2096" s="220"/>
      <c r="VMU2096" s="220"/>
      <c r="VMV2096" s="220"/>
      <c r="VMW2096" s="220"/>
      <c r="VMX2096" s="220"/>
      <c r="VMY2096" s="220"/>
      <c r="VMZ2096" s="220"/>
      <c r="VNA2096" s="220"/>
      <c r="VNB2096" s="220"/>
      <c r="VNC2096" s="220"/>
      <c r="VND2096" s="220"/>
      <c r="VNE2096" s="220"/>
      <c r="VNF2096" s="220"/>
      <c r="VNG2096" s="220"/>
      <c r="VNH2096" s="220"/>
      <c r="VNI2096" s="220"/>
      <c r="VNJ2096" s="220"/>
      <c r="VNK2096" s="220"/>
      <c r="VNL2096" s="220"/>
      <c r="VNM2096" s="220"/>
      <c r="VNN2096" s="220"/>
      <c r="VNO2096" s="220"/>
      <c r="VNP2096" s="220"/>
      <c r="VNQ2096" s="220"/>
      <c r="VNR2096" s="220"/>
      <c r="VNS2096" s="220"/>
      <c r="VNT2096" s="220"/>
      <c r="VNU2096" s="220"/>
      <c r="VNV2096" s="220"/>
      <c r="VNW2096" s="220"/>
      <c r="VNX2096" s="220"/>
      <c r="VNY2096" s="220"/>
      <c r="VNZ2096" s="220"/>
      <c r="VOA2096" s="220"/>
      <c r="VOB2096" s="220"/>
      <c r="VOC2096" s="220"/>
      <c r="VOD2096" s="220"/>
      <c r="VOE2096" s="220"/>
      <c r="VOF2096" s="220"/>
      <c r="VOG2096" s="220"/>
      <c r="VOH2096" s="220"/>
      <c r="VOI2096" s="220"/>
      <c r="VOJ2096" s="220"/>
      <c r="VOK2096" s="220"/>
      <c r="VOL2096" s="220"/>
      <c r="VOM2096" s="220"/>
      <c r="VON2096" s="220"/>
      <c r="VOO2096" s="220"/>
      <c r="VOP2096" s="220"/>
      <c r="VOQ2096" s="220"/>
      <c r="VOR2096" s="220"/>
      <c r="VOS2096" s="220"/>
      <c r="VOT2096" s="220"/>
      <c r="VOU2096" s="220"/>
      <c r="VOV2096" s="220"/>
      <c r="VOW2096" s="220"/>
      <c r="VOX2096" s="220"/>
      <c r="VOY2096" s="220"/>
      <c r="VOZ2096" s="220"/>
      <c r="VPA2096" s="220"/>
      <c r="VPB2096" s="220"/>
      <c r="VPC2096" s="220"/>
      <c r="VPD2096" s="220"/>
      <c r="VPE2096" s="220"/>
      <c r="VPF2096" s="220"/>
      <c r="VPG2096" s="220"/>
      <c r="VPH2096" s="220"/>
      <c r="VPI2096" s="220"/>
      <c r="VPJ2096" s="220"/>
      <c r="VPK2096" s="220"/>
      <c r="VPL2096" s="220"/>
      <c r="VPM2096" s="220"/>
      <c r="VPN2096" s="220"/>
      <c r="VPO2096" s="220"/>
      <c r="VPP2096" s="220"/>
      <c r="VPQ2096" s="220"/>
      <c r="VPR2096" s="220"/>
      <c r="VPS2096" s="220"/>
      <c r="VPT2096" s="220"/>
      <c r="VPU2096" s="220"/>
      <c r="VPV2096" s="220"/>
      <c r="VPW2096" s="220"/>
      <c r="VPX2096" s="220"/>
      <c r="VPY2096" s="220"/>
      <c r="VPZ2096" s="220"/>
      <c r="VQA2096" s="220"/>
      <c r="VQB2096" s="220"/>
      <c r="VQC2096" s="220"/>
      <c r="VQD2096" s="220"/>
      <c r="VQE2096" s="220"/>
      <c r="VQF2096" s="220"/>
      <c r="VQG2096" s="220"/>
      <c r="VQH2096" s="220"/>
      <c r="VQI2096" s="220"/>
      <c r="VQJ2096" s="220"/>
      <c r="VQK2096" s="220"/>
      <c r="VQL2096" s="220"/>
      <c r="VQM2096" s="220"/>
      <c r="VQN2096" s="220"/>
      <c r="VQO2096" s="220"/>
      <c r="VQP2096" s="220"/>
      <c r="VQQ2096" s="220"/>
      <c r="VQR2096" s="220"/>
      <c r="VQS2096" s="220"/>
      <c r="VQT2096" s="220"/>
      <c r="VQU2096" s="220"/>
      <c r="VQV2096" s="220"/>
      <c r="VQW2096" s="220"/>
      <c r="VQX2096" s="220"/>
      <c r="VQY2096" s="220"/>
      <c r="VQZ2096" s="220"/>
      <c r="VRA2096" s="220"/>
      <c r="VRB2096" s="220"/>
      <c r="VRC2096" s="220"/>
      <c r="VRD2096" s="220"/>
      <c r="VRE2096" s="220"/>
      <c r="VRF2096" s="220"/>
      <c r="VRG2096" s="220"/>
      <c r="VRH2096" s="220"/>
      <c r="VRI2096" s="220"/>
      <c r="VRJ2096" s="220"/>
      <c r="VRK2096" s="220"/>
      <c r="VRL2096" s="220"/>
      <c r="VRM2096" s="220"/>
      <c r="VRN2096" s="220"/>
      <c r="VRO2096" s="220"/>
      <c r="VRP2096" s="220"/>
      <c r="VRQ2096" s="220"/>
      <c r="VRR2096" s="220"/>
      <c r="VRS2096" s="220"/>
      <c r="VRT2096" s="220"/>
      <c r="VRU2096" s="220"/>
      <c r="VRV2096" s="220"/>
      <c r="VRW2096" s="220"/>
      <c r="VRX2096" s="220"/>
      <c r="VRY2096" s="220"/>
      <c r="VRZ2096" s="220"/>
      <c r="VSA2096" s="220"/>
      <c r="VSB2096" s="220"/>
      <c r="VSC2096" s="220"/>
      <c r="VSD2096" s="220"/>
      <c r="VSE2096" s="220"/>
      <c r="VSF2096" s="220"/>
      <c r="VSG2096" s="220"/>
      <c r="VSH2096" s="220"/>
      <c r="VSI2096" s="220"/>
      <c r="VSJ2096" s="220"/>
      <c r="VSK2096" s="220"/>
      <c r="VSL2096" s="220"/>
      <c r="VSM2096" s="220"/>
      <c r="VSN2096" s="220"/>
      <c r="VSO2096" s="220"/>
      <c r="VSP2096" s="220"/>
      <c r="VSQ2096" s="220"/>
      <c r="VSR2096" s="220"/>
      <c r="VSS2096" s="220"/>
      <c r="VST2096" s="220"/>
      <c r="VSU2096" s="220"/>
      <c r="VSV2096" s="220"/>
      <c r="VSW2096" s="220"/>
      <c r="VSX2096" s="220"/>
      <c r="VSY2096" s="220"/>
      <c r="VSZ2096" s="220"/>
      <c r="VTA2096" s="220"/>
      <c r="VTB2096" s="220"/>
      <c r="VTC2096" s="220"/>
      <c r="VTD2096" s="220"/>
      <c r="VTE2096" s="220"/>
      <c r="VTF2096" s="220"/>
      <c r="VTG2096" s="220"/>
      <c r="VTH2096" s="220"/>
      <c r="VTI2096" s="220"/>
      <c r="VTJ2096" s="220"/>
      <c r="VTK2096" s="220"/>
      <c r="VTL2096" s="220"/>
      <c r="VTM2096" s="220"/>
      <c r="VTN2096" s="220"/>
      <c r="VTO2096" s="220"/>
      <c r="VTP2096" s="220"/>
      <c r="VTQ2096" s="220"/>
      <c r="VTR2096" s="220"/>
      <c r="VTS2096" s="220"/>
      <c r="VTT2096" s="220"/>
      <c r="VTU2096" s="220"/>
      <c r="VTV2096" s="220"/>
      <c r="VTW2096" s="220"/>
      <c r="VTX2096" s="220"/>
      <c r="VTY2096" s="220"/>
      <c r="VTZ2096" s="220"/>
      <c r="VUA2096" s="220"/>
      <c r="VUB2096" s="220"/>
      <c r="VUC2096" s="220"/>
      <c r="VUD2096" s="220"/>
      <c r="VUE2096" s="220"/>
      <c r="VUF2096" s="220"/>
      <c r="VUG2096" s="220"/>
      <c r="VUH2096" s="220"/>
      <c r="VUI2096" s="220"/>
      <c r="VUJ2096" s="220"/>
      <c r="VUK2096" s="220"/>
      <c r="VUL2096" s="220"/>
      <c r="VUM2096" s="220"/>
      <c r="VUN2096" s="220"/>
      <c r="VUO2096" s="220"/>
      <c r="VUP2096" s="220"/>
      <c r="VUQ2096" s="220"/>
      <c r="VUR2096" s="220"/>
      <c r="VUS2096" s="220"/>
      <c r="VUT2096" s="220"/>
      <c r="VUU2096" s="220"/>
      <c r="VUV2096" s="220"/>
      <c r="VUW2096" s="220"/>
      <c r="VUX2096" s="220"/>
      <c r="VUY2096" s="220"/>
      <c r="VUZ2096" s="220"/>
      <c r="VVA2096" s="220"/>
      <c r="VVB2096" s="220"/>
      <c r="VVC2096" s="220"/>
      <c r="VVD2096" s="220"/>
      <c r="VVE2096" s="220"/>
      <c r="VVF2096" s="220"/>
      <c r="VVG2096" s="220"/>
      <c r="VVH2096" s="220"/>
      <c r="VVI2096" s="220"/>
      <c r="VVJ2096" s="220"/>
      <c r="VVK2096" s="220"/>
      <c r="VVL2096" s="220"/>
      <c r="VVM2096" s="220"/>
      <c r="VVN2096" s="220"/>
      <c r="VVO2096" s="220"/>
      <c r="VVP2096" s="220"/>
      <c r="VVQ2096" s="220"/>
      <c r="VVR2096" s="220"/>
      <c r="VVS2096" s="220"/>
      <c r="VVT2096" s="220"/>
      <c r="VVU2096" s="220"/>
      <c r="VVV2096" s="220"/>
      <c r="VVW2096" s="220"/>
      <c r="VVX2096" s="220"/>
      <c r="VVY2096" s="220"/>
      <c r="VVZ2096" s="220"/>
      <c r="VWA2096" s="220"/>
      <c r="VWB2096" s="220"/>
      <c r="VWC2096" s="220"/>
      <c r="VWD2096" s="220"/>
      <c r="VWE2096" s="220"/>
      <c r="VWF2096" s="220"/>
      <c r="VWG2096" s="220"/>
      <c r="VWH2096" s="220"/>
      <c r="VWI2096" s="220"/>
      <c r="VWJ2096" s="220"/>
      <c r="VWK2096" s="220"/>
      <c r="VWL2096" s="220"/>
      <c r="VWM2096" s="220"/>
      <c r="VWN2096" s="220"/>
      <c r="VWO2096" s="220"/>
      <c r="VWP2096" s="220"/>
      <c r="VWQ2096" s="220"/>
      <c r="VWR2096" s="220"/>
      <c r="VWS2096" s="220"/>
      <c r="VWT2096" s="220"/>
      <c r="VWU2096" s="220"/>
      <c r="VWV2096" s="220"/>
      <c r="VWW2096" s="220"/>
      <c r="VWX2096" s="220"/>
      <c r="VWY2096" s="220"/>
      <c r="VWZ2096" s="220"/>
      <c r="VXA2096" s="220"/>
      <c r="VXB2096" s="220"/>
      <c r="VXC2096" s="220"/>
      <c r="VXD2096" s="220"/>
      <c r="VXE2096" s="220"/>
      <c r="VXF2096" s="220"/>
      <c r="VXG2096" s="220"/>
      <c r="VXH2096" s="220"/>
      <c r="VXI2096" s="220"/>
      <c r="VXJ2096" s="220"/>
      <c r="VXK2096" s="220"/>
      <c r="VXL2096" s="220"/>
      <c r="VXM2096" s="220"/>
      <c r="VXN2096" s="220"/>
      <c r="VXO2096" s="220"/>
      <c r="VXP2096" s="220"/>
      <c r="VXQ2096" s="220"/>
      <c r="VXR2096" s="220"/>
      <c r="VXS2096" s="220"/>
      <c r="VXT2096" s="220"/>
      <c r="VXU2096" s="220"/>
      <c r="VXV2096" s="220"/>
      <c r="VXW2096" s="220"/>
      <c r="VXX2096" s="220"/>
      <c r="VXY2096" s="220"/>
      <c r="VXZ2096" s="220"/>
      <c r="VYA2096" s="220"/>
      <c r="VYB2096" s="220"/>
      <c r="VYC2096" s="220"/>
      <c r="VYD2096" s="220"/>
      <c r="VYE2096" s="220"/>
      <c r="VYF2096" s="220"/>
      <c r="VYG2096" s="220"/>
      <c r="VYH2096" s="220"/>
      <c r="VYI2096" s="220"/>
      <c r="VYJ2096" s="220"/>
      <c r="VYK2096" s="220"/>
      <c r="VYL2096" s="220"/>
      <c r="VYM2096" s="220"/>
      <c r="VYN2096" s="220"/>
      <c r="VYO2096" s="220"/>
      <c r="VYP2096" s="220"/>
      <c r="VYQ2096" s="220"/>
      <c r="VYR2096" s="220"/>
      <c r="VYS2096" s="220"/>
      <c r="VYT2096" s="220"/>
      <c r="VYU2096" s="220"/>
      <c r="VYV2096" s="220"/>
      <c r="VYW2096" s="220"/>
      <c r="VYX2096" s="220"/>
      <c r="VYY2096" s="220"/>
      <c r="VYZ2096" s="220"/>
      <c r="VZA2096" s="220"/>
      <c r="VZB2096" s="220"/>
      <c r="VZC2096" s="220"/>
      <c r="VZD2096" s="220"/>
      <c r="VZE2096" s="220"/>
      <c r="VZF2096" s="220"/>
      <c r="VZG2096" s="220"/>
      <c r="VZH2096" s="220"/>
      <c r="VZI2096" s="220"/>
      <c r="VZJ2096" s="220"/>
      <c r="VZK2096" s="220"/>
      <c r="VZL2096" s="220"/>
      <c r="VZM2096" s="220"/>
      <c r="VZN2096" s="220"/>
      <c r="VZO2096" s="220"/>
      <c r="VZP2096" s="220"/>
      <c r="VZQ2096" s="220"/>
      <c r="VZR2096" s="220"/>
      <c r="VZS2096" s="220"/>
      <c r="VZT2096" s="220"/>
      <c r="VZU2096" s="220"/>
      <c r="VZV2096" s="220"/>
      <c r="VZW2096" s="220"/>
      <c r="VZX2096" s="220"/>
      <c r="VZY2096" s="220"/>
      <c r="VZZ2096" s="220"/>
      <c r="WAA2096" s="220"/>
      <c r="WAB2096" s="220"/>
      <c r="WAC2096" s="220"/>
      <c r="WAD2096" s="220"/>
      <c r="WAE2096" s="220"/>
      <c r="WAF2096" s="220"/>
      <c r="WAG2096" s="220"/>
      <c r="WAH2096" s="220"/>
      <c r="WAI2096" s="220"/>
      <c r="WAJ2096" s="220"/>
      <c r="WAK2096" s="220"/>
      <c r="WAL2096" s="220"/>
      <c r="WAM2096" s="220"/>
      <c r="WAN2096" s="220"/>
      <c r="WAO2096" s="220"/>
      <c r="WAP2096" s="220"/>
      <c r="WAQ2096" s="220"/>
      <c r="WAR2096" s="220"/>
      <c r="WAS2096" s="220"/>
      <c r="WAT2096" s="220"/>
      <c r="WAU2096" s="220"/>
      <c r="WAV2096" s="220"/>
      <c r="WAW2096" s="220"/>
      <c r="WAX2096" s="220"/>
      <c r="WAY2096" s="220"/>
      <c r="WAZ2096" s="220"/>
      <c r="WBA2096" s="220"/>
      <c r="WBB2096" s="220"/>
      <c r="WBC2096" s="220"/>
      <c r="WBD2096" s="220"/>
      <c r="WBE2096" s="220"/>
      <c r="WBF2096" s="220"/>
      <c r="WBG2096" s="220"/>
      <c r="WBH2096" s="220"/>
      <c r="WBI2096" s="220"/>
      <c r="WBJ2096" s="220"/>
      <c r="WBK2096" s="220"/>
      <c r="WBL2096" s="220"/>
      <c r="WBM2096" s="220"/>
      <c r="WBN2096" s="220"/>
      <c r="WBO2096" s="220"/>
      <c r="WBP2096" s="220"/>
      <c r="WBQ2096" s="220"/>
      <c r="WBR2096" s="220"/>
      <c r="WBS2096" s="220"/>
      <c r="WBT2096" s="220"/>
      <c r="WBU2096" s="220"/>
      <c r="WBV2096" s="220"/>
      <c r="WBW2096" s="220"/>
      <c r="WBX2096" s="220"/>
      <c r="WBY2096" s="220"/>
      <c r="WBZ2096" s="220"/>
      <c r="WCA2096" s="220"/>
      <c r="WCB2096" s="220"/>
      <c r="WCC2096" s="220"/>
      <c r="WCD2096" s="220"/>
      <c r="WCE2096" s="220"/>
      <c r="WCF2096" s="220"/>
      <c r="WCG2096" s="220"/>
      <c r="WCH2096" s="220"/>
      <c r="WCI2096" s="220"/>
      <c r="WCJ2096" s="220"/>
      <c r="WCK2096" s="220"/>
      <c r="WCL2096" s="220"/>
      <c r="WCM2096" s="220"/>
      <c r="WCN2096" s="220"/>
      <c r="WCO2096" s="220"/>
      <c r="WCP2096" s="220"/>
      <c r="WCQ2096" s="220"/>
      <c r="WCR2096" s="220"/>
      <c r="WCS2096" s="220"/>
      <c r="WCT2096" s="220"/>
      <c r="WCU2096" s="220"/>
      <c r="WCV2096" s="220"/>
      <c r="WCW2096" s="220"/>
      <c r="WCX2096" s="220"/>
      <c r="WCY2096" s="220"/>
      <c r="WCZ2096" s="220"/>
      <c r="WDA2096" s="220"/>
      <c r="WDB2096" s="220"/>
      <c r="WDC2096" s="220"/>
      <c r="WDD2096" s="220"/>
      <c r="WDE2096" s="220"/>
      <c r="WDF2096" s="220"/>
      <c r="WDG2096" s="220"/>
      <c r="WDH2096" s="220"/>
      <c r="WDI2096" s="220"/>
      <c r="WDJ2096" s="220"/>
      <c r="WDK2096" s="220"/>
      <c r="WDL2096" s="220"/>
      <c r="WDM2096" s="220"/>
      <c r="WDN2096" s="220"/>
      <c r="WDO2096" s="220"/>
      <c r="WDP2096" s="220"/>
      <c r="WDQ2096" s="220"/>
      <c r="WDR2096" s="220"/>
      <c r="WDS2096" s="220"/>
      <c r="WDT2096" s="220"/>
      <c r="WDU2096" s="220"/>
      <c r="WDV2096" s="220"/>
      <c r="WDW2096" s="220"/>
      <c r="WDX2096" s="220"/>
      <c r="WDY2096" s="220"/>
      <c r="WDZ2096" s="220"/>
      <c r="WEA2096" s="220"/>
      <c r="WEB2096" s="220"/>
      <c r="WEC2096" s="220"/>
      <c r="WED2096" s="220"/>
      <c r="WEE2096" s="220"/>
      <c r="WEF2096" s="220"/>
      <c r="WEG2096" s="220"/>
      <c r="WEH2096" s="220"/>
      <c r="WEI2096" s="220"/>
      <c r="WEJ2096" s="220"/>
      <c r="WEK2096" s="220"/>
      <c r="WEL2096" s="220"/>
      <c r="WEM2096" s="220"/>
      <c r="WEN2096" s="220"/>
      <c r="WEO2096" s="220"/>
      <c r="WEP2096" s="220"/>
      <c r="WEQ2096" s="220"/>
      <c r="WER2096" s="220"/>
      <c r="WES2096" s="220"/>
      <c r="WET2096" s="220"/>
      <c r="WEU2096" s="220"/>
      <c r="WEV2096" s="220"/>
      <c r="WEW2096" s="220"/>
      <c r="WEX2096" s="220"/>
      <c r="WEY2096" s="220"/>
      <c r="WEZ2096" s="220"/>
      <c r="WFA2096" s="220"/>
      <c r="WFB2096" s="220"/>
      <c r="WFC2096" s="220"/>
      <c r="WFD2096" s="220"/>
      <c r="WFE2096" s="220"/>
      <c r="WFF2096" s="220"/>
      <c r="WFG2096" s="220"/>
      <c r="WFH2096" s="220"/>
      <c r="WFI2096" s="220"/>
      <c r="WFJ2096" s="220"/>
      <c r="WFK2096" s="220"/>
      <c r="WFL2096" s="220"/>
      <c r="WFM2096" s="220"/>
      <c r="WFN2096" s="220"/>
      <c r="WFO2096" s="220"/>
      <c r="WFP2096" s="220"/>
      <c r="WFQ2096" s="220"/>
      <c r="WFR2096" s="220"/>
      <c r="WFS2096" s="220"/>
      <c r="WFT2096" s="220"/>
      <c r="WFU2096" s="220"/>
      <c r="WFV2096" s="220"/>
      <c r="WFW2096" s="220"/>
      <c r="WFX2096" s="220"/>
      <c r="WFY2096" s="220"/>
      <c r="WFZ2096" s="220"/>
      <c r="WGA2096" s="220"/>
      <c r="WGB2096" s="220"/>
      <c r="WGC2096" s="220"/>
      <c r="WGD2096" s="220"/>
      <c r="WGE2096" s="220"/>
      <c r="WGF2096" s="220"/>
      <c r="WGG2096" s="220"/>
      <c r="WGH2096" s="220"/>
      <c r="WGI2096" s="220"/>
      <c r="WGJ2096" s="220"/>
      <c r="WGK2096" s="220"/>
      <c r="WGL2096" s="220"/>
      <c r="WGM2096" s="220"/>
      <c r="WGN2096" s="220"/>
      <c r="WGO2096" s="220"/>
      <c r="WGP2096" s="220"/>
      <c r="WGQ2096" s="220"/>
      <c r="WGR2096" s="220"/>
      <c r="WGS2096" s="220"/>
      <c r="WGT2096" s="220"/>
      <c r="WGU2096" s="220"/>
      <c r="WGV2096" s="220"/>
      <c r="WGW2096" s="220"/>
      <c r="WGX2096" s="220"/>
      <c r="WGY2096" s="220"/>
      <c r="WGZ2096" s="220"/>
      <c r="WHA2096" s="220"/>
      <c r="WHB2096" s="220"/>
      <c r="WHC2096" s="220"/>
      <c r="WHD2096" s="220"/>
      <c r="WHE2096" s="220"/>
      <c r="WHF2096" s="220"/>
      <c r="WHG2096" s="220"/>
      <c r="WHH2096" s="220"/>
      <c r="WHI2096" s="220"/>
      <c r="WHJ2096" s="220"/>
      <c r="WHK2096" s="220"/>
      <c r="WHL2096" s="220"/>
      <c r="WHM2096" s="220"/>
      <c r="WHN2096" s="220"/>
      <c r="WHO2096" s="220"/>
      <c r="WHP2096" s="220"/>
      <c r="WHQ2096" s="220"/>
      <c r="WHR2096" s="220"/>
      <c r="WHS2096" s="220"/>
      <c r="WHT2096" s="220"/>
      <c r="WHU2096" s="220"/>
      <c r="WHV2096" s="220"/>
      <c r="WHW2096" s="220"/>
      <c r="WHX2096" s="220"/>
      <c r="WHY2096" s="220"/>
      <c r="WHZ2096" s="220"/>
      <c r="WIA2096" s="220"/>
      <c r="WIB2096" s="220"/>
      <c r="WIC2096" s="220"/>
      <c r="WID2096" s="220"/>
      <c r="WIE2096" s="220"/>
      <c r="WIF2096" s="220"/>
      <c r="WIG2096" s="220"/>
      <c r="WIH2096" s="220"/>
      <c r="WII2096" s="220"/>
      <c r="WIJ2096" s="220"/>
      <c r="WIK2096" s="220"/>
      <c r="WIL2096" s="220"/>
      <c r="WIM2096" s="220"/>
      <c r="WIN2096" s="220"/>
      <c r="WIO2096" s="220"/>
      <c r="WIP2096" s="220"/>
      <c r="WIQ2096" s="220"/>
      <c r="WIR2096" s="220"/>
      <c r="WIS2096" s="220"/>
      <c r="WIT2096" s="220"/>
      <c r="WIU2096" s="220"/>
      <c r="WIV2096" s="220"/>
      <c r="WIW2096" s="220"/>
      <c r="WIX2096" s="220"/>
      <c r="WIY2096" s="220"/>
      <c r="WIZ2096" s="220"/>
      <c r="WJA2096" s="220"/>
      <c r="WJB2096" s="220"/>
      <c r="WJC2096" s="220"/>
      <c r="WJD2096" s="220"/>
      <c r="WJE2096" s="220"/>
      <c r="WJF2096" s="220"/>
      <c r="WJG2096" s="220"/>
      <c r="WJH2096" s="220"/>
      <c r="WJI2096" s="220"/>
      <c r="WJJ2096" s="220"/>
      <c r="WJK2096" s="220"/>
      <c r="WJL2096" s="220"/>
      <c r="WJM2096" s="220"/>
      <c r="WJN2096" s="220"/>
      <c r="WJO2096" s="220"/>
      <c r="WJP2096" s="220"/>
      <c r="WJQ2096" s="220"/>
      <c r="WJR2096" s="220"/>
      <c r="WJS2096" s="220"/>
      <c r="WJT2096" s="220"/>
      <c r="WJU2096" s="220"/>
      <c r="WJV2096" s="220"/>
      <c r="WJW2096" s="220"/>
      <c r="WJX2096" s="220"/>
      <c r="WJY2096" s="220"/>
      <c r="WJZ2096" s="220"/>
      <c r="WKA2096" s="220"/>
      <c r="WKB2096" s="220"/>
      <c r="WKC2096" s="220"/>
      <c r="WKD2096" s="220"/>
      <c r="WKE2096" s="220"/>
      <c r="WKF2096" s="220"/>
      <c r="WKG2096" s="220"/>
      <c r="WKH2096" s="220"/>
      <c r="WKI2096" s="220"/>
      <c r="WKJ2096" s="220"/>
      <c r="WKK2096" s="220"/>
      <c r="WKL2096" s="220"/>
      <c r="WKM2096" s="220"/>
      <c r="WKN2096" s="220"/>
      <c r="WKO2096" s="220"/>
      <c r="WKP2096" s="220"/>
      <c r="WKQ2096" s="220"/>
      <c r="WKR2096" s="220"/>
      <c r="WKS2096" s="220"/>
      <c r="WKT2096" s="220"/>
      <c r="WKU2096" s="220"/>
      <c r="WKV2096" s="220"/>
      <c r="WKW2096" s="220"/>
      <c r="WKX2096" s="220"/>
      <c r="WKY2096" s="220"/>
      <c r="WKZ2096" s="220"/>
      <c r="WLA2096" s="220"/>
      <c r="WLB2096" s="220"/>
      <c r="WLC2096" s="220"/>
      <c r="WLD2096" s="220"/>
      <c r="WLE2096" s="220"/>
      <c r="WLF2096" s="220"/>
      <c r="WLG2096" s="220"/>
      <c r="WLH2096" s="220"/>
      <c r="WLI2096" s="220"/>
      <c r="WLJ2096" s="220"/>
      <c r="WLK2096" s="220"/>
      <c r="WLL2096" s="220"/>
      <c r="WLM2096" s="220"/>
      <c r="WLN2096" s="220"/>
      <c r="WLO2096" s="220"/>
      <c r="WLP2096" s="220"/>
      <c r="WLQ2096" s="220"/>
      <c r="WLR2096" s="220"/>
      <c r="WLS2096" s="220"/>
      <c r="WLT2096" s="220"/>
      <c r="WLU2096" s="220"/>
      <c r="WLV2096" s="220"/>
      <c r="WLW2096" s="220"/>
      <c r="WLX2096" s="220"/>
      <c r="WLY2096" s="220"/>
      <c r="WLZ2096" s="220"/>
      <c r="WMA2096" s="220"/>
      <c r="WMB2096" s="220"/>
      <c r="WMC2096" s="220"/>
      <c r="WMD2096" s="220"/>
      <c r="WME2096" s="220"/>
      <c r="WMF2096" s="220"/>
      <c r="WMG2096" s="220"/>
      <c r="WMH2096" s="220"/>
      <c r="WMI2096" s="220"/>
      <c r="WMJ2096" s="220"/>
      <c r="WMK2096" s="220"/>
      <c r="WML2096" s="220"/>
      <c r="WMM2096" s="220"/>
      <c r="WMN2096" s="220"/>
      <c r="WMO2096" s="220"/>
      <c r="WMP2096" s="220"/>
      <c r="WMQ2096" s="220"/>
      <c r="WMR2096" s="220"/>
      <c r="WMS2096" s="220"/>
      <c r="WMT2096" s="220"/>
      <c r="WMU2096" s="220"/>
      <c r="WMV2096" s="220"/>
      <c r="WMW2096" s="220"/>
      <c r="WMX2096" s="220"/>
      <c r="WMY2096" s="220"/>
      <c r="WMZ2096" s="220"/>
      <c r="WNA2096" s="220"/>
      <c r="WNB2096" s="220"/>
      <c r="WNC2096" s="220"/>
      <c r="WND2096" s="220"/>
      <c r="WNE2096" s="220"/>
      <c r="WNF2096" s="220"/>
      <c r="WNG2096" s="220"/>
      <c r="WNH2096" s="220"/>
      <c r="WNI2096" s="220"/>
      <c r="WNJ2096" s="220"/>
      <c r="WNK2096" s="220"/>
      <c r="WNL2096" s="220"/>
      <c r="WNM2096" s="220"/>
      <c r="WNN2096" s="220"/>
      <c r="WNO2096" s="220"/>
      <c r="WNP2096" s="220"/>
      <c r="WNQ2096" s="220"/>
      <c r="WNR2096" s="220"/>
      <c r="WNS2096" s="220"/>
      <c r="WNT2096" s="220"/>
      <c r="WNU2096" s="220"/>
      <c r="WNV2096" s="220"/>
      <c r="WNW2096" s="220"/>
      <c r="WNX2096" s="220"/>
      <c r="WNY2096" s="220"/>
      <c r="WNZ2096" s="220"/>
      <c r="WOA2096" s="220"/>
      <c r="WOB2096" s="220"/>
      <c r="WOC2096" s="220"/>
      <c r="WOD2096" s="220"/>
      <c r="WOE2096" s="220"/>
      <c r="WOF2096" s="220"/>
      <c r="WOG2096" s="220"/>
      <c r="WOH2096" s="220"/>
      <c r="WOI2096" s="220"/>
      <c r="WOJ2096" s="220"/>
      <c r="WOK2096" s="220"/>
      <c r="WOL2096" s="220"/>
      <c r="WOM2096" s="220"/>
      <c r="WON2096" s="220"/>
      <c r="WOO2096" s="220"/>
      <c r="WOP2096" s="220"/>
      <c r="WOQ2096" s="220"/>
      <c r="WOR2096" s="220"/>
      <c r="WOS2096" s="220"/>
      <c r="WOT2096" s="220"/>
      <c r="WOU2096" s="220"/>
      <c r="WOV2096" s="220"/>
      <c r="WOW2096" s="220"/>
      <c r="WOX2096" s="220"/>
      <c r="WOY2096" s="220"/>
      <c r="WOZ2096" s="220"/>
      <c r="WPA2096" s="220"/>
      <c r="WPB2096" s="220"/>
      <c r="WPC2096" s="220"/>
      <c r="WPD2096" s="220"/>
      <c r="WPE2096" s="220"/>
      <c r="WPF2096" s="220"/>
      <c r="WPG2096" s="220"/>
      <c r="WPH2096" s="220"/>
      <c r="WPI2096" s="220"/>
      <c r="WPJ2096" s="220"/>
      <c r="WPK2096" s="220"/>
      <c r="WPL2096" s="220"/>
      <c r="WPM2096" s="220"/>
      <c r="WPN2096" s="220"/>
      <c r="WPO2096" s="220"/>
      <c r="WPP2096" s="220"/>
      <c r="WPQ2096" s="220"/>
      <c r="WPR2096" s="220"/>
      <c r="WPS2096" s="220"/>
      <c r="WPT2096" s="220"/>
      <c r="WPU2096" s="220"/>
      <c r="WPV2096" s="220"/>
      <c r="WPW2096" s="220"/>
      <c r="WPX2096" s="220"/>
      <c r="WPY2096" s="220"/>
      <c r="WPZ2096" s="220"/>
      <c r="WQA2096" s="220"/>
      <c r="WQB2096" s="220"/>
      <c r="WQC2096" s="220"/>
      <c r="WQD2096" s="220"/>
      <c r="WQE2096" s="220"/>
      <c r="WQF2096" s="220"/>
      <c r="WQG2096" s="220"/>
      <c r="WQH2096" s="220"/>
      <c r="WQI2096" s="220"/>
      <c r="WQJ2096" s="220"/>
      <c r="WQK2096" s="220"/>
      <c r="WQL2096" s="220"/>
      <c r="WQM2096" s="220"/>
      <c r="WQN2096" s="220"/>
      <c r="WQO2096" s="220"/>
      <c r="WQP2096" s="220"/>
      <c r="WQQ2096" s="220"/>
      <c r="WQR2096" s="220"/>
      <c r="WQS2096" s="220"/>
      <c r="WQT2096" s="220"/>
      <c r="WQU2096" s="220"/>
      <c r="WQV2096" s="220"/>
      <c r="WQW2096" s="220"/>
      <c r="WQX2096" s="220"/>
      <c r="WQY2096" s="220"/>
      <c r="WQZ2096" s="220"/>
      <c r="WRA2096" s="220"/>
      <c r="WRB2096" s="220"/>
      <c r="WRC2096" s="220"/>
      <c r="WRD2096" s="220"/>
      <c r="WRE2096" s="220"/>
      <c r="WRF2096" s="220"/>
      <c r="WRG2096" s="220"/>
      <c r="WRH2096" s="220"/>
      <c r="WRI2096" s="220"/>
      <c r="WRJ2096" s="220"/>
      <c r="WRK2096" s="220"/>
      <c r="WRL2096" s="220"/>
      <c r="WRM2096" s="220"/>
      <c r="WRN2096" s="220"/>
      <c r="WRO2096" s="220"/>
      <c r="WRP2096" s="220"/>
      <c r="WRQ2096" s="220"/>
      <c r="WRR2096" s="220"/>
      <c r="WRS2096" s="220"/>
      <c r="WRT2096" s="220"/>
      <c r="WRU2096" s="220"/>
      <c r="WRV2096" s="220"/>
      <c r="WRW2096" s="220"/>
      <c r="WRX2096" s="220"/>
      <c r="WRY2096" s="220"/>
      <c r="WRZ2096" s="220"/>
      <c r="WSA2096" s="220"/>
      <c r="WSB2096" s="220"/>
      <c r="WSC2096" s="220"/>
      <c r="WSD2096" s="220"/>
      <c r="WSE2096" s="220"/>
      <c r="WSF2096" s="220"/>
      <c r="WSG2096" s="220"/>
      <c r="WSH2096" s="220"/>
      <c r="WSI2096" s="220"/>
      <c r="WSJ2096" s="220"/>
      <c r="WSK2096" s="220"/>
      <c r="WSL2096" s="220"/>
      <c r="WSM2096" s="220"/>
      <c r="WSN2096" s="220"/>
      <c r="WSO2096" s="220"/>
      <c r="WSP2096" s="220"/>
      <c r="WSQ2096" s="220"/>
      <c r="WSR2096" s="220"/>
      <c r="WSS2096" s="220"/>
      <c r="WST2096" s="220"/>
      <c r="WSU2096" s="220"/>
      <c r="WSV2096" s="220"/>
      <c r="WSW2096" s="220"/>
      <c r="WSX2096" s="220"/>
      <c r="WSY2096" s="220"/>
      <c r="WSZ2096" s="220"/>
      <c r="WTA2096" s="220"/>
      <c r="WTB2096" s="220"/>
      <c r="WTC2096" s="220"/>
      <c r="WTD2096" s="220"/>
      <c r="WTE2096" s="220"/>
      <c r="WTF2096" s="220"/>
      <c r="WTG2096" s="220"/>
      <c r="WTH2096" s="220"/>
      <c r="WTI2096" s="220"/>
      <c r="WTJ2096" s="220"/>
      <c r="WTK2096" s="220"/>
      <c r="WTL2096" s="220"/>
      <c r="WTM2096" s="220"/>
      <c r="WTN2096" s="220"/>
      <c r="WTO2096" s="220"/>
      <c r="WTP2096" s="220"/>
      <c r="WTQ2096" s="220"/>
      <c r="WTR2096" s="220"/>
      <c r="WTS2096" s="220"/>
      <c r="WTT2096" s="220"/>
      <c r="WTU2096" s="220"/>
      <c r="WTV2096" s="220"/>
      <c r="WTW2096" s="220"/>
      <c r="WTX2096" s="220"/>
      <c r="WTY2096" s="220"/>
      <c r="WTZ2096" s="220"/>
      <c r="WUA2096" s="220"/>
      <c r="WUB2096" s="220"/>
      <c r="WUC2096" s="220"/>
      <c r="WUD2096" s="220"/>
      <c r="WUE2096" s="220"/>
      <c r="WUF2096" s="220"/>
      <c r="WUG2096" s="220"/>
      <c r="WUH2096" s="220"/>
      <c r="WUI2096" s="220"/>
      <c r="WUJ2096" s="220"/>
      <c r="WUK2096" s="220"/>
      <c r="WUL2096" s="220"/>
      <c r="WUM2096" s="220"/>
      <c r="WUN2096" s="220"/>
      <c r="WUO2096" s="220"/>
      <c r="WUP2096" s="220"/>
      <c r="WUQ2096" s="220"/>
      <c r="WUR2096" s="220"/>
      <c r="WUS2096" s="220"/>
      <c r="WUT2096" s="220"/>
      <c r="WUU2096" s="220"/>
      <c r="WUV2096" s="220"/>
      <c r="WUW2096" s="220"/>
      <c r="WUX2096" s="220"/>
      <c r="WUY2096" s="220"/>
      <c r="WUZ2096" s="220"/>
      <c r="WVA2096" s="220"/>
      <c r="WVB2096" s="220"/>
      <c r="WVC2096" s="220"/>
      <c r="WVD2096" s="220"/>
      <c r="WVE2096" s="220"/>
      <c r="WVF2096" s="220"/>
      <c r="WVG2096" s="220"/>
      <c r="WVH2096" s="220"/>
      <c r="WVI2096" s="220"/>
      <c r="WVJ2096" s="220"/>
      <c r="WVK2096" s="220"/>
      <c r="WVL2096" s="220"/>
      <c r="WVM2096" s="220"/>
      <c r="WVN2096" s="220"/>
      <c r="WVO2096" s="220"/>
      <c r="WVP2096" s="220"/>
      <c r="WVQ2096" s="220"/>
      <c r="WVR2096" s="220"/>
      <c r="WVS2096" s="220"/>
      <c r="WVT2096" s="220"/>
      <c r="WVU2096" s="220"/>
      <c r="WVV2096" s="220"/>
      <c r="WVW2096" s="220"/>
      <c r="WVX2096" s="220"/>
      <c r="WVY2096" s="220"/>
      <c r="WVZ2096" s="220"/>
      <c r="WWA2096" s="220"/>
      <c r="WWB2096" s="220"/>
      <c r="WWC2096" s="220"/>
      <c r="WWD2096" s="220"/>
      <c r="WWE2096" s="220"/>
      <c r="WWF2096" s="220"/>
      <c r="WWG2096" s="220"/>
      <c r="WWH2096" s="220"/>
      <c r="WWI2096" s="220"/>
      <c r="WWJ2096" s="220"/>
      <c r="WWK2096" s="220"/>
      <c r="WWL2096" s="220"/>
      <c r="WWM2096" s="220"/>
      <c r="WWN2096" s="220"/>
      <c r="WWO2096" s="220"/>
      <c r="WWP2096" s="220"/>
      <c r="WWQ2096" s="220"/>
      <c r="WWR2096" s="220"/>
      <c r="WWS2096" s="220"/>
      <c r="WWT2096" s="220"/>
      <c r="WWU2096" s="220"/>
      <c r="WWV2096" s="220"/>
      <c r="WWW2096" s="220"/>
      <c r="WWX2096" s="220"/>
      <c r="WWY2096" s="220"/>
      <c r="WWZ2096" s="220"/>
      <c r="WXA2096" s="220"/>
      <c r="WXB2096" s="220"/>
      <c r="WXC2096" s="220"/>
      <c r="WXD2096" s="220"/>
      <c r="WXE2096" s="220"/>
      <c r="WXF2096" s="220"/>
      <c r="WXG2096" s="220"/>
      <c r="WXH2096" s="220"/>
      <c r="WXI2096" s="220"/>
      <c r="WXJ2096" s="220"/>
      <c r="WXK2096" s="220"/>
      <c r="WXL2096" s="220"/>
      <c r="WXM2096" s="220"/>
      <c r="WXN2096" s="220"/>
      <c r="WXO2096" s="220"/>
      <c r="WXP2096" s="220"/>
      <c r="WXQ2096" s="220"/>
      <c r="WXR2096" s="220"/>
      <c r="WXS2096" s="220"/>
      <c r="WXT2096" s="220"/>
      <c r="WXU2096" s="220"/>
      <c r="WXV2096" s="220"/>
      <c r="WXW2096" s="220"/>
      <c r="WXX2096" s="220"/>
      <c r="WXY2096" s="220"/>
      <c r="WXZ2096" s="220"/>
      <c r="WYA2096" s="220"/>
      <c r="WYB2096" s="220"/>
      <c r="WYC2096" s="220"/>
      <c r="WYD2096" s="220"/>
      <c r="WYE2096" s="220"/>
      <c r="WYF2096" s="220"/>
      <c r="WYG2096" s="220"/>
      <c r="WYH2096" s="220"/>
      <c r="WYI2096" s="220"/>
      <c r="WYJ2096" s="220"/>
      <c r="WYK2096" s="220"/>
      <c r="WYL2096" s="220"/>
      <c r="WYM2096" s="220"/>
      <c r="WYN2096" s="220"/>
      <c r="WYO2096" s="220"/>
      <c r="WYP2096" s="220"/>
      <c r="WYQ2096" s="220"/>
      <c r="WYR2096" s="220"/>
      <c r="WYS2096" s="220"/>
      <c r="WYT2096" s="220"/>
      <c r="WYU2096" s="220"/>
      <c r="WYV2096" s="220"/>
      <c r="WYW2096" s="220"/>
      <c r="WYX2096" s="220"/>
      <c r="WYY2096" s="220"/>
      <c r="WYZ2096" s="220"/>
      <c r="WZA2096" s="220"/>
      <c r="WZB2096" s="220"/>
      <c r="WZC2096" s="220"/>
      <c r="WZD2096" s="220"/>
      <c r="WZE2096" s="220"/>
      <c r="WZF2096" s="220"/>
      <c r="WZG2096" s="220"/>
      <c r="WZH2096" s="220"/>
      <c r="WZI2096" s="220"/>
      <c r="WZJ2096" s="220"/>
      <c r="WZK2096" s="220"/>
      <c r="WZL2096" s="220"/>
      <c r="WZM2096" s="220"/>
      <c r="WZN2096" s="220"/>
      <c r="WZO2096" s="220"/>
      <c r="WZP2096" s="220"/>
      <c r="WZQ2096" s="220"/>
      <c r="WZR2096" s="220"/>
      <c r="WZS2096" s="220"/>
      <c r="WZT2096" s="220"/>
      <c r="WZU2096" s="220"/>
      <c r="WZV2096" s="220"/>
      <c r="WZW2096" s="220"/>
      <c r="WZX2096" s="220"/>
      <c r="WZY2096" s="220"/>
      <c r="WZZ2096" s="220"/>
      <c r="XAA2096" s="220"/>
      <c r="XAB2096" s="220"/>
      <c r="XAC2096" s="220"/>
      <c r="XAD2096" s="220"/>
      <c r="XAE2096" s="220"/>
      <c r="XAF2096" s="220"/>
      <c r="XAG2096" s="220"/>
      <c r="XAH2096" s="220"/>
      <c r="XAI2096" s="220"/>
      <c r="XAJ2096" s="220"/>
      <c r="XAK2096" s="220"/>
      <c r="XAL2096" s="220"/>
      <c r="XAM2096" s="220"/>
      <c r="XAN2096" s="220"/>
      <c r="XAO2096" s="220"/>
      <c r="XAP2096" s="220"/>
      <c r="XAQ2096" s="220"/>
      <c r="XAR2096" s="220"/>
      <c r="XAS2096" s="220"/>
      <c r="XAT2096" s="220"/>
      <c r="XAU2096" s="220"/>
      <c r="XAV2096" s="220"/>
      <c r="XAW2096" s="220"/>
      <c r="XAX2096" s="220"/>
      <c r="XAY2096" s="220"/>
      <c r="XAZ2096" s="220"/>
      <c r="XBA2096" s="220"/>
      <c r="XBB2096" s="220"/>
      <c r="XBC2096" s="220"/>
      <c r="XBD2096" s="220"/>
      <c r="XBE2096" s="220"/>
      <c r="XBF2096" s="220"/>
      <c r="XBG2096" s="220"/>
      <c r="XBH2096" s="220"/>
      <c r="XBI2096" s="220"/>
      <c r="XBJ2096" s="220"/>
      <c r="XBK2096" s="220"/>
      <c r="XBL2096" s="220"/>
      <c r="XBM2096" s="220"/>
      <c r="XBN2096" s="220"/>
      <c r="XBO2096" s="220"/>
      <c r="XBP2096" s="220"/>
      <c r="XBQ2096" s="220"/>
      <c r="XBR2096" s="220"/>
      <c r="XBS2096" s="220"/>
      <c r="XBT2096" s="220"/>
      <c r="XBU2096" s="220"/>
      <c r="XBV2096" s="220"/>
      <c r="XBW2096" s="220"/>
      <c r="XBX2096" s="220"/>
      <c r="XBY2096" s="220"/>
      <c r="XBZ2096" s="220"/>
      <c r="XCA2096" s="220"/>
      <c r="XCB2096" s="220"/>
      <c r="XCC2096" s="220"/>
      <c r="XCD2096" s="220"/>
      <c r="XCE2096" s="220"/>
      <c r="XCF2096" s="220"/>
      <c r="XCG2096" s="220"/>
      <c r="XCH2096" s="220"/>
      <c r="XCI2096" s="220"/>
      <c r="XCJ2096" s="220"/>
      <c r="XCK2096" s="220"/>
      <c r="XCL2096" s="220"/>
      <c r="XCM2096" s="220"/>
      <c r="XCN2096" s="220"/>
      <c r="XCO2096" s="220"/>
      <c r="XCP2096" s="220"/>
      <c r="XCQ2096" s="220"/>
      <c r="XCR2096" s="220"/>
      <c r="XCS2096" s="220"/>
      <c r="XCT2096" s="220"/>
      <c r="XCU2096" s="220"/>
      <c r="XCV2096" s="220"/>
      <c r="XCW2096" s="220"/>
      <c r="XCX2096" s="220"/>
      <c r="XCY2096" s="220"/>
      <c r="XCZ2096" s="220"/>
      <c r="XDA2096" s="220"/>
      <c r="XDB2096" s="220"/>
      <c r="XDC2096" s="220"/>
      <c r="XDD2096" s="220"/>
      <c r="XDE2096" s="220"/>
      <c r="XDF2096" s="220"/>
      <c r="XDG2096" s="220"/>
      <c r="XDH2096" s="220"/>
      <c r="XDI2096" s="220"/>
      <c r="XDJ2096" s="220"/>
      <c r="XDK2096" s="220"/>
      <c r="XDL2096" s="220"/>
      <c r="XDM2096" s="220"/>
      <c r="XDN2096" s="220"/>
      <c r="XDO2096" s="220"/>
      <c r="XDP2096" s="220"/>
      <c r="XDQ2096" s="220"/>
      <c r="XDR2096" s="220"/>
      <c r="XDS2096" s="220"/>
      <c r="XDT2096" s="220"/>
      <c r="XDU2096" s="220"/>
      <c r="XDV2096" s="220"/>
      <c r="XDW2096" s="220"/>
      <c r="XDX2096" s="220"/>
      <c r="XDY2096" s="220"/>
      <c r="XDZ2096" s="220"/>
      <c r="XEA2096" s="220"/>
      <c r="XEB2096" s="220"/>
      <c r="XEC2096" s="220"/>
      <c r="XED2096" s="220"/>
      <c r="XEE2096" s="220"/>
      <c r="XEF2096" s="220"/>
      <c r="XEG2096" s="220"/>
      <c r="XEH2096" s="220"/>
      <c r="XEI2096" s="220"/>
      <c r="XEJ2096" s="220"/>
      <c r="XEK2096" s="220"/>
      <c r="XEL2096" s="220"/>
      <c r="XEM2096" s="220"/>
      <c r="XEN2096" s="220"/>
      <c r="XEO2096" s="220"/>
      <c r="XEP2096" s="220"/>
      <c r="XEQ2096" s="220"/>
      <c r="XER2096" s="220"/>
      <c r="XES2096" s="220"/>
      <c r="XET2096" s="220"/>
      <c r="XEU2096" s="220"/>
      <c r="XEV2096" s="220"/>
      <c r="XEW2096" s="220"/>
      <c r="XEX2096" s="220"/>
      <c r="XEY2096" s="220"/>
      <c r="XEZ2096" s="220"/>
      <c r="XFA2096" s="220"/>
      <c r="XFB2096" s="220"/>
      <c r="XFC2096" s="220"/>
    </row>
    <row r="2097" spans="1:16383" s="202" customFormat="1" x14ac:dyDescent="0.25">
      <c r="B2097" s="364" t="s">
        <v>699</v>
      </c>
      <c r="C2097" s="364"/>
      <c r="D2097" s="364"/>
      <c r="E2097" s="364"/>
      <c r="F2097" s="364"/>
      <c r="G2097" s="364"/>
      <c r="H2097" s="364"/>
      <c r="I2097" s="364"/>
      <c r="J2097" s="220"/>
      <c r="K2097" s="220"/>
      <c r="L2097" s="220"/>
      <c r="M2097" s="220"/>
      <c r="N2097" s="220"/>
      <c r="O2097" s="220"/>
      <c r="P2097" s="220"/>
      <c r="Q2097" s="220"/>
      <c r="R2097" s="220"/>
      <c r="S2097" s="220"/>
      <c r="T2097" s="220"/>
      <c r="U2097" s="220"/>
      <c r="V2097" s="220"/>
      <c r="W2097" s="220"/>
      <c r="X2097" s="220"/>
      <c r="Y2097" s="220"/>
      <c r="Z2097" s="220"/>
      <c r="AA2097" s="220"/>
      <c r="AB2097" s="220"/>
      <c r="AC2097" s="220"/>
      <c r="AD2097" s="220"/>
      <c r="AE2097" s="220"/>
      <c r="AF2097" s="220"/>
      <c r="AG2097" s="220"/>
      <c r="AH2097" s="220"/>
      <c r="AI2097" s="220"/>
      <c r="AJ2097" s="220"/>
      <c r="AK2097" s="220"/>
      <c r="AL2097" s="220"/>
      <c r="AM2097" s="220"/>
      <c r="AN2097" s="220"/>
      <c r="AO2097" s="220"/>
      <c r="AP2097" s="220"/>
      <c r="AQ2097" s="220"/>
      <c r="AR2097" s="220"/>
      <c r="AS2097" s="220"/>
      <c r="AT2097" s="220"/>
      <c r="AU2097" s="220"/>
      <c r="AV2097" s="220"/>
      <c r="AW2097" s="220"/>
      <c r="AX2097" s="220"/>
      <c r="AY2097" s="220"/>
      <c r="AZ2097" s="220"/>
      <c r="BA2097" s="220"/>
      <c r="BB2097" s="220"/>
      <c r="BC2097" s="220"/>
      <c r="BD2097" s="220"/>
      <c r="BE2097" s="220"/>
      <c r="BF2097" s="220"/>
      <c r="BG2097" s="220"/>
      <c r="BH2097" s="220"/>
      <c r="BI2097" s="220"/>
      <c r="BJ2097" s="220"/>
      <c r="BK2097" s="220"/>
      <c r="BL2097" s="220"/>
      <c r="BM2097" s="220"/>
      <c r="BN2097" s="220"/>
      <c r="BO2097" s="220"/>
      <c r="BP2097" s="220"/>
      <c r="BQ2097" s="220"/>
      <c r="BR2097" s="220"/>
      <c r="BS2097" s="220"/>
      <c r="BT2097" s="220"/>
      <c r="BU2097" s="220"/>
      <c r="BV2097" s="220"/>
      <c r="BW2097" s="220"/>
      <c r="BX2097" s="220"/>
      <c r="BY2097" s="220"/>
      <c r="BZ2097" s="220"/>
      <c r="CA2097" s="220"/>
      <c r="CB2097" s="220"/>
      <c r="CC2097" s="220"/>
      <c r="CD2097" s="220"/>
      <c r="CE2097" s="220"/>
      <c r="CF2097" s="220"/>
      <c r="CG2097" s="220"/>
      <c r="CH2097" s="220"/>
      <c r="CI2097" s="220"/>
      <c r="CJ2097" s="220"/>
      <c r="CK2097" s="220"/>
      <c r="CL2097" s="220"/>
      <c r="CM2097" s="220"/>
      <c r="CN2097" s="220"/>
      <c r="CO2097" s="220"/>
      <c r="CP2097" s="220"/>
      <c r="CQ2097" s="220"/>
      <c r="CR2097" s="220"/>
      <c r="CS2097" s="220"/>
      <c r="CT2097" s="220"/>
      <c r="CU2097" s="220"/>
      <c r="CV2097" s="220"/>
      <c r="CW2097" s="220"/>
      <c r="CX2097" s="220"/>
      <c r="CY2097" s="220"/>
      <c r="CZ2097" s="220"/>
      <c r="DA2097" s="220"/>
      <c r="DB2097" s="220"/>
      <c r="DC2097" s="220"/>
      <c r="DD2097" s="220"/>
      <c r="DE2097" s="220"/>
      <c r="DF2097" s="220"/>
      <c r="DG2097" s="220"/>
      <c r="DH2097" s="220"/>
      <c r="DI2097" s="220"/>
      <c r="DJ2097" s="220"/>
      <c r="DK2097" s="220"/>
      <c r="DL2097" s="220"/>
      <c r="DM2097" s="220"/>
      <c r="DN2097" s="220"/>
      <c r="DO2097" s="220"/>
      <c r="DP2097" s="220"/>
      <c r="DQ2097" s="220"/>
      <c r="DR2097" s="220"/>
      <c r="DS2097" s="220"/>
      <c r="DT2097" s="220"/>
      <c r="DU2097" s="220"/>
      <c r="DV2097" s="220"/>
      <c r="DW2097" s="220"/>
      <c r="DX2097" s="220"/>
      <c r="DY2097" s="220"/>
      <c r="DZ2097" s="220"/>
      <c r="EA2097" s="220"/>
      <c r="EB2097" s="220"/>
      <c r="EC2097" s="220"/>
      <c r="ED2097" s="220"/>
      <c r="EE2097" s="220"/>
      <c r="EF2097" s="220"/>
      <c r="EG2097" s="220"/>
      <c r="EH2097" s="220"/>
      <c r="EI2097" s="220"/>
      <c r="EJ2097" s="220"/>
      <c r="EK2097" s="220"/>
      <c r="EL2097" s="220"/>
      <c r="EM2097" s="220"/>
      <c r="EN2097" s="220"/>
      <c r="EO2097" s="220"/>
      <c r="EP2097" s="220"/>
      <c r="EQ2097" s="220"/>
      <c r="ER2097" s="220"/>
      <c r="ES2097" s="220"/>
      <c r="ET2097" s="220"/>
      <c r="EU2097" s="220"/>
      <c r="EV2097" s="220"/>
      <c r="EW2097" s="220"/>
      <c r="EX2097" s="220"/>
      <c r="EY2097" s="220"/>
      <c r="EZ2097" s="220"/>
      <c r="FA2097" s="220"/>
      <c r="FB2097" s="220"/>
      <c r="FC2097" s="220"/>
      <c r="FD2097" s="220"/>
      <c r="FE2097" s="220"/>
      <c r="FF2097" s="220"/>
      <c r="FG2097" s="220"/>
      <c r="FH2097" s="220"/>
      <c r="FI2097" s="220"/>
      <c r="FJ2097" s="220"/>
      <c r="FK2097" s="220"/>
      <c r="FL2097" s="220"/>
      <c r="FM2097" s="220"/>
      <c r="FN2097" s="220"/>
      <c r="FO2097" s="220"/>
      <c r="FP2097" s="220"/>
      <c r="FQ2097" s="220"/>
      <c r="FR2097" s="220"/>
      <c r="FS2097" s="220"/>
      <c r="FT2097" s="220"/>
      <c r="FU2097" s="220"/>
      <c r="FV2097" s="220"/>
      <c r="FW2097" s="220"/>
      <c r="FX2097" s="220"/>
      <c r="FY2097" s="220"/>
      <c r="FZ2097" s="220"/>
      <c r="GA2097" s="220"/>
      <c r="GB2097" s="220"/>
      <c r="GC2097" s="220"/>
      <c r="GD2097" s="220"/>
      <c r="GE2097" s="220"/>
      <c r="GF2097" s="220"/>
      <c r="GG2097" s="220"/>
      <c r="GH2097" s="220"/>
      <c r="GI2097" s="220"/>
      <c r="GJ2097" s="220"/>
      <c r="GK2097" s="220"/>
      <c r="GL2097" s="220"/>
      <c r="GM2097" s="220"/>
      <c r="GN2097" s="220"/>
      <c r="GO2097" s="220"/>
      <c r="GP2097" s="220"/>
      <c r="GQ2097" s="220"/>
      <c r="GR2097" s="220"/>
      <c r="GS2097" s="220"/>
      <c r="GT2097" s="220"/>
      <c r="GU2097" s="220"/>
      <c r="GV2097" s="220"/>
      <c r="GW2097" s="220"/>
      <c r="GX2097" s="220"/>
      <c r="GY2097" s="220"/>
      <c r="GZ2097" s="220"/>
      <c r="HA2097" s="220"/>
      <c r="HB2097" s="220"/>
      <c r="HC2097" s="220"/>
      <c r="HD2097" s="220"/>
      <c r="HE2097" s="220"/>
      <c r="HF2097" s="220"/>
      <c r="HG2097" s="220"/>
      <c r="HH2097" s="220"/>
      <c r="HI2097" s="220"/>
      <c r="HJ2097" s="220"/>
      <c r="HK2097" s="220"/>
      <c r="HL2097" s="220"/>
      <c r="HM2097" s="220"/>
      <c r="HN2097" s="220"/>
      <c r="HO2097" s="220"/>
      <c r="HP2097" s="220"/>
      <c r="HQ2097" s="220"/>
      <c r="HR2097" s="220"/>
      <c r="HS2097" s="220"/>
      <c r="HT2097" s="220"/>
      <c r="HU2097" s="220"/>
      <c r="HV2097" s="220"/>
      <c r="HW2097" s="220"/>
      <c r="HX2097" s="220"/>
      <c r="HY2097" s="220"/>
      <c r="HZ2097" s="220"/>
      <c r="IA2097" s="220"/>
      <c r="IB2097" s="220"/>
      <c r="IC2097" s="220"/>
      <c r="ID2097" s="220"/>
      <c r="IE2097" s="220"/>
      <c r="IF2097" s="220"/>
      <c r="IG2097" s="220"/>
      <c r="IH2097" s="220"/>
      <c r="II2097" s="220"/>
      <c r="IJ2097" s="220"/>
      <c r="IK2097" s="220"/>
      <c r="IL2097" s="220"/>
      <c r="IM2097" s="220"/>
      <c r="IN2097" s="220"/>
      <c r="IO2097" s="220"/>
      <c r="IP2097" s="220"/>
      <c r="IQ2097" s="220"/>
      <c r="IR2097" s="220"/>
      <c r="IS2097" s="220"/>
      <c r="IT2097" s="220"/>
      <c r="IU2097" s="220"/>
      <c r="IV2097" s="220"/>
      <c r="IW2097" s="220"/>
      <c r="IX2097" s="220"/>
      <c r="IY2097" s="220"/>
      <c r="IZ2097" s="220"/>
      <c r="JA2097" s="220"/>
      <c r="JB2097" s="220"/>
      <c r="JC2097" s="220"/>
      <c r="JD2097" s="220"/>
      <c r="JE2097" s="220"/>
      <c r="JF2097" s="220"/>
      <c r="JG2097" s="220"/>
      <c r="JH2097" s="220"/>
      <c r="JI2097" s="220"/>
      <c r="JJ2097" s="220"/>
      <c r="JK2097" s="220"/>
      <c r="JL2097" s="220"/>
      <c r="JM2097" s="220"/>
      <c r="JN2097" s="220"/>
      <c r="JO2097" s="220"/>
      <c r="JP2097" s="220"/>
      <c r="JQ2097" s="220"/>
      <c r="JR2097" s="220"/>
      <c r="JS2097" s="220"/>
      <c r="JT2097" s="220"/>
      <c r="JU2097" s="220"/>
      <c r="JV2097" s="220"/>
      <c r="JW2097" s="220"/>
      <c r="JX2097" s="220"/>
      <c r="JY2097" s="220"/>
      <c r="JZ2097" s="220"/>
      <c r="KA2097" s="220"/>
      <c r="KB2097" s="220"/>
      <c r="KC2097" s="220"/>
      <c r="KD2097" s="220"/>
      <c r="KE2097" s="220"/>
      <c r="KF2097" s="220"/>
      <c r="KG2097" s="220"/>
      <c r="KH2097" s="220"/>
      <c r="KI2097" s="220"/>
      <c r="KJ2097" s="220"/>
      <c r="KK2097" s="220"/>
      <c r="KL2097" s="220"/>
      <c r="KM2097" s="220"/>
      <c r="KN2097" s="220"/>
      <c r="KO2097" s="220"/>
      <c r="KP2097" s="220"/>
      <c r="KQ2097" s="220"/>
      <c r="KR2097" s="220"/>
      <c r="KS2097" s="220"/>
      <c r="KT2097" s="220"/>
      <c r="KU2097" s="220"/>
      <c r="KV2097" s="220"/>
      <c r="KW2097" s="220"/>
      <c r="KX2097" s="220"/>
      <c r="KY2097" s="220"/>
      <c r="KZ2097" s="220"/>
      <c r="LA2097" s="220"/>
      <c r="LB2097" s="220"/>
      <c r="LC2097" s="220"/>
      <c r="LD2097" s="220"/>
      <c r="LE2097" s="220"/>
      <c r="LF2097" s="220"/>
      <c r="LG2097" s="220"/>
      <c r="LH2097" s="220"/>
      <c r="LI2097" s="220"/>
      <c r="LJ2097" s="220"/>
      <c r="LK2097" s="220"/>
      <c r="LL2097" s="220"/>
      <c r="LM2097" s="220"/>
      <c r="LN2097" s="220"/>
      <c r="LO2097" s="220"/>
      <c r="LP2097" s="220"/>
      <c r="LQ2097" s="220"/>
      <c r="LR2097" s="220"/>
      <c r="LS2097" s="220"/>
      <c r="LT2097" s="220"/>
      <c r="LU2097" s="220"/>
      <c r="LV2097" s="220"/>
      <c r="LW2097" s="220"/>
      <c r="LX2097" s="220"/>
      <c r="LY2097" s="220"/>
      <c r="LZ2097" s="220"/>
      <c r="MA2097" s="220"/>
      <c r="MB2097" s="220"/>
      <c r="MC2097" s="220"/>
      <c r="MD2097" s="220"/>
      <c r="ME2097" s="220"/>
      <c r="MF2097" s="220"/>
      <c r="MG2097" s="220"/>
      <c r="MH2097" s="220"/>
      <c r="MI2097" s="220"/>
      <c r="MJ2097" s="220"/>
      <c r="MK2097" s="220"/>
      <c r="ML2097" s="220"/>
      <c r="MM2097" s="220"/>
      <c r="MN2097" s="220"/>
      <c r="MO2097" s="220"/>
      <c r="MP2097" s="220"/>
      <c r="MQ2097" s="220"/>
      <c r="MR2097" s="220"/>
      <c r="MS2097" s="220"/>
      <c r="MT2097" s="220"/>
      <c r="MU2097" s="220"/>
      <c r="MV2097" s="220"/>
      <c r="MW2097" s="220"/>
      <c r="MX2097" s="220"/>
      <c r="MY2097" s="220"/>
      <c r="MZ2097" s="220"/>
      <c r="NA2097" s="220"/>
      <c r="NB2097" s="220"/>
      <c r="NC2097" s="220"/>
      <c r="ND2097" s="220"/>
      <c r="NE2097" s="220"/>
      <c r="NF2097" s="220"/>
      <c r="NG2097" s="220"/>
      <c r="NH2097" s="220"/>
      <c r="NI2097" s="220"/>
      <c r="NJ2097" s="220"/>
      <c r="NK2097" s="220"/>
      <c r="NL2097" s="220"/>
      <c r="NM2097" s="220"/>
      <c r="NN2097" s="220"/>
      <c r="NO2097" s="220"/>
      <c r="NP2097" s="220"/>
      <c r="NQ2097" s="220"/>
      <c r="NR2097" s="220"/>
      <c r="NS2097" s="220"/>
      <c r="NT2097" s="220"/>
      <c r="NU2097" s="220"/>
      <c r="NV2097" s="220"/>
      <c r="NW2097" s="220"/>
      <c r="NX2097" s="220"/>
      <c r="NY2097" s="220"/>
      <c r="NZ2097" s="220"/>
      <c r="OA2097" s="220"/>
      <c r="OB2097" s="220"/>
      <c r="OC2097" s="220"/>
      <c r="OD2097" s="220"/>
      <c r="OE2097" s="220"/>
      <c r="OF2097" s="220"/>
      <c r="OG2097" s="220"/>
      <c r="OH2097" s="220"/>
      <c r="OI2097" s="220"/>
      <c r="OJ2097" s="220"/>
      <c r="OK2097" s="220"/>
      <c r="OL2097" s="220"/>
      <c r="OM2097" s="220"/>
      <c r="ON2097" s="220"/>
      <c r="OO2097" s="220"/>
      <c r="OP2097" s="220"/>
      <c r="OQ2097" s="220"/>
      <c r="OR2097" s="220"/>
      <c r="OS2097" s="220"/>
      <c r="OT2097" s="220"/>
      <c r="OU2097" s="220"/>
      <c r="OV2097" s="220"/>
      <c r="OW2097" s="220"/>
      <c r="OX2097" s="220"/>
      <c r="OY2097" s="220"/>
      <c r="OZ2097" s="220"/>
      <c r="PA2097" s="220"/>
      <c r="PB2097" s="220"/>
      <c r="PC2097" s="220"/>
      <c r="PD2097" s="220"/>
      <c r="PE2097" s="220"/>
      <c r="PF2097" s="220"/>
      <c r="PG2097" s="220"/>
      <c r="PH2097" s="220"/>
      <c r="PI2097" s="220"/>
      <c r="PJ2097" s="220"/>
      <c r="PK2097" s="220"/>
      <c r="PL2097" s="220"/>
      <c r="PM2097" s="220"/>
      <c r="PN2097" s="220"/>
      <c r="PO2097" s="220"/>
      <c r="PP2097" s="220"/>
      <c r="PQ2097" s="220"/>
      <c r="PR2097" s="220"/>
      <c r="PS2097" s="220"/>
      <c r="PT2097" s="220"/>
      <c r="PU2097" s="220"/>
      <c r="PV2097" s="220"/>
      <c r="PW2097" s="220"/>
      <c r="PX2097" s="220"/>
      <c r="PY2097" s="220"/>
      <c r="PZ2097" s="220"/>
      <c r="QA2097" s="220"/>
      <c r="QB2097" s="220"/>
      <c r="QC2097" s="220"/>
      <c r="QD2097" s="220"/>
      <c r="QE2097" s="220"/>
      <c r="QF2097" s="220"/>
      <c r="QG2097" s="220"/>
      <c r="QH2097" s="220"/>
      <c r="QI2097" s="220"/>
      <c r="QJ2097" s="220"/>
      <c r="QK2097" s="220"/>
      <c r="QL2097" s="220"/>
      <c r="QM2097" s="220"/>
      <c r="QN2097" s="220"/>
      <c r="QO2097" s="220"/>
      <c r="QP2097" s="220"/>
      <c r="QQ2097" s="220"/>
      <c r="QR2097" s="220"/>
      <c r="QS2097" s="220"/>
      <c r="QT2097" s="220"/>
      <c r="QU2097" s="220"/>
      <c r="QV2097" s="220"/>
      <c r="QW2097" s="220"/>
      <c r="QX2097" s="220"/>
      <c r="QY2097" s="220"/>
      <c r="QZ2097" s="220"/>
      <c r="RA2097" s="220"/>
      <c r="RB2097" s="220"/>
      <c r="RC2097" s="220"/>
      <c r="RD2097" s="220"/>
      <c r="RE2097" s="220"/>
      <c r="RF2097" s="220"/>
      <c r="RG2097" s="220"/>
      <c r="RH2097" s="220"/>
      <c r="RI2097" s="220"/>
      <c r="RJ2097" s="220"/>
      <c r="RK2097" s="220"/>
      <c r="RL2097" s="220"/>
      <c r="RM2097" s="220"/>
      <c r="RN2097" s="220"/>
      <c r="RO2097" s="220"/>
      <c r="RP2097" s="220"/>
      <c r="RQ2097" s="220"/>
      <c r="RR2097" s="220"/>
      <c r="RS2097" s="220"/>
      <c r="RT2097" s="220"/>
      <c r="RU2097" s="220"/>
      <c r="RV2097" s="220"/>
      <c r="RW2097" s="220"/>
      <c r="RX2097" s="220"/>
      <c r="RY2097" s="220"/>
      <c r="RZ2097" s="220"/>
      <c r="SA2097" s="220"/>
      <c r="SB2097" s="220"/>
      <c r="SC2097" s="220"/>
      <c r="SD2097" s="220"/>
      <c r="SE2097" s="220"/>
      <c r="SF2097" s="220"/>
      <c r="SG2097" s="220"/>
      <c r="SH2097" s="220"/>
      <c r="SI2097" s="220"/>
      <c r="SJ2097" s="220"/>
      <c r="SK2097" s="220"/>
      <c r="SL2097" s="220"/>
      <c r="SM2097" s="220"/>
      <c r="SN2097" s="220"/>
      <c r="SO2097" s="220"/>
      <c r="SP2097" s="220"/>
      <c r="SQ2097" s="220"/>
      <c r="SR2097" s="220"/>
      <c r="SS2097" s="220"/>
      <c r="ST2097" s="220"/>
      <c r="SU2097" s="220"/>
      <c r="SV2097" s="220"/>
      <c r="SW2097" s="220"/>
      <c r="SX2097" s="220"/>
      <c r="SY2097" s="220"/>
      <c r="SZ2097" s="220"/>
      <c r="TA2097" s="220"/>
      <c r="TB2097" s="220"/>
      <c r="TC2097" s="220"/>
      <c r="TD2097" s="220"/>
      <c r="TE2097" s="220"/>
      <c r="TF2097" s="220"/>
      <c r="TG2097" s="220"/>
      <c r="TH2097" s="220"/>
      <c r="TI2097" s="220"/>
      <c r="TJ2097" s="220"/>
      <c r="TK2097" s="220"/>
      <c r="TL2097" s="220"/>
      <c r="TM2097" s="220"/>
      <c r="TN2097" s="220"/>
      <c r="TO2097" s="220"/>
      <c r="TP2097" s="220"/>
      <c r="TQ2097" s="220"/>
      <c r="TR2097" s="220"/>
      <c r="TS2097" s="220"/>
      <c r="TT2097" s="220"/>
      <c r="TU2097" s="220"/>
      <c r="TV2097" s="220"/>
      <c r="TW2097" s="220"/>
      <c r="TX2097" s="220"/>
      <c r="TY2097" s="220"/>
      <c r="TZ2097" s="220"/>
      <c r="UA2097" s="220"/>
      <c r="UB2097" s="220"/>
      <c r="UC2097" s="220"/>
      <c r="UD2097" s="220"/>
      <c r="UE2097" s="220"/>
      <c r="UF2097" s="220"/>
      <c r="UG2097" s="220"/>
      <c r="UH2097" s="220"/>
      <c r="UI2097" s="220"/>
      <c r="UJ2097" s="220"/>
      <c r="UK2097" s="220"/>
      <c r="UL2097" s="220"/>
      <c r="UM2097" s="220"/>
      <c r="UN2097" s="220"/>
      <c r="UO2097" s="220"/>
      <c r="UP2097" s="220"/>
      <c r="UQ2097" s="220"/>
      <c r="UR2097" s="220"/>
      <c r="US2097" s="220"/>
      <c r="UT2097" s="220"/>
      <c r="UU2097" s="220"/>
      <c r="UV2097" s="220"/>
      <c r="UW2097" s="220"/>
      <c r="UX2097" s="220"/>
      <c r="UY2097" s="220"/>
      <c r="UZ2097" s="220"/>
      <c r="VA2097" s="220"/>
      <c r="VB2097" s="220"/>
      <c r="VC2097" s="220"/>
      <c r="VD2097" s="220"/>
      <c r="VE2097" s="220"/>
      <c r="VF2097" s="220"/>
      <c r="VG2097" s="220"/>
      <c r="VH2097" s="220"/>
      <c r="VI2097" s="220"/>
      <c r="VJ2097" s="220"/>
      <c r="VK2097" s="220"/>
      <c r="VL2097" s="220"/>
      <c r="VM2097" s="220"/>
      <c r="VN2097" s="220"/>
      <c r="VO2097" s="220"/>
      <c r="VP2097" s="220"/>
      <c r="VQ2097" s="220"/>
      <c r="VR2097" s="220"/>
      <c r="VS2097" s="220"/>
      <c r="VT2097" s="220"/>
      <c r="VU2097" s="220"/>
      <c r="VV2097" s="220"/>
      <c r="VW2097" s="220"/>
      <c r="VX2097" s="220"/>
      <c r="VY2097" s="220"/>
      <c r="VZ2097" s="220"/>
      <c r="WA2097" s="220"/>
      <c r="WB2097" s="220"/>
      <c r="WC2097" s="220"/>
      <c r="WD2097" s="220"/>
      <c r="WE2097" s="220"/>
      <c r="WF2097" s="220"/>
      <c r="WG2097" s="220"/>
      <c r="WH2097" s="220"/>
      <c r="WI2097" s="220"/>
      <c r="WJ2097" s="220"/>
      <c r="WK2097" s="220"/>
      <c r="WL2097" s="220"/>
      <c r="WM2097" s="220"/>
      <c r="WN2097" s="220"/>
      <c r="WO2097" s="220"/>
      <c r="WP2097" s="220"/>
      <c r="WQ2097" s="220"/>
      <c r="WR2097" s="220"/>
      <c r="WS2097" s="220"/>
      <c r="WT2097" s="220"/>
      <c r="WU2097" s="220"/>
      <c r="WV2097" s="220"/>
      <c r="WW2097" s="220"/>
      <c r="WX2097" s="220"/>
      <c r="WY2097" s="220"/>
      <c r="WZ2097" s="220"/>
      <c r="XA2097" s="220"/>
      <c r="XB2097" s="220"/>
      <c r="XC2097" s="220"/>
      <c r="XD2097" s="220"/>
      <c r="XE2097" s="220"/>
      <c r="XF2097" s="220"/>
      <c r="XG2097" s="220"/>
      <c r="XH2097" s="220"/>
      <c r="XI2097" s="220"/>
      <c r="XJ2097" s="220"/>
      <c r="XK2097" s="220"/>
      <c r="XL2097" s="220"/>
      <c r="XM2097" s="220"/>
      <c r="XN2097" s="220"/>
      <c r="XO2097" s="220"/>
      <c r="XP2097" s="220"/>
      <c r="XQ2097" s="220"/>
      <c r="XR2097" s="220"/>
      <c r="XS2097" s="220"/>
      <c r="XT2097" s="220"/>
      <c r="XU2097" s="220"/>
      <c r="XV2097" s="220"/>
      <c r="XW2097" s="220"/>
      <c r="XX2097" s="220"/>
      <c r="XY2097" s="220"/>
      <c r="XZ2097" s="220"/>
      <c r="YA2097" s="220"/>
      <c r="YB2097" s="220"/>
      <c r="YC2097" s="220"/>
      <c r="YD2097" s="220"/>
      <c r="YE2097" s="220"/>
      <c r="YF2097" s="220"/>
      <c r="YG2097" s="220"/>
      <c r="YH2097" s="220"/>
      <c r="YI2097" s="220"/>
      <c r="YJ2097" s="220"/>
      <c r="YK2097" s="220"/>
      <c r="YL2097" s="220"/>
      <c r="YM2097" s="220"/>
      <c r="YN2097" s="220"/>
      <c r="YO2097" s="220"/>
      <c r="YP2097" s="220"/>
      <c r="YQ2097" s="220"/>
      <c r="YR2097" s="220"/>
      <c r="YS2097" s="220"/>
      <c r="YT2097" s="220"/>
      <c r="YU2097" s="220"/>
      <c r="YV2097" s="220"/>
      <c r="YW2097" s="220"/>
      <c r="YX2097" s="220"/>
      <c r="YY2097" s="220"/>
      <c r="YZ2097" s="220"/>
      <c r="ZA2097" s="220"/>
      <c r="ZB2097" s="220"/>
      <c r="ZC2097" s="220"/>
      <c r="ZD2097" s="220"/>
      <c r="ZE2097" s="220"/>
      <c r="ZF2097" s="220"/>
      <c r="ZG2097" s="220"/>
      <c r="ZH2097" s="220"/>
      <c r="ZI2097" s="220"/>
      <c r="ZJ2097" s="220"/>
      <c r="ZK2097" s="220"/>
      <c r="ZL2097" s="220"/>
      <c r="ZM2097" s="220"/>
      <c r="ZN2097" s="220"/>
      <c r="ZO2097" s="220"/>
      <c r="ZP2097" s="220"/>
      <c r="ZQ2097" s="220"/>
      <c r="ZR2097" s="220"/>
      <c r="ZS2097" s="220"/>
      <c r="ZT2097" s="220"/>
      <c r="ZU2097" s="220"/>
      <c r="ZV2097" s="220"/>
      <c r="ZW2097" s="220"/>
      <c r="ZX2097" s="220"/>
      <c r="ZY2097" s="220"/>
      <c r="ZZ2097" s="220"/>
      <c r="AAA2097" s="220"/>
      <c r="AAB2097" s="220"/>
      <c r="AAC2097" s="220"/>
      <c r="AAD2097" s="220"/>
      <c r="AAE2097" s="220"/>
      <c r="AAF2097" s="220"/>
      <c r="AAG2097" s="220"/>
      <c r="AAH2097" s="220"/>
      <c r="AAI2097" s="220"/>
      <c r="AAJ2097" s="220"/>
      <c r="AAK2097" s="220"/>
      <c r="AAL2097" s="220"/>
      <c r="AAM2097" s="220"/>
      <c r="AAN2097" s="220"/>
      <c r="AAO2097" s="220"/>
      <c r="AAP2097" s="220"/>
      <c r="AAQ2097" s="220"/>
      <c r="AAR2097" s="220"/>
      <c r="AAS2097" s="220"/>
      <c r="AAT2097" s="220"/>
      <c r="AAU2097" s="220"/>
      <c r="AAV2097" s="220"/>
      <c r="AAW2097" s="220"/>
      <c r="AAX2097" s="220"/>
      <c r="AAY2097" s="220"/>
      <c r="AAZ2097" s="220"/>
      <c r="ABA2097" s="220"/>
      <c r="ABB2097" s="220"/>
      <c r="ABC2097" s="220"/>
      <c r="ABD2097" s="220"/>
      <c r="ABE2097" s="220"/>
      <c r="ABF2097" s="220"/>
      <c r="ABG2097" s="220"/>
      <c r="ABH2097" s="220"/>
      <c r="ABI2097" s="220"/>
      <c r="ABJ2097" s="220"/>
      <c r="ABK2097" s="220"/>
      <c r="ABL2097" s="220"/>
      <c r="ABM2097" s="220"/>
      <c r="ABN2097" s="220"/>
      <c r="ABO2097" s="220"/>
      <c r="ABP2097" s="220"/>
      <c r="ABQ2097" s="220"/>
      <c r="ABR2097" s="220"/>
      <c r="ABS2097" s="220"/>
      <c r="ABT2097" s="220"/>
      <c r="ABU2097" s="220"/>
      <c r="ABV2097" s="220"/>
      <c r="ABW2097" s="220"/>
      <c r="ABX2097" s="220"/>
      <c r="ABY2097" s="220"/>
      <c r="ABZ2097" s="220"/>
      <c r="ACA2097" s="220"/>
      <c r="ACB2097" s="220"/>
      <c r="ACC2097" s="220"/>
      <c r="ACD2097" s="220"/>
      <c r="ACE2097" s="220"/>
      <c r="ACF2097" s="220"/>
      <c r="ACG2097" s="220"/>
      <c r="ACH2097" s="220"/>
      <c r="ACI2097" s="220"/>
      <c r="ACJ2097" s="220"/>
      <c r="ACK2097" s="220"/>
      <c r="ACL2097" s="220"/>
      <c r="ACM2097" s="220"/>
      <c r="ACN2097" s="220"/>
      <c r="ACO2097" s="220"/>
      <c r="ACP2097" s="220"/>
      <c r="ACQ2097" s="220"/>
      <c r="ACR2097" s="220"/>
      <c r="ACS2097" s="220"/>
      <c r="ACT2097" s="220"/>
      <c r="ACU2097" s="220"/>
      <c r="ACV2097" s="220"/>
      <c r="ACW2097" s="220"/>
      <c r="ACX2097" s="220"/>
      <c r="ACY2097" s="220"/>
      <c r="ACZ2097" s="220"/>
      <c r="ADA2097" s="220"/>
      <c r="ADB2097" s="220"/>
      <c r="ADC2097" s="220"/>
      <c r="ADD2097" s="220"/>
      <c r="ADE2097" s="220"/>
      <c r="ADF2097" s="220"/>
      <c r="ADG2097" s="220"/>
      <c r="ADH2097" s="220"/>
      <c r="ADI2097" s="220"/>
      <c r="ADJ2097" s="220"/>
      <c r="ADK2097" s="220"/>
      <c r="ADL2097" s="220"/>
      <c r="ADM2097" s="220"/>
      <c r="ADN2097" s="220"/>
      <c r="ADO2097" s="220"/>
      <c r="ADP2097" s="220"/>
      <c r="ADQ2097" s="220"/>
      <c r="ADR2097" s="220"/>
      <c r="ADS2097" s="220"/>
      <c r="ADT2097" s="220"/>
      <c r="ADU2097" s="220"/>
      <c r="ADV2097" s="220"/>
      <c r="ADW2097" s="220"/>
      <c r="ADX2097" s="220"/>
      <c r="ADY2097" s="220"/>
      <c r="ADZ2097" s="220"/>
      <c r="AEA2097" s="220"/>
      <c r="AEB2097" s="220"/>
      <c r="AEC2097" s="220"/>
      <c r="AED2097" s="220"/>
      <c r="AEE2097" s="220"/>
      <c r="AEF2097" s="220"/>
      <c r="AEG2097" s="220"/>
      <c r="AEH2097" s="220"/>
      <c r="AEI2097" s="220"/>
      <c r="AEJ2097" s="220"/>
      <c r="AEK2097" s="220"/>
      <c r="AEL2097" s="220"/>
      <c r="AEM2097" s="220"/>
      <c r="AEN2097" s="220"/>
      <c r="AEO2097" s="220"/>
      <c r="AEP2097" s="220"/>
      <c r="AEQ2097" s="220"/>
      <c r="AER2097" s="220"/>
      <c r="AES2097" s="220"/>
      <c r="AET2097" s="220"/>
      <c r="AEU2097" s="220"/>
      <c r="AEV2097" s="220"/>
      <c r="AEW2097" s="220"/>
      <c r="AEX2097" s="220"/>
      <c r="AEY2097" s="220"/>
      <c r="AEZ2097" s="220"/>
      <c r="AFA2097" s="220"/>
      <c r="AFB2097" s="220"/>
      <c r="AFC2097" s="220"/>
      <c r="AFD2097" s="220"/>
      <c r="AFE2097" s="220"/>
      <c r="AFF2097" s="220"/>
      <c r="AFG2097" s="220"/>
      <c r="AFH2097" s="220"/>
      <c r="AFI2097" s="220"/>
      <c r="AFJ2097" s="220"/>
      <c r="AFK2097" s="220"/>
      <c r="AFL2097" s="220"/>
      <c r="AFM2097" s="220"/>
      <c r="AFN2097" s="220"/>
      <c r="AFO2097" s="220"/>
      <c r="AFP2097" s="220"/>
      <c r="AFQ2097" s="220"/>
      <c r="AFR2097" s="220"/>
      <c r="AFS2097" s="220"/>
      <c r="AFT2097" s="220"/>
      <c r="AFU2097" s="220"/>
      <c r="AFV2097" s="220"/>
      <c r="AFW2097" s="220"/>
      <c r="AFX2097" s="220"/>
      <c r="AFY2097" s="220"/>
      <c r="AFZ2097" s="220"/>
      <c r="AGA2097" s="220"/>
      <c r="AGB2097" s="220"/>
      <c r="AGC2097" s="220"/>
      <c r="AGD2097" s="220"/>
      <c r="AGE2097" s="220"/>
      <c r="AGF2097" s="220"/>
      <c r="AGG2097" s="220"/>
      <c r="AGH2097" s="220"/>
      <c r="AGI2097" s="220"/>
      <c r="AGJ2097" s="220"/>
      <c r="AGK2097" s="220"/>
      <c r="AGL2097" s="220"/>
      <c r="AGM2097" s="220"/>
      <c r="AGN2097" s="220"/>
      <c r="AGO2097" s="220"/>
      <c r="AGP2097" s="220"/>
      <c r="AGQ2097" s="220"/>
      <c r="AGR2097" s="220"/>
      <c r="AGS2097" s="220"/>
      <c r="AGT2097" s="220"/>
      <c r="AGU2097" s="220"/>
      <c r="AGV2097" s="220"/>
      <c r="AGW2097" s="220"/>
      <c r="AGX2097" s="220"/>
      <c r="AGY2097" s="220"/>
      <c r="AGZ2097" s="220"/>
      <c r="AHA2097" s="220"/>
      <c r="AHB2097" s="220"/>
      <c r="AHC2097" s="220"/>
      <c r="AHD2097" s="220"/>
      <c r="AHE2097" s="220"/>
      <c r="AHF2097" s="220"/>
      <c r="AHG2097" s="220"/>
      <c r="AHH2097" s="220"/>
      <c r="AHI2097" s="220"/>
      <c r="AHJ2097" s="220"/>
      <c r="AHK2097" s="220"/>
      <c r="AHL2097" s="220"/>
      <c r="AHM2097" s="220"/>
      <c r="AHN2097" s="220"/>
      <c r="AHO2097" s="220"/>
      <c r="AHP2097" s="220"/>
      <c r="AHQ2097" s="220"/>
      <c r="AHR2097" s="220"/>
      <c r="AHS2097" s="220"/>
      <c r="AHT2097" s="220"/>
      <c r="AHU2097" s="220"/>
      <c r="AHV2097" s="220"/>
      <c r="AHW2097" s="220"/>
      <c r="AHX2097" s="220"/>
      <c r="AHY2097" s="220"/>
      <c r="AHZ2097" s="220"/>
      <c r="AIA2097" s="220"/>
      <c r="AIB2097" s="220"/>
      <c r="AIC2097" s="220"/>
      <c r="AID2097" s="220"/>
      <c r="AIE2097" s="220"/>
      <c r="AIF2097" s="220"/>
      <c r="AIG2097" s="220"/>
      <c r="AIH2097" s="220"/>
      <c r="AII2097" s="220"/>
      <c r="AIJ2097" s="220"/>
      <c r="AIK2097" s="220"/>
      <c r="AIL2097" s="220"/>
      <c r="AIM2097" s="220"/>
      <c r="AIN2097" s="220"/>
      <c r="AIO2097" s="220"/>
      <c r="AIP2097" s="220"/>
      <c r="AIQ2097" s="220"/>
      <c r="AIR2097" s="220"/>
      <c r="AIS2097" s="220"/>
      <c r="AIT2097" s="220"/>
      <c r="AIU2097" s="220"/>
      <c r="AIV2097" s="220"/>
      <c r="AIW2097" s="220"/>
      <c r="AIX2097" s="220"/>
      <c r="AIY2097" s="220"/>
      <c r="AIZ2097" s="220"/>
      <c r="AJA2097" s="220"/>
      <c r="AJB2097" s="220"/>
      <c r="AJC2097" s="220"/>
      <c r="AJD2097" s="220"/>
      <c r="AJE2097" s="220"/>
      <c r="AJF2097" s="220"/>
      <c r="AJG2097" s="220"/>
      <c r="AJH2097" s="220"/>
      <c r="AJI2097" s="220"/>
      <c r="AJJ2097" s="220"/>
      <c r="AJK2097" s="220"/>
      <c r="AJL2097" s="220"/>
      <c r="AJM2097" s="220"/>
      <c r="AJN2097" s="220"/>
      <c r="AJO2097" s="220"/>
      <c r="AJP2097" s="220"/>
      <c r="AJQ2097" s="220"/>
      <c r="AJR2097" s="220"/>
      <c r="AJS2097" s="220"/>
      <c r="AJT2097" s="220"/>
      <c r="AJU2097" s="220"/>
      <c r="AJV2097" s="220"/>
      <c r="AJW2097" s="220"/>
      <c r="AJX2097" s="220"/>
      <c r="AJY2097" s="220"/>
      <c r="AJZ2097" s="220"/>
      <c r="AKA2097" s="220"/>
      <c r="AKB2097" s="220"/>
      <c r="AKC2097" s="220"/>
      <c r="AKD2097" s="220"/>
      <c r="AKE2097" s="220"/>
      <c r="AKF2097" s="220"/>
      <c r="AKG2097" s="220"/>
      <c r="AKH2097" s="220"/>
      <c r="AKI2097" s="220"/>
      <c r="AKJ2097" s="220"/>
      <c r="AKK2097" s="220"/>
      <c r="AKL2097" s="220"/>
      <c r="AKM2097" s="220"/>
      <c r="AKN2097" s="220"/>
      <c r="AKO2097" s="220"/>
      <c r="AKP2097" s="220"/>
      <c r="AKQ2097" s="220"/>
      <c r="AKR2097" s="220"/>
      <c r="AKS2097" s="220"/>
      <c r="AKT2097" s="220"/>
      <c r="AKU2097" s="220"/>
      <c r="AKV2097" s="220"/>
      <c r="AKW2097" s="220"/>
      <c r="AKX2097" s="220"/>
      <c r="AKY2097" s="220"/>
      <c r="AKZ2097" s="220"/>
      <c r="ALA2097" s="220"/>
      <c r="ALB2097" s="220"/>
      <c r="ALC2097" s="220"/>
      <c r="ALD2097" s="220"/>
      <c r="ALE2097" s="220"/>
      <c r="ALF2097" s="220"/>
      <c r="ALG2097" s="220"/>
      <c r="ALH2097" s="220"/>
      <c r="ALI2097" s="220"/>
      <c r="ALJ2097" s="220"/>
      <c r="ALK2097" s="220"/>
      <c r="ALL2097" s="220"/>
      <c r="ALM2097" s="220"/>
      <c r="ALN2097" s="220"/>
      <c r="ALO2097" s="220"/>
      <c r="ALP2097" s="220"/>
      <c r="ALQ2097" s="220"/>
      <c r="ALR2097" s="220"/>
      <c r="ALS2097" s="220"/>
      <c r="ALT2097" s="220"/>
      <c r="ALU2097" s="220"/>
      <c r="ALV2097" s="220"/>
      <c r="ALW2097" s="220"/>
      <c r="ALX2097" s="220"/>
      <c r="ALY2097" s="220"/>
      <c r="ALZ2097" s="220"/>
      <c r="AMA2097" s="220"/>
      <c r="AMB2097" s="220"/>
      <c r="AMC2097" s="220"/>
      <c r="AMD2097" s="220"/>
      <c r="AME2097" s="220"/>
      <c r="AMF2097" s="220"/>
      <c r="AMG2097" s="220"/>
      <c r="AMH2097" s="220"/>
      <c r="AMI2097" s="220"/>
      <c r="AMJ2097" s="220"/>
      <c r="AMK2097" s="220"/>
      <c r="AML2097" s="220"/>
      <c r="AMM2097" s="220"/>
      <c r="AMN2097" s="220"/>
      <c r="AMO2097" s="220"/>
      <c r="AMP2097" s="220"/>
      <c r="AMQ2097" s="220"/>
      <c r="AMR2097" s="220"/>
      <c r="AMS2097" s="220"/>
      <c r="AMT2097" s="220"/>
      <c r="AMU2097" s="220"/>
      <c r="AMV2097" s="220"/>
      <c r="AMW2097" s="220"/>
      <c r="AMX2097" s="220"/>
      <c r="AMY2097" s="220"/>
      <c r="AMZ2097" s="220"/>
      <c r="ANA2097" s="220"/>
      <c r="ANB2097" s="220"/>
      <c r="ANC2097" s="220"/>
      <c r="AND2097" s="220"/>
      <c r="ANE2097" s="220"/>
      <c r="ANF2097" s="220"/>
      <c r="ANG2097" s="220"/>
      <c r="ANH2097" s="220"/>
      <c r="ANI2097" s="220"/>
      <c r="ANJ2097" s="220"/>
      <c r="ANK2097" s="220"/>
      <c r="ANL2097" s="220"/>
      <c r="ANM2097" s="220"/>
      <c r="ANN2097" s="220"/>
      <c r="ANO2097" s="220"/>
      <c r="ANP2097" s="220"/>
      <c r="ANQ2097" s="220"/>
      <c r="ANR2097" s="220"/>
      <c r="ANS2097" s="220"/>
      <c r="ANT2097" s="220"/>
      <c r="ANU2097" s="220"/>
      <c r="ANV2097" s="220"/>
      <c r="ANW2097" s="220"/>
      <c r="ANX2097" s="220"/>
      <c r="ANY2097" s="220"/>
      <c r="ANZ2097" s="220"/>
      <c r="AOA2097" s="220"/>
      <c r="AOB2097" s="220"/>
      <c r="AOC2097" s="220"/>
      <c r="AOD2097" s="220"/>
      <c r="AOE2097" s="220"/>
      <c r="AOF2097" s="220"/>
      <c r="AOG2097" s="220"/>
      <c r="AOH2097" s="220"/>
      <c r="AOI2097" s="220"/>
      <c r="AOJ2097" s="220"/>
      <c r="AOK2097" s="220"/>
      <c r="AOL2097" s="220"/>
      <c r="AOM2097" s="220"/>
      <c r="AON2097" s="220"/>
      <c r="AOO2097" s="220"/>
      <c r="AOP2097" s="220"/>
      <c r="AOQ2097" s="220"/>
      <c r="AOR2097" s="220"/>
      <c r="AOS2097" s="220"/>
      <c r="AOT2097" s="220"/>
      <c r="AOU2097" s="220"/>
      <c r="AOV2097" s="220"/>
      <c r="AOW2097" s="220"/>
      <c r="AOX2097" s="220"/>
      <c r="AOY2097" s="220"/>
      <c r="AOZ2097" s="220"/>
      <c r="APA2097" s="220"/>
      <c r="APB2097" s="220"/>
      <c r="APC2097" s="220"/>
      <c r="APD2097" s="220"/>
      <c r="APE2097" s="220"/>
      <c r="APF2097" s="220"/>
      <c r="APG2097" s="220"/>
      <c r="APH2097" s="220"/>
      <c r="API2097" s="220"/>
      <c r="APJ2097" s="220"/>
      <c r="APK2097" s="220"/>
      <c r="APL2097" s="220"/>
      <c r="APM2097" s="220"/>
      <c r="APN2097" s="220"/>
      <c r="APO2097" s="220"/>
      <c r="APP2097" s="220"/>
      <c r="APQ2097" s="220"/>
      <c r="APR2097" s="220"/>
      <c r="APS2097" s="220"/>
      <c r="APT2097" s="220"/>
      <c r="APU2097" s="220"/>
      <c r="APV2097" s="220"/>
      <c r="APW2097" s="220"/>
      <c r="APX2097" s="220"/>
      <c r="APY2097" s="220"/>
      <c r="APZ2097" s="220"/>
      <c r="AQA2097" s="220"/>
      <c r="AQB2097" s="220"/>
      <c r="AQC2097" s="220"/>
      <c r="AQD2097" s="220"/>
      <c r="AQE2097" s="220"/>
      <c r="AQF2097" s="220"/>
      <c r="AQG2097" s="220"/>
      <c r="AQH2097" s="220"/>
      <c r="AQI2097" s="220"/>
      <c r="AQJ2097" s="220"/>
      <c r="AQK2097" s="220"/>
      <c r="AQL2097" s="220"/>
      <c r="AQM2097" s="220"/>
      <c r="AQN2097" s="220"/>
      <c r="AQO2097" s="220"/>
      <c r="AQP2097" s="220"/>
      <c r="AQQ2097" s="220"/>
      <c r="AQR2097" s="220"/>
      <c r="AQS2097" s="220"/>
      <c r="AQT2097" s="220"/>
      <c r="AQU2097" s="220"/>
      <c r="AQV2097" s="220"/>
      <c r="AQW2097" s="220"/>
      <c r="AQX2097" s="220"/>
      <c r="AQY2097" s="220"/>
      <c r="AQZ2097" s="220"/>
      <c r="ARA2097" s="220"/>
      <c r="ARB2097" s="220"/>
      <c r="ARC2097" s="220"/>
      <c r="ARD2097" s="220"/>
      <c r="ARE2097" s="220"/>
      <c r="ARF2097" s="220"/>
      <c r="ARG2097" s="220"/>
      <c r="ARH2097" s="220"/>
      <c r="ARI2097" s="220"/>
      <c r="ARJ2097" s="220"/>
      <c r="ARK2097" s="220"/>
      <c r="ARL2097" s="220"/>
      <c r="ARM2097" s="220"/>
      <c r="ARN2097" s="220"/>
      <c r="ARO2097" s="220"/>
      <c r="ARP2097" s="220"/>
      <c r="ARQ2097" s="220"/>
      <c r="ARR2097" s="220"/>
      <c r="ARS2097" s="220"/>
      <c r="ART2097" s="220"/>
      <c r="ARU2097" s="220"/>
      <c r="ARV2097" s="220"/>
      <c r="ARW2097" s="220"/>
      <c r="ARX2097" s="220"/>
      <c r="ARY2097" s="220"/>
      <c r="ARZ2097" s="220"/>
      <c r="ASA2097" s="220"/>
      <c r="ASB2097" s="220"/>
      <c r="ASC2097" s="220"/>
      <c r="ASD2097" s="220"/>
      <c r="ASE2097" s="220"/>
      <c r="ASF2097" s="220"/>
      <c r="ASG2097" s="220"/>
      <c r="ASH2097" s="220"/>
      <c r="ASI2097" s="220"/>
      <c r="ASJ2097" s="220"/>
      <c r="ASK2097" s="220"/>
      <c r="ASL2097" s="220"/>
      <c r="ASM2097" s="220"/>
      <c r="ASN2097" s="220"/>
      <c r="ASO2097" s="220"/>
      <c r="ASP2097" s="220"/>
      <c r="ASQ2097" s="220"/>
      <c r="ASR2097" s="220"/>
      <c r="ASS2097" s="220"/>
      <c r="AST2097" s="220"/>
      <c r="ASU2097" s="220"/>
      <c r="ASV2097" s="220"/>
      <c r="ASW2097" s="220"/>
      <c r="ASX2097" s="220"/>
      <c r="ASY2097" s="220"/>
      <c r="ASZ2097" s="220"/>
      <c r="ATA2097" s="220"/>
      <c r="ATB2097" s="220"/>
      <c r="ATC2097" s="220"/>
      <c r="ATD2097" s="220"/>
      <c r="ATE2097" s="220"/>
      <c r="ATF2097" s="220"/>
      <c r="ATG2097" s="220"/>
      <c r="ATH2097" s="220"/>
      <c r="ATI2097" s="220"/>
      <c r="ATJ2097" s="220"/>
      <c r="ATK2097" s="220"/>
      <c r="ATL2097" s="220"/>
      <c r="ATM2097" s="220"/>
      <c r="ATN2097" s="220"/>
      <c r="ATO2097" s="220"/>
      <c r="ATP2097" s="220"/>
      <c r="ATQ2097" s="220"/>
      <c r="ATR2097" s="220"/>
      <c r="ATS2097" s="220"/>
      <c r="ATT2097" s="220"/>
      <c r="ATU2097" s="220"/>
      <c r="ATV2097" s="220"/>
      <c r="ATW2097" s="220"/>
      <c r="ATX2097" s="220"/>
      <c r="ATY2097" s="220"/>
      <c r="ATZ2097" s="220"/>
      <c r="AUA2097" s="220"/>
      <c r="AUB2097" s="220"/>
      <c r="AUC2097" s="220"/>
      <c r="AUD2097" s="220"/>
      <c r="AUE2097" s="220"/>
      <c r="AUF2097" s="220"/>
      <c r="AUG2097" s="220"/>
      <c r="AUH2097" s="220"/>
      <c r="AUI2097" s="220"/>
      <c r="AUJ2097" s="220"/>
      <c r="AUK2097" s="220"/>
      <c r="AUL2097" s="220"/>
      <c r="AUM2097" s="220"/>
      <c r="AUN2097" s="220"/>
      <c r="AUO2097" s="220"/>
      <c r="AUP2097" s="220"/>
      <c r="AUQ2097" s="220"/>
      <c r="AUR2097" s="220"/>
      <c r="AUS2097" s="220"/>
      <c r="AUT2097" s="220"/>
      <c r="AUU2097" s="220"/>
      <c r="AUV2097" s="220"/>
      <c r="AUW2097" s="220"/>
      <c r="AUX2097" s="220"/>
      <c r="AUY2097" s="220"/>
      <c r="AUZ2097" s="220"/>
      <c r="AVA2097" s="220"/>
      <c r="AVB2097" s="220"/>
      <c r="AVC2097" s="220"/>
      <c r="AVD2097" s="220"/>
      <c r="AVE2097" s="220"/>
      <c r="AVF2097" s="220"/>
      <c r="AVG2097" s="220"/>
      <c r="AVH2097" s="220"/>
      <c r="AVI2097" s="220"/>
      <c r="AVJ2097" s="220"/>
      <c r="AVK2097" s="220"/>
      <c r="AVL2097" s="220"/>
      <c r="AVM2097" s="220"/>
      <c r="AVN2097" s="220"/>
      <c r="AVO2097" s="220"/>
      <c r="AVP2097" s="220"/>
      <c r="AVQ2097" s="220"/>
      <c r="AVR2097" s="220"/>
      <c r="AVS2097" s="220"/>
      <c r="AVT2097" s="220"/>
      <c r="AVU2097" s="220"/>
      <c r="AVV2097" s="220"/>
      <c r="AVW2097" s="220"/>
      <c r="AVX2097" s="220"/>
      <c r="AVY2097" s="220"/>
      <c r="AVZ2097" s="220"/>
      <c r="AWA2097" s="220"/>
      <c r="AWB2097" s="220"/>
      <c r="AWC2097" s="220"/>
      <c r="AWD2097" s="220"/>
      <c r="AWE2097" s="220"/>
      <c r="AWF2097" s="220"/>
      <c r="AWG2097" s="220"/>
      <c r="AWH2097" s="220"/>
      <c r="AWI2097" s="220"/>
      <c r="AWJ2097" s="220"/>
      <c r="AWK2097" s="220"/>
      <c r="AWL2097" s="220"/>
      <c r="AWM2097" s="220"/>
      <c r="AWN2097" s="220"/>
      <c r="AWO2097" s="220"/>
      <c r="AWP2097" s="220"/>
      <c r="AWQ2097" s="220"/>
      <c r="AWR2097" s="220"/>
      <c r="AWS2097" s="220"/>
      <c r="AWT2097" s="220"/>
      <c r="AWU2097" s="220"/>
      <c r="AWV2097" s="220"/>
      <c r="AWW2097" s="220"/>
      <c r="AWX2097" s="220"/>
      <c r="AWY2097" s="220"/>
      <c r="AWZ2097" s="220"/>
      <c r="AXA2097" s="220"/>
      <c r="AXB2097" s="220"/>
      <c r="AXC2097" s="220"/>
      <c r="AXD2097" s="220"/>
      <c r="AXE2097" s="220"/>
      <c r="AXF2097" s="220"/>
      <c r="AXG2097" s="220"/>
      <c r="AXH2097" s="220"/>
      <c r="AXI2097" s="220"/>
      <c r="AXJ2097" s="220"/>
      <c r="AXK2097" s="220"/>
      <c r="AXL2097" s="220"/>
      <c r="AXM2097" s="220"/>
      <c r="AXN2097" s="220"/>
      <c r="AXO2097" s="220"/>
      <c r="AXP2097" s="220"/>
      <c r="AXQ2097" s="220"/>
      <c r="AXR2097" s="220"/>
      <c r="AXS2097" s="220"/>
      <c r="AXT2097" s="220"/>
      <c r="AXU2097" s="220"/>
      <c r="AXV2097" s="220"/>
      <c r="AXW2097" s="220"/>
      <c r="AXX2097" s="220"/>
      <c r="AXY2097" s="220"/>
      <c r="AXZ2097" s="220"/>
      <c r="AYA2097" s="220"/>
      <c r="AYB2097" s="220"/>
      <c r="AYC2097" s="220"/>
      <c r="AYD2097" s="220"/>
      <c r="AYE2097" s="220"/>
      <c r="AYF2097" s="220"/>
      <c r="AYG2097" s="220"/>
      <c r="AYH2097" s="220"/>
      <c r="AYI2097" s="220"/>
      <c r="AYJ2097" s="220"/>
      <c r="AYK2097" s="220"/>
      <c r="AYL2097" s="220"/>
      <c r="AYM2097" s="220"/>
      <c r="AYN2097" s="220"/>
      <c r="AYO2097" s="220"/>
      <c r="AYP2097" s="220"/>
      <c r="AYQ2097" s="220"/>
      <c r="AYR2097" s="220"/>
      <c r="AYS2097" s="220"/>
      <c r="AYT2097" s="220"/>
      <c r="AYU2097" s="220"/>
      <c r="AYV2097" s="220"/>
      <c r="AYW2097" s="220"/>
      <c r="AYX2097" s="220"/>
      <c r="AYY2097" s="220"/>
      <c r="AYZ2097" s="220"/>
      <c r="AZA2097" s="220"/>
      <c r="AZB2097" s="220"/>
      <c r="AZC2097" s="220"/>
      <c r="AZD2097" s="220"/>
      <c r="AZE2097" s="220"/>
      <c r="AZF2097" s="220"/>
      <c r="AZG2097" s="220"/>
      <c r="AZH2097" s="220"/>
      <c r="AZI2097" s="220"/>
      <c r="AZJ2097" s="220"/>
      <c r="AZK2097" s="220"/>
      <c r="AZL2097" s="220"/>
      <c r="AZM2097" s="220"/>
      <c r="AZN2097" s="220"/>
      <c r="AZO2097" s="220"/>
      <c r="AZP2097" s="220"/>
      <c r="AZQ2097" s="220"/>
      <c r="AZR2097" s="220"/>
      <c r="AZS2097" s="220"/>
      <c r="AZT2097" s="220"/>
      <c r="AZU2097" s="220"/>
      <c r="AZV2097" s="220"/>
      <c r="AZW2097" s="220"/>
      <c r="AZX2097" s="220"/>
      <c r="AZY2097" s="220"/>
      <c r="AZZ2097" s="220"/>
      <c r="BAA2097" s="220"/>
      <c r="BAB2097" s="220"/>
      <c r="BAC2097" s="220"/>
      <c r="BAD2097" s="220"/>
      <c r="BAE2097" s="220"/>
      <c r="BAF2097" s="220"/>
      <c r="BAG2097" s="220"/>
      <c r="BAH2097" s="220"/>
      <c r="BAI2097" s="220"/>
      <c r="BAJ2097" s="220"/>
      <c r="BAK2097" s="220"/>
      <c r="BAL2097" s="220"/>
      <c r="BAM2097" s="220"/>
      <c r="BAN2097" s="220"/>
      <c r="BAO2097" s="220"/>
      <c r="BAP2097" s="220"/>
      <c r="BAQ2097" s="220"/>
      <c r="BAR2097" s="220"/>
      <c r="BAS2097" s="220"/>
      <c r="BAT2097" s="220"/>
      <c r="BAU2097" s="220"/>
      <c r="BAV2097" s="220"/>
      <c r="BAW2097" s="220"/>
      <c r="BAX2097" s="220"/>
      <c r="BAY2097" s="220"/>
      <c r="BAZ2097" s="220"/>
      <c r="BBA2097" s="220"/>
      <c r="BBB2097" s="220"/>
      <c r="BBC2097" s="220"/>
      <c r="BBD2097" s="220"/>
      <c r="BBE2097" s="220"/>
      <c r="BBF2097" s="220"/>
      <c r="BBG2097" s="220"/>
      <c r="BBH2097" s="220"/>
      <c r="BBI2097" s="220"/>
      <c r="BBJ2097" s="220"/>
      <c r="BBK2097" s="220"/>
      <c r="BBL2097" s="220"/>
      <c r="BBM2097" s="220"/>
      <c r="BBN2097" s="220"/>
      <c r="BBO2097" s="220"/>
      <c r="BBP2097" s="220"/>
      <c r="BBQ2097" s="220"/>
      <c r="BBR2097" s="220"/>
      <c r="BBS2097" s="220"/>
      <c r="BBT2097" s="220"/>
      <c r="BBU2097" s="220"/>
      <c r="BBV2097" s="220"/>
      <c r="BBW2097" s="220"/>
      <c r="BBX2097" s="220"/>
      <c r="BBY2097" s="220"/>
      <c r="BBZ2097" s="220"/>
      <c r="BCA2097" s="220"/>
      <c r="BCB2097" s="220"/>
      <c r="BCC2097" s="220"/>
      <c r="BCD2097" s="220"/>
      <c r="BCE2097" s="220"/>
      <c r="BCF2097" s="220"/>
      <c r="BCG2097" s="220"/>
      <c r="BCH2097" s="220"/>
      <c r="BCI2097" s="220"/>
      <c r="BCJ2097" s="220"/>
      <c r="BCK2097" s="220"/>
      <c r="BCL2097" s="220"/>
      <c r="BCM2097" s="220"/>
      <c r="BCN2097" s="220"/>
      <c r="BCO2097" s="220"/>
      <c r="BCP2097" s="220"/>
      <c r="BCQ2097" s="220"/>
      <c r="BCR2097" s="220"/>
      <c r="BCS2097" s="220"/>
      <c r="BCT2097" s="220"/>
      <c r="BCU2097" s="220"/>
      <c r="BCV2097" s="220"/>
      <c r="BCW2097" s="220"/>
      <c r="BCX2097" s="220"/>
      <c r="BCY2097" s="220"/>
      <c r="BCZ2097" s="220"/>
      <c r="BDA2097" s="220"/>
      <c r="BDB2097" s="220"/>
      <c r="BDC2097" s="220"/>
      <c r="BDD2097" s="220"/>
      <c r="BDE2097" s="220"/>
      <c r="BDF2097" s="220"/>
      <c r="BDG2097" s="220"/>
      <c r="BDH2097" s="220"/>
      <c r="BDI2097" s="220"/>
      <c r="BDJ2097" s="220"/>
      <c r="BDK2097" s="220"/>
      <c r="BDL2097" s="220"/>
      <c r="BDM2097" s="220"/>
      <c r="BDN2097" s="220"/>
      <c r="BDO2097" s="220"/>
      <c r="BDP2097" s="220"/>
      <c r="BDQ2097" s="220"/>
      <c r="BDR2097" s="220"/>
      <c r="BDS2097" s="220"/>
      <c r="BDT2097" s="220"/>
      <c r="BDU2097" s="220"/>
      <c r="BDV2097" s="220"/>
      <c r="BDW2097" s="220"/>
      <c r="BDX2097" s="220"/>
      <c r="BDY2097" s="220"/>
      <c r="BDZ2097" s="220"/>
      <c r="BEA2097" s="220"/>
      <c r="BEB2097" s="220"/>
      <c r="BEC2097" s="220"/>
      <c r="BED2097" s="220"/>
      <c r="BEE2097" s="220"/>
      <c r="BEF2097" s="220"/>
      <c r="BEG2097" s="220"/>
      <c r="BEH2097" s="220"/>
      <c r="BEI2097" s="220"/>
      <c r="BEJ2097" s="220"/>
      <c r="BEK2097" s="220"/>
      <c r="BEL2097" s="220"/>
      <c r="BEM2097" s="220"/>
      <c r="BEN2097" s="220"/>
      <c r="BEO2097" s="220"/>
      <c r="BEP2097" s="220"/>
      <c r="BEQ2097" s="220"/>
      <c r="BER2097" s="220"/>
      <c r="BES2097" s="220"/>
      <c r="BET2097" s="220"/>
      <c r="BEU2097" s="220"/>
      <c r="BEV2097" s="220"/>
      <c r="BEW2097" s="220"/>
      <c r="BEX2097" s="220"/>
      <c r="BEY2097" s="220"/>
      <c r="BEZ2097" s="220"/>
      <c r="BFA2097" s="220"/>
      <c r="BFB2097" s="220"/>
      <c r="BFC2097" s="220"/>
      <c r="BFD2097" s="220"/>
      <c r="BFE2097" s="220"/>
      <c r="BFF2097" s="220"/>
      <c r="BFG2097" s="220"/>
      <c r="BFH2097" s="220"/>
      <c r="BFI2097" s="220"/>
      <c r="BFJ2097" s="220"/>
      <c r="BFK2097" s="220"/>
      <c r="BFL2097" s="220"/>
      <c r="BFM2097" s="220"/>
      <c r="BFN2097" s="220"/>
      <c r="BFO2097" s="220"/>
      <c r="BFP2097" s="220"/>
      <c r="BFQ2097" s="220"/>
      <c r="BFR2097" s="220"/>
      <c r="BFS2097" s="220"/>
      <c r="BFT2097" s="220"/>
      <c r="BFU2097" s="220"/>
      <c r="BFV2097" s="220"/>
      <c r="BFW2097" s="220"/>
      <c r="BFX2097" s="220"/>
      <c r="BFY2097" s="220"/>
      <c r="BFZ2097" s="220"/>
      <c r="BGA2097" s="220"/>
      <c r="BGB2097" s="220"/>
      <c r="BGC2097" s="220"/>
      <c r="BGD2097" s="220"/>
      <c r="BGE2097" s="220"/>
      <c r="BGF2097" s="220"/>
      <c r="BGG2097" s="220"/>
      <c r="BGH2097" s="220"/>
      <c r="BGI2097" s="220"/>
      <c r="BGJ2097" s="220"/>
      <c r="BGK2097" s="220"/>
      <c r="BGL2097" s="220"/>
      <c r="BGM2097" s="220"/>
      <c r="BGN2097" s="220"/>
      <c r="BGO2097" s="220"/>
      <c r="BGP2097" s="220"/>
      <c r="BGQ2097" s="220"/>
      <c r="BGR2097" s="220"/>
      <c r="BGS2097" s="220"/>
      <c r="BGT2097" s="220"/>
      <c r="BGU2097" s="220"/>
      <c r="BGV2097" s="220"/>
      <c r="BGW2097" s="220"/>
      <c r="BGX2097" s="220"/>
      <c r="BGY2097" s="220"/>
      <c r="BGZ2097" s="220"/>
      <c r="BHA2097" s="220"/>
      <c r="BHB2097" s="220"/>
      <c r="BHC2097" s="220"/>
      <c r="BHD2097" s="220"/>
      <c r="BHE2097" s="220"/>
      <c r="BHF2097" s="220"/>
      <c r="BHG2097" s="220"/>
      <c r="BHH2097" s="220"/>
      <c r="BHI2097" s="220"/>
      <c r="BHJ2097" s="220"/>
      <c r="BHK2097" s="220"/>
      <c r="BHL2097" s="220"/>
      <c r="BHM2097" s="220"/>
      <c r="BHN2097" s="220"/>
      <c r="BHO2097" s="220"/>
      <c r="BHP2097" s="220"/>
      <c r="BHQ2097" s="220"/>
      <c r="BHR2097" s="220"/>
      <c r="BHS2097" s="220"/>
      <c r="BHT2097" s="220"/>
      <c r="BHU2097" s="220"/>
      <c r="BHV2097" s="220"/>
      <c r="BHW2097" s="220"/>
      <c r="BHX2097" s="220"/>
      <c r="BHY2097" s="220"/>
      <c r="BHZ2097" s="220"/>
      <c r="BIA2097" s="220"/>
      <c r="BIB2097" s="220"/>
      <c r="BIC2097" s="220"/>
      <c r="BID2097" s="220"/>
      <c r="BIE2097" s="220"/>
      <c r="BIF2097" s="220"/>
      <c r="BIG2097" s="220"/>
      <c r="BIH2097" s="220"/>
      <c r="BII2097" s="220"/>
      <c r="BIJ2097" s="220"/>
      <c r="BIK2097" s="220"/>
      <c r="BIL2097" s="220"/>
      <c r="BIM2097" s="220"/>
      <c r="BIN2097" s="220"/>
      <c r="BIO2097" s="220"/>
      <c r="BIP2097" s="220"/>
      <c r="BIQ2097" s="220"/>
      <c r="BIR2097" s="220"/>
      <c r="BIS2097" s="220"/>
      <c r="BIT2097" s="220"/>
      <c r="BIU2097" s="220"/>
      <c r="BIV2097" s="220"/>
      <c r="BIW2097" s="220"/>
      <c r="BIX2097" s="220"/>
      <c r="BIY2097" s="220"/>
      <c r="BIZ2097" s="220"/>
      <c r="BJA2097" s="220"/>
      <c r="BJB2097" s="220"/>
      <c r="BJC2097" s="220"/>
      <c r="BJD2097" s="220"/>
      <c r="BJE2097" s="220"/>
      <c r="BJF2097" s="220"/>
      <c r="BJG2097" s="220"/>
      <c r="BJH2097" s="220"/>
      <c r="BJI2097" s="220"/>
      <c r="BJJ2097" s="220"/>
      <c r="BJK2097" s="220"/>
      <c r="BJL2097" s="220"/>
      <c r="BJM2097" s="220"/>
      <c r="BJN2097" s="220"/>
      <c r="BJO2097" s="220"/>
      <c r="BJP2097" s="220"/>
      <c r="BJQ2097" s="220"/>
      <c r="BJR2097" s="220"/>
      <c r="BJS2097" s="220"/>
      <c r="BJT2097" s="220"/>
      <c r="BJU2097" s="220"/>
      <c r="BJV2097" s="220"/>
      <c r="BJW2097" s="220"/>
      <c r="BJX2097" s="220"/>
      <c r="BJY2097" s="220"/>
      <c r="BJZ2097" s="220"/>
      <c r="BKA2097" s="220"/>
      <c r="BKB2097" s="220"/>
      <c r="BKC2097" s="220"/>
      <c r="BKD2097" s="220"/>
      <c r="BKE2097" s="220"/>
      <c r="BKF2097" s="220"/>
      <c r="BKG2097" s="220"/>
      <c r="BKH2097" s="220"/>
      <c r="BKI2097" s="220"/>
      <c r="BKJ2097" s="220"/>
      <c r="BKK2097" s="220"/>
      <c r="BKL2097" s="220"/>
      <c r="BKM2097" s="220"/>
      <c r="BKN2097" s="220"/>
      <c r="BKO2097" s="220"/>
      <c r="BKP2097" s="220"/>
      <c r="BKQ2097" s="220"/>
      <c r="BKR2097" s="220"/>
      <c r="BKS2097" s="220"/>
      <c r="BKT2097" s="220"/>
      <c r="BKU2097" s="220"/>
      <c r="BKV2097" s="220"/>
      <c r="BKW2097" s="220"/>
      <c r="BKX2097" s="220"/>
      <c r="BKY2097" s="220"/>
      <c r="BKZ2097" s="220"/>
      <c r="BLA2097" s="220"/>
      <c r="BLB2097" s="220"/>
      <c r="BLC2097" s="220"/>
      <c r="BLD2097" s="220"/>
      <c r="BLE2097" s="220"/>
      <c r="BLF2097" s="220"/>
      <c r="BLG2097" s="220"/>
      <c r="BLH2097" s="220"/>
      <c r="BLI2097" s="220"/>
      <c r="BLJ2097" s="220"/>
      <c r="BLK2097" s="220"/>
      <c r="BLL2097" s="220"/>
      <c r="BLM2097" s="220"/>
      <c r="BLN2097" s="220"/>
      <c r="BLO2097" s="220"/>
      <c r="BLP2097" s="220"/>
      <c r="BLQ2097" s="220"/>
      <c r="BLR2097" s="220"/>
      <c r="BLS2097" s="220"/>
      <c r="BLT2097" s="220"/>
      <c r="BLU2097" s="220"/>
      <c r="BLV2097" s="220"/>
      <c r="BLW2097" s="220"/>
      <c r="BLX2097" s="220"/>
      <c r="BLY2097" s="220"/>
      <c r="BLZ2097" s="220"/>
      <c r="BMA2097" s="220"/>
      <c r="BMB2097" s="220"/>
      <c r="BMC2097" s="220"/>
      <c r="BMD2097" s="220"/>
      <c r="BME2097" s="220"/>
      <c r="BMF2097" s="220"/>
      <c r="BMG2097" s="220"/>
      <c r="BMH2097" s="220"/>
      <c r="BMI2097" s="220"/>
      <c r="BMJ2097" s="220"/>
      <c r="BMK2097" s="220"/>
      <c r="BML2097" s="220"/>
      <c r="BMM2097" s="220"/>
      <c r="BMN2097" s="220"/>
      <c r="BMO2097" s="220"/>
      <c r="BMP2097" s="220"/>
      <c r="BMQ2097" s="220"/>
      <c r="BMR2097" s="220"/>
      <c r="BMS2097" s="220"/>
      <c r="BMT2097" s="220"/>
      <c r="BMU2097" s="220"/>
      <c r="BMV2097" s="220"/>
      <c r="BMW2097" s="220"/>
      <c r="BMX2097" s="220"/>
      <c r="BMY2097" s="220"/>
      <c r="BMZ2097" s="220"/>
      <c r="BNA2097" s="220"/>
      <c r="BNB2097" s="220"/>
      <c r="BNC2097" s="220"/>
      <c r="BND2097" s="220"/>
      <c r="BNE2097" s="220"/>
      <c r="BNF2097" s="220"/>
      <c r="BNG2097" s="220"/>
      <c r="BNH2097" s="220"/>
      <c r="BNI2097" s="220"/>
      <c r="BNJ2097" s="220"/>
      <c r="BNK2097" s="220"/>
      <c r="BNL2097" s="220"/>
      <c r="BNM2097" s="220"/>
      <c r="BNN2097" s="220"/>
      <c r="BNO2097" s="220"/>
      <c r="BNP2097" s="220"/>
      <c r="BNQ2097" s="220"/>
      <c r="BNR2097" s="220"/>
      <c r="BNS2097" s="220"/>
      <c r="BNT2097" s="220"/>
      <c r="BNU2097" s="220"/>
      <c r="BNV2097" s="220"/>
      <c r="BNW2097" s="220"/>
      <c r="BNX2097" s="220"/>
      <c r="BNY2097" s="220"/>
      <c r="BNZ2097" s="220"/>
      <c r="BOA2097" s="220"/>
      <c r="BOB2097" s="220"/>
      <c r="BOC2097" s="220"/>
      <c r="BOD2097" s="220"/>
      <c r="BOE2097" s="220"/>
      <c r="BOF2097" s="220"/>
      <c r="BOG2097" s="220"/>
      <c r="BOH2097" s="220"/>
      <c r="BOI2097" s="220"/>
      <c r="BOJ2097" s="220"/>
      <c r="BOK2097" s="220"/>
      <c r="BOL2097" s="220"/>
      <c r="BOM2097" s="220"/>
      <c r="BON2097" s="220"/>
      <c r="BOO2097" s="220"/>
      <c r="BOP2097" s="220"/>
      <c r="BOQ2097" s="220"/>
      <c r="BOR2097" s="220"/>
      <c r="BOS2097" s="220"/>
      <c r="BOT2097" s="220"/>
      <c r="BOU2097" s="220"/>
      <c r="BOV2097" s="220"/>
      <c r="BOW2097" s="220"/>
      <c r="BOX2097" s="220"/>
      <c r="BOY2097" s="220"/>
      <c r="BOZ2097" s="220"/>
      <c r="BPA2097" s="220"/>
      <c r="BPB2097" s="220"/>
      <c r="BPC2097" s="220"/>
      <c r="BPD2097" s="220"/>
      <c r="BPE2097" s="220"/>
      <c r="BPF2097" s="220"/>
      <c r="BPG2097" s="220"/>
      <c r="BPH2097" s="220"/>
      <c r="BPI2097" s="220"/>
      <c r="BPJ2097" s="220"/>
      <c r="BPK2097" s="220"/>
      <c r="BPL2097" s="220"/>
      <c r="BPM2097" s="220"/>
      <c r="BPN2097" s="220"/>
      <c r="BPO2097" s="220"/>
      <c r="BPP2097" s="220"/>
      <c r="BPQ2097" s="220"/>
      <c r="BPR2097" s="220"/>
      <c r="BPS2097" s="220"/>
      <c r="BPT2097" s="220"/>
      <c r="BPU2097" s="220"/>
      <c r="BPV2097" s="220"/>
      <c r="BPW2097" s="220"/>
      <c r="BPX2097" s="220"/>
      <c r="BPY2097" s="220"/>
      <c r="BPZ2097" s="220"/>
      <c r="BQA2097" s="220"/>
      <c r="BQB2097" s="220"/>
      <c r="BQC2097" s="220"/>
      <c r="BQD2097" s="220"/>
      <c r="BQE2097" s="220"/>
      <c r="BQF2097" s="220"/>
      <c r="BQG2097" s="220"/>
      <c r="BQH2097" s="220"/>
      <c r="BQI2097" s="220"/>
      <c r="BQJ2097" s="220"/>
      <c r="BQK2097" s="220"/>
      <c r="BQL2097" s="220"/>
      <c r="BQM2097" s="220"/>
      <c r="BQN2097" s="220"/>
      <c r="BQO2097" s="220"/>
      <c r="BQP2097" s="220"/>
      <c r="BQQ2097" s="220"/>
      <c r="BQR2097" s="220"/>
      <c r="BQS2097" s="220"/>
      <c r="BQT2097" s="220"/>
      <c r="BQU2097" s="220"/>
      <c r="BQV2097" s="220"/>
      <c r="BQW2097" s="220"/>
      <c r="BQX2097" s="220"/>
      <c r="BQY2097" s="220"/>
      <c r="BQZ2097" s="220"/>
      <c r="BRA2097" s="220"/>
      <c r="BRB2097" s="220"/>
      <c r="BRC2097" s="220"/>
      <c r="BRD2097" s="220"/>
      <c r="BRE2097" s="220"/>
      <c r="BRF2097" s="220"/>
      <c r="BRG2097" s="220"/>
      <c r="BRH2097" s="220"/>
      <c r="BRI2097" s="220"/>
      <c r="BRJ2097" s="220"/>
      <c r="BRK2097" s="220"/>
      <c r="BRL2097" s="220"/>
      <c r="BRM2097" s="220"/>
      <c r="BRN2097" s="220"/>
      <c r="BRO2097" s="220"/>
      <c r="BRP2097" s="220"/>
      <c r="BRQ2097" s="220"/>
      <c r="BRR2097" s="220"/>
      <c r="BRS2097" s="220"/>
      <c r="BRT2097" s="220"/>
      <c r="BRU2097" s="220"/>
      <c r="BRV2097" s="220"/>
      <c r="BRW2097" s="220"/>
      <c r="BRX2097" s="220"/>
      <c r="BRY2097" s="220"/>
      <c r="BRZ2097" s="220"/>
      <c r="BSA2097" s="220"/>
      <c r="BSB2097" s="220"/>
      <c r="BSC2097" s="220"/>
      <c r="BSD2097" s="220"/>
      <c r="BSE2097" s="220"/>
      <c r="BSF2097" s="220"/>
      <c r="BSG2097" s="220"/>
      <c r="BSH2097" s="220"/>
      <c r="BSI2097" s="220"/>
      <c r="BSJ2097" s="220"/>
      <c r="BSK2097" s="220"/>
      <c r="BSL2097" s="220"/>
      <c r="BSM2097" s="220"/>
      <c r="BSN2097" s="220"/>
      <c r="BSO2097" s="220"/>
      <c r="BSP2097" s="220"/>
      <c r="BSQ2097" s="220"/>
      <c r="BSR2097" s="220"/>
      <c r="BSS2097" s="220"/>
      <c r="BST2097" s="220"/>
      <c r="BSU2097" s="220"/>
      <c r="BSV2097" s="220"/>
      <c r="BSW2097" s="220"/>
      <c r="BSX2097" s="220"/>
      <c r="BSY2097" s="220"/>
      <c r="BSZ2097" s="220"/>
      <c r="BTA2097" s="220"/>
      <c r="BTB2097" s="220"/>
      <c r="BTC2097" s="220"/>
      <c r="BTD2097" s="220"/>
      <c r="BTE2097" s="220"/>
      <c r="BTF2097" s="220"/>
      <c r="BTG2097" s="220"/>
      <c r="BTH2097" s="220"/>
      <c r="BTI2097" s="220"/>
      <c r="BTJ2097" s="220"/>
      <c r="BTK2097" s="220"/>
      <c r="BTL2097" s="220"/>
      <c r="BTM2097" s="220"/>
      <c r="BTN2097" s="220"/>
      <c r="BTO2097" s="220"/>
      <c r="BTP2097" s="220"/>
      <c r="BTQ2097" s="220"/>
      <c r="BTR2097" s="220"/>
      <c r="BTS2097" s="220"/>
      <c r="BTT2097" s="220"/>
      <c r="BTU2097" s="220"/>
      <c r="BTV2097" s="220"/>
      <c r="BTW2097" s="220"/>
      <c r="BTX2097" s="220"/>
      <c r="BTY2097" s="220"/>
      <c r="BTZ2097" s="220"/>
      <c r="BUA2097" s="220"/>
      <c r="BUB2097" s="220"/>
      <c r="BUC2097" s="220"/>
      <c r="BUD2097" s="220"/>
      <c r="BUE2097" s="220"/>
      <c r="BUF2097" s="220"/>
      <c r="BUG2097" s="220"/>
      <c r="BUH2097" s="220"/>
      <c r="BUI2097" s="220"/>
      <c r="BUJ2097" s="220"/>
      <c r="BUK2097" s="220"/>
      <c r="BUL2097" s="220"/>
      <c r="BUM2097" s="220"/>
      <c r="BUN2097" s="220"/>
      <c r="BUO2097" s="220"/>
      <c r="BUP2097" s="220"/>
      <c r="BUQ2097" s="220"/>
      <c r="BUR2097" s="220"/>
      <c r="BUS2097" s="220"/>
      <c r="BUT2097" s="220"/>
      <c r="BUU2097" s="220"/>
      <c r="BUV2097" s="220"/>
      <c r="BUW2097" s="220"/>
      <c r="BUX2097" s="220"/>
      <c r="BUY2097" s="220"/>
      <c r="BUZ2097" s="220"/>
      <c r="BVA2097" s="220"/>
      <c r="BVB2097" s="220"/>
      <c r="BVC2097" s="220"/>
      <c r="BVD2097" s="220"/>
      <c r="BVE2097" s="220"/>
      <c r="BVF2097" s="220"/>
      <c r="BVG2097" s="220"/>
      <c r="BVH2097" s="220"/>
      <c r="BVI2097" s="220"/>
      <c r="BVJ2097" s="220"/>
      <c r="BVK2097" s="220"/>
      <c r="BVL2097" s="220"/>
      <c r="BVM2097" s="220"/>
      <c r="BVN2097" s="220"/>
      <c r="BVO2097" s="220"/>
      <c r="BVP2097" s="220"/>
      <c r="BVQ2097" s="220"/>
      <c r="BVR2097" s="220"/>
      <c r="BVS2097" s="220"/>
      <c r="BVT2097" s="220"/>
      <c r="BVU2097" s="220"/>
      <c r="BVV2097" s="220"/>
      <c r="BVW2097" s="220"/>
      <c r="BVX2097" s="220"/>
      <c r="BVY2097" s="220"/>
      <c r="BVZ2097" s="220"/>
      <c r="BWA2097" s="220"/>
      <c r="BWB2097" s="220"/>
      <c r="BWC2097" s="220"/>
      <c r="BWD2097" s="220"/>
      <c r="BWE2097" s="220"/>
      <c r="BWF2097" s="220"/>
      <c r="BWG2097" s="220"/>
      <c r="BWH2097" s="220"/>
      <c r="BWI2097" s="220"/>
      <c r="BWJ2097" s="220"/>
      <c r="BWK2097" s="220"/>
      <c r="BWL2097" s="220"/>
      <c r="BWM2097" s="220"/>
      <c r="BWN2097" s="220"/>
      <c r="BWO2097" s="220"/>
      <c r="BWP2097" s="220"/>
      <c r="BWQ2097" s="220"/>
      <c r="BWR2097" s="220"/>
      <c r="BWS2097" s="220"/>
      <c r="BWT2097" s="220"/>
      <c r="BWU2097" s="220"/>
      <c r="BWV2097" s="220"/>
      <c r="BWW2097" s="220"/>
      <c r="BWX2097" s="220"/>
      <c r="BWY2097" s="220"/>
      <c r="BWZ2097" s="220"/>
      <c r="BXA2097" s="220"/>
      <c r="BXB2097" s="220"/>
      <c r="BXC2097" s="220"/>
      <c r="BXD2097" s="220"/>
      <c r="BXE2097" s="220"/>
      <c r="BXF2097" s="220"/>
      <c r="BXG2097" s="220"/>
      <c r="BXH2097" s="220"/>
      <c r="BXI2097" s="220"/>
      <c r="BXJ2097" s="220"/>
      <c r="BXK2097" s="220"/>
      <c r="BXL2097" s="220"/>
      <c r="BXM2097" s="220"/>
      <c r="BXN2097" s="220"/>
      <c r="BXO2097" s="220"/>
      <c r="BXP2097" s="220"/>
      <c r="BXQ2097" s="220"/>
      <c r="BXR2097" s="220"/>
      <c r="BXS2097" s="220"/>
      <c r="BXT2097" s="220"/>
      <c r="BXU2097" s="220"/>
      <c r="BXV2097" s="220"/>
      <c r="BXW2097" s="220"/>
      <c r="BXX2097" s="220"/>
      <c r="BXY2097" s="220"/>
      <c r="BXZ2097" s="220"/>
      <c r="BYA2097" s="220"/>
      <c r="BYB2097" s="220"/>
      <c r="BYC2097" s="220"/>
      <c r="BYD2097" s="220"/>
      <c r="BYE2097" s="220"/>
      <c r="BYF2097" s="220"/>
      <c r="BYG2097" s="220"/>
      <c r="BYH2097" s="220"/>
      <c r="BYI2097" s="220"/>
      <c r="BYJ2097" s="220"/>
      <c r="BYK2097" s="220"/>
      <c r="BYL2097" s="220"/>
      <c r="BYM2097" s="220"/>
      <c r="BYN2097" s="220"/>
      <c r="BYO2097" s="220"/>
      <c r="BYP2097" s="220"/>
      <c r="BYQ2097" s="220"/>
      <c r="BYR2097" s="220"/>
      <c r="BYS2097" s="220"/>
      <c r="BYT2097" s="220"/>
      <c r="BYU2097" s="220"/>
      <c r="BYV2097" s="220"/>
      <c r="BYW2097" s="220"/>
      <c r="BYX2097" s="220"/>
      <c r="BYY2097" s="220"/>
      <c r="BYZ2097" s="220"/>
      <c r="BZA2097" s="220"/>
      <c r="BZB2097" s="220"/>
      <c r="BZC2097" s="220"/>
      <c r="BZD2097" s="220"/>
      <c r="BZE2097" s="220"/>
      <c r="BZF2097" s="220"/>
      <c r="BZG2097" s="220"/>
      <c r="BZH2097" s="220"/>
      <c r="BZI2097" s="220"/>
      <c r="BZJ2097" s="220"/>
      <c r="BZK2097" s="220"/>
      <c r="BZL2097" s="220"/>
      <c r="BZM2097" s="220"/>
      <c r="BZN2097" s="220"/>
      <c r="BZO2097" s="220"/>
      <c r="BZP2097" s="220"/>
      <c r="BZQ2097" s="220"/>
      <c r="BZR2097" s="220"/>
      <c r="BZS2097" s="220"/>
      <c r="BZT2097" s="220"/>
      <c r="BZU2097" s="220"/>
      <c r="BZV2097" s="220"/>
      <c r="BZW2097" s="220"/>
      <c r="BZX2097" s="220"/>
      <c r="BZY2097" s="220"/>
      <c r="BZZ2097" s="220"/>
      <c r="CAA2097" s="220"/>
      <c r="CAB2097" s="220"/>
      <c r="CAC2097" s="220"/>
      <c r="CAD2097" s="220"/>
      <c r="CAE2097" s="220"/>
      <c r="CAF2097" s="220"/>
      <c r="CAG2097" s="220"/>
      <c r="CAH2097" s="220"/>
      <c r="CAI2097" s="220"/>
      <c r="CAJ2097" s="220"/>
      <c r="CAK2097" s="220"/>
      <c r="CAL2097" s="220"/>
      <c r="CAM2097" s="220"/>
      <c r="CAN2097" s="220"/>
      <c r="CAO2097" s="220"/>
      <c r="CAP2097" s="220"/>
      <c r="CAQ2097" s="220"/>
      <c r="CAR2097" s="220"/>
      <c r="CAS2097" s="220"/>
      <c r="CAT2097" s="220"/>
      <c r="CAU2097" s="220"/>
      <c r="CAV2097" s="220"/>
      <c r="CAW2097" s="220"/>
      <c r="CAX2097" s="220"/>
      <c r="CAY2097" s="220"/>
      <c r="CAZ2097" s="220"/>
      <c r="CBA2097" s="220"/>
      <c r="CBB2097" s="220"/>
      <c r="CBC2097" s="220"/>
      <c r="CBD2097" s="220"/>
      <c r="CBE2097" s="220"/>
      <c r="CBF2097" s="220"/>
      <c r="CBG2097" s="220"/>
      <c r="CBH2097" s="220"/>
      <c r="CBI2097" s="220"/>
      <c r="CBJ2097" s="220"/>
      <c r="CBK2097" s="220"/>
      <c r="CBL2097" s="220"/>
      <c r="CBM2097" s="220"/>
      <c r="CBN2097" s="220"/>
      <c r="CBO2097" s="220"/>
      <c r="CBP2097" s="220"/>
      <c r="CBQ2097" s="220"/>
      <c r="CBR2097" s="220"/>
      <c r="CBS2097" s="220"/>
      <c r="CBT2097" s="220"/>
      <c r="CBU2097" s="220"/>
      <c r="CBV2097" s="220"/>
      <c r="CBW2097" s="220"/>
      <c r="CBX2097" s="220"/>
      <c r="CBY2097" s="220"/>
      <c r="CBZ2097" s="220"/>
      <c r="CCA2097" s="220"/>
      <c r="CCB2097" s="220"/>
      <c r="CCC2097" s="220"/>
      <c r="CCD2097" s="220"/>
      <c r="CCE2097" s="220"/>
      <c r="CCF2097" s="220"/>
      <c r="CCG2097" s="220"/>
      <c r="CCH2097" s="220"/>
      <c r="CCI2097" s="220"/>
      <c r="CCJ2097" s="220"/>
      <c r="CCK2097" s="220"/>
      <c r="CCL2097" s="220"/>
      <c r="CCM2097" s="220"/>
      <c r="CCN2097" s="220"/>
      <c r="CCO2097" s="220"/>
      <c r="CCP2097" s="220"/>
      <c r="CCQ2097" s="220"/>
      <c r="CCR2097" s="220"/>
      <c r="CCS2097" s="220"/>
      <c r="CCT2097" s="220"/>
      <c r="CCU2097" s="220"/>
      <c r="CCV2097" s="220"/>
      <c r="CCW2097" s="220"/>
      <c r="CCX2097" s="220"/>
      <c r="CCY2097" s="220"/>
      <c r="CCZ2097" s="220"/>
      <c r="CDA2097" s="220"/>
      <c r="CDB2097" s="220"/>
      <c r="CDC2097" s="220"/>
      <c r="CDD2097" s="220"/>
      <c r="CDE2097" s="220"/>
      <c r="CDF2097" s="220"/>
      <c r="CDG2097" s="220"/>
      <c r="CDH2097" s="220"/>
      <c r="CDI2097" s="220"/>
      <c r="CDJ2097" s="220"/>
      <c r="CDK2097" s="220"/>
      <c r="CDL2097" s="220"/>
      <c r="CDM2097" s="220"/>
      <c r="CDN2097" s="220"/>
      <c r="CDO2097" s="220"/>
      <c r="CDP2097" s="220"/>
      <c r="CDQ2097" s="220"/>
      <c r="CDR2097" s="220"/>
      <c r="CDS2097" s="220"/>
      <c r="CDT2097" s="220"/>
      <c r="CDU2097" s="220"/>
      <c r="CDV2097" s="220"/>
      <c r="CDW2097" s="220"/>
      <c r="CDX2097" s="220"/>
      <c r="CDY2097" s="220"/>
      <c r="CDZ2097" s="220"/>
      <c r="CEA2097" s="220"/>
      <c r="CEB2097" s="220"/>
      <c r="CEC2097" s="220"/>
      <c r="CED2097" s="220"/>
      <c r="CEE2097" s="220"/>
      <c r="CEF2097" s="220"/>
      <c r="CEG2097" s="220"/>
      <c r="CEH2097" s="220"/>
      <c r="CEI2097" s="220"/>
      <c r="CEJ2097" s="220"/>
      <c r="CEK2097" s="220"/>
      <c r="CEL2097" s="220"/>
      <c r="CEM2097" s="220"/>
      <c r="CEN2097" s="220"/>
      <c r="CEO2097" s="220"/>
      <c r="CEP2097" s="220"/>
      <c r="CEQ2097" s="220"/>
      <c r="CER2097" s="220"/>
      <c r="CES2097" s="220"/>
      <c r="CET2097" s="220"/>
      <c r="CEU2097" s="220"/>
      <c r="CEV2097" s="220"/>
      <c r="CEW2097" s="220"/>
      <c r="CEX2097" s="220"/>
      <c r="CEY2097" s="220"/>
      <c r="CEZ2097" s="220"/>
      <c r="CFA2097" s="220"/>
      <c r="CFB2097" s="220"/>
      <c r="CFC2097" s="220"/>
      <c r="CFD2097" s="220"/>
      <c r="CFE2097" s="220"/>
      <c r="CFF2097" s="220"/>
      <c r="CFG2097" s="220"/>
      <c r="CFH2097" s="220"/>
      <c r="CFI2097" s="220"/>
      <c r="CFJ2097" s="220"/>
      <c r="CFK2097" s="220"/>
      <c r="CFL2097" s="220"/>
      <c r="CFM2097" s="220"/>
      <c r="CFN2097" s="220"/>
      <c r="CFO2097" s="220"/>
      <c r="CFP2097" s="220"/>
      <c r="CFQ2097" s="220"/>
      <c r="CFR2097" s="220"/>
      <c r="CFS2097" s="220"/>
      <c r="CFT2097" s="220"/>
      <c r="CFU2097" s="220"/>
      <c r="CFV2097" s="220"/>
      <c r="CFW2097" s="220"/>
      <c r="CFX2097" s="220"/>
      <c r="CFY2097" s="220"/>
      <c r="CFZ2097" s="220"/>
      <c r="CGA2097" s="220"/>
      <c r="CGB2097" s="220"/>
      <c r="CGC2097" s="220"/>
      <c r="CGD2097" s="220"/>
      <c r="CGE2097" s="220"/>
      <c r="CGF2097" s="220"/>
      <c r="CGG2097" s="220"/>
      <c r="CGH2097" s="220"/>
      <c r="CGI2097" s="220"/>
      <c r="CGJ2097" s="220"/>
      <c r="CGK2097" s="220"/>
      <c r="CGL2097" s="220"/>
      <c r="CGM2097" s="220"/>
      <c r="CGN2097" s="220"/>
      <c r="CGO2097" s="220"/>
      <c r="CGP2097" s="220"/>
      <c r="CGQ2097" s="220"/>
      <c r="CGR2097" s="220"/>
      <c r="CGS2097" s="220"/>
      <c r="CGT2097" s="220"/>
      <c r="CGU2097" s="220"/>
      <c r="CGV2097" s="220"/>
      <c r="CGW2097" s="220"/>
      <c r="CGX2097" s="220"/>
      <c r="CGY2097" s="220"/>
      <c r="CGZ2097" s="220"/>
      <c r="CHA2097" s="220"/>
      <c r="CHB2097" s="220"/>
      <c r="CHC2097" s="220"/>
      <c r="CHD2097" s="220"/>
      <c r="CHE2097" s="220"/>
      <c r="CHF2097" s="220"/>
      <c r="CHG2097" s="220"/>
      <c r="CHH2097" s="220"/>
      <c r="CHI2097" s="220"/>
      <c r="CHJ2097" s="220"/>
      <c r="CHK2097" s="220"/>
      <c r="CHL2097" s="220"/>
      <c r="CHM2097" s="220"/>
      <c r="CHN2097" s="220"/>
      <c r="CHO2097" s="220"/>
      <c r="CHP2097" s="220"/>
      <c r="CHQ2097" s="220"/>
      <c r="CHR2097" s="220"/>
      <c r="CHS2097" s="220"/>
      <c r="CHT2097" s="220"/>
      <c r="CHU2097" s="220"/>
      <c r="CHV2097" s="220"/>
      <c r="CHW2097" s="220"/>
      <c r="CHX2097" s="220"/>
      <c r="CHY2097" s="220"/>
      <c r="CHZ2097" s="220"/>
      <c r="CIA2097" s="220"/>
      <c r="CIB2097" s="220"/>
      <c r="CIC2097" s="220"/>
      <c r="CID2097" s="220"/>
      <c r="CIE2097" s="220"/>
      <c r="CIF2097" s="220"/>
      <c r="CIG2097" s="220"/>
      <c r="CIH2097" s="220"/>
      <c r="CII2097" s="220"/>
      <c r="CIJ2097" s="220"/>
      <c r="CIK2097" s="220"/>
      <c r="CIL2097" s="220"/>
      <c r="CIM2097" s="220"/>
      <c r="CIN2097" s="220"/>
      <c r="CIO2097" s="220"/>
      <c r="CIP2097" s="220"/>
      <c r="CIQ2097" s="220"/>
      <c r="CIR2097" s="220"/>
      <c r="CIS2097" s="220"/>
      <c r="CIT2097" s="220"/>
      <c r="CIU2097" s="220"/>
      <c r="CIV2097" s="220"/>
      <c r="CIW2097" s="220"/>
      <c r="CIX2097" s="220"/>
      <c r="CIY2097" s="220"/>
      <c r="CIZ2097" s="220"/>
      <c r="CJA2097" s="220"/>
      <c r="CJB2097" s="220"/>
      <c r="CJC2097" s="220"/>
      <c r="CJD2097" s="220"/>
      <c r="CJE2097" s="220"/>
      <c r="CJF2097" s="220"/>
      <c r="CJG2097" s="220"/>
      <c r="CJH2097" s="220"/>
      <c r="CJI2097" s="220"/>
      <c r="CJJ2097" s="220"/>
      <c r="CJK2097" s="220"/>
      <c r="CJL2097" s="220"/>
      <c r="CJM2097" s="220"/>
      <c r="CJN2097" s="220"/>
      <c r="CJO2097" s="220"/>
      <c r="CJP2097" s="220"/>
      <c r="CJQ2097" s="220"/>
      <c r="CJR2097" s="220"/>
      <c r="CJS2097" s="220"/>
      <c r="CJT2097" s="220"/>
      <c r="CJU2097" s="220"/>
      <c r="CJV2097" s="220"/>
      <c r="CJW2097" s="220"/>
      <c r="CJX2097" s="220"/>
      <c r="CJY2097" s="220"/>
      <c r="CJZ2097" s="220"/>
      <c r="CKA2097" s="220"/>
      <c r="CKB2097" s="220"/>
      <c r="CKC2097" s="220"/>
      <c r="CKD2097" s="220"/>
      <c r="CKE2097" s="220"/>
      <c r="CKF2097" s="220"/>
      <c r="CKG2097" s="220"/>
      <c r="CKH2097" s="220"/>
      <c r="CKI2097" s="220"/>
      <c r="CKJ2097" s="220"/>
      <c r="CKK2097" s="220"/>
      <c r="CKL2097" s="220"/>
      <c r="CKM2097" s="220"/>
      <c r="CKN2097" s="220"/>
      <c r="CKO2097" s="220"/>
      <c r="CKP2097" s="220"/>
      <c r="CKQ2097" s="220"/>
      <c r="CKR2097" s="220"/>
      <c r="CKS2097" s="220"/>
      <c r="CKT2097" s="220"/>
      <c r="CKU2097" s="220"/>
      <c r="CKV2097" s="220"/>
      <c r="CKW2097" s="220"/>
      <c r="CKX2097" s="220"/>
      <c r="CKY2097" s="220"/>
      <c r="CKZ2097" s="220"/>
      <c r="CLA2097" s="220"/>
      <c r="CLB2097" s="220"/>
      <c r="CLC2097" s="220"/>
      <c r="CLD2097" s="220"/>
      <c r="CLE2097" s="220"/>
      <c r="CLF2097" s="220"/>
      <c r="CLG2097" s="220"/>
      <c r="CLH2097" s="220"/>
      <c r="CLI2097" s="220"/>
      <c r="CLJ2097" s="220"/>
      <c r="CLK2097" s="220"/>
      <c r="CLL2097" s="220"/>
      <c r="CLM2097" s="220"/>
      <c r="CLN2097" s="220"/>
      <c r="CLO2097" s="220"/>
      <c r="CLP2097" s="220"/>
      <c r="CLQ2097" s="220"/>
      <c r="CLR2097" s="220"/>
      <c r="CLS2097" s="220"/>
      <c r="CLT2097" s="220"/>
      <c r="CLU2097" s="220"/>
      <c r="CLV2097" s="220"/>
      <c r="CLW2097" s="220"/>
      <c r="CLX2097" s="220"/>
      <c r="CLY2097" s="220"/>
      <c r="CLZ2097" s="220"/>
      <c r="CMA2097" s="220"/>
      <c r="CMB2097" s="220"/>
      <c r="CMC2097" s="220"/>
      <c r="CMD2097" s="220"/>
      <c r="CME2097" s="220"/>
      <c r="CMF2097" s="220"/>
      <c r="CMG2097" s="220"/>
      <c r="CMH2097" s="220"/>
      <c r="CMI2097" s="220"/>
      <c r="CMJ2097" s="220"/>
      <c r="CMK2097" s="220"/>
      <c r="CML2097" s="220"/>
      <c r="CMM2097" s="220"/>
      <c r="CMN2097" s="220"/>
      <c r="CMO2097" s="220"/>
      <c r="CMP2097" s="220"/>
      <c r="CMQ2097" s="220"/>
      <c r="CMR2097" s="220"/>
      <c r="CMS2097" s="220"/>
      <c r="CMT2097" s="220"/>
      <c r="CMU2097" s="220"/>
      <c r="CMV2097" s="220"/>
      <c r="CMW2097" s="220"/>
      <c r="CMX2097" s="220"/>
      <c r="CMY2097" s="220"/>
      <c r="CMZ2097" s="220"/>
      <c r="CNA2097" s="220"/>
      <c r="CNB2097" s="220"/>
      <c r="CNC2097" s="220"/>
      <c r="CND2097" s="220"/>
      <c r="CNE2097" s="220"/>
      <c r="CNF2097" s="220"/>
      <c r="CNG2097" s="220"/>
      <c r="CNH2097" s="220"/>
      <c r="CNI2097" s="220"/>
      <c r="CNJ2097" s="220"/>
      <c r="CNK2097" s="220"/>
      <c r="CNL2097" s="220"/>
      <c r="CNM2097" s="220"/>
      <c r="CNN2097" s="220"/>
      <c r="CNO2097" s="220"/>
      <c r="CNP2097" s="220"/>
      <c r="CNQ2097" s="220"/>
      <c r="CNR2097" s="220"/>
      <c r="CNS2097" s="220"/>
      <c r="CNT2097" s="220"/>
      <c r="CNU2097" s="220"/>
      <c r="CNV2097" s="220"/>
      <c r="CNW2097" s="220"/>
      <c r="CNX2097" s="220"/>
      <c r="CNY2097" s="220"/>
      <c r="CNZ2097" s="220"/>
      <c r="COA2097" s="220"/>
      <c r="COB2097" s="220"/>
      <c r="COC2097" s="220"/>
      <c r="COD2097" s="220"/>
      <c r="COE2097" s="220"/>
      <c r="COF2097" s="220"/>
      <c r="COG2097" s="220"/>
      <c r="COH2097" s="220"/>
      <c r="COI2097" s="220"/>
      <c r="COJ2097" s="220"/>
      <c r="COK2097" s="220"/>
      <c r="COL2097" s="220"/>
      <c r="COM2097" s="220"/>
      <c r="CON2097" s="220"/>
      <c r="COO2097" s="220"/>
      <c r="COP2097" s="220"/>
      <c r="COQ2097" s="220"/>
      <c r="COR2097" s="220"/>
      <c r="COS2097" s="220"/>
      <c r="COT2097" s="220"/>
      <c r="COU2097" s="220"/>
      <c r="COV2097" s="220"/>
      <c r="COW2097" s="220"/>
      <c r="COX2097" s="220"/>
      <c r="COY2097" s="220"/>
      <c r="COZ2097" s="220"/>
      <c r="CPA2097" s="220"/>
      <c r="CPB2097" s="220"/>
      <c r="CPC2097" s="220"/>
      <c r="CPD2097" s="220"/>
      <c r="CPE2097" s="220"/>
      <c r="CPF2097" s="220"/>
      <c r="CPG2097" s="220"/>
      <c r="CPH2097" s="220"/>
      <c r="CPI2097" s="220"/>
      <c r="CPJ2097" s="220"/>
      <c r="CPK2097" s="220"/>
      <c r="CPL2097" s="220"/>
      <c r="CPM2097" s="220"/>
      <c r="CPN2097" s="220"/>
      <c r="CPO2097" s="220"/>
      <c r="CPP2097" s="220"/>
      <c r="CPQ2097" s="220"/>
      <c r="CPR2097" s="220"/>
      <c r="CPS2097" s="220"/>
      <c r="CPT2097" s="220"/>
      <c r="CPU2097" s="220"/>
      <c r="CPV2097" s="220"/>
      <c r="CPW2097" s="220"/>
      <c r="CPX2097" s="220"/>
      <c r="CPY2097" s="220"/>
      <c r="CPZ2097" s="220"/>
      <c r="CQA2097" s="220"/>
      <c r="CQB2097" s="220"/>
      <c r="CQC2097" s="220"/>
      <c r="CQD2097" s="220"/>
      <c r="CQE2097" s="220"/>
      <c r="CQF2097" s="220"/>
      <c r="CQG2097" s="220"/>
      <c r="CQH2097" s="220"/>
      <c r="CQI2097" s="220"/>
      <c r="CQJ2097" s="220"/>
      <c r="CQK2097" s="220"/>
      <c r="CQL2097" s="220"/>
      <c r="CQM2097" s="220"/>
      <c r="CQN2097" s="220"/>
      <c r="CQO2097" s="220"/>
      <c r="CQP2097" s="220"/>
      <c r="CQQ2097" s="220"/>
      <c r="CQR2097" s="220"/>
      <c r="CQS2097" s="220"/>
      <c r="CQT2097" s="220"/>
      <c r="CQU2097" s="220"/>
      <c r="CQV2097" s="220"/>
      <c r="CQW2097" s="220"/>
      <c r="CQX2097" s="220"/>
      <c r="CQY2097" s="220"/>
      <c r="CQZ2097" s="220"/>
      <c r="CRA2097" s="220"/>
      <c r="CRB2097" s="220"/>
      <c r="CRC2097" s="220"/>
      <c r="CRD2097" s="220"/>
      <c r="CRE2097" s="220"/>
      <c r="CRF2097" s="220"/>
      <c r="CRG2097" s="220"/>
      <c r="CRH2097" s="220"/>
      <c r="CRI2097" s="220"/>
      <c r="CRJ2097" s="220"/>
      <c r="CRK2097" s="220"/>
      <c r="CRL2097" s="220"/>
      <c r="CRM2097" s="220"/>
      <c r="CRN2097" s="220"/>
      <c r="CRO2097" s="220"/>
      <c r="CRP2097" s="220"/>
      <c r="CRQ2097" s="220"/>
      <c r="CRR2097" s="220"/>
      <c r="CRS2097" s="220"/>
      <c r="CRT2097" s="220"/>
      <c r="CRU2097" s="220"/>
      <c r="CRV2097" s="220"/>
      <c r="CRW2097" s="220"/>
      <c r="CRX2097" s="220"/>
      <c r="CRY2097" s="220"/>
      <c r="CRZ2097" s="220"/>
      <c r="CSA2097" s="220"/>
      <c r="CSB2097" s="220"/>
      <c r="CSC2097" s="220"/>
      <c r="CSD2097" s="220"/>
      <c r="CSE2097" s="220"/>
      <c r="CSF2097" s="220"/>
      <c r="CSG2097" s="220"/>
      <c r="CSH2097" s="220"/>
      <c r="CSI2097" s="220"/>
      <c r="CSJ2097" s="220"/>
      <c r="CSK2097" s="220"/>
      <c r="CSL2097" s="220"/>
      <c r="CSM2097" s="220"/>
      <c r="CSN2097" s="220"/>
      <c r="CSO2097" s="220"/>
      <c r="CSP2097" s="220"/>
      <c r="CSQ2097" s="220"/>
      <c r="CSR2097" s="220"/>
      <c r="CSS2097" s="220"/>
      <c r="CST2097" s="220"/>
      <c r="CSU2097" s="220"/>
      <c r="CSV2097" s="220"/>
      <c r="CSW2097" s="220"/>
      <c r="CSX2097" s="220"/>
      <c r="CSY2097" s="220"/>
      <c r="CSZ2097" s="220"/>
      <c r="CTA2097" s="220"/>
      <c r="CTB2097" s="220"/>
      <c r="CTC2097" s="220"/>
      <c r="CTD2097" s="220"/>
      <c r="CTE2097" s="220"/>
      <c r="CTF2097" s="220"/>
      <c r="CTG2097" s="220"/>
      <c r="CTH2097" s="220"/>
      <c r="CTI2097" s="220"/>
      <c r="CTJ2097" s="220"/>
      <c r="CTK2097" s="220"/>
      <c r="CTL2097" s="220"/>
      <c r="CTM2097" s="220"/>
      <c r="CTN2097" s="220"/>
      <c r="CTO2097" s="220"/>
      <c r="CTP2097" s="220"/>
      <c r="CTQ2097" s="220"/>
      <c r="CTR2097" s="220"/>
      <c r="CTS2097" s="220"/>
      <c r="CTT2097" s="220"/>
      <c r="CTU2097" s="220"/>
      <c r="CTV2097" s="220"/>
      <c r="CTW2097" s="220"/>
      <c r="CTX2097" s="220"/>
      <c r="CTY2097" s="220"/>
      <c r="CTZ2097" s="220"/>
      <c r="CUA2097" s="220"/>
      <c r="CUB2097" s="220"/>
      <c r="CUC2097" s="220"/>
      <c r="CUD2097" s="220"/>
      <c r="CUE2097" s="220"/>
      <c r="CUF2097" s="220"/>
      <c r="CUG2097" s="220"/>
      <c r="CUH2097" s="220"/>
      <c r="CUI2097" s="220"/>
      <c r="CUJ2097" s="220"/>
      <c r="CUK2097" s="220"/>
      <c r="CUL2097" s="220"/>
      <c r="CUM2097" s="220"/>
      <c r="CUN2097" s="220"/>
      <c r="CUO2097" s="220"/>
      <c r="CUP2097" s="220"/>
      <c r="CUQ2097" s="220"/>
      <c r="CUR2097" s="220"/>
      <c r="CUS2097" s="220"/>
      <c r="CUT2097" s="220"/>
      <c r="CUU2097" s="220"/>
      <c r="CUV2097" s="220"/>
      <c r="CUW2097" s="220"/>
      <c r="CUX2097" s="220"/>
      <c r="CUY2097" s="220"/>
      <c r="CUZ2097" s="220"/>
      <c r="CVA2097" s="220"/>
      <c r="CVB2097" s="220"/>
      <c r="CVC2097" s="220"/>
      <c r="CVD2097" s="220"/>
      <c r="CVE2097" s="220"/>
      <c r="CVF2097" s="220"/>
      <c r="CVG2097" s="220"/>
      <c r="CVH2097" s="220"/>
      <c r="CVI2097" s="220"/>
      <c r="CVJ2097" s="220"/>
      <c r="CVK2097" s="220"/>
      <c r="CVL2097" s="220"/>
      <c r="CVM2097" s="220"/>
      <c r="CVN2097" s="220"/>
      <c r="CVO2097" s="220"/>
      <c r="CVP2097" s="220"/>
      <c r="CVQ2097" s="220"/>
      <c r="CVR2097" s="220"/>
      <c r="CVS2097" s="220"/>
      <c r="CVT2097" s="220"/>
      <c r="CVU2097" s="220"/>
      <c r="CVV2097" s="220"/>
      <c r="CVW2097" s="220"/>
      <c r="CVX2097" s="220"/>
      <c r="CVY2097" s="220"/>
      <c r="CVZ2097" s="220"/>
      <c r="CWA2097" s="220"/>
      <c r="CWB2097" s="220"/>
      <c r="CWC2097" s="220"/>
      <c r="CWD2097" s="220"/>
      <c r="CWE2097" s="220"/>
      <c r="CWF2097" s="220"/>
      <c r="CWG2097" s="220"/>
      <c r="CWH2097" s="220"/>
      <c r="CWI2097" s="220"/>
      <c r="CWJ2097" s="220"/>
      <c r="CWK2097" s="220"/>
      <c r="CWL2097" s="220"/>
      <c r="CWM2097" s="220"/>
      <c r="CWN2097" s="220"/>
      <c r="CWO2097" s="220"/>
      <c r="CWP2097" s="220"/>
      <c r="CWQ2097" s="220"/>
      <c r="CWR2097" s="220"/>
      <c r="CWS2097" s="220"/>
      <c r="CWT2097" s="220"/>
      <c r="CWU2097" s="220"/>
      <c r="CWV2097" s="220"/>
      <c r="CWW2097" s="220"/>
      <c r="CWX2097" s="220"/>
      <c r="CWY2097" s="220"/>
      <c r="CWZ2097" s="220"/>
      <c r="CXA2097" s="220"/>
      <c r="CXB2097" s="220"/>
      <c r="CXC2097" s="220"/>
      <c r="CXD2097" s="220"/>
      <c r="CXE2097" s="220"/>
      <c r="CXF2097" s="220"/>
      <c r="CXG2097" s="220"/>
      <c r="CXH2097" s="220"/>
      <c r="CXI2097" s="220"/>
      <c r="CXJ2097" s="220"/>
      <c r="CXK2097" s="220"/>
      <c r="CXL2097" s="220"/>
      <c r="CXM2097" s="220"/>
      <c r="CXN2097" s="220"/>
      <c r="CXO2097" s="220"/>
      <c r="CXP2097" s="220"/>
      <c r="CXQ2097" s="220"/>
      <c r="CXR2097" s="220"/>
      <c r="CXS2097" s="220"/>
      <c r="CXT2097" s="220"/>
      <c r="CXU2097" s="220"/>
      <c r="CXV2097" s="220"/>
      <c r="CXW2097" s="220"/>
      <c r="CXX2097" s="220"/>
      <c r="CXY2097" s="220"/>
      <c r="CXZ2097" s="220"/>
      <c r="CYA2097" s="220"/>
      <c r="CYB2097" s="220"/>
      <c r="CYC2097" s="220"/>
      <c r="CYD2097" s="220"/>
      <c r="CYE2097" s="220"/>
      <c r="CYF2097" s="220"/>
      <c r="CYG2097" s="220"/>
      <c r="CYH2097" s="220"/>
      <c r="CYI2097" s="220"/>
      <c r="CYJ2097" s="220"/>
      <c r="CYK2097" s="220"/>
      <c r="CYL2097" s="220"/>
      <c r="CYM2097" s="220"/>
      <c r="CYN2097" s="220"/>
      <c r="CYO2097" s="220"/>
      <c r="CYP2097" s="220"/>
      <c r="CYQ2097" s="220"/>
      <c r="CYR2097" s="220"/>
      <c r="CYS2097" s="220"/>
      <c r="CYT2097" s="220"/>
      <c r="CYU2097" s="220"/>
      <c r="CYV2097" s="220"/>
      <c r="CYW2097" s="220"/>
      <c r="CYX2097" s="220"/>
      <c r="CYY2097" s="220"/>
      <c r="CYZ2097" s="220"/>
      <c r="CZA2097" s="220"/>
      <c r="CZB2097" s="220"/>
      <c r="CZC2097" s="220"/>
      <c r="CZD2097" s="220"/>
      <c r="CZE2097" s="220"/>
      <c r="CZF2097" s="220"/>
      <c r="CZG2097" s="220"/>
      <c r="CZH2097" s="220"/>
      <c r="CZI2097" s="220"/>
      <c r="CZJ2097" s="220"/>
      <c r="CZK2097" s="220"/>
      <c r="CZL2097" s="220"/>
      <c r="CZM2097" s="220"/>
      <c r="CZN2097" s="220"/>
      <c r="CZO2097" s="220"/>
      <c r="CZP2097" s="220"/>
      <c r="CZQ2097" s="220"/>
      <c r="CZR2097" s="220"/>
      <c r="CZS2097" s="220"/>
      <c r="CZT2097" s="220"/>
      <c r="CZU2097" s="220"/>
      <c r="CZV2097" s="220"/>
      <c r="CZW2097" s="220"/>
      <c r="CZX2097" s="220"/>
      <c r="CZY2097" s="220"/>
      <c r="CZZ2097" s="220"/>
      <c r="DAA2097" s="220"/>
      <c r="DAB2097" s="220"/>
      <c r="DAC2097" s="220"/>
      <c r="DAD2097" s="220"/>
      <c r="DAE2097" s="220"/>
      <c r="DAF2097" s="220"/>
      <c r="DAG2097" s="220"/>
      <c r="DAH2097" s="220"/>
      <c r="DAI2097" s="220"/>
      <c r="DAJ2097" s="220"/>
      <c r="DAK2097" s="220"/>
      <c r="DAL2097" s="220"/>
      <c r="DAM2097" s="220"/>
      <c r="DAN2097" s="220"/>
      <c r="DAO2097" s="220"/>
      <c r="DAP2097" s="220"/>
      <c r="DAQ2097" s="220"/>
      <c r="DAR2097" s="220"/>
      <c r="DAS2097" s="220"/>
      <c r="DAT2097" s="220"/>
      <c r="DAU2097" s="220"/>
      <c r="DAV2097" s="220"/>
      <c r="DAW2097" s="220"/>
      <c r="DAX2097" s="220"/>
      <c r="DAY2097" s="220"/>
      <c r="DAZ2097" s="220"/>
      <c r="DBA2097" s="220"/>
      <c r="DBB2097" s="220"/>
      <c r="DBC2097" s="220"/>
      <c r="DBD2097" s="220"/>
      <c r="DBE2097" s="220"/>
      <c r="DBF2097" s="220"/>
      <c r="DBG2097" s="220"/>
      <c r="DBH2097" s="220"/>
      <c r="DBI2097" s="220"/>
      <c r="DBJ2097" s="220"/>
      <c r="DBK2097" s="220"/>
      <c r="DBL2097" s="220"/>
      <c r="DBM2097" s="220"/>
      <c r="DBN2097" s="220"/>
      <c r="DBO2097" s="220"/>
      <c r="DBP2097" s="220"/>
      <c r="DBQ2097" s="220"/>
      <c r="DBR2097" s="220"/>
      <c r="DBS2097" s="220"/>
      <c r="DBT2097" s="220"/>
      <c r="DBU2097" s="220"/>
      <c r="DBV2097" s="220"/>
      <c r="DBW2097" s="220"/>
      <c r="DBX2097" s="220"/>
      <c r="DBY2097" s="220"/>
      <c r="DBZ2097" s="220"/>
      <c r="DCA2097" s="220"/>
      <c r="DCB2097" s="220"/>
      <c r="DCC2097" s="220"/>
      <c r="DCD2097" s="220"/>
      <c r="DCE2097" s="220"/>
      <c r="DCF2097" s="220"/>
      <c r="DCG2097" s="220"/>
      <c r="DCH2097" s="220"/>
      <c r="DCI2097" s="220"/>
      <c r="DCJ2097" s="220"/>
      <c r="DCK2097" s="220"/>
      <c r="DCL2097" s="220"/>
      <c r="DCM2097" s="220"/>
      <c r="DCN2097" s="220"/>
      <c r="DCO2097" s="220"/>
      <c r="DCP2097" s="220"/>
      <c r="DCQ2097" s="220"/>
      <c r="DCR2097" s="220"/>
      <c r="DCS2097" s="220"/>
      <c r="DCT2097" s="220"/>
      <c r="DCU2097" s="220"/>
      <c r="DCV2097" s="220"/>
      <c r="DCW2097" s="220"/>
      <c r="DCX2097" s="220"/>
      <c r="DCY2097" s="220"/>
      <c r="DCZ2097" s="220"/>
      <c r="DDA2097" s="220"/>
      <c r="DDB2097" s="220"/>
      <c r="DDC2097" s="220"/>
      <c r="DDD2097" s="220"/>
      <c r="DDE2097" s="220"/>
      <c r="DDF2097" s="220"/>
      <c r="DDG2097" s="220"/>
      <c r="DDH2097" s="220"/>
      <c r="DDI2097" s="220"/>
      <c r="DDJ2097" s="220"/>
      <c r="DDK2097" s="220"/>
      <c r="DDL2097" s="220"/>
      <c r="DDM2097" s="220"/>
      <c r="DDN2097" s="220"/>
      <c r="DDO2097" s="220"/>
      <c r="DDP2097" s="220"/>
      <c r="DDQ2097" s="220"/>
      <c r="DDR2097" s="220"/>
      <c r="DDS2097" s="220"/>
      <c r="DDT2097" s="220"/>
      <c r="DDU2097" s="220"/>
      <c r="DDV2097" s="220"/>
      <c r="DDW2097" s="220"/>
      <c r="DDX2097" s="220"/>
      <c r="DDY2097" s="220"/>
      <c r="DDZ2097" s="220"/>
      <c r="DEA2097" s="220"/>
      <c r="DEB2097" s="220"/>
      <c r="DEC2097" s="220"/>
      <c r="DED2097" s="220"/>
      <c r="DEE2097" s="220"/>
      <c r="DEF2097" s="220"/>
      <c r="DEG2097" s="220"/>
      <c r="DEH2097" s="220"/>
      <c r="DEI2097" s="220"/>
      <c r="DEJ2097" s="220"/>
      <c r="DEK2097" s="220"/>
      <c r="DEL2097" s="220"/>
      <c r="DEM2097" s="220"/>
      <c r="DEN2097" s="220"/>
      <c r="DEO2097" s="220"/>
      <c r="DEP2097" s="220"/>
      <c r="DEQ2097" s="220"/>
      <c r="DER2097" s="220"/>
      <c r="DES2097" s="220"/>
      <c r="DET2097" s="220"/>
      <c r="DEU2097" s="220"/>
      <c r="DEV2097" s="220"/>
      <c r="DEW2097" s="220"/>
      <c r="DEX2097" s="220"/>
      <c r="DEY2097" s="220"/>
      <c r="DEZ2097" s="220"/>
      <c r="DFA2097" s="220"/>
      <c r="DFB2097" s="220"/>
      <c r="DFC2097" s="220"/>
      <c r="DFD2097" s="220"/>
      <c r="DFE2097" s="220"/>
      <c r="DFF2097" s="220"/>
      <c r="DFG2097" s="220"/>
      <c r="DFH2097" s="220"/>
      <c r="DFI2097" s="220"/>
      <c r="DFJ2097" s="220"/>
      <c r="DFK2097" s="220"/>
      <c r="DFL2097" s="220"/>
      <c r="DFM2097" s="220"/>
      <c r="DFN2097" s="220"/>
      <c r="DFO2097" s="220"/>
      <c r="DFP2097" s="220"/>
      <c r="DFQ2097" s="220"/>
      <c r="DFR2097" s="220"/>
      <c r="DFS2097" s="220"/>
      <c r="DFT2097" s="220"/>
      <c r="DFU2097" s="220"/>
      <c r="DFV2097" s="220"/>
      <c r="DFW2097" s="220"/>
      <c r="DFX2097" s="220"/>
      <c r="DFY2097" s="220"/>
      <c r="DFZ2097" s="220"/>
      <c r="DGA2097" s="220"/>
      <c r="DGB2097" s="220"/>
      <c r="DGC2097" s="220"/>
      <c r="DGD2097" s="220"/>
      <c r="DGE2097" s="220"/>
      <c r="DGF2097" s="220"/>
      <c r="DGG2097" s="220"/>
      <c r="DGH2097" s="220"/>
      <c r="DGI2097" s="220"/>
      <c r="DGJ2097" s="220"/>
      <c r="DGK2097" s="220"/>
      <c r="DGL2097" s="220"/>
      <c r="DGM2097" s="220"/>
      <c r="DGN2097" s="220"/>
      <c r="DGO2097" s="220"/>
      <c r="DGP2097" s="220"/>
      <c r="DGQ2097" s="220"/>
      <c r="DGR2097" s="220"/>
      <c r="DGS2097" s="220"/>
      <c r="DGT2097" s="220"/>
      <c r="DGU2097" s="220"/>
      <c r="DGV2097" s="220"/>
      <c r="DGW2097" s="220"/>
      <c r="DGX2097" s="220"/>
      <c r="DGY2097" s="220"/>
      <c r="DGZ2097" s="220"/>
      <c r="DHA2097" s="220"/>
      <c r="DHB2097" s="220"/>
      <c r="DHC2097" s="220"/>
      <c r="DHD2097" s="220"/>
      <c r="DHE2097" s="220"/>
      <c r="DHF2097" s="220"/>
      <c r="DHG2097" s="220"/>
      <c r="DHH2097" s="220"/>
      <c r="DHI2097" s="220"/>
      <c r="DHJ2097" s="220"/>
      <c r="DHK2097" s="220"/>
      <c r="DHL2097" s="220"/>
      <c r="DHM2097" s="220"/>
      <c r="DHN2097" s="220"/>
      <c r="DHO2097" s="220"/>
      <c r="DHP2097" s="220"/>
      <c r="DHQ2097" s="220"/>
      <c r="DHR2097" s="220"/>
      <c r="DHS2097" s="220"/>
      <c r="DHT2097" s="220"/>
      <c r="DHU2097" s="220"/>
      <c r="DHV2097" s="220"/>
      <c r="DHW2097" s="220"/>
      <c r="DHX2097" s="220"/>
      <c r="DHY2097" s="220"/>
      <c r="DHZ2097" s="220"/>
      <c r="DIA2097" s="220"/>
      <c r="DIB2097" s="220"/>
      <c r="DIC2097" s="220"/>
      <c r="DID2097" s="220"/>
      <c r="DIE2097" s="220"/>
      <c r="DIF2097" s="220"/>
      <c r="DIG2097" s="220"/>
      <c r="DIH2097" s="220"/>
      <c r="DII2097" s="220"/>
      <c r="DIJ2097" s="220"/>
      <c r="DIK2097" s="220"/>
      <c r="DIL2097" s="220"/>
      <c r="DIM2097" s="220"/>
      <c r="DIN2097" s="220"/>
      <c r="DIO2097" s="220"/>
      <c r="DIP2097" s="220"/>
      <c r="DIQ2097" s="220"/>
      <c r="DIR2097" s="220"/>
      <c r="DIS2097" s="220"/>
      <c r="DIT2097" s="220"/>
      <c r="DIU2097" s="220"/>
      <c r="DIV2097" s="220"/>
      <c r="DIW2097" s="220"/>
      <c r="DIX2097" s="220"/>
      <c r="DIY2097" s="220"/>
      <c r="DIZ2097" s="220"/>
      <c r="DJA2097" s="220"/>
      <c r="DJB2097" s="220"/>
      <c r="DJC2097" s="220"/>
      <c r="DJD2097" s="220"/>
      <c r="DJE2097" s="220"/>
      <c r="DJF2097" s="220"/>
      <c r="DJG2097" s="220"/>
      <c r="DJH2097" s="220"/>
      <c r="DJI2097" s="220"/>
      <c r="DJJ2097" s="220"/>
      <c r="DJK2097" s="220"/>
      <c r="DJL2097" s="220"/>
      <c r="DJM2097" s="220"/>
      <c r="DJN2097" s="220"/>
      <c r="DJO2097" s="220"/>
      <c r="DJP2097" s="220"/>
      <c r="DJQ2097" s="220"/>
      <c r="DJR2097" s="220"/>
      <c r="DJS2097" s="220"/>
      <c r="DJT2097" s="220"/>
      <c r="DJU2097" s="220"/>
      <c r="DJV2097" s="220"/>
      <c r="DJW2097" s="220"/>
      <c r="DJX2097" s="220"/>
      <c r="DJY2097" s="220"/>
      <c r="DJZ2097" s="220"/>
      <c r="DKA2097" s="220"/>
      <c r="DKB2097" s="220"/>
      <c r="DKC2097" s="220"/>
      <c r="DKD2097" s="220"/>
      <c r="DKE2097" s="220"/>
      <c r="DKF2097" s="220"/>
      <c r="DKG2097" s="220"/>
      <c r="DKH2097" s="220"/>
      <c r="DKI2097" s="220"/>
      <c r="DKJ2097" s="220"/>
      <c r="DKK2097" s="220"/>
      <c r="DKL2097" s="220"/>
      <c r="DKM2097" s="220"/>
      <c r="DKN2097" s="220"/>
      <c r="DKO2097" s="220"/>
      <c r="DKP2097" s="220"/>
      <c r="DKQ2097" s="220"/>
      <c r="DKR2097" s="220"/>
      <c r="DKS2097" s="220"/>
      <c r="DKT2097" s="220"/>
      <c r="DKU2097" s="220"/>
      <c r="DKV2097" s="220"/>
      <c r="DKW2097" s="220"/>
      <c r="DKX2097" s="220"/>
      <c r="DKY2097" s="220"/>
      <c r="DKZ2097" s="220"/>
      <c r="DLA2097" s="220"/>
      <c r="DLB2097" s="220"/>
      <c r="DLC2097" s="220"/>
      <c r="DLD2097" s="220"/>
      <c r="DLE2097" s="220"/>
      <c r="DLF2097" s="220"/>
      <c r="DLG2097" s="220"/>
      <c r="DLH2097" s="220"/>
      <c r="DLI2097" s="220"/>
      <c r="DLJ2097" s="220"/>
      <c r="DLK2097" s="220"/>
      <c r="DLL2097" s="220"/>
      <c r="DLM2097" s="220"/>
      <c r="DLN2097" s="220"/>
      <c r="DLO2097" s="220"/>
      <c r="DLP2097" s="220"/>
      <c r="DLQ2097" s="220"/>
      <c r="DLR2097" s="220"/>
      <c r="DLS2097" s="220"/>
      <c r="DLT2097" s="220"/>
      <c r="DLU2097" s="220"/>
      <c r="DLV2097" s="220"/>
      <c r="DLW2097" s="220"/>
      <c r="DLX2097" s="220"/>
      <c r="DLY2097" s="220"/>
      <c r="DLZ2097" s="220"/>
      <c r="DMA2097" s="220"/>
      <c r="DMB2097" s="220"/>
      <c r="DMC2097" s="220"/>
      <c r="DMD2097" s="220"/>
      <c r="DME2097" s="220"/>
      <c r="DMF2097" s="220"/>
      <c r="DMG2097" s="220"/>
      <c r="DMH2097" s="220"/>
      <c r="DMI2097" s="220"/>
      <c r="DMJ2097" s="220"/>
      <c r="DMK2097" s="220"/>
      <c r="DML2097" s="220"/>
      <c r="DMM2097" s="220"/>
      <c r="DMN2097" s="220"/>
      <c r="DMO2097" s="220"/>
      <c r="DMP2097" s="220"/>
      <c r="DMQ2097" s="220"/>
      <c r="DMR2097" s="220"/>
      <c r="DMS2097" s="220"/>
      <c r="DMT2097" s="220"/>
      <c r="DMU2097" s="220"/>
      <c r="DMV2097" s="220"/>
      <c r="DMW2097" s="220"/>
      <c r="DMX2097" s="220"/>
      <c r="DMY2097" s="220"/>
      <c r="DMZ2097" s="220"/>
      <c r="DNA2097" s="220"/>
      <c r="DNB2097" s="220"/>
      <c r="DNC2097" s="220"/>
      <c r="DND2097" s="220"/>
      <c r="DNE2097" s="220"/>
      <c r="DNF2097" s="220"/>
      <c r="DNG2097" s="220"/>
      <c r="DNH2097" s="220"/>
      <c r="DNI2097" s="220"/>
      <c r="DNJ2097" s="220"/>
      <c r="DNK2097" s="220"/>
      <c r="DNL2097" s="220"/>
      <c r="DNM2097" s="220"/>
      <c r="DNN2097" s="220"/>
      <c r="DNO2097" s="220"/>
      <c r="DNP2097" s="220"/>
      <c r="DNQ2097" s="220"/>
      <c r="DNR2097" s="220"/>
      <c r="DNS2097" s="220"/>
      <c r="DNT2097" s="220"/>
      <c r="DNU2097" s="220"/>
      <c r="DNV2097" s="220"/>
      <c r="DNW2097" s="220"/>
      <c r="DNX2097" s="220"/>
      <c r="DNY2097" s="220"/>
      <c r="DNZ2097" s="220"/>
      <c r="DOA2097" s="220"/>
      <c r="DOB2097" s="220"/>
      <c r="DOC2097" s="220"/>
      <c r="DOD2097" s="220"/>
      <c r="DOE2097" s="220"/>
      <c r="DOF2097" s="220"/>
      <c r="DOG2097" s="220"/>
      <c r="DOH2097" s="220"/>
      <c r="DOI2097" s="220"/>
      <c r="DOJ2097" s="220"/>
      <c r="DOK2097" s="220"/>
      <c r="DOL2097" s="220"/>
      <c r="DOM2097" s="220"/>
      <c r="DON2097" s="220"/>
      <c r="DOO2097" s="220"/>
      <c r="DOP2097" s="220"/>
      <c r="DOQ2097" s="220"/>
      <c r="DOR2097" s="220"/>
      <c r="DOS2097" s="220"/>
      <c r="DOT2097" s="220"/>
      <c r="DOU2097" s="220"/>
      <c r="DOV2097" s="220"/>
      <c r="DOW2097" s="220"/>
      <c r="DOX2097" s="220"/>
      <c r="DOY2097" s="220"/>
      <c r="DOZ2097" s="220"/>
      <c r="DPA2097" s="220"/>
      <c r="DPB2097" s="220"/>
      <c r="DPC2097" s="220"/>
      <c r="DPD2097" s="220"/>
      <c r="DPE2097" s="220"/>
      <c r="DPF2097" s="220"/>
      <c r="DPG2097" s="220"/>
      <c r="DPH2097" s="220"/>
      <c r="DPI2097" s="220"/>
      <c r="DPJ2097" s="220"/>
      <c r="DPK2097" s="220"/>
      <c r="DPL2097" s="220"/>
      <c r="DPM2097" s="220"/>
      <c r="DPN2097" s="220"/>
      <c r="DPO2097" s="220"/>
      <c r="DPP2097" s="220"/>
      <c r="DPQ2097" s="220"/>
      <c r="DPR2097" s="220"/>
      <c r="DPS2097" s="220"/>
      <c r="DPT2097" s="220"/>
      <c r="DPU2097" s="220"/>
      <c r="DPV2097" s="220"/>
      <c r="DPW2097" s="220"/>
      <c r="DPX2097" s="220"/>
      <c r="DPY2097" s="220"/>
      <c r="DPZ2097" s="220"/>
      <c r="DQA2097" s="220"/>
      <c r="DQB2097" s="220"/>
      <c r="DQC2097" s="220"/>
      <c r="DQD2097" s="220"/>
      <c r="DQE2097" s="220"/>
      <c r="DQF2097" s="220"/>
      <c r="DQG2097" s="220"/>
      <c r="DQH2097" s="220"/>
      <c r="DQI2097" s="220"/>
      <c r="DQJ2097" s="220"/>
      <c r="DQK2097" s="220"/>
      <c r="DQL2097" s="220"/>
      <c r="DQM2097" s="220"/>
      <c r="DQN2097" s="220"/>
      <c r="DQO2097" s="220"/>
      <c r="DQP2097" s="220"/>
      <c r="DQQ2097" s="220"/>
      <c r="DQR2097" s="220"/>
      <c r="DQS2097" s="220"/>
      <c r="DQT2097" s="220"/>
      <c r="DQU2097" s="220"/>
      <c r="DQV2097" s="220"/>
      <c r="DQW2097" s="220"/>
      <c r="DQX2097" s="220"/>
      <c r="DQY2097" s="220"/>
      <c r="DQZ2097" s="220"/>
      <c r="DRA2097" s="220"/>
      <c r="DRB2097" s="220"/>
      <c r="DRC2097" s="220"/>
      <c r="DRD2097" s="220"/>
      <c r="DRE2097" s="220"/>
      <c r="DRF2097" s="220"/>
      <c r="DRG2097" s="220"/>
      <c r="DRH2097" s="220"/>
      <c r="DRI2097" s="220"/>
      <c r="DRJ2097" s="220"/>
      <c r="DRK2097" s="220"/>
      <c r="DRL2097" s="220"/>
      <c r="DRM2097" s="220"/>
      <c r="DRN2097" s="220"/>
      <c r="DRO2097" s="220"/>
      <c r="DRP2097" s="220"/>
      <c r="DRQ2097" s="220"/>
      <c r="DRR2097" s="220"/>
      <c r="DRS2097" s="220"/>
      <c r="DRT2097" s="220"/>
      <c r="DRU2097" s="220"/>
      <c r="DRV2097" s="220"/>
      <c r="DRW2097" s="220"/>
      <c r="DRX2097" s="220"/>
      <c r="DRY2097" s="220"/>
      <c r="DRZ2097" s="220"/>
      <c r="DSA2097" s="220"/>
      <c r="DSB2097" s="220"/>
      <c r="DSC2097" s="220"/>
      <c r="DSD2097" s="220"/>
      <c r="DSE2097" s="220"/>
      <c r="DSF2097" s="220"/>
      <c r="DSG2097" s="220"/>
      <c r="DSH2097" s="220"/>
      <c r="DSI2097" s="220"/>
      <c r="DSJ2097" s="220"/>
      <c r="DSK2097" s="220"/>
      <c r="DSL2097" s="220"/>
      <c r="DSM2097" s="220"/>
      <c r="DSN2097" s="220"/>
      <c r="DSO2097" s="220"/>
      <c r="DSP2097" s="220"/>
      <c r="DSQ2097" s="220"/>
      <c r="DSR2097" s="220"/>
      <c r="DSS2097" s="220"/>
      <c r="DST2097" s="220"/>
      <c r="DSU2097" s="220"/>
      <c r="DSV2097" s="220"/>
      <c r="DSW2097" s="220"/>
      <c r="DSX2097" s="220"/>
      <c r="DSY2097" s="220"/>
      <c r="DSZ2097" s="220"/>
      <c r="DTA2097" s="220"/>
      <c r="DTB2097" s="220"/>
      <c r="DTC2097" s="220"/>
      <c r="DTD2097" s="220"/>
      <c r="DTE2097" s="220"/>
      <c r="DTF2097" s="220"/>
      <c r="DTG2097" s="220"/>
      <c r="DTH2097" s="220"/>
      <c r="DTI2097" s="220"/>
      <c r="DTJ2097" s="220"/>
      <c r="DTK2097" s="220"/>
      <c r="DTL2097" s="220"/>
      <c r="DTM2097" s="220"/>
      <c r="DTN2097" s="220"/>
      <c r="DTO2097" s="220"/>
      <c r="DTP2097" s="220"/>
      <c r="DTQ2097" s="220"/>
      <c r="DTR2097" s="220"/>
      <c r="DTS2097" s="220"/>
      <c r="DTT2097" s="220"/>
      <c r="DTU2097" s="220"/>
      <c r="DTV2097" s="220"/>
      <c r="DTW2097" s="220"/>
      <c r="DTX2097" s="220"/>
      <c r="DTY2097" s="220"/>
      <c r="DTZ2097" s="220"/>
      <c r="DUA2097" s="220"/>
      <c r="DUB2097" s="220"/>
      <c r="DUC2097" s="220"/>
      <c r="DUD2097" s="220"/>
      <c r="DUE2097" s="220"/>
      <c r="DUF2097" s="220"/>
      <c r="DUG2097" s="220"/>
      <c r="DUH2097" s="220"/>
      <c r="DUI2097" s="220"/>
      <c r="DUJ2097" s="220"/>
      <c r="DUK2097" s="220"/>
      <c r="DUL2097" s="220"/>
      <c r="DUM2097" s="220"/>
      <c r="DUN2097" s="220"/>
      <c r="DUO2097" s="220"/>
      <c r="DUP2097" s="220"/>
      <c r="DUQ2097" s="220"/>
      <c r="DUR2097" s="220"/>
      <c r="DUS2097" s="220"/>
      <c r="DUT2097" s="220"/>
      <c r="DUU2097" s="220"/>
      <c r="DUV2097" s="220"/>
      <c r="DUW2097" s="220"/>
      <c r="DUX2097" s="220"/>
      <c r="DUY2097" s="220"/>
      <c r="DUZ2097" s="220"/>
      <c r="DVA2097" s="220"/>
      <c r="DVB2097" s="220"/>
      <c r="DVC2097" s="220"/>
      <c r="DVD2097" s="220"/>
      <c r="DVE2097" s="220"/>
      <c r="DVF2097" s="220"/>
      <c r="DVG2097" s="220"/>
      <c r="DVH2097" s="220"/>
      <c r="DVI2097" s="220"/>
      <c r="DVJ2097" s="220"/>
      <c r="DVK2097" s="220"/>
      <c r="DVL2097" s="220"/>
      <c r="DVM2097" s="220"/>
      <c r="DVN2097" s="220"/>
      <c r="DVO2097" s="220"/>
      <c r="DVP2097" s="220"/>
      <c r="DVQ2097" s="220"/>
      <c r="DVR2097" s="220"/>
      <c r="DVS2097" s="220"/>
      <c r="DVT2097" s="220"/>
      <c r="DVU2097" s="220"/>
      <c r="DVV2097" s="220"/>
      <c r="DVW2097" s="220"/>
      <c r="DVX2097" s="220"/>
      <c r="DVY2097" s="220"/>
      <c r="DVZ2097" s="220"/>
      <c r="DWA2097" s="220"/>
      <c r="DWB2097" s="220"/>
      <c r="DWC2097" s="220"/>
      <c r="DWD2097" s="220"/>
      <c r="DWE2097" s="220"/>
      <c r="DWF2097" s="220"/>
      <c r="DWG2097" s="220"/>
      <c r="DWH2097" s="220"/>
      <c r="DWI2097" s="220"/>
      <c r="DWJ2097" s="220"/>
      <c r="DWK2097" s="220"/>
      <c r="DWL2097" s="220"/>
      <c r="DWM2097" s="220"/>
      <c r="DWN2097" s="220"/>
      <c r="DWO2097" s="220"/>
      <c r="DWP2097" s="220"/>
      <c r="DWQ2097" s="220"/>
      <c r="DWR2097" s="220"/>
      <c r="DWS2097" s="220"/>
      <c r="DWT2097" s="220"/>
      <c r="DWU2097" s="220"/>
      <c r="DWV2097" s="220"/>
      <c r="DWW2097" s="220"/>
      <c r="DWX2097" s="220"/>
      <c r="DWY2097" s="220"/>
      <c r="DWZ2097" s="220"/>
      <c r="DXA2097" s="220"/>
      <c r="DXB2097" s="220"/>
      <c r="DXC2097" s="220"/>
      <c r="DXD2097" s="220"/>
      <c r="DXE2097" s="220"/>
      <c r="DXF2097" s="220"/>
      <c r="DXG2097" s="220"/>
      <c r="DXH2097" s="220"/>
      <c r="DXI2097" s="220"/>
      <c r="DXJ2097" s="220"/>
      <c r="DXK2097" s="220"/>
      <c r="DXL2097" s="220"/>
      <c r="DXM2097" s="220"/>
      <c r="DXN2097" s="220"/>
      <c r="DXO2097" s="220"/>
      <c r="DXP2097" s="220"/>
      <c r="DXQ2097" s="220"/>
      <c r="DXR2097" s="220"/>
      <c r="DXS2097" s="220"/>
      <c r="DXT2097" s="220"/>
      <c r="DXU2097" s="220"/>
      <c r="DXV2097" s="220"/>
      <c r="DXW2097" s="220"/>
      <c r="DXX2097" s="220"/>
      <c r="DXY2097" s="220"/>
      <c r="DXZ2097" s="220"/>
      <c r="DYA2097" s="220"/>
      <c r="DYB2097" s="220"/>
      <c r="DYC2097" s="220"/>
      <c r="DYD2097" s="220"/>
      <c r="DYE2097" s="220"/>
      <c r="DYF2097" s="220"/>
      <c r="DYG2097" s="220"/>
      <c r="DYH2097" s="220"/>
      <c r="DYI2097" s="220"/>
      <c r="DYJ2097" s="220"/>
      <c r="DYK2097" s="220"/>
      <c r="DYL2097" s="220"/>
      <c r="DYM2097" s="220"/>
      <c r="DYN2097" s="220"/>
      <c r="DYO2097" s="220"/>
      <c r="DYP2097" s="220"/>
      <c r="DYQ2097" s="220"/>
      <c r="DYR2097" s="220"/>
      <c r="DYS2097" s="220"/>
      <c r="DYT2097" s="220"/>
      <c r="DYU2097" s="220"/>
      <c r="DYV2097" s="220"/>
      <c r="DYW2097" s="220"/>
      <c r="DYX2097" s="220"/>
      <c r="DYY2097" s="220"/>
      <c r="DYZ2097" s="220"/>
      <c r="DZA2097" s="220"/>
      <c r="DZB2097" s="220"/>
      <c r="DZC2097" s="220"/>
      <c r="DZD2097" s="220"/>
      <c r="DZE2097" s="220"/>
      <c r="DZF2097" s="220"/>
      <c r="DZG2097" s="220"/>
      <c r="DZH2097" s="220"/>
      <c r="DZI2097" s="220"/>
      <c r="DZJ2097" s="220"/>
      <c r="DZK2097" s="220"/>
      <c r="DZL2097" s="220"/>
      <c r="DZM2097" s="220"/>
      <c r="DZN2097" s="220"/>
      <c r="DZO2097" s="220"/>
      <c r="DZP2097" s="220"/>
      <c r="DZQ2097" s="220"/>
      <c r="DZR2097" s="220"/>
      <c r="DZS2097" s="220"/>
      <c r="DZT2097" s="220"/>
      <c r="DZU2097" s="220"/>
      <c r="DZV2097" s="220"/>
      <c r="DZW2097" s="220"/>
      <c r="DZX2097" s="220"/>
      <c r="DZY2097" s="220"/>
      <c r="DZZ2097" s="220"/>
      <c r="EAA2097" s="220"/>
      <c r="EAB2097" s="220"/>
      <c r="EAC2097" s="220"/>
      <c r="EAD2097" s="220"/>
      <c r="EAE2097" s="220"/>
      <c r="EAF2097" s="220"/>
      <c r="EAG2097" s="220"/>
      <c r="EAH2097" s="220"/>
      <c r="EAI2097" s="220"/>
      <c r="EAJ2097" s="220"/>
      <c r="EAK2097" s="220"/>
      <c r="EAL2097" s="220"/>
      <c r="EAM2097" s="220"/>
      <c r="EAN2097" s="220"/>
      <c r="EAO2097" s="220"/>
      <c r="EAP2097" s="220"/>
      <c r="EAQ2097" s="220"/>
      <c r="EAR2097" s="220"/>
      <c r="EAS2097" s="220"/>
      <c r="EAT2097" s="220"/>
      <c r="EAU2097" s="220"/>
      <c r="EAV2097" s="220"/>
      <c r="EAW2097" s="220"/>
      <c r="EAX2097" s="220"/>
      <c r="EAY2097" s="220"/>
      <c r="EAZ2097" s="220"/>
      <c r="EBA2097" s="220"/>
      <c r="EBB2097" s="220"/>
      <c r="EBC2097" s="220"/>
      <c r="EBD2097" s="220"/>
      <c r="EBE2097" s="220"/>
      <c r="EBF2097" s="220"/>
      <c r="EBG2097" s="220"/>
      <c r="EBH2097" s="220"/>
      <c r="EBI2097" s="220"/>
      <c r="EBJ2097" s="220"/>
      <c r="EBK2097" s="220"/>
      <c r="EBL2097" s="220"/>
      <c r="EBM2097" s="220"/>
      <c r="EBN2097" s="220"/>
      <c r="EBO2097" s="220"/>
      <c r="EBP2097" s="220"/>
      <c r="EBQ2097" s="220"/>
      <c r="EBR2097" s="220"/>
      <c r="EBS2097" s="220"/>
      <c r="EBT2097" s="220"/>
      <c r="EBU2097" s="220"/>
      <c r="EBV2097" s="220"/>
      <c r="EBW2097" s="220"/>
      <c r="EBX2097" s="220"/>
      <c r="EBY2097" s="220"/>
      <c r="EBZ2097" s="220"/>
      <c r="ECA2097" s="220"/>
      <c r="ECB2097" s="220"/>
      <c r="ECC2097" s="220"/>
      <c r="ECD2097" s="220"/>
      <c r="ECE2097" s="220"/>
      <c r="ECF2097" s="220"/>
      <c r="ECG2097" s="220"/>
      <c r="ECH2097" s="220"/>
      <c r="ECI2097" s="220"/>
      <c r="ECJ2097" s="220"/>
      <c r="ECK2097" s="220"/>
      <c r="ECL2097" s="220"/>
      <c r="ECM2097" s="220"/>
      <c r="ECN2097" s="220"/>
      <c r="ECO2097" s="220"/>
      <c r="ECP2097" s="220"/>
      <c r="ECQ2097" s="220"/>
      <c r="ECR2097" s="220"/>
      <c r="ECS2097" s="220"/>
      <c r="ECT2097" s="220"/>
      <c r="ECU2097" s="220"/>
      <c r="ECV2097" s="220"/>
      <c r="ECW2097" s="220"/>
      <c r="ECX2097" s="220"/>
      <c r="ECY2097" s="220"/>
      <c r="ECZ2097" s="220"/>
      <c r="EDA2097" s="220"/>
      <c r="EDB2097" s="220"/>
      <c r="EDC2097" s="220"/>
      <c r="EDD2097" s="220"/>
      <c r="EDE2097" s="220"/>
      <c r="EDF2097" s="220"/>
      <c r="EDG2097" s="220"/>
      <c r="EDH2097" s="220"/>
      <c r="EDI2097" s="220"/>
      <c r="EDJ2097" s="220"/>
      <c r="EDK2097" s="220"/>
      <c r="EDL2097" s="220"/>
      <c r="EDM2097" s="220"/>
      <c r="EDN2097" s="220"/>
      <c r="EDO2097" s="220"/>
      <c r="EDP2097" s="220"/>
      <c r="EDQ2097" s="220"/>
      <c r="EDR2097" s="220"/>
      <c r="EDS2097" s="220"/>
      <c r="EDT2097" s="220"/>
      <c r="EDU2097" s="220"/>
      <c r="EDV2097" s="220"/>
      <c r="EDW2097" s="220"/>
      <c r="EDX2097" s="220"/>
      <c r="EDY2097" s="220"/>
      <c r="EDZ2097" s="220"/>
      <c r="EEA2097" s="220"/>
      <c r="EEB2097" s="220"/>
      <c r="EEC2097" s="220"/>
      <c r="EED2097" s="220"/>
      <c r="EEE2097" s="220"/>
      <c r="EEF2097" s="220"/>
      <c r="EEG2097" s="220"/>
      <c r="EEH2097" s="220"/>
      <c r="EEI2097" s="220"/>
      <c r="EEJ2097" s="220"/>
      <c r="EEK2097" s="220"/>
      <c r="EEL2097" s="220"/>
      <c r="EEM2097" s="220"/>
      <c r="EEN2097" s="220"/>
      <c r="EEO2097" s="220"/>
      <c r="EEP2097" s="220"/>
      <c r="EEQ2097" s="220"/>
      <c r="EER2097" s="220"/>
      <c r="EES2097" s="220"/>
      <c r="EET2097" s="220"/>
      <c r="EEU2097" s="220"/>
      <c r="EEV2097" s="220"/>
      <c r="EEW2097" s="220"/>
      <c r="EEX2097" s="220"/>
      <c r="EEY2097" s="220"/>
      <c r="EEZ2097" s="220"/>
      <c r="EFA2097" s="220"/>
      <c r="EFB2097" s="220"/>
      <c r="EFC2097" s="220"/>
      <c r="EFD2097" s="220"/>
      <c r="EFE2097" s="220"/>
      <c r="EFF2097" s="220"/>
      <c r="EFG2097" s="220"/>
      <c r="EFH2097" s="220"/>
      <c r="EFI2097" s="220"/>
      <c r="EFJ2097" s="220"/>
      <c r="EFK2097" s="220"/>
      <c r="EFL2097" s="220"/>
      <c r="EFM2097" s="220"/>
      <c r="EFN2097" s="220"/>
      <c r="EFO2097" s="220"/>
      <c r="EFP2097" s="220"/>
      <c r="EFQ2097" s="220"/>
      <c r="EFR2097" s="220"/>
      <c r="EFS2097" s="220"/>
      <c r="EFT2097" s="220"/>
      <c r="EFU2097" s="220"/>
      <c r="EFV2097" s="220"/>
      <c r="EFW2097" s="220"/>
      <c r="EFX2097" s="220"/>
      <c r="EFY2097" s="220"/>
      <c r="EFZ2097" s="220"/>
      <c r="EGA2097" s="220"/>
      <c r="EGB2097" s="220"/>
      <c r="EGC2097" s="220"/>
      <c r="EGD2097" s="220"/>
      <c r="EGE2097" s="220"/>
      <c r="EGF2097" s="220"/>
      <c r="EGG2097" s="220"/>
      <c r="EGH2097" s="220"/>
      <c r="EGI2097" s="220"/>
      <c r="EGJ2097" s="220"/>
      <c r="EGK2097" s="220"/>
      <c r="EGL2097" s="220"/>
      <c r="EGM2097" s="220"/>
      <c r="EGN2097" s="220"/>
      <c r="EGO2097" s="220"/>
      <c r="EGP2097" s="220"/>
      <c r="EGQ2097" s="220"/>
      <c r="EGR2097" s="220"/>
      <c r="EGS2097" s="220"/>
      <c r="EGT2097" s="220"/>
      <c r="EGU2097" s="220"/>
      <c r="EGV2097" s="220"/>
      <c r="EGW2097" s="220"/>
      <c r="EGX2097" s="220"/>
      <c r="EGY2097" s="220"/>
      <c r="EGZ2097" s="220"/>
      <c r="EHA2097" s="220"/>
      <c r="EHB2097" s="220"/>
      <c r="EHC2097" s="220"/>
      <c r="EHD2097" s="220"/>
      <c r="EHE2097" s="220"/>
      <c r="EHF2097" s="220"/>
      <c r="EHG2097" s="220"/>
      <c r="EHH2097" s="220"/>
      <c r="EHI2097" s="220"/>
      <c r="EHJ2097" s="220"/>
      <c r="EHK2097" s="220"/>
      <c r="EHL2097" s="220"/>
      <c r="EHM2097" s="220"/>
      <c r="EHN2097" s="220"/>
      <c r="EHO2097" s="220"/>
      <c r="EHP2097" s="220"/>
      <c r="EHQ2097" s="220"/>
      <c r="EHR2097" s="220"/>
      <c r="EHS2097" s="220"/>
      <c r="EHT2097" s="220"/>
      <c r="EHU2097" s="220"/>
      <c r="EHV2097" s="220"/>
      <c r="EHW2097" s="220"/>
      <c r="EHX2097" s="220"/>
      <c r="EHY2097" s="220"/>
      <c r="EHZ2097" s="220"/>
      <c r="EIA2097" s="220"/>
      <c r="EIB2097" s="220"/>
      <c r="EIC2097" s="220"/>
      <c r="EID2097" s="220"/>
      <c r="EIE2097" s="220"/>
      <c r="EIF2097" s="220"/>
      <c r="EIG2097" s="220"/>
      <c r="EIH2097" s="220"/>
      <c r="EII2097" s="220"/>
      <c r="EIJ2097" s="220"/>
      <c r="EIK2097" s="220"/>
      <c r="EIL2097" s="220"/>
      <c r="EIM2097" s="220"/>
      <c r="EIN2097" s="220"/>
      <c r="EIO2097" s="220"/>
      <c r="EIP2097" s="220"/>
      <c r="EIQ2097" s="220"/>
      <c r="EIR2097" s="220"/>
      <c r="EIS2097" s="220"/>
      <c r="EIT2097" s="220"/>
      <c r="EIU2097" s="220"/>
      <c r="EIV2097" s="220"/>
      <c r="EIW2097" s="220"/>
      <c r="EIX2097" s="220"/>
      <c r="EIY2097" s="220"/>
      <c r="EIZ2097" s="220"/>
      <c r="EJA2097" s="220"/>
      <c r="EJB2097" s="220"/>
      <c r="EJC2097" s="220"/>
      <c r="EJD2097" s="220"/>
      <c r="EJE2097" s="220"/>
      <c r="EJF2097" s="220"/>
      <c r="EJG2097" s="220"/>
      <c r="EJH2097" s="220"/>
      <c r="EJI2097" s="220"/>
      <c r="EJJ2097" s="220"/>
      <c r="EJK2097" s="220"/>
      <c r="EJL2097" s="220"/>
      <c r="EJM2097" s="220"/>
      <c r="EJN2097" s="220"/>
      <c r="EJO2097" s="220"/>
      <c r="EJP2097" s="220"/>
      <c r="EJQ2097" s="220"/>
      <c r="EJR2097" s="220"/>
      <c r="EJS2097" s="220"/>
      <c r="EJT2097" s="220"/>
      <c r="EJU2097" s="220"/>
      <c r="EJV2097" s="220"/>
      <c r="EJW2097" s="220"/>
      <c r="EJX2097" s="220"/>
      <c r="EJY2097" s="220"/>
      <c r="EJZ2097" s="220"/>
      <c r="EKA2097" s="220"/>
      <c r="EKB2097" s="220"/>
      <c r="EKC2097" s="220"/>
      <c r="EKD2097" s="220"/>
      <c r="EKE2097" s="220"/>
      <c r="EKF2097" s="220"/>
      <c r="EKG2097" s="220"/>
      <c r="EKH2097" s="220"/>
      <c r="EKI2097" s="220"/>
      <c r="EKJ2097" s="220"/>
      <c r="EKK2097" s="220"/>
      <c r="EKL2097" s="220"/>
      <c r="EKM2097" s="220"/>
      <c r="EKN2097" s="220"/>
      <c r="EKO2097" s="220"/>
      <c r="EKP2097" s="220"/>
      <c r="EKQ2097" s="220"/>
      <c r="EKR2097" s="220"/>
      <c r="EKS2097" s="220"/>
      <c r="EKT2097" s="220"/>
      <c r="EKU2097" s="220"/>
      <c r="EKV2097" s="220"/>
      <c r="EKW2097" s="220"/>
      <c r="EKX2097" s="220"/>
      <c r="EKY2097" s="220"/>
      <c r="EKZ2097" s="220"/>
      <c r="ELA2097" s="220"/>
      <c r="ELB2097" s="220"/>
      <c r="ELC2097" s="220"/>
      <c r="ELD2097" s="220"/>
      <c r="ELE2097" s="220"/>
      <c r="ELF2097" s="220"/>
      <c r="ELG2097" s="220"/>
      <c r="ELH2097" s="220"/>
      <c r="ELI2097" s="220"/>
      <c r="ELJ2097" s="220"/>
      <c r="ELK2097" s="220"/>
      <c r="ELL2097" s="220"/>
      <c r="ELM2097" s="220"/>
      <c r="ELN2097" s="220"/>
      <c r="ELO2097" s="220"/>
      <c r="ELP2097" s="220"/>
      <c r="ELQ2097" s="220"/>
      <c r="ELR2097" s="220"/>
      <c r="ELS2097" s="220"/>
      <c r="ELT2097" s="220"/>
      <c r="ELU2097" s="220"/>
      <c r="ELV2097" s="220"/>
      <c r="ELW2097" s="220"/>
      <c r="ELX2097" s="220"/>
      <c r="ELY2097" s="220"/>
      <c r="ELZ2097" s="220"/>
      <c r="EMA2097" s="220"/>
      <c r="EMB2097" s="220"/>
      <c r="EMC2097" s="220"/>
      <c r="EMD2097" s="220"/>
      <c r="EME2097" s="220"/>
      <c r="EMF2097" s="220"/>
      <c r="EMG2097" s="220"/>
      <c r="EMH2097" s="220"/>
      <c r="EMI2097" s="220"/>
      <c r="EMJ2097" s="220"/>
      <c r="EMK2097" s="220"/>
      <c r="EML2097" s="220"/>
      <c r="EMM2097" s="220"/>
      <c r="EMN2097" s="220"/>
      <c r="EMO2097" s="220"/>
      <c r="EMP2097" s="220"/>
      <c r="EMQ2097" s="220"/>
      <c r="EMR2097" s="220"/>
      <c r="EMS2097" s="220"/>
      <c r="EMT2097" s="220"/>
      <c r="EMU2097" s="220"/>
      <c r="EMV2097" s="220"/>
      <c r="EMW2097" s="220"/>
      <c r="EMX2097" s="220"/>
      <c r="EMY2097" s="220"/>
      <c r="EMZ2097" s="220"/>
      <c r="ENA2097" s="220"/>
      <c r="ENB2097" s="220"/>
      <c r="ENC2097" s="220"/>
      <c r="END2097" s="220"/>
      <c r="ENE2097" s="220"/>
      <c r="ENF2097" s="220"/>
      <c r="ENG2097" s="220"/>
      <c r="ENH2097" s="220"/>
      <c r="ENI2097" s="220"/>
      <c r="ENJ2097" s="220"/>
      <c r="ENK2097" s="220"/>
      <c r="ENL2097" s="220"/>
      <c r="ENM2097" s="220"/>
      <c r="ENN2097" s="220"/>
      <c r="ENO2097" s="220"/>
      <c r="ENP2097" s="220"/>
      <c r="ENQ2097" s="220"/>
      <c r="ENR2097" s="220"/>
      <c r="ENS2097" s="220"/>
      <c r="ENT2097" s="220"/>
      <c r="ENU2097" s="220"/>
      <c r="ENV2097" s="220"/>
      <c r="ENW2097" s="220"/>
      <c r="ENX2097" s="220"/>
      <c r="ENY2097" s="220"/>
      <c r="ENZ2097" s="220"/>
      <c r="EOA2097" s="220"/>
      <c r="EOB2097" s="220"/>
      <c r="EOC2097" s="220"/>
      <c r="EOD2097" s="220"/>
      <c r="EOE2097" s="220"/>
      <c r="EOF2097" s="220"/>
      <c r="EOG2097" s="220"/>
      <c r="EOH2097" s="220"/>
      <c r="EOI2097" s="220"/>
      <c r="EOJ2097" s="220"/>
      <c r="EOK2097" s="220"/>
      <c r="EOL2097" s="220"/>
      <c r="EOM2097" s="220"/>
      <c r="EON2097" s="220"/>
      <c r="EOO2097" s="220"/>
      <c r="EOP2097" s="220"/>
      <c r="EOQ2097" s="220"/>
      <c r="EOR2097" s="220"/>
      <c r="EOS2097" s="220"/>
      <c r="EOT2097" s="220"/>
      <c r="EOU2097" s="220"/>
      <c r="EOV2097" s="220"/>
      <c r="EOW2097" s="220"/>
      <c r="EOX2097" s="220"/>
      <c r="EOY2097" s="220"/>
      <c r="EOZ2097" s="220"/>
      <c r="EPA2097" s="220"/>
      <c r="EPB2097" s="220"/>
      <c r="EPC2097" s="220"/>
      <c r="EPD2097" s="220"/>
      <c r="EPE2097" s="220"/>
      <c r="EPF2097" s="220"/>
      <c r="EPG2097" s="220"/>
      <c r="EPH2097" s="220"/>
      <c r="EPI2097" s="220"/>
      <c r="EPJ2097" s="220"/>
      <c r="EPK2097" s="220"/>
      <c r="EPL2097" s="220"/>
      <c r="EPM2097" s="220"/>
      <c r="EPN2097" s="220"/>
      <c r="EPO2097" s="220"/>
      <c r="EPP2097" s="220"/>
      <c r="EPQ2097" s="220"/>
      <c r="EPR2097" s="220"/>
      <c r="EPS2097" s="220"/>
      <c r="EPT2097" s="220"/>
      <c r="EPU2097" s="220"/>
      <c r="EPV2097" s="220"/>
      <c r="EPW2097" s="220"/>
      <c r="EPX2097" s="220"/>
      <c r="EPY2097" s="220"/>
      <c r="EPZ2097" s="220"/>
      <c r="EQA2097" s="220"/>
      <c r="EQB2097" s="220"/>
      <c r="EQC2097" s="220"/>
      <c r="EQD2097" s="220"/>
      <c r="EQE2097" s="220"/>
      <c r="EQF2097" s="220"/>
      <c r="EQG2097" s="220"/>
      <c r="EQH2097" s="220"/>
      <c r="EQI2097" s="220"/>
      <c r="EQJ2097" s="220"/>
      <c r="EQK2097" s="220"/>
      <c r="EQL2097" s="220"/>
      <c r="EQM2097" s="220"/>
      <c r="EQN2097" s="220"/>
      <c r="EQO2097" s="220"/>
      <c r="EQP2097" s="220"/>
      <c r="EQQ2097" s="220"/>
      <c r="EQR2097" s="220"/>
      <c r="EQS2097" s="220"/>
      <c r="EQT2097" s="220"/>
      <c r="EQU2097" s="220"/>
      <c r="EQV2097" s="220"/>
      <c r="EQW2097" s="220"/>
      <c r="EQX2097" s="220"/>
      <c r="EQY2097" s="220"/>
      <c r="EQZ2097" s="220"/>
      <c r="ERA2097" s="220"/>
      <c r="ERB2097" s="220"/>
      <c r="ERC2097" s="220"/>
      <c r="ERD2097" s="220"/>
      <c r="ERE2097" s="220"/>
      <c r="ERF2097" s="220"/>
      <c r="ERG2097" s="220"/>
      <c r="ERH2097" s="220"/>
      <c r="ERI2097" s="220"/>
      <c r="ERJ2097" s="220"/>
      <c r="ERK2097" s="220"/>
      <c r="ERL2097" s="220"/>
      <c r="ERM2097" s="220"/>
      <c r="ERN2097" s="220"/>
      <c r="ERO2097" s="220"/>
      <c r="ERP2097" s="220"/>
      <c r="ERQ2097" s="220"/>
      <c r="ERR2097" s="220"/>
      <c r="ERS2097" s="220"/>
      <c r="ERT2097" s="220"/>
      <c r="ERU2097" s="220"/>
      <c r="ERV2097" s="220"/>
      <c r="ERW2097" s="220"/>
      <c r="ERX2097" s="220"/>
      <c r="ERY2097" s="220"/>
      <c r="ERZ2097" s="220"/>
      <c r="ESA2097" s="220"/>
      <c r="ESB2097" s="220"/>
      <c r="ESC2097" s="220"/>
      <c r="ESD2097" s="220"/>
      <c r="ESE2097" s="220"/>
      <c r="ESF2097" s="220"/>
      <c r="ESG2097" s="220"/>
      <c r="ESH2097" s="220"/>
      <c r="ESI2097" s="220"/>
      <c r="ESJ2097" s="220"/>
      <c r="ESK2097" s="220"/>
      <c r="ESL2097" s="220"/>
      <c r="ESM2097" s="220"/>
      <c r="ESN2097" s="220"/>
      <c r="ESO2097" s="220"/>
      <c r="ESP2097" s="220"/>
      <c r="ESQ2097" s="220"/>
      <c r="ESR2097" s="220"/>
      <c r="ESS2097" s="220"/>
      <c r="EST2097" s="220"/>
      <c r="ESU2097" s="220"/>
      <c r="ESV2097" s="220"/>
      <c r="ESW2097" s="220"/>
      <c r="ESX2097" s="220"/>
      <c r="ESY2097" s="220"/>
      <c r="ESZ2097" s="220"/>
      <c r="ETA2097" s="220"/>
      <c r="ETB2097" s="220"/>
      <c r="ETC2097" s="220"/>
      <c r="ETD2097" s="220"/>
      <c r="ETE2097" s="220"/>
      <c r="ETF2097" s="220"/>
      <c r="ETG2097" s="220"/>
      <c r="ETH2097" s="220"/>
      <c r="ETI2097" s="220"/>
      <c r="ETJ2097" s="220"/>
      <c r="ETK2097" s="220"/>
      <c r="ETL2097" s="220"/>
      <c r="ETM2097" s="220"/>
      <c r="ETN2097" s="220"/>
      <c r="ETO2097" s="220"/>
      <c r="ETP2097" s="220"/>
      <c r="ETQ2097" s="220"/>
      <c r="ETR2097" s="220"/>
      <c r="ETS2097" s="220"/>
      <c r="ETT2097" s="220"/>
      <c r="ETU2097" s="220"/>
      <c r="ETV2097" s="220"/>
      <c r="ETW2097" s="220"/>
      <c r="ETX2097" s="220"/>
      <c r="ETY2097" s="220"/>
      <c r="ETZ2097" s="220"/>
      <c r="EUA2097" s="220"/>
      <c r="EUB2097" s="220"/>
      <c r="EUC2097" s="220"/>
      <c r="EUD2097" s="220"/>
      <c r="EUE2097" s="220"/>
      <c r="EUF2097" s="220"/>
      <c r="EUG2097" s="220"/>
      <c r="EUH2097" s="220"/>
      <c r="EUI2097" s="220"/>
      <c r="EUJ2097" s="220"/>
      <c r="EUK2097" s="220"/>
      <c r="EUL2097" s="220"/>
      <c r="EUM2097" s="220"/>
      <c r="EUN2097" s="220"/>
      <c r="EUO2097" s="220"/>
      <c r="EUP2097" s="220"/>
      <c r="EUQ2097" s="220"/>
      <c r="EUR2097" s="220"/>
      <c r="EUS2097" s="220"/>
      <c r="EUT2097" s="220"/>
      <c r="EUU2097" s="220"/>
      <c r="EUV2097" s="220"/>
      <c r="EUW2097" s="220"/>
      <c r="EUX2097" s="220"/>
      <c r="EUY2097" s="220"/>
      <c r="EUZ2097" s="220"/>
      <c r="EVA2097" s="220"/>
      <c r="EVB2097" s="220"/>
      <c r="EVC2097" s="220"/>
      <c r="EVD2097" s="220"/>
      <c r="EVE2097" s="220"/>
      <c r="EVF2097" s="220"/>
      <c r="EVG2097" s="220"/>
      <c r="EVH2097" s="220"/>
      <c r="EVI2097" s="220"/>
      <c r="EVJ2097" s="220"/>
      <c r="EVK2097" s="220"/>
      <c r="EVL2097" s="220"/>
      <c r="EVM2097" s="220"/>
      <c r="EVN2097" s="220"/>
      <c r="EVO2097" s="220"/>
      <c r="EVP2097" s="220"/>
      <c r="EVQ2097" s="220"/>
      <c r="EVR2097" s="220"/>
      <c r="EVS2097" s="220"/>
      <c r="EVT2097" s="220"/>
      <c r="EVU2097" s="220"/>
      <c r="EVV2097" s="220"/>
      <c r="EVW2097" s="220"/>
      <c r="EVX2097" s="220"/>
      <c r="EVY2097" s="220"/>
      <c r="EVZ2097" s="220"/>
      <c r="EWA2097" s="220"/>
      <c r="EWB2097" s="220"/>
      <c r="EWC2097" s="220"/>
      <c r="EWD2097" s="220"/>
      <c r="EWE2097" s="220"/>
      <c r="EWF2097" s="220"/>
      <c r="EWG2097" s="220"/>
      <c r="EWH2097" s="220"/>
      <c r="EWI2097" s="220"/>
      <c r="EWJ2097" s="220"/>
      <c r="EWK2097" s="220"/>
      <c r="EWL2097" s="220"/>
      <c r="EWM2097" s="220"/>
      <c r="EWN2097" s="220"/>
      <c r="EWO2097" s="220"/>
      <c r="EWP2097" s="220"/>
      <c r="EWQ2097" s="220"/>
      <c r="EWR2097" s="220"/>
      <c r="EWS2097" s="220"/>
      <c r="EWT2097" s="220"/>
      <c r="EWU2097" s="220"/>
      <c r="EWV2097" s="220"/>
      <c r="EWW2097" s="220"/>
      <c r="EWX2097" s="220"/>
      <c r="EWY2097" s="220"/>
      <c r="EWZ2097" s="220"/>
      <c r="EXA2097" s="220"/>
      <c r="EXB2097" s="220"/>
      <c r="EXC2097" s="220"/>
      <c r="EXD2097" s="220"/>
      <c r="EXE2097" s="220"/>
      <c r="EXF2097" s="220"/>
      <c r="EXG2097" s="220"/>
      <c r="EXH2097" s="220"/>
      <c r="EXI2097" s="220"/>
      <c r="EXJ2097" s="220"/>
      <c r="EXK2097" s="220"/>
      <c r="EXL2097" s="220"/>
      <c r="EXM2097" s="220"/>
      <c r="EXN2097" s="220"/>
      <c r="EXO2097" s="220"/>
      <c r="EXP2097" s="220"/>
      <c r="EXQ2097" s="220"/>
      <c r="EXR2097" s="220"/>
      <c r="EXS2097" s="220"/>
      <c r="EXT2097" s="220"/>
      <c r="EXU2097" s="220"/>
      <c r="EXV2097" s="220"/>
      <c r="EXW2097" s="220"/>
      <c r="EXX2097" s="220"/>
      <c r="EXY2097" s="220"/>
      <c r="EXZ2097" s="220"/>
      <c r="EYA2097" s="220"/>
      <c r="EYB2097" s="220"/>
      <c r="EYC2097" s="220"/>
      <c r="EYD2097" s="220"/>
      <c r="EYE2097" s="220"/>
      <c r="EYF2097" s="220"/>
      <c r="EYG2097" s="220"/>
      <c r="EYH2097" s="220"/>
      <c r="EYI2097" s="220"/>
      <c r="EYJ2097" s="220"/>
      <c r="EYK2097" s="220"/>
      <c r="EYL2097" s="220"/>
      <c r="EYM2097" s="220"/>
      <c r="EYN2097" s="220"/>
      <c r="EYO2097" s="220"/>
      <c r="EYP2097" s="220"/>
      <c r="EYQ2097" s="220"/>
      <c r="EYR2097" s="220"/>
      <c r="EYS2097" s="220"/>
      <c r="EYT2097" s="220"/>
      <c r="EYU2097" s="220"/>
      <c r="EYV2097" s="220"/>
      <c r="EYW2097" s="220"/>
      <c r="EYX2097" s="220"/>
      <c r="EYY2097" s="220"/>
      <c r="EYZ2097" s="220"/>
      <c r="EZA2097" s="220"/>
      <c r="EZB2097" s="220"/>
      <c r="EZC2097" s="220"/>
      <c r="EZD2097" s="220"/>
      <c r="EZE2097" s="220"/>
      <c r="EZF2097" s="220"/>
      <c r="EZG2097" s="220"/>
      <c r="EZH2097" s="220"/>
      <c r="EZI2097" s="220"/>
      <c r="EZJ2097" s="220"/>
      <c r="EZK2097" s="220"/>
      <c r="EZL2097" s="220"/>
      <c r="EZM2097" s="220"/>
      <c r="EZN2097" s="220"/>
      <c r="EZO2097" s="220"/>
      <c r="EZP2097" s="220"/>
      <c r="EZQ2097" s="220"/>
      <c r="EZR2097" s="220"/>
      <c r="EZS2097" s="220"/>
      <c r="EZT2097" s="220"/>
      <c r="EZU2097" s="220"/>
      <c r="EZV2097" s="220"/>
      <c r="EZW2097" s="220"/>
      <c r="EZX2097" s="220"/>
      <c r="EZY2097" s="220"/>
      <c r="EZZ2097" s="220"/>
      <c r="FAA2097" s="220"/>
      <c r="FAB2097" s="220"/>
      <c r="FAC2097" s="220"/>
      <c r="FAD2097" s="220"/>
      <c r="FAE2097" s="220"/>
      <c r="FAF2097" s="220"/>
      <c r="FAG2097" s="220"/>
      <c r="FAH2097" s="220"/>
      <c r="FAI2097" s="220"/>
      <c r="FAJ2097" s="220"/>
      <c r="FAK2097" s="220"/>
      <c r="FAL2097" s="220"/>
      <c r="FAM2097" s="220"/>
      <c r="FAN2097" s="220"/>
      <c r="FAO2097" s="220"/>
      <c r="FAP2097" s="220"/>
      <c r="FAQ2097" s="220"/>
      <c r="FAR2097" s="220"/>
      <c r="FAS2097" s="220"/>
      <c r="FAT2097" s="220"/>
      <c r="FAU2097" s="220"/>
      <c r="FAV2097" s="220"/>
      <c r="FAW2097" s="220"/>
      <c r="FAX2097" s="220"/>
      <c r="FAY2097" s="220"/>
      <c r="FAZ2097" s="220"/>
      <c r="FBA2097" s="220"/>
      <c r="FBB2097" s="220"/>
      <c r="FBC2097" s="220"/>
      <c r="FBD2097" s="220"/>
      <c r="FBE2097" s="220"/>
      <c r="FBF2097" s="220"/>
      <c r="FBG2097" s="220"/>
      <c r="FBH2097" s="220"/>
      <c r="FBI2097" s="220"/>
      <c r="FBJ2097" s="220"/>
      <c r="FBK2097" s="220"/>
      <c r="FBL2097" s="220"/>
      <c r="FBM2097" s="220"/>
      <c r="FBN2097" s="220"/>
      <c r="FBO2097" s="220"/>
      <c r="FBP2097" s="220"/>
      <c r="FBQ2097" s="220"/>
      <c r="FBR2097" s="220"/>
      <c r="FBS2097" s="220"/>
      <c r="FBT2097" s="220"/>
      <c r="FBU2097" s="220"/>
      <c r="FBV2097" s="220"/>
      <c r="FBW2097" s="220"/>
      <c r="FBX2097" s="220"/>
      <c r="FBY2097" s="220"/>
      <c r="FBZ2097" s="220"/>
      <c r="FCA2097" s="220"/>
      <c r="FCB2097" s="220"/>
      <c r="FCC2097" s="220"/>
      <c r="FCD2097" s="220"/>
      <c r="FCE2097" s="220"/>
      <c r="FCF2097" s="220"/>
      <c r="FCG2097" s="220"/>
      <c r="FCH2097" s="220"/>
      <c r="FCI2097" s="220"/>
      <c r="FCJ2097" s="220"/>
      <c r="FCK2097" s="220"/>
      <c r="FCL2097" s="220"/>
      <c r="FCM2097" s="220"/>
      <c r="FCN2097" s="220"/>
      <c r="FCO2097" s="220"/>
      <c r="FCP2097" s="220"/>
      <c r="FCQ2097" s="220"/>
      <c r="FCR2097" s="220"/>
      <c r="FCS2097" s="220"/>
      <c r="FCT2097" s="220"/>
      <c r="FCU2097" s="220"/>
      <c r="FCV2097" s="220"/>
      <c r="FCW2097" s="220"/>
      <c r="FCX2097" s="220"/>
      <c r="FCY2097" s="220"/>
      <c r="FCZ2097" s="220"/>
      <c r="FDA2097" s="220"/>
      <c r="FDB2097" s="220"/>
      <c r="FDC2097" s="220"/>
      <c r="FDD2097" s="220"/>
      <c r="FDE2097" s="220"/>
      <c r="FDF2097" s="220"/>
      <c r="FDG2097" s="220"/>
      <c r="FDH2097" s="220"/>
      <c r="FDI2097" s="220"/>
      <c r="FDJ2097" s="220"/>
      <c r="FDK2097" s="220"/>
      <c r="FDL2097" s="220"/>
      <c r="FDM2097" s="220"/>
      <c r="FDN2097" s="220"/>
      <c r="FDO2097" s="220"/>
      <c r="FDP2097" s="220"/>
      <c r="FDQ2097" s="220"/>
      <c r="FDR2097" s="220"/>
      <c r="FDS2097" s="220"/>
      <c r="FDT2097" s="220"/>
      <c r="FDU2097" s="220"/>
      <c r="FDV2097" s="220"/>
      <c r="FDW2097" s="220"/>
      <c r="FDX2097" s="220"/>
      <c r="FDY2097" s="220"/>
      <c r="FDZ2097" s="220"/>
      <c r="FEA2097" s="220"/>
      <c r="FEB2097" s="220"/>
      <c r="FEC2097" s="220"/>
      <c r="FED2097" s="220"/>
      <c r="FEE2097" s="220"/>
      <c r="FEF2097" s="220"/>
      <c r="FEG2097" s="220"/>
      <c r="FEH2097" s="220"/>
      <c r="FEI2097" s="220"/>
      <c r="FEJ2097" s="220"/>
      <c r="FEK2097" s="220"/>
      <c r="FEL2097" s="220"/>
      <c r="FEM2097" s="220"/>
      <c r="FEN2097" s="220"/>
      <c r="FEO2097" s="220"/>
      <c r="FEP2097" s="220"/>
      <c r="FEQ2097" s="220"/>
      <c r="FER2097" s="220"/>
      <c r="FES2097" s="220"/>
      <c r="FET2097" s="220"/>
      <c r="FEU2097" s="220"/>
      <c r="FEV2097" s="220"/>
      <c r="FEW2097" s="220"/>
      <c r="FEX2097" s="220"/>
      <c r="FEY2097" s="220"/>
      <c r="FEZ2097" s="220"/>
      <c r="FFA2097" s="220"/>
      <c r="FFB2097" s="220"/>
      <c r="FFC2097" s="220"/>
      <c r="FFD2097" s="220"/>
      <c r="FFE2097" s="220"/>
      <c r="FFF2097" s="220"/>
      <c r="FFG2097" s="220"/>
      <c r="FFH2097" s="220"/>
      <c r="FFI2097" s="220"/>
      <c r="FFJ2097" s="220"/>
      <c r="FFK2097" s="220"/>
      <c r="FFL2097" s="220"/>
      <c r="FFM2097" s="220"/>
      <c r="FFN2097" s="220"/>
      <c r="FFO2097" s="220"/>
      <c r="FFP2097" s="220"/>
      <c r="FFQ2097" s="220"/>
      <c r="FFR2097" s="220"/>
      <c r="FFS2097" s="220"/>
      <c r="FFT2097" s="220"/>
      <c r="FFU2097" s="220"/>
      <c r="FFV2097" s="220"/>
      <c r="FFW2097" s="220"/>
      <c r="FFX2097" s="220"/>
      <c r="FFY2097" s="220"/>
      <c r="FFZ2097" s="220"/>
      <c r="FGA2097" s="220"/>
      <c r="FGB2097" s="220"/>
      <c r="FGC2097" s="220"/>
      <c r="FGD2097" s="220"/>
      <c r="FGE2097" s="220"/>
      <c r="FGF2097" s="220"/>
      <c r="FGG2097" s="220"/>
      <c r="FGH2097" s="220"/>
      <c r="FGI2097" s="220"/>
      <c r="FGJ2097" s="220"/>
      <c r="FGK2097" s="220"/>
      <c r="FGL2097" s="220"/>
      <c r="FGM2097" s="220"/>
      <c r="FGN2097" s="220"/>
      <c r="FGO2097" s="220"/>
      <c r="FGP2097" s="220"/>
      <c r="FGQ2097" s="220"/>
      <c r="FGR2097" s="220"/>
      <c r="FGS2097" s="220"/>
      <c r="FGT2097" s="220"/>
      <c r="FGU2097" s="220"/>
      <c r="FGV2097" s="220"/>
      <c r="FGW2097" s="220"/>
      <c r="FGX2097" s="220"/>
      <c r="FGY2097" s="220"/>
      <c r="FGZ2097" s="220"/>
      <c r="FHA2097" s="220"/>
      <c r="FHB2097" s="220"/>
      <c r="FHC2097" s="220"/>
      <c r="FHD2097" s="220"/>
      <c r="FHE2097" s="220"/>
      <c r="FHF2097" s="220"/>
      <c r="FHG2097" s="220"/>
      <c r="FHH2097" s="220"/>
      <c r="FHI2097" s="220"/>
      <c r="FHJ2097" s="220"/>
      <c r="FHK2097" s="220"/>
      <c r="FHL2097" s="220"/>
      <c r="FHM2097" s="220"/>
      <c r="FHN2097" s="220"/>
      <c r="FHO2097" s="220"/>
      <c r="FHP2097" s="220"/>
      <c r="FHQ2097" s="220"/>
      <c r="FHR2097" s="220"/>
      <c r="FHS2097" s="220"/>
      <c r="FHT2097" s="220"/>
      <c r="FHU2097" s="220"/>
      <c r="FHV2097" s="220"/>
      <c r="FHW2097" s="220"/>
      <c r="FHX2097" s="220"/>
      <c r="FHY2097" s="220"/>
      <c r="FHZ2097" s="220"/>
      <c r="FIA2097" s="220"/>
      <c r="FIB2097" s="220"/>
      <c r="FIC2097" s="220"/>
      <c r="FID2097" s="220"/>
      <c r="FIE2097" s="220"/>
      <c r="FIF2097" s="220"/>
      <c r="FIG2097" s="220"/>
      <c r="FIH2097" s="220"/>
      <c r="FII2097" s="220"/>
      <c r="FIJ2097" s="220"/>
      <c r="FIK2097" s="220"/>
      <c r="FIL2097" s="220"/>
      <c r="FIM2097" s="220"/>
      <c r="FIN2097" s="220"/>
      <c r="FIO2097" s="220"/>
      <c r="FIP2097" s="220"/>
      <c r="FIQ2097" s="220"/>
      <c r="FIR2097" s="220"/>
      <c r="FIS2097" s="220"/>
      <c r="FIT2097" s="220"/>
      <c r="FIU2097" s="220"/>
      <c r="FIV2097" s="220"/>
      <c r="FIW2097" s="220"/>
      <c r="FIX2097" s="220"/>
      <c r="FIY2097" s="220"/>
      <c r="FIZ2097" s="220"/>
      <c r="FJA2097" s="220"/>
      <c r="FJB2097" s="220"/>
      <c r="FJC2097" s="220"/>
      <c r="FJD2097" s="220"/>
      <c r="FJE2097" s="220"/>
      <c r="FJF2097" s="220"/>
      <c r="FJG2097" s="220"/>
      <c r="FJH2097" s="220"/>
      <c r="FJI2097" s="220"/>
      <c r="FJJ2097" s="220"/>
      <c r="FJK2097" s="220"/>
      <c r="FJL2097" s="220"/>
      <c r="FJM2097" s="220"/>
      <c r="FJN2097" s="220"/>
      <c r="FJO2097" s="220"/>
      <c r="FJP2097" s="220"/>
      <c r="FJQ2097" s="220"/>
      <c r="FJR2097" s="220"/>
      <c r="FJS2097" s="220"/>
      <c r="FJT2097" s="220"/>
      <c r="FJU2097" s="220"/>
      <c r="FJV2097" s="220"/>
      <c r="FJW2097" s="220"/>
      <c r="FJX2097" s="220"/>
      <c r="FJY2097" s="220"/>
      <c r="FJZ2097" s="220"/>
      <c r="FKA2097" s="220"/>
      <c r="FKB2097" s="220"/>
      <c r="FKC2097" s="220"/>
      <c r="FKD2097" s="220"/>
      <c r="FKE2097" s="220"/>
      <c r="FKF2097" s="220"/>
      <c r="FKG2097" s="220"/>
      <c r="FKH2097" s="220"/>
      <c r="FKI2097" s="220"/>
      <c r="FKJ2097" s="220"/>
      <c r="FKK2097" s="220"/>
      <c r="FKL2097" s="220"/>
      <c r="FKM2097" s="220"/>
      <c r="FKN2097" s="220"/>
      <c r="FKO2097" s="220"/>
      <c r="FKP2097" s="220"/>
      <c r="FKQ2097" s="220"/>
      <c r="FKR2097" s="220"/>
      <c r="FKS2097" s="220"/>
      <c r="FKT2097" s="220"/>
      <c r="FKU2097" s="220"/>
      <c r="FKV2097" s="220"/>
      <c r="FKW2097" s="220"/>
      <c r="FKX2097" s="220"/>
      <c r="FKY2097" s="220"/>
      <c r="FKZ2097" s="220"/>
      <c r="FLA2097" s="220"/>
      <c r="FLB2097" s="220"/>
      <c r="FLC2097" s="220"/>
      <c r="FLD2097" s="220"/>
      <c r="FLE2097" s="220"/>
      <c r="FLF2097" s="220"/>
      <c r="FLG2097" s="220"/>
      <c r="FLH2097" s="220"/>
      <c r="FLI2097" s="220"/>
      <c r="FLJ2097" s="220"/>
      <c r="FLK2097" s="220"/>
      <c r="FLL2097" s="220"/>
      <c r="FLM2097" s="220"/>
      <c r="FLN2097" s="220"/>
      <c r="FLO2097" s="220"/>
      <c r="FLP2097" s="220"/>
      <c r="FLQ2097" s="220"/>
      <c r="FLR2097" s="220"/>
      <c r="FLS2097" s="220"/>
      <c r="FLT2097" s="220"/>
      <c r="FLU2097" s="220"/>
      <c r="FLV2097" s="220"/>
      <c r="FLW2097" s="220"/>
      <c r="FLX2097" s="220"/>
      <c r="FLY2097" s="220"/>
      <c r="FLZ2097" s="220"/>
      <c r="FMA2097" s="220"/>
      <c r="FMB2097" s="220"/>
      <c r="FMC2097" s="220"/>
      <c r="FMD2097" s="220"/>
      <c r="FME2097" s="220"/>
      <c r="FMF2097" s="220"/>
      <c r="FMG2097" s="220"/>
      <c r="FMH2097" s="220"/>
      <c r="FMI2097" s="220"/>
      <c r="FMJ2097" s="220"/>
      <c r="FMK2097" s="220"/>
      <c r="FML2097" s="220"/>
      <c r="FMM2097" s="220"/>
      <c r="FMN2097" s="220"/>
      <c r="FMO2097" s="220"/>
      <c r="FMP2097" s="220"/>
      <c r="FMQ2097" s="220"/>
      <c r="FMR2097" s="220"/>
      <c r="FMS2097" s="220"/>
      <c r="FMT2097" s="220"/>
      <c r="FMU2097" s="220"/>
      <c r="FMV2097" s="220"/>
      <c r="FMW2097" s="220"/>
      <c r="FMX2097" s="220"/>
      <c r="FMY2097" s="220"/>
      <c r="FMZ2097" s="220"/>
      <c r="FNA2097" s="220"/>
      <c r="FNB2097" s="220"/>
      <c r="FNC2097" s="220"/>
      <c r="FND2097" s="220"/>
      <c r="FNE2097" s="220"/>
      <c r="FNF2097" s="220"/>
      <c r="FNG2097" s="220"/>
      <c r="FNH2097" s="220"/>
      <c r="FNI2097" s="220"/>
      <c r="FNJ2097" s="220"/>
      <c r="FNK2097" s="220"/>
      <c r="FNL2097" s="220"/>
      <c r="FNM2097" s="220"/>
      <c r="FNN2097" s="220"/>
      <c r="FNO2097" s="220"/>
      <c r="FNP2097" s="220"/>
      <c r="FNQ2097" s="220"/>
      <c r="FNR2097" s="220"/>
      <c r="FNS2097" s="220"/>
      <c r="FNT2097" s="220"/>
      <c r="FNU2097" s="220"/>
      <c r="FNV2097" s="220"/>
      <c r="FNW2097" s="220"/>
      <c r="FNX2097" s="220"/>
      <c r="FNY2097" s="220"/>
      <c r="FNZ2097" s="220"/>
      <c r="FOA2097" s="220"/>
      <c r="FOB2097" s="220"/>
      <c r="FOC2097" s="220"/>
      <c r="FOD2097" s="220"/>
      <c r="FOE2097" s="220"/>
      <c r="FOF2097" s="220"/>
      <c r="FOG2097" s="220"/>
      <c r="FOH2097" s="220"/>
      <c r="FOI2097" s="220"/>
      <c r="FOJ2097" s="220"/>
      <c r="FOK2097" s="220"/>
      <c r="FOL2097" s="220"/>
      <c r="FOM2097" s="220"/>
      <c r="FON2097" s="220"/>
      <c r="FOO2097" s="220"/>
      <c r="FOP2097" s="220"/>
      <c r="FOQ2097" s="220"/>
      <c r="FOR2097" s="220"/>
      <c r="FOS2097" s="220"/>
      <c r="FOT2097" s="220"/>
      <c r="FOU2097" s="220"/>
      <c r="FOV2097" s="220"/>
      <c r="FOW2097" s="220"/>
      <c r="FOX2097" s="220"/>
      <c r="FOY2097" s="220"/>
      <c r="FOZ2097" s="220"/>
      <c r="FPA2097" s="220"/>
      <c r="FPB2097" s="220"/>
      <c r="FPC2097" s="220"/>
      <c r="FPD2097" s="220"/>
      <c r="FPE2097" s="220"/>
      <c r="FPF2097" s="220"/>
      <c r="FPG2097" s="220"/>
      <c r="FPH2097" s="220"/>
      <c r="FPI2097" s="220"/>
      <c r="FPJ2097" s="220"/>
      <c r="FPK2097" s="220"/>
      <c r="FPL2097" s="220"/>
      <c r="FPM2097" s="220"/>
      <c r="FPN2097" s="220"/>
      <c r="FPO2097" s="220"/>
      <c r="FPP2097" s="220"/>
      <c r="FPQ2097" s="220"/>
      <c r="FPR2097" s="220"/>
      <c r="FPS2097" s="220"/>
      <c r="FPT2097" s="220"/>
      <c r="FPU2097" s="220"/>
      <c r="FPV2097" s="220"/>
      <c r="FPW2097" s="220"/>
      <c r="FPX2097" s="220"/>
      <c r="FPY2097" s="220"/>
      <c r="FPZ2097" s="220"/>
      <c r="FQA2097" s="220"/>
      <c r="FQB2097" s="220"/>
      <c r="FQC2097" s="220"/>
      <c r="FQD2097" s="220"/>
      <c r="FQE2097" s="220"/>
      <c r="FQF2097" s="220"/>
      <c r="FQG2097" s="220"/>
      <c r="FQH2097" s="220"/>
      <c r="FQI2097" s="220"/>
      <c r="FQJ2097" s="220"/>
      <c r="FQK2097" s="220"/>
      <c r="FQL2097" s="220"/>
      <c r="FQM2097" s="220"/>
      <c r="FQN2097" s="220"/>
      <c r="FQO2097" s="220"/>
      <c r="FQP2097" s="220"/>
      <c r="FQQ2097" s="220"/>
      <c r="FQR2097" s="220"/>
      <c r="FQS2097" s="220"/>
      <c r="FQT2097" s="220"/>
      <c r="FQU2097" s="220"/>
      <c r="FQV2097" s="220"/>
      <c r="FQW2097" s="220"/>
      <c r="FQX2097" s="220"/>
      <c r="FQY2097" s="220"/>
      <c r="FQZ2097" s="220"/>
      <c r="FRA2097" s="220"/>
      <c r="FRB2097" s="220"/>
      <c r="FRC2097" s="220"/>
      <c r="FRD2097" s="220"/>
      <c r="FRE2097" s="220"/>
      <c r="FRF2097" s="220"/>
      <c r="FRG2097" s="220"/>
      <c r="FRH2097" s="220"/>
      <c r="FRI2097" s="220"/>
      <c r="FRJ2097" s="220"/>
      <c r="FRK2097" s="220"/>
      <c r="FRL2097" s="220"/>
      <c r="FRM2097" s="220"/>
      <c r="FRN2097" s="220"/>
      <c r="FRO2097" s="220"/>
      <c r="FRP2097" s="220"/>
      <c r="FRQ2097" s="220"/>
      <c r="FRR2097" s="220"/>
      <c r="FRS2097" s="220"/>
      <c r="FRT2097" s="220"/>
      <c r="FRU2097" s="220"/>
      <c r="FRV2097" s="220"/>
      <c r="FRW2097" s="220"/>
      <c r="FRX2097" s="220"/>
      <c r="FRY2097" s="220"/>
      <c r="FRZ2097" s="220"/>
      <c r="FSA2097" s="220"/>
      <c r="FSB2097" s="220"/>
      <c r="FSC2097" s="220"/>
      <c r="FSD2097" s="220"/>
      <c r="FSE2097" s="220"/>
      <c r="FSF2097" s="220"/>
      <c r="FSG2097" s="220"/>
      <c r="FSH2097" s="220"/>
      <c r="FSI2097" s="220"/>
      <c r="FSJ2097" s="220"/>
      <c r="FSK2097" s="220"/>
      <c r="FSL2097" s="220"/>
      <c r="FSM2097" s="220"/>
      <c r="FSN2097" s="220"/>
      <c r="FSO2097" s="220"/>
      <c r="FSP2097" s="220"/>
      <c r="FSQ2097" s="220"/>
      <c r="FSR2097" s="220"/>
      <c r="FSS2097" s="220"/>
      <c r="FST2097" s="220"/>
      <c r="FSU2097" s="220"/>
      <c r="FSV2097" s="220"/>
      <c r="FSW2097" s="220"/>
      <c r="FSX2097" s="220"/>
      <c r="FSY2097" s="220"/>
      <c r="FSZ2097" s="220"/>
      <c r="FTA2097" s="220"/>
      <c r="FTB2097" s="220"/>
      <c r="FTC2097" s="220"/>
      <c r="FTD2097" s="220"/>
      <c r="FTE2097" s="220"/>
      <c r="FTF2097" s="220"/>
      <c r="FTG2097" s="220"/>
      <c r="FTH2097" s="220"/>
      <c r="FTI2097" s="220"/>
      <c r="FTJ2097" s="220"/>
      <c r="FTK2097" s="220"/>
      <c r="FTL2097" s="220"/>
      <c r="FTM2097" s="220"/>
      <c r="FTN2097" s="220"/>
      <c r="FTO2097" s="220"/>
      <c r="FTP2097" s="220"/>
      <c r="FTQ2097" s="220"/>
      <c r="FTR2097" s="220"/>
      <c r="FTS2097" s="220"/>
      <c r="FTT2097" s="220"/>
      <c r="FTU2097" s="220"/>
      <c r="FTV2097" s="220"/>
      <c r="FTW2097" s="220"/>
      <c r="FTX2097" s="220"/>
      <c r="FTY2097" s="220"/>
      <c r="FTZ2097" s="220"/>
      <c r="FUA2097" s="220"/>
      <c r="FUB2097" s="220"/>
      <c r="FUC2097" s="220"/>
      <c r="FUD2097" s="220"/>
      <c r="FUE2097" s="220"/>
      <c r="FUF2097" s="220"/>
      <c r="FUG2097" s="220"/>
      <c r="FUH2097" s="220"/>
      <c r="FUI2097" s="220"/>
      <c r="FUJ2097" s="220"/>
      <c r="FUK2097" s="220"/>
      <c r="FUL2097" s="220"/>
      <c r="FUM2097" s="220"/>
      <c r="FUN2097" s="220"/>
      <c r="FUO2097" s="220"/>
      <c r="FUP2097" s="220"/>
      <c r="FUQ2097" s="220"/>
      <c r="FUR2097" s="220"/>
      <c r="FUS2097" s="220"/>
      <c r="FUT2097" s="220"/>
      <c r="FUU2097" s="220"/>
      <c r="FUV2097" s="220"/>
      <c r="FUW2097" s="220"/>
      <c r="FUX2097" s="220"/>
      <c r="FUY2097" s="220"/>
      <c r="FUZ2097" s="220"/>
      <c r="FVA2097" s="220"/>
      <c r="FVB2097" s="220"/>
      <c r="FVC2097" s="220"/>
      <c r="FVD2097" s="220"/>
      <c r="FVE2097" s="220"/>
      <c r="FVF2097" s="220"/>
      <c r="FVG2097" s="220"/>
      <c r="FVH2097" s="220"/>
      <c r="FVI2097" s="220"/>
      <c r="FVJ2097" s="220"/>
      <c r="FVK2097" s="220"/>
      <c r="FVL2097" s="220"/>
      <c r="FVM2097" s="220"/>
      <c r="FVN2097" s="220"/>
      <c r="FVO2097" s="220"/>
      <c r="FVP2097" s="220"/>
      <c r="FVQ2097" s="220"/>
      <c r="FVR2097" s="220"/>
      <c r="FVS2097" s="220"/>
      <c r="FVT2097" s="220"/>
      <c r="FVU2097" s="220"/>
      <c r="FVV2097" s="220"/>
      <c r="FVW2097" s="220"/>
      <c r="FVX2097" s="220"/>
      <c r="FVY2097" s="220"/>
      <c r="FVZ2097" s="220"/>
      <c r="FWA2097" s="220"/>
      <c r="FWB2097" s="220"/>
      <c r="FWC2097" s="220"/>
      <c r="FWD2097" s="220"/>
      <c r="FWE2097" s="220"/>
      <c r="FWF2097" s="220"/>
      <c r="FWG2097" s="220"/>
      <c r="FWH2097" s="220"/>
      <c r="FWI2097" s="220"/>
      <c r="FWJ2097" s="220"/>
      <c r="FWK2097" s="220"/>
      <c r="FWL2097" s="220"/>
      <c r="FWM2097" s="220"/>
      <c r="FWN2097" s="220"/>
      <c r="FWO2097" s="220"/>
      <c r="FWP2097" s="220"/>
      <c r="FWQ2097" s="220"/>
      <c r="FWR2097" s="220"/>
      <c r="FWS2097" s="220"/>
      <c r="FWT2097" s="220"/>
      <c r="FWU2097" s="220"/>
      <c r="FWV2097" s="220"/>
      <c r="FWW2097" s="220"/>
      <c r="FWX2097" s="220"/>
      <c r="FWY2097" s="220"/>
      <c r="FWZ2097" s="220"/>
      <c r="FXA2097" s="220"/>
      <c r="FXB2097" s="220"/>
      <c r="FXC2097" s="220"/>
      <c r="FXD2097" s="220"/>
      <c r="FXE2097" s="220"/>
      <c r="FXF2097" s="220"/>
      <c r="FXG2097" s="220"/>
      <c r="FXH2097" s="220"/>
      <c r="FXI2097" s="220"/>
      <c r="FXJ2097" s="220"/>
      <c r="FXK2097" s="220"/>
      <c r="FXL2097" s="220"/>
      <c r="FXM2097" s="220"/>
      <c r="FXN2097" s="220"/>
      <c r="FXO2097" s="220"/>
      <c r="FXP2097" s="220"/>
      <c r="FXQ2097" s="220"/>
      <c r="FXR2097" s="220"/>
      <c r="FXS2097" s="220"/>
      <c r="FXT2097" s="220"/>
      <c r="FXU2097" s="220"/>
      <c r="FXV2097" s="220"/>
      <c r="FXW2097" s="220"/>
      <c r="FXX2097" s="220"/>
      <c r="FXY2097" s="220"/>
      <c r="FXZ2097" s="220"/>
      <c r="FYA2097" s="220"/>
      <c r="FYB2097" s="220"/>
      <c r="FYC2097" s="220"/>
      <c r="FYD2097" s="220"/>
      <c r="FYE2097" s="220"/>
      <c r="FYF2097" s="220"/>
      <c r="FYG2097" s="220"/>
      <c r="FYH2097" s="220"/>
      <c r="FYI2097" s="220"/>
      <c r="FYJ2097" s="220"/>
      <c r="FYK2097" s="220"/>
      <c r="FYL2097" s="220"/>
      <c r="FYM2097" s="220"/>
      <c r="FYN2097" s="220"/>
      <c r="FYO2097" s="220"/>
      <c r="FYP2097" s="220"/>
      <c r="FYQ2097" s="220"/>
      <c r="FYR2097" s="220"/>
      <c r="FYS2097" s="220"/>
      <c r="FYT2097" s="220"/>
      <c r="FYU2097" s="220"/>
      <c r="FYV2097" s="220"/>
      <c r="FYW2097" s="220"/>
      <c r="FYX2097" s="220"/>
      <c r="FYY2097" s="220"/>
      <c r="FYZ2097" s="220"/>
      <c r="FZA2097" s="220"/>
      <c r="FZB2097" s="220"/>
      <c r="FZC2097" s="220"/>
      <c r="FZD2097" s="220"/>
      <c r="FZE2097" s="220"/>
      <c r="FZF2097" s="220"/>
      <c r="FZG2097" s="220"/>
      <c r="FZH2097" s="220"/>
      <c r="FZI2097" s="220"/>
      <c r="FZJ2097" s="220"/>
      <c r="FZK2097" s="220"/>
      <c r="FZL2097" s="220"/>
      <c r="FZM2097" s="220"/>
      <c r="FZN2097" s="220"/>
      <c r="FZO2097" s="220"/>
      <c r="FZP2097" s="220"/>
      <c r="FZQ2097" s="220"/>
      <c r="FZR2097" s="220"/>
      <c r="FZS2097" s="220"/>
      <c r="FZT2097" s="220"/>
      <c r="FZU2097" s="220"/>
      <c r="FZV2097" s="220"/>
      <c r="FZW2097" s="220"/>
      <c r="FZX2097" s="220"/>
      <c r="FZY2097" s="220"/>
      <c r="FZZ2097" s="220"/>
      <c r="GAA2097" s="220"/>
      <c r="GAB2097" s="220"/>
      <c r="GAC2097" s="220"/>
      <c r="GAD2097" s="220"/>
      <c r="GAE2097" s="220"/>
      <c r="GAF2097" s="220"/>
      <c r="GAG2097" s="220"/>
      <c r="GAH2097" s="220"/>
      <c r="GAI2097" s="220"/>
      <c r="GAJ2097" s="220"/>
      <c r="GAK2097" s="220"/>
      <c r="GAL2097" s="220"/>
      <c r="GAM2097" s="220"/>
      <c r="GAN2097" s="220"/>
      <c r="GAO2097" s="220"/>
      <c r="GAP2097" s="220"/>
      <c r="GAQ2097" s="220"/>
      <c r="GAR2097" s="220"/>
      <c r="GAS2097" s="220"/>
      <c r="GAT2097" s="220"/>
      <c r="GAU2097" s="220"/>
      <c r="GAV2097" s="220"/>
      <c r="GAW2097" s="220"/>
      <c r="GAX2097" s="220"/>
      <c r="GAY2097" s="220"/>
      <c r="GAZ2097" s="220"/>
      <c r="GBA2097" s="220"/>
      <c r="GBB2097" s="220"/>
      <c r="GBC2097" s="220"/>
      <c r="GBD2097" s="220"/>
      <c r="GBE2097" s="220"/>
      <c r="GBF2097" s="220"/>
      <c r="GBG2097" s="220"/>
      <c r="GBH2097" s="220"/>
      <c r="GBI2097" s="220"/>
      <c r="GBJ2097" s="220"/>
      <c r="GBK2097" s="220"/>
      <c r="GBL2097" s="220"/>
      <c r="GBM2097" s="220"/>
      <c r="GBN2097" s="220"/>
      <c r="GBO2097" s="220"/>
      <c r="GBP2097" s="220"/>
      <c r="GBQ2097" s="220"/>
      <c r="GBR2097" s="220"/>
      <c r="GBS2097" s="220"/>
      <c r="GBT2097" s="220"/>
      <c r="GBU2097" s="220"/>
      <c r="GBV2097" s="220"/>
      <c r="GBW2097" s="220"/>
      <c r="GBX2097" s="220"/>
      <c r="GBY2097" s="220"/>
      <c r="GBZ2097" s="220"/>
      <c r="GCA2097" s="220"/>
      <c r="GCB2097" s="220"/>
      <c r="GCC2097" s="220"/>
      <c r="GCD2097" s="220"/>
      <c r="GCE2097" s="220"/>
      <c r="GCF2097" s="220"/>
      <c r="GCG2097" s="220"/>
      <c r="GCH2097" s="220"/>
      <c r="GCI2097" s="220"/>
      <c r="GCJ2097" s="220"/>
      <c r="GCK2097" s="220"/>
      <c r="GCL2097" s="220"/>
      <c r="GCM2097" s="220"/>
      <c r="GCN2097" s="220"/>
      <c r="GCO2097" s="220"/>
      <c r="GCP2097" s="220"/>
      <c r="GCQ2097" s="220"/>
      <c r="GCR2097" s="220"/>
      <c r="GCS2097" s="220"/>
      <c r="GCT2097" s="220"/>
      <c r="GCU2097" s="220"/>
      <c r="GCV2097" s="220"/>
      <c r="GCW2097" s="220"/>
      <c r="GCX2097" s="220"/>
      <c r="GCY2097" s="220"/>
      <c r="GCZ2097" s="220"/>
      <c r="GDA2097" s="220"/>
      <c r="GDB2097" s="220"/>
      <c r="GDC2097" s="220"/>
      <c r="GDD2097" s="220"/>
      <c r="GDE2097" s="220"/>
      <c r="GDF2097" s="220"/>
      <c r="GDG2097" s="220"/>
      <c r="GDH2097" s="220"/>
      <c r="GDI2097" s="220"/>
      <c r="GDJ2097" s="220"/>
      <c r="GDK2097" s="220"/>
      <c r="GDL2097" s="220"/>
      <c r="GDM2097" s="220"/>
      <c r="GDN2097" s="220"/>
      <c r="GDO2097" s="220"/>
      <c r="GDP2097" s="220"/>
      <c r="GDQ2097" s="220"/>
      <c r="GDR2097" s="220"/>
      <c r="GDS2097" s="220"/>
      <c r="GDT2097" s="220"/>
      <c r="GDU2097" s="220"/>
      <c r="GDV2097" s="220"/>
      <c r="GDW2097" s="220"/>
      <c r="GDX2097" s="220"/>
      <c r="GDY2097" s="220"/>
      <c r="GDZ2097" s="220"/>
      <c r="GEA2097" s="220"/>
      <c r="GEB2097" s="220"/>
      <c r="GEC2097" s="220"/>
      <c r="GED2097" s="220"/>
      <c r="GEE2097" s="220"/>
      <c r="GEF2097" s="220"/>
      <c r="GEG2097" s="220"/>
      <c r="GEH2097" s="220"/>
      <c r="GEI2097" s="220"/>
      <c r="GEJ2097" s="220"/>
      <c r="GEK2097" s="220"/>
      <c r="GEL2097" s="220"/>
      <c r="GEM2097" s="220"/>
      <c r="GEN2097" s="220"/>
      <c r="GEO2097" s="220"/>
      <c r="GEP2097" s="220"/>
      <c r="GEQ2097" s="220"/>
      <c r="GER2097" s="220"/>
      <c r="GES2097" s="220"/>
      <c r="GET2097" s="220"/>
      <c r="GEU2097" s="220"/>
      <c r="GEV2097" s="220"/>
      <c r="GEW2097" s="220"/>
      <c r="GEX2097" s="220"/>
      <c r="GEY2097" s="220"/>
      <c r="GEZ2097" s="220"/>
      <c r="GFA2097" s="220"/>
      <c r="GFB2097" s="220"/>
      <c r="GFC2097" s="220"/>
      <c r="GFD2097" s="220"/>
      <c r="GFE2097" s="220"/>
      <c r="GFF2097" s="220"/>
      <c r="GFG2097" s="220"/>
      <c r="GFH2097" s="220"/>
      <c r="GFI2097" s="220"/>
      <c r="GFJ2097" s="220"/>
      <c r="GFK2097" s="220"/>
      <c r="GFL2097" s="220"/>
      <c r="GFM2097" s="220"/>
      <c r="GFN2097" s="220"/>
      <c r="GFO2097" s="220"/>
      <c r="GFP2097" s="220"/>
      <c r="GFQ2097" s="220"/>
      <c r="GFR2097" s="220"/>
      <c r="GFS2097" s="220"/>
      <c r="GFT2097" s="220"/>
      <c r="GFU2097" s="220"/>
      <c r="GFV2097" s="220"/>
      <c r="GFW2097" s="220"/>
      <c r="GFX2097" s="220"/>
      <c r="GFY2097" s="220"/>
      <c r="GFZ2097" s="220"/>
      <c r="GGA2097" s="220"/>
      <c r="GGB2097" s="220"/>
      <c r="GGC2097" s="220"/>
      <c r="GGD2097" s="220"/>
      <c r="GGE2097" s="220"/>
      <c r="GGF2097" s="220"/>
      <c r="GGG2097" s="220"/>
      <c r="GGH2097" s="220"/>
      <c r="GGI2097" s="220"/>
      <c r="GGJ2097" s="220"/>
      <c r="GGK2097" s="220"/>
      <c r="GGL2097" s="220"/>
      <c r="GGM2097" s="220"/>
      <c r="GGN2097" s="220"/>
      <c r="GGO2097" s="220"/>
      <c r="GGP2097" s="220"/>
      <c r="GGQ2097" s="220"/>
      <c r="GGR2097" s="220"/>
      <c r="GGS2097" s="220"/>
      <c r="GGT2097" s="220"/>
      <c r="GGU2097" s="220"/>
      <c r="GGV2097" s="220"/>
      <c r="GGW2097" s="220"/>
      <c r="GGX2097" s="220"/>
      <c r="GGY2097" s="220"/>
      <c r="GGZ2097" s="220"/>
      <c r="GHA2097" s="220"/>
      <c r="GHB2097" s="220"/>
      <c r="GHC2097" s="220"/>
      <c r="GHD2097" s="220"/>
      <c r="GHE2097" s="220"/>
      <c r="GHF2097" s="220"/>
      <c r="GHG2097" s="220"/>
      <c r="GHH2097" s="220"/>
      <c r="GHI2097" s="220"/>
      <c r="GHJ2097" s="220"/>
      <c r="GHK2097" s="220"/>
      <c r="GHL2097" s="220"/>
      <c r="GHM2097" s="220"/>
      <c r="GHN2097" s="220"/>
      <c r="GHO2097" s="220"/>
      <c r="GHP2097" s="220"/>
      <c r="GHQ2097" s="220"/>
      <c r="GHR2097" s="220"/>
      <c r="GHS2097" s="220"/>
      <c r="GHT2097" s="220"/>
      <c r="GHU2097" s="220"/>
      <c r="GHV2097" s="220"/>
      <c r="GHW2097" s="220"/>
      <c r="GHX2097" s="220"/>
      <c r="GHY2097" s="220"/>
      <c r="GHZ2097" s="220"/>
      <c r="GIA2097" s="220"/>
      <c r="GIB2097" s="220"/>
      <c r="GIC2097" s="220"/>
      <c r="GID2097" s="220"/>
      <c r="GIE2097" s="220"/>
      <c r="GIF2097" s="220"/>
      <c r="GIG2097" s="220"/>
      <c r="GIH2097" s="220"/>
      <c r="GII2097" s="220"/>
      <c r="GIJ2097" s="220"/>
      <c r="GIK2097" s="220"/>
      <c r="GIL2097" s="220"/>
      <c r="GIM2097" s="220"/>
      <c r="GIN2097" s="220"/>
      <c r="GIO2097" s="220"/>
      <c r="GIP2097" s="220"/>
      <c r="GIQ2097" s="220"/>
      <c r="GIR2097" s="220"/>
      <c r="GIS2097" s="220"/>
      <c r="GIT2097" s="220"/>
      <c r="GIU2097" s="220"/>
      <c r="GIV2097" s="220"/>
      <c r="GIW2097" s="220"/>
      <c r="GIX2097" s="220"/>
      <c r="GIY2097" s="220"/>
      <c r="GIZ2097" s="220"/>
      <c r="GJA2097" s="220"/>
      <c r="GJB2097" s="220"/>
      <c r="GJC2097" s="220"/>
      <c r="GJD2097" s="220"/>
      <c r="GJE2097" s="220"/>
      <c r="GJF2097" s="220"/>
      <c r="GJG2097" s="220"/>
      <c r="GJH2097" s="220"/>
      <c r="GJI2097" s="220"/>
      <c r="GJJ2097" s="220"/>
      <c r="GJK2097" s="220"/>
      <c r="GJL2097" s="220"/>
      <c r="GJM2097" s="220"/>
      <c r="GJN2097" s="220"/>
      <c r="GJO2097" s="220"/>
      <c r="GJP2097" s="220"/>
      <c r="GJQ2097" s="220"/>
      <c r="GJR2097" s="220"/>
      <c r="GJS2097" s="220"/>
      <c r="GJT2097" s="220"/>
      <c r="GJU2097" s="220"/>
      <c r="GJV2097" s="220"/>
      <c r="GJW2097" s="220"/>
      <c r="GJX2097" s="220"/>
      <c r="GJY2097" s="220"/>
      <c r="GJZ2097" s="220"/>
      <c r="GKA2097" s="220"/>
      <c r="GKB2097" s="220"/>
      <c r="GKC2097" s="220"/>
      <c r="GKD2097" s="220"/>
      <c r="GKE2097" s="220"/>
      <c r="GKF2097" s="220"/>
      <c r="GKG2097" s="220"/>
      <c r="GKH2097" s="220"/>
      <c r="GKI2097" s="220"/>
      <c r="GKJ2097" s="220"/>
      <c r="GKK2097" s="220"/>
      <c r="GKL2097" s="220"/>
      <c r="GKM2097" s="220"/>
      <c r="GKN2097" s="220"/>
      <c r="GKO2097" s="220"/>
      <c r="GKP2097" s="220"/>
      <c r="GKQ2097" s="220"/>
      <c r="GKR2097" s="220"/>
      <c r="GKS2097" s="220"/>
      <c r="GKT2097" s="220"/>
      <c r="GKU2097" s="220"/>
      <c r="GKV2097" s="220"/>
      <c r="GKW2097" s="220"/>
      <c r="GKX2097" s="220"/>
      <c r="GKY2097" s="220"/>
      <c r="GKZ2097" s="220"/>
      <c r="GLA2097" s="220"/>
      <c r="GLB2097" s="220"/>
      <c r="GLC2097" s="220"/>
      <c r="GLD2097" s="220"/>
      <c r="GLE2097" s="220"/>
      <c r="GLF2097" s="220"/>
      <c r="GLG2097" s="220"/>
      <c r="GLH2097" s="220"/>
      <c r="GLI2097" s="220"/>
      <c r="GLJ2097" s="220"/>
      <c r="GLK2097" s="220"/>
      <c r="GLL2097" s="220"/>
      <c r="GLM2097" s="220"/>
      <c r="GLN2097" s="220"/>
      <c r="GLO2097" s="220"/>
      <c r="GLP2097" s="220"/>
      <c r="GLQ2097" s="220"/>
      <c r="GLR2097" s="220"/>
      <c r="GLS2097" s="220"/>
      <c r="GLT2097" s="220"/>
      <c r="GLU2097" s="220"/>
      <c r="GLV2097" s="220"/>
      <c r="GLW2097" s="220"/>
      <c r="GLX2097" s="220"/>
      <c r="GLY2097" s="220"/>
      <c r="GLZ2097" s="220"/>
      <c r="GMA2097" s="220"/>
      <c r="GMB2097" s="220"/>
      <c r="GMC2097" s="220"/>
      <c r="GMD2097" s="220"/>
      <c r="GME2097" s="220"/>
      <c r="GMF2097" s="220"/>
      <c r="GMG2097" s="220"/>
      <c r="GMH2097" s="220"/>
      <c r="GMI2097" s="220"/>
      <c r="GMJ2097" s="220"/>
      <c r="GMK2097" s="220"/>
      <c r="GML2097" s="220"/>
      <c r="GMM2097" s="220"/>
      <c r="GMN2097" s="220"/>
      <c r="GMO2097" s="220"/>
      <c r="GMP2097" s="220"/>
      <c r="GMQ2097" s="220"/>
      <c r="GMR2097" s="220"/>
      <c r="GMS2097" s="220"/>
      <c r="GMT2097" s="220"/>
      <c r="GMU2097" s="220"/>
      <c r="GMV2097" s="220"/>
      <c r="GMW2097" s="220"/>
      <c r="GMX2097" s="220"/>
      <c r="GMY2097" s="220"/>
      <c r="GMZ2097" s="220"/>
      <c r="GNA2097" s="220"/>
      <c r="GNB2097" s="220"/>
      <c r="GNC2097" s="220"/>
      <c r="GND2097" s="220"/>
      <c r="GNE2097" s="220"/>
      <c r="GNF2097" s="220"/>
      <c r="GNG2097" s="220"/>
      <c r="GNH2097" s="220"/>
      <c r="GNI2097" s="220"/>
      <c r="GNJ2097" s="220"/>
      <c r="GNK2097" s="220"/>
      <c r="GNL2097" s="220"/>
      <c r="GNM2097" s="220"/>
      <c r="GNN2097" s="220"/>
      <c r="GNO2097" s="220"/>
      <c r="GNP2097" s="220"/>
      <c r="GNQ2097" s="220"/>
      <c r="GNR2097" s="220"/>
      <c r="GNS2097" s="220"/>
      <c r="GNT2097" s="220"/>
      <c r="GNU2097" s="220"/>
      <c r="GNV2097" s="220"/>
      <c r="GNW2097" s="220"/>
      <c r="GNX2097" s="220"/>
      <c r="GNY2097" s="220"/>
      <c r="GNZ2097" s="220"/>
      <c r="GOA2097" s="220"/>
      <c r="GOB2097" s="220"/>
      <c r="GOC2097" s="220"/>
      <c r="GOD2097" s="220"/>
      <c r="GOE2097" s="220"/>
      <c r="GOF2097" s="220"/>
      <c r="GOG2097" s="220"/>
      <c r="GOH2097" s="220"/>
      <c r="GOI2097" s="220"/>
      <c r="GOJ2097" s="220"/>
      <c r="GOK2097" s="220"/>
      <c r="GOL2097" s="220"/>
      <c r="GOM2097" s="220"/>
      <c r="GON2097" s="220"/>
      <c r="GOO2097" s="220"/>
      <c r="GOP2097" s="220"/>
      <c r="GOQ2097" s="220"/>
      <c r="GOR2097" s="220"/>
      <c r="GOS2097" s="220"/>
      <c r="GOT2097" s="220"/>
      <c r="GOU2097" s="220"/>
      <c r="GOV2097" s="220"/>
      <c r="GOW2097" s="220"/>
      <c r="GOX2097" s="220"/>
      <c r="GOY2097" s="220"/>
      <c r="GOZ2097" s="220"/>
      <c r="GPA2097" s="220"/>
      <c r="GPB2097" s="220"/>
      <c r="GPC2097" s="220"/>
      <c r="GPD2097" s="220"/>
      <c r="GPE2097" s="220"/>
      <c r="GPF2097" s="220"/>
      <c r="GPG2097" s="220"/>
      <c r="GPH2097" s="220"/>
      <c r="GPI2097" s="220"/>
      <c r="GPJ2097" s="220"/>
      <c r="GPK2097" s="220"/>
      <c r="GPL2097" s="220"/>
      <c r="GPM2097" s="220"/>
      <c r="GPN2097" s="220"/>
      <c r="GPO2097" s="220"/>
      <c r="GPP2097" s="220"/>
      <c r="GPQ2097" s="220"/>
      <c r="GPR2097" s="220"/>
      <c r="GPS2097" s="220"/>
      <c r="GPT2097" s="220"/>
      <c r="GPU2097" s="220"/>
      <c r="GPV2097" s="220"/>
      <c r="GPW2097" s="220"/>
      <c r="GPX2097" s="220"/>
      <c r="GPY2097" s="220"/>
      <c r="GPZ2097" s="220"/>
      <c r="GQA2097" s="220"/>
      <c r="GQB2097" s="220"/>
      <c r="GQC2097" s="220"/>
      <c r="GQD2097" s="220"/>
      <c r="GQE2097" s="220"/>
      <c r="GQF2097" s="220"/>
      <c r="GQG2097" s="220"/>
      <c r="GQH2097" s="220"/>
      <c r="GQI2097" s="220"/>
      <c r="GQJ2097" s="220"/>
      <c r="GQK2097" s="220"/>
      <c r="GQL2097" s="220"/>
      <c r="GQM2097" s="220"/>
      <c r="GQN2097" s="220"/>
      <c r="GQO2097" s="220"/>
      <c r="GQP2097" s="220"/>
      <c r="GQQ2097" s="220"/>
      <c r="GQR2097" s="220"/>
      <c r="GQS2097" s="220"/>
      <c r="GQT2097" s="220"/>
      <c r="GQU2097" s="220"/>
      <c r="GQV2097" s="220"/>
      <c r="GQW2097" s="220"/>
      <c r="GQX2097" s="220"/>
      <c r="GQY2097" s="220"/>
      <c r="GQZ2097" s="220"/>
      <c r="GRA2097" s="220"/>
      <c r="GRB2097" s="220"/>
      <c r="GRC2097" s="220"/>
      <c r="GRD2097" s="220"/>
      <c r="GRE2097" s="220"/>
      <c r="GRF2097" s="220"/>
      <c r="GRG2097" s="220"/>
      <c r="GRH2097" s="220"/>
      <c r="GRI2097" s="220"/>
      <c r="GRJ2097" s="220"/>
      <c r="GRK2097" s="220"/>
      <c r="GRL2097" s="220"/>
      <c r="GRM2097" s="220"/>
      <c r="GRN2097" s="220"/>
      <c r="GRO2097" s="220"/>
      <c r="GRP2097" s="220"/>
      <c r="GRQ2097" s="220"/>
      <c r="GRR2097" s="220"/>
      <c r="GRS2097" s="220"/>
      <c r="GRT2097" s="220"/>
      <c r="GRU2097" s="220"/>
      <c r="GRV2097" s="220"/>
      <c r="GRW2097" s="220"/>
      <c r="GRX2097" s="220"/>
      <c r="GRY2097" s="220"/>
      <c r="GRZ2097" s="220"/>
      <c r="GSA2097" s="220"/>
      <c r="GSB2097" s="220"/>
      <c r="GSC2097" s="220"/>
      <c r="GSD2097" s="220"/>
      <c r="GSE2097" s="220"/>
      <c r="GSF2097" s="220"/>
      <c r="GSG2097" s="220"/>
      <c r="GSH2097" s="220"/>
      <c r="GSI2097" s="220"/>
      <c r="GSJ2097" s="220"/>
      <c r="GSK2097" s="220"/>
      <c r="GSL2097" s="220"/>
      <c r="GSM2097" s="220"/>
      <c r="GSN2097" s="220"/>
      <c r="GSO2097" s="220"/>
      <c r="GSP2097" s="220"/>
      <c r="GSQ2097" s="220"/>
      <c r="GSR2097" s="220"/>
      <c r="GSS2097" s="220"/>
      <c r="GST2097" s="220"/>
      <c r="GSU2097" s="220"/>
      <c r="GSV2097" s="220"/>
      <c r="GSW2097" s="220"/>
      <c r="GSX2097" s="220"/>
      <c r="GSY2097" s="220"/>
      <c r="GSZ2097" s="220"/>
      <c r="GTA2097" s="220"/>
      <c r="GTB2097" s="220"/>
      <c r="GTC2097" s="220"/>
      <c r="GTD2097" s="220"/>
      <c r="GTE2097" s="220"/>
      <c r="GTF2097" s="220"/>
      <c r="GTG2097" s="220"/>
      <c r="GTH2097" s="220"/>
      <c r="GTI2097" s="220"/>
      <c r="GTJ2097" s="220"/>
      <c r="GTK2097" s="220"/>
      <c r="GTL2097" s="220"/>
      <c r="GTM2097" s="220"/>
      <c r="GTN2097" s="220"/>
      <c r="GTO2097" s="220"/>
      <c r="GTP2097" s="220"/>
      <c r="GTQ2097" s="220"/>
      <c r="GTR2097" s="220"/>
      <c r="GTS2097" s="220"/>
      <c r="GTT2097" s="220"/>
      <c r="GTU2097" s="220"/>
      <c r="GTV2097" s="220"/>
      <c r="GTW2097" s="220"/>
      <c r="GTX2097" s="220"/>
      <c r="GTY2097" s="220"/>
      <c r="GTZ2097" s="220"/>
      <c r="GUA2097" s="220"/>
      <c r="GUB2097" s="220"/>
      <c r="GUC2097" s="220"/>
      <c r="GUD2097" s="220"/>
      <c r="GUE2097" s="220"/>
      <c r="GUF2097" s="220"/>
      <c r="GUG2097" s="220"/>
      <c r="GUH2097" s="220"/>
      <c r="GUI2097" s="220"/>
      <c r="GUJ2097" s="220"/>
      <c r="GUK2097" s="220"/>
      <c r="GUL2097" s="220"/>
      <c r="GUM2097" s="220"/>
      <c r="GUN2097" s="220"/>
      <c r="GUO2097" s="220"/>
      <c r="GUP2097" s="220"/>
      <c r="GUQ2097" s="220"/>
      <c r="GUR2097" s="220"/>
      <c r="GUS2097" s="220"/>
      <c r="GUT2097" s="220"/>
      <c r="GUU2097" s="220"/>
      <c r="GUV2097" s="220"/>
      <c r="GUW2097" s="220"/>
      <c r="GUX2097" s="220"/>
      <c r="GUY2097" s="220"/>
      <c r="GUZ2097" s="220"/>
      <c r="GVA2097" s="220"/>
      <c r="GVB2097" s="220"/>
      <c r="GVC2097" s="220"/>
      <c r="GVD2097" s="220"/>
      <c r="GVE2097" s="220"/>
      <c r="GVF2097" s="220"/>
      <c r="GVG2097" s="220"/>
      <c r="GVH2097" s="220"/>
      <c r="GVI2097" s="220"/>
      <c r="GVJ2097" s="220"/>
      <c r="GVK2097" s="220"/>
      <c r="GVL2097" s="220"/>
      <c r="GVM2097" s="220"/>
      <c r="GVN2097" s="220"/>
      <c r="GVO2097" s="220"/>
      <c r="GVP2097" s="220"/>
      <c r="GVQ2097" s="220"/>
      <c r="GVR2097" s="220"/>
      <c r="GVS2097" s="220"/>
      <c r="GVT2097" s="220"/>
      <c r="GVU2097" s="220"/>
      <c r="GVV2097" s="220"/>
      <c r="GVW2097" s="220"/>
      <c r="GVX2097" s="220"/>
      <c r="GVY2097" s="220"/>
      <c r="GVZ2097" s="220"/>
      <c r="GWA2097" s="220"/>
      <c r="GWB2097" s="220"/>
      <c r="GWC2097" s="220"/>
      <c r="GWD2097" s="220"/>
      <c r="GWE2097" s="220"/>
      <c r="GWF2097" s="220"/>
      <c r="GWG2097" s="220"/>
      <c r="GWH2097" s="220"/>
      <c r="GWI2097" s="220"/>
      <c r="GWJ2097" s="220"/>
      <c r="GWK2097" s="220"/>
      <c r="GWL2097" s="220"/>
      <c r="GWM2097" s="220"/>
      <c r="GWN2097" s="220"/>
      <c r="GWO2097" s="220"/>
      <c r="GWP2097" s="220"/>
      <c r="GWQ2097" s="220"/>
      <c r="GWR2097" s="220"/>
      <c r="GWS2097" s="220"/>
      <c r="GWT2097" s="220"/>
      <c r="GWU2097" s="220"/>
      <c r="GWV2097" s="220"/>
      <c r="GWW2097" s="220"/>
      <c r="GWX2097" s="220"/>
      <c r="GWY2097" s="220"/>
      <c r="GWZ2097" s="220"/>
      <c r="GXA2097" s="220"/>
      <c r="GXB2097" s="220"/>
      <c r="GXC2097" s="220"/>
      <c r="GXD2097" s="220"/>
      <c r="GXE2097" s="220"/>
      <c r="GXF2097" s="220"/>
      <c r="GXG2097" s="220"/>
      <c r="GXH2097" s="220"/>
      <c r="GXI2097" s="220"/>
      <c r="GXJ2097" s="220"/>
      <c r="GXK2097" s="220"/>
      <c r="GXL2097" s="220"/>
      <c r="GXM2097" s="220"/>
      <c r="GXN2097" s="220"/>
      <c r="GXO2097" s="220"/>
      <c r="GXP2097" s="220"/>
      <c r="GXQ2097" s="220"/>
      <c r="GXR2097" s="220"/>
      <c r="GXS2097" s="220"/>
      <c r="GXT2097" s="220"/>
      <c r="GXU2097" s="220"/>
      <c r="GXV2097" s="220"/>
      <c r="GXW2097" s="220"/>
      <c r="GXX2097" s="220"/>
      <c r="GXY2097" s="220"/>
      <c r="GXZ2097" s="220"/>
      <c r="GYA2097" s="220"/>
      <c r="GYB2097" s="220"/>
      <c r="GYC2097" s="220"/>
      <c r="GYD2097" s="220"/>
      <c r="GYE2097" s="220"/>
      <c r="GYF2097" s="220"/>
      <c r="GYG2097" s="220"/>
      <c r="GYH2097" s="220"/>
      <c r="GYI2097" s="220"/>
      <c r="GYJ2097" s="220"/>
      <c r="GYK2097" s="220"/>
      <c r="GYL2097" s="220"/>
      <c r="GYM2097" s="220"/>
      <c r="GYN2097" s="220"/>
      <c r="GYO2097" s="220"/>
      <c r="GYP2097" s="220"/>
      <c r="GYQ2097" s="220"/>
      <c r="GYR2097" s="220"/>
      <c r="GYS2097" s="220"/>
      <c r="GYT2097" s="220"/>
      <c r="GYU2097" s="220"/>
      <c r="GYV2097" s="220"/>
      <c r="GYW2097" s="220"/>
      <c r="GYX2097" s="220"/>
      <c r="GYY2097" s="220"/>
      <c r="GYZ2097" s="220"/>
      <c r="GZA2097" s="220"/>
      <c r="GZB2097" s="220"/>
      <c r="GZC2097" s="220"/>
      <c r="GZD2097" s="220"/>
      <c r="GZE2097" s="220"/>
      <c r="GZF2097" s="220"/>
      <c r="GZG2097" s="220"/>
      <c r="GZH2097" s="220"/>
      <c r="GZI2097" s="220"/>
      <c r="GZJ2097" s="220"/>
      <c r="GZK2097" s="220"/>
      <c r="GZL2097" s="220"/>
      <c r="GZM2097" s="220"/>
      <c r="GZN2097" s="220"/>
      <c r="GZO2097" s="220"/>
      <c r="GZP2097" s="220"/>
      <c r="GZQ2097" s="220"/>
      <c r="GZR2097" s="220"/>
      <c r="GZS2097" s="220"/>
      <c r="GZT2097" s="220"/>
      <c r="GZU2097" s="220"/>
      <c r="GZV2097" s="220"/>
      <c r="GZW2097" s="220"/>
      <c r="GZX2097" s="220"/>
      <c r="GZY2097" s="220"/>
      <c r="GZZ2097" s="220"/>
      <c r="HAA2097" s="220"/>
      <c r="HAB2097" s="220"/>
      <c r="HAC2097" s="220"/>
      <c r="HAD2097" s="220"/>
      <c r="HAE2097" s="220"/>
      <c r="HAF2097" s="220"/>
      <c r="HAG2097" s="220"/>
      <c r="HAH2097" s="220"/>
      <c r="HAI2097" s="220"/>
      <c r="HAJ2097" s="220"/>
      <c r="HAK2097" s="220"/>
      <c r="HAL2097" s="220"/>
      <c r="HAM2097" s="220"/>
      <c r="HAN2097" s="220"/>
      <c r="HAO2097" s="220"/>
      <c r="HAP2097" s="220"/>
      <c r="HAQ2097" s="220"/>
      <c r="HAR2097" s="220"/>
      <c r="HAS2097" s="220"/>
      <c r="HAT2097" s="220"/>
      <c r="HAU2097" s="220"/>
      <c r="HAV2097" s="220"/>
      <c r="HAW2097" s="220"/>
      <c r="HAX2097" s="220"/>
      <c r="HAY2097" s="220"/>
      <c r="HAZ2097" s="220"/>
      <c r="HBA2097" s="220"/>
      <c r="HBB2097" s="220"/>
      <c r="HBC2097" s="220"/>
      <c r="HBD2097" s="220"/>
      <c r="HBE2097" s="220"/>
      <c r="HBF2097" s="220"/>
      <c r="HBG2097" s="220"/>
      <c r="HBH2097" s="220"/>
      <c r="HBI2097" s="220"/>
      <c r="HBJ2097" s="220"/>
      <c r="HBK2097" s="220"/>
      <c r="HBL2097" s="220"/>
      <c r="HBM2097" s="220"/>
      <c r="HBN2097" s="220"/>
      <c r="HBO2097" s="220"/>
      <c r="HBP2097" s="220"/>
      <c r="HBQ2097" s="220"/>
      <c r="HBR2097" s="220"/>
      <c r="HBS2097" s="220"/>
      <c r="HBT2097" s="220"/>
      <c r="HBU2097" s="220"/>
      <c r="HBV2097" s="220"/>
      <c r="HBW2097" s="220"/>
      <c r="HBX2097" s="220"/>
      <c r="HBY2097" s="220"/>
      <c r="HBZ2097" s="220"/>
      <c r="HCA2097" s="220"/>
      <c r="HCB2097" s="220"/>
      <c r="HCC2097" s="220"/>
      <c r="HCD2097" s="220"/>
      <c r="HCE2097" s="220"/>
      <c r="HCF2097" s="220"/>
      <c r="HCG2097" s="220"/>
      <c r="HCH2097" s="220"/>
      <c r="HCI2097" s="220"/>
      <c r="HCJ2097" s="220"/>
      <c r="HCK2097" s="220"/>
      <c r="HCL2097" s="220"/>
      <c r="HCM2097" s="220"/>
      <c r="HCN2097" s="220"/>
      <c r="HCO2097" s="220"/>
      <c r="HCP2097" s="220"/>
      <c r="HCQ2097" s="220"/>
      <c r="HCR2097" s="220"/>
      <c r="HCS2097" s="220"/>
      <c r="HCT2097" s="220"/>
      <c r="HCU2097" s="220"/>
      <c r="HCV2097" s="220"/>
      <c r="HCW2097" s="220"/>
      <c r="HCX2097" s="220"/>
      <c r="HCY2097" s="220"/>
      <c r="HCZ2097" s="220"/>
      <c r="HDA2097" s="220"/>
      <c r="HDB2097" s="220"/>
      <c r="HDC2097" s="220"/>
      <c r="HDD2097" s="220"/>
      <c r="HDE2097" s="220"/>
      <c r="HDF2097" s="220"/>
      <c r="HDG2097" s="220"/>
      <c r="HDH2097" s="220"/>
      <c r="HDI2097" s="220"/>
      <c r="HDJ2097" s="220"/>
      <c r="HDK2097" s="220"/>
      <c r="HDL2097" s="220"/>
      <c r="HDM2097" s="220"/>
      <c r="HDN2097" s="220"/>
      <c r="HDO2097" s="220"/>
      <c r="HDP2097" s="220"/>
      <c r="HDQ2097" s="220"/>
      <c r="HDR2097" s="220"/>
      <c r="HDS2097" s="220"/>
      <c r="HDT2097" s="220"/>
      <c r="HDU2097" s="220"/>
      <c r="HDV2097" s="220"/>
      <c r="HDW2097" s="220"/>
      <c r="HDX2097" s="220"/>
      <c r="HDY2097" s="220"/>
      <c r="HDZ2097" s="220"/>
      <c r="HEA2097" s="220"/>
      <c r="HEB2097" s="220"/>
      <c r="HEC2097" s="220"/>
      <c r="HED2097" s="220"/>
      <c r="HEE2097" s="220"/>
      <c r="HEF2097" s="220"/>
      <c r="HEG2097" s="220"/>
      <c r="HEH2097" s="220"/>
      <c r="HEI2097" s="220"/>
      <c r="HEJ2097" s="220"/>
      <c r="HEK2097" s="220"/>
      <c r="HEL2097" s="220"/>
      <c r="HEM2097" s="220"/>
      <c r="HEN2097" s="220"/>
      <c r="HEO2097" s="220"/>
      <c r="HEP2097" s="220"/>
      <c r="HEQ2097" s="220"/>
      <c r="HER2097" s="220"/>
      <c r="HES2097" s="220"/>
      <c r="HET2097" s="220"/>
      <c r="HEU2097" s="220"/>
      <c r="HEV2097" s="220"/>
      <c r="HEW2097" s="220"/>
      <c r="HEX2097" s="220"/>
      <c r="HEY2097" s="220"/>
      <c r="HEZ2097" s="220"/>
      <c r="HFA2097" s="220"/>
      <c r="HFB2097" s="220"/>
      <c r="HFC2097" s="220"/>
      <c r="HFD2097" s="220"/>
      <c r="HFE2097" s="220"/>
      <c r="HFF2097" s="220"/>
      <c r="HFG2097" s="220"/>
      <c r="HFH2097" s="220"/>
      <c r="HFI2097" s="220"/>
      <c r="HFJ2097" s="220"/>
      <c r="HFK2097" s="220"/>
      <c r="HFL2097" s="220"/>
      <c r="HFM2097" s="220"/>
      <c r="HFN2097" s="220"/>
      <c r="HFO2097" s="220"/>
      <c r="HFP2097" s="220"/>
      <c r="HFQ2097" s="220"/>
      <c r="HFR2097" s="220"/>
      <c r="HFS2097" s="220"/>
      <c r="HFT2097" s="220"/>
      <c r="HFU2097" s="220"/>
      <c r="HFV2097" s="220"/>
      <c r="HFW2097" s="220"/>
      <c r="HFX2097" s="220"/>
      <c r="HFY2097" s="220"/>
      <c r="HFZ2097" s="220"/>
      <c r="HGA2097" s="220"/>
      <c r="HGB2097" s="220"/>
      <c r="HGC2097" s="220"/>
      <c r="HGD2097" s="220"/>
      <c r="HGE2097" s="220"/>
      <c r="HGF2097" s="220"/>
      <c r="HGG2097" s="220"/>
      <c r="HGH2097" s="220"/>
      <c r="HGI2097" s="220"/>
      <c r="HGJ2097" s="220"/>
      <c r="HGK2097" s="220"/>
      <c r="HGL2097" s="220"/>
      <c r="HGM2097" s="220"/>
      <c r="HGN2097" s="220"/>
      <c r="HGO2097" s="220"/>
      <c r="HGP2097" s="220"/>
      <c r="HGQ2097" s="220"/>
      <c r="HGR2097" s="220"/>
      <c r="HGS2097" s="220"/>
      <c r="HGT2097" s="220"/>
      <c r="HGU2097" s="220"/>
      <c r="HGV2097" s="220"/>
      <c r="HGW2097" s="220"/>
      <c r="HGX2097" s="220"/>
      <c r="HGY2097" s="220"/>
      <c r="HGZ2097" s="220"/>
      <c r="HHA2097" s="220"/>
      <c r="HHB2097" s="220"/>
      <c r="HHC2097" s="220"/>
      <c r="HHD2097" s="220"/>
      <c r="HHE2097" s="220"/>
      <c r="HHF2097" s="220"/>
      <c r="HHG2097" s="220"/>
      <c r="HHH2097" s="220"/>
      <c r="HHI2097" s="220"/>
      <c r="HHJ2097" s="220"/>
      <c r="HHK2097" s="220"/>
      <c r="HHL2097" s="220"/>
      <c r="HHM2097" s="220"/>
      <c r="HHN2097" s="220"/>
      <c r="HHO2097" s="220"/>
      <c r="HHP2097" s="220"/>
      <c r="HHQ2097" s="220"/>
      <c r="HHR2097" s="220"/>
      <c r="HHS2097" s="220"/>
      <c r="HHT2097" s="220"/>
      <c r="HHU2097" s="220"/>
      <c r="HHV2097" s="220"/>
      <c r="HHW2097" s="220"/>
      <c r="HHX2097" s="220"/>
      <c r="HHY2097" s="220"/>
      <c r="HHZ2097" s="220"/>
      <c r="HIA2097" s="220"/>
      <c r="HIB2097" s="220"/>
      <c r="HIC2097" s="220"/>
      <c r="HID2097" s="220"/>
      <c r="HIE2097" s="220"/>
      <c r="HIF2097" s="220"/>
      <c r="HIG2097" s="220"/>
      <c r="HIH2097" s="220"/>
      <c r="HII2097" s="220"/>
      <c r="HIJ2097" s="220"/>
      <c r="HIK2097" s="220"/>
      <c r="HIL2097" s="220"/>
      <c r="HIM2097" s="220"/>
      <c r="HIN2097" s="220"/>
      <c r="HIO2097" s="220"/>
      <c r="HIP2097" s="220"/>
      <c r="HIQ2097" s="220"/>
      <c r="HIR2097" s="220"/>
      <c r="HIS2097" s="220"/>
      <c r="HIT2097" s="220"/>
      <c r="HIU2097" s="220"/>
      <c r="HIV2097" s="220"/>
      <c r="HIW2097" s="220"/>
      <c r="HIX2097" s="220"/>
      <c r="HIY2097" s="220"/>
      <c r="HIZ2097" s="220"/>
      <c r="HJA2097" s="220"/>
      <c r="HJB2097" s="220"/>
      <c r="HJC2097" s="220"/>
      <c r="HJD2097" s="220"/>
      <c r="HJE2097" s="220"/>
      <c r="HJF2097" s="220"/>
      <c r="HJG2097" s="220"/>
      <c r="HJH2097" s="220"/>
      <c r="HJI2097" s="220"/>
      <c r="HJJ2097" s="220"/>
      <c r="HJK2097" s="220"/>
      <c r="HJL2097" s="220"/>
      <c r="HJM2097" s="220"/>
      <c r="HJN2097" s="220"/>
      <c r="HJO2097" s="220"/>
      <c r="HJP2097" s="220"/>
      <c r="HJQ2097" s="220"/>
      <c r="HJR2097" s="220"/>
      <c r="HJS2097" s="220"/>
      <c r="HJT2097" s="220"/>
      <c r="HJU2097" s="220"/>
      <c r="HJV2097" s="220"/>
      <c r="HJW2097" s="220"/>
      <c r="HJX2097" s="220"/>
      <c r="HJY2097" s="220"/>
      <c r="HJZ2097" s="220"/>
      <c r="HKA2097" s="220"/>
      <c r="HKB2097" s="220"/>
      <c r="HKC2097" s="220"/>
      <c r="HKD2097" s="220"/>
      <c r="HKE2097" s="220"/>
      <c r="HKF2097" s="220"/>
      <c r="HKG2097" s="220"/>
      <c r="HKH2097" s="220"/>
      <c r="HKI2097" s="220"/>
      <c r="HKJ2097" s="220"/>
      <c r="HKK2097" s="220"/>
      <c r="HKL2097" s="220"/>
      <c r="HKM2097" s="220"/>
      <c r="HKN2097" s="220"/>
      <c r="HKO2097" s="220"/>
      <c r="HKP2097" s="220"/>
      <c r="HKQ2097" s="220"/>
      <c r="HKR2097" s="220"/>
      <c r="HKS2097" s="220"/>
      <c r="HKT2097" s="220"/>
      <c r="HKU2097" s="220"/>
      <c r="HKV2097" s="220"/>
      <c r="HKW2097" s="220"/>
      <c r="HKX2097" s="220"/>
      <c r="HKY2097" s="220"/>
      <c r="HKZ2097" s="220"/>
      <c r="HLA2097" s="220"/>
      <c r="HLB2097" s="220"/>
      <c r="HLC2097" s="220"/>
      <c r="HLD2097" s="220"/>
      <c r="HLE2097" s="220"/>
      <c r="HLF2097" s="220"/>
      <c r="HLG2097" s="220"/>
      <c r="HLH2097" s="220"/>
      <c r="HLI2097" s="220"/>
      <c r="HLJ2097" s="220"/>
      <c r="HLK2097" s="220"/>
      <c r="HLL2097" s="220"/>
      <c r="HLM2097" s="220"/>
      <c r="HLN2097" s="220"/>
      <c r="HLO2097" s="220"/>
      <c r="HLP2097" s="220"/>
      <c r="HLQ2097" s="220"/>
      <c r="HLR2097" s="220"/>
      <c r="HLS2097" s="220"/>
      <c r="HLT2097" s="220"/>
      <c r="HLU2097" s="220"/>
      <c r="HLV2097" s="220"/>
      <c r="HLW2097" s="220"/>
      <c r="HLX2097" s="220"/>
      <c r="HLY2097" s="220"/>
      <c r="HLZ2097" s="220"/>
      <c r="HMA2097" s="220"/>
      <c r="HMB2097" s="220"/>
      <c r="HMC2097" s="220"/>
      <c r="HMD2097" s="220"/>
      <c r="HME2097" s="220"/>
      <c r="HMF2097" s="220"/>
      <c r="HMG2097" s="220"/>
      <c r="HMH2097" s="220"/>
      <c r="HMI2097" s="220"/>
      <c r="HMJ2097" s="220"/>
      <c r="HMK2097" s="220"/>
      <c r="HML2097" s="220"/>
      <c r="HMM2097" s="220"/>
      <c r="HMN2097" s="220"/>
      <c r="HMO2097" s="220"/>
      <c r="HMP2097" s="220"/>
      <c r="HMQ2097" s="220"/>
      <c r="HMR2097" s="220"/>
      <c r="HMS2097" s="220"/>
      <c r="HMT2097" s="220"/>
      <c r="HMU2097" s="220"/>
      <c r="HMV2097" s="220"/>
      <c r="HMW2097" s="220"/>
      <c r="HMX2097" s="220"/>
      <c r="HMY2097" s="220"/>
      <c r="HMZ2097" s="220"/>
      <c r="HNA2097" s="220"/>
      <c r="HNB2097" s="220"/>
      <c r="HNC2097" s="220"/>
      <c r="HND2097" s="220"/>
      <c r="HNE2097" s="220"/>
      <c r="HNF2097" s="220"/>
      <c r="HNG2097" s="220"/>
      <c r="HNH2097" s="220"/>
      <c r="HNI2097" s="220"/>
      <c r="HNJ2097" s="220"/>
      <c r="HNK2097" s="220"/>
      <c r="HNL2097" s="220"/>
      <c r="HNM2097" s="220"/>
      <c r="HNN2097" s="220"/>
      <c r="HNO2097" s="220"/>
      <c r="HNP2097" s="220"/>
      <c r="HNQ2097" s="220"/>
      <c r="HNR2097" s="220"/>
      <c r="HNS2097" s="220"/>
      <c r="HNT2097" s="220"/>
      <c r="HNU2097" s="220"/>
      <c r="HNV2097" s="220"/>
      <c r="HNW2097" s="220"/>
      <c r="HNX2097" s="220"/>
      <c r="HNY2097" s="220"/>
      <c r="HNZ2097" s="220"/>
      <c r="HOA2097" s="220"/>
      <c r="HOB2097" s="220"/>
      <c r="HOC2097" s="220"/>
      <c r="HOD2097" s="220"/>
      <c r="HOE2097" s="220"/>
      <c r="HOF2097" s="220"/>
      <c r="HOG2097" s="220"/>
      <c r="HOH2097" s="220"/>
      <c r="HOI2097" s="220"/>
      <c r="HOJ2097" s="220"/>
      <c r="HOK2097" s="220"/>
      <c r="HOL2097" s="220"/>
      <c r="HOM2097" s="220"/>
      <c r="HON2097" s="220"/>
      <c r="HOO2097" s="220"/>
      <c r="HOP2097" s="220"/>
      <c r="HOQ2097" s="220"/>
      <c r="HOR2097" s="220"/>
      <c r="HOS2097" s="220"/>
      <c r="HOT2097" s="220"/>
      <c r="HOU2097" s="220"/>
      <c r="HOV2097" s="220"/>
      <c r="HOW2097" s="220"/>
      <c r="HOX2097" s="220"/>
      <c r="HOY2097" s="220"/>
      <c r="HOZ2097" s="220"/>
      <c r="HPA2097" s="220"/>
      <c r="HPB2097" s="220"/>
      <c r="HPC2097" s="220"/>
      <c r="HPD2097" s="220"/>
      <c r="HPE2097" s="220"/>
      <c r="HPF2097" s="220"/>
      <c r="HPG2097" s="220"/>
      <c r="HPH2097" s="220"/>
      <c r="HPI2097" s="220"/>
      <c r="HPJ2097" s="220"/>
      <c r="HPK2097" s="220"/>
      <c r="HPL2097" s="220"/>
      <c r="HPM2097" s="220"/>
      <c r="HPN2097" s="220"/>
      <c r="HPO2097" s="220"/>
      <c r="HPP2097" s="220"/>
      <c r="HPQ2097" s="220"/>
      <c r="HPR2097" s="220"/>
      <c r="HPS2097" s="220"/>
      <c r="HPT2097" s="220"/>
      <c r="HPU2097" s="220"/>
      <c r="HPV2097" s="220"/>
      <c r="HPW2097" s="220"/>
      <c r="HPX2097" s="220"/>
      <c r="HPY2097" s="220"/>
      <c r="HPZ2097" s="220"/>
      <c r="HQA2097" s="220"/>
      <c r="HQB2097" s="220"/>
      <c r="HQC2097" s="220"/>
      <c r="HQD2097" s="220"/>
      <c r="HQE2097" s="220"/>
      <c r="HQF2097" s="220"/>
      <c r="HQG2097" s="220"/>
      <c r="HQH2097" s="220"/>
      <c r="HQI2097" s="220"/>
      <c r="HQJ2097" s="220"/>
      <c r="HQK2097" s="220"/>
      <c r="HQL2097" s="220"/>
      <c r="HQM2097" s="220"/>
      <c r="HQN2097" s="220"/>
      <c r="HQO2097" s="220"/>
      <c r="HQP2097" s="220"/>
      <c r="HQQ2097" s="220"/>
      <c r="HQR2097" s="220"/>
      <c r="HQS2097" s="220"/>
      <c r="HQT2097" s="220"/>
      <c r="HQU2097" s="220"/>
      <c r="HQV2097" s="220"/>
      <c r="HQW2097" s="220"/>
      <c r="HQX2097" s="220"/>
      <c r="HQY2097" s="220"/>
      <c r="HQZ2097" s="220"/>
      <c r="HRA2097" s="220"/>
      <c r="HRB2097" s="220"/>
      <c r="HRC2097" s="220"/>
      <c r="HRD2097" s="220"/>
      <c r="HRE2097" s="220"/>
      <c r="HRF2097" s="220"/>
      <c r="HRG2097" s="220"/>
      <c r="HRH2097" s="220"/>
      <c r="HRI2097" s="220"/>
      <c r="HRJ2097" s="220"/>
      <c r="HRK2097" s="220"/>
      <c r="HRL2097" s="220"/>
      <c r="HRM2097" s="220"/>
      <c r="HRN2097" s="220"/>
      <c r="HRO2097" s="220"/>
      <c r="HRP2097" s="220"/>
      <c r="HRQ2097" s="220"/>
      <c r="HRR2097" s="220"/>
      <c r="HRS2097" s="220"/>
      <c r="HRT2097" s="220"/>
      <c r="HRU2097" s="220"/>
      <c r="HRV2097" s="220"/>
      <c r="HRW2097" s="220"/>
      <c r="HRX2097" s="220"/>
      <c r="HRY2097" s="220"/>
      <c r="HRZ2097" s="220"/>
      <c r="HSA2097" s="220"/>
      <c r="HSB2097" s="220"/>
      <c r="HSC2097" s="220"/>
      <c r="HSD2097" s="220"/>
      <c r="HSE2097" s="220"/>
      <c r="HSF2097" s="220"/>
      <c r="HSG2097" s="220"/>
      <c r="HSH2097" s="220"/>
      <c r="HSI2097" s="220"/>
      <c r="HSJ2097" s="220"/>
      <c r="HSK2097" s="220"/>
      <c r="HSL2097" s="220"/>
      <c r="HSM2097" s="220"/>
      <c r="HSN2097" s="220"/>
      <c r="HSO2097" s="220"/>
      <c r="HSP2097" s="220"/>
      <c r="HSQ2097" s="220"/>
      <c r="HSR2097" s="220"/>
      <c r="HSS2097" s="220"/>
      <c r="HST2097" s="220"/>
      <c r="HSU2097" s="220"/>
      <c r="HSV2097" s="220"/>
      <c r="HSW2097" s="220"/>
      <c r="HSX2097" s="220"/>
      <c r="HSY2097" s="220"/>
      <c r="HSZ2097" s="220"/>
      <c r="HTA2097" s="220"/>
      <c r="HTB2097" s="220"/>
      <c r="HTC2097" s="220"/>
      <c r="HTD2097" s="220"/>
      <c r="HTE2097" s="220"/>
      <c r="HTF2097" s="220"/>
      <c r="HTG2097" s="220"/>
      <c r="HTH2097" s="220"/>
      <c r="HTI2097" s="220"/>
      <c r="HTJ2097" s="220"/>
      <c r="HTK2097" s="220"/>
      <c r="HTL2097" s="220"/>
      <c r="HTM2097" s="220"/>
      <c r="HTN2097" s="220"/>
      <c r="HTO2097" s="220"/>
      <c r="HTP2097" s="220"/>
      <c r="HTQ2097" s="220"/>
      <c r="HTR2097" s="220"/>
      <c r="HTS2097" s="220"/>
      <c r="HTT2097" s="220"/>
      <c r="HTU2097" s="220"/>
      <c r="HTV2097" s="220"/>
      <c r="HTW2097" s="220"/>
      <c r="HTX2097" s="220"/>
      <c r="HTY2097" s="220"/>
      <c r="HTZ2097" s="220"/>
      <c r="HUA2097" s="220"/>
      <c r="HUB2097" s="220"/>
      <c r="HUC2097" s="220"/>
      <c r="HUD2097" s="220"/>
      <c r="HUE2097" s="220"/>
      <c r="HUF2097" s="220"/>
      <c r="HUG2097" s="220"/>
      <c r="HUH2097" s="220"/>
      <c r="HUI2097" s="220"/>
      <c r="HUJ2097" s="220"/>
      <c r="HUK2097" s="220"/>
      <c r="HUL2097" s="220"/>
      <c r="HUM2097" s="220"/>
      <c r="HUN2097" s="220"/>
      <c r="HUO2097" s="220"/>
      <c r="HUP2097" s="220"/>
      <c r="HUQ2097" s="220"/>
      <c r="HUR2097" s="220"/>
      <c r="HUS2097" s="220"/>
      <c r="HUT2097" s="220"/>
      <c r="HUU2097" s="220"/>
      <c r="HUV2097" s="220"/>
      <c r="HUW2097" s="220"/>
      <c r="HUX2097" s="220"/>
      <c r="HUY2097" s="220"/>
      <c r="HUZ2097" s="220"/>
      <c r="HVA2097" s="220"/>
      <c r="HVB2097" s="220"/>
      <c r="HVC2097" s="220"/>
      <c r="HVD2097" s="220"/>
      <c r="HVE2097" s="220"/>
      <c r="HVF2097" s="220"/>
      <c r="HVG2097" s="220"/>
      <c r="HVH2097" s="220"/>
      <c r="HVI2097" s="220"/>
      <c r="HVJ2097" s="220"/>
      <c r="HVK2097" s="220"/>
      <c r="HVL2097" s="220"/>
      <c r="HVM2097" s="220"/>
      <c r="HVN2097" s="220"/>
      <c r="HVO2097" s="220"/>
      <c r="HVP2097" s="220"/>
      <c r="HVQ2097" s="220"/>
      <c r="HVR2097" s="220"/>
      <c r="HVS2097" s="220"/>
      <c r="HVT2097" s="220"/>
      <c r="HVU2097" s="220"/>
      <c r="HVV2097" s="220"/>
      <c r="HVW2097" s="220"/>
      <c r="HVX2097" s="220"/>
      <c r="HVY2097" s="220"/>
      <c r="HVZ2097" s="220"/>
      <c r="HWA2097" s="220"/>
      <c r="HWB2097" s="220"/>
      <c r="HWC2097" s="220"/>
      <c r="HWD2097" s="220"/>
      <c r="HWE2097" s="220"/>
      <c r="HWF2097" s="220"/>
      <c r="HWG2097" s="220"/>
      <c r="HWH2097" s="220"/>
      <c r="HWI2097" s="220"/>
      <c r="HWJ2097" s="220"/>
      <c r="HWK2097" s="220"/>
      <c r="HWL2097" s="220"/>
      <c r="HWM2097" s="220"/>
      <c r="HWN2097" s="220"/>
      <c r="HWO2097" s="220"/>
      <c r="HWP2097" s="220"/>
      <c r="HWQ2097" s="220"/>
      <c r="HWR2097" s="220"/>
      <c r="HWS2097" s="220"/>
      <c r="HWT2097" s="220"/>
      <c r="HWU2097" s="220"/>
      <c r="HWV2097" s="220"/>
      <c r="HWW2097" s="220"/>
      <c r="HWX2097" s="220"/>
      <c r="HWY2097" s="220"/>
      <c r="HWZ2097" s="220"/>
      <c r="HXA2097" s="220"/>
      <c r="HXB2097" s="220"/>
      <c r="HXC2097" s="220"/>
      <c r="HXD2097" s="220"/>
      <c r="HXE2097" s="220"/>
      <c r="HXF2097" s="220"/>
      <c r="HXG2097" s="220"/>
      <c r="HXH2097" s="220"/>
      <c r="HXI2097" s="220"/>
      <c r="HXJ2097" s="220"/>
      <c r="HXK2097" s="220"/>
      <c r="HXL2097" s="220"/>
      <c r="HXM2097" s="220"/>
      <c r="HXN2097" s="220"/>
      <c r="HXO2097" s="220"/>
      <c r="HXP2097" s="220"/>
      <c r="HXQ2097" s="220"/>
      <c r="HXR2097" s="220"/>
      <c r="HXS2097" s="220"/>
      <c r="HXT2097" s="220"/>
      <c r="HXU2097" s="220"/>
      <c r="HXV2097" s="220"/>
      <c r="HXW2097" s="220"/>
      <c r="HXX2097" s="220"/>
      <c r="HXY2097" s="220"/>
      <c r="HXZ2097" s="220"/>
      <c r="HYA2097" s="220"/>
      <c r="HYB2097" s="220"/>
      <c r="HYC2097" s="220"/>
      <c r="HYD2097" s="220"/>
      <c r="HYE2097" s="220"/>
      <c r="HYF2097" s="220"/>
      <c r="HYG2097" s="220"/>
      <c r="HYH2097" s="220"/>
      <c r="HYI2097" s="220"/>
      <c r="HYJ2097" s="220"/>
      <c r="HYK2097" s="220"/>
      <c r="HYL2097" s="220"/>
      <c r="HYM2097" s="220"/>
      <c r="HYN2097" s="220"/>
      <c r="HYO2097" s="220"/>
      <c r="HYP2097" s="220"/>
      <c r="HYQ2097" s="220"/>
      <c r="HYR2097" s="220"/>
      <c r="HYS2097" s="220"/>
      <c r="HYT2097" s="220"/>
      <c r="HYU2097" s="220"/>
      <c r="HYV2097" s="220"/>
      <c r="HYW2097" s="220"/>
      <c r="HYX2097" s="220"/>
      <c r="HYY2097" s="220"/>
      <c r="HYZ2097" s="220"/>
      <c r="HZA2097" s="220"/>
      <c r="HZB2097" s="220"/>
      <c r="HZC2097" s="220"/>
      <c r="HZD2097" s="220"/>
      <c r="HZE2097" s="220"/>
      <c r="HZF2097" s="220"/>
      <c r="HZG2097" s="220"/>
      <c r="HZH2097" s="220"/>
      <c r="HZI2097" s="220"/>
      <c r="HZJ2097" s="220"/>
      <c r="HZK2097" s="220"/>
      <c r="HZL2097" s="220"/>
      <c r="HZM2097" s="220"/>
      <c r="HZN2097" s="220"/>
      <c r="HZO2097" s="220"/>
      <c r="HZP2097" s="220"/>
      <c r="HZQ2097" s="220"/>
      <c r="HZR2097" s="220"/>
      <c r="HZS2097" s="220"/>
      <c r="HZT2097" s="220"/>
      <c r="HZU2097" s="220"/>
      <c r="HZV2097" s="220"/>
      <c r="HZW2097" s="220"/>
      <c r="HZX2097" s="220"/>
      <c r="HZY2097" s="220"/>
      <c r="HZZ2097" s="220"/>
      <c r="IAA2097" s="220"/>
      <c r="IAB2097" s="220"/>
      <c r="IAC2097" s="220"/>
      <c r="IAD2097" s="220"/>
      <c r="IAE2097" s="220"/>
      <c r="IAF2097" s="220"/>
      <c r="IAG2097" s="220"/>
      <c r="IAH2097" s="220"/>
      <c r="IAI2097" s="220"/>
      <c r="IAJ2097" s="220"/>
      <c r="IAK2097" s="220"/>
      <c r="IAL2097" s="220"/>
      <c r="IAM2097" s="220"/>
      <c r="IAN2097" s="220"/>
      <c r="IAO2097" s="220"/>
      <c r="IAP2097" s="220"/>
      <c r="IAQ2097" s="220"/>
      <c r="IAR2097" s="220"/>
      <c r="IAS2097" s="220"/>
      <c r="IAT2097" s="220"/>
      <c r="IAU2097" s="220"/>
      <c r="IAV2097" s="220"/>
      <c r="IAW2097" s="220"/>
      <c r="IAX2097" s="220"/>
      <c r="IAY2097" s="220"/>
      <c r="IAZ2097" s="220"/>
      <c r="IBA2097" s="220"/>
      <c r="IBB2097" s="220"/>
      <c r="IBC2097" s="220"/>
      <c r="IBD2097" s="220"/>
      <c r="IBE2097" s="220"/>
      <c r="IBF2097" s="220"/>
      <c r="IBG2097" s="220"/>
      <c r="IBH2097" s="220"/>
      <c r="IBI2097" s="220"/>
      <c r="IBJ2097" s="220"/>
      <c r="IBK2097" s="220"/>
      <c r="IBL2097" s="220"/>
      <c r="IBM2097" s="220"/>
      <c r="IBN2097" s="220"/>
      <c r="IBO2097" s="220"/>
      <c r="IBP2097" s="220"/>
      <c r="IBQ2097" s="220"/>
      <c r="IBR2097" s="220"/>
      <c r="IBS2097" s="220"/>
      <c r="IBT2097" s="220"/>
      <c r="IBU2097" s="220"/>
      <c r="IBV2097" s="220"/>
      <c r="IBW2097" s="220"/>
      <c r="IBX2097" s="220"/>
      <c r="IBY2097" s="220"/>
      <c r="IBZ2097" s="220"/>
      <c r="ICA2097" s="220"/>
      <c r="ICB2097" s="220"/>
      <c r="ICC2097" s="220"/>
      <c r="ICD2097" s="220"/>
      <c r="ICE2097" s="220"/>
      <c r="ICF2097" s="220"/>
      <c r="ICG2097" s="220"/>
      <c r="ICH2097" s="220"/>
      <c r="ICI2097" s="220"/>
      <c r="ICJ2097" s="220"/>
      <c r="ICK2097" s="220"/>
      <c r="ICL2097" s="220"/>
      <c r="ICM2097" s="220"/>
      <c r="ICN2097" s="220"/>
      <c r="ICO2097" s="220"/>
      <c r="ICP2097" s="220"/>
      <c r="ICQ2097" s="220"/>
      <c r="ICR2097" s="220"/>
      <c r="ICS2097" s="220"/>
      <c r="ICT2097" s="220"/>
      <c r="ICU2097" s="220"/>
      <c r="ICV2097" s="220"/>
      <c r="ICW2097" s="220"/>
      <c r="ICX2097" s="220"/>
      <c r="ICY2097" s="220"/>
      <c r="ICZ2097" s="220"/>
      <c r="IDA2097" s="220"/>
      <c r="IDB2097" s="220"/>
      <c r="IDC2097" s="220"/>
      <c r="IDD2097" s="220"/>
      <c r="IDE2097" s="220"/>
      <c r="IDF2097" s="220"/>
      <c r="IDG2097" s="220"/>
      <c r="IDH2097" s="220"/>
      <c r="IDI2097" s="220"/>
      <c r="IDJ2097" s="220"/>
      <c r="IDK2097" s="220"/>
      <c r="IDL2097" s="220"/>
      <c r="IDM2097" s="220"/>
      <c r="IDN2097" s="220"/>
      <c r="IDO2097" s="220"/>
      <c r="IDP2097" s="220"/>
      <c r="IDQ2097" s="220"/>
      <c r="IDR2097" s="220"/>
      <c r="IDS2097" s="220"/>
      <c r="IDT2097" s="220"/>
      <c r="IDU2097" s="220"/>
      <c r="IDV2097" s="220"/>
      <c r="IDW2097" s="220"/>
      <c r="IDX2097" s="220"/>
      <c r="IDY2097" s="220"/>
      <c r="IDZ2097" s="220"/>
      <c r="IEA2097" s="220"/>
      <c r="IEB2097" s="220"/>
      <c r="IEC2097" s="220"/>
      <c r="IED2097" s="220"/>
      <c r="IEE2097" s="220"/>
      <c r="IEF2097" s="220"/>
      <c r="IEG2097" s="220"/>
      <c r="IEH2097" s="220"/>
      <c r="IEI2097" s="220"/>
      <c r="IEJ2097" s="220"/>
      <c r="IEK2097" s="220"/>
      <c r="IEL2097" s="220"/>
      <c r="IEM2097" s="220"/>
      <c r="IEN2097" s="220"/>
      <c r="IEO2097" s="220"/>
      <c r="IEP2097" s="220"/>
      <c r="IEQ2097" s="220"/>
      <c r="IER2097" s="220"/>
      <c r="IES2097" s="220"/>
      <c r="IET2097" s="220"/>
      <c r="IEU2097" s="220"/>
      <c r="IEV2097" s="220"/>
      <c r="IEW2097" s="220"/>
      <c r="IEX2097" s="220"/>
      <c r="IEY2097" s="220"/>
      <c r="IEZ2097" s="220"/>
      <c r="IFA2097" s="220"/>
      <c r="IFB2097" s="220"/>
      <c r="IFC2097" s="220"/>
      <c r="IFD2097" s="220"/>
      <c r="IFE2097" s="220"/>
      <c r="IFF2097" s="220"/>
      <c r="IFG2097" s="220"/>
      <c r="IFH2097" s="220"/>
      <c r="IFI2097" s="220"/>
      <c r="IFJ2097" s="220"/>
      <c r="IFK2097" s="220"/>
      <c r="IFL2097" s="220"/>
      <c r="IFM2097" s="220"/>
      <c r="IFN2097" s="220"/>
      <c r="IFO2097" s="220"/>
      <c r="IFP2097" s="220"/>
      <c r="IFQ2097" s="220"/>
      <c r="IFR2097" s="220"/>
      <c r="IFS2097" s="220"/>
      <c r="IFT2097" s="220"/>
      <c r="IFU2097" s="220"/>
      <c r="IFV2097" s="220"/>
      <c r="IFW2097" s="220"/>
      <c r="IFX2097" s="220"/>
      <c r="IFY2097" s="220"/>
      <c r="IFZ2097" s="220"/>
      <c r="IGA2097" s="220"/>
      <c r="IGB2097" s="220"/>
      <c r="IGC2097" s="220"/>
      <c r="IGD2097" s="220"/>
      <c r="IGE2097" s="220"/>
      <c r="IGF2097" s="220"/>
      <c r="IGG2097" s="220"/>
      <c r="IGH2097" s="220"/>
      <c r="IGI2097" s="220"/>
      <c r="IGJ2097" s="220"/>
      <c r="IGK2097" s="220"/>
      <c r="IGL2097" s="220"/>
      <c r="IGM2097" s="220"/>
      <c r="IGN2097" s="220"/>
      <c r="IGO2097" s="220"/>
      <c r="IGP2097" s="220"/>
      <c r="IGQ2097" s="220"/>
      <c r="IGR2097" s="220"/>
      <c r="IGS2097" s="220"/>
      <c r="IGT2097" s="220"/>
      <c r="IGU2097" s="220"/>
      <c r="IGV2097" s="220"/>
      <c r="IGW2097" s="220"/>
      <c r="IGX2097" s="220"/>
      <c r="IGY2097" s="220"/>
      <c r="IGZ2097" s="220"/>
      <c r="IHA2097" s="220"/>
      <c r="IHB2097" s="220"/>
      <c r="IHC2097" s="220"/>
      <c r="IHD2097" s="220"/>
      <c r="IHE2097" s="220"/>
      <c r="IHF2097" s="220"/>
      <c r="IHG2097" s="220"/>
      <c r="IHH2097" s="220"/>
      <c r="IHI2097" s="220"/>
      <c r="IHJ2097" s="220"/>
      <c r="IHK2097" s="220"/>
      <c r="IHL2097" s="220"/>
      <c r="IHM2097" s="220"/>
      <c r="IHN2097" s="220"/>
      <c r="IHO2097" s="220"/>
      <c r="IHP2097" s="220"/>
      <c r="IHQ2097" s="220"/>
      <c r="IHR2097" s="220"/>
      <c r="IHS2097" s="220"/>
      <c r="IHT2097" s="220"/>
      <c r="IHU2097" s="220"/>
      <c r="IHV2097" s="220"/>
      <c r="IHW2097" s="220"/>
      <c r="IHX2097" s="220"/>
      <c r="IHY2097" s="220"/>
      <c r="IHZ2097" s="220"/>
      <c r="IIA2097" s="220"/>
      <c r="IIB2097" s="220"/>
      <c r="IIC2097" s="220"/>
      <c r="IID2097" s="220"/>
      <c r="IIE2097" s="220"/>
      <c r="IIF2097" s="220"/>
      <c r="IIG2097" s="220"/>
      <c r="IIH2097" s="220"/>
      <c r="III2097" s="220"/>
      <c r="IIJ2097" s="220"/>
      <c r="IIK2097" s="220"/>
      <c r="IIL2097" s="220"/>
      <c r="IIM2097" s="220"/>
      <c r="IIN2097" s="220"/>
      <c r="IIO2097" s="220"/>
      <c r="IIP2097" s="220"/>
      <c r="IIQ2097" s="220"/>
      <c r="IIR2097" s="220"/>
      <c r="IIS2097" s="220"/>
      <c r="IIT2097" s="220"/>
      <c r="IIU2097" s="220"/>
      <c r="IIV2097" s="220"/>
      <c r="IIW2097" s="220"/>
      <c r="IIX2097" s="220"/>
      <c r="IIY2097" s="220"/>
      <c r="IIZ2097" s="220"/>
      <c r="IJA2097" s="220"/>
      <c r="IJB2097" s="220"/>
      <c r="IJC2097" s="220"/>
      <c r="IJD2097" s="220"/>
      <c r="IJE2097" s="220"/>
      <c r="IJF2097" s="220"/>
      <c r="IJG2097" s="220"/>
      <c r="IJH2097" s="220"/>
      <c r="IJI2097" s="220"/>
      <c r="IJJ2097" s="220"/>
      <c r="IJK2097" s="220"/>
      <c r="IJL2097" s="220"/>
      <c r="IJM2097" s="220"/>
      <c r="IJN2097" s="220"/>
      <c r="IJO2097" s="220"/>
      <c r="IJP2097" s="220"/>
      <c r="IJQ2097" s="220"/>
      <c r="IJR2097" s="220"/>
      <c r="IJS2097" s="220"/>
      <c r="IJT2097" s="220"/>
      <c r="IJU2097" s="220"/>
      <c r="IJV2097" s="220"/>
      <c r="IJW2097" s="220"/>
      <c r="IJX2097" s="220"/>
      <c r="IJY2097" s="220"/>
      <c r="IJZ2097" s="220"/>
      <c r="IKA2097" s="220"/>
      <c r="IKB2097" s="220"/>
      <c r="IKC2097" s="220"/>
      <c r="IKD2097" s="220"/>
      <c r="IKE2097" s="220"/>
      <c r="IKF2097" s="220"/>
      <c r="IKG2097" s="220"/>
      <c r="IKH2097" s="220"/>
      <c r="IKI2097" s="220"/>
      <c r="IKJ2097" s="220"/>
      <c r="IKK2097" s="220"/>
      <c r="IKL2097" s="220"/>
      <c r="IKM2097" s="220"/>
      <c r="IKN2097" s="220"/>
      <c r="IKO2097" s="220"/>
      <c r="IKP2097" s="220"/>
      <c r="IKQ2097" s="220"/>
      <c r="IKR2097" s="220"/>
      <c r="IKS2097" s="220"/>
      <c r="IKT2097" s="220"/>
      <c r="IKU2097" s="220"/>
      <c r="IKV2097" s="220"/>
      <c r="IKW2097" s="220"/>
      <c r="IKX2097" s="220"/>
      <c r="IKY2097" s="220"/>
      <c r="IKZ2097" s="220"/>
      <c r="ILA2097" s="220"/>
      <c r="ILB2097" s="220"/>
      <c r="ILC2097" s="220"/>
      <c r="ILD2097" s="220"/>
      <c r="ILE2097" s="220"/>
      <c r="ILF2097" s="220"/>
      <c r="ILG2097" s="220"/>
      <c r="ILH2097" s="220"/>
      <c r="ILI2097" s="220"/>
      <c r="ILJ2097" s="220"/>
      <c r="ILK2097" s="220"/>
      <c r="ILL2097" s="220"/>
      <c r="ILM2097" s="220"/>
      <c r="ILN2097" s="220"/>
      <c r="ILO2097" s="220"/>
      <c r="ILP2097" s="220"/>
      <c r="ILQ2097" s="220"/>
      <c r="ILR2097" s="220"/>
      <c r="ILS2097" s="220"/>
      <c r="ILT2097" s="220"/>
      <c r="ILU2097" s="220"/>
      <c r="ILV2097" s="220"/>
      <c r="ILW2097" s="220"/>
      <c r="ILX2097" s="220"/>
      <c r="ILY2097" s="220"/>
      <c r="ILZ2097" s="220"/>
      <c r="IMA2097" s="220"/>
      <c r="IMB2097" s="220"/>
      <c r="IMC2097" s="220"/>
      <c r="IMD2097" s="220"/>
      <c r="IME2097" s="220"/>
      <c r="IMF2097" s="220"/>
      <c r="IMG2097" s="220"/>
      <c r="IMH2097" s="220"/>
      <c r="IMI2097" s="220"/>
      <c r="IMJ2097" s="220"/>
      <c r="IMK2097" s="220"/>
      <c r="IML2097" s="220"/>
      <c r="IMM2097" s="220"/>
      <c r="IMN2097" s="220"/>
      <c r="IMO2097" s="220"/>
      <c r="IMP2097" s="220"/>
      <c r="IMQ2097" s="220"/>
      <c r="IMR2097" s="220"/>
      <c r="IMS2097" s="220"/>
      <c r="IMT2097" s="220"/>
      <c r="IMU2097" s="220"/>
      <c r="IMV2097" s="220"/>
      <c r="IMW2097" s="220"/>
      <c r="IMX2097" s="220"/>
      <c r="IMY2097" s="220"/>
      <c r="IMZ2097" s="220"/>
      <c r="INA2097" s="220"/>
      <c r="INB2097" s="220"/>
      <c r="INC2097" s="220"/>
      <c r="IND2097" s="220"/>
      <c r="INE2097" s="220"/>
      <c r="INF2097" s="220"/>
      <c r="ING2097" s="220"/>
      <c r="INH2097" s="220"/>
      <c r="INI2097" s="220"/>
      <c r="INJ2097" s="220"/>
      <c r="INK2097" s="220"/>
      <c r="INL2097" s="220"/>
      <c r="INM2097" s="220"/>
      <c r="INN2097" s="220"/>
      <c r="INO2097" s="220"/>
      <c r="INP2097" s="220"/>
      <c r="INQ2097" s="220"/>
      <c r="INR2097" s="220"/>
      <c r="INS2097" s="220"/>
      <c r="INT2097" s="220"/>
      <c r="INU2097" s="220"/>
      <c r="INV2097" s="220"/>
      <c r="INW2097" s="220"/>
      <c r="INX2097" s="220"/>
      <c r="INY2097" s="220"/>
      <c r="INZ2097" s="220"/>
      <c r="IOA2097" s="220"/>
      <c r="IOB2097" s="220"/>
      <c r="IOC2097" s="220"/>
      <c r="IOD2097" s="220"/>
      <c r="IOE2097" s="220"/>
      <c r="IOF2097" s="220"/>
      <c r="IOG2097" s="220"/>
      <c r="IOH2097" s="220"/>
      <c r="IOI2097" s="220"/>
      <c r="IOJ2097" s="220"/>
      <c r="IOK2097" s="220"/>
      <c r="IOL2097" s="220"/>
      <c r="IOM2097" s="220"/>
      <c r="ION2097" s="220"/>
      <c r="IOO2097" s="220"/>
      <c r="IOP2097" s="220"/>
      <c r="IOQ2097" s="220"/>
      <c r="IOR2097" s="220"/>
      <c r="IOS2097" s="220"/>
      <c r="IOT2097" s="220"/>
      <c r="IOU2097" s="220"/>
      <c r="IOV2097" s="220"/>
      <c r="IOW2097" s="220"/>
      <c r="IOX2097" s="220"/>
      <c r="IOY2097" s="220"/>
      <c r="IOZ2097" s="220"/>
      <c r="IPA2097" s="220"/>
      <c r="IPB2097" s="220"/>
      <c r="IPC2097" s="220"/>
      <c r="IPD2097" s="220"/>
      <c r="IPE2097" s="220"/>
      <c r="IPF2097" s="220"/>
      <c r="IPG2097" s="220"/>
      <c r="IPH2097" s="220"/>
      <c r="IPI2097" s="220"/>
      <c r="IPJ2097" s="220"/>
      <c r="IPK2097" s="220"/>
      <c r="IPL2097" s="220"/>
      <c r="IPM2097" s="220"/>
      <c r="IPN2097" s="220"/>
      <c r="IPO2097" s="220"/>
      <c r="IPP2097" s="220"/>
      <c r="IPQ2097" s="220"/>
      <c r="IPR2097" s="220"/>
      <c r="IPS2097" s="220"/>
      <c r="IPT2097" s="220"/>
      <c r="IPU2097" s="220"/>
      <c r="IPV2097" s="220"/>
      <c r="IPW2097" s="220"/>
      <c r="IPX2097" s="220"/>
      <c r="IPY2097" s="220"/>
      <c r="IPZ2097" s="220"/>
      <c r="IQA2097" s="220"/>
      <c r="IQB2097" s="220"/>
      <c r="IQC2097" s="220"/>
      <c r="IQD2097" s="220"/>
      <c r="IQE2097" s="220"/>
      <c r="IQF2097" s="220"/>
      <c r="IQG2097" s="220"/>
      <c r="IQH2097" s="220"/>
      <c r="IQI2097" s="220"/>
      <c r="IQJ2097" s="220"/>
      <c r="IQK2097" s="220"/>
      <c r="IQL2097" s="220"/>
      <c r="IQM2097" s="220"/>
      <c r="IQN2097" s="220"/>
      <c r="IQO2097" s="220"/>
      <c r="IQP2097" s="220"/>
      <c r="IQQ2097" s="220"/>
      <c r="IQR2097" s="220"/>
      <c r="IQS2097" s="220"/>
      <c r="IQT2097" s="220"/>
      <c r="IQU2097" s="220"/>
      <c r="IQV2097" s="220"/>
      <c r="IQW2097" s="220"/>
      <c r="IQX2097" s="220"/>
      <c r="IQY2097" s="220"/>
      <c r="IQZ2097" s="220"/>
      <c r="IRA2097" s="220"/>
      <c r="IRB2097" s="220"/>
      <c r="IRC2097" s="220"/>
      <c r="IRD2097" s="220"/>
      <c r="IRE2097" s="220"/>
      <c r="IRF2097" s="220"/>
      <c r="IRG2097" s="220"/>
      <c r="IRH2097" s="220"/>
      <c r="IRI2097" s="220"/>
      <c r="IRJ2097" s="220"/>
      <c r="IRK2097" s="220"/>
      <c r="IRL2097" s="220"/>
      <c r="IRM2097" s="220"/>
      <c r="IRN2097" s="220"/>
      <c r="IRO2097" s="220"/>
      <c r="IRP2097" s="220"/>
      <c r="IRQ2097" s="220"/>
      <c r="IRR2097" s="220"/>
      <c r="IRS2097" s="220"/>
      <c r="IRT2097" s="220"/>
      <c r="IRU2097" s="220"/>
      <c r="IRV2097" s="220"/>
      <c r="IRW2097" s="220"/>
      <c r="IRX2097" s="220"/>
      <c r="IRY2097" s="220"/>
      <c r="IRZ2097" s="220"/>
      <c r="ISA2097" s="220"/>
      <c r="ISB2097" s="220"/>
      <c r="ISC2097" s="220"/>
      <c r="ISD2097" s="220"/>
      <c r="ISE2097" s="220"/>
      <c r="ISF2097" s="220"/>
      <c r="ISG2097" s="220"/>
      <c r="ISH2097" s="220"/>
      <c r="ISI2097" s="220"/>
      <c r="ISJ2097" s="220"/>
      <c r="ISK2097" s="220"/>
      <c r="ISL2097" s="220"/>
      <c r="ISM2097" s="220"/>
      <c r="ISN2097" s="220"/>
      <c r="ISO2097" s="220"/>
      <c r="ISP2097" s="220"/>
      <c r="ISQ2097" s="220"/>
      <c r="ISR2097" s="220"/>
      <c r="ISS2097" s="220"/>
      <c r="IST2097" s="220"/>
      <c r="ISU2097" s="220"/>
      <c r="ISV2097" s="220"/>
      <c r="ISW2097" s="220"/>
      <c r="ISX2097" s="220"/>
      <c r="ISY2097" s="220"/>
      <c r="ISZ2097" s="220"/>
      <c r="ITA2097" s="220"/>
      <c r="ITB2097" s="220"/>
      <c r="ITC2097" s="220"/>
      <c r="ITD2097" s="220"/>
      <c r="ITE2097" s="220"/>
      <c r="ITF2097" s="220"/>
      <c r="ITG2097" s="220"/>
      <c r="ITH2097" s="220"/>
      <c r="ITI2097" s="220"/>
      <c r="ITJ2097" s="220"/>
      <c r="ITK2097" s="220"/>
      <c r="ITL2097" s="220"/>
      <c r="ITM2097" s="220"/>
      <c r="ITN2097" s="220"/>
      <c r="ITO2097" s="220"/>
      <c r="ITP2097" s="220"/>
      <c r="ITQ2097" s="220"/>
      <c r="ITR2097" s="220"/>
      <c r="ITS2097" s="220"/>
      <c r="ITT2097" s="220"/>
      <c r="ITU2097" s="220"/>
      <c r="ITV2097" s="220"/>
      <c r="ITW2097" s="220"/>
      <c r="ITX2097" s="220"/>
      <c r="ITY2097" s="220"/>
      <c r="ITZ2097" s="220"/>
      <c r="IUA2097" s="220"/>
      <c r="IUB2097" s="220"/>
      <c r="IUC2097" s="220"/>
      <c r="IUD2097" s="220"/>
      <c r="IUE2097" s="220"/>
      <c r="IUF2097" s="220"/>
      <c r="IUG2097" s="220"/>
      <c r="IUH2097" s="220"/>
      <c r="IUI2097" s="220"/>
      <c r="IUJ2097" s="220"/>
      <c r="IUK2097" s="220"/>
      <c r="IUL2097" s="220"/>
      <c r="IUM2097" s="220"/>
      <c r="IUN2097" s="220"/>
      <c r="IUO2097" s="220"/>
      <c r="IUP2097" s="220"/>
      <c r="IUQ2097" s="220"/>
      <c r="IUR2097" s="220"/>
      <c r="IUS2097" s="220"/>
      <c r="IUT2097" s="220"/>
      <c r="IUU2097" s="220"/>
      <c r="IUV2097" s="220"/>
      <c r="IUW2097" s="220"/>
      <c r="IUX2097" s="220"/>
      <c r="IUY2097" s="220"/>
      <c r="IUZ2097" s="220"/>
      <c r="IVA2097" s="220"/>
      <c r="IVB2097" s="220"/>
      <c r="IVC2097" s="220"/>
      <c r="IVD2097" s="220"/>
      <c r="IVE2097" s="220"/>
      <c r="IVF2097" s="220"/>
      <c r="IVG2097" s="220"/>
      <c r="IVH2097" s="220"/>
      <c r="IVI2097" s="220"/>
      <c r="IVJ2097" s="220"/>
      <c r="IVK2097" s="220"/>
      <c r="IVL2097" s="220"/>
      <c r="IVM2097" s="220"/>
      <c r="IVN2097" s="220"/>
      <c r="IVO2097" s="220"/>
      <c r="IVP2097" s="220"/>
      <c r="IVQ2097" s="220"/>
      <c r="IVR2097" s="220"/>
      <c r="IVS2097" s="220"/>
      <c r="IVT2097" s="220"/>
      <c r="IVU2097" s="220"/>
      <c r="IVV2097" s="220"/>
      <c r="IVW2097" s="220"/>
      <c r="IVX2097" s="220"/>
      <c r="IVY2097" s="220"/>
      <c r="IVZ2097" s="220"/>
      <c r="IWA2097" s="220"/>
      <c r="IWB2097" s="220"/>
      <c r="IWC2097" s="220"/>
      <c r="IWD2097" s="220"/>
      <c r="IWE2097" s="220"/>
      <c r="IWF2097" s="220"/>
      <c r="IWG2097" s="220"/>
      <c r="IWH2097" s="220"/>
      <c r="IWI2097" s="220"/>
      <c r="IWJ2097" s="220"/>
      <c r="IWK2097" s="220"/>
      <c r="IWL2097" s="220"/>
      <c r="IWM2097" s="220"/>
      <c r="IWN2097" s="220"/>
      <c r="IWO2097" s="220"/>
      <c r="IWP2097" s="220"/>
      <c r="IWQ2097" s="220"/>
      <c r="IWR2097" s="220"/>
      <c r="IWS2097" s="220"/>
      <c r="IWT2097" s="220"/>
      <c r="IWU2097" s="220"/>
      <c r="IWV2097" s="220"/>
      <c r="IWW2097" s="220"/>
      <c r="IWX2097" s="220"/>
      <c r="IWY2097" s="220"/>
      <c r="IWZ2097" s="220"/>
      <c r="IXA2097" s="220"/>
      <c r="IXB2097" s="220"/>
      <c r="IXC2097" s="220"/>
      <c r="IXD2097" s="220"/>
      <c r="IXE2097" s="220"/>
      <c r="IXF2097" s="220"/>
      <c r="IXG2097" s="220"/>
      <c r="IXH2097" s="220"/>
      <c r="IXI2097" s="220"/>
      <c r="IXJ2097" s="220"/>
      <c r="IXK2097" s="220"/>
      <c r="IXL2097" s="220"/>
      <c r="IXM2097" s="220"/>
      <c r="IXN2097" s="220"/>
      <c r="IXO2097" s="220"/>
      <c r="IXP2097" s="220"/>
      <c r="IXQ2097" s="220"/>
      <c r="IXR2097" s="220"/>
      <c r="IXS2097" s="220"/>
      <c r="IXT2097" s="220"/>
      <c r="IXU2097" s="220"/>
      <c r="IXV2097" s="220"/>
      <c r="IXW2097" s="220"/>
      <c r="IXX2097" s="220"/>
      <c r="IXY2097" s="220"/>
      <c r="IXZ2097" s="220"/>
      <c r="IYA2097" s="220"/>
      <c r="IYB2097" s="220"/>
      <c r="IYC2097" s="220"/>
      <c r="IYD2097" s="220"/>
      <c r="IYE2097" s="220"/>
      <c r="IYF2097" s="220"/>
      <c r="IYG2097" s="220"/>
      <c r="IYH2097" s="220"/>
      <c r="IYI2097" s="220"/>
      <c r="IYJ2097" s="220"/>
      <c r="IYK2097" s="220"/>
      <c r="IYL2097" s="220"/>
      <c r="IYM2097" s="220"/>
      <c r="IYN2097" s="220"/>
      <c r="IYO2097" s="220"/>
      <c r="IYP2097" s="220"/>
      <c r="IYQ2097" s="220"/>
      <c r="IYR2097" s="220"/>
      <c r="IYS2097" s="220"/>
      <c r="IYT2097" s="220"/>
      <c r="IYU2097" s="220"/>
      <c r="IYV2097" s="220"/>
      <c r="IYW2097" s="220"/>
      <c r="IYX2097" s="220"/>
      <c r="IYY2097" s="220"/>
      <c r="IYZ2097" s="220"/>
      <c r="IZA2097" s="220"/>
      <c r="IZB2097" s="220"/>
      <c r="IZC2097" s="220"/>
      <c r="IZD2097" s="220"/>
      <c r="IZE2097" s="220"/>
      <c r="IZF2097" s="220"/>
      <c r="IZG2097" s="220"/>
      <c r="IZH2097" s="220"/>
      <c r="IZI2097" s="220"/>
      <c r="IZJ2097" s="220"/>
      <c r="IZK2097" s="220"/>
      <c r="IZL2097" s="220"/>
      <c r="IZM2097" s="220"/>
      <c r="IZN2097" s="220"/>
      <c r="IZO2097" s="220"/>
      <c r="IZP2097" s="220"/>
      <c r="IZQ2097" s="220"/>
      <c r="IZR2097" s="220"/>
      <c r="IZS2097" s="220"/>
      <c r="IZT2097" s="220"/>
      <c r="IZU2097" s="220"/>
      <c r="IZV2097" s="220"/>
      <c r="IZW2097" s="220"/>
      <c r="IZX2097" s="220"/>
      <c r="IZY2097" s="220"/>
      <c r="IZZ2097" s="220"/>
      <c r="JAA2097" s="220"/>
      <c r="JAB2097" s="220"/>
      <c r="JAC2097" s="220"/>
      <c r="JAD2097" s="220"/>
      <c r="JAE2097" s="220"/>
      <c r="JAF2097" s="220"/>
      <c r="JAG2097" s="220"/>
      <c r="JAH2097" s="220"/>
      <c r="JAI2097" s="220"/>
      <c r="JAJ2097" s="220"/>
      <c r="JAK2097" s="220"/>
      <c r="JAL2097" s="220"/>
      <c r="JAM2097" s="220"/>
      <c r="JAN2097" s="220"/>
      <c r="JAO2097" s="220"/>
      <c r="JAP2097" s="220"/>
      <c r="JAQ2097" s="220"/>
      <c r="JAR2097" s="220"/>
      <c r="JAS2097" s="220"/>
      <c r="JAT2097" s="220"/>
      <c r="JAU2097" s="220"/>
      <c r="JAV2097" s="220"/>
      <c r="JAW2097" s="220"/>
      <c r="JAX2097" s="220"/>
      <c r="JAY2097" s="220"/>
      <c r="JAZ2097" s="220"/>
      <c r="JBA2097" s="220"/>
      <c r="JBB2097" s="220"/>
      <c r="JBC2097" s="220"/>
      <c r="JBD2097" s="220"/>
      <c r="JBE2097" s="220"/>
      <c r="JBF2097" s="220"/>
      <c r="JBG2097" s="220"/>
      <c r="JBH2097" s="220"/>
      <c r="JBI2097" s="220"/>
      <c r="JBJ2097" s="220"/>
      <c r="JBK2097" s="220"/>
      <c r="JBL2097" s="220"/>
      <c r="JBM2097" s="220"/>
      <c r="JBN2097" s="220"/>
      <c r="JBO2097" s="220"/>
      <c r="JBP2097" s="220"/>
      <c r="JBQ2097" s="220"/>
      <c r="JBR2097" s="220"/>
      <c r="JBS2097" s="220"/>
      <c r="JBT2097" s="220"/>
      <c r="JBU2097" s="220"/>
      <c r="JBV2097" s="220"/>
      <c r="JBW2097" s="220"/>
      <c r="JBX2097" s="220"/>
      <c r="JBY2097" s="220"/>
      <c r="JBZ2097" s="220"/>
      <c r="JCA2097" s="220"/>
      <c r="JCB2097" s="220"/>
      <c r="JCC2097" s="220"/>
      <c r="JCD2097" s="220"/>
      <c r="JCE2097" s="220"/>
      <c r="JCF2097" s="220"/>
      <c r="JCG2097" s="220"/>
      <c r="JCH2097" s="220"/>
      <c r="JCI2097" s="220"/>
      <c r="JCJ2097" s="220"/>
      <c r="JCK2097" s="220"/>
      <c r="JCL2097" s="220"/>
      <c r="JCM2097" s="220"/>
      <c r="JCN2097" s="220"/>
      <c r="JCO2097" s="220"/>
      <c r="JCP2097" s="220"/>
      <c r="JCQ2097" s="220"/>
      <c r="JCR2097" s="220"/>
      <c r="JCS2097" s="220"/>
      <c r="JCT2097" s="220"/>
      <c r="JCU2097" s="220"/>
      <c r="JCV2097" s="220"/>
      <c r="JCW2097" s="220"/>
      <c r="JCX2097" s="220"/>
      <c r="JCY2097" s="220"/>
      <c r="JCZ2097" s="220"/>
      <c r="JDA2097" s="220"/>
      <c r="JDB2097" s="220"/>
      <c r="JDC2097" s="220"/>
      <c r="JDD2097" s="220"/>
      <c r="JDE2097" s="220"/>
      <c r="JDF2097" s="220"/>
      <c r="JDG2097" s="220"/>
      <c r="JDH2097" s="220"/>
      <c r="JDI2097" s="220"/>
      <c r="JDJ2097" s="220"/>
      <c r="JDK2097" s="220"/>
      <c r="JDL2097" s="220"/>
      <c r="JDM2097" s="220"/>
      <c r="JDN2097" s="220"/>
      <c r="JDO2097" s="220"/>
      <c r="JDP2097" s="220"/>
      <c r="JDQ2097" s="220"/>
      <c r="JDR2097" s="220"/>
      <c r="JDS2097" s="220"/>
      <c r="JDT2097" s="220"/>
      <c r="JDU2097" s="220"/>
      <c r="JDV2097" s="220"/>
      <c r="JDW2097" s="220"/>
      <c r="JDX2097" s="220"/>
      <c r="JDY2097" s="220"/>
      <c r="JDZ2097" s="220"/>
      <c r="JEA2097" s="220"/>
      <c r="JEB2097" s="220"/>
      <c r="JEC2097" s="220"/>
      <c r="JED2097" s="220"/>
      <c r="JEE2097" s="220"/>
      <c r="JEF2097" s="220"/>
      <c r="JEG2097" s="220"/>
      <c r="JEH2097" s="220"/>
      <c r="JEI2097" s="220"/>
      <c r="JEJ2097" s="220"/>
      <c r="JEK2097" s="220"/>
      <c r="JEL2097" s="220"/>
      <c r="JEM2097" s="220"/>
      <c r="JEN2097" s="220"/>
      <c r="JEO2097" s="220"/>
      <c r="JEP2097" s="220"/>
      <c r="JEQ2097" s="220"/>
      <c r="JER2097" s="220"/>
      <c r="JES2097" s="220"/>
      <c r="JET2097" s="220"/>
      <c r="JEU2097" s="220"/>
      <c r="JEV2097" s="220"/>
      <c r="JEW2097" s="220"/>
      <c r="JEX2097" s="220"/>
      <c r="JEY2097" s="220"/>
      <c r="JEZ2097" s="220"/>
      <c r="JFA2097" s="220"/>
      <c r="JFB2097" s="220"/>
      <c r="JFC2097" s="220"/>
      <c r="JFD2097" s="220"/>
      <c r="JFE2097" s="220"/>
      <c r="JFF2097" s="220"/>
      <c r="JFG2097" s="220"/>
      <c r="JFH2097" s="220"/>
      <c r="JFI2097" s="220"/>
      <c r="JFJ2097" s="220"/>
      <c r="JFK2097" s="220"/>
      <c r="JFL2097" s="220"/>
      <c r="JFM2097" s="220"/>
      <c r="JFN2097" s="220"/>
      <c r="JFO2097" s="220"/>
      <c r="JFP2097" s="220"/>
      <c r="JFQ2097" s="220"/>
      <c r="JFR2097" s="220"/>
      <c r="JFS2097" s="220"/>
      <c r="JFT2097" s="220"/>
      <c r="JFU2097" s="220"/>
      <c r="JFV2097" s="220"/>
      <c r="JFW2097" s="220"/>
      <c r="JFX2097" s="220"/>
      <c r="JFY2097" s="220"/>
      <c r="JFZ2097" s="220"/>
      <c r="JGA2097" s="220"/>
      <c r="JGB2097" s="220"/>
      <c r="JGC2097" s="220"/>
      <c r="JGD2097" s="220"/>
      <c r="JGE2097" s="220"/>
      <c r="JGF2097" s="220"/>
      <c r="JGG2097" s="220"/>
      <c r="JGH2097" s="220"/>
      <c r="JGI2097" s="220"/>
      <c r="JGJ2097" s="220"/>
      <c r="JGK2097" s="220"/>
      <c r="JGL2097" s="220"/>
      <c r="JGM2097" s="220"/>
      <c r="JGN2097" s="220"/>
      <c r="JGO2097" s="220"/>
      <c r="JGP2097" s="220"/>
      <c r="JGQ2097" s="220"/>
      <c r="JGR2097" s="220"/>
      <c r="JGS2097" s="220"/>
      <c r="JGT2097" s="220"/>
      <c r="JGU2097" s="220"/>
      <c r="JGV2097" s="220"/>
      <c r="JGW2097" s="220"/>
      <c r="JGX2097" s="220"/>
      <c r="JGY2097" s="220"/>
      <c r="JGZ2097" s="220"/>
      <c r="JHA2097" s="220"/>
      <c r="JHB2097" s="220"/>
      <c r="JHC2097" s="220"/>
      <c r="JHD2097" s="220"/>
      <c r="JHE2097" s="220"/>
      <c r="JHF2097" s="220"/>
      <c r="JHG2097" s="220"/>
      <c r="JHH2097" s="220"/>
      <c r="JHI2097" s="220"/>
      <c r="JHJ2097" s="220"/>
      <c r="JHK2097" s="220"/>
      <c r="JHL2097" s="220"/>
      <c r="JHM2097" s="220"/>
      <c r="JHN2097" s="220"/>
      <c r="JHO2097" s="220"/>
      <c r="JHP2097" s="220"/>
      <c r="JHQ2097" s="220"/>
      <c r="JHR2097" s="220"/>
      <c r="JHS2097" s="220"/>
      <c r="JHT2097" s="220"/>
      <c r="JHU2097" s="220"/>
      <c r="JHV2097" s="220"/>
      <c r="JHW2097" s="220"/>
      <c r="JHX2097" s="220"/>
      <c r="JHY2097" s="220"/>
      <c r="JHZ2097" s="220"/>
      <c r="JIA2097" s="220"/>
      <c r="JIB2097" s="220"/>
      <c r="JIC2097" s="220"/>
      <c r="JID2097" s="220"/>
      <c r="JIE2097" s="220"/>
      <c r="JIF2097" s="220"/>
      <c r="JIG2097" s="220"/>
      <c r="JIH2097" s="220"/>
      <c r="JII2097" s="220"/>
      <c r="JIJ2097" s="220"/>
      <c r="JIK2097" s="220"/>
      <c r="JIL2097" s="220"/>
      <c r="JIM2097" s="220"/>
      <c r="JIN2097" s="220"/>
      <c r="JIO2097" s="220"/>
      <c r="JIP2097" s="220"/>
      <c r="JIQ2097" s="220"/>
      <c r="JIR2097" s="220"/>
      <c r="JIS2097" s="220"/>
      <c r="JIT2097" s="220"/>
      <c r="JIU2097" s="220"/>
      <c r="JIV2097" s="220"/>
      <c r="JIW2097" s="220"/>
      <c r="JIX2097" s="220"/>
      <c r="JIY2097" s="220"/>
      <c r="JIZ2097" s="220"/>
      <c r="JJA2097" s="220"/>
      <c r="JJB2097" s="220"/>
      <c r="JJC2097" s="220"/>
      <c r="JJD2097" s="220"/>
      <c r="JJE2097" s="220"/>
      <c r="JJF2097" s="220"/>
      <c r="JJG2097" s="220"/>
      <c r="JJH2097" s="220"/>
      <c r="JJI2097" s="220"/>
      <c r="JJJ2097" s="220"/>
      <c r="JJK2097" s="220"/>
      <c r="JJL2097" s="220"/>
      <c r="JJM2097" s="220"/>
      <c r="JJN2097" s="220"/>
      <c r="JJO2097" s="220"/>
      <c r="JJP2097" s="220"/>
      <c r="JJQ2097" s="220"/>
      <c r="JJR2097" s="220"/>
      <c r="JJS2097" s="220"/>
      <c r="JJT2097" s="220"/>
      <c r="JJU2097" s="220"/>
      <c r="JJV2097" s="220"/>
      <c r="JJW2097" s="220"/>
      <c r="JJX2097" s="220"/>
      <c r="JJY2097" s="220"/>
      <c r="JJZ2097" s="220"/>
      <c r="JKA2097" s="220"/>
      <c r="JKB2097" s="220"/>
      <c r="JKC2097" s="220"/>
      <c r="JKD2097" s="220"/>
      <c r="JKE2097" s="220"/>
      <c r="JKF2097" s="220"/>
      <c r="JKG2097" s="220"/>
      <c r="JKH2097" s="220"/>
      <c r="JKI2097" s="220"/>
      <c r="JKJ2097" s="220"/>
      <c r="JKK2097" s="220"/>
      <c r="JKL2097" s="220"/>
      <c r="JKM2097" s="220"/>
      <c r="JKN2097" s="220"/>
      <c r="JKO2097" s="220"/>
      <c r="JKP2097" s="220"/>
      <c r="JKQ2097" s="220"/>
      <c r="JKR2097" s="220"/>
      <c r="JKS2097" s="220"/>
      <c r="JKT2097" s="220"/>
      <c r="JKU2097" s="220"/>
      <c r="JKV2097" s="220"/>
      <c r="JKW2097" s="220"/>
      <c r="JKX2097" s="220"/>
      <c r="JKY2097" s="220"/>
      <c r="JKZ2097" s="220"/>
      <c r="JLA2097" s="220"/>
      <c r="JLB2097" s="220"/>
      <c r="JLC2097" s="220"/>
      <c r="JLD2097" s="220"/>
      <c r="JLE2097" s="220"/>
      <c r="JLF2097" s="220"/>
      <c r="JLG2097" s="220"/>
      <c r="JLH2097" s="220"/>
      <c r="JLI2097" s="220"/>
      <c r="JLJ2097" s="220"/>
      <c r="JLK2097" s="220"/>
      <c r="JLL2097" s="220"/>
      <c r="JLM2097" s="220"/>
      <c r="JLN2097" s="220"/>
      <c r="JLO2097" s="220"/>
      <c r="JLP2097" s="220"/>
      <c r="JLQ2097" s="220"/>
      <c r="JLR2097" s="220"/>
      <c r="JLS2097" s="220"/>
      <c r="JLT2097" s="220"/>
      <c r="JLU2097" s="220"/>
      <c r="JLV2097" s="220"/>
      <c r="JLW2097" s="220"/>
      <c r="JLX2097" s="220"/>
      <c r="JLY2097" s="220"/>
      <c r="JLZ2097" s="220"/>
      <c r="JMA2097" s="220"/>
      <c r="JMB2097" s="220"/>
      <c r="JMC2097" s="220"/>
      <c r="JMD2097" s="220"/>
      <c r="JME2097" s="220"/>
      <c r="JMF2097" s="220"/>
      <c r="JMG2097" s="220"/>
      <c r="JMH2097" s="220"/>
      <c r="JMI2097" s="220"/>
      <c r="JMJ2097" s="220"/>
      <c r="JMK2097" s="220"/>
      <c r="JML2097" s="220"/>
      <c r="JMM2097" s="220"/>
      <c r="JMN2097" s="220"/>
      <c r="JMO2097" s="220"/>
      <c r="JMP2097" s="220"/>
      <c r="JMQ2097" s="220"/>
      <c r="JMR2097" s="220"/>
      <c r="JMS2097" s="220"/>
      <c r="JMT2097" s="220"/>
      <c r="JMU2097" s="220"/>
      <c r="JMV2097" s="220"/>
      <c r="JMW2097" s="220"/>
      <c r="JMX2097" s="220"/>
      <c r="JMY2097" s="220"/>
      <c r="JMZ2097" s="220"/>
      <c r="JNA2097" s="220"/>
      <c r="JNB2097" s="220"/>
      <c r="JNC2097" s="220"/>
      <c r="JND2097" s="220"/>
      <c r="JNE2097" s="220"/>
      <c r="JNF2097" s="220"/>
      <c r="JNG2097" s="220"/>
      <c r="JNH2097" s="220"/>
      <c r="JNI2097" s="220"/>
      <c r="JNJ2097" s="220"/>
      <c r="JNK2097" s="220"/>
      <c r="JNL2097" s="220"/>
      <c r="JNM2097" s="220"/>
      <c r="JNN2097" s="220"/>
      <c r="JNO2097" s="220"/>
      <c r="JNP2097" s="220"/>
      <c r="JNQ2097" s="220"/>
      <c r="JNR2097" s="220"/>
      <c r="JNS2097" s="220"/>
      <c r="JNT2097" s="220"/>
      <c r="JNU2097" s="220"/>
      <c r="JNV2097" s="220"/>
      <c r="JNW2097" s="220"/>
      <c r="JNX2097" s="220"/>
      <c r="JNY2097" s="220"/>
      <c r="JNZ2097" s="220"/>
      <c r="JOA2097" s="220"/>
      <c r="JOB2097" s="220"/>
      <c r="JOC2097" s="220"/>
      <c r="JOD2097" s="220"/>
      <c r="JOE2097" s="220"/>
      <c r="JOF2097" s="220"/>
      <c r="JOG2097" s="220"/>
      <c r="JOH2097" s="220"/>
      <c r="JOI2097" s="220"/>
      <c r="JOJ2097" s="220"/>
      <c r="JOK2097" s="220"/>
      <c r="JOL2097" s="220"/>
      <c r="JOM2097" s="220"/>
      <c r="JON2097" s="220"/>
      <c r="JOO2097" s="220"/>
      <c r="JOP2097" s="220"/>
      <c r="JOQ2097" s="220"/>
      <c r="JOR2097" s="220"/>
      <c r="JOS2097" s="220"/>
      <c r="JOT2097" s="220"/>
      <c r="JOU2097" s="220"/>
      <c r="JOV2097" s="220"/>
      <c r="JOW2097" s="220"/>
      <c r="JOX2097" s="220"/>
      <c r="JOY2097" s="220"/>
      <c r="JOZ2097" s="220"/>
      <c r="JPA2097" s="220"/>
      <c r="JPB2097" s="220"/>
      <c r="JPC2097" s="220"/>
      <c r="JPD2097" s="220"/>
      <c r="JPE2097" s="220"/>
      <c r="JPF2097" s="220"/>
      <c r="JPG2097" s="220"/>
      <c r="JPH2097" s="220"/>
      <c r="JPI2097" s="220"/>
      <c r="JPJ2097" s="220"/>
      <c r="JPK2097" s="220"/>
      <c r="JPL2097" s="220"/>
      <c r="JPM2097" s="220"/>
      <c r="JPN2097" s="220"/>
      <c r="JPO2097" s="220"/>
      <c r="JPP2097" s="220"/>
      <c r="JPQ2097" s="220"/>
      <c r="JPR2097" s="220"/>
      <c r="JPS2097" s="220"/>
      <c r="JPT2097" s="220"/>
      <c r="JPU2097" s="220"/>
      <c r="JPV2097" s="220"/>
      <c r="JPW2097" s="220"/>
      <c r="JPX2097" s="220"/>
      <c r="JPY2097" s="220"/>
      <c r="JPZ2097" s="220"/>
      <c r="JQA2097" s="220"/>
      <c r="JQB2097" s="220"/>
      <c r="JQC2097" s="220"/>
      <c r="JQD2097" s="220"/>
      <c r="JQE2097" s="220"/>
      <c r="JQF2097" s="220"/>
      <c r="JQG2097" s="220"/>
      <c r="JQH2097" s="220"/>
      <c r="JQI2097" s="220"/>
      <c r="JQJ2097" s="220"/>
      <c r="JQK2097" s="220"/>
      <c r="JQL2097" s="220"/>
      <c r="JQM2097" s="220"/>
      <c r="JQN2097" s="220"/>
      <c r="JQO2097" s="220"/>
      <c r="JQP2097" s="220"/>
      <c r="JQQ2097" s="220"/>
      <c r="JQR2097" s="220"/>
      <c r="JQS2097" s="220"/>
      <c r="JQT2097" s="220"/>
      <c r="JQU2097" s="220"/>
      <c r="JQV2097" s="220"/>
      <c r="JQW2097" s="220"/>
      <c r="JQX2097" s="220"/>
      <c r="JQY2097" s="220"/>
      <c r="JQZ2097" s="220"/>
      <c r="JRA2097" s="220"/>
      <c r="JRB2097" s="220"/>
      <c r="JRC2097" s="220"/>
      <c r="JRD2097" s="220"/>
      <c r="JRE2097" s="220"/>
      <c r="JRF2097" s="220"/>
      <c r="JRG2097" s="220"/>
      <c r="JRH2097" s="220"/>
      <c r="JRI2097" s="220"/>
      <c r="JRJ2097" s="220"/>
      <c r="JRK2097" s="220"/>
      <c r="JRL2097" s="220"/>
      <c r="JRM2097" s="220"/>
      <c r="JRN2097" s="220"/>
      <c r="JRO2097" s="220"/>
      <c r="JRP2097" s="220"/>
      <c r="JRQ2097" s="220"/>
      <c r="JRR2097" s="220"/>
      <c r="JRS2097" s="220"/>
      <c r="JRT2097" s="220"/>
      <c r="JRU2097" s="220"/>
      <c r="JRV2097" s="220"/>
      <c r="JRW2097" s="220"/>
      <c r="JRX2097" s="220"/>
      <c r="JRY2097" s="220"/>
      <c r="JRZ2097" s="220"/>
      <c r="JSA2097" s="220"/>
      <c r="JSB2097" s="220"/>
      <c r="JSC2097" s="220"/>
      <c r="JSD2097" s="220"/>
      <c r="JSE2097" s="220"/>
      <c r="JSF2097" s="220"/>
      <c r="JSG2097" s="220"/>
      <c r="JSH2097" s="220"/>
      <c r="JSI2097" s="220"/>
      <c r="JSJ2097" s="220"/>
      <c r="JSK2097" s="220"/>
      <c r="JSL2097" s="220"/>
      <c r="JSM2097" s="220"/>
      <c r="JSN2097" s="220"/>
      <c r="JSO2097" s="220"/>
      <c r="JSP2097" s="220"/>
      <c r="JSQ2097" s="220"/>
      <c r="JSR2097" s="220"/>
      <c r="JSS2097" s="220"/>
      <c r="JST2097" s="220"/>
      <c r="JSU2097" s="220"/>
      <c r="JSV2097" s="220"/>
      <c r="JSW2097" s="220"/>
      <c r="JSX2097" s="220"/>
      <c r="JSY2097" s="220"/>
      <c r="JSZ2097" s="220"/>
      <c r="JTA2097" s="220"/>
      <c r="JTB2097" s="220"/>
      <c r="JTC2097" s="220"/>
      <c r="JTD2097" s="220"/>
      <c r="JTE2097" s="220"/>
      <c r="JTF2097" s="220"/>
      <c r="JTG2097" s="220"/>
      <c r="JTH2097" s="220"/>
      <c r="JTI2097" s="220"/>
      <c r="JTJ2097" s="220"/>
      <c r="JTK2097" s="220"/>
      <c r="JTL2097" s="220"/>
      <c r="JTM2097" s="220"/>
      <c r="JTN2097" s="220"/>
      <c r="JTO2097" s="220"/>
      <c r="JTP2097" s="220"/>
      <c r="JTQ2097" s="220"/>
      <c r="JTR2097" s="220"/>
      <c r="JTS2097" s="220"/>
      <c r="JTT2097" s="220"/>
      <c r="JTU2097" s="220"/>
      <c r="JTV2097" s="220"/>
      <c r="JTW2097" s="220"/>
      <c r="JTX2097" s="220"/>
      <c r="JTY2097" s="220"/>
      <c r="JTZ2097" s="220"/>
      <c r="JUA2097" s="220"/>
      <c r="JUB2097" s="220"/>
      <c r="JUC2097" s="220"/>
      <c r="JUD2097" s="220"/>
      <c r="JUE2097" s="220"/>
      <c r="JUF2097" s="220"/>
      <c r="JUG2097" s="220"/>
      <c r="JUH2097" s="220"/>
      <c r="JUI2097" s="220"/>
      <c r="JUJ2097" s="220"/>
      <c r="JUK2097" s="220"/>
      <c r="JUL2097" s="220"/>
      <c r="JUM2097" s="220"/>
      <c r="JUN2097" s="220"/>
      <c r="JUO2097" s="220"/>
      <c r="JUP2097" s="220"/>
      <c r="JUQ2097" s="220"/>
      <c r="JUR2097" s="220"/>
      <c r="JUS2097" s="220"/>
      <c r="JUT2097" s="220"/>
      <c r="JUU2097" s="220"/>
      <c r="JUV2097" s="220"/>
      <c r="JUW2097" s="220"/>
      <c r="JUX2097" s="220"/>
      <c r="JUY2097" s="220"/>
      <c r="JUZ2097" s="220"/>
      <c r="JVA2097" s="220"/>
      <c r="JVB2097" s="220"/>
      <c r="JVC2097" s="220"/>
      <c r="JVD2097" s="220"/>
      <c r="JVE2097" s="220"/>
      <c r="JVF2097" s="220"/>
      <c r="JVG2097" s="220"/>
      <c r="JVH2097" s="220"/>
      <c r="JVI2097" s="220"/>
      <c r="JVJ2097" s="220"/>
      <c r="JVK2097" s="220"/>
      <c r="JVL2097" s="220"/>
      <c r="JVM2097" s="220"/>
      <c r="JVN2097" s="220"/>
      <c r="JVO2097" s="220"/>
      <c r="JVP2097" s="220"/>
      <c r="JVQ2097" s="220"/>
      <c r="JVR2097" s="220"/>
      <c r="JVS2097" s="220"/>
      <c r="JVT2097" s="220"/>
      <c r="JVU2097" s="220"/>
      <c r="JVV2097" s="220"/>
      <c r="JVW2097" s="220"/>
      <c r="JVX2097" s="220"/>
      <c r="JVY2097" s="220"/>
      <c r="JVZ2097" s="220"/>
      <c r="JWA2097" s="220"/>
      <c r="JWB2097" s="220"/>
      <c r="JWC2097" s="220"/>
      <c r="JWD2097" s="220"/>
      <c r="JWE2097" s="220"/>
      <c r="JWF2097" s="220"/>
      <c r="JWG2097" s="220"/>
      <c r="JWH2097" s="220"/>
      <c r="JWI2097" s="220"/>
      <c r="JWJ2097" s="220"/>
      <c r="JWK2097" s="220"/>
      <c r="JWL2097" s="220"/>
      <c r="JWM2097" s="220"/>
      <c r="JWN2097" s="220"/>
      <c r="JWO2097" s="220"/>
      <c r="JWP2097" s="220"/>
      <c r="JWQ2097" s="220"/>
      <c r="JWR2097" s="220"/>
      <c r="JWS2097" s="220"/>
      <c r="JWT2097" s="220"/>
      <c r="JWU2097" s="220"/>
      <c r="JWV2097" s="220"/>
      <c r="JWW2097" s="220"/>
      <c r="JWX2097" s="220"/>
      <c r="JWY2097" s="220"/>
      <c r="JWZ2097" s="220"/>
      <c r="JXA2097" s="220"/>
      <c r="JXB2097" s="220"/>
      <c r="JXC2097" s="220"/>
      <c r="JXD2097" s="220"/>
      <c r="JXE2097" s="220"/>
      <c r="JXF2097" s="220"/>
      <c r="JXG2097" s="220"/>
      <c r="JXH2097" s="220"/>
      <c r="JXI2097" s="220"/>
      <c r="JXJ2097" s="220"/>
      <c r="JXK2097" s="220"/>
      <c r="JXL2097" s="220"/>
      <c r="JXM2097" s="220"/>
      <c r="JXN2097" s="220"/>
      <c r="JXO2097" s="220"/>
      <c r="JXP2097" s="220"/>
      <c r="JXQ2097" s="220"/>
      <c r="JXR2097" s="220"/>
      <c r="JXS2097" s="220"/>
      <c r="JXT2097" s="220"/>
      <c r="JXU2097" s="220"/>
      <c r="JXV2097" s="220"/>
      <c r="JXW2097" s="220"/>
      <c r="JXX2097" s="220"/>
      <c r="JXY2097" s="220"/>
      <c r="JXZ2097" s="220"/>
      <c r="JYA2097" s="220"/>
      <c r="JYB2097" s="220"/>
      <c r="JYC2097" s="220"/>
      <c r="JYD2097" s="220"/>
      <c r="JYE2097" s="220"/>
      <c r="JYF2097" s="220"/>
      <c r="JYG2097" s="220"/>
      <c r="JYH2097" s="220"/>
      <c r="JYI2097" s="220"/>
      <c r="JYJ2097" s="220"/>
      <c r="JYK2097" s="220"/>
      <c r="JYL2097" s="220"/>
      <c r="JYM2097" s="220"/>
      <c r="JYN2097" s="220"/>
      <c r="JYO2097" s="220"/>
      <c r="JYP2097" s="220"/>
      <c r="JYQ2097" s="220"/>
      <c r="JYR2097" s="220"/>
      <c r="JYS2097" s="220"/>
      <c r="JYT2097" s="220"/>
      <c r="JYU2097" s="220"/>
      <c r="JYV2097" s="220"/>
      <c r="JYW2097" s="220"/>
      <c r="JYX2097" s="220"/>
      <c r="JYY2097" s="220"/>
      <c r="JYZ2097" s="220"/>
      <c r="JZA2097" s="220"/>
      <c r="JZB2097" s="220"/>
      <c r="JZC2097" s="220"/>
      <c r="JZD2097" s="220"/>
      <c r="JZE2097" s="220"/>
      <c r="JZF2097" s="220"/>
      <c r="JZG2097" s="220"/>
      <c r="JZH2097" s="220"/>
      <c r="JZI2097" s="220"/>
      <c r="JZJ2097" s="220"/>
      <c r="JZK2097" s="220"/>
      <c r="JZL2097" s="220"/>
      <c r="JZM2097" s="220"/>
      <c r="JZN2097" s="220"/>
      <c r="JZO2097" s="220"/>
      <c r="JZP2097" s="220"/>
      <c r="JZQ2097" s="220"/>
      <c r="JZR2097" s="220"/>
      <c r="JZS2097" s="220"/>
      <c r="JZT2097" s="220"/>
      <c r="JZU2097" s="220"/>
      <c r="JZV2097" s="220"/>
      <c r="JZW2097" s="220"/>
      <c r="JZX2097" s="220"/>
      <c r="JZY2097" s="220"/>
      <c r="JZZ2097" s="220"/>
      <c r="KAA2097" s="220"/>
      <c r="KAB2097" s="220"/>
      <c r="KAC2097" s="220"/>
      <c r="KAD2097" s="220"/>
      <c r="KAE2097" s="220"/>
      <c r="KAF2097" s="220"/>
      <c r="KAG2097" s="220"/>
      <c r="KAH2097" s="220"/>
      <c r="KAI2097" s="220"/>
      <c r="KAJ2097" s="220"/>
      <c r="KAK2097" s="220"/>
      <c r="KAL2097" s="220"/>
      <c r="KAM2097" s="220"/>
      <c r="KAN2097" s="220"/>
      <c r="KAO2097" s="220"/>
      <c r="KAP2097" s="220"/>
      <c r="KAQ2097" s="220"/>
      <c r="KAR2097" s="220"/>
      <c r="KAS2097" s="220"/>
      <c r="KAT2097" s="220"/>
      <c r="KAU2097" s="220"/>
      <c r="KAV2097" s="220"/>
      <c r="KAW2097" s="220"/>
      <c r="KAX2097" s="220"/>
      <c r="KAY2097" s="220"/>
      <c r="KAZ2097" s="220"/>
      <c r="KBA2097" s="220"/>
      <c r="KBB2097" s="220"/>
      <c r="KBC2097" s="220"/>
      <c r="KBD2097" s="220"/>
      <c r="KBE2097" s="220"/>
      <c r="KBF2097" s="220"/>
      <c r="KBG2097" s="220"/>
      <c r="KBH2097" s="220"/>
      <c r="KBI2097" s="220"/>
      <c r="KBJ2097" s="220"/>
      <c r="KBK2097" s="220"/>
      <c r="KBL2097" s="220"/>
      <c r="KBM2097" s="220"/>
      <c r="KBN2097" s="220"/>
      <c r="KBO2097" s="220"/>
      <c r="KBP2097" s="220"/>
      <c r="KBQ2097" s="220"/>
      <c r="KBR2097" s="220"/>
      <c r="KBS2097" s="220"/>
      <c r="KBT2097" s="220"/>
      <c r="KBU2097" s="220"/>
      <c r="KBV2097" s="220"/>
      <c r="KBW2097" s="220"/>
      <c r="KBX2097" s="220"/>
      <c r="KBY2097" s="220"/>
      <c r="KBZ2097" s="220"/>
      <c r="KCA2097" s="220"/>
      <c r="KCB2097" s="220"/>
      <c r="KCC2097" s="220"/>
      <c r="KCD2097" s="220"/>
      <c r="KCE2097" s="220"/>
      <c r="KCF2097" s="220"/>
      <c r="KCG2097" s="220"/>
      <c r="KCH2097" s="220"/>
      <c r="KCI2097" s="220"/>
      <c r="KCJ2097" s="220"/>
      <c r="KCK2097" s="220"/>
      <c r="KCL2097" s="220"/>
      <c r="KCM2097" s="220"/>
      <c r="KCN2097" s="220"/>
      <c r="KCO2097" s="220"/>
      <c r="KCP2097" s="220"/>
      <c r="KCQ2097" s="220"/>
      <c r="KCR2097" s="220"/>
      <c r="KCS2097" s="220"/>
      <c r="KCT2097" s="220"/>
      <c r="KCU2097" s="220"/>
      <c r="KCV2097" s="220"/>
      <c r="KCW2097" s="220"/>
      <c r="KCX2097" s="220"/>
      <c r="KCY2097" s="220"/>
      <c r="KCZ2097" s="220"/>
      <c r="KDA2097" s="220"/>
      <c r="KDB2097" s="220"/>
      <c r="KDC2097" s="220"/>
      <c r="KDD2097" s="220"/>
      <c r="KDE2097" s="220"/>
      <c r="KDF2097" s="220"/>
      <c r="KDG2097" s="220"/>
      <c r="KDH2097" s="220"/>
      <c r="KDI2097" s="220"/>
      <c r="KDJ2097" s="220"/>
      <c r="KDK2097" s="220"/>
      <c r="KDL2097" s="220"/>
      <c r="KDM2097" s="220"/>
      <c r="KDN2097" s="220"/>
      <c r="KDO2097" s="220"/>
      <c r="KDP2097" s="220"/>
      <c r="KDQ2097" s="220"/>
      <c r="KDR2097" s="220"/>
      <c r="KDS2097" s="220"/>
      <c r="KDT2097" s="220"/>
      <c r="KDU2097" s="220"/>
      <c r="KDV2097" s="220"/>
      <c r="KDW2097" s="220"/>
      <c r="KDX2097" s="220"/>
      <c r="KDY2097" s="220"/>
      <c r="KDZ2097" s="220"/>
      <c r="KEA2097" s="220"/>
      <c r="KEB2097" s="220"/>
      <c r="KEC2097" s="220"/>
      <c r="KED2097" s="220"/>
      <c r="KEE2097" s="220"/>
      <c r="KEF2097" s="220"/>
      <c r="KEG2097" s="220"/>
      <c r="KEH2097" s="220"/>
      <c r="KEI2097" s="220"/>
      <c r="KEJ2097" s="220"/>
      <c r="KEK2097" s="220"/>
      <c r="KEL2097" s="220"/>
      <c r="KEM2097" s="220"/>
      <c r="KEN2097" s="220"/>
      <c r="KEO2097" s="220"/>
      <c r="KEP2097" s="220"/>
      <c r="KEQ2097" s="220"/>
      <c r="KER2097" s="220"/>
      <c r="KES2097" s="220"/>
      <c r="KET2097" s="220"/>
      <c r="KEU2097" s="220"/>
      <c r="KEV2097" s="220"/>
      <c r="KEW2097" s="220"/>
      <c r="KEX2097" s="220"/>
      <c r="KEY2097" s="220"/>
      <c r="KEZ2097" s="220"/>
      <c r="KFA2097" s="220"/>
      <c r="KFB2097" s="220"/>
      <c r="KFC2097" s="220"/>
      <c r="KFD2097" s="220"/>
      <c r="KFE2097" s="220"/>
      <c r="KFF2097" s="220"/>
      <c r="KFG2097" s="220"/>
      <c r="KFH2097" s="220"/>
      <c r="KFI2097" s="220"/>
      <c r="KFJ2097" s="220"/>
      <c r="KFK2097" s="220"/>
      <c r="KFL2097" s="220"/>
      <c r="KFM2097" s="220"/>
      <c r="KFN2097" s="220"/>
      <c r="KFO2097" s="220"/>
      <c r="KFP2097" s="220"/>
      <c r="KFQ2097" s="220"/>
      <c r="KFR2097" s="220"/>
      <c r="KFS2097" s="220"/>
      <c r="KFT2097" s="220"/>
      <c r="KFU2097" s="220"/>
      <c r="KFV2097" s="220"/>
      <c r="KFW2097" s="220"/>
      <c r="KFX2097" s="220"/>
      <c r="KFY2097" s="220"/>
      <c r="KFZ2097" s="220"/>
      <c r="KGA2097" s="220"/>
      <c r="KGB2097" s="220"/>
      <c r="KGC2097" s="220"/>
      <c r="KGD2097" s="220"/>
      <c r="KGE2097" s="220"/>
      <c r="KGF2097" s="220"/>
      <c r="KGG2097" s="220"/>
      <c r="KGH2097" s="220"/>
      <c r="KGI2097" s="220"/>
      <c r="KGJ2097" s="220"/>
      <c r="KGK2097" s="220"/>
      <c r="KGL2097" s="220"/>
      <c r="KGM2097" s="220"/>
      <c r="KGN2097" s="220"/>
      <c r="KGO2097" s="220"/>
      <c r="KGP2097" s="220"/>
      <c r="KGQ2097" s="220"/>
      <c r="KGR2097" s="220"/>
      <c r="KGS2097" s="220"/>
      <c r="KGT2097" s="220"/>
      <c r="KGU2097" s="220"/>
      <c r="KGV2097" s="220"/>
      <c r="KGW2097" s="220"/>
      <c r="KGX2097" s="220"/>
      <c r="KGY2097" s="220"/>
      <c r="KGZ2097" s="220"/>
      <c r="KHA2097" s="220"/>
      <c r="KHB2097" s="220"/>
      <c r="KHC2097" s="220"/>
      <c r="KHD2097" s="220"/>
      <c r="KHE2097" s="220"/>
      <c r="KHF2097" s="220"/>
      <c r="KHG2097" s="220"/>
      <c r="KHH2097" s="220"/>
      <c r="KHI2097" s="220"/>
      <c r="KHJ2097" s="220"/>
      <c r="KHK2097" s="220"/>
      <c r="KHL2097" s="220"/>
      <c r="KHM2097" s="220"/>
      <c r="KHN2097" s="220"/>
      <c r="KHO2097" s="220"/>
      <c r="KHP2097" s="220"/>
      <c r="KHQ2097" s="220"/>
      <c r="KHR2097" s="220"/>
      <c r="KHS2097" s="220"/>
      <c r="KHT2097" s="220"/>
      <c r="KHU2097" s="220"/>
      <c r="KHV2097" s="220"/>
      <c r="KHW2097" s="220"/>
      <c r="KHX2097" s="220"/>
      <c r="KHY2097" s="220"/>
      <c r="KHZ2097" s="220"/>
      <c r="KIA2097" s="220"/>
      <c r="KIB2097" s="220"/>
      <c r="KIC2097" s="220"/>
      <c r="KID2097" s="220"/>
      <c r="KIE2097" s="220"/>
      <c r="KIF2097" s="220"/>
      <c r="KIG2097" s="220"/>
      <c r="KIH2097" s="220"/>
      <c r="KII2097" s="220"/>
      <c r="KIJ2097" s="220"/>
      <c r="KIK2097" s="220"/>
      <c r="KIL2097" s="220"/>
      <c r="KIM2097" s="220"/>
      <c r="KIN2097" s="220"/>
      <c r="KIO2097" s="220"/>
      <c r="KIP2097" s="220"/>
      <c r="KIQ2097" s="220"/>
      <c r="KIR2097" s="220"/>
      <c r="KIS2097" s="220"/>
      <c r="KIT2097" s="220"/>
      <c r="KIU2097" s="220"/>
      <c r="KIV2097" s="220"/>
      <c r="KIW2097" s="220"/>
      <c r="KIX2097" s="220"/>
      <c r="KIY2097" s="220"/>
      <c r="KIZ2097" s="220"/>
      <c r="KJA2097" s="220"/>
      <c r="KJB2097" s="220"/>
      <c r="KJC2097" s="220"/>
      <c r="KJD2097" s="220"/>
      <c r="KJE2097" s="220"/>
      <c r="KJF2097" s="220"/>
      <c r="KJG2097" s="220"/>
      <c r="KJH2097" s="220"/>
      <c r="KJI2097" s="220"/>
      <c r="KJJ2097" s="220"/>
      <c r="KJK2097" s="220"/>
      <c r="KJL2097" s="220"/>
      <c r="KJM2097" s="220"/>
      <c r="KJN2097" s="220"/>
      <c r="KJO2097" s="220"/>
      <c r="KJP2097" s="220"/>
      <c r="KJQ2097" s="220"/>
      <c r="KJR2097" s="220"/>
      <c r="KJS2097" s="220"/>
      <c r="KJT2097" s="220"/>
      <c r="KJU2097" s="220"/>
      <c r="KJV2097" s="220"/>
      <c r="KJW2097" s="220"/>
      <c r="KJX2097" s="220"/>
      <c r="KJY2097" s="220"/>
      <c r="KJZ2097" s="220"/>
      <c r="KKA2097" s="220"/>
      <c r="KKB2097" s="220"/>
      <c r="KKC2097" s="220"/>
      <c r="KKD2097" s="220"/>
      <c r="KKE2097" s="220"/>
      <c r="KKF2097" s="220"/>
      <c r="KKG2097" s="220"/>
      <c r="KKH2097" s="220"/>
      <c r="KKI2097" s="220"/>
      <c r="KKJ2097" s="220"/>
      <c r="KKK2097" s="220"/>
      <c r="KKL2097" s="220"/>
      <c r="KKM2097" s="220"/>
      <c r="KKN2097" s="220"/>
      <c r="KKO2097" s="220"/>
      <c r="KKP2097" s="220"/>
      <c r="KKQ2097" s="220"/>
      <c r="KKR2097" s="220"/>
      <c r="KKS2097" s="220"/>
      <c r="KKT2097" s="220"/>
      <c r="KKU2097" s="220"/>
      <c r="KKV2097" s="220"/>
      <c r="KKW2097" s="220"/>
      <c r="KKX2097" s="220"/>
      <c r="KKY2097" s="220"/>
      <c r="KKZ2097" s="220"/>
      <c r="KLA2097" s="220"/>
      <c r="KLB2097" s="220"/>
      <c r="KLC2097" s="220"/>
      <c r="KLD2097" s="220"/>
      <c r="KLE2097" s="220"/>
      <c r="KLF2097" s="220"/>
      <c r="KLG2097" s="220"/>
      <c r="KLH2097" s="220"/>
      <c r="KLI2097" s="220"/>
      <c r="KLJ2097" s="220"/>
      <c r="KLK2097" s="220"/>
      <c r="KLL2097" s="220"/>
      <c r="KLM2097" s="220"/>
      <c r="KLN2097" s="220"/>
      <c r="KLO2097" s="220"/>
      <c r="KLP2097" s="220"/>
      <c r="KLQ2097" s="220"/>
      <c r="KLR2097" s="220"/>
      <c r="KLS2097" s="220"/>
      <c r="KLT2097" s="220"/>
      <c r="KLU2097" s="220"/>
      <c r="KLV2097" s="220"/>
      <c r="KLW2097" s="220"/>
      <c r="KLX2097" s="220"/>
      <c r="KLY2097" s="220"/>
      <c r="KLZ2097" s="220"/>
      <c r="KMA2097" s="220"/>
      <c r="KMB2097" s="220"/>
      <c r="KMC2097" s="220"/>
      <c r="KMD2097" s="220"/>
      <c r="KME2097" s="220"/>
      <c r="KMF2097" s="220"/>
      <c r="KMG2097" s="220"/>
      <c r="KMH2097" s="220"/>
      <c r="KMI2097" s="220"/>
      <c r="KMJ2097" s="220"/>
      <c r="KMK2097" s="220"/>
      <c r="KML2097" s="220"/>
      <c r="KMM2097" s="220"/>
      <c r="KMN2097" s="220"/>
      <c r="KMO2097" s="220"/>
      <c r="KMP2097" s="220"/>
      <c r="KMQ2097" s="220"/>
      <c r="KMR2097" s="220"/>
      <c r="KMS2097" s="220"/>
      <c r="KMT2097" s="220"/>
      <c r="KMU2097" s="220"/>
      <c r="KMV2097" s="220"/>
      <c r="KMW2097" s="220"/>
      <c r="KMX2097" s="220"/>
      <c r="KMY2097" s="220"/>
      <c r="KMZ2097" s="220"/>
      <c r="KNA2097" s="220"/>
      <c r="KNB2097" s="220"/>
      <c r="KNC2097" s="220"/>
      <c r="KND2097" s="220"/>
      <c r="KNE2097" s="220"/>
      <c r="KNF2097" s="220"/>
      <c r="KNG2097" s="220"/>
      <c r="KNH2097" s="220"/>
      <c r="KNI2097" s="220"/>
      <c r="KNJ2097" s="220"/>
      <c r="KNK2097" s="220"/>
      <c r="KNL2097" s="220"/>
      <c r="KNM2097" s="220"/>
      <c r="KNN2097" s="220"/>
      <c r="KNO2097" s="220"/>
      <c r="KNP2097" s="220"/>
      <c r="KNQ2097" s="220"/>
      <c r="KNR2097" s="220"/>
      <c r="KNS2097" s="220"/>
      <c r="KNT2097" s="220"/>
      <c r="KNU2097" s="220"/>
      <c r="KNV2097" s="220"/>
      <c r="KNW2097" s="220"/>
      <c r="KNX2097" s="220"/>
      <c r="KNY2097" s="220"/>
      <c r="KNZ2097" s="220"/>
      <c r="KOA2097" s="220"/>
      <c r="KOB2097" s="220"/>
      <c r="KOC2097" s="220"/>
      <c r="KOD2097" s="220"/>
      <c r="KOE2097" s="220"/>
      <c r="KOF2097" s="220"/>
      <c r="KOG2097" s="220"/>
      <c r="KOH2097" s="220"/>
      <c r="KOI2097" s="220"/>
      <c r="KOJ2097" s="220"/>
      <c r="KOK2097" s="220"/>
      <c r="KOL2097" s="220"/>
      <c r="KOM2097" s="220"/>
      <c r="KON2097" s="220"/>
      <c r="KOO2097" s="220"/>
      <c r="KOP2097" s="220"/>
      <c r="KOQ2097" s="220"/>
      <c r="KOR2097" s="220"/>
      <c r="KOS2097" s="220"/>
      <c r="KOT2097" s="220"/>
      <c r="KOU2097" s="220"/>
      <c r="KOV2097" s="220"/>
      <c r="KOW2097" s="220"/>
      <c r="KOX2097" s="220"/>
      <c r="KOY2097" s="220"/>
      <c r="KOZ2097" s="220"/>
      <c r="KPA2097" s="220"/>
      <c r="KPB2097" s="220"/>
      <c r="KPC2097" s="220"/>
      <c r="KPD2097" s="220"/>
      <c r="KPE2097" s="220"/>
      <c r="KPF2097" s="220"/>
      <c r="KPG2097" s="220"/>
      <c r="KPH2097" s="220"/>
      <c r="KPI2097" s="220"/>
      <c r="KPJ2097" s="220"/>
      <c r="KPK2097" s="220"/>
      <c r="KPL2097" s="220"/>
      <c r="KPM2097" s="220"/>
      <c r="KPN2097" s="220"/>
      <c r="KPO2097" s="220"/>
      <c r="KPP2097" s="220"/>
      <c r="KPQ2097" s="220"/>
      <c r="KPR2097" s="220"/>
      <c r="KPS2097" s="220"/>
      <c r="KPT2097" s="220"/>
      <c r="KPU2097" s="220"/>
      <c r="KPV2097" s="220"/>
      <c r="KPW2097" s="220"/>
      <c r="KPX2097" s="220"/>
      <c r="KPY2097" s="220"/>
      <c r="KPZ2097" s="220"/>
      <c r="KQA2097" s="220"/>
      <c r="KQB2097" s="220"/>
      <c r="KQC2097" s="220"/>
      <c r="KQD2097" s="220"/>
      <c r="KQE2097" s="220"/>
      <c r="KQF2097" s="220"/>
      <c r="KQG2097" s="220"/>
      <c r="KQH2097" s="220"/>
      <c r="KQI2097" s="220"/>
      <c r="KQJ2097" s="220"/>
      <c r="KQK2097" s="220"/>
      <c r="KQL2097" s="220"/>
      <c r="KQM2097" s="220"/>
      <c r="KQN2097" s="220"/>
      <c r="KQO2097" s="220"/>
      <c r="KQP2097" s="220"/>
      <c r="KQQ2097" s="220"/>
      <c r="KQR2097" s="220"/>
      <c r="KQS2097" s="220"/>
      <c r="KQT2097" s="220"/>
      <c r="KQU2097" s="220"/>
      <c r="KQV2097" s="220"/>
      <c r="KQW2097" s="220"/>
      <c r="KQX2097" s="220"/>
      <c r="KQY2097" s="220"/>
      <c r="KQZ2097" s="220"/>
      <c r="KRA2097" s="220"/>
      <c r="KRB2097" s="220"/>
      <c r="KRC2097" s="220"/>
      <c r="KRD2097" s="220"/>
      <c r="KRE2097" s="220"/>
      <c r="KRF2097" s="220"/>
      <c r="KRG2097" s="220"/>
      <c r="KRH2097" s="220"/>
      <c r="KRI2097" s="220"/>
      <c r="KRJ2097" s="220"/>
      <c r="KRK2097" s="220"/>
      <c r="KRL2097" s="220"/>
      <c r="KRM2097" s="220"/>
      <c r="KRN2097" s="220"/>
      <c r="KRO2097" s="220"/>
      <c r="KRP2097" s="220"/>
      <c r="KRQ2097" s="220"/>
      <c r="KRR2097" s="220"/>
      <c r="KRS2097" s="220"/>
      <c r="KRT2097" s="220"/>
      <c r="KRU2097" s="220"/>
      <c r="KRV2097" s="220"/>
      <c r="KRW2097" s="220"/>
      <c r="KRX2097" s="220"/>
      <c r="KRY2097" s="220"/>
      <c r="KRZ2097" s="220"/>
      <c r="KSA2097" s="220"/>
      <c r="KSB2097" s="220"/>
      <c r="KSC2097" s="220"/>
      <c r="KSD2097" s="220"/>
      <c r="KSE2097" s="220"/>
      <c r="KSF2097" s="220"/>
      <c r="KSG2097" s="220"/>
      <c r="KSH2097" s="220"/>
      <c r="KSI2097" s="220"/>
      <c r="KSJ2097" s="220"/>
      <c r="KSK2097" s="220"/>
      <c r="KSL2097" s="220"/>
      <c r="KSM2097" s="220"/>
      <c r="KSN2097" s="220"/>
      <c r="KSO2097" s="220"/>
      <c r="KSP2097" s="220"/>
      <c r="KSQ2097" s="220"/>
      <c r="KSR2097" s="220"/>
      <c r="KSS2097" s="220"/>
      <c r="KST2097" s="220"/>
      <c r="KSU2097" s="220"/>
      <c r="KSV2097" s="220"/>
      <c r="KSW2097" s="220"/>
      <c r="KSX2097" s="220"/>
      <c r="KSY2097" s="220"/>
      <c r="KSZ2097" s="220"/>
      <c r="KTA2097" s="220"/>
      <c r="KTB2097" s="220"/>
      <c r="KTC2097" s="220"/>
      <c r="KTD2097" s="220"/>
      <c r="KTE2097" s="220"/>
      <c r="KTF2097" s="220"/>
      <c r="KTG2097" s="220"/>
      <c r="KTH2097" s="220"/>
      <c r="KTI2097" s="220"/>
      <c r="KTJ2097" s="220"/>
      <c r="KTK2097" s="220"/>
      <c r="KTL2097" s="220"/>
      <c r="KTM2097" s="220"/>
      <c r="KTN2097" s="220"/>
      <c r="KTO2097" s="220"/>
      <c r="KTP2097" s="220"/>
      <c r="KTQ2097" s="220"/>
      <c r="KTR2097" s="220"/>
      <c r="KTS2097" s="220"/>
      <c r="KTT2097" s="220"/>
      <c r="KTU2097" s="220"/>
      <c r="KTV2097" s="220"/>
      <c r="KTW2097" s="220"/>
      <c r="KTX2097" s="220"/>
      <c r="KTY2097" s="220"/>
      <c r="KTZ2097" s="220"/>
      <c r="KUA2097" s="220"/>
      <c r="KUB2097" s="220"/>
      <c r="KUC2097" s="220"/>
      <c r="KUD2097" s="220"/>
      <c r="KUE2097" s="220"/>
      <c r="KUF2097" s="220"/>
      <c r="KUG2097" s="220"/>
      <c r="KUH2097" s="220"/>
      <c r="KUI2097" s="220"/>
      <c r="KUJ2097" s="220"/>
      <c r="KUK2097" s="220"/>
      <c r="KUL2097" s="220"/>
      <c r="KUM2097" s="220"/>
      <c r="KUN2097" s="220"/>
      <c r="KUO2097" s="220"/>
      <c r="KUP2097" s="220"/>
      <c r="KUQ2097" s="220"/>
      <c r="KUR2097" s="220"/>
      <c r="KUS2097" s="220"/>
      <c r="KUT2097" s="220"/>
      <c r="KUU2097" s="220"/>
      <c r="KUV2097" s="220"/>
      <c r="KUW2097" s="220"/>
      <c r="KUX2097" s="220"/>
      <c r="KUY2097" s="220"/>
      <c r="KUZ2097" s="220"/>
      <c r="KVA2097" s="220"/>
      <c r="KVB2097" s="220"/>
      <c r="KVC2097" s="220"/>
      <c r="KVD2097" s="220"/>
      <c r="KVE2097" s="220"/>
      <c r="KVF2097" s="220"/>
      <c r="KVG2097" s="220"/>
      <c r="KVH2097" s="220"/>
      <c r="KVI2097" s="220"/>
      <c r="KVJ2097" s="220"/>
      <c r="KVK2097" s="220"/>
      <c r="KVL2097" s="220"/>
      <c r="KVM2097" s="220"/>
      <c r="KVN2097" s="220"/>
      <c r="KVO2097" s="220"/>
      <c r="KVP2097" s="220"/>
      <c r="KVQ2097" s="220"/>
      <c r="KVR2097" s="220"/>
      <c r="KVS2097" s="220"/>
      <c r="KVT2097" s="220"/>
      <c r="KVU2097" s="220"/>
      <c r="KVV2097" s="220"/>
      <c r="KVW2097" s="220"/>
      <c r="KVX2097" s="220"/>
      <c r="KVY2097" s="220"/>
      <c r="KVZ2097" s="220"/>
      <c r="KWA2097" s="220"/>
      <c r="KWB2097" s="220"/>
      <c r="KWC2097" s="220"/>
      <c r="KWD2097" s="220"/>
      <c r="KWE2097" s="220"/>
      <c r="KWF2097" s="220"/>
      <c r="KWG2097" s="220"/>
      <c r="KWH2097" s="220"/>
      <c r="KWI2097" s="220"/>
      <c r="KWJ2097" s="220"/>
      <c r="KWK2097" s="220"/>
      <c r="KWL2097" s="220"/>
      <c r="KWM2097" s="220"/>
      <c r="KWN2097" s="220"/>
      <c r="KWO2097" s="220"/>
      <c r="KWP2097" s="220"/>
      <c r="KWQ2097" s="220"/>
      <c r="KWR2097" s="220"/>
      <c r="KWS2097" s="220"/>
      <c r="KWT2097" s="220"/>
      <c r="KWU2097" s="220"/>
      <c r="KWV2097" s="220"/>
      <c r="KWW2097" s="220"/>
      <c r="KWX2097" s="220"/>
      <c r="KWY2097" s="220"/>
      <c r="KWZ2097" s="220"/>
      <c r="KXA2097" s="220"/>
      <c r="KXB2097" s="220"/>
      <c r="KXC2097" s="220"/>
      <c r="KXD2097" s="220"/>
      <c r="KXE2097" s="220"/>
      <c r="KXF2097" s="220"/>
      <c r="KXG2097" s="220"/>
      <c r="KXH2097" s="220"/>
      <c r="KXI2097" s="220"/>
      <c r="KXJ2097" s="220"/>
      <c r="KXK2097" s="220"/>
      <c r="KXL2097" s="220"/>
      <c r="KXM2097" s="220"/>
      <c r="KXN2097" s="220"/>
      <c r="KXO2097" s="220"/>
      <c r="KXP2097" s="220"/>
      <c r="KXQ2097" s="220"/>
      <c r="KXR2097" s="220"/>
      <c r="KXS2097" s="220"/>
      <c r="KXT2097" s="220"/>
      <c r="KXU2097" s="220"/>
      <c r="KXV2097" s="220"/>
      <c r="KXW2097" s="220"/>
      <c r="KXX2097" s="220"/>
      <c r="KXY2097" s="220"/>
      <c r="KXZ2097" s="220"/>
      <c r="KYA2097" s="220"/>
      <c r="KYB2097" s="220"/>
      <c r="KYC2097" s="220"/>
      <c r="KYD2097" s="220"/>
      <c r="KYE2097" s="220"/>
      <c r="KYF2097" s="220"/>
      <c r="KYG2097" s="220"/>
      <c r="KYH2097" s="220"/>
      <c r="KYI2097" s="220"/>
      <c r="KYJ2097" s="220"/>
      <c r="KYK2097" s="220"/>
      <c r="KYL2097" s="220"/>
      <c r="KYM2097" s="220"/>
      <c r="KYN2097" s="220"/>
      <c r="KYO2097" s="220"/>
      <c r="KYP2097" s="220"/>
      <c r="KYQ2097" s="220"/>
      <c r="KYR2097" s="220"/>
      <c r="KYS2097" s="220"/>
      <c r="KYT2097" s="220"/>
      <c r="KYU2097" s="220"/>
      <c r="KYV2097" s="220"/>
      <c r="KYW2097" s="220"/>
      <c r="KYX2097" s="220"/>
      <c r="KYY2097" s="220"/>
      <c r="KYZ2097" s="220"/>
      <c r="KZA2097" s="220"/>
      <c r="KZB2097" s="220"/>
      <c r="KZC2097" s="220"/>
      <c r="KZD2097" s="220"/>
      <c r="KZE2097" s="220"/>
      <c r="KZF2097" s="220"/>
      <c r="KZG2097" s="220"/>
      <c r="KZH2097" s="220"/>
      <c r="KZI2097" s="220"/>
      <c r="KZJ2097" s="220"/>
      <c r="KZK2097" s="220"/>
      <c r="KZL2097" s="220"/>
      <c r="KZM2097" s="220"/>
      <c r="KZN2097" s="220"/>
      <c r="KZO2097" s="220"/>
      <c r="KZP2097" s="220"/>
      <c r="KZQ2097" s="220"/>
      <c r="KZR2097" s="220"/>
      <c r="KZS2097" s="220"/>
      <c r="KZT2097" s="220"/>
      <c r="KZU2097" s="220"/>
      <c r="KZV2097" s="220"/>
      <c r="KZW2097" s="220"/>
      <c r="KZX2097" s="220"/>
      <c r="KZY2097" s="220"/>
      <c r="KZZ2097" s="220"/>
      <c r="LAA2097" s="220"/>
      <c r="LAB2097" s="220"/>
      <c r="LAC2097" s="220"/>
      <c r="LAD2097" s="220"/>
      <c r="LAE2097" s="220"/>
      <c r="LAF2097" s="220"/>
      <c r="LAG2097" s="220"/>
      <c r="LAH2097" s="220"/>
      <c r="LAI2097" s="220"/>
      <c r="LAJ2097" s="220"/>
      <c r="LAK2097" s="220"/>
      <c r="LAL2097" s="220"/>
      <c r="LAM2097" s="220"/>
      <c r="LAN2097" s="220"/>
      <c r="LAO2097" s="220"/>
      <c r="LAP2097" s="220"/>
      <c r="LAQ2097" s="220"/>
      <c r="LAR2097" s="220"/>
      <c r="LAS2097" s="220"/>
      <c r="LAT2097" s="220"/>
      <c r="LAU2097" s="220"/>
      <c r="LAV2097" s="220"/>
      <c r="LAW2097" s="220"/>
      <c r="LAX2097" s="220"/>
      <c r="LAY2097" s="220"/>
      <c r="LAZ2097" s="220"/>
      <c r="LBA2097" s="220"/>
      <c r="LBB2097" s="220"/>
      <c r="LBC2097" s="220"/>
      <c r="LBD2097" s="220"/>
      <c r="LBE2097" s="220"/>
      <c r="LBF2097" s="220"/>
      <c r="LBG2097" s="220"/>
      <c r="LBH2097" s="220"/>
      <c r="LBI2097" s="220"/>
      <c r="LBJ2097" s="220"/>
      <c r="LBK2097" s="220"/>
      <c r="LBL2097" s="220"/>
      <c r="LBM2097" s="220"/>
      <c r="LBN2097" s="220"/>
      <c r="LBO2097" s="220"/>
      <c r="LBP2097" s="220"/>
      <c r="LBQ2097" s="220"/>
      <c r="LBR2097" s="220"/>
      <c r="LBS2097" s="220"/>
      <c r="LBT2097" s="220"/>
      <c r="LBU2097" s="220"/>
      <c r="LBV2097" s="220"/>
      <c r="LBW2097" s="220"/>
      <c r="LBX2097" s="220"/>
      <c r="LBY2097" s="220"/>
      <c r="LBZ2097" s="220"/>
      <c r="LCA2097" s="220"/>
      <c r="LCB2097" s="220"/>
      <c r="LCC2097" s="220"/>
      <c r="LCD2097" s="220"/>
      <c r="LCE2097" s="220"/>
      <c r="LCF2097" s="220"/>
      <c r="LCG2097" s="220"/>
      <c r="LCH2097" s="220"/>
      <c r="LCI2097" s="220"/>
      <c r="LCJ2097" s="220"/>
      <c r="LCK2097" s="220"/>
      <c r="LCL2097" s="220"/>
      <c r="LCM2097" s="220"/>
      <c r="LCN2097" s="220"/>
      <c r="LCO2097" s="220"/>
      <c r="LCP2097" s="220"/>
      <c r="LCQ2097" s="220"/>
      <c r="LCR2097" s="220"/>
      <c r="LCS2097" s="220"/>
      <c r="LCT2097" s="220"/>
      <c r="LCU2097" s="220"/>
      <c r="LCV2097" s="220"/>
      <c r="LCW2097" s="220"/>
      <c r="LCX2097" s="220"/>
      <c r="LCY2097" s="220"/>
      <c r="LCZ2097" s="220"/>
      <c r="LDA2097" s="220"/>
      <c r="LDB2097" s="220"/>
      <c r="LDC2097" s="220"/>
      <c r="LDD2097" s="220"/>
      <c r="LDE2097" s="220"/>
      <c r="LDF2097" s="220"/>
      <c r="LDG2097" s="220"/>
      <c r="LDH2097" s="220"/>
      <c r="LDI2097" s="220"/>
      <c r="LDJ2097" s="220"/>
      <c r="LDK2097" s="220"/>
      <c r="LDL2097" s="220"/>
      <c r="LDM2097" s="220"/>
      <c r="LDN2097" s="220"/>
      <c r="LDO2097" s="220"/>
      <c r="LDP2097" s="220"/>
      <c r="LDQ2097" s="220"/>
      <c r="LDR2097" s="220"/>
      <c r="LDS2097" s="220"/>
      <c r="LDT2097" s="220"/>
      <c r="LDU2097" s="220"/>
      <c r="LDV2097" s="220"/>
      <c r="LDW2097" s="220"/>
      <c r="LDX2097" s="220"/>
      <c r="LDY2097" s="220"/>
      <c r="LDZ2097" s="220"/>
      <c r="LEA2097" s="220"/>
      <c r="LEB2097" s="220"/>
      <c r="LEC2097" s="220"/>
      <c r="LED2097" s="220"/>
      <c r="LEE2097" s="220"/>
      <c r="LEF2097" s="220"/>
      <c r="LEG2097" s="220"/>
      <c r="LEH2097" s="220"/>
      <c r="LEI2097" s="220"/>
      <c r="LEJ2097" s="220"/>
      <c r="LEK2097" s="220"/>
      <c r="LEL2097" s="220"/>
      <c r="LEM2097" s="220"/>
      <c r="LEN2097" s="220"/>
      <c r="LEO2097" s="220"/>
      <c r="LEP2097" s="220"/>
      <c r="LEQ2097" s="220"/>
      <c r="LER2097" s="220"/>
      <c r="LES2097" s="220"/>
      <c r="LET2097" s="220"/>
      <c r="LEU2097" s="220"/>
      <c r="LEV2097" s="220"/>
      <c r="LEW2097" s="220"/>
      <c r="LEX2097" s="220"/>
      <c r="LEY2097" s="220"/>
      <c r="LEZ2097" s="220"/>
      <c r="LFA2097" s="220"/>
      <c r="LFB2097" s="220"/>
      <c r="LFC2097" s="220"/>
      <c r="LFD2097" s="220"/>
      <c r="LFE2097" s="220"/>
      <c r="LFF2097" s="220"/>
      <c r="LFG2097" s="220"/>
      <c r="LFH2097" s="220"/>
      <c r="LFI2097" s="220"/>
      <c r="LFJ2097" s="220"/>
      <c r="LFK2097" s="220"/>
      <c r="LFL2097" s="220"/>
      <c r="LFM2097" s="220"/>
      <c r="LFN2097" s="220"/>
      <c r="LFO2097" s="220"/>
      <c r="LFP2097" s="220"/>
      <c r="LFQ2097" s="220"/>
      <c r="LFR2097" s="220"/>
      <c r="LFS2097" s="220"/>
      <c r="LFT2097" s="220"/>
      <c r="LFU2097" s="220"/>
      <c r="LFV2097" s="220"/>
      <c r="LFW2097" s="220"/>
      <c r="LFX2097" s="220"/>
      <c r="LFY2097" s="220"/>
      <c r="LFZ2097" s="220"/>
      <c r="LGA2097" s="220"/>
      <c r="LGB2097" s="220"/>
      <c r="LGC2097" s="220"/>
      <c r="LGD2097" s="220"/>
      <c r="LGE2097" s="220"/>
      <c r="LGF2097" s="220"/>
      <c r="LGG2097" s="220"/>
      <c r="LGH2097" s="220"/>
      <c r="LGI2097" s="220"/>
      <c r="LGJ2097" s="220"/>
      <c r="LGK2097" s="220"/>
      <c r="LGL2097" s="220"/>
      <c r="LGM2097" s="220"/>
      <c r="LGN2097" s="220"/>
      <c r="LGO2097" s="220"/>
      <c r="LGP2097" s="220"/>
      <c r="LGQ2097" s="220"/>
      <c r="LGR2097" s="220"/>
      <c r="LGS2097" s="220"/>
      <c r="LGT2097" s="220"/>
      <c r="LGU2097" s="220"/>
      <c r="LGV2097" s="220"/>
      <c r="LGW2097" s="220"/>
      <c r="LGX2097" s="220"/>
      <c r="LGY2097" s="220"/>
      <c r="LGZ2097" s="220"/>
      <c r="LHA2097" s="220"/>
      <c r="LHB2097" s="220"/>
      <c r="LHC2097" s="220"/>
      <c r="LHD2097" s="220"/>
      <c r="LHE2097" s="220"/>
      <c r="LHF2097" s="220"/>
      <c r="LHG2097" s="220"/>
      <c r="LHH2097" s="220"/>
      <c r="LHI2097" s="220"/>
      <c r="LHJ2097" s="220"/>
      <c r="LHK2097" s="220"/>
      <c r="LHL2097" s="220"/>
      <c r="LHM2097" s="220"/>
      <c r="LHN2097" s="220"/>
      <c r="LHO2097" s="220"/>
      <c r="LHP2097" s="220"/>
      <c r="LHQ2097" s="220"/>
      <c r="LHR2097" s="220"/>
      <c r="LHS2097" s="220"/>
      <c r="LHT2097" s="220"/>
      <c r="LHU2097" s="220"/>
      <c r="LHV2097" s="220"/>
      <c r="LHW2097" s="220"/>
      <c r="LHX2097" s="220"/>
      <c r="LHY2097" s="220"/>
      <c r="LHZ2097" s="220"/>
      <c r="LIA2097" s="220"/>
      <c r="LIB2097" s="220"/>
      <c r="LIC2097" s="220"/>
      <c r="LID2097" s="220"/>
      <c r="LIE2097" s="220"/>
      <c r="LIF2097" s="220"/>
      <c r="LIG2097" s="220"/>
      <c r="LIH2097" s="220"/>
      <c r="LII2097" s="220"/>
      <c r="LIJ2097" s="220"/>
      <c r="LIK2097" s="220"/>
      <c r="LIL2097" s="220"/>
      <c r="LIM2097" s="220"/>
      <c r="LIN2097" s="220"/>
      <c r="LIO2097" s="220"/>
      <c r="LIP2097" s="220"/>
      <c r="LIQ2097" s="220"/>
      <c r="LIR2097" s="220"/>
      <c r="LIS2097" s="220"/>
      <c r="LIT2097" s="220"/>
      <c r="LIU2097" s="220"/>
      <c r="LIV2097" s="220"/>
      <c r="LIW2097" s="220"/>
      <c r="LIX2097" s="220"/>
      <c r="LIY2097" s="220"/>
      <c r="LIZ2097" s="220"/>
      <c r="LJA2097" s="220"/>
      <c r="LJB2097" s="220"/>
      <c r="LJC2097" s="220"/>
      <c r="LJD2097" s="220"/>
      <c r="LJE2097" s="220"/>
      <c r="LJF2097" s="220"/>
      <c r="LJG2097" s="220"/>
      <c r="LJH2097" s="220"/>
      <c r="LJI2097" s="220"/>
      <c r="LJJ2097" s="220"/>
      <c r="LJK2097" s="220"/>
      <c r="LJL2097" s="220"/>
      <c r="LJM2097" s="220"/>
      <c r="LJN2097" s="220"/>
      <c r="LJO2097" s="220"/>
      <c r="LJP2097" s="220"/>
      <c r="LJQ2097" s="220"/>
      <c r="LJR2097" s="220"/>
      <c r="LJS2097" s="220"/>
      <c r="LJT2097" s="220"/>
      <c r="LJU2097" s="220"/>
      <c r="LJV2097" s="220"/>
      <c r="LJW2097" s="220"/>
      <c r="LJX2097" s="220"/>
      <c r="LJY2097" s="220"/>
      <c r="LJZ2097" s="220"/>
      <c r="LKA2097" s="220"/>
      <c r="LKB2097" s="220"/>
      <c r="LKC2097" s="220"/>
      <c r="LKD2097" s="220"/>
      <c r="LKE2097" s="220"/>
      <c r="LKF2097" s="220"/>
      <c r="LKG2097" s="220"/>
      <c r="LKH2097" s="220"/>
      <c r="LKI2097" s="220"/>
      <c r="LKJ2097" s="220"/>
      <c r="LKK2097" s="220"/>
      <c r="LKL2097" s="220"/>
      <c r="LKM2097" s="220"/>
      <c r="LKN2097" s="220"/>
      <c r="LKO2097" s="220"/>
      <c r="LKP2097" s="220"/>
      <c r="LKQ2097" s="220"/>
      <c r="LKR2097" s="220"/>
      <c r="LKS2097" s="220"/>
      <c r="LKT2097" s="220"/>
      <c r="LKU2097" s="220"/>
      <c r="LKV2097" s="220"/>
      <c r="LKW2097" s="220"/>
      <c r="LKX2097" s="220"/>
      <c r="LKY2097" s="220"/>
      <c r="LKZ2097" s="220"/>
      <c r="LLA2097" s="220"/>
      <c r="LLB2097" s="220"/>
      <c r="LLC2097" s="220"/>
      <c r="LLD2097" s="220"/>
      <c r="LLE2097" s="220"/>
      <c r="LLF2097" s="220"/>
      <c r="LLG2097" s="220"/>
      <c r="LLH2097" s="220"/>
      <c r="LLI2097" s="220"/>
      <c r="LLJ2097" s="220"/>
      <c r="LLK2097" s="220"/>
      <c r="LLL2097" s="220"/>
      <c r="LLM2097" s="220"/>
      <c r="LLN2097" s="220"/>
      <c r="LLO2097" s="220"/>
      <c r="LLP2097" s="220"/>
      <c r="LLQ2097" s="220"/>
      <c r="LLR2097" s="220"/>
      <c r="LLS2097" s="220"/>
      <c r="LLT2097" s="220"/>
      <c r="LLU2097" s="220"/>
      <c r="LLV2097" s="220"/>
      <c r="LLW2097" s="220"/>
      <c r="LLX2097" s="220"/>
      <c r="LLY2097" s="220"/>
      <c r="LLZ2097" s="220"/>
      <c r="LMA2097" s="220"/>
      <c r="LMB2097" s="220"/>
      <c r="LMC2097" s="220"/>
      <c r="LMD2097" s="220"/>
      <c r="LME2097" s="220"/>
      <c r="LMF2097" s="220"/>
      <c r="LMG2097" s="220"/>
      <c r="LMH2097" s="220"/>
      <c r="LMI2097" s="220"/>
      <c r="LMJ2097" s="220"/>
      <c r="LMK2097" s="220"/>
      <c r="LML2097" s="220"/>
      <c r="LMM2097" s="220"/>
      <c r="LMN2097" s="220"/>
      <c r="LMO2097" s="220"/>
      <c r="LMP2097" s="220"/>
      <c r="LMQ2097" s="220"/>
      <c r="LMR2097" s="220"/>
      <c r="LMS2097" s="220"/>
      <c r="LMT2097" s="220"/>
      <c r="LMU2097" s="220"/>
      <c r="LMV2097" s="220"/>
      <c r="LMW2097" s="220"/>
      <c r="LMX2097" s="220"/>
      <c r="LMY2097" s="220"/>
      <c r="LMZ2097" s="220"/>
      <c r="LNA2097" s="220"/>
      <c r="LNB2097" s="220"/>
      <c r="LNC2097" s="220"/>
      <c r="LND2097" s="220"/>
      <c r="LNE2097" s="220"/>
      <c r="LNF2097" s="220"/>
      <c r="LNG2097" s="220"/>
      <c r="LNH2097" s="220"/>
      <c r="LNI2097" s="220"/>
      <c r="LNJ2097" s="220"/>
      <c r="LNK2097" s="220"/>
      <c r="LNL2097" s="220"/>
      <c r="LNM2097" s="220"/>
      <c r="LNN2097" s="220"/>
      <c r="LNO2097" s="220"/>
      <c r="LNP2097" s="220"/>
      <c r="LNQ2097" s="220"/>
      <c r="LNR2097" s="220"/>
      <c r="LNS2097" s="220"/>
      <c r="LNT2097" s="220"/>
      <c r="LNU2097" s="220"/>
      <c r="LNV2097" s="220"/>
      <c r="LNW2097" s="220"/>
      <c r="LNX2097" s="220"/>
      <c r="LNY2097" s="220"/>
      <c r="LNZ2097" s="220"/>
      <c r="LOA2097" s="220"/>
      <c r="LOB2097" s="220"/>
      <c r="LOC2097" s="220"/>
      <c r="LOD2097" s="220"/>
      <c r="LOE2097" s="220"/>
      <c r="LOF2097" s="220"/>
      <c r="LOG2097" s="220"/>
      <c r="LOH2097" s="220"/>
      <c r="LOI2097" s="220"/>
      <c r="LOJ2097" s="220"/>
      <c r="LOK2097" s="220"/>
      <c r="LOL2097" s="220"/>
      <c r="LOM2097" s="220"/>
      <c r="LON2097" s="220"/>
      <c r="LOO2097" s="220"/>
      <c r="LOP2097" s="220"/>
      <c r="LOQ2097" s="220"/>
      <c r="LOR2097" s="220"/>
      <c r="LOS2097" s="220"/>
      <c r="LOT2097" s="220"/>
      <c r="LOU2097" s="220"/>
      <c r="LOV2097" s="220"/>
      <c r="LOW2097" s="220"/>
      <c r="LOX2097" s="220"/>
      <c r="LOY2097" s="220"/>
      <c r="LOZ2097" s="220"/>
      <c r="LPA2097" s="220"/>
      <c r="LPB2097" s="220"/>
      <c r="LPC2097" s="220"/>
      <c r="LPD2097" s="220"/>
      <c r="LPE2097" s="220"/>
      <c r="LPF2097" s="220"/>
      <c r="LPG2097" s="220"/>
      <c r="LPH2097" s="220"/>
      <c r="LPI2097" s="220"/>
      <c r="LPJ2097" s="220"/>
      <c r="LPK2097" s="220"/>
      <c r="LPL2097" s="220"/>
      <c r="LPM2097" s="220"/>
      <c r="LPN2097" s="220"/>
      <c r="LPO2097" s="220"/>
      <c r="LPP2097" s="220"/>
      <c r="LPQ2097" s="220"/>
      <c r="LPR2097" s="220"/>
      <c r="LPS2097" s="220"/>
      <c r="LPT2097" s="220"/>
      <c r="LPU2097" s="220"/>
      <c r="LPV2097" s="220"/>
      <c r="LPW2097" s="220"/>
      <c r="LPX2097" s="220"/>
      <c r="LPY2097" s="220"/>
      <c r="LPZ2097" s="220"/>
      <c r="LQA2097" s="220"/>
      <c r="LQB2097" s="220"/>
      <c r="LQC2097" s="220"/>
      <c r="LQD2097" s="220"/>
      <c r="LQE2097" s="220"/>
      <c r="LQF2097" s="220"/>
      <c r="LQG2097" s="220"/>
      <c r="LQH2097" s="220"/>
      <c r="LQI2097" s="220"/>
      <c r="LQJ2097" s="220"/>
      <c r="LQK2097" s="220"/>
      <c r="LQL2097" s="220"/>
      <c r="LQM2097" s="220"/>
      <c r="LQN2097" s="220"/>
      <c r="LQO2097" s="220"/>
      <c r="LQP2097" s="220"/>
      <c r="LQQ2097" s="220"/>
      <c r="LQR2097" s="220"/>
      <c r="LQS2097" s="220"/>
      <c r="LQT2097" s="220"/>
      <c r="LQU2097" s="220"/>
      <c r="LQV2097" s="220"/>
      <c r="LQW2097" s="220"/>
      <c r="LQX2097" s="220"/>
      <c r="LQY2097" s="220"/>
      <c r="LQZ2097" s="220"/>
      <c r="LRA2097" s="220"/>
      <c r="LRB2097" s="220"/>
      <c r="LRC2097" s="220"/>
      <c r="LRD2097" s="220"/>
      <c r="LRE2097" s="220"/>
      <c r="LRF2097" s="220"/>
      <c r="LRG2097" s="220"/>
      <c r="LRH2097" s="220"/>
      <c r="LRI2097" s="220"/>
      <c r="LRJ2097" s="220"/>
      <c r="LRK2097" s="220"/>
      <c r="LRL2097" s="220"/>
      <c r="LRM2097" s="220"/>
      <c r="LRN2097" s="220"/>
      <c r="LRO2097" s="220"/>
      <c r="LRP2097" s="220"/>
      <c r="LRQ2097" s="220"/>
      <c r="LRR2097" s="220"/>
      <c r="LRS2097" s="220"/>
      <c r="LRT2097" s="220"/>
      <c r="LRU2097" s="220"/>
      <c r="LRV2097" s="220"/>
      <c r="LRW2097" s="220"/>
      <c r="LRX2097" s="220"/>
      <c r="LRY2097" s="220"/>
      <c r="LRZ2097" s="220"/>
      <c r="LSA2097" s="220"/>
      <c r="LSB2097" s="220"/>
      <c r="LSC2097" s="220"/>
      <c r="LSD2097" s="220"/>
      <c r="LSE2097" s="220"/>
      <c r="LSF2097" s="220"/>
      <c r="LSG2097" s="220"/>
      <c r="LSH2097" s="220"/>
      <c r="LSI2097" s="220"/>
      <c r="LSJ2097" s="220"/>
      <c r="LSK2097" s="220"/>
      <c r="LSL2097" s="220"/>
      <c r="LSM2097" s="220"/>
      <c r="LSN2097" s="220"/>
      <c r="LSO2097" s="220"/>
      <c r="LSP2097" s="220"/>
      <c r="LSQ2097" s="220"/>
      <c r="LSR2097" s="220"/>
      <c r="LSS2097" s="220"/>
      <c r="LST2097" s="220"/>
      <c r="LSU2097" s="220"/>
      <c r="LSV2097" s="220"/>
      <c r="LSW2097" s="220"/>
      <c r="LSX2097" s="220"/>
      <c r="LSY2097" s="220"/>
      <c r="LSZ2097" s="220"/>
      <c r="LTA2097" s="220"/>
      <c r="LTB2097" s="220"/>
      <c r="LTC2097" s="220"/>
      <c r="LTD2097" s="220"/>
      <c r="LTE2097" s="220"/>
      <c r="LTF2097" s="220"/>
      <c r="LTG2097" s="220"/>
      <c r="LTH2097" s="220"/>
      <c r="LTI2097" s="220"/>
      <c r="LTJ2097" s="220"/>
      <c r="LTK2097" s="220"/>
      <c r="LTL2097" s="220"/>
      <c r="LTM2097" s="220"/>
      <c r="LTN2097" s="220"/>
      <c r="LTO2097" s="220"/>
      <c r="LTP2097" s="220"/>
      <c r="LTQ2097" s="220"/>
      <c r="LTR2097" s="220"/>
      <c r="LTS2097" s="220"/>
      <c r="LTT2097" s="220"/>
      <c r="LTU2097" s="220"/>
      <c r="LTV2097" s="220"/>
      <c r="LTW2097" s="220"/>
      <c r="LTX2097" s="220"/>
      <c r="LTY2097" s="220"/>
      <c r="LTZ2097" s="220"/>
      <c r="LUA2097" s="220"/>
      <c r="LUB2097" s="220"/>
      <c r="LUC2097" s="220"/>
      <c r="LUD2097" s="220"/>
      <c r="LUE2097" s="220"/>
      <c r="LUF2097" s="220"/>
      <c r="LUG2097" s="220"/>
      <c r="LUH2097" s="220"/>
      <c r="LUI2097" s="220"/>
      <c r="LUJ2097" s="220"/>
      <c r="LUK2097" s="220"/>
      <c r="LUL2097" s="220"/>
      <c r="LUM2097" s="220"/>
      <c r="LUN2097" s="220"/>
      <c r="LUO2097" s="220"/>
      <c r="LUP2097" s="220"/>
      <c r="LUQ2097" s="220"/>
      <c r="LUR2097" s="220"/>
      <c r="LUS2097" s="220"/>
      <c r="LUT2097" s="220"/>
      <c r="LUU2097" s="220"/>
      <c r="LUV2097" s="220"/>
      <c r="LUW2097" s="220"/>
      <c r="LUX2097" s="220"/>
      <c r="LUY2097" s="220"/>
      <c r="LUZ2097" s="220"/>
      <c r="LVA2097" s="220"/>
      <c r="LVB2097" s="220"/>
      <c r="LVC2097" s="220"/>
      <c r="LVD2097" s="220"/>
      <c r="LVE2097" s="220"/>
      <c r="LVF2097" s="220"/>
      <c r="LVG2097" s="220"/>
      <c r="LVH2097" s="220"/>
      <c r="LVI2097" s="220"/>
      <c r="LVJ2097" s="220"/>
      <c r="LVK2097" s="220"/>
      <c r="LVL2097" s="220"/>
      <c r="LVM2097" s="220"/>
      <c r="LVN2097" s="220"/>
      <c r="LVO2097" s="220"/>
      <c r="LVP2097" s="220"/>
      <c r="LVQ2097" s="220"/>
      <c r="LVR2097" s="220"/>
      <c r="LVS2097" s="220"/>
      <c r="LVT2097" s="220"/>
      <c r="LVU2097" s="220"/>
      <c r="LVV2097" s="220"/>
      <c r="LVW2097" s="220"/>
      <c r="LVX2097" s="220"/>
      <c r="LVY2097" s="220"/>
      <c r="LVZ2097" s="220"/>
      <c r="LWA2097" s="220"/>
      <c r="LWB2097" s="220"/>
      <c r="LWC2097" s="220"/>
      <c r="LWD2097" s="220"/>
      <c r="LWE2097" s="220"/>
      <c r="LWF2097" s="220"/>
      <c r="LWG2097" s="220"/>
      <c r="LWH2097" s="220"/>
      <c r="LWI2097" s="220"/>
      <c r="LWJ2097" s="220"/>
      <c r="LWK2097" s="220"/>
      <c r="LWL2097" s="220"/>
      <c r="LWM2097" s="220"/>
      <c r="LWN2097" s="220"/>
      <c r="LWO2097" s="220"/>
      <c r="LWP2097" s="220"/>
      <c r="LWQ2097" s="220"/>
      <c r="LWR2097" s="220"/>
      <c r="LWS2097" s="220"/>
      <c r="LWT2097" s="220"/>
      <c r="LWU2097" s="220"/>
      <c r="LWV2097" s="220"/>
      <c r="LWW2097" s="220"/>
      <c r="LWX2097" s="220"/>
      <c r="LWY2097" s="220"/>
      <c r="LWZ2097" s="220"/>
      <c r="LXA2097" s="220"/>
      <c r="LXB2097" s="220"/>
      <c r="LXC2097" s="220"/>
      <c r="LXD2097" s="220"/>
      <c r="LXE2097" s="220"/>
      <c r="LXF2097" s="220"/>
      <c r="LXG2097" s="220"/>
      <c r="LXH2097" s="220"/>
      <c r="LXI2097" s="220"/>
      <c r="LXJ2097" s="220"/>
      <c r="LXK2097" s="220"/>
      <c r="LXL2097" s="220"/>
      <c r="LXM2097" s="220"/>
      <c r="LXN2097" s="220"/>
      <c r="LXO2097" s="220"/>
      <c r="LXP2097" s="220"/>
      <c r="LXQ2097" s="220"/>
      <c r="LXR2097" s="220"/>
      <c r="LXS2097" s="220"/>
      <c r="LXT2097" s="220"/>
      <c r="LXU2097" s="220"/>
      <c r="LXV2097" s="220"/>
      <c r="LXW2097" s="220"/>
      <c r="LXX2097" s="220"/>
      <c r="LXY2097" s="220"/>
      <c r="LXZ2097" s="220"/>
      <c r="LYA2097" s="220"/>
      <c r="LYB2097" s="220"/>
      <c r="LYC2097" s="220"/>
      <c r="LYD2097" s="220"/>
      <c r="LYE2097" s="220"/>
      <c r="LYF2097" s="220"/>
      <c r="LYG2097" s="220"/>
      <c r="LYH2097" s="220"/>
      <c r="LYI2097" s="220"/>
      <c r="LYJ2097" s="220"/>
      <c r="LYK2097" s="220"/>
      <c r="LYL2097" s="220"/>
      <c r="LYM2097" s="220"/>
      <c r="LYN2097" s="220"/>
      <c r="LYO2097" s="220"/>
      <c r="LYP2097" s="220"/>
      <c r="LYQ2097" s="220"/>
      <c r="LYR2097" s="220"/>
      <c r="LYS2097" s="220"/>
      <c r="LYT2097" s="220"/>
      <c r="LYU2097" s="220"/>
      <c r="LYV2097" s="220"/>
      <c r="LYW2097" s="220"/>
      <c r="LYX2097" s="220"/>
      <c r="LYY2097" s="220"/>
      <c r="LYZ2097" s="220"/>
      <c r="LZA2097" s="220"/>
      <c r="LZB2097" s="220"/>
      <c r="LZC2097" s="220"/>
      <c r="LZD2097" s="220"/>
      <c r="LZE2097" s="220"/>
      <c r="LZF2097" s="220"/>
      <c r="LZG2097" s="220"/>
      <c r="LZH2097" s="220"/>
      <c r="LZI2097" s="220"/>
      <c r="LZJ2097" s="220"/>
      <c r="LZK2097" s="220"/>
      <c r="LZL2097" s="220"/>
      <c r="LZM2097" s="220"/>
      <c r="LZN2097" s="220"/>
      <c r="LZO2097" s="220"/>
      <c r="LZP2097" s="220"/>
      <c r="LZQ2097" s="220"/>
      <c r="LZR2097" s="220"/>
      <c r="LZS2097" s="220"/>
      <c r="LZT2097" s="220"/>
      <c r="LZU2097" s="220"/>
      <c r="LZV2097" s="220"/>
      <c r="LZW2097" s="220"/>
      <c r="LZX2097" s="220"/>
      <c r="LZY2097" s="220"/>
      <c r="LZZ2097" s="220"/>
      <c r="MAA2097" s="220"/>
      <c r="MAB2097" s="220"/>
      <c r="MAC2097" s="220"/>
      <c r="MAD2097" s="220"/>
      <c r="MAE2097" s="220"/>
      <c r="MAF2097" s="220"/>
      <c r="MAG2097" s="220"/>
      <c r="MAH2097" s="220"/>
      <c r="MAI2097" s="220"/>
      <c r="MAJ2097" s="220"/>
      <c r="MAK2097" s="220"/>
      <c r="MAL2097" s="220"/>
      <c r="MAM2097" s="220"/>
      <c r="MAN2097" s="220"/>
      <c r="MAO2097" s="220"/>
      <c r="MAP2097" s="220"/>
      <c r="MAQ2097" s="220"/>
      <c r="MAR2097" s="220"/>
      <c r="MAS2097" s="220"/>
      <c r="MAT2097" s="220"/>
      <c r="MAU2097" s="220"/>
      <c r="MAV2097" s="220"/>
      <c r="MAW2097" s="220"/>
      <c r="MAX2097" s="220"/>
      <c r="MAY2097" s="220"/>
      <c r="MAZ2097" s="220"/>
      <c r="MBA2097" s="220"/>
      <c r="MBB2097" s="220"/>
      <c r="MBC2097" s="220"/>
      <c r="MBD2097" s="220"/>
      <c r="MBE2097" s="220"/>
      <c r="MBF2097" s="220"/>
      <c r="MBG2097" s="220"/>
      <c r="MBH2097" s="220"/>
      <c r="MBI2097" s="220"/>
      <c r="MBJ2097" s="220"/>
      <c r="MBK2097" s="220"/>
      <c r="MBL2097" s="220"/>
      <c r="MBM2097" s="220"/>
      <c r="MBN2097" s="220"/>
      <c r="MBO2097" s="220"/>
      <c r="MBP2097" s="220"/>
      <c r="MBQ2097" s="220"/>
      <c r="MBR2097" s="220"/>
      <c r="MBS2097" s="220"/>
      <c r="MBT2097" s="220"/>
      <c r="MBU2097" s="220"/>
      <c r="MBV2097" s="220"/>
      <c r="MBW2097" s="220"/>
      <c r="MBX2097" s="220"/>
      <c r="MBY2097" s="220"/>
      <c r="MBZ2097" s="220"/>
      <c r="MCA2097" s="220"/>
      <c r="MCB2097" s="220"/>
      <c r="MCC2097" s="220"/>
      <c r="MCD2097" s="220"/>
      <c r="MCE2097" s="220"/>
      <c r="MCF2097" s="220"/>
      <c r="MCG2097" s="220"/>
      <c r="MCH2097" s="220"/>
      <c r="MCI2097" s="220"/>
      <c r="MCJ2097" s="220"/>
      <c r="MCK2097" s="220"/>
      <c r="MCL2097" s="220"/>
      <c r="MCM2097" s="220"/>
      <c r="MCN2097" s="220"/>
      <c r="MCO2097" s="220"/>
      <c r="MCP2097" s="220"/>
      <c r="MCQ2097" s="220"/>
      <c r="MCR2097" s="220"/>
      <c r="MCS2097" s="220"/>
      <c r="MCT2097" s="220"/>
      <c r="MCU2097" s="220"/>
      <c r="MCV2097" s="220"/>
      <c r="MCW2097" s="220"/>
      <c r="MCX2097" s="220"/>
      <c r="MCY2097" s="220"/>
      <c r="MCZ2097" s="220"/>
      <c r="MDA2097" s="220"/>
      <c r="MDB2097" s="220"/>
      <c r="MDC2097" s="220"/>
      <c r="MDD2097" s="220"/>
      <c r="MDE2097" s="220"/>
      <c r="MDF2097" s="220"/>
      <c r="MDG2097" s="220"/>
      <c r="MDH2097" s="220"/>
      <c r="MDI2097" s="220"/>
      <c r="MDJ2097" s="220"/>
      <c r="MDK2097" s="220"/>
      <c r="MDL2097" s="220"/>
      <c r="MDM2097" s="220"/>
      <c r="MDN2097" s="220"/>
      <c r="MDO2097" s="220"/>
      <c r="MDP2097" s="220"/>
      <c r="MDQ2097" s="220"/>
      <c r="MDR2097" s="220"/>
      <c r="MDS2097" s="220"/>
      <c r="MDT2097" s="220"/>
      <c r="MDU2097" s="220"/>
      <c r="MDV2097" s="220"/>
      <c r="MDW2097" s="220"/>
      <c r="MDX2097" s="220"/>
      <c r="MDY2097" s="220"/>
      <c r="MDZ2097" s="220"/>
      <c r="MEA2097" s="220"/>
      <c r="MEB2097" s="220"/>
      <c r="MEC2097" s="220"/>
      <c r="MED2097" s="220"/>
      <c r="MEE2097" s="220"/>
      <c r="MEF2097" s="220"/>
      <c r="MEG2097" s="220"/>
      <c r="MEH2097" s="220"/>
      <c r="MEI2097" s="220"/>
      <c r="MEJ2097" s="220"/>
      <c r="MEK2097" s="220"/>
      <c r="MEL2097" s="220"/>
      <c r="MEM2097" s="220"/>
      <c r="MEN2097" s="220"/>
      <c r="MEO2097" s="220"/>
      <c r="MEP2097" s="220"/>
      <c r="MEQ2097" s="220"/>
      <c r="MER2097" s="220"/>
      <c r="MES2097" s="220"/>
      <c r="MET2097" s="220"/>
      <c r="MEU2097" s="220"/>
      <c r="MEV2097" s="220"/>
      <c r="MEW2097" s="220"/>
      <c r="MEX2097" s="220"/>
      <c r="MEY2097" s="220"/>
      <c r="MEZ2097" s="220"/>
      <c r="MFA2097" s="220"/>
      <c r="MFB2097" s="220"/>
      <c r="MFC2097" s="220"/>
      <c r="MFD2097" s="220"/>
      <c r="MFE2097" s="220"/>
      <c r="MFF2097" s="220"/>
      <c r="MFG2097" s="220"/>
      <c r="MFH2097" s="220"/>
      <c r="MFI2097" s="220"/>
      <c r="MFJ2097" s="220"/>
      <c r="MFK2097" s="220"/>
      <c r="MFL2097" s="220"/>
      <c r="MFM2097" s="220"/>
      <c r="MFN2097" s="220"/>
      <c r="MFO2097" s="220"/>
      <c r="MFP2097" s="220"/>
      <c r="MFQ2097" s="220"/>
      <c r="MFR2097" s="220"/>
      <c r="MFS2097" s="220"/>
      <c r="MFT2097" s="220"/>
      <c r="MFU2097" s="220"/>
      <c r="MFV2097" s="220"/>
      <c r="MFW2097" s="220"/>
      <c r="MFX2097" s="220"/>
      <c r="MFY2097" s="220"/>
      <c r="MFZ2097" s="220"/>
      <c r="MGA2097" s="220"/>
      <c r="MGB2097" s="220"/>
      <c r="MGC2097" s="220"/>
      <c r="MGD2097" s="220"/>
      <c r="MGE2097" s="220"/>
      <c r="MGF2097" s="220"/>
      <c r="MGG2097" s="220"/>
      <c r="MGH2097" s="220"/>
      <c r="MGI2097" s="220"/>
      <c r="MGJ2097" s="220"/>
      <c r="MGK2097" s="220"/>
      <c r="MGL2097" s="220"/>
      <c r="MGM2097" s="220"/>
      <c r="MGN2097" s="220"/>
      <c r="MGO2097" s="220"/>
      <c r="MGP2097" s="220"/>
      <c r="MGQ2097" s="220"/>
      <c r="MGR2097" s="220"/>
      <c r="MGS2097" s="220"/>
      <c r="MGT2097" s="220"/>
      <c r="MGU2097" s="220"/>
      <c r="MGV2097" s="220"/>
      <c r="MGW2097" s="220"/>
      <c r="MGX2097" s="220"/>
      <c r="MGY2097" s="220"/>
      <c r="MGZ2097" s="220"/>
      <c r="MHA2097" s="220"/>
      <c r="MHB2097" s="220"/>
      <c r="MHC2097" s="220"/>
      <c r="MHD2097" s="220"/>
      <c r="MHE2097" s="220"/>
      <c r="MHF2097" s="220"/>
      <c r="MHG2097" s="220"/>
      <c r="MHH2097" s="220"/>
      <c r="MHI2097" s="220"/>
      <c r="MHJ2097" s="220"/>
      <c r="MHK2097" s="220"/>
      <c r="MHL2097" s="220"/>
      <c r="MHM2097" s="220"/>
      <c r="MHN2097" s="220"/>
      <c r="MHO2097" s="220"/>
      <c r="MHP2097" s="220"/>
      <c r="MHQ2097" s="220"/>
      <c r="MHR2097" s="220"/>
      <c r="MHS2097" s="220"/>
      <c r="MHT2097" s="220"/>
      <c r="MHU2097" s="220"/>
      <c r="MHV2097" s="220"/>
      <c r="MHW2097" s="220"/>
      <c r="MHX2097" s="220"/>
      <c r="MHY2097" s="220"/>
      <c r="MHZ2097" s="220"/>
      <c r="MIA2097" s="220"/>
      <c r="MIB2097" s="220"/>
      <c r="MIC2097" s="220"/>
      <c r="MID2097" s="220"/>
      <c r="MIE2097" s="220"/>
      <c r="MIF2097" s="220"/>
      <c r="MIG2097" s="220"/>
      <c r="MIH2097" s="220"/>
      <c r="MII2097" s="220"/>
      <c r="MIJ2097" s="220"/>
      <c r="MIK2097" s="220"/>
      <c r="MIL2097" s="220"/>
      <c r="MIM2097" s="220"/>
      <c r="MIN2097" s="220"/>
      <c r="MIO2097" s="220"/>
      <c r="MIP2097" s="220"/>
      <c r="MIQ2097" s="220"/>
      <c r="MIR2097" s="220"/>
      <c r="MIS2097" s="220"/>
      <c r="MIT2097" s="220"/>
      <c r="MIU2097" s="220"/>
      <c r="MIV2097" s="220"/>
      <c r="MIW2097" s="220"/>
      <c r="MIX2097" s="220"/>
      <c r="MIY2097" s="220"/>
      <c r="MIZ2097" s="220"/>
      <c r="MJA2097" s="220"/>
      <c r="MJB2097" s="220"/>
      <c r="MJC2097" s="220"/>
      <c r="MJD2097" s="220"/>
      <c r="MJE2097" s="220"/>
      <c r="MJF2097" s="220"/>
      <c r="MJG2097" s="220"/>
      <c r="MJH2097" s="220"/>
      <c r="MJI2097" s="220"/>
      <c r="MJJ2097" s="220"/>
      <c r="MJK2097" s="220"/>
      <c r="MJL2097" s="220"/>
      <c r="MJM2097" s="220"/>
      <c r="MJN2097" s="220"/>
      <c r="MJO2097" s="220"/>
      <c r="MJP2097" s="220"/>
      <c r="MJQ2097" s="220"/>
      <c r="MJR2097" s="220"/>
      <c r="MJS2097" s="220"/>
      <c r="MJT2097" s="220"/>
      <c r="MJU2097" s="220"/>
      <c r="MJV2097" s="220"/>
      <c r="MJW2097" s="220"/>
      <c r="MJX2097" s="220"/>
      <c r="MJY2097" s="220"/>
      <c r="MJZ2097" s="220"/>
      <c r="MKA2097" s="220"/>
      <c r="MKB2097" s="220"/>
      <c r="MKC2097" s="220"/>
      <c r="MKD2097" s="220"/>
      <c r="MKE2097" s="220"/>
      <c r="MKF2097" s="220"/>
      <c r="MKG2097" s="220"/>
      <c r="MKH2097" s="220"/>
      <c r="MKI2097" s="220"/>
      <c r="MKJ2097" s="220"/>
      <c r="MKK2097" s="220"/>
      <c r="MKL2097" s="220"/>
      <c r="MKM2097" s="220"/>
      <c r="MKN2097" s="220"/>
      <c r="MKO2097" s="220"/>
      <c r="MKP2097" s="220"/>
      <c r="MKQ2097" s="220"/>
      <c r="MKR2097" s="220"/>
      <c r="MKS2097" s="220"/>
      <c r="MKT2097" s="220"/>
      <c r="MKU2097" s="220"/>
      <c r="MKV2097" s="220"/>
      <c r="MKW2097" s="220"/>
      <c r="MKX2097" s="220"/>
      <c r="MKY2097" s="220"/>
      <c r="MKZ2097" s="220"/>
      <c r="MLA2097" s="220"/>
      <c r="MLB2097" s="220"/>
      <c r="MLC2097" s="220"/>
      <c r="MLD2097" s="220"/>
      <c r="MLE2097" s="220"/>
      <c r="MLF2097" s="220"/>
      <c r="MLG2097" s="220"/>
      <c r="MLH2097" s="220"/>
      <c r="MLI2097" s="220"/>
      <c r="MLJ2097" s="220"/>
      <c r="MLK2097" s="220"/>
      <c r="MLL2097" s="220"/>
      <c r="MLM2097" s="220"/>
      <c r="MLN2097" s="220"/>
      <c r="MLO2097" s="220"/>
      <c r="MLP2097" s="220"/>
      <c r="MLQ2097" s="220"/>
      <c r="MLR2097" s="220"/>
      <c r="MLS2097" s="220"/>
      <c r="MLT2097" s="220"/>
      <c r="MLU2097" s="220"/>
      <c r="MLV2097" s="220"/>
      <c r="MLW2097" s="220"/>
      <c r="MLX2097" s="220"/>
      <c r="MLY2097" s="220"/>
      <c r="MLZ2097" s="220"/>
      <c r="MMA2097" s="220"/>
      <c r="MMB2097" s="220"/>
      <c r="MMC2097" s="220"/>
      <c r="MMD2097" s="220"/>
      <c r="MME2097" s="220"/>
      <c r="MMF2097" s="220"/>
      <c r="MMG2097" s="220"/>
      <c r="MMH2097" s="220"/>
      <c r="MMI2097" s="220"/>
      <c r="MMJ2097" s="220"/>
      <c r="MMK2097" s="220"/>
      <c r="MML2097" s="220"/>
      <c r="MMM2097" s="220"/>
      <c r="MMN2097" s="220"/>
      <c r="MMO2097" s="220"/>
      <c r="MMP2097" s="220"/>
      <c r="MMQ2097" s="220"/>
      <c r="MMR2097" s="220"/>
      <c r="MMS2097" s="220"/>
      <c r="MMT2097" s="220"/>
      <c r="MMU2097" s="220"/>
      <c r="MMV2097" s="220"/>
      <c r="MMW2097" s="220"/>
      <c r="MMX2097" s="220"/>
      <c r="MMY2097" s="220"/>
      <c r="MMZ2097" s="220"/>
      <c r="MNA2097" s="220"/>
      <c r="MNB2097" s="220"/>
      <c r="MNC2097" s="220"/>
      <c r="MND2097" s="220"/>
      <c r="MNE2097" s="220"/>
      <c r="MNF2097" s="220"/>
      <c r="MNG2097" s="220"/>
      <c r="MNH2097" s="220"/>
      <c r="MNI2097" s="220"/>
      <c r="MNJ2097" s="220"/>
      <c r="MNK2097" s="220"/>
      <c r="MNL2097" s="220"/>
      <c r="MNM2097" s="220"/>
      <c r="MNN2097" s="220"/>
      <c r="MNO2097" s="220"/>
      <c r="MNP2097" s="220"/>
      <c r="MNQ2097" s="220"/>
      <c r="MNR2097" s="220"/>
      <c r="MNS2097" s="220"/>
      <c r="MNT2097" s="220"/>
      <c r="MNU2097" s="220"/>
      <c r="MNV2097" s="220"/>
      <c r="MNW2097" s="220"/>
      <c r="MNX2097" s="220"/>
      <c r="MNY2097" s="220"/>
      <c r="MNZ2097" s="220"/>
      <c r="MOA2097" s="220"/>
      <c r="MOB2097" s="220"/>
      <c r="MOC2097" s="220"/>
      <c r="MOD2097" s="220"/>
      <c r="MOE2097" s="220"/>
      <c r="MOF2097" s="220"/>
      <c r="MOG2097" s="220"/>
      <c r="MOH2097" s="220"/>
      <c r="MOI2097" s="220"/>
      <c r="MOJ2097" s="220"/>
      <c r="MOK2097" s="220"/>
      <c r="MOL2097" s="220"/>
      <c r="MOM2097" s="220"/>
      <c r="MON2097" s="220"/>
      <c r="MOO2097" s="220"/>
      <c r="MOP2097" s="220"/>
      <c r="MOQ2097" s="220"/>
      <c r="MOR2097" s="220"/>
      <c r="MOS2097" s="220"/>
      <c r="MOT2097" s="220"/>
      <c r="MOU2097" s="220"/>
      <c r="MOV2097" s="220"/>
      <c r="MOW2097" s="220"/>
      <c r="MOX2097" s="220"/>
      <c r="MOY2097" s="220"/>
      <c r="MOZ2097" s="220"/>
      <c r="MPA2097" s="220"/>
      <c r="MPB2097" s="220"/>
      <c r="MPC2097" s="220"/>
      <c r="MPD2097" s="220"/>
      <c r="MPE2097" s="220"/>
      <c r="MPF2097" s="220"/>
      <c r="MPG2097" s="220"/>
      <c r="MPH2097" s="220"/>
      <c r="MPI2097" s="220"/>
      <c r="MPJ2097" s="220"/>
      <c r="MPK2097" s="220"/>
      <c r="MPL2097" s="220"/>
      <c r="MPM2097" s="220"/>
      <c r="MPN2097" s="220"/>
      <c r="MPO2097" s="220"/>
      <c r="MPP2097" s="220"/>
      <c r="MPQ2097" s="220"/>
      <c r="MPR2097" s="220"/>
      <c r="MPS2097" s="220"/>
      <c r="MPT2097" s="220"/>
      <c r="MPU2097" s="220"/>
      <c r="MPV2097" s="220"/>
      <c r="MPW2097" s="220"/>
      <c r="MPX2097" s="220"/>
      <c r="MPY2097" s="220"/>
      <c r="MPZ2097" s="220"/>
      <c r="MQA2097" s="220"/>
      <c r="MQB2097" s="220"/>
      <c r="MQC2097" s="220"/>
      <c r="MQD2097" s="220"/>
      <c r="MQE2097" s="220"/>
      <c r="MQF2097" s="220"/>
      <c r="MQG2097" s="220"/>
      <c r="MQH2097" s="220"/>
      <c r="MQI2097" s="220"/>
      <c r="MQJ2097" s="220"/>
      <c r="MQK2097" s="220"/>
      <c r="MQL2097" s="220"/>
      <c r="MQM2097" s="220"/>
      <c r="MQN2097" s="220"/>
      <c r="MQO2097" s="220"/>
      <c r="MQP2097" s="220"/>
      <c r="MQQ2097" s="220"/>
      <c r="MQR2097" s="220"/>
      <c r="MQS2097" s="220"/>
      <c r="MQT2097" s="220"/>
      <c r="MQU2097" s="220"/>
      <c r="MQV2097" s="220"/>
      <c r="MQW2097" s="220"/>
      <c r="MQX2097" s="220"/>
      <c r="MQY2097" s="220"/>
      <c r="MQZ2097" s="220"/>
      <c r="MRA2097" s="220"/>
      <c r="MRB2097" s="220"/>
      <c r="MRC2097" s="220"/>
      <c r="MRD2097" s="220"/>
      <c r="MRE2097" s="220"/>
      <c r="MRF2097" s="220"/>
      <c r="MRG2097" s="220"/>
      <c r="MRH2097" s="220"/>
      <c r="MRI2097" s="220"/>
      <c r="MRJ2097" s="220"/>
      <c r="MRK2097" s="220"/>
      <c r="MRL2097" s="220"/>
      <c r="MRM2097" s="220"/>
      <c r="MRN2097" s="220"/>
      <c r="MRO2097" s="220"/>
      <c r="MRP2097" s="220"/>
      <c r="MRQ2097" s="220"/>
      <c r="MRR2097" s="220"/>
      <c r="MRS2097" s="220"/>
      <c r="MRT2097" s="220"/>
      <c r="MRU2097" s="220"/>
      <c r="MRV2097" s="220"/>
      <c r="MRW2097" s="220"/>
      <c r="MRX2097" s="220"/>
      <c r="MRY2097" s="220"/>
      <c r="MRZ2097" s="220"/>
      <c r="MSA2097" s="220"/>
      <c r="MSB2097" s="220"/>
      <c r="MSC2097" s="220"/>
      <c r="MSD2097" s="220"/>
      <c r="MSE2097" s="220"/>
      <c r="MSF2097" s="220"/>
      <c r="MSG2097" s="220"/>
      <c r="MSH2097" s="220"/>
      <c r="MSI2097" s="220"/>
      <c r="MSJ2097" s="220"/>
      <c r="MSK2097" s="220"/>
      <c r="MSL2097" s="220"/>
      <c r="MSM2097" s="220"/>
      <c r="MSN2097" s="220"/>
      <c r="MSO2097" s="220"/>
      <c r="MSP2097" s="220"/>
      <c r="MSQ2097" s="220"/>
      <c r="MSR2097" s="220"/>
      <c r="MSS2097" s="220"/>
      <c r="MST2097" s="220"/>
      <c r="MSU2097" s="220"/>
      <c r="MSV2097" s="220"/>
      <c r="MSW2097" s="220"/>
      <c r="MSX2097" s="220"/>
      <c r="MSY2097" s="220"/>
      <c r="MSZ2097" s="220"/>
      <c r="MTA2097" s="220"/>
      <c r="MTB2097" s="220"/>
      <c r="MTC2097" s="220"/>
      <c r="MTD2097" s="220"/>
      <c r="MTE2097" s="220"/>
      <c r="MTF2097" s="220"/>
      <c r="MTG2097" s="220"/>
      <c r="MTH2097" s="220"/>
      <c r="MTI2097" s="220"/>
      <c r="MTJ2097" s="220"/>
      <c r="MTK2097" s="220"/>
      <c r="MTL2097" s="220"/>
      <c r="MTM2097" s="220"/>
      <c r="MTN2097" s="220"/>
      <c r="MTO2097" s="220"/>
      <c r="MTP2097" s="220"/>
      <c r="MTQ2097" s="220"/>
      <c r="MTR2097" s="220"/>
      <c r="MTS2097" s="220"/>
      <c r="MTT2097" s="220"/>
      <c r="MTU2097" s="220"/>
      <c r="MTV2097" s="220"/>
      <c r="MTW2097" s="220"/>
      <c r="MTX2097" s="220"/>
      <c r="MTY2097" s="220"/>
      <c r="MTZ2097" s="220"/>
      <c r="MUA2097" s="220"/>
      <c r="MUB2097" s="220"/>
      <c r="MUC2097" s="220"/>
      <c r="MUD2097" s="220"/>
      <c r="MUE2097" s="220"/>
      <c r="MUF2097" s="220"/>
      <c r="MUG2097" s="220"/>
      <c r="MUH2097" s="220"/>
      <c r="MUI2097" s="220"/>
      <c r="MUJ2097" s="220"/>
      <c r="MUK2097" s="220"/>
      <c r="MUL2097" s="220"/>
      <c r="MUM2097" s="220"/>
      <c r="MUN2097" s="220"/>
      <c r="MUO2097" s="220"/>
      <c r="MUP2097" s="220"/>
      <c r="MUQ2097" s="220"/>
      <c r="MUR2097" s="220"/>
      <c r="MUS2097" s="220"/>
      <c r="MUT2097" s="220"/>
      <c r="MUU2097" s="220"/>
      <c r="MUV2097" s="220"/>
      <c r="MUW2097" s="220"/>
      <c r="MUX2097" s="220"/>
      <c r="MUY2097" s="220"/>
      <c r="MUZ2097" s="220"/>
      <c r="MVA2097" s="220"/>
      <c r="MVB2097" s="220"/>
      <c r="MVC2097" s="220"/>
      <c r="MVD2097" s="220"/>
      <c r="MVE2097" s="220"/>
      <c r="MVF2097" s="220"/>
      <c r="MVG2097" s="220"/>
      <c r="MVH2097" s="220"/>
      <c r="MVI2097" s="220"/>
      <c r="MVJ2097" s="220"/>
      <c r="MVK2097" s="220"/>
      <c r="MVL2097" s="220"/>
      <c r="MVM2097" s="220"/>
      <c r="MVN2097" s="220"/>
      <c r="MVO2097" s="220"/>
      <c r="MVP2097" s="220"/>
      <c r="MVQ2097" s="220"/>
      <c r="MVR2097" s="220"/>
      <c r="MVS2097" s="220"/>
      <c r="MVT2097" s="220"/>
      <c r="MVU2097" s="220"/>
      <c r="MVV2097" s="220"/>
      <c r="MVW2097" s="220"/>
      <c r="MVX2097" s="220"/>
      <c r="MVY2097" s="220"/>
      <c r="MVZ2097" s="220"/>
      <c r="MWA2097" s="220"/>
      <c r="MWB2097" s="220"/>
      <c r="MWC2097" s="220"/>
      <c r="MWD2097" s="220"/>
      <c r="MWE2097" s="220"/>
      <c r="MWF2097" s="220"/>
      <c r="MWG2097" s="220"/>
      <c r="MWH2097" s="220"/>
      <c r="MWI2097" s="220"/>
      <c r="MWJ2097" s="220"/>
      <c r="MWK2097" s="220"/>
      <c r="MWL2097" s="220"/>
      <c r="MWM2097" s="220"/>
      <c r="MWN2097" s="220"/>
      <c r="MWO2097" s="220"/>
      <c r="MWP2097" s="220"/>
      <c r="MWQ2097" s="220"/>
      <c r="MWR2097" s="220"/>
      <c r="MWS2097" s="220"/>
      <c r="MWT2097" s="220"/>
      <c r="MWU2097" s="220"/>
      <c r="MWV2097" s="220"/>
      <c r="MWW2097" s="220"/>
      <c r="MWX2097" s="220"/>
      <c r="MWY2097" s="220"/>
      <c r="MWZ2097" s="220"/>
      <c r="MXA2097" s="220"/>
      <c r="MXB2097" s="220"/>
      <c r="MXC2097" s="220"/>
      <c r="MXD2097" s="220"/>
      <c r="MXE2097" s="220"/>
      <c r="MXF2097" s="220"/>
      <c r="MXG2097" s="220"/>
      <c r="MXH2097" s="220"/>
      <c r="MXI2097" s="220"/>
      <c r="MXJ2097" s="220"/>
      <c r="MXK2097" s="220"/>
      <c r="MXL2097" s="220"/>
      <c r="MXM2097" s="220"/>
      <c r="MXN2097" s="220"/>
      <c r="MXO2097" s="220"/>
      <c r="MXP2097" s="220"/>
      <c r="MXQ2097" s="220"/>
      <c r="MXR2097" s="220"/>
      <c r="MXS2097" s="220"/>
      <c r="MXT2097" s="220"/>
      <c r="MXU2097" s="220"/>
      <c r="MXV2097" s="220"/>
      <c r="MXW2097" s="220"/>
      <c r="MXX2097" s="220"/>
      <c r="MXY2097" s="220"/>
      <c r="MXZ2097" s="220"/>
      <c r="MYA2097" s="220"/>
      <c r="MYB2097" s="220"/>
      <c r="MYC2097" s="220"/>
      <c r="MYD2097" s="220"/>
      <c r="MYE2097" s="220"/>
      <c r="MYF2097" s="220"/>
      <c r="MYG2097" s="220"/>
      <c r="MYH2097" s="220"/>
      <c r="MYI2097" s="220"/>
      <c r="MYJ2097" s="220"/>
      <c r="MYK2097" s="220"/>
      <c r="MYL2097" s="220"/>
      <c r="MYM2097" s="220"/>
      <c r="MYN2097" s="220"/>
      <c r="MYO2097" s="220"/>
      <c r="MYP2097" s="220"/>
      <c r="MYQ2097" s="220"/>
      <c r="MYR2097" s="220"/>
      <c r="MYS2097" s="220"/>
      <c r="MYT2097" s="220"/>
      <c r="MYU2097" s="220"/>
      <c r="MYV2097" s="220"/>
      <c r="MYW2097" s="220"/>
      <c r="MYX2097" s="220"/>
      <c r="MYY2097" s="220"/>
      <c r="MYZ2097" s="220"/>
      <c r="MZA2097" s="220"/>
      <c r="MZB2097" s="220"/>
      <c r="MZC2097" s="220"/>
      <c r="MZD2097" s="220"/>
      <c r="MZE2097" s="220"/>
      <c r="MZF2097" s="220"/>
      <c r="MZG2097" s="220"/>
      <c r="MZH2097" s="220"/>
      <c r="MZI2097" s="220"/>
      <c r="MZJ2097" s="220"/>
      <c r="MZK2097" s="220"/>
      <c r="MZL2097" s="220"/>
      <c r="MZM2097" s="220"/>
      <c r="MZN2097" s="220"/>
      <c r="MZO2097" s="220"/>
      <c r="MZP2097" s="220"/>
      <c r="MZQ2097" s="220"/>
      <c r="MZR2097" s="220"/>
      <c r="MZS2097" s="220"/>
      <c r="MZT2097" s="220"/>
      <c r="MZU2097" s="220"/>
      <c r="MZV2097" s="220"/>
      <c r="MZW2097" s="220"/>
      <c r="MZX2097" s="220"/>
      <c r="MZY2097" s="220"/>
      <c r="MZZ2097" s="220"/>
      <c r="NAA2097" s="220"/>
      <c r="NAB2097" s="220"/>
      <c r="NAC2097" s="220"/>
      <c r="NAD2097" s="220"/>
      <c r="NAE2097" s="220"/>
      <c r="NAF2097" s="220"/>
      <c r="NAG2097" s="220"/>
      <c r="NAH2097" s="220"/>
      <c r="NAI2097" s="220"/>
      <c r="NAJ2097" s="220"/>
      <c r="NAK2097" s="220"/>
      <c r="NAL2097" s="220"/>
      <c r="NAM2097" s="220"/>
      <c r="NAN2097" s="220"/>
      <c r="NAO2097" s="220"/>
      <c r="NAP2097" s="220"/>
      <c r="NAQ2097" s="220"/>
      <c r="NAR2097" s="220"/>
      <c r="NAS2097" s="220"/>
      <c r="NAT2097" s="220"/>
      <c r="NAU2097" s="220"/>
      <c r="NAV2097" s="220"/>
      <c r="NAW2097" s="220"/>
      <c r="NAX2097" s="220"/>
      <c r="NAY2097" s="220"/>
      <c r="NAZ2097" s="220"/>
      <c r="NBA2097" s="220"/>
      <c r="NBB2097" s="220"/>
      <c r="NBC2097" s="220"/>
      <c r="NBD2097" s="220"/>
      <c r="NBE2097" s="220"/>
      <c r="NBF2097" s="220"/>
      <c r="NBG2097" s="220"/>
      <c r="NBH2097" s="220"/>
      <c r="NBI2097" s="220"/>
      <c r="NBJ2097" s="220"/>
      <c r="NBK2097" s="220"/>
      <c r="NBL2097" s="220"/>
      <c r="NBM2097" s="220"/>
      <c r="NBN2097" s="220"/>
      <c r="NBO2097" s="220"/>
      <c r="NBP2097" s="220"/>
      <c r="NBQ2097" s="220"/>
      <c r="NBR2097" s="220"/>
      <c r="NBS2097" s="220"/>
      <c r="NBT2097" s="220"/>
      <c r="NBU2097" s="220"/>
      <c r="NBV2097" s="220"/>
      <c r="NBW2097" s="220"/>
      <c r="NBX2097" s="220"/>
      <c r="NBY2097" s="220"/>
      <c r="NBZ2097" s="220"/>
      <c r="NCA2097" s="220"/>
      <c r="NCB2097" s="220"/>
      <c r="NCC2097" s="220"/>
      <c r="NCD2097" s="220"/>
      <c r="NCE2097" s="220"/>
      <c r="NCF2097" s="220"/>
      <c r="NCG2097" s="220"/>
      <c r="NCH2097" s="220"/>
      <c r="NCI2097" s="220"/>
      <c r="NCJ2097" s="220"/>
      <c r="NCK2097" s="220"/>
      <c r="NCL2097" s="220"/>
      <c r="NCM2097" s="220"/>
      <c r="NCN2097" s="220"/>
      <c r="NCO2097" s="220"/>
      <c r="NCP2097" s="220"/>
      <c r="NCQ2097" s="220"/>
      <c r="NCR2097" s="220"/>
      <c r="NCS2097" s="220"/>
      <c r="NCT2097" s="220"/>
      <c r="NCU2097" s="220"/>
      <c r="NCV2097" s="220"/>
      <c r="NCW2097" s="220"/>
      <c r="NCX2097" s="220"/>
      <c r="NCY2097" s="220"/>
      <c r="NCZ2097" s="220"/>
      <c r="NDA2097" s="220"/>
      <c r="NDB2097" s="220"/>
      <c r="NDC2097" s="220"/>
      <c r="NDD2097" s="220"/>
      <c r="NDE2097" s="220"/>
      <c r="NDF2097" s="220"/>
      <c r="NDG2097" s="220"/>
      <c r="NDH2097" s="220"/>
      <c r="NDI2097" s="220"/>
      <c r="NDJ2097" s="220"/>
      <c r="NDK2097" s="220"/>
      <c r="NDL2097" s="220"/>
      <c r="NDM2097" s="220"/>
      <c r="NDN2097" s="220"/>
      <c r="NDO2097" s="220"/>
      <c r="NDP2097" s="220"/>
      <c r="NDQ2097" s="220"/>
      <c r="NDR2097" s="220"/>
      <c r="NDS2097" s="220"/>
      <c r="NDT2097" s="220"/>
      <c r="NDU2097" s="220"/>
      <c r="NDV2097" s="220"/>
      <c r="NDW2097" s="220"/>
      <c r="NDX2097" s="220"/>
      <c r="NDY2097" s="220"/>
      <c r="NDZ2097" s="220"/>
      <c r="NEA2097" s="220"/>
      <c r="NEB2097" s="220"/>
      <c r="NEC2097" s="220"/>
      <c r="NED2097" s="220"/>
      <c r="NEE2097" s="220"/>
      <c r="NEF2097" s="220"/>
      <c r="NEG2097" s="220"/>
      <c r="NEH2097" s="220"/>
      <c r="NEI2097" s="220"/>
      <c r="NEJ2097" s="220"/>
      <c r="NEK2097" s="220"/>
      <c r="NEL2097" s="220"/>
      <c r="NEM2097" s="220"/>
      <c r="NEN2097" s="220"/>
      <c r="NEO2097" s="220"/>
      <c r="NEP2097" s="220"/>
      <c r="NEQ2097" s="220"/>
      <c r="NER2097" s="220"/>
      <c r="NES2097" s="220"/>
      <c r="NET2097" s="220"/>
      <c r="NEU2097" s="220"/>
      <c r="NEV2097" s="220"/>
      <c r="NEW2097" s="220"/>
      <c r="NEX2097" s="220"/>
      <c r="NEY2097" s="220"/>
      <c r="NEZ2097" s="220"/>
      <c r="NFA2097" s="220"/>
      <c r="NFB2097" s="220"/>
      <c r="NFC2097" s="220"/>
      <c r="NFD2097" s="220"/>
      <c r="NFE2097" s="220"/>
      <c r="NFF2097" s="220"/>
      <c r="NFG2097" s="220"/>
      <c r="NFH2097" s="220"/>
      <c r="NFI2097" s="220"/>
      <c r="NFJ2097" s="220"/>
      <c r="NFK2097" s="220"/>
      <c r="NFL2097" s="220"/>
      <c r="NFM2097" s="220"/>
      <c r="NFN2097" s="220"/>
      <c r="NFO2097" s="220"/>
      <c r="NFP2097" s="220"/>
      <c r="NFQ2097" s="220"/>
      <c r="NFR2097" s="220"/>
      <c r="NFS2097" s="220"/>
      <c r="NFT2097" s="220"/>
      <c r="NFU2097" s="220"/>
      <c r="NFV2097" s="220"/>
      <c r="NFW2097" s="220"/>
      <c r="NFX2097" s="220"/>
      <c r="NFY2097" s="220"/>
      <c r="NFZ2097" s="220"/>
      <c r="NGA2097" s="220"/>
      <c r="NGB2097" s="220"/>
      <c r="NGC2097" s="220"/>
      <c r="NGD2097" s="220"/>
      <c r="NGE2097" s="220"/>
      <c r="NGF2097" s="220"/>
      <c r="NGG2097" s="220"/>
      <c r="NGH2097" s="220"/>
      <c r="NGI2097" s="220"/>
      <c r="NGJ2097" s="220"/>
      <c r="NGK2097" s="220"/>
      <c r="NGL2097" s="220"/>
      <c r="NGM2097" s="220"/>
      <c r="NGN2097" s="220"/>
      <c r="NGO2097" s="220"/>
      <c r="NGP2097" s="220"/>
      <c r="NGQ2097" s="220"/>
      <c r="NGR2097" s="220"/>
      <c r="NGS2097" s="220"/>
      <c r="NGT2097" s="220"/>
      <c r="NGU2097" s="220"/>
      <c r="NGV2097" s="220"/>
      <c r="NGW2097" s="220"/>
      <c r="NGX2097" s="220"/>
      <c r="NGY2097" s="220"/>
      <c r="NGZ2097" s="220"/>
      <c r="NHA2097" s="220"/>
      <c r="NHB2097" s="220"/>
      <c r="NHC2097" s="220"/>
      <c r="NHD2097" s="220"/>
      <c r="NHE2097" s="220"/>
      <c r="NHF2097" s="220"/>
      <c r="NHG2097" s="220"/>
      <c r="NHH2097" s="220"/>
      <c r="NHI2097" s="220"/>
      <c r="NHJ2097" s="220"/>
      <c r="NHK2097" s="220"/>
      <c r="NHL2097" s="220"/>
      <c r="NHM2097" s="220"/>
      <c r="NHN2097" s="220"/>
      <c r="NHO2097" s="220"/>
      <c r="NHP2097" s="220"/>
      <c r="NHQ2097" s="220"/>
      <c r="NHR2097" s="220"/>
      <c r="NHS2097" s="220"/>
      <c r="NHT2097" s="220"/>
      <c r="NHU2097" s="220"/>
      <c r="NHV2097" s="220"/>
      <c r="NHW2097" s="220"/>
      <c r="NHX2097" s="220"/>
      <c r="NHY2097" s="220"/>
      <c r="NHZ2097" s="220"/>
      <c r="NIA2097" s="220"/>
      <c r="NIB2097" s="220"/>
      <c r="NIC2097" s="220"/>
      <c r="NID2097" s="220"/>
      <c r="NIE2097" s="220"/>
      <c r="NIF2097" s="220"/>
      <c r="NIG2097" s="220"/>
      <c r="NIH2097" s="220"/>
      <c r="NII2097" s="220"/>
      <c r="NIJ2097" s="220"/>
      <c r="NIK2097" s="220"/>
      <c r="NIL2097" s="220"/>
      <c r="NIM2097" s="220"/>
      <c r="NIN2097" s="220"/>
      <c r="NIO2097" s="220"/>
      <c r="NIP2097" s="220"/>
      <c r="NIQ2097" s="220"/>
      <c r="NIR2097" s="220"/>
      <c r="NIS2097" s="220"/>
      <c r="NIT2097" s="220"/>
      <c r="NIU2097" s="220"/>
      <c r="NIV2097" s="220"/>
      <c r="NIW2097" s="220"/>
      <c r="NIX2097" s="220"/>
      <c r="NIY2097" s="220"/>
      <c r="NIZ2097" s="220"/>
      <c r="NJA2097" s="220"/>
      <c r="NJB2097" s="220"/>
      <c r="NJC2097" s="220"/>
      <c r="NJD2097" s="220"/>
      <c r="NJE2097" s="220"/>
      <c r="NJF2097" s="220"/>
      <c r="NJG2097" s="220"/>
      <c r="NJH2097" s="220"/>
      <c r="NJI2097" s="220"/>
      <c r="NJJ2097" s="220"/>
      <c r="NJK2097" s="220"/>
      <c r="NJL2097" s="220"/>
      <c r="NJM2097" s="220"/>
      <c r="NJN2097" s="220"/>
      <c r="NJO2097" s="220"/>
      <c r="NJP2097" s="220"/>
      <c r="NJQ2097" s="220"/>
      <c r="NJR2097" s="220"/>
      <c r="NJS2097" s="220"/>
      <c r="NJT2097" s="220"/>
      <c r="NJU2097" s="220"/>
      <c r="NJV2097" s="220"/>
      <c r="NJW2097" s="220"/>
      <c r="NJX2097" s="220"/>
      <c r="NJY2097" s="220"/>
      <c r="NJZ2097" s="220"/>
      <c r="NKA2097" s="220"/>
      <c r="NKB2097" s="220"/>
      <c r="NKC2097" s="220"/>
      <c r="NKD2097" s="220"/>
      <c r="NKE2097" s="220"/>
      <c r="NKF2097" s="220"/>
      <c r="NKG2097" s="220"/>
      <c r="NKH2097" s="220"/>
      <c r="NKI2097" s="220"/>
      <c r="NKJ2097" s="220"/>
      <c r="NKK2097" s="220"/>
      <c r="NKL2097" s="220"/>
      <c r="NKM2097" s="220"/>
      <c r="NKN2097" s="220"/>
      <c r="NKO2097" s="220"/>
      <c r="NKP2097" s="220"/>
      <c r="NKQ2097" s="220"/>
      <c r="NKR2097" s="220"/>
      <c r="NKS2097" s="220"/>
      <c r="NKT2097" s="220"/>
      <c r="NKU2097" s="220"/>
      <c r="NKV2097" s="220"/>
      <c r="NKW2097" s="220"/>
      <c r="NKX2097" s="220"/>
      <c r="NKY2097" s="220"/>
      <c r="NKZ2097" s="220"/>
      <c r="NLA2097" s="220"/>
      <c r="NLB2097" s="220"/>
      <c r="NLC2097" s="220"/>
      <c r="NLD2097" s="220"/>
      <c r="NLE2097" s="220"/>
      <c r="NLF2097" s="220"/>
      <c r="NLG2097" s="220"/>
      <c r="NLH2097" s="220"/>
      <c r="NLI2097" s="220"/>
      <c r="NLJ2097" s="220"/>
      <c r="NLK2097" s="220"/>
      <c r="NLL2097" s="220"/>
      <c r="NLM2097" s="220"/>
      <c r="NLN2097" s="220"/>
      <c r="NLO2097" s="220"/>
      <c r="NLP2097" s="220"/>
      <c r="NLQ2097" s="220"/>
      <c r="NLR2097" s="220"/>
      <c r="NLS2097" s="220"/>
      <c r="NLT2097" s="220"/>
      <c r="NLU2097" s="220"/>
      <c r="NLV2097" s="220"/>
      <c r="NLW2097" s="220"/>
      <c r="NLX2097" s="220"/>
      <c r="NLY2097" s="220"/>
      <c r="NLZ2097" s="220"/>
      <c r="NMA2097" s="220"/>
      <c r="NMB2097" s="220"/>
      <c r="NMC2097" s="220"/>
      <c r="NMD2097" s="220"/>
      <c r="NME2097" s="220"/>
      <c r="NMF2097" s="220"/>
      <c r="NMG2097" s="220"/>
      <c r="NMH2097" s="220"/>
      <c r="NMI2097" s="220"/>
      <c r="NMJ2097" s="220"/>
      <c r="NMK2097" s="220"/>
      <c r="NML2097" s="220"/>
      <c r="NMM2097" s="220"/>
      <c r="NMN2097" s="220"/>
      <c r="NMO2097" s="220"/>
      <c r="NMP2097" s="220"/>
      <c r="NMQ2097" s="220"/>
      <c r="NMR2097" s="220"/>
      <c r="NMS2097" s="220"/>
      <c r="NMT2097" s="220"/>
      <c r="NMU2097" s="220"/>
      <c r="NMV2097" s="220"/>
      <c r="NMW2097" s="220"/>
      <c r="NMX2097" s="220"/>
      <c r="NMY2097" s="220"/>
      <c r="NMZ2097" s="220"/>
      <c r="NNA2097" s="220"/>
      <c r="NNB2097" s="220"/>
      <c r="NNC2097" s="220"/>
      <c r="NND2097" s="220"/>
      <c r="NNE2097" s="220"/>
      <c r="NNF2097" s="220"/>
      <c r="NNG2097" s="220"/>
      <c r="NNH2097" s="220"/>
      <c r="NNI2097" s="220"/>
      <c r="NNJ2097" s="220"/>
      <c r="NNK2097" s="220"/>
      <c r="NNL2097" s="220"/>
      <c r="NNM2097" s="220"/>
      <c r="NNN2097" s="220"/>
      <c r="NNO2097" s="220"/>
      <c r="NNP2097" s="220"/>
      <c r="NNQ2097" s="220"/>
      <c r="NNR2097" s="220"/>
      <c r="NNS2097" s="220"/>
      <c r="NNT2097" s="220"/>
      <c r="NNU2097" s="220"/>
      <c r="NNV2097" s="220"/>
      <c r="NNW2097" s="220"/>
      <c r="NNX2097" s="220"/>
      <c r="NNY2097" s="220"/>
      <c r="NNZ2097" s="220"/>
      <c r="NOA2097" s="220"/>
      <c r="NOB2097" s="220"/>
      <c r="NOC2097" s="220"/>
      <c r="NOD2097" s="220"/>
      <c r="NOE2097" s="220"/>
      <c r="NOF2097" s="220"/>
      <c r="NOG2097" s="220"/>
      <c r="NOH2097" s="220"/>
      <c r="NOI2097" s="220"/>
      <c r="NOJ2097" s="220"/>
      <c r="NOK2097" s="220"/>
      <c r="NOL2097" s="220"/>
      <c r="NOM2097" s="220"/>
      <c r="NON2097" s="220"/>
      <c r="NOO2097" s="220"/>
      <c r="NOP2097" s="220"/>
      <c r="NOQ2097" s="220"/>
      <c r="NOR2097" s="220"/>
      <c r="NOS2097" s="220"/>
      <c r="NOT2097" s="220"/>
      <c r="NOU2097" s="220"/>
      <c r="NOV2097" s="220"/>
      <c r="NOW2097" s="220"/>
      <c r="NOX2097" s="220"/>
      <c r="NOY2097" s="220"/>
      <c r="NOZ2097" s="220"/>
      <c r="NPA2097" s="220"/>
      <c r="NPB2097" s="220"/>
      <c r="NPC2097" s="220"/>
      <c r="NPD2097" s="220"/>
      <c r="NPE2097" s="220"/>
      <c r="NPF2097" s="220"/>
      <c r="NPG2097" s="220"/>
      <c r="NPH2097" s="220"/>
      <c r="NPI2097" s="220"/>
      <c r="NPJ2097" s="220"/>
      <c r="NPK2097" s="220"/>
      <c r="NPL2097" s="220"/>
      <c r="NPM2097" s="220"/>
      <c r="NPN2097" s="220"/>
      <c r="NPO2097" s="220"/>
      <c r="NPP2097" s="220"/>
      <c r="NPQ2097" s="220"/>
      <c r="NPR2097" s="220"/>
      <c r="NPS2097" s="220"/>
      <c r="NPT2097" s="220"/>
      <c r="NPU2097" s="220"/>
      <c r="NPV2097" s="220"/>
      <c r="NPW2097" s="220"/>
      <c r="NPX2097" s="220"/>
      <c r="NPY2097" s="220"/>
      <c r="NPZ2097" s="220"/>
      <c r="NQA2097" s="220"/>
      <c r="NQB2097" s="220"/>
      <c r="NQC2097" s="220"/>
      <c r="NQD2097" s="220"/>
      <c r="NQE2097" s="220"/>
      <c r="NQF2097" s="220"/>
      <c r="NQG2097" s="220"/>
      <c r="NQH2097" s="220"/>
      <c r="NQI2097" s="220"/>
      <c r="NQJ2097" s="220"/>
      <c r="NQK2097" s="220"/>
      <c r="NQL2097" s="220"/>
      <c r="NQM2097" s="220"/>
      <c r="NQN2097" s="220"/>
      <c r="NQO2097" s="220"/>
      <c r="NQP2097" s="220"/>
      <c r="NQQ2097" s="220"/>
      <c r="NQR2097" s="220"/>
      <c r="NQS2097" s="220"/>
      <c r="NQT2097" s="220"/>
      <c r="NQU2097" s="220"/>
      <c r="NQV2097" s="220"/>
      <c r="NQW2097" s="220"/>
      <c r="NQX2097" s="220"/>
      <c r="NQY2097" s="220"/>
      <c r="NQZ2097" s="220"/>
      <c r="NRA2097" s="220"/>
      <c r="NRB2097" s="220"/>
      <c r="NRC2097" s="220"/>
      <c r="NRD2097" s="220"/>
      <c r="NRE2097" s="220"/>
      <c r="NRF2097" s="220"/>
      <c r="NRG2097" s="220"/>
      <c r="NRH2097" s="220"/>
      <c r="NRI2097" s="220"/>
      <c r="NRJ2097" s="220"/>
      <c r="NRK2097" s="220"/>
      <c r="NRL2097" s="220"/>
      <c r="NRM2097" s="220"/>
      <c r="NRN2097" s="220"/>
      <c r="NRO2097" s="220"/>
      <c r="NRP2097" s="220"/>
      <c r="NRQ2097" s="220"/>
      <c r="NRR2097" s="220"/>
      <c r="NRS2097" s="220"/>
      <c r="NRT2097" s="220"/>
      <c r="NRU2097" s="220"/>
      <c r="NRV2097" s="220"/>
      <c r="NRW2097" s="220"/>
      <c r="NRX2097" s="220"/>
      <c r="NRY2097" s="220"/>
      <c r="NRZ2097" s="220"/>
      <c r="NSA2097" s="220"/>
      <c r="NSB2097" s="220"/>
      <c r="NSC2097" s="220"/>
      <c r="NSD2097" s="220"/>
      <c r="NSE2097" s="220"/>
      <c r="NSF2097" s="220"/>
      <c r="NSG2097" s="220"/>
      <c r="NSH2097" s="220"/>
      <c r="NSI2097" s="220"/>
      <c r="NSJ2097" s="220"/>
      <c r="NSK2097" s="220"/>
      <c r="NSL2097" s="220"/>
      <c r="NSM2097" s="220"/>
      <c r="NSN2097" s="220"/>
      <c r="NSO2097" s="220"/>
      <c r="NSP2097" s="220"/>
      <c r="NSQ2097" s="220"/>
      <c r="NSR2097" s="220"/>
      <c r="NSS2097" s="220"/>
      <c r="NST2097" s="220"/>
      <c r="NSU2097" s="220"/>
      <c r="NSV2097" s="220"/>
      <c r="NSW2097" s="220"/>
      <c r="NSX2097" s="220"/>
      <c r="NSY2097" s="220"/>
      <c r="NSZ2097" s="220"/>
      <c r="NTA2097" s="220"/>
      <c r="NTB2097" s="220"/>
      <c r="NTC2097" s="220"/>
      <c r="NTD2097" s="220"/>
      <c r="NTE2097" s="220"/>
      <c r="NTF2097" s="220"/>
      <c r="NTG2097" s="220"/>
      <c r="NTH2097" s="220"/>
      <c r="NTI2097" s="220"/>
      <c r="NTJ2097" s="220"/>
      <c r="NTK2097" s="220"/>
      <c r="NTL2097" s="220"/>
      <c r="NTM2097" s="220"/>
      <c r="NTN2097" s="220"/>
      <c r="NTO2097" s="220"/>
      <c r="NTP2097" s="220"/>
      <c r="NTQ2097" s="220"/>
      <c r="NTR2097" s="220"/>
      <c r="NTS2097" s="220"/>
      <c r="NTT2097" s="220"/>
      <c r="NTU2097" s="220"/>
      <c r="NTV2097" s="220"/>
      <c r="NTW2097" s="220"/>
      <c r="NTX2097" s="220"/>
      <c r="NTY2097" s="220"/>
      <c r="NTZ2097" s="220"/>
      <c r="NUA2097" s="220"/>
      <c r="NUB2097" s="220"/>
      <c r="NUC2097" s="220"/>
      <c r="NUD2097" s="220"/>
      <c r="NUE2097" s="220"/>
      <c r="NUF2097" s="220"/>
      <c r="NUG2097" s="220"/>
      <c r="NUH2097" s="220"/>
      <c r="NUI2097" s="220"/>
      <c r="NUJ2097" s="220"/>
      <c r="NUK2097" s="220"/>
      <c r="NUL2097" s="220"/>
      <c r="NUM2097" s="220"/>
      <c r="NUN2097" s="220"/>
      <c r="NUO2097" s="220"/>
      <c r="NUP2097" s="220"/>
      <c r="NUQ2097" s="220"/>
      <c r="NUR2097" s="220"/>
      <c r="NUS2097" s="220"/>
      <c r="NUT2097" s="220"/>
      <c r="NUU2097" s="220"/>
      <c r="NUV2097" s="220"/>
      <c r="NUW2097" s="220"/>
      <c r="NUX2097" s="220"/>
      <c r="NUY2097" s="220"/>
      <c r="NUZ2097" s="220"/>
      <c r="NVA2097" s="220"/>
      <c r="NVB2097" s="220"/>
      <c r="NVC2097" s="220"/>
      <c r="NVD2097" s="220"/>
      <c r="NVE2097" s="220"/>
      <c r="NVF2097" s="220"/>
      <c r="NVG2097" s="220"/>
      <c r="NVH2097" s="220"/>
      <c r="NVI2097" s="220"/>
      <c r="NVJ2097" s="220"/>
      <c r="NVK2097" s="220"/>
      <c r="NVL2097" s="220"/>
      <c r="NVM2097" s="220"/>
      <c r="NVN2097" s="220"/>
      <c r="NVO2097" s="220"/>
      <c r="NVP2097" s="220"/>
      <c r="NVQ2097" s="220"/>
      <c r="NVR2097" s="220"/>
      <c r="NVS2097" s="220"/>
      <c r="NVT2097" s="220"/>
      <c r="NVU2097" s="220"/>
      <c r="NVV2097" s="220"/>
      <c r="NVW2097" s="220"/>
      <c r="NVX2097" s="220"/>
      <c r="NVY2097" s="220"/>
      <c r="NVZ2097" s="220"/>
      <c r="NWA2097" s="220"/>
      <c r="NWB2097" s="220"/>
      <c r="NWC2097" s="220"/>
      <c r="NWD2097" s="220"/>
      <c r="NWE2097" s="220"/>
      <c r="NWF2097" s="220"/>
      <c r="NWG2097" s="220"/>
      <c r="NWH2097" s="220"/>
      <c r="NWI2097" s="220"/>
      <c r="NWJ2097" s="220"/>
      <c r="NWK2097" s="220"/>
      <c r="NWL2097" s="220"/>
      <c r="NWM2097" s="220"/>
      <c r="NWN2097" s="220"/>
      <c r="NWO2097" s="220"/>
      <c r="NWP2097" s="220"/>
      <c r="NWQ2097" s="220"/>
      <c r="NWR2097" s="220"/>
      <c r="NWS2097" s="220"/>
      <c r="NWT2097" s="220"/>
      <c r="NWU2097" s="220"/>
      <c r="NWV2097" s="220"/>
      <c r="NWW2097" s="220"/>
      <c r="NWX2097" s="220"/>
      <c r="NWY2097" s="220"/>
      <c r="NWZ2097" s="220"/>
      <c r="NXA2097" s="220"/>
      <c r="NXB2097" s="220"/>
      <c r="NXC2097" s="220"/>
      <c r="NXD2097" s="220"/>
      <c r="NXE2097" s="220"/>
      <c r="NXF2097" s="220"/>
      <c r="NXG2097" s="220"/>
      <c r="NXH2097" s="220"/>
      <c r="NXI2097" s="220"/>
      <c r="NXJ2097" s="220"/>
      <c r="NXK2097" s="220"/>
      <c r="NXL2097" s="220"/>
      <c r="NXM2097" s="220"/>
      <c r="NXN2097" s="220"/>
      <c r="NXO2097" s="220"/>
      <c r="NXP2097" s="220"/>
      <c r="NXQ2097" s="220"/>
      <c r="NXR2097" s="220"/>
      <c r="NXS2097" s="220"/>
      <c r="NXT2097" s="220"/>
      <c r="NXU2097" s="220"/>
      <c r="NXV2097" s="220"/>
      <c r="NXW2097" s="220"/>
      <c r="NXX2097" s="220"/>
      <c r="NXY2097" s="220"/>
      <c r="NXZ2097" s="220"/>
      <c r="NYA2097" s="220"/>
      <c r="NYB2097" s="220"/>
      <c r="NYC2097" s="220"/>
      <c r="NYD2097" s="220"/>
      <c r="NYE2097" s="220"/>
      <c r="NYF2097" s="220"/>
      <c r="NYG2097" s="220"/>
      <c r="NYH2097" s="220"/>
      <c r="NYI2097" s="220"/>
      <c r="NYJ2097" s="220"/>
      <c r="NYK2097" s="220"/>
      <c r="NYL2097" s="220"/>
      <c r="NYM2097" s="220"/>
      <c r="NYN2097" s="220"/>
      <c r="NYO2097" s="220"/>
      <c r="NYP2097" s="220"/>
      <c r="NYQ2097" s="220"/>
      <c r="NYR2097" s="220"/>
      <c r="NYS2097" s="220"/>
      <c r="NYT2097" s="220"/>
      <c r="NYU2097" s="220"/>
      <c r="NYV2097" s="220"/>
      <c r="NYW2097" s="220"/>
      <c r="NYX2097" s="220"/>
      <c r="NYY2097" s="220"/>
      <c r="NYZ2097" s="220"/>
      <c r="NZA2097" s="220"/>
      <c r="NZB2097" s="220"/>
      <c r="NZC2097" s="220"/>
      <c r="NZD2097" s="220"/>
      <c r="NZE2097" s="220"/>
      <c r="NZF2097" s="220"/>
      <c r="NZG2097" s="220"/>
      <c r="NZH2097" s="220"/>
      <c r="NZI2097" s="220"/>
      <c r="NZJ2097" s="220"/>
      <c r="NZK2097" s="220"/>
      <c r="NZL2097" s="220"/>
      <c r="NZM2097" s="220"/>
      <c r="NZN2097" s="220"/>
      <c r="NZO2097" s="220"/>
      <c r="NZP2097" s="220"/>
      <c r="NZQ2097" s="220"/>
      <c r="NZR2097" s="220"/>
      <c r="NZS2097" s="220"/>
      <c r="NZT2097" s="220"/>
      <c r="NZU2097" s="220"/>
      <c r="NZV2097" s="220"/>
      <c r="NZW2097" s="220"/>
      <c r="NZX2097" s="220"/>
      <c r="NZY2097" s="220"/>
      <c r="NZZ2097" s="220"/>
      <c r="OAA2097" s="220"/>
      <c r="OAB2097" s="220"/>
      <c r="OAC2097" s="220"/>
      <c r="OAD2097" s="220"/>
      <c r="OAE2097" s="220"/>
      <c r="OAF2097" s="220"/>
      <c r="OAG2097" s="220"/>
      <c r="OAH2097" s="220"/>
      <c r="OAI2097" s="220"/>
      <c r="OAJ2097" s="220"/>
      <c r="OAK2097" s="220"/>
      <c r="OAL2097" s="220"/>
      <c r="OAM2097" s="220"/>
      <c r="OAN2097" s="220"/>
      <c r="OAO2097" s="220"/>
      <c r="OAP2097" s="220"/>
      <c r="OAQ2097" s="220"/>
      <c r="OAR2097" s="220"/>
      <c r="OAS2097" s="220"/>
      <c r="OAT2097" s="220"/>
      <c r="OAU2097" s="220"/>
      <c r="OAV2097" s="220"/>
      <c r="OAW2097" s="220"/>
      <c r="OAX2097" s="220"/>
      <c r="OAY2097" s="220"/>
      <c r="OAZ2097" s="220"/>
      <c r="OBA2097" s="220"/>
      <c r="OBB2097" s="220"/>
      <c r="OBC2097" s="220"/>
      <c r="OBD2097" s="220"/>
      <c r="OBE2097" s="220"/>
      <c r="OBF2097" s="220"/>
      <c r="OBG2097" s="220"/>
      <c r="OBH2097" s="220"/>
      <c r="OBI2097" s="220"/>
      <c r="OBJ2097" s="220"/>
      <c r="OBK2097" s="220"/>
      <c r="OBL2097" s="220"/>
      <c r="OBM2097" s="220"/>
      <c r="OBN2097" s="220"/>
      <c r="OBO2097" s="220"/>
      <c r="OBP2097" s="220"/>
      <c r="OBQ2097" s="220"/>
      <c r="OBR2097" s="220"/>
      <c r="OBS2097" s="220"/>
      <c r="OBT2097" s="220"/>
      <c r="OBU2097" s="220"/>
      <c r="OBV2097" s="220"/>
      <c r="OBW2097" s="220"/>
      <c r="OBX2097" s="220"/>
      <c r="OBY2097" s="220"/>
      <c r="OBZ2097" s="220"/>
      <c r="OCA2097" s="220"/>
      <c r="OCB2097" s="220"/>
      <c r="OCC2097" s="220"/>
      <c r="OCD2097" s="220"/>
      <c r="OCE2097" s="220"/>
      <c r="OCF2097" s="220"/>
      <c r="OCG2097" s="220"/>
      <c r="OCH2097" s="220"/>
      <c r="OCI2097" s="220"/>
      <c r="OCJ2097" s="220"/>
      <c r="OCK2097" s="220"/>
      <c r="OCL2097" s="220"/>
      <c r="OCM2097" s="220"/>
      <c r="OCN2097" s="220"/>
      <c r="OCO2097" s="220"/>
      <c r="OCP2097" s="220"/>
      <c r="OCQ2097" s="220"/>
      <c r="OCR2097" s="220"/>
      <c r="OCS2097" s="220"/>
      <c r="OCT2097" s="220"/>
      <c r="OCU2097" s="220"/>
      <c r="OCV2097" s="220"/>
      <c r="OCW2097" s="220"/>
      <c r="OCX2097" s="220"/>
      <c r="OCY2097" s="220"/>
      <c r="OCZ2097" s="220"/>
      <c r="ODA2097" s="220"/>
      <c r="ODB2097" s="220"/>
      <c r="ODC2097" s="220"/>
      <c r="ODD2097" s="220"/>
      <c r="ODE2097" s="220"/>
      <c r="ODF2097" s="220"/>
      <c r="ODG2097" s="220"/>
      <c r="ODH2097" s="220"/>
      <c r="ODI2097" s="220"/>
      <c r="ODJ2097" s="220"/>
      <c r="ODK2097" s="220"/>
      <c r="ODL2097" s="220"/>
      <c r="ODM2097" s="220"/>
      <c r="ODN2097" s="220"/>
      <c r="ODO2097" s="220"/>
      <c r="ODP2097" s="220"/>
      <c r="ODQ2097" s="220"/>
      <c r="ODR2097" s="220"/>
      <c r="ODS2097" s="220"/>
      <c r="ODT2097" s="220"/>
      <c r="ODU2097" s="220"/>
      <c r="ODV2097" s="220"/>
      <c r="ODW2097" s="220"/>
      <c r="ODX2097" s="220"/>
      <c r="ODY2097" s="220"/>
      <c r="ODZ2097" s="220"/>
      <c r="OEA2097" s="220"/>
      <c r="OEB2097" s="220"/>
      <c r="OEC2097" s="220"/>
      <c r="OED2097" s="220"/>
      <c r="OEE2097" s="220"/>
      <c r="OEF2097" s="220"/>
      <c r="OEG2097" s="220"/>
      <c r="OEH2097" s="220"/>
      <c r="OEI2097" s="220"/>
      <c r="OEJ2097" s="220"/>
      <c r="OEK2097" s="220"/>
      <c r="OEL2097" s="220"/>
      <c r="OEM2097" s="220"/>
      <c r="OEN2097" s="220"/>
      <c r="OEO2097" s="220"/>
      <c r="OEP2097" s="220"/>
      <c r="OEQ2097" s="220"/>
      <c r="OER2097" s="220"/>
      <c r="OES2097" s="220"/>
      <c r="OET2097" s="220"/>
      <c r="OEU2097" s="220"/>
      <c r="OEV2097" s="220"/>
      <c r="OEW2097" s="220"/>
      <c r="OEX2097" s="220"/>
      <c r="OEY2097" s="220"/>
      <c r="OEZ2097" s="220"/>
      <c r="OFA2097" s="220"/>
      <c r="OFB2097" s="220"/>
      <c r="OFC2097" s="220"/>
      <c r="OFD2097" s="220"/>
      <c r="OFE2097" s="220"/>
      <c r="OFF2097" s="220"/>
      <c r="OFG2097" s="220"/>
      <c r="OFH2097" s="220"/>
      <c r="OFI2097" s="220"/>
      <c r="OFJ2097" s="220"/>
      <c r="OFK2097" s="220"/>
      <c r="OFL2097" s="220"/>
      <c r="OFM2097" s="220"/>
      <c r="OFN2097" s="220"/>
      <c r="OFO2097" s="220"/>
      <c r="OFP2097" s="220"/>
      <c r="OFQ2097" s="220"/>
      <c r="OFR2097" s="220"/>
      <c r="OFS2097" s="220"/>
      <c r="OFT2097" s="220"/>
      <c r="OFU2097" s="220"/>
      <c r="OFV2097" s="220"/>
      <c r="OFW2097" s="220"/>
      <c r="OFX2097" s="220"/>
      <c r="OFY2097" s="220"/>
      <c r="OFZ2097" s="220"/>
      <c r="OGA2097" s="220"/>
      <c r="OGB2097" s="220"/>
      <c r="OGC2097" s="220"/>
      <c r="OGD2097" s="220"/>
      <c r="OGE2097" s="220"/>
      <c r="OGF2097" s="220"/>
      <c r="OGG2097" s="220"/>
      <c r="OGH2097" s="220"/>
      <c r="OGI2097" s="220"/>
      <c r="OGJ2097" s="220"/>
      <c r="OGK2097" s="220"/>
      <c r="OGL2097" s="220"/>
      <c r="OGM2097" s="220"/>
      <c r="OGN2097" s="220"/>
      <c r="OGO2097" s="220"/>
      <c r="OGP2097" s="220"/>
      <c r="OGQ2097" s="220"/>
      <c r="OGR2097" s="220"/>
      <c r="OGS2097" s="220"/>
      <c r="OGT2097" s="220"/>
      <c r="OGU2097" s="220"/>
      <c r="OGV2097" s="220"/>
      <c r="OGW2097" s="220"/>
      <c r="OGX2097" s="220"/>
      <c r="OGY2097" s="220"/>
      <c r="OGZ2097" s="220"/>
      <c r="OHA2097" s="220"/>
      <c r="OHB2097" s="220"/>
      <c r="OHC2097" s="220"/>
      <c r="OHD2097" s="220"/>
      <c r="OHE2097" s="220"/>
      <c r="OHF2097" s="220"/>
      <c r="OHG2097" s="220"/>
      <c r="OHH2097" s="220"/>
      <c r="OHI2097" s="220"/>
      <c r="OHJ2097" s="220"/>
      <c r="OHK2097" s="220"/>
      <c r="OHL2097" s="220"/>
      <c r="OHM2097" s="220"/>
      <c r="OHN2097" s="220"/>
      <c r="OHO2097" s="220"/>
      <c r="OHP2097" s="220"/>
      <c r="OHQ2097" s="220"/>
      <c r="OHR2097" s="220"/>
      <c r="OHS2097" s="220"/>
      <c r="OHT2097" s="220"/>
      <c r="OHU2097" s="220"/>
      <c r="OHV2097" s="220"/>
      <c r="OHW2097" s="220"/>
      <c r="OHX2097" s="220"/>
      <c r="OHY2097" s="220"/>
      <c r="OHZ2097" s="220"/>
      <c r="OIA2097" s="220"/>
      <c r="OIB2097" s="220"/>
      <c r="OIC2097" s="220"/>
      <c r="OID2097" s="220"/>
      <c r="OIE2097" s="220"/>
      <c r="OIF2097" s="220"/>
      <c r="OIG2097" s="220"/>
      <c r="OIH2097" s="220"/>
      <c r="OII2097" s="220"/>
      <c r="OIJ2097" s="220"/>
      <c r="OIK2097" s="220"/>
      <c r="OIL2097" s="220"/>
      <c r="OIM2097" s="220"/>
      <c r="OIN2097" s="220"/>
      <c r="OIO2097" s="220"/>
      <c r="OIP2097" s="220"/>
      <c r="OIQ2097" s="220"/>
      <c r="OIR2097" s="220"/>
      <c r="OIS2097" s="220"/>
      <c r="OIT2097" s="220"/>
      <c r="OIU2097" s="220"/>
      <c r="OIV2097" s="220"/>
      <c r="OIW2097" s="220"/>
      <c r="OIX2097" s="220"/>
      <c r="OIY2097" s="220"/>
      <c r="OIZ2097" s="220"/>
      <c r="OJA2097" s="220"/>
      <c r="OJB2097" s="220"/>
      <c r="OJC2097" s="220"/>
      <c r="OJD2097" s="220"/>
      <c r="OJE2097" s="220"/>
      <c r="OJF2097" s="220"/>
      <c r="OJG2097" s="220"/>
      <c r="OJH2097" s="220"/>
      <c r="OJI2097" s="220"/>
      <c r="OJJ2097" s="220"/>
      <c r="OJK2097" s="220"/>
      <c r="OJL2097" s="220"/>
      <c r="OJM2097" s="220"/>
      <c r="OJN2097" s="220"/>
      <c r="OJO2097" s="220"/>
      <c r="OJP2097" s="220"/>
      <c r="OJQ2097" s="220"/>
      <c r="OJR2097" s="220"/>
      <c r="OJS2097" s="220"/>
      <c r="OJT2097" s="220"/>
      <c r="OJU2097" s="220"/>
      <c r="OJV2097" s="220"/>
      <c r="OJW2097" s="220"/>
      <c r="OJX2097" s="220"/>
      <c r="OJY2097" s="220"/>
      <c r="OJZ2097" s="220"/>
      <c r="OKA2097" s="220"/>
      <c r="OKB2097" s="220"/>
      <c r="OKC2097" s="220"/>
      <c r="OKD2097" s="220"/>
      <c r="OKE2097" s="220"/>
      <c r="OKF2097" s="220"/>
      <c r="OKG2097" s="220"/>
      <c r="OKH2097" s="220"/>
      <c r="OKI2097" s="220"/>
      <c r="OKJ2097" s="220"/>
      <c r="OKK2097" s="220"/>
      <c r="OKL2097" s="220"/>
      <c r="OKM2097" s="220"/>
      <c r="OKN2097" s="220"/>
      <c r="OKO2097" s="220"/>
      <c r="OKP2097" s="220"/>
      <c r="OKQ2097" s="220"/>
      <c r="OKR2097" s="220"/>
      <c r="OKS2097" s="220"/>
      <c r="OKT2097" s="220"/>
      <c r="OKU2097" s="220"/>
      <c r="OKV2097" s="220"/>
      <c r="OKW2097" s="220"/>
      <c r="OKX2097" s="220"/>
      <c r="OKY2097" s="220"/>
      <c r="OKZ2097" s="220"/>
      <c r="OLA2097" s="220"/>
      <c r="OLB2097" s="220"/>
      <c r="OLC2097" s="220"/>
      <c r="OLD2097" s="220"/>
      <c r="OLE2097" s="220"/>
      <c r="OLF2097" s="220"/>
      <c r="OLG2097" s="220"/>
      <c r="OLH2097" s="220"/>
      <c r="OLI2097" s="220"/>
      <c r="OLJ2097" s="220"/>
      <c r="OLK2097" s="220"/>
      <c r="OLL2097" s="220"/>
      <c r="OLM2097" s="220"/>
      <c r="OLN2097" s="220"/>
      <c r="OLO2097" s="220"/>
      <c r="OLP2097" s="220"/>
      <c r="OLQ2097" s="220"/>
      <c r="OLR2097" s="220"/>
      <c r="OLS2097" s="220"/>
      <c r="OLT2097" s="220"/>
      <c r="OLU2097" s="220"/>
      <c r="OLV2097" s="220"/>
      <c r="OLW2097" s="220"/>
      <c r="OLX2097" s="220"/>
      <c r="OLY2097" s="220"/>
      <c r="OLZ2097" s="220"/>
      <c r="OMA2097" s="220"/>
      <c r="OMB2097" s="220"/>
      <c r="OMC2097" s="220"/>
      <c r="OMD2097" s="220"/>
      <c r="OME2097" s="220"/>
      <c r="OMF2097" s="220"/>
      <c r="OMG2097" s="220"/>
      <c r="OMH2097" s="220"/>
      <c r="OMI2097" s="220"/>
      <c r="OMJ2097" s="220"/>
      <c r="OMK2097" s="220"/>
      <c r="OML2097" s="220"/>
      <c r="OMM2097" s="220"/>
      <c r="OMN2097" s="220"/>
      <c r="OMO2097" s="220"/>
      <c r="OMP2097" s="220"/>
      <c r="OMQ2097" s="220"/>
      <c r="OMR2097" s="220"/>
      <c r="OMS2097" s="220"/>
      <c r="OMT2097" s="220"/>
      <c r="OMU2097" s="220"/>
      <c r="OMV2097" s="220"/>
      <c r="OMW2097" s="220"/>
      <c r="OMX2097" s="220"/>
      <c r="OMY2097" s="220"/>
      <c r="OMZ2097" s="220"/>
      <c r="ONA2097" s="220"/>
      <c r="ONB2097" s="220"/>
      <c r="ONC2097" s="220"/>
      <c r="OND2097" s="220"/>
      <c r="ONE2097" s="220"/>
      <c r="ONF2097" s="220"/>
      <c r="ONG2097" s="220"/>
      <c r="ONH2097" s="220"/>
      <c r="ONI2097" s="220"/>
      <c r="ONJ2097" s="220"/>
      <c r="ONK2097" s="220"/>
      <c r="ONL2097" s="220"/>
      <c r="ONM2097" s="220"/>
      <c r="ONN2097" s="220"/>
      <c r="ONO2097" s="220"/>
      <c r="ONP2097" s="220"/>
      <c r="ONQ2097" s="220"/>
      <c r="ONR2097" s="220"/>
      <c r="ONS2097" s="220"/>
      <c r="ONT2097" s="220"/>
      <c r="ONU2097" s="220"/>
      <c r="ONV2097" s="220"/>
      <c r="ONW2097" s="220"/>
      <c r="ONX2097" s="220"/>
      <c r="ONY2097" s="220"/>
      <c r="ONZ2097" s="220"/>
      <c r="OOA2097" s="220"/>
      <c r="OOB2097" s="220"/>
      <c r="OOC2097" s="220"/>
      <c r="OOD2097" s="220"/>
      <c r="OOE2097" s="220"/>
      <c r="OOF2097" s="220"/>
      <c r="OOG2097" s="220"/>
      <c r="OOH2097" s="220"/>
      <c r="OOI2097" s="220"/>
      <c r="OOJ2097" s="220"/>
      <c r="OOK2097" s="220"/>
      <c r="OOL2097" s="220"/>
      <c r="OOM2097" s="220"/>
      <c r="OON2097" s="220"/>
      <c r="OOO2097" s="220"/>
      <c r="OOP2097" s="220"/>
      <c r="OOQ2097" s="220"/>
      <c r="OOR2097" s="220"/>
      <c r="OOS2097" s="220"/>
      <c r="OOT2097" s="220"/>
      <c r="OOU2097" s="220"/>
      <c r="OOV2097" s="220"/>
      <c r="OOW2097" s="220"/>
      <c r="OOX2097" s="220"/>
      <c r="OOY2097" s="220"/>
      <c r="OOZ2097" s="220"/>
      <c r="OPA2097" s="220"/>
      <c r="OPB2097" s="220"/>
      <c r="OPC2097" s="220"/>
      <c r="OPD2097" s="220"/>
      <c r="OPE2097" s="220"/>
      <c r="OPF2097" s="220"/>
      <c r="OPG2097" s="220"/>
      <c r="OPH2097" s="220"/>
      <c r="OPI2097" s="220"/>
      <c r="OPJ2097" s="220"/>
      <c r="OPK2097" s="220"/>
      <c r="OPL2097" s="220"/>
      <c r="OPM2097" s="220"/>
      <c r="OPN2097" s="220"/>
      <c r="OPO2097" s="220"/>
      <c r="OPP2097" s="220"/>
      <c r="OPQ2097" s="220"/>
      <c r="OPR2097" s="220"/>
      <c r="OPS2097" s="220"/>
      <c r="OPT2097" s="220"/>
      <c r="OPU2097" s="220"/>
      <c r="OPV2097" s="220"/>
      <c r="OPW2097" s="220"/>
      <c r="OPX2097" s="220"/>
      <c r="OPY2097" s="220"/>
      <c r="OPZ2097" s="220"/>
      <c r="OQA2097" s="220"/>
      <c r="OQB2097" s="220"/>
      <c r="OQC2097" s="220"/>
      <c r="OQD2097" s="220"/>
      <c r="OQE2097" s="220"/>
      <c r="OQF2097" s="220"/>
      <c r="OQG2097" s="220"/>
      <c r="OQH2097" s="220"/>
      <c r="OQI2097" s="220"/>
      <c r="OQJ2097" s="220"/>
      <c r="OQK2097" s="220"/>
      <c r="OQL2097" s="220"/>
      <c r="OQM2097" s="220"/>
      <c r="OQN2097" s="220"/>
      <c r="OQO2097" s="220"/>
      <c r="OQP2097" s="220"/>
      <c r="OQQ2097" s="220"/>
      <c r="OQR2097" s="220"/>
      <c r="OQS2097" s="220"/>
      <c r="OQT2097" s="220"/>
      <c r="OQU2097" s="220"/>
      <c r="OQV2097" s="220"/>
      <c r="OQW2097" s="220"/>
      <c r="OQX2097" s="220"/>
      <c r="OQY2097" s="220"/>
      <c r="OQZ2097" s="220"/>
      <c r="ORA2097" s="220"/>
      <c r="ORB2097" s="220"/>
      <c r="ORC2097" s="220"/>
      <c r="ORD2097" s="220"/>
      <c r="ORE2097" s="220"/>
      <c r="ORF2097" s="220"/>
      <c r="ORG2097" s="220"/>
      <c r="ORH2097" s="220"/>
      <c r="ORI2097" s="220"/>
      <c r="ORJ2097" s="220"/>
      <c r="ORK2097" s="220"/>
      <c r="ORL2097" s="220"/>
      <c r="ORM2097" s="220"/>
      <c r="ORN2097" s="220"/>
      <c r="ORO2097" s="220"/>
      <c r="ORP2097" s="220"/>
      <c r="ORQ2097" s="220"/>
      <c r="ORR2097" s="220"/>
      <c r="ORS2097" s="220"/>
      <c r="ORT2097" s="220"/>
      <c r="ORU2097" s="220"/>
      <c r="ORV2097" s="220"/>
      <c r="ORW2097" s="220"/>
      <c r="ORX2097" s="220"/>
      <c r="ORY2097" s="220"/>
      <c r="ORZ2097" s="220"/>
      <c r="OSA2097" s="220"/>
      <c r="OSB2097" s="220"/>
      <c r="OSC2097" s="220"/>
      <c r="OSD2097" s="220"/>
      <c r="OSE2097" s="220"/>
      <c r="OSF2097" s="220"/>
      <c r="OSG2097" s="220"/>
      <c r="OSH2097" s="220"/>
      <c r="OSI2097" s="220"/>
      <c r="OSJ2097" s="220"/>
      <c r="OSK2097" s="220"/>
      <c r="OSL2097" s="220"/>
      <c r="OSM2097" s="220"/>
      <c r="OSN2097" s="220"/>
      <c r="OSO2097" s="220"/>
      <c r="OSP2097" s="220"/>
      <c r="OSQ2097" s="220"/>
      <c r="OSR2097" s="220"/>
      <c r="OSS2097" s="220"/>
      <c r="OST2097" s="220"/>
      <c r="OSU2097" s="220"/>
      <c r="OSV2097" s="220"/>
      <c r="OSW2097" s="220"/>
      <c r="OSX2097" s="220"/>
      <c r="OSY2097" s="220"/>
      <c r="OSZ2097" s="220"/>
      <c r="OTA2097" s="220"/>
      <c r="OTB2097" s="220"/>
      <c r="OTC2097" s="220"/>
      <c r="OTD2097" s="220"/>
      <c r="OTE2097" s="220"/>
      <c r="OTF2097" s="220"/>
      <c r="OTG2097" s="220"/>
      <c r="OTH2097" s="220"/>
      <c r="OTI2097" s="220"/>
      <c r="OTJ2097" s="220"/>
      <c r="OTK2097" s="220"/>
      <c r="OTL2097" s="220"/>
      <c r="OTM2097" s="220"/>
      <c r="OTN2097" s="220"/>
      <c r="OTO2097" s="220"/>
      <c r="OTP2097" s="220"/>
      <c r="OTQ2097" s="220"/>
      <c r="OTR2097" s="220"/>
      <c r="OTS2097" s="220"/>
      <c r="OTT2097" s="220"/>
      <c r="OTU2097" s="220"/>
      <c r="OTV2097" s="220"/>
      <c r="OTW2097" s="220"/>
      <c r="OTX2097" s="220"/>
      <c r="OTY2097" s="220"/>
      <c r="OTZ2097" s="220"/>
      <c r="OUA2097" s="220"/>
      <c r="OUB2097" s="220"/>
      <c r="OUC2097" s="220"/>
      <c r="OUD2097" s="220"/>
      <c r="OUE2097" s="220"/>
      <c r="OUF2097" s="220"/>
      <c r="OUG2097" s="220"/>
      <c r="OUH2097" s="220"/>
      <c r="OUI2097" s="220"/>
      <c r="OUJ2097" s="220"/>
      <c r="OUK2097" s="220"/>
      <c r="OUL2097" s="220"/>
      <c r="OUM2097" s="220"/>
      <c r="OUN2097" s="220"/>
      <c r="OUO2097" s="220"/>
      <c r="OUP2097" s="220"/>
      <c r="OUQ2097" s="220"/>
      <c r="OUR2097" s="220"/>
      <c r="OUS2097" s="220"/>
      <c r="OUT2097" s="220"/>
      <c r="OUU2097" s="220"/>
      <c r="OUV2097" s="220"/>
      <c r="OUW2097" s="220"/>
      <c r="OUX2097" s="220"/>
      <c r="OUY2097" s="220"/>
      <c r="OUZ2097" s="220"/>
      <c r="OVA2097" s="220"/>
      <c r="OVB2097" s="220"/>
      <c r="OVC2097" s="220"/>
      <c r="OVD2097" s="220"/>
      <c r="OVE2097" s="220"/>
      <c r="OVF2097" s="220"/>
      <c r="OVG2097" s="220"/>
      <c r="OVH2097" s="220"/>
      <c r="OVI2097" s="220"/>
      <c r="OVJ2097" s="220"/>
      <c r="OVK2097" s="220"/>
      <c r="OVL2097" s="220"/>
      <c r="OVM2097" s="220"/>
      <c r="OVN2097" s="220"/>
      <c r="OVO2097" s="220"/>
      <c r="OVP2097" s="220"/>
      <c r="OVQ2097" s="220"/>
      <c r="OVR2097" s="220"/>
      <c r="OVS2097" s="220"/>
      <c r="OVT2097" s="220"/>
      <c r="OVU2097" s="220"/>
      <c r="OVV2097" s="220"/>
      <c r="OVW2097" s="220"/>
      <c r="OVX2097" s="220"/>
      <c r="OVY2097" s="220"/>
      <c r="OVZ2097" s="220"/>
      <c r="OWA2097" s="220"/>
      <c r="OWB2097" s="220"/>
      <c r="OWC2097" s="220"/>
      <c r="OWD2097" s="220"/>
      <c r="OWE2097" s="220"/>
      <c r="OWF2097" s="220"/>
      <c r="OWG2097" s="220"/>
      <c r="OWH2097" s="220"/>
      <c r="OWI2097" s="220"/>
      <c r="OWJ2097" s="220"/>
      <c r="OWK2097" s="220"/>
      <c r="OWL2097" s="220"/>
      <c r="OWM2097" s="220"/>
      <c r="OWN2097" s="220"/>
      <c r="OWO2097" s="220"/>
      <c r="OWP2097" s="220"/>
      <c r="OWQ2097" s="220"/>
      <c r="OWR2097" s="220"/>
      <c r="OWS2097" s="220"/>
      <c r="OWT2097" s="220"/>
      <c r="OWU2097" s="220"/>
      <c r="OWV2097" s="220"/>
      <c r="OWW2097" s="220"/>
      <c r="OWX2097" s="220"/>
      <c r="OWY2097" s="220"/>
      <c r="OWZ2097" s="220"/>
      <c r="OXA2097" s="220"/>
      <c r="OXB2097" s="220"/>
      <c r="OXC2097" s="220"/>
      <c r="OXD2097" s="220"/>
      <c r="OXE2097" s="220"/>
      <c r="OXF2097" s="220"/>
      <c r="OXG2097" s="220"/>
      <c r="OXH2097" s="220"/>
      <c r="OXI2097" s="220"/>
      <c r="OXJ2097" s="220"/>
      <c r="OXK2097" s="220"/>
      <c r="OXL2097" s="220"/>
      <c r="OXM2097" s="220"/>
      <c r="OXN2097" s="220"/>
      <c r="OXO2097" s="220"/>
      <c r="OXP2097" s="220"/>
      <c r="OXQ2097" s="220"/>
      <c r="OXR2097" s="220"/>
      <c r="OXS2097" s="220"/>
      <c r="OXT2097" s="220"/>
      <c r="OXU2097" s="220"/>
      <c r="OXV2097" s="220"/>
      <c r="OXW2097" s="220"/>
      <c r="OXX2097" s="220"/>
      <c r="OXY2097" s="220"/>
      <c r="OXZ2097" s="220"/>
      <c r="OYA2097" s="220"/>
      <c r="OYB2097" s="220"/>
      <c r="OYC2097" s="220"/>
      <c r="OYD2097" s="220"/>
      <c r="OYE2097" s="220"/>
      <c r="OYF2097" s="220"/>
      <c r="OYG2097" s="220"/>
      <c r="OYH2097" s="220"/>
      <c r="OYI2097" s="220"/>
      <c r="OYJ2097" s="220"/>
      <c r="OYK2097" s="220"/>
      <c r="OYL2097" s="220"/>
      <c r="OYM2097" s="220"/>
      <c r="OYN2097" s="220"/>
      <c r="OYO2097" s="220"/>
      <c r="OYP2097" s="220"/>
      <c r="OYQ2097" s="220"/>
      <c r="OYR2097" s="220"/>
      <c r="OYS2097" s="220"/>
      <c r="OYT2097" s="220"/>
      <c r="OYU2097" s="220"/>
      <c r="OYV2097" s="220"/>
      <c r="OYW2097" s="220"/>
      <c r="OYX2097" s="220"/>
      <c r="OYY2097" s="220"/>
      <c r="OYZ2097" s="220"/>
      <c r="OZA2097" s="220"/>
      <c r="OZB2097" s="220"/>
      <c r="OZC2097" s="220"/>
      <c r="OZD2097" s="220"/>
      <c r="OZE2097" s="220"/>
      <c r="OZF2097" s="220"/>
      <c r="OZG2097" s="220"/>
      <c r="OZH2097" s="220"/>
      <c r="OZI2097" s="220"/>
      <c r="OZJ2097" s="220"/>
      <c r="OZK2097" s="220"/>
      <c r="OZL2097" s="220"/>
      <c r="OZM2097" s="220"/>
      <c r="OZN2097" s="220"/>
      <c r="OZO2097" s="220"/>
      <c r="OZP2097" s="220"/>
      <c r="OZQ2097" s="220"/>
      <c r="OZR2097" s="220"/>
      <c r="OZS2097" s="220"/>
      <c r="OZT2097" s="220"/>
      <c r="OZU2097" s="220"/>
      <c r="OZV2097" s="220"/>
      <c r="OZW2097" s="220"/>
      <c r="OZX2097" s="220"/>
      <c r="OZY2097" s="220"/>
      <c r="OZZ2097" s="220"/>
      <c r="PAA2097" s="220"/>
      <c r="PAB2097" s="220"/>
      <c r="PAC2097" s="220"/>
      <c r="PAD2097" s="220"/>
      <c r="PAE2097" s="220"/>
      <c r="PAF2097" s="220"/>
      <c r="PAG2097" s="220"/>
      <c r="PAH2097" s="220"/>
      <c r="PAI2097" s="220"/>
      <c r="PAJ2097" s="220"/>
      <c r="PAK2097" s="220"/>
      <c r="PAL2097" s="220"/>
      <c r="PAM2097" s="220"/>
      <c r="PAN2097" s="220"/>
      <c r="PAO2097" s="220"/>
      <c r="PAP2097" s="220"/>
      <c r="PAQ2097" s="220"/>
      <c r="PAR2097" s="220"/>
      <c r="PAS2097" s="220"/>
      <c r="PAT2097" s="220"/>
      <c r="PAU2097" s="220"/>
      <c r="PAV2097" s="220"/>
      <c r="PAW2097" s="220"/>
      <c r="PAX2097" s="220"/>
      <c r="PAY2097" s="220"/>
      <c r="PAZ2097" s="220"/>
      <c r="PBA2097" s="220"/>
      <c r="PBB2097" s="220"/>
      <c r="PBC2097" s="220"/>
      <c r="PBD2097" s="220"/>
      <c r="PBE2097" s="220"/>
      <c r="PBF2097" s="220"/>
      <c r="PBG2097" s="220"/>
      <c r="PBH2097" s="220"/>
      <c r="PBI2097" s="220"/>
      <c r="PBJ2097" s="220"/>
      <c r="PBK2097" s="220"/>
      <c r="PBL2097" s="220"/>
      <c r="PBM2097" s="220"/>
      <c r="PBN2097" s="220"/>
      <c r="PBO2097" s="220"/>
      <c r="PBP2097" s="220"/>
      <c r="PBQ2097" s="220"/>
      <c r="PBR2097" s="220"/>
      <c r="PBS2097" s="220"/>
      <c r="PBT2097" s="220"/>
      <c r="PBU2097" s="220"/>
      <c r="PBV2097" s="220"/>
      <c r="PBW2097" s="220"/>
      <c r="PBX2097" s="220"/>
      <c r="PBY2097" s="220"/>
      <c r="PBZ2097" s="220"/>
      <c r="PCA2097" s="220"/>
      <c r="PCB2097" s="220"/>
      <c r="PCC2097" s="220"/>
      <c r="PCD2097" s="220"/>
      <c r="PCE2097" s="220"/>
      <c r="PCF2097" s="220"/>
      <c r="PCG2097" s="220"/>
      <c r="PCH2097" s="220"/>
      <c r="PCI2097" s="220"/>
      <c r="PCJ2097" s="220"/>
      <c r="PCK2097" s="220"/>
      <c r="PCL2097" s="220"/>
      <c r="PCM2097" s="220"/>
      <c r="PCN2097" s="220"/>
      <c r="PCO2097" s="220"/>
      <c r="PCP2097" s="220"/>
      <c r="PCQ2097" s="220"/>
      <c r="PCR2097" s="220"/>
      <c r="PCS2097" s="220"/>
      <c r="PCT2097" s="220"/>
      <c r="PCU2097" s="220"/>
      <c r="PCV2097" s="220"/>
      <c r="PCW2097" s="220"/>
      <c r="PCX2097" s="220"/>
      <c r="PCY2097" s="220"/>
      <c r="PCZ2097" s="220"/>
      <c r="PDA2097" s="220"/>
      <c r="PDB2097" s="220"/>
      <c r="PDC2097" s="220"/>
      <c r="PDD2097" s="220"/>
      <c r="PDE2097" s="220"/>
      <c r="PDF2097" s="220"/>
      <c r="PDG2097" s="220"/>
      <c r="PDH2097" s="220"/>
      <c r="PDI2097" s="220"/>
      <c r="PDJ2097" s="220"/>
      <c r="PDK2097" s="220"/>
      <c r="PDL2097" s="220"/>
      <c r="PDM2097" s="220"/>
      <c r="PDN2097" s="220"/>
      <c r="PDO2097" s="220"/>
      <c r="PDP2097" s="220"/>
      <c r="PDQ2097" s="220"/>
      <c r="PDR2097" s="220"/>
      <c r="PDS2097" s="220"/>
      <c r="PDT2097" s="220"/>
      <c r="PDU2097" s="220"/>
      <c r="PDV2097" s="220"/>
      <c r="PDW2097" s="220"/>
      <c r="PDX2097" s="220"/>
      <c r="PDY2097" s="220"/>
      <c r="PDZ2097" s="220"/>
      <c r="PEA2097" s="220"/>
      <c r="PEB2097" s="220"/>
      <c r="PEC2097" s="220"/>
      <c r="PED2097" s="220"/>
      <c r="PEE2097" s="220"/>
      <c r="PEF2097" s="220"/>
      <c r="PEG2097" s="220"/>
      <c r="PEH2097" s="220"/>
      <c r="PEI2097" s="220"/>
      <c r="PEJ2097" s="220"/>
      <c r="PEK2097" s="220"/>
      <c r="PEL2097" s="220"/>
      <c r="PEM2097" s="220"/>
      <c r="PEN2097" s="220"/>
      <c r="PEO2097" s="220"/>
      <c r="PEP2097" s="220"/>
      <c r="PEQ2097" s="220"/>
      <c r="PER2097" s="220"/>
      <c r="PES2097" s="220"/>
      <c r="PET2097" s="220"/>
      <c r="PEU2097" s="220"/>
      <c r="PEV2097" s="220"/>
      <c r="PEW2097" s="220"/>
      <c r="PEX2097" s="220"/>
      <c r="PEY2097" s="220"/>
      <c r="PEZ2097" s="220"/>
      <c r="PFA2097" s="220"/>
      <c r="PFB2097" s="220"/>
      <c r="PFC2097" s="220"/>
      <c r="PFD2097" s="220"/>
      <c r="PFE2097" s="220"/>
      <c r="PFF2097" s="220"/>
      <c r="PFG2097" s="220"/>
      <c r="PFH2097" s="220"/>
      <c r="PFI2097" s="220"/>
      <c r="PFJ2097" s="220"/>
      <c r="PFK2097" s="220"/>
      <c r="PFL2097" s="220"/>
      <c r="PFM2097" s="220"/>
      <c r="PFN2097" s="220"/>
      <c r="PFO2097" s="220"/>
      <c r="PFP2097" s="220"/>
      <c r="PFQ2097" s="220"/>
      <c r="PFR2097" s="220"/>
      <c r="PFS2097" s="220"/>
      <c r="PFT2097" s="220"/>
      <c r="PFU2097" s="220"/>
      <c r="PFV2097" s="220"/>
      <c r="PFW2097" s="220"/>
      <c r="PFX2097" s="220"/>
      <c r="PFY2097" s="220"/>
      <c r="PFZ2097" s="220"/>
      <c r="PGA2097" s="220"/>
      <c r="PGB2097" s="220"/>
      <c r="PGC2097" s="220"/>
      <c r="PGD2097" s="220"/>
      <c r="PGE2097" s="220"/>
      <c r="PGF2097" s="220"/>
      <c r="PGG2097" s="220"/>
      <c r="PGH2097" s="220"/>
      <c r="PGI2097" s="220"/>
      <c r="PGJ2097" s="220"/>
      <c r="PGK2097" s="220"/>
      <c r="PGL2097" s="220"/>
      <c r="PGM2097" s="220"/>
      <c r="PGN2097" s="220"/>
      <c r="PGO2097" s="220"/>
      <c r="PGP2097" s="220"/>
      <c r="PGQ2097" s="220"/>
      <c r="PGR2097" s="220"/>
      <c r="PGS2097" s="220"/>
      <c r="PGT2097" s="220"/>
      <c r="PGU2097" s="220"/>
      <c r="PGV2097" s="220"/>
      <c r="PGW2097" s="220"/>
      <c r="PGX2097" s="220"/>
      <c r="PGY2097" s="220"/>
      <c r="PGZ2097" s="220"/>
      <c r="PHA2097" s="220"/>
      <c r="PHB2097" s="220"/>
      <c r="PHC2097" s="220"/>
      <c r="PHD2097" s="220"/>
      <c r="PHE2097" s="220"/>
      <c r="PHF2097" s="220"/>
      <c r="PHG2097" s="220"/>
      <c r="PHH2097" s="220"/>
      <c r="PHI2097" s="220"/>
      <c r="PHJ2097" s="220"/>
      <c r="PHK2097" s="220"/>
      <c r="PHL2097" s="220"/>
      <c r="PHM2097" s="220"/>
      <c r="PHN2097" s="220"/>
      <c r="PHO2097" s="220"/>
      <c r="PHP2097" s="220"/>
      <c r="PHQ2097" s="220"/>
      <c r="PHR2097" s="220"/>
      <c r="PHS2097" s="220"/>
      <c r="PHT2097" s="220"/>
      <c r="PHU2097" s="220"/>
      <c r="PHV2097" s="220"/>
      <c r="PHW2097" s="220"/>
      <c r="PHX2097" s="220"/>
      <c r="PHY2097" s="220"/>
      <c r="PHZ2097" s="220"/>
      <c r="PIA2097" s="220"/>
      <c r="PIB2097" s="220"/>
      <c r="PIC2097" s="220"/>
      <c r="PID2097" s="220"/>
      <c r="PIE2097" s="220"/>
      <c r="PIF2097" s="220"/>
      <c r="PIG2097" s="220"/>
      <c r="PIH2097" s="220"/>
      <c r="PII2097" s="220"/>
      <c r="PIJ2097" s="220"/>
      <c r="PIK2097" s="220"/>
      <c r="PIL2097" s="220"/>
      <c r="PIM2097" s="220"/>
      <c r="PIN2097" s="220"/>
      <c r="PIO2097" s="220"/>
      <c r="PIP2097" s="220"/>
      <c r="PIQ2097" s="220"/>
      <c r="PIR2097" s="220"/>
      <c r="PIS2097" s="220"/>
      <c r="PIT2097" s="220"/>
      <c r="PIU2097" s="220"/>
      <c r="PIV2097" s="220"/>
      <c r="PIW2097" s="220"/>
      <c r="PIX2097" s="220"/>
      <c r="PIY2097" s="220"/>
      <c r="PIZ2097" s="220"/>
      <c r="PJA2097" s="220"/>
      <c r="PJB2097" s="220"/>
      <c r="PJC2097" s="220"/>
      <c r="PJD2097" s="220"/>
      <c r="PJE2097" s="220"/>
      <c r="PJF2097" s="220"/>
      <c r="PJG2097" s="220"/>
      <c r="PJH2097" s="220"/>
      <c r="PJI2097" s="220"/>
      <c r="PJJ2097" s="220"/>
      <c r="PJK2097" s="220"/>
      <c r="PJL2097" s="220"/>
      <c r="PJM2097" s="220"/>
      <c r="PJN2097" s="220"/>
      <c r="PJO2097" s="220"/>
      <c r="PJP2097" s="220"/>
      <c r="PJQ2097" s="220"/>
      <c r="PJR2097" s="220"/>
      <c r="PJS2097" s="220"/>
      <c r="PJT2097" s="220"/>
      <c r="PJU2097" s="220"/>
      <c r="PJV2097" s="220"/>
      <c r="PJW2097" s="220"/>
      <c r="PJX2097" s="220"/>
      <c r="PJY2097" s="220"/>
      <c r="PJZ2097" s="220"/>
      <c r="PKA2097" s="220"/>
      <c r="PKB2097" s="220"/>
      <c r="PKC2097" s="220"/>
      <c r="PKD2097" s="220"/>
      <c r="PKE2097" s="220"/>
      <c r="PKF2097" s="220"/>
      <c r="PKG2097" s="220"/>
      <c r="PKH2097" s="220"/>
      <c r="PKI2097" s="220"/>
      <c r="PKJ2097" s="220"/>
      <c r="PKK2097" s="220"/>
      <c r="PKL2097" s="220"/>
      <c r="PKM2097" s="220"/>
      <c r="PKN2097" s="220"/>
      <c r="PKO2097" s="220"/>
      <c r="PKP2097" s="220"/>
      <c r="PKQ2097" s="220"/>
      <c r="PKR2097" s="220"/>
      <c r="PKS2097" s="220"/>
      <c r="PKT2097" s="220"/>
      <c r="PKU2097" s="220"/>
      <c r="PKV2097" s="220"/>
      <c r="PKW2097" s="220"/>
      <c r="PKX2097" s="220"/>
      <c r="PKY2097" s="220"/>
      <c r="PKZ2097" s="220"/>
      <c r="PLA2097" s="220"/>
      <c r="PLB2097" s="220"/>
      <c r="PLC2097" s="220"/>
      <c r="PLD2097" s="220"/>
      <c r="PLE2097" s="220"/>
      <c r="PLF2097" s="220"/>
      <c r="PLG2097" s="220"/>
      <c r="PLH2097" s="220"/>
      <c r="PLI2097" s="220"/>
      <c r="PLJ2097" s="220"/>
      <c r="PLK2097" s="220"/>
      <c r="PLL2097" s="220"/>
      <c r="PLM2097" s="220"/>
      <c r="PLN2097" s="220"/>
      <c r="PLO2097" s="220"/>
      <c r="PLP2097" s="220"/>
      <c r="PLQ2097" s="220"/>
      <c r="PLR2097" s="220"/>
      <c r="PLS2097" s="220"/>
      <c r="PLT2097" s="220"/>
      <c r="PLU2097" s="220"/>
      <c r="PLV2097" s="220"/>
      <c r="PLW2097" s="220"/>
      <c r="PLX2097" s="220"/>
      <c r="PLY2097" s="220"/>
      <c r="PLZ2097" s="220"/>
      <c r="PMA2097" s="220"/>
      <c r="PMB2097" s="220"/>
      <c r="PMC2097" s="220"/>
      <c r="PMD2097" s="220"/>
      <c r="PME2097" s="220"/>
      <c r="PMF2097" s="220"/>
      <c r="PMG2097" s="220"/>
      <c r="PMH2097" s="220"/>
      <c r="PMI2097" s="220"/>
      <c r="PMJ2097" s="220"/>
      <c r="PMK2097" s="220"/>
      <c r="PML2097" s="220"/>
      <c r="PMM2097" s="220"/>
      <c r="PMN2097" s="220"/>
      <c r="PMO2097" s="220"/>
      <c r="PMP2097" s="220"/>
      <c r="PMQ2097" s="220"/>
      <c r="PMR2097" s="220"/>
      <c r="PMS2097" s="220"/>
      <c r="PMT2097" s="220"/>
      <c r="PMU2097" s="220"/>
      <c r="PMV2097" s="220"/>
      <c r="PMW2097" s="220"/>
      <c r="PMX2097" s="220"/>
      <c r="PMY2097" s="220"/>
      <c r="PMZ2097" s="220"/>
      <c r="PNA2097" s="220"/>
      <c r="PNB2097" s="220"/>
      <c r="PNC2097" s="220"/>
      <c r="PND2097" s="220"/>
      <c r="PNE2097" s="220"/>
      <c r="PNF2097" s="220"/>
      <c r="PNG2097" s="220"/>
      <c r="PNH2097" s="220"/>
      <c r="PNI2097" s="220"/>
      <c r="PNJ2097" s="220"/>
      <c r="PNK2097" s="220"/>
      <c r="PNL2097" s="220"/>
      <c r="PNM2097" s="220"/>
      <c r="PNN2097" s="220"/>
      <c r="PNO2097" s="220"/>
      <c r="PNP2097" s="220"/>
      <c r="PNQ2097" s="220"/>
      <c r="PNR2097" s="220"/>
      <c r="PNS2097" s="220"/>
      <c r="PNT2097" s="220"/>
      <c r="PNU2097" s="220"/>
      <c r="PNV2097" s="220"/>
      <c r="PNW2097" s="220"/>
      <c r="PNX2097" s="220"/>
      <c r="PNY2097" s="220"/>
      <c r="PNZ2097" s="220"/>
      <c r="POA2097" s="220"/>
      <c r="POB2097" s="220"/>
      <c r="POC2097" s="220"/>
      <c r="POD2097" s="220"/>
      <c r="POE2097" s="220"/>
      <c r="POF2097" s="220"/>
      <c r="POG2097" s="220"/>
      <c r="POH2097" s="220"/>
      <c r="POI2097" s="220"/>
      <c r="POJ2097" s="220"/>
      <c r="POK2097" s="220"/>
      <c r="POL2097" s="220"/>
      <c r="POM2097" s="220"/>
      <c r="PON2097" s="220"/>
      <c r="POO2097" s="220"/>
      <c r="POP2097" s="220"/>
      <c r="POQ2097" s="220"/>
      <c r="POR2097" s="220"/>
      <c r="POS2097" s="220"/>
      <c r="POT2097" s="220"/>
      <c r="POU2097" s="220"/>
      <c r="POV2097" s="220"/>
      <c r="POW2097" s="220"/>
      <c r="POX2097" s="220"/>
      <c r="POY2097" s="220"/>
      <c r="POZ2097" s="220"/>
      <c r="PPA2097" s="220"/>
      <c r="PPB2097" s="220"/>
      <c r="PPC2097" s="220"/>
      <c r="PPD2097" s="220"/>
      <c r="PPE2097" s="220"/>
      <c r="PPF2097" s="220"/>
      <c r="PPG2097" s="220"/>
      <c r="PPH2097" s="220"/>
      <c r="PPI2097" s="220"/>
      <c r="PPJ2097" s="220"/>
      <c r="PPK2097" s="220"/>
      <c r="PPL2097" s="220"/>
      <c r="PPM2097" s="220"/>
      <c r="PPN2097" s="220"/>
      <c r="PPO2097" s="220"/>
      <c r="PPP2097" s="220"/>
      <c r="PPQ2097" s="220"/>
      <c r="PPR2097" s="220"/>
      <c r="PPS2097" s="220"/>
      <c r="PPT2097" s="220"/>
      <c r="PPU2097" s="220"/>
      <c r="PPV2097" s="220"/>
      <c r="PPW2097" s="220"/>
      <c r="PPX2097" s="220"/>
      <c r="PPY2097" s="220"/>
      <c r="PPZ2097" s="220"/>
      <c r="PQA2097" s="220"/>
      <c r="PQB2097" s="220"/>
      <c r="PQC2097" s="220"/>
      <c r="PQD2097" s="220"/>
      <c r="PQE2097" s="220"/>
      <c r="PQF2097" s="220"/>
      <c r="PQG2097" s="220"/>
      <c r="PQH2097" s="220"/>
      <c r="PQI2097" s="220"/>
      <c r="PQJ2097" s="220"/>
      <c r="PQK2097" s="220"/>
      <c r="PQL2097" s="220"/>
      <c r="PQM2097" s="220"/>
      <c r="PQN2097" s="220"/>
      <c r="PQO2097" s="220"/>
      <c r="PQP2097" s="220"/>
      <c r="PQQ2097" s="220"/>
      <c r="PQR2097" s="220"/>
      <c r="PQS2097" s="220"/>
      <c r="PQT2097" s="220"/>
      <c r="PQU2097" s="220"/>
      <c r="PQV2097" s="220"/>
      <c r="PQW2097" s="220"/>
      <c r="PQX2097" s="220"/>
      <c r="PQY2097" s="220"/>
      <c r="PQZ2097" s="220"/>
      <c r="PRA2097" s="220"/>
      <c r="PRB2097" s="220"/>
      <c r="PRC2097" s="220"/>
      <c r="PRD2097" s="220"/>
      <c r="PRE2097" s="220"/>
      <c r="PRF2097" s="220"/>
      <c r="PRG2097" s="220"/>
      <c r="PRH2097" s="220"/>
      <c r="PRI2097" s="220"/>
      <c r="PRJ2097" s="220"/>
      <c r="PRK2097" s="220"/>
      <c r="PRL2097" s="220"/>
      <c r="PRM2097" s="220"/>
      <c r="PRN2097" s="220"/>
      <c r="PRO2097" s="220"/>
      <c r="PRP2097" s="220"/>
      <c r="PRQ2097" s="220"/>
      <c r="PRR2097" s="220"/>
      <c r="PRS2097" s="220"/>
      <c r="PRT2097" s="220"/>
      <c r="PRU2097" s="220"/>
      <c r="PRV2097" s="220"/>
      <c r="PRW2097" s="220"/>
      <c r="PRX2097" s="220"/>
      <c r="PRY2097" s="220"/>
      <c r="PRZ2097" s="220"/>
      <c r="PSA2097" s="220"/>
      <c r="PSB2097" s="220"/>
      <c r="PSC2097" s="220"/>
      <c r="PSD2097" s="220"/>
      <c r="PSE2097" s="220"/>
      <c r="PSF2097" s="220"/>
      <c r="PSG2097" s="220"/>
      <c r="PSH2097" s="220"/>
      <c r="PSI2097" s="220"/>
      <c r="PSJ2097" s="220"/>
      <c r="PSK2097" s="220"/>
      <c r="PSL2097" s="220"/>
      <c r="PSM2097" s="220"/>
      <c r="PSN2097" s="220"/>
      <c r="PSO2097" s="220"/>
      <c r="PSP2097" s="220"/>
      <c r="PSQ2097" s="220"/>
      <c r="PSR2097" s="220"/>
      <c r="PSS2097" s="220"/>
      <c r="PST2097" s="220"/>
      <c r="PSU2097" s="220"/>
      <c r="PSV2097" s="220"/>
      <c r="PSW2097" s="220"/>
      <c r="PSX2097" s="220"/>
      <c r="PSY2097" s="220"/>
      <c r="PSZ2097" s="220"/>
      <c r="PTA2097" s="220"/>
      <c r="PTB2097" s="220"/>
      <c r="PTC2097" s="220"/>
      <c r="PTD2097" s="220"/>
      <c r="PTE2097" s="220"/>
      <c r="PTF2097" s="220"/>
      <c r="PTG2097" s="220"/>
      <c r="PTH2097" s="220"/>
      <c r="PTI2097" s="220"/>
      <c r="PTJ2097" s="220"/>
      <c r="PTK2097" s="220"/>
      <c r="PTL2097" s="220"/>
      <c r="PTM2097" s="220"/>
      <c r="PTN2097" s="220"/>
      <c r="PTO2097" s="220"/>
      <c r="PTP2097" s="220"/>
      <c r="PTQ2097" s="220"/>
      <c r="PTR2097" s="220"/>
      <c r="PTS2097" s="220"/>
      <c r="PTT2097" s="220"/>
      <c r="PTU2097" s="220"/>
      <c r="PTV2097" s="220"/>
      <c r="PTW2097" s="220"/>
      <c r="PTX2097" s="220"/>
      <c r="PTY2097" s="220"/>
      <c r="PTZ2097" s="220"/>
      <c r="PUA2097" s="220"/>
      <c r="PUB2097" s="220"/>
      <c r="PUC2097" s="220"/>
      <c r="PUD2097" s="220"/>
      <c r="PUE2097" s="220"/>
      <c r="PUF2097" s="220"/>
      <c r="PUG2097" s="220"/>
      <c r="PUH2097" s="220"/>
      <c r="PUI2097" s="220"/>
      <c r="PUJ2097" s="220"/>
      <c r="PUK2097" s="220"/>
      <c r="PUL2097" s="220"/>
      <c r="PUM2097" s="220"/>
      <c r="PUN2097" s="220"/>
      <c r="PUO2097" s="220"/>
      <c r="PUP2097" s="220"/>
      <c r="PUQ2097" s="220"/>
      <c r="PUR2097" s="220"/>
      <c r="PUS2097" s="220"/>
      <c r="PUT2097" s="220"/>
      <c r="PUU2097" s="220"/>
      <c r="PUV2097" s="220"/>
      <c r="PUW2097" s="220"/>
      <c r="PUX2097" s="220"/>
      <c r="PUY2097" s="220"/>
      <c r="PUZ2097" s="220"/>
      <c r="PVA2097" s="220"/>
      <c r="PVB2097" s="220"/>
      <c r="PVC2097" s="220"/>
      <c r="PVD2097" s="220"/>
      <c r="PVE2097" s="220"/>
      <c r="PVF2097" s="220"/>
      <c r="PVG2097" s="220"/>
      <c r="PVH2097" s="220"/>
      <c r="PVI2097" s="220"/>
      <c r="PVJ2097" s="220"/>
      <c r="PVK2097" s="220"/>
      <c r="PVL2097" s="220"/>
      <c r="PVM2097" s="220"/>
      <c r="PVN2097" s="220"/>
      <c r="PVO2097" s="220"/>
      <c r="PVP2097" s="220"/>
      <c r="PVQ2097" s="220"/>
      <c r="PVR2097" s="220"/>
      <c r="PVS2097" s="220"/>
      <c r="PVT2097" s="220"/>
      <c r="PVU2097" s="220"/>
      <c r="PVV2097" s="220"/>
      <c r="PVW2097" s="220"/>
      <c r="PVX2097" s="220"/>
      <c r="PVY2097" s="220"/>
      <c r="PVZ2097" s="220"/>
      <c r="PWA2097" s="220"/>
      <c r="PWB2097" s="220"/>
      <c r="PWC2097" s="220"/>
      <c r="PWD2097" s="220"/>
      <c r="PWE2097" s="220"/>
      <c r="PWF2097" s="220"/>
      <c r="PWG2097" s="220"/>
      <c r="PWH2097" s="220"/>
      <c r="PWI2097" s="220"/>
      <c r="PWJ2097" s="220"/>
      <c r="PWK2097" s="220"/>
      <c r="PWL2097" s="220"/>
      <c r="PWM2097" s="220"/>
      <c r="PWN2097" s="220"/>
      <c r="PWO2097" s="220"/>
      <c r="PWP2097" s="220"/>
      <c r="PWQ2097" s="220"/>
      <c r="PWR2097" s="220"/>
      <c r="PWS2097" s="220"/>
      <c r="PWT2097" s="220"/>
      <c r="PWU2097" s="220"/>
      <c r="PWV2097" s="220"/>
      <c r="PWW2097" s="220"/>
      <c r="PWX2097" s="220"/>
      <c r="PWY2097" s="220"/>
      <c r="PWZ2097" s="220"/>
      <c r="PXA2097" s="220"/>
      <c r="PXB2097" s="220"/>
      <c r="PXC2097" s="220"/>
      <c r="PXD2097" s="220"/>
      <c r="PXE2097" s="220"/>
      <c r="PXF2097" s="220"/>
      <c r="PXG2097" s="220"/>
      <c r="PXH2097" s="220"/>
      <c r="PXI2097" s="220"/>
      <c r="PXJ2097" s="220"/>
      <c r="PXK2097" s="220"/>
      <c r="PXL2097" s="220"/>
      <c r="PXM2097" s="220"/>
      <c r="PXN2097" s="220"/>
      <c r="PXO2097" s="220"/>
      <c r="PXP2097" s="220"/>
      <c r="PXQ2097" s="220"/>
      <c r="PXR2097" s="220"/>
      <c r="PXS2097" s="220"/>
      <c r="PXT2097" s="220"/>
      <c r="PXU2097" s="220"/>
      <c r="PXV2097" s="220"/>
      <c r="PXW2097" s="220"/>
      <c r="PXX2097" s="220"/>
      <c r="PXY2097" s="220"/>
      <c r="PXZ2097" s="220"/>
      <c r="PYA2097" s="220"/>
      <c r="PYB2097" s="220"/>
      <c r="PYC2097" s="220"/>
      <c r="PYD2097" s="220"/>
      <c r="PYE2097" s="220"/>
      <c r="PYF2097" s="220"/>
      <c r="PYG2097" s="220"/>
      <c r="PYH2097" s="220"/>
      <c r="PYI2097" s="220"/>
      <c r="PYJ2097" s="220"/>
      <c r="PYK2097" s="220"/>
      <c r="PYL2097" s="220"/>
      <c r="PYM2097" s="220"/>
      <c r="PYN2097" s="220"/>
      <c r="PYO2097" s="220"/>
      <c r="PYP2097" s="220"/>
      <c r="PYQ2097" s="220"/>
      <c r="PYR2097" s="220"/>
      <c r="PYS2097" s="220"/>
      <c r="PYT2097" s="220"/>
      <c r="PYU2097" s="220"/>
      <c r="PYV2097" s="220"/>
      <c r="PYW2097" s="220"/>
      <c r="PYX2097" s="220"/>
      <c r="PYY2097" s="220"/>
      <c r="PYZ2097" s="220"/>
      <c r="PZA2097" s="220"/>
      <c r="PZB2097" s="220"/>
      <c r="PZC2097" s="220"/>
      <c r="PZD2097" s="220"/>
      <c r="PZE2097" s="220"/>
      <c r="PZF2097" s="220"/>
      <c r="PZG2097" s="220"/>
      <c r="PZH2097" s="220"/>
      <c r="PZI2097" s="220"/>
      <c r="PZJ2097" s="220"/>
      <c r="PZK2097" s="220"/>
      <c r="PZL2097" s="220"/>
      <c r="PZM2097" s="220"/>
      <c r="PZN2097" s="220"/>
      <c r="PZO2097" s="220"/>
      <c r="PZP2097" s="220"/>
      <c r="PZQ2097" s="220"/>
      <c r="PZR2097" s="220"/>
      <c r="PZS2097" s="220"/>
      <c r="PZT2097" s="220"/>
      <c r="PZU2097" s="220"/>
      <c r="PZV2097" s="220"/>
      <c r="PZW2097" s="220"/>
      <c r="PZX2097" s="220"/>
      <c r="PZY2097" s="220"/>
      <c r="PZZ2097" s="220"/>
      <c r="QAA2097" s="220"/>
      <c r="QAB2097" s="220"/>
      <c r="QAC2097" s="220"/>
      <c r="QAD2097" s="220"/>
      <c r="QAE2097" s="220"/>
      <c r="QAF2097" s="220"/>
      <c r="QAG2097" s="220"/>
      <c r="QAH2097" s="220"/>
      <c r="QAI2097" s="220"/>
      <c r="QAJ2097" s="220"/>
      <c r="QAK2097" s="220"/>
      <c r="QAL2097" s="220"/>
      <c r="QAM2097" s="220"/>
      <c r="QAN2097" s="220"/>
      <c r="QAO2097" s="220"/>
      <c r="QAP2097" s="220"/>
      <c r="QAQ2097" s="220"/>
      <c r="QAR2097" s="220"/>
      <c r="QAS2097" s="220"/>
      <c r="QAT2097" s="220"/>
      <c r="QAU2097" s="220"/>
      <c r="QAV2097" s="220"/>
      <c r="QAW2097" s="220"/>
      <c r="QAX2097" s="220"/>
      <c r="QAY2097" s="220"/>
      <c r="QAZ2097" s="220"/>
      <c r="QBA2097" s="220"/>
      <c r="QBB2097" s="220"/>
      <c r="QBC2097" s="220"/>
      <c r="QBD2097" s="220"/>
      <c r="QBE2097" s="220"/>
      <c r="QBF2097" s="220"/>
      <c r="QBG2097" s="220"/>
      <c r="QBH2097" s="220"/>
      <c r="QBI2097" s="220"/>
      <c r="QBJ2097" s="220"/>
      <c r="QBK2097" s="220"/>
      <c r="QBL2097" s="220"/>
      <c r="QBM2097" s="220"/>
      <c r="QBN2097" s="220"/>
      <c r="QBO2097" s="220"/>
      <c r="QBP2097" s="220"/>
      <c r="QBQ2097" s="220"/>
      <c r="QBR2097" s="220"/>
      <c r="QBS2097" s="220"/>
      <c r="QBT2097" s="220"/>
      <c r="QBU2097" s="220"/>
      <c r="QBV2097" s="220"/>
      <c r="QBW2097" s="220"/>
      <c r="QBX2097" s="220"/>
      <c r="QBY2097" s="220"/>
      <c r="QBZ2097" s="220"/>
      <c r="QCA2097" s="220"/>
      <c r="QCB2097" s="220"/>
      <c r="QCC2097" s="220"/>
      <c r="QCD2097" s="220"/>
      <c r="QCE2097" s="220"/>
      <c r="QCF2097" s="220"/>
      <c r="QCG2097" s="220"/>
      <c r="QCH2097" s="220"/>
      <c r="QCI2097" s="220"/>
      <c r="QCJ2097" s="220"/>
      <c r="QCK2097" s="220"/>
      <c r="QCL2097" s="220"/>
      <c r="QCM2097" s="220"/>
      <c r="QCN2097" s="220"/>
      <c r="QCO2097" s="220"/>
      <c r="QCP2097" s="220"/>
      <c r="QCQ2097" s="220"/>
      <c r="QCR2097" s="220"/>
      <c r="QCS2097" s="220"/>
      <c r="QCT2097" s="220"/>
      <c r="QCU2097" s="220"/>
      <c r="QCV2097" s="220"/>
      <c r="QCW2097" s="220"/>
      <c r="QCX2097" s="220"/>
      <c r="QCY2097" s="220"/>
      <c r="QCZ2097" s="220"/>
      <c r="QDA2097" s="220"/>
      <c r="QDB2097" s="220"/>
      <c r="QDC2097" s="220"/>
      <c r="QDD2097" s="220"/>
      <c r="QDE2097" s="220"/>
      <c r="QDF2097" s="220"/>
      <c r="QDG2097" s="220"/>
      <c r="QDH2097" s="220"/>
      <c r="QDI2097" s="220"/>
      <c r="QDJ2097" s="220"/>
      <c r="QDK2097" s="220"/>
      <c r="QDL2097" s="220"/>
      <c r="QDM2097" s="220"/>
      <c r="QDN2097" s="220"/>
      <c r="QDO2097" s="220"/>
      <c r="QDP2097" s="220"/>
      <c r="QDQ2097" s="220"/>
      <c r="QDR2097" s="220"/>
      <c r="QDS2097" s="220"/>
      <c r="QDT2097" s="220"/>
      <c r="QDU2097" s="220"/>
      <c r="QDV2097" s="220"/>
      <c r="QDW2097" s="220"/>
      <c r="QDX2097" s="220"/>
      <c r="QDY2097" s="220"/>
      <c r="QDZ2097" s="220"/>
      <c r="QEA2097" s="220"/>
      <c r="QEB2097" s="220"/>
      <c r="QEC2097" s="220"/>
      <c r="QED2097" s="220"/>
      <c r="QEE2097" s="220"/>
      <c r="QEF2097" s="220"/>
      <c r="QEG2097" s="220"/>
      <c r="QEH2097" s="220"/>
      <c r="QEI2097" s="220"/>
      <c r="QEJ2097" s="220"/>
      <c r="QEK2097" s="220"/>
      <c r="QEL2097" s="220"/>
      <c r="QEM2097" s="220"/>
      <c r="QEN2097" s="220"/>
      <c r="QEO2097" s="220"/>
      <c r="QEP2097" s="220"/>
      <c r="QEQ2097" s="220"/>
      <c r="QER2097" s="220"/>
      <c r="QES2097" s="220"/>
      <c r="QET2097" s="220"/>
      <c r="QEU2097" s="220"/>
      <c r="QEV2097" s="220"/>
      <c r="QEW2097" s="220"/>
      <c r="QEX2097" s="220"/>
      <c r="QEY2097" s="220"/>
      <c r="QEZ2097" s="220"/>
      <c r="QFA2097" s="220"/>
      <c r="QFB2097" s="220"/>
      <c r="QFC2097" s="220"/>
      <c r="QFD2097" s="220"/>
      <c r="QFE2097" s="220"/>
      <c r="QFF2097" s="220"/>
      <c r="QFG2097" s="220"/>
      <c r="QFH2097" s="220"/>
      <c r="QFI2097" s="220"/>
      <c r="QFJ2097" s="220"/>
      <c r="QFK2097" s="220"/>
      <c r="QFL2097" s="220"/>
      <c r="QFM2097" s="220"/>
      <c r="QFN2097" s="220"/>
      <c r="QFO2097" s="220"/>
      <c r="QFP2097" s="220"/>
      <c r="QFQ2097" s="220"/>
      <c r="QFR2097" s="220"/>
      <c r="QFS2097" s="220"/>
      <c r="QFT2097" s="220"/>
      <c r="QFU2097" s="220"/>
      <c r="QFV2097" s="220"/>
      <c r="QFW2097" s="220"/>
      <c r="QFX2097" s="220"/>
      <c r="QFY2097" s="220"/>
      <c r="QFZ2097" s="220"/>
      <c r="QGA2097" s="220"/>
      <c r="QGB2097" s="220"/>
      <c r="QGC2097" s="220"/>
      <c r="QGD2097" s="220"/>
      <c r="QGE2097" s="220"/>
      <c r="QGF2097" s="220"/>
      <c r="QGG2097" s="220"/>
      <c r="QGH2097" s="220"/>
      <c r="QGI2097" s="220"/>
      <c r="QGJ2097" s="220"/>
      <c r="QGK2097" s="220"/>
      <c r="QGL2097" s="220"/>
      <c r="QGM2097" s="220"/>
      <c r="QGN2097" s="220"/>
      <c r="QGO2097" s="220"/>
      <c r="QGP2097" s="220"/>
      <c r="QGQ2097" s="220"/>
      <c r="QGR2097" s="220"/>
      <c r="QGS2097" s="220"/>
      <c r="QGT2097" s="220"/>
      <c r="QGU2097" s="220"/>
      <c r="QGV2097" s="220"/>
      <c r="QGW2097" s="220"/>
      <c r="QGX2097" s="220"/>
      <c r="QGY2097" s="220"/>
      <c r="QGZ2097" s="220"/>
      <c r="QHA2097" s="220"/>
      <c r="QHB2097" s="220"/>
      <c r="QHC2097" s="220"/>
      <c r="QHD2097" s="220"/>
      <c r="QHE2097" s="220"/>
      <c r="QHF2097" s="220"/>
      <c r="QHG2097" s="220"/>
      <c r="QHH2097" s="220"/>
      <c r="QHI2097" s="220"/>
      <c r="QHJ2097" s="220"/>
      <c r="QHK2097" s="220"/>
      <c r="QHL2097" s="220"/>
      <c r="QHM2097" s="220"/>
      <c r="QHN2097" s="220"/>
      <c r="QHO2097" s="220"/>
      <c r="QHP2097" s="220"/>
      <c r="QHQ2097" s="220"/>
      <c r="QHR2097" s="220"/>
      <c r="QHS2097" s="220"/>
      <c r="QHT2097" s="220"/>
      <c r="QHU2097" s="220"/>
      <c r="QHV2097" s="220"/>
      <c r="QHW2097" s="220"/>
      <c r="QHX2097" s="220"/>
      <c r="QHY2097" s="220"/>
      <c r="QHZ2097" s="220"/>
      <c r="QIA2097" s="220"/>
      <c r="QIB2097" s="220"/>
      <c r="QIC2097" s="220"/>
      <c r="QID2097" s="220"/>
      <c r="QIE2097" s="220"/>
      <c r="QIF2097" s="220"/>
      <c r="QIG2097" s="220"/>
      <c r="QIH2097" s="220"/>
      <c r="QII2097" s="220"/>
      <c r="QIJ2097" s="220"/>
      <c r="QIK2097" s="220"/>
      <c r="QIL2097" s="220"/>
      <c r="QIM2097" s="220"/>
      <c r="QIN2097" s="220"/>
      <c r="QIO2097" s="220"/>
      <c r="QIP2097" s="220"/>
      <c r="QIQ2097" s="220"/>
      <c r="QIR2097" s="220"/>
      <c r="QIS2097" s="220"/>
      <c r="QIT2097" s="220"/>
      <c r="QIU2097" s="220"/>
      <c r="QIV2097" s="220"/>
      <c r="QIW2097" s="220"/>
      <c r="QIX2097" s="220"/>
      <c r="QIY2097" s="220"/>
      <c r="QIZ2097" s="220"/>
      <c r="QJA2097" s="220"/>
      <c r="QJB2097" s="220"/>
      <c r="QJC2097" s="220"/>
      <c r="QJD2097" s="220"/>
      <c r="QJE2097" s="220"/>
      <c r="QJF2097" s="220"/>
      <c r="QJG2097" s="220"/>
      <c r="QJH2097" s="220"/>
      <c r="QJI2097" s="220"/>
      <c r="QJJ2097" s="220"/>
      <c r="QJK2097" s="220"/>
      <c r="QJL2097" s="220"/>
      <c r="QJM2097" s="220"/>
      <c r="QJN2097" s="220"/>
      <c r="QJO2097" s="220"/>
      <c r="QJP2097" s="220"/>
      <c r="QJQ2097" s="220"/>
      <c r="QJR2097" s="220"/>
      <c r="QJS2097" s="220"/>
      <c r="QJT2097" s="220"/>
      <c r="QJU2097" s="220"/>
      <c r="QJV2097" s="220"/>
      <c r="QJW2097" s="220"/>
      <c r="QJX2097" s="220"/>
      <c r="QJY2097" s="220"/>
      <c r="QJZ2097" s="220"/>
      <c r="QKA2097" s="220"/>
      <c r="QKB2097" s="220"/>
      <c r="QKC2097" s="220"/>
      <c r="QKD2097" s="220"/>
      <c r="QKE2097" s="220"/>
      <c r="QKF2097" s="220"/>
      <c r="QKG2097" s="220"/>
      <c r="QKH2097" s="220"/>
      <c r="QKI2097" s="220"/>
      <c r="QKJ2097" s="220"/>
      <c r="QKK2097" s="220"/>
      <c r="QKL2097" s="220"/>
      <c r="QKM2097" s="220"/>
      <c r="QKN2097" s="220"/>
      <c r="QKO2097" s="220"/>
      <c r="QKP2097" s="220"/>
      <c r="QKQ2097" s="220"/>
      <c r="QKR2097" s="220"/>
      <c r="QKS2097" s="220"/>
      <c r="QKT2097" s="220"/>
      <c r="QKU2097" s="220"/>
      <c r="QKV2097" s="220"/>
      <c r="QKW2097" s="220"/>
      <c r="QKX2097" s="220"/>
      <c r="QKY2097" s="220"/>
      <c r="QKZ2097" s="220"/>
      <c r="QLA2097" s="220"/>
      <c r="QLB2097" s="220"/>
      <c r="QLC2097" s="220"/>
      <c r="QLD2097" s="220"/>
      <c r="QLE2097" s="220"/>
      <c r="QLF2097" s="220"/>
      <c r="QLG2097" s="220"/>
      <c r="QLH2097" s="220"/>
      <c r="QLI2097" s="220"/>
      <c r="QLJ2097" s="220"/>
      <c r="QLK2097" s="220"/>
      <c r="QLL2097" s="220"/>
      <c r="QLM2097" s="220"/>
      <c r="QLN2097" s="220"/>
      <c r="QLO2097" s="220"/>
      <c r="QLP2097" s="220"/>
      <c r="QLQ2097" s="220"/>
      <c r="QLR2097" s="220"/>
      <c r="QLS2097" s="220"/>
      <c r="QLT2097" s="220"/>
      <c r="QLU2097" s="220"/>
      <c r="QLV2097" s="220"/>
      <c r="QLW2097" s="220"/>
      <c r="QLX2097" s="220"/>
      <c r="QLY2097" s="220"/>
      <c r="QLZ2097" s="220"/>
      <c r="QMA2097" s="220"/>
      <c r="QMB2097" s="220"/>
      <c r="QMC2097" s="220"/>
      <c r="QMD2097" s="220"/>
      <c r="QME2097" s="220"/>
      <c r="QMF2097" s="220"/>
      <c r="QMG2097" s="220"/>
      <c r="QMH2097" s="220"/>
      <c r="QMI2097" s="220"/>
      <c r="QMJ2097" s="220"/>
      <c r="QMK2097" s="220"/>
      <c r="QML2097" s="220"/>
      <c r="QMM2097" s="220"/>
      <c r="QMN2097" s="220"/>
      <c r="QMO2097" s="220"/>
      <c r="QMP2097" s="220"/>
      <c r="QMQ2097" s="220"/>
      <c r="QMR2097" s="220"/>
      <c r="QMS2097" s="220"/>
      <c r="QMT2097" s="220"/>
      <c r="QMU2097" s="220"/>
      <c r="QMV2097" s="220"/>
      <c r="QMW2097" s="220"/>
      <c r="QMX2097" s="220"/>
      <c r="QMY2097" s="220"/>
      <c r="QMZ2097" s="220"/>
      <c r="QNA2097" s="220"/>
      <c r="QNB2097" s="220"/>
      <c r="QNC2097" s="220"/>
      <c r="QND2097" s="220"/>
      <c r="QNE2097" s="220"/>
      <c r="QNF2097" s="220"/>
      <c r="QNG2097" s="220"/>
      <c r="QNH2097" s="220"/>
      <c r="QNI2097" s="220"/>
      <c r="QNJ2097" s="220"/>
      <c r="QNK2097" s="220"/>
      <c r="QNL2097" s="220"/>
      <c r="QNM2097" s="220"/>
      <c r="QNN2097" s="220"/>
      <c r="QNO2097" s="220"/>
      <c r="QNP2097" s="220"/>
      <c r="QNQ2097" s="220"/>
      <c r="QNR2097" s="220"/>
      <c r="QNS2097" s="220"/>
      <c r="QNT2097" s="220"/>
      <c r="QNU2097" s="220"/>
      <c r="QNV2097" s="220"/>
      <c r="QNW2097" s="220"/>
      <c r="QNX2097" s="220"/>
      <c r="QNY2097" s="220"/>
      <c r="QNZ2097" s="220"/>
      <c r="QOA2097" s="220"/>
      <c r="QOB2097" s="220"/>
      <c r="QOC2097" s="220"/>
      <c r="QOD2097" s="220"/>
      <c r="QOE2097" s="220"/>
      <c r="QOF2097" s="220"/>
      <c r="QOG2097" s="220"/>
      <c r="QOH2097" s="220"/>
      <c r="QOI2097" s="220"/>
      <c r="QOJ2097" s="220"/>
      <c r="QOK2097" s="220"/>
      <c r="QOL2097" s="220"/>
      <c r="QOM2097" s="220"/>
      <c r="QON2097" s="220"/>
      <c r="QOO2097" s="220"/>
      <c r="QOP2097" s="220"/>
      <c r="QOQ2097" s="220"/>
      <c r="QOR2097" s="220"/>
      <c r="QOS2097" s="220"/>
      <c r="QOT2097" s="220"/>
      <c r="QOU2097" s="220"/>
      <c r="QOV2097" s="220"/>
      <c r="QOW2097" s="220"/>
      <c r="QOX2097" s="220"/>
      <c r="QOY2097" s="220"/>
      <c r="QOZ2097" s="220"/>
      <c r="QPA2097" s="220"/>
      <c r="QPB2097" s="220"/>
      <c r="QPC2097" s="220"/>
      <c r="QPD2097" s="220"/>
      <c r="QPE2097" s="220"/>
      <c r="QPF2097" s="220"/>
      <c r="QPG2097" s="220"/>
      <c r="QPH2097" s="220"/>
      <c r="QPI2097" s="220"/>
      <c r="QPJ2097" s="220"/>
      <c r="QPK2097" s="220"/>
      <c r="QPL2097" s="220"/>
      <c r="QPM2097" s="220"/>
      <c r="QPN2097" s="220"/>
      <c r="QPO2097" s="220"/>
      <c r="QPP2097" s="220"/>
      <c r="QPQ2097" s="220"/>
      <c r="QPR2097" s="220"/>
      <c r="QPS2097" s="220"/>
      <c r="QPT2097" s="220"/>
      <c r="QPU2097" s="220"/>
      <c r="QPV2097" s="220"/>
      <c r="QPW2097" s="220"/>
      <c r="QPX2097" s="220"/>
      <c r="QPY2097" s="220"/>
      <c r="QPZ2097" s="220"/>
      <c r="QQA2097" s="220"/>
      <c r="QQB2097" s="220"/>
      <c r="QQC2097" s="220"/>
      <c r="QQD2097" s="220"/>
      <c r="QQE2097" s="220"/>
      <c r="QQF2097" s="220"/>
      <c r="QQG2097" s="220"/>
      <c r="QQH2097" s="220"/>
      <c r="QQI2097" s="220"/>
      <c r="QQJ2097" s="220"/>
      <c r="QQK2097" s="220"/>
      <c r="QQL2097" s="220"/>
      <c r="QQM2097" s="220"/>
      <c r="QQN2097" s="220"/>
      <c r="QQO2097" s="220"/>
      <c r="QQP2097" s="220"/>
      <c r="QQQ2097" s="220"/>
      <c r="QQR2097" s="220"/>
      <c r="QQS2097" s="220"/>
      <c r="QQT2097" s="220"/>
      <c r="QQU2097" s="220"/>
      <c r="QQV2097" s="220"/>
      <c r="QQW2097" s="220"/>
      <c r="QQX2097" s="220"/>
      <c r="QQY2097" s="220"/>
      <c r="QQZ2097" s="220"/>
      <c r="QRA2097" s="220"/>
      <c r="QRB2097" s="220"/>
      <c r="QRC2097" s="220"/>
      <c r="QRD2097" s="220"/>
      <c r="QRE2097" s="220"/>
      <c r="QRF2097" s="220"/>
      <c r="QRG2097" s="220"/>
      <c r="QRH2097" s="220"/>
      <c r="QRI2097" s="220"/>
      <c r="QRJ2097" s="220"/>
      <c r="QRK2097" s="220"/>
      <c r="QRL2097" s="220"/>
      <c r="QRM2097" s="220"/>
      <c r="QRN2097" s="220"/>
      <c r="QRO2097" s="220"/>
      <c r="QRP2097" s="220"/>
      <c r="QRQ2097" s="220"/>
      <c r="QRR2097" s="220"/>
      <c r="QRS2097" s="220"/>
      <c r="QRT2097" s="220"/>
      <c r="QRU2097" s="220"/>
      <c r="QRV2097" s="220"/>
      <c r="QRW2097" s="220"/>
      <c r="QRX2097" s="220"/>
      <c r="QRY2097" s="220"/>
      <c r="QRZ2097" s="220"/>
      <c r="QSA2097" s="220"/>
      <c r="QSB2097" s="220"/>
      <c r="QSC2097" s="220"/>
      <c r="QSD2097" s="220"/>
      <c r="QSE2097" s="220"/>
      <c r="QSF2097" s="220"/>
      <c r="QSG2097" s="220"/>
      <c r="QSH2097" s="220"/>
      <c r="QSI2097" s="220"/>
      <c r="QSJ2097" s="220"/>
      <c r="QSK2097" s="220"/>
      <c r="QSL2097" s="220"/>
      <c r="QSM2097" s="220"/>
      <c r="QSN2097" s="220"/>
      <c r="QSO2097" s="220"/>
      <c r="QSP2097" s="220"/>
      <c r="QSQ2097" s="220"/>
      <c r="QSR2097" s="220"/>
      <c r="QSS2097" s="220"/>
      <c r="QST2097" s="220"/>
      <c r="QSU2097" s="220"/>
      <c r="QSV2097" s="220"/>
      <c r="QSW2097" s="220"/>
      <c r="QSX2097" s="220"/>
      <c r="QSY2097" s="220"/>
      <c r="QSZ2097" s="220"/>
      <c r="QTA2097" s="220"/>
      <c r="QTB2097" s="220"/>
      <c r="QTC2097" s="220"/>
      <c r="QTD2097" s="220"/>
      <c r="QTE2097" s="220"/>
      <c r="QTF2097" s="220"/>
      <c r="QTG2097" s="220"/>
      <c r="QTH2097" s="220"/>
      <c r="QTI2097" s="220"/>
      <c r="QTJ2097" s="220"/>
      <c r="QTK2097" s="220"/>
      <c r="QTL2097" s="220"/>
      <c r="QTM2097" s="220"/>
      <c r="QTN2097" s="220"/>
      <c r="QTO2097" s="220"/>
      <c r="QTP2097" s="220"/>
      <c r="QTQ2097" s="220"/>
      <c r="QTR2097" s="220"/>
      <c r="QTS2097" s="220"/>
      <c r="QTT2097" s="220"/>
      <c r="QTU2097" s="220"/>
      <c r="QTV2097" s="220"/>
      <c r="QTW2097" s="220"/>
      <c r="QTX2097" s="220"/>
      <c r="QTY2097" s="220"/>
      <c r="QTZ2097" s="220"/>
      <c r="QUA2097" s="220"/>
      <c r="QUB2097" s="220"/>
      <c r="QUC2097" s="220"/>
      <c r="QUD2097" s="220"/>
      <c r="QUE2097" s="220"/>
      <c r="QUF2097" s="220"/>
      <c r="QUG2097" s="220"/>
      <c r="QUH2097" s="220"/>
      <c r="QUI2097" s="220"/>
      <c r="QUJ2097" s="220"/>
      <c r="QUK2097" s="220"/>
      <c r="QUL2097" s="220"/>
      <c r="QUM2097" s="220"/>
      <c r="QUN2097" s="220"/>
      <c r="QUO2097" s="220"/>
      <c r="QUP2097" s="220"/>
      <c r="QUQ2097" s="220"/>
      <c r="QUR2097" s="220"/>
      <c r="QUS2097" s="220"/>
      <c r="QUT2097" s="220"/>
      <c r="QUU2097" s="220"/>
      <c r="QUV2097" s="220"/>
      <c r="QUW2097" s="220"/>
      <c r="QUX2097" s="220"/>
      <c r="QUY2097" s="220"/>
      <c r="QUZ2097" s="220"/>
      <c r="QVA2097" s="220"/>
      <c r="QVB2097" s="220"/>
      <c r="QVC2097" s="220"/>
      <c r="QVD2097" s="220"/>
      <c r="QVE2097" s="220"/>
      <c r="QVF2097" s="220"/>
      <c r="QVG2097" s="220"/>
      <c r="QVH2097" s="220"/>
      <c r="QVI2097" s="220"/>
      <c r="QVJ2097" s="220"/>
      <c r="QVK2097" s="220"/>
      <c r="QVL2097" s="220"/>
      <c r="QVM2097" s="220"/>
      <c r="QVN2097" s="220"/>
      <c r="QVO2097" s="220"/>
      <c r="QVP2097" s="220"/>
      <c r="QVQ2097" s="220"/>
      <c r="QVR2097" s="220"/>
      <c r="QVS2097" s="220"/>
      <c r="QVT2097" s="220"/>
      <c r="QVU2097" s="220"/>
      <c r="QVV2097" s="220"/>
      <c r="QVW2097" s="220"/>
      <c r="QVX2097" s="220"/>
      <c r="QVY2097" s="220"/>
      <c r="QVZ2097" s="220"/>
      <c r="QWA2097" s="220"/>
      <c r="QWB2097" s="220"/>
      <c r="QWC2097" s="220"/>
      <c r="QWD2097" s="220"/>
      <c r="QWE2097" s="220"/>
      <c r="QWF2097" s="220"/>
      <c r="QWG2097" s="220"/>
      <c r="QWH2097" s="220"/>
      <c r="QWI2097" s="220"/>
      <c r="QWJ2097" s="220"/>
      <c r="QWK2097" s="220"/>
      <c r="QWL2097" s="220"/>
      <c r="QWM2097" s="220"/>
      <c r="QWN2097" s="220"/>
      <c r="QWO2097" s="220"/>
      <c r="QWP2097" s="220"/>
      <c r="QWQ2097" s="220"/>
      <c r="QWR2097" s="220"/>
      <c r="QWS2097" s="220"/>
      <c r="QWT2097" s="220"/>
      <c r="QWU2097" s="220"/>
      <c r="QWV2097" s="220"/>
      <c r="QWW2097" s="220"/>
      <c r="QWX2097" s="220"/>
      <c r="QWY2097" s="220"/>
      <c r="QWZ2097" s="220"/>
      <c r="QXA2097" s="220"/>
      <c r="QXB2097" s="220"/>
      <c r="QXC2097" s="220"/>
      <c r="QXD2097" s="220"/>
      <c r="QXE2097" s="220"/>
      <c r="QXF2097" s="220"/>
      <c r="QXG2097" s="220"/>
      <c r="QXH2097" s="220"/>
      <c r="QXI2097" s="220"/>
      <c r="QXJ2097" s="220"/>
      <c r="QXK2097" s="220"/>
      <c r="QXL2097" s="220"/>
      <c r="QXM2097" s="220"/>
      <c r="QXN2097" s="220"/>
      <c r="QXO2097" s="220"/>
      <c r="QXP2097" s="220"/>
      <c r="QXQ2097" s="220"/>
      <c r="QXR2097" s="220"/>
      <c r="QXS2097" s="220"/>
      <c r="QXT2097" s="220"/>
      <c r="QXU2097" s="220"/>
      <c r="QXV2097" s="220"/>
      <c r="QXW2097" s="220"/>
      <c r="QXX2097" s="220"/>
      <c r="QXY2097" s="220"/>
      <c r="QXZ2097" s="220"/>
      <c r="QYA2097" s="220"/>
      <c r="QYB2097" s="220"/>
      <c r="QYC2097" s="220"/>
      <c r="QYD2097" s="220"/>
      <c r="QYE2097" s="220"/>
      <c r="QYF2097" s="220"/>
      <c r="QYG2097" s="220"/>
      <c r="QYH2097" s="220"/>
      <c r="QYI2097" s="220"/>
      <c r="QYJ2097" s="220"/>
      <c r="QYK2097" s="220"/>
      <c r="QYL2097" s="220"/>
      <c r="QYM2097" s="220"/>
      <c r="QYN2097" s="220"/>
      <c r="QYO2097" s="220"/>
      <c r="QYP2097" s="220"/>
      <c r="QYQ2097" s="220"/>
      <c r="QYR2097" s="220"/>
      <c r="QYS2097" s="220"/>
      <c r="QYT2097" s="220"/>
      <c r="QYU2097" s="220"/>
      <c r="QYV2097" s="220"/>
      <c r="QYW2097" s="220"/>
      <c r="QYX2097" s="220"/>
      <c r="QYY2097" s="220"/>
      <c r="QYZ2097" s="220"/>
      <c r="QZA2097" s="220"/>
      <c r="QZB2097" s="220"/>
      <c r="QZC2097" s="220"/>
      <c r="QZD2097" s="220"/>
      <c r="QZE2097" s="220"/>
      <c r="QZF2097" s="220"/>
      <c r="QZG2097" s="220"/>
      <c r="QZH2097" s="220"/>
      <c r="QZI2097" s="220"/>
      <c r="QZJ2097" s="220"/>
      <c r="QZK2097" s="220"/>
      <c r="QZL2097" s="220"/>
      <c r="QZM2097" s="220"/>
      <c r="QZN2097" s="220"/>
      <c r="QZO2097" s="220"/>
      <c r="QZP2097" s="220"/>
      <c r="QZQ2097" s="220"/>
      <c r="QZR2097" s="220"/>
      <c r="QZS2097" s="220"/>
      <c r="QZT2097" s="220"/>
      <c r="QZU2097" s="220"/>
      <c r="QZV2097" s="220"/>
      <c r="QZW2097" s="220"/>
      <c r="QZX2097" s="220"/>
      <c r="QZY2097" s="220"/>
      <c r="QZZ2097" s="220"/>
      <c r="RAA2097" s="220"/>
      <c r="RAB2097" s="220"/>
      <c r="RAC2097" s="220"/>
      <c r="RAD2097" s="220"/>
      <c r="RAE2097" s="220"/>
      <c r="RAF2097" s="220"/>
      <c r="RAG2097" s="220"/>
      <c r="RAH2097" s="220"/>
      <c r="RAI2097" s="220"/>
      <c r="RAJ2097" s="220"/>
      <c r="RAK2097" s="220"/>
      <c r="RAL2097" s="220"/>
      <c r="RAM2097" s="220"/>
      <c r="RAN2097" s="220"/>
      <c r="RAO2097" s="220"/>
      <c r="RAP2097" s="220"/>
      <c r="RAQ2097" s="220"/>
      <c r="RAR2097" s="220"/>
      <c r="RAS2097" s="220"/>
      <c r="RAT2097" s="220"/>
      <c r="RAU2097" s="220"/>
      <c r="RAV2097" s="220"/>
      <c r="RAW2097" s="220"/>
      <c r="RAX2097" s="220"/>
      <c r="RAY2097" s="220"/>
      <c r="RAZ2097" s="220"/>
      <c r="RBA2097" s="220"/>
      <c r="RBB2097" s="220"/>
      <c r="RBC2097" s="220"/>
      <c r="RBD2097" s="220"/>
      <c r="RBE2097" s="220"/>
      <c r="RBF2097" s="220"/>
      <c r="RBG2097" s="220"/>
      <c r="RBH2097" s="220"/>
      <c r="RBI2097" s="220"/>
      <c r="RBJ2097" s="220"/>
      <c r="RBK2097" s="220"/>
      <c r="RBL2097" s="220"/>
      <c r="RBM2097" s="220"/>
      <c r="RBN2097" s="220"/>
      <c r="RBO2097" s="220"/>
      <c r="RBP2097" s="220"/>
      <c r="RBQ2097" s="220"/>
      <c r="RBR2097" s="220"/>
      <c r="RBS2097" s="220"/>
      <c r="RBT2097" s="220"/>
      <c r="RBU2097" s="220"/>
      <c r="RBV2097" s="220"/>
      <c r="RBW2097" s="220"/>
      <c r="RBX2097" s="220"/>
      <c r="RBY2097" s="220"/>
      <c r="RBZ2097" s="220"/>
      <c r="RCA2097" s="220"/>
      <c r="RCB2097" s="220"/>
      <c r="RCC2097" s="220"/>
      <c r="RCD2097" s="220"/>
      <c r="RCE2097" s="220"/>
      <c r="RCF2097" s="220"/>
      <c r="RCG2097" s="220"/>
      <c r="RCH2097" s="220"/>
      <c r="RCI2097" s="220"/>
      <c r="RCJ2097" s="220"/>
      <c r="RCK2097" s="220"/>
      <c r="RCL2097" s="220"/>
      <c r="RCM2097" s="220"/>
      <c r="RCN2097" s="220"/>
      <c r="RCO2097" s="220"/>
      <c r="RCP2097" s="220"/>
      <c r="RCQ2097" s="220"/>
      <c r="RCR2097" s="220"/>
      <c r="RCS2097" s="220"/>
      <c r="RCT2097" s="220"/>
      <c r="RCU2097" s="220"/>
      <c r="RCV2097" s="220"/>
      <c r="RCW2097" s="220"/>
      <c r="RCX2097" s="220"/>
      <c r="RCY2097" s="220"/>
      <c r="RCZ2097" s="220"/>
      <c r="RDA2097" s="220"/>
      <c r="RDB2097" s="220"/>
      <c r="RDC2097" s="220"/>
      <c r="RDD2097" s="220"/>
      <c r="RDE2097" s="220"/>
      <c r="RDF2097" s="220"/>
      <c r="RDG2097" s="220"/>
      <c r="RDH2097" s="220"/>
      <c r="RDI2097" s="220"/>
      <c r="RDJ2097" s="220"/>
      <c r="RDK2097" s="220"/>
      <c r="RDL2097" s="220"/>
      <c r="RDM2097" s="220"/>
      <c r="RDN2097" s="220"/>
      <c r="RDO2097" s="220"/>
      <c r="RDP2097" s="220"/>
      <c r="RDQ2097" s="220"/>
      <c r="RDR2097" s="220"/>
      <c r="RDS2097" s="220"/>
      <c r="RDT2097" s="220"/>
      <c r="RDU2097" s="220"/>
      <c r="RDV2097" s="220"/>
      <c r="RDW2097" s="220"/>
      <c r="RDX2097" s="220"/>
      <c r="RDY2097" s="220"/>
      <c r="RDZ2097" s="220"/>
      <c r="REA2097" s="220"/>
      <c r="REB2097" s="220"/>
      <c r="REC2097" s="220"/>
      <c r="RED2097" s="220"/>
      <c r="REE2097" s="220"/>
      <c r="REF2097" s="220"/>
      <c r="REG2097" s="220"/>
      <c r="REH2097" s="220"/>
      <c r="REI2097" s="220"/>
      <c r="REJ2097" s="220"/>
      <c r="REK2097" s="220"/>
      <c r="REL2097" s="220"/>
      <c r="REM2097" s="220"/>
      <c r="REN2097" s="220"/>
      <c r="REO2097" s="220"/>
      <c r="REP2097" s="220"/>
      <c r="REQ2097" s="220"/>
      <c r="RER2097" s="220"/>
      <c r="RES2097" s="220"/>
      <c r="RET2097" s="220"/>
      <c r="REU2097" s="220"/>
      <c r="REV2097" s="220"/>
      <c r="REW2097" s="220"/>
      <c r="REX2097" s="220"/>
      <c r="REY2097" s="220"/>
      <c r="REZ2097" s="220"/>
      <c r="RFA2097" s="220"/>
      <c r="RFB2097" s="220"/>
      <c r="RFC2097" s="220"/>
      <c r="RFD2097" s="220"/>
      <c r="RFE2097" s="220"/>
      <c r="RFF2097" s="220"/>
      <c r="RFG2097" s="220"/>
      <c r="RFH2097" s="220"/>
      <c r="RFI2097" s="220"/>
      <c r="RFJ2097" s="220"/>
      <c r="RFK2097" s="220"/>
      <c r="RFL2097" s="220"/>
      <c r="RFM2097" s="220"/>
      <c r="RFN2097" s="220"/>
      <c r="RFO2097" s="220"/>
      <c r="RFP2097" s="220"/>
      <c r="RFQ2097" s="220"/>
      <c r="RFR2097" s="220"/>
      <c r="RFS2097" s="220"/>
      <c r="RFT2097" s="220"/>
      <c r="RFU2097" s="220"/>
      <c r="RFV2097" s="220"/>
      <c r="RFW2097" s="220"/>
      <c r="RFX2097" s="220"/>
      <c r="RFY2097" s="220"/>
      <c r="RFZ2097" s="220"/>
      <c r="RGA2097" s="220"/>
      <c r="RGB2097" s="220"/>
      <c r="RGC2097" s="220"/>
      <c r="RGD2097" s="220"/>
      <c r="RGE2097" s="220"/>
      <c r="RGF2097" s="220"/>
      <c r="RGG2097" s="220"/>
      <c r="RGH2097" s="220"/>
      <c r="RGI2097" s="220"/>
      <c r="RGJ2097" s="220"/>
      <c r="RGK2097" s="220"/>
      <c r="RGL2097" s="220"/>
      <c r="RGM2097" s="220"/>
      <c r="RGN2097" s="220"/>
      <c r="RGO2097" s="220"/>
      <c r="RGP2097" s="220"/>
      <c r="RGQ2097" s="220"/>
      <c r="RGR2097" s="220"/>
      <c r="RGS2097" s="220"/>
      <c r="RGT2097" s="220"/>
      <c r="RGU2097" s="220"/>
      <c r="RGV2097" s="220"/>
      <c r="RGW2097" s="220"/>
      <c r="RGX2097" s="220"/>
      <c r="RGY2097" s="220"/>
      <c r="RGZ2097" s="220"/>
      <c r="RHA2097" s="220"/>
      <c r="RHB2097" s="220"/>
      <c r="RHC2097" s="220"/>
      <c r="RHD2097" s="220"/>
      <c r="RHE2097" s="220"/>
      <c r="RHF2097" s="220"/>
      <c r="RHG2097" s="220"/>
      <c r="RHH2097" s="220"/>
      <c r="RHI2097" s="220"/>
      <c r="RHJ2097" s="220"/>
      <c r="RHK2097" s="220"/>
      <c r="RHL2097" s="220"/>
      <c r="RHM2097" s="220"/>
      <c r="RHN2097" s="220"/>
      <c r="RHO2097" s="220"/>
      <c r="RHP2097" s="220"/>
      <c r="RHQ2097" s="220"/>
      <c r="RHR2097" s="220"/>
      <c r="RHS2097" s="220"/>
      <c r="RHT2097" s="220"/>
      <c r="RHU2097" s="220"/>
      <c r="RHV2097" s="220"/>
      <c r="RHW2097" s="220"/>
      <c r="RHX2097" s="220"/>
      <c r="RHY2097" s="220"/>
      <c r="RHZ2097" s="220"/>
      <c r="RIA2097" s="220"/>
      <c r="RIB2097" s="220"/>
      <c r="RIC2097" s="220"/>
      <c r="RID2097" s="220"/>
      <c r="RIE2097" s="220"/>
      <c r="RIF2097" s="220"/>
      <c r="RIG2097" s="220"/>
      <c r="RIH2097" s="220"/>
      <c r="RII2097" s="220"/>
      <c r="RIJ2097" s="220"/>
      <c r="RIK2097" s="220"/>
      <c r="RIL2097" s="220"/>
      <c r="RIM2097" s="220"/>
      <c r="RIN2097" s="220"/>
      <c r="RIO2097" s="220"/>
      <c r="RIP2097" s="220"/>
      <c r="RIQ2097" s="220"/>
      <c r="RIR2097" s="220"/>
      <c r="RIS2097" s="220"/>
      <c r="RIT2097" s="220"/>
      <c r="RIU2097" s="220"/>
      <c r="RIV2097" s="220"/>
      <c r="RIW2097" s="220"/>
      <c r="RIX2097" s="220"/>
      <c r="RIY2097" s="220"/>
      <c r="RIZ2097" s="220"/>
      <c r="RJA2097" s="220"/>
      <c r="RJB2097" s="220"/>
      <c r="RJC2097" s="220"/>
      <c r="RJD2097" s="220"/>
      <c r="RJE2097" s="220"/>
      <c r="RJF2097" s="220"/>
      <c r="RJG2097" s="220"/>
      <c r="RJH2097" s="220"/>
      <c r="RJI2097" s="220"/>
      <c r="RJJ2097" s="220"/>
      <c r="RJK2097" s="220"/>
      <c r="RJL2097" s="220"/>
      <c r="RJM2097" s="220"/>
      <c r="RJN2097" s="220"/>
      <c r="RJO2097" s="220"/>
      <c r="RJP2097" s="220"/>
      <c r="RJQ2097" s="220"/>
      <c r="RJR2097" s="220"/>
      <c r="RJS2097" s="220"/>
      <c r="RJT2097" s="220"/>
      <c r="RJU2097" s="220"/>
      <c r="RJV2097" s="220"/>
      <c r="RJW2097" s="220"/>
      <c r="RJX2097" s="220"/>
      <c r="RJY2097" s="220"/>
      <c r="RJZ2097" s="220"/>
      <c r="RKA2097" s="220"/>
      <c r="RKB2097" s="220"/>
      <c r="RKC2097" s="220"/>
      <c r="RKD2097" s="220"/>
      <c r="RKE2097" s="220"/>
      <c r="RKF2097" s="220"/>
      <c r="RKG2097" s="220"/>
      <c r="RKH2097" s="220"/>
      <c r="RKI2097" s="220"/>
      <c r="RKJ2097" s="220"/>
      <c r="RKK2097" s="220"/>
      <c r="RKL2097" s="220"/>
      <c r="RKM2097" s="220"/>
      <c r="RKN2097" s="220"/>
      <c r="RKO2097" s="220"/>
      <c r="RKP2097" s="220"/>
      <c r="RKQ2097" s="220"/>
      <c r="RKR2097" s="220"/>
      <c r="RKS2097" s="220"/>
      <c r="RKT2097" s="220"/>
      <c r="RKU2097" s="220"/>
      <c r="RKV2097" s="220"/>
      <c r="RKW2097" s="220"/>
      <c r="RKX2097" s="220"/>
      <c r="RKY2097" s="220"/>
      <c r="RKZ2097" s="220"/>
      <c r="RLA2097" s="220"/>
      <c r="RLB2097" s="220"/>
      <c r="RLC2097" s="220"/>
      <c r="RLD2097" s="220"/>
      <c r="RLE2097" s="220"/>
      <c r="RLF2097" s="220"/>
      <c r="RLG2097" s="220"/>
      <c r="RLH2097" s="220"/>
      <c r="RLI2097" s="220"/>
      <c r="RLJ2097" s="220"/>
      <c r="RLK2097" s="220"/>
      <c r="RLL2097" s="220"/>
      <c r="RLM2097" s="220"/>
      <c r="RLN2097" s="220"/>
      <c r="RLO2097" s="220"/>
      <c r="RLP2097" s="220"/>
      <c r="RLQ2097" s="220"/>
      <c r="RLR2097" s="220"/>
      <c r="RLS2097" s="220"/>
      <c r="RLT2097" s="220"/>
      <c r="RLU2097" s="220"/>
      <c r="RLV2097" s="220"/>
      <c r="RLW2097" s="220"/>
      <c r="RLX2097" s="220"/>
      <c r="RLY2097" s="220"/>
      <c r="RLZ2097" s="220"/>
      <c r="RMA2097" s="220"/>
      <c r="RMB2097" s="220"/>
      <c r="RMC2097" s="220"/>
      <c r="RMD2097" s="220"/>
      <c r="RME2097" s="220"/>
      <c r="RMF2097" s="220"/>
      <c r="RMG2097" s="220"/>
      <c r="RMH2097" s="220"/>
      <c r="RMI2097" s="220"/>
      <c r="RMJ2097" s="220"/>
      <c r="RMK2097" s="220"/>
      <c r="RML2097" s="220"/>
      <c r="RMM2097" s="220"/>
      <c r="RMN2097" s="220"/>
      <c r="RMO2097" s="220"/>
      <c r="RMP2097" s="220"/>
      <c r="RMQ2097" s="220"/>
      <c r="RMR2097" s="220"/>
      <c r="RMS2097" s="220"/>
      <c r="RMT2097" s="220"/>
      <c r="RMU2097" s="220"/>
      <c r="RMV2097" s="220"/>
      <c r="RMW2097" s="220"/>
      <c r="RMX2097" s="220"/>
      <c r="RMY2097" s="220"/>
      <c r="RMZ2097" s="220"/>
      <c r="RNA2097" s="220"/>
      <c r="RNB2097" s="220"/>
      <c r="RNC2097" s="220"/>
      <c r="RND2097" s="220"/>
      <c r="RNE2097" s="220"/>
      <c r="RNF2097" s="220"/>
      <c r="RNG2097" s="220"/>
      <c r="RNH2097" s="220"/>
      <c r="RNI2097" s="220"/>
      <c r="RNJ2097" s="220"/>
      <c r="RNK2097" s="220"/>
      <c r="RNL2097" s="220"/>
      <c r="RNM2097" s="220"/>
      <c r="RNN2097" s="220"/>
      <c r="RNO2097" s="220"/>
      <c r="RNP2097" s="220"/>
      <c r="RNQ2097" s="220"/>
      <c r="RNR2097" s="220"/>
      <c r="RNS2097" s="220"/>
      <c r="RNT2097" s="220"/>
      <c r="RNU2097" s="220"/>
      <c r="RNV2097" s="220"/>
      <c r="RNW2097" s="220"/>
      <c r="RNX2097" s="220"/>
      <c r="RNY2097" s="220"/>
      <c r="RNZ2097" s="220"/>
      <c r="ROA2097" s="220"/>
      <c r="ROB2097" s="220"/>
      <c r="ROC2097" s="220"/>
      <c r="ROD2097" s="220"/>
      <c r="ROE2097" s="220"/>
      <c r="ROF2097" s="220"/>
      <c r="ROG2097" s="220"/>
      <c r="ROH2097" s="220"/>
      <c r="ROI2097" s="220"/>
      <c r="ROJ2097" s="220"/>
      <c r="ROK2097" s="220"/>
      <c r="ROL2097" s="220"/>
      <c r="ROM2097" s="220"/>
      <c r="RON2097" s="220"/>
      <c r="ROO2097" s="220"/>
      <c r="ROP2097" s="220"/>
      <c r="ROQ2097" s="220"/>
      <c r="ROR2097" s="220"/>
      <c r="ROS2097" s="220"/>
      <c r="ROT2097" s="220"/>
      <c r="ROU2097" s="220"/>
      <c r="ROV2097" s="220"/>
      <c r="ROW2097" s="220"/>
      <c r="ROX2097" s="220"/>
      <c r="ROY2097" s="220"/>
      <c r="ROZ2097" s="220"/>
      <c r="RPA2097" s="220"/>
      <c r="RPB2097" s="220"/>
      <c r="RPC2097" s="220"/>
      <c r="RPD2097" s="220"/>
      <c r="RPE2097" s="220"/>
      <c r="RPF2097" s="220"/>
      <c r="RPG2097" s="220"/>
      <c r="RPH2097" s="220"/>
      <c r="RPI2097" s="220"/>
      <c r="RPJ2097" s="220"/>
      <c r="RPK2097" s="220"/>
      <c r="RPL2097" s="220"/>
      <c r="RPM2097" s="220"/>
      <c r="RPN2097" s="220"/>
      <c r="RPO2097" s="220"/>
      <c r="RPP2097" s="220"/>
      <c r="RPQ2097" s="220"/>
      <c r="RPR2097" s="220"/>
      <c r="RPS2097" s="220"/>
      <c r="RPT2097" s="220"/>
      <c r="RPU2097" s="220"/>
      <c r="RPV2097" s="220"/>
      <c r="RPW2097" s="220"/>
      <c r="RPX2097" s="220"/>
      <c r="RPY2097" s="220"/>
      <c r="RPZ2097" s="220"/>
      <c r="RQA2097" s="220"/>
      <c r="RQB2097" s="220"/>
      <c r="RQC2097" s="220"/>
      <c r="RQD2097" s="220"/>
      <c r="RQE2097" s="220"/>
      <c r="RQF2097" s="220"/>
      <c r="RQG2097" s="220"/>
      <c r="RQH2097" s="220"/>
      <c r="RQI2097" s="220"/>
      <c r="RQJ2097" s="220"/>
      <c r="RQK2097" s="220"/>
      <c r="RQL2097" s="220"/>
      <c r="RQM2097" s="220"/>
      <c r="RQN2097" s="220"/>
      <c r="RQO2097" s="220"/>
      <c r="RQP2097" s="220"/>
      <c r="RQQ2097" s="220"/>
      <c r="RQR2097" s="220"/>
      <c r="RQS2097" s="220"/>
      <c r="RQT2097" s="220"/>
      <c r="RQU2097" s="220"/>
      <c r="RQV2097" s="220"/>
      <c r="RQW2097" s="220"/>
      <c r="RQX2097" s="220"/>
      <c r="RQY2097" s="220"/>
      <c r="RQZ2097" s="220"/>
      <c r="RRA2097" s="220"/>
      <c r="RRB2097" s="220"/>
      <c r="RRC2097" s="220"/>
      <c r="RRD2097" s="220"/>
      <c r="RRE2097" s="220"/>
      <c r="RRF2097" s="220"/>
      <c r="RRG2097" s="220"/>
      <c r="RRH2097" s="220"/>
      <c r="RRI2097" s="220"/>
      <c r="RRJ2097" s="220"/>
      <c r="RRK2097" s="220"/>
      <c r="RRL2097" s="220"/>
      <c r="RRM2097" s="220"/>
      <c r="RRN2097" s="220"/>
      <c r="RRO2097" s="220"/>
      <c r="RRP2097" s="220"/>
      <c r="RRQ2097" s="220"/>
      <c r="RRR2097" s="220"/>
      <c r="RRS2097" s="220"/>
      <c r="RRT2097" s="220"/>
      <c r="RRU2097" s="220"/>
      <c r="RRV2097" s="220"/>
      <c r="RRW2097" s="220"/>
      <c r="RRX2097" s="220"/>
      <c r="RRY2097" s="220"/>
      <c r="RRZ2097" s="220"/>
      <c r="RSA2097" s="220"/>
      <c r="RSB2097" s="220"/>
      <c r="RSC2097" s="220"/>
      <c r="RSD2097" s="220"/>
      <c r="RSE2097" s="220"/>
      <c r="RSF2097" s="220"/>
      <c r="RSG2097" s="220"/>
      <c r="RSH2097" s="220"/>
      <c r="RSI2097" s="220"/>
      <c r="RSJ2097" s="220"/>
      <c r="RSK2097" s="220"/>
      <c r="RSL2097" s="220"/>
      <c r="RSM2097" s="220"/>
      <c r="RSN2097" s="220"/>
      <c r="RSO2097" s="220"/>
      <c r="RSP2097" s="220"/>
      <c r="RSQ2097" s="220"/>
      <c r="RSR2097" s="220"/>
      <c r="RSS2097" s="220"/>
      <c r="RST2097" s="220"/>
      <c r="RSU2097" s="220"/>
      <c r="RSV2097" s="220"/>
      <c r="RSW2097" s="220"/>
      <c r="RSX2097" s="220"/>
      <c r="RSY2097" s="220"/>
      <c r="RSZ2097" s="220"/>
      <c r="RTA2097" s="220"/>
      <c r="RTB2097" s="220"/>
      <c r="RTC2097" s="220"/>
      <c r="RTD2097" s="220"/>
      <c r="RTE2097" s="220"/>
      <c r="RTF2097" s="220"/>
      <c r="RTG2097" s="220"/>
      <c r="RTH2097" s="220"/>
      <c r="RTI2097" s="220"/>
      <c r="RTJ2097" s="220"/>
      <c r="RTK2097" s="220"/>
      <c r="RTL2097" s="220"/>
      <c r="RTM2097" s="220"/>
      <c r="RTN2097" s="220"/>
      <c r="RTO2097" s="220"/>
      <c r="RTP2097" s="220"/>
      <c r="RTQ2097" s="220"/>
      <c r="RTR2097" s="220"/>
      <c r="RTS2097" s="220"/>
      <c r="RTT2097" s="220"/>
      <c r="RTU2097" s="220"/>
      <c r="RTV2097" s="220"/>
      <c r="RTW2097" s="220"/>
      <c r="RTX2097" s="220"/>
      <c r="RTY2097" s="220"/>
      <c r="RTZ2097" s="220"/>
      <c r="RUA2097" s="220"/>
      <c r="RUB2097" s="220"/>
      <c r="RUC2097" s="220"/>
      <c r="RUD2097" s="220"/>
      <c r="RUE2097" s="220"/>
      <c r="RUF2097" s="220"/>
      <c r="RUG2097" s="220"/>
      <c r="RUH2097" s="220"/>
      <c r="RUI2097" s="220"/>
      <c r="RUJ2097" s="220"/>
      <c r="RUK2097" s="220"/>
      <c r="RUL2097" s="220"/>
      <c r="RUM2097" s="220"/>
      <c r="RUN2097" s="220"/>
      <c r="RUO2097" s="220"/>
      <c r="RUP2097" s="220"/>
      <c r="RUQ2097" s="220"/>
      <c r="RUR2097" s="220"/>
      <c r="RUS2097" s="220"/>
      <c r="RUT2097" s="220"/>
      <c r="RUU2097" s="220"/>
      <c r="RUV2097" s="220"/>
      <c r="RUW2097" s="220"/>
      <c r="RUX2097" s="220"/>
      <c r="RUY2097" s="220"/>
      <c r="RUZ2097" s="220"/>
      <c r="RVA2097" s="220"/>
      <c r="RVB2097" s="220"/>
      <c r="RVC2097" s="220"/>
      <c r="RVD2097" s="220"/>
      <c r="RVE2097" s="220"/>
      <c r="RVF2097" s="220"/>
      <c r="RVG2097" s="220"/>
      <c r="RVH2097" s="220"/>
      <c r="RVI2097" s="220"/>
      <c r="RVJ2097" s="220"/>
      <c r="RVK2097" s="220"/>
      <c r="RVL2097" s="220"/>
      <c r="RVM2097" s="220"/>
      <c r="RVN2097" s="220"/>
      <c r="RVO2097" s="220"/>
      <c r="RVP2097" s="220"/>
      <c r="RVQ2097" s="220"/>
      <c r="RVR2097" s="220"/>
      <c r="RVS2097" s="220"/>
      <c r="RVT2097" s="220"/>
      <c r="RVU2097" s="220"/>
      <c r="RVV2097" s="220"/>
      <c r="RVW2097" s="220"/>
      <c r="RVX2097" s="220"/>
      <c r="RVY2097" s="220"/>
      <c r="RVZ2097" s="220"/>
      <c r="RWA2097" s="220"/>
      <c r="RWB2097" s="220"/>
      <c r="RWC2097" s="220"/>
      <c r="RWD2097" s="220"/>
      <c r="RWE2097" s="220"/>
      <c r="RWF2097" s="220"/>
      <c r="RWG2097" s="220"/>
      <c r="RWH2097" s="220"/>
      <c r="RWI2097" s="220"/>
      <c r="RWJ2097" s="220"/>
      <c r="RWK2097" s="220"/>
      <c r="RWL2097" s="220"/>
      <c r="RWM2097" s="220"/>
      <c r="RWN2097" s="220"/>
      <c r="RWO2097" s="220"/>
      <c r="RWP2097" s="220"/>
      <c r="RWQ2097" s="220"/>
      <c r="RWR2097" s="220"/>
      <c r="RWS2097" s="220"/>
      <c r="RWT2097" s="220"/>
      <c r="RWU2097" s="220"/>
      <c r="RWV2097" s="220"/>
      <c r="RWW2097" s="220"/>
      <c r="RWX2097" s="220"/>
      <c r="RWY2097" s="220"/>
      <c r="RWZ2097" s="220"/>
      <c r="RXA2097" s="220"/>
      <c r="RXB2097" s="220"/>
      <c r="RXC2097" s="220"/>
      <c r="RXD2097" s="220"/>
      <c r="RXE2097" s="220"/>
      <c r="RXF2097" s="220"/>
      <c r="RXG2097" s="220"/>
      <c r="RXH2097" s="220"/>
      <c r="RXI2097" s="220"/>
      <c r="RXJ2097" s="220"/>
      <c r="RXK2097" s="220"/>
      <c r="RXL2097" s="220"/>
      <c r="RXM2097" s="220"/>
      <c r="RXN2097" s="220"/>
      <c r="RXO2097" s="220"/>
      <c r="RXP2097" s="220"/>
      <c r="RXQ2097" s="220"/>
      <c r="RXR2097" s="220"/>
      <c r="RXS2097" s="220"/>
      <c r="RXT2097" s="220"/>
      <c r="RXU2097" s="220"/>
      <c r="RXV2097" s="220"/>
      <c r="RXW2097" s="220"/>
      <c r="RXX2097" s="220"/>
      <c r="RXY2097" s="220"/>
      <c r="RXZ2097" s="220"/>
      <c r="RYA2097" s="220"/>
      <c r="RYB2097" s="220"/>
      <c r="RYC2097" s="220"/>
      <c r="RYD2097" s="220"/>
      <c r="RYE2097" s="220"/>
      <c r="RYF2097" s="220"/>
      <c r="RYG2097" s="220"/>
      <c r="RYH2097" s="220"/>
      <c r="RYI2097" s="220"/>
      <c r="RYJ2097" s="220"/>
      <c r="RYK2097" s="220"/>
      <c r="RYL2097" s="220"/>
      <c r="RYM2097" s="220"/>
      <c r="RYN2097" s="220"/>
      <c r="RYO2097" s="220"/>
      <c r="RYP2097" s="220"/>
      <c r="RYQ2097" s="220"/>
      <c r="RYR2097" s="220"/>
      <c r="RYS2097" s="220"/>
      <c r="RYT2097" s="220"/>
      <c r="RYU2097" s="220"/>
      <c r="RYV2097" s="220"/>
      <c r="RYW2097" s="220"/>
      <c r="RYX2097" s="220"/>
      <c r="RYY2097" s="220"/>
      <c r="RYZ2097" s="220"/>
      <c r="RZA2097" s="220"/>
      <c r="RZB2097" s="220"/>
      <c r="RZC2097" s="220"/>
      <c r="RZD2097" s="220"/>
      <c r="RZE2097" s="220"/>
      <c r="RZF2097" s="220"/>
      <c r="RZG2097" s="220"/>
      <c r="RZH2097" s="220"/>
      <c r="RZI2097" s="220"/>
      <c r="RZJ2097" s="220"/>
      <c r="RZK2097" s="220"/>
      <c r="RZL2097" s="220"/>
      <c r="RZM2097" s="220"/>
      <c r="RZN2097" s="220"/>
      <c r="RZO2097" s="220"/>
      <c r="RZP2097" s="220"/>
      <c r="RZQ2097" s="220"/>
      <c r="RZR2097" s="220"/>
      <c r="RZS2097" s="220"/>
      <c r="RZT2097" s="220"/>
      <c r="RZU2097" s="220"/>
      <c r="RZV2097" s="220"/>
      <c r="RZW2097" s="220"/>
      <c r="RZX2097" s="220"/>
      <c r="RZY2097" s="220"/>
      <c r="RZZ2097" s="220"/>
      <c r="SAA2097" s="220"/>
      <c r="SAB2097" s="220"/>
      <c r="SAC2097" s="220"/>
      <c r="SAD2097" s="220"/>
      <c r="SAE2097" s="220"/>
      <c r="SAF2097" s="220"/>
      <c r="SAG2097" s="220"/>
      <c r="SAH2097" s="220"/>
      <c r="SAI2097" s="220"/>
      <c r="SAJ2097" s="220"/>
      <c r="SAK2097" s="220"/>
      <c r="SAL2097" s="220"/>
      <c r="SAM2097" s="220"/>
      <c r="SAN2097" s="220"/>
      <c r="SAO2097" s="220"/>
      <c r="SAP2097" s="220"/>
      <c r="SAQ2097" s="220"/>
      <c r="SAR2097" s="220"/>
      <c r="SAS2097" s="220"/>
      <c r="SAT2097" s="220"/>
      <c r="SAU2097" s="220"/>
      <c r="SAV2097" s="220"/>
      <c r="SAW2097" s="220"/>
      <c r="SAX2097" s="220"/>
      <c r="SAY2097" s="220"/>
      <c r="SAZ2097" s="220"/>
      <c r="SBA2097" s="220"/>
      <c r="SBB2097" s="220"/>
      <c r="SBC2097" s="220"/>
      <c r="SBD2097" s="220"/>
      <c r="SBE2097" s="220"/>
      <c r="SBF2097" s="220"/>
      <c r="SBG2097" s="220"/>
      <c r="SBH2097" s="220"/>
      <c r="SBI2097" s="220"/>
      <c r="SBJ2097" s="220"/>
      <c r="SBK2097" s="220"/>
      <c r="SBL2097" s="220"/>
      <c r="SBM2097" s="220"/>
      <c r="SBN2097" s="220"/>
      <c r="SBO2097" s="220"/>
      <c r="SBP2097" s="220"/>
      <c r="SBQ2097" s="220"/>
      <c r="SBR2097" s="220"/>
      <c r="SBS2097" s="220"/>
      <c r="SBT2097" s="220"/>
      <c r="SBU2097" s="220"/>
      <c r="SBV2097" s="220"/>
      <c r="SBW2097" s="220"/>
      <c r="SBX2097" s="220"/>
      <c r="SBY2097" s="220"/>
      <c r="SBZ2097" s="220"/>
      <c r="SCA2097" s="220"/>
      <c r="SCB2097" s="220"/>
      <c r="SCC2097" s="220"/>
      <c r="SCD2097" s="220"/>
      <c r="SCE2097" s="220"/>
      <c r="SCF2097" s="220"/>
      <c r="SCG2097" s="220"/>
      <c r="SCH2097" s="220"/>
      <c r="SCI2097" s="220"/>
      <c r="SCJ2097" s="220"/>
      <c r="SCK2097" s="220"/>
      <c r="SCL2097" s="220"/>
      <c r="SCM2097" s="220"/>
      <c r="SCN2097" s="220"/>
      <c r="SCO2097" s="220"/>
      <c r="SCP2097" s="220"/>
      <c r="SCQ2097" s="220"/>
      <c r="SCR2097" s="220"/>
      <c r="SCS2097" s="220"/>
      <c r="SCT2097" s="220"/>
      <c r="SCU2097" s="220"/>
      <c r="SCV2097" s="220"/>
      <c r="SCW2097" s="220"/>
      <c r="SCX2097" s="220"/>
      <c r="SCY2097" s="220"/>
      <c r="SCZ2097" s="220"/>
      <c r="SDA2097" s="220"/>
      <c r="SDB2097" s="220"/>
      <c r="SDC2097" s="220"/>
      <c r="SDD2097" s="220"/>
      <c r="SDE2097" s="220"/>
      <c r="SDF2097" s="220"/>
      <c r="SDG2097" s="220"/>
      <c r="SDH2097" s="220"/>
      <c r="SDI2097" s="220"/>
      <c r="SDJ2097" s="220"/>
      <c r="SDK2097" s="220"/>
      <c r="SDL2097" s="220"/>
      <c r="SDM2097" s="220"/>
      <c r="SDN2097" s="220"/>
      <c r="SDO2097" s="220"/>
      <c r="SDP2097" s="220"/>
      <c r="SDQ2097" s="220"/>
      <c r="SDR2097" s="220"/>
      <c r="SDS2097" s="220"/>
      <c r="SDT2097" s="220"/>
      <c r="SDU2097" s="220"/>
      <c r="SDV2097" s="220"/>
      <c r="SDW2097" s="220"/>
      <c r="SDX2097" s="220"/>
      <c r="SDY2097" s="220"/>
      <c r="SDZ2097" s="220"/>
      <c r="SEA2097" s="220"/>
      <c r="SEB2097" s="220"/>
      <c r="SEC2097" s="220"/>
      <c r="SED2097" s="220"/>
      <c r="SEE2097" s="220"/>
      <c r="SEF2097" s="220"/>
      <c r="SEG2097" s="220"/>
      <c r="SEH2097" s="220"/>
      <c r="SEI2097" s="220"/>
      <c r="SEJ2097" s="220"/>
      <c r="SEK2097" s="220"/>
      <c r="SEL2097" s="220"/>
      <c r="SEM2097" s="220"/>
      <c r="SEN2097" s="220"/>
      <c r="SEO2097" s="220"/>
      <c r="SEP2097" s="220"/>
      <c r="SEQ2097" s="220"/>
      <c r="SER2097" s="220"/>
      <c r="SES2097" s="220"/>
      <c r="SET2097" s="220"/>
      <c r="SEU2097" s="220"/>
      <c r="SEV2097" s="220"/>
      <c r="SEW2097" s="220"/>
      <c r="SEX2097" s="220"/>
      <c r="SEY2097" s="220"/>
      <c r="SEZ2097" s="220"/>
      <c r="SFA2097" s="220"/>
      <c r="SFB2097" s="220"/>
      <c r="SFC2097" s="220"/>
      <c r="SFD2097" s="220"/>
      <c r="SFE2097" s="220"/>
      <c r="SFF2097" s="220"/>
      <c r="SFG2097" s="220"/>
      <c r="SFH2097" s="220"/>
      <c r="SFI2097" s="220"/>
      <c r="SFJ2097" s="220"/>
      <c r="SFK2097" s="220"/>
      <c r="SFL2097" s="220"/>
      <c r="SFM2097" s="220"/>
      <c r="SFN2097" s="220"/>
      <c r="SFO2097" s="220"/>
      <c r="SFP2097" s="220"/>
      <c r="SFQ2097" s="220"/>
      <c r="SFR2097" s="220"/>
      <c r="SFS2097" s="220"/>
      <c r="SFT2097" s="220"/>
      <c r="SFU2097" s="220"/>
      <c r="SFV2097" s="220"/>
      <c r="SFW2097" s="220"/>
      <c r="SFX2097" s="220"/>
      <c r="SFY2097" s="220"/>
      <c r="SFZ2097" s="220"/>
      <c r="SGA2097" s="220"/>
      <c r="SGB2097" s="220"/>
      <c r="SGC2097" s="220"/>
      <c r="SGD2097" s="220"/>
      <c r="SGE2097" s="220"/>
      <c r="SGF2097" s="220"/>
      <c r="SGG2097" s="220"/>
      <c r="SGH2097" s="220"/>
      <c r="SGI2097" s="220"/>
      <c r="SGJ2097" s="220"/>
      <c r="SGK2097" s="220"/>
      <c r="SGL2097" s="220"/>
      <c r="SGM2097" s="220"/>
      <c r="SGN2097" s="220"/>
      <c r="SGO2097" s="220"/>
      <c r="SGP2097" s="220"/>
      <c r="SGQ2097" s="220"/>
      <c r="SGR2097" s="220"/>
      <c r="SGS2097" s="220"/>
      <c r="SGT2097" s="220"/>
      <c r="SGU2097" s="220"/>
      <c r="SGV2097" s="220"/>
      <c r="SGW2097" s="220"/>
      <c r="SGX2097" s="220"/>
      <c r="SGY2097" s="220"/>
      <c r="SGZ2097" s="220"/>
      <c r="SHA2097" s="220"/>
      <c r="SHB2097" s="220"/>
      <c r="SHC2097" s="220"/>
      <c r="SHD2097" s="220"/>
      <c r="SHE2097" s="220"/>
      <c r="SHF2097" s="220"/>
      <c r="SHG2097" s="220"/>
      <c r="SHH2097" s="220"/>
      <c r="SHI2097" s="220"/>
      <c r="SHJ2097" s="220"/>
      <c r="SHK2097" s="220"/>
      <c r="SHL2097" s="220"/>
      <c r="SHM2097" s="220"/>
      <c r="SHN2097" s="220"/>
      <c r="SHO2097" s="220"/>
      <c r="SHP2097" s="220"/>
      <c r="SHQ2097" s="220"/>
      <c r="SHR2097" s="220"/>
      <c r="SHS2097" s="220"/>
      <c r="SHT2097" s="220"/>
      <c r="SHU2097" s="220"/>
      <c r="SHV2097" s="220"/>
      <c r="SHW2097" s="220"/>
      <c r="SHX2097" s="220"/>
      <c r="SHY2097" s="220"/>
      <c r="SHZ2097" s="220"/>
      <c r="SIA2097" s="220"/>
      <c r="SIB2097" s="220"/>
      <c r="SIC2097" s="220"/>
      <c r="SID2097" s="220"/>
      <c r="SIE2097" s="220"/>
      <c r="SIF2097" s="220"/>
      <c r="SIG2097" s="220"/>
      <c r="SIH2097" s="220"/>
      <c r="SII2097" s="220"/>
      <c r="SIJ2097" s="220"/>
      <c r="SIK2097" s="220"/>
      <c r="SIL2097" s="220"/>
      <c r="SIM2097" s="220"/>
      <c r="SIN2097" s="220"/>
      <c r="SIO2097" s="220"/>
      <c r="SIP2097" s="220"/>
      <c r="SIQ2097" s="220"/>
      <c r="SIR2097" s="220"/>
      <c r="SIS2097" s="220"/>
      <c r="SIT2097" s="220"/>
      <c r="SIU2097" s="220"/>
      <c r="SIV2097" s="220"/>
      <c r="SIW2097" s="220"/>
      <c r="SIX2097" s="220"/>
      <c r="SIY2097" s="220"/>
      <c r="SIZ2097" s="220"/>
      <c r="SJA2097" s="220"/>
      <c r="SJB2097" s="220"/>
      <c r="SJC2097" s="220"/>
      <c r="SJD2097" s="220"/>
      <c r="SJE2097" s="220"/>
      <c r="SJF2097" s="220"/>
      <c r="SJG2097" s="220"/>
      <c r="SJH2097" s="220"/>
      <c r="SJI2097" s="220"/>
      <c r="SJJ2097" s="220"/>
      <c r="SJK2097" s="220"/>
      <c r="SJL2097" s="220"/>
      <c r="SJM2097" s="220"/>
      <c r="SJN2097" s="220"/>
      <c r="SJO2097" s="220"/>
      <c r="SJP2097" s="220"/>
      <c r="SJQ2097" s="220"/>
      <c r="SJR2097" s="220"/>
      <c r="SJS2097" s="220"/>
      <c r="SJT2097" s="220"/>
      <c r="SJU2097" s="220"/>
      <c r="SJV2097" s="220"/>
      <c r="SJW2097" s="220"/>
      <c r="SJX2097" s="220"/>
      <c r="SJY2097" s="220"/>
      <c r="SJZ2097" s="220"/>
      <c r="SKA2097" s="220"/>
      <c r="SKB2097" s="220"/>
      <c r="SKC2097" s="220"/>
      <c r="SKD2097" s="220"/>
      <c r="SKE2097" s="220"/>
      <c r="SKF2097" s="220"/>
      <c r="SKG2097" s="220"/>
      <c r="SKH2097" s="220"/>
      <c r="SKI2097" s="220"/>
      <c r="SKJ2097" s="220"/>
      <c r="SKK2097" s="220"/>
      <c r="SKL2097" s="220"/>
      <c r="SKM2097" s="220"/>
      <c r="SKN2097" s="220"/>
      <c r="SKO2097" s="220"/>
      <c r="SKP2097" s="220"/>
      <c r="SKQ2097" s="220"/>
      <c r="SKR2097" s="220"/>
      <c r="SKS2097" s="220"/>
      <c r="SKT2097" s="220"/>
      <c r="SKU2097" s="220"/>
      <c r="SKV2097" s="220"/>
      <c r="SKW2097" s="220"/>
      <c r="SKX2097" s="220"/>
      <c r="SKY2097" s="220"/>
      <c r="SKZ2097" s="220"/>
      <c r="SLA2097" s="220"/>
      <c r="SLB2097" s="220"/>
      <c r="SLC2097" s="220"/>
      <c r="SLD2097" s="220"/>
      <c r="SLE2097" s="220"/>
      <c r="SLF2097" s="220"/>
      <c r="SLG2097" s="220"/>
      <c r="SLH2097" s="220"/>
      <c r="SLI2097" s="220"/>
      <c r="SLJ2097" s="220"/>
      <c r="SLK2097" s="220"/>
      <c r="SLL2097" s="220"/>
      <c r="SLM2097" s="220"/>
      <c r="SLN2097" s="220"/>
      <c r="SLO2097" s="220"/>
      <c r="SLP2097" s="220"/>
      <c r="SLQ2097" s="220"/>
      <c r="SLR2097" s="220"/>
      <c r="SLS2097" s="220"/>
      <c r="SLT2097" s="220"/>
      <c r="SLU2097" s="220"/>
      <c r="SLV2097" s="220"/>
      <c r="SLW2097" s="220"/>
      <c r="SLX2097" s="220"/>
      <c r="SLY2097" s="220"/>
      <c r="SLZ2097" s="220"/>
      <c r="SMA2097" s="220"/>
      <c r="SMB2097" s="220"/>
      <c r="SMC2097" s="220"/>
      <c r="SMD2097" s="220"/>
      <c r="SME2097" s="220"/>
      <c r="SMF2097" s="220"/>
      <c r="SMG2097" s="220"/>
      <c r="SMH2097" s="220"/>
      <c r="SMI2097" s="220"/>
      <c r="SMJ2097" s="220"/>
      <c r="SMK2097" s="220"/>
      <c r="SML2097" s="220"/>
      <c r="SMM2097" s="220"/>
      <c r="SMN2097" s="220"/>
      <c r="SMO2097" s="220"/>
      <c r="SMP2097" s="220"/>
      <c r="SMQ2097" s="220"/>
      <c r="SMR2097" s="220"/>
      <c r="SMS2097" s="220"/>
      <c r="SMT2097" s="220"/>
      <c r="SMU2097" s="220"/>
      <c r="SMV2097" s="220"/>
      <c r="SMW2097" s="220"/>
      <c r="SMX2097" s="220"/>
      <c r="SMY2097" s="220"/>
      <c r="SMZ2097" s="220"/>
      <c r="SNA2097" s="220"/>
      <c r="SNB2097" s="220"/>
      <c r="SNC2097" s="220"/>
      <c r="SND2097" s="220"/>
      <c r="SNE2097" s="220"/>
      <c r="SNF2097" s="220"/>
      <c r="SNG2097" s="220"/>
      <c r="SNH2097" s="220"/>
      <c r="SNI2097" s="220"/>
      <c r="SNJ2097" s="220"/>
      <c r="SNK2097" s="220"/>
      <c r="SNL2097" s="220"/>
      <c r="SNM2097" s="220"/>
      <c r="SNN2097" s="220"/>
      <c r="SNO2097" s="220"/>
      <c r="SNP2097" s="220"/>
      <c r="SNQ2097" s="220"/>
      <c r="SNR2097" s="220"/>
      <c r="SNS2097" s="220"/>
      <c r="SNT2097" s="220"/>
      <c r="SNU2097" s="220"/>
      <c r="SNV2097" s="220"/>
      <c r="SNW2097" s="220"/>
      <c r="SNX2097" s="220"/>
      <c r="SNY2097" s="220"/>
      <c r="SNZ2097" s="220"/>
      <c r="SOA2097" s="220"/>
      <c r="SOB2097" s="220"/>
      <c r="SOC2097" s="220"/>
      <c r="SOD2097" s="220"/>
      <c r="SOE2097" s="220"/>
      <c r="SOF2097" s="220"/>
      <c r="SOG2097" s="220"/>
      <c r="SOH2097" s="220"/>
      <c r="SOI2097" s="220"/>
      <c r="SOJ2097" s="220"/>
      <c r="SOK2097" s="220"/>
      <c r="SOL2097" s="220"/>
      <c r="SOM2097" s="220"/>
      <c r="SON2097" s="220"/>
      <c r="SOO2097" s="220"/>
      <c r="SOP2097" s="220"/>
      <c r="SOQ2097" s="220"/>
      <c r="SOR2097" s="220"/>
      <c r="SOS2097" s="220"/>
      <c r="SOT2097" s="220"/>
      <c r="SOU2097" s="220"/>
      <c r="SOV2097" s="220"/>
      <c r="SOW2097" s="220"/>
      <c r="SOX2097" s="220"/>
      <c r="SOY2097" s="220"/>
      <c r="SOZ2097" s="220"/>
      <c r="SPA2097" s="220"/>
      <c r="SPB2097" s="220"/>
      <c r="SPC2097" s="220"/>
      <c r="SPD2097" s="220"/>
      <c r="SPE2097" s="220"/>
      <c r="SPF2097" s="220"/>
      <c r="SPG2097" s="220"/>
      <c r="SPH2097" s="220"/>
      <c r="SPI2097" s="220"/>
      <c r="SPJ2097" s="220"/>
      <c r="SPK2097" s="220"/>
      <c r="SPL2097" s="220"/>
      <c r="SPM2097" s="220"/>
      <c r="SPN2097" s="220"/>
      <c r="SPO2097" s="220"/>
      <c r="SPP2097" s="220"/>
      <c r="SPQ2097" s="220"/>
      <c r="SPR2097" s="220"/>
      <c r="SPS2097" s="220"/>
      <c r="SPT2097" s="220"/>
      <c r="SPU2097" s="220"/>
      <c r="SPV2097" s="220"/>
      <c r="SPW2097" s="220"/>
      <c r="SPX2097" s="220"/>
      <c r="SPY2097" s="220"/>
      <c r="SPZ2097" s="220"/>
      <c r="SQA2097" s="220"/>
      <c r="SQB2097" s="220"/>
      <c r="SQC2097" s="220"/>
      <c r="SQD2097" s="220"/>
      <c r="SQE2097" s="220"/>
      <c r="SQF2097" s="220"/>
      <c r="SQG2097" s="220"/>
      <c r="SQH2097" s="220"/>
      <c r="SQI2097" s="220"/>
      <c r="SQJ2097" s="220"/>
      <c r="SQK2097" s="220"/>
      <c r="SQL2097" s="220"/>
      <c r="SQM2097" s="220"/>
      <c r="SQN2097" s="220"/>
      <c r="SQO2097" s="220"/>
      <c r="SQP2097" s="220"/>
      <c r="SQQ2097" s="220"/>
      <c r="SQR2097" s="220"/>
      <c r="SQS2097" s="220"/>
      <c r="SQT2097" s="220"/>
      <c r="SQU2097" s="220"/>
      <c r="SQV2097" s="220"/>
      <c r="SQW2097" s="220"/>
      <c r="SQX2097" s="220"/>
      <c r="SQY2097" s="220"/>
      <c r="SQZ2097" s="220"/>
      <c r="SRA2097" s="220"/>
      <c r="SRB2097" s="220"/>
      <c r="SRC2097" s="220"/>
      <c r="SRD2097" s="220"/>
      <c r="SRE2097" s="220"/>
      <c r="SRF2097" s="220"/>
      <c r="SRG2097" s="220"/>
      <c r="SRH2097" s="220"/>
      <c r="SRI2097" s="220"/>
      <c r="SRJ2097" s="220"/>
      <c r="SRK2097" s="220"/>
      <c r="SRL2097" s="220"/>
      <c r="SRM2097" s="220"/>
      <c r="SRN2097" s="220"/>
      <c r="SRO2097" s="220"/>
      <c r="SRP2097" s="220"/>
      <c r="SRQ2097" s="220"/>
      <c r="SRR2097" s="220"/>
      <c r="SRS2097" s="220"/>
      <c r="SRT2097" s="220"/>
      <c r="SRU2097" s="220"/>
      <c r="SRV2097" s="220"/>
      <c r="SRW2097" s="220"/>
      <c r="SRX2097" s="220"/>
      <c r="SRY2097" s="220"/>
      <c r="SRZ2097" s="220"/>
      <c r="SSA2097" s="220"/>
      <c r="SSB2097" s="220"/>
      <c r="SSC2097" s="220"/>
      <c r="SSD2097" s="220"/>
      <c r="SSE2097" s="220"/>
      <c r="SSF2097" s="220"/>
      <c r="SSG2097" s="220"/>
      <c r="SSH2097" s="220"/>
      <c r="SSI2097" s="220"/>
      <c r="SSJ2097" s="220"/>
      <c r="SSK2097" s="220"/>
      <c r="SSL2097" s="220"/>
      <c r="SSM2097" s="220"/>
      <c r="SSN2097" s="220"/>
      <c r="SSO2097" s="220"/>
      <c r="SSP2097" s="220"/>
      <c r="SSQ2097" s="220"/>
      <c r="SSR2097" s="220"/>
      <c r="SSS2097" s="220"/>
      <c r="SST2097" s="220"/>
      <c r="SSU2097" s="220"/>
      <c r="SSV2097" s="220"/>
      <c r="SSW2097" s="220"/>
      <c r="SSX2097" s="220"/>
      <c r="SSY2097" s="220"/>
      <c r="SSZ2097" s="220"/>
      <c r="STA2097" s="220"/>
      <c r="STB2097" s="220"/>
      <c r="STC2097" s="220"/>
      <c r="STD2097" s="220"/>
      <c r="STE2097" s="220"/>
      <c r="STF2097" s="220"/>
      <c r="STG2097" s="220"/>
      <c r="STH2097" s="220"/>
      <c r="STI2097" s="220"/>
      <c r="STJ2097" s="220"/>
      <c r="STK2097" s="220"/>
      <c r="STL2097" s="220"/>
      <c r="STM2097" s="220"/>
      <c r="STN2097" s="220"/>
      <c r="STO2097" s="220"/>
      <c r="STP2097" s="220"/>
      <c r="STQ2097" s="220"/>
      <c r="STR2097" s="220"/>
      <c r="STS2097" s="220"/>
      <c r="STT2097" s="220"/>
      <c r="STU2097" s="220"/>
      <c r="STV2097" s="220"/>
      <c r="STW2097" s="220"/>
      <c r="STX2097" s="220"/>
      <c r="STY2097" s="220"/>
      <c r="STZ2097" s="220"/>
      <c r="SUA2097" s="220"/>
      <c r="SUB2097" s="220"/>
      <c r="SUC2097" s="220"/>
      <c r="SUD2097" s="220"/>
      <c r="SUE2097" s="220"/>
      <c r="SUF2097" s="220"/>
      <c r="SUG2097" s="220"/>
      <c r="SUH2097" s="220"/>
      <c r="SUI2097" s="220"/>
      <c r="SUJ2097" s="220"/>
      <c r="SUK2097" s="220"/>
      <c r="SUL2097" s="220"/>
      <c r="SUM2097" s="220"/>
      <c r="SUN2097" s="220"/>
      <c r="SUO2097" s="220"/>
      <c r="SUP2097" s="220"/>
      <c r="SUQ2097" s="220"/>
      <c r="SUR2097" s="220"/>
      <c r="SUS2097" s="220"/>
      <c r="SUT2097" s="220"/>
      <c r="SUU2097" s="220"/>
      <c r="SUV2097" s="220"/>
      <c r="SUW2097" s="220"/>
      <c r="SUX2097" s="220"/>
      <c r="SUY2097" s="220"/>
      <c r="SUZ2097" s="220"/>
      <c r="SVA2097" s="220"/>
      <c r="SVB2097" s="220"/>
      <c r="SVC2097" s="220"/>
      <c r="SVD2097" s="220"/>
      <c r="SVE2097" s="220"/>
      <c r="SVF2097" s="220"/>
      <c r="SVG2097" s="220"/>
      <c r="SVH2097" s="220"/>
      <c r="SVI2097" s="220"/>
      <c r="SVJ2097" s="220"/>
      <c r="SVK2097" s="220"/>
      <c r="SVL2097" s="220"/>
      <c r="SVM2097" s="220"/>
      <c r="SVN2097" s="220"/>
      <c r="SVO2097" s="220"/>
      <c r="SVP2097" s="220"/>
      <c r="SVQ2097" s="220"/>
      <c r="SVR2097" s="220"/>
      <c r="SVS2097" s="220"/>
      <c r="SVT2097" s="220"/>
      <c r="SVU2097" s="220"/>
      <c r="SVV2097" s="220"/>
      <c r="SVW2097" s="220"/>
      <c r="SVX2097" s="220"/>
      <c r="SVY2097" s="220"/>
      <c r="SVZ2097" s="220"/>
      <c r="SWA2097" s="220"/>
      <c r="SWB2097" s="220"/>
      <c r="SWC2097" s="220"/>
      <c r="SWD2097" s="220"/>
      <c r="SWE2097" s="220"/>
      <c r="SWF2097" s="220"/>
      <c r="SWG2097" s="220"/>
      <c r="SWH2097" s="220"/>
      <c r="SWI2097" s="220"/>
      <c r="SWJ2097" s="220"/>
      <c r="SWK2097" s="220"/>
      <c r="SWL2097" s="220"/>
      <c r="SWM2097" s="220"/>
      <c r="SWN2097" s="220"/>
      <c r="SWO2097" s="220"/>
      <c r="SWP2097" s="220"/>
      <c r="SWQ2097" s="220"/>
      <c r="SWR2097" s="220"/>
      <c r="SWS2097" s="220"/>
      <c r="SWT2097" s="220"/>
      <c r="SWU2097" s="220"/>
      <c r="SWV2097" s="220"/>
      <c r="SWW2097" s="220"/>
      <c r="SWX2097" s="220"/>
      <c r="SWY2097" s="220"/>
      <c r="SWZ2097" s="220"/>
      <c r="SXA2097" s="220"/>
      <c r="SXB2097" s="220"/>
      <c r="SXC2097" s="220"/>
      <c r="SXD2097" s="220"/>
      <c r="SXE2097" s="220"/>
      <c r="SXF2097" s="220"/>
      <c r="SXG2097" s="220"/>
      <c r="SXH2097" s="220"/>
      <c r="SXI2097" s="220"/>
      <c r="SXJ2097" s="220"/>
      <c r="SXK2097" s="220"/>
      <c r="SXL2097" s="220"/>
      <c r="SXM2097" s="220"/>
      <c r="SXN2097" s="220"/>
      <c r="SXO2097" s="220"/>
      <c r="SXP2097" s="220"/>
      <c r="SXQ2097" s="220"/>
      <c r="SXR2097" s="220"/>
      <c r="SXS2097" s="220"/>
      <c r="SXT2097" s="220"/>
      <c r="SXU2097" s="220"/>
      <c r="SXV2097" s="220"/>
      <c r="SXW2097" s="220"/>
      <c r="SXX2097" s="220"/>
      <c r="SXY2097" s="220"/>
      <c r="SXZ2097" s="220"/>
      <c r="SYA2097" s="220"/>
      <c r="SYB2097" s="220"/>
      <c r="SYC2097" s="220"/>
      <c r="SYD2097" s="220"/>
      <c r="SYE2097" s="220"/>
      <c r="SYF2097" s="220"/>
      <c r="SYG2097" s="220"/>
      <c r="SYH2097" s="220"/>
      <c r="SYI2097" s="220"/>
      <c r="SYJ2097" s="220"/>
      <c r="SYK2097" s="220"/>
      <c r="SYL2097" s="220"/>
      <c r="SYM2097" s="220"/>
      <c r="SYN2097" s="220"/>
      <c r="SYO2097" s="220"/>
      <c r="SYP2097" s="220"/>
      <c r="SYQ2097" s="220"/>
      <c r="SYR2097" s="220"/>
      <c r="SYS2097" s="220"/>
      <c r="SYT2097" s="220"/>
      <c r="SYU2097" s="220"/>
      <c r="SYV2097" s="220"/>
      <c r="SYW2097" s="220"/>
      <c r="SYX2097" s="220"/>
      <c r="SYY2097" s="220"/>
      <c r="SYZ2097" s="220"/>
      <c r="SZA2097" s="220"/>
      <c r="SZB2097" s="220"/>
      <c r="SZC2097" s="220"/>
      <c r="SZD2097" s="220"/>
      <c r="SZE2097" s="220"/>
      <c r="SZF2097" s="220"/>
      <c r="SZG2097" s="220"/>
      <c r="SZH2097" s="220"/>
      <c r="SZI2097" s="220"/>
      <c r="SZJ2097" s="220"/>
      <c r="SZK2097" s="220"/>
      <c r="SZL2097" s="220"/>
      <c r="SZM2097" s="220"/>
      <c r="SZN2097" s="220"/>
      <c r="SZO2097" s="220"/>
      <c r="SZP2097" s="220"/>
      <c r="SZQ2097" s="220"/>
      <c r="SZR2097" s="220"/>
      <c r="SZS2097" s="220"/>
      <c r="SZT2097" s="220"/>
      <c r="SZU2097" s="220"/>
      <c r="SZV2097" s="220"/>
      <c r="SZW2097" s="220"/>
      <c r="SZX2097" s="220"/>
      <c r="SZY2097" s="220"/>
      <c r="SZZ2097" s="220"/>
      <c r="TAA2097" s="220"/>
      <c r="TAB2097" s="220"/>
      <c r="TAC2097" s="220"/>
      <c r="TAD2097" s="220"/>
      <c r="TAE2097" s="220"/>
      <c r="TAF2097" s="220"/>
      <c r="TAG2097" s="220"/>
      <c r="TAH2097" s="220"/>
      <c r="TAI2097" s="220"/>
      <c r="TAJ2097" s="220"/>
      <c r="TAK2097" s="220"/>
      <c r="TAL2097" s="220"/>
      <c r="TAM2097" s="220"/>
      <c r="TAN2097" s="220"/>
      <c r="TAO2097" s="220"/>
      <c r="TAP2097" s="220"/>
      <c r="TAQ2097" s="220"/>
      <c r="TAR2097" s="220"/>
      <c r="TAS2097" s="220"/>
      <c r="TAT2097" s="220"/>
      <c r="TAU2097" s="220"/>
      <c r="TAV2097" s="220"/>
      <c r="TAW2097" s="220"/>
      <c r="TAX2097" s="220"/>
      <c r="TAY2097" s="220"/>
      <c r="TAZ2097" s="220"/>
      <c r="TBA2097" s="220"/>
      <c r="TBB2097" s="220"/>
      <c r="TBC2097" s="220"/>
      <c r="TBD2097" s="220"/>
      <c r="TBE2097" s="220"/>
      <c r="TBF2097" s="220"/>
      <c r="TBG2097" s="220"/>
      <c r="TBH2097" s="220"/>
      <c r="TBI2097" s="220"/>
      <c r="TBJ2097" s="220"/>
      <c r="TBK2097" s="220"/>
      <c r="TBL2097" s="220"/>
      <c r="TBM2097" s="220"/>
      <c r="TBN2097" s="220"/>
      <c r="TBO2097" s="220"/>
      <c r="TBP2097" s="220"/>
      <c r="TBQ2097" s="220"/>
      <c r="TBR2097" s="220"/>
      <c r="TBS2097" s="220"/>
      <c r="TBT2097" s="220"/>
      <c r="TBU2097" s="220"/>
      <c r="TBV2097" s="220"/>
      <c r="TBW2097" s="220"/>
      <c r="TBX2097" s="220"/>
      <c r="TBY2097" s="220"/>
      <c r="TBZ2097" s="220"/>
      <c r="TCA2097" s="220"/>
      <c r="TCB2097" s="220"/>
      <c r="TCC2097" s="220"/>
      <c r="TCD2097" s="220"/>
      <c r="TCE2097" s="220"/>
      <c r="TCF2097" s="220"/>
      <c r="TCG2097" s="220"/>
      <c r="TCH2097" s="220"/>
      <c r="TCI2097" s="220"/>
      <c r="TCJ2097" s="220"/>
      <c r="TCK2097" s="220"/>
      <c r="TCL2097" s="220"/>
      <c r="TCM2097" s="220"/>
      <c r="TCN2097" s="220"/>
      <c r="TCO2097" s="220"/>
      <c r="TCP2097" s="220"/>
      <c r="TCQ2097" s="220"/>
      <c r="TCR2097" s="220"/>
      <c r="TCS2097" s="220"/>
      <c r="TCT2097" s="220"/>
      <c r="TCU2097" s="220"/>
      <c r="TCV2097" s="220"/>
      <c r="TCW2097" s="220"/>
      <c r="TCX2097" s="220"/>
      <c r="TCY2097" s="220"/>
      <c r="TCZ2097" s="220"/>
      <c r="TDA2097" s="220"/>
      <c r="TDB2097" s="220"/>
      <c r="TDC2097" s="220"/>
      <c r="TDD2097" s="220"/>
      <c r="TDE2097" s="220"/>
      <c r="TDF2097" s="220"/>
      <c r="TDG2097" s="220"/>
      <c r="TDH2097" s="220"/>
      <c r="TDI2097" s="220"/>
      <c r="TDJ2097" s="220"/>
      <c r="TDK2097" s="220"/>
      <c r="TDL2097" s="220"/>
      <c r="TDM2097" s="220"/>
      <c r="TDN2097" s="220"/>
      <c r="TDO2097" s="220"/>
      <c r="TDP2097" s="220"/>
      <c r="TDQ2097" s="220"/>
      <c r="TDR2097" s="220"/>
      <c r="TDS2097" s="220"/>
      <c r="TDT2097" s="220"/>
      <c r="TDU2097" s="220"/>
      <c r="TDV2097" s="220"/>
      <c r="TDW2097" s="220"/>
      <c r="TDX2097" s="220"/>
      <c r="TDY2097" s="220"/>
      <c r="TDZ2097" s="220"/>
      <c r="TEA2097" s="220"/>
      <c r="TEB2097" s="220"/>
      <c r="TEC2097" s="220"/>
      <c r="TED2097" s="220"/>
      <c r="TEE2097" s="220"/>
      <c r="TEF2097" s="220"/>
      <c r="TEG2097" s="220"/>
      <c r="TEH2097" s="220"/>
      <c r="TEI2097" s="220"/>
      <c r="TEJ2097" s="220"/>
      <c r="TEK2097" s="220"/>
      <c r="TEL2097" s="220"/>
      <c r="TEM2097" s="220"/>
      <c r="TEN2097" s="220"/>
      <c r="TEO2097" s="220"/>
      <c r="TEP2097" s="220"/>
      <c r="TEQ2097" s="220"/>
      <c r="TER2097" s="220"/>
      <c r="TES2097" s="220"/>
      <c r="TET2097" s="220"/>
      <c r="TEU2097" s="220"/>
      <c r="TEV2097" s="220"/>
      <c r="TEW2097" s="220"/>
      <c r="TEX2097" s="220"/>
      <c r="TEY2097" s="220"/>
      <c r="TEZ2097" s="220"/>
      <c r="TFA2097" s="220"/>
      <c r="TFB2097" s="220"/>
      <c r="TFC2097" s="220"/>
      <c r="TFD2097" s="220"/>
      <c r="TFE2097" s="220"/>
      <c r="TFF2097" s="220"/>
      <c r="TFG2097" s="220"/>
      <c r="TFH2097" s="220"/>
      <c r="TFI2097" s="220"/>
      <c r="TFJ2097" s="220"/>
      <c r="TFK2097" s="220"/>
      <c r="TFL2097" s="220"/>
      <c r="TFM2097" s="220"/>
      <c r="TFN2097" s="220"/>
      <c r="TFO2097" s="220"/>
      <c r="TFP2097" s="220"/>
      <c r="TFQ2097" s="220"/>
      <c r="TFR2097" s="220"/>
      <c r="TFS2097" s="220"/>
      <c r="TFT2097" s="220"/>
      <c r="TFU2097" s="220"/>
      <c r="TFV2097" s="220"/>
      <c r="TFW2097" s="220"/>
      <c r="TFX2097" s="220"/>
      <c r="TFY2097" s="220"/>
      <c r="TFZ2097" s="220"/>
      <c r="TGA2097" s="220"/>
      <c r="TGB2097" s="220"/>
      <c r="TGC2097" s="220"/>
      <c r="TGD2097" s="220"/>
      <c r="TGE2097" s="220"/>
      <c r="TGF2097" s="220"/>
      <c r="TGG2097" s="220"/>
      <c r="TGH2097" s="220"/>
      <c r="TGI2097" s="220"/>
      <c r="TGJ2097" s="220"/>
      <c r="TGK2097" s="220"/>
      <c r="TGL2097" s="220"/>
      <c r="TGM2097" s="220"/>
      <c r="TGN2097" s="220"/>
      <c r="TGO2097" s="220"/>
      <c r="TGP2097" s="220"/>
      <c r="TGQ2097" s="220"/>
      <c r="TGR2097" s="220"/>
      <c r="TGS2097" s="220"/>
      <c r="TGT2097" s="220"/>
      <c r="TGU2097" s="220"/>
      <c r="TGV2097" s="220"/>
      <c r="TGW2097" s="220"/>
      <c r="TGX2097" s="220"/>
      <c r="TGY2097" s="220"/>
      <c r="TGZ2097" s="220"/>
      <c r="THA2097" s="220"/>
      <c r="THB2097" s="220"/>
      <c r="THC2097" s="220"/>
      <c r="THD2097" s="220"/>
      <c r="THE2097" s="220"/>
      <c r="THF2097" s="220"/>
      <c r="THG2097" s="220"/>
      <c r="THH2097" s="220"/>
      <c r="THI2097" s="220"/>
      <c r="THJ2097" s="220"/>
      <c r="THK2097" s="220"/>
      <c r="THL2097" s="220"/>
      <c r="THM2097" s="220"/>
      <c r="THN2097" s="220"/>
      <c r="THO2097" s="220"/>
      <c r="THP2097" s="220"/>
      <c r="THQ2097" s="220"/>
      <c r="THR2097" s="220"/>
      <c r="THS2097" s="220"/>
      <c r="THT2097" s="220"/>
      <c r="THU2097" s="220"/>
      <c r="THV2097" s="220"/>
      <c r="THW2097" s="220"/>
      <c r="THX2097" s="220"/>
      <c r="THY2097" s="220"/>
      <c r="THZ2097" s="220"/>
      <c r="TIA2097" s="220"/>
      <c r="TIB2097" s="220"/>
      <c r="TIC2097" s="220"/>
      <c r="TID2097" s="220"/>
      <c r="TIE2097" s="220"/>
      <c r="TIF2097" s="220"/>
      <c r="TIG2097" s="220"/>
      <c r="TIH2097" s="220"/>
      <c r="TII2097" s="220"/>
      <c r="TIJ2097" s="220"/>
      <c r="TIK2097" s="220"/>
      <c r="TIL2097" s="220"/>
      <c r="TIM2097" s="220"/>
      <c r="TIN2097" s="220"/>
      <c r="TIO2097" s="220"/>
      <c r="TIP2097" s="220"/>
      <c r="TIQ2097" s="220"/>
      <c r="TIR2097" s="220"/>
      <c r="TIS2097" s="220"/>
      <c r="TIT2097" s="220"/>
      <c r="TIU2097" s="220"/>
      <c r="TIV2097" s="220"/>
      <c r="TIW2097" s="220"/>
      <c r="TIX2097" s="220"/>
      <c r="TIY2097" s="220"/>
      <c r="TIZ2097" s="220"/>
      <c r="TJA2097" s="220"/>
      <c r="TJB2097" s="220"/>
      <c r="TJC2097" s="220"/>
      <c r="TJD2097" s="220"/>
      <c r="TJE2097" s="220"/>
      <c r="TJF2097" s="220"/>
      <c r="TJG2097" s="220"/>
      <c r="TJH2097" s="220"/>
      <c r="TJI2097" s="220"/>
      <c r="TJJ2097" s="220"/>
      <c r="TJK2097" s="220"/>
      <c r="TJL2097" s="220"/>
      <c r="TJM2097" s="220"/>
      <c r="TJN2097" s="220"/>
      <c r="TJO2097" s="220"/>
      <c r="TJP2097" s="220"/>
      <c r="TJQ2097" s="220"/>
      <c r="TJR2097" s="220"/>
      <c r="TJS2097" s="220"/>
      <c r="TJT2097" s="220"/>
      <c r="TJU2097" s="220"/>
      <c r="TJV2097" s="220"/>
      <c r="TJW2097" s="220"/>
      <c r="TJX2097" s="220"/>
      <c r="TJY2097" s="220"/>
      <c r="TJZ2097" s="220"/>
      <c r="TKA2097" s="220"/>
      <c r="TKB2097" s="220"/>
      <c r="TKC2097" s="220"/>
      <c r="TKD2097" s="220"/>
      <c r="TKE2097" s="220"/>
      <c r="TKF2097" s="220"/>
      <c r="TKG2097" s="220"/>
      <c r="TKH2097" s="220"/>
      <c r="TKI2097" s="220"/>
      <c r="TKJ2097" s="220"/>
      <c r="TKK2097" s="220"/>
      <c r="TKL2097" s="220"/>
      <c r="TKM2097" s="220"/>
      <c r="TKN2097" s="220"/>
      <c r="TKO2097" s="220"/>
      <c r="TKP2097" s="220"/>
      <c r="TKQ2097" s="220"/>
      <c r="TKR2097" s="220"/>
      <c r="TKS2097" s="220"/>
      <c r="TKT2097" s="220"/>
      <c r="TKU2097" s="220"/>
      <c r="TKV2097" s="220"/>
      <c r="TKW2097" s="220"/>
      <c r="TKX2097" s="220"/>
      <c r="TKY2097" s="220"/>
      <c r="TKZ2097" s="220"/>
      <c r="TLA2097" s="220"/>
      <c r="TLB2097" s="220"/>
      <c r="TLC2097" s="220"/>
      <c r="TLD2097" s="220"/>
      <c r="TLE2097" s="220"/>
      <c r="TLF2097" s="220"/>
      <c r="TLG2097" s="220"/>
      <c r="TLH2097" s="220"/>
      <c r="TLI2097" s="220"/>
      <c r="TLJ2097" s="220"/>
      <c r="TLK2097" s="220"/>
      <c r="TLL2097" s="220"/>
      <c r="TLM2097" s="220"/>
      <c r="TLN2097" s="220"/>
      <c r="TLO2097" s="220"/>
      <c r="TLP2097" s="220"/>
      <c r="TLQ2097" s="220"/>
      <c r="TLR2097" s="220"/>
      <c r="TLS2097" s="220"/>
      <c r="TLT2097" s="220"/>
      <c r="TLU2097" s="220"/>
      <c r="TLV2097" s="220"/>
      <c r="TLW2097" s="220"/>
      <c r="TLX2097" s="220"/>
      <c r="TLY2097" s="220"/>
      <c r="TLZ2097" s="220"/>
      <c r="TMA2097" s="220"/>
      <c r="TMB2097" s="220"/>
      <c r="TMC2097" s="220"/>
      <c r="TMD2097" s="220"/>
      <c r="TME2097" s="220"/>
      <c r="TMF2097" s="220"/>
      <c r="TMG2097" s="220"/>
      <c r="TMH2097" s="220"/>
      <c r="TMI2097" s="220"/>
      <c r="TMJ2097" s="220"/>
      <c r="TMK2097" s="220"/>
      <c r="TML2097" s="220"/>
      <c r="TMM2097" s="220"/>
      <c r="TMN2097" s="220"/>
      <c r="TMO2097" s="220"/>
      <c r="TMP2097" s="220"/>
      <c r="TMQ2097" s="220"/>
      <c r="TMR2097" s="220"/>
      <c r="TMS2097" s="220"/>
      <c r="TMT2097" s="220"/>
      <c r="TMU2097" s="220"/>
      <c r="TMV2097" s="220"/>
      <c r="TMW2097" s="220"/>
      <c r="TMX2097" s="220"/>
      <c r="TMY2097" s="220"/>
      <c r="TMZ2097" s="220"/>
      <c r="TNA2097" s="220"/>
      <c r="TNB2097" s="220"/>
      <c r="TNC2097" s="220"/>
      <c r="TND2097" s="220"/>
      <c r="TNE2097" s="220"/>
      <c r="TNF2097" s="220"/>
      <c r="TNG2097" s="220"/>
      <c r="TNH2097" s="220"/>
      <c r="TNI2097" s="220"/>
      <c r="TNJ2097" s="220"/>
      <c r="TNK2097" s="220"/>
      <c r="TNL2097" s="220"/>
      <c r="TNM2097" s="220"/>
      <c r="TNN2097" s="220"/>
      <c r="TNO2097" s="220"/>
      <c r="TNP2097" s="220"/>
      <c r="TNQ2097" s="220"/>
      <c r="TNR2097" s="220"/>
      <c r="TNS2097" s="220"/>
      <c r="TNT2097" s="220"/>
      <c r="TNU2097" s="220"/>
      <c r="TNV2097" s="220"/>
      <c r="TNW2097" s="220"/>
      <c r="TNX2097" s="220"/>
      <c r="TNY2097" s="220"/>
      <c r="TNZ2097" s="220"/>
      <c r="TOA2097" s="220"/>
      <c r="TOB2097" s="220"/>
      <c r="TOC2097" s="220"/>
      <c r="TOD2097" s="220"/>
      <c r="TOE2097" s="220"/>
      <c r="TOF2097" s="220"/>
      <c r="TOG2097" s="220"/>
      <c r="TOH2097" s="220"/>
      <c r="TOI2097" s="220"/>
      <c r="TOJ2097" s="220"/>
      <c r="TOK2097" s="220"/>
      <c r="TOL2097" s="220"/>
      <c r="TOM2097" s="220"/>
      <c r="TON2097" s="220"/>
      <c r="TOO2097" s="220"/>
      <c r="TOP2097" s="220"/>
      <c r="TOQ2097" s="220"/>
      <c r="TOR2097" s="220"/>
      <c r="TOS2097" s="220"/>
      <c r="TOT2097" s="220"/>
      <c r="TOU2097" s="220"/>
      <c r="TOV2097" s="220"/>
      <c r="TOW2097" s="220"/>
      <c r="TOX2097" s="220"/>
      <c r="TOY2097" s="220"/>
      <c r="TOZ2097" s="220"/>
      <c r="TPA2097" s="220"/>
      <c r="TPB2097" s="220"/>
      <c r="TPC2097" s="220"/>
      <c r="TPD2097" s="220"/>
      <c r="TPE2097" s="220"/>
      <c r="TPF2097" s="220"/>
      <c r="TPG2097" s="220"/>
      <c r="TPH2097" s="220"/>
      <c r="TPI2097" s="220"/>
      <c r="TPJ2097" s="220"/>
      <c r="TPK2097" s="220"/>
      <c r="TPL2097" s="220"/>
      <c r="TPM2097" s="220"/>
      <c r="TPN2097" s="220"/>
      <c r="TPO2097" s="220"/>
      <c r="TPP2097" s="220"/>
      <c r="TPQ2097" s="220"/>
      <c r="TPR2097" s="220"/>
      <c r="TPS2097" s="220"/>
      <c r="TPT2097" s="220"/>
      <c r="TPU2097" s="220"/>
      <c r="TPV2097" s="220"/>
      <c r="TPW2097" s="220"/>
      <c r="TPX2097" s="220"/>
      <c r="TPY2097" s="220"/>
      <c r="TPZ2097" s="220"/>
      <c r="TQA2097" s="220"/>
      <c r="TQB2097" s="220"/>
      <c r="TQC2097" s="220"/>
      <c r="TQD2097" s="220"/>
      <c r="TQE2097" s="220"/>
      <c r="TQF2097" s="220"/>
      <c r="TQG2097" s="220"/>
      <c r="TQH2097" s="220"/>
      <c r="TQI2097" s="220"/>
      <c r="TQJ2097" s="220"/>
      <c r="TQK2097" s="220"/>
      <c r="TQL2097" s="220"/>
      <c r="TQM2097" s="220"/>
      <c r="TQN2097" s="220"/>
      <c r="TQO2097" s="220"/>
      <c r="TQP2097" s="220"/>
      <c r="TQQ2097" s="220"/>
      <c r="TQR2097" s="220"/>
      <c r="TQS2097" s="220"/>
      <c r="TQT2097" s="220"/>
      <c r="TQU2097" s="220"/>
      <c r="TQV2097" s="220"/>
      <c r="TQW2097" s="220"/>
      <c r="TQX2097" s="220"/>
      <c r="TQY2097" s="220"/>
      <c r="TQZ2097" s="220"/>
      <c r="TRA2097" s="220"/>
      <c r="TRB2097" s="220"/>
      <c r="TRC2097" s="220"/>
      <c r="TRD2097" s="220"/>
      <c r="TRE2097" s="220"/>
      <c r="TRF2097" s="220"/>
      <c r="TRG2097" s="220"/>
      <c r="TRH2097" s="220"/>
      <c r="TRI2097" s="220"/>
      <c r="TRJ2097" s="220"/>
      <c r="TRK2097" s="220"/>
      <c r="TRL2097" s="220"/>
      <c r="TRM2097" s="220"/>
      <c r="TRN2097" s="220"/>
      <c r="TRO2097" s="220"/>
      <c r="TRP2097" s="220"/>
      <c r="TRQ2097" s="220"/>
      <c r="TRR2097" s="220"/>
      <c r="TRS2097" s="220"/>
      <c r="TRT2097" s="220"/>
      <c r="TRU2097" s="220"/>
      <c r="TRV2097" s="220"/>
      <c r="TRW2097" s="220"/>
      <c r="TRX2097" s="220"/>
      <c r="TRY2097" s="220"/>
      <c r="TRZ2097" s="220"/>
      <c r="TSA2097" s="220"/>
      <c r="TSB2097" s="220"/>
      <c r="TSC2097" s="220"/>
      <c r="TSD2097" s="220"/>
      <c r="TSE2097" s="220"/>
      <c r="TSF2097" s="220"/>
      <c r="TSG2097" s="220"/>
      <c r="TSH2097" s="220"/>
      <c r="TSI2097" s="220"/>
      <c r="TSJ2097" s="220"/>
      <c r="TSK2097" s="220"/>
      <c r="TSL2097" s="220"/>
      <c r="TSM2097" s="220"/>
      <c r="TSN2097" s="220"/>
      <c r="TSO2097" s="220"/>
      <c r="TSP2097" s="220"/>
      <c r="TSQ2097" s="220"/>
      <c r="TSR2097" s="220"/>
      <c r="TSS2097" s="220"/>
      <c r="TST2097" s="220"/>
      <c r="TSU2097" s="220"/>
      <c r="TSV2097" s="220"/>
      <c r="TSW2097" s="220"/>
      <c r="TSX2097" s="220"/>
      <c r="TSY2097" s="220"/>
      <c r="TSZ2097" s="220"/>
      <c r="TTA2097" s="220"/>
      <c r="TTB2097" s="220"/>
      <c r="TTC2097" s="220"/>
      <c r="TTD2097" s="220"/>
      <c r="TTE2097" s="220"/>
      <c r="TTF2097" s="220"/>
      <c r="TTG2097" s="220"/>
      <c r="TTH2097" s="220"/>
      <c r="TTI2097" s="220"/>
      <c r="TTJ2097" s="220"/>
      <c r="TTK2097" s="220"/>
      <c r="TTL2097" s="220"/>
      <c r="TTM2097" s="220"/>
      <c r="TTN2097" s="220"/>
      <c r="TTO2097" s="220"/>
      <c r="TTP2097" s="220"/>
      <c r="TTQ2097" s="220"/>
      <c r="TTR2097" s="220"/>
      <c r="TTS2097" s="220"/>
      <c r="TTT2097" s="220"/>
      <c r="TTU2097" s="220"/>
      <c r="TTV2097" s="220"/>
      <c r="TTW2097" s="220"/>
      <c r="TTX2097" s="220"/>
      <c r="TTY2097" s="220"/>
      <c r="TTZ2097" s="220"/>
      <c r="TUA2097" s="220"/>
      <c r="TUB2097" s="220"/>
      <c r="TUC2097" s="220"/>
      <c r="TUD2097" s="220"/>
      <c r="TUE2097" s="220"/>
      <c r="TUF2097" s="220"/>
      <c r="TUG2097" s="220"/>
      <c r="TUH2097" s="220"/>
      <c r="TUI2097" s="220"/>
      <c r="TUJ2097" s="220"/>
      <c r="TUK2097" s="220"/>
      <c r="TUL2097" s="220"/>
      <c r="TUM2097" s="220"/>
      <c r="TUN2097" s="220"/>
      <c r="TUO2097" s="220"/>
      <c r="TUP2097" s="220"/>
      <c r="TUQ2097" s="220"/>
      <c r="TUR2097" s="220"/>
      <c r="TUS2097" s="220"/>
      <c r="TUT2097" s="220"/>
      <c r="TUU2097" s="220"/>
      <c r="TUV2097" s="220"/>
      <c r="TUW2097" s="220"/>
      <c r="TUX2097" s="220"/>
      <c r="TUY2097" s="220"/>
      <c r="TUZ2097" s="220"/>
      <c r="TVA2097" s="220"/>
      <c r="TVB2097" s="220"/>
      <c r="TVC2097" s="220"/>
      <c r="TVD2097" s="220"/>
      <c r="TVE2097" s="220"/>
      <c r="TVF2097" s="220"/>
      <c r="TVG2097" s="220"/>
      <c r="TVH2097" s="220"/>
      <c r="TVI2097" s="220"/>
      <c r="TVJ2097" s="220"/>
      <c r="TVK2097" s="220"/>
      <c r="TVL2097" s="220"/>
      <c r="TVM2097" s="220"/>
      <c r="TVN2097" s="220"/>
      <c r="TVO2097" s="220"/>
      <c r="TVP2097" s="220"/>
      <c r="TVQ2097" s="220"/>
      <c r="TVR2097" s="220"/>
      <c r="TVS2097" s="220"/>
      <c r="TVT2097" s="220"/>
      <c r="TVU2097" s="220"/>
      <c r="TVV2097" s="220"/>
      <c r="TVW2097" s="220"/>
      <c r="TVX2097" s="220"/>
      <c r="TVY2097" s="220"/>
      <c r="TVZ2097" s="220"/>
      <c r="TWA2097" s="220"/>
      <c r="TWB2097" s="220"/>
      <c r="TWC2097" s="220"/>
      <c r="TWD2097" s="220"/>
      <c r="TWE2097" s="220"/>
      <c r="TWF2097" s="220"/>
      <c r="TWG2097" s="220"/>
      <c r="TWH2097" s="220"/>
      <c r="TWI2097" s="220"/>
      <c r="TWJ2097" s="220"/>
      <c r="TWK2097" s="220"/>
      <c r="TWL2097" s="220"/>
      <c r="TWM2097" s="220"/>
      <c r="TWN2097" s="220"/>
      <c r="TWO2097" s="220"/>
      <c r="TWP2097" s="220"/>
      <c r="TWQ2097" s="220"/>
      <c r="TWR2097" s="220"/>
      <c r="TWS2097" s="220"/>
      <c r="TWT2097" s="220"/>
      <c r="TWU2097" s="220"/>
      <c r="TWV2097" s="220"/>
      <c r="TWW2097" s="220"/>
      <c r="TWX2097" s="220"/>
      <c r="TWY2097" s="220"/>
      <c r="TWZ2097" s="220"/>
      <c r="TXA2097" s="220"/>
      <c r="TXB2097" s="220"/>
      <c r="TXC2097" s="220"/>
      <c r="TXD2097" s="220"/>
      <c r="TXE2097" s="220"/>
      <c r="TXF2097" s="220"/>
      <c r="TXG2097" s="220"/>
      <c r="TXH2097" s="220"/>
      <c r="TXI2097" s="220"/>
      <c r="TXJ2097" s="220"/>
      <c r="TXK2097" s="220"/>
      <c r="TXL2097" s="220"/>
      <c r="TXM2097" s="220"/>
      <c r="TXN2097" s="220"/>
      <c r="TXO2097" s="220"/>
      <c r="TXP2097" s="220"/>
      <c r="TXQ2097" s="220"/>
      <c r="TXR2097" s="220"/>
      <c r="TXS2097" s="220"/>
      <c r="TXT2097" s="220"/>
      <c r="TXU2097" s="220"/>
      <c r="TXV2097" s="220"/>
      <c r="TXW2097" s="220"/>
      <c r="TXX2097" s="220"/>
      <c r="TXY2097" s="220"/>
      <c r="TXZ2097" s="220"/>
      <c r="TYA2097" s="220"/>
      <c r="TYB2097" s="220"/>
      <c r="TYC2097" s="220"/>
      <c r="TYD2097" s="220"/>
      <c r="TYE2097" s="220"/>
      <c r="TYF2097" s="220"/>
      <c r="TYG2097" s="220"/>
      <c r="TYH2097" s="220"/>
      <c r="TYI2097" s="220"/>
      <c r="TYJ2097" s="220"/>
      <c r="TYK2097" s="220"/>
      <c r="TYL2097" s="220"/>
      <c r="TYM2097" s="220"/>
      <c r="TYN2097" s="220"/>
      <c r="TYO2097" s="220"/>
      <c r="TYP2097" s="220"/>
      <c r="TYQ2097" s="220"/>
      <c r="TYR2097" s="220"/>
      <c r="TYS2097" s="220"/>
      <c r="TYT2097" s="220"/>
      <c r="TYU2097" s="220"/>
      <c r="TYV2097" s="220"/>
      <c r="TYW2097" s="220"/>
      <c r="TYX2097" s="220"/>
      <c r="TYY2097" s="220"/>
      <c r="TYZ2097" s="220"/>
      <c r="TZA2097" s="220"/>
      <c r="TZB2097" s="220"/>
      <c r="TZC2097" s="220"/>
      <c r="TZD2097" s="220"/>
      <c r="TZE2097" s="220"/>
      <c r="TZF2097" s="220"/>
      <c r="TZG2097" s="220"/>
      <c r="TZH2097" s="220"/>
      <c r="TZI2097" s="220"/>
      <c r="TZJ2097" s="220"/>
      <c r="TZK2097" s="220"/>
      <c r="TZL2097" s="220"/>
      <c r="TZM2097" s="220"/>
      <c r="TZN2097" s="220"/>
      <c r="TZO2097" s="220"/>
      <c r="TZP2097" s="220"/>
      <c r="TZQ2097" s="220"/>
      <c r="TZR2097" s="220"/>
      <c r="TZS2097" s="220"/>
      <c r="TZT2097" s="220"/>
      <c r="TZU2097" s="220"/>
      <c r="TZV2097" s="220"/>
      <c r="TZW2097" s="220"/>
      <c r="TZX2097" s="220"/>
      <c r="TZY2097" s="220"/>
      <c r="TZZ2097" s="220"/>
      <c r="UAA2097" s="220"/>
      <c r="UAB2097" s="220"/>
      <c r="UAC2097" s="220"/>
      <c r="UAD2097" s="220"/>
      <c r="UAE2097" s="220"/>
      <c r="UAF2097" s="220"/>
      <c r="UAG2097" s="220"/>
      <c r="UAH2097" s="220"/>
      <c r="UAI2097" s="220"/>
      <c r="UAJ2097" s="220"/>
      <c r="UAK2097" s="220"/>
      <c r="UAL2097" s="220"/>
      <c r="UAM2097" s="220"/>
      <c r="UAN2097" s="220"/>
      <c r="UAO2097" s="220"/>
      <c r="UAP2097" s="220"/>
      <c r="UAQ2097" s="220"/>
      <c r="UAR2097" s="220"/>
      <c r="UAS2097" s="220"/>
      <c r="UAT2097" s="220"/>
      <c r="UAU2097" s="220"/>
      <c r="UAV2097" s="220"/>
      <c r="UAW2097" s="220"/>
      <c r="UAX2097" s="220"/>
      <c r="UAY2097" s="220"/>
      <c r="UAZ2097" s="220"/>
      <c r="UBA2097" s="220"/>
      <c r="UBB2097" s="220"/>
      <c r="UBC2097" s="220"/>
      <c r="UBD2097" s="220"/>
      <c r="UBE2097" s="220"/>
      <c r="UBF2097" s="220"/>
      <c r="UBG2097" s="220"/>
      <c r="UBH2097" s="220"/>
      <c r="UBI2097" s="220"/>
      <c r="UBJ2097" s="220"/>
      <c r="UBK2097" s="220"/>
      <c r="UBL2097" s="220"/>
      <c r="UBM2097" s="220"/>
      <c r="UBN2097" s="220"/>
      <c r="UBO2097" s="220"/>
      <c r="UBP2097" s="220"/>
      <c r="UBQ2097" s="220"/>
      <c r="UBR2097" s="220"/>
      <c r="UBS2097" s="220"/>
      <c r="UBT2097" s="220"/>
      <c r="UBU2097" s="220"/>
      <c r="UBV2097" s="220"/>
      <c r="UBW2097" s="220"/>
      <c r="UBX2097" s="220"/>
      <c r="UBY2097" s="220"/>
      <c r="UBZ2097" s="220"/>
      <c r="UCA2097" s="220"/>
      <c r="UCB2097" s="220"/>
      <c r="UCC2097" s="220"/>
      <c r="UCD2097" s="220"/>
      <c r="UCE2097" s="220"/>
      <c r="UCF2097" s="220"/>
      <c r="UCG2097" s="220"/>
      <c r="UCH2097" s="220"/>
      <c r="UCI2097" s="220"/>
      <c r="UCJ2097" s="220"/>
      <c r="UCK2097" s="220"/>
      <c r="UCL2097" s="220"/>
      <c r="UCM2097" s="220"/>
      <c r="UCN2097" s="220"/>
      <c r="UCO2097" s="220"/>
      <c r="UCP2097" s="220"/>
      <c r="UCQ2097" s="220"/>
      <c r="UCR2097" s="220"/>
      <c r="UCS2097" s="220"/>
      <c r="UCT2097" s="220"/>
      <c r="UCU2097" s="220"/>
      <c r="UCV2097" s="220"/>
      <c r="UCW2097" s="220"/>
      <c r="UCX2097" s="220"/>
      <c r="UCY2097" s="220"/>
      <c r="UCZ2097" s="220"/>
      <c r="UDA2097" s="220"/>
      <c r="UDB2097" s="220"/>
      <c r="UDC2097" s="220"/>
      <c r="UDD2097" s="220"/>
      <c r="UDE2097" s="220"/>
      <c r="UDF2097" s="220"/>
      <c r="UDG2097" s="220"/>
      <c r="UDH2097" s="220"/>
      <c r="UDI2097" s="220"/>
      <c r="UDJ2097" s="220"/>
      <c r="UDK2097" s="220"/>
      <c r="UDL2097" s="220"/>
      <c r="UDM2097" s="220"/>
      <c r="UDN2097" s="220"/>
      <c r="UDO2097" s="220"/>
      <c r="UDP2097" s="220"/>
      <c r="UDQ2097" s="220"/>
      <c r="UDR2097" s="220"/>
      <c r="UDS2097" s="220"/>
      <c r="UDT2097" s="220"/>
      <c r="UDU2097" s="220"/>
      <c r="UDV2097" s="220"/>
      <c r="UDW2097" s="220"/>
      <c r="UDX2097" s="220"/>
      <c r="UDY2097" s="220"/>
      <c r="UDZ2097" s="220"/>
      <c r="UEA2097" s="220"/>
      <c r="UEB2097" s="220"/>
      <c r="UEC2097" s="220"/>
      <c r="UED2097" s="220"/>
      <c r="UEE2097" s="220"/>
      <c r="UEF2097" s="220"/>
      <c r="UEG2097" s="220"/>
      <c r="UEH2097" s="220"/>
      <c r="UEI2097" s="220"/>
      <c r="UEJ2097" s="220"/>
      <c r="UEK2097" s="220"/>
      <c r="UEL2097" s="220"/>
      <c r="UEM2097" s="220"/>
      <c r="UEN2097" s="220"/>
      <c r="UEO2097" s="220"/>
      <c r="UEP2097" s="220"/>
      <c r="UEQ2097" s="220"/>
      <c r="UER2097" s="220"/>
      <c r="UES2097" s="220"/>
      <c r="UET2097" s="220"/>
      <c r="UEU2097" s="220"/>
      <c r="UEV2097" s="220"/>
      <c r="UEW2097" s="220"/>
      <c r="UEX2097" s="220"/>
      <c r="UEY2097" s="220"/>
      <c r="UEZ2097" s="220"/>
      <c r="UFA2097" s="220"/>
      <c r="UFB2097" s="220"/>
      <c r="UFC2097" s="220"/>
      <c r="UFD2097" s="220"/>
      <c r="UFE2097" s="220"/>
      <c r="UFF2097" s="220"/>
      <c r="UFG2097" s="220"/>
      <c r="UFH2097" s="220"/>
      <c r="UFI2097" s="220"/>
      <c r="UFJ2097" s="220"/>
      <c r="UFK2097" s="220"/>
      <c r="UFL2097" s="220"/>
      <c r="UFM2097" s="220"/>
      <c r="UFN2097" s="220"/>
      <c r="UFO2097" s="220"/>
      <c r="UFP2097" s="220"/>
      <c r="UFQ2097" s="220"/>
      <c r="UFR2097" s="220"/>
      <c r="UFS2097" s="220"/>
      <c r="UFT2097" s="220"/>
      <c r="UFU2097" s="220"/>
      <c r="UFV2097" s="220"/>
      <c r="UFW2097" s="220"/>
      <c r="UFX2097" s="220"/>
      <c r="UFY2097" s="220"/>
      <c r="UFZ2097" s="220"/>
      <c r="UGA2097" s="220"/>
      <c r="UGB2097" s="220"/>
      <c r="UGC2097" s="220"/>
      <c r="UGD2097" s="220"/>
      <c r="UGE2097" s="220"/>
      <c r="UGF2097" s="220"/>
      <c r="UGG2097" s="220"/>
      <c r="UGH2097" s="220"/>
      <c r="UGI2097" s="220"/>
      <c r="UGJ2097" s="220"/>
      <c r="UGK2097" s="220"/>
      <c r="UGL2097" s="220"/>
      <c r="UGM2097" s="220"/>
      <c r="UGN2097" s="220"/>
      <c r="UGO2097" s="220"/>
      <c r="UGP2097" s="220"/>
      <c r="UGQ2097" s="220"/>
      <c r="UGR2097" s="220"/>
      <c r="UGS2097" s="220"/>
      <c r="UGT2097" s="220"/>
      <c r="UGU2097" s="220"/>
      <c r="UGV2097" s="220"/>
      <c r="UGW2097" s="220"/>
      <c r="UGX2097" s="220"/>
      <c r="UGY2097" s="220"/>
      <c r="UGZ2097" s="220"/>
      <c r="UHA2097" s="220"/>
      <c r="UHB2097" s="220"/>
      <c r="UHC2097" s="220"/>
      <c r="UHD2097" s="220"/>
      <c r="UHE2097" s="220"/>
      <c r="UHF2097" s="220"/>
      <c r="UHG2097" s="220"/>
      <c r="UHH2097" s="220"/>
      <c r="UHI2097" s="220"/>
      <c r="UHJ2097" s="220"/>
      <c r="UHK2097" s="220"/>
      <c r="UHL2097" s="220"/>
      <c r="UHM2097" s="220"/>
      <c r="UHN2097" s="220"/>
      <c r="UHO2097" s="220"/>
      <c r="UHP2097" s="220"/>
      <c r="UHQ2097" s="220"/>
      <c r="UHR2097" s="220"/>
      <c r="UHS2097" s="220"/>
      <c r="UHT2097" s="220"/>
      <c r="UHU2097" s="220"/>
      <c r="UHV2097" s="220"/>
      <c r="UHW2097" s="220"/>
      <c r="UHX2097" s="220"/>
      <c r="UHY2097" s="220"/>
      <c r="UHZ2097" s="220"/>
      <c r="UIA2097" s="220"/>
      <c r="UIB2097" s="220"/>
      <c r="UIC2097" s="220"/>
      <c r="UID2097" s="220"/>
      <c r="UIE2097" s="220"/>
      <c r="UIF2097" s="220"/>
      <c r="UIG2097" s="220"/>
      <c r="UIH2097" s="220"/>
      <c r="UII2097" s="220"/>
      <c r="UIJ2097" s="220"/>
      <c r="UIK2097" s="220"/>
      <c r="UIL2097" s="220"/>
      <c r="UIM2097" s="220"/>
      <c r="UIN2097" s="220"/>
      <c r="UIO2097" s="220"/>
      <c r="UIP2097" s="220"/>
      <c r="UIQ2097" s="220"/>
      <c r="UIR2097" s="220"/>
      <c r="UIS2097" s="220"/>
      <c r="UIT2097" s="220"/>
      <c r="UIU2097" s="220"/>
      <c r="UIV2097" s="220"/>
      <c r="UIW2097" s="220"/>
      <c r="UIX2097" s="220"/>
      <c r="UIY2097" s="220"/>
      <c r="UIZ2097" s="220"/>
      <c r="UJA2097" s="220"/>
      <c r="UJB2097" s="220"/>
      <c r="UJC2097" s="220"/>
      <c r="UJD2097" s="220"/>
      <c r="UJE2097" s="220"/>
      <c r="UJF2097" s="220"/>
      <c r="UJG2097" s="220"/>
      <c r="UJH2097" s="220"/>
      <c r="UJI2097" s="220"/>
      <c r="UJJ2097" s="220"/>
      <c r="UJK2097" s="220"/>
      <c r="UJL2097" s="220"/>
      <c r="UJM2097" s="220"/>
      <c r="UJN2097" s="220"/>
      <c r="UJO2097" s="220"/>
      <c r="UJP2097" s="220"/>
      <c r="UJQ2097" s="220"/>
      <c r="UJR2097" s="220"/>
      <c r="UJS2097" s="220"/>
      <c r="UJT2097" s="220"/>
      <c r="UJU2097" s="220"/>
      <c r="UJV2097" s="220"/>
      <c r="UJW2097" s="220"/>
      <c r="UJX2097" s="220"/>
      <c r="UJY2097" s="220"/>
      <c r="UJZ2097" s="220"/>
      <c r="UKA2097" s="220"/>
      <c r="UKB2097" s="220"/>
      <c r="UKC2097" s="220"/>
      <c r="UKD2097" s="220"/>
      <c r="UKE2097" s="220"/>
      <c r="UKF2097" s="220"/>
      <c r="UKG2097" s="220"/>
      <c r="UKH2097" s="220"/>
      <c r="UKI2097" s="220"/>
      <c r="UKJ2097" s="220"/>
      <c r="UKK2097" s="220"/>
      <c r="UKL2097" s="220"/>
      <c r="UKM2097" s="220"/>
      <c r="UKN2097" s="220"/>
      <c r="UKO2097" s="220"/>
      <c r="UKP2097" s="220"/>
      <c r="UKQ2097" s="220"/>
      <c r="UKR2097" s="220"/>
      <c r="UKS2097" s="220"/>
      <c r="UKT2097" s="220"/>
      <c r="UKU2097" s="220"/>
      <c r="UKV2097" s="220"/>
      <c r="UKW2097" s="220"/>
      <c r="UKX2097" s="220"/>
      <c r="UKY2097" s="220"/>
      <c r="UKZ2097" s="220"/>
      <c r="ULA2097" s="220"/>
      <c r="ULB2097" s="220"/>
      <c r="ULC2097" s="220"/>
      <c r="ULD2097" s="220"/>
      <c r="ULE2097" s="220"/>
      <c r="ULF2097" s="220"/>
      <c r="ULG2097" s="220"/>
      <c r="ULH2097" s="220"/>
      <c r="ULI2097" s="220"/>
      <c r="ULJ2097" s="220"/>
      <c r="ULK2097" s="220"/>
      <c r="ULL2097" s="220"/>
      <c r="ULM2097" s="220"/>
      <c r="ULN2097" s="220"/>
      <c r="ULO2097" s="220"/>
      <c r="ULP2097" s="220"/>
      <c r="ULQ2097" s="220"/>
      <c r="ULR2097" s="220"/>
      <c r="ULS2097" s="220"/>
      <c r="ULT2097" s="220"/>
      <c r="ULU2097" s="220"/>
      <c r="ULV2097" s="220"/>
      <c r="ULW2097" s="220"/>
      <c r="ULX2097" s="220"/>
      <c r="ULY2097" s="220"/>
      <c r="ULZ2097" s="220"/>
      <c r="UMA2097" s="220"/>
      <c r="UMB2097" s="220"/>
      <c r="UMC2097" s="220"/>
      <c r="UMD2097" s="220"/>
      <c r="UME2097" s="220"/>
      <c r="UMF2097" s="220"/>
      <c r="UMG2097" s="220"/>
      <c r="UMH2097" s="220"/>
      <c r="UMI2097" s="220"/>
      <c r="UMJ2097" s="220"/>
      <c r="UMK2097" s="220"/>
      <c r="UML2097" s="220"/>
      <c r="UMM2097" s="220"/>
      <c r="UMN2097" s="220"/>
      <c r="UMO2097" s="220"/>
      <c r="UMP2097" s="220"/>
      <c r="UMQ2097" s="220"/>
      <c r="UMR2097" s="220"/>
      <c r="UMS2097" s="220"/>
      <c r="UMT2097" s="220"/>
      <c r="UMU2097" s="220"/>
      <c r="UMV2097" s="220"/>
      <c r="UMW2097" s="220"/>
      <c r="UMX2097" s="220"/>
      <c r="UMY2097" s="220"/>
      <c r="UMZ2097" s="220"/>
      <c r="UNA2097" s="220"/>
      <c r="UNB2097" s="220"/>
      <c r="UNC2097" s="220"/>
      <c r="UND2097" s="220"/>
      <c r="UNE2097" s="220"/>
      <c r="UNF2097" s="220"/>
      <c r="UNG2097" s="220"/>
      <c r="UNH2097" s="220"/>
      <c r="UNI2097" s="220"/>
      <c r="UNJ2097" s="220"/>
      <c r="UNK2097" s="220"/>
      <c r="UNL2097" s="220"/>
      <c r="UNM2097" s="220"/>
      <c r="UNN2097" s="220"/>
      <c r="UNO2097" s="220"/>
      <c r="UNP2097" s="220"/>
      <c r="UNQ2097" s="220"/>
      <c r="UNR2097" s="220"/>
      <c r="UNS2097" s="220"/>
      <c r="UNT2097" s="220"/>
      <c r="UNU2097" s="220"/>
      <c r="UNV2097" s="220"/>
      <c r="UNW2097" s="220"/>
      <c r="UNX2097" s="220"/>
      <c r="UNY2097" s="220"/>
      <c r="UNZ2097" s="220"/>
      <c r="UOA2097" s="220"/>
      <c r="UOB2097" s="220"/>
      <c r="UOC2097" s="220"/>
      <c r="UOD2097" s="220"/>
      <c r="UOE2097" s="220"/>
      <c r="UOF2097" s="220"/>
      <c r="UOG2097" s="220"/>
      <c r="UOH2097" s="220"/>
      <c r="UOI2097" s="220"/>
      <c r="UOJ2097" s="220"/>
      <c r="UOK2097" s="220"/>
      <c r="UOL2097" s="220"/>
      <c r="UOM2097" s="220"/>
      <c r="UON2097" s="220"/>
      <c r="UOO2097" s="220"/>
      <c r="UOP2097" s="220"/>
      <c r="UOQ2097" s="220"/>
      <c r="UOR2097" s="220"/>
      <c r="UOS2097" s="220"/>
      <c r="UOT2097" s="220"/>
      <c r="UOU2097" s="220"/>
      <c r="UOV2097" s="220"/>
      <c r="UOW2097" s="220"/>
      <c r="UOX2097" s="220"/>
      <c r="UOY2097" s="220"/>
      <c r="UOZ2097" s="220"/>
      <c r="UPA2097" s="220"/>
      <c r="UPB2097" s="220"/>
      <c r="UPC2097" s="220"/>
      <c r="UPD2097" s="220"/>
      <c r="UPE2097" s="220"/>
      <c r="UPF2097" s="220"/>
      <c r="UPG2097" s="220"/>
      <c r="UPH2097" s="220"/>
      <c r="UPI2097" s="220"/>
      <c r="UPJ2097" s="220"/>
      <c r="UPK2097" s="220"/>
      <c r="UPL2097" s="220"/>
      <c r="UPM2097" s="220"/>
      <c r="UPN2097" s="220"/>
      <c r="UPO2097" s="220"/>
      <c r="UPP2097" s="220"/>
      <c r="UPQ2097" s="220"/>
      <c r="UPR2097" s="220"/>
      <c r="UPS2097" s="220"/>
      <c r="UPT2097" s="220"/>
      <c r="UPU2097" s="220"/>
      <c r="UPV2097" s="220"/>
      <c r="UPW2097" s="220"/>
      <c r="UPX2097" s="220"/>
      <c r="UPY2097" s="220"/>
      <c r="UPZ2097" s="220"/>
      <c r="UQA2097" s="220"/>
      <c r="UQB2097" s="220"/>
      <c r="UQC2097" s="220"/>
      <c r="UQD2097" s="220"/>
      <c r="UQE2097" s="220"/>
      <c r="UQF2097" s="220"/>
      <c r="UQG2097" s="220"/>
      <c r="UQH2097" s="220"/>
      <c r="UQI2097" s="220"/>
      <c r="UQJ2097" s="220"/>
      <c r="UQK2097" s="220"/>
      <c r="UQL2097" s="220"/>
      <c r="UQM2097" s="220"/>
      <c r="UQN2097" s="220"/>
      <c r="UQO2097" s="220"/>
      <c r="UQP2097" s="220"/>
      <c r="UQQ2097" s="220"/>
      <c r="UQR2097" s="220"/>
      <c r="UQS2097" s="220"/>
      <c r="UQT2097" s="220"/>
      <c r="UQU2097" s="220"/>
      <c r="UQV2097" s="220"/>
      <c r="UQW2097" s="220"/>
      <c r="UQX2097" s="220"/>
      <c r="UQY2097" s="220"/>
      <c r="UQZ2097" s="220"/>
      <c r="URA2097" s="220"/>
      <c r="URB2097" s="220"/>
      <c r="URC2097" s="220"/>
      <c r="URD2097" s="220"/>
      <c r="URE2097" s="220"/>
      <c r="URF2097" s="220"/>
      <c r="URG2097" s="220"/>
      <c r="URH2097" s="220"/>
      <c r="URI2097" s="220"/>
      <c r="URJ2097" s="220"/>
      <c r="URK2097" s="220"/>
      <c r="URL2097" s="220"/>
      <c r="URM2097" s="220"/>
      <c r="URN2097" s="220"/>
      <c r="URO2097" s="220"/>
      <c r="URP2097" s="220"/>
      <c r="URQ2097" s="220"/>
      <c r="URR2097" s="220"/>
      <c r="URS2097" s="220"/>
      <c r="URT2097" s="220"/>
      <c r="URU2097" s="220"/>
      <c r="URV2097" s="220"/>
      <c r="URW2097" s="220"/>
      <c r="URX2097" s="220"/>
      <c r="URY2097" s="220"/>
      <c r="URZ2097" s="220"/>
      <c r="USA2097" s="220"/>
      <c r="USB2097" s="220"/>
      <c r="USC2097" s="220"/>
      <c r="USD2097" s="220"/>
      <c r="USE2097" s="220"/>
      <c r="USF2097" s="220"/>
      <c r="USG2097" s="220"/>
      <c r="USH2097" s="220"/>
      <c r="USI2097" s="220"/>
      <c r="USJ2097" s="220"/>
      <c r="USK2097" s="220"/>
      <c r="USL2097" s="220"/>
      <c r="USM2097" s="220"/>
      <c r="USN2097" s="220"/>
      <c r="USO2097" s="220"/>
      <c r="USP2097" s="220"/>
      <c r="USQ2097" s="220"/>
      <c r="USR2097" s="220"/>
      <c r="USS2097" s="220"/>
      <c r="UST2097" s="220"/>
      <c r="USU2097" s="220"/>
      <c r="USV2097" s="220"/>
      <c r="USW2097" s="220"/>
      <c r="USX2097" s="220"/>
      <c r="USY2097" s="220"/>
      <c r="USZ2097" s="220"/>
      <c r="UTA2097" s="220"/>
      <c r="UTB2097" s="220"/>
      <c r="UTC2097" s="220"/>
      <c r="UTD2097" s="220"/>
      <c r="UTE2097" s="220"/>
      <c r="UTF2097" s="220"/>
      <c r="UTG2097" s="220"/>
      <c r="UTH2097" s="220"/>
      <c r="UTI2097" s="220"/>
      <c r="UTJ2097" s="220"/>
      <c r="UTK2097" s="220"/>
      <c r="UTL2097" s="220"/>
      <c r="UTM2097" s="220"/>
      <c r="UTN2097" s="220"/>
      <c r="UTO2097" s="220"/>
      <c r="UTP2097" s="220"/>
      <c r="UTQ2097" s="220"/>
      <c r="UTR2097" s="220"/>
      <c r="UTS2097" s="220"/>
      <c r="UTT2097" s="220"/>
      <c r="UTU2097" s="220"/>
      <c r="UTV2097" s="220"/>
      <c r="UTW2097" s="220"/>
      <c r="UTX2097" s="220"/>
      <c r="UTY2097" s="220"/>
      <c r="UTZ2097" s="220"/>
      <c r="UUA2097" s="220"/>
      <c r="UUB2097" s="220"/>
      <c r="UUC2097" s="220"/>
      <c r="UUD2097" s="220"/>
      <c r="UUE2097" s="220"/>
      <c r="UUF2097" s="220"/>
      <c r="UUG2097" s="220"/>
      <c r="UUH2097" s="220"/>
      <c r="UUI2097" s="220"/>
      <c r="UUJ2097" s="220"/>
      <c r="UUK2097" s="220"/>
      <c r="UUL2097" s="220"/>
      <c r="UUM2097" s="220"/>
      <c r="UUN2097" s="220"/>
      <c r="UUO2097" s="220"/>
      <c r="UUP2097" s="220"/>
      <c r="UUQ2097" s="220"/>
      <c r="UUR2097" s="220"/>
      <c r="UUS2097" s="220"/>
      <c r="UUT2097" s="220"/>
      <c r="UUU2097" s="220"/>
      <c r="UUV2097" s="220"/>
      <c r="UUW2097" s="220"/>
      <c r="UUX2097" s="220"/>
      <c r="UUY2097" s="220"/>
      <c r="UUZ2097" s="220"/>
      <c r="UVA2097" s="220"/>
      <c r="UVB2097" s="220"/>
      <c r="UVC2097" s="220"/>
      <c r="UVD2097" s="220"/>
      <c r="UVE2097" s="220"/>
      <c r="UVF2097" s="220"/>
      <c r="UVG2097" s="220"/>
      <c r="UVH2097" s="220"/>
      <c r="UVI2097" s="220"/>
      <c r="UVJ2097" s="220"/>
      <c r="UVK2097" s="220"/>
      <c r="UVL2097" s="220"/>
      <c r="UVM2097" s="220"/>
      <c r="UVN2097" s="220"/>
      <c r="UVO2097" s="220"/>
      <c r="UVP2097" s="220"/>
      <c r="UVQ2097" s="220"/>
      <c r="UVR2097" s="220"/>
      <c r="UVS2097" s="220"/>
      <c r="UVT2097" s="220"/>
      <c r="UVU2097" s="220"/>
      <c r="UVV2097" s="220"/>
      <c r="UVW2097" s="220"/>
      <c r="UVX2097" s="220"/>
      <c r="UVY2097" s="220"/>
      <c r="UVZ2097" s="220"/>
      <c r="UWA2097" s="220"/>
      <c r="UWB2097" s="220"/>
      <c r="UWC2097" s="220"/>
      <c r="UWD2097" s="220"/>
      <c r="UWE2097" s="220"/>
      <c r="UWF2097" s="220"/>
      <c r="UWG2097" s="220"/>
      <c r="UWH2097" s="220"/>
      <c r="UWI2097" s="220"/>
      <c r="UWJ2097" s="220"/>
      <c r="UWK2097" s="220"/>
      <c r="UWL2097" s="220"/>
      <c r="UWM2097" s="220"/>
      <c r="UWN2097" s="220"/>
      <c r="UWO2097" s="220"/>
      <c r="UWP2097" s="220"/>
      <c r="UWQ2097" s="220"/>
      <c r="UWR2097" s="220"/>
      <c r="UWS2097" s="220"/>
      <c r="UWT2097" s="220"/>
      <c r="UWU2097" s="220"/>
      <c r="UWV2097" s="220"/>
      <c r="UWW2097" s="220"/>
      <c r="UWX2097" s="220"/>
      <c r="UWY2097" s="220"/>
      <c r="UWZ2097" s="220"/>
      <c r="UXA2097" s="220"/>
      <c r="UXB2097" s="220"/>
      <c r="UXC2097" s="220"/>
      <c r="UXD2097" s="220"/>
      <c r="UXE2097" s="220"/>
      <c r="UXF2097" s="220"/>
      <c r="UXG2097" s="220"/>
      <c r="UXH2097" s="220"/>
      <c r="UXI2097" s="220"/>
      <c r="UXJ2097" s="220"/>
      <c r="UXK2097" s="220"/>
      <c r="UXL2097" s="220"/>
      <c r="UXM2097" s="220"/>
      <c r="UXN2097" s="220"/>
      <c r="UXO2097" s="220"/>
      <c r="UXP2097" s="220"/>
      <c r="UXQ2097" s="220"/>
      <c r="UXR2097" s="220"/>
      <c r="UXS2097" s="220"/>
      <c r="UXT2097" s="220"/>
      <c r="UXU2097" s="220"/>
      <c r="UXV2097" s="220"/>
      <c r="UXW2097" s="220"/>
      <c r="UXX2097" s="220"/>
      <c r="UXY2097" s="220"/>
      <c r="UXZ2097" s="220"/>
      <c r="UYA2097" s="220"/>
      <c r="UYB2097" s="220"/>
      <c r="UYC2097" s="220"/>
      <c r="UYD2097" s="220"/>
      <c r="UYE2097" s="220"/>
      <c r="UYF2097" s="220"/>
      <c r="UYG2097" s="220"/>
      <c r="UYH2097" s="220"/>
      <c r="UYI2097" s="220"/>
      <c r="UYJ2097" s="220"/>
      <c r="UYK2097" s="220"/>
      <c r="UYL2097" s="220"/>
      <c r="UYM2097" s="220"/>
      <c r="UYN2097" s="220"/>
      <c r="UYO2097" s="220"/>
      <c r="UYP2097" s="220"/>
      <c r="UYQ2097" s="220"/>
      <c r="UYR2097" s="220"/>
      <c r="UYS2097" s="220"/>
      <c r="UYT2097" s="220"/>
      <c r="UYU2097" s="220"/>
      <c r="UYV2097" s="220"/>
      <c r="UYW2097" s="220"/>
      <c r="UYX2097" s="220"/>
      <c r="UYY2097" s="220"/>
      <c r="UYZ2097" s="220"/>
      <c r="UZA2097" s="220"/>
      <c r="UZB2097" s="220"/>
      <c r="UZC2097" s="220"/>
      <c r="UZD2097" s="220"/>
      <c r="UZE2097" s="220"/>
      <c r="UZF2097" s="220"/>
      <c r="UZG2097" s="220"/>
      <c r="UZH2097" s="220"/>
      <c r="UZI2097" s="220"/>
      <c r="UZJ2097" s="220"/>
      <c r="UZK2097" s="220"/>
      <c r="UZL2097" s="220"/>
      <c r="UZM2097" s="220"/>
      <c r="UZN2097" s="220"/>
      <c r="UZO2097" s="220"/>
      <c r="UZP2097" s="220"/>
      <c r="UZQ2097" s="220"/>
      <c r="UZR2097" s="220"/>
      <c r="UZS2097" s="220"/>
      <c r="UZT2097" s="220"/>
      <c r="UZU2097" s="220"/>
      <c r="UZV2097" s="220"/>
      <c r="UZW2097" s="220"/>
      <c r="UZX2097" s="220"/>
      <c r="UZY2097" s="220"/>
      <c r="UZZ2097" s="220"/>
      <c r="VAA2097" s="220"/>
      <c r="VAB2097" s="220"/>
      <c r="VAC2097" s="220"/>
      <c r="VAD2097" s="220"/>
      <c r="VAE2097" s="220"/>
      <c r="VAF2097" s="220"/>
      <c r="VAG2097" s="220"/>
      <c r="VAH2097" s="220"/>
      <c r="VAI2097" s="220"/>
      <c r="VAJ2097" s="220"/>
      <c r="VAK2097" s="220"/>
      <c r="VAL2097" s="220"/>
      <c r="VAM2097" s="220"/>
      <c r="VAN2097" s="220"/>
      <c r="VAO2097" s="220"/>
      <c r="VAP2097" s="220"/>
      <c r="VAQ2097" s="220"/>
      <c r="VAR2097" s="220"/>
      <c r="VAS2097" s="220"/>
      <c r="VAT2097" s="220"/>
      <c r="VAU2097" s="220"/>
      <c r="VAV2097" s="220"/>
      <c r="VAW2097" s="220"/>
      <c r="VAX2097" s="220"/>
      <c r="VAY2097" s="220"/>
      <c r="VAZ2097" s="220"/>
      <c r="VBA2097" s="220"/>
      <c r="VBB2097" s="220"/>
      <c r="VBC2097" s="220"/>
      <c r="VBD2097" s="220"/>
      <c r="VBE2097" s="220"/>
      <c r="VBF2097" s="220"/>
      <c r="VBG2097" s="220"/>
      <c r="VBH2097" s="220"/>
      <c r="VBI2097" s="220"/>
      <c r="VBJ2097" s="220"/>
      <c r="VBK2097" s="220"/>
      <c r="VBL2097" s="220"/>
      <c r="VBM2097" s="220"/>
      <c r="VBN2097" s="220"/>
      <c r="VBO2097" s="220"/>
      <c r="VBP2097" s="220"/>
      <c r="VBQ2097" s="220"/>
      <c r="VBR2097" s="220"/>
      <c r="VBS2097" s="220"/>
      <c r="VBT2097" s="220"/>
      <c r="VBU2097" s="220"/>
      <c r="VBV2097" s="220"/>
      <c r="VBW2097" s="220"/>
      <c r="VBX2097" s="220"/>
      <c r="VBY2097" s="220"/>
      <c r="VBZ2097" s="220"/>
      <c r="VCA2097" s="220"/>
      <c r="VCB2097" s="220"/>
      <c r="VCC2097" s="220"/>
      <c r="VCD2097" s="220"/>
      <c r="VCE2097" s="220"/>
      <c r="VCF2097" s="220"/>
      <c r="VCG2097" s="220"/>
      <c r="VCH2097" s="220"/>
      <c r="VCI2097" s="220"/>
      <c r="VCJ2097" s="220"/>
      <c r="VCK2097" s="220"/>
      <c r="VCL2097" s="220"/>
      <c r="VCM2097" s="220"/>
      <c r="VCN2097" s="220"/>
      <c r="VCO2097" s="220"/>
      <c r="VCP2097" s="220"/>
      <c r="VCQ2097" s="220"/>
      <c r="VCR2097" s="220"/>
      <c r="VCS2097" s="220"/>
      <c r="VCT2097" s="220"/>
      <c r="VCU2097" s="220"/>
      <c r="VCV2097" s="220"/>
      <c r="VCW2097" s="220"/>
      <c r="VCX2097" s="220"/>
      <c r="VCY2097" s="220"/>
      <c r="VCZ2097" s="220"/>
      <c r="VDA2097" s="220"/>
      <c r="VDB2097" s="220"/>
      <c r="VDC2097" s="220"/>
      <c r="VDD2097" s="220"/>
      <c r="VDE2097" s="220"/>
      <c r="VDF2097" s="220"/>
      <c r="VDG2097" s="220"/>
      <c r="VDH2097" s="220"/>
      <c r="VDI2097" s="220"/>
      <c r="VDJ2097" s="220"/>
      <c r="VDK2097" s="220"/>
      <c r="VDL2097" s="220"/>
      <c r="VDM2097" s="220"/>
      <c r="VDN2097" s="220"/>
      <c r="VDO2097" s="220"/>
      <c r="VDP2097" s="220"/>
      <c r="VDQ2097" s="220"/>
      <c r="VDR2097" s="220"/>
      <c r="VDS2097" s="220"/>
      <c r="VDT2097" s="220"/>
      <c r="VDU2097" s="220"/>
      <c r="VDV2097" s="220"/>
      <c r="VDW2097" s="220"/>
      <c r="VDX2097" s="220"/>
      <c r="VDY2097" s="220"/>
      <c r="VDZ2097" s="220"/>
      <c r="VEA2097" s="220"/>
      <c r="VEB2097" s="220"/>
      <c r="VEC2097" s="220"/>
      <c r="VED2097" s="220"/>
      <c r="VEE2097" s="220"/>
      <c r="VEF2097" s="220"/>
      <c r="VEG2097" s="220"/>
      <c r="VEH2097" s="220"/>
      <c r="VEI2097" s="220"/>
      <c r="VEJ2097" s="220"/>
      <c r="VEK2097" s="220"/>
      <c r="VEL2097" s="220"/>
      <c r="VEM2097" s="220"/>
      <c r="VEN2097" s="220"/>
      <c r="VEO2097" s="220"/>
      <c r="VEP2097" s="220"/>
      <c r="VEQ2097" s="220"/>
      <c r="VER2097" s="220"/>
      <c r="VES2097" s="220"/>
      <c r="VET2097" s="220"/>
      <c r="VEU2097" s="220"/>
      <c r="VEV2097" s="220"/>
      <c r="VEW2097" s="220"/>
      <c r="VEX2097" s="220"/>
      <c r="VEY2097" s="220"/>
      <c r="VEZ2097" s="220"/>
      <c r="VFA2097" s="220"/>
      <c r="VFB2097" s="220"/>
      <c r="VFC2097" s="220"/>
      <c r="VFD2097" s="220"/>
      <c r="VFE2097" s="220"/>
      <c r="VFF2097" s="220"/>
      <c r="VFG2097" s="220"/>
      <c r="VFH2097" s="220"/>
      <c r="VFI2097" s="220"/>
      <c r="VFJ2097" s="220"/>
      <c r="VFK2097" s="220"/>
      <c r="VFL2097" s="220"/>
      <c r="VFM2097" s="220"/>
      <c r="VFN2097" s="220"/>
      <c r="VFO2097" s="220"/>
      <c r="VFP2097" s="220"/>
      <c r="VFQ2097" s="220"/>
      <c r="VFR2097" s="220"/>
      <c r="VFS2097" s="220"/>
      <c r="VFT2097" s="220"/>
      <c r="VFU2097" s="220"/>
      <c r="VFV2097" s="220"/>
      <c r="VFW2097" s="220"/>
      <c r="VFX2097" s="220"/>
      <c r="VFY2097" s="220"/>
      <c r="VFZ2097" s="220"/>
      <c r="VGA2097" s="220"/>
      <c r="VGB2097" s="220"/>
      <c r="VGC2097" s="220"/>
      <c r="VGD2097" s="220"/>
      <c r="VGE2097" s="220"/>
      <c r="VGF2097" s="220"/>
      <c r="VGG2097" s="220"/>
      <c r="VGH2097" s="220"/>
      <c r="VGI2097" s="220"/>
      <c r="VGJ2097" s="220"/>
      <c r="VGK2097" s="220"/>
      <c r="VGL2097" s="220"/>
      <c r="VGM2097" s="220"/>
      <c r="VGN2097" s="220"/>
      <c r="VGO2097" s="220"/>
      <c r="VGP2097" s="220"/>
      <c r="VGQ2097" s="220"/>
      <c r="VGR2097" s="220"/>
      <c r="VGS2097" s="220"/>
      <c r="VGT2097" s="220"/>
      <c r="VGU2097" s="220"/>
      <c r="VGV2097" s="220"/>
      <c r="VGW2097" s="220"/>
      <c r="VGX2097" s="220"/>
      <c r="VGY2097" s="220"/>
      <c r="VGZ2097" s="220"/>
      <c r="VHA2097" s="220"/>
      <c r="VHB2097" s="220"/>
      <c r="VHC2097" s="220"/>
      <c r="VHD2097" s="220"/>
      <c r="VHE2097" s="220"/>
      <c r="VHF2097" s="220"/>
      <c r="VHG2097" s="220"/>
      <c r="VHH2097" s="220"/>
      <c r="VHI2097" s="220"/>
      <c r="VHJ2097" s="220"/>
      <c r="VHK2097" s="220"/>
      <c r="VHL2097" s="220"/>
      <c r="VHM2097" s="220"/>
      <c r="VHN2097" s="220"/>
      <c r="VHO2097" s="220"/>
      <c r="VHP2097" s="220"/>
      <c r="VHQ2097" s="220"/>
      <c r="VHR2097" s="220"/>
      <c r="VHS2097" s="220"/>
      <c r="VHT2097" s="220"/>
      <c r="VHU2097" s="220"/>
      <c r="VHV2097" s="220"/>
      <c r="VHW2097" s="220"/>
      <c r="VHX2097" s="220"/>
      <c r="VHY2097" s="220"/>
      <c r="VHZ2097" s="220"/>
      <c r="VIA2097" s="220"/>
      <c r="VIB2097" s="220"/>
      <c r="VIC2097" s="220"/>
      <c r="VID2097" s="220"/>
      <c r="VIE2097" s="220"/>
      <c r="VIF2097" s="220"/>
      <c r="VIG2097" s="220"/>
      <c r="VIH2097" s="220"/>
      <c r="VII2097" s="220"/>
      <c r="VIJ2097" s="220"/>
      <c r="VIK2097" s="220"/>
      <c r="VIL2097" s="220"/>
      <c r="VIM2097" s="220"/>
      <c r="VIN2097" s="220"/>
      <c r="VIO2097" s="220"/>
      <c r="VIP2097" s="220"/>
      <c r="VIQ2097" s="220"/>
      <c r="VIR2097" s="220"/>
      <c r="VIS2097" s="220"/>
      <c r="VIT2097" s="220"/>
      <c r="VIU2097" s="220"/>
      <c r="VIV2097" s="220"/>
      <c r="VIW2097" s="220"/>
      <c r="VIX2097" s="220"/>
      <c r="VIY2097" s="220"/>
      <c r="VIZ2097" s="220"/>
      <c r="VJA2097" s="220"/>
      <c r="VJB2097" s="220"/>
      <c r="VJC2097" s="220"/>
      <c r="VJD2097" s="220"/>
      <c r="VJE2097" s="220"/>
      <c r="VJF2097" s="220"/>
      <c r="VJG2097" s="220"/>
      <c r="VJH2097" s="220"/>
      <c r="VJI2097" s="220"/>
      <c r="VJJ2097" s="220"/>
      <c r="VJK2097" s="220"/>
      <c r="VJL2097" s="220"/>
      <c r="VJM2097" s="220"/>
      <c r="VJN2097" s="220"/>
      <c r="VJO2097" s="220"/>
      <c r="VJP2097" s="220"/>
      <c r="VJQ2097" s="220"/>
      <c r="VJR2097" s="220"/>
      <c r="VJS2097" s="220"/>
      <c r="VJT2097" s="220"/>
      <c r="VJU2097" s="220"/>
      <c r="VJV2097" s="220"/>
      <c r="VJW2097" s="220"/>
      <c r="VJX2097" s="220"/>
      <c r="VJY2097" s="220"/>
      <c r="VJZ2097" s="220"/>
      <c r="VKA2097" s="220"/>
      <c r="VKB2097" s="220"/>
      <c r="VKC2097" s="220"/>
      <c r="VKD2097" s="220"/>
      <c r="VKE2097" s="220"/>
      <c r="VKF2097" s="220"/>
      <c r="VKG2097" s="220"/>
      <c r="VKH2097" s="220"/>
      <c r="VKI2097" s="220"/>
      <c r="VKJ2097" s="220"/>
      <c r="VKK2097" s="220"/>
      <c r="VKL2097" s="220"/>
      <c r="VKM2097" s="220"/>
      <c r="VKN2097" s="220"/>
      <c r="VKO2097" s="220"/>
      <c r="VKP2097" s="220"/>
      <c r="VKQ2097" s="220"/>
      <c r="VKR2097" s="220"/>
      <c r="VKS2097" s="220"/>
      <c r="VKT2097" s="220"/>
      <c r="VKU2097" s="220"/>
      <c r="VKV2097" s="220"/>
      <c r="VKW2097" s="220"/>
      <c r="VKX2097" s="220"/>
      <c r="VKY2097" s="220"/>
      <c r="VKZ2097" s="220"/>
      <c r="VLA2097" s="220"/>
      <c r="VLB2097" s="220"/>
      <c r="VLC2097" s="220"/>
      <c r="VLD2097" s="220"/>
      <c r="VLE2097" s="220"/>
      <c r="VLF2097" s="220"/>
      <c r="VLG2097" s="220"/>
      <c r="VLH2097" s="220"/>
      <c r="VLI2097" s="220"/>
      <c r="VLJ2097" s="220"/>
      <c r="VLK2097" s="220"/>
      <c r="VLL2097" s="220"/>
      <c r="VLM2097" s="220"/>
      <c r="VLN2097" s="220"/>
      <c r="VLO2097" s="220"/>
      <c r="VLP2097" s="220"/>
      <c r="VLQ2097" s="220"/>
      <c r="VLR2097" s="220"/>
      <c r="VLS2097" s="220"/>
      <c r="VLT2097" s="220"/>
      <c r="VLU2097" s="220"/>
      <c r="VLV2097" s="220"/>
      <c r="VLW2097" s="220"/>
      <c r="VLX2097" s="220"/>
      <c r="VLY2097" s="220"/>
      <c r="VLZ2097" s="220"/>
      <c r="VMA2097" s="220"/>
      <c r="VMB2097" s="220"/>
      <c r="VMC2097" s="220"/>
      <c r="VMD2097" s="220"/>
      <c r="VME2097" s="220"/>
      <c r="VMF2097" s="220"/>
      <c r="VMG2097" s="220"/>
      <c r="VMH2097" s="220"/>
      <c r="VMI2097" s="220"/>
      <c r="VMJ2097" s="220"/>
      <c r="VMK2097" s="220"/>
      <c r="VML2097" s="220"/>
      <c r="VMM2097" s="220"/>
      <c r="VMN2097" s="220"/>
      <c r="VMO2097" s="220"/>
      <c r="VMP2097" s="220"/>
      <c r="VMQ2097" s="220"/>
      <c r="VMR2097" s="220"/>
      <c r="VMS2097" s="220"/>
      <c r="VMT2097" s="220"/>
      <c r="VMU2097" s="220"/>
      <c r="VMV2097" s="220"/>
      <c r="VMW2097" s="220"/>
      <c r="VMX2097" s="220"/>
      <c r="VMY2097" s="220"/>
      <c r="VMZ2097" s="220"/>
      <c r="VNA2097" s="220"/>
      <c r="VNB2097" s="220"/>
      <c r="VNC2097" s="220"/>
      <c r="VND2097" s="220"/>
      <c r="VNE2097" s="220"/>
      <c r="VNF2097" s="220"/>
      <c r="VNG2097" s="220"/>
      <c r="VNH2097" s="220"/>
      <c r="VNI2097" s="220"/>
      <c r="VNJ2097" s="220"/>
      <c r="VNK2097" s="220"/>
      <c r="VNL2097" s="220"/>
      <c r="VNM2097" s="220"/>
      <c r="VNN2097" s="220"/>
      <c r="VNO2097" s="220"/>
      <c r="VNP2097" s="220"/>
      <c r="VNQ2097" s="220"/>
      <c r="VNR2097" s="220"/>
      <c r="VNS2097" s="220"/>
      <c r="VNT2097" s="220"/>
      <c r="VNU2097" s="220"/>
      <c r="VNV2097" s="220"/>
      <c r="VNW2097" s="220"/>
      <c r="VNX2097" s="220"/>
      <c r="VNY2097" s="220"/>
      <c r="VNZ2097" s="220"/>
      <c r="VOA2097" s="220"/>
      <c r="VOB2097" s="220"/>
      <c r="VOC2097" s="220"/>
      <c r="VOD2097" s="220"/>
      <c r="VOE2097" s="220"/>
      <c r="VOF2097" s="220"/>
      <c r="VOG2097" s="220"/>
      <c r="VOH2097" s="220"/>
      <c r="VOI2097" s="220"/>
      <c r="VOJ2097" s="220"/>
      <c r="VOK2097" s="220"/>
      <c r="VOL2097" s="220"/>
      <c r="VOM2097" s="220"/>
      <c r="VON2097" s="220"/>
      <c r="VOO2097" s="220"/>
      <c r="VOP2097" s="220"/>
      <c r="VOQ2097" s="220"/>
      <c r="VOR2097" s="220"/>
      <c r="VOS2097" s="220"/>
      <c r="VOT2097" s="220"/>
      <c r="VOU2097" s="220"/>
      <c r="VOV2097" s="220"/>
      <c r="VOW2097" s="220"/>
      <c r="VOX2097" s="220"/>
      <c r="VOY2097" s="220"/>
      <c r="VOZ2097" s="220"/>
      <c r="VPA2097" s="220"/>
      <c r="VPB2097" s="220"/>
      <c r="VPC2097" s="220"/>
      <c r="VPD2097" s="220"/>
      <c r="VPE2097" s="220"/>
      <c r="VPF2097" s="220"/>
      <c r="VPG2097" s="220"/>
      <c r="VPH2097" s="220"/>
      <c r="VPI2097" s="220"/>
      <c r="VPJ2097" s="220"/>
      <c r="VPK2097" s="220"/>
      <c r="VPL2097" s="220"/>
      <c r="VPM2097" s="220"/>
      <c r="VPN2097" s="220"/>
      <c r="VPO2097" s="220"/>
      <c r="VPP2097" s="220"/>
      <c r="VPQ2097" s="220"/>
      <c r="VPR2097" s="220"/>
      <c r="VPS2097" s="220"/>
      <c r="VPT2097" s="220"/>
      <c r="VPU2097" s="220"/>
      <c r="VPV2097" s="220"/>
      <c r="VPW2097" s="220"/>
      <c r="VPX2097" s="220"/>
      <c r="VPY2097" s="220"/>
      <c r="VPZ2097" s="220"/>
      <c r="VQA2097" s="220"/>
      <c r="VQB2097" s="220"/>
      <c r="VQC2097" s="220"/>
      <c r="VQD2097" s="220"/>
      <c r="VQE2097" s="220"/>
      <c r="VQF2097" s="220"/>
      <c r="VQG2097" s="220"/>
      <c r="VQH2097" s="220"/>
      <c r="VQI2097" s="220"/>
      <c r="VQJ2097" s="220"/>
      <c r="VQK2097" s="220"/>
      <c r="VQL2097" s="220"/>
      <c r="VQM2097" s="220"/>
      <c r="VQN2097" s="220"/>
      <c r="VQO2097" s="220"/>
      <c r="VQP2097" s="220"/>
      <c r="VQQ2097" s="220"/>
      <c r="VQR2097" s="220"/>
      <c r="VQS2097" s="220"/>
      <c r="VQT2097" s="220"/>
      <c r="VQU2097" s="220"/>
      <c r="VQV2097" s="220"/>
      <c r="VQW2097" s="220"/>
      <c r="VQX2097" s="220"/>
      <c r="VQY2097" s="220"/>
      <c r="VQZ2097" s="220"/>
      <c r="VRA2097" s="220"/>
      <c r="VRB2097" s="220"/>
      <c r="VRC2097" s="220"/>
      <c r="VRD2097" s="220"/>
      <c r="VRE2097" s="220"/>
      <c r="VRF2097" s="220"/>
      <c r="VRG2097" s="220"/>
      <c r="VRH2097" s="220"/>
      <c r="VRI2097" s="220"/>
      <c r="VRJ2097" s="220"/>
      <c r="VRK2097" s="220"/>
      <c r="VRL2097" s="220"/>
      <c r="VRM2097" s="220"/>
      <c r="VRN2097" s="220"/>
      <c r="VRO2097" s="220"/>
      <c r="VRP2097" s="220"/>
      <c r="VRQ2097" s="220"/>
      <c r="VRR2097" s="220"/>
      <c r="VRS2097" s="220"/>
      <c r="VRT2097" s="220"/>
      <c r="VRU2097" s="220"/>
      <c r="VRV2097" s="220"/>
      <c r="VRW2097" s="220"/>
      <c r="VRX2097" s="220"/>
      <c r="VRY2097" s="220"/>
      <c r="VRZ2097" s="220"/>
      <c r="VSA2097" s="220"/>
      <c r="VSB2097" s="220"/>
      <c r="VSC2097" s="220"/>
      <c r="VSD2097" s="220"/>
      <c r="VSE2097" s="220"/>
      <c r="VSF2097" s="220"/>
      <c r="VSG2097" s="220"/>
      <c r="VSH2097" s="220"/>
      <c r="VSI2097" s="220"/>
      <c r="VSJ2097" s="220"/>
      <c r="VSK2097" s="220"/>
      <c r="VSL2097" s="220"/>
      <c r="VSM2097" s="220"/>
      <c r="VSN2097" s="220"/>
      <c r="VSO2097" s="220"/>
      <c r="VSP2097" s="220"/>
      <c r="VSQ2097" s="220"/>
      <c r="VSR2097" s="220"/>
      <c r="VSS2097" s="220"/>
      <c r="VST2097" s="220"/>
      <c r="VSU2097" s="220"/>
      <c r="VSV2097" s="220"/>
      <c r="VSW2097" s="220"/>
      <c r="VSX2097" s="220"/>
      <c r="VSY2097" s="220"/>
      <c r="VSZ2097" s="220"/>
      <c r="VTA2097" s="220"/>
      <c r="VTB2097" s="220"/>
      <c r="VTC2097" s="220"/>
      <c r="VTD2097" s="220"/>
      <c r="VTE2097" s="220"/>
      <c r="VTF2097" s="220"/>
      <c r="VTG2097" s="220"/>
      <c r="VTH2097" s="220"/>
      <c r="VTI2097" s="220"/>
      <c r="VTJ2097" s="220"/>
      <c r="VTK2097" s="220"/>
      <c r="VTL2097" s="220"/>
      <c r="VTM2097" s="220"/>
      <c r="VTN2097" s="220"/>
      <c r="VTO2097" s="220"/>
      <c r="VTP2097" s="220"/>
      <c r="VTQ2097" s="220"/>
      <c r="VTR2097" s="220"/>
      <c r="VTS2097" s="220"/>
      <c r="VTT2097" s="220"/>
      <c r="VTU2097" s="220"/>
      <c r="VTV2097" s="220"/>
      <c r="VTW2097" s="220"/>
      <c r="VTX2097" s="220"/>
      <c r="VTY2097" s="220"/>
      <c r="VTZ2097" s="220"/>
      <c r="VUA2097" s="220"/>
      <c r="VUB2097" s="220"/>
      <c r="VUC2097" s="220"/>
      <c r="VUD2097" s="220"/>
      <c r="VUE2097" s="220"/>
      <c r="VUF2097" s="220"/>
      <c r="VUG2097" s="220"/>
      <c r="VUH2097" s="220"/>
      <c r="VUI2097" s="220"/>
      <c r="VUJ2097" s="220"/>
      <c r="VUK2097" s="220"/>
      <c r="VUL2097" s="220"/>
      <c r="VUM2097" s="220"/>
      <c r="VUN2097" s="220"/>
      <c r="VUO2097" s="220"/>
      <c r="VUP2097" s="220"/>
      <c r="VUQ2097" s="220"/>
      <c r="VUR2097" s="220"/>
      <c r="VUS2097" s="220"/>
      <c r="VUT2097" s="220"/>
      <c r="VUU2097" s="220"/>
      <c r="VUV2097" s="220"/>
      <c r="VUW2097" s="220"/>
      <c r="VUX2097" s="220"/>
      <c r="VUY2097" s="220"/>
      <c r="VUZ2097" s="220"/>
      <c r="VVA2097" s="220"/>
      <c r="VVB2097" s="220"/>
      <c r="VVC2097" s="220"/>
      <c r="VVD2097" s="220"/>
      <c r="VVE2097" s="220"/>
      <c r="VVF2097" s="220"/>
      <c r="VVG2097" s="220"/>
      <c r="VVH2097" s="220"/>
      <c r="VVI2097" s="220"/>
      <c r="VVJ2097" s="220"/>
      <c r="VVK2097" s="220"/>
      <c r="VVL2097" s="220"/>
      <c r="VVM2097" s="220"/>
      <c r="VVN2097" s="220"/>
      <c r="VVO2097" s="220"/>
      <c r="VVP2097" s="220"/>
      <c r="VVQ2097" s="220"/>
      <c r="VVR2097" s="220"/>
      <c r="VVS2097" s="220"/>
      <c r="VVT2097" s="220"/>
      <c r="VVU2097" s="220"/>
      <c r="VVV2097" s="220"/>
      <c r="VVW2097" s="220"/>
      <c r="VVX2097" s="220"/>
      <c r="VVY2097" s="220"/>
      <c r="VVZ2097" s="220"/>
      <c r="VWA2097" s="220"/>
      <c r="VWB2097" s="220"/>
      <c r="VWC2097" s="220"/>
      <c r="VWD2097" s="220"/>
      <c r="VWE2097" s="220"/>
      <c r="VWF2097" s="220"/>
      <c r="VWG2097" s="220"/>
      <c r="VWH2097" s="220"/>
      <c r="VWI2097" s="220"/>
      <c r="VWJ2097" s="220"/>
      <c r="VWK2097" s="220"/>
      <c r="VWL2097" s="220"/>
      <c r="VWM2097" s="220"/>
      <c r="VWN2097" s="220"/>
      <c r="VWO2097" s="220"/>
      <c r="VWP2097" s="220"/>
      <c r="VWQ2097" s="220"/>
      <c r="VWR2097" s="220"/>
      <c r="VWS2097" s="220"/>
      <c r="VWT2097" s="220"/>
      <c r="VWU2097" s="220"/>
      <c r="VWV2097" s="220"/>
      <c r="VWW2097" s="220"/>
      <c r="VWX2097" s="220"/>
      <c r="VWY2097" s="220"/>
      <c r="VWZ2097" s="220"/>
      <c r="VXA2097" s="220"/>
      <c r="VXB2097" s="220"/>
      <c r="VXC2097" s="220"/>
      <c r="VXD2097" s="220"/>
      <c r="VXE2097" s="220"/>
      <c r="VXF2097" s="220"/>
      <c r="VXG2097" s="220"/>
      <c r="VXH2097" s="220"/>
      <c r="VXI2097" s="220"/>
      <c r="VXJ2097" s="220"/>
      <c r="VXK2097" s="220"/>
      <c r="VXL2097" s="220"/>
      <c r="VXM2097" s="220"/>
      <c r="VXN2097" s="220"/>
      <c r="VXO2097" s="220"/>
      <c r="VXP2097" s="220"/>
      <c r="VXQ2097" s="220"/>
      <c r="VXR2097" s="220"/>
      <c r="VXS2097" s="220"/>
      <c r="VXT2097" s="220"/>
      <c r="VXU2097" s="220"/>
      <c r="VXV2097" s="220"/>
      <c r="VXW2097" s="220"/>
      <c r="VXX2097" s="220"/>
      <c r="VXY2097" s="220"/>
      <c r="VXZ2097" s="220"/>
      <c r="VYA2097" s="220"/>
      <c r="VYB2097" s="220"/>
      <c r="VYC2097" s="220"/>
      <c r="VYD2097" s="220"/>
      <c r="VYE2097" s="220"/>
      <c r="VYF2097" s="220"/>
      <c r="VYG2097" s="220"/>
      <c r="VYH2097" s="220"/>
      <c r="VYI2097" s="220"/>
      <c r="VYJ2097" s="220"/>
      <c r="VYK2097" s="220"/>
      <c r="VYL2097" s="220"/>
      <c r="VYM2097" s="220"/>
      <c r="VYN2097" s="220"/>
      <c r="VYO2097" s="220"/>
      <c r="VYP2097" s="220"/>
      <c r="VYQ2097" s="220"/>
      <c r="VYR2097" s="220"/>
      <c r="VYS2097" s="220"/>
      <c r="VYT2097" s="220"/>
      <c r="VYU2097" s="220"/>
      <c r="VYV2097" s="220"/>
      <c r="VYW2097" s="220"/>
      <c r="VYX2097" s="220"/>
      <c r="VYY2097" s="220"/>
      <c r="VYZ2097" s="220"/>
      <c r="VZA2097" s="220"/>
      <c r="VZB2097" s="220"/>
      <c r="VZC2097" s="220"/>
      <c r="VZD2097" s="220"/>
      <c r="VZE2097" s="220"/>
      <c r="VZF2097" s="220"/>
      <c r="VZG2097" s="220"/>
      <c r="VZH2097" s="220"/>
      <c r="VZI2097" s="220"/>
      <c r="VZJ2097" s="220"/>
      <c r="VZK2097" s="220"/>
      <c r="VZL2097" s="220"/>
      <c r="VZM2097" s="220"/>
      <c r="VZN2097" s="220"/>
      <c r="VZO2097" s="220"/>
      <c r="VZP2097" s="220"/>
      <c r="VZQ2097" s="220"/>
      <c r="VZR2097" s="220"/>
      <c r="VZS2097" s="220"/>
      <c r="VZT2097" s="220"/>
      <c r="VZU2097" s="220"/>
      <c r="VZV2097" s="220"/>
      <c r="VZW2097" s="220"/>
      <c r="VZX2097" s="220"/>
      <c r="VZY2097" s="220"/>
      <c r="VZZ2097" s="220"/>
      <c r="WAA2097" s="220"/>
      <c r="WAB2097" s="220"/>
      <c r="WAC2097" s="220"/>
      <c r="WAD2097" s="220"/>
      <c r="WAE2097" s="220"/>
      <c r="WAF2097" s="220"/>
      <c r="WAG2097" s="220"/>
      <c r="WAH2097" s="220"/>
      <c r="WAI2097" s="220"/>
      <c r="WAJ2097" s="220"/>
      <c r="WAK2097" s="220"/>
      <c r="WAL2097" s="220"/>
      <c r="WAM2097" s="220"/>
      <c r="WAN2097" s="220"/>
      <c r="WAO2097" s="220"/>
      <c r="WAP2097" s="220"/>
      <c r="WAQ2097" s="220"/>
      <c r="WAR2097" s="220"/>
      <c r="WAS2097" s="220"/>
      <c r="WAT2097" s="220"/>
      <c r="WAU2097" s="220"/>
      <c r="WAV2097" s="220"/>
      <c r="WAW2097" s="220"/>
      <c r="WAX2097" s="220"/>
      <c r="WAY2097" s="220"/>
      <c r="WAZ2097" s="220"/>
      <c r="WBA2097" s="220"/>
      <c r="WBB2097" s="220"/>
      <c r="WBC2097" s="220"/>
      <c r="WBD2097" s="220"/>
      <c r="WBE2097" s="220"/>
      <c r="WBF2097" s="220"/>
      <c r="WBG2097" s="220"/>
      <c r="WBH2097" s="220"/>
      <c r="WBI2097" s="220"/>
      <c r="WBJ2097" s="220"/>
      <c r="WBK2097" s="220"/>
      <c r="WBL2097" s="220"/>
      <c r="WBM2097" s="220"/>
      <c r="WBN2097" s="220"/>
      <c r="WBO2097" s="220"/>
      <c r="WBP2097" s="220"/>
      <c r="WBQ2097" s="220"/>
      <c r="WBR2097" s="220"/>
      <c r="WBS2097" s="220"/>
      <c r="WBT2097" s="220"/>
      <c r="WBU2097" s="220"/>
      <c r="WBV2097" s="220"/>
      <c r="WBW2097" s="220"/>
      <c r="WBX2097" s="220"/>
      <c r="WBY2097" s="220"/>
      <c r="WBZ2097" s="220"/>
      <c r="WCA2097" s="220"/>
      <c r="WCB2097" s="220"/>
      <c r="WCC2097" s="220"/>
      <c r="WCD2097" s="220"/>
      <c r="WCE2097" s="220"/>
      <c r="WCF2097" s="220"/>
      <c r="WCG2097" s="220"/>
      <c r="WCH2097" s="220"/>
      <c r="WCI2097" s="220"/>
      <c r="WCJ2097" s="220"/>
      <c r="WCK2097" s="220"/>
      <c r="WCL2097" s="220"/>
      <c r="WCM2097" s="220"/>
      <c r="WCN2097" s="220"/>
      <c r="WCO2097" s="220"/>
      <c r="WCP2097" s="220"/>
      <c r="WCQ2097" s="220"/>
      <c r="WCR2097" s="220"/>
      <c r="WCS2097" s="220"/>
      <c r="WCT2097" s="220"/>
      <c r="WCU2097" s="220"/>
      <c r="WCV2097" s="220"/>
      <c r="WCW2097" s="220"/>
      <c r="WCX2097" s="220"/>
      <c r="WCY2097" s="220"/>
      <c r="WCZ2097" s="220"/>
      <c r="WDA2097" s="220"/>
      <c r="WDB2097" s="220"/>
      <c r="WDC2097" s="220"/>
      <c r="WDD2097" s="220"/>
      <c r="WDE2097" s="220"/>
      <c r="WDF2097" s="220"/>
      <c r="WDG2097" s="220"/>
      <c r="WDH2097" s="220"/>
      <c r="WDI2097" s="220"/>
      <c r="WDJ2097" s="220"/>
      <c r="WDK2097" s="220"/>
      <c r="WDL2097" s="220"/>
      <c r="WDM2097" s="220"/>
      <c r="WDN2097" s="220"/>
      <c r="WDO2097" s="220"/>
      <c r="WDP2097" s="220"/>
      <c r="WDQ2097" s="220"/>
      <c r="WDR2097" s="220"/>
      <c r="WDS2097" s="220"/>
      <c r="WDT2097" s="220"/>
      <c r="WDU2097" s="220"/>
      <c r="WDV2097" s="220"/>
      <c r="WDW2097" s="220"/>
      <c r="WDX2097" s="220"/>
      <c r="WDY2097" s="220"/>
      <c r="WDZ2097" s="220"/>
      <c r="WEA2097" s="220"/>
      <c r="WEB2097" s="220"/>
      <c r="WEC2097" s="220"/>
      <c r="WED2097" s="220"/>
      <c r="WEE2097" s="220"/>
      <c r="WEF2097" s="220"/>
      <c r="WEG2097" s="220"/>
      <c r="WEH2097" s="220"/>
      <c r="WEI2097" s="220"/>
      <c r="WEJ2097" s="220"/>
      <c r="WEK2097" s="220"/>
      <c r="WEL2097" s="220"/>
      <c r="WEM2097" s="220"/>
      <c r="WEN2097" s="220"/>
      <c r="WEO2097" s="220"/>
      <c r="WEP2097" s="220"/>
      <c r="WEQ2097" s="220"/>
      <c r="WER2097" s="220"/>
      <c r="WES2097" s="220"/>
      <c r="WET2097" s="220"/>
      <c r="WEU2097" s="220"/>
      <c r="WEV2097" s="220"/>
      <c r="WEW2097" s="220"/>
      <c r="WEX2097" s="220"/>
      <c r="WEY2097" s="220"/>
      <c r="WEZ2097" s="220"/>
      <c r="WFA2097" s="220"/>
      <c r="WFB2097" s="220"/>
      <c r="WFC2097" s="220"/>
      <c r="WFD2097" s="220"/>
      <c r="WFE2097" s="220"/>
      <c r="WFF2097" s="220"/>
      <c r="WFG2097" s="220"/>
      <c r="WFH2097" s="220"/>
      <c r="WFI2097" s="220"/>
      <c r="WFJ2097" s="220"/>
      <c r="WFK2097" s="220"/>
      <c r="WFL2097" s="220"/>
      <c r="WFM2097" s="220"/>
      <c r="WFN2097" s="220"/>
      <c r="WFO2097" s="220"/>
      <c r="WFP2097" s="220"/>
      <c r="WFQ2097" s="220"/>
      <c r="WFR2097" s="220"/>
      <c r="WFS2097" s="220"/>
      <c r="WFT2097" s="220"/>
      <c r="WFU2097" s="220"/>
      <c r="WFV2097" s="220"/>
      <c r="WFW2097" s="220"/>
      <c r="WFX2097" s="220"/>
      <c r="WFY2097" s="220"/>
      <c r="WFZ2097" s="220"/>
      <c r="WGA2097" s="220"/>
      <c r="WGB2097" s="220"/>
      <c r="WGC2097" s="220"/>
      <c r="WGD2097" s="220"/>
      <c r="WGE2097" s="220"/>
      <c r="WGF2097" s="220"/>
      <c r="WGG2097" s="220"/>
      <c r="WGH2097" s="220"/>
      <c r="WGI2097" s="220"/>
      <c r="WGJ2097" s="220"/>
      <c r="WGK2097" s="220"/>
      <c r="WGL2097" s="220"/>
      <c r="WGM2097" s="220"/>
      <c r="WGN2097" s="220"/>
      <c r="WGO2097" s="220"/>
      <c r="WGP2097" s="220"/>
      <c r="WGQ2097" s="220"/>
      <c r="WGR2097" s="220"/>
      <c r="WGS2097" s="220"/>
      <c r="WGT2097" s="220"/>
      <c r="WGU2097" s="220"/>
      <c r="WGV2097" s="220"/>
      <c r="WGW2097" s="220"/>
      <c r="WGX2097" s="220"/>
      <c r="WGY2097" s="220"/>
      <c r="WGZ2097" s="220"/>
      <c r="WHA2097" s="220"/>
      <c r="WHB2097" s="220"/>
      <c r="WHC2097" s="220"/>
      <c r="WHD2097" s="220"/>
      <c r="WHE2097" s="220"/>
      <c r="WHF2097" s="220"/>
      <c r="WHG2097" s="220"/>
      <c r="WHH2097" s="220"/>
      <c r="WHI2097" s="220"/>
      <c r="WHJ2097" s="220"/>
      <c r="WHK2097" s="220"/>
      <c r="WHL2097" s="220"/>
      <c r="WHM2097" s="220"/>
      <c r="WHN2097" s="220"/>
      <c r="WHO2097" s="220"/>
      <c r="WHP2097" s="220"/>
      <c r="WHQ2097" s="220"/>
      <c r="WHR2097" s="220"/>
      <c r="WHS2097" s="220"/>
      <c r="WHT2097" s="220"/>
      <c r="WHU2097" s="220"/>
      <c r="WHV2097" s="220"/>
      <c r="WHW2097" s="220"/>
      <c r="WHX2097" s="220"/>
      <c r="WHY2097" s="220"/>
      <c r="WHZ2097" s="220"/>
      <c r="WIA2097" s="220"/>
      <c r="WIB2097" s="220"/>
      <c r="WIC2097" s="220"/>
      <c r="WID2097" s="220"/>
      <c r="WIE2097" s="220"/>
      <c r="WIF2097" s="220"/>
      <c r="WIG2097" s="220"/>
      <c r="WIH2097" s="220"/>
      <c r="WII2097" s="220"/>
      <c r="WIJ2097" s="220"/>
      <c r="WIK2097" s="220"/>
      <c r="WIL2097" s="220"/>
      <c r="WIM2097" s="220"/>
      <c r="WIN2097" s="220"/>
      <c r="WIO2097" s="220"/>
      <c r="WIP2097" s="220"/>
      <c r="WIQ2097" s="220"/>
      <c r="WIR2097" s="220"/>
      <c r="WIS2097" s="220"/>
      <c r="WIT2097" s="220"/>
      <c r="WIU2097" s="220"/>
      <c r="WIV2097" s="220"/>
      <c r="WIW2097" s="220"/>
      <c r="WIX2097" s="220"/>
      <c r="WIY2097" s="220"/>
      <c r="WIZ2097" s="220"/>
      <c r="WJA2097" s="220"/>
      <c r="WJB2097" s="220"/>
      <c r="WJC2097" s="220"/>
      <c r="WJD2097" s="220"/>
      <c r="WJE2097" s="220"/>
      <c r="WJF2097" s="220"/>
      <c r="WJG2097" s="220"/>
      <c r="WJH2097" s="220"/>
      <c r="WJI2097" s="220"/>
      <c r="WJJ2097" s="220"/>
      <c r="WJK2097" s="220"/>
      <c r="WJL2097" s="220"/>
      <c r="WJM2097" s="220"/>
      <c r="WJN2097" s="220"/>
      <c r="WJO2097" s="220"/>
      <c r="WJP2097" s="220"/>
      <c r="WJQ2097" s="220"/>
      <c r="WJR2097" s="220"/>
      <c r="WJS2097" s="220"/>
      <c r="WJT2097" s="220"/>
      <c r="WJU2097" s="220"/>
      <c r="WJV2097" s="220"/>
      <c r="WJW2097" s="220"/>
      <c r="WJX2097" s="220"/>
      <c r="WJY2097" s="220"/>
      <c r="WJZ2097" s="220"/>
      <c r="WKA2097" s="220"/>
      <c r="WKB2097" s="220"/>
      <c r="WKC2097" s="220"/>
      <c r="WKD2097" s="220"/>
      <c r="WKE2097" s="220"/>
      <c r="WKF2097" s="220"/>
      <c r="WKG2097" s="220"/>
      <c r="WKH2097" s="220"/>
      <c r="WKI2097" s="220"/>
      <c r="WKJ2097" s="220"/>
      <c r="WKK2097" s="220"/>
      <c r="WKL2097" s="220"/>
      <c r="WKM2097" s="220"/>
      <c r="WKN2097" s="220"/>
      <c r="WKO2097" s="220"/>
      <c r="WKP2097" s="220"/>
      <c r="WKQ2097" s="220"/>
      <c r="WKR2097" s="220"/>
      <c r="WKS2097" s="220"/>
      <c r="WKT2097" s="220"/>
      <c r="WKU2097" s="220"/>
      <c r="WKV2097" s="220"/>
      <c r="WKW2097" s="220"/>
      <c r="WKX2097" s="220"/>
      <c r="WKY2097" s="220"/>
      <c r="WKZ2097" s="220"/>
      <c r="WLA2097" s="220"/>
      <c r="WLB2097" s="220"/>
      <c r="WLC2097" s="220"/>
      <c r="WLD2097" s="220"/>
      <c r="WLE2097" s="220"/>
      <c r="WLF2097" s="220"/>
      <c r="WLG2097" s="220"/>
      <c r="WLH2097" s="220"/>
      <c r="WLI2097" s="220"/>
      <c r="WLJ2097" s="220"/>
      <c r="WLK2097" s="220"/>
      <c r="WLL2097" s="220"/>
      <c r="WLM2097" s="220"/>
      <c r="WLN2097" s="220"/>
      <c r="WLO2097" s="220"/>
      <c r="WLP2097" s="220"/>
      <c r="WLQ2097" s="220"/>
      <c r="WLR2097" s="220"/>
      <c r="WLS2097" s="220"/>
      <c r="WLT2097" s="220"/>
      <c r="WLU2097" s="220"/>
      <c r="WLV2097" s="220"/>
      <c r="WLW2097" s="220"/>
      <c r="WLX2097" s="220"/>
      <c r="WLY2097" s="220"/>
      <c r="WLZ2097" s="220"/>
      <c r="WMA2097" s="220"/>
      <c r="WMB2097" s="220"/>
      <c r="WMC2097" s="220"/>
      <c r="WMD2097" s="220"/>
      <c r="WME2097" s="220"/>
      <c r="WMF2097" s="220"/>
      <c r="WMG2097" s="220"/>
      <c r="WMH2097" s="220"/>
      <c r="WMI2097" s="220"/>
      <c r="WMJ2097" s="220"/>
      <c r="WMK2097" s="220"/>
      <c r="WML2097" s="220"/>
      <c r="WMM2097" s="220"/>
      <c r="WMN2097" s="220"/>
      <c r="WMO2097" s="220"/>
      <c r="WMP2097" s="220"/>
      <c r="WMQ2097" s="220"/>
      <c r="WMR2097" s="220"/>
      <c r="WMS2097" s="220"/>
      <c r="WMT2097" s="220"/>
      <c r="WMU2097" s="220"/>
      <c r="WMV2097" s="220"/>
      <c r="WMW2097" s="220"/>
      <c r="WMX2097" s="220"/>
      <c r="WMY2097" s="220"/>
      <c r="WMZ2097" s="220"/>
      <c r="WNA2097" s="220"/>
      <c r="WNB2097" s="220"/>
      <c r="WNC2097" s="220"/>
      <c r="WND2097" s="220"/>
      <c r="WNE2097" s="220"/>
      <c r="WNF2097" s="220"/>
      <c r="WNG2097" s="220"/>
      <c r="WNH2097" s="220"/>
      <c r="WNI2097" s="220"/>
      <c r="WNJ2097" s="220"/>
      <c r="WNK2097" s="220"/>
      <c r="WNL2097" s="220"/>
      <c r="WNM2097" s="220"/>
      <c r="WNN2097" s="220"/>
      <c r="WNO2097" s="220"/>
      <c r="WNP2097" s="220"/>
      <c r="WNQ2097" s="220"/>
      <c r="WNR2097" s="220"/>
      <c r="WNS2097" s="220"/>
      <c r="WNT2097" s="220"/>
      <c r="WNU2097" s="220"/>
      <c r="WNV2097" s="220"/>
      <c r="WNW2097" s="220"/>
      <c r="WNX2097" s="220"/>
      <c r="WNY2097" s="220"/>
      <c r="WNZ2097" s="220"/>
      <c r="WOA2097" s="220"/>
      <c r="WOB2097" s="220"/>
      <c r="WOC2097" s="220"/>
      <c r="WOD2097" s="220"/>
      <c r="WOE2097" s="220"/>
      <c r="WOF2097" s="220"/>
      <c r="WOG2097" s="220"/>
      <c r="WOH2097" s="220"/>
      <c r="WOI2097" s="220"/>
      <c r="WOJ2097" s="220"/>
      <c r="WOK2097" s="220"/>
      <c r="WOL2097" s="220"/>
      <c r="WOM2097" s="220"/>
      <c r="WON2097" s="220"/>
      <c r="WOO2097" s="220"/>
      <c r="WOP2097" s="220"/>
      <c r="WOQ2097" s="220"/>
      <c r="WOR2097" s="220"/>
      <c r="WOS2097" s="220"/>
      <c r="WOT2097" s="220"/>
      <c r="WOU2097" s="220"/>
      <c r="WOV2097" s="220"/>
      <c r="WOW2097" s="220"/>
      <c r="WOX2097" s="220"/>
      <c r="WOY2097" s="220"/>
      <c r="WOZ2097" s="220"/>
      <c r="WPA2097" s="220"/>
      <c r="WPB2097" s="220"/>
      <c r="WPC2097" s="220"/>
      <c r="WPD2097" s="220"/>
      <c r="WPE2097" s="220"/>
      <c r="WPF2097" s="220"/>
      <c r="WPG2097" s="220"/>
      <c r="WPH2097" s="220"/>
      <c r="WPI2097" s="220"/>
      <c r="WPJ2097" s="220"/>
      <c r="WPK2097" s="220"/>
      <c r="WPL2097" s="220"/>
      <c r="WPM2097" s="220"/>
      <c r="WPN2097" s="220"/>
      <c r="WPO2097" s="220"/>
      <c r="WPP2097" s="220"/>
      <c r="WPQ2097" s="220"/>
      <c r="WPR2097" s="220"/>
      <c r="WPS2097" s="220"/>
      <c r="WPT2097" s="220"/>
      <c r="WPU2097" s="220"/>
      <c r="WPV2097" s="220"/>
      <c r="WPW2097" s="220"/>
      <c r="WPX2097" s="220"/>
      <c r="WPY2097" s="220"/>
      <c r="WPZ2097" s="220"/>
      <c r="WQA2097" s="220"/>
      <c r="WQB2097" s="220"/>
      <c r="WQC2097" s="220"/>
      <c r="WQD2097" s="220"/>
      <c r="WQE2097" s="220"/>
      <c r="WQF2097" s="220"/>
      <c r="WQG2097" s="220"/>
      <c r="WQH2097" s="220"/>
      <c r="WQI2097" s="220"/>
      <c r="WQJ2097" s="220"/>
      <c r="WQK2097" s="220"/>
      <c r="WQL2097" s="220"/>
      <c r="WQM2097" s="220"/>
      <c r="WQN2097" s="220"/>
      <c r="WQO2097" s="220"/>
      <c r="WQP2097" s="220"/>
      <c r="WQQ2097" s="220"/>
      <c r="WQR2097" s="220"/>
      <c r="WQS2097" s="220"/>
      <c r="WQT2097" s="220"/>
      <c r="WQU2097" s="220"/>
      <c r="WQV2097" s="220"/>
      <c r="WQW2097" s="220"/>
      <c r="WQX2097" s="220"/>
      <c r="WQY2097" s="220"/>
      <c r="WQZ2097" s="220"/>
      <c r="WRA2097" s="220"/>
      <c r="WRB2097" s="220"/>
      <c r="WRC2097" s="220"/>
      <c r="WRD2097" s="220"/>
      <c r="WRE2097" s="220"/>
      <c r="WRF2097" s="220"/>
      <c r="WRG2097" s="220"/>
      <c r="WRH2097" s="220"/>
      <c r="WRI2097" s="220"/>
      <c r="WRJ2097" s="220"/>
      <c r="WRK2097" s="220"/>
      <c r="WRL2097" s="220"/>
      <c r="WRM2097" s="220"/>
      <c r="WRN2097" s="220"/>
      <c r="WRO2097" s="220"/>
      <c r="WRP2097" s="220"/>
      <c r="WRQ2097" s="220"/>
      <c r="WRR2097" s="220"/>
      <c r="WRS2097" s="220"/>
      <c r="WRT2097" s="220"/>
      <c r="WRU2097" s="220"/>
      <c r="WRV2097" s="220"/>
      <c r="WRW2097" s="220"/>
      <c r="WRX2097" s="220"/>
      <c r="WRY2097" s="220"/>
      <c r="WRZ2097" s="220"/>
      <c r="WSA2097" s="220"/>
      <c r="WSB2097" s="220"/>
      <c r="WSC2097" s="220"/>
      <c r="WSD2097" s="220"/>
      <c r="WSE2097" s="220"/>
      <c r="WSF2097" s="220"/>
      <c r="WSG2097" s="220"/>
      <c r="WSH2097" s="220"/>
      <c r="WSI2097" s="220"/>
      <c r="WSJ2097" s="220"/>
      <c r="WSK2097" s="220"/>
      <c r="WSL2097" s="220"/>
      <c r="WSM2097" s="220"/>
      <c r="WSN2097" s="220"/>
      <c r="WSO2097" s="220"/>
      <c r="WSP2097" s="220"/>
      <c r="WSQ2097" s="220"/>
      <c r="WSR2097" s="220"/>
      <c r="WSS2097" s="220"/>
      <c r="WST2097" s="220"/>
      <c r="WSU2097" s="220"/>
      <c r="WSV2097" s="220"/>
      <c r="WSW2097" s="220"/>
      <c r="WSX2097" s="220"/>
      <c r="WSY2097" s="220"/>
      <c r="WSZ2097" s="220"/>
      <c r="WTA2097" s="220"/>
      <c r="WTB2097" s="220"/>
      <c r="WTC2097" s="220"/>
      <c r="WTD2097" s="220"/>
      <c r="WTE2097" s="220"/>
      <c r="WTF2097" s="220"/>
      <c r="WTG2097" s="220"/>
      <c r="WTH2097" s="220"/>
      <c r="WTI2097" s="220"/>
      <c r="WTJ2097" s="220"/>
      <c r="WTK2097" s="220"/>
      <c r="WTL2097" s="220"/>
      <c r="WTM2097" s="220"/>
      <c r="WTN2097" s="220"/>
      <c r="WTO2097" s="220"/>
      <c r="WTP2097" s="220"/>
      <c r="WTQ2097" s="220"/>
      <c r="WTR2097" s="220"/>
      <c r="WTS2097" s="220"/>
      <c r="WTT2097" s="220"/>
      <c r="WTU2097" s="220"/>
      <c r="WTV2097" s="220"/>
      <c r="WTW2097" s="220"/>
      <c r="WTX2097" s="220"/>
      <c r="WTY2097" s="220"/>
      <c r="WTZ2097" s="220"/>
      <c r="WUA2097" s="220"/>
      <c r="WUB2097" s="220"/>
      <c r="WUC2097" s="220"/>
      <c r="WUD2097" s="220"/>
      <c r="WUE2097" s="220"/>
      <c r="WUF2097" s="220"/>
      <c r="WUG2097" s="220"/>
      <c r="WUH2097" s="220"/>
      <c r="WUI2097" s="220"/>
      <c r="WUJ2097" s="220"/>
      <c r="WUK2097" s="220"/>
      <c r="WUL2097" s="220"/>
      <c r="WUM2097" s="220"/>
      <c r="WUN2097" s="220"/>
      <c r="WUO2097" s="220"/>
      <c r="WUP2097" s="220"/>
      <c r="WUQ2097" s="220"/>
      <c r="WUR2097" s="220"/>
      <c r="WUS2097" s="220"/>
      <c r="WUT2097" s="220"/>
      <c r="WUU2097" s="220"/>
      <c r="WUV2097" s="220"/>
      <c r="WUW2097" s="220"/>
      <c r="WUX2097" s="220"/>
      <c r="WUY2097" s="220"/>
      <c r="WUZ2097" s="220"/>
      <c r="WVA2097" s="220"/>
      <c r="WVB2097" s="220"/>
      <c r="WVC2097" s="220"/>
      <c r="WVD2097" s="220"/>
      <c r="WVE2097" s="220"/>
      <c r="WVF2097" s="220"/>
      <c r="WVG2097" s="220"/>
      <c r="WVH2097" s="220"/>
      <c r="WVI2097" s="220"/>
      <c r="WVJ2097" s="220"/>
      <c r="WVK2097" s="220"/>
      <c r="WVL2097" s="220"/>
      <c r="WVM2097" s="220"/>
      <c r="WVN2097" s="220"/>
      <c r="WVO2097" s="220"/>
      <c r="WVP2097" s="220"/>
      <c r="WVQ2097" s="220"/>
      <c r="WVR2097" s="220"/>
      <c r="WVS2097" s="220"/>
      <c r="WVT2097" s="220"/>
      <c r="WVU2097" s="220"/>
      <c r="WVV2097" s="220"/>
      <c r="WVW2097" s="220"/>
      <c r="WVX2097" s="220"/>
      <c r="WVY2097" s="220"/>
      <c r="WVZ2097" s="220"/>
      <c r="WWA2097" s="220"/>
      <c r="WWB2097" s="220"/>
      <c r="WWC2097" s="220"/>
      <c r="WWD2097" s="220"/>
      <c r="WWE2097" s="220"/>
      <c r="WWF2097" s="220"/>
      <c r="WWG2097" s="220"/>
      <c r="WWH2097" s="220"/>
      <c r="WWI2097" s="220"/>
      <c r="WWJ2097" s="220"/>
      <c r="WWK2097" s="220"/>
      <c r="WWL2097" s="220"/>
      <c r="WWM2097" s="220"/>
      <c r="WWN2097" s="220"/>
      <c r="WWO2097" s="220"/>
      <c r="WWP2097" s="220"/>
      <c r="WWQ2097" s="220"/>
      <c r="WWR2097" s="220"/>
      <c r="WWS2097" s="220"/>
      <c r="WWT2097" s="220"/>
      <c r="WWU2097" s="220"/>
      <c r="WWV2097" s="220"/>
      <c r="WWW2097" s="220"/>
      <c r="WWX2097" s="220"/>
      <c r="WWY2097" s="220"/>
      <c r="WWZ2097" s="220"/>
      <c r="WXA2097" s="220"/>
      <c r="WXB2097" s="220"/>
      <c r="WXC2097" s="220"/>
      <c r="WXD2097" s="220"/>
      <c r="WXE2097" s="220"/>
      <c r="WXF2097" s="220"/>
      <c r="WXG2097" s="220"/>
      <c r="WXH2097" s="220"/>
      <c r="WXI2097" s="220"/>
      <c r="WXJ2097" s="220"/>
      <c r="WXK2097" s="220"/>
      <c r="WXL2097" s="220"/>
      <c r="WXM2097" s="220"/>
      <c r="WXN2097" s="220"/>
      <c r="WXO2097" s="220"/>
      <c r="WXP2097" s="220"/>
      <c r="WXQ2097" s="220"/>
      <c r="WXR2097" s="220"/>
      <c r="WXS2097" s="220"/>
      <c r="WXT2097" s="220"/>
      <c r="WXU2097" s="220"/>
      <c r="WXV2097" s="220"/>
      <c r="WXW2097" s="220"/>
      <c r="WXX2097" s="220"/>
      <c r="WXY2097" s="220"/>
      <c r="WXZ2097" s="220"/>
      <c r="WYA2097" s="220"/>
      <c r="WYB2097" s="220"/>
      <c r="WYC2097" s="220"/>
      <c r="WYD2097" s="220"/>
      <c r="WYE2097" s="220"/>
      <c r="WYF2097" s="220"/>
      <c r="WYG2097" s="220"/>
      <c r="WYH2097" s="220"/>
      <c r="WYI2097" s="220"/>
      <c r="WYJ2097" s="220"/>
      <c r="WYK2097" s="220"/>
      <c r="WYL2097" s="220"/>
      <c r="WYM2097" s="220"/>
      <c r="WYN2097" s="220"/>
      <c r="WYO2097" s="220"/>
      <c r="WYP2097" s="220"/>
      <c r="WYQ2097" s="220"/>
      <c r="WYR2097" s="220"/>
      <c r="WYS2097" s="220"/>
      <c r="WYT2097" s="220"/>
      <c r="WYU2097" s="220"/>
      <c r="WYV2097" s="220"/>
      <c r="WYW2097" s="220"/>
      <c r="WYX2097" s="220"/>
      <c r="WYY2097" s="220"/>
      <c r="WYZ2097" s="220"/>
      <c r="WZA2097" s="220"/>
      <c r="WZB2097" s="220"/>
      <c r="WZC2097" s="220"/>
      <c r="WZD2097" s="220"/>
      <c r="WZE2097" s="220"/>
      <c r="WZF2097" s="220"/>
      <c r="WZG2097" s="220"/>
      <c r="WZH2097" s="220"/>
      <c r="WZI2097" s="220"/>
      <c r="WZJ2097" s="220"/>
      <c r="WZK2097" s="220"/>
      <c r="WZL2097" s="220"/>
      <c r="WZM2097" s="220"/>
      <c r="WZN2097" s="220"/>
      <c r="WZO2097" s="220"/>
      <c r="WZP2097" s="220"/>
      <c r="WZQ2097" s="220"/>
      <c r="WZR2097" s="220"/>
      <c r="WZS2097" s="220"/>
      <c r="WZT2097" s="220"/>
      <c r="WZU2097" s="220"/>
      <c r="WZV2097" s="220"/>
      <c r="WZW2097" s="220"/>
      <c r="WZX2097" s="220"/>
      <c r="WZY2097" s="220"/>
      <c r="WZZ2097" s="220"/>
      <c r="XAA2097" s="220"/>
      <c r="XAB2097" s="220"/>
      <c r="XAC2097" s="220"/>
      <c r="XAD2097" s="220"/>
      <c r="XAE2097" s="220"/>
      <c r="XAF2097" s="220"/>
      <c r="XAG2097" s="220"/>
      <c r="XAH2097" s="220"/>
      <c r="XAI2097" s="220"/>
      <c r="XAJ2097" s="220"/>
      <c r="XAK2097" s="220"/>
      <c r="XAL2097" s="220"/>
      <c r="XAM2097" s="220"/>
      <c r="XAN2097" s="220"/>
      <c r="XAO2097" s="220"/>
      <c r="XAP2097" s="220"/>
      <c r="XAQ2097" s="220"/>
      <c r="XAR2097" s="220"/>
      <c r="XAS2097" s="220"/>
      <c r="XAT2097" s="220"/>
      <c r="XAU2097" s="220"/>
      <c r="XAV2097" s="220"/>
      <c r="XAW2097" s="220"/>
      <c r="XAX2097" s="220"/>
      <c r="XAY2097" s="220"/>
      <c r="XAZ2097" s="220"/>
      <c r="XBA2097" s="220"/>
      <c r="XBB2097" s="220"/>
      <c r="XBC2097" s="220"/>
      <c r="XBD2097" s="220"/>
      <c r="XBE2097" s="220"/>
      <c r="XBF2097" s="220"/>
      <c r="XBG2097" s="220"/>
      <c r="XBH2097" s="220"/>
      <c r="XBI2097" s="220"/>
      <c r="XBJ2097" s="220"/>
      <c r="XBK2097" s="220"/>
      <c r="XBL2097" s="220"/>
      <c r="XBM2097" s="220"/>
      <c r="XBN2097" s="220"/>
      <c r="XBO2097" s="220"/>
      <c r="XBP2097" s="220"/>
      <c r="XBQ2097" s="220"/>
      <c r="XBR2097" s="220"/>
      <c r="XBS2097" s="220"/>
      <c r="XBT2097" s="220"/>
      <c r="XBU2097" s="220"/>
      <c r="XBV2097" s="220"/>
      <c r="XBW2097" s="220"/>
      <c r="XBX2097" s="220"/>
      <c r="XBY2097" s="220"/>
      <c r="XBZ2097" s="220"/>
      <c r="XCA2097" s="220"/>
      <c r="XCB2097" s="220"/>
      <c r="XCC2097" s="220"/>
      <c r="XCD2097" s="220"/>
      <c r="XCE2097" s="220"/>
      <c r="XCF2097" s="220"/>
      <c r="XCG2097" s="220"/>
      <c r="XCH2097" s="220"/>
      <c r="XCI2097" s="220"/>
      <c r="XCJ2097" s="220"/>
      <c r="XCK2097" s="220"/>
      <c r="XCL2097" s="220"/>
      <c r="XCM2097" s="220"/>
      <c r="XCN2097" s="220"/>
      <c r="XCO2097" s="220"/>
      <c r="XCP2097" s="220"/>
      <c r="XCQ2097" s="220"/>
      <c r="XCR2097" s="220"/>
      <c r="XCS2097" s="220"/>
      <c r="XCT2097" s="220"/>
      <c r="XCU2097" s="220"/>
      <c r="XCV2097" s="220"/>
      <c r="XCW2097" s="220"/>
      <c r="XCX2097" s="220"/>
      <c r="XCY2097" s="220"/>
      <c r="XCZ2097" s="220"/>
      <c r="XDA2097" s="220"/>
      <c r="XDB2097" s="220"/>
      <c r="XDC2097" s="220"/>
      <c r="XDD2097" s="220"/>
      <c r="XDE2097" s="220"/>
      <c r="XDF2097" s="220"/>
      <c r="XDG2097" s="220"/>
      <c r="XDH2097" s="220"/>
      <c r="XDI2097" s="220"/>
      <c r="XDJ2097" s="220"/>
      <c r="XDK2097" s="220"/>
      <c r="XDL2097" s="220"/>
      <c r="XDM2097" s="220"/>
      <c r="XDN2097" s="220"/>
      <c r="XDO2097" s="220"/>
      <c r="XDP2097" s="220"/>
      <c r="XDQ2097" s="220"/>
      <c r="XDR2097" s="220"/>
      <c r="XDS2097" s="220"/>
      <c r="XDT2097" s="220"/>
      <c r="XDU2097" s="220"/>
      <c r="XDV2097" s="220"/>
      <c r="XDW2097" s="220"/>
      <c r="XDX2097" s="220"/>
      <c r="XDY2097" s="220"/>
      <c r="XDZ2097" s="220"/>
      <c r="XEA2097" s="220"/>
      <c r="XEB2097" s="220"/>
      <c r="XEC2097" s="220"/>
      <c r="XED2097" s="220"/>
      <c r="XEE2097" s="220"/>
      <c r="XEF2097" s="220"/>
      <c r="XEG2097" s="220"/>
      <c r="XEH2097" s="220"/>
      <c r="XEI2097" s="220"/>
      <c r="XEJ2097" s="220"/>
      <c r="XEK2097" s="220"/>
      <c r="XEL2097" s="220"/>
      <c r="XEM2097" s="220"/>
      <c r="XEN2097" s="220"/>
      <c r="XEO2097" s="220"/>
      <c r="XEP2097" s="220"/>
      <c r="XEQ2097" s="220"/>
      <c r="XER2097" s="220"/>
      <c r="XES2097" s="220"/>
      <c r="XET2097" s="220"/>
      <c r="XEU2097" s="220"/>
      <c r="XEV2097" s="220"/>
      <c r="XEW2097" s="220"/>
      <c r="XEX2097" s="220"/>
      <c r="XEY2097" s="220"/>
      <c r="XEZ2097" s="220"/>
      <c r="XFA2097" s="220"/>
      <c r="XFB2097" s="220"/>
      <c r="XFC2097" s="220"/>
    </row>
    <row r="2098" spans="1:16383" s="202" customFormat="1" x14ac:dyDescent="0.25">
      <c r="B2098" s="220"/>
      <c r="C2098" s="220"/>
      <c r="D2098" s="220"/>
      <c r="E2098" s="220"/>
      <c r="F2098" s="220"/>
      <c r="G2098" s="220"/>
      <c r="H2098" s="220"/>
      <c r="I2098" s="220"/>
      <c r="J2098" s="220"/>
      <c r="K2098" s="220"/>
      <c r="L2098" s="220"/>
      <c r="M2098" s="220"/>
      <c r="N2098" s="220"/>
      <c r="O2098" s="220"/>
      <c r="P2098" s="220"/>
      <c r="Q2098" s="220"/>
      <c r="R2098" s="220"/>
      <c r="S2098" s="220"/>
      <c r="T2098" s="220"/>
      <c r="U2098" s="220"/>
      <c r="V2098" s="220"/>
      <c r="W2098" s="220"/>
      <c r="X2098" s="220"/>
      <c r="Y2098" s="220"/>
      <c r="Z2098" s="220"/>
      <c r="AA2098" s="220"/>
      <c r="AB2098" s="220"/>
      <c r="AC2098" s="220"/>
      <c r="AD2098" s="220"/>
      <c r="AE2098" s="220"/>
      <c r="AF2098" s="220"/>
      <c r="AG2098" s="220"/>
      <c r="AH2098" s="220"/>
      <c r="AI2098" s="220"/>
      <c r="AJ2098" s="220"/>
      <c r="AK2098" s="220"/>
      <c r="AL2098" s="220"/>
      <c r="AM2098" s="220"/>
      <c r="AN2098" s="220"/>
      <c r="AO2098" s="220"/>
      <c r="AP2098" s="220"/>
      <c r="AQ2098" s="220"/>
      <c r="AR2098" s="220"/>
      <c r="AS2098" s="220"/>
      <c r="AT2098" s="220"/>
      <c r="AU2098" s="220"/>
      <c r="AV2098" s="220"/>
      <c r="AW2098" s="220"/>
      <c r="AX2098" s="220"/>
      <c r="AY2098" s="220"/>
      <c r="AZ2098" s="220"/>
      <c r="BA2098" s="220"/>
      <c r="BB2098" s="220"/>
      <c r="BC2098" s="220"/>
      <c r="BD2098" s="220"/>
      <c r="BE2098" s="220"/>
      <c r="BF2098" s="220"/>
      <c r="BG2098" s="220"/>
      <c r="BH2098" s="220"/>
      <c r="BI2098" s="220"/>
      <c r="BJ2098" s="220"/>
      <c r="BK2098" s="220"/>
      <c r="BL2098" s="220"/>
      <c r="BM2098" s="220"/>
      <c r="BN2098" s="220"/>
      <c r="BO2098" s="220"/>
      <c r="BP2098" s="220"/>
      <c r="BQ2098" s="220"/>
      <c r="BR2098" s="220"/>
      <c r="BS2098" s="220"/>
      <c r="BT2098" s="220"/>
      <c r="BU2098" s="220"/>
      <c r="BV2098" s="220"/>
      <c r="BW2098" s="220"/>
      <c r="BX2098" s="220"/>
      <c r="BY2098" s="220"/>
      <c r="BZ2098" s="220"/>
      <c r="CA2098" s="220"/>
      <c r="CB2098" s="220"/>
      <c r="CC2098" s="220"/>
      <c r="CD2098" s="220"/>
      <c r="CE2098" s="220"/>
      <c r="CF2098" s="220"/>
      <c r="CG2098" s="220"/>
      <c r="CH2098" s="220"/>
      <c r="CI2098" s="220"/>
      <c r="CJ2098" s="220"/>
      <c r="CK2098" s="220"/>
      <c r="CL2098" s="220"/>
      <c r="CM2098" s="220"/>
      <c r="CN2098" s="220"/>
      <c r="CO2098" s="220"/>
      <c r="CP2098" s="220"/>
      <c r="CQ2098" s="220"/>
      <c r="CR2098" s="220"/>
      <c r="CS2098" s="220"/>
      <c r="CT2098" s="220"/>
      <c r="CU2098" s="220"/>
      <c r="CV2098" s="220"/>
      <c r="CW2098" s="220"/>
      <c r="CX2098" s="220"/>
      <c r="CY2098" s="220"/>
      <c r="CZ2098" s="220"/>
      <c r="DA2098" s="220"/>
      <c r="DB2098" s="220"/>
      <c r="DC2098" s="220"/>
      <c r="DD2098" s="220"/>
      <c r="DE2098" s="220"/>
      <c r="DF2098" s="220"/>
      <c r="DG2098" s="220"/>
      <c r="DH2098" s="220"/>
      <c r="DI2098" s="220"/>
      <c r="DJ2098" s="220"/>
      <c r="DK2098" s="220"/>
      <c r="DL2098" s="220"/>
      <c r="DM2098" s="220"/>
      <c r="DN2098" s="220"/>
      <c r="DO2098" s="220"/>
      <c r="DP2098" s="220"/>
      <c r="DQ2098" s="220"/>
      <c r="DR2098" s="220"/>
      <c r="DS2098" s="220"/>
      <c r="DT2098" s="220"/>
      <c r="DU2098" s="220"/>
      <c r="DV2098" s="220"/>
      <c r="DW2098" s="220"/>
      <c r="DX2098" s="220"/>
      <c r="DY2098" s="220"/>
      <c r="DZ2098" s="220"/>
      <c r="EA2098" s="220"/>
      <c r="EB2098" s="220"/>
      <c r="EC2098" s="220"/>
      <c r="ED2098" s="220"/>
      <c r="EE2098" s="220"/>
      <c r="EF2098" s="220"/>
      <c r="EG2098" s="220"/>
      <c r="EH2098" s="220"/>
      <c r="EI2098" s="220"/>
      <c r="EJ2098" s="220"/>
      <c r="EK2098" s="220"/>
      <c r="EL2098" s="220"/>
      <c r="EM2098" s="220"/>
      <c r="EN2098" s="220"/>
      <c r="EO2098" s="220"/>
      <c r="EP2098" s="220"/>
      <c r="EQ2098" s="220"/>
      <c r="ER2098" s="220"/>
      <c r="ES2098" s="220"/>
      <c r="ET2098" s="220"/>
      <c r="EU2098" s="220"/>
      <c r="EV2098" s="220"/>
      <c r="EW2098" s="220"/>
      <c r="EX2098" s="220"/>
      <c r="EY2098" s="220"/>
      <c r="EZ2098" s="220"/>
      <c r="FA2098" s="220"/>
      <c r="FB2098" s="220"/>
      <c r="FC2098" s="220"/>
      <c r="FD2098" s="220"/>
      <c r="FE2098" s="220"/>
      <c r="FF2098" s="220"/>
      <c r="FG2098" s="220"/>
      <c r="FH2098" s="220"/>
      <c r="FI2098" s="220"/>
      <c r="FJ2098" s="220"/>
      <c r="FK2098" s="220"/>
      <c r="FL2098" s="220"/>
      <c r="FM2098" s="220"/>
      <c r="FN2098" s="220"/>
      <c r="FO2098" s="220"/>
      <c r="FP2098" s="220"/>
      <c r="FQ2098" s="220"/>
      <c r="FR2098" s="220"/>
      <c r="FS2098" s="220"/>
      <c r="FT2098" s="220"/>
      <c r="FU2098" s="220"/>
      <c r="FV2098" s="220"/>
      <c r="FW2098" s="220"/>
      <c r="FX2098" s="220"/>
      <c r="FY2098" s="220"/>
      <c r="FZ2098" s="220"/>
      <c r="GA2098" s="220"/>
      <c r="GB2098" s="220"/>
      <c r="GC2098" s="220"/>
      <c r="GD2098" s="220"/>
      <c r="GE2098" s="220"/>
      <c r="GF2098" s="220"/>
      <c r="GG2098" s="220"/>
      <c r="GH2098" s="220"/>
      <c r="GI2098" s="220"/>
      <c r="GJ2098" s="220"/>
      <c r="GK2098" s="220"/>
      <c r="GL2098" s="220"/>
      <c r="GM2098" s="220"/>
      <c r="GN2098" s="220"/>
      <c r="GO2098" s="220"/>
      <c r="GP2098" s="220"/>
      <c r="GQ2098" s="220"/>
      <c r="GR2098" s="220"/>
      <c r="GS2098" s="220"/>
      <c r="GT2098" s="220"/>
      <c r="GU2098" s="220"/>
      <c r="GV2098" s="220"/>
      <c r="GW2098" s="220"/>
      <c r="GX2098" s="220"/>
      <c r="GY2098" s="220"/>
      <c r="GZ2098" s="220"/>
      <c r="HA2098" s="220"/>
      <c r="HB2098" s="220"/>
      <c r="HC2098" s="220"/>
      <c r="HD2098" s="220"/>
      <c r="HE2098" s="220"/>
      <c r="HF2098" s="220"/>
      <c r="HG2098" s="220"/>
      <c r="HH2098" s="220"/>
      <c r="HI2098" s="220"/>
      <c r="HJ2098" s="220"/>
      <c r="HK2098" s="220"/>
      <c r="HL2098" s="220"/>
      <c r="HM2098" s="220"/>
      <c r="HN2098" s="220"/>
      <c r="HO2098" s="220"/>
      <c r="HP2098" s="220"/>
      <c r="HQ2098" s="220"/>
      <c r="HR2098" s="220"/>
      <c r="HS2098" s="220"/>
      <c r="HT2098" s="220"/>
      <c r="HU2098" s="220"/>
      <c r="HV2098" s="220"/>
      <c r="HW2098" s="220"/>
      <c r="HX2098" s="220"/>
      <c r="HY2098" s="220"/>
      <c r="HZ2098" s="220"/>
      <c r="IA2098" s="220"/>
      <c r="IB2098" s="220"/>
      <c r="IC2098" s="220"/>
      <c r="ID2098" s="220"/>
      <c r="IE2098" s="220"/>
      <c r="IF2098" s="220"/>
      <c r="IG2098" s="220"/>
      <c r="IH2098" s="220"/>
      <c r="II2098" s="220"/>
      <c r="IJ2098" s="220"/>
      <c r="IK2098" s="220"/>
      <c r="IL2098" s="220"/>
      <c r="IM2098" s="220"/>
      <c r="IN2098" s="220"/>
      <c r="IO2098" s="220"/>
      <c r="IP2098" s="220"/>
      <c r="IQ2098" s="220"/>
      <c r="IR2098" s="220"/>
      <c r="IS2098" s="220"/>
      <c r="IT2098" s="220"/>
      <c r="IU2098" s="220"/>
      <c r="IV2098" s="220"/>
      <c r="IW2098" s="220"/>
      <c r="IX2098" s="220"/>
      <c r="IY2098" s="220"/>
      <c r="IZ2098" s="220"/>
      <c r="JA2098" s="220"/>
      <c r="JB2098" s="220"/>
      <c r="JC2098" s="220"/>
      <c r="JD2098" s="220"/>
      <c r="JE2098" s="220"/>
      <c r="JF2098" s="220"/>
      <c r="JG2098" s="220"/>
      <c r="JH2098" s="220"/>
      <c r="JI2098" s="220"/>
      <c r="JJ2098" s="220"/>
      <c r="JK2098" s="220"/>
      <c r="JL2098" s="220"/>
      <c r="JM2098" s="220"/>
      <c r="JN2098" s="220"/>
      <c r="JO2098" s="220"/>
      <c r="JP2098" s="220"/>
      <c r="JQ2098" s="220"/>
      <c r="JR2098" s="220"/>
      <c r="JS2098" s="220"/>
      <c r="JT2098" s="220"/>
      <c r="JU2098" s="220"/>
      <c r="JV2098" s="220"/>
      <c r="JW2098" s="220"/>
      <c r="JX2098" s="220"/>
      <c r="JY2098" s="220"/>
      <c r="JZ2098" s="220"/>
      <c r="KA2098" s="220"/>
      <c r="KB2098" s="220"/>
      <c r="KC2098" s="220"/>
      <c r="KD2098" s="220"/>
      <c r="KE2098" s="220"/>
      <c r="KF2098" s="220"/>
      <c r="KG2098" s="220"/>
      <c r="KH2098" s="220"/>
      <c r="KI2098" s="220"/>
      <c r="KJ2098" s="220"/>
      <c r="KK2098" s="220"/>
      <c r="KL2098" s="220"/>
      <c r="KM2098" s="220"/>
      <c r="KN2098" s="220"/>
      <c r="KO2098" s="220"/>
      <c r="KP2098" s="220"/>
      <c r="KQ2098" s="220"/>
      <c r="KR2098" s="220"/>
      <c r="KS2098" s="220"/>
      <c r="KT2098" s="220"/>
      <c r="KU2098" s="220"/>
      <c r="KV2098" s="220"/>
      <c r="KW2098" s="220"/>
      <c r="KX2098" s="220"/>
      <c r="KY2098" s="220"/>
      <c r="KZ2098" s="220"/>
      <c r="LA2098" s="220"/>
      <c r="LB2098" s="220"/>
      <c r="LC2098" s="220"/>
      <c r="LD2098" s="220"/>
      <c r="LE2098" s="220"/>
      <c r="LF2098" s="220"/>
      <c r="LG2098" s="220"/>
      <c r="LH2098" s="220"/>
      <c r="LI2098" s="220"/>
      <c r="LJ2098" s="220"/>
      <c r="LK2098" s="220"/>
      <c r="LL2098" s="220"/>
      <c r="LM2098" s="220"/>
      <c r="LN2098" s="220"/>
      <c r="LO2098" s="220"/>
      <c r="LP2098" s="220"/>
      <c r="LQ2098" s="220"/>
      <c r="LR2098" s="220"/>
      <c r="LS2098" s="220"/>
      <c r="LT2098" s="220"/>
      <c r="LU2098" s="220"/>
      <c r="LV2098" s="220"/>
      <c r="LW2098" s="220"/>
      <c r="LX2098" s="220"/>
      <c r="LY2098" s="220"/>
      <c r="LZ2098" s="220"/>
      <c r="MA2098" s="220"/>
      <c r="MB2098" s="220"/>
      <c r="MC2098" s="220"/>
      <c r="MD2098" s="220"/>
      <c r="ME2098" s="220"/>
      <c r="MF2098" s="220"/>
      <c r="MG2098" s="220"/>
      <c r="MH2098" s="220"/>
      <c r="MI2098" s="220"/>
      <c r="MJ2098" s="220"/>
      <c r="MK2098" s="220"/>
      <c r="ML2098" s="220"/>
      <c r="MM2098" s="220"/>
      <c r="MN2098" s="220"/>
      <c r="MO2098" s="220"/>
      <c r="MP2098" s="220"/>
      <c r="MQ2098" s="220"/>
      <c r="MR2098" s="220"/>
      <c r="MS2098" s="220"/>
      <c r="MT2098" s="220"/>
      <c r="MU2098" s="220"/>
      <c r="MV2098" s="220"/>
      <c r="MW2098" s="220"/>
      <c r="MX2098" s="220"/>
      <c r="MY2098" s="220"/>
      <c r="MZ2098" s="220"/>
      <c r="NA2098" s="220"/>
      <c r="NB2098" s="220"/>
      <c r="NC2098" s="220"/>
      <c r="ND2098" s="220"/>
      <c r="NE2098" s="220"/>
      <c r="NF2098" s="220"/>
      <c r="NG2098" s="220"/>
      <c r="NH2098" s="220"/>
      <c r="NI2098" s="220"/>
      <c r="NJ2098" s="220"/>
      <c r="NK2098" s="220"/>
      <c r="NL2098" s="220"/>
      <c r="NM2098" s="220"/>
      <c r="NN2098" s="220"/>
      <c r="NO2098" s="220"/>
      <c r="NP2098" s="220"/>
      <c r="NQ2098" s="220"/>
      <c r="NR2098" s="220"/>
      <c r="NS2098" s="220"/>
      <c r="NT2098" s="220"/>
      <c r="NU2098" s="220"/>
      <c r="NV2098" s="220"/>
      <c r="NW2098" s="220"/>
      <c r="NX2098" s="220"/>
      <c r="NY2098" s="220"/>
      <c r="NZ2098" s="220"/>
      <c r="OA2098" s="220"/>
      <c r="OB2098" s="220"/>
      <c r="OC2098" s="220"/>
      <c r="OD2098" s="220"/>
      <c r="OE2098" s="220"/>
      <c r="OF2098" s="220"/>
      <c r="OG2098" s="220"/>
      <c r="OH2098" s="220"/>
      <c r="OI2098" s="220"/>
      <c r="OJ2098" s="220"/>
      <c r="OK2098" s="220"/>
      <c r="OL2098" s="220"/>
      <c r="OM2098" s="220"/>
      <c r="ON2098" s="220"/>
      <c r="OO2098" s="220"/>
      <c r="OP2098" s="220"/>
      <c r="OQ2098" s="220"/>
      <c r="OR2098" s="220"/>
      <c r="OS2098" s="220"/>
      <c r="OT2098" s="220"/>
      <c r="OU2098" s="220"/>
      <c r="OV2098" s="220"/>
      <c r="OW2098" s="220"/>
      <c r="OX2098" s="220"/>
      <c r="OY2098" s="220"/>
      <c r="OZ2098" s="220"/>
      <c r="PA2098" s="220"/>
      <c r="PB2098" s="220"/>
      <c r="PC2098" s="220"/>
      <c r="PD2098" s="220"/>
      <c r="PE2098" s="220"/>
      <c r="PF2098" s="220"/>
      <c r="PG2098" s="220"/>
      <c r="PH2098" s="220"/>
      <c r="PI2098" s="220"/>
      <c r="PJ2098" s="220"/>
      <c r="PK2098" s="220"/>
      <c r="PL2098" s="220"/>
      <c r="PM2098" s="220"/>
      <c r="PN2098" s="220"/>
      <c r="PO2098" s="220"/>
      <c r="PP2098" s="220"/>
      <c r="PQ2098" s="220"/>
      <c r="PR2098" s="220"/>
      <c r="PS2098" s="220"/>
      <c r="PT2098" s="220"/>
      <c r="PU2098" s="220"/>
      <c r="PV2098" s="220"/>
      <c r="PW2098" s="220"/>
      <c r="PX2098" s="220"/>
      <c r="PY2098" s="220"/>
      <c r="PZ2098" s="220"/>
      <c r="QA2098" s="220"/>
      <c r="QB2098" s="220"/>
      <c r="QC2098" s="220"/>
      <c r="QD2098" s="220"/>
      <c r="QE2098" s="220"/>
      <c r="QF2098" s="220"/>
      <c r="QG2098" s="220"/>
      <c r="QH2098" s="220"/>
      <c r="QI2098" s="220"/>
      <c r="QJ2098" s="220"/>
      <c r="QK2098" s="220"/>
      <c r="QL2098" s="220"/>
      <c r="QM2098" s="220"/>
      <c r="QN2098" s="220"/>
      <c r="QO2098" s="220"/>
      <c r="QP2098" s="220"/>
      <c r="QQ2098" s="220"/>
      <c r="QR2098" s="220"/>
      <c r="QS2098" s="220"/>
      <c r="QT2098" s="220"/>
      <c r="QU2098" s="220"/>
      <c r="QV2098" s="220"/>
      <c r="QW2098" s="220"/>
      <c r="QX2098" s="220"/>
      <c r="QY2098" s="220"/>
      <c r="QZ2098" s="220"/>
      <c r="RA2098" s="220"/>
      <c r="RB2098" s="220"/>
      <c r="RC2098" s="220"/>
      <c r="RD2098" s="220"/>
      <c r="RE2098" s="220"/>
      <c r="RF2098" s="220"/>
      <c r="RG2098" s="220"/>
      <c r="RH2098" s="220"/>
      <c r="RI2098" s="220"/>
      <c r="RJ2098" s="220"/>
      <c r="RK2098" s="220"/>
      <c r="RL2098" s="220"/>
      <c r="RM2098" s="220"/>
      <c r="RN2098" s="220"/>
      <c r="RO2098" s="220"/>
      <c r="RP2098" s="220"/>
      <c r="RQ2098" s="220"/>
      <c r="RR2098" s="220"/>
      <c r="RS2098" s="220"/>
      <c r="RT2098" s="220"/>
      <c r="RU2098" s="220"/>
      <c r="RV2098" s="220"/>
      <c r="RW2098" s="220"/>
      <c r="RX2098" s="220"/>
      <c r="RY2098" s="220"/>
      <c r="RZ2098" s="220"/>
      <c r="SA2098" s="220"/>
      <c r="SB2098" s="220"/>
      <c r="SC2098" s="220"/>
      <c r="SD2098" s="220"/>
      <c r="SE2098" s="220"/>
      <c r="SF2098" s="220"/>
      <c r="SG2098" s="220"/>
      <c r="SH2098" s="220"/>
      <c r="SI2098" s="220"/>
      <c r="SJ2098" s="220"/>
      <c r="SK2098" s="220"/>
      <c r="SL2098" s="220"/>
      <c r="SM2098" s="220"/>
      <c r="SN2098" s="220"/>
      <c r="SO2098" s="220"/>
      <c r="SP2098" s="220"/>
      <c r="SQ2098" s="220"/>
      <c r="SR2098" s="220"/>
      <c r="SS2098" s="220"/>
      <c r="ST2098" s="220"/>
      <c r="SU2098" s="220"/>
      <c r="SV2098" s="220"/>
      <c r="SW2098" s="220"/>
      <c r="SX2098" s="220"/>
      <c r="SY2098" s="220"/>
      <c r="SZ2098" s="220"/>
      <c r="TA2098" s="220"/>
      <c r="TB2098" s="220"/>
      <c r="TC2098" s="220"/>
      <c r="TD2098" s="220"/>
      <c r="TE2098" s="220"/>
      <c r="TF2098" s="220"/>
      <c r="TG2098" s="220"/>
      <c r="TH2098" s="220"/>
      <c r="TI2098" s="220"/>
      <c r="TJ2098" s="220"/>
      <c r="TK2098" s="220"/>
      <c r="TL2098" s="220"/>
      <c r="TM2098" s="220"/>
      <c r="TN2098" s="220"/>
      <c r="TO2098" s="220"/>
      <c r="TP2098" s="220"/>
      <c r="TQ2098" s="220"/>
      <c r="TR2098" s="220"/>
      <c r="TS2098" s="220"/>
      <c r="TT2098" s="220"/>
      <c r="TU2098" s="220"/>
      <c r="TV2098" s="220"/>
      <c r="TW2098" s="220"/>
      <c r="TX2098" s="220"/>
      <c r="TY2098" s="220"/>
      <c r="TZ2098" s="220"/>
      <c r="UA2098" s="220"/>
      <c r="UB2098" s="220"/>
      <c r="UC2098" s="220"/>
      <c r="UD2098" s="220"/>
      <c r="UE2098" s="220"/>
      <c r="UF2098" s="220"/>
      <c r="UG2098" s="220"/>
      <c r="UH2098" s="220"/>
      <c r="UI2098" s="220"/>
      <c r="UJ2098" s="220"/>
      <c r="UK2098" s="220"/>
      <c r="UL2098" s="220"/>
      <c r="UM2098" s="220"/>
      <c r="UN2098" s="220"/>
      <c r="UO2098" s="220"/>
      <c r="UP2098" s="220"/>
      <c r="UQ2098" s="220"/>
      <c r="UR2098" s="220"/>
      <c r="US2098" s="220"/>
      <c r="UT2098" s="220"/>
      <c r="UU2098" s="220"/>
      <c r="UV2098" s="220"/>
      <c r="UW2098" s="220"/>
      <c r="UX2098" s="220"/>
      <c r="UY2098" s="220"/>
      <c r="UZ2098" s="220"/>
      <c r="VA2098" s="220"/>
      <c r="VB2098" s="220"/>
      <c r="VC2098" s="220"/>
      <c r="VD2098" s="220"/>
      <c r="VE2098" s="220"/>
      <c r="VF2098" s="220"/>
      <c r="VG2098" s="220"/>
      <c r="VH2098" s="220"/>
      <c r="VI2098" s="220"/>
      <c r="VJ2098" s="220"/>
      <c r="VK2098" s="220"/>
      <c r="VL2098" s="220"/>
      <c r="VM2098" s="220"/>
      <c r="VN2098" s="220"/>
      <c r="VO2098" s="220"/>
      <c r="VP2098" s="220"/>
      <c r="VQ2098" s="220"/>
      <c r="VR2098" s="220"/>
      <c r="VS2098" s="220"/>
      <c r="VT2098" s="220"/>
      <c r="VU2098" s="220"/>
      <c r="VV2098" s="220"/>
      <c r="VW2098" s="220"/>
      <c r="VX2098" s="220"/>
      <c r="VY2098" s="220"/>
      <c r="VZ2098" s="220"/>
      <c r="WA2098" s="220"/>
      <c r="WB2098" s="220"/>
      <c r="WC2098" s="220"/>
      <c r="WD2098" s="220"/>
      <c r="WE2098" s="220"/>
      <c r="WF2098" s="220"/>
      <c r="WG2098" s="220"/>
      <c r="WH2098" s="220"/>
      <c r="WI2098" s="220"/>
      <c r="WJ2098" s="220"/>
      <c r="WK2098" s="220"/>
      <c r="WL2098" s="220"/>
      <c r="WM2098" s="220"/>
      <c r="WN2098" s="220"/>
      <c r="WO2098" s="220"/>
      <c r="WP2098" s="220"/>
      <c r="WQ2098" s="220"/>
      <c r="WR2098" s="220"/>
      <c r="WS2098" s="220"/>
      <c r="WT2098" s="220"/>
      <c r="WU2098" s="220"/>
      <c r="WV2098" s="220"/>
      <c r="WW2098" s="220"/>
      <c r="WX2098" s="220"/>
      <c r="WY2098" s="220"/>
      <c r="WZ2098" s="220"/>
      <c r="XA2098" s="220"/>
      <c r="XB2098" s="220"/>
      <c r="XC2098" s="220"/>
      <c r="XD2098" s="220"/>
      <c r="XE2098" s="220"/>
      <c r="XF2098" s="220"/>
      <c r="XG2098" s="220"/>
      <c r="XH2098" s="220"/>
      <c r="XI2098" s="220"/>
      <c r="XJ2098" s="220"/>
      <c r="XK2098" s="220"/>
      <c r="XL2098" s="220"/>
      <c r="XM2098" s="220"/>
      <c r="XN2098" s="220"/>
      <c r="XO2098" s="220"/>
      <c r="XP2098" s="220"/>
      <c r="XQ2098" s="220"/>
      <c r="XR2098" s="220"/>
      <c r="XS2098" s="220"/>
      <c r="XT2098" s="220"/>
      <c r="XU2098" s="220"/>
      <c r="XV2098" s="220"/>
      <c r="XW2098" s="220"/>
      <c r="XX2098" s="220"/>
      <c r="XY2098" s="220"/>
      <c r="XZ2098" s="220"/>
      <c r="YA2098" s="220"/>
      <c r="YB2098" s="220"/>
      <c r="YC2098" s="220"/>
      <c r="YD2098" s="220"/>
      <c r="YE2098" s="220"/>
      <c r="YF2098" s="220"/>
      <c r="YG2098" s="220"/>
      <c r="YH2098" s="220"/>
      <c r="YI2098" s="220"/>
      <c r="YJ2098" s="220"/>
      <c r="YK2098" s="220"/>
      <c r="YL2098" s="220"/>
      <c r="YM2098" s="220"/>
      <c r="YN2098" s="220"/>
      <c r="YO2098" s="220"/>
      <c r="YP2098" s="220"/>
      <c r="YQ2098" s="220"/>
      <c r="YR2098" s="220"/>
      <c r="YS2098" s="220"/>
      <c r="YT2098" s="220"/>
      <c r="YU2098" s="220"/>
      <c r="YV2098" s="220"/>
      <c r="YW2098" s="220"/>
      <c r="YX2098" s="220"/>
      <c r="YY2098" s="220"/>
      <c r="YZ2098" s="220"/>
      <c r="ZA2098" s="220"/>
      <c r="ZB2098" s="220"/>
      <c r="ZC2098" s="220"/>
      <c r="ZD2098" s="220"/>
      <c r="ZE2098" s="220"/>
      <c r="ZF2098" s="220"/>
      <c r="ZG2098" s="220"/>
      <c r="ZH2098" s="220"/>
      <c r="ZI2098" s="220"/>
      <c r="ZJ2098" s="220"/>
      <c r="ZK2098" s="220"/>
      <c r="ZL2098" s="220"/>
      <c r="ZM2098" s="220"/>
      <c r="ZN2098" s="220"/>
      <c r="ZO2098" s="220"/>
      <c r="ZP2098" s="220"/>
      <c r="ZQ2098" s="220"/>
      <c r="ZR2098" s="220"/>
      <c r="ZS2098" s="220"/>
      <c r="ZT2098" s="220"/>
      <c r="ZU2098" s="220"/>
      <c r="ZV2098" s="220"/>
      <c r="ZW2098" s="220"/>
      <c r="ZX2098" s="220"/>
      <c r="ZY2098" s="220"/>
      <c r="ZZ2098" s="220"/>
      <c r="AAA2098" s="220"/>
      <c r="AAB2098" s="220"/>
      <c r="AAC2098" s="220"/>
      <c r="AAD2098" s="220"/>
      <c r="AAE2098" s="220"/>
      <c r="AAF2098" s="220"/>
      <c r="AAG2098" s="220"/>
      <c r="AAH2098" s="220"/>
      <c r="AAI2098" s="220"/>
      <c r="AAJ2098" s="220"/>
      <c r="AAK2098" s="220"/>
      <c r="AAL2098" s="220"/>
      <c r="AAM2098" s="220"/>
      <c r="AAN2098" s="220"/>
      <c r="AAO2098" s="220"/>
      <c r="AAP2098" s="220"/>
      <c r="AAQ2098" s="220"/>
      <c r="AAR2098" s="220"/>
      <c r="AAS2098" s="220"/>
      <c r="AAT2098" s="220"/>
      <c r="AAU2098" s="220"/>
      <c r="AAV2098" s="220"/>
      <c r="AAW2098" s="220"/>
      <c r="AAX2098" s="220"/>
      <c r="AAY2098" s="220"/>
      <c r="AAZ2098" s="220"/>
      <c r="ABA2098" s="220"/>
      <c r="ABB2098" s="220"/>
      <c r="ABC2098" s="220"/>
      <c r="ABD2098" s="220"/>
      <c r="ABE2098" s="220"/>
      <c r="ABF2098" s="220"/>
      <c r="ABG2098" s="220"/>
      <c r="ABH2098" s="220"/>
      <c r="ABI2098" s="220"/>
      <c r="ABJ2098" s="220"/>
      <c r="ABK2098" s="220"/>
      <c r="ABL2098" s="220"/>
      <c r="ABM2098" s="220"/>
      <c r="ABN2098" s="220"/>
      <c r="ABO2098" s="220"/>
      <c r="ABP2098" s="220"/>
      <c r="ABQ2098" s="220"/>
      <c r="ABR2098" s="220"/>
      <c r="ABS2098" s="220"/>
      <c r="ABT2098" s="220"/>
      <c r="ABU2098" s="220"/>
      <c r="ABV2098" s="220"/>
      <c r="ABW2098" s="220"/>
      <c r="ABX2098" s="220"/>
      <c r="ABY2098" s="220"/>
      <c r="ABZ2098" s="220"/>
      <c r="ACA2098" s="220"/>
      <c r="ACB2098" s="220"/>
      <c r="ACC2098" s="220"/>
      <c r="ACD2098" s="220"/>
      <c r="ACE2098" s="220"/>
      <c r="ACF2098" s="220"/>
      <c r="ACG2098" s="220"/>
      <c r="ACH2098" s="220"/>
      <c r="ACI2098" s="220"/>
      <c r="ACJ2098" s="220"/>
      <c r="ACK2098" s="220"/>
      <c r="ACL2098" s="220"/>
      <c r="ACM2098" s="220"/>
      <c r="ACN2098" s="220"/>
      <c r="ACO2098" s="220"/>
      <c r="ACP2098" s="220"/>
      <c r="ACQ2098" s="220"/>
      <c r="ACR2098" s="220"/>
      <c r="ACS2098" s="220"/>
      <c r="ACT2098" s="220"/>
      <c r="ACU2098" s="220"/>
      <c r="ACV2098" s="220"/>
      <c r="ACW2098" s="220"/>
      <c r="ACX2098" s="220"/>
      <c r="ACY2098" s="220"/>
      <c r="ACZ2098" s="220"/>
      <c r="ADA2098" s="220"/>
      <c r="ADB2098" s="220"/>
      <c r="ADC2098" s="220"/>
      <c r="ADD2098" s="220"/>
      <c r="ADE2098" s="220"/>
      <c r="ADF2098" s="220"/>
      <c r="ADG2098" s="220"/>
      <c r="ADH2098" s="220"/>
      <c r="ADI2098" s="220"/>
      <c r="ADJ2098" s="220"/>
      <c r="ADK2098" s="220"/>
      <c r="ADL2098" s="220"/>
      <c r="ADM2098" s="220"/>
      <c r="ADN2098" s="220"/>
      <c r="ADO2098" s="220"/>
      <c r="ADP2098" s="220"/>
      <c r="ADQ2098" s="220"/>
      <c r="ADR2098" s="220"/>
      <c r="ADS2098" s="220"/>
      <c r="ADT2098" s="220"/>
      <c r="ADU2098" s="220"/>
      <c r="ADV2098" s="220"/>
      <c r="ADW2098" s="220"/>
      <c r="ADX2098" s="220"/>
      <c r="ADY2098" s="220"/>
      <c r="ADZ2098" s="220"/>
      <c r="AEA2098" s="220"/>
      <c r="AEB2098" s="220"/>
      <c r="AEC2098" s="220"/>
      <c r="AED2098" s="220"/>
      <c r="AEE2098" s="220"/>
      <c r="AEF2098" s="220"/>
      <c r="AEG2098" s="220"/>
      <c r="AEH2098" s="220"/>
      <c r="AEI2098" s="220"/>
      <c r="AEJ2098" s="220"/>
      <c r="AEK2098" s="220"/>
      <c r="AEL2098" s="220"/>
      <c r="AEM2098" s="220"/>
      <c r="AEN2098" s="220"/>
      <c r="AEO2098" s="220"/>
      <c r="AEP2098" s="220"/>
      <c r="AEQ2098" s="220"/>
      <c r="AER2098" s="220"/>
      <c r="AES2098" s="220"/>
      <c r="AET2098" s="220"/>
      <c r="AEU2098" s="220"/>
      <c r="AEV2098" s="220"/>
      <c r="AEW2098" s="220"/>
      <c r="AEX2098" s="220"/>
      <c r="AEY2098" s="220"/>
      <c r="AEZ2098" s="220"/>
      <c r="AFA2098" s="220"/>
      <c r="AFB2098" s="220"/>
      <c r="AFC2098" s="220"/>
      <c r="AFD2098" s="220"/>
      <c r="AFE2098" s="220"/>
      <c r="AFF2098" s="220"/>
      <c r="AFG2098" s="220"/>
      <c r="AFH2098" s="220"/>
      <c r="AFI2098" s="220"/>
      <c r="AFJ2098" s="220"/>
      <c r="AFK2098" s="220"/>
      <c r="AFL2098" s="220"/>
      <c r="AFM2098" s="220"/>
      <c r="AFN2098" s="220"/>
      <c r="AFO2098" s="220"/>
      <c r="AFP2098" s="220"/>
      <c r="AFQ2098" s="220"/>
      <c r="AFR2098" s="220"/>
      <c r="AFS2098" s="220"/>
      <c r="AFT2098" s="220"/>
      <c r="AFU2098" s="220"/>
      <c r="AFV2098" s="220"/>
      <c r="AFW2098" s="220"/>
      <c r="AFX2098" s="220"/>
      <c r="AFY2098" s="220"/>
      <c r="AFZ2098" s="220"/>
      <c r="AGA2098" s="220"/>
      <c r="AGB2098" s="220"/>
      <c r="AGC2098" s="220"/>
      <c r="AGD2098" s="220"/>
      <c r="AGE2098" s="220"/>
      <c r="AGF2098" s="220"/>
      <c r="AGG2098" s="220"/>
      <c r="AGH2098" s="220"/>
      <c r="AGI2098" s="220"/>
      <c r="AGJ2098" s="220"/>
      <c r="AGK2098" s="220"/>
      <c r="AGL2098" s="220"/>
      <c r="AGM2098" s="220"/>
      <c r="AGN2098" s="220"/>
      <c r="AGO2098" s="220"/>
      <c r="AGP2098" s="220"/>
      <c r="AGQ2098" s="220"/>
      <c r="AGR2098" s="220"/>
      <c r="AGS2098" s="220"/>
      <c r="AGT2098" s="220"/>
      <c r="AGU2098" s="220"/>
      <c r="AGV2098" s="220"/>
      <c r="AGW2098" s="220"/>
      <c r="AGX2098" s="220"/>
      <c r="AGY2098" s="220"/>
      <c r="AGZ2098" s="220"/>
      <c r="AHA2098" s="220"/>
      <c r="AHB2098" s="220"/>
      <c r="AHC2098" s="220"/>
      <c r="AHD2098" s="220"/>
      <c r="AHE2098" s="220"/>
      <c r="AHF2098" s="220"/>
      <c r="AHG2098" s="220"/>
      <c r="AHH2098" s="220"/>
      <c r="AHI2098" s="220"/>
      <c r="AHJ2098" s="220"/>
      <c r="AHK2098" s="220"/>
      <c r="AHL2098" s="220"/>
      <c r="AHM2098" s="220"/>
      <c r="AHN2098" s="220"/>
      <c r="AHO2098" s="220"/>
      <c r="AHP2098" s="220"/>
      <c r="AHQ2098" s="220"/>
      <c r="AHR2098" s="220"/>
      <c r="AHS2098" s="220"/>
      <c r="AHT2098" s="220"/>
      <c r="AHU2098" s="220"/>
      <c r="AHV2098" s="220"/>
      <c r="AHW2098" s="220"/>
      <c r="AHX2098" s="220"/>
      <c r="AHY2098" s="220"/>
      <c r="AHZ2098" s="220"/>
      <c r="AIA2098" s="220"/>
      <c r="AIB2098" s="220"/>
      <c r="AIC2098" s="220"/>
      <c r="AID2098" s="220"/>
      <c r="AIE2098" s="220"/>
      <c r="AIF2098" s="220"/>
      <c r="AIG2098" s="220"/>
      <c r="AIH2098" s="220"/>
      <c r="AII2098" s="220"/>
      <c r="AIJ2098" s="220"/>
      <c r="AIK2098" s="220"/>
      <c r="AIL2098" s="220"/>
      <c r="AIM2098" s="220"/>
      <c r="AIN2098" s="220"/>
      <c r="AIO2098" s="220"/>
      <c r="AIP2098" s="220"/>
      <c r="AIQ2098" s="220"/>
      <c r="AIR2098" s="220"/>
      <c r="AIS2098" s="220"/>
      <c r="AIT2098" s="220"/>
      <c r="AIU2098" s="220"/>
      <c r="AIV2098" s="220"/>
      <c r="AIW2098" s="220"/>
      <c r="AIX2098" s="220"/>
      <c r="AIY2098" s="220"/>
      <c r="AIZ2098" s="220"/>
      <c r="AJA2098" s="220"/>
      <c r="AJB2098" s="220"/>
      <c r="AJC2098" s="220"/>
      <c r="AJD2098" s="220"/>
      <c r="AJE2098" s="220"/>
      <c r="AJF2098" s="220"/>
      <c r="AJG2098" s="220"/>
      <c r="AJH2098" s="220"/>
      <c r="AJI2098" s="220"/>
      <c r="AJJ2098" s="220"/>
      <c r="AJK2098" s="220"/>
      <c r="AJL2098" s="220"/>
      <c r="AJM2098" s="220"/>
      <c r="AJN2098" s="220"/>
      <c r="AJO2098" s="220"/>
      <c r="AJP2098" s="220"/>
      <c r="AJQ2098" s="220"/>
      <c r="AJR2098" s="220"/>
      <c r="AJS2098" s="220"/>
      <c r="AJT2098" s="220"/>
      <c r="AJU2098" s="220"/>
      <c r="AJV2098" s="220"/>
      <c r="AJW2098" s="220"/>
      <c r="AJX2098" s="220"/>
      <c r="AJY2098" s="220"/>
      <c r="AJZ2098" s="220"/>
      <c r="AKA2098" s="220"/>
      <c r="AKB2098" s="220"/>
      <c r="AKC2098" s="220"/>
      <c r="AKD2098" s="220"/>
      <c r="AKE2098" s="220"/>
      <c r="AKF2098" s="220"/>
      <c r="AKG2098" s="220"/>
      <c r="AKH2098" s="220"/>
      <c r="AKI2098" s="220"/>
      <c r="AKJ2098" s="220"/>
      <c r="AKK2098" s="220"/>
      <c r="AKL2098" s="220"/>
      <c r="AKM2098" s="220"/>
      <c r="AKN2098" s="220"/>
      <c r="AKO2098" s="220"/>
      <c r="AKP2098" s="220"/>
      <c r="AKQ2098" s="220"/>
      <c r="AKR2098" s="220"/>
      <c r="AKS2098" s="220"/>
      <c r="AKT2098" s="220"/>
      <c r="AKU2098" s="220"/>
      <c r="AKV2098" s="220"/>
      <c r="AKW2098" s="220"/>
      <c r="AKX2098" s="220"/>
      <c r="AKY2098" s="220"/>
      <c r="AKZ2098" s="220"/>
      <c r="ALA2098" s="220"/>
      <c r="ALB2098" s="220"/>
      <c r="ALC2098" s="220"/>
      <c r="ALD2098" s="220"/>
      <c r="ALE2098" s="220"/>
      <c r="ALF2098" s="220"/>
      <c r="ALG2098" s="220"/>
      <c r="ALH2098" s="220"/>
      <c r="ALI2098" s="220"/>
      <c r="ALJ2098" s="220"/>
      <c r="ALK2098" s="220"/>
      <c r="ALL2098" s="220"/>
      <c r="ALM2098" s="220"/>
      <c r="ALN2098" s="220"/>
      <c r="ALO2098" s="220"/>
      <c r="ALP2098" s="220"/>
      <c r="ALQ2098" s="220"/>
      <c r="ALR2098" s="220"/>
      <c r="ALS2098" s="220"/>
      <c r="ALT2098" s="220"/>
      <c r="ALU2098" s="220"/>
      <c r="ALV2098" s="220"/>
      <c r="ALW2098" s="220"/>
      <c r="ALX2098" s="220"/>
      <c r="ALY2098" s="220"/>
      <c r="ALZ2098" s="220"/>
      <c r="AMA2098" s="220"/>
      <c r="AMB2098" s="220"/>
      <c r="AMC2098" s="220"/>
      <c r="AMD2098" s="220"/>
      <c r="AME2098" s="220"/>
      <c r="AMF2098" s="220"/>
      <c r="AMG2098" s="220"/>
      <c r="AMH2098" s="220"/>
      <c r="AMI2098" s="220"/>
      <c r="AMJ2098" s="220"/>
      <c r="AMK2098" s="220"/>
      <c r="AML2098" s="220"/>
      <c r="AMM2098" s="220"/>
      <c r="AMN2098" s="220"/>
      <c r="AMO2098" s="220"/>
      <c r="AMP2098" s="220"/>
      <c r="AMQ2098" s="220"/>
      <c r="AMR2098" s="220"/>
      <c r="AMS2098" s="220"/>
      <c r="AMT2098" s="220"/>
      <c r="AMU2098" s="220"/>
      <c r="AMV2098" s="220"/>
      <c r="AMW2098" s="220"/>
      <c r="AMX2098" s="220"/>
      <c r="AMY2098" s="220"/>
      <c r="AMZ2098" s="220"/>
      <c r="ANA2098" s="220"/>
      <c r="ANB2098" s="220"/>
      <c r="ANC2098" s="220"/>
      <c r="AND2098" s="220"/>
      <c r="ANE2098" s="220"/>
      <c r="ANF2098" s="220"/>
      <c r="ANG2098" s="220"/>
      <c r="ANH2098" s="220"/>
      <c r="ANI2098" s="220"/>
      <c r="ANJ2098" s="220"/>
      <c r="ANK2098" s="220"/>
      <c r="ANL2098" s="220"/>
      <c r="ANM2098" s="220"/>
      <c r="ANN2098" s="220"/>
      <c r="ANO2098" s="220"/>
      <c r="ANP2098" s="220"/>
      <c r="ANQ2098" s="220"/>
      <c r="ANR2098" s="220"/>
      <c r="ANS2098" s="220"/>
      <c r="ANT2098" s="220"/>
      <c r="ANU2098" s="220"/>
      <c r="ANV2098" s="220"/>
      <c r="ANW2098" s="220"/>
      <c r="ANX2098" s="220"/>
      <c r="ANY2098" s="220"/>
      <c r="ANZ2098" s="220"/>
      <c r="AOA2098" s="220"/>
      <c r="AOB2098" s="220"/>
      <c r="AOC2098" s="220"/>
      <c r="AOD2098" s="220"/>
      <c r="AOE2098" s="220"/>
      <c r="AOF2098" s="220"/>
      <c r="AOG2098" s="220"/>
      <c r="AOH2098" s="220"/>
      <c r="AOI2098" s="220"/>
      <c r="AOJ2098" s="220"/>
      <c r="AOK2098" s="220"/>
      <c r="AOL2098" s="220"/>
      <c r="AOM2098" s="220"/>
      <c r="AON2098" s="220"/>
      <c r="AOO2098" s="220"/>
      <c r="AOP2098" s="220"/>
      <c r="AOQ2098" s="220"/>
      <c r="AOR2098" s="220"/>
      <c r="AOS2098" s="220"/>
      <c r="AOT2098" s="220"/>
      <c r="AOU2098" s="220"/>
      <c r="AOV2098" s="220"/>
      <c r="AOW2098" s="220"/>
      <c r="AOX2098" s="220"/>
      <c r="AOY2098" s="220"/>
      <c r="AOZ2098" s="220"/>
      <c r="APA2098" s="220"/>
      <c r="APB2098" s="220"/>
      <c r="APC2098" s="220"/>
      <c r="APD2098" s="220"/>
      <c r="APE2098" s="220"/>
      <c r="APF2098" s="220"/>
      <c r="APG2098" s="220"/>
      <c r="APH2098" s="220"/>
      <c r="API2098" s="220"/>
      <c r="APJ2098" s="220"/>
      <c r="APK2098" s="220"/>
      <c r="APL2098" s="220"/>
      <c r="APM2098" s="220"/>
      <c r="APN2098" s="220"/>
      <c r="APO2098" s="220"/>
      <c r="APP2098" s="220"/>
      <c r="APQ2098" s="220"/>
      <c r="APR2098" s="220"/>
      <c r="APS2098" s="220"/>
      <c r="APT2098" s="220"/>
      <c r="APU2098" s="220"/>
      <c r="APV2098" s="220"/>
      <c r="APW2098" s="220"/>
      <c r="APX2098" s="220"/>
      <c r="APY2098" s="220"/>
      <c r="APZ2098" s="220"/>
      <c r="AQA2098" s="220"/>
      <c r="AQB2098" s="220"/>
      <c r="AQC2098" s="220"/>
      <c r="AQD2098" s="220"/>
      <c r="AQE2098" s="220"/>
      <c r="AQF2098" s="220"/>
      <c r="AQG2098" s="220"/>
      <c r="AQH2098" s="220"/>
      <c r="AQI2098" s="220"/>
      <c r="AQJ2098" s="220"/>
      <c r="AQK2098" s="220"/>
      <c r="AQL2098" s="220"/>
      <c r="AQM2098" s="220"/>
      <c r="AQN2098" s="220"/>
      <c r="AQO2098" s="220"/>
      <c r="AQP2098" s="220"/>
      <c r="AQQ2098" s="220"/>
      <c r="AQR2098" s="220"/>
      <c r="AQS2098" s="220"/>
      <c r="AQT2098" s="220"/>
      <c r="AQU2098" s="220"/>
      <c r="AQV2098" s="220"/>
      <c r="AQW2098" s="220"/>
      <c r="AQX2098" s="220"/>
      <c r="AQY2098" s="220"/>
      <c r="AQZ2098" s="220"/>
      <c r="ARA2098" s="220"/>
      <c r="ARB2098" s="220"/>
      <c r="ARC2098" s="220"/>
      <c r="ARD2098" s="220"/>
      <c r="ARE2098" s="220"/>
      <c r="ARF2098" s="220"/>
      <c r="ARG2098" s="220"/>
      <c r="ARH2098" s="220"/>
      <c r="ARI2098" s="220"/>
      <c r="ARJ2098" s="220"/>
      <c r="ARK2098" s="220"/>
      <c r="ARL2098" s="220"/>
      <c r="ARM2098" s="220"/>
      <c r="ARN2098" s="220"/>
      <c r="ARO2098" s="220"/>
      <c r="ARP2098" s="220"/>
      <c r="ARQ2098" s="220"/>
      <c r="ARR2098" s="220"/>
      <c r="ARS2098" s="220"/>
      <c r="ART2098" s="220"/>
      <c r="ARU2098" s="220"/>
      <c r="ARV2098" s="220"/>
      <c r="ARW2098" s="220"/>
      <c r="ARX2098" s="220"/>
      <c r="ARY2098" s="220"/>
      <c r="ARZ2098" s="220"/>
      <c r="ASA2098" s="220"/>
      <c r="ASB2098" s="220"/>
      <c r="ASC2098" s="220"/>
      <c r="ASD2098" s="220"/>
      <c r="ASE2098" s="220"/>
      <c r="ASF2098" s="220"/>
      <c r="ASG2098" s="220"/>
      <c r="ASH2098" s="220"/>
      <c r="ASI2098" s="220"/>
      <c r="ASJ2098" s="220"/>
      <c r="ASK2098" s="220"/>
      <c r="ASL2098" s="220"/>
      <c r="ASM2098" s="220"/>
      <c r="ASN2098" s="220"/>
      <c r="ASO2098" s="220"/>
      <c r="ASP2098" s="220"/>
      <c r="ASQ2098" s="220"/>
      <c r="ASR2098" s="220"/>
      <c r="ASS2098" s="220"/>
      <c r="AST2098" s="220"/>
      <c r="ASU2098" s="220"/>
      <c r="ASV2098" s="220"/>
      <c r="ASW2098" s="220"/>
      <c r="ASX2098" s="220"/>
      <c r="ASY2098" s="220"/>
      <c r="ASZ2098" s="220"/>
      <c r="ATA2098" s="220"/>
      <c r="ATB2098" s="220"/>
      <c r="ATC2098" s="220"/>
      <c r="ATD2098" s="220"/>
      <c r="ATE2098" s="220"/>
      <c r="ATF2098" s="220"/>
      <c r="ATG2098" s="220"/>
      <c r="ATH2098" s="220"/>
      <c r="ATI2098" s="220"/>
      <c r="ATJ2098" s="220"/>
      <c r="ATK2098" s="220"/>
      <c r="ATL2098" s="220"/>
      <c r="ATM2098" s="220"/>
      <c r="ATN2098" s="220"/>
      <c r="ATO2098" s="220"/>
      <c r="ATP2098" s="220"/>
      <c r="ATQ2098" s="220"/>
      <c r="ATR2098" s="220"/>
      <c r="ATS2098" s="220"/>
      <c r="ATT2098" s="220"/>
      <c r="ATU2098" s="220"/>
      <c r="ATV2098" s="220"/>
      <c r="ATW2098" s="220"/>
      <c r="ATX2098" s="220"/>
      <c r="ATY2098" s="220"/>
      <c r="ATZ2098" s="220"/>
      <c r="AUA2098" s="220"/>
      <c r="AUB2098" s="220"/>
      <c r="AUC2098" s="220"/>
      <c r="AUD2098" s="220"/>
      <c r="AUE2098" s="220"/>
      <c r="AUF2098" s="220"/>
      <c r="AUG2098" s="220"/>
      <c r="AUH2098" s="220"/>
      <c r="AUI2098" s="220"/>
      <c r="AUJ2098" s="220"/>
      <c r="AUK2098" s="220"/>
      <c r="AUL2098" s="220"/>
      <c r="AUM2098" s="220"/>
      <c r="AUN2098" s="220"/>
      <c r="AUO2098" s="220"/>
      <c r="AUP2098" s="220"/>
      <c r="AUQ2098" s="220"/>
      <c r="AUR2098" s="220"/>
      <c r="AUS2098" s="220"/>
      <c r="AUT2098" s="220"/>
      <c r="AUU2098" s="220"/>
      <c r="AUV2098" s="220"/>
      <c r="AUW2098" s="220"/>
      <c r="AUX2098" s="220"/>
      <c r="AUY2098" s="220"/>
      <c r="AUZ2098" s="220"/>
      <c r="AVA2098" s="220"/>
      <c r="AVB2098" s="220"/>
      <c r="AVC2098" s="220"/>
      <c r="AVD2098" s="220"/>
      <c r="AVE2098" s="220"/>
      <c r="AVF2098" s="220"/>
      <c r="AVG2098" s="220"/>
      <c r="AVH2098" s="220"/>
      <c r="AVI2098" s="220"/>
      <c r="AVJ2098" s="220"/>
      <c r="AVK2098" s="220"/>
      <c r="AVL2098" s="220"/>
      <c r="AVM2098" s="220"/>
      <c r="AVN2098" s="220"/>
      <c r="AVO2098" s="220"/>
      <c r="AVP2098" s="220"/>
      <c r="AVQ2098" s="220"/>
      <c r="AVR2098" s="220"/>
      <c r="AVS2098" s="220"/>
      <c r="AVT2098" s="220"/>
      <c r="AVU2098" s="220"/>
      <c r="AVV2098" s="220"/>
      <c r="AVW2098" s="220"/>
      <c r="AVX2098" s="220"/>
      <c r="AVY2098" s="220"/>
      <c r="AVZ2098" s="220"/>
      <c r="AWA2098" s="220"/>
      <c r="AWB2098" s="220"/>
      <c r="AWC2098" s="220"/>
      <c r="AWD2098" s="220"/>
      <c r="AWE2098" s="220"/>
      <c r="AWF2098" s="220"/>
      <c r="AWG2098" s="220"/>
      <c r="AWH2098" s="220"/>
      <c r="AWI2098" s="220"/>
      <c r="AWJ2098" s="220"/>
      <c r="AWK2098" s="220"/>
      <c r="AWL2098" s="220"/>
      <c r="AWM2098" s="220"/>
      <c r="AWN2098" s="220"/>
      <c r="AWO2098" s="220"/>
      <c r="AWP2098" s="220"/>
      <c r="AWQ2098" s="220"/>
      <c r="AWR2098" s="220"/>
      <c r="AWS2098" s="220"/>
      <c r="AWT2098" s="220"/>
      <c r="AWU2098" s="220"/>
      <c r="AWV2098" s="220"/>
      <c r="AWW2098" s="220"/>
      <c r="AWX2098" s="220"/>
      <c r="AWY2098" s="220"/>
      <c r="AWZ2098" s="220"/>
      <c r="AXA2098" s="220"/>
      <c r="AXB2098" s="220"/>
      <c r="AXC2098" s="220"/>
      <c r="AXD2098" s="220"/>
      <c r="AXE2098" s="220"/>
      <c r="AXF2098" s="220"/>
      <c r="AXG2098" s="220"/>
      <c r="AXH2098" s="220"/>
      <c r="AXI2098" s="220"/>
      <c r="AXJ2098" s="220"/>
      <c r="AXK2098" s="220"/>
      <c r="AXL2098" s="220"/>
      <c r="AXM2098" s="220"/>
      <c r="AXN2098" s="220"/>
      <c r="AXO2098" s="220"/>
      <c r="AXP2098" s="220"/>
      <c r="AXQ2098" s="220"/>
      <c r="AXR2098" s="220"/>
      <c r="AXS2098" s="220"/>
      <c r="AXT2098" s="220"/>
      <c r="AXU2098" s="220"/>
      <c r="AXV2098" s="220"/>
      <c r="AXW2098" s="220"/>
      <c r="AXX2098" s="220"/>
      <c r="AXY2098" s="220"/>
      <c r="AXZ2098" s="220"/>
      <c r="AYA2098" s="220"/>
      <c r="AYB2098" s="220"/>
      <c r="AYC2098" s="220"/>
      <c r="AYD2098" s="220"/>
      <c r="AYE2098" s="220"/>
      <c r="AYF2098" s="220"/>
      <c r="AYG2098" s="220"/>
      <c r="AYH2098" s="220"/>
      <c r="AYI2098" s="220"/>
      <c r="AYJ2098" s="220"/>
      <c r="AYK2098" s="220"/>
      <c r="AYL2098" s="220"/>
      <c r="AYM2098" s="220"/>
      <c r="AYN2098" s="220"/>
      <c r="AYO2098" s="220"/>
      <c r="AYP2098" s="220"/>
      <c r="AYQ2098" s="220"/>
      <c r="AYR2098" s="220"/>
      <c r="AYS2098" s="220"/>
      <c r="AYT2098" s="220"/>
      <c r="AYU2098" s="220"/>
      <c r="AYV2098" s="220"/>
      <c r="AYW2098" s="220"/>
      <c r="AYX2098" s="220"/>
      <c r="AYY2098" s="220"/>
      <c r="AYZ2098" s="220"/>
      <c r="AZA2098" s="220"/>
      <c r="AZB2098" s="220"/>
      <c r="AZC2098" s="220"/>
      <c r="AZD2098" s="220"/>
      <c r="AZE2098" s="220"/>
      <c r="AZF2098" s="220"/>
      <c r="AZG2098" s="220"/>
      <c r="AZH2098" s="220"/>
      <c r="AZI2098" s="220"/>
      <c r="AZJ2098" s="220"/>
      <c r="AZK2098" s="220"/>
      <c r="AZL2098" s="220"/>
      <c r="AZM2098" s="220"/>
      <c r="AZN2098" s="220"/>
      <c r="AZO2098" s="220"/>
      <c r="AZP2098" s="220"/>
      <c r="AZQ2098" s="220"/>
      <c r="AZR2098" s="220"/>
      <c r="AZS2098" s="220"/>
      <c r="AZT2098" s="220"/>
      <c r="AZU2098" s="220"/>
      <c r="AZV2098" s="220"/>
      <c r="AZW2098" s="220"/>
      <c r="AZX2098" s="220"/>
      <c r="AZY2098" s="220"/>
      <c r="AZZ2098" s="220"/>
      <c r="BAA2098" s="220"/>
      <c r="BAB2098" s="220"/>
      <c r="BAC2098" s="220"/>
      <c r="BAD2098" s="220"/>
      <c r="BAE2098" s="220"/>
      <c r="BAF2098" s="220"/>
      <c r="BAG2098" s="220"/>
      <c r="BAH2098" s="220"/>
      <c r="BAI2098" s="220"/>
      <c r="BAJ2098" s="220"/>
      <c r="BAK2098" s="220"/>
      <c r="BAL2098" s="220"/>
      <c r="BAM2098" s="220"/>
      <c r="BAN2098" s="220"/>
      <c r="BAO2098" s="220"/>
      <c r="BAP2098" s="220"/>
      <c r="BAQ2098" s="220"/>
      <c r="BAR2098" s="220"/>
      <c r="BAS2098" s="220"/>
      <c r="BAT2098" s="220"/>
      <c r="BAU2098" s="220"/>
      <c r="BAV2098" s="220"/>
      <c r="BAW2098" s="220"/>
      <c r="BAX2098" s="220"/>
      <c r="BAY2098" s="220"/>
      <c r="BAZ2098" s="220"/>
      <c r="BBA2098" s="220"/>
      <c r="BBB2098" s="220"/>
      <c r="BBC2098" s="220"/>
      <c r="BBD2098" s="220"/>
      <c r="BBE2098" s="220"/>
      <c r="BBF2098" s="220"/>
      <c r="BBG2098" s="220"/>
      <c r="BBH2098" s="220"/>
      <c r="BBI2098" s="220"/>
      <c r="BBJ2098" s="220"/>
      <c r="BBK2098" s="220"/>
      <c r="BBL2098" s="220"/>
      <c r="BBM2098" s="220"/>
      <c r="BBN2098" s="220"/>
      <c r="BBO2098" s="220"/>
      <c r="BBP2098" s="220"/>
      <c r="BBQ2098" s="220"/>
      <c r="BBR2098" s="220"/>
      <c r="BBS2098" s="220"/>
      <c r="BBT2098" s="220"/>
      <c r="BBU2098" s="220"/>
      <c r="BBV2098" s="220"/>
      <c r="BBW2098" s="220"/>
      <c r="BBX2098" s="220"/>
      <c r="BBY2098" s="220"/>
      <c r="BBZ2098" s="220"/>
      <c r="BCA2098" s="220"/>
      <c r="BCB2098" s="220"/>
      <c r="BCC2098" s="220"/>
      <c r="BCD2098" s="220"/>
      <c r="BCE2098" s="220"/>
      <c r="BCF2098" s="220"/>
      <c r="BCG2098" s="220"/>
      <c r="BCH2098" s="220"/>
      <c r="BCI2098" s="220"/>
      <c r="BCJ2098" s="220"/>
      <c r="BCK2098" s="220"/>
      <c r="BCL2098" s="220"/>
      <c r="BCM2098" s="220"/>
      <c r="BCN2098" s="220"/>
      <c r="BCO2098" s="220"/>
      <c r="BCP2098" s="220"/>
      <c r="BCQ2098" s="220"/>
      <c r="BCR2098" s="220"/>
      <c r="BCS2098" s="220"/>
      <c r="BCT2098" s="220"/>
      <c r="BCU2098" s="220"/>
      <c r="BCV2098" s="220"/>
      <c r="BCW2098" s="220"/>
      <c r="BCX2098" s="220"/>
      <c r="BCY2098" s="220"/>
      <c r="BCZ2098" s="220"/>
      <c r="BDA2098" s="220"/>
      <c r="BDB2098" s="220"/>
      <c r="BDC2098" s="220"/>
      <c r="BDD2098" s="220"/>
      <c r="BDE2098" s="220"/>
      <c r="BDF2098" s="220"/>
      <c r="BDG2098" s="220"/>
      <c r="BDH2098" s="220"/>
      <c r="BDI2098" s="220"/>
      <c r="BDJ2098" s="220"/>
      <c r="BDK2098" s="220"/>
      <c r="BDL2098" s="220"/>
      <c r="BDM2098" s="220"/>
      <c r="BDN2098" s="220"/>
      <c r="BDO2098" s="220"/>
      <c r="BDP2098" s="220"/>
      <c r="BDQ2098" s="220"/>
      <c r="BDR2098" s="220"/>
      <c r="BDS2098" s="220"/>
      <c r="BDT2098" s="220"/>
      <c r="BDU2098" s="220"/>
      <c r="BDV2098" s="220"/>
      <c r="BDW2098" s="220"/>
      <c r="BDX2098" s="220"/>
      <c r="BDY2098" s="220"/>
      <c r="BDZ2098" s="220"/>
      <c r="BEA2098" s="220"/>
      <c r="BEB2098" s="220"/>
      <c r="BEC2098" s="220"/>
      <c r="BED2098" s="220"/>
      <c r="BEE2098" s="220"/>
      <c r="BEF2098" s="220"/>
      <c r="BEG2098" s="220"/>
      <c r="BEH2098" s="220"/>
      <c r="BEI2098" s="220"/>
      <c r="BEJ2098" s="220"/>
      <c r="BEK2098" s="220"/>
      <c r="BEL2098" s="220"/>
      <c r="BEM2098" s="220"/>
      <c r="BEN2098" s="220"/>
      <c r="BEO2098" s="220"/>
      <c r="BEP2098" s="220"/>
      <c r="BEQ2098" s="220"/>
      <c r="BER2098" s="220"/>
      <c r="BES2098" s="220"/>
      <c r="BET2098" s="220"/>
      <c r="BEU2098" s="220"/>
      <c r="BEV2098" s="220"/>
      <c r="BEW2098" s="220"/>
      <c r="BEX2098" s="220"/>
      <c r="BEY2098" s="220"/>
      <c r="BEZ2098" s="220"/>
      <c r="BFA2098" s="220"/>
      <c r="BFB2098" s="220"/>
      <c r="BFC2098" s="220"/>
      <c r="BFD2098" s="220"/>
      <c r="BFE2098" s="220"/>
      <c r="BFF2098" s="220"/>
      <c r="BFG2098" s="220"/>
      <c r="BFH2098" s="220"/>
      <c r="BFI2098" s="220"/>
      <c r="BFJ2098" s="220"/>
      <c r="BFK2098" s="220"/>
      <c r="BFL2098" s="220"/>
      <c r="BFM2098" s="220"/>
      <c r="BFN2098" s="220"/>
      <c r="BFO2098" s="220"/>
      <c r="BFP2098" s="220"/>
      <c r="BFQ2098" s="220"/>
      <c r="BFR2098" s="220"/>
      <c r="BFS2098" s="220"/>
      <c r="BFT2098" s="220"/>
      <c r="BFU2098" s="220"/>
      <c r="BFV2098" s="220"/>
      <c r="BFW2098" s="220"/>
      <c r="BFX2098" s="220"/>
      <c r="BFY2098" s="220"/>
      <c r="BFZ2098" s="220"/>
      <c r="BGA2098" s="220"/>
      <c r="BGB2098" s="220"/>
      <c r="BGC2098" s="220"/>
      <c r="BGD2098" s="220"/>
      <c r="BGE2098" s="220"/>
      <c r="BGF2098" s="220"/>
      <c r="BGG2098" s="220"/>
      <c r="BGH2098" s="220"/>
      <c r="BGI2098" s="220"/>
      <c r="BGJ2098" s="220"/>
      <c r="BGK2098" s="220"/>
      <c r="BGL2098" s="220"/>
      <c r="BGM2098" s="220"/>
      <c r="BGN2098" s="220"/>
      <c r="BGO2098" s="220"/>
      <c r="BGP2098" s="220"/>
      <c r="BGQ2098" s="220"/>
      <c r="BGR2098" s="220"/>
      <c r="BGS2098" s="220"/>
      <c r="BGT2098" s="220"/>
      <c r="BGU2098" s="220"/>
      <c r="BGV2098" s="220"/>
      <c r="BGW2098" s="220"/>
      <c r="BGX2098" s="220"/>
      <c r="BGY2098" s="220"/>
      <c r="BGZ2098" s="220"/>
      <c r="BHA2098" s="220"/>
      <c r="BHB2098" s="220"/>
      <c r="BHC2098" s="220"/>
      <c r="BHD2098" s="220"/>
      <c r="BHE2098" s="220"/>
      <c r="BHF2098" s="220"/>
      <c r="BHG2098" s="220"/>
      <c r="BHH2098" s="220"/>
      <c r="BHI2098" s="220"/>
      <c r="BHJ2098" s="220"/>
      <c r="BHK2098" s="220"/>
      <c r="BHL2098" s="220"/>
      <c r="BHM2098" s="220"/>
      <c r="BHN2098" s="220"/>
      <c r="BHO2098" s="220"/>
      <c r="BHP2098" s="220"/>
      <c r="BHQ2098" s="220"/>
      <c r="BHR2098" s="220"/>
      <c r="BHS2098" s="220"/>
      <c r="BHT2098" s="220"/>
      <c r="BHU2098" s="220"/>
      <c r="BHV2098" s="220"/>
      <c r="BHW2098" s="220"/>
      <c r="BHX2098" s="220"/>
      <c r="BHY2098" s="220"/>
      <c r="BHZ2098" s="220"/>
      <c r="BIA2098" s="220"/>
      <c r="BIB2098" s="220"/>
      <c r="BIC2098" s="220"/>
      <c r="BID2098" s="220"/>
      <c r="BIE2098" s="220"/>
      <c r="BIF2098" s="220"/>
      <c r="BIG2098" s="220"/>
      <c r="BIH2098" s="220"/>
      <c r="BII2098" s="220"/>
      <c r="BIJ2098" s="220"/>
      <c r="BIK2098" s="220"/>
      <c r="BIL2098" s="220"/>
      <c r="BIM2098" s="220"/>
      <c r="BIN2098" s="220"/>
      <c r="BIO2098" s="220"/>
      <c r="BIP2098" s="220"/>
      <c r="BIQ2098" s="220"/>
      <c r="BIR2098" s="220"/>
      <c r="BIS2098" s="220"/>
      <c r="BIT2098" s="220"/>
      <c r="BIU2098" s="220"/>
      <c r="BIV2098" s="220"/>
      <c r="BIW2098" s="220"/>
      <c r="BIX2098" s="220"/>
      <c r="BIY2098" s="220"/>
      <c r="BIZ2098" s="220"/>
      <c r="BJA2098" s="220"/>
      <c r="BJB2098" s="220"/>
      <c r="BJC2098" s="220"/>
      <c r="BJD2098" s="220"/>
      <c r="BJE2098" s="220"/>
      <c r="BJF2098" s="220"/>
      <c r="BJG2098" s="220"/>
      <c r="BJH2098" s="220"/>
      <c r="BJI2098" s="220"/>
      <c r="BJJ2098" s="220"/>
      <c r="BJK2098" s="220"/>
      <c r="BJL2098" s="220"/>
      <c r="BJM2098" s="220"/>
      <c r="BJN2098" s="220"/>
      <c r="BJO2098" s="220"/>
      <c r="BJP2098" s="220"/>
      <c r="BJQ2098" s="220"/>
      <c r="BJR2098" s="220"/>
      <c r="BJS2098" s="220"/>
      <c r="BJT2098" s="220"/>
      <c r="BJU2098" s="220"/>
      <c r="BJV2098" s="220"/>
      <c r="BJW2098" s="220"/>
      <c r="BJX2098" s="220"/>
      <c r="BJY2098" s="220"/>
      <c r="BJZ2098" s="220"/>
      <c r="BKA2098" s="220"/>
      <c r="BKB2098" s="220"/>
      <c r="BKC2098" s="220"/>
      <c r="BKD2098" s="220"/>
      <c r="BKE2098" s="220"/>
      <c r="BKF2098" s="220"/>
      <c r="BKG2098" s="220"/>
      <c r="BKH2098" s="220"/>
      <c r="BKI2098" s="220"/>
      <c r="BKJ2098" s="220"/>
      <c r="BKK2098" s="220"/>
      <c r="BKL2098" s="220"/>
      <c r="BKM2098" s="220"/>
      <c r="BKN2098" s="220"/>
      <c r="BKO2098" s="220"/>
      <c r="BKP2098" s="220"/>
      <c r="BKQ2098" s="220"/>
      <c r="BKR2098" s="220"/>
      <c r="BKS2098" s="220"/>
      <c r="BKT2098" s="220"/>
      <c r="BKU2098" s="220"/>
      <c r="BKV2098" s="220"/>
      <c r="BKW2098" s="220"/>
      <c r="BKX2098" s="220"/>
      <c r="BKY2098" s="220"/>
      <c r="BKZ2098" s="220"/>
      <c r="BLA2098" s="220"/>
      <c r="BLB2098" s="220"/>
      <c r="BLC2098" s="220"/>
      <c r="BLD2098" s="220"/>
      <c r="BLE2098" s="220"/>
      <c r="BLF2098" s="220"/>
      <c r="BLG2098" s="220"/>
      <c r="BLH2098" s="220"/>
      <c r="BLI2098" s="220"/>
      <c r="BLJ2098" s="220"/>
      <c r="BLK2098" s="220"/>
      <c r="BLL2098" s="220"/>
      <c r="BLM2098" s="220"/>
      <c r="BLN2098" s="220"/>
      <c r="BLO2098" s="220"/>
      <c r="BLP2098" s="220"/>
      <c r="BLQ2098" s="220"/>
      <c r="BLR2098" s="220"/>
      <c r="BLS2098" s="220"/>
      <c r="BLT2098" s="220"/>
      <c r="BLU2098" s="220"/>
      <c r="BLV2098" s="220"/>
      <c r="BLW2098" s="220"/>
      <c r="BLX2098" s="220"/>
      <c r="BLY2098" s="220"/>
      <c r="BLZ2098" s="220"/>
      <c r="BMA2098" s="220"/>
      <c r="BMB2098" s="220"/>
      <c r="BMC2098" s="220"/>
      <c r="BMD2098" s="220"/>
      <c r="BME2098" s="220"/>
      <c r="BMF2098" s="220"/>
      <c r="BMG2098" s="220"/>
      <c r="BMH2098" s="220"/>
      <c r="BMI2098" s="220"/>
      <c r="BMJ2098" s="220"/>
      <c r="BMK2098" s="220"/>
      <c r="BML2098" s="220"/>
      <c r="BMM2098" s="220"/>
      <c r="BMN2098" s="220"/>
      <c r="BMO2098" s="220"/>
      <c r="BMP2098" s="220"/>
      <c r="BMQ2098" s="220"/>
      <c r="BMR2098" s="220"/>
      <c r="BMS2098" s="220"/>
      <c r="BMT2098" s="220"/>
      <c r="BMU2098" s="220"/>
      <c r="BMV2098" s="220"/>
      <c r="BMW2098" s="220"/>
      <c r="BMX2098" s="220"/>
      <c r="BMY2098" s="220"/>
      <c r="BMZ2098" s="220"/>
      <c r="BNA2098" s="220"/>
      <c r="BNB2098" s="220"/>
      <c r="BNC2098" s="220"/>
      <c r="BND2098" s="220"/>
      <c r="BNE2098" s="220"/>
      <c r="BNF2098" s="220"/>
      <c r="BNG2098" s="220"/>
      <c r="BNH2098" s="220"/>
      <c r="BNI2098" s="220"/>
      <c r="BNJ2098" s="220"/>
      <c r="BNK2098" s="220"/>
      <c r="BNL2098" s="220"/>
      <c r="BNM2098" s="220"/>
      <c r="BNN2098" s="220"/>
      <c r="BNO2098" s="220"/>
      <c r="BNP2098" s="220"/>
      <c r="BNQ2098" s="220"/>
      <c r="BNR2098" s="220"/>
      <c r="BNS2098" s="220"/>
      <c r="BNT2098" s="220"/>
      <c r="BNU2098" s="220"/>
      <c r="BNV2098" s="220"/>
      <c r="BNW2098" s="220"/>
      <c r="BNX2098" s="220"/>
      <c r="BNY2098" s="220"/>
      <c r="BNZ2098" s="220"/>
      <c r="BOA2098" s="220"/>
      <c r="BOB2098" s="220"/>
      <c r="BOC2098" s="220"/>
      <c r="BOD2098" s="220"/>
      <c r="BOE2098" s="220"/>
      <c r="BOF2098" s="220"/>
      <c r="BOG2098" s="220"/>
      <c r="BOH2098" s="220"/>
      <c r="BOI2098" s="220"/>
      <c r="BOJ2098" s="220"/>
      <c r="BOK2098" s="220"/>
      <c r="BOL2098" s="220"/>
      <c r="BOM2098" s="220"/>
      <c r="BON2098" s="220"/>
      <c r="BOO2098" s="220"/>
      <c r="BOP2098" s="220"/>
      <c r="BOQ2098" s="220"/>
      <c r="BOR2098" s="220"/>
      <c r="BOS2098" s="220"/>
      <c r="BOT2098" s="220"/>
      <c r="BOU2098" s="220"/>
      <c r="BOV2098" s="220"/>
      <c r="BOW2098" s="220"/>
      <c r="BOX2098" s="220"/>
      <c r="BOY2098" s="220"/>
      <c r="BOZ2098" s="220"/>
      <c r="BPA2098" s="220"/>
      <c r="BPB2098" s="220"/>
      <c r="BPC2098" s="220"/>
      <c r="BPD2098" s="220"/>
      <c r="BPE2098" s="220"/>
      <c r="BPF2098" s="220"/>
      <c r="BPG2098" s="220"/>
      <c r="BPH2098" s="220"/>
      <c r="BPI2098" s="220"/>
      <c r="BPJ2098" s="220"/>
      <c r="BPK2098" s="220"/>
      <c r="BPL2098" s="220"/>
      <c r="BPM2098" s="220"/>
      <c r="BPN2098" s="220"/>
      <c r="BPO2098" s="220"/>
      <c r="BPP2098" s="220"/>
      <c r="BPQ2098" s="220"/>
      <c r="BPR2098" s="220"/>
      <c r="BPS2098" s="220"/>
      <c r="BPT2098" s="220"/>
      <c r="BPU2098" s="220"/>
      <c r="BPV2098" s="220"/>
      <c r="BPW2098" s="220"/>
      <c r="BPX2098" s="220"/>
      <c r="BPY2098" s="220"/>
      <c r="BPZ2098" s="220"/>
      <c r="BQA2098" s="220"/>
      <c r="BQB2098" s="220"/>
      <c r="BQC2098" s="220"/>
      <c r="BQD2098" s="220"/>
      <c r="BQE2098" s="220"/>
      <c r="BQF2098" s="220"/>
      <c r="BQG2098" s="220"/>
      <c r="BQH2098" s="220"/>
      <c r="BQI2098" s="220"/>
      <c r="BQJ2098" s="220"/>
      <c r="BQK2098" s="220"/>
      <c r="BQL2098" s="220"/>
      <c r="BQM2098" s="220"/>
      <c r="BQN2098" s="220"/>
      <c r="BQO2098" s="220"/>
      <c r="BQP2098" s="220"/>
      <c r="BQQ2098" s="220"/>
      <c r="BQR2098" s="220"/>
      <c r="BQS2098" s="220"/>
      <c r="BQT2098" s="220"/>
      <c r="BQU2098" s="220"/>
      <c r="BQV2098" s="220"/>
      <c r="BQW2098" s="220"/>
      <c r="BQX2098" s="220"/>
      <c r="BQY2098" s="220"/>
      <c r="BQZ2098" s="220"/>
      <c r="BRA2098" s="220"/>
      <c r="BRB2098" s="220"/>
      <c r="BRC2098" s="220"/>
      <c r="BRD2098" s="220"/>
      <c r="BRE2098" s="220"/>
      <c r="BRF2098" s="220"/>
      <c r="BRG2098" s="220"/>
      <c r="BRH2098" s="220"/>
      <c r="BRI2098" s="220"/>
      <c r="BRJ2098" s="220"/>
      <c r="BRK2098" s="220"/>
      <c r="BRL2098" s="220"/>
      <c r="BRM2098" s="220"/>
      <c r="BRN2098" s="220"/>
      <c r="BRO2098" s="220"/>
      <c r="BRP2098" s="220"/>
      <c r="BRQ2098" s="220"/>
      <c r="BRR2098" s="220"/>
      <c r="BRS2098" s="220"/>
      <c r="BRT2098" s="220"/>
      <c r="BRU2098" s="220"/>
      <c r="BRV2098" s="220"/>
      <c r="BRW2098" s="220"/>
      <c r="BRX2098" s="220"/>
      <c r="BRY2098" s="220"/>
      <c r="BRZ2098" s="220"/>
      <c r="BSA2098" s="220"/>
      <c r="BSB2098" s="220"/>
      <c r="BSC2098" s="220"/>
      <c r="BSD2098" s="220"/>
      <c r="BSE2098" s="220"/>
      <c r="BSF2098" s="220"/>
      <c r="BSG2098" s="220"/>
      <c r="BSH2098" s="220"/>
      <c r="BSI2098" s="220"/>
      <c r="BSJ2098" s="220"/>
      <c r="BSK2098" s="220"/>
      <c r="BSL2098" s="220"/>
      <c r="BSM2098" s="220"/>
      <c r="BSN2098" s="220"/>
      <c r="BSO2098" s="220"/>
      <c r="BSP2098" s="220"/>
      <c r="BSQ2098" s="220"/>
      <c r="BSR2098" s="220"/>
      <c r="BSS2098" s="220"/>
      <c r="BST2098" s="220"/>
      <c r="BSU2098" s="220"/>
      <c r="BSV2098" s="220"/>
      <c r="BSW2098" s="220"/>
      <c r="BSX2098" s="220"/>
      <c r="BSY2098" s="220"/>
      <c r="BSZ2098" s="220"/>
      <c r="BTA2098" s="220"/>
      <c r="BTB2098" s="220"/>
      <c r="BTC2098" s="220"/>
      <c r="BTD2098" s="220"/>
      <c r="BTE2098" s="220"/>
      <c r="BTF2098" s="220"/>
      <c r="BTG2098" s="220"/>
      <c r="BTH2098" s="220"/>
      <c r="BTI2098" s="220"/>
      <c r="BTJ2098" s="220"/>
      <c r="BTK2098" s="220"/>
      <c r="BTL2098" s="220"/>
      <c r="BTM2098" s="220"/>
      <c r="BTN2098" s="220"/>
      <c r="BTO2098" s="220"/>
      <c r="BTP2098" s="220"/>
      <c r="BTQ2098" s="220"/>
      <c r="BTR2098" s="220"/>
      <c r="BTS2098" s="220"/>
      <c r="BTT2098" s="220"/>
      <c r="BTU2098" s="220"/>
      <c r="BTV2098" s="220"/>
      <c r="BTW2098" s="220"/>
      <c r="BTX2098" s="220"/>
      <c r="BTY2098" s="220"/>
      <c r="BTZ2098" s="220"/>
      <c r="BUA2098" s="220"/>
      <c r="BUB2098" s="220"/>
      <c r="BUC2098" s="220"/>
      <c r="BUD2098" s="220"/>
      <c r="BUE2098" s="220"/>
      <c r="BUF2098" s="220"/>
      <c r="BUG2098" s="220"/>
      <c r="BUH2098" s="220"/>
      <c r="BUI2098" s="220"/>
      <c r="BUJ2098" s="220"/>
      <c r="BUK2098" s="220"/>
      <c r="BUL2098" s="220"/>
      <c r="BUM2098" s="220"/>
      <c r="BUN2098" s="220"/>
      <c r="BUO2098" s="220"/>
      <c r="BUP2098" s="220"/>
      <c r="BUQ2098" s="220"/>
      <c r="BUR2098" s="220"/>
      <c r="BUS2098" s="220"/>
      <c r="BUT2098" s="220"/>
      <c r="BUU2098" s="220"/>
      <c r="BUV2098" s="220"/>
      <c r="BUW2098" s="220"/>
      <c r="BUX2098" s="220"/>
      <c r="BUY2098" s="220"/>
      <c r="BUZ2098" s="220"/>
      <c r="BVA2098" s="220"/>
      <c r="BVB2098" s="220"/>
      <c r="BVC2098" s="220"/>
      <c r="BVD2098" s="220"/>
      <c r="BVE2098" s="220"/>
      <c r="BVF2098" s="220"/>
      <c r="BVG2098" s="220"/>
      <c r="BVH2098" s="220"/>
      <c r="BVI2098" s="220"/>
      <c r="BVJ2098" s="220"/>
      <c r="BVK2098" s="220"/>
      <c r="BVL2098" s="220"/>
      <c r="BVM2098" s="220"/>
      <c r="BVN2098" s="220"/>
      <c r="BVO2098" s="220"/>
      <c r="BVP2098" s="220"/>
      <c r="BVQ2098" s="220"/>
      <c r="BVR2098" s="220"/>
      <c r="BVS2098" s="220"/>
      <c r="BVT2098" s="220"/>
      <c r="BVU2098" s="220"/>
      <c r="BVV2098" s="220"/>
      <c r="BVW2098" s="220"/>
      <c r="BVX2098" s="220"/>
      <c r="BVY2098" s="220"/>
      <c r="BVZ2098" s="220"/>
      <c r="BWA2098" s="220"/>
      <c r="BWB2098" s="220"/>
      <c r="BWC2098" s="220"/>
      <c r="BWD2098" s="220"/>
      <c r="BWE2098" s="220"/>
      <c r="BWF2098" s="220"/>
      <c r="BWG2098" s="220"/>
      <c r="BWH2098" s="220"/>
      <c r="BWI2098" s="220"/>
      <c r="BWJ2098" s="220"/>
      <c r="BWK2098" s="220"/>
      <c r="BWL2098" s="220"/>
      <c r="BWM2098" s="220"/>
      <c r="BWN2098" s="220"/>
      <c r="BWO2098" s="220"/>
      <c r="BWP2098" s="220"/>
      <c r="BWQ2098" s="220"/>
      <c r="BWR2098" s="220"/>
      <c r="BWS2098" s="220"/>
      <c r="BWT2098" s="220"/>
      <c r="BWU2098" s="220"/>
      <c r="BWV2098" s="220"/>
      <c r="BWW2098" s="220"/>
      <c r="BWX2098" s="220"/>
      <c r="BWY2098" s="220"/>
      <c r="BWZ2098" s="220"/>
      <c r="BXA2098" s="220"/>
      <c r="BXB2098" s="220"/>
      <c r="BXC2098" s="220"/>
      <c r="BXD2098" s="220"/>
      <c r="BXE2098" s="220"/>
      <c r="BXF2098" s="220"/>
      <c r="BXG2098" s="220"/>
      <c r="BXH2098" s="220"/>
      <c r="BXI2098" s="220"/>
      <c r="BXJ2098" s="220"/>
      <c r="BXK2098" s="220"/>
      <c r="BXL2098" s="220"/>
      <c r="BXM2098" s="220"/>
      <c r="BXN2098" s="220"/>
      <c r="BXO2098" s="220"/>
      <c r="BXP2098" s="220"/>
      <c r="BXQ2098" s="220"/>
      <c r="BXR2098" s="220"/>
      <c r="BXS2098" s="220"/>
      <c r="BXT2098" s="220"/>
      <c r="BXU2098" s="220"/>
      <c r="BXV2098" s="220"/>
      <c r="BXW2098" s="220"/>
      <c r="BXX2098" s="220"/>
      <c r="BXY2098" s="220"/>
      <c r="BXZ2098" s="220"/>
      <c r="BYA2098" s="220"/>
      <c r="BYB2098" s="220"/>
      <c r="BYC2098" s="220"/>
      <c r="BYD2098" s="220"/>
      <c r="BYE2098" s="220"/>
      <c r="BYF2098" s="220"/>
      <c r="BYG2098" s="220"/>
      <c r="BYH2098" s="220"/>
      <c r="BYI2098" s="220"/>
      <c r="BYJ2098" s="220"/>
      <c r="BYK2098" s="220"/>
      <c r="BYL2098" s="220"/>
      <c r="BYM2098" s="220"/>
      <c r="BYN2098" s="220"/>
      <c r="BYO2098" s="220"/>
      <c r="BYP2098" s="220"/>
      <c r="BYQ2098" s="220"/>
      <c r="BYR2098" s="220"/>
      <c r="BYS2098" s="220"/>
      <c r="BYT2098" s="220"/>
      <c r="BYU2098" s="220"/>
      <c r="BYV2098" s="220"/>
      <c r="BYW2098" s="220"/>
      <c r="BYX2098" s="220"/>
      <c r="BYY2098" s="220"/>
      <c r="BYZ2098" s="220"/>
      <c r="BZA2098" s="220"/>
      <c r="BZB2098" s="220"/>
      <c r="BZC2098" s="220"/>
      <c r="BZD2098" s="220"/>
      <c r="BZE2098" s="220"/>
      <c r="BZF2098" s="220"/>
      <c r="BZG2098" s="220"/>
      <c r="BZH2098" s="220"/>
      <c r="BZI2098" s="220"/>
      <c r="BZJ2098" s="220"/>
      <c r="BZK2098" s="220"/>
      <c r="BZL2098" s="220"/>
      <c r="BZM2098" s="220"/>
      <c r="BZN2098" s="220"/>
      <c r="BZO2098" s="220"/>
      <c r="BZP2098" s="220"/>
      <c r="BZQ2098" s="220"/>
      <c r="BZR2098" s="220"/>
      <c r="BZS2098" s="220"/>
      <c r="BZT2098" s="220"/>
      <c r="BZU2098" s="220"/>
      <c r="BZV2098" s="220"/>
      <c r="BZW2098" s="220"/>
      <c r="BZX2098" s="220"/>
      <c r="BZY2098" s="220"/>
      <c r="BZZ2098" s="220"/>
      <c r="CAA2098" s="220"/>
      <c r="CAB2098" s="220"/>
      <c r="CAC2098" s="220"/>
      <c r="CAD2098" s="220"/>
      <c r="CAE2098" s="220"/>
      <c r="CAF2098" s="220"/>
      <c r="CAG2098" s="220"/>
      <c r="CAH2098" s="220"/>
      <c r="CAI2098" s="220"/>
      <c r="CAJ2098" s="220"/>
      <c r="CAK2098" s="220"/>
      <c r="CAL2098" s="220"/>
      <c r="CAM2098" s="220"/>
      <c r="CAN2098" s="220"/>
      <c r="CAO2098" s="220"/>
      <c r="CAP2098" s="220"/>
      <c r="CAQ2098" s="220"/>
      <c r="CAR2098" s="220"/>
      <c r="CAS2098" s="220"/>
      <c r="CAT2098" s="220"/>
      <c r="CAU2098" s="220"/>
      <c r="CAV2098" s="220"/>
      <c r="CAW2098" s="220"/>
      <c r="CAX2098" s="220"/>
      <c r="CAY2098" s="220"/>
      <c r="CAZ2098" s="220"/>
      <c r="CBA2098" s="220"/>
      <c r="CBB2098" s="220"/>
      <c r="CBC2098" s="220"/>
      <c r="CBD2098" s="220"/>
      <c r="CBE2098" s="220"/>
      <c r="CBF2098" s="220"/>
      <c r="CBG2098" s="220"/>
      <c r="CBH2098" s="220"/>
      <c r="CBI2098" s="220"/>
      <c r="CBJ2098" s="220"/>
      <c r="CBK2098" s="220"/>
      <c r="CBL2098" s="220"/>
      <c r="CBM2098" s="220"/>
      <c r="CBN2098" s="220"/>
      <c r="CBO2098" s="220"/>
      <c r="CBP2098" s="220"/>
      <c r="CBQ2098" s="220"/>
      <c r="CBR2098" s="220"/>
      <c r="CBS2098" s="220"/>
      <c r="CBT2098" s="220"/>
      <c r="CBU2098" s="220"/>
      <c r="CBV2098" s="220"/>
      <c r="CBW2098" s="220"/>
      <c r="CBX2098" s="220"/>
      <c r="CBY2098" s="220"/>
      <c r="CBZ2098" s="220"/>
      <c r="CCA2098" s="220"/>
      <c r="CCB2098" s="220"/>
      <c r="CCC2098" s="220"/>
      <c r="CCD2098" s="220"/>
      <c r="CCE2098" s="220"/>
      <c r="CCF2098" s="220"/>
      <c r="CCG2098" s="220"/>
      <c r="CCH2098" s="220"/>
      <c r="CCI2098" s="220"/>
      <c r="CCJ2098" s="220"/>
      <c r="CCK2098" s="220"/>
      <c r="CCL2098" s="220"/>
      <c r="CCM2098" s="220"/>
      <c r="CCN2098" s="220"/>
      <c r="CCO2098" s="220"/>
      <c r="CCP2098" s="220"/>
      <c r="CCQ2098" s="220"/>
      <c r="CCR2098" s="220"/>
      <c r="CCS2098" s="220"/>
      <c r="CCT2098" s="220"/>
      <c r="CCU2098" s="220"/>
      <c r="CCV2098" s="220"/>
      <c r="CCW2098" s="220"/>
      <c r="CCX2098" s="220"/>
      <c r="CCY2098" s="220"/>
      <c r="CCZ2098" s="220"/>
      <c r="CDA2098" s="220"/>
      <c r="CDB2098" s="220"/>
      <c r="CDC2098" s="220"/>
      <c r="CDD2098" s="220"/>
      <c r="CDE2098" s="220"/>
      <c r="CDF2098" s="220"/>
      <c r="CDG2098" s="220"/>
      <c r="CDH2098" s="220"/>
      <c r="CDI2098" s="220"/>
      <c r="CDJ2098" s="220"/>
      <c r="CDK2098" s="220"/>
      <c r="CDL2098" s="220"/>
      <c r="CDM2098" s="220"/>
      <c r="CDN2098" s="220"/>
      <c r="CDO2098" s="220"/>
      <c r="CDP2098" s="220"/>
      <c r="CDQ2098" s="220"/>
      <c r="CDR2098" s="220"/>
      <c r="CDS2098" s="220"/>
      <c r="CDT2098" s="220"/>
      <c r="CDU2098" s="220"/>
      <c r="CDV2098" s="220"/>
      <c r="CDW2098" s="220"/>
      <c r="CDX2098" s="220"/>
      <c r="CDY2098" s="220"/>
      <c r="CDZ2098" s="220"/>
      <c r="CEA2098" s="220"/>
      <c r="CEB2098" s="220"/>
      <c r="CEC2098" s="220"/>
      <c r="CED2098" s="220"/>
      <c r="CEE2098" s="220"/>
      <c r="CEF2098" s="220"/>
      <c r="CEG2098" s="220"/>
      <c r="CEH2098" s="220"/>
      <c r="CEI2098" s="220"/>
      <c r="CEJ2098" s="220"/>
      <c r="CEK2098" s="220"/>
      <c r="CEL2098" s="220"/>
      <c r="CEM2098" s="220"/>
      <c r="CEN2098" s="220"/>
      <c r="CEO2098" s="220"/>
      <c r="CEP2098" s="220"/>
      <c r="CEQ2098" s="220"/>
      <c r="CER2098" s="220"/>
      <c r="CES2098" s="220"/>
      <c r="CET2098" s="220"/>
      <c r="CEU2098" s="220"/>
      <c r="CEV2098" s="220"/>
      <c r="CEW2098" s="220"/>
      <c r="CEX2098" s="220"/>
      <c r="CEY2098" s="220"/>
      <c r="CEZ2098" s="220"/>
      <c r="CFA2098" s="220"/>
      <c r="CFB2098" s="220"/>
      <c r="CFC2098" s="220"/>
      <c r="CFD2098" s="220"/>
      <c r="CFE2098" s="220"/>
      <c r="CFF2098" s="220"/>
      <c r="CFG2098" s="220"/>
      <c r="CFH2098" s="220"/>
      <c r="CFI2098" s="220"/>
      <c r="CFJ2098" s="220"/>
      <c r="CFK2098" s="220"/>
      <c r="CFL2098" s="220"/>
      <c r="CFM2098" s="220"/>
      <c r="CFN2098" s="220"/>
      <c r="CFO2098" s="220"/>
      <c r="CFP2098" s="220"/>
      <c r="CFQ2098" s="220"/>
      <c r="CFR2098" s="220"/>
      <c r="CFS2098" s="220"/>
      <c r="CFT2098" s="220"/>
      <c r="CFU2098" s="220"/>
      <c r="CFV2098" s="220"/>
      <c r="CFW2098" s="220"/>
      <c r="CFX2098" s="220"/>
      <c r="CFY2098" s="220"/>
      <c r="CFZ2098" s="220"/>
      <c r="CGA2098" s="220"/>
      <c r="CGB2098" s="220"/>
      <c r="CGC2098" s="220"/>
      <c r="CGD2098" s="220"/>
      <c r="CGE2098" s="220"/>
      <c r="CGF2098" s="220"/>
      <c r="CGG2098" s="220"/>
      <c r="CGH2098" s="220"/>
      <c r="CGI2098" s="220"/>
      <c r="CGJ2098" s="220"/>
      <c r="CGK2098" s="220"/>
      <c r="CGL2098" s="220"/>
      <c r="CGM2098" s="220"/>
      <c r="CGN2098" s="220"/>
      <c r="CGO2098" s="220"/>
      <c r="CGP2098" s="220"/>
      <c r="CGQ2098" s="220"/>
      <c r="CGR2098" s="220"/>
      <c r="CGS2098" s="220"/>
      <c r="CGT2098" s="220"/>
      <c r="CGU2098" s="220"/>
      <c r="CGV2098" s="220"/>
      <c r="CGW2098" s="220"/>
      <c r="CGX2098" s="220"/>
      <c r="CGY2098" s="220"/>
      <c r="CGZ2098" s="220"/>
      <c r="CHA2098" s="220"/>
      <c r="CHB2098" s="220"/>
      <c r="CHC2098" s="220"/>
      <c r="CHD2098" s="220"/>
      <c r="CHE2098" s="220"/>
      <c r="CHF2098" s="220"/>
      <c r="CHG2098" s="220"/>
      <c r="CHH2098" s="220"/>
      <c r="CHI2098" s="220"/>
      <c r="CHJ2098" s="220"/>
      <c r="CHK2098" s="220"/>
      <c r="CHL2098" s="220"/>
      <c r="CHM2098" s="220"/>
      <c r="CHN2098" s="220"/>
      <c r="CHO2098" s="220"/>
      <c r="CHP2098" s="220"/>
      <c r="CHQ2098" s="220"/>
      <c r="CHR2098" s="220"/>
      <c r="CHS2098" s="220"/>
      <c r="CHT2098" s="220"/>
      <c r="CHU2098" s="220"/>
      <c r="CHV2098" s="220"/>
      <c r="CHW2098" s="220"/>
      <c r="CHX2098" s="220"/>
      <c r="CHY2098" s="220"/>
      <c r="CHZ2098" s="220"/>
      <c r="CIA2098" s="220"/>
      <c r="CIB2098" s="220"/>
      <c r="CIC2098" s="220"/>
      <c r="CID2098" s="220"/>
      <c r="CIE2098" s="220"/>
      <c r="CIF2098" s="220"/>
      <c r="CIG2098" s="220"/>
      <c r="CIH2098" s="220"/>
      <c r="CII2098" s="220"/>
      <c r="CIJ2098" s="220"/>
      <c r="CIK2098" s="220"/>
      <c r="CIL2098" s="220"/>
      <c r="CIM2098" s="220"/>
      <c r="CIN2098" s="220"/>
      <c r="CIO2098" s="220"/>
      <c r="CIP2098" s="220"/>
      <c r="CIQ2098" s="220"/>
      <c r="CIR2098" s="220"/>
      <c r="CIS2098" s="220"/>
      <c r="CIT2098" s="220"/>
      <c r="CIU2098" s="220"/>
      <c r="CIV2098" s="220"/>
      <c r="CIW2098" s="220"/>
      <c r="CIX2098" s="220"/>
      <c r="CIY2098" s="220"/>
      <c r="CIZ2098" s="220"/>
      <c r="CJA2098" s="220"/>
      <c r="CJB2098" s="220"/>
      <c r="CJC2098" s="220"/>
      <c r="CJD2098" s="220"/>
      <c r="CJE2098" s="220"/>
      <c r="CJF2098" s="220"/>
      <c r="CJG2098" s="220"/>
      <c r="CJH2098" s="220"/>
      <c r="CJI2098" s="220"/>
      <c r="CJJ2098" s="220"/>
      <c r="CJK2098" s="220"/>
      <c r="CJL2098" s="220"/>
      <c r="CJM2098" s="220"/>
      <c r="CJN2098" s="220"/>
      <c r="CJO2098" s="220"/>
      <c r="CJP2098" s="220"/>
      <c r="CJQ2098" s="220"/>
      <c r="CJR2098" s="220"/>
      <c r="CJS2098" s="220"/>
      <c r="CJT2098" s="220"/>
      <c r="CJU2098" s="220"/>
      <c r="CJV2098" s="220"/>
      <c r="CJW2098" s="220"/>
      <c r="CJX2098" s="220"/>
      <c r="CJY2098" s="220"/>
      <c r="CJZ2098" s="220"/>
      <c r="CKA2098" s="220"/>
      <c r="CKB2098" s="220"/>
      <c r="CKC2098" s="220"/>
      <c r="CKD2098" s="220"/>
      <c r="CKE2098" s="220"/>
      <c r="CKF2098" s="220"/>
      <c r="CKG2098" s="220"/>
      <c r="CKH2098" s="220"/>
      <c r="CKI2098" s="220"/>
      <c r="CKJ2098" s="220"/>
      <c r="CKK2098" s="220"/>
      <c r="CKL2098" s="220"/>
      <c r="CKM2098" s="220"/>
      <c r="CKN2098" s="220"/>
      <c r="CKO2098" s="220"/>
      <c r="CKP2098" s="220"/>
      <c r="CKQ2098" s="220"/>
      <c r="CKR2098" s="220"/>
      <c r="CKS2098" s="220"/>
      <c r="CKT2098" s="220"/>
      <c r="CKU2098" s="220"/>
      <c r="CKV2098" s="220"/>
      <c r="CKW2098" s="220"/>
      <c r="CKX2098" s="220"/>
      <c r="CKY2098" s="220"/>
      <c r="CKZ2098" s="220"/>
      <c r="CLA2098" s="220"/>
      <c r="CLB2098" s="220"/>
      <c r="CLC2098" s="220"/>
      <c r="CLD2098" s="220"/>
      <c r="CLE2098" s="220"/>
      <c r="CLF2098" s="220"/>
      <c r="CLG2098" s="220"/>
      <c r="CLH2098" s="220"/>
      <c r="CLI2098" s="220"/>
      <c r="CLJ2098" s="220"/>
      <c r="CLK2098" s="220"/>
      <c r="CLL2098" s="220"/>
      <c r="CLM2098" s="220"/>
      <c r="CLN2098" s="220"/>
      <c r="CLO2098" s="220"/>
      <c r="CLP2098" s="220"/>
      <c r="CLQ2098" s="220"/>
      <c r="CLR2098" s="220"/>
      <c r="CLS2098" s="220"/>
      <c r="CLT2098" s="220"/>
      <c r="CLU2098" s="220"/>
      <c r="CLV2098" s="220"/>
      <c r="CLW2098" s="220"/>
      <c r="CLX2098" s="220"/>
      <c r="CLY2098" s="220"/>
      <c r="CLZ2098" s="220"/>
      <c r="CMA2098" s="220"/>
      <c r="CMB2098" s="220"/>
      <c r="CMC2098" s="220"/>
      <c r="CMD2098" s="220"/>
      <c r="CME2098" s="220"/>
      <c r="CMF2098" s="220"/>
      <c r="CMG2098" s="220"/>
      <c r="CMH2098" s="220"/>
      <c r="CMI2098" s="220"/>
      <c r="CMJ2098" s="220"/>
      <c r="CMK2098" s="220"/>
      <c r="CML2098" s="220"/>
      <c r="CMM2098" s="220"/>
      <c r="CMN2098" s="220"/>
      <c r="CMO2098" s="220"/>
      <c r="CMP2098" s="220"/>
      <c r="CMQ2098" s="220"/>
      <c r="CMR2098" s="220"/>
      <c r="CMS2098" s="220"/>
      <c r="CMT2098" s="220"/>
      <c r="CMU2098" s="220"/>
      <c r="CMV2098" s="220"/>
      <c r="CMW2098" s="220"/>
      <c r="CMX2098" s="220"/>
      <c r="CMY2098" s="220"/>
      <c r="CMZ2098" s="220"/>
      <c r="CNA2098" s="220"/>
      <c r="CNB2098" s="220"/>
      <c r="CNC2098" s="220"/>
      <c r="CND2098" s="220"/>
      <c r="CNE2098" s="220"/>
      <c r="CNF2098" s="220"/>
      <c r="CNG2098" s="220"/>
      <c r="CNH2098" s="220"/>
      <c r="CNI2098" s="220"/>
      <c r="CNJ2098" s="220"/>
      <c r="CNK2098" s="220"/>
      <c r="CNL2098" s="220"/>
      <c r="CNM2098" s="220"/>
      <c r="CNN2098" s="220"/>
      <c r="CNO2098" s="220"/>
      <c r="CNP2098" s="220"/>
      <c r="CNQ2098" s="220"/>
      <c r="CNR2098" s="220"/>
      <c r="CNS2098" s="220"/>
      <c r="CNT2098" s="220"/>
      <c r="CNU2098" s="220"/>
      <c r="CNV2098" s="220"/>
      <c r="CNW2098" s="220"/>
      <c r="CNX2098" s="220"/>
      <c r="CNY2098" s="220"/>
      <c r="CNZ2098" s="220"/>
      <c r="COA2098" s="220"/>
      <c r="COB2098" s="220"/>
      <c r="COC2098" s="220"/>
      <c r="COD2098" s="220"/>
      <c r="COE2098" s="220"/>
      <c r="COF2098" s="220"/>
      <c r="COG2098" s="220"/>
      <c r="COH2098" s="220"/>
      <c r="COI2098" s="220"/>
      <c r="COJ2098" s="220"/>
      <c r="COK2098" s="220"/>
      <c r="COL2098" s="220"/>
      <c r="COM2098" s="220"/>
      <c r="CON2098" s="220"/>
      <c r="COO2098" s="220"/>
      <c r="COP2098" s="220"/>
      <c r="COQ2098" s="220"/>
      <c r="COR2098" s="220"/>
      <c r="COS2098" s="220"/>
      <c r="COT2098" s="220"/>
      <c r="COU2098" s="220"/>
      <c r="COV2098" s="220"/>
      <c r="COW2098" s="220"/>
      <c r="COX2098" s="220"/>
      <c r="COY2098" s="220"/>
      <c r="COZ2098" s="220"/>
      <c r="CPA2098" s="220"/>
      <c r="CPB2098" s="220"/>
      <c r="CPC2098" s="220"/>
      <c r="CPD2098" s="220"/>
      <c r="CPE2098" s="220"/>
      <c r="CPF2098" s="220"/>
      <c r="CPG2098" s="220"/>
      <c r="CPH2098" s="220"/>
      <c r="CPI2098" s="220"/>
      <c r="CPJ2098" s="220"/>
      <c r="CPK2098" s="220"/>
      <c r="CPL2098" s="220"/>
      <c r="CPM2098" s="220"/>
      <c r="CPN2098" s="220"/>
      <c r="CPO2098" s="220"/>
      <c r="CPP2098" s="220"/>
      <c r="CPQ2098" s="220"/>
      <c r="CPR2098" s="220"/>
      <c r="CPS2098" s="220"/>
      <c r="CPT2098" s="220"/>
      <c r="CPU2098" s="220"/>
      <c r="CPV2098" s="220"/>
      <c r="CPW2098" s="220"/>
      <c r="CPX2098" s="220"/>
      <c r="CPY2098" s="220"/>
      <c r="CPZ2098" s="220"/>
      <c r="CQA2098" s="220"/>
      <c r="CQB2098" s="220"/>
      <c r="CQC2098" s="220"/>
      <c r="CQD2098" s="220"/>
      <c r="CQE2098" s="220"/>
      <c r="CQF2098" s="220"/>
      <c r="CQG2098" s="220"/>
      <c r="CQH2098" s="220"/>
      <c r="CQI2098" s="220"/>
      <c r="CQJ2098" s="220"/>
      <c r="CQK2098" s="220"/>
      <c r="CQL2098" s="220"/>
      <c r="CQM2098" s="220"/>
      <c r="CQN2098" s="220"/>
      <c r="CQO2098" s="220"/>
      <c r="CQP2098" s="220"/>
      <c r="CQQ2098" s="220"/>
      <c r="CQR2098" s="220"/>
      <c r="CQS2098" s="220"/>
      <c r="CQT2098" s="220"/>
      <c r="CQU2098" s="220"/>
      <c r="CQV2098" s="220"/>
      <c r="CQW2098" s="220"/>
      <c r="CQX2098" s="220"/>
      <c r="CQY2098" s="220"/>
      <c r="CQZ2098" s="220"/>
      <c r="CRA2098" s="220"/>
      <c r="CRB2098" s="220"/>
      <c r="CRC2098" s="220"/>
      <c r="CRD2098" s="220"/>
      <c r="CRE2098" s="220"/>
      <c r="CRF2098" s="220"/>
      <c r="CRG2098" s="220"/>
      <c r="CRH2098" s="220"/>
      <c r="CRI2098" s="220"/>
      <c r="CRJ2098" s="220"/>
      <c r="CRK2098" s="220"/>
      <c r="CRL2098" s="220"/>
      <c r="CRM2098" s="220"/>
      <c r="CRN2098" s="220"/>
      <c r="CRO2098" s="220"/>
      <c r="CRP2098" s="220"/>
      <c r="CRQ2098" s="220"/>
      <c r="CRR2098" s="220"/>
      <c r="CRS2098" s="220"/>
      <c r="CRT2098" s="220"/>
      <c r="CRU2098" s="220"/>
      <c r="CRV2098" s="220"/>
      <c r="CRW2098" s="220"/>
      <c r="CRX2098" s="220"/>
      <c r="CRY2098" s="220"/>
      <c r="CRZ2098" s="220"/>
      <c r="CSA2098" s="220"/>
      <c r="CSB2098" s="220"/>
      <c r="CSC2098" s="220"/>
      <c r="CSD2098" s="220"/>
      <c r="CSE2098" s="220"/>
      <c r="CSF2098" s="220"/>
      <c r="CSG2098" s="220"/>
      <c r="CSH2098" s="220"/>
      <c r="CSI2098" s="220"/>
      <c r="CSJ2098" s="220"/>
      <c r="CSK2098" s="220"/>
      <c r="CSL2098" s="220"/>
      <c r="CSM2098" s="220"/>
      <c r="CSN2098" s="220"/>
      <c r="CSO2098" s="220"/>
      <c r="CSP2098" s="220"/>
      <c r="CSQ2098" s="220"/>
      <c r="CSR2098" s="220"/>
      <c r="CSS2098" s="220"/>
      <c r="CST2098" s="220"/>
      <c r="CSU2098" s="220"/>
      <c r="CSV2098" s="220"/>
      <c r="CSW2098" s="220"/>
      <c r="CSX2098" s="220"/>
      <c r="CSY2098" s="220"/>
      <c r="CSZ2098" s="220"/>
      <c r="CTA2098" s="220"/>
      <c r="CTB2098" s="220"/>
      <c r="CTC2098" s="220"/>
      <c r="CTD2098" s="220"/>
      <c r="CTE2098" s="220"/>
      <c r="CTF2098" s="220"/>
      <c r="CTG2098" s="220"/>
      <c r="CTH2098" s="220"/>
      <c r="CTI2098" s="220"/>
      <c r="CTJ2098" s="220"/>
      <c r="CTK2098" s="220"/>
      <c r="CTL2098" s="220"/>
      <c r="CTM2098" s="220"/>
      <c r="CTN2098" s="220"/>
      <c r="CTO2098" s="220"/>
      <c r="CTP2098" s="220"/>
      <c r="CTQ2098" s="220"/>
      <c r="CTR2098" s="220"/>
      <c r="CTS2098" s="220"/>
      <c r="CTT2098" s="220"/>
      <c r="CTU2098" s="220"/>
      <c r="CTV2098" s="220"/>
      <c r="CTW2098" s="220"/>
      <c r="CTX2098" s="220"/>
      <c r="CTY2098" s="220"/>
      <c r="CTZ2098" s="220"/>
      <c r="CUA2098" s="220"/>
      <c r="CUB2098" s="220"/>
      <c r="CUC2098" s="220"/>
      <c r="CUD2098" s="220"/>
      <c r="CUE2098" s="220"/>
      <c r="CUF2098" s="220"/>
      <c r="CUG2098" s="220"/>
      <c r="CUH2098" s="220"/>
      <c r="CUI2098" s="220"/>
      <c r="CUJ2098" s="220"/>
      <c r="CUK2098" s="220"/>
      <c r="CUL2098" s="220"/>
      <c r="CUM2098" s="220"/>
      <c r="CUN2098" s="220"/>
      <c r="CUO2098" s="220"/>
      <c r="CUP2098" s="220"/>
      <c r="CUQ2098" s="220"/>
      <c r="CUR2098" s="220"/>
      <c r="CUS2098" s="220"/>
      <c r="CUT2098" s="220"/>
      <c r="CUU2098" s="220"/>
      <c r="CUV2098" s="220"/>
      <c r="CUW2098" s="220"/>
      <c r="CUX2098" s="220"/>
      <c r="CUY2098" s="220"/>
      <c r="CUZ2098" s="220"/>
      <c r="CVA2098" s="220"/>
      <c r="CVB2098" s="220"/>
      <c r="CVC2098" s="220"/>
      <c r="CVD2098" s="220"/>
      <c r="CVE2098" s="220"/>
      <c r="CVF2098" s="220"/>
      <c r="CVG2098" s="220"/>
      <c r="CVH2098" s="220"/>
      <c r="CVI2098" s="220"/>
      <c r="CVJ2098" s="220"/>
      <c r="CVK2098" s="220"/>
      <c r="CVL2098" s="220"/>
      <c r="CVM2098" s="220"/>
      <c r="CVN2098" s="220"/>
      <c r="CVO2098" s="220"/>
      <c r="CVP2098" s="220"/>
      <c r="CVQ2098" s="220"/>
      <c r="CVR2098" s="220"/>
      <c r="CVS2098" s="220"/>
      <c r="CVT2098" s="220"/>
      <c r="CVU2098" s="220"/>
      <c r="CVV2098" s="220"/>
      <c r="CVW2098" s="220"/>
      <c r="CVX2098" s="220"/>
      <c r="CVY2098" s="220"/>
      <c r="CVZ2098" s="220"/>
      <c r="CWA2098" s="220"/>
      <c r="CWB2098" s="220"/>
      <c r="CWC2098" s="220"/>
      <c r="CWD2098" s="220"/>
      <c r="CWE2098" s="220"/>
      <c r="CWF2098" s="220"/>
      <c r="CWG2098" s="220"/>
      <c r="CWH2098" s="220"/>
      <c r="CWI2098" s="220"/>
      <c r="CWJ2098" s="220"/>
      <c r="CWK2098" s="220"/>
      <c r="CWL2098" s="220"/>
      <c r="CWM2098" s="220"/>
      <c r="CWN2098" s="220"/>
      <c r="CWO2098" s="220"/>
      <c r="CWP2098" s="220"/>
      <c r="CWQ2098" s="220"/>
      <c r="CWR2098" s="220"/>
      <c r="CWS2098" s="220"/>
      <c r="CWT2098" s="220"/>
      <c r="CWU2098" s="220"/>
      <c r="CWV2098" s="220"/>
      <c r="CWW2098" s="220"/>
      <c r="CWX2098" s="220"/>
      <c r="CWY2098" s="220"/>
      <c r="CWZ2098" s="220"/>
      <c r="CXA2098" s="220"/>
      <c r="CXB2098" s="220"/>
      <c r="CXC2098" s="220"/>
      <c r="CXD2098" s="220"/>
      <c r="CXE2098" s="220"/>
      <c r="CXF2098" s="220"/>
      <c r="CXG2098" s="220"/>
      <c r="CXH2098" s="220"/>
      <c r="CXI2098" s="220"/>
      <c r="CXJ2098" s="220"/>
      <c r="CXK2098" s="220"/>
      <c r="CXL2098" s="220"/>
      <c r="CXM2098" s="220"/>
      <c r="CXN2098" s="220"/>
      <c r="CXO2098" s="220"/>
      <c r="CXP2098" s="220"/>
      <c r="CXQ2098" s="220"/>
      <c r="CXR2098" s="220"/>
      <c r="CXS2098" s="220"/>
      <c r="CXT2098" s="220"/>
      <c r="CXU2098" s="220"/>
      <c r="CXV2098" s="220"/>
      <c r="CXW2098" s="220"/>
      <c r="CXX2098" s="220"/>
      <c r="CXY2098" s="220"/>
      <c r="CXZ2098" s="220"/>
      <c r="CYA2098" s="220"/>
      <c r="CYB2098" s="220"/>
      <c r="CYC2098" s="220"/>
      <c r="CYD2098" s="220"/>
      <c r="CYE2098" s="220"/>
      <c r="CYF2098" s="220"/>
      <c r="CYG2098" s="220"/>
      <c r="CYH2098" s="220"/>
      <c r="CYI2098" s="220"/>
      <c r="CYJ2098" s="220"/>
      <c r="CYK2098" s="220"/>
      <c r="CYL2098" s="220"/>
      <c r="CYM2098" s="220"/>
      <c r="CYN2098" s="220"/>
      <c r="CYO2098" s="220"/>
      <c r="CYP2098" s="220"/>
      <c r="CYQ2098" s="220"/>
      <c r="CYR2098" s="220"/>
      <c r="CYS2098" s="220"/>
      <c r="CYT2098" s="220"/>
      <c r="CYU2098" s="220"/>
      <c r="CYV2098" s="220"/>
      <c r="CYW2098" s="220"/>
      <c r="CYX2098" s="220"/>
      <c r="CYY2098" s="220"/>
      <c r="CYZ2098" s="220"/>
      <c r="CZA2098" s="220"/>
      <c r="CZB2098" s="220"/>
      <c r="CZC2098" s="220"/>
      <c r="CZD2098" s="220"/>
      <c r="CZE2098" s="220"/>
      <c r="CZF2098" s="220"/>
      <c r="CZG2098" s="220"/>
      <c r="CZH2098" s="220"/>
      <c r="CZI2098" s="220"/>
      <c r="CZJ2098" s="220"/>
      <c r="CZK2098" s="220"/>
      <c r="CZL2098" s="220"/>
      <c r="CZM2098" s="220"/>
      <c r="CZN2098" s="220"/>
      <c r="CZO2098" s="220"/>
      <c r="CZP2098" s="220"/>
      <c r="CZQ2098" s="220"/>
      <c r="CZR2098" s="220"/>
      <c r="CZS2098" s="220"/>
      <c r="CZT2098" s="220"/>
      <c r="CZU2098" s="220"/>
      <c r="CZV2098" s="220"/>
      <c r="CZW2098" s="220"/>
      <c r="CZX2098" s="220"/>
      <c r="CZY2098" s="220"/>
      <c r="CZZ2098" s="220"/>
      <c r="DAA2098" s="220"/>
      <c r="DAB2098" s="220"/>
      <c r="DAC2098" s="220"/>
      <c r="DAD2098" s="220"/>
      <c r="DAE2098" s="220"/>
      <c r="DAF2098" s="220"/>
      <c r="DAG2098" s="220"/>
      <c r="DAH2098" s="220"/>
      <c r="DAI2098" s="220"/>
      <c r="DAJ2098" s="220"/>
      <c r="DAK2098" s="220"/>
      <c r="DAL2098" s="220"/>
      <c r="DAM2098" s="220"/>
      <c r="DAN2098" s="220"/>
      <c r="DAO2098" s="220"/>
      <c r="DAP2098" s="220"/>
      <c r="DAQ2098" s="220"/>
      <c r="DAR2098" s="220"/>
      <c r="DAS2098" s="220"/>
      <c r="DAT2098" s="220"/>
      <c r="DAU2098" s="220"/>
      <c r="DAV2098" s="220"/>
      <c r="DAW2098" s="220"/>
      <c r="DAX2098" s="220"/>
      <c r="DAY2098" s="220"/>
      <c r="DAZ2098" s="220"/>
      <c r="DBA2098" s="220"/>
      <c r="DBB2098" s="220"/>
      <c r="DBC2098" s="220"/>
      <c r="DBD2098" s="220"/>
      <c r="DBE2098" s="220"/>
      <c r="DBF2098" s="220"/>
      <c r="DBG2098" s="220"/>
      <c r="DBH2098" s="220"/>
      <c r="DBI2098" s="220"/>
      <c r="DBJ2098" s="220"/>
      <c r="DBK2098" s="220"/>
      <c r="DBL2098" s="220"/>
      <c r="DBM2098" s="220"/>
      <c r="DBN2098" s="220"/>
      <c r="DBO2098" s="220"/>
      <c r="DBP2098" s="220"/>
      <c r="DBQ2098" s="220"/>
      <c r="DBR2098" s="220"/>
      <c r="DBS2098" s="220"/>
      <c r="DBT2098" s="220"/>
      <c r="DBU2098" s="220"/>
      <c r="DBV2098" s="220"/>
      <c r="DBW2098" s="220"/>
      <c r="DBX2098" s="220"/>
      <c r="DBY2098" s="220"/>
      <c r="DBZ2098" s="220"/>
      <c r="DCA2098" s="220"/>
      <c r="DCB2098" s="220"/>
      <c r="DCC2098" s="220"/>
      <c r="DCD2098" s="220"/>
      <c r="DCE2098" s="220"/>
      <c r="DCF2098" s="220"/>
      <c r="DCG2098" s="220"/>
      <c r="DCH2098" s="220"/>
      <c r="DCI2098" s="220"/>
      <c r="DCJ2098" s="220"/>
      <c r="DCK2098" s="220"/>
      <c r="DCL2098" s="220"/>
      <c r="DCM2098" s="220"/>
      <c r="DCN2098" s="220"/>
      <c r="DCO2098" s="220"/>
      <c r="DCP2098" s="220"/>
      <c r="DCQ2098" s="220"/>
      <c r="DCR2098" s="220"/>
      <c r="DCS2098" s="220"/>
      <c r="DCT2098" s="220"/>
      <c r="DCU2098" s="220"/>
      <c r="DCV2098" s="220"/>
      <c r="DCW2098" s="220"/>
      <c r="DCX2098" s="220"/>
      <c r="DCY2098" s="220"/>
      <c r="DCZ2098" s="220"/>
      <c r="DDA2098" s="220"/>
      <c r="DDB2098" s="220"/>
      <c r="DDC2098" s="220"/>
      <c r="DDD2098" s="220"/>
      <c r="DDE2098" s="220"/>
      <c r="DDF2098" s="220"/>
      <c r="DDG2098" s="220"/>
      <c r="DDH2098" s="220"/>
      <c r="DDI2098" s="220"/>
      <c r="DDJ2098" s="220"/>
      <c r="DDK2098" s="220"/>
      <c r="DDL2098" s="220"/>
      <c r="DDM2098" s="220"/>
      <c r="DDN2098" s="220"/>
      <c r="DDO2098" s="220"/>
      <c r="DDP2098" s="220"/>
      <c r="DDQ2098" s="220"/>
      <c r="DDR2098" s="220"/>
      <c r="DDS2098" s="220"/>
      <c r="DDT2098" s="220"/>
      <c r="DDU2098" s="220"/>
      <c r="DDV2098" s="220"/>
      <c r="DDW2098" s="220"/>
      <c r="DDX2098" s="220"/>
      <c r="DDY2098" s="220"/>
      <c r="DDZ2098" s="220"/>
      <c r="DEA2098" s="220"/>
      <c r="DEB2098" s="220"/>
      <c r="DEC2098" s="220"/>
      <c r="DED2098" s="220"/>
      <c r="DEE2098" s="220"/>
      <c r="DEF2098" s="220"/>
      <c r="DEG2098" s="220"/>
      <c r="DEH2098" s="220"/>
      <c r="DEI2098" s="220"/>
      <c r="DEJ2098" s="220"/>
      <c r="DEK2098" s="220"/>
      <c r="DEL2098" s="220"/>
      <c r="DEM2098" s="220"/>
      <c r="DEN2098" s="220"/>
      <c r="DEO2098" s="220"/>
      <c r="DEP2098" s="220"/>
      <c r="DEQ2098" s="220"/>
      <c r="DER2098" s="220"/>
      <c r="DES2098" s="220"/>
      <c r="DET2098" s="220"/>
      <c r="DEU2098" s="220"/>
      <c r="DEV2098" s="220"/>
      <c r="DEW2098" s="220"/>
      <c r="DEX2098" s="220"/>
      <c r="DEY2098" s="220"/>
      <c r="DEZ2098" s="220"/>
      <c r="DFA2098" s="220"/>
      <c r="DFB2098" s="220"/>
      <c r="DFC2098" s="220"/>
      <c r="DFD2098" s="220"/>
      <c r="DFE2098" s="220"/>
      <c r="DFF2098" s="220"/>
      <c r="DFG2098" s="220"/>
      <c r="DFH2098" s="220"/>
      <c r="DFI2098" s="220"/>
      <c r="DFJ2098" s="220"/>
      <c r="DFK2098" s="220"/>
      <c r="DFL2098" s="220"/>
      <c r="DFM2098" s="220"/>
      <c r="DFN2098" s="220"/>
      <c r="DFO2098" s="220"/>
      <c r="DFP2098" s="220"/>
      <c r="DFQ2098" s="220"/>
      <c r="DFR2098" s="220"/>
      <c r="DFS2098" s="220"/>
      <c r="DFT2098" s="220"/>
      <c r="DFU2098" s="220"/>
      <c r="DFV2098" s="220"/>
      <c r="DFW2098" s="220"/>
      <c r="DFX2098" s="220"/>
      <c r="DFY2098" s="220"/>
      <c r="DFZ2098" s="220"/>
      <c r="DGA2098" s="220"/>
      <c r="DGB2098" s="220"/>
      <c r="DGC2098" s="220"/>
      <c r="DGD2098" s="220"/>
      <c r="DGE2098" s="220"/>
      <c r="DGF2098" s="220"/>
      <c r="DGG2098" s="220"/>
      <c r="DGH2098" s="220"/>
      <c r="DGI2098" s="220"/>
      <c r="DGJ2098" s="220"/>
      <c r="DGK2098" s="220"/>
      <c r="DGL2098" s="220"/>
      <c r="DGM2098" s="220"/>
      <c r="DGN2098" s="220"/>
      <c r="DGO2098" s="220"/>
      <c r="DGP2098" s="220"/>
      <c r="DGQ2098" s="220"/>
      <c r="DGR2098" s="220"/>
      <c r="DGS2098" s="220"/>
      <c r="DGT2098" s="220"/>
      <c r="DGU2098" s="220"/>
      <c r="DGV2098" s="220"/>
      <c r="DGW2098" s="220"/>
      <c r="DGX2098" s="220"/>
      <c r="DGY2098" s="220"/>
      <c r="DGZ2098" s="220"/>
      <c r="DHA2098" s="220"/>
      <c r="DHB2098" s="220"/>
      <c r="DHC2098" s="220"/>
      <c r="DHD2098" s="220"/>
      <c r="DHE2098" s="220"/>
      <c r="DHF2098" s="220"/>
      <c r="DHG2098" s="220"/>
      <c r="DHH2098" s="220"/>
      <c r="DHI2098" s="220"/>
      <c r="DHJ2098" s="220"/>
      <c r="DHK2098" s="220"/>
      <c r="DHL2098" s="220"/>
      <c r="DHM2098" s="220"/>
      <c r="DHN2098" s="220"/>
      <c r="DHO2098" s="220"/>
      <c r="DHP2098" s="220"/>
      <c r="DHQ2098" s="220"/>
      <c r="DHR2098" s="220"/>
      <c r="DHS2098" s="220"/>
      <c r="DHT2098" s="220"/>
      <c r="DHU2098" s="220"/>
      <c r="DHV2098" s="220"/>
      <c r="DHW2098" s="220"/>
      <c r="DHX2098" s="220"/>
      <c r="DHY2098" s="220"/>
      <c r="DHZ2098" s="220"/>
      <c r="DIA2098" s="220"/>
      <c r="DIB2098" s="220"/>
      <c r="DIC2098" s="220"/>
      <c r="DID2098" s="220"/>
      <c r="DIE2098" s="220"/>
      <c r="DIF2098" s="220"/>
      <c r="DIG2098" s="220"/>
      <c r="DIH2098" s="220"/>
      <c r="DII2098" s="220"/>
      <c r="DIJ2098" s="220"/>
      <c r="DIK2098" s="220"/>
      <c r="DIL2098" s="220"/>
      <c r="DIM2098" s="220"/>
      <c r="DIN2098" s="220"/>
      <c r="DIO2098" s="220"/>
      <c r="DIP2098" s="220"/>
      <c r="DIQ2098" s="220"/>
      <c r="DIR2098" s="220"/>
      <c r="DIS2098" s="220"/>
      <c r="DIT2098" s="220"/>
      <c r="DIU2098" s="220"/>
      <c r="DIV2098" s="220"/>
      <c r="DIW2098" s="220"/>
      <c r="DIX2098" s="220"/>
      <c r="DIY2098" s="220"/>
      <c r="DIZ2098" s="220"/>
      <c r="DJA2098" s="220"/>
      <c r="DJB2098" s="220"/>
      <c r="DJC2098" s="220"/>
      <c r="DJD2098" s="220"/>
      <c r="DJE2098" s="220"/>
      <c r="DJF2098" s="220"/>
      <c r="DJG2098" s="220"/>
      <c r="DJH2098" s="220"/>
      <c r="DJI2098" s="220"/>
      <c r="DJJ2098" s="220"/>
      <c r="DJK2098" s="220"/>
      <c r="DJL2098" s="220"/>
      <c r="DJM2098" s="220"/>
      <c r="DJN2098" s="220"/>
      <c r="DJO2098" s="220"/>
      <c r="DJP2098" s="220"/>
      <c r="DJQ2098" s="220"/>
      <c r="DJR2098" s="220"/>
      <c r="DJS2098" s="220"/>
      <c r="DJT2098" s="220"/>
      <c r="DJU2098" s="220"/>
      <c r="DJV2098" s="220"/>
      <c r="DJW2098" s="220"/>
      <c r="DJX2098" s="220"/>
      <c r="DJY2098" s="220"/>
      <c r="DJZ2098" s="220"/>
      <c r="DKA2098" s="220"/>
      <c r="DKB2098" s="220"/>
      <c r="DKC2098" s="220"/>
      <c r="DKD2098" s="220"/>
      <c r="DKE2098" s="220"/>
      <c r="DKF2098" s="220"/>
      <c r="DKG2098" s="220"/>
      <c r="DKH2098" s="220"/>
      <c r="DKI2098" s="220"/>
      <c r="DKJ2098" s="220"/>
      <c r="DKK2098" s="220"/>
      <c r="DKL2098" s="220"/>
      <c r="DKM2098" s="220"/>
      <c r="DKN2098" s="220"/>
      <c r="DKO2098" s="220"/>
      <c r="DKP2098" s="220"/>
      <c r="DKQ2098" s="220"/>
      <c r="DKR2098" s="220"/>
      <c r="DKS2098" s="220"/>
      <c r="DKT2098" s="220"/>
      <c r="DKU2098" s="220"/>
      <c r="DKV2098" s="220"/>
      <c r="DKW2098" s="220"/>
      <c r="DKX2098" s="220"/>
      <c r="DKY2098" s="220"/>
      <c r="DKZ2098" s="220"/>
      <c r="DLA2098" s="220"/>
      <c r="DLB2098" s="220"/>
      <c r="DLC2098" s="220"/>
      <c r="DLD2098" s="220"/>
      <c r="DLE2098" s="220"/>
      <c r="DLF2098" s="220"/>
      <c r="DLG2098" s="220"/>
      <c r="DLH2098" s="220"/>
      <c r="DLI2098" s="220"/>
      <c r="DLJ2098" s="220"/>
      <c r="DLK2098" s="220"/>
      <c r="DLL2098" s="220"/>
      <c r="DLM2098" s="220"/>
      <c r="DLN2098" s="220"/>
      <c r="DLO2098" s="220"/>
      <c r="DLP2098" s="220"/>
      <c r="DLQ2098" s="220"/>
      <c r="DLR2098" s="220"/>
      <c r="DLS2098" s="220"/>
      <c r="DLT2098" s="220"/>
      <c r="DLU2098" s="220"/>
      <c r="DLV2098" s="220"/>
      <c r="DLW2098" s="220"/>
      <c r="DLX2098" s="220"/>
      <c r="DLY2098" s="220"/>
      <c r="DLZ2098" s="220"/>
      <c r="DMA2098" s="220"/>
      <c r="DMB2098" s="220"/>
      <c r="DMC2098" s="220"/>
      <c r="DMD2098" s="220"/>
      <c r="DME2098" s="220"/>
      <c r="DMF2098" s="220"/>
      <c r="DMG2098" s="220"/>
      <c r="DMH2098" s="220"/>
      <c r="DMI2098" s="220"/>
      <c r="DMJ2098" s="220"/>
      <c r="DMK2098" s="220"/>
      <c r="DML2098" s="220"/>
      <c r="DMM2098" s="220"/>
      <c r="DMN2098" s="220"/>
      <c r="DMO2098" s="220"/>
      <c r="DMP2098" s="220"/>
      <c r="DMQ2098" s="220"/>
      <c r="DMR2098" s="220"/>
      <c r="DMS2098" s="220"/>
      <c r="DMT2098" s="220"/>
      <c r="DMU2098" s="220"/>
      <c r="DMV2098" s="220"/>
      <c r="DMW2098" s="220"/>
      <c r="DMX2098" s="220"/>
      <c r="DMY2098" s="220"/>
      <c r="DMZ2098" s="220"/>
      <c r="DNA2098" s="220"/>
      <c r="DNB2098" s="220"/>
      <c r="DNC2098" s="220"/>
      <c r="DND2098" s="220"/>
      <c r="DNE2098" s="220"/>
      <c r="DNF2098" s="220"/>
      <c r="DNG2098" s="220"/>
      <c r="DNH2098" s="220"/>
      <c r="DNI2098" s="220"/>
      <c r="DNJ2098" s="220"/>
      <c r="DNK2098" s="220"/>
      <c r="DNL2098" s="220"/>
      <c r="DNM2098" s="220"/>
      <c r="DNN2098" s="220"/>
      <c r="DNO2098" s="220"/>
      <c r="DNP2098" s="220"/>
      <c r="DNQ2098" s="220"/>
      <c r="DNR2098" s="220"/>
      <c r="DNS2098" s="220"/>
      <c r="DNT2098" s="220"/>
      <c r="DNU2098" s="220"/>
      <c r="DNV2098" s="220"/>
      <c r="DNW2098" s="220"/>
      <c r="DNX2098" s="220"/>
      <c r="DNY2098" s="220"/>
      <c r="DNZ2098" s="220"/>
      <c r="DOA2098" s="220"/>
      <c r="DOB2098" s="220"/>
      <c r="DOC2098" s="220"/>
      <c r="DOD2098" s="220"/>
      <c r="DOE2098" s="220"/>
      <c r="DOF2098" s="220"/>
      <c r="DOG2098" s="220"/>
      <c r="DOH2098" s="220"/>
      <c r="DOI2098" s="220"/>
      <c r="DOJ2098" s="220"/>
      <c r="DOK2098" s="220"/>
      <c r="DOL2098" s="220"/>
      <c r="DOM2098" s="220"/>
      <c r="DON2098" s="220"/>
      <c r="DOO2098" s="220"/>
      <c r="DOP2098" s="220"/>
      <c r="DOQ2098" s="220"/>
      <c r="DOR2098" s="220"/>
      <c r="DOS2098" s="220"/>
      <c r="DOT2098" s="220"/>
      <c r="DOU2098" s="220"/>
      <c r="DOV2098" s="220"/>
      <c r="DOW2098" s="220"/>
      <c r="DOX2098" s="220"/>
      <c r="DOY2098" s="220"/>
      <c r="DOZ2098" s="220"/>
      <c r="DPA2098" s="220"/>
      <c r="DPB2098" s="220"/>
      <c r="DPC2098" s="220"/>
      <c r="DPD2098" s="220"/>
      <c r="DPE2098" s="220"/>
      <c r="DPF2098" s="220"/>
      <c r="DPG2098" s="220"/>
      <c r="DPH2098" s="220"/>
      <c r="DPI2098" s="220"/>
      <c r="DPJ2098" s="220"/>
      <c r="DPK2098" s="220"/>
      <c r="DPL2098" s="220"/>
      <c r="DPM2098" s="220"/>
      <c r="DPN2098" s="220"/>
      <c r="DPO2098" s="220"/>
      <c r="DPP2098" s="220"/>
      <c r="DPQ2098" s="220"/>
      <c r="DPR2098" s="220"/>
      <c r="DPS2098" s="220"/>
      <c r="DPT2098" s="220"/>
      <c r="DPU2098" s="220"/>
      <c r="DPV2098" s="220"/>
      <c r="DPW2098" s="220"/>
      <c r="DPX2098" s="220"/>
      <c r="DPY2098" s="220"/>
      <c r="DPZ2098" s="220"/>
      <c r="DQA2098" s="220"/>
      <c r="DQB2098" s="220"/>
      <c r="DQC2098" s="220"/>
      <c r="DQD2098" s="220"/>
      <c r="DQE2098" s="220"/>
      <c r="DQF2098" s="220"/>
      <c r="DQG2098" s="220"/>
      <c r="DQH2098" s="220"/>
      <c r="DQI2098" s="220"/>
      <c r="DQJ2098" s="220"/>
      <c r="DQK2098" s="220"/>
      <c r="DQL2098" s="220"/>
      <c r="DQM2098" s="220"/>
      <c r="DQN2098" s="220"/>
      <c r="DQO2098" s="220"/>
      <c r="DQP2098" s="220"/>
      <c r="DQQ2098" s="220"/>
      <c r="DQR2098" s="220"/>
      <c r="DQS2098" s="220"/>
      <c r="DQT2098" s="220"/>
      <c r="DQU2098" s="220"/>
      <c r="DQV2098" s="220"/>
      <c r="DQW2098" s="220"/>
      <c r="DQX2098" s="220"/>
      <c r="DQY2098" s="220"/>
      <c r="DQZ2098" s="220"/>
      <c r="DRA2098" s="220"/>
      <c r="DRB2098" s="220"/>
      <c r="DRC2098" s="220"/>
      <c r="DRD2098" s="220"/>
      <c r="DRE2098" s="220"/>
      <c r="DRF2098" s="220"/>
      <c r="DRG2098" s="220"/>
      <c r="DRH2098" s="220"/>
      <c r="DRI2098" s="220"/>
      <c r="DRJ2098" s="220"/>
      <c r="DRK2098" s="220"/>
      <c r="DRL2098" s="220"/>
      <c r="DRM2098" s="220"/>
      <c r="DRN2098" s="220"/>
      <c r="DRO2098" s="220"/>
      <c r="DRP2098" s="220"/>
      <c r="DRQ2098" s="220"/>
      <c r="DRR2098" s="220"/>
      <c r="DRS2098" s="220"/>
      <c r="DRT2098" s="220"/>
      <c r="DRU2098" s="220"/>
      <c r="DRV2098" s="220"/>
      <c r="DRW2098" s="220"/>
      <c r="DRX2098" s="220"/>
      <c r="DRY2098" s="220"/>
      <c r="DRZ2098" s="220"/>
      <c r="DSA2098" s="220"/>
      <c r="DSB2098" s="220"/>
      <c r="DSC2098" s="220"/>
      <c r="DSD2098" s="220"/>
      <c r="DSE2098" s="220"/>
      <c r="DSF2098" s="220"/>
      <c r="DSG2098" s="220"/>
      <c r="DSH2098" s="220"/>
      <c r="DSI2098" s="220"/>
      <c r="DSJ2098" s="220"/>
      <c r="DSK2098" s="220"/>
      <c r="DSL2098" s="220"/>
      <c r="DSM2098" s="220"/>
      <c r="DSN2098" s="220"/>
      <c r="DSO2098" s="220"/>
      <c r="DSP2098" s="220"/>
      <c r="DSQ2098" s="220"/>
      <c r="DSR2098" s="220"/>
      <c r="DSS2098" s="220"/>
      <c r="DST2098" s="220"/>
      <c r="DSU2098" s="220"/>
      <c r="DSV2098" s="220"/>
      <c r="DSW2098" s="220"/>
      <c r="DSX2098" s="220"/>
      <c r="DSY2098" s="220"/>
      <c r="DSZ2098" s="220"/>
      <c r="DTA2098" s="220"/>
      <c r="DTB2098" s="220"/>
      <c r="DTC2098" s="220"/>
      <c r="DTD2098" s="220"/>
      <c r="DTE2098" s="220"/>
      <c r="DTF2098" s="220"/>
      <c r="DTG2098" s="220"/>
      <c r="DTH2098" s="220"/>
      <c r="DTI2098" s="220"/>
      <c r="DTJ2098" s="220"/>
      <c r="DTK2098" s="220"/>
      <c r="DTL2098" s="220"/>
      <c r="DTM2098" s="220"/>
      <c r="DTN2098" s="220"/>
      <c r="DTO2098" s="220"/>
      <c r="DTP2098" s="220"/>
      <c r="DTQ2098" s="220"/>
      <c r="DTR2098" s="220"/>
      <c r="DTS2098" s="220"/>
      <c r="DTT2098" s="220"/>
      <c r="DTU2098" s="220"/>
      <c r="DTV2098" s="220"/>
      <c r="DTW2098" s="220"/>
      <c r="DTX2098" s="220"/>
      <c r="DTY2098" s="220"/>
      <c r="DTZ2098" s="220"/>
      <c r="DUA2098" s="220"/>
      <c r="DUB2098" s="220"/>
      <c r="DUC2098" s="220"/>
      <c r="DUD2098" s="220"/>
      <c r="DUE2098" s="220"/>
      <c r="DUF2098" s="220"/>
      <c r="DUG2098" s="220"/>
      <c r="DUH2098" s="220"/>
      <c r="DUI2098" s="220"/>
      <c r="DUJ2098" s="220"/>
      <c r="DUK2098" s="220"/>
      <c r="DUL2098" s="220"/>
      <c r="DUM2098" s="220"/>
      <c r="DUN2098" s="220"/>
      <c r="DUO2098" s="220"/>
      <c r="DUP2098" s="220"/>
      <c r="DUQ2098" s="220"/>
      <c r="DUR2098" s="220"/>
      <c r="DUS2098" s="220"/>
      <c r="DUT2098" s="220"/>
      <c r="DUU2098" s="220"/>
      <c r="DUV2098" s="220"/>
      <c r="DUW2098" s="220"/>
      <c r="DUX2098" s="220"/>
      <c r="DUY2098" s="220"/>
      <c r="DUZ2098" s="220"/>
      <c r="DVA2098" s="220"/>
      <c r="DVB2098" s="220"/>
      <c r="DVC2098" s="220"/>
      <c r="DVD2098" s="220"/>
      <c r="DVE2098" s="220"/>
      <c r="DVF2098" s="220"/>
      <c r="DVG2098" s="220"/>
      <c r="DVH2098" s="220"/>
      <c r="DVI2098" s="220"/>
      <c r="DVJ2098" s="220"/>
      <c r="DVK2098" s="220"/>
      <c r="DVL2098" s="220"/>
      <c r="DVM2098" s="220"/>
      <c r="DVN2098" s="220"/>
      <c r="DVO2098" s="220"/>
      <c r="DVP2098" s="220"/>
      <c r="DVQ2098" s="220"/>
      <c r="DVR2098" s="220"/>
      <c r="DVS2098" s="220"/>
      <c r="DVT2098" s="220"/>
      <c r="DVU2098" s="220"/>
      <c r="DVV2098" s="220"/>
      <c r="DVW2098" s="220"/>
      <c r="DVX2098" s="220"/>
      <c r="DVY2098" s="220"/>
      <c r="DVZ2098" s="220"/>
      <c r="DWA2098" s="220"/>
      <c r="DWB2098" s="220"/>
      <c r="DWC2098" s="220"/>
      <c r="DWD2098" s="220"/>
      <c r="DWE2098" s="220"/>
      <c r="DWF2098" s="220"/>
      <c r="DWG2098" s="220"/>
      <c r="DWH2098" s="220"/>
      <c r="DWI2098" s="220"/>
      <c r="DWJ2098" s="220"/>
      <c r="DWK2098" s="220"/>
      <c r="DWL2098" s="220"/>
      <c r="DWM2098" s="220"/>
      <c r="DWN2098" s="220"/>
      <c r="DWO2098" s="220"/>
      <c r="DWP2098" s="220"/>
      <c r="DWQ2098" s="220"/>
      <c r="DWR2098" s="220"/>
      <c r="DWS2098" s="220"/>
      <c r="DWT2098" s="220"/>
      <c r="DWU2098" s="220"/>
      <c r="DWV2098" s="220"/>
      <c r="DWW2098" s="220"/>
      <c r="DWX2098" s="220"/>
      <c r="DWY2098" s="220"/>
      <c r="DWZ2098" s="220"/>
      <c r="DXA2098" s="220"/>
      <c r="DXB2098" s="220"/>
      <c r="DXC2098" s="220"/>
      <c r="DXD2098" s="220"/>
      <c r="DXE2098" s="220"/>
      <c r="DXF2098" s="220"/>
      <c r="DXG2098" s="220"/>
      <c r="DXH2098" s="220"/>
      <c r="DXI2098" s="220"/>
      <c r="DXJ2098" s="220"/>
      <c r="DXK2098" s="220"/>
      <c r="DXL2098" s="220"/>
      <c r="DXM2098" s="220"/>
      <c r="DXN2098" s="220"/>
      <c r="DXO2098" s="220"/>
      <c r="DXP2098" s="220"/>
      <c r="DXQ2098" s="220"/>
      <c r="DXR2098" s="220"/>
      <c r="DXS2098" s="220"/>
      <c r="DXT2098" s="220"/>
      <c r="DXU2098" s="220"/>
      <c r="DXV2098" s="220"/>
      <c r="DXW2098" s="220"/>
      <c r="DXX2098" s="220"/>
      <c r="DXY2098" s="220"/>
      <c r="DXZ2098" s="220"/>
      <c r="DYA2098" s="220"/>
      <c r="DYB2098" s="220"/>
      <c r="DYC2098" s="220"/>
      <c r="DYD2098" s="220"/>
      <c r="DYE2098" s="220"/>
      <c r="DYF2098" s="220"/>
      <c r="DYG2098" s="220"/>
      <c r="DYH2098" s="220"/>
      <c r="DYI2098" s="220"/>
      <c r="DYJ2098" s="220"/>
      <c r="DYK2098" s="220"/>
      <c r="DYL2098" s="220"/>
      <c r="DYM2098" s="220"/>
      <c r="DYN2098" s="220"/>
      <c r="DYO2098" s="220"/>
      <c r="DYP2098" s="220"/>
      <c r="DYQ2098" s="220"/>
      <c r="DYR2098" s="220"/>
      <c r="DYS2098" s="220"/>
      <c r="DYT2098" s="220"/>
      <c r="DYU2098" s="220"/>
      <c r="DYV2098" s="220"/>
      <c r="DYW2098" s="220"/>
      <c r="DYX2098" s="220"/>
      <c r="DYY2098" s="220"/>
      <c r="DYZ2098" s="220"/>
      <c r="DZA2098" s="220"/>
      <c r="DZB2098" s="220"/>
      <c r="DZC2098" s="220"/>
      <c r="DZD2098" s="220"/>
      <c r="DZE2098" s="220"/>
      <c r="DZF2098" s="220"/>
      <c r="DZG2098" s="220"/>
      <c r="DZH2098" s="220"/>
      <c r="DZI2098" s="220"/>
      <c r="DZJ2098" s="220"/>
      <c r="DZK2098" s="220"/>
      <c r="DZL2098" s="220"/>
      <c r="DZM2098" s="220"/>
      <c r="DZN2098" s="220"/>
      <c r="DZO2098" s="220"/>
      <c r="DZP2098" s="220"/>
      <c r="DZQ2098" s="220"/>
      <c r="DZR2098" s="220"/>
      <c r="DZS2098" s="220"/>
      <c r="DZT2098" s="220"/>
      <c r="DZU2098" s="220"/>
      <c r="DZV2098" s="220"/>
      <c r="DZW2098" s="220"/>
      <c r="DZX2098" s="220"/>
      <c r="DZY2098" s="220"/>
      <c r="DZZ2098" s="220"/>
      <c r="EAA2098" s="220"/>
      <c r="EAB2098" s="220"/>
      <c r="EAC2098" s="220"/>
      <c r="EAD2098" s="220"/>
      <c r="EAE2098" s="220"/>
      <c r="EAF2098" s="220"/>
      <c r="EAG2098" s="220"/>
      <c r="EAH2098" s="220"/>
      <c r="EAI2098" s="220"/>
      <c r="EAJ2098" s="220"/>
      <c r="EAK2098" s="220"/>
      <c r="EAL2098" s="220"/>
      <c r="EAM2098" s="220"/>
      <c r="EAN2098" s="220"/>
      <c r="EAO2098" s="220"/>
      <c r="EAP2098" s="220"/>
      <c r="EAQ2098" s="220"/>
      <c r="EAR2098" s="220"/>
      <c r="EAS2098" s="220"/>
      <c r="EAT2098" s="220"/>
      <c r="EAU2098" s="220"/>
      <c r="EAV2098" s="220"/>
      <c r="EAW2098" s="220"/>
      <c r="EAX2098" s="220"/>
      <c r="EAY2098" s="220"/>
      <c r="EAZ2098" s="220"/>
      <c r="EBA2098" s="220"/>
      <c r="EBB2098" s="220"/>
      <c r="EBC2098" s="220"/>
      <c r="EBD2098" s="220"/>
      <c r="EBE2098" s="220"/>
      <c r="EBF2098" s="220"/>
      <c r="EBG2098" s="220"/>
      <c r="EBH2098" s="220"/>
      <c r="EBI2098" s="220"/>
      <c r="EBJ2098" s="220"/>
      <c r="EBK2098" s="220"/>
      <c r="EBL2098" s="220"/>
      <c r="EBM2098" s="220"/>
      <c r="EBN2098" s="220"/>
      <c r="EBO2098" s="220"/>
      <c r="EBP2098" s="220"/>
      <c r="EBQ2098" s="220"/>
      <c r="EBR2098" s="220"/>
      <c r="EBS2098" s="220"/>
      <c r="EBT2098" s="220"/>
      <c r="EBU2098" s="220"/>
      <c r="EBV2098" s="220"/>
      <c r="EBW2098" s="220"/>
      <c r="EBX2098" s="220"/>
      <c r="EBY2098" s="220"/>
      <c r="EBZ2098" s="220"/>
      <c r="ECA2098" s="220"/>
      <c r="ECB2098" s="220"/>
      <c r="ECC2098" s="220"/>
      <c r="ECD2098" s="220"/>
      <c r="ECE2098" s="220"/>
      <c r="ECF2098" s="220"/>
      <c r="ECG2098" s="220"/>
      <c r="ECH2098" s="220"/>
      <c r="ECI2098" s="220"/>
      <c r="ECJ2098" s="220"/>
      <c r="ECK2098" s="220"/>
      <c r="ECL2098" s="220"/>
      <c r="ECM2098" s="220"/>
      <c r="ECN2098" s="220"/>
      <c r="ECO2098" s="220"/>
      <c r="ECP2098" s="220"/>
      <c r="ECQ2098" s="220"/>
      <c r="ECR2098" s="220"/>
      <c r="ECS2098" s="220"/>
      <c r="ECT2098" s="220"/>
      <c r="ECU2098" s="220"/>
      <c r="ECV2098" s="220"/>
      <c r="ECW2098" s="220"/>
      <c r="ECX2098" s="220"/>
      <c r="ECY2098" s="220"/>
      <c r="ECZ2098" s="220"/>
      <c r="EDA2098" s="220"/>
      <c r="EDB2098" s="220"/>
      <c r="EDC2098" s="220"/>
      <c r="EDD2098" s="220"/>
      <c r="EDE2098" s="220"/>
      <c r="EDF2098" s="220"/>
      <c r="EDG2098" s="220"/>
      <c r="EDH2098" s="220"/>
      <c r="EDI2098" s="220"/>
      <c r="EDJ2098" s="220"/>
      <c r="EDK2098" s="220"/>
      <c r="EDL2098" s="220"/>
      <c r="EDM2098" s="220"/>
      <c r="EDN2098" s="220"/>
      <c r="EDO2098" s="220"/>
      <c r="EDP2098" s="220"/>
      <c r="EDQ2098" s="220"/>
      <c r="EDR2098" s="220"/>
      <c r="EDS2098" s="220"/>
      <c r="EDT2098" s="220"/>
      <c r="EDU2098" s="220"/>
      <c r="EDV2098" s="220"/>
      <c r="EDW2098" s="220"/>
      <c r="EDX2098" s="220"/>
      <c r="EDY2098" s="220"/>
      <c r="EDZ2098" s="220"/>
      <c r="EEA2098" s="220"/>
      <c r="EEB2098" s="220"/>
      <c r="EEC2098" s="220"/>
      <c r="EED2098" s="220"/>
      <c r="EEE2098" s="220"/>
      <c r="EEF2098" s="220"/>
      <c r="EEG2098" s="220"/>
      <c r="EEH2098" s="220"/>
      <c r="EEI2098" s="220"/>
      <c r="EEJ2098" s="220"/>
      <c r="EEK2098" s="220"/>
      <c r="EEL2098" s="220"/>
      <c r="EEM2098" s="220"/>
      <c r="EEN2098" s="220"/>
      <c r="EEO2098" s="220"/>
      <c r="EEP2098" s="220"/>
      <c r="EEQ2098" s="220"/>
      <c r="EER2098" s="220"/>
      <c r="EES2098" s="220"/>
      <c r="EET2098" s="220"/>
      <c r="EEU2098" s="220"/>
      <c r="EEV2098" s="220"/>
      <c r="EEW2098" s="220"/>
      <c r="EEX2098" s="220"/>
      <c r="EEY2098" s="220"/>
      <c r="EEZ2098" s="220"/>
      <c r="EFA2098" s="220"/>
      <c r="EFB2098" s="220"/>
      <c r="EFC2098" s="220"/>
      <c r="EFD2098" s="220"/>
      <c r="EFE2098" s="220"/>
      <c r="EFF2098" s="220"/>
      <c r="EFG2098" s="220"/>
      <c r="EFH2098" s="220"/>
      <c r="EFI2098" s="220"/>
      <c r="EFJ2098" s="220"/>
      <c r="EFK2098" s="220"/>
      <c r="EFL2098" s="220"/>
      <c r="EFM2098" s="220"/>
      <c r="EFN2098" s="220"/>
      <c r="EFO2098" s="220"/>
      <c r="EFP2098" s="220"/>
      <c r="EFQ2098" s="220"/>
      <c r="EFR2098" s="220"/>
      <c r="EFS2098" s="220"/>
      <c r="EFT2098" s="220"/>
      <c r="EFU2098" s="220"/>
      <c r="EFV2098" s="220"/>
      <c r="EFW2098" s="220"/>
      <c r="EFX2098" s="220"/>
      <c r="EFY2098" s="220"/>
      <c r="EFZ2098" s="220"/>
      <c r="EGA2098" s="220"/>
      <c r="EGB2098" s="220"/>
      <c r="EGC2098" s="220"/>
      <c r="EGD2098" s="220"/>
      <c r="EGE2098" s="220"/>
      <c r="EGF2098" s="220"/>
      <c r="EGG2098" s="220"/>
      <c r="EGH2098" s="220"/>
      <c r="EGI2098" s="220"/>
      <c r="EGJ2098" s="220"/>
      <c r="EGK2098" s="220"/>
      <c r="EGL2098" s="220"/>
      <c r="EGM2098" s="220"/>
      <c r="EGN2098" s="220"/>
      <c r="EGO2098" s="220"/>
      <c r="EGP2098" s="220"/>
      <c r="EGQ2098" s="220"/>
      <c r="EGR2098" s="220"/>
      <c r="EGS2098" s="220"/>
      <c r="EGT2098" s="220"/>
      <c r="EGU2098" s="220"/>
      <c r="EGV2098" s="220"/>
      <c r="EGW2098" s="220"/>
      <c r="EGX2098" s="220"/>
      <c r="EGY2098" s="220"/>
      <c r="EGZ2098" s="220"/>
      <c r="EHA2098" s="220"/>
      <c r="EHB2098" s="220"/>
      <c r="EHC2098" s="220"/>
      <c r="EHD2098" s="220"/>
      <c r="EHE2098" s="220"/>
      <c r="EHF2098" s="220"/>
      <c r="EHG2098" s="220"/>
      <c r="EHH2098" s="220"/>
      <c r="EHI2098" s="220"/>
      <c r="EHJ2098" s="220"/>
      <c r="EHK2098" s="220"/>
      <c r="EHL2098" s="220"/>
      <c r="EHM2098" s="220"/>
      <c r="EHN2098" s="220"/>
      <c r="EHO2098" s="220"/>
      <c r="EHP2098" s="220"/>
      <c r="EHQ2098" s="220"/>
      <c r="EHR2098" s="220"/>
      <c r="EHS2098" s="220"/>
      <c r="EHT2098" s="220"/>
      <c r="EHU2098" s="220"/>
      <c r="EHV2098" s="220"/>
      <c r="EHW2098" s="220"/>
      <c r="EHX2098" s="220"/>
      <c r="EHY2098" s="220"/>
      <c r="EHZ2098" s="220"/>
      <c r="EIA2098" s="220"/>
      <c r="EIB2098" s="220"/>
      <c r="EIC2098" s="220"/>
      <c r="EID2098" s="220"/>
      <c r="EIE2098" s="220"/>
      <c r="EIF2098" s="220"/>
      <c r="EIG2098" s="220"/>
      <c r="EIH2098" s="220"/>
      <c r="EII2098" s="220"/>
      <c r="EIJ2098" s="220"/>
      <c r="EIK2098" s="220"/>
      <c r="EIL2098" s="220"/>
      <c r="EIM2098" s="220"/>
      <c r="EIN2098" s="220"/>
      <c r="EIO2098" s="220"/>
      <c r="EIP2098" s="220"/>
      <c r="EIQ2098" s="220"/>
      <c r="EIR2098" s="220"/>
      <c r="EIS2098" s="220"/>
      <c r="EIT2098" s="220"/>
      <c r="EIU2098" s="220"/>
      <c r="EIV2098" s="220"/>
      <c r="EIW2098" s="220"/>
      <c r="EIX2098" s="220"/>
      <c r="EIY2098" s="220"/>
      <c r="EIZ2098" s="220"/>
      <c r="EJA2098" s="220"/>
      <c r="EJB2098" s="220"/>
      <c r="EJC2098" s="220"/>
      <c r="EJD2098" s="220"/>
      <c r="EJE2098" s="220"/>
      <c r="EJF2098" s="220"/>
      <c r="EJG2098" s="220"/>
      <c r="EJH2098" s="220"/>
      <c r="EJI2098" s="220"/>
      <c r="EJJ2098" s="220"/>
      <c r="EJK2098" s="220"/>
      <c r="EJL2098" s="220"/>
      <c r="EJM2098" s="220"/>
      <c r="EJN2098" s="220"/>
      <c r="EJO2098" s="220"/>
      <c r="EJP2098" s="220"/>
      <c r="EJQ2098" s="220"/>
      <c r="EJR2098" s="220"/>
      <c r="EJS2098" s="220"/>
      <c r="EJT2098" s="220"/>
      <c r="EJU2098" s="220"/>
      <c r="EJV2098" s="220"/>
      <c r="EJW2098" s="220"/>
      <c r="EJX2098" s="220"/>
      <c r="EJY2098" s="220"/>
      <c r="EJZ2098" s="220"/>
      <c r="EKA2098" s="220"/>
      <c r="EKB2098" s="220"/>
      <c r="EKC2098" s="220"/>
      <c r="EKD2098" s="220"/>
      <c r="EKE2098" s="220"/>
      <c r="EKF2098" s="220"/>
      <c r="EKG2098" s="220"/>
      <c r="EKH2098" s="220"/>
      <c r="EKI2098" s="220"/>
      <c r="EKJ2098" s="220"/>
      <c r="EKK2098" s="220"/>
      <c r="EKL2098" s="220"/>
      <c r="EKM2098" s="220"/>
      <c r="EKN2098" s="220"/>
      <c r="EKO2098" s="220"/>
      <c r="EKP2098" s="220"/>
      <c r="EKQ2098" s="220"/>
      <c r="EKR2098" s="220"/>
      <c r="EKS2098" s="220"/>
      <c r="EKT2098" s="220"/>
      <c r="EKU2098" s="220"/>
      <c r="EKV2098" s="220"/>
      <c r="EKW2098" s="220"/>
      <c r="EKX2098" s="220"/>
      <c r="EKY2098" s="220"/>
      <c r="EKZ2098" s="220"/>
      <c r="ELA2098" s="220"/>
      <c r="ELB2098" s="220"/>
      <c r="ELC2098" s="220"/>
      <c r="ELD2098" s="220"/>
      <c r="ELE2098" s="220"/>
      <c r="ELF2098" s="220"/>
      <c r="ELG2098" s="220"/>
      <c r="ELH2098" s="220"/>
      <c r="ELI2098" s="220"/>
      <c r="ELJ2098" s="220"/>
      <c r="ELK2098" s="220"/>
      <c r="ELL2098" s="220"/>
      <c r="ELM2098" s="220"/>
      <c r="ELN2098" s="220"/>
      <c r="ELO2098" s="220"/>
      <c r="ELP2098" s="220"/>
      <c r="ELQ2098" s="220"/>
      <c r="ELR2098" s="220"/>
      <c r="ELS2098" s="220"/>
      <c r="ELT2098" s="220"/>
      <c r="ELU2098" s="220"/>
      <c r="ELV2098" s="220"/>
      <c r="ELW2098" s="220"/>
      <c r="ELX2098" s="220"/>
      <c r="ELY2098" s="220"/>
      <c r="ELZ2098" s="220"/>
      <c r="EMA2098" s="220"/>
      <c r="EMB2098" s="220"/>
      <c r="EMC2098" s="220"/>
      <c r="EMD2098" s="220"/>
      <c r="EME2098" s="220"/>
      <c r="EMF2098" s="220"/>
      <c r="EMG2098" s="220"/>
      <c r="EMH2098" s="220"/>
      <c r="EMI2098" s="220"/>
      <c r="EMJ2098" s="220"/>
      <c r="EMK2098" s="220"/>
      <c r="EML2098" s="220"/>
      <c r="EMM2098" s="220"/>
      <c r="EMN2098" s="220"/>
      <c r="EMO2098" s="220"/>
      <c r="EMP2098" s="220"/>
      <c r="EMQ2098" s="220"/>
      <c r="EMR2098" s="220"/>
      <c r="EMS2098" s="220"/>
      <c r="EMT2098" s="220"/>
      <c r="EMU2098" s="220"/>
      <c r="EMV2098" s="220"/>
      <c r="EMW2098" s="220"/>
      <c r="EMX2098" s="220"/>
      <c r="EMY2098" s="220"/>
      <c r="EMZ2098" s="220"/>
      <c r="ENA2098" s="220"/>
      <c r="ENB2098" s="220"/>
      <c r="ENC2098" s="220"/>
      <c r="END2098" s="220"/>
      <c r="ENE2098" s="220"/>
      <c r="ENF2098" s="220"/>
      <c r="ENG2098" s="220"/>
      <c r="ENH2098" s="220"/>
      <c r="ENI2098" s="220"/>
      <c r="ENJ2098" s="220"/>
      <c r="ENK2098" s="220"/>
      <c r="ENL2098" s="220"/>
      <c r="ENM2098" s="220"/>
      <c r="ENN2098" s="220"/>
      <c r="ENO2098" s="220"/>
      <c r="ENP2098" s="220"/>
      <c r="ENQ2098" s="220"/>
      <c r="ENR2098" s="220"/>
      <c r="ENS2098" s="220"/>
      <c r="ENT2098" s="220"/>
      <c r="ENU2098" s="220"/>
      <c r="ENV2098" s="220"/>
      <c r="ENW2098" s="220"/>
      <c r="ENX2098" s="220"/>
      <c r="ENY2098" s="220"/>
      <c r="ENZ2098" s="220"/>
      <c r="EOA2098" s="220"/>
      <c r="EOB2098" s="220"/>
      <c r="EOC2098" s="220"/>
      <c r="EOD2098" s="220"/>
      <c r="EOE2098" s="220"/>
      <c r="EOF2098" s="220"/>
      <c r="EOG2098" s="220"/>
      <c r="EOH2098" s="220"/>
      <c r="EOI2098" s="220"/>
      <c r="EOJ2098" s="220"/>
      <c r="EOK2098" s="220"/>
      <c r="EOL2098" s="220"/>
      <c r="EOM2098" s="220"/>
      <c r="EON2098" s="220"/>
      <c r="EOO2098" s="220"/>
      <c r="EOP2098" s="220"/>
      <c r="EOQ2098" s="220"/>
      <c r="EOR2098" s="220"/>
      <c r="EOS2098" s="220"/>
      <c r="EOT2098" s="220"/>
      <c r="EOU2098" s="220"/>
      <c r="EOV2098" s="220"/>
      <c r="EOW2098" s="220"/>
      <c r="EOX2098" s="220"/>
      <c r="EOY2098" s="220"/>
      <c r="EOZ2098" s="220"/>
      <c r="EPA2098" s="220"/>
      <c r="EPB2098" s="220"/>
      <c r="EPC2098" s="220"/>
      <c r="EPD2098" s="220"/>
      <c r="EPE2098" s="220"/>
      <c r="EPF2098" s="220"/>
      <c r="EPG2098" s="220"/>
      <c r="EPH2098" s="220"/>
      <c r="EPI2098" s="220"/>
      <c r="EPJ2098" s="220"/>
      <c r="EPK2098" s="220"/>
      <c r="EPL2098" s="220"/>
      <c r="EPM2098" s="220"/>
      <c r="EPN2098" s="220"/>
      <c r="EPO2098" s="220"/>
      <c r="EPP2098" s="220"/>
      <c r="EPQ2098" s="220"/>
      <c r="EPR2098" s="220"/>
      <c r="EPS2098" s="220"/>
      <c r="EPT2098" s="220"/>
      <c r="EPU2098" s="220"/>
      <c r="EPV2098" s="220"/>
      <c r="EPW2098" s="220"/>
      <c r="EPX2098" s="220"/>
      <c r="EPY2098" s="220"/>
      <c r="EPZ2098" s="220"/>
      <c r="EQA2098" s="220"/>
      <c r="EQB2098" s="220"/>
      <c r="EQC2098" s="220"/>
      <c r="EQD2098" s="220"/>
      <c r="EQE2098" s="220"/>
      <c r="EQF2098" s="220"/>
      <c r="EQG2098" s="220"/>
      <c r="EQH2098" s="220"/>
      <c r="EQI2098" s="220"/>
      <c r="EQJ2098" s="220"/>
      <c r="EQK2098" s="220"/>
      <c r="EQL2098" s="220"/>
      <c r="EQM2098" s="220"/>
      <c r="EQN2098" s="220"/>
      <c r="EQO2098" s="220"/>
      <c r="EQP2098" s="220"/>
      <c r="EQQ2098" s="220"/>
      <c r="EQR2098" s="220"/>
      <c r="EQS2098" s="220"/>
      <c r="EQT2098" s="220"/>
      <c r="EQU2098" s="220"/>
      <c r="EQV2098" s="220"/>
      <c r="EQW2098" s="220"/>
      <c r="EQX2098" s="220"/>
      <c r="EQY2098" s="220"/>
      <c r="EQZ2098" s="220"/>
      <c r="ERA2098" s="220"/>
      <c r="ERB2098" s="220"/>
      <c r="ERC2098" s="220"/>
      <c r="ERD2098" s="220"/>
      <c r="ERE2098" s="220"/>
      <c r="ERF2098" s="220"/>
      <c r="ERG2098" s="220"/>
      <c r="ERH2098" s="220"/>
      <c r="ERI2098" s="220"/>
      <c r="ERJ2098" s="220"/>
      <c r="ERK2098" s="220"/>
      <c r="ERL2098" s="220"/>
      <c r="ERM2098" s="220"/>
      <c r="ERN2098" s="220"/>
      <c r="ERO2098" s="220"/>
      <c r="ERP2098" s="220"/>
      <c r="ERQ2098" s="220"/>
      <c r="ERR2098" s="220"/>
      <c r="ERS2098" s="220"/>
      <c r="ERT2098" s="220"/>
      <c r="ERU2098" s="220"/>
      <c r="ERV2098" s="220"/>
      <c r="ERW2098" s="220"/>
      <c r="ERX2098" s="220"/>
      <c r="ERY2098" s="220"/>
      <c r="ERZ2098" s="220"/>
      <c r="ESA2098" s="220"/>
      <c r="ESB2098" s="220"/>
      <c r="ESC2098" s="220"/>
      <c r="ESD2098" s="220"/>
      <c r="ESE2098" s="220"/>
      <c r="ESF2098" s="220"/>
      <c r="ESG2098" s="220"/>
      <c r="ESH2098" s="220"/>
      <c r="ESI2098" s="220"/>
      <c r="ESJ2098" s="220"/>
      <c r="ESK2098" s="220"/>
      <c r="ESL2098" s="220"/>
      <c r="ESM2098" s="220"/>
      <c r="ESN2098" s="220"/>
      <c r="ESO2098" s="220"/>
      <c r="ESP2098" s="220"/>
      <c r="ESQ2098" s="220"/>
      <c r="ESR2098" s="220"/>
      <c r="ESS2098" s="220"/>
      <c r="EST2098" s="220"/>
      <c r="ESU2098" s="220"/>
      <c r="ESV2098" s="220"/>
      <c r="ESW2098" s="220"/>
      <c r="ESX2098" s="220"/>
      <c r="ESY2098" s="220"/>
      <c r="ESZ2098" s="220"/>
      <c r="ETA2098" s="220"/>
      <c r="ETB2098" s="220"/>
      <c r="ETC2098" s="220"/>
      <c r="ETD2098" s="220"/>
      <c r="ETE2098" s="220"/>
      <c r="ETF2098" s="220"/>
      <c r="ETG2098" s="220"/>
      <c r="ETH2098" s="220"/>
      <c r="ETI2098" s="220"/>
      <c r="ETJ2098" s="220"/>
      <c r="ETK2098" s="220"/>
      <c r="ETL2098" s="220"/>
      <c r="ETM2098" s="220"/>
      <c r="ETN2098" s="220"/>
      <c r="ETO2098" s="220"/>
      <c r="ETP2098" s="220"/>
      <c r="ETQ2098" s="220"/>
      <c r="ETR2098" s="220"/>
      <c r="ETS2098" s="220"/>
      <c r="ETT2098" s="220"/>
      <c r="ETU2098" s="220"/>
      <c r="ETV2098" s="220"/>
      <c r="ETW2098" s="220"/>
      <c r="ETX2098" s="220"/>
      <c r="ETY2098" s="220"/>
      <c r="ETZ2098" s="220"/>
      <c r="EUA2098" s="220"/>
      <c r="EUB2098" s="220"/>
      <c r="EUC2098" s="220"/>
      <c r="EUD2098" s="220"/>
      <c r="EUE2098" s="220"/>
      <c r="EUF2098" s="220"/>
      <c r="EUG2098" s="220"/>
      <c r="EUH2098" s="220"/>
      <c r="EUI2098" s="220"/>
      <c r="EUJ2098" s="220"/>
      <c r="EUK2098" s="220"/>
      <c r="EUL2098" s="220"/>
      <c r="EUM2098" s="220"/>
      <c r="EUN2098" s="220"/>
      <c r="EUO2098" s="220"/>
      <c r="EUP2098" s="220"/>
      <c r="EUQ2098" s="220"/>
      <c r="EUR2098" s="220"/>
      <c r="EUS2098" s="220"/>
      <c r="EUT2098" s="220"/>
      <c r="EUU2098" s="220"/>
      <c r="EUV2098" s="220"/>
      <c r="EUW2098" s="220"/>
      <c r="EUX2098" s="220"/>
      <c r="EUY2098" s="220"/>
      <c r="EUZ2098" s="220"/>
      <c r="EVA2098" s="220"/>
      <c r="EVB2098" s="220"/>
      <c r="EVC2098" s="220"/>
      <c r="EVD2098" s="220"/>
      <c r="EVE2098" s="220"/>
      <c r="EVF2098" s="220"/>
      <c r="EVG2098" s="220"/>
      <c r="EVH2098" s="220"/>
      <c r="EVI2098" s="220"/>
      <c r="EVJ2098" s="220"/>
      <c r="EVK2098" s="220"/>
      <c r="EVL2098" s="220"/>
      <c r="EVM2098" s="220"/>
      <c r="EVN2098" s="220"/>
      <c r="EVO2098" s="220"/>
      <c r="EVP2098" s="220"/>
      <c r="EVQ2098" s="220"/>
      <c r="EVR2098" s="220"/>
      <c r="EVS2098" s="220"/>
      <c r="EVT2098" s="220"/>
      <c r="EVU2098" s="220"/>
      <c r="EVV2098" s="220"/>
      <c r="EVW2098" s="220"/>
      <c r="EVX2098" s="220"/>
      <c r="EVY2098" s="220"/>
      <c r="EVZ2098" s="220"/>
      <c r="EWA2098" s="220"/>
      <c r="EWB2098" s="220"/>
      <c r="EWC2098" s="220"/>
      <c r="EWD2098" s="220"/>
      <c r="EWE2098" s="220"/>
      <c r="EWF2098" s="220"/>
      <c r="EWG2098" s="220"/>
      <c r="EWH2098" s="220"/>
      <c r="EWI2098" s="220"/>
      <c r="EWJ2098" s="220"/>
      <c r="EWK2098" s="220"/>
      <c r="EWL2098" s="220"/>
      <c r="EWM2098" s="220"/>
      <c r="EWN2098" s="220"/>
      <c r="EWO2098" s="220"/>
      <c r="EWP2098" s="220"/>
      <c r="EWQ2098" s="220"/>
      <c r="EWR2098" s="220"/>
      <c r="EWS2098" s="220"/>
      <c r="EWT2098" s="220"/>
      <c r="EWU2098" s="220"/>
      <c r="EWV2098" s="220"/>
      <c r="EWW2098" s="220"/>
      <c r="EWX2098" s="220"/>
      <c r="EWY2098" s="220"/>
      <c r="EWZ2098" s="220"/>
      <c r="EXA2098" s="220"/>
      <c r="EXB2098" s="220"/>
      <c r="EXC2098" s="220"/>
      <c r="EXD2098" s="220"/>
      <c r="EXE2098" s="220"/>
      <c r="EXF2098" s="220"/>
      <c r="EXG2098" s="220"/>
      <c r="EXH2098" s="220"/>
      <c r="EXI2098" s="220"/>
      <c r="EXJ2098" s="220"/>
      <c r="EXK2098" s="220"/>
      <c r="EXL2098" s="220"/>
      <c r="EXM2098" s="220"/>
      <c r="EXN2098" s="220"/>
      <c r="EXO2098" s="220"/>
      <c r="EXP2098" s="220"/>
      <c r="EXQ2098" s="220"/>
      <c r="EXR2098" s="220"/>
      <c r="EXS2098" s="220"/>
      <c r="EXT2098" s="220"/>
      <c r="EXU2098" s="220"/>
      <c r="EXV2098" s="220"/>
      <c r="EXW2098" s="220"/>
      <c r="EXX2098" s="220"/>
      <c r="EXY2098" s="220"/>
      <c r="EXZ2098" s="220"/>
      <c r="EYA2098" s="220"/>
      <c r="EYB2098" s="220"/>
      <c r="EYC2098" s="220"/>
      <c r="EYD2098" s="220"/>
      <c r="EYE2098" s="220"/>
      <c r="EYF2098" s="220"/>
      <c r="EYG2098" s="220"/>
      <c r="EYH2098" s="220"/>
      <c r="EYI2098" s="220"/>
      <c r="EYJ2098" s="220"/>
      <c r="EYK2098" s="220"/>
      <c r="EYL2098" s="220"/>
      <c r="EYM2098" s="220"/>
      <c r="EYN2098" s="220"/>
      <c r="EYO2098" s="220"/>
      <c r="EYP2098" s="220"/>
      <c r="EYQ2098" s="220"/>
      <c r="EYR2098" s="220"/>
      <c r="EYS2098" s="220"/>
      <c r="EYT2098" s="220"/>
      <c r="EYU2098" s="220"/>
      <c r="EYV2098" s="220"/>
      <c r="EYW2098" s="220"/>
      <c r="EYX2098" s="220"/>
      <c r="EYY2098" s="220"/>
      <c r="EYZ2098" s="220"/>
      <c r="EZA2098" s="220"/>
      <c r="EZB2098" s="220"/>
      <c r="EZC2098" s="220"/>
      <c r="EZD2098" s="220"/>
      <c r="EZE2098" s="220"/>
      <c r="EZF2098" s="220"/>
      <c r="EZG2098" s="220"/>
      <c r="EZH2098" s="220"/>
      <c r="EZI2098" s="220"/>
      <c r="EZJ2098" s="220"/>
      <c r="EZK2098" s="220"/>
      <c r="EZL2098" s="220"/>
      <c r="EZM2098" s="220"/>
      <c r="EZN2098" s="220"/>
      <c r="EZO2098" s="220"/>
      <c r="EZP2098" s="220"/>
      <c r="EZQ2098" s="220"/>
      <c r="EZR2098" s="220"/>
      <c r="EZS2098" s="220"/>
      <c r="EZT2098" s="220"/>
      <c r="EZU2098" s="220"/>
      <c r="EZV2098" s="220"/>
      <c r="EZW2098" s="220"/>
      <c r="EZX2098" s="220"/>
      <c r="EZY2098" s="220"/>
      <c r="EZZ2098" s="220"/>
      <c r="FAA2098" s="220"/>
      <c r="FAB2098" s="220"/>
      <c r="FAC2098" s="220"/>
      <c r="FAD2098" s="220"/>
      <c r="FAE2098" s="220"/>
      <c r="FAF2098" s="220"/>
      <c r="FAG2098" s="220"/>
      <c r="FAH2098" s="220"/>
      <c r="FAI2098" s="220"/>
      <c r="FAJ2098" s="220"/>
      <c r="FAK2098" s="220"/>
      <c r="FAL2098" s="220"/>
      <c r="FAM2098" s="220"/>
      <c r="FAN2098" s="220"/>
      <c r="FAO2098" s="220"/>
      <c r="FAP2098" s="220"/>
      <c r="FAQ2098" s="220"/>
      <c r="FAR2098" s="220"/>
      <c r="FAS2098" s="220"/>
      <c r="FAT2098" s="220"/>
      <c r="FAU2098" s="220"/>
      <c r="FAV2098" s="220"/>
      <c r="FAW2098" s="220"/>
      <c r="FAX2098" s="220"/>
      <c r="FAY2098" s="220"/>
      <c r="FAZ2098" s="220"/>
      <c r="FBA2098" s="220"/>
      <c r="FBB2098" s="220"/>
      <c r="FBC2098" s="220"/>
      <c r="FBD2098" s="220"/>
      <c r="FBE2098" s="220"/>
      <c r="FBF2098" s="220"/>
      <c r="FBG2098" s="220"/>
      <c r="FBH2098" s="220"/>
      <c r="FBI2098" s="220"/>
      <c r="FBJ2098" s="220"/>
      <c r="FBK2098" s="220"/>
      <c r="FBL2098" s="220"/>
      <c r="FBM2098" s="220"/>
      <c r="FBN2098" s="220"/>
      <c r="FBO2098" s="220"/>
      <c r="FBP2098" s="220"/>
      <c r="FBQ2098" s="220"/>
      <c r="FBR2098" s="220"/>
      <c r="FBS2098" s="220"/>
      <c r="FBT2098" s="220"/>
      <c r="FBU2098" s="220"/>
      <c r="FBV2098" s="220"/>
      <c r="FBW2098" s="220"/>
      <c r="FBX2098" s="220"/>
      <c r="FBY2098" s="220"/>
      <c r="FBZ2098" s="220"/>
      <c r="FCA2098" s="220"/>
      <c r="FCB2098" s="220"/>
      <c r="FCC2098" s="220"/>
      <c r="FCD2098" s="220"/>
      <c r="FCE2098" s="220"/>
      <c r="FCF2098" s="220"/>
      <c r="FCG2098" s="220"/>
      <c r="FCH2098" s="220"/>
      <c r="FCI2098" s="220"/>
      <c r="FCJ2098" s="220"/>
      <c r="FCK2098" s="220"/>
      <c r="FCL2098" s="220"/>
      <c r="FCM2098" s="220"/>
      <c r="FCN2098" s="220"/>
      <c r="FCO2098" s="220"/>
      <c r="FCP2098" s="220"/>
      <c r="FCQ2098" s="220"/>
      <c r="FCR2098" s="220"/>
      <c r="FCS2098" s="220"/>
      <c r="FCT2098" s="220"/>
      <c r="FCU2098" s="220"/>
      <c r="FCV2098" s="220"/>
      <c r="FCW2098" s="220"/>
      <c r="FCX2098" s="220"/>
      <c r="FCY2098" s="220"/>
      <c r="FCZ2098" s="220"/>
      <c r="FDA2098" s="220"/>
      <c r="FDB2098" s="220"/>
      <c r="FDC2098" s="220"/>
      <c r="FDD2098" s="220"/>
      <c r="FDE2098" s="220"/>
      <c r="FDF2098" s="220"/>
      <c r="FDG2098" s="220"/>
      <c r="FDH2098" s="220"/>
      <c r="FDI2098" s="220"/>
      <c r="FDJ2098" s="220"/>
      <c r="FDK2098" s="220"/>
      <c r="FDL2098" s="220"/>
      <c r="FDM2098" s="220"/>
      <c r="FDN2098" s="220"/>
      <c r="FDO2098" s="220"/>
      <c r="FDP2098" s="220"/>
      <c r="FDQ2098" s="220"/>
      <c r="FDR2098" s="220"/>
      <c r="FDS2098" s="220"/>
      <c r="FDT2098" s="220"/>
      <c r="FDU2098" s="220"/>
      <c r="FDV2098" s="220"/>
      <c r="FDW2098" s="220"/>
      <c r="FDX2098" s="220"/>
      <c r="FDY2098" s="220"/>
      <c r="FDZ2098" s="220"/>
      <c r="FEA2098" s="220"/>
      <c r="FEB2098" s="220"/>
      <c r="FEC2098" s="220"/>
      <c r="FED2098" s="220"/>
      <c r="FEE2098" s="220"/>
      <c r="FEF2098" s="220"/>
      <c r="FEG2098" s="220"/>
      <c r="FEH2098" s="220"/>
      <c r="FEI2098" s="220"/>
      <c r="FEJ2098" s="220"/>
      <c r="FEK2098" s="220"/>
      <c r="FEL2098" s="220"/>
      <c r="FEM2098" s="220"/>
      <c r="FEN2098" s="220"/>
      <c r="FEO2098" s="220"/>
      <c r="FEP2098" s="220"/>
      <c r="FEQ2098" s="220"/>
      <c r="FER2098" s="220"/>
      <c r="FES2098" s="220"/>
      <c r="FET2098" s="220"/>
      <c r="FEU2098" s="220"/>
      <c r="FEV2098" s="220"/>
      <c r="FEW2098" s="220"/>
      <c r="FEX2098" s="220"/>
      <c r="FEY2098" s="220"/>
      <c r="FEZ2098" s="220"/>
      <c r="FFA2098" s="220"/>
      <c r="FFB2098" s="220"/>
      <c r="FFC2098" s="220"/>
      <c r="FFD2098" s="220"/>
      <c r="FFE2098" s="220"/>
      <c r="FFF2098" s="220"/>
      <c r="FFG2098" s="220"/>
      <c r="FFH2098" s="220"/>
      <c r="FFI2098" s="220"/>
      <c r="FFJ2098" s="220"/>
      <c r="FFK2098" s="220"/>
      <c r="FFL2098" s="220"/>
      <c r="FFM2098" s="220"/>
      <c r="FFN2098" s="220"/>
      <c r="FFO2098" s="220"/>
      <c r="FFP2098" s="220"/>
      <c r="FFQ2098" s="220"/>
      <c r="FFR2098" s="220"/>
      <c r="FFS2098" s="220"/>
      <c r="FFT2098" s="220"/>
      <c r="FFU2098" s="220"/>
      <c r="FFV2098" s="220"/>
      <c r="FFW2098" s="220"/>
      <c r="FFX2098" s="220"/>
      <c r="FFY2098" s="220"/>
      <c r="FFZ2098" s="220"/>
      <c r="FGA2098" s="220"/>
      <c r="FGB2098" s="220"/>
      <c r="FGC2098" s="220"/>
      <c r="FGD2098" s="220"/>
      <c r="FGE2098" s="220"/>
      <c r="FGF2098" s="220"/>
      <c r="FGG2098" s="220"/>
      <c r="FGH2098" s="220"/>
      <c r="FGI2098" s="220"/>
      <c r="FGJ2098" s="220"/>
      <c r="FGK2098" s="220"/>
      <c r="FGL2098" s="220"/>
      <c r="FGM2098" s="220"/>
      <c r="FGN2098" s="220"/>
      <c r="FGO2098" s="220"/>
      <c r="FGP2098" s="220"/>
      <c r="FGQ2098" s="220"/>
      <c r="FGR2098" s="220"/>
      <c r="FGS2098" s="220"/>
      <c r="FGT2098" s="220"/>
      <c r="FGU2098" s="220"/>
      <c r="FGV2098" s="220"/>
      <c r="FGW2098" s="220"/>
      <c r="FGX2098" s="220"/>
      <c r="FGY2098" s="220"/>
      <c r="FGZ2098" s="220"/>
      <c r="FHA2098" s="220"/>
      <c r="FHB2098" s="220"/>
      <c r="FHC2098" s="220"/>
      <c r="FHD2098" s="220"/>
      <c r="FHE2098" s="220"/>
      <c r="FHF2098" s="220"/>
      <c r="FHG2098" s="220"/>
      <c r="FHH2098" s="220"/>
      <c r="FHI2098" s="220"/>
      <c r="FHJ2098" s="220"/>
      <c r="FHK2098" s="220"/>
      <c r="FHL2098" s="220"/>
      <c r="FHM2098" s="220"/>
      <c r="FHN2098" s="220"/>
      <c r="FHO2098" s="220"/>
      <c r="FHP2098" s="220"/>
      <c r="FHQ2098" s="220"/>
      <c r="FHR2098" s="220"/>
      <c r="FHS2098" s="220"/>
      <c r="FHT2098" s="220"/>
      <c r="FHU2098" s="220"/>
      <c r="FHV2098" s="220"/>
      <c r="FHW2098" s="220"/>
      <c r="FHX2098" s="220"/>
      <c r="FHY2098" s="220"/>
      <c r="FHZ2098" s="220"/>
      <c r="FIA2098" s="220"/>
      <c r="FIB2098" s="220"/>
      <c r="FIC2098" s="220"/>
      <c r="FID2098" s="220"/>
      <c r="FIE2098" s="220"/>
      <c r="FIF2098" s="220"/>
      <c r="FIG2098" s="220"/>
      <c r="FIH2098" s="220"/>
      <c r="FII2098" s="220"/>
      <c r="FIJ2098" s="220"/>
      <c r="FIK2098" s="220"/>
      <c r="FIL2098" s="220"/>
      <c r="FIM2098" s="220"/>
      <c r="FIN2098" s="220"/>
      <c r="FIO2098" s="220"/>
      <c r="FIP2098" s="220"/>
      <c r="FIQ2098" s="220"/>
      <c r="FIR2098" s="220"/>
      <c r="FIS2098" s="220"/>
      <c r="FIT2098" s="220"/>
      <c r="FIU2098" s="220"/>
      <c r="FIV2098" s="220"/>
      <c r="FIW2098" s="220"/>
      <c r="FIX2098" s="220"/>
      <c r="FIY2098" s="220"/>
      <c r="FIZ2098" s="220"/>
      <c r="FJA2098" s="220"/>
      <c r="FJB2098" s="220"/>
      <c r="FJC2098" s="220"/>
      <c r="FJD2098" s="220"/>
      <c r="FJE2098" s="220"/>
      <c r="FJF2098" s="220"/>
      <c r="FJG2098" s="220"/>
      <c r="FJH2098" s="220"/>
      <c r="FJI2098" s="220"/>
      <c r="FJJ2098" s="220"/>
      <c r="FJK2098" s="220"/>
      <c r="FJL2098" s="220"/>
      <c r="FJM2098" s="220"/>
      <c r="FJN2098" s="220"/>
      <c r="FJO2098" s="220"/>
      <c r="FJP2098" s="220"/>
      <c r="FJQ2098" s="220"/>
      <c r="FJR2098" s="220"/>
      <c r="FJS2098" s="220"/>
      <c r="FJT2098" s="220"/>
      <c r="FJU2098" s="220"/>
      <c r="FJV2098" s="220"/>
      <c r="FJW2098" s="220"/>
      <c r="FJX2098" s="220"/>
      <c r="FJY2098" s="220"/>
      <c r="FJZ2098" s="220"/>
      <c r="FKA2098" s="220"/>
      <c r="FKB2098" s="220"/>
      <c r="FKC2098" s="220"/>
      <c r="FKD2098" s="220"/>
      <c r="FKE2098" s="220"/>
      <c r="FKF2098" s="220"/>
      <c r="FKG2098" s="220"/>
      <c r="FKH2098" s="220"/>
      <c r="FKI2098" s="220"/>
      <c r="FKJ2098" s="220"/>
      <c r="FKK2098" s="220"/>
      <c r="FKL2098" s="220"/>
      <c r="FKM2098" s="220"/>
      <c r="FKN2098" s="220"/>
      <c r="FKO2098" s="220"/>
      <c r="FKP2098" s="220"/>
      <c r="FKQ2098" s="220"/>
      <c r="FKR2098" s="220"/>
      <c r="FKS2098" s="220"/>
      <c r="FKT2098" s="220"/>
      <c r="FKU2098" s="220"/>
      <c r="FKV2098" s="220"/>
      <c r="FKW2098" s="220"/>
      <c r="FKX2098" s="220"/>
      <c r="FKY2098" s="220"/>
      <c r="FKZ2098" s="220"/>
      <c r="FLA2098" s="220"/>
      <c r="FLB2098" s="220"/>
      <c r="FLC2098" s="220"/>
      <c r="FLD2098" s="220"/>
      <c r="FLE2098" s="220"/>
      <c r="FLF2098" s="220"/>
      <c r="FLG2098" s="220"/>
      <c r="FLH2098" s="220"/>
      <c r="FLI2098" s="220"/>
      <c r="FLJ2098" s="220"/>
      <c r="FLK2098" s="220"/>
      <c r="FLL2098" s="220"/>
      <c r="FLM2098" s="220"/>
      <c r="FLN2098" s="220"/>
      <c r="FLO2098" s="220"/>
      <c r="FLP2098" s="220"/>
      <c r="FLQ2098" s="220"/>
      <c r="FLR2098" s="220"/>
      <c r="FLS2098" s="220"/>
      <c r="FLT2098" s="220"/>
      <c r="FLU2098" s="220"/>
      <c r="FLV2098" s="220"/>
      <c r="FLW2098" s="220"/>
      <c r="FLX2098" s="220"/>
      <c r="FLY2098" s="220"/>
      <c r="FLZ2098" s="220"/>
      <c r="FMA2098" s="220"/>
      <c r="FMB2098" s="220"/>
      <c r="FMC2098" s="220"/>
      <c r="FMD2098" s="220"/>
      <c r="FME2098" s="220"/>
      <c r="FMF2098" s="220"/>
      <c r="FMG2098" s="220"/>
      <c r="FMH2098" s="220"/>
      <c r="FMI2098" s="220"/>
      <c r="FMJ2098" s="220"/>
      <c r="FMK2098" s="220"/>
      <c r="FML2098" s="220"/>
      <c r="FMM2098" s="220"/>
      <c r="FMN2098" s="220"/>
      <c r="FMO2098" s="220"/>
      <c r="FMP2098" s="220"/>
      <c r="FMQ2098" s="220"/>
      <c r="FMR2098" s="220"/>
      <c r="FMS2098" s="220"/>
      <c r="FMT2098" s="220"/>
      <c r="FMU2098" s="220"/>
      <c r="FMV2098" s="220"/>
      <c r="FMW2098" s="220"/>
      <c r="FMX2098" s="220"/>
      <c r="FMY2098" s="220"/>
      <c r="FMZ2098" s="220"/>
      <c r="FNA2098" s="220"/>
      <c r="FNB2098" s="220"/>
      <c r="FNC2098" s="220"/>
      <c r="FND2098" s="220"/>
      <c r="FNE2098" s="220"/>
      <c r="FNF2098" s="220"/>
      <c r="FNG2098" s="220"/>
      <c r="FNH2098" s="220"/>
      <c r="FNI2098" s="220"/>
      <c r="FNJ2098" s="220"/>
      <c r="FNK2098" s="220"/>
      <c r="FNL2098" s="220"/>
      <c r="FNM2098" s="220"/>
      <c r="FNN2098" s="220"/>
      <c r="FNO2098" s="220"/>
      <c r="FNP2098" s="220"/>
      <c r="FNQ2098" s="220"/>
      <c r="FNR2098" s="220"/>
      <c r="FNS2098" s="220"/>
      <c r="FNT2098" s="220"/>
      <c r="FNU2098" s="220"/>
      <c r="FNV2098" s="220"/>
      <c r="FNW2098" s="220"/>
      <c r="FNX2098" s="220"/>
      <c r="FNY2098" s="220"/>
      <c r="FNZ2098" s="220"/>
      <c r="FOA2098" s="220"/>
      <c r="FOB2098" s="220"/>
      <c r="FOC2098" s="220"/>
      <c r="FOD2098" s="220"/>
      <c r="FOE2098" s="220"/>
      <c r="FOF2098" s="220"/>
      <c r="FOG2098" s="220"/>
      <c r="FOH2098" s="220"/>
      <c r="FOI2098" s="220"/>
      <c r="FOJ2098" s="220"/>
      <c r="FOK2098" s="220"/>
      <c r="FOL2098" s="220"/>
      <c r="FOM2098" s="220"/>
      <c r="FON2098" s="220"/>
      <c r="FOO2098" s="220"/>
      <c r="FOP2098" s="220"/>
      <c r="FOQ2098" s="220"/>
      <c r="FOR2098" s="220"/>
      <c r="FOS2098" s="220"/>
      <c r="FOT2098" s="220"/>
      <c r="FOU2098" s="220"/>
      <c r="FOV2098" s="220"/>
      <c r="FOW2098" s="220"/>
      <c r="FOX2098" s="220"/>
      <c r="FOY2098" s="220"/>
      <c r="FOZ2098" s="220"/>
      <c r="FPA2098" s="220"/>
      <c r="FPB2098" s="220"/>
      <c r="FPC2098" s="220"/>
      <c r="FPD2098" s="220"/>
      <c r="FPE2098" s="220"/>
      <c r="FPF2098" s="220"/>
      <c r="FPG2098" s="220"/>
      <c r="FPH2098" s="220"/>
      <c r="FPI2098" s="220"/>
      <c r="FPJ2098" s="220"/>
      <c r="FPK2098" s="220"/>
      <c r="FPL2098" s="220"/>
      <c r="FPM2098" s="220"/>
      <c r="FPN2098" s="220"/>
      <c r="FPO2098" s="220"/>
      <c r="FPP2098" s="220"/>
      <c r="FPQ2098" s="220"/>
      <c r="FPR2098" s="220"/>
      <c r="FPS2098" s="220"/>
      <c r="FPT2098" s="220"/>
      <c r="FPU2098" s="220"/>
      <c r="FPV2098" s="220"/>
      <c r="FPW2098" s="220"/>
      <c r="FPX2098" s="220"/>
      <c r="FPY2098" s="220"/>
      <c r="FPZ2098" s="220"/>
      <c r="FQA2098" s="220"/>
      <c r="FQB2098" s="220"/>
      <c r="FQC2098" s="220"/>
      <c r="FQD2098" s="220"/>
      <c r="FQE2098" s="220"/>
      <c r="FQF2098" s="220"/>
      <c r="FQG2098" s="220"/>
      <c r="FQH2098" s="220"/>
      <c r="FQI2098" s="220"/>
      <c r="FQJ2098" s="220"/>
      <c r="FQK2098" s="220"/>
      <c r="FQL2098" s="220"/>
      <c r="FQM2098" s="220"/>
      <c r="FQN2098" s="220"/>
      <c r="FQO2098" s="220"/>
      <c r="FQP2098" s="220"/>
      <c r="FQQ2098" s="220"/>
      <c r="FQR2098" s="220"/>
      <c r="FQS2098" s="220"/>
      <c r="FQT2098" s="220"/>
      <c r="FQU2098" s="220"/>
      <c r="FQV2098" s="220"/>
      <c r="FQW2098" s="220"/>
      <c r="FQX2098" s="220"/>
      <c r="FQY2098" s="220"/>
      <c r="FQZ2098" s="220"/>
      <c r="FRA2098" s="220"/>
      <c r="FRB2098" s="220"/>
      <c r="FRC2098" s="220"/>
      <c r="FRD2098" s="220"/>
      <c r="FRE2098" s="220"/>
      <c r="FRF2098" s="220"/>
      <c r="FRG2098" s="220"/>
      <c r="FRH2098" s="220"/>
      <c r="FRI2098" s="220"/>
      <c r="FRJ2098" s="220"/>
      <c r="FRK2098" s="220"/>
      <c r="FRL2098" s="220"/>
      <c r="FRM2098" s="220"/>
      <c r="FRN2098" s="220"/>
      <c r="FRO2098" s="220"/>
      <c r="FRP2098" s="220"/>
      <c r="FRQ2098" s="220"/>
      <c r="FRR2098" s="220"/>
      <c r="FRS2098" s="220"/>
      <c r="FRT2098" s="220"/>
      <c r="FRU2098" s="220"/>
      <c r="FRV2098" s="220"/>
      <c r="FRW2098" s="220"/>
      <c r="FRX2098" s="220"/>
      <c r="FRY2098" s="220"/>
      <c r="FRZ2098" s="220"/>
      <c r="FSA2098" s="220"/>
      <c r="FSB2098" s="220"/>
      <c r="FSC2098" s="220"/>
      <c r="FSD2098" s="220"/>
      <c r="FSE2098" s="220"/>
      <c r="FSF2098" s="220"/>
      <c r="FSG2098" s="220"/>
      <c r="FSH2098" s="220"/>
      <c r="FSI2098" s="220"/>
      <c r="FSJ2098" s="220"/>
      <c r="FSK2098" s="220"/>
      <c r="FSL2098" s="220"/>
      <c r="FSM2098" s="220"/>
      <c r="FSN2098" s="220"/>
      <c r="FSO2098" s="220"/>
      <c r="FSP2098" s="220"/>
      <c r="FSQ2098" s="220"/>
      <c r="FSR2098" s="220"/>
      <c r="FSS2098" s="220"/>
      <c r="FST2098" s="220"/>
      <c r="FSU2098" s="220"/>
      <c r="FSV2098" s="220"/>
      <c r="FSW2098" s="220"/>
      <c r="FSX2098" s="220"/>
      <c r="FSY2098" s="220"/>
      <c r="FSZ2098" s="220"/>
      <c r="FTA2098" s="220"/>
      <c r="FTB2098" s="220"/>
      <c r="FTC2098" s="220"/>
      <c r="FTD2098" s="220"/>
      <c r="FTE2098" s="220"/>
      <c r="FTF2098" s="220"/>
      <c r="FTG2098" s="220"/>
      <c r="FTH2098" s="220"/>
      <c r="FTI2098" s="220"/>
      <c r="FTJ2098" s="220"/>
      <c r="FTK2098" s="220"/>
      <c r="FTL2098" s="220"/>
      <c r="FTM2098" s="220"/>
      <c r="FTN2098" s="220"/>
      <c r="FTO2098" s="220"/>
      <c r="FTP2098" s="220"/>
      <c r="FTQ2098" s="220"/>
      <c r="FTR2098" s="220"/>
      <c r="FTS2098" s="220"/>
      <c r="FTT2098" s="220"/>
      <c r="FTU2098" s="220"/>
      <c r="FTV2098" s="220"/>
      <c r="FTW2098" s="220"/>
      <c r="FTX2098" s="220"/>
      <c r="FTY2098" s="220"/>
      <c r="FTZ2098" s="220"/>
      <c r="FUA2098" s="220"/>
      <c r="FUB2098" s="220"/>
      <c r="FUC2098" s="220"/>
      <c r="FUD2098" s="220"/>
      <c r="FUE2098" s="220"/>
      <c r="FUF2098" s="220"/>
      <c r="FUG2098" s="220"/>
      <c r="FUH2098" s="220"/>
      <c r="FUI2098" s="220"/>
      <c r="FUJ2098" s="220"/>
      <c r="FUK2098" s="220"/>
      <c r="FUL2098" s="220"/>
      <c r="FUM2098" s="220"/>
      <c r="FUN2098" s="220"/>
      <c r="FUO2098" s="220"/>
      <c r="FUP2098" s="220"/>
      <c r="FUQ2098" s="220"/>
      <c r="FUR2098" s="220"/>
      <c r="FUS2098" s="220"/>
      <c r="FUT2098" s="220"/>
      <c r="FUU2098" s="220"/>
      <c r="FUV2098" s="220"/>
      <c r="FUW2098" s="220"/>
      <c r="FUX2098" s="220"/>
      <c r="FUY2098" s="220"/>
      <c r="FUZ2098" s="220"/>
      <c r="FVA2098" s="220"/>
      <c r="FVB2098" s="220"/>
      <c r="FVC2098" s="220"/>
      <c r="FVD2098" s="220"/>
      <c r="FVE2098" s="220"/>
      <c r="FVF2098" s="220"/>
      <c r="FVG2098" s="220"/>
      <c r="FVH2098" s="220"/>
      <c r="FVI2098" s="220"/>
      <c r="FVJ2098" s="220"/>
      <c r="FVK2098" s="220"/>
      <c r="FVL2098" s="220"/>
      <c r="FVM2098" s="220"/>
      <c r="FVN2098" s="220"/>
      <c r="FVO2098" s="220"/>
      <c r="FVP2098" s="220"/>
      <c r="FVQ2098" s="220"/>
      <c r="FVR2098" s="220"/>
      <c r="FVS2098" s="220"/>
      <c r="FVT2098" s="220"/>
      <c r="FVU2098" s="220"/>
      <c r="FVV2098" s="220"/>
      <c r="FVW2098" s="220"/>
      <c r="FVX2098" s="220"/>
      <c r="FVY2098" s="220"/>
      <c r="FVZ2098" s="220"/>
      <c r="FWA2098" s="220"/>
      <c r="FWB2098" s="220"/>
      <c r="FWC2098" s="220"/>
      <c r="FWD2098" s="220"/>
      <c r="FWE2098" s="220"/>
      <c r="FWF2098" s="220"/>
      <c r="FWG2098" s="220"/>
      <c r="FWH2098" s="220"/>
      <c r="FWI2098" s="220"/>
      <c r="FWJ2098" s="220"/>
      <c r="FWK2098" s="220"/>
      <c r="FWL2098" s="220"/>
      <c r="FWM2098" s="220"/>
      <c r="FWN2098" s="220"/>
      <c r="FWO2098" s="220"/>
      <c r="FWP2098" s="220"/>
      <c r="FWQ2098" s="220"/>
      <c r="FWR2098" s="220"/>
      <c r="FWS2098" s="220"/>
      <c r="FWT2098" s="220"/>
      <c r="FWU2098" s="220"/>
      <c r="FWV2098" s="220"/>
      <c r="FWW2098" s="220"/>
      <c r="FWX2098" s="220"/>
      <c r="FWY2098" s="220"/>
      <c r="FWZ2098" s="220"/>
      <c r="FXA2098" s="220"/>
      <c r="FXB2098" s="220"/>
      <c r="FXC2098" s="220"/>
      <c r="FXD2098" s="220"/>
      <c r="FXE2098" s="220"/>
      <c r="FXF2098" s="220"/>
      <c r="FXG2098" s="220"/>
      <c r="FXH2098" s="220"/>
      <c r="FXI2098" s="220"/>
      <c r="FXJ2098" s="220"/>
      <c r="FXK2098" s="220"/>
      <c r="FXL2098" s="220"/>
      <c r="FXM2098" s="220"/>
      <c r="FXN2098" s="220"/>
      <c r="FXO2098" s="220"/>
      <c r="FXP2098" s="220"/>
      <c r="FXQ2098" s="220"/>
      <c r="FXR2098" s="220"/>
      <c r="FXS2098" s="220"/>
      <c r="FXT2098" s="220"/>
      <c r="FXU2098" s="220"/>
      <c r="FXV2098" s="220"/>
      <c r="FXW2098" s="220"/>
      <c r="FXX2098" s="220"/>
      <c r="FXY2098" s="220"/>
      <c r="FXZ2098" s="220"/>
      <c r="FYA2098" s="220"/>
      <c r="FYB2098" s="220"/>
      <c r="FYC2098" s="220"/>
      <c r="FYD2098" s="220"/>
      <c r="FYE2098" s="220"/>
      <c r="FYF2098" s="220"/>
      <c r="FYG2098" s="220"/>
      <c r="FYH2098" s="220"/>
      <c r="FYI2098" s="220"/>
      <c r="FYJ2098" s="220"/>
      <c r="FYK2098" s="220"/>
      <c r="FYL2098" s="220"/>
      <c r="FYM2098" s="220"/>
      <c r="FYN2098" s="220"/>
      <c r="FYO2098" s="220"/>
      <c r="FYP2098" s="220"/>
      <c r="FYQ2098" s="220"/>
      <c r="FYR2098" s="220"/>
      <c r="FYS2098" s="220"/>
      <c r="FYT2098" s="220"/>
      <c r="FYU2098" s="220"/>
      <c r="FYV2098" s="220"/>
      <c r="FYW2098" s="220"/>
      <c r="FYX2098" s="220"/>
      <c r="FYY2098" s="220"/>
      <c r="FYZ2098" s="220"/>
      <c r="FZA2098" s="220"/>
      <c r="FZB2098" s="220"/>
      <c r="FZC2098" s="220"/>
      <c r="FZD2098" s="220"/>
      <c r="FZE2098" s="220"/>
      <c r="FZF2098" s="220"/>
      <c r="FZG2098" s="220"/>
      <c r="FZH2098" s="220"/>
      <c r="FZI2098" s="220"/>
      <c r="FZJ2098" s="220"/>
      <c r="FZK2098" s="220"/>
      <c r="FZL2098" s="220"/>
      <c r="FZM2098" s="220"/>
      <c r="FZN2098" s="220"/>
      <c r="FZO2098" s="220"/>
      <c r="FZP2098" s="220"/>
      <c r="FZQ2098" s="220"/>
      <c r="FZR2098" s="220"/>
      <c r="FZS2098" s="220"/>
      <c r="FZT2098" s="220"/>
      <c r="FZU2098" s="220"/>
      <c r="FZV2098" s="220"/>
      <c r="FZW2098" s="220"/>
      <c r="FZX2098" s="220"/>
      <c r="FZY2098" s="220"/>
      <c r="FZZ2098" s="220"/>
      <c r="GAA2098" s="220"/>
      <c r="GAB2098" s="220"/>
      <c r="GAC2098" s="220"/>
      <c r="GAD2098" s="220"/>
      <c r="GAE2098" s="220"/>
      <c r="GAF2098" s="220"/>
      <c r="GAG2098" s="220"/>
      <c r="GAH2098" s="220"/>
      <c r="GAI2098" s="220"/>
      <c r="GAJ2098" s="220"/>
      <c r="GAK2098" s="220"/>
      <c r="GAL2098" s="220"/>
      <c r="GAM2098" s="220"/>
      <c r="GAN2098" s="220"/>
      <c r="GAO2098" s="220"/>
      <c r="GAP2098" s="220"/>
      <c r="GAQ2098" s="220"/>
      <c r="GAR2098" s="220"/>
      <c r="GAS2098" s="220"/>
      <c r="GAT2098" s="220"/>
      <c r="GAU2098" s="220"/>
      <c r="GAV2098" s="220"/>
      <c r="GAW2098" s="220"/>
      <c r="GAX2098" s="220"/>
      <c r="GAY2098" s="220"/>
      <c r="GAZ2098" s="220"/>
      <c r="GBA2098" s="220"/>
      <c r="GBB2098" s="220"/>
      <c r="GBC2098" s="220"/>
      <c r="GBD2098" s="220"/>
      <c r="GBE2098" s="220"/>
      <c r="GBF2098" s="220"/>
      <c r="GBG2098" s="220"/>
      <c r="GBH2098" s="220"/>
      <c r="GBI2098" s="220"/>
      <c r="GBJ2098" s="220"/>
      <c r="GBK2098" s="220"/>
      <c r="GBL2098" s="220"/>
      <c r="GBM2098" s="220"/>
      <c r="GBN2098" s="220"/>
      <c r="GBO2098" s="220"/>
      <c r="GBP2098" s="220"/>
      <c r="GBQ2098" s="220"/>
      <c r="GBR2098" s="220"/>
      <c r="GBS2098" s="220"/>
      <c r="GBT2098" s="220"/>
      <c r="GBU2098" s="220"/>
      <c r="GBV2098" s="220"/>
      <c r="GBW2098" s="220"/>
      <c r="GBX2098" s="220"/>
      <c r="GBY2098" s="220"/>
      <c r="GBZ2098" s="220"/>
      <c r="GCA2098" s="220"/>
      <c r="GCB2098" s="220"/>
      <c r="GCC2098" s="220"/>
      <c r="GCD2098" s="220"/>
      <c r="GCE2098" s="220"/>
      <c r="GCF2098" s="220"/>
      <c r="GCG2098" s="220"/>
      <c r="GCH2098" s="220"/>
      <c r="GCI2098" s="220"/>
      <c r="GCJ2098" s="220"/>
      <c r="GCK2098" s="220"/>
      <c r="GCL2098" s="220"/>
      <c r="GCM2098" s="220"/>
      <c r="GCN2098" s="220"/>
      <c r="GCO2098" s="220"/>
      <c r="GCP2098" s="220"/>
      <c r="GCQ2098" s="220"/>
      <c r="GCR2098" s="220"/>
      <c r="GCS2098" s="220"/>
      <c r="GCT2098" s="220"/>
      <c r="GCU2098" s="220"/>
      <c r="GCV2098" s="220"/>
      <c r="GCW2098" s="220"/>
      <c r="GCX2098" s="220"/>
      <c r="GCY2098" s="220"/>
      <c r="GCZ2098" s="220"/>
      <c r="GDA2098" s="220"/>
      <c r="GDB2098" s="220"/>
      <c r="GDC2098" s="220"/>
      <c r="GDD2098" s="220"/>
      <c r="GDE2098" s="220"/>
      <c r="GDF2098" s="220"/>
      <c r="GDG2098" s="220"/>
      <c r="GDH2098" s="220"/>
      <c r="GDI2098" s="220"/>
      <c r="GDJ2098" s="220"/>
      <c r="GDK2098" s="220"/>
      <c r="GDL2098" s="220"/>
      <c r="GDM2098" s="220"/>
      <c r="GDN2098" s="220"/>
      <c r="GDO2098" s="220"/>
      <c r="GDP2098" s="220"/>
      <c r="GDQ2098" s="220"/>
      <c r="GDR2098" s="220"/>
      <c r="GDS2098" s="220"/>
      <c r="GDT2098" s="220"/>
      <c r="GDU2098" s="220"/>
      <c r="GDV2098" s="220"/>
      <c r="GDW2098" s="220"/>
      <c r="GDX2098" s="220"/>
      <c r="GDY2098" s="220"/>
      <c r="GDZ2098" s="220"/>
      <c r="GEA2098" s="220"/>
      <c r="GEB2098" s="220"/>
      <c r="GEC2098" s="220"/>
      <c r="GED2098" s="220"/>
      <c r="GEE2098" s="220"/>
      <c r="GEF2098" s="220"/>
      <c r="GEG2098" s="220"/>
      <c r="GEH2098" s="220"/>
      <c r="GEI2098" s="220"/>
      <c r="GEJ2098" s="220"/>
      <c r="GEK2098" s="220"/>
      <c r="GEL2098" s="220"/>
      <c r="GEM2098" s="220"/>
      <c r="GEN2098" s="220"/>
      <c r="GEO2098" s="220"/>
      <c r="GEP2098" s="220"/>
      <c r="GEQ2098" s="220"/>
      <c r="GER2098" s="220"/>
      <c r="GES2098" s="220"/>
      <c r="GET2098" s="220"/>
      <c r="GEU2098" s="220"/>
      <c r="GEV2098" s="220"/>
      <c r="GEW2098" s="220"/>
      <c r="GEX2098" s="220"/>
      <c r="GEY2098" s="220"/>
      <c r="GEZ2098" s="220"/>
      <c r="GFA2098" s="220"/>
      <c r="GFB2098" s="220"/>
      <c r="GFC2098" s="220"/>
      <c r="GFD2098" s="220"/>
      <c r="GFE2098" s="220"/>
      <c r="GFF2098" s="220"/>
      <c r="GFG2098" s="220"/>
      <c r="GFH2098" s="220"/>
      <c r="GFI2098" s="220"/>
      <c r="GFJ2098" s="220"/>
      <c r="GFK2098" s="220"/>
      <c r="GFL2098" s="220"/>
      <c r="GFM2098" s="220"/>
      <c r="GFN2098" s="220"/>
      <c r="GFO2098" s="220"/>
      <c r="GFP2098" s="220"/>
      <c r="GFQ2098" s="220"/>
      <c r="GFR2098" s="220"/>
      <c r="GFS2098" s="220"/>
      <c r="GFT2098" s="220"/>
      <c r="GFU2098" s="220"/>
      <c r="GFV2098" s="220"/>
      <c r="GFW2098" s="220"/>
      <c r="GFX2098" s="220"/>
      <c r="GFY2098" s="220"/>
      <c r="GFZ2098" s="220"/>
      <c r="GGA2098" s="220"/>
      <c r="GGB2098" s="220"/>
      <c r="GGC2098" s="220"/>
      <c r="GGD2098" s="220"/>
      <c r="GGE2098" s="220"/>
      <c r="GGF2098" s="220"/>
      <c r="GGG2098" s="220"/>
      <c r="GGH2098" s="220"/>
      <c r="GGI2098" s="220"/>
      <c r="GGJ2098" s="220"/>
      <c r="GGK2098" s="220"/>
      <c r="GGL2098" s="220"/>
      <c r="GGM2098" s="220"/>
      <c r="GGN2098" s="220"/>
      <c r="GGO2098" s="220"/>
      <c r="GGP2098" s="220"/>
      <c r="GGQ2098" s="220"/>
      <c r="GGR2098" s="220"/>
      <c r="GGS2098" s="220"/>
      <c r="GGT2098" s="220"/>
      <c r="GGU2098" s="220"/>
      <c r="GGV2098" s="220"/>
      <c r="GGW2098" s="220"/>
      <c r="GGX2098" s="220"/>
      <c r="GGY2098" s="220"/>
      <c r="GGZ2098" s="220"/>
      <c r="GHA2098" s="220"/>
      <c r="GHB2098" s="220"/>
      <c r="GHC2098" s="220"/>
      <c r="GHD2098" s="220"/>
      <c r="GHE2098" s="220"/>
      <c r="GHF2098" s="220"/>
      <c r="GHG2098" s="220"/>
      <c r="GHH2098" s="220"/>
      <c r="GHI2098" s="220"/>
      <c r="GHJ2098" s="220"/>
      <c r="GHK2098" s="220"/>
      <c r="GHL2098" s="220"/>
      <c r="GHM2098" s="220"/>
      <c r="GHN2098" s="220"/>
      <c r="GHO2098" s="220"/>
      <c r="GHP2098" s="220"/>
      <c r="GHQ2098" s="220"/>
      <c r="GHR2098" s="220"/>
      <c r="GHS2098" s="220"/>
      <c r="GHT2098" s="220"/>
      <c r="GHU2098" s="220"/>
      <c r="GHV2098" s="220"/>
      <c r="GHW2098" s="220"/>
      <c r="GHX2098" s="220"/>
      <c r="GHY2098" s="220"/>
      <c r="GHZ2098" s="220"/>
      <c r="GIA2098" s="220"/>
      <c r="GIB2098" s="220"/>
      <c r="GIC2098" s="220"/>
      <c r="GID2098" s="220"/>
      <c r="GIE2098" s="220"/>
      <c r="GIF2098" s="220"/>
      <c r="GIG2098" s="220"/>
      <c r="GIH2098" s="220"/>
      <c r="GII2098" s="220"/>
      <c r="GIJ2098" s="220"/>
      <c r="GIK2098" s="220"/>
      <c r="GIL2098" s="220"/>
      <c r="GIM2098" s="220"/>
      <c r="GIN2098" s="220"/>
      <c r="GIO2098" s="220"/>
      <c r="GIP2098" s="220"/>
      <c r="GIQ2098" s="220"/>
      <c r="GIR2098" s="220"/>
      <c r="GIS2098" s="220"/>
      <c r="GIT2098" s="220"/>
      <c r="GIU2098" s="220"/>
      <c r="GIV2098" s="220"/>
      <c r="GIW2098" s="220"/>
      <c r="GIX2098" s="220"/>
      <c r="GIY2098" s="220"/>
      <c r="GIZ2098" s="220"/>
      <c r="GJA2098" s="220"/>
      <c r="GJB2098" s="220"/>
      <c r="GJC2098" s="220"/>
      <c r="GJD2098" s="220"/>
      <c r="GJE2098" s="220"/>
      <c r="GJF2098" s="220"/>
      <c r="GJG2098" s="220"/>
      <c r="GJH2098" s="220"/>
      <c r="GJI2098" s="220"/>
      <c r="GJJ2098" s="220"/>
      <c r="GJK2098" s="220"/>
      <c r="GJL2098" s="220"/>
      <c r="GJM2098" s="220"/>
      <c r="GJN2098" s="220"/>
      <c r="GJO2098" s="220"/>
      <c r="GJP2098" s="220"/>
      <c r="GJQ2098" s="220"/>
      <c r="GJR2098" s="220"/>
      <c r="GJS2098" s="220"/>
      <c r="GJT2098" s="220"/>
      <c r="GJU2098" s="220"/>
      <c r="GJV2098" s="220"/>
      <c r="GJW2098" s="220"/>
      <c r="GJX2098" s="220"/>
      <c r="GJY2098" s="220"/>
      <c r="GJZ2098" s="220"/>
      <c r="GKA2098" s="220"/>
      <c r="GKB2098" s="220"/>
      <c r="GKC2098" s="220"/>
      <c r="GKD2098" s="220"/>
      <c r="GKE2098" s="220"/>
      <c r="GKF2098" s="220"/>
      <c r="GKG2098" s="220"/>
      <c r="GKH2098" s="220"/>
      <c r="GKI2098" s="220"/>
      <c r="GKJ2098" s="220"/>
      <c r="GKK2098" s="220"/>
      <c r="GKL2098" s="220"/>
      <c r="GKM2098" s="220"/>
      <c r="GKN2098" s="220"/>
      <c r="GKO2098" s="220"/>
      <c r="GKP2098" s="220"/>
      <c r="GKQ2098" s="220"/>
      <c r="GKR2098" s="220"/>
      <c r="GKS2098" s="220"/>
      <c r="GKT2098" s="220"/>
      <c r="GKU2098" s="220"/>
      <c r="GKV2098" s="220"/>
      <c r="GKW2098" s="220"/>
      <c r="GKX2098" s="220"/>
      <c r="GKY2098" s="220"/>
      <c r="GKZ2098" s="220"/>
      <c r="GLA2098" s="220"/>
      <c r="GLB2098" s="220"/>
      <c r="GLC2098" s="220"/>
      <c r="GLD2098" s="220"/>
      <c r="GLE2098" s="220"/>
      <c r="GLF2098" s="220"/>
      <c r="GLG2098" s="220"/>
      <c r="GLH2098" s="220"/>
      <c r="GLI2098" s="220"/>
      <c r="GLJ2098" s="220"/>
      <c r="GLK2098" s="220"/>
      <c r="GLL2098" s="220"/>
      <c r="GLM2098" s="220"/>
      <c r="GLN2098" s="220"/>
      <c r="GLO2098" s="220"/>
      <c r="GLP2098" s="220"/>
      <c r="GLQ2098" s="220"/>
      <c r="GLR2098" s="220"/>
      <c r="GLS2098" s="220"/>
      <c r="GLT2098" s="220"/>
      <c r="GLU2098" s="220"/>
      <c r="GLV2098" s="220"/>
      <c r="GLW2098" s="220"/>
      <c r="GLX2098" s="220"/>
      <c r="GLY2098" s="220"/>
      <c r="GLZ2098" s="220"/>
      <c r="GMA2098" s="220"/>
      <c r="GMB2098" s="220"/>
      <c r="GMC2098" s="220"/>
      <c r="GMD2098" s="220"/>
      <c r="GME2098" s="220"/>
      <c r="GMF2098" s="220"/>
      <c r="GMG2098" s="220"/>
      <c r="GMH2098" s="220"/>
      <c r="GMI2098" s="220"/>
      <c r="GMJ2098" s="220"/>
      <c r="GMK2098" s="220"/>
      <c r="GML2098" s="220"/>
      <c r="GMM2098" s="220"/>
      <c r="GMN2098" s="220"/>
      <c r="GMO2098" s="220"/>
      <c r="GMP2098" s="220"/>
      <c r="GMQ2098" s="220"/>
      <c r="GMR2098" s="220"/>
      <c r="GMS2098" s="220"/>
      <c r="GMT2098" s="220"/>
      <c r="GMU2098" s="220"/>
      <c r="GMV2098" s="220"/>
      <c r="GMW2098" s="220"/>
      <c r="GMX2098" s="220"/>
      <c r="GMY2098" s="220"/>
      <c r="GMZ2098" s="220"/>
      <c r="GNA2098" s="220"/>
      <c r="GNB2098" s="220"/>
      <c r="GNC2098" s="220"/>
      <c r="GND2098" s="220"/>
      <c r="GNE2098" s="220"/>
      <c r="GNF2098" s="220"/>
      <c r="GNG2098" s="220"/>
      <c r="GNH2098" s="220"/>
      <c r="GNI2098" s="220"/>
      <c r="GNJ2098" s="220"/>
      <c r="GNK2098" s="220"/>
      <c r="GNL2098" s="220"/>
      <c r="GNM2098" s="220"/>
      <c r="GNN2098" s="220"/>
      <c r="GNO2098" s="220"/>
      <c r="GNP2098" s="220"/>
      <c r="GNQ2098" s="220"/>
      <c r="GNR2098" s="220"/>
      <c r="GNS2098" s="220"/>
      <c r="GNT2098" s="220"/>
      <c r="GNU2098" s="220"/>
      <c r="GNV2098" s="220"/>
      <c r="GNW2098" s="220"/>
      <c r="GNX2098" s="220"/>
      <c r="GNY2098" s="220"/>
      <c r="GNZ2098" s="220"/>
      <c r="GOA2098" s="220"/>
      <c r="GOB2098" s="220"/>
      <c r="GOC2098" s="220"/>
      <c r="GOD2098" s="220"/>
      <c r="GOE2098" s="220"/>
      <c r="GOF2098" s="220"/>
      <c r="GOG2098" s="220"/>
      <c r="GOH2098" s="220"/>
      <c r="GOI2098" s="220"/>
      <c r="GOJ2098" s="220"/>
      <c r="GOK2098" s="220"/>
      <c r="GOL2098" s="220"/>
      <c r="GOM2098" s="220"/>
      <c r="GON2098" s="220"/>
      <c r="GOO2098" s="220"/>
      <c r="GOP2098" s="220"/>
      <c r="GOQ2098" s="220"/>
      <c r="GOR2098" s="220"/>
      <c r="GOS2098" s="220"/>
      <c r="GOT2098" s="220"/>
      <c r="GOU2098" s="220"/>
      <c r="GOV2098" s="220"/>
      <c r="GOW2098" s="220"/>
      <c r="GOX2098" s="220"/>
      <c r="GOY2098" s="220"/>
      <c r="GOZ2098" s="220"/>
      <c r="GPA2098" s="220"/>
      <c r="GPB2098" s="220"/>
      <c r="GPC2098" s="220"/>
      <c r="GPD2098" s="220"/>
      <c r="GPE2098" s="220"/>
      <c r="GPF2098" s="220"/>
      <c r="GPG2098" s="220"/>
      <c r="GPH2098" s="220"/>
      <c r="GPI2098" s="220"/>
      <c r="GPJ2098" s="220"/>
      <c r="GPK2098" s="220"/>
      <c r="GPL2098" s="220"/>
      <c r="GPM2098" s="220"/>
      <c r="GPN2098" s="220"/>
      <c r="GPO2098" s="220"/>
      <c r="GPP2098" s="220"/>
      <c r="GPQ2098" s="220"/>
      <c r="GPR2098" s="220"/>
      <c r="GPS2098" s="220"/>
      <c r="GPT2098" s="220"/>
      <c r="GPU2098" s="220"/>
      <c r="GPV2098" s="220"/>
      <c r="GPW2098" s="220"/>
      <c r="GPX2098" s="220"/>
      <c r="GPY2098" s="220"/>
      <c r="GPZ2098" s="220"/>
      <c r="GQA2098" s="220"/>
      <c r="GQB2098" s="220"/>
      <c r="GQC2098" s="220"/>
      <c r="GQD2098" s="220"/>
      <c r="GQE2098" s="220"/>
      <c r="GQF2098" s="220"/>
      <c r="GQG2098" s="220"/>
      <c r="GQH2098" s="220"/>
      <c r="GQI2098" s="220"/>
      <c r="GQJ2098" s="220"/>
      <c r="GQK2098" s="220"/>
      <c r="GQL2098" s="220"/>
      <c r="GQM2098" s="220"/>
      <c r="GQN2098" s="220"/>
      <c r="GQO2098" s="220"/>
      <c r="GQP2098" s="220"/>
      <c r="GQQ2098" s="220"/>
      <c r="GQR2098" s="220"/>
      <c r="GQS2098" s="220"/>
      <c r="GQT2098" s="220"/>
      <c r="GQU2098" s="220"/>
      <c r="GQV2098" s="220"/>
      <c r="GQW2098" s="220"/>
      <c r="GQX2098" s="220"/>
      <c r="GQY2098" s="220"/>
      <c r="GQZ2098" s="220"/>
      <c r="GRA2098" s="220"/>
      <c r="GRB2098" s="220"/>
      <c r="GRC2098" s="220"/>
      <c r="GRD2098" s="220"/>
      <c r="GRE2098" s="220"/>
      <c r="GRF2098" s="220"/>
      <c r="GRG2098" s="220"/>
      <c r="GRH2098" s="220"/>
      <c r="GRI2098" s="220"/>
      <c r="GRJ2098" s="220"/>
      <c r="GRK2098" s="220"/>
      <c r="GRL2098" s="220"/>
      <c r="GRM2098" s="220"/>
      <c r="GRN2098" s="220"/>
      <c r="GRO2098" s="220"/>
      <c r="GRP2098" s="220"/>
      <c r="GRQ2098" s="220"/>
      <c r="GRR2098" s="220"/>
      <c r="GRS2098" s="220"/>
      <c r="GRT2098" s="220"/>
      <c r="GRU2098" s="220"/>
      <c r="GRV2098" s="220"/>
      <c r="GRW2098" s="220"/>
      <c r="GRX2098" s="220"/>
      <c r="GRY2098" s="220"/>
      <c r="GRZ2098" s="220"/>
      <c r="GSA2098" s="220"/>
      <c r="GSB2098" s="220"/>
      <c r="GSC2098" s="220"/>
      <c r="GSD2098" s="220"/>
      <c r="GSE2098" s="220"/>
      <c r="GSF2098" s="220"/>
      <c r="GSG2098" s="220"/>
      <c r="GSH2098" s="220"/>
      <c r="GSI2098" s="220"/>
      <c r="GSJ2098" s="220"/>
      <c r="GSK2098" s="220"/>
      <c r="GSL2098" s="220"/>
      <c r="GSM2098" s="220"/>
      <c r="GSN2098" s="220"/>
      <c r="GSO2098" s="220"/>
      <c r="GSP2098" s="220"/>
      <c r="GSQ2098" s="220"/>
      <c r="GSR2098" s="220"/>
      <c r="GSS2098" s="220"/>
      <c r="GST2098" s="220"/>
      <c r="GSU2098" s="220"/>
      <c r="GSV2098" s="220"/>
      <c r="GSW2098" s="220"/>
      <c r="GSX2098" s="220"/>
      <c r="GSY2098" s="220"/>
      <c r="GSZ2098" s="220"/>
      <c r="GTA2098" s="220"/>
      <c r="GTB2098" s="220"/>
      <c r="GTC2098" s="220"/>
      <c r="GTD2098" s="220"/>
      <c r="GTE2098" s="220"/>
      <c r="GTF2098" s="220"/>
      <c r="GTG2098" s="220"/>
      <c r="GTH2098" s="220"/>
      <c r="GTI2098" s="220"/>
      <c r="GTJ2098" s="220"/>
      <c r="GTK2098" s="220"/>
      <c r="GTL2098" s="220"/>
      <c r="GTM2098" s="220"/>
      <c r="GTN2098" s="220"/>
      <c r="GTO2098" s="220"/>
      <c r="GTP2098" s="220"/>
      <c r="GTQ2098" s="220"/>
      <c r="GTR2098" s="220"/>
      <c r="GTS2098" s="220"/>
      <c r="GTT2098" s="220"/>
      <c r="GTU2098" s="220"/>
      <c r="GTV2098" s="220"/>
      <c r="GTW2098" s="220"/>
      <c r="GTX2098" s="220"/>
      <c r="GTY2098" s="220"/>
      <c r="GTZ2098" s="220"/>
      <c r="GUA2098" s="220"/>
      <c r="GUB2098" s="220"/>
      <c r="GUC2098" s="220"/>
      <c r="GUD2098" s="220"/>
      <c r="GUE2098" s="220"/>
      <c r="GUF2098" s="220"/>
      <c r="GUG2098" s="220"/>
      <c r="GUH2098" s="220"/>
      <c r="GUI2098" s="220"/>
      <c r="GUJ2098" s="220"/>
      <c r="GUK2098" s="220"/>
      <c r="GUL2098" s="220"/>
      <c r="GUM2098" s="220"/>
      <c r="GUN2098" s="220"/>
      <c r="GUO2098" s="220"/>
      <c r="GUP2098" s="220"/>
      <c r="GUQ2098" s="220"/>
      <c r="GUR2098" s="220"/>
      <c r="GUS2098" s="220"/>
      <c r="GUT2098" s="220"/>
      <c r="GUU2098" s="220"/>
      <c r="GUV2098" s="220"/>
      <c r="GUW2098" s="220"/>
      <c r="GUX2098" s="220"/>
      <c r="GUY2098" s="220"/>
      <c r="GUZ2098" s="220"/>
      <c r="GVA2098" s="220"/>
      <c r="GVB2098" s="220"/>
      <c r="GVC2098" s="220"/>
      <c r="GVD2098" s="220"/>
      <c r="GVE2098" s="220"/>
      <c r="GVF2098" s="220"/>
      <c r="GVG2098" s="220"/>
      <c r="GVH2098" s="220"/>
      <c r="GVI2098" s="220"/>
      <c r="GVJ2098" s="220"/>
      <c r="GVK2098" s="220"/>
      <c r="GVL2098" s="220"/>
      <c r="GVM2098" s="220"/>
      <c r="GVN2098" s="220"/>
      <c r="GVO2098" s="220"/>
      <c r="GVP2098" s="220"/>
      <c r="GVQ2098" s="220"/>
      <c r="GVR2098" s="220"/>
      <c r="GVS2098" s="220"/>
      <c r="GVT2098" s="220"/>
      <c r="GVU2098" s="220"/>
      <c r="GVV2098" s="220"/>
      <c r="GVW2098" s="220"/>
      <c r="GVX2098" s="220"/>
      <c r="GVY2098" s="220"/>
      <c r="GVZ2098" s="220"/>
      <c r="GWA2098" s="220"/>
      <c r="GWB2098" s="220"/>
      <c r="GWC2098" s="220"/>
      <c r="GWD2098" s="220"/>
      <c r="GWE2098" s="220"/>
      <c r="GWF2098" s="220"/>
      <c r="GWG2098" s="220"/>
      <c r="GWH2098" s="220"/>
      <c r="GWI2098" s="220"/>
      <c r="GWJ2098" s="220"/>
      <c r="GWK2098" s="220"/>
      <c r="GWL2098" s="220"/>
      <c r="GWM2098" s="220"/>
      <c r="GWN2098" s="220"/>
      <c r="GWO2098" s="220"/>
      <c r="GWP2098" s="220"/>
      <c r="GWQ2098" s="220"/>
      <c r="GWR2098" s="220"/>
      <c r="GWS2098" s="220"/>
      <c r="GWT2098" s="220"/>
      <c r="GWU2098" s="220"/>
      <c r="GWV2098" s="220"/>
      <c r="GWW2098" s="220"/>
      <c r="GWX2098" s="220"/>
      <c r="GWY2098" s="220"/>
      <c r="GWZ2098" s="220"/>
      <c r="GXA2098" s="220"/>
      <c r="GXB2098" s="220"/>
      <c r="GXC2098" s="220"/>
      <c r="GXD2098" s="220"/>
      <c r="GXE2098" s="220"/>
      <c r="GXF2098" s="220"/>
      <c r="GXG2098" s="220"/>
      <c r="GXH2098" s="220"/>
      <c r="GXI2098" s="220"/>
      <c r="GXJ2098" s="220"/>
      <c r="GXK2098" s="220"/>
      <c r="GXL2098" s="220"/>
      <c r="GXM2098" s="220"/>
      <c r="GXN2098" s="220"/>
      <c r="GXO2098" s="220"/>
      <c r="GXP2098" s="220"/>
      <c r="GXQ2098" s="220"/>
      <c r="GXR2098" s="220"/>
      <c r="GXS2098" s="220"/>
      <c r="GXT2098" s="220"/>
      <c r="GXU2098" s="220"/>
      <c r="GXV2098" s="220"/>
      <c r="GXW2098" s="220"/>
      <c r="GXX2098" s="220"/>
      <c r="GXY2098" s="220"/>
      <c r="GXZ2098" s="220"/>
      <c r="GYA2098" s="220"/>
      <c r="GYB2098" s="220"/>
      <c r="GYC2098" s="220"/>
      <c r="GYD2098" s="220"/>
      <c r="GYE2098" s="220"/>
      <c r="GYF2098" s="220"/>
      <c r="GYG2098" s="220"/>
      <c r="GYH2098" s="220"/>
      <c r="GYI2098" s="220"/>
      <c r="GYJ2098" s="220"/>
      <c r="GYK2098" s="220"/>
      <c r="GYL2098" s="220"/>
      <c r="GYM2098" s="220"/>
      <c r="GYN2098" s="220"/>
      <c r="GYO2098" s="220"/>
      <c r="GYP2098" s="220"/>
      <c r="GYQ2098" s="220"/>
      <c r="GYR2098" s="220"/>
      <c r="GYS2098" s="220"/>
      <c r="GYT2098" s="220"/>
      <c r="GYU2098" s="220"/>
      <c r="GYV2098" s="220"/>
      <c r="GYW2098" s="220"/>
      <c r="GYX2098" s="220"/>
      <c r="GYY2098" s="220"/>
      <c r="GYZ2098" s="220"/>
      <c r="GZA2098" s="220"/>
      <c r="GZB2098" s="220"/>
      <c r="GZC2098" s="220"/>
      <c r="GZD2098" s="220"/>
      <c r="GZE2098" s="220"/>
      <c r="GZF2098" s="220"/>
      <c r="GZG2098" s="220"/>
      <c r="GZH2098" s="220"/>
      <c r="GZI2098" s="220"/>
      <c r="GZJ2098" s="220"/>
      <c r="GZK2098" s="220"/>
      <c r="GZL2098" s="220"/>
      <c r="GZM2098" s="220"/>
      <c r="GZN2098" s="220"/>
      <c r="GZO2098" s="220"/>
      <c r="GZP2098" s="220"/>
      <c r="GZQ2098" s="220"/>
      <c r="GZR2098" s="220"/>
      <c r="GZS2098" s="220"/>
      <c r="GZT2098" s="220"/>
      <c r="GZU2098" s="220"/>
      <c r="GZV2098" s="220"/>
      <c r="GZW2098" s="220"/>
      <c r="GZX2098" s="220"/>
      <c r="GZY2098" s="220"/>
      <c r="GZZ2098" s="220"/>
      <c r="HAA2098" s="220"/>
      <c r="HAB2098" s="220"/>
      <c r="HAC2098" s="220"/>
      <c r="HAD2098" s="220"/>
      <c r="HAE2098" s="220"/>
      <c r="HAF2098" s="220"/>
      <c r="HAG2098" s="220"/>
      <c r="HAH2098" s="220"/>
      <c r="HAI2098" s="220"/>
      <c r="HAJ2098" s="220"/>
      <c r="HAK2098" s="220"/>
      <c r="HAL2098" s="220"/>
      <c r="HAM2098" s="220"/>
      <c r="HAN2098" s="220"/>
      <c r="HAO2098" s="220"/>
      <c r="HAP2098" s="220"/>
      <c r="HAQ2098" s="220"/>
      <c r="HAR2098" s="220"/>
      <c r="HAS2098" s="220"/>
      <c r="HAT2098" s="220"/>
      <c r="HAU2098" s="220"/>
      <c r="HAV2098" s="220"/>
      <c r="HAW2098" s="220"/>
      <c r="HAX2098" s="220"/>
      <c r="HAY2098" s="220"/>
      <c r="HAZ2098" s="220"/>
      <c r="HBA2098" s="220"/>
      <c r="HBB2098" s="220"/>
      <c r="HBC2098" s="220"/>
      <c r="HBD2098" s="220"/>
      <c r="HBE2098" s="220"/>
      <c r="HBF2098" s="220"/>
      <c r="HBG2098" s="220"/>
      <c r="HBH2098" s="220"/>
      <c r="HBI2098" s="220"/>
      <c r="HBJ2098" s="220"/>
      <c r="HBK2098" s="220"/>
      <c r="HBL2098" s="220"/>
      <c r="HBM2098" s="220"/>
      <c r="HBN2098" s="220"/>
      <c r="HBO2098" s="220"/>
      <c r="HBP2098" s="220"/>
      <c r="HBQ2098" s="220"/>
      <c r="HBR2098" s="220"/>
      <c r="HBS2098" s="220"/>
      <c r="HBT2098" s="220"/>
      <c r="HBU2098" s="220"/>
      <c r="HBV2098" s="220"/>
      <c r="HBW2098" s="220"/>
      <c r="HBX2098" s="220"/>
      <c r="HBY2098" s="220"/>
      <c r="HBZ2098" s="220"/>
      <c r="HCA2098" s="220"/>
      <c r="HCB2098" s="220"/>
      <c r="HCC2098" s="220"/>
      <c r="HCD2098" s="220"/>
      <c r="HCE2098" s="220"/>
      <c r="HCF2098" s="220"/>
      <c r="HCG2098" s="220"/>
      <c r="HCH2098" s="220"/>
      <c r="HCI2098" s="220"/>
      <c r="HCJ2098" s="220"/>
      <c r="HCK2098" s="220"/>
      <c r="HCL2098" s="220"/>
      <c r="HCM2098" s="220"/>
      <c r="HCN2098" s="220"/>
      <c r="HCO2098" s="220"/>
      <c r="HCP2098" s="220"/>
      <c r="HCQ2098" s="220"/>
      <c r="HCR2098" s="220"/>
      <c r="HCS2098" s="220"/>
      <c r="HCT2098" s="220"/>
      <c r="HCU2098" s="220"/>
      <c r="HCV2098" s="220"/>
      <c r="HCW2098" s="220"/>
      <c r="HCX2098" s="220"/>
      <c r="HCY2098" s="220"/>
      <c r="HCZ2098" s="220"/>
      <c r="HDA2098" s="220"/>
      <c r="HDB2098" s="220"/>
      <c r="HDC2098" s="220"/>
      <c r="HDD2098" s="220"/>
      <c r="HDE2098" s="220"/>
      <c r="HDF2098" s="220"/>
      <c r="HDG2098" s="220"/>
      <c r="HDH2098" s="220"/>
      <c r="HDI2098" s="220"/>
      <c r="HDJ2098" s="220"/>
      <c r="HDK2098" s="220"/>
      <c r="HDL2098" s="220"/>
      <c r="HDM2098" s="220"/>
      <c r="HDN2098" s="220"/>
      <c r="HDO2098" s="220"/>
      <c r="HDP2098" s="220"/>
      <c r="HDQ2098" s="220"/>
      <c r="HDR2098" s="220"/>
      <c r="HDS2098" s="220"/>
      <c r="HDT2098" s="220"/>
      <c r="HDU2098" s="220"/>
      <c r="HDV2098" s="220"/>
      <c r="HDW2098" s="220"/>
      <c r="HDX2098" s="220"/>
      <c r="HDY2098" s="220"/>
      <c r="HDZ2098" s="220"/>
      <c r="HEA2098" s="220"/>
      <c r="HEB2098" s="220"/>
      <c r="HEC2098" s="220"/>
      <c r="HED2098" s="220"/>
      <c r="HEE2098" s="220"/>
      <c r="HEF2098" s="220"/>
      <c r="HEG2098" s="220"/>
      <c r="HEH2098" s="220"/>
      <c r="HEI2098" s="220"/>
      <c r="HEJ2098" s="220"/>
      <c r="HEK2098" s="220"/>
      <c r="HEL2098" s="220"/>
      <c r="HEM2098" s="220"/>
      <c r="HEN2098" s="220"/>
      <c r="HEO2098" s="220"/>
      <c r="HEP2098" s="220"/>
      <c r="HEQ2098" s="220"/>
      <c r="HER2098" s="220"/>
      <c r="HES2098" s="220"/>
      <c r="HET2098" s="220"/>
      <c r="HEU2098" s="220"/>
      <c r="HEV2098" s="220"/>
      <c r="HEW2098" s="220"/>
      <c r="HEX2098" s="220"/>
      <c r="HEY2098" s="220"/>
      <c r="HEZ2098" s="220"/>
      <c r="HFA2098" s="220"/>
      <c r="HFB2098" s="220"/>
      <c r="HFC2098" s="220"/>
      <c r="HFD2098" s="220"/>
      <c r="HFE2098" s="220"/>
      <c r="HFF2098" s="220"/>
      <c r="HFG2098" s="220"/>
      <c r="HFH2098" s="220"/>
      <c r="HFI2098" s="220"/>
      <c r="HFJ2098" s="220"/>
      <c r="HFK2098" s="220"/>
      <c r="HFL2098" s="220"/>
      <c r="HFM2098" s="220"/>
      <c r="HFN2098" s="220"/>
      <c r="HFO2098" s="220"/>
      <c r="HFP2098" s="220"/>
      <c r="HFQ2098" s="220"/>
      <c r="HFR2098" s="220"/>
      <c r="HFS2098" s="220"/>
      <c r="HFT2098" s="220"/>
      <c r="HFU2098" s="220"/>
      <c r="HFV2098" s="220"/>
      <c r="HFW2098" s="220"/>
      <c r="HFX2098" s="220"/>
      <c r="HFY2098" s="220"/>
      <c r="HFZ2098" s="220"/>
      <c r="HGA2098" s="220"/>
      <c r="HGB2098" s="220"/>
      <c r="HGC2098" s="220"/>
      <c r="HGD2098" s="220"/>
      <c r="HGE2098" s="220"/>
      <c r="HGF2098" s="220"/>
      <c r="HGG2098" s="220"/>
      <c r="HGH2098" s="220"/>
      <c r="HGI2098" s="220"/>
      <c r="HGJ2098" s="220"/>
      <c r="HGK2098" s="220"/>
      <c r="HGL2098" s="220"/>
      <c r="HGM2098" s="220"/>
      <c r="HGN2098" s="220"/>
      <c r="HGO2098" s="220"/>
      <c r="HGP2098" s="220"/>
      <c r="HGQ2098" s="220"/>
      <c r="HGR2098" s="220"/>
      <c r="HGS2098" s="220"/>
      <c r="HGT2098" s="220"/>
      <c r="HGU2098" s="220"/>
      <c r="HGV2098" s="220"/>
      <c r="HGW2098" s="220"/>
      <c r="HGX2098" s="220"/>
      <c r="HGY2098" s="220"/>
      <c r="HGZ2098" s="220"/>
      <c r="HHA2098" s="220"/>
      <c r="HHB2098" s="220"/>
      <c r="HHC2098" s="220"/>
      <c r="HHD2098" s="220"/>
      <c r="HHE2098" s="220"/>
      <c r="HHF2098" s="220"/>
      <c r="HHG2098" s="220"/>
      <c r="HHH2098" s="220"/>
      <c r="HHI2098" s="220"/>
      <c r="HHJ2098" s="220"/>
      <c r="HHK2098" s="220"/>
      <c r="HHL2098" s="220"/>
      <c r="HHM2098" s="220"/>
      <c r="HHN2098" s="220"/>
      <c r="HHO2098" s="220"/>
      <c r="HHP2098" s="220"/>
      <c r="HHQ2098" s="220"/>
      <c r="HHR2098" s="220"/>
      <c r="HHS2098" s="220"/>
      <c r="HHT2098" s="220"/>
      <c r="HHU2098" s="220"/>
      <c r="HHV2098" s="220"/>
      <c r="HHW2098" s="220"/>
      <c r="HHX2098" s="220"/>
      <c r="HHY2098" s="220"/>
      <c r="HHZ2098" s="220"/>
      <c r="HIA2098" s="220"/>
      <c r="HIB2098" s="220"/>
      <c r="HIC2098" s="220"/>
      <c r="HID2098" s="220"/>
      <c r="HIE2098" s="220"/>
      <c r="HIF2098" s="220"/>
      <c r="HIG2098" s="220"/>
      <c r="HIH2098" s="220"/>
      <c r="HII2098" s="220"/>
      <c r="HIJ2098" s="220"/>
      <c r="HIK2098" s="220"/>
      <c r="HIL2098" s="220"/>
      <c r="HIM2098" s="220"/>
      <c r="HIN2098" s="220"/>
      <c r="HIO2098" s="220"/>
      <c r="HIP2098" s="220"/>
      <c r="HIQ2098" s="220"/>
      <c r="HIR2098" s="220"/>
      <c r="HIS2098" s="220"/>
      <c r="HIT2098" s="220"/>
      <c r="HIU2098" s="220"/>
      <c r="HIV2098" s="220"/>
      <c r="HIW2098" s="220"/>
      <c r="HIX2098" s="220"/>
      <c r="HIY2098" s="220"/>
      <c r="HIZ2098" s="220"/>
      <c r="HJA2098" s="220"/>
      <c r="HJB2098" s="220"/>
      <c r="HJC2098" s="220"/>
      <c r="HJD2098" s="220"/>
      <c r="HJE2098" s="220"/>
      <c r="HJF2098" s="220"/>
      <c r="HJG2098" s="220"/>
      <c r="HJH2098" s="220"/>
      <c r="HJI2098" s="220"/>
      <c r="HJJ2098" s="220"/>
      <c r="HJK2098" s="220"/>
      <c r="HJL2098" s="220"/>
      <c r="HJM2098" s="220"/>
      <c r="HJN2098" s="220"/>
      <c r="HJO2098" s="220"/>
      <c r="HJP2098" s="220"/>
      <c r="HJQ2098" s="220"/>
      <c r="HJR2098" s="220"/>
      <c r="HJS2098" s="220"/>
      <c r="HJT2098" s="220"/>
      <c r="HJU2098" s="220"/>
      <c r="HJV2098" s="220"/>
      <c r="HJW2098" s="220"/>
      <c r="HJX2098" s="220"/>
      <c r="HJY2098" s="220"/>
      <c r="HJZ2098" s="220"/>
      <c r="HKA2098" s="220"/>
      <c r="HKB2098" s="220"/>
      <c r="HKC2098" s="220"/>
      <c r="HKD2098" s="220"/>
      <c r="HKE2098" s="220"/>
      <c r="HKF2098" s="220"/>
      <c r="HKG2098" s="220"/>
      <c r="HKH2098" s="220"/>
      <c r="HKI2098" s="220"/>
      <c r="HKJ2098" s="220"/>
      <c r="HKK2098" s="220"/>
      <c r="HKL2098" s="220"/>
      <c r="HKM2098" s="220"/>
      <c r="HKN2098" s="220"/>
      <c r="HKO2098" s="220"/>
      <c r="HKP2098" s="220"/>
      <c r="HKQ2098" s="220"/>
      <c r="HKR2098" s="220"/>
      <c r="HKS2098" s="220"/>
      <c r="HKT2098" s="220"/>
      <c r="HKU2098" s="220"/>
      <c r="HKV2098" s="220"/>
      <c r="HKW2098" s="220"/>
      <c r="HKX2098" s="220"/>
      <c r="HKY2098" s="220"/>
      <c r="HKZ2098" s="220"/>
      <c r="HLA2098" s="220"/>
      <c r="HLB2098" s="220"/>
      <c r="HLC2098" s="220"/>
      <c r="HLD2098" s="220"/>
      <c r="HLE2098" s="220"/>
      <c r="HLF2098" s="220"/>
      <c r="HLG2098" s="220"/>
      <c r="HLH2098" s="220"/>
      <c r="HLI2098" s="220"/>
      <c r="HLJ2098" s="220"/>
      <c r="HLK2098" s="220"/>
      <c r="HLL2098" s="220"/>
      <c r="HLM2098" s="220"/>
      <c r="HLN2098" s="220"/>
      <c r="HLO2098" s="220"/>
      <c r="HLP2098" s="220"/>
      <c r="HLQ2098" s="220"/>
      <c r="HLR2098" s="220"/>
      <c r="HLS2098" s="220"/>
      <c r="HLT2098" s="220"/>
      <c r="HLU2098" s="220"/>
      <c r="HLV2098" s="220"/>
      <c r="HLW2098" s="220"/>
      <c r="HLX2098" s="220"/>
      <c r="HLY2098" s="220"/>
      <c r="HLZ2098" s="220"/>
      <c r="HMA2098" s="220"/>
      <c r="HMB2098" s="220"/>
      <c r="HMC2098" s="220"/>
      <c r="HMD2098" s="220"/>
      <c r="HME2098" s="220"/>
      <c r="HMF2098" s="220"/>
      <c r="HMG2098" s="220"/>
      <c r="HMH2098" s="220"/>
      <c r="HMI2098" s="220"/>
      <c r="HMJ2098" s="220"/>
      <c r="HMK2098" s="220"/>
      <c r="HML2098" s="220"/>
      <c r="HMM2098" s="220"/>
      <c r="HMN2098" s="220"/>
      <c r="HMO2098" s="220"/>
      <c r="HMP2098" s="220"/>
      <c r="HMQ2098" s="220"/>
      <c r="HMR2098" s="220"/>
      <c r="HMS2098" s="220"/>
      <c r="HMT2098" s="220"/>
      <c r="HMU2098" s="220"/>
      <c r="HMV2098" s="220"/>
      <c r="HMW2098" s="220"/>
      <c r="HMX2098" s="220"/>
      <c r="HMY2098" s="220"/>
      <c r="HMZ2098" s="220"/>
      <c r="HNA2098" s="220"/>
      <c r="HNB2098" s="220"/>
      <c r="HNC2098" s="220"/>
      <c r="HND2098" s="220"/>
      <c r="HNE2098" s="220"/>
      <c r="HNF2098" s="220"/>
      <c r="HNG2098" s="220"/>
      <c r="HNH2098" s="220"/>
      <c r="HNI2098" s="220"/>
      <c r="HNJ2098" s="220"/>
      <c r="HNK2098" s="220"/>
      <c r="HNL2098" s="220"/>
      <c r="HNM2098" s="220"/>
      <c r="HNN2098" s="220"/>
      <c r="HNO2098" s="220"/>
      <c r="HNP2098" s="220"/>
      <c r="HNQ2098" s="220"/>
      <c r="HNR2098" s="220"/>
      <c r="HNS2098" s="220"/>
      <c r="HNT2098" s="220"/>
      <c r="HNU2098" s="220"/>
      <c r="HNV2098" s="220"/>
      <c r="HNW2098" s="220"/>
      <c r="HNX2098" s="220"/>
      <c r="HNY2098" s="220"/>
      <c r="HNZ2098" s="220"/>
      <c r="HOA2098" s="220"/>
      <c r="HOB2098" s="220"/>
      <c r="HOC2098" s="220"/>
      <c r="HOD2098" s="220"/>
      <c r="HOE2098" s="220"/>
      <c r="HOF2098" s="220"/>
      <c r="HOG2098" s="220"/>
      <c r="HOH2098" s="220"/>
      <c r="HOI2098" s="220"/>
      <c r="HOJ2098" s="220"/>
      <c r="HOK2098" s="220"/>
      <c r="HOL2098" s="220"/>
      <c r="HOM2098" s="220"/>
      <c r="HON2098" s="220"/>
      <c r="HOO2098" s="220"/>
      <c r="HOP2098" s="220"/>
      <c r="HOQ2098" s="220"/>
      <c r="HOR2098" s="220"/>
      <c r="HOS2098" s="220"/>
      <c r="HOT2098" s="220"/>
      <c r="HOU2098" s="220"/>
      <c r="HOV2098" s="220"/>
      <c r="HOW2098" s="220"/>
      <c r="HOX2098" s="220"/>
      <c r="HOY2098" s="220"/>
      <c r="HOZ2098" s="220"/>
      <c r="HPA2098" s="220"/>
      <c r="HPB2098" s="220"/>
      <c r="HPC2098" s="220"/>
      <c r="HPD2098" s="220"/>
      <c r="HPE2098" s="220"/>
      <c r="HPF2098" s="220"/>
      <c r="HPG2098" s="220"/>
      <c r="HPH2098" s="220"/>
      <c r="HPI2098" s="220"/>
      <c r="HPJ2098" s="220"/>
      <c r="HPK2098" s="220"/>
      <c r="HPL2098" s="220"/>
      <c r="HPM2098" s="220"/>
      <c r="HPN2098" s="220"/>
      <c r="HPO2098" s="220"/>
      <c r="HPP2098" s="220"/>
      <c r="HPQ2098" s="220"/>
      <c r="HPR2098" s="220"/>
      <c r="HPS2098" s="220"/>
      <c r="HPT2098" s="220"/>
      <c r="HPU2098" s="220"/>
      <c r="HPV2098" s="220"/>
      <c r="HPW2098" s="220"/>
      <c r="HPX2098" s="220"/>
      <c r="HPY2098" s="220"/>
      <c r="HPZ2098" s="220"/>
      <c r="HQA2098" s="220"/>
      <c r="HQB2098" s="220"/>
      <c r="HQC2098" s="220"/>
      <c r="HQD2098" s="220"/>
      <c r="HQE2098" s="220"/>
      <c r="HQF2098" s="220"/>
      <c r="HQG2098" s="220"/>
      <c r="HQH2098" s="220"/>
      <c r="HQI2098" s="220"/>
      <c r="HQJ2098" s="220"/>
      <c r="HQK2098" s="220"/>
      <c r="HQL2098" s="220"/>
      <c r="HQM2098" s="220"/>
      <c r="HQN2098" s="220"/>
      <c r="HQO2098" s="220"/>
      <c r="HQP2098" s="220"/>
      <c r="HQQ2098" s="220"/>
      <c r="HQR2098" s="220"/>
      <c r="HQS2098" s="220"/>
      <c r="HQT2098" s="220"/>
      <c r="HQU2098" s="220"/>
      <c r="HQV2098" s="220"/>
      <c r="HQW2098" s="220"/>
      <c r="HQX2098" s="220"/>
      <c r="HQY2098" s="220"/>
      <c r="HQZ2098" s="220"/>
      <c r="HRA2098" s="220"/>
      <c r="HRB2098" s="220"/>
      <c r="HRC2098" s="220"/>
      <c r="HRD2098" s="220"/>
      <c r="HRE2098" s="220"/>
      <c r="HRF2098" s="220"/>
      <c r="HRG2098" s="220"/>
      <c r="HRH2098" s="220"/>
      <c r="HRI2098" s="220"/>
      <c r="HRJ2098" s="220"/>
      <c r="HRK2098" s="220"/>
      <c r="HRL2098" s="220"/>
      <c r="HRM2098" s="220"/>
      <c r="HRN2098" s="220"/>
      <c r="HRO2098" s="220"/>
      <c r="HRP2098" s="220"/>
      <c r="HRQ2098" s="220"/>
      <c r="HRR2098" s="220"/>
      <c r="HRS2098" s="220"/>
      <c r="HRT2098" s="220"/>
      <c r="HRU2098" s="220"/>
      <c r="HRV2098" s="220"/>
      <c r="HRW2098" s="220"/>
      <c r="HRX2098" s="220"/>
      <c r="HRY2098" s="220"/>
      <c r="HRZ2098" s="220"/>
      <c r="HSA2098" s="220"/>
      <c r="HSB2098" s="220"/>
      <c r="HSC2098" s="220"/>
      <c r="HSD2098" s="220"/>
      <c r="HSE2098" s="220"/>
      <c r="HSF2098" s="220"/>
      <c r="HSG2098" s="220"/>
      <c r="HSH2098" s="220"/>
      <c r="HSI2098" s="220"/>
      <c r="HSJ2098" s="220"/>
      <c r="HSK2098" s="220"/>
      <c r="HSL2098" s="220"/>
      <c r="HSM2098" s="220"/>
      <c r="HSN2098" s="220"/>
      <c r="HSO2098" s="220"/>
      <c r="HSP2098" s="220"/>
      <c r="HSQ2098" s="220"/>
      <c r="HSR2098" s="220"/>
      <c r="HSS2098" s="220"/>
      <c r="HST2098" s="220"/>
      <c r="HSU2098" s="220"/>
      <c r="HSV2098" s="220"/>
      <c r="HSW2098" s="220"/>
      <c r="HSX2098" s="220"/>
      <c r="HSY2098" s="220"/>
      <c r="HSZ2098" s="220"/>
      <c r="HTA2098" s="220"/>
      <c r="HTB2098" s="220"/>
      <c r="HTC2098" s="220"/>
      <c r="HTD2098" s="220"/>
      <c r="HTE2098" s="220"/>
      <c r="HTF2098" s="220"/>
      <c r="HTG2098" s="220"/>
      <c r="HTH2098" s="220"/>
      <c r="HTI2098" s="220"/>
      <c r="HTJ2098" s="220"/>
      <c r="HTK2098" s="220"/>
      <c r="HTL2098" s="220"/>
      <c r="HTM2098" s="220"/>
      <c r="HTN2098" s="220"/>
      <c r="HTO2098" s="220"/>
      <c r="HTP2098" s="220"/>
      <c r="HTQ2098" s="220"/>
      <c r="HTR2098" s="220"/>
      <c r="HTS2098" s="220"/>
      <c r="HTT2098" s="220"/>
      <c r="HTU2098" s="220"/>
      <c r="HTV2098" s="220"/>
      <c r="HTW2098" s="220"/>
      <c r="HTX2098" s="220"/>
      <c r="HTY2098" s="220"/>
      <c r="HTZ2098" s="220"/>
      <c r="HUA2098" s="220"/>
      <c r="HUB2098" s="220"/>
      <c r="HUC2098" s="220"/>
      <c r="HUD2098" s="220"/>
      <c r="HUE2098" s="220"/>
      <c r="HUF2098" s="220"/>
      <c r="HUG2098" s="220"/>
      <c r="HUH2098" s="220"/>
      <c r="HUI2098" s="220"/>
      <c r="HUJ2098" s="220"/>
      <c r="HUK2098" s="220"/>
      <c r="HUL2098" s="220"/>
      <c r="HUM2098" s="220"/>
      <c r="HUN2098" s="220"/>
      <c r="HUO2098" s="220"/>
      <c r="HUP2098" s="220"/>
      <c r="HUQ2098" s="220"/>
      <c r="HUR2098" s="220"/>
      <c r="HUS2098" s="220"/>
      <c r="HUT2098" s="220"/>
      <c r="HUU2098" s="220"/>
      <c r="HUV2098" s="220"/>
      <c r="HUW2098" s="220"/>
      <c r="HUX2098" s="220"/>
      <c r="HUY2098" s="220"/>
      <c r="HUZ2098" s="220"/>
      <c r="HVA2098" s="220"/>
      <c r="HVB2098" s="220"/>
      <c r="HVC2098" s="220"/>
      <c r="HVD2098" s="220"/>
      <c r="HVE2098" s="220"/>
      <c r="HVF2098" s="220"/>
      <c r="HVG2098" s="220"/>
      <c r="HVH2098" s="220"/>
      <c r="HVI2098" s="220"/>
      <c r="HVJ2098" s="220"/>
      <c r="HVK2098" s="220"/>
      <c r="HVL2098" s="220"/>
      <c r="HVM2098" s="220"/>
      <c r="HVN2098" s="220"/>
      <c r="HVO2098" s="220"/>
      <c r="HVP2098" s="220"/>
      <c r="HVQ2098" s="220"/>
      <c r="HVR2098" s="220"/>
      <c r="HVS2098" s="220"/>
      <c r="HVT2098" s="220"/>
      <c r="HVU2098" s="220"/>
      <c r="HVV2098" s="220"/>
      <c r="HVW2098" s="220"/>
      <c r="HVX2098" s="220"/>
      <c r="HVY2098" s="220"/>
      <c r="HVZ2098" s="220"/>
      <c r="HWA2098" s="220"/>
      <c r="HWB2098" s="220"/>
      <c r="HWC2098" s="220"/>
      <c r="HWD2098" s="220"/>
      <c r="HWE2098" s="220"/>
      <c r="HWF2098" s="220"/>
      <c r="HWG2098" s="220"/>
      <c r="HWH2098" s="220"/>
      <c r="HWI2098" s="220"/>
      <c r="HWJ2098" s="220"/>
      <c r="HWK2098" s="220"/>
      <c r="HWL2098" s="220"/>
      <c r="HWM2098" s="220"/>
      <c r="HWN2098" s="220"/>
      <c r="HWO2098" s="220"/>
      <c r="HWP2098" s="220"/>
      <c r="HWQ2098" s="220"/>
      <c r="HWR2098" s="220"/>
      <c r="HWS2098" s="220"/>
      <c r="HWT2098" s="220"/>
      <c r="HWU2098" s="220"/>
      <c r="HWV2098" s="220"/>
      <c r="HWW2098" s="220"/>
      <c r="HWX2098" s="220"/>
      <c r="HWY2098" s="220"/>
      <c r="HWZ2098" s="220"/>
      <c r="HXA2098" s="220"/>
      <c r="HXB2098" s="220"/>
      <c r="HXC2098" s="220"/>
      <c r="HXD2098" s="220"/>
      <c r="HXE2098" s="220"/>
      <c r="HXF2098" s="220"/>
      <c r="HXG2098" s="220"/>
      <c r="HXH2098" s="220"/>
      <c r="HXI2098" s="220"/>
      <c r="HXJ2098" s="220"/>
      <c r="HXK2098" s="220"/>
      <c r="HXL2098" s="220"/>
      <c r="HXM2098" s="220"/>
      <c r="HXN2098" s="220"/>
      <c r="HXO2098" s="220"/>
      <c r="HXP2098" s="220"/>
      <c r="HXQ2098" s="220"/>
      <c r="HXR2098" s="220"/>
      <c r="HXS2098" s="220"/>
      <c r="HXT2098" s="220"/>
      <c r="HXU2098" s="220"/>
      <c r="HXV2098" s="220"/>
      <c r="HXW2098" s="220"/>
      <c r="HXX2098" s="220"/>
      <c r="HXY2098" s="220"/>
      <c r="HXZ2098" s="220"/>
      <c r="HYA2098" s="220"/>
      <c r="HYB2098" s="220"/>
      <c r="HYC2098" s="220"/>
      <c r="HYD2098" s="220"/>
      <c r="HYE2098" s="220"/>
      <c r="HYF2098" s="220"/>
      <c r="HYG2098" s="220"/>
      <c r="HYH2098" s="220"/>
      <c r="HYI2098" s="220"/>
      <c r="HYJ2098" s="220"/>
      <c r="HYK2098" s="220"/>
      <c r="HYL2098" s="220"/>
      <c r="HYM2098" s="220"/>
      <c r="HYN2098" s="220"/>
      <c r="HYO2098" s="220"/>
      <c r="HYP2098" s="220"/>
      <c r="HYQ2098" s="220"/>
      <c r="HYR2098" s="220"/>
      <c r="HYS2098" s="220"/>
      <c r="HYT2098" s="220"/>
      <c r="HYU2098" s="220"/>
      <c r="HYV2098" s="220"/>
      <c r="HYW2098" s="220"/>
      <c r="HYX2098" s="220"/>
      <c r="HYY2098" s="220"/>
      <c r="HYZ2098" s="220"/>
      <c r="HZA2098" s="220"/>
      <c r="HZB2098" s="220"/>
      <c r="HZC2098" s="220"/>
      <c r="HZD2098" s="220"/>
      <c r="HZE2098" s="220"/>
      <c r="HZF2098" s="220"/>
      <c r="HZG2098" s="220"/>
      <c r="HZH2098" s="220"/>
      <c r="HZI2098" s="220"/>
      <c r="HZJ2098" s="220"/>
      <c r="HZK2098" s="220"/>
      <c r="HZL2098" s="220"/>
      <c r="HZM2098" s="220"/>
      <c r="HZN2098" s="220"/>
      <c r="HZO2098" s="220"/>
      <c r="HZP2098" s="220"/>
      <c r="HZQ2098" s="220"/>
      <c r="HZR2098" s="220"/>
      <c r="HZS2098" s="220"/>
      <c r="HZT2098" s="220"/>
      <c r="HZU2098" s="220"/>
      <c r="HZV2098" s="220"/>
      <c r="HZW2098" s="220"/>
      <c r="HZX2098" s="220"/>
      <c r="HZY2098" s="220"/>
      <c r="HZZ2098" s="220"/>
      <c r="IAA2098" s="220"/>
      <c r="IAB2098" s="220"/>
      <c r="IAC2098" s="220"/>
      <c r="IAD2098" s="220"/>
      <c r="IAE2098" s="220"/>
      <c r="IAF2098" s="220"/>
      <c r="IAG2098" s="220"/>
      <c r="IAH2098" s="220"/>
      <c r="IAI2098" s="220"/>
      <c r="IAJ2098" s="220"/>
      <c r="IAK2098" s="220"/>
      <c r="IAL2098" s="220"/>
      <c r="IAM2098" s="220"/>
      <c r="IAN2098" s="220"/>
      <c r="IAO2098" s="220"/>
      <c r="IAP2098" s="220"/>
      <c r="IAQ2098" s="220"/>
      <c r="IAR2098" s="220"/>
      <c r="IAS2098" s="220"/>
      <c r="IAT2098" s="220"/>
      <c r="IAU2098" s="220"/>
      <c r="IAV2098" s="220"/>
      <c r="IAW2098" s="220"/>
      <c r="IAX2098" s="220"/>
      <c r="IAY2098" s="220"/>
      <c r="IAZ2098" s="220"/>
      <c r="IBA2098" s="220"/>
      <c r="IBB2098" s="220"/>
      <c r="IBC2098" s="220"/>
      <c r="IBD2098" s="220"/>
      <c r="IBE2098" s="220"/>
      <c r="IBF2098" s="220"/>
      <c r="IBG2098" s="220"/>
      <c r="IBH2098" s="220"/>
      <c r="IBI2098" s="220"/>
      <c r="IBJ2098" s="220"/>
      <c r="IBK2098" s="220"/>
      <c r="IBL2098" s="220"/>
      <c r="IBM2098" s="220"/>
      <c r="IBN2098" s="220"/>
      <c r="IBO2098" s="220"/>
      <c r="IBP2098" s="220"/>
      <c r="IBQ2098" s="220"/>
      <c r="IBR2098" s="220"/>
      <c r="IBS2098" s="220"/>
      <c r="IBT2098" s="220"/>
      <c r="IBU2098" s="220"/>
      <c r="IBV2098" s="220"/>
      <c r="IBW2098" s="220"/>
      <c r="IBX2098" s="220"/>
      <c r="IBY2098" s="220"/>
      <c r="IBZ2098" s="220"/>
      <c r="ICA2098" s="220"/>
      <c r="ICB2098" s="220"/>
      <c r="ICC2098" s="220"/>
      <c r="ICD2098" s="220"/>
      <c r="ICE2098" s="220"/>
      <c r="ICF2098" s="220"/>
      <c r="ICG2098" s="220"/>
      <c r="ICH2098" s="220"/>
      <c r="ICI2098" s="220"/>
      <c r="ICJ2098" s="220"/>
      <c r="ICK2098" s="220"/>
      <c r="ICL2098" s="220"/>
      <c r="ICM2098" s="220"/>
      <c r="ICN2098" s="220"/>
      <c r="ICO2098" s="220"/>
      <c r="ICP2098" s="220"/>
      <c r="ICQ2098" s="220"/>
      <c r="ICR2098" s="220"/>
      <c r="ICS2098" s="220"/>
      <c r="ICT2098" s="220"/>
      <c r="ICU2098" s="220"/>
      <c r="ICV2098" s="220"/>
      <c r="ICW2098" s="220"/>
      <c r="ICX2098" s="220"/>
      <c r="ICY2098" s="220"/>
      <c r="ICZ2098" s="220"/>
      <c r="IDA2098" s="220"/>
      <c r="IDB2098" s="220"/>
      <c r="IDC2098" s="220"/>
      <c r="IDD2098" s="220"/>
      <c r="IDE2098" s="220"/>
      <c r="IDF2098" s="220"/>
      <c r="IDG2098" s="220"/>
      <c r="IDH2098" s="220"/>
      <c r="IDI2098" s="220"/>
      <c r="IDJ2098" s="220"/>
      <c r="IDK2098" s="220"/>
      <c r="IDL2098" s="220"/>
      <c r="IDM2098" s="220"/>
      <c r="IDN2098" s="220"/>
      <c r="IDO2098" s="220"/>
      <c r="IDP2098" s="220"/>
      <c r="IDQ2098" s="220"/>
      <c r="IDR2098" s="220"/>
      <c r="IDS2098" s="220"/>
      <c r="IDT2098" s="220"/>
      <c r="IDU2098" s="220"/>
      <c r="IDV2098" s="220"/>
      <c r="IDW2098" s="220"/>
      <c r="IDX2098" s="220"/>
      <c r="IDY2098" s="220"/>
      <c r="IDZ2098" s="220"/>
      <c r="IEA2098" s="220"/>
      <c r="IEB2098" s="220"/>
      <c r="IEC2098" s="220"/>
      <c r="IED2098" s="220"/>
      <c r="IEE2098" s="220"/>
      <c r="IEF2098" s="220"/>
      <c r="IEG2098" s="220"/>
      <c r="IEH2098" s="220"/>
      <c r="IEI2098" s="220"/>
      <c r="IEJ2098" s="220"/>
      <c r="IEK2098" s="220"/>
      <c r="IEL2098" s="220"/>
      <c r="IEM2098" s="220"/>
      <c r="IEN2098" s="220"/>
      <c r="IEO2098" s="220"/>
      <c r="IEP2098" s="220"/>
      <c r="IEQ2098" s="220"/>
      <c r="IER2098" s="220"/>
      <c r="IES2098" s="220"/>
      <c r="IET2098" s="220"/>
      <c r="IEU2098" s="220"/>
      <c r="IEV2098" s="220"/>
      <c r="IEW2098" s="220"/>
      <c r="IEX2098" s="220"/>
      <c r="IEY2098" s="220"/>
      <c r="IEZ2098" s="220"/>
      <c r="IFA2098" s="220"/>
      <c r="IFB2098" s="220"/>
      <c r="IFC2098" s="220"/>
      <c r="IFD2098" s="220"/>
      <c r="IFE2098" s="220"/>
      <c r="IFF2098" s="220"/>
      <c r="IFG2098" s="220"/>
      <c r="IFH2098" s="220"/>
      <c r="IFI2098" s="220"/>
      <c r="IFJ2098" s="220"/>
      <c r="IFK2098" s="220"/>
      <c r="IFL2098" s="220"/>
      <c r="IFM2098" s="220"/>
      <c r="IFN2098" s="220"/>
      <c r="IFO2098" s="220"/>
      <c r="IFP2098" s="220"/>
      <c r="IFQ2098" s="220"/>
      <c r="IFR2098" s="220"/>
      <c r="IFS2098" s="220"/>
      <c r="IFT2098" s="220"/>
      <c r="IFU2098" s="220"/>
      <c r="IFV2098" s="220"/>
      <c r="IFW2098" s="220"/>
      <c r="IFX2098" s="220"/>
      <c r="IFY2098" s="220"/>
      <c r="IFZ2098" s="220"/>
      <c r="IGA2098" s="220"/>
      <c r="IGB2098" s="220"/>
      <c r="IGC2098" s="220"/>
      <c r="IGD2098" s="220"/>
      <c r="IGE2098" s="220"/>
      <c r="IGF2098" s="220"/>
      <c r="IGG2098" s="220"/>
      <c r="IGH2098" s="220"/>
      <c r="IGI2098" s="220"/>
      <c r="IGJ2098" s="220"/>
      <c r="IGK2098" s="220"/>
      <c r="IGL2098" s="220"/>
      <c r="IGM2098" s="220"/>
      <c r="IGN2098" s="220"/>
      <c r="IGO2098" s="220"/>
      <c r="IGP2098" s="220"/>
      <c r="IGQ2098" s="220"/>
      <c r="IGR2098" s="220"/>
      <c r="IGS2098" s="220"/>
      <c r="IGT2098" s="220"/>
      <c r="IGU2098" s="220"/>
      <c r="IGV2098" s="220"/>
      <c r="IGW2098" s="220"/>
      <c r="IGX2098" s="220"/>
      <c r="IGY2098" s="220"/>
      <c r="IGZ2098" s="220"/>
      <c r="IHA2098" s="220"/>
      <c r="IHB2098" s="220"/>
      <c r="IHC2098" s="220"/>
      <c r="IHD2098" s="220"/>
      <c r="IHE2098" s="220"/>
      <c r="IHF2098" s="220"/>
      <c r="IHG2098" s="220"/>
      <c r="IHH2098" s="220"/>
      <c r="IHI2098" s="220"/>
      <c r="IHJ2098" s="220"/>
      <c r="IHK2098" s="220"/>
      <c r="IHL2098" s="220"/>
      <c r="IHM2098" s="220"/>
      <c r="IHN2098" s="220"/>
      <c r="IHO2098" s="220"/>
      <c r="IHP2098" s="220"/>
      <c r="IHQ2098" s="220"/>
      <c r="IHR2098" s="220"/>
      <c r="IHS2098" s="220"/>
      <c r="IHT2098" s="220"/>
      <c r="IHU2098" s="220"/>
      <c r="IHV2098" s="220"/>
      <c r="IHW2098" s="220"/>
      <c r="IHX2098" s="220"/>
      <c r="IHY2098" s="220"/>
      <c r="IHZ2098" s="220"/>
      <c r="IIA2098" s="220"/>
      <c r="IIB2098" s="220"/>
      <c r="IIC2098" s="220"/>
      <c r="IID2098" s="220"/>
      <c r="IIE2098" s="220"/>
      <c r="IIF2098" s="220"/>
      <c r="IIG2098" s="220"/>
      <c r="IIH2098" s="220"/>
      <c r="III2098" s="220"/>
      <c r="IIJ2098" s="220"/>
      <c r="IIK2098" s="220"/>
      <c r="IIL2098" s="220"/>
      <c r="IIM2098" s="220"/>
      <c r="IIN2098" s="220"/>
      <c r="IIO2098" s="220"/>
      <c r="IIP2098" s="220"/>
      <c r="IIQ2098" s="220"/>
      <c r="IIR2098" s="220"/>
      <c r="IIS2098" s="220"/>
      <c r="IIT2098" s="220"/>
      <c r="IIU2098" s="220"/>
      <c r="IIV2098" s="220"/>
      <c r="IIW2098" s="220"/>
      <c r="IIX2098" s="220"/>
      <c r="IIY2098" s="220"/>
      <c r="IIZ2098" s="220"/>
      <c r="IJA2098" s="220"/>
      <c r="IJB2098" s="220"/>
      <c r="IJC2098" s="220"/>
      <c r="IJD2098" s="220"/>
      <c r="IJE2098" s="220"/>
      <c r="IJF2098" s="220"/>
      <c r="IJG2098" s="220"/>
      <c r="IJH2098" s="220"/>
      <c r="IJI2098" s="220"/>
      <c r="IJJ2098" s="220"/>
      <c r="IJK2098" s="220"/>
      <c r="IJL2098" s="220"/>
      <c r="IJM2098" s="220"/>
      <c r="IJN2098" s="220"/>
      <c r="IJO2098" s="220"/>
      <c r="IJP2098" s="220"/>
      <c r="IJQ2098" s="220"/>
      <c r="IJR2098" s="220"/>
      <c r="IJS2098" s="220"/>
      <c r="IJT2098" s="220"/>
      <c r="IJU2098" s="220"/>
      <c r="IJV2098" s="220"/>
      <c r="IJW2098" s="220"/>
      <c r="IJX2098" s="220"/>
      <c r="IJY2098" s="220"/>
      <c r="IJZ2098" s="220"/>
      <c r="IKA2098" s="220"/>
      <c r="IKB2098" s="220"/>
      <c r="IKC2098" s="220"/>
      <c r="IKD2098" s="220"/>
      <c r="IKE2098" s="220"/>
      <c r="IKF2098" s="220"/>
      <c r="IKG2098" s="220"/>
      <c r="IKH2098" s="220"/>
      <c r="IKI2098" s="220"/>
      <c r="IKJ2098" s="220"/>
      <c r="IKK2098" s="220"/>
      <c r="IKL2098" s="220"/>
      <c r="IKM2098" s="220"/>
      <c r="IKN2098" s="220"/>
      <c r="IKO2098" s="220"/>
      <c r="IKP2098" s="220"/>
      <c r="IKQ2098" s="220"/>
      <c r="IKR2098" s="220"/>
      <c r="IKS2098" s="220"/>
      <c r="IKT2098" s="220"/>
      <c r="IKU2098" s="220"/>
      <c r="IKV2098" s="220"/>
      <c r="IKW2098" s="220"/>
      <c r="IKX2098" s="220"/>
      <c r="IKY2098" s="220"/>
      <c r="IKZ2098" s="220"/>
      <c r="ILA2098" s="220"/>
      <c r="ILB2098" s="220"/>
      <c r="ILC2098" s="220"/>
      <c r="ILD2098" s="220"/>
      <c r="ILE2098" s="220"/>
      <c r="ILF2098" s="220"/>
      <c r="ILG2098" s="220"/>
      <c r="ILH2098" s="220"/>
      <c r="ILI2098" s="220"/>
      <c r="ILJ2098" s="220"/>
      <c r="ILK2098" s="220"/>
      <c r="ILL2098" s="220"/>
      <c r="ILM2098" s="220"/>
      <c r="ILN2098" s="220"/>
      <c r="ILO2098" s="220"/>
      <c r="ILP2098" s="220"/>
      <c r="ILQ2098" s="220"/>
      <c r="ILR2098" s="220"/>
      <c r="ILS2098" s="220"/>
      <c r="ILT2098" s="220"/>
      <c r="ILU2098" s="220"/>
      <c r="ILV2098" s="220"/>
      <c r="ILW2098" s="220"/>
      <c r="ILX2098" s="220"/>
      <c r="ILY2098" s="220"/>
      <c r="ILZ2098" s="220"/>
      <c r="IMA2098" s="220"/>
      <c r="IMB2098" s="220"/>
      <c r="IMC2098" s="220"/>
      <c r="IMD2098" s="220"/>
      <c r="IME2098" s="220"/>
      <c r="IMF2098" s="220"/>
      <c r="IMG2098" s="220"/>
      <c r="IMH2098" s="220"/>
      <c r="IMI2098" s="220"/>
      <c r="IMJ2098" s="220"/>
      <c r="IMK2098" s="220"/>
      <c r="IML2098" s="220"/>
      <c r="IMM2098" s="220"/>
      <c r="IMN2098" s="220"/>
      <c r="IMO2098" s="220"/>
      <c r="IMP2098" s="220"/>
      <c r="IMQ2098" s="220"/>
      <c r="IMR2098" s="220"/>
      <c r="IMS2098" s="220"/>
      <c r="IMT2098" s="220"/>
      <c r="IMU2098" s="220"/>
      <c r="IMV2098" s="220"/>
      <c r="IMW2098" s="220"/>
      <c r="IMX2098" s="220"/>
      <c r="IMY2098" s="220"/>
      <c r="IMZ2098" s="220"/>
      <c r="INA2098" s="220"/>
      <c r="INB2098" s="220"/>
      <c r="INC2098" s="220"/>
      <c r="IND2098" s="220"/>
      <c r="INE2098" s="220"/>
      <c r="INF2098" s="220"/>
      <c r="ING2098" s="220"/>
      <c r="INH2098" s="220"/>
      <c r="INI2098" s="220"/>
      <c r="INJ2098" s="220"/>
      <c r="INK2098" s="220"/>
      <c r="INL2098" s="220"/>
      <c r="INM2098" s="220"/>
      <c r="INN2098" s="220"/>
      <c r="INO2098" s="220"/>
      <c r="INP2098" s="220"/>
      <c r="INQ2098" s="220"/>
      <c r="INR2098" s="220"/>
      <c r="INS2098" s="220"/>
      <c r="INT2098" s="220"/>
      <c r="INU2098" s="220"/>
      <c r="INV2098" s="220"/>
      <c r="INW2098" s="220"/>
      <c r="INX2098" s="220"/>
      <c r="INY2098" s="220"/>
      <c r="INZ2098" s="220"/>
      <c r="IOA2098" s="220"/>
      <c r="IOB2098" s="220"/>
      <c r="IOC2098" s="220"/>
      <c r="IOD2098" s="220"/>
      <c r="IOE2098" s="220"/>
      <c r="IOF2098" s="220"/>
      <c r="IOG2098" s="220"/>
      <c r="IOH2098" s="220"/>
      <c r="IOI2098" s="220"/>
      <c r="IOJ2098" s="220"/>
      <c r="IOK2098" s="220"/>
      <c r="IOL2098" s="220"/>
      <c r="IOM2098" s="220"/>
      <c r="ION2098" s="220"/>
      <c r="IOO2098" s="220"/>
      <c r="IOP2098" s="220"/>
      <c r="IOQ2098" s="220"/>
      <c r="IOR2098" s="220"/>
      <c r="IOS2098" s="220"/>
      <c r="IOT2098" s="220"/>
      <c r="IOU2098" s="220"/>
      <c r="IOV2098" s="220"/>
      <c r="IOW2098" s="220"/>
      <c r="IOX2098" s="220"/>
      <c r="IOY2098" s="220"/>
      <c r="IOZ2098" s="220"/>
      <c r="IPA2098" s="220"/>
      <c r="IPB2098" s="220"/>
      <c r="IPC2098" s="220"/>
      <c r="IPD2098" s="220"/>
      <c r="IPE2098" s="220"/>
      <c r="IPF2098" s="220"/>
      <c r="IPG2098" s="220"/>
      <c r="IPH2098" s="220"/>
      <c r="IPI2098" s="220"/>
      <c r="IPJ2098" s="220"/>
      <c r="IPK2098" s="220"/>
      <c r="IPL2098" s="220"/>
      <c r="IPM2098" s="220"/>
      <c r="IPN2098" s="220"/>
      <c r="IPO2098" s="220"/>
      <c r="IPP2098" s="220"/>
      <c r="IPQ2098" s="220"/>
      <c r="IPR2098" s="220"/>
      <c r="IPS2098" s="220"/>
      <c r="IPT2098" s="220"/>
      <c r="IPU2098" s="220"/>
      <c r="IPV2098" s="220"/>
      <c r="IPW2098" s="220"/>
      <c r="IPX2098" s="220"/>
      <c r="IPY2098" s="220"/>
      <c r="IPZ2098" s="220"/>
      <c r="IQA2098" s="220"/>
      <c r="IQB2098" s="220"/>
      <c r="IQC2098" s="220"/>
      <c r="IQD2098" s="220"/>
      <c r="IQE2098" s="220"/>
      <c r="IQF2098" s="220"/>
      <c r="IQG2098" s="220"/>
      <c r="IQH2098" s="220"/>
      <c r="IQI2098" s="220"/>
      <c r="IQJ2098" s="220"/>
      <c r="IQK2098" s="220"/>
      <c r="IQL2098" s="220"/>
      <c r="IQM2098" s="220"/>
      <c r="IQN2098" s="220"/>
      <c r="IQO2098" s="220"/>
      <c r="IQP2098" s="220"/>
      <c r="IQQ2098" s="220"/>
      <c r="IQR2098" s="220"/>
      <c r="IQS2098" s="220"/>
      <c r="IQT2098" s="220"/>
      <c r="IQU2098" s="220"/>
      <c r="IQV2098" s="220"/>
      <c r="IQW2098" s="220"/>
      <c r="IQX2098" s="220"/>
      <c r="IQY2098" s="220"/>
      <c r="IQZ2098" s="220"/>
      <c r="IRA2098" s="220"/>
      <c r="IRB2098" s="220"/>
      <c r="IRC2098" s="220"/>
      <c r="IRD2098" s="220"/>
      <c r="IRE2098" s="220"/>
      <c r="IRF2098" s="220"/>
      <c r="IRG2098" s="220"/>
      <c r="IRH2098" s="220"/>
      <c r="IRI2098" s="220"/>
      <c r="IRJ2098" s="220"/>
      <c r="IRK2098" s="220"/>
      <c r="IRL2098" s="220"/>
      <c r="IRM2098" s="220"/>
      <c r="IRN2098" s="220"/>
      <c r="IRO2098" s="220"/>
      <c r="IRP2098" s="220"/>
      <c r="IRQ2098" s="220"/>
      <c r="IRR2098" s="220"/>
      <c r="IRS2098" s="220"/>
      <c r="IRT2098" s="220"/>
      <c r="IRU2098" s="220"/>
      <c r="IRV2098" s="220"/>
      <c r="IRW2098" s="220"/>
      <c r="IRX2098" s="220"/>
      <c r="IRY2098" s="220"/>
      <c r="IRZ2098" s="220"/>
      <c r="ISA2098" s="220"/>
      <c r="ISB2098" s="220"/>
      <c r="ISC2098" s="220"/>
      <c r="ISD2098" s="220"/>
      <c r="ISE2098" s="220"/>
      <c r="ISF2098" s="220"/>
      <c r="ISG2098" s="220"/>
      <c r="ISH2098" s="220"/>
      <c r="ISI2098" s="220"/>
      <c r="ISJ2098" s="220"/>
      <c r="ISK2098" s="220"/>
      <c r="ISL2098" s="220"/>
      <c r="ISM2098" s="220"/>
      <c r="ISN2098" s="220"/>
      <c r="ISO2098" s="220"/>
      <c r="ISP2098" s="220"/>
      <c r="ISQ2098" s="220"/>
      <c r="ISR2098" s="220"/>
      <c r="ISS2098" s="220"/>
      <c r="IST2098" s="220"/>
      <c r="ISU2098" s="220"/>
      <c r="ISV2098" s="220"/>
      <c r="ISW2098" s="220"/>
      <c r="ISX2098" s="220"/>
      <c r="ISY2098" s="220"/>
      <c r="ISZ2098" s="220"/>
      <c r="ITA2098" s="220"/>
      <c r="ITB2098" s="220"/>
      <c r="ITC2098" s="220"/>
      <c r="ITD2098" s="220"/>
      <c r="ITE2098" s="220"/>
      <c r="ITF2098" s="220"/>
      <c r="ITG2098" s="220"/>
      <c r="ITH2098" s="220"/>
      <c r="ITI2098" s="220"/>
      <c r="ITJ2098" s="220"/>
      <c r="ITK2098" s="220"/>
      <c r="ITL2098" s="220"/>
      <c r="ITM2098" s="220"/>
      <c r="ITN2098" s="220"/>
      <c r="ITO2098" s="220"/>
      <c r="ITP2098" s="220"/>
      <c r="ITQ2098" s="220"/>
      <c r="ITR2098" s="220"/>
      <c r="ITS2098" s="220"/>
      <c r="ITT2098" s="220"/>
      <c r="ITU2098" s="220"/>
      <c r="ITV2098" s="220"/>
      <c r="ITW2098" s="220"/>
      <c r="ITX2098" s="220"/>
      <c r="ITY2098" s="220"/>
      <c r="ITZ2098" s="220"/>
      <c r="IUA2098" s="220"/>
      <c r="IUB2098" s="220"/>
      <c r="IUC2098" s="220"/>
      <c r="IUD2098" s="220"/>
      <c r="IUE2098" s="220"/>
      <c r="IUF2098" s="220"/>
      <c r="IUG2098" s="220"/>
      <c r="IUH2098" s="220"/>
      <c r="IUI2098" s="220"/>
      <c r="IUJ2098" s="220"/>
      <c r="IUK2098" s="220"/>
      <c r="IUL2098" s="220"/>
      <c r="IUM2098" s="220"/>
      <c r="IUN2098" s="220"/>
      <c r="IUO2098" s="220"/>
      <c r="IUP2098" s="220"/>
      <c r="IUQ2098" s="220"/>
      <c r="IUR2098" s="220"/>
      <c r="IUS2098" s="220"/>
      <c r="IUT2098" s="220"/>
      <c r="IUU2098" s="220"/>
      <c r="IUV2098" s="220"/>
      <c r="IUW2098" s="220"/>
      <c r="IUX2098" s="220"/>
      <c r="IUY2098" s="220"/>
      <c r="IUZ2098" s="220"/>
      <c r="IVA2098" s="220"/>
      <c r="IVB2098" s="220"/>
      <c r="IVC2098" s="220"/>
      <c r="IVD2098" s="220"/>
      <c r="IVE2098" s="220"/>
      <c r="IVF2098" s="220"/>
      <c r="IVG2098" s="220"/>
      <c r="IVH2098" s="220"/>
      <c r="IVI2098" s="220"/>
      <c r="IVJ2098" s="220"/>
      <c r="IVK2098" s="220"/>
      <c r="IVL2098" s="220"/>
      <c r="IVM2098" s="220"/>
      <c r="IVN2098" s="220"/>
      <c r="IVO2098" s="220"/>
      <c r="IVP2098" s="220"/>
      <c r="IVQ2098" s="220"/>
      <c r="IVR2098" s="220"/>
      <c r="IVS2098" s="220"/>
      <c r="IVT2098" s="220"/>
      <c r="IVU2098" s="220"/>
      <c r="IVV2098" s="220"/>
      <c r="IVW2098" s="220"/>
      <c r="IVX2098" s="220"/>
      <c r="IVY2098" s="220"/>
      <c r="IVZ2098" s="220"/>
      <c r="IWA2098" s="220"/>
      <c r="IWB2098" s="220"/>
      <c r="IWC2098" s="220"/>
      <c r="IWD2098" s="220"/>
      <c r="IWE2098" s="220"/>
      <c r="IWF2098" s="220"/>
      <c r="IWG2098" s="220"/>
      <c r="IWH2098" s="220"/>
      <c r="IWI2098" s="220"/>
      <c r="IWJ2098" s="220"/>
      <c r="IWK2098" s="220"/>
      <c r="IWL2098" s="220"/>
      <c r="IWM2098" s="220"/>
      <c r="IWN2098" s="220"/>
      <c r="IWO2098" s="220"/>
      <c r="IWP2098" s="220"/>
      <c r="IWQ2098" s="220"/>
      <c r="IWR2098" s="220"/>
      <c r="IWS2098" s="220"/>
      <c r="IWT2098" s="220"/>
      <c r="IWU2098" s="220"/>
      <c r="IWV2098" s="220"/>
      <c r="IWW2098" s="220"/>
      <c r="IWX2098" s="220"/>
      <c r="IWY2098" s="220"/>
      <c r="IWZ2098" s="220"/>
      <c r="IXA2098" s="220"/>
      <c r="IXB2098" s="220"/>
      <c r="IXC2098" s="220"/>
      <c r="IXD2098" s="220"/>
      <c r="IXE2098" s="220"/>
      <c r="IXF2098" s="220"/>
      <c r="IXG2098" s="220"/>
      <c r="IXH2098" s="220"/>
      <c r="IXI2098" s="220"/>
      <c r="IXJ2098" s="220"/>
      <c r="IXK2098" s="220"/>
      <c r="IXL2098" s="220"/>
      <c r="IXM2098" s="220"/>
      <c r="IXN2098" s="220"/>
      <c r="IXO2098" s="220"/>
      <c r="IXP2098" s="220"/>
      <c r="IXQ2098" s="220"/>
      <c r="IXR2098" s="220"/>
      <c r="IXS2098" s="220"/>
      <c r="IXT2098" s="220"/>
      <c r="IXU2098" s="220"/>
      <c r="IXV2098" s="220"/>
      <c r="IXW2098" s="220"/>
      <c r="IXX2098" s="220"/>
      <c r="IXY2098" s="220"/>
      <c r="IXZ2098" s="220"/>
      <c r="IYA2098" s="220"/>
      <c r="IYB2098" s="220"/>
      <c r="IYC2098" s="220"/>
      <c r="IYD2098" s="220"/>
      <c r="IYE2098" s="220"/>
      <c r="IYF2098" s="220"/>
      <c r="IYG2098" s="220"/>
      <c r="IYH2098" s="220"/>
      <c r="IYI2098" s="220"/>
      <c r="IYJ2098" s="220"/>
      <c r="IYK2098" s="220"/>
      <c r="IYL2098" s="220"/>
      <c r="IYM2098" s="220"/>
      <c r="IYN2098" s="220"/>
      <c r="IYO2098" s="220"/>
      <c r="IYP2098" s="220"/>
      <c r="IYQ2098" s="220"/>
      <c r="IYR2098" s="220"/>
      <c r="IYS2098" s="220"/>
      <c r="IYT2098" s="220"/>
      <c r="IYU2098" s="220"/>
      <c r="IYV2098" s="220"/>
      <c r="IYW2098" s="220"/>
      <c r="IYX2098" s="220"/>
      <c r="IYY2098" s="220"/>
      <c r="IYZ2098" s="220"/>
      <c r="IZA2098" s="220"/>
      <c r="IZB2098" s="220"/>
      <c r="IZC2098" s="220"/>
      <c r="IZD2098" s="220"/>
      <c r="IZE2098" s="220"/>
      <c r="IZF2098" s="220"/>
      <c r="IZG2098" s="220"/>
      <c r="IZH2098" s="220"/>
      <c r="IZI2098" s="220"/>
      <c r="IZJ2098" s="220"/>
      <c r="IZK2098" s="220"/>
      <c r="IZL2098" s="220"/>
      <c r="IZM2098" s="220"/>
      <c r="IZN2098" s="220"/>
      <c r="IZO2098" s="220"/>
      <c r="IZP2098" s="220"/>
      <c r="IZQ2098" s="220"/>
      <c r="IZR2098" s="220"/>
      <c r="IZS2098" s="220"/>
      <c r="IZT2098" s="220"/>
      <c r="IZU2098" s="220"/>
      <c r="IZV2098" s="220"/>
      <c r="IZW2098" s="220"/>
      <c r="IZX2098" s="220"/>
      <c r="IZY2098" s="220"/>
      <c r="IZZ2098" s="220"/>
      <c r="JAA2098" s="220"/>
      <c r="JAB2098" s="220"/>
      <c r="JAC2098" s="220"/>
      <c r="JAD2098" s="220"/>
      <c r="JAE2098" s="220"/>
      <c r="JAF2098" s="220"/>
      <c r="JAG2098" s="220"/>
      <c r="JAH2098" s="220"/>
      <c r="JAI2098" s="220"/>
      <c r="JAJ2098" s="220"/>
      <c r="JAK2098" s="220"/>
      <c r="JAL2098" s="220"/>
      <c r="JAM2098" s="220"/>
      <c r="JAN2098" s="220"/>
      <c r="JAO2098" s="220"/>
      <c r="JAP2098" s="220"/>
      <c r="JAQ2098" s="220"/>
      <c r="JAR2098" s="220"/>
      <c r="JAS2098" s="220"/>
      <c r="JAT2098" s="220"/>
      <c r="JAU2098" s="220"/>
      <c r="JAV2098" s="220"/>
      <c r="JAW2098" s="220"/>
      <c r="JAX2098" s="220"/>
      <c r="JAY2098" s="220"/>
      <c r="JAZ2098" s="220"/>
      <c r="JBA2098" s="220"/>
      <c r="JBB2098" s="220"/>
      <c r="JBC2098" s="220"/>
      <c r="JBD2098" s="220"/>
      <c r="JBE2098" s="220"/>
      <c r="JBF2098" s="220"/>
      <c r="JBG2098" s="220"/>
      <c r="JBH2098" s="220"/>
      <c r="JBI2098" s="220"/>
      <c r="JBJ2098" s="220"/>
      <c r="JBK2098" s="220"/>
      <c r="JBL2098" s="220"/>
      <c r="JBM2098" s="220"/>
      <c r="JBN2098" s="220"/>
      <c r="JBO2098" s="220"/>
      <c r="JBP2098" s="220"/>
      <c r="JBQ2098" s="220"/>
      <c r="JBR2098" s="220"/>
      <c r="JBS2098" s="220"/>
      <c r="JBT2098" s="220"/>
      <c r="JBU2098" s="220"/>
      <c r="JBV2098" s="220"/>
      <c r="JBW2098" s="220"/>
      <c r="JBX2098" s="220"/>
      <c r="JBY2098" s="220"/>
      <c r="JBZ2098" s="220"/>
      <c r="JCA2098" s="220"/>
      <c r="JCB2098" s="220"/>
      <c r="JCC2098" s="220"/>
      <c r="JCD2098" s="220"/>
      <c r="JCE2098" s="220"/>
      <c r="JCF2098" s="220"/>
      <c r="JCG2098" s="220"/>
      <c r="JCH2098" s="220"/>
      <c r="JCI2098" s="220"/>
      <c r="JCJ2098" s="220"/>
      <c r="JCK2098" s="220"/>
      <c r="JCL2098" s="220"/>
      <c r="JCM2098" s="220"/>
      <c r="JCN2098" s="220"/>
      <c r="JCO2098" s="220"/>
      <c r="JCP2098" s="220"/>
      <c r="JCQ2098" s="220"/>
      <c r="JCR2098" s="220"/>
      <c r="JCS2098" s="220"/>
      <c r="JCT2098" s="220"/>
      <c r="JCU2098" s="220"/>
      <c r="JCV2098" s="220"/>
      <c r="JCW2098" s="220"/>
      <c r="JCX2098" s="220"/>
      <c r="JCY2098" s="220"/>
      <c r="JCZ2098" s="220"/>
      <c r="JDA2098" s="220"/>
      <c r="JDB2098" s="220"/>
      <c r="JDC2098" s="220"/>
      <c r="JDD2098" s="220"/>
      <c r="JDE2098" s="220"/>
      <c r="JDF2098" s="220"/>
      <c r="JDG2098" s="220"/>
      <c r="JDH2098" s="220"/>
      <c r="JDI2098" s="220"/>
      <c r="JDJ2098" s="220"/>
      <c r="JDK2098" s="220"/>
      <c r="JDL2098" s="220"/>
      <c r="JDM2098" s="220"/>
      <c r="JDN2098" s="220"/>
      <c r="JDO2098" s="220"/>
      <c r="JDP2098" s="220"/>
      <c r="JDQ2098" s="220"/>
      <c r="JDR2098" s="220"/>
      <c r="JDS2098" s="220"/>
      <c r="JDT2098" s="220"/>
      <c r="JDU2098" s="220"/>
      <c r="JDV2098" s="220"/>
      <c r="JDW2098" s="220"/>
      <c r="JDX2098" s="220"/>
      <c r="JDY2098" s="220"/>
      <c r="JDZ2098" s="220"/>
      <c r="JEA2098" s="220"/>
      <c r="JEB2098" s="220"/>
      <c r="JEC2098" s="220"/>
      <c r="JED2098" s="220"/>
      <c r="JEE2098" s="220"/>
      <c r="JEF2098" s="220"/>
      <c r="JEG2098" s="220"/>
      <c r="JEH2098" s="220"/>
      <c r="JEI2098" s="220"/>
      <c r="JEJ2098" s="220"/>
      <c r="JEK2098" s="220"/>
      <c r="JEL2098" s="220"/>
      <c r="JEM2098" s="220"/>
      <c r="JEN2098" s="220"/>
      <c r="JEO2098" s="220"/>
      <c r="JEP2098" s="220"/>
      <c r="JEQ2098" s="220"/>
      <c r="JER2098" s="220"/>
      <c r="JES2098" s="220"/>
      <c r="JET2098" s="220"/>
      <c r="JEU2098" s="220"/>
      <c r="JEV2098" s="220"/>
      <c r="JEW2098" s="220"/>
      <c r="JEX2098" s="220"/>
      <c r="JEY2098" s="220"/>
      <c r="JEZ2098" s="220"/>
      <c r="JFA2098" s="220"/>
      <c r="JFB2098" s="220"/>
      <c r="JFC2098" s="220"/>
      <c r="JFD2098" s="220"/>
      <c r="JFE2098" s="220"/>
      <c r="JFF2098" s="220"/>
      <c r="JFG2098" s="220"/>
      <c r="JFH2098" s="220"/>
      <c r="JFI2098" s="220"/>
      <c r="JFJ2098" s="220"/>
      <c r="JFK2098" s="220"/>
      <c r="JFL2098" s="220"/>
      <c r="JFM2098" s="220"/>
      <c r="JFN2098" s="220"/>
      <c r="JFO2098" s="220"/>
      <c r="JFP2098" s="220"/>
      <c r="JFQ2098" s="220"/>
      <c r="JFR2098" s="220"/>
      <c r="JFS2098" s="220"/>
      <c r="JFT2098" s="220"/>
      <c r="JFU2098" s="220"/>
      <c r="JFV2098" s="220"/>
      <c r="JFW2098" s="220"/>
      <c r="JFX2098" s="220"/>
      <c r="JFY2098" s="220"/>
      <c r="JFZ2098" s="220"/>
      <c r="JGA2098" s="220"/>
      <c r="JGB2098" s="220"/>
      <c r="JGC2098" s="220"/>
      <c r="JGD2098" s="220"/>
      <c r="JGE2098" s="220"/>
      <c r="JGF2098" s="220"/>
      <c r="JGG2098" s="220"/>
      <c r="JGH2098" s="220"/>
      <c r="JGI2098" s="220"/>
      <c r="JGJ2098" s="220"/>
      <c r="JGK2098" s="220"/>
      <c r="JGL2098" s="220"/>
      <c r="JGM2098" s="220"/>
      <c r="JGN2098" s="220"/>
      <c r="JGO2098" s="220"/>
      <c r="JGP2098" s="220"/>
      <c r="JGQ2098" s="220"/>
      <c r="JGR2098" s="220"/>
      <c r="JGS2098" s="220"/>
      <c r="JGT2098" s="220"/>
      <c r="JGU2098" s="220"/>
      <c r="JGV2098" s="220"/>
      <c r="JGW2098" s="220"/>
      <c r="JGX2098" s="220"/>
      <c r="JGY2098" s="220"/>
      <c r="JGZ2098" s="220"/>
      <c r="JHA2098" s="220"/>
      <c r="JHB2098" s="220"/>
      <c r="JHC2098" s="220"/>
      <c r="JHD2098" s="220"/>
      <c r="JHE2098" s="220"/>
      <c r="JHF2098" s="220"/>
      <c r="JHG2098" s="220"/>
      <c r="JHH2098" s="220"/>
      <c r="JHI2098" s="220"/>
      <c r="JHJ2098" s="220"/>
      <c r="JHK2098" s="220"/>
      <c r="JHL2098" s="220"/>
      <c r="JHM2098" s="220"/>
      <c r="JHN2098" s="220"/>
      <c r="JHO2098" s="220"/>
      <c r="JHP2098" s="220"/>
      <c r="JHQ2098" s="220"/>
      <c r="JHR2098" s="220"/>
      <c r="JHS2098" s="220"/>
      <c r="JHT2098" s="220"/>
      <c r="JHU2098" s="220"/>
      <c r="JHV2098" s="220"/>
      <c r="JHW2098" s="220"/>
      <c r="JHX2098" s="220"/>
      <c r="JHY2098" s="220"/>
      <c r="JHZ2098" s="220"/>
      <c r="JIA2098" s="220"/>
      <c r="JIB2098" s="220"/>
      <c r="JIC2098" s="220"/>
      <c r="JID2098" s="220"/>
      <c r="JIE2098" s="220"/>
      <c r="JIF2098" s="220"/>
      <c r="JIG2098" s="220"/>
      <c r="JIH2098" s="220"/>
      <c r="JII2098" s="220"/>
      <c r="JIJ2098" s="220"/>
      <c r="JIK2098" s="220"/>
      <c r="JIL2098" s="220"/>
      <c r="JIM2098" s="220"/>
      <c r="JIN2098" s="220"/>
      <c r="JIO2098" s="220"/>
      <c r="JIP2098" s="220"/>
      <c r="JIQ2098" s="220"/>
      <c r="JIR2098" s="220"/>
      <c r="JIS2098" s="220"/>
      <c r="JIT2098" s="220"/>
      <c r="JIU2098" s="220"/>
      <c r="JIV2098" s="220"/>
      <c r="JIW2098" s="220"/>
      <c r="JIX2098" s="220"/>
      <c r="JIY2098" s="220"/>
      <c r="JIZ2098" s="220"/>
      <c r="JJA2098" s="220"/>
      <c r="JJB2098" s="220"/>
      <c r="JJC2098" s="220"/>
      <c r="JJD2098" s="220"/>
      <c r="JJE2098" s="220"/>
      <c r="JJF2098" s="220"/>
      <c r="JJG2098" s="220"/>
      <c r="JJH2098" s="220"/>
      <c r="JJI2098" s="220"/>
      <c r="JJJ2098" s="220"/>
      <c r="JJK2098" s="220"/>
      <c r="JJL2098" s="220"/>
      <c r="JJM2098" s="220"/>
      <c r="JJN2098" s="220"/>
      <c r="JJO2098" s="220"/>
      <c r="JJP2098" s="220"/>
      <c r="JJQ2098" s="220"/>
      <c r="JJR2098" s="220"/>
      <c r="JJS2098" s="220"/>
      <c r="JJT2098" s="220"/>
      <c r="JJU2098" s="220"/>
      <c r="JJV2098" s="220"/>
      <c r="JJW2098" s="220"/>
      <c r="JJX2098" s="220"/>
      <c r="JJY2098" s="220"/>
      <c r="JJZ2098" s="220"/>
      <c r="JKA2098" s="220"/>
      <c r="JKB2098" s="220"/>
      <c r="JKC2098" s="220"/>
      <c r="JKD2098" s="220"/>
      <c r="JKE2098" s="220"/>
      <c r="JKF2098" s="220"/>
      <c r="JKG2098" s="220"/>
      <c r="JKH2098" s="220"/>
      <c r="JKI2098" s="220"/>
      <c r="JKJ2098" s="220"/>
      <c r="JKK2098" s="220"/>
      <c r="JKL2098" s="220"/>
      <c r="JKM2098" s="220"/>
      <c r="JKN2098" s="220"/>
      <c r="JKO2098" s="220"/>
      <c r="JKP2098" s="220"/>
      <c r="JKQ2098" s="220"/>
      <c r="JKR2098" s="220"/>
      <c r="JKS2098" s="220"/>
      <c r="JKT2098" s="220"/>
      <c r="JKU2098" s="220"/>
      <c r="JKV2098" s="220"/>
      <c r="JKW2098" s="220"/>
      <c r="JKX2098" s="220"/>
      <c r="JKY2098" s="220"/>
      <c r="JKZ2098" s="220"/>
      <c r="JLA2098" s="220"/>
      <c r="JLB2098" s="220"/>
      <c r="JLC2098" s="220"/>
      <c r="JLD2098" s="220"/>
      <c r="JLE2098" s="220"/>
      <c r="JLF2098" s="220"/>
      <c r="JLG2098" s="220"/>
      <c r="JLH2098" s="220"/>
      <c r="JLI2098" s="220"/>
      <c r="JLJ2098" s="220"/>
      <c r="JLK2098" s="220"/>
      <c r="JLL2098" s="220"/>
      <c r="JLM2098" s="220"/>
      <c r="JLN2098" s="220"/>
      <c r="JLO2098" s="220"/>
      <c r="JLP2098" s="220"/>
      <c r="JLQ2098" s="220"/>
      <c r="JLR2098" s="220"/>
      <c r="JLS2098" s="220"/>
      <c r="JLT2098" s="220"/>
      <c r="JLU2098" s="220"/>
      <c r="JLV2098" s="220"/>
      <c r="JLW2098" s="220"/>
      <c r="JLX2098" s="220"/>
      <c r="JLY2098" s="220"/>
      <c r="JLZ2098" s="220"/>
      <c r="JMA2098" s="220"/>
      <c r="JMB2098" s="220"/>
      <c r="JMC2098" s="220"/>
      <c r="JMD2098" s="220"/>
      <c r="JME2098" s="220"/>
      <c r="JMF2098" s="220"/>
      <c r="JMG2098" s="220"/>
      <c r="JMH2098" s="220"/>
      <c r="JMI2098" s="220"/>
      <c r="JMJ2098" s="220"/>
      <c r="JMK2098" s="220"/>
      <c r="JML2098" s="220"/>
      <c r="JMM2098" s="220"/>
      <c r="JMN2098" s="220"/>
      <c r="JMO2098" s="220"/>
      <c r="JMP2098" s="220"/>
      <c r="JMQ2098" s="220"/>
      <c r="JMR2098" s="220"/>
      <c r="JMS2098" s="220"/>
      <c r="JMT2098" s="220"/>
      <c r="JMU2098" s="220"/>
      <c r="JMV2098" s="220"/>
      <c r="JMW2098" s="220"/>
      <c r="JMX2098" s="220"/>
      <c r="JMY2098" s="220"/>
      <c r="JMZ2098" s="220"/>
      <c r="JNA2098" s="220"/>
      <c r="JNB2098" s="220"/>
      <c r="JNC2098" s="220"/>
      <c r="JND2098" s="220"/>
      <c r="JNE2098" s="220"/>
      <c r="JNF2098" s="220"/>
      <c r="JNG2098" s="220"/>
      <c r="JNH2098" s="220"/>
      <c r="JNI2098" s="220"/>
      <c r="JNJ2098" s="220"/>
      <c r="JNK2098" s="220"/>
      <c r="JNL2098" s="220"/>
      <c r="JNM2098" s="220"/>
      <c r="JNN2098" s="220"/>
      <c r="JNO2098" s="220"/>
      <c r="JNP2098" s="220"/>
      <c r="JNQ2098" s="220"/>
      <c r="JNR2098" s="220"/>
      <c r="JNS2098" s="220"/>
      <c r="JNT2098" s="220"/>
      <c r="JNU2098" s="220"/>
      <c r="JNV2098" s="220"/>
      <c r="JNW2098" s="220"/>
      <c r="JNX2098" s="220"/>
      <c r="JNY2098" s="220"/>
      <c r="JNZ2098" s="220"/>
      <c r="JOA2098" s="220"/>
      <c r="JOB2098" s="220"/>
      <c r="JOC2098" s="220"/>
      <c r="JOD2098" s="220"/>
      <c r="JOE2098" s="220"/>
      <c r="JOF2098" s="220"/>
      <c r="JOG2098" s="220"/>
      <c r="JOH2098" s="220"/>
      <c r="JOI2098" s="220"/>
      <c r="JOJ2098" s="220"/>
      <c r="JOK2098" s="220"/>
      <c r="JOL2098" s="220"/>
      <c r="JOM2098" s="220"/>
      <c r="JON2098" s="220"/>
      <c r="JOO2098" s="220"/>
      <c r="JOP2098" s="220"/>
      <c r="JOQ2098" s="220"/>
      <c r="JOR2098" s="220"/>
      <c r="JOS2098" s="220"/>
      <c r="JOT2098" s="220"/>
      <c r="JOU2098" s="220"/>
      <c r="JOV2098" s="220"/>
      <c r="JOW2098" s="220"/>
      <c r="JOX2098" s="220"/>
      <c r="JOY2098" s="220"/>
      <c r="JOZ2098" s="220"/>
      <c r="JPA2098" s="220"/>
      <c r="JPB2098" s="220"/>
      <c r="JPC2098" s="220"/>
      <c r="JPD2098" s="220"/>
      <c r="JPE2098" s="220"/>
      <c r="JPF2098" s="220"/>
      <c r="JPG2098" s="220"/>
      <c r="JPH2098" s="220"/>
      <c r="JPI2098" s="220"/>
      <c r="JPJ2098" s="220"/>
      <c r="JPK2098" s="220"/>
      <c r="JPL2098" s="220"/>
      <c r="JPM2098" s="220"/>
      <c r="JPN2098" s="220"/>
      <c r="JPO2098" s="220"/>
      <c r="JPP2098" s="220"/>
      <c r="JPQ2098" s="220"/>
      <c r="JPR2098" s="220"/>
      <c r="JPS2098" s="220"/>
      <c r="JPT2098" s="220"/>
      <c r="JPU2098" s="220"/>
      <c r="JPV2098" s="220"/>
      <c r="JPW2098" s="220"/>
      <c r="JPX2098" s="220"/>
      <c r="JPY2098" s="220"/>
      <c r="JPZ2098" s="220"/>
      <c r="JQA2098" s="220"/>
      <c r="JQB2098" s="220"/>
      <c r="JQC2098" s="220"/>
      <c r="JQD2098" s="220"/>
      <c r="JQE2098" s="220"/>
      <c r="JQF2098" s="220"/>
      <c r="JQG2098" s="220"/>
      <c r="JQH2098" s="220"/>
      <c r="JQI2098" s="220"/>
      <c r="JQJ2098" s="220"/>
      <c r="JQK2098" s="220"/>
      <c r="JQL2098" s="220"/>
      <c r="JQM2098" s="220"/>
      <c r="JQN2098" s="220"/>
      <c r="JQO2098" s="220"/>
      <c r="JQP2098" s="220"/>
      <c r="JQQ2098" s="220"/>
      <c r="JQR2098" s="220"/>
      <c r="JQS2098" s="220"/>
      <c r="JQT2098" s="220"/>
      <c r="JQU2098" s="220"/>
      <c r="JQV2098" s="220"/>
      <c r="JQW2098" s="220"/>
      <c r="JQX2098" s="220"/>
      <c r="JQY2098" s="220"/>
      <c r="JQZ2098" s="220"/>
      <c r="JRA2098" s="220"/>
      <c r="JRB2098" s="220"/>
      <c r="JRC2098" s="220"/>
      <c r="JRD2098" s="220"/>
      <c r="JRE2098" s="220"/>
      <c r="JRF2098" s="220"/>
      <c r="JRG2098" s="220"/>
      <c r="JRH2098" s="220"/>
      <c r="JRI2098" s="220"/>
      <c r="JRJ2098" s="220"/>
      <c r="JRK2098" s="220"/>
      <c r="JRL2098" s="220"/>
      <c r="JRM2098" s="220"/>
      <c r="JRN2098" s="220"/>
      <c r="JRO2098" s="220"/>
      <c r="JRP2098" s="220"/>
      <c r="JRQ2098" s="220"/>
      <c r="JRR2098" s="220"/>
      <c r="JRS2098" s="220"/>
      <c r="JRT2098" s="220"/>
      <c r="JRU2098" s="220"/>
      <c r="JRV2098" s="220"/>
      <c r="JRW2098" s="220"/>
      <c r="JRX2098" s="220"/>
      <c r="JRY2098" s="220"/>
      <c r="JRZ2098" s="220"/>
      <c r="JSA2098" s="220"/>
      <c r="JSB2098" s="220"/>
      <c r="JSC2098" s="220"/>
      <c r="JSD2098" s="220"/>
      <c r="JSE2098" s="220"/>
      <c r="JSF2098" s="220"/>
      <c r="JSG2098" s="220"/>
      <c r="JSH2098" s="220"/>
      <c r="JSI2098" s="220"/>
      <c r="JSJ2098" s="220"/>
      <c r="JSK2098" s="220"/>
      <c r="JSL2098" s="220"/>
      <c r="JSM2098" s="220"/>
      <c r="JSN2098" s="220"/>
      <c r="JSO2098" s="220"/>
      <c r="JSP2098" s="220"/>
      <c r="JSQ2098" s="220"/>
      <c r="JSR2098" s="220"/>
      <c r="JSS2098" s="220"/>
      <c r="JST2098" s="220"/>
      <c r="JSU2098" s="220"/>
      <c r="JSV2098" s="220"/>
      <c r="JSW2098" s="220"/>
      <c r="JSX2098" s="220"/>
      <c r="JSY2098" s="220"/>
      <c r="JSZ2098" s="220"/>
      <c r="JTA2098" s="220"/>
      <c r="JTB2098" s="220"/>
      <c r="JTC2098" s="220"/>
      <c r="JTD2098" s="220"/>
      <c r="JTE2098" s="220"/>
      <c r="JTF2098" s="220"/>
      <c r="JTG2098" s="220"/>
      <c r="JTH2098" s="220"/>
      <c r="JTI2098" s="220"/>
      <c r="JTJ2098" s="220"/>
      <c r="JTK2098" s="220"/>
      <c r="JTL2098" s="220"/>
      <c r="JTM2098" s="220"/>
      <c r="JTN2098" s="220"/>
      <c r="JTO2098" s="220"/>
      <c r="JTP2098" s="220"/>
      <c r="JTQ2098" s="220"/>
      <c r="JTR2098" s="220"/>
      <c r="JTS2098" s="220"/>
      <c r="JTT2098" s="220"/>
      <c r="JTU2098" s="220"/>
      <c r="JTV2098" s="220"/>
      <c r="JTW2098" s="220"/>
      <c r="JTX2098" s="220"/>
      <c r="JTY2098" s="220"/>
      <c r="JTZ2098" s="220"/>
      <c r="JUA2098" s="220"/>
      <c r="JUB2098" s="220"/>
      <c r="JUC2098" s="220"/>
      <c r="JUD2098" s="220"/>
      <c r="JUE2098" s="220"/>
      <c r="JUF2098" s="220"/>
      <c r="JUG2098" s="220"/>
      <c r="JUH2098" s="220"/>
      <c r="JUI2098" s="220"/>
      <c r="JUJ2098" s="220"/>
      <c r="JUK2098" s="220"/>
      <c r="JUL2098" s="220"/>
      <c r="JUM2098" s="220"/>
      <c r="JUN2098" s="220"/>
      <c r="JUO2098" s="220"/>
      <c r="JUP2098" s="220"/>
      <c r="JUQ2098" s="220"/>
      <c r="JUR2098" s="220"/>
      <c r="JUS2098" s="220"/>
      <c r="JUT2098" s="220"/>
      <c r="JUU2098" s="220"/>
      <c r="JUV2098" s="220"/>
      <c r="JUW2098" s="220"/>
      <c r="JUX2098" s="220"/>
      <c r="JUY2098" s="220"/>
      <c r="JUZ2098" s="220"/>
      <c r="JVA2098" s="220"/>
      <c r="JVB2098" s="220"/>
      <c r="JVC2098" s="220"/>
      <c r="JVD2098" s="220"/>
      <c r="JVE2098" s="220"/>
      <c r="JVF2098" s="220"/>
      <c r="JVG2098" s="220"/>
      <c r="JVH2098" s="220"/>
      <c r="JVI2098" s="220"/>
      <c r="JVJ2098" s="220"/>
      <c r="JVK2098" s="220"/>
      <c r="JVL2098" s="220"/>
      <c r="JVM2098" s="220"/>
      <c r="JVN2098" s="220"/>
      <c r="JVO2098" s="220"/>
      <c r="JVP2098" s="220"/>
      <c r="JVQ2098" s="220"/>
      <c r="JVR2098" s="220"/>
      <c r="JVS2098" s="220"/>
      <c r="JVT2098" s="220"/>
      <c r="JVU2098" s="220"/>
      <c r="JVV2098" s="220"/>
      <c r="JVW2098" s="220"/>
      <c r="JVX2098" s="220"/>
      <c r="JVY2098" s="220"/>
      <c r="JVZ2098" s="220"/>
      <c r="JWA2098" s="220"/>
      <c r="JWB2098" s="220"/>
      <c r="JWC2098" s="220"/>
      <c r="JWD2098" s="220"/>
      <c r="JWE2098" s="220"/>
      <c r="JWF2098" s="220"/>
      <c r="JWG2098" s="220"/>
      <c r="JWH2098" s="220"/>
      <c r="JWI2098" s="220"/>
      <c r="JWJ2098" s="220"/>
      <c r="JWK2098" s="220"/>
      <c r="JWL2098" s="220"/>
      <c r="JWM2098" s="220"/>
      <c r="JWN2098" s="220"/>
      <c r="JWO2098" s="220"/>
      <c r="JWP2098" s="220"/>
      <c r="JWQ2098" s="220"/>
      <c r="JWR2098" s="220"/>
      <c r="JWS2098" s="220"/>
      <c r="JWT2098" s="220"/>
      <c r="JWU2098" s="220"/>
      <c r="JWV2098" s="220"/>
      <c r="JWW2098" s="220"/>
      <c r="JWX2098" s="220"/>
      <c r="JWY2098" s="220"/>
      <c r="JWZ2098" s="220"/>
      <c r="JXA2098" s="220"/>
      <c r="JXB2098" s="220"/>
      <c r="JXC2098" s="220"/>
      <c r="JXD2098" s="220"/>
      <c r="JXE2098" s="220"/>
      <c r="JXF2098" s="220"/>
      <c r="JXG2098" s="220"/>
      <c r="JXH2098" s="220"/>
      <c r="JXI2098" s="220"/>
      <c r="JXJ2098" s="220"/>
      <c r="JXK2098" s="220"/>
      <c r="JXL2098" s="220"/>
      <c r="JXM2098" s="220"/>
      <c r="JXN2098" s="220"/>
      <c r="JXO2098" s="220"/>
      <c r="JXP2098" s="220"/>
      <c r="JXQ2098" s="220"/>
      <c r="JXR2098" s="220"/>
      <c r="JXS2098" s="220"/>
      <c r="JXT2098" s="220"/>
      <c r="JXU2098" s="220"/>
      <c r="JXV2098" s="220"/>
      <c r="JXW2098" s="220"/>
      <c r="JXX2098" s="220"/>
      <c r="JXY2098" s="220"/>
      <c r="JXZ2098" s="220"/>
      <c r="JYA2098" s="220"/>
      <c r="JYB2098" s="220"/>
      <c r="JYC2098" s="220"/>
      <c r="JYD2098" s="220"/>
      <c r="JYE2098" s="220"/>
      <c r="JYF2098" s="220"/>
      <c r="JYG2098" s="220"/>
      <c r="JYH2098" s="220"/>
      <c r="JYI2098" s="220"/>
      <c r="JYJ2098" s="220"/>
      <c r="JYK2098" s="220"/>
      <c r="JYL2098" s="220"/>
      <c r="JYM2098" s="220"/>
      <c r="JYN2098" s="220"/>
      <c r="JYO2098" s="220"/>
      <c r="JYP2098" s="220"/>
      <c r="JYQ2098" s="220"/>
      <c r="JYR2098" s="220"/>
      <c r="JYS2098" s="220"/>
      <c r="JYT2098" s="220"/>
      <c r="JYU2098" s="220"/>
      <c r="JYV2098" s="220"/>
      <c r="JYW2098" s="220"/>
      <c r="JYX2098" s="220"/>
      <c r="JYY2098" s="220"/>
      <c r="JYZ2098" s="220"/>
      <c r="JZA2098" s="220"/>
      <c r="JZB2098" s="220"/>
      <c r="JZC2098" s="220"/>
      <c r="JZD2098" s="220"/>
      <c r="JZE2098" s="220"/>
      <c r="JZF2098" s="220"/>
      <c r="JZG2098" s="220"/>
      <c r="JZH2098" s="220"/>
      <c r="JZI2098" s="220"/>
      <c r="JZJ2098" s="220"/>
      <c r="JZK2098" s="220"/>
      <c r="JZL2098" s="220"/>
      <c r="JZM2098" s="220"/>
      <c r="JZN2098" s="220"/>
      <c r="JZO2098" s="220"/>
      <c r="JZP2098" s="220"/>
      <c r="JZQ2098" s="220"/>
      <c r="JZR2098" s="220"/>
      <c r="JZS2098" s="220"/>
      <c r="JZT2098" s="220"/>
      <c r="JZU2098" s="220"/>
      <c r="JZV2098" s="220"/>
      <c r="JZW2098" s="220"/>
      <c r="JZX2098" s="220"/>
      <c r="JZY2098" s="220"/>
      <c r="JZZ2098" s="220"/>
      <c r="KAA2098" s="220"/>
      <c r="KAB2098" s="220"/>
      <c r="KAC2098" s="220"/>
      <c r="KAD2098" s="220"/>
      <c r="KAE2098" s="220"/>
      <c r="KAF2098" s="220"/>
      <c r="KAG2098" s="220"/>
      <c r="KAH2098" s="220"/>
      <c r="KAI2098" s="220"/>
      <c r="KAJ2098" s="220"/>
      <c r="KAK2098" s="220"/>
      <c r="KAL2098" s="220"/>
      <c r="KAM2098" s="220"/>
      <c r="KAN2098" s="220"/>
      <c r="KAO2098" s="220"/>
      <c r="KAP2098" s="220"/>
      <c r="KAQ2098" s="220"/>
      <c r="KAR2098" s="220"/>
      <c r="KAS2098" s="220"/>
      <c r="KAT2098" s="220"/>
      <c r="KAU2098" s="220"/>
      <c r="KAV2098" s="220"/>
      <c r="KAW2098" s="220"/>
      <c r="KAX2098" s="220"/>
      <c r="KAY2098" s="220"/>
      <c r="KAZ2098" s="220"/>
      <c r="KBA2098" s="220"/>
      <c r="KBB2098" s="220"/>
      <c r="KBC2098" s="220"/>
      <c r="KBD2098" s="220"/>
      <c r="KBE2098" s="220"/>
      <c r="KBF2098" s="220"/>
      <c r="KBG2098" s="220"/>
      <c r="KBH2098" s="220"/>
      <c r="KBI2098" s="220"/>
      <c r="KBJ2098" s="220"/>
      <c r="KBK2098" s="220"/>
      <c r="KBL2098" s="220"/>
      <c r="KBM2098" s="220"/>
      <c r="KBN2098" s="220"/>
      <c r="KBO2098" s="220"/>
      <c r="KBP2098" s="220"/>
      <c r="KBQ2098" s="220"/>
      <c r="KBR2098" s="220"/>
      <c r="KBS2098" s="220"/>
      <c r="KBT2098" s="220"/>
      <c r="KBU2098" s="220"/>
      <c r="KBV2098" s="220"/>
      <c r="KBW2098" s="220"/>
      <c r="KBX2098" s="220"/>
      <c r="KBY2098" s="220"/>
      <c r="KBZ2098" s="220"/>
      <c r="KCA2098" s="220"/>
      <c r="KCB2098" s="220"/>
      <c r="KCC2098" s="220"/>
      <c r="KCD2098" s="220"/>
      <c r="KCE2098" s="220"/>
      <c r="KCF2098" s="220"/>
      <c r="KCG2098" s="220"/>
      <c r="KCH2098" s="220"/>
      <c r="KCI2098" s="220"/>
      <c r="KCJ2098" s="220"/>
      <c r="KCK2098" s="220"/>
      <c r="KCL2098" s="220"/>
      <c r="KCM2098" s="220"/>
      <c r="KCN2098" s="220"/>
      <c r="KCO2098" s="220"/>
      <c r="KCP2098" s="220"/>
      <c r="KCQ2098" s="220"/>
      <c r="KCR2098" s="220"/>
      <c r="KCS2098" s="220"/>
      <c r="KCT2098" s="220"/>
      <c r="KCU2098" s="220"/>
      <c r="KCV2098" s="220"/>
      <c r="KCW2098" s="220"/>
      <c r="KCX2098" s="220"/>
      <c r="KCY2098" s="220"/>
      <c r="KCZ2098" s="220"/>
      <c r="KDA2098" s="220"/>
      <c r="KDB2098" s="220"/>
      <c r="KDC2098" s="220"/>
      <c r="KDD2098" s="220"/>
      <c r="KDE2098" s="220"/>
      <c r="KDF2098" s="220"/>
      <c r="KDG2098" s="220"/>
      <c r="KDH2098" s="220"/>
      <c r="KDI2098" s="220"/>
      <c r="KDJ2098" s="220"/>
      <c r="KDK2098" s="220"/>
      <c r="KDL2098" s="220"/>
      <c r="KDM2098" s="220"/>
      <c r="KDN2098" s="220"/>
      <c r="KDO2098" s="220"/>
      <c r="KDP2098" s="220"/>
      <c r="KDQ2098" s="220"/>
      <c r="KDR2098" s="220"/>
      <c r="KDS2098" s="220"/>
      <c r="KDT2098" s="220"/>
      <c r="KDU2098" s="220"/>
      <c r="KDV2098" s="220"/>
      <c r="KDW2098" s="220"/>
      <c r="KDX2098" s="220"/>
      <c r="KDY2098" s="220"/>
      <c r="KDZ2098" s="220"/>
      <c r="KEA2098" s="220"/>
      <c r="KEB2098" s="220"/>
      <c r="KEC2098" s="220"/>
      <c r="KED2098" s="220"/>
      <c r="KEE2098" s="220"/>
      <c r="KEF2098" s="220"/>
      <c r="KEG2098" s="220"/>
      <c r="KEH2098" s="220"/>
      <c r="KEI2098" s="220"/>
      <c r="KEJ2098" s="220"/>
      <c r="KEK2098" s="220"/>
      <c r="KEL2098" s="220"/>
      <c r="KEM2098" s="220"/>
      <c r="KEN2098" s="220"/>
      <c r="KEO2098" s="220"/>
      <c r="KEP2098" s="220"/>
      <c r="KEQ2098" s="220"/>
      <c r="KER2098" s="220"/>
      <c r="KES2098" s="220"/>
      <c r="KET2098" s="220"/>
      <c r="KEU2098" s="220"/>
      <c r="KEV2098" s="220"/>
      <c r="KEW2098" s="220"/>
      <c r="KEX2098" s="220"/>
      <c r="KEY2098" s="220"/>
      <c r="KEZ2098" s="220"/>
      <c r="KFA2098" s="220"/>
      <c r="KFB2098" s="220"/>
      <c r="KFC2098" s="220"/>
      <c r="KFD2098" s="220"/>
      <c r="KFE2098" s="220"/>
      <c r="KFF2098" s="220"/>
      <c r="KFG2098" s="220"/>
      <c r="KFH2098" s="220"/>
      <c r="KFI2098" s="220"/>
      <c r="KFJ2098" s="220"/>
      <c r="KFK2098" s="220"/>
      <c r="KFL2098" s="220"/>
      <c r="KFM2098" s="220"/>
      <c r="KFN2098" s="220"/>
      <c r="KFO2098" s="220"/>
      <c r="KFP2098" s="220"/>
      <c r="KFQ2098" s="220"/>
      <c r="KFR2098" s="220"/>
      <c r="KFS2098" s="220"/>
      <c r="KFT2098" s="220"/>
      <c r="KFU2098" s="220"/>
      <c r="KFV2098" s="220"/>
      <c r="KFW2098" s="220"/>
      <c r="KFX2098" s="220"/>
      <c r="KFY2098" s="220"/>
      <c r="KFZ2098" s="220"/>
      <c r="KGA2098" s="220"/>
      <c r="KGB2098" s="220"/>
      <c r="KGC2098" s="220"/>
      <c r="KGD2098" s="220"/>
      <c r="KGE2098" s="220"/>
      <c r="KGF2098" s="220"/>
      <c r="KGG2098" s="220"/>
      <c r="KGH2098" s="220"/>
      <c r="KGI2098" s="220"/>
      <c r="KGJ2098" s="220"/>
      <c r="KGK2098" s="220"/>
      <c r="KGL2098" s="220"/>
      <c r="KGM2098" s="220"/>
      <c r="KGN2098" s="220"/>
      <c r="KGO2098" s="220"/>
      <c r="KGP2098" s="220"/>
      <c r="KGQ2098" s="220"/>
      <c r="KGR2098" s="220"/>
      <c r="KGS2098" s="220"/>
      <c r="KGT2098" s="220"/>
      <c r="KGU2098" s="220"/>
      <c r="KGV2098" s="220"/>
      <c r="KGW2098" s="220"/>
      <c r="KGX2098" s="220"/>
      <c r="KGY2098" s="220"/>
      <c r="KGZ2098" s="220"/>
      <c r="KHA2098" s="220"/>
      <c r="KHB2098" s="220"/>
      <c r="KHC2098" s="220"/>
      <c r="KHD2098" s="220"/>
      <c r="KHE2098" s="220"/>
      <c r="KHF2098" s="220"/>
      <c r="KHG2098" s="220"/>
      <c r="KHH2098" s="220"/>
      <c r="KHI2098" s="220"/>
      <c r="KHJ2098" s="220"/>
      <c r="KHK2098" s="220"/>
      <c r="KHL2098" s="220"/>
      <c r="KHM2098" s="220"/>
      <c r="KHN2098" s="220"/>
      <c r="KHO2098" s="220"/>
      <c r="KHP2098" s="220"/>
      <c r="KHQ2098" s="220"/>
      <c r="KHR2098" s="220"/>
      <c r="KHS2098" s="220"/>
      <c r="KHT2098" s="220"/>
      <c r="KHU2098" s="220"/>
      <c r="KHV2098" s="220"/>
      <c r="KHW2098" s="220"/>
      <c r="KHX2098" s="220"/>
      <c r="KHY2098" s="220"/>
      <c r="KHZ2098" s="220"/>
      <c r="KIA2098" s="220"/>
      <c r="KIB2098" s="220"/>
      <c r="KIC2098" s="220"/>
      <c r="KID2098" s="220"/>
      <c r="KIE2098" s="220"/>
      <c r="KIF2098" s="220"/>
      <c r="KIG2098" s="220"/>
      <c r="KIH2098" s="220"/>
      <c r="KII2098" s="220"/>
      <c r="KIJ2098" s="220"/>
      <c r="KIK2098" s="220"/>
      <c r="KIL2098" s="220"/>
      <c r="KIM2098" s="220"/>
      <c r="KIN2098" s="220"/>
      <c r="KIO2098" s="220"/>
      <c r="KIP2098" s="220"/>
      <c r="KIQ2098" s="220"/>
      <c r="KIR2098" s="220"/>
      <c r="KIS2098" s="220"/>
      <c r="KIT2098" s="220"/>
      <c r="KIU2098" s="220"/>
      <c r="KIV2098" s="220"/>
      <c r="KIW2098" s="220"/>
      <c r="KIX2098" s="220"/>
      <c r="KIY2098" s="220"/>
      <c r="KIZ2098" s="220"/>
      <c r="KJA2098" s="220"/>
      <c r="KJB2098" s="220"/>
      <c r="KJC2098" s="220"/>
      <c r="KJD2098" s="220"/>
      <c r="KJE2098" s="220"/>
      <c r="KJF2098" s="220"/>
      <c r="KJG2098" s="220"/>
      <c r="KJH2098" s="220"/>
      <c r="KJI2098" s="220"/>
      <c r="KJJ2098" s="220"/>
      <c r="KJK2098" s="220"/>
      <c r="KJL2098" s="220"/>
      <c r="KJM2098" s="220"/>
      <c r="KJN2098" s="220"/>
      <c r="KJO2098" s="220"/>
      <c r="KJP2098" s="220"/>
      <c r="KJQ2098" s="220"/>
      <c r="KJR2098" s="220"/>
      <c r="KJS2098" s="220"/>
      <c r="KJT2098" s="220"/>
      <c r="KJU2098" s="220"/>
      <c r="KJV2098" s="220"/>
      <c r="KJW2098" s="220"/>
      <c r="KJX2098" s="220"/>
      <c r="KJY2098" s="220"/>
      <c r="KJZ2098" s="220"/>
      <c r="KKA2098" s="220"/>
      <c r="KKB2098" s="220"/>
      <c r="KKC2098" s="220"/>
      <c r="KKD2098" s="220"/>
      <c r="KKE2098" s="220"/>
      <c r="KKF2098" s="220"/>
      <c r="KKG2098" s="220"/>
      <c r="KKH2098" s="220"/>
      <c r="KKI2098" s="220"/>
      <c r="KKJ2098" s="220"/>
      <c r="KKK2098" s="220"/>
      <c r="KKL2098" s="220"/>
      <c r="KKM2098" s="220"/>
      <c r="KKN2098" s="220"/>
      <c r="KKO2098" s="220"/>
      <c r="KKP2098" s="220"/>
      <c r="KKQ2098" s="220"/>
      <c r="KKR2098" s="220"/>
      <c r="KKS2098" s="220"/>
      <c r="KKT2098" s="220"/>
      <c r="KKU2098" s="220"/>
      <c r="KKV2098" s="220"/>
      <c r="KKW2098" s="220"/>
      <c r="KKX2098" s="220"/>
      <c r="KKY2098" s="220"/>
      <c r="KKZ2098" s="220"/>
      <c r="KLA2098" s="220"/>
      <c r="KLB2098" s="220"/>
      <c r="KLC2098" s="220"/>
      <c r="KLD2098" s="220"/>
      <c r="KLE2098" s="220"/>
      <c r="KLF2098" s="220"/>
      <c r="KLG2098" s="220"/>
      <c r="KLH2098" s="220"/>
      <c r="KLI2098" s="220"/>
      <c r="KLJ2098" s="220"/>
      <c r="KLK2098" s="220"/>
      <c r="KLL2098" s="220"/>
      <c r="KLM2098" s="220"/>
      <c r="KLN2098" s="220"/>
      <c r="KLO2098" s="220"/>
      <c r="KLP2098" s="220"/>
      <c r="KLQ2098" s="220"/>
      <c r="KLR2098" s="220"/>
      <c r="KLS2098" s="220"/>
      <c r="KLT2098" s="220"/>
      <c r="KLU2098" s="220"/>
      <c r="KLV2098" s="220"/>
      <c r="KLW2098" s="220"/>
      <c r="KLX2098" s="220"/>
      <c r="KLY2098" s="220"/>
      <c r="KLZ2098" s="220"/>
      <c r="KMA2098" s="220"/>
      <c r="KMB2098" s="220"/>
      <c r="KMC2098" s="220"/>
      <c r="KMD2098" s="220"/>
      <c r="KME2098" s="220"/>
      <c r="KMF2098" s="220"/>
      <c r="KMG2098" s="220"/>
      <c r="KMH2098" s="220"/>
      <c r="KMI2098" s="220"/>
      <c r="KMJ2098" s="220"/>
      <c r="KMK2098" s="220"/>
      <c r="KML2098" s="220"/>
      <c r="KMM2098" s="220"/>
      <c r="KMN2098" s="220"/>
      <c r="KMO2098" s="220"/>
      <c r="KMP2098" s="220"/>
      <c r="KMQ2098" s="220"/>
      <c r="KMR2098" s="220"/>
      <c r="KMS2098" s="220"/>
      <c r="KMT2098" s="220"/>
      <c r="KMU2098" s="220"/>
      <c r="KMV2098" s="220"/>
      <c r="KMW2098" s="220"/>
      <c r="KMX2098" s="220"/>
      <c r="KMY2098" s="220"/>
      <c r="KMZ2098" s="220"/>
      <c r="KNA2098" s="220"/>
      <c r="KNB2098" s="220"/>
      <c r="KNC2098" s="220"/>
      <c r="KND2098" s="220"/>
      <c r="KNE2098" s="220"/>
      <c r="KNF2098" s="220"/>
      <c r="KNG2098" s="220"/>
      <c r="KNH2098" s="220"/>
      <c r="KNI2098" s="220"/>
      <c r="KNJ2098" s="220"/>
      <c r="KNK2098" s="220"/>
      <c r="KNL2098" s="220"/>
      <c r="KNM2098" s="220"/>
      <c r="KNN2098" s="220"/>
      <c r="KNO2098" s="220"/>
      <c r="KNP2098" s="220"/>
      <c r="KNQ2098" s="220"/>
      <c r="KNR2098" s="220"/>
      <c r="KNS2098" s="220"/>
      <c r="KNT2098" s="220"/>
      <c r="KNU2098" s="220"/>
      <c r="KNV2098" s="220"/>
      <c r="KNW2098" s="220"/>
      <c r="KNX2098" s="220"/>
      <c r="KNY2098" s="220"/>
      <c r="KNZ2098" s="220"/>
      <c r="KOA2098" s="220"/>
      <c r="KOB2098" s="220"/>
      <c r="KOC2098" s="220"/>
      <c r="KOD2098" s="220"/>
      <c r="KOE2098" s="220"/>
      <c r="KOF2098" s="220"/>
      <c r="KOG2098" s="220"/>
      <c r="KOH2098" s="220"/>
      <c r="KOI2098" s="220"/>
      <c r="KOJ2098" s="220"/>
      <c r="KOK2098" s="220"/>
      <c r="KOL2098" s="220"/>
      <c r="KOM2098" s="220"/>
      <c r="KON2098" s="220"/>
      <c r="KOO2098" s="220"/>
      <c r="KOP2098" s="220"/>
      <c r="KOQ2098" s="220"/>
      <c r="KOR2098" s="220"/>
      <c r="KOS2098" s="220"/>
      <c r="KOT2098" s="220"/>
      <c r="KOU2098" s="220"/>
      <c r="KOV2098" s="220"/>
      <c r="KOW2098" s="220"/>
      <c r="KOX2098" s="220"/>
      <c r="KOY2098" s="220"/>
      <c r="KOZ2098" s="220"/>
      <c r="KPA2098" s="220"/>
      <c r="KPB2098" s="220"/>
      <c r="KPC2098" s="220"/>
      <c r="KPD2098" s="220"/>
      <c r="KPE2098" s="220"/>
      <c r="KPF2098" s="220"/>
      <c r="KPG2098" s="220"/>
      <c r="KPH2098" s="220"/>
      <c r="KPI2098" s="220"/>
      <c r="KPJ2098" s="220"/>
      <c r="KPK2098" s="220"/>
      <c r="KPL2098" s="220"/>
      <c r="KPM2098" s="220"/>
      <c r="KPN2098" s="220"/>
      <c r="KPO2098" s="220"/>
      <c r="KPP2098" s="220"/>
      <c r="KPQ2098" s="220"/>
      <c r="KPR2098" s="220"/>
      <c r="KPS2098" s="220"/>
      <c r="KPT2098" s="220"/>
      <c r="KPU2098" s="220"/>
      <c r="KPV2098" s="220"/>
      <c r="KPW2098" s="220"/>
      <c r="KPX2098" s="220"/>
      <c r="KPY2098" s="220"/>
      <c r="KPZ2098" s="220"/>
      <c r="KQA2098" s="220"/>
      <c r="KQB2098" s="220"/>
      <c r="KQC2098" s="220"/>
      <c r="KQD2098" s="220"/>
      <c r="KQE2098" s="220"/>
      <c r="KQF2098" s="220"/>
      <c r="KQG2098" s="220"/>
      <c r="KQH2098" s="220"/>
      <c r="KQI2098" s="220"/>
      <c r="KQJ2098" s="220"/>
      <c r="KQK2098" s="220"/>
      <c r="KQL2098" s="220"/>
      <c r="KQM2098" s="220"/>
      <c r="KQN2098" s="220"/>
      <c r="KQO2098" s="220"/>
      <c r="KQP2098" s="220"/>
      <c r="KQQ2098" s="220"/>
      <c r="KQR2098" s="220"/>
      <c r="KQS2098" s="220"/>
      <c r="KQT2098" s="220"/>
      <c r="KQU2098" s="220"/>
      <c r="KQV2098" s="220"/>
      <c r="KQW2098" s="220"/>
      <c r="KQX2098" s="220"/>
      <c r="KQY2098" s="220"/>
      <c r="KQZ2098" s="220"/>
      <c r="KRA2098" s="220"/>
      <c r="KRB2098" s="220"/>
      <c r="KRC2098" s="220"/>
      <c r="KRD2098" s="220"/>
      <c r="KRE2098" s="220"/>
      <c r="KRF2098" s="220"/>
      <c r="KRG2098" s="220"/>
      <c r="KRH2098" s="220"/>
      <c r="KRI2098" s="220"/>
      <c r="KRJ2098" s="220"/>
      <c r="KRK2098" s="220"/>
      <c r="KRL2098" s="220"/>
      <c r="KRM2098" s="220"/>
      <c r="KRN2098" s="220"/>
      <c r="KRO2098" s="220"/>
      <c r="KRP2098" s="220"/>
      <c r="KRQ2098" s="220"/>
      <c r="KRR2098" s="220"/>
      <c r="KRS2098" s="220"/>
      <c r="KRT2098" s="220"/>
      <c r="KRU2098" s="220"/>
      <c r="KRV2098" s="220"/>
      <c r="KRW2098" s="220"/>
      <c r="KRX2098" s="220"/>
      <c r="KRY2098" s="220"/>
      <c r="KRZ2098" s="220"/>
      <c r="KSA2098" s="220"/>
      <c r="KSB2098" s="220"/>
      <c r="KSC2098" s="220"/>
      <c r="KSD2098" s="220"/>
      <c r="KSE2098" s="220"/>
      <c r="KSF2098" s="220"/>
      <c r="KSG2098" s="220"/>
      <c r="KSH2098" s="220"/>
      <c r="KSI2098" s="220"/>
      <c r="KSJ2098" s="220"/>
      <c r="KSK2098" s="220"/>
      <c r="KSL2098" s="220"/>
      <c r="KSM2098" s="220"/>
      <c r="KSN2098" s="220"/>
      <c r="KSO2098" s="220"/>
      <c r="KSP2098" s="220"/>
      <c r="KSQ2098" s="220"/>
      <c r="KSR2098" s="220"/>
      <c r="KSS2098" s="220"/>
      <c r="KST2098" s="220"/>
      <c r="KSU2098" s="220"/>
      <c r="KSV2098" s="220"/>
      <c r="KSW2098" s="220"/>
      <c r="KSX2098" s="220"/>
      <c r="KSY2098" s="220"/>
      <c r="KSZ2098" s="220"/>
      <c r="KTA2098" s="220"/>
      <c r="KTB2098" s="220"/>
      <c r="KTC2098" s="220"/>
      <c r="KTD2098" s="220"/>
      <c r="KTE2098" s="220"/>
      <c r="KTF2098" s="220"/>
      <c r="KTG2098" s="220"/>
      <c r="KTH2098" s="220"/>
      <c r="KTI2098" s="220"/>
      <c r="KTJ2098" s="220"/>
      <c r="KTK2098" s="220"/>
      <c r="KTL2098" s="220"/>
      <c r="KTM2098" s="220"/>
      <c r="KTN2098" s="220"/>
      <c r="KTO2098" s="220"/>
      <c r="KTP2098" s="220"/>
      <c r="KTQ2098" s="220"/>
      <c r="KTR2098" s="220"/>
      <c r="KTS2098" s="220"/>
      <c r="KTT2098" s="220"/>
      <c r="KTU2098" s="220"/>
      <c r="KTV2098" s="220"/>
      <c r="KTW2098" s="220"/>
      <c r="KTX2098" s="220"/>
      <c r="KTY2098" s="220"/>
      <c r="KTZ2098" s="220"/>
      <c r="KUA2098" s="220"/>
      <c r="KUB2098" s="220"/>
      <c r="KUC2098" s="220"/>
      <c r="KUD2098" s="220"/>
      <c r="KUE2098" s="220"/>
      <c r="KUF2098" s="220"/>
      <c r="KUG2098" s="220"/>
      <c r="KUH2098" s="220"/>
      <c r="KUI2098" s="220"/>
      <c r="KUJ2098" s="220"/>
      <c r="KUK2098" s="220"/>
      <c r="KUL2098" s="220"/>
      <c r="KUM2098" s="220"/>
      <c r="KUN2098" s="220"/>
      <c r="KUO2098" s="220"/>
      <c r="KUP2098" s="220"/>
      <c r="KUQ2098" s="220"/>
      <c r="KUR2098" s="220"/>
      <c r="KUS2098" s="220"/>
      <c r="KUT2098" s="220"/>
      <c r="KUU2098" s="220"/>
      <c r="KUV2098" s="220"/>
      <c r="KUW2098" s="220"/>
      <c r="KUX2098" s="220"/>
      <c r="KUY2098" s="220"/>
      <c r="KUZ2098" s="220"/>
      <c r="KVA2098" s="220"/>
      <c r="KVB2098" s="220"/>
      <c r="KVC2098" s="220"/>
      <c r="KVD2098" s="220"/>
      <c r="KVE2098" s="220"/>
      <c r="KVF2098" s="220"/>
      <c r="KVG2098" s="220"/>
      <c r="KVH2098" s="220"/>
      <c r="KVI2098" s="220"/>
      <c r="KVJ2098" s="220"/>
      <c r="KVK2098" s="220"/>
      <c r="KVL2098" s="220"/>
      <c r="KVM2098" s="220"/>
      <c r="KVN2098" s="220"/>
      <c r="KVO2098" s="220"/>
      <c r="KVP2098" s="220"/>
      <c r="KVQ2098" s="220"/>
      <c r="KVR2098" s="220"/>
      <c r="KVS2098" s="220"/>
      <c r="KVT2098" s="220"/>
      <c r="KVU2098" s="220"/>
      <c r="KVV2098" s="220"/>
      <c r="KVW2098" s="220"/>
      <c r="KVX2098" s="220"/>
      <c r="KVY2098" s="220"/>
      <c r="KVZ2098" s="220"/>
      <c r="KWA2098" s="220"/>
      <c r="KWB2098" s="220"/>
      <c r="KWC2098" s="220"/>
      <c r="KWD2098" s="220"/>
      <c r="KWE2098" s="220"/>
      <c r="KWF2098" s="220"/>
      <c r="KWG2098" s="220"/>
      <c r="KWH2098" s="220"/>
      <c r="KWI2098" s="220"/>
      <c r="KWJ2098" s="220"/>
      <c r="KWK2098" s="220"/>
      <c r="KWL2098" s="220"/>
      <c r="KWM2098" s="220"/>
      <c r="KWN2098" s="220"/>
      <c r="KWO2098" s="220"/>
      <c r="KWP2098" s="220"/>
      <c r="KWQ2098" s="220"/>
      <c r="KWR2098" s="220"/>
      <c r="KWS2098" s="220"/>
      <c r="KWT2098" s="220"/>
      <c r="KWU2098" s="220"/>
      <c r="KWV2098" s="220"/>
      <c r="KWW2098" s="220"/>
      <c r="KWX2098" s="220"/>
      <c r="KWY2098" s="220"/>
      <c r="KWZ2098" s="220"/>
      <c r="KXA2098" s="220"/>
      <c r="KXB2098" s="220"/>
      <c r="KXC2098" s="220"/>
      <c r="KXD2098" s="220"/>
      <c r="KXE2098" s="220"/>
      <c r="KXF2098" s="220"/>
      <c r="KXG2098" s="220"/>
      <c r="KXH2098" s="220"/>
      <c r="KXI2098" s="220"/>
      <c r="KXJ2098" s="220"/>
      <c r="KXK2098" s="220"/>
      <c r="KXL2098" s="220"/>
      <c r="KXM2098" s="220"/>
      <c r="KXN2098" s="220"/>
      <c r="KXO2098" s="220"/>
      <c r="KXP2098" s="220"/>
      <c r="KXQ2098" s="220"/>
      <c r="KXR2098" s="220"/>
      <c r="KXS2098" s="220"/>
      <c r="KXT2098" s="220"/>
      <c r="KXU2098" s="220"/>
      <c r="KXV2098" s="220"/>
      <c r="KXW2098" s="220"/>
      <c r="KXX2098" s="220"/>
      <c r="KXY2098" s="220"/>
      <c r="KXZ2098" s="220"/>
      <c r="KYA2098" s="220"/>
      <c r="KYB2098" s="220"/>
      <c r="KYC2098" s="220"/>
      <c r="KYD2098" s="220"/>
      <c r="KYE2098" s="220"/>
      <c r="KYF2098" s="220"/>
      <c r="KYG2098" s="220"/>
      <c r="KYH2098" s="220"/>
      <c r="KYI2098" s="220"/>
      <c r="KYJ2098" s="220"/>
      <c r="KYK2098" s="220"/>
      <c r="KYL2098" s="220"/>
      <c r="KYM2098" s="220"/>
      <c r="KYN2098" s="220"/>
      <c r="KYO2098" s="220"/>
      <c r="KYP2098" s="220"/>
      <c r="KYQ2098" s="220"/>
      <c r="KYR2098" s="220"/>
      <c r="KYS2098" s="220"/>
      <c r="KYT2098" s="220"/>
      <c r="KYU2098" s="220"/>
      <c r="KYV2098" s="220"/>
      <c r="KYW2098" s="220"/>
      <c r="KYX2098" s="220"/>
      <c r="KYY2098" s="220"/>
      <c r="KYZ2098" s="220"/>
      <c r="KZA2098" s="220"/>
      <c r="KZB2098" s="220"/>
      <c r="KZC2098" s="220"/>
      <c r="KZD2098" s="220"/>
      <c r="KZE2098" s="220"/>
      <c r="KZF2098" s="220"/>
      <c r="KZG2098" s="220"/>
      <c r="KZH2098" s="220"/>
      <c r="KZI2098" s="220"/>
      <c r="KZJ2098" s="220"/>
      <c r="KZK2098" s="220"/>
      <c r="KZL2098" s="220"/>
      <c r="KZM2098" s="220"/>
      <c r="KZN2098" s="220"/>
      <c r="KZO2098" s="220"/>
      <c r="KZP2098" s="220"/>
      <c r="KZQ2098" s="220"/>
      <c r="KZR2098" s="220"/>
      <c r="KZS2098" s="220"/>
      <c r="KZT2098" s="220"/>
      <c r="KZU2098" s="220"/>
      <c r="KZV2098" s="220"/>
      <c r="KZW2098" s="220"/>
      <c r="KZX2098" s="220"/>
      <c r="KZY2098" s="220"/>
      <c r="KZZ2098" s="220"/>
      <c r="LAA2098" s="220"/>
      <c r="LAB2098" s="220"/>
      <c r="LAC2098" s="220"/>
      <c r="LAD2098" s="220"/>
      <c r="LAE2098" s="220"/>
      <c r="LAF2098" s="220"/>
      <c r="LAG2098" s="220"/>
      <c r="LAH2098" s="220"/>
      <c r="LAI2098" s="220"/>
      <c r="LAJ2098" s="220"/>
      <c r="LAK2098" s="220"/>
      <c r="LAL2098" s="220"/>
      <c r="LAM2098" s="220"/>
      <c r="LAN2098" s="220"/>
      <c r="LAO2098" s="220"/>
      <c r="LAP2098" s="220"/>
      <c r="LAQ2098" s="220"/>
      <c r="LAR2098" s="220"/>
      <c r="LAS2098" s="220"/>
      <c r="LAT2098" s="220"/>
      <c r="LAU2098" s="220"/>
      <c r="LAV2098" s="220"/>
      <c r="LAW2098" s="220"/>
      <c r="LAX2098" s="220"/>
      <c r="LAY2098" s="220"/>
      <c r="LAZ2098" s="220"/>
      <c r="LBA2098" s="220"/>
      <c r="LBB2098" s="220"/>
      <c r="LBC2098" s="220"/>
      <c r="LBD2098" s="220"/>
      <c r="LBE2098" s="220"/>
      <c r="LBF2098" s="220"/>
      <c r="LBG2098" s="220"/>
      <c r="LBH2098" s="220"/>
      <c r="LBI2098" s="220"/>
      <c r="LBJ2098" s="220"/>
      <c r="LBK2098" s="220"/>
      <c r="LBL2098" s="220"/>
      <c r="LBM2098" s="220"/>
      <c r="LBN2098" s="220"/>
      <c r="LBO2098" s="220"/>
      <c r="LBP2098" s="220"/>
      <c r="LBQ2098" s="220"/>
      <c r="LBR2098" s="220"/>
      <c r="LBS2098" s="220"/>
      <c r="LBT2098" s="220"/>
      <c r="LBU2098" s="220"/>
      <c r="LBV2098" s="220"/>
      <c r="LBW2098" s="220"/>
      <c r="LBX2098" s="220"/>
      <c r="LBY2098" s="220"/>
      <c r="LBZ2098" s="220"/>
      <c r="LCA2098" s="220"/>
      <c r="LCB2098" s="220"/>
      <c r="LCC2098" s="220"/>
      <c r="LCD2098" s="220"/>
      <c r="LCE2098" s="220"/>
      <c r="LCF2098" s="220"/>
      <c r="LCG2098" s="220"/>
      <c r="LCH2098" s="220"/>
      <c r="LCI2098" s="220"/>
      <c r="LCJ2098" s="220"/>
      <c r="LCK2098" s="220"/>
      <c r="LCL2098" s="220"/>
      <c r="LCM2098" s="220"/>
      <c r="LCN2098" s="220"/>
      <c r="LCO2098" s="220"/>
      <c r="LCP2098" s="220"/>
      <c r="LCQ2098" s="220"/>
      <c r="LCR2098" s="220"/>
      <c r="LCS2098" s="220"/>
      <c r="LCT2098" s="220"/>
      <c r="LCU2098" s="220"/>
      <c r="LCV2098" s="220"/>
      <c r="LCW2098" s="220"/>
      <c r="LCX2098" s="220"/>
      <c r="LCY2098" s="220"/>
      <c r="LCZ2098" s="220"/>
      <c r="LDA2098" s="220"/>
      <c r="LDB2098" s="220"/>
      <c r="LDC2098" s="220"/>
      <c r="LDD2098" s="220"/>
      <c r="LDE2098" s="220"/>
      <c r="LDF2098" s="220"/>
      <c r="LDG2098" s="220"/>
      <c r="LDH2098" s="220"/>
      <c r="LDI2098" s="220"/>
      <c r="LDJ2098" s="220"/>
      <c r="LDK2098" s="220"/>
      <c r="LDL2098" s="220"/>
      <c r="LDM2098" s="220"/>
      <c r="LDN2098" s="220"/>
      <c r="LDO2098" s="220"/>
      <c r="LDP2098" s="220"/>
      <c r="LDQ2098" s="220"/>
      <c r="LDR2098" s="220"/>
      <c r="LDS2098" s="220"/>
      <c r="LDT2098" s="220"/>
      <c r="LDU2098" s="220"/>
      <c r="LDV2098" s="220"/>
      <c r="LDW2098" s="220"/>
      <c r="LDX2098" s="220"/>
      <c r="LDY2098" s="220"/>
      <c r="LDZ2098" s="220"/>
      <c r="LEA2098" s="220"/>
      <c r="LEB2098" s="220"/>
      <c r="LEC2098" s="220"/>
      <c r="LED2098" s="220"/>
      <c r="LEE2098" s="220"/>
      <c r="LEF2098" s="220"/>
      <c r="LEG2098" s="220"/>
      <c r="LEH2098" s="220"/>
      <c r="LEI2098" s="220"/>
      <c r="LEJ2098" s="220"/>
      <c r="LEK2098" s="220"/>
      <c r="LEL2098" s="220"/>
      <c r="LEM2098" s="220"/>
      <c r="LEN2098" s="220"/>
      <c r="LEO2098" s="220"/>
      <c r="LEP2098" s="220"/>
      <c r="LEQ2098" s="220"/>
      <c r="LER2098" s="220"/>
      <c r="LES2098" s="220"/>
      <c r="LET2098" s="220"/>
      <c r="LEU2098" s="220"/>
      <c r="LEV2098" s="220"/>
      <c r="LEW2098" s="220"/>
      <c r="LEX2098" s="220"/>
      <c r="LEY2098" s="220"/>
      <c r="LEZ2098" s="220"/>
      <c r="LFA2098" s="220"/>
      <c r="LFB2098" s="220"/>
      <c r="LFC2098" s="220"/>
      <c r="LFD2098" s="220"/>
      <c r="LFE2098" s="220"/>
      <c r="LFF2098" s="220"/>
      <c r="LFG2098" s="220"/>
      <c r="LFH2098" s="220"/>
      <c r="LFI2098" s="220"/>
      <c r="LFJ2098" s="220"/>
      <c r="LFK2098" s="220"/>
      <c r="LFL2098" s="220"/>
      <c r="LFM2098" s="220"/>
      <c r="LFN2098" s="220"/>
      <c r="LFO2098" s="220"/>
      <c r="LFP2098" s="220"/>
      <c r="LFQ2098" s="220"/>
      <c r="LFR2098" s="220"/>
      <c r="LFS2098" s="220"/>
      <c r="LFT2098" s="220"/>
      <c r="LFU2098" s="220"/>
      <c r="LFV2098" s="220"/>
      <c r="LFW2098" s="220"/>
      <c r="LFX2098" s="220"/>
      <c r="LFY2098" s="220"/>
      <c r="LFZ2098" s="220"/>
      <c r="LGA2098" s="220"/>
      <c r="LGB2098" s="220"/>
      <c r="LGC2098" s="220"/>
      <c r="LGD2098" s="220"/>
      <c r="LGE2098" s="220"/>
      <c r="LGF2098" s="220"/>
      <c r="LGG2098" s="220"/>
      <c r="LGH2098" s="220"/>
      <c r="LGI2098" s="220"/>
      <c r="LGJ2098" s="220"/>
      <c r="LGK2098" s="220"/>
      <c r="LGL2098" s="220"/>
      <c r="LGM2098" s="220"/>
      <c r="LGN2098" s="220"/>
      <c r="LGO2098" s="220"/>
      <c r="LGP2098" s="220"/>
      <c r="LGQ2098" s="220"/>
      <c r="LGR2098" s="220"/>
      <c r="LGS2098" s="220"/>
      <c r="LGT2098" s="220"/>
      <c r="LGU2098" s="220"/>
      <c r="LGV2098" s="220"/>
      <c r="LGW2098" s="220"/>
      <c r="LGX2098" s="220"/>
      <c r="LGY2098" s="220"/>
      <c r="LGZ2098" s="220"/>
      <c r="LHA2098" s="220"/>
      <c r="LHB2098" s="220"/>
      <c r="LHC2098" s="220"/>
      <c r="LHD2098" s="220"/>
      <c r="LHE2098" s="220"/>
      <c r="LHF2098" s="220"/>
      <c r="LHG2098" s="220"/>
      <c r="LHH2098" s="220"/>
      <c r="LHI2098" s="220"/>
      <c r="LHJ2098" s="220"/>
      <c r="LHK2098" s="220"/>
      <c r="LHL2098" s="220"/>
      <c r="LHM2098" s="220"/>
      <c r="LHN2098" s="220"/>
      <c r="LHO2098" s="220"/>
      <c r="LHP2098" s="220"/>
      <c r="LHQ2098" s="220"/>
      <c r="LHR2098" s="220"/>
      <c r="LHS2098" s="220"/>
      <c r="LHT2098" s="220"/>
      <c r="LHU2098" s="220"/>
      <c r="LHV2098" s="220"/>
      <c r="LHW2098" s="220"/>
      <c r="LHX2098" s="220"/>
      <c r="LHY2098" s="220"/>
      <c r="LHZ2098" s="220"/>
      <c r="LIA2098" s="220"/>
      <c r="LIB2098" s="220"/>
      <c r="LIC2098" s="220"/>
      <c r="LID2098" s="220"/>
      <c r="LIE2098" s="220"/>
      <c r="LIF2098" s="220"/>
      <c r="LIG2098" s="220"/>
      <c r="LIH2098" s="220"/>
      <c r="LII2098" s="220"/>
      <c r="LIJ2098" s="220"/>
      <c r="LIK2098" s="220"/>
      <c r="LIL2098" s="220"/>
      <c r="LIM2098" s="220"/>
      <c r="LIN2098" s="220"/>
      <c r="LIO2098" s="220"/>
      <c r="LIP2098" s="220"/>
      <c r="LIQ2098" s="220"/>
      <c r="LIR2098" s="220"/>
      <c r="LIS2098" s="220"/>
      <c r="LIT2098" s="220"/>
      <c r="LIU2098" s="220"/>
      <c r="LIV2098" s="220"/>
      <c r="LIW2098" s="220"/>
      <c r="LIX2098" s="220"/>
      <c r="LIY2098" s="220"/>
      <c r="LIZ2098" s="220"/>
      <c r="LJA2098" s="220"/>
      <c r="LJB2098" s="220"/>
      <c r="LJC2098" s="220"/>
      <c r="LJD2098" s="220"/>
      <c r="LJE2098" s="220"/>
      <c r="LJF2098" s="220"/>
      <c r="LJG2098" s="220"/>
      <c r="LJH2098" s="220"/>
      <c r="LJI2098" s="220"/>
      <c r="LJJ2098" s="220"/>
      <c r="LJK2098" s="220"/>
      <c r="LJL2098" s="220"/>
      <c r="LJM2098" s="220"/>
      <c r="LJN2098" s="220"/>
      <c r="LJO2098" s="220"/>
      <c r="LJP2098" s="220"/>
      <c r="LJQ2098" s="220"/>
      <c r="LJR2098" s="220"/>
      <c r="LJS2098" s="220"/>
      <c r="LJT2098" s="220"/>
      <c r="LJU2098" s="220"/>
      <c r="LJV2098" s="220"/>
      <c r="LJW2098" s="220"/>
      <c r="LJX2098" s="220"/>
      <c r="LJY2098" s="220"/>
      <c r="LJZ2098" s="220"/>
      <c r="LKA2098" s="220"/>
      <c r="LKB2098" s="220"/>
      <c r="LKC2098" s="220"/>
      <c r="LKD2098" s="220"/>
      <c r="LKE2098" s="220"/>
      <c r="LKF2098" s="220"/>
      <c r="LKG2098" s="220"/>
      <c r="LKH2098" s="220"/>
      <c r="LKI2098" s="220"/>
      <c r="LKJ2098" s="220"/>
      <c r="LKK2098" s="220"/>
      <c r="LKL2098" s="220"/>
      <c r="LKM2098" s="220"/>
      <c r="LKN2098" s="220"/>
      <c r="LKO2098" s="220"/>
      <c r="LKP2098" s="220"/>
      <c r="LKQ2098" s="220"/>
      <c r="LKR2098" s="220"/>
      <c r="LKS2098" s="220"/>
      <c r="LKT2098" s="220"/>
      <c r="LKU2098" s="220"/>
      <c r="LKV2098" s="220"/>
      <c r="LKW2098" s="220"/>
      <c r="LKX2098" s="220"/>
      <c r="LKY2098" s="220"/>
      <c r="LKZ2098" s="220"/>
      <c r="LLA2098" s="220"/>
      <c r="LLB2098" s="220"/>
      <c r="LLC2098" s="220"/>
      <c r="LLD2098" s="220"/>
      <c r="LLE2098" s="220"/>
      <c r="LLF2098" s="220"/>
      <c r="LLG2098" s="220"/>
      <c r="LLH2098" s="220"/>
      <c r="LLI2098" s="220"/>
      <c r="LLJ2098" s="220"/>
      <c r="LLK2098" s="220"/>
      <c r="LLL2098" s="220"/>
      <c r="LLM2098" s="220"/>
      <c r="LLN2098" s="220"/>
      <c r="LLO2098" s="220"/>
      <c r="LLP2098" s="220"/>
      <c r="LLQ2098" s="220"/>
      <c r="LLR2098" s="220"/>
      <c r="LLS2098" s="220"/>
      <c r="LLT2098" s="220"/>
      <c r="LLU2098" s="220"/>
      <c r="LLV2098" s="220"/>
      <c r="LLW2098" s="220"/>
      <c r="LLX2098" s="220"/>
      <c r="LLY2098" s="220"/>
      <c r="LLZ2098" s="220"/>
      <c r="LMA2098" s="220"/>
      <c r="LMB2098" s="220"/>
      <c r="LMC2098" s="220"/>
      <c r="LMD2098" s="220"/>
      <c r="LME2098" s="220"/>
      <c r="LMF2098" s="220"/>
      <c r="LMG2098" s="220"/>
      <c r="LMH2098" s="220"/>
      <c r="LMI2098" s="220"/>
      <c r="LMJ2098" s="220"/>
      <c r="LMK2098" s="220"/>
      <c r="LML2098" s="220"/>
      <c r="LMM2098" s="220"/>
      <c r="LMN2098" s="220"/>
      <c r="LMO2098" s="220"/>
      <c r="LMP2098" s="220"/>
      <c r="LMQ2098" s="220"/>
      <c r="LMR2098" s="220"/>
      <c r="LMS2098" s="220"/>
      <c r="LMT2098" s="220"/>
      <c r="LMU2098" s="220"/>
      <c r="LMV2098" s="220"/>
      <c r="LMW2098" s="220"/>
      <c r="LMX2098" s="220"/>
      <c r="LMY2098" s="220"/>
      <c r="LMZ2098" s="220"/>
      <c r="LNA2098" s="220"/>
      <c r="LNB2098" s="220"/>
      <c r="LNC2098" s="220"/>
      <c r="LND2098" s="220"/>
      <c r="LNE2098" s="220"/>
      <c r="LNF2098" s="220"/>
      <c r="LNG2098" s="220"/>
      <c r="LNH2098" s="220"/>
      <c r="LNI2098" s="220"/>
      <c r="LNJ2098" s="220"/>
      <c r="LNK2098" s="220"/>
      <c r="LNL2098" s="220"/>
      <c r="LNM2098" s="220"/>
      <c r="LNN2098" s="220"/>
      <c r="LNO2098" s="220"/>
      <c r="LNP2098" s="220"/>
      <c r="LNQ2098" s="220"/>
      <c r="LNR2098" s="220"/>
      <c r="LNS2098" s="220"/>
      <c r="LNT2098" s="220"/>
      <c r="LNU2098" s="220"/>
      <c r="LNV2098" s="220"/>
      <c r="LNW2098" s="220"/>
      <c r="LNX2098" s="220"/>
      <c r="LNY2098" s="220"/>
      <c r="LNZ2098" s="220"/>
      <c r="LOA2098" s="220"/>
      <c r="LOB2098" s="220"/>
      <c r="LOC2098" s="220"/>
      <c r="LOD2098" s="220"/>
      <c r="LOE2098" s="220"/>
      <c r="LOF2098" s="220"/>
      <c r="LOG2098" s="220"/>
      <c r="LOH2098" s="220"/>
      <c r="LOI2098" s="220"/>
      <c r="LOJ2098" s="220"/>
      <c r="LOK2098" s="220"/>
      <c r="LOL2098" s="220"/>
      <c r="LOM2098" s="220"/>
      <c r="LON2098" s="220"/>
      <c r="LOO2098" s="220"/>
      <c r="LOP2098" s="220"/>
      <c r="LOQ2098" s="220"/>
      <c r="LOR2098" s="220"/>
      <c r="LOS2098" s="220"/>
      <c r="LOT2098" s="220"/>
      <c r="LOU2098" s="220"/>
      <c r="LOV2098" s="220"/>
      <c r="LOW2098" s="220"/>
      <c r="LOX2098" s="220"/>
      <c r="LOY2098" s="220"/>
      <c r="LOZ2098" s="220"/>
      <c r="LPA2098" s="220"/>
      <c r="LPB2098" s="220"/>
      <c r="LPC2098" s="220"/>
      <c r="LPD2098" s="220"/>
      <c r="LPE2098" s="220"/>
      <c r="LPF2098" s="220"/>
      <c r="LPG2098" s="220"/>
      <c r="LPH2098" s="220"/>
      <c r="LPI2098" s="220"/>
      <c r="LPJ2098" s="220"/>
      <c r="LPK2098" s="220"/>
      <c r="LPL2098" s="220"/>
      <c r="LPM2098" s="220"/>
      <c r="LPN2098" s="220"/>
      <c r="LPO2098" s="220"/>
      <c r="LPP2098" s="220"/>
      <c r="LPQ2098" s="220"/>
      <c r="LPR2098" s="220"/>
      <c r="LPS2098" s="220"/>
      <c r="LPT2098" s="220"/>
      <c r="LPU2098" s="220"/>
      <c r="LPV2098" s="220"/>
      <c r="LPW2098" s="220"/>
      <c r="LPX2098" s="220"/>
      <c r="LPY2098" s="220"/>
      <c r="LPZ2098" s="220"/>
      <c r="LQA2098" s="220"/>
      <c r="LQB2098" s="220"/>
      <c r="LQC2098" s="220"/>
      <c r="LQD2098" s="220"/>
      <c r="LQE2098" s="220"/>
      <c r="LQF2098" s="220"/>
      <c r="LQG2098" s="220"/>
      <c r="LQH2098" s="220"/>
      <c r="LQI2098" s="220"/>
      <c r="LQJ2098" s="220"/>
      <c r="LQK2098" s="220"/>
      <c r="LQL2098" s="220"/>
      <c r="LQM2098" s="220"/>
      <c r="LQN2098" s="220"/>
      <c r="LQO2098" s="220"/>
      <c r="LQP2098" s="220"/>
      <c r="LQQ2098" s="220"/>
      <c r="LQR2098" s="220"/>
      <c r="LQS2098" s="220"/>
      <c r="LQT2098" s="220"/>
      <c r="LQU2098" s="220"/>
      <c r="LQV2098" s="220"/>
      <c r="LQW2098" s="220"/>
      <c r="LQX2098" s="220"/>
      <c r="LQY2098" s="220"/>
      <c r="LQZ2098" s="220"/>
      <c r="LRA2098" s="220"/>
      <c r="LRB2098" s="220"/>
      <c r="LRC2098" s="220"/>
      <c r="LRD2098" s="220"/>
      <c r="LRE2098" s="220"/>
      <c r="LRF2098" s="220"/>
      <c r="LRG2098" s="220"/>
      <c r="LRH2098" s="220"/>
      <c r="LRI2098" s="220"/>
      <c r="LRJ2098" s="220"/>
      <c r="LRK2098" s="220"/>
      <c r="LRL2098" s="220"/>
      <c r="LRM2098" s="220"/>
      <c r="LRN2098" s="220"/>
      <c r="LRO2098" s="220"/>
      <c r="LRP2098" s="220"/>
      <c r="LRQ2098" s="220"/>
      <c r="LRR2098" s="220"/>
      <c r="LRS2098" s="220"/>
      <c r="LRT2098" s="220"/>
      <c r="LRU2098" s="220"/>
      <c r="LRV2098" s="220"/>
      <c r="LRW2098" s="220"/>
      <c r="LRX2098" s="220"/>
      <c r="LRY2098" s="220"/>
      <c r="LRZ2098" s="220"/>
      <c r="LSA2098" s="220"/>
      <c r="LSB2098" s="220"/>
      <c r="LSC2098" s="220"/>
      <c r="LSD2098" s="220"/>
      <c r="LSE2098" s="220"/>
      <c r="LSF2098" s="220"/>
      <c r="LSG2098" s="220"/>
      <c r="LSH2098" s="220"/>
      <c r="LSI2098" s="220"/>
      <c r="LSJ2098" s="220"/>
      <c r="LSK2098" s="220"/>
      <c r="LSL2098" s="220"/>
      <c r="LSM2098" s="220"/>
      <c r="LSN2098" s="220"/>
      <c r="LSO2098" s="220"/>
      <c r="LSP2098" s="220"/>
      <c r="LSQ2098" s="220"/>
      <c r="LSR2098" s="220"/>
      <c r="LSS2098" s="220"/>
      <c r="LST2098" s="220"/>
      <c r="LSU2098" s="220"/>
      <c r="LSV2098" s="220"/>
      <c r="LSW2098" s="220"/>
      <c r="LSX2098" s="220"/>
      <c r="LSY2098" s="220"/>
      <c r="LSZ2098" s="220"/>
      <c r="LTA2098" s="220"/>
      <c r="LTB2098" s="220"/>
      <c r="LTC2098" s="220"/>
      <c r="LTD2098" s="220"/>
      <c r="LTE2098" s="220"/>
      <c r="LTF2098" s="220"/>
      <c r="LTG2098" s="220"/>
      <c r="LTH2098" s="220"/>
      <c r="LTI2098" s="220"/>
      <c r="LTJ2098" s="220"/>
      <c r="LTK2098" s="220"/>
      <c r="LTL2098" s="220"/>
      <c r="LTM2098" s="220"/>
      <c r="LTN2098" s="220"/>
      <c r="LTO2098" s="220"/>
      <c r="LTP2098" s="220"/>
      <c r="LTQ2098" s="220"/>
      <c r="LTR2098" s="220"/>
      <c r="LTS2098" s="220"/>
      <c r="LTT2098" s="220"/>
      <c r="LTU2098" s="220"/>
      <c r="LTV2098" s="220"/>
      <c r="LTW2098" s="220"/>
      <c r="LTX2098" s="220"/>
      <c r="LTY2098" s="220"/>
      <c r="LTZ2098" s="220"/>
      <c r="LUA2098" s="220"/>
      <c r="LUB2098" s="220"/>
      <c r="LUC2098" s="220"/>
      <c r="LUD2098" s="220"/>
      <c r="LUE2098" s="220"/>
      <c r="LUF2098" s="220"/>
      <c r="LUG2098" s="220"/>
      <c r="LUH2098" s="220"/>
      <c r="LUI2098" s="220"/>
      <c r="LUJ2098" s="220"/>
      <c r="LUK2098" s="220"/>
      <c r="LUL2098" s="220"/>
      <c r="LUM2098" s="220"/>
      <c r="LUN2098" s="220"/>
      <c r="LUO2098" s="220"/>
      <c r="LUP2098" s="220"/>
      <c r="LUQ2098" s="220"/>
      <c r="LUR2098" s="220"/>
      <c r="LUS2098" s="220"/>
      <c r="LUT2098" s="220"/>
      <c r="LUU2098" s="220"/>
      <c r="LUV2098" s="220"/>
      <c r="LUW2098" s="220"/>
      <c r="LUX2098" s="220"/>
      <c r="LUY2098" s="220"/>
      <c r="LUZ2098" s="220"/>
      <c r="LVA2098" s="220"/>
      <c r="LVB2098" s="220"/>
      <c r="LVC2098" s="220"/>
      <c r="LVD2098" s="220"/>
      <c r="LVE2098" s="220"/>
      <c r="LVF2098" s="220"/>
      <c r="LVG2098" s="220"/>
      <c r="LVH2098" s="220"/>
      <c r="LVI2098" s="220"/>
      <c r="LVJ2098" s="220"/>
      <c r="LVK2098" s="220"/>
      <c r="LVL2098" s="220"/>
      <c r="LVM2098" s="220"/>
      <c r="LVN2098" s="220"/>
      <c r="LVO2098" s="220"/>
      <c r="LVP2098" s="220"/>
      <c r="LVQ2098" s="220"/>
      <c r="LVR2098" s="220"/>
      <c r="LVS2098" s="220"/>
      <c r="LVT2098" s="220"/>
      <c r="LVU2098" s="220"/>
      <c r="LVV2098" s="220"/>
      <c r="LVW2098" s="220"/>
      <c r="LVX2098" s="220"/>
      <c r="LVY2098" s="220"/>
      <c r="LVZ2098" s="220"/>
      <c r="LWA2098" s="220"/>
      <c r="LWB2098" s="220"/>
      <c r="LWC2098" s="220"/>
      <c r="LWD2098" s="220"/>
      <c r="LWE2098" s="220"/>
      <c r="LWF2098" s="220"/>
      <c r="LWG2098" s="220"/>
      <c r="LWH2098" s="220"/>
      <c r="LWI2098" s="220"/>
      <c r="LWJ2098" s="220"/>
      <c r="LWK2098" s="220"/>
      <c r="LWL2098" s="220"/>
      <c r="LWM2098" s="220"/>
      <c r="LWN2098" s="220"/>
      <c r="LWO2098" s="220"/>
      <c r="LWP2098" s="220"/>
      <c r="LWQ2098" s="220"/>
      <c r="LWR2098" s="220"/>
      <c r="LWS2098" s="220"/>
      <c r="LWT2098" s="220"/>
      <c r="LWU2098" s="220"/>
      <c r="LWV2098" s="220"/>
      <c r="LWW2098" s="220"/>
      <c r="LWX2098" s="220"/>
      <c r="LWY2098" s="220"/>
      <c r="LWZ2098" s="220"/>
      <c r="LXA2098" s="220"/>
      <c r="LXB2098" s="220"/>
      <c r="LXC2098" s="220"/>
      <c r="LXD2098" s="220"/>
      <c r="LXE2098" s="220"/>
      <c r="LXF2098" s="220"/>
      <c r="LXG2098" s="220"/>
      <c r="LXH2098" s="220"/>
      <c r="LXI2098" s="220"/>
      <c r="LXJ2098" s="220"/>
      <c r="LXK2098" s="220"/>
      <c r="LXL2098" s="220"/>
      <c r="LXM2098" s="220"/>
      <c r="LXN2098" s="220"/>
      <c r="LXO2098" s="220"/>
      <c r="LXP2098" s="220"/>
      <c r="LXQ2098" s="220"/>
      <c r="LXR2098" s="220"/>
      <c r="LXS2098" s="220"/>
      <c r="LXT2098" s="220"/>
      <c r="LXU2098" s="220"/>
      <c r="LXV2098" s="220"/>
      <c r="LXW2098" s="220"/>
      <c r="LXX2098" s="220"/>
      <c r="LXY2098" s="220"/>
      <c r="LXZ2098" s="220"/>
      <c r="LYA2098" s="220"/>
      <c r="LYB2098" s="220"/>
      <c r="LYC2098" s="220"/>
      <c r="LYD2098" s="220"/>
      <c r="LYE2098" s="220"/>
      <c r="LYF2098" s="220"/>
      <c r="LYG2098" s="220"/>
      <c r="LYH2098" s="220"/>
      <c r="LYI2098" s="220"/>
      <c r="LYJ2098" s="220"/>
      <c r="LYK2098" s="220"/>
      <c r="LYL2098" s="220"/>
      <c r="LYM2098" s="220"/>
      <c r="LYN2098" s="220"/>
      <c r="LYO2098" s="220"/>
      <c r="LYP2098" s="220"/>
      <c r="LYQ2098" s="220"/>
      <c r="LYR2098" s="220"/>
      <c r="LYS2098" s="220"/>
      <c r="LYT2098" s="220"/>
      <c r="LYU2098" s="220"/>
      <c r="LYV2098" s="220"/>
      <c r="LYW2098" s="220"/>
      <c r="LYX2098" s="220"/>
      <c r="LYY2098" s="220"/>
      <c r="LYZ2098" s="220"/>
      <c r="LZA2098" s="220"/>
      <c r="LZB2098" s="220"/>
      <c r="LZC2098" s="220"/>
      <c r="LZD2098" s="220"/>
      <c r="LZE2098" s="220"/>
      <c r="LZF2098" s="220"/>
      <c r="LZG2098" s="220"/>
      <c r="LZH2098" s="220"/>
      <c r="LZI2098" s="220"/>
      <c r="LZJ2098" s="220"/>
      <c r="LZK2098" s="220"/>
      <c r="LZL2098" s="220"/>
      <c r="LZM2098" s="220"/>
      <c r="LZN2098" s="220"/>
      <c r="LZO2098" s="220"/>
      <c r="LZP2098" s="220"/>
      <c r="LZQ2098" s="220"/>
      <c r="LZR2098" s="220"/>
      <c r="LZS2098" s="220"/>
      <c r="LZT2098" s="220"/>
      <c r="LZU2098" s="220"/>
      <c r="LZV2098" s="220"/>
      <c r="LZW2098" s="220"/>
      <c r="LZX2098" s="220"/>
      <c r="LZY2098" s="220"/>
      <c r="LZZ2098" s="220"/>
      <c r="MAA2098" s="220"/>
      <c r="MAB2098" s="220"/>
      <c r="MAC2098" s="220"/>
      <c r="MAD2098" s="220"/>
      <c r="MAE2098" s="220"/>
      <c r="MAF2098" s="220"/>
      <c r="MAG2098" s="220"/>
      <c r="MAH2098" s="220"/>
      <c r="MAI2098" s="220"/>
      <c r="MAJ2098" s="220"/>
      <c r="MAK2098" s="220"/>
      <c r="MAL2098" s="220"/>
      <c r="MAM2098" s="220"/>
      <c r="MAN2098" s="220"/>
      <c r="MAO2098" s="220"/>
      <c r="MAP2098" s="220"/>
      <c r="MAQ2098" s="220"/>
      <c r="MAR2098" s="220"/>
      <c r="MAS2098" s="220"/>
      <c r="MAT2098" s="220"/>
      <c r="MAU2098" s="220"/>
      <c r="MAV2098" s="220"/>
      <c r="MAW2098" s="220"/>
      <c r="MAX2098" s="220"/>
      <c r="MAY2098" s="220"/>
      <c r="MAZ2098" s="220"/>
      <c r="MBA2098" s="220"/>
      <c r="MBB2098" s="220"/>
      <c r="MBC2098" s="220"/>
      <c r="MBD2098" s="220"/>
      <c r="MBE2098" s="220"/>
      <c r="MBF2098" s="220"/>
      <c r="MBG2098" s="220"/>
      <c r="MBH2098" s="220"/>
      <c r="MBI2098" s="220"/>
      <c r="MBJ2098" s="220"/>
      <c r="MBK2098" s="220"/>
      <c r="MBL2098" s="220"/>
      <c r="MBM2098" s="220"/>
      <c r="MBN2098" s="220"/>
      <c r="MBO2098" s="220"/>
      <c r="MBP2098" s="220"/>
      <c r="MBQ2098" s="220"/>
      <c r="MBR2098" s="220"/>
      <c r="MBS2098" s="220"/>
      <c r="MBT2098" s="220"/>
      <c r="MBU2098" s="220"/>
      <c r="MBV2098" s="220"/>
      <c r="MBW2098" s="220"/>
      <c r="MBX2098" s="220"/>
      <c r="MBY2098" s="220"/>
      <c r="MBZ2098" s="220"/>
      <c r="MCA2098" s="220"/>
      <c r="MCB2098" s="220"/>
      <c r="MCC2098" s="220"/>
      <c r="MCD2098" s="220"/>
      <c r="MCE2098" s="220"/>
      <c r="MCF2098" s="220"/>
      <c r="MCG2098" s="220"/>
      <c r="MCH2098" s="220"/>
      <c r="MCI2098" s="220"/>
      <c r="MCJ2098" s="220"/>
      <c r="MCK2098" s="220"/>
      <c r="MCL2098" s="220"/>
      <c r="MCM2098" s="220"/>
      <c r="MCN2098" s="220"/>
      <c r="MCO2098" s="220"/>
      <c r="MCP2098" s="220"/>
      <c r="MCQ2098" s="220"/>
      <c r="MCR2098" s="220"/>
      <c r="MCS2098" s="220"/>
      <c r="MCT2098" s="220"/>
      <c r="MCU2098" s="220"/>
      <c r="MCV2098" s="220"/>
      <c r="MCW2098" s="220"/>
      <c r="MCX2098" s="220"/>
      <c r="MCY2098" s="220"/>
      <c r="MCZ2098" s="220"/>
      <c r="MDA2098" s="220"/>
      <c r="MDB2098" s="220"/>
      <c r="MDC2098" s="220"/>
      <c r="MDD2098" s="220"/>
      <c r="MDE2098" s="220"/>
      <c r="MDF2098" s="220"/>
      <c r="MDG2098" s="220"/>
      <c r="MDH2098" s="220"/>
      <c r="MDI2098" s="220"/>
      <c r="MDJ2098" s="220"/>
      <c r="MDK2098" s="220"/>
      <c r="MDL2098" s="220"/>
      <c r="MDM2098" s="220"/>
      <c r="MDN2098" s="220"/>
      <c r="MDO2098" s="220"/>
      <c r="MDP2098" s="220"/>
      <c r="MDQ2098" s="220"/>
      <c r="MDR2098" s="220"/>
      <c r="MDS2098" s="220"/>
      <c r="MDT2098" s="220"/>
      <c r="MDU2098" s="220"/>
      <c r="MDV2098" s="220"/>
      <c r="MDW2098" s="220"/>
      <c r="MDX2098" s="220"/>
      <c r="MDY2098" s="220"/>
      <c r="MDZ2098" s="220"/>
      <c r="MEA2098" s="220"/>
      <c r="MEB2098" s="220"/>
      <c r="MEC2098" s="220"/>
      <c r="MED2098" s="220"/>
      <c r="MEE2098" s="220"/>
      <c r="MEF2098" s="220"/>
      <c r="MEG2098" s="220"/>
      <c r="MEH2098" s="220"/>
      <c r="MEI2098" s="220"/>
      <c r="MEJ2098" s="220"/>
      <c r="MEK2098" s="220"/>
      <c r="MEL2098" s="220"/>
      <c r="MEM2098" s="220"/>
      <c r="MEN2098" s="220"/>
      <c r="MEO2098" s="220"/>
      <c r="MEP2098" s="220"/>
      <c r="MEQ2098" s="220"/>
      <c r="MER2098" s="220"/>
      <c r="MES2098" s="220"/>
      <c r="MET2098" s="220"/>
      <c r="MEU2098" s="220"/>
      <c r="MEV2098" s="220"/>
      <c r="MEW2098" s="220"/>
      <c r="MEX2098" s="220"/>
      <c r="MEY2098" s="220"/>
      <c r="MEZ2098" s="220"/>
      <c r="MFA2098" s="220"/>
      <c r="MFB2098" s="220"/>
      <c r="MFC2098" s="220"/>
      <c r="MFD2098" s="220"/>
      <c r="MFE2098" s="220"/>
      <c r="MFF2098" s="220"/>
      <c r="MFG2098" s="220"/>
      <c r="MFH2098" s="220"/>
      <c r="MFI2098" s="220"/>
      <c r="MFJ2098" s="220"/>
      <c r="MFK2098" s="220"/>
      <c r="MFL2098" s="220"/>
      <c r="MFM2098" s="220"/>
      <c r="MFN2098" s="220"/>
      <c r="MFO2098" s="220"/>
      <c r="MFP2098" s="220"/>
      <c r="MFQ2098" s="220"/>
      <c r="MFR2098" s="220"/>
      <c r="MFS2098" s="220"/>
      <c r="MFT2098" s="220"/>
      <c r="MFU2098" s="220"/>
      <c r="MFV2098" s="220"/>
      <c r="MFW2098" s="220"/>
      <c r="MFX2098" s="220"/>
      <c r="MFY2098" s="220"/>
      <c r="MFZ2098" s="220"/>
      <c r="MGA2098" s="220"/>
      <c r="MGB2098" s="220"/>
      <c r="MGC2098" s="220"/>
      <c r="MGD2098" s="220"/>
      <c r="MGE2098" s="220"/>
      <c r="MGF2098" s="220"/>
      <c r="MGG2098" s="220"/>
      <c r="MGH2098" s="220"/>
      <c r="MGI2098" s="220"/>
      <c r="MGJ2098" s="220"/>
      <c r="MGK2098" s="220"/>
      <c r="MGL2098" s="220"/>
      <c r="MGM2098" s="220"/>
      <c r="MGN2098" s="220"/>
      <c r="MGO2098" s="220"/>
      <c r="MGP2098" s="220"/>
      <c r="MGQ2098" s="220"/>
      <c r="MGR2098" s="220"/>
      <c r="MGS2098" s="220"/>
      <c r="MGT2098" s="220"/>
      <c r="MGU2098" s="220"/>
      <c r="MGV2098" s="220"/>
      <c r="MGW2098" s="220"/>
      <c r="MGX2098" s="220"/>
      <c r="MGY2098" s="220"/>
      <c r="MGZ2098" s="220"/>
      <c r="MHA2098" s="220"/>
      <c r="MHB2098" s="220"/>
      <c r="MHC2098" s="220"/>
      <c r="MHD2098" s="220"/>
      <c r="MHE2098" s="220"/>
      <c r="MHF2098" s="220"/>
      <c r="MHG2098" s="220"/>
      <c r="MHH2098" s="220"/>
      <c r="MHI2098" s="220"/>
      <c r="MHJ2098" s="220"/>
      <c r="MHK2098" s="220"/>
      <c r="MHL2098" s="220"/>
      <c r="MHM2098" s="220"/>
      <c r="MHN2098" s="220"/>
      <c r="MHO2098" s="220"/>
      <c r="MHP2098" s="220"/>
      <c r="MHQ2098" s="220"/>
      <c r="MHR2098" s="220"/>
      <c r="MHS2098" s="220"/>
      <c r="MHT2098" s="220"/>
      <c r="MHU2098" s="220"/>
      <c r="MHV2098" s="220"/>
      <c r="MHW2098" s="220"/>
      <c r="MHX2098" s="220"/>
      <c r="MHY2098" s="220"/>
      <c r="MHZ2098" s="220"/>
      <c r="MIA2098" s="220"/>
      <c r="MIB2098" s="220"/>
      <c r="MIC2098" s="220"/>
      <c r="MID2098" s="220"/>
      <c r="MIE2098" s="220"/>
      <c r="MIF2098" s="220"/>
      <c r="MIG2098" s="220"/>
      <c r="MIH2098" s="220"/>
      <c r="MII2098" s="220"/>
      <c r="MIJ2098" s="220"/>
      <c r="MIK2098" s="220"/>
      <c r="MIL2098" s="220"/>
      <c r="MIM2098" s="220"/>
      <c r="MIN2098" s="220"/>
      <c r="MIO2098" s="220"/>
      <c r="MIP2098" s="220"/>
      <c r="MIQ2098" s="220"/>
      <c r="MIR2098" s="220"/>
      <c r="MIS2098" s="220"/>
      <c r="MIT2098" s="220"/>
      <c r="MIU2098" s="220"/>
      <c r="MIV2098" s="220"/>
      <c r="MIW2098" s="220"/>
      <c r="MIX2098" s="220"/>
      <c r="MIY2098" s="220"/>
      <c r="MIZ2098" s="220"/>
      <c r="MJA2098" s="220"/>
      <c r="MJB2098" s="220"/>
      <c r="MJC2098" s="220"/>
      <c r="MJD2098" s="220"/>
      <c r="MJE2098" s="220"/>
      <c r="MJF2098" s="220"/>
      <c r="MJG2098" s="220"/>
      <c r="MJH2098" s="220"/>
      <c r="MJI2098" s="220"/>
      <c r="MJJ2098" s="220"/>
      <c r="MJK2098" s="220"/>
      <c r="MJL2098" s="220"/>
      <c r="MJM2098" s="220"/>
      <c r="MJN2098" s="220"/>
      <c r="MJO2098" s="220"/>
      <c r="MJP2098" s="220"/>
      <c r="MJQ2098" s="220"/>
      <c r="MJR2098" s="220"/>
      <c r="MJS2098" s="220"/>
      <c r="MJT2098" s="220"/>
      <c r="MJU2098" s="220"/>
      <c r="MJV2098" s="220"/>
      <c r="MJW2098" s="220"/>
      <c r="MJX2098" s="220"/>
      <c r="MJY2098" s="220"/>
      <c r="MJZ2098" s="220"/>
      <c r="MKA2098" s="220"/>
      <c r="MKB2098" s="220"/>
      <c r="MKC2098" s="220"/>
      <c r="MKD2098" s="220"/>
      <c r="MKE2098" s="220"/>
      <c r="MKF2098" s="220"/>
      <c r="MKG2098" s="220"/>
      <c r="MKH2098" s="220"/>
      <c r="MKI2098" s="220"/>
      <c r="MKJ2098" s="220"/>
      <c r="MKK2098" s="220"/>
      <c r="MKL2098" s="220"/>
      <c r="MKM2098" s="220"/>
      <c r="MKN2098" s="220"/>
      <c r="MKO2098" s="220"/>
      <c r="MKP2098" s="220"/>
      <c r="MKQ2098" s="220"/>
      <c r="MKR2098" s="220"/>
      <c r="MKS2098" s="220"/>
      <c r="MKT2098" s="220"/>
      <c r="MKU2098" s="220"/>
      <c r="MKV2098" s="220"/>
      <c r="MKW2098" s="220"/>
      <c r="MKX2098" s="220"/>
      <c r="MKY2098" s="220"/>
      <c r="MKZ2098" s="220"/>
      <c r="MLA2098" s="220"/>
      <c r="MLB2098" s="220"/>
      <c r="MLC2098" s="220"/>
      <c r="MLD2098" s="220"/>
      <c r="MLE2098" s="220"/>
      <c r="MLF2098" s="220"/>
      <c r="MLG2098" s="220"/>
      <c r="MLH2098" s="220"/>
      <c r="MLI2098" s="220"/>
      <c r="MLJ2098" s="220"/>
      <c r="MLK2098" s="220"/>
      <c r="MLL2098" s="220"/>
      <c r="MLM2098" s="220"/>
      <c r="MLN2098" s="220"/>
      <c r="MLO2098" s="220"/>
      <c r="MLP2098" s="220"/>
      <c r="MLQ2098" s="220"/>
      <c r="MLR2098" s="220"/>
      <c r="MLS2098" s="220"/>
      <c r="MLT2098" s="220"/>
      <c r="MLU2098" s="220"/>
      <c r="MLV2098" s="220"/>
      <c r="MLW2098" s="220"/>
      <c r="MLX2098" s="220"/>
      <c r="MLY2098" s="220"/>
      <c r="MLZ2098" s="220"/>
      <c r="MMA2098" s="220"/>
      <c r="MMB2098" s="220"/>
      <c r="MMC2098" s="220"/>
      <c r="MMD2098" s="220"/>
      <c r="MME2098" s="220"/>
      <c r="MMF2098" s="220"/>
      <c r="MMG2098" s="220"/>
      <c r="MMH2098" s="220"/>
      <c r="MMI2098" s="220"/>
      <c r="MMJ2098" s="220"/>
      <c r="MMK2098" s="220"/>
      <c r="MML2098" s="220"/>
      <c r="MMM2098" s="220"/>
      <c r="MMN2098" s="220"/>
      <c r="MMO2098" s="220"/>
      <c r="MMP2098" s="220"/>
      <c r="MMQ2098" s="220"/>
      <c r="MMR2098" s="220"/>
      <c r="MMS2098" s="220"/>
      <c r="MMT2098" s="220"/>
      <c r="MMU2098" s="220"/>
      <c r="MMV2098" s="220"/>
      <c r="MMW2098" s="220"/>
      <c r="MMX2098" s="220"/>
      <c r="MMY2098" s="220"/>
      <c r="MMZ2098" s="220"/>
      <c r="MNA2098" s="220"/>
      <c r="MNB2098" s="220"/>
      <c r="MNC2098" s="220"/>
      <c r="MND2098" s="220"/>
      <c r="MNE2098" s="220"/>
      <c r="MNF2098" s="220"/>
      <c r="MNG2098" s="220"/>
      <c r="MNH2098" s="220"/>
      <c r="MNI2098" s="220"/>
      <c r="MNJ2098" s="220"/>
      <c r="MNK2098" s="220"/>
      <c r="MNL2098" s="220"/>
      <c r="MNM2098" s="220"/>
      <c r="MNN2098" s="220"/>
      <c r="MNO2098" s="220"/>
      <c r="MNP2098" s="220"/>
      <c r="MNQ2098" s="220"/>
      <c r="MNR2098" s="220"/>
      <c r="MNS2098" s="220"/>
      <c r="MNT2098" s="220"/>
      <c r="MNU2098" s="220"/>
      <c r="MNV2098" s="220"/>
      <c r="MNW2098" s="220"/>
      <c r="MNX2098" s="220"/>
      <c r="MNY2098" s="220"/>
      <c r="MNZ2098" s="220"/>
      <c r="MOA2098" s="220"/>
      <c r="MOB2098" s="220"/>
      <c r="MOC2098" s="220"/>
      <c r="MOD2098" s="220"/>
      <c r="MOE2098" s="220"/>
      <c r="MOF2098" s="220"/>
      <c r="MOG2098" s="220"/>
      <c r="MOH2098" s="220"/>
      <c r="MOI2098" s="220"/>
      <c r="MOJ2098" s="220"/>
      <c r="MOK2098" s="220"/>
      <c r="MOL2098" s="220"/>
      <c r="MOM2098" s="220"/>
      <c r="MON2098" s="220"/>
      <c r="MOO2098" s="220"/>
      <c r="MOP2098" s="220"/>
      <c r="MOQ2098" s="220"/>
      <c r="MOR2098" s="220"/>
      <c r="MOS2098" s="220"/>
      <c r="MOT2098" s="220"/>
      <c r="MOU2098" s="220"/>
      <c r="MOV2098" s="220"/>
      <c r="MOW2098" s="220"/>
      <c r="MOX2098" s="220"/>
      <c r="MOY2098" s="220"/>
      <c r="MOZ2098" s="220"/>
      <c r="MPA2098" s="220"/>
      <c r="MPB2098" s="220"/>
      <c r="MPC2098" s="220"/>
      <c r="MPD2098" s="220"/>
      <c r="MPE2098" s="220"/>
      <c r="MPF2098" s="220"/>
      <c r="MPG2098" s="220"/>
      <c r="MPH2098" s="220"/>
      <c r="MPI2098" s="220"/>
      <c r="MPJ2098" s="220"/>
      <c r="MPK2098" s="220"/>
      <c r="MPL2098" s="220"/>
      <c r="MPM2098" s="220"/>
      <c r="MPN2098" s="220"/>
      <c r="MPO2098" s="220"/>
      <c r="MPP2098" s="220"/>
      <c r="MPQ2098" s="220"/>
      <c r="MPR2098" s="220"/>
      <c r="MPS2098" s="220"/>
      <c r="MPT2098" s="220"/>
      <c r="MPU2098" s="220"/>
      <c r="MPV2098" s="220"/>
      <c r="MPW2098" s="220"/>
      <c r="MPX2098" s="220"/>
      <c r="MPY2098" s="220"/>
      <c r="MPZ2098" s="220"/>
      <c r="MQA2098" s="220"/>
      <c r="MQB2098" s="220"/>
      <c r="MQC2098" s="220"/>
      <c r="MQD2098" s="220"/>
      <c r="MQE2098" s="220"/>
      <c r="MQF2098" s="220"/>
      <c r="MQG2098" s="220"/>
      <c r="MQH2098" s="220"/>
      <c r="MQI2098" s="220"/>
      <c r="MQJ2098" s="220"/>
      <c r="MQK2098" s="220"/>
      <c r="MQL2098" s="220"/>
      <c r="MQM2098" s="220"/>
      <c r="MQN2098" s="220"/>
      <c r="MQO2098" s="220"/>
      <c r="MQP2098" s="220"/>
      <c r="MQQ2098" s="220"/>
      <c r="MQR2098" s="220"/>
      <c r="MQS2098" s="220"/>
      <c r="MQT2098" s="220"/>
      <c r="MQU2098" s="220"/>
      <c r="MQV2098" s="220"/>
      <c r="MQW2098" s="220"/>
      <c r="MQX2098" s="220"/>
      <c r="MQY2098" s="220"/>
      <c r="MQZ2098" s="220"/>
      <c r="MRA2098" s="220"/>
      <c r="MRB2098" s="220"/>
      <c r="MRC2098" s="220"/>
      <c r="MRD2098" s="220"/>
      <c r="MRE2098" s="220"/>
      <c r="MRF2098" s="220"/>
      <c r="MRG2098" s="220"/>
      <c r="MRH2098" s="220"/>
      <c r="MRI2098" s="220"/>
      <c r="MRJ2098" s="220"/>
      <c r="MRK2098" s="220"/>
      <c r="MRL2098" s="220"/>
      <c r="MRM2098" s="220"/>
      <c r="MRN2098" s="220"/>
      <c r="MRO2098" s="220"/>
      <c r="MRP2098" s="220"/>
      <c r="MRQ2098" s="220"/>
      <c r="MRR2098" s="220"/>
      <c r="MRS2098" s="220"/>
      <c r="MRT2098" s="220"/>
      <c r="MRU2098" s="220"/>
      <c r="MRV2098" s="220"/>
      <c r="MRW2098" s="220"/>
      <c r="MRX2098" s="220"/>
      <c r="MRY2098" s="220"/>
      <c r="MRZ2098" s="220"/>
      <c r="MSA2098" s="220"/>
      <c r="MSB2098" s="220"/>
      <c r="MSC2098" s="220"/>
      <c r="MSD2098" s="220"/>
      <c r="MSE2098" s="220"/>
      <c r="MSF2098" s="220"/>
      <c r="MSG2098" s="220"/>
      <c r="MSH2098" s="220"/>
      <c r="MSI2098" s="220"/>
      <c r="MSJ2098" s="220"/>
      <c r="MSK2098" s="220"/>
      <c r="MSL2098" s="220"/>
      <c r="MSM2098" s="220"/>
      <c r="MSN2098" s="220"/>
      <c r="MSO2098" s="220"/>
      <c r="MSP2098" s="220"/>
      <c r="MSQ2098" s="220"/>
      <c r="MSR2098" s="220"/>
      <c r="MSS2098" s="220"/>
      <c r="MST2098" s="220"/>
      <c r="MSU2098" s="220"/>
      <c r="MSV2098" s="220"/>
      <c r="MSW2098" s="220"/>
      <c r="MSX2098" s="220"/>
      <c r="MSY2098" s="220"/>
      <c r="MSZ2098" s="220"/>
      <c r="MTA2098" s="220"/>
      <c r="MTB2098" s="220"/>
      <c r="MTC2098" s="220"/>
      <c r="MTD2098" s="220"/>
      <c r="MTE2098" s="220"/>
      <c r="MTF2098" s="220"/>
      <c r="MTG2098" s="220"/>
      <c r="MTH2098" s="220"/>
      <c r="MTI2098" s="220"/>
      <c r="MTJ2098" s="220"/>
      <c r="MTK2098" s="220"/>
      <c r="MTL2098" s="220"/>
      <c r="MTM2098" s="220"/>
      <c r="MTN2098" s="220"/>
      <c r="MTO2098" s="220"/>
      <c r="MTP2098" s="220"/>
      <c r="MTQ2098" s="220"/>
      <c r="MTR2098" s="220"/>
      <c r="MTS2098" s="220"/>
      <c r="MTT2098" s="220"/>
      <c r="MTU2098" s="220"/>
      <c r="MTV2098" s="220"/>
      <c r="MTW2098" s="220"/>
      <c r="MTX2098" s="220"/>
      <c r="MTY2098" s="220"/>
      <c r="MTZ2098" s="220"/>
      <c r="MUA2098" s="220"/>
      <c r="MUB2098" s="220"/>
      <c r="MUC2098" s="220"/>
      <c r="MUD2098" s="220"/>
      <c r="MUE2098" s="220"/>
      <c r="MUF2098" s="220"/>
      <c r="MUG2098" s="220"/>
      <c r="MUH2098" s="220"/>
      <c r="MUI2098" s="220"/>
      <c r="MUJ2098" s="220"/>
      <c r="MUK2098" s="220"/>
      <c r="MUL2098" s="220"/>
      <c r="MUM2098" s="220"/>
      <c r="MUN2098" s="220"/>
      <c r="MUO2098" s="220"/>
      <c r="MUP2098" s="220"/>
      <c r="MUQ2098" s="220"/>
      <c r="MUR2098" s="220"/>
      <c r="MUS2098" s="220"/>
      <c r="MUT2098" s="220"/>
      <c r="MUU2098" s="220"/>
      <c r="MUV2098" s="220"/>
      <c r="MUW2098" s="220"/>
      <c r="MUX2098" s="220"/>
      <c r="MUY2098" s="220"/>
      <c r="MUZ2098" s="220"/>
      <c r="MVA2098" s="220"/>
      <c r="MVB2098" s="220"/>
      <c r="MVC2098" s="220"/>
      <c r="MVD2098" s="220"/>
      <c r="MVE2098" s="220"/>
      <c r="MVF2098" s="220"/>
      <c r="MVG2098" s="220"/>
      <c r="MVH2098" s="220"/>
      <c r="MVI2098" s="220"/>
      <c r="MVJ2098" s="220"/>
      <c r="MVK2098" s="220"/>
      <c r="MVL2098" s="220"/>
      <c r="MVM2098" s="220"/>
      <c r="MVN2098" s="220"/>
      <c r="MVO2098" s="220"/>
      <c r="MVP2098" s="220"/>
      <c r="MVQ2098" s="220"/>
      <c r="MVR2098" s="220"/>
      <c r="MVS2098" s="220"/>
      <c r="MVT2098" s="220"/>
      <c r="MVU2098" s="220"/>
      <c r="MVV2098" s="220"/>
      <c r="MVW2098" s="220"/>
      <c r="MVX2098" s="220"/>
      <c r="MVY2098" s="220"/>
      <c r="MVZ2098" s="220"/>
      <c r="MWA2098" s="220"/>
      <c r="MWB2098" s="220"/>
      <c r="MWC2098" s="220"/>
      <c r="MWD2098" s="220"/>
      <c r="MWE2098" s="220"/>
      <c r="MWF2098" s="220"/>
      <c r="MWG2098" s="220"/>
      <c r="MWH2098" s="220"/>
      <c r="MWI2098" s="220"/>
      <c r="MWJ2098" s="220"/>
      <c r="MWK2098" s="220"/>
      <c r="MWL2098" s="220"/>
      <c r="MWM2098" s="220"/>
      <c r="MWN2098" s="220"/>
      <c r="MWO2098" s="220"/>
      <c r="MWP2098" s="220"/>
      <c r="MWQ2098" s="220"/>
      <c r="MWR2098" s="220"/>
      <c r="MWS2098" s="220"/>
      <c r="MWT2098" s="220"/>
      <c r="MWU2098" s="220"/>
      <c r="MWV2098" s="220"/>
      <c r="MWW2098" s="220"/>
      <c r="MWX2098" s="220"/>
      <c r="MWY2098" s="220"/>
      <c r="MWZ2098" s="220"/>
      <c r="MXA2098" s="220"/>
      <c r="MXB2098" s="220"/>
      <c r="MXC2098" s="220"/>
      <c r="MXD2098" s="220"/>
      <c r="MXE2098" s="220"/>
      <c r="MXF2098" s="220"/>
      <c r="MXG2098" s="220"/>
      <c r="MXH2098" s="220"/>
      <c r="MXI2098" s="220"/>
      <c r="MXJ2098" s="220"/>
      <c r="MXK2098" s="220"/>
      <c r="MXL2098" s="220"/>
      <c r="MXM2098" s="220"/>
      <c r="MXN2098" s="220"/>
      <c r="MXO2098" s="220"/>
      <c r="MXP2098" s="220"/>
      <c r="MXQ2098" s="220"/>
      <c r="MXR2098" s="220"/>
      <c r="MXS2098" s="220"/>
      <c r="MXT2098" s="220"/>
      <c r="MXU2098" s="220"/>
      <c r="MXV2098" s="220"/>
      <c r="MXW2098" s="220"/>
      <c r="MXX2098" s="220"/>
      <c r="MXY2098" s="220"/>
      <c r="MXZ2098" s="220"/>
      <c r="MYA2098" s="220"/>
      <c r="MYB2098" s="220"/>
      <c r="MYC2098" s="220"/>
      <c r="MYD2098" s="220"/>
      <c r="MYE2098" s="220"/>
      <c r="MYF2098" s="220"/>
      <c r="MYG2098" s="220"/>
      <c r="MYH2098" s="220"/>
      <c r="MYI2098" s="220"/>
      <c r="MYJ2098" s="220"/>
      <c r="MYK2098" s="220"/>
      <c r="MYL2098" s="220"/>
      <c r="MYM2098" s="220"/>
      <c r="MYN2098" s="220"/>
      <c r="MYO2098" s="220"/>
      <c r="MYP2098" s="220"/>
      <c r="MYQ2098" s="220"/>
      <c r="MYR2098" s="220"/>
      <c r="MYS2098" s="220"/>
      <c r="MYT2098" s="220"/>
      <c r="MYU2098" s="220"/>
      <c r="MYV2098" s="220"/>
      <c r="MYW2098" s="220"/>
      <c r="MYX2098" s="220"/>
      <c r="MYY2098" s="220"/>
      <c r="MYZ2098" s="220"/>
      <c r="MZA2098" s="220"/>
      <c r="MZB2098" s="220"/>
      <c r="MZC2098" s="220"/>
      <c r="MZD2098" s="220"/>
      <c r="MZE2098" s="220"/>
      <c r="MZF2098" s="220"/>
      <c r="MZG2098" s="220"/>
      <c r="MZH2098" s="220"/>
      <c r="MZI2098" s="220"/>
      <c r="MZJ2098" s="220"/>
      <c r="MZK2098" s="220"/>
      <c r="MZL2098" s="220"/>
      <c r="MZM2098" s="220"/>
      <c r="MZN2098" s="220"/>
      <c r="MZO2098" s="220"/>
      <c r="MZP2098" s="220"/>
      <c r="MZQ2098" s="220"/>
      <c r="MZR2098" s="220"/>
      <c r="MZS2098" s="220"/>
      <c r="MZT2098" s="220"/>
      <c r="MZU2098" s="220"/>
      <c r="MZV2098" s="220"/>
      <c r="MZW2098" s="220"/>
      <c r="MZX2098" s="220"/>
      <c r="MZY2098" s="220"/>
      <c r="MZZ2098" s="220"/>
      <c r="NAA2098" s="220"/>
      <c r="NAB2098" s="220"/>
      <c r="NAC2098" s="220"/>
      <c r="NAD2098" s="220"/>
      <c r="NAE2098" s="220"/>
      <c r="NAF2098" s="220"/>
      <c r="NAG2098" s="220"/>
      <c r="NAH2098" s="220"/>
      <c r="NAI2098" s="220"/>
      <c r="NAJ2098" s="220"/>
      <c r="NAK2098" s="220"/>
      <c r="NAL2098" s="220"/>
      <c r="NAM2098" s="220"/>
      <c r="NAN2098" s="220"/>
      <c r="NAO2098" s="220"/>
      <c r="NAP2098" s="220"/>
      <c r="NAQ2098" s="220"/>
      <c r="NAR2098" s="220"/>
      <c r="NAS2098" s="220"/>
      <c r="NAT2098" s="220"/>
      <c r="NAU2098" s="220"/>
      <c r="NAV2098" s="220"/>
      <c r="NAW2098" s="220"/>
      <c r="NAX2098" s="220"/>
      <c r="NAY2098" s="220"/>
      <c r="NAZ2098" s="220"/>
      <c r="NBA2098" s="220"/>
      <c r="NBB2098" s="220"/>
      <c r="NBC2098" s="220"/>
      <c r="NBD2098" s="220"/>
      <c r="NBE2098" s="220"/>
      <c r="NBF2098" s="220"/>
      <c r="NBG2098" s="220"/>
      <c r="NBH2098" s="220"/>
      <c r="NBI2098" s="220"/>
      <c r="NBJ2098" s="220"/>
      <c r="NBK2098" s="220"/>
      <c r="NBL2098" s="220"/>
      <c r="NBM2098" s="220"/>
      <c r="NBN2098" s="220"/>
      <c r="NBO2098" s="220"/>
      <c r="NBP2098" s="220"/>
      <c r="NBQ2098" s="220"/>
      <c r="NBR2098" s="220"/>
      <c r="NBS2098" s="220"/>
      <c r="NBT2098" s="220"/>
      <c r="NBU2098" s="220"/>
      <c r="NBV2098" s="220"/>
      <c r="NBW2098" s="220"/>
      <c r="NBX2098" s="220"/>
      <c r="NBY2098" s="220"/>
      <c r="NBZ2098" s="220"/>
      <c r="NCA2098" s="220"/>
      <c r="NCB2098" s="220"/>
      <c r="NCC2098" s="220"/>
      <c r="NCD2098" s="220"/>
      <c r="NCE2098" s="220"/>
      <c r="NCF2098" s="220"/>
      <c r="NCG2098" s="220"/>
      <c r="NCH2098" s="220"/>
      <c r="NCI2098" s="220"/>
      <c r="NCJ2098" s="220"/>
      <c r="NCK2098" s="220"/>
      <c r="NCL2098" s="220"/>
      <c r="NCM2098" s="220"/>
      <c r="NCN2098" s="220"/>
      <c r="NCO2098" s="220"/>
      <c r="NCP2098" s="220"/>
      <c r="NCQ2098" s="220"/>
      <c r="NCR2098" s="220"/>
      <c r="NCS2098" s="220"/>
      <c r="NCT2098" s="220"/>
      <c r="NCU2098" s="220"/>
      <c r="NCV2098" s="220"/>
      <c r="NCW2098" s="220"/>
      <c r="NCX2098" s="220"/>
      <c r="NCY2098" s="220"/>
      <c r="NCZ2098" s="220"/>
      <c r="NDA2098" s="220"/>
      <c r="NDB2098" s="220"/>
      <c r="NDC2098" s="220"/>
      <c r="NDD2098" s="220"/>
      <c r="NDE2098" s="220"/>
      <c r="NDF2098" s="220"/>
      <c r="NDG2098" s="220"/>
      <c r="NDH2098" s="220"/>
      <c r="NDI2098" s="220"/>
      <c r="NDJ2098" s="220"/>
      <c r="NDK2098" s="220"/>
      <c r="NDL2098" s="220"/>
      <c r="NDM2098" s="220"/>
      <c r="NDN2098" s="220"/>
      <c r="NDO2098" s="220"/>
      <c r="NDP2098" s="220"/>
      <c r="NDQ2098" s="220"/>
      <c r="NDR2098" s="220"/>
      <c r="NDS2098" s="220"/>
      <c r="NDT2098" s="220"/>
      <c r="NDU2098" s="220"/>
      <c r="NDV2098" s="220"/>
      <c r="NDW2098" s="220"/>
      <c r="NDX2098" s="220"/>
      <c r="NDY2098" s="220"/>
      <c r="NDZ2098" s="220"/>
      <c r="NEA2098" s="220"/>
      <c r="NEB2098" s="220"/>
      <c r="NEC2098" s="220"/>
      <c r="NED2098" s="220"/>
      <c r="NEE2098" s="220"/>
      <c r="NEF2098" s="220"/>
      <c r="NEG2098" s="220"/>
      <c r="NEH2098" s="220"/>
      <c r="NEI2098" s="220"/>
      <c r="NEJ2098" s="220"/>
      <c r="NEK2098" s="220"/>
      <c r="NEL2098" s="220"/>
      <c r="NEM2098" s="220"/>
      <c r="NEN2098" s="220"/>
      <c r="NEO2098" s="220"/>
      <c r="NEP2098" s="220"/>
      <c r="NEQ2098" s="220"/>
      <c r="NER2098" s="220"/>
      <c r="NES2098" s="220"/>
      <c r="NET2098" s="220"/>
      <c r="NEU2098" s="220"/>
      <c r="NEV2098" s="220"/>
      <c r="NEW2098" s="220"/>
      <c r="NEX2098" s="220"/>
      <c r="NEY2098" s="220"/>
      <c r="NEZ2098" s="220"/>
      <c r="NFA2098" s="220"/>
      <c r="NFB2098" s="220"/>
      <c r="NFC2098" s="220"/>
      <c r="NFD2098" s="220"/>
      <c r="NFE2098" s="220"/>
      <c r="NFF2098" s="220"/>
      <c r="NFG2098" s="220"/>
      <c r="NFH2098" s="220"/>
      <c r="NFI2098" s="220"/>
      <c r="NFJ2098" s="220"/>
      <c r="NFK2098" s="220"/>
      <c r="NFL2098" s="220"/>
      <c r="NFM2098" s="220"/>
      <c r="NFN2098" s="220"/>
      <c r="NFO2098" s="220"/>
      <c r="NFP2098" s="220"/>
      <c r="NFQ2098" s="220"/>
      <c r="NFR2098" s="220"/>
      <c r="NFS2098" s="220"/>
      <c r="NFT2098" s="220"/>
      <c r="NFU2098" s="220"/>
      <c r="NFV2098" s="220"/>
      <c r="NFW2098" s="220"/>
      <c r="NFX2098" s="220"/>
      <c r="NFY2098" s="220"/>
      <c r="NFZ2098" s="220"/>
      <c r="NGA2098" s="220"/>
      <c r="NGB2098" s="220"/>
      <c r="NGC2098" s="220"/>
      <c r="NGD2098" s="220"/>
      <c r="NGE2098" s="220"/>
      <c r="NGF2098" s="220"/>
      <c r="NGG2098" s="220"/>
      <c r="NGH2098" s="220"/>
      <c r="NGI2098" s="220"/>
      <c r="NGJ2098" s="220"/>
      <c r="NGK2098" s="220"/>
      <c r="NGL2098" s="220"/>
      <c r="NGM2098" s="220"/>
      <c r="NGN2098" s="220"/>
      <c r="NGO2098" s="220"/>
      <c r="NGP2098" s="220"/>
      <c r="NGQ2098" s="220"/>
      <c r="NGR2098" s="220"/>
      <c r="NGS2098" s="220"/>
      <c r="NGT2098" s="220"/>
      <c r="NGU2098" s="220"/>
      <c r="NGV2098" s="220"/>
      <c r="NGW2098" s="220"/>
      <c r="NGX2098" s="220"/>
      <c r="NGY2098" s="220"/>
      <c r="NGZ2098" s="220"/>
      <c r="NHA2098" s="220"/>
      <c r="NHB2098" s="220"/>
      <c r="NHC2098" s="220"/>
      <c r="NHD2098" s="220"/>
      <c r="NHE2098" s="220"/>
      <c r="NHF2098" s="220"/>
      <c r="NHG2098" s="220"/>
      <c r="NHH2098" s="220"/>
      <c r="NHI2098" s="220"/>
      <c r="NHJ2098" s="220"/>
      <c r="NHK2098" s="220"/>
      <c r="NHL2098" s="220"/>
      <c r="NHM2098" s="220"/>
      <c r="NHN2098" s="220"/>
      <c r="NHO2098" s="220"/>
      <c r="NHP2098" s="220"/>
      <c r="NHQ2098" s="220"/>
      <c r="NHR2098" s="220"/>
      <c r="NHS2098" s="220"/>
      <c r="NHT2098" s="220"/>
      <c r="NHU2098" s="220"/>
      <c r="NHV2098" s="220"/>
      <c r="NHW2098" s="220"/>
      <c r="NHX2098" s="220"/>
      <c r="NHY2098" s="220"/>
      <c r="NHZ2098" s="220"/>
      <c r="NIA2098" s="220"/>
      <c r="NIB2098" s="220"/>
      <c r="NIC2098" s="220"/>
      <c r="NID2098" s="220"/>
      <c r="NIE2098" s="220"/>
      <c r="NIF2098" s="220"/>
      <c r="NIG2098" s="220"/>
      <c r="NIH2098" s="220"/>
      <c r="NII2098" s="220"/>
      <c r="NIJ2098" s="220"/>
      <c r="NIK2098" s="220"/>
      <c r="NIL2098" s="220"/>
      <c r="NIM2098" s="220"/>
      <c r="NIN2098" s="220"/>
      <c r="NIO2098" s="220"/>
      <c r="NIP2098" s="220"/>
      <c r="NIQ2098" s="220"/>
      <c r="NIR2098" s="220"/>
      <c r="NIS2098" s="220"/>
      <c r="NIT2098" s="220"/>
      <c r="NIU2098" s="220"/>
      <c r="NIV2098" s="220"/>
      <c r="NIW2098" s="220"/>
      <c r="NIX2098" s="220"/>
      <c r="NIY2098" s="220"/>
      <c r="NIZ2098" s="220"/>
      <c r="NJA2098" s="220"/>
      <c r="NJB2098" s="220"/>
      <c r="NJC2098" s="220"/>
      <c r="NJD2098" s="220"/>
      <c r="NJE2098" s="220"/>
      <c r="NJF2098" s="220"/>
      <c r="NJG2098" s="220"/>
      <c r="NJH2098" s="220"/>
      <c r="NJI2098" s="220"/>
      <c r="NJJ2098" s="220"/>
      <c r="NJK2098" s="220"/>
      <c r="NJL2098" s="220"/>
      <c r="NJM2098" s="220"/>
      <c r="NJN2098" s="220"/>
      <c r="NJO2098" s="220"/>
      <c r="NJP2098" s="220"/>
      <c r="NJQ2098" s="220"/>
      <c r="NJR2098" s="220"/>
      <c r="NJS2098" s="220"/>
      <c r="NJT2098" s="220"/>
      <c r="NJU2098" s="220"/>
      <c r="NJV2098" s="220"/>
      <c r="NJW2098" s="220"/>
      <c r="NJX2098" s="220"/>
      <c r="NJY2098" s="220"/>
      <c r="NJZ2098" s="220"/>
      <c r="NKA2098" s="220"/>
      <c r="NKB2098" s="220"/>
      <c r="NKC2098" s="220"/>
      <c r="NKD2098" s="220"/>
      <c r="NKE2098" s="220"/>
      <c r="NKF2098" s="220"/>
      <c r="NKG2098" s="220"/>
      <c r="NKH2098" s="220"/>
      <c r="NKI2098" s="220"/>
      <c r="NKJ2098" s="220"/>
      <c r="NKK2098" s="220"/>
      <c r="NKL2098" s="220"/>
      <c r="NKM2098" s="220"/>
      <c r="NKN2098" s="220"/>
      <c r="NKO2098" s="220"/>
      <c r="NKP2098" s="220"/>
      <c r="NKQ2098" s="220"/>
      <c r="NKR2098" s="220"/>
      <c r="NKS2098" s="220"/>
      <c r="NKT2098" s="220"/>
      <c r="NKU2098" s="220"/>
      <c r="NKV2098" s="220"/>
      <c r="NKW2098" s="220"/>
      <c r="NKX2098" s="220"/>
      <c r="NKY2098" s="220"/>
      <c r="NKZ2098" s="220"/>
      <c r="NLA2098" s="220"/>
      <c r="NLB2098" s="220"/>
      <c r="NLC2098" s="220"/>
      <c r="NLD2098" s="220"/>
      <c r="NLE2098" s="220"/>
      <c r="NLF2098" s="220"/>
      <c r="NLG2098" s="220"/>
      <c r="NLH2098" s="220"/>
      <c r="NLI2098" s="220"/>
      <c r="NLJ2098" s="220"/>
      <c r="NLK2098" s="220"/>
      <c r="NLL2098" s="220"/>
      <c r="NLM2098" s="220"/>
      <c r="NLN2098" s="220"/>
      <c r="NLO2098" s="220"/>
      <c r="NLP2098" s="220"/>
      <c r="NLQ2098" s="220"/>
      <c r="NLR2098" s="220"/>
      <c r="NLS2098" s="220"/>
      <c r="NLT2098" s="220"/>
      <c r="NLU2098" s="220"/>
      <c r="NLV2098" s="220"/>
      <c r="NLW2098" s="220"/>
      <c r="NLX2098" s="220"/>
      <c r="NLY2098" s="220"/>
      <c r="NLZ2098" s="220"/>
      <c r="NMA2098" s="220"/>
      <c r="NMB2098" s="220"/>
      <c r="NMC2098" s="220"/>
      <c r="NMD2098" s="220"/>
      <c r="NME2098" s="220"/>
      <c r="NMF2098" s="220"/>
      <c r="NMG2098" s="220"/>
      <c r="NMH2098" s="220"/>
      <c r="NMI2098" s="220"/>
      <c r="NMJ2098" s="220"/>
      <c r="NMK2098" s="220"/>
      <c r="NML2098" s="220"/>
      <c r="NMM2098" s="220"/>
      <c r="NMN2098" s="220"/>
      <c r="NMO2098" s="220"/>
      <c r="NMP2098" s="220"/>
      <c r="NMQ2098" s="220"/>
      <c r="NMR2098" s="220"/>
      <c r="NMS2098" s="220"/>
      <c r="NMT2098" s="220"/>
      <c r="NMU2098" s="220"/>
      <c r="NMV2098" s="220"/>
      <c r="NMW2098" s="220"/>
      <c r="NMX2098" s="220"/>
      <c r="NMY2098" s="220"/>
      <c r="NMZ2098" s="220"/>
      <c r="NNA2098" s="220"/>
      <c r="NNB2098" s="220"/>
      <c r="NNC2098" s="220"/>
      <c r="NND2098" s="220"/>
      <c r="NNE2098" s="220"/>
      <c r="NNF2098" s="220"/>
      <c r="NNG2098" s="220"/>
      <c r="NNH2098" s="220"/>
      <c r="NNI2098" s="220"/>
      <c r="NNJ2098" s="220"/>
      <c r="NNK2098" s="220"/>
      <c r="NNL2098" s="220"/>
      <c r="NNM2098" s="220"/>
      <c r="NNN2098" s="220"/>
      <c r="NNO2098" s="220"/>
      <c r="NNP2098" s="220"/>
      <c r="NNQ2098" s="220"/>
      <c r="NNR2098" s="220"/>
      <c r="NNS2098" s="220"/>
      <c r="NNT2098" s="220"/>
      <c r="NNU2098" s="220"/>
      <c r="NNV2098" s="220"/>
      <c r="NNW2098" s="220"/>
      <c r="NNX2098" s="220"/>
      <c r="NNY2098" s="220"/>
      <c r="NNZ2098" s="220"/>
      <c r="NOA2098" s="220"/>
      <c r="NOB2098" s="220"/>
      <c r="NOC2098" s="220"/>
      <c r="NOD2098" s="220"/>
      <c r="NOE2098" s="220"/>
      <c r="NOF2098" s="220"/>
      <c r="NOG2098" s="220"/>
      <c r="NOH2098" s="220"/>
      <c r="NOI2098" s="220"/>
      <c r="NOJ2098" s="220"/>
      <c r="NOK2098" s="220"/>
      <c r="NOL2098" s="220"/>
      <c r="NOM2098" s="220"/>
      <c r="NON2098" s="220"/>
      <c r="NOO2098" s="220"/>
      <c r="NOP2098" s="220"/>
      <c r="NOQ2098" s="220"/>
      <c r="NOR2098" s="220"/>
      <c r="NOS2098" s="220"/>
      <c r="NOT2098" s="220"/>
      <c r="NOU2098" s="220"/>
      <c r="NOV2098" s="220"/>
      <c r="NOW2098" s="220"/>
      <c r="NOX2098" s="220"/>
      <c r="NOY2098" s="220"/>
      <c r="NOZ2098" s="220"/>
      <c r="NPA2098" s="220"/>
      <c r="NPB2098" s="220"/>
      <c r="NPC2098" s="220"/>
      <c r="NPD2098" s="220"/>
      <c r="NPE2098" s="220"/>
      <c r="NPF2098" s="220"/>
      <c r="NPG2098" s="220"/>
      <c r="NPH2098" s="220"/>
      <c r="NPI2098" s="220"/>
      <c r="NPJ2098" s="220"/>
      <c r="NPK2098" s="220"/>
      <c r="NPL2098" s="220"/>
      <c r="NPM2098" s="220"/>
      <c r="NPN2098" s="220"/>
      <c r="NPO2098" s="220"/>
      <c r="NPP2098" s="220"/>
      <c r="NPQ2098" s="220"/>
      <c r="NPR2098" s="220"/>
      <c r="NPS2098" s="220"/>
      <c r="NPT2098" s="220"/>
      <c r="NPU2098" s="220"/>
      <c r="NPV2098" s="220"/>
      <c r="NPW2098" s="220"/>
      <c r="NPX2098" s="220"/>
      <c r="NPY2098" s="220"/>
      <c r="NPZ2098" s="220"/>
      <c r="NQA2098" s="220"/>
      <c r="NQB2098" s="220"/>
      <c r="NQC2098" s="220"/>
      <c r="NQD2098" s="220"/>
      <c r="NQE2098" s="220"/>
      <c r="NQF2098" s="220"/>
      <c r="NQG2098" s="220"/>
      <c r="NQH2098" s="220"/>
      <c r="NQI2098" s="220"/>
      <c r="NQJ2098" s="220"/>
      <c r="NQK2098" s="220"/>
      <c r="NQL2098" s="220"/>
      <c r="NQM2098" s="220"/>
      <c r="NQN2098" s="220"/>
      <c r="NQO2098" s="220"/>
      <c r="NQP2098" s="220"/>
      <c r="NQQ2098" s="220"/>
      <c r="NQR2098" s="220"/>
      <c r="NQS2098" s="220"/>
      <c r="NQT2098" s="220"/>
      <c r="NQU2098" s="220"/>
      <c r="NQV2098" s="220"/>
      <c r="NQW2098" s="220"/>
      <c r="NQX2098" s="220"/>
      <c r="NQY2098" s="220"/>
      <c r="NQZ2098" s="220"/>
      <c r="NRA2098" s="220"/>
      <c r="NRB2098" s="220"/>
      <c r="NRC2098" s="220"/>
      <c r="NRD2098" s="220"/>
      <c r="NRE2098" s="220"/>
      <c r="NRF2098" s="220"/>
      <c r="NRG2098" s="220"/>
      <c r="NRH2098" s="220"/>
      <c r="NRI2098" s="220"/>
      <c r="NRJ2098" s="220"/>
      <c r="NRK2098" s="220"/>
      <c r="NRL2098" s="220"/>
      <c r="NRM2098" s="220"/>
      <c r="NRN2098" s="220"/>
      <c r="NRO2098" s="220"/>
      <c r="NRP2098" s="220"/>
      <c r="NRQ2098" s="220"/>
      <c r="NRR2098" s="220"/>
      <c r="NRS2098" s="220"/>
      <c r="NRT2098" s="220"/>
      <c r="NRU2098" s="220"/>
      <c r="NRV2098" s="220"/>
      <c r="NRW2098" s="220"/>
      <c r="NRX2098" s="220"/>
      <c r="NRY2098" s="220"/>
      <c r="NRZ2098" s="220"/>
      <c r="NSA2098" s="220"/>
      <c r="NSB2098" s="220"/>
      <c r="NSC2098" s="220"/>
      <c r="NSD2098" s="220"/>
      <c r="NSE2098" s="220"/>
      <c r="NSF2098" s="220"/>
      <c r="NSG2098" s="220"/>
      <c r="NSH2098" s="220"/>
      <c r="NSI2098" s="220"/>
      <c r="NSJ2098" s="220"/>
      <c r="NSK2098" s="220"/>
      <c r="NSL2098" s="220"/>
      <c r="NSM2098" s="220"/>
      <c r="NSN2098" s="220"/>
      <c r="NSO2098" s="220"/>
      <c r="NSP2098" s="220"/>
      <c r="NSQ2098" s="220"/>
      <c r="NSR2098" s="220"/>
      <c r="NSS2098" s="220"/>
      <c r="NST2098" s="220"/>
      <c r="NSU2098" s="220"/>
      <c r="NSV2098" s="220"/>
      <c r="NSW2098" s="220"/>
      <c r="NSX2098" s="220"/>
      <c r="NSY2098" s="220"/>
      <c r="NSZ2098" s="220"/>
      <c r="NTA2098" s="220"/>
      <c r="NTB2098" s="220"/>
      <c r="NTC2098" s="220"/>
      <c r="NTD2098" s="220"/>
      <c r="NTE2098" s="220"/>
      <c r="NTF2098" s="220"/>
      <c r="NTG2098" s="220"/>
      <c r="NTH2098" s="220"/>
      <c r="NTI2098" s="220"/>
      <c r="NTJ2098" s="220"/>
      <c r="NTK2098" s="220"/>
      <c r="NTL2098" s="220"/>
      <c r="NTM2098" s="220"/>
      <c r="NTN2098" s="220"/>
      <c r="NTO2098" s="220"/>
      <c r="NTP2098" s="220"/>
      <c r="NTQ2098" s="220"/>
      <c r="NTR2098" s="220"/>
      <c r="NTS2098" s="220"/>
      <c r="NTT2098" s="220"/>
      <c r="NTU2098" s="220"/>
      <c r="NTV2098" s="220"/>
      <c r="NTW2098" s="220"/>
      <c r="NTX2098" s="220"/>
      <c r="NTY2098" s="220"/>
      <c r="NTZ2098" s="220"/>
      <c r="NUA2098" s="220"/>
      <c r="NUB2098" s="220"/>
      <c r="NUC2098" s="220"/>
      <c r="NUD2098" s="220"/>
      <c r="NUE2098" s="220"/>
      <c r="NUF2098" s="220"/>
      <c r="NUG2098" s="220"/>
      <c r="NUH2098" s="220"/>
      <c r="NUI2098" s="220"/>
      <c r="NUJ2098" s="220"/>
      <c r="NUK2098" s="220"/>
      <c r="NUL2098" s="220"/>
      <c r="NUM2098" s="220"/>
      <c r="NUN2098" s="220"/>
      <c r="NUO2098" s="220"/>
      <c r="NUP2098" s="220"/>
      <c r="NUQ2098" s="220"/>
      <c r="NUR2098" s="220"/>
      <c r="NUS2098" s="220"/>
      <c r="NUT2098" s="220"/>
      <c r="NUU2098" s="220"/>
      <c r="NUV2098" s="220"/>
      <c r="NUW2098" s="220"/>
      <c r="NUX2098" s="220"/>
      <c r="NUY2098" s="220"/>
      <c r="NUZ2098" s="220"/>
      <c r="NVA2098" s="220"/>
      <c r="NVB2098" s="220"/>
      <c r="NVC2098" s="220"/>
      <c r="NVD2098" s="220"/>
      <c r="NVE2098" s="220"/>
      <c r="NVF2098" s="220"/>
      <c r="NVG2098" s="220"/>
      <c r="NVH2098" s="220"/>
      <c r="NVI2098" s="220"/>
      <c r="NVJ2098" s="220"/>
      <c r="NVK2098" s="220"/>
      <c r="NVL2098" s="220"/>
      <c r="NVM2098" s="220"/>
      <c r="NVN2098" s="220"/>
      <c r="NVO2098" s="220"/>
      <c r="NVP2098" s="220"/>
      <c r="NVQ2098" s="220"/>
      <c r="NVR2098" s="220"/>
      <c r="NVS2098" s="220"/>
      <c r="NVT2098" s="220"/>
      <c r="NVU2098" s="220"/>
      <c r="NVV2098" s="220"/>
      <c r="NVW2098" s="220"/>
      <c r="NVX2098" s="220"/>
      <c r="NVY2098" s="220"/>
      <c r="NVZ2098" s="220"/>
      <c r="NWA2098" s="220"/>
      <c r="NWB2098" s="220"/>
      <c r="NWC2098" s="220"/>
      <c r="NWD2098" s="220"/>
      <c r="NWE2098" s="220"/>
      <c r="NWF2098" s="220"/>
      <c r="NWG2098" s="220"/>
      <c r="NWH2098" s="220"/>
      <c r="NWI2098" s="220"/>
      <c r="NWJ2098" s="220"/>
      <c r="NWK2098" s="220"/>
      <c r="NWL2098" s="220"/>
      <c r="NWM2098" s="220"/>
      <c r="NWN2098" s="220"/>
      <c r="NWO2098" s="220"/>
      <c r="NWP2098" s="220"/>
      <c r="NWQ2098" s="220"/>
      <c r="NWR2098" s="220"/>
      <c r="NWS2098" s="220"/>
      <c r="NWT2098" s="220"/>
      <c r="NWU2098" s="220"/>
      <c r="NWV2098" s="220"/>
      <c r="NWW2098" s="220"/>
      <c r="NWX2098" s="220"/>
      <c r="NWY2098" s="220"/>
      <c r="NWZ2098" s="220"/>
      <c r="NXA2098" s="220"/>
      <c r="NXB2098" s="220"/>
      <c r="NXC2098" s="220"/>
      <c r="NXD2098" s="220"/>
      <c r="NXE2098" s="220"/>
      <c r="NXF2098" s="220"/>
      <c r="NXG2098" s="220"/>
      <c r="NXH2098" s="220"/>
      <c r="NXI2098" s="220"/>
      <c r="NXJ2098" s="220"/>
      <c r="NXK2098" s="220"/>
      <c r="NXL2098" s="220"/>
      <c r="NXM2098" s="220"/>
      <c r="NXN2098" s="220"/>
      <c r="NXO2098" s="220"/>
      <c r="NXP2098" s="220"/>
      <c r="NXQ2098" s="220"/>
      <c r="NXR2098" s="220"/>
      <c r="NXS2098" s="220"/>
      <c r="NXT2098" s="220"/>
      <c r="NXU2098" s="220"/>
      <c r="NXV2098" s="220"/>
      <c r="NXW2098" s="220"/>
      <c r="NXX2098" s="220"/>
      <c r="NXY2098" s="220"/>
      <c r="NXZ2098" s="220"/>
      <c r="NYA2098" s="220"/>
      <c r="NYB2098" s="220"/>
      <c r="NYC2098" s="220"/>
      <c r="NYD2098" s="220"/>
      <c r="NYE2098" s="220"/>
      <c r="NYF2098" s="220"/>
      <c r="NYG2098" s="220"/>
      <c r="NYH2098" s="220"/>
      <c r="NYI2098" s="220"/>
      <c r="NYJ2098" s="220"/>
      <c r="NYK2098" s="220"/>
      <c r="NYL2098" s="220"/>
      <c r="NYM2098" s="220"/>
      <c r="NYN2098" s="220"/>
      <c r="NYO2098" s="220"/>
      <c r="NYP2098" s="220"/>
      <c r="NYQ2098" s="220"/>
      <c r="NYR2098" s="220"/>
      <c r="NYS2098" s="220"/>
      <c r="NYT2098" s="220"/>
      <c r="NYU2098" s="220"/>
      <c r="NYV2098" s="220"/>
      <c r="NYW2098" s="220"/>
      <c r="NYX2098" s="220"/>
      <c r="NYY2098" s="220"/>
      <c r="NYZ2098" s="220"/>
      <c r="NZA2098" s="220"/>
      <c r="NZB2098" s="220"/>
      <c r="NZC2098" s="220"/>
      <c r="NZD2098" s="220"/>
      <c r="NZE2098" s="220"/>
      <c r="NZF2098" s="220"/>
      <c r="NZG2098" s="220"/>
      <c r="NZH2098" s="220"/>
      <c r="NZI2098" s="220"/>
      <c r="NZJ2098" s="220"/>
      <c r="NZK2098" s="220"/>
      <c r="NZL2098" s="220"/>
      <c r="NZM2098" s="220"/>
      <c r="NZN2098" s="220"/>
      <c r="NZO2098" s="220"/>
      <c r="NZP2098" s="220"/>
      <c r="NZQ2098" s="220"/>
      <c r="NZR2098" s="220"/>
      <c r="NZS2098" s="220"/>
      <c r="NZT2098" s="220"/>
      <c r="NZU2098" s="220"/>
      <c r="NZV2098" s="220"/>
      <c r="NZW2098" s="220"/>
      <c r="NZX2098" s="220"/>
      <c r="NZY2098" s="220"/>
      <c r="NZZ2098" s="220"/>
      <c r="OAA2098" s="220"/>
      <c r="OAB2098" s="220"/>
      <c r="OAC2098" s="220"/>
      <c r="OAD2098" s="220"/>
      <c r="OAE2098" s="220"/>
      <c r="OAF2098" s="220"/>
      <c r="OAG2098" s="220"/>
      <c r="OAH2098" s="220"/>
      <c r="OAI2098" s="220"/>
      <c r="OAJ2098" s="220"/>
      <c r="OAK2098" s="220"/>
      <c r="OAL2098" s="220"/>
      <c r="OAM2098" s="220"/>
      <c r="OAN2098" s="220"/>
      <c r="OAO2098" s="220"/>
      <c r="OAP2098" s="220"/>
      <c r="OAQ2098" s="220"/>
      <c r="OAR2098" s="220"/>
      <c r="OAS2098" s="220"/>
      <c r="OAT2098" s="220"/>
      <c r="OAU2098" s="220"/>
      <c r="OAV2098" s="220"/>
      <c r="OAW2098" s="220"/>
      <c r="OAX2098" s="220"/>
      <c r="OAY2098" s="220"/>
      <c r="OAZ2098" s="220"/>
      <c r="OBA2098" s="220"/>
      <c r="OBB2098" s="220"/>
      <c r="OBC2098" s="220"/>
      <c r="OBD2098" s="220"/>
      <c r="OBE2098" s="220"/>
      <c r="OBF2098" s="220"/>
      <c r="OBG2098" s="220"/>
      <c r="OBH2098" s="220"/>
      <c r="OBI2098" s="220"/>
      <c r="OBJ2098" s="220"/>
      <c r="OBK2098" s="220"/>
      <c r="OBL2098" s="220"/>
      <c r="OBM2098" s="220"/>
      <c r="OBN2098" s="220"/>
      <c r="OBO2098" s="220"/>
      <c r="OBP2098" s="220"/>
      <c r="OBQ2098" s="220"/>
      <c r="OBR2098" s="220"/>
      <c r="OBS2098" s="220"/>
      <c r="OBT2098" s="220"/>
      <c r="OBU2098" s="220"/>
      <c r="OBV2098" s="220"/>
      <c r="OBW2098" s="220"/>
      <c r="OBX2098" s="220"/>
      <c r="OBY2098" s="220"/>
      <c r="OBZ2098" s="220"/>
      <c r="OCA2098" s="220"/>
      <c r="OCB2098" s="220"/>
      <c r="OCC2098" s="220"/>
      <c r="OCD2098" s="220"/>
      <c r="OCE2098" s="220"/>
      <c r="OCF2098" s="220"/>
      <c r="OCG2098" s="220"/>
      <c r="OCH2098" s="220"/>
      <c r="OCI2098" s="220"/>
      <c r="OCJ2098" s="220"/>
      <c r="OCK2098" s="220"/>
      <c r="OCL2098" s="220"/>
      <c r="OCM2098" s="220"/>
      <c r="OCN2098" s="220"/>
      <c r="OCO2098" s="220"/>
      <c r="OCP2098" s="220"/>
      <c r="OCQ2098" s="220"/>
      <c r="OCR2098" s="220"/>
      <c r="OCS2098" s="220"/>
      <c r="OCT2098" s="220"/>
      <c r="OCU2098" s="220"/>
      <c r="OCV2098" s="220"/>
      <c r="OCW2098" s="220"/>
      <c r="OCX2098" s="220"/>
      <c r="OCY2098" s="220"/>
      <c r="OCZ2098" s="220"/>
      <c r="ODA2098" s="220"/>
      <c r="ODB2098" s="220"/>
      <c r="ODC2098" s="220"/>
      <c r="ODD2098" s="220"/>
      <c r="ODE2098" s="220"/>
      <c r="ODF2098" s="220"/>
      <c r="ODG2098" s="220"/>
      <c r="ODH2098" s="220"/>
      <c r="ODI2098" s="220"/>
      <c r="ODJ2098" s="220"/>
      <c r="ODK2098" s="220"/>
      <c r="ODL2098" s="220"/>
      <c r="ODM2098" s="220"/>
      <c r="ODN2098" s="220"/>
      <c r="ODO2098" s="220"/>
      <c r="ODP2098" s="220"/>
      <c r="ODQ2098" s="220"/>
      <c r="ODR2098" s="220"/>
      <c r="ODS2098" s="220"/>
      <c r="ODT2098" s="220"/>
      <c r="ODU2098" s="220"/>
      <c r="ODV2098" s="220"/>
      <c r="ODW2098" s="220"/>
      <c r="ODX2098" s="220"/>
      <c r="ODY2098" s="220"/>
      <c r="ODZ2098" s="220"/>
      <c r="OEA2098" s="220"/>
      <c r="OEB2098" s="220"/>
      <c r="OEC2098" s="220"/>
      <c r="OED2098" s="220"/>
      <c r="OEE2098" s="220"/>
      <c r="OEF2098" s="220"/>
      <c r="OEG2098" s="220"/>
      <c r="OEH2098" s="220"/>
      <c r="OEI2098" s="220"/>
      <c r="OEJ2098" s="220"/>
      <c r="OEK2098" s="220"/>
      <c r="OEL2098" s="220"/>
      <c r="OEM2098" s="220"/>
      <c r="OEN2098" s="220"/>
      <c r="OEO2098" s="220"/>
      <c r="OEP2098" s="220"/>
      <c r="OEQ2098" s="220"/>
      <c r="OER2098" s="220"/>
      <c r="OES2098" s="220"/>
      <c r="OET2098" s="220"/>
      <c r="OEU2098" s="220"/>
      <c r="OEV2098" s="220"/>
      <c r="OEW2098" s="220"/>
      <c r="OEX2098" s="220"/>
      <c r="OEY2098" s="220"/>
      <c r="OEZ2098" s="220"/>
      <c r="OFA2098" s="220"/>
      <c r="OFB2098" s="220"/>
      <c r="OFC2098" s="220"/>
      <c r="OFD2098" s="220"/>
      <c r="OFE2098" s="220"/>
      <c r="OFF2098" s="220"/>
      <c r="OFG2098" s="220"/>
      <c r="OFH2098" s="220"/>
      <c r="OFI2098" s="220"/>
      <c r="OFJ2098" s="220"/>
      <c r="OFK2098" s="220"/>
      <c r="OFL2098" s="220"/>
      <c r="OFM2098" s="220"/>
      <c r="OFN2098" s="220"/>
      <c r="OFO2098" s="220"/>
      <c r="OFP2098" s="220"/>
      <c r="OFQ2098" s="220"/>
      <c r="OFR2098" s="220"/>
      <c r="OFS2098" s="220"/>
      <c r="OFT2098" s="220"/>
      <c r="OFU2098" s="220"/>
      <c r="OFV2098" s="220"/>
      <c r="OFW2098" s="220"/>
      <c r="OFX2098" s="220"/>
      <c r="OFY2098" s="220"/>
      <c r="OFZ2098" s="220"/>
      <c r="OGA2098" s="220"/>
      <c r="OGB2098" s="220"/>
      <c r="OGC2098" s="220"/>
      <c r="OGD2098" s="220"/>
      <c r="OGE2098" s="220"/>
      <c r="OGF2098" s="220"/>
      <c r="OGG2098" s="220"/>
      <c r="OGH2098" s="220"/>
      <c r="OGI2098" s="220"/>
      <c r="OGJ2098" s="220"/>
      <c r="OGK2098" s="220"/>
      <c r="OGL2098" s="220"/>
      <c r="OGM2098" s="220"/>
      <c r="OGN2098" s="220"/>
      <c r="OGO2098" s="220"/>
      <c r="OGP2098" s="220"/>
      <c r="OGQ2098" s="220"/>
      <c r="OGR2098" s="220"/>
      <c r="OGS2098" s="220"/>
      <c r="OGT2098" s="220"/>
      <c r="OGU2098" s="220"/>
      <c r="OGV2098" s="220"/>
      <c r="OGW2098" s="220"/>
      <c r="OGX2098" s="220"/>
      <c r="OGY2098" s="220"/>
      <c r="OGZ2098" s="220"/>
      <c r="OHA2098" s="220"/>
      <c r="OHB2098" s="220"/>
      <c r="OHC2098" s="220"/>
      <c r="OHD2098" s="220"/>
      <c r="OHE2098" s="220"/>
      <c r="OHF2098" s="220"/>
      <c r="OHG2098" s="220"/>
      <c r="OHH2098" s="220"/>
      <c r="OHI2098" s="220"/>
      <c r="OHJ2098" s="220"/>
      <c r="OHK2098" s="220"/>
      <c r="OHL2098" s="220"/>
      <c r="OHM2098" s="220"/>
      <c r="OHN2098" s="220"/>
      <c r="OHO2098" s="220"/>
      <c r="OHP2098" s="220"/>
      <c r="OHQ2098" s="220"/>
      <c r="OHR2098" s="220"/>
      <c r="OHS2098" s="220"/>
      <c r="OHT2098" s="220"/>
      <c r="OHU2098" s="220"/>
      <c r="OHV2098" s="220"/>
      <c r="OHW2098" s="220"/>
      <c r="OHX2098" s="220"/>
      <c r="OHY2098" s="220"/>
      <c r="OHZ2098" s="220"/>
      <c r="OIA2098" s="220"/>
      <c r="OIB2098" s="220"/>
      <c r="OIC2098" s="220"/>
      <c r="OID2098" s="220"/>
      <c r="OIE2098" s="220"/>
      <c r="OIF2098" s="220"/>
      <c r="OIG2098" s="220"/>
      <c r="OIH2098" s="220"/>
      <c r="OII2098" s="220"/>
      <c r="OIJ2098" s="220"/>
      <c r="OIK2098" s="220"/>
      <c r="OIL2098" s="220"/>
      <c r="OIM2098" s="220"/>
      <c r="OIN2098" s="220"/>
      <c r="OIO2098" s="220"/>
      <c r="OIP2098" s="220"/>
      <c r="OIQ2098" s="220"/>
      <c r="OIR2098" s="220"/>
      <c r="OIS2098" s="220"/>
      <c r="OIT2098" s="220"/>
      <c r="OIU2098" s="220"/>
      <c r="OIV2098" s="220"/>
      <c r="OIW2098" s="220"/>
      <c r="OIX2098" s="220"/>
      <c r="OIY2098" s="220"/>
      <c r="OIZ2098" s="220"/>
      <c r="OJA2098" s="220"/>
      <c r="OJB2098" s="220"/>
      <c r="OJC2098" s="220"/>
      <c r="OJD2098" s="220"/>
      <c r="OJE2098" s="220"/>
      <c r="OJF2098" s="220"/>
      <c r="OJG2098" s="220"/>
      <c r="OJH2098" s="220"/>
      <c r="OJI2098" s="220"/>
      <c r="OJJ2098" s="220"/>
      <c r="OJK2098" s="220"/>
      <c r="OJL2098" s="220"/>
      <c r="OJM2098" s="220"/>
      <c r="OJN2098" s="220"/>
      <c r="OJO2098" s="220"/>
      <c r="OJP2098" s="220"/>
      <c r="OJQ2098" s="220"/>
      <c r="OJR2098" s="220"/>
      <c r="OJS2098" s="220"/>
      <c r="OJT2098" s="220"/>
      <c r="OJU2098" s="220"/>
      <c r="OJV2098" s="220"/>
      <c r="OJW2098" s="220"/>
      <c r="OJX2098" s="220"/>
      <c r="OJY2098" s="220"/>
      <c r="OJZ2098" s="220"/>
      <c r="OKA2098" s="220"/>
      <c r="OKB2098" s="220"/>
      <c r="OKC2098" s="220"/>
      <c r="OKD2098" s="220"/>
      <c r="OKE2098" s="220"/>
      <c r="OKF2098" s="220"/>
      <c r="OKG2098" s="220"/>
      <c r="OKH2098" s="220"/>
      <c r="OKI2098" s="220"/>
      <c r="OKJ2098" s="220"/>
      <c r="OKK2098" s="220"/>
      <c r="OKL2098" s="220"/>
      <c r="OKM2098" s="220"/>
      <c r="OKN2098" s="220"/>
      <c r="OKO2098" s="220"/>
      <c r="OKP2098" s="220"/>
      <c r="OKQ2098" s="220"/>
      <c r="OKR2098" s="220"/>
      <c r="OKS2098" s="220"/>
      <c r="OKT2098" s="220"/>
      <c r="OKU2098" s="220"/>
      <c r="OKV2098" s="220"/>
      <c r="OKW2098" s="220"/>
      <c r="OKX2098" s="220"/>
      <c r="OKY2098" s="220"/>
      <c r="OKZ2098" s="220"/>
      <c r="OLA2098" s="220"/>
      <c r="OLB2098" s="220"/>
      <c r="OLC2098" s="220"/>
      <c r="OLD2098" s="220"/>
      <c r="OLE2098" s="220"/>
      <c r="OLF2098" s="220"/>
      <c r="OLG2098" s="220"/>
      <c r="OLH2098" s="220"/>
      <c r="OLI2098" s="220"/>
      <c r="OLJ2098" s="220"/>
      <c r="OLK2098" s="220"/>
      <c r="OLL2098" s="220"/>
      <c r="OLM2098" s="220"/>
      <c r="OLN2098" s="220"/>
      <c r="OLO2098" s="220"/>
      <c r="OLP2098" s="220"/>
      <c r="OLQ2098" s="220"/>
      <c r="OLR2098" s="220"/>
      <c r="OLS2098" s="220"/>
      <c r="OLT2098" s="220"/>
      <c r="OLU2098" s="220"/>
      <c r="OLV2098" s="220"/>
      <c r="OLW2098" s="220"/>
      <c r="OLX2098" s="220"/>
      <c r="OLY2098" s="220"/>
      <c r="OLZ2098" s="220"/>
      <c r="OMA2098" s="220"/>
      <c r="OMB2098" s="220"/>
      <c r="OMC2098" s="220"/>
      <c r="OMD2098" s="220"/>
      <c r="OME2098" s="220"/>
      <c r="OMF2098" s="220"/>
      <c r="OMG2098" s="220"/>
      <c r="OMH2098" s="220"/>
      <c r="OMI2098" s="220"/>
      <c r="OMJ2098" s="220"/>
      <c r="OMK2098" s="220"/>
      <c r="OML2098" s="220"/>
      <c r="OMM2098" s="220"/>
      <c r="OMN2098" s="220"/>
      <c r="OMO2098" s="220"/>
      <c r="OMP2098" s="220"/>
      <c r="OMQ2098" s="220"/>
      <c r="OMR2098" s="220"/>
      <c r="OMS2098" s="220"/>
      <c r="OMT2098" s="220"/>
      <c r="OMU2098" s="220"/>
      <c r="OMV2098" s="220"/>
      <c r="OMW2098" s="220"/>
      <c r="OMX2098" s="220"/>
      <c r="OMY2098" s="220"/>
      <c r="OMZ2098" s="220"/>
      <c r="ONA2098" s="220"/>
      <c r="ONB2098" s="220"/>
      <c r="ONC2098" s="220"/>
      <c r="OND2098" s="220"/>
      <c r="ONE2098" s="220"/>
      <c r="ONF2098" s="220"/>
      <c r="ONG2098" s="220"/>
      <c r="ONH2098" s="220"/>
      <c r="ONI2098" s="220"/>
      <c r="ONJ2098" s="220"/>
      <c r="ONK2098" s="220"/>
      <c r="ONL2098" s="220"/>
      <c r="ONM2098" s="220"/>
      <c r="ONN2098" s="220"/>
      <c r="ONO2098" s="220"/>
      <c r="ONP2098" s="220"/>
      <c r="ONQ2098" s="220"/>
      <c r="ONR2098" s="220"/>
      <c r="ONS2098" s="220"/>
      <c r="ONT2098" s="220"/>
      <c r="ONU2098" s="220"/>
      <c r="ONV2098" s="220"/>
      <c r="ONW2098" s="220"/>
      <c r="ONX2098" s="220"/>
      <c r="ONY2098" s="220"/>
      <c r="ONZ2098" s="220"/>
      <c r="OOA2098" s="220"/>
      <c r="OOB2098" s="220"/>
      <c r="OOC2098" s="220"/>
      <c r="OOD2098" s="220"/>
      <c r="OOE2098" s="220"/>
      <c r="OOF2098" s="220"/>
      <c r="OOG2098" s="220"/>
      <c r="OOH2098" s="220"/>
      <c r="OOI2098" s="220"/>
      <c r="OOJ2098" s="220"/>
      <c r="OOK2098" s="220"/>
      <c r="OOL2098" s="220"/>
      <c r="OOM2098" s="220"/>
      <c r="OON2098" s="220"/>
      <c r="OOO2098" s="220"/>
      <c r="OOP2098" s="220"/>
      <c r="OOQ2098" s="220"/>
      <c r="OOR2098" s="220"/>
      <c r="OOS2098" s="220"/>
      <c r="OOT2098" s="220"/>
      <c r="OOU2098" s="220"/>
      <c r="OOV2098" s="220"/>
      <c r="OOW2098" s="220"/>
      <c r="OOX2098" s="220"/>
      <c r="OOY2098" s="220"/>
      <c r="OOZ2098" s="220"/>
      <c r="OPA2098" s="220"/>
      <c r="OPB2098" s="220"/>
      <c r="OPC2098" s="220"/>
      <c r="OPD2098" s="220"/>
      <c r="OPE2098" s="220"/>
      <c r="OPF2098" s="220"/>
      <c r="OPG2098" s="220"/>
      <c r="OPH2098" s="220"/>
      <c r="OPI2098" s="220"/>
      <c r="OPJ2098" s="220"/>
      <c r="OPK2098" s="220"/>
      <c r="OPL2098" s="220"/>
      <c r="OPM2098" s="220"/>
      <c r="OPN2098" s="220"/>
      <c r="OPO2098" s="220"/>
      <c r="OPP2098" s="220"/>
      <c r="OPQ2098" s="220"/>
      <c r="OPR2098" s="220"/>
      <c r="OPS2098" s="220"/>
      <c r="OPT2098" s="220"/>
      <c r="OPU2098" s="220"/>
      <c r="OPV2098" s="220"/>
      <c r="OPW2098" s="220"/>
      <c r="OPX2098" s="220"/>
      <c r="OPY2098" s="220"/>
      <c r="OPZ2098" s="220"/>
      <c r="OQA2098" s="220"/>
      <c r="OQB2098" s="220"/>
      <c r="OQC2098" s="220"/>
      <c r="OQD2098" s="220"/>
      <c r="OQE2098" s="220"/>
      <c r="OQF2098" s="220"/>
      <c r="OQG2098" s="220"/>
      <c r="OQH2098" s="220"/>
      <c r="OQI2098" s="220"/>
      <c r="OQJ2098" s="220"/>
      <c r="OQK2098" s="220"/>
      <c r="OQL2098" s="220"/>
      <c r="OQM2098" s="220"/>
      <c r="OQN2098" s="220"/>
      <c r="OQO2098" s="220"/>
      <c r="OQP2098" s="220"/>
      <c r="OQQ2098" s="220"/>
      <c r="OQR2098" s="220"/>
      <c r="OQS2098" s="220"/>
      <c r="OQT2098" s="220"/>
      <c r="OQU2098" s="220"/>
      <c r="OQV2098" s="220"/>
      <c r="OQW2098" s="220"/>
      <c r="OQX2098" s="220"/>
      <c r="OQY2098" s="220"/>
      <c r="OQZ2098" s="220"/>
      <c r="ORA2098" s="220"/>
      <c r="ORB2098" s="220"/>
      <c r="ORC2098" s="220"/>
      <c r="ORD2098" s="220"/>
      <c r="ORE2098" s="220"/>
      <c r="ORF2098" s="220"/>
      <c r="ORG2098" s="220"/>
      <c r="ORH2098" s="220"/>
      <c r="ORI2098" s="220"/>
      <c r="ORJ2098" s="220"/>
      <c r="ORK2098" s="220"/>
      <c r="ORL2098" s="220"/>
      <c r="ORM2098" s="220"/>
      <c r="ORN2098" s="220"/>
      <c r="ORO2098" s="220"/>
      <c r="ORP2098" s="220"/>
      <c r="ORQ2098" s="220"/>
      <c r="ORR2098" s="220"/>
      <c r="ORS2098" s="220"/>
      <c r="ORT2098" s="220"/>
      <c r="ORU2098" s="220"/>
      <c r="ORV2098" s="220"/>
      <c r="ORW2098" s="220"/>
      <c r="ORX2098" s="220"/>
      <c r="ORY2098" s="220"/>
      <c r="ORZ2098" s="220"/>
      <c r="OSA2098" s="220"/>
      <c r="OSB2098" s="220"/>
      <c r="OSC2098" s="220"/>
      <c r="OSD2098" s="220"/>
      <c r="OSE2098" s="220"/>
      <c r="OSF2098" s="220"/>
      <c r="OSG2098" s="220"/>
      <c r="OSH2098" s="220"/>
      <c r="OSI2098" s="220"/>
      <c r="OSJ2098" s="220"/>
      <c r="OSK2098" s="220"/>
      <c r="OSL2098" s="220"/>
      <c r="OSM2098" s="220"/>
      <c r="OSN2098" s="220"/>
      <c r="OSO2098" s="220"/>
      <c r="OSP2098" s="220"/>
      <c r="OSQ2098" s="220"/>
      <c r="OSR2098" s="220"/>
      <c r="OSS2098" s="220"/>
      <c r="OST2098" s="220"/>
      <c r="OSU2098" s="220"/>
      <c r="OSV2098" s="220"/>
      <c r="OSW2098" s="220"/>
      <c r="OSX2098" s="220"/>
      <c r="OSY2098" s="220"/>
      <c r="OSZ2098" s="220"/>
      <c r="OTA2098" s="220"/>
      <c r="OTB2098" s="220"/>
      <c r="OTC2098" s="220"/>
      <c r="OTD2098" s="220"/>
      <c r="OTE2098" s="220"/>
      <c r="OTF2098" s="220"/>
      <c r="OTG2098" s="220"/>
      <c r="OTH2098" s="220"/>
      <c r="OTI2098" s="220"/>
      <c r="OTJ2098" s="220"/>
      <c r="OTK2098" s="220"/>
      <c r="OTL2098" s="220"/>
      <c r="OTM2098" s="220"/>
      <c r="OTN2098" s="220"/>
      <c r="OTO2098" s="220"/>
      <c r="OTP2098" s="220"/>
      <c r="OTQ2098" s="220"/>
      <c r="OTR2098" s="220"/>
      <c r="OTS2098" s="220"/>
      <c r="OTT2098" s="220"/>
      <c r="OTU2098" s="220"/>
      <c r="OTV2098" s="220"/>
      <c r="OTW2098" s="220"/>
      <c r="OTX2098" s="220"/>
      <c r="OTY2098" s="220"/>
      <c r="OTZ2098" s="220"/>
      <c r="OUA2098" s="220"/>
      <c r="OUB2098" s="220"/>
      <c r="OUC2098" s="220"/>
      <c r="OUD2098" s="220"/>
      <c r="OUE2098" s="220"/>
      <c r="OUF2098" s="220"/>
      <c r="OUG2098" s="220"/>
      <c r="OUH2098" s="220"/>
      <c r="OUI2098" s="220"/>
      <c r="OUJ2098" s="220"/>
      <c r="OUK2098" s="220"/>
      <c r="OUL2098" s="220"/>
      <c r="OUM2098" s="220"/>
      <c r="OUN2098" s="220"/>
      <c r="OUO2098" s="220"/>
      <c r="OUP2098" s="220"/>
      <c r="OUQ2098" s="220"/>
      <c r="OUR2098" s="220"/>
      <c r="OUS2098" s="220"/>
      <c r="OUT2098" s="220"/>
      <c r="OUU2098" s="220"/>
      <c r="OUV2098" s="220"/>
      <c r="OUW2098" s="220"/>
      <c r="OUX2098" s="220"/>
      <c r="OUY2098" s="220"/>
      <c r="OUZ2098" s="220"/>
      <c r="OVA2098" s="220"/>
      <c r="OVB2098" s="220"/>
      <c r="OVC2098" s="220"/>
      <c r="OVD2098" s="220"/>
      <c r="OVE2098" s="220"/>
      <c r="OVF2098" s="220"/>
      <c r="OVG2098" s="220"/>
      <c r="OVH2098" s="220"/>
      <c r="OVI2098" s="220"/>
      <c r="OVJ2098" s="220"/>
      <c r="OVK2098" s="220"/>
      <c r="OVL2098" s="220"/>
      <c r="OVM2098" s="220"/>
      <c r="OVN2098" s="220"/>
      <c r="OVO2098" s="220"/>
      <c r="OVP2098" s="220"/>
      <c r="OVQ2098" s="220"/>
      <c r="OVR2098" s="220"/>
      <c r="OVS2098" s="220"/>
      <c r="OVT2098" s="220"/>
      <c r="OVU2098" s="220"/>
      <c r="OVV2098" s="220"/>
      <c r="OVW2098" s="220"/>
      <c r="OVX2098" s="220"/>
      <c r="OVY2098" s="220"/>
      <c r="OVZ2098" s="220"/>
      <c r="OWA2098" s="220"/>
      <c r="OWB2098" s="220"/>
      <c r="OWC2098" s="220"/>
      <c r="OWD2098" s="220"/>
      <c r="OWE2098" s="220"/>
      <c r="OWF2098" s="220"/>
      <c r="OWG2098" s="220"/>
      <c r="OWH2098" s="220"/>
      <c r="OWI2098" s="220"/>
      <c r="OWJ2098" s="220"/>
      <c r="OWK2098" s="220"/>
      <c r="OWL2098" s="220"/>
      <c r="OWM2098" s="220"/>
      <c r="OWN2098" s="220"/>
      <c r="OWO2098" s="220"/>
      <c r="OWP2098" s="220"/>
      <c r="OWQ2098" s="220"/>
      <c r="OWR2098" s="220"/>
      <c r="OWS2098" s="220"/>
      <c r="OWT2098" s="220"/>
      <c r="OWU2098" s="220"/>
      <c r="OWV2098" s="220"/>
      <c r="OWW2098" s="220"/>
      <c r="OWX2098" s="220"/>
      <c r="OWY2098" s="220"/>
      <c r="OWZ2098" s="220"/>
      <c r="OXA2098" s="220"/>
      <c r="OXB2098" s="220"/>
      <c r="OXC2098" s="220"/>
      <c r="OXD2098" s="220"/>
      <c r="OXE2098" s="220"/>
      <c r="OXF2098" s="220"/>
      <c r="OXG2098" s="220"/>
      <c r="OXH2098" s="220"/>
      <c r="OXI2098" s="220"/>
      <c r="OXJ2098" s="220"/>
      <c r="OXK2098" s="220"/>
      <c r="OXL2098" s="220"/>
      <c r="OXM2098" s="220"/>
      <c r="OXN2098" s="220"/>
      <c r="OXO2098" s="220"/>
      <c r="OXP2098" s="220"/>
      <c r="OXQ2098" s="220"/>
      <c r="OXR2098" s="220"/>
      <c r="OXS2098" s="220"/>
      <c r="OXT2098" s="220"/>
      <c r="OXU2098" s="220"/>
      <c r="OXV2098" s="220"/>
      <c r="OXW2098" s="220"/>
      <c r="OXX2098" s="220"/>
      <c r="OXY2098" s="220"/>
      <c r="OXZ2098" s="220"/>
      <c r="OYA2098" s="220"/>
      <c r="OYB2098" s="220"/>
      <c r="OYC2098" s="220"/>
      <c r="OYD2098" s="220"/>
      <c r="OYE2098" s="220"/>
      <c r="OYF2098" s="220"/>
      <c r="OYG2098" s="220"/>
      <c r="OYH2098" s="220"/>
      <c r="OYI2098" s="220"/>
      <c r="OYJ2098" s="220"/>
      <c r="OYK2098" s="220"/>
      <c r="OYL2098" s="220"/>
      <c r="OYM2098" s="220"/>
      <c r="OYN2098" s="220"/>
      <c r="OYO2098" s="220"/>
      <c r="OYP2098" s="220"/>
      <c r="OYQ2098" s="220"/>
      <c r="OYR2098" s="220"/>
      <c r="OYS2098" s="220"/>
      <c r="OYT2098" s="220"/>
      <c r="OYU2098" s="220"/>
      <c r="OYV2098" s="220"/>
      <c r="OYW2098" s="220"/>
      <c r="OYX2098" s="220"/>
      <c r="OYY2098" s="220"/>
      <c r="OYZ2098" s="220"/>
      <c r="OZA2098" s="220"/>
      <c r="OZB2098" s="220"/>
      <c r="OZC2098" s="220"/>
      <c r="OZD2098" s="220"/>
      <c r="OZE2098" s="220"/>
      <c r="OZF2098" s="220"/>
      <c r="OZG2098" s="220"/>
      <c r="OZH2098" s="220"/>
      <c r="OZI2098" s="220"/>
      <c r="OZJ2098" s="220"/>
      <c r="OZK2098" s="220"/>
      <c r="OZL2098" s="220"/>
      <c r="OZM2098" s="220"/>
      <c r="OZN2098" s="220"/>
      <c r="OZO2098" s="220"/>
      <c r="OZP2098" s="220"/>
      <c r="OZQ2098" s="220"/>
      <c r="OZR2098" s="220"/>
      <c r="OZS2098" s="220"/>
      <c r="OZT2098" s="220"/>
      <c r="OZU2098" s="220"/>
      <c r="OZV2098" s="220"/>
      <c r="OZW2098" s="220"/>
      <c r="OZX2098" s="220"/>
      <c r="OZY2098" s="220"/>
      <c r="OZZ2098" s="220"/>
      <c r="PAA2098" s="220"/>
      <c r="PAB2098" s="220"/>
      <c r="PAC2098" s="220"/>
      <c r="PAD2098" s="220"/>
      <c r="PAE2098" s="220"/>
      <c r="PAF2098" s="220"/>
      <c r="PAG2098" s="220"/>
      <c r="PAH2098" s="220"/>
      <c r="PAI2098" s="220"/>
      <c r="PAJ2098" s="220"/>
      <c r="PAK2098" s="220"/>
      <c r="PAL2098" s="220"/>
      <c r="PAM2098" s="220"/>
      <c r="PAN2098" s="220"/>
      <c r="PAO2098" s="220"/>
      <c r="PAP2098" s="220"/>
      <c r="PAQ2098" s="220"/>
      <c r="PAR2098" s="220"/>
      <c r="PAS2098" s="220"/>
      <c r="PAT2098" s="220"/>
      <c r="PAU2098" s="220"/>
      <c r="PAV2098" s="220"/>
      <c r="PAW2098" s="220"/>
      <c r="PAX2098" s="220"/>
      <c r="PAY2098" s="220"/>
      <c r="PAZ2098" s="220"/>
      <c r="PBA2098" s="220"/>
      <c r="PBB2098" s="220"/>
      <c r="PBC2098" s="220"/>
      <c r="PBD2098" s="220"/>
      <c r="PBE2098" s="220"/>
      <c r="PBF2098" s="220"/>
      <c r="PBG2098" s="220"/>
      <c r="PBH2098" s="220"/>
      <c r="PBI2098" s="220"/>
      <c r="PBJ2098" s="220"/>
      <c r="PBK2098" s="220"/>
      <c r="PBL2098" s="220"/>
      <c r="PBM2098" s="220"/>
      <c r="PBN2098" s="220"/>
      <c r="PBO2098" s="220"/>
      <c r="PBP2098" s="220"/>
      <c r="PBQ2098" s="220"/>
      <c r="PBR2098" s="220"/>
      <c r="PBS2098" s="220"/>
      <c r="PBT2098" s="220"/>
      <c r="PBU2098" s="220"/>
      <c r="PBV2098" s="220"/>
      <c r="PBW2098" s="220"/>
      <c r="PBX2098" s="220"/>
      <c r="PBY2098" s="220"/>
      <c r="PBZ2098" s="220"/>
      <c r="PCA2098" s="220"/>
      <c r="PCB2098" s="220"/>
      <c r="PCC2098" s="220"/>
      <c r="PCD2098" s="220"/>
      <c r="PCE2098" s="220"/>
      <c r="PCF2098" s="220"/>
      <c r="PCG2098" s="220"/>
      <c r="PCH2098" s="220"/>
      <c r="PCI2098" s="220"/>
      <c r="PCJ2098" s="220"/>
      <c r="PCK2098" s="220"/>
      <c r="PCL2098" s="220"/>
      <c r="PCM2098" s="220"/>
      <c r="PCN2098" s="220"/>
      <c r="PCO2098" s="220"/>
      <c r="PCP2098" s="220"/>
      <c r="PCQ2098" s="220"/>
      <c r="PCR2098" s="220"/>
      <c r="PCS2098" s="220"/>
      <c r="PCT2098" s="220"/>
      <c r="PCU2098" s="220"/>
      <c r="PCV2098" s="220"/>
      <c r="PCW2098" s="220"/>
      <c r="PCX2098" s="220"/>
      <c r="PCY2098" s="220"/>
      <c r="PCZ2098" s="220"/>
      <c r="PDA2098" s="220"/>
      <c r="PDB2098" s="220"/>
      <c r="PDC2098" s="220"/>
      <c r="PDD2098" s="220"/>
      <c r="PDE2098" s="220"/>
      <c r="PDF2098" s="220"/>
      <c r="PDG2098" s="220"/>
      <c r="PDH2098" s="220"/>
      <c r="PDI2098" s="220"/>
      <c r="PDJ2098" s="220"/>
      <c r="PDK2098" s="220"/>
      <c r="PDL2098" s="220"/>
      <c r="PDM2098" s="220"/>
      <c r="PDN2098" s="220"/>
      <c r="PDO2098" s="220"/>
      <c r="PDP2098" s="220"/>
      <c r="PDQ2098" s="220"/>
      <c r="PDR2098" s="220"/>
      <c r="PDS2098" s="220"/>
      <c r="PDT2098" s="220"/>
      <c r="PDU2098" s="220"/>
      <c r="PDV2098" s="220"/>
      <c r="PDW2098" s="220"/>
      <c r="PDX2098" s="220"/>
      <c r="PDY2098" s="220"/>
      <c r="PDZ2098" s="220"/>
      <c r="PEA2098" s="220"/>
      <c r="PEB2098" s="220"/>
      <c r="PEC2098" s="220"/>
      <c r="PED2098" s="220"/>
      <c r="PEE2098" s="220"/>
      <c r="PEF2098" s="220"/>
      <c r="PEG2098" s="220"/>
      <c r="PEH2098" s="220"/>
      <c r="PEI2098" s="220"/>
      <c r="PEJ2098" s="220"/>
      <c r="PEK2098" s="220"/>
      <c r="PEL2098" s="220"/>
      <c r="PEM2098" s="220"/>
      <c r="PEN2098" s="220"/>
      <c r="PEO2098" s="220"/>
      <c r="PEP2098" s="220"/>
      <c r="PEQ2098" s="220"/>
      <c r="PER2098" s="220"/>
      <c r="PES2098" s="220"/>
      <c r="PET2098" s="220"/>
      <c r="PEU2098" s="220"/>
      <c r="PEV2098" s="220"/>
      <c r="PEW2098" s="220"/>
      <c r="PEX2098" s="220"/>
      <c r="PEY2098" s="220"/>
      <c r="PEZ2098" s="220"/>
      <c r="PFA2098" s="220"/>
      <c r="PFB2098" s="220"/>
      <c r="PFC2098" s="220"/>
      <c r="PFD2098" s="220"/>
      <c r="PFE2098" s="220"/>
      <c r="PFF2098" s="220"/>
      <c r="PFG2098" s="220"/>
      <c r="PFH2098" s="220"/>
      <c r="PFI2098" s="220"/>
      <c r="PFJ2098" s="220"/>
      <c r="PFK2098" s="220"/>
      <c r="PFL2098" s="220"/>
      <c r="PFM2098" s="220"/>
      <c r="PFN2098" s="220"/>
      <c r="PFO2098" s="220"/>
      <c r="PFP2098" s="220"/>
      <c r="PFQ2098" s="220"/>
      <c r="PFR2098" s="220"/>
      <c r="PFS2098" s="220"/>
      <c r="PFT2098" s="220"/>
      <c r="PFU2098" s="220"/>
      <c r="PFV2098" s="220"/>
      <c r="PFW2098" s="220"/>
      <c r="PFX2098" s="220"/>
      <c r="PFY2098" s="220"/>
      <c r="PFZ2098" s="220"/>
      <c r="PGA2098" s="220"/>
      <c r="PGB2098" s="220"/>
      <c r="PGC2098" s="220"/>
      <c r="PGD2098" s="220"/>
      <c r="PGE2098" s="220"/>
      <c r="PGF2098" s="220"/>
      <c r="PGG2098" s="220"/>
      <c r="PGH2098" s="220"/>
      <c r="PGI2098" s="220"/>
      <c r="PGJ2098" s="220"/>
      <c r="PGK2098" s="220"/>
      <c r="PGL2098" s="220"/>
      <c r="PGM2098" s="220"/>
      <c r="PGN2098" s="220"/>
      <c r="PGO2098" s="220"/>
      <c r="PGP2098" s="220"/>
      <c r="PGQ2098" s="220"/>
      <c r="PGR2098" s="220"/>
      <c r="PGS2098" s="220"/>
      <c r="PGT2098" s="220"/>
      <c r="PGU2098" s="220"/>
      <c r="PGV2098" s="220"/>
      <c r="PGW2098" s="220"/>
      <c r="PGX2098" s="220"/>
      <c r="PGY2098" s="220"/>
      <c r="PGZ2098" s="220"/>
      <c r="PHA2098" s="220"/>
      <c r="PHB2098" s="220"/>
      <c r="PHC2098" s="220"/>
      <c r="PHD2098" s="220"/>
      <c r="PHE2098" s="220"/>
      <c r="PHF2098" s="220"/>
      <c r="PHG2098" s="220"/>
      <c r="PHH2098" s="220"/>
      <c r="PHI2098" s="220"/>
      <c r="PHJ2098" s="220"/>
      <c r="PHK2098" s="220"/>
      <c r="PHL2098" s="220"/>
      <c r="PHM2098" s="220"/>
      <c r="PHN2098" s="220"/>
      <c r="PHO2098" s="220"/>
      <c r="PHP2098" s="220"/>
      <c r="PHQ2098" s="220"/>
      <c r="PHR2098" s="220"/>
      <c r="PHS2098" s="220"/>
      <c r="PHT2098" s="220"/>
      <c r="PHU2098" s="220"/>
      <c r="PHV2098" s="220"/>
      <c r="PHW2098" s="220"/>
      <c r="PHX2098" s="220"/>
      <c r="PHY2098" s="220"/>
      <c r="PHZ2098" s="220"/>
      <c r="PIA2098" s="220"/>
      <c r="PIB2098" s="220"/>
      <c r="PIC2098" s="220"/>
      <c r="PID2098" s="220"/>
      <c r="PIE2098" s="220"/>
      <c r="PIF2098" s="220"/>
      <c r="PIG2098" s="220"/>
      <c r="PIH2098" s="220"/>
      <c r="PII2098" s="220"/>
      <c r="PIJ2098" s="220"/>
      <c r="PIK2098" s="220"/>
      <c r="PIL2098" s="220"/>
      <c r="PIM2098" s="220"/>
      <c r="PIN2098" s="220"/>
      <c r="PIO2098" s="220"/>
      <c r="PIP2098" s="220"/>
      <c r="PIQ2098" s="220"/>
      <c r="PIR2098" s="220"/>
      <c r="PIS2098" s="220"/>
      <c r="PIT2098" s="220"/>
      <c r="PIU2098" s="220"/>
      <c r="PIV2098" s="220"/>
      <c r="PIW2098" s="220"/>
      <c r="PIX2098" s="220"/>
      <c r="PIY2098" s="220"/>
      <c r="PIZ2098" s="220"/>
      <c r="PJA2098" s="220"/>
      <c r="PJB2098" s="220"/>
      <c r="PJC2098" s="220"/>
      <c r="PJD2098" s="220"/>
      <c r="PJE2098" s="220"/>
      <c r="PJF2098" s="220"/>
      <c r="PJG2098" s="220"/>
      <c r="PJH2098" s="220"/>
      <c r="PJI2098" s="220"/>
      <c r="PJJ2098" s="220"/>
      <c r="PJK2098" s="220"/>
      <c r="PJL2098" s="220"/>
      <c r="PJM2098" s="220"/>
      <c r="PJN2098" s="220"/>
      <c r="PJO2098" s="220"/>
      <c r="PJP2098" s="220"/>
      <c r="PJQ2098" s="220"/>
      <c r="PJR2098" s="220"/>
      <c r="PJS2098" s="220"/>
      <c r="PJT2098" s="220"/>
      <c r="PJU2098" s="220"/>
      <c r="PJV2098" s="220"/>
      <c r="PJW2098" s="220"/>
      <c r="PJX2098" s="220"/>
      <c r="PJY2098" s="220"/>
      <c r="PJZ2098" s="220"/>
      <c r="PKA2098" s="220"/>
      <c r="PKB2098" s="220"/>
      <c r="PKC2098" s="220"/>
      <c r="PKD2098" s="220"/>
      <c r="PKE2098" s="220"/>
      <c r="PKF2098" s="220"/>
      <c r="PKG2098" s="220"/>
      <c r="PKH2098" s="220"/>
      <c r="PKI2098" s="220"/>
      <c r="PKJ2098" s="220"/>
      <c r="PKK2098" s="220"/>
      <c r="PKL2098" s="220"/>
      <c r="PKM2098" s="220"/>
      <c r="PKN2098" s="220"/>
      <c r="PKO2098" s="220"/>
      <c r="PKP2098" s="220"/>
      <c r="PKQ2098" s="220"/>
      <c r="PKR2098" s="220"/>
      <c r="PKS2098" s="220"/>
      <c r="PKT2098" s="220"/>
      <c r="PKU2098" s="220"/>
      <c r="PKV2098" s="220"/>
      <c r="PKW2098" s="220"/>
      <c r="PKX2098" s="220"/>
      <c r="PKY2098" s="220"/>
      <c r="PKZ2098" s="220"/>
      <c r="PLA2098" s="220"/>
      <c r="PLB2098" s="220"/>
      <c r="PLC2098" s="220"/>
      <c r="PLD2098" s="220"/>
      <c r="PLE2098" s="220"/>
      <c r="PLF2098" s="220"/>
      <c r="PLG2098" s="220"/>
      <c r="PLH2098" s="220"/>
      <c r="PLI2098" s="220"/>
      <c r="PLJ2098" s="220"/>
      <c r="PLK2098" s="220"/>
      <c r="PLL2098" s="220"/>
      <c r="PLM2098" s="220"/>
      <c r="PLN2098" s="220"/>
      <c r="PLO2098" s="220"/>
      <c r="PLP2098" s="220"/>
      <c r="PLQ2098" s="220"/>
      <c r="PLR2098" s="220"/>
      <c r="PLS2098" s="220"/>
      <c r="PLT2098" s="220"/>
      <c r="PLU2098" s="220"/>
      <c r="PLV2098" s="220"/>
      <c r="PLW2098" s="220"/>
      <c r="PLX2098" s="220"/>
      <c r="PLY2098" s="220"/>
      <c r="PLZ2098" s="220"/>
      <c r="PMA2098" s="220"/>
      <c r="PMB2098" s="220"/>
      <c r="PMC2098" s="220"/>
      <c r="PMD2098" s="220"/>
      <c r="PME2098" s="220"/>
      <c r="PMF2098" s="220"/>
      <c r="PMG2098" s="220"/>
      <c r="PMH2098" s="220"/>
      <c r="PMI2098" s="220"/>
      <c r="PMJ2098" s="220"/>
      <c r="PMK2098" s="220"/>
      <c r="PML2098" s="220"/>
      <c r="PMM2098" s="220"/>
      <c r="PMN2098" s="220"/>
      <c r="PMO2098" s="220"/>
      <c r="PMP2098" s="220"/>
      <c r="PMQ2098" s="220"/>
      <c r="PMR2098" s="220"/>
      <c r="PMS2098" s="220"/>
      <c r="PMT2098" s="220"/>
      <c r="PMU2098" s="220"/>
      <c r="PMV2098" s="220"/>
      <c r="PMW2098" s="220"/>
      <c r="PMX2098" s="220"/>
      <c r="PMY2098" s="220"/>
      <c r="PMZ2098" s="220"/>
      <c r="PNA2098" s="220"/>
      <c r="PNB2098" s="220"/>
      <c r="PNC2098" s="220"/>
      <c r="PND2098" s="220"/>
      <c r="PNE2098" s="220"/>
      <c r="PNF2098" s="220"/>
      <c r="PNG2098" s="220"/>
      <c r="PNH2098" s="220"/>
      <c r="PNI2098" s="220"/>
      <c r="PNJ2098" s="220"/>
      <c r="PNK2098" s="220"/>
      <c r="PNL2098" s="220"/>
      <c r="PNM2098" s="220"/>
      <c r="PNN2098" s="220"/>
      <c r="PNO2098" s="220"/>
      <c r="PNP2098" s="220"/>
      <c r="PNQ2098" s="220"/>
      <c r="PNR2098" s="220"/>
      <c r="PNS2098" s="220"/>
      <c r="PNT2098" s="220"/>
      <c r="PNU2098" s="220"/>
      <c r="PNV2098" s="220"/>
      <c r="PNW2098" s="220"/>
      <c r="PNX2098" s="220"/>
      <c r="PNY2098" s="220"/>
      <c r="PNZ2098" s="220"/>
      <c r="POA2098" s="220"/>
      <c r="POB2098" s="220"/>
      <c r="POC2098" s="220"/>
      <c r="POD2098" s="220"/>
      <c r="POE2098" s="220"/>
      <c r="POF2098" s="220"/>
      <c r="POG2098" s="220"/>
      <c r="POH2098" s="220"/>
      <c r="POI2098" s="220"/>
      <c r="POJ2098" s="220"/>
      <c r="POK2098" s="220"/>
      <c r="POL2098" s="220"/>
      <c r="POM2098" s="220"/>
      <c r="PON2098" s="220"/>
      <c r="POO2098" s="220"/>
      <c r="POP2098" s="220"/>
      <c r="POQ2098" s="220"/>
      <c r="POR2098" s="220"/>
      <c r="POS2098" s="220"/>
      <c r="POT2098" s="220"/>
      <c r="POU2098" s="220"/>
      <c r="POV2098" s="220"/>
      <c r="POW2098" s="220"/>
      <c r="POX2098" s="220"/>
      <c r="POY2098" s="220"/>
      <c r="POZ2098" s="220"/>
      <c r="PPA2098" s="220"/>
      <c r="PPB2098" s="220"/>
      <c r="PPC2098" s="220"/>
      <c r="PPD2098" s="220"/>
      <c r="PPE2098" s="220"/>
      <c r="PPF2098" s="220"/>
      <c r="PPG2098" s="220"/>
      <c r="PPH2098" s="220"/>
      <c r="PPI2098" s="220"/>
      <c r="PPJ2098" s="220"/>
      <c r="PPK2098" s="220"/>
      <c r="PPL2098" s="220"/>
      <c r="PPM2098" s="220"/>
      <c r="PPN2098" s="220"/>
      <c r="PPO2098" s="220"/>
      <c r="PPP2098" s="220"/>
      <c r="PPQ2098" s="220"/>
      <c r="PPR2098" s="220"/>
      <c r="PPS2098" s="220"/>
      <c r="PPT2098" s="220"/>
      <c r="PPU2098" s="220"/>
      <c r="PPV2098" s="220"/>
      <c r="PPW2098" s="220"/>
      <c r="PPX2098" s="220"/>
      <c r="PPY2098" s="220"/>
      <c r="PPZ2098" s="220"/>
      <c r="PQA2098" s="220"/>
      <c r="PQB2098" s="220"/>
      <c r="PQC2098" s="220"/>
      <c r="PQD2098" s="220"/>
      <c r="PQE2098" s="220"/>
      <c r="PQF2098" s="220"/>
      <c r="PQG2098" s="220"/>
      <c r="PQH2098" s="220"/>
      <c r="PQI2098" s="220"/>
      <c r="PQJ2098" s="220"/>
      <c r="PQK2098" s="220"/>
      <c r="PQL2098" s="220"/>
      <c r="PQM2098" s="220"/>
      <c r="PQN2098" s="220"/>
      <c r="PQO2098" s="220"/>
      <c r="PQP2098" s="220"/>
      <c r="PQQ2098" s="220"/>
      <c r="PQR2098" s="220"/>
      <c r="PQS2098" s="220"/>
      <c r="PQT2098" s="220"/>
      <c r="PQU2098" s="220"/>
      <c r="PQV2098" s="220"/>
      <c r="PQW2098" s="220"/>
      <c r="PQX2098" s="220"/>
      <c r="PQY2098" s="220"/>
      <c r="PQZ2098" s="220"/>
      <c r="PRA2098" s="220"/>
      <c r="PRB2098" s="220"/>
      <c r="PRC2098" s="220"/>
      <c r="PRD2098" s="220"/>
      <c r="PRE2098" s="220"/>
      <c r="PRF2098" s="220"/>
      <c r="PRG2098" s="220"/>
      <c r="PRH2098" s="220"/>
      <c r="PRI2098" s="220"/>
      <c r="PRJ2098" s="220"/>
      <c r="PRK2098" s="220"/>
      <c r="PRL2098" s="220"/>
      <c r="PRM2098" s="220"/>
      <c r="PRN2098" s="220"/>
      <c r="PRO2098" s="220"/>
      <c r="PRP2098" s="220"/>
      <c r="PRQ2098" s="220"/>
      <c r="PRR2098" s="220"/>
      <c r="PRS2098" s="220"/>
      <c r="PRT2098" s="220"/>
      <c r="PRU2098" s="220"/>
      <c r="PRV2098" s="220"/>
      <c r="PRW2098" s="220"/>
      <c r="PRX2098" s="220"/>
      <c r="PRY2098" s="220"/>
      <c r="PRZ2098" s="220"/>
      <c r="PSA2098" s="220"/>
      <c r="PSB2098" s="220"/>
      <c r="PSC2098" s="220"/>
      <c r="PSD2098" s="220"/>
      <c r="PSE2098" s="220"/>
      <c r="PSF2098" s="220"/>
      <c r="PSG2098" s="220"/>
      <c r="PSH2098" s="220"/>
      <c r="PSI2098" s="220"/>
      <c r="PSJ2098" s="220"/>
      <c r="PSK2098" s="220"/>
      <c r="PSL2098" s="220"/>
      <c r="PSM2098" s="220"/>
      <c r="PSN2098" s="220"/>
      <c r="PSO2098" s="220"/>
      <c r="PSP2098" s="220"/>
      <c r="PSQ2098" s="220"/>
      <c r="PSR2098" s="220"/>
      <c r="PSS2098" s="220"/>
      <c r="PST2098" s="220"/>
      <c r="PSU2098" s="220"/>
      <c r="PSV2098" s="220"/>
      <c r="PSW2098" s="220"/>
      <c r="PSX2098" s="220"/>
      <c r="PSY2098" s="220"/>
      <c r="PSZ2098" s="220"/>
      <c r="PTA2098" s="220"/>
      <c r="PTB2098" s="220"/>
      <c r="PTC2098" s="220"/>
      <c r="PTD2098" s="220"/>
      <c r="PTE2098" s="220"/>
      <c r="PTF2098" s="220"/>
      <c r="PTG2098" s="220"/>
      <c r="PTH2098" s="220"/>
      <c r="PTI2098" s="220"/>
      <c r="PTJ2098" s="220"/>
      <c r="PTK2098" s="220"/>
      <c r="PTL2098" s="220"/>
      <c r="PTM2098" s="220"/>
      <c r="PTN2098" s="220"/>
      <c r="PTO2098" s="220"/>
      <c r="PTP2098" s="220"/>
      <c r="PTQ2098" s="220"/>
      <c r="PTR2098" s="220"/>
      <c r="PTS2098" s="220"/>
      <c r="PTT2098" s="220"/>
      <c r="PTU2098" s="220"/>
      <c r="PTV2098" s="220"/>
      <c r="PTW2098" s="220"/>
      <c r="PTX2098" s="220"/>
      <c r="PTY2098" s="220"/>
      <c r="PTZ2098" s="220"/>
      <c r="PUA2098" s="220"/>
      <c r="PUB2098" s="220"/>
      <c r="PUC2098" s="220"/>
      <c r="PUD2098" s="220"/>
      <c r="PUE2098" s="220"/>
      <c r="PUF2098" s="220"/>
      <c r="PUG2098" s="220"/>
      <c r="PUH2098" s="220"/>
      <c r="PUI2098" s="220"/>
      <c r="PUJ2098" s="220"/>
      <c r="PUK2098" s="220"/>
      <c r="PUL2098" s="220"/>
      <c r="PUM2098" s="220"/>
      <c r="PUN2098" s="220"/>
      <c r="PUO2098" s="220"/>
      <c r="PUP2098" s="220"/>
      <c r="PUQ2098" s="220"/>
      <c r="PUR2098" s="220"/>
      <c r="PUS2098" s="220"/>
      <c r="PUT2098" s="220"/>
      <c r="PUU2098" s="220"/>
      <c r="PUV2098" s="220"/>
      <c r="PUW2098" s="220"/>
      <c r="PUX2098" s="220"/>
      <c r="PUY2098" s="220"/>
      <c r="PUZ2098" s="220"/>
      <c r="PVA2098" s="220"/>
      <c r="PVB2098" s="220"/>
      <c r="PVC2098" s="220"/>
      <c r="PVD2098" s="220"/>
      <c r="PVE2098" s="220"/>
      <c r="PVF2098" s="220"/>
      <c r="PVG2098" s="220"/>
      <c r="PVH2098" s="220"/>
      <c r="PVI2098" s="220"/>
      <c r="PVJ2098" s="220"/>
      <c r="PVK2098" s="220"/>
      <c r="PVL2098" s="220"/>
      <c r="PVM2098" s="220"/>
      <c r="PVN2098" s="220"/>
      <c r="PVO2098" s="220"/>
      <c r="PVP2098" s="220"/>
      <c r="PVQ2098" s="220"/>
      <c r="PVR2098" s="220"/>
      <c r="PVS2098" s="220"/>
      <c r="PVT2098" s="220"/>
      <c r="PVU2098" s="220"/>
      <c r="PVV2098" s="220"/>
      <c r="PVW2098" s="220"/>
      <c r="PVX2098" s="220"/>
      <c r="PVY2098" s="220"/>
      <c r="PVZ2098" s="220"/>
      <c r="PWA2098" s="220"/>
      <c r="PWB2098" s="220"/>
      <c r="PWC2098" s="220"/>
      <c r="PWD2098" s="220"/>
      <c r="PWE2098" s="220"/>
      <c r="PWF2098" s="220"/>
      <c r="PWG2098" s="220"/>
      <c r="PWH2098" s="220"/>
      <c r="PWI2098" s="220"/>
      <c r="PWJ2098" s="220"/>
      <c r="PWK2098" s="220"/>
      <c r="PWL2098" s="220"/>
      <c r="PWM2098" s="220"/>
      <c r="PWN2098" s="220"/>
      <c r="PWO2098" s="220"/>
      <c r="PWP2098" s="220"/>
      <c r="PWQ2098" s="220"/>
      <c r="PWR2098" s="220"/>
      <c r="PWS2098" s="220"/>
      <c r="PWT2098" s="220"/>
      <c r="PWU2098" s="220"/>
      <c r="PWV2098" s="220"/>
      <c r="PWW2098" s="220"/>
      <c r="PWX2098" s="220"/>
      <c r="PWY2098" s="220"/>
      <c r="PWZ2098" s="220"/>
      <c r="PXA2098" s="220"/>
      <c r="PXB2098" s="220"/>
      <c r="PXC2098" s="220"/>
      <c r="PXD2098" s="220"/>
      <c r="PXE2098" s="220"/>
      <c r="PXF2098" s="220"/>
      <c r="PXG2098" s="220"/>
      <c r="PXH2098" s="220"/>
      <c r="PXI2098" s="220"/>
      <c r="PXJ2098" s="220"/>
      <c r="PXK2098" s="220"/>
      <c r="PXL2098" s="220"/>
      <c r="PXM2098" s="220"/>
      <c r="PXN2098" s="220"/>
      <c r="PXO2098" s="220"/>
      <c r="PXP2098" s="220"/>
      <c r="PXQ2098" s="220"/>
      <c r="PXR2098" s="220"/>
      <c r="PXS2098" s="220"/>
      <c r="PXT2098" s="220"/>
      <c r="PXU2098" s="220"/>
      <c r="PXV2098" s="220"/>
      <c r="PXW2098" s="220"/>
      <c r="PXX2098" s="220"/>
      <c r="PXY2098" s="220"/>
      <c r="PXZ2098" s="220"/>
      <c r="PYA2098" s="220"/>
      <c r="PYB2098" s="220"/>
      <c r="PYC2098" s="220"/>
      <c r="PYD2098" s="220"/>
      <c r="PYE2098" s="220"/>
      <c r="PYF2098" s="220"/>
      <c r="PYG2098" s="220"/>
      <c r="PYH2098" s="220"/>
      <c r="PYI2098" s="220"/>
      <c r="PYJ2098" s="220"/>
      <c r="PYK2098" s="220"/>
      <c r="PYL2098" s="220"/>
      <c r="PYM2098" s="220"/>
      <c r="PYN2098" s="220"/>
      <c r="PYO2098" s="220"/>
      <c r="PYP2098" s="220"/>
      <c r="PYQ2098" s="220"/>
      <c r="PYR2098" s="220"/>
      <c r="PYS2098" s="220"/>
      <c r="PYT2098" s="220"/>
      <c r="PYU2098" s="220"/>
      <c r="PYV2098" s="220"/>
      <c r="PYW2098" s="220"/>
      <c r="PYX2098" s="220"/>
      <c r="PYY2098" s="220"/>
      <c r="PYZ2098" s="220"/>
      <c r="PZA2098" s="220"/>
      <c r="PZB2098" s="220"/>
      <c r="PZC2098" s="220"/>
      <c r="PZD2098" s="220"/>
      <c r="PZE2098" s="220"/>
      <c r="PZF2098" s="220"/>
      <c r="PZG2098" s="220"/>
      <c r="PZH2098" s="220"/>
      <c r="PZI2098" s="220"/>
      <c r="PZJ2098" s="220"/>
      <c r="PZK2098" s="220"/>
      <c r="PZL2098" s="220"/>
      <c r="PZM2098" s="220"/>
      <c r="PZN2098" s="220"/>
      <c r="PZO2098" s="220"/>
      <c r="PZP2098" s="220"/>
      <c r="PZQ2098" s="220"/>
      <c r="PZR2098" s="220"/>
      <c r="PZS2098" s="220"/>
      <c r="PZT2098" s="220"/>
      <c r="PZU2098" s="220"/>
      <c r="PZV2098" s="220"/>
      <c r="PZW2098" s="220"/>
      <c r="PZX2098" s="220"/>
      <c r="PZY2098" s="220"/>
      <c r="PZZ2098" s="220"/>
      <c r="QAA2098" s="220"/>
      <c r="QAB2098" s="220"/>
      <c r="QAC2098" s="220"/>
      <c r="QAD2098" s="220"/>
      <c r="QAE2098" s="220"/>
      <c r="QAF2098" s="220"/>
      <c r="QAG2098" s="220"/>
      <c r="QAH2098" s="220"/>
      <c r="QAI2098" s="220"/>
      <c r="QAJ2098" s="220"/>
      <c r="QAK2098" s="220"/>
      <c r="QAL2098" s="220"/>
      <c r="QAM2098" s="220"/>
      <c r="QAN2098" s="220"/>
      <c r="QAO2098" s="220"/>
      <c r="QAP2098" s="220"/>
      <c r="QAQ2098" s="220"/>
      <c r="QAR2098" s="220"/>
      <c r="QAS2098" s="220"/>
      <c r="QAT2098" s="220"/>
      <c r="QAU2098" s="220"/>
      <c r="QAV2098" s="220"/>
      <c r="QAW2098" s="220"/>
      <c r="QAX2098" s="220"/>
      <c r="QAY2098" s="220"/>
      <c r="QAZ2098" s="220"/>
      <c r="QBA2098" s="220"/>
      <c r="QBB2098" s="220"/>
      <c r="QBC2098" s="220"/>
      <c r="QBD2098" s="220"/>
      <c r="QBE2098" s="220"/>
      <c r="QBF2098" s="220"/>
      <c r="QBG2098" s="220"/>
      <c r="QBH2098" s="220"/>
      <c r="QBI2098" s="220"/>
      <c r="QBJ2098" s="220"/>
      <c r="QBK2098" s="220"/>
      <c r="QBL2098" s="220"/>
      <c r="QBM2098" s="220"/>
      <c r="QBN2098" s="220"/>
      <c r="QBO2098" s="220"/>
      <c r="QBP2098" s="220"/>
      <c r="QBQ2098" s="220"/>
      <c r="QBR2098" s="220"/>
      <c r="QBS2098" s="220"/>
      <c r="QBT2098" s="220"/>
      <c r="QBU2098" s="220"/>
      <c r="QBV2098" s="220"/>
      <c r="QBW2098" s="220"/>
      <c r="QBX2098" s="220"/>
      <c r="QBY2098" s="220"/>
      <c r="QBZ2098" s="220"/>
      <c r="QCA2098" s="220"/>
      <c r="QCB2098" s="220"/>
      <c r="QCC2098" s="220"/>
      <c r="QCD2098" s="220"/>
      <c r="QCE2098" s="220"/>
      <c r="QCF2098" s="220"/>
      <c r="QCG2098" s="220"/>
      <c r="QCH2098" s="220"/>
      <c r="QCI2098" s="220"/>
      <c r="QCJ2098" s="220"/>
      <c r="QCK2098" s="220"/>
      <c r="QCL2098" s="220"/>
      <c r="QCM2098" s="220"/>
      <c r="QCN2098" s="220"/>
      <c r="QCO2098" s="220"/>
      <c r="QCP2098" s="220"/>
      <c r="QCQ2098" s="220"/>
      <c r="QCR2098" s="220"/>
      <c r="QCS2098" s="220"/>
      <c r="QCT2098" s="220"/>
      <c r="QCU2098" s="220"/>
      <c r="QCV2098" s="220"/>
      <c r="QCW2098" s="220"/>
      <c r="QCX2098" s="220"/>
      <c r="QCY2098" s="220"/>
      <c r="QCZ2098" s="220"/>
      <c r="QDA2098" s="220"/>
      <c r="QDB2098" s="220"/>
      <c r="QDC2098" s="220"/>
      <c r="QDD2098" s="220"/>
      <c r="QDE2098" s="220"/>
      <c r="QDF2098" s="220"/>
      <c r="QDG2098" s="220"/>
      <c r="QDH2098" s="220"/>
      <c r="QDI2098" s="220"/>
      <c r="QDJ2098" s="220"/>
      <c r="QDK2098" s="220"/>
      <c r="QDL2098" s="220"/>
      <c r="QDM2098" s="220"/>
      <c r="QDN2098" s="220"/>
      <c r="QDO2098" s="220"/>
      <c r="QDP2098" s="220"/>
      <c r="QDQ2098" s="220"/>
      <c r="QDR2098" s="220"/>
      <c r="QDS2098" s="220"/>
      <c r="QDT2098" s="220"/>
      <c r="QDU2098" s="220"/>
      <c r="QDV2098" s="220"/>
      <c r="QDW2098" s="220"/>
      <c r="QDX2098" s="220"/>
      <c r="QDY2098" s="220"/>
      <c r="QDZ2098" s="220"/>
      <c r="QEA2098" s="220"/>
      <c r="QEB2098" s="220"/>
      <c r="QEC2098" s="220"/>
      <c r="QED2098" s="220"/>
      <c r="QEE2098" s="220"/>
      <c r="QEF2098" s="220"/>
      <c r="QEG2098" s="220"/>
      <c r="QEH2098" s="220"/>
      <c r="QEI2098" s="220"/>
      <c r="QEJ2098" s="220"/>
      <c r="QEK2098" s="220"/>
      <c r="QEL2098" s="220"/>
      <c r="QEM2098" s="220"/>
      <c r="QEN2098" s="220"/>
      <c r="QEO2098" s="220"/>
      <c r="QEP2098" s="220"/>
      <c r="QEQ2098" s="220"/>
      <c r="QER2098" s="220"/>
      <c r="QES2098" s="220"/>
      <c r="QET2098" s="220"/>
      <c r="QEU2098" s="220"/>
      <c r="QEV2098" s="220"/>
      <c r="QEW2098" s="220"/>
      <c r="QEX2098" s="220"/>
      <c r="QEY2098" s="220"/>
      <c r="QEZ2098" s="220"/>
      <c r="QFA2098" s="220"/>
      <c r="QFB2098" s="220"/>
      <c r="QFC2098" s="220"/>
      <c r="QFD2098" s="220"/>
      <c r="QFE2098" s="220"/>
      <c r="QFF2098" s="220"/>
      <c r="QFG2098" s="220"/>
      <c r="QFH2098" s="220"/>
      <c r="QFI2098" s="220"/>
      <c r="QFJ2098" s="220"/>
      <c r="QFK2098" s="220"/>
      <c r="QFL2098" s="220"/>
      <c r="QFM2098" s="220"/>
      <c r="QFN2098" s="220"/>
      <c r="QFO2098" s="220"/>
      <c r="QFP2098" s="220"/>
      <c r="QFQ2098" s="220"/>
      <c r="QFR2098" s="220"/>
      <c r="QFS2098" s="220"/>
      <c r="QFT2098" s="220"/>
      <c r="QFU2098" s="220"/>
      <c r="QFV2098" s="220"/>
      <c r="QFW2098" s="220"/>
      <c r="QFX2098" s="220"/>
      <c r="QFY2098" s="220"/>
      <c r="QFZ2098" s="220"/>
      <c r="QGA2098" s="220"/>
      <c r="QGB2098" s="220"/>
      <c r="QGC2098" s="220"/>
      <c r="QGD2098" s="220"/>
      <c r="QGE2098" s="220"/>
      <c r="QGF2098" s="220"/>
      <c r="QGG2098" s="220"/>
      <c r="QGH2098" s="220"/>
      <c r="QGI2098" s="220"/>
      <c r="QGJ2098" s="220"/>
      <c r="QGK2098" s="220"/>
      <c r="QGL2098" s="220"/>
      <c r="QGM2098" s="220"/>
      <c r="QGN2098" s="220"/>
      <c r="QGO2098" s="220"/>
      <c r="QGP2098" s="220"/>
      <c r="QGQ2098" s="220"/>
      <c r="QGR2098" s="220"/>
      <c r="QGS2098" s="220"/>
      <c r="QGT2098" s="220"/>
      <c r="QGU2098" s="220"/>
      <c r="QGV2098" s="220"/>
      <c r="QGW2098" s="220"/>
      <c r="QGX2098" s="220"/>
      <c r="QGY2098" s="220"/>
      <c r="QGZ2098" s="220"/>
      <c r="QHA2098" s="220"/>
      <c r="QHB2098" s="220"/>
      <c r="QHC2098" s="220"/>
      <c r="QHD2098" s="220"/>
      <c r="QHE2098" s="220"/>
      <c r="QHF2098" s="220"/>
      <c r="QHG2098" s="220"/>
      <c r="QHH2098" s="220"/>
      <c r="QHI2098" s="220"/>
      <c r="QHJ2098" s="220"/>
      <c r="QHK2098" s="220"/>
      <c r="QHL2098" s="220"/>
      <c r="QHM2098" s="220"/>
      <c r="QHN2098" s="220"/>
      <c r="QHO2098" s="220"/>
      <c r="QHP2098" s="220"/>
      <c r="QHQ2098" s="220"/>
      <c r="QHR2098" s="220"/>
      <c r="QHS2098" s="220"/>
      <c r="QHT2098" s="220"/>
      <c r="QHU2098" s="220"/>
      <c r="QHV2098" s="220"/>
      <c r="QHW2098" s="220"/>
      <c r="QHX2098" s="220"/>
      <c r="QHY2098" s="220"/>
      <c r="QHZ2098" s="220"/>
      <c r="QIA2098" s="220"/>
      <c r="QIB2098" s="220"/>
      <c r="QIC2098" s="220"/>
      <c r="QID2098" s="220"/>
      <c r="QIE2098" s="220"/>
      <c r="QIF2098" s="220"/>
      <c r="QIG2098" s="220"/>
      <c r="QIH2098" s="220"/>
      <c r="QII2098" s="220"/>
      <c r="QIJ2098" s="220"/>
      <c r="QIK2098" s="220"/>
      <c r="QIL2098" s="220"/>
      <c r="QIM2098" s="220"/>
      <c r="QIN2098" s="220"/>
      <c r="QIO2098" s="220"/>
      <c r="QIP2098" s="220"/>
      <c r="QIQ2098" s="220"/>
      <c r="QIR2098" s="220"/>
      <c r="QIS2098" s="220"/>
      <c r="QIT2098" s="220"/>
      <c r="QIU2098" s="220"/>
      <c r="QIV2098" s="220"/>
      <c r="QIW2098" s="220"/>
      <c r="QIX2098" s="220"/>
      <c r="QIY2098" s="220"/>
      <c r="QIZ2098" s="220"/>
      <c r="QJA2098" s="220"/>
      <c r="QJB2098" s="220"/>
      <c r="QJC2098" s="220"/>
      <c r="QJD2098" s="220"/>
      <c r="QJE2098" s="220"/>
      <c r="QJF2098" s="220"/>
      <c r="QJG2098" s="220"/>
      <c r="QJH2098" s="220"/>
      <c r="QJI2098" s="220"/>
      <c r="QJJ2098" s="220"/>
      <c r="QJK2098" s="220"/>
      <c r="QJL2098" s="220"/>
      <c r="QJM2098" s="220"/>
      <c r="QJN2098" s="220"/>
      <c r="QJO2098" s="220"/>
      <c r="QJP2098" s="220"/>
      <c r="QJQ2098" s="220"/>
      <c r="QJR2098" s="220"/>
      <c r="QJS2098" s="220"/>
      <c r="QJT2098" s="220"/>
      <c r="QJU2098" s="220"/>
      <c r="QJV2098" s="220"/>
      <c r="QJW2098" s="220"/>
      <c r="QJX2098" s="220"/>
      <c r="QJY2098" s="220"/>
      <c r="QJZ2098" s="220"/>
      <c r="QKA2098" s="220"/>
      <c r="QKB2098" s="220"/>
      <c r="QKC2098" s="220"/>
      <c r="QKD2098" s="220"/>
      <c r="QKE2098" s="220"/>
      <c r="QKF2098" s="220"/>
      <c r="QKG2098" s="220"/>
      <c r="QKH2098" s="220"/>
      <c r="QKI2098" s="220"/>
      <c r="QKJ2098" s="220"/>
      <c r="QKK2098" s="220"/>
      <c r="QKL2098" s="220"/>
      <c r="QKM2098" s="220"/>
      <c r="QKN2098" s="220"/>
      <c r="QKO2098" s="220"/>
      <c r="QKP2098" s="220"/>
      <c r="QKQ2098" s="220"/>
      <c r="QKR2098" s="220"/>
      <c r="QKS2098" s="220"/>
      <c r="QKT2098" s="220"/>
      <c r="QKU2098" s="220"/>
      <c r="QKV2098" s="220"/>
      <c r="QKW2098" s="220"/>
      <c r="QKX2098" s="220"/>
      <c r="QKY2098" s="220"/>
      <c r="QKZ2098" s="220"/>
      <c r="QLA2098" s="220"/>
      <c r="QLB2098" s="220"/>
      <c r="QLC2098" s="220"/>
      <c r="QLD2098" s="220"/>
      <c r="QLE2098" s="220"/>
      <c r="QLF2098" s="220"/>
      <c r="QLG2098" s="220"/>
      <c r="QLH2098" s="220"/>
      <c r="QLI2098" s="220"/>
      <c r="QLJ2098" s="220"/>
      <c r="QLK2098" s="220"/>
      <c r="QLL2098" s="220"/>
      <c r="QLM2098" s="220"/>
      <c r="QLN2098" s="220"/>
      <c r="QLO2098" s="220"/>
      <c r="QLP2098" s="220"/>
      <c r="QLQ2098" s="220"/>
      <c r="QLR2098" s="220"/>
      <c r="QLS2098" s="220"/>
      <c r="QLT2098" s="220"/>
      <c r="QLU2098" s="220"/>
      <c r="QLV2098" s="220"/>
      <c r="QLW2098" s="220"/>
      <c r="QLX2098" s="220"/>
      <c r="QLY2098" s="220"/>
      <c r="QLZ2098" s="220"/>
      <c r="QMA2098" s="220"/>
      <c r="QMB2098" s="220"/>
      <c r="QMC2098" s="220"/>
      <c r="QMD2098" s="220"/>
      <c r="QME2098" s="220"/>
      <c r="QMF2098" s="220"/>
      <c r="QMG2098" s="220"/>
      <c r="QMH2098" s="220"/>
      <c r="QMI2098" s="220"/>
      <c r="QMJ2098" s="220"/>
      <c r="QMK2098" s="220"/>
      <c r="QML2098" s="220"/>
      <c r="QMM2098" s="220"/>
      <c r="QMN2098" s="220"/>
      <c r="QMO2098" s="220"/>
      <c r="QMP2098" s="220"/>
      <c r="QMQ2098" s="220"/>
      <c r="QMR2098" s="220"/>
      <c r="QMS2098" s="220"/>
      <c r="QMT2098" s="220"/>
      <c r="QMU2098" s="220"/>
      <c r="QMV2098" s="220"/>
      <c r="QMW2098" s="220"/>
      <c r="QMX2098" s="220"/>
      <c r="QMY2098" s="220"/>
      <c r="QMZ2098" s="220"/>
      <c r="QNA2098" s="220"/>
      <c r="QNB2098" s="220"/>
      <c r="QNC2098" s="220"/>
      <c r="QND2098" s="220"/>
      <c r="QNE2098" s="220"/>
      <c r="QNF2098" s="220"/>
      <c r="QNG2098" s="220"/>
      <c r="QNH2098" s="220"/>
      <c r="QNI2098" s="220"/>
      <c r="QNJ2098" s="220"/>
      <c r="QNK2098" s="220"/>
      <c r="QNL2098" s="220"/>
      <c r="QNM2098" s="220"/>
      <c r="QNN2098" s="220"/>
      <c r="QNO2098" s="220"/>
      <c r="QNP2098" s="220"/>
      <c r="QNQ2098" s="220"/>
      <c r="QNR2098" s="220"/>
      <c r="QNS2098" s="220"/>
      <c r="QNT2098" s="220"/>
      <c r="QNU2098" s="220"/>
      <c r="QNV2098" s="220"/>
      <c r="QNW2098" s="220"/>
      <c r="QNX2098" s="220"/>
      <c r="QNY2098" s="220"/>
      <c r="QNZ2098" s="220"/>
      <c r="QOA2098" s="220"/>
      <c r="QOB2098" s="220"/>
      <c r="QOC2098" s="220"/>
      <c r="QOD2098" s="220"/>
      <c r="QOE2098" s="220"/>
      <c r="QOF2098" s="220"/>
      <c r="QOG2098" s="220"/>
      <c r="QOH2098" s="220"/>
      <c r="QOI2098" s="220"/>
      <c r="QOJ2098" s="220"/>
      <c r="QOK2098" s="220"/>
      <c r="QOL2098" s="220"/>
      <c r="QOM2098" s="220"/>
      <c r="QON2098" s="220"/>
      <c r="QOO2098" s="220"/>
      <c r="QOP2098" s="220"/>
      <c r="QOQ2098" s="220"/>
      <c r="QOR2098" s="220"/>
      <c r="QOS2098" s="220"/>
      <c r="QOT2098" s="220"/>
      <c r="QOU2098" s="220"/>
      <c r="QOV2098" s="220"/>
      <c r="QOW2098" s="220"/>
      <c r="QOX2098" s="220"/>
      <c r="QOY2098" s="220"/>
      <c r="QOZ2098" s="220"/>
      <c r="QPA2098" s="220"/>
      <c r="QPB2098" s="220"/>
      <c r="QPC2098" s="220"/>
      <c r="QPD2098" s="220"/>
      <c r="QPE2098" s="220"/>
      <c r="QPF2098" s="220"/>
      <c r="QPG2098" s="220"/>
      <c r="QPH2098" s="220"/>
      <c r="QPI2098" s="220"/>
      <c r="QPJ2098" s="220"/>
      <c r="QPK2098" s="220"/>
      <c r="QPL2098" s="220"/>
      <c r="QPM2098" s="220"/>
      <c r="QPN2098" s="220"/>
      <c r="QPO2098" s="220"/>
      <c r="QPP2098" s="220"/>
      <c r="QPQ2098" s="220"/>
      <c r="QPR2098" s="220"/>
      <c r="QPS2098" s="220"/>
      <c r="QPT2098" s="220"/>
      <c r="QPU2098" s="220"/>
      <c r="QPV2098" s="220"/>
      <c r="QPW2098" s="220"/>
      <c r="QPX2098" s="220"/>
      <c r="QPY2098" s="220"/>
      <c r="QPZ2098" s="220"/>
      <c r="QQA2098" s="220"/>
      <c r="QQB2098" s="220"/>
      <c r="QQC2098" s="220"/>
      <c r="QQD2098" s="220"/>
      <c r="QQE2098" s="220"/>
      <c r="QQF2098" s="220"/>
      <c r="QQG2098" s="220"/>
      <c r="QQH2098" s="220"/>
      <c r="QQI2098" s="220"/>
      <c r="QQJ2098" s="220"/>
      <c r="QQK2098" s="220"/>
      <c r="QQL2098" s="220"/>
      <c r="QQM2098" s="220"/>
      <c r="QQN2098" s="220"/>
      <c r="QQO2098" s="220"/>
      <c r="QQP2098" s="220"/>
      <c r="QQQ2098" s="220"/>
      <c r="QQR2098" s="220"/>
      <c r="QQS2098" s="220"/>
      <c r="QQT2098" s="220"/>
      <c r="QQU2098" s="220"/>
      <c r="QQV2098" s="220"/>
      <c r="QQW2098" s="220"/>
      <c r="QQX2098" s="220"/>
      <c r="QQY2098" s="220"/>
      <c r="QQZ2098" s="220"/>
      <c r="QRA2098" s="220"/>
      <c r="QRB2098" s="220"/>
      <c r="QRC2098" s="220"/>
      <c r="QRD2098" s="220"/>
      <c r="QRE2098" s="220"/>
      <c r="QRF2098" s="220"/>
      <c r="QRG2098" s="220"/>
      <c r="QRH2098" s="220"/>
      <c r="QRI2098" s="220"/>
      <c r="QRJ2098" s="220"/>
      <c r="QRK2098" s="220"/>
      <c r="QRL2098" s="220"/>
      <c r="QRM2098" s="220"/>
      <c r="QRN2098" s="220"/>
      <c r="QRO2098" s="220"/>
      <c r="QRP2098" s="220"/>
      <c r="QRQ2098" s="220"/>
      <c r="QRR2098" s="220"/>
      <c r="QRS2098" s="220"/>
      <c r="QRT2098" s="220"/>
      <c r="QRU2098" s="220"/>
      <c r="QRV2098" s="220"/>
      <c r="QRW2098" s="220"/>
      <c r="QRX2098" s="220"/>
      <c r="QRY2098" s="220"/>
      <c r="QRZ2098" s="220"/>
      <c r="QSA2098" s="220"/>
      <c r="QSB2098" s="220"/>
      <c r="QSC2098" s="220"/>
      <c r="QSD2098" s="220"/>
      <c r="QSE2098" s="220"/>
      <c r="QSF2098" s="220"/>
      <c r="QSG2098" s="220"/>
      <c r="QSH2098" s="220"/>
      <c r="QSI2098" s="220"/>
      <c r="QSJ2098" s="220"/>
      <c r="QSK2098" s="220"/>
      <c r="QSL2098" s="220"/>
      <c r="QSM2098" s="220"/>
      <c r="QSN2098" s="220"/>
      <c r="QSO2098" s="220"/>
      <c r="QSP2098" s="220"/>
      <c r="QSQ2098" s="220"/>
      <c r="QSR2098" s="220"/>
      <c r="QSS2098" s="220"/>
      <c r="QST2098" s="220"/>
      <c r="QSU2098" s="220"/>
      <c r="QSV2098" s="220"/>
      <c r="QSW2098" s="220"/>
      <c r="QSX2098" s="220"/>
      <c r="QSY2098" s="220"/>
      <c r="QSZ2098" s="220"/>
      <c r="QTA2098" s="220"/>
      <c r="QTB2098" s="220"/>
      <c r="QTC2098" s="220"/>
      <c r="QTD2098" s="220"/>
      <c r="QTE2098" s="220"/>
      <c r="QTF2098" s="220"/>
      <c r="QTG2098" s="220"/>
      <c r="QTH2098" s="220"/>
      <c r="QTI2098" s="220"/>
      <c r="QTJ2098" s="220"/>
      <c r="QTK2098" s="220"/>
      <c r="QTL2098" s="220"/>
      <c r="QTM2098" s="220"/>
      <c r="QTN2098" s="220"/>
      <c r="QTO2098" s="220"/>
      <c r="QTP2098" s="220"/>
      <c r="QTQ2098" s="220"/>
      <c r="QTR2098" s="220"/>
      <c r="QTS2098" s="220"/>
      <c r="QTT2098" s="220"/>
      <c r="QTU2098" s="220"/>
      <c r="QTV2098" s="220"/>
      <c r="QTW2098" s="220"/>
      <c r="QTX2098" s="220"/>
      <c r="QTY2098" s="220"/>
      <c r="QTZ2098" s="220"/>
      <c r="QUA2098" s="220"/>
      <c r="QUB2098" s="220"/>
      <c r="QUC2098" s="220"/>
      <c r="QUD2098" s="220"/>
      <c r="QUE2098" s="220"/>
      <c r="QUF2098" s="220"/>
      <c r="QUG2098" s="220"/>
      <c r="QUH2098" s="220"/>
      <c r="QUI2098" s="220"/>
      <c r="QUJ2098" s="220"/>
      <c r="QUK2098" s="220"/>
      <c r="QUL2098" s="220"/>
      <c r="QUM2098" s="220"/>
      <c r="QUN2098" s="220"/>
      <c r="QUO2098" s="220"/>
      <c r="QUP2098" s="220"/>
      <c r="QUQ2098" s="220"/>
      <c r="QUR2098" s="220"/>
      <c r="QUS2098" s="220"/>
      <c r="QUT2098" s="220"/>
      <c r="QUU2098" s="220"/>
      <c r="QUV2098" s="220"/>
      <c r="QUW2098" s="220"/>
      <c r="QUX2098" s="220"/>
      <c r="QUY2098" s="220"/>
      <c r="QUZ2098" s="220"/>
      <c r="QVA2098" s="220"/>
      <c r="QVB2098" s="220"/>
      <c r="QVC2098" s="220"/>
      <c r="QVD2098" s="220"/>
      <c r="QVE2098" s="220"/>
      <c r="QVF2098" s="220"/>
      <c r="QVG2098" s="220"/>
      <c r="QVH2098" s="220"/>
      <c r="QVI2098" s="220"/>
      <c r="QVJ2098" s="220"/>
      <c r="QVK2098" s="220"/>
      <c r="QVL2098" s="220"/>
      <c r="QVM2098" s="220"/>
      <c r="QVN2098" s="220"/>
      <c r="QVO2098" s="220"/>
      <c r="QVP2098" s="220"/>
      <c r="QVQ2098" s="220"/>
      <c r="QVR2098" s="220"/>
      <c r="QVS2098" s="220"/>
      <c r="QVT2098" s="220"/>
      <c r="QVU2098" s="220"/>
      <c r="QVV2098" s="220"/>
      <c r="QVW2098" s="220"/>
      <c r="QVX2098" s="220"/>
      <c r="QVY2098" s="220"/>
      <c r="QVZ2098" s="220"/>
      <c r="QWA2098" s="220"/>
      <c r="QWB2098" s="220"/>
      <c r="QWC2098" s="220"/>
      <c r="QWD2098" s="220"/>
      <c r="QWE2098" s="220"/>
      <c r="QWF2098" s="220"/>
      <c r="QWG2098" s="220"/>
      <c r="QWH2098" s="220"/>
      <c r="QWI2098" s="220"/>
      <c r="QWJ2098" s="220"/>
      <c r="QWK2098" s="220"/>
      <c r="QWL2098" s="220"/>
      <c r="QWM2098" s="220"/>
      <c r="QWN2098" s="220"/>
      <c r="QWO2098" s="220"/>
      <c r="QWP2098" s="220"/>
      <c r="QWQ2098" s="220"/>
      <c r="QWR2098" s="220"/>
      <c r="QWS2098" s="220"/>
      <c r="QWT2098" s="220"/>
      <c r="QWU2098" s="220"/>
      <c r="QWV2098" s="220"/>
      <c r="QWW2098" s="220"/>
      <c r="QWX2098" s="220"/>
      <c r="QWY2098" s="220"/>
      <c r="QWZ2098" s="220"/>
      <c r="QXA2098" s="220"/>
      <c r="QXB2098" s="220"/>
      <c r="QXC2098" s="220"/>
      <c r="QXD2098" s="220"/>
      <c r="QXE2098" s="220"/>
      <c r="QXF2098" s="220"/>
      <c r="QXG2098" s="220"/>
      <c r="QXH2098" s="220"/>
      <c r="QXI2098" s="220"/>
      <c r="QXJ2098" s="220"/>
      <c r="QXK2098" s="220"/>
      <c r="QXL2098" s="220"/>
      <c r="QXM2098" s="220"/>
      <c r="QXN2098" s="220"/>
      <c r="QXO2098" s="220"/>
      <c r="QXP2098" s="220"/>
      <c r="QXQ2098" s="220"/>
      <c r="QXR2098" s="220"/>
      <c r="QXS2098" s="220"/>
      <c r="QXT2098" s="220"/>
      <c r="QXU2098" s="220"/>
      <c r="QXV2098" s="220"/>
      <c r="QXW2098" s="220"/>
      <c r="QXX2098" s="220"/>
      <c r="QXY2098" s="220"/>
      <c r="QXZ2098" s="220"/>
      <c r="QYA2098" s="220"/>
      <c r="QYB2098" s="220"/>
      <c r="QYC2098" s="220"/>
      <c r="QYD2098" s="220"/>
      <c r="QYE2098" s="220"/>
      <c r="QYF2098" s="220"/>
      <c r="QYG2098" s="220"/>
      <c r="QYH2098" s="220"/>
      <c r="QYI2098" s="220"/>
      <c r="QYJ2098" s="220"/>
      <c r="QYK2098" s="220"/>
      <c r="QYL2098" s="220"/>
      <c r="QYM2098" s="220"/>
      <c r="QYN2098" s="220"/>
      <c r="QYO2098" s="220"/>
      <c r="QYP2098" s="220"/>
      <c r="QYQ2098" s="220"/>
      <c r="QYR2098" s="220"/>
      <c r="QYS2098" s="220"/>
      <c r="QYT2098" s="220"/>
      <c r="QYU2098" s="220"/>
      <c r="QYV2098" s="220"/>
      <c r="QYW2098" s="220"/>
      <c r="QYX2098" s="220"/>
      <c r="QYY2098" s="220"/>
      <c r="QYZ2098" s="220"/>
      <c r="QZA2098" s="220"/>
      <c r="QZB2098" s="220"/>
      <c r="QZC2098" s="220"/>
      <c r="QZD2098" s="220"/>
      <c r="QZE2098" s="220"/>
      <c r="QZF2098" s="220"/>
      <c r="QZG2098" s="220"/>
      <c r="QZH2098" s="220"/>
      <c r="QZI2098" s="220"/>
      <c r="QZJ2098" s="220"/>
      <c r="QZK2098" s="220"/>
      <c r="QZL2098" s="220"/>
      <c r="QZM2098" s="220"/>
      <c r="QZN2098" s="220"/>
      <c r="QZO2098" s="220"/>
      <c r="QZP2098" s="220"/>
      <c r="QZQ2098" s="220"/>
      <c r="QZR2098" s="220"/>
      <c r="QZS2098" s="220"/>
      <c r="QZT2098" s="220"/>
      <c r="QZU2098" s="220"/>
      <c r="QZV2098" s="220"/>
      <c r="QZW2098" s="220"/>
      <c r="QZX2098" s="220"/>
      <c r="QZY2098" s="220"/>
      <c r="QZZ2098" s="220"/>
      <c r="RAA2098" s="220"/>
      <c r="RAB2098" s="220"/>
      <c r="RAC2098" s="220"/>
      <c r="RAD2098" s="220"/>
      <c r="RAE2098" s="220"/>
      <c r="RAF2098" s="220"/>
      <c r="RAG2098" s="220"/>
      <c r="RAH2098" s="220"/>
      <c r="RAI2098" s="220"/>
      <c r="RAJ2098" s="220"/>
      <c r="RAK2098" s="220"/>
      <c r="RAL2098" s="220"/>
      <c r="RAM2098" s="220"/>
      <c r="RAN2098" s="220"/>
      <c r="RAO2098" s="220"/>
      <c r="RAP2098" s="220"/>
      <c r="RAQ2098" s="220"/>
      <c r="RAR2098" s="220"/>
      <c r="RAS2098" s="220"/>
      <c r="RAT2098" s="220"/>
      <c r="RAU2098" s="220"/>
      <c r="RAV2098" s="220"/>
      <c r="RAW2098" s="220"/>
      <c r="RAX2098" s="220"/>
      <c r="RAY2098" s="220"/>
      <c r="RAZ2098" s="220"/>
      <c r="RBA2098" s="220"/>
      <c r="RBB2098" s="220"/>
      <c r="RBC2098" s="220"/>
      <c r="RBD2098" s="220"/>
      <c r="RBE2098" s="220"/>
      <c r="RBF2098" s="220"/>
      <c r="RBG2098" s="220"/>
      <c r="RBH2098" s="220"/>
      <c r="RBI2098" s="220"/>
      <c r="RBJ2098" s="220"/>
      <c r="RBK2098" s="220"/>
      <c r="RBL2098" s="220"/>
      <c r="RBM2098" s="220"/>
      <c r="RBN2098" s="220"/>
      <c r="RBO2098" s="220"/>
      <c r="RBP2098" s="220"/>
      <c r="RBQ2098" s="220"/>
      <c r="RBR2098" s="220"/>
      <c r="RBS2098" s="220"/>
      <c r="RBT2098" s="220"/>
      <c r="RBU2098" s="220"/>
      <c r="RBV2098" s="220"/>
      <c r="RBW2098" s="220"/>
      <c r="RBX2098" s="220"/>
      <c r="RBY2098" s="220"/>
      <c r="RBZ2098" s="220"/>
      <c r="RCA2098" s="220"/>
      <c r="RCB2098" s="220"/>
      <c r="RCC2098" s="220"/>
      <c r="RCD2098" s="220"/>
      <c r="RCE2098" s="220"/>
      <c r="RCF2098" s="220"/>
      <c r="RCG2098" s="220"/>
      <c r="RCH2098" s="220"/>
      <c r="RCI2098" s="220"/>
      <c r="RCJ2098" s="220"/>
      <c r="RCK2098" s="220"/>
      <c r="RCL2098" s="220"/>
      <c r="RCM2098" s="220"/>
      <c r="RCN2098" s="220"/>
      <c r="RCO2098" s="220"/>
      <c r="RCP2098" s="220"/>
      <c r="RCQ2098" s="220"/>
      <c r="RCR2098" s="220"/>
      <c r="RCS2098" s="220"/>
      <c r="RCT2098" s="220"/>
      <c r="RCU2098" s="220"/>
      <c r="RCV2098" s="220"/>
      <c r="RCW2098" s="220"/>
      <c r="RCX2098" s="220"/>
      <c r="RCY2098" s="220"/>
      <c r="RCZ2098" s="220"/>
      <c r="RDA2098" s="220"/>
      <c r="RDB2098" s="220"/>
      <c r="RDC2098" s="220"/>
      <c r="RDD2098" s="220"/>
      <c r="RDE2098" s="220"/>
      <c r="RDF2098" s="220"/>
      <c r="RDG2098" s="220"/>
      <c r="RDH2098" s="220"/>
      <c r="RDI2098" s="220"/>
      <c r="RDJ2098" s="220"/>
      <c r="RDK2098" s="220"/>
      <c r="RDL2098" s="220"/>
      <c r="RDM2098" s="220"/>
      <c r="RDN2098" s="220"/>
      <c r="RDO2098" s="220"/>
      <c r="RDP2098" s="220"/>
      <c r="RDQ2098" s="220"/>
      <c r="RDR2098" s="220"/>
      <c r="RDS2098" s="220"/>
      <c r="RDT2098" s="220"/>
      <c r="RDU2098" s="220"/>
      <c r="RDV2098" s="220"/>
      <c r="RDW2098" s="220"/>
      <c r="RDX2098" s="220"/>
      <c r="RDY2098" s="220"/>
      <c r="RDZ2098" s="220"/>
      <c r="REA2098" s="220"/>
      <c r="REB2098" s="220"/>
      <c r="REC2098" s="220"/>
      <c r="RED2098" s="220"/>
      <c r="REE2098" s="220"/>
      <c r="REF2098" s="220"/>
      <c r="REG2098" s="220"/>
      <c r="REH2098" s="220"/>
      <c r="REI2098" s="220"/>
      <c r="REJ2098" s="220"/>
      <c r="REK2098" s="220"/>
      <c r="REL2098" s="220"/>
      <c r="REM2098" s="220"/>
      <c r="REN2098" s="220"/>
      <c r="REO2098" s="220"/>
      <c r="REP2098" s="220"/>
      <c r="REQ2098" s="220"/>
      <c r="RER2098" s="220"/>
      <c r="RES2098" s="220"/>
      <c r="RET2098" s="220"/>
      <c r="REU2098" s="220"/>
      <c r="REV2098" s="220"/>
      <c r="REW2098" s="220"/>
      <c r="REX2098" s="220"/>
      <c r="REY2098" s="220"/>
      <c r="REZ2098" s="220"/>
      <c r="RFA2098" s="220"/>
      <c r="RFB2098" s="220"/>
      <c r="RFC2098" s="220"/>
      <c r="RFD2098" s="220"/>
      <c r="RFE2098" s="220"/>
      <c r="RFF2098" s="220"/>
      <c r="RFG2098" s="220"/>
      <c r="RFH2098" s="220"/>
      <c r="RFI2098" s="220"/>
      <c r="RFJ2098" s="220"/>
      <c r="RFK2098" s="220"/>
      <c r="RFL2098" s="220"/>
      <c r="RFM2098" s="220"/>
      <c r="RFN2098" s="220"/>
      <c r="RFO2098" s="220"/>
      <c r="RFP2098" s="220"/>
      <c r="RFQ2098" s="220"/>
      <c r="RFR2098" s="220"/>
      <c r="RFS2098" s="220"/>
      <c r="RFT2098" s="220"/>
      <c r="RFU2098" s="220"/>
      <c r="RFV2098" s="220"/>
      <c r="RFW2098" s="220"/>
      <c r="RFX2098" s="220"/>
      <c r="RFY2098" s="220"/>
      <c r="RFZ2098" s="220"/>
      <c r="RGA2098" s="220"/>
      <c r="RGB2098" s="220"/>
      <c r="RGC2098" s="220"/>
      <c r="RGD2098" s="220"/>
      <c r="RGE2098" s="220"/>
      <c r="RGF2098" s="220"/>
      <c r="RGG2098" s="220"/>
      <c r="RGH2098" s="220"/>
      <c r="RGI2098" s="220"/>
      <c r="RGJ2098" s="220"/>
      <c r="RGK2098" s="220"/>
      <c r="RGL2098" s="220"/>
      <c r="RGM2098" s="220"/>
      <c r="RGN2098" s="220"/>
      <c r="RGO2098" s="220"/>
      <c r="RGP2098" s="220"/>
      <c r="RGQ2098" s="220"/>
      <c r="RGR2098" s="220"/>
      <c r="RGS2098" s="220"/>
      <c r="RGT2098" s="220"/>
      <c r="RGU2098" s="220"/>
      <c r="RGV2098" s="220"/>
      <c r="RGW2098" s="220"/>
      <c r="RGX2098" s="220"/>
      <c r="RGY2098" s="220"/>
      <c r="RGZ2098" s="220"/>
      <c r="RHA2098" s="220"/>
      <c r="RHB2098" s="220"/>
      <c r="RHC2098" s="220"/>
      <c r="RHD2098" s="220"/>
      <c r="RHE2098" s="220"/>
      <c r="RHF2098" s="220"/>
      <c r="RHG2098" s="220"/>
      <c r="RHH2098" s="220"/>
      <c r="RHI2098" s="220"/>
      <c r="RHJ2098" s="220"/>
      <c r="RHK2098" s="220"/>
      <c r="RHL2098" s="220"/>
      <c r="RHM2098" s="220"/>
      <c r="RHN2098" s="220"/>
      <c r="RHO2098" s="220"/>
      <c r="RHP2098" s="220"/>
      <c r="RHQ2098" s="220"/>
      <c r="RHR2098" s="220"/>
      <c r="RHS2098" s="220"/>
      <c r="RHT2098" s="220"/>
      <c r="RHU2098" s="220"/>
      <c r="RHV2098" s="220"/>
      <c r="RHW2098" s="220"/>
      <c r="RHX2098" s="220"/>
      <c r="RHY2098" s="220"/>
      <c r="RHZ2098" s="220"/>
      <c r="RIA2098" s="220"/>
      <c r="RIB2098" s="220"/>
      <c r="RIC2098" s="220"/>
      <c r="RID2098" s="220"/>
      <c r="RIE2098" s="220"/>
      <c r="RIF2098" s="220"/>
      <c r="RIG2098" s="220"/>
      <c r="RIH2098" s="220"/>
      <c r="RII2098" s="220"/>
      <c r="RIJ2098" s="220"/>
      <c r="RIK2098" s="220"/>
      <c r="RIL2098" s="220"/>
      <c r="RIM2098" s="220"/>
      <c r="RIN2098" s="220"/>
      <c r="RIO2098" s="220"/>
      <c r="RIP2098" s="220"/>
      <c r="RIQ2098" s="220"/>
      <c r="RIR2098" s="220"/>
      <c r="RIS2098" s="220"/>
      <c r="RIT2098" s="220"/>
      <c r="RIU2098" s="220"/>
      <c r="RIV2098" s="220"/>
      <c r="RIW2098" s="220"/>
      <c r="RIX2098" s="220"/>
      <c r="RIY2098" s="220"/>
      <c r="RIZ2098" s="220"/>
      <c r="RJA2098" s="220"/>
      <c r="RJB2098" s="220"/>
      <c r="RJC2098" s="220"/>
      <c r="RJD2098" s="220"/>
      <c r="RJE2098" s="220"/>
      <c r="RJF2098" s="220"/>
      <c r="RJG2098" s="220"/>
      <c r="RJH2098" s="220"/>
      <c r="RJI2098" s="220"/>
      <c r="RJJ2098" s="220"/>
      <c r="RJK2098" s="220"/>
      <c r="RJL2098" s="220"/>
      <c r="RJM2098" s="220"/>
      <c r="RJN2098" s="220"/>
      <c r="RJO2098" s="220"/>
      <c r="RJP2098" s="220"/>
      <c r="RJQ2098" s="220"/>
      <c r="RJR2098" s="220"/>
      <c r="RJS2098" s="220"/>
      <c r="RJT2098" s="220"/>
      <c r="RJU2098" s="220"/>
      <c r="RJV2098" s="220"/>
      <c r="RJW2098" s="220"/>
      <c r="RJX2098" s="220"/>
      <c r="RJY2098" s="220"/>
      <c r="RJZ2098" s="220"/>
      <c r="RKA2098" s="220"/>
      <c r="RKB2098" s="220"/>
      <c r="RKC2098" s="220"/>
      <c r="RKD2098" s="220"/>
      <c r="RKE2098" s="220"/>
      <c r="RKF2098" s="220"/>
      <c r="RKG2098" s="220"/>
      <c r="RKH2098" s="220"/>
      <c r="RKI2098" s="220"/>
      <c r="RKJ2098" s="220"/>
      <c r="RKK2098" s="220"/>
      <c r="RKL2098" s="220"/>
      <c r="RKM2098" s="220"/>
      <c r="RKN2098" s="220"/>
      <c r="RKO2098" s="220"/>
      <c r="RKP2098" s="220"/>
      <c r="RKQ2098" s="220"/>
      <c r="RKR2098" s="220"/>
      <c r="RKS2098" s="220"/>
      <c r="RKT2098" s="220"/>
      <c r="RKU2098" s="220"/>
      <c r="RKV2098" s="220"/>
      <c r="RKW2098" s="220"/>
      <c r="RKX2098" s="220"/>
      <c r="RKY2098" s="220"/>
      <c r="RKZ2098" s="220"/>
      <c r="RLA2098" s="220"/>
      <c r="RLB2098" s="220"/>
      <c r="RLC2098" s="220"/>
      <c r="RLD2098" s="220"/>
      <c r="RLE2098" s="220"/>
      <c r="RLF2098" s="220"/>
      <c r="RLG2098" s="220"/>
      <c r="RLH2098" s="220"/>
      <c r="RLI2098" s="220"/>
      <c r="RLJ2098" s="220"/>
      <c r="RLK2098" s="220"/>
      <c r="RLL2098" s="220"/>
      <c r="RLM2098" s="220"/>
      <c r="RLN2098" s="220"/>
      <c r="RLO2098" s="220"/>
      <c r="RLP2098" s="220"/>
      <c r="RLQ2098" s="220"/>
      <c r="RLR2098" s="220"/>
      <c r="RLS2098" s="220"/>
      <c r="RLT2098" s="220"/>
      <c r="RLU2098" s="220"/>
      <c r="RLV2098" s="220"/>
      <c r="RLW2098" s="220"/>
      <c r="RLX2098" s="220"/>
      <c r="RLY2098" s="220"/>
      <c r="RLZ2098" s="220"/>
      <c r="RMA2098" s="220"/>
      <c r="RMB2098" s="220"/>
      <c r="RMC2098" s="220"/>
      <c r="RMD2098" s="220"/>
      <c r="RME2098" s="220"/>
      <c r="RMF2098" s="220"/>
      <c r="RMG2098" s="220"/>
      <c r="RMH2098" s="220"/>
      <c r="RMI2098" s="220"/>
      <c r="RMJ2098" s="220"/>
      <c r="RMK2098" s="220"/>
      <c r="RML2098" s="220"/>
      <c r="RMM2098" s="220"/>
      <c r="RMN2098" s="220"/>
      <c r="RMO2098" s="220"/>
      <c r="RMP2098" s="220"/>
      <c r="RMQ2098" s="220"/>
      <c r="RMR2098" s="220"/>
      <c r="RMS2098" s="220"/>
      <c r="RMT2098" s="220"/>
      <c r="RMU2098" s="220"/>
      <c r="RMV2098" s="220"/>
      <c r="RMW2098" s="220"/>
      <c r="RMX2098" s="220"/>
      <c r="RMY2098" s="220"/>
      <c r="RMZ2098" s="220"/>
      <c r="RNA2098" s="220"/>
      <c r="RNB2098" s="220"/>
      <c r="RNC2098" s="220"/>
      <c r="RND2098" s="220"/>
      <c r="RNE2098" s="220"/>
      <c r="RNF2098" s="220"/>
      <c r="RNG2098" s="220"/>
      <c r="RNH2098" s="220"/>
      <c r="RNI2098" s="220"/>
      <c r="RNJ2098" s="220"/>
      <c r="RNK2098" s="220"/>
      <c r="RNL2098" s="220"/>
      <c r="RNM2098" s="220"/>
      <c r="RNN2098" s="220"/>
      <c r="RNO2098" s="220"/>
      <c r="RNP2098" s="220"/>
      <c r="RNQ2098" s="220"/>
      <c r="RNR2098" s="220"/>
      <c r="RNS2098" s="220"/>
      <c r="RNT2098" s="220"/>
      <c r="RNU2098" s="220"/>
      <c r="RNV2098" s="220"/>
      <c r="RNW2098" s="220"/>
      <c r="RNX2098" s="220"/>
      <c r="RNY2098" s="220"/>
      <c r="RNZ2098" s="220"/>
      <c r="ROA2098" s="220"/>
      <c r="ROB2098" s="220"/>
      <c r="ROC2098" s="220"/>
      <c r="ROD2098" s="220"/>
      <c r="ROE2098" s="220"/>
      <c r="ROF2098" s="220"/>
      <c r="ROG2098" s="220"/>
      <c r="ROH2098" s="220"/>
      <c r="ROI2098" s="220"/>
      <c r="ROJ2098" s="220"/>
      <c r="ROK2098" s="220"/>
      <c r="ROL2098" s="220"/>
      <c r="ROM2098" s="220"/>
      <c r="RON2098" s="220"/>
      <c r="ROO2098" s="220"/>
      <c r="ROP2098" s="220"/>
      <c r="ROQ2098" s="220"/>
      <c r="ROR2098" s="220"/>
      <c r="ROS2098" s="220"/>
      <c r="ROT2098" s="220"/>
      <c r="ROU2098" s="220"/>
      <c r="ROV2098" s="220"/>
      <c r="ROW2098" s="220"/>
      <c r="ROX2098" s="220"/>
      <c r="ROY2098" s="220"/>
      <c r="ROZ2098" s="220"/>
      <c r="RPA2098" s="220"/>
      <c r="RPB2098" s="220"/>
      <c r="RPC2098" s="220"/>
      <c r="RPD2098" s="220"/>
      <c r="RPE2098" s="220"/>
      <c r="RPF2098" s="220"/>
      <c r="RPG2098" s="220"/>
      <c r="RPH2098" s="220"/>
      <c r="RPI2098" s="220"/>
      <c r="RPJ2098" s="220"/>
      <c r="RPK2098" s="220"/>
      <c r="RPL2098" s="220"/>
      <c r="RPM2098" s="220"/>
      <c r="RPN2098" s="220"/>
      <c r="RPO2098" s="220"/>
      <c r="RPP2098" s="220"/>
      <c r="RPQ2098" s="220"/>
      <c r="RPR2098" s="220"/>
      <c r="RPS2098" s="220"/>
      <c r="RPT2098" s="220"/>
      <c r="RPU2098" s="220"/>
      <c r="RPV2098" s="220"/>
      <c r="RPW2098" s="220"/>
      <c r="RPX2098" s="220"/>
      <c r="RPY2098" s="220"/>
      <c r="RPZ2098" s="220"/>
      <c r="RQA2098" s="220"/>
      <c r="RQB2098" s="220"/>
      <c r="RQC2098" s="220"/>
      <c r="RQD2098" s="220"/>
      <c r="RQE2098" s="220"/>
      <c r="RQF2098" s="220"/>
      <c r="RQG2098" s="220"/>
      <c r="RQH2098" s="220"/>
      <c r="RQI2098" s="220"/>
      <c r="RQJ2098" s="220"/>
      <c r="RQK2098" s="220"/>
      <c r="RQL2098" s="220"/>
      <c r="RQM2098" s="220"/>
      <c r="RQN2098" s="220"/>
      <c r="RQO2098" s="220"/>
      <c r="RQP2098" s="220"/>
      <c r="RQQ2098" s="220"/>
      <c r="RQR2098" s="220"/>
      <c r="RQS2098" s="220"/>
      <c r="RQT2098" s="220"/>
      <c r="RQU2098" s="220"/>
      <c r="RQV2098" s="220"/>
      <c r="RQW2098" s="220"/>
      <c r="RQX2098" s="220"/>
      <c r="RQY2098" s="220"/>
      <c r="RQZ2098" s="220"/>
      <c r="RRA2098" s="220"/>
      <c r="RRB2098" s="220"/>
      <c r="RRC2098" s="220"/>
      <c r="RRD2098" s="220"/>
      <c r="RRE2098" s="220"/>
      <c r="RRF2098" s="220"/>
      <c r="RRG2098" s="220"/>
      <c r="RRH2098" s="220"/>
      <c r="RRI2098" s="220"/>
      <c r="RRJ2098" s="220"/>
      <c r="RRK2098" s="220"/>
      <c r="RRL2098" s="220"/>
      <c r="RRM2098" s="220"/>
      <c r="RRN2098" s="220"/>
      <c r="RRO2098" s="220"/>
      <c r="RRP2098" s="220"/>
      <c r="RRQ2098" s="220"/>
      <c r="RRR2098" s="220"/>
      <c r="RRS2098" s="220"/>
      <c r="RRT2098" s="220"/>
      <c r="RRU2098" s="220"/>
      <c r="RRV2098" s="220"/>
      <c r="RRW2098" s="220"/>
      <c r="RRX2098" s="220"/>
      <c r="RRY2098" s="220"/>
      <c r="RRZ2098" s="220"/>
      <c r="RSA2098" s="220"/>
      <c r="RSB2098" s="220"/>
      <c r="RSC2098" s="220"/>
      <c r="RSD2098" s="220"/>
      <c r="RSE2098" s="220"/>
      <c r="RSF2098" s="220"/>
      <c r="RSG2098" s="220"/>
      <c r="RSH2098" s="220"/>
      <c r="RSI2098" s="220"/>
      <c r="RSJ2098" s="220"/>
      <c r="RSK2098" s="220"/>
      <c r="RSL2098" s="220"/>
      <c r="RSM2098" s="220"/>
      <c r="RSN2098" s="220"/>
      <c r="RSO2098" s="220"/>
      <c r="RSP2098" s="220"/>
      <c r="RSQ2098" s="220"/>
      <c r="RSR2098" s="220"/>
      <c r="RSS2098" s="220"/>
      <c r="RST2098" s="220"/>
      <c r="RSU2098" s="220"/>
      <c r="RSV2098" s="220"/>
      <c r="RSW2098" s="220"/>
      <c r="RSX2098" s="220"/>
      <c r="RSY2098" s="220"/>
      <c r="RSZ2098" s="220"/>
      <c r="RTA2098" s="220"/>
      <c r="RTB2098" s="220"/>
      <c r="RTC2098" s="220"/>
      <c r="RTD2098" s="220"/>
      <c r="RTE2098" s="220"/>
      <c r="RTF2098" s="220"/>
      <c r="RTG2098" s="220"/>
      <c r="RTH2098" s="220"/>
      <c r="RTI2098" s="220"/>
      <c r="RTJ2098" s="220"/>
      <c r="RTK2098" s="220"/>
      <c r="RTL2098" s="220"/>
      <c r="RTM2098" s="220"/>
      <c r="RTN2098" s="220"/>
      <c r="RTO2098" s="220"/>
      <c r="RTP2098" s="220"/>
      <c r="RTQ2098" s="220"/>
      <c r="RTR2098" s="220"/>
      <c r="RTS2098" s="220"/>
      <c r="RTT2098" s="220"/>
      <c r="RTU2098" s="220"/>
      <c r="RTV2098" s="220"/>
      <c r="RTW2098" s="220"/>
      <c r="RTX2098" s="220"/>
      <c r="RTY2098" s="220"/>
      <c r="RTZ2098" s="220"/>
      <c r="RUA2098" s="220"/>
      <c r="RUB2098" s="220"/>
      <c r="RUC2098" s="220"/>
      <c r="RUD2098" s="220"/>
      <c r="RUE2098" s="220"/>
      <c r="RUF2098" s="220"/>
      <c r="RUG2098" s="220"/>
      <c r="RUH2098" s="220"/>
      <c r="RUI2098" s="220"/>
      <c r="RUJ2098" s="220"/>
      <c r="RUK2098" s="220"/>
      <c r="RUL2098" s="220"/>
      <c r="RUM2098" s="220"/>
      <c r="RUN2098" s="220"/>
      <c r="RUO2098" s="220"/>
      <c r="RUP2098" s="220"/>
      <c r="RUQ2098" s="220"/>
      <c r="RUR2098" s="220"/>
      <c r="RUS2098" s="220"/>
      <c r="RUT2098" s="220"/>
      <c r="RUU2098" s="220"/>
      <c r="RUV2098" s="220"/>
      <c r="RUW2098" s="220"/>
      <c r="RUX2098" s="220"/>
      <c r="RUY2098" s="220"/>
      <c r="RUZ2098" s="220"/>
      <c r="RVA2098" s="220"/>
      <c r="RVB2098" s="220"/>
      <c r="RVC2098" s="220"/>
      <c r="RVD2098" s="220"/>
      <c r="RVE2098" s="220"/>
      <c r="RVF2098" s="220"/>
      <c r="RVG2098" s="220"/>
      <c r="RVH2098" s="220"/>
      <c r="RVI2098" s="220"/>
      <c r="RVJ2098" s="220"/>
      <c r="RVK2098" s="220"/>
      <c r="RVL2098" s="220"/>
      <c r="RVM2098" s="220"/>
      <c r="RVN2098" s="220"/>
      <c r="RVO2098" s="220"/>
      <c r="RVP2098" s="220"/>
      <c r="RVQ2098" s="220"/>
      <c r="RVR2098" s="220"/>
      <c r="RVS2098" s="220"/>
      <c r="RVT2098" s="220"/>
      <c r="RVU2098" s="220"/>
      <c r="RVV2098" s="220"/>
      <c r="RVW2098" s="220"/>
      <c r="RVX2098" s="220"/>
      <c r="RVY2098" s="220"/>
      <c r="RVZ2098" s="220"/>
      <c r="RWA2098" s="220"/>
      <c r="RWB2098" s="220"/>
      <c r="RWC2098" s="220"/>
      <c r="RWD2098" s="220"/>
      <c r="RWE2098" s="220"/>
      <c r="RWF2098" s="220"/>
      <c r="RWG2098" s="220"/>
      <c r="RWH2098" s="220"/>
      <c r="RWI2098" s="220"/>
      <c r="RWJ2098" s="220"/>
      <c r="RWK2098" s="220"/>
      <c r="RWL2098" s="220"/>
      <c r="RWM2098" s="220"/>
      <c r="RWN2098" s="220"/>
      <c r="RWO2098" s="220"/>
      <c r="RWP2098" s="220"/>
      <c r="RWQ2098" s="220"/>
      <c r="RWR2098" s="220"/>
      <c r="RWS2098" s="220"/>
      <c r="RWT2098" s="220"/>
      <c r="RWU2098" s="220"/>
      <c r="RWV2098" s="220"/>
      <c r="RWW2098" s="220"/>
      <c r="RWX2098" s="220"/>
      <c r="RWY2098" s="220"/>
      <c r="RWZ2098" s="220"/>
      <c r="RXA2098" s="220"/>
      <c r="RXB2098" s="220"/>
      <c r="RXC2098" s="220"/>
      <c r="RXD2098" s="220"/>
      <c r="RXE2098" s="220"/>
      <c r="RXF2098" s="220"/>
      <c r="RXG2098" s="220"/>
      <c r="RXH2098" s="220"/>
      <c r="RXI2098" s="220"/>
      <c r="RXJ2098" s="220"/>
      <c r="RXK2098" s="220"/>
      <c r="RXL2098" s="220"/>
      <c r="RXM2098" s="220"/>
      <c r="RXN2098" s="220"/>
      <c r="RXO2098" s="220"/>
      <c r="RXP2098" s="220"/>
      <c r="RXQ2098" s="220"/>
      <c r="RXR2098" s="220"/>
      <c r="RXS2098" s="220"/>
      <c r="RXT2098" s="220"/>
      <c r="RXU2098" s="220"/>
      <c r="RXV2098" s="220"/>
      <c r="RXW2098" s="220"/>
      <c r="RXX2098" s="220"/>
      <c r="RXY2098" s="220"/>
      <c r="RXZ2098" s="220"/>
      <c r="RYA2098" s="220"/>
      <c r="RYB2098" s="220"/>
      <c r="RYC2098" s="220"/>
      <c r="RYD2098" s="220"/>
      <c r="RYE2098" s="220"/>
      <c r="RYF2098" s="220"/>
      <c r="RYG2098" s="220"/>
      <c r="RYH2098" s="220"/>
      <c r="RYI2098" s="220"/>
      <c r="RYJ2098" s="220"/>
      <c r="RYK2098" s="220"/>
      <c r="RYL2098" s="220"/>
      <c r="RYM2098" s="220"/>
      <c r="RYN2098" s="220"/>
      <c r="RYO2098" s="220"/>
      <c r="RYP2098" s="220"/>
      <c r="RYQ2098" s="220"/>
      <c r="RYR2098" s="220"/>
      <c r="RYS2098" s="220"/>
      <c r="RYT2098" s="220"/>
      <c r="RYU2098" s="220"/>
      <c r="RYV2098" s="220"/>
      <c r="RYW2098" s="220"/>
      <c r="RYX2098" s="220"/>
      <c r="RYY2098" s="220"/>
      <c r="RYZ2098" s="220"/>
      <c r="RZA2098" s="220"/>
      <c r="RZB2098" s="220"/>
      <c r="RZC2098" s="220"/>
      <c r="RZD2098" s="220"/>
      <c r="RZE2098" s="220"/>
      <c r="RZF2098" s="220"/>
      <c r="RZG2098" s="220"/>
      <c r="RZH2098" s="220"/>
      <c r="RZI2098" s="220"/>
      <c r="RZJ2098" s="220"/>
      <c r="RZK2098" s="220"/>
      <c r="RZL2098" s="220"/>
      <c r="RZM2098" s="220"/>
      <c r="RZN2098" s="220"/>
      <c r="RZO2098" s="220"/>
      <c r="RZP2098" s="220"/>
      <c r="RZQ2098" s="220"/>
      <c r="RZR2098" s="220"/>
      <c r="RZS2098" s="220"/>
      <c r="RZT2098" s="220"/>
      <c r="RZU2098" s="220"/>
      <c r="RZV2098" s="220"/>
      <c r="RZW2098" s="220"/>
      <c r="RZX2098" s="220"/>
      <c r="RZY2098" s="220"/>
      <c r="RZZ2098" s="220"/>
      <c r="SAA2098" s="220"/>
      <c r="SAB2098" s="220"/>
      <c r="SAC2098" s="220"/>
      <c r="SAD2098" s="220"/>
      <c r="SAE2098" s="220"/>
      <c r="SAF2098" s="220"/>
      <c r="SAG2098" s="220"/>
      <c r="SAH2098" s="220"/>
      <c r="SAI2098" s="220"/>
      <c r="SAJ2098" s="220"/>
      <c r="SAK2098" s="220"/>
      <c r="SAL2098" s="220"/>
      <c r="SAM2098" s="220"/>
      <c r="SAN2098" s="220"/>
      <c r="SAO2098" s="220"/>
      <c r="SAP2098" s="220"/>
      <c r="SAQ2098" s="220"/>
      <c r="SAR2098" s="220"/>
      <c r="SAS2098" s="220"/>
      <c r="SAT2098" s="220"/>
      <c r="SAU2098" s="220"/>
      <c r="SAV2098" s="220"/>
      <c r="SAW2098" s="220"/>
      <c r="SAX2098" s="220"/>
      <c r="SAY2098" s="220"/>
      <c r="SAZ2098" s="220"/>
      <c r="SBA2098" s="220"/>
      <c r="SBB2098" s="220"/>
      <c r="SBC2098" s="220"/>
      <c r="SBD2098" s="220"/>
      <c r="SBE2098" s="220"/>
      <c r="SBF2098" s="220"/>
      <c r="SBG2098" s="220"/>
      <c r="SBH2098" s="220"/>
      <c r="SBI2098" s="220"/>
      <c r="SBJ2098" s="220"/>
      <c r="SBK2098" s="220"/>
      <c r="SBL2098" s="220"/>
      <c r="SBM2098" s="220"/>
      <c r="SBN2098" s="220"/>
      <c r="SBO2098" s="220"/>
      <c r="SBP2098" s="220"/>
      <c r="SBQ2098" s="220"/>
      <c r="SBR2098" s="220"/>
      <c r="SBS2098" s="220"/>
      <c r="SBT2098" s="220"/>
      <c r="SBU2098" s="220"/>
      <c r="SBV2098" s="220"/>
      <c r="SBW2098" s="220"/>
      <c r="SBX2098" s="220"/>
      <c r="SBY2098" s="220"/>
      <c r="SBZ2098" s="220"/>
      <c r="SCA2098" s="220"/>
      <c r="SCB2098" s="220"/>
      <c r="SCC2098" s="220"/>
      <c r="SCD2098" s="220"/>
      <c r="SCE2098" s="220"/>
      <c r="SCF2098" s="220"/>
      <c r="SCG2098" s="220"/>
      <c r="SCH2098" s="220"/>
      <c r="SCI2098" s="220"/>
      <c r="SCJ2098" s="220"/>
      <c r="SCK2098" s="220"/>
      <c r="SCL2098" s="220"/>
      <c r="SCM2098" s="220"/>
      <c r="SCN2098" s="220"/>
      <c r="SCO2098" s="220"/>
      <c r="SCP2098" s="220"/>
      <c r="SCQ2098" s="220"/>
      <c r="SCR2098" s="220"/>
      <c r="SCS2098" s="220"/>
      <c r="SCT2098" s="220"/>
      <c r="SCU2098" s="220"/>
      <c r="SCV2098" s="220"/>
      <c r="SCW2098" s="220"/>
      <c r="SCX2098" s="220"/>
      <c r="SCY2098" s="220"/>
      <c r="SCZ2098" s="220"/>
      <c r="SDA2098" s="220"/>
      <c r="SDB2098" s="220"/>
      <c r="SDC2098" s="220"/>
      <c r="SDD2098" s="220"/>
      <c r="SDE2098" s="220"/>
      <c r="SDF2098" s="220"/>
      <c r="SDG2098" s="220"/>
      <c r="SDH2098" s="220"/>
      <c r="SDI2098" s="220"/>
      <c r="SDJ2098" s="220"/>
      <c r="SDK2098" s="220"/>
      <c r="SDL2098" s="220"/>
      <c r="SDM2098" s="220"/>
      <c r="SDN2098" s="220"/>
      <c r="SDO2098" s="220"/>
      <c r="SDP2098" s="220"/>
      <c r="SDQ2098" s="220"/>
      <c r="SDR2098" s="220"/>
      <c r="SDS2098" s="220"/>
      <c r="SDT2098" s="220"/>
      <c r="SDU2098" s="220"/>
      <c r="SDV2098" s="220"/>
      <c r="SDW2098" s="220"/>
      <c r="SDX2098" s="220"/>
      <c r="SDY2098" s="220"/>
      <c r="SDZ2098" s="220"/>
      <c r="SEA2098" s="220"/>
      <c r="SEB2098" s="220"/>
      <c r="SEC2098" s="220"/>
      <c r="SED2098" s="220"/>
      <c r="SEE2098" s="220"/>
      <c r="SEF2098" s="220"/>
      <c r="SEG2098" s="220"/>
      <c r="SEH2098" s="220"/>
      <c r="SEI2098" s="220"/>
      <c r="SEJ2098" s="220"/>
      <c r="SEK2098" s="220"/>
      <c r="SEL2098" s="220"/>
      <c r="SEM2098" s="220"/>
      <c r="SEN2098" s="220"/>
      <c r="SEO2098" s="220"/>
      <c r="SEP2098" s="220"/>
      <c r="SEQ2098" s="220"/>
      <c r="SER2098" s="220"/>
      <c r="SES2098" s="220"/>
      <c r="SET2098" s="220"/>
      <c r="SEU2098" s="220"/>
      <c r="SEV2098" s="220"/>
      <c r="SEW2098" s="220"/>
      <c r="SEX2098" s="220"/>
      <c r="SEY2098" s="220"/>
      <c r="SEZ2098" s="220"/>
      <c r="SFA2098" s="220"/>
      <c r="SFB2098" s="220"/>
      <c r="SFC2098" s="220"/>
      <c r="SFD2098" s="220"/>
      <c r="SFE2098" s="220"/>
      <c r="SFF2098" s="220"/>
      <c r="SFG2098" s="220"/>
      <c r="SFH2098" s="220"/>
      <c r="SFI2098" s="220"/>
      <c r="SFJ2098" s="220"/>
      <c r="SFK2098" s="220"/>
      <c r="SFL2098" s="220"/>
      <c r="SFM2098" s="220"/>
      <c r="SFN2098" s="220"/>
      <c r="SFO2098" s="220"/>
      <c r="SFP2098" s="220"/>
      <c r="SFQ2098" s="220"/>
      <c r="SFR2098" s="220"/>
      <c r="SFS2098" s="220"/>
      <c r="SFT2098" s="220"/>
      <c r="SFU2098" s="220"/>
      <c r="SFV2098" s="220"/>
      <c r="SFW2098" s="220"/>
      <c r="SFX2098" s="220"/>
      <c r="SFY2098" s="220"/>
      <c r="SFZ2098" s="220"/>
      <c r="SGA2098" s="220"/>
      <c r="SGB2098" s="220"/>
      <c r="SGC2098" s="220"/>
      <c r="SGD2098" s="220"/>
      <c r="SGE2098" s="220"/>
      <c r="SGF2098" s="220"/>
      <c r="SGG2098" s="220"/>
      <c r="SGH2098" s="220"/>
      <c r="SGI2098" s="220"/>
      <c r="SGJ2098" s="220"/>
      <c r="SGK2098" s="220"/>
      <c r="SGL2098" s="220"/>
      <c r="SGM2098" s="220"/>
      <c r="SGN2098" s="220"/>
      <c r="SGO2098" s="220"/>
      <c r="SGP2098" s="220"/>
      <c r="SGQ2098" s="220"/>
      <c r="SGR2098" s="220"/>
      <c r="SGS2098" s="220"/>
      <c r="SGT2098" s="220"/>
      <c r="SGU2098" s="220"/>
      <c r="SGV2098" s="220"/>
      <c r="SGW2098" s="220"/>
      <c r="SGX2098" s="220"/>
      <c r="SGY2098" s="220"/>
      <c r="SGZ2098" s="220"/>
      <c r="SHA2098" s="220"/>
      <c r="SHB2098" s="220"/>
      <c r="SHC2098" s="220"/>
      <c r="SHD2098" s="220"/>
      <c r="SHE2098" s="220"/>
      <c r="SHF2098" s="220"/>
      <c r="SHG2098" s="220"/>
      <c r="SHH2098" s="220"/>
      <c r="SHI2098" s="220"/>
      <c r="SHJ2098" s="220"/>
      <c r="SHK2098" s="220"/>
      <c r="SHL2098" s="220"/>
      <c r="SHM2098" s="220"/>
      <c r="SHN2098" s="220"/>
      <c r="SHO2098" s="220"/>
      <c r="SHP2098" s="220"/>
      <c r="SHQ2098" s="220"/>
      <c r="SHR2098" s="220"/>
      <c r="SHS2098" s="220"/>
      <c r="SHT2098" s="220"/>
      <c r="SHU2098" s="220"/>
      <c r="SHV2098" s="220"/>
      <c r="SHW2098" s="220"/>
      <c r="SHX2098" s="220"/>
      <c r="SHY2098" s="220"/>
      <c r="SHZ2098" s="220"/>
      <c r="SIA2098" s="220"/>
      <c r="SIB2098" s="220"/>
      <c r="SIC2098" s="220"/>
      <c r="SID2098" s="220"/>
      <c r="SIE2098" s="220"/>
      <c r="SIF2098" s="220"/>
      <c r="SIG2098" s="220"/>
      <c r="SIH2098" s="220"/>
      <c r="SII2098" s="220"/>
      <c r="SIJ2098" s="220"/>
      <c r="SIK2098" s="220"/>
      <c r="SIL2098" s="220"/>
      <c r="SIM2098" s="220"/>
      <c r="SIN2098" s="220"/>
      <c r="SIO2098" s="220"/>
      <c r="SIP2098" s="220"/>
      <c r="SIQ2098" s="220"/>
      <c r="SIR2098" s="220"/>
      <c r="SIS2098" s="220"/>
      <c r="SIT2098" s="220"/>
      <c r="SIU2098" s="220"/>
      <c r="SIV2098" s="220"/>
      <c r="SIW2098" s="220"/>
      <c r="SIX2098" s="220"/>
      <c r="SIY2098" s="220"/>
      <c r="SIZ2098" s="220"/>
      <c r="SJA2098" s="220"/>
      <c r="SJB2098" s="220"/>
      <c r="SJC2098" s="220"/>
      <c r="SJD2098" s="220"/>
      <c r="SJE2098" s="220"/>
      <c r="SJF2098" s="220"/>
      <c r="SJG2098" s="220"/>
      <c r="SJH2098" s="220"/>
      <c r="SJI2098" s="220"/>
      <c r="SJJ2098" s="220"/>
      <c r="SJK2098" s="220"/>
      <c r="SJL2098" s="220"/>
      <c r="SJM2098" s="220"/>
      <c r="SJN2098" s="220"/>
      <c r="SJO2098" s="220"/>
      <c r="SJP2098" s="220"/>
      <c r="SJQ2098" s="220"/>
      <c r="SJR2098" s="220"/>
      <c r="SJS2098" s="220"/>
      <c r="SJT2098" s="220"/>
      <c r="SJU2098" s="220"/>
      <c r="SJV2098" s="220"/>
      <c r="SJW2098" s="220"/>
      <c r="SJX2098" s="220"/>
      <c r="SJY2098" s="220"/>
      <c r="SJZ2098" s="220"/>
      <c r="SKA2098" s="220"/>
      <c r="SKB2098" s="220"/>
      <c r="SKC2098" s="220"/>
      <c r="SKD2098" s="220"/>
      <c r="SKE2098" s="220"/>
      <c r="SKF2098" s="220"/>
      <c r="SKG2098" s="220"/>
      <c r="SKH2098" s="220"/>
      <c r="SKI2098" s="220"/>
      <c r="SKJ2098" s="220"/>
      <c r="SKK2098" s="220"/>
      <c r="SKL2098" s="220"/>
      <c r="SKM2098" s="220"/>
      <c r="SKN2098" s="220"/>
      <c r="SKO2098" s="220"/>
      <c r="SKP2098" s="220"/>
      <c r="SKQ2098" s="220"/>
      <c r="SKR2098" s="220"/>
      <c r="SKS2098" s="220"/>
      <c r="SKT2098" s="220"/>
      <c r="SKU2098" s="220"/>
      <c r="SKV2098" s="220"/>
      <c r="SKW2098" s="220"/>
      <c r="SKX2098" s="220"/>
      <c r="SKY2098" s="220"/>
      <c r="SKZ2098" s="220"/>
      <c r="SLA2098" s="220"/>
      <c r="SLB2098" s="220"/>
      <c r="SLC2098" s="220"/>
      <c r="SLD2098" s="220"/>
      <c r="SLE2098" s="220"/>
      <c r="SLF2098" s="220"/>
      <c r="SLG2098" s="220"/>
      <c r="SLH2098" s="220"/>
      <c r="SLI2098" s="220"/>
      <c r="SLJ2098" s="220"/>
      <c r="SLK2098" s="220"/>
      <c r="SLL2098" s="220"/>
      <c r="SLM2098" s="220"/>
      <c r="SLN2098" s="220"/>
      <c r="SLO2098" s="220"/>
      <c r="SLP2098" s="220"/>
      <c r="SLQ2098" s="220"/>
      <c r="SLR2098" s="220"/>
      <c r="SLS2098" s="220"/>
      <c r="SLT2098" s="220"/>
      <c r="SLU2098" s="220"/>
      <c r="SLV2098" s="220"/>
      <c r="SLW2098" s="220"/>
      <c r="SLX2098" s="220"/>
      <c r="SLY2098" s="220"/>
      <c r="SLZ2098" s="220"/>
      <c r="SMA2098" s="220"/>
      <c r="SMB2098" s="220"/>
      <c r="SMC2098" s="220"/>
      <c r="SMD2098" s="220"/>
      <c r="SME2098" s="220"/>
      <c r="SMF2098" s="220"/>
      <c r="SMG2098" s="220"/>
      <c r="SMH2098" s="220"/>
      <c r="SMI2098" s="220"/>
      <c r="SMJ2098" s="220"/>
      <c r="SMK2098" s="220"/>
      <c r="SML2098" s="220"/>
      <c r="SMM2098" s="220"/>
      <c r="SMN2098" s="220"/>
      <c r="SMO2098" s="220"/>
      <c r="SMP2098" s="220"/>
      <c r="SMQ2098" s="220"/>
      <c r="SMR2098" s="220"/>
      <c r="SMS2098" s="220"/>
      <c r="SMT2098" s="220"/>
      <c r="SMU2098" s="220"/>
      <c r="SMV2098" s="220"/>
      <c r="SMW2098" s="220"/>
      <c r="SMX2098" s="220"/>
      <c r="SMY2098" s="220"/>
      <c r="SMZ2098" s="220"/>
      <c r="SNA2098" s="220"/>
      <c r="SNB2098" s="220"/>
      <c r="SNC2098" s="220"/>
      <c r="SND2098" s="220"/>
      <c r="SNE2098" s="220"/>
      <c r="SNF2098" s="220"/>
      <c r="SNG2098" s="220"/>
      <c r="SNH2098" s="220"/>
      <c r="SNI2098" s="220"/>
      <c r="SNJ2098" s="220"/>
      <c r="SNK2098" s="220"/>
      <c r="SNL2098" s="220"/>
      <c r="SNM2098" s="220"/>
      <c r="SNN2098" s="220"/>
      <c r="SNO2098" s="220"/>
      <c r="SNP2098" s="220"/>
      <c r="SNQ2098" s="220"/>
      <c r="SNR2098" s="220"/>
      <c r="SNS2098" s="220"/>
      <c r="SNT2098" s="220"/>
      <c r="SNU2098" s="220"/>
      <c r="SNV2098" s="220"/>
      <c r="SNW2098" s="220"/>
      <c r="SNX2098" s="220"/>
      <c r="SNY2098" s="220"/>
      <c r="SNZ2098" s="220"/>
      <c r="SOA2098" s="220"/>
      <c r="SOB2098" s="220"/>
      <c r="SOC2098" s="220"/>
      <c r="SOD2098" s="220"/>
      <c r="SOE2098" s="220"/>
      <c r="SOF2098" s="220"/>
      <c r="SOG2098" s="220"/>
      <c r="SOH2098" s="220"/>
      <c r="SOI2098" s="220"/>
      <c r="SOJ2098" s="220"/>
      <c r="SOK2098" s="220"/>
      <c r="SOL2098" s="220"/>
      <c r="SOM2098" s="220"/>
      <c r="SON2098" s="220"/>
      <c r="SOO2098" s="220"/>
      <c r="SOP2098" s="220"/>
      <c r="SOQ2098" s="220"/>
      <c r="SOR2098" s="220"/>
      <c r="SOS2098" s="220"/>
      <c r="SOT2098" s="220"/>
      <c r="SOU2098" s="220"/>
      <c r="SOV2098" s="220"/>
      <c r="SOW2098" s="220"/>
      <c r="SOX2098" s="220"/>
      <c r="SOY2098" s="220"/>
      <c r="SOZ2098" s="220"/>
      <c r="SPA2098" s="220"/>
      <c r="SPB2098" s="220"/>
      <c r="SPC2098" s="220"/>
      <c r="SPD2098" s="220"/>
      <c r="SPE2098" s="220"/>
      <c r="SPF2098" s="220"/>
      <c r="SPG2098" s="220"/>
      <c r="SPH2098" s="220"/>
      <c r="SPI2098" s="220"/>
      <c r="SPJ2098" s="220"/>
      <c r="SPK2098" s="220"/>
      <c r="SPL2098" s="220"/>
      <c r="SPM2098" s="220"/>
      <c r="SPN2098" s="220"/>
      <c r="SPO2098" s="220"/>
      <c r="SPP2098" s="220"/>
      <c r="SPQ2098" s="220"/>
      <c r="SPR2098" s="220"/>
      <c r="SPS2098" s="220"/>
      <c r="SPT2098" s="220"/>
      <c r="SPU2098" s="220"/>
      <c r="SPV2098" s="220"/>
      <c r="SPW2098" s="220"/>
      <c r="SPX2098" s="220"/>
      <c r="SPY2098" s="220"/>
      <c r="SPZ2098" s="220"/>
      <c r="SQA2098" s="220"/>
      <c r="SQB2098" s="220"/>
      <c r="SQC2098" s="220"/>
      <c r="SQD2098" s="220"/>
      <c r="SQE2098" s="220"/>
      <c r="SQF2098" s="220"/>
      <c r="SQG2098" s="220"/>
      <c r="SQH2098" s="220"/>
      <c r="SQI2098" s="220"/>
      <c r="SQJ2098" s="220"/>
      <c r="SQK2098" s="220"/>
      <c r="SQL2098" s="220"/>
      <c r="SQM2098" s="220"/>
      <c r="SQN2098" s="220"/>
      <c r="SQO2098" s="220"/>
      <c r="SQP2098" s="220"/>
      <c r="SQQ2098" s="220"/>
      <c r="SQR2098" s="220"/>
      <c r="SQS2098" s="220"/>
      <c r="SQT2098" s="220"/>
      <c r="SQU2098" s="220"/>
      <c r="SQV2098" s="220"/>
      <c r="SQW2098" s="220"/>
      <c r="SQX2098" s="220"/>
      <c r="SQY2098" s="220"/>
      <c r="SQZ2098" s="220"/>
      <c r="SRA2098" s="220"/>
      <c r="SRB2098" s="220"/>
      <c r="SRC2098" s="220"/>
      <c r="SRD2098" s="220"/>
      <c r="SRE2098" s="220"/>
      <c r="SRF2098" s="220"/>
      <c r="SRG2098" s="220"/>
      <c r="SRH2098" s="220"/>
      <c r="SRI2098" s="220"/>
      <c r="SRJ2098" s="220"/>
      <c r="SRK2098" s="220"/>
      <c r="SRL2098" s="220"/>
      <c r="SRM2098" s="220"/>
      <c r="SRN2098" s="220"/>
      <c r="SRO2098" s="220"/>
      <c r="SRP2098" s="220"/>
      <c r="SRQ2098" s="220"/>
      <c r="SRR2098" s="220"/>
      <c r="SRS2098" s="220"/>
      <c r="SRT2098" s="220"/>
      <c r="SRU2098" s="220"/>
      <c r="SRV2098" s="220"/>
      <c r="SRW2098" s="220"/>
      <c r="SRX2098" s="220"/>
      <c r="SRY2098" s="220"/>
      <c r="SRZ2098" s="220"/>
      <c r="SSA2098" s="220"/>
      <c r="SSB2098" s="220"/>
      <c r="SSC2098" s="220"/>
      <c r="SSD2098" s="220"/>
      <c r="SSE2098" s="220"/>
      <c r="SSF2098" s="220"/>
      <c r="SSG2098" s="220"/>
      <c r="SSH2098" s="220"/>
      <c r="SSI2098" s="220"/>
      <c r="SSJ2098" s="220"/>
      <c r="SSK2098" s="220"/>
      <c r="SSL2098" s="220"/>
      <c r="SSM2098" s="220"/>
      <c r="SSN2098" s="220"/>
      <c r="SSO2098" s="220"/>
      <c r="SSP2098" s="220"/>
      <c r="SSQ2098" s="220"/>
      <c r="SSR2098" s="220"/>
      <c r="SSS2098" s="220"/>
      <c r="SST2098" s="220"/>
      <c r="SSU2098" s="220"/>
      <c r="SSV2098" s="220"/>
      <c r="SSW2098" s="220"/>
      <c r="SSX2098" s="220"/>
      <c r="SSY2098" s="220"/>
      <c r="SSZ2098" s="220"/>
      <c r="STA2098" s="220"/>
      <c r="STB2098" s="220"/>
      <c r="STC2098" s="220"/>
      <c r="STD2098" s="220"/>
      <c r="STE2098" s="220"/>
      <c r="STF2098" s="220"/>
      <c r="STG2098" s="220"/>
      <c r="STH2098" s="220"/>
      <c r="STI2098" s="220"/>
      <c r="STJ2098" s="220"/>
      <c r="STK2098" s="220"/>
      <c r="STL2098" s="220"/>
      <c r="STM2098" s="220"/>
      <c r="STN2098" s="220"/>
      <c r="STO2098" s="220"/>
      <c r="STP2098" s="220"/>
      <c r="STQ2098" s="220"/>
      <c r="STR2098" s="220"/>
      <c r="STS2098" s="220"/>
      <c r="STT2098" s="220"/>
      <c r="STU2098" s="220"/>
      <c r="STV2098" s="220"/>
      <c r="STW2098" s="220"/>
      <c r="STX2098" s="220"/>
      <c r="STY2098" s="220"/>
      <c r="STZ2098" s="220"/>
      <c r="SUA2098" s="220"/>
      <c r="SUB2098" s="220"/>
      <c r="SUC2098" s="220"/>
      <c r="SUD2098" s="220"/>
      <c r="SUE2098" s="220"/>
      <c r="SUF2098" s="220"/>
      <c r="SUG2098" s="220"/>
      <c r="SUH2098" s="220"/>
      <c r="SUI2098" s="220"/>
      <c r="SUJ2098" s="220"/>
      <c r="SUK2098" s="220"/>
      <c r="SUL2098" s="220"/>
      <c r="SUM2098" s="220"/>
      <c r="SUN2098" s="220"/>
      <c r="SUO2098" s="220"/>
      <c r="SUP2098" s="220"/>
      <c r="SUQ2098" s="220"/>
      <c r="SUR2098" s="220"/>
      <c r="SUS2098" s="220"/>
      <c r="SUT2098" s="220"/>
      <c r="SUU2098" s="220"/>
      <c r="SUV2098" s="220"/>
      <c r="SUW2098" s="220"/>
      <c r="SUX2098" s="220"/>
      <c r="SUY2098" s="220"/>
      <c r="SUZ2098" s="220"/>
      <c r="SVA2098" s="220"/>
      <c r="SVB2098" s="220"/>
      <c r="SVC2098" s="220"/>
      <c r="SVD2098" s="220"/>
      <c r="SVE2098" s="220"/>
      <c r="SVF2098" s="220"/>
      <c r="SVG2098" s="220"/>
      <c r="SVH2098" s="220"/>
      <c r="SVI2098" s="220"/>
      <c r="SVJ2098" s="220"/>
      <c r="SVK2098" s="220"/>
      <c r="SVL2098" s="220"/>
      <c r="SVM2098" s="220"/>
      <c r="SVN2098" s="220"/>
      <c r="SVO2098" s="220"/>
      <c r="SVP2098" s="220"/>
      <c r="SVQ2098" s="220"/>
      <c r="SVR2098" s="220"/>
      <c r="SVS2098" s="220"/>
      <c r="SVT2098" s="220"/>
      <c r="SVU2098" s="220"/>
      <c r="SVV2098" s="220"/>
      <c r="SVW2098" s="220"/>
      <c r="SVX2098" s="220"/>
      <c r="SVY2098" s="220"/>
      <c r="SVZ2098" s="220"/>
      <c r="SWA2098" s="220"/>
      <c r="SWB2098" s="220"/>
      <c r="SWC2098" s="220"/>
      <c r="SWD2098" s="220"/>
      <c r="SWE2098" s="220"/>
      <c r="SWF2098" s="220"/>
      <c r="SWG2098" s="220"/>
      <c r="SWH2098" s="220"/>
      <c r="SWI2098" s="220"/>
      <c r="SWJ2098" s="220"/>
      <c r="SWK2098" s="220"/>
      <c r="SWL2098" s="220"/>
      <c r="SWM2098" s="220"/>
      <c r="SWN2098" s="220"/>
      <c r="SWO2098" s="220"/>
      <c r="SWP2098" s="220"/>
      <c r="SWQ2098" s="220"/>
      <c r="SWR2098" s="220"/>
      <c r="SWS2098" s="220"/>
      <c r="SWT2098" s="220"/>
      <c r="SWU2098" s="220"/>
      <c r="SWV2098" s="220"/>
      <c r="SWW2098" s="220"/>
      <c r="SWX2098" s="220"/>
      <c r="SWY2098" s="220"/>
      <c r="SWZ2098" s="220"/>
      <c r="SXA2098" s="220"/>
      <c r="SXB2098" s="220"/>
      <c r="SXC2098" s="220"/>
      <c r="SXD2098" s="220"/>
      <c r="SXE2098" s="220"/>
      <c r="SXF2098" s="220"/>
      <c r="SXG2098" s="220"/>
      <c r="SXH2098" s="220"/>
      <c r="SXI2098" s="220"/>
      <c r="SXJ2098" s="220"/>
      <c r="SXK2098" s="220"/>
      <c r="SXL2098" s="220"/>
      <c r="SXM2098" s="220"/>
      <c r="SXN2098" s="220"/>
      <c r="SXO2098" s="220"/>
      <c r="SXP2098" s="220"/>
      <c r="SXQ2098" s="220"/>
      <c r="SXR2098" s="220"/>
      <c r="SXS2098" s="220"/>
      <c r="SXT2098" s="220"/>
      <c r="SXU2098" s="220"/>
      <c r="SXV2098" s="220"/>
      <c r="SXW2098" s="220"/>
      <c r="SXX2098" s="220"/>
      <c r="SXY2098" s="220"/>
      <c r="SXZ2098" s="220"/>
      <c r="SYA2098" s="220"/>
      <c r="SYB2098" s="220"/>
      <c r="SYC2098" s="220"/>
      <c r="SYD2098" s="220"/>
      <c r="SYE2098" s="220"/>
      <c r="SYF2098" s="220"/>
      <c r="SYG2098" s="220"/>
      <c r="SYH2098" s="220"/>
      <c r="SYI2098" s="220"/>
      <c r="SYJ2098" s="220"/>
      <c r="SYK2098" s="220"/>
      <c r="SYL2098" s="220"/>
      <c r="SYM2098" s="220"/>
      <c r="SYN2098" s="220"/>
      <c r="SYO2098" s="220"/>
      <c r="SYP2098" s="220"/>
      <c r="SYQ2098" s="220"/>
      <c r="SYR2098" s="220"/>
      <c r="SYS2098" s="220"/>
      <c r="SYT2098" s="220"/>
      <c r="SYU2098" s="220"/>
      <c r="SYV2098" s="220"/>
      <c r="SYW2098" s="220"/>
      <c r="SYX2098" s="220"/>
      <c r="SYY2098" s="220"/>
      <c r="SYZ2098" s="220"/>
      <c r="SZA2098" s="220"/>
      <c r="SZB2098" s="220"/>
      <c r="SZC2098" s="220"/>
      <c r="SZD2098" s="220"/>
      <c r="SZE2098" s="220"/>
      <c r="SZF2098" s="220"/>
      <c r="SZG2098" s="220"/>
      <c r="SZH2098" s="220"/>
      <c r="SZI2098" s="220"/>
      <c r="SZJ2098" s="220"/>
      <c r="SZK2098" s="220"/>
      <c r="SZL2098" s="220"/>
      <c r="SZM2098" s="220"/>
      <c r="SZN2098" s="220"/>
      <c r="SZO2098" s="220"/>
      <c r="SZP2098" s="220"/>
      <c r="SZQ2098" s="220"/>
      <c r="SZR2098" s="220"/>
      <c r="SZS2098" s="220"/>
      <c r="SZT2098" s="220"/>
      <c r="SZU2098" s="220"/>
      <c r="SZV2098" s="220"/>
      <c r="SZW2098" s="220"/>
      <c r="SZX2098" s="220"/>
      <c r="SZY2098" s="220"/>
      <c r="SZZ2098" s="220"/>
      <c r="TAA2098" s="220"/>
      <c r="TAB2098" s="220"/>
      <c r="TAC2098" s="220"/>
      <c r="TAD2098" s="220"/>
      <c r="TAE2098" s="220"/>
      <c r="TAF2098" s="220"/>
      <c r="TAG2098" s="220"/>
      <c r="TAH2098" s="220"/>
      <c r="TAI2098" s="220"/>
      <c r="TAJ2098" s="220"/>
      <c r="TAK2098" s="220"/>
      <c r="TAL2098" s="220"/>
      <c r="TAM2098" s="220"/>
      <c r="TAN2098" s="220"/>
      <c r="TAO2098" s="220"/>
      <c r="TAP2098" s="220"/>
      <c r="TAQ2098" s="220"/>
      <c r="TAR2098" s="220"/>
      <c r="TAS2098" s="220"/>
      <c r="TAT2098" s="220"/>
      <c r="TAU2098" s="220"/>
      <c r="TAV2098" s="220"/>
      <c r="TAW2098" s="220"/>
      <c r="TAX2098" s="220"/>
      <c r="TAY2098" s="220"/>
      <c r="TAZ2098" s="220"/>
      <c r="TBA2098" s="220"/>
      <c r="TBB2098" s="220"/>
      <c r="TBC2098" s="220"/>
      <c r="TBD2098" s="220"/>
      <c r="TBE2098" s="220"/>
      <c r="TBF2098" s="220"/>
      <c r="TBG2098" s="220"/>
      <c r="TBH2098" s="220"/>
      <c r="TBI2098" s="220"/>
      <c r="TBJ2098" s="220"/>
      <c r="TBK2098" s="220"/>
      <c r="TBL2098" s="220"/>
      <c r="TBM2098" s="220"/>
      <c r="TBN2098" s="220"/>
      <c r="TBO2098" s="220"/>
      <c r="TBP2098" s="220"/>
      <c r="TBQ2098" s="220"/>
      <c r="TBR2098" s="220"/>
      <c r="TBS2098" s="220"/>
      <c r="TBT2098" s="220"/>
      <c r="TBU2098" s="220"/>
      <c r="TBV2098" s="220"/>
      <c r="TBW2098" s="220"/>
      <c r="TBX2098" s="220"/>
      <c r="TBY2098" s="220"/>
      <c r="TBZ2098" s="220"/>
      <c r="TCA2098" s="220"/>
      <c r="TCB2098" s="220"/>
      <c r="TCC2098" s="220"/>
      <c r="TCD2098" s="220"/>
      <c r="TCE2098" s="220"/>
      <c r="TCF2098" s="220"/>
      <c r="TCG2098" s="220"/>
      <c r="TCH2098" s="220"/>
      <c r="TCI2098" s="220"/>
      <c r="TCJ2098" s="220"/>
      <c r="TCK2098" s="220"/>
      <c r="TCL2098" s="220"/>
      <c r="TCM2098" s="220"/>
      <c r="TCN2098" s="220"/>
      <c r="TCO2098" s="220"/>
      <c r="TCP2098" s="220"/>
      <c r="TCQ2098" s="220"/>
      <c r="TCR2098" s="220"/>
      <c r="TCS2098" s="220"/>
      <c r="TCT2098" s="220"/>
      <c r="TCU2098" s="220"/>
      <c r="TCV2098" s="220"/>
      <c r="TCW2098" s="220"/>
      <c r="TCX2098" s="220"/>
      <c r="TCY2098" s="220"/>
      <c r="TCZ2098" s="220"/>
      <c r="TDA2098" s="220"/>
      <c r="TDB2098" s="220"/>
      <c r="TDC2098" s="220"/>
      <c r="TDD2098" s="220"/>
      <c r="TDE2098" s="220"/>
      <c r="TDF2098" s="220"/>
      <c r="TDG2098" s="220"/>
      <c r="TDH2098" s="220"/>
      <c r="TDI2098" s="220"/>
      <c r="TDJ2098" s="220"/>
      <c r="TDK2098" s="220"/>
      <c r="TDL2098" s="220"/>
      <c r="TDM2098" s="220"/>
      <c r="TDN2098" s="220"/>
      <c r="TDO2098" s="220"/>
      <c r="TDP2098" s="220"/>
      <c r="TDQ2098" s="220"/>
      <c r="TDR2098" s="220"/>
      <c r="TDS2098" s="220"/>
      <c r="TDT2098" s="220"/>
      <c r="TDU2098" s="220"/>
      <c r="TDV2098" s="220"/>
      <c r="TDW2098" s="220"/>
      <c r="TDX2098" s="220"/>
      <c r="TDY2098" s="220"/>
      <c r="TDZ2098" s="220"/>
      <c r="TEA2098" s="220"/>
      <c r="TEB2098" s="220"/>
      <c r="TEC2098" s="220"/>
      <c r="TED2098" s="220"/>
      <c r="TEE2098" s="220"/>
      <c r="TEF2098" s="220"/>
      <c r="TEG2098" s="220"/>
      <c r="TEH2098" s="220"/>
      <c r="TEI2098" s="220"/>
      <c r="TEJ2098" s="220"/>
      <c r="TEK2098" s="220"/>
      <c r="TEL2098" s="220"/>
      <c r="TEM2098" s="220"/>
      <c r="TEN2098" s="220"/>
      <c r="TEO2098" s="220"/>
      <c r="TEP2098" s="220"/>
      <c r="TEQ2098" s="220"/>
      <c r="TER2098" s="220"/>
      <c r="TES2098" s="220"/>
      <c r="TET2098" s="220"/>
      <c r="TEU2098" s="220"/>
      <c r="TEV2098" s="220"/>
      <c r="TEW2098" s="220"/>
      <c r="TEX2098" s="220"/>
      <c r="TEY2098" s="220"/>
      <c r="TEZ2098" s="220"/>
      <c r="TFA2098" s="220"/>
      <c r="TFB2098" s="220"/>
      <c r="TFC2098" s="220"/>
      <c r="TFD2098" s="220"/>
      <c r="TFE2098" s="220"/>
      <c r="TFF2098" s="220"/>
      <c r="TFG2098" s="220"/>
      <c r="TFH2098" s="220"/>
      <c r="TFI2098" s="220"/>
      <c r="TFJ2098" s="220"/>
      <c r="TFK2098" s="220"/>
      <c r="TFL2098" s="220"/>
      <c r="TFM2098" s="220"/>
      <c r="TFN2098" s="220"/>
      <c r="TFO2098" s="220"/>
      <c r="TFP2098" s="220"/>
      <c r="TFQ2098" s="220"/>
      <c r="TFR2098" s="220"/>
      <c r="TFS2098" s="220"/>
      <c r="TFT2098" s="220"/>
      <c r="TFU2098" s="220"/>
      <c r="TFV2098" s="220"/>
      <c r="TFW2098" s="220"/>
      <c r="TFX2098" s="220"/>
      <c r="TFY2098" s="220"/>
      <c r="TFZ2098" s="220"/>
      <c r="TGA2098" s="220"/>
      <c r="TGB2098" s="220"/>
      <c r="TGC2098" s="220"/>
      <c r="TGD2098" s="220"/>
      <c r="TGE2098" s="220"/>
      <c r="TGF2098" s="220"/>
      <c r="TGG2098" s="220"/>
      <c r="TGH2098" s="220"/>
      <c r="TGI2098" s="220"/>
      <c r="TGJ2098" s="220"/>
      <c r="TGK2098" s="220"/>
      <c r="TGL2098" s="220"/>
      <c r="TGM2098" s="220"/>
      <c r="TGN2098" s="220"/>
      <c r="TGO2098" s="220"/>
      <c r="TGP2098" s="220"/>
      <c r="TGQ2098" s="220"/>
      <c r="TGR2098" s="220"/>
      <c r="TGS2098" s="220"/>
      <c r="TGT2098" s="220"/>
      <c r="TGU2098" s="220"/>
      <c r="TGV2098" s="220"/>
      <c r="TGW2098" s="220"/>
      <c r="TGX2098" s="220"/>
      <c r="TGY2098" s="220"/>
      <c r="TGZ2098" s="220"/>
      <c r="THA2098" s="220"/>
      <c r="THB2098" s="220"/>
      <c r="THC2098" s="220"/>
      <c r="THD2098" s="220"/>
      <c r="THE2098" s="220"/>
      <c r="THF2098" s="220"/>
      <c r="THG2098" s="220"/>
      <c r="THH2098" s="220"/>
      <c r="THI2098" s="220"/>
      <c r="THJ2098" s="220"/>
      <c r="THK2098" s="220"/>
      <c r="THL2098" s="220"/>
      <c r="THM2098" s="220"/>
      <c r="THN2098" s="220"/>
      <c r="THO2098" s="220"/>
      <c r="THP2098" s="220"/>
      <c r="THQ2098" s="220"/>
      <c r="THR2098" s="220"/>
      <c r="THS2098" s="220"/>
      <c r="THT2098" s="220"/>
      <c r="THU2098" s="220"/>
      <c r="THV2098" s="220"/>
      <c r="THW2098" s="220"/>
      <c r="THX2098" s="220"/>
      <c r="THY2098" s="220"/>
      <c r="THZ2098" s="220"/>
      <c r="TIA2098" s="220"/>
      <c r="TIB2098" s="220"/>
      <c r="TIC2098" s="220"/>
      <c r="TID2098" s="220"/>
      <c r="TIE2098" s="220"/>
      <c r="TIF2098" s="220"/>
      <c r="TIG2098" s="220"/>
      <c r="TIH2098" s="220"/>
      <c r="TII2098" s="220"/>
      <c r="TIJ2098" s="220"/>
      <c r="TIK2098" s="220"/>
      <c r="TIL2098" s="220"/>
      <c r="TIM2098" s="220"/>
      <c r="TIN2098" s="220"/>
      <c r="TIO2098" s="220"/>
      <c r="TIP2098" s="220"/>
      <c r="TIQ2098" s="220"/>
      <c r="TIR2098" s="220"/>
      <c r="TIS2098" s="220"/>
      <c r="TIT2098" s="220"/>
      <c r="TIU2098" s="220"/>
      <c r="TIV2098" s="220"/>
      <c r="TIW2098" s="220"/>
      <c r="TIX2098" s="220"/>
      <c r="TIY2098" s="220"/>
      <c r="TIZ2098" s="220"/>
      <c r="TJA2098" s="220"/>
      <c r="TJB2098" s="220"/>
      <c r="TJC2098" s="220"/>
      <c r="TJD2098" s="220"/>
      <c r="TJE2098" s="220"/>
      <c r="TJF2098" s="220"/>
      <c r="TJG2098" s="220"/>
      <c r="TJH2098" s="220"/>
      <c r="TJI2098" s="220"/>
      <c r="TJJ2098" s="220"/>
      <c r="TJK2098" s="220"/>
      <c r="TJL2098" s="220"/>
      <c r="TJM2098" s="220"/>
      <c r="TJN2098" s="220"/>
      <c r="TJO2098" s="220"/>
      <c r="TJP2098" s="220"/>
      <c r="TJQ2098" s="220"/>
      <c r="TJR2098" s="220"/>
      <c r="TJS2098" s="220"/>
      <c r="TJT2098" s="220"/>
      <c r="TJU2098" s="220"/>
      <c r="TJV2098" s="220"/>
      <c r="TJW2098" s="220"/>
      <c r="TJX2098" s="220"/>
      <c r="TJY2098" s="220"/>
      <c r="TJZ2098" s="220"/>
      <c r="TKA2098" s="220"/>
      <c r="TKB2098" s="220"/>
      <c r="TKC2098" s="220"/>
      <c r="TKD2098" s="220"/>
      <c r="TKE2098" s="220"/>
      <c r="TKF2098" s="220"/>
      <c r="TKG2098" s="220"/>
      <c r="TKH2098" s="220"/>
      <c r="TKI2098" s="220"/>
      <c r="TKJ2098" s="220"/>
      <c r="TKK2098" s="220"/>
      <c r="TKL2098" s="220"/>
      <c r="TKM2098" s="220"/>
      <c r="TKN2098" s="220"/>
      <c r="TKO2098" s="220"/>
      <c r="TKP2098" s="220"/>
      <c r="TKQ2098" s="220"/>
      <c r="TKR2098" s="220"/>
      <c r="TKS2098" s="220"/>
      <c r="TKT2098" s="220"/>
      <c r="TKU2098" s="220"/>
      <c r="TKV2098" s="220"/>
      <c r="TKW2098" s="220"/>
      <c r="TKX2098" s="220"/>
      <c r="TKY2098" s="220"/>
      <c r="TKZ2098" s="220"/>
      <c r="TLA2098" s="220"/>
      <c r="TLB2098" s="220"/>
      <c r="TLC2098" s="220"/>
      <c r="TLD2098" s="220"/>
      <c r="TLE2098" s="220"/>
      <c r="TLF2098" s="220"/>
      <c r="TLG2098" s="220"/>
      <c r="TLH2098" s="220"/>
      <c r="TLI2098" s="220"/>
      <c r="TLJ2098" s="220"/>
      <c r="TLK2098" s="220"/>
      <c r="TLL2098" s="220"/>
      <c r="TLM2098" s="220"/>
      <c r="TLN2098" s="220"/>
      <c r="TLO2098" s="220"/>
      <c r="TLP2098" s="220"/>
      <c r="TLQ2098" s="220"/>
      <c r="TLR2098" s="220"/>
      <c r="TLS2098" s="220"/>
      <c r="TLT2098" s="220"/>
      <c r="TLU2098" s="220"/>
      <c r="TLV2098" s="220"/>
      <c r="TLW2098" s="220"/>
      <c r="TLX2098" s="220"/>
      <c r="TLY2098" s="220"/>
      <c r="TLZ2098" s="220"/>
      <c r="TMA2098" s="220"/>
      <c r="TMB2098" s="220"/>
      <c r="TMC2098" s="220"/>
      <c r="TMD2098" s="220"/>
      <c r="TME2098" s="220"/>
      <c r="TMF2098" s="220"/>
      <c r="TMG2098" s="220"/>
      <c r="TMH2098" s="220"/>
      <c r="TMI2098" s="220"/>
      <c r="TMJ2098" s="220"/>
      <c r="TMK2098" s="220"/>
      <c r="TML2098" s="220"/>
      <c r="TMM2098" s="220"/>
      <c r="TMN2098" s="220"/>
      <c r="TMO2098" s="220"/>
      <c r="TMP2098" s="220"/>
      <c r="TMQ2098" s="220"/>
      <c r="TMR2098" s="220"/>
      <c r="TMS2098" s="220"/>
      <c r="TMT2098" s="220"/>
      <c r="TMU2098" s="220"/>
      <c r="TMV2098" s="220"/>
      <c r="TMW2098" s="220"/>
      <c r="TMX2098" s="220"/>
      <c r="TMY2098" s="220"/>
      <c r="TMZ2098" s="220"/>
      <c r="TNA2098" s="220"/>
      <c r="TNB2098" s="220"/>
      <c r="TNC2098" s="220"/>
      <c r="TND2098" s="220"/>
      <c r="TNE2098" s="220"/>
      <c r="TNF2098" s="220"/>
      <c r="TNG2098" s="220"/>
      <c r="TNH2098" s="220"/>
      <c r="TNI2098" s="220"/>
      <c r="TNJ2098" s="220"/>
      <c r="TNK2098" s="220"/>
      <c r="TNL2098" s="220"/>
      <c r="TNM2098" s="220"/>
      <c r="TNN2098" s="220"/>
      <c r="TNO2098" s="220"/>
      <c r="TNP2098" s="220"/>
      <c r="TNQ2098" s="220"/>
      <c r="TNR2098" s="220"/>
      <c r="TNS2098" s="220"/>
      <c r="TNT2098" s="220"/>
      <c r="TNU2098" s="220"/>
      <c r="TNV2098" s="220"/>
      <c r="TNW2098" s="220"/>
      <c r="TNX2098" s="220"/>
      <c r="TNY2098" s="220"/>
      <c r="TNZ2098" s="220"/>
      <c r="TOA2098" s="220"/>
      <c r="TOB2098" s="220"/>
      <c r="TOC2098" s="220"/>
      <c r="TOD2098" s="220"/>
      <c r="TOE2098" s="220"/>
      <c r="TOF2098" s="220"/>
      <c r="TOG2098" s="220"/>
      <c r="TOH2098" s="220"/>
      <c r="TOI2098" s="220"/>
      <c r="TOJ2098" s="220"/>
      <c r="TOK2098" s="220"/>
      <c r="TOL2098" s="220"/>
      <c r="TOM2098" s="220"/>
      <c r="TON2098" s="220"/>
      <c r="TOO2098" s="220"/>
      <c r="TOP2098" s="220"/>
      <c r="TOQ2098" s="220"/>
      <c r="TOR2098" s="220"/>
      <c r="TOS2098" s="220"/>
      <c r="TOT2098" s="220"/>
      <c r="TOU2098" s="220"/>
      <c r="TOV2098" s="220"/>
      <c r="TOW2098" s="220"/>
      <c r="TOX2098" s="220"/>
      <c r="TOY2098" s="220"/>
      <c r="TOZ2098" s="220"/>
      <c r="TPA2098" s="220"/>
      <c r="TPB2098" s="220"/>
      <c r="TPC2098" s="220"/>
      <c r="TPD2098" s="220"/>
      <c r="TPE2098" s="220"/>
      <c r="TPF2098" s="220"/>
      <c r="TPG2098" s="220"/>
      <c r="TPH2098" s="220"/>
      <c r="TPI2098" s="220"/>
      <c r="TPJ2098" s="220"/>
      <c r="TPK2098" s="220"/>
      <c r="TPL2098" s="220"/>
      <c r="TPM2098" s="220"/>
      <c r="TPN2098" s="220"/>
      <c r="TPO2098" s="220"/>
      <c r="TPP2098" s="220"/>
      <c r="TPQ2098" s="220"/>
      <c r="TPR2098" s="220"/>
      <c r="TPS2098" s="220"/>
      <c r="TPT2098" s="220"/>
      <c r="TPU2098" s="220"/>
      <c r="TPV2098" s="220"/>
      <c r="TPW2098" s="220"/>
      <c r="TPX2098" s="220"/>
      <c r="TPY2098" s="220"/>
      <c r="TPZ2098" s="220"/>
      <c r="TQA2098" s="220"/>
      <c r="TQB2098" s="220"/>
      <c r="TQC2098" s="220"/>
      <c r="TQD2098" s="220"/>
      <c r="TQE2098" s="220"/>
      <c r="TQF2098" s="220"/>
      <c r="TQG2098" s="220"/>
      <c r="TQH2098" s="220"/>
      <c r="TQI2098" s="220"/>
      <c r="TQJ2098" s="220"/>
      <c r="TQK2098" s="220"/>
      <c r="TQL2098" s="220"/>
      <c r="TQM2098" s="220"/>
      <c r="TQN2098" s="220"/>
      <c r="TQO2098" s="220"/>
      <c r="TQP2098" s="220"/>
      <c r="TQQ2098" s="220"/>
      <c r="TQR2098" s="220"/>
      <c r="TQS2098" s="220"/>
      <c r="TQT2098" s="220"/>
      <c r="TQU2098" s="220"/>
      <c r="TQV2098" s="220"/>
      <c r="TQW2098" s="220"/>
      <c r="TQX2098" s="220"/>
      <c r="TQY2098" s="220"/>
      <c r="TQZ2098" s="220"/>
      <c r="TRA2098" s="220"/>
      <c r="TRB2098" s="220"/>
      <c r="TRC2098" s="220"/>
      <c r="TRD2098" s="220"/>
      <c r="TRE2098" s="220"/>
      <c r="TRF2098" s="220"/>
      <c r="TRG2098" s="220"/>
      <c r="TRH2098" s="220"/>
      <c r="TRI2098" s="220"/>
      <c r="TRJ2098" s="220"/>
      <c r="TRK2098" s="220"/>
      <c r="TRL2098" s="220"/>
      <c r="TRM2098" s="220"/>
      <c r="TRN2098" s="220"/>
      <c r="TRO2098" s="220"/>
      <c r="TRP2098" s="220"/>
      <c r="TRQ2098" s="220"/>
      <c r="TRR2098" s="220"/>
      <c r="TRS2098" s="220"/>
      <c r="TRT2098" s="220"/>
      <c r="TRU2098" s="220"/>
      <c r="TRV2098" s="220"/>
      <c r="TRW2098" s="220"/>
      <c r="TRX2098" s="220"/>
      <c r="TRY2098" s="220"/>
      <c r="TRZ2098" s="220"/>
      <c r="TSA2098" s="220"/>
      <c r="TSB2098" s="220"/>
      <c r="TSC2098" s="220"/>
      <c r="TSD2098" s="220"/>
      <c r="TSE2098" s="220"/>
      <c r="TSF2098" s="220"/>
      <c r="TSG2098" s="220"/>
      <c r="TSH2098" s="220"/>
      <c r="TSI2098" s="220"/>
      <c r="TSJ2098" s="220"/>
      <c r="TSK2098" s="220"/>
      <c r="TSL2098" s="220"/>
      <c r="TSM2098" s="220"/>
      <c r="TSN2098" s="220"/>
      <c r="TSO2098" s="220"/>
      <c r="TSP2098" s="220"/>
      <c r="TSQ2098" s="220"/>
      <c r="TSR2098" s="220"/>
      <c r="TSS2098" s="220"/>
      <c r="TST2098" s="220"/>
      <c r="TSU2098" s="220"/>
      <c r="TSV2098" s="220"/>
      <c r="TSW2098" s="220"/>
      <c r="TSX2098" s="220"/>
      <c r="TSY2098" s="220"/>
      <c r="TSZ2098" s="220"/>
      <c r="TTA2098" s="220"/>
      <c r="TTB2098" s="220"/>
      <c r="TTC2098" s="220"/>
      <c r="TTD2098" s="220"/>
      <c r="TTE2098" s="220"/>
      <c r="TTF2098" s="220"/>
      <c r="TTG2098" s="220"/>
      <c r="TTH2098" s="220"/>
      <c r="TTI2098" s="220"/>
      <c r="TTJ2098" s="220"/>
      <c r="TTK2098" s="220"/>
      <c r="TTL2098" s="220"/>
      <c r="TTM2098" s="220"/>
      <c r="TTN2098" s="220"/>
      <c r="TTO2098" s="220"/>
      <c r="TTP2098" s="220"/>
      <c r="TTQ2098" s="220"/>
      <c r="TTR2098" s="220"/>
      <c r="TTS2098" s="220"/>
      <c r="TTT2098" s="220"/>
      <c r="TTU2098" s="220"/>
      <c r="TTV2098" s="220"/>
      <c r="TTW2098" s="220"/>
      <c r="TTX2098" s="220"/>
      <c r="TTY2098" s="220"/>
      <c r="TTZ2098" s="220"/>
      <c r="TUA2098" s="220"/>
      <c r="TUB2098" s="220"/>
      <c r="TUC2098" s="220"/>
      <c r="TUD2098" s="220"/>
      <c r="TUE2098" s="220"/>
      <c r="TUF2098" s="220"/>
      <c r="TUG2098" s="220"/>
      <c r="TUH2098" s="220"/>
      <c r="TUI2098" s="220"/>
      <c r="TUJ2098" s="220"/>
      <c r="TUK2098" s="220"/>
      <c r="TUL2098" s="220"/>
      <c r="TUM2098" s="220"/>
      <c r="TUN2098" s="220"/>
      <c r="TUO2098" s="220"/>
      <c r="TUP2098" s="220"/>
      <c r="TUQ2098" s="220"/>
      <c r="TUR2098" s="220"/>
      <c r="TUS2098" s="220"/>
      <c r="TUT2098" s="220"/>
      <c r="TUU2098" s="220"/>
      <c r="TUV2098" s="220"/>
      <c r="TUW2098" s="220"/>
      <c r="TUX2098" s="220"/>
      <c r="TUY2098" s="220"/>
      <c r="TUZ2098" s="220"/>
      <c r="TVA2098" s="220"/>
      <c r="TVB2098" s="220"/>
      <c r="TVC2098" s="220"/>
      <c r="TVD2098" s="220"/>
      <c r="TVE2098" s="220"/>
      <c r="TVF2098" s="220"/>
      <c r="TVG2098" s="220"/>
      <c r="TVH2098" s="220"/>
      <c r="TVI2098" s="220"/>
      <c r="TVJ2098" s="220"/>
      <c r="TVK2098" s="220"/>
      <c r="TVL2098" s="220"/>
      <c r="TVM2098" s="220"/>
      <c r="TVN2098" s="220"/>
      <c r="TVO2098" s="220"/>
      <c r="TVP2098" s="220"/>
      <c r="TVQ2098" s="220"/>
      <c r="TVR2098" s="220"/>
      <c r="TVS2098" s="220"/>
      <c r="TVT2098" s="220"/>
      <c r="TVU2098" s="220"/>
      <c r="TVV2098" s="220"/>
      <c r="TVW2098" s="220"/>
      <c r="TVX2098" s="220"/>
      <c r="TVY2098" s="220"/>
      <c r="TVZ2098" s="220"/>
      <c r="TWA2098" s="220"/>
      <c r="TWB2098" s="220"/>
      <c r="TWC2098" s="220"/>
      <c r="TWD2098" s="220"/>
      <c r="TWE2098" s="220"/>
      <c r="TWF2098" s="220"/>
      <c r="TWG2098" s="220"/>
      <c r="TWH2098" s="220"/>
      <c r="TWI2098" s="220"/>
      <c r="TWJ2098" s="220"/>
      <c r="TWK2098" s="220"/>
      <c r="TWL2098" s="220"/>
      <c r="TWM2098" s="220"/>
      <c r="TWN2098" s="220"/>
      <c r="TWO2098" s="220"/>
      <c r="TWP2098" s="220"/>
      <c r="TWQ2098" s="220"/>
      <c r="TWR2098" s="220"/>
      <c r="TWS2098" s="220"/>
      <c r="TWT2098" s="220"/>
      <c r="TWU2098" s="220"/>
      <c r="TWV2098" s="220"/>
      <c r="TWW2098" s="220"/>
      <c r="TWX2098" s="220"/>
      <c r="TWY2098" s="220"/>
      <c r="TWZ2098" s="220"/>
      <c r="TXA2098" s="220"/>
      <c r="TXB2098" s="220"/>
      <c r="TXC2098" s="220"/>
      <c r="TXD2098" s="220"/>
      <c r="TXE2098" s="220"/>
      <c r="TXF2098" s="220"/>
      <c r="TXG2098" s="220"/>
      <c r="TXH2098" s="220"/>
      <c r="TXI2098" s="220"/>
      <c r="TXJ2098" s="220"/>
      <c r="TXK2098" s="220"/>
      <c r="TXL2098" s="220"/>
      <c r="TXM2098" s="220"/>
      <c r="TXN2098" s="220"/>
      <c r="TXO2098" s="220"/>
      <c r="TXP2098" s="220"/>
      <c r="TXQ2098" s="220"/>
      <c r="TXR2098" s="220"/>
      <c r="TXS2098" s="220"/>
      <c r="TXT2098" s="220"/>
      <c r="TXU2098" s="220"/>
      <c r="TXV2098" s="220"/>
      <c r="TXW2098" s="220"/>
      <c r="TXX2098" s="220"/>
      <c r="TXY2098" s="220"/>
      <c r="TXZ2098" s="220"/>
      <c r="TYA2098" s="220"/>
      <c r="TYB2098" s="220"/>
      <c r="TYC2098" s="220"/>
      <c r="TYD2098" s="220"/>
      <c r="TYE2098" s="220"/>
      <c r="TYF2098" s="220"/>
      <c r="TYG2098" s="220"/>
      <c r="TYH2098" s="220"/>
      <c r="TYI2098" s="220"/>
      <c r="TYJ2098" s="220"/>
      <c r="TYK2098" s="220"/>
      <c r="TYL2098" s="220"/>
      <c r="TYM2098" s="220"/>
      <c r="TYN2098" s="220"/>
      <c r="TYO2098" s="220"/>
      <c r="TYP2098" s="220"/>
      <c r="TYQ2098" s="220"/>
      <c r="TYR2098" s="220"/>
      <c r="TYS2098" s="220"/>
      <c r="TYT2098" s="220"/>
      <c r="TYU2098" s="220"/>
      <c r="TYV2098" s="220"/>
      <c r="TYW2098" s="220"/>
      <c r="TYX2098" s="220"/>
      <c r="TYY2098" s="220"/>
      <c r="TYZ2098" s="220"/>
      <c r="TZA2098" s="220"/>
      <c r="TZB2098" s="220"/>
      <c r="TZC2098" s="220"/>
      <c r="TZD2098" s="220"/>
      <c r="TZE2098" s="220"/>
      <c r="TZF2098" s="220"/>
      <c r="TZG2098" s="220"/>
      <c r="TZH2098" s="220"/>
      <c r="TZI2098" s="220"/>
      <c r="TZJ2098" s="220"/>
      <c r="TZK2098" s="220"/>
      <c r="TZL2098" s="220"/>
      <c r="TZM2098" s="220"/>
      <c r="TZN2098" s="220"/>
      <c r="TZO2098" s="220"/>
      <c r="TZP2098" s="220"/>
      <c r="TZQ2098" s="220"/>
      <c r="TZR2098" s="220"/>
      <c r="TZS2098" s="220"/>
      <c r="TZT2098" s="220"/>
      <c r="TZU2098" s="220"/>
      <c r="TZV2098" s="220"/>
      <c r="TZW2098" s="220"/>
      <c r="TZX2098" s="220"/>
      <c r="TZY2098" s="220"/>
      <c r="TZZ2098" s="220"/>
      <c r="UAA2098" s="220"/>
      <c r="UAB2098" s="220"/>
      <c r="UAC2098" s="220"/>
      <c r="UAD2098" s="220"/>
      <c r="UAE2098" s="220"/>
      <c r="UAF2098" s="220"/>
      <c r="UAG2098" s="220"/>
      <c r="UAH2098" s="220"/>
      <c r="UAI2098" s="220"/>
      <c r="UAJ2098" s="220"/>
      <c r="UAK2098" s="220"/>
      <c r="UAL2098" s="220"/>
      <c r="UAM2098" s="220"/>
      <c r="UAN2098" s="220"/>
      <c r="UAO2098" s="220"/>
      <c r="UAP2098" s="220"/>
      <c r="UAQ2098" s="220"/>
      <c r="UAR2098" s="220"/>
      <c r="UAS2098" s="220"/>
      <c r="UAT2098" s="220"/>
      <c r="UAU2098" s="220"/>
      <c r="UAV2098" s="220"/>
      <c r="UAW2098" s="220"/>
      <c r="UAX2098" s="220"/>
      <c r="UAY2098" s="220"/>
      <c r="UAZ2098" s="220"/>
      <c r="UBA2098" s="220"/>
      <c r="UBB2098" s="220"/>
      <c r="UBC2098" s="220"/>
      <c r="UBD2098" s="220"/>
      <c r="UBE2098" s="220"/>
      <c r="UBF2098" s="220"/>
      <c r="UBG2098" s="220"/>
      <c r="UBH2098" s="220"/>
      <c r="UBI2098" s="220"/>
      <c r="UBJ2098" s="220"/>
      <c r="UBK2098" s="220"/>
      <c r="UBL2098" s="220"/>
      <c r="UBM2098" s="220"/>
      <c r="UBN2098" s="220"/>
      <c r="UBO2098" s="220"/>
      <c r="UBP2098" s="220"/>
      <c r="UBQ2098" s="220"/>
      <c r="UBR2098" s="220"/>
      <c r="UBS2098" s="220"/>
      <c r="UBT2098" s="220"/>
      <c r="UBU2098" s="220"/>
      <c r="UBV2098" s="220"/>
      <c r="UBW2098" s="220"/>
      <c r="UBX2098" s="220"/>
      <c r="UBY2098" s="220"/>
      <c r="UBZ2098" s="220"/>
      <c r="UCA2098" s="220"/>
      <c r="UCB2098" s="220"/>
      <c r="UCC2098" s="220"/>
      <c r="UCD2098" s="220"/>
      <c r="UCE2098" s="220"/>
      <c r="UCF2098" s="220"/>
      <c r="UCG2098" s="220"/>
      <c r="UCH2098" s="220"/>
      <c r="UCI2098" s="220"/>
      <c r="UCJ2098" s="220"/>
      <c r="UCK2098" s="220"/>
      <c r="UCL2098" s="220"/>
      <c r="UCM2098" s="220"/>
      <c r="UCN2098" s="220"/>
      <c r="UCO2098" s="220"/>
      <c r="UCP2098" s="220"/>
      <c r="UCQ2098" s="220"/>
      <c r="UCR2098" s="220"/>
      <c r="UCS2098" s="220"/>
      <c r="UCT2098" s="220"/>
      <c r="UCU2098" s="220"/>
      <c r="UCV2098" s="220"/>
      <c r="UCW2098" s="220"/>
      <c r="UCX2098" s="220"/>
      <c r="UCY2098" s="220"/>
      <c r="UCZ2098" s="220"/>
      <c r="UDA2098" s="220"/>
      <c r="UDB2098" s="220"/>
      <c r="UDC2098" s="220"/>
      <c r="UDD2098" s="220"/>
      <c r="UDE2098" s="220"/>
      <c r="UDF2098" s="220"/>
      <c r="UDG2098" s="220"/>
      <c r="UDH2098" s="220"/>
      <c r="UDI2098" s="220"/>
      <c r="UDJ2098" s="220"/>
      <c r="UDK2098" s="220"/>
      <c r="UDL2098" s="220"/>
      <c r="UDM2098" s="220"/>
      <c r="UDN2098" s="220"/>
      <c r="UDO2098" s="220"/>
      <c r="UDP2098" s="220"/>
      <c r="UDQ2098" s="220"/>
      <c r="UDR2098" s="220"/>
      <c r="UDS2098" s="220"/>
      <c r="UDT2098" s="220"/>
      <c r="UDU2098" s="220"/>
      <c r="UDV2098" s="220"/>
      <c r="UDW2098" s="220"/>
      <c r="UDX2098" s="220"/>
      <c r="UDY2098" s="220"/>
      <c r="UDZ2098" s="220"/>
      <c r="UEA2098" s="220"/>
      <c r="UEB2098" s="220"/>
      <c r="UEC2098" s="220"/>
      <c r="UED2098" s="220"/>
      <c r="UEE2098" s="220"/>
      <c r="UEF2098" s="220"/>
      <c r="UEG2098" s="220"/>
      <c r="UEH2098" s="220"/>
      <c r="UEI2098" s="220"/>
      <c r="UEJ2098" s="220"/>
      <c r="UEK2098" s="220"/>
      <c r="UEL2098" s="220"/>
      <c r="UEM2098" s="220"/>
      <c r="UEN2098" s="220"/>
      <c r="UEO2098" s="220"/>
      <c r="UEP2098" s="220"/>
      <c r="UEQ2098" s="220"/>
      <c r="UER2098" s="220"/>
      <c r="UES2098" s="220"/>
      <c r="UET2098" s="220"/>
      <c r="UEU2098" s="220"/>
      <c r="UEV2098" s="220"/>
      <c r="UEW2098" s="220"/>
      <c r="UEX2098" s="220"/>
      <c r="UEY2098" s="220"/>
      <c r="UEZ2098" s="220"/>
      <c r="UFA2098" s="220"/>
      <c r="UFB2098" s="220"/>
      <c r="UFC2098" s="220"/>
      <c r="UFD2098" s="220"/>
      <c r="UFE2098" s="220"/>
      <c r="UFF2098" s="220"/>
      <c r="UFG2098" s="220"/>
      <c r="UFH2098" s="220"/>
      <c r="UFI2098" s="220"/>
      <c r="UFJ2098" s="220"/>
      <c r="UFK2098" s="220"/>
      <c r="UFL2098" s="220"/>
      <c r="UFM2098" s="220"/>
      <c r="UFN2098" s="220"/>
      <c r="UFO2098" s="220"/>
      <c r="UFP2098" s="220"/>
      <c r="UFQ2098" s="220"/>
      <c r="UFR2098" s="220"/>
      <c r="UFS2098" s="220"/>
      <c r="UFT2098" s="220"/>
      <c r="UFU2098" s="220"/>
      <c r="UFV2098" s="220"/>
      <c r="UFW2098" s="220"/>
      <c r="UFX2098" s="220"/>
      <c r="UFY2098" s="220"/>
      <c r="UFZ2098" s="220"/>
      <c r="UGA2098" s="220"/>
      <c r="UGB2098" s="220"/>
      <c r="UGC2098" s="220"/>
      <c r="UGD2098" s="220"/>
      <c r="UGE2098" s="220"/>
      <c r="UGF2098" s="220"/>
      <c r="UGG2098" s="220"/>
      <c r="UGH2098" s="220"/>
      <c r="UGI2098" s="220"/>
      <c r="UGJ2098" s="220"/>
      <c r="UGK2098" s="220"/>
      <c r="UGL2098" s="220"/>
      <c r="UGM2098" s="220"/>
      <c r="UGN2098" s="220"/>
      <c r="UGO2098" s="220"/>
      <c r="UGP2098" s="220"/>
      <c r="UGQ2098" s="220"/>
      <c r="UGR2098" s="220"/>
      <c r="UGS2098" s="220"/>
      <c r="UGT2098" s="220"/>
      <c r="UGU2098" s="220"/>
      <c r="UGV2098" s="220"/>
      <c r="UGW2098" s="220"/>
      <c r="UGX2098" s="220"/>
      <c r="UGY2098" s="220"/>
      <c r="UGZ2098" s="220"/>
      <c r="UHA2098" s="220"/>
      <c r="UHB2098" s="220"/>
      <c r="UHC2098" s="220"/>
      <c r="UHD2098" s="220"/>
      <c r="UHE2098" s="220"/>
      <c r="UHF2098" s="220"/>
      <c r="UHG2098" s="220"/>
      <c r="UHH2098" s="220"/>
      <c r="UHI2098" s="220"/>
      <c r="UHJ2098" s="220"/>
      <c r="UHK2098" s="220"/>
      <c r="UHL2098" s="220"/>
      <c r="UHM2098" s="220"/>
      <c r="UHN2098" s="220"/>
      <c r="UHO2098" s="220"/>
      <c r="UHP2098" s="220"/>
      <c r="UHQ2098" s="220"/>
      <c r="UHR2098" s="220"/>
      <c r="UHS2098" s="220"/>
      <c r="UHT2098" s="220"/>
      <c r="UHU2098" s="220"/>
      <c r="UHV2098" s="220"/>
      <c r="UHW2098" s="220"/>
      <c r="UHX2098" s="220"/>
      <c r="UHY2098" s="220"/>
      <c r="UHZ2098" s="220"/>
      <c r="UIA2098" s="220"/>
      <c r="UIB2098" s="220"/>
      <c r="UIC2098" s="220"/>
      <c r="UID2098" s="220"/>
      <c r="UIE2098" s="220"/>
      <c r="UIF2098" s="220"/>
      <c r="UIG2098" s="220"/>
      <c r="UIH2098" s="220"/>
      <c r="UII2098" s="220"/>
      <c r="UIJ2098" s="220"/>
      <c r="UIK2098" s="220"/>
      <c r="UIL2098" s="220"/>
      <c r="UIM2098" s="220"/>
      <c r="UIN2098" s="220"/>
      <c r="UIO2098" s="220"/>
      <c r="UIP2098" s="220"/>
      <c r="UIQ2098" s="220"/>
      <c r="UIR2098" s="220"/>
      <c r="UIS2098" s="220"/>
      <c r="UIT2098" s="220"/>
      <c r="UIU2098" s="220"/>
      <c r="UIV2098" s="220"/>
      <c r="UIW2098" s="220"/>
      <c r="UIX2098" s="220"/>
      <c r="UIY2098" s="220"/>
      <c r="UIZ2098" s="220"/>
      <c r="UJA2098" s="220"/>
      <c r="UJB2098" s="220"/>
      <c r="UJC2098" s="220"/>
      <c r="UJD2098" s="220"/>
      <c r="UJE2098" s="220"/>
      <c r="UJF2098" s="220"/>
      <c r="UJG2098" s="220"/>
      <c r="UJH2098" s="220"/>
      <c r="UJI2098" s="220"/>
      <c r="UJJ2098" s="220"/>
      <c r="UJK2098" s="220"/>
      <c r="UJL2098" s="220"/>
      <c r="UJM2098" s="220"/>
      <c r="UJN2098" s="220"/>
      <c r="UJO2098" s="220"/>
      <c r="UJP2098" s="220"/>
      <c r="UJQ2098" s="220"/>
      <c r="UJR2098" s="220"/>
      <c r="UJS2098" s="220"/>
      <c r="UJT2098" s="220"/>
      <c r="UJU2098" s="220"/>
      <c r="UJV2098" s="220"/>
      <c r="UJW2098" s="220"/>
      <c r="UJX2098" s="220"/>
      <c r="UJY2098" s="220"/>
      <c r="UJZ2098" s="220"/>
      <c r="UKA2098" s="220"/>
      <c r="UKB2098" s="220"/>
      <c r="UKC2098" s="220"/>
      <c r="UKD2098" s="220"/>
      <c r="UKE2098" s="220"/>
      <c r="UKF2098" s="220"/>
      <c r="UKG2098" s="220"/>
      <c r="UKH2098" s="220"/>
      <c r="UKI2098" s="220"/>
      <c r="UKJ2098" s="220"/>
      <c r="UKK2098" s="220"/>
      <c r="UKL2098" s="220"/>
      <c r="UKM2098" s="220"/>
      <c r="UKN2098" s="220"/>
      <c r="UKO2098" s="220"/>
      <c r="UKP2098" s="220"/>
      <c r="UKQ2098" s="220"/>
      <c r="UKR2098" s="220"/>
      <c r="UKS2098" s="220"/>
      <c r="UKT2098" s="220"/>
      <c r="UKU2098" s="220"/>
      <c r="UKV2098" s="220"/>
      <c r="UKW2098" s="220"/>
      <c r="UKX2098" s="220"/>
      <c r="UKY2098" s="220"/>
      <c r="UKZ2098" s="220"/>
      <c r="ULA2098" s="220"/>
      <c r="ULB2098" s="220"/>
      <c r="ULC2098" s="220"/>
      <c r="ULD2098" s="220"/>
      <c r="ULE2098" s="220"/>
      <c r="ULF2098" s="220"/>
      <c r="ULG2098" s="220"/>
      <c r="ULH2098" s="220"/>
      <c r="ULI2098" s="220"/>
      <c r="ULJ2098" s="220"/>
      <c r="ULK2098" s="220"/>
      <c r="ULL2098" s="220"/>
      <c r="ULM2098" s="220"/>
      <c r="ULN2098" s="220"/>
      <c r="ULO2098" s="220"/>
      <c r="ULP2098" s="220"/>
      <c r="ULQ2098" s="220"/>
      <c r="ULR2098" s="220"/>
      <c r="ULS2098" s="220"/>
      <c r="ULT2098" s="220"/>
      <c r="ULU2098" s="220"/>
      <c r="ULV2098" s="220"/>
      <c r="ULW2098" s="220"/>
      <c r="ULX2098" s="220"/>
      <c r="ULY2098" s="220"/>
      <c r="ULZ2098" s="220"/>
      <c r="UMA2098" s="220"/>
      <c r="UMB2098" s="220"/>
      <c r="UMC2098" s="220"/>
      <c r="UMD2098" s="220"/>
      <c r="UME2098" s="220"/>
      <c r="UMF2098" s="220"/>
      <c r="UMG2098" s="220"/>
      <c r="UMH2098" s="220"/>
      <c r="UMI2098" s="220"/>
      <c r="UMJ2098" s="220"/>
      <c r="UMK2098" s="220"/>
      <c r="UML2098" s="220"/>
      <c r="UMM2098" s="220"/>
      <c r="UMN2098" s="220"/>
      <c r="UMO2098" s="220"/>
      <c r="UMP2098" s="220"/>
      <c r="UMQ2098" s="220"/>
      <c r="UMR2098" s="220"/>
      <c r="UMS2098" s="220"/>
      <c r="UMT2098" s="220"/>
      <c r="UMU2098" s="220"/>
      <c r="UMV2098" s="220"/>
      <c r="UMW2098" s="220"/>
      <c r="UMX2098" s="220"/>
      <c r="UMY2098" s="220"/>
      <c r="UMZ2098" s="220"/>
      <c r="UNA2098" s="220"/>
      <c r="UNB2098" s="220"/>
      <c r="UNC2098" s="220"/>
      <c r="UND2098" s="220"/>
      <c r="UNE2098" s="220"/>
      <c r="UNF2098" s="220"/>
      <c r="UNG2098" s="220"/>
      <c r="UNH2098" s="220"/>
      <c r="UNI2098" s="220"/>
      <c r="UNJ2098" s="220"/>
      <c r="UNK2098" s="220"/>
      <c r="UNL2098" s="220"/>
      <c r="UNM2098" s="220"/>
      <c r="UNN2098" s="220"/>
      <c r="UNO2098" s="220"/>
      <c r="UNP2098" s="220"/>
      <c r="UNQ2098" s="220"/>
      <c r="UNR2098" s="220"/>
      <c r="UNS2098" s="220"/>
      <c r="UNT2098" s="220"/>
      <c r="UNU2098" s="220"/>
      <c r="UNV2098" s="220"/>
      <c r="UNW2098" s="220"/>
      <c r="UNX2098" s="220"/>
      <c r="UNY2098" s="220"/>
      <c r="UNZ2098" s="220"/>
      <c r="UOA2098" s="220"/>
      <c r="UOB2098" s="220"/>
      <c r="UOC2098" s="220"/>
      <c r="UOD2098" s="220"/>
      <c r="UOE2098" s="220"/>
      <c r="UOF2098" s="220"/>
      <c r="UOG2098" s="220"/>
      <c r="UOH2098" s="220"/>
      <c r="UOI2098" s="220"/>
      <c r="UOJ2098" s="220"/>
      <c r="UOK2098" s="220"/>
      <c r="UOL2098" s="220"/>
      <c r="UOM2098" s="220"/>
      <c r="UON2098" s="220"/>
      <c r="UOO2098" s="220"/>
      <c r="UOP2098" s="220"/>
      <c r="UOQ2098" s="220"/>
      <c r="UOR2098" s="220"/>
      <c r="UOS2098" s="220"/>
      <c r="UOT2098" s="220"/>
      <c r="UOU2098" s="220"/>
      <c r="UOV2098" s="220"/>
      <c r="UOW2098" s="220"/>
      <c r="UOX2098" s="220"/>
      <c r="UOY2098" s="220"/>
      <c r="UOZ2098" s="220"/>
      <c r="UPA2098" s="220"/>
      <c r="UPB2098" s="220"/>
      <c r="UPC2098" s="220"/>
      <c r="UPD2098" s="220"/>
      <c r="UPE2098" s="220"/>
      <c r="UPF2098" s="220"/>
      <c r="UPG2098" s="220"/>
      <c r="UPH2098" s="220"/>
      <c r="UPI2098" s="220"/>
      <c r="UPJ2098" s="220"/>
      <c r="UPK2098" s="220"/>
      <c r="UPL2098" s="220"/>
      <c r="UPM2098" s="220"/>
      <c r="UPN2098" s="220"/>
      <c r="UPO2098" s="220"/>
      <c r="UPP2098" s="220"/>
      <c r="UPQ2098" s="220"/>
      <c r="UPR2098" s="220"/>
      <c r="UPS2098" s="220"/>
      <c r="UPT2098" s="220"/>
      <c r="UPU2098" s="220"/>
      <c r="UPV2098" s="220"/>
      <c r="UPW2098" s="220"/>
      <c r="UPX2098" s="220"/>
      <c r="UPY2098" s="220"/>
      <c r="UPZ2098" s="220"/>
      <c r="UQA2098" s="220"/>
      <c r="UQB2098" s="220"/>
      <c r="UQC2098" s="220"/>
      <c r="UQD2098" s="220"/>
      <c r="UQE2098" s="220"/>
      <c r="UQF2098" s="220"/>
      <c r="UQG2098" s="220"/>
      <c r="UQH2098" s="220"/>
      <c r="UQI2098" s="220"/>
      <c r="UQJ2098" s="220"/>
      <c r="UQK2098" s="220"/>
      <c r="UQL2098" s="220"/>
      <c r="UQM2098" s="220"/>
      <c r="UQN2098" s="220"/>
      <c r="UQO2098" s="220"/>
      <c r="UQP2098" s="220"/>
      <c r="UQQ2098" s="220"/>
      <c r="UQR2098" s="220"/>
      <c r="UQS2098" s="220"/>
      <c r="UQT2098" s="220"/>
      <c r="UQU2098" s="220"/>
      <c r="UQV2098" s="220"/>
      <c r="UQW2098" s="220"/>
      <c r="UQX2098" s="220"/>
      <c r="UQY2098" s="220"/>
      <c r="UQZ2098" s="220"/>
      <c r="URA2098" s="220"/>
      <c r="URB2098" s="220"/>
      <c r="URC2098" s="220"/>
      <c r="URD2098" s="220"/>
      <c r="URE2098" s="220"/>
      <c r="URF2098" s="220"/>
      <c r="URG2098" s="220"/>
      <c r="URH2098" s="220"/>
      <c r="URI2098" s="220"/>
      <c r="URJ2098" s="220"/>
      <c r="URK2098" s="220"/>
      <c r="URL2098" s="220"/>
      <c r="URM2098" s="220"/>
      <c r="URN2098" s="220"/>
      <c r="URO2098" s="220"/>
      <c r="URP2098" s="220"/>
      <c r="URQ2098" s="220"/>
      <c r="URR2098" s="220"/>
      <c r="URS2098" s="220"/>
      <c r="URT2098" s="220"/>
      <c r="URU2098" s="220"/>
      <c r="URV2098" s="220"/>
      <c r="URW2098" s="220"/>
      <c r="URX2098" s="220"/>
      <c r="URY2098" s="220"/>
      <c r="URZ2098" s="220"/>
      <c r="USA2098" s="220"/>
      <c r="USB2098" s="220"/>
      <c r="USC2098" s="220"/>
      <c r="USD2098" s="220"/>
      <c r="USE2098" s="220"/>
      <c r="USF2098" s="220"/>
      <c r="USG2098" s="220"/>
      <c r="USH2098" s="220"/>
      <c r="USI2098" s="220"/>
      <c r="USJ2098" s="220"/>
      <c r="USK2098" s="220"/>
      <c r="USL2098" s="220"/>
      <c r="USM2098" s="220"/>
      <c r="USN2098" s="220"/>
      <c r="USO2098" s="220"/>
      <c r="USP2098" s="220"/>
      <c r="USQ2098" s="220"/>
      <c r="USR2098" s="220"/>
      <c r="USS2098" s="220"/>
      <c r="UST2098" s="220"/>
      <c r="USU2098" s="220"/>
      <c r="USV2098" s="220"/>
      <c r="USW2098" s="220"/>
      <c r="USX2098" s="220"/>
      <c r="USY2098" s="220"/>
      <c r="USZ2098" s="220"/>
      <c r="UTA2098" s="220"/>
      <c r="UTB2098" s="220"/>
      <c r="UTC2098" s="220"/>
      <c r="UTD2098" s="220"/>
      <c r="UTE2098" s="220"/>
      <c r="UTF2098" s="220"/>
      <c r="UTG2098" s="220"/>
      <c r="UTH2098" s="220"/>
      <c r="UTI2098" s="220"/>
      <c r="UTJ2098" s="220"/>
      <c r="UTK2098" s="220"/>
      <c r="UTL2098" s="220"/>
      <c r="UTM2098" s="220"/>
      <c r="UTN2098" s="220"/>
      <c r="UTO2098" s="220"/>
      <c r="UTP2098" s="220"/>
      <c r="UTQ2098" s="220"/>
      <c r="UTR2098" s="220"/>
      <c r="UTS2098" s="220"/>
      <c r="UTT2098" s="220"/>
      <c r="UTU2098" s="220"/>
      <c r="UTV2098" s="220"/>
      <c r="UTW2098" s="220"/>
      <c r="UTX2098" s="220"/>
      <c r="UTY2098" s="220"/>
      <c r="UTZ2098" s="220"/>
      <c r="UUA2098" s="220"/>
      <c r="UUB2098" s="220"/>
      <c r="UUC2098" s="220"/>
      <c r="UUD2098" s="220"/>
      <c r="UUE2098" s="220"/>
      <c r="UUF2098" s="220"/>
      <c r="UUG2098" s="220"/>
      <c r="UUH2098" s="220"/>
      <c r="UUI2098" s="220"/>
      <c r="UUJ2098" s="220"/>
      <c r="UUK2098" s="220"/>
      <c r="UUL2098" s="220"/>
      <c r="UUM2098" s="220"/>
      <c r="UUN2098" s="220"/>
      <c r="UUO2098" s="220"/>
      <c r="UUP2098" s="220"/>
      <c r="UUQ2098" s="220"/>
      <c r="UUR2098" s="220"/>
      <c r="UUS2098" s="220"/>
      <c r="UUT2098" s="220"/>
      <c r="UUU2098" s="220"/>
      <c r="UUV2098" s="220"/>
      <c r="UUW2098" s="220"/>
      <c r="UUX2098" s="220"/>
      <c r="UUY2098" s="220"/>
      <c r="UUZ2098" s="220"/>
      <c r="UVA2098" s="220"/>
      <c r="UVB2098" s="220"/>
      <c r="UVC2098" s="220"/>
      <c r="UVD2098" s="220"/>
      <c r="UVE2098" s="220"/>
      <c r="UVF2098" s="220"/>
      <c r="UVG2098" s="220"/>
      <c r="UVH2098" s="220"/>
      <c r="UVI2098" s="220"/>
      <c r="UVJ2098" s="220"/>
      <c r="UVK2098" s="220"/>
      <c r="UVL2098" s="220"/>
      <c r="UVM2098" s="220"/>
      <c r="UVN2098" s="220"/>
      <c r="UVO2098" s="220"/>
      <c r="UVP2098" s="220"/>
      <c r="UVQ2098" s="220"/>
      <c r="UVR2098" s="220"/>
      <c r="UVS2098" s="220"/>
      <c r="UVT2098" s="220"/>
      <c r="UVU2098" s="220"/>
      <c r="UVV2098" s="220"/>
      <c r="UVW2098" s="220"/>
      <c r="UVX2098" s="220"/>
      <c r="UVY2098" s="220"/>
      <c r="UVZ2098" s="220"/>
      <c r="UWA2098" s="220"/>
      <c r="UWB2098" s="220"/>
      <c r="UWC2098" s="220"/>
      <c r="UWD2098" s="220"/>
      <c r="UWE2098" s="220"/>
      <c r="UWF2098" s="220"/>
      <c r="UWG2098" s="220"/>
      <c r="UWH2098" s="220"/>
      <c r="UWI2098" s="220"/>
      <c r="UWJ2098" s="220"/>
      <c r="UWK2098" s="220"/>
      <c r="UWL2098" s="220"/>
      <c r="UWM2098" s="220"/>
      <c r="UWN2098" s="220"/>
      <c r="UWO2098" s="220"/>
      <c r="UWP2098" s="220"/>
      <c r="UWQ2098" s="220"/>
      <c r="UWR2098" s="220"/>
      <c r="UWS2098" s="220"/>
      <c r="UWT2098" s="220"/>
      <c r="UWU2098" s="220"/>
      <c r="UWV2098" s="220"/>
      <c r="UWW2098" s="220"/>
      <c r="UWX2098" s="220"/>
      <c r="UWY2098" s="220"/>
      <c r="UWZ2098" s="220"/>
      <c r="UXA2098" s="220"/>
      <c r="UXB2098" s="220"/>
      <c r="UXC2098" s="220"/>
      <c r="UXD2098" s="220"/>
      <c r="UXE2098" s="220"/>
      <c r="UXF2098" s="220"/>
      <c r="UXG2098" s="220"/>
      <c r="UXH2098" s="220"/>
      <c r="UXI2098" s="220"/>
      <c r="UXJ2098" s="220"/>
      <c r="UXK2098" s="220"/>
      <c r="UXL2098" s="220"/>
      <c r="UXM2098" s="220"/>
      <c r="UXN2098" s="220"/>
      <c r="UXO2098" s="220"/>
      <c r="UXP2098" s="220"/>
      <c r="UXQ2098" s="220"/>
      <c r="UXR2098" s="220"/>
      <c r="UXS2098" s="220"/>
      <c r="UXT2098" s="220"/>
      <c r="UXU2098" s="220"/>
      <c r="UXV2098" s="220"/>
      <c r="UXW2098" s="220"/>
      <c r="UXX2098" s="220"/>
      <c r="UXY2098" s="220"/>
      <c r="UXZ2098" s="220"/>
      <c r="UYA2098" s="220"/>
      <c r="UYB2098" s="220"/>
      <c r="UYC2098" s="220"/>
      <c r="UYD2098" s="220"/>
      <c r="UYE2098" s="220"/>
      <c r="UYF2098" s="220"/>
      <c r="UYG2098" s="220"/>
      <c r="UYH2098" s="220"/>
      <c r="UYI2098" s="220"/>
      <c r="UYJ2098" s="220"/>
      <c r="UYK2098" s="220"/>
      <c r="UYL2098" s="220"/>
      <c r="UYM2098" s="220"/>
      <c r="UYN2098" s="220"/>
      <c r="UYO2098" s="220"/>
      <c r="UYP2098" s="220"/>
      <c r="UYQ2098" s="220"/>
      <c r="UYR2098" s="220"/>
      <c r="UYS2098" s="220"/>
      <c r="UYT2098" s="220"/>
      <c r="UYU2098" s="220"/>
      <c r="UYV2098" s="220"/>
      <c r="UYW2098" s="220"/>
      <c r="UYX2098" s="220"/>
      <c r="UYY2098" s="220"/>
      <c r="UYZ2098" s="220"/>
      <c r="UZA2098" s="220"/>
      <c r="UZB2098" s="220"/>
      <c r="UZC2098" s="220"/>
      <c r="UZD2098" s="220"/>
      <c r="UZE2098" s="220"/>
      <c r="UZF2098" s="220"/>
      <c r="UZG2098" s="220"/>
      <c r="UZH2098" s="220"/>
      <c r="UZI2098" s="220"/>
      <c r="UZJ2098" s="220"/>
      <c r="UZK2098" s="220"/>
      <c r="UZL2098" s="220"/>
      <c r="UZM2098" s="220"/>
      <c r="UZN2098" s="220"/>
      <c r="UZO2098" s="220"/>
      <c r="UZP2098" s="220"/>
      <c r="UZQ2098" s="220"/>
      <c r="UZR2098" s="220"/>
      <c r="UZS2098" s="220"/>
      <c r="UZT2098" s="220"/>
      <c r="UZU2098" s="220"/>
      <c r="UZV2098" s="220"/>
      <c r="UZW2098" s="220"/>
      <c r="UZX2098" s="220"/>
      <c r="UZY2098" s="220"/>
      <c r="UZZ2098" s="220"/>
      <c r="VAA2098" s="220"/>
      <c r="VAB2098" s="220"/>
      <c r="VAC2098" s="220"/>
      <c r="VAD2098" s="220"/>
      <c r="VAE2098" s="220"/>
      <c r="VAF2098" s="220"/>
      <c r="VAG2098" s="220"/>
      <c r="VAH2098" s="220"/>
      <c r="VAI2098" s="220"/>
      <c r="VAJ2098" s="220"/>
      <c r="VAK2098" s="220"/>
      <c r="VAL2098" s="220"/>
      <c r="VAM2098" s="220"/>
      <c r="VAN2098" s="220"/>
      <c r="VAO2098" s="220"/>
      <c r="VAP2098" s="220"/>
      <c r="VAQ2098" s="220"/>
      <c r="VAR2098" s="220"/>
      <c r="VAS2098" s="220"/>
      <c r="VAT2098" s="220"/>
      <c r="VAU2098" s="220"/>
      <c r="VAV2098" s="220"/>
      <c r="VAW2098" s="220"/>
      <c r="VAX2098" s="220"/>
      <c r="VAY2098" s="220"/>
      <c r="VAZ2098" s="220"/>
      <c r="VBA2098" s="220"/>
      <c r="VBB2098" s="220"/>
      <c r="VBC2098" s="220"/>
      <c r="VBD2098" s="220"/>
      <c r="VBE2098" s="220"/>
      <c r="VBF2098" s="220"/>
      <c r="VBG2098" s="220"/>
      <c r="VBH2098" s="220"/>
      <c r="VBI2098" s="220"/>
      <c r="VBJ2098" s="220"/>
      <c r="VBK2098" s="220"/>
      <c r="VBL2098" s="220"/>
      <c r="VBM2098" s="220"/>
      <c r="VBN2098" s="220"/>
      <c r="VBO2098" s="220"/>
      <c r="VBP2098" s="220"/>
      <c r="VBQ2098" s="220"/>
      <c r="VBR2098" s="220"/>
      <c r="VBS2098" s="220"/>
      <c r="VBT2098" s="220"/>
      <c r="VBU2098" s="220"/>
      <c r="VBV2098" s="220"/>
      <c r="VBW2098" s="220"/>
      <c r="VBX2098" s="220"/>
      <c r="VBY2098" s="220"/>
      <c r="VBZ2098" s="220"/>
      <c r="VCA2098" s="220"/>
      <c r="VCB2098" s="220"/>
      <c r="VCC2098" s="220"/>
      <c r="VCD2098" s="220"/>
      <c r="VCE2098" s="220"/>
      <c r="VCF2098" s="220"/>
      <c r="VCG2098" s="220"/>
      <c r="VCH2098" s="220"/>
      <c r="VCI2098" s="220"/>
      <c r="VCJ2098" s="220"/>
      <c r="VCK2098" s="220"/>
      <c r="VCL2098" s="220"/>
      <c r="VCM2098" s="220"/>
      <c r="VCN2098" s="220"/>
      <c r="VCO2098" s="220"/>
      <c r="VCP2098" s="220"/>
      <c r="VCQ2098" s="220"/>
      <c r="VCR2098" s="220"/>
      <c r="VCS2098" s="220"/>
      <c r="VCT2098" s="220"/>
      <c r="VCU2098" s="220"/>
      <c r="VCV2098" s="220"/>
      <c r="VCW2098" s="220"/>
      <c r="VCX2098" s="220"/>
      <c r="VCY2098" s="220"/>
      <c r="VCZ2098" s="220"/>
      <c r="VDA2098" s="220"/>
      <c r="VDB2098" s="220"/>
      <c r="VDC2098" s="220"/>
      <c r="VDD2098" s="220"/>
      <c r="VDE2098" s="220"/>
      <c r="VDF2098" s="220"/>
      <c r="VDG2098" s="220"/>
      <c r="VDH2098" s="220"/>
      <c r="VDI2098" s="220"/>
      <c r="VDJ2098" s="220"/>
      <c r="VDK2098" s="220"/>
      <c r="VDL2098" s="220"/>
      <c r="VDM2098" s="220"/>
      <c r="VDN2098" s="220"/>
      <c r="VDO2098" s="220"/>
      <c r="VDP2098" s="220"/>
      <c r="VDQ2098" s="220"/>
      <c r="VDR2098" s="220"/>
      <c r="VDS2098" s="220"/>
      <c r="VDT2098" s="220"/>
      <c r="VDU2098" s="220"/>
      <c r="VDV2098" s="220"/>
      <c r="VDW2098" s="220"/>
      <c r="VDX2098" s="220"/>
      <c r="VDY2098" s="220"/>
      <c r="VDZ2098" s="220"/>
      <c r="VEA2098" s="220"/>
      <c r="VEB2098" s="220"/>
      <c r="VEC2098" s="220"/>
      <c r="VED2098" s="220"/>
      <c r="VEE2098" s="220"/>
      <c r="VEF2098" s="220"/>
      <c r="VEG2098" s="220"/>
      <c r="VEH2098" s="220"/>
      <c r="VEI2098" s="220"/>
      <c r="VEJ2098" s="220"/>
      <c r="VEK2098" s="220"/>
      <c r="VEL2098" s="220"/>
      <c r="VEM2098" s="220"/>
      <c r="VEN2098" s="220"/>
      <c r="VEO2098" s="220"/>
      <c r="VEP2098" s="220"/>
      <c r="VEQ2098" s="220"/>
      <c r="VER2098" s="220"/>
      <c r="VES2098" s="220"/>
      <c r="VET2098" s="220"/>
      <c r="VEU2098" s="220"/>
      <c r="VEV2098" s="220"/>
      <c r="VEW2098" s="220"/>
      <c r="VEX2098" s="220"/>
      <c r="VEY2098" s="220"/>
      <c r="VEZ2098" s="220"/>
      <c r="VFA2098" s="220"/>
      <c r="VFB2098" s="220"/>
      <c r="VFC2098" s="220"/>
      <c r="VFD2098" s="220"/>
      <c r="VFE2098" s="220"/>
      <c r="VFF2098" s="220"/>
      <c r="VFG2098" s="220"/>
      <c r="VFH2098" s="220"/>
      <c r="VFI2098" s="220"/>
      <c r="VFJ2098" s="220"/>
      <c r="VFK2098" s="220"/>
      <c r="VFL2098" s="220"/>
      <c r="VFM2098" s="220"/>
      <c r="VFN2098" s="220"/>
      <c r="VFO2098" s="220"/>
      <c r="VFP2098" s="220"/>
      <c r="VFQ2098" s="220"/>
      <c r="VFR2098" s="220"/>
      <c r="VFS2098" s="220"/>
      <c r="VFT2098" s="220"/>
      <c r="VFU2098" s="220"/>
      <c r="VFV2098" s="220"/>
      <c r="VFW2098" s="220"/>
      <c r="VFX2098" s="220"/>
      <c r="VFY2098" s="220"/>
      <c r="VFZ2098" s="220"/>
      <c r="VGA2098" s="220"/>
      <c r="VGB2098" s="220"/>
      <c r="VGC2098" s="220"/>
      <c r="VGD2098" s="220"/>
      <c r="VGE2098" s="220"/>
      <c r="VGF2098" s="220"/>
      <c r="VGG2098" s="220"/>
      <c r="VGH2098" s="220"/>
      <c r="VGI2098" s="220"/>
      <c r="VGJ2098" s="220"/>
      <c r="VGK2098" s="220"/>
      <c r="VGL2098" s="220"/>
      <c r="VGM2098" s="220"/>
      <c r="VGN2098" s="220"/>
      <c r="VGO2098" s="220"/>
      <c r="VGP2098" s="220"/>
      <c r="VGQ2098" s="220"/>
      <c r="VGR2098" s="220"/>
      <c r="VGS2098" s="220"/>
      <c r="VGT2098" s="220"/>
      <c r="VGU2098" s="220"/>
      <c r="VGV2098" s="220"/>
      <c r="VGW2098" s="220"/>
      <c r="VGX2098" s="220"/>
      <c r="VGY2098" s="220"/>
      <c r="VGZ2098" s="220"/>
      <c r="VHA2098" s="220"/>
      <c r="VHB2098" s="220"/>
      <c r="VHC2098" s="220"/>
      <c r="VHD2098" s="220"/>
      <c r="VHE2098" s="220"/>
      <c r="VHF2098" s="220"/>
      <c r="VHG2098" s="220"/>
      <c r="VHH2098" s="220"/>
      <c r="VHI2098" s="220"/>
      <c r="VHJ2098" s="220"/>
      <c r="VHK2098" s="220"/>
      <c r="VHL2098" s="220"/>
      <c r="VHM2098" s="220"/>
      <c r="VHN2098" s="220"/>
      <c r="VHO2098" s="220"/>
      <c r="VHP2098" s="220"/>
      <c r="VHQ2098" s="220"/>
      <c r="VHR2098" s="220"/>
      <c r="VHS2098" s="220"/>
      <c r="VHT2098" s="220"/>
      <c r="VHU2098" s="220"/>
      <c r="VHV2098" s="220"/>
      <c r="VHW2098" s="220"/>
      <c r="VHX2098" s="220"/>
      <c r="VHY2098" s="220"/>
      <c r="VHZ2098" s="220"/>
      <c r="VIA2098" s="220"/>
      <c r="VIB2098" s="220"/>
      <c r="VIC2098" s="220"/>
      <c r="VID2098" s="220"/>
      <c r="VIE2098" s="220"/>
      <c r="VIF2098" s="220"/>
      <c r="VIG2098" s="220"/>
      <c r="VIH2098" s="220"/>
      <c r="VII2098" s="220"/>
      <c r="VIJ2098" s="220"/>
      <c r="VIK2098" s="220"/>
      <c r="VIL2098" s="220"/>
      <c r="VIM2098" s="220"/>
      <c r="VIN2098" s="220"/>
      <c r="VIO2098" s="220"/>
      <c r="VIP2098" s="220"/>
      <c r="VIQ2098" s="220"/>
      <c r="VIR2098" s="220"/>
      <c r="VIS2098" s="220"/>
      <c r="VIT2098" s="220"/>
      <c r="VIU2098" s="220"/>
      <c r="VIV2098" s="220"/>
      <c r="VIW2098" s="220"/>
      <c r="VIX2098" s="220"/>
      <c r="VIY2098" s="220"/>
      <c r="VIZ2098" s="220"/>
      <c r="VJA2098" s="220"/>
      <c r="VJB2098" s="220"/>
      <c r="VJC2098" s="220"/>
      <c r="VJD2098" s="220"/>
      <c r="VJE2098" s="220"/>
      <c r="VJF2098" s="220"/>
      <c r="VJG2098" s="220"/>
      <c r="VJH2098" s="220"/>
      <c r="VJI2098" s="220"/>
      <c r="VJJ2098" s="220"/>
      <c r="VJK2098" s="220"/>
      <c r="VJL2098" s="220"/>
      <c r="VJM2098" s="220"/>
      <c r="VJN2098" s="220"/>
      <c r="VJO2098" s="220"/>
      <c r="VJP2098" s="220"/>
      <c r="VJQ2098" s="220"/>
      <c r="VJR2098" s="220"/>
      <c r="VJS2098" s="220"/>
      <c r="VJT2098" s="220"/>
      <c r="VJU2098" s="220"/>
      <c r="VJV2098" s="220"/>
      <c r="VJW2098" s="220"/>
      <c r="VJX2098" s="220"/>
      <c r="VJY2098" s="220"/>
      <c r="VJZ2098" s="220"/>
      <c r="VKA2098" s="220"/>
      <c r="VKB2098" s="220"/>
      <c r="VKC2098" s="220"/>
      <c r="VKD2098" s="220"/>
      <c r="VKE2098" s="220"/>
      <c r="VKF2098" s="220"/>
      <c r="VKG2098" s="220"/>
      <c r="VKH2098" s="220"/>
      <c r="VKI2098" s="220"/>
      <c r="VKJ2098" s="220"/>
      <c r="VKK2098" s="220"/>
      <c r="VKL2098" s="220"/>
      <c r="VKM2098" s="220"/>
      <c r="VKN2098" s="220"/>
      <c r="VKO2098" s="220"/>
      <c r="VKP2098" s="220"/>
      <c r="VKQ2098" s="220"/>
      <c r="VKR2098" s="220"/>
      <c r="VKS2098" s="220"/>
      <c r="VKT2098" s="220"/>
      <c r="VKU2098" s="220"/>
      <c r="VKV2098" s="220"/>
      <c r="VKW2098" s="220"/>
      <c r="VKX2098" s="220"/>
      <c r="VKY2098" s="220"/>
      <c r="VKZ2098" s="220"/>
      <c r="VLA2098" s="220"/>
      <c r="VLB2098" s="220"/>
      <c r="VLC2098" s="220"/>
      <c r="VLD2098" s="220"/>
      <c r="VLE2098" s="220"/>
      <c r="VLF2098" s="220"/>
      <c r="VLG2098" s="220"/>
      <c r="VLH2098" s="220"/>
      <c r="VLI2098" s="220"/>
      <c r="VLJ2098" s="220"/>
      <c r="VLK2098" s="220"/>
      <c r="VLL2098" s="220"/>
      <c r="VLM2098" s="220"/>
      <c r="VLN2098" s="220"/>
      <c r="VLO2098" s="220"/>
      <c r="VLP2098" s="220"/>
      <c r="VLQ2098" s="220"/>
      <c r="VLR2098" s="220"/>
      <c r="VLS2098" s="220"/>
      <c r="VLT2098" s="220"/>
      <c r="VLU2098" s="220"/>
      <c r="VLV2098" s="220"/>
      <c r="VLW2098" s="220"/>
      <c r="VLX2098" s="220"/>
      <c r="VLY2098" s="220"/>
      <c r="VLZ2098" s="220"/>
      <c r="VMA2098" s="220"/>
      <c r="VMB2098" s="220"/>
      <c r="VMC2098" s="220"/>
      <c r="VMD2098" s="220"/>
      <c r="VME2098" s="220"/>
      <c r="VMF2098" s="220"/>
      <c r="VMG2098" s="220"/>
      <c r="VMH2098" s="220"/>
      <c r="VMI2098" s="220"/>
      <c r="VMJ2098" s="220"/>
      <c r="VMK2098" s="220"/>
      <c r="VML2098" s="220"/>
      <c r="VMM2098" s="220"/>
      <c r="VMN2098" s="220"/>
      <c r="VMO2098" s="220"/>
      <c r="VMP2098" s="220"/>
      <c r="VMQ2098" s="220"/>
      <c r="VMR2098" s="220"/>
      <c r="VMS2098" s="220"/>
      <c r="VMT2098" s="220"/>
      <c r="VMU2098" s="220"/>
      <c r="VMV2098" s="220"/>
      <c r="VMW2098" s="220"/>
      <c r="VMX2098" s="220"/>
      <c r="VMY2098" s="220"/>
      <c r="VMZ2098" s="220"/>
      <c r="VNA2098" s="220"/>
      <c r="VNB2098" s="220"/>
      <c r="VNC2098" s="220"/>
      <c r="VND2098" s="220"/>
      <c r="VNE2098" s="220"/>
      <c r="VNF2098" s="220"/>
      <c r="VNG2098" s="220"/>
      <c r="VNH2098" s="220"/>
      <c r="VNI2098" s="220"/>
      <c r="VNJ2098" s="220"/>
      <c r="VNK2098" s="220"/>
      <c r="VNL2098" s="220"/>
      <c r="VNM2098" s="220"/>
      <c r="VNN2098" s="220"/>
      <c r="VNO2098" s="220"/>
      <c r="VNP2098" s="220"/>
      <c r="VNQ2098" s="220"/>
      <c r="VNR2098" s="220"/>
      <c r="VNS2098" s="220"/>
      <c r="VNT2098" s="220"/>
      <c r="VNU2098" s="220"/>
      <c r="VNV2098" s="220"/>
      <c r="VNW2098" s="220"/>
      <c r="VNX2098" s="220"/>
      <c r="VNY2098" s="220"/>
      <c r="VNZ2098" s="220"/>
      <c r="VOA2098" s="220"/>
      <c r="VOB2098" s="220"/>
      <c r="VOC2098" s="220"/>
      <c r="VOD2098" s="220"/>
      <c r="VOE2098" s="220"/>
      <c r="VOF2098" s="220"/>
      <c r="VOG2098" s="220"/>
      <c r="VOH2098" s="220"/>
      <c r="VOI2098" s="220"/>
      <c r="VOJ2098" s="220"/>
      <c r="VOK2098" s="220"/>
      <c r="VOL2098" s="220"/>
      <c r="VOM2098" s="220"/>
      <c r="VON2098" s="220"/>
      <c r="VOO2098" s="220"/>
      <c r="VOP2098" s="220"/>
      <c r="VOQ2098" s="220"/>
      <c r="VOR2098" s="220"/>
      <c r="VOS2098" s="220"/>
      <c r="VOT2098" s="220"/>
      <c r="VOU2098" s="220"/>
      <c r="VOV2098" s="220"/>
      <c r="VOW2098" s="220"/>
      <c r="VOX2098" s="220"/>
      <c r="VOY2098" s="220"/>
      <c r="VOZ2098" s="220"/>
      <c r="VPA2098" s="220"/>
      <c r="VPB2098" s="220"/>
      <c r="VPC2098" s="220"/>
      <c r="VPD2098" s="220"/>
      <c r="VPE2098" s="220"/>
      <c r="VPF2098" s="220"/>
      <c r="VPG2098" s="220"/>
      <c r="VPH2098" s="220"/>
      <c r="VPI2098" s="220"/>
      <c r="VPJ2098" s="220"/>
      <c r="VPK2098" s="220"/>
      <c r="VPL2098" s="220"/>
      <c r="VPM2098" s="220"/>
      <c r="VPN2098" s="220"/>
      <c r="VPO2098" s="220"/>
      <c r="VPP2098" s="220"/>
      <c r="VPQ2098" s="220"/>
      <c r="VPR2098" s="220"/>
      <c r="VPS2098" s="220"/>
      <c r="VPT2098" s="220"/>
      <c r="VPU2098" s="220"/>
      <c r="VPV2098" s="220"/>
      <c r="VPW2098" s="220"/>
      <c r="VPX2098" s="220"/>
      <c r="VPY2098" s="220"/>
      <c r="VPZ2098" s="220"/>
      <c r="VQA2098" s="220"/>
      <c r="VQB2098" s="220"/>
      <c r="VQC2098" s="220"/>
      <c r="VQD2098" s="220"/>
      <c r="VQE2098" s="220"/>
      <c r="VQF2098" s="220"/>
      <c r="VQG2098" s="220"/>
      <c r="VQH2098" s="220"/>
      <c r="VQI2098" s="220"/>
      <c r="VQJ2098" s="220"/>
      <c r="VQK2098" s="220"/>
      <c r="VQL2098" s="220"/>
      <c r="VQM2098" s="220"/>
      <c r="VQN2098" s="220"/>
      <c r="VQO2098" s="220"/>
      <c r="VQP2098" s="220"/>
      <c r="VQQ2098" s="220"/>
      <c r="VQR2098" s="220"/>
      <c r="VQS2098" s="220"/>
      <c r="VQT2098" s="220"/>
      <c r="VQU2098" s="220"/>
      <c r="VQV2098" s="220"/>
      <c r="VQW2098" s="220"/>
      <c r="VQX2098" s="220"/>
      <c r="VQY2098" s="220"/>
      <c r="VQZ2098" s="220"/>
      <c r="VRA2098" s="220"/>
      <c r="VRB2098" s="220"/>
      <c r="VRC2098" s="220"/>
      <c r="VRD2098" s="220"/>
      <c r="VRE2098" s="220"/>
      <c r="VRF2098" s="220"/>
      <c r="VRG2098" s="220"/>
      <c r="VRH2098" s="220"/>
      <c r="VRI2098" s="220"/>
      <c r="VRJ2098" s="220"/>
      <c r="VRK2098" s="220"/>
      <c r="VRL2098" s="220"/>
      <c r="VRM2098" s="220"/>
      <c r="VRN2098" s="220"/>
      <c r="VRO2098" s="220"/>
      <c r="VRP2098" s="220"/>
      <c r="VRQ2098" s="220"/>
      <c r="VRR2098" s="220"/>
      <c r="VRS2098" s="220"/>
      <c r="VRT2098" s="220"/>
      <c r="VRU2098" s="220"/>
      <c r="VRV2098" s="220"/>
      <c r="VRW2098" s="220"/>
      <c r="VRX2098" s="220"/>
      <c r="VRY2098" s="220"/>
      <c r="VRZ2098" s="220"/>
      <c r="VSA2098" s="220"/>
      <c r="VSB2098" s="220"/>
      <c r="VSC2098" s="220"/>
      <c r="VSD2098" s="220"/>
      <c r="VSE2098" s="220"/>
      <c r="VSF2098" s="220"/>
      <c r="VSG2098" s="220"/>
      <c r="VSH2098" s="220"/>
      <c r="VSI2098" s="220"/>
      <c r="VSJ2098" s="220"/>
      <c r="VSK2098" s="220"/>
      <c r="VSL2098" s="220"/>
      <c r="VSM2098" s="220"/>
      <c r="VSN2098" s="220"/>
      <c r="VSO2098" s="220"/>
      <c r="VSP2098" s="220"/>
      <c r="VSQ2098" s="220"/>
      <c r="VSR2098" s="220"/>
      <c r="VSS2098" s="220"/>
      <c r="VST2098" s="220"/>
      <c r="VSU2098" s="220"/>
      <c r="VSV2098" s="220"/>
      <c r="VSW2098" s="220"/>
      <c r="VSX2098" s="220"/>
      <c r="VSY2098" s="220"/>
      <c r="VSZ2098" s="220"/>
      <c r="VTA2098" s="220"/>
      <c r="VTB2098" s="220"/>
      <c r="VTC2098" s="220"/>
      <c r="VTD2098" s="220"/>
      <c r="VTE2098" s="220"/>
      <c r="VTF2098" s="220"/>
      <c r="VTG2098" s="220"/>
      <c r="VTH2098" s="220"/>
      <c r="VTI2098" s="220"/>
      <c r="VTJ2098" s="220"/>
      <c r="VTK2098" s="220"/>
      <c r="VTL2098" s="220"/>
      <c r="VTM2098" s="220"/>
      <c r="VTN2098" s="220"/>
      <c r="VTO2098" s="220"/>
      <c r="VTP2098" s="220"/>
      <c r="VTQ2098" s="220"/>
      <c r="VTR2098" s="220"/>
      <c r="VTS2098" s="220"/>
      <c r="VTT2098" s="220"/>
      <c r="VTU2098" s="220"/>
      <c r="VTV2098" s="220"/>
      <c r="VTW2098" s="220"/>
      <c r="VTX2098" s="220"/>
      <c r="VTY2098" s="220"/>
      <c r="VTZ2098" s="220"/>
      <c r="VUA2098" s="220"/>
      <c r="VUB2098" s="220"/>
      <c r="VUC2098" s="220"/>
      <c r="VUD2098" s="220"/>
      <c r="VUE2098" s="220"/>
      <c r="VUF2098" s="220"/>
      <c r="VUG2098" s="220"/>
      <c r="VUH2098" s="220"/>
      <c r="VUI2098" s="220"/>
      <c r="VUJ2098" s="220"/>
      <c r="VUK2098" s="220"/>
      <c r="VUL2098" s="220"/>
      <c r="VUM2098" s="220"/>
      <c r="VUN2098" s="220"/>
      <c r="VUO2098" s="220"/>
      <c r="VUP2098" s="220"/>
      <c r="VUQ2098" s="220"/>
      <c r="VUR2098" s="220"/>
      <c r="VUS2098" s="220"/>
      <c r="VUT2098" s="220"/>
      <c r="VUU2098" s="220"/>
      <c r="VUV2098" s="220"/>
      <c r="VUW2098" s="220"/>
      <c r="VUX2098" s="220"/>
      <c r="VUY2098" s="220"/>
      <c r="VUZ2098" s="220"/>
      <c r="VVA2098" s="220"/>
      <c r="VVB2098" s="220"/>
      <c r="VVC2098" s="220"/>
      <c r="VVD2098" s="220"/>
      <c r="VVE2098" s="220"/>
      <c r="VVF2098" s="220"/>
      <c r="VVG2098" s="220"/>
      <c r="VVH2098" s="220"/>
      <c r="VVI2098" s="220"/>
      <c r="VVJ2098" s="220"/>
      <c r="VVK2098" s="220"/>
      <c r="VVL2098" s="220"/>
      <c r="VVM2098" s="220"/>
      <c r="VVN2098" s="220"/>
      <c r="VVO2098" s="220"/>
      <c r="VVP2098" s="220"/>
      <c r="VVQ2098" s="220"/>
      <c r="VVR2098" s="220"/>
      <c r="VVS2098" s="220"/>
      <c r="VVT2098" s="220"/>
      <c r="VVU2098" s="220"/>
      <c r="VVV2098" s="220"/>
      <c r="VVW2098" s="220"/>
      <c r="VVX2098" s="220"/>
      <c r="VVY2098" s="220"/>
      <c r="VVZ2098" s="220"/>
      <c r="VWA2098" s="220"/>
      <c r="VWB2098" s="220"/>
      <c r="VWC2098" s="220"/>
      <c r="VWD2098" s="220"/>
      <c r="VWE2098" s="220"/>
      <c r="VWF2098" s="220"/>
      <c r="VWG2098" s="220"/>
      <c r="VWH2098" s="220"/>
      <c r="VWI2098" s="220"/>
      <c r="VWJ2098" s="220"/>
      <c r="VWK2098" s="220"/>
      <c r="VWL2098" s="220"/>
      <c r="VWM2098" s="220"/>
      <c r="VWN2098" s="220"/>
      <c r="VWO2098" s="220"/>
      <c r="VWP2098" s="220"/>
      <c r="VWQ2098" s="220"/>
      <c r="VWR2098" s="220"/>
      <c r="VWS2098" s="220"/>
      <c r="VWT2098" s="220"/>
      <c r="VWU2098" s="220"/>
      <c r="VWV2098" s="220"/>
      <c r="VWW2098" s="220"/>
      <c r="VWX2098" s="220"/>
      <c r="VWY2098" s="220"/>
      <c r="VWZ2098" s="220"/>
      <c r="VXA2098" s="220"/>
      <c r="VXB2098" s="220"/>
      <c r="VXC2098" s="220"/>
      <c r="VXD2098" s="220"/>
      <c r="VXE2098" s="220"/>
      <c r="VXF2098" s="220"/>
      <c r="VXG2098" s="220"/>
      <c r="VXH2098" s="220"/>
      <c r="VXI2098" s="220"/>
      <c r="VXJ2098" s="220"/>
      <c r="VXK2098" s="220"/>
      <c r="VXL2098" s="220"/>
      <c r="VXM2098" s="220"/>
      <c r="VXN2098" s="220"/>
      <c r="VXO2098" s="220"/>
      <c r="VXP2098" s="220"/>
      <c r="VXQ2098" s="220"/>
      <c r="VXR2098" s="220"/>
      <c r="VXS2098" s="220"/>
      <c r="VXT2098" s="220"/>
      <c r="VXU2098" s="220"/>
      <c r="VXV2098" s="220"/>
      <c r="VXW2098" s="220"/>
      <c r="VXX2098" s="220"/>
      <c r="VXY2098" s="220"/>
      <c r="VXZ2098" s="220"/>
      <c r="VYA2098" s="220"/>
      <c r="VYB2098" s="220"/>
      <c r="VYC2098" s="220"/>
      <c r="VYD2098" s="220"/>
      <c r="VYE2098" s="220"/>
      <c r="VYF2098" s="220"/>
      <c r="VYG2098" s="220"/>
      <c r="VYH2098" s="220"/>
      <c r="VYI2098" s="220"/>
      <c r="VYJ2098" s="220"/>
      <c r="VYK2098" s="220"/>
      <c r="VYL2098" s="220"/>
      <c r="VYM2098" s="220"/>
      <c r="VYN2098" s="220"/>
      <c r="VYO2098" s="220"/>
      <c r="VYP2098" s="220"/>
      <c r="VYQ2098" s="220"/>
      <c r="VYR2098" s="220"/>
      <c r="VYS2098" s="220"/>
      <c r="VYT2098" s="220"/>
      <c r="VYU2098" s="220"/>
      <c r="VYV2098" s="220"/>
      <c r="VYW2098" s="220"/>
      <c r="VYX2098" s="220"/>
      <c r="VYY2098" s="220"/>
      <c r="VYZ2098" s="220"/>
      <c r="VZA2098" s="220"/>
      <c r="VZB2098" s="220"/>
      <c r="VZC2098" s="220"/>
      <c r="VZD2098" s="220"/>
      <c r="VZE2098" s="220"/>
      <c r="VZF2098" s="220"/>
      <c r="VZG2098" s="220"/>
      <c r="VZH2098" s="220"/>
      <c r="VZI2098" s="220"/>
      <c r="VZJ2098" s="220"/>
      <c r="VZK2098" s="220"/>
      <c r="VZL2098" s="220"/>
      <c r="VZM2098" s="220"/>
      <c r="VZN2098" s="220"/>
      <c r="VZO2098" s="220"/>
      <c r="VZP2098" s="220"/>
      <c r="VZQ2098" s="220"/>
      <c r="VZR2098" s="220"/>
      <c r="VZS2098" s="220"/>
      <c r="VZT2098" s="220"/>
      <c r="VZU2098" s="220"/>
      <c r="VZV2098" s="220"/>
      <c r="VZW2098" s="220"/>
      <c r="VZX2098" s="220"/>
      <c r="VZY2098" s="220"/>
      <c r="VZZ2098" s="220"/>
      <c r="WAA2098" s="220"/>
      <c r="WAB2098" s="220"/>
      <c r="WAC2098" s="220"/>
      <c r="WAD2098" s="220"/>
      <c r="WAE2098" s="220"/>
      <c r="WAF2098" s="220"/>
      <c r="WAG2098" s="220"/>
      <c r="WAH2098" s="220"/>
      <c r="WAI2098" s="220"/>
      <c r="WAJ2098" s="220"/>
      <c r="WAK2098" s="220"/>
      <c r="WAL2098" s="220"/>
      <c r="WAM2098" s="220"/>
      <c r="WAN2098" s="220"/>
      <c r="WAO2098" s="220"/>
      <c r="WAP2098" s="220"/>
      <c r="WAQ2098" s="220"/>
      <c r="WAR2098" s="220"/>
      <c r="WAS2098" s="220"/>
      <c r="WAT2098" s="220"/>
      <c r="WAU2098" s="220"/>
      <c r="WAV2098" s="220"/>
      <c r="WAW2098" s="220"/>
      <c r="WAX2098" s="220"/>
      <c r="WAY2098" s="220"/>
      <c r="WAZ2098" s="220"/>
      <c r="WBA2098" s="220"/>
      <c r="WBB2098" s="220"/>
      <c r="WBC2098" s="220"/>
      <c r="WBD2098" s="220"/>
      <c r="WBE2098" s="220"/>
      <c r="WBF2098" s="220"/>
      <c r="WBG2098" s="220"/>
      <c r="WBH2098" s="220"/>
      <c r="WBI2098" s="220"/>
      <c r="WBJ2098" s="220"/>
      <c r="WBK2098" s="220"/>
      <c r="WBL2098" s="220"/>
      <c r="WBM2098" s="220"/>
      <c r="WBN2098" s="220"/>
      <c r="WBO2098" s="220"/>
      <c r="WBP2098" s="220"/>
      <c r="WBQ2098" s="220"/>
      <c r="WBR2098" s="220"/>
      <c r="WBS2098" s="220"/>
      <c r="WBT2098" s="220"/>
      <c r="WBU2098" s="220"/>
      <c r="WBV2098" s="220"/>
      <c r="WBW2098" s="220"/>
      <c r="WBX2098" s="220"/>
      <c r="WBY2098" s="220"/>
      <c r="WBZ2098" s="220"/>
      <c r="WCA2098" s="220"/>
      <c r="WCB2098" s="220"/>
      <c r="WCC2098" s="220"/>
      <c r="WCD2098" s="220"/>
      <c r="WCE2098" s="220"/>
      <c r="WCF2098" s="220"/>
      <c r="WCG2098" s="220"/>
      <c r="WCH2098" s="220"/>
      <c r="WCI2098" s="220"/>
      <c r="WCJ2098" s="220"/>
      <c r="WCK2098" s="220"/>
      <c r="WCL2098" s="220"/>
      <c r="WCM2098" s="220"/>
      <c r="WCN2098" s="220"/>
      <c r="WCO2098" s="220"/>
      <c r="WCP2098" s="220"/>
      <c r="WCQ2098" s="220"/>
      <c r="WCR2098" s="220"/>
      <c r="WCS2098" s="220"/>
      <c r="WCT2098" s="220"/>
      <c r="WCU2098" s="220"/>
      <c r="WCV2098" s="220"/>
      <c r="WCW2098" s="220"/>
      <c r="WCX2098" s="220"/>
      <c r="WCY2098" s="220"/>
      <c r="WCZ2098" s="220"/>
      <c r="WDA2098" s="220"/>
      <c r="WDB2098" s="220"/>
      <c r="WDC2098" s="220"/>
      <c r="WDD2098" s="220"/>
      <c r="WDE2098" s="220"/>
      <c r="WDF2098" s="220"/>
      <c r="WDG2098" s="220"/>
      <c r="WDH2098" s="220"/>
      <c r="WDI2098" s="220"/>
      <c r="WDJ2098" s="220"/>
      <c r="WDK2098" s="220"/>
      <c r="WDL2098" s="220"/>
      <c r="WDM2098" s="220"/>
      <c r="WDN2098" s="220"/>
      <c r="WDO2098" s="220"/>
      <c r="WDP2098" s="220"/>
      <c r="WDQ2098" s="220"/>
      <c r="WDR2098" s="220"/>
      <c r="WDS2098" s="220"/>
      <c r="WDT2098" s="220"/>
      <c r="WDU2098" s="220"/>
      <c r="WDV2098" s="220"/>
      <c r="WDW2098" s="220"/>
      <c r="WDX2098" s="220"/>
      <c r="WDY2098" s="220"/>
      <c r="WDZ2098" s="220"/>
      <c r="WEA2098" s="220"/>
      <c r="WEB2098" s="220"/>
      <c r="WEC2098" s="220"/>
      <c r="WED2098" s="220"/>
      <c r="WEE2098" s="220"/>
      <c r="WEF2098" s="220"/>
      <c r="WEG2098" s="220"/>
      <c r="WEH2098" s="220"/>
      <c r="WEI2098" s="220"/>
      <c r="WEJ2098" s="220"/>
      <c r="WEK2098" s="220"/>
      <c r="WEL2098" s="220"/>
      <c r="WEM2098" s="220"/>
      <c r="WEN2098" s="220"/>
      <c r="WEO2098" s="220"/>
      <c r="WEP2098" s="220"/>
      <c r="WEQ2098" s="220"/>
      <c r="WER2098" s="220"/>
      <c r="WES2098" s="220"/>
      <c r="WET2098" s="220"/>
      <c r="WEU2098" s="220"/>
      <c r="WEV2098" s="220"/>
      <c r="WEW2098" s="220"/>
      <c r="WEX2098" s="220"/>
      <c r="WEY2098" s="220"/>
      <c r="WEZ2098" s="220"/>
      <c r="WFA2098" s="220"/>
      <c r="WFB2098" s="220"/>
      <c r="WFC2098" s="220"/>
      <c r="WFD2098" s="220"/>
      <c r="WFE2098" s="220"/>
      <c r="WFF2098" s="220"/>
      <c r="WFG2098" s="220"/>
      <c r="WFH2098" s="220"/>
      <c r="WFI2098" s="220"/>
      <c r="WFJ2098" s="220"/>
      <c r="WFK2098" s="220"/>
      <c r="WFL2098" s="220"/>
      <c r="WFM2098" s="220"/>
      <c r="WFN2098" s="220"/>
      <c r="WFO2098" s="220"/>
      <c r="WFP2098" s="220"/>
      <c r="WFQ2098" s="220"/>
      <c r="WFR2098" s="220"/>
      <c r="WFS2098" s="220"/>
      <c r="WFT2098" s="220"/>
      <c r="WFU2098" s="220"/>
      <c r="WFV2098" s="220"/>
      <c r="WFW2098" s="220"/>
      <c r="WFX2098" s="220"/>
      <c r="WFY2098" s="220"/>
      <c r="WFZ2098" s="220"/>
      <c r="WGA2098" s="220"/>
      <c r="WGB2098" s="220"/>
      <c r="WGC2098" s="220"/>
      <c r="WGD2098" s="220"/>
      <c r="WGE2098" s="220"/>
      <c r="WGF2098" s="220"/>
      <c r="WGG2098" s="220"/>
      <c r="WGH2098" s="220"/>
      <c r="WGI2098" s="220"/>
      <c r="WGJ2098" s="220"/>
      <c r="WGK2098" s="220"/>
      <c r="WGL2098" s="220"/>
      <c r="WGM2098" s="220"/>
      <c r="WGN2098" s="220"/>
      <c r="WGO2098" s="220"/>
      <c r="WGP2098" s="220"/>
      <c r="WGQ2098" s="220"/>
      <c r="WGR2098" s="220"/>
      <c r="WGS2098" s="220"/>
      <c r="WGT2098" s="220"/>
      <c r="WGU2098" s="220"/>
      <c r="WGV2098" s="220"/>
      <c r="WGW2098" s="220"/>
      <c r="WGX2098" s="220"/>
      <c r="WGY2098" s="220"/>
      <c r="WGZ2098" s="220"/>
      <c r="WHA2098" s="220"/>
      <c r="WHB2098" s="220"/>
      <c r="WHC2098" s="220"/>
      <c r="WHD2098" s="220"/>
      <c r="WHE2098" s="220"/>
      <c r="WHF2098" s="220"/>
      <c r="WHG2098" s="220"/>
      <c r="WHH2098" s="220"/>
      <c r="WHI2098" s="220"/>
      <c r="WHJ2098" s="220"/>
      <c r="WHK2098" s="220"/>
      <c r="WHL2098" s="220"/>
      <c r="WHM2098" s="220"/>
      <c r="WHN2098" s="220"/>
      <c r="WHO2098" s="220"/>
      <c r="WHP2098" s="220"/>
      <c r="WHQ2098" s="220"/>
      <c r="WHR2098" s="220"/>
      <c r="WHS2098" s="220"/>
      <c r="WHT2098" s="220"/>
      <c r="WHU2098" s="220"/>
      <c r="WHV2098" s="220"/>
      <c r="WHW2098" s="220"/>
      <c r="WHX2098" s="220"/>
      <c r="WHY2098" s="220"/>
      <c r="WHZ2098" s="220"/>
      <c r="WIA2098" s="220"/>
      <c r="WIB2098" s="220"/>
      <c r="WIC2098" s="220"/>
      <c r="WID2098" s="220"/>
      <c r="WIE2098" s="220"/>
      <c r="WIF2098" s="220"/>
      <c r="WIG2098" s="220"/>
      <c r="WIH2098" s="220"/>
      <c r="WII2098" s="220"/>
      <c r="WIJ2098" s="220"/>
      <c r="WIK2098" s="220"/>
      <c r="WIL2098" s="220"/>
      <c r="WIM2098" s="220"/>
      <c r="WIN2098" s="220"/>
      <c r="WIO2098" s="220"/>
      <c r="WIP2098" s="220"/>
      <c r="WIQ2098" s="220"/>
      <c r="WIR2098" s="220"/>
      <c r="WIS2098" s="220"/>
      <c r="WIT2098" s="220"/>
      <c r="WIU2098" s="220"/>
      <c r="WIV2098" s="220"/>
      <c r="WIW2098" s="220"/>
      <c r="WIX2098" s="220"/>
      <c r="WIY2098" s="220"/>
      <c r="WIZ2098" s="220"/>
      <c r="WJA2098" s="220"/>
      <c r="WJB2098" s="220"/>
      <c r="WJC2098" s="220"/>
      <c r="WJD2098" s="220"/>
      <c r="WJE2098" s="220"/>
      <c r="WJF2098" s="220"/>
      <c r="WJG2098" s="220"/>
      <c r="WJH2098" s="220"/>
      <c r="WJI2098" s="220"/>
      <c r="WJJ2098" s="220"/>
      <c r="WJK2098" s="220"/>
      <c r="WJL2098" s="220"/>
      <c r="WJM2098" s="220"/>
      <c r="WJN2098" s="220"/>
      <c r="WJO2098" s="220"/>
      <c r="WJP2098" s="220"/>
      <c r="WJQ2098" s="220"/>
      <c r="WJR2098" s="220"/>
      <c r="WJS2098" s="220"/>
      <c r="WJT2098" s="220"/>
      <c r="WJU2098" s="220"/>
      <c r="WJV2098" s="220"/>
      <c r="WJW2098" s="220"/>
      <c r="WJX2098" s="220"/>
      <c r="WJY2098" s="220"/>
      <c r="WJZ2098" s="220"/>
      <c r="WKA2098" s="220"/>
      <c r="WKB2098" s="220"/>
      <c r="WKC2098" s="220"/>
      <c r="WKD2098" s="220"/>
      <c r="WKE2098" s="220"/>
      <c r="WKF2098" s="220"/>
      <c r="WKG2098" s="220"/>
      <c r="WKH2098" s="220"/>
      <c r="WKI2098" s="220"/>
      <c r="WKJ2098" s="220"/>
      <c r="WKK2098" s="220"/>
      <c r="WKL2098" s="220"/>
      <c r="WKM2098" s="220"/>
      <c r="WKN2098" s="220"/>
      <c r="WKO2098" s="220"/>
      <c r="WKP2098" s="220"/>
      <c r="WKQ2098" s="220"/>
      <c r="WKR2098" s="220"/>
      <c r="WKS2098" s="220"/>
      <c r="WKT2098" s="220"/>
      <c r="WKU2098" s="220"/>
      <c r="WKV2098" s="220"/>
      <c r="WKW2098" s="220"/>
      <c r="WKX2098" s="220"/>
      <c r="WKY2098" s="220"/>
      <c r="WKZ2098" s="220"/>
      <c r="WLA2098" s="220"/>
      <c r="WLB2098" s="220"/>
      <c r="WLC2098" s="220"/>
      <c r="WLD2098" s="220"/>
      <c r="WLE2098" s="220"/>
      <c r="WLF2098" s="220"/>
      <c r="WLG2098" s="220"/>
      <c r="WLH2098" s="220"/>
      <c r="WLI2098" s="220"/>
      <c r="WLJ2098" s="220"/>
      <c r="WLK2098" s="220"/>
      <c r="WLL2098" s="220"/>
      <c r="WLM2098" s="220"/>
      <c r="WLN2098" s="220"/>
      <c r="WLO2098" s="220"/>
      <c r="WLP2098" s="220"/>
      <c r="WLQ2098" s="220"/>
      <c r="WLR2098" s="220"/>
      <c r="WLS2098" s="220"/>
      <c r="WLT2098" s="220"/>
      <c r="WLU2098" s="220"/>
      <c r="WLV2098" s="220"/>
      <c r="WLW2098" s="220"/>
      <c r="WLX2098" s="220"/>
      <c r="WLY2098" s="220"/>
      <c r="WLZ2098" s="220"/>
      <c r="WMA2098" s="220"/>
      <c r="WMB2098" s="220"/>
      <c r="WMC2098" s="220"/>
      <c r="WMD2098" s="220"/>
      <c r="WME2098" s="220"/>
      <c r="WMF2098" s="220"/>
      <c r="WMG2098" s="220"/>
      <c r="WMH2098" s="220"/>
      <c r="WMI2098" s="220"/>
      <c r="WMJ2098" s="220"/>
      <c r="WMK2098" s="220"/>
      <c r="WML2098" s="220"/>
      <c r="WMM2098" s="220"/>
      <c r="WMN2098" s="220"/>
      <c r="WMO2098" s="220"/>
      <c r="WMP2098" s="220"/>
      <c r="WMQ2098" s="220"/>
      <c r="WMR2098" s="220"/>
      <c r="WMS2098" s="220"/>
      <c r="WMT2098" s="220"/>
      <c r="WMU2098" s="220"/>
      <c r="WMV2098" s="220"/>
      <c r="WMW2098" s="220"/>
      <c r="WMX2098" s="220"/>
      <c r="WMY2098" s="220"/>
      <c r="WMZ2098" s="220"/>
      <c r="WNA2098" s="220"/>
      <c r="WNB2098" s="220"/>
      <c r="WNC2098" s="220"/>
      <c r="WND2098" s="220"/>
      <c r="WNE2098" s="220"/>
      <c r="WNF2098" s="220"/>
      <c r="WNG2098" s="220"/>
      <c r="WNH2098" s="220"/>
      <c r="WNI2098" s="220"/>
      <c r="WNJ2098" s="220"/>
      <c r="WNK2098" s="220"/>
      <c r="WNL2098" s="220"/>
      <c r="WNM2098" s="220"/>
      <c r="WNN2098" s="220"/>
      <c r="WNO2098" s="220"/>
      <c r="WNP2098" s="220"/>
      <c r="WNQ2098" s="220"/>
      <c r="WNR2098" s="220"/>
      <c r="WNS2098" s="220"/>
      <c r="WNT2098" s="220"/>
      <c r="WNU2098" s="220"/>
      <c r="WNV2098" s="220"/>
      <c r="WNW2098" s="220"/>
      <c r="WNX2098" s="220"/>
      <c r="WNY2098" s="220"/>
      <c r="WNZ2098" s="220"/>
      <c r="WOA2098" s="220"/>
      <c r="WOB2098" s="220"/>
      <c r="WOC2098" s="220"/>
      <c r="WOD2098" s="220"/>
      <c r="WOE2098" s="220"/>
      <c r="WOF2098" s="220"/>
      <c r="WOG2098" s="220"/>
      <c r="WOH2098" s="220"/>
      <c r="WOI2098" s="220"/>
      <c r="WOJ2098" s="220"/>
      <c r="WOK2098" s="220"/>
      <c r="WOL2098" s="220"/>
      <c r="WOM2098" s="220"/>
      <c r="WON2098" s="220"/>
      <c r="WOO2098" s="220"/>
      <c r="WOP2098" s="220"/>
      <c r="WOQ2098" s="220"/>
      <c r="WOR2098" s="220"/>
      <c r="WOS2098" s="220"/>
      <c r="WOT2098" s="220"/>
      <c r="WOU2098" s="220"/>
      <c r="WOV2098" s="220"/>
      <c r="WOW2098" s="220"/>
      <c r="WOX2098" s="220"/>
      <c r="WOY2098" s="220"/>
      <c r="WOZ2098" s="220"/>
      <c r="WPA2098" s="220"/>
      <c r="WPB2098" s="220"/>
      <c r="WPC2098" s="220"/>
      <c r="WPD2098" s="220"/>
      <c r="WPE2098" s="220"/>
      <c r="WPF2098" s="220"/>
      <c r="WPG2098" s="220"/>
      <c r="WPH2098" s="220"/>
      <c r="WPI2098" s="220"/>
      <c r="WPJ2098" s="220"/>
      <c r="WPK2098" s="220"/>
      <c r="WPL2098" s="220"/>
      <c r="WPM2098" s="220"/>
      <c r="WPN2098" s="220"/>
      <c r="WPO2098" s="220"/>
      <c r="WPP2098" s="220"/>
      <c r="WPQ2098" s="220"/>
      <c r="WPR2098" s="220"/>
      <c r="WPS2098" s="220"/>
      <c r="WPT2098" s="220"/>
      <c r="WPU2098" s="220"/>
      <c r="WPV2098" s="220"/>
      <c r="WPW2098" s="220"/>
      <c r="WPX2098" s="220"/>
      <c r="WPY2098" s="220"/>
      <c r="WPZ2098" s="220"/>
      <c r="WQA2098" s="220"/>
      <c r="WQB2098" s="220"/>
      <c r="WQC2098" s="220"/>
      <c r="WQD2098" s="220"/>
      <c r="WQE2098" s="220"/>
      <c r="WQF2098" s="220"/>
      <c r="WQG2098" s="220"/>
      <c r="WQH2098" s="220"/>
      <c r="WQI2098" s="220"/>
      <c r="WQJ2098" s="220"/>
      <c r="WQK2098" s="220"/>
      <c r="WQL2098" s="220"/>
      <c r="WQM2098" s="220"/>
      <c r="WQN2098" s="220"/>
      <c r="WQO2098" s="220"/>
      <c r="WQP2098" s="220"/>
      <c r="WQQ2098" s="220"/>
      <c r="WQR2098" s="220"/>
      <c r="WQS2098" s="220"/>
      <c r="WQT2098" s="220"/>
      <c r="WQU2098" s="220"/>
      <c r="WQV2098" s="220"/>
      <c r="WQW2098" s="220"/>
      <c r="WQX2098" s="220"/>
      <c r="WQY2098" s="220"/>
      <c r="WQZ2098" s="220"/>
      <c r="WRA2098" s="220"/>
      <c r="WRB2098" s="220"/>
      <c r="WRC2098" s="220"/>
      <c r="WRD2098" s="220"/>
      <c r="WRE2098" s="220"/>
      <c r="WRF2098" s="220"/>
      <c r="WRG2098" s="220"/>
      <c r="WRH2098" s="220"/>
      <c r="WRI2098" s="220"/>
      <c r="WRJ2098" s="220"/>
      <c r="WRK2098" s="220"/>
      <c r="WRL2098" s="220"/>
      <c r="WRM2098" s="220"/>
      <c r="WRN2098" s="220"/>
      <c r="WRO2098" s="220"/>
      <c r="WRP2098" s="220"/>
      <c r="WRQ2098" s="220"/>
      <c r="WRR2098" s="220"/>
      <c r="WRS2098" s="220"/>
      <c r="WRT2098" s="220"/>
      <c r="WRU2098" s="220"/>
      <c r="WRV2098" s="220"/>
      <c r="WRW2098" s="220"/>
      <c r="WRX2098" s="220"/>
      <c r="WRY2098" s="220"/>
      <c r="WRZ2098" s="220"/>
      <c r="WSA2098" s="220"/>
      <c r="WSB2098" s="220"/>
      <c r="WSC2098" s="220"/>
      <c r="WSD2098" s="220"/>
      <c r="WSE2098" s="220"/>
      <c r="WSF2098" s="220"/>
      <c r="WSG2098" s="220"/>
      <c r="WSH2098" s="220"/>
      <c r="WSI2098" s="220"/>
      <c r="WSJ2098" s="220"/>
      <c r="WSK2098" s="220"/>
      <c r="WSL2098" s="220"/>
      <c r="WSM2098" s="220"/>
      <c r="WSN2098" s="220"/>
      <c r="WSO2098" s="220"/>
      <c r="WSP2098" s="220"/>
      <c r="WSQ2098" s="220"/>
      <c r="WSR2098" s="220"/>
      <c r="WSS2098" s="220"/>
      <c r="WST2098" s="220"/>
      <c r="WSU2098" s="220"/>
      <c r="WSV2098" s="220"/>
      <c r="WSW2098" s="220"/>
      <c r="WSX2098" s="220"/>
      <c r="WSY2098" s="220"/>
      <c r="WSZ2098" s="220"/>
      <c r="WTA2098" s="220"/>
      <c r="WTB2098" s="220"/>
      <c r="WTC2098" s="220"/>
      <c r="WTD2098" s="220"/>
      <c r="WTE2098" s="220"/>
      <c r="WTF2098" s="220"/>
      <c r="WTG2098" s="220"/>
      <c r="WTH2098" s="220"/>
      <c r="WTI2098" s="220"/>
      <c r="WTJ2098" s="220"/>
      <c r="WTK2098" s="220"/>
      <c r="WTL2098" s="220"/>
      <c r="WTM2098" s="220"/>
      <c r="WTN2098" s="220"/>
      <c r="WTO2098" s="220"/>
      <c r="WTP2098" s="220"/>
      <c r="WTQ2098" s="220"/>
      <c r="WTR2098" s="220"/>
      <c r="WTS2098" s="220"/>
      <c r="WTT2098" s="220"/>
      <c r="WTU2098" s="220"/>
      <c r="WTV2098" s="220"/>
      <c r="WTW2098" s="220"/>
      <c r="WTX2098" s="220"/>
      <c r="WTY2098" s="220"/>
      <c r="WTZ2098" s="220"/>
      <c r="WUA2098" s="220"/>
      <c r="WUB2098" s="220"/>
      <c r="WUC2098" s="220"/>
      <c r="WUD2098" s="220"/>
      <c r="WUE2098" s="220"/>
      <c r="WUF2098" s="220"/>
      <c r="WUG2098" s="220"/>
      <c r="WUH2098" s="220"/>
      <c r="WUI2098" s="220"/>
      <c r="WUJ2098" s="220"/>
      <c r="WUK2098" s="220"/>
      <c r="WUL2098" s="220"/>
      <c r="WUM2098" s="220"/>
      <c r="WUN2098" s="220"/>
      <c r="WUO2098" s="220"/>
      <c r="WUP2098" s="220"/>
      <c r="WUQ2098" s="220"/>
      <c r="WUR2098" s="220"/>
      <c r="WUS2098" s="220"/>
      <c r="WUT2098" s="220"/>
      <c r="WUU2098" s="220"/>
      <c r="WUV2098" s="220"/>
      <c r="WUW2098" s="220"/>
      <c r="WUX2098" s="220"/>
      <c r="WUY2098" s="220"/>
      <c r="WUZ2098" s="220"/>
      <c r="WVA2098" s="220"/>
      <c r="WVB2098" s="220"/>
      <c r="WVC2098" s="220"/>
      <c r="WVD2098" s="220"/>
      <c r="WVE2098" s="220"/>
      <c r="WVF2098" s="220"/>
      <c r="WVG2098" s="220"/>
      <c r="WVH2098" s="220"/>
      <c r="WVI2098" s="220"/>
      <c r="WVJ2098" s="220"/>
      <c r="WVK2098" s="220"/>
      <c r="WVL2098" s="220"/>
      <c r="WVM2098" s="220"/>
      <c r="WVN2098" s="220"/>
      <c r="WVO2098" s="220"/>
      <c r="WVP2098" s="220"/>
      <c r="WVQ2098" s="220"/>
      <c r="WVR2098" s="220"/>
      <c r="WVS2098" s="220"/>
      <c r="WVT2098" s="220"/>
      <c r="WVU2098" s="220"/>
      <c r="WVV2098" s="220"/>
      <c r="WVW2098" s="220"/>
      <c r="WVX2098" s="220"/>
      <c r="WVY2098" s="220"/>
      <c r="WVZ2098" s="220"/>
      <c r="WWA2098" s="220"/>
      <c r="WWB2098" s="220"/>
      <c r="WWC2098" s="220"/>
      <c r="WWD2098" s="220"/>
      <c r="WWE2098" s="220"/>
      <c r="WWF2098" s="220"/>
      <c r="WWG2098" s="220"/>
      <c r="WWH2098" s="220"/>
      <c r="WWI2098" s="220"/>
      <c r="WWJ2098" s="220"/>
      <c r="WWK2098" s="220"/>
      <c r="WWL2098" s="220"/>
      <c r="WWM2098" s="220"/>
      <c r="WWN2098" s="220"/>
      <c r="WWO2098" s="220"/>
      <c r="WWP2098" s="220"/>
      <c r="WWQ2098" s="220"/>
      <c r="WWR2098" s="220"/>
      <c r="WWS2098" s="220"/>
      <c r="WWT2098" s="220"/>
      <c r="WWU2098" s="220"/>
      <c r="WWV2098" s="220"/>
      <c r="WWW2098" s="220"/>
      <c r="WWX2098" s="220"/>
      <c r="WWY2098" s="220"/>
      <c r="WWZ2098" s="220"/>
      <c r="WXA2098" s="220"/>
      <c r="WXB2098" s="220"/>
      <c r="WXC2098" s="220"/>
      <c r="WXD2098" s="220"/>
      <c r="WXE2098" s="220"/>
      <c r="WXF2098" s="220"/>
      <c r="WXG2098" s="220"/>
      <c r="WXH2098" s="220"/>
      <c r="WXI2098" s="220"/>
      <c r="WXJ2098" s="220"/>
      <c r="WXK2098" s="220"/>
      <c r="WXL2098" s="220"/>
      <c r="WXM2098" s="220"/>
      <c r="WXN2098" s="220"/>
      <c r="WXO2098" s="220"/>
      <c r="WXP2098" s="220"/>
      <c r="WXQ2098" s="220"/>
      <c r="WXR2098" s="220"/>
      <c r="WXS2098" s="220"/>
      <c r="WXT2098" s="220"/>
      <c r="WXU2098" s="220"/>
      <c r="WXV2098" s="220"/>
      <c r="WXW2098" s="220"/>
      <c r="WXX2098" s="220"/>
      <c r="WXY2098" s="220"/>
      <c r="WXZ2098" s="220"/>
      <c r="WYA2098" s="220"/>
      <c r="WYB2098" s="220"/>
      <c r="WYC2098" s="220"/>
      <c r="WYD2098" s="220"/>
      <c r="WYE2098" s="220"/>
      <c r="WYF2098" s="220"/>
      <c r="WYG2098" s="220"/>
      <c r="WYH2098" s="220"/>
      <c r="WYI2098" s="220"/>
      <c r="WYJ2098" s="220"/>
      <c r="WYK2098" s="220"/>
      <c r="WYL2098" s="220"/>
      <c r="WYM2098" s="220"/>
      <c r="WYN2098" s="220"/>
      <c r="WYO2098" s="220"/>
      <c r="WYP2098" s="220"/>
      <c r="WYQ2098" s="220"/>
      <c r="WYR2098" s="220"/>
      <c r="WYS2098" s="220"/>
      <c r="WYT2098" s="220"/>
      <c r="WYU2098" s="220"/>
      <c r="WYV2098" s="220"/>
      <c r="WYW2098" s="220"/>
      <c r="WYX2098" s="220"/>
      <c r="WYY2098" s="220"/>
      <c r="WYZ2098" s="220"/>
      <c r="WZA2098" s="220"/>
      <c r="WZB2098" s="220"/>
      <c r="WZC2098" s="220"/>
      <c r="WZD2098" s="220"/>
      <c r="WZE2098" s="220"/>
      <c r="WZF2098" s="220"/>
      <c r="WZG2098" s="220"/>
      <c r="WZH2098" s="220"/>
      <c r="WZI2098" s="220"/>
      <c r="WZJ2098" s="220"/>
      <c r="WZK2098" s="220"/>
      <c r="WZL2098" s="220"/>
      <c r="WZM2098" s="220"/>
      <c r="WZN2098" s="220"/>
      <c r="WZO2098" s="220"/>
      <c r="WZP2098" s="220"/>
      <c r="WZQ2098" s="220"/>
      <c r="WZR2098" s="220"/>
      <c r="WZS2098" s="220"/>
      <c r="WZT2098" s="220"/>
      <c r="WZU2098" s="220"/>
      <c r="WZV2098" s="220"/>
      <c r="WZW2098" s="220"/>
      <c r="WZX2098" s="220"/>
      <c r="WZY2098" s="220"/>
      <c r="WZZ2098" s="220"/>
      <c r="XAA2098" s="220"/>
      <c r="XAB2098" s="220"/>
      <c r="XAC2098" s="220"/>
      <c r="XAD2098" s="220"/>
      <c r="XAE2098" s="220"/>
      <c r="XAF2098" s="220"/>
      <c r="XAG2098" s="220"/>
      <c r="XAH2098" s="220"/>
      <c r="XAI2098" s="220"/>
      <c r="XAJ2098" s="220"/>
      <c r="XAK2098" s="220"/>
      <c r="XAL2098" s="220"/>
      <c r="XAM2098" s="220"/>
      <c r="XAN2098" s="220"/>
      <c r="XAO2098" s="220"/>
      <c r="XAP2098" s="220"/>
      <c r="XAQ2098" s="220"/>
      <c r="XAR2098" s="220"/>
      <c r="XAS2098" s="220"/>
      <c r="XAT2098" s="220"/>
      <c r="XAU2098" s="220"/>
      <c r="XAV2098" s="220"/>
      <c r="XAW2098" s="220"/>
      <c r="XAX2098" s="220"/>
      <c r="XAY2098" s="220"/>
      <c r="XAZ2098" s="220"/>
      <c r="XBA2098" s="220"/>
      <c r="XBB2098" s="220"/>
      <c r="XBC2098" s="220"/>
      <c r="XBD2098" s="220"/>
      <c r="XBE2098" s="220"/>
      <c r="XBF2098" s="220"/>
      <c r="XBG2098" s="220"/>
      <c r="XBH2098" s="220"/>
      <c r="XBI2098" s="220"/>
      <c r="XBJ2098" s="220"/>
      <c r="XBK2098" s="220"/>
      <c r="XBL2098" s="220"/>
      <c r="XBM2098" s="220"/>
      <c r="XBN2098" s="220"/>
      <c r="XBO2098" s="220"/>
      <c r="XBP2098" s="220"/>
      <c r="XBQ2098" s="220"/>
      <c r="XBR2098" s="220"/>
      <c r="XBS2098" s="220"/>
      <c r="XBT2098" s="220"/>
      <c r="XBU2098" s="220"/>
      <c r="XBV2098" s="220"/>
      <c r="XBW2098" s="220"/>
      <c r="XBX2098" s="220"/>
      <c r="XBY2098" s="220"/>
      <c r="XBZ2098" s="220"/>
      <c r="XCA2098" s="220"/>
      <c r="XCB2098" s="220"/>
      <c r="XCC2098" s="220"/>
      <c r="XCD2098" s="220"/>
      <c r="XCE2098" s="220"/>
      <c r="XCF2098" s="220"/>
      <c r="XCG2098" s="220"/>
      <c r="XCH2098" s="220"/>
      <c r="XCI2098" s="220"/>
      <c r="XCJ2098" s="220"/>
      <c r="XCK2098" s="220"/>
      <c r="XCL2098" s="220"/>
      <c r="XCM2098" s="220"/>
      <c r="XCN2098" s="220"/>
      <c r="XCO2098" s="220"/>
      <c r="XCP2098" s="220"/>
      <c r="XCQ2098" s="220"/>
      <c r="XCR2098" s="220"/>
      <c r="XCS2098" s="220"/>
      <c r="XCT2098" s="220"/>
      <c r="XCU2098" s="220"/>
      <c r="XCV2098" s="220"/>
      <c r="XCW2098" s="220"/>
      <c r="XCX2098" s="220"/>
      <c r="XCY2098" s="220"/>
      <c r="XCZ2098" s="220"/>
      <c r="XDA2098" s="220"/>
      <c r="XDB2098" s="220"/>
      <c r="XDC2098" s="220"/>
      <c r="XDD2098" s="220"/>
      <c r="XDE2098" s="220"/>
      <c r="XDF2098" s="220"/>
      <c r="XDG2098" s="220"/>
      <c r="XDH2098" s="220"/>
      <c r="XDI2098" s="220"/>
      <c r="XDJ2098" s="220"/>
      <c r="XDK2098" s="220"/>
      <c r="XDL2098" s="220"/>
      <c r="XDM2098" s="220"/>
      <c r="XDN2098" s="220"/>
      <c r="XDO2098" s="220"/>
      <c r="XDP2098" s="220"/>
      <c r="XDQ2098" s="220"/>
      <c r="XDR2098" s="220"/>
      <c r="XDS2098" s="220"/>
      <c r="XDT2098" s="220"/>
      <c r="XDU2098" s="220"/>
      <c r="XDV2098" s="220"/>
      <c r="XDW2098" s="220"/>
      <c r="XDX2098" s="220"/>
      <c r="XDY2098" s="220"/>
      <c r="XDZ2098" s="220"/>
      <c r="XEA2098" s="220"/>
      <c r="XEB2098" s="220"/>
      <c r="XEC2098" s="220"/>
      <c r="XED2098" s="220"/>
      <c r="XEE2098" s="220"/>
      <c r="XEF2098" s="220"/>
      <c r="XEG2098" s="220"/>
      <c r="XEH2098" s="220"/>
      <c r="XEI2098" s="220"/>
      <c r="XEJ2098" s="220"/>
      <c r="XEK2098" s="220"/>
      <c r="XEL2098" s="220"/>
      <c r="XEM2098" s="220"/>
      <c r="XEN2098" s="220"/>
      <c r="XEO2098" s="220"/>
      <c r="XEP2098" s="220"/>
      <c r="XEQ2098" s="220"/>
      <c r="XER2098" s="220"/>
      <c r="XES2098" s="220"/>
      <c r="XET2098" s="220"/>
      <c r="XEU2098" s="220"/>
      <c r="XEV2098" s="220"/>
      <c r="XEW2098" s="220"/>
      <c r="XEX2098" s="220"/>
      <c r="XEY2098" s="220"/>
      <c r="XEZ2098" s="220"/>
      <c r="XFA2098" s="220"/>
      <c r="XFB2098" s="220"/>
      <c r="XFC2098" s="220"/>
    </row>
    <row r="2099" spans="1:16383" s="202" customFormat="1" x14ac:dyDescent="0.25">
      <c r="B2099" s="221" t="s">
        <v>188</v>
      </c>
      <c r="C2099" s="221" t="s">
        <v>189</v>
      </c>
      <c r="D2099" s="221" t="s">
        <v>190</v>
      </c>
      <c r="E2099" s="221" t="s">
        <v>191</v>
      </c>
      <c r="F2099" s="221" t="s">
        <v>192</v>
      </c>
      <c r="G2099" s="221" t="s">
        <v>193</v>
      </c>
      <c r="H2099" s="221" t="s">
        <v>194</v>
      </c>
      <c r="I2099" s="220"/>
      <c r="J2099" s="220"/>
      <c r="K2099" s="220"/>
      <c r="L2099" s="220"/>
      <c r="M2099" s="220"/>
      <c r="N2099" s="220"/>
      <c r="O2099" s="220"/>
      <c r="P2099" s="220"/>
      <c r="Q2099" s="220"/>
      <c r="R2099" s="220"/>
      <c r="S2099" s="220"/>
      <c r="T2099" s="220"/>
      <c r="U2099" s="220"/>
      <c r="V2099" s="220"/>
      <c r="W2099" s="220"/>
      <c r="X2099" s="220"/>
      <c r="Y2099" s="220"/>
      <c r="Z2099" s="220"/>
      <c r="AA2099" s="220"/>
      <c r="AB2099" s="220"/>
      <c r="AC2099" s="220"/>
      <c r="AD2099" s="220"/>
      <c r="AE2099" s="220"/>
      <c r="AF2099" s="220"/>
      <c r="AG2099" s="220"/>
      <c r="AH2099" s="220"/>
      <c r="AI2099" s="220"/>
      <c r="AJ2099" s="220"/>
      <c r="AK2099" s="220"/>
      <c r="AL2099" s="220"/>
      <c r="AM2099" s="220"/>
      <c r="AN2099" s="220"/>
      <c r="AO2099" s="220"/>
      <c r="AP2099" s="220"/>
      <c r="AQ2099" s="220"/>
      <c r="AR2099" s="220"/>
      <c r="AS2099" s="220"/>
      <c r="AT2099" s="220"/>
      <c r="AU2099" s="220"/>
      <c r="AV2099" s="220"/>
      <c r="AW2099" s="220"/>
      <c r="AX2099" s="220"/>
      <c r="AY2099" s="220"/>
      <c r="AZ2099" s="220"/>
      <c r="BA2099" s="220"/>
      <c r="BB2099" s="220"/>
      <c r="BC2099" s="220"/>
      <c r="BD2099" s="220"/>
      <c r="BE2099" s="220"/>
      <c r="BF2099" s="220"/>
      <c r="BG2099" s="220"/>
      <c r="BH2099" s="220"/>
      <c r="BI2099" s="220"/>
      <c r="BJ2099" s="220"/>
      <c r="BK2099" s="220"/>
      <c r="BL2099" s="220"/>
      <c r="BM2099" s="220"/>
      <c r="BN2099" s="220"/>
      <c r="BO2099" s="220"/>
      <c r="BP2099" s="220"/>
      <c r="BQ2099" s="220"/>
      <c r="BR2099" s="220"/>
      <c r="BS2099" s="220"/>
      <c r="BT2099" s="220"/>
      <c r="BU2099" s="220"/>
      <c r="BV2099" s="220"/>
      <c r="BW2099" s="220"/>
      <c r="BX2099" s="220"/>
      <c r="BY2099" s="220"/>
      <c r="BZ2099" s="220"/>
      <c r="CA2099" s="220"/>
      <c r="CB2099" s="220"/>
      <c r="CC2099" s="220"/>
      <c r="CD2099" s="220"/>
      <c r="CE2099" s="220"/>
      <c r="CF2099" s="220"/>
      <c r="CG2099" s="220"/>
      <c r="CH2099" s="220"/>
      <c r="CI2099" s="220"/>
      <c r="CJ2099" s="220"/>
      <c r="CK2099" s="220"/>
      <c r="CL2099" s="220"/>
      <c r="CM2099" s="220"/>
      <c r="CN2099" s="220"/>
      <c r="CO2099" s="220"/>
      <c r="CP2099" s="220"/>
      <c r="CQ2099" s="220"/>
      <c r="CR2099" s="220"/>
      <c r="CS2099" s="220"/>
      <c r="CT2099" s="220"/>
      <c r="CU2099" s="220"/>
      <c r="CV2099" s="220"/>
      <c r="CW2099" s="220"/>
      <c r="CX2099" s="220"/>
      <c r="CY2099" s="220"/>
      <c r="CZ2099" s="220"/>
      <c r="DA2099" s="220"/>
      <c r="DB2099" s="220"/>
      <c r="DC2099" s="220"/>
      <c r="DD2099" s="220"/>
      <c r="DE2099" s="220"/>
      <c r="DF2099" s="220"/>
      <c r="DG2099" s="220"/>
      <c r="DH2099" s="220"/>
      <c r="DI2099" s="220"/>
      <c r="DJ2099" s="220"/>
      <c r="DK2099" s="220"/>
      <c r="DL2099" s="220"/>
      <c r="DM2099" s="220"/>
      <c r="DN2099" s="220"/>
      <c r="DO2099" s="220"/>
      <c r="DP2099" s="220"/>
      <c r="DQ2099" s="220"/>
      <c r="DR2099" s="220"/>
      <c r="DS2099" s="220"/>
      <c r="DT2099" s="220"/>
      <c r="DU2099" s="220"/>
      <c r="DV2099" s="220"/>
      <c r="DW2099" s="220"/>
      <c r="DX2099" s="220"/>
      <c r="DY2099" s="220"/>
      <c r="DZ2099" s="220"/>
      <c r="EA2099" s="220"/>
      <c r="EB2099" s="220"/>
      <c r="EC2099" s="220"/>
      <c r="ED2099" s="220"/>
      <c r="EE2099" s="220"/>
      <c r="EF2099" s="220"/>
      <c r="EG2099" s="220"/>
      <c r="EH2099" s="220"/>
      <c r="EI2099" s="220"/>
      <c r="EJ2099" s="220"/>
      <c r="EK2099" s="220"/>
      <c r="EL2099" s="220"/>
      <c r="EM2099" s="220"/>
      <c r="EN2099" s="220"/>
      <c r="EO2099" s="220"/>
      <c r="EP2099" s="220"/>
      <c r="EQ2099" s="220"/>
      <c r="ER2099" s="220"/>
      <c r="ES2099" s="220"/>
      <c r="ET2099" s="220"/>
      <c r="EU2099" s="220"/>
      <c r="EV2099" s="220"/>
      <c r="EW2099" s="220"/>
      <c r="EX2099" s="220"/>
      <c r="EY2099" s="220"/>
      <c r="EZ2099" s="220"/>
      <c r="FA2099" s="220"/>
      <c r="FB2099" s="220"/>
      <c r="FC2099" s="220"/>
      <c r="FD2099" s="220"/>
      <c r="FE2099" s="220"/>
      <c r="FF2099" s="220"/>
      <c r="FG2099" s="220"/>
      <c r="FH2099" s="220"/>
      <c r="FI2099" s="220"/>
      <c r="FJ2099" s="220"/>
      <c r="FK2099" s="220"/>
      <c r="FL2099" s="220"/>
      <c r="FM2099" s="220"/>
      <c r="FN2099" s="220"/>
      <c r="FO2099" s="220"/>
      <c r="FP2099" s="220"/>
      <c r="FQ2099" s="220"/>
      <c r="FR2099" s="220"/>
      <c r="FS2099" s="220"/>
      <c r="FT2099" s="220"/>
      <c r="FU2099" s="220"/>
      <c r="FV2099" s="220"/>
      <c r="FW2099" s="220"/>
      <c r="FX2099" s="220"/>
      <c r="FY2099" s="220"/>
      <c r="FZ2099" s="220"/>
      <c r="GA2099" s="220"/>
      <c r="GB2099" s="220"/>
      <c r="GC2099" s="220"/>
      <c r="GD2099" s="220"/>
      <c r="GE2099" s="220"/>
      <c r="GF2099" s="220"/>
      <c r="GG2099" s="220"/>
      <c r="GH2099" s="220"/>
      <c r="GI2099" s="220"/>
      <c r="GJ2099" s="220"/>
      <c r="GK2099" s="220"/>
      <c r="GL2099" s="220"/>
      <c r="GM2099" s="220"/>
      <c r="GN2099" s="220"/>
      <c r="GO2099" s="220"/>
      <c r="GP2099" s="220"/>
      <c r="GQ2099" s="220"/>
      <c r="GR2099" s="220"/>
      <c r="GS2099" s="220"/>
      <c r="GT2099" s="220"/>
      <c r="GU2099" s="220"/>
      <c r="GV2099" s="220"/>
      <c r="GW2099" s="220"/>
      <c r="GX2099" s="220"/>
      <c r="GY2099" s="220"/>
      <c r="GZ2099" s="220"/>
      <c r="HA2099" s="220"/>
      <c r="HB2099" s="220"/>
      <c r="HC2099" s="220"/>
      <c r="HD2099" s="220"/>
      <c r="HE2099" s="220"/>
      <c r="HF2099" s="220"/>
      <c r="HG2099" s="220"/>
      <c r="HH2099" s="220"/>
      <c r="HI2099" s="220"/>
      <c r="HJ2099" s="220"/>
      <c r="HK2099" s="220"/>
      <c r="HL2099" s="220"/>
      <c r="HM2099" s="220"/>
      <c r="HN2099" s="220"/>
      <c r="HO2099" s="220"/>
      <c r="HP2099" s="220"/>
      <c r="HQ2099" s="220"/>
      <c r="HR2099" s="220"/>
      <c r="HS2099" s="220"/>
      <c r="HT2099" s="220"/>
      <c r="HU2099" s="220"/>
      <c r="HV2099" s="220"/>
      <c r="HW2099" s="220"/>
      <c r="HX2099" s="220"/>
      <c r="HY2099" s="220"/>
      <c r="HZ2099" s="220"/>
      <c r="IA2099" s="220"/>
      <c r="IB2099" s="220"/>
      <c r="IC2099" s="220"/>
      <c r="ID2099" s="220"/>
      <c r="IE2099" s="220"/>
      <c r="IF2099" s="220"/>
      <c r="IG2099" s="220"/>
      <c r="IH2099" s="220"/>
      <c r="II2099" s="220"/>
      <c r="IJ2099" s="220"/>
      <c r="IK2099" s="220"/>
      <c r="IL2099" s="220"/>
      <c r="IM2099" s="220"/>
      <c r="IN2099" s="220"/>
      <c r="IO2099" s="220"/>
      <c r="IP2099" s="220"/>
      <c r="IQ2099" s="220"/>
      <c r="IR2099" s="220"/>
      <c r="IS2099" s="220"/>
      <c r="IT2099" s="220"/>
      <c r="IU2099" s="220"/>
      <c r="IV2099" s="220"/>
      <c r="IW2099" s="220"/>
      <c r="IX2099" s="220"/>
      <c r="IY2099" s="220"/>
      <c r="IZ2099" s="220"/>
      <c r="JA2099" s="220"/>
      <c r="JB2099" s="220"/>
      <c r="JC2099" s="220"/>
      <c r="JD2099" s="220"/>
      <c r="JE2099" s="220"/>
      <c r="JF2099" s="220"/>
      <c r="JG2099" s="220"/>
      <c r="JH2099" s="220"/>
      <c r="JI2099" s="220"/>
      <c r="JJ2099" s="220"/>
      <c r="JK2099" s="220"/>
      <c r="JL2099" s="220"/>
      <c r="JM2099" s="220"/>
      <c r="JN2099" s="220"/>
      <c r="JO2099" s="220"/>
      <c r="JP2099" s="220"/>
      <c r="JQ2099" s="220"/>
      <c r="JR2099" s="220"/>
      <c r="JS2099" s="220"/>
      <c r="JT2099" s="220"/>
      <c r="JU2099" s="220"/>
      <c r="JV2099" s="220"/>
      <c r="JW2099" s="220"/>
      <c r="JX2099" s="220"/>
      <c r="JY2099" s="220"/>
      <c r="JZ2099" s="220"/>
      <c r="KA2099" s="220"/>
      <c r="KB2099" s="220"/>
      <c r="KC2099" s="220"/>
      <c r="KD2099" s="220"/>
      <c r="KE2099" s="220"/>
      <c r="KF2099" s="220"/>
      <c r="KG2099" s="220"/>
      <c r="KH2099" s="220"/>
      <c r="KI2099" s="220"/>
      <c r="KJ2099" s="220"/>
      <c r="KK2099" s="220"/>
      <c r="KL2099" s="220"/>
      <c r="KM2099" s="220"/>
      <c r="KN2099" s="220"/>
      <c r="KO2099" s="220"/>
      <c r="KP2099" s="220"/>
      <c r="KQ2099" s="220"/>
      <c r="KR2099" s="220"/>
      <c r="KS2099" s="220"/>
      <c r="KT2099" s="220"/>
      <c r="KU2099" s="220"/>
      <c r="KV2099" s="220"/>
      <c r="KW2099" s="220"/>
      <c r="KX2099" s="220"/>
      <c r="KY2099" s="220"/>
      <c r="KZ2099" s="220"/>
      <c r="LA2099" s="220"/>
      <c r="LB2099" s="220"/>
      <c r="LC2099" s="220"/>
      <c r="LD2099" s="220"/>
      <c r="LE2099" s="220"/>
      <c r="LF2099" s="220"/>
      <c r="LG2099" s="220"/>
      <c r="LH2099" s="220"/>
      <c r="LI2099" s="220"/>
      <c r="LJ2099" s="220"/>
      <c r="LK2099" s="220"/>
      <c r="LL2099" s="220"/>
      <c r="LM2099" s="220"/>
      <c r="LN2099" s="220"/>
      <c r="LO2099" s="220"/>
      <c r="LP2099" s="220"/>
      <c r="LQ2099" s="220"/>
      <c r="LR2099" s="220"/>
      <c r="LS2099" s="220"/>
      <c r="LT2099" s="220"/>
      <c r="LU2099" s="220"/>
      <c r="LV2099" s="220"/>
      <c r="LW2099" s="220"/>
      <c r="LX2099" s="220"/>
      <c r="LY2099" s="220"/>
      <c r="LZ2099" s="220"/>
      <c r="MA2099" s="220"/>
      <c r="MB2099" s="220"/>
      <c r="MC2099" s="220"/>
      <c r="MD2099" s="220"/>
      <c r="ME2099" s="220"/>
      <c r="MF2099" s="220"/>
      <c r="MG2099" s="220"/>
      <c r="MH2099" s="220"/>
      <c r="MI2099" s="220"/>
      <c r="MJ2099" s="220"/>
      <c r="MK2099" s="220"/>
      <c r="ML2099" s="220"/>
      <c r="MM2099" s="220"/>
      <c r="MN2099" s="220"/>
      <c r="MO2099" s="220"/>
      <c r="MP2099" s="220"/>
      <c r="MQ2099" s="220"/>
      <c r="MR2099" s="220"/>
      <c r="MS2099" s="220"/>
      <c r="MT2099" s="220"/>
      <c r="MU2099" s="220"/>
      <c r="MV2099" s="220"/>
      <c r="MW2099" s="220"/>
      <c r="MX2099" s="220"/>
      <c r="MY2099" s="220"/>
      <c r="MZ2099" s="220"/>
      <c r="NA2099" s="220"/>
      <c r="NB2099" s="220"/>
      <c r="NC2099" s="220"/>
      <c r="ND2099" s="220"/>
      <c r="NE2099" s="220"/>
      <c r="NF2099" s="220"/>
      <c r="NG2099" s="220"/>
      <c r="NH2099" s="220"/>
      <c r="NI2099" s="220"/>
      <c r="NJ2099" s="220"/>
      <c r="NK2099" s="220"/>
      <c r="NL2099" s="220"/>
      <c r="NM2099" s="220"/>
      <c r="NN2099" s="220"/>
      <c r="NO2099" s="220"/>
      <c r="NP2099" s="220"/>
      <c r="NQ2099" s="220"/>
      <c r="NR2099" s="220"/>
      <c r="NS2099" s="220"/>
      <c r="NT2099" s="220"/>
      <c r="NU2099" s="220"/>
      <c r="NV2099" s="220"/>
      <c r="NW2099" s="220"/>
      <c r="NX2099" s="220"/>
      <c r="NY2099" s="220"/>
      <c r="NZ2099" s="220"/>
      <c r="OA2099" s="220"/>
      <c r="OB2099" s="220"/>
      <c r="OC2099" s="220"/>
      <c r="OD2099" s="220"/>
      <c r="OE2099" s="220"/>
      <c r="OF2099" s="220"/>
      <c r="OG2099" s="220"/>
      <c r="OH2099" s="220"/>
      <c r="OI2099" s="220"/>
      <c r="OJ2099" s="220"/>
      <c r="OK2099" s="220"/>
      <c r="OL2099" s="220"/>
      <c r="OM2099" s="220"/>
      <c r="ON2099" s="220"/>
      <c r="OO2099" s="220"/>
      <c r="OP2099" s="220"/>
      <c r="OQ2099" s="220"/>
      <c r="OR2099" s="220"/>
      <c r="OS2099" s="220"/>
      <c r="OT2099" s="220"/>
      <c r="OU2099" s="220"/>
      <c r="OV2099" s="220"/>
      <c r="OW2099" s="220"/>
      <c r="OX2099" s="220"/>
      <c r="OY2099" s="220"/>
      <c r="OZ2099" s="220"/>
      <c r="PA2099" s="220"/>
      <c r="PB2099" s="220"/>
      <c r="PC2099" s="220"/>
      <c r="PD2099" s="220"/>
      <c r="PE2099" s="220"/>
      <c r="PF2099" s="220"/>
      <c r="PG2099" s="220"/>
      <c r="PH2099" s="220"/>
      <c r="PI2099" s="220"/>
      <c r="PJ2099" s="220"/>
      <c r="PK2099" s="220"/>
      <c r="PL2099" s="220"/>
      <c r="PM2099" s="220"/>
      <c r="PN2099" s="220"/>
      <c r="PO2099" s="220"/>
      <c r="PP2099" s="220"/>
      <c r="PQ2099" s="220"/>
      <c r="PR2099" s="220"/>
      <c r="PS2099" s="220"/>
      <c r="PT2099" s="220"/>
      <c r="PU2099" s="220"/>
      <c r="PV2099" s="220"/>
      <c r="PW2099" s="220"/>
      <c r="PX2099" s="220"/>
      <c r="PY2099" s="220"/>
      <c r="PZ2099" s="220"/>
      <c r="QA2099" s="220"/>
      <c r="QB2099" s="220"/>
      <c r="QC2099" s="220"/>
      <c r="QD2099" s="220"/>
      <c r="QE2099" s="220"/>
      <c r="QF2099" s="220"/>
      <c r="QG2099" s="220"/>
      <c r="QH2099" s="220"/>
      <c r="QI2099" s="220"/>
      <c r="QJ2099" s="220"/>
      <c r="QK2099" s="220"/>
      <c r="QL2099" s="220"/>
      <c r="QM2099" s="220"/>
      <c r="QN2099" s="220"/>
      <c r="QO2099" s="220"/>
      <c r="QP2099" s="220"/>
      <c r="QQ2099" s="220"/>
      <c r="QR2099" s="220"/>
      <c r="QS2099" s="220"/>
      <c r="QT2099" s="220"/>
      <c r="QU2099" s="220"/>
      <c r="QV2099" s="220"/>
      <c r="QW2099" s="220"/>
      <c r="QX2099" s="220"/>
      <c r="QY2099" s="220"/>
      <c r="QZ2099" s="220"/>
      <c r="RA2099" s="220"/>
      <c r="RB2099" s="220"/>
      <c r="RC2099" s="220"/>
      <c r="RD2099" s="220"/>
      <c r="RE2099" s="220"/>
      <c r="RF2099" s="220"/>
      <c r="RG2099" s="220"/>
      <c r="RH2099" s="220"/>
      <c r="RI2099" s="220"/>
      <c r="RJ2099" s="220"/>
      <c r="RK2099" s="220"/>
      <c r="RL2099" s="220"/>
      <c r="RM2099" s="220"/>
      <c r="RN2099" s="220"/>
      <c r="RO2099" s="220"/>
      <c r="RP2099" s="220"/>
      <c r="RQ2099" s="220"/>
      <c r="RR2099" s="220"/>
      <c r="RS2099" s="220"/>
      <c r="RT2099" s="220"/>
      <c r="RU2099" s="220"/>
      <c r="RV2099" s="220"/>
      <c r="RW2099" s="220"/>
      <c r="RX2099" s="220"/>
      <c r="RY2099" s="220"/>
      <c r="RZ2099" s="220"/>
      <c r="SA2099" s="220"/>
      <c r="SB2099" s="220"/>
      <c r="SC2099" s="220"/>
      <c r="SD2099" s="220"/>
      <c r="SE2099" s="220"/>
      <c r="SF2099" s="220"/>
      <c r="SG2099" s="220"/>
      <c r="SH2099" s="220"/>
      <c r="SI2099" s="220"/>
      <c r="SJ2099" s="220"/>
      <c r="SK2099" s="220"/>
      <c r="SL2099" s="220"/>
      <c r="SM2099" s="220"/>
      <c r="SN2099" s="220"/>
      <c r="SO2099" s="220"/>
      <c r="SP2099" s="220"/>
      <c r="SQ2099" s="220"/>
      <c r="SR2099" s="220"/>
      <c r="SS2099" s="220"/>
      <c r="ST2099" s="220"/>
      <c r="SU2099" s="220"/>
      <c r="SV2099" s="220"/>
      <c r="SW2099" s="220"/>
      <c r="SX2099" s="220"/>
      <c r="SY2099" s="220"/>
      <c r="SZ2099" s="220"/>
      <c r="TA2099" s="220"/>
      <c r="TB2099" s="220"/>
      <c r="TC2099" s="220"/>
      <c r="TD2099" s="220"/>
      <c r="TE2099" s="220"/>
      <c r="TF2099" s="220"/>
      <c r="TG2099" s="220"/>
      <c r="TH2099" s="220"/>
      <c r="TI2099" s="220"/>
      <c r="TJ2099" s="220"/>
      <c r="TK2099" s="220"/>
      <c r="TL2099" s="220"/>
      <c r="TM2099" s="220"/>
      <c r="TN2099" s="220"/>
      <c r="TO2099" s="220"/>
      <c r="TP2099" s="220"/>
      <c r="TQ2099" s="220"/>
      <c r="TR2099" s="220"/>
      <c r="TS2099" s="220"/>
      <c r="TT2099" s="220"/>
      <c r="TU2099" s="220"/>
      <c r="TV2099" s="220"/>
      <c r="TW2099" s="220"/>
      <c r="TX2099" s="220"/>
      <c r="TY2099" s="220"/>
      <c r="TZ2099" s="220"/>
      <c r="UA2099" s="220"/>
      <c r="UB2099" s="220"/>
      <c r="UC2099" s="220"/>
      <c r="UD2099" s="220"/>
      <c r="UE2099" s="220"/>
      <c r="UF2099" s="220"/>
      <c r="UG2099" s="220"/>
      <c r="UH2099" s="220"/>
      <c r="UI2099" s="220"/>
      <c r="UJ2099" s="220"/>
      <c r="UK2099" s="220"/>
      <c r="UL2099" s="220"/>
      <c r="UM2099" s="220"/>
      <c r="UN2099" s="220"/>
      <c r="UO2099" s="220"/>
      <c r="UP2099" s="220"/>
      <c r="UQ2099" s="220"/>
      <c r="UR2099" s="220"/>
      <c r="US2099" s="220"/>
      <c r="UT2099" s="220"/>
      <c r="UU2099" s="220"/>
      <c r="UV2099" s="220"/>
      <c r="UW2099" s="220"/>
      <c r="UX2099" s="220"/>
      <c r="UY2099" s="220"/>
      <c r="UZ2099" s="220"/>
      <c r="VA2099" s="220"/>
      <c r="VB2099" s="220"/>
      <c r="VC2099" s="220"/>
      <c r="VD2099" s="220"/>
      <c r="VE2099" s="220"/>
      <c r="VF2099" s="220"/>
      <c r="VG2099" s="220"/>
      <c r="VH2099" s="220"/>
      <c r="VI2099" s="220"/>
      <c r="VJ2099" s="220"/>
      <c r="VK2099" s="220"/>
      <c r="VL2099" s="220"/>
      <c r="VM2099" s="220"/>
      <c r="VN2099" s="220"/>
      <c r="VO2099" s="220"/>
      <c r="VP2099" s="220"/>
      <c r="VQ2099" s="220"/>
      <c r="VR2099" s="220"/>
      <c r="VS2099" s="220"/>
      <c r="VT2099" s="220"/>
      <c r="VU2099" s="220"/>
      <c r="VV2099" s="220"/>
      <c r="VW2099" s="220"/>
      <c r="VX2099" s="220"/>
      <c r="VY2099" s="220"/>
      <c r="VZ2099" s="220"/>
      <c r="WA2099" s="220"/>
      <c r="WB2099" s="220"/>
      <c r="WC2099" s="220"/>
      <c r="WD2099" s="220"/>
      <c r="WE2099" s="220"/>
      <c r="WF2099" s="220"/>
      <c r="WG2099" s="220"/>
      <c r="WH2099" s="220"/>
      <c r="WI2099" s="220"/>
      <c r="WJ2099" s="220"/>
      <c r="WK2099" s="220"/>
      <c r="WL2099" s="220"/>
      <c r="WM2099" s="220"/>
      <c r="WN2099" s="220"/>
      <c r="WO2099" s="220"/>
      <c r="WP2099" s="220"/>
      <c r="WQ2099" s="220"/>
      <c r="WR2099" s="220"/>
      <c r="WS2099" s="220"/>
      <c r="WT2099" s="220"/>
      <c r="WU2099" s="220"/>
      <c r="WV2099" s="220"/>
      <c r="WW2099" s="220"/>
      <c r="WX2099" s="220"/>
      <c r="WY2099" s="220"/>
      <c r="WZ2099" s="220"/>
      <c r="XA2099" s="220"/>
      <c r="XB2099" s="220"/>
      <c r="XC2099" s="220"/>
      <c r="XD2099" s="220"/>
      <c r="XE2099" s="220"/>
      <c r="XF2099" s="220"/>
      <c r="XG2099" s="220"/>
      <c r="XH2099" s="220"/>
      <c r="XI2099" s="220"/>
      <c r="XJ2099" s="220"/>
      <c r="XK2099" s="220"/>
      <c r="XL2099" s="220"/>
      <c r="XM2099" s="220"/>
      <c r="XN2099" s="220"/>
      <c r="XO2099" s="220"/>
      <c r="XP2099" s="220"/>
      <c r="XQ2099" s="220"/>
      <c r="XR2099" s="220"/>
      <c r="XS2099" s="220"/>
      <c r="XT2099" s="220"/>
      <c r="XU2099" s="220"/>
      <c r="XV2099" s="220"/>
      <c r="XW2099" s="220"/>
      <c r="XX2099" s="220"/>
      <c r="XY2099" s="220"/>
      <c r="XZ2099" s="220"/>
      <c r="YA2099" s="220"/>
      <c r="YB2099" s="220"/>
      <c r="YC2099" s="220"/>
      <c r="YD2099" s="220"/>
      <c r="YE2099" s="220"/>
      <c r="YF2099" s="220"/>
      <c r="YG2099" s="220"/>
      <c r="YH2099" s="220"/>
      <c r="YI2099" s="220"/>
      <c r="YJ2099" s="220"/>
      <c r="YK2099" s="220"/>
      <c r="YL2099" s="220"/>
      <c r="YM2099" s="220"/>
      <c r="YN2099" s="220"/>
      <c r="YO2099" s="220"/>
      <c r="YP2099" s="220"/>
      <c r="YQ2099" s="220"/>
      <c r="YR2099" s="220"/>
      <c r="YS2099" s="220"/>
      <c r="YT2099" s="220"/>
      <c r="YU2099" s="220"/>
      <c r="YV2099" s="220"/>
      <c r="YW2099" s="220"/>
      <c r="YX2099" s="220"/>
      <c r="YY2099" s="220"/>
      <c r="YZ2099" s="220"/>
      <c r="ZA2099" s="220"/>
      <c r="ZB2099" s="220"/>
      <c r="ZC2099" s="220"/>
      <c r="ZD2099" s="220"/>
      <c r="ZE2099" s="220"/>
      <c r="ZF2099" s="220"/>
      <c r="ZG2099" s="220"/>
      <c r="ZH2099" s="220"/>
      <c r="ZI2099" s="220"/>
      <c r="ZJ2099" s="220"/>
      <c r="ZK2099" s="220"/>
      <c r="ZL2099" s="220"/>
      <c r="ZM2099" s="220"/>
      <c r="ZN2099" s="220"/>
      <c r="ZO2099" s="220"/>
      <c r="ZP2099" s="220"/>
      <c r="ZQ2099" s="220"/>
      <c r="ZR2099" s="220"/>
      <c r="ZS2099" s="220"/>
      <c r="ZT2099" s="220"/>
      <c r="ZU2099" s="220"/>
      <c r="ZV2099" s="220"/>
      <c r="ZW2099" s="220"/>
      <c r="ZX2099" s="220"/>
      <c r="ZY2099" s="220"/>
      <c r="ZZ2099" s="220"/>
      <c r="AAA2099" s="220"/>
      <c r="AAB2099" s="220"/>
      <c r="AAC2099" s="220"/>
      <c r="AAD2099" s="220"/>
      <c r="AAE2099" s="220"/>
      <c r="AAF2099" s="220"/>
      <c r="AAG2099" s="220"/>
      <c r="AAH2099" s="220"/>
      <c r="AAI2099" s="220"/>
      <c r="AAJ2099" s="220"/>
      <c r="AAK2099" s="220"/>
      <c r="AAL2099" s="220"/>
      <c r="AAM2099" s="220"/>
      <c r="AAN2099" s="220"/>
      <c r="AAO2099" s="220"/>
      <c r="AAP2099" s="220"/>
      <c r="AAQ2099" s="220"/>
      <c r="AAR2099" s="220"/>
      <c r="AAS2099" s="220"/>
      <c r="AAT2099" s="220"/>
      <c r="AAU2099" s="220"/>
      <c r="AAV2099" s="220"/>
      <c r="AAW2099" s="220"/>
      <c r="AAX2099" s="220"/>
      <c r="AAY2099" s="220"/>
      <c r="AAZ2099" s="220"/>
      <c r="ABA2099" s="220"/>
      <c r="ABB2099" s="220"/>
      <c r="ABC2099" s="220"/>
      <c r="ABD2099" s="220"/>
      <c r="ABE2099" s="220"/>
      <c r="ABF2099" s="220"/>
      <c r="ABG2099" s="220"/>
      <c r="ABH2099" s="220"/>
      <c r="ABI2099" s="220"/>
      <c r="ABJ2099" s="220"/>
      <c r="ABK2099" s="220"/>
      <c r="ABL2099" s="220"/>
      <c r="ABM2099" s="220"/>
      <c r="ABN2099" s="220"/>
      <c r="ABO2099" s="220"/>
      <c r="ABP2099" s="220"/>
      <c r="ABQ2099" s="220"/>
      <c r="ABR2099" s="220"/>
      <c r="ABS2099" s="220"/>
      <c r="ABT2099" s="220"/>
      <c r="ABU2099" s="220"/>
      <c r="ABV2099" s="220"/>
      <c r="ABW2099" s="220"/>
      <c r="ABX2099" s="220"/>
      <c r="ABY2099" s="220"/>
      <c r="ABZ2099" s="220"/>
      <c r="ACA2099" s="220"/>
      <c r="ACB2099" s="220"/>
      <c r="ACC2099" s="220"/>
      <c r="ACD2099" s="220"/>
      <c r="ACE2099" s="220"/>
      <c r="ACF2099" s="220"/>
      <c r="ACG2099" s="220"/>
      <c r="ACH2099" s="220"/>
      <c r="ACI2099" s="220"/>
      <c r="ACJ2099" s="220"/>
      <c r="ACK2099" s="220"/>
      <c r="ACL2099" s="220"/>
      <c r="ACM2099" s="220"/>
      <c r="ACN2099" s="220"/>
      <c r="ACO2099" s="220"/>
      <c r="ACP2099" s="220"/>
      <c r="ACQ2099" s="220"/>
      <c r="ACR2099" s="220"/>
      <c r="ACS2099" s="220"/>
      <c r="ACT2099" s="220"/>
      <c r="ACU2099" s="220"/>
      <c r="ACV2099" s="220"/>
      <c r="ACW2099" s="220"/>
      <c r="ACX2099" s="220"/>
      <c r="ACY2099" s="220"/>
      <c r="ACZ2099" s="220"/>
      <c r="ADA2099" s="220"/>
      <c r="ADB2099" s="220"/>
      <c r="ADC2099" s="220"/>
      <c r="ADD2099" s="220"/>
      <c r="ADE2099" s="220"/>
      <c r="ADF2099" s="220"/>
      <c r="ADG2099" s="220"/>
      <c r="ADH2099" s="220"/>
      <c r="ADI2099" s="220"/>
      <c r="ADJ2099" s="220"/>
      <c r="ADK2099" s="220"/>
      <c r="ADL2099" s="220"/>
      <c r="ADM2099" s="220"/>
      <c r="ADN2099" s="220"/>
      <c r="ADO2099" s="220"/>
      <c r="ADP2099" s="220"/>
      <c r="ADQ2099" s="220"/>
      <c r="ADR2099" s="220"/>
      <c r="ADS2099" s="220"/>
      <c r="ADT2099" s="220"/>
      <c r="ADU2099" s="220"/>
      <c r="ADV2099" s="220"/>
      <c r="ADW2099" s="220"/>
      <c r="ADX2099" s="220"/>
      <c r="ADY2099" s="220"/>
      <c r="ADZ2099" s="220"/>
      <c r="AEA2099" s="220"/>
      <c r="AEB2099" s="220"/>
      <c r="AEC2099" s="220"/>
      <c r="AED2099" s="220"/>
      <c r="AEE2099" s="220"/>
      <c r="AEF2099" s="220"/>
      <c r="AEG2099" s="220"/>
      <c r="AEH2099" s="220"/>
      <c r="AEI2099" s="220"/>
      <c r="AEJ2099" s="220"/>
      <c r="AEK2099" s="220"/>
      <c r="AEL2099" s="220"/>
      <c r="AEM2099" s="220"/>
      <c r="AEN2099" s="220"/>
      <c r="AEO2099" s="220"/>
      <c r="AEP2099" s="220"/>
      <c r="AEQ2099" s="220"/>
      <c r="AER2099" s="220"/>
      <c r="AES2099" s="220"/>
      <c r="AET2099" s="220"/>
      <c r="AEU2099" s="220"/>
      <c r="AEV2099" s="220"/>
      <c r="AEW2099" s="220"/>
      <c r="AEX2099" s="220"/>
      <c r="AEY2099" s="220"/>
      <c r="AEZ2099" s="220"/>
      <c r="AFA2099" s="220"/>
      <c r="AFB2099" s="220"/>
      <c r="AFC2099" s="220"/>
      <c r="AFD2099" s="220"/>
      <c r="AFE2099" s="220"/>
      <c r="AFF2099" s="220"/>
      <c r="AFG2099" s="220"/>
      <c r="AFH2099" s="220"/>
      <c r="AFI2099" s="220"/>
      <c r="AFJ2099" s="220"/>
      <c r="AFK2099" s="220"/>
      <c r="AFL2099" s="220"/>
      <c r="AFM2099" s="220"/>
      <c r="AFN2099" s="220"/>
      <c r="AFO2099" s="220"/>
      <c r="AFP2099" s="220"/>
      <c r="AFQ2099" s="220"/>
      <c r="AFR2099" s="220"/>
      <c r="AFS2099" s="220"/>
      <c r="AFT2099" s="220"/>
      <c r="AFU2099" s="220"/>
      <c r="AFV2099" s="220"/>
      <c r="AFW2099" s="220"/>
      <c r="AFX2099" s="220"/>
      <c r="AFY2099" s="220"/>
      <c r="AFZ2099" s="220"/>
      <c r="AGA2099" s="220"/>
      <c r="AGB2099" s="220"/>
      <c r="AGC2099" s="220"/>
      <c r="AGD2099" s="220"/>
      <c r="AGE2099" s="220"/>
      <c r="AGF2099" s="220"/>
      <c r="AGG2099" s="220"/>
      <c r="AGH2099" s="220"/>
      <c r="AGI2099" s="220"/>
      <c r="AGJ2099" s="220"/>
      <c r="AGK2099" s="220"/>
      <c r="AGL2099" s="220"/>
      <c r="AGM2099" s="220"/>
      <c r="AGN2099" s="220"/>
      <c r="AGO2099" s="220"/>
      <c r="AGP2099" s="220"/>
      <c r="AGQ2099" s="220"/>
      <c r="AGR2099" s="220"/>
      <c r="AGS2099" s="220"/>
      <c r="AGT2099" s="220"/>
      <c r="AGU2099" s="220"/>
      <c r="AGV2099" s="220"/>
      <c r="AGW2099" s="220"/>
      <c r="AGX2099" s="220"/>
      <c r="AGY2099" s="220"/>
      <c r="AGZ2099" s="220"/>
      <c r="AHA2099" s="220"/>
      <c r="AHB2099" s="220"/>
      <c r="AHC2099" s="220"/>
      <c r="AHD2099" s="220"/>
      <c r="AHE2099" s="220"/>
      <c r="AHF2099" s="220"/>
      <c r="AHG2099" s="220"/>
      <c r="AHH2099" s="220"/>
      <c r="AHI2099" s="220"/>
      <c r="AHJ2099" s="220"/>
      <c r="AHK2099" s="220"/>
      <c r="AHL2099" s="220"/>
      <c r="AHM2099" s="220"/>
      <c r="AHN2099" s="220"/>
      <c r="AHO2099" s="220"/>
      <c r="AHP2099" s="220"/>
      <c r="AHQ2099" s="220"/>
      <c r="AHR2099" s="220"/>
      <c r="AHS2099" s="220"/>
      <c r="AHT2099" s="220"/>
      <c r="AHU2099" s="220"/>
      <c r="AHV2099" s="220"/>
      <c r="AHW2099" s="220"/>
      <c r="AHX2099" s="220"/>
      <c r="AHY2099" s="220"/>
      <c r="AHZ2099" s="220"/>
      <c r="AIA2099" s="220"/>
      <c r="AIB2099" s="220"/>
      <c r="AIC2099" s="220"/>
      <c r="AID2099" s="220"/>
      <c r="AIE2099" s="220"/>
      <c r="AIF2099" s="220"/>
      <c r="AIG2099" s="220"/>
      <c r="AIH2099" s="220"/>
      <c r="AII2099" s="220"/>
      <c r="AIJ2099" s="220"/>
      <c r="AIK2099" s="220"/>
      <c r="AIL2099" s="220"/>
      <c r="AIM2099" s="220"/>
      <c r="AIN2099" s="220"/>
      <c r="AIO2099" s="220"/>
      <c r="AIP2099" s="220"/>
      <c r="AIQ2099" s="220"/>
      <c r="AIR2099" s="220"/>
      <c r="AIS2099" s="220"/>
      <c r="AIT2099" s="220"/>
      <c r="AIU2099" s="220"/>
      <c r="AIV2099" s="220"/>
      <c r="AIW2099" s="220"/>
      <c r="AIX2099" s="220"/>
      <c r="AIY2099" s="220"/>
      <c r="AIZ2099" s="220"/>
      <c r="AJA2099" s="220"/>
      <c r="AJB2099" s="220"/>
      <c r="AJC2099" s="220"/>
      <c r="AJD2099" s="220"/>
      <c r="AJE2099" s="220"/>
      <c r="AJF2099" s="220"/>
      <c r="AJG2099" s="220"/>
      <c r="AJH2099" s="220"/>
      <c r="AJI2099" s="220"/>
      <c r="AJJ2099" s="220"/>
      <c r="AJK2099" s="220"/>
      <c r="AJL2099" s="220"/>
      <c r="AJM2099" s="220"/>
      <c r="AJN2099" s="220"/>
      <c r="AJO2099" s="220"/>
      <c r="AJP2099" s="220"/>
      <c r="AJQ2099" s="220"/>
      <c r="AJR2099" s="220"/>
      <c r="AJS2099" s="220"/>
      <c r="AJT2099" s="220"/>
      <c r="AJU2099" s="220"/>
      <c r="AJV2099" s="220"/>
      <c r="AJW2099" s="220"/>
      <c r="AJX2099" s="220"/>
      <c r="AJY2099" s="220"/>
      <c r="AJZ2099" s="220"/>
      <c r="AKA2099" s="220"/>
      <c r="AKB2099" s="220"/>
      <c r="AKC2099" s="220"/>
      <c r="AKD2099" s="220"/>
      <c r="AKE2099" s="220"/>
      <c r="AKF2099" s="220"/>
      <c r="AKG2099" s="220"/>
      <c r="AKH2099" s="220"/>
      <c r="AKI2099" s="220"/>
      <c r="AKJ2099" s="220"/>
      <c r="AKK2099" s="220"/>
      <c r="AKL2099" s="220"/>
      <c r="AKM2099" s="220"/>
      <c r="AKN2099" s="220"/>
      <c r="AKO2099" s="220"/>
      <c r="AKP2099" s="220"/>
      <c r="AKQ2099" s="220"/>
      <c r="AKR2099" s="220"/>
      <c r="AKS2099" s="220"/>
      <c r="AKT2099" s="220"/>
      <c r="AKU2099" s="220"/>
      <c r="AKV2099" s="220"/>
      <c r="AKW2099" s="220"/>
      <c r="AKX2099" s="220"/>
      <c r="AKY2099" s="220"/>
      <c r="AKZ2099" s="220"/>
      <c r="ALA2099" s="220"/>
      <c r="ALB2099" s="220"/>
      <c r="ALC2099" s="220"/>
      <c r="ALD2099" s="220"/>
      <c r="ALE2099" s="220"/>
      <c r="ALF2099" s="220"/>
      <c r="ALG2099" s="220"/>
      <c r="ALH2099" s="220"/>
      <c r="ALI2099" s="220"/>
      <c r="ALJ2099" s="220"/>
      <c r="ALK2099" s="220"/>
      <c r="ALL2099" s="220"/>
      <c r="ALM2099" s="220"/>
      <c r="ALN2099" s="220"/>
      <c r="ALO2099" s="220"/>
      <c r="ALP2099" s="220"/>
      <c r="ALQ2099" s="220"/>
      <c r="ALR2099" s="220"/>
      <c r="ALS2099" s="220"/>
      <c r="ALT2099" s="220"/>
      <c r="ALU2099" s="220"/>
      <c r="ALV2099" s="220"/>
      <c r="ALW2099" s="220"/>
      <c r="ALX2099" s="220"/>
      <c r="ALY2099" s="220"/>
      <c r="ALZ2099" s="220"/>
      <c r="AMA2099" s="220"/>
      <c r="AMB2099" s="220"/>
      <c r="AMC2099" s="220"/>
      <c r="AMD2099" s="220"/>
      <c r="AME2099" s="220"/>
      <c r="AMF2099" s="220"/>
      <c r="AMG2099" s="220"/>
      <c r="AMH2099" s="220"/>
      <c r="AMI2099" s="220"/>
      <c r="AMJ2099" s="220"/>
      <c r="AMK2099" s="220"/>
      <c r="AML2099" s="220"/>
      <c r="AMM2099" s="220"/>
      <c r="AMN2099" s="220"/>
      <c r="AMO2099" s="220"/>
      <c r="AMP2099" s="220"/>
      <c r="AMQ2099" s="220"/>
      <c r="AMR2099" s="220"/>
      <c r="AMS2099" s="220"/>
      <c r="AMT2099" s="220"/>
      <c r="AMU2099" s="220"/>
      <c r="AMV2099" s="220"/>
      <c r="AMW2099" s="220"/>
      <c r="AMX2099" s="220"/>
      <c r="AMY2099" s="220"/>
      <c r="AMZ2099" s="220"/>
      <c r="ANA2099" s="220"/>
      <c r="ANB2099" s="220"/>
      <c r="ANC2099" s="220"/>
      <c r="AND2099" s="220"/>
      <c r="ANE2099" s="220"/>
      <c r="ANF2099" s="220"/>
      <c r="ANG2099" s="220"/>
      <c r="ANH2099" s="220"/>
      <c r="ANI2099" s="220"/>
      <c r="ANJ2099" s="220"/>
      <c r="ANK2099" s="220"/>
      <c r="ANL2099" s="220"/>
      <c r="ANM2099" s="220"/>
      <c r="ANN2099" s="220"/>
      <c r="ANO2099" s="220"/>
      <c r="ANP2099" s="220"/>
      <c r="ANQ2099" s="220"/>
      <c r="ANR2099" s="220"/>
      <c r="ANS2099" s="220"/>
      <c r="ANT2099" s="220"/>
      <c r="ANU2099" s="220"/>
      <c r="ANV2099" s="220"/>
      <c r="ANW2099" s="220"/>
      <c r="ANX2099" s="220"/>
      <c r="ANY2099" s="220"/>
      <c r="ANZ2099" s="220"/>
      <c r="AOA2099" s="220"/>
      <c r="AOB2099" s="220"/>
      <c r="AOC2099" s="220"/>
      <c r="AOD2099" s="220"/>
      <c r="AOE2099" s="220"/>
      <c r="AOF2099" s="220"/>
      <c r="AOG2099" s="220"/>
      <c r="AOH2099" s="220"/>
      <c r="AOI2099" s="220"/>
      <c r="AOJ2099" s="220"/>
      <c r="AOK2099" s="220"/>
      <c r="AOL2099" s="220"/>
      <c r="AOM2099" s="220"/>
      <c r="AON2099" s="220"/>
      <c r="AOO2099" s="220"/>
      <c r="AOP2099" s="220"/>
      <c r="AOQ2099" s="220"/>
      <c r="AOR2099" s="220"/>
      <c r="AOS2099" s="220"/>
      <c r="AOT2099" s="220"/>
      <c r="AOU2099" s="220"/>
      <c r="AOV2099" s="220"/>
      <c r="AOW2099" s="220"/>
      <c r="AOX2099" s="220"/>
      <c r="AOY2099" s="220"/>
      <c r="AOZ2099" s="220"/>
      <c r="APA2099" s="220"/>
      <c r="APB2099" s="220"/>
      <c r="APC2099" s="220"/>
      <c r="APD2099" s="220"/>
      <c r="APE2099" s="220"/>
      <c r="APF2099" s="220"/>
      <c r="APG2099" s="220"/>
      <c r="APH2099" s="220"/>
      <c r="API2099" s="220"/>
      <c r="APJ2099" s="220"/>
      <c r="APK2099" s="220"/>
      <c r="APL2099" s="220"/>
      <c r="APM2099" s="220"/>
      <c r="APN2099" s="220"/>
      <c r="APO2099" s="220"/>
      <c r="APP2099" s="220"/>
      <c r="APQ2099" s="220"/>
      <c r="APR2099" s="220"/>
      <c r="APS2099" s="220"/>
      <c r="APT2099" s="220"/>
      <c r="APU2099" s="220"/>
      <c r="APV2099" s="220"/>
      <c r="APW2099" s="220"/>
      <c r="APX2099" s="220"/>
      <c r="APY2099" s="220"/>
      <c r="APZ2099" s="220"/>
      <c r="AQA2099" s="220"/>
      <c r="AQB2099" s="220"/>
      <c r="AQC2099" s="220"/>
      <c r="AQD2099" s="220"/>
      <c r="AQE2099" s="220"/>
      <c r="AQF2099" s="220"/>
      <c r="AQG2099" s="220"/>
      <c r="AQH2099" s="220"/>
      <c r="AQI2099" s="220"/>
      <c r="AQJ2099" s="220"/>
      <c r="AQK2099" s="220"/>
      <c r="AQL2099" s="220"/>
      <c r="AQM2099" s="220"/>
      <c r="AQN2099" s="220"/>
      <c r="AQO2099" s="220"/>
      <c r="AQP2099" s="220"/>
      <c r="AQQ2099" s="220"/>
      <c r="AQR2099" s="220"/>
      <c r="AQS2099" s="220"/>
      <c r="AQT2099" s="220"/>
      <c r="AQU2099" s="220"/>
      <c r="AQV2099" s="220"/>
      <c r="AQW2099" s="220"/>
      <c r="AQX2099" s="220"/>
      <c r="AQY2099" s="220"/>
      <c r="AQZ2099" s="220"/>
      <c r="ARA2099" s="220"/>
      <c r="ARB2099" s="220"/>
      <c r="ARC2099" s="220"/>
      <c r="ARD2099" s="220"/>
      <c r="ARE2099" s="220"/>
      <c r="ARF2099" s="220"/>
      <c r="ARG2099" s="220"/>
      <c r="ARH2099" s="220"/>
      <c r="ARI2099" s="220"/>
      <c r="ARJ2099" s="220"/>
      <c r="ARK2099" s="220"/>
      <c r="ARL2099" s="220"/>
      <c r="ARM2099" s="220"/>
      <c r="ARN2099" s="220"/>
      <c r="ARO2099" s="220"/>
      <c r="ARP2099" s="220"/>
      <c r="ARQ2099" s="220"/>
      <c r="ARR2099" s="220"/>
      <c r="ARS2099" s="220"/>
      <c r="ART2099" s="220"/>
      <c r="ARU2099" s="220"/>
      <c r="ARV2099" s="220"/>
      <c r="ARW2099" s="220"/>
      <c r="ARX2099" s="220"/>
      <c r="ARY2099" s="220"/>
      <c r="ARZ2099" s="220"/>
      <c r="ASA2099" s="220"/>
      <c r="ASB2099" s="220"/>
      <c r="ASC2099" s="220"/>
      <c r="ASD2099" s="220"/>
      <c r="ASE2099" s="220"/>
      <c r="ASF2099" s="220"/>
      <c r="ASG2099" s="220"/>
      <c r="ASH2099" s="220"/>
      <c r="ASI2099" s="220"/>
      <c r="ASJ2099" s="220"/>
      <c r="ASK2099" s="220"/>
      <c r="ASL2099" s="220"/>
      <c r="ASM2099" s="220"/>
      <c r="ASN2099" s="220"/>
      <c r="ASO2099" s="220"/>
      <c r="ASP2099" s="220"/>
      <c r="ASQ2099" s="220"/>
      <c r="ASR2099" s="220"/>
      <c r="ASS2099" s="220"/>
      <c r="AST2099" s="220"/>
      <c r="ASU2099" s="220"/>
      <c r="ASV2099" s="220"/>
      <c r="ASW2099" s="220"/>
      <c r="ASX2099" s="220"/>
      <c r="ASY2099" s="220"/>
      <c r="ASZ2099" s="220"/>
      <c r="ATA2099" s="220"/>
      <c r="ATB2099" s="220"/>
      <c r="ATC2099" s="220"/>
      <c r="ATD2099" s="220"/>
      <c r="ATE2099" s="220"/>
      <c r="ATF2099" s="220"/>
      <c r="ATG2099" s="220"/>
      <c r="ATH2099" s="220"/>
      <c r="ATI2099" s="220"/>
      <c r="ATJ2099" s="220"/>
      <c r="ATK2099" s="220"/>
      <c r="ATL2099" s="220"/>
      <c r="ATM2099" s="220"/>
      <c r="ATN2099" s="220"/>
      <c r="ATO2099" s="220"/>
      <c r="ATP2099" s="220"/>
      <c r="ATQ2099" s="220"/>
      <c r="ATR2099" s="220"/>
      <c r="ATS2099" s="220"/>
      <c r="ATT2099" s="220"/>
      <c r="ATU2099" s="220"/>
      <c r="ATV2099" s="220"/>
      <c r="ATW2099" s="220"/>
      <c r="ATX2099" s="220"/>
      <c r="ATY2099" s="220"/>
      <c r="ATZ2099" s="220"/>
      <c r="AUA2099" s="220"/>
      <c r="AUB2099" s="220"/>
      <c r="AUC2099" s="220"/>
      <c r="AUD2099" s="220"/>
      <c r="AUE2099" s="220"/>
      <c r="AUF2099" s="220"/>
      <c r="AUG2099" s="220"/>
      <c r="AUH2099" s="220"/>
      <c r="AUI2099" s="220"/>
      <c r="AUJ2099" s="220"/>
      <c r="AUK2099" s="220"/>
      <c r="AUL2099" s="220"/>
      <c r="AUM2099" s="220"/>
      <c r="AUN2099" s="220"/>
      <c r="AUO2099" s="220"/>
      <c r="AUP2099" s="220"/>
      <c r="AUQ2099" s="220"/>
      <c r="AUR2099" s="220"/>
      <c r="AUS2099" s="220"/>
      <c r="AUT2099" s="220"/>
      <c r="AUU2099" s="220"/>
      <c r="AUV2099" s="220"/>
      <c r="AUW2099" s="220"/>
      <c r="AUX2099" s="220"/>
      <c r="AUY2099" s="220"/>
      <c r="AUZ2099" s="220"/>
      <c r="AVA2099" s="220"/>
      <c r="AVB2099" s="220"/>
      <c r="AVC2099" s="220"/>
      <c r="AVD2099" s="220"/>
      <c r="AVE2099" s="220"/>
      <c r="AVF2099" s="220"/>
      <c r="AVG2099" s="220"/>
      <c r="AVH2099" s="220"/>
      <c r="AVI2099" s="220"/>
      <c r="AVJ2099" s="220"/>
      <c r="AVK2099" s="220"/>
      <c r="AVL2099" s="220"/>
      <c r="AVM2099" s="220"/>
      <c r="AVN2099" s="220"/>
      <c r="AVO2099" s="220"/>
      <c r="AVP2099" s="220"/>
      <c r="AVQ2099" s="220"/>
      <c r="AVR2099" s="220"/>
      <c r="AVS2099" s="220"/>
      <c r="AVT2099" s="220"/>
      <c r="AVU2099" s="220"/>
      <c r="AVV2099" s="220"/>
      <c r="AVW2099" s="220"/>
      <c r="AVX2099" s="220"/>
      <c r="AVY2099" s="220"/>
      <c r="AVZ2099" s="220"/>
      <c r="AWA2099" s="220"/>
      <c r="AWB2099" s="220"/>
      <c r="AWC2099" s="220"/>
      <c r="AWD2099" s="220"/>
      <c r="AWE2099" s="220"/>
      <c r="AWF2099" s="220"/>
      <c r="AWG2099" s="220"/>
      <c r="AWH2099" s="220"/>
      <c r="AWI2099" s="220"/>
      <c r="AWJ2099" s="220"/>
      <c r="AWK2099" s="220"/>
      <c r="AWL2099" s="220"/>
      <c r="AWM2099" s="220"/>
      <c r="AWN2099" s="220"/>
      <c r="AWO2099" s="220"/>
      <c r="AWP2099" s="220"/>
      <c r="AWQ2099" s="220"/>
      <c r="AWR2099" s="220"/>
      <c r="AWS2099" s="220"/>
      <c r="AWT2099" s="220"/>
      <c r="AWU2099" s="220"/>
      <c r="AWV2099" s="220"/>
      <c r="AWW2099" s="220"/>
      <c r="AWX2099" s="220"/>
      <c r="AWY2099" s="220"/>
      <c r="AWZ2099" s="220"/>
      <c r="AXA2099" s="220"/>
      <c r="AXB2099" s="220"/>
      <c r="AXC2099" s="220"/>
      <c r="AXD2099" s="220"/>
      <c r="AXE2099" s="220"/>
      <c r="AXF2099" s="220"/>
      <c r="AXG2099" s="220"/>
      <c r="AXH2099" s="220"/>
      <c r="AXI2099" s="220"/>
      <c r="AXJ2099" s="220"/>
      <c r="AXK2099" s="220"/>
      <c r="AXL2099" s="220"/>
      <c r="AXM2099" s="220"/>
      <c r="AXN2099" s="220"/>
      <c r="AXO2099" s="220"/>
      <c r="AXP2099" s="220"/>
      <c r="AXQ2099" s="220"/>
      <c r="AXR2099" s="220"/>
      <c r="AXS2099" s="220"/>
      <c r="AXT2099" s="220"/>
      <c r="AXU2099" s="220"/>
      <c r="AXV2099" s="220"/>
      <c r="AXW2099" s="220"/>
      <c r="AXX2099" s="220"/>
      <c r="AXY2099" s="220"/>
      <c r="AXZ2099" s="220"/>
      <c r="AYA2099" s="220"/>
      <c r="AYB2099" s="220"/>
      <c r="AYC2099" s="220"/>
      <c r="AYD2099" s="220"/>
      <c r="AYE2099" s="220"/>
      <c r="AYF2099" s="220"/>
      <c r="AYG2099" s="220"/>
      <c r="AYH2099" s="220"/>
      <c r="AYI2099" s="220"/>
      <c r="AYJ2099" s="220"/>
      <c r="AYK2099" s="220"/>
      <c r="AYL2099" s="220"/>
      <c r="AYM2099" s="220"/>
      <c r="AYN2099" s="220"/>
      <c r="AYO2099" s="220"/>
      <c r="AYP2099" s="220"/>
      <c r="AYQ2099" s="220"/>
      <c r="AYR2099" s="220"/>
      <c r="AYS2099" s="220"/>
      <c r="AYT2099" s="220"/>
      <c r="AYU2099" s="220"/>
      <c r="AYV2099" s="220"/>
      <c r="AYW2099" s="220"/>
      <c r="AYX2099" s="220"/>
      <c r="AYY2099" s="220"/>
      <c r="AYZ2099" s="220"/>
      <c r="AZA2099" s="220"/>
      <c r="AZB2099" s="220"/>
      <c r="AZC2099" s="220"/>
      <c r="AZD2099" s="220"/>
      <c r="AZE2099" s="220"/>
      <c r="AZF2099" s="220"/>
      <c r="AZG2099" s="220"/>
      <c r="AZH2099" s="220"/>
      <c r="AZI2099" s="220"/>
      <c r="AZJ2099" s="220"/>
      <c r="AZK2099" s="220"/>
      <c r="AZL2099" s="220"/>
      <c r="AZM2099" s="220"/>
      <c r="AZN2099" s="220"/>
      <c r="AZO2099" s="220"/>
      <c r="AZP2099" s="220"/>
      <c r="AZQ2099" s="220"/>
      <c r="AZR2099" s="220"/>
      <c r="AZS2099" s="220"/>
      <c r="AZT2099" s="220"/>
      <c r="AZU2099" s="220"/>
      <c r="AZV2099" s="220"/>
      <c r="AZW2099" s="220"/>
      <c r="AZX2099" s="220"/>
      <c r="AZY2099" s="220"/>
      <c r="AZZ2099" s="220"/>
      <c r="BAA2099" s="220"/>
      <c r="BAB2099" s="220"/>
      <c r="BAC2099" s="220"/>
      <c r="BAD2099" s="220"/>
      <c r="BAE2099" s="220"/>
      <c r="BAF2099" s="220"/>
      <c r="BAG2099" s="220"/>
      <c r="BAH2099" s="220"/>
      <c r="BAI2099" s="220"/>
      <c r="BAJ2099" s="220"/>
      <c r="BAK2099" s="220"/>
      <c r="BAL2099" s="220"/>
      <c r="BAM2099" s="220"/>
      <c r="BAN2099" s="220"/>
      <c r="BAO2099" s="220"/>
      <c r="BAP2099" s="220"/>
      <c r="BAQ2099" s="220"/>
      <c r="BAR2099" s="220"/>
      <c r="BAS2099" s="220"/>
      <c r="BAT2099" s="220"/>
      <c r="BAU2099" s="220"/>
      <c r="BAV2099" s="220"/>
      <c r="BAW2099" s="220"/>
      <c r="BAX2099" s="220"/>
      <c r="BAY2099" s="220"/>
      <c r="BAZ2099" s="220"/>
      <c r="BBA2099" s="220"/>
      <c r="BBB2099" s="220"/>
      <c r="BBC2099" s="220"/>
      <c r="BBD2099" s="220"/>
      <c r="BBE2099" s="220"/>
      <c r="BBF2099" s="220"/>
      <c r="BBG2099" s="220"/>
      <c r="BBH2099" s="220"/>
      <c r="BBI2099" s="220"/>
      <c r="BBJ2099" s="220"/>
      <c r="BBK2099" s="220"/>
      <c r="BBL2099" s="220"/>
      <c r="BBM2099" s="220"/>
      <c r="BBN2099" s="220"/>
      <c r="BBO2099" s="220"/>
      <c r="BBP2099" s="220"/>
      <c r="BBQ2099" s="220"/>
      <c r="BBR2099" s="220"/>
      <c r="BBS2099" s="220"/>
      <c r="BBT2099" s="220"/>
      <c r="BBU2099" s="220"/>
      <c r="BBV2099" s="220"/>
      <c r="BBW2099" s="220"/>
      <c r="BBX2099" s="220"/>
      <c r="BBY2099" s="220"/>
      <c r="BBZ2099" s="220"/>
      <c r="BCA2099" s="220"/>
      <c r="BCB2099" s="220"/>
      <c r="BCC2099" s="220"/>
      <c r="BCD2099" s="220"/>
      <c r="BCE2099" s="220"/>
      <c r="BCF2099" s="220"/>
      <c r="BCG2099" s="220"/>
      <c r="BCH2099" s="220"/>
      <c r="BCI2099" s="220"/>
      <c r="BCJ2099" s="220"/>
      <c r="BCK2099" s="220"/>
      <c r="BCL2099" s="220"/>
      <c r="BCM2099" s="220"/>
      <c r="BCN2099" s="220"/>
      <c r="BCO2099" s="220"/>
      <c r="BCP2099" s="220"/>
      <c r="BCQ2099" s="220"/>
      <c r="BCR2099" s="220"/>
      <c r="BCS2099" s="220"/>
      <c r="BCT2099" s="220"/>
      <c r="BCU2099" s="220"/>
      <c r="BCV2099" s="220"/>
      <c r="BCW2099" s="220"/>
      <c r="BCX2099" s="220"/>
      <c r="BCY2099" s="220"/>
      <c r="BCZ2099" s="220"/>
      <c r="BDA2099" s="220"/>
      <c r="BDB2099" s="220"/>
      <c r="BDC2099" s="220"/>
      <c r="BDD2099" s="220"/>
      <c r="BDE2099" s="220"/>
      <c r="BDF2099" s="220"/>
      <c r="BDG2099" s="220"/>
      <c r="BDH2099" s="220"/>
      <c r="BDI2099" s="220"/>
      <c r="BDJ2099" s="220"/>
      <c r="BDK2099" s="220"/>
      <c r="BDL2099" s="220"/>
      <c r="BDM2099" s="220"/>
      <c r="BDN2099" s="220"/>
      <c r="BDO2099" s="220"/>
      <c r="BDP2099" s="220"/>
      <c r="BDQ2099" s="220"/>
      <c r="BDR2099" s="220"/>
      <c r="BDS2099" s="220"/>
      <c r="BDT2099" s="220"/>
      <c r="BDU2099" s="220"/>
      <c r="BDV2099" s="220"/>
      <c r="BDW2099" s="220"/>
      <c r="BDX2099" s="220"/>
      <c r="BDY2099" s="220"/>
      <c r="BDZ2099" s="220"/>
      <c r="BEA2099" s="220"/>
      <c r="BEB2099" s="220"/>
      <c r="BEC2099" s="220"/>
      <c r="BED2099" s="220"/>
      <c r="BEE2099" s="220"/>
      <c r="BEF2099" s="220"/>
      <c r="BEG2099" s="220"/>
      <c r="BEH2099" s="220"/>
      <c r="BEI2099" s="220"/>
      <c r="BEJ2099" s="220"/>
      <c r="BEK2099" s="220"/>
      <c r="BEL2099" s="220"/>
      <c r="BEM2099" s="220"/>
      <c r="BEN2099" s="220"/>
      <c r="BEO2099" s="220"/>
      <c r="BEP2099" s="220"/>
      <c r="BEQ2099" s="220"/>
      <c r="BER2099" s="220"/>
      <c r="BES2099" s="220"/>
      <c r="BET2099" s="220"/>
      <c r="BEU2099" s="220"/>
      <c r="BEV2099" s="220"/>
      <c r="BEW2099" s="220"/>
      <c r="BEX2099" s="220"/>
      <c r="BEY2099" s="220"/>
      <c r="BEZ2099" s="220"/>
      <c r="BFA2099" s="220"/>
      <c r="BFB2099" s="220"/>
      <c r="BFC2099" s="220"/>
      <c r="BFD2099" s="220"/>
      <c r="BFE2099" s="220"/>
      <c r="BFF2099" s="220"/>
      <c r="BFG2099" s="220"/>
      <c r="BFH2099" s="220"/>
      <c r="BFI2099" s="220"/>
      <c r="BFJ2099" s="220"/>
      <c r="BFK2099" s="220"/>
      <c r="BFL2099" s="220"/>
      <c r="BFM2099" s="220"/>
      <c r="BFN2099" s="220"/>
      <c r="BFO2099" s="220"/>
      <c r="BFP2099" s="220"/>
      <c r="BFQ2099" s="220"/>
      <c r="BFR2099" s="220"/>
      <c r="BFS2099" s="220"/>
      <c r="BFT2099" s="220"/>
      <c r="BFU2099" s="220"/>
      <c r="BFV2099" s="220"/>
      <c r="BFW2099" s="220"/>
      <c r="BFX2099" s="220"/>
      <c r="BFY2099" s="220"/>
      <c r="BFZ2099" s="220"/>
      <c r="BGA2099" s="220"/>
      <c r="BGB2099" s="220"/>
      <c r="BGC2099" s="220"/>
      <c r="BGD2099" s="220"/>
      <c r="BGE2099" s="220"/>
      <c r="BGF2099" s="220"/>
      <c r="BGG2099" s="220"/>
      <c r="BGH2099" s="220"/>
      <c r="BGI2099" s="220"/>
      <c r="BGJ2099" s="220"/>
      <c r="BGK2099" s="220"/>
      <c r="BGL2099" s="220"/>
      <c r="BGM2099" s="220"/>
      <c r="BGN2099" s="220"/>
      <c r="BGO2099" s="220"/>
      <c r="BGP2099" s="220"/>
      <c r="BGQ2099" s="220"/>
      <c r="BGR2099" s="220"/>
      <c r="BGS2099" s="220"/>
      <c r="BGT2099" s="220"/>
      <c r="BGU2099" s="220"/>
      <c r="BGV2099" s="220"/>
      <c r="BGW2099" s="220"/>
      <c r="BGX2099" s="220"/>
      <c r="BGY2099" s="220"/>
      <c r="BGZ2099" s="220"/>
      <c r="BHA2099" s="220"/>
      <c r="BHB2099" s="220"/>
      <c r="BHC2099" s="220"/>
      <c r="BHD2099" s="220"/>
      <c r="BHE2099" s="220"/>
      <c r="BHF2099" s="220"/>
      <c r="BHG2099" s="220"/>
      <c r="BHH2099" s="220"/>
      <c r="BHI2099" s="220"/>
      <c r="BHJ2099" s="220"/>
      <c r="BHK2099" s="220"/>
      <c r="BHL2099" s="220"/>
      <c r="BHM2099" s="220"/>
      <c r="BHN2099" s="220"/>
      <c r="BHO2099" s="220"/>
      <c r="BHP2099" s="220"/>
      <c r="BHQ2099" s="220"/>
      <c r="BHR2099" s="220"/>
      <c r="BHS2099" s="220"/>
      <c r="BHT2099" s="220"/>
      <c r="BHU2099" s="220"/>
      <c r="BHV2099" s="220"/>
      <c r="BHW2099" s="220"/>
      <c r="BHX2099" s="220"/>
      <c r="BHY2099" s="220"/>
      <c r="BHZ2099" s="220"/>
      <c r="BIA2099" s="220"/>
      <c r="BIB2099" s="220"/>
      <c r="BIC2099" s="220"/>
      <c r="BID2099" s="220"/>
      <c r="BIE2099" s="220"/>
      <c r="BIF2099" s="220"/>
      <c r="BIG2099" s="220"/>
      <c r="BIH2099" s="220"/>
      <c r="BII2099" s="220"/>
      <c r="BIJ2099" s="220"/>
      <c r="BIK2099" s="220"/>
      <c r="BIL2099" s="220"/>
      <c r="BIM2099" s="220"/>
      <c r="BIN2099" s="220"/>
      <c r="BIO2099" s="220"/>
      <c r="BIP2099" s="220"/>
      <c r="BIQ2099" s="220"/>
      <c r="BIR2099" s="220"/>
      <c r="BIS2099" s="220"/>
      <c r="BIT2099" s="220"/>
      <c r="BIU2099" s="220"/>
      <c r="BIV2099" s="220"/>
      <c r="BIW2099" s="220"/>
      <c r="BIX2099" s="220"/>
      <c r="BIY2099" s="220"/>
      <c r="BIZ2099" s="220"/>
      <c r="BJA2099" s="220"/>
      <c r="BJB2099" s="220"/>
      <c r="BJC2099" s="220"/>
      <c r="BJD2099" s="220"/>
      <c r="BJE2099" s="220"/>
      <c r="BJF2099" s="220"/>
      <c r="BJG2099" s="220"/>
      <c r="BJH2099" s="220"/>
      <c r="BJI2099" s="220"/>
      <c r="BJJ2099" s="220"/>
      <c r="BJK2099" s="220"/>
      <c r="BJL2099" s="220"/>
      <c r="BJM2099" s="220"/>
      <c r="BJN2099" s="220"/>
      <c r="BJO2099" s="220"/>
      <c r="BJP2099" s="220"/>
      <c r="BJQ2099" s="220"/>
      <c r="BJR2099" s="220"/>
      <c r="BJS2099" s="220"/>
      <c r="BJT2099" s="220"/>
      <c r="BJU2099" s="220"/>
      <c r="BJV2099" s="220"/>
      <c r="BJW2099" s="220"/>
      <c r="BJX2099" s="220"/>
      <c r="BJY2099" s="220"/>
      <c r="BJZ2099" s="220"/>
      <c r="BKA2099" s="220"/>
      <c r="BKB2099" s="220"/>
      <c r="BKC2099" s="220"/>
      <c r="BKD2099" s="220"/>
      <c r="BKE2099" s="220"/>
      <c r="BKF2099" s="220"/>
      <c r="BKG2099" s="220"/>
      <c r="BKH2099" s="220"/>
      <c r="BKI2099" s="220"/>
      <c r="BKJ2099" s="220"/>
      <c r="BKK2099" s="220"/>
      <c r="BKL2099" s="220"/>
      <c r="BKM2099" s="220"/>
      <c r="BKN2099" s="220"/>
      <c r="BKO2099" s="220"/>
      <c r="BKP2099" s="220"/>
      <c r="BKQ2099" s="220"/>
      <c r="BKR2099" s="220"/>
      <c r="BKS2099" s="220"/>
      <c r="BKT2099" s="220"/>
      <c r="BKU2099" s="220"/>
      <c r="BKV2099" s="220"/>
      <c r="BKW2099" s="220"/>
      <c r="BKX2099" s="220"/>
      <c r="BKY2099" s="220"/>
      <c r="BKZ2099" s="220"/>
      <c r="BLA2099" s="220"/>
      <c r="BLB2099" s="220"/>
      <c r="BLC2099" s="220"/>
      <c r="BLD2099" s="220"/>
      <c r="BLE2099" s="220"/>
      <c r="BLF2099" s="220"/>
      <c r="BLG2099" s="220"/>
      <c r="BLH2099" s="220"/>
      <c r="BLI2099" s="220"/>
      <c r="BLJ2099" s="220"/>
      <c r="BLK2099" s="220"/>
      <c r="BLL2099" s="220"/>
      <c r="BLM2099" s="220"/>
      <c r="BLN2099" s="220"/>
      <c r="BLO2099" s="220"/>
      <c r="BLP2099" s="220"/>
      <c r="BLQ2099" s="220"/>
      <c r="BLR2099" s="220"/>
      <c r="BLS2099" s="220"/>
      <c r="BLT2099" s="220"/>
      <c r="BLU2099" s="220"/>
      <c r="BLV2099" s="220"/>
      <c r="BLW2099" s="220"/>
      <c r="BLX2099" s="220"/>
      <c r="BLY2099" s="220"/>
      <c r="BLZ2099" s="220"/>
      <c r="BMA2099" s="220"/>
      <c r="BMB2099" s="220"/>
      <c r="BMC2099" s="220"/>
      <c r="BMD2099" s="220"/>
      <c r="BME2099" s="220"/>
      <c r="BMF2099" s="220"/>
      <c r="BMG2099" s="220"/>
      <c r="BMH2099" s="220"/>
      <c r="BMI2099" s="220"/>
      <c r="BMJ2099" s="220"/>
      <c r="BMK2099" s="220"/>
      <c r="BML2099" s="220"/>
      <c r="BMM2099" s="220"/>
      <c r="BMN2099" s="220"/>
      <c r="BMO2099" s="220"/>
      <c r="BMP2099" s="220"/>
      <c r="BMQ2099" s="220"/>
      <c r="BMR2099" s="220"/>
      <c r="BMS2099" s="220"/>
      <c r="BMT2099" s="220"/>
      <c r="BMU2099" s="220"/>
      <c r="BMV2099" s="220"/>
      <c r="BMW2099" s="220"/>
      <c r="BMX2099" s="220"/>
      <c r="BMY2099" s="220"/>
      <c r="BMZ2099" s="220"/>
      <c r="BNA2099" s="220"/>
      <c r="BNB2099" s="220"/>
      <c r="BNC2099" s="220"/>
      <c r="BND2099" s="220"/>
      <c r="BNE2099" s="220"/>
      <c r="BNF2099" s="220"/>
      <c r="BNG2099" s="220"/>
      <c r="BNH2099" s="220"/>
      <c r="BNI2099" s="220"/>
      <c r="BNJ2099" s="220"/>
      <c r="BNK2099" s="220"/>
      <c r="BNL2099" s="220"/>
      <c r="BNM2099" s="220"/>
      <c r="BNN2099" s="220"/>
      <c r="BNO2099" s="220"/>
      <c r="BNP2099" s="220"/>
      <c r="BNQ2099" s="220"/>
      <c r="BNR2099" s="220"/>
      <c r="BNS2099" s="220"/>
      <c r="BNT2099" s="220"/>
      <c r="BNU2099" s="220"/>
      <c r="BNV2099" s="220"/>
      <c r="BNW2099" s="220"/>
      <c r="BNX2099" s="220"/>
      <c r="BNY2099" s="220"/>
      <c r="BNZ2099" s="220"/>
      <c r="BOA2099" s="220"/>
      <c r="BOB2099" s="220"/>
      <c r="BOC2099" s="220"/>
      <c r="BOD2099" s="220"/>
      <c r="BOE2099" s="220"/>
      <c r="BOF2099" s="220"/>
      <c r="BOG2099" s="220"/>
      <c r="BOH2099" s="220"/>
      <c r="BOI2099" s="220"/>
      <c r="BOJ2099" s="220"/>
      <c r="BOK2099" s="220"/>
      <c r="BOL2099" s="220"/>
      <c r="BOM2099" s="220"/>
      <c r="BON2099" s="220"/>
      <c r="BOO2099" s="220"/>
      <c r="BOP2099" s="220"/>
      <c r="BOQ2099" s="220"/>
      <c r="BOR2099" s="220"/>
      <c r="BOS2099" s="220"/>
      <c r="BOT2099" s="220"/>
      <c r="BOU2099" s="220"/>
      <c r="BOV2099" s="220"/>
      <c r="BOW2099" s="220"/>
      <c r="BOX2099" s="220"/>
      <c r="BOY2099" s="220"/>
      <c r="BOZ2099" s="220"/>
      <c r="BPA2099" s="220"/>
      <c r="BPB2099" s="220"/>
      <c r="BPC2099" s="220"/>
      <c r="BPD2099" s="220"/>
      <c r="BPE2099" s="220"/>
      <c r="BPF2099" s="220"/>
      <c r="BPG2099" s="220"/>
      <c r="BPH2099" s="220"/>
      <c r="BPI2099" s="220"/>
      <c r="BPJ2099" s="220"/>
      <c r="BPK2099" s="220"/>
      <c r="BPL2099" s="220"/>
      <c r="BPM2099" s="220"/>
      <c r="BPN2099" s="220"/>
      <c r="BPO2099" s="220"/>
      <c r="BPP2099" s="220"/>
      <c r="BPQ2099" s="220"/>
      <c r="BPR2099" s="220"/>
      <c r="BPS2099" s="220"/>
      <c r="BPT2099" s="220"/>
      <c r="BPU2099" s="220"/>
      <c r="BPV2099" s="220"/>
      <c r="BPW2099" s="220"/>
      <c r="BPX2099" s="220"/>
      <c r="BPY2099" s="220"/>
      <c r="BPZ2099" s="220"/>
      <c r="BQA2099" s="220"/>
      <c r="BQB2099" s="220"/>
      <c r="BQC2099" s="220"/>
      <c r="BQD2099" s="220"/>
      <c r="BQE2099" s="220"/>
      <c r="BQF2099" s="220"/>
      <c r="BQG2099" s="220"/>
      <c r="BQH2099" s="220"/>
      <c r="BQI2099" s="220"/>
      <c r="BQJ2099" s="220"/>
      <c r="BQK2099" s="220"/>
      <c r="BQL2099" s="220"/>
      <c r="BQM2099" s="220"/>
      <c r="BQN2099" s="220"/>
      <c r="BQO2099" s="220"/>
      <c r="BQP2099" s="220"/>
      <c r="BQQ2099" s="220"/>
      <c r="BQR2099" s="220"/>
      <c r="BQS2099" s="220"/>
      <c r="BQT2099" s="220"/>
      <c r="BQU2099" s="220"/>
      <c r="BQV2099" s="220"/>
      <c r="BQW2099" s="220"/>
      <c r="BQX2099" s="220"/>
      <c r="BQY2099" s="220"/>
      <c r="BQZ2099" s="220"/>
      <c r="BRA2099" s="220"/>
      <c r="BRB2099" s="220"/>
      <c r="BRC2099" s="220"/>
      <c r="BRD2099" s="220"/>
      <c r="BRE2099" s="220"/>
      <c r="BRF2099" s="220"/>
      <c r="BRG2099" s="220"/>
      <c r="BRH2099" s="220"/>
      <c r="BRI2099" s="220"/>
      <c r="BRJ2099" s="220"/>
      <c r="BRK2099" s="220"/>
      <c r="BRL2099" s="220"/>
      <c r="BRM2099" s="220"/>
      <c r="BRN2099" s="220"/>
      <c r="BRO2099" s="220"/>
      <c r="BRP2099" s="220"/>
      <c r="BRQ2099" s="220"/>
      <c r="BRR2099" s="220"/>
      <c r="BRS2099" s="220"/>
      <c r="BRT2099" s="220"/>
      <c r="BRU2099" s="220"/>
      <c r="BRV2099" s="220"/>
      <c r="BRW2099" s="220"/>
      <c r="BRX2099" s="220"/>
      <c r="BRY2099" s="220"/>
      <c r="BRZ2099" s="220"/>
      <c r="BSA2099" s="220"/>
      <c r="BSB2099" s="220"/>
      <c r="BSC2099" s="220"/>
      <c r="BSD2099" s="220"/>
      <c r="BSE2099" s="220"/>
      <c r="BSF2099" s="220"/>
      <c r="BSG2099" s="220"/>
      <c r="BSH2099" s="220"/>
      <c r="BSI2099" s="220"/>
      <c r="BSJ2099" s="220"/>
      <c r="BSK2099" s="220"/>
      <c r="BSL2099" s="220"/>
      <c r="BSM2099" s="220"/>
      <c r="BSN2099" s="220"/>
      <c r="BSO2099" s="220"/>
      <c r="BSP2099" s="220"/>
      <c r="BSQ2099" s="220"/>
      <c r="BSR2099" s="220"/>
      <c r="BSS2099" s="220"/>
      <c r="BST2099" s="220"/>
      <c r="BSU2099" s="220"/>
      <c r="BSV2099" s="220"/>
      <c r="BSW2099" s="220"/>
      <c r="BSX2099" s="220"/>
      <c r="BSY2099" s="220"/>
      <c r="BSZ2099" s="220"/>
      <c r="BTA2099" s="220"/>
      <c r="BTB2099" s="220"/>
      <c r="BTC2099" s="220"/>
      <c r="BTD2099" s="220"/>
      <c r="BTE2099" s="220"/>
      <c r="BTF2099" s="220"/>
      <c r="BTG2099" s="220"/>
      <c r="BTH2099" s="220"/>
      <c r="BTI2099" s="220"/>
      <c r="BTJ2099" s="220"/>
      <c r="BTK2099" s="220"/>
      <c r="BTL2099" s="220"/>
      <c r="BTM2099" s="220"/>
      <c r="BTN2099" s="220"/>
      <c r="BTO2099" s="220"/>
      <c r="BTP2099" s="220"/>
      <c r="BTQ2099" s="220"/>
      <c r="BTR2099" s="220"/>
      <c r="BTS2099" s="220"/>
      <c r="BTT2099" s="220"/>
      <c r="BTU2099" s="220"/>
      <c r="BTV2099" s="220"/>
      <c r="BTW2099" s="220"/>
      <c r="BTX2099" s="220"/>
      <c r="BTY2099" s="220"/>
      <c r="BTZ2099" s="220"/>
      <c r="BUA2099" s="220"/>
      <c r="BUB2099" s="220"/>
      <c r="BUC2099" s="220"/>
      <c r="BUD2099" s="220"/>
      <c r="BUE2099" s="220"/>
      <c r="BUF2099" s="220"/>
      <c r="BUG2099" s="220"/>
      <c r="BUH2099" s="220"/>
      <c r="BUI2099" s="220"/>
      <c r="BUJ2099" s="220"/>
      <c r="BUK2099" s="220"/>
      <c r="BUL2099" s="220"/>
      <c r="BUM2099" s="220"/>
      <c r="BUN2099" s="220"/>
      <c r="BUO2099" s="220"/>
      <c r="BUP2099" s="220"/>
      <c r="BUQ2099" s="220"/>
      <c r="BUR2099" s="220"/>
      <c r="BUS2099" s="220"/>
      <c r="BUT2099" s="220"/>
      <c r="BUU2099" s="220"/>
      <c r="BUV2099" s="220"/>
      <c r="BUW2099" s="220"/>
      <c r="BUX2099" s="220"/>
      <c r="BUY2099" s="220"/>
      <c r="BUZ2099" s="220"/>
      <c r="BVA2099" s="220"/>
      <c r="BVB2099" s="220"/>
      <c r="BVC2099" s="220"/>
      <c r="BVD2099" s="220"/>
      <c r="BVE2099" s="220"/>
      <c r="BVF2099" s="220"/>
      <c r="BVG2099" s="220"/>
      <c r="BVH2099" s="220"/>
      <c r="BVI2099" s="220"/>
      <c r="BVJ2099" s="220"/>
      <c r="BVK2099" s="220"/>
      <c r="BVL2099" s="220"/>
      <c r="BVM2099" s="220"/>
      <c r="BVN2099" s="220"/>
      <c r="BVO2099" s="220"/>
      <c r="BVP2099" s="220"/>
      <c r="BVQ2099" s="220"/>
      <c r="BVR2099" s="220"/>
      <c r="BVS2099" s="220"/>
      <c r="BVT2099" s="220"/>
      <c r="BVU2099" s="220"/>
      <c r="BVV2099" s="220"/>
      <c r="BVW2099" s="220"/>
      <c r="BVX2099" s="220"/>
      <c r="BVY2099" s="220"/>
      <c r="BVZ2099" s="220"/>
      <c r="BWA2099" s="220"/>
      <c r="BWB2099" s="220"/>
      <c r="BWC2099" s="220"/>
      <c r="BWD2099" s="220"/>
      <c r="BWE2099" s="220"/>
      <c r="BWF2099" s="220"/>
      <c r="BWG2099" s="220"/>
      <c r="BWH2099" s="220"/>
      <c r="BWI2099" s="220"/>
      <c r="BWJ2099" s="220"/>
      <c r="BWK2099" s="220"/>
      <c r="BWL2099" s="220"/>
      <c r="BWM2099" s="220"/>
      <c r="BWN2099" s="220"/>
      <c r="BWO2099" s="220"/>
      <c r="BWP2099" s="220"/>
      <c r="BWQ2099" s="220"/>
      <c r="BWR2099" s="220"/>
      <c r="BWS2099" s="220"/>
      <c r="BWT2099" s="220"/>
      <c r="BWU2099" s="220"/>
      <c r="BWV2099" s="220"/>
      <c r="BWW2099" s="220"/>
      <c r="BWX2099" s="220"/>
      <c r="BWY2099" s="220"/>
      <c r="BWZ2099" s="220"/>
      <c r="BXA2099" s="220"/>
      <c r="BXB2099" s="220"/>
      <c r="BXC2099" s="220"/>
      <c r="BXD2099" s="220"/>
      <c r="BXE2099" s="220"/>
      <c r="BXF2099" s="220"/>
      <c r="BXG2099" s="220"/>
      <c r="BXH2099" s="220"/>
      <c r="BXI2099" s="220"/>
      <c r="BXJ2099" s="220"/>
      <c r="BXK2099" s="220"/>
      <c r="BXL2099" s="220"/>
      <c r="BXM2099" s="220"/>
      <c r="BXN2099" s="220"/>
      <c r="BXO2099" s="220"/>
      <c r="BXP2099" s="220"/>
      <c r="BXQ2099" s="220"/>
      <c r="BXR2099" s="220"/>
      <c r="BXS2099" s="220"/>
      <c r="BXT2099" s="220"/>
      <c r="BXU2099" s="220"/>
      <c r="BXV2099" s="220"/>
      <c r="BXW2099" s="220"/>
      <c r="BXX2099" s="220"/>
      <c r="BXY2099" s="220"/>
      <c r="BXZ2099" s="220"/>
      <c r="BYA2099" s="220"/>
      <c r="BYB2099" s="220"/>
      <c r="BYC2099" s="220"/>
      <c r="BYD2099" s="220"/>
      <c r="BYE2099" s="220"/>
      <c r="BYF2099" s="220"/>
      <c r="BYG2099" s="220"/>
      <c r="BYH2099" s="220"/>
      <c r="BYI2099" s="220"/>
      <c r="BYJ2099" s="220"/>
      <c r="BYK2099" s="220"/>
      <c r="BYL2099" s="220"/>
      <c r="BYM2099" s="220"/>
      <c r="BYN2099" s="220"/>
      <c r="BYO2099" s="220"/>
      <c r="BYP2099" s="220"/>
      <c r="BYQ2099" s="220"/>
      <c r="BYR2099" s="220"/>
      <c r="BYS2099" s="220"/>
      <c r="BYT2099" s="220"/>
      <c r="BYU2099" s="220"/>
      <c r="BYV2099" s="220"/>
      <c r="BYW2099" s="220"/>
      <c r="BYX2099" s="220"/>
      <c r="BYY2099" s="220"/>
      <c r="BYZ2099" s="220"/>
      <c r="BZA2099" s="220"/>
      <c r="BZB2099" s="220"/>
      <c r="BZC2099" s="220"/>
      <c r="BZD2099" s="220"/>
      <c r="BZE2099" s="220"/>
      <c r="BZF2099" s="220"/>
      <c r="BZG2099" s="220"/>
      <c r="BZH2099" s="220"/>
      <c r="BZI2099" s="220"/>
      <c r="BZJ2099" s="220"/>
      <c r="BZK2099" s="220"/>
      <c r="BZL2099" s="220"/>
      <c r="BZM2099" s="220"/>
      <c r="BZN2099" s="220"/>
      <c r="BZO2099" s="220"/>
      <c r="BZP2099" s="220"/>
      <c r="BZQ2099" s="220"/>
      <c r="BZR2099" s="220"/>
      <c r="BZS2099" s="220"/>
      <c r="BZT2099" s="220"/>
      <c r="BZU2099" s="220"/>
      <c r="BZV2099" s="220"/>
      <c r="BZW2099" s="220"/>
      <c r="BZX2099" s="220"/>
      <c r="BZY2099" s="220"/>
      <c r="BZZ2099" s="220"/>
      <c r="CAA2099" s="220"/>
      <c r="CAB2099" s="220"/>
      <c r="CAC2099" s="220"/>
      <c r="CAD2099" s="220"/>
      <c r="CAE2099" s="220"/>
      <c r="CAF2099" s="220"/>
      <c r="CAG2099" s="220"/>
      <c r="CAH2099" s="220"/>
      <c r="CAI2099" s="220"/>
      <c r="CAJ2099" s="220"/>
      <c r="CAK2099" s="220"/>
      <c r="CAL2099" s="220"/>
      <c r="CAM2099" s="220"/>
      <c r="CAN2099" s="220"/>
      <c r="CAO2099" s="220"/>
      <c r="CAP2099" s="220"/>
      <c r="CAQ2099" s="220"/>
      <c r="CAR2099" s="220"/>
      <c r="CAS2099" s="220"/>
      <c r="CAT2099" s="220"/>
      <c r="CAU2099" s="220"/>
      <c r="CAV2099" s="220"/>
      <c r="CAW2099" s="220"/>
      <c r="CAX2099" s="220"/>
      <c r="CAY2099" s="220"/>
      <c r="CAZ2099" s="220"/>
      <c r="CBA2099" s="220"/>
      <c r="CBB2099" s="220"/>
      <c r="CBC2099" s="220"/>
      <c r="CBD2099" s="220"/>
      <c r="CBE2099" s="220"/>
      <c r="CBF2099" s="220"/>
      <c r="CBG2099" s="220"/>
      <c r="CBH2099" s="220"/>
      <c r="CBI2099" s="220"/>
      <c r="CBJ2099" s="220"/>
      <c r="CBK2099" s="220"/>
      <c r="CBL2099" s="220"/>
      <c r="CBM2099" s="220"/>
      <c r="CBN2099" s="220"/>
      <c r="CBO2099" s="220"/>
      <c r="CBP2099" s="220"/>
      <c r="CBQ2099" s="220"/>
      <c r="CBR2099" s="220"/>
      <c r="CBS2099" s="220"/>
      <c r="CBT2099" s="220"/>
      <c r="CBU2099" s="220"/>
      <c r="CBV2099" s="220"/>
      <c r="CBW2099" s="220"/>
      <c r="CBX2099" s="220"/>
      <c r="CBY2099" s="220"/>
      <c r="CBZ2099" s="220"/>
      <c r="CCA2099" s="220"/>
      <c r="CCB2099" s="220"/>
      <c r="CCC2099" s="220"/>
      <c r="CCD2099" s="220"/>
      <c r="CCE2099" s="220"/>
      <c r="CCF2099" s="220"/>
      <c r="CCG2099" s="220"/>
      <c r="CCH2099" s="220"/>
      <c r="CCI2099" s="220"/>
      <c r="CCJ2099" s="220"/>
      <c r="CCK2099" s="220"/>
      <c r="CCL2099" s="220"/>
      <c r="CCM2099" s="220"/>
      <c r="CCN2099" s="220"/>
      <c r="CCO2099" s="220"/>
      <c r="CCP2099" s="220"/>
      <c r="CCQ2099" s="220"/>
      <c r="CCR2099" s="220"/>
      <c r="CCS2099" s="220"/>
      <c r="CCT2099" s="220"/>
      <c r="CCU2099" s="220"/>
      <c r="CCV2099" s="220"/>
      <c r="CCW2099" s="220"/>
      <c r="CCX2099" s="220"/>
      <c r="CCY2099" s="220"/>
      <c r="CCZ2099" s="220"/>
      <c r="CDA2099" s="220"/>
      <c r="CDB2099" s="220"/>
      <c r="CDC2099" s="220"/>
      <c r="CDD2099" s="220"/>
      <c r="CDE2099" s="220"/>
      <c r="CDF2099" s="220"/>
      <c r="CDG2099" s="220"/>
      <c r="CDH2099" s="220"/>
      <c r="CDI2099" s="220"/>
      <c r="CDJ2099" s="220"/>
      <c r="CDK2099" s="220"/>
      <c r="CDL2099" s="220"/>
      <c r="CDM2099" s="220"/>
      <c r="CDN2099" s="220"/>
      <c r="CDO2099" s="220"/>
      <c r="CDP2099" s="220"/>
      <c r="CDQ2099" s="220"/>
      <c r="CDR2099" s="220"/>
      <c r="CDS2099" s="220"/>
      <c r="CDT2099" s="220"/>
      <c r="CDU2099" s="220"/>
      <c r="CDV2099" s="220"/>
      <c r="CDW2099" s="220"/>
      <c r="CDX2099" s="220"/>
      <c r="CDY2099" s="220"/>
      <c r="CDZ2099" s="220"/>
      <c r="CEA2099" s="220"/>
      <c r="CEB2099" s="220"/>
      <c r="CEC2099" s="220"/>
      <c r="CED2099" s="220"/>
      <c r="CEE2099" s="220"/>
      <c r="CEF2099" s="220"/>
      <c r="CEG2099" s="220"/>
      <c r="CEH2099" s="220"/>
      <c r="CEI2099" s="220"/>
      <c r="CEJ2099" s="220"/>
      <c r="CEK2099" s="220"/>
      <c r="CEL2099" s="220"/>
      <c r="CEM2099" s="220"/>
      <c r="CEN2099" s="220"/>
      <c r="CEO2099" s="220"/>
      <c r="CEP2099" s="220"/>
      <c r="CEQ2099" s="220"/>
      <c r="CER2099" s="220"/>
      <c r="CES2099" s="220"/>
      <c r="CET2099" s="220"/>
      <c r="CEU2099" s="220"/>
      <c r="CEV2099" s="220"/>
      <c r="CEW2099" s="220"/>
      <c r="CEX2099" s="220"/>
      <c r="CEY2099" s="220"/>
      <c r="CEZ2099" s="220"/>
      <c r="CFA2099" s="220"/>
      <c r="CFB2099" s="220"/>
      <c r="CFC2099" s="220"/>
      <c r="CFD2099" s="220"/>
      <c r="CFE2099" s="220"/>
      <c r="CFF2099" s="220"/>
      <c r="CFG2099" s="220"/>
      <c r="CFH2099" s="220"/>
      <c r="CFI2099" s="220"/>
      <c r="CFJ2099" s="220"/>
      <c r="CFK2099" s="220"/>
      <c r="CFL2099" s="220"/>
      <c r="CFM2099" s="220"/>
      <c r="CFN2099" s="220"/>
      <c r="CFO2099" s="220"/>
      <c r="CFP2099" s="220"/>
      <c r="CFQ2099" s="220"/>
      <c r="CFR2099" s="220"/>
      <c r="CFS2099" s="220"/>
      <c r="CFT2099" s="220"/>
      <c r="CFU2099" s="220"/>
      <c r="CFV2099" s="220"/>
      <c r="CFW2099" s="220"/>
      <c r="CFX2099" s="220"/>
      <c r="CFY2099" s="220"/>
      <c r="CFZ2099" s="220"/>
      <c r="CGA2099" s="220"/>
      <c r="CGB2099" s="220"/>
      <c r="CGC2099" s="220"/>
      <c r="CGD2099" s="220"/>
      <c r="CGE2099" s="220"/>
      <c r="CGF2099" s="220"/>
      <c r="CGG2099" s="220"/>
      <c r="CGH2099" s="220"/>
      <c r="CGI2099" s="220"/>
      <c r="CGJ2099" s="220"/>
      <c r="CGK2099" s="220"/>
      <c r="CGL2099" s="220"/>
      <c r="CGM2099" s="220"/>
      <c r="CGN2099" s="220"/>
      <c r="CGO2099" s="220"/>
      <c r="CGP2099" s="220"/>
      <c r="CGQ2099" s="220"/>
      <c r="CGR2099" s="220"/>
      <c r="CGS2099" s="220"/>
      <c r="CGT2099" s="220"/>
      <c r="CGU2099" s="220"/>
      <c r="CGV2099" s="220"/>
      <c r="CGW2099" s="220"/>
      <c r="CGX2099" s="220"/>
      <c r="CGY2099" s="220"/>
      <c r="CGZ2099" s="220"/>
      <c r="CHA2099" s="220"/>
      <c r="CHB2099" s="220"/>
      <c r="CHC2099" s="220"/>
      <c r="CHD2099" s="220"/>
      <c r="CHE2099" s="220"/>
      <c r="CHF2099" s="220"/>
      <c r="CHG2099" s="220"/>
      <c r="CHH2099" s="220"/>
      <c r="CHI2099" s="220"/>
      <c r="CHJ2099" s="220"/>
      <c r="CHK2099" s="220"/>
      <c r="CHL2099" s="220"/>
      <c r="CHM2099" s="220"/>
      <c r="CHN2099" s="220"/>
      <c r="CHO2099" s="220"/>
      <c r="CHP2099" s="220"/>
      <c r="CHQ2099" s="220"/>
      <c r="CHR2099" s="220"/>
      <c r="CHS2099" s="220"/>
      <c r="CHT2099" s="220"/>
      <c r="CHU2099" s="220"/>
      <c r="CHV2099" s="220"/>
      <c r="CHW2099" s="220"/>
      <c r="CHX2099" s="220"/>
      <c r="CHY2099" s="220"/>
      <c r="CHZ2099" s="220"/>
      <c r="CIA2099" s="220"/>
      <c r="CIB2099" s="220"/>
      <c r="CIC2099" s="220"/>
      <c r="CID2099" s="220"/>
      <c r="CIE2099" s="220"/>
      <c r="CIF2099" s="220"/>
      <c r="CIG2099" s="220"/>
      <c r="CIH2099" s="220"/>
      <c r="CII2099" s="220"/>
      <c r="CIJ2099" s="220"/>
      <c r="CIK2099" s="220"/>
      <c r="CIL2099" s="220"/>
      <c r="CIM2099" s="220"/>
      <c r="CIN2099" s="220"/>
      <c r="CIO2099" s="220"/>
      <c r="CIP2099" s="220"/>
      <c r="CIQ2099" s="220"/>
      <c r="CIR2099" s="220"/>
      <c r="CIS2099" s="220"/>
      <c r="CIT2099" s="220"/>
      <c r="CIU2099" s="220"/>
      <c r="CIV2099" s="220"/>
      <c r="CIW2099" s="220"/>
      <c r="CIX2099" s="220"/>
      <c r="CIY2099" s="220"/>
      <c r="CIZ2099" s="220"/>
      <c r="CJA2099" s="220"/>
      <c r="CJB2099" s="220"/>
      <c r="CJC2099" s="220"/>
      <c r="CJD2099" s="220"/>
      <c r="CJE2099" s="220"/>
      <c r="CJF2099" s="220"/>
      <c r="CJG2099" s="220"/>
      <c r="CJH2099" s="220"/>
      <c r="CJI2099" s="220"/>
      <c r="CJJ2099" s="220"/>
      <c r="CJK2099" s="220"/>
      <c r="CJL2099" s="220"/>
      <c r="CJM2099" s="220"/>
      <c r="CJN2099" s="220"/>
      <c r="CJO2099" s="220"/>
      <c r="CJP2099" s="220"/>
      <c r="CJQ2099" s="220"/>
      <c r="CJR2099" s="220"/>
      <c r="CJS2099" s="220"/>
      <c r="CJT2099" s="220"/>
      <c r="CJU2099" s="220"/>
      <c r="CJV2099" s="220"/>
      <c r="CJW2099" s="220"/>
      <c r="CJX2099" s="220"/>
      <c r="CJY2099" s="220"/>
      <c r="CJZ2099" s="220"/>
      <c r="CKA2099" s="220"/>
      <c r="CKB2099" s="220"/>
      <c r="CKC2099" s="220"/>
      <c r="CKD2099" s="220"/>
      <c r="CKE2099" s="220"/>
      <c r="CKF2099" s="220"/>
      <c r="CKG2099" s="220"/>
      <c r="CKH2099" s="220"/>
      <c r="CKI2099" s="220"/>
      <c r="CKJ2099" s="220"/>
      <c r="CKK2099" s="220"/>
      <c r="CKL2099" s="220"/>
      <c r="CKM2099" s="220"/>
      <c r="CKN2099" s="220"/>
      <c r="CKO2099" s="220"/>
      <c r="CKP2099" s="220"/>
      <c r="CKQ2099" s="220"/>
      <c r="CKR2099" s="220"/>
      <c r="CKS2099" s="220"/>
      <c r="CKT2099" s="220"/>
      <c r="CKU2099" s="220"/>
      <c r="CKV2099" s="220"/>
      <c r="CKW2099" s="220"/>
      <c r="CKX2099" s="220"/>
      <c r="CKY2099" s="220"/>
      <c r="CKZ2099" s="220"/>
      <c r="CLA2099" s="220"/>
      <c r="CLB2099" s="220"/>
      <c r="CLC2099" s="220"/>
      <c r="CLD2099" s="220"/>
      <c r="CLE2099" s="220"/>
      <c r="CLF2099" s="220"/>
      <c r="CLG2099" s="220"/>
      <c r="CLH2099" s="220"/>
      <c r="CLI2099" s="220"/>
      <c r="CLJ2099" s="220"/>
      <c r="CLK2099" s="220"/>
      <c r="CLL2099" s="220"/>
      <c r="CLM2099" s="220"/>
      <c r="CLN2099" s="220"/>
      <c r="CLO2099" s="220"/>
      <c r="CLP2099" s="220"/>
      <c r="CLQ2099" s="220"/>
      <c r="CLR2099" s="220"/>
      <c r="CLS2099" s="220"/>
      <c r="CLT2099" s="220"/>
      <c r="CLU2099" s="220"/>
      <c r="CLV2099" s="220"/>
      <c r="CLW2099" s="220"/>
      <c r="CLX2099" s="220"/>
      <c r="CLY2099" s="220"/>
      <c r="CLZ2099" s="220"/>
      <c r="CMA2099" s="220"/>
      <c r="CMB2099" s="220"/>
      <c r="CMC2099" s="220"/>
      <c r="CMD2099" s="220"/>
      <c r="CME2099" s="220"/>
      <c r="CMF2099" s="220"/>
      <c r="CMG2099" s="220"/>
      <c r="CMH2099" s="220"/>
      <c r="CMI2099" s="220"/>
      <c r="CMJ2099" s="220"/>
      <c r="CMK2099" s="220"/>
      <c r="CML2099" s="220"/>
      <c r="CMM2099" s="220"/>
      <c r="CMN2099" s="220"/>
      <c r="CMO2099" s="220"/>
      <c r="CMP2099" s="220"/>
      <c r="CMQ2099" s="220"/>
      <c r="CMR2099" s="220"/>
      <c r="CMS2099" s="220"/>
      <c r="CMT2099" s="220"/>
      <c r="CMU2099" s="220"/>
      <c r="CMV2099" s="220"/>
      <c r="CMW2099" s="220"/>
      <c r="CMX2099" s="220"/>
      <c r="CMY2099" s="220"/>
      <c r="CMZ2099" s="220"/>
      <c r="CNA2099" s="220"/>
      <c r="CNB2099" s="220"/>
      <c r="CNC2099" s="220"/>
      <c r="CND2099" s="220"/>
      <c r="CNE2099" s="220"/>
      <c r="CNF2099" s="220"/>
      <c r="CNG2099" s="220"/>
      <c r="CNH2099" s="220"/>
      <c r="CNI2099" s="220"/>
      <c r="CNJ2099" s="220"/>
      <c r="CNK2099" s="220"/>
      <c r="CNL2099" s="220"/>
      <c r="CNM2099" s="220"/>
      <c r="CNN2099" s="220"/>
      <c r="CNO2099" s="220"/>
      <c r="CNP2099" s="220"/>
      <c r="CNQ2099" s="220"/>
      <c r="CNR2099" s="220"/>
      <c r="CNS2099" s="220"/>
      <c r="CNT2099" s="220"/>
      <c r="CNU2099" s="220"/>
      <c r="CNV2099" s="220"/>
      <c r="CNW2099" s="220"/>
      <c r="CNX2099" s="220"/>
      <c r="CNY2099" s="220"/>
      <c r="CNZ2099" s="220"/>
      <c r="COA2099" s="220"/>
      <c r="COB2099" s="220"/>
      <c r="COC2099" s="220"/>
      <c r="COD2099" s="220"/>
      <c r="COE2099" s="220"/>
      <c r="COF2099" s="220"/>
      <c r="COG2099" s="220"/>
      <c r="COH2099" s="220"/>
      <c r="COI2099" s="220"/>
      <c r="COJ2099" s="220"/>
      <c r="COK2099" s="220"/>
      <c r="COL2099" s="220"/>
      <c r="COM2099" s="220"/>
      <c r="CON2099" s="220"/>
      <c r="COO2099" s="220"/>
      <c r="COP2099" s="220"/>
      <c r="COQ2099" s="220"/>
      <c r="COR2099" s="220"/>
      <c r="COS2099" s="220"/>
      <c r="COT2099" s="220"/>
      <c r="COU2099" s="220"/>
      <c r="COV2099" s="220"/>
      <c r="COW2099" s="220"/>
      <c r="COX2099" s="220"/>
      <c r="COY2099" s="220"/>
      <c r="COZ2099" s="220"/>
      <c r="CPA2099" s="220"/>
      <c r="CPB2099" s="220"/>
      <c r="CPC2099" s="220"/>
      <c r="CPD2099" s="220"/>
      <c r="CPE2099" s="220"/>
      <c r="CPF2099" s="220"/>
      <c r="CPG2099" s="220"/>
      <c r="CPH2099" s="220"/>
      <c r="CPI2099" s="220"/>
      <c r="CPJ2099" s="220"/>
      <c r="CPK2099" s="220"/>
      <c r="CPL2099" s="220"/>
      <c r="CPM2099" s="220"/>
      <c r="CPN2099" s="220"/>
      <c r="CPO2099" s="220"/>
      <c r="CPP2099" s="220"/>
      <c r="CPQ2099" s="220"/>
      <c r="CPR2099" s="220"/>
      <c r="CPS2099" s="220"/>
      <c r="CPT2099" s="220"/>
      <c r="CPU2099" s="220"/>
      <c r="CPV2099" s="220"/>
      <c r="CPW2099" s="220"/>
      <c r="CPX2099" s="220"/>
      <c r="CPY2099" s="220"/>
      <c r="CPZ2099" s="220"/>
      <c r="CQA2099" s="220"/>
      <c r="CQB2099" s="220"/>
      <c r="CQC2099" s="220"/>
      <c r="CQD2099" s="220"/>
      <c r="CQE2099" s="220"/>
      <c r="CQF2099" s="220"/>
      <c r="CQG2099" s="220"/>
      <c r="CQH2099" s="220"/>
      <c r="CQI2099" s="220"/>
      <c r="CQJ2099" s="220"/>
      <c r="CQK2099" s="220"/>
      <c r="CQL2099" s="220"/>
      <c r="CQM2099" s="220"/>
      <c r="CQN2099" s="220"/>
      <c r="CQO2099" s="220"/>
      <c r="CQP2099" s="220"/>
      <c r="CQQ2099" s="220"/>
      <c r="CQR2099" s="220"/>
      <c r="CQS2099" s="220"/>
      <c r="CQT2099" s="220"/>
      <c r="CQU2099" s="220"/>
      <c r="CQV2099" s="220"/>
      <c r="CQW2099" s="220"/>
      <c r="CQX2099" s="220"/>
      <c r="CQY2099" s="220"/>
      <c r="CQZ2099" s="220"/>
      <c r="CRA2099" s="220"/>
      <c r="CRB2099" s="220"/>
      <c r="CRC2099" s="220"/>
      <c r="CRD2099" s="220"/>
      <c r="CRE2099" s="220"/>
      <c r="CRF2099" s="220"/>
      <c r="CRG2099" s="220"/>
      <c r="CRH2099" s="220"/>
      <c r="CRI2099" s="220"/>
      <c r="CRJ2099" s="220"/>
      <c r="CRK2099" s="220"/>
      <c r="CRL2099" s="220"/>
      <c r="CRM2099" s="220"/>
      <c r="CRN2099" s="220"/>
      <c r="CRO2099" s="220"/>
      <c r="CRP2099" s="220"/>
      <c r="CRQ2099" s="220"/>
      <c r="CRR2099" s="220"/>
      <c r="CRS2099" s="220"/>
      <c r="CRT2099" s="220"/>
      <c r="CRU2099" s="220"/>
      <c r="CRV2099" s="220"/>
      <c r="CRW2099" s="220"/>
      <c r="CRX2099" s="220"/>
      <c r="CRY2099" s="220"/>
      <c r="CRZ2099" s="220"/>
      <c r="CSA2099" s="220"/>
      <c r="CSB2099" s="220"/>
      <c r="CSC2099" s="220"/>
      <c r="CSD2099" s="220"/>
      <c r="CSE2099" s="220"/>
      <c r="CSF2099" s="220"/>
      <c r="CSG2099" s="220"/>
      <c r="CSH2099" s="220"/>
      <c r="CSI2099" s="220"/>
      <c r="CSJ2099" s="220"/>
      <c r="CSK2099" s="220"/>
      <c r="CSL2099" s="220"/>
      <c r="CSM2099" s="220"/>
      <c r="CSN2099" s="220"/>
      <c r="CSO2099" s="220"/>
      <c r="CSP2099" s="220"/>
      <c r="CSQ2099" s="220"/>
      <c r="CSR2099" s="220"/>
      <c r="CSS2099" s="220"/>
      <c r="CST2099" s="220"/>
      <c r="CSU2099" s="220"/>
      <c r="CSV2099" s="220"/>
      <c r="CSW2099" s="220"/>
      <c r="CSX2099" s="220"/>
      <c r="CSY2099" s="220"/>
      <c r="CSZ2099" s="220"/>
      <c r="CTA2099" s="220"/>
      <c r="CTB2099" s="220"/>
      <c r="CTC2099" s="220"/>
      <c r="CTD2099" s="220"/>
      <c r="CTE2099" s="220"/>
      <c r="CTF2099" s="220"/>
      <c r="CTG2099" s="220"/>
      <c r="CTH2099" s="220"/>
      <c r="CTI2099" s="220"/>
      <c r="CTJ2099" s="220"/>
      <c r="CTK2099" s="220"/>
      <c r="CTL2099" s="220"/>
      <c r="CTM2099" s="220"/>
      <c r="CTN2099" s="220"/>
      <c r="CTO2099" s="220"/>
      <c r="CTP2099" s="220"/>
      <c r="CTQ2099" s="220"/>
      <c r="CTR2099" s="220"/>
      <c r="CTS2099" s="220"/>
      <c r="CTT2099" s="220"/>
      <c r="CTU2099" s="220"/>
      <c r="CTV2099" s="220"/>
      <c r="CTW2099" s="220"/>
      <c r="CTX2099" s="220"/>
      <c r="CTY2099" s="220"/>
      <c r="CTZ2099" s="220"/>
      <c r="CUA2099" s="220"/>
      <c r="CUB2099" s="220"/>
      <c r="CUC2099" s="220"/>
      <c r="CUD2099" s="220"/>
      <c r="CUE2099" s="220"/>
      <c r="CUF2099" s="220"/>
      <c r="CUG2099" s="220"/>
      <c r="CUH2099" s="220"/>
      <c r="CUI2099" s="220"/>
      <c r="CUJ2099" s="220"/>
      <c r="CUK2099" s="220"/>
      <c r="CUL2099" s="220"/>
      <c r="CUM2099" s="220"/>
      <c r="CUN2099" s="220"/>
      <c r="CUO2099" s="220"/>
      <c r="CUP2099" s="220"/>
      <c r="CUQ2099" s="220"/>
      <c r="CUR2099" s="220"/>
      <c r="CUS2099" s="220"/>
      <c r="CUT2099" s="220"/>
      <c r="CUU2099" s="220"/>
      <c r="CUV2099" s="220"/>
      <c r="CUW2099" s="220"/>
      <c r="CUX2099" s="220"/>
      <c r="CUY2099" s="220"/>
      <c r="CUZ2099" s="220"/>
      <c r="CVA2099" s="220"/>
      <c r="CVB2099" s="220"/>
      <c r="CVC2099" s="220"/>
      <c r="CVD2099" s="220"/>
      <c r="CVE2099" s="220"/>
      <c r="CVF2099" s="220"/>
      <c r="CVG2099" s="220"/>
      <c r="CVH2099" s="220"/>
      <c r="CVI2099" s="220"/>
      <c r="CVJ2099" s="220"/>
      <c r="CVK2099" s="220"/>
      <c r="CVL2099" s="220"/>
      <c r="CVM2099" s="220"/>
      <c r="CVN2099" s="220"/>
      <c r="CVO2099" s="220"/>
      <c r="CVP2099" s="220"/>
      <c r="CVQ2099" s="220"/>
      <c r="CVR2099" s="220"/>
      <c r="CVS2099" s="220"/>
      <c r="CVT2099" s="220"/>
      <c r="CVU2099" s="220"/>
      <c r="CVV2099" s="220"/>
      <c r="CVW2099" s="220"/>
      <c r="CVX2099" s="220"/>
      <c r="CVY2099" s="220"/>
      <c r="CVZ2099" s="220"/>
      <c r="CWA2099" s="220"/>
      <c r="CWB2099" s="220"/>
      <c r="CWC2099" s="220"/>
      <c r="CWD2099" s="220"/>
      <c r="CWE2099" s="220"/>
      <c r="CWF2099" s="220"/>
      <c r="CWG2099" s="220"/>
      <c r="CWH2099" s="220"/>
      <c r="CWI2099" s="220"/>
      <c r="CWJ2099" s="220"/>
      <c r="CWK2099" s="220"/>
      <c r="CWL2099" s="220"/>
      <c r="CWM2099" s="220"/>
      <c r="CWN2099" s="220"/>
      <c r="CWO2099" s="220"/>
      <c r="CWP2099" s="220"/>
      <c r="CWQ2099" s="220"/>
      <c r="CWR2099" s="220"/>
      <c r="CWS2099" s="220"/>
      <c r="CWT2099" s="220"/>
      <c r="CWU2099" s="220"/>
      <c r="CWV2099" s="220"/>
      <c r="CWW2099" s="220"/>
      <c r="CWX2099" s="220"/>
      <c r="CWY2099" s="220"/>
      <c r="CWZ2099" s="220"/>
      <c r="CXA2099" s="220"/>
      <c r="CXB2099" s="220"/>
      <c r="CXC2099" s="220"/>
      <c r="CXD2099" s="220"/>
      <c r="CXE2099" s="220"/>
      <c r="CXF2099" s="220"/>
      <c r="CXG2099" s="220"/>
      <c r="CXH2099" s="220"/>
      <c r="CXI2099" s="220"/>
      <c r="CXJ2099" s="220"/>
      <c r="CXK2099" s="220"/>
      <c r="CXL2099" s="220"/>
      <c r="CXM2099" s="220"/>
      <c r="CXN2099" s="220"/>
      <c r="CXO2099" s="220"/>
      <c r="CXP2099" s="220"/>
      <c r="CXQ2099" s="220"/>
      <c r="CXR2099" s="220"/>
      <c r="CXS2099" s="220"/>
      <c r="CXT2099" s="220"/>
      <c r="CXU2099" s="220"/>
      <c r="CXV2099" s="220"/>
      <c r="CXW2099" s="220"/>
      <c r="CXX2099" s="220"/>
      <c r="CXY2099" s="220"/>
      <c r="CXZ2099" s="220"/>
      <c r="CYA2099" s="220"/>
      <c r="CYB2099" s="220"/>
      <c r="CYC2099" s="220"/>
      <c r="CYD2099" s="220"/>
      <c r="CYE2099" s="220"/>
      <c r="CYF2099" s="220"/>
      <c r="CYG2099" s="220"/>
      <c r="CYH2099" s="220"/>
      <c r="CYI2099" s="220"/>
      <c r="CYJ2099" s="220"/>
      <c r="CYK2099" s="220"/>
      <c r="CYL2099" s="220"/>
      <c r="CYM2099" s="220"/>
      <c r="CYN2099" s="220"/>
      <c r="CYO2099" s="220"/>
      <c r="CYP2099" s="220"/>
      <c r="CYQ2099" s="220"/>
      <c r="CYR2099" s="220"/>
      <c r="CYS2099" s="220"/>
      <c r="CYT2099" s="220"/>
      <c r="CYU2099" s="220"/>
      <c r="CYV2099" s="220"/>
      <c r="CYW2099" s="220"/>
      <c r="CYX2099" s="220"/>
      <c r="CYY2099" s="220"/>
      <c r="CYZ2099" s="220"/>
      <c r="CZA2099" s="220"/>
      <c r="CZB2099" s="220"/>
      <c r="CZC2099" s="220"/>
      <c r="CZD2099" s="220"/>
      <c r="CZE2099" s="220"/>
      <c r="CZF2099" s="220"/>
      <c r="CZG2099" s="220"/>
      <c r="CZH2099" s="220"/>
      <c r="CZI2099" s="220"/>
      <c r="CZJ2099" s="220"/>
      <c r="CZK2099" s="220"/>
      <c r="CZL2099" s="220"/>
      <c r="CZM2099" s="220"/>
      <c r="CZN2099" s="220"/>
      <c r="CZO2099" s="220"/>
      <c r="CZP2099" s="220"/>
      <c r="CZQ2099" s="220"/>
      <c r="CZR2099" s="220"/>
      <c r="CZS2099" s="220"/>
      <c r="CZT2099" s="220"/>
      <c r="CZU2099" s="220"/>
      <c r="CZV2099" s="220"/>
      <c r="CZW2099" s="220"/>
      <c r="CZX2099" s="220"/>
      <c r="CZY2099" s="220"/>
      <c r="CZZ2099" s="220"/>
      <c r="DAA2099" s="220"/>
      <c r="DAB2099" s="220"/>
      <c r="DAC2099" s="220"/>
      <c r="DAD2099" s="220"/>
      <c r="DAE2099" s="220"/>
      <c r="DAF2099" s="220"/>
      <c r="DAG2099" s="220"/>
      <c r="DAH2099" s="220"/>
      <c r="DAI2099" s="220"/>
      <c r="DAJ2099" s="220"/>
      <c r="DAK2099" s="220"/>
      <c r="DAL2099" s="220"/>
      <c r="DAM2099" s="220"/>
      <c r="DAN2099" s="220"/>
      <c r="DAO2099" s="220"/>
      <c r="DAP2099" s="220"/>
      <c r="DAQ2099" s="220"/>
      <c r="DAR2099" s="220"/>
      <c r="DAS2099" s="220"/>
      <c r="DAT2099" s="220"/>
      <c r="DAU2099" s="220"/>
      <c r="DAV2099" s="220"/>
      <c r="DAW2099" s="220"/>
      <c r="DAX2099" s="220"/>
      <c r="DAY2099" s="220"/>
      <c r="DAZ2099" s="220"/>
      <c r="DBA2099" s="220"/>
      <c r="DBB2099" s="220"/>
      <c r="DBC2099" s="220"/>
      <c r="DBD2099" s="220"/>
      <c r="DBE2099" s="220"/>
      <c r="DBF2099" s="220"/>
      <c r="DBG2099" s="220"/>
      <c r="DBH2099" s="220"/>
      <c r="DBI2099" s="220"/>
      <c r="DBJ2099" s="220"/>
      <c r="DBK2099" s="220"/>
      <c r="DBL2099" s="220"/>
      <c r="DBM2099" s="220"/>
      <c r="DBN2099" s="220"/>
      <c r="DBO2099" s="220"/>
      <c r="DBP2099" s="220"/>
      <c r="DBQ2099" s="220"/>
      <c r="DBR2099" s="220"/>
      <c r="DBS2099" s="220"/>
      <c r="DBT2099" s="220"/>
      <c r="DBU2099" s="220"/>
      <c r="DBV2099" s="220"/>
      <c r="DBW2099" s="220"/>
      <c r="DBX2099" s="220"/>
      <c r="DBY2099" s="220"/>
      <c r="DBZ2099" s="220"/>
      <c r="DCA2099" s="220"/>
      <c r="DCB2099" s="220"/>
      <c r="DCC2099" s="220"/>
      <c r="DCD2099" s="220"/>
      <c r="DCE2099" s="220"/>
      <c r="DCF2099" s="220"/>
      <c r="DCG2099" s="220"/>
      <c r="DCH2099" s="220"/>
      <c r="DCI2099" s="220"/>
      <c r="DCJ2099" s="220"/>
      <c r="DCK2099" s="220"/>
      <c r="DCL2099" s="220"/>
      <c r="DCM2099" s="220"/>
      <c r="DCN2099" s="220"/>
      <c r="DCO2099" s="220"/>
      <c r="DCP2099" s="220"/>
      <c r="DCQ2099" s="220"/>
      <c r="DCR2099" s="220"/>
      <c r="DCS2099" s="220"/>
      <c r="DCT2099" s="220"/>
      <c r="DCU2099" s="220"/>
      <c r="DCV2099" s="220"/>
      <c r="DCW2099" s="220"/>
      <c r="DCX2099" s="220"/>
      <c r="DCY2099" s="220"/>
      <c r="DCZ2099" s="220"/>
      <c r="DDA2099" s="220"/>
      <c r="DDB2099" s="220"/>
      <c r="DDC2099" s="220"/>
      <c r="DDD2099" s="220"/>
      <c r="DDE2099" s="220"/>
      <c r="DDF2099" s="220"/>
      <c r="DDG2099" s="220"/>
      <c r="DDH2099" s="220"/>
      <c r="DDI2099" s="220"/>
      <c r="DDJ2099" s="220"/>
      <c r="DDK2099" s="220"/>
      <c r="DDL2099" s="220"/>
      <c r="DDM2099" s="220"/>
      <c r="DDN2099" s="220"/>
      <c r="DDO2099" s="220"/>
      <c r="DDP2099" s="220"/>
      <c r="DDQ2099" s="220"/>
      <c r="DDR2099" s="220"/>
      <c r="DDS2099" s="220"/>
      <c r="DDT2099" s="220"/>
      <c r="DDU2099" s="220"/>
      <c r="DDV2099" s="220"/>
      <c r="DDW2099" s="220"/>
      <c r="DDX2099" s="220"/>
      <c r="DDY2099" s="220"/>
      <c r="DDZ2099" s="220"/>
      <c r="DEA2099" s="220"/>
      <c r="DEB2099" s="220"/>
      <c r="DEC2099" s="220"/>
      <c r="DED2099" s="220"/>
      <c r="DEE2099" s="220"/>
      <c r="DEF2099" s="220"/>
      <c r="DEG2099" s="220"/>
      <c r="DEH2099" s="220"/>
      <c r="DEI2099" s="220"/>
      <c r="DEJ2099" s="220"/>
      <c r="DEK2099" s="220"/>
      <c r="DEL2099" s="220"/>
      <c r="DEM2099" s="220"/>
      <c r="DEN2099" s="220"/>
      <c r="DEO2099" s="220"/>
      <c r="DEP2099" s="220"/>
      <c r="DEQ2099" s="220"/>
      <c r="DER2099" s="220"/>
      <c r="DES2099" s="220"/>
      <c r="DET2099" s="220"/>
      <c r="DEU2099" s="220"/>
      <c r="DEV2099" s="220"/>
      <c r="DEW2099" s="220"/>
      <c r="DEX2099" s="220"/>
      <c r="DEY2099" s="220"/>
      <c r="DEZ2099" s="220"/>
      <c r="DFA2099" s="220"/>
      <c r="DFB2099" s="220"/>
      <c r="DFC2099" s="220"/>
      <c r="DFD2099" s="220"/>
      <c r="DFE2099" s="220"/>
      <c r="DFF2099" s="220"/>
      <c r="DFG2099" s="220"/>
      <c r="DFH2099" s="220"/>
      <c r="DFI2099" s="220"/>
      <c r="DFJ2099" s="220"/>
      <c r="DFK2099" s="220"/>
      <c r="DFL2099" s="220"/>
      <c r="DFM2099" s="220"/>
      <c r="DFN2099" s="220"/>
      <c r="DFO2099" s="220"/>
      <c r="DFP2099" s="220"/>
      <c r="DFQ2099" s="220"/>
      <c r="DFR2099" s="220"/>
      <c r="DFS2099" s="220"/>
      <c r="DFT2099" s="220"/>
      <c r="DFU2099" s="220"/>
      <c r="DFV2099" s="220"/>
      <c r="DFW2099" s="220"/>
      <c r="DFX2099" s="220"/>
      <c r="DFY2099" s="220"/>
      <c r="DFZ2099" s="220"/>
      <c r="DGA2099" s="220"/>
      <c r="DGB2099" s="220"/>
      <c r="DGC2099" s="220"/>
      <c r="DGD2099" s="220"/>
      <c r="DGE2099" s="220"/>
      <c r="DGF2099" s="220"/>
      <c r="DGG2099" s="220"/>
      <c r="DGH2099" s="220"/>
      <c r="DGI2099" s="220"/>
      <c r="DGJ2099" s="220"/>
      <c r="DGK2099" s="220"/>
      <c r="DGL2099" s="220"/>
      <c r="DGM2099" s="220"/>
      <c r="DGN2099" s="220"/>
      <c r="DGO2099" s="220"/>
      <c r="DGP2099" s="220"/>
      <c r="DGQ2099" s="220"/>
      <c r="DGR2099" s="220"/>
      <c r="DGS2099" s="220"/>
      <c r="DGT2099" s="220"/>
      <c r="DGU2099" s="220"/>
      <c r="DGV2099" s="220"/>
      <c r="DGW2099" s="220"/>
      <c r="DGX2099" s="220"/>
      <c r="DGY2099" s="220"/>
      <c r="DGZ2099" s="220"/>
      <c r="DHA2099" s="220"/>
      <c r="DHB2099" s="220"/>
      <c r="DHC2099" s="220"/>
      <c r="DHD2099" s="220"/>
      <c r="DHE2099" s="220"/>
      <c r="DHF2099" s="220"/>
      <c r="DHG2099" s="220"/>
      <c r="DHH2099" s="220"/>
      <c r="DHI2099" s="220"/>
      <c r="DHJ2099" s="220"/>
      <c r="DHK2099" s="220"/>
      <c r="DHL2099" s="220"/>
      <c r="DHM2099" s="220"/>
      <c r="DHN2099" s="220"/>
      <c r="DHO2099" s="220"/>
      <c r="DHP2099" s="220"/>
      <c r="DHQ2099" s="220"/>
      <c r="DHR2099" s="220"/>
      <c r="DHS2099" s="220"/>
      <c r="DHT2099" s="220"/>
      <c r="DHU2099" s="220"/>
      <c r="DHV2099" s="220"/>
      <c r="DHW2099" s="220"/>
      <c r="DHX2099" s="220"/>
      <c r="DHY2099" s="220"/>
      <c r="DHZ2099" s="220"/>
      <c r="DIA2099" s="220"/>
      <c r="DIB2099" s="220"/>
      <c r="DIC2099" s="220"/>
      <c r="DID2099" s="220"/>
      <c r="DIE2099" s="220"/>
      <c r="DIF2099" s="220"/>
      <c r="DIG2099" s="220"/>
      <c r="DIH2099" s="220"/>
      <c r="DII2099" s="220"/>
      <c r="DIJ2099" s="220"/>
      <c r="DIK2099" s="220"/>
      <c r="DIL2099" s="220"/>
      <c r="DIM2099" s="220"/>
      <c r="DIN2099" s="220"/>
      <c r="DIO2099" s="220"/>
      <c r="DIP2099" s="220"/>
      <c r="DIQ2099" s="220"/>
      <c r="DIR2099" s="220"/>
      <c r="DIS2099" s="220"/>
      <c r="DIT2099" s="220"/>
      <c r="DIU2099" s="220"/>
      <c r="DIV2099" s="220"/>
      <c r="DIW2099" s="220"/>
      <c r="DIX2099" s="220"/>
      <c r="DIY2099" s="220"/>
      <c r="DIZ2099" s="220"/>
      <c r="DJA2099" s="220"/>
      <c r="DJB2099" s="220"/>
      <c r="DJC2099" s="220"/>
      <c r="DJD2099" s="220"/>
      <c r="DJE2099" s="220"/>
      <c r="DJF2099" s="220"/>
      <c r="DJG2099" s="220"/>
      <c r="DJH2099" s="220"/>
      <c r="DJI2099" s="220"/>
      <c r="DJJ2099" s="220"/>
      <c r="DJK2099" s="220"/>
      <c r="DJL2099" s="220"/>
      <c r="DJM2099" s="220"/>
      <c r="DJN2099" s="220"/>
      <c r="DJO2099" s="220"/>
      <c r="DJP2099" s="220"/>
      <c r="DJQ2099" s="220"/>
      <c r="DJR2099" s="220"/>
      <c r="DJS2099" s="220"/>
      <c r="DJT2099" s="220"/>
      <c r="DJU2099" s="220"/>
      <c r="DJV2099" s="220"/>
      <c r="DJW2099" s="220"/>
      <c r="DJX2099" s="220"/>
      <c r="DJY2099" s="220"/>
      <c r="DJZ2099" s="220"/>
      <c r="DKA2099" s="220"/>
      <c r="DKB2099" s="220"/>
      <c r="DKC2099" s="220"/>
      <c r="DKD2099" s="220"/>
      <c r="DKE2099" s="220"/>
      <c r="DKF2099" s="220"/>
      <c r="DKG2099" s="220"/>
      <c r="DKH2099" s="220"/>
      <c r="DKI2099" s="220"/>
      <c r="DKJ2099" s="220"/>
      <c r="DKK2099" s="220"/>
      <c r="DKL2099" s="220"/>
      <c r="DKM2099" s="220"/>
      <c r="DKN2099" s="220"/>
      <c r="DKO2099" s="220"/>
      <c r="DKP2099" s="220"/>
      <c r="DKQ2099" s="220"/>
      <c r="DKR2099" s="220"/>
      <c r="DKS2099" s="220"/>
      <c r="DKT2099" s="220"/>
      <c r="DKU2099" s="220"/>
      <c r="DKV2099" s="220"/>
      <c r="DKW2099" s="220"/>
      <c r="DKX2099" s="220"/>
      <c r="DKY2099" s="220"/>
      <c r="DKZ2099" s="220"/>
      <c r="DLA2099" s="220"/>
      <c r="DLB2099" s="220"/>
      <c r="DLC2099" s="220"/>
      <c r="DLD2099" s="220"/>
      <c r="DLE2099" s="220"/>
      <c r="DLF2099" s="220"/>
      <c r="DLG2099" s="220"/>
      <c r="DLH2099" s="220"/>
      <c r="DLI2099" s="220"/>
      <c r="DLJ2099" s="220"/>
      <c r="DLK2099" s="220"/>
      <c r="DLL2099" s="220"/>
      <c r="DLM2099" s="220"/>
      <c r="DLN2099" s="220"/>
      <c r="DLO2099" s="220"/>
      <c r="DLP2099" s="220"/>
      <c r="DLQ2099" s="220"/>
      <c r="DLR2099" s="220"/>
      <c r="DLS2099" s="220"/>
      <c r="DLT2099" s="220"/>
      <c r="DLU2099" s="220"/>
      <c r="DLV2099" s="220"/>
      <c r="DLW2099" s="220"/>
      <c r="DLX2099" s="220"/>
      <c r="DLY2099" s="220"/>
      <c r="DLZ2099" s="220"/>
      <c r="DMA2099" s="220"/>
      <c r="DMB2099" s="220"/>
      <c r="DMC2099" s="220"/>
      <c r="DMD2099" s="220"/>
      <c r="DME2099" s="220"/>
      <c r="DMF2099" s="220"/>
      <c r="DMG2099" s="220"/>
      <c r="DMH2099" s="220"/>
      <c r="DMI2099" s="220"/>
      <c r="DMJ2099" s="220"/>
      <c r="DMK2099" s="220"/>
      <c r="DML2099" s="220"/>
      <c r="DMM2099" s="220"/>
      <c r="DMN2099" s="220"/>
      <c r="DMO2099" s="220"/>
      <c r="DMP2099" s="220"/>
      <c r="DMQ2099" s="220"/>
      <c r="DMR2099" s="220"/>
      <c r="DMS2099" s="220"/>
      <c r="DMT2099" s="220"/>
      <c r="DMU2099" s="220"/>
      <c r="DMV2099" s="220"/>
      <c r="DMW2099" s="220"/>
      <c r="DMX2099" s="220"/>
      <c r="DMY2099" s="220"/>
      <c r="DMZ2099" s="220"/>
      <c r="DNA2099" s="220"/>
      <c r="DNB2099" s="220"/>
      <c r="DNC2099" s="220"/>
      <c r="DND2099" s="220"/>
      <c r="DNE2099" s="220"/>
      <c r="DNF2099" s="220"/>
      <c r="DNG2099" s="220"/>
      <c r="DNH2099" s="220"/>
      <c r="DNI2099" s="220"/>
      <c r="DNJ2099" s="220"/>
      <c r="DNK2099" s="220"/>
      <c r="DNL2099" s="220"/>
      <c r="DNM2099" s="220"/>
      <c r="DNN2099" s="220"/>
      <c r="DNO2099" s="220"/>
      <c r="DNP2099" s="220"/>
      <c r="DNQ2099" s="220"/>
      <c r="DNR2099" s="220"/>
      <c r="DNS2099" s="220"/>
      <c r="DNT2099" s="220"/>
      <c r="DNU2099" s="220"/>
      <c r="DNV2099" s="220"/>
      <c r="DNW2099" s="220"/>
      <c r="DNX2099" s="220"/>
      <c r="DNY2099" s="220"/>
      <c r="DNZ2099" s="220"/>
      <c r="DOA2099" s="220"/>
      <c r="DOB2099" s="220"/>
      <c r="DOC2099" s="220"/>
      <c r="DOD2099" s="220"/>
      <c r="DOE2099" s="220"/>
      <c r="DOF2099" s="220"/>
      <c r="DOG2099" s="220"/>
      <c r="DOH2099" s="220"/>
      <c r="DOI2099" s="220"/>
      <c r="DOJ2099" s="220"/>
      <c r="DOK2099" s="220"/>
      <c r="DOL2099" s="220"/>
      <c r="DOM2099" s="220"/>
      <c r="DON2099" s="220"/>
      <c r="DOO2099" s="220"/>
      <c r="DOP2099" s="220"/>
      <c r="DOQ2099" s="220"/>
      <c r="DOR2099" s="220"/>
      <c r="DOS2099" s="220"/>
      <c r="DOT2099" s="220"/>
      <c r="DOU2099" s="220"/>
      <c r="DOV2099" s="220"/>
      <c r="DOW2099" s="220"/>
      <c r="DOX2099" s="220"/>
      <c r="DOY2099" s="220"/>
      <c r="DOZ2099" s="220"/>
      <c r="DPA2099" s="220"/>
      <c r="DPB2099" s="220"/>
      <c r="DPC2099" s="220"/>
      <c r="DPD2099" s="220"/>
      <c r="DPE2099" s="220"/>
      <c r="DPF2099" s="220"/>
      <c r="DPG2099" s="220"/>
      <c r="DPH2099" s="220"/>
      <c r="DPI2099" s="220"/>
      <c r="DPJ2099" s="220"/>
      <c r="DPK2099" s="220"/>
      <c r="DPL2099" s="220"/>
      <c r="DPM2099" s="220"/>
      <c r="DPN2099" s="220"/>
      <c r="DPO2099" s="220"/>
      <c r="DPP2099" s="220"/>
      <c r="DPQ2099" s="220"/>
      <c r="DPR2099" s="220"/>
      <c r="DPS2099" s="220"/>
      <c r="DPT2099" s="220"/>
      <c r="DPU2099" s="220"/>
      <c r="DPV2099" s="220"/>
      <c r="DPW2099" s="220"/>
      <c r="DPX2099" s="220"/>
      <c r="DPY2099" s="220"/>
      <c r="DPZ2099" s="220"/>
      <c r="DQA2099" s="220"/>
      <c r="DQB2099" s="220"/>
      <c r="DQC2099" s="220"/>
      <c r="DQD2099" s="220"/>
      <c r="DQE2099" s="220"/>
      <c r="DQF2099" s="220"/>
      <c r="DQG2099" s="220"/>
      <c r="DQH2099" s="220"/>
      <c r="DQI2099" s="220"/>
      <c r="DQJ2099" s="220"/>
      <c r="DQK2099" s="220"/>
      <c r="DQL2099" s="220"/>
      <c r="DQM2099" s="220"/>
      <c r="DQN2099" s="220"/>
      <c r="DQO2099" s="220"/>
      <c r="DQP2099" s="220"/>
      <c r="DQQ2099" s="220"/>
      <c r="DQR2099" s="220"/>
      <c r="DQS2099" s="220"/>
      <c r="DQT2099" s="220"/>
      <c r="DQU2099" s="220"/>
      <c r="DQV2099" s="220"/>
      <c r="DQW2099" s="220"/>
      <c r="DQX2099" s="220"/>
      <c r="DQY2099" s="220"/>
      <c r="DQZ2099" s="220"/>
      <c r="DRA2099" s="220"/>
      <c r="DRB2099" s="220"/>
      <c r="DRC2099" s="220"/>
      <c r="DRD2099" s="220"/>
      <c r="DRE2099" s="220"/>
      <c r="DRF2099" s="220"/>
      <c r="DRG2099" s="220"/>
      <c r="DRH2099" s="220"/>
      <c r="DRI2099" s="220"/>
      <c r="DRJ2099" s="220"/>
      <c r="DRK2099" s="220"/>
      <c r="DRL2099" s="220"/>
      <c r="DRM2099" s="220"/>
      <c r="DRN2099" s="220"/>
      <c r="DRO2099" s="220"/>
      <c r="DRP2099" s="220"/>
      <c r="DRQ2099" s="220"/>
      <c r="DRR2099" s="220"/>
      <c r="DRS2099" s="220"/>
      <c r="DRT2099" s="220"/>
      <c r="DRU2099" s="220"/>
      <c r="DRV2099" s="220"/>
      <c r="DRW2099" s="220"/>
      <c r="DRX2099" s="220"/>
      <c r="DRY2099" s="220"/>
      <c r="DRZ2099" s="220"/>
      <c r="DSA2099" s="220"/>
      <c r="DSB2099" s="220"/>
      <c r="DSC2099" s="220"/>
      <c r="DSD2099" s="220"/>
      <c r="DSE2099" s="220"/>
      <c r="DSF2099" s="220"/>
      <c r="DSG2099" s="220"/>
      <c r="DSH2099" s="220"/>
      <c r="DSI2099" s="220"/>
      <c r="DSJ2099" s="220"/>
      <c r="DSK2099" s="220"/>
      <c r="DSL2099" s="220"/>
      <c r="DSM2099" s="220"/>
      <c r="DSN2099" s="220"/>
      <c r="DSO2099" s="220"/>
      <c r="DSP2099" s="220"/>
      <c r="DSQ2099" s="220"/>
      <c r="DSR2099" s="220"/>
      <c r="DSS2099" s="220"/>
      <c r="DST2099" s="220"/>
      <c r="DSU2099" s="220"/>
      <c r="DSV2099" s="220"/>
      <c r="DSW2099" s="220"/>
      <c r="DSX2099" s="220"/>
      <c r="DSY2099" s="220"/>
      <c r="DSZ2099" s="220"/>
      <c r="DTA2099" s="220"/>
      <c r="DTB2099" s="220"/>
      <c r="DTC2099" s="220"/>
      <c r="DTD2099" s="220"/>
      <c r="DTE2099" s="220"/>
      <c r="DTF2099" s="220"/>
      <c r="DTG2099" s="220"/>
      <c r="DTH2099" s="220"/>
      <c r="DTI2099" s="220"/>
      <c r="DTJ2099" s="220"/>
      <c r="DTK2099" s="220"/>
      <c r="DTL2099" s="220"/>
      <c r="DTM2099" s="220"/>
      <c r="DTN2099" s="220"/>
      <c r="DTO2099" s="220"/>
      <c r="DTP2099" s="220"/>
      <c r="DTQ2099" s="220"/>
      <c r="DTR2099" s="220"/>
      <c r="DTS2099" s="220"/>
      <c r="DTT2099" s="220"/>
      <c r="DTU2099" s="220"/>
      <c r="DTV2099" s="220"/>
      <c r="DTW2099" s="220"/>
      <c r="DTX2099" s="220"/>
      <c r="DTY2099" s="220"/>
      <c r="DTZ2099" s="220"/>
      <c r="DUA2099" s="220"/>
      <c r="DUB2099" s="220"/>
      <c r="DUC2099" s="220"/>
      <c r="DUD2099" s="220"/>
      <c r="DUE2099" s="220"/>
      <c r="DUF2099" s="220"/>
      <c r="DUG2099" s="220"/>
      <c r="DUH2099" s="220"/>
      <c r="DUI2099" s="220"/>
      <c r="DUJ2099" s="220"/>
      <c r="DUK2099" s="220"/>
      <c r="DUL2099" s="220"/>
      <c r="DUM2099" s="220"/>
      <c r="DUN2099" s="220"/>
      <c r="DUO2099" s="220"/>
      <c r="DUP2099" s="220"/>
      <c r="DUQ2099" s="220"/>
      <c r="DUR2099" s="220"/>
      <c r="DUS2099" s="220"/>
      <c r="DUT2099" s="220"/>
      <c r="DUU2099" s="220"/>
      <c r="DUV2099" s="220"/>
      <c r="DUW2099" s="220"/>
      <c r="DUX2099" s="220"/>
      <c r="DUY2099" s="220"/>
      <c r="DUZ2099" s="220"/>
      <c r="DVA2099" s="220"/>
      <c r="DVB2099" s="220"/>
      <c r="DVC2099" s="220"/>
      <c r="DVD2099" s="220"/>
      <c r="DVE2099" s="220"/>
      <c r="DVF2099" s="220"/>
      <c r="DVG2099" s="220"/>
      <c r="DVH2099" s="220"/>
      <c r="DVI2099" s="220"/>
      <c r="DVJ2099" s="220"/>
      <c r="DVK2099" s="220"/>
      <c r="DVL2099" s="220"/>
      <c r="DVM2099" s="220"/>
      <c r="DVN2099" s="220"/>
      <c r="DVO2099" s="220"/>
      <c r="DVP2099" s="220"/>
      <c r="DVQ2099" s="220"/>
      <c r="DVR2099" s="220"/>
      <c r="DVS2099" s="220"/>
      <c r="DVT2099" s="220"/>
      <c r="DVU2099" s="220"/>
      <c r="DVV2099" s="220"/>
      <c r="DVW2099" s="220"/>
      <c r="DVX2099" s="220"/>
      <c r="DVY2099" s="220"/>
      <c r="DVZ2099" s="220"/>
      <c r="DWA2099" s="220"/>
      <c r="DWB2099" s="220"/>
      <c r="DWC2099" s="220"/>
      <c r="DWD2099" s="220"/>
      <c r="DWE2099" s="220"/>
      <c r="DWF2099" s="220"/>
      <c r="DWG2099" s="220"/>
      <c r="DWH2099" s="220"/>
      <c r="DWI2099" s="220"/>
      <c r="DWJ2099" s="220"/>
      <c r="DWK2099" s="220"/>
      <c r="DWL2099" s="220"/>
      <c r="DWM2099" s="220"/>
      <c r="DWN2099" s="220"/>
      <c r="DWO2099" s="220"/>
      <c r="DWP2099" s="220"/>
      <c r="DWQ2099" s="220"/>
      <c r="DWR2099" s="220"/>
      <c r="DWS2099" s="220"/>
      <c r="DWT2099" s="220"/>
      <c r="DWU2099" s="220"/>
      <c r="DWV2099" s="220"/>
      <c r="DWW2099" s="220"/>
      <c r="DWX2099" s="220"/>
      <c r="DWY2099" s="220"/>
      <c r="DWZ2099" s="220"/>
      <c r="DXA2099" s="220"/>
      <c r="DXB2099" s="220"/>
      <c r="DXC2099" s="220"/>
      <c r="DXD2099" s="220"/>
      <c r="DXE2099" s="220"/>
      <c r="DXF2099" s="220"/>
      <c r="DXG2099" s="220"/>
      <c r="DXH2099" s="220"/>
      <c r="DXI2099" s="220"/>
      <c r="DXJ2099" s="220"/>
      <c r="DXK2099" s="220"/>
      <c r="DXL2099" s="220"/>
      <c r="DXM2099" s="220"/>
      <c r="DXN2099" s="220"/>
      <c r="DXO2099" s="220"/>
      <c r="DXP2099" s="220"/>
      <c r="DXQ2099" s="220"/>
      <c r="DXR2099" s="220"/>
      <c r="DXS2099" s="220"/>
      <c r="DXT2099" s="220"/>
      <c r="DXU2099" s="220"/>
      <c r="DXV2099" s="220"/>
      <c r="DXW2099" s="220"/>
      <c r="DXX2099" s="220"/>
      <c r="DXY2099" s="220"/>
      <c r="DXZ2099" s="220"/>
      <c r="DYA2099" s="220"/>
      <c r="DYB2099" s="220"/>
      <c r="DYC2099" s="220"/>
      <c r="DYD2099" s="220"/>
      <c r="DYE2099" s="220"/>
      <c r="DYF2099" s="220"/>
      <c r="DYG2099" s="220"/>
      <c r="DYH2099" s="220"/>
      <c r="DYI2099" s="220"/>
      <c r="DYJ2099" s="220"/>
      <c r="DYK2099" s="220"/>
      <c r="DYL2099" s="220"/>
      <c r="DYM2099" s="220"/>
      <c r="DYN2099" s="220"/>
      <c r="DYO2099" s="220"/>
      <c r="DYP2099" s="220"/>
      <c r="DYQ2099" s="220"/>
      <c r="DYR2099" s="220"/>
      <c r="DYS2099" s="220"/>
      <c r="DYT2099" s="220"/>
      <c r="DYU2099" s="220"/>
      <c r="DYV2099" s="220"/>
      <c r="DYW2099" s="220"/>
      <c r="DYX2099" s="220"/>
      <c r="DYY2099" s="220"/>
      <c r="DYZ2099" s="220"/>
      <c r="DZA2099" s="220"/>
      <c r="DZB2099" s="220"/>
      <c r="DZC2099" s="220"/>
      <c r="DZD2099" s="220"/>
      <c r="DZE2099" s="220"/>
      <c r="DZF2099" s="220"/>
      <c r="DZG2099" s="220"/>
      <c r="DZH2099" s="220"/>
      <c r="DZI2099" s="220"/>
      <c r="DZJ2099" s="220"/>
      <c r="DZK2099" s="220"/>
      <c r="DZL2099" s="220"/>
      <c r="DZM2099" s="220"/>
      <c r="DZN2099" s="220"/>
      <c r="DZO2099" s="220"/>
      <c r="DZP2099" s="220"/>
      <c r="DZQ2099" s="220"/>
      <c r="DZR2099" s="220"/>
      <c r="DZS2099" s="220"/>
      <c r="DZT2099" s="220"/>
      <c r="DZU2099" s="220"/>
      <c r="DZV2099" s="220"/>
      <c r="DZW2099" s="220"/>
      <c r="DZX2099" s="220"/>
      <c r="DZY2099" s="220"/>
      <c r="DZZ2099" s="220"/>
      <c r="EAA2099" s="220"/>
      <c r="EAB2099" s="220"/>
      <c r="EAC2099" s="220"/>
      <c r="EAD2099" s="220"/>
      <c r="EAE2099" s="220"/>
      <c r="EAF2099" s="220"/>
      <c r="EAG2099" s="220"/>
      <c r="EAH2099" s="220"/>
      <c r="EAI2099" s="220"/>
      <c r="EAJ2099" s="220"/>
      <c r="EAK2099" s="220"/>
      <c r="EAL2099" s="220"/>
      <c r="EAM2099" s="220"/>
      <c r="EAN2099" s="220"/>
      <c r="EAO2099" s="220"/>
      <c r="EAP2099" s="220"/>
      <c r="EAQ2099" s="220"/>
      <c r="EAR2099" s="220"/>
      <c r="EAS2099" s="220"/>
      <c r="EAT2099" s="220"/>
      <c r="EAU2099" s="220"/>
      <c r="EAV2099" s="220"/>
      <c r="EAW2099" s="220"/>
      <c r="EAX2099" s="220"/>
      <c r="EAY2099" s="220"/>
      <c r="EAZ2099" s="220"/>
      <c r="EBA2099" s="220"/>
      <c r="EBB2099" s="220"/>
      <c r="EBC2099" s="220"/>
      <c r="EBD2099" s="220"/>
      <c r="EBE2099" s="220"/>
      <c r="EBF2099" s="220"/>
      <c r="EBG2099" s="220"/>
      <c r="EBH2099" s="220"/>
      <c r="EBI2099" s="220"/>
      <c r="EBJ2099" s="220"/>
      <c r="EBK2099" s="220"/>
      <c r="EBL2099" s="220"/>
      <c r="EBM2099" s="220"/>
      <c r="EBN2099" s="220"/>
      <c r="EBO2099" s="220"/>
      <c r="EBP2099" s="220"/>
      <c r="EBQ2099" s="220"/>
      <c r="EBR2099" s="220"/>
      <c r="EBS2099" s="220"/>
      <c r="EBT2099" s="220"/>
      <c r="EBU2099" s="220"/>
      <c r="EBV2099" s="220"/>
      <c r="EBW2099" s="220"/>
      <c r="EBX2099" s="220"/>
      <c r="EBY2099" s="220"/>
      <c r="EBZ2099" s="220"/>
      <c r="ECA2099" s="220"/>
      <c r="ECB2099" s="220"/>
      <c r="ECC2099" s="220"/>
      <c r="ECD2099" s="220"/>
      <c r="ECE2099" s="220"/>
      <c r="ECF2099" s="220"/>
      <c r="ECG2099" s="220"/>
      <c r="ECH2099" s="220"/>
      <c r="ECI2099" s="220"/>
      <c r="ECJ2099" s="220"/>
      <c r="ECK2099" s="220"/>
      <c r="ECL2099" s="220"/>
      <c r="ECM2099" s="220"/>
      <c r="ECN2099" s="220"/>
      <c r="ECO2099" s="220"/>
      <c r="ECP2099" s="220"/>
      <c r="ECQ2099" s="220"/>
      <c r="ECR2099" s="220"/>
      <c r="ECS2099" s="220"/>
      <c r="ECT2099" s="220"/>
      <c r="ECU2099" s="220"/>
      <c r="ECV2099" s="220"/>
      <c r="ECW2099" s="220"/>
      <c r="ECX2099" s="220"/>
      <c r="ECY2099" s="220"/>
      <c r="ECZ2099" s="220"/>
      <c r="EDA2099" s="220"/>
      <c r="EDB2099" s="220"/>
      <c r="EDC2099" s="220"/>
      <c r="EDD2099" s="220"/>
      <c r="EDE2099" s="220"/>
      <c r="EDF2099" s="220"/>
      <c r="EDG2099" s="220"/>
      <c r="EDH2099" s="220"/>
      <c r="EDI2099" s="220"/>
      <c r="EDJ2099" s="220"/>
      <c r="EDK2099" s="220"/>
      <c r="EDL2099" s="220"/>
      <c r="EDM2099" s="220"/>
      <c r="EDN2099" s="220"/>
      <c r="EDO2099" s="220"/>
      <c r="EDP2099" s="220"/>
      <c r="EDQ2099" s="220"/>
      <c r="EDR2099" s="220"/>
      <c r="EDS2099" s="220"/>
      <c r="EDT2099" s="220"/>
      <c r="EDU2099" s="220"/>
      <c r="EDV2099" s="220"/>
      <c r="EDW2099" s="220"/>
      <c r="EDX2099" s="220"/>
      <c r="EDY2099" s="220"/>
      <c r="EDZ2099" s="220"/>
      <c r="EEA2099" s="220"/>
      <c r="EEB2099" s="220"/>
      <c r="EEC2099" s="220"/>
      <c r="EED2099" s="220"/>
      <c r="EEE2099" s="220"/>
      <c r="EEF2099" s="220"/>
      <c r="EEG2099" s="220"/>
      <c r="EEH2099" s="220"/>
      <c r="EEI2099" s="220"/>
      <c r="EEJ2099" s="220"/>
      <c r="EEK2099" s="220"/>
      <c r="EEL2099" s="220"/>
      <c r="EEM2099" s="220"/>
      <c r="EEN2099" s="220"/>
      <c r="EEO2099" s="220"/>
      <c r="EEP2099" s="220"/>
      <c r="EEQ2099" s="220"/>
      <c r="EER2099" s="220"/>
      <c r="EES2099" s="220"/>
      <c r="EET2099" s="220"/>
      <c r="EEU2099" s="220"/>
      <c r="EEV2099" s="220"/>
      <c r="EEW2099" s="220"/>
      <c r="EEX2099" s="220"/>
      <c r="EEY2099" s="220"/>
      <c r="EEZ2099" s="220"/>
      <c r="EFA2099" s="220"/>
      <c r="EFB2099" s="220"/>
      <c r="EFC2099" s="220"/>
      <c r="EFD2099" s="220"/>
      <c r="EFE2099" s="220"/>
      <c r="EFF2099" s="220"/>
      <c r="EFG2099" s="220"/>
      <c r="EFH2099" s="220"/>
      <c r="EFI2099" s="220"/>
      <c r="EFJ2099" s="220"/>
      <c r="EFK2099" s="220"/>
      <c r="EFL2099" s="220"/>
      <c r="EFM2099" s="220"/>
      <c r="EFN2099" s="220"/>
      <c r="EFO2099" s="220"/>
      <c r="EFP2099" s="220"/>
      <c r="EFQ2099" s="220"/>
      <c r="EFR2099" s="220"/>
      <c r="EFS2099" s="220"/>
      <c r="EFT2099" s="220"/>
      <c r="EFU2099" s="220"/>
      <c r="EFV2099" s="220"/>
      <c r="EFW2099" s="220"/>
      <c r="EFX2099" s="220"/>
      <c r="EFY2099" s="220"/>
      <c r="EFZ2099" s="220"/>
      <c r="EGA2099" s="220"/>
      <c r="EGB2099" s="220"/>
      <c r="EGC2099" s="220"/>
      <c r="EGD2099" s="220"/>
      <c r="EGE2099" s="220"/>
      <c r="EGF2099" s="220"/>
      <c r="EGG2099" s="220"/>
      <c r="EGH2099" s="220"/>
      <c r="EGI2099" s="220"/>
      <c r="EGJ2099" s="220"/>
      <c r="EGK2099" s="220"/>
      <c r="EGL2099" s="220"/>
      <c r="EGM2099" s="220"/>
      <c r="EGN2099" s="220"/>
      <c r="EGO2099" s="220"/>
      <c r="EGP2099" s="220"/>
      <c r="EGQ2099" s="220"/>
      <c r="EGR2099" s="220"/>
      <c r="EGS2099" s="220"/>
      <c r="EGT2099" s="220"/>
      <c r="EGU2099" s="220"/>
      <c r="EGV2099" s="220"/>
      <c r="EGW2099" s="220"/>
      <c r="EGX2099" s="220"/>
      <c r="EGY2099" s="220"/>
      <c r="EGZ2099" s="220"/>
      <c r="EHA2099" s="220"/>
      <c r="EHB2099" s="220"/>
      <c r="EHC2099" s="220"/>
      <c r="EHD2099" s="220"/>
      <c r="EHE2099" s="220"/>
      <c r="EHF2099" s="220"/>
      <c r="EHG2099" s="220"/>
      <c r="EHH2099" s="220"/>
      <c r="EHI2099" s="220"/>
      <c r="EHJ2099" s="220"/>
      <c r="EHK2099" s="220"/>
      <c r="EHL2099" s="220"/>
      <c r="EHM2099" s="220"/>
      <c r="EHN2099" s="220"/>
      <c r="EHO2099" s="220"/>
      <c r="EHP2099" s="220"/>
      <c r="EHQ2099" s="220"/>
      <c r="EHR2099" s="220"/>
      <c r="EHS2099" s="220"/>
      <c r="EHT2099" s="220"/>
      <c r="EHU2099" s="220"/>
      <c r="EHV2099" s="220"/>
      <c r="EHW2099" s="220"/>
      <c r="EHX2099" s="220"/>
      <c r="EHY2099" s="220"/>
      <c r="EHZ2099" s="220"/>
      <c r="EIA2099" s="220"/>
      <c r="EIB2099" s="220"/>
      <c r="EIC2099" s="220"/>
      <c r="EID2099" s="220"/>
      <c r="EIE2099" s="220"/>
      <c r="EIF2099" s="220"/>
      <c r="EIG2099" s="220"/>
      <c r="EIH2099" s="220"/>
      <c r="EII2099" s="220"/>
      <c r="EIJ2099" s="220"/>
      <c r="EIK2099" s="220"/>
      <c r="EIL2099" s="220"/>
      <c r="EIM2099" s="220"/>
      <c r="EIN2099" s="220"/>
      <c r="EIO2099" s="220"/>
      <c r="EIP2099" s="220"/>
      <c r="EIQ2099" s="220"/>
      <c r="EIR2099" s="220"/>
      <c r="EIS2099" s="220"/>
      <c r="EIT2099" s="220"/>
      <c r="EIU2099" s="220"/>
      <c r="EIV2099" s="220"/>
      <c r="EIW2099" s="220"/>
      <c r="EIX2099" s="220"/>
      <c r="EIY2099" s="220"/>
      <c r="EIZ2099" s="220"/>
      <c r="EJA2099" s="220"/>
      <c r="EJB2099" s="220"/>
      <c r="EJC2099" s="220"/>
      <c r="EJD2099" s="220"/>
      <c r="EJE2099" s="220"/>
      <c r="EJF2099" s="220"/>
      <c r="EJG2099" s="220"/>
      <c r="EJH2099" s="220"/>
      <c r="EJI2099" s="220"/>
      <c r="EJJ2099" s="220"/>
      <c r="EJK2099" s="220"/>
      <c r="EJL2099" s="220"/>
      <c r="EJM2099" s="220"/>
      <c r="EJN2099" s="220"/>
      <c r="EJO2099" s="220"/>
      <c r="EJP2099" s="220"/>
      <c r="EJQ2099" s="220"/>
      <c r="EJR2099" s="220"/>
      <c r="EJS2099" s="220"/>
      <c r="EJT2099" s="220"/>
      <c r="EJU2099" s="220"/>
      <c r="EJV2099" s="220"/>
      <c r="EJW2099" s="220"/>
      <c r="EJX2099" s="220"/>
      <c r="EJY2099" s="220"/>
      <c r="EJZ2099" s="220"/>
      <c r="EKA2099" s="220"/>
      <c r="EKB2099" s="220"/>
      <c r="EKC2099" s="220"/>
      <c r="EKD2099" s="220"/>
      <c r="EKE2099" s="220"/>
      <c r="EKF2099" s="220"/>
      <c r="EKG2099" s="220"/>
      <c r="EKH2099" s="220"/>
      <c r="EKI2099" s="220"/>
      <c r="EKJ2099" s="220"/>
      <c r="EKK2099" s="220"/>
      <c r="EKL2099" s="220"/>
      <c r="EKM2099" s="220"/>
      <c r="EKN2099" s="220"/>
      <c r="EKO2099" s="220"/>
      <c r="EKP2099" s="220"/>
      <c r="EKQ2099" s="220"/>
      <c r="EKR2099" s="220"/>
      <c r="EKS2099" s="220"/>
      <c r="EKT2099" s="220"/>
      <c r="EKU2099" s="220"/>
      <c r="EKV2099" s="220"/>
      <c r="EKW2099" s="220"/>
      <c r="EKX2099" s="220"/>
      <c r="EKY2099" s="220"/>
      <c r="EKZ2099" s="220"/>
      <c r="ELA2099" s="220"/>
      <c r="ELB2099" s="220"/>
      <c r="ELC2099" s="220"/>
      <c r="ELD2099" s="220"/>
      <c r="ELE2099" s="220"/>
      <c r="ELF2099" s="220"/>
      <c r="ELG2099" s="220"/>
      <c r="ELH2099" s="220"/>
      <c r="ELI2099" s="220"/>
      <c r="ELJ2099" s="220"/>
      <c r="ELK2099" s="220"/>
      <c r="ELL2099" s="220"/>
      <c r="ELM2099" s="220"/>
      <c r="ELN2099" s="220"/>
      <c r="ELO2099" s="220"/>
      <c r="ELP2099" s="220"/>
      <c r="ELQ2099" s="220"/>
      <c r="ELR2099" s="220"/>
      <c r="ELS2099" s="220"/>
      <c r="ELT2099" s="220"/>
      <c r="ELU2099" s="220"/>
      <c r="ELV2099" s="220"/>
      <c r="ELW2099" s="220"/>
      <c r="ELX2099" s="220"/>
      <c r="ELY2099" s="220"/>
      <c r="ELZ2099" s="220"/>
      <c r="EMA2099" s="220"/>
      <c r="EMB2099" s="220"/>
      <c r="EMC2099" s="220"/>
      <c r="EMD2099" s="220"/>
      <c r="EME2099" s="220"/>
      <c r="EMF2099" s="220"/>
      <c r="EMG2099" s="220"/>
      <c r="EMH2099" s="220"/>
      <c r="EMI2099" s="220"/>
      <c r="EMJ2099" s="220"/>
      <c r="EMK2099" s="220"/>
      <c r="EML2099" s="220"/>
      <c r="EMM2099" s="220"/>
      <c r="EMN2099" s="220"/>
      <c r="EMO2099" s="220"/>
      <c r="EMP2099" s="220"/>
      <c r="EMQ2099" s="220"/>
      <c r="EMR2099" s="220"/>
      <c r="EMS2099" s="220"/>
      <c r="EMT2099" s="220"/>
      <c r="EMU2099" s="220"/>
      <c r="EMV2099" s="220"/>
      <c r="EMW2099" s="220"/>
      <c r="EMX2099" s="220"/>
      <c r="EMY2099" s="220"/>
      <c r="EMZ2099" s="220"/>
      <c r="ENA2099" s="220"/>
      <c r="ENB2099" s="220"/>
      <c r="ENC2099" s="220"/>
      <c r="END2099" s="220"/>
      <c r="ENE2099" s="220"/>
      <c r="ENF2099" s="220"/>
      <c r="ENG2099" s="220"/>
      <c r="ENH2099" s="220"/>
      <c r="ENI2099" s="220"/>
      <c r="ENJ2099" s="220"/>
      <c r="ENK2099" s="220"/>
      <c r="ENL2099" s="220"/>
      <c r="ENM2099" s="220"/>
      <c r="ENN2099" s="220"/>
      <c r="ENO2099" s="220"/>
      <c r="ENP2099" s="220"/>
      <c r="ENQ2099" s="220"/>
      <c r="ENR2099" s="220"/>
      <c r="ENS2099" s="220"/>
      <c r="ENT2099" s="220"/>
      <c r="ENU2099" s="220"/>
      <c r="ENV2099" s="220"/>
      <c r="ENW2099" s="220"/>
      <c r="ENX2099" s="220"/>
      <c r="ENY2099" s="220"/>
      <c r="ENZ2099" s="220"/>
      <c r="EOA2099" s="220"/>
      <c r="EOB2099" s="220"/>
      <c r="EOC2099" s="220"/>
      <c r="EOD2099" s="220"/>
      <c r="EOE2099" s="220"/>
      <c r="EOF2099" s="220"/>
      <c r="EOG2099" s="220"/>
      <c r="EOH2099" s="220"/>
      <c r="EOI2099" s="220"/>
      <c r="EOJ2099" s="220"/>
      <c r="EOK2099" s="220"/>
      <c r="EOL2099" s="220"/>
      <c r="EOM2099" s="220"/>
      <c r="EON2099" s="220"/>
      <c r="EOO2099" s="220"/>
      <c r="EOP2099" s="220"/>
      <c r="EOQ2099" s="220"/>
      <c r="EOR2099" s="220"/>
      <c r="EOS2099" s="220"/>
      <c r="EOT2099" s="220"/>
      <c r="EOU2099" s="220"/>
      <c r="EOV2099" s="220"/>
      <c r="EOW2099" s="220"/>
      <c r="EOX2099" s="220"/>
      <c r="EOY2099" s="220"/>
      <c r="EOZ2099" s="220"/>
      <c r="EPA2099" s="220"/>
      <c r="EPB2099" s="220"/>
      <c r="EPC2099" s="220"/>
      <c r="EPD2099" s="220"/>
      <c r="EPE2099" s="220"/>
      <c r="EPF2099" s="220"/>
      <c r="EPG2099" s="220"/>
      <c r="EPH2099" s="220"/>
      <c r="EPI2099" s="220"/>
      <c r="EPJ2099" s="220"/>
      <c r="EPK2099" s="220"/>
      <c r="EPL2099" s="220"/>
      <c r="EPM2099" s="220"/>
      <c r="EPN2099" s="220"/>
      <c r="EPO2099" s="220"/>
      <c r="EPP2099" s="220"/>
      <c r="EPQ2099" s="220"/>
      <c r="EPR2099" s="220"/>
      <c r="EPS2099" s="220"/>
      <c r="EPT2099" s="220"/>
      <c r="EPU2099" s="220"/>
      <c r="EPV2099" s="220"/>
      <c r="EPW2099" s="220"/>
      <c r="EPX2099" s="220"/>
      <c r="EPY2099" s="220"/>
      <c r="EPZ2099" s="220"/>
      <c r="EQA2099" s="220"/>
      <c r="EQB2099" s="220"/>
      <c r="EQC2099" s="220"/>
      <c r="EQD2099" s="220"/>
      <c r="EQE2099" s="220"/>
      <c r="EQF2099" s="220"/>
      <c r="EQG2099" s="220"/>
      <c r="EQH2099" s="220"/>
      <c r="EQI2099" s="220"/>
      <c r="EQJ2099" s="220"/>
      <c r="EQK2099" s="220"/>
      <c r="EQL2099" s="220"/>
      <c r="EQM2099" s="220"/>
      <c r="EQN2099" s="220"/>
      <c r="EQO2099" s="220"/>
      <c r="EQP2099" s="220"/>
      <c r="EQQ2099" s="220"/>
      <c r="EQR2099" s="220"/>
      <c r="EQS2099" s="220"/>
      <c r="EQT2099" s="220"/>
      <c r="EQU2099" s="220"/>
      <c r="EQV2099" s="220"/>
      <c r="EQW2099" s="220"/>
      <c r="EQX2099" s="220"/>
      <c r="EQY2099" s="220"/>
      <c r="EQZ2099" s="220"/>
      <c r="ERA2099" s="220"/>
      <c r="ERB2099" s="220"/>
      <c r="ERC2099" s="220"/>
      <c r="ERD2099" s="220"/>
      <c r="ERE2099" s="220"/>
      <c r="ERF2099" s="220"/>
      <c r="ERG2099" s="220"/>
      <c r="ERH2099" s="220"/>
      <c r="ERI2099" s="220"/>
      <c r="ERJ2099" s="220"/>
      <c r="ERK2099" s="220"/>
      <c r="ERL2099" s="220"/>
      <c r="ERM2099" s="220"/>
      <c r="ERN2099" s="220"/>
      <c r="ERO2099" s="220"/>
      <c r="ERP2099" s="220"/>
      <c r="ERQ2099" s="220"/>
      <c r="ERR2099" s="220"/>
      <c r="ERS2099" s="220"/>
      <c r="ERT2099" s="220"/>
      <c r="ERU2099" s="220"/>
      <c r="ERV2099" s="220"/>
      <c r="ERW2099" s="220"/>
      <c r="ERX2099" s="220"/>
      <c r="ERY2099" s="220"/>
      <c r="ERZ2099" s="220"/>
      <c r="ESA2099" s="220"/>
      <c r="ESB2099" s="220"/>
      <c r="ESC2099" s="220"/>
      <c r="ESD2099" s="220"/>
      <c r="ESE2099" s="220"/>
      <c r="ESF2099" s="220"/>
      <c r="ESG2099" s="220"/>
      <c r="ESH2099" s="220"/>
      <c r="ESI2099" s="220"/>
      <c r="ESJ2099" s="220"/>
      <c r="ESK2099" s="220"/>
      <c r="ESL2099" s="220"/>
      <c r="ESM2099" s="220"/>
      <c r="ESN2099" s="220"/>
      <c r="ESO2099" s="220"/>
      <c r="ESP2099" s="220"/>
      <c r="ESQ2099" s="220"/>
      <c r="ESR2099" s="220"/>
      <c r="ESS2099" s="220"/>
      <c r="EST2099" s="220"/>
      <c r="ESU2099" s="220"/>
      <c r="ESV2099" s="220"/>
      <c r="ESW2099" s="220"/>
      <c r="ESX2099" s="220"/>
      <c r="ESY2099" s="220"/>
      <c r="ESZ2099" s="220"/>
      <c r="ETA2099" s="220"/>
      <c r="ETB2099" s="220"/>
      <c r="ETC2099" s="220"/>
      <c r="ETD2099" s="220"/>
      <c r="ETE2099" s="220"/>
      <c r="ETF2099" s="220"/>
      <c r="ETG2099" s="220"/>
      <c r="ETH2099" s="220"/>
      <c r="ETI2099" s="220"/>
      <c r="ETJ2099" s="220"/>
      <c r="ETK2099" s="220"/>
      <c r="ETL2099" s="220"/>
      <c r="ETM2099" s="220"/>
      <c r="ETN2099" s="220"/>
      <c r="ETO2099" s="220"/>
      <c r="ETP2099" s="220"/>
      <c r="ETQ2099" s="220"/>
      <c r="ETR2099" s="220"/>
      <c r="ETS2099" s="220"/>
      <c r="ETT2099" s="220"/>
      <c r="ETU2099" s="220"/>
      <c r="ETV2099" s="220"/>
      <c r="ETW2099" s="220"/>
      <c r="ETX2099" s="220"/>
      <c r="ETY2099" s="220"/>
      <c r="ETZ2099" s="220"/>
      <c r="EUA2099" s="220"/>
      <c r="EUB2099" s="220"/>
      <c r="EUC2099" s="220"/>
      <c r="EUD2099" s="220"/>
      <c r="EUE2099" s="220"/>
      <c r="EUF2099" s="220"/>
      <c r="EUG2099" s="220"/>
      <c r="EUH2099" s="220"/>
      <c r="EUI2099" s="220"/>
      <c r="EUJ2099" s="220"/>
      <c r="EUK2099" s="220"/>
      <c r="EUL2099" s="220"/>
      <c r="EUM2099" s="220"/>
      <c r="EUN2099" s="220"/>
      <c r="EUO2099" s="220"/>
      <c r="EUP2099" s="220"/>
      <c r="EUQ2099" s="220"/>
      <c r="EUR2099" s="220"/>
      <c r="EUS2099" s="220"/>
      <c r="EUT2099" s="220"/>
      <c r="EUU2099" s="220"/>
      <c r="EUV2099" s="220"/>
      <c r="EUW2099" s="220"/>
      <c r="EUX2099" s="220"/>
      <c r="EUY2099" s="220"/>
      <c r="EUZ2099" s="220"/>
      <c r="EVA2099" s="220"/>
      <c r="EVB2099" s="220"/>
      <c r="EVC2099" s="220"/>
      <c r="EVD2099" s="220"/>
      <c r="EVE2099" s="220"/>
      <c r="EVF2099" s="220"/>
      <c r="EVG2099" s="220"/>
      <c r="EVH2099" s="220"/>
      <c r="EVI2099" s="220"/>
      <c r="EVJ2099" s="220"/>
      <c r="EVK2099" s="220"/>
      <c r="EVL2099" s="220"/>
      <c r="EVM2099" s="220"/>
      <c r="EVN2099" s="220"/>
      <c r="EVO2099" s="220"/>
      <c r="EVP2099" s="220"/>
      <c r="EVQ2099" s="220"/>
      <c r="EVR2099" s="220"/>
      <c r="EVS2099" s="220"/>
      <c r="EVT2099" s="220"/>
      <c r="EVU2099" s="220"/>
      <c r="EVV2099" s="220"/>
      <c r="EVW2099" s="220"/>
      <c r="EVX2099" s="220"/>
      <c r="EVY2099" s="220"/>
      <c r="EVZ2099" s="220"/>
      <c r="EWA2099" s="220"/>
      <c r="EWB2099" s="220"/>
      <c r="EWC2099" s="220"/>
      <c r="EWD2099" s="220"/>
      <c r="EWE2099" s="220"/>
      <c r="EWF2099" s="220"/>
      <c r="EWG2099" s="220"/>
      <c r="EWH2099" s="220"/>
      <c r="EWI2099" s="220"/>
      <c r="EWJ2099" s="220"/>
      <c r="EWK2099" s="220"/>
      <c r="EWL2099" s="220"/>
      <c r="EWM2099" s="220"/>
      <c r="EWN2099" s="220"/>
      <c r="EWO2099" s="220"/>
      <c r="EWP2099" s="220"/>
      <c r="EWQ2099" s="220"/>
      <c r="EWR2099" s="220"/>
      <c r="EWS2099" s="220"/>
      <c r="EWT2099" s="220"/>
      <c r="EWU2099" s="220"/>
      <c r="EWV2099" s="220"/>
      <c r="EWW2099" s="220"/>
      <c r="EWX2099" s="220"/>
      <c r="EWY2099" s="220"/>
      <c r="EWZ2099" s="220"/>
      <c r="EXA2099" s="220"/>
      <c r="EXB2099" s="220"/>
      <c r="EXC2099" s="220"/>
      <c r="EXD2099" s="220"/>
      <c r="EXE2099" s="220"/>
      <c r="EXF2099" s="220"/>
      <c r="EXG2099" s="220"/>
      <c r="EXH2099" s="220"/>
      <c r="EXI2099" s="220"/>
      <c r="EXJ2099" s="220"/>
      <c r="EXK2099" s="220"/>
      <c r="EXL2099" s="220"/>
      <c r="EXM2099" s="220"/>
      <c r="EXN2099" s="220"/>
      <c r="EXO2099" s="220"/>
      <c r="EXP2099" s="220"/>
      <c r="EXQ2099" s="220"/>
      <c r="EXR2099" s="220"/>
      <c r="EXS2099" s="220"/>
      <c r="EXT2099" s="220"/>
      <c r="EXU2099" s="220"/>
      <c r="EXV2099" s="220"/>
      <c r="EXW2099" s="220"/>
      <c r="EXX2099" s="220"/>
      <c r="EXY2099" s="220"/>
      <c r="EXZ2099" s="220"/>
      <c r="EYA2099" s="220"/>
      <c r="EYB2099" s="220"/>
      <c r="EYC2099" s="220"/>
      <c r="EYD2099" s="220"/>
      <c r="EYE2099" s="220"/>
      <c r="EYF2099" s="220"/>
      <c r="EYG2099" s="220"/>
      <c r="EYH2099" s="220"/>
      <c r="EYI2099" s="220"/>
      <c r="EYJ2099" s="220"/>
      <c r="EYK2099" s="220"/>
      <c r="EYL2099" s="220"/>
      <c r="EYM2099" s="220"/>
      <c r="EYN2099" s="220"/>
      <c r="EYO2099" s="220"/>
      <c r="EYP2099" s="220"/>
      <c r="EYQ2099" s="220"/>
      <c r="EYR2099" s="220"/>
      <c r="EYS2099" s="220"/>
      <c r="EYT2099" s="220"/>
      <c r="EYU2099" s="220"/>
      <c r="EYV2099" s="220"/>
      <c r="EYW2099" s="220"/>
      <c r="EYX2099" s="220"/>
      <c r="EYY2099" s="220"/>
      <c r="EYZ2099" s="220"/>
      <c r="EZA2099" s="220"/>
      <c r="EZB2099" s="220"/>
      <c r="EZC2099" s="220"/>
      <c r="EZD2099" s="220"/>
      <c r="EZE2099" s="220"/>
      <c r="EZF2099" s="220"/>
      <c r="EZG2099" s="220"/>
      <c r="EZH2099" s="220"/>
      <c r="EZI2099" s="220"/>
      <c r="EZJ2099" s="220"/>
      <c r="EZK2099" s="220"/>
      <c r="EZL2099" s="220"/>
      <c r="EZM2099" s="220"/>
      <c r="EZN2099" s="220"/>
      <c r="EZO2099" s="220"/>
      <c r="EZP2099" s="220"/>
      <c r="EZQ2099" s="220"/>
      <c r="EZR2099" s="220"/>
      <c r="EZS2099" s="220"/>
      <c r="EZT2099" s="220"/>
      <c r="EZU2099" s="220"/>
      <c r="EZV2099" s="220"/>
      <c r="EZW2099" s="220"/>
      <c r="EZX2099" s="220"/>
      <c r="EZY2099" s="220"/>
      <c r="EZZ2099" s="220"/>
      <c r="FAA2099" s="220"/>
      <c r="FAB2099" s="220"/>
      <c r="FAC2099" s="220"/>
      <c r="FAD2099" s="220"/>
      <c r="FAE2099" s="220"/>
      <c r="FAF2099" s="220"/>
      <c r="FAG2099" s="220"/>
      <c r="FAH2099" s="220"/>
      <c r="FAI2099" s="220"/>
      <c r="FAJ2099" s="220"/>
      <c r="FAK2099" s="220"/>
      <c r="FAL2099" s="220"/>
      <c r="FAM2099" s="220"/>
      <c r="FAN2099" s="220"/>
      <c r="FAO2099" s="220"/>
      <c r="FAP2099" s="220"/>
      <c r="FAQ2099" s="220"/>
      <c r="FAR2099" s="220"/>
      <c r="FAS2099" s="220"/>
      <c r="FAT2099" s="220"/>
      <c r="FAU2099" s="220"/>
      <c r="FAV2099" s="220"/>
      <c r="FAW2099" s="220"/>
      <c r="FAX2099" s="220"/>
      <c r="FAY2099" s="220"/>
      <c r="FAZ2099" s="220"/>
      <c r="FBA2099" s="220"/>
      <c r="FBB2099" s="220"/>
      <c r="FBC2099" s="220"/>
      <c r="FBD2099" s="220"/>
      <c r="FBE2099" s="220"/>
      <c r="FBF2099" s="220"/>
      <c r="FBG2099" s="220"/>
      <c r="FBH2099" s="220"/>
      <c r="FBI2099" s="220"/>
      <c r="FBJ2099" s="220"/>
      <c r="FBK2099" s="220"/>
      <c r="FBL2099" s="220"/>
      <c r="FBM2099" s="220"/>
      <c r="FBN2099" s="220"/>
      <c r="FBO2099" s="220"/>
      <c r="FBP2099" s="220"/>
      <c r="FBQ2099" s="220"/>
      <c r="FBR2099" s="220"/>
      <c r="FBS2099" s="220"/>
      <c r="FBT2099" s="220"/>
      <c r="FBU2099" s="220"/>
      <c r="FBV2099" s="220"/>
      <c r="FBW2099" s="220"/>
      <c r="FBX2099" s="220"/>
      <c r="FBY2099" s="220"/>
      <c r="FBZ2099" s="220"/>
      <c r="FCA2099" s="220"/>
      <c r="FCB2099" s="220"/>
      <c r="FCC2099" s="220"/>
      <c r="FCD2099" s="220"/>
      <c r="FCE2099" s="220"/>
      <c r="FCF2099" s="220"/>
      <c r="FCG2099" s="220"/>
      <c r="FCH2099" s="220"/>
      <c r="FCI2099" s="220"/>
      <c r="FCJ2099" s="220"/>
      <c r="FCK2099" s="220"/>
      <c r="FCL2099" s="220"/>
      <c r="FCM2099" s="220"/>
      <c r="FCN2099" s="220"/>
      <c r="FCO2099" s="220"/>
      <c r="FCP2099" s="220"/>
      <c r="FCQ2099" s="220"/>
      <c r="FCR2099" s="220"/>
      <c r="FCS2099" s="220"/>
      <c r="FCT2099" s="220"/>
      <c r="FCU2099" s="220"/>
      <c r="FCV2099" s="220"/>
      <c r="FCW2099" s="220"/>
      <c r="FCX2099" s="220"/>
      <c r="FCY2099" s="220"/>
      <c r="FCZ2099" s="220"/>
      <c r="FDA2099" s="220"/>
      <c r="FDB2099" s="220"/>
      <c r="FDC2099" s="220"/>
      <c r="FDD2099" s="220"/>
      <c r="FDE2099" s="220"/>
      <c r="FDF2099" s="220"/>
      <c r="FDG2099" s="220"/>
      <c r="FDH2099" s="220"/>
      <c r="FDI2099" s="220"/>
      <c r="FDJ2099" s="220"/>
      <c r="FDK2099" s="220"/>
      <c r="FDL2099" s="220"/>
      <c r="FDM2099" s="220"/>
      <c r="FDN2099" s="220"/>
      <c r="FDO2099" s="220"/>
      <c r="FDP2099" s="220"/>
      <c r="FDQ2099" s="220"/>
      <c r="FDR2099" s="220"/>
      <c r="FDS2099" s="220"/>
      <c r="FDT2099" s="220"/>
      <c r="FDU2099" s="220"/>
      <c r="FDV2099" s="220"/>
      <c r="FDW2099" s="220"/>
      <c r="FDX2099" s="220"/>
      <c r="FDY2099" s="220"/>
      <c r="FDZ2099" s="220"/>
      <c r="FEA2099" s="220"/>
      <c r="FEB2099" s="220"/>
      <c r="FEC2099" s="220"/>
      <c r="FED2099" s="220"/>
      <c r="FEE2099" s="220"/>
      <c r="FEF2099" s="220"/>
      <c r="FEG2099" s="220"/>
      <c r="FEH2099" s="220"/>
      <c r="FEI2099" s="220"/>
      <c r="FEJ2099" s="220"/>
      <c r="FEK2099" s="220"/>
      <c r="FEL2099" s="220"/>
      <c r="FEM2099" s="220"/>
      <c r="FEN2099" s="220"/>
      <c r="FEO2099" s="220"/>
      <c r="FEP2099" s="220"/>
      <c r="FEQ2099" s="220"/>
      <c r="FER2099" s="220"/>
      <c r="FES2099" s="220"/>
      <c r="FET2099" s="220"/>
      <c r="FEU2099" s="220"/>
      <c r="FEV2099" s="220"/>
      <c r="FEW2099" s="220"/>
      <c r="FEX2099" s="220"/>
      <c r="FEY2099" s="220"/>
      <c r="FEZ2099" s="220"/>
      <c r="FFA2099" s="220"/>
      <c r="FFB2099" s="220"/>
      <c r="FFC2099" s="220"/>
      <c r="FFD2099" s="220"/>
      <c r="FFE2099" s="220"/>
      <c r="FFF2099" s="220"/>
      <c r="FFG2099" s="220"/>
      <c r="FFH2099" s="220"/>
      <c r="FFI2099" s="220"/>
      <c r="FFJ2099" s="220"/>
      <c r="FFK2099" s="220"/>
      <c r="FFL2099" s="220"/>
      <c r="FFM2099" s="220"/>
      <c r="FFN2099" s="220"/>
      <c r="FFO2099" s="220"/>
      <c r="FFP2099" s="220"/>
      <c r="FFQ2099" s="220"/>
      <c r="FFR2099" s="220"/>
      <c r="FFS2099" s="220"/>
      <c r="FFT2099" s="220"/>
      <c r="FFU2099" s="220"/>
      <c r="FFV2099" s="220"/>
      <c r="FFW2099" s="220"/>
      <c r="FFX2099" s="220"/>
      <c r="FFY2099" s="220"/>
      <c r="FFZ2099" s="220"/>
      <c r="FGA2099" s="220"/>
      <c r="FGB2099" s="220"/>
      <c r="FGC2099" s="220"/>
      <c r="FGD2099" s="220"/>
      <c r="FGE2099" s="220"/>
      <c r="FGF2099" s="220"/>
      <c r="FGG2099" s="220"/>
      <c r="FGH2099" s="220"/>
      <c r="FGI2099" s="220"/>
      <c r="FGJ2099" s="220"/>
      <c r="FGK2099" s="220"/>
      <c r="FGL2099" s="220"/>
      <c r="FGM2099" s="220"/>
      <c r="FGN2099" s="220"/>
      <c r="FGO2099" s="220"/>
      <c r="FGP2099" s="220"/>
      <c r="FGQ2099" s="220"/>
      <c r="FGR2099" s="220"/>
      <c r="FGS2099" s="220"/>
      <c r="FGT2099" s="220"/>
      <c r="FGU2099" s="220"/>
      <c r="FGV2099" s="220"/>
      <c r="FGW2099" s="220"/>
      <c r="FGX2099" s="220"/>
      <c r="FGY2099" s="220"/>
      <c r="FGZ2099" s="220"/>
      <c r="FHA2099" s="220"/>
      <c r="FHB2099" s="220"/>
      <c r="FHC2099" s="220"/>
      <c r="FHD2099" s="220"/>
      <c r="FHE2099" s="220"/>
      <c r="FHF2099" s="220"/>
      <c r="FHG2099" s="220"/>
      <c r="FHH2099" s="220"/>
      <c r="FHI2099" s="220"/>
      <c r="FHJ2099" s="220"/>
      <c r="FHK2099" s="220"/>
      <c r="FHL2099" s="220"/>
      <c r="FHM2099" s="220"/>
      <c r="FHN2099" s="220"/>
      <c r="FHO2099" s="220"/>
      <c r="FHP2099" s="220"/>
      <c r="FHQ2099" s="220"/>
      <c r="FHR2099" s="220"/>
      <c r="FHS2099" s="220"/>
      <c r="FHT2099" s="220"/>
      <c r="FHU2099" s="220"/>
      <c r="FHV2099" s="220"/>
      <c r="FHW2099" s="220"/>
      <c r="FHX2099" s="220"/>
      <c r="FHY2099" s="220"/>
      <c r="FHZ2099" s="220"/>
      <c r="FIA2099" s="220"/>
      <c r="FIB2099" s="220"/>
      <c r="FIC2099" s="220"/>
      <c r="FID2099" s="220"/>
      <c r="FIE2099" s="220"/>
      <c r="FIF2099" s="220"/>
      <c r="FIG2099" s="220"/>
      <c r="FIH2099" s="220"/>
      <c r="FII2099" s="220"/>
      <c r="FIJ2099" s="220"/>
      <c r="FIK2099" s="220"/>
      <c r="FIL2099" s="220"/>
      <c r="FIM2099" s="220"/>
      <c r="FIN2099" s="220"/>
      <c r="FIO2099" s="220"/>
      <c r="FIP2099" s="220"/>
      <c r="FIQ2099" s="220"/>
      <c r="FIR2099" s="220"/>
      <c r="FIS2099" s="220"/>
      <c r="FIT2099" s="220"/>
      <c r="FIU2099" s="220"/>
      <c r="FIV2099" s="220"/>
      <c r="FIW2099" s="220"/>
      <c r="FIX2099" s="220"/>
      <c r="FIY2099" s="220"/>
      <c r="FIZ2099" s="220"/>
      <c r="FJA2099" s="220"/>
      <c r="FJB2099" s="220"/>
      <c r="FJC2099" s="220"/>
      <c r="FJD2099" s="220"/>
      <c r="FJE2099" s="220"/>
      <c r="FJF2099" s="220"/>
      <c r="FJG2099" s="220"/>
      <c r="FJH2099" s="220"/>
      <c r="FJI2099" s="220"/>
      <c r="FJJ2099" s="220"/>
      <c r="FJK2099" s="220"/>
      <c r="FJL2099" s="220"/>
      <c r="FJM2099" s="220"/>
      <c r="FJN2099" s="220"/>
      <c r="FJO2099" s="220"/>
      <c r="FJP2099" s="220"/>
      <c r="FJQ2099" s="220"/>
      <c r="FJR2099" s="220"/>
      <c r="FJS2099" s="220"/>
      <c r="FJT2099" s="220"/>
      <c r="FJU2099" s="220"/>
      <c r="FJV2099" s="220"/>
      <c r="FJW2099" s="220"/>
      <c r="FJX2099" s="220"/>
      <c r="FJY2099" s="220"/>
      <c r="FJZ2099" s="220"/>
      <c r="FKA2099" s="220"/>
      <c r="FKB2099" s="220"/>
      <c r="FKC2099" s="220"/>
      <c r="FKD2099" s="220"/>
      <c r="FKE2099" s="220"/>
      <c r="FKF2099" s="220"/>
      <c r="FKG2099" s="220"/>
      <c r="FKH2099" s="220"/>
      <c r="FKI2099" s="220"/>
      <c r="FKJ2099" s="220"/>
      <c r="FKK2099" s="220"/>
      <c r="FKL2099" s="220"/>
      <c r="FKM2099" s="220"/>
      <c r="FKN2099" s="220"/>
      <c r="FKO2099" s="220"/>
      <c r="FKP2099" s="220"/>
      <c r="FKQ2099" s="220"/>
      <c r="FKR2099" s="220"/>
      <c r="FKS2099" s="220"/>
      <c r="FKT2099" s="220"/>
      <c r="FKU2099" s="220"/>
      <c r="FKV2099" s="220"/>
      <c r="FKW2099" s="220"/>
      <c r="FKX2099" s="220"/>
      <c r="FKY2099" s="220"/>
      <c r="FKZ2099" s="220"/>
      <c r="FLA2099" s="220"/>
      <c r="FLB2099" s="220"/>
      <c r="FLC2099" s="220"/>
      <c r="FLD2099" s="220"/>
      <c r="FLE2099" s="220"/>
      <c r="FLF2099" s="220"/>
      <c r="FLG2099" s="220"/>
      <c r="FLH2099" s="220"/>
      <c r="FLI2099" s="220"/>
      <c r="FLJ2099" s="220"/>
      <c r="FLK2099" s="220"/>
      <c r="FLL2099" s="220"/>
      <c r="FLM2099" s="220"/>
      <c r="FLN2099" s="220"/>
      <c r="FLO2099" s="220"/>
      <c r="FLP2099" s="220"/>
      <c r="FLQ2099" s="220"/>
      <c r="FLR2099" s="220"/>
      <c r="FLS2099" s="220"/>
      <c r="FLT2099" s="220"/>
      <c r="FLU2099" s="220"/>
      <c r="FLV2099" s="220"/>
      <c r="FLW2099" s="220"/>
      <c r="FLX2099" s="220"/>
      <c r="FLY2099" s="220"/>
      <c r="FLZ2099" s="220"/>
      <c r="FMA2099" s="220"/>
      <c r="FMB2099" s="220"/>
      <c r="FMC2099" s="220"/>
      <c r="FMD2099" s="220"/>
      <c r="FME2099" s="220"/>
      <c r="FMF2099" s="220"/>
      <c r="FMG2099" s="220"/>
      <c r="FMH2099" s="220"/>
      <c r="FMI2099" s="220"/>
      <c r="FMJ2099" s="220"/>
      <c r="FMK2099" s="220"/>
      <c r="FML2099" s="220"/>
      <c r="FMM2099" s="220"/>
      <c r="FMN2099" s="220"/>
      <c r="FMO2099" s="220"/>
      <c r="FMP2099" s="220"/>
      <c r="FMQ2099" s="220"/>
      <c r="FMR2099" s="220"/>
      <c r="FMS2099" s="220"/>
      <c r="FMT2099" s="220"/>
      <c r="FMU2099" s="220"/>
      <c r="FMV2099" s="220"/>
      <c r="FMW2099" s="220"/>
      <c r="FMX2099" s="220"/>
      <c r="FMY2099" s="220"/>
      <c r="FMZ2099" s="220"/>
      <c r="FNA2099" s="220"/>
      <c r="FNB2099" s="220"/>
      <c r="FNC2099" s="220"/>
      <c r="FND2099" s="220"/>
      <c r="FNE2099" s="220"/>
      <c r="FNF2099" s="220"/>
      <c r="FNG2099" s="220"/>
      <c r="FNH2099" s="220"/>
      <c r="FNI2099" s="220"/>
      <c r="FNJ2099" s="220"/>
      <c r="FNK2099" s="220"/>
      <c r="FNL2099" s="220"/>
      <c r="FNM2099" s="220"/>
      <c r="FNN2099" s="220"/>
      <c r="FNO2099" s="220"/>
      <c r="FNP2099" s="220"/>
      <c r="FNQ2099" s="220"/>
      <c r="FNR2099" s="220"/>
      <c r="FNS2099" s="220"/>
      <c r="FNT2099" s="220"/>
      <c r="FNU2099" s="220"/>
      <c r="FNV2099" s="220"/>
      <c r="FNW2099" s="220"/>
      <c r="FNX2099" s="220"/>
      <c r="FNY2099" s="220"/>
      <c r="FNZ2099" s="220"/>
      <c r="FOA2099" s="220"/>
      <c r="FOB2099" s="220"/>
      <c r="FOC2099" s="220"/>
      <c r="FOD2099" s="220"/>
      <c r="FOE2099" s="220"/>
      <c r="FOF2099" s="220"/>
      <c r="FOG2099" s="220"/>
      <c r="FOH2099" s="220"/>
      <c r="FOI2099" s="220"/>
      <c r="FOJ2099" s="220"/>
      <c r="FOK2099" s="220"/>
      <c r="FOL2099" s="220"/>
      <c r="FOM2099" s="220"/>
      <c r="FON2099" s="220"/>
      <c r="FOO2099" s="220"/>
      <c r="FOP2099" s="220"/>
      <c r="FOQ2099" s="220"/>
      <c r="FOR2099" s="220"/>
      <c r="FOS2099" s="220"/>
      <c r="FOT2099" s="220"/>
      <c r="FOU2099" s="220"/>
      <c r="FOV2099" s="220"/>
      <c r="FOW2099" s="220"/>
      <c r="FOX2099" s="220"/>
      <c r="FOY2099" s="220"/>
      <c r="FOZ2099" s="220"/>
      <c r="FPA2099" s="220"/>
      <c r="FPB2099" s="220"/>
      <c r="FPC2099" s="220"/>
      <c r="FPD2099" s="220"/>
      <c r="FPE2099" s="220"/>
      <c r="FPF2099" s="220"/>
      <c r="FPG2099" s="220"/>
      <c r="FPH2099" s="220"/>
      <c r="FPI2099" s="220"/>
      <c r="FPJ2099" s="220"/>
      <c r="FPK2099" s="220"/>
      <c r="FPL2099" s="220"/>
      <c r="FPM2099" s="220"/>
      <c r="FPN2099" s="220"/>
      <c r="FPO2099" s="220"/>
      <c r="FPP2099" s="220"/>
      <c r="FPQ2099" s="220"/>
      <c r="FPR2099" s="220"/>
      <c r="FPS2099" s="220"/>
      <c r="FPT2099" s="220"/>
      <c r="FPU2099" s="220"/>
      <c r="FPV2099" s="220"/>
      <c r="FPW2099" s="220"/>
      <c r="FPX2099" s="220"/>
      <c r="FPY2099" s="220"/>
      <c r="FPZ2099" s="220"/>
      <c r="FQA2099" s="220"/>
      <c r="FQB2099" s="220"/>
      <c r="FQC2099" s="220"/>
      <c r="FQD2099" s="220"/>
      <c r="FQE2099" s="220"/>
      <c r="FQF2099" s="220"/>
      <c r="FQG2099" s="220"/>
      <c r="FQH2099" s="220"/>
      <c r="FQI2099" s="220"/>
      <c r="FQJ2099" s="220"/>
      <c r="FQK2099" s="220"/>
      <c r="FQL2099" s="220"/>
      <c r="FQM2099" s="220"/>
      <c r="FQN2099" s="220"/>
      <c r="FQO2099" s="220"/>
      <c r="FQP2099" s="220"/>
      <c r="FQQ2099" s="220"/>
      <c r="FQR2099" s="220"/>
      <c r="FQS2099" s="220"/>
      <c r="FQT2099" s="220"/>
      <c r="FQU2099" s="220"/>
      <c r="FQV2099" s="220"/>
      <c r="FQW2099" s="220"/>
      <c r="FQX2099" s="220"/>
      <c r="FQY2099" s="220"/>
      <c r="FQZ2099" s="220"/>
      <c r="FRA2099" s="220"/>
      <c r="FRB2099" s="220"/>
      <c r="FRC2099" s="220"/>
      <c r="FRD2099" s="220"/>
      <c r="FRE2099" s="220"/>
      <c r="FRF2099" s="220"/>
      <c r="FRG2099" s="220"/>
      <c r="FRH2099" s="220"/>
      <c r="FRI2099" s="220"/>
      <c r="FRJ2099" s="220"/>
      <c r="FRK2099" s="220"/>
      <c r="FRL2099" s="220"/>
      <c r="FRM2099" s="220"/>
      <c r="FRN2099" s="220"/>
      <c r="FRO2099" s="220"/>
      <c r="FRP2099" s="220"/>
      <c r="FRQ2099" s="220"/>
      <c r="FRR2099" s="220"/>
      <c r="FRS2099" s="220"/>
      <c r="FRT2099" s="220"/>
      <c r="FRU2099" s="220"/>
      <c r="FRV2099" s="220"/>
      <c r="FRW2099" s="220"/>
      <c r="FRX2099" s="220"/>
      <c r="FRY2099" s="220"/>
      <c r="FRZ2099" s="220"/>
      <c r="FSA2099" s="220"/>
      <c r="FSB2099" s="220"/>
      <c r="FSC2099" s="220"/>
      <c r="FSD2099" s="220"/>
      <c r="FSE2099" s="220"/>
      <c r="FSF2099" s="220"/>
      <c r="FSG2099" s="220"/>
      <c r="FSH2099" s="220"/>
      <c r="FSI2099" s="220"/>
      <c r="FSJ2099" s="220"/>
      <c r="FSK2099" s="220"/>
      <c r="FSL2099" s="220"/>
      <c r="FSM2099" s="220"/>
      <c r="FSN2099" s="220"/>
      <c r="FSO2099" s="220"/>
      <c r="FSP2099" s="220"/>
      <c r="FSQ2099" s="220"/>
      <c r="FSR2099" s="220"/>
      <c r="FSS2099" s="220"/>
      <c r="FST2099" s="220"/>
      <c r="FSU2099" s="220"/>
      <c r="FSV2099" s="220"/>
      <c r="FSW2099" s="220"/>
      <c r="FSX2099" s="220"/>
      <c r="FSY2099" s="220"/>
      <c r="FSZ2099" s="220"/>
      <c r="FTA2099" s="220"/>
      <c r="FTB2099" s="220"/>
      <c r="FTC2099" s="220"/>
      <c r="FTD2099" s="220"/>
      <c r="FTE2099" s="220"/>
      <c r="FTF2099" s="220"/>
      <c r="FTG2099" s="220"/>
      <c r="FTH2099" s="220"/>
      <c r="FTI2099" s="220"/>
      <c r="FTJ2099" s="220"/>
      <c r="FTK2099" s="220"/>
      <c r="FTL2099" s="220"/>
      <c r="FTM2099" s="220"/>
      <c r="FTN2099" s="220"/>
      <c r="FTO2099" s="220"/>
      <c r="FTP2099" s="220"/>
      <c r="FTQ2099" s="220"/>
      <c r="FTR2099" s="220"/>
      <c r="FTS2099" s="220"/>
      <c r="FTT2099" s="220"/>
      <c r="FTU2099" s="220"/>
      <c r="FTV2099" s="220"/>
      <c r="FTW2099" s="220"/>
      <c r="FTX2099" s="220"/>
      <c r="FTY2099" s="220"/>
      <c r="FTZ2099" s="220"/>
      <c r="FUA2099" s="220"/>
      <c r="FUB2099" s="220"/>
      <c r="FUC2099" s="220"/>
      <c r="FUD2099" s="220"/>
      <c r="FUE2099" s="220"/>
      <c r="FUF2099" s="220"/>
      <c r="FUG2099" s="220"/>
      <c r="FUH2099" s="220"/>
      <c r="FUI2099" s="220"/>
      <c r="FUJ2099" s="220"/>
      <c r="FUK2099" s="220"/>
      <c r="FUL2099" s="220"/>
      <c r="FUM2099" s="220"/>
      <c r="FUN2099" s="220"/>
      <c r="FUO2099" s="220"/>
      <c r="FUP2099" s="220"/>
      <c r="FUQ2099" s="220"/>
      <c r="FUR2099" s="220"/>
      <c r="FUS2099" s="220"/>
      <c r="FUT2099" s="220"/>
      <c r="FUU2099" s="220"/>
      <c r="FUV2099" s="220"/>
      <c r="FUW2099" s="220"/>
      <c r="FUX2099" s="220"/>
      <c r="FUY2099" s="220"/>
      <c r="FUZ2099" s="220"/>
      <c r="FVA2099" s="220"/>
      <c r="FVB2099" s="220"/>
      <c r="FVC2099" s="220"/>
      <c r="FVD2099" s="220"/>
      <c r="FVE2099" s="220"/>
      <c r="FVF2099" s="220"/>
      <c r="FVG2099" s="220"/>
      <c r="FVH2099" s="220"/>
      <c r="FVI2099" s="220"/>
      <c r="FVJ2099" s="220"/>
      <c r="FVK2099" s="220"/>
      <c r="FVL2099" s="220"/>
      <c r="FVM2099" s="220"/>
      <c r="FVN2099" s="220"/>
      <c r="FVO2099" s="220"/>
      <c r="FVP2099" s="220"/>
      <c r="FVQ2099" s="220"/>
      <c r="FVR2099" s="220"/>
      <c r="FVS2099" s="220"/>
      <c r="FVT2099" s="220"/>
      <c r="FVU2099" s="220"/>
      <c r="FVV2099" s="220"/>
      <c r="FVW2099" s="220"/>
      <c r="FVX2099" s="220"/>
      <c r="FVY2099" s="220"/>
      <c r="FVZ2099" s="220"/>
      <c r="FWA2099" s="220"/>
      <c r="FWB2099" s="220"/>
      <c r="FWC2099" s="220"/>
      <c r="FWD2099" s="220"/>
      <c r="FWE2099" s="220"/>
      <c r="FWF2099" s="220"/>
      <c r="FWG2099" s="220"/>
      <c r="FWH2099" s="220"/>
      <c r="FWI2099" s="220"/>
      <c r="FWJ2099" s="220"/>
      <c r="FWK2099" s="220"/>
      <c r="FWL2099" s="220"/>
      <c r="FWM2099" s="220"/>
      <c r="FWN2099" s="220"/>
      <c r="FWO2099" s="220"/>
      <c r="FWP2099" s="220"/>
      <c r="FWQ2099" s="220"/>
      <c r="FWR2099" s="220"/>
      <c r="FWS2099" s="220"/>
      <c r="FWT2099" s="220"/>
      <c r="FWU2099" s="220"/>
      <c r="FWV2099" s="220"/>
      <c r="FWW2099" s="220"/>
      <c r="FWX2099" s="220"/>
      <c r="FWY2099" s="220"/>
      <c r="FWZ2099" s="220"/>
      <c r="FXA2099" s="220"/>
      <c r="FXB2099" s="220"/>
      <c r="FXC2099" s="220"/>
      <c r="FXD2099" s="220"/>
      <c r="FXE2099" s="220"/>
      <c r="FXF2099" s="220"/>
      <c r="FXG2099" s="220"/>
      <c r="FXH2099" s="220"/>
      <c r="FXI2099" s="220"/>
      <c r="FXJ2099" s="220"/>
      <c r="FXK2099" s="220"/>
      <c r="FXL2099" s="220"/>
      <c r="FXM2099" s="220"/>
      <c r="FXN2099" s="220"/>
      <c r="FXO2099" s="220"/>
      <c r="FXP2099" s="220"/>
      <c r="FXQ2099" s="220"/>
      <c r="FXR2099" s="220"/>
      <c r="FXS2099" s="220"/>
      <c r="FXT2099" s="220"/>
      <c r="FXU2099" s="220"/>
      <c r="FXV2099" s="220"/>
      <c r="FXW2099" s="220"/>
      <c r="FXX2099" s="220"/>
      <c r="FXY2099" s="220"/>
      <c r="FXZ2099" s="220"/>
      <c r="FYA2099" s="220"/>
      <c r="FYB2099" s="220"/>
      <c r="FYC2099" s="220"/>
      <c r="FYD2099" s="220"/>
      <c r="FYE2099" s="220"/>
      <c r="FYF2099" s="220"/>
      <c r="FYG2099" s="220"/>
      <c r="FYH2099" s="220"/>
      <c r="FYI2099" s="220"/>
      <c r="FYJ2099" s="220"/>
      <c r="FYK2099" s="220"/>
      <c r="FYL2099" s="220"/>
      <c r="FYM2099" s="220"/>
      <c r="FYN2099" s="220"/>
      <c r="FYO2099" s="220"/>
      <c r="FYP2099" s="220"/>
      <c r="FYQ2099" s="220"/>
      <c r="FYR2099" s="220"/>
      <c r="FYS2099" s="220"/>
      <c r="FYT2099" s="220"/>
      <c r="FYU2099" s="220"/>
      <c r="FYV2099" s="220"/>
      <c r="FYW2099" s="220"/>
      <c r="FYX2099" s="220"/>
      <c r="FYY2099" s="220"/>
      <c r="FYZ2099" s="220"/>
      <c r="FZA2099" s="220"/>
      <c r="FZB2099" s="220"/>
      <c r="FZC2099" s="220"/>
      <c r="FZD2099" s="220"/>
      <c r="FZE2099" s="220"/>
      <c r="FZF2099" s="220"/>
      <c r="FZG2099" s="220"/>
      <c r="FZH2099" s="220"/>
      <c r="FZI2099" s="220"/>
      <c r="FZJ2099" s="220"/>
      <c r="FZK2099" s="220"/>
      <c r="FZL2099" s="220"/>
      <c r="FZM2099" s="220"/>
      <c r="FZN2099" s="220"/>
      <c r="FZO2099" s="220"/>
      <c r="FZP2099" s="220"/>
      <c r="FZQ2099" s="220"/>
      <c r="FZR2099" s="220"/>
      <c r="FZS2099" s="220"/>
      <c r="FZT2099" s="220"/>
      <c r="FZU2099" s="220"/>
      <c r="FZV2099" s="220"/>
      <c r="FZW2099" s="220"/>
      <c r="FZX2099" s="220"/>
      <c r="FZY2099" s="220"/>
      <c r="FZZ2099" s="220"/>
      <c r="GAA2099" s="220"/>
      <c r="GAB2099" s="220"/>
      <c r="GAC2099" s="220"/>
      <c r="GAD2099" s="220"/>
      <c r="GAE2099" s="220"/>
      <c r="GAF2099" s="220"/>
      <c r="GAG2099" s="220"/>
      <c r="GAH2099" s="220"/>
      <c r="GAI2099" s="220"/>
      <c r="GAJ2099" s="220"/>
      <c r="GAK2099" s="220"/>
      <c r="GAL2099" s="220"/>
      <c r="GAM2099" s="220"/>
      <c r="GAN2099" s="220"/>
      <c r="GAO2099" s="220"/>
      <c r="GAP2099" s="220"/>
      <c r="GAQ2099" s="220"/>
      <c r="GAR2099" s="220"/>
      <c r="GAS2099" s="220"/>
      <c r="GAT2099" s="220"/>
      <c r="GAU2099" s="220"/>
      <c r="GAV2099" s="220"/>
      <c r="GAW2099" s="220"/>
      <c r="GAX2099" s="220"/>
      <c r="GAY2099" s="220"/>
      <c r="GAZ2099" s="220"/>
      <c r="GBA2099" s="220"/>
      <c r="GBB2099" s="220"/>
      <c r="GBC2099" s="220"/>
      <c r="GBD2099" s="220"/>
      <c r="GBE2099" s="220"/>
      <c r="GBF2099" s="220"/>
      <c r="GBG2099" s="220"/>
      <c r="GBH2099" s="220"/>
      <c r="GBI2099" s="220"/>
      <c r="GBJ2099" s="220"/>
      <c r="GBK2099" s="220"/>
      <c r="GBL2099" s="220"/>
      <c r="GBM2099" s="220"/>
      <c r="GBN2099" s="220"/>
      <c r="GBO2099" s="220"/>
      <c r="GBP2099" s="220"/>
      <c r="GBQ2099" s="220"/>
      <c r="GBR2099" s="220"/>
      <c r="GBS2099" s="220"/>
      <c r="GBT2099" s="220"/>
      <c r="GBU2099" s="220"/>
      <c r="GBV2099" s="220"/>
      <c r="GBW2099" s="220"/>
      <c r="GBX2099" s="220"/>
      <c r="GBY2099" s="220"/>
      <c r="GBZ2099" s="220"/>
      <c r="GCA2099" s="220"/>
      <c r="GCB2099" s="220"/>
      <c r="GCC2099" s="220"/>
      <c r="GCD2099" s="220"/>
      <c r="GCE2099" s="220"/>
      <c r="GCF2099" s="220"/>
      <c r="GCG2099" s="220"/>
      <c r="GCH2099" s="220"/>
      <c r="GCI2099" s="220"/>
      <c r="GCJ2099" s="220"/>
      <c r="GCK2099" s="220"/>
      <c r="GCL2099" s="220"/>
      <c r="GCM2099" s="220"/>
      <c r="GCN2099" s="220"/>
      <c r="GCO2099" s="220"/>
      <c r="GCP2099" s="220"/>
      <c r="GCQ2099" s="220"/>
      <c r="GCR2099" s="220"/>
      <c r="GCS2099" s="220"/>
      <c r="GCT2099" s="220"/>
      <c r="GCU2099" s="220"/>
      <c r="GCV2099" s="220"/>
      <c r="GCW2099" s="220"/>
      <c r="GCX2099" s="220"/>
      <c r="GCY2099" s="220"/>
      <c r="GCZ2099" s="220"/>
      <c r="GDA2099" s="220"/>
      <c r="GDB2099" s="220"/>
      <c r="GDC2099" s="220"/>
      <c r="GDD2099" s="220"/>
      <c r="GDE2099" s="220"/>
      <c r="GDF2099" s="220"/>
      <c r="GDG2099" s="220"/>
      <c r="GDH2099" s="220"/>
      <c r="GDI2099" s="220"/>
      <c r="GDJ2099" s="220"/>
      <c r="GDK2099" s="220"/>
      <c r="GDL2099" s="220"/>
      <c r="GDM2099" s="220"/>
      <c r="GDN2099" s="220"/>
      <c r="GDO2099" s="220"/>
      <c r="GDP2099" s="220"/>
      <c r="GDQ2099" s="220"/>
      <c r="GDR2099" s="220"/>
      <c r="GDS2099" s="220"/>
      <c r="GDT2099" s="220"/>
      <c r="GDU2099" s="220"/>
      <c r="GDV2099" s="220"/>
      <c r="GDW2099" s="220"/>
      <c r="GDX2099" s="220"/>
      <c r="GDY2099" s="220"/>
      <c r="GDZ2099" s="220"/>
      <c r="GEA2099" s="220"/>
      <c r="GEB2099" s="220"/>
      <c r="GEC2099" s="220"/>
      <c r="GED2099" s="220"/>
      <c r="GEE2099" s="220"/>
      <c r="GEF2099" s="220"/>
      <c r="GEG2099" s="220"/>
      <c r="GEH2099" s="220"/>
      <c r="GEI2099" s="220"/>
      <c r="GEJ2099" s="220"/>
      <c r="GEK2099" s="220"/>
      <c r="GEL2099" s="220"/>
      <c r="GEM2099" s="220"/>
      <c r="GEN2099" s="220"/>
      <c r="GEO2099" s="220"/>
      <c r="GEP2099" s="220"/>
      <c r="GEQ2099" s="220"/>
      <c r="GER2099" s="220"/>
      <c r="GES2099" s="220"/>
      <c r="GET2099" s="220"/>
      <c r="GEU2099" s="220"/>
      <c r="GEV2099" s="220"/>
      <c r="GEW2099" s="220"/>
      <c r="GEX2099" s="220"/>
      <c r="GEY2099" s="220"/>
      <c r="GEZ2099" s="220"/>
      <c r="GFA2099" s="220"/>
      <c r="GFB2099" s="220"/>
      <c r="GFC2099" s="220"/>
      <c r="GFD2099" s="220"/>
      <c r="GFE2099" s="220"/>
      <c r="GFF2099" s="220"/>
      <c r="GFG2099" s="220"/>
      <c r="GFH2099" s="220"/>
      <c r="GFI2099" s="220"/>
      <c r="GFJ2099" s="220"/>
      <c r="GFK2099" s="220"/>
      <c r="GFL2099" s="220"/>
      <c r="GFM2099" s="220"/>
      <c r="GFN2099" s="220"/>
      <c r="GFO2099" s="220"/>
      <c r="GFP2099" s="220"/>
      <c r="GFQ2099" s="220"/>
      <c r="GFR2099" s="220"/>
      <c r="GFS2099" s="220"/>
      <c r="GFT2099" s="220"/>
      <c r="GFU2099" s="220"/>
      <c r="GFV2099" s="220"/>
      <c r="GFW2099" s="220"/>
      <c r="GFX2099" s="220"/>
      <c r="GFY2099" s="220"/>
      <c r="GFZ2099" s="220"/>
      <c r="GGA2099" s="220"/>
      <c r="GGB2099" s="220"/>
      <c r="GGC2099" s="220"/>
      <c r="GGD2099" s="220"/>
      <c r="GGE2099" s="220"/>
      <c r="GGF2099" s="220"/>
      <c r="GGG2099" s="220"/>
      <c r="GGH2099" s="220"/>
      <c r="GGI2099" s="220"/>
      <c r="GGJ2099" s="220"/>
      <c r="GGK2099" s="220"/>
      <c r="GGL2099" s="220"/>
      <c r="GGM2099" s="220"/>
      <c r="GGN2099" s="220"/>
      <c r="GGO2099" s="220"/>
      <c r="GGP2099" s="220"/>
      <c r="GGQ2099" s="220"/>
      <c r="GGR2099" s="220"/>
      <c r="GGS2099" s="220"/>
      <c r="GGT2099" s="220"/>
      <c r="GGU2099" s="220"/>
      <c r="GGV2099" s="220"/>
      <c r="GGW2099" s="220"/>
      <c r="GGX2099" s="220"/>
      <c r="GGY2099" s="220"/>
      <c r="GGZ2099" s="220"/>
      <c r="GHA2099" s="220"/>
      <c r="GHB2099" s="220"/>
      <c r="GHC2099" s="220"/>
      <c r="GHD2099" s="220"/>
      <c r="GHE2099" s="220"/>
      <c r="GHF2099" s="220"/>
      <c r="GHG2099" s="220"/>
      <c r="GHH2099" s="220"/>
      <c r="GHI2099" s="220"/>
      <c r="GHJ2099" s="220"/>
      <c r="GHK2099" s="220"/>
      <c r="GHL2099" s="220"/>
      <c r="GHM2099" s="220"/>
      <c r="GHN2099" s="220"/>
      <c r="GHO2099" s="220"/>
      <c r="GHP2099" s="220"/>
      <c r="GHQ2099" s="220"/>
      <c r="GHR2099" s="220"/>
      <c r="GHS2099" s="220"/>
      <c r="GHT2099" s="220"/>
      <c r="GHU2099" s="220"/>
      <c r="GHV2099" s="220"/>
      <c r="GHW2099" s="220"/>
      <c r="GHX2099" s="220"/>
      <c r="GHY2099" s="220"/>
      <c r="GHZ2099" s="220"/>
      <c r="GIA2099" s="220"/>
      <c r="GIB2099" s="220"/>
      <c r="GIC2099" s="220"/>
      <c r="GID2099" s="220"/>
      <c r="GIE2099" s="220"/>
      <c r="GIF2099" s="220"/>
      <c r="GIG2099" s="220"/>
      <c r="GIH2099" s="220"/>
      <c r="GII2099" s="220"/>
      <c r="GIJ2099" s="220"/>
      <c r="GIK2099" s="220"/>
      <c r="GIL2099" s="220"/>
      <c r="GIM2099" s="220"/>
      <c r="GIN2099" s="220"/>
      <c r="GIO2099" s="220"/>
      <c r="GIP2099" s="220"/>
      <c r="GIQ2099" s="220"/>
      <c r="GIR2099" s="220"/>
      <c r="GIS2099" s="220"/>
      <c r="GIT2099" s="220"/>
      <c r="GIU2099" s="220"/>
      <c r="GIV2099" s="220"/>
      <c r="GIW2099" s="220"/>
      <c r="GIX2099" s="220"/>
      <c r="GIY2099" s="220"/>
      <c r="GIZ2099" s="220"/>
      <c r="GJA2099" s="220"/>
      <c r="GJB2099" s="220"/>
      <c r="GJC2099" s="220"/>
      <c r="GJD2099" s="220"/>
      <c r="GJE2099" s="220"/>
      <c r="GJF2099" s="220"/>
      <c r="GJG2099" s="220"/>
      <c r="GJH2099" s="220"/>
      <c r="GJI2099" s="220"/>
      <c r="GJJ2099" s="220"/>
      <c r="GJK2099" s="220"/>
      <c r="GJL2099" s="220"/>
      <c r="GJM2099" s="220"/>
      <c r="GJN2099" s="220"/>
      <c r="GJO2099" s="220"/>
      <c r="GJP2099" s="220"/>
      <c r="GJQ2099" s="220"/>
      <c r="GJR2099" s="220"/>
      <c r="GJS2099" s="220"/>
      <c r="GJT2099" s="220"/>
      <c r="GJU2099" s="220"/>
      <c r="GJV2099" s="220"/>
      <c r="GJW2099" s="220"/>
      <c r="GJX2099" s="220"/>
      <c r="GJY2099" s="220"/>
      <c r="GJZ2099" s="220"/>
      <c r="GKA2099" s="220"/>
      <c r="GKB2099" s="220"/>
      <c r="GKC2099" s="220"/>
      <c r="GKD2099" s="220"/>
      <c r="GKE2099" s="220"/>
      <c r="GKF2099" s="220"/>
      <c r="GKG2099" s="220"/>
      <c r="GKH2099" s="220"/>
      <c r="GKI2099" s="220"/>
      <c r="GKJ2099" s="220"/>
      <c r="GKK2099" s="220"/>
      <c r="GKL2099" s="220"/>
      <c r="GKM2099" s="220"/>
      <c r="GKN2099" s="220"/>
      <c r="GKO2099" s="220"/>
      <c r="GKP2099" s="220"/>
      <c r="GKQ2099" s="220"/>
      <c r="GKR2099" s="220"/>
      <c r="GKS2099" s="220"/>
      <c r="GKT2099" s="220"/>
      <c r="GKU2099" s="220"/>
      <c r="GKV2099" s="220"/>
      <c r="GKW2099" s="220"/>
      <c r="GKX2099" s="220"/>
      <c r="GKY2099" s="220"/>
      <c r="GKZ2099" s="220"/>
      <c r="GLA2099" s="220"/>
      <c r="GLB2099" s="220"/>
      <c r="GLC2099" s="220"/>
      <c r="GLD2099" s="220"/>
      <c r="GLE2099" s="220"/>
      <c r="GLF2099" s="220"/>
      <c r="GLG2099" s="220"/>
      <c r="GLH2099" s="220"/>
      <c r="GLI2099" s="220"/>
      <c r="GLJ2099" s="220"/>
      <c r="GLK2099" s="220"/>
      <c r="GLL2099" s="220"/>
      <c r="GLM2099" s="220"/>
      <c r="GLN2099" s="220"/>
      <c r="GLO2099" s="220"/>
      <c r="GLP2099" s="220"/>
      <c r="GLQ2099" s="220"/>
      <c r="GLR2099" s="220"/>
      <c r="GLS2099" s="220"/>
      <c r="GLT2099" s="220"/>
      <c r="GLU2099" s="220"/>
      <c r="GLV2099" s="220"/>
      <c r="GLW2099" s="220"/>
      <c r="GLX2099" s="220"/>
      <c r="GLY2099" s="220"/>
      <c r="GLZ2099" s="220"/>
      <c r="GMA2099" s="220"/>
      <c r="GMB2099" s="220"/>
      <c r="GMC2099" s="220"/>
      <c r="GMD2099" s="220"/>
      <c r="GME2099" s="220"/>
      <c r="GMF2099" s="220"/>
      <c r="GMG2099" s="220"/>
      <c r="GMH2099" s="220"/>
      <c r="GMI2099" s="220"/>
      <c r="GMJ2099" s="220"/>
      <c r="GMK2099" s="220"/>
      <c r="GML2099" s="220"/>
      <c r="GMM2099" s="220"/>
      <c r="GMN2099" s="220"/>
      <c r="GMO2099" s="220"/>
      <c r="GMP2099" s="220"/>
      <c r="GMQ2099" s="220"/>
      <c r="GMR2099" s="220"/>
      <c r="GMS2099" s="220"/>
      <c r="GMT2099" s="220"/>
      <c r="GMU2099" s="220"/>
      <c r="GMV2099" s="220"/>
      <c r="GMW2099" s="220"/>
      <c r="GMX2099" s="220"/>
      <c r="GMY2099" s="220"/>
      <c r="GMZ2099" s="220"/>
      <c r="GNA2099" s="220"/>
      <c r="GNB2099" s="220"/>
      <c r="GNC2099" s="220"/>
      <c r="GND2099" s="220"/>
      <c r="GNE2099" s="220"/>
      <c r="GNF2099" s="220"/>
      <c r="GNG2099" s="220"/>
      <c r="GNH2099" s="220"/>
      <c r="GNI2099" s="220"/>
      <c r="GNJ2099" s="220"/>
      <c r="GNK2099" s="220"/>
      <c r="GNL2099" s="220"/>
      <c r="GNM2099" s="220"/>
      <c r="GNN2099" s="220"/>
      <c r="GNO2099" s="220"/>
      <c r="GNP2099" s="220"/>
      <c r="GNQ2099" s="220"/>
      <c r="GNR2099" s="220"/>
      <c r="GNS2099" s="220"/>
      <c r="GNT2099" s="220"/>
      <c r="GNU2099" s="220"/>
      <c r="GNV2099" s="220"/>
      <c r="GNW2099" s="220"/>
      <c r="GNX2099" s="220"/>
      <c r="GNY2099" s="220"/>
      <c r="GNZ2099" s="220"/>
      <c r="GOA2099" s="220"/>
      <c r="GOB2099" s="220"/>
      <c r="GOC2099" s="220"/>
      <c r="GOD2099" s="220"/>
      <c r="GOE2099" s="220"/>
      <c r="GOF2099" s="220"/>
      <c r="GOG2099" s="220"/>
      <c r="GOH2099" s="220"/>
      <c r="GOI2099" s="220"/>
      <c r="GOJ2099" s="220"/>
      <c r="GOK2099" s="220"/>
      <c r="GOL2099" s="220"/>
      <c r="GOM2099" s="220"/>
      <c r="GON2099" s="220"/>
      <c r="GOO2099" s="220"/>
      <c r="GOP2099" s="220"/>
      <c r="GOQ2099" s="220"/>
      <c r="GOR2099" s="220"/>
      <c r="GOS2099" s="220"/>
      <c r="GOT2099" s="220"/>
      <c r="GOU2099" s="220"/>
      <c r="GOV2099" s="220"/>
      <c r="GOW2099" s="220"/>
      <c r="GOX2099" s="220"/>
      <c r="GOY2099" s="220"/>
      <c r="GOZ2099" s="220"/>
      <c r="GPA2099" s="220"/>
      <c r="GPB2099" s="220"/>
      <c r="GPC2099" s="220"/>
      <c r="GPD2099" s="220"/>
      <c r="GPE2099" s="220"/>
      <c r="GPF2099" s="220"/>
      <c r="GPG2099" s="220"/>
      <c r="GPH2099" s="220"/>
      <c r="GPI2099" s="220"/>
      <c r="GPJ2099" s="220"/>
      <c r="GPK2099" s="220"/>
      <c r="GPL2099" s="220"/>
      <c r="GPM2099" s="220"/>
      <c r="GPN2099" s="220"/>
      <c r="GPO2099" s="220"/>
      <c r="GPP2099" s="220"/>
      <c r="GPQ2099" s="220"/>
      <c r="GPR2099" s="220"/>
      <c r="GPS2099" s="220"/>
      <c r="GPT2099" s="220"/>
      <c r="GPU2099" s="220"/>
      <c r="GPV2099" s="220"/>
      <c r="GPW2099" s="220"/>
      <c r="GPX2099" s="220"/>
      <c r="GPY2099" s="220"/>
      <c r="GPZ2099" s="220"/>
      <c r="GQA2099" s="220"/>
      <c r="GQB2099" s="220"/>
      <c r="GQC2099" s="220"/>
      <c r="GQD2099" s="220"/>
      <c r="GQE2099" s="220"/>
      <c r="GQF2099" s="220"/>
      <c r="GQG2099" s="220"/>
      <c r="GQH2099" s="220"/>
      <c r="GQI2099" s="220"/>
      <c r="GQJ2099" s="220"/>
      <c r="GQK2099" s="220"/>
      <c r="GQL2099" s="220"/>
      <c r="GQM2099" s="220"/>
      <c r="GQN2099" s="220"/>
      <c r="GQO2099" s="220"/>
      <c r="GQP2099" s="220"/>
      <c r="GQQ2099" s="220"/>
      <c r="GQR2099" s="220"/>
      <c r="GQS2099" s="220"/>
      <c r="GQT2099" s="220"/>
      <c r="GQU2099" s="220"/>
      <c r="GQV2099" s="220"/>
      <c r="GQW2099" s="220"/>
      <c r="GQX2099" s="220"/>
      <c r="GQY2099" s="220"/>
      <c r="GQZ2099" s="220"/>
      <c r="GRA2099" s="220"/>
      <c r="GRB2099" s="220"/>
      <c r="GRC2099" s="220"/>
      <c r="GRD2099" s="220"/>
      <c r="GRE2099" s="220"/>
      <c r="GRF2099" s="220"/>
      <c r="GRG2099" s="220"/>
      <c r="GRH2099" s="220"/>
      <c r="GRI2099" s="220"/>
      <c r="GRJ2099" s="220"/>
      <c r="GRK2099" s="220"/>
      <c r="GRL2099" s="220"/>
      <c r="GRM2099" s="220"/>
      <c r="GRN2099" s="220"/>
      <c r="GRO2099" s="220"/>
      <c r="GRP2099" s="220"/>
      <c r="GRQ2099" s="220"/>
      <c r="GRR2099" s="220"/>
      <c r="GRS2099" s="220"/>
      <c r="GRT2099" s="220"/>
      <c r="GRU2099" s="220"/>
      <c r="GRV2099" s="220"/>
      <c r="GRW2099" s="220"/>
      <c r="GRX2099" s="220"/>
      <c r="GRY2099" s="220"/>
      <c r="GRZ2099" s="220"/>
      <c r="GSA2099" s="220"/>
      <c r="GSB2099" s="220"/>
      <c r="GSC2099" s="220"/>
      <c r="GSD2099" s="220"/>
      <c r="GSE2099" s="220"/>
      <c r="GSF2099" s="220"/>
      <c r="GSG2099" s="220"/>
      <c r="GSH2099" s="220"/>
      <c r="GSI2099" s="220"/>
      <c r="GSJ2099" s="220"/>
      <c r="GSK2099" s="220"/>
      <c r="GSL2099" s="220"/>
      <c r="GSM2099" s="220"/>
      <c r="GSN2099" s="220"/>
      <c r="GSO2099" s="220"/>
      <c r="GSP2099" s="220"/>
      <c r="GSQ2099" s="220"/>
      <c r="GSR2099" s="220"/>
      <c r="GSS2099" s="220"/>
      <c r="GST2099" s="220"/>
      <c r="GSU2099" s="220"/>
      <c r="GSV2099" s="220"/>
      <c r="GSW2099" s="220"/>
      <c r="GSX2099" s="220"/>
      <c r="GSY2099" s="220"/>
      <c r="GSZ2099" s="220"/>
      <c r="GTA2099" s="220"/>
      <c r="GTB2099" s="220"/>
      <c r="GTC2099" s="220"/>
      <c r="GTD2099" s="220"/>
      <c r="GTE2099" s="220"/>
      <c r="GTF2099" s="220"/>
      <c r="GTG2099" s="220"/>
      <c r="GTH2099" s="220"/>
      <c r="GTI2099" s="220"/>
      <c r="GTJ2099" s="220"/>
      <c r="GTK2099" s="220"/>
      <c r="GTL2099" s="220"/>
      <c r="GTM2099" s="220"/>
      <c r="GTN2099" s="220"/>
      <c r="GTO2099" s="220"/>
      <c r="GTP2099" s="220"/>
      <c r="GTQ2099" s="220"/>
      <c r="GTR2099" s="220"/>
      <c r="GTS2099" s="220"/>
      <c r="GTT2099" s="220"/>
      <c r="GTU2099" s="220"/>
      <c r="GTV2099" s="220"/>
      <c r="GTW2099" s="220"/>
      <c r="GTX2099" s="220"/>
      <c r="GTY2099" s="220"/>
      <c r="GTZ2099" s="220"/>
      <c r="GUA2099" s="220"/>
      <c r="GUB2099" s="220"/>
      <c r="GUC2099" s="220"/>
      <c r="GUD2099" s="220"/>
      <c r="GUE2099" s="220"/>
      <c r="GUF2099" s="220"/>
      <c r="GUG2099" s="220"/>
      <c r="GUH2099" s="220"/>
      <c r="GUI2099" s="220"/>
      <c r="GUJ2099" s="220"/>
      <c r="GUK2099" s="220"/>
      <c r="GUL2099" s="220"/>
      <c r="GUM2099" s="220"/>
      <c r="GUN2099" s="220"/>
      <c r="GUO2099" s="220"/>
      <c r="GUP2099" s="220"/>
      <c r="GUQ2099" s="220"/>
      <c r="GUR2099" s="220"/>
      <c r="GUS2099" s="220"/>
      <c r="GUT2099" s="220"/>
      <c r="GUU2099" s="220"/>
      <c r="GUV2099" s="220"/>
      <c r="GUW2099" s="220"/>
      <c r="GUX2099" s="220"/>
      <c r="GUY2099" s="220"/>
      <c r="GUZ2099" s="220"/>
      <c r="GVA2099" s="220"/>
      <c r="GVB2099" s="220"/>
      <c r="GVC2099" s="220"/>
      <c r="GVD2099" s="220"/>
      <c r="GVE2099" s="220"/>
      <c r="GVF2099" s="220"/>
      <c r="GVG2099" s="220"/>
      <c r="GVH2099" s="220"/>
      <c r="GVI2099" s="220"/>
      <c r="GVJ2099" s="220"/>
      <c r="GVK2099" s="220"/>
      <c r="GVL2099" s="220"/>
      <c r="GVM2099" s="220"/>
      <c r="GVN2099" s="220"/>
      <c r="GVO2099" s="220"/>
      <c r="GVP2099" s="220"/>
      <c r="GVQ2099" s="220"/>
      <c r="GVR2099" s="220"/>
      <c r="GVS2099" s="220"/>
      <c r="GVT2099" s="220"/>
      <c r="GVU2099" s="220"/>
      <c r="GVV2099" s="220"/>
      <c r="GVW2099" s="220"/>
      <c r="GVX2099" s="220"/>
      <c r="GVY2099" s="220"/>
      <c r="GVZ2099" s="220"/>
      <c r="GWA2099" s="220"/>
      <c r="GWB2099" s="220"/>
      <c r="GWC2099" s="220"/>
      <c r="GWD2099" s="220"/>
      <c r="GWE2099" s="220"/>
      <c r="GWF2099" s="220"/>
      <c r="GWG2099" s="220"/>
      <c r="GWH2099" s="220"/>
      <c r="GWI2099" s="220"/>
      <c r="GWJ2099" s="220"/>
      <c r="GWK2099" s="220"/>
      <c r="GWL2099" s="220"/>
      <c r="GWM2099" s="220"/>
      <c r="GWN2099" s="220"/>
      <c r="GWO2099" s="220"/>
      <c r="GWP2099" s="220"/>
      <c r="GWQ2099" s="220"/>
      <c r="GWR2099" s="220"/>
      <c r="GWS2099" s="220"/>
      <c r="GWT2099" s="220"/>
      <c r="GWU2099" s="220"/>
      <c r="GWV2099" s="220"/>
      <c r="GWW2099" s="220"/>
      <c r="GWX2099" s="220"/>
      <c r="GWY2099" s="220"/>
      <c r="GWZ2099" s="220"/>
      <c r="GXA2099" s="220"/>
      <c r="GXB2099" s="220"/>
      <c r="GXC2099" s="220"/>
      <c r="GXD2099" s="220"/>
      <c r="GXE2099" s="220"/>
      <c r="GXF2099" s="220"/>
      <c r="GXG2099" s="220"/>
      <c r="GXH2099" s="220"/>
      <c r="GXI2099" s="220"/>
      <c r="GXJ2099" s="220"/>
      <c r="GXK2099" s="220"/>
      <c r="GXL2099" s="220"/>
      <c r="GXM2099" s="220"/>
      <c r="GXN2099" s="220"/>
      <c r="GXO2099" s="220"/>
      <c r="GXP2099" s="220"/>
      <c r="GXQ2099" s="220"/>
      <c r="GXR2099" s="220"/>
      <c r="GXS2099" s="220"/>
      <c r="GXT2099" s="220"/>
      <c r="GXU2099" s="220"/>
      <c r="GXV2099" s="220"/>
      <c r="GXW2099" s="220"/>
      <c r="GXX2099" s="220"/>
      <c r="GXY2099" s="220"/>
      <c r="GXZ2099" s="220"/>
      <c r="GYA2099" s="220"/>
      <c r="GYB2099" s="220"/>
      <c r="GYC2099" s="220"/>
      <c r="GYD2099" s="220"/>
      <c r="GYE2099" s="220"/>
      <c r="GYF2099" s="220"/>
      <c r="GYG2099" s="220"/>
      <c r="GYH2099" s="220"/>
      <c r="GYI2099" s="220"/>
      <c r="GYJ2099" s="220"/>
      <c r="GYK2099" s="220"/>
      <c r="GYL2099" s="220"/>
      <c r="GYM2099" s="220"/>
      <c r="GYN2099" s="220"/>
      <c r="GYO2099" s="220"/>
      <c r="GYP2099" s="220"/>
      <c r="GYQ2099" s="220"/>
      <c r="GYR2099" s="220"/>
      <c r="GYS2099" s="220"/>
      <c r="GYT2099" s="220"/>
      <c r="GYU2099" s="220"/>
      <c r="GYV2099" s="220"/>
      <c r="GYW2099" s="220"/>
      <c r="GYX2099" s="220"/>
      <c r="GYY2099" s="220"/>
      <c r="GYZ2099" s="220"/>
      <c r="GZA2099" s="220"/>
      <c r="GZB2099" s="220"/>
      <c r="GZC2099" s="220"/>
      <c r="GZD2099" s="220"/>
      <c r="GZE2099" s="220"/>
      <c r="GZF2099" s="220"/>
      <c r="GZG2099" s="220"/>
      <c r="GZH2099" s="220"/>
      <c r="GZI2099" s="220"/>
      <c r="GZJ2099" s="220"/>
      <c r="GZK2099" s="220"/>
      <c r="GZL2099" s="220"/>
      <c r="GZM2099" s="220"/>
      <c r="GZN2099" s="220"/>
      <c r="GZO2099" s="220"/>
      <c r="GZP2099" s="220"/>
      <c r="GZQ2099" s="220"/>
      <c r="GZR2099" s="220"/>
      <c r="GZS2099" s="220"/>
      <c r="GZT2099" s="220"/>
      <c r="GZU2099" s="220"/>
      <c r="GZV2099" s="220"/>
      <c r="GZW2099" s="220"/>
      <c r="GZX2099" s="220"/>
      <c r="GZY2099" s="220"/>
      <c r="GZZ2099" s="220"/>
      <c r="HAA2099" s="220"/>
      <c r="HAB2099" s="220"/>
      <c r="HAC2099" s="220"/>
      <c r="HAD2099" s="220"/>
      <c r="HAE2099" s="220"/>
      <c r="HAF2099" s="220"/>
      <c r="HAG2099" s="220"/>
      <c r="HAH2099" s="220"/>
      <c r="HAI2099" s="220"/>
      <c r="HAJ2099" s="220"/>
      <c r="HAK2099" s="220"/>
      <c r="HAL2099" s="220"/>
      <c r="HAM2099" s="220"/>
      <c r="HAN2099" s="220"/>
      <c r="HAO2099" s="220"/>
      <c r="HAP2099" s="220"/>
      <c r="HAQ2099" s="220"/>
      <c r="HAR2099" s="220"/>
      <c r="HAS2099" s="220"/>
      <c r="HAT2099" s="220"/>
      <c r="HAU2099" s="220"/>
      <c r="HAV2099" s="220"/>
      <c r="HAW2099" s="220"/>
      <c r="HAX2099" s="220"/>
      <c r="HAY2099" s="220"/>
      <c r="HAZ2099" s="220"/>
      <c r="HBA2099" s="220"/>
      <c r="HBB2099" s="220"/>
      <c r="HBC2099" s="220"/>
      <c r="HBD2099" s="220"/>
      <c r="HBE2099" s="220"/>
      <c r="HBF2099" s="220"/>
      <c r="HBG2099" s="220"/>
      <c r="HBH2099" s="220"/>
      <c r="HBI2099" s="220"/>
      <c r="HBJ2099" s="220"/>
      <c r="HBK2099" s="220"/>
      <c r="HBL2099" s="220"/>
      <c r="HBM2099" s="220"/>
      <c r="HBN2099" s="220"/>
      <c r="HBO2099" s="220"/>
      <c r="HBP2099" s="220"/>
      <c r="HBQ2099" s="220"/>
      <c r="HBR2099" s="220"/>
      <c r="HBS2099" s="220"/>
      <c r="HBT2099" s="220"/>
      <c r="HBU2099" s="220"/>
      <c r="HBV2099" s="220"/>
      <c r="HBW2099" s="220"/>
      <c r="HBX2099" s="220"/>
      <c r="HBY2099" s="220"/>
      <c r="HBZ2099" s="220"/>
      <c r="HCA2099" s="220"/>
      <c r="HCB2099" s="220"/>
      <c r="HCC2099" s="220"/>
      <c r="HCD2099" s="220"/>
      <c r="HCE2099" s="220"/>
      <c r="HCF2099" s="220"/>
      <c r="HCG2099" s="220"/>
      <c r="HCH2099" s="220"/>
      <c r="HCI2099" s="220"/>
      <c r="HCJ2099" s="220"/>
      <c r="HCK2099" s="220"/>
      <c r="HCL2099" s="220"/>
      <c r="HCM2099" s="220"/>
      <c r="HCN2099" s="220"/>
      <c r="HCO2099" s="220"/>
      <c r="HCP2099" s="220"/>
      <c r="HCQ2099" s="220"/>
      <c r="HCR2099" s="220"/>
      <c r="HCS2099" s="220"/>
      <c r="HCT2099" s="220"/>
      <c r="HCU2099" s="220"/>
      <c r="HCV2099" s="220"/>
      <c r="HCW2099" s="220"/>
      <c r="HCX2099" s="220"/>
      <c r="HCY2099" s="220"/>
      <c r="HCZ2099" s="220"/>
      <c r="HDA2099" s="220"/>
      <c r="HDB2099" s="220"/>
      <c r="HDC2099" s="220"/>
      <c r="HDD2099" s="220"/>
      <c r="HDE2099" s="220"/>
      <c r="HDF2099" s="220"/>
      <c r="HDG2099" s="220"/>
      <c r="HDH2099" s="220"/>
      <c r="HDI2099" s="220"/>
      <c r="HDJ2099" s="220"/>
      <c r="HDK2099" s="220"/>
      <c r="HDL2099" s="220"/>
      <c r="HDM2099" s="220"/>
      <c r="HDN2099" s="220"/>
      <c r="HDO2099" s="220"/>
      <c r="HDP2099" s="220"/>
      <c r="HDQ2099" s="220"/>
      <c r="HDR2099" s="220"/>
      <c r="HDS2099" s="220"/>
      <c r="HDT2099" s="220"/>
      <c r="HDU2099" s="220"/>
      <c r="HDV2099" s="220"/>
      <c r="HDW2099" s="220"/>
      <c r="HDX2099" s="220"/>
      <c r="HDY2099" s="220"/>
      <c r="HDZ2099" s="220"/>
      <c r="HEA2099" s="220"/>
      <c r="HEB2099" s="220"/>
      <c r="HEC2099" s="220"/>
      <c r="HED2099" s="220"/>
      <c r="HEE2099" s="220"/>
      <c r="HEF2099" s="220"/>
      <c r="HEG2099" s="220"/>
      <c r="HEH2099" s="220"/>
      <c r="HEI2099" s="220"/>
      <c r="HEJ2099" s="220"/>
      <c r="HEK2099" s="220"/>
      <c r="HEL2099" s="220"/>
      <c r="HEM2099" s="220"/>
      <c r="HEN2099" s="220"/>
      <c r="HEO2099" s="220"/>
      <c r="HEP2099" s="220"/>
      <c r="HEQ2099" s="220"/>
      <c r="HER2099" s="220"/>
      <c r="HES2099" s="220"/>
      <c r="HET2099" s="220"/>
      <c r="HEU2099" s="220"/>
      <c r="HEV2099" s="220"/>
      <c r="HEW2099" s="220"/>
      <c r="HEX2099" s="220"/>
      <c r="HEY2099" s="220"/>
      <c r="HEZ2099" s="220"/>
      <c r="HFA2099" s="220"/>
      <c r="HFB2099" s="220"/>
      <c r="HFC2099" s="220"/>
      <c r="HFD2099" s="220"/>
      <c r="HFE2099" s="220"/>
      <c r="HFF2099" s="220"/>
      <c r="HFG2099" s="220"/>
      <c r="HFH2099" s="220"/>
      <c r="HFI2099" s="220"/>
      <c r="HFJ2099" s="220"/>
      <c r="HFK2099" s="220"/>
      <c r="HFL2099" s="220"/>
      <c r="HFM2099" s="220"/>
      <c r="HFN2099" s="220"/>
      <c r="HFO2099" s="220"/>
      <c r="HFP2099" s="220"/>
      <c r="HFQ2099" s="220"/>
      <c r="HFR2099" s="220"/>
      <c r="HFS2099" s="220"/>
      <c r="HFT2099" s="220"/>
      <c r="HFU2099" s="220"/>
      <c r="HFV2099" s="220"/>
      <c r="HFW2099" s="220"/>
      <c r="HFX2099" s="220"/>
      <c r="HFY2099" s="220"/>
      <c r="HFZ2099" s="220"/>
      <c r="HGA2099" s="220"/>
      <c r="HGB2099" s="220"/>
      <c r="HGC2099" s="220"/>
      <c r="HGD2099" s="220"/>
      <c r="HGE2099" s="220"/>
      <c r="HGF2099" s="220"/>
      <c r="HGG2099" s="220"/>
      <c r="HGH2099" s="220"/>
      <c r="HGI2099" s="220"/>
      <c r="HGJ2099" s="220"/>
      <c r="HGK2099" s="220"/>
      <c r="HGL2099" s="220"/>
      <c r="HGM2099" s="220"/>
      <c r="HGN2099" s="220"/>
      <c r="HGO2099" s="220"/>
      <c r="HGP2099" s="220"/>
      <c r="HGQ2099" s="220"/>
      <c r="HGR2099" s="220"/>
      <c r="HGS2099" s="220"/>
      <c r="HGT2099" s="220"/>
      <c r="HGU2099" s="220"/>
      <c r="HGV2099" s="220"/>
      <c r="HGW2099" s="220"/>
      <c r="HGX2099" s="220"/>
      <c r="HGY2099" s="220"/>
      <c r="HGZ2099" s="220"/>
      <c r="HHA2099" s="220"/>
      <c r="HHB2099" s="220"/>
      <c r="HHC2099" s="220"/>
      <c r="HHD2099" s="220"/>
      <c r="HHE2099" s="220"/>
      <c r="HHF2099" s="220"/>
      <c r="HHG2099" s="220"/>
      <c r="HHH2099" s="220"/>
      <c r="HHI2099" s="220"/>
      <c r="HHJ2099" s="220"/>
      <c r="HHK2099" s="220"/>
      <c r="HHL2099" s="220"/>
      <c r="HHM2099" s="220"/>
      <c r="HHN2099" s="220"/>
      <c r="HHO2099" s="220"/>
      <c r="HHP2099" s="220"/>
      <c r="HHQ2099" s="220"/>
      <c r="HHR2099" s="220"/>
      <c r="HHS2099" s="220"/>
      <c r="HHT2099" s="220"/>
      <c r="HHU2099" s="220"/>
      <c r="HHV2099" s="220"/>
      <c r="HHW2099" s="220"/>
      <c r="HHX2099" s="220"/>
      <c r="HHY2099" s="220"/>
      <c r="HHZ2099" s="220"/>
      <c r="HIA2099" s="220"/>
      <c r="HIB2099" s="220"/>
      <c r="HIC2099" s="220"/>
      <c r="HID2099" s="220"/>
      <c r="HIE2099" s="220"/>
      <c r="HIF2099" s="220"/>
      <c r="HIG2099" s="220"/>
      <c r="HIH2099" s="220"/>
      <c r="HII2099" s="220"/>
      <c r="HIJ2099" s="220"/>
      <c r="HIK2099" s="220"/>
      <c r="HIL2099" s="220"/>
      <c r="HIM2099" s="220"/>
      <c r="HIN2099" s="220"/>
      <c r="HIO2099" s="220"/>
      <c r="HIP2099" s="220"/>
      <c r="HIQ2099" s="220"/>
      <c r="HIR2099" s="220"/>
      <c r="HIS2099" s="220"/>
      <c r="HIT2099" s="220"/>
      <c r="HIU2099" s="220"/>
      <c r="HIV2099" s="220"/>
      <c r="HIW2099" s="220"/>
      <c r="HIX2099" s="220"/>
      <c r="HIY2099" s="220"/>
      <c r="HIZ2099" s="220"/>
      <c r="HJA2099" s="220"/>
      <c r="HJB2099" s="220"/>
      <c r="HJC2099" s="220"/>
      <c r="HJD2099" s="220"/>
      <c r="HJE2099" s="220"/>
      <c r="HJF2099" s="220"/>
      <c r="HJG2099" s="220"/>
      <c r="HJH2099" s="220"/>
      <c r="HJI2099" s="220"/>
      <c r="HJJ2099" s="220"/>
      <c r="HJK2099" s="220"/>
      <c r="HJL2099" s="220"/>
      <c r="HJM2099" s="220"/>
      <c r="HJN2099" s="220"/>
      <c r="HJO2099" s="220"/>
      <c r="HJP2099" s="220"/>
      <c r="HJQ2099" s="220"/>
      <c r="HJR2099" s="220"/>
      <c r="HJS2099" s="220"/>
      <c r="HJT2099" s="220"/>
      <c r="HJU2099" s="220"/>
      <c r="HJV2099" s="220"/>
      <c r="HJW2099" s="220"/>
      <c r="HJX2099" s="220"/>
      <c r="HJY2099" s="220"/>
      <c r="HJZ2099" s="220"/>
      <c r="HKA2099" s="220"/>
      <c r="HKB2099" s="220"/>
      <c r="HKC2099" s="220"/>
      <c r="HKD2099" s="220"/>
      <c r="HKE2099" s="220"/>
      <c r="HKF2099" s="220"/>
      <c r="HKG2099" s="220"/>
      <c r="HKH2099" s="220"/>
      <c r="HKI2099" s="220"/>
      <c r="HKJ2099" s="220"/>
      <c r="HKK2099" s="220"/>
      <c r="HKL2099" s="220"/>
      <c r="HKM2099" s="220"/>
      <c r="HKN2099" s="220"/>
      <c r="HKO2099" s="220"/>
      <c r="HKP2099" s="220"/>
      <c r="HKQ2099" s="220"/>
      <c r="HKR2099" s="220"/>
      <c r="HKS2099" s="220"/>
      <c r="HKT2099" s="220"/>
      <c r="HKU2099" s="220"/>
      <c r="HKV2099" s="220"/>
      <c r="HKW2099" s="220"/>
      <c r="HKX2099" s="220"/>
      <c r="HKY2099" s="220"/>
      <c r="HKZ2099" s="220"/>
      <c r="HLA2099" s="220"/>
      <c r="HLB2099" s="220"/>
      <c r="HLC2099" s="220"/>
      <c r="HLD2099" s="220"/>
      <c r="HLE2099" s="220"/>
      <c r="HLF2099" s="220"/>
      <c r="HLG2099" s="220"/>
      <c r="HLH2099" s="220"/>
      <c r="HLI2099" s="220"/>
      <c r="HLJ2099" s="220"/>
      <c r="HLK2099" s="220"/>
      <c r="HLL2099" s="220"/>
      <c r="HLM2099" s="220"/>
      <c r="HLN2099" s="220"/>
      <c r="HLO2099" s="220"/>
      <c r="HLP2099" s="220"/>
      <c r="HLQ2099" s="220"/>
      <c r="HLR2099" s="220"/>
      <c r="HLS2099" s="220"/>
      <c r="HLT2099" s="220"/>
      <c r="HLU2099" s="220"/>
      <c r="HLV2099" s="220"/>
      <c r="HLW2099" s="220"/>
      <c r="HLX2099" s="220"/>
      <c r="HLY2099" s="220"/>
      <c r="HLZ2099" s="220"/>
      <c r="HMA2099" s="220"/>
      <c r="HMB2099" s="220"/>
      <c r="HMC2099" s="220"/>
      <c r="HMD2099" s="220"/>
      <c r="HME2099" s="220"/>
      <c r="HMF2099" s="220"/>
      <c r="HMG2099" s="220"/>
      <c r="HMH2099" s="220"/>
      <c r="HMI2099" s="220"/>
      <c r="HMJ2099" s="220"/>
      <c r="HMK2099" s="220"/>
      <c r="HML2099" s="220"/>
      <c r="HMM2099" s="220"/>
      <c r="HMN2099" s="220"/>
      <c r="HMO2099" s="220"/>
      <c r="HMP2099" s="220"/>
      <c r="HMQ2099" s="220"/>
      <c r="HMR2099" s="220"/>
      <c r="HMS2099" s="220"/>
      <c r="HMT2099" s="220"/>
      <c r="HMU2099" s="220"/>
      <c r="HMV2099" s="220"/>
      <c r="HMW2099" s="220"/>
      <c r="HMX2099" s="220"/>
      <c r="HMY2099" s="220"/>
      <c r="HMZ2099" s="220"/>
      <c r="HNA2099" s="220"/>
      <c r="HNB2099" s="220"/>
      <c r="HNC2099" s="220"/>
      <c r="HND2099" s="220"/>
      <c r="HNE2099" s="220"/>
      <c r="HNF2099" s="220"/>
      <c r="HNG2099" s="220"/>
      <c r="HNH2099" s="220"/>
      <c r="HNI2099" s="220"/>
      <c r="HNJ2099" s="220"/>
      <c r="HNK2099" s="220"/>
      <c r="HNL2099" s="220"/>
      <c r="HNM2099" s="220"/>
      <c r="HNN2099" s="220"/>
      <c r="HNO2099" s="220"/>
      <c r="HNP2099" s="220"/>
      <c r="HNQ2099" s="220"/>
      <c r="HNR2099" s="220"/>
      <c r="HNS2099" s="220"/>
      <c r="HNT2099" s="220"/>
      <c r="HNU2099" s="220"/>
      <c r="HNV2099" s="220"/>
      <c r="HNW2099" s="220"/>
      <c r="HNX2099" s="220"/>
      <c r="HNY2099" s="220"/>
      <c r="HNZ2099" s="220"/>
      <c r="HOA2099" s="220"/>
      <c r="HOB2099" s="220"/>
      <c r="HOC2099" s="220"/>
      <c r="HOD2099" s="220"/>
      <c r="HOE2099" s="220"/>
      <c r="HOF2099" s="220"/>
      <c r="HOG2099" s="220"/>
      <c r="HOH2099" s="220"/>
      <c r="HOI2099" s="220"/>
      <c r="HOJ2099" s="220"/>
      <c r="HOK2099" s="220"/>
      <c r="HOL2099" s="220"/>
      <c r="HOM2099" s="220"/>
      <c r="HON2099" s="220"/>
      <c r="HOO2099" s="220"/>
      <c r="HOP2099" s="220"/>
      <c r="HOQ2099" s="220"/>
      <c r="HOR2099" s="220"/>
      <c r="HOS2099" s="220"/>
      <c r="HOT2099" s="220"/>
      <c r="HOU2099" s="220"/>
      <c r="HOV2099" s="220"/>
      <c r="HOW2099" s="220"/>
      <c r="HOX2099" s="220"/>
      <c r="HOY2099" s="220"/>
      <c r="HOZ2099" s="220"/>
      <c r="HPA2099" s="220"/>
      <c r="HPB2099" s="220"/>
      <c r="HPC2099" s="220"/>
      <c r="HPD2099" s="220"/>
      <c r="HPE2099" s="220"/>
      <c r="HPF2099" s="220"/>
      <c r="HPG2099" s="220"/>
      <c r="HPH2099" s="220"/>
      <c r="HPI2099" s="220"/>
      <c r="HPJ2099" s="220"/>
      <c r="HPK2099" s="220"/>
      <c r="HPL2099" s="220"/>
      <c r="HPM2099" s="220"/>
      <c r="HPN2099" s="220"/>
      <c r="HPO2099" s="220"/>
      <c r="HPP2099" s="220"/>
      <c r="HPQ2099" s="220"/>
      <c r="HPR2099" s="220"/>
      <c r="HPS2099" s="220"/>
      <c r="HPT2099" s="220"/>
      <c r="HPU2099" s="220"/>
      <c r="HPV2099" s="220"/>
      <c r="HPW2099" s="220"/>
      <c r="HPX2099" s="220"/>
      <c r="HPY2099" s="220"/>
      <c r="HPZ2099" s="220"/>
      <c r="HQA2099" s="220"/>
      <c r="HQB2099" s="220"/>
      <c r="HQC2099" s="220"/>
      <c r="HQD2099" s="220"/>
      <c r="HQE2099" s="220"/>
      <c r="HQF2099" s="220"/>
      <c r="HQG2099" s="220"/>
      <c r="HQH2099" s="220"/>
      <c r="HQI2099" s="220"/>
      <c r="HQJ2099" s="220"/>
      <c r="HQK2099" s="220"/>
      <c r="HQL2099" s="220"/>
      <c r="HQM2099" s="220"/>
      <c r="HQN2099" s="220"/>
      <c r="HQO2099" s="220"/>
      <c r="HQP2099" s="220"/>
      <c r="HQQ2099" s="220"/>
      <c r="HQR2099" s="220"/>
      <c r="HQS2099" s="220"/>
      <c r="HQT2099" s="220"/>
      <c r="HQU2099" s="220"/>
      <c r="HQV2099" s="220"/>
      <c r="HQW2099" s="220"/>
      <c r="HQX2099" s="220"/>
      <c r="HQY2099" s="220"/>
      <c r="HQZ2099" s="220"/>
      <c r="HRA2099" s="220"/>
      <c r="HRB2099" s="220"/>
      <c r="HRC2099" s="220"/>
      <c r="HRD2099" s="220"/>
      <c r="HRE2099" s="220"/>
      <c r="HRF2099" s="220"/>
      <c r="HRG2099" s="220"/>
      <c r="HRH2099" s="220"/>
      <c r="HRI2099" s="220"/>
      <c r="HRJ2099" s="220"/>
      <c r="HRK2099" s="220"/>
      <c r="HRL2099" s="220"/>
      <c r="HRM2099" s="220"/>
      <c r="HRN2099" s="220"/>
      <c r="HRO2099" s="220"/>
      <c r="HRP2099" s="220"/>
      <c r="HRQ2099" s="220"/>
      <c r="HRR2099" s="220"/>
      <c r="HRS2099" s="220"/>
      <c r="HRT2099" s="220"/>
      <c r="HRU2099" s="220"/>
      <c r="HRV2099" s="220"/>
      <c r="HRW2099" s="220"/>
      <c r="HRX2099" s="220"/>
      <c r="HRY2099" s="220"/>
      <c r="HRZ2099" s="220"/>
      <c r="HSA2099" s="220"/>
      <c r="HSB2099" s="220"/>
      <c r="HSC2099" s="220"/>
      <c r="HSD2099" s="220"/>
      <c r="HSE2099" s="220"/>
      <c r="HSF2099" s="220"/>
      <c r="HSG2099" s="220"/>
      <c r="HSH2099" s="220"/>
      <c r="HSI2099" s="220"/>
      <c r="HSJ2099" s="220"/>
      <c r="HSK2099" s="220"/>
      <c r="HSL2099" s="220"/>
      <c r="HSM2099" s="220"/>
      <c r="HSN2099" s="220"/>
      <c r="HSO2099" s="220"/>
      <c r="HSP2099" s="220"/>
      <c r="HSQ2099" s="220"/>
      <c r="HSR2099" s="220"/>
      <c r="HSS2099" s="220"/>
      <c r="HST2099" s="220"/>
      <c r="HSU2099" s="220"/>
      <c r="HSV2099" s="220"/>
      <c r="HSW2099" s="220"/>
      <c r="HSX2099" s="220"/>
      <c r="HSY2099" s="220"/>
      <c r="HSZ2099" s="220"/>
      <c r="HTA2099" s="220"/>
      <c r="HTB2099" s="220"/>
      <c r="HTC2099" s="220"/>
      <c r="HTD2099" s="220"/>
      <c r="HTE2099" s="220"/>
      <c r="HTF2099" s="220"/>
      <c r="HTG2099" s="220"/>
      <c r="HTH2099" s="220"/>
      <c r="HTI2099" s="220"/>
      <c r="HTJ2099" s="220"/>
      <c r="HTK2099" s="220"/>
      <c r="HTL2099" s="220"/>
      <c r="HTM2099" s="220"/>
      <c r="HTN2099" s="220"/>
      <c r="HTO2099" s="220"/>
      <c r="HTP2099" s="220"/>
      <c r="HTQ2099" s="220"/>
      <c r="HTR2099" s="220"/>
      <c r="HTS2099" s="220"/>
      <c r="HTT2099" s="220"/>
      <c r="HTU2099" s="220"/>
      <c r="HTV2099" s="220"/>
      <c r="HTW2099" s="220"/>
      <c r="HTX2099" s="220"/>
      <c r="HTY2099" s="220"/>
      <c r="HTZ2099" s="220"/>
      <c r="HUA2099" s="220"/>
      <c r="HUB2099" s="220"/>
      <c r="HUC2099" s="220"/>
      <c r="HUD2099" s="220"/>
      <c r="HUE2099" s="220"/>
      <c r="HUF2099" s="220"/>
      <c r="HUG2099" s="220"/>
      <c r="HUH2099" s="220"/>
      <c r="HUI2099" s="220"/>
      <c r="HUJ2099" s="220"/>
      <c r="HUK2099" s="220"/>
      <c r="HUL2099" s="220"/>
      <c r="HUM2099" s="220"/>
      <c r="HUN2099" s="220"/>
      <c r="HUO2099" s="220"/>
      <c r="HUP2099" s="220"/>
      <c r="HUQ2099" s="220"/>
      <c r="HUR2099" s="220"/>
      <c r="HUS2099" s="220"/>
      <c r="HUT2099" s="220"/>
      <c r="HUU2099" s="220"/>
      <c r="HUV2099" s="220"/>
      <c r="HUW2099" s="220"/>
      <c r="HUX2099" s="220"/>
      <c r="HUY2099" s="220"/>
      <c r="HUZ2099" s="220"/>
      <c r="HVA2099" s="220"/>
      <c r="HVB2099" s="220"/>
      <c r="HVC2099" s="220"/>
      <c r="HVD2099" s="220"/>
      <c r="HVE2099" s="220"/>
      <c r="HVF2099" s="220"/>
      <c r="HVG2099" s="220"/>
      <c r="HVH2099" s="220"/>
      <c r="HVI2099" s="220"/>
      <c r="HVJ2099" s="220"/>
      <c r="HVK2099" s="220"/>
      <c r="HVL2099" s="220"/>
      <c r="HVM2099" s="220"/>
      <c r="HVN2099" s="220"/>
      <c r="HVO2099" s="220"/>
      <c r="HVP2099" s="220"/>
      <c r="HVQ2099" s="220"/>
      <c r="HVR2099" s="220"/>
      <c r="HVS2099" s="220"/>
      <c r="HVT2099" s="220"/>
      <c r="HVU2099" s="220"/>
      <c r="HVV2099" s="220"/>
      <c r="HVW2099" s="220"/>
      <c r="HVX2099" s="220"/>
      <c r="HVY2099" s="220"/>
      <c r="HVZ2099" s="220"/>
      <c r="HWA2099" s="220"/>
      <c r="HWB2099" s="220"/>
      <c r="HWC2099" s="220"/>
      <c r="HWD2099" s="220"/>
      <c r="HWE2099" s="220"/>
      <c r="HWF2099" s="220"/>
      <c r="HWG2099" s="220"/>
      <c r="HWH2099" s="220"/>
      <c r="HWI2099" s="220"/>
      <c r="HWJ2099" s="220"/>
      <c r="HWK2099" s="220"/>
      <c r="HWL2099" s="220"/>
      <c r="HWM2099" s="220"/>
      <c r="HWN2099" s="220"/>
      <c r="HWO2099" s="220"/>
      <c r="HWP2099" s="220"/>
      <c r="HWQ2099" s="220"/>
      <c r="HWR2099" s="220"/>
      <c r="HWS2099" s="220"/>
      <c r="HWT2099" s="220"/>
      <c r="HWU2099" s="220"/>
      <c r="HWV2099" s="220"/>
      <c r="HWW2099" s="220"/>
      <c r="HWX2099" s="220"/>
      <c r="HWY2099" s="220"/>
      <c r="HWZ2099" s="220"/>
      <c r="HXA2099" s="220"/>
      <c r="HXB2099" s="220"/>
      <c r="HXC2099" s="220"/>
      <c r="HXD2099" s="220"/>
      <c r="HXE2099" s="220"/>
      <c r="HXF2099" s="220"/>
      <c r="HXG2099" s="220"/>
      <c r="HXH2099" s="220"/>
      <c r="HXI2099" s="220"/>
      <c r="HXJ2099" s="220"/>
      <c r="HXK2099" s="220"/>
      <c r="HXL2099" s="220"/>
      <c r="HXM2099" s="220"/>
      <c r="HXN2099" s="220"/>
      <c r="HXO2099" s="220"/>
      <c r="HXP2099" s="220"/>
      <c r="HXQ2099" s="220"/>
      <c r="HXR2099" s="220"/>
      <c r="HXS2099" s="220"/>
      <c r="HXT2099" s="220"/>
      <c r="HXU2099" s="220"/>
      <c r="HXV2099" s="220"/>
      <c r="HXW2099" s="220"/>
      <c r="HXX2099" s="220"/>
      <c r="HXY2099" s="220"/>
      <c r="HXZ2099" s="220"/>
      <c r="HYA2099" s="220"/>
      <c r="HYB2099" s="220"/>
      <c r="HYC2099" s="220"/>
      <c r="HYD2099" s="220"/>
      <c r="HYE2099" s="220"/>
      <c r="HYF2099" s="220"/>
      <c r="HYG2099" s="220"/>
      <c r="HYH2099" s="220"/>
      <c r="HYI2099" s="220"/>
      <c r="HYJ2099" s="220"/>
      <c r="HYK2099" s="220"/>
      <c r="HYL2099" s="220"/>
      <c r="HYM2099" s="220"/>
      <c r="HYN2099" s="220"/>
      <c r="HYO2099" s="220"/>
      <c r="HYP2099" s="220"/>
      <c r="HYQ2099" s="220"/>
      <c r="HYR2099" s="220"/>
      <c r="HYS2099" s="220"/>
      <c r="HYT2099" s="220"/>
      <c r="HYU2099" s="220"/>
      <c r="HYV2099" s="220"/>
      <c r="HYW2099" s="220"/>
      <c r="HYX2099" s="220"/>
      <c r="HYY2099" s="220"/>
      <c r="HYZ2099" s="220"/>
      <c r="HZA2099" s="220"/>
      <c r="HZB2099" s="220"/>
      <c r="HZC2099" s="220"/>
      <c r="HZD2099" s="220"/>
      <c r="HZE2099" s="220"/>
      <c r="HZF2099" s="220"/>
      <c r="HZG2099" s="220"/>
      <c r="HZH2099" s="220"/>
      <c r="HZI2099" s="220"/>
      <c r="HZJ2099" s="220"/>
      <c r="HZK2099" s="220"/>
      <c r="HZL2099" s="220"/>
      <c r="HZM2099" s="220"/>
      <c r="HZN2099" s="220"/>
      <c r="HZO2099" s="220"/>
      <c r="HZP2099" s="220"/>
      <c r="HZQ2099" s="220"/>
      <c r="HZR2099" s="220"/>
      <c r="HZS2099" s="220"/>
      <c r="HZT2099" s="220"/>
      <c r="HZU2099" s="220"/>
      <c r="HZV2099" s="220"/>
      <c r="HZW2099" s="220"/>
      <c r="HZX2099" s="220"/>
      <c r="HZY2099" s="220"/>
      <c r="HZZ2099" s="220"/>
      <c r="IAA2099" s="220"/>
      <c r="IAB2099" s="220"/>
      <c r="IAC2099" s="220"/>
      <c r="IAD2099" s="220"/>
      <c r="IAE2099" s="220"/>
      <c r="IAF2099" s="220"/>
      <c r="IAG2099" s="220"/>
      <c r="IAH2099" s="220"/>
      <c r="IAI2099" s="220"/>
      <c r="IAJ2099" s="220"/>
      <c r="IAK2099" s="220"/>
      <c r="IAL2099" s="220"/>
      <c r="IAM2099" s="220"/>
      <c r="IAN2099" s="220"/>
      <c r="IAO2099" s="220"/>
      <c r="IAP2099" s="220"/>
      <c r="IAQ2099" s="220"/>
      <c r="IAR2099" s="220"/>
      <c r="IAS2099" s="220"/>
      <c r="IAT2099" s="220"/>
      <c r="IAU2099" s="220"/>
      <c r="IAV2099" s="220"/>
      <c r="IAW2099" s="220"/>
      <c r="IAX2099" s="220"/>
      <c r="IAY2099" s="220"/>
      <c r="IAZ2099" s="220"/>
      <c r="IBA2099" s="220"/>
      <c r="IBB2099" s="220"/>
      <c r="IBC2099" s="220"/>
      <c r="IBD2099" s="220"/>
      <c r="IBE2099" s="220"/>
      <c r="IBF2099" s="220"/>
      <c r="IBG2099" s="220"/>
      <c r="IBH2099" s="220"/>
      <c r="IBI2099" s="220"/>
      <c r="IBJ2099" s="220"/>
      <c r="IBK2099" s="220"/>
      <c r="IBL2099" s="220"/>
      <c r="IBM2099" s="220"/>
      <c r="IBN2099" s="220"/>
      <c r="IBO2099" s="220"/>
      <c r="IBP2099" s="220"/>
      <c r="IBQ2099" s="220"/>
      <c r="IBR2099" s="220"/>
      <c r="IBS2099" s="220"/>
      <c r="IBT2099" s="220"/>
      <c r="IBU2099" s="220"/>
      <c r="IBV2099" s="220"/>
      <c r="IBW2099" s="220"/>
      <c r="IBX2099" s="220"/>
      <c r="IBY2099" s="220"/>
      <c r="IBZ2099" s="220"/>
      <c r="ICA2099" s="220"/>
      <c r="ICB2099" s="220"/>
      <c r="ICC2099" s="220"/>
      <c r="ICD2099" s="220"/>
      <c r="ICE2099" s="220"/>
      <c r="ICF2099" s="220"/>
      <c r="ICG2099" s="220"/>
      <c r="ICH2099" s="220"/>
      <c r="ICI2099" s="220"/>
      <c r="ICJ2099" s="220"/>
      <c r="ICK2099" s="220"/>
      <c r="ICL2099" s="220"/>
      <c r="ICM2099" s="220"/>
      <c r="ICN2099" s="220"/>
      <c r="ICO2099" s="220"/>
      <c r="ICP2099" s="220"/>
      <c r="ICQ2099" s="220"/>
      <c r="ICR2099" s="220"/>
      <c r="ICS2099" s="220"/>
      <c r="ICT2099" s="220"/>
      <c r="ICU2099" s="220"/>
      <c r="ICV2099" s="220"/>
      <c r="ICW2099" s="220"/>
      <c r="ICX2099" s="220"/>
      <c r="ICY2099" s="220"/>
      <c r="ICZ2099" s="220"/>
      <c r="IDA2099" s="220"/>
      <c r="IDB2099" s="220"/>
      <c r="IDC2099" s="220"/>
      <c r="IDD2099" s="220"/>
      <c r="IDE2099" s="220"/>
      <c r="IDF2099" s="220"/>
      <c r="IDG2099" s="220"/>
      <c r="IDH2099" s="220"/>
      <c r="IDI2099" s="220"/>
      <c r="IDJ2099" s="220"/>
      <c r="IDK2099" s="220"/>
      <c r="IDL2099" s="220"/>
      <c r="IDM2099" s="220"/>
      <c r="IDN2099" s="220"/>
      <c r="IDO2099" s="220"/>
      <c r="IDP2099" s="220"/>
      <c r="IDQ2099" s="220"/>
      <c r="IDR2099" s="220"/>
      <c r="IDS2099" s="220"/>
      <c r="IDT2099" s="220"/>
      <c r="IDU2099" s="220"/>
      <c r="IDV2099" s="220"/>
      <c r="IDW2099" s="220"/>
      <c r="IDX2099" s="220"/>
      <c r="IDY2099" s="220"/>
      <c r="IDZ2099" s="220"/>
      <c r="IEA2099" s="220"/>
      <c r="IEB2099" s="220"/>
      <c r="IEC2099" s="220"/>
      <c r="IED2099" s="220"/>
      <c r="IEE2099" s="220"/>
      <c r="IEF2099" s="220"/>
      <c r="IEG2099" s="220"/>
      <c r="IEH2099" s="220"/>
      <c r="IEI2099" s="220"/>
      <c r="IEJ2099" s="220"/>
      <c r="IEK2099" s="220"/>
      <c r="IEL2099" s="220"/>
      <c r="IEM2099" s="220"/>
      <c r="IEN2099" s="220"/>
      <c r="IEO2099" s="220"/>
      <c r="IEP2099" s="220"/>
      <c r="IEQ2099" s="220"/>
      <c r="IER2099" s="220"/>
      <c r="IES2099" s="220"/>
      <c r="IET2099" s="220"/>
      <c r="IEU2099" s="220"/>
      <c r="IEV2099" s="220"/>
      <c r="IEW2099" s="220"/>
      <c r="IEX2099" s="220"/>
      <c r="IEY2099" s="220"/>
      <c r="IEZ2099" s="220"/>
      <c r="IFA2099" s="220"/>
      <c r="IFB2099" s="220"/>
      <c r="IFC2099" s="220"/>
      <c r="IFD2099" s="220"/>
      <c r="IFE2099" s="220"/>
      <c r="IFF2099" s="220"/>
      <c r="IFG2099" s="220"/>
      <c r="IFH2099" s="220"/>
      <c r="IFI2099" s="220"/>
      <c r="IFJ2099" s="220"/>
      <c r="IFK2099" s="220"/>
      <c r="IFL2099" s="220"/>
      <c r="IFM2099" s="220"/>
      <c r="IFN2099" s="220"/>
      <c r="IFO2099" s="220"/>
      <c r="IFP2099" s="220"/>
      <c r="IFQ2099" s="220"/>
      <c r="IFR2099" s="220"/>
      <c r="IFS2099" s="220"/>
      <c r="IFT2099" s="220"/>
      <c r="IFU2099" s="220"/>
      <c r="IFV2099" s="220"/>
      <c r="IFW2099" s="220"/>
      <c r="IFX2099" s="220"/>
      <c r="IFY2099" s="220"/>
      <c r="IFZ2099" s="220"/>
      <c r="IGA2099" s="220"/>
      <c r="IGB2099" s="220"/>
      <c r="IGC2099" s="220"/>
      <c r="IGD2099" s="220"/>
      <c r="IGE2099" s="220"/>
      <c r="IGF2099" s="220"/>
      <c r="IGG2099" s="220"/>
      <c r="IGH2099" s="220"/>
      <c r="IGI2099" s="220"/>
      <c r="IGJ2099" s="220"/>
      <c r="IGK2099" s="220"/>
      <c r="IGL2099" s="220"/>
      <c r="IGM2099" s="220"/>
      <c r="IGN2099" s="220"/>
      <c r="IGO2099" s="220"/>
      <c r="IGP2099" s="220"/>
      <c r="IGQ2099" s="220"/>
      <c r="IGR2099" s="220"/>
      <c r="IGS2099" s="220"/>
      <c r="IGT2099" s="220"/>
      <c r="IGU2099" s="220"/>
      <c r="IGV2099" s="220"/>
      <c r="IGW2099" s="220"/>
      <c r="IGX2099" s="220"/>
      <c r="IGY2099" s="220"/>
      <c r="IGZ2099" s="220"/>
      <c r="IHA2099" s="220"/>
      <c r="IHB2099" s="220"/>
      <c r="IHC2099" s="220"/>
      <c r="IHD2099" s="220"/>
      <c r="IHE2099" s="220"/>
      <c r="IHF2099" s="220"/>
      <c r="IHG2099" s="220"/>
      <c r="IHH2099" s="220"/>
      <c r="IHI2099" s="220"/>
      <c r="IHJ2099" s="220"/>
      <c r="IHK2099" s="220"/>
      <c r="IHL2099" s="220"/>
      <c r="IHM2099" s="220"/>
      <c r="IHN2099" s="220"/>
      <c r="IHO2099" s="220"/>
      <c r="IHP2099" s="220"/>
      <c r="IHQ2099" s="220"/>
      <c r="IHR2099" s="220"/>
      <c r="IHS2099" s="220"/>
      <c r="IHT2099" s="220"/>
      <c r="IHU2099" s="220"/>
      <c r="IHV2099" s="220"/>
      <c r="IHW2099" s="220"/>
      <c r="IHX2099" s="220"/>
      <c r="IHY2099" s="220"/>
      <c r="IHZ2099" s="220"/>
      <c r="IIA2099" s="220"/>
      <c r="IIB2099" s="220"/>
      <c r="IIC2099" s="220"/>
      <c r="IID2099" s="220"/>
      <c r="IIE2099" s="220"/>
      <c r="IIF2099" s="220"/>
      <c r="IIG2099" s="220"/>
      <c r="IIH2099" s="220"/>
      <c r="III2099" s="220"/>
      <c r="IIJ2099" s="220"/>
      <c r="IIK2099" s="220"/>
      <c r="IIL2099" s="220"/>
      <c r="IIM2099" s="220"/>
      <c r="IIN2099" s="220"/>
      <c r="IIO2099" s="220"/>
      <c r="IIP2099" s="220"/>
      <c r="IIQ2099" s="220"/>
      <c r="IIR2099" s="220"/>
      <c r="IIS2099" s="220"/>
      <c r="IIT2099" s="220"/>
      <c r="IIU2099" s="220"/>
      <c r="IIV2099" s="220"/>
      <c r="IIW2099" s="220"/>
      <c r="IIX2099" s="220"/>
      <c r="IIY2099" s="220"/>
      <c r="IIZ2099" s="220"/>
      <c r="IJA2099" s="220"/>
      <c r="IJB2099" s="220"/>
      <c r="IJC2099" s="220"/>
      <c r="IJD2099" s="220"/>
      <c r="IJE2099" s="220"/>
      <c r="IJF2099" s="220"/>
      <c r="IJG2099" s="220"/>
      <c r="IJH2099" s="220"/>
      <c r="IJI2099" s="220"/>
      <c r="IJJ2099" s="220"/>
      <c r="IJK2099" s="220"/>
      <c r="IJL2099" s="220"/>
      <c r="IJM2099" s="220"/>
      <c r="IJN2099" s="220"/>
      <c r="IJO2099" s="220"/>
      <c r="IJP2099" s="220"/>
      <c r="IJQ2099" s="220"/>
      <c r="IJR2099" s="220"/>
      <c r="IJS2099" s="220"/>
      <c r="IJT2099" s="220"/>
      <c r="IJU2099" s="220"/>
      <c r="IJV2099" s="220"/>
      <c r="IJW2099" s="220"/>
      <c r="IJX2099" s="220"/>
      <c r="IJY2099" s="220"/>
      <c r="IJZ2099" s="220"/>
      <c r="IKA2099" s="220"/>
      <c r="IKB2099" s="220"/>
      <c r="IKC2099" s="220"/>
      <c r="IKD2099" s="220"/>
      <c r="IKE2099" s="220"/>
      <c r="IKF2099" s="220"/>
      <c r="IKG2099" s="220"/>
      <c r="IKH2099" s="220"/>
      <c r="IKI2099" s="220"/>
      <c r="IKJ2099" s="220"/>
      <c r="IKK2099" s="220"/>
      <c r="IKL2099" s="220"/>
      <c r="IKM2099" s="220"/>
      <c r="IKN2099" s="220"/>
      <c r="IKO2099" s="220"/>
      <c r="IKP2099" s="220"/>
      <c r="IKQ2099" s="220"/>
      <c r="IKR2099" s="220"/>
      <c r="IKS2099" s="220"/>
      <c r="IKT2099" s="220"/>
      <c r="IKU2099" s="220"/>
      <c r="IKV2099" s="220"/>
      <c r="IKW2099" s="220"/>
      <c r="IKX2099" s="220"/>
      <c r="IKY2099" s="220"/>
      <c r="IKZ2099" s="220"/>
      <c r="ILA2099" s="220"/>
      <c r="ILB2099" s="220"/>
      <c r="ILC2099" s="220"/>
      <c r="ILD2099" s="220"/>
      <c r="ILE2099" s="220"/>
      <c r="ILF2099" s="220"/>
      <c r="ILG2099" s="220"/>
      <c r="ILH2099" s="220"/>
      <c r="ILI2099" s="220"/>
      <c r="ILJ2099" s="220"/>
      <c r="ILK2099" s="220"/>
      <c r="ILL2099" s="220"/>
      <c r="ILM2099" s="220"/>
      <c r="ILN2099" s="220"/>
      <c r="ILO2099" s="220"/>
      <c r="ILP2099" s="220"/>
      <c r="ILQ2099" s="220"/>
      <c r="ILR2099" s="220"/>
      <c r="ILS2099" s="220"/>
      <c r="ILT2099" s="220"/>
      <c r="ILU2099" s="220"/>
      <c r="ILV2099" s="220"/>
      <c r="ILW2099" s="220"/>
      <c r="ILX2099" s="220"/>
      <c r="ILY2099" s="220"/>
      <c r="ILZ2099" s="220"/>
      <c r="IMA2099" s="220"/>
      <c r="IMB2099" s="220"/>
      <c r="IMC2099" s="220"/>
      <c r="IMD2099" s="220"/>
      <c r="IME2099" s="220"/>
      <c r="IMF2099" s="220"/>
      <c r="IMG2099" s="220"/>
      <c r="IMH2099" s="220"/>
      <c r="IMI2099" s="220"/>
      <c r="IMJ2099" s="220"/>
      <c r="IMK2099" s="220"/>
      <c r="IML2099" s="220"/>
      <c r="IMM2099" s="220"/>
      <c r="IMN2099" s="220"/>
      <c r="IMO2099" s="220"/>
      <c r="IMP2099" s="220"/>
      <c r="IMQ2099" s="220"/>
      <c r="IMR2099" s="220"/>
      <c r="IMS2099" s="220"/>
      <c r="IMT2099" s="220"/>
      <c r="IMU2099" s="220"/>
      <c r="IMV2099" s="220"/>
      <c r="IMW2099" s="220"/>
      <c r="IMX2099" s="220"/>
      <c r="IMY2099" s="220"/>
      <c r="IMZ2099" s="220"/>
      <c r="INA2099" s="220"/>
      <c r="INB2099" s="220"/>
      <c r="INC2099" s="220"/>
      <c r="IND2099" s="220"/>
      <c r="INE2099" s="220"/>
      <c r="INF2099" s="220"/>
      <c r="ING2099" s="220"/>
      <c r="INH2099" s="220"/>
      <c r="INI2099" s="220"/>
      <c r="INJ2099" s="220"/>
      <c r="INK2099" s="220"/>
      <c r="INL2099" s="220"/>
      <c r="INM2099" s="220"/>
      <c r="INN2099" s="220"/>
      <c r="INO2099" s="220"/>
      <c r="INP2099" s="220"/>
      <c r="INQ2099" s="220"/>
      <c r="INR2099" s="220"/>
      <c r="INS2099" s="220"/>
      <c r="INT2099" s="220"/>
      <c r="INU2099" s="220"/>
      <c r="INV2099" s="220"/>
      <c r="INW2099" s="220"/>
      <c r="INX2099" s="220"/>
      <c r="INY2099" s="220"/>
      <c r="INZ2099" s="220"/>
      <c r="IOA2099" s="220"/>
      <c r="IOB2099" s="220"/>
      <c r="IOC2099" s="220"/>
      <c r="IOD2099" s="220"/>
      <c r="IOE2099" s="220"/>
      <c r="IOF2099" s="220"/>
      <c r="IOG2099" s="220"/>
      <c r="IOH2099" s="220"/>
      <c r="IOI2099" s="220"/>
      <c r="IOJ2099" s="220"/>
      <c r="IOK2099" s="220"/>
      <c r="IOL2099" s="220"/>
      <c r="IOM2099" s="220"/>
      <c r="ION2099" s="220"/>
      <c r="IOO2099" s="220"/>
      <c r="IOP2099" s="220"/>
      <c r="IOQ2099" s="220"/>
      <c r="IOR2099" s="220"/>
      <c r="IOS2099" s="220"/>
      <c r="IOT2099" s="220"/>
      <c r="IOU2099" s="220"/>
      <c r="IOV2099" s="220"/>
      <c r="IOW2099" s="220"/>
      <c r="IOX2099" s="220"/>
      <c r="IOY2099" s="220"/>
      <c r="IOZ2099" s="220"/>
      <c r="IPA2099" s="220"/>
      <c r="IPB2099" s="220"/>
      <c r="IPC2099" s="220"/>
      <c r="IPD2099" s="220"/>
      <c r="IPE2099" s="220"/>
      <c r="IPF2099" s="220"/>
      <c r="IPG2099" s="220"/>
      <c r="IPH2099" s="220"/>
      <c r="IPI2099" s="220"/>
      <c r="IPJ2099" s="220"/>
      <c r="IPK2099" s="220"/>
      <c r="IPL2099" s="220"/>
      <c r="IPM2099" s="220"/>
      <c r="IPN2099" s="220"/>
      <c r="IPO2099" s="220"/>
      <c r="IPP2099" s="220"/>
      <c r="IPQ2099" s="220"/>
      <c r="IPR2099" s="220"/>
      <c r="IPS2099" s="220"/>
      <c r="IPT2099" s="220"/>
      <c r="IPU2099" s="220"/>
      <c r="IPV2099" s="220"/>
      <c r="IPW2099" s="220"/>
      <c r="IPX2099" s="220"/>
      <c r="IPY2099" s="220"/>
      <c r="IPZ2099" s="220"/>
      <c r="IQA2099" s="220"/>
      <c r="IQB2099" s="220"/>
      <c r="IQC2099" s="220"/>
      <c r="IQD2099" s="220"/>
      <c r="IQE2099" s="220"/>
      <c r="IQF2099" s="220"/>
      <c r="IQG2099" s="220"/>
      <c r="IQH2099" s="220"/>
      <c r="IQI2099" s="220"/>
      <c r="IQJ2099" s="220"/>
      <c r="IQK2099" s="220"/>
      <c r="IQL2099" s="220"/>
      <c r="IQM2099" s="220"/>
      <c r="IQN2099" s="220"/>
      <c r="IQO2099" s="220"/>
      <c r="IQP2099" s="220"/>
      <c r="IQQ2099" s="220"/>
      <c r="IQR2099" s="220"/>
      <c r="IQS2099" s="220"/>
      <c r="IQT2099" s="220"/>
      <c r="IQU2099" s="220"/>
      <c r="IQV2099" s="220"/>
      <c r="IQW2099" s="220"/>
      <c r="IQX2099" s="220"/>
      <c r="IQY2099" s="220"/>
      <c r="IQZ2099" s="220"/>
      <c r="IRA2099" s="220"/>
      <c r="IRB2099" s="220"/>
      <c r="IRC2099" s="220"/>
      <c r="IRD2099" s="220"/>
      <c r="IRE2099" s="220"/>
      <c r="IRF2099" s="220"/>
      <c r="IRG2099" s="220"/>
      <c r="IRH2099" s="220"/>
      <c r="IRI2099" s="220"/>
      <c r="IRJ2099" s="220"/>
      <c r="IRK2099" s="220"/>
      <c r="IRL2099" s="220"/>
      <c r="IRM2099" s="220"/>
      <c r="IRN2099" s="220"/>
      <c r="IRO2099" s="220"/>
      <c r="IRP2099" s="220"/>
      <c r="IRQ2099" s="220"/>
      <c r="IRR2099" s="220"/>
      <c r="IRS2099" s="220"/>
      <c r="IRT2099" s="220"/>
      <c r="IRU2099" s="220"/>
      <c r="IRV2099" s="220"/>
      <c r="IRW2099" s="220"/>
      <c r="IRX2099" s="220"/>
      <c r="IRY2099" s="220"/>
      <c r="IRZ2099" s="220"/>
      <c r="ISA2099" s="220"/>
      <c r="ISB2099" s="220"/>
      <c r="ISC2099" s="220"/>
      <c r="ISD2099" s="220"/>
      <c r="ISE2099" s="220"/>
      <c r="ISF2099" s="220"/>
      <c r="ISG2099" s="220"/>
      <c r="ISH2099" s="220"/>
      <c r="ISI2099" s="220"/>
      <c r="ISJ2099" s="220"/>
      <c r="ISK2099" s="220"/>
      <c r="ISL2099" s="220"/>
      <c r="ISM2099" s="220"/>
      <c r="ISN2099" s="220"/>
      <c r="ISO2099" s="220"/>
      <c r="ISP2099" s="220"/>
      <c r="ISQ2099" s="220"/>
      <c r="ISR2099" s="220"/>
      <c r="ISS2099" s="220"/>
      <c r="IST2099" s="220"/>
      <c r="ISU2099" s="220"/>
      <c r="ISV2099" s="220"/>
      <c r="ISW2099" s="220"/>
      <c r="ISX2099" s="220"/>
      <c r="ISY2099" s="220"/>
      <c r="ISZ2099" s="220"/>
      <c r="ITA2099" s="220"/>
      <c r="ITB2099" s="220"/>
      <c r="ITC2099" s="220"/>
      <c r="ITD2099" s="220"/>
      <c r="ITE2099" s="220"/>
      <c r="ITF2099" s="220"/>
      <c r="ITG2099" s="220"/>
      <c r="ITH2099" s="220"/>
      <c r="ITI2099" s="220"/>
      <c r="ITJ2099" s="220"/>
      <c r="ITK2099" s="220"/>
      <c r="ITL2099" s="220"/>
      <c r="ITM2099" s="220"/>
      <c r="ITN2099" s="220"/>
      <c r="ITO2099" s="220"/>
      <c r="ITP2099" s="220"/>
      <c r="ITQ2099" s="220"/>
      <c r="ITR2099" s="220"/>
      <c r="ITS2099" s="220"/>
      <c r="ITT2099" s="220"/>
      <c r="ITU2099" s="220"/>
      <c r="ITV2099" s="220"/>
      <c r="ITW2099" s="220"/>
      <c r="ITX2099" s="220"/>
      <c r="ITY2099" s="220"/>
      <c r="ITZ2099" s="220"/>
      <c r="IUA2099" s="220"/>
      <c r="IUB2099" s="220"/>
      <c r="IUC2099" s="220"/>
      <c r="IUD2099" s="220"/>
      <c r="IUE2099" s="220"/>
      <c r="IUF2099" s="220"/>
      <c r="IUG2099" s="220"/>
      <c r="IUH2099" s="220"/>
      <c r="IUI2099" s="220"/>
      <c r="IUJ2099" s="220"/>
      <c r="IUK2099" s="220"/>
      <c r="IUL2099" s="220"/>
      <c r="IUM2099" s="220"/>
      <c r="IUN2099" s="220"/>
      <c r="IUO2099" s="220"/>
      <c r="IUP2099" s="220"/>
      <c r="IUQ2099" s="220"/>
      <c r="IUR2099" s="220"/>
      <c r="IUS2099" s="220"/>
      <c r="IUT2099" s="220"/>
      <c r="IUU2099" s="220"/>
      <c r="IUV2099" s="220"/>
      <c r="IUW2099" s="220"/>
      <c r="IUX2099" s="220"/>
      <c r="IUY2099" s="220"/>
      <c r="IUZ2099" s="220"/>
      <c r="IVA2099" s="220"/>
      <c r="IVB2099" s="220"/>
      <c r="IVC2099" s="220"/>
      <c r="IVD2099" s="220"/>
      <c r="IVE2099" s="220"/>
      <c r="IVF2099" s="220"/>
      <c r="IVG2099" s="220"/>
      <c r="IVH2099" s="220"/>
      <c r="IVI2099" s="220"/>
      <c r="IVJ2099" s="220"/>
      <c r="IVK2099" s="220"/>
      <c r="IVL2099" s="220"/>
      <c r="IVM2099" s="220"/>
      <c r="IVN2099" s="220"/>
      <c r="IVO2099" s="220"/>
      <c r="IVP2099" s="220"/>
      <c r="IVQ2099" s="220"/>
      <c r="IVR2099" s="220"/>
      <c r="IVS2099" s="220"/>
      <c r="IVT2099" s="220"/>
      <c r="IVU2099" s="220"/>
      <c r="IVV2099" s="220"/>
      <c r="IVW2099" s="220"/>
      <c r="IVX2099" s="220"/>
      <c r="IVY2099" s="220"/>
      <c r="IVZ2099" s="220"/>
      <c r="IWA2099" s="220"/>
      <c r="IWB2099" s="220"/>
      <c r="IWC2099" s="220"/>
      <c r="IWD2099" s="220"/>
      <c r="IWE2099" s="220"/>
      <c r="IWF2099" s="220"/>
      <c r="IWG2099" s="220"/>
      <c r="IWH2099" s="220"/>
      <c r="IWI2099" s="220"/>
      <c r="IWJ2099" s="220"/>
      <c r="IWK2099" s="220"/>
      <c r="IWL2099" s="220"/>
      <c r="IWM2099" s="220"/>
      <c r="IWN2099" s="220"/>
      <c r="IWO2099" s="220"/>
      <c r="IWP2099" s="220"/>
      <c r="IWQ2099" s="220"/>
      <c r="IWR2099" s="220"/>
      <c r="IWS2099" s="220"/>
      <c r="IWT2099" s="220"/>
      <c r="IWU2099" s="220"/>
      <c r="IWV2099" s="220"/>
      <c r="IWW2099" s="220"/>
      <c r="IWX2099" s="220"/>
      <c r="IWY2099" s="220"/>
      <c r="IWZ2099" s="220"/>
      <c r="IXA2099" s="220"/>
      <c r="IXB2099" s="220"/>
      <c r="IXC2099" s="220"/>
      <c r="IXD2099" s="220"/>
      <c r="IXE2099" s="220"/>
      <c r="IXF2099" s="220"/>
      <c r="IXG2099" s="220"/>
      <c r="IXH2099" s="220"/>
      <c r="IXI2099" s="220"/>
      <c r="IXJ2099" s="220"/>
      <c r="IXK2099" s="220"/>
      <c r="IXL2099" s="220"/>
      <c r="IXM2099" s="220"/>
      <c r="IXN2099" s="220"/>
      <c r="IXO2099" s="220"/>
      <c r="IXP2099" s="220"/>
      <c r="IXQ2099" s="220"/>
      <c r="IXR2099" s="220"/>
      <c r="IXS2099" s="220"/>
      <c r="IXT2099" s="220"/>
      <c r="IXU2099" s="220"/>
      <c r="IXV2099" s="220"/>
      <c r="IXW2099" s="220"/>
      <c r="IXX2099" s="220"/>
      <c r="IXY2099" s="220"/>
      <c r="IXZ2099" s="220"/>
      <c r="IYA2099" s="220"/>
      <c r="IYB2099" s="220"/>
      <c r="IYC2099" s="220"/>
      <c r="IYD2099" s="220"/>
      <c r="IYE2099" s="220"/>
      <c r="IYF2099" s="220"/>
      <c r="IYG2099" s="220"/>
      <c r="IYH2099" s="220"/>
      <c r="IYI2099" s="220"/>
      <c r="IYJ2099" s="220"/>
      <c r="IYK2099" s="220"/>
      <c r="IYL2099" s="220"/>
      <c r="IYM2099" s="220"/>
      <c r="IYN2099" s="220"/>
      <c r="IYO2099" s="220"/>
      <c r="IYP2099" s="220"/>
      <c r="IYQ2099" s="220"/>
      <c r="IYR2099" s="220"/>
      <c r="IYS2099" s="220"/>
      <c r="IYT2099" s="220"/>
      <c r="IYU2099" s="220"/>
      <c r="IYV2099" s="220"/>
      <c r="IYW2099" s="220"/>
      <c r="IYX2099" s="220"/>
      <c r="IYY2099" s="220"/>
      <c r="IYZ2099" s="220"/>
      <c r="IZA2099" s="220"/>
      <c r="IZB2099" s="220"/>
      <c r="IZC2099" s="220"/>
      <c r="IZD2099" s="220"/>
      <c r="IZE2099" s="220"/>
      <c r="IZF2099" s="220"/>
      <c r="IZG2099" s="220"/>
      <c r="IZH2099" s="220"/>
      <c r="IZI2099" s="220"/>
      <c r="IZJ2099" s="220"/>
      <c r="IZK2099" s="220"/>
      <c r="IZL2099" s="220"/>
      <c r="IZM2099" s="220"/>
      <c r="IZN2099" s="220"/>
      <c r="IZO2099" s="220"/>
      <c r="IZP2099" s="220"/>
      <c r="IZQ2099" s="220"/>
      <c r="IZR2099" s="220"/>
      <c r="IZS2099" s="220"/>
      <c r="IZT2099" s="220"/>
      <c r="IZU2099" s="220"/>
      <c r="IZV2099" s="220"/>
      <c r="IZW2099" s="220"/>
      <c r="IZX2099" s="220"/>
      <c r="IZY2099" s="220"/>
      <c r="IZZ2099" s="220"/>
      <c r="JAA2099" s="220"/>
      <c r="JAB2099" s="220"/>
      <c r="JAC2099" s="220"/>
      <c r="JAD2099" s="220"/>
      <c r="JAE2099" s="220"/>
      <c r="JAF2099" s="220"/>
      <c r="JAG2099" s="220"/>
      <c r="JAH2099" s="220"/>
      <c r="JAI2099" s="220"/>
      <c r="JAJ2099" s="220"/>
      <c r="JAK2099" s="220"/>
      <c r="JAL2099" s="220"/>
      <c r="JAM2099" s="220"/>
      <c r="JAN2099" s="220"/>
      <c r="JAO2099" s="220"/>
      <c r="JAP2099" s="220"/>
      <c r="JAQ2099" s="220"/>
      <c r="JAR2099" s="220"/>
      <c r="JAS2099" s="220"/>
      <c r="JAT2099" s="220"/>
      <c r="JAU2099" s="220"/>
      <c r="JAV2099" s="220"/>
      <c r="JAW2099" s="220"/>
      <c r="JAX2099" s="220"/>
      <c r="JAY2099" s="220"/>
      <c r="JAZ2099" s="220"/>
      <c r="JBA2099" s="220"/>
      <c r="JBB2099" s="220"/>
      <c r="JBC2099" s="220"/>
      <c r="JBD2099" s="220"/>
      <c r="JBE2099" s="220"/>
      <c r="JBF2099" s="220"/>
      <c r="JBG2099" s="220"/>
      <c r="JBH2099" s="220"/>
      <c r="JBI2099" s="220"/>
      <c r="JBJ2099" s="220"/>
      <c r="JBK2099" s="220"/>
      <c r="JBL2099" s="220"/>
      <c r="JBM2099" s="220"/>
      <c r="JBN2099" s="220"/>
      <c r="JBO2099" s="220"/>
      <c r="JBP2099" s="220"/>
      <c r="JBQ2099" s="220"/>
      <c r="JBR2099" s="220"/>
      <c r="JBS2099" s="220"/>
      <c r="JBT2099" s="220"/>
      <c r="JBU2099" s="220"/>
      <c r="JBV2099" s="220"/>
      <c r="JBW2099" s="220"/>
      <c r="JBX2099" s="220"/>
      <c r="JBY2099" s="220"/>
      <c r="JBZ2099" s="220"/>
      <c r="JCA2099" s="220"/>
      <c r="JCB2099" s="220"/>
      <c r="JCC2099" s="220"/>
      <c r="JCD2099" s="220"/>
      <c r="JCE2099" s="220"/>
      <c r="JCF2099" s="220"/>
      <c r="JCG2099" s="220"/>
      <c r="JCH2099" s="220"/>
      <c r="JCI2099" s="220"/>
      <c r="JCJ2099" s="220"/>
      <c r="JCK2099" s="220"/>
      <c r="JCL2099" s="220"/>
      <c r="JCM2099" s="220"/>
      <c r="JCN2099" s="220"/>
      <c r="JCO2099" s="220"/>
      <c r="JCP2099" s="220"/>
      <c r="JCQ2099" s="220"/>
      <c r="JCR2099" s="220"/>
      <c r="JCS2099" s="220"/>
      <c r="JCT2099" s="220"/>
      <c r="JCU2099" s="220"/>
      <c r="JCV2099" s="220"/>
      <c r="JCW2099" s="220"/>
      <c r="JCX2099" s="220"/>
      <c r="JCY2099" s="220"/>
      <c r="JCZ2099" s="220"/>
      <c r="JDA2099" s="220"/>
      <c r="JDB2099" s="220"/>
      <c r="JDC2099" s="220"/>
      <c r="JDD2099" s="220"/>
      <c r="JDE2099" s="220"/>
      <c r="JDF2099" s="220"/>
      <c r="JDG2099" s="220"/>
      <c r="JDH2099" s="220"/>
      <c r="JDI2099" s="220"/>
      <c r="JDJ2099" s="220"/>
      <c r="JDK2099" s="220"/>
      <c r="JDL2099" s="220"/>
      <c r="JDM2099" s="220"/>
      <c r="JDN2099" s="220"/>
      <c r="JDO2099" s="220"/>
      <c r="JDP2099" s="220"/>
      <c r="JDQ2099" s="220"/>
      <c r="JDR2099" s="220"/>
      <c r="JDS2099" s="220"/>
      <c r="JDT2099" s="220"/>
      <c r="JDU2099" s="220"/>
      <c r="JDV2099" s="220"/>
      <c r="JDW2099" s="220"/>
      <c r="JDX2099" s="220"/>
      <c r="JDY2099" s="220"/>
      <c r="JDZ2099" s="220"/>
      <c r="JEA2099" s="220"/>
      <c r="JEB2099" s="220"/>
      <c r="JEC2099" s="220"/>
      <c r="JED2099" s="220"/>
      <c r="JEE2099" s="220"/>
      <c r="JEF2099" s="220"/>
      <c r="JEG2099" s="220"/>
      <c r="JEH2099" s="220"/>
      <c r="JEI2099" s="220"/>
      <c r="JEJ2099" s="220"/>
      <c r="JEK2099" s="220"/>
      <c r="JEL2099" s="220"/>
      <c r="JEM2099" s="220"/>
      <c r="JEN2099" s="220"/>
      <c r="JEO2099" s="220"/>
      <c r="JEP2099" s="220"/>
      <c r="JEQ2099" s="220"/>
      <c r="JER2099" s="220"/>
      <c r="JES2099" s="220"/>
      <c r="JET2099" s="220"/>
      <c r="JEU2099" s="220"/>
      <c r="JEV2099" s="220"/>
      <c r="JEW2099" s="220"/>
      <c r="JEX2099" s="220"/>
      <c r="JEY2099" s="220"/>
      <c r="JEZ2099" s="220"/>
      <c r="JFA2099" s="220"/>
      <c r="JFB2099" s="220"/>
      <c r="JFC2099" s="220"/>
      <c r="JFD2099" s="220"/>
      <c r="JFE2099" s="220"/>
      <c r="JFF2099" s="220"/>
      <c r="JFG2099" s="220"/>
      <c r="JFH2099" s="220"/>
      <c r="JFI2099" s="220"/>
      <c r="JFJ2099" s="220"/>
      <c r="JFK2099" s="220"/>
      <c r="JFL2099" s="220"/>
      <c r="JFM2099" s="220"/>
      <c r="JFN2099" s="220"/>
      <c r="JFO2099" s="220"/>
      <c r="JFP2099" s="220"/>
      <c r="JFQ2099" s="220"/>
      <c r="JFR2099" s="220"/>
      <c r="JFS2099" s="220"/>
      <c r="JFT2099" s="220"/>
      <c r="JFU2099" s="220"/>
      <c r="JFV2099" s="220"/>
      <c r="JFW2099" s="220"/>
      <c r="JFX2099" s="220"/>
      <c r="JFY2099" s="220"/>
      <c r="JFZ2099" s="220"/>
      <c r="JGA2099" s="220"/>
      <c r="JGB2099" s="220"/>
      <c r="JGC2099" s="220"/>
      <c r="JGD2099" s="220"/>
      <c r="JGE2099" s="220"/>
      <c r="JGF2099" s="220"/>
      <c r="JGG2099" s="220"/>
      <c r="JGH2099" s="220"/>
      <c r="JGI2099" s="220"/>
      <c r="JGJ2099" s="220"/>
      <c r="JGK2099" s="220"/>
      <c r="JGL2099" s="220"/>
      <c r="JGM2099" s="220"/>
      <c r="JGN2099" s="220"/>
      <c r="JGO2099" s="220"/>
      <c r="JGP2099" s="220"/>
      <c r="JGQ2099" s="220"/>
      <c r="JGR2099" s="220"/>
      <c r="JGS2099" s="220"/>
      <c r="JGT2099" s="220"/>
      <c r="JGU2099" s="220"/>
      <c r="JGV2099" s="220"/>
      <c r="JGW2099" s="220"/>
      <c r="JGX2099" s="220"/>
      <c r="JGY2099" s="220"/>
      <c r="JGZ2099" s="220"/>
      <c r="JHA2099" s="220"/>
      <c r="JHB2099" s="220"/>
      <c r="JHC2099" s="220"/>
      <c r="JHD2099" s="220"/>
      <c r="JHE2099" s="220"/>
      <c r="JHF2099" s="220"/>
      <c r="JHG2099" s="220"/>
      <c r="JHH2099" s="220"/>
      <c r="JHI2099" s="220"/>
      <c r="JHJ2099" s="220"/>
      <c r="JHK2099" s="220"/>
      <c r="JHL2099" s="220"/>
      <c r="JHM2099" s="220"/>
      <c r="JHN2099" s="220"/>
      <c r="JHO2099" s="220"/>
      <c r="JHP2099" s="220"/>
      <c r="JHQ2099" s="220"/>
      <c r="JHR2099" s="220"/>
      <c r="JHS2099" s="220"/>
      <c r="JHT2099" s="220"/>
      <c r="JHU2099" s="220"/>
      <c r="JHV2099" s="220"/>
      <c r="JHW2099" s="220"/>
      <c r="JHX2099" s="220"/>
      <c r="JHY2099" s="220"/>
      <c r="JHZ2099" s="220"/>
      <c r="JIA2099" s="220"/>
      <c r="JIB2099" s="220"/>
      <c r="JIC2099" s="220"/>
      <c r="JID2099" s="220"/>
      <c r="JIE2099" s="220"/>
      <c r="JIF2099" s="220"/>
      <c r="JIG2099" s="220"/>
      <c r="JIH2099" s="220"/>
      <c r="JII2099" s="220"/>
      <c r="JIJ2099" s="220"/>
      <c r="JIK2099" s="220"/>
      <c r="JIL2099" s="220"/>
      <c r="JIM2099" s="220"/>
      <c r="JIN2099" s="220"/>
      <c r="JIO2099" s="220"/>
      <c r="JIP2099" s="220"/>
      <c r="JIQ2099" s="220"/>
      <c r="JIR2099" s="220"/>
      <c r="JIS2099" s="220"/>
      <c r="JIT2099" s="220"/>
      <c r="JIU2099" s="220"/>
      <c r="JIV2099" s="220"/>
      <c r="JIW2099" s="220"/>
      <c r="JIX2099" s="220"/>
      <c r="JIY2099" s="220"/>
      <c r="JIZ2099" s="220"/>
      <c r="JJA2099" s="220"/>
      <c r="JJB2099" s="220"/>
      <c r="JJC2099" s="220"/>
      <c r="JJD2099" s="220"/>
      <c r="JJE2099" s="220"/>
      <c r="JJF2099" s="220"/>
      <c r="JJG2099" s="220"/>
      <c r="JJH2099" s="220"/>
      <c r="JJI2099" s="220"/>
      <c r="JJJ2099" s="220"/>
      <c r="JJK2099" s="220"/>
      <c r="JJL2099" s="220"/>
      <c r="JJM2099" s="220"/>
      <c r="JJN2099" s="220"/>
      <c r="JJO2099" s="220"/>
      <c r="JJP2099" s="220"/>
      <c r="JJQ2099" s="220"/>
      <c r="JJR2099" s="220"/>
      <c r="JJS2099" s="220"/>
      <c r="JJT2099" s="220"/>
      <c r="JJU2099" s="220"/>
      <c r="JJV2099" s="220"/>
      <c r="JJW2099" s="220"/>
      <c r="JJX2099" s="220"/>
      <c r="JJY2099" s="220"/>
      <c r="JJZ2099" s="220"/>
      <c r="JKA2099" s="220"/>
      <c r="JKB2099" s="220"/>
      <c r="JKC2099" s="220"/>
      <c r="JKD2099" s="220"/>
      <c r="JKE2099" s="220"/>
      <c r="JKF2099" s="220"/>
      <c r="JKG2099" s="220"/>
      <c r="JKH2099" s="220"/>
      <c r="JKI2099" s="220"/>
      <c r="JKJ2099" s="220"/>
      <c r="JKK2099" s="220"/>
      <c r="JKL2099" s="220"/>
      <c r="JKM2099" s="220"/>
      <c r="JKN2099" s="220"/>
      <c r="JKO2099" s="220"/>
      <c r="JKP2099" s="220"/>
      <c r="JKQ2099" s="220"/>
      <c r="JKR2099" s="220"/>
      <c r="JKS2099" s="220"/>
      <c r="JKT2099" s="220"/>
      <c r="JKU2099" s="220"/>
      <c r="JKV2099" s="220"/>
      <c r="JKW2099" s="220"/>
      <c r="JKX2099" s="220"/>
      <c r="JKY2099" s="220"/>
      <c r="JKZ2099" s="220"/>
      <c r="JLA2099" s="220"/>
      <c r="JLB2099" s="220"/>
      <c r="JLC2099" s="220"/>
      <c r="JLD2099" s="220"/>
      <c r="JLE2099" s="220"/>
      <c r="JLF2099" s="220"/>
      <c r="JLG2099" s="220"/>
      <c r="JLH2099" s="220"/>
      <c r="JLI2099" s="220"/>
      <c r="JLJ2099" s="220"/>
      <c r="JLK2099" s="220"/>
      <c r="JLL2099" s="220"/>
      <c r="JLM2099" s="220"/>
      <c r="JLN2099" s="220"/>
      <c r="JLO2099" s="220"/>
      <c r="JLP2099" s="220"/>
      <c r="JLQ2099" s="220"/>
      <c r="JLR2099" s="220"/>
      <c r="JLS2099" s="220"/>
      <c r="JLT2099" s="220"/>
      <c r="JLU2099" s="220"/>
      <c r="JLV2099" s="220"/>
      <c r="JLW2099" s="220"/>
      <c r="JLX2099" s="220"/>
      <c r="JLY2099" s="220"/>
      <c r="JLZ2099" s="220"/>
      <c r="JMA2099" s="220"/>
      <c r="JMB2099" s="220"/>
      <c r="JMC2099" s="220"/>
      <c r="JMD2099" s="220"/>
      <c r="JME2099" s="220"/>
      <c r="JMF2099" s="220"/>
      <c r="JMG2099" s="220"/>
      <c r="JMH2099" s="220"/>
      <c r="JMI2099" s="220"/>
      <c r="JMJ2099" s="220"/>
      <c r="JMK2099" s="220"/>
      <c r="JML2099" s="220"/>
      <c r="JMM2099" s="220"/>
      <c r="JMN2099" s="220"/>
      <c r="JMO2099" s="220"/>
      <c r="JMP2099" s="220"/>
      <c r="JMQ2099" s="220"/>
      <c r="JMR2099" s="220"/>
      <c r="JMS2099" s="220"/>
      <c r="JMT2099" s="220"/>
      <c r="JMU2099" s="220"/>
      <c r="JMV2099" s="220"/>
      <c r="JMW2099" s="220"/>
      <c r="JMX2099" s="220"/>
      <c r="JMY2099" s="220"/>
      <c r="JMZ2099" s="220"/>
      <c r="JNA2099" s="220"/>
      <c r="JNB2099" s="220"/>
      <c r="JNC2099" s="220"/>
      <c r="JND2099" s="220"/>
      <c r="JNE2099" s="220"/>
      <c r="JNF2099" s="220"/>
      <c r="JNG2099" s="220"/>
      <c r="JNH2099" s="220"/>
      <c r="JNI2099" s="220"/>
      <c r="JNJ2099" s="220"/>
      <c r="JNK2099" s="220"/>
      <c r="JNL2099" s="220"/>
      <c r="JNM2099" s="220"/>
      <c r="JNN2099" s="220"/>
      <c r="JNO2099" s="220"/>
      <c r="JNP2099" s="220"/>
      <c r="JNQ2099" s="220"/>
      <c r="JNR2099" s="220"/>
      <c r="JNS2099" s="220"/>
      <c r="JNT2099" s="220"/>
      <c r="JNU2099" s="220"/>
      <c r="JNV2099" s="220"/>
      <c r="JNW2099" s="220"/>
      <c r="JNX2099" s="220"/>
      <c r="JNY2099" s="220"/>
      <c r="JNZ2099" s="220"/>
      <c r="JOA2099" s="220"/>
      <c r="JOB2099" s="220"/>
      <c r="JOC2099" s="220"/>
      <c r="JOD2099" s="220"/>
      <c r="JOE2099" s="220"/>
      <c r="JOF2099" s="220"/>
      <c r="JOG2099" s="220"/>
      <c r="JOH2099" s="220"/>
      <c r="JOI2099" s="220"/>
      <c r="JOJ2099" s="220"/>
      <c r="JOK2099" s="220"/>
      <c r="JOL2099" s="220"/>
      <c r="JOM2099" s="220"/>
      <c r="JON2099" s="220"/>
      <c r="JOO2099" s="220"/>
      <c r="JOP2099" s="220"/>
      <c r="JOQ2099" s="220"/>
      <c r="JOR2099" s="220"/>
      <c r="JOS2099" s="220"/>
      <c r="JOT2099" s="220"/>
      <c r="JOU2099" s="220"/>
      <c r="JOV2099" s="220"/>
      <c r="JOW2099" s="220"/>
      <c r="JOX2099" s="220"/>
      <c r="JOY2099" s="220"/>
      <c r="JOZ2099" s="220"/>
      <c r="JPA2099" s="220"/>
      <c r="JPB2099" s="220"/>
      <c r="JPC2099" s="220"/>
      <c r="JPD2099" s="220"/>
      <c r="JPE2099" s="220"/>
      <c r="JPF2099" s="220"/>
      <c r="JPG2099" s="220"/>
      <c r="JPH2099" s="220"/>
      <c r="JPI2099" s="220"/>
      <c r="JPJ2099" s="220"/>
      <c r="JPK2099" s="220"/>
      <c r="JPL2099" s="220"/>
      <c r="JPM2099" s="220"/>
      <c r="JPN2099" s="220"/>
      <c r="JPO2099" s="220"/>
      <c r="JPP2099" s="220"/>
      <c r="JPQ2099" s="220"/>
      <c r="JPR2099" s="220"/>
      <c r="JPS2099" s="220"/>
      <c r="JPT2099" s="220"/>
      <c r="JPU2099" s="220"/>
      <c r="JPV2099" s="220"/>
      <c r="JPW2099" s="220"/>
      <c r="JPX2099" s="220"/>
      <c r="JPY2099" s="220"/>
      <c r="JPZ2099" s="220"/>
      <c r="JQA2099" s="220"/>
      <c r="JQB2099" s="220"/>
      <c r="JQC2099" s="220"/>
      <c r="JQD2099" s="220"/>
      <c r="JQE2099" s="220"/>
      <c r="JQF2099" s="220"/>
      <c r="JQG2099" s="220"/>
      <c r="JQH2099" s="220"/>
      <c r="JQI2099" s="220"/>
      <c r="JQJ2099" s="220"/>
      <c r="JQK2099" s="220"/>
      <c r="JQL2099" s="220"/>
      <c r="JQM2099" s="220"/>
      <c r="JQN2099" s="220"/>
      <c r="JQO2099" s="220"/>
      <c r="JQP2099" s="220"/>
      <c r="JQQ2099" s="220"/>
      <c r="JQR2099" s="220"/>
      <c r="JQS2099" s="220"/>
      <c r="JQT2099" s="220"/>
      <c r="JQU2099" s="220"/>
      <c r="JQV2099" s="220"/>
      <c r="JQW2099" s="220"/>
      <c r="JQX2099" s="220"/>
      <c r="JQY2099" s="220"/>
      <c r="JQZ2099" s="220"/>
      <c r="JRA2099" s="220"/>
      <c r="JRB2099" s="220"/>
      <c r="JRC2099" s="220"/>
      <c r="JRD2099" s="220"/>
      <c r="JRE2099" s="220"/>
      <c r="JRF2099" s="220"/>
      <c r="JRG2099" s="220"/>
      <c r="JRH2099" s="220"/>
      <c r="JRI2099" s="220"/>
      <c r="JRJ2099" s="220"/>
      <c r="JRK2099" s="220"/>
      <c r="JRL2099" s="220"/>
      <c r="JRM2099" s="220"/>
      <c r="JRN2099" s="220"/>
      <c r="JRO2099" s="220"/>
      <c r="JRP2099" s="220"/>
      <c r="JRQ2099" s="220"/>
      <c r="JRR2099" s="220"/>
      <c r="JRS2099" s="220"/>
      <c r="JRT2099" s="220"/>
      <c r="JRU2099" s="220"/>
      <c r="JRV2099" s="220"/>
      <c r="JRW2099" s="220"/>
      <c r="JRX2099" s="220"/>
      <c r="JRY2099" s="220"/>
      <c r="JRZ2099" s="220"/>
      <c r="JSA2099" s="220"/>
      <c r="JSB2099" s="220"/>
      <c r="JSC2099" s="220"/>
      <c r="JSD2099" s="220"/>
      <c r="JSE2099" s="220"/>
      <c r="JSF2099" s="220"/>
      <c r="JSG2099" s="220"/>
      <c r="JSH2099" s="220"/>
      <c r="JSI2099" s="220"/>
      <c r="JSJ2099" s="220"/>
      <c r="JSK2099" s="220"/>
      <c r="JSL2099" s="220"/>
      <c r="JSM2099" s="220"/>
      <c r="JSN2099" s="220"/>
      <c r="JSO2099" s="220"/>
      <c r="JSP2099" s="220"/>
      <c r="JSQ2099" s="220"/>
      <c r="JSR2099" s="220"/>
      <c r="JSS2099" s="220"/>
      <c r="JST2099" s="220"/>
      <c r="JSU2099" s="220"/>
      <c r="JSV2099" s="220"/>
      <c r="JSW2099" s="220"/>
      <c r="JSX2099" s="220"/>
      <c r="JSY2099" s="220"/>
      <c r="JSZ2099" s="220"/>
      <c r="JTA2099" s="220"/>
      <c r="JTB2099" s="220"/>
      <c r="JTC2099" s="220"/>
      <c r="JTD2099" s="220"/>
      <c r="JTE2099" s="220"/>
      <c r="JTF2099" s="220"/>
      <c r="JTG2099" s="220"/>
      <c r="JTH2099" s="220"/>
      <c r="JTI2099" s="220"/>
      <c r="JTJ2099" s="220"/>
      <c r="JTK2099" s="220"/>
      <c r="JTL2099" s="220"/>
      <c r="JTM2099" s="220"/>
      <c r="JTN2099" s="220"/>
      <c r="JTO2099" s="220"/>
      <c r="JTP2099" s="220"/>
      <c r="JTQ2099" s="220"/>
      <c r="JTR2099" s="220"/>
      <c r="JTS2099" s="220"/>
      <c r="JTT2099" s="220"/>
      <c r="JTU2099" s="220"/>
      <c r="JTV2099" s="220"/>
      <c r="JTW2099" s="220"/>
      <c r="JTX2099" s="220"/>
      <c r="JTY2099" s="220"/>
      <c r="JTZ2099" s="220"/>
      <c r="JUA2099" s="220"/>
      <c r="JUB2099" s="220"/>
      <c r="JUC2099" s="220"/>
      <c r="JUD2099" s="220"/>
      <c r="JUE2099" s="220"/>
      <c r="JUF2099" s="220"/>
      <c r="JUG2099" s="220"/>
      <c r="JUH2099" s="220"/>
      <c r="JUI2099" s="220"/>
      <c r="JUJ2099" s="220"/>
      <c r="JUK2099" s="220"/>
      <c r="JUL2099" s="220"/>
      <c r="JUM2099" s="220"/>
      <c r="JUN2099" s="220"/>
      <c r="JUO2099" s="220"/>
      <c r="JUP2099" s="220"/>
      <c r="JUQ2099" s="220"/>
      <c r="JUR2099" s="220"/>
      <c r="JUS2099" s="220"/>
      <c r="JUT2099" s="220"/>
      <c r="JUU2099" s="220"/>
      <c r="JUV2099" s="220"/>
      <c r="JUW2099" s="220"/>
      <c r="JUX2099" s="220"/>
      <c r="JUY2099" s="220"/>
      <c r="JUZ2099" s="220"/>
      <c r="JVA2099" s="220"/>
      <c r="JVB2099" s="220"/>
      <c r="JVC2099" s="220"/>
      <c r="JVD2099" s="220"/>
      <c r="JVE2099" s="220"/>
      <c r="JVF2099" s="220"/>
      <c r="JVG2099" s="220"/>
      <c r="JVH2099" s="220"/>
      <c r="JVI2099" s="220"/>
      <c r="JVJ2099" s="220"/>
      <c r="JVK2099" s="220"/>
      <c r="JVL2099" s="220"/>
      <c r="JVM2099" s="220"/>
      <c r="JVN2099" s="220"/>
      <c r="JVO2099" s="220"/>
      <c r="JVP2099" s="220"/>
      <c r="JVQ2099" s="220"/>
      <c r="JVR2099" s="220"/>
      <c r="JVS2099" s="220"/>
      <c r="JVT2099" s="220"/>
      <c r="JVU2099" s="220"/>
      <c r="JVV2099" s="220"/>
      <c r="JVW2099" s="220"/>
      <c r="JVX2099" s="220"/>
      <c r="JVY2099" s="220"/>
      <c r="JVZ2099" s="220"/>
      <c r="JWA2099" s="220"/>
      <c r="JWB2099" s="220"/>
      <c r="JWC2099" s="220"/>
      <c r="JWD2099" s="220"/>
      <c r="JWE2099" s="220"/>
      <c r="JWF2099" s="220"/>
      <c r="JWG2099" s="220"/>
      <c r="JWH2099" s="220"/>
      <c r="JWI2099" s="220"/>
      <c r="JWJ2099" s="220"/>
      <c r="JWK2099" s="220"/>
      <c r="JWL2099" s="220"/>
      <c r="JWM2099" s="220"/>
      <c r="JWN2099" s="220"/>
      <c r="JWO2099" s="220"/>
      <c r="JWP2099" s="220"/>
      <c r="JWQ2099" s="220"/>
      <c r="JWR2099" s="220"/>
      <c r="JWS2099" s="220"/>
      <c r="JWT2099" s="220"/>
      <c r="JWU2099" s="220"/>
      <c r="JWV2099" s="220"/>
      <c r="JWW2099" s="220"/>
      <c r="JWX2099" s="220"/>
      <c r="JWY2099" s="220"/>
      <c r="JWZ2099" s="220"/>
      <c r="JXA2099" s="220"/>
      <c r="JXB2099" s="220"/>
      <c r="JXC2099" s="220"/>
      <c r="JXD2099" s="220"/>
      <c r="JXE2099" s="220"/>
      <c r="JXF2099" s="220"/>
      <c r="JXG2099" s="220"/>
      <c r="JXH2099" s="220"/>
      <c r="JXI2099" s="220"/>
      <c r="JXJ2099" s="220"/>
      <c r="JXK2099" s="220"/>
      <c r="JXL2099" s="220"/>
      <c r="JXM2099" s="220"/>
      <c r="JXN2099" s="220"/>
      <c r="JXO2099" s="220"/>
      <c r="JXP2099" s="220"/>
      <c r="JXQ2099" s="220"/>
      <c r="JXR2099" s="220"/>
      <c r="JXS2099" s="220"/>
      <c r="JXT2099" s="220"/>
      <c r="JXU2099" s="220"/>
      <c r="JXV2099" s="220"/>
      <c r="JXW2099" s="220"/>
      <c r="JXX2099" s="220"/>
      <c r="JXY2099" s="220"/>
      <c r="JXZ2099" s="220"/>
      <c r="JYA2099" s="220"/>
      <c r="JYB2099" s="220"/>
      <c r="JYC2099" s="220"/>
      <c r="JYD2099" s="220"/>
      <c r="JYE2099" s="220"/>
      <c r="JYF2099" s="220"/>
      <c r="JYG2099" s="220"/>
      <c r="JYH2099" s="220"/>
      <c r="JYI2099" s="220"/>
      <c r="JYJ2099" s="220"/>
      <c r="JYK2099" s="220"/>
      <c r="JYL2099" s="220"/>
      <c r="JYM2099" s="220"/>
      <c r="JYN2099" s="220"/>
      <c r="JYO2099" s="220"/>
      <c r="JYP2099" s="220"/>
      <c r="JYQ2099" s="220"/>
      <c r="JYR2099" s="220"/>
      <c r="JYS2099" s="220"/>
      <c r="JYT2099" s="220"/>
      <c r="JYU2099" s="220"/>
      <c r="JYV2099" s="220"/>
      <c r="JYW2099" s="220"/>
      <c r="JYX2099" s="220"/>
      <c r="JYY2099" s="220"/>
      <c r="JYZ2099" s="220"/>
      <c r="JZA2099" s="220"/>
      <c r="JZB2099" s="220"/>
      <c r="JZC2099" s="220"/>
      <c r="JZD2099" s="220"/>
      <c r="JZE2099" s="220"/>
      <c r="JZF2099" s="220"/>
      <c r="JZG2099" s="220"/>
      <c r="JZH2099" s="220"/>
      <c r="JZI2099" s="220"/>
      <c r="JZJ2099" s="220"/>
      <c r="JZK2099" s="220"/>
      <c r="JZL2099" s="220"/>
      <c r="JZM2099" s="220"/>
      <c r="JZN2099" s="220"/>
      <c r="JZO2099" s="220"/>
      <c r="JZP2099" s="220"/>
      <c r="JZQ2099" s="220"/>
      <c r="JZR2099" s="220"/>
      <c r="JZS2099" s="220"/>
      <c r="JZT2099" s="220"/>
      <c r="JZU2099" s="220"/>
      <c r="JZV2099" s="220"/>
      <c r="JZW2099" s="220"/>
      <c r="JZX2099" s="220"/>
      <c r="JZY2099" s="220"/>
      <c r="JZZ2099" s="220"/>
      <c r="KAA2099" s="220"/>
      <c r="KAB2099" s="220"/>
      <c r="KAC2099" s="220"/>
      <c r="KAD2099" s="220"/>
      <c r="KAE2099" s="220"/>
      <c r="KAF2099" s="220"/>
      <c r="KAG2099" s="220"/>
      <c r="KAH2099" s="220"/>
      <c r="KAI2099" s="220"/>
      <c r="KAJ2099" s="220"/>
      <c r="KAK2099" s="220"/>
      <c r="KAL2099" s="220"/>
      <c r="KAM2099" s="220"/>
      <c r="KAN2099" s="220"/>
      <c r="KAO2099" s="220"/>
      <c r="KAP2099" s="220"/>
      <c r="KAQ2099" s="220"/>
      <c r="KAR2099" s="220"/>
      <c r="KAS2099" s="220"/>
      <c r="KAT2099" s="220"/>
      <c r="KAU2099" s="220"/>
      <c r="KAV2099" s="220"/>
      <c r="KAW2099" s="220"/>
      <c r="KAX2099" s="220"/>
      <c r="KAY2099" s="220"/>
      <c r="KAZ2099" s="220"/>
      <c r="KBA2099" s="220"/>
      <c r="KBB2099" s="220"/>
      <c r="KBC2099" s="220"/>
      <c r="KBD2099" s="220"/>
      <c r="KBE2099" s="220"/>
      <c r="KBF2099" s="220"/>
      <c r="KBG2099" s="220"/>
      <c r="KBH2099" s="220"/>
      <c r="KBI2099" s="220"/>
      <c r="KBJ2099" s="220"/>
      <c r="KBK2099" s="220"/>
      <c r="KBL2099" s="220"/>
      <c r="KBM2099" s="220"/>
      <c r="KBN2099" s="220"/>
      <c r="KBO2099" s="220"/>
      <c r="KBP2099" s="220"/>
      <c r="KBQ2099" s="220"/>
      <c r="KBR2099" s="220"/>
      <c r="KBS2099" s="220"/>
      <c r="KBT2099" s="220"/>
      <c r="KBU2099" s="220"/>
      <c r="KBV2099" s="220"/>
      <c r="KBW2099" s="220"/>
      <c r="KBX2099" s="220"/>
      <c r="KBY2099" s="220"/>
      <c r="KBZ2099" s="220"/>
      <c r="KCA2099" s="220"/>
      <c r="KCB2099" s="220"/>
      <c r="KCC2099" s="220"/>
      <c r="KCD2099" s="220"/>
      <c r="KCE2099" s="220"/>
      <c r="KCF2099" s="220"/>
      <c r="KCG2099" s="220"/>
      <c r="KCH2099" s="220"/>
      <c r="KCI2099" s="220"/>
      <c r="KCJ2099" s="220"/>
      <c r="KCK2099" s="220"/>
      <c r="KCL2099" s="220"/>
      <c r="KCM2099" s="220"/>
      <c r="KCN2099" s="220"/>
      <c r="KCO2099" s="220"/>
      <c r="KCP2099" s="220"/>
      <c r="KCQ2099" s="220"/>
      <c r="KCR2099" s="220"/>
      <c r="KCS2099" s="220"/>
      <c r="KCT2099" s="220"/>
      <c r="KCU2099" s="220"/>
      <c r="KCV2099" s="220"/>
      <c r="KCW2099" s="220"/>
      <c r="KCX2099" s="220"/>
      <c r="KCY2099" s="220"/>
      <c r="KCZ2099" s="220"/>
      <c r="KDA2099" s="220"/>
      <c r="KDB2099" s="220"/>
      <c r="KDC2099" s="220"/>
      <c r="KDD2099" s="220"/>
      <c r="KDE2099" s="220"/>
      <c r="KDF2099" s="220"/>
      <c r="KDG2099" s="220"/>
      <c r="KDH2099" s="220"/>
      <c r="KDI2099" s="220"/>
      <c r="KDJ2099" s="220"/>
      <c r="KDK2099" s="220"/>
      <c r="KDL2099" s="220"/>
      <c r="KDM2099" s="220"/>
      <c r="KDN2099" s="220"/>
      <c r="KDO2099" s="220"/>
      <c r="KDP2099" s="220"/>
      <c r="KDQ2099" s="220"/>
      <c r="KDR2099" s="220"/>
      <c r="KDS2099" s="220"/>
      <c r="KDT2099" s="220"/>
      <c r="KDU2099" s="220"/>
      <c r="KDV2099" s="220"/>
      <c r="KDW2099" s="220"/>
      <c r="KDX2099" s="220"/>
      <c r="KDY2099" s="220"/>
      <c r="KDZ2099" s="220"/>
      <c r="KEA2099" s="220"/>
      <c r="KEB2099" s="220"/>
      <c r="KEC2099" s="220"/>
      <c r="KED2099" s="220"/>
      <c r="KEE2099" s="220"/>
      <c r="KEF2099" s="220"/>
      <c r="KEG2099" s="220"/>
      <c r="KEH2099" s="220"/>
      <c r="KEI2099" s="220"/>
      <c r="KEJ2099" s="220"/>
      <c r="KEK2099" s="220"/>
      <c r="KEL2099" s="220"/>
      <c r="KEM2099" s="220"/>
      <c r="KEN2099" s="220"/>
      <c r="KEO2099" s="220"/>
      <c r="KEP2099" s="220"/>
      <c r="KEQ2099" s="220"/>
      <c r="KER2099" s="220"/>
      <c r="KES2099" s="220"/>
      <c r="KET2099" s="220"/>
      <c r="KEU2099" s="220"/>
      <c r="KEV2099" s="220"/>
      <c r="KEW2099" s="220"/>
      <c r="KEX2099" s="220"/>
      <c r="KEY2099" s="220"/>
      <c r="KEZ2099" s="220"/>
      <c r="KFA2099" s="220"/>
      <c r="KFB2099" s="220"/>
      <c r="KFC2099" s="220"/>
      <c r="KFD2099" s="220"/>
      <c r="KFE2099" s="220"/>
      <c r="KFF2099" s="220"/>
      <c r="KFG2099" s="220"/>
      <c r="KFH2099" s="220"/>
      <c r="KFI2099" s="220"/>
      <c r="KFJ2099" s="220"/>
      <c r="KFK2099" s="220"/>
      <c r="KFL2099" s="220"/>
      <c r="KFM2099" s="220"/>
      <c r="KFN2099" s="220"/>
      <c r="KFO2099" s="220"/>
      <c r="KFP2099" s="220"/>
      <c r="KFQ2099" s="220"/>
      <c r="KFR2099" s="220"/>
      <c r="KFS2099" s="220"/>
      <c r="KFT2099" s="220"/>
      <c r="KFU2099" s="220"/>
      <c r="KFV2099" s="220"/>
      <c r="KFW2099" s="220"/>
      <c r="KFX2099" s="220"/>
      <c r="KFY2099" s="220"/>
      <c r="KFZ2099" s="220"/>
      <c r="KGA2099" s="220"/>
      <c r="KGB2099" s="220"/>
      <c r="KGC2099" s="220"/>
      <c r="KGD2099" s="220"/>
      <c r="KGE2099" s="220"/>
      <c r="KGF2099" s="220"/>
      <c r="KGG2099" s="220"/>
      <c r="KGH2099" s="220"/>
      <c r="KGI2099" s="220"/>
      <c r="KGJ2099" s="220"/>
      <c r="KGK2099" s="220"/>
      <c r="KGL2099" s="220"/>
      <c r="KGM2099" s="220"/>
      <c r="KGN2099" s="220"/>
      <c r="KGO2099" s="220"/>
      <c r="KGP2099" s="220"/>
      <c r="KGQ2099" s="220"/>
      <c r="KGR2099" s="220"/>
      <c r="KGS2099" s="220"/>
      <c r="KGT2099" s="220"/>
      <c r="KGU2099" s="220"/>
      <c r="KGV2099" s="220"/>
      <c r="KGW2099" s="220"/>
      <c r="KGX2099" s="220"/>
      <c r="KGY2099" s="220"/>
      <c r="KGZ2099" s="220"/>
      <c r="KHA2099" s="220"/>
      <c r="KHB2099" s="220"/>
      <c r="KHC2099" s="220"/>
      <c r="KHD2099" s="220"/>
      <c r="KHE2099" s="220"/>
      <c r="KHF2099" s="220"/>
      <c r="KHG2099" s="220"/>
      <c r="KHH2099" s="220"/>
      <c r="KHI2099" s="220"/>
      <c r="KHJ2099" s="220"/>
      <c r="KHK2099" s="220"/>
      <c r="KHL2099" s="220"/>
      <c r="KHM2099" s="220"/>
      <c r="KHN2099" s="220"/>
      <c r="KHO2099" s="220"/>
      <c r="KHP2099" s="220"/>
      <c r="KHQ2099" s="220"/>
      <c r="KHR2099" s="220"/>
      <c r="KHS2099" s="220"/>
      <c r="KHT2099" s="220"/>
      <c r="KHU2099" s="220"/>
      <c r="KHV2099" s="220"/>
      <c r="KHW2099" s="220"/>
      <c r="KHX2099" s="220"/>
      <c r="KHY2099" s="220"/>
      <c r="KHZ2099" s="220"/>
      <c r="KIA2099" s="220"/>
      <c r="KIB2099" s="220"/>
      <c r="KIC2099" s="220"/>
      <c r="KID2099" s="220"/>
      <c r="KIE2099" s="220"/>
      <c r="KIF2099" s="220"/>
      <c r="KIG2099" s="220"/>
      <c r="KIH2099" s="220"/>
      <c r="KII2099" s="220"/>
      <c r="KIJ2099" s="220"/>
      <c r="KIK2099" s="220"/>
      <c r="KIL2099" s="220"/>
      <c r="KIM2099" s="220"/>
      <c r="KIN2099" s="220"/>
      <c r="KIO2099" s="220"/>
      <c r="KIP2099" s="220"/>
      <c r="KIQ2099" s="220"/>
      <c r="KIR2099" s="220"/>
      <c r="KIS2099" s="220"/>
      <c r="KIT2099" s="220"/>
      <c r="KIU2099" s="220"/>
      <c r="KIV2099" s="220"/>
      <c r="KIW2099" s="220"/>
      <c r="KIX2099" s="220"/>
      <c r="KIY2099" s="220"/>
      <c r="KIZ2099" s="220"/>
      <c r="KJA2099" s="220"/>
      <c r="KJB2099" s="220"/>
      <c r="KJC2099" s="220"/>
      <c r="KJD2099" s="220"/>
      <c r="KJE2099" s="220"/>
      <c r="KJF2099" s="220"/>
      <c r="KJG2099" s="220"/>
      <c r="KJH2099" s="220"/>
      <c r="KJI2099" s="220"/>
      <c r="KJJ2099" s="220"/>
      <c r="KJK2099" s="220"/>
      <c r="KJL2099" s="220"/>
      <c r="KJM2099" s="220"/>
      <c r="KJN2099" s="220"/>
      <c r="KJO2099" s="220"/>
      <c r="KJP2099" s="220"/>
      <c r="KJQ2099" s="220"/>
      <c r="KJR2099" s="220"/>
      <c r="KJS2099" s="220"/>
      <c r="KJT2099" s="220"/>
      <c r="KJU2099" s="220"/>
      <c r="KJV2099" s="220"/>
      <c r="KJW2099" s="220"/>
      <c r="KJX2099" s="220"/>
      <c r="KJY2099" s="220"/>
      <c r="KJZ2099" s="220"/>
      <c r="KKA2099" s="220"/>
      <c r="KKB2099" s="220"/>
      <c r="KKC2099" s="220"/>
      <c r="KKD2099" s="220"/>
      <c r="KKE2099" s="220"/>
      <c r="KKF2099" s="220"/>
      <c r="KKG2099" s="220"/>
      <c r="KKH2099" s="220"/>
      <c r="KKI2099" s="220"/>
      <c r="KKJ2099" s="220"/>
      <c r="KKK2099" s="220"/>
      <c r="KKL2099" s="220"/>
      <c r="KKM2099" s="220"/>
      <c r="KKN2099" s="220"/>
      <c r="KKO2099" s="220"/>
      <c r="KKP2099" s="220"/>
      <c r="KKQ2099" s="220"/>
      <c r="KKR2099" s="220"/>
      <c r="KKS2099" s="220"/>
      <c r="KKT2099" s="220"/>
      <c r="KKU2099" s="220"/>
      <c r="KKV2099" s="220"/>
      <c r="KKW2099" s="220"/>
      <c r="KKX2099" s="220"/>
      <c r="KKY2099" s="220"/>
      <c r="KKZ2099" s="220"/>
      <c r="KLA2099" s="220"/>
      <c r="KLB2099" s="220"/>
      <c r="KLC2099" s="220"/>
      <c r="KLD2099" s="220"/>
      <c r="KLE2099" s="220"/>
      <c r="KLF2099" s="220"/>
      <c r="KLG2099" s="220"/>
      <c r="KLH2099" s="220"/>
      <c r="KLI2099" s="220"/>
      <c r="KLJ2099" s="220"/>
      <c r="KLK2099" s="220"/>
      <c r="KLL2099" s="220"/>
      <c r="KLM2099" s="220"/>
      <c r="KLN2099" s="220"/>
      <c r="KLO2099" s="220"/>
      <c r="KLP2099" s="220"/>
      <c r="KLQ2099" s="220"/>
      <c r="KLR2099" s="220"/>
      <c r="KLS2099" s="220"/>
      <c r="KLT2099" s="220"/>
      <c r="KLU2099" s="220"/>
      <c r="KLV2099" s="220"/>
      <c r="KLW2099" s="220"/>
      <c r="KLX2099" s="220"/>
      <c r="KLY2099" s="220"/>
      <c r="KLZ2099" s="220"/>
      <c r="KMA2099" s="220"/>
      <c r="KMB2099" s="220"/>
      <c r="KMC2099" s="220"/>
      <c r="KMD2099" s="220"/>
      <c r="KME2099" s="220"/>
      <c r="KMF2099" s="220"/>
      <c r="KMG2099" s="220"/>
      <c r="KMH2099" s="220"/>
      <c r="KMI2099" s="220"/>
      <c r="KMJ2099" s="220"/>
      <c r="KMK2099" s="220"/>
      <c r="KML2099" s="220"/>
      <c r="KMM2099" s="220"/>
      <c r="KMN2099" s="220"/>
      <c r="KMO2099" s="220"/>
      <c r="KMP2099" s="220"/>
      <c r="KMQ2099" s="220"/>
      <c r="KMR2099" s="220"/>
      <c r="KMS2099" s="220"/>
      <c r="KMT2099" s="220"/>
      <c r="KMU2099" s="220"/>
      <c r="KMV2099" s="220"/>
      <c r="KMW2099" s="220"/>
      <c r="KMX2099" s="220"/>
      <c r="KMY2099" s="220"/>
      <c r="KMZ2099" s="220"/>
      <c r="KNA2099" s="220"/>
      <c r="KNB2099" s="220"/>
      <c r="KNC2099" s="220"/>
      <c r="KND2099" s="220"/>
      <c r="KNE2099" s="220"/>
      <c r="KNF2099" s="220"/>
      <c r="KNG2099" s="220"/>
      <c r="KNH2099" s="220"/>
      <c r="KNI2099" s="220"/>
      <c r="KNJ2099" s="220"/>
      <c r="KNK2099" s="220"/>
      <c r="KNL2099" s="220"/>
      <c r="KNM2099" s="220"/>
      <c r="KNN2099" s="220"/>
      <c r="KNO2099" s="220"/>
      <c r="KNP2099" s="220"/>
      <c r="KNQ2099" s="220"/>
      <c r="KNR2099" s="220"/>
      <c r="KNS2099" s="220"/>
      <c r="KNT2099" s="220"/>
      <c r="KNU2099" s="220"/>
      <c r="KNV2099" s="220"/>
      <c r="KNW2099" s="220"/>
      <c r="KNX2099" s="220"/>
      <c r="KNY2099" s="220"/>
      <c r="KNZ2099" s="220"/>
      <c r="KOA2099" s="220"/>
      <c r="KOB2099" s="220"/>
      <c r="KOC2099" s="220"/>
      <c r="KOD2099" s="220"/>
      <c r="KOE2099" s="220"/>
      <c r="KOF2099" s="220"/>
      <c r="KOG2099" s="220"/>
      <c r="KOH2099" s="220"/>
      <c r="KOI2099" s="220"/>
      <c r="KOJ2099" s="220"/>
      <c r="KOK2099" s="220"/>
      <c r="KOL2099" s="220"/>
      <c r="KOM2099" s="220"/>
      <c r="KON2099" s="220"/>
      <c r="KOO2099" s="220"/>
      <c r="KOP2099" s="220"/>
      <c r="KOQ2099" s="220"/>
      <c r="KOR2099" s="220"/>
      <c r="KOS2099" s="220"/>
      <c r="KOT2099" s="220"/>
      <c r="KOU2099" s="220"/>
      <c r="KOV2099" s="220"/>
      <c r="KOW2099" s="220"/>
      <c r="KOX2099" s="220"/>
      <c r="KOY2099" s="220"/>
      <c r="KOZ2099" s="220"/>
      <c r="KPA2099" s="220"/>
      <c r="KPB2099" s="220"/>
      <c r="KPC2099" s="220"/>
      <c r="KPD2099" s="220"/>
      <c r="KPE2099" s="220"/>
      <c r="KPF2099" s="220"/>
      <c r="KPG2099" s="220"/>
      <c r="KPH2099" s="220"/>
      <c r="KPI2099" s="220"/>
      <c r="KPJ2099" s="220"/>
      <c r="KPK2099" s="220"/>
      <c r="KPL2099" s="220"/>
      <c r="KPM2099" s="220"/>
      <c r="KPN2099" s="220"/>
      <c r="KPO2099" s="220"/>
      <c r="KPP2099" s="220"/>
      <c r="KPQ2099" s="220"/>
      <c r="KPR2099" s="220"/>
      <c r="KPS2099" s="220"/>
      <c r="KPT2099" s="220"/>
      <c r="KPU2099" s="220"/>
      <c r="KPV2099" s="220"/>
      <c r="KPW2099" s="220"/>
      <c r="KPX2099" s="220"/>
      <c r="KPY2099" s="220"/>
      <c r="KPZ2099" s="220"/>
      <c r="KQA2099" s="220"/>
      <c r="KQB2099" s="220"/>
      <c r="KQC2099" s="220"/>
      <c r="KQD2099" s="220"/>
      <c r="KQE2099" s="220"/>
      <c r="KQF2099" s="220"/>
      <c r="KQG2099" s="220"/>
      <c r="KQH2099" s="220"/>
      <c r="KQI2099" s="220"/>
      <c r="KQJ2099" s="220"/>
      <c r="KQK2099" s="220"/>
      <c r="KQL2099" s="220"/>
      <c r="KQM2099" s="220"/>
      <c r="KQN2099" s="220"/>
      <c r="KQO2099" s="220"/>
      <c r="KQP2099" s="220"/>
      <c r="KQQ2099" s="220"/>
      <c r="KQR2099" s="220"/>
      <c r="KQS2099" s="220"/>
      <c r="KQT2099" s="220"/>
      <c r="KQU2099" s="220"/>
      <c r="KQV2099" s="220"/>
      <c r="KQW2099" s="220"/>
      <c r="KQX2099" s="220"/>
      <c r="KQY2099" s="220"/>
      <c r="KQZ2099" s="220"/>
      <c r="KRA2099" s="220"/>
      <c r="KRB2099" s="220"/>
      <c r="KRC2099" s="220"/>
      <c r="KRD2099" s="220"/>
      <c r="KRE2099" s="220"/>
      <c r="KRF2099" s="220"/>
      <c r="KRG2099" s="220"/>
      <c r="KRH2099" s="220"/>
      <c r="KRI2099" s="220"/>
      <c r="KRJ2099" s="220"/>
      <c r="KRK2099" s="220"/>
      <c r="KRL2099" s="220"/>
      <c r="KRM2099" s="220"/>
      <c r="KRN2099" s="220"/>
      <c r="KRO2099" s="220"/>
      <c r="KRP2099" s="220"/>
      <c r="KRQ2099" s="220"/>
      <c r="KRR2099" s="220"/>
      <c r="KRS2099" s="220"/>
      <c r="KRT2099" s="220"/>
      <c r="KRU2099" s="220"/>
      <c r="KRV2099" s="220"/>
      <c r="KRW2099" s="220"/>
      <c r="KRX2099" s="220"/>
      <c r="KRY2099" s="220"/>
      <c r="KRZ2099" s="220"/>
      <c r="KSA2099" s="220"/>
      <c r="KSB2099" s="220"/>
      <c r="KSC2099" s="220"/>
      <c r="KSD2099" s="220"/>
      <c r="KSE2099" s="220"/>
      <c r="KSF2099" s="220"/>
      <c r="KSG2099" s="220"/>
      <c r="KSH2099" s="220"/>
      <c r="KSI2099" s="220"/>
      <c r="KSJ2099" s="220"/>
      <c r="KSK2099" s="220"/>
      <c r="KSL2099" s="220"/>
      <c r="KSM2099" s="220"/>
      <c r="KSN2099" s="220"/>
      <c r="KSO2099" s="220"/>
      <c r="KSP2099" s="220"/>
      <c r="KSQ2099" s="220"/>
      <c r="KSR2099" s="220"/>
      <c r="KSS2099" s="220"/>
      <c r="KST2099" s="220"/>
      <c r="KSU2099" s="220"/>
      <c r="KSV2099" s="220"/>
      <c r="KSW2099" s="220"/>
      <c r="KSX2099" s="220"/>
      <c r="KSY2099" s="220"/>
      <c r="KSZ2099" s="220"/>
      <c r="KTA2099" s="220"/>
      <c r="KTB2099" s="220"/>
      <c r="KTC2099" s="220"/>
      <c r="KTD2099" s="220"/>
      <c r="KTE2099" s="220"/>
      <c r="KTF2099" s="220"/>
      <c r="KTG2099" s="220"/>
      <c r="KTH2099" s="220"/>
      <c r="KTI2099" s="220"/>
      <c r="KTJ2099" s="220"/>
      <c r="KTK2099" s="220"/>
      <c r="KTL2099" s="220"/>
      <c r="KTM2099" s="220"/>
      <c r="KTN2099" s="220"/>
      <c r="KTO2099" s="220"/>
      <c r="KTP2099" s="220"/>
      <c r="KTQ2099" s="220"/>
      <c r="KTR2099" s="220"/>
      <c r="KTS2099" s="220"/>
      <c r="KTT2099" s="220"/>
      <c r="KTU2099" s="220"/>
      <c r="KTV2099" s="220"/>
      <c r="KTW2099" s="220"/>
      <c r="KTX2099" s="220"/>
      <c r="KTY2099" s="220"/>
      <c r="KTZ2099" s="220"/>
      <c r="KUA2099" s="220"/>
      <c r="KUB2099" s="220"/>
      <c r="KUC2099" s="220"/>
      <c r="KUD2099" s="220"/>
      <c r="KUE2099" s="220"/>
      <c r="KUF2099" s="220"/>
      <c r="KUG2099" s="220"/>
      <c r="KUH2099" s="220"/>
      <c r="KUI2099" s="220"/>
      <c r="KUJ2099" s="220"/>
      <c r="KUK2099" s="220"/>
      <c r="KUL2099" s="220"/>
      <c r="KUM2099" s="220"/>
      <c r="KUN2099" s="220"/>
      <c r="KUO2099" s="220"/>
      <c r="KUP2099" s="220"/>
      <c r="KUQ2099" s="220"/>
      <c r="KUR2099" s="220"/>
      <c r="KUS2099" s="220"/>
      <c r="KUT2099" s="220"/>
      <c r="KUU2099" s="220"/>
      <c r="KUV2099" s="220"/>
      <c r="KUW2099" s="220"/>
      <c r="KUX2099" s="220"/>
      <c r="KUY2099" s="220"/>
      <c r="KUZ2099" s="220"/>
      <c r="KVA2099" s="220"/>
      <c r="KVB2099" s="220"/>
      <c r="KVC2099" s="220"/>
      <c r="KVD2099" s="220"/>
      <c r="KVE2099" s="220"/>
      <c r="KVF2099" s="220"/>
      <c r="KVG2099" s="220"/>
      <c r="KVH2099" s="220"/>
      <c r="KVI2099" s="220"/>
      <c r="KVJ2099" s="220"/>
      <c r="KVK2099" s="220"/>
      <c r="KVL2099" s="220"/>
      <c r="KVM2099" s="220"/>
      <c r="KVN2099" s="220"/>
      <c r="KVO2099" s="220"/>
      <c r="KVP2099" s="220"/>
      <c r="KVQ2099" s="220"/>
      <c r="KVR2099" s="220"/>
      <c r="KVS2099" s="220"/>
      <c r="KVT2099" s="220"/>
      <c r="KVU2099" s="220"/>
      <c r="KVV2099" s="220"/>
      <c r="KVW2099" s="220"/>
      <c r="KVX2099" s="220"/>
      <c r="KVY2099" s="220"/>
      <c r="KVZ2099" s="220"/>
      <c r="KWA2099" s="220"/>
      <c r="KWB2099" s="220"/>
      <c r="KWC2099" s="220"/>
      <c r="KWD2099" s="220"/>
      <c r="KWE2099" s="220"/>
      <c r="KWF2099" s="220"/>
      <c r="KWG2099" s="220"/>
      <c r="KWH2099" s="220"/>
      <c r="KWI2099" s="220"/>
      <c r="KWJ2099" s="220"/>
      <c r="KWK2099" s="220"/>
      <c r="KWL2099" s="220"/>
      <c r="KWM2099" s="220"/>
      <c r="KWN2099" s="220"/>
      <c r="KWO2099" s="220"/>
      <c r="KWP2099" s="220"/>
      <c r="KWQ2099" s="220"/>
      <c r="KWR2099" s="220"/>
      <c r="KWS2099" s="220"/>
      <c r="KWT2099" s="220"/>
      <c r="KWU2099" s="220"/>
      <c r="KWV2099" s="220"/>
      <c r="KWW2099" s="220"/>
      <c r="KWX2099" s="220"/>
      <c r="KWY2099" s="220"/>
      <c r="KWZ2099" s="220"/>
      <c r="KXA2099" s="220"/>
      <c r="KXB2099" s="220"/>
      <c r="KXC2099" s="220"/>
      <c r="KXD2099" s="220"/>
      <c r="KXE2099" s="220"/>
      <c r="KXF2099" s="220"/>
      <c r="KXG2099" s="220"/>
      <c r="KXH2099" s="220"/>
      <c r="KXI2099" s="220"/>
      <c r="KXJ2099" s="220"/>
      <c r="KXK2099" s="220"/>
      <c r="KXL2099" s="220"/>
      <c r="KXM2099" s="220"/>
      <c r="KXN2099" s="220"/>
      <c r="KXO2099" s="220"/>
      <c r="KXP2099" s="220"/>
      <c r="KXQ2099" s="220"/>
      <c r="KXR2099" s="220"/>
      <c r="KXS2099" s="220"/>
      <c r="KXT2099" s="220"/>
      <c r="KXU2099" s="220"/>
      <c r="KXV2099" s="220"/>
      <c r="KXW2099" s="220"/>
      <c r="KXX2099" s="220"/>
      <c r="KXY2099" s="220"/>
      <c r="KXZ2099" s="220"/>
      <c r="KYA2099" s="220"/>
      <c r="KYB2099" s="220"/>
      <c r="KYC2099" s="220"/>
      <c r="KYD2099" s="220"/>
      <c r="KYE2099" s="220"/>
      <c r="KYF2099" s="220"/>
      <c r="KYG2099" s="220"/>
      <c r="KYH2099" s="220"/>
      <c r="KYI2099" s="220"/>
      <c r="KYJ2099" s="220"/>
      <c r="KYK2099" s="220"/>
      <c r="KYL2099" s="220"/>
      <c r="KYM2099" s="220"/>
      <c r="KYN2099" s="220"/>
      <c r="KYO2099" s="220"/>
      <c r="KYP2099" s="220"/>
      <c r="KYQ2099" s="220"/>
      <c r="KYR2099" s="220"/>
      <c r="KYS2099" s="220"/>
      <c r="KYT2099" s="220"/>
      <c r="KYU2099" s="220"/>
      <c r="KYV2099" s="220"/>
      <c r="KYW2099" s="220"/>
      <c r="KYX2099" s="220"/>
      <c r="KYY2099" s="220"/>
      <c r="KYZ2099" s="220"/>
      <c r="KZA2099" s="220"/>
      <c r="KZB2099" s="220"/>
      <c r="KZC2099" s="220"/>
      <c r="KZD2099" s="220"/>
      <c r="KZE2099" s="220"/>
      <c r="KZF2099" s="220"/>
      <c r="KZG2099" s="220"/>
      <c r="KZH2099" s="220"/>
      <c r="KZI2099" s="220"/>
      <c r="KZJ2099" s="220"/>
      <c r="KZK2099" s="220"/>
      <c r="KZL2099" s="220"/>
      <c r="KZM2099" s="220"/>
      <c r="KZN2099" s="220"/>
      <c r="KZO2099" s="220"/>
      <c r="KZP2099" s="220"/>
      <c r="KZQ2099" s="220"/>
      <c r="KZR2099" s="220"/>
      <c r="KZS2099" s="220"/>
      <c r="KZT2099" s="220"/>
      <c r="KZU2099" s="220"/>
      <c r="KZV2099" s="220"/>
      <c r="KZW2099" s="220"/>
      <c r="KZX2099" s="220"/>
      <c r="KZY2099" s="220"/>
      <c r="KZZ2099" s="220"/>
      <c r="LAA2099" s="220"/>
      <c r="LAB2099" s="220"/>
      <c r="LAC2099" s="220"/>
      <c r="LAD2099" s="220"/>
      <c r="LAE2099" s="220"/>
      <c r="LAF2099" s="220"/>
      <c r="LAG2099" s="220"/>
      <c r="LAH2099" s="220"/>
      <c r="LAI2099" s="220"/>
      <c r="LAJ2099" s="220"/>
      <c r="LAK2099" s="220"/>
      <c r="LAL2099" s="220"/>
      <c r="LAM2099" s="220"/>
      <c r="LAN2099" s="220"/>
      <c r="LAO2099" s="220"/>
      <c r="LAP2099" s="220"/>
      <c r="LAQ2099" s="220"/>
      <c r="LAR2099" s="220"/>
      <c r="LAS2099" s="220"/>
      <c r="LAT2099" s="220"/>
      <c r="LAU2099" s="220"/>
      <c r="LAV2099" s="220"/>
      <c r="LAW2099" s="220"/>
      <c r="LAX2099" s="220"/>
      <c r="LAY2099" s="220"/>
      <c r="LAZ2099" s="220"/>
      <c r="LBA2099" s="220"/>
      <c r="LBB2099" s="220"/>
      <c r="LBC2099" s="220"/>
      <c r="LBD2099" s="220"/>
      <c r="LBE2099" s="220"/>
      <c r="LBF2099" s="220"/>
      <c r="LBG2099" s="220"/>
      <c r="LBH2099" s="220"/>
      <c r="LBI2099" s="220"/>
      <c r="LBJ2099" s="220"/>
      <c r="LBK2099" s="220"/>
      <c r="LBL2099" s="220"/>
      <c r="LBM2099" s="220"/>
      <c r="LBN2099" s="220"/>
      <c r="LBO2099" s="220"/>
      <c r="LBP2099" s="220"/>
      <c r="LBQ2099" s="220"/>
      <c r="LBR2099" s="220"/>
      <c r="LBS2099" s="220"/>
      <c r="LBT2099" s="220"/>
      <c r="LBU2099" s="220"/>
      <c r="LBV2099" s="220"/>
      <c r="LBW2099" s="220"/>
      <c r="LBX2099" s="220"/>
      <c r="LBY2099" s="220"/>
      <c r="LBZ2099" s="220"/>
      <c r="LCA2099" s="220"/>
      <c r="LCB2099" s="220"/>
      <c r="LCC2099" s="220"/>
      <c r="LCD2099" s="220"/>
      <c r="LCE2099" s="220"/>
      <c r="LCF2099" s="220"/>
      <c r="LCG2099" s="220"/>
      <c r="LCH2099" s="220"/>
      <c r="LCI2099" s="220"/>
      <c r="LCJ2099" s="220"/>
      <c r="LCK2099" s="220"/>
      <c r="LCL2099" s="220"/>
      <c r="LCM2099" s="220"/>
      <c r="LCN2099" s="220"/>
      <c r="LCO2099" s="220"/>
      <c r="LCP2099" s="220"/>
      <c r="LCQ2099" s="220"/>
      <c r="LCR2099" s="220"/>
      <c r="LCS2099" s="220"/>
      <c r="LCT2099" s="220"/>
      <c r="LCU2099" s="220"/>
      <c r="LCV2099" s="220"/>
      <c r="LCW2099" s="220"/>
      <c r="LCX2099" s="220"/>
      <c r="LCY2099" s="220"/>
      <c r="LCZ2099" s="220"/>
      <c r="LDA2099" s="220"/>
      <c r="LDB2099" s="220"/>
      <c r="LDC2099" s="220"/>
      <c r="LDD2099" s="220"/>
      <c r="LDE2099" s="220"/>
      <c r="LDF2099" s="220"/>
      <c r="LDG2099" s="220"/>
      <c r="LDH2099" s="220"/>
      <c r="LDI2099" s="220"/>
      <c r="LDJ2099" s="220"/>
      <c r="LDK2099" s="220"/>
      <c r="LDL2099" s="220"/>
      <c r="LDM2099" s="220"/>
      <c r="LDN2099" s="220"/>
      <c r="LDO2099" s="220"/>
      <c r="LDP2099" s="220"/>
      <c r="LDQ2099" s="220"/>
      <c r="LDR2099" s="220"/>
      <c r="LDS2099" s="220"/>
      <c r="LDT2099" s="220"/>
      <c r="LDU2099" s="220"/>
      <c r="LDV2099" s="220"/>
      <c r="LDW2099" s="220"/>
      <c r="LDX2099" s="220"/>
      <c r="LDY2099" s="220"/>
      <c r="LDZ2099" s="220"/>
      <c r="LEA2099" s="220"/>
      <c r="LEB2099" s="220"/>
      <c r="LEC2099" s="220"/>
      <c r="LED2099" s="220"/>
      <c r="LEE2099" s="220"/>
      <c r="LEF2099" s="220"/>
      <c r="LEG2099" s="220"/>
      <c r="LEH2099" s="220"/>
      <c r="LEI2099" s="220"/>
      <c r="LEJ2099" s="220"/>
      <c r="LEK2099" s="220"/>
      <c r="LEL2099" s="220"/>
      <c r="LEM2099" s="220"/>
      <c r="LEN2099" s="220"/>
      <c r="LEO2099" s="220"/>
      <c r="LEP2099" s="220"/>
      <c r="LEQ2099" s="220"/>
      <c r="LER2099" s="220"/>
      <c r="LES2099" s="220"/>
      <c r="LET2099" s="220"/>
      <c r="LEU2099" s="220"/>
      <c r="LEV2099" s="220"/>
      <c r="LEW2099" s="220"/>
      <c r="LEX2099" s="220"/>
      <c r="LEY2099" s="220"/>
      <c r="LEZ2099" s="220"/>
      <c r="LFA2099" s="220"/>
      <c r="LFB2099" s="220"/>
      <c r="LFC2099" s="220"/>
      <c r="LFD2099" s="220"/>
      <c r="LFE2099" s="220"/>
      <c r="LFF2099" s="220"/>
      <c r="LFG2099" s="220"/>
      <c r="LFH2099" s="220"/>
      <c r="LFI2099" s="220"/>
      <c r="LFJ2099" s="220"/>
      <c r="LFK2099" s="220"/>
      <c r="LFL2099" s="220"/>
      <c r="LFM2099" s="220"/>
      <c r="LFN2099" s="220"/>
      <c r="LFO2099" s="220"/>
      <c r="LFP2099" s="220"/>
      <c r="LFQ2099" s="220"/>
      <c r="LFR2099" s="220"/>
      <c r="LFS2099" s="220"/>
      <c r="LFT2099" s="220"/>
      <c r="LFU2099" s="220"/>
      <c r="LFV2099" s="220"/>
      <c r="LFW2099" s="220"/>
      <c r="LFX2099" s="220"/>
      <c r="LFY2099" s="220"/>
      <c r="LFZ2099" s="220"/>
      <c r="LGA2099" s="220"/>
      <c r="LGB2099" s="220"/>
      <c r="LGC2099" s="220"/>
      <c r="LGD2099" s="220"/>
      <c r="LGE2099" s="220"/>
      <c r="LGF2099" s="220"/>
      <c r="LGG2099" s="220"/>
      <c r="LGH2099" s="220"/>
      <c r="LGI2099" s="220"/>
      <c r="LGJ2099" s="220"/>
      <c r="LGK2099" s="220"/>
      <c r="LGL2099" s="220"/>
      <c r="LGM2099" s="220"/>
      <c r="LGN2099" s="220"/>
      <c r="LGO2099" s="220"/>
      <c r="LGP2099" s="220"/>
      <c r="LGQ2099" s="220"/>
      <c r="LGR2099" s="220"/>
      <c r="LGS2099" s="220"/>
      <c r="LGT2099" s="220"/>
      <c r="LGU2099" s="220"/>
      <c r="LGV2099" s="220"/>
      <c r="LGW2099" s="220"/>
      <c r="LGX2099" s="220"/>
      <c r="LGY2099" s="220"/>
      <c r="LGZ2099" s="220"/>
      <c r="LHA2099" s="220"/>
      <c r="LHB2099" s="220"/>
      <c r="LHC2099" s="220"/>
      <c r="LHD2099" s="220"/>
      <c r="LHE2099" s="220"/>
      <c r="LHF2099" s="220"/>
      <c r="LHG2099" s="220"/>
      <c r="LHH2099" s="220"/>
      <c r="LHI2099" s="220"/>
      <c r="LHJ2099" s="220"/>
      <c r="LHK2099" s="220"/>
      <c r="LHL2099" s="220"/>
      <c r="LHM2099" s="220"/>
      <c r="LHN2099" s="220"/>
      <c r="LHO2099" s="220"/>
      <c r="LHP2099" s="220"/>
      <c r="LHQ2099" s="220"/>
      <c r="LHR2099" s="220"/>
      <c r="LHS2099" s="220"/>
      <c r="LHT2099" s="220"/>
      <c r="LHU2099" s="220"/>
      <c r="LHV2099" s="220"/>
      <c r="LHW2099" s="220"/>
      <c r="LHX2099" s="220"/>
      <c r="LHY2099" s="220"/>
      <c r="LHZ2099" s="220"/>
      <c r="LIA2099" s="220"/>
      <c r="LIB2099" s="220"/>
      <c r="LIC2099" s="220"/>
      <c r="LID2099" s="220"/>
      <c r="LIE2099" s="220"/>
      <c r="LIF2099" s="220"/>
      <c r="LIG2099" s="220"/>
      <c r="LIH2099" s="220"/>
      <c r="LII2099" s="220"/>
      <c r="LIJ2099" s="220"/>
      <c r="LIK2099" s="220"/>
      <c r="LIL2099" s="220"/>
      <c r="LIM2099" s="220"/>
      <c r="LIN2099" s="220"/>
      <c r="LIO2099" s="220"/>
      <c r="LIP2099" s="220"/>
      <c r="LIQ2099" s="220"/>
      <c r="LIR2099" s="220"/>
      <c r="LIS2099" s="220"/>
      <c r="LIT2099" s="220"/>
      <c r="LIU2099" s="220"/>
      <c r="LIV2099" s="220"/>
      <c r="LIW2099" s="220"/>
      <c r="LIX2099" s="220"/>
      <c r="LIY2099" s="220"/>
      <c r="LIZ2099" s="220"/>
      <c r="LJA2099" s="220"/>
      <c r="LJB2099" s="220"/>
      <c r="LJC2099" s="220"/>
      <c r="LJD2099" s="220"/>
      <c r="LJE2099" s="220"/>
      <c r="LJF2099" s="220"/>
      <c r="LJG2099" s="220"/>
      <c r="LJH2099" s="220"/>
      <c r="LJI2099" s="220"/>
      <c r="LJJ2099" s="220"/>
      <c r="LJK2099" s="220"/>
      <c r="LJL2099" s="220"/>
      <c r="LJM2099" s="220"/>
      <c r="LJN2099" s="220"/>
      <c r="LJO2099" s="220"/>
      <c r="LJP2099" s="220"/>
      <c r="LJQ2099" s="220"/>
      <c r="LJR2099" s="220"/>
      <c r="LJS2099" s="220"/>
      <c r="LJT2099" s="220"/>
      <c r="LJU2099" s="220"/>
      <c r="LJV2099" s="220"/>
      <c r="LJW2099" s="220"/>
      <c r="LJX2099" s="220"/>
      <c r="LJY2099" s="220"/>
      <c r="LJZ2099" s="220"/>
      <c r="LKA2099" s="220"/>
      <c r="LKB2099" s="220"/>
      <c r="LKC2099" s="220"/>
      <c r="LKD2099" s="220"/>
      <c r="LKE2099" s="220"/>
      <c r="LKF2099" s="220"/>
      <c r="LKG2099" s="220"/>
      <c r="LKH2099" s="220"/>
      <c r="LKI2099" s="220"/>
      <c r="LKJ2099" s="220"/>
      <c r="LKK2099" s="220"/>
      <c r="LKL2099" s="220"/>
      <c r="LKM2099" s="220"/>
      <c r="LKN2099" s="220"/>
      <c r="LKO2099" s="220"/>
      <c r="LKP2099" s="220"/>
      <c r="LKQ2099" s="220"/>
      <c r="LKR2099" s="220"/>
      <c r="LKS2099" s="220"/>
      <c r="LKT2099" s="220"/>
      <c r="LKU2099" s="220"/>
      <c r="LKV2099" s="220"/>
      <c r="LKW2099" s="220"/>
      <c r="LKX2099" s="220"/>
      <c r="LKY2099" s="220"/>
      <c r="LKZ2099" s="220"/>
      <c r="LLA2099" s="220"/>
      <c r="LLB2099" s="220"/>
      <c r="LLC2099" s="220"/>
      <c r="LLD2099" s="220"/>
      <c r="LLE2099" s="220"/>
      <c r="LLF2099" s="220"/>
      <c r="LLG2099" s="220"/>
      <c r="LLH2099" s="220"/>
      <c r="LLI2099" s="220"/>
      <c r="LLJ2099" s="220"/>
      <c r="LLK2099" s="220"/>
      <c r="LLL2099" s="220"/>
      <c r="LLM2099" s="220"/>
      <c r="LLN2099" s="220"/>
      <c r="LLO2099" s="220"/>
      <c r="LLP2099" s="220"/>
      <c r="LLQ2099" s="220"/>
      <c r="LLR2099" s="220"/>
      <c r="LLS2099" s="220"/>
      <c r="LLT2099" s="220"/>
      <c r="LLU2099" s="220"/>
      <c r="LLV2099" s="220"/>
      <c r="LLW2099" s="220"/>
      <c r="LLX2099" s="220"/>
      <c r="LLY2099" s="220"/>
      <c r="LLZ2099" s="220"/>
      <c r="LMA2099" s="220"/>
      <c r="LMB2099" s="220"/>
      <c r="LMC2099" s="220"/>
      <c r="LMD2099" s="220"/>
      <c r="LME2099" s="220"/>
      <c r="LMF2099" s="220"/>
      <c r="LMG2099" s="220"/>
      <c r="LMH2099" s="220"/>
      <c r="LMI2099" s="220"/>
      <c r="LMJ2099" s="220"/>
      <c r="LMK2099" s="220"/>
      <c r="LML2099" s="220"/>
      <c r="LMM2099" s="220"/>
      <c r="LMN2099" s="220"/>
      <c r="LMO2099" s="220"/>
      <c r="LMP2099" s="220"/>
      <c r="LMQ2099" s="220"/>
      <c r="LMR2099" s="220"/>
      <c r="LMS2099" s="220"/>
      <c r="LMT2099" s="220"/>
      <c r="LMU2099" s="220"/>
      <c r="LMV2099" s="220"/>
      <c r="LMW2099" s="220"/>
      <c r="LMX2099" s="220"/>
      <c r="LMY2099" s="220"/>
      <c r="LMZ2099" s="220"/>
      <c r="LNA2099" s="220"/>
      <c r="LNB2099" s="220"/>
      <c r="LNC2099" s="220"/>
      <c r="LND2099" s="220"/>
      <c r="LNE2099" s="220"/>
      <c r="LNF2099" s="220"/>
      <c r="LNG2099" s="220"/>
      <c r="LNH2099" s="220"/>
      <c r="LNI2099" s="220"/>
      <c r="LNJ2099" s="220"/>
      <c r="LNK2099" s="220"/>
      <c r="LNL2099" s="220"/>
      <c r="LNM2099" s="220"/>
      <c r="LNN2099" s="220"/>
      <c r="LNO2099" s="220"/>
      <c r="LNP2099" s="220"/>
      <c r="LNQ2099" s="220"/>
      <c r="LNR2099" s="220"/>
      <c r="LNS2099" s="220"/>
      <c r="LNT2099" s="220"/>
      <c r="LNU2099" s="220"/>
      <c r="LNV2099" s="220"/>
      <c r="LNW2099" s="220"/>
      <c r="LNX2099" s="220"/>
      <c r="LNY2099" s="220"/>
      <c r="LNZ2099" s="220"/>
      <c r="LOA2099" s="220"/>
      <c r="LOB2099" s="220"/>
      <c r="LOC2099" s="220"/>
      <c r="LOD2099" s="220"/>
      <c r="LOE2099" s="220"/>
      <c r="LOF2099" s="220"/>
      <c r="LOG2099" s="220"/>
      <c r="LOH2099" s="220"/>
      <c r="LOI2099" s="220"/>
      <c r="LOJ2099" s="220"/>
      <c r="LOK2099" s="220"/>
      <c r="LOL2099" s="220"/>
      <c r="LOM2099" s="220"/>
      <c r="LON2099" s="220"/>
      <c r="LOO2099" s="220"/>
      <c r="LOP2099" s="220"/>
      <c r="LOQ2099" s="220"/>
      <c r="LOR2099" s="220"/>
      <c r="LOS2099" s="220"/>
      <c r="LOT2099" s="220"/>
      <c r="LOU2099" s="220"/>
      <c r="LOV2099" s="220"/>
      <c r="LOW2099" s="220"/>
      <c r="LOX2099" s="220"/>
      <c r="LOY2099" s="220"/>
      <c r="LOZ2099" s="220"/>
      <c r="LPA2099" s="220"/>
      <c r="LPB2099" s="220"/>
      <c r="LPC2099" s="220"/>
      <c r="LPD2099" s="220"/>
      <c r="LPE2099" s="220"/>
      <c r="LPF2099" s="220"/>
      <c r="LPG2099" s="220"/>
      <c r="LPH2099" s="220"/>
      <c r="LPI2099" s="220"/>
      <c r="LPJ2099" s="220"/>
      <c r="LPK2099" s="220"/>
      <c r="LPL2099" s="220"/>
      <c r="LPM2099" s="220"/>
      <c r="LPN2099" s="220"/>
      <c r="LPO2099" s="220"/>
      <c r="LPP2099" s="220"/>
      <c r="LPQ2099" s="220"/>
      <c r="LPR2099" s="220"/>
      <c r="LPS2099" s="220"/>
      <c r="LPT2099" s="220"/>
      <c r="LPU2099" s="220"/>
      <c r="LPV2099" s="220"/>
      <c r="LPW2099" s="220"/>
      <c r="LPX2099" s="220"/>
      <c r="LPY2099" s="220"/>
      <c r="LPZ2099" s="220"/>
      <c r="LQA2099" s="220"/>
      <c r="LQB2099" s="220"/>
      <c r="LQC2099" s="220"/>
      <c r="LQD2099" s="220"/>
      <c r="LQE2099" s="220"/>
      <c r="LQF2099" s="220"/>
      <c r="LQG2099" s="220"/>
      <c r="LQH2099" s="220"/>
      <c r="LQI2099" s="220"/>
      <c r="LQJ2099" s="220"/>
      <c r="LQK2099" s="220"/>
      <c r="LQL2099" s="220"/>
      <c r="LQM2099" s="220"/>
      <c r="LQN2099" s="220"/>
      <c r="LQO2099" s="220"/>
      <c r="LQP2099" s="220"/>
      <c r="LQQ2099" s="220"/>
      <c r="LQR2099" s="220"/>
      <c r="LQS2099" s="220"/>
      <c r="LQT2099" s="220"/>
      <c r="LQU2099" s="220"/>
      <c r="LQV2099" s="220"/>
      <c r="LQW2099" s="220"/>
      <c r="LQX2099" s="220"/>
      <c r="LQY2099" s="220"/>
      <c r="LQZ2099" s="220"/>
      <c r="LRA2099" s="220"/>
      <c r="LRB2099" s="220"/>
      <c r="LRC2099" s="220"/>
      <c r="LRD2099" s="220"/>
      <c r="LRE2099" s="220"/>
      <c r="LRF2099" s="220"/>
      <c r="LRG2099" s="220"/>
      <c r="LRH2099" s="220"/>
      <c r="LRI2099" s="220"/>
      <c r="LRJ2099" s="220"/>
      <c r="LRK2099" s="220"/>
      <c r="LRL2099" s="220"/>
      <c r="LRM2099" s="220"/>
      <c r="LRN2099" s="220"/>
      <c r="LRO2099" s="220"/>
      <c r="LRP2099" s="220"/>
      <c r="LRQ2099" s="220"/>
      <c r="LRR2099" s="220"/>
      <c r="LRS2099" s="220"/>
      <c r="LRT2099" s="220"/>
      <c r="LRU2099" s="220"/>
      <c r="LRV2099" s="220"/>
      <c r="LRW2099" s="220"/>
      <c r="LRX2099" s="220"/>
      <c r="LRY2099" s="220"/>
      <c r="LRZ2099" s="220"/>
      <c r="LSA2099" s="220"/>
      <c r="LSB2099" s="220"/>
      <c r="LSC2099" s="220"/>
      <c r="LSD2099" s="220"/>
      <c r="LSE2099" s="220"/>
      <c r="LSF2099" s="220"/>
      <c r="LSG2099" s="220"/>
      <c r="LSH2099" s="220"/>
      <c r="LSI2099" s="220"/>
      <c r="LSJ2099" s="220"/>
      <c r="LSK2099" s="220"/>
      <c r="LSL2099" s="220"/>
      <c r="LSM2099" s="220"/>
      <c r="LSN2099" s="220"/>
      <c r="LSO2099" s="220"/>
      <c r="LSP2099" s="220"/>
      <c r="LSQ2099" s="220"/>
      <c r="LSR2099" s="220"/>
      <c r="LSS2099" s="220"/>
      <c r="LST2099" s="220"/>
      <c r="LSU2099" s="220"/>
      <c r="LSV2099" s="220"/>
      <c r="LSW2099" s="220"/>
      <c r="LSX2099" s="220"/>
      <c r="LSY2099" s="220"/>
      <c r="LSZ2099" s="220"/>
      <c r="LTA2099" s="220"/>
      <c r="LTB2099" s="220"/>
      <c r="LTC2099" s="220"/>
      <c r="LTD2099" s="220"/>
      <c r="LTE2099" s="220"/>
      <c r="LTF2099" s="220"/>
      <c r="LTG2099" s="220"/>
      <c r="LTH2099" s="220"/>
      <c r="LTI2099" s="220"/>
      <c r="LTJ2099" s="220"/>
      <c r="LTK2099" s="220"/>
      <c r="LTL2099" s="220"/>
      <c r="LTM2099" s="220"/>
      <c r="LTN2099" s="220"/>
      <c r="LTO2099" s="220"/>
      <c r="LTP2099" s="220"/>
      <c r="LTQ2099" s="220"/>
      <c r="LTR2099" s="220"/>
      <c r="LTS2099" s="220"/>
      <c r="LTT2099" s="220"/>
      <c r="LTU2099" s="220"/>
      <c r="LTV2099" s="220"/>
      <c r="LTW2099" s="220"/>
      <c r="LTX2099" s="220"/>
      <c r="LTY2099" s="220"/>
      <c r="LTZ2099" s="220"/>
      <c r="LUA2099" s="220"/>
      <c r="LUB2099" s="220"/>
      <c r="LUC2099" s="220"/>
      <c r="LUD2099" s="220"/>
      <c r="LUE2099" s="220"/>
      <c r="LUF2099" s="220"/>
      <c r="LUG2099" s="220"/>
      <c r="LUH2099" s="220"/>
      <c r="LUI2099" s="220"/>
      <c r="LUJ2099" s="220"/>
      <c r="LUK2099" s="220"/>
      <c r="LUL2099" s="220"/>
      <c r="LUM2099" s="220"/>
      <c r="LUN2099" s="220"/>
      <c r="LUO2099" s="220"/>
      <c r="LUP2099" s="220"/>
      <c r="LUQ2099" s="220"/>
      <c r="LUR2099" s="220"/>
      <c r="LUS2099" s="220"/>
      <c r="LUT2099" s="220"/>
      <c r="LUU2099" s="220"/>
      <c r="LUV2099" s="220"/>
      <c r="LUW2099" s="220"/>
      <c r="LUX2099" s="220"/>
      <c r="LUY2099" s="220"/>
      <c r="LUZ2099" s="220"/>
      <c r="LVA2099" s="220"/>
      <c r="LVB2099" s="220"/>
      <c r="LVC2099" s="220"/>
      <c r="LVD2099" s="220"/>
      <c r="LVE2099" s="220"/>
      <c r="LVF2099" s="220"/>
      <c r="LVG2099" s="220"/>
      <c r="LVH2099" s="220"/>
      <c r="LVI2099" s="220"/>
      <c r="LVJ2099" s="220"/>
      <c r="LVK2099" s="220"/>
      <c r="LVL2099" s="220"/>
      <c r="LVM2099" s="220"/>
      <c r="LVN2099" s="220"/>
      <c r="LVO2099" s="220"/>
      <c r="LVP2099" s="220"/>
      <c r="LVQ2099" s="220"/>
      <c r="LVR2099" s="220"/>
      <c r="LVS2099" s="220"/>
      <c r="LVT2099" s="220"/>
      <c r="LVU2099" s="220"/>
      <c r="LVV2099" s="220"/>
      <c r="LVW2099" s="220"/>
      <c r="LVX2099" s="220"/>
      <c r="LVY2099" s="220"/>
      <c r="LVZ2099" s="220"/>
      <c r="LWA2099" s="220"/>
      <c r="LWB2099" s="220"/>
      <c r="LWC2099" s="220"/>
      <c r="LWD2099" s="220"/>
      <c r="LWE2099" s="220"/>
      <c r="LWF2099" s="220"/>
      <c r="LWG2099" s="220"/>
      <c r="LWH2099" s="220"/>
      <c r="LWI2099" s="220"/>
      <c r="LWJ2099" s="220"/>
      <c r="LWK2099" s="220"/>
      <c r="LWL2099" s="220"/>
      <c r="LWM2099" s="220"/>
      <c r="LWN2099" s="220"/>
      <c r="LWO2099" s="220"/>
      <c r="LWP2099" s="220"/>
      <c r="LWQ2099" s="220"/>
      <c r="LWR2099" s="220"/>
      <c r="LWS2099" s="220"/>
      <c r="LWT2099" s="220"/>
      <c r="LWU2099" s="220"/>
      <c r="LWV2099" s="220"/>
      <c r="LWW2099" s="220"/>
      <c r="LWX2099" s="220"/>
      <c r="LWY2099" s="220"/>
      <c r="LWZ2099" s="220"/>
      <c r="LXA2099" s="220"/>
      <c r="LXB2099" s="220"/>
      <c r="LXC2099" s="220"/>
      <c r="LXD2099" s="220"/>
      <c r="LXE2099" s="220"/>
      <c r="LXF2099" s="220"/>
      <c r="LXG2099" s="220"/>
      <c r="LXH2099" s="220"/>
      <c r="LXI2099" s="220"/>
      <c r="LXJ2099" s="220"/>
      <c r="LXK2099" s="220"/>
      <c r="LXL2099" s="220"/>
      <c r="LXM2099" s="220"/>
      <c r="LXN2099" s="220"/>
      <c r="LXO2099" s="220"/>
      <c r="LXP2099" s="220"/>
      <c r="LXQ2099" s="220"/>
      <c r="LXR2099" s="220"/>
      <c r="LXS2099" s="220"/>
      <c r="LXT2099" s="220"/>
      <c r="LXU2099" s="220"/>
      <c r="LXV2099" s="220"/>
      <c r="LXW2099" s="220"/>
      <c r="LXX2099" s="220"/>
      <c r="LXY2099" s="220"/>
      <c r="LXZ2099" s="220"/>
      <c r="LYA2099" s="220"/>
      <c r="LYB2099" s="220"/>
      <c r="LYC2099" s="220"/>
      <c r="LYD2099" s="220"/>
      <c r="LYE2099" s="220"/>
      <c r="LYF2099" s="220"/>
      <c r="LYG2099" s="220"/>
      <c r="LYH2099" s="220"/>
      <c r="LYI2099" s="220"/>
      <c r="LYJ2099" s="220"/>
      <c r="LYK2099" s="220"/>
      <c r="LYL2099" s="220"/>
      <c r="LYM2099" s="220"/>
      <c r="LYN2099" s="220"/>
      <c r="LYO2099" s="220"/>
      <c r="LYP2099" s="220"/>
      <c r="LYQ2099" s="220"/>
      <c r="LYR2099" s="220"/>
      <c r="LYS2099" s="220"/>
      <c r="LYT2099" s="220"/>
      <c r="LYU2099" s="220"/>
      <c r="LYV2099" s="220"/>
      <c r="LYW2099" s="220"/>
      <c r="LYX2099" s="220"/>
      <c r="LYY2099" s="220"/>
      <c r="LYZ2099" s="220"/>
      <c r="LZA2099" s="220"/>
      <c r="LZB2099" s="220"/>
      <c r="LZC2099" s="220"/>
      <c r="LZD2099" s="220"/>
      <c r="LZE2099" s="220"/>
      <c r="LZF2099" s="220"/>
      <c r="LZG2099" s="220"/>
      <c r="LZH2099" s="220"/>
      <c r="LZI2099" s="220"/>
      <c r="LZJ2099" s="220"/>
      <c r="LZK2099" s="220"/>
      <c r="LZL2099" s="220"/>
      <c r="LZM2099" s="220"/>
      <c r="LZN2099" s="220"/>
      <c r="LZO2099" s="220"/>
      <c r="LZP2099" s="220"/>
      <c r="LZQ2099" s="220"/>
      <c r="LZR2099" s="220"/>
      <c r="LZS2099" s="220"/>
      <c r="LZT2099" s="220"/>
      <c r="LZU2099" s="220"/>
      <c r="LZV2099" s="220"/>
      <c r="LZW2099" s="220"/>
      <c r="LZX2099" s="220"/>
      <c r="LZY2099" s="220"/>
      <c r="LZZ2099" s="220"/>
      <c r="MAA2099" s="220"/>
      <c r="MAB2099" s="220"/>
      <c r="MAC2099" s="220"/>
      <c r="MAD2099" s="220"/>
      <c r="MAE2099" s="220"/>
      <c r="MAF2099" s="220"/>
      <c r="MAG2099" s="220"/>
      <c r="MAH2099" s="220"/>
      <c r="MAI2099" s="220"/>
      <c r="MAJ2099" s="220"/>
      <c r="MAK2099" s="220"/>
      <c r="MAL2099" s="220"/>
      <c r="MAM2099" s="220"/>
      <c r="MAN2099" s="220"/>
      <c r="MAO2099" s="220"/>
      <c r="MAP2099" s="220"/>
      <c r="MAQ2099" s="220"/>
      <c r="MAR2099" s="220"/>
      <c r="MAS2099" s="220"/>
      <c r="MAT2099" s="220"/>
      <c r="MAU2099" s="220"/>
      <c r="MAV2099" s="220"/>
      <c r="MAW2099" s="220"/>
      <c r="MAX2099" s="220"/>
      <c r="MAY2099" s="220"/>
      <c r="MAZ2099" s="220"/>
      <c r="MBA2099" s="220"/>
      <c r="MBB2099" s="220"/>
      <c r="MBC2099" s="220"/>
      <c r="MBD2099" s="220"/>
      <c r="MBE2099" s="220"/>
      <c r="MBF2099" s="220"/>
      <c r="MBG2099" s="220"/>
      <c r="MBH2099" s="220"/>
      <c r="MBI2099" s="220"/>
      <c r="MBJ2099" s="220"/>
      <c r="MBK2099" s="220"/>
      <c r="MBL2099" s="220"/>
      <c r="MBM2099" s="220"/>
      <c r="MBN2099" s="220"/>
      <c r="MBO2099" s="220"/>
      <c r="MBP2099" s="220"/>
      <c r="MBQ2099" s="220"/>
      <c r="MBR2099" s="220"/>
      <c r="MBS2099" s="220"/>
      <c r="MBT2099" s="220"/>
      <c r="MBU2099" s="220"/>
      <c r="MBV2099" s="220"/>
      <c r="MBW2099" s="220"/>
      <c r="MBX2099" s="220"/>
      <c r="MBY2099" s="220"/>
      <c r="MBZ2099" s="220"/>
      <c r="MCA2099" s="220"/>
      <c r="MCB2099" s="220"/>
      <c r="MCC2099" s="220"/>
      <c r="MCD2099" s="220"/>
      <c r="MCE2099" s="220"/>
      <c r="MCF2099" s="220"/>
      <c r="MCG2099" s="220"/>
      <c r="MCH2099" s="220"/>
      <c r="MCI2099" s="220"/>
      <c r="MCJ2099" s="220"/>
      <c r="MCK2099" s="220"/>
      <c r="MCL2099" s="220"/>
      <c r="MCM2099" s="220"/>
      <c r="MCN2099" s="220"/>
      <c r="MCO2099" s="220"/>
      <c r="MCP2099" s="220"/>
      <c r="MCQ2099" s="220"/>
      <c r="MCR2099" s="220"/>
      <c r="MCS2099" s="220"/>
      <c r="MCT2099" s="220"/>
      <c r="MCU2099" s="220"/>
      <c r="MCV2099" s="220"/>
      <c r="MCW2099" s="220"/>
      <c r="MCX2099" s="220"/>
      <c r="MCY2099" s="220"/>
      <c r="MCZ2099" s="220"/>
      <c r="MDA2099" s="220"/>
      <c r="MDB2099" s="220"/>
      <c r="MDC2099" s="220"/>
      <c r="MDD2099" s="220"/>
      <c r="MDE2099" s="220"/>
      <c r="MDF2099" s="220"/>
      <c r="MDG2099" s="220"/>
      <c r="MDH2099" s="220"/>
      <c r="MDI2099" s="220"/>
      <c r="MDJ2099" s="220"/>
      <c r="MDK2099" s="220"/>
      <c r="MDL2099" s="220"/>
      <c r="MDM2099" s="220"/>
      <c r="MDN2099" s="220"/>
      <c r="MDO2099" s="220"/>
      <c r="MDP2099" s="220"/>
      <c r="MDQ2099" s="220"/>
      <c r="MDR2099" s="220"/>
      <c r="MDS2099" s="220"/>
      <c r="MDT2099" s="220"/>
      <c r="MDU2099" s="220"/>
      <c r="MDV2099" s="220"/>
      <c r="MDW2099" s="220"/>
      <c r="MDX2099" s="220"/>
      <c r="MDY2099" s="220"/>
      <c r="MDZ2099" s="220"/>
      <c r="MEA2099" s="220"/>
      <c r="MEB2099" s="220"/>
      <c r="MEC2099" s="220"/>
      <c r="MED2099" s="220"/>
      <c r="MEE2099" s="220"/>
      <c r="MEF2099" s="220"/>
      <c r="MEG2099" s="220"/>
      <c r="MEH2099" s="220"/>
      <c r="MEI2099" s="220"/>
      <c r="MEJ2099" s="220"/>
      <c r="MEK2099" s="220"/>
      <c r="MEL2099" s="220"/>
      <c r="MEM2099" s="220"/>
      <c r="MEN2099" s="220"/>
      <c r="MEO2099" s="220"/>
      <c r="MEP2099" s="220"/>
      <c r="MEQ2099" s="220"/>
      <c r="MER2099" s="220"/>
      <c r="MES2099" s="220"/>
      <c r="MET2099" s="220"/>
      <c r="MEU2099" s="220"/>
      <c r="MEV2099" s="220"/>
      <c r="MEW2099" s="220"/>
      <c r="MEX2099" s="220"/>
      <c r="MEY2099" s="220"/>
      <c r="MEZ2099" s="220"/>
      <c r="MFA2099" s="220"/>
      <c r="MFB2099" s="220"/>
      <c r="MFC2099" s="220"/>
      <c r="MFD2099" s="220"/>
      <c r="MFE2099" s="220"/>
      <c r="MFF2099" s="220"/>
      <c r="MFG2099" s="220"/>
      <c r="MFH2099" s="220"/>
      <c r="MFI2099" s="220"/>
      <c r="MFJ2099" s="220"/>
      <c r="MFK2099" s="220"/>
      <c r="MFL2099" s="220"/>
      <c r="MFM2099" s="220"/>
      <c r="MFN2099" s="220"/>
      <c r="MFO2099" s="220"/>
      <c r="MFP2099" s="220"/>
      <c r="MFQ2099" s="220"/>
      <c r="MFR2099" s="220"/>
      <c r="MFS2099" s="220"/>
      <c r="MFT2099" s="220"/>
      <c r="MFU2099" s="220"/>
      <c r="MFV2099" s="220"/>
      <c r="MFW2099" s="220"/>
      <c r="MFX2099" s="220"/>
      <c r="MFY2099" s="220"/>
      <c r="MFZ2099" s="220"/>
      <c r="MGA2099" s="220"/>
      <c r="MGB2099" s="220"/>
      <c r="MGC2099" s="220"/>
      <c r="MGD2099" s="220"/>
      <c r="MGE2099" s="220"/>
      <c r="MGF2099" s="220"/>
      <c r="MGG2099" s="220"/>
      <c r="MGH2099" s="220"/>
      <c r="MGI2099" s="220"/>
      <c r="MGJ2099" s="220"/>
      <c r="MGK2099" s="220"/>
      <c r="MGL2099" s="220"/>
      <c r="MGM2099" s="220"/>
      <c r="MGN2099" s="220"/>
      <c r="MGO2099" s="220"/>
      <c r="MGP2099" s="220"/>
      <c r="MGQ2099" s="220"/>
      <c r="MGR2099" s="220"/>
      <c r="MGS2099" s="220"/>
      <c r="MGT2099" s="220"/>
      <c r="MGU2099" s="220"/>
      <c r="MGV2099" s="220"/>
      <c r="MGW2099" s="220"/>
      <c r="MGX2099" s="220"/>
      <c r="MGY2099" s="220"/>
      <c r="MGZ2099" s="220"/>
      <c r="MHA2099" s="220"/>
      <c r="MHB2099" s="220"/>
      <c r="MHC2099" s="220"/>
      <c r="MHD2099" s="220"/>
      <c r="MHE2099" s="220"/>
      <c r="MHF2099" s="220"/>
      <c r="MHG2099" s="220"/>
      <c r="MHH2099" s="220"/>
      <c r="MHI2099" s="220"/>
      <c r="MHJ2099" s="220"/>
      <c r="MHK2099" s="220"/>
      <c r="MHL2099" s="220"/>
      <c r="MHM2099" s="220"/>
      <c r="MHN2099" s="220"/>
      <c r="MHO2099" s="220"/>
      <c r="MHP2099" s="220"/>
      <c r="MHQ2099" s="220"/>
      <c r="MHR2099" s="220"/>
      <c r="MHS2099" s="220"/>
      <c r="MHT2099" s="220"/>
      <c r="MHU2099" s="220"/>
      <c r="MHV2099" s="220"/>
      <c r="MHW2099" s="220"/>
      <c r="MHX2099" s="220"/>
      <c r="MHY2099" s="220"/>
      <c r="MHZ2099" s="220"/>
      <c r="MIA2099" s="220"/>
      <c r="MIB2099" s="220"/>
      <c r="MIC2099" s="220"/>
      <c r="MID2099" s="220"/>
      <c r="MIE2099" s="220"/>
      <c r="MIF2099" s="220"/>
      <c r="MIG2099" s="220"/>
      <c r="MIH2099" s="220"/>
      <c r="MII2099" s="220"/>
      <c r="MIJ2099" s="220"/>
      <c r="MIK2099" s="220"/>
      <c r="MIL2099" s="220"/>
      <c r="MIM2099" s="220"/>
      <c r="MIN2099" s="220"/>
      <c r="MIO2099" s="220"/>
      <c r="MIP2099" s="220"/>
      <c r="MIQ2099" s="220"/>
      <c r="MIR2099" s="220"/>
      <c r="MIS2099" s="220"/>
      <c r="MIT2099" s="220"/>
      <c r="MIU2099" s="220"/>
      <c r="MIV2099" s="220"/>
      <c r="MIW2099" s="220"/>
      <c r="MIX2099" s="220"/>
      <c r="MIY2099" s="220"/>
      <c r="MIZ2099" s="220"/>
      <c r="MJA2099" s="220"/>
      <c r="MJB2099" s="220"/>
      <c r="MJC2099" s="220"/>
      <c r="MJD2099" s="220"/>
      <c r="MJE2099" s="220"/>
      <c r="MJF2099" s="220"/>
      <c r="MJG2099" s="220"/>
      <c r="MJH2099" s="220"/>
      <c r="MJI2099" s="220"/>
      <c r="MJJ2099" s="220"/>
      <c r="MJK2099" s="220"/>
      <c r="MJL2099" s="220"/>
      <c r="MJM2099" s="220"/>
      <c r="MJN2099" s="220"/>
      <c r="MJO2099" s="220"/>
      <c r="MJP2099" s="220"/>
      <c r="MJQ2099" s="220"/>
      <c r="MJR2099" s="220"/>
      <c r="MJS2099" s="220"/>
      <c r="MJT2099" s="220"/>
      <c r="MJU2099" s="220"/>
      <c r="MJV2099" s="220"/>
      <c r="MJW2099" s="220"/>
      <c r="MJX2099" s="220"/>
      <c r="MJY2099" s="220"/>
      <c r="MJZ2099" s="220"/>
      <c r="MKA2099" s="220"/>
      <c r="MKB2099" s="220"/>
      <c r="MKC2099" s="220"/>
      <c r="MKD2099" s="220"/>
      <c r="MKE2099" s="220"/>
      <c r="MKF2099" s="220"/>
      <c r="MKG2099" s="220"/>
      <c r="MKH2099" s="220"/>
      <c r="MKI2099" s="220"/>
      <c r="MKJ2099" s="220"/>
      <c r="MKK2099" s="220"/>
      <c r="MKL2099" s="220"/>
      <c r="MKM2099" s="220"/>
      <c r="MKN2099" s="220"/>
      <c r="MKO2099" s="220"/>
      <c r="MKP2099" s="220"/>
      <c r="MKQ2099" s="220"/>
      <c r="MKR2099" s="220"/>
      <c r="MKS2099" s="220"/>
      <c r="MKT2099" s="220"/>
      <c r="MKU2099" s="220"/>
      <c r="MKV2099" s="220"/>
      <c r="MKW2099" s="220"/>
      <c r="MKX2099" s="220"/>
      <c r="MKY2099" s="220"/>
      <c r="MKZ2099" s="220"/>
      <c r="MLA2099" s="220"/>
      <c r="MLB2099" s="220"/>
      <c r="MLC2099" s="220"/>
      <c r="MLD2099" s="220"/>
      <c r="MLE2099" s="220"/>
      <c r="MLF2099" s="220"/>
      <c r="MLG2099" s="220"/>
      <c r="MLH2099" s="220"/>
      <c r="MLI2099" s="220"/>
      <c r="MLJ2099" s="220"/>
      <c r="MLK2099" s="220"/>
      <c r="MLL2099" s="220"/>
      <c r="MLM2099" s="220"/>
      <c r="MLN2099" s="220"/>
      <c r="MLO2099" s="220"/>
      <c r="MLP2099" s="220"/>
      <c r="MLQ2099" s="220"/>
      <c r="MLR2099" s="220"/>
      <c r="MLS2099" s="220"/>
      <c r="MLT2099" s="220"/>
      <c r="MLU2099" s="220"/>
      <c r="MLV2099" s="220"/>
      <c r="MLW2099" s="220"/>
      <c r="MLX2099" s="220"/>
      <c r="MLY2099" s="220"/>
      <c r="MLZ2099" s="220"/>
      <c r="MMA2099" s="220"/>
      <c r="MMB2099" s="220"/>
      <c r="MMC2099" s="220"/>
      <c r="MMD2099" s="220"/>
      <c r="MME2099" s="220"/>
      <c r="MMF2099" s="220"/>
      <c r="MMG2099" s="220"/>
      <c r="MMH2099" s="220"/>
      <c r="MMI2099" s="220"/>
      <c r="MMJ2099" s="220"/>
      <c r="MMK2099" s="220"/>
      <c r="MML2099" s="220"/>
      <c r="MMM2099" s="220"/>
      <c r="MMN2099" s="220"/>
      <c r="MMO2099" s="220"/>
      <c r="MMP2099" s="220"/>
      <c r="MMQ2099" s="220"/>
      <c r="MMR2099" s="220"/>
      <c r="MMS2099" s="220"/>
      <c r="MMT2099" s="220"/>
      <c r="MMU2099" s="220"/>
      <c r="MMV2099" s="220"/>
      <c r="MMW2099" s="220"/>
      <c r="MMX2099" s="220"/>
      <c r="MMY2099" s="220"/>
      <c r="MMZ2099" s="220"/>
      <c r="MNA2099" s="220"/>
      <c r="MNB2099" s="220"/>
      <c r="MNC2099" s="220"/>
      <c r="MND2099" s="220"/>
      <c r="MNE2099" s="220"/>
      <c r="MNF2099" s="220"/>
      <c r="MNG2099" s="220"/>
      <c r="MNH2099" s="220"/>
      <c r="MNI2099" s="220"/>
      <c r="MNJ2099" s="220"/>
      <c r="MNK2099" s="220"/>
      <c r="MNL2099" s="220"/>
      <c r="MNM2099" s="220"/>
      <c r="MNN2099" s="220"/>
      <c r="MNO2099" s="220"/>
      <c r="MNP2099" s="220"/>
      <c r="MNQ2099" s="220"/>
      <c r="MNR2099" s="220"/>
      <c r="MNS2099" s="220"/>
      <c r="MNT2099" s="220"/>
      <c r="MNU2099" s="220"/>
      <c r="MNV2099" s="220"/>
      <c r="MNW2099" s="220"/>
      <c r="MNX2099" s="220"/>
      <c r="MNY2099" s="220"/>
      <c r="MNZ2099" s="220"/>
      <c r="MOA2099" s="220"/>
      <c r="MOB2099" s="220"/>
      <c r="MOC2099" s="220"/>
      <c r="MOD2099" s="220"/>
      <c r="MOE2099" s="220"/>
      <c r="MOF2099" s="220"/>
      <c r="MOG2099" s="220"/>
      <c r="MOH2099" s="220"/>
      <c r="MOI2099" s="220"/>
      <c r="MOJ2099" s="220"/>
      <c r="MOK2099" s="220"/>
      <c r="MOL2099" s="220"/>
      <c r="MOM2099" s="220"/>
      <c r="MON2099" s="220"/>
      <c r="MOO2099" s="220"/>
      <c r="MOP2099" s="220"/>
      <c r="MOQ2099" s="220"/>
      <c r="MOR2099" s="220"/>
      <c r="MOS2099" s="220"/>
      <c r="MOT2099" s="220"/>
      <c r="MOU2099" s="220"/>
      <c r="MOV2099" s="220"/>
      <c r="MOW2099" s="220"/>
      <c r="MOX2099" s="220"/>
      <c r="MOY2099" s="220"/>
      <c r="MOZ2099" s="220"/>
      <c r="MPA2099" s="220"/>
      <c r="MPB2099" s="220"/>
      <c r="MPC2099" s="220"/>
      <c r="MPD2099" s="220"/>
      <c r="MPE2099" s="220"/>
      <c r="MPF2099" s="220"/>
      <c r="MPG2099" s="220"/>
      <c r="MPH2099" s="220"/>
      <c r="MPI2099" s="220"/>
      <c r="MPJ2099" s="220"/>
      <c r="MPK2099" s="220"/>
      <c r="MPL2099" s="220"/>
      <c r="MPM2099" s="220"/>
      <c r="MPN2099" s="220"/>
      <c r="MPO2099" s="220"/>
      <c r="MPP2099" s="220"/>
      <c r="MPQ2099" s="220"/>
      <c r="MPR2099" s="220"/>
      <c r="MPS2099" s="220"/>
      <c r="MPT2099" s="220"/>
      <c r="MPU2099" s="220"/>
      <c r="MPV2099" s="220"/>
      <c r="MPW2099" s="220"/>
      <c r="MPX2099" s="220"/>
      <c r="MPY2099" s="220"/>
      <c r="MPZ2099" s="220"/>
      <c r="MQA2099" s="220"/>
      <c r="MQB2099" s="220"/>
      <c r="MQC2099" s="220"/>
      <c r="MQD2099" s="220"/>
      <c r="MQE2099" s="220"/>
      <c r="MQF2099" s="220"/>
      <c r="MQG2099" s="220"/>
      <c r="MQH2099" s="220"/>
      <c r="MQI2099" s="220"/>
      <c r="MQJ2099" s="220"/>
      <c r="MQK2099" s="220"/>
      <c r="MQL2099" s="220"/>
      <c r="MQM2099" s="220"/>
      <c r="MQN2099" s="220"/>
      <c r="MQO2099" s="220"/>
      <c r="MQP2099" s="220"/>
      <c r="MQQ2099" s="220"/>
      <c r="MQR2099" s="220"/>
      <c r="MQS2099" s="220"/>
      <c r="MQT2099" s="220"/>
      <c r="MQU2099" s="220"/>
      <c r="MQV2099" s="220"/>
      <c r="MQW2099" s="220"/>
      <c r="MQX2099" s="220"/>
      <c r="MQY2099" s="220"/>
      <c r="MQZ2099" s="220"/>
      <c r="MRA2099" s="220"/>
      <c r="MRB2099" s="220"/>
      <c r="MRC2099" s="220"/>
      <c r="MRD2099" s="220"/>
      <c r="MRE2099" s="220"/>
      <c r="MRF2099" s="220"/>
      <c r="MRG2099" s="220"/>
      <c r="MRH2099" s="220"/>
      <c r="MRI2099" s="220"/>
      <c r="MRJ2099" s="220"/>
      <c r="MRK2099" s="220"/>
      <c r="MRL2099" s="220"/>
      <c r="MRM2099" s="220"/>
      <c r="MRN2099" s="220"/>
      <c r="MRO2099" s="220"/>
      <c r="MRP2099" s="220"/>
      <c r="MRQ2099" s="220"/>
      <c r="MRR2099" s="220"/>
      <c r="MRS2099" s="220"/>
      <c r="MRT2099" s="220"/>
      <c r="MRU2099" s="220"/>
      <c r="MRV2099" s="220"/>
      <c r="MRW2099" s="220"/>
      <c r="MRX2099" s="220"/>
      <c r="MRY2099" s="220"/>
      <c r="MRZ2099" s="220"/>
      <c r="MSA2099" s="220"/>
      <c r="MSB2099" s="220"/>
      <c r="MSC2099" s="220"/>
      <c r="MSD2099" s="220"/>
      <c r="MSE2099" s="220"/>
      <c r="MSF2099" s="220"/>
      <c r="MSG2099" s="220"/>
      <c r="MSH2099" s="220"/>
      <c r="MSI2099" s="220"/>
      <c r="MSJ2099" s="220"/>
      <c r="MSK2099" s="220"/>
      <c r="MSL2099" s="220"/>
      <c r="MSM2099" s="220"/>
      <c r="MSN2099" s="220"/>
      <c r="MSO2099" s="220"/>
      <c r="MSP2099" s="220"/>
      <c r="MSQ2099" s="220"/>
      <c r="MSR2099" s="220"/>
      <c r="MSS2099" s="220"/>
      <c r="MST2099" s="220"/>
      <c r="MSU2099" s="220"/>
      <c r="MSV2099" s="220"/>
      <c r="MSW2099" s="220"/>
      <c r="MSX2099" s="220"/>
      <c r="MSY2099" s="220"/>
      <c r="MSZ2099" s="220"/>
      <c r="MTA2099" s="220"/>
      <c r="MTB2099" s="220"/>
      <c r="MTC2099" s="220"/>
      <c r="MTD2099" s="220"/>
      <c r="MTE2099" s="220"/>
      <c r="MTF2099" s="220"/>
      <c r="MTG2099" s="220"/>
      <c r="MTH2099" s="220"/>
      <c r="MTI2099" s="220"/>
      <c r="MTJ2099" s="220"/>
      <c r="MTK2099" s="220"/>
      <c r="MTL2099" s="220"/>
      <c r="MTM2099" s="220"/>
      <c r="MTN2099" s="220"/>
      <c r="MTO2099" s="220"/>
      <c r="MTP2099" s="220"/>
      <c r="MTQ2099" s="220"/>
      <c r="MTR2099" s="220"/>
      <c r="MTS2099" s="220"/>
      <c r="MTT2099" s="220"/>
      <c r="MTU2099" s="220"/>
      <c r="MTV2099" s="220"/>
      <c r="MTW2099" s="220"/>
      <c r="MTX2099" s="220"/>
      <c r="MTY2099" s="220"/>
      <c r="MTZ2099" s="220"/>
      <c r="MUA2099" s="220"/>
      <c r="MUB2099" s="220"/>
      <c r="MUC2099" s="220"/>
      <c r="MUD2099" s="220"/>
      <c r="MUE2099" s="220"/>
      <c r="MUF2099" s="220"/>
      <c r="MUG2099" s="220"/>
      <c r="MUH2099" s="220"/>
      <c r="MUI2099" s="220"/>
      <c r="MUJ2099" s="220"/>
      <c r="MUK2099" s="220"/>
      <c r="MUL2099" s="220"/>
      <c r="MUM2099" s="220"/>
      <c r="MUN2099" s="220"/>
      <c r="MUO2099" s="220"/>
      <c r="MUP2099" s="220"/>
      <c r="MUQ2099" s="220"/>
      <c r="MUR2099" s="220"/>
      <c r="MUS2099" s="220"/>
      <c r="MUT2099" s="220"/>
      <c r="MUU2099" s="220"/>
      <c r="MUV2099" s="220"/>
      <c r="MUW2099" s="220"/>
      <c r="MUX2099" s="220"/>
      <c r="MUY2099" s="220"/>
      <c r="MUZ2099" s="220"/>
      <c r="MVA2099" s="220"/>
      <c r="MVB2099" s="220"/>
      <c r="MVC2099" s="220"/>
      <c r="MVD2099" s="220"/>
      <c r="MVE2099" s="220"/>
      <c r="MVF2099" s="220"/>
      <c r="MVG2099" s="220"/>
      <c r="MVH2099" s="220"/>
      <c r="MVI2099" s="220"/>
      <c r="MVJ2099" s="220"/>
      <c r="MVK2099" s="220"/>
      <c r="MVL2099" s="220"/>
      <c r="MVM2099" s="220"/>
      <c r="MVN2099" s="220"/>
      <c r="MVO2099" s="220"/>
      <c r="MVP2099" s="220"/>
      <c r="MVQ2099" s="220"/>
      <c r="MVR2099" s="220"/>
      <c r="MVS2099" s="220"/>
      <c r="MVT2099" s="220"/>
      <c r="MVU2099" s="220"/>
      <c r="MVV2099" s="220"/>
      <c r="MVW2099" s="220"/>
      <c r="MVX2099" s="220"/>
      <c r="MVY2099" s="220"/>
      <c r="MVZ2099" s="220"/>
      <c r="MWA2099" s="220"/>
      <c r="MWB2099" s="220"/>
      <c r="MWC2099" s="220"/>
      <c r="MWD2099" s="220"/>
      <c r="MWE2099" s="220"/>
      <c r="MWF2099" s="220"/>
      <c r="MWG2099" s="220"/>
      <c r="MWH2099" s="220"/>
      <c r="MWI2099" s="220"/>
      <c r="MWJ2099" s="220"/>
      <c r="MWK2099" s="220"/>
      <c r="MWL2099" s="220"/>
      <c r="MWM2099" s="220"/>
      <c r="MWN2099" s="220"/>
      <c r="MWO2099" s="220"/>
      <c r="MWP2099" s="220"/>
      <c r="MWQ2099" s="220"/>
      <c r="MWR2099" s="220"/>
      <c r="MWS2099" s="220"/>
      <c r="MWT2099" s="220"/>
      <c r="MWU2099" s="220"/>
      <c r="MWV2099" s="220"/>
      <c r="MWW2099" s="220"/>
      <c r="MWX2099" s="220"/>
      <c r="MWY2099" s="220"/>
      <c r="MWZ2099" s="220"/>
      <c r="MXA2099" s="220"/>
      <c r="MXB2099" s="220"/>
      <c r="MXC2099" s="220"/>
      <c r="MXD2099" s="220"/>
      <c r="MXE2099" s="220"/>
      <c r="MXF2099" s="220"/>
      <c r="MXG2099" s="220"/>
      <c r="MXH2099" s="220"/>
      <c r="MXI2099" s="220"/>
      <c r="MXJ2099" s="220"/>
      <c r="MXK2099" s="220"/>
      <c r="MXL2099" s="220"/>
      <c r="MXM2099" s="220"/>
      <c r="MXN2099" s="220"/>
      <c r="MXO2099" s="220"/>
      <c r="MXP2099" s="220"/>
      <c r="MXQ2099" s="220"/>
      <c r="MXR2099" s="220"/>
      <c r="MXS2099" s="220"/>
      <c r="MXT2099" s="220"/>
      <c r="MXU2099" s="220"/>
      <c r="MXV2099" s="220"/>
      <c r="MXW2099" s="220"/>
      <c r="MXX2099" s="220"/>
      <c r="MXY2099" s="220"/>
      <c r="MXZ2099" s="220"/>
      <c r="MYA2099" s="220"/>
      <c r="MYB2099" s="220"/>
      <c r="MYC2099" s="220"/>
      <c r="MYD2099" s="220"/>
      <c r="MYE2099" s="220"/>
      <c r="MYF2099" s="220"/>
      <c r="MYG2099" s="220"/>
      <c r="MYH2099" s="220"/>
      <c r="MYI2099" s="220"/>
      <c r="MYJ2099" s="220"/>
      <c r="MYK2099" s="220"/>
      <c r="MYL2099" s="220"/>
      <c r="MYM2099" s="220"/>
      <c r="MYN2099" s="220"/>
      <c r="MYO2099" s="220"/>
      <c r="MYP2099" s="220"/>
      <c r="MYQ2099" s="220"/>
      <c r="MYR2099" s="220"/>
      <c r="MYS2099" s="220"/>
      <c r="MYT2099" s="220"/>
      <c r="MYU2099" s="220"/>
      <c r="MYV2099" s="220"/>
      <c r="MYW2099" s="220"/>
      <c r="MYX2099" s="220"/>
      <c r="MYY2099" s="220"/>
      <c r="MYZ2099" s="220"/>
      <c r="MZA2099" s="220"/>
      <c r="MZB2099" s="220"/>
      <c r="MZC2099" s="220"/>
      <c r="MZD2099" s="220"/>
      <c r="MZE2099" s="220"/>
      <c r="MZF2099" s="220"/>
      <c r="MZG2099" s="220"/>
      <c r="MZH2099" s="220"/>
      <c r="MZI2099" s="220"/>
      <c r="MZJ2099" s="220"/>
      <c r="MZK2099" s="220"/>
      <c r="MZL2099" s="220"/>
      <c r="MZM2099" s="220"/>
      <c r="MZN2099" s="220"/>
      <c r="MZO2099" s="220"/>
      <c r="MZP2099" s="220"/>
      <c r="MZQ2099" s="220"/>
      <c r="MZR2099" s="220"/>
      <c r="MZS2099" s="220"/>
      <c r="MZT2099" s="220"/>
      <c r="MZU2099" s="220"/>
      <c r="MZV2099" s="220"/>
      <c r="MZW2099" s="220"/>
      <c r="MZX2099" s="220"/>
      <c r="MZY2099" s="220"/>
      <c r="MZZ2099" s="220"/>
      <c r="NAA2099" s="220"/>
      <c r="NAB2099" s="220"/>
      <c r="NAC2099" s="220"/>
      <c r="NAD2099" s="220"/>
      <c r="NAE2099" s="220"/>
      <c r="NAF2099" s="220"/>
      <c r="NAG2099" s="220"/>
      <c r="NAH2099" s="220"/>
      <c r="NAI2099" s="220"/>
      <c r="NAJ2099" s="220"/>
      <c r="NAK2099" s="220"/>
      <c r="NAL2099" s="220"/>
      <c r="NAM2099" s="220"/>
      <c r="NAN2099" s="220"/>
      <c r="NAO2099" s="220"/>
      <c r="NAP2099" s="220"/>
      <c r="NAQ2099" s="220"/>
      <c r="NAR2099" s="220"/>
      <c r="NAS2099" s="220"/>
      <c r="NAT2099" s="220"/>
      <c r="NAU2099" s="220"/>
      <c r="NAV2099" s="220"/>
      <c r="NAW2099" s="220"/>
      <c r="NAX2099" s="220"/>
      <c r="NAY2099" s="220"/>
      <c r="NAZ2099" s="220"/>
      <c r="NBA2099" s="220"/>
      <c r="NBB2099" s="220"/>
      <c r="NBC2099" s="220"/>
      <c r="NBD2099" s="220"/>
      <c r="NBE2099" s="220"/>
      <c r="NBF2099" s="220"/>
      <c r="NBG2099" s="220"/>
      <c r="NBH2099" s="220"/>
      <c r="NBI2099" s="220"/>
      <c r="NBJ2099" s="220"/>
      <c r="NBK2099" s="220"/>
      <c r="NBL2099" s="220"/>
      <c r="NBM2099" s="220"/>
      <c r="NBN2099" s="220"/>
      <c r="NBO2099" s="220"/>
      <c r="NBP2099" s="220"/>
      <c r="NBQ2099" s="220"/>
      <c r="NBR2099" s="220"/>
      <c r="NBS2099" s="220"/>
      <c r="NBT2099" s="220"/>
      <c r="NBU2099" s="220"/>
      <c r="NBV2099" s="220"/>
      <c r="NBW2099" s="220"/>
      <c r="NBX2099" s="220"/>
      <c r="NBY2099" s="220"/>
      <c r="NBZ2099" s="220"/>
      <c r="NCA2099" s="220"/>
      <c r="NCB2099" s="220"/>
      <c r="NCC2099" s="220"/>
      <c r="NCD2099" s="220"/>
      <c r="NCE2099" s="220"/>
      <c r="NCF2099" s="220"/>
      <c r="NCG2099" s="220"/>
      <c r="NCH2099" s="220"/>
      <c r="NCI2099" s="220"/>
      <c r="NCJ2099" s="220"/>
      <c r="NCK2099" s="220"/>
      <c r="NCL2099" s="220"/>
      <c r="NCM2099" s="220"/>
      <c r="NCN2099" s="220"/>
      <c r="NCO2099" s="220"/>
      <c r="NCP2099" s="220"/>
      <c r="NCQ2099" s="220"/>
      <c r="NCR2099" s="220"/>
      <c r="NCS2099" s="220"/>
      <c r="NCT2099" s="220"/>
      <c r="NCU2099" s="220"/>
      <c r="NCV2099" s="220"/>
      <c r="NCW2099" s="220"/>
      <c r="NCX2099" s="220"/>
      <c r="NCY2099" s="220"/>
      <c r="NCZ2099" s="220"/>
      <c r="NDA2099" s="220"/>
      <c r="NDB2099" s="220"/>
      <c r="NDC2099" s="220"/>
      <c r="NDD2099" s="220"/>
      <c r="NDE2099" s="220"/>
      <c r="NDF2099" s="220"/>
      <c r="NDG2099" s="220"/>
      <c r="NDH2099" s="220"/>
      <c r="NDI2099" s="220"/>
      <c r="NDJ2099" s="220"/>
      <c r="NDK2099" s="220"/>
      <c r="NDL2099" s="220"/>
      <c r="NDM2099" s="220"/>
      <c r="NDN2099" s="220"/>
      <c r="NDO2099" s="220"/>
      <c r="NDP2099" s="220"/>
      <c r="NDQ2099" s="220"/>
      <c r="NDR2099" s="220"/>
      <c r="NDS2099" s="220"/>
      <c r="NDT2099" s="220"/>
      <c r="NDU2099" s="220"/>
      <c r="NDV2099" s="220"/>
      <c r="NDW2099" s="220"/>
      <c r="NDX2099" s="220"/>
      <c r="NDY2099" s="220"/>
      <c r="NDZ2099" s="220"/>
      <c r="NEA2099" s="220"/>
      <c r="NEB2099" s="220"/>
      <c r="NEC2099" s="220"/>
      <c r="NED2099" s="220"/>
      <c r="NEE2099" s="220"/>
      <c r="NEF2099" s="220"/>
      <c r="NEG2099" s="220"/>
      <c r="NEH2099" s="220"/>
      <c r="NEI2099" s="220"/>
      <c r="NEJ2099" s="220"/>
      <c r="NEK2099" s="220"/>
      <c r="NEL2099" s="220"/>
      <c r="NEM2099" s="220"/>
      <c r="NEN2099" s="220"/>
      <c r="NEO2099" s="220"/>
      <c r="NEP2099" s="220"/>
      <c r="NEQ2099" s="220"/>
      <c r="NER2099" s="220"/>
      <c r="NES2099" s="220"/>
      <c r="NET2099" s="220"/>
      <c r="NEU2099" s="220"/>
      <c r="NEV2099" s="220"/>
      <c r="NEW2099" s="220"/>
      <c r="NEX2099" s="220"/>
      <c r="NEY2099" s="220"/>
      <c r="NEZ2099" s="220"/>
      <c r="NFA2099" s="220"/>
      <c r="NFB2099" s="220"/>
      <c r="NFC2099" s="220"/>
      <c r="NFD2099" s="220"/>
      <c r="NFE2099" s="220"/>
      <c r="NFF2099" s="220"/>
      <c r="NFG2099" s="220"/>
      <c r="NFH2099" s="220"/>
      <c r="NFI2099" s="220"/>
      <c r="NFJ2099" s="220"/>
      <c r="NFK2099" s="220"/>
      <c r="NFL2099" s="220"/>
      <c r="NFM2099" s="220"/>
      <c r="NFN2099" s="220"/>
      <c r="NFO2099" s="220"/>
      <c r="NFP2099" s="220"/>
      <c r="NFQ2099" s="220"/>
      <c r="NFR2099" s="220"/>
      <c r="NFS2099" s="220"/>
      <c r="NFT2099" s="220"/>
      <c r="NFU2099" s="220"/>
      <c r="NFV2099" s="220"/>
      <c r="NFW2099" s="220"/>
      <c r="NFX2099" s="220"/>
      <c r="NFY2099" s="220"/>
      <c r="NFZ2099" s="220"/>
      <c r="NGA2099" s="220"/>
      <c r="NGB2099" s="220"/>
      <c r="NGC2099" s="220"/>
      <c r="NGD2099" s="220"/>
      <c r="NGE2099" s="220"/>
      <c r="NGF2099" s="220"/>
      <c r="NGG2099" s="220"/>
      <c r="NGH2099" s="220"/>
      <c r="NGI2099" s="220"/>
      <c r="NGJ2099" s="220"/>
      <c r="NGK2099" s="220"/>
      <c r="NGL2099" s="220"/>
      <c r="NGM2099" s="220"/>
      <c r="NGN2099" s="220"/>
      <c r="NGO2099" s="220"/>
      <c r="NGP2099" s="220"/>
      <c r="NGQ2099" s="220"/>
      <c r="NGR2099" s="220"/>
      <c r="NGS2099" s="220"/>
      <c r="NGT2099" s="220"/>
      <c r="NGU2099" s="220"/>
      <c r="NGV2099" s="220"/>
      <c r="NGW2099" s="220"/>
      <c r="NGX2099" s="220"/>
      <c r="NGY2099" s="220"/>
      <c r="NGZ2099" s="220"/>
      <c r="NHA2099" s="220"/>
      <c r="NHB2099" s="220"/>
      <c r="NHC2099" s="220"/>
      <c r="NHD2099" s="220"/>
      <c r="NHE2099" s="220"/>
      <c r="NHF2099" s="220"/>
      <c r="NHG2099" s="220"/>
      <c r="NHH2099" s="220"/>
      <c r="NHI2099" s="220"/>
      <c r="NHJ2099" s="220"/>
      <c r="NHK2099" s="220"/>
      <c r="NHL2099" s="220"/>
      <c r="NHM2099" s="220"/>
      <c r="NHN2099" s="220"/>
      <c r="NHO2099" s="220"/>
      <c r="NHP2099" s="220"/>
      <c r="NHQ2099" s="220"/>
      <c r="NHR2099" s="220"/>
      <c r="NHS2099" s="220"/>
      <c r="NHT2099" s="220"/>
      <c r="NHU2099" s="220"/>
      <c r="NHV2099" s="220"/>
      <c r="NHW2099" s="220"/>
      <c r="NHX2099" s="220"/>
      <c r="NHY2099" s="220"/>
      <c r="NHZ2099" s="220"/>
      <c r="NIA2099" s="220"/>
      <c r="NIB2099" s="220"/>
      <c r="NIC2099" s="220"/>
      <c r="NID2099" s="220"/>
      <c r="NIE2099" s="220"/>
      <c r="NIF2099" s="220"/>
      <c r="NIG2099" s="220"/>
      <c r="NIH2099" s="220"/>
      <c r="NII2099" s="220"/>
      <c r="NIJ2099" s="220"/>
      <c r="NIK2099" s="220"/>
      <c r="NIL2099" s="220"/>
      <c r="NIM2099" s="220"/>
      <c r="NIN2099" s="220"/>
      <c r="NIO2099" s="220"/>
      <c r="NIP2099" s="220"/>
      <c r="NIQ2099" s="220"/>
      <c r="NIR2099" s="220"/>
      <c r="NIS2099" s="220"/>
      <c r="NIT2099" s="220"/>
      <c r="NIU2099" s="220"/>
      <c r="NIV2099" s="220"/>
      <c r="NIW2099" s="220"/>
      <c r="NIX2099" s="220"/>
      <c r="NIY2099" s="220"/>
      <c r="NIZ2099" s="220"/>
      <c r="NJA2099" s="220"/>
      <c r="NJB2099" s="220"/>
      <c r="NJC2099" s="220"/>
      <c r="NJD2099" s="220"/>
      <c r="NJE2099" s="220"/>
      <c r="NJF2099" s="220"/>
      <c r="NJG2099" s="220"/>
      <c r="NJH2099" s="220"/>
      <c r="NJI2099" s="220"/>
      <c r="NJJ2099" s="220"/>
      <c r="NJK2099" s="220"/>
      <c r="NJL2099" s="220"/>
      <c r="NJM2099" s="220"/>
      <c r="NJN2099" s="220"/>
      <c r="NJO2099" s="220"/>
      <c r="NJP2099" s="220"/>
      <c r="NJQ2099" s="220"/>
      <c r="NJR2099" s="220"/>
      <c r="NJS2099" s="220"/>
      <c r="NJT2099" s="220"/>
      <c r="NJU2099" s="220"/>
      <c r="NJV2099" s="220"/>
      <c r="NJW2099" s="220"/>
      <c r="NJX2099" s="220"/>
      <c r="NJY2099" s="220"/>
      <c r="NJZ2099" s="220"/>
      <c r="NKA2099" s="220"/>
      <c r="NKB2099" s="220"/>
      <c r="NKC2099" s="220"/>
      <c r="NKD2099" s="220"/>
      <c r="NKE2099" s="220"/>
      <c r="NKF2099" s="220"/>
      <c r="NKG2099" s="220"/>
      <c r="NKH2099" s="220"/>
      <c r="NKI2099" s="220"/>
      <c r="NKJ2099" s="220"/>
      <c r="NKK2099" s="220"/>
      <c r="NKL2099" s="220"/>
      <c r="NKM2099" s="220"/>
      <c r="NKN2099" s="220"/>
      <c r="NKO2099" s="220"/>
      <c r="NKP2099" s="220"/>
      <c r="NKQ2099" s="220"/>
      <c r="NKR2099" s="220"/>
      <c r="NKS2099" s="220"/>
      <c r="NKT2099" s="220"/>
      <c r="NKU2099" s="220"/>
      <c r="NKV2099" s="220"/>
      <c r="NKW2099" s="220"/>
      <c r="NKX2099" s="220"/>
      <c r="NKY2099" s="220"/>
      <c r="NKZ2099" s="220"/>
      <c r="NLA2099" s="220"/>
      <c r="NLB2099" s="220"/>
      <c r="NLC2099" s="220"/>
      <c r="NLD2099" s="220"/>
      <c r="NLE2099" s="220"/>
      <c r="NLF2099" s="220"/>
      <c r="NLG2099" s="220"/>
      <c r="NLH2099" s="220"/>
      <c r="NLI2099" s="220"/>
      <c r="NLJ2099" s="220"/>
      <c r="NLK2099" s="220"/>
      <c r="NLL2099" s="220"/>
      <c r="NLM2099" s="220"/>
      <c r="NLN2099" s="220"/>
      <c r="NLO2099" s="220"/>
      <c r="NLP2099" s="220"/>
      <c r="NLQ2099" s="220"/>
      <c r="NLR2099" s="220"/>
      <c r="NLS2099" s="220"/>
      <c r="NLT2099" s="220"/>
      <c r="NLU2099" s="220"/>
      <c r="NLV2099" s="220"/>
      <c r="NLW2099" s="220"/>
      <c r="NLX2099" s="220"/>
      <c r="NLY2099" s="220"/>
      <c r="NLZ2099" s="220"/>
      <c r="NMA2099" s="220"/>
      <c r="NMB2099" s="220"/>
      <c r="NMC2099" s="220"/>
      <c r="NMD2099" s="220"/>
      <c r="NME2099" s="220"/>
      <c r="NMF2099" s="220"/>
      <c r="NMG2099" s="220"/>
      <c r="NMH2099" s="220"/>
      <c r="NMI2099" s="220"/>
      <c r="NMJ2099" s="220"/>
      <c r="NMK2099" s="220"/>
      <c r="NML2099" s="220"/>
      <c r="NMM2099" s="220"/>
      <c r="NMN2099" s="220"/>
      <c r="NMO2099" s="220"/>
      <c r="NMP2099" s="220"/>
      <c r="NMQ2099" s="220"/>
      <c r="NMR2099" s="220"/>
      <c r="NMS2099" s="220"/>
      <c r="NMT2099" s="220"/>
      <c r="NMU2099" s="220"/>
      <c r="NMV2099" s="220"/>
      <c r="NMW2099" s="220"/>
      <c r="NMX2099" s="220"/>
      <c r="NMY2099" s="220"/>
      <c r="NMZ2099" s="220"/>
      <c r="NNA2099" s="220"/>
      <c r="NNB2099" s="220"/>
      <c r="NNC2099" s="220"/>
      <c r="NND2099" s="220"/>
      <c r="NNE2099" s="220"/>
      <c r="NNF2099" s="220"/>
      <c r="NNG2099" s="220"/>
      <c r="NNH2099" s="220"/>
      <c r="NNI2099" s="220"/>
      <c r="NNJ2099" s="220"/>
      <c r="NNK2099" s="220"/>
      <c r="NNL2099" s="220"/>
      <c r="NNM2099" s="220"/>
      <c r="NNN2099" s="220"/>
      <c r="NNO2099" s="220"/>
      <c r="NNP2099" s="220"/>
      <c r="NNQ2099" s="220"/>
      <c r="NNR2099" s="220"/>
      <c r="NNS2099" s="220"/>
      <c r="NNT2099" s="220"/>
      <c r="NNU2099" s="220"/>
      <c r="NNV2099" s="220"/>
      <c r="NNW2099" s="220"/>
      <c r="NNX2099" s="220"/>
      <c r="NNY2099" s="220"/>
      <c r="NNZ2099" s="220"/>
      <c r="NOA2099" s="220"/>
      <c r="NOB2099" s="220"/>
      <c r="NOC2099" s="220"/>
      <c r="NOD2099" s="220"/>
      <c r="NOE2099" s="220"/>
      <c r="NOF2099" s="220"/>
      <c r="NOG2099" s="220"/>
      <c r="NOH2099" s="220"/>
      <c r="NOI2099" s="220"/>
      <c r="NOJ2099" s="220"/>
      <c r="NOK2099" s="220"/>
      <c r="NOL2099" s="220"/>
      <c r="NOM2099" s="220"/>
      <c r="NON2099" s="220"/>
      <c r="NOO2099" s="220"/>
      <c r="NOP2099" s="220"/>
      <c r="NOQ2099" s="220"/>
      <c r="NOR2099" s="220"/>
      <c r="NOS2099" s="220"/>
      <c r="NOT2099" s="220"/>
      <c r="NOU2099" s="220"/>
      <c r="NOV2099" s="220"/>
      <c r="NOW2099" s="220"/>
      <c r="NOX2099" s="220"/>
      <c r="NOY2099" s="220"/>
      <c r="NOZ2099" s="220"/>
      <c r="NPA2099" s="220"/>
      <c r="NPB2099" s="220"/>
      <c r="NPC2099" s="220"/>
      <c r="NPD2099" s="220"/>
      <c r="NPE2099" s="220"/>
      <c r="NPF2099" s="220"/>
      <c r="NPG2099" s="220"/>
      <c r="NPH2099" s="220"/>
      <c r="NPI2099" s="220"/>
      <c r="NPJ2099" s="220"/>
      <c r="NPK2099" s="220"/>
      <c r="NPL2099" s="220"/>
      <c r="NPM2099" s="220"/>
      <c r="NPN2099" s="220"/>
      <c r="NPO2099" s="220"/>
      <c r="NPP2099" s="220"/>
      <c r="NPQ2099" s="220"/>
      <c r="NPR2099" s="220"/>
      <c r="NPS2099" s="220"/>
      <c r="NPT2099" s="220"/>
      <c r="NPU2099" s="220"/>
      <c r="NPV2099" s="220"/>
      <c r="NPW2099" s="220"/>
      <c r="NPX2099" s="220"/>
      <c r="NPY2099" s="220"/>
      <c r="NPZ2099" s="220"/>
      <c r="NQA2099" s="220"/>
      <c r="NQB2099" s="220"/>
      <c r="NQC2099" s="220"/>
      <c r="NQD2099" s="220"/>
      <c r="NQE2099" s="220"/>
      <c r="NQF2099" s="220"/>
      <c r="NQG2099" s="220"/>
      <c r="NQH2099" s="220"/>
      <c r="NQI2099" s="220"/>
      <c r="NQJ2099" s="220"/>
      <c r="NQK2099" s="220"/>
      <c r="NQL2099" s="220"/>
      <c r="NQM2099" s="220"/>
      <c r="NQN2099" s="220"/>
      <c r="NQO2099" s="220"/>
      <c r="NQP2099" s="220"/>
      <c r="NQQ2099" s="220"/>
      <c r="NQR2099" s="220"/>
      <c r="NQS2099" s="220"/>
      <c r="NQT2099" s="220"/>
      <c r="NQU2099" s="220"/>
      <c r="NQV2099" s="220"/>
      <c r="NQW2099" s="220"/>
      <c r="NQX2099" s="220"/>
      <c r="NQY2099" s="220"/>
      <c r="NQZ2099" s="220"/>
      <c r="NRA2099" s="220"/>
      <c r="NRB2099" s="220"/>
      <c r="NRC2099" s="220"/>
      <c r="NRD2099" s="220"/>
      <c r="NRE2099" s="220"/>
      <c r="NRF2099" s="220"/>
      <c r="NRG2099" s="220"/>
      <c r="NRH2099" s="220"/>
      <c r="NRI2099" s="220"/>
      <c r="NRJ2099" s="220"/>
      <c r="NRK2099" s="220"/>
      <c r="NRL2099" s="220"/>
      <c r="NRM2099" s="220"/>
      <c r="NRN2099" s="220"/>
      <c r="NRO2099" s="220"/>
      <c r="NRP2099" s="220"/>
      <c r="NRQ2099" s="220"/>
      <c r="NRR2099" s="220"/>
      <c r="NRS2099" s="220"/>
      <c r="NRT2099" s="220"/>
      <c r="NRU2099" s="220"/>
      <c r="NRV2099" s="220"/>
      <c r="NRW2099" s="220"/>
      <c r="NRX2099" s="220"/>
      <c r="NRY2099" s="220"/>
      <c r="NRZ2099" s="220"/>
      <c r="NSA2099" s="220"/>
      <c r="NSB2099" s="220"/>
      <c r="NSC2099" s="220"/>
      <c r="NSD2099" s="220"/>
      <c r="NSE2099" s="220"/>
      <c r="NSF2099" s="220"/>
      <c r="NSG2099" s="220"/>
      <c r="NSH2099" s="220"/>
      <c r="NSI2099" s="220"/>
      <c r="NSJ2099" s="220"/>
      <c r="NSK2099" s="220"/>
      <c r="NSL2099" s="220"/>
      <c r="NSM2099" s="220"/>
      <c r="NSN2099" s="220"/>
      <c r="NSO2099" s="220"/>
      <c r="NSP2099" s="220"/>
      <c r="NSQ2099" s="220"/>
      <c r="NSR2099" s="220"/>
      <c r="NSS2099" s="220"/>
      <c r="NST2099" s="220"/>
      <c r="NSU2099" s="220"/>
      <c r="NSV2099" s="220"/>
      <c r="NSW2099" s="220"/>
      <c r="NSX2099" s="220"/>
      <c r="NSY2099" s="220"/>
      <c r="NSZ2099" s="220"/>
      <c r="NTA2099" s="220"/>
      <c r="NTB2099" s="220"/>
      <c r="NTC2099" s="220"/>
      <c r="NTD2099" s="220"/>
      <c r="NTE2099" s="220"/>
      <c r="NTF2099" s="220"/>
      <c r="NTG2099" s="220"/>
      <c r="NTH2099" s="220"/>
      <c r="NTI2099" s="220"/>
      <c r="NTJ2099" s="220"/>
      <c r="NTK2099" s="220"/>
      <c r="NTL2099" s="220"/>
      <c r="NTM2099" s="220"/>
      <c r="NTN2099" s="220"/>
      <c r="NTO2099" s="220"/>
      <c r="NTP2099" s="220"/>
      <c r="NTQ2099" s="220"/>
      <c r="NTR2099" s="220"/>
      <c r="NTS2099" s="220"/>
      <c r="NTT2099" s="220"/>
      <c r="NTU2099" s="220"/>
      <c r="NTV2099" s="220"/>
      <c r="NTW2099" s="220"/>
      <c r="NTX2099" s="220"/>
      <c r="NTY2099" s="220"/>
      <c r="NTZ2099" s="220"/>
      <c r="NUA2099" s="220"/>
      <c r="NUB2099" s="220"/>
      <c r="NUC2099" s="220"/>
      <c r="NUD2099" s="220"/>
      <c r="NUE2099" s="220"/>
      <c r="NUF2099" s="220"/>
      <c r="NUG2099" s="220"/>
      <c r="NUH2099" s="220"/>
      <c r="NUI2099" s="220"/>
      <c r="NUJ2099" s="220"/>
      <c r="NUK2099" s="220"/>
      <c r="NUL2099" s="220"/>
      <c r="NUM2099" s="220"/>
      <c r="NUN2099" s="220"/>
      <c r="NUO2099" s="220"/>
      <c r="NUP2099" s="220"/>
      <c r="NUQ2099" s="220"/>
      <c r="NUR2099" s="220"/>
      <c r="NUS2099" s="220"/>
      <c r="NUT2099" s="220"/>
      <c r="NUU2099" s="220"/>
      <c r="NUV2099" s="220"/>
      <c r="NUW2099" s="220"/>
      <c r="NUX2099" s="220"/>
      <c r="NUY2099" s="220"/>
      <c r="NUZ2099" s="220"/>
      <c r="NVA2099" s="220"/>
      <c r="NVB2099" s="220"/>
      <c r="NVC2099" s="220"/>
      <c r="NVD2099" s="220"/>
      <c r="NVE2099" s="220"/>
      <c r="NVF2099" s="220"/>
      <c r="NVG2099" s="220"/>
      <c r="NVH2099" s="220"/>
      <c r="NVI2099" s="220"/>
      <c r="NVJ2099" s="220"/>
      <c r="NVK2099" s="220"/>
      <c r="NVL2099" s="220"/>
      <c r="NVM2099" s="220"/>
      <c r="NVN2099" s="220"/>
      <c r="NVO2099" s="220"/>
      <c r="NVP2099" s="220"/>
      <c r="NVQ2099" s="220"/>
      <c r="NVR2099" s="220"/>
      <c r="NVS2099" s="220"/>
      <c r="NVT2099" s="220"/>
      <c r="NVU2099" s="220"/>
      <c r="NVV2099" s="220"/>
      <c r="NVW2099" s="220"/>
      <c r="NVX2099" s="220"/>
      <c r="NVY2099" s="220"/>
      <c r="NVZ2099" s="220"/>
      <c r="NWA2099" s="220"/>
      <c r="NWB2099" s="220"/>
      <c r="NWC2099" s="220"/>
      <c r="NWD2099" s="220"/>
      <c r="NWE2099" s="220"/>
      <c r="NWF2099" s="220"/>
      <c r="NWG2099" s="220"/>
      <c r="NWH2099" s="220"/>
      <c r="NWI2099" s="220"/>
      <c r="NWJ2099" s="220"/>
      <c r="NWK2099" s="220"/>
      <c r="NWL2099" s="220"/>
      <c r="NWM2099" s="220"/>
      <c r="NWN2099" s="220"/>
      <c r="NWO2099" s="220"/>
      <c r="NWP2099" s="220"/>
      <c r="NWQ2099" s="220"/>
      <c r="NWR2099" s="220"/>
      <c r="NWS2099" s="220"/>
      <c r="NWT2099" s="220"/>
      <c r="NWU2099" s="220"/>
      <c r="NWV2099" s="220"/>
      <c r="NWW2099" s="220"/>
      <c r="NWX2099" s="220"/>
      <c r="NWY2099" s="220"/>
      <c r="NWZ2099" s="220"/>
      <c r="NXA2099" s="220"/>
      <c r="NXB2099" s="220"/>
      <c r="NXC2099" s="220"/>
      <c r="NXD2099" s="220"/>
      <c r="NXE2099" s="220"/>
      <c r="NXF2099" s="220"/>
      <c r="NXG2099" s="220"/>
      <c r="NXH2099" s="220"/>
      <c r="NXI2099" s="220"/>
      <c r="NXJ2099" s="220"/>
      <c r="NXK2099" s="220"/>
      <c r="NXL2099" s="220"/>
      <c r="NXM2099" s="220"/>
      <c r="NXN2099" s="220"/>
      <c r="NXO2099" s="220"/>
      <c r="NXP2099" s="220"/>
      <c r="NXQ2099" s="220"/>
      <c r="NXR2099" s="220"/>
      <c r="NXS2099" s="220"/>
      <c r="NXT2099" s="220"/>
      <c r="NXU2099" s="220"/>
      <c r="NXV2099" s="220"/>
      <c r="NXW2099" s="220"/>
      <c r="NXX2099" s="220"/>
      <c r="NXY2099" s="220"/>
      <c r="NXZ2099" s="220"/>
      <c r="NYA2099" s="220"/>
      <c r="NYB2099" s="220"/>
      <c r="NYC2099" s="220"/>
      <c r="NYD2099" s="220"/>
      <c r="NYE2099" s="220"/>
      <c r="NYF2099" s="220"/>
      <c r="NYG2099" s="220"/>
      <c r="NYH2099" s="220"/>
      <c r="NYI2099" s="220"/>
      <c r="NYJ2099" s="220"/>
      <c r="NYK2099" s="220"/>
      <c r="NYL2099" s="220"/>
      <c r="NYM2099" s="220"/>
      <c r="NYN2099" s="220"/>
      <c r="NYO2099" s="220"/>
      <c r="NYP2099" s="220"/>
      <c r="NYQ2099" s="220"/>
      <c r="NYR2099" s="220"/>
      <c r="NYS2099" s="220"/>
      <c r="NYT2099" s="220"/>
      <c r="NYU2099" s="220"/>
      <c r="NYV2099" s="220"/>
      <c r="NYW2099" s="220"/>
      <c r="NYX2099" s="220"/>
      <c r="NYY2099" s="220"/>
      <c r="NYZ2099" s="220"/>
      <c r="NZA2099" s="220"/>
      <c r="NZB2099" s="220"/>
      <c r="NZC2099" s="220"/>
      <c r="NZD2099" s="220"/>
      <c r="NZE2099" s="220"/>
      <c r="NZF2099" s="220"/>
      <c r="NZG2099" s="220"/>
      <c r="NZH2099" s="220"/>
      <c r="NZI2099" s="220"/>
      <c r="NZJ2099" s="220"/>
      <c r="NZK2099" s="220"/>
      <c r="NZL2099" s="220"/>
      <c r="NZM2099" s="220"/>
      <c r="NZN2099" s="220"/>
      <c r="NZO2099" s="220"/>
      <c r="NZP2099" s="220"/>
      <c r="NZQ2099" s="220"/>
      <c r="NZR2099" s="220"/>
      <c r="NZS2099" s="220"/>
      <c r="NZT2099" s="220"/>
      <c r="NZU2099" s="220"/>
      <c r="NZV2099" s="220"/>
      <c r="NZW2099" s="220"/>
      <c r="NZX2099" s="220"/>
      <c r="NZY2099" s="220"/>
      <c r="NZZ2099" s="220"/>
      <c r="OAA2099" s="220"/>
      <c r="OAB2099" s="220"/>
      <c r="OAC2099" s="220"/>
      <c r="OAD2099" s="220"/>
      <c r="OAE2099" s="220"/>
      <c r="OAF2099" s="220"/>
      <c r="OAG2099" s="220"/>
      <c r="OAH2099" s="220"/>
      <c r="OAI2099" s="220"/>
      <c r="OAJ2099" s="220"/>
      <c r="OAK2099" s="220"/>
      <c r="OAL2099" s="220"/>
      <c r="OAM2099" s="220"/>
      <c r="OAN2099" s="220"/>
      <c r="OAO2099" s="220"/>
      <c r="OAP2099" s="220"/>
      <c r="OAQ2099" s="220"/>
      <c r="OAR2099" s="220"/>
      <c r="OAS2099" s="220"/>
      <c r="OAT2099" s="220"/>
      <c r="OAU2099" s="220"/>
      <c r="OAV2099" s="220"/>
      <c r="OAW2099" s="220"/>
      <c r="OAX2099" s="220"/>
      <c r="OAY2099" s="220"/>
      <c r="OAZ2099" s="220"/>
      <c r="OBA2099" s="220"/>
      <c r="OBB2099" s="220"/>
      <c r="OBC2099" s="220"/>
      <c r="OBD2099" s="220"/>
      <c r="OBE2099" s="220"/>
      <c r="OBF2099" s="220"/>
      <c r="OBG2099" s="220"/>
      <c r="OBH2099" s="220"/>
      <c r="OBI2099" s="220"/>
      <c r="OBJ2099" s="220"/>
      <c r="OBK2099" s="220"/>
      <c r="OBL2099" s="220"/>
      <c r="OBM2099" s="220"/>
      <c r="OBN2099" s="220"/>
      <c r="OBO2099" s="220"/>
      <c r="OBP2099" s="220"/>
      <c r="OBQ2099" s="220"/>
      <c r="OBR2099" s="220"/>
      <c r="OBS2099" s="220"/>
      <c r="OBT2099" s="220"/>
      <c r="OBU2099" s="220"/>
      <c r="OBV2099" s="220"/>
      <c r="OBW2099" s="220"/>
      <c r="OBX2099" s="220"/>
      <c r="OBY2099" s="220"/>
      <c r="OBZ2099" s="220"/>
      <c r="OCA2099" s="220"/>
      <c r="OCB2099" s="220"/>
      <c r="OCC2099" s="220"/>
      <c r="OCD2099" s="220"/>
      <c r="OCE2099" s="220"/>
      <c r="OCF2099" s="220"/>
      <c r="OCG2099" s="220"/>
      <c r="OCH2099" s="220"/>
      <c r="OCI2099" s="220"/>
      <c r="OCJ2099" s="220"/>
      <c r="OCK2099" s="220"/>
      <c r="OCL2099" s="220"/>
      <c r="OCM2099" s="220"/>
      <c r="OCN2099" s="220"/>
      <c r="OCO2099" s="220"/>
      <c r="OCP2099" s="220"/>
      <c r="OCQ2099" s="220"/>
      <c r="OCR2099" s="220"/>
      <c r="OCS2099" s="220"/>
      <c r="OCT2099" s="220"/>
      <c r="OCU2099" s="220"/>
      <c r="OCV2099" s="220"/>
      <c r="OCW2099" s="220"/>
      <c r="OCX2099" s="220"/>
      <c r="OCY2099" s="220"/>
      <c r="OCZ2099" s="220"/>
      <c r="ODA2099" s="220"/>
      <c r="ODB2099" s="220"/>
      <c r="ODC2099" s="220"/>
      <c r="ODD2099" s="220"/>
      <c r="ODE2099" s="220"/>
      <c r="ODF2099" s="220"/>
      <c r="ODG2099" s="220"/>
      <c r="ODH2099" s="220"/>
      <c r="ODI2099" s="220"/>
      <c r="ODJ2099" s="220"/>
      <c r="ODK2099" s="220"/>
      <c r="ODL2099" s="220"/>
      <c r="ODM2099" s="220"/>
      <c r="ODN2099" s="220"/>
      <c r="ODO2099" s="220"/>
      <c r="ODP2099" s="220"/>
      <c r="ODQ2099" s="220"/>
      <c r="ODR2099" s="220"/>
      <c r="ODS2099" s="220"/>
      <c r="ODT2099" s="220"/>
      <c r="ODU2099" s="220"/>
      <c r="ODV2099" s="220"/>
      <c r="ODW2099" s="220"/>
      <c r="ODX2099" s="220"/>
      <c r="ODY2099" s="220"/>
      <c r="ODZ2099" s="220"/>
      <c r="OEA2099" s="220"/>
      <c r="OEB2099" s="220"/>
      <c r="OEC2099" s="220"/>
      <c r="OED2099" s="220"/>
      <c r="OEE2099" s="220"/>
      <c r="OEF2099" s="220"/>
      <c r="OEG2099" s="220"/>
      <c r="OEH2099" s="220"/>
      <c r="OEI2099" s="220"/>
      <c r="OEJ2099" s="220"/>
      <c r="OEK2099" s="220"/>
      <c r="OEL2099" s="220"/>
      <c r="OEM2099" s="220"/>
      <c r="OEN2099" s="220"/>
      <c r="OEO2099" s="220"/>
      <c r="OEP2099" s="220"/>
      <c r="OEQ2099" s="220"/>
      <c r="OER2099" s="220"/>
      <c r="OES2099" s="220"/>
      <c r="OET2099" s="220"/>
      <c r="OEU2099" s="220"/>
      <c r="OEV2099" s="220"/>
      <c r="OEW2099" s="220"/>
      <c r="OEX2099" s="220"/>
      <c r="OEY2099" s="220"/>
      <c r="OEZ2099" s="220"/>
      <c r="OFA2099" s="220"/>
      <c r="OFB2099" s="220"/>
      <c r="OFC2099" s="220"/>
      <c r="OFD2099" s="220"/>
      <c r="OFE2099" s="220"/>
      <c r="OFF2099" s="220"/>
      <c r="OFG2099" s="220"/>
      <c r="OFH2099" s="220"/>
      <c r="OFI2099" s="220"/>
      <c r="OFJ2099" s="220"/>
      <c r="OFK2099" s="220"/>
      <c r="OFL2099" s="220"/>
      <c r="OFM2099" s="220"/>
      <c r="OFN2099" s="220"/>
      <c r="OFO2099" s="220"/>
      <c r="OFP2099" s="220"/>
      <c r="OFQ2099" s="220"/>
      <c r="OFR2099" s="220"/>
      <c r="OFS2099" s="220"/>
      <c r="OFT2099" s="220"/>
      <c r="OFU2099" s="220"/>
      <c r="OFV2099" s="220"/>
      <c r="OFW2099" s="220"/>
      <c r="OFX2099" s="220"/>
      <c r="OFY2099" s="220"/>
      <c r="OFZ2099" s="220"/>
      <c r="OGA2099" s="220"/>
      <c r="OGB2099" s="220"/>
      <c r="OGC2099" s="220"/>
      <c r="OGD2099" s="220"/>
      <c r="OGE2099" s="220"/>
      <c r="OGF2099" s="220"/>
      <c r="OGG2099" s="220"/>
      <c r="OGH2099" s="220"/>
      <c r="OGI2099" s="220"/>
      <c r="OGJ2099" s="220"/>
      <c r="OGK2099" s="220"/>
      <c r="OGL2099" s="220"/>
      <c r="OGM2099" s="220"/>
      <c r="OGN2099" s="220"/>
      <c r="OGO2099" s="220"/>
      <c r="OGP2099" s="220"/>
      <c r="OGQ2099" s="220"/>
      <c r="OGR2099" s="220"/>
      <c r="OGS2099" s="220"/>
      <c r="OGT2099" s="220"/>
      <c r="OGU2099" s="220"/>
      <c r="OGV2099" s="220"/>
      <c r="OGW2099" s="220"/>
      <c r="OGX2099" s="220"/>
      <c r="OGY2099" s="220"/>
      <c r="OGZ2099" s="220"/>
      <c r="OHA2099" s="220"/>
      <c r="OHB2099" s="220"/>
      <c r="OHC2099" s="220"/>
      <c r="OHD2099" s="220"/>
      <c r="OHE2099" s="220"/>
      <c r="OHF2099" s="220"/>
      <c r="OHG2099" s="220"/>
      <c r="OHH2099" s="220"/>
      <c r="OHI2099" s="220"/>
      <c r="OHJ2099" s="220"/>
      <c r="OHK2099" s="220"/>
      <c r="OHL2099" s="220"/>
      <c r="OHM2099" s="220"/>
      <c r="OHN2099" s="220"/>
      <c r="OHO2099" s="220"/>
      <c r="OHP2099" s="220"/>
      <c r="OHQ2099" s="220"/>
      <c r="OHR2099" s="220"/>
      <c r="OHS2099" s="220"/>
      <c r="OHT2099" s="220"/>
      <c r="OHU2099" s="220"/>
      <c r="OHV2099" s="220"/>
      <c r="OHW2099" s="220"/>
      <c r="OHX2099" s="220"/>
      <c r="OHY2099" s="220"/>
      <c r="OHZ2099" s="220"/>
      <c r="OIA2099" s="220"/>
      <c r="OIB2099" s="220"/>
      <c r="OIC2099" s="220"/>
      <c r="OID2099" s="220"/>
      <c r="OIE2099" s="220"/>
      <c r="OIF2099" s="220"/>
      <c r="OIG2099" s="220"/>
      <c r="OIH2099" s="220"/>
      <c r="OII2099" s="220"/>
      <c r="OIJ2099" s="220"/>
      <c r="OIK2099" s="220"/>
      <c r="OIL2099" s="220"/>
      <c r="OIM2099" s="220"/>
      <c r="OIN2099" s="220"/>
      <c r="OIO2099" s="220"/>
      <c r="OIP2099" s="220"/>
      <c r="OIQ2099" s="220"/>
      <c r="OIR2099" s="220"/>
      <c r="OIS2099" s="220"/>
      <c r="OIT2099" s="220"/>
      <c r="OIU2099" s="220"/>
      <c r="OIV2099" s="220"/>
      <c r="OIW2099" s="220"/>
      <c r="OIX2099" s="220"/>
      <c r="OIY2099" s="220"/>
      <c r="OIZ2099" s="220"/>
      <c r="OJA2099" s="220"/>
      <c r="OJB2099" s="220"/>
      <c r="OJC2099" s="220"/>
      <c r="OJD2099" s="220"/>
      <c r="OJE2099" s="220"/>
      <c r="OJF2099" s="220"/>
      <c r="OJG2099" s="220"/>
      <c r="OJH2099" s="220"/>
      <c r="OJI2099" s="220"/>
      <c r="OJJ2099" s="220"/>
      <c r="OJK2099" s="220"/>
      <c r="OJL2099" s="220"/>
      <c r="OJM2099" s="220"/>
      <c r="OJN2099" s="220"/>
      <c r="OJO2099" s="220"/>
      <c r="OJP2099" s="220"/>
      <c r="OJQ2099" s="220"/>
      <c r="OJR2099" s="220"/>
      <c r="OJS2099" s="220"/>
      <c r="OJT2099" s="220"/>
      <c r="OJU2099" s="220"/>
      <c r="OJV2099" s="220"/>
      <c r="OJW2099" s="220"/>
      <c r="OJX2099" s="220"/>
      <c r="OJY2099" s="220"/>
      <c r="OJZ2099" s="220"/>
      <c r="OKA2099" s="220"/>
      <c r="OKB2099" s="220"/>
      <c r="OKC2099" s="220"/>
      <c r="OKD2099" s="220"/>
      <c r="OKE2099" s="220"/>
      <c r="OKF2099" s="220"/>
      <c r="OKG2099" s="220"/>
      <c r="OKH2099" s="220"/>
      <c r="OKI2099" s="220"/>
      <c r="OKJ2099" s="220"/>
      <c r="OKK2099" s="220"/>
      <c r="OKL2099" s="220"/>
      <c r="OKM2099" s="220"/>
      <c r="OKN2099" s="220"/>
      <c r="OKO2099" s="220"/>
      <c r="OKP2099" s="220"/>
      <c r="OKQ2099" s="220"/>
      <c r="OKR2099" s="220"/>
      <c r="OKS2099" s="220"/>
      <c r="OKT2099" s="220"/>
      <c r="OKU2099" s="220"/>
      <c r="OKV2099" s="220"/>
      <c r="OKW2099" s="220"/>
      <c r="OKX2099" s="220"/>
      <c r="OKY2099" s="220"/>
      <c r="OKZ2099" s="220"/>
      <c r="OLA2099" s="220"/>
      <c r="OLB2099" s="220"/>
      <c r="OLC2099" s="220"/>
      <c r="OLD2099" s="220"/>
      <c r="OLE2099" s="220"/>
      <c r="OLF2099" s="220"/>
      <c r="OLG2099" s="220"/>
      <c r="OLH2099" s="220"/>
      <c r="OLI2099" s="220"/>
      <c r="OLJ2099" s="220"/>
      <c r="OLK2099" s="220"/>
      <c r="OLL2099" s="220"/>
      <c r="OLM2099" s="220"/>
      <c r="OLN2099" s="220"/>
      <c r="OLO2099" s="220"/>
      <c r="OLP2099" s="220"/>
      <c r="OLQ2099" s="220"/>
      <c r="OLR2099" s="220"/>
      <c r="OLS2099" s="220"/>
      <c r="OLT2099" s="220"/>
      <c r="OLU2099" s="220"/>
      <c r="OLV2099" s="220"/>
      <c r="OLW2099" s="220"/>
      <c r="OLX2099" s="220"/>
      <c r="OLY2099" s="220"/>
      <c r="OLZ2099" s="220"/>
      <c r="OMA2099" s="220"/>
      <c r="OMB2099" s="220"/>
      <c r="OMC2099" s="220"/>
      <c r="OMD2099" s="220"/>
      <c r="OME2099" s="220"/>
      <c r="OMF2099" s="220"/>
      <c r="OMG2099" s="220"/>
      <c r="OMH2099" s="220"/>
      <c r="OMI2099" s="220"/>
      <c r="OMJ2099" s="220"/>
      <c r="OMK2099" s="220"/>
      <c r="OML2099" s="220"/>
      <c r="OMM2099" s="220"/>
      <c r="OMN2099" s="220"/>
      <c r="OMO2099" s="220"/>
      <c r="OMP2099" s="220"/>
      <c r="OMQ2099" s="220"/>
      <c r="OMR2099" s="220"/>
      <c r="OMS2099" s="220"/>
      <c r="OMT2099" s="220"/>
      <c r="OMU2099" s="220"/>
      <c r="OMV2099" s="220"/>
      <c r="OMW2099" s="220"/>
      <c r="OMX2099" s="220"/>
      <c r="OMY2099" s="220"/>
      <c r="OMZ2099" s="220"/>
      <c r="ONA2099" s="220"/>
      <c r="ONB2099" s="220"/>
      <c r="ONC2099" s="220"/>
      <c r="OND2099" s="220"/>
      <c r="ONE2099" s="220"/>
      <c r="ONF2099" s="220"/>
      <c r="ONG2099" s="220"/>
      <c r="ONH2099" s="220"/>
      <c r="ONI2099" s="220"/>
      <c r="ONJ2099" s="220"/>
      <c r="ONK2099" s="220"/>
      <c r="ONL2099" s="220"/>
      <c r="ONM2099" s="220"/>
      <c r="ONN2099" s="220"/>
      <c r="ONO2099" s="220"/>
      <c r="ONP2099" s="220"/>
      <c r="ONQ2099" s="220"/>
      <c r="ONR2099" s="220"/>
      <c r="ONS2099" s="220"/>
      <c r="ONT2099" s="220"/>
      <c r="ONU2099" s="220"/>
      <c r="ONV2099" s="220"/>
      <c r="ONW2099" s="220"/>
      <c r="ONX2099" s="220"/>
      <c r="ONY2099" s="220"/>
      <c r="ONZ2099" s="220"/>
      <c r="OOA2099" s="220"/>
      <c r="OOB2099" s="220"/>
      <c r="OOC2099" s="220"/>
      <c r="OOD2099" s="220"/>
      <c r="OOE2099" s="220"/>
      <c r="OOF2099" s="220"/>
      <c r="OOG2099" s="220"/>
      <c r="OOH2099" s="220"/>
      <c r="OOI2099" s="220"/>
      <c r="OOJ2099" s="220"/>
      <c r="OOK2099" s="220"/>
      <c r="OOL2099" s="220"/>
      <c r="OOM2099" s="220"/>
      <c r="OON2099" s="220"/>
      <c r="OOO2099" s="220"/>
      <c r="OOP2099" s="220"/>
      <c r="OOQ2099" s="220"/>
      <c r="OOR2099" s="220"/>
      <c r="OOS2099" s="220"/>
      <c r="OOT2099" s="220"/>
      <c r="OOU2099" s="220"/>
      <c r="OOV2099" s="220"/>
      <c r="OOW2099" s="220"/>
      <c r="OOX2099" s="220"/>
      <c r="OOY2099" s="220"/>
      <c r="OOZ2099" s="220"/>
      <c r="OPA2099" s="220"/>
      <c r="OPB2099" s="220"/>
      <c r="OPC2099" s="220"/>
      <c r="OPD2099" s="220"/>
      <c r="OPE2099" s="220"/>
      <c r="OPF2099" s="220"/>
      <c r="OPG2099" s="220"/>
      <c r="OPH2099" s="220"/>
      <c r="OPI2099" s="220"/>
      <c r="OPJ2099" s="220"/>
      <c r="OPK2099" s="220"/>
      <c r="OPL2099" s="220"/>
      <c r="OPM2099" s="220"/>
      <c r="OPN2099" s="220"/>
      <c r="OPO2099" s="220"/>
      <c r="OPP2099" s="220"/>
      <c r="OPQ2099" s="220"/>
      <c r="OPR2099" s="220"/>
      <c r="OPS2099" s="220"/>
      <c r="OPT2099" s="220"/>
      <c r="OPU2099" s="220"/>
      <c r="OPV2099" s="220"/>
      <c r="OPW2099" s="220"/>
      <c r="OPX2099" s="220"/>
      <c r="OPY2099" s="220"/>
      <c r="OPZ2099" s="220"/>
      <c r="OQA2099" s="220"/>
      <c r="OQB2099" s="220"/>
      <c r="OQC2099" s="220"/>
      <c r="OQD2099" s="220"/>
      <c r="OQE2099" s="220"/>
      <c r="OQF2099" s="220"/>
      <c r="OQG2099" s="220"/>
      <c r="OQH2099" s="220"/>
      <c r="OQI2099" s="220"/>
      <c r="OQJ2099" s="220"/>
      <c r="OQK2099" s="220"/>
      <c r="OQL2099" s="220"/>
      <c r="OQM2099" s="220"/>
      <c r="OQN2099" s="220"/>
      <c r="OQO2099" s="220"/>
      <c r="OQP2099" s="220"/>
      <c r="OQQ2099" s="220"/>
      <c r="OQR2099" s="220"/>
      <c r="OQS2099" s="220"/>
      <c r="OQT2099" s="220"/>
      <c r="OQU2099" s="220"/>
      <c r="OQV2099" s="220"/>
      <c r="OQW2099" s="220"/>
      <c r="OQX2099" s="220"/>
      <c r="OQY2099" s="220"/>
      <c r="OQZ2099" s="220"/>
      <c r="ORA2099" s="220"/>
      <c r="ORB2099" s="220"/>
      <c r="ORC2099" s="220"/>
      <c r="ORD2099" s="220"/>
      <c r="ORE2099" s="220"/>
      <c r="ORF2099" s="220"/>
      <c r="ORG2099" s="220"/>
      <c r="ORH2099" s="220"/>
      <c r="ORI2099" s="220"/>
      <c r="ORJ2099" s="220"/>
      <c r="ORK2099" s="220"/>
      <c r="ORL2099" s="220"/>
      <c r="ORM2099" s="220"/>
      <c r="ORN2099" s="220"/>
      <c r="ORO2099" s="220"/>
      <c r="ORP2099" s="220"/>
      <c r="ORQ2099" s="220"/>
      <c r="ORR2099" s="220"/>
      <c r="ORS2099" s="220"/>
      <c r="ORT2099" s="220"/>
      <c r="ORU2099" s="220"/>
      <c r="ORV2099" s="220"/>
      <c r="ORW2099" s="220"/>
      <c r="ORX2099" s="220"/>
      <c r="ORY2099" s="220"/>
      <c r="ORZ2099" s="220"/>
      <c r="OSA2099" s="220"/>
      <c r="OSB2099" s="220"/>
      <c r="OSC2099" s="220"/>
      <c r="OSD2099" s="220"/>
      <c r="OSE2099" s="220"/>
      <c r="OSF2099" s="220"/>
      <c r="OSG2099" s="220"/>
      <c r="OSH2099" s="220"/>
      <c r="OSI2099" s="220"/>
      <c r="OSJ2099" s="220"/>
      <c r="OSK2099" s="220"/>
      <c r="OSL2099" s="220"/>
      <c r="OSM2099" s="220"/>
      <c r="OSN2099" s="220"/>
      <c r="OSO2099" s="220"/>
      <c r="OSP2099" s="220"/>
      <c r="OSQ2099" s="220"/>
      <c r="OSR2099" s="220"/>
      <c r="OSS2099" s="220"/>
      <c r="OST2099" s="220"/>
      <c r="OSU2099" s="220"/>
      <c r="OSV2099" s="220"/>
      <c r="OSW2099" s="220"/>
      <c r="OSX2099" s="220"/>
      <c r="OSY2099" s="220"/>
      <c r="OSZ2099" s="220"/>
      <c r="OTA2099" s="220"/>
      <c r="OTB2099" s="220"/>
      <c r="OTC2099" s="220"/>
      <c r="OTD2099" s="220"/>
      <c r="OTE2099" s="220"/>
      <c r="OTF2099" s="220"/>
      <c r="OTG2099" s="220"/>
      <c r="OTH2099" s="220"/>
      <c r="OTI2099" s="220"/>
      <c r="OTJ2099" s="220"/>
      <c r="OTK2099" s="220"/>
      <c r="OTL2099" s="220"/>
      <c r="OTM2099" s="220"/>
      <c r="OTN2099" s="220"/>
      <c r="OTO2099" s="220"/>
      <c r="OTP2099" s="220"/>
      <c r="OTQ2099" s="220"/>
      <c r="OTR2099" s="220"/>
      <c r="OTS2099" s="220"/>
      <c r="OTT2099" s="220"/>
      <c r="OTU2099" s="220"/>
      <c r="OTV2099" s="220"/>
      <c r="OTW2099" s="220"/>
      <c r="OTX2099" s="220"/>
      <c r="OTY2099" s="220"/>
      <c r="OTZ2099" s="220"/>
      <c r="OUA2099" s="220"/>
      <c r="OUB2099" s="220"/>
      <c r="OUC2099" s="220"/>
      <c r="OUD2099" s="220"/>
      <c r="OUE2099" s="220"/>
      <c r="OUF2099" s="220"/>
      <c r="OUG2099" s="220"/>
      <c r="OUH2099" s="220"/>
      <c r="OUI2099" s="220"/>
      <c r="OUJ2099" s="220"/>
      <c r="OUK2099" s="220"/>
      <c r="OUL2099" s="220"/>
      <c r="OUM2099" s="220"/>
      <c r="OUN2099" s="220"/>
      <c r="OUO2099" s="220"/>
      <c r="OUP2099" s="220"/>
      <c r="OUQ2099" s="220"/>
      <c r="OUR2099" s="220"/>
      <c r="OUS2099" s="220"/>
      <c r="OUT2099" s="220"/>
      <c r="OUU2099" s="220"/>
      <c r="OUV2099" s="220"/>
      <c r="OUW2099" s="220"/>
      <c r="OUX2099" s="220"/>
      <c r="OUY2099" s="220"/>
      <c r="OUZ2099" s="220"/>
      <c r="OVA2099" s="220"/>
      <c r="OVB2099" s="220"/>
      <c r="OVC2099" s="220"/>
      <c r="OVD2099" s="220"/>
      <c r="OVE2099" s="220"/>
      <c r="OVF2099" s="220"/>
      <c r="OVG2099" s="220"/>
      <c r="OVH2099" s="220"/>
      <c r="OVI2099" s="220"/>
      <c r="OVJ2099" s="220"/>
      <c r="OVK2099" s="220"/>
      <c r="OVL2099" s="220"/>
      <c r="OVM2099" s="220"/>
      <c r="OVN2099" s="220"/>
      <c r="OVO2099" s="220"/>
      <c r="OVP2099" s="220"/>
      <c r="OVQ2099" s="220"/>
      <c r="OVR2099" s="220"/>
      <c r="OVS2099" s="220"/>
      <c r="OVT2099" s="220"/>
      <c r="OVU2099" s="220"/>
      <c r="OVV2099" s="220"/>
      <c r="OVW2099" s="220"/>
      <c r="OVX2099" s="220"/>
      <c r="OVY2099" s="220"/>
      <c r="OVZ2099" s="220"/>
      <c r="OWA2099" s="220"/>
      <c r="OWB2099" s="220"/>
      <c r="OWC2099" s="220"/>
      <c r="OWD2099" s="220"/>
      <c r="OWE2099" s="220"/>
      <c r="OWF2099" s="220"/>
      <c r="OWG2099" s="220"/>
      <c r="OWH2099" s="220"/>
      <c r="OWI2099" s="220"/>
      <c r="OWJ2099" s="220"/>
      <c r="OWK2099" s="220"/>
      <c r="OWL2099" s="220"/>
      <c r="OWM2099" s="220"/>
      <c r="OWN2099" s="220"/>
      <c r="OWO2099" s="220"/>
      <c r="OWP2099" s="220"/>
      <c r="OWQ2099" s="220"/>
      <c r="OWR2099" s="220"/>
      <c r="OWS2099" s="220"/>
      <c r="OWT2099" s="220"/>
      <c r="OWU2099" s="220"/>
      <c r="OWV2099" s="220"/>
      <c r="OWW2099" s="220"/>
      <c r="OWX2099" s="220"/>
      <c r="OWY2099" s="220"/>
      <c r="OWZ2099" s="220"/>
      <c r="OXA2099" s="220"/>
      <c r="OXB2099" s="220"/>
      <c r="OXC2099" s="220"/>
      <c r="OXD2099" s="220"/>
      <c r="OXE2099" s="220"/>
      <c r="OXF2099" s="220"/>
      <c r="OXG2099" s="220"/>
      <c r="OXH2099" s="220"/>
      <c r="OXI2099" s="220"/>
      <c r="OXJ2099" s="220"/>
      <c r="OXK2099" s="220"/>
      <c r="OXL2099" s="220"/>
      <c r="OXM2099" s="220"/>
      <c r="OXN2099" s="220"/>
      <c r="OXO2099" s="220"/>
      <c r="OXP2099" s="220"/>
      <c r="OXQ2099" s="220"/>
      <c r="OXR2099" s="220"/>
      <c r="OXS2099" s="220"/>
      <c r="OXT2099" s="220"/>
      <c r="OXU2099" s="220"/>
      <c r="OXV2099" s="220"/>
      <c r="OXW2099" s="220"/>
      <c r="OXX2099" s="220"/>
      <c r="OXY2099" s="220"/>
      <c r="OXZ2099" s="220"/>
      <c r="OYA2099" s="220"/>
      <c r="OYB2099" s="220"/>
      <c r="OYC2099" s="220"/>
      <c r="OYD2099" s="220"/>
      <c r="OYE2099" s="220"/>
      <c r="OYF2099" s="220"/>
      <c r="OYG2099" s="220"/>
      <c r="OYH2099" s="220"/>
      <c r="OYI2099" s="220"/>
      <c r="OYJ2099" s="220"/>
      <c r="OYK2099" s="220"/>
      <c r="OYL2099" s="220"/>
      <c r="OYM2099" s="220"/>
      <c r="OYN2099" s="220"/>
      <c r="OYO2099" s="220"/>
      <c r="OYP2099" s="220"/>
      <c r="OYQ2099" s="220"/>
      <c r="OYR2099" s="220"/>
      <c r="OYS2099" s="220"/>
      <c r="OYT2099" s="220"/>
      <c r="OYU2099" s="220"/>
      <c r="OYV2099" s="220"/>
      <c r="OYW2099" s="220"/>
      <c r="OYX2099" s="220"/>
      <c r="OYY2099" s="220"/>
      <c r="OYZ2099" s="220"/>
      <c r="OZA2099" s="220"/>
      <c r="OZB2099" s="220"/>
      <c r="OZC2099" s="220"/>
      <c r="OZD2099" s="220"/>
      <c r="OZE2099" s="220"/>
      <c r="OZF2099" s="220"/>
      <c r="OZG2099" s="220"/>
      <c r="OZH2099" s="220"/>
      <c r="OZI2099" s="220"/>
      <c r="OZJ2099" s="220"/>
      <c r="OZK2099" s="220"/>
      <c r="OZL2099" s="220"/>
      <c r="OZM2099" s="220"/>
      <c r="OZN2099" s="220"/>
      <c r="OZO2099" s="220"/>
      <c r="OZP2099" s="220"/>
      <c r="OZQ2099" s="220"/>
      <c r="OZR2099" s="220"/>
      <c r="OZS2099" s="220"/>
      <c r="OZT2099" s="220"/>
      <c r="OZU2099" s="220"/>
      <c r="OZV2099" s="220"/>
      <c r="OZW2099" s="220"/>
      <c r="OZX2099" s="220"/>
      <c r="OZY2099" s="220"/>
      <c r="OZZ2099" s="220"/>
      <c r="PAA2099" s="220"/>
      <c r="PAB2099" s="220"/>
      <c r="PAC2099" s="220"/>
      <c r="PAD2099" s="220"/>
      <c r="PAE2099" s="220"/>
      <c r="PAF2099" s="220"/>
      <c r="PAG2099" s="220"/>
      <c r="PAH2099" s="220"/>
      <c r="PAI2099" s="220"/>
      <c r="PAJ2099" s="220"/>
      <c r="PAK2099" s="220"/>
      <c r="PAL2099" s="220"/>
      <c r="PAM2099" s="220"/>
      <c r="PAN2099" s="220"/>
      <c r="PAO2099" s="220"/>
      <c r="PAP2099" s="220"/>
      <c r="PAQ2099" s="220"/>
      <c r="PAR2099" s="220"/>
      <c r="PAS2099" s="220"/>
      <c r="PAT2099" s="220"/>
      <c r="PAU2099" s="220"/>
      <c r="PAV2099" s="220"/>
      <c r="PAW2099" s="220"/>
      <c r="PAX2099" s="220"/>
      <c r="PAY2099" s="220"/>
      <c r="PAZ2099" s="220"/>
      <c r="PBA2099" s="220"/>
      <c r="PBB2099" s="220"/>
      <c r="PBC2099" s="220"/>
      <c r="PBD2099" s="220"/>
      <c r="PBE2099" s="220"/>
      <c r="PBF2099" s="220"/>
      <c r="PBG2099" s="220"/>
      <c r="PBH2099" s="220"/>
      <c r="PBI2099" s="220"/>
      <c r="PBJ2099" s="220"/>
      <c r="PBK2099" s="220"/>
      <c r="PBL2099" s="220"/>
      <c r="PBM2099" s="220"/>
      <c r="PBN2099" s="220"/>
      <c r="PBO2099" s="220"/>
      <c r="PBP2099" s="220"/>
      <c r="PBQ2099" s="220"/>
      <c r="PBR2099" s="220"/>
      <c r="PBS2099" s="220"/>
      <c r="PBT2099" s="220"/>
      <c r="PBU2099" s="220"/>
      <c r="PBV2099" s="220"/>
      <c r="PBW2099" s="220"/>
      <c r="PBX2099" s="220"/>
      <c r="PBY2099" s="220"/>
      <c r="PBZ2099" s="220"/>
      <c r="PCA2099" s="220"/>
      <c r="PCB2099" s="220"/>
      <c r="PCC2099" s="220"/>
      <c r="PCD2099" s="220"/>
      <c r="PCE2099" s="220"/>
      <c r="PCF2099" s="220"/>
      <c r="PCG2099" s="220"/>
      <c r="PCH2099" s="220"/>
      <c r="PCI2099" s="220"/>
      <c r="PCJ2099" s="220"/>
      <c r="PCK2099" s="220"/>
      <c r="PCL2099" s="220"/>
      <c r="PCM2099" s="220"/>
      <c r="PCN2099" s="220"/>
      <c r="PCO2099" s="220"/>
      <c r="PCP2099" s="220"/>
      <c r="PCQ2099" s="220"/>
      <c r="PCR2099" s="220"/>
      <c r="PCS2099" s="220"/>
      <c r="PCT2099" s="220"/>
      <c r="PCU2099" s="220"/>
      <c r="PCV2099" s="220"/>
      <c r="PCW2099" s="220"/>
      <c r="PCX2099" s="220"/>
      <c r="PCY2099" s="220"/>
      <c r="PCZ2099" s="220"/>
      <c r="PDA2099" s="220"/>
      <c r="PDB2099" s="220"/>
      <c r="PDC2099" s="220"/>
      <c r="PDD2099" s="220"/>
      <c r="PDE2099" s="220"/>
      <c r="PDF2099" s="220"/>
      <c r="PDG2099" s="220"/>
      <c r="PDH2099" s="220"/>
      <c r="PDI2099" s="220"/>
      <c r="PDJ2099" s="220"/>
      <c r="PDK2099" s="220"/>
      <c r="PDL2099" s="220"/>
      <c r="PDM2099" s="220"/>
      <c r="PDN2099" s="220"/>
      <c r="PDO2099" s="220"/>
      <c r="PDP2099" s="220"/>
      <c r="PDQ2099" s="220"/>
      <c r="PDR2099" s="220"/>
      <c r="PDS2099" s="220"/>
      <c r="PDT2099" s="220"/>
      <c r="PDU2099" s="220"/>
      <c r="PDV2099" s="220"/>
      <c r="PDW2099" s="220"/>
      <c r="PDX2099" s="220"/>
      <c r="PDY2099" s="220"/>
      <c r="PDZ2099" s="220"/>
      <c r="PEA2099" s="220"/>
      <c r="PEB2099" s="220"/>
      <c r="PEC2099" s="220"/>
      <c r="PED2099" s="220"/>
      <c r="PEE2099" s="220"/>
      <c r="PEF2099" s="220"/>
      <c r="PEG2099" s="220"/>
      <c r="PEH2099" s="220"/>
      <c r="PEI2099" s="220"/>
      <c r="PEJ2099" s="220"/>
      <c r="PEK2099" s="220"/>
      <c r="PEL2099" s="220"/>
      <c r="PEM2099" s="220"/>
      <c r="PEN2099" s="220"/>
      <c r="PEO2099" s="220"/>
      <c r="PEP2099" s="220"/>
      <c r="PEQ2099" s="220"/>
      <c r="PER2099" s="220"/>
      <c r="PES2099" s="220"/>
      <c r="PET2099" s="220"/>
      <c r="PEU2099" s="220"/>
      <c r="PEV2099" s="220"/>
      <c r="PEW2099" s="220"/>
      <c r="PEX2099" s="220"/>
      <c r="PEY2099" s="220"/>
      <c r="PEZ2099" s="220"/>
      <c r="PFA2099" s="220"/>
      <c r="PFB2099" s="220"/>
      <c r="PFC2099" s="220"/>
      <c r="PFD2099" s="220"/>
      <c r="PFE2099" s="220"/>
      <c r="PFF2099" s="220"/>
      <c r="PFG2099" s="220"/>
      <c r="PFH2099" s="220"/>
      <c r="PFI2099" s="220"/>
      <c r="PFJ2099" s="220"/>
      <c r="PFK2099" s="220"/>
      <c r="PFL2099" s="220"/>
      <c r="PFM2099" s="220"/>
      <c r="PFN2099" s="220"/>
      <c r="PFO2099" s="220"/>
      <c r="PFP2099" s="220"/>
      <c r="PFQ2099" s="220"/>
      <c r="PFR2099" s="220"/>
      <c r="PFS2099" s="220"/>
      <c r="PFT2099" s="220"/>
      <c r="PFU2099" s="220"/>
      <c r="PFV2099" s="220"/>
      <c r="PFW2099" s="220"/>
      <c r="PFX2099" s="220"/>
      <c r="PFY2099" s="220"/>
      <c r="PFZ2099" s="220"/>
      <c r="PGA2099" s="220"/>
      <c r="PGB2099" s="220"/>
      <c r="PGC2099" s="220"/>
      <c r="PGD2099" s="220"/>
      <c r="PGE2099" s="220"/>
      <c r="PGF2099" s="220"/>
      <c r="PGG2099" s="220"/>
      <c r="PGH2099" s="220"/>
      <c r="PGI2099" s="220"/>
      <c r="PGJ2099" s="220"/>
      <c r="PGK2099" s="220"/>
      <c r="PGL2099" s="220"/>
      <c r="PGM2099" s="220"/>
      <c r="PGN2099" s="220"/>
      <c r="PGO2099" s="220"/>
      <c r="PGP2099" s="220"/>
      <c r="PGQ2099" s="220"/>
      <c r="PGR2099" s="220"/>
      <c r="PGS2099" s="220"/>
      <c r="PGT2099" s="220"/>
      <c r="PGU2099" s="220"/>
      <c r="PGV2099" s="220"/>
      <c r="PGW2099" s="220"/>
      <c r="PGX2099" s="220"/>
      <c r="PGY2099" s="220"/>
      <c r="PGZ2099" s="220"/>
      <c r="PHA2099" s="220"/>
      <c r="PHB2099" s="220"/>
      <c r="PHC2099" s="220"/>
      <c r="PHD2099" s="220"/>
      <c r="PHE2099" s="220"/>
      <c r="PHF2099" s="220"/>
      <c r="PHG2099" s="220"/>
      <c r="PHH2099" s="220"/>
      <c r="PHI2099" s="220"/>
      <c r="PHJ2099" s="220"/>
      <c r="PHK2099" s="220"/>
      <c r="PHL2099" s="220"/>
      <c r="PHM2099" s="220"/>
      <c r="PHN2099" s="220"/>
      <c r="PHO2099" s="220"/>
      <c r="PHP2099" s="220"/>
      <c r="PHQ2099" s="220"/>
      <c r="PHR2099" s="220"/>
      <c r="PHS2099" s="220"/>
      <c r="PHT2099" s="220"/>
      <c r="PHU2099" s="220"/>
      <c r="PHV2099" s="220"/>
      <c r="PHW2099" s="220"/>
      <c r="PHX2099" s="220"/>
      <c r="PHY2099" s="220"/>
      <c r="PHZ2099" s="220"/>
      <c r="PIA2099" s="220"/>
      <c r="PIB2099" s="220"/>
      <c r="PIC2099" s="220"/>
      <c r="PID2099" s="220"/>
      <c r="PIE2099" s="220"/>
      <c r="PIF2099" s="220"/>
      <c r="PIG2099" s="220"/>
      <c r="PIH2099" s="220"/>
      <c r="PII2099" s="220"/>
      <c r="PIJ2099" s="220"/>
      <c r="PIK2099" s="220"/>
      <c r="PIL2099" s="220"/>
      <c r="PIM2099" s="220"/>
      <c r="PIN2099" s="220"/>
      <c r="PIO2099" s="220"/>
      <c r="PIP2099" s="220"/>
      <c r="PIQ2099" s="220"/>
      <c r="PIR2099" s="220"/>
      <c r="PIS2099" s="220"/>
      <c r="PIT2099" s="220"/>
      <c r="PIU2099" s="220"/>
      <c r="PIV2099" s="220"/>
      <c r="PIW2099" s="220"/>
      <c r="PIX2099" s="220"/>
      <c r="PIY2099" s="220"/>
      <c r="PIZ2099" s="220"/>
      <c r="PJA2099" s="220"/>
      <c r="PJB2099" s="220"/>
      <c r="PJC2099" s="220"/>
      <c r="PJD2099" s="220"/>
      <c r="PJE2099" s="220"/>
      <c r="PJF2099" s="220"/>
      <c r="PJG2099" s="220"/>
      <c r="PJH2099" s="220"/>
      <c r="PJI2099" s="220"/>
      <c r="PJJ2099" s="220"/>
      <c r="PJK2099" s="220"/>
      <c r="PJL2099" s="220"/>
      <c r="PJM2099" s="220"/>
      <c r="PJN2099" s="220"/>
      <c r="PJO2099" s="220"/>
      <c r="PJP2099" s="220"/>
      <c r="PJQ2099" s="220"/>
      <c r="PJR2099" s="220"/>
      <c r="PJS2099" s="220"/>
      <c r="PJT2099" s="220"/>
      <c r="PJU2099" s="220"/>
      <c r="PJV2099" s="220"/>
      <c r="PJW2099" s="220"/>
      <c r="PJX2099" s="220"/>
      <c r="PJY2099" s="220"/>
      <c r="PJZ2099" s="220"/>
      <c r="PKA2099" s="220"/>
      <c r="PKB2099" s="220"/>
      <c r="PKC2099" s="220"/>
      <c r="PKD2099" s="220"/>
      <c r="PKE2099" s="220"/>
      <c r="PKF2099" s="220"/>
      <c r="PKG2099" s="220"/>
      <c r="PKH2099" s="220"/>
      <c r="PKI2099" s="220"/>
      <c r="PKJ2099" s="220"/>
      <c r="PKK2099" s="220"/>
      <c r="PKL2099" s="220"/>
      <c r="PKM2099" s="220"/>
      <c r="PKN2099" s="220"/>
      <c r="PKO2099" s="220"/>
      <c r="PKP2099" s="220"/>
      <c r="PKQ2099" s="220"/>
      <c r="PKR2099" s="220"/>
      <c r="PKS2099" s="220"/>
      <c r="PKT2099" s="220"/>
      <c r="PKU2099" s="220"/>
      <c r="PKV2099" s="220"/>
      <c r="PKW2099" s="220"/>
      <c r="PKX2099" s="220"/>
      <c r="PKY2099" s="220"/>
      <c r="PKZ2099" s="220"/>
      <c r="PLA2099" s="220"/>
      <c r="PLB2099" s="220"/>
      <c r="PLC2099" s="220"/>
      <c r="PLD2099" s="220"/>
      <c r="PLE2099" s="220"/>
      <c r="PLF2099" s="220"/>
      <c r="PLG2099" s="220"/>
      <c r="PLH2099" s="220"/>
      <c r="PLI2099" s="220"/>
      <c r="PLJ2099" s="220"/>
      <c r="PLK2099" s="220"/>
      <c r="PLL2099" s="220"/>
      <c r="PLM2099" s="220"/>
      <c r="PLN2099" s="220"/>
      <c r="PLO2099" s="220"/>
      <c r="PLP2099" s="220"/>
      <c r="PLQ2099" s="220"/>
      <c r="PLR2099" s="220"/>
      <c r="PLS2099" s="220"/>
      <c r="PLT2099" s="220"/>
      <c r="PLU2099" s="220"/>
      <c r="PLV2099" s="220"/>
      <c r="PLW2099" s="220"/>
      <c r="PLX2099" s="220"/>
      <c r="PLY2099" s="220"/>
      <c r="PLZ2099" s="220"/>
      <c r="PMA2099" s="220"/>
      <c r="PMB2099" s="220"/>
      <c r="PMC2099" s="220"/>
      <c r="PMD2099" s="220"/>
      <c r="PME2099" s="220"/>
      <c r="PMF2099" s="220"/>
      <c r="PMG2099" s="220"/>
      <c r="PMH2099" s="220"/>
      <c r="PMI2099" s="220"/>
      <c r="PMJ2099" s="220"/>
      <c r="PMK2099" s="220"/>
      <c r="PML2099" s="220"/>
      <c r="PMM2099" s="220"/>
      <c r="PMN2099" s="220"/>
      <c r="PMO2099" s="220"/>
      <c r="PMP2099" s="220"/>
      <c r="PMQ2099" s="220"/>
      <c r="PMR2099" s="220"/>
      <c r="PMS2099" s="220"/>
      <c r="PMT2099" s="220"/>
      <c r="PMU2099" s="220"/>
      <c r="PMV2099" s="220"/>
      <c r="PMW2099" s="220"/>
      <c r="PMX2099" s="220"/>
      <c r="PMY2099" s="220"/>
      <c r="PMZ2099" s="220"/>
      <c r="PNA2099" s="220"/>
      <c r="PNB2099" s="220"/>
      <c r="PNC2099" s="220"/>
      <c r="PND2099" s="220"/>
      <c r="PNE2099" s="220"/>
      <c r="PNF2099" s="220"/>
      <c r="PNG2099" s="220"/>
      <c r="PNH2099" s="220"/>
      <c r="PNI2099" s="220"/>
      <c r="PNJ2099" s="220"/>
      <c r="PNK2099" s="220"/>
      <c r="PNL2099" s="220"/>
      <c r="PNM2099" s="220"/>
      <c r="PNN2099" s="220"/>
      <c r="PNO2099" s="220"/>
      <c r="PNP2099" s="220"/>
      <c r="PNQ2099" s="220"/>
      <c r="PNR2099" s="220"/>
      <c r="PNS2099" s="220"/>
      <c r="PNT2099" s="220"/>
      <c r="PNU2099" s="220"/>
      <c r="PNV2099" s="220"/>
      <c r="PNW2099" s="220"/>
      <c r="PNX2099" s="220"/>
      <c r="PNY2099" s="220"/>
      <c r="PNZ2099" s="220"/>
      <c r="POA2099" s="220"/>
      <c r="POB2099" s="220"/>
      <c r="POC2099" s="220"/>
      <c r="POD2099" s="220"/>
      <c r="POE2099" s="220"/>
      <c r="POF2099" s="220"/>
      <c r="POG2099" s="220"/>
      <c r="POH2099" s="220"/>
      <c r="POI2099" s="220"/>
      <c r="POJ2099" s="220"/>
      <c r="POK2099" s="220"/>
      <c r="POL2099" s="220"/>
      <c r="POM2099" s="220"/>
      <c r="PON2099" s="220"/>
      <c r="POO2099" s="220"/>
      <c r="POP2099" s="220"/>
      <c r="POQ2099" s="220"/>
      <c r="POR2099" s="220"/>
      <c r="POS2099" s="220"/>
      <c r="POT2099" s="220"/>
      <c r="POU2099" s="220"/>
      <c r="POV2099" s="220"/>
      <c r="POW2099" s="220"/>
      <c r="POX2099" s="220"/>
      <c r="POY2099" s="220"/>
      <c r="POZ2099" s="220"/>
      <c r="PPA2099" s="220"/>
      <c r="PPB2099" s="220"/>
      <c r="PPC2099" s="220"/>
      <c r="PPD2099" s="220"/>
      <c r="PPE2099" s="220"/>
      <c r="PPF2099" s="220"/>
      <c r="PPG2099" s="220"/>
      <c r="PPH2099" s="220"/>
      <c r="PPI2099" s="220"/>
      <c r="PPJ2099" s="220"/>
      <c r="PPK2099" s="220"/>
      <c r="PPL2099" s="220"/>
      <c r="PPM2099" s="220"/>
      <c r="PPN2099" s="220"/>
      <c r="PPO2099" s="220"/>
      <c r="PPP2099" s="220"/>
      <c r="PPQ2099" s="220"/>
      <c r="PPR2099" s="220"/>
      <c r="PPS2099" s="220"/>
      <c r="PPT2099" s="220"/>
      <c r="PPU2099" s="220"/>
      <c r="PPV2099" s="220"/>
      <c r="PPW2099" s="220"/>
      <c r="PPX2099" s="220"/>
      <c r="PPY2099" s="220"/>
      <c r="PPZ2099" s="220"/>
      <c r="PQA2099" s="220"/>
      <c r="PQB2099" s="220"/>
      <c r="PQC2099" s="220"/>
      <c r="PQD2099" s="220"/>
      <c r="PQE2099" s="220"/>
      <c r="PQF2099" s="220"/>
      <c r="PQG2099" s="220"/>
      <c r="PQH2099" s="220"/>
      <c r="PQI2099" s="220"/>
      <c r="PQJ2099" s="220"/>
      <c r="PQK2099" s="220"/>
      <c r="PQL2099" s="220"/>
      <c r="PQM2099" s="220"/>
      <c r="PQN2099" s="220"/>
      <c r="PQO2099" s="220"/>
      <c r="PQP2099" s="220"/>
      <c r="PQQ2099" s="220"/>
      <c r="PQR2099" s="220"/>
      <c r="PQS2099" s="220"/>
      <c r="PQT2099" s="220"/>
      <c r="PQU2099" s="220"/>
      <c r="PQV2099" s="220"/>
      <c r="PQW2099" s="220"/>
      <c r="PQX2099" s="220"/>
      <c r="PQY2099" s="220"/>
      <c r="PQZ2099" s="220"/>
      <c r="PRA2099" s="220"/>
      <c r="PRB2099" s="220"/>
      <c r="PRC2099" s="220"/>
      <c r="PRD2099" s="220"/>
      <c r="PRE2099" s="220"/>
      <c r="PRF2099" s="220"/>
      <c r="PRG2099" s="220"/>
      <c r="PRH2099" s="220"/>
      <c r="PRI2099" s="220"/>
      <c r="PRJ2099" s="220"/>
      <c r="PRK2099" s="220"/>
      <c r="PRL2099" s="220"/>
      <c r="PRM2099" s="220"/>
      <c r="PRN2099" s="220"/>
      <c r="PRO2099" s="220"/>
      <c r="PRP2099" s="220"/>
      <c r="PRQ2099" s="220"/>
      <c r="PRR2099" s="220"/>
      <c r="PRS2099" s="220"/>
      <c r="PRT2099" s="220"/>
      <c r="PRU2099" s="220"/>
      <c r="PRV2099" s="220"/>
      <c r="PRW2099" s="220"/>
      <c r="PRX2099" s="220"/>
      <c r="PRY2099" s="220"/>
      <c r="PRZ2099" s="220"/>
      <c r="PSA2099" s="220"/>
      <c r="PSB2099" s="220"/>
      <c r="PSC2099" s="220"/>
      <c r="PSD2099" s="220"/>
      <c r="PSE2099" s="220"/>
      <c r="PSF2099" s="220"/>
      <c r="PSG2099" s="220"/>
      <c r="PSH2099" s="220"/>
      <c r="PSI2099" s="220"/>
      <c r="PSJ2099" s="220"/>
      <c r="PSK2099" s="220"/>
      <c r="PSL2099" s="220"/>
      <c r="PSM2099" s="220"/>
      <c r="PSN2099" s="220"/>
      <c r="PSO2099" s="220"/>
      <c r="PSP2099" s="220"/>
      <c r="PSQ2099" s="220"/>
      <c r="PSR2099" s="220"/>
      <c r="PSS2099" s="220"/>
      <c r="PST2099" s="220"/>
      <c r="PSU2099" s="220"/>
      <c r="PSV2099" s="220"/>
      <c r="PSW2099" s="220"/>
      <c r="PSX2099" s="220"/>
      <c r="PSY2099" s="220"/>
      <c r="PSZ2099" s="220"/>
      <c r="PTA2099" s="220"/>
      <c r="PTB2099" s="220"/>
      <c r="PTC2099" s="220"/>
      <c r="PTD2099" s="220"/>
      <c r="PTE2099" s="220"/>
      <c r="PTF2099" s="220"/>
      <c r="PTG2099" s="220"/>
      <c r="PTH2099" s="220"/>
      <c r="PTI2099" s="220"/>
      <c r="PTJ2099" s="220"/>
      <c r="PTK2099" s="220"/>
      <c r="PTL2099" s="220"/>
      <c r="PTM2099" s="220"/>
      <c r="PTN2099" s="220"/>
      <c r="PTO2099" s="220"/>
      <c r="PTP2099" s="220"/>
      <c r="PTQ2099" s="220"/>
      <c r="PTR2099" s="220"/>
      <c r="PTS2099" s="220"/>
      <c r="PTT2099" s="220"/>
      <c r="PTU2099" s="220"/>
      <c r="PTV2099" s="220"/>
      <c r="PTW2099" s="220"/>
      <c r="PTX2099" s="220"/>
      <c r="PTY2099" s="220"/>
      <c r="PTZ2099" s="220"/>
      <c r="PUA2099" s="220"/>
      <c r="PUB2099" s="220"/>
      <c r="PUC2099" s="220"/>
      <c r="PUD2099" s="220"/>
      <c r="PUE2099" s="220"/>
      <c r="PUF2099" s="220"/>
      <c r="PUG2099" s="220"/>
      <c r="PUH2099" s="220"/>
      <c r="PUI2099" s="220"/>
      <c r="PUJ2099" s="220"/>
      <c r="PUK2099" s="220"/>
      <c r="PUL2099" s="220"/>
      <c r="PUM2099" s="220"/>
      <c r="PUN2099" s="220"/>
      <c r="PUO2099" s="220"/>
      <c r="PUP2099" s="220"/>
      <c r="PUQ2099" s="220"/>
      <c r="PUR2099" s="220"/>
      <c r="PUS2099" s="220"/>
      <c r="PUT2099" s="220"/>
      <c r="PUU2099" s="220"/>
      <c r="PUV2099" s="220"/>
      <c r="PUW2099" s="220"/>
      <c r="PUX2099" s="220"/>
      <c r="PUY2099" s="220"/>
      <c r="PUZ2099" s="220"/>
      <c r="PVA2099" s="220"/>
      <c r="PVB2099" s="220"/>
      <c r="PVC2099" s="220"/>
      <c r="PVD2099" s="220"/>
      <c r="PVE2099" s="220"/>
      <c r="PVF2099" s="220"/>
      <c r="PVG2099" s="220"/>
      <c r="PVH2099" s="220"/>
      <c r="PVI2099" s="220"/>
      <c r="PVJ2099" s="220"/>
      <c r="PVK2099" s="220"/>
      <c r="PVL2099" s="220"/>
      <c r="PVM2099" s="220"/>
      <c r="PVN2099" s="220"/>
      <c r="PVO2099" s="220"/>
      <c r="PVP2099" s="220"/>
      <c r="PVQ2099" s="220"/>
      <c r="PVR2099" s="220"/>
      <c r="PVS2099" s="220"/>
      <c r="PVT2099" s="220"/>
      <c r="PVU2099" s="220"/>
      <c r="PVV2099" s="220"/>
      <c r="PVW2099" s="220"/>
      <c r="PVX2099" s="220"/>
      <c r="PVY2099" s="220"/>
      <c r="PVZ2099" s="220"/>
      <c r="PWA2099" s="220"/>
      <c r="PWB2099" s="220"/>
      <c r="PWC2099" s="220"/>
      <c r="PWD2099" s="220"/>
      <c r="PWE2099" s="220"/>
      <c r="PWF2099" s="220"/>
      <c r="PWG2099" s="220"/>
      <c r="PWH2099" s="220"/>
      <c r="PWI2099" s="220"/>
      <c r="PWJ2099" s="220"/>
      <c r="PWK2099" s="220"/>
      <c r="PWL2099" s="220"/>
      <c r="PWM2099" s="220"/>
      <c r="PWN2099" s="220"/>
      <c r="PWO2099" s="220"/>
      <c r="PWP2099" s="220"/>
      <c r="PWQ2099" s="220"/>
      <c r="PWR2099" s="220"/>
      <c r="PWS2099" s="220"/>
      <c r="PWT2099" s="220"/>
      <c r="PWU2099" s="220"/>
      <c r="PWV2099" s="220"/>
      <c r="PWW2099" s="220"/>
      <c r="PWX2099" s="220"/>
      <c r="PWY2099" s="220"/>
      <c r="PWZ2099" s="220"/>
      <c r="PXA2099" s="220"/>
      <c r="PXB2099" s="220"/>
      <c r="PXC2099" s="220"/>
      <c r="PXD2099" s="220"/>
      <c r="PXE2099" s="220"/>
      <c r="PXF2099" s="220"/>
      <c r="PXG2099" s="220"/>
      <c r="PXH2099" s="220"/>
      <c r="PXI2099" s="220"/>
      <c r="PXJ2099" s="220"/>
      <c r="PXK2099" s="220"/>
      <c r="PXL2099" s="220"/>
      <c r="PXM2099" s="220"/>
      <c r="PXN2099" s="220"/>
      <c r="PXO2099" s="220"/>
      <c r="PXP2099" s="220"/>
      <c r="PXQ2099" s="220"/>
      <c r="PXR2099" s="220"/>
      <c r="PXS2099" s="220"/>
      <c r="PXT2099" s="220"/>
      <c r="PXU2099" s="220"/>
      <c r="PXV2099" s="220"/>
      <c r="PXW2099" s="220"/>
      <c r="PXX2099" s="220"/>
      <c r="PXY2099" s="220"/>
      <c r="PXZ2099" s="220"/>
      <c r="PYA2099" s="220"/>
      <c r="PYB2099" s="220"/>
      <c r="PYC2099" s="220"/>
      <c r="PYD2099" s="220"/>
      <c r="PYE2099" s="220"/>
      <c r="PYF2099" s="220"/>
      <c r="PYG2099" s="220"/>
      <c r="PYH2099" s="220"/>
      <c r="PYI2099" s="220"/>
      <c r="PYJ2099" s="220"/>
      <c r="PYK2099" s="220"/>
      <c r="PYL2099" s="220"/>
      <c r="PYM2099" s="220"/>
      <c r="PYN2099" s="220"/>
      <c r="PYO2099" s="220"/>
      <c r="PYP2099" s="220"/>
      <c r="PYQ2099" s="220"/>
      <c r="PYR2099" s="220"/>
      <c r="PYS2099" s="220"/>
      <c r="PYT2099" s="220"/>
      <c r="PYU2099" s="220"/>
      <c r="PYV2099" s="220"/>
      <c r="PYW2099" s="220"/>
      <c r="PYX2099" s="220"/>
      <c r="PYY2099" s="220"/>
      <c r="PYZ2099" s="220"/>
      <c r="PZA2099" s="220"/>
      <c r="PZB2099" s="220"/>
      <c r="PZC2099" s="220"/>
      <c r="PZD2099" s="220"/>
      <c r="PZE2099" s="220"/>
      <c r="PZF2099" s="220"/>
      <c r="PZG2099" s="220"/>
      <c r="PZH2099" s="220"/>
      <c r="PZI2099" s="220"/>
      <c r="PZJ2099" s="220"/>
      <c r="PZK2099" s="220"/>
      <c r="PZL2099" s="220"/>
      <c r="PZM2099" s="220"/>
      <c r="PZN2099" s="220"/>
      <c r="PZO2099" s="220"/>
      <c r="PZP2099" s="220"/>
      <c r="PZQ2099" s="220"/>
      <c r="PZR2099" s="220"/>
      <c r="PZS2099" s="220"/>
      <c r="PZT2099" s="220"/>
      <c r="PZU2099" s="220"/>
      <c r="PZV2099" s="220"/>
      <c r="PZW2099" s="220"/>
      <c r="PZX2099" s="220"/>
      <c r="PZY2099" s="220"/>
      <c r="PZZ2099" s="220"/>
      <c r="QAA2099" s="220"/>
      <c r="QAB2099" s="220"/>
      <c r="QAC2099" s="220"/>
      <c r="QAD2099" s="220"/>
      <c r="QAE2099" s="220"/>
      <c r="QAF2099" s="220"/>
      <c r="QAG2099" s="220"/>
      <c r="QAH2099" s="220"/>
      <c r="QAI2099" s="220"/>
      <c r="QAJ2099" s="220"/>
      <c r="QAK2099" s="220"/>
      <c r="QAL2099" s="220"/>
      <c r="QAM2099" s="220"/>
      <c r="QAN2099" s="220"/>
      <c r="QAO2099" s="220"/>
      <c r="QAP2099" s="220"/>
      <c r="QAQ2099" s="220"/>
      <c r="QAR2099" s="220"/>
      <c r="QAS2099" s="220"/>
      <c r="QAT2099" s="220"/>
      <c r="QAU2099" s="220"/>
      <c r="QAV2099" s="220"/>
      <c r="QAW2099" s="220"/>
      <c r="QAX2099" s="220"/>
      <c r="QAY2099" s="220"/>
      <c r="QAZ2099" s="220"/>
      <c r="QBA2099" s="220"/>
      <c r="QBB2099" s="220"/>
      <c r="QBC2099" s="220"/>
      <c r="QBD2099" s="220"/>
      <c r="QBE2099" s="220"/>
      <c r="QBF2099" s="220"/>
      <c r="QBG2099" s="220"/>
      <c r="QBH2099" s="220"/>
      <c r="QBI2099" s="220"/>
      <c r="QBJ2099" s="220"/>
      <c r="QBK2099" s="220"/>
      <c r="QBL2099" s="220"/>
      <c r="QBM2099" s="220"/>
      <c r="QBN2099" s="220"/>
      <c r="QBO2099" s="220"/>
      <c r="QBP2099" s="220"/>
      <c r="QBQ2099" s="220"/>
      <c r="QBR2099" s="220"/>
      <c r="QBS2099" s="220"/>
      <c r="QBT2099" s="220"/>
      <c r="QBU2099" s="220"/>
      <c r="QBV2099" s="220"/>
      <c r="QBW2099" s="220"/>
      <c r="QBX2099" s="220"/>
      <c r="QBY2099" s="220"/>
      <c r="QBZ2099" s="220"/>
      <c r="QCA2099" s="220"/>
      <c r="QCB2099" s="220"/>
      <c r="QCC2099" s="220"/>
      <c r="QCD2099" s="220"/>
      <c r="QCE2099" s="220"/>
      <c r="QCF2099" s="220"/>
      <c r="QCG2099" s="220"/>
      <c r="QCH2099" s="220"/>
      <c r="QCI2099" s="220"/>
      <c r="QCJ2099" s="220"/>
      <c r="QCK2099" s="220"/>
      <c r="QCL2099" s="220"/>
      <c r="QCM2099" s="220"/>
      <c r="QCN2099" s="220"/>
      <c r="QCO2099" s="220"/>
      <c r="QCP2099" s="220"/>
      <c r="QCQ2099" s="220"/>
      <c r="QCR2099" s="220"/>
      <c r="QCS2099" s="220"/>
      <c r="QCT2099" s="220"/>
      <c r="QCU2099" s="220"/>
      <c r="QCV2099" s="220"/>
      <c r="QCW2099" s="220"/>
      <c r="QCX2099" s="220"/>
      <c r="QCY2099" s="220"/>
      <c r="QCZ2099" s="220"/>
      <c r="QDA2099" s="220"/>
      <c r="QDB2099" s="220"/>
      <c r="QDC2099" s="220"/>
      <c r="QDD2099" s="220"/>
      <c r="QDE2099" s="220"/>
      <c r="QDF2099" s="220"/>
      <c r="QDG2099" s="220"/>
      <c r="QDH2099" s="220"/>
      <c r="QDI2099" s="220"/>
      <c r="QDJ2099" s="220"/>
      <c r="QDK2099" s="220"/>
      <c r="QDL2099" s="220"/>
      <c r="QDM2099" s="220"/>
      <c r="QDN2099" s="220"/>
      <c r="QDO2099" s="220"/>
      <c r="QDP2099" s="220"/>
      <c r="QDQ2099" s="220"/>
      <c r="QDR2099" s="220"/>
      <c r="QDS2099" s="220"/>
      <c r="QDT2099" s="220"/>
      <c r="QDU2099" s="220"/>
      <c r="QDV2099" s="220"/>
      <c r="QDW2099" s="220"/>
      <c r="QDX2099" s="220"/>
      <c r="QDY2099" s="220"/>
      <c r="QDZ2099" s="220"/>
      <c r="QEA2099" s="220"/>
      <c r="QEB2099" s="220"/>
      <c r="QEC2099" s="220"/>
      <c r="QED2099" s="220"/>
      <c r="QEE2099" s="220"/>
      <c r="QEF2099" s="220"/>
      <c r="QEG2099" s="220"/>
      <c r="QEH2099" s="220"/>
      <c r="QEI2099" s="220"/>
      <c r="QEJ2099" s="220"/>
      <c r="QEK2099" s="220"/>
      <c r="QEL2099" s="220"/>
      <c r="QEM2099" s="220"/>
      <c r="QEN2099" s="220"/>
      <c r="QEO2099" s="220"/>
      <c r="QEP2099" s="220"/>
      <c r="QEQ2099" s="220"/>
      <c r="QER2099" s="220"/>
      <c r="QES2099" s="220"/>
      <c r="QET2099" s="220"/>
      <c r="QEU2099" s="220"/>
      <c r="QEV2099" s="220"/>
      <c r="QEW2099" s="220"/>
      <c r="QEX2099" s="220"/>
      <c r="QEY2099" s="220"/>
      <c r="QEZ2099" s="220"/>
      <c r="QFA2099" s="220"/>
      <c r="QFB2099" s="220"/>
      <c r="QFC2099" s="220"/>
      <c r="QFD2099" s="220"/>
      <c r="QFE2099" s="220"/>
      <c r="QFF2099" s="220"/>
      <c r="QFG2099" s="220"/>
      <c r="QFH2099" s="220"/>
      <c r="QFI2099" s="220"/>
      <c r="QFJ2099" s="220"/>
      <c r="QFK2099" s="220"/>
      <c r="QFL2099" s="220"/>
      <c r="QFM2099" s="220"/>
      <c r="QFN2099" s="220"/>
      <c r="QFO2099" s="220"/>
      <c r="QFP2099" s="220"/>
      <c r="QFQ2099" s="220"/>
      <c r="QFR2099" s="220"/>
      <c r="QFS2099" s="220"/>
      <c r="QFT2099" s="220"/>
      <c r="QFU2099" s="220"/>
      <c r="QFV2099" s="220"/>
      <c r="QFW2099" s="220"/>
      <c r="QFX2099" s="220"/>
      <c r="QFY2099" s="220"/>
      <c r="QFZ2099" s="220"/>
      <c r="QGA2099" s="220"/>
      <c r="QGB2099" s="220"/>
      <c r="QGC2099" s="220"/>
      <c r="QGD2099" s="220"/>
      <c r="QGE2099" s="220"/>
      <c r="QGF2099" s="220"/>
      <c r="QGG2099" s="220"/>
      <c r="QGH2099" s="220"/>
      <c r="QGI2099" s="220"/>
      <c r="QGJ2099" s="220"/>
      <c r="QGK2099" s="220"/>
      <c r="QGL2099" s="220"/>
      <c r="QGM2099" s="220"/>
      <c r="QGN2099" s="220"/>
      <c r="QGO2099" s="220"/>
      <c r="QGP2099" s="220"/>
      <c r="QGQ2099" s="220"/>
      <c r="QGR2099" s="220"/>
      <c r="QGS2099" s="220"/>
      <c r="QGT2099" s="220"/>
      <c r="QGU2099" s="220"/>
      <c r="QGV2099" s="220"/>
      <c r="QGW2099" s="220"/>
      <c r="QGX2099" s="220"/>
      <c r="QGY2099" s="220"/>
      <c r="QGZ2099" s="220"/>
      <c r="QHA2099" s="220"/>
      <c r="QHB2099" s="220"/>
      <c r="QHC2099" s="220"/>
      <c r="QHD2099" s="220"/>
      <c r="QHE2099" s="220"/>
      <c r="QHF2099" s="220"/>
      <c r="QHG2099" s="220"/>
      <c r="QHH2099" s="220"/>
      <c r="QHI2099" s="220"/>
      <c r="QHJ2099" s="220"/>
      <c r="QHK2099" s="220"/>
      <c r="QHL2099" s="220"/>
      <c r="QHM2099" s="220"/>
      <c r="QHN2099" s="220"/>
      <c r="QHO2099" s="220"/>
      <c r="QHP2099" s="220"/>
      <c r="QHQ2099" s="220"/>
      <c r="QHR2099" s="220"/>
      <c r="QHS2099" s="220"/>
      <c r="QHT2099" s="220"/>
      <c r="QHU2099" s="220"/>
      <c r="QHV2099" s="220"/>
      <c r="QHW2099" s="220"/>
      <c r="QHX2099" s="220"/>
      <c r="QHY2099" s="220"/>
      <c r="QHZ2099" s="220"/>
      <c r="QIA2099" s="220"/>
      <c r="QIB2099" s="220"/>
      <c r="QIC2099" s="220"/>
      <c r="QID2099" s="220"/>
      <c r="QIE2099" s="220"/>
      <c r="QIF2099" s="220"/>
      <c r="QIG2099" s="220"/>
      <c r="QIH2099" s="220"/>
      <c r="QII2099" s="220"/>
      <c r="QIJ2099" s="220"/>
      <c r="QIK2099" s="220"/>
      <c r="QIL2099" s="220"/>
      <c r="QIM2099" s="220"/>
      <c r="QIN2099" s="220"/>
      <c r="QIO2099" s="220"/>
      <c r="QIP2099" s="220"/>
      <c r="QIQ2099" s="220"/>
      <c r="QIR2099" s="220"/>
      <c r="QIS2099" s="220"/>
      <c r="QIT2099" s="220"/>
      <c r="QIU2099" s="220"/>
      <c r="QIV2099" s="220"/>
      <c r="QIW2099" s="220"/>
      <c r="QIX2099" s="220"/>
      <c r="QIY2099" s="220"/>
      <c r="QIZ2099" s="220"/>
      <c r="QJA2099" s="220"/>
      <c r="QJB2099" s="220"/>
      <c r="QJC2099" s="220"/>
      <c r="QJD2099" s="220"/>
      <c r="QJE2099" s="220"/>
      <c r="QJF2099" s="220"/>
      <c r="QJG2099" s="220"/>
      <c r="QJH2099" s="220"/>
      <c r="QJI2099" s="220"/>
      <c r="QJJ2099" s="220"/>
      <c r="QJK2099" s="220"/>
      <c r="QJL2099" s="220"/>
      <c r="QJM2099" s="220"/>
      <c r="QJN2099" s="220"/>
      <c r="QJO2099" s="220"/>
      <c r="QJP2099" s="220"/>
      <c r="QJQ2099" s="220"/>
      <c r="QJR2099" s="220"/>
      <c r="QJS2099" s="220"/>
      <c r="QJT2099" s="220"/>
      <c r="QJU2099" s="220"/>
      <c r="QJV2099" s="220"/>
      <c r="QJW2099" s="220"/>
      <c r="QJX2099" s="220"/>
      <c r="QJY2099" s="220"/>
      <c r="QJZ2099" s="220"/>
      <c r="QKA2099" s="220"/>
      <c r="QKB2099" s="220"/>
      <c r="QKC2099" s="220"/>
      <c r="QKD2099" s="220"/>
      <c r="QKE2099" s="220"/>
      <c r="QKF2099" s="220"/>
      <c r="QKG2099" s="220"/>
      <c r="QKH2099" s="220"/>
      <c r="QKI2099" s="220"/>
      <c r="QKJ2099" s="220"/>
      <c r="QKK2099" s="220"/>
      <c r="QKL2099" s="220"/>
      <c r="QKM2099" s="220"/>
      <c r="QKN2099" s="220"/>
      <c r="QKO2099" s="220"/>
      <c r="QKP2099" s="220"/>
      <c r="QKQ2099" s="220"/>
      <c r="QKR2099" s="220"/>
      <c r="QKS2099" s="220"/>
      <c r="QKT2099" s="220"/>
      <c r="QKU2099" s="220"/>
      <c r="QKV2099" s="220"/>
      <c r="QKW2099" s="220"/>
      <c r="QKX2099" s="220"/>
      <c r="QKY2099" s="220"/>
      <c r="QKZ2099" s="220"/>
      <c r="QLA2099" s="220"/>
      <c r="QLB2099" s="220"/>
      <c r="QLC2099" s="220"/>
      <c r="QLD2099" s="220"/>
      <c r="QLE2099" s="220"/>
      <c r="QLF2099" s="220"/>
      <c r="QLG2099" s="220"/>
      <c r="QLH2099" s="220"/>
      <c r="QLI2099" s="220"/>
      <c r="QLJ2099" s="220"/>
      <c r="QLK2099" s="220"/>
      <c r="QLL2099" s="220"/>
      <c r="QLM2099" s="220"/>
      <c r="QLN2099" s="220"/>
      <c r="QLO2099" s="220"/>
      <c r="QLP2099" s="220"/>
      <c r="QLQ2099" s="220"/>
      <c r="QLR2099" s="220"/>
      <c r="QLS2099" s="220"/>
      <c r="QLT2099" s="220"/>
      <c r="QLU2099" s="220"/>
      <c r="QLV2099" s="220"/>
      <c r="QLW2099" s="220"/>
      <c r="QLX2099" s="220"/>
      <c r="QLY2099" s="220"/>
      <c r="QLZ2099" s="220"/>
      <c r="QMA2099" s="220"/>
      <c r="QMB2099" s="220"/>
      <c r="QMC2099" s="220"/>
      <c r="QMD2099" s="220"/>
      <c r="QME2099" s="220"/>
      <c r="QMF2099" s="220"/>
      <c r="QMG2099" s="220"/>
      <c r="QMH2099" s="220"/>
      <c r="QMI2099" s="220"/>
      <c r="QMJ2099" s="220"/>
      <c r="QMK2099" s="220"/>
      <c r="QML2099" s="220"/>
      <c r="QMM2099" s="220"/>
      <c r="QMN2099" s="220"/>
      <c r="QMO2099" s="220"/>
      <c r="QMP2099" s="220"/>
      <c r="QMQ2099" s="220"/>
      <c r="QMR2099" s="220"/>
      <c r="QMS2099" s="220"/>
      <c r="QMT2099" s="220"/>
      <c r="QMU2099" s="220"/>
      <c r="QMV2099" s="220"/>
      <c r="QMW2099" s="220"/>
      <c r="QMX2099" s="220"/>
      <c r="QMY2099" s="220"/>
      <c r="QMZ2099" s="220"/>
      <c r="QNA2099" s="220"/>
      <c r="QNB2099" s="220"/>
      <c r="QNC2099" s="220"/>
      <c r="QND2099" s="220"/>
      <c r="QNE2099" s="220"/>
      <c r="QNF2099" s="220"/>
      <c r="QNG2099" s="220"/>
      <c r="QNH2099" s="220"/>
      <c r="QNI2099" s="220"/>
      <c r="QNJ2099" s="220"/>
      <c r="QNK2099" s="220"/>
      <c r="QNL2099" s="220"/>
      <c r="QNM2099" s="220"/>
      <c r="QNN2099" s="220"/>
      <c r="QNO2099" s="220"/>
      <c r="QNP2099" s="220"/>
      <c r="QNQ2099" s="220"/>
      <c r="QNR2099" s="220"/>
      <c r="QNS2099" s="220"/>
      <c r="QNT2099" s="220"/>
      <c r="QNU2099" s="220"/>
      <c r="QNV2099" s="220"/>
      <c r="QNW2099" s="220"/>
      <c r="QNX2099" s="220"/>
      <c r="QNY2099" s="220"/>
      <c r="QNZ2099" s="220"/>
      <c r="QOA2099" s="220"/>
      <c r="QOB2099" s="220"/>
      <c r="QOC2099" s="220"/>
      <c r="QOD2099" s="220"/>
      <c r="QOE2099" s="220"/>
      <c r="QOF2099" s="220"/>
      <c r="QOG2099" s="220"/>
      <c r="QOH2099" s="220"/>
      <c r="QOI2099" s="220"/>
      <c r="QOJ2099" s="220"/>
      <c r="QOK2099" s="220"/>
      <c r="QOL2099" s="220"/>
      <c r="QOM2099" s="220"/>
      <c r="QON2099" s="220"/>
      <c r="QOO2099" s="220"/>
      <c r="QOP2099" s="220"/>
      <c r="QOQ2099" s="220"/>
      <c r="QOR2099" s="220"/>
      <c r="QOS2099" s="220"/>
      <c r="QOT2099" s="220"/>
      <c r="QOU2099" s="220"/>
      <c r="QOV2099" s="220"/>
      <c r="QOW2099" s="220"/>
      <c r="QOX2099" s="220"/>
      <c r="QOY2099" s="220"/>
      <c r="QOZ2099" s="220"/>
      <c r="QPA2099" s="220"/>
      <c r="QPB2099" s="220"/>
      <c r="QPC2099" s="220"/>
      <c r="QPD2099" s="220"/>
      <c r="QPE2099" s="220"/>
      <c r="QPF2099" s="220"/>
      <c r="QPG2099" s="220"/>
      <c r="QPH2099" s="220"/>
      <c r="QPI2099" s="220"/>
      <c r="QPJ2099" s="220"/>
      <c r="QPK2099" s="220"/>
      <c r="QPL2099" s="220"/>
      <c r="QPM2099" s="220"/>
      <c r="QPN2099" s="220"/>
      <c r="QPO2099" s="220"/>
      <c r="QPP2099" s="220"/>
      <c r="QPQ2099" s="220"/>
      <c r="QPR2099" s="220"/>
      <c r="QPS2099" s="220"/>
      <c r="QPT2099" s="220"/>
      <c r="QPU2099" s="220"/>
      <c r="QPV2099" s="220"/>
      <c r="QPW2099" s="220"/>
      <c r="QPX2099" s="220"/>
      <c r="QPY2099" s="220"/>
      <c r="QPZ2099" s="220"/>
      <c r="QQA2099" s="220"/>
      <c r="QQB2099" s="220"/>
      <c r="QQC2099" s="220"/>
      <c r="QQD2099" s="220"/>
      <c r="QQE2099" s="220"/>
      <c r="QQF2099" s="220"/>
      <c r="QQG2099" s="220"/>
      <c r="QQH2099" s="220"/>
      <c r="QQI2099" s="220"/>
      <c r="QQJ2099" s="220"/>
      <c r="QQK2099" s="220"/>
      <c r="QQL2099" s="220"/>
      <c r="QQM2099" s="220"/>
      <c r="QQN2099" s="220"/>
      <c r="QQO2099" s="220"/>
      <c r="QQP2099" s="220"/>
      <c r="QQQ2099" s="220"/>
      <c r="QQR2099" s="220"/>
      <c r="QQS2099" s="220"/>
      <c r="QQT2099" s="220"/>
      <c r="QQU2099" s="220"/>
      <c r="QQV2099" s="220"/>
      <c r="QQW2099" s="220"/>
      <c r="QQX2099" s="220"/>
      <c r="QQY2099" s="220"/>
      <c r="QQZ2099" s="220"/>
      <c r="QRA2099" s="220"/>
      <c r="QRB2099" s="220"/>
      <c r="QRC2099" s="220"/>
      <c r="QRD2099" s="220"/>
      <c r="QRE2099" s="220"/>
      <c r="QRF2099" s="220"/>
      <c r="QRG2099" s="220"/>
      <c r="QRH2099" s="220"/>
      <c r="QRI2099" s="220"/>
      <c r="QRJ2099" s="220"/>
      <c r="QRK2099" s="220"/>
      <c r="QRL2099" s="220"/>
      <c r="QRM2099" s="220"/>
      <c r="QRN2099" s="220"/>
      <c r="QRO2099" s="220"/>
      <c r="QRP2099" s="220"/>
      <c r="QRQ2099" s="220"/>
      <c r="QRR2099" s="220"/>
      <c r="QRS2099" s="220"/>
      <c r="QRT2099" s="220"/>
      <c r="QRU2099" s="220"/>
      <c r="QRV2099" s="220"/>
      <c r="QRW2099" s="220"/>
      <c r="QRX2099" s="220"/>
      <c r="QRY2099" s="220"/>
      <c r="QRZ2099" s="220"/>
      <c r="QSA2099" s="220"/>
      <c r="QSB2099" s="220"/>
      <c r="QSC2099" s="220"/>
      <c r="QSD2099" s="220"/>
      <c r="QSE2099" s="220"/>
      <c r="QSF2099" s="220"/>
      <c r="QSG2099" s="220"/>
      <c r="QSH2099" s="220"/>
      <c r="QSI2099" s="220"/>
      <c r="QSJ2099" s="220"/>
      <c r="QSK2099" s="220"/>
      <c r="QSL2099" s="220"/>
      <c r="QSM2099" s="220"/>
      <c r="QSN2099" s="220"/>
      <c r="QSO2099" s="220"/>
      <c r="QSP2099" s="220"/>
      <c r="QSQ2099" s="220"/>
      <c r="QSR2099" s="220"/>
      <c r="QSS2099" s="220"/>
      <c r="QST2099" s="220"/>
      <c r="QSU2099" s="220"/>
      <c r="QSV2099" s="220"/>
      <c r="QSW2099" s="220"/>
      <c r="QSX2099" s="220"/>
      <c r="QSY2099" s="220"/>
      <c r="QSZ2099" s="220"/>
      <c r="QTA2099" s="220"/>
      <c r="QTB2099" s="220"/>
      <c r="QTC2099" s="220"/>
      <c r="QTD2099" s="220"/>
      <c r="QTE2099" s="220"/>
      <c r="QTF2099" s="220"/>
      <c r="QTG2099" s="220"/>
      <c r="QTH2099" s="220"/>
      <c r="QTI2099" s="220"/>
      <c r="QTJ2099" s="220"/>
      <c r="QTK2099" s="220"/>
      <c r="QTL2099" s="220"/>
      <c r="QTM2099" s="220"/>
      <c r="QTN2099" s="220"/>
      <c r="QTO2099" s="220"/>
      <c r="QTP2099" s="220"/>
      <c r="QTQ2099" s="220"/>
      <c r="QTR2099" s="220"/>
      <c r="QTS2099" s="220"/>
      <c r="QTT2099" s="220"/>
      <c r="QTU2099" s="220"/>
      <c r="QTV2099" s="220"/>
      <c r="QTW2099" s="220"/>
      <c r="QTX2099" s="220"/>
      <c r="QTY2099" s="220"/>
      <c r="QTZ2099" s="220"/>
      <c r="QUA2099" s="220"/>
      <c r="QUB2099" s="220"/>
      <c r="QUC2099" s="220"/>
      <c r="QUD2099" s="220"/>
      <c r="QUE2099" s="220"/>
      <c r="QUF2099" s="220"/>
      <c r="QUG2099" s="220"/>
      <c r="QUH2099" s="220"/>
      <c r="QUI2099" s="220"/>
      <c r="QUJ2099" s="220"/>
      <c r="QUK2099" s="220"/>
      <c r="QUL2099" s="220"/>
      <c r="QUM2099" s="220"/>
      <c r="QUN2099" s="220"/>
      <c r="QUO2099" s="220"/>
      <c r="QUP2099" s="220"/>
      <c r="QUQ2099" s="220"/>
      <c r="QUR2099" s="220"/>
      <c r="QUS2099" s="220"/>
      <c r="QUT2099" s="220"/>
      <c r="QUU2099" s="220"/>
      <c r="QUV2099" s="220"/>
      <c r="QUW2099" s="220"/>
      <c r="QUX2099" s="220"/>
      <c r="QUY2099" s="220"/>
      <c r="QUZ2099" s="220"/>
      <c r="QVA2099" s="220"/>
      <c r="QVB2099" s="220"/>
      <c r="QVC2099" s="220"/>
      <c r="QVD2099" s="220"/>
      <c r="QVE2099" s="220"/>
      <c r="QVF2099" s="220"/>
      <c r="QVG2099" s="220"/>
      <c r="QVH2099" s="220"/>
      <c r="QVI2099" s="220"/>
      <c r="QVJ2099" s="220"/>
      <c r="QVK2099" s="220"/>
      <c r="QVL2099" s="220"/>
      <c r="QVM2099" s="220"/>
      <c r="QVN2099" s="220"/>
      <c r="QVO2099" s="220"/>
      <c r="QVP2099" s="220"/>
      <c r="QVQ2099" s="220"/>
      <c r="QVR2099" s="220"/>
      <c r="QVS2099" s="220"/>
      <c r="QVT2099" s="220"/>
      <c r="QVU2099" s="220"/>
      <c r="QVV2099" s="220"/>
      <c r="QVW2099" s="220"/>
      <c r="QVX2099" s="220"/>
      <c r="QVY2099" s="220"/>
      <c r="QVZ2099" s="220"/>
      <c r="QWA2099" s="220"/>
      <c r="QWB2099" s="220"/>
      <c r="QWC2099" s="220"/>
      <c r="QWD2099" s="220"/>
      <c r="QWE2099" s="220"/>
      <c r="QWF2099" s="220"/>
      <c r="QWG2099" s="220"/>
      <c r="QWH2099" s="220"/>
      <c r="QWI2099" s="220"/>
      <c r="QWJ2099" s="220"/>
      <c r="QWK2099" s="220"/>
      <c r="QWL2099" s="220"/>
      <c r="QWM2099" s="220"/>
      <c r="QWN2099" s="220"/>
      <c r="QWO2099" s="220"/>
      <c r="QWP2099" s="220"/>
      <c r="QWQ2099" s="220"/>
      <c r="QWR2099" s="220"/>
      <c r="QWS2099" s="220"/>
      <c r="QWT2099" s="220"/>
      <c r="QWU2099" s="220"/>
      <c r="QWV2099" s="220"/>
      <c r="QWW2099" s="220"/>
      <c r="QWX2099" s="220"/>
      <c r="QWY2099" s="220"/>
      <c r="QWZ2099" s="220"/>
      <c r="QXA2099" s="220"/>
      <c r="QXB2099" s="220"/>
      <c r="QXC2099" s="220"/>
      <c r="QXD2099" s="220"/>
      <c r="QXE2099" s="220"/>
      <c r="QXF2099" s="220"/>
      <c r="QXG2099" s="220"/>
      <c r="QXH2099" s="220"/>
      <c r="QXI2099" s="220"/>
      <c r="QXJ2099" s="220"/>
      <c r="QXK2099" s="220"/>
      <c r="QXL2099" s="220"/>
      <c r="QXM2099" s="220"/>
      <c r="QXN2099" s="220"/>
      <c r="QXO2099" s="220"/>
      <c r="QXP2099" s="220"/>
      <c r="QXQ2099" s="220"/>
      <c r="QXR2099" s="220"/>
      <c r="QXS2099" s="220"/>
      <c r="QXT2099" s="220"/>
      <c r="QXU2099" s="220"/>
      <c r="QXV2099" s="220"/>
      <c r="QXW2099" s="220"/>
      <c r="QXX2099" s="220"/>
      <c r="QXY2099" s="220"/>
      <c r="QXZ2099" s="220"/>
      <c r="QYA2099" s="220"/>
      <c r="QYB2099" s="220"/>
      <c r="QYC2099" s="220"/>
      <c r="QYD2099" s="220"/>
      <c r="QYE2099" s="220"/>
      <c r="QYF2099" s="220"/>
      <c r="QYG2099" s="220"/>
      <c r="QYH2099" s="220"/>
      <c r="QYI2099" s="220"/>
      <c r="QYJ2099" s="220"/>
      <c r="QYK2099" s="220"/>
      <c r="QYL2099" s="220"/>
      <c r="QYM2099" s="220"/>
      <c r="QYN2099" s="220"/>
      <c r="QYO2099" s="220"/>
      <c r="QYP2099" s="220"/>
      <c r="QYQ2099" s="220"/>
      <c r="QYR2099" s="220"/>
      <c r="QYS2099" s="220"/>
      <c r="QYT2099" s="220"/>
      <c r="QYU2099" s="220"/>
      <c r="QYV2099" s="220"/>
      <c r="QYW2099" s="220"/>
      <c r="QYX2099" s="220"/>
      <c r="QYY2099" s="220"/>
      <c r="QYZ2099" s="220"/>
      <c r="QZA2099" s="220"/>
      <c r="QZB2099" s="220"/>
      <c r="QZC2099" s="220"/>
      <c r="QZD2099" s="220"/>
      <c r="QZE2099" s="220"/>
      <c r="QZF2099" s="220"/>
      <c r="QZG2099" s="220"/>
      <c r="QZH2099" s="220"/>
      <c r="QZI2099" s="220"/>
      <c r="QZJ2099" s="220"/>
      <c r="QZK2099" s="220"/>
      <c r="QZL2099" s="220"/>
      <c r="QZM2099" s="220"/>
      <c r="QZN2099" s="220"/>
      <c r="QZO2099" s="220"/>
      <c r="QZP2099" s="220"/>
      <c r="QZQ2099" s="220"/>
      <c r="QZR2099" s="220"/>
      <c r="QZS2099" s="220"/>
      <c r="QZT2099" s="220"/>
      <c r="QZU2099" s="220"/>
      <c r="QZV2099" s="220"/>
      <c r="QZW2099" s="220"/>
      <c r="QZX2099" s="220"/>
      <c r="QZY2099" s="220"/>
      <c r="QZZ2099" s="220"/>
      <c r="RAA2099" s="220"/>
      <c r="RAB2099" s="220"/>
      <c r="RAC2099" s="220"/>
      <c r="RAD2099" s="220"/>
      <c r="RAE2099" s="220"/>
      <c r="RAF2099" s="220"/>
      <c r="RAG2099" s="220"/>
      <c r="RAH2099" s="220"/>
      <c r="RAI2099" s="220"/>
      <c r="RAJ2099" s="220"/>
      <c r="RAK2099" s="220"/>
      <c r="RAL2099" s="220"/>
      <c r="RAM2099" s="220"/>
      <c r="RAN2099" s="220"/>
      <c r="RAO2099" s="220"/>
      <c r="RAP2099" s="220"/>
      <c r="RAQ2099" s="220"/>
      <c r="RAR2099" s="220"/>
      <c r="RAS2099" s="220"/>
      <c r="RAT2099" s="220"/>
      <c r="RAU2099" s="220"/>
      <c r="RAV2099" s="220"/>
      <c r="RAW2099" s="220"/>
      <c r="RAX2099" s="220"/>
      <c r="RAY2099" s="220"/>
      <c r="RAZ2099" s="220"/>
      <c r="RBA2099" s="220"/>
      <c r="RBB2099" s="220"/>
      <c r="RBC2099" s="220"/>
      <c r="RBD2099" s="220"/>
      <c r="RBE2099" s="220"/>
      <c r="RBF2099" s="220"/>
      <c r="RBG2099" s="220"/>
      <c r="RBH2099" s="220"/>
      <c r="RBI2099" s="220"/>
      <c r="RBJ2099" s="220"/>
      <c r="RBK2099" s="220"/>
      <c r="RBL2099" s="220"/>
      <c r="RBM2099" s="220"/>
      <c r="RBN2099" s="220"/>
      <c r="RBO2099" s="220"/>
      <c r="RBP2099" s="220"/>
      <c r="RBQ2099" s="220"/>
      <c r="RBR2099" s="220"/>
      <c r="RBS2099" s="220"/>
      <c r="RBT2099" s="220"/>
      <c r="RBU2099" s="220"/>
      <c r="RBV2099" s="220"/>
      <c r="RBW2099" s="220"/>
      <c r="RBX2099" s="220"/>
      <c r="RBY2099" s="220"/>
      <c r="RBZ2099" s="220"/>
      <c r="RCA2099" s="220"/>
      <c r="RCB2099" s="220"/>
      <c r="RCC2099" s="220"/>
      <c r="RCD2099" s="220"/>
      <c r="RCE2099" s="220"/>
      <c r="RCF2099" s="220"/>
      <c r="RCG2099" s="220"/>
      <c r="RCH2099" s="220"/>
      <c r="RCI2099" s="220"/>
      <c r="RCJ2099" s="220"/>
      <c r="RCK2099" s="220"/>
      <c r="RCL2099" s="220"/>
      <c r="RCM2099" s="220"/>
      <c r="RCN2099" s="220"/>
      <c r="RCO2099" s="220"/>
      <c r="RCP2099" s="220"/>
      <c r="RCQ2099" s="220"/>
      <c r="RCR2099" s="220"/>
      <c r="RCS2099" s="220"/>
      <c r="RCT2099" s="220"/>
      <c r="RCU2099" s="220"/>
      <c r="RCV2099" s="220"/>
      <c r="RCW2099" s="220"/>
      <c r="RCX2099" s="220"/>
      <c r="RCY2099" s="220"/>
      <c r="RCZ2099" s="220"/>
      <c r="RDA2099" s="220"/>
      <c r="RDB2099" s="220"/>
      <c r="RDC2099" s="220"/>
      <c r="RDD2099" s="220"/>
      <c r="RDE2099" s="220"/>
      <c r="RDF2099" s="220"/>
      <c r="RDG2099" s="220"/>
      <c r="RDH2099" s="220"/>
      <c r="RDI2099" s="220"/>
      <c r="RDJ2099" s="220"/>
      <c r="RDK2099" s="220"/>
      <c r="RDL2099" s="220"/>
      <c r="RDM2099" s="220"/>
      <c r="RDN2099" s="220"/>
      <c r="RDO2099" s="220"/>
      <c r="RDP2099" s="220"/>
      <c r="RDQ2099" s="220"/>
      <c r="RDR2099" s="220"/>
      <c r="RDS2099" s="220"/>
      <c r="RDT2099" s="220"/>
      <c r="RDU2099" s="220"/>
      <c r="RDV2099" s="220"/>
      <c r="RDW2099" s="220"/>
      <c r="RDX2099" s="220"/>
      <c r="RDY2099" s="220"/>
      <c r="RDZ2099" s="220"/>
      <c r="REA2099" s="220"/>
      <c r="REB2099" s="220"/>
      <c r="REC2099" s="220"/>
      <c r="RED2099" s="220"/>
      <c r="REE2099" s="220"/>
      <c r="REF2099" s="220"/>
      <c r="REG2099" s="220"/>
      <c r="REH2099" s="220"/>
      <c r="REI2099" s="220"/>
      <c r="REJ2099" s="220"/>
      <c r="REK2099" s="220"/>
      <c r="REL2099" s="220"/>
      <c r="REM2099" s="220"/>
      <c r="REN2099" s="220"/>
      <c r="REO2099" s="220"/>
      <c r="REP2099" s="220"/>
      <c r="REQ2099" s="220"/>
      <c r="RER2099" s="220"/>
      <c r="RES2099" s="220"/>
      <c r="RET2099" s="220"/>
      <c r="REU2099" s="220"/>
      <c r="REV2099" s="220"/>
      <c r="REW2099" s="220"/>
      <c r="REX2099" s="220"/>
      <c r="REY2099" s="220"/>
      <c r="REZ2099" s="220"/>
      <c r="RFA2099" s="220"/>
      <c r="RFB2099" s="220"/>
      <c r="RFC2099" s="220"/>
      <c r="RFD2099" s="220"/>
      <c r="RFE2099" s="220"/>
      <c r="RFF2099" s="220"/>
      <c r="RFG2099" s="220"/>
      <c r="RFH2099" s="220"/>
      <c r="RFI2099" s="220"/>
      <c r="RFJ2099" s="220"/>
      <c r="RFK2099" s="220"/>
      <c r="RFL2099" s="220"/>
      <c r="RFM2099" s="220"/>
      <c r="RFN2099" s="220"/>
      <c r="RFO2099" s="220"/>
      <c r="RFP2099" s="220"/>
      <c r="RFQ2099" s="220"/>
      <c r="RFR2099" s="220"/>
      <c r="RFS2099" s="220"/>
      <c r="RFT2099" s="220"/>
      <c r="RFU2099" s="220"/>
      <c r="RFV2099" s="220"/>
      <c r="RFW2099" s="220"/>
      <c r="RFX2099" s="220"/>
      <c r="RFY2099" s="220"/>
      <c r="RFZ2099" s="220"/>
      <c r="RGA2099" s="220"/>
      <c r="RGB2099" s="220"/>
      <c r="RGC2099" s="220"/>
      <c r="RGD2099" s="220"/>
      <c r="RGE2099" s="220"/>
      <c r="RGF2099" s="220"/>
      <c r="RGG2099" s="220"/>
      <c r="RGH2099" s="220"/>
      <c r="RGI2099" s="220"/>
      <c r="RGJ2099" s="220"/>
      <c r="RGK2099" s="220"/>
      <c r="RGL2099" s="220"/>
      <c r="RGM2099" s="220"/>
      <c r="RGN2099" s="220"/>
      <c r="RGO2099" s="220"/>
      <c r="RGP2099" s="220"/>
      <c r="RGQ2099" s="220"/>
      <c r="RGR2099" s="220"/>
      <c r="RGS2099" s="220"/>
      <c r="RGT2099" s="220"/>
      <c r="RGU2099" s="220"/>
      <c r="RGV2099" s="220"/>
      <c r="RGW2099" s="220"/>
      <c r="RGX2099" s="220"/>
      <c r="RGY2099" s="220"/>
      <c r="RGZ2099" s="220"/>
      <c r="RHA2099" s="220"/>
      <c r="RHB2099" s="220"/>
      <c r="RHC2099" s="220"/>
      <c r="RHD2099" s="220"/>
      <c r="RHE2099" s="220"/>
      <c r="RHF2099" s="220"/>
      <c r="RHG2099" s="220"/>
      <c r="RHH2099" s="220"/>
      <c r="RHI2099" s="220"/>
      <c r="RHJ2099" s="220"/>
      <c r="RHK2099" s="220"/>
      <c r="RHL2099" s="220"/>
      <c r="RHM2099" s="220"/>
      <c r="RHN2099" s="220"/>
      <c r="RHO2099" s="220"/>
      <c r="RHP2099" s="220"/>
      <c r="RHQ2099" s="220"/>
      <c r="RHR2099" s="220"/>
      <c r="RHS2099" s="220"/>
      <c r="RHT2099" s="220"/>
      <c r="RHU2099" s="220"/>
      <c r="RHV2099" s="220"/>
      <c r="RHW2099" s="220"/>
      <c r="RHX2099" s="220"/>
      <c r="RHY2099" s="220"/>
      <c r="RHZ2099" s="220"/>
      <c r="RIA2099" s="220"/>
      <c r="RIB2099" s="220"/>
      <c r="RIC2099" s="220"/>
      <c r="RID2099" s="220"/>
      <c r="RIE2099" s="220"/>
      <c r="RIF2099" s="220"/>
      <c r="RIG2099" s="220"/>
      <c r="RIH2099" s="220"/>
      <c r="RII2099" s="220"/>
      <c r="RIJ2099" s="220"/>
      <c r="RIK2099" s="220"/>
      <c r="RIL2099" s="220"/>
      <c r="RIM2099" s="220"/>
      <c r="RIN2099" s="220"/>
      <c r="RIO2099" s="220"/>
      <c r="RIP2099" s="220"/>
      <c r="RIQ2099" s="220"/>
      <c r="RIR2099" s="220"/>
      <c r="RIS2099" s="220"/>
      <c r="RIT2099" s="220"/>
      <c r="RIU2099" s="220"/>
      <c r="RIV2099" s="220"/>
      <c r="RIW2099" s="220"/>
      <c r="RIX2099" s="220"/>
      <c r="RIY2099" s="220"/>
      <c r="RIZ2099" s="220"/>
      <c r="RJA2099" s="220"/>
      <c r="RJB2099" s="220"/>
      <c r="RJC2099" s="220"/>
      <c r="RJD2099" s="220"/>
      <c r="RJE2099" s="220"/>
      <c r="RJF2099" s="220"/>
      <c r="RJG2099" s="220"/>
      <c r="RJH2099" s="220"/>
      <c r="RJI2099" s="220"/>
      <c r="RJJ2099" s="220"/>
      <c r="RJK2099" s="220"/>
      <c r="RJL2099" s="220"/>
      <c r="RJM2099" s="220"/>
      <c r="RJN2099" s="220"/>
      <c r="RJO2099" s="220"/>
      <c r="RJP2099" s="220"/>
      <c r="RJQ2099" s="220"/>
      <c r="RJR2099" s="220"/>
      <c r="RJS2099" s="220"/>
      <c r="RJT2099" s="220"/>
      <c r="RJU2099" s="220"/>
      <c r="RJV2099" s="220"/>
      <c r="RJW2099" s="220"/>
      <c r="RJX2099" s="220"/>
      <c r="RJY2099" s="220"/>
      <c r="RJZ2099" s="220"/>
      <c r="RKA2099" s="220"/>
      <c r="RKB2099" s="220"/>
      <c r="RKC2099" s="220"/>
      <c r="RKD2099" s="220"/>
      <c r="RKE2099" s="220"/>
      <c r="RKF2099" s="220"/>
      <c r="RKG2099" s="220"/>
      <c r="RKH2099" s="220"/>
      <c r="RKI2099" s="220"/>
      <c r="RKJ2099" s="220"/>
      <c r="RKK2099" s="220"/>
      <c r="RKL2099" s="220"/>
      <c r="RKM2099" s="220"/>
      <c r="RKN2099" s="220"/>
      <c r="RKO2099" s="220"/>
      <c r="RKP2099" s="220"/>
      <c r="RKQ2099" s="220"/>
      <c r="RKR2099" s="220"/>
      <c r="RKS2099" s="220"/>
      <c r="RKT2099" s="220"/>
      <c r="RKU2099" s="220"/>
      <c r="RKV2099" s="220"/>
      <c r="RKW2099" s="220"/>
      <c r="RKX2099" s="220"/>
      <c r="RKY2099" s="220"/>
      <c r="RKZ2099" s="220"/>
      <c r="RLA2099" s="220"/>
      <c r="RLB2099" s="220"/>
      <c r="RLC2099" s="220"/>
      <c r="RLD2099" s="220"/>
      <c r="RLE2099" s="220"/>
      <c r="RLF2099" s="220"/>
      <c r="RLG2099" s="220"/>
      <c r="RLH2099" s="220"/>
      <c r="RLI2099" s="220"/>
      <c r="RLJ2099" s="220"/>
      <c r="RLK2099" s="220"/>
      <c r="RLL2099" s="220"/>
      <c r="RLM2099" s="220"/>
      <c r="RLN2099" s="220"/>
      <c r="RLO2099" s="220"/>
      <c r="RLP2099" s="220"/>
      <c r="RLQ2099" s="220"/>
      <c r="RLR2099" s="220"/>
      <c r="RLS2099" s="220"/>
      <c r="RLT2099" s="220"/>
      <c r="RLU2099" s="220"/>
      <c r="RLV2099" s="220"/>
      <c r="RLW2099" s="220"/>
      <c r="RLX2099" s="220"/>
      <c r="RLY2099" s="220"/>
      <c r="RLZ2099" s="220"/>
      <c r="RMA2099" s="220"/>
      <c r="RMB2099" s="220"/>
      <c r="RMC2099" s="220"/>
      <c r="RMD2099" s="220"/>
      <c r="RME2099" s="220"/>
      <c r="RMF2099" s="220"/>
      <c r="RMG2099" s="220"/>
      <c r="RMH2099" s="220"/>
      <c r="RMI2099" s="220"/>
      <c r="RMJ2099" s="220"/>
      <c r="RMK2099" s="220"/>
      <c r="RML2099" s="220"/>
      <c r="RMM2099" s="220"/>
      <c r="RMN2099" s="220"/>
      <c r="RMO2099" s="220"/>
      <c r="RMP2099" s="220"/>
      <c r="RMQ2099" s="220"/>
      <c r="RMR2099" s="220"/>
      <c r="RMS2099" s="220"/>
      <c r="RMT2099" s="220"/>
      <c r="RMU2099" s="220"/>
      <c r="RMV2099" s="220"/>
      <c r="RMW2099" s="220"/>
      <c r="RMX2099" s="220"/>
      <c r="RMY2099" s="220"/>
      <c r="RMZ2099" s="220"/>
      <c r="RNA2099" s="220"/>
      <c r="RNB2099" s="220"/>
      <c r="RNC2099" s="220"/>
      <c r="RND2099" s="220"/>
      <c r="RNE2099" s="220"/>
      <c r="RNF2099" s="220"/>
      <c r="RNG2099" s="220"/>
      <c r="RNH2099" s="220"/>
      <c r="RNI2099" s="220"/>
      <c r="RNJ2099" s="220"/>
      <c r="RNK2099" s="220"/>
      <c r="RNL2099" s="220"/>
      <c r="RNM2099" s="220"/>
      <c r="RNN2099" s="220"/>
      <c r="RNO2099" s="220"/>
      <c r="RNP2099" s="220"/>
      <c r="RNQ2099" s="220"/>
      <c r="RNR2099" s="220"/>
      <c r="RNS2099" s="220"/>
      <c r="RNT2099" s="220"/>
      <c r="RNU2099" s="220"/>
      <c r="RNV2099" s="220"/>
      <c r="RNW2099" s="220"/>
      <c r="RNX2099" s="220"/>
      <c r="RNY2099" s="220"/>
      <c r="RNZ2099" s="220"/>
      <c r="ROA2099" s="220"/>
      <c r="ROB2099" s="220"/>
      <c r="ROC2099" s="220"/>
      <c r="ROD2099" s="220"/>
      <c r="ROE2099" s="220"/>
      <c r="ROF2099" s="220"/>
      <c r="ROG2099" s="220"/>
      <c r="ROH2099" s="220"/>
      <c r="ROI2099" s="220"/>
      <c r="ROJ2099" s="220"/>
      <c r="ROK2099" s="220"/>
      <c r="ROL2099" s="220"/>
      <c r="ROM2099" s="220"/>
      <c r="RON2099" s="220"/>
      <c r="ROO2099" s="220"/>
      <c r="ROP2099" s="220"/>
      <c r="ROQ2099" s="220"/>
      <c r="ROR2099" s="220"/>
      <c r="ROS2099" s="220"/>
      <c r="ROT2099" s="220"/>
      <c r="ROU2099" s="220"/>
      <c r="ROV2099" s="220"/>
      <c r="ROW2099" s="220"/>
      <c r="ROX2099" s="220"/>
      <c r="ROY2099" s="220"/>
      <c r="ROZ2099" s="220"/>
      <c r="RPA2099" s="220"/>
      <c r="RPB2099" s="220"/>
      <c r="RPC2099" s="220"/>
      <c r="RPD2099" s="220"/>
      <c r="RPE2099" s="220"/>
      <c r="RPF2099" s="220"/>
      <c r="RPG2099" s="220"/>
      <c r="RPH2099" s="220"/>
      <c r="RPI2099" s="220"/>
      <c r="RPJ2099" s="220"/>
      <c r="RPK2099" s="220"/>
      <c r="RPL2099" s="220"/>
      <c r="RPM2099" s="220"/>
      <c r="RPN2099" s="220"/>
      <c r="RPO2099" s="220"/>
      <c r="RPP2099" s="220"/>
      <c r="RPQ2099" s="220"/>
      <c r="RPR2099" s="220"/>
      <c r="RPS2099" s="220"/>
      <c r="RPT2099" s="220"/>
      <c r="RPU2099" s="220"/>
      <c r="RPV2099" s="220"/>
      <c r="RPW2099" s="220"/>
      <c r="RPX2099" s="220"/>
      <c r="RPY2099" s="220"/>
      <c r="RPZ2099" s="220"/>
      <c r="RQA2099" s="220"/>
      <c r="RQB2099" s="220"/>
      <c r="RQC2099" s="220"/>
      <c r="RQD2099" s="220"/>
      <c r="RQE2099" s="220"/>
      <c r="RQF2099" s="220"/>
      <c r="RQG2099" s="220"/>
      <c r="RQH2099" s="220"/>
      <c r="RQI2099" s="220"/>
      <c r="RQJ2099" s="220"/>
      <c r="RQK2099" s="220"/>
      <c r="RQL2099" s="220"/>
      <c r="RQM2099" s="220"/>
      <c r="RQN2099" s="220"/>
      <c r="RQO2099" s="220"/>
      <c r="RQP2099" s="220"/>
      <c r="RQQ2099" s="220"/>
      <c r="RQR2099" s="220"/>
      <c r="RQS2099" s="220"/>
      <c r="RQT2099" s="220"/>
      <c r="RQU2099" s="220"/>
      <c r="RQV2099" s="220"/>
      <c r="RQW2099" s="220"/>
      <c r="RQX2099" s="220"/>
      <c r="RQY2099" s="220"/>
      <c r="RQZ2099" s="220"/>
      <c r="RRA2099" s="220"/>
      <c r="RRB2099" s="220"/>
      <c r="RRC2099" s="220"/>
      <c r="RRD2099" s="220"/>
      <c r="RRE2099" s="220"/>
      <c r="RRF2099" s="220"/>
      <c r="RRG2099" s="220"/>
      <c r="RRH2099" s="220"/>
      <c r="RRI2099" s="220"/>
      <c r="RRJ2099" s="220"/>
      <c r="RRK2099" s="220"/>
      <c r="RRL2099" s="220"/>
      <c r="RRM2099" s="220"/>
      <c r="RRN2099" s="220"/>
      <c r="RRO2099" s="220"/>
      <c r="RRP2099" s="220"/>
      <c r="RRQ2099" s="220"/>
      <c r="RRR2099" s="220"/>
      <c r="RRS2099" s="220"/>
      <c r="RRT2099" s="220"/>
      <c r="RRU2099" s="220"/>
      <c r="RRV2099" s="220"/>
      <c r="RRW2099" s="220"/>
      <c r="RRX2099" s="220"/>
      <c r="RRY2099" s="220"/>
      <c r="RRZ2099" s="220"/>
      <c r="RSA2099" s="220"/>
      <c r="RSB2099" s="220"/>
      <c r="RSC2099" s="220"/>
      <c r="RSD2099" s="220"/>
      <c r="RSE2099" s="220"/>
      <c r="RSF2099" s="220"/>
      <c r="RSG2099" s="220"/>
      <c r="RSH2099" s="220"/>
      <c r="RSI2099" s="220"/>
      <c r="RSJ2099" s="220"/>
      <c r="RSK2099" s="220"/>
      <c r="RSL2099" s="220"/>
      <c r="RSM2099" s="220"/>
      <c r="RSN2099" s="220"/>
      <c r="RSO2099" s="220"/>
      <c r="RSP2099" s="220"/>
      <c r="RSQ2099" s="220"/>
      <c r="RSR2099" s="220"/>
      <c r="RSS2099" s="220"/>
      <c r="RST2099" s="220"/>
      <c r="RSU2099" s="220"/>
      <c r="RSV2099" s="220"/>
      <c r="RSW2099" s="220"/>
      <c r="RSX2099" s="220"/>
      <c r="RSY2099" s="220"/>
      <c r="RSZ2099" s="220"/>
      <c r="RTA2099" s="220"/>
      <c r="RTB2099" s="220"/>
      <c r="RTC2099" s="220"/>
      <c r="RTD2099" s="220"/>
      <c r="RTE2099" s="220"/>
      <c r="RTF2099" s="220"/>
      <c r="RTG2099" s="220"/>
      <c r="RTH2099" s="220"/>
      <c r="RTI2099" s="220"/>
      <c r="RTJ2099" s="220"/>
      <c r="RTK2099" s="220"/>
      <c r="RTL2099" s="220"/>
      <c r="RTM2099" s="220"/>
      <c r="RTN2099" s="220"/>
      <c r="RTO2099" s="220"/>
      <c r="RTP2099" s="220"/>
      <c r="RTQ2099" s="220"/>
      <c r="RTR2099" s="220"/>
      <c r="RTS2099" s="220"/>
      <c r="RTT2099" s="220"/>
      <c r="RTU2099" s="220"/>
      <c r="RTV2099" s="220"/>
      <c r="RTW2099" s="220"/>
      <c r="RTX2099" s="220"/>
      <c r="RTY2099" s="220"/>
      <c r="RTZ2099" s="220"/>
      <c r="RUA2099" s="220"/>
      <c r="RUB2099" s="220"/>
      <c r="RUC2099" s="220"/>
      <c r="RUD2099" s="220"/>
      <c r="RUE2099" s="220"/>
      <c r="RUF2099" s="220"/>
      <c r="RUG2099" s="220"/>
      <c r="RUH2099" s="220"/>
      <c r="RUI2099" s="220"/>
      <c r="RUJ2099" s="220"/>
      <c r="RUK2099" s="220"/>
      <c r="RUL2099" s="220"/>
      <c r="RUM2099" s="220"/>
      <c r="RUN2099" s="220"/>
      <c r="RUO2099" s="220"/>
      <c r="RUP2099" s="220"/>
      <c r="RUQ2099" s="220"/>
      <c r="RUR2099" s="220"/>
      <c r="RUS2099" s="220"/>
      <c r="RUT2099" s="220"/>
      <c r="RUU2099" s="220"/>
      <c r="RUV2099" s="220"/>
      <c r="RUW2099" s="220"/>
      <c r="RUX2099" s="220"/>
      <c r="RUY2099" s="220"/>
      <c r="RUZ2099" s="220"/>
      <c r="RVA2099" s="220"/>
      <c r="RVB2099" s="220"/>
      <c r="RVC2099" s="220"/>
      <c r="RVD2099" s="220"/>
      <c r="RVE2099" s="220"/>
      <c r="RVF2099" s="220"/>
      <c r="RVG2099" s="220"/>
      <c r="RVH2099" s="220"/>
      <c r="RVI2099" s="220"/>
      <c r="RVJ2099" s="220"/>
      <c r="RVK2099" s="220"/>
      <c r="RVL2099" s="220"/>
      <c r="RVM2099" s="220"/>
      <c r="RVN2099" s="220"/>
      <c r="RVO2099" s="220"/>
      <c r="RVP2099" s="220"/>
      <c r="RVQ2099" s="220"/>
      <c r="RVR2099" s="220"/>
      <c r="RVS2099" s="220"/>
      <c r="RVT2099" s="220"/>
      <c r="RVU2099" s="220"/>
      <c r="RVV2099" s="220"/>
      <c r="RVW2099" s="220"/>
      <c r="RVX2099" s="220"/>
      <c r="RVY2099" s="220"/>
      <c r="RVZ2099" s="220"/>
      <c r="RWA2099" s="220"/>
      <c r="RWB2099" s="220"/>
      <c r="RWC2099" s="220"/>
      <c r="RWD2099" s="220"/>
      <c r="RWE2099" s="220"/>
      <c r="RWF2099" s="220"/>
      <c r="RWG2099" s="220"/>
      <c r="RWH2099" s="220"/>
      <c r="RWI2099" s="220"/>
      <c r="RWJ2099" s="220"/>
      <c r="RWK2099" s="220"/>
      <c r="RWL2099" s="220"/>
      <c r="RWM2099" s="220"/>
      <c r="RWN2099" s="220"/>
      <c r="RWO2099" s="220"/>
      <c r="RWP2099" s="220"/>
      <c r="RWQ2099" s="220"/>
      <c r="RWR2099" s="220"/>
      <c r="RWS2099" s="220"/>
      <c r="RWT2099" s="220"/>
      <c r="RWU2099" s="220"/>
      <c r="RWV2099" s="220"/>
      <c r="RWW2099" s="220"/>
      <c r="RWX2099" s="220"/>
      <c r="RWY2099" s="220"/>
      <c r="RWZ2099" s="220"/>
      <c r="RXA2099" s="220"/>
      <c r="RXB2099" s="220"/>
      <c r="RXC2099" s="220"/>
      <c r="RXD2099" s="220"/>
      <c r="RXE2099" s="220"/>
      <c r="RXF2099" s="220"/>
      <c r="RXG2099" s="220"/>
      <c r="RXH2099" s="220"/>
      <c r="RXI2099" s="220"/>
      <c r="RXJ2099" s="220"/>
      <c r="RXK2099" s="220"/>
      <c r="RXL2099" s="220"/>
      <c r="RXM2099" s="220"/>
      <c r="RXN2099" s="220"/>
      <c r="RXO2099" s="220"/>
      <c r="RXP2099" s="220"/>
      <c r="RXQ2099" s="220"/>
      <c r="RXR2099" s="220"/>
      <c r="RXS2099" s="220"/>
      <c r="RXT2099" s="220"/>
      <c r="RXU2099" s="220"/>
      <c r="RXV2099" s="220"/>
      <c r="RXW2099" s="220"/>
      <c r="RXX2099" s="220"/>
      <c r="RXY2099" s="220"/>
      <c r="RXZ2099" s="220"/>
      <c r="RYA2099" s="220"/>
      <c r="RYB2099" s="220"/>
      <c r="RYC2099" s="220"/>
      <c r="RYD2099" s="220"/>
      <c r="RYE2099" s="220"/>
      <c r="RYF2099" s="220"/>
      <c r="RYG2099" s="220"/>
      <c r="RYH2099" s="220"/>
      <c r="RYI2099" s="220"/>
      <c r="RYJ2099" s="220"/>
      <c r="RYK2099" s="220"/>
      <c r="RYL2099" s="220"/>
      <c r="RYM2099" s="220"/>
      <c r="RYN2099" s="220"/>
      <c r="RYO2099" s="220"/>
      <c r="RYP2099" s="220"/>
      <c r="RYQ2099" s="220"/>
      <c r="RYR2099" s="220"/>
      <c r="RYS2099" s="220"/>
      <c r="RYT2099" s="220"/>
      <c r="RYU2099" s="220"/>
      <c r="RYV2099" s="220"/>
      <c r="RYW2099" s="220"/>
      <c r="RYX2099" s="220"/>
      <c r="RYY2099" s="220"/>
      <c r="RYZ2099" s="220"/>
      <c r="RZA2099" s="220"/>
      <c r="RZB2099" s="220"/>
      <c r="RZC2099" s="220"/>
      <c r="RZD2099" s="220"/>
      <c r="RZE2099" s="220"/>
      <c r="RZF2099" s="220"/>
      <c r="RZG2099" s="220"/>
      <c r="RZH2099" s="220"/>
      <c r="RZI2099" s="220"/>
      <c r="RZJ2099" s="220"/>
      <c r="RZK2099" s="220"/>
      <c r="RZL2099" s="220"/>
      <c r="RZM2099" s="220"/>
      <c r="RZN2099" s="220"/>
      <c r="RZO2099" s="220"/>
      <c r="RZP2099" s="220"/>
      <c r="RZQ2099" s="220"/>
      <c r="RZR2099" s="220"/>
      <c r="RZS2099" s="220"/>
      <c r="RZT2099" s="220"/>
      <c r="RZU2099" s="220"/>
      <c r="RZV2099" s="220"/>
      <c r="RZW2099" s="220"/>
      <c r="RZX2099" s="220"/>
      <c r="RZY2099" s="220"/>
      <c r="RZZ2099" s="220"/>
      <c r="SAA2099" s="220"/>
      <c r="SAB2099" s="220"/>
      <c r="SAC2099" s="220"/>
      <c r="SAD2099" s="220"/>
      <c r="SAE2099" s="220"/>
      <c r="SAF2099" s="220"/>
      <c r="SAG2099" s="220"/>
      <c r="SAH2099" s="220"/>
      <c r="SAI2099" s="220"/>
      <c r="SAJ2099" s="220"/>
      <c r="SAK2099" s="220"/>
      <c r="SAL2099" s="220"/>
      <c r="SAM2099" s="220"/>
      <c r="SAN2099" s="220"/>
      <c r="SAO2099" s="220"/>
      <c r="SAP2099" s="220"/>
      <c r="SAQ2099" s="220"/>
      <c r="SAR2099" s="220"/>
      <c r="SAS2099" s="220"/>
      <c r="SAT2099" s="220"/>
      <c r="SAU2099" s="220"/>
      <c r="SAV2099" s="220"/>
      <c r="SAW2099" s="220"/>
      <c r="SAX2099" s="220"/>
      <c r="SAY2099" s="220"/>
      <c r="SAZ2099" s="220"/>
      <c r="SBA2099" s="220"/>
      <c r="SBB2099" s="220"/>
      <c r="SBC2099" s="220"/>
      <c r="SBD2099" s="220"/>
      <c r="SBE2099" s="220"/>
      <c r="SBF2099" s="220"/>
      <c r="SBG2099" s="220"/>
      <c r="SBH2099" s="220"/>
      <c r="SBI2099" s="220"/>
      <c r="SBJ2099" s="220"/>
      <c r="SBK2099" s="220"/>
      <c r="SBL2099" s="220"/>
      <c r="SBM2099" s="220"/>
      <c r="SBN2099" s="220"/>
      <c r="SBO2099" s="220"/>
      <c r="SBP2099" s="220"/>
      <c r="SBQ2099" s="220"/>
      <c r="SBR2099" s="220"/>
      <c r="SBS2099" s="220"/>
      <c r="SBT2099" s="220"/>
      <c r="SBU2099" s="220"/>
      <c r="SBV2099" s="220"/>
      <c r="SBW2099" s="220"/>
      <c r="SBX2099" s="220"/>
      <c r="SBY2099" s="220"/>
      <c r="SBZ2099" s="220"/>
      <c r="SCA2099" s="220"/>
      <c r="SCB2099" s="220"/>
      <c r="SCC2099" s="220"/>
      <c r="SCD2099" s="220"/>
      <c r="SCE2099" s="220"/>
      <c r="SCF2099" s="220"/>
      <c r="SCG2099" s="220"/>
      <c r="SCH2099" s="220"/>
      <c r="SCI2099" s="220"/>
      <c r="SCJ2099" s="220"/>
      <c r="SCK2099" s="220"/>
      <c r="SCL2099" s="220"/>
      <c r="SCM2099" s="220"/>
      <c r="SCN2099" s="220"/>
      <c r="SCO2099" s="220"/>
      <c r="SCP2099" s="220"/>
      <c r="SCQ2099" s="220"/>
      <c r="SCR2099" s="220"/>
      <c r="SCS2099" s="220"/>
      <c r="SCT2099" s="220"/>
      <c r="SCU2099" s="220"/>
      <c r="SCV2099" s="220"/>
      <c r="SCW2099" s="220"/>
      <c r="SCX2099" s="220"/>
      <c r="SCY2099" s="220"/>
      <c r="SCZ2099" s="220"/>
      <c r="SDA2099" s="220"/>
      <c r="SDB2099" s="220"/>
      <c r="SDC2099" s="220"/>
      <c r="SDD2099" s="220"/>
      <c r="SDE2099" s="220"/>
      <c r="SDF2099" s="220"/>
      <c r="SDG2099" s="220"/>
      <c r="SDH2099" s="220"/>
      <c r="SDI2099" s="220"/>
      <c r="SDJ2099" s="220"/>
      <c r="SDK2099" s="220"/>
      <c r="SDL2099" s="220"/>
      <c r="SDM2099" s="220"/>
      <c r="SDN2099" s="220"/>
      <c r="SDO2099" s="220"/>
      <c r="SDP2099" s="220"/>
      <c r="SDQ2099" s="220"/>
      <c r="SDR2099" s="220"/>
      <c r="SDS2099" s="220"/>
      <c r="SDT2099" s="220"/>
      <c r="SDU2099" s="220"/>
      <c r="SDV2099" s="220"/>
      <c r="SDW2099" s="220"/>
      <c r="SDX2099" s="220"/>
      <c r="SDY2099" s="220"/>
      <c r="SDZ2099" s="220"/>
      <c r="SEA2099" s="220"/>
      <c r="SEB2099" s="220"/>
      <c r="SEC2099" s="220"/>
      <c r="SED2099" s="220"/>
      <c r="SEE2099" s="220"/>
      <c r="SEF2099" s="220"/>
      <c r="SEG2099" s="220"/>
      <c r="SEH2099" s="220"/>
      <c r="SEI2099" s="220"/>
      <c r="SEJ2099" s="220"/>
      <c r="SEK2099" s="220"/>
      <c r="SEL2099" s="220"/>
      <c r="SEM2099" s="220"/>
      <c r="SEN2099" s="220"/>
      <c r="SEO2099" s="220"/>
      <c r="SEP2099" s="220"/>
      <c r="SEQ2099" s="220"/>
      <c r="SER2099" s="220"/>
      <c r="SES2099" s="220"/>
      <c r="SET2099" s="220"/>
      <c r="SEU2099" s="220"/>
      <c r="SEV2099" s="220"/>
      <c r="SEW2099" s="220"/>
      <c r="SEX2099" s="220"/>
      <c r="SEY2099" s="220"/>
      <c r="SEZ2099" s="220"/>
      <c r="SFA2099" s="220"/>
      <c r="SFB2099" s="220"/>
      <c r="SFC2099" s="220"/>
      <c r="SFD2099" s="220"/>
      <c r="SFE2099" s="220"/>
      <c r="SFF2099" s="220"/>
      <c r="SFG2099" s="220"/>
      <c r="SFH2099" s="220"/>
      <c r="SFI2099" s="220"/>
      <c r="SFJ2099" s="220"/>
      <c r="SFK2099" s="220"/>
      <c r="SFL2099" s="220"/>
      <c r="SFM2099" s="220"/>
      <c r="SFN2099" s="220"/>
      <c r="SFO2099" s="220"/>
      <c r="SFP2099" s="220"/>
      <c r="SFQ2099" s="220"/>
      <c r="SFR2099" s="220"/>
      <c r="SFS2099" s="220"/>
      <c r="SFT2099" s="220"/>
      <c r="SFU2099" s="220"/>
      <c r="SFV2099" s="220"/>
      <c r="SFW2099" s="220"/>
      <c r="SFX2099" s="220"/>
      <c r="SFY2099" s="220"/>
      <c r="SFZ2099" s="220"/>
      <c r="SGA2099" s="220"/>
      <c r="SGB2099" s="220"/>
      <c r="SGC2099" s="220"/>
      <c r="SGD2099" s="220"/>
      <c r="SGE2099" s="220"/>
      <c r="SGF2099" s="220"/>
      <c r="SGG2099" s="220"/>
      <c r="SGH2099" s="220"/>
      <c r="SGI2099" s="220"/>
      <c r="SGJ2099" s="220"/>
      <c r="SGK2099" s="220"/>
      <c r="SGL2099" s="220"/>
      <c r="SGM2099" s="220"/>
      <c r="SGN2099" s="220"/>
      <c r="SGO2099" s="220"/>
      <c r="SGP2099" s="220"/>
      <c r="SGQ2099" s="220"/>
      <c r="SGR2099" s="220"/>
      <c r="SGS2099" s="220"/>
      <c r="SGT2099" s="220"/>
      <c r="SGU2099" s="220"/>
      <c r="SGV2099" s="220"/>
      <c r="SGW2099" s="220"/>
      <c r="SGX2099" s="220"/>
      <c r="SGY2099" s="220"/>
      <c r="SGZ2099" s="220"/>
      <c r="SHA2099" s="220"/>
      <c r="SHB2099" s="220"/>
      <c r="SHC2099" s="220"/>
      <c r="SHD2099" s="220"/>
      <c r="SHE2099" s="220"/>
      <c r="SHF2099" s="220"/>
      <c r="SHG2099" s="220"/>
      <c r="SHH2099" s="220"/>
      <c r="SHI2099" s="220"/>
      <c r="SHJ2099" s="220"/>
      <c r="SHK2099" s="220"/>
      <c r="SHL2099" s="220"/>
      <c r="SHM2099" s="220"/>
      <c r="SHN2099" s="220"/>
      <c r="SHO2099" s="220"/>
      <c r="SHP2099" s="220"/>
      <c r="SHQ2099" s="220"/>
      <c r="SHR2099" s="220"/>
      <c r="SHS2099" s="220"/>
      <c r="SHT2099" s="220"/>
      <c r="SHU2099" s="220"/>
      <c r="SHV2099" s="220"/>
      <c r="SHW2099" s="220"/>
      <c r="SHX2099" s="220"/>
      <c r="SHY2099" s="220"/>
      <c r="SHZ2099" s="220"/>
      <c r="SIA2099" s="220"/>
      <c r="SIB2099" s="220"/>
      <c r="SIC2099" s="220"/>
      <c r="SID2099" s="220"/>
      <c r="SIE2099" s="220"/>
      <c r="SIF2099" s="220"/>
      <c r="SIG2099" s="220"/>
      <c r="SIH2099" s="220"/>
      <c r="SII2099" s="220"/>
      <c r="SIJ2099" s="220"/>
      <c r="SIK2099" s="220"/>
      <c r="SIL2099" s="220"/>
      <c r="SIM2099" s="220"/>
      <c r="SIN2099" s="220"/>
      <c r="SIO2099" s="220"/>
      <c r="SIP2099" s="220"/>
      <c r="SIQ2099" s="220"/>
      <c r="SIR2099" s="220"/>
      <c r="SIS2099" s="220"/>
      <c r="SIT2099" s="220"/>
      <c r="SIU2099" s="220"/>
      <c r="SIV2099" s="220"/>
      <c r="SIW2099" s="220"/>
      <c r="SIX2099" s="220"/>
      <c r="SIY2099" s="220"/>
      <c r="SIZ2099" s="220"/>
      <c r="SJA2099" s="220"/>
      <c r="SJB2099" s="220"/>
      <c r="SJC2099" s="220"/>
      <c r="SJD2099" s="220"/>
      <c r="SJE2099" s="220"/>
      <c r="SJF2099" s="220"/>
      <c r="SJG2099" s="220"/>
      <c r="SJH2099" s="220"/>
      <c r="SJI2099" s="220"/>
      <c r="SJJ2099" s="220"/>
      <c r="SJK2099" s="220"/>
      <c r="SJL2099" s="220"/>
      <c r="SJM2099" s="220"/>
      <c r="SJN2099" s="220"/>
      <c r="SJO2099" s="220"/>
      <c r="SJP2099" s="220"/>
      <c r="SJQ2099" s="220"/>
      <c r="SJR2099" s="220"/>
      <c r="SJS2099" s="220"/>
      <c r="SJT2099" s="220"/>
      <c r="SJU2099" s="220"/>
      <c r="SJV2099" s="220"/>
      <c r="SJW2099" s="220"/>
      <c r="SJX2099" s="220"/>
      <c r="SJY2099" s="220"/>
      <c r="SJZ2099" s="220"/>
      <c r="SKA2099" s="220"/>
      <c r="SKB2099" s="220"/>
      <c r="SKC2099" s="220"/>
      <c r="SKD2099" s="220"/>
      <c r="SKE2099" s="220"/>
      <c r="SKF2099" s="220"/>
      <c r="SKG2099" s="220"/>
      <c r="SKH2099" s="220"/>
      <c r="SKI2099" s="220"/>
      <c r="SKJ2099" s="220"/>
      <c r="SKK2099" s="220"/>
      <c r="SKL2099" s="220"/>
      <c r="SKM2099" s="220"/>
      <c r="SKN2099" s="220"/>
      <c r="SKO2099" s="220"/>
      <c r="SKP2099" s="220"/>
      <c r="SKQ2099" s="220"/>
      <c r="SKR2099" s="220"/>
      <c r="SKS2099" s="220"/>
      <c r="SKT2099" s="220"/>
      <c r="SKU2099" s="220"/>
      <c r="SKV2099" s="220"/>
      <c r="SKW2099" s="220"/>
      <c r="SKX2099" s="220"/>
      <c r="SKY2099" s="220"/>
      <c r="SKZ2099" s="220"/>
      <c r="SLA2099" s="220"/>
      <c r="SLB2099" s="220"/>
      <c r="SLC2099" s="220"/>
      <c r="SLD2099" s="220"/>
      <c r="SLE2099" s="220"/>
      <c r="SLF2099" s="220"/>
      <c r="SLG2099" s="220"/>
      <c r="SLH2099" s="220"/>
      <c r="SLI2099" s="220"/>
      <c r="SLJ2099" s="220"/>
      <c r="SLK2099" s="220"/>
      <c r="SLL2099" s="220"/>
      <c r="SLM2099" s="220"/>
      <c r="SLN2099" s="220"/>
      <c r="SLO2099" s="220"/>
      <c r="SLP2099" s="220"/>
      <c r="SLQ2099" s="220"/>
      <c r="SLR2099" s="220"/>
      <c r="SLS2099" s="220"/>
      <c r="SLT2099" s="220"/>
      <c r="SLU2099" s="220"/>
      <c r="SLV2099" s="220"/>
      <c r="SLW2099" s="220"/>
      <c r="SLX2099" s="220"/>
      <c r="SLY2099" s="220"/>
      <c r="SLZ2099" s="220"/>
      <c r="SMA2099" s="220"/>
      <c r="SMB2099" s="220"/>
      <c r="SMC2099" s="220"/>
      <c r="SMD2099" s="220"/>
      <c r="SME2099" s="220"/>
      <c r="SMF2099" s="220"/>
      <c r="SMG2099" s="220"/>
      <c r="SMH2099" s="220"/>
      <c r="SMI2099" s="220"/>
      <c r="SMJ2099" s="220"/>
      <c r="SMK2099" s="220"/>
      <c r="SML2099" s="220"/>
      <c r="SMM2099" s="220"/>
      <c r="SMN2099" s="220"/>
      <c r="SMO2099" s="220"/>
      <c r="SMP2099" s="220"/>
      <c r="SMQ2099" s="220"/>
      <c r="SMR2099" s="220"/>
      <c r="SMS2099" s="220"/>
      <c r="SMT2099" s="220"/>
      <c r="SMU2099" s="220"/>
      <c r="SMV2099" s="220"/>
      <c r="SMW2099" s="220"/>
      <c r="SMX2099" s="220"/>
      <c r="SMY2099" s="220"/>
      <c r="SMZ2099" s="220"/>
      <c r="SNA2099" s="220"/>
      <c r="SNB2099" s="220"/>
      <c r="SNC2099" s="220"/>
      <c r="SND2099" s="220"/>
      <c r="SNE2099" s="220"/>
      <c r="SNF2099" s="220"/>
      <c r="SNG2099" s="220"/>
      <c r="SNH2099" s="220"/>
      <c r="SNI2099" s="220"/>
      <c r="SNJ2099" s="220"/>
      <c r="SNK2099" s="220"/>
      <c r="SNL2099" s="220"/>
      <c r="SNM2099" s="220"/>
      <c r="SNN2099" s="220"/>
      <c r="SNO2099" s="220"/>
      <c r="SNP2099" s="220"/>
      <c r="SNQ2099" s="220"/>
      <c r="SNR2099" s="220"/>
      <c r="SNS2099" s="220"/>
      <c r="SNT2099" s="220"/>
      <c r="SNU2099" s="220"/>
      <c r="SNV2099" s="220"/>
      <c r="SNW2099" s="220"/>
      <c r="SNX2099" s="220"/>
      <c r="SNY2099" s="220"/>
      <c r="SNZ2099" s="220"/>
      <c r="SOA2099" s="220"/>
      <c r="SOB2099" s="220"/>
      <c r="SOC2099" s="220"/>
      <c r="SOD2099" s="220"/>
      <c r="SOE2099" s="220"/>
      <c r="SOF2099" s="220"/>
      <c r="SOG2099" s="220"/>
      <c r="SOH2099" s="220"/>
      <c r="SOI2099" s="220"/>
      <c r="SOJ2099" s="220"/>
      <c r="SOK2099" s="220"/>
      <c r="SOL2099" s="220"/>
      <c r="SOM2099" s="220"/>
      <c r="SON2099" s="220"/>
      <c r="SOO2099" s="220"/>
      <c r="SOP2099" s="220"/>
      <c r="SOQ2099" s="220"/>
      <c r="SOR2099" s="220"/>
      <c r="SOS2099" s="220"/>
      <c r="SOT2099" s="220"/>
      <c r="SOU2099" s="220"/>
      <c r="SOV2099" s="220"/>
      <c r="SOW2099" s="220"/>
      <c r="SOX2099" s="220"/>
      <c r="SOY2099" s="220"/>
      <c r="SOZ2099" s="220"/>
      <c r="SPA2099" s="220"/>
      <c r="SPB2099" s="220"/>
      <c r="SPC2099" s="220"/>
      <c r="SPD2099" s="220"/>
      <c r="SPE2099" s="220"/>
      <c r="SPF2099" s="220"/>
      <c r="SPG2099" s="220"/>
      <c r="SPH2099" s="220"/>
      <c r="SPI2099" s="220"/>
      <c r="SPJ2099" s="220"/>
      <c r="SPK2099" s="220"/>
      <c r="SPL2099" s="220"/>
      <c r="SPM2099" s="220"/>
      <c r="SPN2099" s="220"/>
      <c r="SPO2099" s="220"/>
      <c r="SPP2099" s="220"/>
      <c r="SPQ2099" s="220"/>
      <c r="SPR2099" s="220"/>
      <c r="SPS2099" s="220"/>
      <c r="SPT2099" s="220"/>
      <c r="SPU2099" s="220"/>
      <c r="SPV2099" s="220"/>
      <c r="SPW2099" s="220"/>
      <c r="SPX2099" s="220"/>
      <c r="SPY2099" s="220"/>
      <c r="SPZ2099" s="220"/>
      <c r="SQA2099" s="220"/>
      <c r="SQB2099" s="220"/>
      <c r="SQC2099" s="220"/>
      <c r="SQD2099" s="220"/>
      <c r="SQE2099" s="220"/>
      <c r="SQF2099" s="220"/>
      <c r="SQG2099" s="220"/>
      <c r="SQH2099" s="220"/>
      <c r="SQI2099" s="220"/>
      <c r="SQJ2099" s="220"/>
      <c r="SQK2099" s="220"/>
      <c r="SQL2099" s="220"/>
      <c r="SQM2099" s="220"/>
      <c r="SQN2099" s="220"/>
      <c r="SQO2099" s="220"/>
      <c r="SQP2099" s="220"/>
      <c r="SQQ2099" s="220"/>
      <c r="SQR2099" s="220"/>
      <c r="SQS2099" s="220"/>
      <c r="SQT2099" s="220"/>
      <c r="SQU2099" s="220"/>
      <c r="SQV2099" s="220"/>
      <c r="SQW2099" s="220"/>
      <c r="SQX2099" s="220"/>
      <c r="SQY2099" s="220"/>
      <c r="SQZ2099" s="220"/>
      <c r="SRA2099" s="220"/>
      <c r="SRB2099" s="220"/>
      <c r="SRC2099" s="220"/>
      <c r="SRD2099" s="220"/>
      <c r="SRE2099" s="220"/>
      <c r="SRF2099" s="220"/>
      <c r="SRG2099" s="220"/>
      <c r="SRH2099" s="220"/>
      <c r="SRI2099" s="220"/>
      <c r="SRJ2099" s="220"/>
      <c r="SRK2099" s="220"/>
      <c r="SRL2099" s="220"/>
      <c r="SRM2099" s="220"/>
      <c r="SRN2099" s="220"/>
      <c r="SRO2099" s="220"/>
      <c r="SRP2099" s="220"/>
      <c r="SRQ2099" s="220"/>
      <c r="SRR2099" s="220"/>
      <c r="SRS2099" s="220"/>
      <c r="SRT2099" s="220"/>
      <c r="SRU2099" s="220"/>
      <c r="SRV2099" s="220"/>
      <c r="SRW2099" s="220"/>
      <c r="SRX2099" s="220"/>
      <c r="SRY2099" s="220"/>
      <c r="SRZ2099" s="220"/>
      <c r="SSA2099" s="220"/>
      <c r="SSB2099" s="220"/>
      <c r="SSC2099" s="220"/>
      <c r="SSD2099" s="220"/>
      <c r="SSE2099" s="220"/>
      <c r="SSF2099" s="220"/>
      <c r="SSG2099" s="220"/>
      <c r="SSH2099" s="220"/>
      <c r="SSI2099" s="220"/>
      <c r="SSJ2099" s="220"/>
      <c r="SSK2099" s="220"/>
      <c r="SSL2099" s="220"/>
      <c r="SSM2099" s="220"/>
      <c r="SSN2099" s="220"/>
      <c r="SSO2099" s="220"/>
      <c r="SSP2099" s="220"/>
      <c r="SSQ2099" s="220"/>
      <c r="SSR2099" s="220"/>
      <c r="SSS2099" s="220"/>
      <c r="SST2099" s="220"/>
      <c r="SSU2099" s="220"/>
      <c r="SSV2099" s="220"/>
      <c r="SSW2099" s="220"/>
      <c r="SSX2099" s="220"/>
      <c r="SSY2099" s="220"/>
      <c r="SSZ2099" s="220"/>
      <c r="STA2099" s="220"/>
      <c r="STB2099" s="220"/>
      <c r="STC2099" s="220"/>
      <c r="STD2099" s="220"/>
      <c r="STE2099" s="220"/>
      <c r="STF2099" s="220"/>
      <c r="STG2099" s="220"/>
      <c r="STH2099" s="220"/>
      <c r="STI2099" s="220"/>
      <c r="STJ2099" s="220"/>
      <c r="STK2099" s="220"/>
      <c r="STL2099" s="220"/>
      <c r="STM2099" s="220"/>
      <c r="STN2099" s="220"/>
      <c r="STO2099" s="220"/>
      <c r="STP2099" s="220"/>
      <c r="STQ2099" s="220"/>
      <c r="STR2099" s="220"/>
      <c r="STS2099" s="220"/>
      <c r="STT2099" s="220"/>
      <c r="STU2099" s="220"/>
      <c r="STV2099" s="220"/>
      <c r="STW2099" s="220"/>
      <c r="STX2099" s="220"/>
      <c r="STY2099" s="220"/>
      <c r="STZ2099" s="220"/>
      <c r="SUA2099" s="220"/>
      <c r="SUB2099" s="220"/>
      <c r="SUC2099" s="220"/>
      <c r="SUD2099" s="220"/>
      <c r="SUE2099" s="220"/>
      <c r="SUF2099" s="220"/>
      <c r="SUG2099" s="220"/>
      <c r="SUH2099" s="220"/>
      <c r="SUI2099" s="220"/>
      <c r="SUJ2099" s="220"/>
      <c r="SUK2099" s="220"/>
      <c r="SUL2099" s="220"/>
      <c r="SUM2099" s="220"/>
      <c r="SUN2099" s="220"/>
      <c r="SUO2099" s="220"/>
      <c r="SUP2099" s="220"/>
      <c r="SUQ2099" s="220"/>
      <c r="SUR2099" s="220"/>
      <c r="SUS2099" s="220"/>
      <c r="SUT2099" s="220"/>
      <c r="SUU2099" s="220"/>
      <c r="SUV2099" s="220"/>
      <c r="SUW2099" s="220"/>
      <c r="SUX2099" s="220"/>
      <c r="SUY2099" s="220"/>
      <c r="SUZ2099" s="220"/>
      <c r="SVA2099" s="220"/>
      <c r="SVB2099" s="220"/>
      <c r="SVC2099" s="220"/>
      <c r="SVD2099" s="220"/>
      <c r="SVE2099" s="220"/>
      <c r="SVF2099" s="220"/>
      <c r="SVG2099" s="220"/>
      <c r="SVH2099" s="220"/>
      <c r="SVI2099" s="220"/>
      <c r="SVJ2099" s="220"/>
      <c r="SVK2099" s="220"/>
      <c r="SVL2099" s="220"/>
      <c r="SVM2099" s="220"/>
      <c r="SVN2099" s="220"/>
      <c r="SVO2099" s="220"/>
      <c r="SVP2099" s="220"/>
      <c r="SVQ2099" s="220"/>
      <c r="SVR2099" s="220"/>
      <c r="SVS2099" s="220"/>
      <c r="SVT2099" s="220"/>
      <c r="SVU2099" s="220"/>
      <c r="SVV2099" s="220"/>
      <c r="SVW2099" s="220"/>
      <c r="SVX2099" s="220"/>
      <c r="SVY2099" s="220"/>
      <c r="SVZ2099" s="220"/>
      <c r="SWA2099" s="220"/>
      <c r="SWB2099" s="220"/>
      <c r="SWC2099" s="220"/>
      <c r="SWD2099" s="220"/>
      <c r="SWE2099" s="220"/>
      <c r="SWF2099" s="220"/>
      <c r="SWG2099" s="220"/>
      <c r="SWH2099" s="220"/>
      <c r="SWI2099" s="220"/>
      <c r="SWJ2099" s="220"/>
      <c r="SWK2099" s="220"/>
      <c r="SWL2099" s="220"/>
      <c r="SWM2099" s="220"/>
      <c r="SWN2099" s="220"/>
      <c r="SWO2099" s="220"/>
      <c r="SWP2099" s="220"/>
      <c r="SWQ2099" s="220"/>
      <c r="SWR2099" s="220"/>
      <c r="SWS2099" s="220"/>
      <c r="SWT2099" s="220"/>
      <c r="SWU2099" s="220"/>
      <c r="SWV2099" s="220"/>
      <c r="SWW2099" s="220"/>
      <c r="SWX2099" s="220"/>
      <c r="SWY2099" s="220"/>
      <c r="SWZ2099" s="220"/>
      <c r="SXA2099" s="220"/>
      <c r="SXB2099" s="220"/>
      <c r="SXC2099" s="220"/>
      <c r="SXD2099" s="220"/>
      <c r="SXE2099" s="220"/>
      <c r="SXF2099" s="220"/>
      <c r="SXG2099" s="220"/>
      <c r="SXH2099" s="220"/>
      <c r="SXI2099" s="220"/>
      <c r="SXJ2099" s="220"/>
      <c r="SXK2099" s="220"/>
      <c r="SXL2099" s="220"/>
      <c r="SXM2099" s="220"/>
      <c r="SXN2099" s="220"/>
      <c r="SXO2099" s="220"/>
      <c r="SXP2099" s="220"/>
      <c r="SXQ2099" s="220"/>
      <c r="SXR2099" s="220"/>
      <c r="SXS2099" s="220"/>
      <c r="SXT2099" s="220"/>
      <c r="SXU2099" s="220"/>
      <c r="SXV2099" s="220"/>
      <c r="SXW2099" s="220"/>
      <c r="SXX2099" s="220"/>
      <c r="SXY2099" s="220"/>
      <c r="SXZ2099" s="220"/>
      <c r="SYA2099" s="220"/>
      <c r="SYB2099" s="220"/>
      <c r="SYC2099" s="220"/>
      <c r="SYD2099" s="220"/>
      <c r="SYE2099" s="220"/>
      <c r="SYF2099" s="220"/>
      <c r="SYG2099" s="220"/>
      <c r="SYH2099" s="220"/>
      <c r="SYI2099" s="220"/>
      <c r="SYJ2099" s="220"/>
      <c r="SYK2099" s="220"/>
      <c r="SYL2099" s="220"/>
      <c r="SYM2099" s="220"/>
      <c r="SYN2099" s="220"/>
      <c r="SYO2099" s="220"/>
      <c r="SYP2099" s="220"/>
      <c r="SYQ2099" s="220"/>
      <c r="SYR2099" s="220"/>
      <c r="SYS2099" s="220"/>
      <c r="SYT2099" s="220"/>
      <c r="SYU2099" s="220"/>
      <c r="SYV2099" s="220"/>
      <c r="SYW2099" s="220"/>
      <c r="SYX2099" s="220"/>
      <c r="SYY2099" s="220"/>
      <c r="SYZ2099" s="220"/>
      <c r="SZA2099" s="220"/>
      <c r="SZB2099" s="220"/>
      <c r="SZC2099" s="220"/>
      <c r="SZD2099" s="220"/>
      <c r="SZE2099" s="220"/>
      <c r="SZF2099" s="220"/>
      <c r="SZG2099" s="220"/>
      <c r="SZH2099" s="220"/>
      <c r="SZI2099" s="220"/>
      <c r="SZJ2099" s="220"/>
      <c r="SZK2099" s="220"/>
      <c r="SZL2099" s="220"/>
      <c r="SZM2099" s="220"/>
      <c r="SZN2099" s="220"/>
      <c r="SZO2099" s="220"/>
      <c r="SZP2099" s="220"/>
      <c r="SZQ2099" s="220"/>
      <c r="SZR2099" s="220"/>
      <c r="SZS2099" s="220"/>
      <c r="SZT2099" s="220"/>
      <c r="SZU2099" s="220"/>
      <c r="SZV2099" s="220"/>
      <c r="SZW2099" s="220"/>
      <c r="SZX2099" s="220"/>
      <c r="SZY2099" s="220"/>
      <c r="SZZ2099" s="220"/>
      <c r="TAA2099" s="220"/>
      <c r="TAB2099" s="220"/>
      <c r="TAC2099" s="220"/>
      <c r="TAD2099" s="220"/>
      <c r="TAE2099" s="220"/>
      <c r="TAF2099" s="220"/>
      <c r="TAG2099" s="220"/>
      <c r="TAH2099" s="220"/>
      <c r="TAI2099" s="220"/>
      <c r="TAJ2099" s="220"/>
      <c r="TAK2099" s="220"/>
      <c r="TAL2099" s="220"/>
      <c r="TAM2099" s="220"/>
      <c r="TAN2099" s="220"/>
      <c r="TAO2099" s="220"/>
      <c r="TAP2099" s="220"/>
      <c r="TAQ2099" s="220"/>
      <c r="TAR2099" s="220"/>
      <c r="TAS2099" s="220"/>
      <c r="TAT2099" s="220"/>
      <c r="TAU2099" s="220"/>
      <c r="TAV2099" s="220"/>
      <c r="TAW2099" s="220"/>
      <c r="TAX2099" s="220"/>
      <c r="TAY2099" s="220"/>
      <c r="TAZ2099" s="220"/>
      <c r="TBA2099" s="220"/>
      <c r="TBB2099" s="220"/>
      <c r="TBC2099" s="220"/>
      <c r="TBD2099" s="220"/>
      <c r="TBE2099" s="220"/>
      <c r="TBF2099" s="220"/>
      <c r="TBG2099" s="220"/>
      <c r="TBH2099" s="220"/>
      <c r="TBI2099" s="220"/>
      <c r="TBJ2099" s="220"/>
      <c r="TBK2099" s="220"/>
      <c r="TBL2099" s="220"/>
      <c r="TBM2099" s="220"/>
      <c r="TBN2099" s="220"/>
      <c r="TBO2099" s="220"/>
      <c r="TBP2099" s="220"/>
      <c r="TBQ2099" s="220"/>
      <c r="TBR2099" s="220"/>
      <c r="TBS2099" s="220"/>
      <c r="TBT2099" s="220"/>
      <c r="TBU2099" s="220"/>
      <c r="TBV2099" s="220"/>
      <c r="TBW2099" s="220"/>
      <c r="TBX2099" s="220"/>
      <c r="TBY2099" s="220"/>
      <c r="TBZ2099" s="220"/>
      <c r="TCA2099" s="220"/>
      <c r="TCB2099" s="220"/>
      <c r="TCC2099" s="220"/>
      <c r="TCD2099" s="220"/>
      <c r="TCE2099" s="220"/>
      <c r="TCF2099" s="220"/>
      <c r="TCG2099" s="220"/>
      <c r="TCH2099" s="220"/>
      <c r="TCI2099" s="220"/>
      <c r="TCJ2099" s="220"/>
      <c r="TCK2099" s="220"/>
      <c r="TCL2099" s="220"/>
      <c r="TCM2099" s="220"/>
      <c r="TCN2099" s="220"/>
      <c r="TCO2099" s="220"/>
      <c r="TCP2099" s="220"/>
      <c r="TCQ2099" s="220"/>
      <c r="TCR2099" s="220"/>
      <c r="TCS2099" s="220"/>
      <c r="TCT2099" s="220"/>
      <c r="TCU2099" s="220"/>
      <c r="TCV2099" s="220"/>
      <c r="TCW2099" s="220"/>
      <c r="TCX2099" s="220"/>
      <c r="TCY2099" s="220"/>
      <c r="TCZ2099" s="220"/>
      <c r="TDA2099" s="220"/>
      <c r="TDB2099" s="220"/>
      <c r="TDC2099" s="220"/>
      <c r="TDD2099" s="220"/>
      <c r="TDE2099" s="220"/>
      <c r="TDF2099" s="220"/>
      <c r="TDG2099" s="220"/>
      <c r="TDH2099" s="220"/>
      <c r="TDI2099" s="220"/>
      <c r="TDJ2099" s="220"/>
      <c r="TDK2099" s="220"/>
      <c r="TDL2099" s="220"/>
      <c r="TDM2099" s="220"/>
      <c r="TDN2099" s="220"/>
      <c r="TDO2099" s="220"/>
      <c r="TDP2099" s="220"/>
      <c r="TDQ2099" s="220"/>
      <c r="TDR2099" s="220"/>
      <c r="TDS2099" s="220"/>
      <c r="TDT2099" s="220"/>
      <c r="TDU2099" s="220"/>
      <c r="TDV2099" s="220"/>
      <c r="TDW2099" s="220"/>
      <c r="TDX2099" s="220"/>
      <c r="TDY2099" s="220"/>
      <c r="TDZ2099" s="220"/>
      <c r="TEA2099" s="220"/>
      <c r="TEB2099" s="220"/>
      <c r="TEC2099" s="220"/>
      <c r="TED2099" s="220"/>
      <c r="TEE2099" s="220"/>
      <c r="TEF2099" s="220"/>
      <c r="TEG2099" s="220"/>
      <c r="TEH2099" s="220"/>
      <c r="TEI2099" s="220"/>
      <c r="TEJ2099" s="220"/>
      <c r="TEK2099" s="220"/>
      <c r="TEL2099" s="220"/>
      <c r="TEM2099" s="220"/>
      <c r="TEN2099" s="220"/>
      <c r="TEO2099" s="220"/>
      <c r="TEP2099" s="220"/>
      <c r="TEQ2099" s="220"/>
      <c r="TER2099" s="220"/>
      <c r="TES2099" s="220"/>
      <c r="TET2099" s="220"/>
      <c r="TEU2099" s="220"/>
      <c r="TEV2099" s="220"/>
      <c r="TEW2099" s="220"/>
      <c r="TEX2099" s="220"/>
      <c r="TEY2099" s="220"/>
      <c r="TEZ2099" s="220"/>
      <c r="TFA2099" s="220"/>
      <c r="TFB2099" s="220"/>
      <c r="TFC2099" s="220"/>
      <c r="TFD2099" s="220"/>
      <c r="TFE2099" s="220"/>
      <c r="TFF2099" s="220"/>
      <c r="TFG2099" s="220"/>
      <c r="TFH2099" s="220"/>
      <c r="TFI2099" s="220"/>
      <c r="TFJ2099" s="220"/>
      <c r="TFK2099" s="220"/>
      <c r="TFL2099" s="220"/>
      <c r="TFM2099" s="220"/>
      <c r="TFN2099" s="220"/>
      <c r="TFO2099" s="220"/>
      <c r="TFP2099" s="220"/>
      <c r="TFQ2099" s="220"/>
      <c r="TFR2099" s="220"/>
      <c r="TFS2099" s="220"/>
      <c r="TFT2099" s="220"/>
      <c r="TFU2099" s="220"/>
      <c r="TFV2099" s="220"/>
      <c r="TFW2099" s="220"/>
      <c r="TFX2099" s="220"/>
      <c r="TFY2099" s="220"/>
      <c r="TFZ2099" s="220"/>
      <c r="TGA2099" s="220"/>
      <c r="TGB2099" s="220"/>
      <c r="TGC2099" s="220"/>
      <c r="TGD2099" s="220"/>
      <c r="TGE2099" s="220"/>
      <c r="TGF2099" s="220"/>
      <c r="TGG2099" s="220"/>
      <c r="TGH2099" s="220"/>
      <c r="TGI2099" s="220"/>
      <c r="TGJ2099" s="220"/>
      <c r="TGK2099" s="220"/>
      <c r="TGL2099" s="220"/>
      <c r="TGM2099" s="220"/>
      <c r="TGN2099" s="220"/>
      <c r="TGO2099" s="220"/>
      <c r="TGP2099" s="220"/>
      <c r="TGQ2099" s="220"/>
      <c r="TGR2099" s="220"/>
      <c r="TGS2099" s="220"/>
      <c r="TGT2099" s="220"/>
      <c r="TGU2099" s="220"/>
      <c r="TGV2099" s="220"/>
      <c r="TGW2099" s="220"/>
      <c r="TGX2099" s="220"/>
      <c r="TGY2099" s="220"/>
      <c r="TGZ2099" s="220"/>
      <c r="THA2099" s="220"/>
      <c r="THB2099" s="220"/>
      <c r="THC2099" s="220"/>
      <c r="THD2099" s="220"/>
      <c r="THE2099" s="220"/>
      <c r="THF2099" s="220"/>
      <c r="THG2099" s="220"/>
      <c r="THH2099" s="220"/>
      <c r="THI2099" s="220"/>
      <c r="THJ2099" s="220"/>
      <c r="THK2099" s="220"/>
      <c r="THL2099" s="220"/>
      <c r="THM2099" s="220"/>
      <c r="THN2099" s="220"/>
      <c r="THO2099" s="220"/>
      <c r="THP2099" s="220"/>
      <c r="THQ2099" s="220"/>
      <c r="THR2099" s="220"/>
      <c r="THS2099" s="220"/>
      <c r="THT2099" s="220"/>
      <c r="THU2099" s="220"/>
      <c r="THV2099" s="220"/>
      <c r="THW2099" s="220"/>
      <c r="THX2099" s="220"/>
      <c r="THY2099" s="220"/>
      <c r="THZ2099" s="220"/>
      <c r="TIA2099" s="220"/>
      <c r="TIB2099" s="220"/>
      <c r="TIC2099" s="220"/>
      <c r="TID2099" s="220"/>
      <c r="TIE2099" s="220"/>
      <c r="TIF2099" s="220"/>
      <c r="TIG2099" s="220"/>
      <c r="TIH2099" s="220"/>
      <c r="TII2099" s="220"/>
      <c r="TIJ2099" s="220"/>
      <c r="TIK2099" s="220"/>
      <c r="TIL2099" s="220"/>
      <c r="TIM2099" s="220"/>
      <c r="TIN2099" s="220"/>
      <c r="TIO2099" s="220"/>
      <c r="TIP2099" s="220"/>
      <c r="TIQ2099" s="220"/>
      <c r="TIR2099" s="220"/>
      <c r="TIS2099" s="220"/>
      <c r="TIT2099" s="220"/>
      <c r="TIU2099" s="220"/>
      <c r="TIV2099" s="220"/>
      <c r="TIW2099" s="220"/>
      <c r="TIX2099" s="220"/>
      <c r="TIY2099" s="220"/>
      <c r="TIZ2099" s="220"/>
      <c r="TJA2099" s="220"/>
      <c r="TJB2099" s="220"/>
      <c r="TJC2099" s="220"/>
      <c r="TJD2099" s="220"/>
      <c r="TJE2099" s="220"/>
      <c r="TJF2099" s="220"/>
      <c r="TJG2099" s="220"/>
      <c r="TJH2099" s="220"/>
      <c r="TJI2099" s="220"/>
      <c r="TJJ2099" s="220"/>
      <c r="TJK2099" s="220"/>
      <c r="TJL2099" s="220"/>
      <c r="TJM2099" s="220"/>
      <c r="TJN2099" s="220"/>
      <c r="TJO2099" s="220"/>
      <c r="TJP2099" s="220"/>
      <c r="TJQ2099" s="220"/>
      <c r="TJR2099" s="220"/>
      <c r="TJS2099" s="220"/>
      <c r="TJT2099" s="220"/>
      <c r="TJU2099" s="220"/>
      <c r="TJV2099" s="220"/>
      <c r="TJW2099" s="220"/>
      <c r="TJX2099" s="220"/>
      <c r="TJY2099" s="220"/>
      <c r="TJZ2099" s="220"/>
      <c r="TKA2099" s="220"/>
      <c r="TKB2099" s="220"/>
      <c r="TKC2099" s="220"/>
      <c r="TKD2099" s="220"/>
      <c r="TKE2099" s="220"/>
      <c r="TKF2099" s="220"/>
      <c r="TKG2099" s="220"/>
      <c r="TKH2099" s="220"/>
      <c r="TKI2099" s="220"/>
      <c r="TKJ2099" s="220"/>
      <c r="TKK2099" s="220"/>
      <c r="TKL2099" s="220"/>
      <c r="TKM2099" s="220"/>
      <c r="TKN2099" s="220"/>
      <c r="TKO2099" s="220"/>
      <c r="TKP2099" s="220"/>
      <c r="TKQ2099" s="220"/>
      <c r="TKR2099" s="220"/>
      <c r="TKS2099" s="220"/>
      <c r="TKT2099" s="220"/>
      <c r="TKU2099" s="220"/>
      <c r="TKV2099" s="220"/>
      <c r="TKW2099" s="220"/>
      <c r="TKX2099" s="220"/>
      <c r="TKY2099" s="220"/>
      <c r="TKZ2099" s="220"/>
      <c r="TLA2099" s="220"/>
      <c r="TLB2099" s="220"/>
      <c r="TLC2099" s="220"/>
      <c r="TLD2099" s="220"/>
      <c r="TLE2099" s="220"/>
      <c r="TLF2099" s="220"/>
      <c r="TLG2099" s="220"/>
      <c r="TLH2099" s="220"/>
      <c r="TLI2099" s="220"/>
      <c r="TLJ2099" s="220"/>
      <c r="TLK2099" s="220"/>
      <c r="TLL2099" s="220"/>
      <c r="TLM2099" s="220"/>
      <c r="TLN2099" s="220"/>
      <c r="TLO2099" s="220"/>
      <c r="TLP2099" s="220"/>
      <c r="TLQ2099" s="220"/>
      <c r="TLR2099" s="220"/>
      <c r="TLS2099" s="220"/>
      <c r="TLT2099" s="220"/>
      <c r="TLU2099" s="220"/>
      <c r="TLV2099" s="220"/>
      <c r="TLW2099" s="220"/>
      <c r="TLX2099" s="220"/>
      <c r="TLY2099" s="220"/>
      <c r="TLZ2099" s="220"/>
      <c r="TMA2099" s="220"/>
      <c r="TMB2099" s="220"/>
      <c r="TMC2099" s="220"/>
      <c r="TMD2099" s="220"/>
      <c r="TME2099" s="220"/>
      <c r="TMF2099" s="220"/>
      <c r="TMG2099" s="220"/>
      <c r="TMH2099" s="220"/>
      <c r="TMI2099" s="220"/>
      <c r="TMJ2099" s="220"/>
      <c r="TMK2099" s="220"/>
      <c r="TML2099" s="220"/>
      <c r="TMM2099" s="220"/>
      <c r="TMN2099" s="220"/>
      <c r="TMO2099" s="220"/>
      <c r="TMP2099" s="220"/>
      <c r="TMQ2099" s="220"/>
      <c r="TMR2099" s="220"/>
      <c r="TMS2099" s="220"/>
      <c r="TMT2099" s="220"/>
      <c r="TMU2099" s="220"/>
      <c r="TMV2099" s="220"/>
      <c r="TMW2099" s="220"/>
      <c r="TMX2099" s="220"/>
      <c r="TMY2099" s="220"/>
      <c r="TMZ2099" s="220"/>
      <c r="TNA2099" s="220"/>
      <c r="TNB2099" s="220"/>
      <c r="TNC2099" s="220"/>
      <c r="TND2099" s="220"/>
      <c r="TNE2099" s="220"/>
      <c r="TNF2099" s="220"/>
      <c r="TNG2099" s="220"/>
      <c r="TNH2099" s="220"/>
      <c r="TNI2099" s="220"/>
      <c r="TNJ2099" s="220"/>
      <c r="TNK2099" s="220"/>
      <c r="TNL2099" s="220"/>
      <c r="TNM2099" s="220"/>
      <c r="TNN2099" s="220"/>
      <c r="TNO2099" s="220"/>
      <c r="TNP2099" s="220"/>
      <c r="TNQ2099" s="220"/>
      <c r="TNR2099" s="220"/>
      <c r="TNS2099" s="220"/>
      <c r="TNT2099" s="220"/>
      <c r="TNU2099" s="220"/>
      <c r="TNV2099" s="220"/>
      <c r="TNW2099" s="220"/>
      <c r="TNX2099" s="220"/>
      <c r="TNY2099" s="220"/>
      <c r="TNZ2099" s="220"/>
      <c r="TOA2099" s="220"/>
      <c r="TOB2099" s="220"/>
      <c r="TOC2099" s="220"/>
      <c r="TOD2099" s="220"/>
      <c r="TOE2099" s="220"/>
      <c r="TOF2099" s="220"/>
      <c r="TOG2099" s="220"/>
      <c r="TOH2099" s="220"/>
      <c r="TOI2099" s="220"/>
      <c r="TOJ2099" s="220"/>
      <c r="TOK2099" s="220"/>
      <c r="TOL2099" s="220"/>
      <c r="TOM2099" s="220"/>
      <c r="TON2099" s="220"/>
      <c r="TOO2099" s="220"/>
      <c r="TOP2099" s="220"/>
      <c r="TOQ2099" s="220"/>
      <c r="TOR2099" s="220"/>
      <c r="TOS2099" s="220"/>
      <c r="TOT2099" s="220"/>
      <c r="TOU2099" s="220"/>
      <c r="TOV2099" s="220"/>
      <c r="TOW2099" s="220"/>
      <c r="TOX2099" s="220"/>
      <c r="TOY2099" s="220"/>
      <c r="TOZ2099" s="220"/>
      <c r="TPA2099" s="220"/>
      <c r="TPB2099" s="220"/>
      <c r="TPC2099" s="220"/>
      <c r="TPD2099" s="220"/>
      <c r="TPE2099" s="220"/>
      <c r="TPF2099" s="220"/>
      <c r="TPG2099" s="220"/>
      <c r="TPH2099" s="220"/>
      <c r="TPI2099" s="220"/>
      <c r="TPJ2099" s="220"/>
      <c r="TPK2099" s="220"/>
      <c r="TPL2099" s="220"/>
      <c r="TPM2099" s="220"/>
      <c r="TPN2099" s="220"/>
      <c r="TPO2099" s="220"/>
      <c r="TPP2099" s="220"/>
      <c r="TPQ2099" s="220"/>
      <c r="TPR2099" s="220"/>
      <c r="TPS2099" s="220"/>
      <c r="TPT2099" s="220"/>
      <c r="TPU2099" s="220"/>
      <c r="TPV2099" s="220"/>
      <c r="TPW2099" s="220"/>
      <c r="TPX2099" s="220"/>
      <c r="TPY2099" s="220"/>
      <c r="TPZ2099" s="220"/>
      <c r="TQA2099" s="220"/>
      <c r="TQB2099" s="220"/>
      <c r="TQC2099" s="220"/>
      <c r="TQD2099" s="220"/>
      <c r="TQE2099" s="220"/>
      <c r="TQF2099" s="220"/>
      <c r="TQG2099" s="220"/>
      <c r="TQH2099" s="220"/>
      <c r="TQI2099" s="220"/>
      <c r="TQJ2099" s="220"/>
      <c r="TQK2099" s="220"/>
      <c r="TQL2099" s="220"/>
      <c r="TQM2099" s="220"/>
      <c r="TQN2099" s="220"/>
      <c r="TQO2099" s="220"/>
      <c r="TQP2099" s="220"/>
      <c r="TQQ2099" s="220"/>
      <c r="TQR2099" s="220"/>
      <c r="TQS2099" s="220"/>
      <c r="TQT2099" s="220"/>
      <c r="TQU2099" s="220"/>
      <c r="TQV2099" s="220"/>
      <c r="TQW2099" s="220"/>
      <c r="TQX2099" s="220"/>
      <c r="TQY2099" s="220"/>
      <c r="TQZ2099" s="220"/>
      <c r="TRA2099" s="220"/>
      <c r="TRB2099" s="220"/>
      <c r="TRC2099" s="220"/>
      <c r="TRD2099" s="220"/>
      <c r="TRE2099" s="220"/>
      <c r="TRF2099" s="220"/>
      <c r="TRG2099" s="220"/>
      <c r="TRH2099" s="220"/>
      <c r="TRI2099" s="220"/>
      <c r="TRJ2099" s="220"/>
      <c r="TRK2099" s="220"/>
      <c r="TRL2099" s="220"/>
      <c r="TRM2099" s="220"/>
      <c r="TRN2099" s="220"/>
      <c r="TRO2099" s="220"/>
      <c r="TRP2099" s="220"/>
      <c r="TRQ2099" s="220"/>
      <c r="TRR2099" s="220"/>
      <c r="TRS2099" s="220"/>
      <c r="TRT2099" s="220"/>
      <c r="TRU2099" s="220"/>
      <c r="TRV2099" s="220"/>
      <c r="TRW2099" s="220"/>
      <c r="TRX2099" s="220"/>
      <c r="TRY2099" s="220"/>
      <c r="TRZ2099" s="220"/>
      <c r="TSA2099" s="220"/>
      <c r="TSB2099" s="220"/>
      <c r="TSC2099" s="220"/>
      <c r="TSD2099" s="220"/>
      <c r="TSE2099" s="220"/>
      <c r="TSF2099" s="220"/>
      <c r="TSG2099" s="220"/>
      <c r="TSH2099" s="220"/>
      <c r="TSI2099" s="220"/>
      <c r="TSJ2099" s="220"/>
      <c r="TSK2099" s="220"/>
      <c r="TSL2099" s="220"/>
      <c r="TSM2099" s="220"/>
      <c r="TSN2099" s="220"/>
      <c r="TSO2099" s="220"/>
      <c r="TSP2099" s="220"/>
      <c r="TSQ2099" s="220"/>
      <c r="TSR2099" s="220"/>
      <c r="TSS2099" s="220"/>
      <c r="TST2099" s="220"/>
      <c r="TSU2099" s="220"/>
      <c r="TSV2099" s="220"/>
      <c r="TSW2099" s="220"/>
      <c r="TSX2099" s="220"/>
      <c r="TSY2099" s="220"/>
      <c r="TSZ2099" s="220"/>
      <c r="TTA2099" s="220"/>
      <c r="TTB2099" s="220"/>
      <c r="TTC2099" s="220"/>
      <c r="TTD2099" s="220"/>
      <c r="TTE2099" s="220"/>
      <c r="TTF2099" s="220"/>
      <c r="TTG2099" s="220"/>
      <c r="TTH2099" s="220"/>
      <c r="TTI2099" s="220"/>
      <c r="TTJ2099" s="220"/>
      <c r="TTK2099" s="220"/>
      <c r="TTL2099" s="220"/>
      <c r="TTM2099" s="220"/>
      <c r="TTN2099" s="220"/>
      <c r="TTO2099" s="220"/>
      <c r="TTP2099" s="220"/>
      <c r="TTQ2099" s="220"/>
      <c r="TTR2099" s="220"/>
      <c r="TTS2099" s="220"/>
      <c r="TTT2099" s="220"/>
      <c r="TTU2099" s="220"/>
      <c r="TTV2099" s="220"/>
      <c r="TTW2099" s="220"/>
      <c r="TTX2099" s="220"/>
      <c r="TTY2099" s="220"/>
      <c r="TTZ2099" s="220"/>
      <c r="TUA2099" s="220"/>
      <c r="TUB2099" s="220"/>
      <c r="TUC2099" s="220"/>
      <c r="TUD2099" s="220"/>
      <c r="TUE2099" s="220"/>
      <c r="TUF2099" s="220"/>
      <c r="TUG2099" s="220"/>
      <c r="TUH2099" s="220"/>
      <c r="TUI2099" s="220"/>
      <c r="TUJ2099" s="220"/>
      <c r="TUK2099" s="220"/>
      <c r="TUL2099" s="220"/>
      <c r="TUM2099" s="220"/>
      <c r="TUN2099" s="220"/>
      <c r="TUO2099" s="220"/>
      <c r="TUP2099" s="220"/>
      <c r="TUQ2099" s="220"/>
      <c r="TUR2099" s="220"/>
      <c r="TUS2099" s="220"/>
      <c r="TUT2099" s="220"/>
      <c r="TUU2099" s="220"/>
      <c r="TUV2099" s="220"/>
      <c r="TUW2099" s="220"/>
      <c r="TUX2099" s="220"/>
      <c r="TUY2099" s="220"/>
      <c r="TUZ2099" s="220"/>
      <c r="TVA2099" s="220"/>
      <c r="TVB2099" s="220"/>
      <c r="TVC2099" s="220"/>
      <c r="TVD2099" s="220"/>
      <c r="TVE2099" s="220"/>
      <c r="TVF2099" s="220"/>
      <c r="TVG2099" s="220"/>
      <c r="TVH2099" s="220"/>
      <c r="TVI2099" s="220"/>
      <c r="TVJ2099" s="220"/>
      <c r="TVK2099" s="220"/>
      <c r="TVL2099" s="220"/>
      <c r="TVM2099" s="220"/>
      <c r="TVN2099" s="220"/>
      <c r="TVO2099" s="220"/>
      <c r="TVP2099" s="220"/>
      <c r="TVQ2099" s="220"/>
      <c r="TVR2099" s="220"/>
      <c r="TVS2099" s="220"/>
      <c r="TVT2099" s="220"/>
      <c r="TVU2099" s="220"/>
      <c r="TVV2099" s="220"/>
      <c r="TVW2099" s="220"/>
      <c r="TVX2099" s="220"/>
      <c r="TVY2099" s="220"/>
      <c r="TVZ2099" s="220"/>
      <c r="TWA2099" s="220"/>
      <c r="TWB2099" s="220"/>
      <c r="TWC2099" s="220"/>
      <c r="TWD2099" s="220"/>
      <c r="TWE2099" s="220"/>
      <c r="TWF2099" s="220"/>
      <c r="TWG2099" s="220"/>
      <c r="TWH2099" s="220"/>
      <c r="TWI2099" s="220"/>
      <c r="TWJ2099" s="220"/>
      <c r="TWK2099" s="220"/>
      <c r="TWL2099" s="220"/>
      <c r="TWM2099" s="220"/>
      <c r="TWN2099" s="220"/>
      <c r="TWO2099" s="220"/>
      <c r="TWP2099" s="220"/>
      <c r="TWQ2099" s="220"/>
      <c r="TWR2099" s="220"/>
      <c r="TWS2099" s="220"/>
      <c r="TWT2099" s="220"/>
      <c r="TWU2099" s="220"/>
      <c r="TWV2099" s="220"/>
      <c r="TWW2099" s="220"/>
      <c r="TWX2099" s="220"/>
      <c r="TWY2099" s="220"/>
      <c r="TWZ2099" s="220"/>
      <c r="TXA2099" s="220"/>
      <c r="TXB2099" s="220"/>
      <c r="TXC2099" s="220"/>
      <c r="TXD2099" s="220"/>
      <c r="TXE2099" s="220"/>
      <c r="TXF2099" s="220"/>
      <c r="TXG2099" s="220"/>
      <c r="TXH2099" s="220"/>
      <c r="TXI2099" s="220"/>
      <c r="TXJ2099" s="220"/>
      <c r="TXK2099" s="220"/>
      <c r="TXL2099" s="220"/>
      <c r="TXM2099" s="220"/>
      <c r="TXN2099" s="220"/>
      <c r="TXO2099" s="220"/>
      <c r="TXP2099" s="220"/>
      <c r="TXQ2099" s="220"/>
      <c r="TXR2099" s="220"/>
      <c r="TXS2099" s="220"/>
      <c r="TXT2099" s="220"/>
      <c r="TXU2099" s="220"/>
      <c r="TXV2099" s="220"/>
      <c r="TXW2099" s="220"/>
      <c r="TXX2099" s="220"/>
      <c r="TXY2099" s="220"/>
      <c r="TXZ2099" s="220"/>
      <c r="TYA2099" s="220"/>
      <c r="TYB2099" s="220"/>
      <c r="TYC2099" s="220"/>
      <c r="TYD2099" s="220"/>
      <c r="TYE2099" s="220"/>
      <c r="TYF2099" s="220"/>
      <c r="TYG2099" s="220"/>
      <c r="TYH2099" s="220"/>
      <c r="TYI2099" s="220"/>
      <c r="TYJ2099" s="220"/>
      <c r="TYK2099" s="220"/>
      <c r="TYL2099" s="220"/>
      <c r="TYM2099" s="220"/>
      <c r="TYN2099" s="220"/>
      <c r="TYO2099" s="220"/>
      <c r="TYP2099" s="220"/>
      <c r="TYQ2099" s="220"/>
      <c r="TYR2099" s="220"/>
      <c r="TYS2099" s="220"/>
      <c r="TYT2099" s="220"/>
      <c r="TYU2099" s="220"/>
      <c r="TYV2099" s="220"/>
      <c r="TYW2099" s="220"/>
      <c r="TYX2099" s="220"/>
      <c r="TYY2099" s="220"/>
      <c r="TYZ2099" s="220"/>
      <c r="TZA2099" s="220"/>
      <c r="TZB2099" s="220"/>
      <c r="TZC2099" s="220"/>
      <c r="TZD2099" s="220"/>
      <c r="TZE2099" s="220"/>
      <c r="TZF2099" s="220"/>
      <c r="TZG2099" s="220"/>
      <c r="TZH2099" s="220"/>
      <c r="TZI2099" s="220"/>
      <c r="TZJ2099" s="220"/>
      <c r="TZK2099" s="220"/>
      <c r="TZL2099" s="220"/>
      <c r="TZM2099" s="220"/>
      <c r="TZN2099" s="220"/>
      <c r="TZO2099" s="220"/>
      <c r="TZP2099" s="220"/>
      <c r="TZQ2099" s="220"/>
      <c r="TZR2099" s="220"/>
      <c r="TZS2099" s="220"/>
      <c r="TZT2099" s="220"/>
      <c r="TZU2099" s="220"/>
      <c r="TZV2099" s="220"/>
      <c r="TZW2099" s="220"/>
      <c r="TZX2099" s="220"/>
      <c r="TZY2099" s="220"/>
      <c r="TZZ2099" s="220"/>
      <c r="UAA2099" s="220"/>
      <c r="UAB2099" s="220"/>
      <c r="UAC2099" s="220"/>
      <c r="UAD2099" s="220"/>
      <c r="UAE2099" s="220"/>
      <c r="UAF2099" s="220"/>
      <c r="UAG2099" s="220"/>
      <c r="UAH2099" s="220"/>
      <c r="UAI2099" s="220"/>
      <c r="UAJ2099" s="220"/>
      <c r="UAK2099" s="220"/>
      <c r="UAL2099" s="220"/>
      <c r="UAM2099" s="220"/>
      <c r="UAN2099" s="220"/>
      <c r="UAO2099" s="220"/>
      <c r="UAP2099" s="220"/>
      <c r="UAQ2099" s="220"/>
      <c r="UAR2099" s="220"/>
      <c r="UAS2099" s="220"/>
      <c r="UAT2099" s="220"/>
      <c r="UAU2099" s="220"/>
      <c r="UAV2099" s="220"/>
      <c r="UAW2099" s="220"/>
      <c r="UAX2099" s="220"/>
      <c r="UAY2099" s="220"/>
      <c r="UAZ2099" s="220"/>
      <c r="UBA2099" s="220"/>
      <c r="UBB2099" s="220"/>
      <c r="UBC2099" s="220"/>
      <c r="UBD2099" s="220"/>
      <c r="UBE2099" s="220"/>
      <c r="UBF2099" s="220"/>
      <c r="UBG2099" s="220"/>
      <c r="UBH2099" s="220"/>
      <c r="UBI2099" s="220"/>
      <c r="UBJ2099" s="220"/>
      <c r="UBK2099" s="220"/>
      <c r="UBL2099" s="220"/>
      <c r="UBM2099" s="220"/>
      <c r="UBN2099" s="220"/>
      <c r="UBO2099" s="220"/>
      <c r="UBP2099" s="220"/>
      <c r="UBQ2099" s="220"/>
      <c r="UBR2099" s="220"/>
      <c r="UBS2099" s="220"/>
      <c r="UBT2099" s="220"/>
      <c r="UBU2099" s="220"/>
      <c r="UBV2099" s="220"/>
      <c r="UBW2099" s="220"/>
      <c r="UBX2099" s="220"/>
      <c r="UBY2099" s="220"/>
      <c r="UBZ2099" s="220"/>
      <c r="UCA2099" s="220"/>
      <c r="UCB2099" s="220"/>
      <c r="UCC2099" s="220"/>
      <c r="UCD2099" s="220"/>
      <c r="UCE2099" s="220"/>
      <c r="UCF2099" s="220"/>
      <c r="UCG2099" s="220"/>
      <c r="UCH2099" s="220"/>
      <c r="UCI2099" s="220"/>
      <c r="UCJ2099" s="220"/>
      <c r="UCK2099" s="220"/>
      <c r="UCL2099" s="220"/>
      <c r="UCM2099" s="220"/>
      <c r="UCN2099" s="220"/>
      <c r="UCO2099" s="220"/>
      <c r="UCP2099" s="220"/>
      <c r="UCQ2099" s="220"/>
      <c r="UCR2099" s="220"/>
      <c r="UCS2099" s="220"/>
      <c r="UCT2099" s="220"/>
      <c r="UCU2099" s="220"/>
      <c r="UCV2099" s="220"/>
      <c r="UCW2099" s="220"/>
      <c r="UCX2099" s="220"/>
      <c r="UCY2099" s="220"/>
      <c r="UCZ2099" s="220"/>
      <c r="UDA2099" s="220"/>
      <c r="UDB2099" s="220"/>
      <c r="UDC2099" s="220"/>
      <c r="UDD2099" s="220"/>
      <c r="UDE2099" s="220"/>
      <c r="UDF2099" s="220"/>
      <c r="UDG2099" s="220"/>
      <c r="UDH2099" s="220"/>
      <c r="UDI2099" s="220"/>
      <c r="UDJ2099" s="220"/>
      <c r="UDK2099" s="220"/>
      <c r="UDL2099" s="220"/>
      <c r="UDM2099" s="220"/>
      <c r="UDN2099" s="220"/>
      <c r="UDO2099" s="220"/>
      <c r="UDP2099" s="220"/>
      <c r="UDQ2099" s="220"/>
      <c r="UDR2099" s="220"/>
      <c r="UDS2099" s="220"/>
      <c r="UDT2099" s="220"/>
      <c r="UDU2099" s="220"/>
      <c r="UDV2099" s="220"/>
      <c r="UDW2099" s="220"/>
      <c r="UDX2099" s="220"/>
      <c r="UDY2099" s="220"/>
      <c r="UDZ2099" s="220"/>
      <c r="UEA2099" s="220"/>
      <c r="UEB2099" s="220"/>
      <c r="UEC2099" s="220"/>
      <c r="UED2099" s="220"/>
      <c r="UEE2099" s="220"/>
      <c r="UEF2099" s="220"/>
      <c r="UEG2099" s="220"/>
      <c r="UEH2099" s="220"/>
      <c r="UEI2099" s="220"/>
      <c r="UEJ2099" s="220"/>
      <c r="UEK2099" s="220"/>
      <c r="UEL2099" s="220"/>
      <c r="UEM2099" s="220"/>
      <c r="UEN2099" s="220"/>
      <c r="UEO2099" s="220"/>
      <c r="UEP2099" s="220"/>
      <c r="UEQ2099" s="220"/>
      <c r="UER2099" s="220"/>
      <c r="UES2099" s="220"/>
      <c r="UET2099" s="220"/>
      <c r="UEU2099" s="220"/>
      <c r="UEV2099" s="220"/>
      <c r="UEW2099" s="220"/>
      <c r="UEX2099" s="220"/>
      <c r="UEY2099" s="220"/>
      <c r="UEZ2099" s="220"/>
      <c r="UFA2099" s="220"/>
      <c r="UFB2099" s="220"/>
      <c r="UFC2099" s="220"/>
      <c r="UFD2099" s="220"/>
      <c r="UFE2099" s="220"/>
      <c r="UFF2099" s="220"/>
      <c r="UFG2099" s="220"/>
      <c r="UFH2099" s="220"/>
      <c r="UFI2099" s="220"/>
      <c r="UFJ2099" s="220"/>
      <c r="UFK2099" s="220"/>
      <c r="UFL2099" s="220"/>
      <c r="UFM2099" s="220"/>
      <c r="UFN2099" s="220"/>
      <c r="UFO2099" s="220"/>
      <c r="UFP2099" s="220"/>
      <c r="UFQ2099" s="220"/>
      <c r="UFR2099" s="220"/>
      <c r="UFS2099" s="220"/>
      <c r="UFT2099" s="220"/>
      <c r="UFU2099" s="220"/>
      <c r="UFV2099" s="220"/>
      <c r="UFW2099" s="220"/>
      <c r="UFX2099" s="220"/>
      <c r="UFY2099" s="220"/>
      <c r="UFZ2099" s="220"/>
      <c r="UGA2099" s="220"/>
      <c r="UGB2099" s="220"/>
      <c r="UGC2099" s="220"/>
      <c r="UGD2099" s="220"/>
      <c r="UGE2099" s="220"/>
      <c r="UGF2099" s="220"/>
      <c r="UGG2099" s="220"/>
      <c r="UGH2099" s="220"/>
      <c r="UGI2099" s="220"/>
      <c r="UGJ2099" s="220"/>
      <c r="UGK2099" s="220"/>
      <c r="UGL2099" s="220"/>
      <c r="UGM2099" s="220"/>
      <c r="UGN2099" s="220"/>
      <c r="UGO2099" s="220"/>
      <c r="UGP2099" s="220"/>
      <c r="UGQ2099" s="220"/>
      <c r="UGR2099" s="220"/>
      <c r="UGS2099" s="220"/>
      <c r="UGT2099" s="220"/>
      <c r="UGU2099" s="220"/>
      <c r="UGV2099" s="220"/>
      <c r="UGW2099" s="220"/>
      <c r="UGX2099" s="220"/>
      <c r="UGY2099" s="220"/>
      <c r="UGZ2099" s="220"/>
      <c r="UHA2099" s="220"/>
      <c r="UHB2099" s="220"/>
      <c r="UHC2099" s="220"/>
      <c r="UHD2099" s="220"/>
      <c r="UHE2099" s="220"/>
      <c r="UHF2099" s="220"/>
      <c r="UHG2099" s="220"/>
      <c r="UHH2099" s="220"/>
      <c r="UHI2099" s="220"/>
      <c r="UHJ2099" s="220"/>
      <c r="UHK2099" s="220"/>
      <c r="UHL2099" s="220"/>
      <c r="UHM2099" s="220"/>
      <c r="UHN2099" s="220"/>
      <c r="UHO2099" s="220"/>
      <c r="UHP2099" s="220"/>
      <c r="UHQ2099" s="220"/>
      <c r="UHR2099" s="220"/>
      <c r="UHS2099" s="220"/>
      <c r="UHT2099" s="220"/>
      <c r="UHU2099" s="220"/>
      <c r="UHV2099" s="220"/>
      <c r="UHW2099" s="220"/>
      <c r="UHX2099" s="220"/>
      <c r="UHY2099" s="220"/>
      <c r="UHZ2099" s="220"/>
      <c r="UIA2099" s="220"/>
      <c r="UIB2099" s="220"/>
      <c r="UIC2099" s="220"/>
      <c r="UID2099" s="220"/>
      <c r="UIE2099" s="220"/>
      <c r="UIF2099" s="220"/>
      <c r="UIG2099" s="220"/>
      <c r="UIH2099" s="220"/>
      <c r="UII2099" s="220"/>
      <c r="UIJ2099" s="220"/>
      <c r="UIK2099" s="220"/>
      <c r="UIL2099" s="220"/>
      <c r="UIM2099" s="220"/>
      <c r="UIN2099" s="220"/>
      <c r="UIO2099" s="220"/>
      <c r="UIP2099" s="220"/>
      <c r="UIQ2099" s="220"/>
      <c r="UIR2099" s="220"/>
      <c r="UIS2099" s="220"/>
      <c r="UIT2099" s="220"/>
      <c r="UIU2099" s="220"/>
      <c r="UIV2099" s="220"/>
      <c r="UIW2099" s="220"/>
      <c r="UIX2099" s="220"/>
      <c r="UIY2099" s="220"/>
      <c r="UIZ2099" s="220"/>
      <c r="UJA2099" s="220"/>
      <c r="UJB2099" s="220"/>
      <c r="UJC2099" s="220"/>
      <c r="UJD2099" s="220"/>
      <c r="UJE2099" s="220"/>
      <c r="UJF2099" s="220"/>
      <c r="UJG2099" s="220"/>
      <c r="UJH2099" s="220"/>
      <c r="UJI2099" s="220"/>
      <c r="UJJ2099" s="220"/>
      <c r="UJK2099" s="220"/>
      <c r="UJL2099" s="220"/>
      <c r="UJM2099" s="220"/>
      <c r="UJN2099" s="220"/>
      <c r="UJO2099" s="220"/>
      <c r="UJP2099" s="220"/>
      <c r="UJQ2099" s="220"/>
      <c r="UJR2099" s="220"/>
      <c r="UJS2099" s="220"/>
      <c r="UJT2099" s="220"/>
      <c r="UJU2099" s="220"/>
      <c r="UJV2099" s="220"/>
      <c r="UJW2099" s="220"/>
      <c r="UJX2099" s="220"/>
      <c r="UJY2099" s="220"/>
      <c r="UJZ2099" s="220"/>
      <c r="UKA2099" s="220"/>
      <c r="UKB2099" s="220"/>
      <c r="UKC2099" s="220"/>
      <c r="UKD2099" s="220"/>
      <c r="UKE2099" s="220"/>
      <c r="UKF2099" s="220"/>
      <c r="UKG2099" s="220"/>
      <c r="UKH2099" s="220"/>
      <c r="UKI2099" s="220"/>
      <c r="UKJ2099" s="220"/>
      <c r="UKK2099" s="220"/>
      <c r="UKL2099" s="220"/>
      <c r="UKM2099" s="220"/>
      <c r="UKN2099" s="220"/>
      <c r="UKO2099" s="220"/>
      <c r="UKP2099" s="220"/>
      <c r="UKQ2099" s="220"/>
      <c r="UKR2099" s="220"/>
      <c r="UKS2099" s="220"/>
      <c r="UKT2099" s="220"/>
      <c r="UKU2099" s="220"/>
      <c r="UKV2099" s="220"/>
      <c r="UKW2099" s="220"/>
      <c r="UKX2099" s="220"/>
      <c r="UKY2099" s="220"/>
      <c r="UKZ2099" s="220"/>
      <c r="ULA2099" s="220"/>
      <c r="ULB2099" s="220"/>
      <c r="ULC2099" s="220"/>
      <c r="ULD2099" s="220"/>
      <c r="ULE2099" s="220"/>
      <c r="ULF2099" s="220"/>
      <c r="ULG2099" s="220"/>
      <c r="ULH2099" s="220"/>
      <c r="ULI2099" s="220"/>
      <c r="ULJ2099" s="220"/>
      <c r="ULK2099" s="220"/>
      <c r="ULL2099" s="220"/>
      <c r="ULM2099" s="220"/>
      <c r="ULN2099" s="220"/>
      <c r="ULO2099" s="220"/>
      <c r="ULP2099" s="220"/>
      <c r="ULQ2099" s="220"/>
      <c r="ULR2099" s="220"/>
      <c r="ULS2099" s="220"/>
      <c r="ULT2099" s="220"/>
      <c r="ULU2099" s="220"/>
      <c r="ULV2099" s="220"/>
      <c r="ULW2099" s="220"/>
      <c r="ULX2099" s="220"/>
      <c r="ULY2099" s="220"/>
      <c r="ULZ2099" s="220"/>
      <c r="UMA2099" s="220"/>
      <c r="UMB2099" s="220"/>
      <c r="UMC2099" s="220"/>
      <c r="UMD2099" s="220"/>
      <c r="UME2099" s="220"/>
      <c r="UMF2099" s="220"/>
      <c r="UMG2099" s="220"/>
      <c r="UMH2099" s="220"/>
      <c r="UMI2099" s="220"/>
      <c r="UMJ2099" s="220"/>
      <c r="UMK2099" s="220"/>
      <c r="UML2099" s="220"/>
      <c r="UMM2099" s="220"/>
      <c r="UMN2099" s="220"/>
      <c r="UMO2099" s="220"/>
      <c r="UMP2099" s="220"/>
      <c r="UMQ2099" s="220"/>
      <c r="UMR2099" s="220"/>
      <c r="UMS2099" s="220"/>
      <c r="UMT2099" s="220"/>
      <c r="UMU2099" s="220"/>
      <c r="UMV2099" s="220"/>
      <c r="UMW2099" s="220"/>
      <c r="UMX2099" s="220"/>
      <c r="UMY2099" s="220"/>
      <c r="UMZ2099" s="220"/>
      <c r="UNA2099" s="220"/>
      <c r="UNB2099" s="220"/>
      <c r="UNC2099" s="220"/>
      <c r="UND2099" s="220"/>
      <c r="UNE2099" s="220"/>
      <c r="UNF2099" s="220"/>
      <c r="UNG2099" s="220"/>
      <c r="UNH2099" s="220"/>
      <c r="UNI2099" s="220"/>
      <c r="UNJ2099" s="220"/>
      <c r="UNK2099" s="220"/>
      <c r="UNL2099" s="220"/>
      <c r="UNM2099" s="220"/>
      <c r="UNN2099" s="220"/>
      <c r="UNO2099" s="220"/>
      <c r="UNP2099" s="220"/>
      <c r="UNQ2099" s="220"/>
      <c r="UNR2099" s="220"/>
      <c r="UNS2099" s="220"/>
      <c r="UNT2099" s="220"/>
      <c r="UNU2099" s="220"/>
      <c r="UNV2099" s="220"/>
      <c r="UNW2099" s="220"/>
      <c r="UNX2099" s="220"/>
      <c r="UNY2099" s="220"/>
      <c r="UNZ2099" s="220"/>
      <c r="UOA2099" s="220"/>
      <c r="UOB2099" s="220"/>
      <c r="UOC2099" s="220"/>
      <c r="UOD2099" s="220"/>
      <c r="UOE2099" s="220"/>
      <c r="UOF2099" s="220"/>
      <c r="UOG2099" s="220"/>
      <c r="UOH2099" s="220"/>
      <c r="UOI2099" s="220"/>
      <c r="UOJ2099" s="220"/>
      <c r="UOK2099" s="220"/>
      <c r="UOL2099" s="220"/>
      <c r="UOM2099" s="220"/>
      <c r="UON2099" s="220"/>
      <c r="UOO2099" s="220"/>
      <c r="UOP2099" s="220"/>
      <c r="UOQ2099" s="220"/>
      <c r="UOR2099" s="220"/>
      <c r="UOS2099" s="220"/>
      <c r="UOT2099" s="220"/>
      <c r="UOU2099" s="220"/>
      <c r="UOV2099" s="220"/>
      <c r="UOW2099" s="220"/>
      <c r="UOX2099" s="220"/>
      <c r="UOY2099" s="220"/>
      <c r="UOZ2099" s="220"/>
      <c r="UPA2099" s="220"/>
      <c r="UPB2099" s="220"/>
      <c r="UPC2099" s="220"/>
      <c r="UPD2099" s="220"/>
      <c r="UPE2099" s="220"/>
      <c r="UPF2099" s="220"/>
      <c r="UPG2099" s="220"/>
      <c r="UPH2099" s="220"/>
      <c r="UPI2099" s="220"/>
      <c r="UPJ2099" s="220"/>
      <c r="UPK2099" s="220"/>
      <c r="UPL2099" s="220"/>
      <c r="UPM2099" s="220"/>
      <c r="UPN2099" s="220"/>
      <c r="UPO2099" s="220"/>
      <c r="UPP2099" s="220"/>
      <c r="UPQ2099" s="220"/>
      <c r="UPR2099" s="220"/>
      <c r="UPS2099" s="220"/>
      <c r="UPT2099" s="220"/>
      <c r="UPU2099" s="220"/>
      <c r="UPV2099" s="220"/>
      <c r="UPW2099" s="220"/>
      <c r="UPX2099" s="220"/>
      <c r="UPY2099" s="220"/>
      <c r="UPZ2099" s="220"/>
      <c r="UQA2099" s="220"/>
      <c r="UQB2099" s="220"/>
      <c r="UQC2099" s="220"/>
      <c r="UQD2099" s="220"/>
      <c r="UQE2099" s="220"/>
      <c r="UQF2099" s="220"/>
      <c r="UQG2099" s="220"/>
      <c r="UQH2099" s="220"/>
      <c r="UQI2099" s="220"/>
      <c r="UQJ2099" s="220"/>
      <c r="UQK2099" s="220"/>
      <c r="UQL2099" s="220"/>
      <c r="UQM2099" s="220"/>
      <c r="UQN2099" s="220"/>
      <c r="UQO2099" s="220"/>
      <c r="UQP2099" s="220"/>
      <c r="UQQ2099" s="220"/>
      <c r="UQR2099" s="220"/>
      <c r="UQS2099" s="220"/>
      <c r="UQT2099" s="220"/>
      <c r="UQU2099" s="220"/>
      <c r="UQV2099" s="220"/>
      <c r="UQW2099" s="220"/>
      <c r="UQX2099" s="220"/>
      <c r="UQY2099" s="220"/>
      <c r="UQZ2099" s="220"/>
      <c r="URA2099" s="220"/>
      <c r="URB2099" s="220"/>
      <c r="URC2099" s="220"/>
      <c r="URD2099" s="220"/>
      <c r="URE2099" s="220"/>
      <c r="URF2099" s="220"/>
      <c r="URG2099" s="220"/>
      <c r="URH2099" s="220"/>
      <c r="URI2099" s="220"/>
      <c r="URJ2099" s="220"/>
      <c r="URK2099" s="220"/>
      <c r="URL2099" s="220"/>
      <c r="URM2099" s="220"/>
      <c r="URN2099" s="220"/>
      <c r="URO2099" s="220"/>
      <c r="URP2099" s="220"/>
      <c r="URQ2099" s="220"/>
      <c r="URR2099" s="220"/>
      <c r="URS2099" s="220"/>
      <c r="URT2099" s="220"/>
      <c r="URU2099" s="220"/>
      <c r="URV2099" s="220"/>
      <c r="URW2099" s="220"/>
      <c r="URX2099" s="220"/>
      <c r="URY2099" s="220"/>
      <c r="URZ2099" s="220"/>
      <c r="USA2099" s="220"/>
      <c r="USB2099" s="220"/>
      <c r="USC2099" s="220"/>
      <c r="USD2099" s="220"/>
      <c r="USE2099" s="220"/>
      <c r="USF2099" s="220"/>
      <c r="USG2099" s="220"/>
      <c r="USH2099" s="220"/>
      <c r="USI2099" s="220"/>
      <c r="USJ2099" s="220"/>
      <c r="USK2099" s="220"/>
      <c r="USL2099" s="220"/>
      <c r="USM2099" s="220"/>
      <c r="USN2099" s="220"/>
      <c r="USO2099" s="220"/>
      <c r="USP2099" s="220"/>
      <c r="USQ2099" s="220"/>
      <c r="USR2099" s="220"/>
      <c r="USS2099" s="220"/>
      <c r="UST2099" s="220"/>
      <c r="USU2099" s="220"/>
      <c r="USV2099" s="220"/>
      <c r="USW2099" s="220"/>
      <c r="USX2099" s="220"/>
      <c r="USY2099" s="220"/>
      <c r="USZ2099" s="220"/>
      <c r="UTA2099" s="220"/>
      <c r="UTB2099" s="220"/>
      <c r="UTC2099" s="220"/>
      <c r="UTD2099" s="220"/>
      <c r="UTE2099" s="220"/>
      <c r="UTF2099" s="220"/>
      <c r="UTG2099" s="220"/>
      <c r="UTH2099" s="220"/>
      <c r="UTI2099" s="220"/>
      <c r="UTJ2099" s="220"/>
      <c r="UTK2099" s="220"/>
      <c r="UTL2099" s="220"/>
      <c r="UTM2099" s="220"/>
      <c r="UTN2099" s="220"/>
      <c r="UTO2099" s="220"/>
      <c r="UTP2099" s="220"/>
      <c r="UTQ2099" s="220"/>
      <c r="UTR2099" s="220"/>
      <c r="UTS2099" s="220"/>
      <c r="UTT2099" s="220"/>
      <c r="UTU2099" s="220"/>
      <c r="UTV2099" s="220"/>
      <c r="UTW2099" s="220"/>
      <c r="UTX2099" s="220"/>
      <c r="UTY2099" s="220"/>
      <c r="UTZ2099" s="220"/>
      <c r="UUA2099" s="220"/>
      <c r="UUB2099" s="220"/>
      <c r="UUC2099" s="220"/>
      <c r="UUD2099" s="220"/>
      <c r="UUE2099" s="220"/>
      <c r="UUF2099" s="220"/>
      <c r="UUG2099" s="220"/>
      <c r="UUH2099" s="220"/>
      <c r="UUI2099" s="220"/>
      <c r="UUJ2099" s="220"/>
      <c r="UUK2099" s="220"/>
      <c r="UUL2099" s="220"/>
      <c r="UUM2099" s="220"/>
      <c r="UUN2099" s="220"/>
      <c r="UUO2099" s="220"/>
      <c r="UUP2099" s="220"/>
      <c r="UUQ2099" s="220"/>
      <c r="UUR2099" s="220"/>
      <c r="UUS2099" s="220"/>
      <c r="UUT2099" s="220"/>
      <c r="UUU2099" s="220"/>
      <c r="UUV2099" s="220"/>
      <c r="UUW2099" s="220"/>
      <c r="UUX2099" s="220"/>
      <c r="UUY2099" s="220"/>
      <c r="UUZ2099" s="220"/>
      <c r="UVA2099" s="220"/>
      <c r="UVB2099" s="220"/>
      <c r="UVC2099" s="220"/>
      <c r="UVD2099" s="220"/>
      <c r="UVE2099" s="220"/>
      <c r="UVF2099" s="220"/>
      <c r="UVG2099" s="220"/>
      <c r="UVH2099" s="220"/>
      <c r="UVI2099" s="220"/>
      <c r="UVJ2099" s="220"/>
      <c r="UVK2099" s="220"/>
      <c r="UVL2099" s="220"/>
      <c r="UVM2099" s="220"/>
      <c r="UVN2099" s="220"/>
      <c r="UVO2099" s="220"/>
      <c r="UVP2099" s="220"/>
      <c r="UVQ2099" s="220"/>
      <c r="UVR2099" s="220"/>
      <c r="UVS2099" s="220"/>
      <c r="UVT2099" s="220"/>
      <c r="UVU2099" s="220"/>
      <c r="UVV2099" s="220"/>
      <c r="UVW2099" s="220"/>
      <c r="UVX2099" s="220"/>
      <c r="UVY2099" s="220"/>
      <c r="UVZ2099" s="220"/>
      <c r="UWA2099" s="220"/>
      <c r="UWB2099" s="220"/>
      <c r="UWC2099" s="220"/>
      <c r="UWD2099" s="220"/>
      <c r="UWE2099" s="220"/>
      <c r="UWF2099" s="220"/>
      <c r="UWG2099" s="220"/>
      <c r="UWH2099" s="220"/>
      <c r="UWI2099" s="220"/>
      <c r="UWJ2099" s="220"/>
      <c r="UWK2099" s="220"/>
      <c r="UWL2099" s="220"/>
      <c r="UWM2099" s="220"/>
      <c r="UWN2099" s="220"/>
      <c r="UWO2099" s="220"/>
      <c r="UWP2099" s="220"/>
      <c r="UWQ2099" s="220"/>
      <c r="UWR2099" s="220"/>
      <c r="UWS2099" s="220"/>
      <c r="UWT2099" s="220"/>
      <c r="UWU2099" s="220"/>
      <c r="UWV2099" s="220"/>
      <c r="UWW2099" s="220"/>
      <c r="UWX2099" s="220"/>
      <c r="UWY2099" s="220"/>
      <c r="UWZ2099" s="220"/>
      <c r="UXA2099" s="220"/>
      <c r="UXB2099" s="220"/>
      <c r="UXC2099" s="220"/>
      <c r="UXD2099" s="220"/>
      <c r="UXE2099" s="220"/>
      <c r="UXF2099" s="220"/>
      <c r="UXG2099" s="220"/>
      <c r="UXH2099" s="220"/>
      <c r="UXI2099" s="220"/>
      <c r="UXJ2099" s="220"/>
      <c r="UXK2099" s="220"/>
      <c r="UXL2099" s="220"/>
      <c r="UXM2099" s="220"/>
      <c r="UXN2099" s="220"/>
      <c r="UXO2099" s="220"/>
      <c r="UXP2099" s="220"/>
      <c r="UXQ2099" s="220"/>
      <c r="UXR2099" s="220"/>
      <c r="UXS2099" s="220"/>
      <c r="UXT2099" s="220"/>
      <c r="UXU2099" s="220"/>
      <c r="UXV2099" s="220"/>
      <c r="UXW2099" s="220"/>
      <c r="UXX2099" s="220"/>
      <c r="UXY2099" s="220"/>
      <c r="UXZ2099" s="220"/>
      <c r="UYA2099" s="220"/>
      <c r="UYB2099" s="220"/>
      <c r="UYC2099" s="220"/>
      <c r="UYD2099" s="220"/>
      <c r="UYE2099" s="220"/>
      <c r="UYF2099" s="220"/>
      <c r="UYG2099" s="220"/>
      <c r="UYH2099" s="220"/>
      <c r="UYI2099" s="220"/>
      <c r="UYJ2099" s="220"/>
      <c r="UYK2099" s="220"/>
      <c r="UYL2099" s="220"/>
      <c r="UYM2099" s="220"/>
      <c r="UYN2099" s="220"/>
      <c r="UYO2099" s="220"/>
      <c r="UYP2099" s="220"/>
      <c r="UYQ2099" s="220"/>
      <c r="UYR2099" s="220"/>
      <c r="UYS2099" s="220"/>
      <c r="UYT2099" s="220"/>
      <c r="UYU2099" s="220"/>
      <c r="UYV2099" s="220"/>
      <c r="UYW2099" s="220"/>
      <c r="UYX2099" s="220"/>
      <c r="UYY2099" s="220"/>
      <c r="UYZ2099" s="220"/>
      <c r="UZA2099" s="220"/>
      <c r="UZB2099" s="220"/>
      <c r="UZC2099" s="220"/>
      <c r="UZD2099" s="220"/>
      <c r="UZE2099" s="220"/>
      <c r="UZF2099" s="220"/>
      <c r="UZG2099" s="220"/>
      <c r="UZH2099" s="220"/>
      <c r="UZI2099" s="220"/>
      <c r="UZJ2099" s="220"/>
      <c r="UZK2099" s="220"/>
      <c r="UZL2099" s="220"/>
      <c r="UZM2099" s="220"/>
      <c r="UZN2099" s="220"/>
      <c r="UZO2099" s="220"/>
      <c r="UZP2099" s="220"/>
      <c r="UZQ2099" s="220"/>
      <c r="UZR2099" s="220"/>
      <c r="UZS2099" s="220"/>
      <c r="UZT2099" s="220"/>
      <c r="UZU2099" s="220"/>
      <c r="UZV2099" s="220"/>
      <c r="UZW2099" s="220"/>
      <c r="UZX2099" s="220"/>
      <c r="UZY2099" s="220"/>
      <c r="UZZ2099" s="220"/>
      <c r="VAA2099" s="220"/>
      <c r="VAB2099" s="220"/>
      <c r="VAC2099" s="220"/>
      <c r="VAD2099" s="220"/>
      <c r="VAE2099" s="220"/>
      <c r="VAF2099" s="220"/>
      <c r="VAG2099" s="220"/>
      <c r="VAH2099" s="220"/>
      <c r="VAI2099" s="220"/>
      <c r="VAJ2099" s="220"/>
      <c r="VAK2099" s="220"/>
      <c r="VAL2099" s="220"/>
      <c r="VAM2099" s="220"/>
      <c r="VAN2099" s="220"/>
      <c r="VAO2099" s="220"/>
      <c r="VAP2099" s="220"/>
      <c r="VAQ2099" s="220"/>
      <c r="VAR2099" s="220"/>
      <c r="VAS2099" s="220"/>
      <c r="VAT2099" s="220"/>
      <c r="VAU2099" s="220"/>
      <c r="VAV2099" s="220"/>
      <c r="VAW2099" s="220"/>
      <c r="VAX2099" s="220"/>
      <c r="VAY2099" s="220"/>
      <c r="VAZ2099" s="220"/>
      <c r="VBA2099" s="220"/>
      <c r="VBB2099" s="220"/>
      <c r="VBC2099" s="220"/>
      <c r="VBD2099" s="220"/>
      <c r="VBE2099" s="220"/>
      <c r="VBF2099" s="220"/>
      <c r="VBG2099" s="220"/>
      <c r="VBH2099" s="220"/>
      <c r="VBI2099" s="220"/>
      <c r="VBJ2099" s="220"/>
      <c r="VBK2099" s="220"/>
      <c r="VBL2099" s="220"/>
      <c r="VBM2099" s="220"/>
      <c r="VBN2099" s="220"/>
      <c r="VBO2099" s="220"/>
      <c r="VBP2099" s="220"/>
      <c r="VBQ2099" s="220"/>
      <c r="VBR2099" s="220"/>
      <c r="VBS2099" s="220"/>
      <c r="VBT2099" s="220"/>
      <c r="VBU2099" s="220"/>
      <c r="VBV2099" s="220"/>
      <c r="VBW2099" s="220"/>
      <c r="VBX2099" s="220"/>
      <c r="VBY2099" s="220"/>
      <c r="VBZ2099" s="220"/>
      <c r="VCA2099" s="220"/>
      <c r="VCB2099" s="220"/>
      <c r="VCC2099" s="220"/>
      <c r="VCD2099" s="220"/>
      <c r="VCE2099" s="220"/>
      <c r="VCF2099" s="220"/>
      <c r="VCG2099" s="220"/>
      <c r="VCH2099" s="220"/>
      <c r="VCI2099" s="220"/>
      <c r="VCJ2099" s="220"/>
      <c r="VCK2099" s="220"/>
      <c r="VCL2099" s="220"/>
      <c r="VCM2099" s="220"/>
      <c r="VCN2099" s="220"/>
      <c r="VCO2099" s="220"/>
      <c r="VCP2099" s="220"/>
      <c r="VCQ2099" s="220"/>
      <c r="VCR2099" s="220"/>
      <c r="VCS2099" s="220"/>
      <c r="VCT2099" s="220"/>
      <c r="VCU2099" s="220"/>
      <c r="VCV2099" s="220"/>
      <c r="VCW2099" s="220"/>
      <c r="VCX2099" s="220"/>
      <c r="VCY2099" s="220"/>
      <c r="VCZ2099" s="220"/>
      <c r="VDA2099" s="220"/>
      <c r="VDB2099" s="220"/>
      <c r="VDC2099" s="220"/>
      <c r="VDD2099" s="220"/>
      <c r="VDE2099" s="220"/>
      <c r="VDF2099" s="220"/>
      <c r="VDG2099" s="220"/>
      <c r="VDH2099" s="220"/>
      <c r="VDI2099" s="220"/>
      <c r="VDJ2099" s="220"/>
      <c r="VDK2099" s="220"/>
      <c r="VDL2099" s="220"/>
      <c r="VDM2099" s="220"/>
      <c r="VDN2099" s="220"/>
      <c r="VDO2099" s="220"/>
      <c r="VDP2099" s="220"/>
      <c r="VDQ2099" s="220"/>
      <c r="VDR2099" s="220"/>
      <c r="VDS2099" s="220"/>
      <c r="VDT2099" s="220"/>
      <c r="VDU2099" s="220"/>
      <c r="VDV2099" s="220"/>
      <c r="VDW2099" s="220"/>
      <c r="VDX2099" s="220"/>
      <c r="VDY2099" s="220"/>
      <c r="VDZ2099" s="220"/>
      <c r="VEA2099" s="220"/>
      <c r="VEB2099" s="220"/>
      <c r="VEC2099" s="220"/>
      <c r="VED2099" s="220"/>
      <c r="VEE2099" s="220"/>
      <c r="VEF2099" s="220"/>
      <c r="VEG2099" s="220"/>
      <c r="VEH2099" s="220"/>
      <c r="VEI2099" s="220"/>
      <c r="VEJ2099" s="220"/>
      <c r="VEK2099" s="220"/>
      <c r="VEL2099" s="220"/>
      <c r="VEM2099" s="220"/>
      <c r="VEN2099" s="220"/>
      <c r="VEO2099" s="220"/>
      <c r="VEP2099" s="220"/>
      <c r="VEQ2099" s="220"/>
      <c r="VER2099" s="220"/>
      <c r="VES2099" s="220"/>
      <c r="VET2099" s="220"/>
      <c r="VEU2099" s="220"/>
      <c r="VEV2099" s="220"/>
      <c r="VEW2099" s="220"/>
      <c r="VEX2099" s="220"/>
      <c r="VEY2099" s="220"/>
      <c r="VEZ2099" s="220"/>
      <c r="VFA2099" s="220"/>
      <c r="VFB2099" s="220"/>
      <c r="VFC2099" s="220"/>
      <c r="VFD2099" s="220"/>
      <c r="VFE2099" s="220"/>
      <c r="VFF2099" s="220"/>
      <c r="VFG2099" s="220"/>
      <c r="VFH2099" s="220"/>
      <c r="VFI2099" s="220"/>
      <c r="VFJ2099" s="220"/>
      <c r="VFK2099" s="220"/>
      <c r="VFL2099" s="220"/>
      <c r="VFM2099" s="220"/>
      <c r="VFN2099" s="220"/>
      <c r="VFO2099" s="220"/>
      <c r="VFP2099" s="220"/>
      <c r="VFQ2099" s="220"/>
      <c r="VFR2099" s="220"/>
      <c r="VFS2099" s="220"/>
      <c r="VFT2099" s="220"/>
      <c r="VFU2099" s="220"/>
      <c r="VFV2099" s="220"/>
      <c r="VFW2099" s="220"/>
      <c r="VFX2099" s="220"/>
      <c r="VFY2099" s="220"/>
      <c r="VFZ2099" s="220"/>
      <c r="VGA2099" s="220"/>
      <c r="VGB2099" s="220"/>
      <c r="VGC2099" s="220"/>
      <c r="VGD2099" s="220"/>
      <c r="VGE2099" s="220"/>
      <c r="VGF2099" s="220"/>
      <c r="VGG2099" s="220"/>
      <c r="VGH2099" s="220"/>
      <c r="VGI2099" s="220"/>
      <c r="VGJ2099" s="220"/>
      <c r="VGK2099" s="220"/>
      <c r="VGL2099" s="220"/>
      <c r="VGM2099" s="220"/>
      <c r="VGN2099" s="220"/>
      <c r="VGO2099" s="220"/>
      <c r="VGP2099" s="220"/>
      <c r="VGQ2099" s="220"/>
      <c r="VGR2099" s="220"/>
      <c r="VGS2099" s="220"/>
      <c r="VGT2099" s="220"/>
      <c r="VGU2099" s="220"/>
      <c r="VGV2099" s="220"/>
      <c r="VGW2099" s="220"/>
      <c r="VGX2099" s="220"/>
      <c r="VGY2099" s="220"/>
      <c r="VGZ2099" s="220"/>
      <c r="VHA2099" s="220"/>
      <c r="VHB2099" s="220"/>
      <c r="VHC2099" s="220"/>
      <c r="VHD2099" s="220"/>
      <c r="VHE2099" s="220"/>
      <c r="VHF2099" s="220"/>
      <c r="VHG2099" s="220"/>
      <c r="VHH2099" s="220"/>
      <c r="VHI2099" s="220"/>
      <c r="VHJ2099" s="220"/>
      <c r="VHK2099" s="220"/>
      <c r="VHL2099" s="220"/>
      <c r="VHM2099" s="220"/>
      <c r="VHN2099" s="220"/>
      <c r="VHO2099" s="220"/>
      <c r="VHP2099" s="220"/>
      <c r="VHQ2099" s="220"/>
      <c r="VHR2099" s="220"/>
      <c r="VHS2099" s="220"/>
      <c r="VHT2099" s="220"/>
      <c r="VHU2099" s="220"/>
      <c r="VHV2099" s="220"/>
      <c r="VHW2099" s="220"/>
      <c r="VHX2099" s="220"/>
      <c r="VHY2099" s="220"/>
      <c r="VHZ2099" s="220"/>
      <c r="VIA2099" s="220"/>
      <c r="VIB2099" s="220"/>
      <c r="VIC2099" s="220"/>
      <c r="VID2099" s="220"/>
      <c r="VIE2099" s="220"/>
      <c r="VIF2099" s="220"/>
      <c r="VIG2099" s="220"/>
      <c r="VIH2099" s="220"/>
      <c r="VII2099" s="220"/>
      <c r="VIJ2099" s="220"/>
      <c r="VIK2099" s="220"/>
      <c r="VIL2099" s="220"/>
      <c r="VIM2099" s="220"/>
      <c r="VIN2099" s="220"/>
      <c r="VIO2099" s="220"/>
      <c r="VIP2099" s="220"/>
      <c r="VIQ2099" s="220"/>
      <c r="VIR2099" s="220"/>
      <c r="VIS2099" s="220"/>
      <c r="VIT2099" s="220"/>
      <c r="VIU2099" s="220"/>
      <c r="VIV2099" s="220"/>
      <c r="VIW2099" s="220"/>
      <c r="VIX2099" s="220"/>
      <c r="VIY2099" s="220"/>
      <c r="VIZ2099" s="220"/>
      <c r="VJA2099" s="220"/>
      <c r="VJB2099" s="220"/>
      <c r="VJC2099" s="220"/>
      <c r="VJD2099" s="220"/>
      <c r="VJE2099" s="220"/>
      <c r="VJF2099" s="220"/>
      <c r="VJG2099" s="220"/>
      <c r="VJH2099" s="220"/>
      <c r="VJI2099" s="220"/>
      <c r="VJJ2099" s="220"/>
      <c r="VJK2099" s="220"/>
      <c r="VJL2099" s="220"/>
      <c r="VJM2099" s="220"/>
      <c r="VJN2099" s="220"/>
      <c r="VJO2099" s="220"/>
      <c r="VJP2099" s="220"/>
      <c r="VJQ2099" s="220"/>
      <c r="VJR2099" s="220"/>
      <c r="VJS2099" s="220"/>
      <c r="VJT2099" s="220"/>
      <c r="VJU2099" s="220"/>
      <c r="VJV2099" s="220"/>
      <c r="VJW2099" s="220"/>
      <c r="VJX2099" s="220"/>
      <c r="VJY2099" s="220"/>
      <c r="VJZ2099" s="220"/>
      <c r="VKA2099" s="220"/>
      <c r="VKB2099" s="220"/>
      <c r="VKC2099" s="220"/>
      <c r="VKD2099" s="220"/>
      <c r="VKE2099" s="220"/>
      <c r="VKF2099" s="220"/>
      <c r="VKG2099" s="220"/>
      <c r="VKH2099" s="220"/>
      <c r="VKI2099" s="220"/>
      <c r="VKJ2099" s="220"/>
      <c r="VKK2099" s="220"/>
      <c r="VKL2099" s="220"/>
      <c r="VKM2099" s="220"/>
      <c r="VKN2099" s="220"/>
      <c r="VKO2099" s="220"/>
      <c r="VKP2099" s="220"/>
      <c r="VKQ2099" s="220"/>
      <c r="VKR2099" s="220"/>
      <c r="VKS2099" s="220"/>
      <c r="VKT2099" s="220"/>
      <c r="VKU2099" s="220"/>
      <c r="VKV2099" s="220"/>
      <c r="VKW2099" s="220"/>
      <c r="VKX2099" s="220"/>
      <c r="VKY2099" s="220"/>
      <c r="VKZ2099" s="220"/>
      <c r="VLA2099" s="220"/>
      <c r="VLB2099" s="220"/>
      <c r="VLC2099" s="220"/>
      <c r="VLD2099" s="220"/>
      <c r="VLE2099" s="220"/>
      <c r="VLF2099" s="220"/>
      <c r="VLG2099" s="220"/>
      <c r="VLH2099" s="220"/>
      <c r="VLI2099" s="220"/>
      <c r="VLJ2099" s="220"/>
      <c r="VLK2099" s="220"/>
      <c r="VLL2099" s="220"/>
      <c r="VLM2099" s="220"/>
      <c r="VLN2099" s="220"/>
      <c r="VLO2099" s="220"/>
      <c r="VLP2099" s="220"/>
      <c r="VLQ2099" s="220"/>
      <c r="VLR2099" s="220"/>
      <c r="VLS2099" s="220"/>
      <c r="VLT2099" s="220"/>
      <c r="VLU2099" s="220"/>
      <c r="VLV2099" s="220"/>
      <c r="VLW2099" s="220"/>
      <c r="VLX2099" s="220"/>
      <c r="VLY2099" s="220"/>
      <c r="VLZ2099" s="220"/>
      <c r="VMA2099" s="220"/>
      <c r="VMB2099" s="220"/>
      <c r="VMC2099" s="220"/>
      <c r="VMD2099" s="220"/>
      <c r="VME2099" s="220"/>
      <c r="VMF2099" s="220"/>
      <c r="VMG2099" s="220"/>
      <c r="VMH2099" s="220"/>
      <c r="VMI2099" s="220"/>
      <c r="VMJ2099" s="220"/>
      <c r="VMK2099" s="220"/>
      <c r="VML2099" s="220"/>
      <c r="VMM2099" s="220"/>
      <c r="VMN2099" s="220"/>
      <c r="VMO2099" s="220"/>
      <c r="VMP2099" s="220"/>
      <c r="VMQ2099" s="220"/>
      <c r="VMR2099" s="220"/>
      <c r="VMS2099" s="220"/>
      <c r="VMT2099" s="220"/>
      <c r="VMU2099" s="220"/>
      <c r="VMV2099" s="220"/>
      <c r="VMW2099" s="220"/>
      <c r="VMX2099" s="220"/>
      <c r="VMY2099" s="220"/>
      <c r="VMZ2099" s="220"/>
      <c r="VNA2099" s="220"/>
      <c r="VNB2099" s="220"/>
      <c r="VNC2099" s="220"/>
      <c r="VND2099" s="220"/>
      <c r="VNE2099" s="220"/>
      <c r="VNF2099" s="220"/>
      <c r="VNG2099" s="220"/>
      <c r="VNH2099" s="220"/>
      <c r="VNI2099" s="220"/>
      <c r="VNJ2099" s="220"/>
      <c r="VNK2099" s="220"/>
      <c r="VNL2099" s="220"/>
      <c r="VNM2099" s="220"/>
      <c r="VNN2099" s="220"/>
      <c r="VNO2099" s="220"/>
      <c r="VNP2099" s="220"/>
      <c r="VNQ2099" s="220"/>
      <c r="VNR2099" s="220"/>
      <c r="VNS2099" s="220"/>
      <c r="VNT2099" s="220"/>
      <c r="VNU2099" s="220"/>
      <c r="VNV2099" s="220"/>
      <c r="VNW2099" s="220"/>
      <c r="VNX2099" s="220"/>
      <c r="VNY2099" s="220"/>
      <c r="VNZ2099" s="220"/>
      <c r="VOA2099" s="220"/>
      <c r="VOB2099" s="220"/>
      <c r="VOC2099" s="220"/>
      <c r="VOD2099" s="220"/>
      <c r="VOE2099" s="220"/>
      <c r="VOF2099" s="220"/>
      <c r="VOG2099" s="220"/>
      <c r="VOH2099" s="220"/>
      <c r="VOI2099" s="220"/>
      <c r="VOJ2099" s="220"/>
      <c r="VOK2099" s="220"/>
      <c r="VOL2099" s="220"/>
      <c r="VOM2099" s="220"/>
      <c r="VON2099" s="220"/>
      <c r="VOO2099" s="220"/>
      <c r="VOP2099" s="220"/>
      <c r="VOQ2099" s="220"/>
      <c r="VOR2099" s="220"/>
      <c r="VOS2099" s="220"/>
      <c r="VOT2099" s="220"/>
      <c r="VOU2099" s="220"/>
      <c r="VOV2099" s="220"/>
      <c r="VOW2099" s="220"/>
      <c r="VOX2099" s="220"/>
      <c r="VOY2099" s="220"/>
      <c r="VOZ2099" s="220"/>
      <c r="VPA2099" s="220"/>
      <c r="VPB2099" s="220"/>
      <c r="VPC2099" s="220"/>
      <c r="VPD2099" s="220"/>
      <c r="VPE2099" s="220"/>
      <c r="VPF2099" s="220"/>
      <c r="VPG2099" s="220"/>
      <c r="VPH2099" s="220"/>
      <c r="VPI2099" s="220"/>
      <c r="VPJ2099" s="220"/>
      <c r="VPK2099" s="220"/>
      <c r="VPL2099" s="220"/>
      <c r="VPM2099" s="220"/>
      <c r="VPN2099" s="220"/>
      <c r="VPO2099" s="220"/>
      <c r="VPP2099" s="220"/>
      <c r="VPQ2099" s="220"/>
      <c r="VPR2099" s="220"/>
      <c r="VPS2099" s="220"/>
      <c r="VPT2099" s="220"/>
      <c r="VPU2099" s="220"/>
      <c r="VPV2099" s="220"/>
      <c r="VPW2099" s="220"/>
      <c r="VPX2099" s="220"/>
      <c r="VPY2099" s="220"/>
      <c r="VPZ2099" s="220"/>
      <c r="VQA2099" s="220"/>
      <c r="VQB2099" s="220"/>
      <c r="VQC2099" s="220"/>
      <c r="VQD2099" s="220"/>
      <c r="VQE2099" s="220"/>
      <c r="VQF2099" s="220"/>
      <c r="VQG2099" s="220"/>
      <c r="VQH2099" s="220"/>
      <c r="VQI2099" s="220"/>
      <c r="VQJ2099" s="220"/>
      <c r="VQK2099" s="220"/>
      <c r="VQL2099" s="220"/>
      <c r="VQM2099" s="220"/>
      <c r="VQN2099" s="220"/>
      <c r="VQO2099" s="220"/>
      <c r="VQP2099" s="220"/>
      <c r="VQQ2099" s="220"/>
      <c r="VQR2099" s="220"/>
      <c r="VQS2099" s="220"/>
      <c r="VQT2099" s="220"/>
      <c r="VQU2099" s="220"/>
      <c r="VQV2099" s="220"/>
      <c r="VQW2099" s="220"/>
      <c r="VQX2099" s="220"/>
      <c r="VQY2099" s="220"/>
      <c r="VQZ2099" s="220"/>
      <c r="VRA2099" s="220"/>
      <c r="VRB2099" s="220"/>
      <c r="VRC2099" s="220"/>
      <c r="VRD2099" s="220"/>
      <c r="VRE2099" s="220"/>
      <c r="VRF2099" s="220"/>
      <c r="VRG2099" s="220"/>
      <c r="VRH2099" s="220"/>
      <c r="VRI2099" s="220"/>
      <c r="VRJ2099" s="220"/>
      <c r="VRK2099" s="220"/>
      <c r="VRL2099" s="220"/>
      <c r="VRM2099" s="220"/>
      <c r="VRN2099" s="220"/>
      <c r="VRO2099" s="220"/>
      <c r="VRP2099" s="220"/>
      <c r="VRQ2099" s="220"/>
      <c r="VRR2099" s="220"/>
      <c r="VRS2099" s="220"/>
      <c r="VRT2099" s="220"/>
      <c r="VRU2099" s="220"/>
      <c r="VRV2099" s="220"/>
      <c r="VRW2099" s="220"/>
      <c r="VRX2099" s="220"/>
      <c r="VRY2099" s="220"/>
      <c r="VRZ2099" s="220"/>
      <c r="VSA2099" s="220"/>
      <c r="VSB2099" s="220"/>
      <c r="VSC2099" s="220"/>
      <c r="VSD2099" s="220"/>
      <c r="VSE2099" s="220"/>
      <c r="VSF2099" s="220"/>
      <c r="VSG2099" s="220"/>
      <c r="VSH2099" s="220"/>
      <c r="VSI2099" s="220"/>
      <c r="VSJ2099" s="220"/>
      <c r="VSK2099" s="220"/>
      <c r="VSL2099" s="220"/>
      <c r="VSM2099" s="220"/>
      <c r="VSN2099" s="220"/>
      <c r="VSO2099" s="220"/>
      <c r="VSP2099" s="220"/>
      <c r="VSQ2099" s="220"/>
      <c r="VSR2099" s="220"/>
      <c r="VSS2099" s="220"/>
      <c r="VST2099" s="220"/>
      <c r="VSU2099" s="220"/>
      <c r="VSV2099" s="220"/>
      <c r="VSW2099" s="220"/>
      <c r="VSX2099" s="220"/>
      <c r="VSY2099" s="220"/>
      <c r="VSZ2099" s="220"/>
      <c r="VTA2099" s="220"/>
      <c r="VTB2099" s="220"/>
      <c r="VTC2099" s="220"/>
      <c r="VTD2099" s="220"/>
      <c r="VTE2099" s="220"/>
      <c r="VTF2099" s="220"/>
      <c r="VTG2099" s="220"/>
      <c r="VTH2099" s="220"/>
      <c r="VTI2099" s="220"/>
      <c r="VTJ2099" s="220"/>
      <c r="VTK2099" s="220"/>
      <c r="VTL2099" s="220"/>
      <c r="VTM2099" s="220"/>
      <c r="VTN2099" s="220"/>
      <c r="VTO2099" s="220"/>
      <c r="VTP2099" s="220"/>
      <c r="VTQ2099" s="220"/>
      <c r="VTR2099" s="220"/>
      <c r="VTS2099" s="220"/>
      <c r="VTT2099" s="220"/>
      <c r="VTU2099" s="220"/>
      <c r="VTV2099" s="220"/>
      <c r="VTW2099" s="220"/>
      <c r="VTX2099" s="220"/>
      <c r="VTY2099" s="220"/>
      <c r="VTZ2099" s="220"/>
      <c r="VUA2099" s="220"/>
      <c r="VUB2099" s="220"/>
      <c r="VUC2099" s="220"/>
      <c r="VUD2099" s="220"/>
      <c r="VUE2099" s="220"/>
      <c r="VUF2099" s="220"/>
      <c r="VUG2099" s="220"/>
      <c r="VUH2099" s="220"/>
      <c r="VUI2099" s="220"/>
      <c r="VUJ2099" s="220"/>
      <c r="VUK2099" s="220"/>
      <c r="VUL2099" s="220"/>
      <c r="VUM2099" s="220"/>
      <c r="VUN2099" s="220"/>
      <c r="VUO2099" s="220"/>
      <c r="VUP2099" s="220"/>
      <c r="VUQ2099" s="220"/>
      <c r="VUR2099" s="220"/>
      <c r="VUS2099" s="220"/>
      <c r="VUT2099" s="220"/>
      <c r="VUU2099" s="220"/>
      <c r="VUV2099" s="220"/>
      <c r="VUW2099" s="220"/>
      <c r="VUX2099" s="220"/>
      <c r="VUY2099" s="220"/>
      <c r="VUZ2099" s="220"/>
      <c r="VVA2099" s="220"/>
      <c r="VVB2099" s="220"/>
      <c r="VVC2099" s="220"/>
      <c r="VVD2099" s="220"/>
      <c r="VVE2099" s="220"/>
      <c r="VVF2099" s="220"/>
      <c r="VVG2099" s="220"/>
      <c r="VVH2099" s="220"/>
      <c r="VVI2099" s="220"/>
      <c r="VVJ2099" s="220"/>
      <c r="VVK2099" s="220"/>
      <c r="VVL2099" s="220"/>
      <c r="VVM2099" s="220"/>
      <c r="VVN2099" s="220"/>
      <c r="VVO2099" s="220"/>
      <c r="VVP2099" s="220"/>
      <c r="VVQ2099" s="220"/>
      <c r="VVR2099" s="220"/>
      <c r="VVS2099" s="220"/>
      <c r="VVT2099" s="220"/>
      <c r="VVU2099" s="220"/>
      <c r="VVV2099" s="220"/>
      <c r="VVW2099" s="220"/>
      <c r="VVX2099" s="220"/>
      <c r="VVY2099" s="220"/>
      <c r="VVZ2099" s="220"/>
      <c r="VWA2099" s="220"/>
      <c r="VWB2099" s="220"/>
      <c r="VWC2099" s="220"/>
      <c r="VWD2099" s="220"/>
      <c r="VWE2099" s="220"/>
      <c r="VWF2099" s="220"/>
      <c r="VWG2099" s="220"/>
      <c r="VWH2099" s="220"/>
      <c r="VWI2099" s="220"/>
      <c r="VWJ2099" s="220"/>
      <c r="VWK2099" s="220"/>
      <c r="VWL2099" s="220"/>
      <c r="VWM2099" s="220"/>
      <c r="VWN2099" s="220"/>
      <c r="VWO2099" s="220"/>
      <c r="VWP2099" s="220"/>
      <c r="VWQ2099" s="220"/>
      <c r="VWR2099" s="220"/>
      <c r="VWS2099" s="220"/>
      <c r="VWT2099" s="220"/>
      <c r="VWU2099" s="220"/>
      <c r="VWV2099" s="220"/>
      <c r="VWW2099" s="220"/>
      <c r="VWX2099" s="220"/>
      <c r="VWY2099" s="220"/>
      <c r="VWZ2099" s="220"/>
      <c r="VXA2099" s="220"/>
      <c r="VXB2099" s="220"/>
      <c r="VXC2099" s="220"/>
      <c r="VXD2099" s="220"/>
      <c r="VXE2099" s="220"/>
      <c r="VXF2099" s="220"/>
      <c r="VXG2099" s="220"/>
      <c r="VXH2099" s="220"/>
      <c r="VXI2099" s="220"/>
      <c r="VXJ2099" s="220"/>
      <c r="VXK2099" s="220"/>
      <c r="VXL2099" s="220"/>
      <c r="VXM2099" s="220"/>
      <c r="VXN2099" s="220"/>
      <c r="VXO2099" s="220"/>
      <c r="VXP2099" s="220"/>
      <c r="VXQ2099" s="220"/>
      <c r="VXR2099" s="220"/>
      <c r="VXS2099" s="220"/>
      <c r="VXT2099" s="220"/>
      <c r="VXU2099" s="220"/>
      <c r="VXV2099" s="220"/>
      <c r="VXW2099" s="220"/>
      <c r="VXX2099" s="220"/>
      <c r="VXY2099" s="220"/>
      <c r="VXZ2099" s="220"/>
      <c r="VYA2099" s="220"/>
      <c r="VYB2099" s="220"/>
      <c r="VYC2099" s="220"/>
      <c r="VYD2099" s="220"/>
      <c r="VYE2099" s="220"/>
      <c r="VYF2099" s="220"/>
      <c r="VYG2099" s="220"/>
      <c r="VYH2099" s="220"/>
      <c r="VYI2099" s="220"/>
      <c r="VYJ2099" s="220"/>
      <c r="VYK2099" s="220"/>
      <c r="VYL2099" s="220"/>
      <c r="VYM2099" s="220"/>
      <c r="VYN2099" s="220"/>
      <c r="VYO2099" s="220"/>
      <c r="VYP2099" s="220"/>
      <c r="VYQ2099" s="220"/>
      <c r="VYR2099" s="220"/>
      <c r="VYS2099" s="220"/>
      <c r="VYT2099" s="220"/>
      <c r="VYU2099" s="220"/>
      <c r="VYV2099" s="220"/>
      <c r="VYW2099" s="220"/>
      <c r="VYX2099" s="220"/>
      <c r="VYY2099" s="220"/>
      <c r="VYZ2099" s="220"/>
      <c r="VZA2099" s="220"/>
      <c r="VZB2099" s="220"/>
      <c r="VZC2099" s="220"/>
      <c r="VZD2099" s="220"/>
      <c r="VZE2099" s="220"/>
      <c r="VZF2099" s="220"/>
      <c r="VZG2099" s="220"/>
      <c r="VZH2099" s="220"/>
      <c r="VZI2099" s="220"/>
      <c r="VZJ2099" s="220"/>
      <c r="VZK2099" s="220"/>
      <c r="VZL2099" s="220"/>
      <c r="VZM2099" s="220"/>
      <c r="VZN2099" s="220"/>
      <c r="VZO2099" s="220"/>
      <c r="VZP2099" s="220"/>
      <c r="VZQ2099" s="220"/>
      <c r="VZR2099" s="220"/>
      <c r="VZS2099" s="220"/>
      <c r="VZT2099" s="220"/>
      <c r="VZU2099" s="220"/>
      <c r="VZV2099" s="220"/>
      <c r="VZW2099" s="220"/>
      <c r="VZX2099" s="220"/>
      <c r="VZY2099" s="220"/>
      <c r="VZZ2099" s="220"/>
      <c r="WAA2099" s="220"/>
      <c r="WAB2099" s="220"/>
      <c r="WAC2099" s="220"/>
      <c r="WAD2099" s="220"/>
      <c r="WAE2099" s="220"/>
      <c r="WAF2099" s="220"/>
      <c r="WAG2099" s="220"/>
      <c r="WAH2099" s="220"/>
      <c r="WAI2099" s="220"/>
      <c r="WAJ2099" s="220"/>
      <c r="WAK2099" s="220"/>
      <c r="WAL2099" s="220"/>
      <c r="WAM2099" s="220"/>
      <c r="WAN2099" s="220"/>
      <c r="WAO2099" s="220"/>
      <c r="WAP2099" s="220"/>
      <c r="WAQ2099" s="220"/>
      <c r="WAR2099" s="220"/>
      <c r="WAS2099" s="220"/>
      <c r="WAT2099" s="220"/>
      <c r="WAU2099" s="220"/>
      <c r="WAV2099" s="220"/>
      <c r="WAW2099" s="220"/>
      <c r="WAX2099" s="220"/>
      <c r="WAY2099" s="220"/>
      <c r="WAZ2099" s="220"/>
      <c r="WBA2099" s="220"/>
      <c r="WBB2099" s="220"/>
      <c r="WBC2099" s="220"/>
      <c r="WBD2099" s="220"/>
      <c r="WBE2099" s="220"/>
      <c r="WBF2099" s="220"/>
      <c r="WBG2099" s="220"/>
      <c r="WBH2099" s="220"/>
      <c r="WBI2099" s="220"/>
      <c r="WBJ2099" s="220"/>
      <c r="WBK2099" s="220"/>
      <c r="WBL2099" s="220"/>
      <c r="WBM2099" s="220"/>
      <c r="WBN2099" s="220"/>
      <c r="WBO2099" s="220"/>
      <c r="WBP2099" s="220"/>
      <c r="WBQ2099" s="220"/>
      <c r="WBR2099" s="220"/>
      <c r="WBS2099" s="220"/>
      <c r="WBT2099" s="220"/>
      <c r="WBU2099" s="220"/>
      <c r="WBV2099" s="220"/>
      <c r="WBW2099" s="220"/>
      <c r="WBX2099" s="220"/>
      <c r="WBY2099" s="220"/>
      <c r="WBZ2099" s="220"/>
      <c r="WCA2099" s="220"/>
      <c r="WCB2099" s="220"/>
      <c r="WCC2099" s="220"/>
      <c r="WCD2099" s="220"/>
      <c r="WCE2099" s="220"/>
      <c r="WCF2099" s="220"/>
      <c r="WCG2099" s="220"/>
      <c r="WCH2099" s="220"/>
      <c r="WCI2099" s="220"/>
      <c r="WCJ2099" s="220"/>
      <c r="WCK2099" s="220"/>
      <c r="WCL2099" s="220"/>
      <c r="WCM2099" s="220"/>
      <c r="WCN2099" s="220"/>
      <c r="WCO2099" s="220"/>
      <c r="WCP2099" s="220"/>
      <c r="WCQ2099" s="220"/>
      <c r="WCR2099" s="220"/>
      <c r="WCS2099" s="220"/>
      <c r="WCT2099" s="220"/>
      <c r="WCU2099" s="220"/>
      <c r="WCV2099" s="220"/>
      <c r="WCW2099" s="220"/>
      <c r="WCX2099" s="220"/>
      <c r="WCY2099" s="220"/>
      <c r="WCZ2099" s="220"/>
      <c r="WDA2099" s="220"/>
      <c r="WDB2099" s="220"/>
      <c r="WDC2099" s="220"/>
      <c r="WDD2099" s="220"/>
      <c r="WDE2099" s="220"/>
      <c r="WDF2099" s="220"/>
      <c r="WDG2099" s="220"/>
      <c r="WDH2099" s="220"/>
      <c r="WDI2099" s="220"/>
      <c r="WDJ2099" s="220"/>
      <c r="WDK2099" s="220"/>
      <c r="WDL2099" s="220"/>
      <c r="WDM2099" s="220"/>
      <c r="WDN2099" s="220"/>
      <c r="WDO2099" s="220"/>
      <c r="WDP2099" s="220"/>
      <c r="WDQ2099" s="220"/>
      <c r="WDR2099" s="220"/>
      <c r="WDS2099" s="220"/>
      <c r="WDT2099" s="220"/>
      <c r="WDU2099" s="220"/>
      <c r="WDV2099" s="220"/>
      <c r="WDW2099" s="220"/>
      <c r="WDX2099" s="220"/>
      <c r="WDY2099" s="220"/>
      <c r="WDZ2099" s="220"/>
      <c r="WEA2099" s="220"/>
      <c r="WEB2099" s="220"/>
      <c r="WEC2099" s="220"/>
      <c r="WED2099" s="220"/>
      <c r="WEE2099" s="220"/>
      <c r="WEF2099" s="220"/>
      <c r="WEG2099" s="220"/>
      <c r="WEH2099" s="220"/>
      <c r="WEI2099" s="220"/>
      <c r="WEJ2099" s="220"/>
      <c r="WEK2099" s="220"/>
      <c r="WEL2099" s="220"/>
      <c r="WEM2099" s="220"/>
      <c r="WEN2099" s="220"/>
      <c r="WEO2099" s="220"/>
      <c r="WEP2099" s="220"/>
      <c r="WEQ2099" s="220"/>
      <c r="WER2099" s="220"/>
      <c r="WES2099" s="220"/>
      <c r="WET2099" s="220"/>
      <c r="WEU2099" s="220"/>
      <c r="WEV2099" s="220"/>
      <c r="WEW2099" s="220"/>
      <c r="WEX2099" s="220"/>
      <c r="WEY2099" s="220"/>
      <c r="WEZ2099" s="220"/>
      <c r="WFA2099" s="220"/>
      <c r="WFB2099" s="220"/>
      <c r="WFC2099" s="220"/>
      <c r="WFD2099" s="220"/>
      <c r="WFE2099" s="220"/>
      <c r="WFF2099" s="220"/>
      <c r="WFG2099" s="220"/>
      <c r="WFH2099" s="220"/>
      <c r="WFI2099" s="220"/>
      <c r="WFJ2099" s="220"/>
      <c r="WFK2099" s="220"/>
      <c r="WFL2099" s="220"/>
      <c r="WFM2099" s="220"/>
      <c r="WFN2099" s="220"/>
      <c r="WFO2099" s="220"/>
      <c r="WFP2099" s="220"/>
      <c r="WFQ2099" s="220"/>
      <c r="WFR2099" s="220"/>
      <c r="WFS2099" s="220"/>
      <c r="WFT2099" s="220"/>
      <c r="WFU2099" s="220"/>
      <c r="WFV2099" s="220"/>
      <c r="WFW2099" s="220"/>
      <c r="WFX2099" s="220"/>
      <c r="WFY2099" s="220"/>
      <c r="WFZ2099" s="220"/>
      <c r="WGA2099" s="220"/>
      <c r="WGB2099" s="220"/>
      <c r="WGC2099" s="220"/>
      <c r="WGD2099" s="220"/>
      <c r="WGE2099" s="220"/>
      <c r="WGF2099" s="220"/>
      <c r="WGG2099" s="220"/>
      <c r="WGH2099" s="220"/>
      <c r="WGI2099" s="220"/>
      <c r="WGJ2099" s="220"/>
      <c r="WGK2099" s="220"/>
      <c r="WGL2099" s="220"/>
      <c r="WGM2099" s="220"/>
      <c r="WGN2099" s="220"/>
      <c r="WGO2099" s="220"/>
      <c r="WGP2099" s="220"/>
      <c r="WGQ2099" s="220"/>
      <c r="WGR2099" s="220"/>
      <c r="WGS2099" s="220"/>
      <c r="WGT2099" s="220"/>
      <c r="WGU2099" s="220"/>
      <c r="WGV2099" s="220"/>
      <c r="WGW2099" s="220"/>
      <c r="WGX2099" s="220"/>
      <c r="WGY2099" s="220"/>
      <c r="WGZ2099" s="220"/>
      <c r="WHA2099" s="220"/>
      <c r="WHB2099" s="220"/>
      <c r="WHC2099" s="220"/>
      <c r="WHD2099" s="220"/>
      <c r="WHE2099" s="220"/>
      <c r="WHF2099" s="220"/>
      <c r="WHG2099" s="220"/>
      <c r="WHH2099" s="220"/>
      <c r="WHI2099" s="220"/>
      <c r="WHJ2099" s="220"/>
      <c r="WHK2099" s="220"/>
      <c r="WHL2099" s="220"/>
      <c r="WHM2099" s="220"/>
      <c r="WHN2099" s="220"/>
      <c r="WHO2099" s="220"/>
      <c r="WHP2099" s="220"/>
      <c r="WHQ2099" s="220"/>
      <c r="WHR2099" s="220"/>
      <c r="WHS2099" s="220"/>
      <c r="WHT2099" s="220"/>
      <c r="WHU2099" s="220"/>
      <c r="WHV2099" s="220"/>
      <c r="WHW2099" s="220"/>
      <c r="WHX2099" s="220"/>
      <c r="WHY2099" s="220"/>
      <c r="WHZ2099" s="220"/>
      <c r="WIA2099" s="220"/>
      <c r="WIB2099" s="220"/>
      <c r="WIC2099" s="220"/>
      <c r="WID2099" s="220"/>
      <c r="WIE2099" s="220"/>
      <c r="WIF2099" s="220"/>
      <c r="WIG2099" s="220"/>
      <c r="WIH2099" s="220"/>
      <c r="WII2099" s="220"/>
      <c r="WIJ2099" s="220"/>
      <c r="WIK2099" s="220"/>
      <c r="WIL2099" s="220"/>
      <c r="WIM2099" s="220"/>
      <c r="WIN2099" s="220"/>
      <c r="WIO2099" s="220"/>
      <c r="WIP2099" s="220"/>
      <c r="WIQ2099" s="220"/>
      <c r="WIR2099" s="220"/>
      <c r="WIS2099" s="220"/>
      <c r="WIT2099" s="220"/>
      <c r="WIU2099" s="220"/>
      <c r="WIV2099" s="220"/>
      <c r="WIW2099" s="220"/>
      <c r="WIX2099" s="220"/>
      <c r="WIY2099" s="220"/>
      <c r="WIZ2099" s="220"/>
      <c r="WJA2099" s="220"/>
      <c r="WJB2099" s="220"/>
      <c r="WJC2099" s="220"/>
      <c r="WJD2099" s="220"/>
      <c r="WJE2099" s="220"/>
      <c r="WJF2099" s="220"/>
      <c r="WJG2099" s="220"/>
      <c r="WJH2099" s="220"/>
      <c r="WJI2099" s="220"/>
      <c r="WJJ2099" s="220"/>
      <c r="WJK2099" s="220"/>
      <c r="WJL2099" s="220"/>
      <c r="WJM2099" s="220"/>
      <c r="WJN2099" s="220"/>
      <c r="WJO2099" s="220"/>
      <c r="WJP2099" s="220"/>
      <c r="WJQ2099" s="220"/>
      <c r="WJR2099" s="220"/>
      <c r="WJS2099" s="220"/>
      <c r="WJT2099" s="220"/>
      <c r="WJU2099" s="220"/>
      <c r="WJV2099" s="220"/>
      <c r="WJW2099" s="220"/>
      <c r="WJX2099" s="220"/>
      <c r="WJY2099" s="220"/>
      <c r="WJZ2099" s="220"/>
      <c r="WKA2099" s="220"/>
      <c r="WKB2099" s="220"/>
      <c r="WKC2099" s="220"/>
      <c r="WKD2099" s="220"/>
      <c r="WKE2099" s="220"/>
      <c r="WKF2099" s="220"/>
      <c r="WKG2099" s="220"/>
      <c r="WKH2099" s="220"/>
      <c r="WKI2099" s="220"/>
      <c r="WKJ2099" s="220"/>
      <c r="WKK2099" s="220"/>
      <c r="WKL2099" s="220"/>
      <c r="WKM2099" s="220"/>
      <c r="WKN2099" s="220"/>
      <c r="WKO2099" s="220"/>
      <c r="WKP2099" s="220"/>
      <c r="WKQ2099" s="220"/>
      <c r="WKR2099" s="220"/>
      <c r="WKS2099" s="220"/>
      <c r="WKT2099" s="220"/>
      <c r="WKU2099" s="220"/>
      <c r="WKV2099" s="220"/>
      <c r="WKW2099" s="220"/>
      <c r="WKX2099" s="220"/>
      <c r="WKY2099" s="220"/>
      <c r="WKZ2099" s="220"/>
      <c r="WLA2099" s="220"/>
      <c r="WLB2099" s="220"/>
      <c r="WLC2099" s="220"/>
      <c r="WLD2099" s="220"/>
      <c r="WLE2099" s="220"/>
      <c r="WLF2099" s="220"/>
      <c r="WLG2099" s="220"/>
      <c r="WLH2099" s="220"/>
      <c r="WLI2099" s="220"/>
      <c r="WLJ2099" s="220"/>
      <c r="WLK2099" s="220"/>
      <c r="WLL2099" s="220"/>
      <c r="WLM2099" s="220"/>
      <c r="WLN2099" s="220"/>
      <c r="WLO2099" s="220"/>
      <c r="WLP2099" s="220"/>
      <c r="WLQ2099" s="220"/>
      <c r="WLR2099" s="220"/>
      <c r="WLS2099" s="220"/>
      <c r="WLT2099" s="220"/>
      <c r="WLU2099" s="220"/>
      <c r="WLV2099" s="220"/>
      <c r="WLW2099" s="220"/>
      <c r="WLX2099" s="220"/>
      <c r="WLY2099" s="220"/>
      <c r="WLZ2099" s="220"/>
      <c r="WMA2099" s="220"/>
      <c r="WMB2099" s="220"/>
      <c r="WMC2099" s="220"/>
      <c r="WMD2099" s="220"/>
      <c r="WME2099" s="220"/>
      <c r="WMF2099" s="220"/>
      <c r="WMG2099" s="220"/>
      <c r="WMH2099" s="220"/>
      <c r="WMI2099" s="220"/>
      <c r="WMJ2099" s="220"/>
      <c r="WMK2099" s="220"/>
      <c r="WML2099" s="220"/>
      <c r="WMM2099" s="220"/>
      <c r="WMN2099" s="220"/>
      <c r="WMO2099" s="220"/>
      <c r="WMP2099" s="220"/>
      <c r="WMQ2099" s="220"/>
      <c r="WMR2099" s="220"/>
      <c r="WMS2099" s="220"/>
      <c r="WMT2099" s="220"/>
      <c r="WMU2099" s="220"/>
      <c r="WMV2099" s="220"/>
      <c r="WMW2099" s="220"/>
      <c r="WMX2099" s="220"/>
      <c r="WMY2099" s="220"/>
      <c r="WMZ2099" s="220"/>
      <c r="WNA2099" s="220"/>
      <c r="WNB2099" s="220"/>
      <c r="WNC2099" s="220"/>
      <c r="WND2099" s="220"/>
      <c r="WNE2099" s="220"/>
      <c r="WNF2099" s="220"/>
      <c r="WNG2099" s="220"/>
      <c r="WNH2099" s="220"/>
      <c r="WNI2099" s="220"/>
      <c r="WNJ2099" s="220"/>
      <c r="WNK2099" s="220"/>
      <c r="WNL2099" s="220"/>
      <c r="WNM2099" s="220"/>
      <c r="WNN2099" s="220"/>
      <c r="WNO2099" s="220"/>
      <c r="WNP2099" s="220"/>
      <c r="WNQ2099" s="220"/>
      <c r="WNR2099" s="220"/>
      <c r="WNS2099" s="220"/>
      <c r="WNT2099" s="220"/>
      <c r="WNU2099" s="220"/>
      <c r="WNV2099" s="220"/>
      <c r="WNW2099" s="220"/>
      <c r="WNX2099" s="220"/>
      <c r="WNY2099" s="220"/>
      <c r="WNZ2099" s="220"/>
      <c r="WOA2099" s="220"/>
      <c r="WOB2099" s="220"/>
      <c r="WOC2099" s="220"/>
      <c r="WOD2099" s="220"/>
      <c r="WOE2099" s="220"/>
      <c r="WOF2099" s="220"/>
      <c r="WOG2099" s="220"/>
      <c r="WOH2099" s="220"/>
      <c r="WOI2099" s="220"/>
      <c r="WOJ2099" s="220"/>
      <c r="WOK2099" s="220"/>
      <c r="WOL2099" s="220"/>
      <c r="WOM2099" s="220"/>
      <c r="WON2099" s="220"/>
      <c r="WOO2099" s="220"/>
      <c r="WOP2099" s="220"/>
      <c r="WOQ2099" s="220"/>
      <c r="WOR2099" s="220"/>
      <c r="WOS2099" s="220"/>
      <c r="WOT2099" s="220"/>
      <c r="WOU2099" s="220"/>
      <c r="WOV2099" s="220"/>
      <c r="WOW2099" s="220"/>
      <c r="WOX2099" s="220"/>
      <c r="WOY2099" s="220"/>
      <c r="WOZ2099" s="220"/>
      <c r="WPA2099" s="220"/>
      <c r="WPB2099" s="220"/>
      <c r="WPC2099" s="220"/>
      <c r="WPD2099" s="220"/>
      <c r="WPE2099" s="220"/>
      <c r="WPF2099" s="220"/>
      <c r="WPG2099" s="220"/>
      <c r="WPH2099" s="220"/>
      <c r="WPI2099" s="220"/>
      <c r="WPJ2099" s="220"/>
      <c r="WPK2099" s="220"/>
      <c r="WPL2099" s="220"/>
      <c r="WPM2099" s="220"/>
      <c r="WPN2099" s="220"/>
      <c r="WPO2099" s="220"/>
      <c r="WPP2099" s="220"/>
      <c r="WPQ2099" s="220"/>
      <c r="WPR2099" s="220"/>
      <c r="WPS2099" s="220"/>
      <c r="WPT2099" s="220"/>
      <c r="WPU2099" s="220"/>
      <c r="WPV2099" s="220"/>
      <c r="WPW2099" s="220"/>
      <c r="WPX2099" s="220"/>
      <c r="WPY2099" s="220"/>
      <c r="WPZ2099" s="220"/>
      <c r="WQA2099" s="220"/>
      <c r="WQB2099" s="220"/>
      <c r="WQC2099" s="220"/>
      <c r="WQD2099" s="220"/>
      <c r="WQE2099" s="220"/>
      <c r="WQF2099" s="220"/>
      <c r="WQG2099" s="220"/>
      <c r="WQH2099" s="220"/>
      <c r="WQI2099" s="220"/>
      <c r="WQJ2099" s="220"/>
      <c r="WQK2099" s="220"/>
      <c r="WQL2099" s="220"/>
      <c r="WQM2099" s="220"/>
      <c r="WQN2099" s="220"/>
      <c r="WQO2099" s="220"/>
      <c r="WQP2099" s="220"/>
      <c r="WQQ2099" s="220"/>
      <c r="WQR2099" s="220"/>
      <c r="WQS2099" s="220"/>
      <c r="WQT2099" s="220"/>
      <c r="WQU2099" s="220"/>
      <c r="WQV2099" s="220"/>
      <c r="WQW2099" s="220"/>
      <c r="WQX2099" s="220"/>
      <c r="WQY2099" s="220"/>
      <c r="WQZ2099" s="220"/>
      <c r="WRA2099" s="220"/>
      <c r="WRB2099" s="220"/>
      <c r="WRC2099" s="220"/>
      <c r="WRD2099" s="220"/>
      <c r="WRE2099" s="220"/>
      <c r="WRF2099" s="220"/>
      <c r="WRG2099" s="220"/>
      <c r="WRH2099" s="220"/>
      <c r="WRI2099" s="220"/>
      <c r="WRJ2099" s="220"/>
      <c r="WRK2099" s="220"/>
      <c r="WRL2099" s="220"/>
      <c r="WRM2099" s="220"/>
      <c r="WRN2099" s="220"/>
      <c r="WRO2099" s="220"/>
      <c r="WRP2099" s="220"/>
      <c r="WRQ2099" s="220"/>
      <c r="WRR2099" s="220"/>
      <c r="WRS2099" s="220"/>
      <c r="WRT2099" s="220"/>
      <c r="WRU2099" s="220"/>
      <c r="WRV2099" s="220"/>
      <c r="WRW2099" s="220"/>
      <c r="WRX2099" s="220"/>
      <c r="WRY2099" s="220"/>
      <c r="WRZ2099" s="220"/>
      <c r="WSA2099" s="220"/>
      <c r="WSB2099" s="220"/>
      <c r="WSC2099" s="220"/>
      <c r="WSD2099" s="220"/>
      <c r="WSE2099" s="220"/>
      <c r="WSF2099" s="220"/>
      <c r="WSG2099" s="220"/>
      <c r="WSH2099" s="220"/>
      <c r="WSI2099" s="220"/>
      <c r="WSJ2099" s="220"/>
      <c r="WSK2099" s="220"/>
      <c r="WSL2099" s="220"/>
      <c r="WSM2099" s="220"/>
      <c r="WSN2099" s="220"/>
      <c r="WSO2099" s="220"/>
      <c r="WSP2099" s="220"/>
      <c r="WSQ2099" s="220"/>
      <c r="WSR2099" s="220"/>
      <c r="WSS2099" s="220"/>
      <c r="WST2099" s="220"/>
      <c r="WSU2099" s="220"/>
      <c r="WSV2099" s="220"/>
      <c r="WSW2099" s="220"/>
      <c r="WSX2099" s="220"/>
      <c r="WSY2099" s="220"/>
      <c r="WSZ2099" s="220"/>
      <c r="WTA2099" s="220"/>
      <c r="WTB2099" s="220"/>
      <c r="WTC2099" s="220"/>
      <c r="WTD2099" s="220"/>
      <c r="WTE2099" s="220"/>
      <c r="WTF2099" s="220"/>
      <c r="WTG2099" s="220"/>
      <c r="WTH2099" s="220"/>
      <c r="WTI2099" s="220"/>
      <c r="WTJ2099" s="220"/>
      <c r="WTK2099" s="220"/>
      <c r="WTL2099" s="220"/>
      <c r="WTM2099" s="220"/>
      <c r="WTN2099" s="220"/>
      <c r="WTO2099" s="220"/>
      <c r="WTP2099" s="220"/>
      <c r="WTQ2099" s="220"/>
      <c r="WTR2099" s="220"/>
      <c r="WTS2099" s="220"/>
      <c r="WTT2099" s="220"/>
      <c r="WTU2099" s="220"/>
      <c r="WTV2099" s="220"/>
      <c r="WTW2099" s="220"/>
      <c r="WTX2099" s="220"/>
      <c r="WTY2099" s="220"/>
      <c r="WTZ2099" s="220"/>
      <c r="WUA2099" s="220"/>
      <c r="WUB2099" s="220"/>
      <c r="WUC2099" s="220"/>
      <c r="WUD2099" s="220"/>
      <c r="WUE2099" s="220"/>
      <c r="WUF2099" s="220"/>
      <c r="WUG2099" s="220"/>
      <c r="WUH2099" s="220"/>
      <c r="WUI2099" s="220"/>
      <c r="WUJ2099" s="220"/>
      <c r="WUK2099" s="220"/>
      <c r="WUL2099" s="220"/>
      <c r="WUM2099" s="220"/>
      <c r="WUN2099" s="220"/>
      <c r="WUO2099" s="220"/>
      <c r="WUP2099" s="220"/>
      <c r="WUQ2099" s="220"/>
      <c r="WUR2099" s="220"/>
      <c r="WUS2099" s="220"/>
      <c r="WUT2099" s="220"/>
      <c r="WUU2099" s="220"/>
      <c r="WUV2099" s="220"/>
      <c r="WUW2099" s="220"/>
      <c r="WUX2099" s="220"/>
      <c r="WUY2099" s="220"/>
      <c r="WUZ2099" s="220"/>
      <c r="WVA2099" s="220"/>
      <c r="WVB2099" s="220"/>
      <c r="WVC2099" s="220"/>
      <c r="WVD2099" s="220"/>
      <c r="WVE2099" s="220"/>
      <c r="WVF2099" s="220"/>
      <c r="WVG2099" s="220"/>
      <c r="WVH2099" s="220"/>
      <c r="WVI2099" s="220"/>
      <c r="WVJ2099" s="220"/>
      <c r="WVK2099" s="220"/>
      <c r="WVL2099" s="220"/>
      <c r="WVM2099" s="220"/>
      <c r="WVN2099" s="220"/>
      <c r="WVO2099" s="220"/>
      <c r="WVP2099" s="220"/>
      <c r="WVQ2099" s="220"/>
      <c r="WVR2099" s="220"/>
      <c r="WVS2099" s="220"/>
      <c r="WVT2099" s="220"/>
      <c r="WVU2099" s="220"/>
      <c r="WVV2099" s="220"/>
      <c r="WVW2099" s="220"/>
      <c r="WVX2099" s="220"/>
      <c r="WVY2099" s="220"/>
      <c r="WVZ2099" s="220"/>
      <c r="WWA2099" s="220"/>
      <c r="WWB2099" s="220"/>
      <c r="WWC2099" s="220"/>
      <c r="WWD2099" s="220"/>
      <c r="WWE2099" s="220"/>
      <c r="WWF2099" s="220"/>
      <c r="WWG2099" s="220"/>
      <c r="WWH2099" s="220"/>
      <c r="WWI2099" s="220"/>
      <c r="WWJ2099" s="220"/>
      <c r="WWK2099" s="220"/>
      <c r="WWL2099" s="220"/>
      <c r="WWM2099" s="220"/>
      <c r="WWN2099" s="220"/>
      <c r="WWO2099" s="220"/>
      <c r="WWP2099" s="220"/>
      <c r="WWQ2099" s="220"/>
      <c r="WWR2099" s="220"/>
      <c r="WWS2099" s="220"/>
      <c r="WWT2099" s="220"/>
      <c r="WWU2099" s="220"/>
      <c r="WWV2099" s="220"/>
      <c r="WWW2099" s="220"/>
      <c r="WWX2099" s="220"/>
      <c r="WWY2099" s="220"/>
      <c r="WWZ2099" s="220"/>
      <c r="WXA2099" s="220"/>
      <c r="WXB2099" s="220"/>
      <c r="WXC2099" s="220"/>
      <c r="WXD2099" s="220"/>
      <c r="WXE2099" s="220"/>
      <c r="WXF2099" s="220"/>
      <c r="WXG2099" s="220"/>
      <c r="WXH2099" s="220"/>
      <c r="WXI2099" s="220"/>
      <c r="WXJ2099" s="220"/>
      <c r="WXK2099" s="220"/>
      <c r="WXL2099" s="220"/>
      <c r="WXM2099" s="220"/>
      <c r="WXN2099" s="220"/>
      <c r="WXO2099" s="220"/>
      <c r="WXP2099" s="220"/>
      <c r="WXQ2099" s="220"/>
      <c r="WXR2099" s="220"/>
      <c r="WXS2099" s="220"/>
      <c r="WXT2099" s="220"/>
      <c r="WXU2099" s="220"/>
      <c r="WXV2099" s="220"/>
      <c r="WXW2099" s="220"/>
      <c r="WXX2099" s="220"/>
      <c r="WXY2099" s="220"/>
      <c r="WXZ2099" s="220"/>
      <c r="WYA2099" s="220"/>
      <c r="WYB2099" s="220"/>
      <c r="WYC2099" s="220"/>
      <c r="WYD2099" s="220"/>
      <c r="WYE2099" s="220"/>
      <c r="WYF2099" s="220"/>
      <c r="WYG2099" s="220"/>
      <c r="WYH2099" s="220"/>
      <c r="WYI2099" s="220"/>
      <c r="WYJ2099" s="220"/>
      <c r="WYK2099" s="220"/>
      <c r="WYL2099" s="220"/>
      <c r="WYM2099" s="220"/>
      <c r="WYN2099" s="220"/>
      <c r="WYO2099" s="220"/>
      <c r="WYP2099" s="220"/>
      <c r="WYQ2099" s="220"/>
      <c r="WYR2099" s="220"/>
      <c r="WYS2099" s="220"/>
      <c r="WYT2099" s="220"/>
      <c r="WYU2099" s="220"/>
      <c r="WYV2099" s="220"/>
      <c r="WYW2099" s="220"/>
      <c r="WYX2099" s="220"/>
      <c r="WYY2099" s="220"/>
      <c r="WYZ2099" s="220"/>
      <c r="WZA2099" s="220"/>
      <c r="WZB2099" s="220"/>
      <c r="WZC2099" s="220"/>
      <c r="WZD2099" s="220"/>
      <c r="WZE2099" s="220"/>
      <c r="WZF2099" s="220"/>
      <c r="WZG2099" s="220"/>
      <c r="WZH2099" s="220"/>
      <c r="WZI2099" s="220"/>
      <c r="WZJ2099" s="220"/>
      <c r="WZK2099" s="220"/>
      <c r="WZL2099" s="220"/>
      <c r="WZM2099" s="220"/>
      <c r="WZN2099" s="220"/>
      <c r="WZO2099" s="220"/>
      <c r="WZP2099" s="220"/>
      <c r="WZQ2099" s="220"/>
      <c r="WZR2099" s="220"/>
      <c r="WZS2099" s="220"/>
      <c r="WZT2099" s="220"/>
      <c r="WZU2099" s="220"/>
      <c r="WZV2099" s="220"/>
      <c r="WZW2099" s="220"/>
      <c r="WZX2099" s="220"/>
      <c r="WZY2099" s="220"/>
      <c r="WZZ2099" s="220"/>
      <c r="XAA2099" s="220"/>
      <c r="XAB2099" s="220"/>
      <c r="XAC2099" s="220"/>
      <c r="XAD2099" s="220"/>
      <c r="XAE2099" s="220"/>
      <c r="XAF2099" s="220"/>
      <c r="XAG2099" s="220"/>
      <c r="XAH2099" s="220"/>
      <c r="XAI2099" s="220"/>
      <c r="XAJ2099" s="220"/>
      <c r="XAK2099" s="220"/>
      <c r="XAL2099" s="220"/>
      <c r="XAM2099" s="220"/>
      <c r="XAN2099" s="220"/>
      <c r="XAO2099" s="220"/>
      <c r="XAP2099" s="220"/>
      <c r="XAQ2099" s="220"/>
      <c r="XAR2099" s="220"/>
      <c r="XAS2099" s="220"/>
      <c r="XAT2099" s="220"/>
      <c r="XAU2099" s="220"/>
      <c r="XAV2099" s="220"/>
      <c r="XAW2099" s="220"/>
      <c r="XAX2099" s="220"/>
      <c r="XAY2099" s="220"/>
      <c r="XAZ2099" s="220"/>
      <c r="XBA2099" s="220"/>
      <c r="XBB2099" s="220"/>
      <c r="XBC2099" s="220"/>
      <c r="XBD2099" s="220"/>
      <c r="XBE2099" s="220"/>
      <c r="XBF2099" s="220"/>
      <c r="XBG2099" s="220"/>
      <c r="XBH2099" s="220"/>
      <c r="XBI2099" s="220"/>
      <c r="XBJ2099" s="220"/>
      <c r="XBK2099" s="220"/>
      <c r="XBL2099" s="220"/>
      <c r="XBM2099" s="220"/>
      <c r="XBN2099" s="220"/>
      <c r="XBO2099" s="220"/>
      <c r="XBP2099" s="220"/>
      <c r="XBQ2099" s="220"/>
      <c r="XBR2099" s="220"/>
      <c r="XBS2099" s="220"/>
      <c r="XBT2099" s="220"/>
      <c r="XBU2099" s="220"/>
      <c r="XBV2099" s="220"/>
      <c r="XBW2099" s="220"/>
      <c r="XBX2099" s="220"/>
      <c r="XBY2099" s="220"/>
      <c r="XBZ2099" s="220"/>
      <c r="XCA2099" s="220"/>
      <c r="XCB2099" s="220"/>
      <c r="XCC2099" s="220"/>
      <c r="XCD2099" s="220"/>
      <c r="XCE2099" s="220"/>
      <c r="XCF2099" s="220"/>
      <c r="XCG2099" s="220"/>
      <c r="XCH2099" s="220"/>
      <c r="XCI2099" s="220"/>
      <c r="XCJ2099" s="220"/>
      <c r="XCK2099" s="220"/>
      <c r="XCL2099" s="220"/>
      <c r="XCM2099" s="220"/>
      <c r="XCN2099" s="220"/>
      <c r="XCO2099" s="220"/>
      <c r="XCP2099" s="220"/>
      <c r="XCQ2099" s="220"/>
      <c r="XCR2099" s="220"/>
      <c r="XCS2099" s="220"/>
      <c r="XCT2099" s="220"/>
      <c r="XCU2099" s="220"/>
      <c r="XCV2099" s="220"/>
      <c r="XCW2099" s="220"/>
      <c r="XCX2099" s="220"/>
      <c r="XCY2099" s="220"/>
      <c r="XCZ2099" s="220"/>
      <c r="XDA2099" s="220"/>
      <c r="XDB2099" s="220"/>
      <c r="XDC2099" s="220"/>
      <c r="XDD2099" s="220"/>
      <c r="XDE2099" s="220"/>
      <c r="XDF2099" s="220"/>
      <c r="XDG2099" s="220"/>
      <c r="XDH2099" s="220"/>
      <c r="XDI2099" s="220"/>
      <c r="XDJ2099" s="220"/>
      <c r="XDK2099" s="220"/>
      <c r="XDL2099" s="220"/>
      <c r="XDM2099" s="220"/>
      <c r="XDN2099" s="220"/>
      <c r="XDO2099" s="220"/>
      <c r="XDP2099" s="220"/>
      <c r="XDQ2099" s="220"/>
      <c r="XDR2099" s="220"/>
      <c r="XDS2099" s="220"/>
      <c r="XDT2099" s="220"/>
      <c r="XDU2099" s="220"/>
      <c r="XDV2099" s="220"/>
      <c r="XDW2099" s="220"/>
      <c r="XDX2099" s="220"/>
      <c r="XDY2099" s="220"/>
      <c r="XDZ2099" s="220"/>
      <c r="XEA2099" s="220"/>
      <c r="XEB2099" s="220"/>
      <c r="XEC2099" s="220"/>
      <c r="XED2099" s="220"/>
      <c r="XEE2099" s="220"/>
      <c r="XEF2099" s="220"/>
      <c r="XEG2099" s="220"/>
      <c r="XEH2099" s="220"/>
      <c r="XEI2099" s="220"/>
      <c r="XEJ2099" s="220"/>
      <c r="XEK2099" s="220"/>
      <c r="XEL2099" s="220"/>
      <c r="XEM2099" s="220"/>
      <c r="XEN2099" s="220"/>
      <c r="XEO2099" s="220"/>
      <c r="XEP2099" s="220"/>
      <c r="XEQ2099" s="220"/>
      <c r="XER2099" s="220"/>
      <c r="XES2099" s="220"/>
      <c r="XET2099" s="220"/>
      <c r="XEU2099" s="220"/>
      <c r="XEV2099" s="220"/>
      <c r="XEW2099" s="220"/>
      <c r="XEX2099" s="220"/>
      <c r="XEY2099" s="220"/>
      <c r="XEZ2099" s="220"/>
      <c r="XFA2099" s="220"/>
      <c r="XFB2099" s="220"/>
      <c r="XFC2099" s="220"/>
    </row>
    <row r="2100" spans="1:16383" s="202" customFormat="1" x14ac:dyDescent="0.25">
      <c r="B2100" s="220" t="s">
        <v>698</v>
      </c>
      <c r="C2100" s="220" t="s">
        <v>697</v>
      </c>
      <c r="D2100" s="220" t="s">
        <v>196</v>
      </c>
      <c r="E2100" s="220" t="s">
        <v>197</v>
      </c>
      <c r="F2100" s="220">
        <v>0.15</v>
      </c>
      <c r="G2100" s="37">
        <v>15.83</v>
      </c>
      <c r="H2100" s="36">
        <f t="shared" ref="H2100:H2104" si="24">TRUNC(F2100*G2100,2)</f>
        <v>2.37</v>
      </c>
      <c r="I2100" s="220"/>
      <c r="J2100" s="220"/>
      <c r="K2100" s="220"/>
      <c r="L2100" s="220"/>
      <c r="M2100" s="220"/>
      <c r="N2100" s="220"/>
      <c r="O2100" s="220"/>
      <c r="P2100" s="220"/>
      <c r="Q2100" s="220"/>
      <c r="R2100" s="220"/>
      <c r="S2100" s="220"/>
      <c r="T2100" s="220"/>
      <c r="U2100" s="220"/>
      <c r="V2100" s="220"/>
      <c r="W2100" s="220"/>
      <c r="X2100" s="220"/>
      <c r="Y2100" s="220"/>
      <c r="Z2100" s="220"/>
      <c r="AA2100" s="220"/>
      <c r="AB2100" s="220"/>
      <c r="AC2100" s="220"/>
      <c r="AD2100" s="220"/>
      <c r="AE2100" s="220"/>
      <c r="AF2100" s="220"/>
      <c r="AG2100" s="220"/>
      <c r="AH2100" s="220"/>
      <c r="AI2100" s="220"/>
      <c r="AJ2100" s="220"/>
      <c r="AK2100" s="220"/>
      <c r="AL2100" s="220"/>
      <c r="AM2100" s="220"/>
      <c r="AN2100" s="220"/>
      <c r="AO2100" s="220"/>
      <c r="AP2100" s="220"/>
      <c r="AQ2100" s="220"/>
      <c r="AR2100" s="220"/>
      <c r="AS2100" s="220"/>
      <c r="AT2100" s="220"/>
      <c r="AU2100" s="220"/>
      <c r="AV2100" s="220"/>
      <c r="AW2100" s="220"/>
      <c r="AX2100" s="220"/>
      <c r="AY2100" s="220"/>
      <c r="AZ2100" s="220"/>
      <c r="BA2100" s="220"/>
      <c r="BB2100" s="220"/>
      <c r="BC2100" s="220"/>
      <c r="BD2100" s="220"/>
      <c r="BE2100" s="220"/>
      <c r="BF2100" s="220"/>
      <c r="BG2100" s="220"/>
      <c r="BH2100" s="220"/>
      <c r="BI2100" s="220"/>
      <c r="BJ2100" s="220"/>
      <c r="BK2100" s="220"/>
      <c r="BL2100" s="220"/>
      <c r="BM2100" s="220"/>
      <c r="BN2100" s="220"/>
      <c r="BO2100" s="220"/>
      <c r="BP2100" s="220"/>
      <c r="BQ2100" s="220"/>
      <c r="BR2100" s="220"/>
      <c r="BS2100" s="220"/>
      <c r="BT2100" s="220"/>
      <c r="BU2100" s="220"/>
      <c r="BV2100" s="220"/>
      <c r="BW2100" s="220"/>
      <c r="BX2100" s="220"/>
      <c r="BY2100" s="220"/>
      <c r="BZ2100" s="220"/>
      <c r="CA2100" s="220"/>
      <c r="CB2100" s="220"/>
      <c r="CC2100" s="220"/>
      <c r="CD2100" s="220"/>
      <c r="CE2100" s="220"/>
      <c r="CF2100" s="220"/>
      <c r="CG2100" s="220"/>
      <c r="CH2100" s="220"/>
      <c r="CI2100" s="220"/>
      <c r="CJ2100" s="220"/>
      <c r="CK2100" s="220"/>
      <c r="CL2100" s="220"/>
      <c r="CM2100" s="220"/>
      <c r="CN2100" s="220"/>
      <c r="CO2100" s="220"/>
      <c r="CP2100" s="220"/>
      <c r="CQ2100" s="220"/>
      <c r="CR2100" s="220"/>
      <c r="CS2100" s="220"/>
      <c r="CT2100" s="220"/>
      <c r="CU2100" s="220"/>
      <c r="CV2100" s="220"/>
      <c r="CW2100" s="220"/>
      <c r="CX2100" s="220"/>
      <c r="CY2100" s="220"/>
      <c r="CZ2100" s="220"/>
      <c r="DA2100" s="220"/>
      <c r="DB2100" s="220"/>
      <c r="DC2100" s="220"/>
      <c r="DD2100" s="220"/>
      <c r="DE2100" s="220"/>
      <c r="DF2100" s="220"/>
      <c r="DG2100" s="220"/>
      <c r="DH2100" s="220"/>
      <c r="DI2100" s="220"/>
      <c r="DJ2100" s="220"/>
      <c r="DK2100" s="220"/>
      <c r="DL2100" s="220"/>
      <c r="DM2100" s="220"/>
      <c r="DN2100" s="220"/>
      <c r="DO2100" s="220"/>
      <c r="DP2100" s="220"/>
      <c r="DQ2100" s="220"/>
      <c r="DR2100" s="220"/>
      <c r="DS2100" s="220"/>
      <c r="DT2100" s="220"/>
      <c r="DU2100" s="220"/>
      <c r="DV2100" s="220"/>
      <c r="DW2100" s="220"/>
      <c r="DX2100" s="220"/>
      <c r="DY2100" s="220"/>
      <c r="DZ2100" s="220"/>
      <c r="EA2100" s="220"/>
      <c r="EB2100" s="220"/>
      <c r="EC2100" s="220"/>
      <c r="ED2100" s="220"/>
      <c r="EE2100" s="220"/>
      <c r="EF2100" s="220"/>
      <c r="EG2100" s="220"/>
      <c r="EH2100" s="220"/>
      <c r="EI2100" s="220"/>
      <c r="EJ2100" s="220"/>
      <c r="EK2100" s="220"/>
      <c r="EL2100" s="220"/>
      <c r="EM2100" s="220"/>
      <c r="EN2100" s="220"/>
      <c r="EO2100" s="220"/>
      <c r="EP2100" s="220"/>
      <c r="EQ2100" s="220"/>
      <c r="ER2100" s="220"/>
      <c r="ES2100" s="220"/>
      <c r="ET2100" s="220"/>
      <c r="EU2100" s="220"/>
      <c r="EV2100" s="220"/>
      <c r="EW2100" s="220"/>
      <c r="EX2100" s="220"/>
      <c r="EY2100" s="220"/>
      <c r="EZ2100" s="220"/>
      <c r="FA2100" s="220"/>
      <c r="FB2100" s="220"/>
      <c r="FC2100" s="220"/>
      <c r="FD2100" s="220"/>
      <c r="FE2100" s="220"/>
      <c r="FF2100" s="220"/>
      <c r="FG2100" s="220"/>
      <c r="FH2100" s="220"/>
      <c r="FI2100" s="220"/>
      <c r="FJ2100" s="220"/>
      <c r="FK2100" s="220"/>
      <c r="FL2100" s="220"/>
      <c r="FM2100" s="220"/>
      <c r="FN2100" s="220"/>
      <c r="FO2100" s="220"/>
      <c r="FP2100" s="220"/>
      <c r="FQ2100" s="220"/>
      <c r="FR2100" s="220"/>
      <c r="FS2100" s="220"/>
      <c r="FT2100" s="220"/>
      <c r="FU2100" s="220"/>
      <c r="FV2100" s="220"/>
      <c r="FW2100" s="220"/>
      <c r="FX2100" s="220"/>
      <c r="FY2100" s="220"/>
      <c r="FZ2100" s="220"/>
      <c r="GA2100" s="220"/>
      <c r="GB2100" s="220"/>
      <c r="GC2100" s="220"/>
      <c r="GD2100" s="220"/>
      <c r="GE2100" s="220"/>
      <c r="GF2100" s="220"/>
      <c r="GG2100" s="220"/>
      <c r="GH2100" s="220"/>
      <c r="GI2100" s="220"/>
      <c r="GJ2100" s="220"/>
      <c r="GK2100" s="220"/>
      <c r="GL2100" s="220"/>
      <c r="GM2100" s="220"/>
      <c r="GN2100" s="220"/>
      <c r="GO2100" s="220"/>
      <c r="GP2100" s="220"/>
      <c r="GQ2100" s="220"/>
      <c r="GR2100" s="220"/>
      <c r="GS2100" s="220"/>
      <c r="GT2100" s="220"/>
      <c r="GU2100" s="220"/>
      <c r="GV2100" s="220"/>
      <c r="GW2100" s="220"/>
      <c r="GX2100" s="220"/>
      <c r="GY2100" s="220"/>
      <c r="GZ2100" s="220"/>
      <c r="HA2100" s="220"/>
      <c r="HB2100" s="220"/>
      <c r="HC2100" s="220"/>
      <c r="HD2100" s="220"/>
      <c r="HE2100" s="220"/>
      <c r="HF2100" s="220"/>
      <c r="HG2100" s="220"/>
      <c r="HH2100" s="220"/>
      <c r="HI2100" s="220"/>
      <c r="HJ2100" s="220"/>
      <c r="HK2100" s="220"/>
      <c r="HL2100" s="220"/>
      <c r="HM2100" s="220"/>
      <c r="HN2100" s="220"/>
      <c r="HO2100" s="220"/>
      <c r="HP2100" s="220"/>
      <c r="HQ2100" s="220"/>
      <c r="HR2100" s="220"/>
      <c r="HS2100" s="220"/>
      <c r="HT2100" s="220"/>
      <c r="HU2100" s="220"/>
      <c r="HV2100" s="220"/>
      <c r="HW2100" s="220"/>
      <c r="HX2100" s="220"/>
      <c r="HY2100" s="220"/>
      <c r="HZ2100" s="220"/>
      <c r="IA2100" s="220"/>
      <c r="IB2100" s="220"/>
      <c r="IC2100" s="220"/>
      <c r="ID2100" s="220"/>
      <c r="IE2100" s="220"/>
      <c r="IF2100" s="220"/>
      <c r="IG2100" s="220"/>
      <c r="IH2100" s="220"/>
      <c r="II2100" s="220"/>
      <c r="IJ2100" s="220"/>
      <c r="IK2100" s="220"/>
      <c r="IL2100" s="220"/>
      <c r="IM2100" s="220"/>
      <c r="IN2100" s="220"/>
      <c r="IO2100" s="220"/>
      <c r="IP2100" s="220"/>
      <c r="IQ2100" s="220"/>
      <c r="IR2100" s="220"/>
      <c r="IS2100" s="220"/>
      <c r="IT2100" s="220"/>
      <c r="IU2100" s="220"/>
      <c r="IV2100" s="220"/>
      <c r="IW2100" s="220"/>
      <c r="IX2100" s="220"/>
      <c r="IY2100" s="220"/>
      <c r="IZ2100" s="220"/>
      <c r="JA2100" s="220"/>
      <c r="JB2100" s="220"/>
      <c r="JC2100" s="220"/>
      <c r="JD2100" s="220"/>
      <c r="JE2100" s="220"/>
      <c r="JF2100" s="220"/>
      <c r="JG2100" s="220"/>
      <c r="JH2100" s="220"/>
      <c r="JI2100" s="220"/>
      <c r="JJ2100" s="220"/>
      <c r="JK2100" s="220"/>
      <c r="JL2100" s="220"/>
      <c r="JM2100" s="220"/>
      <c r="JN2100" s="220"/>
      <c r="JO2100" s="220"/>
      <c r="JP2100" s="220"/>
      <c r="JQ2100" s="220"/>
      <c r="JR2100" s="220"/>
      <c r="JS2100" s="220"/>
      <c r="JT2100" s="220"/>
      <c r="JU2100" s="220"/>
      <c r="JV2100" s="220"/>
      <c r="JW2100" s="220"/>
      <c r="JX2100" s="220"/>
      <c r="JY2100" s="220"/>
      <c r="JZ2100" s="220"/>
      <c r="KA2100" s="220"/>
      <c r="KB2100" s="220"/>
      <c r="KC2100" s="220"/>
      <c r="KD2100" s="220"/>
      <c r="KE2100" s="220"/>
      <c r="KF2100" s="220"/>
      <c r="KG2100" s="220"/>
      <c r="KH2100" s="220"/>
      <c r="KI2100" s="220"/>
      <c r="KJ2100" s="220"/>
      <c r="KK2100" s="220"/>
      <c r="KL2100" s="220"/>
      <c r="KM2100" s="220"/>
      <c r="KN2100" s="220"/>
      <c r="KO2100" s="220"/>
      <c r="KP2100" s="220"/>
      <c r="KQ2100" s="220"/>
      <c r="KR2100" s="220"/>
      <c r="KS2100" s="220"/>
      <c r="KT2100" s="220"/>
      <c r="KU2100" s="220"/>
      <c r="KV2100" s="220"/>
      <c r="KW2100" s="220"/>
      <c r="KX2100" s="220"/>
      <c r="KY2100" s="220"/>
      <c r="KZ2100" s="220"/>
      <c r="LA2100" s="220"/>
      <c r="LB2100" s="220"/>
      <c r="LC2100" s="220"/>
      <c r="LD2100" s="220"/>
      <c r="LE2100" s="220"/>
      <c r="LF2100" s="220"/>
      <c r="LG2100" s="220"/>
      <c r="LH2100" s="220"/>
      <c r="LI2100" s="220"/>
      <c r="LJ2100" s="220"/>
      <c r="LK2100" s="220"/>
      <c r="LL2100" s="220"/>
      <c r="LM2100" s="220"/>
      <c r="LN2100" s="220"/>
      <c r="LO2100" s="220"/>
      <c r="LP2100" s="220"/>
      <c r="LQ2100" s="220"/>
      <c r="LR2100" s="220"/>
      <c r="LS2100" s="220"/>
      <c r="LT2100" s="220"/>
      <c r="LU2100" s="220"/>
      <c r="LV2100" s="220"/>
      <c r="LW2100" s="220"/>
      <c r="LX2100" s="220"/>
      <c r="LY2100" s="220"/>
      <c r="LZ2100" s="220"/>
      <c r="MA2100" s="220"/>
      <c r="MB2100" s="220"/>
      <c r="MC2100" s="220"/>
      <c r="MD2100" s="220"/>
      <c r="ME2100" s="220"/>
      <c r="MF2100" s="220"/>
      <c r="MG2100" s="220"/>
      <c r="MH2100" s="220"/>
      <c r="MI2100" s="220"/>
      <c r="MJ2100" s="220"/>
      <c r="MK2100" s="220"/>
      <c r="ML2100" s="220"/>
      <c r="MM2100" s="220"/>
      <c r="MN2100" s="220"/>
      <c r="MO2100" s="220"/>
      <c r="MP2100" s="220"/>
      <c r="MQ2100" s="220"/>
      <c r="MR2100" s="220"/>
      <c r="MS2100" s="220"/>
      <c r="MT2100" s="220"/>
      <c r="MU2100" s="220"/>
      <c r="MV2100" s="220"/>
      <c r="MW2100" s="220"/>
      <c r="MX2100" s="220"/>
      <c r="MY2100" s="220"/>
      <c r="MZ2100" s="220"/>
      <c r="NA2100" s="220"/>
      <c r="NB2100" s="220"/>
      <c r="NC2100" s="220"/>
      <c r="ND2100" s="220"/>
      <c r="NE2100" s="220"/>
      <c r="NF2100" s="220"/>
      <c r="NG2100" s="220"/>
      <c r="NH2100" s="220"/>
      <c r="NI2100" s="220"/>
      <c r="NJ2100" s="220"/>
      <c r="NK2100" s="220"/>
      <c r="NL2100" s="220"/>
      <c r="NM2100" s="220"/>
      <c r="NN2100" s="220"/>
      <c r="NO2100" s="220"/>
      <c r="NP2100" s="220"/>
      <c r="NQ2100" s="220"/>
      <c r="NR2100" s="220"/>
      <c r="NS2100" s="220"/>
      <c r="NT2100" s="220"/>
      <c r="NU2100" s="220"/>
      <c r="NV2100" s="220"/>
      <c r="NW2100" s="220"/>
      <c r="NX2100" s="220"/>
      <c r="NY2100" s="220"/>
      <c r="NZ2100" s="220"/>
      <c r="OA2100" s="220"/>
      <c r="OB2100" s="220"/>
      <c r="OC2100" s="220"/>
      <c r="OD2100" s="220"/>
      <c r="OE2100" s="220"/>
      <c r="OF2100" s="220"/>
      <c r="OG2100" s="220"/>
      <c r="OH2100" s="220"/>
      <c r="OI2100" s="220"/>
      <c r="OJ2100" s="220"/>
      <c r="OK2100" s="220"/>
      <c r="OL2100" s="220"/>
      <c r="OM2100" s="220"/>
      <c r="ON2100" s="220"/>
      <c r="OO2100" s="220"/>
      <c r="OP2100" s="220"/>
      <c r="OQ2100" s="220"/>
      <c r="OR2100" s="220"/>
      <c r="OS2100" s="220"/>
      <c r="OT2100" s="220"/>
      <c r="OU2100" s="220"/>
      <c r="OV2100" s="220"/>
      <c r="OW2100" s="220"/>
      <c r="OX2100" s="220"/>
      <c r="OY2100" s="220"/>
      <c r="OZ2100" s="220"/>
      <c r="PA2100" s="220"/>
      <c r="PB2100" s="220"/>
      <c r="PC2100" s="220"/>
      <c r="PD2100" s="220"/>
      <c r="PE2100" s="220"/>
      <c r="PF2100" s="220"/>
      <c r="PG2100" s="220"/>
      <c r="PH2100" s="220"/>
      <c r="PI2100" s="220"/>
      <c r="PJ2100" s="220"/>
      <c r="PK2100" s="220"/>
      <c r="PL2100" s="220"/>
      <c r="PM2100" s="220"/>
      <c r="PN2100" s="220"/>
      <c r="PO2100" s="220"/>
      <c r="PP2100" s="220"/>
      <c r="PQ2100" s="220"/>
      <c r="PR2100" s="220"/>
      <c r="PS2100" s="220"/>
      <c r="PT2100" s="220"/>
      <c r="PU2100" s="220"/>
      <c r="PV2100" s="220"/>
      <c r="PW2100" s="220"/>
      <c r="PX2100" s="220"/>
      <c r="PY2100" s="220"/>
      <c r="PZ2100" s="220"/>
      <c r="QA2100" s="220"/>
      <c r="QB2100" s="220"/>
      <c r="QC2100" s="220"/>
      <c r="QD2100" s="220"/>
      <c r="QE2100" s="220"/>
      <c r="QF2100" s="220"/>
      <c r="QG2100" s="220"/>
      <c r="QH2100" s="220"/>
      <c r="QI2100" s="220"/>
      <c r="QJ2100" s="220"/>
      <c r="QK2100" s="220"/>
      <c r="QL2100" s="220"/>
      <c r="QM2100" s="220"/>
      <c r="QN2100" s="220"/>
      <c r="QO2100" s="220"/>
      <c r="QP2100" s="220"/>
      <c r="QQ2100" s="220"/>
      <c r="QR2100" s="220"/>
      <c r="QS2100" s="220"/>
      <c r="QT2100" s="220"/>
      <c r="QU2100" s="220"/>
      <c r="QV2100" s="220"/>
      <c r="QW2100" s="220"/>
      <c r="QX2100" s="220"/>
      <c r="QY2100" s="220"/>
      <c r="QZ2100" s="220"/>
      <c r="RA2100" s="220"/>
      <c r="RB2100" s="220"/>
      <c r="RC2100" s="220"/>
      <c r="RD2100" s="220"/>
      <c r="RE2100" s="220"/>
      <c r="RF2100" s="220"/>
      <c r="RG2100" s="220"/>
      <c r="RH2100" s="220"/>
      <c r="RI2100" s="220"/>
      <c r="RJ2100" s="220"/>
      <c r="RK2100" s="220"/>
      <c r="RL2100" s="220"/>
      <c r="RM2100" s="220"/>
      <c r="RN2100" s="220"/>
      <c r="RO2100" s="220"/>
      <c r="RP2100" s="220"/>
      <c r="RQ2100" s="220"/>
      <c r="RR2100" s="220"/>
      <c r="RS2100" s="220"/>
      <c r="RT2100" s="220"/>
      <c r="RU2100" s="220"/>
      <c r="RV2100" s="220"/>
      <c r="RW2100" s="220"/>
      <c r="RX2100" s="220"/>
      <c r="RY2100" s="220"/>
      <c r="RZ2100" s="220"/>
      <c r="SA2100" s="220"/>
      <c r="SB2100" s="220"/>
      <c r="SC2100" s="220"/>
      <c r="SD2100" s="220"/>
      <c r="SE2100" s="220"/>
      <c r="SF2100" s="220"/>
      <c r="SG2100" s="220"/>
      <c r="SH2100" s="220"/>
      <c r="SI2100" s="220"/>
      <c r="SJ2100" s="220"/>
      <c r="SK2100" s="220"/>
      <c r="SL2100" s="220"/>
      <c r="SM2100" s="220"/>
      <c r="SN2100" s="220"/>
      <c r="SO2100" s="220"/>
      <c r="SP2100" s="220"/>
      <c r="SQ2100" s="220"/>
      <c r="SR2100" s="220"/>
      <c r="SS2100" s="220"/>
      <c r="ST2100" s="220"/>
      <c r="SU2100" s="220"/>
      <c r="SV2100" s="220"/>
      <c r="SW2100" s="220"/>
      <c r="SX2100" s="220"/>
      <c r="SY2100" s="220"/>
      <c r="SZ2100" s="220"/>
      <c r="TA2100" s="220"/>
      <c r="TB2100" s="220"/>
      <c r="TC2100" s="220"/>
      <c r="TD2100" s="220"/>
      <c r="TE2100" s="220"/>
      <c r="TF2100" s="220"/>
      <c r="TG2100" s="220"/>
      <c r="TH2100" s="220"/>
      <c r="TI2100" s="220"/>
      <c r="TJ2100" s="220"/>
      <c r="TK2100" s="220"/>
      <c r="TL2100" s="220"/>
      <c r="TM2100" s="220"/>
      <c r="TN2100" s="220"/>
      <c r="TO2100" s="220"/>
      <c r="TP2100" s="220"/>
      <c r="TQ2100" s="220"/>
      <c r="TR2100" s="220"/>
      <c r="TS2100" s="220"/>
      <c r="TT2100" s="220"/>
      <c r="TU2100" s="220"/>
      <c r="TV2100" s="220"/>
      <c r="TW2100" s="220"/>
      <c r="TX2100" s="220"/>
      <c r="TY2100" s="220"/>
      <c r="TZ2100" s="220"/>
      <c r="UA2100" s="220"/>
      <c r="UB2100" s="220"/>
      <c r="UC2100" s="220"/>
      <c r="UD2100" s="220"/>
      <c r="UE2100" s="220"/>
      <c r="UF2100" s="220"/>
      <c r="UG2100" s="220"/>
      <c r="UH2100" s="220"/>
      <c r="UI2100" s="220"/>
      <c r="UJ2100" s="220"/>
      <c r="UK2100" s="220"/>
      <c r="UL2100" s="220"/>
      <c r="UM2100" s="220"/>
      <c r="UN2100" s="220"/>
      <c r="UO2100" s="220"/>
      <c r="UP2100" s="220"/>
      <c r="UQ2100" s="220"/>
      <c r="UR2100" s="220"/>
      <c r="US2100" s="220"/>
      <c r="UT2100" s="220"/>
      <c r="UU2100" s="220"/>
      <c r="UV2100" s="220"/>
      <c r="UW2100" s="220"/>
      <c r="UX2100" s="220"/>
      <c r="UY2100" s="220"/>
      <c r="UZ2100" s="220"/>
      <c r="VA2100" s="220"/>
      <c r="VB2100" s="220"/>
      <c r="VC2100" s="220"/>
      <c r="VD2100" s="220"/>
      <c r="VE2100" s="220"/>
      <c r="VF2100" s="220"/>
      <c r="VG2100" s="220"/>
      <c r="VH2100" s="220"/>
      <c r="VI2100" s="220"/>
      <c r="VJ2100" s="220"/>
      <c r="VK2100" s="220"/>
      <c r="VL2100" s="220"/>
      <c r="VM2100" s="220"/>
      <c r="VN2100" s="220"/>
      <c r="VO2100" s="220"/>
      <c r="VP2100" s="220"/>
      <c r="VQ2100" s="220"/>
      <c r="VR2100" s="220"/>
      <c r="VS2100" s="220"/>
      <c r="VT2100" s="220"/>
      <c r="VU2100" s="220"/>
      <c r="VV2100" s="220"/>
      <c r="VW2100" s="220"/>
      <c r="VX2100" s="220"/>
      <c r="VY2100" s="220"/>
      <c r="VZ2100" s="220"/>
      <c r="WA2100" s="220"/>
      <c r="WB2100" s="220"/>
      <c r="WC2100" s="220"/>
      <c r="WD2100" s="220"/>
      <c r="WE2100" s="220"/>
      <c r="WF2100" s="220"/>
      <c r="WG2100" s="220"/>
      <c r="WH2100" s="220"/>
      <c r="WI2100" s="220"/>
      <c r="WJ2100" s="220"/>
      <c r="WK2100" s="220"/>
      <c r="WL2100" s="220"/>
      <c r="WM2100" s="220"/>
      <c r="WN2100" s="220"/>
      <c r="WO2100" s="220"/>
      <c r="WP2100" s="220"/>
      <c r="WQ2100" s="220"/>
      <c r="WR2100" s="220"/>
      <c r="WS2100" s="220"/>
      <c r="WT2100" s="220"/>
      <c r="WU2100" s="220"/>
      <c r="WV2100" s="220"/>
      <c r="WW2100" s="220"/>
      <c r="WX2100" s="220"/>
      <c r="WY2100" s="220"/>
      <c r="WZ2100" s="220"/>
      <c r="XA2100" s="220"/>
      <c r="XB2100" s="220"/>
      <c r="XC2100" s="220"/>
      <c r="XD2100" s="220"/>
      <c r="XE2100" s="220"/>
      <c r="XF2100" s="220"/>
      <c r="XG2100" s="220"/>
      <c r="XH2100" s="220"/>
      <c r="XI2100" s="220"/>
      <c r="XJ2100" s="220"/>
      <c r="XK2100" s="220"/>
      <c r="XL2100" s="220"/>
      <c r="XM2100" s="220"/>
      <c r="XN2100" s="220"/>
      <c r="XO2100" s="220"/>
      <c r="XP2100" s="220"/>
      <c r="XQ2100" s="220"/>
      <c r="XR2100" s="220"/>
      <c r="XS2100" s="220"/>
      <c r="XT2100" s="220"/>
      <c r="XU2100" s="220"/>
      <c r="XV2100" s="220"/>
      <c r="XW2100" s="220"/>
      <c r="XX2100" s="220"/>
      <c r="XY2100" s="220"/>
      <c r="XZ2100" s="220"/>
      <c r="YA2100" s="220"/>
      <c r="YB2100" s="220"/>
      <c r="YC2100" s="220"/>
      <c r="YD2100" s="220"/>
      <c r="YE2100" s="220"/>
      <c r="YF2100" s="220"/>
      <c r="YG2100" s="220"/>
      <c r="YH2100" s="220"/>
      <c r="YI2100" s="220"/>
      <c r="YJ2100" s="220"/>
      <c r="YK2100" s="220"/>
      <c r="YL2100" s="220"/>
      <c r="YM2100" s="220"/>
      <c r="YN2100" s="220"/>
      <c r="YO2100" s="220"/>
      <c r="YP2100" s="220"/>
      <c r="YQ2100" s="220"/>
      <c r="YR2100" s="220"/>
      <c r="YS2100" s="220"/>
      <c r="YT2100" s="220"/>
      <c r="YU2100" s="220"/>
      <c r="YV2100" s="220"/>
      <c r="YW2100" s="220"/>
      <c r="YX2100" s="220"/>
      <c r="YY2100" s="220"/>
      <c r="YZ2100" s="220"/>
      <c r="ZA2100" s="220"/>
      <c r="ZB2100" s="220"/>
      <c r="ZC2100" s="220"/>
      <c r="ZD2100" s="220"/>
      <c r="ZE2100" s="220"/>
      <c r="ZF2100" s="220"/>
      <c r="ZG2100" s="220"/>
      <c r="ZH2100" s="220"/>
      <c r="ZI2100" s="220"/>
      <c r="ZJ2100" s="220"/>
      <c r="ZK2100" s="220"/>
      <c r="ZL2100" s="220"/>
      <c r="ZM2100" s="220"/>
      <c r="ZN2100" s="220"/>
      <c r="ZO2100" s="220"/>
      <c r="ZP2100" s="220"/>
      <c r="ZQ2100" s="220"/>
      <c r="ZR2100" s="220"/>
      <c r="ZS2100" s="220"/>
      <c r="ZT2100" s="220"/>
      <c r="ZU2100" s="220"/>
      <c r="ZV2100" s="220"/>
      <c r="ZW2100" s="220"/>
      <c r="ZX2100" s="220"/>
      <c r="ZY2100" s="220"/>
      <c r="ZZ2100" s="220"/>
      <c r="AAA2100" s="220"/>
      <c r="AAB2100" s="220"/>
      <c r="AAC2100" s="220"/>
      <c r="AAD2100" s="220"/>
      <c r="AAE2100" s="220"/>
      <c r="AAF2100" s="220"/>
      <c r="AAG2100" s="220"/>
      <c r="AAH2100" s="220"/>
      <c r="AAI2100" s="220"/>
      <c r="AAJ2100" s="220"/>
      <c r="AAK2100" s="220"/>
      <c r="AAL2100" s="220"/>
      <c r="AAM2100" s="220"/>
      <c r="AAN2100" s="220"/>
      <c r="AAO2100" s="220"/>
      <c r="AAP2100" s="220"/>
      <c r="AAQ2100" s="220"/>
      <c r="AAR2100" s="220"/>
      <c r="AAS2100" s="220"/>
      <c r="AAT2100" s="220"/>
      <c r="AAU2100" s="220"/>
      <c r="AAV2100" s="220"/>
      <c r="AAW2100" s="220"/>
      <c r="AAX2100" s="220"/>
      <c r="AAY2100" s="220"/>
      <c r="AAZ2100" s="220"/>
      <c r="ABA2100" s="220"/>
      <c r="ABB2100" s="220"/>
      <c r="ABC2100" s="220"/>
      <c r="ABD2100" s="220"/>
      <c r="ABE2100" s="220"/>
      <c r="ABF2100" s="220"/>
      <c r="ABG2100" s="220"/>
      <c r="ABH2100" s="220"/>
      <c r="ABI2100" s="220"/>
      <c r="ABJ2100" s="220"/>
      <c r="ABK2100" s="220"/>
      <c r="ABL2100" s="220"/>
      <c r="ABM2100" s="220"/>
      <c r="ABN2100" s="220"/>
      <c r="ABO2100" s="220"/>
      <c r="ABP2100" s="220"/>
      <c r="ABQ2100" s="220"/>
      <c r="ABR2100" s="220"/>
      <c r="ABS2100" s="220"/>
      <c r="ABT2100" s="220"/>
      <c r="ABU2100" s="220"/>
      <c r="ABV2100" s="220"/>
      <c r="ABW2100" s="220"/>
      <c r="ABX2100" s="220"/>
      <c r="ABY2100" s="220"/>
      <c r="ABZ2100" s="220"/>
      <c r="ACA2100" s="220"/>
      <c r="ACB2100" s="220"/>
      <c r="ACC2100" s="220"/>
      <c r="ACD2100" s="220"/>
      <c r="ACE2100" s="220"/>
      <c r="ACF2100" s="220"/>
      <c r="ACG2100" s="220"/>
      <c r="ACH2100" s="220"/>
      <c r="ACI2100" s="220"/>
      <c r="ACJ2100" s="220"/>
      <c r="ACK2100" s="220"/>
      <c r="ACL2100" s="220"/>
      <c r="ACM2100" s="220"/>
      <c r="ACN2100" s="220"/>
      <c r="ACO2100" s="220"/>
      <c r="ACP2100" s="220"/>
      <c r="ACQ2100" s="220"/>
      <c r="ACR2100" s="220"/>
      <c r="ACS2100" s="220"/>
      <c r="ACT2100" s="220"/>
      <c r="ACU2100" s="220"/>
      <c r="ACV2100" s="220"/>
      <c r="ACW2100" s="220"/>
      <c r="ACX2100" s="220"/>
      <c r="ACY2100" s="220"/>
      <c r="ACZ2100" s="220"/>
      <c r="ADA2100" s="220"/>
      <c r="ADB2100" s="220"/>
      <c r="ADC2100" s="220"/>
      <c r="ADD2100" s="220"/>
      <c r="ADE2100" s="220"/>
      <c r="ADF2100" s="220"/>
      <c r="ADG2100" s="220"/>
      <c r="ADH2100" s="220"/>
      <c r="ADI2100" s="220"/>
      <c r="ADJ2100" s="220"/>
      <c r="ADK2100" s="220"/>
      <c r="ADL2100" s="220"/>
      <c r="ADM2100" s="220"/>
      <c r="ADN2100" s="220"/>
      <c r="ADO2100" s="220"/>
      <c r="ADP2100" s="220"/>
      <c r="ADQ2100" s="220"/>
      <c r="ADR2100" s="220"/>
      <c r="ADS2100" s="220"/>
      <c r="ADT2100" s="220"/>
      <c r="ADU2100" s="220"/>
      <c r="ADV2100" s="220"/>
      <c r="ADW2100" s="220"/>
      <c r="ADX2100" s="220"/>
      <c r="ADY2100" s="220"/>
      <c r="ADZ2100" s="220"/>
      <c r="AEA2100" s="220"/>
      <c r="AEB2100" s="220"/>
      <c r="AEC2100" s="220"/>
      <c r="AED2100" s="220"/>
      <c r="AEE2100" s="220"/>
      <c r="AEF2100" s="220"/>
      <c r="AEG2100" s="220"/>
      <c r="AEH2100" s="220"/>
      <c r="AEI2100" s="220"/>
      <c r="AEJ2100" s="220"/>
      <c r="AEK2100" s="220"/>
      <c r="AEL2100" s="220"/>
      <c r="AEM2100" s="220"/>
      <c r="AEN2100" s="220"/>
      <c r="AEO2100" s="220"/>
      <c r="AEP2100" s="220"/>
      <c r="AEQ2100" s="220"/>
      <c r="AER2100" s="220"/>
      <c r="AES2100" s="220"/>
      <c r="AET2100" s="220"/>
      <c r="AEU2100" s="220"/>
      <c r="AEV2100" s="220"/>
      <c r="AEW2100" s="220"/>
      <c r="AEX2100" s="220"/>
      <c r="AEY2100" s="220"/>
      <c r="AEZ2100" s="220"/>
      <c r="AFA2100" s="220"/>
      <c r="AFB2100" s="220"/>
      <c r="AFC2100" s="220"/>
      <c r="AFD2100" s="220"/>
      <c r="AFE2100" s="220"/>
      <c r="AFF2100" s="220"/>
      <c r="AFG2100" s="220"/>
      <c r="AFH2100" s="220"/>
      <c r="AFI2100" s="220"/>
      <c r="AFJ2100" s="220"/>
      <c r="AFK2100" s="220"/>
      <c r="AFL2100" s="220"/>
      <c r="AFM2100" s="220"/>
      <c r="AFN2100" s="220"/>
      <c r="AFO2100" s="220"/>
      <c r="AFP2100" s="220"/>
      <c r="AFQ2100" s="220"/>
      <c r="AFR2100" s="220"/>
      <c r="AFS2100" s="220"/>
      <c r="AFT2100" s="220"/>
      <c r="AFU2100" s="220"/>
      <c r="AFV2100" s="220"/>
      <c r="AFW2100" s="220"/>
      <c r="AFX2100" s="220"/>
      <c r="AFY2100" s="220"/>
      <c r="AFZ2100" s="220"/>
      <c r="AGA2100" s="220"/>
      <c r="AGB2100" s="220"/>
      <c r="AGC2100" s="220"/>
      <c r="AGD2100" s="220"/>
      <c r="AGE2100" s="220"/>
      <c r="AGF2100" s="220"/>
      <c r="AGG2100" s="220"/>
      <c r="AGH2100" s="220"/>
      <c r="AGI2100" s="220"/>
      <c r="AGJ2100" s="220"/>
      <c r="AGK2100" s="220"/>
      <c r="AGL2100" s="220"/>
      <c r="AGM2100" s="220"/>
      <c r="AGN2100" s="220"/>
      <c r="AGO2100" s="220"/>
      <c r="AGP2100" s="220"/>
      <c r="AGQ2100" s="220"/>
      <c r="AGR2100" s="220"/>
      <c r="AGS2100" s="220"/>
      <c r="AGT2100" s="220"/>
      <c r="AGU2100" s="220"/>
      <c r="AGV2100" s="220"/>
      <c r="AGW2100" s="220"/>
      <c r="AGX2100" s="220"/>
      <c r="AGY2100" s="220"/>
      <c r="AGZ2100" s="220"/>
      <c r="AHA2100" s="220"/>
      <c r="AHB2100" s="220"/>
      <c r="AHC2100" s="220"/>
      <c r="AHD2100" s="220"/>
      <c r="AHE2100" s="220"/>
      <c r="AHF2100" s="220"/>
      <c r="AHG2100" s="220"/>
      <c r="AHH2100" s="220"/>
      <c r="AHI2100" s="220"/>
      <c r="AHJ2100" s="220"/>
      <c r="AHK2100" s="220"/>
      <c r="AHL2100" s="220"/>
      <c r="AHM2100" s="220"/>
      <c r="AHN2100" s="220"/>
      <c r="AHO2100" s="220"/>
      <c r="AHP2100" s="220"/>
      <c r="AHQ2100" s="220"/>
      <c r="AHR2100" s="220"/>
      <c r="AHS2100" s="220"/>
      <c r="AHT2100" s="220"/>
      <c r="AHU2100" s="220"/>
      <c r="AHV2100" s="220"/>
      <c r="AHW2100" s="220"/>
      <c r="AHX2100" s="220"/>
      <c r="AHY2100" s="220"/>
      <c r="AHZ2100" s="220"/>
      <c r="AIA2100" s="220"/>
      <c r="AIB2100" s="220"/>
      <c r="AIC2100" s="220"/>
      <c r="AID2100" s="220"/>
      <c r="AIE2100" s="220"/>
      <c r="AIF2100" s="220"/>
      <c r="AIG2100" s="220"/>
      <c r="AIH2100" s="220"/>
      <c r="AII2100" s="220"/>
      <c r="AIJ2100" s="220"/>
      <c r="AIK2100" s="220"/>
      <c r="AIL2100" s="220"/>
      <c r="AIM2100" s="220"/>
      <c r="AIN2100" s="220"/>
      <c r="AIO2100" s="220"/>
      <c r="AIP2100" s="220"/>
      <c r="AIQ2100" s="220"/>
      <c r="AIR2100" s="220"/>
      <c r="AIS2100" s="220"/>
      <c r="AIT2100" s="220"/>
      <c r="AIU2100" s="220"/>
      <c r="AIV2100" s="220"/>
      <c r="AIW2100" s="220"/>
      <c r="AIX2100" s="220"/>
      <c r="AIY2100" s="220"/>
      <c r="AIZ2100" s="220"/>
      <c r="AJA2100" s="220"/>
      <c r="AJB2100" s="220"/>
      <c r="AJC2100" s="220"/>
      <c r="AJD2100" s="220"/>
      <c r="AJE2100" s="220"/>
      <c r="AJF2100" s="220"/>
      <c r="AJG2100" s="220"/>
      <c r="AJH2100" s="220"/>
      <c r="AJI2100" s="220"/>
      <c r="AJJ2100" s="220"/>
      <c r="AJK2100" s="220"/>
      <c r="AJL2100" s="220"/>
      <c r="AJM2100" s="220"/>
      <c r="AJN2100" s="220"/>
      <c r="AJO2100" s="220"/>
      <c r="AJP2100" s="220"/>
      <c r="AJQ2100" s="220"/>
      <c r="AJR2100" s="220"/>
      <c r="AJS2100" s="220"/>
      <c r="AJT2100" s="220"/>
      <c r="AJU2100" s="220"/>
      <c r="AJV2100" s="220"/>
      <c r="AJW2100" s="220"/>
      <c r="AJX2100" s="220"/>
      <c r="AJY2100" s="220"/>
      <c r="AJZ2100" s="220"/>
      <c r="AKA2100" s="220"/>
      <c r="AKB2100" s="220"/>
      <c r="AKC2100" s="220"/>
      <c r="AKD2100" s="220"/>
      <c r="AKE2100" s="220"/>
      <c r="AKF2100" s="220"/>
      <c r="AKG2100" s="220"/>
      <c r="AKH2100" s="220"/>
      <c r="AKI2100" s="220"/>
      <c r="AKJ2100" s="220"/>
      <c r="AKK2100" s="220"/>
      <c r="AKL2100" s="220"/>
      <c r="AKM2100" s="220"/>
      <c r="AKN2100" s="220"/>
      <c r="AKO2100" s="220"/>
      <c r="AKP2100" s="220"/>
      <c r="AKQ2100" s="220"/>
      <c r="AKR2100" s="220"/>
      <c r="AKS2100" s="220"/>
      <c r="AKT2100" s="220"/>
      <c r="AKU2100" s="220"/>
      <c r="AKV2100" s="220"/>
      <c r="AKW2100" s="220"/>
      <c r="AKX2100" s="220"/>
      <c r="AKY2100" s="220"/>
      <c r="AKZ2100" s="220"/>
      <c r="ALA2100" s="220"/>
      <c r="ALB2100" s="220"/>
      <c r="ALC2100" s="220"/>
      <c r="ALD2100" s="220"/>
      <c r="ALE2100" s="220"/>
      <c r="ALF2100" s="220"/>
      <c r="ALG2100" s="220"/>
      <c r="ALH2100" s="220"/>
      <c r="ALI2100" s="220"/>
      <c r="ALJ2100" s="220"/>
      <c r="ALK2100" s="220"/>
      <c r="ALL2100" s="220"/>
      <c r="ALM2100" s="220"/>
      <c r="ALN2100" s="220"/>
      <c r="ALO2100" s="220"/>
      <c r="ALP2100" s="220"/>
      <c r="ALQ2100" s="220"/>
      <c r="ALR2100" s="220"/>
      <c r="ALS2100" s="220"/>
      <c r="ALT2100" s="220"/>
      <c r="ALU2100" s="220"/>
      <c r="ALV2100" s="220"/>
      <c r="ALW2100" s="220"/>
      <c r="ALX2100" s="220"/>
      <c r="ALY2100" s="220"/>
      <c r="ALZ2100" s="220"/>
      <c r="AMA2100" s="220"/>
      <c r="AMB2100" s="220"/>
      <c r="AMC2100" s="220"/>
      <c r="AMD2100" s="220"/>
      <c r="AME2100" s="220"/>
      <c r="AMF2100" s="220"/>
      <c r="AMG2100" s="220"/>
      <c r="AMH2100" s="220"/>
      <c r="AMI2100" s="220"/>
      <c r="AMJ2100" s="220"/>
      <c r="AMK2100" s="220"/>
      <c r="AML2100" s="220"/>
      <c r="AMM2100" s="220"/>
      <c r="AMN2100" s="220"/>
      <c r="AMO2100" s="220"/>
      <c r="AMP2100" s="220"/>
      <c r="AMQ2100" s="220"/>
      <c r="AMR2100" s="220"/>
      <c r="AMS2100" s="220"/>
      <c r="AMT2100" s="220"/>
      <c r="AMU2100" s="220"/>
      <c r="AMV2100" s="220"/>
      <c r="AMW2100" s="220"/>
      <c r="AMX2100" s="220"/>
      <c r="AMY2100" s="220"/>
      <c r="AMZ2100" s="220"/>
      <c r="ANA2100" s="220"/>
      <c r="ANB2100" s="220"/>
      <c r="ANC2100" s="220"/>
      <c r="AND2100" s="220"/>
      <c r="ANE2100" s="220"/>
      <c r="ANF2100" s="220"/>
      <c r="ANG2100" s="220"/>
      <c r="ANH2100" s="220"/>
      <c r="ANI2100" s="220"/>
      <c r="ANJ2100" s="220"/>
      <c r="ANK2100" s="220"/>
      <c r="ANL2100" s="220"/>
      <c r="ANM2100" s="220"/>
      <c r="ANN2100" s="220"/>
      <c r="ANO2100" s="220"/>
      <c r="ANP2100" s="220"/>
      <c r="ANQ2100" s="220"/>
      <c r="ANR2100" s="220"/>
      <c r="ANS2100" s="220"/>
      <c r="ANT2100" s="220"/>
      <c r="ANU2100" s="220"/>
      <c r="ANV2100" s="220"/>
      <c r="ANW2100" s="220"/>
      <c r="ANX2100" s="220"/>
      <c r="ANY2100" s="220"/>
      <c r="ANZ2100" s="220"/>
      <c r="AOA2100" s="220"/>
      <c r="AOB2100" s="220"/>
      <c r="AOC2100" s="220"/>
      <c r="AOD2100" s="220"/>
      <c r="AOE2100" s="220"/>
      <c r="AOF2100" s="220"/>
      <c r="AOG2100" s="220"/>
      <c r="AOH2100" s="220"/>
      <c r="AOI2100" s="220"/>
      <c r="AOJ2100" s="220"/>
      <c r="AOK2100" s="220"/>
      <c r="AOL2100" s="220"/>
      <c r="AOM2100" s="220"/>
      <c r="AON2100" s="220"/>
      <c r="AOO2100" s="220"/>
      <c r="AOP2100" s="220"/>
      <c r="AOQ2100" s="220"/>
      <c r="AOR2100" s="220"/>
      <c r="AOS2100" s="220"/>
      <c r="AOT2100" s="220"/>
      <c r="AOU2100" s="220"/>
      <c r="AOV2100" s="220"/>
      <c r="AOW2100" s="220"/>
      <c r="AOX2100" s="220"/>
      <c r="AOY2100" s="220"/>
      <c r="AOZ2100" s="220"/>
      <c r="APA2100" s="220"/>
      <c r="APB2100" s="220"/>
      <c r="APC2100" s="220"/>
      <c r="APD2100" s="220"/>
      <c r="APE2100" s="220"/>
      <c r="APF2100" s="220"/>
      <c r="APG2100" s="220"/>
      <c r="APH2100" s="220"/>
      <c r="API2100" s="220"/>
      <c r="APJ2100" s="220"/>
      <c r="APK2100" s="220"/>
      <c r="APL2100" s="220"/>
      <c r="APM2100" s="220"/>
      <c r="APN2100" s="220"/>
      <c r="APO2100" s="220"/>
      <c r="APP2100" s="220"/>
      <c r="APQ2100" s="220"/>
      <c r="APR2100" s="220"/>
      <c r="APS2100" s="220"/>
      <c r="APT2100" s="220"/>
      <c r="APU2100" s="220"/>
      <c r="APV2100" s="220"/>
      <c r="APW2100" s="220"/>
      <c r="APX2100" s="220"/>
      <c r="APY2100" s="220"/>
      <c r="APZ2100" s="220"/>
      <c r="AQA2100" s="220"/>
      <c r="AQB2100" s="220"/>
      <c r="AQC2100" s="220"/>
      <c r="AQD2100" s="220"/>
      <c r="AQE2100" s="220"/>
      <c r="AQF2100" s="220"/>
      <c r="AQG2100" s="220"/>
      <c r="AQH2100" s="220"/>
      <c r="AQI2100" s="220"/>
      <c r="AQJ2100" s="220"/>
      <c r="AQK2100" s="220"/>
      <c r="AQL2100" s="220"/>
      <c r="AQM2100" s="220"/>
      <c r="AQN2100" s="220"/>
      <c r="AQO2100" s="220"/>
      <c r="AQP2100" s="220"/>
      <c r="AQQ2100" s="220"/>
      <c r="AQR2100" s="220"/>
      <c r="AQS2100" s="220"/>
      <c r="AQT2100" s="220"/>
      <c r="AQU2100" s="220"/>
      <c r="AQV2100" s="220"/>
      <c r="AQW2100" s="220"/>
      <c r="AQX2100" s="220"/>
      <c r="AQY2100" s="220"/>
      <c r="AQZ2100" s="220"/>
      <c r="ARA2100" s="220"/>
      <c r="ARB2100" s="220"/>
      <c r="ARC2100" s="220"/>
      <c r="ARD2100" s="220"/>
      <c r="ARE2100" s="220"/>
      <c r="ARF2100" s="220"/>
      <c r="ARG2100" s="220"/>
      <c r="ARH2100" s="220"/>
      <c r="ARI2100" s="220"/>
      <c r="ARJ2100" s="220"/>
      <c r="ARK2100" s="220"/>
      <c r="ARL2100" s="220"/>
      <c r="ARM2100" s="220"/>
      <c r="ARN2100" s="220"/>
      <c r="ARO2100" s="220"/>
      <c r="ARP2100" s="220"/>
      <c r="ARQ2100" s="220"/>
      <c r="ARR2100" s="220"/>
      <c r="ARS2100" s="220"/>
      <c r="ART2100" s="220"/>
      <c r="ARU2100" s="220"/>
      <c r="ARV2100" s="220"/>
      <c r="ARW2100" s="220"/>
      <c r="ARX2100" s="220"/>
      <c r="ARY2100" s="220"/>
      <c r="ARZ2100" s="220"/>
      <c r="ASA2100" s="220"/>
      <c r="ASB2100" s="220"/>
      <c r="ASC2100" s="220"/>
      <c r="ASD2100" s="220"/>
      <c r="ASE2100" s="220"/>
      <c r="ASF2100" s="220"/>
      <c r="ASG2100" s="220"/>
      <c r="ASH2100" s="220"/>
      <c r="ASI2100" s="220"/>
      <c r="ASJ2100" s="220"/>
      <c r="ASK2100" s="220"/>
      <c r="ASL2100" s="220"/>
      <c r="ASM2100" s="220"/>
      <c r="ASN2100" s="220"/>
      <c r="ASO2100" s="220"/>
      <c r="ASP2100" s="220"/>
      <c r="ASQ2100" s="220"/>
      <c r="ASR2100" s="220"/>
      <c r="ASS2100" s="220"/>
      <c r="AST2100" s="220"/>
      <c r="ASU2100" s="220"/>
      <c r="ASV2100" s="220"/>
      <c r="ASW2100" s="220"/>
      <c r="ASX2100" s="220"/>
      <c r="ASY2100" s="220"/>
      <c r="ASZ2100" s="220"/>
      <c r="ATA2100" s="220"/>
      <c r="ATB2100" s="220"/>
      <c r="ATC2100" s="220"/>
      <c r="ATD2100" s="220"/>
      <c r="ATE2100" s="220"/>
      <c r="ATF2100" s="220"/>
      <c r="ATG2100" s="220"/>
      <c r="ATH2100" s="220"/>
      <c r="ATI2100" s="220"/>
      <c r="ATJ2100" s="220"/>
      <c r="ATK2100" s="220"/>
      <c r="ATL2100" s="220"/>
      <c r="ATM2100" s="220"/>
      <c r="ATN2100" s="220"/>
      <c r="ATO2100" s="220"/>
      <c r="ATP2100" s="220"/>
      <c r="ATQ2100" s="220"/>
      <c r="ATR2100" s="220"/>
      <c r="ATS2100" s="220"/>
      <c r="ATT2100" s="220"/>
      <c r="ATU2100" s="220"/>
      <c r="ATV2100" s="220"/>
      <c r="ATW2100" s="220"/>
      <c r="ATX2100" s="220"/>
      <c r="ATY2100" s="220"/>
      <c r="ATZ2100" s="220"/>
      <c r="AUA2100" s="220"/>
      <c r="AUB2100" s="220"/>
      <c r="AUC2100" s="220"/>
      <c r="AUD2100" s="220"/>
      <c r="AUE2100" s="220"/>
      <c r="AUF2100" s="220"/>
      <c r="AUG2100" s="220"/>
      <c r="AUH2100" s="220"/>
      <c r="AUI2100" s="220"/>
      <c r="AUJ2100" s="220"/>
      <c r="AUK2100" s="220"/>
      <c r="AUL2100" s="220"/>
      <c r="AUM2100" s="220"/>
      <c r="AUN2100" s="220"/>
      <c r="AUO2100" s="220"/>
      <c r="AUP2100" s="220"/>
      <c r="AUQ2100" s="220"/>
      <c r="AUR2100" s="220"/>
      <c r="AUS2100" s="220"/>
      <c r="AUT2100" s="220"/>
      <c r="AUU2100" s="220"/>
      <c r="AUV2100" s="220"/>
      <c r="AUW2100" s="220"/>
      <c r="AUX2100" s="220"/>
      <c r="AUY2100" s="220"/>
      <c r="AUZ2100" s="220"/>
      <c r="AVA2100" s="220"/>
      <c r="AVB2100" s="220"/>
      <c r="AVC2100" s="220"/>
      <c r="AVD2100" s="220"/>
      <c r="AVE2100" s="220"/>
      <c r="AVF2100" s="220"/>
      <c r="AVG2100" s="220"/>
      <c r="AVH2100" s="220"/>
      <c r="AVI2100" s="220"/>
      <c r="AVJ2100" s="220"/>
      <c r="AVK2100" s="220"/>
      <c r="AVL2100" s="220"/>
      <c r="AVM2100" s="220"/>
      <c r="AVN2100" s="220"/>
      <c r="AVO2100" s="220"/>
      <c r="AVP2100" s="220"/>
      <c r="AVQ2100" s="220"/>
      <c r="AVR2100" s="220"/>
      <c r="AVS2100" s="220"/>
      <c r="AVT2100" s="220"/>
      <c r="AVU2100" s="220"/>
      <c r="AVV2100" s="220"/>
      <c r="AVW2100" s="220"/>
      <c r="AVX2100" s="220"/>
      <c r="AVY2100" s="220"/>
      <c r="AVZ2100" s="220"/>
      <c r="AWA2100" s="220"/>
      <c r="AWB2100" s="220"/>
      <c r="AWC2100" s="220"/>
      <c r="AWD2100" s="220"/>
      <c r="AWE2100" s="220"/>
      <c r="AWF2100" s="220"/>
      <c r="AWG2100" s="220"/>
      <c r="AWH2100" s="220"/>
      <c r="AWI2100" s="220"/>
      <c r="AWJ2100" s="220"/>
      <c r="AWK2100" s="220"/>
      <c r="AWL2100" s="220"/>
      <c r="AWM2100" s="220"/>
      <c r="AWN2100" s="220"/>
      <c r="AWO2100" s="220"/>
      <c r="AWP2100" s="220"/>
      <c r="AWQ2100" s="220"/>
      <c r="AWR2100" s="220"/>
      <c r="AWS2100" s="220"/>
      <c r="AWT2100" s="220"/>
      <c r="AWU2100" s="220"/>
      <c r="AWV2100" s="220"/>
      <c r="AWW2100" s="220"/>
      <c r="AWX2100" s="220"/>
      <c r="AWY2100" s="220"/>
      <c r="AWZ2100" s="220"/>
      <c r="AXA2100" s="220"/>
      <c r="AXB2100" s="220"/>
      <c r="AXC2100" s="220"/>
      <c r="AXD2100" s="220"/>
      <c r="AXE2100" s="220"/>
      <c r="AXF2100" s="220"/>
      <c r="AXG2100" s="220"/>
      <c r="AXH2100" s="220"/>
      <c r="AXI2100" s="220"/>
      <c r="AXJ2100" s="220"/>
      <c r="AXK2100" s="220"/>
      <c r="AXL2100" s="220"/>
      <c r="AXM2100" s="220"/>
      <c r="AXN2100" s="220"/>
      <c r="AXO2100" s="220"/>
      <c r="AXP2100" s="220"/>
      <c r="AXQ2100" s="220"/>
      <c r="AXR2100" s="220"/>
      <c r="AXS2100" s="220"/>
      <c r="AXT2100" s="220"/>
      <c r="AXU2100" s="220"/>
      <c r="AXV2100" s="220"/>
      <c r="AXW2100" s="220"/>
      <c r="AXX2100" s="220"/>
      <c r="AXY2100" s="220"/>
      <c r="AXZ2100" s="220"/>
      <c r="AYA2100" s="220"/>
      <c r="AYB2100" s="220"/>
      <c r="AYC2100" s="220"/>
      <c r="AYD2100" s="220"/>
      <c r="AYE2100" s="220"/>
      <c r="AYF2100" s="220"/>
      <c r="AYG2100" s="220"/>
      <c r="AYH2100" s="220"/>
      <c r="AYI2100" s="220"/>
      <c r="AYJ2100" s="220"/>
      <c r="AYK2100" s="220"/>
      <c r="AYL2100" s="220"/>
      <c r="AYM2100" s="220"/>
      <c r="AYN2100" s="220"/>
      <c r="AYO2100" s="220"/>
      <c r="AYP2100" s="220"/>
      <c r="AYQ2100" s="220"/>
      <c r="AYR2100" s="220"/>
      <c r="AYS2100" s="220"/>
      <c r="AYT2100" s="220"/>
      <c r="AYU2100" s="220"/>
      <c r="AYV2100" s="220"/>
      <c r="AYW2100" s="220"/>
      <c r="AYX2100" s="220"/>
      <c r="AYY2100" s="220"/>
      <c r="AYZ2100" s="220"/>
      <c r="AZA2100" s="220"/>
      <c r="AZB2100" s="220"/>
      <c r="AZC2100" s="220"/>
      <c r="AZD2100" s="220"/>
      <c r="AZE2100" s="220"/>
      <c r="AZF2100" s="220"/>
      <c r="AZG2100" s="220"/>
      <c r="AZH2100" s="220"/>
      <c r="AZI2100" s="220"/>
      <c r="AZJ2100" s="220"/>
      <c r="AZK2100" s="220"/>
      <c r="AZL2100" s="220"/>
      <c r="AZM2100" s="220"/>
      <c r="AZN2100" s="220"/>
      <c r="AZO2100" s="220"/>
      <c r="AZP2100" s="220"/>
      <c r="AZQ2100" s="220"/>
      <c r="AZR2100" s="220"/>
      <c r="AZS2100" s="220"/>
      <c r="AZT2100" s="220"/>
      <c r="AZU2100" s="220"/>
      <c r="AZV2100" s="220"/>
      <c r="AZW2100" s="220"/>
      <c r="AZX2100" s="220"/>
      <c r="AZY2100" s="220"/>
      <c r="AZZ2100" s="220"/>
      <c r="BAA2100" s="220"/>
      <c r="BAB2100" s="220"/>
      <c r="BAC2100" s="220"/>
      <c r="BAD2100" s="220"/>
      <c r="BAE2100" s="220"/>
      <c r="BAF2100" s="220"/>
      <c r="BAG2100" s="220"/>
      <c r="BAH2100" s="220"/>
      <c r="BAI2100" s="220"/>
      <c r="BAJ2100" s="220"/>
      <c r="BAK2100" s="220"/>
      <c r="BAL2100" s="220"/>
      <c r="BAM2100" s="220"/>
      <c r="BAN2100" s="220"/>
      <c r="BAO2100" s="220"/>
      <c r="BAP2100" s="220"/>
      <c r="BAQ2100" s="220"/>
      <c r="BAR2100" s="220"/>
      <c r="BAS2100" s="220"/>
      <c r="BAT2100" s="220"/>
      <c r="BAU2100" s="220"/>
      <c r="BAV2100" s="220"/>
      <c r="BAW2100" s="220"/>
      <c r="BAX2100" s="220"/>
      <c r="BAY2100" s="220"/>
      <c r="BAZ2100" s="220"/>
      <c r="BBA2100" s="220"/>
      <c r="BBB2100" s="220"/>
      <c r="BBC2100" s="220"/>
      <c r="BBD2100" s="220"/>
      <c r="BBE2100" s="220"/>
      <c r="BBF2100" s="220"/>
      <c r="BBG2100" s="220"/>
      <c r="BBH2100" s="220"/>
      <c r="BBI2100" s="220"/>
      <c r="BBJ2100" s="220"/>
      <c r="BBK2100" s="220"/>
      <c r="BBL2100" s="220"/>
      <c r="BBM2100" s="220"/>
      <c r="BBN2100" s="220"/>
      <c r="BBO2100" s="220"/>
      <c r="BBP2100" s="220"/>
      <c r="BBQ2100" s="220"/>
      <c r="BBR2100" s="220"/>
      <c r="BBS2100" s="220"/>
      <c r="BBT2100" s="220"/>
      <c r="BBU2100" s="220"/>
      <c r="BBV2100" s="220"/>
      <c r="BBW2100" s="220"/>
      <c r="BBX2100" s="220"/>
      <c r="BBY2100" s="220"/>
      <c r="BBZ2100" s="220"/>
      <c r="BCA2100" s="220"/>
      <c r="BCB2100" s="220"/>
      <c r="BCC2100" s="220"/>
      <c r="BCD2100" s="220"/>
      <c r="BCE2100" s="220"/>
      <c r="BCF2100" s="220"/>
      <c r="BCG2100" s="220"/>
      <c r="BCH2100" s="220"/>
      <c r="BCI2100" s="220"/>
      <c r="BCJ2100" s="220"/>
      <c r="BCK2100" s="220"/>
      <c r="BCL2100" s="220"/>
      <c r="BCM2100" s="220"/>
      <c r="BCN2100" s="220"/>
      <c r="BCO2100" s="220"/>
      <c r="BCP2100" s="220"/>
      <c r="BCQ2100" s="220"/>
      <c r="BCR2100" s="220"/>
      <c r="BCS2100" s="220"/>
      <c r="BCT2100" s="220"/>
      <c r="BCU2100" s="220"/>
      <c r="BCV2100" s="220"/>
      <c r="BCW2100" s="220"/>
      <c r="BCX2100" s="220"/>
      <c r="BCY2100" s="220"/>
      <c r="BCZ2100" s="220"/>
      <c r="BDA2100" s="220"/>
      <c r="BDB2100" s="220"/>
      <c r="BDC2100" s="220"/>
      <c r="BDD2100" s="220"/>
      <c r="BDE2100" s="220"/>
      <c r="BDF2100" s="220"/>
      <c r="BDG2100" s="220"/>
      <c r="BDH2100" s="220"/>
      <c r="BDI2100" s="220"/>
      <c r="BDJ2100" s="220"/>
      <c r="BDK2100" s="220"/>
      <c r="BDL2100" s="220"/>
      <c r="BDM2100" s="220"/>
      <c r="BDN2100" s="220"/>
      <c r="BDO2100" s="220"/>
      <c r="BDP2100" s="220"/>
      <c r="BDQ2100" s="220"/>
      <c r="BDR2100" s="220"/>
      <c r="BDS2100" s="220"/>
      <c r="BDT2100" s="220"/>
      <c r="BDU2100" s="220"/>
      <c r="BDV2100" s="220"/>
      <c r="BDW2100" s="220"/>
      <c r="BDX2100" s="220"/>
      <c r="BDY2100" s="220"/>
      <c r="BDZ2100" s="220"/>
      <c r="BEA2100" s="220"/>
      <c r="BEB2100" s="220"/>
      <c r="BEC2100" s="220"/>
      <c r="BED2100" s="220"/>
      <c r="BEE2100" s="220"/>
      <c r="BEF2100" s="220"/>
      <c r="BEG2100" s="220"/>
      <c r="BEH2100" s="220"/>
      <c r="BEI2100" s="220"/>
      <c r="BEJ2100" s="220"/>
      <c r="BEK2100" s="220"/>
      <c r="BEL2100" s="220"/>
      <c r="BEM2100" s="220"/>
      <c r="BEN2100" s="220"/>
      <c r="BEO2100" s="220"/>
      <c r="BEP2100" s="220"/>
      <c r="BEQ2100" s="220"/>
      <c r="BER2100" s="220"/>
      <c r="BES2100" s="220"/>
      <c r="BET2100" s="220"/>
      <c r="BEU2100" s="220"/>
      <c r="BEV2100" s="220"/>
      <c r="BEW2100" s="220"/>
      <c r="BEX2100" s="220"/>
      <c r="BEY2100" s="220"/>
      <c r="BEZ2100" s="220"/>
      <c r="BFA2100" s="220"/>
      <c r="BFB2100" s="220"/>
      <c r="BFC2100" s="220"/>
      <c r="BFD2100" s="220"/>
      <c r="BFE2100" s="220"/>
      <c r="BFF2100" s="220"/>
      <c r="BFG2100" s="220"/>
      <c r="BFH2100" s="220"/>
      <c r="BFI2100" s="220"/>
      <c r="BFJ2100" s="220"/>
      <c r="BFK2100" s="220"/>
      <c r="BFL2100" s="220"/>
      <c r="BFM2100" s="220"/>
      <c r="BFN2100" s="220"/>
      <c r="BFO2100" s="220"/>
      <c r="BFP2100" s="220"/>
      <c r="BFQ2100" s="220"/>
      <c r="BFR2100" s="220"/>
      <c r="BFS2100" s="220"/>
      <c r="BFT2100" s="220"/>
      <c r="BFU2100" s="220"/>
      <c r="BFV2100" s="220"/>
      <c r="BFW2100" s="220"/>
      <c r="BFX2100" s="220"/>
      <c r="BFY2100" s="220"/>
      <c r="BFZ2100" s="220"/>
      <c r="BGA2100" s="220"/>
      <c r="BGB2100" s="220"/>
      <c r="BGC2100" s="220"/>
      <c r="BGD2100" s="220"/>
      <c r="BGE2100" s="220"/>
      <c r="BGF2100" s="220"/>
      <c r="BGG2100" s="220"/>
      <c r="BGH2100" s="220"/>
      <c r="BGI2100" s="220"/>
      <c r="BGJ2100" s="220"/>
      <c r="BGK2100" s="220"/>
      <c r="BGL2100" s="220"/>
      <c r="BGM2100" s="220"/>
      <c r="BGN2100" s="220"/>
      <c r="BGO2100" s="220"/>
      <c r="BGP2100" s="220"/>
      <c r="BGQ2100" s="220"/>
      <c r="BGR2100" s="220"/>
      <c r="BGS2100" s="220"/>
      <c r="BGT2100" s="220"/>
      <c r="BGU2100" s="220"/>
      <c r="BGV2100" s="220"/>
      <c r="BGW2100" s="220"/>
      <c r="BGX2100" s="220"/>
      <c r="BGY2100" s="220"/>
      <c r="BGZ2100" s="220"/>
      <c r="BHA2100" s="220"/>
      <c r="BHB2100" s="220"/>
      <c r="BHC2100" s="220"/>
      <c r="BHD2100" s="220"/>
      <c r="BHE2100" s="220"/>
      <c r="BHF2100" s="220"/>
      <c r="BHG2100" s="220"/>
      <c r="BHH2100" s="220"/>
      <c r="BHI2100" s="220"/>
      <c r="BHJ2100" s="220"/>
      <c r="BHK2100" s="220"/>
      <c r="BHL2100" s="220"/>
      <c r="BHM2100" s="220"/>
      <c r="BHN2100" s="220"/>
      <c r="BHO2100" s="220"/>
      <c r="BHP2100" s="220"/>
      <c r="BHQ2100" s="220"/>
      <c r="BHR2100" s="220"/>
      <c r="BHS2100" s="220"/>
      <c r="BHT2100" s="220"/>
      <c r="BHU2100" s="220"/>
      <c r="BHV2100" s="220"/>
      <c r="BHW2100" s="220"/>
      <c r="BHX2100" s="220"/>
      <c r="BHY2100" s="220"/>
      <c r="BHZ2100" s="220"/>
      <c r="BIA2100" s="220"/>
      <c r="BIB2100" s="220"/>
      <c r="BIC2100" s="220"/>
      <c r="BID2100" s="220"/>
      <c r="BIE2100" s="220"/>
      <c r="BIF2100" s="220"/>
      <c r="BIG2100" s="220"/>
      <c r="BIH2100" s="220"/>
      <c r="BII2100" s="220"/>
      <c r="BIJ2100" s="220"/>
      <c r="BIK2100" s="220"/>
      <c r="BIL2100" s="220"/>
      <c r="BIM2100" s="220"/>
      <c r="BIN2100" s="220"/>
      <c r="BIO2100" s="220"/>
      <c r="BIP2100" s="220"/>
      <c r="BIQ2100" s="220"/>
      <c r="BIR2100" s="220"/>
      <c r="BIS2100" s="220"/>
      <c r="BIT2100" s="220"/>
      <c r="BIU2100" s="220"/>
      <c r="BIV2100" s="220"/>
      <c r="BIW2100" s="220"/>
      <c r="BIX2100" s="220"/>
      <c r="BIY2100" s="220"/>
      <c r="BIZ2100" s="220"/>
      <c r="BJA2100" s="220"/>
      <c r="BJB2100" s="220"/>
      <c r="BJC2100" s="220"/>
      <c r="BJD2100" s="220"/>
      <c r="BJE2100" s="220"/>
      <c r="BJF2100" s="220"/>
      <c r="BJG2100" s="220"/>
      <c r="BJH2100" s="220"/>
      <c r="BJI2100" s="220"/>
      <c r="BJJ2100" s="220"/>
      <c r="BJK2100" s="220"/>
      <c r="BJL2100" s="220"/>
      <c r="BJM2100" s="220"/>
      <c r="BJN2100" s="220"/>
      <c r="BJO2100" s="220"/>
      <c r="BJP2100" s="220"/>
      <c r="BJQ2100" s="220"/>
      <c r="BJR2100" s="220"/>
      <c r="BJS2100" s="220"/>
      <c r="BJT2100" s="220"/>
      <c r="BJU2100" s="220"/>
      <c r="BJV2100" s="220"/>
      <c r="BJW2100" s="220"/>
      <c r="BJX2100" s="220"/>
      <c r="BJY2100" s="220"/>
      <c r="BJZ2100" s="220"/>
      <c r="BKA2100" s="220"/>
      <c r="BKB2100" s="220"/>
      <c r="BKC2100" s="220"/>
      <c r="BKD2100" s="220"/>
      <c r="BKE2100" s="220"/>
      <c r="BKF2100" s="220"/>
      <c r="BKG2100" s="220"/>
      <c r="BKH2100" s="220"/>
      <c r="BKI2100" s="220"/>
      <c r="BKJ2100" s="220"/>
      <c r="BKK2100" s="220"/>
      <c r="BKL2100" s="220"/>
      <c r="BKM2100" s="220"/>
      <c r="BKN2100" s="220"/>
      <c r="BKO2100" s="220"/>
      <c r="BKP2100" s="220"/>
      <c r="BKQ2100" s="220"/>
      <c r="BKR2100" s="220"/>
      <c r="BKS2100" s="220"/>
      <c r="BKT2100" s="220"/>
      <c r="BKU2100" s="220"/>
      <c r="BKV2100" s="220"/>
      <c r="BKW2100" s="220"/>
      <c r="BKX2100" s="220"/>
      <c r="BKY2100" s="220"/>
      <c r="BKZ2100" s="220"/>
      <c r="BLA2100" s="220"/>
      <c r="BLB2100" s="220"/>
      <c r="BLC2100" s="220"/>
      <c r="BLD2100" s="220"/>
      <c r="BLE2100" s="220"/>
      <c r="BLF2100" s="220"/>
      <c r="BLG2100" s="220"/>
      <c r="BLH2100" s="220"/>
      <c r="BLI2100" s="220"/>
      <c r="BLJ2100" s="220"/>
      <c r="BLK2100" s="220"/>
      <c r="BLL2100" s="220"/>
      <c r="BLM2100" s="220"/>
      <c r="BLN2100" s="220"/>
      <c r="BLO2100" s="220"/>
      <c r="BLP2100" s="220"/>
      <c r="BLQ2100" s="220"/>
      <c r="BLR2100" s="220"/>
      <c r="BLS2100" s="220"/>
      <c r="BLT2100" s="220"/>
      <c r="BLU2100" s="220"/>
      <c r="BLV2100" s="220"/>
      <c r="BLW2100" s="220"/>
      <c r="BLX2100" s="220"/>
      <c r="BLY2100" s="220"/>
      <c r="BLZ2100" s="220"/>
      <c r="BMA2100" s="220"/>
      <c r="BMB2100" s="220"/>
      <c r="BMC2100" s="220"/>
      <c r="BMD2100" s="220"/>
      <c r="BME2100" s="220"/>
      <c r="BMF2100" s="220"/>
      <c r="BMG2100" s="220"/>
      <c r="BMH2100" s="220"/>
      <c r="BMI2100" s="220"/>
      <c r="BMJ2100" s="220"/>
      <c r="BMK2100" s="220"/>
      <c r="BML2100" s="220"/>
      <c r="BMM2100" s="220"/>
      <c r="BMN2100" s="220"/>
      <c r="BMO2100" s="220"/>
      <c r="BMP2100" s="220"/>
      <c r="BMQ2100" s="220"/>
      <c r="BMR2100" s="220"/>
      <c r="BMS2100" s="220"/>
      <c r="BMT2100" s="220"/>
      <c r="BMU2100" s="220"/>
      <c r="BMV2100" s="220"/>
      <c r="BMW2100" s="220"/>
      <c r="BMX2100" s="220"/>
      <c r="BMY2100" s="220"/>
      <c r="BMZ2100" s="220"/>
      <c r="BNA2100" s="220"/>
      <c r="BNB2100" s="220"/>
      <c r="BNC2100" s="220"/>
      <c r="BND2100" s="220"/>
      <c r="BNE2100" s="220"/>
      <c r="BNF2100" s="220"/>
      <c r="BNG2100" s="220"/>
      <c r="BNH2100" s="220"/>
      <c r="BNI2100" s="220"/>
      <c r="BNJ2100" s="220"/>
      <c r="BNK2100" s="220"/>
      <c r="BNL2100" s="220"/>
      <c r="BNM2100" s="220"/>
      <c r="BNN2100" s="220"/>
      <c r="BNO2100" s="220"/>
      <c r="BNP2100" s="220"/>
      <c r="BNQ2100" s="220"/>
      <c r="BNR2100" s="220"/>
      <c r="BNS2100" s="220"/>
      <c r="BNT2100" s="220"/>
      <c r="BNU2100" s="220"/>
      <c r="BNV2100" s="220"/>
      <c r="BNW2100" s="220"/>
      <c r="BNX2100" s="220"/>
      <c r="BNY2100" s="220"/>
      <c r="BNZ2100" s="220"/>
      <c r="BOA2100" s="220"/>
      <c r="BOB2100" s="220"/>
      <c r="BOC2100" s="220"/>
      <c r="BOD2100" s="220"/>
      <c r="BOE2100" s="220"/>
      <c r="BOF2100" s="220"/>
      <c r="BOG2100" s="220"/>
      <c r="BOH2100" s="220"/>
      <c r="BOI2100" s="220"/>
      <c r="BOJ2100" s="220"/>
      <c r="BOK2100" s="220"/>
      <c r="BOL2100" s="220"/>
      <c r="BOM2100" s="220"/>
      <c r="BON2100" s="220"/>
      <c r="BOO2100" s="220"/>
      <c r="BOP2100" s="220"/>
      <c r="BOQ2100" s="220"/>
      <c r="BOR2100" s="220"/>
      <c r="BOS2100" s="220"/>
      <c r="BOT2100" s="220"/>
      <c r="BOU2100" s="220"/>
      <c r="BOV2100" s="220"/>
      <c r="BOW2100" s="220"/>
      <c r="BOX2100" s="220"/>
      <c r="BOY2100" s="220"/>
      <c r="BOZ2100" s="220"/>
      <c r="BPA2100" s="220"/>
      <c r="BPB2100" s="220"/>
      <c r="BPC2100" s="220"/>
      <c r="BPD2100" s="220"/>
      <c r="BPE2100" s="220"/>
      <c r="BPF2100" s="220"/>
      <c r="BPG2100" s="220"/>
      <c r="BPH2100" s="220"/>
      <c r="BPI2100" s="220"/>
      <c r="BPJ2100" s="220"/>
      <c r="BPK2100" s="220"/>
      <c r="BPL2100" s="220"/>
      <c r="BPM2100" s="220"/>
      <c r="BPN2100" s="220"/>
      <c r="BPO2100" s="220"/>
      <c r="BPP2100" s="220"/>
      <c r="BPQ2100" s="220"/>
      <c r="BPR2100" s="220"/>
      <c r="BPS2100" s="220"/>
      <c r="BPT2100" s="220"/>
      <c r="BPU2100" s="220"/>
      <c r="BPV2100" s="220"/>
      <c r="BPW2100" s="220"/>
      <c r="BPX2100" s="220"/>
      <c r="BPY2100" s="220"/>
      <c r="BPZ2100" s="220"/>
      <c r="BQA2100" s="220"/>
      <c r="BQB2100" s="220"/>
      <c r="BQC2100" s="220"/>
      <c r="BQD2100" s="220"/>
      <c r="BQE2100" s="220"/>
      <c r="BQF2100" s="220"/>
      <c r="BQG2100" s="220"/>
      <c r="BQH2100" s="220"/>
      <c r="BQI2100" s="220"/>
      <c r="BQJ2100" s="220"/>
      <c r="BQK2100" s="220"/>
      <c r="BQL2100" s="220"/>
      <c r="BQM2100" s="220"/>
      <c r="BQN2100" s="220"/>
      <c r="BQO2100" s="220"/>
      <c r="BQP2100" s="220"/>
      <c r="BQQ2100" s="220"/>
      <c r="BQR2100" s="220"/>
      <c r="BQS2100" s="220"/>
      <c r="BQT2100" s="220"/>
      <c r="BQU2100" s="220"/>
      <c r="BQV2100" s="220"/>
      <c r="BQW2100" s="220"/>
      <c r="BQX2100" s="220"/>
      <c r="BQY2100" s="220"/>
      <c r="BQZ2100" s="220"/>
      <c r="BRA2100" s="220"/>
      <c r="BRB2100" s="220"/>
      <c r="BRC2100" s="220"/>
      <c r="BRD2100" s="220"/>
      <c r="BRE2100" s="220"/>
      <c r="BRF2100" s="220"/>
      <c r="BRG2100" s="220"/>
      <c r="BRH2100" s="220"/>
      <c r="BRI2100" s="220"/>
      <c r="BRJ2100" s="220"/>
      <c r="BRK2100" s="220"/>
      <c r="BRL2100" s="220"/>
      <c r="BRM2100" s="220"/>
      <c r="BRN2100" s="220"/>
      <c r="BRO2100" s="220"/>
      <c r="BRP2100" s="220"/>
      <c r="BRQ2100" s="220"/>
      <c r="BRR2100" s="220"/>
      <c r="BRS2100" s="220"/>
      <c r="BRT2100" s="220"/>
      <c r="BRU2100" s="220"/>
      <c r="BRV2100" s="220"/>
      <c r="BRW2100" s="220"/>
      <c r="BRX2100" s="220"/>
      <c r="BRY2100" s="220"/>
      <c r="BRZ2100" s="220"/>
      <c r="BSA2100" s="220"/>
      <c r="BSB2100" s="220"/>
      <c r="BSC2100" s="220"/>
      <c r="BSD2100" s="220"/>
      <c r="BSE2100" s="220"/>
      <c r="BSF2100" s="220"/>
      <c r="BSG2100" s="220"/>
      <c r="BSH2100" s="220"/>
      <c r="BSI2100" s="220"/>
      <c r="BSJ2100" s="220"/>
      <c r="BSK2100" s="220"/>
      <c r="BSL2100" s="220"/>
      <c r="BSM2100" s="220"/>
      <c r="BSN2100" s="220"/>
      <c r="BSO2100" s="220"/>
      <c r="BSP2100" s="220"/>
      <c r="BSQ2100" s="220"/>
      <c r="BSR2100" s="220"/>
      <c r="BSS2100" s="220"/>
      <c r="BST2100" s="220"/>
      <c r="BSU2100" s="220"/>
      <c r="BSV2100" s="220"/>
      <c r="BSW2100" s="220"/>
      <c r="BSX2100" s="220"/>
      <c r="BSY2100" s="220"/>
      <c r="BSZ2100" s="220"/>
      <c r="BTA2100" s="220"/>
      <c r="BTB2100" s="220"/>
      <c r="BTC2100" s="220"/>
      <c r="BTD2100" s="220"/>
      <c r="BTE2100" s="220"/>
      <c r="BTF2100" s="220"/>
      <c r="BTG2100" s="220"/>
      <c r="BTH2100" s="220"/>
      <c r="BTI2100" s="220"/>
      <c r="BTJ2100" s="220"/>
      <c r="BTK2100" s="220"/>
      <c r="BTL2100" s="220"/>
      <c r="BTM2100" s="220"/>
      <c r="BTN2100" s="220"/>
      <c r="BTO2100" s="220"/>
      <c r="BTP2100" s="220"/>
      <c r="BTQ2100" s="220"/>
      <c r="BTR2100" s="220"/>
      <c r="BTS2100" s="220"/>
      <c r="BTT2100" s="220"/>
      <c r="BTU2100" s="220"/>
      <c r="BTV2100" s="220"/>
      <c r="BTW2100" s="220"/>
      <c r="BTX2100" s="220"/>
      <c r="BTY2100" s="220"/>
      <c r="BTZ2100" s="220"/>
      <c r="BUA2100" s="220"/>
      <c r="BUB2100" s="220"/>
      <c r="BUC2100" s="220"/>
      <c r="BUD2100" s="220"/>
      <c r="BUE2100" s="220"/>
      <c r="BUF2100" s="220"/>
      <c r="BUG2100" s="220"/>
      <c r="BUH2100" s="220"/>
      <c r="BUI2100" s="220"/>
      <c r="BUJ2100" s="220"/>
      <c r="BUK2100" s="220"/>
      <c r="BUL2100" s="220"/>
      <c r="BUM2100" s="220"/>
      <c r="BUN2100" s="220"/>
      <c r="BUO2100" s="220"/>
      <c r="BUP2100" s="220"/>
      <c r="BUQ2100" s="220"/>
      <c r="BUR2100" s="220"/>
      <c r="BUS2100" s="220"/>
      <c r="BUT2100" s="220"/>
      <c r="BUU2100" s="220"/>
      <c r="BUV2100" s="220"/>
      <c r="BUW2100" s="220"/>
      <c r="BUX2100" s="220"/>
      <c r="BUY2100" s="220"/>
      <c r="BUZ2100" s="220"/>
      <c r="BVA2100" s="220"/>
      <c r="BVB2100" s="220"/>
      <c r="BVC2100" s="220"/>
      <c r="BVD2100" s="220"/>
      <c r="BVE2100" s="220"/>
      <c r="BVF2100" s="220"/>
      <c r="BVG2100" s="220"/>
      <c r="BVH2100" s="220"/>
      <c r="BVI2100" s="220"/>
      <c r="BVJ2100" s="220"/>
      <c r="BVK2100" s="220"/>
      <c r="BVL2100" s="220"/>
      <c r="BVM2100" s="220"/>
      <c r="BVN2100" s="220"/>
      <c r="BVO2100" s="220"/>
      <c r="BVP2100" s="220"/>
      <c r="BVQ2100" s="220"/>
      <c r="BVR2100" s="220"/>
      <c r="BVS2100" s="220"/>
      <c r="BVT2100" s="220"/>
      <c r="BVU2100" s="220"/>
      <c r="BVV2100" s="220"/>
      <c r="BVW2100" s="220"/>
      <c r="BVX2100" s="220"/>
      <c r="BVY2100" s="220"/>
      <c r="BVZ2100" s="220"/>
      <c r="BWA2100" s="220"/>
      <c r="BWB2100" s="220"/>
      <c r="BWC2100" s="220"/>
      <c r="BWD2100" s="220"/>
      <c r="BWE2100" s="220"/>
      <c r="BWF2100" s="220"/>
      <c r="BWG2100" s="220"/>
      <c r="BWH2100" s="220"/>
      <c r="BWI2100" s="220"/>
      <c r="BWJ2100" s="220"/>
      <c r="BWK2100" s="220"/>
      <c r="BWL2100" s="220"/>
      <c r="BWM2100" s="220"/>
      <c r="BWN2100" s="220"/>
      <c r="BWO2100" s="220"/>
      <c r="BWP2100" s="220"/>
      <c r="BWQ2100" s="220"/>
      <c r="BWR2100" s="220"/>
      <c r="BWS2100" s="220"/>
      <c r="BWT2100" s="220"/>
      <c r="BWU2100" s="220"/>
      <c r="BWV2100" s="220"/>
      <c r="BWW2100" s="220"/>
      <c r="BWX2100" s="220"/>
      <c r="BWY2100" s="220"/>
      <c r="BWZ2100" s="220"/>
      <c r="BXA2100" s="220"/>
      <c r="BXB2100" s="220"/>
      <c r="BXC2100" s="220"/>
      <c r="BXD2100" s="220"/>
      <c r="BXE2100" s="220"/>
      <c r="BXF2100" s="220"/>
      <c r="BXG2100" s="220"/>
      <c r="BXH2100" s="220"/>
      <c r="BXI2100" s="220"/>
      <c r="BXJ2100" s="220"/>
      <c r="BXK2100" s="220"/>
      <c r="BXL2100" s="220"/>
      <c r="BXM2100" s="220"/>
      <c r="BXN2100" s="220"/>
      <c r="BXO2100" s="220"/>
      <c r="BXP2100" s="220"/>
      <c r="BXQ2100" s="220"/>
      <c r="BXR2100" s="220"/>
      <c r="BXS2100" s="220"/>
      <c r="BXT2100" s="220"/>
      <c r="BXU2100" s="220"/>
      <c r="BXV2100" s="220"/>
      <c r="BXW2100" s="220"/>
      <c r="BXX2100" s="220"/>
      <c r="BXY2100" s="220"/>
      <c r="BXZ2100" s="220"/>
      <c r="BYA2100" s="220"/>
      <c r="BYB2100" s="220"/>
      <c r="BYC2100" s="220"/>
      <c r="BYD2100" s="220"/>
      <c r="BYE2100" s="220"/>
      <c r="BYF2100" s="220"/>
      <c r="BYG2100" s="220"/>
      <c r="BYH2100" s="220"/>
      <c r="BYI2100" s="220"/>
      <c r="BYJ2100" s="220"/>
      <c r="BYK2100" s="220"/>
      <c r="BYL2100" s="220"/>
      <c r="BYM2100" s="220"/>
      <c r="BYN2100" s="220"/>
      <c r="BYO2100" s="220"/>
      <c r="BYP2100" s="220"/>
      <c r="BYQ2100" s="220"/>
      <c r="BYR2100" s="220"/>
      <c r="BYS2100" s="220"/>
      <c r="BYT2100" s="220"/>
      <c r="BYU2100" s="220"/>
      <c r="BYV2100" s="220"/>
      <c r="BYW2100" s="220"/>
      <c r="BYX2100" s="220"/>
      <c r="BYY2100" s="220"/>
      <c r="BYZ2100" s="220"/>
      <c r="BZA2100" s="220"/>
      <c r="BZB2100" s="220"/>
      <c r="BZC2100" s="220"/>
      <c r="BZD2100" s="220"/>
      <c r="BZE2100" s="220"/>
      <c r="BZF2100" s="220"/>
      <c r="BZG2100" s="220"/>
      <c r="BZH2100" s="220"/>
      <c r="BZI2100" s="220"/>
      <c r="BZJ2100" s="220"/>
      <c r="BZK2100" s="220"/>
      <c r="BZL2100" s="220"/>
      <c r="BZM2100" s="220"/>
      <c r="BZN2100" s="220"/>
      <c r="BZO2100" s="220"/>
      <c r="BZP2100" s="220"/>
      <c r="BZQ2100" s="220"/>
      <c r="BZR2100" s="220"/>
      <c r="BZS2100" s="220"/>
      <c r="BZT2100" s="220"/>
      <c r="BZU2100" s="220"/>
      <c r="BZV2100" s="220"/>
      <c r="BZW2100" s="220"/>
      <c r="BZX2100" s="220"/>
      <c r="BZY2100" s="220"/>
      <c r="BZZ2100" s="220"/>
      <c r="CAA2100" s="220"/>
      <c r="CAB2100" s="220"/>
      <c r="CAC2100" s="220"/>
      <c r="CAD2100" s="220"/>
      <c r="CAE2100" s="220"/>
      <c r="CAF2100" s="220"/>
      <c r="CAG2100" s="220"/>
      <c r="CAH2100" s="220"/>
      <c r="CAI2100" s="220"/>
      <c r="CAJ2100" s="220"/>
      <c r="CAK2100" s="220"/>
      <c r="CAL2100" s="220"/>
      <c r="CAM2100" s="220"/>
      <c r="CAN2100" s="220"/>
      <c r="CAO2100" s="220"/>
      <c r="CAP2100" s="220"/>
      <c r="CAQ2100" s="220"/>
      <c r="CAR2100" s="220"/>
      <c r="CAS2100" s="220"/>
      <c r="CAT2100" s="220"/>
      <c r="CAU2100" s="220"/>
      <c r="CAV2100" s="220"/>
      <c r="CAW2100" s="220"/>
      <c r="CAX2100" s="220"/>
      <c r="CAY2100" s="220"/>
      <c r="CAZ2100" s="220"/>
      <c r="CBA2100" s="220"/>
      <c r="CBB2100" s="220"/>
      <c r="CBC2100" s="220"/>
      <c r="CBD2100" s="220"/>
      <c r="CBE2100" s="220"/>
      <c r="CBF2100" s="220"/>
      <c r="CBG2100" s="220"/>
      <c r="CBH2100" s="220"/>
      <c r="CBI2100" s="220"/>
      <c r="CBJ2100" s="220"/>
      <c r="CBK2100" s="220"/>
      <c r="CBL2100" s="220"/>
      <c r="CBM2100" s="220"/>
      <c r="CBN2100" s="220"/>
      <c r="CBO2100" s="220"/>
      <c r="CBP2100" s="220"/>
      <c r="CBQ2100" s="220"/>
      <c r="CBR2100" s="220"/>
      <c r="CBS2100" s="220"/>
      <c r="CBT2100" s="220"/>
      <c r="CBU2100" s="220"/>
      <c r="CBV2100" s="220"/>
      <c r="CBW2100" s="220"/>
      <c r="CBX2100" s="220"/>
      <c r="CBY2100" s="220"/>
      <c r="CBZ2100" s="220"/>
      <c r="CCA2100" s="220"/>
      <c r="CCB2100" s="220"/>
      <c r="CCC2100" s="220"/>
      <c r="CCD2100" s="220"/>
      <c r="CCE2100" s="220"/>
      <c r="CCF2100" s="220"/>
      <c r="CCG2100" s="220"/>
      <c r="CCH2100" s="220"/>
      <c r="CCI2100" s="220"/>
      <c r="CCJ2100" s="220"/>
      <c r="CCK2100" s="220"/>
      <c r="CCL2100" s="220"/>
      <c r="CCM2100" s="220"/>
      <c r="CCN2100" s="220"/>
      <c r="CCO2100" s="220"/>
      <c r="CCP2100" s="220"/>
      <c r="CCQ2100" s="220"/>
      <c r="CCR2100" s="220"/>
      <c r="CCS2100" s="220"/>
      <c r="CCT2100" s="220"/>
      <c r="CCU2100" s="220"/>
      <c r="CCV2100" s="220"/>
      <c r="CCW2100" s="220"/>
      <c r="CCX2100" s="220"/>
      <c r="CCY2100" s="220"/>
      <c r="CCZ2100" s="220"/>
      <c r="CDA2100" s="220"/>
      <c r="CDB2100" s="220"/>
      <c r="CDC2100" s="220"/>
      <c r="CDD2100" s="220"/>
      <c r="CDE2100" s="220"/>
      <c r="CDF2100" s="220"/>
      <c r="CDG2100" s="220"/>
      <c r="CDH2100" s="220"/>
      <c r="CDI2100" s="220"/>
      <c r="CDJ2100" s="220"/>
      <c r="CDK2100" s="220"/>
      <c r="CDL2100" s="220"/>
      <c r="CDM2100" s="220"/>
      <c r="CDN2100" s="220"/>
      <c r="CDO2100" s="220"/>
      <c r="CDP2100" s="220"/>
      <c r="CDQ2100" s="220"/>
      <c r="CDR2100" s="220"/>
      <c r="CDS2100" s="220"/>
      <c r="CDT2100" s="220"/>
      <c r="CDU2100" s="220"/>
      <c r="CDV2100" s="220"/>
      <c r="CDW2100" s="220"/>
      <c r="CDX2100" s="220"/>
      <c r="CDY2100" s="220"/>
      <c r="CDZ2100" s="220"/>
      <c r="CEA2100" s="220"/>
      <c r="CEB2100" s="220"/>
      <c r="CEC2100" s="220"/>
      <c r="CED2100" s="220"/>
      <c r="CEE2100" s="220"/>
      <c r="CEF2100" s="220"/>
      <c r="CEG2100" s="220"/>
      <c r="CEH2100" s="220"/>
      <c r="CEI2100" s="220"/>
      <c r="CEJ2100" s="220"/>
      <c r="CEK2100" s="220"/>
      <c r="CEL2100" s="220"/>
      <c r="CEM2100" s="220"/>
      <c r="CEN2100" s="220"/>
      <c r="CEO2100" s="220"/>
      <c r="CEP2100" s="220"/>
      <c r="CEQ2100" s="220"/>
      <c r="CER2100" s="220"/>
      <c r="CES2100" s="220"/>
      <c r="CET2100" s="220"/>
      <c r="CEU2100" s="220"/>
      <c r="CEV2100" s="220"/>
      <c r="CEW2100" s="220"/>
      <c r="CEX2100" s="220"/>
      <c r="CEY2100" s="220"/>
      <c r="CEZ2100" s="220"/>
      <c r="CFA2100" s="220"/>
      <c r="CFB2100" s="220"/>
      <c r="CFC2100" s="220"/>
      <c r="CFD2100" s="220"/>
      <c r="CFE2100" s="220"/>
      <c r="CFF2100" s="220"/>
      <c r="CFG2100" s="220"/>
      <c r="CFH2100" s="220"/>
      <c r="CFI2100" s="220"/>
      <c r="CFJ2100" s="220"/>
      <c r="CFK2100" s="220"/>
      <c r="CFL2100" s="220"/>
      <c r="CFM2100" s="220"/>
      <c r="CFN2100" s="220"/>
      <c r="CFO2100" s="220"/>
      <c r="CFP2100" s="220"/>
      <c r="CFQ2100" s="220"/>
      <c r="CFR2100" s="220"/>
      <c r="CFS2100" s="220"/>
      <c r="CFT2100" s="220"/>
      <c r="CFU2100" s="220"/>
      <c r="CFV2100" s="220"/>
      <c r="CFW2100" s="220"/>
      <c r="CFX2100" s="220"/>
      <c r="CFY2100" s="220"/>
      <c r="CFZ2100" s="220"/>
      <c r="CGA2100" s="220"/>
      <c r="CGB2100" s="220"/>
      <c r="CGC2100" s="220"/>
      <c r="CGD2100" s="220"/>
      <c r="CGE2100" s="220"/>
      <c r="CGF2100" s="220"/>
      <c r="CGG2100" s="220"/>
      <c r="CGH2100" s="220"/>
      <c r="CGI2100" s="220"/>
      <c r="CGJ2100" s="220"/>
      <c r="CGK2100" s="220"/>
      <c r="CGL2100" s="220"/>
      <c r="CGM2100" s="220"/>
      <c r="CGN2100" s="220"/>
      <c r="CGO2100" s="220"/>
      <c r="CGP2100" s="220"/>
      <c r="CGQ2100" s="220"/>
      <c r="CGR2100" s="220"/>
      <c r="CGS2100" s="220"/>
      <c r="CGT2100" s="220"/>
      <c r="CGU2100" s="220"/>
      <c r="CGV2100" s="220"/>
      <c r="CGW2100" s="220"/>
      <c r="CGX2100" s="220"/>
      <c r="CGY2100" s="220"/>
      <c r="CGZ2100" s="220"/>
      <c r="CHA2100" s="220"/>
      <c r="CHB2100" s="220"/>
      <c r="CHC2100" s="220"/>
      <c r="CHD2100" s="220"/>
      <c r="CHE2100" s="220"/>
      <c r="CHF2100" s="220"/>
      <c r="CHG2100" s="220"/>
      <c r="CHH2100" s="220"/>
      <c r="CHI2100" s="220"/>
      <c r="CHJ2100" s="220"/>
      <c r="CHK2100" s="220"/>
      <c r="CHL2100" s="220"/>
      <c r="CHM2100" s="220"/>
      <c r="CHN2100" s="220"/>
      <c r="CHO2100" s="220"/>
      <c r="CHP2100" s="220"/>
      <c r="CHQ2100" s="220"/>
      <c r="CHR2100" s="220"/>
      <c r="CHS2100" s="220"/>
      <c r="CHT2100" s="220"/>
      <c r="CHU2100" s="220"/>
      <c r="CHV2100" s="220"/>
      <c r="CHW2100" s="220"/>
      <c r="CHX2100" s="220"/>
      <c r="CHY2100" s="220"/>
      <c r="CHZ2100" s="220"/>
      <c r="CIA2100" s="220"/>
      <c r="CIB2100" s="220"/>
      <c r="CIC2100" s="220"/>
      <c r="CID2100" s="220"/>
      <c r="CIE2100" s="220"/>
      <c r="CIF2100" s="220"/>
      <c r="CIG2100" s="220"/>
      <c r="CIH2100" s="220"/>
      <c r="CII2100" s="220"/>
      <c r="CIJ2100" s="220"/>
      <c r="CIK2100" s="220"/>
      <c r="CIL2100" s="220"/>
      <c r="CIM2100" s="220"/>
      <c r="CIN2100" s="220"/>
      <c r="CIO2100" s="220"/>
      <c r="CIP2100" s="220"/>
      <c r="CIQ2100" s="220"/>
      <c r="CIR2100" s="220"/>
      <c r="CIS2100" s="220"/>
      <c r="CIT2100" s="220"/>
      <c r="CIU2100" s="220"/>
      <c r="CIV2100" s="220"/>
      <c r="CIW2100" s="220"/>
      <c r="CIX2100" s="220"/>
      <c r="CIY2100" s="220"/>
      <c r="CIZ2100" s="220"/>
      <c r="CJA2100" s="220"/>
      <c r="CJB2100" s="220"/>
      <c r="CJC2100" s="220"/>
      <c r="CJD2100" s="220"/>
      <c r="CJE2100" s="220"/>
      <c r="CJF2100" s="220"/>
      <c r="CJG2100" s="220"/>
      <c r="CJH2100" s="220"/>
      <c r="CJI2100" s="220"/>
      <c r="CJJ2100" s="220"/>
      <c r="CJK2100" s="220"/>
      <c r="CJL2100" s="220"/>
      <c r="CJM2100" s="220"/>
      <c r="CJN2100" s="220"/>
      <c r="CJO2100" s="220"/>
      <c r="CJP2100" s="220"/>
      <c r="CJQ2100" s="220"/>
      <c r="CJR2100" s="220"/>
      <c r="CJS2100" s="220"/>
      <c r="CJT2100" s="220"/>
      <c r="CJU2100" s="220"/>
      <c r="CJV2100" s="220"/>
      <c r="CJW2100" s="220"/>
      <c r="CJX2100" s="220"/>
      <c r="CJY2100" s="220"/>
      <c r="CJZ2100" s="220"/>
      <c r="CKA2100" s="220"/>
      <c r="CKB2100" s="220"/>
      <c r="CKC2100" s="220"/>
      <c r="CKD2100" s="220"/>
      <c r="CKE2100" s="220"/>
      <c r="CKF2100" s="220"/>
      <c r="CKG2100" s="220"/>
      <c r="CKH2100" s="220"/>
      <c r="CKI2100" s="220"/>
      <c r="CKJ2100" s="220"/>
      <c r="CKK2100" s="220"/>
      <c r="CKL2100" s="220"/>
      <c r="CKM2100" s="220"/>
      <c r="CKN2100" s="220"/>
      <c r="CKO2100" s="220"/>
      <c r="CKP2100" s="220"/>
      <c r="CKQ2100" s="220"/>
      <c r="CKR2100" s="220"/>
      <c r="CKS2100" s="220"/>
      <c r="CKT2100" s="220"/>
      <c r="CKU2100" s="220"/>
      <c r="CKV2100" s="220"/>
      <c r="CKW2100" s="220"/>
      <c r="CKX2100" s="220"/>
      <c r="CKY2100" s="220"/>
      <c r="CKZ2100" s="220"/>
      <c r="CLA2100" s="220"/>
      <c r="CLB2100" s="220"/>
      <c r="CLC2100" s="220"/>
      <c r="CLD2100" s="220"/>
      <c r="CLE2100" s="220"/>
      <c r="CLF2100" s="220"/>
      <c r="CLG2100" s="220"/>
      <c r="CLH2100" s="220"/>
      <c r="CLI2100" s="220"/>
      <c r="CLJ2100" s="220"/>
      <c r="CLK2100" s="220"/>
      <c r="CLL2100" s="220"/>
      <c r="CLM2100" s="220"/>
      <c r="CLN2100" s="220"/>
      <c r="CLO2100" s="220"/>
      <c r="CLP2100" s="220"/>
      <c r="CLQ2100" s="220"/>
      <c r="CLR2100" s="220"/>
      <c r="CLS2100" s="220"/>
      <c r="CLT2100" s="220"/>
      <c r="CLU2100" s="220"/>
      <c r="CLV2100" s="220"/>
      <c r="CLW2100" s="220"/>
      <c r="CLX2100" s="220"/>
      <c r="CLY2100" s="220"/>
      <c r="CLZ2100" s="220"/>
      <c r="CMA2100" s="220"/>
      <c r="CMB2100" s="220"/>
      <c r="CMC2100" s="220"/>
      <c r="CMD2100" s="220"/>
      <c r="CME2100" s="220"/>
      <c r="CMF2100" s="220"/>
      <c r="CMG2100" s="220"/>
      <c r="CMH2100" s="220"/>
      <c r="CMI2100" s="220"/>
      <c r="CMJ2100" s="220"/>
      <c r="CMK2100" s="220"/>
      <c r="CML2100" s="220"/>
      <c r="CMM2100" s="220"/>
      <c r="CMN2100" s="220"/>
      <c r="CMO2100" s="220"/>
      <c r="CMP2100" s="220"/>
      <c r="CMQ2100" s="220"/>
      <c r="CMR2100" s="220"/>
      <c r="CMS2100" s="220"/>
      <c r="CMT2100" s="220"/>
      <c r="CMU2100" s="220"/>
      <c r="CMV2100" s="220"/>
      <c r="CMW2100" s="220"/>
      <c r="CMX2100" s="220"/>
      <c r="CMY2100" s="220"/>
      <c r="CMZ2100" s="220"/>
      <c r="CNA2100" s="220"/>
      <c r="CNB2100" s="220"/>
      <c r="CNC2100" s="220"/>
      <c r="CND2100" s="220"/>
      <c r="CNE2100" s="220"/>
      <c r="CNF2100" s="220"/>
      <c r="CNG2100" s="220"/>
      <c r="CNH2100" s="220"/>
      <c r="CNI2100" s="220"/>
      <c r="CNJ2100" s="220"/>
      <c r="CNK2100" s="220"/>
      <c r="CNL2100" s="220"/>
      <c r="CNM2100" s="220"/>
      <c r="CNN2100" s="220"/>
      <c r="CNO2100" s="220"/>
      <c r="CNP2100" s="220"/>
      <c r="CNQ2100" s="220"/>
      <c r="CNR2100" s="220"/>
      <c r="CNS2100" s="220"/>
      <c r="CNT2100" s="220"/>
      <c r="CNU2100" s="220"/>
      <c r="CNV2100" s="220"/>
      <c r="CNW2100" s="220"/>
      <c r="CNX2100" s="220"/>
      <c r="CNY2100" s="220"/>
      <c r="CNZ2100" s="220"/>
      <c r="COA2100" s="220"/>
      <c r="COB2100" s="220"/>
      <c r="COC2100" s="220"/>
      <c r="COD2100" s="220"/>
      <c r="COE2100" s="220"/>
      <c r="COF2100" s="220"/>
      <c r="COG2100" s="220"/>
      <c r="COH2100" s="220"/>
      <c r="COI2100" s="220"/>
      <c r="COJ2100" s="220"/>
      <c r="COK2100" s="220"/>
      <c r="COL2100" s="220"/>
      <c r="COM2100" s="220"/>
      <c r="CON2100" s="220"/>
      <c r="COO2100" s="220"/>
      <c r="COP2100" s="220"/>
      <c r="COQ2100" s="220"/>
      <c r="COR2100" s="220"/>
      <c r="COS2100" s="220"/>
      <c r="COT2100" s="220"/>
      <c r="COU2100" s="220"/>
      <c r="COV2100" s="220"/>
      <c r="COW2100" s="220"/>
      <c r="COX2100" s="220"/>
      <c r="COY2100" s="220"/>
      <c r="COZ2100" s="220"/>
      <c r="CPA2100" s="220"/>
      <c r="CPB2100" s="220"/>
      <c r="CPC2100" s="220"/>
      <c r="CPD2100" s="220"/>
      <c r="CPE2100" s="220"/>
      <c r="CPF2100" s="220"/>
      <c r="CPG2100" s="220"/>
      <c r="CPH2100" s="220"/>
      <c r="CPI2100" s="220"/>
      <c r="CPJ2100" s="220"/>
      <c r="CPK2100" s="220"/>
      <c r="CPL2100" s="220"/>
      <c r="CPM2100" s="220"/>
      <c r="CPN2100" s="220"/>
      <c r="CPO2100" s="220"/>
      <c r="CPP2100" s="220"/>
      <c r="CPQ2100" s="220"/>
      <c r="CPR2100" s="220"/>
      <c r="CPS2100" s="220"/>
      <c r="CPT2100" s="220"/>
      <c r="CPU2100" s="220"/>
      <c r="CPV2100" s="220"/>
      <c r="CPW2100" s="220"/>
      <c r="CPX2100" s="220"/>
      <c r="CPY2100" s="220"/>
      <c r="CPZ2100" s="220"/>
      <c r="CQA2100" s="220"/>
      <c r="CQB2100" s="220"/>
      <c r="CQC2100" s="220"/>
      <c r="CQD2100" s="220"/>
      <c r="CQE2100" s="220"/>
      <c r="CQF2100" s="220"/>
      <c r="CQG2100" s="220"/>
      <c r="CQH2100" s="220"/>
      <c r="CQI2100" s="220"/>
      <c r="CQJ2100" s="220"/>
      <c r="CQK2100" s="220"/>
      <c r="CQL2100" s="220"/>
      <c r="CQM2100" s="220"/>
      <c r="CQN2100" s="220"/>
      <c r="CQO2100" s="220"/>
      <c r="CQP2100" s="220"/>
      <c r="CQQ2100" s="220"/>
      <c r="CQR2100" s="220"/>
      <c r="CQS2100" s="220"/>
      <c r="CQT2100" s="220"/>
      <c r="CQU2100" s="220"/>
      <c r="CQV2100" s="220"/>
      <c r="CQW2100" s="220"/>
      <c r="CQX2100" s="220"/>
      <c r="CQY2100" s="220"/>
      <c r="CQZ2100" s="220"/>
      <c r="CRA2100" s="220"/>
      <c r="CRB2100" s="220"/>
      <c r="CRC2100" s="220"/>
      <c r="CRD2100" s="220"/>
      <c r="CRE2100" s="220"/>
      <c r="CRF2100" s="220"/>
      <c r="CRG2100" s="220"/>
      <c r="CRH2100" s="220"/>
      <c r="CRI2100" s="220"/>
      <c r="CRJ2100" s="220"/>
      <c r="CRK2100" s="220"/>
      <c r="CRL2100" s="220"/>
      <c r="CRM2100" s="220"/>
      <c r="CRN2100" s="220"/>
      <c r="CRO2100" s="220"/>
      <c r="CRP2100" s="220"/>
      <c r="CRQ2100" s="220"/>
      <c r="CRR2100" s="220"/>
      <c r="CRS2100" s="220"/>
      <c r="CRT2100" s="220"/>
      <c r="CRU2100" s="220"/>
      <c r="CRV2100" s="220"/>
      <c r="CRW2100" s="220"/>
      <c r="CRX2100" s="220"/>
      <c r="CRY2100" s="220"/>
      <c r="CRZ2100" s="220"/>
      <c r="CSA2100" s="220"/>
      <c r="CSB2100" s="220"/>
      <c r="CSC2100" s="220"/>
      <c r="CSD2100" s="220"/>
      <c r="CSE2100" s="220"/>
      <c r="CSF2100" s="220"/>
      <c r="CSG2100" s="220"/>
      <c r="CSH2100" s="220"/>
      <c r="CSI2100" s="220"/>
      <c r="CSJ2100" s="220"/>
      <c r="CSK2100" s="220"/>
      <c r="CSL2100" s="220"/>
      <c r="CSM2100" s="220"/>
      <c r="CSN2100" s="220"/>
      <c r="CSO2100" s="220"/>
      <c r="CSP2100" s="220"/>
      <c r="CSQ2100" s="220"/>
      <c r="CSR2100" s="220"/>
      <c r="CSS2100" s="220"/>
      <c r="CST2100" s="220"/>
      <c r="CSU2100" s="220"/>
      <c r="CSV2100" s="220"/>
      <c r="CSW2100" s="220"/>
      <c r="CSX2100" s="220"/>
      <c r="CSY2100" s="220"/>
      <c r="CSZ2100" s="220"/>
      <c r="CTA2100" s="220"/>
      <c r="CTB2100" s="220"/>
      <c r="CTC2100" s="220"/>
      <c r="CTD2100" s="220"/>
      <c r="CTE2100" s="220"/>
      <c r="CTF2100" s="220"/>
      <c r="CTG2100" s="220"/>
      <c r="CTH2100" s="220"/>
      <c r="CTI2100" s="220"/>
      <c r="CTJ2100" s="220"/>
      <c r="CTK2100" s="220"/>
      <c r="CTL2100" s="220"/>
      <c r="CTM2100" s="220"/>
      <c r="CTN2100" s="220"/>
      <c r="CTO2100" s="220"/>
      <c r="CTP2100" s="220"/>
      <c r="CTQ2100" s="220"/>
      <c r="CTR2100" s="220"/>
      <c r="CTS2100" s="220"/>
      <c r="CTT2100" s="220"/>
      <c r="CTU2100" s="220"/>
      <c r="CTV2100" s="220"/>
      <c r="CTW2100" s="220"/>
      <c r="CTX2100" s="220"/>
      <c r="CTY2100" s="220"/>
      <c r="CTZ2100" s="220"/>
      <c r="CUA2100" s="220"/>
      <c r="CUB2100" s="220"/>
      <c r="CUC2100" s="220"/>
      <c r="CUD2100" s="220"/>
      <c r="CUE2100" s="220"/>
      <c r="CUF2100" s="220"/>
      <c r="CUG2100" s="220"/>
      <c r="CUH2100" s="220"/>
      <c r="CUI2100" s="220"/>
      <c r="CUJ2100" s="220"/>
      <c r="CUK2100" s="220"/>
      <c r="CUL2100" s="220"/>
      <c r="CUM2100" s="220"/>
      <c r="CUN2100" s="220"/>
      <c r="CUO2100" s="220"/>
      <c r="CUP2100" s="220"/>
      <c r="CUQ2100" s="220"/>
      <c r="CUR2100" s="220"/>
      <c r="CUS2100" s="220"/>
      <c r="CUT2100" s="220"/>
      <c r="CUU2100" s="220"/>
      <c r="CUV2100" s="220"/>
      <c r="CUW2100" s="220"/>
      <c r="CUX2100" s="220"/>
      <c r="CUY2100" s="220"/>
      <c r="CUZ2100" s="220"/>
      <c r="CVA2100" s="220"/>
      <c r="CVB2100" s="220"/>
      <c r="CVC2100" s="220"/>
      <c r="CVD2100" s="220"/>
      <c r="CVE2100" s="220"/>
      <c r="CVF2100" s="220"/>
      <c r="CVG2100" s="220"/>
      <c r="CVH2100" s="220"/>
      <c r="CVI2100" s="220"/>
      <c r="CVJ2100" s="220"/>
      <c r="CVK2100" s="220"/>
      <c r="CVL2100" s="220"/>
      <c r="CVM2100" s="220"/>
      <c r="CVN2100" s="220"/>
      <c r="CVO2100" s="220"/>
      <c r="CVP2100" s="220"/>
      <c r="CVQ2100" s="220"/>
      <c r="CVR2100" s="220"/>
      <c r="CVS2100" s="220"/>
      <c r="CVT2100" s="220"/>
      <c r="CVU2100" s="220"/>
      <c r="CVV2100" s="220"/>
      <c r="CVW2100" s="220"/>
      <c r="CVX2100" s="220"/>
      <c r="CVY2100" s="220"/>
      <c r="CVZ2100" s="220"/>
      <c r="CWA2100" s="220"/>
      <c r="CWB2100" s="220"/>
      <c r="CWC2100" s="220"/>
      <c r="CWD2100" s="220"/>
      <c r="CWE2100" s="220"/>
      <c r="CWF2100" s="220"/>
      <c r="CWG2100" s="220"/>
      <c r="CWH2100" s="220"/>
      <c r="CWI2100" s="220"/>
      <c r="CWJ2100" s="220"/>
      <c r="CWK2100" s="220"/>
      <c r="CWL2100" s="220"/>
      <c r="CWM2100" s="220"/>
      <c r="CWN2100" s="220"/>
      <c r="CWO2100" s="220"/>
      <c r="CWP2100" s="220"/>
      <c r="CWQ2100" s="220"/>
      <c r="CWR2100" s="220"/>
      <c r="CWS2100" s="220"/>
      <c r="CWT2100" s="220"/>
      <c r="CWU2100" s="220"/>
      <c r="CWV2100" s="220"/>
      <c r="CWW2100" s="220"/>
      <c r="CWX2100" s="220"/>
      <c r="CWY2100" s="220"/>
      <c r="CWZ2100" s="220"/>
      <c r="CXA2100" s="220"/>
      <c r="CXB2100" s="220"/>
      <c r="CXC2100" s="220"/>
      <c r="CXD2100" s="220"/>
      <c r="CXE2100" s="220"/>
      <c r="CXF2100" s="220"/>
      <c r="CXG2100" s="220"/>
      <c r="CXH2100" s="220"/>
      <c r="CXI2100" s="220"/>
      <c r="CXJ2100" s="220"/>
      <c r="CXK2100" s="220"/>
      <c r="CXL2100" s="220"/>
      <c r="CXM2100" s="220"/>
      <c r="CXN2100" s="220"/>
      <c r="CXO2100" s="220"/>
      <c r="CXP2100" s="220"/>
      <c r="CXQ2100" s="220"/>
      <c r="CXR2100" s="220"/>
      <c r="CXS2100" s="220"/>
      <c r="CXT2100" s="220"/>
      <c r="CXU2100" s="220"/>
      <c r="CXV2100" s="220"/>
      <c r="CXW2100" s="220"/>
      <c r="CXX2100" s="220"/>
      <c r="CXY2100" s="220"/>
      <c r="CXZ2100" s="220"/>
      <c r="CYA2100" s="220"/>
      <c r="CYB2100" s="220"/>
      <c r="CYC2100" s="220"/>
      <c r="CYD2100" s="220"/>
      <c r="CYE2100" s="220"/>
      <c r="CYF2100" s="220"/>
      <c r="CYG2100" s="220"/>
      <c r="CYH2100" s="220"/>
      <c r="CYI2100" s="220"/>
      <c r="CYJ2100" s="220"/>
      <c r="CYK2100" s="220"/>
      <c r="CYL2100" s="220"/>
      <c r="CYM2100" s="220"/>
      <c r="CYN2100" s="220"/>
      <c r="CYO2100" s="220"/>
      <c r="CYP2100" s="220"/>
      <c r="CYQ2100" s="220"/>
      <c r="CYR2100" s="220"/>
      <c r="CYS2100" s="220"/>
      <c r="CYT2100" s="220"/>
      <c r="CYU2100" s="220"/>
      <c r="CYV2100" s="220"/>
      <c r="CYW2100" s="220"/>
      <c r="CYX2100" s="220"/>
      <c r="CYY2100" s="220"/>
      <c r="CYZ2100" s="220"/>
      <c r="CZA2100" s="220"/>
      <c r="CZB2100" s="220"/>
      <c r="CZC2100" s="220"/>
      <c r="CZD2100" s="220"/>
      <c r="CZE2100" s="220"/>
      <c r="CZF2100" s="220"/>
      <c r="CZG2100" s="220"/>
      <c r="CZH2100" s="220"/>
      <c r="CZI2100" s="220"/>
      <c r="CZJ2100" s="220"/>
      <c r="CZK2100" s="220"/>
      <c r="CZL2100" s="220"/>
      <c r="CZM2100" s="220"/>
      <c r="CZN2100" s="220"/>
      <c r="CZO2100" s="220"/>
      <c r="CZP2100" s="220"/>
      <c r="CZQ2100" s="220"/>
      <c r="CZR2100" s="220"/>
      <c r="CZS2100" s="220"/>
      <c r="CZT2100" s="220"/>
      <c r="CZU2100" s="220"/>
      <c r="CZV2100" s="220"/>
      <c r="CZW2100" s="220"/>
      <c r="CZX2100" s="220"/>
      <c r="CZY2100" s="220"/>
      <c r="CZZ2100" s="220"/>
      <c r="DAA2100" s="220"/>
      <c r="DAB2100" s="220"/>
      <c r="DAC2100" s="220"/>
      <c r="DAD2100" s="220"/>
      <c r="DAE2100" s="220"/>
      <c r="DAF2100" s="220"/>
      <c r="DAG2100" s="220"/>
      <c r="DAH2100" s="220"/>
      <c r="DAI2100" s="220"/>
      <c r="DAJ2100" s="220"/>
      <c r="DAK2100" s="220"/>
      <c r="DAL2100" s="220"/>
      <c r="DAM2100" s="220"/>
      <c r="DAN2100" s="220"/>
      <c r="DAO2100" s="220"/>
      <c r="DAP2100" s="220"/>
      <c r="DAQ2100" s="220"/>
      <c r="DAR2100" s="220"/>
      <c r="DAS2100" s="220"/>
      <c r="DAT2100" s="220"/>
      <c r="DAU2100" s="220"/>
      <c r="DAV2100" s="220"/>
      <c r="DAW2100" s="220"/>
      <c r="DAX2100" s="220"/>
      <c r="DAY2100" s="220"/>
      <c r="DAZ2100" s="220"/>
      <c r="DBA2100" s="220"/>
      <c r="DBB2100" s="220"/>
      <c r="DBC2100" s="220"/>
      <c r="DBD2100" s="220"/>
      <c r="DBE2100" s="220"/>
      <c r="DBF2100" s="220"/>
      <c r="DBG2100" s="220"/>
      <c r="DBH2100" s="220"/>
      <c r="DBI2100" s="220"/>
      <c r="DBJ2100" s="220"/>
      <c r="DBK2100" s="220"/>
      <c r="DBL2100" s="220"/>
      <c r="DBM2100" s="220"/>
      <c r="DBN2100" s="220"/>
      <c r="DBO2100" s="220"/>
      <c r="DBP2100" s="220"/>
      <c r="DBQ2100" s="220"/>
      <c r="DBR2100" s="220"/>
      <c r="DBS2100" s="220"/>
      <c r="DBT2100" s="220"/>
      <c r="DBU2100" s="220"/>
      <c r="DBV2100" s="220"/>
      <c r="DBW2100" s="220"/>
      <c r="DBX2100" s="220"/>
      <c r="DBY2100" s="220"/>
      <c r="DBZ2100" s="220"/>
      <c r="DCA2100" s="220"/>
      <c r="DCB2100" s="220"/>
      <c r="DCC2100" s="220"/>
      <c r="DCD2100" s="220"/>
      <c r="DCE2100" s="220"/>
      <c r="DCF2100" s="220"/>
      <c r="DCG2100" s="220"/>
      <c r="DCH2100" s="220"/>
      <c r="DCI2100" s="220"/>
      <c r="DCJ2100" s="220"/>
      <c r="DCK2100" s="220"/>
      <c r="DCL2100" s="220"/>
      <c r="DCM2100" s="220"/>
      <c r="DCN2100" s="220"/>
      <c r="DCO2100" s="220"/>
      <c r="DCP2100" s="220"/>
      <c r="DCQ2100" s="220"/>
      <c r="DCR2100" s="220"/>
      <c r="DCS2100" s="220"/>
      <c r="DCT2100" s="220"/>
      <c r="DCU2100" s="220"/>
      <c r="DCV2100" s="220"/>
      <c r="DCW2100" s="220"/>
      <c r="DCX2100" s="220"/>
      <c r="DCY2100" s="220"/>
      <c r="DCZ2100" s="220"/>
      <c r="DDA2100" s="220"/>
      <c r="DDB2100" s="220"/>
      <c r="DDC2100" s="220"/>
      <c r="DDD2100" s="220"/>
      <c r="DDE2100" s="220"/>
      <c r="DDF2100" s="220"/>
      <c r="DDG2100" s="220"/>
      <c r="DDH2100" s="220"/>
      <c r="DDI2100" s="220"/>
      <c r="DDJ2100" s="220"/>
      <c r="DDK2100" s="220"/>
      <c r="DDL2100" s="220"/>
      <c r="DDM2100" s="220"/>
      <c r="DDN2100" s="220"/>
      <c r="DDO2100" s="220"/>
      <c r="DDP2100" s="220"/>
      <c r="DDQ2100" s="220"/>
      <c r="DDR2100" s="220"/>
      <c r="DDS2100" s="220"/>
      <c r="DDT2100" s="220"/>
      <c r="DDU2100" s="220"/>
      <c r="DDV2100" s="220"/>
      <c r="DDW2100" s="220"/>
      <c r="DDX2100" s="220"/>
      <c r="DDY2100" s="220"/>
      <c r="DDZ2100" s="220"/>
      <c r="DEA2100" s="220"/>
      <c r="DEB2100" s="220"/>
      <c r="DEC2100" s="220"/>
      <c r="DED2100" s="220"/>
      <c r="DEE2100" s="220"/>
      <c r="DEF2100" s="220"/>
      <c r="DEG2100" s="220"/>
      <c r="DEH2100" s="220"/>
      <c r="DEI2100" s="220"/>
      <c r="DEJ2100" s="220"/>
      <c r="DEK2100" s="220"/>
      <c r="DEL2100" s="220"/>
      <c r="DEM2100" s="220"/>
      <c r="DEN2100" s="220"/>
      <c r="DEO2100" s="220"/>
      <c r="DEP2100" s="220"/>
      <c r="DEQ2100" s="220"/>
      <c r="DER2100" s="220"/>
      <c r="DES2100" s="220"/>
      <c r="DET2100" s="220"/>
      <c r="DEU2100" s="220"/>
      <c r="DEV2100" s="220"/>
      <c r="DEW2100" s="220"/>
      <c r="DEX2100" s="220"/>
      <c r="DEY2100" s="220"/>
      <c r="DEZ2100" s="220"/>
      <c r="DFA2100" s="220"/>
      <c r="DFB2100" s="220"/>
      <c r="DFC2100" s="220"/>
      <c r="DFD2100" s="220"/>
      <c r="DFE2100" s="220"/>
      <c r="DFF2100" s="220"/>
      <c r="DFG2100" s="220"/>
      <c r="DFH2100" s="220"/>
      <c r="DFI2100" s="220"/>
      <c r="DFJ2100" s="220"/>
      <c r="DFK2100" s="220"/>
      <c r="DFL2100" s="220"/>
      <c r="DFM2100" s="220"/>
      <c r="DFN2100" s="220"/>
      <c r="DFO2100" s="220"/>
      <c r="DFP2100" s="220"/>
      <c r="DFQ2100" s="220"/>
      <c r="DFR2100" s="220"/>
      <c r="DFS2100" s="220"/>
      <c r="DFT2100" s="220"/>
      <c r="DFU2100" s="220"/>
      <c r="DFV2100" s="220"/>
      <c r="DFW2100" s="220"/>
      <c r="DFX2100" s="220"/>
      <c r="DFY2100" s="220"/>
      <c r="DFZ2100" s="220"/>
      <c r="DGA2100" s="220"/>
      <c r="DGB2100" s="220"/>
      <c r="DGC2100" s="220"/>
      <c r="DGD2100" s="220"/>
      <c r="DGE2100" s="220"/>
      <c r="DGF2100" s="220"/>
      <c r="DGG2100" s="220"/>
      <c r="DGH2100" s="220"/>
      <c r="DGI2100" s="220"/>
      <c r="DGJ2100" s="220"/>
      <c r="DGK2100" s="220"/>
      <c r="DGL2100" s="220"/>
      <c r="DGM2100" s="220"/>
      <c r="DGN2100" s="220"/>
      <c r="DGO2100" s="220"/>
      <c r="DGP2100" s="220"/>
      <c r="DGQ2100" s="220"/>
      <c r="DGR2100" s="220"/>
      <c r="DGS2100" s="220"/>
      <c r="DGT2100" s="220"/>
      <c r="DGU2100" s="220"/>
      <c r="DGV2100" s="220"/>
      <c r="DGW2100" s="220"/>
      <c r="DGX2100" s="220"/>
      <c r="DGY2100" s="220"/>
      <c r="DGZ2100" s="220"/>
      <c r="DHA2100" s="220"/>
      <c r="DHB2100" s="220"/>
      <c r="DHC2100" s="220"/>
      <c r="DHD2100" s="220"/>
      <c r="DHE2100" s="220"/>
      <c r="DHF2100" s="220"/>
      <c r="DHG2100" s="220"/>
      <c r="DHH2100" s="220"/>
      <c r="DHI2100" s="220"/>
      <c r="DHJ2100" s="220"/>
      <c r="DHK2100" s="220"/>
      <c r="DHL2100" s="220"/>
      <c r="DHM2100" s="220"/>
      <c r="DHN2100" s="220"/>
      <c r="DHO2100" s="220"/>
      <c r="DHP2100" s="220"/>
      <c r="DHQ2100" s="220"/>
      <c r="DHR2100" s="220"/>
      <c r="DHS2100" s="220"/>
      <c r="DHT2100" s="220"/>
      <c r="DHU2100" s="220"/>
      <c r="DHV2100" s="220"/>
      <c r="DHW2100" s="220"/>
      <c r="DHX2100" s="220"/>
      <c r="DHY2100" s="220"/>
      <c r="DHZ2100" s="220"/>
      <c r="DIA2100" s="220"/>
      <c r="DIB2100" s="220"/>
      <c r="DIC2100" s="220"/>
      <c r="DID2100" s="220"/>
      <c r="DIE2100" s="220"/>
      <c r="DIF2100" s="220"/>
      <c r="DIG2100" s="220"/>
      <c r="DIH2100" s="220"/>
      <c r="DII2100" s="220"/>
      <c r="DIJ2100" s="220"/>
      <c r="DIK2100" s="220"/>
      <c r="DIL2100" s="220"/>
      <c r="DIM2100" s="220"/>
      <c r="DIN2100" s="220"/>
      <c r="DIO2100" s="220"/>
      <c r="DIP2100" s="220"/>
      <c r="DIQ2100" s="220"/>
      <c r="DIR2100" s="220"/>
      <c r="DIS2100" s="220"/>
      <c r="DIT2100" s="220"/>
      <c r="DIU2100" s="220"/>
      <c r="DIV2100" s="220"/>
      <c r="DIW2100" s="220"/>
      <c r="DIX2100" s="220"/>
      <c r="DIY2100" s="220"/>
      <c r="DIZ2100" s="220"/>
      <c r="DJA2100" s="220"/>
      <c r="DJB2100" s="220"/>
      <c r="DJC2100" s="220"/>
      <c r="DJD2100" s="220"/>
      <c r="DJE2100" s="220"/>
      <c r="DJF2100" s="220"/>
      <c r="DJG2100" s="220"/>
      <c r="DJH2100" s="220"/>
      <c r="DJI2100" s="220"/>
      <c r="DJJ2100" s="220"/>
      <c r="DJK2100" s="220"/>
      <c r="DJL2100" s="220"/>
      <c r="DJM2100" s="220"/>
      <c r="DJN2100" s="220"/>
      <c r="DJO2100" s="220"/>
      <c r="DJP2100" s="220"/>
      <c r="DJQ2100" s="220"/>
      <c r="DJR2100" s="220"/>
      <c r="DJS2100" s="220"/>
      <c r="DJT2100" s="220"/>
      <c r="DJU2100" s="220"/>
      <c r="DJV2100" s="220"/>
      <c r="DJW2100" s="220"/>
      <c r="DJX2100" s="220"/>
      <c r="DJY2100" s="220"/>
      <c r="DJZ2100" s="220"/>
      <c r="DKA2100" s="220"/>
      <c r="DKB2100" s="220"/>
      <c r="DKC2100" s="220"/>
      <c r="DKD2100" s="220"/>
      <c r="DKE2100" s="220"/>
      <c r="DKF2100" s="220"/>
      <c r="DKG2100" s="220"/>
      <c r="DKH2100" s="220"/>
      <c r="DKI2100" s="220"/>
      <c r="DKJ2100" s="220"/>
      <c r="DKK2100" s="220"/>
      <c r="DKL2100" s="220"/>
      <c r="DKM2100" s="220"/>
      <c r="DKN2100" s="220"/>
      <c r="DKO2100" s="220"/>
      <c r="DKP2100" s="220"/>
      <c r="DKQ2100" s="220"/>
      <c r="DKR2100" s="220"/>
      <c r="DKS2100" s="220"/>
      <c r="DKT2100" s="220"/>
      <c r="DKU2100" s="220"/>
      <c r="DKV2100" s="220"/>
      <c r="DKW2100" s="220"/>
      <c r="DKX2100" s="220"/>
      <c r="DKY2100" s="220"/>
      <c r="DKZ2100" s="220"/>
      <c r="DLA2100" s="220"/>
      <c r="DLB2100" s="220"/>
      <c r="DLC2100" s="220"/>
      <c r="DLD2100" s="220"/>
      <c r="DLE2100" s="220"/>
      <c r="DLF2100" s="220"/>
      <c r="DLG2100" s="220"/>
      <c r="DLH2100" s="220"/>
      <c r="DLI2100" s="220"/>
      <c r="DLJ2100" s="220"/>
      <c r="DLK2100" s="220"/>
      <c r="DLL2100" s="220"/>
      <c r="DLM2100" s="220"/>
      <c r="DLN2100" s="220"/>
      <c r="DLO2100" s="220"/>
      <c r="DLP2100" s="220"/>
      <c r="DLQ2100" s="220"/>
      <c r="DLR2100" s="220"/>
      <c r="DLS2100" s="220"/>
      <c r="DLT2100" s="220"/>
      <c r="DLU2100" s="220"/>
      <c r="DLV2100" s="220"/>
      <c r="DLW2100" s="220"/>
      <c r="DLX2100" s="220"/>
      <c r="DLY2100" s="220"/>
      <c r="DLZ2100" s="220"/>
      <c r="DMA2100" s="220"/>
      <c r="DMB2100" s="220"/>
      <c r="DMC2100" s="220"/>
      <c r="DMD2100" s="220"/>
      <c r="DME2100" s="220"/>
      <c r="DMF2100" s="220"/>
      <c r="DMG2100" s="220"/>
      <c r="DMH2100" s="220"/>
      <c r="DMI2100" s="220"/>
      <c r="DMJ2100" s="220"/>
      <c r="DMK2100" s="220"/>
      <c r="DML2100" s="220"/>
      <c r="DMM2100" s="220"/>
      <c r="DMN2100" s="220"/>
      <c r="DMO2100" s="220"/>
      <c r="DMP2100" s="220"/>
      <c r="DMQ2100" s="220"/>
      <c r="DMR2100" s="220"/>
      <c r="DMS2100" s="220"/>
      <c r="DMT2100" s="220"/>
      <c r="DMU2100" s="220"/>
      <c r="DMV2100" s="220"/>
      <c r="DMW2100" s="220"/>
      <c r="DMX2100" s="220"/>
      <c r="DMY2100" s="220"/>
      <c r="DMZ2100" s="220"/>
      <c r="DNA2100" s="220"/>
      <c r="DNB2100" s="220"/>
      <c r="DNC2100" s="220"/>
      <c r="DND2100" s="220"/>
      <c r="DNE2100" s="220"/>
      <c r="DNF2100" s="220"/>
      <c r="DNG2100" s="220"/>
      <c r="DNH2100" s="220"/>
      <c r="DNI2100" s="220"/>
      <c r="DNJ2100" s="220"/>
      <c r="DNK2100" s="220"/>
      <c r="DNL2100" s="220"/>
      <c r="DNM2100" s="220"/>
      <c r="DNN2100" s="220"/>
      <c r="DNO2100" s="220"/>
      <c r="DNP2100" s="220"/>
      <c r="DNQ2100" s="220"/>
      <c r="DNR2100" s="220"/>
      <c r="DNS2100" s="220"/>
      <c r="DNT2100" s="220"/>
      <c r="DNU2100" s="220"/>
      <c r="DNV2100" s="220"/>
      <c r="DNW2100" s="220"/>
      <c r="DNX2100" s="220"/>
      <c r="DNY2100" s="220"/>
      <c r="DNZ2100" s="220"/>
      <c r="DOA2100" s="220"/>
      <c r="DOB2100" s="220"/>
      <c r="DOC2100" s="220"/>
      <c r="DOD2100" s="220"/>
      <c r="DOE2100" s="220"/>
      <c r="DOF2100" s="220"/>
      <c r="DOG2100" s="220"/>
      <c r="DOH2100" s="220"/>
      <c r="DOI2100" s="220"/>
      <c r="DOJ2100" s="220"/>
      <c r="DOK2100" s="220"/>
      <c r="DOL2100" s="220"/>
      <c r="DOM2100" s="220"/>
      <c r="DON2100" s="220"/>
      <c r="DOO2100" s="220"/>
      <c r="DOP2100" s="220"/>
      <c r="DOQ2100" s="220"/>
      <c r="DOR2100" s="220"/>
      <c r="DOS2100" s="220"/>
      <c r="DOT2100" s="220"/>
      <c r="DOU2100" s="220"/>
      <c r="DOV2100" s="220"/>
      <c r="DOW2100" s="220"/>
      <c r="DOX2100" s="220"/>
      <c r="DOY2100" s="220"/>
      <c r="DOZ2100" s="220"/>
      <c r="DPA2100" s="220"/>
      <c r="DPB2100" s="220"/>
      <c r="DPC2100" s="220"/>
      <c r="DPD2100" s="220"/>
      <c r="DPE2100" s="220"/>
      <c r="DPF2100" s="220"/>
      <c r="DPG2100" s="220"/>
      <c r="DPH2100" s="220"/>
      <c r="DPI2100" s="220"/>
      <c r="DPJ2100" s="220"/>
      <c r="DPK2100" s="220"/>
      <c r="DPL2100" s="220"/>
      <c r="DPM2100" s="220"/>
      <c r="DPN2100" s="220"/>
      <c r="DPO2100" s="220"/>
      <c r="DPP2100" s="220"/>
      <c r="DPQ2100" s="220"/>
      <c r="DPR2100" s="220"/>
      <c r="DPS2100" s="220"/>
      <c r="DPT2100" s="220"/>
      <c r="DPU2100" s="220"/>
      <c r="DPV2100" s="220"/>
      <c r="DPW2100" s="220"/>
      <c r="DPX2100" s="220"/>
      <c r="DPY2100" s="220"/>
      <c r="DPZ2100" s="220"/>
      <c r="DQA2100" s="220"/>
      <c r="DQB2100" s="220"/>
      <c r="DQC2100" s="220"/>
      <c r="DQD2100" s="220"/>
      <c r="DQE2100" s="220"/>
      <c r="DQF2100" s="220"/>
      <c r="DQG2100" s="220"/>
      <c r="DQH2100" s="220"/>
      <c r="DQI2100" s="220"/>
      <c r="DQJ2100" s="220"/>
      <c r="DQK2100" s="220"/>
      <c r="DQL2100" s="220"/>
      <c r="DQM2100" s="220"/>
      <c r="DQN2100" s="220"/>
      <c r="DQO2100" s="220"/>
      <c r="DQP2100" s="220"/>
      <c r="DQQ2100" s="220"/>
      <c r="DQR2100" s="220"/>
      <c r="DQS2100" s="220"/>
      <c r="DQT2100" s="220"/>
      <c r="DQU2100" s="220"/>
      <c r="DQV2100" s="220"/>
      <c r="DQW2100" s="220"/>
      <c r="DQX2100" s="220"/>
      <c r="DQY2100" s="220"/>
      <c r="DQZ2100" s="220"/>
      <c r="DRA2100" s="220"/>
      <c r="DRB2100" s="220"/>
      <c r="DRC2100" s="220"/>
      <c r="DRD2100" s="220"/>
      <c r="DRE2100" s="220"/>
      <c r="DRF2100" s="220"/>
      <c r="DRG2100" s="220"/>
      <c r="DRH2100" s="220"/>
      <c r="DRI2100" s="220"/>
      <c r="DRJ2100" s="220"/>
      <c r="DRK2100" s="220"/>
      <c r="DRL2100" s="220"/>
      <c r="DRM2100" s="220"/>
      <c r="DRN2100" s="220"/>
      <c r="DRO2100" s="220"/>
      <c r="DRP2100" s="220"/>
      <c r="DRQ2100" s="220"/>
      <c r="DRR2100" s="220"/>
      <c r="DRS2100" s="220"/>
      <c r="DRT2100" s="220"/>
      <c r="DRU2100" s="220"/>
      <c r="DRV2100" s="220"/>
      <c r="DRW2100" s="220"/>
      <c r="DRX2100" s="220"/>
      <c r="DRY2100" s="220"/>
      <c r="DRZ2100" s="220"/>
      <c r="DSA2100" s="220"/>
      <c r="DSB2100" s="220"/>
      <c r="DSC2100" s="220"/>
      <c r="DSD2100" s="220"/>
      <c r="DSE2100" s="220"/>
      <c r="DSF2100" s="220"/>
      <c r="DSG2100" s="220"/>
      <c r="DSH2100" s="220"/>
      <c r="DSI2100" s="220"/>
      <c r="DSJ2100" s="220"/>
      <c r="DSK2100" s="220"/>
      <c r="DSL2100" s="220"/>
      <c r="DSM2100" s="220"/>
      <c r="DSN2100" s="220"/>
      <c r="DSO2100" s="220"/>
      <c r="DSP2100" s="220"/>
      <c r="DSQ2100" s="220"/>
      <c r="DSR2100" s="220"/>
      <c r="DSS2100" s="220"/>
      <c r="DST2100" s="220"/>
      <c r="DSU2100" s="220"/>
      <c r="DSV2100" s="220"/>
      <c r="DSW2100" s="220"/>
      <c r="DSX2100" s="220"/>
      <c r="DSY2100" s="220"/>
      <c r="DSZ2100" s="220"/>
      <c r="DTA2100" s="220"/>
      <c r="DTB2100" s="220"/>
      <c r="DTC2100" s="220"/>
      <c r="DTD2100" s="220"/>
      <c r="DTE2100" s="220"/>
      <c r="DTF2100" s="220"/>
      <c r="DTG2100" s="220"/>
      <c r="DTH2100" s="220"/>
      <c r="DTI2100" s="220"/>
      <c r="DTJ2100" s="220"/>
      <c r="DTK2100" s="220"/>
      <c r="DTL2100" s="220"/>
      <c r="DTM2100" s="220"/>
      <c r="DTN2100" s="220"/>
      <c r="DTO2100" s="220"/>
      <c r="DTP2100" s="220"/>
      <c r="DTQ2100" s="220"/>
      <c r="DTR2100" s="220"/>
      <c r="DTS2100" s="220"/>
      <c r="DTT2100" s="220"/>
      <c r="DTU2100" s="220"/>
      <c r="DTV2100" s="220"/>
      <c r="DTW2100" s="220"/>
      <c r="DTX2100" s="220"/>
      <c r="DTY2100" s="220"/>
      <c r="DTZ2100" s="220"/>
      <c r="DUA2100" s="220"/>
      <c r="DUB2100" s="220"/>
      <c r="DUC2100" s="220"/>
      <c r="DUD2100" s="220"/>
      <c r="DUE2100" s="220"/>
      <c r="DUF2100" s="220"/>
      <c r="DUG2100" s="220"/>
      <c r="DUH2100" s="220"/>
      <c r="DUI2100" s="220"/>
      <c r="DUJ2100" s="220"/>
      <c r="DUK2100" s="220"/>
      <c r="DUL2100" s="220"/>
      <c r="DUM2100" s="220"/>
      <c r="DUN2100" s="220"/>
      <c r="DUO2100" s="220"/>
      <c r="DUP2100" s="220"/>
      <c r="DUQ2100" s="220"/>
      <c r="DUR2100" s="220"/>
      <c r="DUS2100" s="220"/>
      <c r="DUT2100" s="220"/>
      <c r="DUU2100" s="220"/>
      <c r="DUV2100" s="220"/>
      <c r="DUW2100" s="220"/>
      <c r="DUX2100" s="220"/>
      <c r="DUY2100" s="220"/>
      <c r="DUZ2100" s="220"/>
      <c r="DVA2100" s="220"/>
      <c r="DVB2100" s="220"/>
      <c r="DVC2100" s="220"/>
      <c r="DVD2100" s="220"/>
      <c r="DVE2100" s="220"/>
      <c r="DVF2100" s="220"/>
      <c r="DVG2100" s="220"/>
      <c r="DVH2100" s="220"/>
      <c r="DVI2100" s="220"/>
      <c r="DVJ2100" s="220"/>
      <c r="DVK2100" s="220"/>
      <c r="DVL2100" s="220"/>
      <c r="DVM2100" s="220"/>
      <c r="DVN2100" s="220"/>
      <c r="DVO2100" s="220"/>
      <c r="DVP2100" s="220"/>
      <c r="DVQ2100" s="220"/>
      <c r="DVR2100" s="220"/>
      <c r="DVS2100" s="220"/>
      <c r="DVT2100" s="220"/>
      <c r="DVU2100" s="220"/>
      <c r="DVV2100" s="220"/>
      <c r="DVW2100" s="220"/>
      <c r="DVX2100" s="220"/>
      <c r="DVY2100" s="220"/>
      <c r="DVZ2100" s="220"/>
      <c r="DWA2100" s="220"/>
      <c r="DWB2100" s="220"/>
      <c r="DWC2100" s="220"/>
      <c r="DWD2100" s="220"/>
      <c r="DWE2100" s="220"/>
      <c r="DWF2100" s="220"/>
      <c r="DWG2100" s="220"/>
      <c r="DWH2100" s="220"/>
      <c r="DWI2100" s="220"/>
      <c r="DWJ2100" s="220"/>
      <c r="DWK2100" s="220"/>
      <c r="DWL2100" s="220"/>
      <c r="DWM2100" s="220"/>
      <c r="DWN2100" s="220"/>
      <c r="DWO2100" s="220"/>
      <c r="DWP2100" s="220"/>
      <c r="DWQ2100" s="220"/>
      <c r="DWR2100" s="220"/>
      <c r="DWS2100" s="220"/>
      <c r="DWT2100" s="220"/>
      <c r="DWU2100" s="220"/>
      <c r="DWV2100" s="220"/>
      <c r="DWW2100" s="220"/>
      <c r="DWX2100" s="220"/>
      <c r="DWY2100" s="220"/>
      <c r="DWZ2100" s="220"/>
      <c r="DXA2100" s="220"/>
      <c r="DXB2100" s="220"/>
      <c r="DXC2100" s="220"/>
      <c r="DXD2100" s="220"/>
      <c r="DXE2100" s="220"/>
      <c r="DXF2100" s="220"/>
      <c r="DXG2100" s="220"/>
      <c r="DXH2100" s="220"/>
      <c r="DXI2100" s="220"/>
      <c r="DXJ2100" s="220"/>
      <c r="DXK2100" s="220"/>
      <c r="DXL2100" s="220"/>
      <c r="DXM2100" s="220"/>
      <c r="DXN2100" s="220"/>
      <c r="DXO2100" s="220"/>
      <c r="DXP2100" s="220"/>
      <c r="DXQ2100" s="220"/>
      <c r="DXR2100" s="220"/>
      <c r="DXS2100" s="220"/>
      <c r="DXT2100" s="220"/>
      <c r="DXU2100" s="220"/>
      <c r="DXV2100" s="220"/>
      <c r="DXW2100" s="220"/>
      <c r="DXX2100" s="220"/>
      <c r="DXY2100" s="220"/>
      <c r="DXZ2100" s="220"/>
      <c r="DYA2100" s="220"/>
      <c r="DYB2100" s="220"/>
      <c r="DYC2100" s="220"/>
      <c r="DYD2100" s="220"/>
      <c r="DYE2100" s="220"/>
      <c r="DYF2100" s="220"/>
      <c r="DYG2100" s="220"/>
      <c r="DYH2100" s="220"/>
      <c r="DYI2100" s="220"/>
      <c r="DYJ2100" s="220"/>
      <c r="DYK2100" s="220"/>
      <c r="DYL2100" s="220"/>
      <c r="DYM2100" s="220"/>
      <c r="DYN2100" s="220"/>
      <c r="DYO2100" s="220"/>
      <c r="DYP2100" s="220"/>
      <c r="DYQ2100" s="220"/>
      <c r="DYR2100" s="220"/>
      <c r="DYS2100" s="220"/>
      <c r="DYT2100" s="220"/>
      <c r="DYU2100" s="220"/>
      <c r="DYV2100" s="220"/>
      <c r="DYW2100" s="220"/>
      <c r="DYX2100" s="220"/>
      <c r="DYY2100" s="220"/>
      <c r="DYZ2100" s="220"/>
      <c r="DZA2100" s="220"/>
      <c r="DZB2100" s="220"/>
      <c r="DZC2100" s="220"/>
      <c r="DZD2100" s="220"/>
      <c r="DZE2100" s="220"/>
      <c r="DZF2100" s="220"/>
      <c r="DZG2100" s="220"/>
      <c r="DZH2100" s="220"/>
      <c r="DZI2100" s="220"/>
      <c r="DZJ2100" s="220"/>
      <c r="DZK2100" s="220"/>
      <c r="DZL2100" s="220"/>
      <c r="DZM2100" s="220"/>
      <c r="DZN2100" s="220"/>
      <c r="DZO2100" s="220"/>
      <c r="DZP2100" s="220"/>
      <c r="DZQ2100" s="220"/>
      <c r="DZR2100" s="220"/>
      <c r="DZS2100" s="220"/>
      <c r="DZT2100" s="220"/>
      <c r="DZU2100" s="220"/>
      <c r="DZV2100" s="220"/>
      <c r="DZW2100" s="220"/>
      <c r="DZX2100" s="220"/>
      <c r="DZY2100" s="220"/>
      <c r="DZZ2100" s="220"/>
      <c r="EAA2100" s="220"/>
      <c r="EAB2100" s="220"/>
      <c r="EAC2100" s="220"/>
      <c r="EAD2100" s="220"/>
      <c r="EAE2100" s="220"/>
      <c r="EAF2100" s="220"/>
      <c r="EAG2100" s="220"/>
      <c r="EAH2100" s="220"/>
      <c r="EAI2100" s="220"/>
      <c r="EAJ2100" s="220"/>
      <c r="EAK2100" s="220"/>
      <c r="EAL2100" s="220"/>
      <c r="EAM2100" s="220"/>
      <c r="EAN2100" s="220"/>
      <c r="EAO2100" s="220"/>
      <c r="EAP2100" s="220"/>
      <c r="EAQ2100" s="220"/>
      <c r="EAR2100" s="220"/>
      <c r="EAS2100" s="220"/>
      <c r="EAT2100" s="220"/>
      <c r="EAU2100" s="220"/>
      <c r="EAV2100" s="220"/>
      <c r="EAW2100" s="220"/>
      <c r="EAX2100" s="220"/>
      <c r="EAY2100" s="220"/>
      <c r="EAZ2100" s="220"/>
      <c r="EBA2100" s="220"/>
      <c r="EBB2100" s="220"/>
      <c r="EBC2100" s="220"/>
      <c r="EBD2100" s="220"/>
      <c r="EBE2100" s="220"/>
      <c r="EBF2100" s="220"/>
      <c r="EBG2100" s="220"/>
      <c r="EBH2100" s="220"/>
      <c r="EBI2100" s="220"/>
      <c r="EBJ2100" s="220"/>
      <c r="EBK2100" s="220"/>
      <c r="EBL2100" s="220"/>
      <c r="EBM2100" s="220"/>
      <c r="EBN2100" s="220"/>
      <c r="EBO2100" s="220"/>
      <c r="EBP2100" s="220"/>
      <c r="EBQ2100" s="220"/>
      <c r="EBR2100" s="220"/>
      <c r="EBS2100" s="220"/>
      <c r="EBT2100" s="220"/>
      <c r="EBU2100" s="220"/>
      <c r="EBV2100" s="220"/>
      <c r="EBW2100" s="220"/>
      <c r="EBX2100" s="220"/>
      <c r="EBY2100" s="220"/>
      <c r="EBZ2100" s="220"/>
      <c r="ECA2100" s="220"/>
      <c r="ECB2100" s="220"/>
      <c r="ECC2100" s="220"/>
      <c r="ECD2100" s="220"/>
      <c r="ECE2100" s="220"/>
      <c r="ECF2100" s="220"/>
      <c r="ECG2100" s="220"/>
      <c r="ECH2100" s="220"/>
      <c r="ECI2100" s="220"/>
      <c r="ECJ2100" s="220"/>
      <c r="ECK2100" s="220"/>
      <c r="ECL2100" s="220"/>
      <c r="ECM2100" s="220"/>
      <c r="ECN2100" s="220"/>
      <c r="ECO2100" s="220"/>
      <c r="ECP2100" s="220"/>
      <c r="ECQ2100" s="220"/>
      <c r="ECR2100" s="220"/>
      <c r="ECS2100" s="220"/>
      <c r="ECT2100" s="220"/>
      <c r="ECU2100" s="220"/>
      <c r="ECV2100" s="220"/>
      <c r="ECW2100" s="220"/>
      <c r="ECX2100" s="220"/>
      <c r="ECY2100" s="220"/>
      <c r="ECZ2100" s="220"/>
      <c r="EDA2100" s="220"/>
      <c r="EDB2100" s="220"/>
      <c r="EDC2100" s="220"/>
      <c r="EDD2100" s="220"/>
      <c r="EDE2100" s="220"/>
      <c r="EDF2100" s="220"/>
      <c r="EDG2100" s="220"/>
      <c r="EDH2100" s="220"/>
      <c r="EDI2100" s="220"/>
      <c r="EDJ2100" s="220"/>
      <c r="EDK2100" s="220"/>
      <c r="EDL2100" s="220"/>
      <c r="EDM2100" s="220"/>
      <c r="EDN2100" s="220"/>
      <c r="EDO2100" s="220"/>
      <c r="EDP2100" s="220"/>
      <c r="EDQ2100" s="220"/>
      <c r="EDR2100" s="220"/>
      <c r="EDS2100" s="220"/>
      <c r="EDT2100" s="220"/>
      <c r="EDU2100" s="220"/>
      <c r="EDV2100" s="220"/>
      <c r="EDW2100" s="220"/>
      <c r="EDX2100" s="220"/>
      <c r="EDY2100" s="220"/>
      <c r="EDZ2100" s="220"/>
      <c r="EEA2100" s="220"/>
      <c r="EEB2100" s="220"/>
      <c r="EEC2100" s="220"/>
      <c r="EED2100" s="220"/>
      <c r="EEE2100" s="220"/>
      <c r="EEF2100" s="220"/>
      <c r="EEG2100" s="220"/>
      <c r="EEH2100" s="220"/>
      <c r="EEI2100" s="220"/>
      <c r="EEJ2100" s="220"/>
      <c r="EEK2100" s="220"/>
      <c r="EEL2100" s="220"/>
      <c r="EEM2100" s="220"/>
      <c r="EEN2100" s="220"/>
      <c r="EEO2100" s="220"/>
      <c r="EEP2100" s="220"/>
      <c r="EEQ2100" s="220"/>
      <c r="EER2100" s="220"/>
      <c r="EES2100" s="220"/>
      <c r="EET2100" s="220"/>
      <c r="EEU2100" s="220"/>
      <c r="EEV2100" s="220"/>
      <c r="EEW2100" s="220"/>
      <c r="EEX2100" s="220"/>
      <c r="EEY2100" s="220"/>
      <c r="EEZ2100" s="220"/>
      <c r="EFA2100" s="220"/>
      <c r="EFB2100" s="220"/>
      <c r="EFC2100" s="220"/>
      <c r="EFD2100" s="220"/>
      <c r="EFE2100" s="220"/>
      <c r="EFF2100" s="220"/>
      <c r="EFG2100" s="220"/>
      <c r="EFH2100" s="220"/>
      <c r="EFI2100" s="220"/>
      <c r="EFJ2100" s="220"/>
      <c r="EFK2100" s="220"/>
      <c r="EFL2100" s="220"/>
      <c r="EFM2100" s="220"/>
      <c r="EFN2100" s="220"/>
      <c r="EFO2100" s="220"/>
      <c r="EFP2100" s="220"/>
      <c r="EFQ2100" s="220"/>
      <c r="EFR2100" s="220"/>
      <c r="EFS2100" s="220"/>
      <c r="EFT2100" s="220"/>
      <c r="EFU2100" s="220"/>
      <c r="EFV2100" s="220"/>
      <c r="EFW2100" s="220"/>
      <c r="EFX2100" s="220"/>
      <c r="EFY2100" s="220"/>
      <c r="EFZ2100" s="220"/>
      <c r="EGA2100" s="220"/>
      <c r="EGB2100" s="220"/>
      <c r="EGC2100" s="220"/>
      <c r="EGD2100" s="220"/>
      <c r="EGE2100" s="220"/>
      <c r="EGF2100" s="220"/>
      <c r="EGG2100" s="220"/>
      <c r="EGH2100" s="220"/>
      <c r="EGI2100" s="220"/>
      <c r="EGJ2100" s="220"/>
      <c r="EGK2100" s="220"/>
      <c r="EGL2100" s="220"/>
      <c r="EGM2100" s="220"/>
      <c r="EGN2100" s="220"/>
      <c r="EGO2100" s="220"/>
      <c r="EGP2100" s="220"/>
      <c r="EGQ2100" s="220"/>
      <c r="EGR2100" s="220"/>
      <c r="EGS2100" s="220"/>
      <c r="EGT2100" s="220"/>
      <c r="EGU2100" s="220"/>
      <c r="EGV2100" s="220"/>
      <c r="EGW2100" s="220"/>
      <c r="EGX2100" s="220"/>
      <c r="EGY2100" s="220"/>
      <c r="EGZ2100" s="220"/>
      <c r="EHA2100" s="220"/>
      <c r="EHB2100" s="220"/>
      <c r="EHC2100" s="220"/>
      <c r="EHD2100" s="220"/>
      <c r="EHE2100" s="220"/>
      <c r="EHF2100" s="220"/>
      <c r="EHG2100" s="220"/>
      <c r="EHH2100" s="220"/>
      <c r="EHI2100" s="220"/>
      <c r="EHJ2100" s="220"/>
      <c r="EHK2100" s="220"/>
      <c r="EHL2100" s="220"/>
      <c r="EHM2100" s="220"/>
      <c r="EHN2100" s="220"/>
      <c r="EHO2100" s="220"/>
      <c r="EHP2100" s="220"/>
      <c r="EHQ2100" s="220"/>
      <c r="EHR2100" s="220"/>
      <c r="EHS2100" s="220"/>
      <c r="EHT2100" s="220"/>
      <c r="EHU2100" s="220"/>
      <c r="EHV2100" s="220"/>
      <c r="EHW2100" s="220"/>
      <c r="EHX2100" s="220"/>
      <c r="EHY2100" s="220"/>
      <c r="EHZ2100" s="220"/>
      <c r="EIA2100" s="220"/>
      <c r="EIB2100" s="220"/>
      <c r="EIC2100" s="220"/>
      <c r="EID2100" s="220"/>
      <c r="EIE2100" s="220"/>
      <c r="EIF2100" s="220"/>
      <c r="EIG2100" s="220"/>
      <c r="EIH2100" s="220"/>
      <c r="EII2100" s="220"/>
      <c r="EIJ2100" s="220"/>
      <c r="EIK2100" s="220"/>
      <c r="EIL2100" s="220"/>
      <c r="EIM2100" s="220"/>
      <c r="EIN2100" s="220"/>
      <c r="EIO2100" s="220"/>
      <c r="EIP2100" s="220"/>
      <c r="EIQ2100" s="220"/>
      <c r="EIR2100" s="220"/>
      <c r="EIS2100" s="220"/>
      <c r="EIT2100" s="220"/>
      <c r="EIU2100" s="220"/>
      <c r="EIV2100" s="220"/>
      <c r="EIW2100" s="220"/>
      <c r="EIX2100" s="220"/>
      <c r="EIY2100" s="220"/>
      <c r="EIZ2100" s="220"/>
      <c r="EJA2100" s="220"/>
      <c r="EJB2100" s="220"/>
      <c r="EJC2100" s="220"/>
      <c r="EJD2100" s="220"/>
      <c r="EJE2100" s="220"/>
      <c r="EJF2100" s="220"/>
      <c r="EJG2100" s="220"/>
      <c r="EJH2100" s="220"/>
      <c r="EJI2100" s="220"/>
      <c r="EJJ2100" s="220"/>
      <c r="EJK2100" s="220"/>
      <c r="EJL2100" s="220"/>
      <c r="EJM2100" s="220"/>
      <c r="EJN2100" s="220"/>
      <c r="EJO2100" s="220"/>
      <c r="EJP2100" s="220"/>
      <c r="EJQ2100" s="220"/>
      <c r="EJR2100" s="220"/>
      <c r="EJS2100" s="220"/>
      <c r="EJT2100" s="220"/>
      <c r="EJU2100" s="220"/>
      <c r="EJV2100" s="220"/>
      <c r="EJW2100" s="220"/>
      <c r="EJX2100" s="220"/>
      <c r="EJY2100" s="220"/>
      <c r="EJZ2100" s="220"/>
      <c r="EKA2100" s="220"/>
      <c r="EKB2100" s="220"/>
      <c r="EKC2100" s="220"/>
      <c r="EKD2100" s="220"/>
      <c r="EKE2100" s="220"/>
      <c r="EKF2100" s="220"/>
      <c r="EKG2100" s="220"/>
      <c r="EKH2100" s="220"/>
      <c r="EKI2100" s="220"/>
      <c r="EKJ2100" s="220"/>
      <c r="EKK2100" s="220"/>
      <c r="EKL2100" s="220"/>
      <c r="EKM2100" s="220"/>
      <c r="EKN2100" s="220"/>
      <c r="EKO2100" s="220"/>
      <c r="EKP2100" s="220"/>
      <c r="EKQ2100" s="220"/>
      <c r="EKR2100" s="220"/>
      <c r="EKS2100" s="220"/>
      <c r="EKT2100" s="220"/>
      <c r="EKU2100" s="220"/>
      <c r="EKV2100" s="220"/>
      <c r="EKW2100" s="220"/>
      <c r="EKX2100" s="220"/>
      <c r="EKY2100" s="220"/>
      <c r="EKZ2100" s="220"/>
      <c r="ELA2100" s="220"/>
      <c r="ELB2100" s="220"/>
      <c r="ELC2100" s="220"/>
      <c r="ELD2100" s="220"/>
      <c r="ELE2100" s="220"/>
      <c r="ELF2100" s="220"/>
      <c r="ELG2100" s="220"/>
      <c r="ELH2100" s="220"/>
      <c r="ELI2100" s="220"/>
      <c r="ELJ2100" s="220"/>
      <c r="ELK2100" s="220"/>
      <c r="ELL2100" s="220"/>
      <c r="ELM2100" s="220"/>
      <c r="ELN2100" s="220"/>
      <c r="ELO2100" s="220"/>
      <c r="ELP2100" s="220"/>
      <c r="ELQ2100" s="220"/>
      <c r="ELR2100" s="220"/>
      <c r="ELS2100" s="220"/>
      <c r="ELT2100" s="220"/>
      <c r="ELU2100" s="220"/>
      <c r="ELV2100" s="220"/>
      <c r="ELW2100" s="220"/>
      <c r="ELX2100" s="220"/>
      <c r="ELY2100" s="220"/>
      <c r="ELZ2100" s="220"/>
      <c r="EMA2100" s="220"/>
      <c r="EMB2100" s="220"/>
      <c r="EMC2100" s="220"/>
      <c r="EMD2100" s="220"/>
      <c r="EME2100" s="220"/>
      <c r="EMF2100" s="220"/>
      <c r="EMG2100" s="220"/>
      <c r="EMH2100" s="220"/>
      <c r="EMI2100" s="220"/>
      <c r="EMJ2100" s="220"/>
      <c r="EMK2100" s="220"/>
      <c r="EML2100" s="220"/>
      <c r="EMM2100" s="220"/>
      <c r="EMN2100" s="220"/>
      <c r="EMO2100" s="220"/>
      <c r="EMP2100" s="220"/>
      <c r="EMQ2100" s="220"/>
      <c r="EMR2100" s="220"/>
      <c r="EMS2100" s="220"/>
      <c r="EMT2100" s="220"/>
      <c r="EMU2100" s="220"/>
      <c r="EMV2100" s="220"/>
      <c r="EMW2100" s="220"/>
      <c r="EMX2100" s="220"/>
      <c r="EMY2100" s="220"/>
      <c r="EMZ2100" s="220"/>
      <c r="ENA2100" s="220"/>
      <c r="ENB2100" s="220"/>
      <c r="ENC2100" s="220"/>
      <c r="END2100" s="220"/>
      <c r="ENE2100" s="220"/>
      <c r="ENF2100" s="220"/>
      <c r="ENG2100" s="220"/>
      <c r="ENH2100" s="220"/>
      <c r="ENI2100" s="220"/>
      <c r="ENJ2100" s="220"/>
      <c r="ENK2100" s="220"/>
      <c r="ENL2100" s="220"/>
      <c r="ENM2100" s="220"/>
      <c r="ENN2100" s="220"/>
      <c r="ENO2100" s="220"/>
      <c r="ENP2100" s="220"/>
      <c r="ENQ2100" s="220"/>
      <c r="ENR2100" s="220"/>
      <c r="ENS2100" s="220"/>
      <c r="ENT2100" s="220"/>
      <c r="ENU2100" s="220"/>
      <c r="ENV2100" s="220"/>
      <c r="ENW2100" s="220"/>
      <c r="ENX2100" s="220"/>
      <c r="ENY2100" s="220"/>
      <c r="ENZ2100" s="220"/>
      <c r="EOA2100" s="220"/>
      <c r="EOB2100" s="220"/>
      <c r="EOC2100" s="220"/>
      <c r="EOD2100" s="220"/>
      <c r="EOE2100" s="220"/>
      <c r="EOF2100" s="220"/>
      <c r="EOG2100" s="220"/>
      <c r="EOH2100" s="220"/>
      <c r="EOI2100" s="220"/>
      <c r="EOJ2100" s="220"/>
      <c r="EOK2100" s="220"/>
      <c r="EOL2100" s="220"/>
      <c r="EOM2100" s="220"/>
      <c r="EON2100" s="220"/>
      <c r="EOO2100" s="220"/>
      <c r="EOP2100" s="220"/>
      <c r="EOQ2100" s="220"/>
      <c r="EOR2100" s="220"/>
      <c r="EOS2100" s="220"/>
      <c r="EOT2100" s="220"/>
      <c r="EOU2100" s="220"/>
      <c r="EOV2100" s="220"/>
      <c r="EOW2100" s="220"/>
      <c r="EOX2100" s="220"/>
      <c r="EOY2100" s="220"/>
      <c r="EOZ2100" s="220"/>
      <c r="EPA2100" s="220"/>
      <c r="EPB2100" s="220"/>
      <c r="EPC2100" s="220"/>
      <c r="EPD2100" s="220"/>
      <c r="EPE2100" s="220"/>
      <c r="EPF2100" s="220"/>
      <c r="EPG2100" s="220"/>
      <c r="EPH2100" s="220"/>
      <c r="EPI2100" s="220"/>
      <c r="EPJ2100" s="220"/>
      <c r="EPK2100" s="220"/>
      <c r="EPL2100" s="220"/>
      <c r="EPM2100" s="220"/>
      <c r="EPN2100" s="220"/>
      <c r="EPO2100" s="220"/>
      <c r="EPP2100" s="220"/>
      <c r="EPQ2100" s="220"/>
      <c r="EPR2100" s="220"/>
      <c r="EPS2100" s="220"/>
      <c r="EPT2100" s="220"/>
      <c r="EPU2100" s="220"/>
      <c r="EPV2100" s="220"/>
      <c r="EPW2100" s="220"/>
      <c r="EPX2100" s="220"/>
      <c r="EPY2100" s="220"/>
      <c r="EPZ2100" s="220"/>
      <c r="EQA2100" s="220"/>
      <c r="EQB2100" s="220"/>
      <c r="EQC2100" s="220"/>
      <c r="EQD2100" s="220"/>
      <c r="EQE2100" s="220"/>
      <c r="EQF2100" s="220"/>
      <c r="EQG2100" s="220"/>
      <c r="EQH2100" s="220"/>
      <c r="EQI2100" s="220"/>
      <c r="EQJ2100" s="220"/>
      <c r="EQK2100" s="220"/>
      <c r="EQL2100" s="220"/>
      <c r="EQM2100" s="220"/>
      <c r="EQN2100" s="220"/>
      <c r="EQO2100" s="220"/>
      <c r="EQP2100" s="220"/>
      <c r="EQQ2100" s="220"/>
      <c r="EQR2100" s="220"/>
      <c r="EQS2100" s="220"/>
      <c r="EQT2100" s="220"/>
      <c r="EQU2100" s="220"/>
      <c r="EQV2100" s="220"/>
      <c r="EQW2100" s="220"/>
      <c r="EQX2100" s="220"/>
      <c r="EQY2100" s="220"/>
      <c r="EQZ2100" s="220"/>
      <c r="ERA2100" s="220"/>
      <c r="ERB2100" s="220"/>
      <c r="ERC2100" s="220"/>
      <c r="ERD2100" s="220"/>
      <c r="ERE2100" s="220"/>
      <c r="ERF2100" s="220"/>
      <c r="ERG2100" s="220"/>
      <c r="ERH2100" s="220"/>
      <c r="ERI2100" s="220"/>
      <c r="ERJ2100" s="220"/>
      <c r="ERK2100" s="220"/>
      <c r="ERL2100" s="220"/>
      <c r="ERM2100" s="220"/>
      <c r="ERN2100" s="220"/>
      <c r="ERO2100" s="220"/>
      <c r="ERP2100" s="220"/>
      <c r="ERQ2100" s="220"/>
      <c r="ERR2100" s="220"/>
      <c r="ERS2100" s="220"/>
      <c r="ERT2100" s="220"/>
      <c r="ERU2100" s="220"/>
      <c r="ERV2100" s="220"/>
      <c r="ERW2100" s="220"/>
      <c r="ERX2100" s="220"/>
      <c r="ERY2100" s="220"/>
      <c r="ERZ2100" s="220"/>
      <c r="ESA2100" s="220"/>
      <c r="ESB2100" s="220"/>
      <c r="ESC2100" s="220"/>
      <c r="ESD2100" s="220"/>
      <c r="ESE2100" s="220"/>
      <c r="ESF2100" s="220"/>
      <c r="ESG2100" s="220"/>
      <c r="ESH2100" s="220"/>
      <c r="ESI2100" s="220"/>
      <c r="ESJ2100" s="220"/>
      <c r="ESK2100" s="220"/>
      <c r="ESL2100" s="220"/>
      <c r="ESM2100" s="220"/>
      <c r="ESN2100" s="220"/>
      <c r="ESO2100" s="220"/>
      <c r="ESP2100" s="220"/>
      <c r="ESQ2100" s="220"/>
      <c r="ESR2100" s="220"/>
      <c r="ESS2100" s="220"/>
      <c r="EST2100" s="220"/>
      <c r="ESU2100" s="220"/>
      <c r="ESV2100" s="220"/>
      <c r="ESW2100" s="220"/>
      <c r="ESX2100" s="220"/>
      <c r="ESY2100" s="220"/>
      <c r="ESZ2100" s="220"/>
      <c r="ETA2100" s="220"/>
      <c r="ETB2100" s="220"/>
      <c r="ETC2100" s="220"/>
      <c r="ETD2100" s="220"/>
      <c r="ETE2100" s="220"/>
      <c r="ETF2100" s="220"/>
      <c r="ETG2100" s="220"/>
      <c r="ETH2100" s="220"/>
      <c r="ETI2100" s="220"/>
      <c r="ETJ2100" s="220"/>
      <c r="ETK2100" s="220"/>
      <c r="ETL2100" s="220"/>
      <c r="ETM2100" s="220"/>
      <c r="ETN2100" s="220"/>
      <c r="ETO2100" s="220"/>
      <c r="ETP2100" s="220"/>
      <c r="ETQ2100" s="220"/>
      <c r="ETR2100" s="220"/>
      <c r="ETS2100" s="220"/>
      <c r="ETT2100" s="220"/>
      <c r="ETU2100" s="220"/>
      <c r="ETV2100" s="220"/>
      <c r="ETW2100" s="220"/>
      <c r="ETX2100" s="220"/>
      <c r="ETY2100" s="220"/>
      <c r="ETZ2100" s="220"/>
      <c r="EUA2100" s="220"/>
      <c r="EUB2100" s="220"/>
      <c r="EUC2100" s="220"/>
      <c r="EUD2100" s="220"/>
      <c r="EUE2100" s="220"/>
      <c r="EUF2100" s="220"/>
      <c r="EUG2100" s="220"/>
      <c r="EUH2100" s="220"/>
      <c r="EUI2100" s="220"/>
      <c r="EUJ2100" s="220"/>
      <c r="EUK2100" s="220"/>
      <c r="EUL2100" s="220"/>
      <c r="EUM2100" s="220"/>
      <c r="EUN2100" s="220"/>
      <c r="EUO2100" s="220"/>
      <c r="EUP2100" s="220"/>
      <c r="EUQ2100" s="220"/>
      <c r="EUR2100" s="220"/>
      <c r="EUS2100" s="220"/>
      <c r="EUT2100" s="220"/>
      <c r="EUU2100" s="220"/>
      <c r="EUV2100" s="220"/>
      <c r="EUW2100" s="220"/>
      <c r="EUX2100" s="220"/>
      <c r="EUY2100" s="220"/>
      <c r="EUZ2100" s="220"/>
      <c r="EVA2100" s="220"/>
      <c r="EVB2100" s="220"/>
      <c r="EVC2100" s="220"/>
      <c r="EVD2100" s="220"/>
      <c r="EVE2100" s="220"/>
      <c r="EVF2100" s="220"/>
      <c r="EVG2100" s="220"/>
      <c r="EVH2100" s="220"/>
      <c r="EVI2100" s="220"/>
      <c r="EVJ2100" s="220"/>
      <c r="EVK2100" s="220"/>
      <c r="EVL2100" s="220"/>
      <c r="EVM2100" s="220"/>
      <c r="EVN2100" s="220"/>
      <c r="EVO2100" s="220"/>
      <c r="EVP2100" s="220"/>
      <c r="EVQ2100" s="220"/>
      <c r="EVR2100" s="220"/>
      <c r="EVS2100" s="220"/>
      <c r="EVT2100" s="220"/>
      <c r="EVU2100" s="220"/>
      <c r="EVV2100" s="220"/>
      <c r="EVW2100" s="220"/>
      <c r="EVX2100" s="220"/>
      <c r="EVY2100" s="220"/>
      <c r="EVZ2100" s="220"/>
      <c r="EWA2100" s="220"/>
      <c r="EWB2100" s="220"/>
      <c r="EWC2100" s="220"/>
      <c r="EWD2100" s="220"/>
      <c r="EWE2100" s="220"/>
      <c r="EWF2100" s="220"/>
      <c r="EWG2100" s="220"/>
      <c r="EWH2100" s="220"/>
      <c r="EWI2100" s="220"/>
      <c r="EWJ2100" s="220"/>
      <c r="EWK2100" s="220"/>
      <c r="EWL2100" s="220"/>
      <c r="EWM2100" s="220"/>
      <c r="EWN2100" s="220"/>
      <c r="EWO2100" s="220"/>
      <c r="EWP2100" s="220"/>
      <c r="EWQ2100" s="220"/>
      <c r="EWR2100" s="220"/>
      <c r="EWS2100" s="220"/>
      <c r="EWT2100" s="220"/>
      <c r="EWU2100" s="220"/>
      <c r="EWV2100" s="220"/>
      <c r="EWW2100" s="220"/>
      <c r="EWX2100" s="220"/>
      <c r="EWY2100" s="220"/>
      <c r="EWZ2100" s="220"/>
      <c r="EXA2100" s="220"/>
      <c r="EXB2100" s="220"/>
      <c r="EXC2100" s="220"/>
      <c r="EXD2100" s="220"/>
      <c r="EXE2100" s="220"/>
      <c r="EXF2100" s="220"/>
      <c r="EXG2100" s="220"/>
      <c r="EXH2100" s="220"/>
      <c r="EXI2100" s="220"/>
      <c r="EXJ2100" s="220"/>
      <c r="EXK2100" s="220"/>
      <c r="EXL2100" s="220"/>
      <c r="EXM2100" s="220"/>
      <c r="EXN2100" s="220"/>
      <c r="EXO2100" s="220"/>
      <c r="EXP2100" s="220"/>
      <c r="EXQ2100" s="220"/>
      <c r="EXR2100" s="220"/>
      <c r="EXS2100" s="220"/>
      <c r="EXT2100" s="220"/>
      <c r="EXU2100" s="220"/>
      <c r="EXV2100" s="220"/>
      <c r="EXW2100" s="220"/>
      <c r="EXX2100" s="220"/>
      <c r="EXY2100" s="220"/>
      <c r="EXZ2100" s="220"/>
      <c r="EYA2100" s="220"/>
      <c r="EYB2100" s="220"/>
      <c r="EYC2100" s="220"/>
      <c r="EYD2100" s="220"/>
      <c r="EYE2100" s="220"/>
      <c r="EYF2100" s="220"/>
      <c r="EYG2100" s="220"/>
      <c r="EYH2100" s="220"/>
      <c r="EYI2100" s="220"/>
      <c r="EYJ2100" s="220"/>
      <c r="EYK2100" s="220"/>
      <c r="EYL2100" s="220"/>
      <c r="EYM2100" s="220"/>
      <c r="EYN2100" s="220"/>
      <c r="EYO2100" s="220"/>
      <c r="EYP2100" s="220"/>
      <c r="EYQ2100" s="220"/>
      <c r="EYR2100" s="220"/>
      <c r="EYS2100" s="220"/>
      <c r="EYT2100" s="220"/>
      <c r="EYU2100" s="220"/>
      <c r="EYV2100" s="220"/>
      <c r="EYW2100" s="220"/>
      <c r="EYX2100" s="220"/>
      <c r="EYY2100" s="220"/>
      <c r="EYZ2100" s="220"/>
      <c r="EZA2100" s="220"/>
      <c r="EZB2100" s="220"/>
      <c r="EZC2100" s="220"/>
      <c r="EZD2100" s="220"/>
      <c r="EZE2100" s="220"/>
      <c r="EZF2100" s="220"/>
      <c r="EZG2100" s="220"/>
      <c r="EZH2100" s="220"/>
      <c r="EZI2100" s="220"/>
      <c r="EZJ2100" s="220"/>
      <c r="EZK2100" s="220"/>
      <c r="EZL2100" s="220"/>
      <c r="EZM2100" s="220"/>
      <c r="EZN2100" s="220"/>
      <c r="EZO2100" s="220"/>
      <c r="EZP2100" s="220"/>
      <c r="EZQ2100" s="220"/>
      <c r="EZR2100" s="220"/>
      <c r="EZS2100" s="220"/>
      <c r="EZT2100" s="220"/>
      <c r="EZU2100" s="220"/>
      <c r="EZV2100" s="220"/>
      <c r="EZW2100" s="220"/>
      <c r="EZX2100" s="220"/>
      <c r="EZY2100" s="220"/>
      <c r="EZZ2100" s="220"/>
      <c r="FAA2100" s="220"/>
      <c r="FAB2100" s="220"/>
      <c r="FAC2100" s="220"/>
      <c r="FAD2100" s="220"/>
      <c r="FAE2100" s="220"/>
      <c r="FAF2100" s="220"/>
      <c r="FAG2100" s="220"/>
      <c r="FAH2100" s="220"/>
      <c r="FAI2100" s="220"/>
      <c r="FAJ2100" s="220"/>
      <c r="FAK2100" s="220"/>
      <c r="FAL2100" s="220"/>
      <c r="FAM2100" s="220"/>
      <c r="FAN2100" s="220"/>
      <c r="FAO2100" s="220"/>
      <c r="FAP2100" s="220"/>
      <c r="FAQ2100" s="220"/>
      <c r="FAR2100" s="220"/>
      <c r="FAS2100" s="220"/>
      <c r="FAT2100" s="220"/>
      <c r="FAU2100" s="220"/>
      <c r="FAV2100" s="220"/>
      <c r="FAW2100" s="220"/>
      <c r="FAX2100" s="220"/>
      <c r="FAY2100" s="220"/>
      <c r="FAZ2100" s="220"/>
      <c r="FBA2100" s="220"/>
      <c r="FBB2100" s="220"/>
      <c r="FBC2100" s="220"/>
      <c r="FBD2100" s="220"/>
      <c r="FBE2100" s="220"/>
      <c r="FBF2100" s="220"/>
      <c r="FBG2100" s="220"/>
      <c r="FBH2100" s="220"/>
      <c r="FBI2100" s="220"/>
      <c r="FBJ2100" s="220"/>
      <c r="FBK2100" s="220"/>
      <c r="FBL2100" s="220"/>
      <c r="FBM2100" s="220"/>
      <c r="FBN2100" s="220"/>
      <c r="FBO2100" s="220"/>
      <c r="FBP2100" s="220"/>
      <c r="FBQ2100" s="220"/>
      <c r="FBR2100" s="220"/>
      <c r="FBS2100" s="220"/>
      <c r="FBT2100" s="220"/>
      <c r="FBU2100" s="220"/>
      <c r="FBV2100" s="220"/>
      <c r="FBW2100" s="220"/>
      <c r="FBX2100" s="220"/>
      <c r="FBY2100" s="220"/>
      <c r="FBZ2100" s="220"/>
      <c r="FCA2100" s="220"/>
      <c r="FCB2100" s="220"/>
      <c r="FCC2100" s="220"/>
      <c r="FCD2100" s="220"/>
      <c r="FCE2100" s="220"/>
      <c r="FCF2100" s="220"/>
      <c r="FCG2100" s="220"/>
      <c r="FCH2100" s="220"/>
      <c r="FCI2100" s="220"/>
      <c r="FCJ2100" s="220"/>
      <c r="FCK2100" s="220"/>
      <c r="FCL2100" s="220"/>
      <c r="FCM2100" s="220"/>
      <c r="FCN2100" s="220"/>
      <c r="FCO2100" s="220"/>
      <c r="FCP2100" s="220"/>
      <c r="FCQ2100" s="220"/>
      <c r="FCR2100" s="220"/>
      <c r="FCS2100" s="220"/>
      <c r="FCT2100" s="220"/>
      <c r="FCU2100" s="220"/>
      <c r="FCV2100" s="220"/>
      <c r="FCW2100" s="220"/>
      <c r="FCX2100" s="220"/>
      <c r="FCY2100" s="220"/>
      <c r="FCZ2100" s="220"/>
      <c r="FDA2100" s="220"/>
      <c r="FDB2100" s="220"/>
      <c r="FDC2100" s="220"/>
      <c r="FDD2100" s="220"/>
      <c r="FDE2100" s="220"/>
      <c r="FDF2100" s="220"/>
      <c r="FDG2100" s="220"/>
      <c r="FDH2100" s="220"/>
      <c r="FDI2100" s="220"/>
      <c r="FDJ2100" s="220"/>
      <c r="FDK2100" s="220"/>
      <c r="FDL2100" s="220"/>
      <c r="FDM2100" s="220"/>
      <c r="FDN2100" s="220"/>
      <c r="FDO2100" s="220"/>
      <c r="FDP2100" s="220"/>
      <c r="FDQ2100" s="220"/>
      <c r="FDR2100" s="220"/>
      <c r="FDS2100" s="220"/>
      <c r="FDT2100" s="220"/>
      <c r="FDU2100" s="220"/>
      <c r="FDV2100" s="220"/>
      <c r="FDW2100" s="220"/>
      <c r="FDX2100" s="220"/>
      <c r="FDY2100" s="220"/>
      <c r="FDZ2100" s="220"/>
      <c r="FEA2100" s="220"/>
      <c r="FEB2100" s="220"/>
      <c r="FEC2100" s="220"/>
      <c r="FED2100" s="220"/>
      <c r="FEE2100" s="220"/>
      <c r="FEF2100" s="220"/>
      <c r="FEG2100" s="220"/>
      <c r="FEH2100" s="220"/>
      <c r="FEI2100" s="220"/>
      <c r="FEJ2100" s="220"/>
      <c r="FEK2100" s="220"/>
      <c r="FEL2100" s="220"/>
      <c r="FEM2100" s="220"/>
      <c r="FEN2100" s="220"/>
      <c r="FEO2100" s="220"/>
      <c r="FEP2100" s="220"/>
      <c r="FEQ2100" s="220"/>
      <c r="FER2100" s="220"/>
      <c r="FES2100" s="220"/>
      <c r="FET2100" s="220"/>
      <c r="FEU2100" s="220"/>
      <c r="FEV2100" s="220"/>
      <c r="FEW2100" s="220"/>
      <c r="FEX2100" s="220"/>
      <c r="FEY2100" s="220"/>
      <c r="FEZ2100" s="220"/>
      <c r="FFA2100" s="220"/>
      <c r="FFB2100" s="220"/>
      <c r="FFC2100" s="220"/>
      <c r="FFD2100" s="220"/>
      <c r="FFE2100" s="220"/>
      <c r="FFF2100" s="220"/>
      <c r="FFG2100" s="220"/>
      <c r="FFH2100" s="220"/>
      <c r="FFI2100" s="220"/>
      <c r="FFJ2100" s="220"/>
      <c r="FFK2100" s="220"/>
      <c r="FFL2100" s="220"/>
      <c r="FFM2100" s="220"/>
      <c r="FFN2100" s="220"/>
      <c r="FFO2100" s="220"/>
      <c r="FFP2100" s="220"/>
      <c r="FFQ2100" s="220"/>
      <c r="FFR2100" s="220"/>
      <c r="FFS2100" s="220"/>
      <c r="FFT2100" s="220"/>
      <c r="FFU2100" s="220"/>
      <c r="FFV2100" s="220"/>
      <c r="FFW2100" s="220"/>
      <c r="FFX2100" s="220"/>
      <c r="FFY2100" s="220"/>
      <c r="FFZ2100" s="220"/>
      <c r="FGA2100" s="220"/>
      <c r="FGB2100" s="220"/>
      <c r="FGC2100" s="220"/>
      <c r="FGD2100" s="220"/>
      <c r="FGE2100" s="220"/>
      <c r="FGF2100" s="220"/>
      <c r="FGG2100" s="220"/>
      <c r="FGH2100" s="220"/>
      <c r="FGI2100" s="220"/>
      <c r="FGJ2100" s="220"/>
      <c r="FGK2100" s="220"/>
      <c r="FGL2100" s="220"/>
      <c r="FGM2100" s="220"/>
      <c r="FGN2100" s="220"/>
      <c r="FGO2100" s="220"/>
      <c r="FGP2100" s="220"/>
      <c r="FGQ2100" s="220"/>
      <c r="FGR2100" s="220"/>
      <c r="FGS2100" s="220"/>
      <c r="FGT2100" s="220"/>
      <c r="FGU2100" s="220"/>
      <c r="FGV2100" s="220"/>
      <c r="FGW2100" s="220"/>
      <c r="FGX2100" s="220"/>
      <c r="FGY2100" s="220"/>
      <c r="FGZ2100" s="220"/>
      <c r="FHA2100" s="220"/>
      <c r="FHB2100" s="220"/>
      <c r="FHC2100" s="220"/>
      <c r="FHD2100" s="220"/>
      <c r="FHE2100" s="220"/>
      <c r="FHF2100" s="220"/>
      <c r="FHG2100" s="220"/>
      <c r="FHH2100" s="220"/>
      <c r="FHI2100" s="220"/>
      <c r="FHJ2100" s="220"/>
      <c r="FHK2100" s="220"/>
      <c r="FHL2100" s="220"/>
      <c r="FHM2100" s="220"/>
      <c r="FHN2100" s="220"/>
      <c r="FHO2100" s="220"/>
      <c r="FHP2100" s="220"/>
      <c r="FHQ2100" s="220"/>
      <c r="FHR2100" s="220"/>
      <c r="FHS2100" s="220"/>
      <c r="FHT2100" s="220"/>
      <c r="FHU2100" s="220"/>
      <c r="FHV2100" s="220"/>
      <c r="FHW2100" s="220"/>
      <c r="FHX2100" s="220"/>
      <c r="FHY2100" s="220"/>
      <c r="FHZ2100" s="220"/>
      <c r="FIA2100" s="220"/>
      <c r="FIB2100" s="220"/>
      <c r="FIC2100" s="220"/>
      <c r="FID2100" s="220"/>
      <c r="FIE2100" s="220"/>
      <c r="FIF2100" s="220"/>
      <c r="FIG2100" s="220"/>
      <c r="FIH2100" s="220"/>
      <c r="FII2100" s="220"/>
      <c r="FIJ2100" s="220"/>
      <c r="FIK2100" s="220"/>
      <c r="FIL2100" s="220"/>
      <c r="FIM2100" s="220"/>
      <c r="FIN2100" s="220"/>
      <c r="FIO2100" s="220"/>
      <c r="FIP2100" s="220"/>
      <c r="FIQ2100" s="220"/>
      <c r="FIR2100" s="220"/>
      <c r="FIS2100" s="220"/>
      <c r="FIT2100" s="220"/>
      <c r="FIU2100" s="220"/>
      <c r="FIV2100" s="220"/>
      <c r="FIW2100" s="220"/>
      <c r="FIX2100" s="220"/>
      <c r="FIY2100" s="220"/>
      <c r="FIZ2100" s="220"/>
      <c r="FJA2100" s="220"/>
      <c r="FJB2100" s="220"/>
      <c r="FJC2100" s="220"/>
      <c r="FJD2100" s="220"/>
      <c r="FJE2100" s="220"/>
      <c r="FJF2100" s="220"/>
      <c r="FJG2100" s="220"/>
      <c r="FJH2100" s="220"/>
      <c r="FJI2100" s="220"/>
      <c r="FJJ2100" s="220"/>
      <c r="FJK2100" s="220"/>
      <c r="FJL2100" s="220"/>
      <c r="FJM2100" s="220"/>
      <c r="FJN2100" s="220"/>
      <c r="FJO2100" s="220"/>
      <c r="FJP2100" s="220"/>
      <c r="FJQ2100" s="220"/>
      <c r="FJR2100" s="220"/>
      <c r="FJS2100" s="220"/>
      <c r="FJT2100" s="220"/>
      <c r="FJU2100" s="220"/>
      <c r="FJV2100" s="220"/>
      <c r="FJW2100" s="220"/>
      <c r="FJX2100" s="220"/>
      <c r="FJY2100" s="220"/>
      <c r="FJZ2100" s="220"/>
      <c r="FKA2100" s="220"/>
      <c r="FKB2100" s="220"/>
      <c r="FKC2100" s="220"/>
      <c r="FKD2100" s="220"/>
      <c r="FKE2100" s="220"/>
      <c r="FKF2100" s="220"/>
      <c r="FKG2100" s="220"/>
      <c r="FKH2100" s="220"/>
      <c r="FKI2100" s="220"/>
      <c r="FKJ2100" s="220"/>
      <c r="FKK2100" s="220"/>
      <c r="FKL2100" s="220"/>
      <c r="FKM2100" s="220"/>
      <c r="FKN2100" s="220"/>
      <c r="FKO2100" s="220"/>
      <c r="FKP2100" s="220"/>
      <c r="FKQ2100" s="220"/>
      <c r="FKR2100" s="220"/>
      <c r="FKS2100" s="220"/>
      <c r="FKT2100" s="220"/>
      <c r="FKU2100" s="220"/>
      <c r="FKV2100" s="220"/>
      <c r="FKW2100" s="220"/>
      <c r="FKX2100" s="220"/>
      <c r="FKY2100" s="220"/>
      <c r="FKZ2100" s="220"/>
      <c r="FLA2100" s="220"/>
      <c r="FLB2100" s="220"/>
      <c r="FLC2100" s="220"/>
      <c r="FLD2100" s="220"/>
      <c r="FLE2100" s="220"/>
      <c r="FLF2100" s="220"/>
      <c r="FLG2100" s="220"/>
      <c r="FLH2100" s="220"/>
      <c r="FLI2100" s="220"/>
      <c r="FLJ2100" s="220"/>
      <c r="FLK2100" s="220"/>
      <c r="FLL2100" s="220"/>
      <c r="FLM2100" s="220"/>
      <c r="FLN2100" s="220"/>
      <c r="FLO2100" s="220"/>
      <c r="FLP2100" s="220"/>
      <c r="FLQ2100" s="220"/>
      <c r="FLR2100" s="220"/>
      <c r="FLS2100" s="220"/>
      <c r="FLT2100" s="220"/>
      <c r="FLU2100" s="220"/>
      <c r="FLV2100" s="220"/>
      <c r="FLW2100" s="220"/>
      <c r="FLX2100" s="220"/>
      <c r="FLY2100" s="220"/>
      <c r="FLZ2100" s="220"/>
      <c r="FMA2100" s="220"/>
      <c r="FMB2100" s="220"/>
      <c r="FMC2100" s="220"/>
      <c r="FMD2100" s="220"/>
      <c r="FME2100" s="220"/>
      <c r="FMF2100" s="220"/>
      <c r="FMG2100" s="220"/>
      <c r="FMH2100" s="220"/>
      <c r="FMI2100" s="220"/>
      <c r="FMJ2100" s="220"/>
      <c r="FMK2100" s="220"/>
      <c r="FML2100" s="220"/>
      <c r="FMM2100" s="220"/>
      <c r="FMN2100" s="220"/>
      <c r="FMO2100" s="220"/>
      <c r="FMP2100" s="220"/>
      <c r="FMQ2100" s="220"/>
      <c r="FMR2100" s="220"/>
      <c r="FMS2100" s="220"/>
      <c r="FMT2100" s="220"/>
      <c r="FMU2100" s="220"/>
      <c r="FMV2100" s="220"/>
      <c r="FMW2100" s="220"/>
      <c r="FMX2100" s="220"/>
      <c r="FMY2100" s="220"/>
      <c r="FMZ2100" s="220"/>
      <c r="FNA2100" s="220"/>
      <c r="FNB2100" s="220"/>
      <c r="FNC2100" s="220"/>
      <c r="FND2100" s="220"/>
      <c r="FNE2100" s="220"/>
      <c r="FNF2100" s="220"/>
      <c r="FNG2100" s="220"/>
      <c r="FNH2100" s="220"/>
      <c r="FNI2100" s="220"/>
      <c r="FNJ2100" s="220"/>
      <c r="FNK2100" s="220"/>
      <c r="FNL2100" s="220"/>
      <c r="FNM2100" s="220"/>
      <c r="FNN2100" s="220"/>
      <c r="FNO2100" s="220"/>
      <c r="FNP2100" s="220"/>
      <c r="FNQ2100" s="220"/>
      <c r="FNR2100" s="220"/>
      <c r="FNS2100" s="220"/>
      <c r="FNT2100" s="220"/>
      <c r="FNU2100" s="220"/>
      <c r="FNV2100" s="220"/>
      <c r="FNW2100" s="220"/>
      <c r="FNX2100" s="220"/>
      <c r="FNY2100" s="220"/>
      <c r="FNZ2100" s="220"/>
      <c r="FOA2100" s="220"/>
      <c r="FOB2100" s="220"/>
      <c r="FOC2100" s="220"/>
      <c r="FOD2100" s="220"/>
      <c r="FOE2100" s="220"/>
      <c r="FOF2100" s="220"/>
      <c r="FOG2100" s="220"/>
      <c r="FOH2100" s="220"/>
      <c r="FOI2100" s="220"/>
      <c r="FOJ2100" s="220"/>
      <c r="FOK2100" s="220"/>
      <c r="FOL2100" s="220"/>
      <c r="FOM2100" s="220"/>
      <c r="FON2100" s="220"/>
      <c r="FOO2100" s="220"/>
      <c r="FOP2100" s="220"/>
      <c r="FOQ2100" s="220"/>
      <c r="FOR2100" s="220"/>
      <c r="FOS2100" s="220"/>
      <c r="FOT2100" s="220"/>
      <c r="FOU2100" s="220"/>
      <c r="FOV2100" s="220"/>
      <c r="FOW2100" s="220"/>
      <c r="FOX2100" s="220"/>
      <c r="FOY2100" s="220"/>
      <c r="FOZ2100" s="220"/>
      <c r="FPA2100" s="220"/>
      <c r="FPB2100" s="220"/>
      <c r="FPC2100" s="220"/>
      <c r="FPD2100" s="220"/>
      <c r="FPE2100" s="220"/>
      <c r="FPF2100" s="220"/>
      <c r="FPG2100" s="220"/>
      <c r="FPH2100" s="220"/>
      <c r="FPI2100" s="220"/>
      <c r="FPJ2100" s="220"/>
      <c r="FPK2100" s="220"/>
      <c r="FPL2100" s="220"/>
      <c r="FPM2100" s="220"/>
      <c r="FPN2100" s="220"/>
      <c r="FPO2100" s="220"/>
      <c r="FPP2100" s="220"/>
      <c r="FPQ2100" s="220"/>
      <c r="FPR2100" s="220"/>
      <c r="FPS2100" s="220"/>
      <c r="FPT2100" s="220"/>
      <c r="FPU2100" s="220"/>
      <c r="FPV2100" s="220"/>
      <c r="FPW2100" s="220"/>
      <c r="FPX2100" s="220"/>
      <c r="FPY2100" s="220"/>
      <c r="FPZ2100" s="220"/>
      <c r="FQA2100" s="220"/>
      <c r="FQB2100" s="220"/>
      <c r="FQC2100" s="220"/>
      <c r="FQD2100" s="220"/>
      <c r="FQE2100" s="220"/>
      <c r="FQF2100" s="220"/>
      <c r="FQG2100" s="220"/>
      <c r="FQH2100" s="220"/>
      <c r="FQI2100" s="220"/>
      <c r="FQJ2100" s="220"/>
      <c r="FQK2100" s="220"/>
      <c r="FQL2100" s="220"/>
      <c r="FQM2100" s="220"/>
      <c r="FQN2100" s="220"/>
      <c r="FQO2100" s="220"/>
      <c r="FQP2100" s="220"/>
      <c r="FQQ2100" s="220"/>
      <c r="FQR2100" s="220"/>
      <c r="FQS2100" s="220"/>
      <c r="FQT2100" s="220"/>
      <c r="FQU2100" s="220"/>
      <c r="FQV2100" s="220"/>
      <c r="FQW2100" s="220"/>
      <c r="FQX2100" s="220"/>
      <c r="FQY2100" s="220"/>
      <c r="FQZ2100" s="220"/>
      <c r="FRA2100" s="220"/>
      <c r="FRB2100" s="220"/>
      <c r="FRC2100" s="220"/>
      <c r="FRD2100" s="220"/>
      <c r="FRE2100" s="220"/>
      <c r="FRF2100" s="220"/>
      <c r="FRG2100" s="220"/>
      <c r="FRH2100" s="220"/>
      <c r="FRI2100" s="220"/>
      <c r="FRJ2100" s="220"/>
      <c r="FRK2100" s="220"/>
      <c r="FRL2100" s="220"/>
      <c r="FRM2100" s="220"/>
      <c r="FRN2100" s="220"/>
      <c r="FRO2100" s="220"/>
      <c r="FRP2100" s="220"/>
      <c r="FRQ2100" s="220"/>
      <c r="FRR2100" s="220"/>
      <c r="FRS2100" s="220"/>
      <c r="FRT2100" s="220"/>
      <c r="FRU2100" s="220"/>
      <c r="FRV2100" s="220"/>
      <c r="FRW2100" s="220"/>
      <c r="FRX2100" s="220"/>
      <c r="FRY2100" s="220"/>
      <c r="FRZ2100" s="220"/>
      <c r="FSA2100" s="220"/>
      <c r="FSB2100" s="220"/>
      <c r="FSC2100" s="220"/>
      <c r="FSD2100" s="220"/>
      <c r="FSE2100" s="220"/>
      <c r="FSF2100" s="220"/>
      <c r="FSG2100" s="220"/>
      <c r="FSH2100" s="220"/>
      <c r="FSI2100" s="220"/>
      <c r="FSJ2100" s="220"/>
      <c r="FSK2100" s="220"/>
      <c r="FSL2100" s="220"/>
      <c r="FSM2100" s="220"/>
      <c r="FSN2100" s="220"/>
      <c r="FSO2100" s="220"/>
      <c r="FSP2100" s="220"/>
      <c r="FSQ2100" s="220"/>
      <c r="FSR2100" s="220"/>
      <c r="FSS2100" s="220"/>
      <c r="FST2100" s="220"/>
      <c r="FSU2100" s="220"/>
      <c r="FSV2100" s="220"/>
      <c r="FSW2100" s="220"/>
      <c r="FSX2100" s="220"/>
      <c r="FSY2100" s="220"/>
      <c r="FSZ2100" s="220"/>
      <c r="FTA2100" s="220"/>
      <c r="FTB2100" s="220"/>
      <c r="FTC2100" s="220"/>
      <c r="FTD2100" s="220"/>
      <c r="FTE2100" s="220"/>
      <c r="FTF2100" s="220"/>
      <c r="FTG2100" s="220"/>
      <c r="FTH2100" s="220"/>
      <c r="FTI2100" s="220"/>
      <c r="FTJ2100" s="220"/>
      <c r="FTK2100" s="220"/>
      <c r="FTL2100" s="220"/>
      <c r="FTM2100" s="220"/>
      <c r="FTN2100" s="220"/>
      <c r="FTO2100" s="220"/>
      <c r="FTP2100" s="220"/>
      <c r="FTQ2100" s="220"/>
      <c r="FTR2100" s="220"/>
      <c r="FTS2100" s="220"/>
      <c r="FTT2100" s="220"/>
      <c r="FTU2100" s="220"/>
      <c r="FTV2100" s="220"/>
      <c r="FTW2100" s="220"/>
      <c r="FTX2100" s="220"/>
      <c r="FTY2100" s="220"/>
      <c r="FTZ2100" s="220"/>
      <c r="FUA2100" s="220"/>
      <c r="FUB2100" s="220"/>
      <c r="FUC2100" s="220"/>
      <c r="FUD2100" s="220"/>
      <c r="FUE2100" s="220"/>
      <c r="FUF2100" s="220"/>
      <c r="FUG2100" s="220"/>
      <c r="FUH2100" s="220"/>
      <c r="FUI2100" s="220"/>
      <c r="FUJ2100" s="220"/>
      <c r="FUK2100" s="220"/>
      <c r="FUL2100" s="220"/>
      <c r="FUM2100" s="220"/>
      <c r="FUN2100" s="220"/>
      <c r="FUO2100" s="220"/>
      <c r="FUP2100" s="220"/>
      <c r="FUQ2100" s="220"/>
      <c r="FUR2100" s="220"/>
      <c r="FUS2100" s="220"/>
      <c r="FUT2100" s="220"/>
      <c r="FUU2100" s="220"/>
      <c r="FUV2100" s="220"/>
      <c r="FUW2100" s="220"/>
      <c r="FUX2100" s="220"/>
      <c r="FUY2100" s="220"/>
      <c r="FUZ2100" s="220"/>
      <c r="FVA2100" s="220"/>
      <c r="FVB2100" s="220"/>
      <c r="FVC2100" s="220"/>
      <c r="FVD2100" s="220"/>
      <c r="FVE2100" s="220"/>
      <c r="FVF2100" s="220"/>
      <c r="FVG2100" s="220"/>
      <c r="FVH2100" s="220"/>
      <c r="FVI2100" s="220"/>
      <c r="FVJ2100" s="220"/>
      <c r="FVK2100" s="220"/>
      <c r="FVL2100" s="220"/>
      <c r="FVM2100" s="220"/>
      <c r="FVN2100" s="220"/>
      <c r="FVO2100" s="220"/>
      <c r="FVP2100" s="220"/>
      <c r="FVQ2100" s="220"/>
      <c r="FVR2100" s="220"/>
      <c r="FVS2100" s="220"/>
      <c r="FVT2100" s="220"/>
      <c r="FVU2100" s="220"/>
      <c r="FVV2100" s="220"/>
      <c r="FVW2100" s="220"/>
      <c r="FVX2100" s="220"/>
      <c r="FVY2100" s="220"/>
      <c r="FVZ2100" s="220"/>
      <c r="FWA2100" s="220"/>
      <c r="FWB2100" s="220"/>
      <c r="FWC2100" s="220"/>
      <c r="FWD2100" s="220"/>
      <c r="FWE2100" s="220"/>
      <c r="FWF2100" s="220"/>
      <c r="FWG2100" s="220"/>
      <c r="FWH2100" s="220"/>
      <c r="FWI2100" s="220"/>
      <c r="FWJ2100" s="220"/>
      <c r="FWK2100" s="220"/>
      <c r="FWL2100" s="220"/>
      <c r="FWM2100" s="220"/>
      <c r="FWN2100" s="220"/>
      <c r="FWO2100" s="220"/>
      <c r="FWP2100" s="220"/>
      <c r="FWQ2100" s="220"/>
      <c r="FWR2100" s="220"/>
      <c r="FWS2100" s="220"/>
      <c r="FWT2100" s="220"/>
      <c r="FWU2100" s="220"/>
      <c r="FWV2100" s="220"/>
      <c r="FWW2100" s="220"/>
      <c r="FWX2100" s="220"/>
      <c r="FWY2100" s="220"/>
      <c r="FWZ2100" s="220"/>
      <c r="FXA2100" s="220"/>
      <c r="FXB2100" s="220"/>
      <c r="FXC2100" s="220"/>
      <c r="FXD2100" s="220"/>
      <c r="FXE2100" s="220"/>
      <c r="FXF2100" s="220"/>
      <c r="FXG2100" s="220"/>
      <c r="FXH2100" s="220"/>
      <c r="FXI2100" s="220"/>
      <c r="FXJ2100" s="220"/>
      <c r="FXK2100" s="220"/>
      <c r="FXL2100" s="220"/>
      <c r="FXM2100" s="220"/>
      <c r="FXN2100" s="220"/>
      <c r="FXO2100" s="220"/>
      <c r="FXP2100" s="220"/>
      <c r="FXQ2100" s="220"/>
      <c r="FXR2100" s="220"/>
      <c r="FXS2100" s="220"/>
      <c r="FXT2100" s="220"/>
      <c r="FXU2100" s="220"/>
      <c r="FXV2100" s="220"/>
      <c r="FXW2100" s="220"/>
      <c r="FXX2100" s="220"/>
      <c r="FXY2100" s="220"/>
      <c r="FXZ2100" s="220"/>
      <c r="FYA2100" s="220"/>
      <c r="FYB2100" s="220"/>
      <c r="FYC2100" s="220"/>
      <c r="FYD2100" s="220"/>
      <c r="FYE2100" s="220"/>
      <c r="FYF2100" s="220"/>
      <c r="FYG2100" s="220"/>
      <c r="FYH2100" s="220"/>
      <c r="FYI2100" s="220"/>
      <c r="FYJ2100" s="220"/>
      <c r="FYK2100" s="220"/>
      <c r="FYL2100" s="220"/>
      <c r="FYM2100" s="220"/>
      <c r="FYN2100" s="220"/>
      <c r="FYO2100" s="220"/>
      <c r="FYP2100" s="220"/>
      <c r="FYQ2100" s="220"/>
      <c r="FYR2100" s="220"/>
      <c r="FYS2100" s="220"/>
      <c r="FYT2100" s="220"/>
      <c r="FYU2100" s="220"/>
      <c r="FYV2100" s="220"/>
      <c r="FYW2100" s="220"/>
      <c r="FYX2100" s="220"/>
      <c r="FYY2100" s="220"/>
      <c r="FYZ2100" s="220"/>
      <c r="FZA2100" s="220"/>
      <c r="FZB2100" s="220"/>
      <c r="FZC2100" s="220"/>
      <c r="FZD2100" s="220"/>
      <c r="FZE2100" s="220"/>
      <c r="FZF2100" s="220"/>
      <c r="FZG2100" s="220"/>
      <c r="FZH2100" s="220"/>
      <c r="FZI2100" s="220"/>
      <c r="FZJ2100" s="220"/>
      <c r="FZK2100" s="220"/>
      <c r="FZL2100" s="220"/>
      <c r="FZM2100" s="220"/>
      <c r="FZN2100" s="220"/>
      <c r="FZO2100" s="220"/>
      <c r="FZP2100" s="220"/>
      <c r="FZQ2100" s="220"/>
      <c r="FZR2100" s="220"/>
      <c r="FZS2100" s="220"/>
      <c r="FZT2100" s="220"/>
      <c r="FZU2100" s="220"/>
      <c r="FZV2100" s="220"/>
      <c r="FZW2100" s="220"/>
      <c r="FZX2100" s="220"/>
      <c r="FZY2100" s="220"/>
      <c r="FZZ2100" s="220"/>
      <c r="GAA2100" s="220"/>
      <c r="GAB2100" s="220"/>
      <c r="GAC2100" s="220"/>
      <c r="GAD2100" s="220"/>
      <c r="GAE2100" s="220"/>
      <c r="GAF2100" s="220"/>
      <c r="GAG2100" s="220"/>
      <c r="GAH2100" s="220"/>
      <c r="GAI2100" s="220"/>
      <c r="GAJ2100" s="220"/>
      <c r="GAK2100" s="220"/>
      <c r="GAL2100" s="220"/>
      <c r="GAM2100" s="220"/>
      <c r="GAN2100" s="220"/>
      <c r="GAO2100" s="220"/>
      <c r="GAP2100" s="220"/>
      <c r="GAQ2100" s="220"/>
      <c r="GAR2100" s="220"/>
      <c r="GAS2100" s="220"/>
      <c r="GAT2100" s="220"/>
      <c r="GAU2100" s="220"/>
      <c r="GAV2100" s="220"/>
      <c r="GAW2100" s="220"/>
      <c r="GAX2100" s="220"/>
      <c r="GAY2100" s="220"/>
      <c r="GAZ2100" s="220"/>
      <c r="GBA2100" s="220"/>
      <c r="GBB2100" s="220"/>
      <c r="GBC2100" s="220"/>
      <c r="GBD2100" s="220"/>
      <c r="GBE2100" s="220"/>
      <c r="GBF2100" s="220"/>
      <c r="GBG2100" s="220"/>
      <c r="GBH2100" s="220"/>
      <c r="GBI2100" s="220"/>
      <c r="GBJ2100" s="220"/>
      <c r="GBK2100" s="220"/>
      <c r="GBL2100" s="220"/>
      <c r="GBM2100" s="220"/>
      <c r="GBN2100" s="220"/>
      <c r="GBO2100" s="220"/>
      <c r="GBP2100" s="220"/>
      <c r="GBQ2100" s="220"/>
      <c r="GBR2100" s="220"/>
      <c r="GBS2100" s="220"/>
      <c r="GBT2100" s="220"/>
      <c r="GBU2100" s="220"/>
      <c r="GBV2100" s="220"/>
      <c r="GBW2100" s="220"/>
      <c r="GBX2100" s="220"/>
      <c r="GBY2100" s="220"/>
      <c r="GBZ2100" s="220"/>
      <c r="GCA2100" s="220"/>
      <c r="GCB2100" s="220"/>
      <c r="GCC2100" s="220"/>
      <c r="GCD2100" s="220"/>
      <c r="GCE2100" s="220"/>
      <c r="GCF2100" s="220"/>
      <c r="GCG2100" s="220"/>
      <c r="GCH2100" s="220"/>
      <c r="GCI2100" s="220"/>
      <c r="GCJ2100" s="220"/>
      <c r="GCK2100" s="220"/>
      <c r="GCL2100" s="220"/>
      <c r="GCM2100" s="220"/>
      <c r="GCN2100" s="220"/>
      <c r="GCO2100" s="220"/>
      <c r="GCP2100" s="220"/>
      <c r="GCQ2100" s="220"/>
      <c r="GCR2100" s="220"/>
      <c r="GCS2100" s="220"/>
      <c r="GCT2100" s="220"/>
      <c r="GCU2100" s="220"/>
      <c r="GCV2100" s="220"/>
      <c r="GCW2100" s="220"/>
      <c r="GCX2100" s="220"/>
      <c r="GCY2100" s="220"/>
      <c r="GCZ2100" s="220"/>
      <c r="GDA2100" s="220"/>
      <c r="GDB2100" s="220"/>
      <c r="GDC2100" s="220"/>
      <c r="GDD2100" s="220"/>
      <c r="GDE2100" s="220"/>
      <c r="GDF2100" s="220"/>
      <c r="GDG2100" s="220"/>
      <c r="GDH2100" s="220"/>
      <c r="GDI2100" s="220"/>
      <c r="GDJ2100" s="220"/>
      <c r="GDK2100" s="220"/>
      <c r="GDL2100" s="220"/>
      <c r="GDM2100" s="220"/>
      <c r="GDN2100" s="220"/>
      <c r="GDO2100" s="220"/>
      <c r="GDP2100" s="220"/>
      <c r="GDQ2100" s="220"/>
      <c r="GDR2100" s="220"/>
      <c r="GDS2100" s="220"/>
      <c r="GDT2100" s="220"/>
      <c r="GDU2100" s="220"/>
      <c r="GDV2100" s="220"/>
      <c r="GDW2100" s="220"/>
      <c r="GDX2100" s="220"/>
      <c r="GDY2100" s="220"/>
      <c r="GDZ2100" s="220"/>
      <c r="GEA2100" s="220"/>
      <c r="GEB2100" s="220"/>
      <c r="GEC2100" s="220"/>
      <c r="GED2100" s="220"/>
      <c r="GEE2100" s="220"/>
      <c r="GEF2100" s="220"/>
      <c r="GEG2100" s="220"/>
      <c r="GEH2100" s="220"/>
      <c r="GEI2100" s="220"/>
      <c r="GEJ2100" s="220"/>
      <c r="GEK2100" s="220"/>
      <c r="GEL2100" s="220"/>
      <c r="GEM2100" s="220"/>
      <c r="GEN2100" s="220"/>
      <c r="GEO2100" s="220"/>
      <c r="GEP2100" s="220"/>
      <c r="GEQ2100" s="220"/>
      <c r="GER2100" s="220"/>
      <c r="GES2100" s="220"/>
      <c r="GET2100" s="220"/>
      <c r="GEU2100" s="220"/>
      <c r="GEV2100" s="220"/>
      <c r="GEW2100" s="220"/>
      <c r="GEX2100" s="220"/>
      <c r="GEY2100" s="220"/>
      <c r="GEZ2100" s="220"/>
      <c r="GFA2100" s="220"/>
      <c r="GFB2100" s="220"/>
      <c r="GFC2100" s="220"/>
      <c r="GFD2100" s="220"/>
      <c r="GFE2100" s="220"/>
      <c r="GFF2100" s="220"/>
      <c r="GFG2100" s="220"/>
      <c r="GFH2100" s="220"/>
      <c r="GFI2100" s="220"/>
      <c r="GFJ2100" s="220"/>
      <c r="GFK2100" s="220"/>
      <c r="GFL2100" s="220"/>
      <c r="GFM2100" s="220"/>
      <c r="GFN2100" s="220"/>
      <c r="GFO2100" s="220"/>
      <c r="GFP2100" s="220"/>
      <c r="GFQ2100" s="220"/>
      <c r="GFR2100" s="220"/>
      <c r="GFS2100" s="220"/>
      <c r="GFT2100" s="220"/>
      <c r="GFU2100" s="220"/>
      <c r="GFV2100" s="220"/>
      <c r="GFW2100" s="220"/>
      <c r="GFX2100" s="220"/>
      <c r="GFY2100" s="220"/>
      <c r="GFZ2100" s="220"/>
      <c r="GGA2100" s="220"/>
      <c r="GGB2100" s="220"/>
      <c r="GGC2100" s="220"/>
      <c r="GGD2100" s="220"/>
      <c r="GGE2100" s="220"/>
      <c r="GGF2100" s="220"/>
      <c r="GGG2100" s="220"/>
      <c r="GGH2100" s="220"/>
      <c r="GGI2100" s="220"/>
      <c r="GGJ2100" s="220"/>
      <c r="GGK2100" s="220"/>
      <c r="GGL2100" s="220"/>
      <c r="GGM2100" s="220"/>
      <c r="GGN2100" s="220"/>
      <c r="GGO2100" s="220"/>
      <c r="GGP2100" s="220"/>
      <c r="GGQ2100" s="220"/>
      <c r="GGR2100" s="220"/>
      <c r="GGS2100" s="220"/>
      <c r="GGT2100" s="220"/>
      <c r="GGU2100" s="220"/>
      <c r="GGV2100" s="220"/>
      <c r="GGW2100" s="220"/>
      <c r="GGX2100" s="220"/>
      <c r="GGY2100" s="220"/>
      <c r="GGZ2100" s="220"/>
      <c r="GHA2100" s="220"/>
      <c r="GHB2100" s="220"/>
      <c r="GHC2100" s="220"/>
      <c r="GHD2100" s="220"/>
      <c r="GHE2100" s="220"/>
      <c r="GHF2100" s="220"/>
      <c r="GHG2100" s="220"/>
      <c r="GHH2100" s="220"/>
      <c r="GHI2100" s="220"/>
      <c r="GHJ2100" s="220"/>
      <c r="GHK2100" s="220"/>
      <c r="GHL2100" s="220"/>
      <c r="GHM2100" s="220"/>
      <c r="GHN2100" s="220"/>
      <c r="GHO2100" s="220"/>
      <c r="GHP2100" s="220"/>
      <c r="GHQ2100" s="220"/>
      <c r="GHR2100" s="220"/>
      <c r="GHS2100" s="220"/>
      <c r="GHT2100" s="220"/>
      <c r="GHU2100" s="220"/>
      <c r="GHV2100" s="220"/>
      <c r="GHW2100" s="220"/>
      <c r="GHX2100" s="220"/>
      <c r="GHY2100" s="220"/>
      <c r="GHZ2100" s="220"/>
      <c r="GIA2100" s="220"/>
      <c r="GIB2100" s="220"/>
      <c r="GIC2100" s="220"/>
      <c r="GID2100" s="220"/>
      <c r="GIE2100" s="220"/>
      <c r="GIF2100" s="220"/>
      <c r="GIG2100" s="220"/>
      <c r="GIH2100" s="220"/>
      <c r="GII2100" s="220"/>
      <c r="GIJ2100" s="220"/>
      <c r="GIK2100" s="220"/>
      <c r="GIL2100" s="220"/>
      <c r="GIM2100" s="220"/>
      <c r="GIN2100" s="220"/>
      <c r="GIO2100" s="220"/>
      <c r="GIP2100" s="220"/>
      <c r="GIQ2100" s="220"/>
      <c r="GIR2100" s="220"/>
      <c r="GIS2100" s="220"/>
      <c r="GIT2100" s="220"/>
      <c r="GIU2100" s="220"/>
      <c r="GIV2100" s="220"/>
      <c r="GIW2100" s="220"/>
      <c r="GIX2100" s="220"/>
      <c r="GIY2100" s="220"/>
      <c r="GIZ2100" s="220"/>
      <c r="GJA2100" s="220"/>
      <c r="GJB2100" s="220"/>
      <c r="GJC2100" s="220"/>
      <c r="GJD2100" s="220"/>
      <c r="GJE2100" s="220"/>
      <c r="GJF2100" s="220"/>
      <c r="GJG2100" s="220"/>
      <c r="GJH2100" s="220"/>
      <c r="GJI2100" s="220"/>
      <c r="GJJ2100" s="220"/>
      <c r="GJK2100" s="220"/>
      <c r="GJL2100" s="220"/>
      <c r="GJM2100" s="220"/>
      <c r="GJN2100" s="220"/>
      <c r="GJO2100" s="220"/>
      <c r="GJP2100" s="220"/>
      <c r="GJQ2100" s="220"/>
      <c r="GJR2100" s="220"/>
      <c r="GJS2100" s="220"/>
      <c r="GJT2100" s="220"/>
      <c r="GJU2100" s="220"/>
      <c r="GJV2100" s="220"/>
      <c r="GJW2100" s="220"/>
      <c r="GJX2100" s="220"/>
      <c r="GJY2100" s="220"/>
      <c r="GJZ2100" s="220"/>
      <c r="GKA2100" s="220"/>
      <c r="GKB2100" s="220"/>
      <c r="GKC2100" s="220"/>
      <c r="GKD2100" s="220"/>
      <c r="GKE2100" s="220"/>
      <c r="GKF2100" s="220"/>
      <c r="GKG2100" s="220"/>
      <c r="GKH2100" s="220"/>
      <c r="GKI2100" s="220"/>
      <c r="GKJ2100" s="220"/>
      <c r="GKK2100" s="220"/>
      <c r="GKL2100" s="220"/>
      <c r="GKM2100" s="220"/>
      <c r="GKN2100" s="220"/>
      <c r="GKO2100" s="220"/>
      <c r="GKP2100" s="220"/>
      <c r="GKQ2100" s="220"/>
      <c r="GKR2100" s="220"/>
      <c r="GKS2100" s="220"/>
      <c r="GKT2100" s="220"/>
      <c r="GKU2100" s="220"/>
      <c r="GKV2100" s="220"/>
      <c r="GKW2100" s="220"/>
      <c r="GKX2100" s="220"/>
      <c r="GKY2100" s="220"/>
      <c r="GKZ2100" s="220"/>
      <c r="GLA2100" s="220"/>
      <c r="GLB2100" s="220"/>
      <c r="GLC2100" s="220"/>
      <c r="GLD2100" s="220"/>
      <c r="GLE2100" s="220"/>
      <c r="GLF2100" s="220"/>
      <c r="GLG2100" s="220"/>
      <c r="GLH2100" s="220"/>
      <c r="GLI2100" s="220"/>
      <c r="GLJ2100" s="220"/>
      <c r="GLK2100" s="220"/>
      <c r="GLL2100" s="220"/>
      <c r="GLM2100" s="220"/>
      <c r="GLN2100" s="220"/>
      <c r="GLO2100" s="220"/>
      <c r="GLP2100" s="220"/>
      <c r="GLQ2100" s="220"/>
      <c r="GLR2100" s="220"/>
      <c r="GLS2100" s="220"/>
      <c r="GLT2100" s="220"/>
      <c r="GLU2100" s="220"/>
      <c r="GLV2100" s="220"/>
      <c r="GLW2100" s="220"/>
      <c r="GLX2100" s="220"/>
      <c r="GLY2100" s="220"/>
      <c r="GLZ2100" s="220"/>
      <c r="GMA2100" s="220"/>
      <c r="GMB2100" s="220"/>
      <c r="GMC2100" s="220"/>
      <c r="GMD2100" s="220"/>
      <c r="GME2100" s="220"/>
      <c r="GMF2100" s="220"/>
      <c r="GMG2100" s="220"/>
      <c r="GMH2100" s="220"/>
      <c r="GMI2100" s="220"/>
      <c r="GMJ2100" s="220"/>
      <c r="GMK2100" s="220"/>
      <c r="GML2100" s="220"/>
      <c r="GMM2100" s="220"/>
      <c r="GMN2100" s="220"/>
      <c r="GMO2100" s="220"/>
      <c r="GMP2100" s="220"/>
      <c r="GMQ2100" s="220"/>
      <c r="GMR2100" s="220"/>
      <c r="GMS2100" s="220"/>
      <c r="GMT2100" s="220"/>
      <c r="GMU2100" s="220"/>
      <c r="GMV2100" s="220"/>
      <c r="GMW2100" s="220"/>
      <c r="GMX2100" s="220"/>
      <c r="GMY2100" s="220"/>
      <c r="GMZ2100" s="220"/>
      <c r="GNA2100" s="220"/>
      <c r="GNB2100" s="220"/>
      <c r="GNC2100" s="220"/>
      <c r="GND2100" s="220"/>
      <c r="GNE2100" s="220"/>
      <c r="GNF2100" s="220"/>
      <c r="GNG2100" s="220"/>
      <c r="GNH2100" s="220"/>
      <c r="GNI2100" s="220"/>
      <c r="GNJ2100" s="220"/>
      <c r="GNK2100" s="220"/>
      <c r="GNL2100" s="220"/>
      <c r="GNM2100" s="220"/>
      <c r="GNN2100" s="220"/>
      <c r="GNO2100" s="220"/>
      <c r="GNP2100" s="220"/>
      <c r="GNQ2100" s="220"/>
      <c r="GNR2100" s="220"/>
      <c r="GNS2100" s="220"/>
      <c r="GNT2100" s="220"/>
      <c r="GNU2100" s="220"/>
      <c r="GNV2100" s="220"/>
      <c r="GNW2100" s="220"/>
      <c r="GNX2100" s="220"/>
      <c r="GNY2100" s="220"/>
      <c r="GNZ2100" s="220"/>
      <c r="GOA2100" s="220"/>
      <c r="GOB2100" s="220"/>
      <c r="GOC2100" s="220"/>
      <c r="GOD2100" s="220"/>
      <c r="GOE2100" s="220"/>
      <c r="GOF2100" s="220"/>
      <c r="GOG2100" s="220"/>
      <c r="GOH2100" s="220"/>
      <c r="GOI2100" s="220"/>
      <c r="GOJ2100" s="220"/>
      <c r="GOK2100" s="220"/>
      <c r="GOL2100" s="220"/>
      <c r="GOM2100" s="220"/>
      <c r="GON2100" s="220"/>
      <c r="GOO2100" s="220"/>
      <c r="GOP2100" s="220"/>
      <c r="GOQ2100" s="220"/>
      <c r="GOR2100" s="220"/>
      <c r="GOS2100" s="220"/>
      <c r="GOT2100" s="220"/>
      <c r="GOU2100" s="220"/>
      <c r="GOV2100" s="220"/>
      <c r="GOW2100" s="220"/>
      <c r="GOX2100" s="220"/>
      <c r="GOY2100" s="220"/>
      <c r="GOZ2100" s="220"/>
      <c r="GPA2100" s="220"/>
      <c r="GPB2100" s="220"/>
      <c r="GPC2100" s="220"/>
      <c r="GPD2100" s="220"/>
      <c r="GPE2100" s="220"/>
      <c r="GPF2100" s="220"/>
      <c r="GPG2100" s="220"/>
      <c r="GPH2100" s="220"/>
      <c r="GPI2100" s="220"/>
      <c r="GPJ2100" s="220"/>
      <c r="GPK2100" s="220"/>
      <c r="GPL2100" s="220"/>
      <c r="GPM2100" s="220"/>
      <c r="GPN2100" s="220"/>
      <c r="GPO2100" s="220"/>
      <c r="GPP2100" s="220"/>
      <c r="GPQ2100" s="220"/>
      <c r="GPR2100" s="220"/>
      <c r="GPS2100" s="220"/>
      <c r="GPT2100" s="220"/>
      <c r="GPU2100" s="220"/>
      <c r="GPV2100" s="220"/>
      <c r="GPW2100" s="220"/>
      <c r="GPX2100" s="220"/>
      <c r="GPY2100" s="220"/>
      <c r="GPZ2100" s="220"/>
      <c r="GQA2100" s="220"/>
      <c r="GQB2100" s="220"/>
      <c r="GQC2100" s="220"/>
      <c r="GQD2100" s="220"/>
      <c r="GQE2100" s="220"/>
      <c r="GQF2100" s="220"/>
      <c r="GQG2100" s="220"/>
      <c r="GQH2100" s="220"/>
      <c r="GQI2100" s="220"/>
      <c r="GQJ2100" s="220"/>
      <c r="GQK2100" s="220"/>
      <c r="GQL2100" s="220"/>
      <c r="GQM2100" s="220"/>
      <c r="GQN2100" s="220"/>
      <c r="GQO2100" s="220"/>
      <c r="GQP2100" s="220"/>
      <c r="GQQ2100" s="220"/>
      <c r="GQR2100" s="220"/>
      <c r="GQS2100" s="220"/>
      <c r="GQT2100" s="220"/>
      <c r="GQU2100" s="220"/>
      <c r="GQV2100" s="220"/>
      <c r="GQW2100" s="220"/>
      <c r="GQX2100" s="220"/>
      <c r="GQY2100" s="220"/>
      <c r="GQZ2100" s="220"/>
      <c r="GRA2100" s="220"/>
      <c r="GRB2100" s="220"/>
      <c r="GRC2100" s="220"/>
      <c r="GRD2100" s="220"/>
      <c r="GRE2100" s="220"/>
      <c r="GRF2100" s="220"/>
      <c r="GRG2100" s="220"/>
      <c r="GRH2100" s="220"/>
      <c r="GRI2100" s="220"/>
      <c r="GRJ2100" s="220"/>
      <c r="GRK2100" s="220"/>
      <c r="GRL2100" s="220"/>
      <c r="GRM2100" s="220"/>
      <c r="GRN2100" s="220"/>
      <c r="GRO2100" s="220"/>
      <c r="GRP2100" s="220"/>
      <c r="GRQ2100" s="220"/>
      <c r="GRR2100" s="220"/>
      <c r="GRS2100" s="220"/>
      <c r="GRT2100" s="220"/>
      <c r="GRU2100" s="220"/>
      <c r="GRV2100" s="220"/>
      <c r="GRW2100" s="220"/>
      <c r="GRX2100" s="220"/>
      <c r="GRY2100" s="220"/>
      <c r="GRZ2100" s="220"/>
      <c r="GSA2100" s="220"/>
      <c r="GSB2100" s="220"/>
      <c r="GSC2100" s="220"/>
      <c r="GSD2100" s="220"/>
      <c r="GSE2100" s="220"/>
      <c r="GSF2100" s="220"/>
      <c r="GSG2100" s="220"/>
      <c r="GSH2100" s="220"/>
      <c r="GSI2100" s="220"/>
      <c r="GSJ2100" s="220"/>
      <c r="GSK2100" s="220"/>
      <c r="GSL2100" s="220"/>
      <c r="GSM2100" s="220"/>
      <c r="GSN2100" s="220"/>
      <c r="GSO2100" s="220"/>
      <c r="GSP2100" s="220"/>
      <c r="GSQ2100" s="220"/>
      <c r="GSR2100" s="220"/>
      <c r="GSS2100" s="220"/>
      <c r="GST2100" s="220"/>
      <c r="GSU2100" s="220"/>
      <c r="GSV2100" s="220"/>
      <c r="GSW2100" s="220"/>
      <c r="GSX2100" s="220"/>
      <c r="GSY2100" s="220"/>
      <c r="GSZ2100" s="220"/>
      <c r="GTA2100" s="220"/>
      <c r="GTB2100" s="220"/>
      <c r="GTC2100" s="220"/>
      <c r="GTD2100" s="220"/>
      <c r="GTE2100" s="220"/>
      <c r="GTF2100" s="220"/>
      <c r="GTG2100" s="220"/>
      <c r="GTH2100" s="220"/>
      <c r="GTI2100" s="220"/>
      <c r="GTJ2100" s="220"/>
      <c r="GTK2100" s="220"/>
      <c r="GTL2100" s="220"/>
      <c r="GTM2100" s="220"/>
      <c r="GTN2100" s="220"/>
      <c r="GTO2100" s="220"/>
      <c r="GTP2100" s="220"/>
      <c r="GTQ2100" s="220"/>
      <c r="GTR2100" s="220"/>
      <c r="GTS2100" s="220"/>
      <c r="GTT2100" s="220"/>
      <c r="GTU2100" s="220"/>
      <c r="GTV2100" s="220"/>
      <c r="GTW2100" s="220"/>
      <c r="GTX2100" s="220"/>
      <c r="GTY2100" s="220"/>
      <c r="GTZ2100" s="220"/>
      <c r="GUA2100" s="220"/>
      <c r="GUB2100" s="220"/>
      <c r="GUC2100" s="220"/>
      <c r="GUD2100" s="220"/>
      <c r="GUE2100" s="220"/>
      <c r="GUF2100" s="220"/>
      <c r="GUG2100" s="220"/>
      <c r="GUH2100" s="220"/>
      <c r="GUI2100" s="220"/>
      <c r="GUJ2100" s="220"/>
      <c r="GUK2100" s="220"/>
      <c r="GUL2100" s="220"/>
      <c r="GUM2100" s="220"/>
      <c r="GUN2100" s="220"/>
      <c r="GUO2100" s="220"/>
      <c r="GUP2100" s="220"/>
      <c r="GUQ2100" s="220"/>
      <c r="GUR2100" s="220"/>
      <c r="GUS2100" s="220"/>
      <c r="GUT2100" s="220"/>
      <c r="GUU2100" s="220"/>
      <c r="GUV2100" s="220"/>
      <c r="GUW2100" s="220"/>
      <c r="GUX2100" s="220"/>
      <c r="GUY2100" s="220"/>
      <c r="GUZ2100" s="220"/>
      <c r="GVA2100" s="220"/>
      <c r="GVB2100" s="220"/>
      <c r="GVC2100" s="220"/>
      <c r="GVD2100" s="220"/>
      <c r="GVE2100" s="220"/>
      <c r="GVF2100" s="220"/>
      <c r="GVG2100" s="220"/>
      <c r="GVH2100" s="220"/>
      <c r="GVI2100" s="220"/>
      <c r="GVJ2100" s="220"/>
      <c r="GVK2100" s="220"/>
      <c r="GVL2100" s="220"/>
      <c r="GVM2100" s="220"/>
      <c r="GVN2100" s="220"/>
      <c r="GVO2100" s="220"/>
      <c r="GVP2100" s="220"/>
      <c r="GVQ2100" s="220"/>
      <c r="GVR2100" s="220"/>
      <c r="GVS2100" s="220"/>
      <c r="GVT2100" s="220"/>
      <c r="GVU2100" s="220"/>
      <c r="GVV2100" s="220"/>
      <c r="GVW2100" s="220"/>
      <c r="GVX2100" s="220"/>
      <c r="GVY2100" s="220"/>
      <c r="GVZ2100" s="220"/>
      <c r="GWA2100" s="220"/>
      <c r="GWB2100" s="220"/>
      <c r="GWC2100" s="220"/>
      <c r="GWD2100" s="220"/>
      <c r="GWE2100" s="220"/>
      <c r="GWF2100" s="220"/>
      <c r="GWG2100" s="220"/>
      <c r="GWH2100" s="220"/>
      <c r="GWI2100" s="220"/>
      <c r="GWJ2100" s="220"/>
      <c r="GWK2100" s="220"/>
      <c r="GWL2100" s="220"/>
      <c r="GWM2100" s="220"/>
      <c r="GWN2100" s="220"/>
      <c r="GWO2100" s="220"/>
      <c r="GWP2100" s="220"/>
      <c r="GWQ2100" s="220"/>
      <c r="GWR2100" s="220"/>
      <c r="GWS2100" s="220"/>
      <c r="GWT2100" s="220"/>
      <c r="GWU2100" s="220"/>
      <c r="GWV2100" s="220"/>
      <c r="GWW2100" s="220"/>
      <c r="GWX2100" s="220"/>
      <c r="GWY2100" s="220"/>
      <c r="GWZ2100" s="220"/>
      <c r="GXA2100" s="220"/>
      <c r="GXB2100" s="220"/>
      <c r="GXC2100" s="220"/>
      <c r="GXD2100" s="220"/>
      <c r="GXE2100" s="220"/>
      <c r="GXF2100" s="220"/>
      <c r="GXG2100" s="220"/>
      <c r="GXH2100" s="220"/>
      <c r="GXI2100" s="220"/>
      <c r="GXJ2100" s="220"/>
      <c r="GXK2100" s="220"/>
      <c r="GXL2100" s="220"/>
      <c r="GXM2100" s="220"/>
      <c r="GXN2100" s="220"/>
      <c r="GXO2100" s="220"/>
      <c r="GXP2100" s="220"/>
      <c r="GXQ2100" s="220"/>
      <c r="GXR2100" s="220"/>
      <c r="GXS2100" s="220"/>
      <c r="GXT2100" s="220"/>
      <c r="GXU2100" s="220"/>
      <c r="GXV2100" s="220"/>
      <c r="GXW2100" s="220"/>
      <c r="GXX2100" s="220"/>
      <c r="GXY2100" s="220"/>
      <c r="GXZ2100" s="220"/>
      <c r="GYA2100" s="220"/>
      <c r="GYB2100" s="220"/>
      <c r="GYC2100" s="220"/>
      <c r="GYD2100" s="220"/>
      <c r="GYE2100" s="220"/>
      <c r="GYF2100" s="220"/>
      <c r="GYG2100" s="220"/>
      <c r="GYH2100" s="220"/>
      <c r="GYI2100" s="220"/>
      <c r="GYJ2100" s="220"/>
      <c r="GYK2100" s="220"/>
      <c r="GYL2100" s="220"/>
      <c r="GYM2100" s="220"/>
      <c r="GYN2100" s="220"/>
      <c r="GYO2100" s="220"/>
      <c r="GYP2100" s="220"/>
      <c r="GYQ2100" s="220"/>
      <c r="GYR2100" s="220"/>
      <c r="GYS2100" s="220"/>
      <c r="GYT2100" s="220"/>
      <c r="GYU2100" s="220"/>
      <c r="GYV2100" s="220"/>
      <c r="GYW2100" s="220"/>
      <c r="GYX2100" s="220"/>
      <c r="GYY2100" s="220"/>
      <c r="GYZ2100" s="220"/>
      <c r="GZA2100" s="220"/>
      <c r="GZB2100" s="220"/>
      <c r="GZC2100" s="220"/>
      <c r="GZD2100" s="220"/>
      <c r="GZE2100" s="220"/>
      <c r="GZF2100" s="220"/>
      <c r="GZG2100" s="220"/>
      <c r="GZH2100" s="220"/>
      <c r="GZI2100" s="220"/>
      <c r="GZJ2100" s="220"/>
      <c r="GZK2100" s="220"/>
      <c r="GZL2100" s="220"/>
      <c r="GZM2100" s="220"/>
      <c r="GZN2100" s="220"/>
      <c r="GZO2100" s="220"/>
      <c r="GZP2100" s="220"/>
      <c r="GZQ2100" s="220"/>
      <c r="GZR2100" s="220"/>
      <c r="GZS2100" s="220"/>
      <c r="GZT2100" s="220"/>
      <c r="GZU2100" s="220"/>
      <c r="GZV2100" s="220"/>
      <c r="GZW2100" s="220"/>
      <c r="GZX2100" s="220"/>
      <c r="GZY2100" s="220"/>
      <c r="GZZ2100" s="220"/>
      <c r="HAA2100" s="220"/>
      <c r="HAB2100" s="220"/>
      <c r="HAC2100" s="220"/>
      <c r="HAD2100" s="220"/>
      <c r="HAE2100" s="220"/>
      <c r="HAF2100" s="220"/>
      <c r="HAG2100" s="220"/>
      <c r="HAH2100" s="220"/>
      <c r="HAI2100" s="220"/>
      <c r="HAJ2100" s="220"/>
      <c r="HAK2100" s="220"/>
      <c r="HAL2100" s="220"/>
      <c r="HAM2100" s="220"/>
      <c r="HAN2100" s="220"/>
      <c r="HAO2100" s="220"/>
      <c r="HAP2100" s="220"/>
      <c r="HAQ2100" s="220"/>
      <c r="HAR2100" s="220"/>
      <c r="HAS2100" s="220"/>
      <c r="HAT2100" s="220"/>
      <c r="HAU2100" s="220"/>
      <c r="HAV2100" s="220"/>
      <c r="HAW2100" s="220"/>
      <c r="HAX2100" s="220"/>
      <c r="HAY2100" s="220"/>
      <c r="HAZ2100" s="220"/>
      <c r="HBA2100" s="220"/>
      <c r="HBB2100" s="220"/>
      <c r="HBC2100" s="220"/>
      <c r="HBD2100" s="220"/>
      <c r="HBE2100" s="220"/>
      <c r="HBF2100" s="220"/>
      <c r="HBG2100" s="220"/>
      <c r="HBH2100" s="220"/>
      <c r="HBI2100" s="220"/>
      <c r="HBJ2100" s="220"/>
      <c r="HBK2100" s="220"/>
      <c r="HBL2100" s="220"/>
      <c r="HBM2100" s="220"/>
      <c r="HBN2100" s="220"/>
      <c r="HBO2100" s="220"/>
      <c r="HBP2100" s="220"/>
      <c r="HBQ2100" s="220"/>
      <c r="HBR2100" s="220"/>
      <c r="HBS2100" s="220"/>
      <c r="HBT2100" s="220"/>
      <c r="HBU2100" s="220"/>
      <c r="HBV2100" s="220"/>
      <c r="HBW2100" s="220"/>
      <c r="HBX2100" s="220"/>
      <c r="HBY2100" s="220"/>
      <c r="HBZ2100" s="220"/>
      <c r="HCA2100" s="220"/>
      <c r="HCB2100" s="220"/>
      <c r="HCC2100" s="220"/>
      <c r="HCD2100" s="220"/>
      <c r="HCE2100" s="220"/>
      <c r="HCF2100" s="220"/>
      <c r="HCG2100" s="220"/>
      <c r="HCH2100" s="220"/>
      <c r="HCI2100" s="220"/>
      <c r="HCJ2100" s="220"/>
      <c r="HCK2100" s="220"/>
      <c r="HCL2100" s="220"/>
      <c r="HCM2100" s="220"/>
      <c r="HCN2100" s="220"/>
      <c r="HCO2100" s="220"/>
      <c r="HCP2100" s="220"/>
      <c r="HCQ2100" s="220"/>
      <c r="HCR2100" s="220"/>
      <c r="HCS2100" s="220"/>
      <c r="HCT2100" s="220"/>
      <c r="HCU2100" s="220"/>
      <c r="HCV2100" s="220"/>
      <c r="HCW2100" s="220"/>
      <c r="HCX2100" s="220"/>
      <c r="HCY2100" s="220"/>
      <c r="HCZ2100" s="220"/>
      <c r="HDA2100" s="220"/>
      <c r="HDB2100" s="220"/>
      <c r="HDC2100" s="220"/>
      <c r="HDD2100" s="220"/>
      <c r="HDE2100" s="220"/>
      <c r="HDF2100" s="220"/>
      <c r="HDG2100" s="220"/>
      <c r="HDH2100" s="220"/>
      <c r="HDI2100" s="220"/>
      <c r="HDJ2100" s="220"/>
      <c r="HDK2100" s="220"/>
      <c r="HDL2100" s="220"/>
      <c r="HDM2100" s="220"/>
      <c r="HDN2100" s="220"/>
      <c r="HDO2100" s="220"/>
      <c r="HDP2100" s="220"/>
      <c r="HDQ2100" s="220"/>
      <c r="HDR2100" s="220"/>
      <c r="HDS2100" s="220"/>
      <c r="HDT2100" s="220"/>
      <c r="HDU2100" s="220"/>
      <c r="HDV2100" s="220"/>
      <c r="HDW2100" s="220"/>
      <c r="HDX2100" s="220"/>
      <c r="HDY2100" s="220"/>
      <c r="HDZ2100" s="220"/>
      <c r="HEA2100" s="220"/>
      <c r="HEB2100" s="220"/>
      <c r="HEC2100" s="220"/>
      <c r="HED2100" s="220"/>
      <c r="HEE2100" s="220"/>
      <c r="HEF2100" s="220"/>
      <c r="HEG2100" s="220"/>
      <c r="HEH2100" s="220"/>
      <c r="HEI2100" s="220"/>
      <c r="HEJ2100" s="220"/>
      <c r="HEK2100" s="220"/>
      <c r="HEL2100" s="220"/>
      <c r="HEM2100" s="220"/>
      <c r="HEN2100" s="220"/>
      <c r="HEO2100" s="220"/>
      <c r="HEP2100" s="220"/>
      <c r="HEQ2100" s="220"/>
      <c r="HER2100" s="220"/>
      <c r="HES2100" s="220"/>
      <c r="HET2100" s="220"/>
      <c r="HEU2100" s="220"/>
      <c r="HEV2100" s="220"/>
      <c r="HEW2100" s="220"/>
      <c r="HEX2100" s="220"/>
      <c r="HEY2100" s="220"/>
      <c r="HEZ2100" s="220"/>
      <c r="HFA2100" s="220"/>
      <c r="HFB2100" s="220"/>
      <c r="HFC2100" s="220"/>
      <c r="HFD2100" s="220"/>
      <c r="HFE2100" s="220"/>
      <c r="HFF2100" s="220"/>
      <c r="HFG2100" s="220"/>
      <c r="HFH2100" s="220"/>
      <c r="HFI2100" s="220"/>
      <c r="HFJ2100" s="220"/>
      <c r="HFK2100" s="220"/>
      <c r="HFL2100" s="220"/>
      <c r="HFM2100" s="220"/>
      <c r="HFN2100" s="220"/>
      <c r="HFO2100" s="220"/>
      <c r="HFP2100" s="220"/>
      <c r="HFQ2100" s="220"/>
      <c r="HFR2100" s="220"/>
      <c r="HFS2100" s="220"/>
      <c r="HFT2100" s="220"/>
      <c r="HFU2100" s="220"/>
      <c r="HFV2100" s="220"/>
      <c r="HFW2100" s="220"/>
      <c r="HFX2100" s="220"/>
      <c r="HFY2100" s="220"/>
      <c r="HFZ2100" s="220"/>
      <c r="HGA2100" s="220"/>
      <c r="HGB2100" s="220"/>
      <c r="HGC2100" s="220"/>
      <c r="HGD2100" s="220"/>
      <c r="HGE2100" s="220"/>
      <c r="HGF2100" s="220"/>
      <c r="HGG2100" s="220"/>
      <c r="HGH2100" s="220"/>
      <c r="HGI2100" s="220"/>
      <c r="HGJ2100" s="220"/>
      <c r="HGK2100" s="220"/>
      <c r="HGL2100" s="220"/>
      <c r="HGM2100" s="220"/>
      <c r="HGN2100" s="220"/>
      <c r="HGO2100" s="220"/>
      <c r="HGP2100" s="220"/>
      <c r="HGQ2100" s="220"/>
      <c r="HGR2100" s="220"/>
      <c r="HGS2100" s="220"/>
      <c r="HGT2100" s="220"/>
      <c r="HGU2100" s="220"/>
      <c r="HGV2100" s="220"/>
      <c r="HGW2100" s="220"/>
      <c r="HGX2100" s="220"/>
      <c r="HGY2100" s="220"/>
      <c r="HGZ2100" s="220"/>
      <c r="HHA2100" s="220"/>
      <c r="HHB2100" s="220"/>
      <c r="HHC2100" s="220"/>
      <c r="HHD2100" s="220"/>
      <c r="HHE2100" s="220"/>
      <c r="HHF2100" s="220"/>
      <c r="HHG2100" s="220"/>
      <c r="HHH2100" s="220"/>
      <c r="HHI2100" s="220"/>
      <c r="HHJ2100" s="220"/>
      <c r="HHK2100" s="220"/>
      <c r="HHL2100" s="220"/>
      <c r="HHM2100" s="220"/>
      <c r="HHN2100" s="220"/>
      <c r="HHO2100" s="220"/>
      <c r="HHP2100" s="220"/>
      <c r="HHQ2100" s="220"/>
      <c r="HHR2100" s="220"/>
      <c r="HHS2100" s="220"/>
      <c r="HHT2100" s="220"/>
      <c r="HHU2100" s="220"/>
      <c r="HHV2100" s="220"/>
      <c r="HHW2100" s="220"/>
      <c r="HHX2100" s="220"/>
      <c r="HHY2100" s="220"/>
      <c r="HHZ2100" s="220"/>
      <c r="HIA2100" s="220"/>
      <c r="HIB2100" s="220"/>
      <c r="HIC2100" s="220"/>
      <c r="HID2100" s="220"/>
      <c r="HIE2100" s="220"/>
      <c r="HIF2100" s="220"/>
      <c r="HIG2100" s="220"/>
      <c r="HIH2100" s="220"/>
      <c r="HII2100" s="220"/>
      <c r="HIJ2100" s="220"/>
      <c r="HIK2100" s="220"/>
      <c r="HIL2100" s="220"/>
      <c r="HIM2100" s="220"/>
      <c r="HIN2100" s="220"/>
      <c r="HIO2100" s="220"/>
      <c r="HIP2100" s="220"/>
      <c r="HIQ2100" s="220"/>
      <c r="HIR2100" s="220"/>
      <c r="HIS2100" s="220"/>
      <c r="HIT2100" s="220"/>
      <c r="HIU2100" s="220"/>
      <c r="HIV2100" s="220"/>
      <c r="HIW2100" s="220"/>
      <c r="HIX2100" s="220"/>
      <c r="HIY2100" s="220"/>
      <c r="HIZ2100" s="220"/>
      <c r="HJA2100" s="220"/>
      <c r="HJB2100" s="220"/>
      <c r="HJC2100" s="220"/>
      <c r="HJD2100" s="220"/>
      <c r="HJE2100" s="220"/>
      <c r="HJF2100" s="220"/>
      <c r="HJG2100" s="220"/>
      <c r="HJH2100" s="220"/>
      <c r="HJI2100" s="220"/>
      <c r="HJJ2100" s="220"/>
      <c r="HJK2100" s="220"/>
      <c r="HJL2100" s="220"/>
      <c r="HJM2100" s="220"/>
      <c r="HJN2100" s="220"/>
      <c r="HJO2100" s="220"/>
      <c r="HJP2100" s="220"/>
      <c r="HJQ2100" s="220"/>
      <c r="HJR2100" s="220"/>
      <c r="HJS2100" s="220"/>
      <c r="HJT2100" s="220"/>
      <c r="HJU2100" s="220"/>
      <c r="HJV2100" s="220"/>
      <c r="HJW2100" s="220"/>
      <c r="HJX2100" s="220"/>
      <c r="HJY2100" s="220"/>
      <c r="HJZ2100" s="220"/>
      <c r="HKA2100" s="220"/>
      <c r="HKB2100" s="220"/>
      <c r="HKC2100" s="220"/>
      <c r="HKD2100" s="220"/>
      <c r="HKE2100" s="220"/>
      <c r="HKF2100" s="220"/>
      <c r="HKG2100" s="220"/>
      <c r="HKH2100" s="220"/>
      <c r="HKI2100" s="220"/>
      <c r="HKJ2100" s="220"/>
      <c r="HKK2100" s="220"/>
      <c r="HKL2100" s="220"/>
      <c r="HKM2100" s="220"/>
      <c r="HKN2100" s="220"/>
      <c r="HKO2100" s="220"/>
      <c r="HKP2100" s="220"/>
      <c r="HKQ2100" s="220"/>
      <c r="HKR2100" s="220"/>
      <c r="HKS2100" s="220"/>
      <c r="HKT2100" s="220"/>
      <c r="HKU2100" s="220"/>
      <c r="HKV2100" s="220"/>
      <c r="HKW2100" s="220"/>
      <c r="HKX2100" s="220"/>
      <c r="HKY2100" s="220"/>
      <c r="HKZ2100" s="220"/>
      <c r="HLA2100" s="220"/>
      <c r="HLB2100" s="220"/>
      <c r="HLC2100" s="220"/>
      <c r="HLD2100" s="220"/>
      <c r="HLE2100" s="220"/>
      <c r="HLF2100" s="220"/>
      <c r="HLG2100" s="220"/>
      <c r="HLH2100" s="220"/>
      <c r="HLI2100" s="220"/>
      <c r="HLJ2100" s="220"/>
      <c r="HLK2100" s="220"/>
      <c r="HLL2100" s="220"/>
      <c r="HLM2100" s="220"/>
      <c r="HLN2100" s="220"/>
      <c r="HLO2100" s="220"/>
      <c r="HLP2100" s="220"/>
      <c r="HLQ2100" s="220"/>
      <c r="HLR2100" s="220"/>
      <c r="HLS2100" s="220"/>
      <c r="HLT2100" s="220"/>
      <c r="HLU2100" s="220"/>
      <c r="HLV2100" s="220"/>
      <c r="HLW2100" s="220"/>
      <c r="HLX2100" s="220"/>
      <c r="HLY2100" s="220"/>
      <c r="HLZ2100" s="220"/>
      <c r="HMA2100" s="220"/>
      <c r="HMB2100" s="220"/>
      <c r="HMC2100" s="220"/>
      <c r="HMD2100" s="220"/>
      <c r="HME2100" s="220"/>
      <c r="HMF2100" s="220"/>
      <c r="HMG2100" s="220"/>
      <c r="HMH2100" s="220"/>
      <c r="HMI2100" s="220"/>
      <c r="HMJ2100" s="220"/>
      <c r="HMK2100" s="220"/>
      <c r="HML2100" s="220"/>
      <c r="HMM2100" s="220"/>
      <c r="HMN2100" s="220"/>
      <c r="HMO2100" s="220"/>
      <c r="HMP2100" s="220"/>
      <c r="HMQ2100" s="220"/>
      <c r="HMR2100" s="220"/>
      <c r="HMS2100" s="220"/>
      <c r="HMT2100" s="220"/>
      <c r="HMU2100" s="220"/>
      <c r="HMV2100" s="220"/>
      <c r="HMW2100" s="220"/>
      <c r="HMX2100" s="220"/>
      <c r="HMY2100" s="220"/>
      <c r="HMZ2100" s="220"/>
      <c r="HNA2100" s="220"/>
      <c r="HNB2100" s="220"/>
      <c r="HNC2100" s="220"/>
      <c r="HND2100" s="220"/>
      <c r="HNE2100" s="220"/>
      <c r="HNF2100" s="220"/>
      <c r="HNG2100" s="220"/>
      <c r="HNH2100" s="220"/>
      <c r="HNI2100" s="220"/>
      <c r="HNJ2100" s="220"/>
      <c r="HNK2100" s="220"/>
      <c r="HNL2100" s="220"/>
      <c r="HNM2100" s="220"/>
      <c r="HNN2100" s="220"/>
      <c r="HNO2100" s="220"/>
      <c r="HNP2100" s="220"/>
      <c r="HNQ2100" s="220"/>
      <c r="HNR2100" s="220"/>
      <c r="HNS2100" s="220"/>
      <c r="HNT2100" s="220"/>
      <c r="HNU2100" s="220"/>
      <c r="HNV2100" s="220"/>
      <c r="HNW2100" s="220"/>
      <c r="HNX2100" s="220"/>
      <c r="HNY2100" s="220"/>
      <c r="HNZ2100" s="220"/>
      <c r="HOA2100" s="220"/>
      <c r="HOB2100" s="220"/>
      <c r="HOC2100" s="220"/>
      <c r="HOD2100" s="220"/>
      <c r="HOE2100" s="220"/>
      <c r="HOF2100" s="220"/>
      <c r="HOG2100" s="220"/>
      <c r="HOH2100" s="220"/>
      <c r="HOI2100" s="220"/>
      <c r="HOJ2100" s="220"/>
      <c r="HOK2100" s="220"/>
      <c r="HOL2100" s="220"/>
      <c r="HOM2100" s="220"/>
      <c r="HON2100" s="220"/>
      <c r="HOO2100" s="220"/>
      <c r="HOP2100" s="220"/>
      <c r="HOQ2100" s="220"/>
      <c r="HOR2100" s="220"/>
      <c r="HOS2100" s="220"/>
      <c r="HOT2100" s="220"/>
      <c r="HOU2100" s="220"/>
      <c r="HOV2100" s="220"/>
      <c r="HOW2100" s="220"/>
      <c r="HOX2100" s="220"/>
      <c r="HOY2100" s="220"/>
      <c r="HOZ2100" s="220"/>
      <c r="HPA2100" s="220"/>
      <c r="HPB2100" s="220"/>
      <c r="HPC2100" s="220"/>
      <c r="HPD2100" s="220"/>
      <c r="HPE2100" s="220"/>
      <c r="HPF2100" s="220"/>
      <c r="HPG2100" s="220"/>
      <c r="HPH2100" s="220"/>
      <c r="HPI2100" s="220"/>
      <c r="HPJ2100" s="220"/>
      <c r="HPK2100" s="220"/>
      <c r="HPL2100" s="220"/>
      <c r="HPM2100" s="220"/>
      <c r="HPN2100" s="220"/>
      <c r="HPO2100" s="220"/>
      <c r="HPP2100" s="220"/>
      <c r="HPQ2100" s="220"/>
      <c r="HPR2100" s="220"/>
      <c r="HPS2100" s="220"/>
      <c r="HPT2100" s="220"/>
      <c r="HPU2100" s="220"/>
      <c r="HPV2100" s="220"/>
      <c r="HPW2100" s="220"/>
      <c r="HPX2100" s="220"/>
      <c r="HPY2100" s="220"/>
      <c r="HPZ2100" s="220"/>
      <c r="HQA2100" s="220"/>
      <c r="HQB2100" s="220"/>
      <c r="HQC2100" s="220"/>
      <c r="HQD2100" s="220"/>
      <c r="HQE2100" s="220"/>
      <c r="HQF2100" s="220"/>
      <c r="HQG2100" s="220"/>
      <c r="HQH2100" s="220"/>
      <c r="HQI2100" s="220"/>
      <c r="HQJ2100" s="220"/>
      <c r="HQK2100" s="220"/>
      <c r="HQL2100" s="220"/>
      <c r="HQM2100" s="220"/>
      <c r="HQN2100" s="220"/>
      <c r="HQO2100" s="220"/>
      <c r="HQP2100" s="220"/>
      <c r="HQQ2100" s="220"/>
      <c r="HQR2100" s="220"/>
      <c r="HQS2100" s="220"/>
      <c r="HQT2100" s="220"/>
      <c r="HQU2100" s="220"/>
      <c r="HQV2100" s="220"/>
      <c r="HQW2100" s="220"/>
      <c r="HQX2100" s="220"/>
      <c r="HQY2100" s="220"/>
      <c r="HQZ2100" s="220"/>
      <c r="HRA2100" s="220"/>
      <c r="HRB2100" s="220"/>
      <c r="HRC2100" s="220"/>
      <c r="HRD2100" s="220"/>
      <c r="HRE2100" s="220"/>
      <c r="HRF2100" s="220"/>
      <c r="HRG2100" s="220"/>
      <c r="HRH2100" s="220"/>
      <c r="HRI2100" s="220"/>
      <c r="HRJ2100" s="220"/>
      <c r="HRK2100" s="220"/>
      <c r="HRL2100" s="220"/>
      <c r="HRM2100" s="220"/>
      <c r="HRN2100" s="220"/>
      <c r="HRO2100" s="220"/>
      <c r="HRP2100" s="220"/>
      <c r="HRQ2100" s="220"/>
      <c r="HRR2100" s="220"/>
      <c r="HRS2100" s="220"/>
      <c r="HRT2100" s="220"/>
      <c r="HRU2100" s="220"/>
      <c r="HRV2100" s="220"/>
      <c r="HRW2100" s="220"/>
      <c r="HRX2100" s="220"/>
      <c r="HRY2100" s="220"/>
      <c r="HRZ2100" s="220"/>
      <c r="HSA2100" s="220"/>
      <c r="HSB2100" s="220"/>
      <c r="HSC2100" s="220"/>
      <c r="HSD2100" s="220"/>
      <c r="HSE2100" s="220"/>
      <c r="HSF2100" s="220"/>
      <c r="HSG2100" s="220"/>
      <c r="HSH2100" s="220"/>
      <c r="HSI2100" s="220"/>
      <c r="HSJ2100" s="220"/>
      <c r="HSK2100" s="220"/>
      <c r="HSL2100" s="220"/>
      <c r="HSM2100" s="220"/>
      <c r="HSN2100" s="220"/>
      <c r="HSO2100" s="220"/>
      <c r="HSP2100" s="220"/>
      <c r="HSQ2100" s="220"/>
      <c r="HSR2100" s="220"/>
      <c r="HSS2100" s="220"/>
      <c r="HST2100" s="220"/>
      <c r="HSU2100" s="220"/>
      <c r="HSV2100" s="220"/>
      <c r="HSW2100" s="220"/>
      <c r="HSX2100" s="220"/>
      <c r="HSY2100" s="220"/>
      <c r="HSZ2100" s="220"/>
      <c r="HTA2100" s="220"/>
      <c r="HTB2100" s="220"/>
      <c r="HTC2100" s="220"/>
      <c r="HTD2100" s="220"/>
      <c r="HTE2100" s="220"/>
      <c r="HTF2100" s="220"/>
      <c r="HTG2100" s="220"/>
      <c r="HTH2100" s="220"/>
      <c r="HTI2100" s="220"/>
      <c r="HTJ2100" s="220"/>
      <c r="HTK2100" s="220"/>
      <c r="HTL2100" s="220"/>
      <c r="HTM2100" s="220"/>
      <c r="HTN2100" s="220"/>
      <c r="HTO2100" s="220"/>
      <c r="HTP2100" s="220"/>
      <c r="HTQ2100" s="220"/>
      <c r="HTR2100" s="220"/>
      <c r="HTS2100" s="220"/>
      <c r="HTT2100" s="220"/>
      <c r="HTU2100" s="220"/>
      <c r="HTV2100" s="220"/>
      <c r="HTW2100" s="220"/>
      <c r="HTX2100" s="220"/>
      <c r="HTY2100" s="220"/>
      <c r="HTZ2100" s="220"/>
      <c r="HUA2100" s="220"/>
      <c r="HUB2100" s="220"/>
      <c r="HUC2100" s="220"/>
      <c r="HUD2100" s="220"/>
      <c r="HUE2100" s="220"/>
      <c r="HUF2100" s="220"/>
      <c r="HUG2100" s="220"/>
      <c r="HUH2100" s="220"/>
      <c r="HUI2100" s="220"/>
      <c r="HUJ2100" s="220"/>
      <c r="HUK2100" s="220"/>
      <c r="HUL2100" s="220"/>
      <c r="HUM2100" s="220"/>
      <c r="HUN2100" s="220"/>
      <c r="HUO2100" s="220"/>
      <c r="HUP2100" s="220"/>
      <c r="HUQ2100" s="220"/>
      <c r="HUR2100" s="220"/>
      <c r="HUS2100" s="220"/>
      <c r="HUT2100" s="220"/>
      <c r="HUU2100" s="220"/>
      <c r="HUV2100" s="220"/>
      <c r="HUW2100" s="220"/>
      <c r="HUX2100" s="220"/>
      <c r="HUY2100" s="220"/>
      <c r="HUZ2100" s="220"/>
      <c r="HVA2100" s="220"/>
      <c r="HVB2100" s="220"/>
      <c r="HVC2100" s="220"/>
      <c r="HVD2100" s="220"/>
      <c r="HVE2100" s="220"/>
      <c r="HVF2100" s="220"/>
      <c r="HVG2100" s="220"/>
      <c r="HVH2100" s="220"/>
      <c r="HVI2100" s="220"/>
      <c r="HVJ2100" s="220"/>
      <c r="HVK2100" s="220"/>
      <c r="HVL2100" s="220"/>
      <c r="HVM2100" s="220"/>
      <c r="HVN2100" s="220"/>
      <c r="HVO2100" s="220"/>
      <c r="HVP2100" s="220"/>
      <c r="HVQ2100" s="220"/>
      <c r="HVR2100" s="220"/>
      <c r="HVS2100" s="220"/>
      <c r="HVT2100" s="220"/>
      <c r="HVU2100" s="220"/>
      <c r="HVV2100" s="220"/>
      <c r="HVW2100" s="220"/>
      <c r="HVX2100" s="220"/>
      <c r="HVY2100" s="220"/>
      <c r="HVZ2100" s="220"/>
      <c r="HWA2100" s="220"/>
      <c r="HWB2100" s="220"/>
      <c r="HWC2100" s="220"/>
      <c r="HWD2100" s="220"/>
      <c r="HWE2100" s="220"/>
      <c r="HWF2100" s="220"/>
      <c r="HWG2100" s="220"/>
      <c r="HWH2100" s="220"/>
      <c r="HWI2100" s="220"/>
      <c r="HWJ2100" s="220"/>
      <c r="HWK2100" s="220"/>
      <c r="HWL2100" s="220"/>
      <c r="HWM2100" s="220"/>
      <c r="HWN2100" s="220"/>
      <c r="HWO2100" s="220"/>
      <c r="HWP2100" s="220"/>
      <c r="HWQ2100" s="220"/>
      <c r="HWR2100" s="220"/>
      <c r="HWS2100" s="220"/>
      <c r="HWT2100" s="220"/>
      <c r="HWU2100" s="220"/>
      <c r="HWV2100" s="220"/>
      <c r="HWW2100" s="220"/>
      <c r="HWX2100" s="220"/>
      <c r="HWY2100" s="220"/>
      <c r="HWZ2100" s="220"/>
      <c r="HXA2100" s="220"/>
      <c r="HXB2100" s="220"/>
      <c r="HXC2100" s="220"/>
      <c r="HXD2100" s="220"/>
      <c r="HXE2100" s="220"/>
      <c r="HXF2100" s="220"/>
      <c r="HXG2100" s="220"/>
      <c r="HXH2100" s="220"/>
      <c r="HXI2100" s="220"/>
      <c r="HXJ2100" s="220"/>
      <c r="HXK2100" s="220"/>
      <c r="HXL2100" s="220"/>
      <c r="HXM2100" s="220"/>
      <c r="HXN2100" s="220"/>
      <c r="HXO2100" s="220"/>
      <c r="HXP2100" s="220"/>
      <c r="HXQ2100" s="220"/>
      <c r="HXR2100" s="220"/>
      <c r="HXS2100" s="220"/>
      <c r="HXT2100" s="220"/>
      <c r="HXU2100" s="220"/>
      <c r="HXV2100" s="220"/>
      <c r="HXW2100" s="220"/>
      <c r="HXX2100" s="220"/>
      <c r="HXY2100" s="220"/>
      <c r="HXZ2100" s="220"/>
      <c r="HYA2100" s="220"/>
      <c r="HYB2100" s="220"/>
      <c r="HYC2100" s="220"/>
      <c r="HYD2100" s="220"/>
      <c r="HYE2100" s="220"/>
      <c r="HYF2100" s="220"/>
      <c r="HYG2100" s="220"/>
      <c r="HYH2100" s="220"/>
      <c r="HYI2100" s="220"/>
      <c r="HYJ2100" s="220"/>
      <c r="HYK2100" s="220"/>
      <c r="HYL2100" s="220"/>
      <c r="HYM2100" s="220"/>
      <c r="HYN2100" s="220"/>
      <c r="HYO2100" s="220"/>
      <c r="HYP2100" s="220"/>
      <c r="HYQ2100" s="220"/>
      <c r="HYR2100" s="220"/>
      <c r="HYS2100" s="220"/>
      <c r="HYT2100" s="220"/>
      <c r="HYU2100" s="220"/>
      <c r="HYV2100" s="220"/>
      <c r="HYW2100" s="220"/>
      <c r="HYX2100" s="220"/>
      <c r="HYY2100" s="220"/>
      <c r="HYZ2100" s="220"/>
      <c r="HZA2100" s="220"/>
      <c r="HZB2100" s="220"/>
      <c r="HZC2100" s="220"/>
      <c r="HZD2100" s="220"/>
      <c r="HZE2100" s="220"/>
      <c r="HZF2100" s="220"/>
      <c r="HZG2100" s="220"/>
      <c r="HZH2100" s="220"/>
      <c r="HZI2100" s="220"/>
      <c r="HZJ2100" s="220"/>
      <c r="HZK2100" s="220"/>
      <c r="HZL2100" s="220"/>
      <c r="HZM2100" s="220"/>
      <c r="HZN2100" s="220"/>
      <c r="HZO2100" s="220"/>
      <c r="HZP2100" s="220"/>
      <c r="HZQ2100" s="220"/>
      <c r="HZR2100" s="220"/>
      <c r="HZS2100" s="220"/>
      <c r="HZT2100" s="220"/>
      <c r="HZU2100" s="220"/>
      <c r="HZV2100" s="220"/>
      <c r="HZW2100" s="220"/>
      <c r="HZX2100" s="220"/>
      <c r="HZY2100" s="220"/>
      <c r="HZZ2100" s="220"/>
      <c r="IAA2100" s="220"/>
      <c r="IAB2100" s="220"/>
      <c r="IAC2100" s="220"/>
      <c r="IAD2100" s="220"/>
      <c r="IAE2100" s="220"/>
      <c r="IAF2100" s="220"/>
      <c r="IAG2100" s="220"/>
      <c r="IAH2100" s="220"/>
      <c r="IAI2100" s="220"/>
      <c r="IAJ2100" s="220"/>
      <c r="IAK2100" s="220"/>
      <c r="IAL2100" s="220"/>
      <c r="IAM2100" s="220"/>
      <c r="IAN2100" s="220"/>
      <c r="IAO2100" s="220"/>
      <c r="IAP2100" s="220"/>
      <c r="IAQ2100" s="220"/>
      <c r="IAR2100" s="220"/>
      <c r="IAS2100" s="220"/>
      <c r="IAT2100" s="220"/>
      <c r="IAU2100" s="220"/>
      <c r="IAV2100" s="220"/>
      <c r="IAW2100" s="220"/>
      <c r="IAX2100" s="220"/>
      <c r="IAY2100" s="220"/>
      <c r="IAZ2100" s="220"/>
      <c r="IBA2100" s="220"/>
      <c r="IBB2100" s="220"/>
      <c r="IBC2100" s="220"/>
      <c r="IBD2100" s="220"/>
      <c r="IBE2100" s="220"/>
      <c r="IBF2100" s="220"/>
      <c r="IBG2100" s="220"/>
      <c r="IBH2100" s="220"/>
      <c r="IBI2100" s="220"/>
      <c r="IBJ2100" s="220"/>
      <c r="IBK2100" s="220"/>
      <c r="IBL2100" s="220"/>
      <c r="IBM2100" s="220"/>
      <c r="IBN2100" s="220"/>
      <c r="IBO2100" s="220"/>
      <c r="IBP2100" s="220"/>
      <c r="IBQ2100" s="220"/>
      <c r="IBR2100" s="220"/>
      <c r="IBS2100" s="220"/>
      <c r="IBT2100" s="220"/>
      <c r="IBU2100" s="220"/>
      <c r="IBV2100" s="220"/>
      <c r="IBW2100" s="220"/>
      <c r="IBX2100" s="220"/>
      <c r="IBY2100" s="220"/>
      <c r="IBZ2100" s="220"/>
      <c r="ICA2100" s="220"/>
      <c r="ICB2100" s="220"/>
      <c r="ICC2100" s="220"/>
      <c r="ICD2100" s="220"/>
      <c r="ICE2100" s="220"/>
      <c r="ICF2100" s="220"/>
      <c r="ICG2100" s="220"/>
      <c r="ICH2100" s="220"/>
      <c r="ICI2100" s="220"/>
      <c r="ICJ2100" s="220"/>
      <c r="ICK2100" s="220"/>
      <c r="ICL2100" s="220"/>
      <c r="ICM2100" s="220"/>
      <c r="ICN2100" s="220"/>
      <c r="ICO2100" s="220"/>
      <c r="ICP2100" s="220"/>
      <c r="ICQ2100" s="220"/>
      <c r="ICR2100" s="220"/>
      <c r="ICS2100" s="220"/>
      <c r="ICT2100" s="220"/>
      <c r="ICU2100" s="220"/>
      <c r="ICV2100" s="220"/>
      <c r="ICW2100" s="220"/>
      <c r="ICX2100" s="220"/>
      <c r="ICY2100" s="220"/>
      <c r="ICZ2100" s="220"/>
      <c r="IDA2100" s="220"/>
      <c r="IDB2100" s="220"/>
      <c r="IDC2100" s="220"/>
      <c r="IDD2100" s="220"/>
      <c r="IDE2100" s="220"/>
      <c r="IDF2100" s="220"/>
      <c r="IDG2100" s="220"/>
      <c r="IDH2100" s="220"/>
      <c r="IDI2100" s="220"/>
      <c r="IDJ2100" s="220"/>
      <c r="IDK2100" s="220"/>
      <c r="IDL2100" s="220"/>
      <c r="IDM2100" s="220"/>
      <c r="IDN2100" s="220"/>
      <c r="IDO2100" s="220"/>
      <c r="IDP2100" s="220"/>
      <c r="IDQ2100" s="220"/>
      <c r="IDR2100" s="220"/>
      <c r="IDS2100" s="220"/>
      <c r="IDT2100" s="220"/>
      <c r="IDU2100" s="220"/>
      <c r="IDV2100" s="220"/>
      <c r="IDW2100" s="220"/>
      <c r="IDX2100" s="220"/>
      <c r="IDY2100" s="220"/>
      <c r="IDZ2100" s="220"/>
      <c r="IEA2100" s="220"/>
      <c r="IEB2100" s="220"/>
      <c r="IEC2100" s="220"/>
      <c r="IED2100" s="220"/>
      <c r="IEE2100" s="220"/>
      <c r="IEF2100" s="220"/>
      <c r="IEG2100" s="220"/>
      <c r="IEH2100" s="220"/>
      <c r="IEI2100" s="220"/>
      <c r="IEJ2100" s="220"/>
      <c r="IEK2100" s="220"/>
      <c r="IEL2100" s="220"/>
      <c r="IEM2100" s="220"/>
      <c r="IEN2100" s="220"/>
      <c r="IEO2100" s="220"/>
      <c r="IEP2100" s="220"/>
      <c r="IEQ2100" s="220"/>
      <c r="IER2100" s="220"/>
      <c r="IES2100" s="220"/>
      <c r="IET2100" s="220"/>
      <c r="IEU2100" s="220"/>
      <c r="IEV2100" s="220"/>
      <c r="IEW2100" s="220"/>
      <c r="IEX2100" s="220"/>
      <c r="IEY2100" s="220"/>
      <c r="IEZ2100" s="220"/>
      <c r="IFA2100" s="220"/>
      <c r="IFB2100" s="220"/>
      <c r="IFC2100" s="220"/>
      <c r="IFD2100" s="220"/>
      <c r="IFE2100" s="220"/>
      <c r="IFF2100" s="220"/>
      <c r="IFG2100" s="220"/>
      <c r="IFH2100" s="220"/>
      <c r="IFI2100" s="220"/>
      <c r="IFJ2100" s="220"/>
      <c r="IFK2100" s="220"/>
      <c r="IFL2100" s="220"/>
      <c r="IFM2100" s="220"/>
      <c r="IFN2100" s="220"/>
      <c r="IFO2100" s="220"/>
      <c r="IFP2100" s="220"/>
      <c r="IFQ2100" s="220"/>
      <c r="IFR2100" s="220"/>
      <c r="IFS2100" s="220"/>
      <c r="IFT2100" s="220"/>
      <c r="IFU2100" s="220"/>
      <c r="IFV2100" s="220"/>
      <c r="IFW2100" s="220"/>
      <c r="IFX2100" s="220"/>
      <c r="IFY2100" s="220"/>
      <c r="IFZ2100" s="220"/>
      <c r="IGA2100" s="220"/>
      <c r="IGB2100" s="220"/>
      <c r="IGC2100" s="220"/>
      <c r="IGD2100" s="220"/>
      <c r="IGE2100" s="220"/>
      <c r="IGF2100" s="220"/>
      <c r="IGG2100" s="220"/>
      <c r="IGH2100" s="220"/>
      <c r="IGI2100" s="220"/>
      <c r="IGJ2100" s="220"/>
      <c r="IGK2100" s="220"/>
      <c r="IGL2100" s="220"/>
      <c r="IGM2100" s="220"/>
      <c r="IGN2100" s="220"/>
      <c r="IGO2100" s="220"/>
      <c r="IGP2100" s="220"/>
      <c r="IGQ2100" s="220"/>
      <c r="IGR2100" s="220"/>
      <c r="IGS2100" s="220"/>
      <c r="IGT2100" s="220"/>
      <c r="IGU2100" s="220"/>
      <c r="IGV2100" s="220"/>
      <c r="IGW2100" s="220"/>
      <c r="IGX2100" s="220"/>
      <c r="IGY2100" s="220"/>
      <c r="IGZ2100" s="220"/>
      <c r="IHA2100" s="220"/>
      <c r="IHB2100" s="220"/>
      <c r="IHC2100" s="220"/>
      <c r="IHD2100" s="220"/>
      <c r="IHE2100" s="220"/>
      <c r="IHF2100" s="220"/>
      <c r="IHG2100" s="220"/>
      <c r="IHH2100" s="220"/>
      <c r="IHI2100" s="220"/>
      <c r="IHJ2100" s="220"/>
      <c r="IHK2100" s="220"/>
      <c r="IHL2100" s="220"/>
      <c r="IHM2100" s="220"/>
      <c r="IHN2100" s="220"/>
      <c r="IHO2100" s="220"/>
      <c r="IHP2100" s="220"/>
      <c r="IHQ2100" s="220"/>
      <c r="IHR2100" s="220"/>
      <c r="IHS2100" s="220"/>
      <c r="IHT2100" s="220"/>
      <c r="IHU2100" s="220"/>
      <c r="IHV2100" s="220"/>
      <c r="IHW2100" s="220"/>
      <c r="IHX2100" s="220"/>
      <c r="IHY2100" s="220"/>
      <c r="IHZ2100" s="220"/>
      <c r="IIA2100" s="220"/>
      <c r="IIB2100" s="220"/>
      <c r="IIC2100" s="220"/>
      <c r="IID2100" s="220"/>
      <c r="IIE2100" s="220"/>
      <c r="IIF2100" s="220"/>
      <c r="IIG2100" s="220"/>
      <c r="IIH2100" s="220"/>
      <c r="III2100" s="220"/>
      <c r="IIJ2100" s="220"/>
      <c r="IIK2100" s="220"/>
      <c r="IIL2100" s="220"/>
      <c r="IIM2100" s="220"/>
      <c r="IIN2100" s="220"/>
      <c r="IIO2100" s="220"/>
      <c r="IIP2100" s="220"/>
      <c r="IIQ2100" s="220"/>
      <c r="IIR2100" s="220"/>
      <c r="IIS2100" s="220"/>
      <c r="IIT2100" s="220"/>
      <c r="IIU2100" s="220"/>
      <c r="IIV2100" s="220"/>
      <c r="IIW2100" s="220"/>
      <c r="IIX2100" s="220"/>
      <c r="IIY2100" s="220"/>
      <c r="IIZ2100" s="220"/>
      <c r="IJA2100" s="220"/>
      <c r="IJB2100" s="220"/>
      <c r="IJC2100" s="220"/>
      <c r="IJD2100" s="220"/>
      <c r="IJE2100" s="220"/>
      <c r="IJF2100" s="220"/>
      <c r="IJG2100" s="220"/>
      <c r="IJH2100" s="220"/>
      <c r="IJI2100" s="220"/>
      <c r="IJJ2100" s="220"/>
      <c r="IJK2100" s="220"/>
      <c r="IJL2100" s="220"/>
      <c r="IJM2100" s="220"/>
      <c r="IJN2100" s="220"/>
      <c r="IJO2100" s="220"/>
      <c r="IJP2100" s="220"/>
      <c r="IJQ2100" s="220"/>
      <c r="IJR2100" s="220"/>
      <c r="IJS2100" s="220"/>
      <c r="IJT2100" s="220"/>
      <c r="IJU2100" s="220"/>
      <c r="IJV2100" s="220"/>
      <c r="IJW2100" s="220"/>
      <c r="IJX2100" s="220"/>
      <c r="IJY2100" s="220"/>
      <c r="IJZ2100" s="220"/>
      <c r="IKA2100" s="220"/>
      <c r="IKB2100" s="220"/>
      <c r="IKC2100" s="220"/>
      <c r="IKD2100" s="220"/>
      <c r="IKE2100" s="220"/>
      <c r="IKF2100" s="220"/>
      <c r="IKG2100" s="220"/>
      <c r="IKH2100" s="220"/>
      <c r="IKI2100" s="220"/>
      <c r="IKJ2100" s="220"/>
      <c r="IKK2100" s="220"/>
      <c r="IKL2100" s="220"/>
      <c r="IKM2100" s="220"/>
      <c r="IKN2100" s="220"/>
      <c r="IKO2100" s="220"/>
      <c r="IKP2100" s="220"/>
      <c r="IKQ2100" s="220"/>
      <c r="IKR2100" s="220"/>
      <c r="IKS2100" s="220"/>
      <c r="IKT2100" s="220"/>
      <c r="IKU2100" s="220"/>
      <c r="IKV2100" s="220"/>
      <c r="IKW2100" s="220"/>
      <c r="IKX2100" s="220"/>
      <c r="IKY2100" s="220"/>
      <c r="IKZ2100" s="220"/>
      <c r="ILA2100" s="220"/>
      <c r="ILB2100" s="220"/>
      <c r="ILC2100" s="220"/>
      <c r="ILD2100" s="220"/>
      <c r="ILE2100" s="220"/>
      <c r="ILF2100" s="220"/>
      <c r="ILG2100" s="220"/>
      <c r="ILH2100" s="220"/>
      <c r="ILI2100" s="220"/>
      <c r="ILJ2100" s="220"/>
      <c r="ILK2100" s="220"/>
      <c r="ILL2100" s="220"/>
      <c r="ILM2100" s="220"/>
      <c r="ILN2100" s="220"/>
      <c r="ILO2100" s="220"/>
      <c r="ILP2100" s="220"/>
      <c r="ILQ2100" s="220"/>
      <c r="ILR2100" s="220"/>
      <c r="ILS2100" s="220"/>
      <c r="ILT2100" s="220"/>
      <c r="ILU2100" s="220"/>
      <c r="ILV2100" s="220"/>
      <c r="ILW2100" s="220"/>
      <c r="ILX2100" s="220"/>
      <c r="ILY2100" s="220"/>
      <c r="ILZ2100" s="220"/>
      <c r="IMA2100" s="220"/>
      <c r="IMB2100" s="220"/>
      <c r="IMC2100" s="220"/>
      <c r="IMD2100" s="220"/>
      <c r="IME2100" s="220"/>
      <c r="IMF2100" s="220"/>
      <c r="IMG2100" s="220"/>
      <c r="IMH2100" s="220"/>
      <c r="IMI2100" s="220"/>
      <c r="IMJ2100" s="220"/>
      <c r="IMK2100" s="220"/>
      <c r="IML2100" s="220"/>
      <c r="IMM2100" s="220"/>
      <c r="IMN2100" s="220"/>
      <c r="IMO2100" s="220"/>
      <c r="IMP2100" s="220"/>
      <c r="IMQ2100" s="220"/>
      <c r="IMR2100" s="220"/>
      <c r="IMS2100" s="220"/>
      <c r="IMT2100" s="220"/>
      <c r="IMU2100" s="220"/>
      <c r="IMV2100" s="220"/>
      <c r="IMW2100" s="220"/>
      <c r="IMX2100" s="220"/>
      <c r="IMY2100" s="220"/>
      <c r="IMZ2100" s="220"/>
      <c r="INA2100" s="220"/>
      <c r="INB2100" s="220"/>
      <c r="INC2100" s="220"/>
      <c r="IND2100" s="220"/>
      <c r="INE2100" s="220"/>
      <c r="INF2100" s="220"/>
      <c r="ING2100" s="220"/>
      <c r="INH2100" s="220"/>
      <c r="INI2100" s="220"/>
      <c r="INJ2100" s="220"/>
      <c r="INK2100" s="220"/>
      <c r="INL2100" s="220"/>
      <c r="INM2100" s="220"/>
      <c r="INN2100" s="220"/>
      <c r="INO2100" s="220"/>
      <c r="INP2100" s="220"/>
      <c r="INQ2100" s="220"/>
      <c r="INR2100" s="220"/>
      <c r="INS2100" s="220"/>
      <c r="INT2100" s="220"/>
      <c r="INU2100" s="220"/>
      <c r="INV2100" s="220"/>
      <c r="INW2100" s="220"/>
      <c r="INX2100" s="220"/>
      <c r="INY2100" s="220"/>
      <c r="INZ2100" s="220"/>
      <c r="IOA2100" s="220"/>
      <c r="IOB2100" s="220"/>
      <c r="IOC2100" s="220"/>
      <c r="IOD2100" s="220"/>
      <c r="IOE2100" s="220"/>
      <c r="IOF2100" s="220"/>
      <c r="IOG2100" s="220"/>
      <c r="IOH2100" s="220"/>
      <c r="IOI2100" s="220"/>
      <c r="IOJ2100" s="220"/>
      <c r="IOK2100" s="220"/>
      <c r="IOL2100" s="220"/>
      <c r="IOM2100" s="220"/>
      <c r="ION2100" s="220"/>
      <c r="IOO2100" s="220"/>
      <c r="IOP2100" s="220"/>
      <c r="IOQ2100" s="220"/>
      <c r="IOR2100" s="220"/>
      <c r="IOS2100" s="220"/>
      <c r="IOT2100" s="220"/>
      <c r="IOU2100" s="220"/>
      <c r="IOV2100" s="220"/>
      <c r="IOW2100" s="220"/>
      <c r="IOX2100" s="220"/>
      <c r="IOY2100" s="220"/>
      <c r="IOZ2100" s="220"/>
      <c r="IPA2100" s="220"/>
      <c r="IPB2100" s="220"/>
      <c r="IPC2100" s="220"/>
      <c r="IPD2100" s="220"/>
      <c r="IPE2100" s="220"/>
      <c r="IPF2100" s="220"/>
      <c r="IPG2100" s="220"/>
      <c r="IPH2100" s="220"/>
      <c r="IPI2100" s="220"/>
      <c r="IPJ2100" s="220"/>
      <c r="IPK2100" s="220"/>
      <c r="IPL2100" s="220"/>
      <c r="IPM2100" s="220"/>
      <c r="IPN2100" s="220"/>
      <c r="IPO2100" s="220"/>
      <c r="IPP2100" s="220"/>
      <c r="IPQ2100" s="220"/>
      <c r="IPR2100" s="220"/>
      <c r="IPS2100" s="220"/>
      <c r="IPT2100" s="220"/>
      <c r="IPU2100" s="220"/>
      <c r="IPV2100" s="220"/>
      <c r="IPW2100" s="220"/>
      <c r="IPX2100" s="220"/>
      <c r="IPY2100" s="220"/>
      <c r="IPZ2100" s="220"/>
      <c r="IQA2100" s="220"/>
      <c r="IQB2100" s="220"/>
      <c r="IQC2100" s="220"/>
      <c r="IQD2100" s="220"/>
      <c r="IQE2100" s="220"/>
      <c r="IQF2100" s="220"/>
      <c r="IQG2100" s="220"/>
      <c r="IQH2100" s="220"/>
      <c r="IQI2100" s="220"/>
      <c r="IQJ2100" s="220"/>
      <c r="IQK2100" s="220"/>
      <c r="IQL2100" s="220"/>
      <c r="IQM2100" s="220"/>
      <c r="IQN2100" s="220"/>
      <c r="IQO2100" s="220"/>
      <c r="IQP2100" s="220"/>
      <c r="IQQ2100" s="220"/>
      <c r="IQR2100" s="220"/>
      <c r="IQS2100" s="220"/>
      <c r="IQT2100" s="220"/>
      <c r="IQU2100" s="220"/>
      <c r="IQV2100" s="220"/>
      <c r="IQW2100" s="220"/>
      <c r="IQX2100" s="220"/>
      <c r="IQY2100" s="220"/>
      <c r="IQZ2100" s="220"/>
      <c r="IRA2100" s="220"/>
      <c r="IRB2100" s="220"/>
      <c r="IRC2100" s="220"/>
      <c r="IRD2100" s="220"/>
      <c r="IRE2100" s="220"/>
      <c r="IRF2100" s="220"/>
      <c r="IRG2100" s="220"/>
      <c r="IRH2100" s="220"/>
      <c r="IRI2100" s="220"/>
      <c r="IRJ2100" s="220"/>
      <c r="IRK2100" s="220"/>
      <c r="IRL2100" s="220"/>
      <c r="IRM2100" s="220"/>
      <c r="IRN2100" s="220"/>
      <c r="IRO2100" s="220"/>
      <c r="IRP2100" s="220"/>
      <c r="IRQ2100" s="220"/>
      <c r="IRR2100" s="220"/>
      <c r="IRS2100" s="220"/>
      <c r="IRT2100" s="220"/>
      <c r="IRU2100" s="220"/>
      <c r="IRV2100" s="220"/>
      <c r="IRW2100" s="220"/>
      <c r="IRX2100" s="220"/>
      <c r="IRY2100" s="220"/>
      <c r="IRZ2100" s="220"/>
      <c r="ISA2100" s="220"/>
      <c r="ISB2100" s="220"/>
      <c r="ISC2100" s="220"/>
      <c r="ISD2100" s="220"/>
      <c r="ISE2100" s="220"/>
      <c r="ISF2100" s="220"/>
      <c r="ISG2100" s="220"/>
      <c r="ISH2100" s="220"/>
      <c r="ISI2100" s="220"/>
      <c r="ISJ2100" s="220"/>
      <c r="ISK2100" s="220"/>
      <c r="ISL2100" s="220"/>
      <c r="ISM2100" s="220"/>
      <c r="ISN2100" s="220"/>
      <c r="ISO2100" s="220"/>
      <c r="ISP2100" s="220"/>
      <c r="ISQ2100" s="220"/>
      <c r="ISR2100" s="220"/>
      <c r="ISS2100" s="220"/>
      <c r="IST2100" s="220"/>
      <c r="ISU2100" s="220"/>
      <c r="ISV2100" s="220"/>
      <c r="ISW2100" s="220"/>
      <c r="ISX2100" s="220"/>
      <c r="ISY2100" s="220"/>
      <c r="ISZ2100" s="220"/>
      <c r="ITA2100" s="220"/>
      <c r="ITB2100" s="220"/>
      <c r="ITC2100" s="220"/>
      <c r="ITD2100" s="220"/>
      <c r="ITE2100" s="220"/>
      <c r="ITF2100" s="220"/>
      <c r="ITG2100" s="220"/>
      <c r="ITH2100" s="220"/>
      <c r="ITI2100" s="220"/>
      <c r="ITJ2100" s="220"/>
      <c r="ITK2100" s="220"/>
      <c r="ITL2100" s="220"/>
      <c r="ITM2100" s="220"/>
      <c r="ITN2100" s="220"/>
      <c r="ITO2100" s="220"/>
      <c r="ITP2100" s="220"/>
      <c r="ITQ2100" s="220"/>
      <c r="ITR2100" s="220"/>
      <c r="ITS2100" s="220"/>
      <c r="ITT2100" s="220"/>
      <c r="ITU2100" s="220"/>
      <c r="ITV2100" s="220"/>
      <c r="ITW2100" s="220"/>
      <c r="ITX2100" s="220"/>
      <c r="ITY2100" s="220"/>
      <c r="ITZ2100" s="220"/>
      <c r="IUA2100" s="220"/>
      <c r="IUB2100" s="220"/>
      <c r="IUC2100" s="220"/>
      <c r="IUD2100" s="220"/>
      <c r="IUE2100" s="220"/>
      <c r="IUF2100" s="220"/>
      <c r="IUG2100" s="220"/>
      <c r="IUH2100" s="220"/>
      <c r="IUI2100" s="220"/>
      <c r="IUJ2100" s="220"/>
      <c r="IUK2100" s="220"/>
      <c r="IUL2100" s="220"/>
      <c r="IUM2100" s="220"/>
      <c r="IUN2100" s="220"/>
      <c r="IUO2100" s="220"/>
      <c r="IUP2100" s="220"/>
      <c r="IUQ2100" s="220"/>
      <c r="IUR2100" s="220"/>
      <c r="IUS2100" s="220"/>
      <c r="IUT2100" s="220"/>
      <c r="IUU2100" s="220"/>
      <c r="IUV2100" s="220"/>
      <c r="IUW2100" s="220"/>
      <c r="IUX2100" s="220"/>
      <c r="IUY2100" s="220"/>
      <c r="IUZ2100" s="220"/>
      <c r="IVA2100" s="220"/>
      <c r="IVB2100" s="220"/>
      <c r="IVC2100" s="220"/>
      <c r="IVD2100" s="220"/>
      <c r="IVE2100" s="220"/>
      <c r="IVF2100" s="220"/>
      <c r="IVG2100" s="220"/>
      <c r="IVH2100" s="220"/>
      <c r="IVI2100" s="220"/>
      <c r="IVJ2100" s="220"/>
      <c r="IVK2100" s="220"/>
      <c r="IVL2100" s="220"/>
      <c r="IVM2100" s="220"/>
      <c r="IVN2100" s="220"/>
      <c r="IVO2100" s="220"/>
      <c r="IVP2100" s="220"/>
      <c r="IVQ2100" s="220"/>
      <c r="IVR2100" s="220"/>
      <c r="IVS2100" s="220"/>
      <c r="IVT2100" s="220"/>
      <c r="IVU2100" s="220"/>
      <c r="IVV2100" s="220"/>
      <c r="IVW2100" s="220"/>
      <c r="IVX2100" s="220"/>
      <c r="IVY2100" s="220"/>
      <c r="IVZ2100" s="220"/>
      <c r="IWA2100" s="220"/>
      <c r="IWB2100" s="220"/>
      <c r="IWC2100" s="220"/>
      <c r="IWD2100" s="220"/>
      <c r="IWE2100" s="220"/>
      <c r="IWF2100" s="220"/>
      <c r="IWG2100" s="220"/>
      <c r="IWH2100" s="220"/>
      <c r="IWI2100" s="220"/>
      <c r="IWJ2100" s="220"/>
      <c r="IWK2100" s="220"/>
      <c r="IWL2100" s="220"/>
      <c r="IWM2100" s="220"/>
      <c r="IWN2100" s="220"/>
      <c r="IWO2100" s="220"/>
      <c r="IWP2100" s="220"/>
      <c r="IWQ2100" s="220"/>
      <c r="IWR2100" s="220"/>
      <c r="IWS2100" s="220"/>
      <c r="IWT2100" s="220"/>
      <c r="IWU2100" s="220"/>
      <c r="IWV2100" s="220"/>
      <c r="IWW2100" s="220"/>
      <c r="IWX2100" s="220"/>
      <c r="IWY2100" s="220"/>
      <c r="IWZ2100" s="220"/>
      <c r="IXA2100" s="220"/>
      <c r="IXB2100" s="220"/>
      <c r="IXC2100" s="220"/>
      <c r="IXD2100" s="220"/>
      <c r="IXE2100" s="220"/>
      <c r="IXF2100" s="220"/>
      <c r="IXG2100" s="220"/>
      <c r="IXH2100" s="220"/>
      <c r="IXI2100" s="220"/>
      <c r="IXJ2100" s="220"/>
      <c r="IXK2100" s="220"/>
      <c r="IXL2100" s="220"/>
      <c r="IXM2100" s="220"/>
      <c r="IXN2100" s="220"/>
      <c r="IXO2100" s="220"/>
      <c r="IXP2100" s="220"/>
      <c r="IXQ2100" s="220"/>
      <c r="IXR2100" s="220"/>
      <c r="IXS2100" s="220"/>
      <c r="IXT2100" s="220"/>
      <c r="IXU2100" s="220"/>
      <c r="IXV2100" s="220"/>
      <c r="IXW2100" s="220"/>
      <c r="IXX2100" s="220"/>
      <c r="IXY2100" s="220"/>
      <c r="IXZ2100" s="220"/>
      <c r="IYA2100" s="220"/>
      <c r="IYB2100" s="220"/>
      <c r="IYC2100" s="220"/>
      <c r="IYD2100" s="220"/>
      <c r="IYE2100" s="220"/>
      <c r="IYF2100" s="220"/>
      <c r="IYG2100" s="220"/>
      <c r="IYH2100" s="220"/>
      <c r="IYI2100" s="220"/>
      <c r="IYJ2100" s="220"/>
      <c r="IYK2100" s="220"/>
      <c r="IYL2100" s="220"/>
      <c r="IYM2100" s="220"/>
      <c r="IYN2100" s="220"/>
      <c r="IYO2100" s="220"/>
      <c r="IYP2100" s="220"/>
      <c r="IYQ2100" s="220"/>
      <c r="IYR2100" s="220"/>
      <c r="IYS2100" s="220"/>
      <c r="IYT2100" s="220"/>
      <c r="IYU2100" s="220"/>
      <c r="IYV2100" s="220"/>
      <c r="IYW2100" s="220"/>
      <c r="IYX2100" s="220"/>
      <c r="IYY2100" s="220"/>
      <c r="IYZ2100" s="220"/>
      <c r="IZA2100" s="220"/>
      <c r="IZB2100" s="220"/>
      <c r="IZC2100" s="220"/>
      <c r="IZD2100" s="220"/>
      <c r="IZE2100" s="220"/>
      <c r="IZF2100" s="220"/>
      <c r="IZG2100" s="220"/>
      <c r="IZH2100" s="220"/>
      <c r="IZI2100" s="220"/>
      <c r="IZJ2100" s="220"/>
      <c r="IZK2100" s="220"/>
      <c r="IZL2100" s="220"/>
      <c r="IZM2100" s="220"/>
      <c r="IZN2100" s="220"/>
      <c r="IZO2100" s="220"/>
      <c r="IZP2100" s="220"/>
      <c r="IZQ2100" s="220"/>
      <c r="IZR2100" s="220"/>
      <c r="IZS2100" s="220"/>
      <c r="IZT2100" s="220"/>
      <c r="IZU2100" s="220"/>
      <c r="IZV2100" s="220"/>
      <c r="IZW2100" s="220"/>
      <c r="IZX2100" s="220"/>
      <c r="IZY2100" s="220"/>
      <c r="IZZ2100" s="220"/>
      <c r="JAA2100" s="220"/>
      <c r="JAB2100" s="220"/>
      <c r="JAC2100" s="220"/>
      <c r="JAD2100" s="220"/>
      <c r="JAE2100" s="220"/>
      <c r="JAF2100" s="220"/>
      <c r="JAG2100" s="220"/>
      <c r="JAH2100" s="220"/>
      <c r="JAI2100" s="220"/>
      <c r="JAJ2100" s="220"/>
      <c r="JAK2100" s="220"/>
      <c r="JAL2100" s="220"/>
      <c r="JAM2100" s="220"/>
      <c r="JAN2100" s="220"/>
      <c r="JAO2100" s="220"/>
      <c r="JAP2100" s="220"/>
      <c r="JAQ2100" s="220"/>
      <c r="JAR2100" s="220"/>
      <c r="JAS2100" s="220"/>
      <c r="JAT2100" s="220"/>
      <c r="JAU2100" s="220"/>
      <c r="JAV2100" s="220"/>
      <c r="JAW2100" s="220"/>
      <c r="JAX2100" s="220"/>
      <c r="JAY2100" s="220"/>
      <c r="JAZ2100" s="220"/>
      <c r="JBA2100" s="220"/>
      <c r="JBB2100" s="220"/>
      <c r="JBC2100" s="220"/>
      <c r="JBD2100" s="220"/>
      <c r="JBE2100" s="220"/>
      <c r="JBF2100" s="220"/>
      <c r="JBG2100" s="220"/>
      <c r="JBH2100" s="220"/>
      <c r="JBI2100" s="220"/>
      <c r="JBJ2100" s="220"/>
      <c r="JBK2100" s="220"/>
      <c r="JBL2100" s="220"/>
      <c r="JBM2100" s="220"/>
      <c r="JBN2100" s="220"/>
      <c r="JBO2100" s="220"/>
      <c r="JBP2100" s="220"/>
      <c r="JBQ2100" s="220"/>
      <c r="JBR2100" s="220"/>
      <c r="JBS2100" s="220"/>
      <c r="JBT2100" s="220"/>
      <c r="JBU2100" s="220"/>
      <c r="JBV2100" s="220"/>
      <c r="JBW2100" s="220"/>
      <c r="JBX2100" s="220"/>
      <c r="JBY2100" s="220"/>
      <c r="JBZ2100" s="220"/>
      <c r="JCA2100" s="220"/>
      <c r="JCB2100" s="220"/>
      <c r="JCC2100" s="220"/>
      <c r="JCD2100" s="220"/>
      <c r="JCE2100" s="220"/>
      <c r="JCF2100" s="220"/>
      <c r="JCG2100" s="220"/>
      <c r="JCH2100" s="220"/>
      <c r="JCI2100" s="220"/>
      <c r="JCJ2100" s="220"/>
      <c r="JCK2100" s="220"/>
      <c r="JCL2100" s="220"/>
      <c r="JCM2100" s="220"/>
      <c r="JCN2100" s="220"/>
      <c r="JCO2100" s="220"/>
      <c r="JCP2100" s="220"/>
      <c r="JCQ2100" s="220"/>
      <c r="JCR2100" s="220"/>
      <c r="JCS2100" s="220"/>
      <c r="JCT2100" s="220"/>
      <c r="JCU2100" s="220"/>
      <c r="JCV2100" s="220"/>
      <c r="JCW2100" s="220"/>
      <c r="JCX2100" s="220"/>
      <c r="JCY2100" s="220"/>
      <c r="JCZ2100" s="220"/>
      <c r="JDA2100" s="220"/>
      <c r="JDB2100" s="220"/>
      <c r="JDC2100" s="220"/>
      <c r="JDD2100" s="220"/>
      <c r="JDE2100" s="220"/>
      <c r="JDF2100" s="220"/>
      <c r="JDG2100" s="220"/>
      <c r="JDH2100" s="220"/>
      <c r="JDI2100" s="220"/>
      <c r="JDJ2100" s="220"/>
      <c r="JDK2100" s="220"/>
      <c r="JDL2100" s="220"/>
      <c r="JDM2100" s="220"/>
      <c r="JDN2100" s="220"/>
      <c r="JDO2100" s="220"/>
      <c r="JDP2100" s="220"/>
      <c r="JDQ2100" s="220"/>
      <c r="JDR2100" s="220"/>
      <c r="JDS2100" s="220"/>
      <c r="JDT2100" s="220"/>
      <c r="JDU2100" s="220"/>
      <c r="JDV2100" s="220"/>
      <c r="JDW2100" s="220"/>
      <c r="JDX2100" s="220"/>
      <c r="JDY2100" s="220"/>
      <c r="JDZ2100" s="220"/>
      <c r="JEA2100" s="220"/>
      <c r="JEB2100" s="220"/>
      <c r="JEC2100" s="220"/>
      <c r="JED2100" s="220"/>
      <c r="JEE2100" s="220"/>
      <c r="JEF2100" s="220"/>
      <c r="JEG2100" s="220"/>
      <c r="JEH2100" s="220"/>
      <c r="JEI2100" s="220"/>
      <c r="JEJ2100" s="220"/>
      <c r="JEK2100" s="220"/>
      <c r="JEL2100" s="220"/>
      <c r="JEM2100" s="220"/>
      <c r="JEN2100" s="220"/>
      <c r="JEO2100" s="220"/>
      <c r="JEP2100" s="220"/>
      <c r="JEQ2100" s="220"/>
      <c r="JER2100" s="220"/>
      <c r="JES2100" s="220"/>
      <c r="JET2100" s="220"/>
      <c r="JEU2100" s="220"/>
      <c r="JEV2100" s="220"/>
      <c r="JEW2100" s="220"/>
      <c r="JEX2100" s="220"/>
      <c r="JEY2100" s="220"/>
      <c r="JEZ2100" s="220"/>
      <c r="JFA2100" s="220"/>
      <c r="JFB2100" s="220"/>
      <c r="JFC2100" s="220"/>
      <c r="JFD2100" s="220"/>
      <c r="JFE2100" s="220"/>
      <c r="JFF2100" s="220"/>
      <c r="JFG2100" s="220"/>
      <c r="JFH2100" s="220"/>
      <c r="JFI2100" s="220"/>
      <c r="JFJ2100" s="220"/>
      <c r="JFK2100" s="220"/>
      <c r="JFL2100" s="220"/>
      <c r="JFM2100" s="220"/>
      <c r="JFN2100" s="220"/>
      <c r="JFO2100" s="220"/>
      <c r="JFP2100" s="220"/>
      <c r="JFQ2100" s="220"/>
      <c r="JFR2100" s="220"/>
      <c r="JFS2100" s="220"/>
      <c r="JFT2100" s="220"/>
      <c r="JFU2100" s="220"/>
      <c r="JFV2100" s="220"/>
      <c r="JFW2100" s="220"/>
      <c r="JFX2100" s="220"/>
      <c r="JFY2100" s="220"/>
      <c r="JFZ2100" s="220"/>
      <c r="JGA2100" s="220"/>
      <c r="JGB2100" s="220"/>
      <c r="JGC2100" s="220"/>
      <c r="JGD2100" s="220"/>
      <c r="JGE2100" s="220"/>
      <c r="JGF2100" s="220"/>
      <c r="JGG2100" s="220"/>
      <c r="JGH2100" s="220"/>
      <c r="JGI2100" s="220"/>
      <c r="JGJ2100" s="220"/>
      <c r="JGK2100" s="220"/>
      <c r="JGL2100" s="220"/>
      <c r="JGM2100" s="220"/>
      <c r="JGN2100" s="220"/>
      <c r="JGO2100" s="220"/>
      <c r="JGP2100" s="220"/>
      <c r="JGQ2100" s="220"/>
      <c r="JGR2100" s="220"/>
      <c r="JGS2100" s="220"/>
      <c r="JGT2100" s="220"/>
      <c r="JGU2100" s="220"/>
      <c r="JGV2100" s="220"/>
      <c r="JGW2100" s="220"/>
      <c r="JGX2100" s="220"/>
      <c r="JGY2100" s="220"/>
      <c r="JGZ2100" s="220"/>
      <c r="JHA2100" s="220"/>
      <c r="JHB2100" s="220"/>
      <c r="JHC2100" s="220"/>
      <c r="JHD2100" s="220"/>
      <c r="JHE2100" s="220"/>
      <c r="JHF2100" s="220"/>
      <c r="JHG2100" s="220"/>
      <c r="JHH2100" s="220"/>
      <c r="JHI2100" s="220"/>
      <c r="JHJ2100" s="220"/>
      <c r="JHK2100" s="220"/>
      <c r="JHL2100" s="220"/>
      <c r="JHM2100" s="220"/>
      <c r="JHN2100" s="220"/>
      <c r="JHO2100" s="220"/>
      <c r="JHP2100" s="220"/>
      <c r="JHQ2100" s="220"/>
      <c r="JHR2100" s="220"/>
      <c r="JHS2100" s="220"/>
      <c r="JHT2100" s="220"/>
      <c r="JHU2100" s="220"/>
      <c r="JHV2100" s="220"/>
      <c r="JHW2100" s="220"/>
      <c r="JHX2100" s="220"/>
      <c r="JHY2100" s="220"/>
      <c r="JHZ2100" s="220"/>
      <c r="JIA2100" s="220"/>
      <c r="JIB2100" s="220"/>
      <c r="JIC2100" s="220"/>
      <c r="JID2100" s="220"/>
      <c r="JIE2100" s="220"/>
      <c r="JIF2100" s="220"/>
      <c r="JIG2100" s="220"/>
      <c r="JIH2100" s="220"/>
      <c r="JII2100" s="220"/>
      <c r="JIJ2100" s="220"/>
      <c r="JIK2100" s="220"/>
      <c r="JIL2100" s="220"/>
      <c r="JIM2100" s="220"/>
      <c r="JIN2100" s="220"/>
      <c r="JIO2100" s="220"/>
      <c r="JIP2100" s="220"/>
      <c r="JIQ2100" s="220"/>
      <c r="JIR2100" s="220"/>
      <c r="JIS2100" s="220"/>
      <c r="JIT2100" s="220"/>
      <c r="JIU2100" s="220"/>
      <c r="JIV2100" s="220"/>
      <c r="JIW2100" s="220"/>
      <c r="JIX2100" s="220"/>
      <c r="JIY2100" s="220"/>
      <c r="JIZ2100" s="220"/>
      <c r="JJA2100" s="220"/>
      <c r="JJB2100" s="220"/>
      <c r="JJC2100" s="220"/>
      <c r="JJD2100" s="220"/>
      <c r="JJE2100" s="220"/>
      <c r="JJF2100" s="220"/>
      <c r="JJG2100" s="220"/>
      <c r="JJH2100" s="220"/>
      <c r="JJI2100" s="220"/>
      <c r="JJJ2100" s="220"/>
      <c r="JJK2100" s="220"/>
      <c r="JJL2100" s="220"/>
      <c r="JJM2100" s="220"/>
      <c r="JJN2100" s="220"/>
      <c r="JJO2100" s="220"/>
      <c r="JJP2100" s="220"/>
      <c r="JJQ2100" s="220"/>
      <c r="JJR2100" s="220"/>
      <c r="JJS2100" s="220"/>
      <c r="JJT2100" s="220"/>
      <c r="JJU2100" s="220"/>
      <c r="JJV2100" s="220"/>
      <c r="JJW2100" s="220"/>
      <c r="JJX2100" s="220"/>
      <c r="JJY2100" s="220"/>
      <c r="JJZ2100" s="220"/>
      <c r="JKA2100" s="220"/>
      <c r="JKB2100" s="220"/>
      <c r="JKC2100" s="220"/>
      <c r="JKD2100" s="220"/>
      <c r="JKE2100" s="220"/>
      <c r="JKF2100" s="220"/>
      <c r="JKG2100" s="220"/>
      <c r="JKH2100" s="220"/>
      <c r="JKI2100" s="220"/>
      <c r="JKJ2100" s="220"/>
      <c r="JKK2100" s="220"/>
      <c r="JKL2100" s="220"/>
      <c r="JKM2100" s="220"/>
      <c r="JKN2100" s="220"/>
      <c r="JKO2100" s="220"/>
      <c r="JKP2100" s="220"/>
      <c r="JKQ2100" s="220"/>
      <c r="JKR2100" s="220"/>
      <c r="JKS2100" s="220"/>
      <c r="JKT2100" s="220"/>
      <c r="JKU2100" s="220"/>
      <c r="JKV2100" s="220"/>
      <c r="JKW2100" s="220"/>
      <c r="JKX2100" s="220"/>
      <c r="JKY2100" s="220"/>
      <c r="JKZ2100" s="220"/>
      <c r="JLA2100" s="220"/>
      <c r="JLB2100" s="220"/>
      <c r="JLC2100" s="220"/>
      <c r="JLD2100" s="220"/>
      <c r="JLE2100" s="220"/>
      <c r="JLF2100" s="220"/>
      <c r="JLG2100" s="220"/>
      <c r="JLH2100" s="220"/>
      <c r="JLI2100" s="220"/>
      <c r="JLJ2100" s="220"/>
      <c r="JLK2100" s="220"/>
      <c r="JLL2100" s="220"/>
      <c r="JLM2100" s="220"/>
      <c r="JLN2100" s="220"/>
      <c r="JLO2100" s="220"/>
      <c r="JLP2100" s="220"/>
      <c r="JLQ2100" s="220"/>
      <c r="JLR2100" s="220"/>
      <c r="JLS2100" s="220"/>
      <c r="JLT2100" s="220"/>
      <c r="JLU2100" s="220"/>
      <c r="JLV2100" s="220"/>
      <c r="JLW2100" s="220"/>
      <c r="JLX2100" s="220"/>
      <c r="JLY2100" s="220"/>
      <c r="JLZ2100" s="220"/>
      <c r="JMA2100" s="220"/>
      <c r="JMB2100" s="220"/>
      <c r="JMC2100" s="220"/>
      <c r="JMD2100" s="220"/>
      <c r="JME2100" s="220"/>
      <c r="JMF2100" s="220"/>
      <c r="JMG2100" s="220"/>
      <c r="JMH2100" s="220"/>
      <c r="JMI2100" s="220"/>
      <c r="JMJ2100" s="220"/>
      <c r="JMK2100" s="220"/>
      <c r="JML2100" s="220"/>
      <c r="JMM2100" s="220"/>
      <c r="JMN2100" s="220"/>
      <c r="JMO2100" s="220"/>
      <c r="JMP2100" s="220"/>
      <c r="JMQ2100" s="220"/>
      <c r="JMR2100" s="220"/>
      <c r="JMS2100" s="220"/>
      <c r="JMT2100" s="220"/>
      <c r="JMU2100" s="220"/>
      <c r="JMV2100" s="220"/>
      <c r="JMW2100" s="220"/>
      <c r="JMX2100" s="220"/>
      <c r="JMY2100" s="220"/>
      <c r="JMZ2100" s="220"/>
      <c r="JNA2100" s="220"/>
      <c r="JNB2100" s="220"/>
      <c r="JNC2100" s="220"/>
      <c r="JND2100" s="220"/>
      <c r="JNE2100" s="220"/>
      <c r="JNF2100" s="220"/>
      <c r="JNG2100" s="220"/>
      <c r="JNH2100" s="220"/>
      <c r="JNI2100" s="220"/>
      <c r="JNJ2100" s="220"/>
      <c r="JNK2100" s="220"/>
      <c r="JNL2100" s="220"/>
      <c r="JNM2100" s="220"/>
      <c r="JNN2100" s="220"/>
      <c r="JNO2100" s="220"/>
      <c r="JNP2100" s="220"/>
      <c r="JNQ2100" s="220"/>
      <c r="JNR2100" s="220"/>
      <c r="JNS2100" s="220"/>
      <c r="JNT2100" s="220"/>
      <c r="JNU2100" s="220"/>
      <c r="JNV2100" s="220"/>
      <c r="JNW2100" s="220"/>
      <c r="JNX2100" s="220"/>
      <c r="JNY2100" s="220"/>
      <c r="JNZ2100" s="220"/>
      <c r="JOA2100" s="220"/>
      <c r="JOB2100" s="220"/>
      <c r="JOC2100" s="220"/>
      <c r="JOD2100" s="220"/>
      <c r="JOE2100" s="220"/>
      <c r="JOF2100" s="220"/>
      <c r="JOG2100" s="220"/>
      <c r="JOH2100" s="220"/>
      <c r="JOI2100" s="220"/>
      <c r="JOJ2100" s="220"/>
      <c r="JOK2100" s="220"/>
      <c r="JOL2100" s="220"/>
      <c r="JOM2100" s="220"/>
      <c r="JON2100" s="220"/>
      <c r="JOO2100" s="220"/>
      <c r="JOP2100" s="220"/>
      <c r="JOQ2100" s="220"/>
      <c r="JOR2100" s="220"/>
      <c r="JOS2100" s="220"/>
      <c r="JOT2100" s="220"/>
      <c r="JOU2100" s="220"/>
      <c r="JOV2100" s="220"/>
      <c r="JOW2100" s="220"/>
      <c r="JOX2100" s="220"/>
      <c r="JOY2100" s="220"/>
      <c r="JOZ2100" s="220"/>
      <c r="JPA2100" s="220"/>
      <c r="JPB2100" s="220"/>
      <c r="JPC2100" s="220"/>
      <c r="JPD2100" s="220"/>
      <c r="JPE2100" s="220"/>
      <c r="JPF2100" s="220"/>
      <c r="JPG2100" s="220"/>
      <c r="JPH2100" s="220"/>
      <c r="JPI2100" s="220"/>
      <c r="JPJ2100" s="220"/>
      <c r="JPK2100" s="220"/>
      <c r="JPL2100" s="220"/>
      <c r="JPM2100" s="220"/>
      <c r="JPN2100" s="220"/>
      <c r="JPO2100" s="220"/>
      <c r="JPP2100" s="220"/>
      <c r="JPQ2100" s="220"/>
      <c r="JPR2100" s="220"/>
      <c r="JPS2100" s="220"/>
      <c r="JPT2100" s="220"/>
      <c r="JPU2100" s="220"/>
      <c r="JPV2100" s="220"/>
      <c r="JPW2100" s="220"/>
      <c r="JPX2100" s="220"/>
      <c r="JPY2100" s="220"/>
      <c r="JPZ2100" s="220"/>
      <c r="JQA2100" s="220"/>
      <c r="JQB2100" s="220"/>
      <c r="JQC2100" s="220"/>
      <c r="JQD2100" s="220"/>
      <c r="JQE2100" s="220"/>
      <c r="JQF2100" s="220"/>
      <c r="JQG2100" s="220"/>
      <c r="JQH2100" s="220"/>
      <c r="JQI2100" s="220"/>
      <c r="JQJ2100" s="220"/>
      <c r="JQK2100" s="220"/>
      <c r="JQL2100" s="220"/>
      <c r="JQM2100" s="220"/>
      <c r="JQN2100" s="220"/>
      <c r="JQO2100" s="220"/>
      <c r="JQP2100" s="220"/>
      <c r="JQQ2100" s="220"/>
      <c r="JQR2100" s="220"/>
      <c r="JQS2100" s="220"/>
      <c r="JQT2100" s="220"/>
      <c r="JQU2100" s="220"/>
      <c r="JQV2100" s="220"/>
      <c r="JQW2100" s="220"/>
      <c r="JQX2100" s="220"/>
      <c r="JQY2100" s="220"/>
      <c r="JQZ2100" s="220"/>
      <c r="JRA2100" s="220"/>
      <c r="JRB2100" s="220"/>
      <c r="JRC2100" s="220"/>
      <c r="JRD2100" s="220"/>
      <c r="JRE2100" s="220"/>
      <c r="JRF2100" s="220"/>
      <c r="JRG2100" s="220"/>
      <c r="JRH2100" s="220"/>
      <c r="JRI2100" s="220"/>
      <c r="JRJ2100" s="220"/>
      <c r="JRK2100" s="220"/>
      <c r="JRL2100" s="220"/>
      <c r="JRM2100" s="220"/>
      <c r="JRN2100" s="220"/>
      <c r="JRO2100" s="220"/>
      <c r="JRP2100" s="220"/>
      <c r="JRQ2100" s="220"/>
      <c r="JRR2100" s="220"/>
      <c r="JRS2100" s="220"/>
      <c r="JRT2100" s="220"/>
      <c r="JRU2100" s="220"/>
      <c r="JRV2100" s="220"/>
      <c r="JRW2100" s="220"/>
      <c r="JRX2100" s="220"/>
      <c r="JRY2100" s="220"/>
      <c r="JRZ2100" s="220"/>
      <c r="JSA2100" s="220"/>
      <c r="JSB2100" s="220"/>
      <c r="JSC2100" s="220"/>
      <c r="JSD2100" s="220"/>
      <c r="JSE2100" s="220"/>
      <c r="JSF2100" s="220"/>
      <c r="JSG2100" s="220"/>
      <c r="JSH2100" s="220"/>
      <c r="JSI2100" s="220"/>
      <c r="JSJ2100" s="220"/>
      <c r="JSK2100" s="220"/>
      <c r="JSL2100" s="220"/>
      <c r="JSM2100" s="220"/>
      <c r="JSN2100" s="220"/>
      <c r="JSO2100" s="220"/>
      <c r="JSP2100" s="220"/>
      <c r="JSQ2100" s="220"/>
      <c r="JSR2100" s="220"/>
      <c r="JSS2100" s="220"/>
      <c r="JST2100" s="220"/>
      <c r="JSU2100" s="220"/>
      <c r="JSV2100" s="220"/>
      <c r="JSW2100" s="220"/>
      <c r="JSX2100" s="220"/>
      <c r="JSY2100" s="220"/>
      <c r="JSZ2100" s="220"/>
      <c r="JTA2100" s="220"/>
      <c r="JTB2100" s="220"/>
      <c r="JTC2100" s="220"/>
      <c r="JTD2100" s="220"/>
      <c r="JTE2100" s="220"/>
      <c r="JTF2100" s="220"/>
      <c r="JTG2100" s="220"/>
      <c r="JTH2100" s="220"/>
      <c r="JTI2100" s="220"/>
      <c r="JTJ2100" s="220"/>
      <c r="JTK2100" s="220"/>
      <c r="JTL2100" s="220"/>
      <c r="JTM2100" s="220"/>
      <c r="JTN2100" s="220"/>
      <c r="JTO2100" s="220"/>
      <c r="JTP2100" s="220"/>
      <c r="JTQ2100" s="220"/>
      <c r="JTR2100" s="220"/>
      <c r="JTS2100" s="220"/>
      <c r="JTT2100" s="220"/>
      <c r="JTU2100" s="220"/>
      <c r="JTV2100" s="220"/>
      <c r="JTW2100" s="220"/>
      <c r="JTX2100" s="220"/>
      <c r="JTY2100" s="220"/>
      <c r="JTZ2100" s="220"/>
      <c r="JUA2100" s="220"/>
      <c r="JUB2100" s="220"/>
      <c r="JUC2100" s="220"/>
      <c r="JUD2100" s="220"/>
      <c r="JUE2100" s="220"/>
      <c r="JUF2100" s="220"/>
      <c r="JUG2100" s="220"/>
      <c r="JUH2100" s="220"/>
      <c r="JUI2100" s="220"/>
      <c r="JUJ2100" s="220"/>
      <c r="JUK2100" s="220"/>
      <c r="JUL2100" s="220"/>
      <c r="JUM2100" s="220"/>
      <c r="JUN2100" s="220"/>
      <c r="JUO2100" s="220"/>
      <c r="JUP2100" s="220"/>
      <c r="JUQ2100" s="220"/>
      <c r="JUR2100" s="220"/>
      <c r="JUS2100" s="220"/>
      <c r="JUT2100" s="220"/>
      <c r="JUU2100" s="220"/>
      <c r="JUV2100" s="220"/>
      <c r="JUW2100" s="220"/>
      <c r="JUX2100" s="220"/>
      <c r="JUY2100" s="220"/>
      <c r="JUZ2100" s="220"/>
      <c r="JVA2100" s="220"/>
      <c r="JVB2100" s="220"/>
      <c r="JVC2100" s="220"/>
      <c r="JVD2100" s="220"/>
      <c r="JVE2100" s="220"/>
      <c r="JVF2100" s="220"/>
      <c r="JVG2100" s="220"/>
      <c r="JVH2100" s="220"/>
      <c r="JVI2100" s="220"/>
      <c r="JVJ2100" s="220"/>
      <c r="JVK2100" s="220"/>
      <c r="JVL2100" s="220"/>
      <c r="JVM2100" s="220"/>
      <c r="JVN2100" s="220"/>
      <c r="JVO2100" s="220"/>
      <c r="JVP2100" s="220"/>
      <c r="JVQ2100" s="220"/>
      <c r="JVR2100" s="220"/>
      <c r="JVS2100" s="220"/>
      <c r="JVT2100" s="220"/>
      <c r="JVU2100" s="220"/>
      <c r="JVV2100" s="220"/>
      <c r="JVW2100" s="220"/>
      <c r="JVX2100" s="220"/>
      <c r="JVY2100" s="220"/>
      <c r="JVZ2100" s="220"/>
      <c r="JWA2100" s="220"/>
      <c r="JWB2100" s="220"/>
      <c r="JWC2100" s="220"/>
      <c r="JWD2100" s="220"/>
      <c r="JWE2100" s="220"/>
      <c r="JWF2100" s="220"/>
      <c r="JWG2100" s="220"/>
      <c r="JWH2100" s="220"/>
      <c r="JWI2100" s="220"/>
      <c r="JWJ2100" s="220"/>
      <c r="JWK2100" s="220"/>
      <c r="JWL2100" s="220"/>
      <c r="JWM2100" s="220"/>
      <c r="JWN2100" s="220"/>
      <c r="JWO2100" s="220"/>
      <c r="JWP2100" s="220"/>
      <c r="JWQ2100" s="220"/>
      <c r="JWR2100" s="220"/>
      <c r="JWS2100" s="220"/>
      <c r="JWT2100" s="220"/>
      <c r="JWU2100" s="220"/>
      <c r="JWV2100" s="220"/>
      <c r="JWW2100" s="220"/>
      <c r="JWX2100" s="220"/>
      <c r="JWY2100" s="220"/>
      <c r="JWZ2100" s="220"/>
      <c r="JXA2100" s="220"/>
      <c r="JXB2100" s="220"/>
      <c r="JXC2100" s="220"/>
      <c r="JXD2100" s="220"/>
      <c r="JXE2100" s="220"/>
      <c r="JXF2100" s="220"/>
      <c r="JXG2100" s="220"/>
      <c r="JXH2100" s="220"/>
      <c r="JXI2100" s="220"/>
      <c r="JXJ2100" s="220"/>
      <c r="JXK2100" s="220"/>
      <c r="JXL2100" s="220"/>
      <c r="JXM2100" s="220"/>
      <c r="JXN2100" s="220"/>
      <c r="JXO2100" s="220"/>
      <c r="JXP2100" s="220"/>
      <c r="JXQ2100" s="220"/>
      <c r="JXR2100" s="220"/>
      <c r="JXS2100" s="220"/>
      <c r="JXT2100" s="220"/>
      <c r="JXU2100" s="220"/>
      <c r="JXV2100" s="220"/>
      <c r="JXW2100" s="220"/>
      <c r="JXX2100" s="220"/>
      <c r="JXY2100" s="220"/>
      <c r="JXZ2100" s="220"/>
      <c r="JYA2100" s="220"/>
      <c r="JYB2100" s="220"/>
      <c r="JYC2100" s="220"/>
      <c r="JYD2100" s="220"/>
      <c r="JYE2100" s="220"/>
      <c r="JYF2100" s="220"/>
      <c r="JYG2100" s="220"/>
      <c r="JYH2100" s="220"/>
      <c r="JYI2100" s="220"/>
      <c r="JYJ2100" s="220"/>
      <c r="JYK2100" s="220"/>
      <c r="JYL2100" s="220"/>
      <c r="JYM2100" s="220"/>
      <c r="JYN2100" s="220"/>
      <c r="JYO2100" s="220"/>
      <c r="JYP2100" s="220"/>
      <c r="JYQ2100" s="220"/>
      <c r="JYR2100" s="220"/>
      <c r="JYS2100" s="220"/>
      <c r="JYT2100" s="220"/>
      <c r="JYU2100" s="220"/>
      <c r="JYV2100" s="220"/>
      <c r="JYW2100" s="220"/>
      <c r="JYX2100" s="220"/>
      <c r="JYY2100" s="220"/>
      <c r="JYZ2100" s="220"/>
      <c r="JZA2100" s="220"/>
      <c r="JZB2100" s="220"/>
      <c r="JZC2100" s="220"/>
      <c r="JZD2100" s="220"/>
      <c r="JZE2100" s="220"/>
      <c r="JZF2100" s="220"/>
      <c r="JZG2100" s="220"/>
      <c r="JZH2100" s="220"/>
      <c r="JZI2100" s="220"/>
      <c r="JZJ2100" s="220"/>
      <c r="JZK2100" s="220"/>
      <c r="JZL2100" s="220"/>
      <c r="JZM2100" s="220"/>
      <c r="JZN2100" s="220"/>
      <c r="JZO2100" s="220"/>
      <c r="JZP2100" s="220"/>
      <c r="JZQ2100" s="220"/>
      <c r="JZR2100" s="220"/>
      <c r="JZS2100" s="220"/>
      <c r="JZT2100" s="220"/>
      <c r="JZU2100" s="220"/>
      <c r="JZV2100" s="220"/>
      <c r="JZW2100" s="220"/>
      <c r="JZX2100" s="220"/>
      <c r="JZY2100" s="220"/>
      <c r="JZZ2100" s="220"/>
      <c r="KAA2100" s="220"/>
      <c r="KAB2100" s="220"/>
      <c r="KAC2100" s="220"/>
      <c r="KAD2100" s="220"/>
      <c r="KAE2100" s="220"/>
      <c r="KAF2100" s="220"/>
      <c r="KAG2100" s="220"/>
      <c r="KAH2100" s="220"/>
      <c r="KAI2100" s="220"/>
      <c r="KAJ2100" s="220"/>
      <c r="KAK2100" s="220"/>
      <c r="KAL2100" s="220"/>
      <c r="KAM2100" s="220"/>
      <c r="KAN2100" s="220"/>
      <c r="KAO2100" s="220"/>
      <c r="KAP2100" s="220"/>
      <c r="KAQ2100" s="220"/>
      <c r="KAR2100" s="220"/>
      <c r="KAS2100" s="220"/>
      <c r="KAT2100" s="220"/>
      <c r="KAU2100" s="220"/>
      <c r="KAV2100" s="220"/>
      <c r="KAW2100" s="220"/>
      <c r="KAX2100" s="220"/>
      <c r="KAY2100" s="220"/>
      <c r="KAZ2100" s="220"/>
      <c r="KBA2100" s="220"/>
      <c r="KBB2100" s="220"/>
      <c r="KBC2100" s="220"/>
      <c r="KBD2100" s="220"/>
      <c r="KBE2100" s="220"/>
      <c r="KBF2100" s="220"/>
      <c r="KBG2100" s="220"/>
      <c r="KBH2100" s="220"/>
      <c r="KBI2100" s="220"/>
      <c r="KBJ2100" s="220"/>
      <c r="KBK2100" s="220"/>
      <c r="KBL2100" s="220"/>
      <c r="KBM2100" s="220"/>
      <c r="KBN2100" s="220"/>
      <c r="KBO2100" s="220"/>
      <c r="KBP2100" s="220"/>
      <c r="KBQ2100" s="220"/>
      <c r="KBR2100" s="220"/>
      <c r="KBS2100" s="220"/>
      <c r="KBT2100" s="220"/>
      <c r="KBU2100" s="220"/>
      <c r="KBV2100" s="220"/>
      <c r="KBW2100" s="220"/>
      <c r="KBX2100" s="220"/>
      <c r="KBY2100" s="220"/>
      <c r="KBZ2100" s="220"/>
      <c r="KCA2100" s="220"/>
      <c r="KCB2100" s="220"/>
      <c r="KCC2100" s="220"/>
      <c r="KCD2100" s="220"/>
      <c r="KCE2100" s="220"/>
      <c r="KCF2100" s="220"/>
      <c r="KCG2100" s="220"/>
      <c r="KCH2100" s="220"/>
      <c r="KCI2100" s="220"/>
      <c r="KCJ2100" s="220"/>
      <c r="KCK2100" s="220"/>
      <c r="KCL2100" s="220"/>
      <c r="KCM2100" s="220"/>
      <c r="KCN2100" s="220"/>
      <c r="KCO2100" s="220"/>
      <c r="KCP2100" s="220"/>
      <c r="KCQ2100" s="220"/>
      <c r="KCR2100" s="220"/>
      <c r="KCS2100" s="220"/>
      <c r="KCT2100" s="220"/>
      <c r="KCU2100" s="220"/>
      <c r="KCV2100" s="220"/>
      <c r="KCW2100" s="220"/>
      <c r="KCX2100" s="220"/>
      <c r="KCY2100" s="220"/>
      <c r="KCZ2100" s="220"/>
      <c r="KDA2100" s="220"/>
      <c r="KDB2100" s="220"/>
      <c r="KDC2100" s="220"/>
      <c r="KDD2100" s="220"/>
      <c r="KDE2100" s="220"/>
      <c r="KDF2100" s="220"/>
      <c r="KDG2100" s="220"/>
      <c r="KDH2100" s="220"/>
      <c r="KDI2100" s="220"/>
      <c r="KDJ2100" s="220"/>
      <c r="KDK2100" s="220"/>
      <c r="KDL2100" s="220"/>
      <c r="KDM2100" s="220"/>
      <c r="KDN2100" s="220"/>
      <c r="KDO2100" s="220"/>
      <c r="KDP2100" s="220"/>
      <c r="KDQ2100" s="220"/>
      <c r="KDR2100" s="220"/>
      <c r="KDS2100" s="220"/>
      <c r="KDT2100" s="220"/>
      <c r="KDU2100" s="220"/>
      <c r="KDV2100" s="220"/>
      <c r="KDW2100" s="220"/>
      <c r="KDX2100" s="220"/>
      <c r="KDY2100" s="220"/>
      <c r="KDZ2100" s="220"/>
      <c r="KEA2100" s="220"/>
      <c r="KEB2100" s="220"/>
      <c r="KEC2100" s="220"/>
      <c r="KED2100" s="220"/>
      <c r="KEE2100" s="220"/>
      <c r="KEF2100" s="220"/>
      <c r="KEG2100" s="220"/>
      <c r="KEH2100" s="220"/>
      <c r="KEI2100" s="220"/>
      <c r="KEJ2100" s="220"/>
      <c r="KEK2100" s="220"/>
      <c r="KEL2100" s="220"/>
      <c r="KEM2100" s="220"/>
      <c r="KEN2100" s="220"/>
      <c r="KEO2100" s="220"/>
      <c r="KEP2100" s="220"/>
      <c r="KEQ2100" s="220"/>
      <c r="KER2100" s="220"/>
      <c r="KES2100" s="220"/>
      <c r="KET2100" s="220"/>
      <c r="KEU2100" s="220"/>
      <c r="KEV2100" s="220"/>
      <c r="KEW2100" s="220"/>
      <c r="KEX2100" s="220"/>
      <c r="KEY2100" s="220"/>
      <c r="KEZ2100" s="220"/>
      <c r="KFA2100" s="220"/>
      <c r="KFB2100" s="220"/>
      <c r="KFC2100" s="220"/>
      <c r="KFD2100" s="220"/>
      <c r="KFE2100" s="220"/>
      <c r="KFF2100" s="220"/>
      <c r="KFG2100" s="220"/>
      <c r="KFH2100" s="220"/>
      <c r="KFI2100" s="220"/>
      <c r="KFJ2100" s="220"/>
      <c r="KFK2100" s="220"/>
      <c r="KFL2100" s="220"/>
      <c r="KFM2100" s="220"/>
      <c r="KFN2100" s="220"/>
      <c r="KFO2100" s="220"/>
      <c r="KFP2100" s="220"/>
      <c r="KFQ2100" s="220"/>
      <c r="KFR2100" s="220"/>
      <c r="KFS2100" s="220"/>
      <c r="KFT2100" s="220"/>
      <c r="KFU2100" s="220"/>
      <c r="KFV2100" s="220"/>
      <c r="KFW2100" s="220"/>
      <c r="KFX2100" s="220"/>
      <c r="KFY2100" s="220"/>
      <c r="KFZ2100" s="220"/>
      <c r="KGA2100" s="220"/>
      <c r="KGB2100" s="220"/>
      <c r="KGC2100" s="220"/>
      <c r="KGD2100" s="220"/>
      <c r="KGE2100" s="220"/>
      <c r="KGF2100" s="220"/>
      <c r="KGG2100" s="220"/>
      <c r="KGH2100" s="220"/>
      <c r="KGI2100" s="220"/>
      <c r="KGJ2100" s="220"/>
      <c r="KGK2100" s="220"/>
      <c r="KGL2100" s="220"/>
      <c r="KGM2100" s="220"/>
      <c r="KGN2100" s="220"/>
      <c r="KGO2100" s="220"/>
      <c r="KGP2100" s="220"/>
      <c r="KGQ2100" s="220"/>
      <c r="KGR2100" s="220"/>
      <c r="KGS2100" s="220"/>
      <c r="KGT2100" s="220"/>
      <c r="KGU2100" s="220"/>
      <c r="KGV2100" s="220"/>
      <c r="KGW2100" s="220"/>
      <c r="KGX2100" s="220"/>
      <c r="KGY2100" s="220"/>
      <c r="KGZ2100" s="220"/>
      <c r="KHA2100" s="220"/>
      <c r="KHB2100" s="220"/>
      <c r="KHC2100" s="220"/>
      <c r="KHD2100" s="220"/>
      <c r="KHE2100" s="220"/>
      <c r="KHF2100" s="220"/>
      <c r="KHG2100" s="220"/>
      <c r="KHH2100" s="220"/>
      <c r="KHI2100" s="220"/>
      <c r="KHJ2100" s="220"/>
      <c r="KHK2100" s="220"/>
      <c r="KHL2100" s="220"/>
      <c r="KHM2100" s="220"/>
      <c r="KHN2100" s="220"/>
      <c r="KHO2100" s="220"/>
      <c r="KHP2100" s="220"/>
      <c r="KHQ2100" s="220"/>
      <c r="KHR2100" s="220"/>
      <c r="KHS2100" s="220"/>
      <c r="KHT2100" s="220"/>
      <c r="KHU2100" s="220"/>
      <c r="KHV2100" s="220"/>
      <c r="KHW2100" s="220"/>
      <c r="KHX2100" s="220"/>
      <c r="KHY2100" s="220"/>
      <c r="KHZ2100" s="220"/>
      <c r="KIA2100" s="220"/>
      <c r="KIB2100" s="220"/>
      <c r="KIC2100" s="220"/>
      <c r="KID2100" s="220"/>
      <c r="KIE2100" s="220"/>
      <c r="KIF2100" s="220"/>
      <c r="KIG2100" s="220"/>
      <c r="KIH2100" s="220"/>
      <c r="KII2100" s="220"/>
      <c r="KIJ2100" s="220"/>
      <c r="KIK2100" s="220"/>
      <c r="KIL2100" s="220"/>
      <c r="KIM2100" s="220"/>
      <c r="KIN2100" s="220"/>
      <c r="KIO2100" s="220"/>
      <c r="KIP2100" s="220"/>
      <c r="KIQ2100" s="220"/>
      <c r="KIR2100" s="220"/>
      <c r="KIS2100" s="220"/>
      <c r="KIT2100" s="220"/>
      <c r="KIU2100" s="220"/>
      <c r="KIV2100" s="220"/>
      <c r="KIW2100" s="220"/>
      <c r="KIX2100" s="220"/>
      <c r="KIY2100" s="220"/>
      <c r="KIZ2100" s="220"/>
      <c r="KJA2100" s="220"/>
      <c r="KJB2100" s="220"/>
      <c r="KJC2100" s="220"/>
      <c r="KJD2100" s="220"/>
      <c r="KJE2100" s="220"/>
      <c r="KJF2100" s="220"/>
      <c r="KJG2100" s="220"/>
      <c r="KJH2100" s="220"/>
      <c r="KJI2100" s="220"/>
      <c r="KJJ2100" s="220"/>
      <c r="KJK2100" s="220"/>
      <c r="KJL2100" s="220"/>
      <c r="KJM2100" s="220"/>
      <c r="KJN2100" s="220"/>
      <c r="KJO2100" s="220"/>
      <c r="KJP2100" s="220"/>
      <c r="KJQ2100" s="220"/>
      <c r="KJR2100" s="220"/>
      <c r="KJS2100" s="220"/>
      <c r="KJT2100" s="220"/>
      <c r="KJU2100" s="220"/>
      <c r="KJV2100" s="220"/>
      <c r="KJW2100" s="220"/>
      <c r="KJX2100" s="220"/>
      <c r="KJY2100" s="220"/>
      <c r="KJZ2100" s="220"/>
      <c r="KKA2100" s="220"/>
      <c r="KKB2100" s="220"/>
      <c r="KKC2100" s="220"/>
      <c r="KKD2100" s="220"/>
      <c r="KKE2100" s="220"/>
      <c r="KKF2100" s="220"/>
      <c r="KKG2100" s="220"/>
      <c r="KKH2100" s="220"/>
      <c r="KKI2100" s="220"/>
      <c r="KKJ2100" s="220"/>
      <c r="KKK2100" s="220"/>
      <c r="KKL2100" s="220"/>
      <c r="KKM2100" s="220"/>
      <c r="KKN2100" s="220"/>
      <c r="KKO2100" s="220"/>
      <c r="KKP2100" s="220"/>
      <c r="KKQ2100" s="220"/>
      <c r="KKR2100" s="220"/>
      <c r="KKS2100" s="220"/>
      <c r="KKT2100" s="220"/>
      <c r="KKU2100" s="220"/>
      <c r="KKV2100" s="220"/>
      <c r="KKW2100" s="220"/>
      <c r="KKX2100" s="220"/>
      <c r="KKY2100" s="220"/>
      <c r="KKZ2100" s="220"/>
      <c r="KLA2100" s="220"/>
      <c r="KLB2100" s="220"/>
      <c r="KLC2100" s="220"/>
      <c r="KLD2100" s="220"/>
      <c r="KLE2100" s="220"/>
      <c r="KLF2100" s="220"/>
      <c r="KLG2100" s="220"/>
      <c r="KLH2100" s="220"/>
      <c r="KLI2100" s="220"/>
      <c r="KLJ2100" s="220"/>
      <c r="KLK2100" s="220"/>
      <c r="KLL2100" s="220"/>
      <c r="KLM2100" s="220"/>
      <c r="KLN2100" s="220"/>
      <c r="KLO2100" s="220"/>
      <c r="KLP2100" s="220"/>
      <c r="KLQ2100" s="220"/>
      <c r="KLR2100" s="220"/>
      <c r="KLS2100" s="220"/>
      <c r="KLT2100" s="220"/>
      <c r="KLU2100" s="220"/>
      <c r="KLV2100" s="220"/>
      <c r="KLW2100" s="220"/>
      <c r="KLX2100" s="220"/>
      <c r="KLY2100" s="220"/>
      <c r="KLZ2100" s="220"/>
      <c r="KMA2100" s="220"/>
      <c r="KMB2100" s="220"/>
      <c r="KMC2100" s="220"/>
      <c r="KMD2100" s="220"/>
      <c r="KME2100" s="220"/>
      <c r="KMF2100" s="220"/>
      <c r="KMG2100" s="220"/>
      <c r="KMH2100" s="220"/>
      <c r="KMI2100" s="220"/>
      <c r="KMJ2100" s="220"/>
      <c r="KMK2100" s="220"/>
      <c r="KML2100" s="220"/>
      <c r="KMM2100" s="220"/>
      <c r="KMN2100" s="220"/>
      <c r="KMO2100" s="220"/>
      <c r="KMP2100" s="220"/>
      <c r="KMQ2100" s="220"/>
      <c r="KMR2100" s="220"/>
      <c r="KMS2100" s="220"/>
      <c r="KMT2100" s="220"/>
      <c r="KMU2100" s="220"/>
      <c r="KMV2100" s="220"/>
      <c r="KMW2100" s="220"/>
      <c r="KMX2100" s="220"/>
      <c r="KMY2100" s="220"/>
      <c r="KMZ2100" s="220"/>
      <c r="KNA2100" s="220"/>
      <c r="KNB2100" s="220"/>
      <c r="KNC2100" s="220"/>
      <c r="KND2100" s="220"/>
      <c r="KNE2100" s="220"/>
      <c r="KNF2100" s="220"/>
      <c r="KNG2100" s="220"/>
      <c r="KNH2100" s="220"/>
      <c r="KNI2100" s="220"/>
      <c r="KNJ2100" s="220"/>
      <c r="KNK2100" s="220"/>
      <c r="KNL2100" s="220"/>
      <c r="KNM2100" s="220"/>
      <c r="KNN2100" s="220"/>
      <c r="KNO2100" s="220"/>
      <c r="KNP2100" s="220"/>
      <c r="KNQ2100" s="220"/>
      <c r="KNR2100" s="220"/>
      <c r="KNS2100" s="220"/>
      <c r="KNT2100" s="220"/>
      <c r="KNU2100" s="220"/>
      <c r="KNV2100" s="220"/>
      <c r="KNW2100" s="220"/>
      <c r="KNX2100" s="220"/>
      <c r="KNY2100" s="220"/>
      <c r="KNZ2100" s="220"/>
      <c r="KOA2100" s="220"/>
      <c r="KOB2100" s="220"/>
      <c r="KOC2100" s="220"/>
      <c r="KOD2100" s="220"/>
      <c r="KOE2100" s="220"/>
      <c r="KOF2100" s="220"/>
      <c r="KOG2100" s="220"/>
      <c r="KOH2100" s="220"/>
      <c r="KOI2100" s="220"/>
      <c r="KOJ2100" s="220"/>
      <c r="KOK2100" s="220"/>
      <c r="KOL2100" s="220"/>
      <c r="KOM2100" s="220"/>
      <c r="KON2100" s="220"/>
      <c r="KOO2100" s="220"/>
      <c r="KOP2100" s="220"/>
      <c r="KOQ2100" s="220"/>
      <c r="KOR2100" s="220"/>
      <c r="KOS2100" s="220"/>
      <c r="KOT2100" s="220"/>
      <c r="KOU2100" s="220"/>
      <c r="KOV2100" s="220"/>
      <c r="KOW2100" s="220"/>
      <c r="KOX2100" s="220"/>
      <c r="KOY2100" s="220"/>
      <c r="KOZ2100" s="220"/>
      <c r="KPA2100" s="220"/>
      <c r="KPB2100" s="220"/>
      <c r="KPC2100" s="220"/>
      <c r="KPD2100" s="220"/>
      <c r="KPE2100" s="220"/>
      <c r="KPF2100" s="220"/>
      <c r="KPG2100" s="220"/>
      <c r="KPH2100" s="220"/>
      <c r="KPI2100" s="220"/>
      <c r="KPJ2100" s="220"/>
      <c r="KPK2100" s="220"/>
      <c r="KPL2100" s="220"/>
      <c r="KPM2100" s="220"/>
      <c r="KPN2100" s="220"/>
      <c r="KPO2100" s="220"/>
      <c r="KPP2100" s="220"/>
      <c r="KPQ2100" s="220"/>
      <c r="KPR2100" s="220"/>
      <c r="KPS2100" s="220"/>
      <c r="KPT2100" s="220"/>
      <c r="KPU2100" s="220"/>
      <c r="KPV2100" s="220"/>
      <c r="KPW2100" s="220"/>
      <c r="KPX2100" s="220"/>
      <c r="KPY2100" s="220"/>
      <c r="KPZ2100" s="220"/>
      <c r="KQA2100" s="220"/>
      <c r="KQB2100" s="220"/>
      <c r="KQC2100" s="220"/>
      <c r="KQD2100" s="220"/>
      <c r="KQE2100" s="220"/>
      <c r="KQF2100" s="220"/>
      <c r="KQG2100" s="220"/>
      <c r="KQH2100" s="220"/>
      <c r="KQI2100" s="220"/>
      <c r="KQJ2100" s="220"/>
      <c r="KQK2100" s="220"/>
      <c r="KQL2100" s="220"/>
      <c r="KQM2100" s="220"/>
      <c r="KQN2100" s="220"/>
      <c r="KQO2100" s="220"/>
      <c r="KQP2100" s="220"/>
      <c r="KQQ2100" s="220"/>
      <c r="KQR2100" s="220"/>
      <c r="KQS2100" s="220"/>
      <c r="KQT2100" s="220"/>
      <c r="KQU2100" s="220"/>
      <c r="KQV2100" s="220"/>
      <c r="KQW2100" s="220"/>
      <c r="KQX2100" s="220"/>
      <c r="KQY2100" s="220"/>
      <c r="KQZ2100" s="220"/>
      <c r="KRA2100" s="220"/>
      <c r="KRB2100" s="220"/>
      <c r="KRC2100" s="220"/>
      <c r="KRD2100" s="220"/>
      <c r="KRE2100" s="220"/>
      <c r="KRF2100" s="220"/>
      <c r="KRG2100" s="220"/>
      <c r="KRH2100" s="220"/>
      <c r="KRI2100" s="220"/>
      <c r="KRJ2100" s="220"/>
      <c r="KRK2100" s="220"/>
      <c r="KRL2100" s="220"/>
      <c r="KRM2100" s="220"/>
      <c r="KRN2100" s="220"/>
      <c r="KRO2100" s="220"/>
      <c r="KRP2100" s="220"/>
      <c r="KRQ2100" s="220"/>
      <c r="KRR2100" s="220"/>
      <c r="KRS2100" s="220"/>
      <c r="KRT2100" s="220"/>
      <c r="KRU2100" s="220"/>
      <c r="KRV2100" s="220"/>
      <c r="KRW2100" s="220"/>
      <c r="KRX2100" s="220"/>
      <c r="KRY2100" s="220"/>
      <c r="KRZ2100" s="220"/>
      <c r="KSA2100" s="220"/>
      <c r="KSB2100" s="220"/>
      <c r="KSC2100" s="220"/>
      <c r="KSD2100" s="220"/>
      <c r="KSE2100" s="220"/>
      <c r="KSF2100" s="220"/>
      <c r="KSG2100" s="220"/>
      <c r="KSH2100" s="220"/>
      <c r="KSI2100" s="220"/>
      <c r="KSJ2100" s="220"/>
      <c r="KSK2100" s="220"/>
      <c r="KSL2100" s="220"/>
      <c r="KSM2100" s="220"/>
      <c r="KSN2100" s="220"/>
      <c r="KSO2100" s="220"/>
      <c r="KSP2100" s="220"/>
      <c r="KSQ2100" s="220"/>
      <c r="KSR2100" s="220"/>
      <c r="KSS2100" s="220"/>
      <c r="KST2100" s="220"/>
      <c r="KSU2100" s="220"/>
      <c r="KSV2100" s="220"/>
      <c r="KSW2100" s="220"/>
      <c r="KSX2100" s="220"/>
      <c r="KSY2100" s="220"/>
      <c r="KSZ2100" s="220"/>
      <c r="KTA2100" s="220"/>
      <c r="KTB2100" s="220"/>
      <c r="KTC2100" s="220"/>
      <c r="KTD2100" s="220"/>
      <c r="KTE2100" s="220"/>
      <c r="KTF2100" s="220"/>
      <c r="KTG2100" s="220"/>
      <c r="KTH2100" s="220"/>
      <c r="KTI2100" s="220"/>
      <c r="KTJ2100" s="220"/>
      <c r="KTK2100" s="220"/>
      <c r="KTL2100" s="220"/>
      <c r="KTM2100" s="220"/>
      <c r="KTN2100" s="220"/>
      <c r="KTO2100" s="220"/>
      <c r="KTP2100" s="220"/>
      <c r="KTQ2100" s="220"/>
      <c r="KTR2100" s="220"/>
      <c r="KTS2100" s="220"/>
      <c r="KTT2100" s="220"/>
      <c r="KTU2100" s="220"/>
      <c r="KTV2100" s="220"/>
      <c r="KTW2100" s="220"/>
      <c r="KTX2100" s="220"/>
      <c r="KTY2100" s="220"/>
      <c r="KTZ2100" s="220"/>
      <c r="KUA2100" s="220"/>
      <c r="KUB2100" s="220"/>
      <c r="KUC2100" s="220"/>
      <c r="KUD2100" s="220"/>
      <c r="KUE2100" s="220"/>
      <c r="KUF2100" s="220"/>
      <c r="KUG2100" s="220"/>
      <c r="KUH2100" s="220"/>
      <c r="KUI2100" s="220"/>
      <c r="KUJ2100" s="220"/>
      <c r="KUK2100" s="220"/>
      <c r="KUL2100" s="220"/>
      <c r="KUM2100" s="220"/>
      <c r="KUN2100" s="220"/>
      <c r="KUO2100" s="220"/>
      <c r="KUP2100" s="220"/>
      <c r="KUQ2100" s="220"/>
      <c r="KUR2100" s="220"/>
      <c r="KUS2100" s="220"/>
      <c r="KUT2100" s="220"/>
      <c r="KUU2100" s="220"/>
      <c r="KUV2100" s="220"/>
      <c r="KUW2100" s="220"/>
      <c r="KUX2100" s="220"/>
      <c r="KUY2100" s="220"/>
      <c r="KUZ2100" s="220"/>
      <c r="KVA2100" s="220"/>
      <c r="KVB2100" s="220"/>
      <c r="KVC2100" s="220"/>
      <c r="KVD2100" s="220"/>
      <c r="KVE2100" s="220"/>
      <c r="KVF2100" s="220"/>
      <c r="KVG2100" s="220"/>
      <c r="KVH2100" s="220"/>
      <c r="KVI2100" s="220"/>
      <c r="KVJ2100" s="220"/>
      <c r="KVK2100" s="220"/>
      <c r="KVL2100" s="220"/>
      <c r="KVM2100" s="220"/>
      <c r="KVN2100" s="220"/>
      <c r="KVO2100" s="220"/>
      <c r="KVP2100" s="220"/>
      <c r="KVQ2100" s="220"/>
      <c r="KVR2100" s="220"/>
      <c r="KVS2100" s="220"/>
      <c r="KVT2100" s="220"/>
      <c r="KVU2100" s="220"/>
      <c r="KVV2100" s="220"/>
      <c r="KVW2100" s="220"/>
      <c r="KVX2100" s="220"/>
      <c r="KVY2100" s="220"/>
      <c r="KVZ2100" s="220"/>
      <c r="KWA2100" s="220"/>
      <c r="KWB2100" s="220"/>
      <c r="KWC2100" s="220"/>
      <c r="KWD2100" s="220"/>
      <c r="KWE2100" s="220"/>
      <c r="KWF2100" s="220"/>
      <c r="KWG2100" s="220"/>
      <c r="KWH2100" s="220"/>
      <c r="KWI2100" s="220"/>
      <c r="KWJ2100" s="220"/>
      <c r="KWK2100" s="220"/>
      <c r="KWL2100" s="220"/>
      <c r="KWM2100" s="220"/>
      <c r="KWN2100" s="220"/>
      <c r="KWO2100" s="220"/>
      <c r="KWP2100" s="220"/>
      <c r="KWQ2100" s="220"/>
      <c r="KWR2100" s="220"/>
      <c r="KWS2100" s="220"/>
      <c r="KWT2100" s="220"/>
      <c r="KWU2100" s="220"/>
      <c r="KWV2100" s="220"/>
      <c r="KWW2100" s="220"/>
      <c r="KWX2100" s="220"/>
      <c r="KWY2100" s="220"/>
      <c r="KWZ2100" s="220"/>
      <c r="KXA2100" s="220"/>
      <c r="KXB2100" s="220"/>
      <c r="KXC2100" s="220"/>
      <c r="KXD2100" s="220"/>
      <c r="KXE2100" s="220"/>
      <c r="KXF2100" s="220"/>
      <c r="KXG2100" s="220"/>
      <c r="KXH2100" s="220"/>
      <c r="KXI2100" s="220"/>
      <c r="KXJ2100" s="220"/>
      <c r="KXK2100" s="220"/>
      <c r="KXL2100" s="220"/>
      <c r="KXM2100" s="220"/>
      <c r="KXN2100" s="220"/>
      <c r="KXO2100" s="220"/>
      <c r="KXP2100" s="220"/>
      <c r="KXQ2100" s="220"/>
      <c r="KXR2100" s="220"/>
      <c r="KXS2100" s="220"/>
      <c r="KXT2100" s="220"/>
      <c r="KXU2100" s="220"/>
      <c r="KXV2100" s="220"/>
      <c r="KXW2100" s="220"/>
      <c r="KXX2100" s="220"/>
      <c r="KXY2100" s="220"/>
      <c r="KXZ2100" s="220"/>
      <c r="KYA2100" s="220"/>
      <c r="KYB2100" s="220"/>
      <c r="KYC2100" s="220"/>
      <c r="KYD2100" s="220"/>
      <c r="KYE2100" s="220"/>
      <c r="KYF2100" s="220"/>
      <c r="KYG2100" s="220"/>
      <c r="KYH2100" s="220"/>
      <c r="KYI2100" s="220"/>
      <c r="KYJ2100" s="220"/>
      <c r="KYK2100" s="220"/>
      <c r="KYL2100" s="220"/>
      <c r="KYM2100" s="220"/>
      <c r="KYN2100" s="220"/>
      <c r="KYO2100" s="220"/>
      <c r="KYP2100" s="220"/>
      <c r="KYQ2100" s="220"/>
      <c r="KYR2100" s="220"/>
      <c r="KYS2100" s="220"/>
      <c r="KYT2100" s="220"/>
      <c r="KYU2100" s="220"/>
      <c r="KYV2100" s="220"/>
      <c r="KYW2100" s="220"/>
      <c r="KYX2100" s="220"/>
      <c r="KYY2100" s="220"/>
      <c r="KYZ2100" s="220"/>
      <c r="KZA2100" s="220"/>
      <c r="KZB2100" s="220"/>
      <c r="KZC2100" s="220"/>
      <c r="KZD2100" s="220"/>
      <c r="KZE2100" s="220"/>
      <c r="KZF2100" s="220"/>
      <c r="KZG2100" s="220"/>
      <c r="KZH2100" s="220"/>
      <c r="KZI2100" s="220"/>
      <c r="KZJ2100" s="220"/>
      <c r="KZK2100" s="220"/>
      <c r="KZL2100" s="220"/>
      <c r="KZM2100" s="220"/>
      <c r="KZN2100" s="220"/>
      <c r="KZO2100" s="220"/>
      <c r="KZP2100" s="220"/>
      <c r="KZQ2100" s="220"/>
      <c r="KZR2100" s="220"/>
      <c r="KZS2100" s="220"/>
      <c r="KZT2100" s="220"/>
      <c r="KZU2100" s="220"/>
      <c r="KZV2100" s="220"/>
      <c r="KZW2100" s="220"/>
      <c r="KZX2100" s="220"/>
      <c r="KZY2100" s="220"/>
      <c r="KZZ2100" s="220"/>
      <c r="LAA2100" s="220"/>
      <c r="LAB2100" s="220"/>
      <c r="LAC2100" s="220"/>
      <c r="LAD2100" s="220"/>
      <c r="LAE2100" s="220"/>
      <c r="LAF2100" s="220"/>
      <c r="LAG2100" s="220"/>
      <c r="LAH2100" s="220"/>
      <c r="LAI2100" s="220"/>
      <c r="LAJ2100" s="220"/>
      <c r="LAK2100" s="220"/>
      <c r="LAL2100" s="220"/>
      <c r="LAM2100" s="220"/>
      <c r="LAN2100" s="220"/>
      <c r="LAO2100" s="220"/>
      <c r="LAP2100" s="220"/>
      <c r="LAQ2100" s="220"/>
      <c r="LAR2100" s="220"/>
      <c r="LAS2100" s="220"/>
      <c r="LAT2100" s="220"/>
      <c r="LAU2100" s="220"/>
      <c r="LAV2100" s="220"/>
      <c r="LAW2100" s="220"/>
      <c r="LAX2100" s="220"/>
      <c r="LAY2100" s="220"/>
      <c r="LAZ2100" s="220"/>
      <c r="LBA2100" s="220"/>
      <c r="LBB2100" s="220"/>
      <c r="LBC2100" s="220"/>
      <c r="LBD2100" s="220"/>
      <c r="LBE2100" s="220"/>
      <c r="LBF2100" s="220"/>
      <c r="LBG2100" s="220"/>
      <c r="LBH2100" s="220"/>
      <c r="LBI2100" s="220"/>
      <c r="LBJ2100" s="220"/>
      <c r="LBK2100" s="220"/>
      <c r="LBL2100" s="220"/>
      <c r="LBM2100" s="220"/>
      <c r="LBN2100" s="220"/>
      <c r="LBO2100" s="220"/>
      <c r="LBP2100" s="220"/>
      <c r="LBQ2100" s="220"/>
      <c r="LBR2100" s="220"/>
      <c r="LBS2100" s="220"/>
      <c r="LBT2100" s="220"/>
      <c r="LBU2100" s="220"/>
      <c r="LBV2100" s="220"/>
      <c r="LBW2100" s="220"/>
      <c r="LBX2100" s="220"/>
      <c r="LBY2100" s="220"/>
      <c r="LBZ2100" s="220"/>
      <c r="LCA2100" s="220"/>
      <c r="LCB2100" s="220"/>
      <c r="LCC2100" s="220"/>
      <c r="LCD2100" s="220"/>
      <c r="LCE2100" s="220"/>
      <c r="LCF2100" s="220"/>
      <c r="LCG2100" s="220"/>
      <c r="LCH2100" s="220"/>
      <c r="LCI2100" s="220"/>
      <c r="LCJ2100" s="220"/>
      <c r="LCK2100" s="220"/>
      <c r="LCL2100" s="220"/>
      <c r="LCM2100" s="220"/>
      <c r="LCN2100" s="220"/>
      <c r="LCO2100" s="220"/>
      <c r="LCP2100" s="220"/>
      <c r="LCQ2100" s="220"/>
      <c r="LCR2100" s="220"/>
      <c r="LCS2100" s="220"/>
      <c r="LCT2100" s="220"/>
      <c r="LCU2100" s="220"/>
      <c r="LCV2100" s="220"/>
      <c r="LCW2100" s="220"/>
      <c r="LCX2100" s="220"/>
      <c r="LCY2100" s="220"/>
      <c r="LCZ2100" s="220"/>
      <c r="LDA2100" s="220"/>
      <c r="LDB2100" s="220"/>
      <c r="LDC2100" s="220"/>
      <c r="LDD2100" s="220"/>
      <c r="LDE2100" s="220"/>
      <c r="LDF2100" s="220"/>
      <c r="LDG2100" s="220"/>
      <c r="LDH2100" s="220"/>
      <c r="LDI2100" s="220"/>
      <c r="LDJ2100" s="220"/>
      <c r="LDK2100" s="220"/>
      <c r="LDL2100" s="220"/>
      <c r="LDM2100" s="220"/>
      <c r="LDN2100" s="220"/>
      <c r="LDO2100" s="220"/>
      <c r="LDP2100" s="220"/>
      <c r="LDQ2100" s="220"/>
      <c r="LDR2100" s="220"/>
      <c r="LDS2100" s="220"/>
      <c r="LDT2100" s="220"/>
      <c r="LDU2100" s="220"/>
      <c r="LDV2100" s="220"/>
      <c r="LDW2100" s="220"/>
      <c r="LDX2100" s="220"/>
      <c r="LDY2100" s="220"/>
      <c r="LDZ2100" s="220"/>
      <c r="LEA2100" s="220"/>
      <c r="LEB2100" s="220"/>
      <c r="LEC2100" s="220"/>
      <c r="LED2100" s="220"/>
      <c r="LEE2100" s="220"/>
      <c r="LEF2100" s="220"/>
      <c r="LEG2100" s="220"/>
      <c r="LEH2100" s="220"/>
      <c r="LEI2100" s="220"/>
      <c r="LEJ2100" s="220"/>
      <c r="LEK2100" s="220"/>
      <c r="LEL2100" s="220"/>
      <c r="LEM2100" s="220"/>
      <c r="LEN2100" s="220"/>
      <c r="LEO2100" s="220"/>
      <c r="LEP2100" s="220"/>
      <c r="LEQ2100" s="220"/>
      <c r="LER2100" s="220"/>
      <c r="LES2100" s="220"/>
      <c r="LET2100" s="220"/>
      <c r="LEU2100" s="220"/>
      <c r="LEV2100" s="220"/>
      <c r="LEW2100" s="220"/>
      <c r="LEX2100" s="220"/>
      <c r="LEY2100" s="220"/>
      <c r="LEZ2100" s="220"/>
      <c r="LFA2100" s="220"/>
      <c r="LFB2100" s="220"/>
      <c r="LFC2100" s="220"/>
      <c r="LFD2100" s="220"/>
      <c r="LFE2100" s="220"/>
      <c r="LFF2100" s="220"/>
      <c r="LFG2100" s="220"/>
      <c r="LFH2100" s="220"/>
      <c r="LFI2100" s="220"/>
      <c r="LFJ2100" s="220"/>
      <c r="LFK2100" s="220"/>
      <c r="LFL2100" s="220"/>
      <c r="LFM2100" s="220"/>
      <c r="LFN2100" s="220"/>
      <c r="LFO2100" s="220"/>
      <c r="LFP2100" s="220"/>
      <c r="LFQ2100" s="220"/>
      <c r="LFR2100" s="220"/>
      <c r="LFS2100" s="220"/>
      <c r="LFT2100" s="220"/>
      <c r="LFU2100" s="220"/>
      <c r="LFV2100" s="220"/>
      <c r="LFW2100" s="220"/>
      <c r="LFX2100" s="220"/>
      <c r="LFY2100" s="220"/>
      <c r="LFZ2100" s="220"/>
      <c r="LGA2100" s="220"/>
      <c r="LGB2100" s="220"/>
      <c r="LGC2100" s="220"/>
      <c r="LGD2100" s="220"/>
      <c r="LGE2100" s="220"/>
      <c r="LGF2100" s="220"/>
      <c r="LGG2100" s="220"/>
      <c r="LGH2100" s="220"/>
      <c r="LGI2100" s="220"/>
      <c r="LGJ2100" s="220"/>
      <c r="LGK2100" s="220"/>
      <c r="LGL2100" s="220"/>
      <c r="LGM2100" s="220"/>
      <c r="LGN2100" s="220"/>
      <c r="LGO2100" s="220"/>
      <c r="LGP2100" s="220"/>
      <c r="LGQ2100" s="220"/>
      <c r="LGR2100" s="220"/>
      <c r="LGS2100" s="220"/>
      <c r="LGT2100" s="220"/>
      <c r="LGU2100" s="220"/>
      <c r="LGV2100" s="220"/>
      <c r="LGW2100" s="220"/>
      <c r="LGX2100" s="220"/>
      <c r="LGY2100" s="220"/>
      <c r="LGZ2100" s="220"/>
      <c r="LHA2100" s="220"/>
      <c r="LHB2100" s="220"/>
      <c r="LHC2100" s="220"/>
      <c r="LHD2100" s="220"/>
      <c r="LHE2100" s="220"/>
      <c r="LHF2100" s="220"/>
      <c r="LHG2100" s="220"/>
      <c r="LHH2100" s="220"/>
      <c r="LHI2100" s="220"/>
      <c r="LHJ2100" s="220"/>
      <c r="LHK2100" s="220"/>
      <c r="LHL2100" s="220"/>
      <c r="LHM2100" s="220"/>
      <c r="LHN2100" s="220"/>
      <c r="LHO2100" s="220"/>
      <c r="LHP2100" s="220"/>
      <c r="LHQ2100" s="220"/>
      <c r="LHR2100" s="220"/>
      <c r="LHS2100" s="220"/>
      <c r="LHT2100" s="220"/>
      <c r="LHU2100" s="220"/>
      <c r="LHV2100" s="220"/>
      <c r="LHW2100" s="220"/>
      <c r="LHX2100" s="220"/>
      <c r="LHY2100" s="220"/>
      <c r="LHZ2100" s="220"/>
      <c r="LIA2100" s="220"/>
      <c r="LIB2100" s="220"/>
      <c r="LIC2100" s="220"/>
      <c r="LID2100" s="220"/>
      <c r="LIE2100" s="220"/>
      <c r="LIF2100" s="220"/>
      <c r="LIG2100" s="220"/>
      <c r="LIH2100" s="220"/>
      <c r="LII2100" s="220"/>
      <c r="LIJ2100" s="220"/>
      <c r="LIK2100" s="220"/>
      <c r="LIL2100" s="220"/>
      <c r="LIM2100" s="220"/>
      <c r="LIN2100" s="220"/>
      <c r="LIO2100" s="220"/>
      <c r="LIP2100" s="220"/>
      <c r="LIQ2100" s="220"/>
      <c r="LIR2100" s="220"/>
      <c r="LIS2100" s="220"/>
      <c r="LIT2100" s="220"/>
      <c r="LIU2100" s="220"/>
      <c r="LIV2100" s="220"/>
      <c r="LIW2100" s="220"/>
      <c r="LIX2100" s="220"/>
      <c r="LIY2100" s="220"/>
      <c r="LIZ2100" s="220"/>
      <c r="LJA2100" s="220"/>
      <c r="LJB2100" s="220"/>
      <c r="LJC2100" s="220"/>
      <c r="LJD2100" s="220"/>
      <c r="LJE2100" s="220"/>
      <c r="LJF2100" s="220"/>
      <c r="LJG2100" s="220"/>
      <c r="LJH2100" s="220"/>
      <c r="LJI2100" s="220"/>
      <c r="LJJ2100" s="220"/>
      <c r="LJK2100" s="220"/>
      <c r="LJL2100" s="220"/>
      <c r="LJM2100" s="220"/>
      <c r="LJN2100" s="220"/>
      <c r="LJO2100" s="220"/>
      <c r="LJP2100" s="220"/>
      <c r="LJQ2100" s="220"/>
      <c r="LJR2100" s="220"/>
      <c r="LJS2100" s="220"/>
      <c r="LJT2100" s="220"/>
      <c r="LJU2100" s="220"/>
      <c r="LJV2100" s="220"/>
      <c r="LJW2100" s="220"/>
      <c r="LJX2100" s="220"/>
      <c r="LJY2100" s="220"/>
      <c r="LJZ2100" s="220"/>
      <c r="LKA2100" s="220"/>
      <c r="LKB2100" s="220"/>
      <c r="LKC2100" s="220"/>
      <c r="LKD2100" s="220"/>
      <c r="LKE2100" s="220"/>
      <c r="LKF2100" s="220"/>
      <c r="LKG2100" s="220"/>
      <c r="LKH2100" s="220"/>
      <c r="LKI2100" s="220"/>
      <c r="LKJ2100" s="220"/>
      <c r="LKK2100" s="220"/>
      <c r="LKL2100" s="220"/>
      <c r="LKM2100" s="220"/>
      <c r="LKN2100" s="220"/>
      <c r="LKO2100" s="220"/>
      <c r="LKP2100" s="220"/>
      <c r="LKQ2100" s="220"/>
      <c r="LKR2100" s="220"/>
      <c r="LKS2100" s="220"/>
      <c r="LKT2100" s="220"/>
      <c r="LKU2100" s="220"/>
      <c r="LKV2100" s="220"/>
      <c r="LKW2100" s="220"/>
      <c r="LKX2100" s="220"/>
      <c r="LKY2100" s="220"/>
      <c r="LKZ2100" s="220"/>
      <c r="LLA2100" s="220"/>
      <c r="LLB2100" s="220"/>
      <c r="LLC2100" s="220"/>
      <c r="LLD2100" s="220"/>
      <c r="LLE2100" s="220"/>
      <c r="LLF2100" s="220"/>
      <c r="LLG2100" s="220"/>
      <c r="LLH2100" s="220"/>
      <c r="LLI2100" s="220"/>
      <c r="LLJ2100" s="220"/>
      <c r="LLK2100" s="220"/>
      <c r="LLL2100" s="220"/>
      <c r="LLM2100" s="220"/>
      <c r="LLN2100" s="220"/>
      <c r="LLO2100" s="220"/>
      <c r="LLP2100" s="220"/>
      <c r="LLQ2100" s="220"/>
      <c r="LLR2100" s="220"/>
      <c r="LLS2100" s="220"/>
      <c r="LLT2100" s="220"/>
      <c r="LLU2100" s="220"/>
      <c r="LLV2100" s="220"/>
      <c r="LLW2100" s="220"/>
      <c r="LLX2100" s="220"/>
      <c r="LLY2100" s="220"/>
      <c r="LLZ2100" s="220"/>
      <c r="LMA2100" s="220"/>
      <c r="LMB2100" s="220"/>
      <c r="LMC2100" s="220"/>
      <c r="LMD2100" s="220"/>
      <c r="LME2100" s="220"/>
      <c r="LMF2100" s="220"/>
      <c r="LMG2100" s="220"/>
      <c r="LMH2100" s="220"/>
      <c r="LMI2100" s="220"/>
      <c r="LMJ2100" s="220"/>
      <c r="LMK2100" s="220"/>
      <c r="LML2100" s="220"/>
      <c r="LMM2100" s="220"/>
      <c r="LMN2100" s="220"/>
      <c r="LMO2100" s="220"/>
      <c r="LMP2100" s="220"/>
      <c r="LMQ2100" s="220"/>
      <c r="LMR2100" s="220"/>
      <c r="LMS2100" s="220"/>
      <c r="LMT2100" s="220"/>
      <c r="LMU2100" s="220"/>
      <c r="LMV2100" s="220"/>
      <c r="LMW2100" s="220"/>
      <c r="LMX2100" s="220"/>
      <c r="LMY2100" s="220"/>
      <c r="LMZ2100" s="220"/>
      <c r="LNA2100" s="220"/>
      <c r="LNB2100" s="220"/>
      <c r="LNC2100" s="220"/>
      <c r="LND2100" s="220"/>
      <c r="LNE2100" s="220"/>
      <c r="LNF2100" s="220"/>
      <c r="LNG2100" s="220"/>
      <c r="LNH2100" s="220"/>
      <c r="LNI2100" s="220"/>
      <c r="LNJ2100" s="220"/>
      <c r="LNK2100" s="220"/>
      <c r="LNL2100" s="220"/>
      <c r="LNM2100" s="220"/>
      <c r="LNN2100" s="220"/>
      <c r="LNO2100" s="220"/>
      <c r="LNP2100" s="220"/>
      <c r="LNQ2100" s="220"/>
      <c r="LNR2100" s="220"/>
      <c r="LNS2100" s="220"/>
      <c r="LNT2100" s="220"/>
      <c r="LNU2100" s="220"/>
      <c r="LNV2100" s="220"/>
      <c r="LNW2100" s="220"/>
      <c r="LNX2100" s="220"/>
      <c r="LNY2100" s="220"/>
      <c r="LNZ2100" s="220"/>
      <c r="LOA2100" s="220"/>
      <c r="LOB2100" s="220"/>
      <c r="LOC2100" s="220"/>
      <c r="LOD2100" s="220"/>
      <c r="LOE2100" s="220"/>
      <c r="LOF2100" s="220"/>
      <c r="LOG2100" s="220"/>
      <c r="LOH2100" s="220"/>
      <c r="LOI2100" s="220"/>
      <c r="LOJ2100" s="220"/>
      <c r="LOK2100" s="220"/>
      <c r="LOL2100" s="220"/>
      <c r="LOM2100" s="220"/>
      <c r="LON2100" s="220"/>
      <c r="LOO2100" s="220"/>
      <c r="LOP2100" s="220"/>
      <c r="LOQ2100" s="220"/>
      <c r="LOR2100" s="220"/>
      <c r="LOS2100" s="220"/>
      <c r="LOT2100" s="220"/>
      <c r="LOU2100" s="220"/>
      <c r="LOV2100" s="220"/>
      <c r="LOW2100" s="220"/>
      <c r="LOX2100" s="220"/>
      <c r="LOY2100" s="220"/>
      <c r="LOZ2100" s="220"/>
      <c r="LPA2100" s="220"/>
      <c r="LPB2100" s="220"/>
      <c r="LPC2100" s="220"/>
      <c r="LPD2100" s="220"/>
      <c r="LPE2100" s="220"/>
      <c r="LPF2100" s="220"/>
      <c r="LPG2100" s="220"/>
      <c r="LPH2100" s="220"/>
      <c r="LPI2100" s="220"/>
      <c r="LPJ2100" s="220"/>
      <c r="LPK2100" s="220"/>
      <c r="LPL2100" s="220"/>
      <c r="LPM2100" s="220"/>
      <c r="LPN2100" s="220"/>
      <c r="LPO2100" s="220"/>
      <c r="LPP2100" s="220"/>
      <c r="LPQ2100" s="220"/>
      <c r="LPR2100" s="220"/>
      <c r="LPS2100" s="220"/>
      <c r="LPT2100" s="220"/>
      <c r="LPU2100" s="220"/>
      <c r="LPV2100" s="220"/>
      <c r="LPW2100" s="220"/>
      <c r="LPX2100" s="220"/>
      <c r="LPY2100" s="220"/>
      <c r="LPZ2100" s="220"/>
      <c r="LQA2100" s="220"/>
      <c r="LQB2100" s="220"/>
      <c r="LQC2100" s="220"/>
      <c r="LQD2100" s="220"/>
      <c r="LQE2100" s="220"/>
      <c r="LQF2100" s="220"/>
      <c r="LQG2100" s="220"/>
      <c r="LQH2100" s="220"/>
      <c r="LQI2100" s="220"/>
      <c r="LQJ2100" s="220"/>
      <c r="LQK2100" s="220"/>
      <c r="LQL2100" s="220"/>
      <c r="LQM2100" s="220"/>
      <c r="LQN2100" s="220"/>
      <c r="LQO2100" s="220"/>
      <c r="LQP2100" s="220"/>
      <c r="LQQ2100" s="220"/>
      <c r="LQR2100" s="220"/>
      <c r="LQS2100" s="220"/>
      <c r="LQT2100" s="220"/>
      <c r="LQU2100" s="220"/>
      <c r="LQV2100" s="220"/>
      <c r="LQW2100" s="220"/>
      <c r="LQX2100" s="220"/>
      <c r="LQY2100" s="220"/>
      <c r="LQZ2100" s="220"/>
      <c r="LRA2100" s="220"/>
      <c r="LRB2100" s="220"/>
      <c r="LRC2100" s="220"/>
      <c r="LRD2100" s="220"/>
      <c r="LRE2100" s="220"/>
      <c r="LRF2100" s="220"/>
      <c r="LRG2100" s="220"/>
      <c r="LRH2100" s="220"/>
      <c r="LRI2100" s="220"/>
      <c r="LRJ2100" s="220"/>
      <c r="LRK2100" s="220"/>
      <c r="LRL2100" s="220"/>
      <c r="LRM2100" s="220"/>
      <c r="LRN2100" s="220"/>
      <c r="LRO2100" s="220"/>
      <c r="LRP2100" s="220"/>
      <c r="LRQ2100" s="220"/>
      <c r="LRR2100" s="220"/>
      <c r="LRS2100" s="220"/>
      <c r="LRT2100" s="220"/>
      <c r="LRU2100" s="220"/>
      <c r="LRV2100" s="220"/>
      <c r="LRW2100" s="220"/>
      <c r="LRX2100" s="220"/>
      <c r="LRY2100" s="220"/>
      <c r="LRZ2100" s="220"/>
      <c r="LSA2100" s="220"/>
      <c r="LSB2100" s="220"/>
      <c r="LSC2100" s="220"/>
      <c r="LSD2100" s="220"/>
      <c r="LSE2100" s="220"/>
      <c r="LSF2100" s="220"/>
      <c r="LSG2100" s="220"/>
      <c r="LSH2100" s="220"/>
      <c r="LSI2100" s="220"/>
      <c r="LSJ2100" s="220"/>
      <c r="LSK2100" s="220"/>
      <c r="LSL2100" s="220"/>
      <c r="LSM2100" s="220"/>
      <c r="LSN2100" s="220"/>
      <c r="LSO2100" s="220"/>
      <c r="LSP2100" s="220"/>
      <c r="LSQ2100" s="220"/>
      <c r="LSR2100" s="220"/>
      <c r="LSS2100" s="220"/>
      <c r="LST2100" s="220"/>
      <c r="LSU2100" s="220"/>
      <c r="LSV2100" s="220"/>
      <c r="LSW2100" s="220"/>
      <c r="LSX2100" s="220"/>
      <c r="LSY2100" s="220"/>
      <c r="LSZ2100" s="220"/>
      <c r="LTA2100" s="220"/>
      <c r="LTB2100" s="220"/>
      <c r="LTC2100" s="220"/>
      <c r="LTD2100" s="220"/>
      <c r="LTE2100" s="220"/>
      <c r="LTF2100" s="220"/>
      <c r="LTG2100" s="220"/>
      <c r="LTH2100" s="220"/>
      <c r="LTI2100" s="220"/>
      <c r="LTJ2100" s="220"/>
      <c r="LTK2100" s="220"/>
      <c r="LTL2100" s="220"/>
      <c r="LTM2100" s="220"/>
      <c r="LTN2100" s="220"/>
      <c r="LTO2100" s="220"/>
      <c r="LTP2100" s="220"/>
      <c r="LTQ2100" s="220"/>
      <c r="LTR2100" s="220"/>
      <c r="LTS2100" s="220"/>
      <c r="LTT2100" s="220"/>
      <c r="LTU2100" s="220"/>
      <c r="LTV2100" s="220"/>
      <c r="LTW2100" s="220"/>
      <c r="LTX2100" s="220"/>
      <c r="LTY2100" s="220"/>
      <c r="LTZ2100" s="220"/>
      <c r="LUA2100" s="220"/>
      <c r="LUB2100" s="220"/>
      <c r="LUC2100" s="220"/>
      <c r="LUD2100" s="220"/>
      <c r="LUE2100" s="220"/>
      <c r="LUF2100" s="220"/>
      <c r="LUG2100" s="220"/>
      <c r="LUH2100" s="220"/>
      <c r="LUI2100" s="220"/>
      <c r="LUJ2100" s="220"/>
      <c r="LUK2100" s="220"/>
      <c r="LUL2100" s="220"/>
      <c r="LUM2100" s="220"/>
      <c r="LUN2100" s="220"/>
      <c r="LUO2100" s="220"/>
      <c r="LUP2100" s="220"/>
      <c r="LUQ2100" s="220"/>
      <c r="LUR2100" s="220"/>
      <c r="LUS2100" s="220"/>
      <c r="LUT2100" s="220"/>
      <c r="LUU2100" s="220"/>
      <c r="LUV2100" s="220"/>
      <c r="LUW2100" s="220"/>
      <c r="LUX2100" s="220"/>
      <c r="LUY2100" s="220"/>
      <c r="LUZ2100" s="220"/>
      <c r="LVA2100" s="220"/>
      <c r="LVB2100" s="220"/>
      <c r="LVC2100" s="220"/>
      <c r="LVD2100" s="220"/>
      <c r="LVE2100" s="220"/>
      <c r="LVF2100" s="220"/>
      <c r="LVG2100" s="220"/>
      <c r="LVH2100" s="220"/>
      <c r="LVI2100" s="220"/>
      <c r="LVJ2100" s="220"/>
      <c r="LVK2100" s="220"/>
      <c r="LVL2100" s="220"/>
      <c r="LVM2100" s="220"/>
      <c r="LVN2100" s="220"/>
      <c r="LVO2100" s="220"/>
      <c r="LVP2100" s="220"/>
      <c r="LVQ2100" s="220"/>
      <c r="LVR2100" s="220"/>
      <c r="LVS2100" s="220"/>
      <c r="LVT2100" s="220"/>
      <c r="LVU2100" s="220"/>
      <c r="LVV2100" s="220"/>
      <c r="LVW2100" s="220"/>
      <c r="LVX2100" s="220"/>
      <c r="LVY2100" s="220"/>
      <c r="LVZ2100" s="220"/>
      <c r="LWA2100" s="220"/>
      <c r="LWB2100" s="220"/>
      <c r="LWC2100" s="220"/>
      <c r="LWD2100" s="220"/>
      <c r="LWE2100" s="220"/>
      <c r="LWF2100" s="220"/>
      <c r="LWG2100" s="220"/>
      <c r="LWH2100" s="220"/>
      <c r="LWI2100" s="220"/>
      <c r="LWJ2100" s="220"/>
      <c r="LWK2100" s="220"/>
      <c r="LWL2100" s="220"/>
      <c r="LWM2100" s="220"/>
      <c r="LWN2100" s="220"/>
      <c r="LWO2100" s="220"/>
      <c r="LWP2100" s="220"/>
      <c r="LWQ2100" s="220"/>
      <c r="LWR2100" s="220"/>
      <c r="LWS2100" s="220"/>
      <c r="LWT2100" s="220"/>
      <c r="LWU2100" s="220"/>
      <c r="LWV2100" s="220"/>
      <c r="LWW2100" s="220"/>
      <c r="LWX2100" s="220"/>
      <c r="LWY2100" s="220"/>
      <c r="LWZ2100" s="220"/>
      <c r="LXA2100" s="220"/>
      <c r="LXB2100" s="220"/>
      <c r="LXC2100" s="220"/>
      <c r="LXD2100" s="220"/>
      <c r="LXE2100" s="220"/>
      <c r="LXF2100" s="220"/>
      <c r="LXG2100" s="220"/>
      <c r="LXH2100" s="220"/>
      <c r="LXI2100" s="220"/>
      <c r="LXJ2100" s="220"/>
      <c r="LXK2100" s="220"/>
      <c r="LXL2100" s="220"/>
      <c r="LXM2100" s="220"/>
      <c r="LXN2100" s="220"/>
      <c r="LXO2100" s="220"/>
      <c r="LXP2100" s="220"/>
      <c r="LXQ2100" s="220"/>
      <c r="LXR2100" s="220"/>
      <c r="LXS2100" s="220"/>
      <c r="LXT2100" s="220"/>
      <c r="LXU2100" s="220"/>
      <c r="LXV2100" s="220"/>
      <c r="LXW2100" s="220"/>
      <c r="LXX2100" s="220"/>
      <c r="LXY2100" s="220"/>
      <c r="LXZ2100" s="220"/>
      <c r="LYA2100" s="220"/>
      <c r="LYB2100" s="220"/>
      <c r="LYC2100" s="220"/>
      <c r="LYD2100" s="220"/>
      <c r="LYE2100" s="220"/>
      <c r="LYF2100" s="220"/>
      <c r="LYG2100" s="220"/>
      <c r="LYH2100" s="220"/>
      <c r="LYI2100" s="220"/>
      <c r="LYJ2100" s="220"/>
      <c r="LYK2100" s="220"/>
      <c r="LYL2100" s="220"/>
      <c r="LYM2100" s="220"/>
      <c r="LYN2100" s="220"/>
      <c r="LYO2100" s="220"/>
      <c r="LYP2100" s="220"/>
      <c r="LYQ2100" s="220"/>
      <c r="LYR2100" s="220"/>
      <c r="LYS2100" s="220"/>
      <c r="LYT2100" s="220"/>
      <c r="LYU2100" s="220"/>
      <c r="LYV2100" s="220"/>
      <c r="LYW2100" s="220"/>
      <c r="LYX2100" s="220"/>
      <c r="LYY2100" s="220"/>
      <c r="LYZ2100" s="220"/>
      <c r="LZA2100" s="220"/>
      <c r="LZB2100" s="220"/>
      <c r="LZC2100" s="220"/>
      <c r="LZD2100" s="220"/>
      <c r="LZE2100" s="220"/>
      <c r="LZF2100" s="220"/>
      <c r="LZG2100" s="220"/>
      <c r="LZH2100" s="220"/>
      <c r="LZI2100" s="220"/>
      <c r="LZJ2100" s="220"/>
      <c r="LZK2100" s="220"/>
      <c r="LZL2100" s="220"/>
      <c r="LZM2100" s="220"/>
      <c r="LZN2100" s="220"/>
      <c r="LZO2100" s="220"/>
      <c r="LZP2100" s="220"/>
      <c r="LZQ2100" s="220"/>
      <c r="LZR2100" s="220"/>
      <c r="LZS2100" s="220"/>
      <c r="LZT2100" s="220"/>
      <c r="LZU2100" s="220"/>
      <c r="LZV2100" s="220"/>
      <c r="LZW2100" s="220"/>
      <c r="LZX2100" s="220"/>
      <c r="LZY2100" s="220"/>
      <c r="LZZ2100" s="220"/>
      <c r="MAA2100" s="220"/>
      <c r="MAB2100" s="220"/>
      <c r="MAC2100" s="220"/>
      <c r="MAD2100" s="220"/>
      <c r="MAE2100" s="220"/>
      <c r="MAF2100" s="220"/>
      <c r="MAG2100" s="220"/>
      <c r="MAH2100" s="220"/>
      <c r="MAI2100" s="220"/>
      <c r="MAJ2100" s="220"/>
      <c r="MAK2100" s="220"/>
      <c r="MAL2100" s="220"/>
      <c r="MAM2100" s="220"/>
      <c r="MAN2100" s="220"/>
      <c r="MAO2100" s="220"/>
      <c r="MAP2100" s="220"/>
      <c r="MAQ2100" s="220"/>
      <c r="MAR2100" s="220"/>
      <c r="MAS2100" s="220"/>
      <c r="MAT2100" s="220"/>
      <c r="MAU2100" s="220"/>
      <c r="MAV2100" s="220"/>
      <c r="MAW2100" s="220"/>
      <c r="MAX2100" s="220"/>
      <c r="MAY2100" s="220"/>
      <c r="MAZ2100" s="220"/>
      <c r="MBA2100" s="220"/>
      <c r="MBB2100" s="220"/>
      <c r="MBC2100" s="220"/>
      <c r="MBD2100" s="220"/>
      <c r="MBE2100" s="220"/>
      <c r="MBF2100" s="220"/>
      <c r="MBG2100" s="220"/>
      <c r="MBH2100" s="220"/>
      <c r="MBI2100" s="220"/>
      <c r="MBJ2100" s="220"/>
      <c r="MBK2100" s="220"/>
      <c r="MBL2100" s="220"/>
      <c r="MBM2100" s="220"/>
      <c r="MBN2100" s="220"/>
      <c r="MBO2100" s="220"/>
      <c r="MBP2100" s="220"/>
      <c r="MBQ2100" s="220"/>
      <c r="MBR2100" s="220"/>
      <c r="MBS2100" s="220"/>
      <c r="MBT2100" s="220"/>
      <c r="MBU2100" s="220"/>
      <c r="MBV2100" s="220"/>
      <c r="MBW2100" s="220"/>
      <c r="MBX2100" s="220"/>
      <c r="MBY2100" s="220"/>
      <c r="MBZ2100" s="220"/>
      <c r="MCA2100" s="220"/>
      <c r="MCB2100" s="220"/>
      <c r="MCC2100" s="220"/>
      <c r="MCD2100" s="220"/>
      <c r="MCE2100" s="220"/>
      <c r="MCF2100" s="220"/>
      <c r="MCG2100" s="220"/>
      <c r="MCH2100" s="220"/>
      <c r="MCI2100" s="220"/>
      <c r="MCJ2100" s="220"/>
      <c r="MCK2100" s="220"/>
      <c r="MCL2100" s="220"/>
      <c r="MCM2100" s="220"/>
      <c r="MCN2100" s="220"/>
      <c r="MCO2100" s="220"/>
      <c r="MCP2100" s="220"/>
      <c r="MCQ2100" s="220"/>
      <c r="MCR2100" s="220"/>
      <c r="MCS2100" s="220"/>
      <c r="MCT2100" s="220"/>
      <c r="MCU2100" s="220"/>
      <c r="MCV2100" s="220"/>
      <c r="MCW2100" s="220"/>
      <c r="MCX2100" s="220"/>
      <c r="MCY2100" s="220"/>
      <c r="MCZ2100" s="220"/>
      <c r="MDA2100" s="220"/>
      <c r="MDB2100" s="220"/>
      <c r="MDC2100" s="220"/>
      <c r="MDD2100" s="220"/>
      <c r="MDE2100" s="220"/>
      <c r="MDF2100" s="220"/>
      <c r="MDG2100" s="220"/>
      <c r="MDH2100" s="220"/>
      <c r="MDI2100" s="220"/>
      <c r="MDJ2100" s="220"/>
      <c r="MDK2100" s="220"/>
      <c r="MDL2100" s="220"/>
      <c r="MDM2100" s="220"/>
      <c r="MDN2100" s="220"/>
      <c r="MDO2100" s="220"/>
      <c r="MDP2100" s="220"/>
      <c r="MDQ2100" s="220"/>
      <c r="MDR2100" s="220"/>
      <c r="MDS2100" s="220"/>
      <c r="MDT2100" s="220"/>
      <c r="MDU2100" s="220"/>
      <c r="MDV2100" s="220"/>
      <c r="MDW2100" s="220"/>
      <c r="MDX2100" s="220"/>
      <c r="MDY2100" s="220"/>
      <c r="MDZ2100" s="220"/>
      <c r="MEA2100" s="220"/>
      <c r="MEB2100" s="220"/>
      <c r="MEC2100" s="220"/>
      <c r="MED2100" s="220"/>
      <c r="MEE2100" s="220"/>
      <c r="MEF2100" s="220"/>
      <c r="MEG2100" s="220"/>
      <c r="MEH2100" s="220"/>
      <c r="MEI2100" s="220"/>
      <c r="MEJ2100" s="220"/>
      <c r="MEK2100" s="220"/>
      <c r="MEL2100" s="220"/>
      <c r="MEM2100" s="220"/>
      <c r="MEN2100" s="220"/>
      <c r="MEO2100" s="220"/>
      <c r="MEP2100" s="220"/>
      <c r="MEQ2100" s="220"/>
      <c r="MER2100" s="220"/>
      <c r="MES2100" s="220"/>
      <c r="MET2100" s="220"/>
      <c r="MEU2100" s="220"/>
      <c r="MEV2100" s="220"/>
      <c r="MEW2100" s="220"/>
      <c r="MEX2100" s="220"/>
      <c r="MEY2100" s="220"/>
      <c r="MEZ2100" s="220"/>
      <c r="MFA2100" s="220"/>
      <c r="MFB2100" s="220"/>
      <c r="MFC2100" s="220"/>
      <c r="MFD2100" s="220"/>
      <c r="MFE2100" s="220"/>
      <c r="MFF2100" s="220"/>
      <c r="MFG2100" s="220"/>
      <c r="MFH2100" s="220"/>
      <c r="MFI2100" s="220"/>
      <c r="MFJ2100" s="220"/>
      <c r="MFK2100" s="220"/>
      <c r="MFL2100" s="220"/>
      <c r="MFM2100" s="220"/>
      <c r="MFN2100" s="220"/>
      <c r="MFO2100" s="220"/>
      <c r="MFP2100" s="220"/>
      <c r="MFQ2100" s="220"/>
      <c r="MFR2100" s="220"/>
      <c r="MFS2100" s="220"/>
      <c r="MFT2100" s="220"/>
      <c r="MFU2100" s="220"/>
      <c r="MFV2100" s="220"/>
      <c r="MFW2100" s="220"/>
      <c r="MFX2100" s="220"/>
      <c r="MFY2100" s="220"/>
      <c r="MFZ2100" s="220"/>
      <c r="MGA2100" s="220"/>
      <c r="MGB2100" s="220"/>
      <c r="MGC2100" s="220"/>
      <c r="MGD2100" s="220"/>
      <c r="MGE2100" s="220"/>
      <c r="MGF2100" s="220"/>
      <c r="MGG2100" s="220"/>
      <c r="MGH2100" s="220"/>
      <c r="MGI2100" s="220"/>
      <c r="MGJ2100" s="220"/>
      <c r="MGK2100" s="220"/>
      <c r="MGL2100" s="220"/>
      <c r="MGM2100" s="220"/>
      <c r="MGN2100" s="220"/>
      <c r="MGO2100" s="220"/>
      <c r="MGP2100" s="220"/>
      <c r="MGQ2100" s="220"/>
      <c r="MGR2100" s="220"/>
      <c r="MGS2100" s="220"/>
      <c r="MGT2100" s="220"/>
      <c r="MGU2100" s="220"/>
      <c r="MGV2100" s="220"/>
      <c r="MGW2100" s="220"/>
      <c r="MGX2100" s="220"/>
      <c r="MGY2100" s="220"/>
      <c r="MGZ2100" s="220"/>
      <c r="MHA2100" s="220"/>
      <c r="MHB2100" s="220"/>
      <c r="MHC2100" s="220"/>
      <c r="MHD2100" s="220"/>
      <c r="MHE2100" s="220"/>
      <c r="MHF2100" s="220"/>
      <c r="MHG2100" s="220"/>
      <c r="MHH2100" s="220"/>
      <c r="MHI2100" s="220"/>
      <c r="MHJ2100" s="220"/>
      <c r="MHK2100" s="220"/>
      <c r="MHL2100" s="220"/>
      <c r="MHM2100" s="220"/>
      <c r="MHN2100" s="220"/>
      <c r="MHO2100" s="220"/>
      <c r="MHP2100" s="220"/>
      <c r="MHQ2100" s="220"/>
      <c r="MHR2100" s="220"/>
      <c r="MHS2100" s="220"/>
      <c r="MHT2100" s="220"/>
      <c r="MHU2100" s="220"/>
      <c r="MHV2100" s="220"/>
      <c r="MHW2100" s="220"/>
      <c r="MHX2100" s="220"/>
      <c r="MHY2100" s="220"/>
      <c r="MHZ2100" s="220"/>
      <c r="MIA2100" s="220"/>
      <c r="MIB2100" s="220"/>
      <c r="MIC2100" s="220"/>
      <c r="MID2100" s="220"/>
      <c r="MIE2100" s="220"/>
      <c r="MIF2100" s="220"/>
      <c r="MIG2100" s="220"/>
      <c r="MIH2100" s="220"/>
      <c r="MII2100" s="220"/>
      <c r="MIJ2100" s="220"/>
      <c r="MIK2100" s="220"/>
      <c r="MIL2100" s="220"/>
      <c r="MIM2100" s="220"/>
      <c r="MIN2100" s="220"/>
      <c r="MIO2100" s="220"/>
      <c r="MIP2100" s="220"/>
      <c r="MIQ2100" s="220"/>
      <c r="MIR2100" s="220"/>
      <c r="MIS2100" s="220"/>
      <c r="MIT2100" s="220"/>
      <c r="MIU2100" s="220"/>
      <c r="MIV2100" s="220"/>
      <c r="MIW2100" s="220"/>
      <c r="MIX2100" s="220"/>
      <c r="MIY2100" s="220"/>
      <c r="MIZ2100" s="220"/>
      <c r="MJA2100" s="220"/>
      <c r="MJB2100" s="220"/>
      <c r="MJC2100" s="220"/>
      <c r="MJD2100" s="220"/>
      <c r="MJE2100" s="220"/>
      <c r="MJF2100" s="220"/>
      <c r="MJG2100" s="220"/>
      <c r="MJH2100" s="220"/>
      <c r="MJI2100" s="220"/>
      <c r="MJJ2100" s="220"/>
      <c r="MJK2100" s="220"/>
      <c r="MJL2100" s="220"/>
      <c r="MJM2100" s="220"/>
      <c r="MJN2100" s="220"/>
      <c r="MJO2100" s="220"/>
      <c r="MJP2100" s="220"/>
      <c r="MJQ2100" s="220"/>
      <c r="MJR2100" s="220"/>
      <c r="MJS2100" s="220"/>
      <c r="MJT2100" s="220"/>
      <c r="MJU2100" s="220"/>
      <c r="MJV2100" s="220"/>
      <c r="MJW2100" s="220"/>
      <c r="MJX2100" s="220"/>
      <c r="MJY2100" s="220"/>
      <c r="MJZ2100" s="220"/>
      <c r="MKA2100" s="220"/>
      <c r="MKB2100" s="220"/>
      <c r="MKC2100" s="220"/>
      <c r="MKD2100" s="220"/>
      <c r="MKE2100" s="220"/>
      <c r="MKF2100" s="220"/>
      <c r="MKG2100" s="220"/>
      <c r="MKH2100" s="220"/>
      <c r="MKI2100" s="220"/>
      <c r="MKJ2100" s="220"/>
      <c r="MKK2100" s="220"/>
      <c r="MKL2100" s="220"/>
      <c r="MKM2100" s="220"/>
      <c r="MKN2100" s="220"/>
      <c r="MKO2100" s="220"/>
      <c r="MKP2100" s="220"/>
      <c r="MKQ2100" s="220"/>
      <c r="MKR2100" s="220"/>
      <c r="MKS2100" s="220"/>
      <c r="MKT2100" s="220"/>
      <c r="MKU2100" s="220"/>
      <c r="MKV2100" s="220"/>
      <c r="MKW2100" s="220"/>
      <c r="MKX2100" s="220"/>
      <c r="MKY2100" s="220"/>
      <c r="MKZ2100" s="220"/>
      <c r="MLA2100" s="220"/>
      <c r="MLB2100" s="220"/>
      <c r="MLC2100" s="220"/>
      <c r="MLD2100" s="220"/>
      <c r="MLE2100" s="220"/>
      <c r="MLF2100" s="220"/>
      <c r="MLG2100" s="220"/>
      <c r="MLH2100" s="220"/>
      <c r="MLI2100" s="220"/>
      <c r="MLJ2100" s="220"/>
      <c r="MLK2100" s="220"/>
      <c r="MLL2100" s="220"/>
      <c r="MLM2100" s="220"/>
      <c r="MLN2100" s="220"/>
      <c r="MLO2100" s="220"/>
      <c r="MLP2100" s="220"/>
      <c r="MLQ2100" s="220"/>
      <c r="MLR2100" s="220"/>
      <c r="MLS2100" s="220"/>
      <c r="MLT2100" s="220"/>
      <c r="MLU2100" s="220"/>
      <c r="MLV2100" s="220"/>
      <c r="MLW2100" s="220"/>
      <c r="MLX2100" s="220"/>
      <c r="MLY2100" s="220"/>
      <c r="MLZ2100" s="220"/>
      <c r="MMA2100" s="220"/>
      <c r="MMB2100" s="220"/>
      <c r="MMC2100" s="220"/>
      <c r="MMD2100" s="220"/>
      <c r="MME2100" s="220"/>
      <c r="MMF2100" s="220"/>
      <c r="MMG2100" s="220"/>
      <c r="MMH2100" s="220"/>
      <c r="MMI2100" s="220"/>
      <c r="MMJ2100" s="220"/>
      <c r="MMK2100" s="220"/>
      <c r="MML2100" s="220"/>
      <c r="MMM2100" s="220"/>
      <c r="MMN2100" s="220"/>
      <c r="MMO2100" s="220"/>
      <c r="MMP2100" s="220"/>
      <c r="MMQ2100" s="220"/>
      <c r="MMR2100" s="220"/>
      <c r="MMS2100" s="220"/>
      <c r="MMT2100" s="220"/>
      <c r="MMU2100" s="220"/>
      <c r="MMV2100" s="220"/>
      <c r="MMW2100" s="220"/>
      <c r="MMX2100" s="220"/>
      <c r="MMY2100" s="220"/>
      <c r="MMZ2100" s="220"/>
      <c r="MNA2100" s="220"/>
      <c r="MNB2100" s="220"/>
      <c r="MNC2100" s="220"/>
      <c r="MND2100" s="220"/>
      <c r="MNE2100" s="220"/>
      <c r="MNF2100" s="220"/>
      <c r="MNG2100" s="220"/>
      <c r="MNH2100" s="220"/>
      <c r="MNI2100" s="220"/>
      <c r="MNJ2100" s="220"/>
      <c r="MNK2100" s="220"/>
      <c r="MNL2100" s="220"/>
      <c r="MNM2100" s="220"/>
      <c r="MNN2100" s="220"/>
      <c r="MNO2100" s="220"/>
      <c r="MNP2100" s="220"/>
      <c r="MNQ2100" s="220"/>
      <c r="MNR2100" s="220"/>
      <c r="MNS2100" s="220"/>
      <c r="MNT2100" s="220"/>
      <c r="MNU2100" s="220"/>
      <c r="MNV2100" s="220"/>
      <c r="MNW2100" s="220"/>
      <c r="MNX2100" s="220"/>
      <c r="MNY2100" s="220"/>
      <c r="MNZ2100" s="220"/>
      <c r="MOA2100" s="220"/>
      <c r="MOB2100" s="220"/>
      <c r="MOC2100" s="220"/>
      <c r="MOD2100" s="220"/>
      <c r="MOE2100" s="220"/>
      <c r="MOF2100" s="220"/>
      <c r="MOG2100" s="220"/>
      <c r="MOH2100" s="220"/>
      <c r="MOI2100" s="220"/>
      <c r="MOJ2100" s="220"/>
      <c r="MOK2100" s="220"/>
      <c r="MOL2100" s="220"/>
      <c r="MOM2100" s="220"/>
      <c r="MON2100" s="220"/>
      <c r="MOO2100" s="220"/>
      <c r="MOP2100" s="220"/>
      <c r="MOQ2100" s="220"/>
      <c r="MOR2100" s="220"/>
      <c r="MOS2100" s="220"/>
      <c r="MOT2100" s="220"/>
      <c r="MOU2100" s="220"/>
      <c r="MOV2100" s="220"/>
      <c r="MOW2100" s="220"/>
      <c r="MOX2100" s="220"/>
      <c r="MOY2100" s="220"/>
      <c r="MOZ2100" s="220"/>
      <c r="MPA2100" s="220"/>
      <c r="MPB2100" s="220"/>
      <c r="MPC2100" s="220"/>
      <c r="MPD2100" s="220"/>
      <c r="MPE2100" s="220"/>
      <c r="MPF2100" s="220"/>
      <c r="MPG2100" s="220"/>
      <c r="MPH2100" s="220"/>
      <c r="MPI2100" s="220"/>
      <c r="MPJ2100" s="220"/>
      <c r="MPK2100" s="220"/>
      <c r="MPL2100" s="220"/>
      <c r="MPM2100" s="220"/>
      <c r="MPN2100" s="220"/>
      <c r="MPO2100" s="220"/>
      <c r="MPP2100" s="220"/>
      <c r="MPQ2100" s="220"/>
      <c r="MPR2100" s="220"/>
      <c r="MPS2100" s="220"/>
      <c r="MPT2100" s="220"/>
      <c r="MPU2100" s="220"/>
      <c r="MPV2100" s="220"/>
      <c r="MPW2100" s="220"/>
      <c r="MPX2100" s="220"/>
      <c r="MPY2100" s="220"/>
      <c r="MPZ2100" s="220"/>
      <c r="MQA2100" s="220"/>
      <c r="MQB2100" s="220"/>
      <c r="MQC2100" s="220"/>
      <c r="MQD2100" s="220"/>
      <c r="MQE2100" s="220"/>
      <c r="MQF2100" s="220"/>
      <c r="MQG2100" s="220"/>
      <c r="MQH2100" s="220"/>
      <c r="MQI2100" s="220"/>
      <c r="MQJ2100" s="220"/>
      <c r="MQK2100" s="220"/>
      <c r="MQL2100" s="220"/>
      <c r="MQM2100" s="220"/>
      <c r="MQN2100" s="220"/>
      <c r="MQO2100" s="220"/>
      <c r="MQP2100" s="220"/>
      <c r="MQQ2100" s="220"/>
      <c r="MQR2100" s="220"/>
      <c r="MQS2100" s="220"/>
      <c r="MQT2100" s="220"/>
      <c r="MQU2100" s="220"/>
      <c r="MQV2100" s="220"/>
      <c r="MQW2100" s="220"/>
      <c r="MQX2100" s="220"/>
      <c r="MQY2100" s="220"/>
      <c r="MQZ2100" s="220"/>
      <c r="MRA2100" s="220"/>
      <c r="MRB2100" s="220"/>
      <c r="MRC2100" s="220"/>
      <c r="MRD2100" s="220"/>
      <c r="MRE2100" s="220"/>
      <c r="MRF2100" s="220"/>
      <c r="MRG2100" s="220"/>
      <c r="MRH2100" s="220"/>
      <c r="MRI2100" s="220"/>
      <c r="MRJ2100" s="220"/>
      <c r="MRK2100" s="220"/>
      <c r="MRL2100" s="220"/>
      <c r="MRM2100" s="220"/>
      <c r="MRN2100" s="220"/>
      <c r="MRO2100" s="220"/>
      <c r="MRP2100" s="220"/>
      <c r="MRQ2100" s="220"/>
      <c r="MRR2100" s="220"/>
      <c r="MRS2100" s="220"/>
      <c r="MRT2100" s="220"/>
      <c r="MRU2100" s="220"/>
      <c r="MRV2100" s="220"/>
      <c r="MRW2100" s="220"/>
      <c r="MRX2100" s="220"/>
      <c r="MRY2100" s="220"/>
      <c r="MRZ2100" s="220"/>
      <c r="MSA2100" s="220"/>
      <c r="MSB2100" s="220"/>
      <c r="MSC2100" s="220"/>
      <c r="MSD2100" s="220"/>
      <c r="MSE2100" s="220"/>
      <c r="MSF2100" s="220"/>
      <c r="MSG2100" s="220"/>
      <c r="MSH2100" s="220"/>
      <c r="MSI2100" s="220"/>
      <c r="MSJ2100" s="220"/>
      <c r="MSK2100" s="220"/>
      <c r="MSL2100" s="220"/>
      <c r="MSM2100" s="220"/>
      <c r="MSN2100" s="220"/>
      <c r="MSO2100" s="220"/>
      <c r="MSP2100" s="220"/>
      <c r="MSQ2100" s="220"/>
      <c r="MSR2100" s="220"/>
      <c r="MSS2100" s="220"/>
      <c r="MST2100" s="220"/>
      <c r="MSU2100" s="220"/>
      <c r="MSV2100" s="220"/>
      <c r="MSW2100" s="220"/>
      <c r="MSX2100" s="220"/>
      <c r="MSY2100" s="220"/>
      <c r="MSZ2100" s="220"/>
      <c r="MTA2100" s="220"/>
      <c r="MTB2100" s="220"/>
      <c r="MTC2100" s="220"/>
      <c r="MTD2100" s="220"/>
      <c r="MTE2100" s="220"/>
      <c r="MTF2100" s="220"/>
      <c r="MTG2100" s="220"/>
      <c r="MTH2100" s="220"/>
      <c r="MTI2100" s="220"/>
      <c r="MTJ2100" s="220"/>
      <c r="MTK2100" s="220"/>
      <c r="MTL2100" s="220"/>
      <c r="MTM2100" s="220"/>
      <c r="MTN2100" s="220"/>
      <c r="MTO2100" s="220"/>
      <c r="MTP2100" s="220"/>
      <c r="MTQ2100" s="220"/>
      <c r="MTR2100" s="220"/>
      <c r="MTS2100" s="220"/>
      <c r="MTT2100" s="220"/>
      <c r="MTU2100" s="220"/>
      <c r="MTV2100" s="220"/>
      <c r="MTW2100" s="220"/>
      <c r="MTX2100" s="220"/>
      <c r="MTY2100" s="220"/>
      <c r="MTZ2100" s="220"/>
      <c r="MUA2100" s="220"/>
      <c r="MUB2100" s="220"/>
      <c r="MUC2100" s="220"/>
      <c r="MUD2100" s="220"/>
      <c r="MUE2100" s="220"/>
      <c r="MUF2100" s="220"/>
      <c r="MUG2100" s="220"/>
      <c r="MUH2100" s="220"/>
      <c r="MUI2100" s="220"/>
      <c r="MUJ2100" s="220"/>
      <c r="MUK2100" s="220"/>
      <c r="MUL2100" s="220"/>
      <c r="MUM2100" s="220"/>
      <c r="MUN2100" s="220"/>
      <c r="MUO2100" s="220"/>
      <c r="MUP2100" s="220"/>
      <c r="MUQ2100" s="220"/>
      <c r="MUR2100" s="220"/>
      <c r="MUS2100" s="220"/>
      <c r="MUT2100" s="220"/>
      <c r="MUU2100" s="220"/>
      <c r="MUV2100" s="220"/>
      <c r="MUW2100" s="220"/>
      <c r="MUX2100" s="220"/>
      <c r="MUY2100" s="220"/>
      <c r="MUZ2100" s="220"/>
      <c r="MVA2100" s="220"/>
      <c r="MVB2100" s="220"/>
      <c r="MVC2100" s="220"/>
      <c r="MVD2100" s="220"/>
      <c r="MVE2100" s="220"/>
      <c r="MVF2100" s="220"/>
      <c r="MVG2100" s="220"/>
      <c r="MVH2100" s="220"/>
      <c r="MVI2100" s="220"/>
      <c r="MVJ2100" s="220"/>
      <c r="MVK2100" s="220"/>
      <c r="MVL2100" s="220"/>
      <c r="MVM2100" s="220"/>
      <c r="MVN2100" s="220"/>
      <c r="MVO2100" s="220"/>
      <c r="MVP2100" s="220"/>
      <c r="MVQ2100" s="220"/>
      <c r="MVR2100" s="220"/>
      <c r="MVS2100" s="220"/>
      <c r="MVT2100" s="220"/>
      <c r="MVU2100" s="220"/>
      <c r="MVV2100" s="220"/>
      <c r="MVW2100" s="220"/>
      <c r="MVX2100" s="220"/>
      <c r="MVY2100" s="220"/>
      <c r="MVZ2100" s="220"/>
      <c r="MWA2100" s="220"/>
      <c r="MWB2100" s="220"/>
      <c r="MWC2100" s="220"/>
      <c r="MWD2100" s="220"/>
      <c r="MWE2100" s="220"/>
      <c r="MWF2100" s="220"/>
      <c r="MWG2100" s="220"/>
      <c r="MWH2100" s="220"/>
      <c r="MWI2100" s="220"/>
      <c r="MWJ2100" s="220"/>
      <c r="MWK2100" s="220"/>
      <c r="MWL2100" s="220"/>
      <c r="MWM2100" s="220"/>
      <c r="MWN2100" s="220"/>
      <c r="MWO2100" s="220"/>
      <c r="MWP2100" s="220"/>
      <c r="MWQ2100" s="220"/>
      <c r="MWR2100" s="220"/>
      <c r="MWS2100" s="220"/>
      <c r="MWT2100" s="220"/>
      <c r="MWU2100" s="220"/>
      <c r="MWV2100" s="220"/>
      <c r="MWW2100" s="220"/>
      <c r="MWX2100" s="220"/>
      <c r="MWY2100" s="220"/>
      <c r="MWZ2100" s="220"/>
      <c r="MXA2100" s="220"/>
      <c r="MXB2100" s="220"/>
      <c r="MXC2100" s="220"/>
      <c r="MXD2100" s="220"/>
      <c r="MXE2100" s="220"/>
      <c r="MXF2100" s="220"/>
      <c r="MXG2100" s="220"/>
      <c r="MXH2100" s="220"/>
      <c r="MXI2100" s="220"/>
      <c r="MXJ2100" s="220"/>
      <c r="MXK2100" s="220"/>
      <c r="MXL2100" s="220"/>
      <c r="MXM2100" s="220"/>
      <c r="MXN2100" s="220"/>
      <c r="MXO2100" s="220"/>
      <c r="MXP2100" s="220"/>
      <c r="MXQ2100" s="220"/>
      <c r="MXR2100" s="220"/>
      <c r="MXS2100" s="220"/>
      <c r="MXT2100" s="220"/>
      <c r="MXU2100" s="220"/>
      <c r="MXV2100" s="220"/>
      <c r="MXW2100" s="220"/>
      <c r="MXX2100" s="220"/>
      <c r="MXY2100" s="220"/>
      <c r="MXZ2100" s="220"/>
      <c r="MYA2100" s="220"/>
      <c r="MYB2100" s="220"/>
      <c r="MYC2100" s="220"/>
      <c r="MYD2100" s="220"/>
      <c r="MYE2100" s="220"/>
      <c r="MYF2100" s="220"/>
      <c r="MYG2100" s="220"/>
      <c r="MYH2100" s="220"/>
      <c r="MYI2100" s="220"/>
      <c r="MYJ2100" s="220"/>
      <c r="MYK2100" s="220"/>
      <c r="MYL2100" s="220"/>
      <c r="MYM2100" s="220"/>
      <c r="MYN2100" s="220"/>
      <c r="MYO2100" s="220"/>
      <c r="MYP2100" s="220"/>
      <c r="MYQ2100" s="220"/>
      <c r="MYR2100" s="220"/>
      <c r="MYS2100" s="220"/>
      <c r="MYT2100" s="220"/>
      <c r="MYU2100" s="220"/>
      <c r="MYV2100" s="220"/>
      <c r="MYW2100" s="220"/>
      <c r="MYX2100" s="220"/>
      <c r="MYY2100" s="220"/>
      <c r="MYZ2100" s="220"/>
      <c r="MZA2100" s="220"/>
      <c r="MZB2100" s="220"/>
      <c r="MZC2100" s="220"/>
      <c r="MZD2100" s="220"/>
      <c r="MZE2100" s="220"/>
      <c r="MZF2100" s="220"/>
      <c r="MZG2100" s="220"/>
      <c r="MZH2100" s="220"/>
      <c r="MZI2100" s="220"/>
      <c r="MZJ2100" s="220"/>
      <c r="MZK2100" s="220"/>
      <c r="MZL2100" s="220"/>
      <c r="MZM2100" s="220"/>
      <c r="MZN2100" s="220"/>
      <c r="MZO2100" s="220"/>
      <c r="MZP2100" s="220"/>
      <c r="MZQ2100" s="220"/>
      <c r="MZR2100" s="220"/>
      <c r="MZS2100" s="220"/>
      <c r="MZT2100" s="220"/>
      <c r="MZU2100" s="220"/>
      <c r="MZV2100" s="220"/>
      <c r="MZW2100" s="220"/>
      <c r="MZX2100" s="220"/>
      <c r="MZY2100" s="220"/>
      <c r="MZZ2100" s="220"/>
      <c r="NAA2100" s="220"/>
      <c r="NAB2100" s="220"/>
      <c r="NAC2100" s="220"/>
      <c r="NAD2100" s="220"/>
      <c r="NAE2100" s="220"/>
      <c r="NAF2100" s="220"/>
      <c r="NAG2100" s="220"/>
      <c r="NAH2100" s="220"/>
      <c r="NAI2100" s="220"/>
      <c r="NAJ2100" s="220"/>
      <c r="NAK2100" s="220"/>
      <c r="NAL2100" s="220"/>
      <c r="NAM2100" s="220"/>
      <c r="NAN2100" s="220"/>
      <c r="NAO2100" s="220"/>
      <c r="NAP2100" s="220"/>
      <c r="NAQ2100" s="220"/>
      <c r="NAR2100" s="220"/>
      <c r="NAS2100" s="220"/>
      <c r="NAT2100" s="220"/>
      <c r="NAU2100" s="220"/>
      <c r="NAV2100" s="220"/>
      <c r="NAW2100" s="220"/>
      <c r="NAX2100" s="220"/>
      <c r="NAY2100" s="220"/>
      <c r="NAZ2100" s="220"/>
      <c r="NBA2100" s="220"/>
      <c r="NBB2100" s="220"/>
      <c r="NBC2100" s="220"/>
      <c r="NBD2100" s="220"/>
      <c r="NBE2100" s="220"/>
      <c r="NBF2100" s="220"/>
      <c r="NBG2100" s="220"/>
      <c r="NBH2100" s="220"/>
      <c r="NBI2100" s="220"/>
      <c r="NBJ2100" s="220"/>
      <c r="NBK2100" s="220"/>
      <c r="NBL2100" s="220"/>
      <c r="NBM2100" s="220"/>
      <c r="NBN2100" s="220"/>
      <c r="NBO2100" s="220"/>
      <c r="NBP2100" s="220"/>
      <c r="NBQ2100" s="220"/>
      <c r="NBR2100" s="220"/>
      <c r="NBS2100" s="220"/>
      <c r="NBT2100" s="220"/>
      <c r="NBU2100" s="220"/>
      <c r="NBV2100" s="220"/>
      <c r="NBW2100" s="220"/>
      <c r="NBX2100" s="220"/>
      <c r="NBY2100" s="220"/>
      <c r="NBZ2100" s="220"/>
      <c r="NCA2100" s="220"/>
      <c r="NCB2100" s="220"/>
      <c r="NCC2100" s="220"/>
      <c r="NCD2100" s="220"/>
      <c r="NCE2100" s="220"/>
      <c r="NCF2100" s="220"/>
      <c r="NCG2100" s="220"/>
      <c r="NCH2100" s="220"/>
      <c r="NCI2100" s="220"/>
      <c r="NCJ2100" s="220"/>
      <c r="NCK2100" s="220"/>
      <c r="NCL2100" s="220"/>
      <c r="NCM2100" s="220"/>
      <c r="NCN2100" s="220"/>
      <c r="NCO2100" s="220"/>
      <c r="NCP2100" s="220"/>
      <c r="NCQ2100" s="220"/>
      <c r="NCR2100" s="220"/>
      <c r="NCS2100" s="220"/>
      <c r="NCT2100" s="220"/>
      <c r="NCU2100" s="220"/>
      <c r="NCV2100" s="220"/>
      <c r="NCW2100" s="220"/>
      <c r="NCX2100" s="220"/>
      <c r="NCY2100" s="220"/>
      <c r="NCZ2100" s="220"/>
      <c r="NDA2100" s="220"/>
      <c r="NDB2100" s="220"/>
      <c r="NDC2100" s="220"/>
      <c r="NDD2100" s="220"/>
      <c r="NDE2100" s="220"/>
      <c r="NDF2100" s="220"/>
      <c r="NDG2100" s="220"/>
      <c r="NDH2100" s="220"/>
      <c r="NDI2100" s="220"/>
      <c r="NDJ2100" s="220"/>
      <c r="NDK2100" s="220"/>
      <c r="NDL2100" s="220"/>
      <c r="NDM2100" s="220"/>
      <c r="NDN2100" s="220"/>
      <c r="NDO2100" s="220"/>
      <c r="NDP2100" s="220"/>
      <c r="NDQ2100" s="220"/>
      <c r="NDR2100" s="220"/>
      <c r="NDS2100" s="220"/>
      <c r="NDT2100" s="220"/>
      <c r="NDU2100" s="220"/>
      <c r="NDV2100" s="220"/>
      <c r="NDW2100" s="220"/>
      <c r="NDX2100" s="220"/>
      <c r="NDY2100" s="220"/>
      <c r="NDZ2100" s="220"/>
      <c r="NEA2100" s="220"/>
      <c r="NEB2100" s="220"/>
      <c r="NEC2100" s="220"/>
      <c r="NED2100" s="220"/>
      <c r="NEE2100" s="220"/>
      <c r="NEF2100" s="220"/>
      <c r="NEG2100" s="220"/>
      <c r="NEH2100" s="220"/>
      <c r="NEI2100" s="220"/>
      <c r="NEJ2100" s="220"/>
      <c r="NEK2100" s="220"/>
      <c r="NEL2100" s="220"/>
      <c r="NEM2100" s="220"/>
      <c r="NEN2100" s="220"/>
      <c r="NEO2100" s="220"/>
      <c r="NEP2100" s="220"/>
      <c r="NEQ2100" s="220"/>
      <c r="NER2100" s="220"/>
      <c r="NES2100" s="220"/>
      <c r="NET2100" s="220"/>
      <c r="NEU2100" s="220"/>
      <c r="NEV2100" s="220"/>
      <c r="NEW2100" s="220"/>
      <c r="NEX2100" s="220"/>
      <c r="NEY2100" s="220"/>
      <c r="NEZ2100" s="220"/>
      <c r="NFA2100" s="220"/>
      <c r="NFB2100" s="220"/>
      <c r="NFC2100" s="220"/>
      <c r="NFD2100" s="220"/>
      <c r="NFE2100" s="220"/>
      <c r="NFF2100" s="220"/>
      <c r="NFG2100" s="220"/>
      <c r="NFH2100" s="220"/>
      <c r="NFI2100" s="220"/>
      <c r="NFJ2100" s="220"/>
      <c r="NFK2100" s="220"/>
      <c r="NFL2100" s="220"/>
      <c r="NFM2100" s="220"/>
      <c r="NFN2100" s="220"/>
      <c r="NFO2100" s="220"/>
      <c r="NFP2100" s="220"/>
      <c r="NFQ2100" s="220"/>
      <c r="NFR2100" s="220"/>
      <c r="NFS2100" s="220"/>
      <c r="NFT2100" s="220"/>
      <c r="NFU2100" s="220"/>
      <c r="NFV2100" s="220"/>
      <c r="NFW2100" s="220"/>
      <c r="NFX2100" s="220"/>
      <c r="NFY2100" s="220"/>
      <c r="NFZ2100" s="220"/>
      <c r="NGA2100" s="220"/>
      <c r="NGB2100" s="220"/>
      <c r="NGC2100" s="220"/>
      <c r="NGD2100" s="220"/>
      <c r="NGE2100" s="220"/>
      <c r="NGF2100" s="220"/>
      <c r="NGG2100" s="220"/>
      <c r="NGH2100" s="220"/>
      <c r="NGI2100" s="220"/>
      <c r="NGJ2100" s="220"/>
      <c r="NGK2100" s="220"/>
      <c r="NGL2100" s="220"/>
      <c r="NGM2100" s="220"/>
      <c r="NGN2100" s="220"/>
      <c r="NGO2100" s="220"/>
      <c r="NGP2100" s="220"/>
      <c r="NGQ2100" s="220"/>
      <c r="NGR2100" s="220"/>
      <c r="NGS2100" s="220"/>
      <c r="NGT2100" s="220"/>
      <c r="NGU2100" s="220"/>
      <c r="NGV2100" s="220"/>
      <c r="NGW2100" s="220"/>
      <c r="NGX2100" s="220"/>
      <c r="NGY2100" s="220"/>
      <c r="NGZ2100" s="220"/>
      <c r="NHA2100" s="220"/>
      <c r="NHB2100" s="220"/>
      <c r="NHC2100" s="220"/>
      <c r="NHD2100" s="220"/>
      <c r="NHE2100" s="220"/>
      <c r="NHF2100" s="220"/>
      <c r="NHG2100" s="220"/>
      <c r="NHH2100" s="220"/>
      <c r="NHI2100" s="220"/>
      <c r="NHJ2100" s="220"/>
      <c r="NHK2100" s="220"/>
      <c r="NHL2100" s="220"/>
      <c r="NHM2100" s="220"/>
      <c r="NHN2100" s="220"/>
      <c r="NHO2100" s="220"/>
      <c r="NHP2100" s="220"/>
      <c r="NHQ2100" s="220"/>
      <c r="NHR2100" s="220"/>
      <c r="NHS2100" s="220"/>
      <c r="NHT2100" s="220"/>
      <c r="NHU2100" s="220"/>
      <c r="NHV2100" s="220"/>
      <c r="NHW2100" s="220"/>
      <c r="NHX2100" s="220"/>
      <c r="NHY2100" s="220"/>
      <c r="NHZ2100" s="220"/>
      <c r="NIA2100" s="220"/>
      <c r="NIB2100" s="220"/>
      <c r="NIC2100" s="220"/>
      <c r="NID2100" s="220"/>
      <c r="NIE2100" s="220"/>
      <c r="NIF2100" s="220"/>
      <c r="NIG2100" s="220"/>
      <c r="NIH2100" s="220"/>
      <c r="NII2100" s="220"/>
      <c r="NIJ2100" s="220"/>
      <c r="NIK2100" s="220"/>
      <c r="NIL2100" s="220"/>
      <c r="NIM2100" s="220"/>
      <c r="NIN2100" s="220"/>
      <c r="NIO2100" s="220"/>
      <c r="NIP2100" s="220"/>
      <c r="NIQ2100" s="220"/>
      <c r="NIR2100" s="220"/>
      <c r="NIS2100" s="220"/>
      <c r="NIT2100" s="220"/>
      <c r="NIU2100" s="220"/>
      <c r="NIV2100" s="220"/>
      <c r="NIW2100" s="220"/>
      <c r="NIX2100" s="220"/>
      <c r="NIY2100" s="220"/>
      <c r="NIZ2100" s="220"/>
      <c r="NJA2100" s="220"/>
      <c r="NJB2100" s="220"/>
      <c r="NJC2100" s="220"/>
      <c r="NJD2100" s="220"/>
      <c r="NJE2100" s="220"/>
      <c r="NJF2100" s="220"/>
      <c r="NJG2100" s="220"/>
      <c r="NJH2100" s="220"/>
      <c r="NJI2100" s="220"/>
      <c r="NJJ2100" s="220"/>
      <c r="NJK2100" s="220"/>
      <c r="NJL2100" s="220"/>
      <c r="NJM2100" s="220"/>
      <c r="NJN2100" s="220"/>
      <c r="NJO2100" s="220"/>
      <c r="NJP2100" s="220"/>
      <c r="NJQ2100" s="220"/>
      <c r="NJR2100" s="220"/>
      <c r="NJS2100" s="220"/>
      <c r="NJT2100" s="220"/>
      <c r="NJU2100" s="220"/>
      <c r="NJV2100" s="220"/>
      <c r="NJW2100" s="220"/>
      <c r="NJX2100" s="220"/>
      <c r="NJY2100" s="220"/>
      <c r="NJZ2100" s="220"/>
      <c r="NKA2100" s="220"/>
      <c r="NKB2100" s="220"/>
      <c r="NKC2100" s="220"/>
      <c r="NKD2100" s="220"/>
      <c r="NKE2100" s="220"/>
      <c r="NKF2100" s="220"/>
      <c r="NKG2100" s="220"/>
      <c r="NKH2100" s="220"/>
      <c r="NKI2100" s="220"/>
      <c r="NKJ2100" s="220"/>
      <c r="NKK2100" s="220"/>
      <c r="NKL2100" s="220"/>
      <c r="NKM2100" s="220"/>
      <c r="NKN2100" s="220"/>
      <c r="NKO2100" s="220"/>
      <c r="NKP2100" s="220"/>
      <c r="NKQ2100" s="220"/>
      <c r="NKR2100" s="220"/>
      <c r="NKS2100" s="220"/>
      <c r="NKT2100" s="220"/>
      <c r="NKU2100" s="220"/>
      <c r="NKV2100" s="220"/>
      <c r="NKW2100" s="220"/>
      <c r="NKX2100" s="220"/>
      <c r="NKY2100" s="220"/>
      <c r="NKZ2100" s="220"/>
      <c r="NLA2100" s="220"/>
      <c r="NLB2100" s="220"/>
      <c r="NLC2100" s="220"/>
      <c r="NLD2100" s="220"/>
      <c r="NLE2100" s="220"/>
      <c r="NLF2100" s="220"/>
      <c r="NLG2100" s="220"/>
      <c r="NLH2100" s="220"/>
      <c r="NLI2100" s="220"/>
      <c r="NLJ2100" s="220"/>
      <c r="NLK2100" s="220"/>
      <c r="NLL2100" s="220"/>
      <c r="NLM2100" s="220"/>
      <c r="NLN2100" s="220"/>
      <c r="NLO2100" s="220"/>
      <c r="NLP2100" s="220"/>
      <c r="NLQ2100" s="220"/>
      <c r="NLR2100" s="220"/>
      <c r="NLS2100" s="220"/>
      <c r="NLT2100" s="220"/>
      <c r="NLU2100" s="220"/>
      <c r="NLV2100" s="220"/>
      <c r="NLW2100" s="220"/>
      <c r="NLX2100" s="220"/>
      <c r="NLY2100" s="220"/>
      <c r="NLZ2100" s="220"/>
      <c r="NMA2100" s="220"/>
      <c r="NMB2100" s="220"/>
      <c r="NMC2100" s="220"/>
      <c r="NMD2100" s="220"/>
      <c r="NME2100" s="220"/>
      <c r="NMF2100" s="220"/>
      <c r="NMG2100" s="220"/>
      <c r="NMH2100" s="220"/>
      <c r="NMI2100" s="220"/>
      <c r="NMJ2100" s="220"/>
      <c r="NMK2100" s="220"/>
      <c r="NML2100" s="220"/>
      <c r="NMM2100" s="220"/>
      <c r="NMN2100" s="220"/>
      <c r="NMO2100" s="220"/>
      <c r="NMP2100" s="220"/>
      <c r="NMQ2100" s="220"/>
      <c r="NMR2100" s="220"/>
      <c r="NMS2100" s="220"/>
      <c r="NMT2100" s="220"/>
      <c r="NMU2100" s="220"/>
      <c r="NMV2100" s="220"/>
      <c r="NMW2100" s="220"/>
      <c r="NMX2100" s="220"/>
      <c r="NMY2100" s="220"/>
      <c r="NMZ2100" s="220"/>
      <c r="NNA2100" s="220"/>
      <c r="NNB2100" s="220"/>
      <c r="NNC2100" s="220"/>
      <c r="NND2100" s="220"/>
      <c r="NNE2100" s="220"/>
      <c r="NNF2100" s="220"/>
      <c r="NNG2100" s="220"/>
      <c r="NNH2100" s="220"/>
      <c r="NNI2100" s="220"/>
      <c r="NNJ2100" s="220"/>
      <c r="NNK2100" s="220"/>
      <c r="NNL2100" s="220"/>
      <c r="NNM2100" s="220"/>
      <c r="NNN2100" s="220"/>
      <c r="NNO2100" s="220"/>
      <c r="NNP2100" s="220"/>
      <c r="NNQ2100" s="220"/>
      <c r="NNR2100" s="220"/>
      <c r="NNS2100" s="220"/>
      <c r="NNT2100" s="220"/>
      <c r="NNU2100" s="220"/>
      <c r="NNV2100" s="220"/>
      <c r="NNW2100" s="220"/>
      <c r="NNX2100" s="220"/>
      <c r="NNY2100" s="220"/>
      <c r="NNZ2100" s="220"/>
      <c r="NOA2100" s="220"/>
      <c r="NOB2100" s="220"/>
      <c r="NOC2100" s="220"/>
      <c r="NOD2100" s="220"/>
      <c r="NOE2100" s="220"/>
      <c r="NOF2100" s="220"/>
      <c r="NOG2100" s="220"/>
      <c r="NOH2100" s="220"/>
      <c r="NOI2100" s="220"/>
      <c r="NOJ2100" s="220"/>
      <c r="NOK2100" s="220"/>
      <c r="NOL2100" s="220"/>
      <c r="NOM2100" s="220"/>
      <c r="NON2100" s="220"/>
      <c r="NOO2100" s="220"/>
      <c r="NOP2100" s="220"/>
      <c r="NOQ2100" s="220"/>
      <c r="NOR2100" s="220"/>
      <c r="NOS2100" s="220"/>
      <c r="NOT2100" s="220"/>
      <c r="NOU2100" s="220"/>
      <c r="NOV2100" s="220"/>
      <c r="NOW2100" s="220"/>
      <c r="NOX2100" s="220"/>
      <c r="NOY2100" s="220"/>
      <c r="NOZ2100" s="220"/>
      <c r="NPA2100" s="220"/>
      <c r="NPB2100" s="220"/>
      <c r="NPC2100" s="220"/>
      <c r="NPD2100" s="220"/>
      <c r="NPE2100" s="220"/>
      <c r="NPF2100" s="220"/>
      <c r="NPG2100" s="220"/>
      <c r="NPH2100" s="220"/>
      <c r="NPI2100" s="220"/>
      <c r="NPJ2100" s="220"/>
      <c r="NPK2100" s="220"/>
      <c r="NPL2100" s="220"/>
      <c r="NPM2100" s="220"/>
      <c r="NPN2100" s="220"/>
      <c r="NPO2100" s="220"/>
      <c r="NPP2100" s="220"/>
      <c r="NPQ2100" s="220"/>
      <c r="NPR2100" s="220"/>
      <c r="NPS2100" s="220"/>
      <c r="NPT2100" s="220"/>
      <c r="NPU2100" s="220"/>
      <c r="NPV2100" s="220"/>
      <c r="NPW2100" s="220"/>
      <c r="NPX2100" s="220"/>
      <c r="NPY2100" s="220"/>
      <c r="NPZ2100" s="220"/>
      <c r="NQA2100" s="220"/>
      <c r="NQB2100" s="220"/>
      <c r="NQC2100" s="220"/>
      <c r="NQD2100" s="220"/>
      <c r="NQE2100" s="220"/>
      <c r="NQF2100" s="220"/>
      <c r="NQG2100" s="220"/>
      <c r="NQH2100" s="220"/>
      <c r="NQI2100" s="220"/>
      <c r="NQJ2100" s="220"/>
      <c r="NQK2100" s="220"/>
      <c r="NQL2100" s="220"/>
      <c r="NQM2100" s="220"/>
      <c r="NQN2100" s="220"/>
      <c r="NQO2100" s="220"/>
      <c r="NQP2100" s="220"/>
      <c r="NQQ2100" s="220"/>
      <c r="NQR2100" s="220"/>
      <c r="NQS2100" s="220"/>
      <c r="NQT2100" s="220"/>
      <c r="NQU2100" s="220"/>
      <c r="NQV2100" s="220"/>
      <c r="NQW2100" s="220"/>
      <c r="NQX2100" s="220"/>
      <c r="NQY2100" s="220"/>
      <c r="NQZ2100" s="220"/>
      <c r="NRA2100" s="220"/>
      <c r="NRB2100" s="220"/>
      <c r="NRC2100" s="220"/>
      <c r="NRD2100" s="220"/>
      <c r="NRE2100" s="220"/>
      <c r="NRF2100" s="220"/>
      <c r="NRG2100" s="220"/>
      <c r="NRH2100" s="220"/>
      <c r="NRI2100" s="220"/>
      <c r="NRJ2100" s="220"/>
      <c r="NRK2100" s="220"/>
      <c r="NRL2100" s="220"/>
      <c r="NRM2100" s="220"/>
      <c r="NRN2100" s="220"/>
      <c r="NRO2100" s="220"/>
      <c r="NRP2100" s="220"/>
      <c r="NRQ2100" s="220"/>
      <c r="NRR2100" s="220"/>
      <c r="NRS2100" s="220"/>
      <c r="NRT2100" s="220"/>
      <c r="NRU2100" s="220"/>
      <c r="NRV2100" s="220"/>
      <c r="NRW2100" s="220"/>
      <c r="NRX2100" s="220"/>
      <c r="NRY2100" s="220"/>
      <c r="NRZ2100" s="220"/>
      <c r="NSA2100" s="220"/>
      <c r="NSB2100" s="220"/>
      <c r="NSC2100" s="220"/>
      <c r="NSD2100" s="220"/>
      <c r="NSE2100" s="220"/>
      <c r="NSF2100" s="220"/>
      <c r="NSG2100" s="220"/>
      <c r="NSH2100" s="220"/>
      <c r="NSI2100" s="220"/>
      <c r="NSJ2100" s="220"/>
      <c r="NSK2100" s="220"/>
      <c r="NSL2100" s="220"/>
      <c r="NSM2100" s="220"/>
      <c r="NSN2100" s="220"/>
      <c r="NSO2100" s="220"/>
      <c r="NSP2100" s="220"/>
      <c r="NSQ2100" s="220"/>
      <c r="NSR2100" s="220"/>
      <c r="NSS2100" s="220"/>
      <c r="NST2100" s="220"/>
      <c r="NSU2100" s="220"/>
      <c r="NSV2100" s="220"/>
      <c r="NSW2100" s="220"/>
      <c r="NSX2100" s="220"/>
      <c r="NSY2100" s="220"/>
      <c r="NSZ2100" s="220"/>
      <c r="NTA2100" s="220"/>
      <c r="NTB2100" s="220"/>
      <c r="NTC2100" s="220"/>
      <c r="NTD2100" s="220"/>
      <c r="NTE2100" s="220"/>
      <c r="NTF2100" s="220"/>
      <c r="NTG2100" s="220"/>
      <c r="NTH2100" s="220"/>
      <c r="NTI2100" s="220"/>
      <c r="NTJ2100" s="220"/>
      <c r="NTK2100" s="220"/>
      <c r="NTL2100" s="220"/>
      <c r="NTM2100" s="220"/>
      <c r="NTN2100" s="220"/>
      <c r="NTO2100" s="220"/>
      <c r="NTP2100" s="220"/>
      <c r="NTQ2100" s="220"/>
      <c r="NTR2100" s="220"/>
      <c r="NTS2100" s="220"/>
      <c r="NTT2100" s="220"/>
      <c r="NTU2100" s="220"/>
      <c r="NTV2100" s="220"/>
      <c r="NTW2100" s="220"/>
      <c r="NTX2100" s="220"/>
      <c r="NTY2100" s="220"/>
      <c r="NTZ2100" s="220"/>
      <c r="NUA2100" s="220"/>
      <c r="NUB2100" s="220"/>
      <c r="NUC2100" s="220"/>
      <c r="NUD2100" s="220"/>
      <c r="NUE2100" s="220"/>
      <c r="NUF2100" s="220"/>
      <c r="NUG2100" s="220"/>
      <c r="NUH2100" s="220"/>
      <c r="NUI2100" s="220"/>
      <c r="NUJ2100" s="220"/>
      <c r="NUK2100" s="220"/>
      <c r="NUL2100" s="220"/>
      <c r="NUM2100" s="220"/>
      <c r="NUN2100" s="220"/>
      <c r="NUO2100" s="220"/>
      <c r="NUP2100" s="220"/>
      <c r="NUQ2100" s="220"/>
      <c r="NUR2100" s="220"/>
      <c r="NUS2100" s="220"/>
      <c r="NUT2100" s="220"/>
      <c r="NUU2100" s="220"/>
      <c r="NUV2100" s="220"/>
      <c r="NUW2100" s="220"/>
      <c r="NUX2100" s="220"/>
      <c r="NUY2100" s="220"/>
      <c r="NUZ2100" s="220"/>
      <c r="NVA2100" s="220"/>
      <c r="NVB2100" s="220"/>
      <c r="NVC2100" s="220"/>
      <c r="NVD2100" s="220"/>
      <c r="NVE2100" s="220"/>
      <c r="NVF2100" s="220"/>
      <c r="NVG2100" s="220"/>
      <c r="NVH2100" s="220"/>
      <c r="NVI2100" s="220"/>
      <c r="NVJ2100" s="220"/>
      <c r="NVK2100" s="220"/>
      <c r="NVL2100" s="220"/>
      <c r="NVM2100" s="220"/>
      <c r="NVN2100" s="220"/>
      <c r="NVO2100" s="220"/>
      <c r="NVP2100" s="220"/>
      <c r="NVQ2100" s="220"/>
      <c r="NVR2100" s="220"/>
      <c r="NVS2100" s="220"/>
      <c r="NVT2100" s="220"/>
      <c r="NVU2100" s="220"/>
      <c r="NVV2100" s="220"/>
      <c r="NVW2100" s="220"/>
      <c r="NVX2100" s="220"/>
      <c r="NVY2100" s="220"/>
      <c r="NVZ2100" s="220"/>
      <c r="NWA2100" s="220"/>
      <c r="NWB2100" s="220"/>
      <c r="NWC2100" s="220"/>
      <c r="NWD2100" s="220"/>
      <c r="NWE2100" s="220"/>
      <c r="NWF2100" s="220"/>
      <c r="NWG2100" s="220"/>
      <c r="NWH2100" s="220"/>
      <c r="NWI2100" s="220"/>
      <c r="NWJ2100" s="220"/>
      <c r="NWK2100" s="220"/>
      <c r="NWL2100" s="220"/>
      <c r="NWM2100" s="220"/>
      <c r="NWN2100" s="220"/>
      <c r="NWO2100" s="220"/>
      <c r="NWP2100" s="220"/>
      <c r="NWQ2100" s="220"/>
      <c r="NWR2100" s="220"/>
      <c r="NWS2100" s="220"/>
      <c r="NWT2100" s="220"/>
      <c r="NWU2100" s="220"/>
      <c r="NWV2100" s="220"/>
      <c r="NWW2100" s="220"/>
      <c r="NWX2100" s="220"/>
      <c r="NWY2100" s="220"/>
      <c r="NWZ2100" s="220"/>
      <c r="NXA2100" s="220"/>
      <c r="NXB2100" s="220"/>
      <c r="NXC2100" s="220"/>
      <c r="NXD2100" s="220"/>
      <c r="NXE2100" s="220"/>
      <c r="NXF2100" s="220"/>
      <c r="NXG2100" s="220"/>
      <c r="NXH2100" s="220"/>
      <c r="NXI2100" s="220"/>
      <c r="NXJ2100" s="220"/>
      <c r="NXK2100" s="220"/>
      <c r="NXL2100" s="220"/>
      <c r="NXM2100" s="220"/>
      <c r="NXN2100" s="220"/>
      <c r="NXO2100" s="220"/>
      <c r="NXP2100" s="220"/>
      <c r="NXQ2100" s="220"/>
      <c r="NXR2100" s="220"/>
      <c r="NXS2100" s="220"/>
      <c r="NXT2100" s="220"/>
      <c r="NXU2100" s="220"/>
      <c r="NXV2100" s="220"/>
      <c r="NXW2100" s="220"/>
      <c r="NXX2100" s="220"/>
      <c r="NXY2100" s="220"/>
      <c r="NXZ2100" s="220"/>
      <c r="NYA2100" s="220"/>
      <c r="NYB2100" s="220"/>
      <c r="NYC2100" s="220"/>
      <c r="NYD2100" s="220"/>
      <c r="NYE2100" s="220"/>
      <c r="NYF2100" s="220"/>
      <c r="NYG2100" s="220"/>
      <c r="NYH2100" s="220"/>
      <c r="NYI2100" s="220"/>
      <c r="NYJ2100" s="220"/>
      <c r="NYK2100" s="220"/>
      <c r="NYL2100" s="220"/>
      <c r="NYM2100" s="220"/>
      <c r="NYN2100" s="220"/>
      <c r="NYO2100" s="220"/>
      <c r="NYP2100" s="220"/>
      <c r="NYQ2100" s="220"/>
      <c r="NYR2100" s="220"/>
      <c r="NYS2100" s="220"/>
      <c r="NYT2100" s="220"/>
      <c r="NYU2100" s="220"/>
      <c r="NYV2100" s="220"/>
      <c r="NYW2100" s="220"/>
      <c r="NYX2100" s="220"/>
      <c r="NYY2100" s="220"/>
      <c r="NYZ2100" s="220"/>
      <c r="NZA2100" s="220"/>
      <c r="NZB2100" s="220"/>
      <c r="NZC2100" s="220"/>
      <c r="NZD2100" s="220"/>
      <c r="NZE2100" s="220"/>
      <c r="NZF2100" s="220"/>
      <c r="NZG2100" s="220"/>
      <c r="NZH2100" s="220"/>
      <c r="NZI2100" s="220"/>
      <c r="NZJ2100" s="220"/>
      <c r="NZK2100" s="220"/>
      <c r="NZL2100" s="220"/>
      <c r="NZM2100" s="220"/>
      <c r="NZN2100" s="220"/>
      <c r="NZO2100" s="220"/>
      <c r="NZP2100" s="220"/>
      <c r="NZQ2100" s="220"/>
      <c r="NZR2100" s="220"/>
      <c r="NZS2100" s="220"/>
      <c r="NZT2100" s="220"/>
      <c r="NZU2100" s="220"/>
      <c r="NZV2100" s="220"/>
      <c r="NZW2100" s="220"/>
      <c r="NZX2100" s="220"/>
      <c r="NZY2100" s="220"/>
      <c r="NZZ2100" s="220"/>
      <c r="OAA2100" s="220"/>
      <c r="OAB2100" s="220"/>
      <c r="OAC2100" s="220"/>
      <c r="OAD2100" s="220"/>
      <c r="OAE2100" s="220"/>
      <c r="OAF2100" s="220"/>
      <c r="OAG2100" s="220"/>
      <c r="OAH2100" s="220"/>
      <c r="OAI2100" s="220"/>
      <c r="OAJ2100" s="220"/>
      <c r="OAK2100" s="220"/>
      <c r="OAL2100" s="220"/>
      <c r="OAM2100" s="220"/>
      <c r="OAN2100" s="220"/>
      <c r="OAO2100" s="220"/>
      <c r="OAP2100" s="220"/>
      <c r="OAQ2100" s="220"/>
      <c r="OAR2100" s="220"/>
      <c r="OAS2100" s="220"/>
      <c r="OAT2100" s="220"/>
      <c r="OAU2100" s="220"/>
      <c r="OAV2100" s="220"/>
      <c r="OAW2100" s="220"/>
      <c r="OAX2100" s="220"/>
      <c r="OAY2100" s="220"/>
      <c r="OAZ2100" s="220"/>
      <c r="OBA2100" s="220"/>
      <c r="OBB2100" s="220"/>
      <c r="OBC2100" s="220"/>
      <c r="OBD2100" s="220"/>
      <c r="OBE2100" s="220"/>
      <c r="OBF2100" s="220"/>
      <c r="OBG2100" s="220"/>
      <c r="OBH2100" s="220"/>
      <c r="OBI2100" s="220"/>
      <c r="OBJ2100" s="220"/>
      <c r="OBK2100" s="220"/>
      <c r="OBL2100" s="220"/>
      <c r="OBM2100" s="220"/>
      <c r="OBN2100" s="220"/>
      <c r="OBO2100" s="220"/>
      <c r="OBP2100" s="220"/>
      <c r="OBQ2100" s="220"/>
      <c r="OBR2100" s="220"/>
      <c r="OBS2100" s="220"/>
      <c r="OBT2100" s="220"/>
      <c r="OBU2100" s="220"/>
      <c r="OBV2100" s="220"/>
      <c r="OBW2100" s="220"/>
      <c r="OBX2100" s="220"/>
      <c r="OBY2100" s="220"/>
      <c r="OBZ2100" s="220"/>
      <c r="OCA2100" s="220"/>
      <c r="OCB2100" s="220"/>
      <c r="OCC2100" s="220"/>
      <c r="OCD2100" s="220"/>
      <c r="OCE2100" s="220"/>
      <c r="OCF2100" s="220"/>
      <c r="OCG2100" s="220"/>
      <c r="OCH2100" s="220"/>
      <c r="OCI2100" s="220"/>
      <c r="OCJ2100" s="220"/>
      <c r="OCK2100" s="220"/>
      <c r="OCL2100" s="220"/>
      <c r="OCM2100" s="220"/>
      <c r="OCN2100" s="220"/>
      <c r="OCO2100" s="220"/>
      <c r="OCP2100" s="220"/>
      <c r="OCQ2100" s="220"/>
      <c r="OCR2100" s="220"/>
      <c r="OCS2100" s="220"/>
      <c r="OCT2100" s="220"/>
      <c r="OCU2100" s="220"/>
      <c r="OCV2100" s="220"/>
      <c r="OCW2100" s="220"/>
      <c r="OCX2100" s="220"/>
      <c r="OCY2100" s="220"/>
      <c r="OCZ2100" s="220"/>
      <c r="ODA2100" s="220"/>
      <c r="ODB2100" s="220"/>
      <c r="ODC2100" s="220"/>
      <c r="ODD2100" s="220"/>
      <c r="ODE2100" s="220"/>
      <c r="ODF2100" s="220"/>
      <c r="ODG2100" s="220"/>
      <c r="ODH2100" s="220"/>
      <c r="ODI2100" s="220"/>
      <c r="ODJ2100" s="220"/>
      <c r="ODK2100" s="220"/>
      <c r="ODL2100" s="220"/>
      <c r="ODM2100" s="220"/>
      <c r="ODN2100" s="220"/>
      <c r="ODO2100" s="220"/>
      <c r="ODP2100" s="220"/>
      <c r="ODQ2100" s="220"/>
      <c r="ODR2100" s="220"/>
      <c r="ODS2100" s="220"/>
      <c r="ODT2100" s="220"/>
      <c r="ODU2100" s="220"/>
      <c r="ODV2100" s="220"/>
      <c r="ODW2100" s="220"/>
      <c r="ODX2100" s="220"/>
      <c r="ODY2100" s="220"/>
      <c r="ODZ2100" s="220"/>
      <c r="OEA2100" s="220"/>
      <c r="OEB2100" s="220"/>
      <c r="OEC2100" s="220"/>
      <c r="OED2100" s="220"/>
      <c r="OEE2100" s="220"/>
      <c r="OEF2100" s="220"/>
      <c r="OEG2100" s="220"/>
      <c r="OEH2100" s="220"/>
      <c r="OEI2100" s="220"/>
      <c r="OEJ2100" s="220"/>
      <c r="OEK2100" s="220"/>
      <c r="OEL2100" s="220"/>
      <c r="OEM2100" s="220"/>
      <c r="OEN2100" s="220"/>
      <c r="OEO2100" s="220"/>
      <c r="OEP2100" s="220"/>
      <c r="OEQ2100" s="220"/>
      <c r="OER2100" s="220"/>
      <c r="OES2100" s="220"/>
      <c r="OET2100" s="220"/>
      <c r="OEU2100" s="220"/>
      <c r="OEV2100" s="220"/>
      <c r="OEW2100" s="220"/>
      <c r="OEX2100" s="220"/>
      <c r="OEY2100" s="220"/>
      <c r="OEZ2100" s="220"/>
      <c r="OFA2100" s="220"/>
      <c r="OFB2100" s="220"/>
      <c r="OFC2100" s="220"/>
      <c r="OFD2100" s="220"/>
      <c r="OFE2100" s="220"/>
      <c r="OFF2100" s="220"/>
      <c r="OFG2100" s="220"/>
      <c r="OFH2100" s="220"/>
      <c r="OFI2100" s="220"/>
      <c r="OFJ2100" s="220"/>
      <c r="OFK2100" s="220"/>
      <c r="OFL2100" s="220"/>
      <c r="OFM2100" s="220"/>
      <c r="OFN2100" s="220"/>
      <c r="OFO2100" s="220"/>
      <c r="OFP2100" s="220"/>
      <c r="OFQ2100" s="220"/>
      <c r="OFR2100" s="220"/>
      <c r="OFS2100" s="220"/>
      <c r="OFT2100" s="220"/>
      <c r="OFU2100" s="220"/>
      <c r="OFV2100" s="220"/>
      <c r="OFW2100" s="220"/>
      <c r="OFX2100" s="220"/>
      <c r="OFY2100" s="220"/>
      <c r="OFZ2100" s="220"/>
      <c r="OGA2100" s="220"/>
      <c r="OGB2100" s="220"/>
      <c r="OGC2100" s="220"/>
      <c r="OGD2100" s="220"/>
      <c r="OGE2100" s="220"/>
      <c r="OGF2100" s="220"/>
      <c r="OGG2100" s="220"/>
      <c r="OGH2100" s="220"/>
      <c r="OGI2100" s="220"/>
      <c r="OGJ2100" s="220"/>
      <c r="OGK2100" s="220"/>
      <c r="OGL2100" s="220"/>
      <c r="OGM2100" s="220"/>
      <c r="OGN2100" s="220"/>
      <c r="OGO2100" s="220"/>
      <c r="OGP2100" s="220"/>
      <c r="OGQ2100" s="220"/>
      <c r="OGR2100" s="220"/>
      <c r="OGS2100" s="220"/>
      <c r="OGT2100" s="220"/>
      <c r="OGU2100" s="220"/>
      <c r="OGV2100" s="220"/>
      <c r="OGW2100" s="220"/>
      <c r="OGX2100" s="220"/>
      <c r="OGY2100" s="220"/>
      <c r="OGZ2100" s="220"/>
      <c r="OHA2100" s="220"/>
      <c r="OHB2100" s="220"/>
      <c r="OHC2100" s="220"/>
      <c r="OHD2100" s="220"/>
      <c r="OHE2100" s="220"/>
      <c r="OHF2100" s="220"/>
      <c r="OHG2100" s="220"/>
      <c r="OHH2100" s="220"/>
      <c r="OHI2100" s="220"/>
      <c r="OHJ2100" s="220"/>
      <c r="OHK2100" s="220"/>
      <c r="OHL2100" s="220"/>
      <c r="OHM2100" s="220"/>
      <c r="OHN2100" s="220"/>
      <c r="OHO2100" s="220"/>
      <c r="OHP2100" s="220"/>
      <c r="OHQ2100" s="220"/>
      <c r="OHR2100" s="220"/>
      <c r="OHS2100" s="220"/>
      <c r="OHT2100" s="220"/>
      <c r="OHU2100" s="220"/>
      <c r="OHV2100" s="220"/>
      <c r="OHW2100" s="220"/>
      <c r="OHX2100" s="220"/>
      <c r="OHY2100" s="220"/>
      <c r="OHZ2100" s="220"/>
      <c r="OIA2100" s="220"/>
      <c r="OIB2100" s="220"/>
      <c r="OIC2100" s="220"/>
      <c r="OID2100" s="220"/>
      <c r="OIE2100" s="220"/>
      <c r="OIF2100" s="220"/>
      <c r="OIG2100" s="220"/>
      <c r="OIH2100" s="220"/>
      <c r="OII2100" s="220"/>
      <c r="OIJ2100" s="220"/>
      <c r="OIK2100" s="220"/>
      <c r="OIL2100" s="220"/>
      <c r="OIM2100" s="220"/>
      <c r="OIN2100" s="220"/>
      <c r="OIO2100" s="220"/>
      <c r="OIP2100" s="220"/>
      <c r="OIQ2100" s="220"/>
      <c r="OIR2100" s="220"/>
      <c r="OIS2100" s="220"/>
      <c r="OIT2100" s="220"/>
      <c r="OIU2100" s="220"/>
      <c r="OIV2100" s="220"/>
      <c r="OIW2100" s="220"/>
      <c r="OIX2100" s="220"/>
      <c r="OIY2100" s="220"/>
      <c r="OIZ2100" s="220"/>
      <c r="OJA2100" s="220"/>
      <c r="OJB2100" s="220"/>
      <c r="OJC2100" s="220"/>
      <c r="OJD2100" s="220"/>
      <c r="OJE2100" s="220"/>
      <c r="OJF2100" s="220"/>
      <c r="OJG2100" s="220"/>
      <c r="OJH2100" s="220"/>
      <c r="OJI2100" s="220"/>
      <c r="OJJ2100" s="220"/>
      <c r="OJK2100" s="220"/>
      <c r="OJL2100" s="220"/>
      <c r="OJM2100" s="220"/>
      <c r="OJN2100" s="220"/>
      <c r="OJO2100" s="220"/>
      <c r="OJP2100" s="220"/>
      <c r="OJQ2100" s="220"/>
      <c r="OJR2100" s="220"/>
      <c r="OJS2100" s="220"/>
      <c r="OJT2100" s="220"/>
      <c r="OJU2100" s="220"/>
      <c r="OJV2100" s="220"/>
      <c r="OJW2100" s="220"/>
      <c r="OJX2100" s="220"/>
      <c r="OJY2100" s="220"/>
      <c r="OJZ2100" s="220"/>
      <c r="OKA2100" s="220"/>
      <c r="OKB2100" s="220"/>
      <c r="OKC2100" s="220"/>
      <c r="OKD2100" s="220"/>
      <c r="OKE2100" s="220"/>
      <c r="OKF2100" s="220"/>
      <c r="OKG2100" s="220"/>
      <c r="OKH2100" s="220"/>
      <c r="OKI2100" s="220"/>
      <c r="OKJ2100" s="220"/>
      <c r="OKK2100" s="220"/>
      <c r="OKL2100" s="220"/>
      <c r="OKM2100" s="220"/>
      <c r="OKN2100" s="220"/>
      <c r="OKO2100" s="220"/>
      <c r="OKP2100" s="220"/>
      <c r="OKQ2100" s="220"/>
      <c r="OKR2100" s="220"/>
      <c r="OKS2100" s="220"/>
      <c r="OKT2100" s="220"/>
      <c r="OKU2100" s="220"/>
      <c r="OKV2100" s="220"/>
      <c r="OKW2100" s="220"/>
      <c r="OKX2100" s="220"/>
      <c r="OKY2100" s="220"/>
      <c r="OKZ2100" s="220"/>
      <c r="OLA2100" s="220"/>
      <c r="OLB2100" s="220"/>
      <c r="OLC2100" s="220"/>
      <c r="OLD2100" s="220"/>
      <c r="OLE2100" s="220"/>
      <c r="OLF2100" s="220"/>
      <c r="OLG2100" s="220"/>
      <c r="OLH2100" s="220"/>
      <c r="OLI2100" s="220"/>
      <c r="OLJ2100" s="220"/>
      <c r="OLK2100" s="220"/>
      <c r="OLL2100" s="220"/>
      <c r="OLM2100" s="220"/>
      <c r="OLN2100" s="220"/>
      <c r="OLO2100" s="220"/>
      <c r="OLP2100" s="220"/>
      <c r="OLQ2100" s="220"/>
      <c r="OLR2100" s="220"/>
      <c r="OLS2100" s="220"/>
      <c r="OLT2100" s="220"/>
      <c r="OLU2100" s="220"/>
      <c r="OLV2100" s="220"/>
      <c r="OLW2100" s="220"/>
      <c r="OLX2100" s="220"/>
      <c r="OLY2100" s="220"/>
      <c r="OLZ2100" s="220"/>
      <c r="OMA2100" s="220"/>
      <c r="OMB2100" s="220"/>
      <c r="OMC2100" s="220"/>
      <c r="OMD2100" s="220"/>
      <c r="OME2100" s="220"/>
      <c r="OMF2100" s="220"/>
      <c r="OMG2100" s="220"/>
      <c r="OMH2100" s="220"/>
      <c r="OMI2100" s="220"/>
      <c r="OMJ2100" s="220"/>
      <c r="OMK2100" s="220"/>
      <c r="OML2100" s="220"/>
      <c r="OMM2100" s="220"/>
      <c r="OMN2100" s="220"/>
      <c r="OMO2100" s="220"/>
      <c r="OMP2100" s="220"/>
      <c r="OMQ2100" s="220"/>
      <c r="OMR2100" s="220"/>
      <c r="OMS2100" s="220"/>
      <c r="OMT2100" s="220"/>
      <c r="OMU2100" s="220"/>
      <c r="OMV2100" s="220"/>
      <c r="OMW2100" s="220"/>
      <c r="OMX2100" s="220"/>
      <c r="OMY2100" s="220"/>
      <c r="OMZ2100" s="220"/>
      <c r="ONA2100" s="220"/>
      <c r="ONB2100" s="220"/>
      <c r="ONC2100" s="220"/>
      <c r="OND2100" s="220"/>
      <c r="ONE2100" s="220"/>
      <c r="ONF2100" s="220"/>
      <c r="ONG2100" s="220"/>
      <c r="ONH2100" s="220"/>
      <c r="ONI2100" s="220"/>
      <c r="ONJ2100" s="220"/>
      <c r="ONK2100" s="220"/>
      <c r="ONL2100" s="220"/>
      <c r="ONM2100" s="220"/>
      <c r="ONN2100" s="220"/>
      <c r="ONO2100" s="220"/>
      <c r="ONP2100" s="220"/>
      <c r="ONQ2100" s="220"/>
      <c r="ONR2100" s="220"/>
      <c r="ONS2100" s="220"/>
      <c r="ONT2100" s="220"/>
      <c r="ONU2100" s="220"/>
      <c r="ONV2100" s="220"/>
      <c r="ONW2100" s="220"/>
      <c r="ONX2100" s="220"/>
      <c r="ONY2100" s="220"/>
      <c r="ONZ2100" s="220"/>
      <c r="OOA2100" s="220"/>
      <c r="OOB2100" s="220"/>
      <c r="OOC2100" s="220"/>
      <c r="OOD2100" s="220"/>
      <c r="OOE2100" s="220"/>
      <c r="OOF2100" s="220"/>
      <c r="OOG2100" s="220"/>
      <c r="OOH2100" s="220"/>
      <c r="OOI2100" s="220"/>
      <c r="OOJ2100" s="220"/>
      <c r="OOK2100" s="220"/>
      <c r="OOL2100" s="220"/>
      <c r="OOM2100" s="220"/>
      <c r="OON2100" s="220"/>
      <c r="OOO2100" s="220"/>
      <c r="OOP2100" s="220"/>
      <c r="OOQ2100" s="220"/>
      <c r="OOR2100" s="220"/>
      <c r="OOS2100" s="220"/>
      <c r="OOT2100" s="220"/>
      <c r="OOU2100" s="220"/>
      <c r="OOV2100" s="220"/>
      <c r="OOW2100" s="220"/>
      <c r="OOX2100" s="220"/>
      <c r="OOY2100" s="220"/>
      <c r="OOZ2100" s="220"/>
      <c r="OPA2100" s="220"/>
      <c r="OPB2100" s="220"/>
      <c r="OPC2100" s="220"/>
      <c r="OPD2100" s="220"/>
      <c r="OPE2100" s="220"/>
      <c r="OPF2100" s="220"/>
      <c r="OPG2100" s="220"/>
      <c r="OPH2100" s="220"/>
      <c r="OPI2100" s="220"/>
      <c r="OPJ2100" s="220"/>
      <c r="OPK2100" s="220"/>
      <c r="OPL2100" s="220"/>
      <c r="OPM2100" s="220"/>
      <c r="OPN2100" s="220"/>
      <c r="OPO2100" s="220"/>
      <c r="OPP2100" s="220"/>
      <c r="OPQ2100" s="220"/>
      <c r="OPR2100" s="220"/>
      <c r="OPS2100" s="220"/>
      <c r="OPT2100" s="220"/>
      <c r="OPU2100" s="220"/>
      <c r="OPV2100" s="220"/>
      <c r="OPW2100" s="220"/>
      <c r="OPX2100" s="220"/>
      <c r="OPY2100" s="220"/>
      <c r="OPZ2100" s="220"/>
      <c r="OQA2100" s="220"/>
      <c r="OQB2100" s="220"/>
      <c r="OQC2100" s="220"/>
      <c r="OQD2100" s="220"/>
      <c r="OQE2100" s="220"/>
      <c r="OQF2100" s="220"/>
      <c r="OQG2100" s="220"/>
      <c r="OQH2100" s="220"/>
      <c r="OQI2100" s="220"/>
      <c r="OQJ2100" s="220"/>
      <c r="OQK2100" s="220"/>
      <c r="OQL2100" s="220"/>
      <c r="OQM2100" s="220"/>
      <c r="OQN2100" s="220"/>
      <c r="OQO2100" s="220"/>
      <c r="OQP2100" s="220"/>
      <c r="OQQ2100" s="220"/>
      <c r="OQR2100" s="220"/>
      <c r="OQS2100" s="220"/>
      <c r="OQT2100" s="220"/>
      <c r="OQU2100" s="220"/>
      <c r="OQV2100" s="220"/>
      <c r="OQW2100" s="220"/>
      <c r="OQX2100" s="220"/>
      <c r="OQY2100" s="220"/>
      <c r="OQZ2100" s="220"/>
      <c r="ORA2100" s="220"/>
      <c r="ORB2100" s="220"/>
      <c r="ORC2100" s="220"/>
      <c r="ORD2100" s="220"/>
      <c r="ORE2100" s="220"/>
      <c r="ORF2100" s="220"/>
      <c r="ORG2100" s="220"/>
      <c r="ORH2100" s="220"/>
      <c r="ORI2100" s="220"/>
      <c r="ORJ2100" s="220"/>
      <c r="ORK2100" s="220"/>
      <c r="ORL2100" s="220"/>
      <c r="ORM2100" s="220"/>
      <c r="ORN2100" s="220"/>
      <c r="ORO2100" s="220"/>
      <c r="ORP2100" s="220"/>
      <c r="ORQ2100" s="220"/>
      <c r="ORR2100" s="220"/>
      <c r="ORS2100" s="220"/>
      <c r="ORT2100" s="220"/>
      <c r="ORU2100" s="220"/>
      <c r="ORV2100" s="220"/>
      <c r="ORW2100" s="220"/>
      <c r="ORX2100" s="220"/>
      <c r="ORY2100" s="220"/>
      <c r="ORZ2100" s="220"/>
      <c r="OSA2100" s="220"/>
      <c r="OSB2100" s="220"/>
      <c r="OSC2100" s="220"/>
      <c r="OSD2100" s="220"/>
      <c r="OSE2100" s="220"/>
      <c r="OSF2100" s="220"/>
      <c r="OSG2100" s="220"/>
      <c r="OSH2100" s="220"/>
      <c r="OSI2100" s="220"/>
      <c r="OSJ2100" s="220"/>
      <c r="OSK2100" s="220"/>
      <c r="OSL2100" s="220"/>
      <c r="OSM2100" s="220"/>
      <c r="OSN2100" s="220"/>
      <c r="OSO2100" s="220"/>
      <c r="OSP2100" s="220"/>
      <c r="OSQ2100" s="220"/>
      <c r="OSR2100" s="220"/>
      <c r="OSS2100" s="220"/>
      <c r="OST2100" s="220"/>
      <c r="OSU2100" s="220"/>
      <c r="OSV2100" s="220"/>
      <c r="OSW2100" s="220"/>
      <c r="OSX2100" s="220"/>
      <c r="OSY2100" s="220"/>
      <c r="OSZ2100" s="220"/>
      <c r="OTA2100" s="220"/>
      <c r="OTB2100" s="220"/>
      <c r="OTC2100" s="220"/>
      <c r="OTD2100" s="220"/>
      <c r="OTE2100" s="220"/>
      <c r="OTF2100" s="220"/>
      <c r="OTG2100" s="220"/>
      <c r="OTH2100" s="220"/>
      <c r="OTI2100" s="220"/>
      <c r="OTJ2100" s="220"/>
      <c r="OTK2100" s="220"/>
      <c r="OTL2100" s="220"/>
      <c r="OTM2100" s="220"/>
      <c r="OTN2100" s="220"/>
      <c r="OTO2100" s="220"/>
      <c r="OTP2100" s="220"/>
      <c r="OTQ2100" s="220"/>
      <c r="OTR2100" s="220"/>
      <c r="OTS2100" s="220"/>
      <c r="OTT2100" s="220"/>
      <c r="OTU2100" s="220"/>
      <c r="OTV2100" s="220"/>
      <c r="OTW2100" s="220"/>
      <c r="OTX2100" s="220"/>
      <c r="OTY2100" s="220"/>
      <c r="OTZ2100" s="220"/>
      <c r="OUA2100" s="220"/>
      <c r="OUB2100" s="220"/>
      <c r="OUC2100" s="220"/>
      <c r="OUD2100" s="220"/>
      <c r="OUE2100" s="220"/>
      <c r="OUF2100" s="220"/>
      <c r="OUG2100" s="220"/>
      <c r="OUH2100" s="220"/>
      <c r="OUI2100" s="220"/>
      <c r="OUJ2100" s="220"/>
      <c r="OUK2100" s="220"/>
      <c r="OUL2100" s="220"/>
      <c r="OUM2100" s="220"/>
      <c r="OUN2100" s="220"/>
      <c r="OUO2100" s="220"/>
      <c r="OUP2100" s="220"/>
      <c r="OUQ2100" s="220"/>
      <c r="OUR2100" s="220"/>
      <c r="OUS2100" s="220"/>
      <c r="OUT2100" s="220"/>
      <c r="OUU2100" s="220"/>
      <c r="OUV2100" s="220"/>
      <c r="OUW2100" s="220"/>
      <c r="OUX2100" s="220"/>
      <c r="OUY2100" s="220"/>
      <c r="OUZ2100" s="220"/>
      <c r="OVA2100" s="220"/>
      <c r="OVB2100" s="220"/>
      <c r="OVC2100" s="220"/>
      <c r="OVD2100" s="220"/>
      <c r="OVE2100" s="220"/>
      <c r="OVF2100" s="220"/>
      <c r="OVG2100" s="220"/>
      <c r="OVH2100" s="220"/>
      <c r="OVI2100" s="220"/>
      <c r="OVJ2100" s="220"/>
      <c r="OVK2100" s="220"/>
      <c r="OVL2100" s="220"/>
      <c r="OVM2100" s="220"/>
      <c r="OVN2100" s="220"/>
      <c r="OVO2100" s="220"/>
      <c r="OVP2100" s="220"/>
      <c r="OVQ2100" s="220"/>
      <c r="OVR2100" s="220"/>
      <c r="OVS2100" s="220"/>
      <c r="OVT2100" s="220"/>
      <c r="OVU2100" s="220"/>
      <c r="OVV2100" s="220"/>
      <c r="OVW2100" s="220"/>
      <c r="OVX2100" s="220"/>
      <c r="OVY2100" s="220"/>
      <c r="OVZ2100" s="220"/>
      <c r="OWA2100" s="220"/>
      <c r="OWB2100" s="220"/>
      <c r="OWC2100" s="220"/>
      <c r="OWD2100" s="220"/>
      <c r="OWE2100" s="220"/>
      <c r="OWF2100" s="220"/>
      <c r="OWG2100" s="220"/>
      <c r="OWH2100" s="220"/>
      <c r="OWI2100" s="220"/>
      <c r="OWJ2100" s="220"/>
      <c r="OWK2100" s="220"/>
      <c r="OWL2100" s="220"/>
      <c r="OWM2100" s="220"/>
      <c r="OWN2100" s="220"/>
      <c r="OWO2100" s="220"/>
      <c r="OWP2100" s="220"/>
      <c r="OWQ2100" s="220"/>
      <c r="OWR2100" s="220"/>
      <c r="OWS2100" s="220"/>
      <c r="OWT2100" s="220"/>
      <c r="OWU2100" s="220"/>
      <c r="OWV2100" s="220"/>
      <c r="OWW2100" s="220"/>
      <c r="OWX2100" s="220"/>
      <c r="OWY2100" s="220"/>
      <c r="OWZ2100" s="220"/>
      <c r="OXA2100" s="220"/>
      <c r="OXB2100" s="220"/>
      <c r="OXC2100" s="220"/>
      <c r="OXD2100" s="220"/>
      <c r="OXE2100" s="220"/>
      <c r="OXF2100" s="220"/>
      <c r="OXG2100" s="220"/>
      <c r="OXH2100" s="220"/>
      <c r="OXI2100" s="220"/>
      <c r="OXJ2100" s="220"/>
      <c r="OXK2100" s="220"/>
      <c r="OXL2100" s="220"/>
      <c r="OXM2100" s="220"/>
      <c r="OXN2100" s="220"/>
      <c r="OXO2100" s="220"/>
      <c r="OXP2100" s="220"/>
      <c r="OXQ2100" s="220"/>
      <c r="OXR2100" s="220"/>
      <c r="OXS2100" s="220"/>
      <c r="OXT2100" s="220"/>
      <c r="OXU2100" s="220"/>
      <c r="OXV2100" s="220"/>
      <c r="OXW2100" s="220"/>
      <c r="OXX2100" s="220"/>
      <c r="OXY2100" s="220"/>
      <c r="OXZ2100" s="220"/>
      <c r="OYA2100" s="220"/>
      <c r="OYB2100" s="220"/>
      <c r="OYC2100" s="220"/>
      <c r="OYD2100" s="220"/>
      <c r="OYE2100" s="220"/>
      <c r="OYF2100" s="220"/>
      <c r="OYG2100" s="220"/>
      <c r="OYH2100" s="220"/>
      <c r="OYI2100" s="220"/>
      <c r="OYJ2100" s="220"/>
      <c r="OYK2100" s="220"/>
      <c r="OYL2100" s="220"/>
      <c r="OYM2100" s="220"/>
      <c r="OYN2100" s="220"/>
      <c r="OYO2100" s="220"/>
      <c r="OYP2100" s="220"/>
      <c r="OYQ2100" s="220"/>
      <c r="OYR2100" s="220"/>
      <c r="OYS2100" s="220"/>
      <c r="OYT2100" s="220"/>
      <c r="OYU2100" s="220"/>
      <c r="OYV2100" s="220"/>
      <c r="OYW2100" s="220"/>
      <c r="OYX2100" s="220"/>
      <c r="OYY2100" s="220"/>
      <c r="OYZ2100" s="220"/>
      <c r="OZA2100" s="220"/>
      <c r="OZB2100" s="220"/>
      <c r="OZC2100" s="220"/>
      <c r="OZD2100" s="220"/>
      <c r="OZE2100" s="220"/>
      <c r="OZF2100" s="220"/>
      <c r="OZG2100" s="220"/>
      <c r="OZH2100" s="220"/>
      <c r="OZI2100" s="220"/>
      <c r="OZJ2100" s="220"/>
      <c r="OZK2100" s="220"/>
      <c r="OZL2100" s="220"/>
      <c r="OZM2100" s="220"/>
      <c r="OZN2100" s="220"/>
      <c r="OZO2100" s="220"/>
      <c r="OZP2100" s="220"/>
      <c r="OZQ2100" s="220"/>
      <c r="OZR2100" s="220"/>
      <c r="OZS2100" s="220"/>
      <c r="OZT2100" s="220"/>
      <c r="OZU2100" s="220"/>
      <c r="OZV2100" s="220"/>
      <c r="OZW2100" s="220"/>
      <c r="OZX2100" s="220"/>
      <c r="OZY2100" s="220"/>
      <c r="OZZ2100" s="220"/>
      <c r="PAA2100" s="220"/>
      <c r="PAB2100" s="220"/>
      <c r="PAC2100" s="220"/>
      <c r="PAD2100" s="220"/>
      <c r="PAE2100" s="220"/>
      <c r="PAF2100" s="220"/>
      <c r="PAG2100" s="220"/>
      <c r="PAH2100" s="220"/>
      <c r="PAI2100" s="220"/>
      <c r="PAJ2100" s="220"/>
      <c r="PAK2100" s="220"/>
      <c r="PAL2100" s="220"/>
      <c r="PAM2100" s="220"/>
      <c r="PAN2100" s="220"/>
      <c r="PAO2100" s="220"/>
      <c r="PAP2100" s="220"/>
      <c r="PAQ2100" s="220"/>
      <c r="PAR2100" s="220"/>
      <c r="PAS2100" s="220"/>
      <c r="PAT2100" s="220"/>
      <c r="PAU2100" s="220"/>
      <c r="PAV2100" s="220"/>
      <c r="PAW2100" s="220"/>
      <c r="PAX2100" s="220"/>
      <c r="PAY2100" s="220"/>
      <c r="PAZ2100" s="220"/>
      <c r="PBA2100" s="220"/>
      <c r="PBB2100" s="220"/>
      <c r="PBC2100" s="220"/>
      <c r="PBD2100" s="220"/>
      <c r="PBE2100" s="220"/>
      <c r="PBF2100" s="220"/>
      <c r="PBG2100" s="220"/>
      <c r="PBH2100" s="220"/>
      <c r="PBI2100" s="220"/>
      <c r="PBJ2100" s="220"/>
      <c r="PBK2100" s="220"/>
      <c r="PBL2100" s="220"/>
      <c r="PBM2100" s="220"/>
      <c r="PBN2100" s="220"/>
      <c r="PBO2100" s="220"/>
      <c r="PBP2100" s="220"/>
      <c r="PBQ2100" s="220"/>
      <c r="PBR2100" s="220"/>
      <c r="PBS2100" s="220"/>
      <c r="PBT2100" s="220"/>
      <c r="PBU2100" s="220"/>
      <c r="PBV2100" s="220"/>
      <c r="PBW2100" s="220"/>
      <c r="PBX2100" s="220"/>
      <c r="PBY2100" s="220"/>
      <c r="PBZ2100" s="220"/>
      <c r="PCA2100" s="220"/>
      <c r="PCB2100" s="220"/>
      <c r="PCC2100" s="220"/>
      <c r="PCD2100" s="220"/>
      <c r="PCE2100" s="220"/>
      <c r="PCF2100" s="220"/>
      <c r="PCG2100" s="220"/>
      <c r="PCH2100" s="220"/>
      <c r="PCI2100" s="220"/>
      <c r="PCJ2100" s="220"/>
      <c r="PCK2100" s="220"/>
      <c r="PCL2100" s="220"/>
      <c r="PCM2100" s="220"/>
      <c r="PCN2100" s="220"/>
      <c r="PCO2100" s="220"/>
      <c r="PCP2100" s="220"/>
      <c r="PCQ2100" s="220"/>
      <c r="PCR2100" s="220"/>
      <c r="PCS2100" s="220"/>
      <c r="PCT2100" s="220"/>
      <c r="PCU2100" s="220"/>
      <c r="PCV2100" s="220"/>
      <c r="PCW2100" s="220"/>
      <c r="PCX2100" s="220"/>
      <c r="PCY2100" s="220"/>
      <c r="PCZ2100" s="220"/>
      <c r="PDA2100" s="220"/>
      <c r="PDB2100" s="220"/>
      <c r="PDC2100" s="220"/>
      <c r="PDD2100" s="220"/>
      <c r="PDE2100" s="220"/>
      <c r="PDF2100" s="220"/>
      <c r="PDG2100" s="220"/>
      <c r="PDH2100" s="220"/>
      <c r="PDI2100" s="220"/>
      <c r="PDJ2100" s="220"/>
      <c r="PDK2100" s="220"/>
      <c r="PDL2100" s="220"/>
      <c r="PDM2100" s="220"/>
      <c r="PDN2100" s="220"/>
      <c r="PDO2100" s="220"/>
      <c r="PDP2100" s="220"/>
      <c r="PDQ2100" s="220"/>
      <c r="PDR2100" s="220"/>
      <c r="PDS2100" s="220"/>
      <c r="PDT2100" s="220"/>
      <c r="PDU2100" s="220"/>
      <c r="PDV2100" s="220"/>
      <c r="PDW2100" s="220"/>
      <c r="PDX2100" s="220"/>
      <c r="PDY2100" s="220"/>
      <c r="PDZ2100" s="220"/>
      <c r="PEA2100" s="220"/>
      <c r="PEB2100" s="220"/>
      <c r="PEC2100" s="220"/>
      <c r="PED2100" s="220"/>
      <c r="PEE2100" s="220"/>
      <c r="PEF2100" s="220"/>
      <c r="PEG2100" s="220"/>
      <c r="PEH2100" s="220"/>
      <c r="PEI2100" s="220"/>
      <c r="PEJ2100" s="220"/>
      <c r="PEK2100" s="220"/>
      <c r="PEL2100" s="220"/>
      <c r="PEM2100" s="220"/>
      <c r="PEN2100" s="220"/>
      <c r="PEO2100" s="220"/>
      <c r="PEP2100" s="220"/>
      <c r="PEQ2100" s="220"/>
      <c r="PER2100" s="220"/>
      <c r="PES2100" s="220"/>
      <c r="PET2100" s="220"/>
      <c r="PEU2100" s="220"/>
      <c r="PEV2100" s="220"/>
      <c r="PEW2100" s="220"/>
      <c r="PEX2100" s="220"/>
      <c r="PEY2100" s="220"/>
      <c r="PEZ2100" s="220"/>
      <c r="PFA2100" s="220"/>
      <c r="PFB2100" s="220"/>
      <c r="PFC2100" s="220"/>
      <c r="PFD2100" s="220"/>
      <c r="PFE2100" s="220"/>
      <c r="PFF2100" s="220"/>
      <c r="PFG2100" s="220"/>
      <c r="PFH2100" s="220"/>
      <c r="PFI2100" s="220"/>
      <c r="PFJ2100" s="220"/>
      <c r="PFK2100" s="220"/>
      <c r="PFL2100" s="220"/>
      <c r="PFM2100" s="220"/>
      <c r="PFN2100" s="220"/>
      <c r="PFO2100" s="220"/>
      <c r="PFP2100" s="220"/>
      <c r="PFQ2100" s="220"/>
      <c r="PFR2100" s="220"/>
      <c r="PFS2100" s="220"/>
      <c r="PFT2100" s="220"/>
      <c r="PFU2100" s="220"/>
      <c r="PFV2100" s="220"/>
      <c r="PFW2100" s="220"/>
      <c r="PFX2100" s="220"/>
      <c r="PFY2100" s="220"/>
      <c r="PFZ2100" s="220"/>
      <c r="PGA2100" s="220"/>
      <c r="PGB2100" s="220"/>
      <c r="PGC2100" s="220"/>
      <c r="PGD2100" s="220"/>
      <c r="PGE2100" s="220"/>
      <c r="PGF2100" s="220"/>
      <c r="PGG2100" s="220"/>
      <c r="PGH2100" s="220"/>
      <c r="PGI2100" s="220"/>
      <c r="PGJ2100" s="220"/>
      <c r="PGK2100" s="220"/>
      <c r="PGL2100" s="220"/>
      <c r="PGM2100" s="220"/>
      <c r="PGN2100" s="220"/>
      <c r="PGO2100" s="220"/>
      <c r="PGP2100" s="220"/>
      <c r="PGQ2100" s="220"/>
      <c r="PGR2100" s="220"/>
      <c r="PGS2100" s="220"/>
      <c r="PGT2100" s="220"/>
      <c r="PGU2100" s="220"/>
      <c r="PGV2100" s="220"/>
      <c r="PGW2100" s="220"/>
      <c r="PGX2100" s="220"/>
      <c r="PGY2100" s="220"/>
      <c r="PGZ2100" s="220"/>
      <c r="PHA2100" s="220"/>
      <c r="PHB2100" s="220"/>
      <c r="PHC2100" s="220"/>
      <c r="PHD2100" s="220"/>
      <c r="PHE2100" s="220"/>
      <c r="PHF2100" s="220"/>
      <c r="PHG2100" s="220"/>
      <c r="PHH2100" s="220"/>
      <c r="PHI2100" s="220"/>
      <c r="PHJ2100" s="220"/>
      <c r="PHK2100" s="220"/>
      <c r="PHL2100" s="220"/>
      <c r="PHM2100" s="220"/>
      <c r="PHN2100" s="220"/>
      <c r="PHO2100" s="220"/>
      <c r="PHP2100" s="220"/>
      <c r="PHQ2100" s="220"/>
      <c r="PHR2100" s="220"/>
      <c r="PHS2100" s="220"/>
      <c r="PHT2100" s="220"/>
      <c r="PHU2100" s="220"/>
      <c r="PHV2100" s="220"/>
      <c r="PHW2100" s="220"/>
      <c r="PHX2100" s="220"/>
      <c r="PHY2100" s="220"/>
      <c r="PHZ2100" s="220"/>
      <c r="PIA2100" s="220"/>
      <c r="PIB2100" s="220"/>
      <c r="PIC2100" s="220"/>
      <c r="PID2100" s="220"/>
      <c r="PIE2100" s="220"/>
      <c r="PIF2100" s="220"/>
      <c r="PIG2100" s="220"/>
      <c r="PIH2100" s="220"/>
      <c r="PII2100" s="220"/>
      <c r="PIJ2100" s="220"/>
      <c r="PIK2100" s="220"/>
      <c r="PIL2100" s="220"/>
      <c r="PIM2100" s="220"/>
      <c r="PIN2100" s="220"/>
      <c r="PIO2100" s="220"/>
      <c r="PIP2100" s="220"/>
      <c r="PIQ2100" s="220"/>
      <c r="PIR2100" s="220"/>
      <c r="PIS2100" s="220"/>
      <c r="PIT2100" s="220"/>
      <c r="PIU2100" s="220"/>
      <c r="PIV2100" s="220"/>
      <c r="PIW2100" s="220"/>
      <c r="PIX2100" s="220"/>
      <c r="PIY2100" s="220"/>
      <c r="PIZ2100" s="220"/>
      <c r="PJA2100" s="220"/>
      <c r="PJB2100" s="220"/>
      <c r="PJC2100" s="220"/>
      <c r="PJD2100" s="220"/>
      <c r="PJE2100" s="220"/>
      <c r="PJF2100" s="220"/>
      <c r="PJG2100" s="220"/>
      <c r="PJH2100" s="220"/>
      <c r="PJI2100" s="220"/>
      <c r="PJJ2100" s="220"/>
      <c r="PJK2100" s="220"/>
      <c r="PJL2100" s="220"/>
      <c r="PJM2100" s="220"/>
      <c r="PJN2100" s="220"/>
      <c r="PJO2100" s="220"/>
      <c r="PJP2100" s="220"/>
      <c r="PJQ2100" s="220"/>
      <c r="PJR2100" s="220"/>
      <c r="PJS2100" s="220"/>
      <c r="PJT2100" s="220"/>
      <c r="PJU2100" s="220"/>
      <c r="PJV2100" s="220"/>
      <c r="PJW2100" s="220"/>
      <c r="PJX2100" s="220"/>
      <c r="PJY2100" s="220"/>
      <c r="PJZ2100" s="220"/>
      <c r="PKA2100" s="220"/>
      <c r="PKB2100" s="220"/>
      <c r="PKC2100" s="220"/>
      <c r="PKD2100" s="220"/>
      <c r="PKE2100" s="220"/>
      <c r="PKF2100" s="220"/>
      <c r="PKG2100" s="220"/>
      <c r="PKH2100" s="220"/>
      <c r="PKI2100" s="220"/>
      <c r="PKJ2100" s="220"/>
      <c r="PKK2100" s="220"/>
      <c r="PKL2100" s="220"/>
      <c r="PKM2100" s="220"/>
      <c r="PKN2100" s="220"/>
      <c r="PKO2100" s="220"/>
      <c r="PKP2100" s="220"/>
      <c r="PKQ2100" s="220"/>
      <c r="PKR2100" s="220"/>
      <c r="PKS2100" s="220"/>
      <c r="PKT2100" s="220"/>
      <c r="PKU2100" s="220"/>
      <c r="PKV2100" s="220"/>
      <c r="PKW2100" s="220"/>
      <c r="PKX2100" s="220"/>
      <c r="PKY2100" s="220"/>
      <c r="PKZ2100" s="220"/>
      <c r="PLA2100" s="220"/>
      <c r="PLB2100" s="220"/>
      <c r="PLC2100" s="220"/>
      <c r="PLD2100" s="220"/>
      <c r="PLE2100" s="220"/>
      <c r="PLF2100" s="220"/>
      <c r="PLG2100" s="220"/>
      <c r="PLH2100" s="220"/>
      <c r="PLI2100" s="220"/>
      <c r="PLJ2100" s="220"/>
      <c r="PLK2100" s="220"/>
      <c r="PLL2100" s="220"/>
      <c r="PLM2100" s="220"/>
      <c r="PLN2100" s="220"/>
      <c r="PLO2100" s="220"/>
      <c r="PLP2100" s="220"/>
      <c r="PLQ2100" s="220"/>
      <c r="PLR2100" s="220"/>
      <c r="PLS2100" s="220"/>
      <c r="PLT2100" s="220"/>
      <c r="PLU2100" s="220"/>
      <c r="PLV2100" s="220"/>
      <c r="PLW2100" s="220"/>
      <c r="PLX2100" s="220"/>
      <c r="PLY2100" s="220"/>
      <c r="PLZ2100" s="220"/>
      <c r="PMA2100" s="220"/>
      <c r="PMB2100" s="220"/>
      <c r="PMC2100" s="220"/>
      <c r="PMD2100" s="220"/>
      <c r="PME2100" s="220"/>
      <c r="PMF2100" s="220"/>
      <c r="PMG2100" s="220"/>
      <c r="PMH2100" s="220"/>
      <c r="PMI2100" s="220"/>
      <c r="PMJ2100" s="220"/>
      <c r="PMK2100" s="220"/>
      <c r="PML2100" s="220"/>
      <c r="PMM2100" s="220"/>
      <c r="PMN2100" s="220"/>
      <c r="PMO2100" s="220"/>
      <c r="PMP2100" s="220"/>
      <c r="PMQ2100" s="220"/>
      <c r="PMR2100" s="220"/>
      <c r="PMS2100" s="220"/>
      <c r="PMT2100" s="220"/>
      <c r="PMU2100" s="220"/>
      <c r="PMV2100" s="220"/>
      <c r="PMW2100" s="220"/>
      <c r="PMX2100" s="220"/>
      <c r="PMY2100" s="220"/>
      <c r="PMZ2100" s="220"/>
      <c r="PNA2100" s="220"/>
      <c r="PNB2100" s="220"/>
      <c r="PNC2100" s="220"/>
      <c r="PND2100" s="220"/>
      <c r="PNE2100" s="220"/>
      <c r="PNF2100" s="220"/>
      <c r="PNG2100" s="220"/>
      <c r="PNH2100" s="220"/>
      <c r="PNI2100" s="220"/>
      <c r="PNJ2100" s="220"/>
      <c r="PNK2100" s="220"/>
      <c r="PNL2100" s="220"/>
      <c r="PNM2100" s="220"/>
      <c r="PNN2100" s="220"/>
      <c r="PNO2100" s="220"/>
      <c r="PNP2100" s="220"/>
      <c r="PNQ2100" s="220"/>
      <c r="PNR2100" s="220"/>
      <c r="PNS2100" s="220"/>
      <c r="PNT2100" s="220"/>
      <c r="PNU2100" s="220"/>
      <c r="PNV2100" s="220"/>
      <c r="PNW2100" s="220"/>
      <c r="PNX2100" s="220"/>
      <c r="PNY2100" s="220"/>
      <c r="PNZ2100" s="220"/>
      <c r="POA2100" s="220"/>
      <c r="POB2100" s="220"/>
      <c r="POC2100" s="220"/>
      <c r="POD2100" s="220"/>
      <c r="POE2100" s="220"/>
      <c r="POF2100" s="220"/>
      <c r="POG2100" s="220"/>
      <c r="POH2100" s="220"/>
      <c r="POI2100" s="220"/>
      <c r="POJ2100" s="220"/>
      <c r="POK2100" s="220"/>
      <c r="POL2100" s="220"/>
      <c r="POM2100" s="220"/>
      <c r="PON2100" s="220"/>
      <c r="POO2100" s="220"/>
      <c r="POP2100" s="220"/>
      <c r="POQ2100" s="220"/>
      <c r="POR2100" s="220"/>
      <c r="POS2100" s="220"/>
      <c r="POT2100" s="220"/>
      <c r="POU2100" s="220"/>
      <c r="POV2100" s="220"/>
      <c r="POW2100" s="220"/>
      <c r="POX2100" s="220"/>
      <c r="POY2100" s="220"/>
      <c r="POZ2100" s="220"/>
      <c r="PPA2100" s="220"/>
      <c r="PPB2100" s="220"/>
      <c r="PPC2100" s="220"/>
      <c r="PPD2100" s="220"/>
      <c r="PPE2100" s="220"/>
      <c r="PPF2100" s="220"/>
      <c r="PPG2100" s="220"/>
      <c r="PPH2100" s="220"/>
      <c r="PPI2100" s="220"/>
      <c r="PPJ2100" s="220"/>
      <c r="PPK2100" s="220"/>
      <c r="PPL2100" s="220"/>
      <c r="PPM2100" s="220"/>
      <c r="PPN2100" s="220"/>
      <c r="PPO2100" s="220"/>
      <c r="PPP2100" s="220"/>
      <c r="PPQ2100" s="220"/>
      <c r="PPR2100" s="220"/>
      <c r="PPS2100" s="220"/>
      <c r="PPT2100" s="220"/>
      <c r="PPU2100" s="220"/>
      <c r="PPV2100" s="220"/>
      <c r="PPW2100" s="220"/>
      <c r="PPX2100" s="220"/>
      <c r="PPY2100" s="220"/>
      <c r="PPZ2100" s="220"/>
      <c r="PQA2100" s="220"/>
      <c r="PQB2100" s="220"/>
      <c r="PQC2100" s="220"/>
      <c r="PQD2100" s="220"/>
      <c r="PQE2100" s="220"/>
      <c r="PQF2100" s="220"/>
      <c r="PQG2100" s="220"/>
      <c r="PQH2100" s="220"/>
      <c r="PQI2100" s="220"/>
      <c r="PQJ2100" s="220"/>
      <c r="PQK2100" s="220"/>
      <c r="PQL2100" s="220"/>
      <c r="PQM2100" s="220"/>
      <c r="PQN2100" s="220"/>
      <c r="PQO2100" s="220"/>
      <c r="PQP2100" s="220"/>
      <c r="PQQ2100" s="220"/>
      <c r="PQR2100" s="220"/>
      <c r="PQS2100" s="220"/>
      <c r="PQT2100" s="220"/>
      <c r="PQU2100" s="220"/>
      <c r="PQV2100" s="220"/>
      <c r="PQW2100" s="220"/>
      <c r="PQX2100" s="220"/>
      <c r="PQY2100" s="220"/>
      <c r="PQZ2100" s="220"/>
      <c r="PRA2100" s="220"/>
      <c r="PRB2100" s="220"/>
      <c r="PRC2100" s="220"/>
      <c r="PRD2100" s="220"/>
      <c r="PRE2100" s="220"/>
      <c r="PRF2100" s="220"/>
      <c r="PRG2100" s="220"/>
      <c r="PRH2100" s="220"/>
      <c r="PRI2100" s="220"/>
      <c r="PRJ2100" s="220"/>
      <c r="PRK2100" s="220"/>
      <c r="PRL2100" s="220"/>
      <c r="PRM2100" s="220"/>
      <c r="PRN2100" s="220"/>
      <c r="PRO2100" s="220"/>
      <c r="PRP2100" s="220"/>
      <c r="PRQ2100" s="220"/>
      <c r="PRR2100" s="220"/>
      <c r="PRS2100" s="220"/>
      <c r="PRT2100" s="220"/>
      <c r="PRU2100" s="220"/>
      <c r="PRV2100" s="220"/>
      <c r="PRW2100" s="220"/>
      <c r="PRX2100" s="220"/>
      <c r="PRY2100" s="220"/>
      <c r="PRZ2100" s="220"/>
      <c r="PSA2100" s="220"/>
      <c r="PSB2100" s="220"/>
      <c r="PSC2100" s="220"/>
      <c r="PSD2100" s="220"/>
      <c r="PSE2100" s="220"/>
      <c r="PSF2100" s="220"/>
      <c r="PSG2100" s="220"/>
      <c r="PSH2100" s="220"/>
      <c r="PSI2100" s="220"/>
      <c r="PSJ2100" s="220"/>
      <c r="PSK2100" s="220"/>
      <c r="PSL2100" s="220"/>
      <c r="PSM2100" s="220"/>
      <c r="PSN2100" s="220"/>
      <c r="PSO2100" s="220"/>
      <c r="PSP2100" s="220"/>
      <c r="PSQ2100" s="220"/>
      <c r="PSR2100" s="220"/>
      <c r="PSS2100" s="220"/>
      <c r="PST2100" s="220"/>
      <c r="PSU2100" s="220"/>
      <c r="PSV2100" s="220"/>
      <c r="PSW2100" s="220"/>
      <c r="PSX2100" s="220"/>
      <c r="PSY2100" s="220"/>
      <c r="PSZ2100" s="220"/>
      <c r="PTA2100" s="220"/>
      <c r="PTB2100" s="220"/>
      <c r="PTC2100" s="220"/>
      <c r="PTD2100" s="220"/>
      <c r="PTE2100" s="220"/>
      <c r="PTF2100" s="220"/>
      <c r="PTG2100" s="220"/>
      <c r="PTH2100" s="220"/>
      <c r="PTI2100" s="220"/>
      <c r="PTJ2100" s="220"/>
      <c r="PTK2100" s="220"/>
      <c r="PTL2100" s="220"/>
      <c r="PTM2100" s="220"/>
      <c r="PTN2100" s="220"/>
      <c r="PTO2100" s="220"/>
      <c r="PTP2100" s="220"/>
      <c r="PTQ2100" s="220"/>
      <c r="PTR2100" s="220"/>
      <c r="PTS2100" s="220"/>
      <c r="PTT2100" s="220"/>
      <c r="PTU2100" s="220"/>
      <c r="PTV2100" s="220"/>
      <c r="PTW2100" s="220"/>
      <c r="PTX2100" s="220"/>
      <c r="PTY2100" s="220"/>
      <c r="PTZ2100" s="220"/>
      <c r="PUA2100" s="220"/>
      <c r="PUB2100" s="220"/>
      <c r="PUC2100" s="220"/>
      <c r="PUD2100" s="220"/>
      <c r="PUE2100" s="220"/>
      <c r="PUF2100" s="220"/>
      <c r="PUG2100" s="220"/>
      <c r="PUH2100" s="220"/>
      <c r="PUI2100" s="220"/>
      <c r="PUJ2100" s="220"/>
      <c r="PUK2100" s="220"/>
      <c r="PUL2100" s="220"/>
      <c r="PUM2100" s="220"/>
      <c r="PUN2100" s="220"/>
      <c r="PUO2100" s="220"/>
      <c r="PUP2100" s="220"/>
      <c r="PUQ2100" s="220"/>
      <c r="PUR2100" s="220"/>
      <c r="PUS2100" s="220"/>
      <c r="PUT2100" s="220"/>
      <c r="PUU2100" s="220"/>
      <c r="PUV2100" s="220"/>
      <c r="PUW2100" s="220"/>
      <c r="PUX2100" s="220"/>
      <c r="PUY2100" s="220"/>
      <c r="PUZ2100" s="220"/>
      <c r="PVA2100" s="220"/>
      <c r="PVB2100" s="220"/>
      <c r="PVC2100" s="220"/>
      <c r="PVD2100" s="220"/>
      <c r="PVE2100" s="220"/>
      <c r="PVF2100" s="220"/>
      <c r="PVG2100" s="220"/>
      <c r="PVH2100" s="220"/>
      <c r="PVI2100" s="220"/>
      <c r="PVJ2100" s="220"/>
      <c r="PVK2100" s="220"/>
      <c r="PVL2100" s="220"/>
      <c r="PVM2100" s="220"/>
      <c r="PVN2100" s="220"/>
      <c r="PVO2100" s="220"/>
      <c r="PVP2100" s="220"/>
      <c r="PVQ2100" s="220"/>
      <c r="PVR2100" s="220"/>
      <c r="PVS2100" s="220"/>
      <c r="PVT2100" s="220"/>
      <c r="PVU2100" s="220"/>
      <c r="PVV2100" s="220"/>
      <c r="PVW2100" s="220"/>
      <c r="PVX2100" s="220"/>
      <c r="PVY2100" s="220"/>
      <c r="PVZ2100" s="220"/>
      <c r="PWA2100" s="220"/>
      <c r="PWB2100" s="220"/>
      <c r="PWC2100" s="220"/>
      <c r="PWD2100" s="220"/>
      <c r="PWE2100" s="220"/>
      <c r="PWF2100" s="220"/>
      <c r="PWG2100" s="220"/>
      <c r="PWH2100" s="220"/>
      <c r="PWI2100" s="220"/>
      <c r="PWJ2100" s="220"/>
      <c r="PWK2100" s="220"/>
      <c r="PWL2100" s="220"/>
      <c r="PWM2100" s="220"/>
      <c r="PWN2100" s="220"/>
      <c r="PWO2100" s="220"/>
      <c r="PWP2100" s="220"/>
      <c r="PWQ2100" s="220"/>
      <c r="PWR2100" s="220"/>
      <c r="PWS2100" s="220"/>
      <c r="PWT2100" s="220"/>
      <c r="PWU2100" s="220"/>
      <c r="PWV2100" s="220"/>
      <c r="PWW2100" s="220"/>
      <c r="PWX2100" s="220"/>
      <c r="PWY2100" s="220"/>
      <c r="PWZ2100" s="220"/>
      <c r="PXA2100" s="220"/>
      <c r="PXB2100" s="220"/>
      <c r="PXC2100" s="220"/>
      <c r="PXD2100" s="220"/>
      <c r="PXE2100" s="220"/>
      <c r="PXF2100" s="220"/>
      <c r="PXG2100" s="220"/>
      <c r="PXH2100" s="220"/>
      <c r="PXI2100" s="220"/>
      <c r="PXJ2100" s="220"/>
      <c r="PXK2100" s="220"/>
      <c r="PXL2100" s="220"/>
      <c r="PXM2100" s="220"/>
      <c r="PXN2100" s="220"/>
      <c r="PXO2100" s="220"/>
      <c r="PXP2100" s="220"/>
      <c r="PXQ2100" s="220"/>
      <c r="PXR2100" s="220"/>
      <c r="PXS2100" s="220"/>
      <c r="PXT2100" s="220"/>
      <c r="PXU2100" s="220"/>
      <c r="PXV2100" s="220"/>
      <c r="PXW2100" s="220"/>
      <c r="PXX2100" s="220"/>
      <c r="PXY2100" s="220"/>
      <c r="PXZ2100" s="220"/>
      <c r="PYA2100" s="220"/>
      <c r="PYB2100" s="220"/>
      <c r="PYC2100" s="220"/>
      <c r="PYD2100" s="220"/>
      <c r="PYE2100" s="220"/>
      <c r="PYF2100" s="220"/>
      <c r="PYG2100" s="220"/>
      <c r="PYH2100" s="220"/>
      <c r="PYI2100" s="220"/>
      <c r="PYJ2100" s="220"/>
      <c r="PYK2100" s="220"/>
      <c r="PYL2100" s="220"/>
      <c r="PYM2100" s="220"/>
      <c r="PYN2100" s="220"/>
      <c r="PYO2100" s="220"/>
      <c r="PYP2100" s="220"/>
      <c r="PYQ2100" s="220"/>
      <c r="PYR2100" s="220"/>
      <c r="PYS2100" s="220"/>
      <c r="PYT2100" s="220"/>
      <c r="PYU2100" s="220"/>
      <c r="PYV2100" s="220"/>
      <c r="PYW2100" s="220"/>
      <c r="PYX2100" s="220"/>
      <c r="PYY2100" s="220"/>
      <c r="PYZ2100" s="220"/>
      <c r="PZA2100" s="220"/>
      <c r="PZB2100" s="220"/>
      <c r="PZC2100" s="220"/>
      <c r="PZD2100" s="220"/>
      <c r="PZE2100" s="220"/>
      <c r="PZF2100" s="220"/>
      <c r="PZG2100" s="220"/>
      <c r="PZH2100" s="220"/>
      <c r="PZI2100" s="220"/>
      <c r="PZJ2100" s="220"/>
      <c r="PZK2100" s="220"/>
      <c r="PZL2100" s="220"/>
      <c r="PZM2100" s="220"/>
      <c r="PZN2100" s="220"/>
      <c r="PZO2100" s="220"/>
      <c r="PZP2100" s="220"/>
      <c r="PZQ2100" s="220"/>
      <c r="PZR2100" s="220"/>
      <c r="PZS2100" s="220"/>
      <c r="PZT2100" s="220"/>
      <c r="PZU2100" s="220"/>
      <c r="PZV2100" s="220"/>
      <c r="PZW2100" s="220"/>
      <c r="PZX2100" s="220"/>
      <c r="PZY2100" s="220"/>
      <c r="PZZ2100" s="220"/>
      <c r="QAA2100" s="220"/>
      <c r="QAB2100" s="220"/>
      <c r="QAC2100" s="220"/>
      <c r="QAD2100" s="220"/>
      <c r="QAE2100" s="220"/>
      <c r="QAF2100" s="220"/>
      <c r="QAG2100" s="220"/>
      <c r="QAH2100" s="220"/>
      <c r="QAI2100" s="220"/>
      <c r="QAJ2100" s="220"/>
      <c r="QAK2100" s="220"/>
      <c r="QAL2100" s="220"/>
      <c r="QAM2100" s="220"/>
      <c r="QAN2100" s="220"/>
      <c r="QAO2100" s="220"/>
      <c r="QAP2100" s="220"/>
      <c r="QAQ2100" s="220"/>
      <c r="QAR2100" s="220"/>
      <c r="QAS2100" s="220"/>
      <c r="QAT2100" s="220"/>
      <c r="QAU2100" s="220"/>
      <c r="QAV2100" s="220"/>
      <c r="QAW2100" s="220"/>
      <c r="QAX2100" s="220"/>
      <c r="QAY2100" s="220"/>
      <c r="QAZ2100" s="220"/>
      <c r="QBA2100" s="220"/>
      <c r="QBB2100" s="220"/>
      <c r="QBC2100" s="220"/>
      <c r="QBD2100" s="220"/>
      <c r="QBE2100" s="220"/>
      <c r="QBF2100" s="220"/>
      <c r="QBG2100" s="220"/>
      <c r="QBH2100" s="220"/>
      <c r="QBI2100" s="220"/>
      <c r="QBJ2100" s="220"/>
      <c r="QBK2100" s="220"/>
      <c r="QBL2100" s="220"/>
      <c r="QBM2100" s="220"/>
      <c r="QBN2100" s="220"/>
      <c r="QBO2100" s="220"/>
      <c r="QBP2100" s="220"/>
      <c r="QBQ2100" s="220"/>
      <c r="QBR2100" s="220"/>
      <c r="QBS2100" s="220"/>
      <c r="QBT2100" s="220"/>
      <c r="QBU2100" s="220"/>
      <c r="QBV2100" s="220"/>
      <c r="QBW2100" s="220"/>
      <c r="QBX2100" s="220"/>
      <c r="QBY2100" s="220"/>
      <c r="QBZ2100" s="220"/>
      <c r="QCA2100" s="220"/>
      <c r="QCB2100" s="220"/>
      <c r="QCC2100" s="220"/>
      <c r="QCD2100" s="220"/>
      <c r="QCE2100" s="220"/>
      <c r="QCF2100" s="220"/>
      <c r="QCG2100" s="220"/>
      <c r="QCH2100" s="220"/>
      <c r="QCI2100" s="220"/>
      <c r="QCJ2100" s="220"/>
      <c r="QCK2100" s="220"/>
      <c r="QCL2100" s="220"/>
      <c r="QCM2100" s="220"/>
      <c r="QCN2100" s="220"/>
      <c r="QCO2100" s="220"/>
      <c r="QCP2100" s="220"/>
      <c r="QCQ2100" s="220"/>
      <c r="QCR2100" s="220"/>
      <c r="QCS2100" s="220"/>
      <c r="QCT2100" s="220"/>
      <c r="QCU2100" s="220"/>
      <c r="QCV2100" s="220"/>
      <c r="QCW2100" s="220"/>
      <c r="QCX2100" s="220"/>
      <c r="QCY2100" s="220"/>
      <c r="QCZ2100" s="220"/>
      <c r="QDA2100" s="220"/>
      <c r="QDB2100" s="220"/>
      <c r="QDC2100" s="220"/>
      <c r="QDD2100" s="220"/>
      <c r="QDE2100" s="220"/>
      <c r="QDF2100" s="220"/>
      <c r="QDG2100" s="220"/>
      <c r="QDH2100" s="220"/>
      <c r="QDI2100" s="220"/>
      <c r="QDJ2100" s="220"/>
      <c r="QDK2100" s="220"/>
      <c r="QDL2100" s="220"/>
      <c r="QDM2100" s="220"/>
      <c r="QDN2100" s="220"/>
      <c r="QDO2100" s="220"/>
      <c r="QDP2100" s="220"/>
      <c r="QDQ2100" s="220"/>
      <c r="QDR2100" s="220"/>
      <c r="QDS2100" s="220"/>
      <c r="QDT2100" s="220"/>
      <c r="QDU2100" s="220"/>
      <c r="QDV2100" s="220"/>
      <c r="QDW2100" s="220"/>
      <c r="QDX2100" s="220"/>
      <c r="QDY2100" s="220"/>
      <c r="QDZ2100" s="220"/>
      <c r="QEA2100" s="220"/>
      <c r="QEB2100" s="220"/>
      <c r="QEC2100" s="220"/>
      <c r="QED2100" s="220"/>
      <c r="QEE2100" s="220"/>
      <c r="QEF2100" s="220"/>
      <c r="QEG2100" s="220"/>
      <c r="QEH2100" s="220"/>
      <c r="QEI2100" s="220"/>
      <c r="QEJ2100" s="220"/>
      <c r="QEK2100" s="220"/>
      <c r="QEL2100" s="220"/>
      <c r="QEM2100" s="220"/>
      <c r="QEN2100" s="220"/>
      <c r="QEO2100" s="220"/>
      <c r="QEP2100" s="220"/>
      <c r="QEQ2100" s="220"/>
      <c r="QER2100" s="220"/>
      <c r="QES2100" s="220"/>
      <c r="QET2100" s="220"/>
      <c r="QEU2100" s="220"/>
      <c r="QEV2100" s="220"/>
      <c r="QEW2100" s="220"/>
      <c r="QEX2100" s="220"/>
      <c r="QEY2100" s="220"/>
      <c r="QEZ2100" s="220"/>
      <c r="QFA2100" s="220"/>
      <c r="QFB2100" s="220"/>
      <c r="QFC2100" s="220"/>
      <c r="QFD2100" s="220"/>
      <c r="QFE2100" s="220"/>
      <c r="QFF2100" s="220"/>
      <c r="QFG2100" s="220"/>
      <c r="QFH2100" s="220"/>
      <c r="QFI2100" s="220"/>
      <c r="QFJ2100" s="220"/>
      <c r="QFK2100" s="220"/>
      <c r="QFL2100" s="220"/>
      <c r="QFM2100" s="220"/>
      <c r="QFN2100" s="220"/>
      <c r="QFO2100" s="220"/>
      <c r="QFP2100" s="220"/>
      <c r="QFQ2100" s="220"/>
      <c r="QFR2100" s="220"/>
      <c r="QFS2100" s="220"/>
      <c r="QFT2100" s="220"/>
      <c r="QFU2100" s="220"/>
      <c r="QFV2100" s="220"/>
      <c r="QFW2100" s="220"/>
      <c r="QFX2100" s="220"/>
      <c r="QFY2100" s="220"/>
      <c r="QFZ2100" s="220"/>
      <c r="QGA2100" s="220"/>
      <c r="QGB2100" s="220"/>
      <c r="QGC2100" s="220"/>
      <c r="QGD2100" s="220"/>
      <c r="QGE2100" s="220"/>
      <c r="QGF2100" s="220"/>
      <c r="QGG2100" s="220"/>
      <c r="QGH2100" s="220"/>
      <c r="QGI2100" s="220"/>
      <c r="QGJ2100" s="220"/>
      <c r="QGK2100" s="220"/>
      <c r="QGL2100" s="220"/>
      <c r="QGM2100" s="220"/>
      <c r="QGN2100" s="220"/>
      <c r="QGO2100" s="220"/>
      <c r="QGP2100" s="220"/>
      <c r="QGQ2100" s="220"/>
      <c r="QGR2100" s="220"/>
      <c r="QGS2100" s="220"/>
      <c r="QGT2100" s="220"/>
      <c r="QGU2100" s="220"/>
      <c r="QGV2100" s="220"/>
      <c r="QGW2100" s="220"/>
      <c r="QGX2100" s="220"/>
      <c r="QGY2100" s="220"/>
      <c r="QGZ2100" s="220"/>
      <c r="QHA2100" s="220"/>
      <c r="QHB2100" s="220"/>
      <c r="QHC2100" s="220"/>
      <c r="QHD2100" s="220"/>
      <c r="QHE2100" s="220"/>
      <c r="QHF2100" s="220"/>
      <c r="QHG2100" s="220"/>
      <c r="QHH2100" s="220"/>
      <c r="QHI2100" s="220"/>
      <c r="QHJ2100" s="220"/>
      <c r="QHK2100" s="220"/>
      <c r="QHL2100" s="220"/>
      <c r="QHM2100" s="220"/>
      <c r="QHN2100" s="220"/>
      <c r="QHO2100" s="220"/>
      <c r="QHP2100" s="220"/>
      <c r="QHQ2100" s="220"/>
      <c r="QHR2100" s="220"/>
      <c r="QHS2100" s="220"/>
      <c r="QHT2100" s="220"/>
      <c r="QHU2100" s="220"/>
      <c r="QHV2100" s="220"/>
      <c r="QHW2100" s="220"/>
      <c r="QHX2100" s="220"/>
      <c r="QHY2100" s="220"/>
      <c r="QHZ2100" s="220"/>
      <c r="QIA2100" s="220"/>
      <c r="QIB2100" s="220"/>
      <c r="QIC2100" s="220"/>
      <c r="QID2100" s="220"/>
      <c r="QIE2100" s="220"/>
      <c r="QIF2100" s="220"/>
      <c r="QIG2100" s="220"/>
      <c r="QIH2100" s="220"/>
      <c r="QII2100" s="220"/>
      <c r="QIJ2100" s="220"/>
      <c r="QIK2100" s="220"/>
      <c r="QIL2100" s="220"/>
      <c r="QIM2100" s="220"/>
      <c r="QIN2100" s="220"/>
      <c r="QIO2100" s="220"/>
      <c r="QIP2100" s="220"/>
      <c r="QIQ2100" s="220"/>
      <c r="QIR2100" s="220"/>
      <c r="QIS2100" s="220"/>
      <c r="QIT2100" s="220"/>
      <c r="QIU2100" s="220"/>
      <c r="QIV2100" s="220"/>
      <c r="QIW2100" s="220"/>
      <c r="QIX2100" s="220"/>
      <c r="QIY2100" s="220"/>
      <c r="QIZ2100" s="220"/>
      <c r="QJA2100" s="220"/>
      <c r="QJB2100" s="220"/>
      <c r="QJC2100" s="220"/>
      <c r="QJD2100" s="220"/>
      <c r="QJE2100" s="220"/>
      <c r="QJF2100" s="220"/>
      <c r="QJG2100" s="220"/>
      <c r="QJH2100" s="220"/>
      <c r="QJI2100" s="220"/>
      <c r="QJJ2100" s="220"/>
      <c r="QJK2100" s="220"/>
      <c r="QJL2100" s="220"/>
      <c r="QJM2100" s="220"/>
      <c r="QJN2100" s="220"/>
      <c r="QJO2100" s="220"/>
      <c r="QJP2100" s="220"/>
      <c r="QJQ2100" s="220"/>
      <c r="QJR2100" s="220"/>
      <c r="QJS2100" s="220"/>
      <c r="QJT2100" s="220"/>
      <c r="QJU2100" s="220"/>
      <c r="QJV2100" s="220"/>
      <c r="QJW2100" s="220"/>
      <c r="QJX2100" s="220"/>
      <c r="QJY2100" s="220"/>
      <c r="QJZ2100" s="220"/>
      <c r="QKA2100" s="220"/>
      <c r="QKB2100" s="220"/>
      <c r="QKC2100" s="220"/>
      <c r="QKD2100" s="220"/>
      <c r="QKE2100" s="220"/>
      <c r="QKF2100" s="220"/>
      <c r="QKG2100" s="220"/>
      <c r="QKH2100" s="220"/>
      <c r="QKI2100" s="220"/>
      <c r="QKJ2100" s="220"/>
      <c r="QKK2100" s="220"/>
      <c r="QKL2100" s="220"/>
      <c r="QKM2100" s="220"/>
      <c r="QKN2100" s="220"/>
      <c r="QKO2100" s="220"/>
      <c r="QKP2100" s="220"/>
      <c r="QKQ2100" s="220"/>
      <c r="QKR2100" s="220"/>
      <c r="QKS2100" s="220"/>
      <c r="QKT2100" s="220"/>
      <c r="QKU2100" s="220"/>
      <c r="QKV2100" s="220"/>
      <c r="QKW2100" s="220"/>
      <c r="QKX2100" s="220"/>
      <c r="QKY2100" s="220"/>
      <c r="QKZ2100" s="220"/>
      <c r="QLA2100" s="220"/>
      <c r="QLB2100" s="220"/>
      <c r="QLC2100" s="220"/>
      <c r="QLD2100" s="220"/>
      <c r="QLE2100" s="220"/>
      <c r="QLF2100" s="220"/>
      <c r="QLG2100" s="220"/>
      <c r="QLH2100" s="220"/>
      <c r="QLI2100" s="220"/>
      <c r="QLJ2100" s="220"/>
      <c r="QLK2100" s="220"/>
      <c r="QLL2100" s="220"/>
      <c r="QLM2100" s="220"/>
      <c r="QLN2100" s="220"/>
      <c r="QLO2100" s="220"/>
      <c r="QLP2100" s="220"/>
      <c r="QLQ2100" s="220"/>
      <c r="QLR2100" s="220"/>
      <c r="QLS2100" s="220"/>
      <c r="QLT2100" s="220"/>
      <c r="QLU2100" s="220"/>
      <c r="QLV2100" s="220"/>
      <c r="QLW2100" s="220"/>
      <c r="QLX2100" s="220"/>
      <c r="QLY2100" s="220"/>
      <c r="QLZ2100" s="220"/>
      <c r="QMA2100" s="220"/>
      <c r="QMB2100" s="220"/>
      <c r="QMC2100" s="220"/>
      <c r="QMD2100" s="220"/>
      <c r="QME2100" s="220"/>
      <c r="QMF2100" s="220"/>
      <c r="QMG2100" s="220"/>
      <c r="QMH2100" s="220"/>
      <c r="QMI2100" s="220"/>
      <c r="QMJ2100" s="220"/>
      <c r="QMK2100" s="220"/>
      <c r="QML2100" s="220"/>
      <c r="QMM2100" s="220"/>
      <c r="QMN2100" s="220"/>
      <c r="QMO2100" s="220"/>
      <c r="QMP2100" s="220"/>
      <c r="QMQ2100" s="220"/>
      <c r="QMR2100" s="220"/>
      <c r="QMS2100" s="220"/>
      <c r="QMT2100" s="220"/>
      <c r="QMU2100" s="220"/>
      <c r="QMV2100" s="220"/>
      <c r="QMW2100" s="220"/>
      <c r="QMX2100" s="220"/>
      <c r="QMY2100" s="220"/>
      <c r="QMZ2100" s="220"/>
      <c r="QNA2100" s="220"/>
      <c r="QNB2100" s="220"/>
      <c r="QNC2100" s="220"/>
      <c r="QND2100" s="220"/>
      <c r="QNE2100" s="220"/>
      <c r="QNF2100" s="220"/>
      <c r="QNG2100" s="220"/>
      <c r="QNH2100" s="220"/>
      <c r="QNI2100" s="220"/>
      <c r="QNJ2100" s="220"/>
      <c r="QNK2100" s="220"/>
      <c r="QNL2100" s="220"/>
      <c r="QNM2100" s="220"/>
      <c r="QNN2100" s="220"/>
      <c r="QNO2100" s="220"/>
      <c r="QNP2100" s="220"/>
      <c r="QNQ2100" s="220"/>
      <c r="QNR2100" s="220"/>
      <c r="QNS2100" s="220"/>
      <c r="QNT2100" s="220"/>
      <c r="QNU2100" s="220"/>
      <c r="QNV2100" s="220"/>
      <c r="QNW2100" s="220"/>
      <c r="QNX2100" s="220"/>
      <c r="QNY2100" s="220"/>
      <c r="QNZ2100" s="220"/>
      <c r="QOA2100" s="220"/>
      <c r="QOB2100" s="220"/>
      <c r="QOC2100" s="220"/>
      <c r="QOD2100" s="220"/>
      <c r="QOE2100" s="220"/>
      <c r="QOF2100" s="220"/>
      <c r="QOG2100" s="220"/>
      <c r="QOH2100" s="220"/>
      <c r="QOI2100" s="220"/>
      <c r="QOJ2100" s="220"/>
      <c r="QOK2100" s="220"/>
      <c r="QOL2100" s="220"/>
      <c r="QOM2100" s="220"/>
      <c r="QON2100" s="220"/>
      <c r="QOO2100" s="220"/>
      <c r="QOP2100" s="220"/>
      <c r="QOQ2100" s="220"/>
      <c r="QOR2100" s="220"/>
      <c r="QOS2100" s="220"/>
      <c r="QOT2100" s="220"/>
      <c r="QOU2100" s="220"/>
      <c r="QOV2100" s="220"/>
      <c r="QOW2100" s="220"/>
      <c r="QOX2100" s="220"/>
      <c r="QOY2100" s="220"/>
      <c r="QOZ2100" s="220"/>
      <c r="QPA2100" s="220"/>
      <c r="QPB2100" s="220"/>
      <c r="QPC2100" s="220"/>
      <c r="QPD2100" s="220"/>
      <c r="QPE2100" s="220"/>
      <c r="QPF2100" s="220"/>
      <c r="QPG2100" s="220"/>
      <c r="QPH2100" s="220"/>
      <c r="QPI2100" s="220"/>
      <c r="QPJ2100" s="220"/>
      <c r="QPK2100" s="220"/>
      <c r="QPL2100" s="220"/>
      <c r="QPM2100" s="220"/>
      <c r="QPN2100" s="220"/>
      <c r="QPO2100" s="220"/>
      <c r="QPP2100" s="220"/>
      <c r="QPQ2100" s="220"/>
      <c r="QPR2100" s="220"/>
      <c r="QPS2100" s="220"/>
      <c r="QPT2100" s="220"/>
      <c r="QPU2100" s="220"/>
      <c r="QPV2100" s="220"/>
      <c r="QPW2100" s="220"/>
      <c r="QPX2100" s="220"/>
      <c r="QPY2100" s="220"/>
      <c r="QPZ2100" s="220"/>
      <c r="QQA2100" s="220"/>
      <c r="QQB2100" s="220"/>
      <c r="QQC2100" s="220"/>
      <c r="QQD2100" s="220"/>
      <c r="QQE2100" s="220"/>
      <c r="QQF2100" s="220"/>
      <c r="QQG2100" s="220"/>
      <c r="QQH2100" s="220"/>
      <c r="QQI2100" s="220"/>
      <c r="QQJ2100" s="220"/>
      <c r="QQK2100" s="220"/>
      <c r="QQL2100" s="220"/>
      <c r="QQM2100" s="220"/>
      <c r="QQN2100" s="220"/>
      <c r="QQO2100" s="220"/>
      <c r="QQP2100" s="220"/>
      <c r="QQQ2100" s="220"/>
      <c r="QQR2100" s="220"/>
      <c r="QQS2100" s="220"/>
      <c r="QQT2100" s="220"/>
      <c r="QQU2100" s="220"/>
      <c r="QQV2100" s="220"/>
      <c r="QQW2100" s="220"/>
      <c r="QQX2100" s="220"/>
      <c r="QQY2100" s="220"/>
      <c r="QQZ2100" s="220"/>
      <c r="QRA2100" s="220"/>
      <c r="QRB2100" s="220"/>
      <c r="QRC2100" s="220"/>
      <c r="QRD2100" s="220"/>
      <c r="QRE2100" s="220"/>
      <c r="QRF2100" s="220"/>
      <c r="QRG2100" s="220"/>
      <c r="QRH2100" s="220"/>
      <c r="QRI2100" s="220"/>
      <c r="QRJ2100" s="220"/>
      <c r="QRK2100" s="220"/>
      <c r="QRL2100" s="220"/>
      <c r="QRM2100" s="220"/>
      <c r="QRN2100" s="220"/>
      <c r="QRO2100" s="220"/>
      <c r="QRP2100" s="220"/>
      <c r="QRQ2100" s="220"/>
      <c r="QRR2100" s="220"/>
      <c r="QRS2100" s="220"/>
      <c r="QRT2100" s="220"/>
      <c r="QRU2100" s="220"/>
      <c r="QRV2100" s="220"/>
      <c r="QRW2100" s="220"/>
      <c r="QRX2100" s="220"/>
      <c r="QRY2100" s="220"/>
      <c r="QRZ2100" s="220"/>
      <c r="QSA2100" s="220"/>
      <c r="QSB2100" s="220"/>
      <c r="QSC2100" s="220"/>
      <c r="QSD2100" s="220"/>
      <c r="QSE2100" s="220"/>
      <c r="QSF2100" s="220"/>
      <c r="QSG2100" s="220"/>
      <c r="QSH2100" s="220"/>
      <c r="QSI2100" s="220"/>
      <c r="QSJ2100" s="220"/>
      <c r="QSK2100" s="220"/>
      <c r="QSL2100" s="220"/>
      <c r="QSM2100" s="220"/>
      <c r="QSN2100" s="220"/>
      <c r="QSO2100" s="220"/>
      <c r="QSP2100" s="220"/>
      <c r="QSQ2100" s="220"/>
      <c r="QSR2100" s="220"/>
      <c r="QSS2100" s="220"/>
      <c r="QST2100" s="220"/>
      <c r="QSU2100" s="220"/>
      <c r="QSV2100" s="220"/>
      <c r="QSW2100" s="220"/>
      <c r="QSX2100" s="220"/>
      <c r="QSY2100" s="220"/>
      <c r="QSZ2100" s="220"/>
      <c r="QTA2100" s="220"/>
      <c r="QTB2100" s="220"/>
      <c r="QTC2100" s="220"/>
      <c r="QTD2100" s="220"/>
      <c r="QTE2100" s="220"/>
      <c r="QTF2100" s="220"/>
      <c r="QTG2100" s="220"/>
      <c r="QTH2100" s="220"/>
      <c r="QTI2100" s="220"/>
      <c r="QTJ2100" s="220"/>
      <c r="QTK2100" s="220"/>
      <c r="QTL2100" s="220"/>
      <c r="QTM2100" s="220"/>
      <c r="QTN2100" s="220"/>
      <c r="QTO2100" s="220"/>
      <c r="QTP2100" s="220"/>
      <c r="QTQ2100" s="220"/>
      <c r="QTR2100" s="220"/>
      <c r="QTS2100" s="220"/>
      <c r="QTT2100" s="220"/>
      <c r="QTU2100" s="220"/>
      <c r="QTV2100" s="220"/>
      <c r="QTW2100" s="220"/>
      <c r="QTX2100" s="220"/>
      <c r="QTY2100" s="220"/>
      <c r="QTZ2100" s="220"/>
      <c r="QUA2100" s="220"/>
      <c r="QUB2100" s="220"/>
      <c r="QUC2100" s="220"/>
      <c r="QUD2100" s="220"/>
      <c r="QUE2100" s="220"/>
      <c r="QUF2100" s="220"/>
      <c r="QUG2100" s="220"/>
      <c r="QUH2100" s="220"/>
      <c r="QUI2100" s="220"/>
      <c r="QUJ2100" s="220"/>
      <c r="QUK2100" s="220"/>
      <c r="QUL2100" s="220"/>
      <c r="QUM2100" s="220"/>
      <c r="QUN2100" s="220"/>
      <c r="QUO2100" s="220"/>
      <c r="QUP2100" s="220"/>
      <c r="QUQ2100" s="220"/>
      <c r="QUR2100" s="220"/>
      <c r="QUS2100" s="220"/>
      <c r="QUT2100" s="220"/>
      <c r="QUU2100" s="220"/>
      <c r="QUV2100" s="220"/>
      <c r="QUW2100" s="220"/>
      <c r="QUX2100" s="220"/>
      <c r="QUY2100" s="220"/>
      <c r="QUZ2100" s="220"/>
      <c r="QVA2100" s="220"/>
      <c r="QVB2100" s="220"/>
      <c r="QVC2100" s="220"/>
      <c r="QVD2100" s="220"/>
      <c r="QVE2100" s="220"/>
      <c r="QVF2100" s="220"/>
      <c r="QVG2100" s="220"/>
      <c r="QVH2100" s="220"/>
      <c r="QVI2100" s="220"/>
      <c r="QVJ2100" s="220"/>
      <c r="QVK2100" s="220"/>
      <c r="QVL2100" s="220"/>
      <c r="QVM2100" s="220"/>
      <c r="QVN2100" s="220"/>
      <c r="QVO2100" s="220"/>
      <c r="QVP2100" s="220"/>
      <c r="QVQ2100" s="220"/>
      <c r="QVR2100" s="220"/>
      <c r="QVS2100" s="220"/>
      <c r="QVT2100" s="220"/>
      <c r="QVU2100" s="220"/>
      <c r="QVV2100" s="220"/>
      <c r="QVW2100" s="220"/>
      <c r="QVX2100" s="220"/>
      <c r="QVY2100" s="220"/>
      <c r="QVZ2100" s="220"/>
      <c r="QWA2100" s="220"/>
      <c r="QWB2100" s="220"/>
      <c r="QWC2100" s="220"/>
      <c r="QWD2100" s="220"/>
      <c r="QWE2100" s="220"/>
      <c r="QWF2100" s="220"/>
      <c r="QWG2100" s="220"/>
      <c r="QWH2100" s="220"/>
      <c r="QWI2100" s="220"/>
      <c r="QWJ2100" s="220"/>
      <c r="QWK2100" s="220"/>
      <c r="QWL2100" s="220"/>
      <c r="QWM2100" s="220"/>
      <c r="QWN2100" s="220"/>
      <c r="QWO2100" s="220"/>
      <c r="QWP2100" s="220"/>
      <c r="QWQ2100" s="220"/>
      <c r="QWR2100" s="220"/>
      <c r="QWS2100" s="220"/>
      <c r="QWT2100" s="220"/>
      <c r="QWU2100" s="220"/>
      <c r="QWV2100" s="220"/>
      <c r="QWW2100" s="220"/>
      <c r="QWX2100" s="220"/>
      <c r="QWY2100" s="220"/>
      <c r="QWZ2100" s="220"/>
      <c r="QXA2100" s="220"/>
      <c r="QXB2100" s="220"/>
      <c r="QXC2100" s="220"/>
      <c r="QXD2100" s="220"/>
      <c r="QXE2100" s="220"/>
      <c r="QXF2100" s="220"/>
      <c r="QXG2100" s="220"/>
      <c r="QXH2100" s="220"/>
      <c r="QXI2100" s="220"/>
      <c r="QXJ2100" s="220"/>
      <c r="QXK2100" s="220"/>
      <c r="QXL2100" s="220"/>
      <c r="QXM2100" s="220"/>
      <c r="QXN2100" s="220"/>
      <c r="QXO2100" s="220"/>
      <c r="QXP2100" s="220"/>
      <c r="QXQ2100" s="220"/>
      <c r="QXR2100" s="220"/>
      <c r="QXS2100" s="220"/>
      <c r="QXT2100" s="220"/>
      <c r="QXU2100" s="220"/>
      <c r="QXV2100" s="220"/>
      <c r="QXW2100" s="220"/>
      <c r="QXX2100" s="220"/>
      <c r="QXY2100" s="220"/>
      <c r="QXZ2100" s="220"/>
      <c r="QYA2100" s="220"/>
      <c r="QYB2100" s="220"/>
      <c r="QYC2100" s="220"/>
      <c r="QYD2100" s="220"/>
      <c r="QYE2100" s="220"/>
      <c r="QYF2100" s="220"/>
      <c r="QYG2100" s="220"/>
      <c r="QYH2100" s="220"/>
      <c r="QYI2100" s="220"/>
      <c r="QYJ2100" s="220"/>
      <c r="QYK2100" s="220"/>
      <c r="QYL2100" s="220"/>
      <c r="QYM2100" s="220"/>
      <c r="QYN2100" s="220"/>
      <c r="QYO2100" s="220"/>
      <c r="QYP2100" s="220"/>
      <c r="QYQ2100" s="220"/>
      <c r="QYR2100" s="220"/>
      <c r="QYS2100" s="220"/>
      <c r="QYT2100" s="220"/>
      <c r="QYU2100" s="220"/>
      <c r="QYV2100" s="220"/>
      <c r="QYW2100" s="220"/>
      <c r="QYX2100" s="220"/>
      <c r="QYY2100" s="220"/>
      <c r="QYZ2100" s="220"/>
      <c r="QZA2100" s="220"/>
      <c r="QZB2100" s="220"/>
      <c r="QZC2100" s="220"/>
      <c r="QZD2100" s="220"/>
      <c r="QZE2100" s="220"/>
      <c r="QZF2100" s="220"/>
      <c r="QZG2100" s="220"/>
      <c r="QZH2100" s="220"/>
      <c r="QZI2100" s="220"/>
      <c r="QZJ2100" s="220"/>
      <c r="QZK2100" s="220"/>
      <c r="QZL2100" s="220"/>
      <c r="QZM2100" s="220"/>
      <c r="QZN2100" s="220"/>
      <c r="QZO2100" s="220"/>
      <c r="QZP2100" s="220"/>
      <c r="QZQ2100" s="220"/>
      <c r="QZR2100" s="220"/>
      <c r="QZS2100" s="220"/>
      <c r="QZT2100" s="220"/>
      <c r="QZU2100" s="220"/>
      <c r="QZV2100" s="220"/>
      <c r="QZW2100" s="220"/>
      <c r="QZX2100" s="220"/>
      <c r="QZY2100" s="220"/>
      <c r="QZZ2100" s="220"/>
      <c r="RAA2100" s="220"/>
      <c r="RAB2100" s="220"/>
      <c r="RAC2100" s="220"/>
      <c r="RAD2100" s="220"/>
      <c r="RAE2100" s="220"/>
      <c r="RAF2100" s="220"/>
      <c r="RAG2100" s="220"/>
      <c r="RAH2100" s="220"/>
      <c r="RAI2100" s="220"/>
      <c r="RAJ2100" s="220"/>
      <c r="RAK2100" s="220"/>
      <c r="RAL2100" s="220"/>
      <c r="RAM2100" s="220"/>
      <c r="RAN2100" s="220"/>
      <c r="RAO2100" s="220"/>
      <c r="RAP2100" s="220"/>
      <c r="RAQ2100" s="220"/>
      <c r="RAR2100" s="220"/>
      <c r="RAS2100" s="220"/>
      <c r="RAT2100" s="220"/>
      <c r="RAU2100" s="220"/>
      <c r="RAV2100" s="220"/>
      <c r="RAW2100" s="220"/>
      <c r="RAX2100" s="220"/>
      <c r="RAY2100" s="220"/>
      <c r="RAZ2100" s="220"/>
      <c r="RBA2100" s="220"/>
      <c r="RBB2100" s="220"/>
      <c r="RBC2100" s="220"/>
      <c r="RBD2100" s="220"/>
      <c r="RBE2100" s="220"/>
      <c r="RBF2100" s="220"/>
      <c r="RBG2100" s="220"/>
      <c r="RBH2100" s="220"/>
      <c r="RBI2100" s="220"/>
      <c r="RBJ2100" s="220"/>
      <c r="RBK2100" s="220"/>
      <c r="RBL2100" s="220"/>
      <c r="RBM2100" s="220"/>
      <c r="RBN2100" s="220"/>
      <c r="RBO2100" s="220"/>
      <c r="RBP2100" s="220"/>
      <c r="RBQ2100" s="220"/>
      <c r="RBR2100" s="220"/>
      <c r="RBS2100" s="220"/>
      <c r="RBT2100" s="220"/>
      <c r="RBU2100" s="220"/>
      <c r="RBV2100" s="220"/>
      <c r="RBW2100" s="220"/>
      <c r="RBX2100" s="220"/>
      <c r="RBY2100" s="220"/>
      <c r="RBZ2100" s="220"/>
      <c r="RCA2100" s="220"/>
      <c r="RCB2100" s="220"/>
      <c r="RCC2100" s="220"/>
      <c r="RCD2100" s="220"/>
      <c r="RCE2100" s="220"/>
      <c r="RCF2100" s="220"/>
      <c r="RCG2100" s="220"/>
      <c r="RCH2100" s="220"/>
      <c r="RCI2100" s="220"/>
      <c r="RCJ2100" s="220"/>
      <c r="RCK2100" s="220"/>
      <c r="RCL2100" s="220"/>
      <c r="RCM2100" s="220"/>
      <c r="RCN2100" s="220"/>
      <c r="RCO2100" s="220"/>
      <c r="RCP2100" s="220"/>
      <c r="RCQ2100" s="220"/>
      <c r="RCR2100" s="220"/>
      <c r="RCS2100" s="220"/>
      <c r="RCT2100" s="220"/>
      <c r="RCU2100" s="220"/>
      <c r="RCV2100" s="220"/>
      <c r="RCW2100" s="220"/>
      <c r="RCX2100" s="220"/>
      <c r="RCY2100" s="220"/>
      <c r="RCZ2100" s="220"/>
      <c r="RDA2100" s="220"/>
      <c r="RDB2100" s="220"/>
      <c r="RDC2100" s="220"/>
      <c r="RDD2100" s="220"/>
      <c r="RDE2100" s="220"/>
      <c r="RDF2100" s="220"/>
      <c r="RDG2100" s="220"/>
      <c r="RDH2100" s="220"/>
      <c r="RDI2100" s="220"/>
      <c r="RDJ2100" s="220"/>
      <c r="RDK2100" s="220"/>
      <c r="RDL2100" s="220"/>
      <c r="RDM2100" s="220"/>
      <c r="RDN2100" s="220"/>
      <c r="RDO2100" s="220"/>
      <c r="RDP2100" s="220"/>
      <c r="RDQ2100" s="220"/>
      <c r="RDR2100" s="220"/>
      <c r="RDS2100" s="220"/>
      <c r="RDT2100" s="220"/>
      <c r="RDU2100" s="220"/>
      <c r="RDV2100" s="220"/>
      <c r="RDW2100" s="220"/>
      <c r="RDX2100" s="220"/>
      <c r="RDY2100" s="220"/>
      <c r="RDZ2100" s="220"/>
      <c r="REA2100" s="220"/>
      <c r="REB2100" s="220"/>
      <c r="REC2100" s="220"/>
      <c r="RED2100" s="220"/>
      <c r="REE2100" s="220"/>
      <c r="REF2100" s="220"/>
      <c r="REG2100" s="220"/>
      <c r="REH2100" s="220"/>
      <c r="REI2100" s="220"/>
      <c r="REJ2100" s="220"/>
      <c r="REK2100" s="220"/>
      <c r="REL2100" s="220"/>
      <c r="REM2100" s="220"/>
      <c r="REN2100" s="220"/>
      <c r="REO2100" s="220"/>
      <c r="REP2100" s="220"/>
      <c r="REQ2100" s="220"/>
      <c r="RER2100" s="220"/>
      <c r="RES2100" s="220"/>
      <c r="RET2100" s="220"/>
      <c r="REU2100" s="220"/>
      <c r="REV2100" s="220"/>
      <c r="REW2100" s="220"/>
      <c r="REX2100" s="220"/>
      <c r="REY2100" s="220"/>
      <c r="REZ2100" s="220"/>
      <c r="RFA2100" s="220"/>
      <c r="RFB2100" s="220"/>
      <c r="RFC2100" s="220"/>
      <c r="RFD2100" s="220"/>
      <c r="RFE2100" s="220"/>
      <c r="RFF2100" s="220"/>
      <c r="RFG2100" s="220"/>
      <c r="RFH2100" s="220"/>
      <c r="RFI2100" s="220"/>
      <c r="RFJ2100" s="220"/>
      <c r="RFK2100" s="220"/>
      <c r="RFL2100" s="220"/>
      <c r="RFM2100" s="220"/>
      <c r="RFN2100" s="220"/>
      <c r="RFO2100" s="220"/>
      <c r="RFP2100" s="220"/>
      <c r="RFQ2100" s="220"/>
      <c r="RFR2100" s="220"/>
      <c r="RFS2100" s="220"/>
      <c r="RFT2100" s="220"/>
      <c r="RFU2100" s="220"/>
      <c r="RFV2100" s="220"/>
      <c r="RFW2100" s="220"/>
      <c r="RFX2100" s="220"/>
      <c r="RFY2100" s="220"/>
      <c r="RFZ2100" s="220"/>
      <c r="RGA2100" s="220"/>
      <c r="RGB2100" s="220"/>
      <c r="RGC2100" s="220"/>
      <c r="RGD2100" s="220"/>
      <c r="RGE2100" s="220"/>
      <c r="RGF2100" s="220"/>
      <c r="RGG2100" s="220"/>
      <c r="RGH2100" s="220"/>
      <c r="RGI2100" s="220"/>
      <c r="RGJ2100" s="220"/>
      <c r="RGK2100" s="220"/>
      <c r="RGL2100" s="220"/>
      <c r="RGM2100" s="220"/>
      <c r="RGN2100" s="220"/>
      <c r="RGO2100" s="220"/>
      <c r="RGP2100" s="220"/>
      <c r="RGQ2100" s="220"/>
      <c r="RGR2100" s="220"/>
      <c r="RGS2100" s="220"/>
      <c r="RGT2100" s="220"/>
      <c r="RGU2100" s="220"/>
      <c r="RGV2100" s="220"/>
      <c r="RGW2100" s="220"/>
      <c r="RGX2100" s="220"/>
      <c r="RGY2100" s="220"/>
      <c r="RGZ2100" s="220"/>
      <c r="RHA2100" s="220"/>
      <c r="RHB2100" s="220"/>
      <c r="RHC2100" s="220"/>
      <c r="RHD2100" s="220"/>
      <c r="RHE2100" s="220"/>
      <c r="RHF2100" s="220"/>
      <c r="RHG2100" s="220"/>
      <c r="RHH2100" s="220"/>
      <c r="RHI2100" s="220"/>
      <c r="RHJ2100" s="220"/>
      <c r="RHK2100" s="220"/>
      <c r="RHL2100" s="220"/>
      <c r="RHM2100" s="220"/>
      <c r="RHN2100" s="220"/>
      <c r="RHO2100" s="220"/>
      <c r="RHP2100" s="220"/>
      <c r="RHQ2100" s="220"/>
      <c r="RHR2100" s="220"/>
      <c r="RHS2100" s="220"/>
      <c r="RHT2100" s="220"/>
      <c r="RHU2100" s="220"/>
      <c r="RHV2100" s="220"/>
      <c r="RHW2100" s="220"/>
      <c r="RHX2100" s="220"/>
      <c r="RHY2100" s="220"/>
      <c r="RHZ2100" s="220"/>
      <c r="RIA2100" s="220"/>
      <c r="RIB2100" s="220"/>
      <c r="RIC2100" s="220"/>
      <c r="RID2100" s="220"/>
      <c r="RIE2100" s="220"/>
      <c r="RIF2100" s="220"/>
      <c r="RIG2100" s="220"/>
      <c r="RIH2100" s="220"/>
      <c r="RII2100" s="220"/>
      <c r="RIJ2100" s="220"/>
      <c r="RIK2100" s="220"/>
      <c r="RIL2100" s="220"/>
      <c r="RIM2100" s="220"/>
      <c r="RIN2100" s="220"/>
      <c r="RIO2100" s="220"/>
      <c r="RIP2100" s="220"/>
      <c r="RIQ2100" s="220"/>
      <c r="RIR2100" s="220"/>
      <c r="RIS2100" s="220"/>
      <c r="RIT2100" s="220"/>
      <c r="RIU2100" s="220"/>
      <c r="RIV2100" s="220"/>
      <c r="RIW2100" s="220"/>
      <c r="RIX2100" s="220"/>
      <c r="RIY2100" s="220"/>
      <c r="RIZ2100" s="220"/>
      <c r="RJA2100" s="220"/>
      <c r="RJB2100" s="220"/>
      <c r="RJC2100" s="220"/>
      <c r="RJD2100" s="220"/>
      <c r="RJE2100" s="220"/>
      <c r="RJF2100" s="220"/>
      <c r="RJG2100" s="220"/>
      <c r="RJH2100" s="220"/>
      <c r="RJI2100" s="220"/>
      <c r="RJJ2100" s="220"/>
      <c r="RJK2100" s="220"/>
      <c r="RJL2100" s="220"/>
      <c r="RJM2100" s="220"/>
      <c r="RJN2100" s="220"/>
      <c r="RJO2100" s="220"/>
      <c r="RJP2100" s="220"/>
      <c r="RJQ2100" s="220"/>
      <c r="RJR2100" s="220"/>
      <c r="RJS2100" s="220"/>
      <c r="RJT2100" s="220"/>
      <c r="RJU2100" s="220"/>
      <c r="RJV2100" s="220"/>
      <c r="RJW2100" s="220"/>
      <c r="RJX2100" s="220"/>
      <c r="RJY2100" s="220"/>
      <c r="RJZ2100" s="220"/>
      <c r="RKA2100" s="220"/>
      <c r="RKB2100" s="220"/>
      <c r="RKC2100" s="220"/>
      <c r="RKD2100" s="220"/>
      <c r="RKE2100" s="220"/>
      <c r="RKF2100" s="220"/>
      <c r="RKG2100" s="220"/>
      <c r="RKH2100" s="220"/>
      <c r="RKI2100" s="220"/>
      <c r="RKJ2100" s="220"/>
      <c r="RKK2100" s="220"/>
      <c r="RKL2100" s="220"/>
      <c r="RKM2100" s="220"/>
      <c r="RKN2100" s="220"/>
      <c r="RKO2100" s="220"/>
      <c r="RKP2100" s="220"/>
      <c r="RKQ2100" s="220"/>
      <c r="RKR2100" s="220"/>
      <c r="RKS2100" s="220"/>
      <c r="RKT2100" s="220"/>
      <c r="RKU2100" s="220"/>
      <c r="RKV2100" s="220"/>
      <c r="RKW2100" s="220"/>
      <c r="RKX2100" s="220"/>
      <c r="RKY2100" s="220"/>
      <c r="RKZ2100" s="220"/>
      <c r="RLA2100" s="220"/>
      <c r="RLB2100" s="220"/>
      <c r="RLC2100" s="220"/>
      <c r="RLD2100" s="220"/>
      <c r="RLE2100" s="220"/>
      <c r="RLF2100" s="220"/>
      <c r="RLG2100" s="220"/>
      <c r="RLH2100" s="220"/>
      <c r="RLI2100" s="220"/>
      <c r="RLJ2100" s="220"/>
      <c r="RLK2100" s="220"/>
      <c r="RLL2100" s="220"/>
      <c r="RLM2100" s="220"/>
      <c r="RLN2100" s="220"/>
      <c r="RLO2100" s="220"/>
      <c r="RLP2100" s="220"/>
      <c r="RLQ2100" s="220"/>
      <c r="RLR2100" s="220"/>
      <c r="RLS2100" s="220"/>
      <c r="RLT2100" s="220"/>
      <c r="RLU2100" s="220"/>
      <c r="RLV2100" s="220"/>
      <c r="RLW2100" s="220"/>
      <c r="RLX2100" s="220"/>
      <c r="RLY2100" s="220"/>
      <c r="RLZ2100" s="220"/>
      <c r="RMA2100" s="220"/>
      <c r="RMB2100" s="220"/>
      <c r="RMC2100" s="220"/>
      <c r="RMD2100" s="220"/>
      <c r="RME2100" s="220"/>
      <c r="RMF2100" s="220"/>
      <c r="RMG2100" s="220"/>
      <c r="RMH2100" s="220"/>
      <c r="RMI2100" s="220"/>
      <c r="RMJ2100" s="220"/>
      <c r="RMK2100" s="220"/>
      <c r="RML2100" s="220"/>
      <c r="RMM2100" s="220"/>
      <c r="RMN2100" s="220"/>
      <c r="RMO2100" s="220"/>
      <c r="RMP2100" s="220"/>
      <c r="RMQ2100" s="220"/>
      <c r="RMR2100" s="220"/>
      <c r="RMS2100" s="220"/>
      <c r="RMT2100" s="220"/>
      <c r="RMU2100" s="220"/>
      <c r="RMV2100" s="220"/>
      <c r="RMW2100" s="220"/>
      <c r="RMX2100" s="220"/>
      <c r="RMY2100" s="220"/>
      <c r="RMZ2100" s="220"/>
      <c r="RNA2100" s="220"/>
      <c r="RNB2100" s="220"/>
      <c r="RNC2100" s="220"/>
      <c r="RND2100" s="220"/>
      <c r="RNE2100" s="220"/>
      <c r="RNF2100" s="220"/>
      <c r="RNG2100" s="220"/>
      <c r="RNH2100" s="220"/>
      <c r="RNI2100" s="220"/>
      <c r="RNJ2100" s="220"/>
      <c r="RNK2100" s="220"/>
      <c r="RNL2100" s="220"/>
      <c r="RNM2100" s="220"/>
      <c r="RNN2100" s="220"/>
      <c r="RNO2100" s="220"/>
      <c r="RNP2100" s="220"/>
      <c r="RNQ2100" s="220"/>
      <c r="RNR2100" s="220"/>
      <c r="RNS2100" s="220"/>
      <c r="RNT2100" s="220"/>
      <c r="RNU2100" s="220"/>
      <c r="RNV2100" s="220"/>
      <c r="RNW2100" s="220"/>
      <c r="RNX2100" s="220"/>
      <c r="RNY2100" s="220"/>
      <c r="RNZ2100" s="220"/>
      <c r="ROA2100" s="220"/>
      <c r="ROB2100" s="220"/>
      <c r="ROC2100" s="220"/>
      <c r="ROD2100" s="220"/>
      <c r="ROE2100" s="220"/>
      <c r="ROF2100" s="220"/>
      <c r="ROG2100" s="220"/>
      <c r="ROH2100" s="220"/>
      <c r="ROI2100" s="220"/>
      <c r="ROJ2100" s="220"/>
      <c r="ROK2100" s="220"/>
      <c r="ROL2100" s="220"/>
      <c r="ROM2100" s="220"/>
      <c r="RON2100" s="220"/>
      <c r="ROO2100" s="220"/>
      <c r="ROP2100" s="220"/>
      <c r="ROQ2100" s="220"/>
      <c r="ROR2100" s="220"/>
      <c r="ROS2100" s="220"/>
      <c r="ROT2100" s="220"/>
      <c r="ROU2100" s="220"/>
      <c r="ROV2100" s="220"/>
      <c r="ROW2100" s="220"/>
      <c r="ROX2100" s="220"/>
      <c r="ROY2100" s="220"/>
      <c r="ROZ2100" s="220"/>
      <c r="RPA2100" s="220"/>
      <c r="RPB2100" s="220"/>
      <c r="RPC2100" s="220"/>
      <c r="RPD2100" s="220"/>
      <c r="RPE2100" s="220"/>
      <c r="RPF2100" s="220"/>
      <c r="RPG2100" s="220"/>
      <c r="RPH2100" s="220"/>
      <c r="RPI2100" s="220"/>
      <c r="RPJ2100" s="220"/>
      <c r="RPK2100" s="220"/>
      <c r="RPL2100" s="220"/>
      <c r="RPM2100" s="220"/>
      <c r="RPN2100" s="220"/>
      <c r="RPO2100" s="220"/>
      <c r="RPP2100" s="220"/>
      <c r="RPQ2100" s="220"/>
      <c r="RPR2100" s="220"/>
      <c r="RPS2100" s="220"/>
      <c r="RPT2100" s="220"/>
      <c r="RPU2100" s="220"/>
      <c r="RPV2100" s="220"/>
      <c r="RPW2100" s="220"/>
      <c r="RPX2100" s="220"/>
      <c r="RPY2100" s="220"/>
      <c r="RPZ2100" s="220"/>
      <c r="RQA2100" s="220"/>
      <c r="RQB2100" s="220"/>
      <c r="RQC2100" s="220"/>
      <c r="RQD2100" s="220"/>
      <c r="RQE2100" s="220"/>
      <c r="RQF2100" s="220"/>
      <c r="RQG2100" s="220"/>
      <c r="RQH2100" s="220"/>
      <c r="RQI2100" s="220"/>
      <c r="RQJ2100" s="220"/>
      <c r="RQK2100" s="220"/>
      <c r="RQL2100" s="220"/>
      <c r="RQM2100" s="220"/>
      <c r="RQN2100" s="220"/>
      <c r="RQO2100" s="220"/>
      <c r="RQP2100" s="220"/>
      <c r="RQQ2100" s="220"/>
      <c r="RQR2100" s="220"/>
      <c r="RQS2100" s="220"/>
      <c r="RQT2100" s="220"/>
      <c r="RQU2100" s="220"/>
      <c r="RQV2100" s="220"/>
      <c r="RQW2100" s="220"/>
      <c r="RQX2100" s="220"/>
      <c r="RQY2100" s="220"/>
      <c r="RQZ2100" s="220"/>
      <c r="RRA2100" s="220"/>
      <c r="RRB2100" s="220"/>
      <c r="RRC2100" s="220"/>
      <c r="RRD2100" s="220"/>
      <c r="RRE2100" s="220"/>
      <c r="RRF2100" s="220"/>
      <c r="RRG2100" s="220"/>
      <c r="RRH2100" s="220"/>
      <c r="RRI2100" s="220"/>
      <c r="RRJ2100" s="220"/>
      <c r="RRK2100" s="220"/>
      <c r="RRL2100" s="220"/>
      <c r="RRM2100" s="220"/>
      <c r="RRN2100" s="220"/>
      <c r="RRO2100" s="220"/>
      <c r="RRP2100" s="220"/>
      <c r="RRQ2100" s="220"/>
      <c r="RRR2100" s="220"/>
      <c r="RRS2100" s="220"/>
      <c r="RRT2100" s="220"/>
      <c r="RRU2100" s="220"/>
      <c r="RRV2100" s="220"/>
      <c r="RRW2100" s="220"/>
      <c r="RRX2100" s="220"/>
      <c r="RRY2100" s="220"/>
      <c r="RRZ2100" s="220"/>
      <c r="RSA2100" s="220"/>
      <c r="RSB2100" s="220"/>
      <c r="RSC2100" s="220"/>
      <c r="RSD2100" s="220"/>
      <c r="RSE2100" s="220"/>
      <c r="RSF2100" s="220"/>
      <c r="RSG2100" s="220"/>
      <c r="RSH2100" s="220"/>
      <c r="RSI2100" s="220"/>
      <c r="RSJ2100" s="220"/>
      <c r="RSK2100" s="220"/>
      <c r="RSL2100" s="220"/>
      <c r="RSM2100" s="220"/>
      <c r="RSN2100" s="220"/>
      <c r="RSO2100" s="220"/>
      <c r="RSP2100" s="220"/>
      <c r="RSQ2100" s="220"/>
      <c r="RSR2100" s="220"/>
      <c r="RSS2100" s="220"/>
      <c r="RST2100" s="220"/>
      <c r="RSU2100" s="220"/>
      <c r="RSV2100" s="220"/>
      <c r="RSW2100" s="220"/>
      <c r="RSX2100" s="220"/>
      <c r="RSY2100" s="220"/>
      <c r="RSZ2100" s="220"/>
      <c r="RTA2100" s="220"/>
      <c r="RTB2100" s="220"/>
      <c r="RTC2100" s="220"/>
      <c r="RTD2100" s="220"/>
      <c r="RTE2100" s="220"/>
      <c r="RTF2100" s="220"/>
      <c r="RTG2100" s="220"/>
      <c r="RTH2100" s="220"/>
      <c r="RTI2100" s="220"/>
      <c r="RTJ2100" s="220"/>
      <c r="RTK2100" s="220"/>
      <c r="RTL2100" s="220"/>
      <c r="RTM2100" s="220"/>
      <c r="RTN2100" s="220"/>
      <c r="RTO2100" s="220"/>
      <c r="RTP2100" s="220"/>
      <c r="RTQ2100" s="220"/>
      <c r="RTR2100" s="220"/>
      <c r="RTS2100" s="220"/>
      <c r="RTT2100" s="220"/>
      <c r="RTU2100" s="220"/>
      <c r="RTV2100" s="220"/>
      <c r="RTW2100" s="220"/>
      <c r="RTX2100" s="220"/>
      <c r="RTY2100" s="220"/>
      <c r="RTZ2100" s="220"/>
      <c r="RUA2100" s="220"/>
      <c r="RUB2100" s="220"/>
      <c r="RUC2100" s="220"/>
      <c r="RUD2100" s="220"/>
      <c r="RUE2100" s="220"/>
      <c r="RUF2100" s="220"/>
      <c r="RUG2100" s="220"/>
      <c r="RUH2100" s="220"/>
      <c r="RUI2100" s="220"/>
      <c r="RUJ2100" s="220"/>
      <c r="RUK2100" s="220"/>
      <c r="RUL2100" s="220"/>
      <c r="RUM2100" s="220"/>
      <c r="RUN2100" s="220"/>
      <c r="RUO2100" s="220"/>
      <c r="RUP2100" s="220"/>
      <c r="RUQ2100" s="220"/>
      <c r="RUR2100" s="220"/>
      <c r="RUS2100" s="220"/>
      <c r="RUT2100" s="220"/>
      <c r="RUU2100" s="220"/>
      <c r="RUV2100" s="220"/>
      <c r="RUW2100" s="220"/>
      <c r="RUX2100" s="220"/>
      <c r="RUY2100" s="220"/>
      <c r="RUZ2100" s="220"/>
      <c r="RVA2100" s="220"/>
      <c r="RVB2100" s="220"/>
      <c r="RVC2100" s="220"/>
      <c r="RVD2100" s="220"/>
      <c r="RVE2100" s="220"/>
      <c r="RVF2100" s="220"/>
      <c r="RVG2100" s="220"/>
      <c r="RVH2100" s="220"/>
      <c r="RVI2100" s="220"/>
      <c r="RVJ2100" s="220"/>
      <c r="RVK2100" s="220"/>
      <c r="RVL2100" s="220"/>
      <c r="RVM2100" s="220"/>
      <c r="RVN2100" s="220"/>
      <c r="RVO2100" s="220"/>
      <c r="RVP2100" s="220"/>
      <c r="RVQ2100" s="220"/>
      <c r="RVR2100" s="220"/>
      <c r="RVS2100" s="220"/>
      <c r="RVT2100" s="220"/>
      <c r="RVU2100" s="220"/>
      <c r="RVV2100" s="220"/>
      <c r="RVW2100" s="220"/>
      <c r="RVX2100" s="220"/>
      <c r="RVY2100" s="220"/>
      <c r="RVZ2100" s="220"/>
      <c r="RWA2100" s="220"/>
      <c r="RWB2100" s="220"/>
      <c r="RWC2100" s="220"/>
      <c r="RWD2100" s="220"/>
      <c r="RWE2100" s="220"/>
      <c r="RWF2100" s="220"/>
      <c r="RWG2100" s="220"/>
      <c r="RWH2100" s="220"/>
      <c r="RWI2100" s="220"/>
      <c r="RWJ2100" s="220"/>
      <c r="RWK2100" s="220"/>
      <c r="RWL2100" s="220"/>
      <c r="RWM2100" s="220"/>
      <c r="RWN2100" s="220"/>
      <c r="RWO2100" s="220"/>
      <c r="RWP2100" s="220"/>
      <c r="RWQ2100" s="220"/>
      <c r="RWR2100" s="220"/>
      <c r="RWS2100" s="220"/>
      <c r="RWT2100" s="220"/>
      <c r="RWU2100" s="220"/>
      <c r="RWV2100" s="220"/>
      <c r="RWW2100" s="220"/>
      <c r="RWX2100" s="220"/>
      <c r="RWY2100" s="220"/>
      <c r="RWZ2100" s="220"/>
      <c r="RXA2100" s="220"/>
      <c r="RXB2100" s="220"/>
      <c r="RXC2100" s="220"/>
      <c r="RXD2100" s="220"/>
      <c r="RXE2100" s="220"/>
      <c r="RXF2100" s="220"/>
      <c r="RXG2100" s="220"/>
      <c r="RXH2100" s="220"/>
      <c r="RXI2100" s="220"/>
      <c r="RXJ2100" s="220"/>
      <c r="RXK2100" s="220"/>
      <c r="RXL2100" s="220"/>
      <c r="RXM2100" s="220"/>
      <c r="RXN2100" s="220"/>
      <c r="RXO2100" s="220"/>
      <c r="RXP2100" s="220"/>
      <c r="RXQ2100" s="220"/>
      <c r="RXR2100" s="220"/>
      <c r="RXS2100" s="220"/>
      <c r="RXT2100" s="220"/>
      <c r="RXU2100" s="220"/>
      <c r="RXV2100" s="220"/>
      <c r="RXW2100" s="220"/>
      <c r="RXX2100" s="220"/>
      <c r="RXY2100" s="220"/>
      <c r="RXZ2100" s="220"/>
      <c r="RYA2100" s="220"/>
      <c r="RYB2100" s="220"/>
      <c r="RYC2100" s="220"/>
      <c r="RYD2100" s="220"/>
      <c r="RYE2100" s="220"/>
      <c r="RYF2100" s="220"/>
      <c r="RYG2100" s="220"/>
      <c r="RYH2100" s="220"/>
      <c r="RYI2100" s="220"/>
      <c r="RYJ2100" s="220"/>
      <c r="RYK2100" s="220"/>
      <c r="RYL2100" s="220"/>
      <c r="RYM2100" s="220"/>
      <c r="RYN2100" s="220"/>
      <c r="RYO2100" s="220"/>
      <c r="RYP2100" s="220"/>
      <c r="RYQ2100" s="220"/>
      <c r="RYR2100" s="220"/>
      <c r="RYS2100" s="220"/>
      <c r="RYT2100" s="220"/>
      <c r="RYU2100" s="220"/>
      <c r="RYV2100" s="220"/>
      <c r="RYW2100" s="220"/>
      <c r="RYX2100" s="220"/>
      <c r="RYY2100" s="220"/>
      <c r="RYZ2100" s="220"/>
      <c r="RZA2100" s="220"/>
      <c r="RZB2100" s="220"/>
      <c r="RZC2100" s="220"/>
      <c r="RZD2100" s="220"/>
      <c r="RZE2100" s="220"/>
      <c r="RZF2100" s="220"/>
      <c r="RZG2100" s="220"/>
      <c r="RZH2100" s="220"/>
      <c r="RZI2100" s="220"/>
      <c r="RZJ2100" s="220"/>
      <c r="RZK2100" s="220"/>
      <c r="RZL2100" s="220"/>
      <c r="RZM2100" s="220"/>
      <c r="RZN2100" s="220"/>
      <c r="RZO2100" s="220"/>
      <c r="RZP2100" s="220"/>
      <c r="RZQ2100" s="220"/>
      <c r="RZR2100" s="220"/>
      <c r="RZS2100" s="220"/>
      <c r="RZT2100" s="220"/>
      <c r="RZU2100" s="220"/>
      <c r="RZV2100" s="220"/>
      <c r="RZW2100" s="220"/>
      <c r="RZX2100" s="220"/>
      <c r="RZY2100" s="220"/>
      <c r="RZZ2100" s="220"/>
      <c r="SAA2100" s="220"/>
      <c r="SAB2100" s="220"/>
      <c r="SAC2100" s="220"/>
      <c r="SAD2100" s="220"/>
      <c r="SAE2100" s="220"/>
      <c r="SAF2100" s="220"/>
      <c r="SAG2100" s="220"/>
      <c r="SAH2100" s="220"/>
      <c r="SAI2100" s="220"/>
      <c r="SAJ2100" s="220"/>
      <c r="SAK2100" s="220"/>
      <c r="SAL2100" s="220"/>
      <c r="SAM2100" s="220"/>
      <c r="SAN2100" s="220"/>
      <c r="SAO2100" s="220"/>
      <c r="SAP2100" s="220"/>
      <c r="SAQ2100" s="220"/>
      <c r="SAR2100" s="220"/>
      <c r="SAS2100" s="220"/>
      <c r="SAT2100" s="220"/>
      <c r="SAU2100" s="220"/>
      <c r="SAV2100" s="220"/>
      <c r="SAW2100" s="220"/>
      <c r="SAX2100" s="220"/>
      <c r="SAY2100" s="220"/>
      <c r="SAZ2100" s="220"/>
      <c r="SBA2100" s="220"/>
      <c r="SBB2100" s="220"/>
      <c r="SBC2100" s="220"/>
      <c r="SBD2100" s="220"/>
      <c r="SBE2100" s="220"/>
      <c r="SBF2100" s="220"/>
      <c r="SBG2100" s="220"/>
      <c r="SBH2100" s="220"/>
      <c r="SBI2100" s="220"/>
      <c r="SBJ2100" s="220"/>
      <c r="SBK2100" s="220"/>
      <c r="SBL2100" s="220"/>
      <c r="SBM2100" s="220"/>
      <c r="SBN2100" s="220"/>
      <c r="SBO2100" s="220"/>
      <c r="SBP2100" s="220"/>
      <c r="SBQ2100" s="220"/>
      <c r="SBR2100" s="220"/>
      <c r="SBS2100" s="220"/>
      <c r="SBT2100" s="220"/>
      <c r="SBU2100" s="220"/>
      <c r="SBV2100" s="220"/>
      <c r="SBW2100" s="220"/>
      <c r="SBX2100" s="220"/>
      <c r="SBY2100" s="220"/>
      <c r="SBZ2100" s="220"/>
      <c r="SCA2100" s="220"/>
      <c r="SCB2100" s="220"/>
      <c r="SCC2100" s="220"/>
      <c r="SCD2100" s="220"/>
      <c r="SCE2100" s="220"/>
      <c r="SCF2100" s="220"/>
      <c r="SCG2100" s="220"/>
      <c r="SCH2100" s="220"/>
      <c r="SCI2100" s="220"/>
      <c r="SCJ2100" s="220"/>
      <c r="SCK2100" s="220"/>
      <c r="SCL2100" s="220"/>
      <c r="SCM2100" s="220"/>
      <c r="SCN2100" s="220"/>
      <c r="SCO2100" s="220"/>
      <c r="SCP2100" s="220"/>
      <c r="SCQ2100" s="220"/>
      <c r="SCR2100" s="220"/>
      <c r="SCS2100" s="220"/>
      <c r="SCT2100" s="220"/>
      <c r="SCU2100" s="220"/>
      <c r="SCV2100" s="220"/>
      <c r="SCW2100" s="220"/>
      <c r="SCX2100" s="220"/>
      <c r="SCY2100" s="220"/>
      <c r="SCZ2100" s="220"/>
      <c r="SDA2100" s="220"/>
      <c r="SDB2100" s="220"/>
      <c r="SDC2100" s="220"/>
      <c r="SDD2100" s="220"/>
      <c r="SDE2100" s="220"/>
      <c r="SDF2100" s="220"/>
      <c r="SDG2100" s="220"/>
      <c r="SDH2100" s="220"/>
      <c r="SDI2100" s="220"/>
      <c r="SDJ2100" s="220"/>
      <c r="SDK2100" s="220"/>
      <c r="SDL2100" s="220"/>
      <c r="SDM2100" s="220"/>
      <c r="SDN2100" s="220"/>
      <c r="SDO2100" s="220"/>
      <c r="SDP2100" s="220"/>
      <c r="SDQ2100" s="220"/>
      <c r="SDR2100" s="220"/>
      <c r="SDS2100" s="220"/>
      <c r="SDT2100" s="220"/>
      <c r="SDU2100" s="220"/>
      <c r="SDV2100" s="220"/>
      <c r="SDW2100" s="220"/>
      <c r="SDX2100" s="220"/>
      <c r="SDY2100" s="220"/>
      <c r="SDZ2100" s="220"/>
      <c r="SEA2100" s="220"/>
      <c r="SEB2100" s="220"/>
      <c r="SEC2100" s="220"/>
      <c r="SED2100" s="220"/>
      <c r="SEE2100" s="220"/>
      <c r="SEF2100" s="220"/>
      <c r="SEG2100" s="220"/>
      <c r="SEH2100" s="220"/>
      <c r="SEI2100" s="220"/>
      <c r="SEJ2100" s="220"/>
      <c r="SEK2100" s="220"/>
      <c r="SEL2100" s="220"/>
      <c r="SEM2100" s="220"/>
      <c r="SEN2100" s="220"/>
      <c r="SEO2100" s="220"/>
      <c r="SEP2100" s="220"/>
      <c r="SEQ2100" s="220"/>
      <c r="SER2100" s="220"/>
      <c r="SES2100" s="220"/>
      <c r="SET2100" s="220"/>
      <c r="SEU2100" s="220"/>
      <c r="SEV2100" s="220"/>
      <c r="SEW2100" s="220"/>
      <c r="SEX2100" s="220"/>
      <c r="SEY2100" s="220"/>
      <c r="SEZ2100" s="220"/>
      <c r="SFA2100" s="220"/>
      <c r="SFB2100" s="220"/>
      <c r="SFC2100" s="220"/>
      <c r="SFD2100" s="220"/>
      <c r="SFE2100" s="220"/>
      <c r="SFF2100" s="220"/>
      <c r="SFG2100" s="220"/>
      <c r="SFH2100" s="220"/>
      <c r="SFI2100" s="220"/>
      <c r="SFJ2100" s="220"/>
      <c r="SFK2100" s="220"/>
      <c r="SFL2100" s="220"/>
      <c r="SFM2100" s="220"/>
      <c r="SFN2100" s="220"/>
      <c r="SFO2100" s="220"/>
      <c r="SFP2100" s="220"/>
      <c r="SFQ2100" s="220"/>
      <c r="SFR2100" s="220"/>
      <c r="SFS2100" s="220"/>
      <c r="SFT2100" s="220"/>
      <c r="SFU2100" s="220"/>
      <c r="SFV2100" s="220"/>
      <c r="SFW2100" s="220"/>
      <c r="SFX2100" s="220"/>
      <c r="SFY2100" s="220"/>
      <c r="SFZ2100" s="220"/>
      <c r="SGA2100" s="220"/>
      <c r="SGB2100" s="220"/>
      <c r="SGC2100" s="220"/>
      <c r="SGD2100" s="220"/>
      <c r="SGE2100" s="220"/>
      <c r="SGF2100" s="220"/>
      <c r="SGG2100" s="220"/>
      <c r="SGH2100" s="220"/>
      <c r="SGI2100" s="220"/>
      <c r="SGJ2100" s="220"/>
      <c r="SGK2100" s="220"/>
      <c r="SGL2100" s="220"/>
      <c r="SGM2100" s="220"/>
      <c r="SGN2100" s="220"/>
      <c r="SGO2100" s="220"/>
      <c r="SGP2100" s="220"/>
      <c r="SGQ2100" s="220"/>
      <c r="SGR2100" s="220"/>
      <c r="SGS2100" s="220"/>
      <c r="SGT2100" s="220"/>
      <c r="SGU2100" s="220"/>
      <c r="SGV2100" s="220"/>
      <c r="SGW2100" s="220"/>
      <c r="SGX2100" s="220"/>
      <c r="SGY2100" s="220"/>
      <c r="SGZ2100" s="220"/>
      <c r="SHA2100" s="220"/>
      <c r="SHB2100" s="220"/>
      <c r="SHC2100" s="220"/>
      <c r="SHD2100" s="220"/>
      <c r="SHE2100" s="220"/>
      <c r="SHF2100" s="220"/>
      <c r="SHG2100" s="220"/>
      <c r="SHH2100" s="220"/>
      <c r="SHI2100" s="220"/>
      <c r="SHJ2100" s="220"/>
      <c r="SHK2100" s="220"/>
      <c r="SHL2100" s="220"/>
      <c r="SHM2100" s="220"/>
      <c r="SHN2100" s="220"/>
      <c r="SHO2100" s="220"/>
      <c r="SHP2100" s="220"/>
      <c r="SHQ2100" s="220"/>
      <c r="SHR2100" s="220"/>
      <c r="SHS2100" s="220"/>
      <c r="SHT2100" s="220"/>
      <c r="SHU2100" s="220"/>
      <c r="SHV2100" s="220"/>
      <c r="SHW2100" s="220"/>
      <c r="SHX2100" s="220"/>
      <c r="SHY2100" s="220"/>
      <c r="SHZ2100" s="220"/>
      <c r="SIA2100" s="220"/>
      <c r="SIB2100" s="220"/>
      <c r="SIC2100" s="220"/>
      <c r="SID2100" s="220"/>
      <c r="SIE2100" s="220"/>
      <c r="SIF2100" s="220"/>
      <c r="SIG2100" s="220"/>
      <c r="SIH2100" s="220"/>
      <c r="SII2100" s="220"/>
      <c r="SIJ2100" s="220"/>
      <c r="SIK2100" s="220"/>
      <c r="SIL2100" s="220"/>
      <c r="SIM2100" s="220"/>
      <c r="SIN2100" s="220"/>
      <c r="SIO2100" s="220"/>
      <c r="SIP2100" s="220"/>
      <c r="SIQ2100" s="220"/>
      <c r="SIR2100" s="220"/>
      <c r="SIS2100" s="220"/>
      <c r="SIT2100" s="220"/>
      <c r="SIU2100" s="220"/>
      <c r="SIV2100" s="220"/>
      <c r="SIW2100" s="220"/>
      <c r="SIX2100" s="220"/>
      <c r="SIY2100" s="220"/>
      <c r="SIZ2100" s="220"/>
      <c r="SJA2100" s="220"/>
      <c r="SJB2100" s="220"/>
      <c r="SJC2100" s="220"/>
      <c r="SJD2100" s="220"/>
      <c r="SJE2100" s="220"/>
      <c r="SJF2100" s="220"/>
      <c r="SJG2100" s="220"/>
      <c r="SJH2100" s="220"/>
      <c r="SJI2100" s="220"/>
      <c r="SJJ2100" s="220"/>
      <c r="SJK2100" s="220"/>
      <c r="SJL2100" s="220"/>
      <c r="SJM2100" s="220"/>
      <c r="SJN2100" s="220"/>
      <c r="SJO2100" s="220"/>
      <c r="SJP2100" s="220"/>
      <c r="SJQ2100" s="220"/>
      <c r="SJR2100" s="220"/>
      <c r="SJS2100" s="220"/>
      <c r="SJT2100" s="220"/>
      <c r="SJU2100" s="220"/>
      <c r="SJV2100" s="220"/>
      <c r="SJW2100" s="220"/>
      <c r="SJX2100" s="220"/>
      <c r="SJY2100" s="220"/>
      <c r="SJZ2100" s="220"/>
      <c r="SKA2100" s="220"/>
      <c r="SKB2100" s="220"/>
      <c r="SKC2100" s="220"/>
      <c r="SKD2100" s="220"/>
      <c r="SKE2100" s="220"/>
      <c r="SKF2100" s="220"/>
      <c r="SKG2100" s="220"/>
      <c r="SKH2100" s="220"/>
      <c r="SKI2100" s="220"/>
      <c r="SKJ2100" s="220"/>
      <c r="SKK2100" s="220"/>
      <c r="SKL2100" s="220"/>
      <c r="SKM2100" s="220"/>
      <c r="SKN2100" s="220"/>
      <c r="SKO2100" s="220"/>
      <c r="SKP2100" s="220"/>
      <c r="SKQ2100" s="220"/>
      <c r="SKR2100" s="220"/>
      <c r="SKS2100" s="220"/>
      <c r="SKT2100" s="220"/>
      <c r="SKU2100" s="220"/>
      <c r="SKV2100" s="220"/>
      <c r="SKW2100" s="220"/>
      <c r="SKX2100" s="220"/>
      <c r="SKY2100" s="220"/>
      <c r="SKZ2100" s="220"/>
      <c r="SLA2100" s="220"/>
      <c r="SLB2100" s="220"/>
      <c r="SLC2100" s="220"/>
      <c r="SLD2100" s="220"/>
      <c r="SLE2100" s="220"/>
      <c r="SLF2100" s="220"/>
      <c r="SLG2100" s="220"/>
      <c r="SLH2100" s="220"/>
      <c r="SLI2100" s="220"/>
      <c r="SLJ2100" s="220"/>
      <c r="SLK2100" s="220"/>
      <c r="SLL2100" s="220"/>
      <c r="SLM2100" s="220"/>
      <c r="SLN2100" s="220"/>
      <c r="SLO2100" s="220"/>
      <c r="SLP2100" s="220"/>
      <c r="SLQ2100" s="220"/>
      <c r="SLR2100" s="220"/>
      <c r="SLS2100" s="220"/>
      <c r="SLT2100" s="220"/>
      <c r="SLU2100" s="220"/>
      <c r="SLV2100" s="220"/>
      <c r="SLW2100" s="220"/>
      <c r="SLX2100" s="220"/>
      <c r="SLY2100" s="220"/>
      <c r="SLZ2100" s="220"/>
      <c r="SMA2100" s="220"/>
      <c r="SMB2100" s="220"/>
      <c r="SMC2100" s="220"/>
      <c r="SMD2100" s="220"/>
      <c r="SME2100" s="220"/>
      <c r="SMF2100" s="220"/>
      <c r="SMG2100" s="220"/>
      <c r="SMH2100" s="220"/>
      <c r="SMI2100" s="220"/>
      <c r="SMJ2100" s="220"/>
      <c r="SMK2100" s="220"/>
      <c r="SML2100" s="220"/>
      <c r="SMM2100" s="220"/>
      <c r="SMN2100" s="220"/>
      <c r="SMO2100" s="220"/>
      <c r="SMP2100" s="220"/>
      <c r="SMQ2100" s="220"/>
      <c r="SMR2100" s="220"/>
      <c r="SMS2100" s="220"/>
      <c r="SMT2100" s="220"/>
      <c r="SMU2100" s="220"/>
      <c r="SMV2100" s="220"/>
      <c r="SMW2100" s="220"/>
      <c r="SMX2100" s="220"/>
      <c r="SMY2100" s="220"/>
      <c r="SMZ2100" s="220"/>
      <c r="SNA2100" s="220"/>
      <c r="SNB2100" s="220"/>
      <c r="SNC2100" s="220"/>
      <c r="SND2100" s="220"/>
      <c r="SNE2100" s="220"/>
      <c r="SNF2100" s="220"/>
      <c r="SNG2100" s="220"/>
      <c r="SNH2100" s="220"/>
      <c r="SNI2100" s="220"/>
      <c r="SNJ2100" s="220"/>
      <c r="SNK2100" s="220"/>
      <c r="SNL2100" s="220"/>
      <c r="SNM2100" s="220"/>
      <c r="SNN2100" s="220"/>
      <c r="SNO2100" s="220"/>
      <c r="SNP2100" s="220"/>
      <c r="SNQ2100" s="220"/>
      <c r="SNR2100" s="220"/>
      <c r="SNS2100" s="220"/>
      <c r="SNT2100" s="220"/>
      <c r="SNU2100" s="220"/>
      <c r="SNV2100" s="220"/>
      <c r="SNW2100" s="220"/>
      <c r="SNX2100" s="220"/>
      <c r="SNY2100" s="220"/>
      <c r="SNZ2100" s="220"/>
      <c r="SOA2100" s="220"/>
      <c r="SOB2100" s="220"/>
      <c r="SOC2100" s="220"/>
      <c r="SOD2100" s="220"/>
      <c r="SOE2100" s="220"/>
      <c r="SOF2100" s="220"/>
      <c r="SOG2100" s="220"/>
      <c r="SOH2100" s="220"/>
      <c r="SOI2100" s="220"/>
      <c r="SOJ2100" s="220"/>
      <c r="SOK2100" s="220"/>
      <c r="SOL2100" s="220"/>
      <c r="SOM2100" s="220"/>
      <c r="SON2100" s="220"/>
      <c r="SOO2100" s="220"/>
      <c r="SOP2100" s="220"/>
      <c r="SOQ2100" s="220"/>
      <c r="SOR2100" s="220"/>
      <c r="SOS2100" s="220"/>
      <c r="SOT2100" s="220"/>
      <c r="SOU2100" s="220"/>
      <c r="SOV2100" s="220"/>
      <c r="SOW2100" s="220"/>
      <c r="SOX2100" s="220"/>
      <c r="SOY2100" s="220"/>
      <c r="SOZ2100" s="220"/>
      <c r="SPA2100" s="220"/>
      <c r="SPB2100" s="220"/>
      <c r="SPC2100" s="220"/>
      <c r="SPD2100" s="220"/>
      <c r="SPE2100" s="220"/>
      <c r="SPF2100" s="220"/>
      <c r="SPG2100" s="220"/>
      <c r="SPH2100" s="220"/>
      <c r="SPI2100" s="220"/>
      <c r="SPJ2100" s="220"/>
      <c r="SPK2100" s="220"/>
      <c r="SPL2100" s="220"/>
      <c r="SPM2100" s="220"/>
      <c r="SPN2100" s="220"/>
      <c r="SPO2100" s="220"/>
      <c r="SPP2100" s="220"/>
      <c r="SPQ2100" s="220"/>
      <c r="SPR2100" s="220"/>
      <c r="SPS2100" s="220"/>
      <c r="SPT2100" s="220"/>
      <c r="SPU2100" s="220"/>
      <c r="SPV2100" s="220"/>
      <c r="SPW2100" s="220"/>
      <c r="SPX2100" s="220"/>
      <c r="SPY2100" s="220"/>
      <c r="SPZ2100" s="220"/>
      <c r="SQA2100" s="220"/>
      <c r="SQB2100" s="220"/>
      <c r="SQC2100" s="220"/>
      <c r="SQD2100" s="220"/>
      <c r="SQE2100" s="220"/>
      <c r="SQF2100" s="220"/>
      <c r="SQG2100" s="220"/>
      <c r="SQH2100" s="220"/>
      <c r="SQI2100" s="220"/>
      <c r="SQJ2100" s="220"/>
      <c r="SQK2100" s="220"/>
      <c r="SQL2100" s="220"/>
      <c r="SQM2100" s="220"/>
      <c r="SQN2100" s="220"/>
      <c r="SQO2100" s="220"/>
      <c r="SQP2100" s="220"/>
      <c r="SQQ2100" s="220"/>
      <c r="SQR2100" s="220"/>
      <c r="SQS2100" s="220"/>
      <c r="SQT2100" s="220"/>
      <c r="SQU2100" s="220"/>
      <c r="SQV2100" s="220"/>
      <c r="SQW2100" s="220"/>
      <c r="SQX2100" s="220"/>
      <c r="SQY2100" s="220"/>
      <c r="SQZ2100" s="220"/>
      <c r="SRA2100" s="220"/>
      <c r="SRB2100" s="220"/>
      <c r="SRC2100" s="220"/>
      <c r="SRD2100" s="220"/>
      <c r="SRE2100" s="220"/>
      <c r="SRF2100" s="220"/>
      <c r="SRG2100" s="220"/>
      <c r="SRH2100" s="220"/>
      <c r="SRI2100" s="220"/>
      <c r="SRJ2100" s="220"/>
      <c r="SRK2100" s="220"/>
      <c r="SRL2100" s="220"/>
      <c r="SRM2100" s="220"/>
      <c r="SRN2100" s="220"/>
      <c r="SRO2100" s="220"/>
      <c r="SRP2100" s="220"/>
      <c r="SRQ2100" s="220"/>
      <c r="SRR2100" s="220"/>
      <c r="SRS2100" s="220"/>
      <c r="SRT2100" s="220"/>
      <c r="SRU2100" s="220"/>
      <c r="SRV2100" s="220"/>
      <c r="SRW2100" s="220"/>
      <c r="SRX2100" s="220"/>
      <c r="SRY2100" s="220"/>
      <c r="SRZ2100" s="220"/>
      <c r="SSA2100" s="220"/>
      <c r="SSB2100" s="220"/>
      <c r="SSC2100" s="220"/>
      <c r="SSD2100" s="220"/>
      <c r="SSE2100" s="220"/>
      <c r="SSF2100" s="220"/>
      <c r="SSG2100" s="220"/>
      <c r="SSH2100" s="220"/>
      <c r="SSI2100" s="220"/>
      <c r="SSJ2100" s="220"/>
      <c r="SSK2100" s="220"/>
      <c r="SSL2100" s="220"/>
      <c r="SSM2100" s="220"/>
      <c r="SSN2100" s="220"/>
      <c r="SSO2100" s="220"/>
      <c r="SSP2100" s="220"/>
      <c r="SSQ2100" s="220"/>
      <c r="SSR2100" s="220"/>
      <c r="SSS2100" s="220"/>
      <c r="SST2100" s="220"/>
      <c r="SSU2100" s="220"/>
      <c r="SSV2100" s="220"/>
      <c r="SSW2100" s="220"/>
      <c r="SSX2100" s="220"/>
      <c r="SSY2100" s="220"/>
      <c r="SSZ2100" s="220"/>
      <c r="STA2100" s="220"/>
      <c r="STB2100" s="220"/>
      <c r="STC2100" s="220"/>
      <c r="STD2100" s="220"/>
      <c r="STE2100" s="220"/>
      <c r="STF2100" s="220"/>
      <c r="STG2100" s="220"/>
      <c r="STH2100" s="220"/>
      <c r="STI2100" s="220"/>
      <c r="STJ2100" s="220"/>
      <c r="STK2100" s="220"/>
      <c r="STL2100" s="220"/>
      <c r="STM2100" s="220"/>
      <c r="STN2100" s="220"/>
      <c r="STO2100" s="220"/>
      <c r="STP2100" s="220"/>
      <c r="STQ2100" s="220"/>
      <c r="STR2100" s="220"/>
      <c r="STS2100" s="220"/>
      <c r="STT2100" s="220"/>
      <c r="STU2100" s="220"/>
      <c r="STV2100" s="220"/>
      <c r="STW2100" s="220"/>
      <c r="STX2100" s="220"/>
      <c r="STY2100" s="220"/>
      <c r="STZ2100" s="220"/>
      <c r="SUA2100" s="220"/>
      <c r="SUB2100" s="220"/>
      <c r="SUC2100" s="220"/>
      <c r="SUD2100" s="220"/>
      <c r="SUE2100" s="220"/>
      <c r="SUF2100" s="220"/>
      <c r="SUG2100" s="220"/>
      <c r="SUH2100" s="220"/>
      <c r="SUI2100" s="220"/>
      <c r="SUJ2100" s="220"/>
      <c r="SUK2100" s="220"/>
      <c r="SUL2100" s="220"/>
      <c r="SUM2100" s="220"/>
      <c r="SUN2100" s="220"/>
      <c r="SUO2100" s="220"/>
      <c r="SUP2100" s="220"/>
      <c r="SUQ2100" s="220"/>
      <c r="SUR2100" s="220"/>
      <c r="SUS2100" s="220"/>
      <c r="SUT2100" s="220"/>
      <c r="SUU2100" s="220"/>
      <c r="SUV2100" s="220"/>
      <c r="SUW2100" s="220"/>
      <c r="SUX2100" s="220"/>
      <c r="SUY2100" s="220"/>
      <c r="SUZ2100" s="220"/>
      <c r="SVA2100" s="220"/>
      <c r="SVB2100" s="220"/>
      <c r="SVC2100" s="220"/>
      <c r="SVD2100" s="220"/>
      <c r="SVE2100" s="220"/>
      <c r="SVF2100" s="220"/>
      <c r="SVG2100" s="220"/>
      <c r="SVH2100" s="220"/>
      <c r="SVI2100" s="220"/>
      <c r="SVJ2100" s="220"/>
      <c r="SVK2100" s="220"/>
      <c r="SVL2100" s="220"/>
      <c r="SVM2100" s="220"/>
      <c r="SVN2100" s="220"/>
      <c r="SVO2100" s="220"/>
      <c r="SVP2100" s="220"/>
      <c r="SVQ2100" s="220"/>
      <c r="SVR2100" s="220"/>
      <c r="SVS2100" s="220"/>
      <c r="SVT2100" s="220"/>
      <c r="SVU2100" s="220"/>
      <c r="SVV2100" s="220"/>
      <c r="SVW2100" s="220"/>
      <c r="SVX2100" s="220"/>
      <c r="SVY2100" s="220"/>
      <c r="SVZ2100" s="220"/>
      <c r="SWA2100" s="220"/>
      <c r="SWB2100" s="220"/>
      <c r="SWC2100" s="220"/>
      <c r="SWD2100" s="220"/>
      <c r="SWE2100" s="220"/>
      <c r="SWF2100" s="220"/>
      <c r="SWG2100" s="220"/>
      <c r="SWH2100" s="220"/>
      <c r="SWI2100" s="220"/>
      <c r="SWJ2100" s="220"/>
      <c r="SWK2100" s="220"/>
      <c r="SWL2100" s="220"/>
      <c r="SWM2100" s="220"/>
      <c r="SWN2100" s="220"/>
      <c r="SWO2100" s="220"/>
      <c r="SWP2100" s="220"/>
      <c r="SWQ2100" s="220"/>
      <c r="SWR2100" s="220"/>
      <c r="SWS2100" s="220"/>
      <c r="SWT2100" s="220"/>
      <c r="SWU2100" s="220"/>
      <c r="SWV2100" s="220"/>
      <c r="SWW2100" s="220"/>
      <c r="SWX2100" s="220"/>
      <c r="SWY2100" s="220"/>
      <c r="SWZ2100" s="220"/>
      <c r="SXA2100" s="220"/>
      <c r="SXB2100" s="220"/>
      <c r="SXC2100" s="220"/>
      <c r="SXD2100" s="220"/>
      <c r="SXE2100" s="220"/>
      <c r="SXF2100" s="220"/>
      <c r="SXG2100" s="220"/>
      <c r="SXH2100" s="220"/>
      <c r="SXI2100" s="220"/>
      <c r="SXJ2100" s="220"/>
      <c r="SXK2100" s="220"/>
      <c r="SXL2100" s="220"/>
      <c r="SXM2100" s="220"/>
      <c r="SXN2100" s="220"/>
      <c r="SXO2100" s="220"/>
      <c r="SXP2100" s="220"/>
      <c r="SXQ2100" s="220"/>
      <c r="SXR2100" s="220"/>
      <c r="SXS2100" s="220"/>
      <c r="SXT2100" s="220"/>
      <c r="SXU2100" s="220"/>
      <c r="SXV2100" s="220"/>
      <c r="SXW2100" s="220"/>
      <c r="SXX2100" s="220"/>
      <c r="SXY2100" s="220"/>
      <c r="SXZ2100" s="220"/>
      <c r="SYA2100" s="220"/>
      <c r="SYB2100" s="220"/>
      <c r="SYC2100" s="220"/>
      <c r="SYD2100" s="220"/>
      <c r="SYE2100" s="220"/>
      <c r="SYF2100" s="220"/>
      <c r="SYG2100" s="220"/>
      <c r="SYH2100" s="220"/>
      <c r="SYI2100" s="220"/>
      <c r="SYJ2100" s="220"/>
      <c r="SYK2100" s="220"/>
      <c r="SYL2100" s="220"/>
      <c r="SYM2100" s="220"/>
      <c r="SYN2100" s="220"/>
      <c r="SYO2100" s="220"/>
      <c r="SYP2100" s="220"/>
      <c r="SYQ2100" s="220"/>
      <c r="SYR2100" s="220"/>
      <c r="SYS2100" s="220"/>
      <c r="SYT2100" s="220"/>
      <c r="SYU2100" s="220"/>
      <c r="SYV2100" s="220"/>
      <c r="SYW2100" s="220"/>
      <c r="SYX2100" s="220"/>
      <c r="SYY2100" s="220"/>
      <c r="SYZ2100" s="220"/>
      <c r="SZA2100" s="220"/>
      <c r="SZB2100" s="220"/>
      <c r="SZC2100" s="220"/>
      <c r="SZD2100" s="220"/>
      <c r="SZE2100" s="220"/>
      <c r="SZF2100" s="220"/>
      <c r="SZG2100" s="220"/>
      <c r="SZH2100" s="220"/>
      <c r="SZI2100" s="220"/>
      <c r="SZJ2100" s="220"/>
      <c r="SZK2100" s="220"/>
      <c r="SZL2100" s="220"/>
      <c r="SZM2100" s="220"/>
      <c r="SZN2100" s="220"/>
      <c r="SZO2100" s="220"/>
      <c r="SZP2100" s="220"/>
      <c r="SZQ2100" s="220"/>
      <c r="SZR2100" s="220"/>
      <c r="SZS2100" s="220"/>
      <c r="SZT2100" s="220"/>
      <c r="SZU2100" s="220"/>
      <c r="SZV2100" s="220"/>
      <c r="SZW2100" s="220"/>
      <c r="SZX2100" s="220"/>
      <c r="SZY2100" s="220"/>
      <c r="SZZ2100" s="220"/>
      <c r="TAA2100" s="220"/>
      <c r="TAB2100" s="220"/>
      <c r="TAC2100" s="220"/>
      <c r="TAD2100" s="220"/>
      <c r="TAE2100" s="220"/>
      <c r="TAF2100" s="220"/>
      <c r="TAG2100" s="220"/>
      <c r="TAH2100" s="220"/>
      <c r="TAI2100" s="220"/>
      <c r="TAJ2100" s="220"/>
      <c r="TAK2100" s="220"/>
      <c r="TAL2100" s="220"/>
      <c r="TAM2100" s="220"/>
      <c r="TAN2100" s="220"/>
      <c r="TAO2100" s="220"/>
      <c r="TAP2100" s="220"/>
      <c r="TAQ2100" s="220"/>
      <c r="TAR2100" s="220"/>
      <c r="TAS2100" s="220"/>
      <c r="TAT2100" s="220"/>
      <c r="TAU2100" s="220"/>
      <c r="TAV2100" s="220"/>
      <c r="TAW2100" s="220"/>
      <c r="TAX2100" s="220"/>
      <c r="TAY2100" s="220"/>
      <c r="TAZ2100" s="220"/>
      <c r="TBA2100" s="220"/>
      <c r="TBB2100" s="220"/>
      <c r="TBC2100" s="220"/>
      <c r="TBD2100" s="220"/>
      <c r="TBE2100" s="220"/>
      <c r="TBF2100" s="220"/>
      <c r="TBG2100" s="220"/>
      <c r="TBH2100" s="220"/>
      <c r="TBI2100" s="220"/>
      <c r="TBJ2100" s="220"/>
      <c r="TBK2100" s="220"/>
      <c r="TBL2100" s="220"/>
      <c r="TBM2100" s="220"/>
      <c r="TBN2100" s="220"/>
      <c r="TBO2100" s="220"/>
      <c r="TBP2100" s="220"/>
      <c r="TBQ2100" s="220"/>
      <c r="TBR2100" s="220"/>
      <c r="TBS2100" s="220"/>
      <c r="TBT2100" s="220"/>
      <c r="TBU2100" s="220"/>
      <c r="TBV2100" s="220"/>
      <c r="TBW2100" s="220"/>
      <c r="TBX2100" s="220"/>
      <c r="TBY2100" s="220"/>
      <c r="TBZ2100" s="220"/>
      <c r="TCA2100" s="220"/>
      <c r="TCB2100" s="220"/>
      <c r="TCC2100" s="220"/>
      <c r="TCD2100" s="220"/>
      <c r="TCE2100" s="220"/>
      <c r="TCF2100" s="220"/>
      <c r="TCG2100" s="220"/>
      <c r="TCH2100" s="220"/>
      <c r="TCI2100" s="220"/>
      <c r="TCJ2100" s="220"/>
      <c r="TCK2100" s="220"/>
      <c r="TCL2100" s="220"/>
      <c r="TCM2100" s="220"/>
      <c r="TCN2100" s="220"/>
      <c r="TCO2100" s="220"/>
      <c r="TCP2100" s="220"/>
      <c r="TCQ2100" s="220"/>
      <c r="TCR2100" s="220"/>
      <c r="TCS2100" s="220"/>
      <c r="TCT2100" s="220"/>
      <c r="TCU2100" s="220"/>
      <c r="TCV2100" s="220"/>
      <c r="TCW2100" s="220"/>
      <c r="TCX2100" s="220"/>
      <c r="TCY2100" s="220"/>
      <c r="TCZ2100" s="220"/>
      <c r="TDA2100" s="220"/>
      <c r="TDB2100" s="220"/>
      <c r="TDC2100" s="220"/>
      <c r="TDD2100" s="220"/>
      <c r="TDE2100" s="220"/>
      <c r="TDF2100" s="220"/>
      <c r="TDG2100" s="220"/>
      <c r="TDH2100" s="220"/>
      <c r="TDI2100" s="220"/>
      <c r="TDJ2100" s="220"/>
      <c r="TDK2100" s="220"/>
      <c r="TDL2100" s="220"/>
      <c r="TDM2100" s="220"/>
      <c r="TDN2100" s="220"/>
      <c r="TDO2100" s="220"/>
      <c r="TDP2100" s="220"/>
      <c r="TDQ2100" s="220"/>
      <c r="TDR2100" s="220"/>
      <c r="TDS2100" s="220"/>
      <c r="TDT2100" s="220"/>
      <c r="TDU2100" s="220"/>
      <c r="TDV2100" s="220"/>
      <c r="TDW2100" s="220"/>
      <c r="TDX2100" s="220"/>
      <c r="TDY2100" s="220"/>
      <c r="TDZ2100" s="220"/>
      <c r="TEA2100" s="220"/>
      <c r="TEB2100" s="220"/>
      <c r="TEC2100" s="220"/>
      <c r="TED2100" s="220"/>
      <c r="TEE2100" s="220"/>
      <c r="TEF2100" s="220"/>
      <c r="TEG2100" s="220"/>
      <c r="TEH2100" s="220"/>
      <c r="TEI2100" s="220"/>
      <c r="TEJ2100" s="220"/>
      <c r="TEK2100" s="220"/>
      <c r="TEL2100" s="220"/>
      <c r="TEM2100" s="220"/>
      <c r="TEN2100" s="220"/>
      <c r="TEO2100" s="220"/>
      <c r="TEP2100" s="220"/>
      <c r="TEQ2100" s="220"/>
      <c r="TER2100" s="220"/>
      <c r="TES2100" s="220"/>
      <c r="TET2100" s="220"/>
      <c r="TEU2100" s="220"/>
      <c r="TEV2100" s="220"/>
      <c r="TEW2100" s="220"/>
      <c r="TEX2100" s="220"/>
      <c r="TEY2100" s="220"/>
      <c r="TEZ2100" s="220"/>
      <c r="TFA2100" s="220"/>
      <c r="TFB2100" s="220"/>
      <c r="TFC2100" s="220"/>
      <c r="TFD2100" s="220"/>
      <c r="TFE2100" s="220"/>
      <c r="TFF2100" s="220"/>
      <c r="TFG2100" s="220"/>
      <c r="TFH2100" s="220"/>
      <c r="TFI2100" s="220"/>
      <c r="TFJ2100" s="220"/>
      <c r="TFK2100" s="220"/>
      <c r="TFL2100" s="220"/>
      <c r="TFM2100" s="220"/>
      <c r="TFN2100" s="220"/>
      <c r="TFO2100" s="220"/>
      <c r="TFP2100" s="220"/>
      <c r="TFQ2100" s="220"/>
      <c r="TFR2100" s="220"/>
      <c r="TFS2100" s="220"/>
      <c r="TFT2100" s="220"/>
      <c r="TFU2100" s="220"/>
      <c r="TFV2100" s="220"/>
      <c r="TFW2100" s="220"/>
      <c r="TFX2100" s="220"/>
      <c r="TFY2100" s="220"/>
      <c r="TFZ2100" s="220"/>
      <c r="TGA2100" s="220"/>
      <c r="TGB2100" s="220"/>
      <c r="TGC2100" s="220"/>
      <c r="TGD2100" s="220"/>
      <c r="TGE2100" s="220"/>
      <c r="TGF2100" s="220"/>
      <c r="TGG2100" s="220"/>
      <c r="TGH2100" s="220"/>
      <c r="TGI2100" s="220"/>
      <c r="TGJ2100" s="220"/>
      <c r="TGK2100" s="220"/>
      <c r="TGL2100" s="220"/>
      <c r="TGM2100" s="220"/>
      <c r="TGN2100" s="220"/>
      <c r="TGO2100" s="220"/>
      <c r="TGP2100" s="220"/>
      <c r="TGQ2100" s="220"/>
      <c r="TGR2100" s="220"/>
      <c r="TGS2100" s="220"/>
      <c r="TGT2100" s="220"/>
      <c r="TGU2100" s="220"/>
      <c r="TGV2100" s="220"/>
      <c r="TGW2100" s="220"/>
      <c r="TGX2100" s="220"/>
      <c r="TGY2100" s="220"/>
      <c r="TGZ2100" s="220"/>
      <c r="THA2100" s="220"/>
      <c r="THB2100" s="220"/>
      <c r="THC2100" s="220"/>
      <c r="THD2100" s="220"/>
      <c r="THE2100" s="220"/>
      <c r="THF2100" s="220"/>
      <c r="THG2100" s="220"/>
      <c r="THH2100" s="220"/>
      <c r="THI2100" s="220"/>
      <c r="THJ2100" s="220"/>
      <c r="THK2100" s="220"/>
      <c r="THL2100" s="220"/>
      <c r="THM2100" s="220"/>
      <c r="THN2100" s="220"/>
      <c r="THO2100" s="220"/>
      <c r="THP2100" s="220"/>
      <c r="THQ2100" s="220"/>
      <c r="THR2100" s="220"/>
      <c r="THS2100" s="220"/>
      <c r="THT2100" s="220"/>
      <c r="THU2100" s="220"/>
      <c r="THV2100" s="220"/>
      <c r="THW2100" s="220"/>
      <c r="THX2100" s="220"/>
      <c r="THY2100" s="220"/>
      <c r="THZ2100" s="220"/>
      <c r="TIA2100" s="220"/>
      <c r="TIB2100" s="220"/>
      <c r="TIC2100" s="220"/>
      <c r="TID2100" s="220"/>
      <c r="TIE2100" s="220"/>
      <c r="TIF2100" s="220"/>
      <c r="TIG2100" s="220"/>
      <c r="TIH2100" s="220"/>
      <c r="TII2100" s="220"/>
      <c r="TIJ2100" s="220"/>
      <c r="TIK2100" s="220"/>
      <c r="TIL2100" s="220"/>
      <c r="TIM2100" s="220"/>
      <c r="TIN2100" s="220"/>
      <c r="TIO2100" s="220"/>
      <c r="TIP2100" s="220"/>
      <c r="TIQ2100" s="220"/>
      <c r="TIR2100" s="220"/>
      <c r="TIS2100" s="220"/>
      <c r="TIT2100" s="220"/>
      <c r="TIU2100" s="220"/>
      <c r="TIV2100" s="220"/>
      <c r="TIW2100" s="220"/>
      <c r="TIX2100" s="220"/>
      <c r="TIY2100" s="220"/>
      <c r="TIZ2100" s="220"/>
      <c r="TJA2100" s="220"/>
      <c r="TJB2100" s="220"/>
      <c r="TJC2100" s="220"/>
      <c r="TJD2100" s="220"/>
      <c r="TJE2100" s="220"/>
      <c r="TJF2100" s="220"/>
      <c r="TJG2100" s="220"/>
      <c r="TJH2100" s="220"/>
      <c r="TJI2100" s="220"/>
      <c r="TJJ2100" s="220"/>
      <c r="TJK2100" s="220"/>
      <c r="TJL2100" s="220"/>
      <c r="TJM2100" s="220"/>
      <c r="TJN2100" s="220"/>
      <c r="TJO2100" s="220"/>
      <c r="TJP2100" s="220"/>
      <c r="TJQ2100" s="220"/>
      <c r="TJR2100" s="220"/>
      <c r="TJS2100" s="220"/>
      <c r="TJT2100" s="220"/>
      <c r="TJU2100" s="220"/>
      <c r="TJV2100" s="220"/>
      <c r="TJW2100" s="220"/>
      <c r="TJX2100" s="220"/>
      <c r="TJY2100" s="220"/>
      <c r="TJZ2100" s="220"/>
      <c r="TKA2100" s="220"/>
      <c r="TKB2100" s="220"/>
      <c r="TKC2100" s="220"/>
      <c r="TKD2100" s="220"/>
      <c r="TKE2100" s="220"/>
      <c r="TKF2100" s="220"/>
      <c r="TKG2100" s="220"/>
      <c r="TKH2100" s="220"/>
      <c r="TKI2100" s="220"/>
      <c r="TKJ2100" s="220"/>
      <c r="TKK2100" s="220"/>
      <c r="TKL2100" s="220"/>
      <c r="TKM2100" s="220"/>
      <c r="TKN2100" s="220"/>
      <c r="TKO2100" s="220"/>
      <c r="TKP2100" s="220"/>
      <c r="TKQ2100" s="220"/>
      <c r="TKR2100" s="220"/>
      <c r="TKS2100" s="220"/>
      <c r="TKT2100" s="220"/>
      <c r="TKU2100" s="220"/>
      <c r="TKV2100" s="220"/>
      <c r="TKW2100" s="220"/>
      <c r="TKX2100" s="220"/>
      <c r="TKY2100" s="220"/>
      <c r="TKZ2100" s="220"/>
      <c r="TLA2100" s="220"/>
      <c r="TLB2100" s="220"/>
      <c r="TLC2100" s="220"/>
      <c r="TLD2100" s="220"/>
      <c r="TLE2100" s="220"/>
      <c r="TLF2100" s="220"/>
      <c r="TLG2100" s="220"/>
      <c r="TLH2100" s="220"/>
      <c r="TLI2100" s="220"/>
      <c r="TLJ2100" s="220"/>
      <c r="TLK2100" s="220"/>
      <c r="TLL2100" s="220"/>
      <c r="TLM2100" s="220"/>
      <c r="TLN2100" s="220"/>
      <c r="TLO2100" s="220"/>
      <c r="TLP2100" s="220"/>
      <c r="TLQ2100" s="220"/>
      <c r="TLR2100" s="220"/>
      <c r="TLS2100" s="220"/>
      <c r="TLT2100" s="220"/>
      <c r="TLU2100" s="220"/>
      <c r="TLV2100" s="220"/>
      <c r="TLW2100" s="220"/>
      <c r="TLX2100" s="220"/>
      <c r="TLY2100" s="220"/>
      <c r="TLZ2100" s="220"/>
      <c r="TMA2100" s="220"/>
      <c r="TMB2100" s="220"/>
      <c r="TMC2100" s="220"/>
      <c r="TMD2100" s="220"/>
      <c r="TME2100" s="220"/>
      <c r="TMF2100" s="220"/>
      <c r="TMG2100" s="220"/>
      <c r="TMH2100" s="220"/>
      <c r="TMI2100" s="220"/>
      <c r="TMJ2100" s="220"/>
      <c r="TMK2100" s="220"/>
      <c r="TML2100" s="220"/>
      <c r="TMM2100" s="220"/>
      <c r="TMN2100" s="220"/>
      <c r="TMO2100" s="220"/>
      <c r="TMP2100" s="220"/>
      <c r="TMQ2100" s="220"/>
      <c r="TMR2100" s="220"/>
      <c r="TMS2100" s="220"/>
      <c r="TMT2100" s="220"/>
      <c r="TMU2100" s="220"/>
      <c r="TMV2100" s="220"/>
      <c r="TMW2100" s="220"/>
      <c r="TMX2100" s="220"/>
      <c r="TMY2100" s="220"/>
      <c r="TMZ2100" s="220"/>
      <c r="TNA2100" s="220"/>
      <c r="TNB2100" s="220"/>
      <c r="TNC2100" s="220"/>
      <c r="TND2100" s="220"/>
      <c r="TNE2100" s="220"/>
      <c r="TNF2100" s="220"/>
      <c r="TNG2100" s="220"/>
      <c r="TNH2100" s="220"/>
      <c r="TNI2100" s="220"/>
      <c r="TNJ2100" s="220"/>
      <c r="TNK2100" s="220"/>
      <c r="TNL2100" s="220"/>
      <c r="TNM2100" s="220"/>
      <c r="TNN2100" s="220"/>
      <c r="TNO2100" s="220"/>
      <c r="TNP2100" s="220"/>
      <c r="TNQ2100" s="220"/>
      <c r="TNR2100" s="220"/>
      <c r="TNS2100" s="220"/>
      <c r="TNT2100" s="220"/>
      <c r="TNU2100" s="220"/>
      <c r="TNV2100" s="220"/>
      <c r="TNW2100" s="220"/>
      <c r="TNX2100" s="220"/>
      <c r="TNY2100" s="220"/>
      <c r="TNZ2100" s="220"/>
      <c r="TOA2100" s="220"/>
      <c r="TOB2100" s="220"/>
      <c r="TOC2100" s="220"/>
      <c r="TOD2100" s="220"/>
      <c r="TOE2100" s="220"/>
      <c r="TOF2100" s="220"/>
      <c r="TOG2100" s="220"/>
      <c r="TOH2100" s="220"/>
      <c r="TOI2100" s="220"/>
      <c r="TOJ2100" s="220"/>
      <c r="TOK2100" s="220"/>
      <c r="TOL2100" s="220"/>
      <c r="TOM2100" s="220"/>
      <c r="TON2100" s="220"/>
      <c r="TOO2100" s="220"/>
      <c r="TOP2100" s="220"/>
      <c r="TOQ2100" s="220"/>
      <c r="TOR2100" s="220"/>
      <c r="TOS2100" s="220"/>
      <c r="TOT2100" s="220"/>
      <c r="TOU2100" s="220"/>
      <c r="TOV2100" s="220"/>
      <c r="TOW2100" s="220"/>
      <c r="TOX2100" s="220"/>
      <c r="TOY2100" s="220"/>
      <c r="TOZ2100" s="220"/>
      <c r="TPA2100" s="220"/>
      <c r="TPB2100" s="220"/>
      <c r="TPC2100" s="220"/>
      <c r="TPD2100" s="220"/>
      <c r="TPE2100" s="220"/>
      <c r="TPF2100" s="220"/>
      <c r="TPG2100" s="220"/>
      <c r="TPH2100" s="220"/>
      <c r="TPI2100" s="220"/>
      <c r="TPJ2100" s="220"/>
      <c r="TPK2100" s="220"/>
      <c r="TPL2100" s="220"/>
      <c r="TPM2100" s="220"/>
      <c r="TPN2100" s="220"/>
      <c r="TPO2100" s="220"/>
      <c r="TPP2100" s="220"/>
      <c r="TPQ2100" s="220"/>
      <c r="TPR2100" s="220"/>
      <c r="TPS2100" s="220"/>
      <c r="TPT2100" s="220"/>
      <c r="TPU2100" s="220"/>
      <c r="TPV2100" s="220"/>
      <c r="TPW2100" s="220"/>
      <c r="TPX2100" s="220"/>
      <c r="TPY2100" s="220"/>
      <c r="TPZ2100" s="220"/>
      <c r="TQA2100" s="220"/>
      <c r="TQB2100" s="220"/>
      <c r="TQC2100" s="220"/>
      <c r="TQD2100" s="220"/>
      <c r="TQE2100" s="220"/>
      <c r="TQF2100" s="220"/>
      <c r="TQG2100" s="220"/>
      <c r="TQH2100" s="220"/>
      <c r="TQI2100" s="220"/>
      <c r="TQJ2100" s="220"/>
      <c r="TQK2100" s="220"/>
      <c r="TQL2100" s="220"/>
      <c r="TQM2100" s="220"/>
      <c r="TQN2100" s="220"/>
      <c r="TQO2100" s="220"/>
      <c r="TQP2100" s="220"/>
      <c r="TQQ2100" s="220"/>
      <c r="TQR2100" s="220"/>
      <c r="TQS2100" s="220"/>
      <c r="TQT2100" s="220"/>
      <c r="TQU2100" s="220"/>
      <c r="TQV2100" s="220"/>
      <c r="TQW2100" s="220"/>
      <c r="TQX2100" s="220"/>
      <c r="TQY2100" s="220"/>
      <c r="TQZ2100" s="220"/>
      <c r="TRA2100" s="220"/>
      <c r="TRB2100" s="220"/>
      <c r="TRC2100" s="220"/>
      <c r="TRD2100" s="220"/>
      <c r="TRE2100" s="220"/>
      <c r="TRF2100" s="220"/>
      <c r="TRG2100" s="220"/>
      <c r="TRH2100" s="220"/>
      <c r="TRI2100" s="220"/>
      <c r="TRJ2100" s="220"/>
      <c r="TRK2100" s="220"/>
      <c r="TRL2100" s="220"/>
      <c r="TRM2100" s="220"/>
      <c r="TRN2100" s="220"/>
      <c r="TRO2100" s="220"/>
      <c r="TRP2100" s="220"/>
      <c r="TRQ2100" s="220"/>
      <c r="TRR2100" s="220"/>
      <c r="TRS2100" s="220"/>
      <c r="TRT2100" s="220"/>
      <c r="TRU2100" s="220"/>
      <c r="TRV2100" s="220"/>
      <c r="TRW2100" s="220"/>
      <c r="TRX2100" s="220"/>
      <c r="TRY2100" s="220"/>
      <c r="TRZ2100" s="220"/>
      <c r="TSA2100" s="220"/>
      <c r="TSB2100" s="220"/>
      <c r="TSC2100" s="220"/>
      <c r="TSD2100" s="220"/>
      <c r="TSE2100" s="220"/>
      <c r="TSF2100" s="220"/>
      <c r="TSG2100" s="220"/>
      <c r="TSH2100" s="220"/>
      <c r="TSI2100" s="220"/>
      <c r="TSJ2100" s="220"/>
      <c r="TSK2100" s="220"/>
      <c r="TSL2100" s="220"/>
      <c r="TSM2100" s="220"/>
      <c r="TSN2100" s="220"/>
      <c r="TSO2100" s="220"/>
      <c r="TSP2100" s="220"/>
      <c r="TSQ2100" s="220"/>
      <c r="TSR2100" s="220"/>
      <c r="TSS2100" s="220"/>
      <c r="TST2100" s="220"/>
      <c r="TSU2100" s="220"/>
      <c r="TSV2100" s="220"/>
      <c r="TSW2100" s="220"/>
      <c r="TSX2100" s="220"/>
      <c r="TSY2100" s="220"/>
      <c r="TSZ2100" s="220"/>
      <c r="TTA2100" s="220"/>
      <c r="TTB2100" s="220"/>
      <c r="TTC2100" s="220"/>
      <c r="TTD2100" s="220"/>
      <c r="TTE2100" s="220"/>
      <c r="TTF2100" s="220"/>
      <c r="TTG2100" s="220"/>
      <c r="TTH2100" s="220"/>
      <c r="TTI2100" s="220"/>
      <c r="TTJ2100" s="220"/>
      <c r="TTK2100" s="220"/>
      <c r="TTL2100" s="220"/>
      <c r="TTM2100" s="220"/>
      <c r="TTN2100" s="220"/>
      <c r="TTO2100" s="220"/>
      <c r="TTP2100" s="220"/>
      <c r="TTQ2100" s="220"/>
      <c r="TTR2100" s="220"/>
      <c r="TTS2100" s="220"/>
      <c r="TTT2100" s="220"/>
      <c r="TTU2100" s="220"/>
      <c r="TTV2100" s="220"/>
      <c r="TTW2100" s="220"/>
      <c r="TTX2100" s="220"/>
      <c r="TTY2100" s="220"/>
      <c r="TTZ2100" s="220"/>
      <c r="TUA2100" s="220"/>
      <c r="TUB2100" s="220"/>
      <c r="TUC2100" s="220"/>
      <c r="TUD2100" s="220"/>
      <c r="TUE2100" s="220"/>
      <c r="TUF2100" s="220"/>
      <c r="TUG2100" s="220"/>
      <c r="TUH2100" s="220"/>
      <c r="TUI2100" s="220"/>
      <c r="TUJ2100" s="220"/>
      <c r="TUK2100" s="220"/>
      <c r="TUL2100" s="220"/>
      <c r="TUM2100" s="220"/>
      <c r="TUN2100" s="220"/>
      <c r="TUO2100" s="220"/>
      <c r="TUP2100" s="220"/>
      <c r="TUQ2100" s="220"/>
      <c r="TUR2100" s="220"/>
      <c r="TUS2100" s="220"/>
      <c r="TUT2100" s="220"/>
      <c r="TUU2100" s="220"/>
      <c r="TUV2100" s="220"/>
      <c r="TUW2100" s="220"/>
      <c r="TUX2100" s="220"/>
      <c r="TUY2100" s="220"/>
      <c r="TUZ2100" s="220"/>
      <c r="TVA2100" s="220"/>
      <c r="TVB2100" s="220"/>
      <c r="TVC2100" s="220"/>
      <c r="TVD2100" s="220"/>
      <c r="TVE2100" s="220"/>
      <c r="TVF2100" s="220"/>
      <c r="TVG2100" s="220"/>
      <c r="TVH2100" s="220"/>
      <c r="TVI2100" s="220"/>
      <c r="TVJ2100" s="220"/>
      <c r="TVK2100" s="220"/>
      <c r="TVL2100" s="220"/>
      <c r="TVM2100" s="220"/>
      <c r="TVN2100" s="220"/>
      <c r="TVO2100" s="220"/>
      <c r="TVP2100" s="220"/>
      <c r="TVQ2100" s="220"/>
      <c r="TVR2100" s="220"/>
      <c r="TVS2100" s="220"/>
      <c r="TVT2100" s="220"/>
      <c r="TVU2100" s="220"/>
      <c r="TVV2100" s="220"/>
      <c r="TVW2100" s="220"/>
      <c r="TVX2100" s="220"/>
      <c r="TVY2100" s="220"/>
      <c r="TVZ2100" s="220"/>
      <c r="TWA2100" s="220"/>
      <c r="TWB2100" s="220"/>
      <c r="TWC2100" s="220"/>
      <c r="TWD2100" s="220"/>
      <c r="TWE2100" s="220"/>
      <c r="TWF2100" s="220"/>
      <c r="TWG2100" s="220"/>
      <c r="TWH2100" s="220"/>
      <c r="TWI2100" s="220"/>
      <c r="TWJ2100" s="220"/>
      <c r="TWK2100" s="220"/>
      <c r="TWL2100" s="220"/>
      <c r="TWM2100" s="220"/>
      <c r="TWN2100" s="220"/>
      <c r="TWO2100" s="220"/>
      <c r="TWP2100" s="220"/>
      <c r="TWQ2100" s="220"/>
      <c r="TWR2100" s="220"/>
      <c r="TWS2100" s="220"/>
      <c r="TWT2100" s="220"/>
      <c r="TWU2100" s="220"/>
      <c r="TWV2100" s="220"/>
      <c r="TWW2100" s="220"/>
      <c r="TWX2100" s="220"/>
      <c r="TWY2100" s="220"/>
      <c r="TWZ2100" s="220"/>
      <c r="TXA2100" s="220"/>
      <c r="TXB2100" s="220"/>
      <c r="TXC2100" s="220"/>
      <c r="TXD2100" s="220"/>
      <c r="TXE2100" s="220"/>
      <c r="TXF2100" s="220"/>
      <c r="TXG2100" s="220"/>
      <c r="TXH2100" s="220"/>
      <c r="TXI2100" s="220"/>
      <c r="TXJ2100" s="220"/>
      <c r="TXK2100" s="220"/>
      <c r="TXL2100" s="220"/>
      <c r="TXM2100" s="220"/>
      <c r="TXN2100" s="220"/>
      <c r="TXO2100" s="220"/>
      <c r="TXP2100" s="220"/>
      <c r="TXQ2100" s="220"/>
      <c r="TXR2100" s="220"/>
      <c r="TXS2100" s="220"/>
      <c r="TXT2100" s="220"/>
      <c r="TXU2100" s="220"/>
      <c r="TXV2100" s="220"/>
      <c r="TXW2100" s="220"/>
      <c r="TXX2100" s="220"/>
      <c r="TXY2100" s="220"/>
      <c r="TXZ2100" s="220"/>
      <c r="TYA2100" s="220"/>
      <c r="TYB2100" s="220"/>
      <c r="TYC2100" s="220"/>
      <c r="TYD2100" s="220"/>
      <c r="TYE2100" s="220"/>
      <c r="TYF2100" s="220"/>
      <c r="TYG2100" s="220"/>
      <c r="TYH2100" s="220"/>
      <c r="TYI2100" s="220"/>
      <c r="TYJ2100" s="220"/>
      <c r="TYK2100" s="220"/>
      <c r="TYL2100" s="220"/>
      <c r="TYM2100" s="220"/>
      <c r="TYN2100" s="220"/>
      <c r="TYO2100" s="220"/>
      <c r="TYP2100" s="220"/>
      <c r="TYQ2100" s="220"/>
      <c r="TYR2100" s="220"/>
      <c r="TYS2100" s="220"/>
      <c r="TYT2100" s="220"/>
      <c r="TYU2100" s="220"/>
      <c r="TYV2100" s="220"/>
      <c r="TYW2100" s="220"/>
      <c r="TYX2100" s="220"/>
      <c r="TYY2100" s="220"/>
      <c r="TYZ2100" s="220"/>
      <c r="TZA2100" s="220"/>
      <c r="TZB2100" s="220"/>
      <c r="TZC2100" s="220"/>
      <c r="TZD2100" s="220"/>
      <c r="TZE2100" s="220"/>
      <c r="TZF2100" s="220"/>
      <c r="TZG2100" s="220"/>
      <c r="TZH2100" s="220"/>
      <c r="TZI2100" s="220"/>
      <c r="TZJ2100" s="220"/>
      <c r="TZK2100" s="220"/>
      <c r="TZL2100" s="220"/>
      <c r="TZM2100" s="220"/>
      <c r="TZN2100" s="220"/>
      <c r="TZO2100" s="220"/>
      <c r="TZP2100" s="220"/>
      <c r="TZQ2100" s="220"/>
      <c r="TZR2100" s="220"/>
      <c r="TZS2100" s="220"/>
      <c r="TZT2100" s="220"/>
      <c r="TZU2100" s="220"/>
      <c r="TZV2100" s="220"/>
      <c r="TZW2100" s="220"/>
      <c r="TZX2100" s="220"/>
      <c r="TZY2100" s="220"/>
      <c r="TZZ2100" s="220"/>
      <c r="UAA2100" s="220"/>
      <c r="UAB2100" s="220"/>
      <c r="UAC2100" s="220"/>
      <c r="UAD2100" s="220"/>
      <c r="UAE2100" s="220"/>
      <c r="UAF2100" s="220"/>
      <c r="UAG2100" s="220"/>
      <c r="UAH2100" s="220"/>
      <c r="UAI2100" s="220"/>
      <c r="UAJ2100" s="220"/>
      <c r="UAK2100" s="220"/>
      <c r="UAL2100" s="220"/>
      <c r="UAM2100" s="220"/>
      <c r="UAN2100" s="220"/>
      <c r="UAO2100" s="220"/>
      <c r="UAP2100" s="220"/>
      <c r="UAQ2100" s="220"/>
      <c r="UAR2100" s="220"/>
      <c r="UAS2100" s="220"/>
      <c r="UAT2100" s="220"/>
      <c r="UAU2100" s="220"/>
      <c r="UAV2100" s="220"/>
      <c r="UAW2100" s="220"/>
      <c r="UAX2100" s="220"/>
      <c r="UAY2100" s="220"/>
      <c r="UAZ2100" s="220"/>
      <c r="UBA2100" s="220"/>
      <c r="UBB2100" s="220"/>
      <c r="UBC2100" s="220"/>
      <c r="UBD2100" s="220"/>
      <c r="UBE2100" s="220"/>
      <c r="UBF2100" s="220"/>
      <c r="UBG2100" s="220"/>
      <c r="UBH2100" s="220"/>
      <c r="UBI2100" s="220"/>
      <c r="UBJ2100" s="220"/>
      <c r="UBK2100" s="220"/>
      <c r="UBL2100" s="220"/>
      <c r="UBM2100" s="220"/>
      <c r="UBN2100" s="220"/>
      <c r="UBO2100" s="220"/>
      <c r="UBP2100" s="220"/>
      <c r="UBQ2100" s="220"/>
      <c r="UBR2100" s="220"/>
      <c r="UBS2100" s="220"/>
      <c r="UBT2100" s="220"/>
      <c r="UBU2100" s="220"/>
      <c r="UBV2100" s="220"/>
      <c r="UBW2100" s="220"/>
      <c r="UBX2100" s="220"/>
      <c r="UBY2100" s="220"/>
      <c r="UBZ2100" s="220"/>
      <c r="UCA2100" s="220"/>
      <c r="UCB2100" s="220"/>
      <c r="UCC2100" s="220"/>
      <c r="UCD2100" s="220"/>
      <c r="UCE2100" s="220"/>
      <c r="UCF2100" s="220"/>
      <c r="UCG2100" s="220"/>
      <c r="UCH2100" s="220"/>
      <c r="UCI2100" s="220"/>
      <c r="UCJ2100" s="220"/>
      <c r="UCK2100" s="220"/>
      <c r="UCL2100" s="220"/>
      <c r="UCM2100" s="220"/>
      <c r="UCN2100" s="220"/>
      <c r="UCO2100" s="220"/>
      <c r="UCP2100" s="220"/>
      <c r="UCQ2100" s="220"/>
      <c r="UCR2100" s="220"/>
      <c r="UCS2100" s="220"/>
      <c r="UCT2100" s="220"/>
      <c r="UCU2100" s="220"/>
      <c r="UCV2100" s="220"/>
      <c r="UCW2100" s="220"/>
      <c r="UCX2100" s="220"/>
      <c r="UCY2100" s="220"/>
      <c r="UCZ2100" s="220"/>
      <c r="UDA2100" s="220"/>
      <c r="UDB2100" s="220"/>
      <c r="UDC2100" s="220"/>
      <c r="UDD2100" s="220"/>
      <c r="UDE2100" s="220"/>
      <c r="UDF2100" s="220"/>
      <c r="UDG2100" s="220"/>
      <c r="UDH2100" s="220"/>
      <c r="UDI2100" s="220"/>
      <c r="UDJ2100" s="220"/>
      <c r="UDK2100" s="220"/>
      <c r="UDL2100" s="220"/>
      <c r="UDM2100" s="220"/>
      <c r="UDN2100" s="220"/>
      <c r="UDO2100" s="220"/>
      <c r="UDP2100" s="220"/>
      <c r="UDQ2100" s="220"/>
      <c r="UDR2100" s="220"/>
      <c r="UDS2100" s="220"/>
      <c r="UDT2100" s="220"/>
      <c r="UDU2100" s="220"/>
      <c r="UDV2100" s="220"/>
      <c r="UDW2100" s="220"/>
      <c r="UDX2100" s="220"/>
      <c r="UDY2100" s="220"/>
      <c r="UDZ2100" s="220"/>
      <c r="UEA2100" s="220"/>
      <c r="UEB2100" s="220"/>
      <c r="UEC2100" s="220"/>
      <c r="UED2100" s="220"/>
      <c r="UEE2100" s="220"/>
      <c r="UEF2100" s="220"/>
      <c r="UEG2100" s="220"/>
      <c r="UEH2100" s="220"/>
      <c r="UEI2100" s="220"/>
      <c r="UEJ2100" s="220"/>
      <c r="UEK2100" s="220"/>
      <c r="UEL2100" s="220"/>
      <c r="UEM2100" s="220"/>
      <c r="UEN2100" s="220"/>
      <c r="UEO2100" s="220"/>
      <c r="UEP2100" s="220"/>
      <c r="UEQ2100" s="220"/>
      <c r="UER2100" s="220"/>
      <c r="UES2100" s="220"/>
      <c r="UET2100" s="220"/>
      <c r="UEU2100" s="220"/>
      <c r="UEV2100" s="220"/>
      <c r="UEW2100" s="220"/>
      <c r="UEX2100" s="220"/>
      <c r="UEY2100" s="220"/>
      <c r="UEZ2100" s="220"/>
      <c r="UFA2100" s="220"/>
      <c r="UFB2100" s="220"/>
      <c r="UFC2100" s="220"/>
      <c r="UFD2100" s="220"/>
      <c r="UFE2100" s="220"/>
      <c r="UFF2100" s="220"/>
      <c r="UFG2100" s="220"/>
      <c r="UFH2100" s="220"/>
      <c r="UFI2100" s="220"/>
      <c r="UFJ2100" s="220"/>
      <c r="UFK2100" s="220"/>
      <c r="UFL2100" s="220"/>
      <c r="UFM2100" s="220"/>
      <c r="UFN2100" s="220"/>
      <c r="UFO2100" s="220"/>
      <c r="UFP2100" s="220"/>
      <c r="UFQ2100" s="220"/>
      <c r="UFR2100" s="220"/>
      <c r="UFS2100" s="220"/>
      <c r="UFT2100" s="220"/>
      <c r="UFU2100" s="220"/>
      <c r="UFV2100" s="220"/>
      <c r="UFW2100" s="220"/>
      <c r="UFX2100" s="220"/>
      <c r="UFY2100" s="220"/>
      <c r="UFZ2100" s="220"/>
      <c r="UGA2100" s="220"/>
      <c r="UGB2100" s="220"/>
      <c r="UGC2100" s="220"/>
      <c r="UGD2100" s="220"/>
      <c r="UGE2100" s="220"/>
      <c r="UGF2100" s="220"/>
      <c r="UGG2100" s="220"/>
      <c r="UGH2100" s="220"/>
      <c r="UGI2100" s="220"/>
      <c r="UGJ2100" s="220"/>
      <c r="UGK2100" s="220"/>
      <c r="UGL2100" s="220"/>
      <c r="UGM2100" s="220"/>
      <c r="UGN2100" s="220"/>
      <c r="UGO2100" s="220"/>
      <c r="UGP2100" s="220"/>
      <c r="UGQ2100" s="220"/>
      <c r="UGR2100" s="220"/>
      <c r="UGS2100" s="220"/>
      <c r="UGT2100" s="220"/>
      <c r="UGU2100" s="220"/>
      <c r="UGV2100" s="220"/>
      <c r="UGW2100" s="220"/>
      <c r="UGX2100" s="220"/>
      <c r="UGY2100" s="220"/>
      <c r="UGZ2100" s="220"/>
      <c r="UHA2100" s="220"/>
      <c r="UHB2100" s="220"/>
      <c r="UHC2100" s="220"/>
      <c r="UHD2100" s="220"/>
      <c r="UHE2100" s="220"/>
      <c r="UHF2100" s="220"/>
      <c r="UHG2100" s="220"/>
      <c r="UHH2100" s="220"/>
      <c r="UHI2100" s="220"/>
      <c r="UHJ2100" s="220"/>
      <c r="UHK2100" s="220"/>
      <c r="UHL2100" s="220"/>
      <c r="UHM2100" s="220"/>
      <c r="UHN2100" s="220"/>
      <c r="UHO2100" s="220"/>
      <c r="UHP2100" s="220"/>
      <c r="UHQ2100" s="220"/>
      <c r="UHR2100" s="220"/>
      <c r="UHS2100" s="220"/>
      <c r="UHT2100" s="220"/>
      <c r="UHU2100" s="220"/>
      <c r="UHV2100" s="220"/>
      <c r="UHW2100" s="220"/>
      <c r="UHX2100" s="220"/>
      <c r="UHY2100" s="220"/>
      <c r="UHZ2100" s="220"/>
      <c r="UIA2100" s="220"/>
      <c r="UIB2100" s="220"/>
      <c r="UIC2100" s="220"/>
      <c r="UID2100" s="220"/>
      <c r="UIE2100" s="220"/>
      <c r="UIF2100" s="220"/>
      <c r="UIG2100" s="220"/>
      <c r="UIH2100" s="220"/>
      <c r="UII2100" s="220"/>
      <c r="UIJ2100" s="220"/>
      <c r="UIK2100" s="220"/>
      <c r="UIL2100" s="220"/>
      <c r="UIM2100" s="220"/>
      <c r="UIN2100" s="220"/>
      <c r="UIO2100" s="220"/>
      <c r="UIP2100" s="220"/>
      <c r="UIQ2100" s="220"/>
      <c r="UIR2100" s="220"/>
      <c r="UIS2100" s="220"/>
      <c r="UIT2100" s="220"/>
      <c r="UIU2100" s="220"/>
      <c r="UIV2100" s="220"/>
      <c r="UIW2100" s="220"/>
      <c r="UIX2100" s="220"/>
      <c r="UIY2100" s="220"/>
      <c r="UIZ2100" s="220"/>
      <c r="UJA2100" s="220"/>
      <c r="UJB2100" s="220"/>
      <c r="UJC2100" s="220"/>
      <c r="UJD2100" s="220"/>
      <c r="UJE2100" s="220"/>
      <c r="UJF2100" s="220"/>
      <c r="UJG2100" s="220"/>
      <c r="UJH2100" s="220"/>
      <c r="UJI2100" s="220"/>
      <c r="UJJ2100" s="220"/>
      <c r="UJK2100" s="220"/>
      <c r="UJL2100" s="220"/>
      <c r="UJM2100" s="220"/>
      <c r="UJN2100" s="220"/>
      <c r="UJO2100" s="220"/>
      <c r="UJP2100" s="220"/>
      <c r="UJQ2100" s="220"/>
      <c r="UJR2100" s="220"/>
      <c r="UJS2100" s="220"/>
      <c r="UJT2100" s="220"/>
      <c r="UJU2100" s="220"/>
      <c r="UJV2100" s="220"/>
      <c r="UJW2100" s="220"/>
      <c r="UJX2100" s="220"/>
      <c r="UJY2100" s="220"/>
      <c r="UJZ2100" s="220"/>
      <c r="UKA2100" s="220"/>
      <c r="UKB2100" s="220"/>
      <c r="UKC2100" s="220"/>
      <c r="UKD2100" s="220"/>
      <c r="UKE2100" s="220"/>
      <c r="UKF2100" s="220"/>
      <c r="UKG2100" s="220"/>
      <c r="UKH2100" s="220"/>
      <c r="UKI2100" s="220"/>
      <c r="UKJ2100" s="220"/>
      <c r="UKK2100" s="220"/>
      <c r="UKL2100" s="220"/>
      <c r="UKM2100" s="220"/>
      <c r="UKN2100" s="220"/>
      <c r="UKO2100" s="220"/>
      <c r="UKP2100" s="220"/>
      <c r="UKQ2100" s="220"/>
      <c r="UKR2100" s="220"/>
      <c r="UKS2100" s="220"/>
      <c r="UKT2100" s="220"/>
      <c r="UKU2100" s="220"/>
      <c r="UKV2100" s="220"/>
      <c r="UKW2100" s="220"/>
      <c r="UKX2100" s="220"/>
      <c r="UKY2100" s="220"/>
      <c r="UKZ2100" s="220"/>
      <c r="ULA2100" s="220"/>
      <c r="ULB2100" s="220"/>
      <c r="ULC2100" s="220"/>
      <c r="ULD2100" s="220"/>
      <c r="ULE2100" s="220"/>
      <c r="ULF2100" s="220"/>
      <c r="ULG2100" s="220"/>
      <c r="ULH2100" s="220"/>
      <c r="ULI2100" s="220"/>
      <c r="ULJ2100" s="220"/>
      <c r="ULK2100" s="220"/>
      <c r="ULL2100" s="220"/>
      <c r="ULM2100" s="220"/>
      <c r="ULN2100" s="220"/>
      <c r="ULO2100" s="220"/>
      <c r="ULP2100" s="220"/>
      <c r="ULQ2100" s="220"/>
      <c r="ULR2100" s="220"/>
      <c r="ULS2100" s="220"/>
      <c r="ULT2100" s="220"/>
      <c r="ULU2100" s="220"/>
      <c r="ULV2100" s="220"/>
      <c r="ULW2100" s="220"/>
      <c r="ULX2100" s="220"/>
      <c r="ULY2100" s="220"/>
      <c r="ULZ2100" s="220"/>
      <c r="UMA2100" s="220"/>
      <c r="UMB2100" s="220"/>
      <c r="UMC2100" s="220"/>
      <c r="UMD2100" s="220"/>
      <c r="UME2100" s="220"/>
      <c r="UMF2100" s="220"/>
      <c r="UMG2100" s="220"/>
      <c r="UMH2100" s="220"/>
      <c r="UMI2100" s="220"/>
      <c r="UMJ2100" s="220"/>
      <c r="UMK2100" s="220"/>
      <c r="UML2100" s="220"/>
      <c r="UMM2100" s="220"/>
      <c r="UMN2100" s="220"/>
      <c r="UMO2100" s="220"/>
      <c r="UMP2100" s="220"/>
      <c r="UMQ2100" s="220"/>
      <c r="UMR2100" s="220"/>
      <c r="UMS2100" s="220"/>
      <c r="UMT2100" s="220"/>
      <c r="UMU2100" s="220"/>
      <c r="UMV2100" s="220"/>
      <c r="UMW2100" s="220"/>
      <c r="UMX2100" s="220"/>
      <c r="UMY2100" s="220"/>
      <c r="UMZ2100" s="220"/>
      <c r="UNA2100" s="220"/>
      <c r="UNB2100" s="220"/>
      <c r="UNC2100" s="220"/>
      <c r="UND2100" s="220"/>
      <c r="UNE2100" s="220"/>
      <c r="UNF2100" s="220"/>
      <c r="UNG2100" s="220"/>
      <c r="UNH2100" s="220"/>
      <c r="UNI2100" s="220"/>
      <c r="UNJ2100" s="220"/>
      <c r="UNK2100" s="220"/>
      <c r="UNL2100" s="220"/>
      <c r="UNM2100" s="220"/>
      <c r="UNN2100" s="220"/>
      <c r="UNO2100" s="220"/>
      <c r="UNP2100" s="220"/>
      <c r="UNQ2100" s="220"/>
      <c r="UNR2100" s="220"/>
      <c r="UNS2100" s="220"/>
      <c r="UNT2100" s="220"/>
      <c r="UNU2100" s="220"/>
      <c r="UNV2100" s="220"/>
      <c r="UNW2100" s="220"/>
      <c r="UNX2100" s="220"/>
      <c r="UNY2100" s="220"/>
      <c r="UNZ2100" s="220"/>
      <c r="UOA2100" s="220"/>
      <c r="UOB2100" s="220"/>
      <c r="UOC2100" s="220"/>
      <c r="UOD2100" s="220"/>
      <c r="UOE2100" s="220"/>
      <c r="UOF2100" s="220"/>
      <c r="UOG2100" s="220"/>
      <c r="UOH2100" s="220"/>
      <c r="UOI2100" s="220"/>
      <c r="UOJ2100" s="220"/>
      <c r="UOK2100" s="220"/>
      <c r="UOL2100" s="220"/>
      <c r="UOM2100" s="220"/>
      <c r="UON2100" s="220"/>
      <c r="UOO2100" s="220"/>
      <c r="UOP2100" s="220"/>
      <c r="UOQ2100" s="220"/>
      <c r="UOR2100" s="220"/>
      <c r="UOS2100" s="220"/>
      <c r="UOT2100" s="220"/>
      <c r="UOU2100" s="220"/>
      <c r="UOV2100" s="220"/>
      <c r="UOW2100" s="220"/>
      <c r="UOX2100" s="220"/>
      <c r="UOY2100" s="220"/>
      <c r="UOZ2100" s="220"/>
      <c r="UPA2100" s="220"/>
      <c r="UPB2100" s="220"/>
      <c r="UPC2100" s="220"/>
      <c r="UPD2100" s="220"/>
      <c r="UPE2100" s="220"/>
      <c r="UPF2100" s="220"/>
      <c r="UPG2100" s="220"/>
      <c r="UPH2100" s="220"/>
      <c r="UPI2100" s="220"/>
      <c r="UPJ2100" s="220"/>
      <c r="UPK2100" s="220"/>
      <c r="UPL2100" s="220"/>
      <c r="UPM2100" s="220"/>
      <c r="UPN2100" s="220"/>
      <c r="UPO2100" s="220"/>
      <c r="UPP2100" s="220"/>
      <c r="UPQ2100" s="220"/>
      <c r="UPR2100" s="220"/>
      <c r="UPS2100" s="220"/>
      <c r="UPT2100" s="220"/>
      <c r="UPU2100" s="220"/>
      <c r="UPV2100" s="220"/>
      <c r="UPW2100" s="220"/>
      <c r="UPX2100" s="220"/>
      <c r="UPY2100" s="220"/>
      <c r="UPZ2100" s="220"/>
      <c r="UQA2100" s="220"/>
      <c r="UQB2100" s="220"/>
      <c r="UQC2100" s="220"/>
      <c r="UQD2100" s="220"/>
      <c r="UQE2100" s="220"/>
      <c r="UQF2100" s="220"/>
      <c r="UQG2100" s="220"/>
      <c r="UQH2100" s="220"/>
      <c r="UQI2100" s="220"/>
      <c r="UQJ2100" s="220"/>
      <c r="UQK2100" s="220"/>
      <c r="UQL2100" s="220"/>
      <c r="UQM2100" s="220"/>
      <c r="UQN2100" s="220"/>
      <c r="UQO2100" s="220"/>
      <c r="UQP2100" s="220"/>
      <c r="UQQ2100" s="220"/>
      <c r="UQR2100" s="220"/>
      <c r="UQS2100" s="220"/>
      <c r="UQT2100" s="220"/>
      <c r="UQU2100" s="220"/>
      <c r="UQV2100" s="220"/>
      <c r="UQW2100" s="220"/>
      <c r="UQX2100" s="220"/>
      <c r="UQY2100" s="220"/>
      <c r="UQZ2100" s="220"/>
      <c r="URA2100" s="220"/>
      <c r="URB2100" s="220"/>
      <c r="URC2100" s="220"/>
      <c r="URD2100" s="220"/>
      <c r="URE2100" s="220"/>
      <c r="URF2100" s="220"/>
      <c r="URG2100" s="220"/>
      <c r="URH2100" s="220"/>
      <c r="URI2100" s="220"/>
      <c r="URJ2100" s="220"/>
      <c r="URK2100" s="220"/>
      <c r="URL2100" s="220"/>
      <c r="URM2100" s="220"/>
      <c r="URN2100" s="220"/>
      <c r="URO2100" s="220"/>
      <c r="URP2100" s="220"/>
      <c r="URQ2100" s="220"/>
      <c r="URR2100" s="220"/>
      <c r="URS2100" s="220"/>
      <c r="URT2100" s="220"/>
      <c r="URU2100" s="220"/>
      <c r="URV2100" s="220"/>
      <c r="URW2100" s="220"/>
      <c r="URX2100" s="220"/>
      <c r="URY2100" s="220"/>
      <c r="URZ2100" s="220"/>
      <c r="USA2100" s="220"/>
      <c r="USB2100" s="220"/>
      <c r="USC2100" s="220"/>
      <c r="USD2100" s="220"/>
      <c r="USE2100" s="220"/>
      <c r="USF2100" s="220"/>
      <c r="USG2100" s="220"/>
      <c r="USH2100" s="220"/>
      <c r="USI2100" s="220"/>
      <c r="USJ2100" s="220"/>
      <c r="USK2100" s="220"/>
      <c r="USL2100" s="220"/>
      <c r="USM2100" s="220"/>
      <c r="USN2100" s="220"/>
      <c r="USO2100" s="220"/>
      <c r="USP2100" s="220"/>
      <c r="USQ2100" s="220"/>
      <c r="USR2100" s="220"/>
      <c r="USS2100" s="220"/>
      <c r="UST2100" s="220"/>
      <c r="USU2100" s="220"/>
      <c r="USV2100" s="220"/>
      <c r="USW2100" s="220"/>
      <c r="USX2100" s="220"/>
      <c r="USY2100" s="220"/>
      <c r="USZ2100" s="220"/>
      <c r="UTA2100" s="220"/>
      <c r="UTB2100" s="220"/>
      <c r="UTC2100" s="220"/>
      <c r="UTD2100" s="220"/>
      <c r="UTE2100" s="220"/>
      <c r="UTF2100" s="220"/>
      <c r="UTG2100" s="220"/>
      <c r="UTH2100" s="220"/>
      <c r="UTI2100" s="220"/>
      <c r="UTJ2100" s="220"/>
      <c r="UTK2100" s="220"/>
      <c r="UTL2100" s="220"/>
      <c r="UTM2100" s="220"/>
      <c r="UTN2100" s="220"/>
      <c r="UTO2100" s="220"/>
      <c r="UTP2100" s="220"/>
      <c r="UTQ2100" s="220"/>
      <c r="UTR2100" s="220"/>
      <c r="UTS2100" s="220"/>
      <c r="UTT2100" s="220"/>
      <c r="UTU2100" s="220"/>
      <c r="UTV2100" s="220"/>
      <c r="UTW2100" s="220"/>
      <c r="UTX2100" s="220"/>
      <c r="UTY2100" s="220"/>
      <c r="UTZ2100" s="220"/>
      <c r="UUA2100" s="220"/>
      <c r="UUB2100" s="220"/>
      <c r="UUC2100" s="220"/>
      <c r="UUD2100" s="220"/>
      <c r="UUE2100" s="220"/>
      <c r="UUF2100" s="220"/>
      <c r="UUG2100" s="220"/>
      <c r="UUH2100" s="220"/>
      <c r="UUI2100" s="220"/>
      <c r="UUJ2100" s="220"/>
      <c r="UUK2100" s="220"/>
      <c r="UUL2100" s="220"/>
      <c r="UUM2100" s="220"/>
      <c r="UUN2100" s="220"/>
      <c r="UUO2100" s="220"/>
      <c r="UUP2100" s="220"/>
      <c r="UUQ2100" s="220"/>
      <c r="UUR2100" s="220"/>
      <c r="UUS2100" s="220"/>
      <c r="UUT2100" s="220"/>
      <c r="UUU2100" s="220"/>
      <c r="UUV2100" s="220"/>
      <c r="UUW2100" s="220"/>
      <c r="UUX2100" s="220"/>
      <c r="UUY2100" s="220"/>
      <c r="UUZ2100" s="220"/>
      <c r="UVA2100" s="220"/>
      <c r="UVB2100" s="220"/>
      <c r="UVC2100" s="220"/>
      <c r="UVD2100" s="220"/>
      <c r="UVE2100" s="220"/>
      <c r="UVF2100" s="220"/>
      <c r="UVG2100" s="220"/>
      <c r="UVH2100" s="220"/>
      <c r="UVI2100" s="220"/>
      <c r="UVJ2100" s="220"/>
      <c r="UVK2100" s="220"/>
      <c r="UVL2100" s="220"/>
      <c r="UVM2100" s="220"/>
      <c r="UVN2100" s="220"/>
      <c r="UVO2100" s="220"/>
      <c r="UVP2100" s="220"/>
      <c r="UVQ2100" s="220"/>
      <c r="UVR2100" s="220"/>
      <c r="UVS2100" s="220"/>
      <c r="UVT2100" s="220"/>
      <c r="UVU2100" s="220"/>
      <c r="UVV2100" s="220"/>
      <c r="UVW2100" s="220"/>
      <c r="UVX2100" s="220"/>
      <c r="UVY2100" s="220"/>
      <c r="UVZ2100" s="220"/>
      <c r="UWA2100" s="220"/>
      <c r="UWB2100" s="220"/>
      <c r="UWC2100" s="220"/>
      <c r="UWD2100" s="220"/>
      <c r="UWE2100" s="220"/>
      <c r="UWF2100" s="220"/>
      <c r="UWG2100" s="220"/>
      <c r="UWH2100" s="220"/>
      <c r="UWI2100" s="220"/>
      <c r="UWJ2100" s="220"/>
      <c r="UWK2100" s="220"/>
      <c r="UWL2100" s="220"/>
      <c r="UWM2100" s="220"/>
      <c r="UWN2100" s="220"/>
      <c r="UWO2100" s="220"/>
      <c r="UWP2100" s="220"/>
      <c r="UWQ2100" s="220"/>
      <c r="UWR2100" s="220"/>
      <c r="UWS2100" s="220"/>
      <c r="UWT2100" s="220"/>
      <c r="UWU2100" s="220"/>
      <c r="UWV2100" s="220"/>
      <c r="UWW2100" s="220"/>
      <c r="UWX2100" s="220"/>
      <c r="UWY2100" s="220"/>
      <c r="UWZ2100" s="220"/>
      <c r="UXA2100" s="220"/>
      <c r="UXB2100" s="220"/>
      <c r="UXC2100" s="220"/>
      <c r="UXD2100" s="220"/>
      <c r="UXE2100" s="220"/>
      <c r="UXF2100" s="220"/>
      <c r="UXG2100" s="220"/>
      <c r="UXH2100" s="220"/>
      <c r="UXI2100" s="220"/>
      <c r="UXJ2100" s="220"/>
      <c r="UXK2100" s="220"/>
      <c r="UXL2100" s="220"/>
      <c r="UXM2100" s="220"/>
      <c r="UXN2100" s="220"/>
      <c r="UXO2100" s="220"/>
      <c r="UXP2100" s="220"/>
      <c r="UXQ2100" s="220"/>
      <c r="UXR2100" s="220"/>
      <c r="UXS2100" s="220"/>
      <c r="UXT2100" s="220"/>
      <c r="UXU2100" s="220"/>
      <c r="UXV2100" s="220"/>
      <c r="UXW2100" s="220"/>
      <c r="UXX2100" s="220"/>
      <c r="UXY2100" s="220"/>
      <c r="UXZ2100" s="220"/>
      <c r="UYA2100" s="220"/>
      <c r="UYB2100" s="220"/>
      <c r="UYC2100" s="220"/>
      <c r="UYD2100" s="220"/>
      <c r="UYE2100" s="220"/>
      <c r="UYF2100" s="220"/>
      <c r="UYG2100" s="220"/>
      <c r="UYH2100" s="220"/>
      <c r="UYI2100" s="220"/>
      <c r="UYJ2100" s="220"/>
      <c r="UYK2100" s="220"/>
      <c r="UYL2100" s="220"/>
      <c r="UYM2100" s="220"/>
      <c r="UYN2100" s="220"/>
      <c r="UYO2100" s="220"/>
      <c r="UYP2100" s="220"/>
      <c r="UYQ2100" s="220"/>
      <c r="UYR2100" s="220"/>
      <c r="UYS2100" s="220"/>
      <c r="UYT2100" s="220"/>
      <c r="UYU2100" s="220"/>
      <c r="UYV2100" s="220"/>
      <c r="UYW2100" s="220"/>
      <c r="UYX2100" s="220"/>
      <c r="UYY2100" s="220"/>
      <c r="UYZ2100" s="220"/>
      <c r="UZA2100" s="220"/>
      <c r="UZB2100" s="220"/>
      <c r="UZC2100" s="220"/>
      <c r="UZD2100" s="220"/>
      <c r="UZE2100" s="220"/>
      <c r="UZF2100" s="220"/>
      <c r="UZG2100" s="220"/>
      <c r="UZH2100" s="220"/>
      <c r="UZI2100" s="220"/>
      <c r="UZJ2100" s="220"/>
      <c r="UZK2100" s="220"/>
      <c r="UZL2100" s="220"/>
      <c r="UZM2100" s="220"/>
      <c r="UZN2100" s="220"/>
      <c r="UZO2100" s="220"/>
      <c r="UZP2100" s="220"/>
      <c r="UZQ2100" s="220"/>
      <c r="UZR2100" s="220"/>
      <c r="UZS2100" s="220"/>
      <c r="UZT2100" s="220"/>
      <c r="UZU2100" s="220"/>
      <c r="UZV2100" s="220"/>
      <c r="UZW2100" s="220"/>
      <c r="UZX2100" s="220"/>
      <c r="UZY2100" s="220"/>
      <c r="UZZ2100" s="220"/>
      <c r="VAA2100" s="220"/>
      <c r="VAB2100" s="220"/>
      <c r="VAC2100" s="220"/>
      <c r="VAD2100" s="220"/>
      <c r="VAE2100" s="220"/>
      <c r="VAF2100" s="220"/>
      <c r="VAG2100" s="220"/>
      <c r="VAH2100" s="220"/>
      <c r="VAI2100" s="220"/>
      <c r="VAJ2100" s="220"/>
      <c r="VAK2100" s="220"/>
      <c r="VAL2100" s="220"/>
      <c r="VAM2100" s="220"/>
      <c r="VAN2100" s="220"/>
      <c r="VAO2100" s="220"/>
      <c r="VAP2100" s="220"/>
      <c r="VAQ2100" s="220"/>
      <c r="VAR2100" s="220"/>
      <c r="VAS2100" s="220"/>
      <c r="VAT2100" s="220"/>
      <c r="VAU2100" s="220"/>
      <c r="VAV2100" s="220"/>
      <c r="VAW2100" s="220"/>
      <c r="VAX2100" s="220"/>
      <c r="VAY2100" s="220"/>
      <c r="VAZ2100" s="220"/>
      <c r="VBA2100" s="220"/>
      <c r="VBB2100" s="220"/>
      <c r="VBC2100" s="220"/>
      <c r="VBD2100" s="220"/>
      <c r="VBE2100" s="220"/>
      <c r="VBF2100" s="220"/>
      <c r="VBG2100" s="220"/>
      <c r="VBH2100" s="220"/>
      <c r="VBI2100" s="220"/>
      <c r="VBJ2100" s="220"/>
      <c r="VBK2100" s="220"/>
      <c r="VBL2100" s="220"/>
      <c r="VBM2100" s="220"/>
      <c r="VBN2100" s="220"/>
      <c r="VBO2100" s="220"/>
      <c r="VBP2100" s="220"/>
      <c r="VBQ2100" s="220"/>
      <c r="VBR2100" s="220"/>
      <c r="VBS2100" s="220"/>
      <c r="VBT2100" s="220"/>
      <c r="VBU2100" s="220"/>
      <c r="VBV2100" s="220"/>
      <c r="VBW2100" s="220"/>
      <c r="VBX2100" s="220"/>
      <c r="VBY2100" s="220"/>
      <c r="VBZ2100" s="220"/>
      <c r="VCA2100" s="220"/>
      <c r="VCB2100" s="220"/>
      <c r="VCC2100" s="220"/>
      <c r="VCD2100" s="220"/>
      <c r="VCE2100" s="220"/>
      <c r="VCF2100" s="220"/>
      <c r="VCG2100" s="220"/>
      <c r="VCH2100" s="220"/>
      <c r="VCI2100" s="220"/>
      <c r="VCJ2100" s="220"/>
      <c r="VCK2100" s="220"/>
      <c r="VCL2100" s="220"/>
      <c r="VCM2100" s="220"/>
      <c r="VCN2100" s="220"/>
      <c r="VCO2100" s="220"/>
      <c r="VCP2100" s="220"/>
      <c r="VCQ2100" s="220"/>
      <c r="VCR2100" s="220"/>
      <c r="VCS2100" s="220"/>
      <c r="VCT2100" s="220"/>
      <c r="VCU2100" s="220"/>
      <c r="VCV2100" s="220"/>
      <c r="VCW2100" s="220"/>
      <c r="VCX2100" s="220"/>
      <c r="VCY2100" s="220"/>
      <c r="VCZ2100" s="220"/>
      <c r="VDA2100" s="220"/>
      <c r="VDB2100" s="220"/>
      <c r="VDC2100" s="220"/>
      <c r="VDD2100" s="220"/>
      <c r="VDE2100" s="220"/>
      <c r="VDF2100" s="220"/>
      <c r="VDG2100" s="220"/>
      <c r="VDH2100" s="220"/>
      <c r="VDI2100" s="220"/>
      <c r="VDJ2100" s="220"/>
      <c r="VDK2100" s="220"/>
      <c r="VDL2100" s="220"/>
      <c r="VDM2100" s="220"/>
      <c r="VDN2100" s="220"/>
      <c r="VDO2100" s="220"/>
      <c r="VDP2100" s="220"/>
      <c r="VDQ2100" s="220"/>
      <c r="VDR2100" s="220"/>
      <c r="VDS2100" s="220"/>
      <c r="VDT2100" s="220"/>
      <c r="VDU2100" s="220"/>
      <c r="VDV2100" s="220"/>
      <c r="VDW2100" s="220"/>
      <c r="VDX2100" s="220"/>
      <c r="VDY2100" s="220"/>
      <c r="VDZ2100" s="220"/>
      <c r="VEA2100" s="220"/>
      <c r="VEB2100" s="220"/>
      <c r="VEC2100" s="220"/>
      <c r="VED2100" s="220"/>
      <c r="VEE2100" s="220"/>
      <c r="VEF2100" s="220"/>
      <c r="VEG2100" s="220"/>
      <c r="VEH2100" s="220"/>
      <c r="VEI2100" s="220"/>
      <c r="VEJ2100" s="220"/>
      <c r="VEK2100" s="220"/>
      <c r="VEL2100" s="220"/>
      <c r="VEM2100" s="220"/>
      <c r="VEN2100" s="220"/>
      <c r="VEO2100" s="220"/>
      <c r="VEP2100" s="220"/>
      <c r="VEQ2100" s="220"/>
      <c r="VER2100" s="220"/>
      <c r="VES2100" s="220"/>
      <c r="VET2100" s="220"/>
      <c r="VEU2100" s="220"/>
      <c r="VEV2100" s="220"/>
      <c r="VEW2100" s="220"/>
      <c r="VEX2100" s="220"/>
      <c r="VEY2100" s="220"/>
      <c r="VEZ2100" s="220"/>
      <c r="VFA2100" s="220"/>
      <c r="VFB2100" s="220"/>
      <c r="VFC2100" s="220"/>
      <c r="VFD2100" s="220"/>
      <c r="VFE2100" s="220"/>
      <c r="VFF2100" s="220"/>
      <c r="VFG2100" s="220"/>
      <c r="VFH2100" s="220"/>
      <c r="VFI2100" s="220"/>
      <c r="VFJ2100" s="220"/>
      <c r="VFK2100" s="220"/>
      <c r="VFL2100" s="220"/>
      <c r="VFM2100" s="220"/>
      <c r="VFN2100" s="220"/>
      <c r="VFO2100" s="220"/>
      <c r="VFP2100" s="220"/>
      <c r="VFQ2100" s="220"/>
      <c r="VFR2100" s="220"/>
      <c r="VFS2100" s="220"/>
      <c r="VFT2100" s="220"/>
      <c r="VFU2100" s="220"/>
      <c r="VFV2100" s="220"/>
      <c r="VFW2100" s="220"/>
      <c r="VFX2100" s="220"/>
      <c r="VFY2100" s="220"/>
      <c r="VFZ2100" s="220"/>
      <c r="VGA2100" s="220"/>
      <c r="VGB2100" s="220"/>
      <c r="VGC2100" s="220"/>
      <c r="VGD2100" s="220"/>
      <c r="VGE2100" s="220"/>
      <c r="VGF2100" s="220"/>
      <c r="VGG2100" s="220"/>
      <c r="VGH2100" s="220"/>
      <c r="VGI2100" s="220"/>
      <c r="VGJ2100" s="220"/>
      <c r="VGK2100" s="220"/>
      <c r="VGL2100" s="220"/>
      <c r="VGM2100" s="220"/>
      <c r="VGN2100" s="220"/>
      <c r="VGO2100" s="220"/>
      <c r="VGP2100" s="220"/>
      <c r="VGQ2100" s="220"/>
      <c r="VGR2100" s="220"/>
      <c r="VGS2100" s="220"/>
      <c r="VGT2100" s="220"/>
      <c r="VGU2100" s="220"/>
      <c r="VGV2100" s="220"/>
      <c r="VGW2100" s="220"/>
      <c r="VGX2100" s="220"/>
      <c r="VGY2100" s="220"/>
      <c r="VGZ2100" s="220"/>
      <c r="VHA2100" s="220"/>
      <c r="VHB2100" s="220"/>
      <c r="VHC2100" s="220"/>
      <c r="VHD2100" s="220"/>
      <c r="VHE2100" s="220"/>
      <c r="VHF2100" s="220"/>
      <c r="VHG2100" s="220"/>
      <c r="VHH2100" s="220"/>
      <c r="VHI2100" s="220"/>
      <c r="VHJ2100" s="220"/>
      <c r="VHK2100" s="220"/>
      <c r="VHL2100" s="220"/>
      <c r="VHM2100" s="220"/>
      <c r="VHN2100" s="220"/>
      <c r="VHO2100" s="220"/>
      <c r="VHP2100" s="220"/>
      <c r="VHQ2100" s="220"/>
      <c r="VHR2100" s="220"/>
      <c r="VHS2100" s="220"/>
      <c r="VHT2100" s="220"/>
      <c r="VHU2100" s="220"/>
      <c r="VHV2100" s="220"/>
      <c r="VHW2100" s="220"/>
      <c r="VHX2100" s="220"/>
      <c r="VHY2100" s="220"/>
      <c r="VHZ2100" s="220"/>
      <c r="VIA2100" s="220"/>
      <c r="VIB2100" s="220"/>
      <c r="VIC2100" s="220"/>
      <c r="VID2100" s="220"/>
      <c r="VIE2100" s="220"/>
      <c r="VIF2100" s="220"/>
      <c r="VIG2100" s="220"/>
      <c r="VIH2100" s="220"/>
      <c r="VII2100" s="220"/>
      <c r="VIJ2100" s="220"/>
      <c r="VIK2100" s="220"/>
      <c r="VIL2100" s="220"/>
      <c r="VIM2100" s="220"/>
      <c r="VIN2100" s="220"/>
      <c r="VIO2100" s="220"/>
      <c r="VIP2100" s="220"/>
      <c r="VIQ2100" s="220"/>
      <c r="VIR2100" s="220"/>
      <c r="VIS2100" s="220"/>
      <c r="VIT2100" s="220"/>
      <c r="VIU2100" s="220"/>
      <c r="VIV2100" s="220"/>
      <c r="VIW2100" s="220"/>
      <c r="VIX2100" s="220"/>
      <c r="VIY2100" s="220"/>
      <c r="VIZ2100" s="220"/>
      <c r="VJA2100" s="220"/>
      <c r="VJB2100" s="220"/>
      <c r="VJC2100" s="220"/>
      <c r="VJD2100" s="220"/>
      <c r="VJE2100" s="220"/>
      <c r="VJF2100" s="220"/>
      <c r="VJG2100" s="220"/>
      <c r="VJH2100" s="220"/>
      <c r="VJI2100" s="220"/>
      <c r="VJJ2100" s="220"/>
      <c r="VJK2100" s="220"/>
      <c r="VJL2100" s="220"/>
      <c r="VJM2100" s="220"/>
      <c r="VJN2100" s="220"/>
      <c r="VJO2100" s="220"/>
      <c r="VJP2100" s="220"/>
      <c r="VJQ2100" s="220"/>
      <c r="VJR2100" s="220"/>
      <c r="VJS2100" s="220"/>
      <c r="VJT2100" s="220"/>
      <c r="VJU2100" s="220"/>
      <c r="VJV2100" s="220"/>
      <c r="VJW2100" s="220"/>
      <c r="VJX2100" s="220"/>
      <c r="VJY2100" s="220"/>
      <c r="VJZ2100" s="220"/>
      <c r="VKA2100" s="220"/>
      <c r="VKB2100" s="220"/>
      <c r="VKC2100" s="220"/>
      <c r="VKD2100" s="220"/>
      <c r="VKE2100" s="220"/>
      <c r="VKF2100" s="220"/>
      <c r="VKG2100" s="220"/>
      <c r="VKH2100" s="220"/>
      <c r="VKI2100" s="220"/>
      <c r="VKJ2100" s="220"/>
      <c r="VKK2100" s="220"/>
      <c r="VKL2100" s="220"/>
      <c r="VKM2100" s="220"/>
      <c r="VKN2100" s="220"/>
      <c r="VKO2100" s="220"/>
      <c r="VKP2100" s="220"/>
      <c r="VKQ2100" s="220"/>
      <c r="VKR2100" s="220"/>
      <c r="VKS2100" s="220"/>
      <c r="VKT2100" s="220"/>
      <c r="VKU2100" s="220"/>
      <c r="VKV2100" s="220"/>
      <c r="VKW2100" s="220"/>
      <c r="VKX2100" s="220"/>
      <c r="VKY2100" s="220"/>
      <c r="VKZ2100" s="220"/>
      <c r="VLA2100" s="220"/>
      <c r="VLB2100" s="220"/>
      <c r="VLC2100" s="220"/>
      <c r="VLD2100" s="220"/>
      <c r="VLE2100" s="220"/>
      <c r="VLF2100" s="220"/>
      <c r="VLG2100" s="220"/>
      <c r="VLH2100" s="220"/>
      <c r="VLI2100" s="220"/>
      <c r="VLJ2100" s="220"/>
      <c r="VLK2100" s="220"/>
      <c r="VLL2100" s="220"/>
      <c r="VLM2100" s="220"/>
      <c r="VLN2100" s="220"/>
      <c r="VLO2100" s="220"/>
      <c r="VLP2100" s="220"/>
      <c r="VLQ2100" s="220"/>
      <c r="VLR2100" s="220"/>
      <c r="VLS2100" s="220"/>
      <c r="VLT2100" s="220"/>
      <c r="VLU2100" s="220"/>
      <c r="VLV2100" s="220"/>
      <c r="VLW2100" s="220"/>
      <c r="VLX2100" s="220"/>
      <c r="VLY2100" s="220"/>
      <c r="VLZ2100" s="220"/>
      <c r="VMA2100" s="220"/>
      <c r="VMB2100" s="220"/>
      <c r="VMC2100" s="220"/>
      <c r="VMD2100" s="220"/>
      <c r="VME2100" s="220"/>
      <c r="VMF2100" s="220"/>
      <c r="VMG2100" s="220"/>
      <c r="VMH2100" s="220"/>
      <c r="VMI2100" s="220"/>
      <c r="VMJ2100" s="220"/>
      <c r="VMK2100" s="220"/>
      <c r="VML2100" s="220"/>
      <c r="VMM2100" s="220"/>
      <c r="VMN2100" s="220"/>
      <c r="VMO2100" s="220"/>
      <c r="VMP2100" s="220"/>
      <c r="VMQ2100" s="220"/>
      <c r="VMR2100" s="220"/>
      <c r="VMS2100" s="220"/>
      <c r="VMT2100" s="220"/>
      <c r="VMU2100" s="220"/>
      <c r="VMV2100" s="220"/>
      <c r="VMW2100" s="220"/>
      <c r="VMX2100" s="220"/>
      <c r="VMY2100" s="220"/>
      <c r="VMZ2100" s="220"/>
      <c r="VNA2100" s="220"/>
      <c r="VNB2100" s="220"/>
      <c r="VNC2100" s="220"/>
      <c r="VND2100" s="220"/>
      <c r="VNE2100" s="220"/>
      <c r="VNF2100" s="220"/>
      <c r="VNG2100" s="220"/>
      <c r="VNH2100" s="220"/>
      <c r="VNI2100" s="220"/>
      <c r="VNJ2100" s="220"/>
      <c r="VNK2100" s="220"/>
      <c r="VNL2100" s="220"/>
      <c r="VNM2100" s="220"/>
      <c r="VNN2100" s="220"/>
      <c r="VNO2100" s="220"/>
      <c r="VNP2100" s="220"/>
      <c r="VNQ2100" s="220"/>
      <c r="VNR2100" s="220"/>
      <c r="VNS2100" s="220"/>
      <c r="VNT2100" s="220"/>
      <c r="VNU2100" s="220"/>
      <c r="VNV2100" s="220"/>
      <c r="VNW2100" s="220"/>
      <c r="VNX2100" s="220"/>
      <c r="VNY2100" s="220"/>
      <c r="VNZ2100" s="220"/>
      <c r="VOA2100" s="220"/>
      <c r="VOB2100" s="220"/>
      <c r="VOC2100" s="220"/>
      <c r="VOD2100" s="220"/>
      <c r="VOE2100" s="220"/>
      <c r="VOF2100" s="220"/>
      <c r="VOG2100" s="220"/>
      <c r="VOH2100" s="220"/>
      <c r="VOI2100" s="220"/>
      <c r="VOJ2100" s="220"/>
      <c r="VOK2100" s="220"/>
      <c r="VOL2100" s="220"/>
      <c r="VOM2100" s="220"/>
      <c r="VON2100" s="220"/>
      <c r="VOO2100" s="220"/>
      <c r="VOP2100" s="220"/>
      <c r="VOQ2100" s="220"/>
      <c r="VOR2100" s="220"/>
      <c r="VOS2100" s="220"/>
      <c r="VOT2100" s="220"/>
      <c r="VOU2100" s="220"/>
      <c r="VOV2100" s="220"/>
      <c r="VOW2100" s="220"/>
      <c r="VOX2100" s="220"/>
      <c r="VOY2100" s="220"/>
      <c r="VOZ2100" s="220"/>
      <c r="VPA2100" s="220"/>
      <c r="VPB2100" s="220"/>
      <c r="VPC2100" s="220"/>
      <c r="VPD2100" s="220"/>
      <c r="VPE2100" s="220"/>
      <c r="VPF2100" s="220"/>
      <c r="VPG2100" s="220"/>
      <c r="VPH2100" s="220"/>
      <c r="VPI2100" s="220"/>
      <c r="VPJ2100" s="220"/>
      <c r="VPK2100" s="220"/>
      <c r="VPL2100" s="220"/>
      <c r="VPM2100" s="220"/>
      <c r="VPN2100" s="220"/>
      <c r="VPO2100" s="220"/>
      <c r="VPP2100" s="220"/>
      <c r="VPQ2100" s="220"/>
      <c r="VPR2100" s="220"/>
      <c r="VPS2100" s="220"/>
      <c r="VPT2100" s="220"/>
      <c r="VPU2100" s="220"/>
      <c r="VPV2100" s="220"/>
      <c r="VPW2100" s="220"/>
      <c r="VPX2100" s="220"/>
      <c r="VPY2100" s="220"/>
      <c r="VPZ2100" s="220"/>
      <c r="VQA2100" s="220"/>
      <c r="VQB2100" s="220"/>
      <c r="VQC2100" s="220"/>
      <c r="VQD2100" s="220"/>
      <c r="VQE2100" s="220"/>
      <c r="VQF2100" s="220"/>
      <c r="VQG2100" s="220"/>
      <c r="VQH2100" s="220"/>
      <c r="VQI2100" s="220"/>
      <c r="VQJ2100" s="220"/>
      <c r="VQK2100" s="220"/>
      <c r="VQL2100" s="220"/>
      <c r="VQM2100" s="220"/>
      <c r="VQN2100" s="220"/>
      <c r="VQO2100" s="220"/>
      <c r="VQP2100" s="220"/>
      <c r="VQQ2100" s="220"/>
      <c r="VQR2100" s="220"/>
      <c r="VQS2100" s="220"/>
      <c r="VQT2100" s="220"/>
      <c r="VQU2100" s="220"/>
      <c r="VQV2100" s="220"/>
      <c r="VQW2100" s="220"/>
      <c r="VQX2100" s="220"/>
      <c r="VQY2100" s="220"/>
      <c r="VQZ2100" s="220"/>
      <c r="VRA2100" s="220"/>
      <c r="VRB2100" s="220"/>
      <c r="VRC2100" s="220"/>
      <c r="VRD2100" s="220"/>
      <c r="VRE2100" s="220"/>
      <c r="VRF2100" s="220"/>
      <c r="VRG2100" s="220"/>
      <c r="VRH2100" s="220"/>
      <c r="VRI2100" s="220"/>
      <c r="VRJ2100" s="220"/>
      <c r="VRK2100" s="220"/>
      <c r="VRL2100" s="220"/>
      <c r="VRM2100" s="220"/>
      <c r="VRN2100" s="220"/>
      <c r="VRO2100" s="220"/>
      <c r="VRP2100" s="220"/>
      <c r="VRQ2100" s="220"/>
      <c r="VRR2100" s="220"/>
      <c r="VRS2100" s="220"/>
      <c r="VRT2100" s="220"/>
      <c r="VRU2100" s="220"/>
      <c r="VRV2100" s="220"/>
      <c r="VRW2100" s="220"/>
      <c r="VRX2100" s="220"/>
      <c r="VRY2100" s="220"/>
      <c r="VRZ2100" s="220"/>
      <c r="VSA2100" s="220"/>
      <c r="VSB2100" s="220"/>
      <c r="VSC2100" s="220"/>
      <c r="VSD2100" s="220"/>
      <c r="VSE2100" s="220"/>
      <c r="VSF2100" s="220"/>
      <c r="VSG2100" s="220"/>
      <c r="VSH2100" s="220"/>
      <c r="VSI2100" s="220"/>
      <c r="VSJ2100" s="220"/>
      <c r="VSK2100" s="220"/>
      <c r="VSL2100" s="220"/>
      <c r="VSM2100" s="220"/>
      <c r="VSN2100" s="220"/>
      <c r="VSO2100" s="220"/>
      <c r="VSP2100" s="220"/>
      <c r="VSQ2100" s="220"/>
      <c r="VSR2100" s="220"/>
      <c r="VSS2100" s="220"/>
      <c r="VST2100" s="220"/>
      <c r="VSU2100" s="220"/>
      <c r="VSV2100" s="220"/>
      <c r="VSW2100" s="220"/>
      <c r="VSX2100" s="220"/>
      <c r="VSY2100" s="220"/>
      <c r="VSZ2100" s="220"/>
      <c r="VTA2100" s="220"/>
      <c r="VTB2100" s="220"/>
      <c r="VTC2100" s="220"/>
      <c r="VTD2100" s="220"/>
      <c r="VTE2100" s="220"/>
      <c r="VTF2100" s="220"/>
      <c r="VTG2100" s="220"/>
      <c r="VTH2100" s="220"/>
      <c r="VTI2100" s="220"/>
      <c r="VTJ2100" s="220"/>
      <c r="VTK2100" s="220"/>
      <c r="VTL2100" s="220"/>
      <c r="VTM2100" s="220"/>
      <c r="VTN2100" s="220"/>
      <c r="VTO2100" s="220"/>
      <c r="VTP2100" s="220"/>
      <c r="VTQ2100" s="220"/>
      <c r="VTR2100" s="220"/>
      <c r="VTS2100" s="220"/>
      <c r="VTT2100" s="220"/>
      <c r="VTU2100" s="220"/>
      <c r="VTV2100" s="220"/>
      <c r="VTW2100" s="220"/>
      <c r="VTX2100" s="220"/>
      <c r="VTY2100" s="220"/>
      <c r="VTZ2100" s="220"/>
      <c r="VUA2100" s="220"/>
      <c r="VUB2100" s="220"/>
      <c r="VUC2100" s="220"/>
      <c r="VUD2100" s="220"/>
      <c r="VUE2100" s="220"/>
      <c r="VUF2100" s="220"/>
      <c r="VUG2100" s="220"/>
      <c r="VUH2100" s="220"/>
      <c r="VUI2100" s="220"/>
      <c r="VUJ2100" s="220"/>
      <c r="VUK2100" s="220"/>
      <c r="VUL2100" s="220"/>
      <c r="VUM2100" s="220"/>
      <c r="VUN2100" s="220"/>
      <c r="VUO2100" s="220"/>
      <c r="VUP2100" s="220"/>
      <c r="VUQ2100" s="220"/>
      <c r="VUR2100" s="220"/>
      <c r="VUS2100" s="220"/>
      <c r="VUT2100" s="220"/>
      <c r="VUU2100" s="220"/>
      <c r="VUV2100" s="220"/>
      <c r="VUW2100" s="220"/>
      <c r="VUX2100" s="220"/>
      <c r="VUY2100" s="220"/>
      <c r="VUZ2100" s="220"/>
      <c r="VVA2100" s="220"/>
      <c r="VVB2100" s="220"/>
      <c r="VVC2100" s="220"/>
      <c r="VVD2100" s="220"/>
      <c r="VVE2100" s="220"/>
      <c r="VVF2100" s="220"/>
      <c r="VVG2100" s="220"/>
      <c r="VVH2100" s="220"/>
      <c r="VVI2100" s="220"/>
      <c r="VVJ2100" s="220"/>
      <c r="VVK2100" s="220"/>
      <c r="VVL2100" s="220"/>
      <c r="VVM2100" s="220"/>
      <c r="VVN2100" s="220"/>
      <c r="VVO2100" s="220"/>
      <c r="VVP2100" s="220"/>
      <c r="VVQ2100" s="220"/>
      <c r="VVR2100" s="220"/>
      <c r="VVS2100" s="220"/>
      <c r="VVT2100" s="220"/>
      <c r="VVU2100" s="220"/>
      <c r="VVV2100" s="220"/>
      <c r="VVW2100" s="220"/>
      <c r="VVX2100" s="220"/>
      <c r="VVY2100" s="220"/>
      <c r="VVZ2100" s="220"/>
      <c r="VWA2100" s="220"/>
      <c r="VWB2100" s="220"/>
      <c r="VWC2100" s="220"/>
      <c r="VWD2100" s="220"/>
      <c r="VWE2100" s="220"/>
      <c r="VWF2100" s="220"/>
      <c r="VWG2100" s="220"/>
      <c r="VWH2100" s="220"/>
      <c r="VWI2100" s="220"/>
      <c r="VWJ2100" s="220"/>
      <c r="VWK2100" s="220"/>
      <c r="VWL2100" s="220"/>
      <c r="VWM2100" s="220"/>
      <c r="VWN2100" s="220"/>
      <c r="VWO2100" s="220"/>
      <c r="VWP2100" s="220"/>
      <c r="VWQ2100" s="220"/>
      <c r="VWR2100" s="220"/>
      <c r="VWS2100" s="220"/>
      <c r="VWT2100" s="220"/>
      <c r="VWU2100" s="220"/>
      <c r="VWV2100" s="220"/>
      <c r="VWW2100" s="220"/>
      <c r="VWX2100" s="220"/>
      <c r="VWY2100" s="220"/>
      <c r="VWZ2100" s="220"/>
      <c r="VXA2100" s="220"/>
      <c r="VXB2100" s="220"/>
      <c r="VXC2100" s="220"/>
      <c r="VXD2100" s="220"/>
      <c r="VXE2100" s="220"/>
      <c r="VXF2100" s="220"/>
      <c r="VXG2100" s="220"/>
      <c r="VXH2100" s="220"/>
      <c r="VXI2100" s="220"/>
      <c r="VXJ2100" s="220"/>
      <c r="VXK2100" s="220"/>
      <c r="VXL2100" s="220"/>
      <c r="VXM2100" s="220"/>
      <c r="VXN2100" s="220"/>
      <c r="VXO2100" s="220"/>
      <c r="VXP2100" s="220"/>
      <c r="VXQ2100" s="220"/>
      <c r="VXR2100" s="220"/>
      <c r="VXS2100" s="220"/>
      <c r="VXT2100" s="220"/>
      <c r="VXU2100" s="220"/>
      <c r="VXV2100" s="220"/>
      <c r="VXW2100" s="220"/>
      <c r="VXX2100" s="220"/>
      <c r="VXY2100" s="220"/>
      <c r="VXZ2100" s="220"/>
      <c r="VYA2100" s="220"/>
      <c r="VYB2100" s="220"/>
      <c r="VYC2100" s="220"/>
      <c r="VYD2100" s="220"/>
      <c r="VYE2100" s="220"/>
      <c r="VYF2100" s="220"/>
      <c r="VYG2100" s="220"/>
      <c r="VYH2100" s="220"/>
      <c r="VYI2100" s="220"/>
      <c r="VYJ2100" s="220"/>
      <c r="VYK2100" s="220"/>
      <c r="VYL2100" s="220"/>
      <c r="VYM2100" s="220"/>
      <c r="VYN2100" s="220"/>
      <c r="VYO2100" s="220"/>
      <c r="VYP2100" s="220"/>
      <c r="VYQ2100" s="220"/>
      <c r="VYR2100" s="220"/>
      <c r="VYS2100" s="220"/>
      <c r="VYT2100" s="220"/>
      <c r="VYU2100" s="220"/>
      <c r="VYV2100" s="220"/>
      <c r="VYW2100" s="220"/>
      <c r="VYX2100" s="220"/>
      <c r="VYY2100" s="220"/>
      <c r="VYZ2100" s="220"/>
      <c r="VZA2100" s="220"/>
      <c r="VZB2100" s="220"/>
      <c r="VZC2100" s="220"/>
      <c r="VZD2100" s="220"/>
      <c r="VZE2100" s="220"/>
      <c r="VZF2100" s="220"/>
      <c r="VZG2100" s="220"/>
      <c r="VZH2100" s="220"/>
      <c r="VZI2100" s="220"/>
      <c r="VZJ2100" s="220"/>
      <c r="VZK2100" s="220"/>
      <c r="VZL2100" s="220"/>
      <c r="VZM2100" s="220"/>
      <c r="VZN2100" s="220"/>
      <c r="VZO2100" s="220"/>
      <c r="VZP2100" s="220"/>
      <c r="VZQ2100" s="220"/>
      <c r="VZR2100" s="220"/>
      <c r="VZS2100" s="220"/>
      <c r="VZT2100" s="220"/>
      <c r="VZU2100" s="220"/>
      <c r="VZV2100" s="220"/>
      <c r="VZW2100" s="220"/>
      <c r="VZX2100" s="220"/>
      <c r="VZY2100" s="220"/>
      <c r="VZZ2100" s="220"/>
      <c r="WAA2100" s="220"/>
      <c r="WAB2100" s="220"/>
      <c r="WAC2100" s="220"/>
      <c r="WAD2100" s="220"/>
      <c r="WAE2100" s="220"/>
      <c r="WAF2100" s="220"/>
      <c r="WAG2100" s="220"/>
      <c r="WAH2100" s="220"/>
      <c r="WAI2100" s="220"/>
      <c r="WAJ2100" s="220"/>
      <c r="WAK2100" s="220"/>
      <c r="WAL2100" s="220"/>
      <c r="WAM2100" s="220"/>
      <c r="WAN2100" s="220"/>
      <c r="WAO2100" s="220"/>
      <c r="WAP2100" s="220"/>
      <c r="WAQ2100" s="220"/>
      <c r="WAR2100" s="220"/>
      <c r="WAS2100" s="220"/>
      <c r="WAT2100" s="220"/>
      <c r="WAU2100" s="220"/>
      <c r="WAV2100" s="220"/>
      <c r="WAW2100" s="220"/>
      <c r="WAX2100" s="220"/>
      <c r="WAY2100" s="220"/>
      <c r="WAZ2100" s="220"/>
      <c r="WBA2100" s="220"/>
      <c r="WBB2100" s="220"/>
      <c r="WBC2100" s="220"/>
      <c r="WBD2100" s="220"/>
      <c r="WBE2100" s="220"/>
      <c r="WBF2100" s="220"/>
      <c r="WBG2100" s="220"/>
      <c r="WBH2100" s="220"/>
      <c r="WBI2100" s="220"/>
      <c r="WBJ2100" s="220"/>
      <c r="WBK2100" s="220"/>
      <c r="WBL2100" s="220"/>
      <c r="WBM2100" s="220"/>
      <c r="WBN2100" s="220"/>
      <c r="WBO2100" s="220"/>
      <c r="WBP2100" s="220"/>
      <c r="WBQ2100" s="220"/>
      <c r="WBR2100" s="220"/>
      <c r="WBS2100" s="220"/>
      <c r="WBT2100" s="220"/>
      <c r="WBU2100" s="220"/>
      <c r="WBV2100" s="220"/>
      <c r="WBW2100" s="220"/>
      <c r="WBX2100" s="220"/>
      <c r="WBY2100" s="220"/>
      <c r="WBZ2100" s="220"/>
      <c r="WCA2100" s="220"/>
      <c r="WCB2100" s="220"/>
      <c r="WCC2100" s="220"/>
      <c r="WCD2100" s="220"/>
      <c r="WCE2100" s="220"/>
      <c r="WCF2100" s="220"/>
      <c r="WCG2100" s="220"/>
      <c r="WCH2100" s="220"/>
      <c r="WCI2100" s="220"/>
      <c r="WCJ2100" s="220"/>
      <c r="WCK2100" s="220"/>
      <c r="WCL2100" s="220"/>
      <c r="WCM2100" s="220"/>
      <c r="WCN2100" s="220"/>
      <c r="WCO2100" s="220"/>
      <c r="WCP2100" s="220"/>
      <c r="WCQ2100" s="220"/>
      <c r="WCR2100" s="220"/>
      <c r="WCS2100" s="220"/>
      <c r="WCT2100" s="220"/>
      <c r="WCU2100" s="220"/>
      <c r="WCV2100" s="220"/>
      <c r="WCW2100" s="220"/>
      <c r="WCX2100" s="220"/>
      <c r="WCY2100" s="220"/>
      <c r="WCZ2100" s="220"/>
      <c r="WDA2100" s="220"/>
      <c r="WDB2100" s="220"/>
      <c r="WDC2100" s="220"/>
      <c r="WDD2100" s="220"/>
      <c r="WDE2100" s="220"/>
      <c r="WDF2100" s="220"/>
      <c r="WDG2100" s="220"/>
      <c r="WDH2100" s="220"/>
      <c r="WDI2100" s="220"/>
      <c r="WDJ2100" s="220"/>
      <c r="WDK2100" s="220"/>
      <c r="WDL2100" s="220"/>
      <c r="WDM2100" s="220"/>
      <c r="WDN2100" s="220"/>
      <c r="WDO2100" s="220"/>
      <c r="WDP2100" s="220"/>
      <c r="WDQ2100" s="220"/>
      <c r="WDR2100" s="220"/>
      <c r="WDS2100" s="220"/>
      <c r="WDT2100" s="220"/>
      <c r="WDU2100" s="220"/>
      <c r="WDV2100" s="220"/>
      <c r="WDW2100" s="220"/>
      <c r="WDX2100" s="220"/>
      <c r="WDY2100" s="220"/>
      <c r="WDZ2100" s="220"/>
      <c r="WEA2100" s="220"/>
      <c r="WEB2100" s="220"/>
      <c r="WEC2100" s="220"/>
      <c r="WED2100" s="220"/>
      <c r="WEE2100" s="220"/>
      <c r="WEF2100" s="220"/>
      <c r="WEG2100" s="220"/>
      <c r="WEH2100" s="220"/>
      <c r="WEI2100" s="220"/>
      <c r="WEJ2100" s="220"/>
      <c r="WEK2100" s="220"/>
      <c r="WEL2100" s="220"/>
      <c r="WEM2100" s="220"/>
      <c r="WEN2100" s="220"/>
      <c r="WEO2100" s="220"/>
      <c r="WEP2100" s="220"/>
      <c r="WEQ2100" s="220"/>
      <c r="WER2100" s="220"/>
      <c r="WES2100" s="220"/>
      <c r="WET2100" s="220"/>
      <c r="WEU2100" s="220"/>
      <c r="WEV2100" s="220"/>
      <c r="WEW2100" s="220"/>
      <c r="WEX2100" s="220"/>
      <c r="WEY2100" s="220"/>
      <c r="WEZ2100" s="220"/>
      <c r="WFA2100" s="220"/>
      <c r="WFB2100" s="220"/>
      <c r="WFC2100" s="220"/>
      <c r="WFD2100" s="220"/>
      <c r="WFE2100" s="220"/>
      <c r="WFF2100" s="220"/>
      <c r="WFG2100" s="220"/>
      <c r="WFH2100" s="220"/>
      <c r="WFI2100" s="220"/>
      <c r="WFJ2100" s="220"/>
      <c r="WFK2100" s="220"/>
      <c r="WFL2100" s="220"/>
      <c r="WFM2100" s="220"/>
      <c r="WFN2100" s="220"/>
      <c r="WFO2100" s="220"/>
      <c r="WFP2100" s="220"/>
      <c r="WFQ2100" s="220"/>
      <c r="WFR2100" s="220"/>
      <c r="WFS2100" s="220"/>
      <c r="WFT2100" s="220"/>
      <c r="WFU2100" s="220"/>
      <c r="WFV2100" s="220"/>
      <c r="WFW2100" s="220"/>
      <c r="WFX2100" s="220"/>
      <c r="WFY2100" s="220"/>
      <c r="WFZ2100" s="220"/>
      <c r="WGA2100" s="220"/>
      <c r="WGB2100" s="220"/>
      <c r="WGC2100" s="220"/>
      <c r="WGD2100" s="220"/>
      <c r="WGE2100" s="220"/>
      <c r="WGF2100" s="220"/>
      <c r="WGG2100" s="220"/>
      <c r="WGH2100" s="220"/>
      <c r="WGI2100" s="220"/>
      <c r="WGJ2100" s="220"/>
      <c r="WGK2100" s="220"/>
      <c r="WGL2100" s="220"/>
      <c r="WGM2100" s="220"/>
      <c r="WGN2100" s="220"/>
      <c r="WGO2100" s="220"/>
      <c r="WGP2100" s="220"/>
      <c r="WGQ2100" s="220"/>
      <c r="WGR2100" s="220"/>
      <c r="WGS2100" s="220"/>
      <c r="WGT2100" s="220"/>
      <c r="WGU2100" s="220"/>
      <c r="WGV2100" s="220"/>
      <c r="WGW2100" s="220"/>
      <c r="WGX2100" s="220"/>
      <c r="WGY2100" s="220"/>
      <c r="WGZ2100" s="220"/>
      <c r="WHA2100" s="220"/>
      <c r="WHB2100" s="220"/>
      <c r="WHC2100" s="220"/>
      <c r="WHD2100" s="220"/>
      <c r="WHE2100" s="220"/>
      <c r="WHF2100" s="220"/>
      <c r="WHG2100" s="220"/>
      <c r="WHH2100" s="220"/>
      <c r="WHI2100" s="220"/>
      <c r="WHJ2100" s="220"/>
      <c r="WHK2100" s="220"/>
      <c r="WHL2100" s="220"/>
      <c r="WHM2100" s="220"/>
      <c r="WHN2100" s="220"/>
      <c r="WHO2100" s="220"/>
      <c r="WHP2100" s="220"/>
      <c r="WHQ2100" s="220"/>
      <c r="WHR2100" s="220"/>
      <c r="WHS2100" s="220"/>
      <c r="WHT2100" s="220"/>
      <c r="WHU2100" s="220"/>
      <c r="WHV2100" s="220"/>
      <c r="WHW2100" s="220"/>
      <c r="WHX2100" s="220"/>
      <c r="WHY2100" s="220"/>
      <c r="WHZ2100" s="220"/>
      <c r="WIA2100" s="220"/>
      <c r="WIB2100" s="220"/>
      <c r="WIC2100" s="220"/>
      <c r="WID2100" s="220"/>
      <c r="WIE2100" s="220"/>
      <c r="WIF2100" s="220"/>
      <c r="WIG2100" s="220"/>
      <c r="WIH2100" s="220"/>
      <c r="WII2100" s="220"/>
      <c r="WIJ2100" s="220"/>
      <c r="WIK2100" s="220"/>
      <c r="WIL2100" s="220"/>
      <c r="WIM2100" s="220"/>
      <c r="WIN2100" s="220"/>
      <c r="WIO2100" s="220"/>
      <c r="WIP2100" s="220"/>
      <c r="WIQ2100" s="220"/>
      <c r="WIR2100" s="220"/>
      <c r="WIS2100" s="220"/>
      <c r="WIT2100" s="220"/>
      <c r="WIU2100" s="220"/>
      <c r="WIV2100" s="220"/>
      <c r="WIW2100" s="220"/>
      <c r="WIX2100" s="220"/>
      <c r="WIY2100" s="220"/>
      <c r="WIZ2100" s="220"/>
      <c r="WJA2100" s="220"/>
      <c r="WJB2100" s="220"/>
      <c r="WJC2100" s="220"/>
      <c r="WJD2100" s="220"/>
      <c r="WJE2100" s="220"/>
      <c r="WJF2100" s="220"/>
      <c r="WJG2100" s="220"/>
      <c r="WJH2100" s="220"/>
      <c r="WJI2100" s="220"/>
      <c r="WJJ2100" s="220"/>
      <c r="WJK2100" s="220"/>
      <c r="WJL2100" s="220"/>
      <c r="WJM2100" s="220"/>
      <c r="WJN2100" s="220"/>
      <c r="WJO2100" s="220"/>
      <c r="WJP2100" s="220"/>
      <c r="WJQ2100" s="220"/>
      <c r="WJR2100" s="220"/>
      <c r="WJS2100" s="220"/>
      <c r="WJT2100" s="220"/>
      <c r="WJU2100" s="220"/>
      <c r="WJV2100" s="220"/>
      <c r="WJW2100" s="220"/>
      <c r="WJX2100" s="220"/>
      <c r="WJY2100" s="220"/>
      <c r="WJZ2100" s="220"/>
      <c r="WKA2100" s="220"/>
      <c r="WKB2100" s="220"/>
      <c r="WKC2100" s="220"/>
      <c r="WKD2100" s="220"/>
      <c r="WKE2100" s="220"/>
      <c r="WKF2100" s="220"/>
      <c r="WKG2100" s="220"/>
      <c r="WKH2100" s="220"/>
      <c r="WKI2100" s="220"/>
      <c r="WKJ2100" s="220"/>
      <c r="WKK2100" s="220"/>
      <c r="WKL2100" s="220"/>
      <c r="WKM2100" s="220"/>
      <c r="WKN2100" s="220"/>
      <c r="WKO2100" s="220"/>
      <c r="WKP2100" s="220"/>
      <c r="WKQ2100" s="220"/>
      <c r="WKR2100" s="220"/>
      <c r="WKS2100" s="220"/>
      <c r="WKT2100" s="220"/>
      <c r="WKU2100" s="220"/>
      <c r="WKV2100" s="220"/>
      <c r="WKW2100" s="220"/>
      <c r="WKX2100" s="220"/>
      <c r="WKY2100" s="220"/>
      <c r="WKZ2100" s="220"/>
      <c r="WLA2100" s="220"/>
      <c r="WLB2100" s="220"/>
      <c r="WLC2100" s="220"/>
      <c r="WLD2100" s="220"/>
      <c r="WLE2100" s="220"/>
      <c r="WLF2100" s="220"/>
      <c r="WLG2100" s="220"/>
      <c r="WLH2100" s="220"/>
      <c r="WLI2100" s="220"/>
      <c r="WLJ2100" s="220"/>
      <c r="WLK2100" s="220"/>
      <c r="WLL2100" s="220"/>
      <c r="WLM2100" s="220"/>
      <c r="WLN2100" s="220"/>
      <c r="WLO2100" s="220"/>
      <c r="WLP2100" s="220"/>
      <c r="WLQ2100" s="220"/>
      <c r="WLR2100" s="220"/>
      <c r="WLS2100" s="220"/>
      <c r="WLT2100" s="220"/>
      <c r="WLU2100" s="220"/>
      <c r="WLV2100" s="220"/>
      <c r="WLW2100" s="220"/>
      <c r="WLX2100" s="220"/>
      <c r="WLY2100" s="220"/>
      <c r="WLZ2100" s="220"/>
      <c r="WMA2100" s="220"/>
      <c r="WMB2100" s="220"/>
      <c r="WMC2100" s="220"/>
      <c r="WMD2100" s="220"/>
      <c r="WME2100" s="220"/>
      <c r="WMF2100" s="220"/>
      <c r="WMG2100" s="220"/>
      <c r="WMH2100" s="220"/>
      <c r="WMI2100" s="220"/>
      <c r="WMJ2100" s="220"/>
      <c r="WMK2100" s="220"/>
      <c r="WML2100" s="220"/>
      <c r="WMM2100" s="220"/>
      <c r="WMN2100" s="220"/>
      <c r="WMO2100" s="220"/>
      <c r="WMP2100" s="220"/>
      <c r="WMQ2100" s="220"/>
      <c r="WMR2100" s="220"/>
      <c r="WMS2100" s="220"/>
      <c r="WMT2100" s="220"/>
      <c r="WMU2100" s="220"/>
      <c r="WMV2100" s="220"/>
      <c r="WMW2100" s="220"/>
      <c r="WMX2100" s="220"/>
      <c r="WMY2100" s="220"/>
      <c r="WMZ2100" s="220"/>
      <c r="WNA2100" s="220"/>
      <c r="WNB2100" s="220"/>
      <c r="WNC2100" s="220"/>
      <c r="WND2100" s="220"/>
      <c r="WNE2100" s="220"/>
      <c r="WNF2100" s="220"/>
      <c r="WNG2100" s="220"/>
      <c r="WNH2100" s="220"/>
      <c r="WNI2100" s="220"/>
      <c r="WNJ2100" s="220"/>
      <c r="WNK2100" s="220"/>
      <c r="WNL2100" s="220"/>
      <c r="WNM2100" s="220"/>
      <c r="WNN2100" s="220"/>
      <c r="WNO2100" s="220"/>
      <c r="WNP2100" s="220"/>
      <c r="WNQ2100" s="220"/>
      <c r="WNR2100" s="220"/>
      <c r="WNS2100" s="220"/>
      <c r="WNT2100" s="220"/>
      <c r="WNU2100" s="220"/>
      <c r="WNV2100" s="220"/>
      <c r="WNW2100" s="220"/>
      <c r="WNX2100" s="220"/>
      <c r="WNY2100" s="220"/>
      <c r="WNZ2100" s="220"/>
      <c r="WOA2100" s="220"/>
      <c r="WOB2100" s="220"/>
      <c r="WOC2100" s="220"/>
      <c r="WOD2100" s="220"/>
      <c r="WOE2100" s="220"/>
      <c r="WOF2100" s="220"/>
      <c r="WOG2100" s="220"/>
      <c r="WOH2100" s="220"/>
      <c r="WOI2100" s="220"/>
      <c r="WOJ2100" s="220"/>
      <c r="WOK2100" s="220"/>
      <c r="WOL2100" s="220"/>
      <c r="WOM2100" s="220"/>
      <c r="WON2100" s="220"/>
      <c r="WOO2100" s="220"/>
      <c r="WOP2100" s="220"/>
      <c r="WOQ2100" s="220"/>
      <c r="WOR2100" s="220"/>
      <c r="WOS2100" s="220"/>
      <c r="WOT2100" s="220"/>
      <c r="WOU2100" s="220"/>
      <c r="WOV2100" s="220"/>
      <c r="WOW2100" s="220"/>
      <c r="WOX2100" s="220"/>
      <c r="WOY2100" s="220"/>
      <c r="WOZ2100" s="220"/>
      <c r="WPA2100" s="220"/>
      <c r="WPB2100" s="220"/>
      <c r="WPC2100" s="220"/>
      <c r="WPD2100" s="220"/>
      <c r="WPE2100" s="220"/>
      <c r="WPF2100" s="220"/>
      <c r="WPG2100" s="220"/>
      <c r="WPH2100" s="220"/>
      <c r="WPI2100" s="220"/>
      <c r="WPJ2100" s="220"/>
      <c r="WPK2100" s="220"/>
      <c r="WPL2100" s="220"/>
      <c r="WPM2100" s="220"/>
      <c r="WPN2100" s="220"/>
      <c r="WPO2100" s="220"/>
      <c r="WPP2100" s="220"/>
      <c r="WPQ2100" s="220"/>
      <c r="WPR2100" s="220"/>
      <c r="WPS2100" s="220"/>
      <c r="WPT2100" s="220"/>
      <c r="WPU2100" s="220"/>
      <c r="WPV2100" s="220"/>
      <c r="WPW2100" s="220"/>
      <c r="WPX2100" s="220"/>
      <c r="WPY2100" s="220"/>
      <c r="WPZ2100" s="220"/>
      <c r="WQA2100" s="220"/>
      <c r="WQB2100" s="220"/>
      <c r="WQC2100" s="220"/>
      <c r="WQD2100" s="220"/>
      <c r="WQE2100" s="220"/>
      <c r="WQF2100" s="220"/>
      <c r="WQG2100" s="220"/>
      <c r="WQH2100" s="220"/>
      <c r="WQI2100" s="220"/>
      <c r="WQJ2100" s="220"/>
      <c r="WQK2100" s="220"/>
      <c r="WQL2100" s="220"/>
      <c r="WQM2100" s="220"/>
      <c r="WQN2100" s="220"/>
      <c r="WQO2100" s="220"/>
      <c r="WQP2100" s="220"/>
      <c r="WQQ2100" s="220"/>
      <c r="WQR2100" s="220"/>
      <c r="WQS2100" s="220"/>
      <c r="WQT2100" s="220"/>
      <c r="WQU2100" s="220"/>
      <c r="WQV2100" s="220"/>
      <c r="WQW2100" s="220"/>
      <c r="WQX2100" s="220"/>
      <c r="WQY2100" s="220"/>
      <c r="WQZ2100" s="220"/>
      <c r="WRA2100" s="220"/>
      <c r="WRB2100" s="220"/>
      <c r="WRC2100" s="220"/>
      <c r="WRD2100" s="220"/>
      <c r="WRE2100" s="220"/>
      <c r="WRF2100" s="220"/>
      <c r="WRG2100" s="220"/>
      <c r="WRH2100" s="220"/>
      <c r="WRI2100" s="220"/>
      <c r="WRJ2100" s="220"/>
      <c r="WRK2100" s="220"/>
      <c r="WRL2100" s="220"/>
      <c r="WRM2100" s="220"/>
      <c r="WRN2100" s="220"/>
      <c r="WRO2100" s="220"/>
      <c r="WRP2100" s="220"/>
      <c r="WRQ2100" s="220"/>
      <c r="WRR2100" s="220"/>
      <c r="WRS2100" s="220"/>
      <c r="WRT2100" s="220"/>
      <c r="WRU2100" s="220"/>
      <c r="WRV2100" s="220"/>
      <c r="WRW2100" s="220"/>
      <c r="WRX2100" s="220"/>
      <c r="WRY2100" s="220"/>
      <c r="WRZ2100" s="220"/>
      <c r="WSA2100" s="220"/>
      <c r="WSB2100" s="220"/>
      <c r="WSC2100" s="220"/>
      <c r="WSD2100" s="220"/>
      <c r="WSE2100" s="220"/>
      <c r="WSF2100" s="220"/>
      <c r="WSG2100" s="220"/>
      <c r="WSH2100" s="220"/>
      <c r="WSI2100" s="220"/>
      <c r="WSJ2100" s="220"/>
      <c r="WSK2100" s="220"/>
      <c r="WSL2100" s="220"/>
      <c r="WSM2100" s="220"/>
      <c r="WSN2100" s="220"/>
      <c r="WSO2100" s="220"/>
      <c r="WSP2100" s="220"/>
      <c r="WSQ2100" s="220"/>
      <c r="WSR2100" s="220"/>
      <c r="WSS2100" s="220"/>
      <c r="WST2100" s="220"/>
      <c r="WSU2100" s="220"/>
      <c r="WSV2100" s="220"/>
      <c r="WSW2100" s="220"/>
      <c r="WSX2100" s="220"/>
      <c r="WSY2100" s="220"/>
      <c r="WSZ2100" s="220"/>
      <c r="WTA2100" s="220"/>
      <c r="WTB2100" s="220"/>
      <c r="WTC2100" s="220"/>
      <c r="WTD2100" s="220"/>
      <c r="WTE2100" s="220"/>
      <c r="WTF2100" s="220"/>
      <c r="WTG2100" s="220"/>
      <c r="WTH2100" s="220"/>
      <c r="WTI2100" s="220"/>
      <c r="WTJ2100" s="220"/>
      <c r="WTK2100" s="220"/>
      <c r="WTL2100" s="220"/>
      <c r="WTM2100" s="220"/>
      <c r="WTN2100" s="220"/>
      <c r="WTO2100" s="220"/>
      <c r="WTP2100" s="220"/>
      <c r="WTQ2100" s="220"/>
      <c r="WTR2100" s="220"/>
      <c r="WTS2100" s="220"/>
      <c r="WTT2100" s="220"/>
      <c r="WTU2100" s="220"/>
      <c r="WTV2100" s="220"/>
      <c r="WTW2100" s="220"/>
      <c r="WTX2100" s="220"/>
      <c r="WTY2100" s="220"/>
      <c r="WTZ2100" s="220"/>
      <c r="WUA2100" s="220"/>
      <c r="WUB2100" s="220"/>
      <c r="WUC2100" s="220"/>
      <c r="WUD2100" s="220"/>
      <c r="WUE2100" s="220"/>
      <c r="WUF2100" s="220"/>
      <c r="WUG2100" s="220"/>
      <c r="WUH2100" s="220"/>
      <c r="WUI2100" s="220"/>
      <c r="WUJ2100" s="220"/>
      <c r="WUK2100" s="220"/>
      <c r="WUL2100" s="220"/>
      <c r="WUM2100" s="220"/>
      <c r="WUN2100" s="220"/>
      <c r="WUO2100" s="220"/>
      <c r="WUP2100" s="220"/>
      <c r="WUQ2100" s="220"/>
      <c r="WUR2100" s="220"/>
      <c r="WUS2100" s="220"/>
      <c r="WUT2100" s="220"/>
      <c r="WUU2100" s="220"/>
      <c r="WUV2100" s="220"/>
      <c r="WUW2100" s="220"/>
      <c r="WUX2100" s="220"/>
      <c r="WUY2100" s="220"/>
      <c r="WUZ2100" s="220"/>
      <c r="WVA2100" s="220"/>
      <c r="WVB2100" s="220"/>
      <c r="WVC2100" s="220"/>
      <c r="WVD2100" s="220"/>
      <c r="WVE2100" s="220"/>
      <c r="WVF2100" s="220"/>
      <c r="WVG2100" s="220"/>
      <c r="WVH2100" s="220"/>
      <c r="WVI2100" s="220"/>
      <c r="WVJ2100" s="220"/>
      <c r="WVK2100" s="220"/>
      <c r="WVL2100" s="220"/>
      <c r="WVM2100" s="220"/>
      <c r="WVN2100" s="220"/>
      <c r="WVO2100" s="220"/>
      <c r="WVP2100" s="220"/>
      <c r="WVQ2100" s="220"/>
      <c r="WVR2100" s="220"/>
      <c r="WVS2100" s="220"/>
      <c r="WVT2100" s="220"/>
      <c r="WVU2100" s="220"/>
      <c r="WVV2100" s="220"/>
      <c r="WVW2100" s="220"/>
      <c r="WVX2100" s="220"/>
      <c r="WVY2100" s="220"/>
      <c r="WVZ2100" s="220"/>
      <c r="WWA2100" s="220"/>
      <c r="WWB2100" s="220"/>
      <c r="WWC2100" s="220"/>
      <c r="WWD2100" s="220"/>
      <c r="WWE2100" s="220"/>
      <c r="WWF2100" s="220"/>
      <c r="WWG2100" s="220"/>
      <c r="WWH2100" s="220"/>
      <c r="WWI2100" s="220"/>
      <c r="WWJ2100" s="220"/>
      <c r="WWK2100" s="220"/>
      <c r="WWL2100" s="220"/>
      <c r="WWM2100" s="220"/>
      <c r="WWN2100" s="220"/>
      <c r="WWO2100" s="220"/>
      <c r="WWP2100" s="220"/>
      <c r="WWQ2100" s="220"/>
      <c r="WWR2100" s="220"/>
      <c r="WWS2100" s="220"/>
      <c r="WWT2100" s="220"/>
      <c r="WWU2100" s="220"/>
      <c r="WWV2100" s="220"/>
      <c r="WWW2100" s="220"/>
      <c r="WWX2100" s="220"/>
      <c r="WWY2100" s="220"/>
      <c r="WWZ2100" s="220"/>
      <c r="WXA2100" s="220"/>
      <c r="WXB2100" s="220"/>
      <c r="WXC2100" s="220"/>
      <c r="WXD2100" s="220"/>
      <c r="WXE2100" s="220"/>
      <c r="WXF2100" s="220"/>
      <c r="WXG2100" s="220"/>
      <c r="WXH2100" s="220"/>
      <c r="WXI2100" s="220"/>
      <c r="WXJ2100" s="220"/>
      <c r="WXK2100" s="220"/>
      <c r="WXL2100" s="220"/>
      <c r="WXM2100" s="220"/>
      <c r="WXN2100" s="220"/>
      <c r="WXO2100" s="220"/>
      <c r="WXP2100" s="220"/>
      <c r="WXQ2100" s="220"/>
      <c r="WXR2100" s="220"/>
      <c r="WXS2100" s="220"/>
      <c r="WXT2100" s="220"/>
      <c r="WXU2100" s="220"/>
      <c r="WXV2100" s="220"/>
      <c r="WXW2100" s="220"/>
      <c r="WXX2100" s="220"/>
      <c r="WXY2100" s="220"/>
      <c r="WXZ2100" s="220"/>
      <c r="WYA2100" s="220"/>
      <c r="WYB2100" s="220"/>
      <c r="WYC2100" s="220"/>
      <c r="WYD2100" s="220"/>
      <c r="WYE2100" s="220"/>
      <c r="WYF2100" s="220"/>
      <c r="WYG2100" s="220"/>
      <c r="WYH2100" s="220"/>
      <c r="WYI2100" s="220"/>
      <c r="WYJ2100" s="220"/>
      <c r="WYK2100" s="220"/>
      <c r="WYL2100" s="220"/>
      <c r="WYM2100" s="220"/>
      <c r="WYN2100" s="220"/>
      <c r="WYO2100" s="220"/>
      <c r="WYP2100" s="220"/>
      <c r="WYQ2100" s="220"/>
      <c r="WYR2100" s="220"/>
      <c r="WYS2100" s="220"/>
      <c r="WYT2100" s="220"/>
      <c r="WYU2100" s="220"/>
      <c r="WYV2100" s="220"/>
      <c r="WYW2100" s="220"/>
      <c r="WYX2100" s="220"/>
      <c r="WYY2100" s="220"/>
      <c r="WYZ2100" s="220"/>
      <c r="WZA2100" s="220"/>
      <c r="WZB2100" s="220"/>
      <c r="WZC2100" s="220"/>
      <c r="WZD2100" s="220"/>
      <c r="WZE2100" s="220"/>
      <c r="WZF2100" s="220"/>
      <c r="WZG2100" s="220"/>
      <c r="WZH2100" s="220"/>
      <c r="WZI2100" s="220"/>
      <c r="WZJ2100" s="220"/>
      <c r="WZK2100" s="220"/>
      <c r="WZL2100" s="220"/>
      <c r="WZM2100" s="220"/>
      <c r="WZN2100" s="220"/>
      <c r="WZO2100" s="220"/>
      <c r="WZP2100" s="220"/>
      <c r="WZQ2100" s="220"/>
      <c r="WZR2100" s="220"/>
      <c r="WZS2100" s="220"/>
      <c r="WZT2100" s="220"/>
      <c r="WZU2100" s="220"/>
      <c r="WZV2100" s="220"/>
      <c r="WZW2100" s="220"/>
      <c r="WZX2100" s="220"/>
      <c r="WZY2100" s="220"/>
      <c r="WZZ2100" s="220"/>
      <c r="XAA2100" s="220"/>
      <c r="XAB2100" s="220"/>
      <c r="XAC2100" s="220"/>
      <c r="XAD2100" s="220"/>
      <c r="XAE2100" s="220"/>
      <c r="XAF2100" s="220"/>
      <c r="XAG2100" s="220"/>
      <c r="XAH2100" s="220"/>
      <c r="XAI2100" s="220"/>
      <c r="XAJ2100" s="220"/>
      <c r="XAK2100" s="220"/>
      <c r="XAL2100" s="220"/>
      <c r="XAM2100" s="220"/>
      <c r="XAN2100" s="220"/>
      <c r="XAO2100" s="220"/>
      <c r="XAP2100" s="220"/>
      <c r="XAQ2100" s="220"/>
      <c r="XAR2100" s="220"/>
      <c r="XAS2100" s="220"/>
      <c r="XAT2100" s="220"/>
      <c r="XAU2100" s="220"/>
      <c r="XAV2100" s="220"/>
      <c r="XAW2100" s="220"/>
      <c r="XAX2100" s="220"/>
      <c r="XAY2100" s="220"/>
      <c r="XAZ2100" s="220"/>
      <c r="XBA2100" s="220"/>
      <c r="XBB2100" s="220"/>
      <c r="XBC2100" s="220"/>
      <c r="XBD2100" s="220"/>
      <c r="XBE2100" s="220"/>
      <c r="XBF2100" s="220"/>
      <c r="XBG2100" s="220"/>
      <c r="XBH2100" s="220"/>
      <c r="XBI2100" s="220"/>
      <c r="XBJ2100" s="220"/>
      <c r="XBK2100" s="220"/>
      <c r="XBL2100" s="220"/>
      <c r="XBM2100" s="220"/>
      <c r="XBN2100" s="220"/>
      <c r="XBO2100" s="220"/>
      <c r="XBP2100" s="220"/>
      <c r="XBQ2100" s="220"/>
      <c r="XBR2100" s="220"/>
      <c r="XBS2100" s="220"/>
      <c r="XBT2100" s="220"/>
      <c r="XBU2100" s="220"/>
      <c r="XBV2100" s="220"/>
      <c r="XBW2100" s="220"/>
      <c r="XBX2100" s="220"/>
      <c r="XBY2100" s="220"/>
      <c r="XBZ2100" s="220"/>
      <c r="XCA2100" s="220"/>
      <c r="XCB2100" s="220"/>
      <c r="XCC2100" s="220"/>
      <c r="XCD2100" s="220"/>
      <c r="XCE2100" s="220"/>
      <c r="XCF2100" s="220"/>
      <c r="XCG2100" s="220"/>
      <c r="XCH2100" s="220"/>
      <c r="XCI2100" s="220"/>
      <c r="XCJ2100" s="220"/>
      <c r="XCK2100" s="220"/>
      <c r="XCL2100" s="220"/>
      <c r="XCM2100" s="220"/>
      <c r="XCN2100" s="220"/>
      <c r="XCO2100" s="220"/>
      <c r="XCP2100" s="220"/>
      <c r="XCQ2100" s="220"/>
      <c r="XCR2100" s="220"/>
      <c r="XCS2100" s="220"/>
      <c r="XCT2100" s="220"/>
      <c r="XCU2100" s="220"/>
      <c r="XCV2100" s="220"/>
      <c r="XCW2100" s="220"/>
      <c r="XCX2100" s="220"/>
      <c r="XCY2100" s="220"/>
      <c r="XCZ2100" s="220"/>
      <c r="XDA2100" s="220"/>
      <c r="XDB2100" s="220"/>
      <c r="XDC2100" s="220"/>
      <c r="XDD2100" s="220"/>
      <c r="XDE2100" s="220"/>
      <c r="XDF2100" s="220"/>
      <c r="XDG2100" s="220"/>
      <c r="XDH2100" s="220"/>
      <c r="XDI2100" s="220"/>
      <c r="XDJ2100" s="220"/>
      <c r="XDK2100" s="220"/>
      <c r="XDL2100" s="220"/>
      <c r="XDM2100" s="220"/>
      <c r="XDN2100" s="220"/>
      <c r="XDO2100" s="220"/>
      <c r="XDP2100" s="220"/>
      <c r="XDQ2100" s="220"/>
      <c r="XDR2100" s="220"/>
      <c r="XDS2100" s="220"/>
      <c r="XDT2100" s="220"/>
      <c r="XDU2100" s="220"/>
      <c r="XDV2100" s="220"/>
      <c r="XDW2100" s="220"/>
      <c r="XDX2100" s="220"/>
      <c r="XDY2100" s="220"/>
      <c r="XDZ2100" s="220"/>
      <c r="XEA2100" s="220"/>
      <c r="XEB2100" s="220"/>
      <c r="XEC2100" s="220"/>
      <c r="XED2100" s="220"/>
      <c r="XEE2100" s="220"/>
      <c r="XEF2100" s="220"/>
      <c r="XEG2100" s="220"/>
      <c r="XEH2100" s="220"/>
      <c r="XEI2100" s="220"/>
      <c r="XEJ2100" s="220"/>
      <c r="XEK2100" s="220"/>
      <c r="XEL2100" s="220"/>
      <c r="XEM2100" s="220"/>
      <c r="XEN2100" s="220"/>
      <c r="XEO2100" s="220"/>
      <c r="XEP2100" s="220"/>
      <c r="XEQ2100" s="220"/>
      <c r="XER2100" s="220"/>
      <c r="XES2100" s="220"/>
      <c r="XET2100" s="220"/>
      <c r="XEU2100" s="220"/>
      <c r="XEV2100" s="220"/>
      <c r="XEW2100" s="220"/>
      <c r="XEX2100" s="220"/>
      <c r="XEY2100" s="220"/>
      <c r="XEZ2100" s="220"/>
      <c r="XFA2100" s="220"/>
      <c r="XFB2100" s="220"/>
      <c r="XFC2100" s="220"/>
    </row>
    <row r="2101" spans="1:16383" s="202" customFormat="1" x14ac:dyDescent="0.25">
      <c r="B2101" s="220" t="s">
        <v>698</v>
      </c>
      <c r="C2101" s="220" t="s">
        <v>697</v>
      </c>
      <c r="D2101" s="220" t="s">
        <v>182</v>
      </c>
      <c r="E2101" s="220" t="s">
        <v>197</v>
      </c>
      <c r="F2101" s="220">
        <v>0.15</v>
      </c>
      <c r="G2101" s="37">
        <v>5.38</v>
      </c>
      <c r="H2101" s="36">
        <f t="shared" si="24"/>
        <v>0.8</v>
      </c>
      <c r="I2101" s="220"/>
      <c r="J2101" s="220"/>
      <c r="K2101" s="220"/>
      <c r="L2101" s="220"/>
      <c r="M2101" s="220"/>
      <c r="N2101" s="220"/>
      <c r="O2101" s="220"/>
      <c r="P2101" s="220"/>
      <c r="Q2101" s="220"/>
      <c r="R2101" s="220"/>
      <c r="S2101" s="220"/>
      <c r="T2101" s="220"/>
      <c r="U2101" s="220"/>
      <c r="V2101" s="220"/>
      <c r="W2101" s="220"/>
      <c r="X2101" s="220"/>
      <c r="Y2101" s="220"/>
      <c r="Z2101" s="220"/>
      <c r="AA2101" s="220"/>
      <c r="AB2101" s="220"/>
      <c r="AC2101" s="220"/>
      <c r="AD2101" s="220"/>
      <c r="AE2101" s="220"/>
      <c r="AF2101" s="220"/>
      <c r="AG2101" s="220"/>
      <c r="AH2101" s="220"/>
      <c r="AI2101" s="220"/>
      <c r="AJ2101" s="220"/>
      <c r="AK2101" s="220"/>
      <c r="AL2101" s="220"/>
      <c r="AM2101" s="220"/>
      <c r="AN2101" s="220"/>
      <c r="AO2101" s="220"/>
      <c r="AP2101" s="220"/>
      <c r="AQ2101" s="220"/>
      <c r="AR2101" s="220"/>
      <c r="AS2101" s="220"/>
      <c r="AT2101" s="220"/>
      <c r="AU2101" s="220"/>
      <c r="AV2101" s="220"/>
      <c r="AW2101" s="220"/>
      <c r="AX2101" s="220"/>
      <c r="AY2101" s="220"/>
      <c r="AZ2101" s="220"/>
      <c r="BA2101" s="220"/>
      <c r="BB2101" s="220"/>
      <c r="BC2101" s="220"/>
      <c r="BD2101" s="220"/>
      <c r="BE2101" s="220"/>
      <c r="BF2101" s="220"/>
      <c r="BG2101" s="220"/>
      <c r="BH2101" s="220"/>
      <c r="BI2101" s="220"/>
      <c r="BJ2101" s="220"/>
      <c r="BK2101" s="220"/>
      <c r="BL2101" s="220"/>
      <c r="BM2101" s="220"/>
      <c r="BN2101" s="220"/>
      <c r="BO2101" s="220"/>
      <c r="BP2101" s="220"/>
      <c r="BQ2101" s="220"/>
      <c r="BR2101" s="220"/>
      <c r="BS2101" s="220"/>
      <c r="BT2101" s="220"/>
      <c r="BU2101" s="220"/>
      <c r="BV2101" s="220"/>
      <c r="BW2101" s="220"/>
      <c r="BX2101" s="220"/>
      <c r="BY2101" s="220"/>
      <c r="BZ2101" s="220"/>
      <c r="CA2101" s="220"/>
      <c r="CB2101" s="220"/>
      <c r="CC2101" s="220"/>
      <c r="CD2101" s="220"/>
      <c r="CE2101" s="220"/>
      <c r="CF2101" s="220"/>
      <c r="CG2101" s="220"/>
      <c r="CH2101" s="220"/>
      <c r="CI2101" s="220"/>
      <c r="CJ2101" s="220"/>
      <c r="CK2101" s="220"/>
      <c r="CL2101" s="220"/>
      <c r="CM2101" s="220"/>
      <c r="CN2101" s="220"/>
      <c r="CO2101" s="220"/>
      <c r="CP2101" s="220"/>
      <c r="CQ2101" s="220"/>
      <c r="CR2101" s="220"/>
      <c r="CS2101" s="220"/>
      <c r="CT2101" s="220"/>
      <c r="CU2101" s="220"/>
      <c r="CV2101" s="220"/>
      <c r="CW2101" s="220"/>
      <c r="CX2101" s="220"/>
      <c r="CY2101" s="220"/>
      <c r="CZ2101" s="220"/>
      <c r="DA2101" s="220"/>
      <c r="DB2101" s="220"/>
      <c r="DC2101" s="220"/>
      <c r="DD2101" s="220"/>
      <c r="DE2101" s="220"/>
      <c r="DF2101" s="220"/>
      <c r="DG2101" s="220"/>
      <c r="DH2101" s="220"/>
      <c r="DI2101" s="220"/>
      <c r="DJ2101" s="220"/>
      <c r="DK2101" s="220"/>
      <c r="DL2101" s="220"/>
      <c r="DM2101" s="220"/>
      <c r="DN2101" s="220"/>
      <c r="DO2101" s="220"/>
      <c r="DP2101" s="220"/>
      <c r="DQ2101" s="220"/>
      <c r="DR2101" s="220"/>
      <c r="DS2101" s="220"/>
      <c r="DT2101" s="220"/>
      <c r="DU2101" s="220"/>
      <c r="DV2101" s="220"/>
      <c r="DW2101" s="220"/>
      <c r="DX2101" s="220"/>
      <c r="DY2101" s="220"/>
      <c r="DZ2101" s="220"/>
      <c r="EA2101" s="220"/>
      <c r="EB2101" s="220"/>
      <c r="EC2101" s="220"/>
      <c r="ED2101" s="220"/>
      <c r="EE2101" s="220"/>
      <c r="EF2101" s="220"/>
      <c r="EG2101" s="220"/>
      <c r="EH2101" s="220"/>
      <c r="EI2101" s="220"/>
      <c r="EJ2101" s="220"/>
      <c r="EK2101" s="220"/>
      <c r="EL2101" s="220"/>
      <c r="EM2101" s="220"/>
      <c r="EN2101" s="220"/>
      <c r="EO2101" s="220"/>
      <c r="EP2101" s="220"/>
      <c r="EQ2101" s="220"/>
      <c r="ER2101" s="220"/>
      <c r="ES2101" s="220"/>
      <c r="ET2101" s="220"/>
      <c r="EU2101" s="220"/>
      <c r="EV2101" s="220"/>
      <c r="EW2101" s="220"/>
      <c r="EX2101" s="220"/>
      <c r="EY2101" s="220"/>
      <c r="EZ2101" s="220"/>
      <c r="FA2101" s="220"/>
      <c r="FB2101" s="220"/>
      <c r="FC2101" s="220"/>
      <c r="FD2101" s="220"/>
      <c r="FE2101" s="220"/>
      <c r="FF2101" s="220"/>
      <c r="FG2101" s="220"/>
      <c r="FH2101" s="220"/>
      <c r="FI2101" s="220"/>
      <c r="FJ2101" s="220"/>
      <c r="FK2101" s="220"/>
      <c r="FL2101" s="220"/>
      <c r="FM2101" s="220"/>
      <c r="FN2101" s="220"/>
      <c r="FO2101" s="220"/>
      <c r="FP2101" s="220"/>
      <c r="FQ2101" s="220"/>
      <c r="FR2101" s="220"/>
      <c r="FS2101" s="220"/>
      <c r="FT2101" s="220"/>
      <c r="FU2101" s="220"/>
      <c r="FV2101" s="220"/>
      <c r="FW2101" s="220"/>
      <c r="FX2101" s="220"/>
      <c r="FY2101" s="220"/>
      <c r="FZ2101" s="220"/>
      <c r="GA2101" s="220"/>
      <c r="GB2101" s="220"/>
      <c r="GC2101" s="220"/>
      <c r="GD2101" s="220"/>
      <c r="GE2101" s="220"/>
      <c r="GF2101" s="220"/>
      <c r="GG2101" s="220"/>
      <c r="GH2101" s="220"/>
      <c r="GI2101" s="220"/>
      <c r="GJ2101" s="220"/>
      <c r="GK2101" s="220"/>
      <c r="GL2101" s="220"/>
      <c r="GM2101" s="220"/>
      <c r="GN2101" s="220"/>
      <c r="GO2101" s="220"/>
      <c r="GP2101" s="220"/>
      <c r="GQ2101" s="220"/>
      <c r="GR2101" s="220"/>
      <c r="GS2101" s="220"/>
      <c r="GT2101" s="220"/>
      <c r="GU2101" s="220"/>
      <c r="GV2101" s="220"/>
      <c r="GW2101" s="220"/>
      <c r="GX2101" s="220"/>
      <c r="GY2101" s="220"/>
      <c r="GZ2101" s="220"/>
      <c r="HA2101" s="220"/>
      <c r="HB2101" s="220"/>
      <c r="HC2101" s="220"/>
      <c r="HD2101" s="220"/>
      <c r="HE2101" s="220"/>
      <c r="HF2101" s="220"/>
      <c r="HG2101" s="220"/>
      <c r="HH2101" s="220"/>
      <c r="HI2101" s="220"/>
      <c r="HJ2101" s="220"/>
      <c r="HK2101" s="220"/>
      <c r="HL2101" s="220"/>
      <c r="HM2101" s="220"/>
      <c r="HN2101" s="220"/>
      <c r="HO2101" s="220"/>
      <c r="HP2101" s="220"/>
      <c r="HQ2101" s="220"/>
      <c r="HR2101" s="220"/>
      <c r="HS2101" s="220"/>
      <c r="HT2101" s="220"/>
      <c r="HU2101" s="220"/>
      <c r="HV2101" s="220"/>
      <c r="HW2101" s="220"/>
      <c r="HX2101" s="220"/>
      <c r="HY2101" s="220"/>
      <c r="HZ2101" s="220"/>
      <c r="IA2101" s="220"/>
      <c r="IB2101" s="220"/>
      <c r="IC2101" s="220"/>
      <c r="ID2101" s="220"/>
      <c r="IE2101" s="220"/>
      <c r="IF2101" s="220"/>
      <c r="IG2101" s="220"/>
      <c r="IH2101" s="220"/>
      <c r="II2101" s="220"/>
      <c r="IJ2101" s="220"/>
      <c r="IK2101" s="220"/>
      <c r="IL2101" s="220"/>
      <c r="IM2101" s="220"/>
      <c r="IN2101" s="220"/>
      <c r="IO2101" s="220"/>
      <c r="IP2101" s="220"/>
      <c r="IQ2101" s="220"/>
      <c r="IR2101" s="220"/>
      <c r="IS2101" s="220"/>
      <c r="IT2101" s="220"/>
      <c r="IU2101" s="220"/>
      <c r="IV2101" s="220"/>
      <c r="IW2101" s="220"/>
      <c r="IX2101" s="220"/>
      <c r="IY2101" s="220"/>
      <c r="IZ2101" s="220"/>
      <c r="JA2101" s="220"/>
      <c r="JB2101" s="220"/>
      <c r="JC2101" s="220"/>
      <c r="JD2101" s="220"/>
      <c r="JE2101" s="220"/>
      <c r="JF2101" s="220"/>
      <c r="JG2101" s="220"/>
      <c r="JH2101" s="220"/>
      <c r="JI2101" s="220"/>
      <c r="JJ2101" s="220"/>
      <c r="JK2101" s="220"/>
      <c r="JL2101" s="220"/>
      <c r="JM2101" s="220"/>
      <c r="JN2101" s="220"/>
      <c r="JO2101" s="220"/>
      <c r="JP2101" s="220"/>
      <c r="JQ2101" s="220"/>
      <c r="JR2101" s="220"/>
      <c r="JS2101" s="220"/>
      <c r="JT2101" s="220"/>
      <c r="JU2101" s="220"/>
      <c r="JV2101" s="220"/>
      <c r="JW2101" s="220"/>
      <c r="JX2101" s="220"/>
      <c r="JY2101" s="220"/>
      <c r="JZ2101" s="220"/>
      <c r="KA2101" s="220"/>
      <c r="KB2101" s="220"/>
      <c r="KC2101" s="220"/>
      <c r="KD2101" s="220"/>
      <c r="KE2101" s="220"/>
      <c r="KF2101" s="220"/>
      <c r="KG2101" s="220"/>
      <c r="KH2101" s="220"/>
      <c r="KI2101" s="220"/>
      <c r="KJ2101" s="220"/>
      <c r="KK2101" s="220"/>
      <c r="KL2101" s="220"/>
      <c r="KM2101" s="220"/>
      <c r="KN2101" s="220"/>
      <c r="KO2101" s="220"/>
      <c r="KP2101" s="220"/>
      <c r="KQ2101" s="220"/>
      <c r="KR2101" s="220"/>
      <c r="KS2101" s="220"/>
      <c r="KT2101" s="220"/>
      <c r="KU2101" s="220"/>
      <c r="KV2101" s="220"/>
      <c r="KW2101" s="220"/>
      <c r="KX2101" s="220"/>
      <c r="KY2101" s="220"/>
      <c r="KZ2101" s="220"/>
      <c r="LA2101" s="220"/>
      <c r="LB2101" s="220"/>
      <c r="LC2101" s="220"/>
      <c r="LD2101" s="220"/>
      <c r="LE2101" s="220"/>
      <c r="LF2101" s="220"/>
      <c r="LG2101" s="220"/>
      <c r="LH2101" s="220"/>
      <c r="LI2101" s="220"/>
      <c r="LJ2101" s="220"/>
      <c r="LK2101" s="220"/>
      <c r="LL2101" s="220"/>
      <c r="LM2101" s="220"/>
      <c r="LN2101" s="220"/>
      <c r="LO2101" s="220"/>
      <c r="LP2101" s="220"/>
      <c r="LQ2101" s="220"/>
      <c r="LR2101" s="220"/>
      <c r="LS2101" s="220"/>
      <c r="LT2101" s="220"/>
      <c r="LU2101" s="220"/>
      <c r="LV2101" s="220"/>
      <c r="LW2101" s="220"/>
      <c r="LX2101" s="220"/>
      <c r="LY2101" s="220"/>
      <c r="LZ2101" s="220"/>
      <c r="MA2101" s="220"/>
      <c r="MB2101" s="220"/>
      <c r="MC2101" s="220"/>
      <c r="MD2101" s="220"/>
      <c r="ME2101" s="220"/>
      <c r="MF2101" s="220"/>
      <c r="MG2101" s="220"/>
      <c r="MH2101" s="220"/>
      <c r="MI2101" s="220"/>
      <c r="MJ2101" s="220"/>
      <c r="MK2101" s="220"/>
      <c r="ML2101" s="220"/>
      <c r="MM2101" s="220"/>
      <c r="MN2101" s="220"/>
      <c r="MO2101" s="220"/>
      <c r="MP2101" s="220"/>
      <c r="MQ2101" s="220"/>
      <c r="MR2101" s="220"/>
      <c r="MS2101" s="220"/>
      <c r="MT2101" s="220"/>
      <c r="MU2101" s="220"/>
      <c r="MV2101" s="220"/>
      <c r="MW2101" s="220"/>
      <c r="MX2101" s="220"/>
      <c r="MY2101" s="220"/>
      <c r="MZ2101" s="220"/>
      <c r="NA2101" s="220"/>
      <c r="NB2101" s="220"/>
      <c r="NC2101" s="220"/>
      <c r="ND2101" s="220"/>
      <c r="NE2101" s="220"/>
      <c r="NF2101" s="220"/>
      <c r="NG2101" s="220"/>
      <c r="NH2101" s="220"/>
      <c r="NI2101" s="220"/>
      <c r="NJ2101" s="220"/>
      <c r="NK2101" s="220"/>
      <c r="NL2101" s="220"/>
      <c r="NM2101" s="220"/>
      <c r="NN2101" s="220"/>
      <c r="NO2101" s="220"/>
      <c r="NP2101" s="220"/>
      <c r="NQ2101" s="220"/>
      <c r="NR2101" s="220"/>
      <c r="NS2101" s="220"/>
      <c r="NT2101" s="220"/>
      <c r="NU2101" s="220"/>
      <c r="NV2101" s="220"/>
      <c r="NW2101" s="220"/>
      <c r="NX2101" s="220"/>
      <c r="NY2101" s="220"/>
      <c r="NZ2101" s="220"/>
      <c r="OA2101" s="220"/>
      <c r="OB2101" s="220"/>
      <c r="OC2101" s="220"/>
      <c r="OD2101" s="220"/>
      <c r="OE2101" s="220"/>
      <c r="OF2101" s="220"/>
      <c r="OG2101" s="220"/>
      <c r="OH2101" s="220"/>
      <c r="OI2101" s="220"/>
      <c r="OJ2101" s="220"/>
      <c r="OK2101" s="220"/>
      <c r="OL2101" s="220"/>
      <c r="OM2101" s="220"/>
      <c r="ON2101" s="220"/>
      <c r="OO2101" s="220"/>
      <c r="OP2101" s="220"/>
      <c r="OQ2101" s="220"/>
      <c r="OR2101" s="220"/>
      <c r="OS2101" s="220"/>
      <c r="OT2101" s="220"/>
      <c r="OU2101" s="220"/>
      <c r="OV2101" s="220"/>
      <c r="OW2101" s="220"/>
      <c r="OX2101" s="220"/>
      <c r="OY2101" s="220"/>
      <c r="OZ2101" s="220"/>
      <c r="PA2101" s="220"/>
      <c r="PB2101" s="220"/>
      <c r="PC2101" s="220"/>
      <c r="PD2101" s="220"/>
      <c r="PE2101" s="220"/>
      <c r="PF2101" s="220"/>
      <c r="PG2101" s="220"/>
      <c r="PH2101" s="220"/>
      <c r="PI2101" s="220"/>
      <c r="PJ2101" s="220"/>
      <c r="PK2101" s="220"/>
      <c r="PL2101" s="220"/>
      <c r="PM2101" s="220"/>
      <c r="PN2101" s="220"/>
      <c r="PO2101" s="220"/>
      <c r="PP2101" s="220"/>
      <c r="PQ2101" s="220"/>
      <c r="PR2101" s="220"/>
      <c r="PS2101" s="220"/>
      <c r="PT2101" s="220"/>
      <c r="PU2101" s="220"/>
      <c r="PV2101" s="220"/>
      <c r="PW2101" s="220"/>
      <c r="PX2101" s="220"/>
      <c r="PY2101" s="220"/>
      <c r="PZ2101" s="220"/>
      <c r="QA2101" s="220"/>
      <c r="QB2101" s="220"/>
      <c r="QC2101" s="220"/>
      <c r="QD2101" s="220"/>
      <c r="QE2101" s="220"/>
      <c r="QF2101" s="220"/>
      <c r="QG2101" s="220"/>
      <c r="QH2101" s="220"/>
      <c r="QI2101" s="220"/>
      <c r="QJ2101" s="220"/>
      <c r="QK2101" s="220"/>
      <c r="QL2101" s="220"/>
      <c r="QM2101" s="220"/>
      <c r="QN2101" s="220"/>
      <c r="QO2101" s="220"/>
      <c r="QP2101" s="220"/>
      <c r="QQ2101" s="220"/>
      <c r="QR2101" s="220"/>
      <c r="QS2101" s="220"/>
      <c r="QT2101" s="220"/>
      <c r="QU2101" s="220"/>
      <c r="QV2101" s="220"/>
      <c r="QW2101" s="220"/>
      <c r="QX2101" s="220"/>
      <c r="QY2101" s="220"/>
      <c r="QZ2101" s="220"/>
      <c r="RA2101" s="220"/>
      <c r="RB2101" s="220"/>
      <c r="RC2101" s="220"/>
      <c r="RD2101" s="220"/>
      <c r="RE2101" s="220"/>
      <c r="RF2101" s="220"/>
      <c r="RG2101" s="220"/>
      <c r="RH2101" s="220"/>
      <c r="RI2101" s="220"/>
      <c r="RJ2101" s="220"/>
      <c r="RK2101" s="220"/>
      <c r="RL2101" s="220"/>
      <c r="RM2101" s="220"/>
      <c r="RN2101" s="220"/>
      <c r="RO2101" s="220"/>
      <c r="RP2101" s="220"/>
      <c r="RQ2101" s="220"/>
      <c r="RR2101" s="220"/>
      <c r="RS2101" s="220"/>
      <c r="RT2101" s="220"/>
      <c r="RU2101" s="220"/>
      <c r="RV2101" s="220"/>
      <c r="RW2101" s="220"/>
      <c r="RX2101" s="220"/>
      <c r="RY2101" s="220"/>
      <c r="RZ2101" s="220"/>
      <c r="SA2101" s="220"/>
      <c r="SB2101" s="220"/>
      <c r="SC2101" s="220"/>
      <c r="SD2101" s="220"/>
      <c r="SE2101" s="220"/>
      <c r="SF2101" s="220"/>
      <c r="SG2101" s="220"/>
      <c r="SH2101" s="220"/>
      <c r="SI2101" s="220"/>
      <c r="SJ2101" s="220"/>
      <c r="SK2101" s="220"/>
      <c r="SL2101" s="220"/>
      <c r="SM2101" s="220"/>
      <c r="SN2101" s="220"/>
      <c r="SO2101" s="220"/>
      <c r="SP2101" s="220"/>
      <c r="SQ2101" s="220"/>
      <c r="SR2101" s="220"/>
      <c r="SS2101" s="220"/>
      <c r="ST2101" s="220"/>
      <c r="SU2101" s="220"/>
      <c r="SV2101" s="220"/>
      <c r="SW2101" s="220"/>
      <c r="SX2101" s="220"/>
      <c r="SY2101" s="220"/>
      <c r="SZ2101" s="220"/>
      <c r="TA2101" s="220"/>
      <c r="TB2101" s="220"/>
      <c r="TC2101" s="220"/>
      <c r="TD2101" s="220"/>
      <c r="TE2101" s="220"/>
      <c r="TF2101" s="220"/>
      <c r="TG2101" s="220"/>
      <c r="TH2101" s="220"/>
      <c r="TI2101" s="220"/>
      <c r="TJ2101" s="220"/>
      <c r="TK2101" s="220"/>
      <c r="TL2101" s="220"/>
      <c r="TM2101" s="220"/>
      <c r="TN2101" s="220"/>
      <c r="TO2101" s="220"/>
      <c r="TP2101" s="220"/>
      <c r="TQ2101" s="220"/>
      <c r="TR2101" s="220"/>
      <c r="TS2101" s="220"/>
      <c r="TT2101" s="220"/>
      <c r="TU2101" s="220"/>
      <c r="TV2101" s="220"/>
      <c r="TW2101" s="220"/>
      <c r="TX2101" s="220"/>
      <c r="TY2101" s="220"/>
      <c r="TZ2101" s="220"/>
      <c r="UA2101" s="220"/>
      <c r="UB2101" s="220"/>
      <c r="UC2101" s="220"/>
      <c r="UD2101" s="220"/>
      <c r="UE2101" s="220"/>
      <c r="UF2101" s="220"/>
      <c r="UG2101" s="220"/>
      <c r="UH2101" s="220"/>
      <c r="UI2101" s="220"/>
      <c r="UJ2101" s="220"/>
      <c r="UK2101" s="220"/>
      <c r="UL2101" s="220"/>
      <c r="UM2101" s="220"/>
      <c r="UN2101" s="220"/>
      <c r="UO2101" s="220"/>
      <c r="UP2101" s="220"/>
      <c r="UQ2101" s="220"/>
      <c r="UR2101" s="220"/>
      <c r="US2101" s="220"/>
      <c r="UT2101" s="220"/>
      <c r="UU2101" s="220"/>
      <c r="UV2101" s="220"/>
      <c r="UW2101" s="220"/>
      <c r="UX2101" s="220"/>
      <c r="UY2101" s="220"/>
      <c r="UZ2101" s="220"/>
      <c r="VA2101" s="220"/>
      <c r="VB2101" s="220"/>
      <c r="VC2101" s="220"/>
      <c r="VD2101" s="220"/>
      <c r="VE2101" s="220"/>
      <c r="VF2101" s="220"/>
      <c r="VG2101" s="220"/>
      <c r="VH2101" s="220"/>
      <c r="VI2101" s="220"/>
      <c r="VJ2101" s="220"/>
      <c r="VK2101" s="220"/>
      <c r="VL2101" s="220"/>
      <c r="VM2101" s="220"/>
      <c r="VN2101" s="220"/>
      <c r="VO2101" s="220"/>
      <c r="VP2101" s="220"/>
      <c r="VQ2101" s="220"/>
      <c r="VR2101" s="220"/>
      <c r="VS2101" s="220"/>
      <c r="VT2101" s="220"/>
      <c r="VU2101" s="220"/>
      <c r="VV2101" s="220"/>
      <c r="VW2101" s="220"/>
      <c r="VX2101" s="220"/>
      <c r="VY2101" s="220"/>
      <c r="VZ2101" s="220"/>
      <c r="WA2101" s="220"/>
      <c r="WB2101" s="220"/>
      <c r="WC2101" s="220"/>
      <c r="WD2101" s="220"/>
      <c r="WE2101" s="220"/>
      <c r="WF2101" s="220"/>
      <c r="WG2101" s="220"/>
      <c r="WH2101" s="220"/>
      <c r="WI2101" s="220"/>
      <c r="WJ2101" s="220"/>
      <c r="WK2101" s="220"/>
      <c r="WL2101" s="220"/>
      <c r="WM2101" s="220"/>
      <c r="WN2101" s="220"/>
      <c r="WO2101" s="220"/>
      <c r="WP2101" s="220"/>
      <c r="WQ2101" s="220"/>
      <c r="WR2101" s="220"/>
      <c r="WS2101" s="220"/>
      <c r="WT2101" s="220"/>
      <c r="WU2101" s="220"/>
      <c r="WV2101" s="220"/>
      <c r="WW2101" s="220"/>
      <c r="WX2101" s="220"/>
      <c r="WY2101" s="220"/>
      <c r="WZ2101" s="220"/>
      <c r="XA2101" s="220"/>
      <c r="XB2101" s="220"/>
      <c r="XC2101" s="220"/>
      <c r="XD2101" s="220"/>
      <c r="XE2101" s="220"/>
      <c r="XF2101" s="220"/>
      <c r="XG2101" s="220"/>
      <c r="XH2101" s="220"/>
      <c r="XI2101" s="220"/>
      <c r="XJ2101" s="220"/>
      <c r="XK2101" s="220"/>
      <c r="XL2101" s="220"/>
      <c r="XM2101" s="220"/>
      <c r="XN2101" s="220"/>
      <c r="XO2101" s="220"/>
      <c r="XP2101" s="220"/>
      <c r="XQ2101" s="220"/>
      <c r="XR2101" s="220"/>
      <c r="XS2101" s="220"/>
      <c r="XT2101" s="220"/>
      <c r="XU2101" s="220"/>
      <c r="XV2101" s="220"/>
      <c r="XW2101" s="220"/>
      <c r="XX2101" s="220"/>
      <c r="XY2101" s="220"/>
      <c r="XZ2101" s="220"/>
      <c r="YA2101" s="220"/>
      <c r="YB2101" s="220"/>
      <c r="YC2101" s="220"/>
      <c r="YD2101" s="220"/>
      <c r="YE2101" s="220"/>
      <c r="YF2101" s="220"/>
      <c r="YG2101" s="220"/>
      <c r="YH2101" s="220"/>
      <c r="YI2101" s="220"/>
      <c r="YJ2101" s="220"/>
      <c r="YK2101" s="220"/>
      <c r="YL2101" s="220"/>
      <c r="YM2101" s="220"/>
      <c r="YN2101" s="220"/>
      <c r="YO2101" s="220"/>
      <c r="YP2101" s="220"/>
      <c r="YQ2101" s="220"/>
      <c r="YR2101" s="220"/>
      <c r="YS2101" s="220"/>
      <c r="YT2101" s="220"/>
      <c r="YU2101" s="220"/>
      <c r="YV2101" s="220"/>
      <c r="YW2101" s="220"/>
      <c r="YX2101" s="220"/>
      <c r="YY2101" s="220"/>
      <c r="YZ2101" s="220"/>
      <c r="ZA2101" s="220"/>
      <c r="ZB2101" s="220"/>
      <c r="ZC2101" s="220"/>
      <c r="ZD2101" s="220"/>
      <c r="ZE2101" s="220"/>
      <c r="ZF2101" s="220"/>
      <c r="ZG2101" s="220"/>
      <c r="ZH2101" s="220"/>
      <c r="ZI2101" s="220"/>
      <c r="ZJ2101" s="220"/>
      <c r="ZK2101" s="220"/>
      <c r="ZL2101" s="220"/>
      <c r="ZM2101" s="220"/>
      <c r="ZN2101" s="220"/>
      <c r="ZO2101" s="220"/>
      <c r="ZP2101" s="220"/>
      <c r="ZQ2101" s="220"/>
      <c r="ZR2101" s="220"/>
      <c r="ZS2101" s="220"/>
      <c r="ZT2101" s="220"/>
      <c r="ZU2101" s="220"/>
      <c r="ZV2101" s="220"/>
      <c r="ZW2101" s="220"/>
      <c r="ZX2101" s="220"/>
      <c r="ZY2101" s="220"/>
      <c r="ZZ2101" s="220"/>
      <c r="AAA2101" s="220"/>
      <c r="AAB2101" s="220"/>
      <c r="AAC2101" s="220"/>
      <c r="AAD2101" s="220"/>
      <c r="AAE2101" s="220"/>
      <c r="AAF2101" s="220"/>
      <c r="AAG2101" s="220"/>
      <c r="AAH2101" s="220"/>
      <c r="AAI2101" s="220"/>
      <c r="AAJ2101" s="220"/>
      <c r="AAK2101" s="220"/>
      <c r="AAL2101" s="220"/>
      <c r="AAM2101" s="220"/>
      <c r="AAN2101" s="220"/>
      <c r="AAO2101" s="220"/>
      <c r="AAP2101" s="220"/>
      <c r="AAQ2101" s="220"/>
      <c r="AAR2101" s="220"/>
      <c r="AAS2101" s="220"/>
      <c r="AAT2101" s="220"/>
      <c r="AAU2101" s="220"/>
      <c r="AAV2101" s="220"/>
      <c r="AAW2101" s="220"/>
      <c r="AAX2101" s="220"/>
      <c r="AAY2101" s="220"/>
      <c r="AAZ2101" s="220"/>
      <c r="ABA2101" s="220"/>
      <c r="ABB2101" s="220"/>
      <c r="ABC2101" s="220"/>
      <c r="ABD2101" s="220"/>
      <c r="ABE2101" s="220"/>
      <c r="ABF2101" s="220"/>
      <c r="ABG2101" s="220"/>
      <c r="ABH2101" s="220"/>
      <c r="ABI2101" s="220"/>
      <c r="ABJ2101" s="220"/>
      <c r="ABK2101" s="220"/>
      <c r="ABL2101" s="220"/>
      <c r="ABM2101" s="220"/>
      <c r="ABN2101" s="220"/>
      <c r="ABO2101" s="220"/>
      <c r="ABP2101" s="220"/>
      <c r="ABQ2101" s="220"/>
      <c r="ABR2101" s="220"/>
      <c r="ABS2101" s="220"/>
      <c r="ABT2101" s="220"/>
      <c r="ABU2101" s="220"/>
      <c r="ABV2101" s="220"/>
      <c r="ABW2101" s="220"/>
      <c r="ABX2101" s="220"/>
      <c r="ABY2101" s="220"/>
      <c r="ABZ2101" s="220"/>
      <c r="ACA2101" s="220"/>
      <c r="ACB2101" s="220"/>
      <c r="ACC2101" s="220"/>
      <c r="ACD2101" s="220"/>
      <c r="ACE2101" s="220"/>
      <c r="ACF2101" s="220"/>
      <c r="ACG2101" s="220"/>
      <c r="ACH2101" s="220"/>
      <c r="ACI2101" s="220"/>
      <c r="ACJ2101" s="220"/>
      <c r="ACK2101" s="220"/>
      <c r="ACL2101" s="220"/>
      <c r="ACM2101" s="220"/>
      <c r="ACN2101" s="220"/>
      <c r="ACO2101" s="220"/>
      <c r="ACP2101" s="220"/>
      <c r="ACQ2101" s="220"/>
      <c r="ACR2101" s="220"/>
      <c r="ACS2101" s="220"/>
      <c r="ACT2101" s="220"/>
      <c r="ACU2101" s="220"/>
      <c r="ACV2101" s="220"/>
      <c r="ACW2101" s="220"/>
      <c r="ACX2101" s="220"/>
      <c r="ACY2101" s="220"/>
      <c r="ACZ2101" s="220"/>
      <c r="ADA2101" s="220"/>
      <c r="ADB2101" s="220"/>
      <c r="ADC2101" s="220"/>
      <c r="ADD2101" s="220"/>
      <c r="ADE2101" s="220"/>
      <c r="ADF2101" s="220"/>
      <c r="ADG2101" s="220"/>
      <c r="ADH2101" s="220"/>
      <c r="ADI2101" s="220"/>
      <c r="ADJ2101" s="220"/>
      <c r="ADK2101" s="220"/>
      <c r="ADL2101" s="220"/>
      <c r="ADM2101" s="220"/>
      <c r="ADN2101" s="220"/>
      <c r="ADO2101" s="220"/>
      <c r="ADP2101" s="220"/>
      <c r="ADQ2101" s="220"/>
      <c r="ADR2101" s="220"/>
      <c r="ADS2101" s="220"/>
      <c r="ADT2101" s="220"/>
      <c r="ADU2101" s="220"/>
      <c r="ADV2101" s="220"/>
      <c r="ADW2101" s="220"/>
      <c r="ADX2101" s="220"/>
      <c r="ADY2101" s="220"/>
      <c r="ADZ2101" s="220"/>
      <c r="AEA2101" s="220"/>
      <c r="AEB2101" s="220"/>
      <c r="AEC2101" s="220"/>
      <c r="AED2101" s="220"/>
      <c r="AEE2101" s="220"/>
      <c r="AEF2101" s="220"/>
      <c r="AEG2101" s="220"/>
      <c r="AEH2101" s="220"/>
      <c r="AEI2101" s="220"/>
      <c r="AEJ2101" s="220"/>
      <c r="AEK2101" s="220"/>
      <c r="AEL2101" s="220"/>
      <c r="AEM2101" s="220"/>
      <c r="AEN2101" s="220"/>
      <c r="AEO2101" s="220"/>
      <c r="AEP2101" s="220"/>
      <c r="AEQ2101" s="220"/>
      <c r="AER2101" s="220"/>
      <c r="AES2101" s="220"/>
      <c r="AET2101" s="220"/>
      <c r="AEU2101" s="220"/>
      <c r="AEV2101" s="220"/>
      <c r="AEW2101" s="220"/>
      <c r="AEX2101" s="220"/>
      <c r="AEY2101" s="220"/>
      <c r="AEZ2101" s="220"/>
      <c r="AFA2101" s="220"/>
      <c r="AFB2101" s="220"/>
      <c r="AFC2101" s="220"/>
      <c r="AFD2101" s="220"/>
      <c r="AFE2101" s="220"/>
      <c r="AFF2101" s="220"/>
      <c r="AFG2101" s="220"/>
      <c r="AFH2101" s="220"/>
      <c r="AFI2101" s="220"/>
      <c r="AFJ2101" s="220"/>
      <c r="AFK2101" s="220"/>
      <c r="AFL2101" s="220"/>
      <c r="AFM2101" s="220"/>
      <c r="AFN2101" s="220"/>
      <c r="AFO2101" s="220"/>
      <c r="AFP2101" s="220"/>
      <c r="AFQ2101" s="220"/>
      <c r="AFR2101" s="220"/>
      <c r="AFS2101" s="220"/>
      <c r="AFT2101" s="220"/>
      <c r="AFU2101" s="220"/>
      <c r="AFV2101" s="220"/>
      <c r="AFW2101" s="220"/>
      <c r="AFX2101" s="220"/>
      <c r="AFY2101" s="220"/>
      <c r="AFZ2101" s="220"/>
      <c r="AGA2101" s="220"/>
      <c r="AGB2101" s="220"/>
      <c r="AGC2101" s="220"/>
      <c r="AGD2101" s="220"/>
      <c r="AGE2101" s="220"/>
      <c r="AGF2101" s="220"/>
      <c r="AGG2101" s="220"/>
      <c r="AGH2101" s="220"/>
      <c r="AGI2101" s="220"/>
      <c r="AGJ2101" s="220"/>
      <c r="AGK2101" s="220"/>
      <c r="AGL2101" s="220"/>
      <c r="AGM2101" s="220"/>
      <c r="AGN2101" s="220"/>
      <c r="AGO2101" s="220"/>
      <c r="AGP2101" s="220"/>
      <c r="AGQ2101" s="220"/>
      <c r="AGR2101" s="220"/>
      <c r="AGS2101" s="220"/>
      <c r="AGT2101" s="220"/>
      <c r="AGU2101" s="220"/>
      <c r="AGV2101" s="220"/>
      <c r="AGW2101" s="220"/>
      <c r="AGX2101" s="220"/>
      <c r="AGY2101" s="220"/>
      <c r="AGZ2101" s="220"/>
      <c r="AHA2101" s="220"/>
      <c r="AHB2101" s="220"/>
      <c r="AHC2101" s="220"/>
      <c r="AHD2101" s="220"/>
      <c r="AHE2101" s="220"/>
      <c r="AHF2101" s="220"/>
      <c r="AHG2101" s="220"/>
      <c r="AHH2101" s="220"/>
      <c r="AHI2101" s="220"/>
      <c r="AHJ2101" s="220"/>
      <c r="AHK2101" s="220"/>
      <c r="AHL2101" s="220"/>
      <c r="AHM2101" s="220"/>
      <c r="AHN2101" s="220"/>
      <c r="AHO2101" s="220"/>
      <c r="AHP2101" s="220"/>
      <c r="AHQ2101" s="220"/>
      <c r="AHR2101" s="220"/>
      <c r="AHS2101" s="220"/>
      <c r="AHT2101" s="220"/>
      <c r="AHU2101" s="220"/>
      <c r="AHV2101" s="220"/>
      <c r="AHW2101" s="220"/>
      <c r="AHX2101" s="220"/>
      <c r="AHY2101" s="220"/>
      <c r="AHZ2101" s="220"/>
      <c r="AIA2101" s="220"/>
      <c r="AIB2101" s="220"/>
      <c r="AIC2101" s="220"/>
      <c r="AID2101" s="220"/>
      <c r="AIE2101" s="220"/>
      <c r="AIF2101" s="220"/>
      <c r="AIG2101" s="220"/>
      <c r="AIH2101" s="220"/>
      <c r="AII2101" s="220"/>
      <c r="AIJ2101" s="220"/>
      <c r="AIK2101" s="220"/>
      <c r="AIL2101" s="220"/>
      <c r="AIM2101" s="220"/>
      <c r="AIN2101" s="220"/>
      <c r="AIO2101" s="220"/>
      <c r="AIP2101" s="220"/>
      <c r="AIQ2101" s="220"/>
      <c r="AIR2101" s="220"/>
      <c r="AIS2101" s="220"/>
      <c r="AIT2101" s="220"/>
      <c r="AIU2101" s="220"/>
      <c r="AIV2101" s="220"/>
      <c r="AIW2101" s="220"/>
      <c r="AIX2101" s="220"/>
      <c r="AIY2101" s="220"/>
      <c r="AIZ2101" s="220"/>
      <c r="AJA2101" s="220"/>
      <c r="AJB2101" s="220"/>
      <c r="AJC2101" s="220"/>
      <c r="AJD2101" s="220"/>
      <c r="AJE2101" s="220"/>
      <c r="AJF2101" s="220"/>
      <c r="AJG2101" s="220"/>
      <c r="AJH2101" s="220"/>
      <c r="AJI2101" s="220"/>
      <c r="AJJ2101" s="220"/>
      <c r="AJK2101" s="220"/>
      <c r="AJL2101" s="220"/>
      <c r="AJM2101" s="220"/>
      <c r="AJN2101" s="220"/>
      <c r="AJO2101" s="220"/>
      <c r="AJP2101" s="220"/>
      <c r="AJQ2101" s="220"/>
      <c r="AJR2101" s="220"/>
      <c r="AJS2101" s="220"/>
      <c r="AJT2101" s="220"/>
      <c r="AJU2101" s="220"/>
      <c r="AJV2101" s="220"/>
      <c r="AJW2101" s="220"/>
      <c r="AJX2101" s="220"/>
      <c r="AJY2101" s="220"/>
      <c r="AJZ2101" s="220"/>
      <c r="AKA2101" s="220"/>
      <c r="AKB2101" s="220"/>
      <c r="AKC2101" s="220"/>
      <c r="AKD2101" s="220"/>
      <c r="AKE2101" s="220"/>
      <c r="AKF2101" s="220"/>
      <c r="AKG2101" s="220"/>
      <c r="AKH2101" s="220"/>
      <c r="AKI2101" s="220"/>
      <c r="AKJ2101" s="220"/>
      <c r="AKK2101" s="220"/>
      <c r="AKL2101" s="220"/>
      <c r="AKM2101" s="220"/>
      <c r="AKN2101" s="220"/>
      <c r="AKO2101" s="220"/>
      <c r="AKP2101" s="220"/>
      <c r="AKQ2101" s="220"/>
      <c r="AKR2101" s="220"/>
      <c r="AKS2101" s="220"/>
      <c r="AKT2101" s="220"/>
      <c r="AKU2101" s="220"/>
      <c r="AKV2101" s="220"/>
      <c r="AKW2101" s="220"/>
      <c r="AKX2101" s="220"/>
      <c r="AKY2101" s="220"/>
      <c r="AKZ2101" s="220"/>
      <c r="ALA2101" s="220"/>
      <c r="ALB2101" s="220"/>
      <c r="ALC2101" s="220"/>
      <c r="ALD2101" s="220"/>
      <c r="ALE2101" s="220"/>
      <c r="ALF2101" s="220"/>
      <c r="ALG2101" s="220"/>
      <c r="ALH2101" s="220"/>
      <c r="ALI2101" s="220"/>
      <c r="ALJ2101" s="220"/>
      <c r="ALK2101" s="220"/>
      <c r="ALL2101" s="220"/>
      <c r="ALM2101" s="220"/>
      <c r="ALN2101" s="220"/>
      <c r="ALO2101" s="220"/>
      <c r="ALP2101" s="220"/>
      <c r="ALQ2101" s="220"/>
      <c r="ALR2101" s="220"/>
      <c r="ALS2101" s="220"/>
      <c r="ALT2101" s="220"/>
      <c r="ALU2101" s="220"/>
      <c r="ALV2101" s="220"/>
      <c r="ALW2101" s="220"/>
      <c r="ALX2101" s="220"/>
      <c r="ALY2101" s="220"/>
      <c r="ALZ2101" s="220"/>
      <c r="AMA2101" s="220"/>
      <c r="AMB2101" s="220"/>
      <c r="AMC2101" s="220"/>
      <c r="AMD2101" s="220"/>
      <c r="AME2101" s="220"/>
      <c r="AMF2101" s="220"/>
      <c r="AMG2101" s="220"/>
      <c r="AMH2101" s="220"/>
      <c r="AMI2101" s="220"/>
      <c r="AMJ2101" s="220"/>
      <c r="AMK2101" s="220"/>
      <c r="AML2101" s="220"/>
      <c r="AMM2101" s="220"/>
      <c r="AMN2101" s="220"/>
      <c r="AMO2101" s="220"/>
      <c r="AMP2101" s="220"/>
      <c r="AMQ2101" s="220"/>
      <c r="AMR2101" s="220"/>
      <c r="AMS2101" s="220"/>
      <c r="AMT2101" s="220"/>
      <c r="AMU2101" s="220"/>
      <c r="AMV2101" s="220"/>
      <c r="AMW2101" s="220"/>
      <c r="AMX2101" s="220"/>
      <c r="AMY2101" s="220"/>
      <c r="AMZ2101" s="220"/>
      <c r="ANA2101" s="220"/>
      <c r="ANB2101" s="220"/>
      <c r="ANC2101" s="220"/>
      <c r="AND2101" s="220"/>
      <c r="ANE2101" s="220"/>
      <c r="ANF2101" s="220"/>
      <c r="ANG2101" s="220"/>
      <c r="ANH2101" s="220"/>
      <c r="ANI2101" s="220"/>
      <c r="ANJ2101" s="220"/>
      <c r="ANK2101" s="220"/>
      <c r="ANL2101" s="220"/>
      <c r="ANM2101" s="220"/>
      <c r="ANN2101" s="220"/>
      <c r="ANO2101" s="220"/>
      <c r="ANP2101" s="220"/>
      <c r="ANQ2101" s="220"/>
      <c r="ANR2101" s="220"/>
      <c r="ANS2101" s="220"/>
      <c r="ANT2101" s="220"/>
      <c r="ANU2101" s="220"/>
      <c r="ANV2101" s="220"/>
      <c r="ANW2101" s="220"/>
      <c r="ANX2101" s="220"/>
      <c r="ANY2101" s="220"/>
      <c r="ANZ2101" s="220"/>
      <c r="AOA2101" s="220"/>
      <c r="AOB2101" s="220"/>
      <c r="AOC2101" s="220"/>
      <c r="AOD2101" s="220"/>
      <c r="AOE2101" s="220"/>
      <c r="AOF2101" s="220"/>
      <c r="AOG2101" s="220"/>
      <c r="AOH2101" s="220"/>
      <c r="AOI2101" s="220"/>
      <c r="AOJ2101" s="220"/>
      <c r="AOK2101" s="220"/>
      <c r="AOL2101" s="220"/>
      <c r="AOM2101" s="220"/>
      <c r="AON2101" s="220"/>
      <c r="AOO2101" s="220"/>
      <c r="AOP2101" s="220"/>
      <c r="AOQ2101" s="220"/>
      <c r="AOR2101" s="220"/>
      <c r="AOS2101" s="220"/>
      <c r="AOT2101" s="220"/>
      <c r="AOU2101" s="220"/>
      <c r="AOV2101" s="220"/>
      <c r="AOW2101" s="220"/>
      <c r="AOX2101" s="220"/>
      <c r="AOY2101" s="220"/>
      <c r="AOZ2101" s="220"/>
      <c r="APA2101" s="220"/>
      <c r="APB2101" s="220"/>
      <c r="APC2101" s="220"/>
      <c r="APD2101" s="220"/>
      <c r="APE2101" s="220"/>
      <c r="APF2101" s="220"/>
      <c r="APG2101" s="220"/>
      <c r="APH2101" s="220"/>
      <c r="API2101" s="220"/>
      <c r="APJ2101" s="220"/>
      <c r="APK2101" s="220"/>
      <c r="APL2101" s="220"/>
      <c r="APM2101" s="220"/>
      <c r="APN2101" s="220"/>
      <c r="APO2101" s="220"/>
      <c r="APP2101" s="220"/>
      <c r="APQ2101" s="220"/>
      <c r="APR2101" s="220"/>
      <c r="APS2101" s="220"/>
      <c r="APT2101" s="220"/>
      <c r="APU2101" s="220"/>
      <c r="APV2101" s="220"/>
      <c r="APW2101" s="220"/>
      <c r="APX2101" s="220"/>
      <c r="APY2101" s="220"/>
      <c r="APZ2101" s="220"/>
      <c r="AQA2101" s="220"/>
      <c r="AQB2101" s="220"/>
      <c r="AQC2101" s="220"/>
      <c r="AQD2101" s="220"/>
      <c r="AQE2101" s="220"/>
      <c r="AQF2101" s="220"/>
      <c r="AQG2101" s="220"/>
      <c r="AQH2101" s="220"/>
      <c r="AQI2101" s="220"/>
      <c r="AQJ2101" s="220"/>
      <c r="AQK2101" s="220"/>
      <c r="AQL2101" s="220"/>
      <c r="AQM2101" s="220"/>
      <c r="AQN2101" s="220"/>
      <c r="AQO2101" s="220"/>
      <c r="AQP2101" s="220"/>
      <c r="AQQ2101" s="220"/>
      <c r="AQR2101" s="220"/>
      <c r="AQS2101" s="220"/>
      <c r="AQT2101" s="220"/>
      <c r="AQU2101" s="220"/>
      <c r="AQV2101" s="220"/>
      <c r="AQW2101" s="220"/>
      <c r="AQX2101" s="220"/>
      <c r="AQY2101" s="220"/>
      <c r="AQZ2101" s="220"/>
      <c r="ARA2101" s="220"/>
      <c r="ARB2101" s="220"/>
      <c r="ARC2101" s="220"/>
      <c r="ARD2101" s="220"/>
      <c r="ARE2101" s="220"/>
      <c r="ARF2101" s="220"/>
      <c r="ARG2101" s="220"/>
      <c r="ARH2101" s="220"/>
      <c r="ARI2101" s="220"/>
      <c r="ARJ2101" s="220"/>
      <c r="ARK2101" s="220"/>
      <c r="ARL2101" s="220"/>
      <c r="ARM2101" s="220"/>
      <c r="ARN2101" s="220"/>
      <c r="ARO2101" s="220"/>
      <c r="ARP2101" s="220"/>
      <c r="ARQ2101" s="220"/>
      <c r="ARR2101" s="220"/>
      <c r="ARS2101" s="220"/>
      <c r="ART2101" s="220"/>
      <c r="ARU2101" s="220"/>
      <c r="ARV2101" s="220"/>
      <c r="ARW2101" s="220"/>
      <c r="ARX2101" s="220"/>
      <c r="ARY2101" s="220"/>
      <c r="ARZ2101" s="220"/>
      <c r="ASA2101" s="220"/>
      <c r="ASB2101" s="220"/>
      <c r="ASC2101" s="220"/>
      <c r="ASD2101" s="220"/>
      <c r="ASE2101" s="220"/>
      <c r="ASF2101" s="220"/>
      <c r="ASG2101" s="220"/>
      <c r="ASH2101" s="220"/>
      <c r="ASI2101" s="220"/>
      <c r="ASJ2101" s="220"/>
      <c r="ASK2101" s="220"/>
      <c r="ASL2101" s="220"/>
      <c r="ASM2101" s="220"/>
      <c r="ASN2101" s="220"/>
      <c r="ASO2101" s="220"/>
      <c r="ASP2101" s="220"/>
      <c r="ASQ2101" s="220"/>
      <c r="ASR2101" s="220"/>
      <c r="ASS2101" s="220"/>
      <c r="AST2101" s="220"/>
      <c r="ASU2101" s="220"/>
      <c r="ASV2101" s="220"/>
      <c r="ASW2101" s="220"/>
      <c r="ASX2101" s="220"/>
      <c r="ASY2101" s="220"/>
      <c r="ASZ2101" s="220"/>
      <c r="ATA2101" s="220"/>
      <c r="ATB2101" s="220"/>
      <c r="ATC2101" s="220"/>
      <c r="ATD2101" s="220"/>
      <c r="ATE2101" s="220"/>
      <c r="ATF2101" s="220"/>
      <c r="ATG2101" s="220"/>
      <c r="ATH2101" s="220"/>
      <c r="ATI2101" s="220"/>
      <c r="ATJ2101" s="220"/>
      <c r="ATK2101" s="220"/>
      <c r="ATL2101" s="220"/>
      <c r="ATM2101" s="220"/>
      <c r="ATN2101" s="220"/>
      <c r="ATO2101" s="220"/>
      <c r="ATP2101" s="220"/>
      <c r="ATQ2101" s="220"/>
      <c r="ATR2101" s="220"/>
      <c r="ATS2101" s="220"/>
      <c r="ATT2101" s="220"/>
      <c r="ATU2101" s="220"/>
      <c r="ATV2101" s="220"/>
      <c r="ATW2101" s="220"/>
      <c r="ATX2101" s="220"/>
      <c r="ATY2101" s="220"/>
      <c r="ATZ2101" s="220"/>
      <c r="AUA2101" s="220"/>
      <c r="AUB2101" s="220"/>
      <c r="AUC2101" s="220"/>
      <c r="AUD2101" s="220"/>
      <c r="AUE2101" s="220"/>
      <c r="AUF2101" s="220"/>
      <c r="AUG2101" s="220"/>
      <c r="AUH2101" s="220"/>
      <c r="AUI2101" s="220"/>
      <c r="AUJ2101" s="220"/>
      <c r="AUK2101" s="220"/>
      <c r="AUL2101" s="220"/>
      <c r="AUM2101" s="220"/>
      <c r="AUN2101" s="220"/>
      <c r="AUO2101" s="220"/>
      <c r="AUP2101" s="220"/>
      <c r="AUQ2101" s="220"/>
      <c r="AUR2101" s="220"/>
      <c r="AUS2101" s="220"/>
      <c r="AUT2101" s="220"/>
      <c r="AUU2101" s="220"/>
      <c r="AUV2101" s="220"/>
      <c r="AUW2101" s="220"/>
      <c r="AUX2101" s="220"/>
      <c r="AUY2101" s="220"/>
      <c r="AUZ2101" s="220"/>
      <c r="AVA2101" s="220"/>
      <c r="AVB2101" s="220"/>
      <c r="AVC2101" s="220"/>
      <c r="AVD2101" s="220"/>
      <c r="AVE2101" s="220"/>
      <c r="AVF2101" s="220"/>
      <c r="AVG2101" s="220"/>
      <c r="AVH2101" s="220"/>
      <c r="AVI2101" s="220"/>
      <c r="AVJ2101" s="220"/>
      <c r="AVK2101" s="220"/>
      <c r="AVL2101" s="220"/>
      <c r="AVM2101" s="220"/>
      <c r="AVN2101" s="220"/>
      <c r="AVO2101" s="220"/>
      <c r="AVP2101" s="220"/>
      <c r="AVQ2101" s="220"/>
      <c r="AVR2101" s="220"/>
      <c r="AVS2101" s="220"/>
      <c r="AVT2101" s="220"/>
      <c r="AVU2101" s="220"/>
      <c r="AVV2101" s="220"/>
      <c r="AVW2101" s="220"/>
      <c r="AVX2101" s="220"/>
      <c r="AVY2101" s="220"/>
      <c r="AVZ2101" s="220"/>
      <c r="AWA2101" s="220"/>
      <c r="AWB2101" s="220"/>
      <c r="AWC2101" s="220"/>
      <c r="AWD2101" s="220"/>
      <c r="AWE2101" s="220"/>
      <c r="AWF2101" s="220"/>
      <c r="AWG2101" s="220"/>
      <c r="AWH2101" s="220"/>
      <c r="AWI2101" s="220"/>
      <c r="AWJ2101" s="220"/>
      <c r="AWK2101" s="220"/>
      <c r="AWL2101" s="220"/>
      <c r="AWM2101" s="220"/>
      <c r="AWN2101" s="220"/>
      <c r="AWO2101" s="220"/>
      <c r="AWP2101" s="220"/>
      <c r="AWQ2101" s="220"/>
      <c r="AWR2101" s="220"/>
      <c r="AWS2101" s="220"/>
      <c r="AWT2101" s="220"/>
      <c r="AWU2101" s="220"/>
      <c r="AWV2101" s="220"/>
      <c r="AWW2101" s="220"/>
      <c r="AWX2101" s="220"/>
      <c r="AWY2101" s="220"/>
      <c r="AWZ2101" s="220"/>
      <c r="AXA2101" s="220"/>
      <c r="AXB2101" s="220"/>
      <c r="AXC2101" s="220"/>
      <c r="AXD2101" s="220"/>
      <c r="AXE2101" s="220"/>
      <c r="AXF2101" s="220"/>
      <c r="AXG2101" s="220"/>
      <c r="AXH2101" s="220"/>
      <c r="AXI2101" s="220"/>
      <c r="AXJ2101" s="220"/>
      <c r="AXK2101" s="220"/>
      <c r="AXL2101" s="220"/>
      <c r="AXM2101" s="220"/>
      <c r="AXN2101" s="220"/>
      <c r="AXO2101" s="220"/>
      <c r="AXP2101" s="220"/>
      <c r="AXQ2101" s="220"/>
      <c r="AXR2101" s="220"/>
      <c r="AXS2101" s="220"/>
      <c r="AXT2101" s="220"/>
      <c r="AXU2101" s="220"/>
      <c r="AXV2101" s="220"/>
      <c r="AXW2101" s="220"/>
      <c r="AXX2101" s="220"/>
      <c r="AXY2101" s="220"/>
      <c r="AXZ2101" s="220"/>
      <c r="AYA2101" s="220"/>
      <c r="AYB2101" s="220"/>
      <c r="AYC2101" s="220"/>
      <c r="AYD2101" s="220"/>
      <c r="AYE2101" s="220"/>
      <c r="AYF2101" s="220"/>
      <c r="AYG2101" s="220"/>
      <c r="AYH2101" s="220"/>
      <c r="AYI2101" s="220"/>
      <c r="AYJ2101" s="220"/>
      <c r="AYK2101" s="220"/>
      <c r="AYL2101" s="220"/>
      <c r="AYM2101" s="220"/>
      <c r="AYN2101" s="220"/>
      <c r="AYO2101" s="220"/>
      <c r="AYP2101" s="220"/>
      <c r="AYQ2101" s="220"/>
      <c r="AYR2101" s="220"/>
      <c r="AYS2101" s="220"/>
      <c r="AYT2101" s="220"/>
      <c r="AYU2101" s="220"/>
      <c r="AYV2101" s="220"/>
      <c r="AYW2101" s="220"/>
      <c r="AYX2101" s="220"/>
      <c r="AYY2101" s="220"/>
      <c r="AYZ2101" s="220"/>
      <c r="AZA2101" s="220"/>
      <c r="AZB2101" s="220"/>
      <c r="AZC2101" s="220"/>
      <c r="AZD2101" s="220"/>
      <c r="AZE2101" s="220"/>
      <c r="AZF2101" s="220"/>
      <c r="AZG2101" s="220"/>
      <c r="AZH2101" s="220"/>
      <c r="AZI2101" s="220"/>
      <c r="AZJ2101" s="220"/>
      <c r="AZK2101" s="220"/>
      <c r="AZL2101" s="220"/>
      <c r="AZM2101" s="220"/>
      <c r="AZN2101" s="220"/>
      <c r="AZO2101" s="220"/>
      <c r="AZP2101" s="220"/>
      <c r="AZQ2101" s="220"/>
      <c r="AZR2101" s="220"/>
      <c r="AZS2101" s="220"/>
      <c r="AZT2101" s="220"/>
      <c r="AZU2101" s="220"/>
      <c r="AZV2101" s="220"/>
      <c r="AZW2101" s="220"/>
      <c r="AZX2101" s="220"/>
      <c r="AZY2101" s="220"/>
      <c r="AZZ2101" s="220"/>
      <c r="BAA2101" s="220"/>
      <c r="BAB2101" s="220"/>
      <c r="BAC2101" s="220"/>
      <c r="BAD2101" s="220"/>
      <c r="BAE2101" s="220"/>
      <c r="BAF2101" s="220"/>
      <c r="BAG2101" s="220"/>
      <c r="BAH2101" s="220"/>
      <c r="BAI2101" s="220"/>
      <c r="BAJ2101" s="220"/>
      <c r="BAK2101" s="220"/>
      <c r="BAL2101" s="220"/>
      <c r="BAM2101" s="220"/>
      <c r="BAN2101" s="220"/>
      <c r="BAO2101" s="220"/>
      <c r="BAP2101" s="220"/>
      <c r="BAQ2101" s="220"/>
      <c r="BAR2101" s="220"/>
      <c r="BAS2101" s="220"/>
      <c r="BAT2101" s="220"/>
      <c r="BAU2101" s="220"/>
      <c r="BAV2101" s="220"/>
      <c r="BAW2101" s="220"/>
      <c r="BAX2101" s="220"/>
      <c r="BAY2101" s="220"/>
      <c r="BAZ2101" s="220"/>
      <c r="BBA2101" s="220"/>
      <c r="BBB2101" s="220"/>
      <c r="BBC2101" s="220"/>
      <c r="BBD2101" s="220"/>
      <c r="BBE2101" s="220"/>
      <c r="BBF2101" s="220"/>
      <c r="BBG2101" s="220"/>
      <c r="BBH2101" s="220"/>
      <c r="BBI2101" s="220"/>
      <c r="BBJ2101" s="220"/>
      <c r="BBK2101" s="220"/>
      <c r="BBL2101" s="220"/>
      <c r="BBM2101" s="220"/>
      <c r="BBN2101" s="220"/>
      <c r="BBO2101" s="220"/>
      <c r="BBP2101" s="220"/>
      <c r="BBQ2101" s="220"/>
      <c r="BBR2101" s="220"/>
      <c r="BBS2101" s="220"/>
      <c r="BBT2101" s="220"/>
      <c r="BBU2101" s="220"/>
      <c r="BBV2101" s="220"/>
      <c r="BBW2101" s="220"/>
      <c r="BBX2101" s="220"/>
      <c r="BBY2101" s="220"/>
      <c r="BBZ2101" s="220"/>
      <c r="BCA2101" s="220"/>
      <c r="BCB2101" s="220"/>
      <c r="BCC2101" s="220"/>
      <c r="BCD2101" s="220"/>
      <c r="BCE2101" s="220"/>
      <c r="BCF2101" s="220"/>
      <c r="BCG2101" s="220"/>
      <c r="BCH2101" s="220"/>
      <c r="BCI2101" s="220"/>
      <c r="BCJ2101" s="220"/>
      <c r="BCK2101" s="220"/>
      <c r="BCL2101" s="220"/>
      <c r="BCM2101" s="220"/>
      <c r="BCN2101" s="220"/>
      <c r="BCO2101" s="220"/>
      <c r="BCP2101" s="220"/>
      <c r="BCQ2101" s="220"/>
      <c r="BCR2101" s="220"/>
      <c r="BCS2101" s="220"/>
      <c r="BCT2101" s="220"/>
      <c r="BCU2101" s="220"/>
      <c r="BCV2101" s="220"/>
      <c r="BCW2101" s="220"/>
      <c r="BCX2101" s="220"/>
      <c r="BCY2101" s="220"/>
      <c r="BCZ2101" s="220"/>
      <c r="BDA2101" s="220"/>
      <c r="BDB2101" s="220"/>
      <c r="BDC2101" s="220"/>
      <c r="BDD2101" s="220"/>
      <c r="BDE2101" s="220"/>
      <c r="BDF2101" s="220"/>
      <c r="BDG2101" s="220"/>
      <c r="BDH2101" s="220"/>
      <c r="BDI2101" s="220"/>
      <c r="BDJ2101" s="220"/>
      <c r="BDK2101" s="220"/>
      <c r="BDL2101" s="220"/>
      <c r="BDM2101" s="220"/>
      <c r="BDN2101" s="220"/>
      <c r="BDO2101" s="220"/>
      <c r="BDP2101" s="220"/>
      <c r="BDQ2101" s="220"/>
      <c r="BDR2101" s="220"/>
      <c r="BDS2101" s="220"/>
      <c r="BDT2101" s="220"/>
      <c r="BDU2101" s="220"/>
      <c r="BDV2101" s="220"/>
      <c r="BDW2101" s="220"/>
      <c r="BDX2101" s="220"/>
      <c r="BDY2101" s="220"/>
      <c r="BDZ2101" s="220"/>
      <c r="BEA2101" s="220"/>
      <c r="BEB2101" s="220"/>
      <c r="BEC2101" s="220"/>
      <c r="BED2101" s="220"/>
      <c r="BEE2101" s="220"/>
      <c r="BEF2101" s="220"/>
      <c r="BEG2101" s="220"/>
      <c r="BEH2101" s="220"/>
      <c r="BEI2101" s="220"/>
      <c r="BEJ2101" s="220"/>
      <c r="BEK2101" s="220"/>
      <c r="BEL2101" s="220"/>
      <c r="BEM2101" s="220"/>
      <c r="BEN2101" s="220"/>
      <c r="BEO2101" s="220"/>
      <c r="BEP2101" s="220"/>
      <c r="BEQ2101" s="220"/>
      <c r="BER2101" s="220"/>
      <c r="BES2101" s="220"/>
      <c r="BET2101" s="220"/>
      <c r="BEU2101" s="220"/>
      <c r="BEV2101" s="220"/>
      <c r="BEW2101" s="220"/>
      <c r="BEX2101" s="220"/>
      <c r="BEY2101" s="220"/>
      <c r="BEZ2101" s="220"/>
      <c r="BFA2101" s="220"/>
      <c r="BFB2101" s="220"/>
      <c r="BFC2101" s="220"/>
      <c r="BFD2101" s="220"/>
      <c r="BFE2101" s="220"/>
      <c r="BFF2101" s="220"/>
      <c r="BFG2101" s="220"/>
      <c r="BFH2101" s="220"/>
      <c r="BFI2101" s="220"/>
      <c r="BFJ2101" s="220"/>
      <c r="BFK2101" s="220"/>
      <c r="BFL2101" s="220"/>
      <c r="BFM2101" s="220"/>
      <c r="BFN2101" s="220"/>
      <c r="BFO2101" s="220"/>
      <c r="BFP2101" s="220"/>
      <c r="BFQ2101" s="220"/>
      <c r="BFR2101" s="220"/>
      <c r="BFS2101" s="220"/>
      <c r="BFT2101" s="220"/>
      <c r="BFU2101" s="220"/>
      <c r="BFV2101" s="220"/>
      <c r="BFW2101" s="220"/>
      <c r="BFX2101" s="220"/>
      <c r="BFY2101" s="220"/>
      <c r="BFZ2101" s="220"/>
      <c r="BGA2101" s="220"/>
      <c r="BGB2101" s="220"/>
      <c r="BGC2101" s="220"/>
      <c r="BGD2101" s="220"/>
      <c r="BGE2101" s="220"/>
      <c r="BGF2101" s="220"/>
      <c r="BGG2101" s="220"/>
      <c r="BGH2101" s="220"/>
      <c r="BGI2101" s="220"/>
      <c r="BGJ2101" s="220"/>
      <c r="BGK2101" s="220"/>
      <c r="BGL2101" s="220"/>
      <c r="BGM2101" s="220"/>
      <c r="BGN2101" s="220"/>
      <c r="BGO2101" s="220"/>
      <c r="BGP2101" s="220"/>
      <c r="BGQ2101" s="220"/>
      <c r="BGR2101" s="220"/>
      <c r="BGS2101" s="220"/>
      <c r="BGT2101" s="220"/>
      <c r="BGU2101" s="220"/>
      <c r="BGV2101" s="220"/>
      <c r="BGW2101" s="220"/>
      <c r="BGX2101" s="220"/>
      <c r="BGY2101" s="220"/>
      <c r="BGZ2101" s="220"/>
      <c r="BHA2101" s="220"/>
      <c r="BHB2101" s="220"/>
      <c r="BHC2101" s="220"/>
      <c r="BHD2101" s="220"/>
      <c r="BHE2101" s="220"/>
      <c r="BHF2101" s="220"/>
      <c r="BHG2101" s="220"/>
      <c r="BHH2101" s="220"/>
      <c r="BHI2101" s="220"/>
      <c r="BHJ2101" s="220"/>
      <c r="BHK2101" s="220"/>
      <c r="BHL2101" s="220"/>
      <c r="BHM2101" s="220"/>
      <c r="BHN2101" s="220"/>
      <c r="BHO2101" s="220"/>
      <c r="BHP2101" s="220"/>
      <c r="BHQ2101" s="220"/>
      <c r="BHR2101" s="220"/>
      <c r="BHS2101" s="220"/>
      <c r="BHT2101" s="220"/>
      <c r="BHU2101" s="220"/>
      <c r="BHV2101" s="220"/>
      <c r="BHW2101" s="220"/>
      <c r="BHX2101" s="220"/>
      <c r="BHY2101" s="220"/>
      <c r="BHZ2101" s="220"/>
      <c r="BIA2101" s="220"/>
      <c r="BIB2101" s="220"/>
      <c r="BIC2101" s="220"/>
      <c r="BID2101" s="220"/>
      <c r="BIE2101" s="220"/>
      <c r="BIF2101" s="220"/>
      <c r="BIG2101" s="220"/>
      <c r="BIH2101" s="220"/>
      <c r="BII2101" s="220"/>
      <c r="BIJ2101" s="220"/>
      <c r="BIK2101" s="220"/>
      <c r="BIL2101" s="220"/>
      <c r="BIM2101" s="220"/>
      <c r="BIN2101" s="220"/>
      <c r="BIO2101" s="220"/>
      <c r="BIP2101" s="220"/>
      <c r="BIQ2101" s="220"/>
      <c r="BIR2101" s="220"/>
      <c r="BIS2101" s="220"/>
      <c r="BIT2101" s="220"/>
      <c r="BIU2101" s="220"/>
      <c r="BIV2101" s="220"/>
      <c r="BIW2101" s="220"/>
      <c r="BIX2101" s="220"/>
      <c r="BIY2101" s="220"/>
      <c r="BIZ2101" s="220"/>
      <c r="BJA2101" s="220"/>
      <c r="BJB2101" s="220"/>
      <c r="BJC2101" s="220"/>
      <c r="BJD2101" s="220"/>
      <c r="BJE2101" s="220"/>
      <c r="BJF2101" s="220"/>
      <c r="BJG2101" s="220"/>
      <c r="BJH2101" s="220"/>
      <c r="BJI2101" s="220"/>
      <c r="BJJ2101" s="220"/>
      <c r="BJK2101" s="220"/>
      <c r="BJL2101" s="220"/>
      <c r="BJM2101" s="220"/>
      <c r="BJN2101" s="220"/>
      <c r="BJO2101" s="220"/>
      <c r="BJP2101" s="220"/>
      <c r="BJQ2101" s="220"/>
      <c r="BJR2101" s="220"/>
      <c r="BJS2101" s="220"/>
      <c r="BJT2101" s="220"/>
      <c r="BJU2101" s="220"/>
      <c r="BJV2101" s="220"/>
      <c r="BJW2101" s="220"/>
      <c r="BJX2101" s="220"/>
      <c r="BJY2101" s="220"/>
      <c r="BJZ2101" s="220"/>
      <c r="BKA2101" s="220"/>
      <c r="BKB2101" s="220"/>
      <c r="BKC2101" s="220"/>
      <c r="BKD2101" s="220"/>
      <c r="BKE2101" s="220"/>
      <c r="BKF2101" s="220"/>
      <c r="BKG2101" s="220"/>
      <c r="BKH2101" s="220"/>
      <c r="BKI2101" s="220"/>
      <c r="BKJ2101" s="220"/>
      <c r="BKK2101" s="220"/>
      <c r="BKL2101" s="220"/>
      <c r="BKM2101" s="220"/>
      <c r="BKN2101" s="220"/>
      <c r="BKO2101" s="220"/>
      <c r="BKP2101" s="220"/>
      <c r="BKQ2101" s="220"/>
      <c r="BKR2101" s="220"/>
      <c r="BKS2101" s="220"/>
      <c r="BKT2101" s="220"/>
      <c r="BKU2101" s="220"/>
      <c r="BKV2101" s="220"/>
      <c r="BKW2101" s="220"/>
      <c r="BKX2101" s="220"/>
      <c r="BKY2101" s="220"/>
      <c r="BKZ2101" s="220"/>
      <c r="BLA2101" s="220"/>
      <c r="BLB2101" s="220"/>
      <c r="BLC2101" s="220"/>
      <c r="BLD2101" s="220"/>
      <c r="BLE2101" s="220"/>
      <c r="BLF2101" s="220"/>
      <c r="BLG2101" s="220"/>
      <c r="BLH2101" s="220"/>
      <c r="BLI2101" s="220"/>
      <c r="BLJ2101" s="220"/>
      <c r="BLK2101" s="220"/>
      <c r="BLL2101" s="220"/>
      <c r="BLM2101" s="220"/>
      <c r="BLN2101" s="220"/>
      <c r="BLO2101" s="220"/>
      <c r="BLP2101" s="220"/>
      <c r="BLQ2101" s="220"/>
      <c r="BLR2101" s="220"/>
      <c r="BLS2101" s="220"/>
      <c r="BLT2101" s="220"/>
      <c r="BLU2101" s="220"/>
      <c r="BLV2101" s="220"/>
      <c r="BLW2101" s="220"/>
      <c r="BLX2101" s="220"/>
      <c r="BLY2101" s="220"/>
      <c r="BLZ2101" s="220"/>
      <c r="BMA2101" s="220"/>
      <c r="BMB2101" s="220"/>
      <c r="BMC2101" s="220"/>
      <c r="BMD2101" s="220"/>
      <c r="BME2101" s="220"/>
      <c r="BMF2101" s="220"/>
      <c r="BMG2101" s="220"/>
      <c r="BMH2101" s="220"/>
      <c r="BMI2101" s="220"/>
      <c r="BMJ2101" s="220"/>
      <c r="BMK2101" s="220"/>
      <c r="BML2101" s="220"/>
      <c r="BMM2101" s="220"/>
      <c r="BMN2101" s="220"/>
      <c r="BMO2101" s="220"/>
      <c r="BMP2101" s="220"/>
      <c r="BMQ2101" s="220"/>
      <c r="BMR2101" s="220"/>
      <c r="BMS2101" s="220"/>
      <c r="BMT2101" s="220"/>
      <c r="BMU2101" s="220"/>
      <c r="BMV2101" s="220"/>
      <c r="BMW2101" s="220"/>
      <c r="BMX2101" s="220"/>
      <c r="BMY2101" s="220"/>
      <c r="BMZ2101" s="220"/>
      <c r="BNA2101" s="220"/>
      <c r="BNB2101" s="220"/>
      <c r="BNC2101" s="220"/>
      <c r="BND2101" s="220"/>
      <c r="BNE2101" s="220"/>
      <c r="BNF2101" s="220"/>
      <c r="BNG2101" s="220"/>
      <c r="BNH2101" s="220"/>
      <c r="BNI2101" s="220"/>
      <c r="BNJ2101" s="220"/>
      <c r="BNK2101" s="220"/>
      <c r="BNL2101" s="220"/>
      <c r="BNM2101" s="220"/>
      <c r="BNN2101" s="220"/>
      <c r="BNO2101" s="220"/>
      <c r="BNP2101" s="220"/>
      <c r="BNQ2101" s="220"/>
      <c r="BNR2101" s="220"/>
      <c r="BNS2101" s="220"/>
      <c r="BNT2101" s="220"/>
      <c r="BNU2101" s="220"/>
      <c r="BNV2101" s="220"/>
      <c r="BNW2101" s="220"/>
      <c r="BNX2101" s="220"/>
      <c r="BNY2101" s="220"/>
      <c r="BNZ2101" s="220"/>
      <c r="BOA2101" s="220"/>
      <c r="BOB2101" s="220"/>
      <c r="BOC2101" s="220"/>
      <c r="BOD2101" s="220"/>
      <c r="BOE2101" s="220"/>
      <c r="BOF2101" s="220"/>
      <c r="BOG2101" s="220"/>
      <c r="BOH2101" s="220"/>
      <c r="BOI2101" s="220"/>
      <c r="BOJ2101" s="220"/>
      <c r="BOK2101" s="220"/>
      <c r="BOL2101" s="220"/>
      <c r="BOM2101" s="220"/>
      <c r="BON2101" s="220"/>
      <c r="BOO2101" s="220"/>
      <c r="BOP2101" s="220"/>
      <c r="BOQ2101" s="220"/>
      <c r="BOR2101" s="220"/>
      <c r="BOS2101" s="220"/>
      <c r="BOT2101" s="220"/>
      <c r="BOU2101" s="220"/>
      <c r="BOV2101" s="220"/>
      <c r="BOW2101" s="220"/>
      <c r="BOX2101" s="220"/>
      <c r="BOY2101" s="220"/>
      <c r="BOZ2101" s="220"/>
      <c r="BPA2101" s="220"/>
      <c r="BPB2101" s="220"/>
      <c r="BPC2101" s="220"/>
      <c r="BPD2101" s="220"/>
      <c r="BPE2101" s="220"/>
      <c r="BPF2101" s="220"/>
      <c r="BPG2101" s="220"/>
      <c r="BPH2101" s="220"/>
      <c r="BPI2101" s="220"/>
      <c r="BPJ2101" s="220"/>
      <c r="BPK2101" s="220"/>
      <c r="BPL2101" s="220"/>
      <c r="BPM2101" s="220"/>
      <c r="BPN2101" s="220"/>
      <c r="BPO2101" s="220"/>
      <c r="BPP2101" s="220"/>
      <c r="BPQ2101" s="220"/>
      <c r="BPR2101" s="220"/>
      <c r="BPS2101" s="220"/>
      <c r="BPT2101" s="220"/>
      <c r="BPU2101" s="220"/>
      <c r="BPV2101" s="220"/>
      <c r="BPW2101" s="220"/>
      <c r="BPX2101" s="220"/>
      <c r="BPY2101" s="220"/>
      <c r="BPZ2101" s="220"/>
      <c r="BQA2101" s="220"/>
      <c r="BQB2101" s="220"/>
      <c r="BQC2101" s="220"/>
      <c r="BQD2101" s="220"/>
      <c r="BQE2101" s="220"/>
      <c r="BQF2101" s="220"/>
      <c r="BQG2101" s="220"/>
      <c r="BQH2101" s="220"/>
      <c r="BQI2101" s="220"/>
      <c r="BQJ2101" s="220"/>
      <c r="BQK2101" s="220"/>
      <c r="BQL2101" s="220"/>
      <c r="BQM2101" s="220"/>
      <c r="BQN2101" s="220"/>
      <c r="BQO2101" s="220"/>
      <c r="BQP2101" s="220"/>
      <c r="BQQ2101" s="220"/>
      <c r="BQR2101" s="220"/>
      <c r="BQS2101" s="220"/>
      <c r="BQT2101" s="220"/>
      <c r="BQU2101" s="220"/>
      <c r="BQV2101" s="220"/>
      <c r="BQW2101" s="220"/>
      <c r="BQX2101" s="220"/>
      <c r="BQY2101" s="220"/>
      <c r="BQZ2101" s="220"/>
      <c r="BRA2101" s="220"/>
      <c r="BRB2101" s="220"/>
      <c r="BRC2101" s="220"/>
      <c r="BRD2101" s="220"/>
      <c r="BRE2101" s="220"/>
      <c r="BRF2101" s="220"/>
      <c r="BRG2101" s="220"/>
      <c r="BRH2101" s="220"/>
      <c r="BRI2101" s="220"/>
      <c r="BRJ2101" s="220"/>
      <c r="BRK2101" s="220"/>
      <c r="BRL2101" s="220"/>
      <c r="BRM2101" s="220"/>
      <c r="BRN2101" s="220"/>
      <c r="BRO2101" s="220"/>
      <c r="BRP2101" s="220"/>
      <c r="BRQ2101" s="220"/>
      <c r="BRR2101" s="220"/>
      <c r="BRS2101" s="220"/>
      <c r="BRT2101" s="220"/>
      <c r="BRU2101" s="220"/>
      <c r="BRV2101" s="220"/>
      <c r="BRW2101" s="220"/>
      <c r="BRX2101" s="220"/>
      <c r="BRY2101" s="220"/>
      <c r="BRZ2101" s="220"/>
      <c r="BSA2101" s="220"/>
      <c r="BSB2101" s="220"/>
      <c r="BSC2101" s="220"/>
      <c r="BSD2101" s="220"/>
      <c r="BSE2101" s="220"/>
      <c r="BSF2101" s="220"/>
      <c r="BSG2101" s="220"/>
      <c r="BSH2101" s="220"/>
      <c r="BSI2101" s="220"/>
      <c r="BSJ2101" s="220"/>
      <c r="BSK2101" s="220"/>
      <c r="BSL2101" s="220"/>
      <c r="BSM2101" s="220"/>
      <c r="BSN2101" s="220"/>
      <c r="BSO2101" s="220"/>
      <c r="BSP2101" s="220"/>
      <c r="BSQ2101" s="220"/>
      <c r="BSR2101" s="220"/>
      <c r="BSS2101" s="220"/>
      <c r="BST2101" s="220"/>
      <c r="BSU2101" s="220"/>
      <c r="BSV2101" s="220"/>
      <c r="BSW2101" s="220"/>
      <c r="BSX2101" s="220"/>
      <c r="BSY2101" s="220"/>
      <c r="BSZ2101" s="220"/>
      <c r="BTA2101" s="220"/>
      <c r="BTB2101" s="220"/>
      <c r="BTC2101" s="220"/>
      <c r="BTD2101" s="220"/>
      <c r="BTE2101" s="220"/>
      <c r="BTF2101" s="220"/>
      <c r="BTG2101" s="220"/>
      <c r="BTH2101" s="220"/>
      <c r="BTI2101" s="220"/>
      <c r="BTJ2101" s="220"/>
      <c r="BTK2101" s="220"/>
      <c r="BTL2101" s="220"/>
      <c r="BTM2101" s="220"/>
      <c r="BTN2101" s="220"/>
      <c r="BTO2101" s="220"/>
      <c r="BTP2101" s="220"/>
      <c r="BTQ2101" s="220"/>
      <c r="BTR2101" s="220"/>
      <c r="BTS2101" s="220"/>
      <c r="BTT2101" s="220"/>
      <c r="BTU2101" s="220"/>
      <c r="BTV2101" s="220"/>
      <c r="BTW2101" s="220"/>
      <c r="BTX2101" s="220"/>
      <c r="BTY2101" s="220"/>
      <c r="BTZ2101" s="220"/>
      <c r="BUA2101" s="220"/>
      <c r="BUB2101" s="220"/>
      <c r="BUC2101" s="220"/>
      <c r="BUD2101" s="220"/>
      <c r="BUE2101" s="220"/>
      <c r="BUF2101" s="220"/>
      <c r="BUG2101" s="220"/>
      <c r="BUH2101" s="220"/>
      <c r="BUI2101" s="220"/>
      <c r="BUJ2101" s="220"/>
      <c r="BUK2101" s="220"/>
      <c r="BUL2101" s="220"/>
      <c r="BUM2101" s="220"/>
      <c r="BUN2101" s="220"/>
      <c r="BUO2101" s="220"/>
      <c r="BUP2101" s="220"/>
      <c r="BUQ2101" s="220"/>
      <c r="BUR2101" s="220"/>
      <c r="BUS2101" s="220"/>
      <c r="BUT2101" s="220"/>
      <c r="BUU2101" s="220"/>
      <c r="BUV2101" s="220"/>
      <c r="BUW2101" s="220"/>
      <c r="BUX2101" s="220"/>
      <c r="BUY2101" s="220"/>
      <c r="BUZ2101" s="220"/>
      <c r="BVA2101" s="220"/>
      <c r="BVB2101" s="220"/>
      <c r="BVC2101" s="220"/>
      <c r="BVD2101" s="220"/>
      <c r="BVE2101" s="220"/>
      <c r="BVF2101" s="220"/>
      <c r="BVG2101" s="220"/>
      <c r="BVH2101" s="220"/>
      <c r="BVI2101" s="220"/>
      <c r="BVJ2101" s="220"/>
      <c r="BVK2101" s="220"/>
      <c r="BVL2101" s="220"/>
      <c r="BVM2101" s="220"/>
      <c r="BVN2101" s="220"/>
      <c r="BVO2101" s="220"/>
      <c r="BVP2101" s="220"/>
      <c r="BVQ2101" s="220"/>
      <c r="BVR2101" s="220"/>
      <c r="BVS2101" s="220"/>
      <c r="BVT2101" s="220"/>
      <c r="BVU2101" s="220"/>
      <c r="BVV2101" s="220"/>
      <c r="BVW2101" s="220"/>
      <c r="BVX2101" s="220"/>
      <c r="BVY2101" s="220"/>
      <c r="BVZ2101" s="220"/>
      <c r="BWA2101" s="220"/>
      <c r="BWB2101" s="220"/>
      <c r="BWC2101" s="220"/>
      <c r="BWD2101" s="220"/>
      <c r="BWE2101" s="220"/>
      <c r="BWF2101" s="220"/>
      <c r="BWG2101" s="220"/>
      <c r="BWH2101" s="220"/>
      <c r="BWI2101" s="220"/>
      <c r="BWJ2101" s="220"/>
      <c r="BWK2101" s="220"/>
      <c r="BWL2101" s="220"/>
      <c r="BWM2101" s="220"/>
      <c r="BWN2101" s="220"/>
      <c r="BWO2101" s="220"/>
      <c r="BWP2101" s="220"/>
      <c r="BWQ2101" s="220"/>
      <c r="BWR2101" s="220"/>
      <c r="BWS2101" s="220"/>
      <c r="BWT2101" s="220"/>
      <c r="BWU2101" s="220"/>
      <c r="BWV2101" s="220"/>
      <c r="BWW2101" s="220"/>
      <c r="BWX2101" s="220"/>
      <c r="BWY2101" s="220"/>
      <c r="BWZ2101" s="220"/>
      <c r="BXA2101" s="220"/>
      <c r="BXB2101" s="220"/>
      <c r="BXC2101" s="220"/>
      <c r="BXD2101" s="220"/>
      <c r="BXE2101" s="220"/>
      <c r="BXF2101" s="220"/>
      <c r="BXG2101" s="220"/>
      <c r="BXH2101" s="220"/>
      <c r="BXI2101" s="220"/>
      <c r="BXJ2101" s="220"/>
      <c r="BXK2101" s="220"/>
      <c r="BXL2101" s="220"/>
      <c r="BXM2101" s="220"/>
      <c r="BXN2101" s="220"/>
      <c r="BXO2101" s="220"/>
      <c r="BXP2101" s="220"/>
      <c r="BXQ2101" s="220"/>
      <c r="BXR2101" s="220"/>
      <c r="BXS2101" s="220"/>
      <c r="BXT2101" s="220"/>
      <c r="BXU2101" s="220"/>
      <c r="BXV2101" s="220"/>
      <c r="BXW2101" s="220"/>
      <c r="BXX2101" s="220"/>
      <c r="BXY2101" s="220"/>
      <c r="BXZ2101" s="220"/>
      <c r="BYA2101" s="220"/>
      <c r="BYB2101" s="220"/>
      <c r="BYC2101" s="220"/>
      <c r="BYD2101" s="220"/>
      <c r="BYE2101" s="220"/>
      <c r="BYF2101" s="220"/>
      <c r="BYG2101" s="220"/>
      <c r="BYH2101" s="220"/>
      <c r="BYI2101" s="220"/>
      <c r="BYJ2101" s="220"/>
      <c r="BYK2101" s="220"/>
      <c r="BYL2101" s="220"/>
      <c r="BYM2101" s="220"/>
      <c r="BYN2101" s="220"/>
      <c r="BYO2101" s="220"/>
      <c r="BYP2101" s="220"/>
      <c r="BYQ2101" s="220"/>
      <c r="BYR2101" s="220"/>
      <c r="BYS2101" s="220"/>
      <c r="BYT2101" s="220"/>
      <c r="BYU2101" s="220"/>
      <c r="BYV2101" s="220"/>
      <c r="BYW2101" s="220"/>
      <c r="BYX2101" s="220"/>
      <c r="BYY2101" s="220"/>
      <c r="BYZ2101" s="220"/>
      <c r="BZA2101" s="220"/>
      <c r="BZB2101" s="220"/>
      <c r="BZC2101" s="220"/>
      <c r="BZD2101" s="220"/>
      <c r="BZE2101" s="220"/>
      <c r="BZF2101" s="220"/>
      <c r="BZG2101" s="220"/>
      <c r="BZH2101" s="220"/>
      <c r="BZI2101" s="220"/>
      <c r="BZJ2101" s="220"/>
      <c r="BZK2101" s="220"/>
      <c r="BZL2101" s="220"/>
      <c r="BZM2101" s="220"/>
      <c r="BZN2101" s="220"/>
      <c r="BZO2101" s="220"/>
      <c r="BZP2101" s="220"/>
      <c r="BZQ2101" s="220"/>
      <c r="BZR2101" s="220"/>
      <c r="BZS2101" s="220"/>
      <c r="BZT2101" s="220"/>
      <c r="BZU2101" s="220"/>
      <c r="BZV2101" s="220"/>
      <c r="BZW2101" s="220"/>
      <c r="BZX2101" s="220"/>
      <c r="BZY2101" s="220"/>
      <c r="BZZ2101" s="220"/>
      <c r="CAA2101" s="220"/>
      <c r="CAB2101" s="220"/>
      <c r="CAC2101" s="220"/>
      <c r="CAD2101" s="220"/>
      <c r="CAE2101" s="220"/>
      <c r="CAF2101" s="220"/>
      <c r="CAG2101" s="220"/>
      <c r="CAH2101" s="220"/>
      <c r="CAI2101" s="220"/>
      <c r="CAJ2101" s="220"/>
      <c r="CAK2101" s="220"/>
      <c r="CAL2101" s="220"/>
      <c r="CAM2101" s="220"/>
      <c r="CAN2101" s="220"/>
      <c r="CAO2101" s="220"/>
      <c r="CAP2101" s="220"/>
      <c r="CAQ2101" s="220"/>
      <c r="CAR2101" s="220"/>
      <c r="CAS2101" s="220"/>
      <c r="CAT2101" s="220"/>
      <c r="CAU2101" s="220"/>
      <c r="CAV2101" s="220"/>
      <c r="CAW2101" s="220"/>
      <c r="CAX2101" s="220"/>
      <c r="CAY2101" s="220"/>
      <c r="CAZ2101" s="220"/>
      <c r="CBA2101" s="220"/>
      <c r="CBB2101" s="220"/>
      <c r="CBC2101" s="220"/>
      <c r="CBD2101" s="220"/>
      <c r="CBE2101" s="220"/>
      <c r="CBF2101" s="220"/>
      <c r="CBG2101" s="220"/>
      <c r="CBH2101" s="220"/>
      <c r="CBI2101" s="220"/>
      <c r="CBJ2101" s="220"/>
      <c r="CBK2101" s="220"/>
      <c r="CBL2101" s="220"/>
      <c r="CBM2101" s="220"/>
      <c r="CBN2101" s="220"/>
      <c r="CBO2101" s="220"/>
      <c r="CBP2101" s="220"/>
      <c r="CBQ2101" s="220"/>
      <c r="CBR2101" s="220"/>
      <c r="CBS2101" s="220"/>
      <c r="CBT2101" s="220"/>
      <c r="CBU2101" s="220"/>
      <c r="CBV2101" s="220"/>
      <c r="CBW2101" s="220"/>
      <c r="CBX2101" s="220"/>
      <c r="CBY2101" s="220"/>
      <c r="CBZ2101" s="220"/>
      <c r="CCA2101" s="220"/>
      <c r="CCB2101" s="220"/>
      <c r="CCC2101" s="220"/>
      <c r="CCD2101" s="220"/>
      <c r="CCE2101" s="220"/>
      <c r="CCF2101" s="220"/>
      <c r="CCG2101" s="220"/>
      <c r="CCH2101" s="220"/>
      <c r="CCI2101" s="220"/>
      <c r="CCJ2101" s="220"/>
      <c r="CCK2101" s="220"/>
      <c r="CCL2101" s="220"/>
      <c r="CCM2101" s="220"/>
      <c r="CCN2101" s="220"/>
      <c r="CCO2101" s="220"/>
      <c r="CCP2101" s="220"/>
      <c r="CCQ2101" s="220"/>
      <c r="CCR2101" s="220"/>
      <c r="CCS2101" s="220"/>
      <c r="CCT2101" s="220"/>
      <c r="CCU2101" s="220"/>
      <c r="CCV2101" s="220"/>
      <c r="CCW2101" s="220"/>
      <c r="CCX2101" s="220"/>
      <c r="CCY2101" s="220"/>
      <c r="CCZ2101" s="220"/>
      <c r="CDA2101" s="220"/>
      <c r="CDB2101" s="220"/>
      <c r="CDC2101" s="220"/>
      <c r="CDD2101" s="220"/>
      <c r="CDE2101" s="220"/>
      <c r="CDF2101" s="220"/>
      <c r="CDG2101" s="220"/>
      <c r="CDH2101" s="220"/>
      <c r="CDI2101" s="220"/>
      <c r="CDJ2101" s="220"/>
      <c r="CDK2101" s="220"/>
      <c r="CDL2101" s="220"/>
      <c r="CDM2101" s="220"/>
      <c r="CDN2101" s="220"/>
      <c r="CDO2101" s="220"/>
      <c r="CDP2101" s="220"/>
      <c r="CDQ2101" s="220"/>
      <c r="CDR2101" s="220"/>
      <c r="CDS2101" s="220"/>
      <c r="CDT2101" s="220"/>
      <c r="CDU2101" s="220"/>
      <c r="CDV2101" s="220"/>
      <c r="CDW2101" s="220"/>
      <c r="CDX2101" s="220"/>
      <c r="CDY2101" s="220"/>
      <c r="CDZ2101" s="220"/>
      <c r="CEA2101" s="220"/>
      <c r="CEB2101" s="220"/>
      <c r="CEC2101" s="220"/>
      <c r="CED2101" s="220"/>
      <c r="CEE2101" s="220"/>
      <c r="CEF2101" s="220"/>
      <c r="CEG2101" s="220"/>
      <c r="CEH2101" s="220"/>
      <c r="CEI2101" s="220"/>
      <c r="CEJ2101" s="220"/>
      <c r="CEK2101" s="220"/>
      <c r="CEL2101" s="220"/>
      <c r="CEM2101" s="220"/>
      <c r="CEN2101" s="220"/>
      <c r="CEO2101" s="220"/>
      <c r="CEP2101" s="220"/>
      <c r="CEQ2101" s="220"/>
      <c r="CER2101" s="220"/>
      <c r="CES2101" s="220"/>
      <c r="CET2101" s="220"/>
      <c r="CEU2101" s="220"/>
      <c r="CEV2101" s="220"/>
      <c r="CEW2101" s="220"/>
      <c r="CEX2101" s="220"/>
      <c r="CEY2101" s="220"/>
      <c r="CEZ2101" s="220"/>
      <c r="CFA2101" s="220"/>
      <c r="CFB2101" s="220"/>
      <c r="CFC2101" s="220"/>
      <c r="CFD2101" s="220"/>
      <c r="CFE2101" s="220"/>
      <c r="CFF2101" s="220"/>
      <c r="CFG2101" s="220"/>
      <c r="CFH2101" s="220"/>
      <c r="CFI2101" s="220"/>
      <c r="CFJ2101" s="220"/>
      <c r="CFK2101" s="220"/>
      <c r="CFL2101" s="220"/>
      <c r="CFM2101" s="220"/>
      <c r="CFN2101" s="220"/>
      <c r="CFO2101" s="220"/>
      <c r="CFP2101" s="220"/>
      <c r="CFQ2101" s="220"/>
      <c r="CFR2101" s="220"/>
      <c r="CFS2101" s="220"/>
      <c r="CFT2101" s="220"/>
      <c r="CFU2101" s="220"/>
      <c r="CFV2101" s="220"/>
      <c r="CFW2101" s="220"/>
      <c r="CFX2101" s="220"/>
      <c r="CFY2101" s="220"/>
      <c r="CFZ2101" s="220"/>
      <c r="CGA2101" s="220"/>
      <c r="CGB2101" s="220"/>
      <c r="CGC2101" s="220"/>
      <c r="CGD2101" s="220"/>
      <c r="CGE2101" s="220"/>
      <c r="CGF2101" s="220"/>
      <c r="CGG2101" s="220"/>
      <c r="CGH2101" s="220"/>
      <c r="CGI2101" s="220"/>
      <c r="CGJ2101" s="220"/>
      <c r="CGK2101" s="220"/>
      <c r="CGL2101" s="220"/>
      <c r="CGM2101" s="220"/>
      <c r="CGN2101" s="220"/>
      <c r="CGO2101" s="220"/>
      <c r="CGP2101" s="220"/>
      <c r="CGQ2101" s="220"/>
      <c r="CGR2101" s="220"/>
      <c r="CGS2101" s="220"/>
      <c r="CGT2101" s="220"/>
      <c r="CGU2101" s="220"/>
      <c r="CGV2101" s="220"/>
      <c r="CGW2101" s="220"/>
      <c r="CGX2101" s="220"/>
      <c r="CGY2101" s="220"/>
      <c r="CGZ2101" s="220"/>
      <c r="CHA2101" s="220"/>
      <c r="CHB2101" s="220"/>
      <c r="CHC2101" s="220"/>
      <c r="CHD2101" s="220"/>
      <c r="CHE2101" s="220"/>
      <c r="CHF2101" s="220"/>
      <c r="CHG2101" s="220"/>
      <c r="CHH2101" s="220"/>
      <c r="CHI2101" s="220"/>
      <c r="CHJ2101" s="220"/>
      <c r="CHK2101" s="220"/>
      <c r="CHL2101" s="220"/>
      <c r="CHM2101" s="220"/>
      <c r="CHN2101" s="220"/>
      <c r="CHO2101" s="220"/>
      <c r="CHP2101" s="220"/>
      <c r="CHQ2101" s="220"/>
      <c r="CHR2101" s="220"/>
      <c r="CHS2101" s="220"/>
      <c r="CHT2101" s="220"/>
      <c r="CHU2101" s="220"/>
      <c r="CHV2101" s="220"/>
      <c r="CHW2101" s="220"/>
      <c r="CHX2101" s="220"/>
      <c r="CHY2101" s="220"/>
      <c r="CHZ2101" s="220"/>
      <c r="CIA2101" s="220"/>
      <c r="CIB2101" s="220"/>
      <c r="CIC2101" s="220"/>
      <c r="CID2101" s="220"/>
      <c r="CIE2101" s="220"/>
      <c r="CIF2101" s="220"/>
      <c r="CIG2101" s="220"/>
      <c r="CIH2101" s="220"/>
      <c r="CII2101" s="220"/>
      <c r="CIJ2101" s="220"/>
      <c r="CIK2101" s="220"/>
      <c r="CIL2101" s="220"/>
      <c r="CIM2101" s="220"/>
      <c r="CIN2101" s="220"/>
      <c r="CIO2101" s="220"/>
      <c r="CIP2101" s="220"/>
      <c r="CIQ2101" s="220"/>
      <c r="CIR2101" s="220"/>
      <c r="CIS2101" s="220"/>
      <c r="CIT2101" s="220"/>
      <c r="CIU2101" s="220"/>
      <c r="CIV2101" s="220"/>
      <c r="CIW2101" s="220"/>
      <c r="CIX2101" s="220"/>
      <c r="CIY2101" s="220"/>
      <c r="CIZ2101" s="220"/>
      <c r="CJA2101" s="220"/>
      <c r="CJB2101" s="220"/>
      <c r="CJC2101" s="220"/>
      <c r="CJD2101" s="220"/>
      <c r="CJE2101" s="220"/>
      <c r="CJF2101" s="220"/>
      <c r="CJG2101" s="220"/>
      <c r="CJH2101" s="220"/>
      <c r="CJI2101" s="220"/>
      <c r="CJJ2101" s="220"/>
      <c r="CJK2101" s="220"/>
      <c r="CJL2101" s="220"/>
      <c r="CJM2101" s="220"/>
      <c r="CJN2101" s="220"/>
      <c r="CJO2101" s="220"/>
      <c r="CJP2101" s="220"/>
      <c r="CJQ2101" s="220"/>
      <c r="CJR2101" s="220"/>
      <c r="CJS2101" s="220"/>
      <c r="CJT2101" s="220"/>
      <c r="CJU2101" s="220"/>
      <c r="CJV2101" s="220"/>
      <c r="CJW2101" s="220"/>
      <c r="CJX2101" s="220"/>
      <c r="CJY2101" s="220"/>
      <c r="CJZ2101" s="220"/>
      <c r="CKA2101" s="220"/>
      <c r="CKB2101" s="220"/>
      <c r="CKC2101" s="220"/>
      <c r="CKD2101" s="220"/>
      <c r="CKE2101" s="220"/>
      <c r="CKF2101" s="220"/>
      <c r="CKG2101" s="220"/>
      <c r="CKH2101" s="220"/>
      <c r="CKI2101" s="220"/>
      <c r="CKJ2101" s="220"/>
      <c r="CKK2101" s="220"/>
      <c r="CKL2101" s="220"/>
      <c r="CKM2101" s="220"/>
      <c r="CKN2101" s="220"/>
      <c r="CKO2101" s="220"/>
      <c r="CKP2101" s="220"/>
      <c r="CKQ2101" s="220"/>
      <c r="CKR2101" s="220"/>
      <c r="CKS2101" s="220"/>
      <c r="CKT2101" s="220"/>
      <c r="CKU2101" s="220"/>
      <c r="CKV2101" s="220"/>
      <c r="CKW2101" s="220"/>
      <c r="CKX2101" s="220"/>
      <c r="CKY2101" s="220"/>
      <c r="CKZ2101" s="220"/>
      <c r="CLA2101" s="220"/>
      <c r="CLB2101" s="220"/>
      <c r="CLC2101" s="220"/>
      <c r="CLD2101" s="220"/>
      <c r="CLE2101" s="220"/>
      <c r="CLF2101" s="220"/>
      <c r="CLG2101" s="220"/>
      <c r="CLH2101" s="220"/>
      <c r="CLI2101" s="220"/>
      <c r="CLJ2101" s="220"/>
      <c r="CLK2101" s="220"/>
      <c r="CLL2101" s="220"/>
      <c r="CLM2101" s="220"/>
      <c r="CLN2101" s="220"/>
      <c r="CLO2101" s="220"/>
      <c r="CLP2101" s="220"/>
      <c r="CLQ2101" s="220"/>
      <c r="CLR2101" s="220"/>
      <c r="CLS2101" s="220"/>
      <c r="CLT2101" s="220"/>
      <c r="CLU2101" s="220"/>
      <c r="CLV2101" s="220"/>
      <c r="CLW2101" s="220"/>
      <c r="CLX2101" s="220"/>
      <c r="CLY2101" s="220"/>
      <c r="CLZ2101" s="220"/>
      <c r="CMA2101" s="220"/>
      <c r="CMB2101" s="220"/>
      <c r="CMC2101" s="220"/>
      <c r="CMD2101" s="220"/>
      <c r="CME2101" s="220"/>
      <c r="CMF2101" s="220"/>
      <c r="CMG2101" s="220"/>
      <c r="CMH2101" s="220"/>
      <c r="CMI2101" s="220"/>
      <c r="CMJ2101" s="220"/>
      <c r="CMK2101" s="220"/>
      <c r="CML2101" s="220"/>
      <c r="CMM2101" s="220"/>
      <c r="CMN2101" s="220"/>
      <c r="CMO2101" s="220"/>
      <c r="CMP2101" s="220"/>
      <c r="CMQ2101" s="220"/>
      <c r="CMR2101" s="220"/>
      <c r="CMS2101" s="220"/>
      <c r="CMT2101" s="220"/>
      <c r="CMU2101" s="220"/>
      <c r="CMV2101" s="220"/>
      <c r="CMW2101" s="220"/>
      <c r="CMX2101" s="220"/>
      <c r="CMY2101" s="220"/>
      <c r="CMZ2101" s="220"/>
      <c r="CNA2101" s="220"/>
      <c r="CNB2101" s="220"/>
      <c r="CNC2101" s="220"/>
      <c r="CND2101" s="220"/>
      <c r="CNE2101" s="220"/>
      <c r="CNF2101" s="220"/>
      <c r="CNG2101" s="220"/>
      <c r="CNH2101" s="220"/>
      <c r="CNI2101" s="220"/>
      <c r="CNJ2101" s="220"/>
      <c r="CNK2101" s="220"/>
      <c r="CNL2101" s="220"/>
      <c r="CNM2101" s="220"/>
      <c r="CNN2101" s="220"/>
      <c r="CNO2101" s="220"/>
      <c r="CNP2101" s="220"/>
      <c r="CNQ2101" s="220"/>
      <c r="CNR2101" s="220"/>
      <c r="CNS2101" s="220"/>
      <c r="CNT2101" s="220"/>
      <c r="CNU2101" s="220"/>
      <c r="CNV2101" s="220"/>
      <c r="CNW2101" s="220"/>
      <c r="CNX2101" s="220"/>
      <c r="CNY2101" s="220"/>
      <c r="CNZ2101" s="220"/>
      <c r="COA2101" s="220"/>
      <c r="COB2101" s="220"/>
      <c r="COC2101" s="220"/>
      <c r="COD2101" s="220"/>
      <c r="COE2101" s="220"/>
      <c r="COF2101" s="220"/>
      <c r="COG2101" s="220"/>
      <c r="COH2101" s="220"/>
      <c r="COI2101" s="220"/>
      <c r="COJ2101" s="220"/>
      <c r="COK2101" s="220"/>
      <c r="COL2101" s="220"/>
      <c r="COM2101" s="220"/>
      <c r="CON2101" s="220"/>
      <c r="COO2101" s="220"/>
      <c r="COP2101" s="220"/>
      <c r="COQ2101" s="220"/>
      <c r="COR2101" s="220"/>
      <c r="COS2101" s="220"/>
      <c r="COT2101" s="220"/>
      <c r="COU2101" s="220"/>
      <c r="COV2101" s="220"/>
      <c r="COW2101" s="220"/>
      <c r="COX2101" s="220"/>
      <c r="COY2101" s="220"/>
      <c r="COZ2101" s="220"/>
      <c r="CPA2101" s="220"/>
      <c r="CPB2101" s="220"/>
      <c r="CPC2101" s="220"/>
      <c r="CPD2101" s="220"/>
      <c r="CPE2101" s="220"/>
      <c r="CPF2101" s="220"/>
      <c r="CPG2101" s="220"/>
      <c r="CPH2101" s="220"/>
      <c r="CPI2101" s="220"/>
      <c r="CPJ2101" s="220"/>
      <c r="CPK2101" s="220"/>
      <c r="CPL2101" s="220"/>
      <c r="CPM2101" s="220"/>
      <c r="CPN2101" s="220"/>
      <c r="CPO2101" s="220"/>
      <c r="CPP2101" s="220"/>
      <c r="CPQ2101" s="220"/>
      <c r="CPR2101" s="220"/>
      <c r="CPS2101" s="220"/>
      <c r="CPT2101" s="220"/>
      <c r="CPU2101" s="220"/>
      <c r="CPV2101" s="220"/>
      <c r="CPW2101" s="220"/>
      <c r="CPX2101" s="220"/>
      <c r="CPY2101" s="220"/>
      <c r="CPZ2101" s="220"/>
      <c r="CQA2101" s="220"/>
      <c r="CQB2101" s="220"/>
      <c r="CQC2101" s="220"/>
      <c r="CQD2101" s="220"/>
      <c r="CQE2101" s="220"/>
      <c r="CQF2101" s="220"/>
      <c r="CQG2101" s="220"/>
      <c r="CQH2101" s="220"/>
      <c r="CQI2101" s="220"/>
      <c r="CQJ2101" s="220"/>
      <c r="CQK2101" s="220"/>
      <c r="CQL2101" s="220"/>
      <c r="CQM2101" s="220"/>
      <c r="CQN2101" s="220"/>
      <c r="CQO2101" s="220"/>
      <c r="CQP2101" s="220"/>
      <c r="CQQ2101" s="220"/>
      <c r="CQR2101" s="220"/>
      <c r="CQS2101" s="220"/>
      <c r="CQT2101" s="220"/>
      <c r="CQU2101" s="220"/>
      <c r="CQV2101" s="220"/>
      <c r="CQW2101" s="220"/>
      <c r="CQX2101" s="220"/>
      <c r="CQY2101" s="220"/>
      <c r="CQZ2101" s="220"/>
      <c r="CRA2101" s="220"/>
      <c r="CRB2101" s="220"/>
      <c r="CRC2101" s="220"/>
      <c r="CRD2101" s="220"/>
      <c r="CRE2101" s="220"/>
      <c r="CRF2101" s="220"/>
      <c r="CRG2101" s="220"/>
      <c r="CRH2101" s="220"/>
      <c r="CRI2101" s="220"/>
      <c r="CRJ2101" s="220"/>
      <c r="CRK2101" s="220"/>
      <c r="CRL2101" s="220"/>
      <c r="CRM2101" s="220"/>
      <c r="CRN2101" s="220"/>
      <c r="CRO2101" s="220"/>
      <c r="CRP2101" s="220"/>
      <c r="CRQ2101" s="220"/>
      <c r="CRR2101" s="220"/>
      <c r="CRS2101" s="220"/>
      <c r="CRT2101" s="220"/>
      <c r="CRU2101" s="220"/>
      <c r="CRV2101" s="220"/>
      <c r="CRW2101" s="220"/>
      <c r="CRX2101" s="220"/>
      <c r="CRY2101" s="220"/>
      <c r="CRZ2101" s="220"/>
      <c r="CSA2101" s="220"/>
      <c r="CSB2101" s="220"/>
      <c r="CSC2101" s="220"/>
      <c r="CSD2101" s="220"/>
      <c r="CSE2101" s="220"/>
      <c r="CSF2101" s="220"/>
      <c r="CSG2101" s="220"/>
      <c r="CSH2101" s="220"/>
      <c r="CSI2101" s="220"/>
      <c r="CSJ2101" s="220"/>
      <c r="CSK2101" s="220"/>
      <c r="CSL2101" s="220"/>
      <c r="CSM2101" s="220"/>
      <c r="CSN2101" s="220"/>
      <c r="CSO2101" s="220"/>
      <c r="CSP2101" s="220"/>
      <c r="CSQ2101" s="220"/>
      <c r="CSR2101" s="220"/>
      <c r="CSS2101" s="220"/>
      <c r="CST2101" s="220"/>
      <c r="CSU2101" s="220"/>
      <c r="CSV2101" s="220"/>
      <c r="CSW2101" s="220"/>
      <c r="CSX2101" s="220"/>
      <c r="CSY2101" s="220"/>
      <c r="CSZ2101" s="220"/>
      <c r="CTA2101" s="220"/>
      <c r="CTB2101" s="220"/>
      <c r="CTC2101" s="220"/>
      <c r="CTD2101" s="220"/>
      <c r="CTE2101" s="220"/>
      <c r="CTF2101" s="220"/>
      <c r="CTG2101" s="220"/>
      <c r="CTH2101" s="220"/>
      <c r="CTI2101" s="220"/>
      <c r="CTJ2101" s="220"/>
      <c r="CTK2101" s="220"/>
      <c r="CTL2101" s="220"/>
      <c r="CTM2101" s="220"/>
      <c r="CTN2101" s="220"/>
      <c r="CTO2101" s="220"/>
      <c r="CTP2101" s="220"/>
      <c r="CTQ2101" s="220"/>
      <c r="CTR2101" s="220"/>
      <c r="CTS2101" s="220"/>
      <c r="CTT2101" s="220"/>
      <c r="CTU2101" s="220"/>
      <c r="CTV2101" s="220"/>
      <c r="CTW2101" s="220"/>
      <c r="CTX2101" s="220"/>
      <c r="CTY2101" s="220"/>
      <c r="CTZ2101" s="220"/>
      <c r="CUA2101" s="220"/>
      <c r="CUB2101" s="220"/>
      <c r="CUC2101" s="220"/>
      <c r="CUD2101" s="220"/>
      <c r="CUE2101" s="220"/>
      <c r="CUF2101" s="220"/>
      <c r="CUG2101" s="220"/>
      <c r="CUH2101" s="220"/>
      <c r="CUI2101" s="220"/>
      <c r="CUJ2101" s="220"/>
      <c r="CUK2101" s="220"/>
      <c r="CUL2101" s="220"/>
      <c r="CUM2101" s="220"/>
      <c r="CUN2101" s="220"/>
      <c r="CUO2101" s="220"/>
      <c r="CUP2101" s="220"/>
      <c r="CUQ2101" s="220"/>
      <c r="CUR2101" s="220"/>
      <c r="CUS2101" s="220"/>
      <c r="CUT2101" s="220"/>
      <c r="CUU2101" s="220"/>
      <c r="CUV2101" s="220"/>
      <c r="CUW2101" s="220"/>
      <c r="CUX2101" s="220"/>
      <c r="CUY2101" s="220"/>
      <c r="CUZ2101" s="220"/>
      <c r="CVA2101" s="220"/>
      <c r="CVB2101" s="220"/>
      <c r="CVC2101" s="220"/>
      <c r="CVD2101" s="220"/>
      <c r="CVE2101" s="220"/>
      <c r="CVF2101" s="220"/>
      <c r="CVG2101" s="220"/>
      <c r="CVH2101" s="220"/>
      <c r="CVI2101" s="220"/>
      <c r="CVJ2101" s="220"/>
      <c r="CVK2101" s="220"/>
      <c r="CVL2101" s="220"/>
      <c r="CVM2101" s="220"/>
      <c r="CVN2101" s="220"/>
      <c r="CVO2101" s="220"/>
      <c r="CVP2101" s="220"/>
      <c r="CVQ2101" s="220"/>
      <c r="CVR2101" s="220"/>
      <c r="CVS2101" s="220"/>
      <c r="CVT2101" s="220"/>
      <c r="CVU2101" s="220"/>
      <c r="CVV2101" s="220"/>
      <c r="CVW2101" s="220"/>
      <c r="CVX2101" s="220"/>
      <c r="CVY2101" s="220"/>
      <c r="CVZ2101" s="220"/>
      <c r="CWA2101" s="220"/>
      <c r="CWB2101" s="220"/>
      <c r="CWC2101" s="220"/>
      <c r="CWD2101" s="220"/>
      <c r="CWE2101" s="220"/>
      <c r="CWF2101" s="220"/>
      <c r="CWG2101" s="220"/>
      <c r="CWH2101" s="220"/>
      <c r="CWI2101" s="220"/>
      <c r="CWJ2101" s="220"/>
      <c r="CWK2101" s="220"/>
      <c r="CWL2101" s="220"/>
      <c r="CWM2101" s="220"/>
      <c r="CWN2101" s="220"/>
      <c r="CWO2101" s="220"/>
      <c r="CWP2101" s="220"/>
      <c r="CWQ2101" s="220"/>
      <c r="CWR2101" s="220"/>
      <c r="CWS2101" s="220"/>
      <c r="CWT2101" s="220"/>
      <c r="CWU2101" s="220"/>
      <c r="CWV2101" s="220"/>
      <c r="CWW2101" s="220"/>
      <c r="CWX2101" s="220"/>
      <c r="CWY2101" s="220"/>
      <c r="CWZ2101" s="220"/>
      <c r="CXA2101" s="220"/>
      <c r="CXB2101" s="220"/>
      <c r="CXC2101" s="220"/>
      <c r="CXD2101" s="220"/>
      <c r="CXE2101" s="220"/>
      <c r="CXF2101" s="220"/>
      <c r="CXG2101" s="220"/>
      <c r="CXH2101" s="220"/>
      <c r="CXI2101" s="220"/>
      <c r="CXJ2101" s="220"/>
      <c r="CXK2101" s="220"/>
      <c r="CXL2101" s="220"/>
      <c r="CXM2101" s="220"/>
      <c r="CXN2101" s="220"/>
      <c r="CXO2101" s="220"/>
      <c r="CXP2101" s="220"/>
      <c r="CXQ2101" s="220"/>
      <c r="CXR2101" s="220"/>
      <c r="CXS2101" s="220"/>
      <c r="CXT2101" s="220"/>
      <c r="CXU2101" s="220"/>
      <c r="CXV2101" s="220"/>
      <c r="CXW2101" s="220"/>
      <c r="CXX2101" s="220"/>
      <c r="CXY2101" s="220"/>
      <c r="CXZ2101" s="220"/>
      <c r="CYA2101" s="220"/>
      <c r="CYB2101" s="220"/>
      <c r="CYC2101" s="220"/>
      <c r="CYD2101" s="220"/>
      <c r="CYE2101" s="220"/>
      <c r="CYF2101" s="220"/>
      <c r="CYG2101" s="220"/>
      <c r="CYH2101" s="220"/>
      <c r="CYI2101" s="220"/>
      <c r="CYJ2101" s="220"/>
      <c r="CYK2101" s="220"/>
      <c r="CYL2101" s="220"/>
      <c r="CYM2101" s="220"/>
      <c r="CYN2101" s="220"/>
      <c r="CYO2101" s="220"/>
      <c r="CYP2101" s="220"/>
      <c r="CYQ2101" s="220"/>
      <c r="CYR2101" s="220"/>
      <c r="CYS2101" s="220"/>
      <c r="CYT2101" s="220"/>
      <c r="CYU2101" s="220"/>
      <c r="CYV2101" s="220"/>
      <c r="CYW2101" s="220"/>
      <c r="CYX2101" s="220"/>
      <c r="CYY2101" s="220"/>
      <c r="CYZ2101" s="220"/>
      <c r="CZA2101" s="220"/>
      <c r="CZB2101" s="220"/>
      <c r="CZC2101" s="220"/>
      <c r="CZD2101" s="220"/>
      <c r="CZE2101" s="220"/>
      <c r="CZF2101" s="220"/>
      <c r="CZG2101" s="220"/>
      <c r="CZH2101" s="220"/>
      <c r="CZI2101" s="220"/>
      <c r="CZJ2101" s="220"/>
      <c r="CZK2101" s="220"/>
      <c r="CZL2101" s="220"/>
      <c r="CZM2101" s="220"/>
      <c r="CZN2101" s="220"/>
      <c r="CZO2101" s="220"/>
      <c r="CZP2101" s="220"/>
      <c r="CZQ2101" s="220"/>
      <c r="CZR2101" s="220"/>
      <c r="CZS2101" s="220"/>
      <c r="CZT2101" s="220"/>
      <c r="CZU2101" s="220"/>
      <c r="CZV2101" s="220"/>
      <c r="CZW2101" s="220"/>
      <c r="CZX2101" s="220"/>
      <c r="CZY2101" s="220"/>
      <c r="CZZ2101" s="220"/>
      <c r="DAA2101" s="220"/>
      <c r="DAB2101" s="220"/>
      <c r="DAC2101" s="220"/>
      <c r="DAD2101" s="220"/>
      <c r="DAE2101" s="220"/>
      <c r="DAF2101" s="220"/>
      <c r="DAG2101" s="220"/>
      <c r="DAH2101" s="220"/>
      <c r="DAI2101" s="220"/>
      <c r="DAJ2101" s="220"/>
      <c r="DAK2101" s="220"/>
      <c r="DAL2101" s="220"/>
      <c r="DAM2101" s="220"/>
      <c r="DAN2101" s="220"/>
      <c r="DAO2101" s="220"/>
      <c r="DAP2101" s="220"/>
      <c r="DAQ2101" s="220"/>
      <c r="DAR2101" s="220"/>
      <c r="DAS2101" s="220"/>
      <c r="DAT2101" s="220"/>
      <c r="DAU2101" s="220"/>
      <c r="DAV2101" s="220"/>
      <c r="DAW2101" s="220"/>
      <c r="DAX2101" s="220"/>
      <c r="DAY2101" s="220"/>
      <c r="DAZ2101" s="220"/>
      <c r="DBA2101" s="220"/>
      <c r="DBB2101" s="220"/>
      <c r="DBC2101" s="220"/>
      <c r="DBD2101" s="220"/>
      <c r="DBE2101" s="220"/>
      <c r="DBF2101" s="220"/>
      <c r="DBG2101" s="220"/>
      <c r="DBH2101" s="220"/>
      <c r="DBI2101" s="220"/>
      <c r="DBJ2101" s="220"/>
      <c r="DBK2101" s="220"/>
      <c r="DBL2101" s="220"/>
      <c r="DBM2101" s="220"/>
      <c r="DBN2101" s="220"/>
      <c r="DBO2101" s="220"/>
      <c r="DBP2101" s="220"/>
      <c r="DBQ2101" s="220"/>
      <c r="DBR2101" s="220"/>
      <c r="DBS2101" s="220"/>
      <c r="DBT2101" s="220"/>
      <c r="DBU2101" s="220"/>
      <c r="DBV2101" s="220"/>
      <c r="DBW2101" s="220"/>
      <c r="DBX2101" s="220"/>
      <c r="DBY2101" s="220"/>
      <c r="DBZ2101" s="220"/>
      <c r="DCA2101" s="220"/>
      <c r="DCB2101" s="220"/>
      <c r="DCC2101" s="220"/>
      <c r="DCD2101" s="220"/>
      <c r="DCE2101" s="220"/>
      <c r="DCF2101" s="220"/>
      <c r="DCG2101" s="220"/>
      <c r="DCH2101" s="220"/>
      <c r="DCI2101" s="220"/>
      <c r="DCJ2101" s="220"/>
      <c r="DCK2101" s="220"/>
      <c r="DCL2101" s="220"/>
      <c r="DCM2101" s="220"/>
      <c r="DCN2101" s="220"/>
      <c r="DCO2101" s="220"/>
      <c r="DCP2101" s="220"/>
      <c r="DCQ2101" s="220"/>
      <c r="DCR2101" s="220"/>
      <c r="DCS2101" s="220"/>
      <c r="DCT2101" s="220"/>
      <c r="DCU2101" s="220"/>
      <c r="DCV2101" s="220"/>
      <c r="DCW2101" s="220"/>
      <c r="DCX2101" s="220"/>
      <c r="DCY2101" s="220"/>
      <c r="DCZ2101" s="220"/>
      <c r="DDA2101" s="220"/>
      <c r="DDB2101" s="220"/>
      <c r="DDC2101" s="220"/>
      <c r="DDD2101" s="220"/>
      <c r="DDE2101" s="220"/>
      <c r="DDF2101" s="220"/>
      <c r="DDG2101" s="220"/>
      <c r="DDH2101" s="220"/>
      <c r="DDI2101" s="220"/>
      <c r="DDJ2101" s="220"/>
      <c r="DDK2101" s="220"/>
      <c r="DDL2101" s="220"/>
      <c r="DDM2101" s="220"/>
      <c r="DDN2101" s="220"/>
      <c r="DDO2101" s="220"/>
      <c r="DDP2101" s="220"/>
      <c r="DDQ2101" s="220"/>
      <c r="DDR2101" s="220"/>
      <c r="DDS2101" s="220"/>
      <c r="DDT2101" s="220"/>
      <c r="DDU2101" s="220"/>
      <c r="DDV2101" s="220"/>
      <c r="DDW2101" s="220"/>
      <c r="DDX2101" s="220"/>
      <c r="DDY2101" s="220"/>
      <c r="DDZ2101" s="220"/>
      <c r="DEA2101" s="220"/>
      <c r="DEB2101" s="220"/>
      <c r="DEC2101" s="220"/>
      <c r="DED2101" s="220"/>
      <c r="DEE2101" s="220"/>
      <c r="DEF2101" s="220"/>
      <c r="DEG2101" s="220"/>
      <c r="DEH2101" s="220"/>
      <c r="DEI2101" s="220"/>
      <c r="DEJ2101" s="220"/>
      <c r="DEK2101" s="220"/>
      <c r="DEL2101" s="220"/>
      <c r="DEM2101" s="220"/>
      <c r="DEN2101" s="220"/>
      <c r="DEO2101" s="220"/>
      <c r="DEP2101" s="220"/>
      <c r="DEQ2101" s="220"/>
      <c r="DER2101" s="220"/>
      <c r="DES2101" s="220"/>
      <c r="DET2101" s="220"/>
      <c r="DEU2101" s="220"/>
      <c r="DEV2101" s="220"/>
      <c r="DEW2101" s="220"/>
      <c r="DEX2101" s="220"/>
      <c r="DEY2101" s="220"/>
      <c r="DEZ2101" s="220"/>
      <c r="DFA2101" s="220"/>
      <c r="DFB2101" s="220"/>
      <c r="DFC2101" s="220"/>
      <c r="DFD2101" s="220"/>
      <c r="DFE2101" s="220"/>
      <c r="DFF2101" s="220"/>
      <c r="DFG2101" s="220"/>
      <c r="DFH2101" s="220"/>
      <c r="DFI2101" s="220"/>
      <c r="DFJ2101" s="220"/>
      <c r="DFK2101" s="220"/>
      <c r="DFL2101" s="220"/>
      <c r="DFM2101" s="220"/>
      <c r="DFN2101" s="220"/>
      <c r="DFO2101" s="220"/>
      <c r="DFP2101" s="220"/>
      <c r="DFQ2101" s="220"/>
      <c r="DFR2101" s="220"/>
      <c r="DFS2101" s="220"/>
      <c r="DFT2101" s="220"/>
      <c r="DFU2101" s="220"/>
      <c r="DFV2101" s="220"/>
      <c r="DFW2101" s="220"/>
      <c r="DFX2101" s="220"/>
      <c r="DFY2101" s="220"/>
      <c r="DFZ2101" s="220"/>
      <c r="DGA2101" s="220"/>
      <c r="DGB2101" s="220"/>
      <c r="DGC2101" s="220"/>
      <c r="DGD2101" s="220"/>
      <c r="DGE2101" s="220"/>
      <c r="DGF2101" s="220"/>
      <c r="DGG2101" s="220"/>
      <c r="DGH2101" s="220"/>
      <c r="DGI2101" s="220"/>
      <c r="DGJ2101" s="220"/>
      <c r="DGK2101" s="220"/>
      <c r="DGL2101" s="220"/>
      <c r="DGM2101" s="220"/>
      <c r="DGN2101" s="220"/>
      <c r="DGO2101" s="220"/>
      <c r="DGP2101" s="220"/>
      <c r="DGQ2101" s="220"/>
      <c r="DGR2101" s="220"/>
      <c r="DGS2101" s="220"/>
      <c r="DGT2101" s="220"/>
      <c r="DGU2101" s="220"/>
      <c r="DGV2101" s="220"/>
      <c r="DGW2101" s="220"/>
      <c r="DGX2101" s="220"/>
      <c r="DGY2101" s="220"/>
      <c r="DGZ2101" s="220"/>
      <c r="DHA2101" s="220"/>
      <c r="DHB2101" s="220"/>
      <c r="DHC2101" s="220"/>
      <c r="DHD2101" s="220"/>
      <c r="DHE2101" s="220"/>
      <c r="DHF2101" s="220"/>
      <c r="DHG2101" s="220"/>
      <c r="DHH2101" s="220"/>
      <c r="DHI2101" s="220"/>
      <c r="DHJ2101" s="220"/>
      <c r="DHK2101" s="220"/>
      <c r="DHL2101" s="220"/>
      <c r="DHM2101" s="220"/>
      <c r="DHN2101" s="220"/>
      <c r="DHO2101" s="220"/>
      <c r="DHP2101" s="220"/>
      <c r="DHQ2101" s="220"/>
      <c r="DHR2101" s="220"/>
      <c r="DHS2101" s="220"/>
      <c r="DHT2101" s="220"/>
      <c r="DHU2101" s="220"/>
      <c r="DHV2101" s="220"/>
      <c r="DHW2101" s="220"/>
      <c r="DHX2101" s="220"/>
      <c r="DHY2101" s="220"/>
      <c r="DHZ2101" s="220"/>
      <c r="DIA2101" s="220"/>
      <c r="DIB2101" s="220"/>
      <c r="DIC2101" s="220"/>
      <c r="DID2101" s="220"/>
      <c r="DIE2101" s="220"/>
      <c r="DIF2101" s="220"/>
      <c r="DIG2101" s="220"/>
      <c r="DIH2101" s="220"/>
      <c r="DII2101" s="220"/>
      <c r="DIJ2101" s="220"/>
      <c r="DIK2101" s="220"/>
      <c r="DIL2101" s="220"/>
      <c r="DIM2101" s="220"/>
      <c r="DIN2101" s="220"/>
      <c r="DIO2101" s="220"/>
      <c r="DIP2101" s="220"/>
      <c r="DIQ2101" s="220"/>
      <c r="DIR2101" s="220"/>
      <c r="DIS2101" s="220"/>
      <c r="DIT2101" s="220"/>
      <c r="DIU2101" s="220"/>
      <c r="DIV2101" s="220"/>
      <c r="DIW2101" s="220"/>
      <c r="DIX2101" s="220"/>
      <c r="DIY2101" s="220"/>
      <c r="DIZ2101" s="220"/>
      <c r="DJA2101" s="220"/>
      <c r="DJB2101" s="220"/>
      <c r="DJC2101" s="220"/>
      <c r="DJD2101" s="220"/>
      <c r="DJE2101" s="220"/>
      <c r="DJF2101" s="220"/>
      <c r="DJG2101" s="220"/>
      <c r="DJH2101" s="220"/>
      <c r="DJI2101" s="220"/>
      <c r="DJJ2101" s="220"/>
      <c r="DJK2101" s="220"/>
      <c r="DJL2101" s="220"/>
      <c r="DJM2101" s="220"/>
      <c r="DJN2101" s="220"/>
      <c r="DJO2101" s="220"/>
      <c r="DJP2101" s="220"/>
      <c r="DJQ2101" s="220"/>
      <c r="DJR2101" s="220"/>
      <c r="DJS2101" s="220"/>
      <c r="DJT2101" s="220"/>
      <c r="DJU2101" s="220"/>
      <c r="DJV2101" s="220"/>
      <c r="DJW2101" s="220"/>
      <c r="DJX2101" s="220"/>
      <c r="DJY2101" s="220"/>
      <c r="DJZ2101" s="220"/>
      <c r="DKA2101" s="220"/>
      <c r="DKB2101" s="220"/>
      <c r="DKC2101" s="220"/>
      <c r="DKD2101" s="220"/>
      <c r="DKE2101" s="220"/>
      <c r="DKF2101" s="220"/>
      <c r="DKG2101" s="220"/>
      <c r="DKH2101" s="220"/>
      <c r="DKI2101" s="220"/>
      <c r="DKJ2101" s="220"/>
      <c r="DKK2101" s="220"/>
      <c r="DKL2101" s="220"/>
      <c r="DKM2101" s="220"/>
      <c r="DKN2101" s="220"/>
      <c r="DKO2101" s="220"/>
      <c r="DKP2101" s="220"/>
      <c r="DKQ2101" s="220"/>
      <c r="DKR2101" s="220"/>
      <c r="DKS2101" s="220"/>
      <c r="DKT2101" s="220"/>
      <c r="DKU2101" s="220"/>
      <c r="DKV2101" s="220"/>
      <c r="DKW2101" s="220"/>
      <c r="DKX2101" s="220"/>
      <c r="DKY2101" s="220"/>
      <c r="DKZ2101" s="220"/>
      <c r="DLA2101" s="220"/>
      <c r="DLB2101" s="220"/>
      <c r="DLC2101" s="220"/>
      <c r="DLD2101" s="220"/>
      <c r="DLE2101" s="220"/>
      <c r="DLF2101" s="220"/>
      <c r="DLG2101" s="220"/>
      <c r="DLH2101" s="220"/>
      <c r="DLI2101" s="220"/>
      <c r="DLJ2101" s="220"/>
      <c r="DLK2101" s="220"/>
      <c r="DLL2101" s="220"/>
      <c r="DLM2101" s="220"/>
      <c r="DLN2101" s="220"/>
      <c r="DLO2101" s="220"/>
      <c r="DLP2101" s="220"/>
      <c r="DLQ2101" s="220"/>
      <c r="DLR2101" s="220"/>
      <c r="DLS2101" s="220"/>
      <c r="DLT2101" s="220"/>
      <c r="DLU2101" s="220"/>
      <c r="DLV2101" s="220"/>
      <c r="DLW2101" s="220"/>
      <c r="DLX2101" s="220"/>
      <c r="DLY2101" s="220"/>
      <c r="DLZ2101" s="220"/>
      <c r="DMA2101" s="220"/>
      <c r="DMB2101" s="220"/>
      <c r="DMC2101" s="220"/>
      <c r="DMD2101" s="220"/>
      <c r="DME2101" s="220"/>
      <c r="DMF2101" s="220"/>
      <c r="DMG2101" s="220"/>
      <c r="DMH2101" s="220"/>
      <c r="DMI2101" s="220"/>
      <c r="DMJ2101" s="220"/>
      <c r="DMK2101" s="220"/>
      <c r="DML2101" s="220"/>
      <c r="DMM2101" s="220"/>
      <c r="DMN2101" s="220"/>
      <c r="DMO2101" s="220"/>
      <c r="DMP2101" s="220"/>
      <c r="DMQ2101" s="220"/>
      <c r="DMR2101" s="220"/>
      <c r="DMS2101" s="220"/>
      <c r="DMT2101" s="220"/>
      <c r="DMU2101" s="220"/>
      <c r="DMV2101" s="220"/>
      <c r="DMW2101" s="220"/>
      <c r="DMX2101" s="220"/>
      <c r="DMY2101" s="220"/>
      <c r="DMZ2101" s="220"/>
      <c r="DNA2101" s="220"/>
      <c r="DNB2101" s="220"/>
      <c r="DNC2101" s="220"/>
      <c r="DND2101" s="220"/>
      <c r="DNE2101" s="220"/>
      <c r="DNF2101" s="220"/>
      <c r="DNG2101" s="220"/>
      <c r="DNH2101" s="220"/>
      <c r="DNI2101" s="220"/>
      <c r="DNJ2101" s="220"/>
      <c r="DNK2101" s="220"/>
      <c r="DNL2101" s="220"/>
      <c r="DNM2101" s="220"/>
      <c r="DNN2101" s="220"/>
      <c r="DNO2101" s="220"/>
      <c r="DNP2101" s="220"/>
      <c r="DNQ2101" s="220"/>
      <c r="DNR2101" s="220"/>
      <c r="DNS2101" s="220"/>
      <c r="DNT2101" s="220"/>
      <c r="DNU2101" s="220"/>
      <c r="DNV2101" s="220"/>
      <c r="DNW2101" s="220"/>
      <c r="DNX2101" s="220"/>
      <c r="DNY2101" s="220"/>
      <c r="DNZ2101" s="220"/>
      <c r="DOA2101" s="220"/>
      <c r="DOB2101" s="220"/>
      <c r="DOC2101" s="220"/>
      <c r="DOD2101" s="220"/>
      <c r="DOE2101" s="220"/>
      <c r="DOF2101" s="220"/>
      <c r="DOG2101" s="220"/>
      <c r="DOH2101" s="220"/>
      <c r="DOI2101" s="220"/>
      <c r="DOJ2101" s="220"/>
      <c r="DOK2101" s="220"/>
      <c r="DOL2101" s="220"/>
      <c r="DOM2101" s="220"/>
      <c r="DON2101" s="220"/>
      <c r="DOO2101" s="220"/>
      <c r="DOP2101" s="220"/>
      <c r="DOQ2101" s="220"/>
      <c r="DOR2101" s="220"/>
      <c r="DOS2101" s="220"/>
      <c r="DOT2101" s="220"/>
      <c r="DOU2101" s="220"/>
      <c r="DOV2101" s="220"/>
      <c r="DOW2101" s="220"/>
      <c r="DOX2101" s="220"/>
      <c r="DOY2101" s="220"/>
      <c r="DOZ2101" s="220"/>
      <c r="DPA2101" s="220"/>
      <c r="DPB2101" s="220"/>
      <c r="DPC2101" s="220"/>
      <c r="DPD2101" s="220"/>
      <c r="DPE2101" s="220"/>
      <c r="DPF2101" s="220"/>
      <c r="DPG2101" s="220"/>
      <c r="DPH2101" s="220"/>
      <c r="DPI2101" s="220"/>
      <c r="DPJ2101" s="220"/>
      <c r="DPK2101" s="220"/>
      <c r="DPL2101" s="220"/>
      <c r="DPM2101" s="220"/>
      <c r="DPN2101" s="220"/>
      <c r="DPO2101" s="220"/>
      <c r="DPP2101" s="220"/>
      <c r="DPQ2101" s="220"/>
      <c r="DPR2101" s="220"/>
      <c r="DPS2101" s="220"/>
      <c r="DPT2101" s="220"/>
      <c r="DPU2101" s="220"/>
      <c r="DPV2101" s="220"/>
      <c r="DPW2101" s="220"/>
      <c r="DPX2101" s="220"/>
      <c r="DPY2101" s="220"/>
      <c r="DPZ2101" s="220"/>
      <c r="DQA2101" s="220"/>
      <c r="DQB2101" s="220"/>
      <c r="DQC2101" s="220"/>
      <c r="DQD2101" s="220"/>
      <c r="DQE2101" s="220"/>
      <c r="DQF2101" s="220"/>
      <c r="DQG2101" s="220"/>
      <c r="DQH2101" s="220"/>
      <c r="DQI2101" s="220"/>
      <c r="DQJ2101" s="220"/>
      <c r="DQK2101" s="220"/>
      <c r="DQL2101" s="220"/>
      <c r="DQM2101" s="220"/>
      <c r="DQN2101" s="220"/>
      <c r="DQO2101" s="220"/>
      <c r="DQP2101" s="220"/>
      <c r="DQQ2101" s="220"/>
      <c r="DQR2101" s="220"/>
      <c r="DQS2101" s="220"/>
      <c r="DQT2101" s="220"/>
      <c r="DQU2101" s="220"/>
      <c r="DQV2101" s="220"/>
      <c r="DQW2101" s="220"/>
      <c r="DQX2101" s="220"/>
      <c r="DQY2101" s="220"/>
      <c r="DQZ2101" s="220"/>
      <c r="DRA2101" s="220"/>
      <c r="DRB2101" s="220"/>
      <c r="DRC2101" s="220"/>
      <c r="DRD2101" s="220"/>
      <c r="DRE2101" s="220"/>
      <c r="DRF2101" s="220"/>
      <c r="DRG2101" s="220"/>
      <c r="DRH2101" s="220"/>
      <c r="DRI2101" s="220"/>
      <c r="DRJ2101" s="220"/>
      <c r="DRK2101" s="220"/>
      <c r="DRL2101" s="220"/>
      <c r="DRM2101" s="220"/>
      <c r="DRN2101" s="220"/>
      <c r="DRO2101" s="220"/>
      <c r="DRP2101" s="220"/>
      <c r="DRQ2101" s="220"/>
      <c r="DRR2101" s="220"/>
      <c r="DRS2101" s="220"/>
      <c r="DRT2101" s="220"/>
      <c r="DRU2101" s="220"/>
      <c r="DRV2101" s="220"/>
      <c r="DRW2101" s="220"/>
      <c r="DRX2101" s="220"/>
      <c r="DRY2101" s="220"/>
      <c r="DRZ2101" s="220"/>
      <c r="DSA2101" s="220"/>
      <c r="DSB2101" s="220"/>
      <c r="DSC2101" s="220"/>
      <c r="DSD2101" s="220"/>
      <c r="DSE2101" s="220"/>
      <c r="DSF2101" s="220"/>
      <c r="DSG2101" s="220"/>
      <c r="DSH2101" s="220"/>
      <c r="DSI2101" s="220"/>
      <c r="DSJ2101" s="220"/>
      <c r="DSK2101" s="220"/>
      <c r="DSL2101" s="220"/>
      <c r="DSM2101" s="220"/>
      <c r="DSN2101" s="220"/>
      <c r="DSO2101" s="220"/>
      <c r="DSP2101" s="220"/>
      <c r="DSQ2101" s="220"/>
      <c r="DSR2101" s="220"/>
      <c r="DSS2101" s="220"/>
      <c r="DST2101" s="220"/>
      <c r="DSU2101" s="220"/>
      <c r="DSV2101" s="220"/>
      <c r="DSW2101" s="220"/>
      <c r="DSX2101" s="220"/>
      <c r="DSY2101" s="220"/>
      <c r="DSZ2101" s="220"/>
      <c r="DTA2101" s="220"/>
      <c r="DTB2101" s="220"/>
      <c r="DTC2101" s="220"/>
      <c r="DTD2101" s="220"/>
      <c r="DTE2101" s="220"/>
      <c r="DTF2101" s="220"/>
      <c r="DTG2101" s="220"/>
      <c r="DTH2101" s="220"/>
      <c r="DTI2101" s="220"/>
      <c r="DTJ2101" s="220"/>
      <c r="DTK2101" s="220"/>
      <c r="DTL2101" s="220"/>
      <c r="DTM2101" s="220"/>
      <c r="DTN2101" s="220"/>
      <c r="DTO2101" s="220"/>
      <c r="DTP2101" s="220"/>
      <c r="DTQ2101" s="220"/>
      <c r="DTR2101" s="220"/>
      <c r="DTS2101" s="220"/>
      <c r="DTT2101" s="220"/>
      <c r="DTU2101" s="220"/>
      <c r="DTV2101" s="220"/>
      <c r="DTW2101" s="220"/>
      <c r="DTX2101" s="220"/>
      <c r="DTY2101" s="220"/>
      <c r="DTZ2101" s="220"/>
      <c r="DUA2101" s="220"/>
      <c r="DUB2101" s="220"/>
      <c r="DUC2101" s="220"/>
      <c r="DUD2101" s="220"/>
      <c r="DUE2101" s="220"/>
      <c r="DUF2101" s="220"/>
      <c r="DUG2101" s="220"/>
      <c r="DUH2101" s="220"/>
      <c r="DUI2101" s="220"/>
      <c r="DUJ2101" s="220"/>
      <c r="DUK2101" s="220"/>
      <c r="DUL2101" s="220"/>
      <c r="DUM2101" s="220"/>
      <c r="DUN2101" s="220"/>
      <c r="DUO2101" s="220"/>
      <c r="DUP2101" s="220"/>
      <c r="DUQ2101" s="220"/>
      <c r="DUR2101" s="220"/>
      <c r="DUS2101" s="220"/>
      <c r="DUT2101" s="220"/>
      <c r="DUU2101" s="220"/>
      <c r="DUV2101" s="220"/>
      <c r="DUW2101" s="220"/>
      <c r="DUX2101" s="220"/>
      <c r="DUY2101" s="220"/>
      <c r="DUZ2101" s="220"/>
      <c r="DVA2101" s="220"/>
      <c r="DVB2101" s="220"/>
      <c r="DVC2101" s="220"/>
      <c r="DVD2101" s="220"/>
      <c r="DVE2101" s="220"/>
      <c r="DVF2101" s="220"/>
      <c r="DVG2101" s="220"/>
      <c r="DVH2101" s="220"/>
      <c r="DVI2101" s="220"/>
      <c r="DVJ2101" s="220"/>
      <c r="DVK2101" s="220"/>
      <c r="DVL2101" s="220"/>
      <c r="DVM2101" s="220"/>
      <c r="DVN2101" s="220"/>
      <c r="DVO2101" s="220"/>
      <c r="DVP2101" s="220"/>
      <c r="DVQ2101" s="220"/>
      <c r="DVR2101" s="220"/>
      <c r="DVS2101" s="220"/>
      <c r="DVT2101" s="220"/>
      <c r="DVU2101" s="220"/>
      <c r="DVV2101" s="220"/>
      <c r="DVW2101" s="220"/>
      <c r="DVX2101" s="220"/>
      <c r="DVY2101" s="220"/>
      <c r="DVZ2101" s="220"/>
      <c r="DWA2101" s="220"/>
      <c r="DWB2101" s="220"/>
      <c r="DWC2101" s="220"/>
      <c r="DWD2101" s="220"/>
      <c r="DWE2101" s="220"/>
      <c r="DWF2101" s="220"/>
      <c r="DWG2101" s="220"/>
      <c r="DWH2101" s="220"/>
      <c r="DWI2101" s="220"/>
      <c r="DWJ2101" s="220"/>
      <c r="DWK2101" s="220"/>
      <c r="DWL2101" s="220"/>
      <c r="DWM2101" s="220"/>
      <c r="DWN2101" s="220"/>
      <c r="DWO2101" s="220"/>
      <c r="DWP2101" s="220"/>
      <c r="DWQ2101" s="220"/>
      <c r="DWR2101" s="220"/>
      <c r="DWS2101" s="220"/>
      <c r="DWT2101" s="220"/>
      <c r="DWU2101" s="220"/>
      <c r="DWV2101" s="220"/>
      <c r="DWW2101" s="220"/>
      <c r="DWX2101" s="220"/>
      <c r="DWY2101" s="220"/>
      <c r="DWZ2101" s="220"/>
      <c r="DXA2101" s="220"/>
      <c r="DXB2101" s="220"/>
      <c r="DXC2101" s="220"/>
      <c r="DXD2101" s="220"/>
      <c r="DXE2101" s="220"/>
      <c r="DXF2101" s="220"/>
      <c r="DXG2101" s="220"/>
      <c r="DXH2101" s="220"/>
      <c r="DXI2101" s="220"/>
      <c r="DXJ2101" s="220"/>
      <c r="DXK2101" s="220"/>
      <c r="DXL2101" s="220"/>
      <c r="DXM2101" s="220"/>
      <c r="DXN2101" s="220"/>
      <c r="DXO2101" s="220"/>
      <c r="DXP2101" s="220"/>
      <c r="DXQ2101" s="220"/>
      <c r="DXR2101" s="220"/>
      <c r="DXS2101" s="220"/>
      <c r="DXT2101" s="220"/>
      <c r="DXU2101" s="220"/>
      <c r="DXV2101" s="220"/>
      <c r="DXW2101" s="220"/>
      <c r="DXX2101" s="220"/>
      <c r="DXY2101" s="220"/>
      <c r="DXZ2101" s="220"/>
      <c r="DYA2101" s="220"/>
      <c r="DYB2101" s="220"/>
      <c r="DYC2101" s="220"/>
      <c r="DYD2101" s="220"/>
      <c r="DYE2101" s="220"/>
      <c r="DYF2101" s="220"/>
      <c r="DYG2101" s="220"/>
      <c r="DYH2101" s="220"/>
      <c r="DYI2101" s="220"/>
      <c r="DYJ2101" s="220"/>
      <c r="DYK2101" s="220"/>
      <c r="DYL2101" s="220"/>
      <c r="DYM2101" s="220"/>
      <c r="DYN2101" s="220"/>
      <c r="DYO2101" s="220"/>
      <c r="DYP2101" s="220"/>
      <c r="DYQ2101" s="220"/>
      <c r="DYR2101" s="220"/>
      <c r="DYS2101" s="220"/>
      <c r="DYT2101" s="220"/>
      <c r="DYU2101" s="220"/>
      <c r="DYV2101" s="220"/>
      <c r="DYW2101" s="220"/>
      <c r="DYX2101" s="220"/>
      <c r="DYY2101" s="220"/>
      <c r="DYZ2101" s="220"/>
      <c r="DZA2101" s="220"/>
      <c r="DZB2101" s="220"/>
      <c r="DZC2101" s="220"/>
      <c r="DZD2101" s="220"/>
      <c r="DZE2101" s="220"/>
      <c r="DZF2101" s="220"/>
      <c r="DZG2101" s="220"/>
      <c r="DZH2101" s="220"/>
      <c r="DZI2101" s="220"/>
      <c r="DZJ2101" s="220"/>
      <c r="DZK2101" s="220"/>
      <c r="DZL2101" s="220"/>
      <c r="DZM2101" s="220"/>
      <c r="DZN2101" s="220"/>
      <c r="DZO2101" s="220"/>
      <c r="DZP2101" s="220"/>
      <c r="DZQ2101" s="220"/>
      <c r="DZR2101" s="220"/>
      <c r="DZS2101" s="220"/>
      <c r="DZT2101" s="220"/>
      <c r="DZU2101" s="220"/>
      <c r="DZV2101" s="220"/>
      <c r="DZW2101" s="220"/>
      <c r="DZX2101" s="220"/>
      <c r="DZY2101" s="220"/>
      <c r="DZZ2101" s="220"/>
      <c r="EAA2101" s="220"/>
      <c r="EAB2101" s="220"/>
      <c r="EAC2101" s="220"/>
      <c r="EAD2101" s="220"/>
      <c r="EAE2101" s="220"/>
      <c r="EAF2101" s="220"/>
      <c r="EAG2101" s="220"/>
      <c r="EAH2101" s="220"/>
      <c r="EAI2101" s="220"/>
      <c r="EAJ2101" s="220"/>
      <c r="EAK2101" s="220"/>
      <c r="EAL2101" s="220"/>
      <c r="EAM2101" s="220"/>
      <c r="EAN2101" s="220"/>
      <c r="EAO2101" s="220"/>
      <c r="EAP2101" s="220"/>
      <c r="EAQ2101" s="220"/>
      <c r="EAR2101" s="220"/>
      <c r="EAS2101" s="220"/>
      <c r="EAT2101" s="220"/>
      <c r="EAU2101" s="220"/>
      <c r="EAV2101" s="220"/>
      <c r="EAW2101" s="220"/>
      <c r="EAX2101" s="220"/>
      <c r="EAY2101" s="220"/>
      <c r="EAZ2101" s="220"/>
      <c r="EBA2101" s="220"/>
      <c r="EBB2101" s="220"/>
      <c r="EBC2101" s="220"/>
      <c r="EBD2101" s="220"/>
      <c r="EBE2101" s="220"/>
      <c r="EBF2101" s="220"/>
      <c r="EBG2101" s="220"/>
      <c r="EBH2101" s="220"/>
      <c r="EBI2101" s="220"/>
      <c r="EBJ2101" s="220"/>
      <c r="EBK2101" s="220"/>
      <c r="EBL2101" s="220"/>
      <c r="EBM2101" s="220"/>
      <c r="EBN2101" s="220"/>
      <c r="EBO2101" s="220"/>
      <c r="EBP2101" s="220"/>
      <c r="EBQ2101" s="220"/>
      <c r="EBR2101" s="220"/>
      <c r="EBS2101" s="220"/>
      <c r="EBT2101" s="220"/>
      <c r="EBU2101" s="220"/>
      <c r="EBV2101" s="220"/>
      <c r="EBW2101" s="220"/>
      <c r="EBX2101" s="220"/>
      <c r="EBY2101" s="220"/>
      <c r="EBZ2101" s="220"/>
      <c r="ECA2101" s="220"/>
      <c r="ECB2101" s="220"/>
      <c r="ECC2101" s="220"/>
      <c r="ECD2101" s="220"/>
      <c r="ECE2101" s="220"/>
      <c r="ECF2101" s="220"/>
      <c r="ECG2101" s="220"/>
      <c r="ECH2101" s="220"/>
      <c r="ECI2101" s="220"/>
      <c r="ECJ2101" s="220"/>
      <c r="ECK2101" s="220"/>
      <c r="ECL2101" s="220"/>
      <c r="ECM2101" s="220"/>
      <c r="ECN2101" s="220"/>
      <c r="ECO2101" s="220"/>
      <c r="ECP2101" s="220"/>
      <c r="ECQ2101" s="220"/>
      <c r="ECR2101" s="220"/>
      <c r="ECS2101" s="220"/>
      <c r="ECT2101" s="220"/>
      <c r="ECU2101" s="220"/>
      <c r="ECV2101" s="220"/>
      <c r="ECW2101" s="220"/>
      <c r="ECX2101" s="220"/>
      <c r="ECY2101" s="220"/>
      <c r="ECZ2101" s="220"/>
      <c r="EDA2101" s="220"/>
      <c r="EDB2101" s="220"/>
      <c r="EDC2101" s="220"/>
      <c r="EDD2101" s="220"/>
      <c r="EDE2101" s="220"/>
      <c r="EDF2101" s="220"/>
      <c r="EDG2101" s="220"/>
      <c r="EDH2101" s="220"/>
      <c r="EDI2101" s="220"/>
      <c r="EDJ2101" s="220"/>
      <c r="EDK2101" s="220"/>
      <c r="EDL2101" s="220"/>
      <c r="EDM2101" s="220"/>
      <c r="EDN2101" s="220"/>
      <c r="EDO2101" s="220"/>
      <c r="EDP2101" s="220"/>
      <c r="EDQ2101" s="220"/>
      <c r="EDR2101" s="220"/>
      <c r="EDS2101" s="220"/>
      <c r="EDT2101" s="220"/>
      <c r="EDU2101" s="220"/>
      <c r="EDV2101" s="220"/>
      <c r="EDW2101" s="220"/>
      <c r="EDX2101" s="220"/>
      <c r="EDY2101" s="220"/>
      <c r="EDZ2101" s="220"/>
      <c r="EEA2101" s="220"/>
      <c r="EEB2101" s="220"/>
      <c r="EEC2101" s="220"/>
      <c r="EED2101" s="220"/>
      <c r="EEE2101" s="220"/>
      <c r="EEF2101" s="220"/>
      <c r="EEG2101" s="220"/>
      <c r="EEH2101" s="220"/>
      <c r="EEI2101" s="220"/>
      <c r="EEJ2101" s="220"/>
      <c r="EEK2101" s="220"/>
      <c r="EEL2101" s="220"/>
      <c r="EEM2101" s="220"/>
      <c r="EEN2101" s="220"/>
      <c r="EEO2101" s="220"/>
      <c r="EEP2101" s="220"/>
      <c r="EEQ2101" s="220"/>
      <c r="EER2101" s="220"/>
      <c r="EES2101" s="220"/>
      <c r="EET2101" s="220"/>
      <c r="EEU2101" s="220"/>
      <c r="EEV2101" s="220"/>
      <c r="EEW2101" s="220"/>
      <c r="EEX2101" s="220"/>
      <c r="EEY2101" s="220"/>
      <c r="EEZ2101" s="220"/>
      <c r="EFA2101" s="220"/>
      <c r="EFB2101" s="220"/>
      <c r="EFC2101" s="220"/>
      <c r="EFD2101" s="220"/>
      <c r="EFE2101" s="220"/>
      <c r="EFF2101" s="220"/>
      <c r="EFG2101" s="220"/>
      <c r="EFH2101" s="220"/>
      <c r="EFI2101" s="220"/>
      <c r="EFJ2101" s="220"/>
      <c r="EFK2101" s="220"/>
      <c r="EFL2101" s="220"/>
      <c r="EFM2101" s="220"/>
      <c r="EFN2101" s="220"/>
      <c r="EFO2101" s="220"/>
      <c r="EFP2101" s="220"/>
      <c r="EFQ2101" s="220"/>
      <c r="EFR2101" s="220"/>
      <c r="EFS2101" s="220"/>
      <c r="EFT2101" s="220"/>
      <c r="EFU2101" s="220"/>
      <c r="EFV2101" s="220"/>
      <c r="EFW2101" s="220"/>
      <c r="EFX2101" s="220"/>
      <c r="EFY2101" s="220"/>
      <c r="EFZ2101" s="220"/>
      <c r="EGA2101" s="220"/>
      <c r="EGB2101" s="220"/>
      <c r="EGC2101" s="220"/>
      <c r="EGD2101" s="220"/>
      <c r="EGE2101" s="220"/>
      <c r="EGF2101" s="220"/>
      <c r="EGG2101" s="220"/>
      <c r="EGH2101" s="220"/>
      <c r="EGI2101" s="220"/>
      <c r="EGJ2101" s="220"/>
      <c r="EGK2101" s="220"/>
      <c r="EGL2101" s="220"/>
      <c r="EGM2101" s="220"/>
      <c r="EGN2101" s="220"/>
      <c r="EGO2101" s="220"/>
      <c r="EGP2101" s="220"/>
      <c r="EGQ2101" s="220"/>
      <c r="EGR2101" s="220"/>
      <c r="EGS2101" s="220"/>
      <c r="EGT2101" s="220"/>
      <c r="EGU2101" s="220"/>
      <c r="EGV2101" s="220"/>
      <c r="EGW2101" s="220"/>
      <c r="EGX2101" s="220"/>
      <c r="EGY2101" s="220"/>
      <c r="EGZ2101" s="220"/>
      <c r="EHA2101" s="220"/>
      <c r="EHB2101" s="220"/>
      <c r="EHC2101" s="220"/>
      <c r="EHD2101" s="220"/>
      <c r="EHE2101" s="220"/>
      <c r="EHF2101" s="220"/>
      <c r="EHG2101" s="220"/>
      <c r="EHH2101" s="220"/>
      <c r="EHI2101" s="220"/>
      <c r="EHJ2101" s="220"/>
      <c r="EHK2101" s="220"/>
      <c r="EHL2101" s="220"/>
      <c r="EHM2101" s="220"/>
      <c r="EHN2101" s="220"/>
      <c r="EHO2101" s="220"/>
      <c r="EHP2101" s="220"/>
      <c r="EHQ2101" s="220"/>
      <c r="EHR2101" s="220"/>
      <c r="EHS2101" s="220"/>
      <c r="EHT2101" s="220"/>
      <c r="EHU2101" s="220"/>
      <c r="EHV2101" s="220"/>
      <c r="EHW2101" s="220"/>
      <c r="EHX2101" s="220"/>
      <c r="EHY2101" s="220"/>
      <c r="EHZ2101" s="220"/>
      <c r="EIA2101" s="220"/>
      <c r="EIB2101" s="220"/>
      <c r="EIC2101" s="220"/>
      <c r="EID2101" s="220"/>
      <c r="EIE2101" s="220"/>
      <c r="EIF2101" s="220"/>
      <c r="EIG2101" s="220"/>
      <c r="EIH2101" s="220"/>
      <c r="EII2101" s="220"/>
      <c r="EIJ2101" s="220"/>
      <c r="EIK2101" s="220"/>
      <c r="EIL2101" s="220"/>
      <c r="EIM2101" s="220"/>
      <c r="EIN2101" s="220"/>
      <c r="EIO2101" s="220"/>
      <c r="EIP2101" s="220"/>
      <c r="EIQ2101" s="220"/>
      <c r="EIR2101" s="220"/>
      <c r="EIS2101" s="220"/>
      <c r="EIT2101" s="220"/>
      <c r="EIU2101" s="220"/>
      <c r="EIV2101" s="220"/>
      <c r="EIW2101" s="220"/>
      <c r="EIX2101" s="220"/>
      <c r="EIY2101" s="220"/>
      <c r="EIZ2101" s="220"/>
      <c r="EJA2101" s="220"/>
      <c r="EJB2101" s="220"/>
      <c r="EJC2101" s="220"/>
      <c r="EJD2101" s="220"/>
      <c r="EJE2101" s="220"/>
      <c r="EJF2101" s="220"/>
      <c r="EJG2101" s="220"/>
      <c r="EJH2101" s="220"/>
      <c r="EJI2101" s="220"/>
      <c r="EJJ2101" s="220"/>
      <c r="EJK2101" s="220"/>
      <c r="EJL2101" s="220"/>
      <c r="EJM2101" s="220"/>
      <c r="EJN2101" s="220"/>
      <c r="EJO2101" s="220"/>
      <c r="EJP2101" s="220"/>
      <c r="EJQ2101" s="220"/>
      <c r="EJR2101" s="220"/>
      <c r="EJS2101" s="220"/>
      <c r="EJT2101" s="220"/>
      <c r="EJU2101" s="220"/>
      <c r="EJV2101" s="220"/>
      <c r="EJW2101" s="220"/>
      <c r="EJX2101" s="220"/>
      <c r="EJY2101" s="220"/>
      <c r="EJZ2101" s="220"/>
      <c r="EKA2101" s="220"/>
      <c r="EKB2101" s="220"/>
      <c r="EKC2101" s="220"/>
      <c r="EKD2101" s="220"/>
      <c r="EKE2101" s="220"/>
      <c r="EKF2101" s="220"/>
      <c r="EKG2101" s="220"/>
      <c r="EKH2101" s="220"/>
      <c r="EKI2101" s="220"/>
      <c r="EKJ2101" s="220"/>
      <c r="EKK2101" s="220"/>
      <c r="EKL2101" s="220"/>
      <c r="EKM2101" s="220"/>
      <c r="EKN2101" s="220"/>
      <c r="EKO2101" s="220"/>
      <c r="EKP2101" s="220"/>
      <c r="EKQ2101" s="220"/>
      <c r="EKR2101" s="220"/>
      <c r="EKS2101" s="220"/>
      <c r="EKT2101" s="220"/>
      <c r="EKU2101" s="220"/>
      <c r="EKV2101" s="220"/>
      <c r="EKW2101" s="220"/>
      <c r="EKX2101" s="220"/>
      <c r="EKY2101" s="220"/>
      <c r="EKZ2101" s="220"/>
      <c r="ELA2101" s="220"/>
      <c r="ELB2101" s="220"/>
      <c r="ELC2101" s="220"/>
      <c r="ELD2101" s="220"/>
      <c r="ELE2101" s="220"/>
      <c r="ELF2101" s="220"/>
      <c r="ELG2101" s="220"/>
      <c r="ELH2101" s="220"/>
      <c r="ELI2101" s="220"/>
      <c r="ELJ2101" s="220"/>
      <c r="ELK2101" s="220"/>
      <c r="ELL2101" s="220"/>
      <c r="ELM2101" s="220"/>
      <c r="ELN2101" s="220"/>
      <c r="ELO2101" s="220"/>
      <c r="ELP2101" s="220"/>
      <c r="ELQ2101" s="220"/>
      <c r="ELR2101" s="220"/>
      <c r="ELS2101" s="220"/>
      <c r="ELT2101" s="220"/>
      <c r="ELU2101" s="220"/>
      <c r="ELV2101" s="220"/>
      <c r="ELW2101" s="220"/>
      <c r="ELX2101" s="220"/>
      <c r="ELY2101" s="220"/>
      <c r="ELZ2101" s="220"/>
      <c r="EMA2101" s="220"/>
      <c r="EMB2101" s="220"/>
      <c r="EMC2101" s="220"/>
      <c r="EMD2101" s="220"/>
      <c r="EME2101" s="220"/>
      <c r="EMF2101" s="220"/>
      <c r="EMG2101" s="220"/>
      <c r="EMH2101" s="220"/>
      <c r="EMI2101" s="220"/>
      <c r="EMJ2101" s="220"/>
      <c r="EMK2101" s="220"/>
      <c r="EML2101" s="220"/>
      <c r="EMM2101" s="220"/>
      <c r="EMN2101" s="220"/>
      <c r="EMO2101" s="220"/>
      <c r="EMP2101" s="220"/>
      <c r="EMQ2101" s="220"/>
      <c r="EMR2101" s="220"/>
      <c r="EMS2101" s="220"/>
      <c r="EMT2101" s="220"/>
      <c r="EMU2101" s="220"/>
      <c r="EMV2101" s="220"/>
      <c r="EMW2101" s="220"/>
      <c r="EMX2101" s="220"/>
      <c r="EMY2101" s="220"/>
      <c r="EMZ2101" s="220"/>
      <c r="ENA2101" s="220"/>
      <c r="ENB2101" s="220"/>
      <c r="ENC2101" s="220"/>
      <c r="END2101" s="220"/>
      <c r="ENE2101" s="220"/>
      <c r="ENF2101" s="220"/>
      <c r="ENG2101" s="220"/>
      <c r="ENH2101" s="220"/>
      <c r="ENI2101" s="220"/>
      <c r="ENJ2101" s="220"/>
      <c r="ENK2101" s="220"/>
      <c r="ENL2101" s="220"/>
      <c r="ENM2101" s="220"/>
      <c r="ENN2101" s="220"/>
      <c r="ENO2101" s="220"/>
      <c r="ENP2101" s="220"/>
      <c r="ENQ2101" s="220"/>
      <c r="ENR2101" s="220"/>
      <c r="ENS2101" s="220"/>
      <c r="ENT2101" s="220"/>
      <c r="ENU2101" s="220"/>
      <c r="ENV2101" s="220"/>
      <c r="ENW2101" s="220"/>
      <c r="ENX2101" s="220"/>
      <c r="ENY2101" s="220"/>
      <c r="ENZ2101" s="220"/>
      <c r="EOA2101" s="220"/>
      <c r="EOB2101" s="220"/>
      <c r="EOC2101" s="220"/>
      <c r="EOD2101" s="220"/>
      <c r="EOE2101" s="220"/>
      <c r="EOF2101" s="220"/>
      <c r="EOG2101" s="220"/>
      <c r="EOH2101" s="220"/>
      <c r="EOI2101" s="220"/>
      <c r="EOJ2101" s="220"/>
      <c r="EOK2101" s="220"/>
      <c r="EOL2101" s="220"/>
      <c r="EOM2101" s="220"/>
      <c r="EON2101" s="220"/>
      <c r="EOO2101" s="220"/>
      <c r="EOP2101" s="220"/>
      <c r="EOQ2101" s="220"/>
      <c r="EOR2101" s="220"/>
      <c r="EOS2101" s="220"/>
      <c r="EOT2101" s="220"/>
      <c r="EOU2101" s="220"/>
      <c r="EOV2101" s="220"/>
      <c r="EOW2101" s="220"/>
      <c r="EOX2101" s="220"/>
      <c r="EOY2101" s="220"/>
      <c r="EOZ2101" s="220"/>
      <c r="EPA2101" s="220"/>
      <c r="EPB2101" s="220"/>
      <c r="EPC2101" s="220"/>
      <c r="EPD2101" s="220"/>
      <c r="EPE2101" s="220"/>
      <c r="EPF2101" s="220"/>
      <c r="EPG2101" s="220"/>
      <c r="EPH2101" s="220"/>
      <c r="EPI2101" s="220"/>
      <c r="EPJ2101" s="220"/>
      <c r="EPK2101" s="220"/>
      <c r="EPL2101" s="220"/>
      <c r="EPM2101" s="220"/>
      <c r="EPN2101" s="220"/>
      <c r="EPO2101" s="220"/>
      <c r="EPP2101" s="220"/>
      <c r="EPQ2101" s="220"/>
      <c r="EPR2101" s="220"/>
      <c r="EPS2101" s="220"/>
      <c r="EPT2101" s="220"/>
      <c r="EPU2101" s="220"/>
      <c r="EPV2101" s="220"/>
      <c r="EPW2101" s="220"/>
      <c r="EPX2101" s="220"/>
      <c r="EPY2101" s="220"/>
      <c r="EPZ2101" s="220"/>
      <c r="EQA2101" s="220"/>
      <c r="EQB2101" s="220"/>
      <c r="EQC2101" s="220"/>
      <c r="EQD2101" s="220"/>
      <c r="EQE2101" s="220"/>
      <c r="EQF2101" s="220"/>
      <c r="EQG2101" s="220"/>
      <c r="EQH2101" s="220"/>
      <c r="EQI2101" s="220"/>
      <c r="EQJ2101" s="220"/>
      <c r="EQK2101" s="220"/>
      <c r="EQL2101" s="220"/>
      <c r="EQM2101" s="220"/>
      <c r="EQN2101" s="220"/>
      <c r="EQO2101" s="220"/>
      <c r="EQP2101" s="220"/>
      <c r="EQQ2101" s="220"/>
      <c r="EQR2101" s="220"/>
      <c r="EQS2101" s="220"/>
      <c r="EQT2101" s="220"/>
      <c r="EQU2101" s="220"/>
      <c r="EQV2101" s="220"/>
      <c r="EQW2101" s="220"/>
      <c r="EQX2101" s="220"/>
      <c r="EQY2101" s="220"/>
      <c r="EQZ2101" s="220"/>
      <c r="ERA2101" s="220"/>
      <c r="ERB2101" s="220"/>
      <c r="ERC2101" s="220"/>
      <c r="ERD2101" s="220"/>
      <c r="ERE2101" s="220"/>
      <c r="ERF2101" s="220"/>
      <c r="ERG2101" s="220"/>
      <c r="ERH2101" s="220"/>
      <c r="ERI2101" s="220"/>
      <c r="ERJ2101" s="220"/>
      <c r="ERK2101" s="220"/>
      <c r="ERL2101" s="220"/>
      <c r="ERM2101" s="220"/>
      <c r="ERN2101" s="220"/>
      <c r="ERO2101" s="220"/>
      <c r="ERP2101" s="220"/>
      <c r="ERQ2101" s="220"/>
      <c r="ERR2101" s="220"/>
      <c r="ERS2101" s="220"/>
      <c r="ERT2101" s="220"/>
      <c r="ERU2101" s="220"/>
      <c r="ERV2101" s="220"/>
      <c r="ERW2101" s="220"/>
      <c r="ERX2101" s="220"/>
      <c r="ERY2101" s="220"/>
      <c r="ERZ2101" s="220"/>
      <c r="ESA2101" s="220"/>
      <c r="ESB2101" s="220"/>
      <c r="ESC2101" s="220"/>
      <c r="ESD2101" s="220"/>
      <c r="ESE2101" s="220"/>
      <c r="ESF2101" s="220"/>
      <c r="ESG2101" s="220"/>
      <c r="ESH2101" s="220"/>
      <c r="ESI2101" s="220"/>
      <c r="ESJ2101" s="220"/>
      <c r="ESK2101" s="220"/>
      <c r="ESL2101" s="220"/>
      <c r="ESM2101" s="220"/>
      <c r="ESN2101" s="220"/>
      <c r="ESO2101" s="220"/>
      <c r="ESP2101" s="220"/>
      <c r="ESQ2101" s="220"/>
      <c r="ESR2101" s="220"/>
      <c r="ESS2101" s="220"/>
      <c r="EST2101" s="220"/>
      <c r="ESU2101" s="220"/>
      <c r="ESV2101" s="220"/>
      <c r="ESW2101" s="220"/>
      <c r="ESX2101" s="220"/>
      <c r="ESY2101" s="220"/>
      <c r="ESZ2101" s="220"/>
      <c r="ETA2101" s="220"/>
      <c r="ETB2101" s="220"/>
      <c r="ETC2101" s="220"/>
      <c r="ETD2101" s="220"/>
      <c r="ETE2101" s="220"/>
      <c r="ETF2101" s="220"/>
      <c r="ETG2101" s="220"/>
      <c r="ETH2101" s="220"/>
      <c r="ETI2101" s="220"/>
      <c r="ETJ2101" s="220"/>
      <c r="ETK2101" s="220"/>
      <c r="ETL2101" s="220"/>
      <c r="ETM2101" s="220"/>
      <c r="ETN2101" s="220"/>
      <c r="ETO2101" s="220"/>
      <c r="ETP2101" s="220"/>
      <c r="ETQ2101" s="220"/>
      <c r="ETR2101" s="220"/>
      <c r="ETS2101" s="220"/>
      <c r="ETT2101" s="220"/>
      <c r="ETU2101" s="220"/>
      <c r="ETV2101" s="220"/>
      <c r="ETW2101" s="220"/>
      <c r="ETX2101" s="220"/>
      <c r="ETY2101" s="220"/>
      <c r="ETZ2101" s="220"/>
      <c r="EUA2101" s="220"/>
      <c r="EUB2101" s="220"/>
      <c r="EUC2101" s="220"/>
      <c r="EUD2101" s="220"/>
      <c r="EUE2101" s="220"/>
      <c r="EUF2101" s="220"/>
      <c r="EUG2101" s="220"/>
      <c r="EUH2101" s="220"/>
      <c r="EUI2101" s="220"/>
      <c r="EUJ2101" s="220"/>
      <c r="EUK2101" s="220"/>
      <c r="EUL2101" s="220"/>
      <c r="EUM2101" s="220"/>
      <c r="EUN2101" s="220"/>
      <c r="EUO2101" s="220"/>
      <c r="EUP2101" s="220"/>
      <c r="EUQ2101" s="220"/>
      <c r="EUR2101" s="220"/>
      <c r="EUS2101" s="220"/>
      <c r="EUT2101" s="220"/>
      <c r="EUU2101" s="220"/>
      <c r="EUV2101" s="220"/>
      <c r="EUW2101" s="220"/>
      <c r="EUX2101" s="220"/>
      <c r="EUY2101" s="220"/>
      <c r="EUZ2101" s="220"/>
      <c r="EVA2101" s="220"/>
      <c r="EVB2101" s="220"/>
      <c r="EVC2101" s="220"/>
      <c r="EVD2101" s="220"/>
      <c r="EVE2101" s="220"/>
      <c r="EVF2101" s="220"/>
      <c r="EVG2101" s="220"/>
      <c r="EVH2101" s="220"/>
      <c r="EVI2101" s="220"/>
      <c r="EVJ2101" s="220"/>
      <c r="EVK2101" s="220"/>
      <c r="EVL2101" s="220"/>
      <c r="EVM2101" s="220"/>
      <c r="EVN2101" s="220"/>
      <c r="EVO2101" s="220"/>
      <c r="EVP2101" s="220"/>
      <c r="EVQ2101" s="220"/>
      <c r="EVR2101" s="220"/>
      <c r="EVS2101" s="220"/>
      <c r="EVT2101" s="220"/>
      <c r="EVU2101" s="220"/>
      <c r="EVV2101" s="220"/>
      <c r="EVW2101" s="220"/>
      <c r="EVX2101" s="220"/>
      <c r="EVY2101" s="220"/>
      <c r="EVZ2101" s="220"/>
      <c r="EWA2101" s="220"/>
      <c r="EWB2101" s="220"/>
      <c r="EWC2101" s="220"/>
      <c r="EWD2101" s="220"/>
      <c r="EWE2101" s="220"/>
      <c r="EWF2101" s="220"/>
      <c r="EWG2101" s="220"/>
      <c r="EWH2101" s="220"/>
      <c r="EWI2101" s="220"/>
      <c r="EWJ2101" s="220"/>
      <c r="EWK2101" s="220"/>
      <c r="EWL2101" s="220"/>
      <c r="EWM2101" s="220"/>
      <c r="EWN2101" s="220"/>
      <c r="EWO2101" s="220"/>
      <c r="EWP2101" s="220"/>
      <c r="EWQ2101" s="220"/>
      <c r="EWR2101" s="220"/>
      <c r="EWS2101" s="220"/>
      <c r="EWT2101" s="220"/>
      <c r="EWU2101" s="220"/>
      <c r="EWV2101" s="220"/>
      <c r="EWW2101" s="220"/>
      <c r="EWX2101" s="220"/>
      <c r="EWY2101" s="220"/>
      <c r="EWZ2101" s="220"/>
      <c r="EXA2101" s="220"/>
      <c r="EXB2101" s="220"/>
      <c r="EXC2101" s="220"/>
      <c r="EXD2101" s="220"/>
      <c r="EXE2101" s="220"/>
      <c r="EXF2101" s="220"/>
      <c r="EXG2101" s="220"/>
      <c r="EXH2101" s="220"/>
      <c r="EXI2101" s="220"/>
      <c r="EXJ2101" s="220"/>
      <c r="EXK2101" s="220"/>
      <c r="EXL2101" s="220"/>
      <c r="EXM2101" s="220"/>
      <c r="EXN2101" s="220"/>
      <c r="EXO2101" s="220"/>
      <c r="EXP2101" s="220"/>
      <c r="EXQ2101" s="220"/>
      <c r="EXR2101" s="220"/>
      <c r="EXS2101" s="220"/>
      <c r="EXT2101" s="220"/>
      <c r="EXU2101" s="220"/>
      <c r="EXV2101" s="220"/>
      <c r="EXW2101" s="220"/>
      <c r="EXX2101" s="220"/>
      <c r="EXY2101" s="220"/>
      <c r="EXZ2101" s="220"/>
      <c r="EYA2101" s="220"/>
      <c r="EYB2101" s="220"/>
      <c r="EYC2101" s="220"/>
      <c r="EYD2101" s="220"/>
      <c r="EYE2101" s="220"/>
      <c r="EYF2101" s="220"/>
      <c r="EYG2101" s="220"/>
      <c r="EYH2101" s="220"/>
      <c r="EYI2101" s="220"/>
      <c r="EYJ2101" s="220"/>
      <c r="EYK2101" s="220"/>
      <c r="EYL2101" s="220"/>
      <c r="EYM2101" s="220"/>
      <c r="EYN2101" s="220"/>
      <c r="EYO2101" s="220"/>
      <c r="EYP2101" s="220"/>
      <c r="EYQ2101" s="220"/>
      <c r="EYR2101" s="220"/>
      <c r="EYS2101" s="220"/>
      <c r="EYT2101" s="220"/>
      <c r="EYU2101" s="220"/>
      <c r="EYV2101" s="220"/>
      <c r="EYW2101" s="220"/>
      <c r="EYX2101" s="220"/>
      <c r="EYY2101" s="220"/>
      <c r="EYZ2101" s="220"/>
      <c r="EZA2101" s="220"/>
      <c r="EZB2101" s="220"/>
      <c r="EZC2101" s="220"/>
      <c r="EZD2101" s="220"/>
      <c r="EZE2101" s="220"/>
      <c r="EZF2101" s="220"/>
      <c r="EZG2101" s="220"/>
      <c r="EZH2101" s="220"/>
      <c r="EZI2101" s="220"/>
      <c r="EZJ2101" s="220"/>
      <c r="EZK2101" s="220"/>
      <c r="EZL2101" s="220"/>
      <c r="EZM2101" s="220"/>
      <c r="EZN2101" s="220"/>
      <c r="EZO2101" s="220"/>
      <c r="EZP2101" s="220"/>
      <c r="EZQ2101" s="220"/>
      <c r="EZR2101" s="220"/>
      <c r="EZS2101" s="220"/>
      <c r="EZT2101" s="220"/>
      <c r="EZU2101" s="220"/>
      <c r="EZV2101" s="220"/>
      <c r="EZW2101" s="220"/>
      <c r="EZX2101" s="220"/>
      <c r="EZY2101" s="220"/>
      <c r="EZZ2101" s="220"/>
      <c r="FAA2101" s="220"/>
      <c r="FAB2101" s="220"/>
      <c r="FAC2101" s="220"/>
      <c r="FAD2101" s="220"/>
      <c r="FAE2101" s="220"/>
      <c r="FAF2101" s="220"/>
      <c r="FAG2101" s="220"/>
      <c r="FAH2101" s="220"/>
      <c r="FAI2101" s="220"/>
      <c r="FAJ2101" s="220"/>
      <c r="FAK2101" s="220"/>
      <c r="FAL2101" s="220"/>
      <c r="FAM2101" s="220"/>
      <c r="FAN2101" s="220"/>
      <c r="FAO2101" s="220"/>
      <c r="FAP2101" s="220"/>
      <c r="FAQ2101" s="220"/>
      <c r="FAR2101" s="220"/>
      <c r="FAS2101" s="220"/>
      <c r="FAT2101" s="220"/>
      <c r="FAU2101" s="220"/>
      <c r="FAV2101" s="220"/>
      <c r="FAW2101" s="220"/>
      <c r="FAX2101" s="220"/>
      <c r="FAY2101" s="220"/>
      <c r="FAZ2101" s="220"/>
      <c r="FBA2101" s="220"/>
      <c r="FBB2101" s="220"/>
      <c r="FBC2101" s="220"/>
      <c r="FBD2101" s="220"/>
      <c r="FBE2101" s="220"/>
      <c r="FBF2101" s="220"/>
      <c r="FBG2101" s="220"/>
      <c r="FBH2101" s="220"/>
      <c r="FBI2101" s="220"/>
      <c r="FBJ2101" s="220"/>
      <c r="FBK2101" s="220"/>
      <c r="FBL2101" s="220"/>
      <c r="FBM2101" s="220"/>
      <c r="FBN2101" s="220"/>
      <c r="FBO2101" s="220"/>
      <c r="FBP2101" s="220"/>
      <c r="FBQ2101" s="220"/>
      <c r="FBR2101" s="220"/>
      <c r="FBS2101" s="220"/>
      <c r="FBT2101" s="220"/>
      <c r="FBU2101" s="220"/>
      <c r="FBV2101" s="220"/>
      <c r="FBW2101" s="220"/>
      <c r="FBX2101" s="220"/>
      <c r="FBY2101" s="220"/>
      <c r="FBZ2101" s="220"/>
      <c r="FCA2101" s="220"/>
      <c r="FCB2101" s="220"/>
      <c r="FCC2101" s="220"/>
      <c r="FCD2101" s="220"/>
      <c r="FCE2101" s="220"/>
      <c r="FCF2101" s="220"/>
      <c r="FCG2101" s="220"/>
      <c r="FCH2101" s="220"/>
      <c r="FCI2101" s="220"/>
      <c r="FCJ2101" s="220"/>
      <c r="FCK2101" s="220"/>
      <c r="FCL2101" s="220"/>
      <c r="FCM2101" s="220"/>
      <c r="FCN2101" s="220"/>
      <c r="FCO2101" s="220"/>
      <c r="FCP2101" s="220"/>
      <c r="FCQ2101" s="220"/>
      <c r="FCR2101" s="220"/>
      <c r="FCS2101" s="220"/>
      <c r="FCT2101" s="220"/>
      <c r="FCU2101" s="220"/>
      <c r="FCV2101" s="220"/>
      <c r="FCW2101" s="220"/>
      <c r="FCX2101" s="220"/>
      <c r="FCY2101" s="220"/>
      <c r="FCZ2101" s="220"/>
      <c r="FDA2101" s="220"/>
      <c r="FDB2101" s="220"/>
      <c r="FDC2101" s="220"/>
      <c r="FDD2101" s="220"/>
      <c r="FDE2101" s="220"/>
      <c r="FDF2101" s="220"/>
      <c r="FDG2101" s="220"/>
      <c r="FDH2101" s="220"/>
      <c r="FDI2101" s="220"/>
      <c r="FDJ2101" s="220"/>
      <c r="FDK2101" s="220"/>
      <c r="FDL2101" s="220"/>
      <c r="FDM2101" s="220"/>
      <c r="FDN2101" s="220"/>
      <c r="FDO2101" s="220"/>
      <c r="FDP2101" s="220"/>
      <c r="FDQ2101" s="220"/>
      <c r="FDR2101" s="220"/>
      <c r="FDS2101" s="220"/>
      <c r="FDT2101" s="220"/>
      <c r="FDU2101" s="220"/>
      <c r="FDV2101" s="220"/>
      <c r="FDW2101" s="220"/>
      <c r="FDX2101" s="220"/>
      <c r="FDY2101" s="220"/>
      <c r="FDZ2101" s="220"/>
      <c r="FEA2101" s="220"/>
      <c r="FEB2101" s="220"/>
      <c r="FEC2101" s="220"/>
      <c r="FED2101" s="220"/>
      <c r="FEE2101" s="220"/>
      <c r="FEF2101" s="220"/>
      <c r="FEG2101" s="220"/>
      <c r="FEH2101" s="220"/>
      <c r="FEI2101" s="220"/>
      <c r="FEJ2101" s="220"/>
      <c r="FEK2101" s="220"/>
      <c r="FEL2101" s="220"/>
      <c r="FEM2101" s="220"/>
      <c r="FEN2101" s="220"/>
      <c r="FEO2101" s="220"/>
      <c r="FEP2101" s="220"/>
      <c r="FEQ2101" s="220"/>
      <c r="FER2101" s="220"/>
      <c r="FES2101" s="220"/>
      <c r="FET2101" s="220"/>
      <c r="FEU2101" s="220"/>
      <c r="FEV2101" s="220"/>
      <c r="FEW2101" s="220"/>
      <c r="FEX2101" s="220"/>
      <c r="FEY2101" s="220"/>
      <c r="FEZ2101" s="220"/>
      <c r="FFA2101" s="220"/>
      <c r="FFB2101" s="220"/>
      <c r="FFC2101" s="220"/>
      <c r="FFD2101" s="220"/>
      <c r="FFE2101" s="220"/>
      <c r="FFF2101" s="220"/>
      <c r="FFG2101" s="220"/>
      <c r="FFH2101" s="220"/>
      <c r="FFI2101" s="220"/>
      <c r="FFJ2101" s="220"/>
      <c r="FFK2101" s="220"/>
      <c r="FFL2101" s="220"/>
      <c r="FFM2101" s="220"/>
      <c r="FFN2101" s="220"/>
      <c r="FFO2101" s="220"/>
      <c r="FFP2101" s="220"/>
      <c r="FFQ2101" s="220"/>
      <c r="FFR2101" s="220"/>
      <c r="FFS2101" s="220"/>
      <c r="FFT2101" s="220"/>
      <c r="FFU2101" s="220"/>
      <c r="FFV2101" s="220"/>
      <c r="FFW2101" s="220"/>
      <c r="FFX2101" s="220"/>
      <c r="FFY2101" s="220"/>
      <c r="FFZ2101" s="220"/>
      <c r="FGA2101" s="220"/>
      <c r="FGB2101" s="220"/>
      <c r="FGC2101" s="220"/>
      <c r="FGD2101" s="220"/>
      <c r="FGE2101" s="220"/>
      <c r="FGF2101" s="220"/>
      <c r="FGG2101" s="220"/>
      <c r="FGH2101" s="220"/>
      <c r="FGI2101" s="220"/>
      <c r="FGJ2101" s="220"/>
      <c r="FGK2101" s="220"/>
      <c r="FGL2101" s="220"/>
      <c r="FGM2101" s="220"/>
      <c r="FGN2101" s="220"/>
      <c r="FGO2101" s="220"/>
      <c r="FGP2101" s="220"/>
      <c r="FGQ2101" s="220"/>
      <c r="FGR2101" s="220"/>
      <c r="FGS2101" s="220"/>
      <c r="FGT2101" s="220"/>
      <c r="FGU2101" s="220"/>
      <c r="FGV2101" s="220"/>
      <c r="FGW2101" s="220"/>
      <c r="FGX2101" s="220"/>
      <c r="FGY2101" s="220"/>
      <c r="FGZ2101" s="220"/>
      <c r="FHA2101" s="220"/>
      <c r="FHB2101" s="220"/>
      <c r="FHC2101" s="220"/>
      <c r="FHD2101" s="220"/>
      <c r="FHE2101" s="220"/>
      <c r="FHF2101" s="220"/>
      <c r="FHG2101" s="220"/>
      <c r="FHH2101" s="220"/>
      <c r="FHI2101" s="220"/>
      <c r="FHJ2101" s="220"/>
      <c r="FHK2101" s="220"/>
      <c r="FHL2101" s="220"/>
      <c r="FHM2101" s="220"/>
      <c r="FHN2101" s="220"/>
      <c r="FHO2101" s="220"/>
      <c r="FHP2101" s="220"/>
      <c r="FHQ2101" s="220"/>
      <c r="FHR2101" s="220"/>
      <c r="FHS2101" s="220"/>
      <c r="FHT2101" s="220"/>
      <c r="FHU2101" s="220"/>
      <c r="FHV2101" s="220"/>
      <c r="FHW2101" s="220"/>
      <c r="FHX2101" s="220"/>
      <c r="FHY2101" s="220"/>
      <c r="FHZ2101" s="220"/>
      <c r="FIA2101" s="220"/>
      <c r="FIB2101" s="220"/>
      <c r="FIC2101" s="220"/>
      <c r="FID2101" s="220"/>
      <c r="FIE2101" s="220"/>
      <c r="FIF2101" s="220"/>
      <c r="FIG2101" s="220"/>
      <c r="FIH2101" s="220"/>
      <c r="FII2101" s="220"/>
      <c r="FIJ2101" s="220"/>
      <c r="FIK2101" s="220"/>
      <c r="FIL2101" s="220"/>
      <c r="FIM2101" s="220"/>
      <c r="FIN2101" s="220"/>
      <c r="FIO2101" s="220"/>
      <c r="FIP2101" s="220"/>
      <c r="FIQ2101" s="220"/>
      <c r="FIR2101" s="220"/>
      <c r="FIS2101" s="220"/>
      <c r="FIT2101" s="220"/>
      <c r="FIU2101" s="220"/>
      <c r="FIV2101" s="220"/>
      <c r="FIW2101" s="220"/>
      <c r="FIX2101" s="220"/>
      <c r="FIY2101" s="220"/>
      <c r="FIZ2101" s="220"/>
      <c r="FJA2101" s="220"/>
      <c r="FJB2101" s="220"/>
      <c r="FJC2101" s="220"/>
      <c r="FJD2101" s="220"/>
      <c r="FJE2101" s="220"/>
      <c r="FJF2101" s="220"/>
      <c r="FJG2101" s="220"/>
      <c r="FJH2101" s="220"/>
      <c r="FJI2101" s="220"/>
      <c r="FJJ2101" s="220"/>
      <c r="FJK2101" s="220"/>
      <c r="FJL2101" s="220"/>
      <c r="FJM2101" s="220"/>
      <c r="FJN2101" s="220"/>
      <c r="FJO2101" s="220"/>
      <c r="FJP2101" s="220"/>
      <c r="FJQ2101" s="220"/>
      <c r="FJR2101" s="220"/>
      <c r="FJS2101" s="220"/>
      <c r="FJT2101" s="220"/>
      <c r="FJU2101" s="220"/>
      <c r="FJV2101" s="220"/>
      <c r="FJW2101" s="220"/>
      <c r="FJX2101" s="220"/>
      <c r="FJY2101" s="220"/>
      <c r="FJZ2101" s="220"/>
      <c r="FKA2101" s="220"/>
      <c r="FKB2101" s="220"/>
      <c r="FKC2101" s="220"/>
      <c r="FKD2101" s="220"/>
      <c r="FKE2101" s="220"/>
      <c r="FKF2101" s="220"/>
      <c r="FKG2101" s="220"/>
      <c r="FKH2101" s="220"/>
      <c r="FKI2101" s="220"/>
      <c r="FKJ2101" s="220"/>
      <c r="FKK2101" s="220"/>
      <c r="FKL2101" s="220"/>
      <c r="FKM2101" s="220"/>
      <c r="FKN2101" s="220"/>
      <c r="FKO2101" s="220"/>
      <c r="FKP2101" s="220"/>
      <c r="FKQ2101" s="220"/>
      <c r="FKR2101" s="220"/>
      <c r="FKS2101" s="220"/>
      <c r="FKT2101" s="220"/>
      <c r="FKU2101" s="220"/>
      <c r="FKV2101" s="220"/>
      <c r="FKW2101" s="220"/>
      <c r="FKX2101" s="220"/>
      <c r="FKY2101" s="220"/>
      <c r="FKZ2101" s="220"/>
      <c r="FLA2101" s="220"/>
      <c r="FLB2101" s="220"/>
      <c r="FLC2101" s="220"/>
      <c r="FLD2101" s="220"/>
      <c r="FLE2101" s="220"/>
      <c r="FLF2101" s="220"/>
      <c r="FLG2101" s="220"/>
      <c r="FLH2101" s="220"/>
      <c r="FLI2101" s="220"/>
      <c r="FLJ2101" s="220"/>
      <c r="FLK2101" s="220"/>
      <c r="FLL2101" s="220"/>
      <c r="FLM2101" s="220"/>
      <c r="FLN2101" s="220"/>
      <c r="FLO2101" s="220"/>
      <c r="FLP2101" s="220"/>
      <c r="FLQ2101" s="220"/>
      <c r="FLR2101" s="220"/>
      <c r="FLS2101" s="220"/>
      <c r="FLT2101" s="220"/>
      <c r="FLU2101" s="220"/>
      <c r="FLV2101" s="220"/>
      <c r="FLW2101" s="220"/>
      <c r="FLX2101" s="220"/>
      <c r="FLY2101" s="220"/>
      <c r="FLZ2101" s="220"/>
      <c r="FMA2101" s="220"/>
      <c r="FMB2101" s="220"/>
      <c r="FMC2101" s="220"/>
      <c r="FMD2101" s="220"/>
      <c r="FME2101" s="220"/>
      <c r="FMF2101" s="220"/>
      <c r="FMG2101" s="220"/>
      <c r="FMH2101" s="220"/>
      <c r="FMI2101" s="220"/>
      <c r="FMJ2101" s="220"/>
      <c r="FMK2101" s="220"/>
      <c r="FML2101" s="220"/>
      <c r="FMM2101" s="220"/>
      <c r="FMN2101" s="220"/>
      <c r="FMO2101" s="220"/>
      <c r="FMP2101" s="220"/>
      <c r="FMQ2101" s="220"/>
      <c r="FMR2101" s="220"/>
      <c r="FMS2101" s="220"/>
      <c r="FMT2101" s="220"/>
      <c r="FMU2101" s="220"/>
      <c r="FMV2101" s="220"/>
      <c r="FMW2101" s="220"/>
      <c r="FMX2101" s="220"/>
      <c r="FMY2101" s="220"/>
      <c r="FMZ2101" s="220"/>
      <c r="FNA2101" s="220"/>
      <c r="FNB2101" s="220"/>
      <c r="FNC2101" s="220"/>
      <c r="FND2101" s="220"/>
      <c r="FNE2101" s="220"/>
      <c r="FNF2101" s="220"/>
      <c r="FNG2101" s="220"/>
      <c r="FNH2101" s="220"/>
      <c r="FNI2101" s="220"/>
      <c r="FNJ2101" s="220"/>
      <c r="FNK2101" s="220"/>
      <c r="FNL2101" s="220"/>
      <c r="FNM2101" s="220"/>
      <c r="FNN2101" s="220"/>
      <c r="FNO2101" s="220"/>
      <c r="FNP2101" s="220"/>
      <c r="FNQ2101" s="220"/>
      <c r="FNR2101" s="220"/>
      <c r="FNS2101" s="220"/>
      <c r="FNT2101" s="220"/>
      <c r="FNU2101" s="220"/>
      <c r="FNV2101" s="220"/>
      <c r="FNW2101" s="220"/>
      <c r="FNX2101" s="220"/>
      <c r="FNY2101" s="220"/>
      <c r="FNZ2101" s="220"/>
      <c r="FOA2101" s="220"/>
      <c r="FOB2101" s="220"/>
      <c r="FOC2101" s="220"/>
      <c r="FOD2101" s="220"/>
      <c r="FOE2101" s="220"/>
      <c r="FOF2101" s="220"/>
      <c r="FOG2101" s="220"/>
      <c r="FOH2101" s="220"/>
      <c r="FOI2101" s="220"/>
      <c r="FOJ2101" s="220"/>
      <c r="FOK2101" s="220"/>
      <c r="FOL2101" s="220"/>
      <c r="FOM2101" s="220"/>
      <c r="FON2101" s="220"/>
      <c r="FOO2101" s="220"/>
      <c r="FOP2101" s="220"/>
      <c r="FOQ2101" s="220"/>
      <c r="FOR2101" s="220"/>
      <c r="FOS2101" s="220"/>
      <c r="FOT2101" s="220"/>
      <c r="FOU2101" s="220"/>
      <c r="FOV2101" s="220"/>
      <c r="FOW2101" s="220"/>
      <c r="FOX2101" s="220"/>
      <c r="FOY2101" s="220"/>
      <c r="FOZ2101" s="220"/>
      <c r="FPA2101" s="220"/>
      <c r="FPB2101" s="220"/>
      <c r="FPC2101" s="220"/>
      <c r="FPD2101" s="220"/>
      <c r="FPE2101" s="220"/>
      <c r="FPF2101" s="220"/>
      <c r="FPG2101" s="220"/>
      <c r="FPH2101" s="220"/>
      <c r="FPI2101" s="220"/>
      <c r="FPJ2101" s="220"/>
      <c r="FPK2101" s="220"/>
      <c r="FPL2101" s="220"/>
      <c r="FPM2101" s="220"/>
      <c r="FPN2101" s="220"/>
      <c r="FPO2101" s="220"/>
      <c r="FPP2101" s="220"/>
      <c r="FPQ2101" s="220"/>
      <c r="FPR2101" s="220"/>
      <c r="FPS2101" s="220"/>
      <c r="FPT2101" s="220"/>
      <c r="FPU2101" s="220"/>
      <c r="FPV2101" s="220"/>
      <c r="FPW2101" s="220"/>
      <c r="FPX2101" s="220"/>
      <c r="FPY2101" s="220"/>
      <c r="FPZ2101" s="220"/>
      <c r="FQA2101" s="220"/>
      <c r="FQB2101" s="220"/>
      <c r="FQC2101" s="220"/>
      <c r="FQD2101" s="220"/>
      <c r="FQE2101" s="220"/>
      <c r="FQF2101" s="220"/>
      <c r="FQG2101" s="220"/>
      <c r="FQH2101" s="220"/>
      <c r="FQI2101" s="220"/>
      <c r="FQJ2101" s="220"/>
      <c r="FQK2101" s="220"/>
      <c r="FQL2101" s="220"/>
      <c r="FQM2101" s="220"/>
      <c r="FQN2101" s="220"/>
      <c r="FQO2101" s="220"/>
      <c r="FQP2101" s="220"/>
      <c r="FQQ2101" s="220"/>
      <c r="FQR2101" s="220"/>
      <c r="FQS2101" s="220"/>
      <c r="FQT2101" s="220"/>
      <c r="FQU2101" s="220"/>
      <c r="FQV2101" s="220"/>
      <c r="FQW2101" s="220"/>
      <c r="FQX2101" s="220"/>
      <c r="FQY2101" s="220"/>
      <c r="FQZ2101" s="220"/>
      <c r="FRA2101" s="220"/>
      <c r="FRB2101" s="220"/>
      <c r="FRC2101" s="220"/>
      <c r="FRD2101" s="220"/>
      <c r="FRE2101" s="220"/>
      <c r="FRF2101" s="220"/>
      <c r="FRG2101" s="220"/>
      <c r="FRH2101" s="220"/>
      <c r="FRI2101" s="220"/>
      <c r="FRJ2101" s="220"/>
      <c r="FRK2101" s="220"/>
      <c r="FRL2101" s="220"/>
      <c r="FRM2101" s="220"/>
      <c r="FRN2101" s="220"/>
      <c r="FRO2101" s="220"/>
      <c r="FRP2101" s="220"/>
      <c r="FRQ2101" s="220"/>
      <c r="FRR2101" s="220"/>
      <c r="FRS2101" s="220"/>
      <c r="FRT2101" s="220"/>
      <c r="FRU2101" s="220"/>
      <c r="FRV2101" s="220"/>
      <c r="FRW2101" s="220"/>
      <c r="FRX2101" s="220"/>
      <c r="FRY2101" s="220"/>
      <c r="FRZ2101" s="220"/>
      <c r="FSA2101" s="220"/>
      <c r="FSB2101" s="220"/>
      <c r="FSC2101" s="220"/>
      <c r="FSD2101" s="220"/>
      <c r="FSE2101" s="220"/>
      <c r="FSF2101" s="220"/>
      <c r="FSG2101" s="220"/>
      <c r="FSH2101" s="220"/>
      <c r="FSI2101" s="220"/>
      <c r="FSJ2101" s="220"/>
      <c r="FSK2101" s="220"/>
      <c r="FSL2101" s="220"/>
      <c r="FSM2101" s="220"/>
      <c r="FSN2101" s="220"/>
      <c r="FSO2101" s="220"/>
      <c r="FSP2101" s="220"/>
      <c r="FSQ2101" s="220"/>
      <c r="FSR2101" s="220"/>
      <c r="FSS2101" s="220"/>
      <c r="FST2101" s="220"/>
      <c r="FSU2101" s="220"/>
      <c r="FSV2101" s="220"/>
      <c r="FSW2101" s="220"/>
      <c r="FSX2101" s="220"/>
      <c r="FSY2101" s="220"/>
      <c r="FSZ2101" s="220"/>
      <c r="FTA2101" s="220"/>
      <c r="FTB2101" s="220"/>
      <c r="FTC2101" s="220"/>
      <c r="FTD2101" s="220"/>
      <c r="FTE2101" s="220"/>
      <c r="FTF2101" s="220"/>
      <c r="FTG2101" s="220"/>
      <c r="FTH2101" s="220"/>
      <c r="FTI2101" s="220"/>
      <c r="FTJ2101" s="220"/>
      <c r="FTK2101" s="220"/>
      <c r="FTL2101" s="220"/>
      <c r="FTM2101" s="220"/>
      <c r="FTN2101" s="220"/>
      <c r="FTO2101" s="220"/>
      <c r="FTP2101" s="220"/>
      <c r="FTQ2101" s="220"/>
      <c r="FTR2101" s="220"/>
      <c r="FTS2101" s="220"/>
      <c r="FTT2101" s="220"/>
      <c r="FTU2101" s="220"/>
      <c r="FTV2101" s="220"/>
      <c r="FTW2101" s="220"/>
      <c r="FTX2101" s="220"/>
      <c r="FTY2101" s="220"/>
      <c r="FTZ2101" s="220"/>
      <c r="FUA2101" s="220"/>
      <c r="FUB2101" s="220"/>
      <c r="FUC2101" s="220"/>
      <c r="FUD2101" s="220"/>
      <c r="FUE2101" s="220"/>
      <c r="FUF2101" s="220"/>
      <c r="FUG2101" s="220"/>
      <c r="FUH2101" s="220"/>
      <c r="FUI2101" s="220"/>
      <c r="FUJ2101" s="220"/>
      <c r="FUK2101" s="220"/>
      <c r="FUL2101" s="220"/>
      <c r="FUM2101" s="220"/>
      <c r="FUN2101" s="220"/>
      <c r="FUO2101" s="220"/>
      <c r="FUP2101" s="220"/>
      <c r="FUQ2101" s="220"/>
      <c r="FUR2101" s="220"/>
      <c r="FUS2101" s="220"/>
      <c r="FUT2101" s="220"/>
      <c r="FUU2101" s="220"/>
      <c r="FUV2101" s="220"/>
      <c r="FUW2101" s="220"/>
      <c r="FUX2101" s="220"/>
      <c r="FUY2101" s="220"/>
      <c r="FUZ2101" s="220"/>
      <c r="FVA2101" s="220"/>
      <c r="FVB2101" s="220"/>
      <c r="FVC2101" s="220"/>
      <c r="FVD2101" s="220"/>
      <c r="FVE2101" s="220"/>
      <c r="FVF2101" s="220"/>
      <c r="FVG2101" s="220"/>
      <c r="FVH2101" s="220"/>
      <c r="FVI2101" s="220"/>
      <c r="FVJ2101" s="220"/>
      <c r="FVK2101" s="220"/>
      <c r="FVL2101" s="220"/>
      <c r="FVM2101" s="220"/>
      <c r="FVN2101" s="220"/>
      <c r="FVO2101" s="220"/>
      <c r="FVP2101" s="220"/>
      <c r="FVQ2101" s="220"/>
      <c r="FVR2101" s="220"/>
      <c r="FVS2101" s="220"/>
      <c r="FVT2101" s="220"/>
      <c r="FVU2101" s="220"/>
      <c r="FVV2101" s="220"/>
      <c r="FVW2101" s="220"/>
      <c r="FVX2101" s="220"/>
      <c r="FVY2101" s="220"/>
      <c r="FVZ2101" s="220"/>
      <c r="FWA2101" s="220"/>
      <c r="FWB2101" s="220"/>
      <c r="FWC2101" s="220"/>
      <c r="FWD2101" s="220"/>
      <c r="FWE2101" s="220"/>
      <c r="FWF2101" s="220"/>
      <c r="FWG2101" s="220"/>
      <c r="FWH2101" s="220"/>
      <c r="FWI2101" s="220"/>
      <c r="FWJ2101" s="220"/>
      <c r="FWK2101" s="220"/>
      <c r="FWL2101" s="220"/>
      <c r="FWM2101" s="220"/>
      <c r="FWN2101" s="220"/>
      <c r="FWO2101" s="220"/>
      <c r="FWP2101" s="220"/>
      <c r="FWQ2101" s="220"/>
      <c r="FWR2101" s="220"/>
      <c r="FWS2101" s="220"/>
      <c r="FWT2101" s="220"/>
      <c r="FWU2101" s="220"/>
      <c r="FWV2101" s="220"/>
      <c r="FWW2101" s="220"/>
      <c r="FWX2101" s="220"/>
      <c r="FWY2101" s="220"/>
      <c r="FWZ2101" s="220"/>
      <c r="FXA2101" s="220"/>
      <c r="FXB2101" s="220"/>
      <c r="FXC2101" s="220"/>
      <c r="FXD2101" s="220"/>
      <c r="FXE2101" s="220"/>
      <c r="FXF2101" s="220"/>
      <c r="FXG2101" s="220"/>
      <c r="FXH2101" s="220"/>
      <c r="FXI2101" s="220"/>
      <c r="FXJ2101" s="220"/>
      <c r="FXK2101" s="220"/>
      <c r="FXL2101" s="220"/>
      <c r="FXM2101" s="220"/>
      <c r="FXN2101" s="220"/>
      <c r="FXO2101" s="220"/>
      <c r="FXP2101" s="220"/>
      <c r="FXQ2101" s="220"/>
      <c r="FXR2101" s="220"/>
      <c r="FXS2101" s="220"/>
      <c r="FXT2101" s="220"/>
      <c r="FXU2101" s="220"/>
      <c r="FXV2101" s="220"/>
      <c r="FXW2101" s="220"/>
      <c r="FXX2101" s="220"/>
      <c r="FXY2101" s="220"/>
      <c r="FXZ2101" s="220"/>
      <c r="FYA2101" s="220"/>
      <c r="FYB2101" s="220"/>
      <c r="FYC2101" s="220"/>
      <c r="FYD2101" s="220"/>
      <c r="FYE2101" s="220"/>
      <c r="FYF2101" s="220"/>
      <c r="FYG2101" s="220"/>
      <c r="FYH2101" s="220"/>
      <c r="FYI2101" s="220"/>
      <c r="FYJ2101" s="220"/>
      <c r="FYK2101" s="220"/>
      <c r="FYL2101" s="220"/>
      <c r="FYM2101" s="220"/>
      <c r="FYN2101" s="220"/>
      <c r="FYO2101" s="220"/>
      <c r="FYP2101" s="220"/>
      <c r="FYQ2101" s="220"/>
      <c r="FYR2101" s="220"/>
      <c r="FYS2101" s="220"/>
      <c r="FYT2101" s="220"/>
      <c r="FYU2101" s="220"/>
      <c r="FYV2101" s="220"/>
      <c r="FYW2101" s="220"/>
      <c r="FYX2101" s="220"/>
      <c r="FYY2101" s="220"/>
      <c r="FYZ2101" s="220"/>
      <c r="FZA2101" s="220"/>
      <c r="FZB2101" s="220"/>
      <c r="FZC2101" s="220"/>
      <c r="FZD2101" s="220"/>
      <c r="FZE2101" s="220"/>
      <c r="FZF2101" s="220"/>
      <c r="FZG2101" s="220"/>
      <c r="FZH2101" s="220"/>
      <c r="FZI2101" s="220"/>
      <c r="FZJ2101" s="220"/>
      <c r="FZK2101" s="220"/>
      <c r="FZL2101" s="220"/>
      <c r="FZM2101" s="220"/>
      <c r="FZN2101" s="220"/>
      <c r="FZO2101" s="220"/>
      <c r="FZP2101" s="220"/>
      <c r="FZQ2101" s="220"/>
      <c r="FZR2101" s="220"/>
      <c r="FZS2101" s="220"/>
      <c r="FZT2101" s="220"/>
      <c r="FZU2101" s="220"/>
      <c r="FZV2101" s="220"/>
      <c r="FZW2101" s="220"/>
      <c r="FZX2101" s="220"/>
      <c r="FZY2101" s="220"/>
      <c r="FZZ2101" s="220"/>
      <c r="GAA2101" s="220"/>
      <c r="GAB2101" s="220"/>
      <c r="GAC2101" s="220"/>
      <c r="GAD2101" s="220"/>
      <c r="GAE2101" s="220"/>
      <c r="GAF2101" s="220"/>
      <c r="GAG2101" s="220"/>
      <c r="GAH2101" s="220"/>
      <c r="GAI2101" s="220"/>
      <c r="GAJ2101" s="220"/>
      <c r="GAK2101" s="220"/>
      <c r="GAL2101" s="220"/>
      <c r="GAM2101" s="220"/>
      <c r="GAN2101" s="220"/>
      <c r="GAO2101" s="220"/>
      <c r="GAP2101" s="220"/>
      <c r="GAQ2101" s="220"/>
      <c r="GAR2101" s="220"/>
      <c r="GAS2101" s="220"/>
      <c r="GAT2101" s="220"/>
      <c r="GAU2101" s="220"/>
      <c r="GAV2101" s="220"/>
      <c r="GAW2101" s="220"/>
      <c r="GAX2101" s="220"/>
      <c r="GAY2101" s="220"/>
      <c r="GAZ2101" s="220"/>
      <c r="GBA2101" s="220"/>
      <c r="GBB2101" s="220"/>
      <c r="GBC2101" s="220"/>
      <c r="GBD2101" s="220"/>
      <c r="GBE2101" s="220"/>
      <c r="GBF2101" s="220"/>
      <c r="GBG2101" s="220"/>
      <c r="GBH2101" s="220"/>
      <c r="GBI2101" s="220"/>
      <c r="GBJ2101" s="220"/>
      <c r="GBK2101" s="220"/>
      <c r="GBL2101" s="220"/>
      <c r="GBM2101" s="220"/>
      <c r="GBN2101" s="220"/>
      <c r="GBO2101" s="220"/>
      <c r="GBP2101" s="220"/>
      <c r="GBQ2101" s="220"/>
      <c r="GBR2101" s="220"/>
      <c r="GBS2101" s="220"/>
      <c r="GBT2101" s="220"/>
      <c r="GBU2101" s="220"/>
      <c r="GBV2101" s="220"/>
      <c r="GBW2101" s="220"/>
      <c r="GBX2101" s="220"/>
      <c r="GBY2101" s="220"/>
      <c r="GBZ2101" s="220"/>
      <c r="GCA2101" s="220"/>
      <c r="GCB2101" s="220"/>
      <c r="GCC2101" s="220"/>
      <c r="GCD2101" s="220"/>
      <c r="GCE2101" s="220"/>
      <c r="GCF2101" s="220"/>
      <c r="GCG2101" s="220"/>
      <c r="GCH2101" s="220"/>
      <c r="GCI2101" s="220"/>
      <c r="GCJ2101" s="220"/>
      <c r="GCK2101" s="220"/>
      <c r="GCL2101" s="220"/>
      <c r="GCM2101" s="220"/>
      <c r="GCN2101" s="220"/>
      <c r="GCO2101" s="220"/>
      <c r="GCP2101" s="220"/>
      <c r="GCQ2101" s="220"/>
      <c r="GCR2101" s="220"/>
      <c r="GCS2101" s="220"/>
      <c r="GCT2101" s="220"/>
      <c r="GCU2101" s="220"/>
      <c r="GCV2101" s="220"/>
      <c r="GCW2101" s="220"/>
      <c r="GCX2101" s="220"/>
      <c r="GCY2101" s="220"/>
      <c r="GCZ2101" s="220"/>
      <c r="GDA2101" s="220"/>
      <c r="GDB2101" s="220"/>
      <c r="GDC2101" s="220"/>
      <c r="GDD2101" s="220"/>
      <c r="GDE2101" s="220"/>
      <c r="GDF2101" s="220"/>
      <c r="GDG2101" s="220"/>
      <c r="GDH2101" s="220"/>
      <c r="GDI2101" s="220"/>
      <c r="GDJ2101" s="220"/>
      <c r="GDK2101" s="220"/>
      <c r="GDL2101" s="220"/>
      <c r="GDM2101" s="220"/>
      <c r="GDN2101" s="220"/>
      <c r="GDO2101" s="220"/>
      <c r="GDP2101" s="220"/>
      <c r="GDQ2101" s="220"/>
      <c r="GDR2101" s="220"/>
      <c r="GDS2101" s="220"/>
      <c r="GDT2101" s="220"/>
      <c r="GDU2101" s="220"/>
      <c r="GDV2101" s="220"/>
      <c r="GDW2101" s="220"/>
      <c r="GDX2101" s="220"/>
      <c r="GDY2101" s="220"/>
      <c r="GDZ2101" s="220"/>
      <c r="GEA2101" s="220"/>
      <c r="GEB2101" s="220"/>
      <c r="GEC2101" s="220"/>
      <c r="GED2101" s="220"/>
      <c r="GEE2101" s="220"/>
      <c r="GEF2101" s="220"/>
      <c r="GEG2101" s="220"/>
      <c r="GEH2101" s="220"/>
      <c r="GEI2101" s="220"/>
      <c r="GEJ2101" s="220"/>
      <c r="GEK2101" s="220"/>
      <c r="GEL2101" s="220"/>
      <c r="GEM2101" s="220"/>
      <c r="GEN2101" s="220"/>
      <c r="GEO2101" s="220"/>
      <c r="GEP2101" s="220"/>
      <c r="GEQ2101" s="220"/>
      <c r="GER2101" s="220"/>
      <c r="GES2101" s="220"/>
      <c r="GET2101" s="220"/>
      <c r="GEU2101" s="220"/>
      <c r="GEV2101" s="220"/>
      <c r="GEW2101" s="220"/>
      <c r="GEX2101" s="220"/>
      <c r="GEY2101" s="220"/>
      <c r="GEZ2101" s="220"/>
      <c r="GFA2101" s="220"/>
      <c r="GFB2101" s="220"/>
      <c r="GFC2101" s="220"/>
      <c r="GFD2101" s="220"/>
      <c r="GFE2101" s="220"/>
      <c r="GFF2101" s="220"/>
      <c r="GFG2101" s="220"/>
      <c r="GFH2101" s="220"/>
      <c r="GFI2101" s="220"/>
      <c r="GFJ2101" s="220"/>
      <c r="GFK2101" s="220"/>
      <c r="GFL2101" s="220"/>
      <c r="GFM2101" s="220"/>
      <c r="GFN2101" s="220"/>
      <c r="GFO2101" s="220"/>
      <c r="GFP2101" s="220"/>
      <c r="GFQ2101" s="220"/>
      <c r="GFR2101" s="220"/>
      <c r="GFS2101" s="220"/>
      <c r="GFT2101" s="220"/>
      <c r="GFU2101" s="220"/>
      <c r="GFV2101" s="220"/>
      <c r="GFW2101" s="220"/>
      <c r="GFX2101" s="220"/>
      <c r="GFY2101" s="220"/>
      <c r="GFZ2101" s="220"/>
      <c r="GGA2101" s="220"/>
      <c r="GGB2101" s="220"/>
      <c r="GGC2101" s="220"/>
      <c r="GGD2101" s="220"/>
      <c r="GGE2101" s="220"/>
      <c r="GGF2101" s="220"/>
      <c r="GGG2101" s="220"/>
      <c r="GGH2101" s="220"/>
      <c r="GGI2101" s="220"/>
      <c r="GGJ2101" s="220"/>
      <c r="GGK2101" s="220"/>
      <c r="GGL2101" s="220"/>
      <c r="GGM2101" s="220"/>
      <c r="GGN2101" s="220"/>
      <c r="GGO2101" s="220"/>
      <c r="GGP2101" s="220"/>
      <c r="GGQ2101" s="220"/>
      <c r="GGR2101" s="220"/>
      <c r="GGS2101" s="220"/>
      <c r="GGT2101" s="220"/>
      <c r="GGU2101" s="220"/>
      <c r="GGV2101" s="220"/>
      <c r="GGW2101" s="220"/>
      <c r="GGX2101" s="220"/>
      <c r="GGY2101" s="220"/>
      <c r="GGZ2101" s="220"/>
      <c r="GHA2101" s="220"/>
      <c r="GHB2101" s="220"/>
      <c r="GHC2101" s="220"/>
      <c r="GHD2101" s="220"/>
      <c r="GHE2101" s="220"/>
      <c r="GHF2101" s="220"/>
      <c r="GHG2101" s="220"/>
      <c r="GHH2101" s="220"/>
      <c r="GHI2101" s="220"/>
      <c r="GHJ2101" s="220"/>
      <c r="GHK2101" s="220"/>
      <c r="GHL2101" s="220"/>
      <c r="GHM2101" s="220"/>
      <c r="GHN2101" s="220"/>
      <c r="GHO2101" s="220"/>
      <c r="GHP2101" s="220"/>
      <c r="GHQ2101" s="220"/>
      <c r="GHR2101" s="220"/>
      <c r="GHS2101" s="220"/>
      <c r="GHT2101" s="220"/>
      <c r="GHU2101" s="220"/>
      <c r="GHV2101" s="220"/>
      <c r="GHW2101" s="220"/>
      <c r="GHX2101" s="220"/>
      <c r="GHY2101" s="220"/>
      <c r="GHZ2101" s="220"/>
      <c r="GIA2101" s="220"/>
      <c r="GIB2101" s="220"/>
      <c r="GIC2101" s="220"/>
      <c r="GID2101" s="220"/>
      <c r="GIE2101" s="220"/>
      <c r="GIF2101" s="220"/>
      <c r="GIG2101" s="220"/>
      <c r="GIH2101" s="220"/>
      <c r="GII2101" s="220"/>
      <c r="GIJ2101" s="220"/>
      <c r="GIK2101" s="220"/>
      <c r="GIL2101" s="220"/>
      <c r="GIM2101" s="220"/>
      <c r="GIN2101" s="220"/>
      <c r="GIO2101" s="220"/>
      <c r="GIP2101" s="220"/>
      <c r="GIQ2101" s="220"/>
      <c r="GIR2101" s="220"/>
      <c r="GIS2101" s="220"/>
      <c r="GIT2101" s="220"/>
      <c r="GIU2101" s="220"/>
      <c r="GIV2101" s="220"/>
      <c r="GIW2101" s="220"/>
      <c r="GIX2101" s="220"/>
      <c r="GIY2101" s="220"/>
      <c r="GIZ2101" s="220"/>
      <c r="GJA2101" s="220"/>
      <c r="GJB2101" s="220"/>
      <c r="GJC2101" s="220"/>
      <c r="GJD2101" s="220"/>
      <c r="GJE2101" s="220"/>
      <c r="GJF2101" s="220"/>
      <c r="GJG2101" s="220"/>
      <c r="GJH2101" s="220"/>
      <c r="GJI2101" s="220"/>
      <c r="GJJ2101" s="220"/>
      <c r="GJK2101" s="220"/>
      <c r="GJL2101" s="220"/>
      <c r="GJM2101" s="220"/>
      <c r="GJN2101" s="220"/>
      <c r="GJO2101" s="220"/>
      <c r="GJP2101" s="220"/>
      <c r="GJQ2101" s="220"/>
      <c r="GJR2101" s="220"/>
      <c r="GJS2101" s="220"/>
      <c r="GJT2101" s="220"/>
      <c r="GJU2101" s="220"/>
      <c r="GJV2101" s="220"/>
      <c r="GJW2101" s="220"/>
      <c r="GJX2101" s="220"/>
      <c r="GJY2101" s="220"/>
      <c r="GJZ2101" s="220"/>
      <c r="GKA2101" s="220"/>
      <c r="GKB2101" s="220"/>
      <c r="GKC2101" s="220"/>
      <c r="GKD2101" s="220"/>
      <c r="GKE2101" s="220"/>
      <c r="GKF2101" s="220"/>
      <c r="GKG2101" s="220"/>
      <c r="GKH2101" s="220"/>
      <c r="GKI2101" s="220"/>
      <c r="GKJ2101" s="220"/>
      <c r="GKK2101" s="220"/>
      <c r="GKL2101" s="220"/>
      <c r="GKM2101" s="220"/>
      <c r="GKN2101" s="220"/>
      <c r="GKO2101" s="220"/>
      <c r="GKP2101" s="220"/>
      <c r="GKQ2101" s="220"/>
      <c r="GKR2101" s="220"/>
      <c r="GKS2101" s="220"/>
      <c r="GKT2101" s="220"/>
      <c r="GKU2101" s="220"/>
      <c r="GKV2101" s="220"/>
      <c r="GKW2101" s="220"/>
      <c r="GKX2101" s="220"/>
      <c r="GKY2101" s="220"/>
      <c r="GKZ2101" s="220"/>
      <c r="GLA2101" s="220"/>
      <c r="GLB2101" s="220"/>
      <c r="GLC2101" s="220"/>
      <c r="GLD2101" s="220"/>
      <c r="GLE2101" s="220"/>
      <c r="GLF2101" s="220"/>
      <c r="GLG2101" s="220"/>
      <c r="GLH2101" s="220"/>
      <c r="GLI2101" s="220"/>
      <c r="GLJ2101" s="220"/>
      <c r="GLK2101" s="220"/>
      <c r="GLL2101" s="220"/>
      <c r="GLM2101" s="220"/>
      <c r="GLN2101" s="220"/>
      <c r="GLO2101" s="220"/>
      <c r="GLP2101" s="220"/>
      <c r="GLQ2101" s="220"/>
      <c r="GLR2101" s="220"/>
      <c r="GLS2101" s="220"/>
      <c r="GLT2101" s="220"/>
      <c r="GLU2101" s="220"/>
      <c r="GLV2101" s="220"/>
      <c r="GLW2101" s="220"/>
      <c r="GLX2101" s="220"/>
      <c r="GLY2101" s="220"/>
      <c r="GLZ2101" s="220"/>
      <c r="GMA2101" s="220"/>
      <c r="GMB2101" s="220"/>
      <c r="GMC2101" s="220"/>
      <c r="GMD2101" s="220"/>
      <c r="GME2101" s="220"/>
      <c r="GMF2101" s="220"/>
      <c r="GMG2101" s="220"/>
      <c r="GMH2101" s="220"/>
      <c r="GMI2101" s="220"/>
      <c r="GMJ2101" s="220"/>
      <c r="GMK2101" s="220"/>
      <c r="GML2101" s="220"/>
      <c r="GMM2101" s="220"/>
      <c r="GMN2101" s="220"/>
      <c r="GMO2101" s="220"/>
      <c r="GMP2101" s="220"/>
      <c r="GMQ2101" s="220"/>
      <c r="GMR2101" s="220"/>
      <c r="GMS2101" s="220"/>
      <c r="GMT2101" s="220"/>
      <c r="GMU2101" s="220"/>
      <c r="GMV2101" s="220"/>
      <c r="GMW2101" s="220"/>
      <c r="GMX2101" s="220"/>
      <c r="GMY2101" s="220"/>
      <c r="GMZ2101" s="220"/>
      <c r="GNA2101" s="220"/>
      <c r="GNB2101" s="220"/>
      <c r="GNC2101" s="220"/>
      <c r="GND2101" s="220"/>
      <c r="GNE2101" s="220"/>
      <c r="GNF2101" s="220"/>
      <c r="GNG2101" s="220"/>
      <c r="GNH2101" s="220"/>
      <c r="GNI2101" s="220"/>
      <c r="GNJ2101" s="220"/>
      <c r="GNK2101" s="220"/>
      <c r="GNL2101" s="220"/>
      <c r="GNM2101" s="220"/>
      <c r="GNN2101" s="220"/>
      <c r="GNO2101" s="220"/>
      <c r="GNP2101" s="220"/>
      <c r="GNQ2101" s="220"/>
      <c r="GNR2101" s="220"/>
      <c r="GNS2101" s="220"/>
      <c r="GNT2101" s="220"/>
      <c r="GNU2101" s="220"/>
      <c r="GNV2101" s="220"/>
      <c r="GNW2101" s="220"/>
      <c r="GNX2101" s="220"/>
      <c r="GNY2101" s="220"/>
      <c r="GNZ2101" s="220"/>
      <c r="GOA2101" s="220"/>
      <c r="GOB2101" s="220"/>
      <c r="GOC2101" s="220"/>
      <c r="GOD2101" s="220"/>
      <c r="GOE2101" s="220"/>
      <c r="GOF2101" s="220"/>
      <c r="GOG2101" s="220"/>
      <c r="GOH2101" s="220"/>
      <c r="GOI2101" s="220"/>
      <c r="GOJ2101" s="220"/>
      <c r="GOK2101" s="220"/>
      <c r="GOL2101" s="220"/>
      <c r="GOM2101" s="220"/>
      <c r="GON2101" s="220"/>
      <c r="GOO2101" s="220"/>
      <c r="GOP2101" s="220"/>
      <c r="GOQ2101" s="220"/>
      <c r="GOR2101" s="220"/>
      <c r="GOS2101" s="220"/>
      <c r="GOT2101" s="220"/>
      <c r="GOU2101" s="220"/>
      <c r="GOV2101" s="220"/>
      <c r="GOW2101" s="220"/>
      <c r="GOX2101" s="220"/>
      <c r="GOY2101" s="220"/>
      <c r="GOZ2101" s="220"/>
      <c r="GPA2101" s="220"/>
      <c r="GPB2101" s="220"/>
      <c r="GPC2101" s="220"/>
      <c r="GPD2101" s="220"/>
      <c r="GPE2101" s="220"/>
      <c r="GPF2101" s="220"/>
      <c r="GPG2101" s="220"/>
      <c r="GPH2101" s="220"/>
      <c r="GPI2101" s="220"/>
      <c r="GPJ2101" s="220"/>
      <c r="GPK2101" s="220"/>
      <c r="GPL2101" s="220"/>
      <c r="GPM2101" s="220"/>
      <c r="GPN2101" s="220"/>
      <c r="GPO2101" s="220"/>
      <c r="GPP2101" s="220"/>
      <c r="GPQ2101" s="220"/>
      <c r="GPR2101" s="220"/>
      <c r="GPS2101" s="220"/>
      <c r="GPT2101" s="220"/>
      <c r="GPU2101" s="220"/>
      <c r="GPV2101" s="220"/>
      <c r="GPW2101" s="220"/>
      <c r="GPX2101" s="220"/>
      <c r="GPY2101" s="220"/>
      <c r="GPZ2101" s="220"/>
      <c r="GQA2101" s="220"/>
      <c r="GQB2101" s="220"/>
      <c r="GQC2101" s="220"/>
      <c r="GQD2101" s="220"/>
      <c r="GQE2101" s="220"/>
      <c r="GQF2101" s="220"/>
      <c r="GQG2101" s="220"/>
      <c r="GQH2101" s="220"/>
      <c r="GQI2101" s="220"/>
      <c r="GQJ2101" s="220"/>
      <c r="GQK2101" s="220"/>
      <c r="GQL2101" s="220"/>
      <c r="GQM2101" s="220"/>
      <c r="GQN2101" s="220"/>
      <c r="GQO2101" s="220"/>
      <c r="GQP2101" s="220"/>
      <c r="GQQ2101" s="220"/>
      <c r="GQR2101" s="220"/>
      <c r="GQS2101" s="220"/>
      <c r="GQT2101" s="220"/>
      <c r="GQU2101" s="220"/>
      <c r="GQV2101" s="220"/>
      <c r="GQW2101" s="220"/>
      <c r="GQX2101" s="220"/>
      <c r="GQY2101" s="220"/>
      <c r="GQZ2101" s="220"/>
      <c r="GRA2101" s="220"/>
      <c r="GRB2101" s="220"/>
      <c r="GRC2101" s="220"/>
      <c r="GRD2101" s="220"/>
      <c r="GRE2101" s="220"/>
      <c r="GRF2101" s="220"/>
      <c r="GRG2101" s="220"/>
      <c r="GRH2101" s="220"/>
      <c r="GRI2101" s="220"/>
      <c r="GRJ2101" s="220"/>
      <c r="GRK2101" s="220"/>
      <c r="GRL2101" s="220"/>
      <c r="GRM2101" s="220"/>
      <c r="GRN2101" s="220"/>
      <c r="GRO2101" s="220"/>
      <c r="GRP2101" s="220"/>
      <c r="GRQ2101" s="220"/>
      <c r="GRR2101" s="220"/>
      <c r="GRS2101" s="220"/>
      <c r="GRT2101" s="220"/>
      <c r="GRU2101" s="220"/>
      <c r="GRV2101" s="220"/>
      <c r="GRW2101" s="220"/>
      <c r="GRX2101" s="220"/>
      <c r="GRY2101" s="220"/>
      <c r="GRZ2101" s="220"/>
      <c r="GSA2101" s="220"/>
      <c r="GSB2101" s="220"/>
      <c r="GSC2101" s="220"/>
      <c r="GSD2101" s="220"/>
      <c r="GSE2101" s="220"/>
      <c r="GSF2101" s="220"/>
      <c r="GSG2101" s="220"/>
      <c r="GSH2101" s="220"/>
      <c r="GSI2101" s="220"/>
      <c r="GSJ2101" s="220"/>
      <c r="GSK2101" s="220"/>
      <c r="GSL2101" s="220"/>
      <c r="GSM2101" s="220"/>
      <c r="GSN2101" s="220"/>
      <c r="GSO2101" s="220"/>
      <c r="GSP2101" s="220"/>
      <c r="GSQ2101" s="220"/>
      <c r="GSR2101" s="220"/>
      <c r="GSS2101" s="220"/>
      <c r="GST2101" s="220"/>
      <c r="GSU2101" s="220"/>
      <c r="GSV2101" s="220"/>
      <c r="GSW2101" s="220"/>
      <c r="GSX2101" s="220"/>
      <c r="GSY2101" s="220"/>
      <c r="GSZ2101" s="220"/>
      <c r="GTA2101" s="220"/>
      <c r="GTB2101" s="220"/>
      <c r="GTC2101" s="220"/>
      <c r="GTD2101" s="220"/>
      <c r="GTE2101" s="220"/>
      <c r="GTF2101" s="220"/>
      <c r="GTG2101" s="220"/>
      <c r="GTH2101" s="220"/>
      <c r="GTI2101" s="220"/>
      <c r="GTJ2101" s="220"/>
      <c r="GTK2101" s="220"/>
      <c r="GTL2101" s="220"/>
      <c r="GTM2101" s="220"/>
      <c r="GTN2101" s="220"/>
      <c r="GTO2101" s="220"/>
      <c r="GTP2101" s="220"/>
      <c r="GTQ2101" s="220"/>
      <c r="GTR2101" s="220"/>
      <c r="GTS2101" s="220"/>
      <c r="GTT2101" s="220"/>
      <c r="GTU2101" s="220"/>
      <c r="GTV2101" s="220"/>
      <c r="GTW2101" s="220"/>
      <c r="GTX2101" s="220"/>
      <c r="GTY2101" s="220"/>
      <c r="GTZ2101" s="220"/>
      <c r="GUA2101" s="220"/>
      <c r="GUB2101" s="220"/>
      <c r="GUC2101" s="220"/>
      <c r="GUD2101" s="220"/>
      <c r="GUE2101" s="220"/>
      <c r="GUF2101" s="220"/>
      <c r="GUG2101" s="220"/>
      <c r="GUH2101" s="220"/>
      <c r="GUI2101" s="220"/>
      <c r="GUJ2101" s="220"/>
      <c r="GUK2101" s="220"/>
      <c r="GUL2101" s="220"/>
      <c r="GUM2101" s="220"/>
      <c r="GUN2101" s="220"/>
      <c r="GUO2101" s="220"/>
      <c r="GUP2101" s="220"/>
      <c r="GUQ2101" s="220"/>
      <c r="GUR2101" s="220"/>
      <c r="GUS2101" s="220"/>
      <c r="GUT2101" s="220"/>
      <c r="GUU2101" s="220"/>
      <c r="GUV2101" s="220"/>
      <c r="GUW2101" s="220"/>
      <c r="GUX2101" s="220"/>
      <c r="GUY2101" s="220"/>
      <c r="GUZ2101" s="220"/>
      <c r="GVA2101" s="220"/>
      <c r="GVB2101" s="220"/>
      <c r="GVC2101" s="220"/>
      <c r="GVD2101" s="220"/>
      <c r="GVE2101" s="220"/>
      <c r="GVF2101" s="220"/>
      <c r="GVG2101" s="220"/>
      <c r="GVH2101" s="220"/>
      <c r="GVI2101" s="220"/>
      <c r="GVJ2101" s="220"/>
      <c r="GVK2101" s="220"/>
      <c r="GVL2101" s="220"/>
      <c r="GVM2101" s="220"/>
      <c r="GVN2101" s="220"/>
      <c r="GVO2101" s="220"/>
      <c r="GVP2101" s="220"/>
      <c r="GVQ2101" s="220"/>
      <c r="GVR2101" s="220"/>
      <c r="GVS2101" s="220"/>
      <c r="GVT2101" s="220"/>
      <c r="GVU2101" s="220"/>
      <c r="GVV2101" s="220"/>
      <c r="GVW2101" s="220"/>
      <c r="GVX2101" s="220"/>
      <c r="GVY2101" s="220"/>
      <c r="GVZ2101" s="220"/>
      <c r="GWA2101" s="220"/>
      <c r="GWB2101" s="220"/>
      <c r="GWC2101" s="220"/>
      <c r="GWD2101" s="220"/>
      <c r="GWE2101" s="220"/>
      <c r="GWF2101" s="220"/>
      <c r="GWG2101" s="220"/>
      <c r="GWH2101" s="220"/>
      <c r="GWI2101" s="220"/>
      <c r="GWJ2101" s="220"/>
      <c r="GWK2101" s="220"/>
      <c r="GWL2101" s="220"/>
      <c r="GWM2101" s="220"/>
      <c r="GWN2101" s="220"/>
      <c r="GWO2101" s="220"/>
      <c r="GWP2101" s="220"/>
      <c r="GWQ2101" s="220"/>
      <c r="GWR2101" s="220"/>
      <c r="GWS2101" s="220"/>
      <c r="GWT2101" s="220"/>
      <c r="GWU2101" s="220"/>
      <c r="GWV2101" s="220"/>
      <c r="GWW2101" s="220"/>
      <c r="GWX2101" s="220"/>
      <c r="GWY2101" s="220"/>
      <c r="GWZ2101" s="220"/>
      <c r="GXA2101" s="220"/>
      <c r="GXB2101" s="220"/>
      <c r="GXC2101" s="220"/>
      <c r="GXD2101" s="220"/>
      <c r="GXE2101" s="220"/>
      <c r="GXF2101" s="220"/>
      <c r="GXG2101" s="220"/>
      <c r="GXH2101" s="220"/>
      <c r="GXI2101" s="220"/>
      <c r="GXJ2101" s="220"/>
      <c r="GXK2101" s="220"/>
      <c r="GXL2101" s="220"/>
      <c r="GXM2101" s="220"/>
      <c r="GXN2101" s="220"/>
      <c r="GXO2101" s="220"/>
      <c r="GXP2101" s="220"/>
      <c r="GXQ2101" s="220"/>
      <c r="GXR2101" s="220"/>
      <c r="GXS2101" s="220"/>
      <c r="GXT2101" s="220"/>
      <c r="GXU2101" s="220"/>
      <c r="GXV2101" s="220"/>
      <c r="GXW2101" s="220"/>
      <c r="GXX2101" s="220"/>
      <c r="GXY2101" s="220"/>
      <c r="GXZ2101" s="220"/>
      <c r="GYA2101" s="220"/>
      <c r="GYB2101" s="220"/>
      <c r="GYC2101" s="220"/>
      <c r="GYD2101" s="220"/>
      <c r="GYE2101" s="220"/>
      <c r="GYF2101" s="220"/>
      <c r="GYG2101" s="220"/>
      <c r="GYH2101" s="220"/>
      <c r="GYI2101" s="220"/>
      <c r="GYJ2101" s="220"/>
      <c r="GYK2101" s="220"/>
      <c r="GYL2101" s="220"/>
      <c r="GYM2101" s="220"/>
      <c r="GYN2101" s="220"/>
      <c r="GYO2101" s="220"/>
      <c r="GYP2101" s="220"/>
      <c r="GYQ2101" s="220"/>
      <c r="GYR2101" s="220"/>
      <c r="GYS2101" s="220"/>
      <c r="GYT2101" s="220"/>
      <c r="GYU2101" s="220"/>
      <c r="GYV2101" s="220"/>
      <c r="GYW2101" s="220"/>
      <c r="GYX2101" s="220"/>
      <c r="GYY2101" s="220"/>
      <c r="GYZ2101" s="220"/>
      <c r="GZA2101" s="220"/>
      <c r="GZB2101" s="220"/>
      <c r="GZC2101" s="220"/>
      <c r="GZD2101" s="220"/>
      <c r="GZE2101" s="220"/>
      <c r="GZF2101" s="220"/>
      <c r="GZG2101" s="220"/>
      <c r="GZH2101" s="220"/>
      <c r="GZI2101" s="220"/>
      <c r="GZJ2101" s="220"/>
      <c r="GZK2101" s="220"/>
      <c r="GZL2101" s="220"/>
      <c r="GZM2101" s="220"/>
      <c r="GZN2101" s="220"/>
      <c r="GZO2101" s="220"/>
      <c r="GZP2101" s="220"/>
      <c r="GZQ2101" s="220"/>
      <c r="GZR2101" s="220"/>
      <c r="GZS2101" s="220"/>
      <c r="GZT2101" s="220"/>
      <c r="GZU2101" s="220"/>
      <c r="GZV2101" s="220"/>
      <c r="GZW2101" s="220"/>
      <c r="GZX2101" s="220"/>
      <c r="GZY2101" s="220"/>
      <c r="GZZ2101" s="220"/>
      <c r="HAA2101" s="220"/>
      <c r="HAB2101" s="220"/>
      <c r="HAC2101" s="220"/>
      <c r="HAD2101" s="220"/>
      <c r="HAE2101" s="220"/>
      <c r="HAF2101" s="220"/>
      <c r="HAG2101" s="220"/>
      <c r="HAH2101" s="220"/>
      <c r="HAI2101" s="220"/>
      <c r="HAJ2101" s="220"/>
      <c r="HAK2101" s="220"/>
      <c r="HAL2101" s="220"/>
      <c r="HAM2101" s="220"/>
      <c r="HAN2101" s="220"/>
      <c r="HAO2101" s="220"/>
      <c r="HAP2101" s="220"/>
      <c r="HAQ2101" s="220"/>
      <c r="HAR2101" s="220"/>
      <c r="HAS2101" s="220"/>
      <c r="HAT2101" s="220"/>
      <c r="HAU2101" s="220"/>
      <c r="HAV2101" s="220"/>
      <c r="HAW2101" s="220"/>
      <c r="HAX2101" s="220"/>
      <c r="HAY2101" s="220"/>
      <c r="HAZ2101" s="220"/>
      <c r="HBA2101" s="220"/>
      <c r="HBB2101" s="220"/>
      <c r="HBC2101" s="220"/>
      <c r="HBD2101" s="220"/>
      <c r="HBE2101" s="220"/>
      <c r="HBF2101" s="220"/>
      <c r="HBG2101" s="220"/>
      <c r="HBH2101" s="220"/>
      <c r="HBI2101" s="220"/>
      <c r="HBJ2101" s="220"/>
      <c r="HBK2101" s="220"/>
      <c r="HBL2101" s="220"/>
      <c r="HBM2101" s="220"/>
      <c r="HBN2101" s="220"/>
      <c r="HBO2101" s="220"/>
      <c r="HBP2101" s="220"/>
      <c r="HBQ2101" s="220"/>
      <c r="HBR2101" s="220"/>
      <c r="HBS2101" s="220"/>
      <c r="HBT2101" s="220"/>
      <c r="HBU2101" s="220"/>
      <c r="HBV2101" s="220"/>
      <c r="HBW2101" s="220"/>
      <c r="HBX2101" s="220"/>
      <c r="HBY2101" s="220"/>
      <c r="HBZ2101" s="220"/>
      <c r="HCA2101" s="220"/>
      <c r="HCB2101" s="220"/>
      <c r="HCC2101" s="220"/>
      <c r="HCD2101" s="220"/>
      <c r="HCE2101" s="220"/>
      <c r="HCF2101" s="220"/>
      <c r="HCG2101" s="220"/>
      <c r="HCH2101" s="220"/>
      <c r="HCI2101" s="220"/>
      <c r="HCJ2101" s="220"/>
      <c r="HCK2101" s="220"/>
      <c r="HCL2101" s="220"/>
      <c r="HCM2101" s="220"/>
      <c r="HCN2101" s="220"/>
      <c r="HCO2101" s="220"/>
      <c r="HCP2101" s="220"/>
      <c r="HCQ2101" s="220"/>
      <c r="HCR2101" s="220"/>
      <c r="HCS2101" s="220"/>
      <c r="HCT2101" s="220"/>
      <c r="HCU2101" s="220"/>
      <c r="HCV2101" s="220"/>
      <c r="HCW2101" s="220"/>
      <c r="HCX2101" s="220"/>
      <c r="HCY2101" s="220"/>
      <c r="HCZ2101" s="220"/>
      <c r="HDA2101" s="220"/>
      <c r="HDB2101" s="220"/>
      <c r="HDC2101" s="220"/>
      <c r="HDD2101" s="220"/>
      <c r="HDE2101" s="220"/>
      <c r="HDF2101" s="220"/>
      <c r="HDG2101" s="220"/>
      <c r="HDH2101" s="220"/>
      <c r="HDI2101" s="220"/>
      <c r="HDJ2101" s="220"/>
      <c r="HDK2101" s="220"/>
      <c r="HDL2101" s="220"/>
      <c r="HDM2101" s="220"/>
      <c r="HDN2101" s="220"/>
      <c r="HDO2101" s="220"/>
      <c r="HDP2101" s="220"/>
      <c r="HDQ2101" s="220"/>
      <c r="HDR2101" s="220"/>
      <c r="HDS2101" s="220"/>
      <c r="HDT2101" s="220"/>
      <c r="HDU2101" s="220"/>
      <c r="HDV2101" s="220"/>
      <c r="HDW2101" s="220"/>
      <c r="HDX2101" s="220"/>
      <c r="HDY2101" s="220"/>
      <c r="HDZ2101" s="220"/>
      <c r="HEA2101" s="220"/>
      <c r="HEB2101" s="220"/>
      <c r="HEC2101" s="220"/>
      <c r="HED2101" s="220"/>
      <c r="HEE2101" s="220"/>
      <c r="HEF2101" s="220"/>
      <c r="HEG2101" s="220"/>
      <c r="HEH2101" s="220"/>
      <c r="HEI2101" s="220"/>
      <c r="HEJ2101" s="220"/>
      <c r="HEK2101" s="220"/>
      <c r="HEL2101" s="220"/>
      <c r="HEM2101" s="220"/>
      <c r="HEN2101" s="220"/>
      <c r="HEO2101" s="220"/>
      <c r="HEP2101" s="220"/>
      <c r="HEQ2101" s="220"/>
      <c r="HER2101" s="220"/>
      <c r="HES2101" s="220"/>
      <c r="HET2101" s="220"/>
      <c r="HEU2101" s="220"/>
      <c r="HEV2101" s="220"/>
      <c r="HEW2101" s="220"/>
      <c r="HEX2101" s="220"/>
      <c r="HEY2101" s="220"/>
      <c r="HEZ2101" s="220"/>
      <c r="HFA2101" s="220"/>
      <c r="HFB2101" s="220"/>
      <c r="HFC2101" s="220"/>
      <c r="HFD2101" s="220"/>
      <c r="HFE2101" s="220"/>
      <c r="HFF2101" s="220"/>
      <c r="HFG2101" s="220"/>
      <c r="HFH2101" s="220"/>
      <c r="HFI2101" s="220"/>
      <c r="HFJ2101" s="220"/>
      <c r="HFK2101" s="220"/>
      <c r="HFL2101" s="220"/>
      <c r="HFM2101" s="220"/>
      <c r="HFN2101" s="220"/>
      <c r="HFO2101" s="220"/>
      <c r="HFP2101" s="220"/>
      <c r="HFQ2101" s="220"/>
      <c r="HFR2101" s="220"/>
      <c r="HFS2101" s="220"/>
      <c r="HFT2101" s="220"/>
      <c r="HFU2101" s="220"/>
      <c r="HFV2101" s="220"/>
      <c r="HFW2101" s="220"/>
      <c r="HFX2101" s="220"/>
      <c r="HFY2101" s="220"/>
      <c r="HFZ2101" s="220"/>
      <c r="HGA2101" s="220"/>
      <c r="HGB2101" s="220"/>
      <c r="HGC2101" s="220"/>
      <c r="HGD2101" s="220"/>
      <c r="HGE2101" s="220"/>
      <c r="HGF2101" s="220"/>
      <c r="HGG2101" s="220"/>
      <c r="HGH2101" s="220"/>
      <c r="HGI2101" s="220"/>
      <c r="HGJ2101" s="220"/>
      <c r="HGK2101" s="220"/>
      <c r="HGL2101" s="220"/>
      <c r="HGM2101" s="220"/>
      <c r="HGN2101" s="220"/>
      <c r="HGO2101" s="220"/>
      <c r="HGP2101" s="220"/>
      <c r="HGQ2101" s="220"/>
      <c r="HGR2101" s="220"/>
      <c r="HGS2101" s="220"/>
      <c r="HGT2101" s="220"/>
      <c r="HGU2101" s="220"/>
      <c r="HGV2101" s="220"/>
      <c r="HGW2101" s="220"/>
      <c r="HGX2101" s="220"/>
      <c r="HGY2101" s="220"/>
      <c r="HGZ2101" s="220"/>
      <c r="HHA2101" s="220"/>
      <c r="HHB2101" s="220"/>
      <c r="HHC2101" s="220"/>
      <c r="HHD2101" s="220"/>
      <c r="HHE2101" s="220"/>
      <c r="HHF2101" s="220"/>
      <c r="HHG2101" s="220"/>
      <c r="HHH2101" s="220"/>
      <c r="HHI2101" s="220"/>
      <c r="HHJ2101" s="220"/>
      <c r="HHK2101" s="220"/>
      <c r="HHL2101" s="220"/>
      <c r="HHM2101" s="220"/>
      <c r="HHN2101" s="220"/>
      <c r="HHO2101" s="220"/>
      <c r="HHP2101" s="220"/>
      <c r="HHQ2101" s="220"/>
      <c r="HHR2101" s="220"/>
      <c r="HHS2101" s="220"/>
      <c r="HHT2101" s="220"/>
      <c r="HHU2101" s="220"/>
      <c r="HHV2101" s="220"/>
      <c r="HHW2101" s="220"/>
      <c r="HHX2101" s="220"/>
      <c r="HHY2101" s="220"/>
      <c r="HHZ2101" s="220"/>
      <c r="HIA2101" s="220"/>
      <c r="HIB2101" s="220"/>
      <c r="HIC2101" s="220"/>
      <c r="HID2101" s="220"/>
      <c r="HIE2101" s="220"/>
      <c r="HIF2101" s="220"/>
      <c r="HIG2101" s="220"/>
      <c r="HIH2101" s="220"/>
      <c r="HII2101" s="220"/>
      <c r="HIJ2101" s="220"/>
      <c r="HIK2101" s="220"/>
      <c r="HIL2101" s="220"/>
      <c r="HIM2101" s="220"/>
      <c r="HIN2101" s="220"/>
      <c r="HIO2101" s="220"/>
      <c r="HIP2101" s="220"/>
      <c r="HIQ2101" s="220"/>
      <c r="HIR2101" s="220"/>
      <c r="HIS2101" s="220"/>
      <c r="HIT2101" s="220"/>
      <c r="HIU2101" s="220"/>
      <c r="HIV2101" s="220"/>
      <c r="HIW2101" s="220"/>
      <c r="HIX2101" s="220"/>
      <c r="HIY2101" s="220"/>
      <c r="HIZ2101" s="220"/>
      <c r="HJA2101" s="220"/>
      <c r="HJB2101" s="220"/>
      <c r="HJC2101" s="220"/>
      <c r="HJD2101" s="220"/>
      <c r="HJE2101" s="220"/>
      <c r="HJF2101" s="220"/>
      <c r="HJG2101" s="220"/>
      <c r="HJH2101" s="220"/>
      <c r="HJI2101" s="220"/>
      <c r="HJJ2101" s="220"/>
      <c r="HJK2101" s="220"/>
      <c r="HJL2101" s="220"/>
      <c r="HJM2101" s="220"/>
      <c r="HJN2101" s="220"/>
      <c r="HJO2101" s="220"/>
      <c r="HJP2101" s="220"/>
      <c r="HJQ2101" s="220"/>
      <c r="HJR2101" s="220"/>
      <c r="HJS2101" s="220"/>
      <c r="HJT2101" s="220"/>
      <c r="HJU2101" s="220"/>
      <c r="HJV2101" s="220"/>
      <c r="HJW2101" s="220"/>
      <c r="HJX2101" s="220"/>
      <c r="HJY2101" s="220"/>
      <c r="HJZ2101" s="220"/>
      <c r="HKA2101" s="220"/>
      <c r="HKB2101" s="220"/>
      <c r="HKC2101" s="220"/>
      <c r="HKD2101" s="220"/>
      <c r="HKE2101" s="220"/>
      <c r="HKF2101" s="220"/>
      <c r="HKG2101" s="220"/>
      <c r="HKH2101" s="220"/>
      <c r="HKI2101" s="220"/>
      <c r="HKJ2101" s="220"/>
      <c r="HKK2101" s="220"/>
      <c r="HKL2101" s="220"/>
      <c r="HKM2101" s="220"/>
      <c r="HKN2101" s="220"/>
      <c r="HKO2101" s="220"/>
      <c r="HKP2101" s="220"/>
      <c r="HKQ2101" s="220"/>
      <c r="HKR2101" s="220"/>
      <c r="HKS2101" s="220"/>
      <c r="HKT2101" s="220"/>
      <c r="HKU2101" s="220"/>
      <c r="HKV2101" s="220"/>
      <c r="HKW2101" s="220"/>
      <c r="HKX2101" s="220"/>
      <c r="HKY2101" s="220"/>
      <c r="HKZ2101" s="220"/>
      <c r="HLA2101" s="220"/>
      <c r="HLB2101" s="220"/>
      <c r="HLC2101" s="220"/>
      <c r="HLD2101" s="220"/>
      <c r="HLE2101" s="220"/>
      <c r="HLF2101" s="220"/>
      <c r="HLG2101" s="220"/>
      <c r="HLH2101" s="220"/>
      <c r="HLI2101" s="220"/>
      <c r="HLJ2101" s="220"/>
      <c r="HLK2101" s="220"/>
      <c r="HLL2101" s="220"/>
      <c r="HLM2101" s="220"/>
      <c r="HLN2101" s="220"/>
      <c r="HLO2101" s="220"/>
      <c r="HLP2101" s="220"/>
      <c r="HLQ2101" s="220"/>
      <c r="HLR2101" s="220"/>
      <c r="HLS2101" s="220"/>
      <c r="HLT2101" s="220"/>
      <c r="HLU2101" s="220"/>
      <c r="HLV2101" s="220"/>
      <c r="HLW2101" s="220"/>
      <c r="HLX2101" s="220"/>
      <c r="HLY2101" s="220"/>
      <c r="HLZ2101" s="220"/>
      <c r="HMA2101" s="220"/>
      <c r="HMB2101" s="220"/>
      <c r="HMC2101" s="220"/>
      <c r="HMD2101" s="220"/>
      <c r="HME2101" s="220"/>
      <c r="HMF2101" s="220"/>
      <c r="HMG2101" s="220"/>
      <c r="HMH2101" s="220"/>
      <c r="HMI2101" s="220"/>
      <c r="HMJ2101" s="220"/>
      <c r="HMK2101" s="220"/>
      <c r="HML2101" s="220"/>
      <c r="HMM2101" s="220"/>
      <c r="HMN2101" s="220"/>
      <c r="HMO2101" s="220"/>
      <c r="HMP2101" s="220"/>
      <c r="HMQ2101" s="220"/>
      <c r="HMR2101" s="220"/>
      <c r="HMS2101" s="220"/>
      <c r="HMT2101" s="220"/>
      <c r="HMU2101" s="220"/>
      <c r="HMV2101" s="220"/>
      <c r="HMW2101" s="220"/>
      <c r="HMX2101" s="220"/>
      <c r="HMY2101" s="220"/>
      <c r="HMZ2101" s="220"/>
      <c r="HNA2101" s="220"/>
      <c r="HNB2101" s="220"/>
      <c r="HNC2101" s="220"/>
      <c r="HND2101" s="220"/>
      <c r="HNE2101" s="220"/>
      <c r="HNF2101" s="220"/>
      <c r="HNG2101" s="220"/>
      <c r="HNH2101" s="220"/>
      <c r="HNI2101" s="220"/>
      <c r="HNJ2101" s="220"/>
      <c r="HNK2101" s="220"/>
      <c r="HNL2101" s="220"/>
      <c r="HNM2101" s="220"/>
      <c r="HNN2101" s="220"/>
      <c r="HNO2101" s="220"/>
      <c r="HNP2101" s="220"/>
      <c r="HNQ2101" s="220"/>
      <c r="HNR2101" s="220"/>
      <c r="HNS2101" s="220"/>
      <c r="HNT2101" s="220"/>
      <c r="HNU2101" s="220"/>
      <c r="HNV2101" s="220"/>
      <c r="HNW2101" s="220"/>
      <c r="HNX2101" s="220"/>
      <c r="HNY2101" s="220"/>
      <c r="HNZ2101" s="220"/>
      <c r="HOA2101" s="220"/>
      <c r="HOB2101" s="220"/>
      <c r="HOC2101" s="220"/>
      <c r="HOD2101" s="220"/>
      <c r="HOE2101" s="220"/>
      <c r="HOF2101" s="220"/>
      <c r="HOG2101" s="220"/>
      <c r="HOH2101" s="220"/>
      <c r="HOI2101" s="220"/>
      <c r="HOJ2101" s="220"/>
      <c r="HOK2101" s="220"/>
      <c r="HOL2101" s="220"/>
      <c r="HOM2101" s="220"/>
      <c r="HON2101" s="220"/>
      <c r="HOO2101" s="220"/>
      <c r="HOP2101" s="220"/>
      <c r="HOQ2101" s="220"/>
      <c r="HOR2101" s="220"/>
      <c r="HOS2101" s="220"/>
      <c r="HOT2101" s="220"/>
      <c r="HOU2101" s="220"/>
      <c r="HOV2101" s="220"/>
      <c r="HOW2101" s="220"/>
      <c r="HOX2101" s="220"/>
      <c r="HOY2101" s="220"/>
      <c r="HOZ2101" s="220"/>
      <c r="HPA2101" s="220"/>
      <c r="HPB2101" s="220"/>
      <c r="HPC2101" s="220"/>
      <c r="HPD2101" s="220"/>
      <c r="HPE2101" s="220"/>
      <c r="HPF2101" s="220"/>
      <c r="HPG2101" s="220"/>
      <c r="HPH2101" s="220"/>
      <c r="HPI2101" s="220"/>
      <c r="HPJ2101" s="220"/>
      <c r="HPK2101" s="220"/>
      <c r="HPL2101" s="220"/>
      <c r="HPM2101" s="220"/>
      <c r="HPN2101" s="220"/>
      <c r="HPO2101" s="220"/>
      <c r="HPP2101" s="220"/>
      <c r="HPQ2101" s="220"/>
      <c r="HPR2101" s="220"/>
      <c r="HPS2101" s="220"/>
      <c r="HPT2101" s="220"/>
      <c r="HPU2101" s="220"/>
      <c r="HPV2101" s="220"/>
      <c r="HPW2101" s="220"/>
      <c r="HPX2101" s="220"/>
      <c r="HPY2101" s="220"/>
      <c r="HPZ2101" s="220"/>
      <c r="HQA2101" s="220"/>
      <c r="HQB2101" s="220"/>
      <c r="HQC2101" s="220"/>
      <c r="HQD2101" s="220"/>
      <c r="HQE2101" s="220"/>
      <c r="HQF2101" s="220"/>
      <c r="HQG2101" s="220"/>
      <c r="HQH2101" s="220"/>
      <c r="HQI2101" s="220"/>
      <c r="HQJ2101" s="220"/>
      <c r="HQK2101" s="220"/>
      <c r="HQL2101" s="220"/>
      <c r="HQM2101" s="220"/>
      <c r="HQN2101" s="220"/>
      <c r="HQO2101" s="220"/>
      <c r="HQP2101" s="220"/>
      <c r="HQQ2101" s="220"/>
      <c r="HQR2101" s="220"/>
      <c r="HQS2101" s="220"/>
      <c r="HQT2101" s="220"/>
      <c r="HQU2101" s="220"/>
      <c r="HQV2101" s="220"/>
      <c r="HQW2101" s="220"/>
      <c r="HQX2101" s="220"/>
      <c r="HQY2101" s="220"/>
      <c r="HQZ2101" s="220"/>
      <c r="HRA2101" s="220"/>
      <c r="HRB2101" s="220"/>
      <c r="HRC2101" s="220"/>
      <c r="HRD2101" s="220"/>
      <c r="HRE2101" s="220"/>
      <c r="HRF2101" s="220"/>
      <c r="HRG2101" s="220"/>
      <c r="HRH2101" s="220"/>
      <c r="HRI2101" s="220"/>
      <c r="HRJ2101" s="220"/>
      <c r="HRK2101" s="220"/>
      <c r="HRL2101" s="220"/>
      <c r="HRM2101" s="220"/>
      <c r="HRN2101" s="220"/>
      <c r="HRO2101" s="220"/>
      <c r="HRP2101" s="220"/>
      <c r="HRQ2101" s="220"/>
      <c r="HRR2101" s="220"/>
      <c r="HRS2101" s="220"/>
      <c r="HRT2101" s="220"/>
      <c r="HRU2101" s="220"/>
      <c r="HRV2101" s="220"/>
      <c r="HRW2101" s="220"/>
      <c r="HRX2101" s="220"/>
      <c r="HRY2101" s="220"/>
      <c r="HRZ2101" s="220"/>
      <c r="HSA2101" s="220"/>
      <c r="HSB2101" s="220"/>
      <c r="HSC2101" s="220"/>
      <c r="HSD2101" s="220"/>
      <c r="HSE2101" s="220"/>
      <c r="HSF2101" s="220"/>
      <c r="HSG2101" s="220"/>
      <c r="HSH2101" s="220"/>
      <c r="HSI2101" s="220"/>
      <c r="HSJ2101" s="220"/>
      <c r="HSK2101" s="220"/>
      <c r="HSL2101" s="220"/>
      <c r="HSM2101" s="220"/>
      <c r="HSN2101" s="220"/>
      <c r="HSO2101" s="220"/>
      <c r="HSP2101" s="220"/>
      <c r="HSQ2101" s="220"/>
      <c r="HSR2101" s="220"/>
      <c r="HSS2101" s="220"/>
      <c r="HST2101" s="220"/>
      <c r="HSU2101" s="220"/>
      <c r="HSV2101" s="220"/>
      <c r="HSW2101" s="220"/>
      <c r="HSX2101" s="220"/>
      <c r="HSY2101" s="220"/>
      <c r="HSZ2101" s="220"/>
      <c r="HTA2101" s="220"/>
      <c r="HTB2101" s="220"/>
      <c r="HTC2101" s="220"/>
      <c r="HTD2101" s="220"/>
      <c r="HTE2101" s="220"/>
      <c r="HTF2101" s="220"/>
      <c r="HTG2101" s="220"/>
      <c r="HTH2101" s="220"/>
      <c r="HTI2101" s="220"/>
      <c r="HTJ2101" s="220"/>
      <c r="HTK2101" s="220"/>
      <c r="HTL2101" s="220"/>
      <c r="HTM2101" s="220"/>
      <c r="HTN2101" s="220"/>
      <c r="HTO2101" s="220"/>
      <c r="HTP2101" s="220"/>
      <c r="HTQ2101" s="220"/>
      <c r="HTR2101" s="220"/>
      <c r="HTS2101" s="220"/>
      <c r="HTT2101" s="220"/>
      <c r="HTU2101" s="220"/>
      <c r="HTV2101" s="220"/>
      <c r="HTW2101" s="220"/>
      <c r="HTX2101" s="220"/>
      <c r="HTY2101" s="220"/>
      <c r="HTZ2101" s="220"/>
      <c r="HUA2101" s="220"/>
      <c r="HUB2101" s="220"/>
      <c r="HUC2101" s="220"/>
      <c r="HUD2101" s="220"/>
      <c r="HUE2101" s="220"/>
      <c r="HUF2101" s="220"/>
      <c r="HUG2101" s="220"/>
      <c r="HUH2101" s="220"/>
      <c r="HUI2101" s="220"/>
      <c r="HUJ2101" s="220"/>
      <c r="HUK2101" s="220"/>
      <c r="HUL2101" s="220"/>
      <c r="HUM2101" s="220"/>
      <c r="HUN2101" s="220"/>
      <c r="HUO2101" s="220"/>
      <c r="HUP2101" s="220"/>
      <c r="HUQ2101" s="220"/>
      <c r="HUR2101" s="220"/>
      <c r="HUS2101" s="220"/>
      <c r="HUT2101" s="220"/>
      <c r="HUU2101" s="220"/>
      <c r="HUV2101" s="220"/>
      <c r="HUW2101" s="220"/>
      <c r="HUX2101" s="220"/>
      <c r="HUY2101" s="220"/>
      <c r="HUZ2101" s="220"/>
      <c r="HVA2101" s="220"/>
      <c r="HVB2101" s="220"/>
      <c r="HVC2101" s="220"/>
      <c r="HVD2101" s="220"/>
      <c r="HVE2101" s="220"/>
      <c r="HVF2101" s="220"/>
      <c r="HVG2101" s="220"/>
      <c r="HVH2101" s="220"/>
      <c r="HVI2101" s="220"/>
      <c r="HVJ2101" s="220"/>
      <c r="HVK2101" s="220"/>
      <c r="HVL2101" s="220"/>
      <c r="HVM2101" s="220"/>
      <c r="HVN2101" s="220"/>
      <c r="HVO2101" s="220"/>
      <c r="HVP2101" s="220"/>
      <c r="HVQ2101" s="220"/>
      <c r="HVR2101" s="220"/>
      <c r="HVS2101" s="220"/>
      <c r="HVT2101" s="220"/>
      <c r="HVU2101" s="220"/>
      <c r="HVV2101" s="220"/>
      <c r="HVW2101" s="220"/>
      <c r="HVX2101" s="220"/>
      <c r="HVY2101" s="220"/>
      <c r="HVZ2101" s="220"/>
      <c r="HWA2101" s="220"/>
      <c r="HWB2101" s="220"/>
      <c r="HWC2101" s="220"/>
      <c r="HWD2101" s="220"/>
      <c r="HWE2101" s="220"/>
      <c r="HWF2101" s="220"/>
      <c r="HWG2101" s="220"/>
      <c r="HWH2101" s="220"/>
      <c r="HWI2101" s="220"/>
      <c r="HWJ2101" s="220"/>
      <c r="HWK2101" s="220"/>
      <c r="HWL2101" s="220"/>
      <c r="HWM2101" s="220"/>
      <c r="HWN2101" s="220"/>
      <c r="HWO2101" s="220"/>
      <c r="HWP2101" s="220"/>
      <c r="HWQ2101" s="220"/>
      <c r="HWR2101" s="220"/>
      <c r="HWS2101" s="220"/>
      <c r="HWT2101" s="220"/>
      <c r="HWU2101" s="220"/>
      <c r="HWV2101" s="220"/>
      <c r="HWW2101" s="220"/>
      <c r="HWX2101" s="220"/>
      <c r="HWY2101" s="220"/>
      <c r="HWZ2101" s="220"/>
      <c r="HXA2101" s="220"/>
      <c r="HXB2101" s="220"/>
      <c r="HXC2101" s="220"/>
      <c r="HXD2101" s="220"/>
      <c r="HXE2101" s="220"/>
      <c r="HXF2101" s="220"/>
      <c r="HXG2101" s="220"/>
      <c r="HXH2101" s="220"/>
      <c r="HXI2101" s="220"/>
      <c r="HXJ2101" s="220"/>
      <c r="HXK2101" s="220"/>
      <c r="HXL2101" s="220"/>
      <c r="HXM2101" s="220"/>
      <c r="HXN2101" s="220"/>
      <c r="HXO2101" s="220"/>
      <c r="HXP2101" s="220"/>
      <c r="HXQ2101" s="220"/>
      <c r="HXR2101" s="220"/>
      <c r="HXS2101" s="220"/>
      <c r="HXT2101" s="220"/>
      <c r="HXU2101" s="220"/>
      <c r="HXV2101" s="220"/>
      <c r="HXW2101" s="220"/>
      <c r="HXX2101" s="220"/>
      <c r="HXY2101" s="220"/>
      <c r="HXZ2101" s="220"/>
      <c r="HYA2101" s="220"/>
      <c r="HYB2101" s="220"/>
      <c r="HYC2101" s="220"/>
      <c r="HYD2101" s="220"/>
      <c r="HYE2101" s="220"/>
      <c r="HYF2101" s="220"/>
      <c r="HYG2101" s="220"/>
      <c r="HYH2101" s="220"/>
      <c r="HYI2101" s="220"/>
      <c r="HYJ2101" s="220"/>
      <c r="HYK2101" s="220"/>
      <c r="HYL2101" s="220"/>
      <c r="HYM2101" s="220"/>
      <c r="HYN2101" s="220"/>
      <c r="HYO2101" s="220"/>
      <c r="HYP2101" s="220"/>
      <c r="HYQ2101" s="220"/>
      <c r="HYR2101" s="220"/>
      <c r="HYS2101" s="220"/>
      <c r="HYT2101" s="220"/>
      <c r="HYU2101" s="220"/>
      <c r="HYV2101" s="220"/>
      <c r="HYW2101" s="220"/>
      <c r="HYX2101" s="220"/>
      <c r="HYY2101" s="220"/>
      <c r="HYZ2101" s="220"/>
      <c r="HZA2101" s="220"/>
      <c r="HZB2101" s="220"/>
      <c r="HZC2101" s="220"/>
      <c r="HZD2101" s="220"/>
      <c r="HZE2101" s="220"/>
      <c r="HZF2101" s="220"/>
      <c r="HZG2101" s="220"/>
      <c r="HZH2101" s="220"/>
      <c r="HZI2101" s="220"/>
      <c r="HZJ2101" s="220"/>
      <c r="HZK2101" s="220"/>
      <c r="HZL2101" s="220"/>
      <c r="HZM2101" s="220"/>
      <c r="HZN2101" s="220"/>
      <c r="HZO2101" s="220"/>
      <c r="HZP2101" s="220"/>
      <c r="HZQ2101" s="220"/>
      <c r="HZR2101" s="220"/>
      <c r="HZS2101" s="220"/>
      <c r="HZT2101" s="220"/>
      <c r="HZU2101" s="220"/>
      <c r="HZV2101" s="220"/>
      <c r="HZW2101" s="220"/>
      <c r="HZX2101" s="220"/>
      <c r="HZY2101" s="220"/>
      <c r="HZZ2101" s="220"/>
      <c r="IAA2101" s="220"/>
      <c r="IAB2101" s="220"/>
      <c r="IAC2101" s="220"/>
      <c r="IAD2101" s="220"/>
      <c r="IAE2101" s="220"/>
      <c r="IAF2101" s="220"/>
      <c r="IAG2101" s="220"/>
      <c r="IAH2101" s="220"/>
      <c r="IAI2101" s="220"/>
      <c r="IAJ2101" s="220"/>
      <c r="IAK2101" s="220"/>
      <c r="IAL2101" s="220"/>
      <c r="IAM2101" s="220"/>
      <c r="IAN2101" s="220"/>
      <c r="IAO2101" s="220"/>
      <c r="IAP2101" s="220"/>
      <c r="IAQ2101" s="220"/>
      <c r="IAR2101" s="220"/>
      <c r="IAS2101" s="220"/>
      <c r="IAT2101" s="220"/>
      <c r="IAU2101" s="220"/>
      <c r="IAV2101" s="220"/>
      <c r="IAW2101" s="220"/>
      <c r="IAX2101" s="220"/>
      <c r="IAY2101" s="220"/>
      <c r="IAZ2101" s="220"/>
      <c r="IBA2101" s="220"/>
      <c r="IBB2101" s="220"/>
      <c r="IBC2101" s="220"/>
      <c r="IBD2101" s="220"/>
      <c r="IBE2101" s="220"/>
      <c r="IBF2101" s="220"/>
      <c r="IBG2101" s="220"/>
      <c r="IBH2101" s="220"/>
      <c r="IBI2101" s="220"/>
      <c r="IBJ2101" s="220"/>
      <c r="IBK2101" s="220"/>
      <c r="IBL2101" s="220"/>
      <c r="IBM2101" s="220"/>
      <c r="IBN2101" s="220"/>
      <c r="IBO2101" s="220"/>
      <c r="IBP2101" s="220"/>
      <c r="IBQ2101" s="220"/>
      <c r="IBR2101" s="220"/>
      <c r="IBS2101" s="220"/>
      <c r="IBT2101" s="220"/>
      <c r="IBU2101" s="220"/>
      <c r="IBV2101" s="220"/>
      <c r="IBW2101" s="220"/>
      <c r="IBX2101" s="220"/>
      <c r="IBY2101" s="220"/>
      <c r="IBZ2101" s="220"/>
      <c r="ICA2101" s="220"/>
      <c r="ICB2101" s="220"/>
      <c r="ICC2101" s="220"/>
      <c r="ICD2101" s="220"/>
      <c r="ICE2101" s="220"/>
      <c r="ICF2101" s="220"/>
      <c r="ICG2101" s="220"/>
      <c r="ICH2101" s="220"/>
      <c r="ICI2101" s="220"/>
      <c r="ICJ2101" s="220"/>
      <c r="ICK2101" s="220"/>
      <c r="ICL2101" s="220"/>
      <c r="ICM2101" s="220"/>
      <c r="ICN2101" s="220"/>
      <c r="ICO2101" s="220"/>
      <c r="ICP2101" s="220"/>
      <c r="ICQ2101" s="220"/>
      <c r="ICR2101" s="220"/>
      <c r="ICS2101" s="220"/>
      <c r="ICT2101" s="220"/>
      <c r="ICU2101" s="220"/>
      <c r="ICV2101" s="220"/>
      <c r="ICW2101" s="220"/>
      <c r="ICX2101" s="220"/>
      <c r="ICY2101" s="220"/>
      <c r="ICZ2101" s="220"/>
      <c r="IDA2101" s="220"/>
      <c r="IDB2101" s="220"/>
      <c r="IDC2101" s="220"/>
      <c r="IDD2101" s="220"/>
      <c r="IDE2101" s="220"/>
      <c r="IDF2101" s="220"/>
      <c r="IDG2101" s="220"/>
      <c r="IDH2101" s="220"/>
      <c r="IDI2101" s="220"/>
      <c r="IDJ2101" s="220"/>
      <c r="IDK2101" s="220"/>
      <c r="IDL2101" s="220"/>
      <c r="IDM2101" s="220"/>
      <c r="IDN2101" s="220"/>
      <c r="IDO2101" s="220"/>
      <c r="IDP2101" s="220"/>
      <c r="IDQ2101" s="220"/>
      <c r="IDR2101" s="220"/>
      <c r="IDS2101" s="220"/>
      <c r="IDT2101" s="220"/>
      <c r="IDU2101" s="220"/>
      <c r="IDV2101" s="220"/>
      <c r="IDW2101" s="220"/>
      <c r="IDX2101" s="220"/>
      <c r="IDY2101" s="220"/>
      <c r="IDZ2101" s="220"/>
      <c r="IEA2101" s="220"/>
      <c r="IEB2101" s="220"/>
      <c r="IEC2101" s="220"/>
      <c r="IED2101" s="220"/>
      <c r="IEE2101" s="220"/>
      <c r="IEF2101" s="220"/>
      <c r="IEG2101" s="220"/>
      <c r="IEH2101" s="220"/>
      <c r="IEI2101" s="220"/>
      <c r="IEJ2101" s="220"/>
      <c r="IEK2101" s="220"/>
      <c r="IEL2101" s="220"/>
      <c r="IEM2101" s="220"/>
      <c r="IEN2101" s="220"/>
      <c r="IEO2101" s="220"/>
      <c r="IEP2101" s="220"/>
      <c r="IEQ2101" s="220"/>
      <c r="IER2101" s="220"/>
      <c r="IES2101" s="220"/>
      <c r="IET2101" s="220"/>
      <c r="IEU2101" s="220"/>
      <c r="IEV2101" s="220"/>
      <c r="IEW2101" s="220"/>
      <c r="IEX2101" s="220"/>
      <c r="IEY2101" s="220"/>
      <c r="IEZ2101" s="220"/>
      <c r="IFA2101" s="220"/>
      <c r="IFB2101" s="220"/>
      <c r="IFC2101" s="220"/>
      <c r="IFD2101" s="220"/>
      <c r="IFE2101" s="220"/>
      <c r="IFF2101" s="220"/>
      <c r="IFG2101" s="220"/>
      <c r="IFH2101" s="220"/>
      <c r="IFI2101" s="220"/>
      <c r="IFJ2101" s="220"/>
      <c r="IFK2101" s="220"/>
      <c r="IFL2101" s="220"/>
      <c r="IFM2101" s="220"/>
      <c r="IFN2101" s="220"/>
      <c r="IFO2101" s="220"/>
      <c r="IFP2101" s="220"/>
      <c r="IFQ2101" s="220"/>
      <c r="IFR2101" s="220"/>
      <c r="IFS2101" s="220"/>
      <c r="IFT2101" s="220"/>
      <c r="IFU2101" s="220"/>
      <c r="IFV2101" s="220"/>
      <c r="IFW2101" s="220"/>
      <c r="IFX2101" s="220"/>
      <c r="IFY2101" s="220"/>
      <c r="IFZ2101" s="220"/>
      <c r="IGA2101" s="220"/>
      <c r="IGB2101" s="220"/>
      <c r="IGC2101" s="220"/>
      <c r="IGD2101" s="220"/>
      <c r="IGE2101" s="220"/>
      <c r="IGF2101" s="220"/>
      <c r="IGG2101" s="220"/>
      <c r="IGH2101" s="220"/>
      <c r="IGI2101" s="220"/>
      <c r="IGJ2101" s="220"/>
      <c r="IGK2101" s="220"/>
      <c r="IGL2101" s="220"/>
      <c r="IGM2101" s="220"/>
      <c r="IGN2101" s="220"/>
      <c r="IGO2101" s="220"/>
      <c r="IGP2101" s="220"/>
      <c r="IGQ2101" s="220"/>
      <c r="IGR2101" s="220"/>
      <c r="IGS2101" s="220"/>
      <c r="IGT2101" s="220"/>
      <c r="IGU2101" s="220"/>
      <c r="IGV2101" s="220"/>
      <c r="IGW2101" s="220"/>
      <c r="IGX2101" s="220"/>
      <c r="IGY2101" s="220"/>
      <c r="IGZ2101" s="220"/>
      <c r="IHA2101" s="220"/>
      <c r="IHB2101" s="220"/>
      <c r="IHC2101" s="220"/>
      <c r="IHD2101" s="220"/>
      <c r="IHE2101" s="220"/>
      <c r="IHF2101" s="220"/>
      <c r="IHG2101" s="220"/>
      <c r="IHH2101" s="220"/>
      <c r="IHI2101" s="220"/>
      <c r="IHJ2101" s="220"/>
      <c r="IHK2101" s="220"/>
      <c r="IHL2101" s="220"/>
      <c r="IHM2101" s="220"/>
      <c r="IHN2101" s="220"/>
      <c r="IHO2101" s="220"/>
      <c r="IHP2101" s="220"/>
      <c r="IHQ2101" s="220"/>
      <c r="IHR2101" s="220"/>
      <c r="IHS2101" s="220"/>
      <c r="IHT2101" s="220"/>
      <c r="IHU2101" s="220"/>
      <c r="IHV2101" s="220"/>
      <c r="IHW2101" s="220"/>
      <c r="IHX2101" s="220"/>
      <c r="IHY2101" s="220"/>
      <c r="IHZ2101" s="220"/>
      <c r="IIA2101" s="220"/>
      <c r="IIB2101" s="220"/>
      <c r="IIC2101" s="220"/>
      <c r="IID2101" s="220"/>
      <c r="IIE2101" s="220"/>
      <c r="IIF2101" s="220"/>
      <c r="IIG2101" s="220"/>
      <c r="IIH2101" s="220"/>
      <c r="III2101" s="220"/>
      <c r="IIJ2101" s="220"/>
      <c r="IIK2101" s="220"/>
      <c r="IIL2101" s="220"/>
      <c r="IIM2101" s="220"/>
      <c r="IIN2101" s="220"/>
      <c r="IIO2101" s="220"/>
      <c r="IIP2101" s="220"/>
      <c r="IIQ2101" s="220"/>
      <c r="IIR2101" s="220"/>
      <c r="IIS2101" s="220"/>
      <c r="IIT2101" s="220"/>
      <c r="IIU2101" s="220"/>
      <c r="IIV2101" s="220"/>
      <c r="IIW2101" s="220"/>
      <c r="IIX2101" s="220"/>
      <c r="IIY2101" s="220"/>
      <c r="IIZ2101" s="220"/>
      <c r="IJA2101" s="220"/>
      <c r="IJB2101" s="220"/>
      <c r="IJC2101" s="220"/>
      <c r="IJD2101" s="220"/>
      <c r="IJE2101" s="220"/>
      <c r="IJF2101" s="220"/>
      <c r="IJG2101" s="220"/>
      <c r="IJH2101" s="220"/>
      <c r="IJI2101" s="220"/>
      <c r="IJJ2101" s="220"/>
      <c r="IJK2101" s="220"/>
      <c r="IJL2101" s="220"/>
      <c r="IJM2101" s="220"/>
      <c r="IJN2101" s="220"/>
      <c r="IJO2101" s="220"/>
      <c r="IJP2101" s="220"/>
      <c r="IJQ2101" s="220"/>
      <c r="IJR2101" s="220"/>
      <c r="IJS2101" s="220"/>
      <c r="IJT2101" s="220"/>
      <c r="IJU2101" s="220"/>
      <c r="IJV2101" s="220"/>
      <c r="IJW2101" s="220"/>
      <c r="IJX2101" s="220"/>
      <c r="IJY2101" s="220"/>
      <c r="IJZ2101" s="220"/>
      <c r="IKA2101" s="220"/>
      <c r="IKB2101" s="220"/>
      <c r="IKC2101" s="220"/>
      <c r="IKD2101" s="220"/>
      <c r="IKE2101" s="220"/>
      <c r="IKF2101" s="220"/>
      <c r="IKG2101" s="220"/>
      <c r="IKH2101" s="220"/>
      <c r="IKI2101" s="220"/>
      <c r="IKJ2101" s="220"/>
      <c r="IKK2101" s="220"/>
      <c r="IKL2101" s="220"/>
      <c r="IKM2101" s="220"/>
      <c r="IKN2101" s="220"/>
      <c r="IKO2101" s="220"/>
      <c r="IKP2101" s="220"/>
      <c r="IKQ2101" s="220"/>
      <c r="IKR2101" s="220"/>
      <c r="IKS2101" s="220"/>
      <c r="IKT2101" s="220"/>
      <c r="IKU2101" s="220"/>
      <c r="IKV2101" s="220"/>
      <c r="IKW2101" s="220"/>
      <c r="IKX2101" s="220"/>
      <c r="IKY2101" s="220"/>
      <c r="IKZ2101" s="220"/>
      <c r="ILA2101" s="220"/>
      <c r="ILB2101" s="220"/>
      <c r="ILC2101" s="220"/>
      <c r="ILD2101" s="220"/>
      <c r="ILE2101" s="220"/>
      <c r="ILF2101" s="220"/>
      <c r="ILG2101" s="220"/>
      <c r="ILH2101" s="220"/>
      <c r="ILI2101" s="220"/>
      <c r="ILJ2101" s="220"/>
      <c r="ILK2101" s="220"/>
      <c r="ILL2101" s="220"/>
      <c r="ILM2101" s="220"/>
      <c r="ILN2101" s="220"/>
      <c r="ILO2101" s="220"/>
      <c r="ILP2101" s="220"/>
      <c r="ILQ2101" s="220"/>
      <c r="ILR2101" s="220"/>
      <c r="ILS2101" s="220"/>
      <c r="ILT2101" s="220"/>
      <c r="ILU2101" s="220"/>
      <c r="ILV2101" s="220"/>
      <c r="ILW2101" s="220"/>
      <c r="ILX2101" s="220"/>
      <c r="ILY2101" s="220"/>
      <c r="ILZ2101" s="220"/>
      <c r="IMA2101" s="220"/>
      <c r="IMB2101" s="220"/>
      <c r="IMC2101" s="220"/>
      <c r="IMD2101" s="220"/>
      <c r="IME2101" s="220"/>
      <c r="IMF2101" s="220"/>
      <c r="IMG2101" s="220"/>
      <c r="IMH2101" s="220"/>
      <c r="IMI2101" s="220"/>
      <c r="IMJ2101" s="220"/>
      <c r="IMK2101" s="220"/>
      <c r="IML2101" s="220"/>
      <c r="IMM2101" s="220"/>
      <c r="IMN2101" s="220"/>
      <c r="IMO2101" s="220"/>
      <c r="IMP2101" s="220"/>
      <c r="IMQ2101" s="220"/>
      <c r="IMR2101" s="220"/>
      <c r="IMS2101" s="220"/>
      <c r="IMT2101" s="220"/>
      <c r="IMU2101" s="220"/>
      <c r="IMV2101" s="220"/>
      <c r="IMW2101" s="220"/>
      <c r="IMX2101" s="220"/>
      <c r="IMY2101" s="220"/>
      <c r="IMZ2101" s="220"/>
      <c r="INA2101" s="220"/>
      <c r="INB2101" s="220"/>
      <c r="INC2101" s="220"/>
      <c r="IND2101" s="220"/>
      <c r="INE2101" s="220"/>
      <c r="INF2101" s="220"/>
      <c r="ING2101" s="220"/>
      <c r="INH2101" s="220"/>
      <c r="INI2101" s="220"/>
      <c r="INJ2101" s="220"/>
      <c r="INK2101" s="220"/>
      <c r="INL2101" s="220"/>
      <c r="INM2101" s="220"/>
      <c r="INN2101" s="220"/>
      <c r="INO2101" s="220"/>
      <c r="INP2101" s="220"/>
      <c r="INQ2101" s="220"/>
      <c r="INR2101" s="220"/>
      <c r="INS2101" s="220"/>
      <c r="INT2101" s="220"/>
      <c r="INU2101" s="220"/>
      <c r="INV2101" s="220"/>
      <c r="INW2101" s="220"/>
      <c r="INX2101" s="220"/>
      <c r="INY2101" s="220"/>
      <c r="INZ2101" s="220"/>
      <c r="IOA2101" s="220"/>
      <c r="IOB2101" s="220"/>
      <c r="IOC2101" s="220"/>
      <c r="IOD2101" s="220"/>
      <c r="IOE2101" s="220"/>
      <c r="IOF2101" s="220"/>
      <c r="IOG2101" s="220"/>
      <c r="IOH2101" s="220"/>
      <c r="IOI2101" s="220"/>
      <c r="IOJ2101" s="220"/>
      <c r="IOK2101" s="220"/>
      <c r="IOL2101" s="220"/>
      <c r="IOM2101" s="220"/>
      <c r="ION2101" s="220"/>
      <c r="IOO2101" s="220"/>
      <c r="IOP2101" s="220"/>
      <c r="IOQ2101" s="220"/>
      <c r="IOR2101" s="220"/>
      <c r="IOS2101" s="220"/>
      <c r="IOT2101" s="220"/>
      <c r="IOU2101" s="220"/>
      <c r="IOV2101" s="220"/>
      <c r="IOW2101" s="220"/>
      <c r="IOX2101" s="220"/>
      <c r="IOY2101" s="220"/>
      <c r="IOZ2101" s="220"/>
      <c r="IPA2101" s="220"/>
      <c r="IPB2101" s="220"/>
      <c r="IPC2101" s="220"/>
      <c r="IPD2101" s="220"/>
      <c r="IPE2101" s="220"/>
      <c r="IPF2101" s="220"/>
      <c r="IPG2101" s="220"/>
      <c r="IPH2101" s="220"/>
      <c r="IPI2101" s="220"/>
      <c r="IPJ2101" s="220"/>
      <c r="IPK2101" s="220"/>
      <c r="IPL2101" s="220"/>
      <c r="IPM2101" s="220"/>
      <c r="IPN2101" s="220"/>
      <c r="IPO2101" s="220"/>
      <c r="IPP2101" s="220"/>
      <c r="IPQ2101" s="220"/>
      <c r="IPR2101" s="220"/>
      <c r="IPS2101" s="220"/>
      <c r="IPT2101" s="220"/>
      <c r="IPU2101" s="220"/>
      <c r="IPV2101" s="220"/>
      <c r="IPW2101" s="220"/>
      <c r="IPX2101" s="220"/>
      <c r="IPY2101" s="220"/>
      <c r="IPZ2101" s="220"/>
      <c r="IQA2101" s="220"/>
      <c r="IQB2101" s="220"/>
      <c r="IQC2101" s="220"/>
      <c r="IQD2101" s="220"/>
      <c r="IQE2101" s="220"/>
      <c r="IQF2101" s="220"/>
      <c r="IQG2101" s="220"/>
      <c r="IQH2101" s="220"/>
      <c r="IQI2101" s="220"/>
      <c r="IQJ2101" s="220"/>
      <c r="IQK2101" s="220"/>
      <c r="IQL2101" s="220"/>
      <c r="IQM2101" s="220"/>
      <c r="IQN2101" s="220"/>
      <c r="IQO2101" s="220"/>
      <c r="IQP2101" s="220"/>
      <c r="IQQ2101" s="220"/>
      <c r="IQR2101" s="220"/>
      <c r="IQS2101" s="220"/>
      <c r="IQT2101" s="220"/>
      <c r="IQU2101" s="220"/>
      <c r="IQV2101" s="220"/>
      <c r="IQW2101" s="220"/>
      <c r="IQX2101" s="220"/>
      <c r="IQY2101" s="220"/>
      <c r="IQZ2101" s="220"/>
      <c r="IRA2101" s="220"/>
      <c r="IRB2101" s="220"/>
      <c r="IRC2101" s="220"/>
      <c r="IRD2101" s="220"/>
      <c r="IRE2101" s="220"/>
      <c r="IRF2101" s="220"/>
      <c r="IRG2101" s="220"/>
      <c r="IRH2101" s="220"/>
      <c r="IRI2101" s="220"/>
      <c r="IRJ2101" s="220"/>
      <c r="IRK2101" s="220"/>
      <c r="IRL2101" s="220"/>
      <c r="IRM2101" s="220"/>
      <c r="IRN2101" s="220"/>
      <c r="IRO2101" s="220"/>
      <c r="IRP2101" s="220"/>
      <c r="IRQ2101" s="220"/>
      <c r="IRR2101" s="220"/>
      <c r="IRS2101" s="220"/>
      <c r="IRT2101" s="220"/>
      <c r="IRU2101" s="220"/>
      <c r="IRV2101" s="220"/>
      <c r="IRW2101" s="220"/>
      <c r="IRX2101" s="220"/>
      <c r="IRY2101" s="220"/>
      <c r="IRZ2101" s="220"/>
      <c r="ISA2101" s="220"/>
      <c r="ISB2101" s="220"/>
      <c r="ISC2101" s="220"/>
      <c r="ISD2101" s="220"/>
      <c r="ISE2101" s="220"/>
      <c r="ISF2101" s="220"/>
      <c r="ISG2101" s="220"/>
      <c r="ISH2101" s="220"/>
      <c r="ISI2101" s="220"/>
      <c r="ISJ2101" s="220"/>
      <c r="ISK2101" s="220"/>
      <c r="ISL2101" s="220"/>
      <c r="ISM2101" s="220"/>
      <c r="ISN2101" s="220"/>
      <c r="ISO2101" s="220"/>
      <c r="ISP2101" s="220"/>
      <c r="ISQ2101" s="220"/>
      <c r="ISR2101" s="220"/>
      <c r="ISS2101" s="220"/>
      <c r="IST2101" s="220"/>
      <c r="ISU2101" s="220"/>
      <c r="ISV2101" s="220"/>
      <c r="ISW2101" s="220"/>
      <c r="ISX2101" s="220"/>
      <c r="ISY2101" s="220"/>
      <c r="ISZ2101" s="220"/>
      <c r="ITA2101" s="220"/>
      <c r="ITB2101" s="220"/>
      <c r="ITC2101" s="220"/>
      <c r="ITD2101" s="220"/>
      <c r="ITE2101" s="220"/>
      <c r="ITF2101" s="220"/>
      <c r="ITG2101" s="220"/>
      <c r="ITH2101" s="220"/>
      <c r="ITI2101" s="220"/>
      <c r="ITJ2101" s="220"/>
      <c r="ITK2101" s="220"/>
      <c r="ITL2101" s="220"/>
      <c r="ITM2101" s="220"/>
      <c r="ITN2101" s="220"/>
      <c r="ITO2101" s="220"/>
      <c r="ITP2101" s="220"/>
      <c r="ITQ2101" s="220"/>
      <c r="ITR2101" s="220"/>
      <c r="ITS2101" s="220"/>
      <c r="ITT2101" s="220"/>
      <c r="ITU2101" s="220"/>
      <c r="ITV2101" s="220"/>
      <c r="ITW2101" s="220"/>
      <c r="ITX2101" s="220"/>
      <c r="ITY2101" s="220"/>
      <c r="ITZ2101" s="220"/>
      <c r="IUA2101" s="220"/>
      <c r="IUB2101" s="220"/>
      <c r="IUC2101" s="220"/>
      <c r="IUD2101" s="220"/>
      <c r="IUE2101" s="220"/>
      <c r="IUF2101" s="220"/>
      <c r="IUG2101" s="220"/>
      <c r="IUH2101" s="220"/>
      <c r="IUI2101" s="220"/>
      <c r="IUJ2101" s="220"/>
      <c r="IUK2101" s="220"/>
      <c r="IUL2101" s="220"/>
      <c r="IUM2101" s="220"/>
      <c r="IUN2101" s="220"/>
      <c r="IUO2101" s="220"/>
      <c r="IUP2101" s="220"/>
      <c r="IUQ2101" s="220"/>
      <c r="IUR2101" s="220"/>
      <c r="IUS2101" s="220"/>
      <c r="IUT2101" s="220"/>
      <c r="IUU2101" s="220"/>
      <c r="IUV2101" s="220"/>
      <c r="IUW2101" s="220"/>
      <c r="IUX2101" s="220"/>
      <c r="IUY2101" s="220"/>
      <c r="IUZ2101" s="220"/>
      <c r="IVA2101" s="220"/>
      <c r="IVB2101" s="220"/>
      <c r="IVC2101" s="220"/>
      <c r="IVD2101" s="220"/>
      <c r="IVE2101" s="220"/>
      <c r="IVF2101" s="220"/>
      <c r="IVG2101" s="220"/>
      <c r="IVH2101" s="220"/>
      <c r="IVI2101" s="220"/>
      <c r="IVJ2101" s="220"/>
      <c r="IVK2101" s="220"/>
      <c r="IVL2101" s="220"/>
      <c r="IVM2101" s="220"/>
      <c r="IVN2101" s="220"/>
      <c r="IVO2101" s="220"/>
      <c r="IVP2101" s="220"/>
      <c r="IVQ2101" s="220"/>
      <c r="IVR2101" s="220"/>
      <c r="IVS2101" s="220"/>
      <c r="IVT2101" s="220"/>
      <c r="IVU2101" s="220"/>
      <c r="IVV2101" s="220"/>
      <c r="IVW2101" s="220"/>
      <c r="IVX2101" s="220"/>
      <c r="IVY2101" s="220"/>
      <c r="IVZ2101" s="220"/>
      <c r="IWA2101" s="220"/>
      <c r="IWB2101" s="220"/>
      <c r="IWC2101" s="220"/>
      <c r="IWD2101" s="220"/>
      <c r="IWE2101" s="220"/>
      <c r="IWF2101" s="220"/>
      <c r="IWG2101" s="220"/>
      <c r="IWH2101" s="220"/>
      <c r="IWI2101" s="220"/>
      <c r="IWJ2101" s="220"/>
      <c r="IWK2101" s="220"/>
      <c r="IWL2101" s="220"/>
      <c r="IWM2101" s="220"/>
      <c r="IWN2101" s="220"/>
      <c r="IWO2101" s="220"/>
      <c r="IWP2101" s="220"/>
      <c r="IWQ2101" s="220"/>
      <c r="IWR2101" s="220"/>
      <c r="IWS2101" s="220"/>
      <c r="IWT2101" s="220"/>
      <c r="IWU2101" s="220"/>
      <c r="IWV2101" s="220"/>
      <c r="IWW2101" s="220"/>
      <c r="IWX2101" s="220"/>
      <c r="IWY2101" s="220"/>
      <c r="IWZ2101" s="220"/>
      <c r="IXA2101" s="220"/>
      <c r="IXB2101" s="220"/>
      <c r="IXC2101" s="220"/>
      <c r="IXD2101" s="220"/>
      <c r="IXE2101" s="220"/>
      <c r="IXF2101" s="220"/>
      <c r="IXG2101" s="220"/>
      <c r="IXH2101" s="220"/>
      <c r="IXI2101" s="220"/>
      <c r="IXJ2101" s="220"/>
      <c r="IXK2101" s="220"/>
      <c r="IXL2101" s="220"/>
      <c r="IXM2101" s="220"/>
      <c r="IXN2101" s="220"/>
      <c r="IXO2101" s="220"/>
      <c r="IXP2101" s="220"/>
      <c r="IXQ2101" s="220"/>
      <c r="IXR2101" s="220"/>
      <c r="IXS2101" s="220"/>
      <c r="IXT2101" s="220"/>
      <c r="IXU2101" s="220"/>
      <c r="IXV2101" s="220"/>
      <c r="IXW2101" s="220"/>
      <c r="IXX2101" s="220"/>
      <c r="IXY2101" s="220"/>
      <c r="IXZ2101" s="220"/>
      <c r="IYA2101" s="220"/>
      <c r="IYB2101" s="220"/>
      <c r="IYC2101" s="220"/>
      <c r="IYD2101" s="220"/>
      <c r="IYE2101" s="220"/>
      <c r="IYF2101" s="220"/>
      <c r="IYG2101" s="220"/>
      <c r="IYH2101" s="220"/>
      <c r="IYI2101" s="220"/>
      <c r="IYJ2101" s="220"/>
      <c r="IYK2101" s="220"/>
      <c r="IYL2101" s="220"/>
      <c r="IYM2101" s="220"/>
      <c r="IYN2101" s="220"/>
      <c r="IYO2101" s="220"/>
      <c r="IYP2101" s="220"/>
      <c r="IYQ2101" s="220"/>
      <c r="IYR2101" s="220"/>
      <c r="IYS2101" s="220"/>
      <c r="IYT2101" s="220"/>
      <c r="IYU2101" s="220"/>
      <c r="IYV2101" s="220"/>
      <c r="IYW2101" s="220"/>
      <c r="IYX2101" s="220"/>
      <c r="IYY2101" s="220"/>
      <c r="IYZ2101" s="220"/>
      <c r="IZA2101" s="220"/>
      <c r="IZB2101" s="220"/>
      <c r="IZC2101" s="220"/>
      <c r="IZD2101" s="220"/>
      <c r="IZE2101" s="220"/>
      <c r="IZF2101" s="220"/>
      <c r="IZG2101" s="220"/>
      <c r="IZH2101" s="220"/>
      <c r="IZI2101" s="220"/>
      <c r="IZJ2101" s="220"/>
      <c r="IZK2101" s="220"/>
      <c r="IZL2101" s="220"/>
      <c r="IZM2101" s="220"/>
      <c r="IZN2101" s="220"/>
      <c r="IZO2101" s="220"/>
      <c r="IZP2101" s="220"/>
      <c r="IZQ2101" s="220"/>
      <c r="IZR2101" s="220"/>
      <c r="IZS2101" s="220"/>
      <c r="IZT2101" s="220"/>
      <c r="IZU2101" s="220"/>
      <c r="IZV2101" s="220"/>
      <c r="IZW2101" s="220"/>
      <c r="IZX2101" s="220"/>
      <c r="IZY2101" s="220"/>
      <c r="IZZ2101" s="220"/>
      <c r="JAA2101" s="220"/>
      <c r="JAB2101" s="220"/>
      <c r="JAC2101" s="220"/>
      <c r="JAD2101" s="220"/>
      <c r="JAE2101" s="220"/>
      <c r="JAF2101" s="220"/>
      <c r="JAG2101" s="220"/>
      <c r="JAH2101" s="220"/>
      <c r="JAI2101" s="220"/>
      <c r="JAJ2101" s="220"/>
      <c r="JAK2101" s="220"/>
      <c r="JAL2101" s="220"/>
      <c r="JAM2101" s="220"/>
      <c r="JAN2101" s="220"/>
      <c r="JAO2101" s="220"/>
      <c r="JAP2101" s="220"/>
      <c r="JAQ2101" s="220"/>
      <c r="JAR2101" s="220"/>
      <c r="JAS2101" s="220"/>
      <c r="JAT2101" s="220"/>
      <c r="JAU2101" s="220"/>
      <c r="JAV2101" s="220"/>
      <c r="JAW2101" s="220"/>
      <c r="JAX2101" s="220"/>
      <c r="JAY2101" s="220"/>
      <c r="JAZ2101" s="220"/>
      <c r="JBA2101" s="220"/>
      <c r="JBB2101" s="220"/>
      <c r="JBC2101" s="220"/>
      <c r="JBD2101" s="220"/>
      <c r="JBE2101" s="220"/>
      <c r="JBF2101" s="220"/>
      <c r="JBG2101" s="220"/>
      <c r="JBH2101" s="220"/>
      <c r="JBI2101" s="220"/>
      <c r="JBJ2101" s="220"/>
      <c r="JBK2101" s="220"/>
      <c r="JBL2101" s="220"/>
      <c r="JBM2101" s="220"/>
      <c r="JBN2101" s="220"/>
      <c r="JBO2101" s="220"/>
      <c r="JBP2101" s="220"/>
      <c r="JBQ2101" s="220"/>
      <c r="JBR2101" s="220"/>
      <c r="JBS2101" s="220"/>
      <c r="JBT2101" s="220"/>
      <c r="JBU2101" s="220"/>
      <c r="JBV2101" s="220"/>
      <c r="JBW2101" s="220"/>
      <c r="JBX2101" s="220"/>
      <c r="JBY2101" s="220"/>
      <c r="JBZ2101" s="220"/>
      <c r="JCA2101" s="220"/>
      <c r="JCB2101" s="220"/>
      <c r="JCC2101" s="220"/>
      <c r="JCD2101" s="220"/>
      <c r="JCE2101" s="220"/>
      <c r="JCF2101" s="220"/>
      <c r="JCG2101" s="220"/>
      <c r="JCH2101" s="220"/>
      <c r="JCI2101" s="220"/>
      <c r="JCJ2101" s="220"/>
      <c r="JCK2101" s="220"/>
      <c r="JCL2101" s="220"/>
      <c r="JCM2101" s="220"/>
      <c r="JCN2101" s="220"/>
      <c r="JCO2101" s="220"/>
      <c r="JCP2101" s="220"/>
      <c r="JCQ2101" s="220"/>
      <c r="JCR2101" s="220"/>
      <c r="JCS2101" s="220"/>
      <c r="JCT2101" s="220"/>
      <c r="JCU2101" s="220"/>
      <c r="JCV2101" s="220"/>
      <c r="JCW2101" s="220"/>
      <c r="JCX2101" s="220"/>
      <c r="JCY2101" s="220"/>
      <c r="JCZ2101" s="220"/>
      <c r="JDA2101" s="220"/>
      <c r="JDB2101" s="220"/>
      <c r="JDC2101" s="220"/>
      <c r="JDD2101" s="220"/>
      <c r="JDE2101" s="220"/>
      <c r="JDF2101" s="220"/>
      <c r="JDG2101" s="220"/>
      <c r="JDH2101" s="220"/>
      <c r="JDI2101" s="220"/>
      <c r="JDJ2101" s="220"/>
      <c r="JDK2101" s="220"/>
      <c r="JDL2101" s="220"/>
      <c r="JDM2101" s="220"/>
      <c r="JDN2101" s="220"/>
      <c r="JDO2101" s="220"/>
      <c r="JDP2101" s="220"/>
      <c r="JDQ2101" s="220"/>
      <c r="JDR2101" s="220"/>
      <c r="JDS2101" s="220"/>
      <c r="JDT2101" s="220"/>
      <c r="JDU2101" s="220"/>
      <c r="JDV2101" s="220"/>
      <c r="JDW2101" s="220"/>
      <c r="JDX2101" s="220"/>
      <c r="JDY2101" s="220"/>
      <c r="JDZ2101" s="220"/>
      <c r="JEA2101" s="220"/>
      <c r="JEB2101" s="220"/>
      <c r="JEC2101" s="220"/>
      <c r="JED2101" s="220"/>
      <c r="JEE2101" s="220"/>
      <c r="JEF2101" s="220"/>
      <c r="JEG2101" s="220"/>
      <c r="JEH2101" s="220"/>
      <c r="JEI2101" s="220"/>
      <c r="JEJ2101" s="220"/>
      <c r="JEK2101" s="220"/>
      <c r="JEL2101" s="220"/>
      <c r="JEM2101" s="220"/>
      <c r="JEN2101" s="220"/>
      <c r="JEO2101" s="220"/>
      <c r="JEP2101" s="220"/>
      <c r="JEQ2101" s="220"/>
      <c r="JER2101" s="220"/>
      <c r="JES2101" s="220"/>
      <c r="JET2101" s="220"/>
      <c r="JEU2101" s="220"/>
      <c r="JEV2101" s="220"/>
      <c r="JEW2101" s="220"/>
      <c r="JEX2101" s="220"/>
      <c r="JEY2101" s="220"/>
      <c r="JEZ2101" s="220"/>
      <c r="JFA2101" s="220"/>
      <c r="JFB2101" s="220"/>
      <c r="JFC2101" s="220"/>
      <c r="JFD2101" s="220"/>
      <c r="JFE2101" s="220"/>
      <c r="JFF2101" s="220"/>
      <c r="JFG2101" s="220"/>
      <c r="JFH2101" s="220"/>
      <c r="JFI2101" s="220"/>
      <c r="JFJ2101" s="220"/>
      <c r="JFK2101" s="220"/>
      <c r="JFL2101" s="220"/>
      <c r="JFM2101" s="220"/>
      <c r="JFN2101" s="220"/>
      <c r="JFO2101" s="220"/>
      <c r="JFP2101" s="220"/>
      <c r="JFQ2101" s="220"/>
      <c r="JFR2101" s="220"/>
      <c r="JFS2101" s="220"/>
      <c r="JFT2101" s="220"/>
      <c r="JFU2101" s="220"/>
      <c r="JFV2101" s="220"/>
      <c r="JFW2101" s="220"/>
      <c r="JFX2101" s="220"/>
      <c r="JFY2101" s="220"/>
      <c r="JFZ2101" s="220"/>
      <c r="JGA2101" s="220"/>
      <c r="JGB2101" s="220"/>
      <c r="JGC2101" s="220"/>
      <c r="JGD2101" s="220"/>
      <c r="JGE2101" s="220"/>
      <c r="JGF2101" s="220"/>
      <c r="JGG2101" s="220"/>
      <c r="JGH2101" s="220"/>
      <c r="JGI2101" s="220"/>
      <c r="JGJ2101" s="220"/>
      <c r="JGK2101" s="220"/>
      <c r="JGL2101" s="220"/>
      <c r="JGM2101" s="220"/>
      <c r="JGN2101" s="220"/>
      <c r="JGO2101" s="220"/>
      <c r="JGP2101" s="220"/>
      <c r="JGQ2101" s="220"/>
      <c r="JGR2101" s="220"/>
      <c r="JGS2101" s="220"/>
      <c r="JGT2101" s="220"/>
      <c r="JGU2101" s="220"/>
      <c r="JGV2101" s="220"/>
      <c r="JGW2101" s="220"/>
      <c r="JGX2101" s="220"/>
      <c r="JGY2101" s="220"/>
      <c r="JGZ2101" s="220"/>
      <c r="JHA2101" s="220"/>
      <c r="JHB2101" s="220"/>
      <c r="JHC2101" s="220"/>
      <c r="JHD2101" s="220"/>
      <c r="JHE2101" s="220"/>
      <c r="JHF2101" s="220"/>
      <c r="JHG2101" s="220"/>
      <c r="JHH2101" s="220"/>
      <c r="JHI2101" s="220"/>
      <c r="JHJ2101" s="220"/>
      <c r="JHK2101" s="220"/>
      <c r="JHL2101" s="220"/>
      <c r="JHM2101" s="220"/>
      <c r="JHN2101" s="220"/>
      <c r="JHO2101" s="220"/>
      <c r="JHP2101" s="220"/>
      <c r="JHQ2101" s="220"/>
      <c r="JHR2101" s="220"/>
      <c r="JHS2101" s="220"/>
      <c r="JHT2101" s="220"/>
      <c r="JHU2101" s="220"/>
      <c r="JHV2101" s="220"/>
      <c r="JHW2101" s="220"/>
      <c r="JHX2101" s="220"/>
      <c r="JHY2101" s="220"/>
      <c r="JHZ2101" s="220"/>
      <c r="JIA2101" s="220"/>
      <c r="JIB2101" s="220"/>
      <c r="JIC2101" s="220"/>
      <c r="JID2101" s="220"/>
      <c r="JIE2101" s="220"/>
      <c r="JIF2101" s="220"/>
      <c r="JIG2101" s="220"/>
      <c r="JIH2101" s="220"/>
      <c r="JII2101" s="220"/>
      <c r="JIJ2101" s="220"/>
      <c r="JIK2101" s="220"/>
      <c r="JIL2101" s="220"/>
      <c r="JIM2101" s="220"/>
      <c r="JIN2101" s="220"/>
      <c r="JIO2101" s="220"/>
      <c r="JIP2101" s="220"/>
      <c r="JIQ2101" s="220"/>
      <c r="JIR2101" s="220"/>
      <c r="JIS2101" s="220"/>
      <c r="JIT2101" s="220"/>
      <c r="JIU2101" s="220"/>
      <c r="JIV2101" s="220"/>
      <c r="JIW2101" s="220"/>
      <c r="JIX2101" s="220"/>
      <c r="JIY2101" s="220"/>
      <c r="JIZ2101" s="220"/>
      <c r="JJA2101" s="220"/>
      <c r="JJB2101" s="220"/>
      <c r="JJC2101" s="220"/>
      <c r="JJD2101" s="220"/>
      <c r="JJE2101" s="220"/>
      <c r="JJF2101" s="220"/>
      <c r="JJG2101" s="220"/>
      <c r="JJH2101" s="220"/>
      <c r="JJI2101" s="220"/>
      <c r="JJJ2101" s="220"/>
      <c r="JJK2101" s="220"/>
      <c r="JJL2101" s="220"/>
      <c r="JJM2101" s="220"/>
      <c r="JJN2101" s="220"/>
      <c r="JJO2101" s="220"/>
      <c r="JJP2101" s="220"/>
      <c r="JJQ2101" s="220"/>
      <c r="JJR2101" s="220"/>
      <c r="JJS2101" s="220"/>
      <c r="JJT2101" s="220"/>
      <c r="JJU2101" s="220"/>
      <c r="JJV2101" s="220"/>
      <c r="JJW2101" s="220"/>
      <c r="JJX2101" s="220"/>
      <c r="JJY2101" s="220"/>
      <c r="JJZ2101" s="220"/>
      <c r="JKA2101" s="220"/>
      <c r="JKB2101" s="220"/>
      <c r="JKC2101" s="220"/>
      <c r="JKD2101" s="220"/>
      <c r="JKE2101" s="220"/>
      <c r="JKF2101" s="220"/>
      <c r="JKG2101" s="220"/>
      <c r="JKH2101" s="220"/>
      <c r="JKI2101" s="220"/>
      <c r="JKJ2101" s="220"/>
      <c r="JKK2101" s="220"/>
      <c r="JKL2101" s="220"/>
      <c r="JKM2101" s="220"/>
      <c r="JKN2101" s="220"/>
      <c r="JKO2101" s="220"/>
      <c r="JKP2101" s="220"/>
      <c r="JKQ2101" s="220"/>
      <c r="JKR2101" s="220"/>
      <c r="JKS2101" s="220"/>
      <c r="JKT2101" s="220"/>
      <c r="JKU2101" s="220"/>
      <c r="JKV2101" s="220"/>
      <c r="JKW2101" s="220"/>
      <c r="JKX2101" s="220"/>
      <c r="JKY2101" s="220"/>
      <c r="JKZ2101" s="220"/>
      <c r="JLA2101" s="220"/>
      <c r="JLB2101" s="220"/>
      <c r="JLC2101" s="220"/>
      <c r="JLD2101" s="220"/>
      <c r="JLE2101" s="220"/>
      <c r="JLF2101" s="220"/>
      <c r="JLG2101" s="220"/>
      <c r="JLH2101" s="220"/>
      <c r="JLI2101" s="220"/>
      <c r="JLJ2101" s="220"/>
      <c r="JLK2101" s="220"/>
      <c r="JLL2101" s="220"/>
      <c r="JLM2101" s="220"/>
      <c r="JLN2101" s="220"/>
      <c r="JLO2101" s="220"/>
      <c r="JLP2101" s="220"/>
      <c r="JLQ2101" s="220"/>
      <c r="JLR2101" s="220"/>
      <c r="JLS2101" s="220"/>
      <c r="JLT2101" s="220"/>
      <c r="JLU2101" s="220"/>
      <c r="JLV2101" s="220"/>
      <c r="JLW2101" s="220"/>
      <c r="JLX2101" s="220"/>
      <c r="JLY2101" s="220"/>
      <c r="JLZ2101" s="220"/>
      <c r="JMA2101" s="220"/>
      <c r="JMB2101" s="220"/>
      <c r="JMC2101" s="220"/>
      <c r="JMD2101" s="220"/>
      <c r="JME2101" s="220"/>
      <c r="JMF2101" s="220"/>
      <c r="JMG2101" s="220"/>
      <c r="JMH2101" s="220"/>
      <c r="JMI2101" s="220"/>
      <c r="JMJ2101" s="220"/>
      <c r="JMK2101" s="220"/>
      <c r="JML2101" s="220"/>
      <c r="JMM2101" s="220"/>
      <c r="JMN2101" s="220"/>
      <c r="JMO2101" s="220"/>
      <c r="JMP2101" s="220"/>
      <c r="JMQ2101" s="220"/>
      <c r="JMR2101" s="220"/>
      <c r="JMS2101" s="220"/>
      <c r="JMT2101" s="220"/>
      <c r="JMU2101" s="220"/>
      <c r="JMV2101" s="220"/>
      <c r="JMW2101" s="220"/>
      <c r="JMX2101" s="220"/>
      <c r="JMY2101" s="220"/>
      <c r="JMZ2101" s="220"/>
      <c r="JNA2101" s="220"/>
      <c r="JNB2101" s="220"/>
      <c r="JNC2101" s="220"/>
      <c r="JND2101" s="220"/>
      <c r="JNE2101" s="220"/>
      <c r="JNF2101" s="220"/>
      <c r="JNG2101" s="220"/>
      <c r="JNH2101" s="220"/>
      <c r="JNI2101" s="220"/>
      <c r="JNJ2101" s="220"/>
      <c r="JNK2101" s="220"/>
      <c r="JNL2101" s="220"/>
      <c r="JNM2101" s="220"/>
      <c r="JNN2101" s="220"/>
      <c r="JNO2101" s="220"/>
      <c r="JNP2101" s="220"/>
      <c r="JNQ2101" s="220"/>
      <c r="JNR2101" s="220"/>
      <c r="JNS2101" s="220"/>
      <c r="JNT2101" s="220"/>
      <c r="JNU2101" s="220"/>
      <c r="JNV2101" s="220"/>
      <c r="JNW2101" s="220"/>
      <c r="JNX2101" s="220"/>
      <c r="JNY2101" s="220"/>
      <c r="JNZ2101" s="220"/>
      <c r="JOA2101" s="220"/>
      <c r="JOB2101" s="220"/>
      <c r="JOC2101" s="220"/>
      <c r="JOD2101" s="220"/>
      <c r="JOE2101" s="220"/>
      <c r="JOF2101" s="220"/>
      <c r="JOG2101" s="220"/>
      <c r="JOH2101" s="220"/>
      <c r="JOI2101" s="220"/>
      <c r="JOJ2101" s="220"/>
      <c r="JOK2101" s="220"/>
      <c r="JOL2101" s="220"/>
      <c r="JOM2101" s="220"/>
      <c r="JON2101" s="220"/>
      <c r="JOO2101" s="220"/>
      <c r="JOP2101" s="220"/>
      <c r="JOQ2101" s="220"/>
      <c r="JOR2101" s="220"/>
      <c r="JOS2101" s="220"/>
      <c r="JOT2101" s="220"/>
      <c r="JOU2101" s="220"/>
      <c r="JOV2101" s="220"/>
      <c r="JOW2101" s="220"/>
      <c r="JOX2101" s="220"/>
      <c r="JOY2101" s="220"/>
      <c r="JOZ2101" s="220"/>
      <c r="JPA2101" s="220"/>
      <c r="JPB2101" s="220"/>
      <c r="JPC2101" s="220"/>
      <c r="JPD2101" s="220"/>
      <c r="JPE2101" s="220"/>
      <c r="JPF2101" s="220"/>
      <c r="JPG2101" s="220"/>
      <c r="JPH2101" s="220"/>
      <c r="JPI2101" s="220"/>
      <c r="JPJ2101" s="220"/>
      <c r="JPK2101" s="220"/>
      <c r="JPL2101" s="220"/>
      <c r="JPM2101" s="220"/>
      <c r="JPN2101" s="220"/>
      <c r="JPO2101" s="220"/>
      <c r="JPP2101" s="220"/>
      <c r="JPQ2101" s="220"/>
      <c r="JPR2101" s="220"/>
      <c r="JPS2101" s="220"/>
      <c r="JPT2101" s="220"/>
      <c r="JPU2101" s="220"/>
      <c r="JPV2101" s="220"/>
      <c r="JPW2101" s="220"/>
      <c r="JPX2101" s="220"/>
      <c r="JPY2101" s="220"/>
      <c r="JPZ2101" s="220"/>
      <c r="JQA2101" s="220"/>
      <c r="JQB2101" s="220"/>
      <c r="JQC2101" s="220"/>
      <c r="JQD2101" s="220"/>
      <c r="JQE2101" s="220"/>
      <c r="JQF2101" s="220"/>
      <c r="JQG2101" s="220"/>
      <c r="JQH2101" s="220"/>
      <c r="JQI2101" s="220"/>
      <c r="JQJ2101" s="220"/>
      <c r="JQK2101" s="220"/>
      <c r="JQL2101" s="220"/>
      <c r="JQM2101" s="220"/>
      <c r="JQN2101" s="220"/>
      <c r="JQO2101" s="220"/>
      <c r="JQP2101" s="220"/>
      <c r="JQQ2101" s="220"/>
      <c r="JQR2101" s="220"/>
      <c r="JQS2101" s="220"/>
      <c r="JQT2101" s="220"/>
      <c r="JQU2101" s="220"/>
      <c r="JQV2101" s="220"/>
      <c r="JQW2101" s="220"/>
      <c r="JQX2101" s="220"/>
      <c r="JQY2101" s="220"/>
      <c r="JQZ2101" s="220"/>
      <c r="JRA2101" s="220"/>
      <c r="JRB2101" s="220"/>
      <c r="JRC2101" s="220"/>
      <c r="JRD2101" s="220"/>
      <c r="JRE2101" s="220"/>
      <c r="JRF2101" s="220"/>
      <c r="JRG2101" s="220"/>
      <c r="JRH2101" s="220"/>
      <c r="JRI2101" s="220"/>
      <c r="JRJ2101" s="220"/>
      <c r="JRK2101" s="220"/>
      <c r="JRL2101" s="220"/>
      <c r="JRM2101" s="220"/>
      <c r="JRN2101" s="220"/>
      <c r="JRO2101" s="220"/>
      <c r="JRP2101" s="220"/>
      <c r="JRQ2101" s="220"/>
      <c r="JRR2101" s="220"/>
      <c r="JRS2101" s="220"/>
      <c r="JRT2101" s="220"/>
      <c r="JRU2101" s="220"/>
      <c r="JRV2101" s="220"/>
      <c r="JRW2101" s="220"/>
      <c r="JRX2101" s="220"/>
      <c r="JRY2101" s="220"/>
      <c r="JRZ2101" s="220"/>
      <c r="JSA2101" s="220"/>
      <c r="JSB2101" s="220"/>
      <c r="JSC2101" s="220"/>
      <c r="JSD2101" s="220"/>
      <c r="JSE2101" s="220"/>
      <c r="JSF2101" s="220"/>
      <c r="JSG2101" s="220"/>
      <c r="JSH2101" s="220"/>
      <c r="JSI2101" s="220"/>
      <c r="JSJ2101" s="220"/>
      <c r="JSK2101" s="220"/>
      <c r="JSL2101" s="220"/>
      <c r="JSM2101" s="220"/>
      <c r="JSN2101" s="220"/>
      <c r="JSO2101" s="220"/>
      <c r="JSP2101" s="220"/>
      <c r="JSQ2101" s="220"/>
      <c r="JSR2101" s="220"/>
      <c r="JSS2101" s="220"/>
      <c r="JST2101" s="220"/>
      <c r="JSU2101" s="220"/>
      <c r="JSV2101" s="220"/>
      <c r="JSW2101" s="220"/>
      <c r="JSX2101" s="220"/>
      <c r="JSY2101" s="220"/>
      <c r="JSZ2101" s="220"/>
      <c r="JTA2101" s="220"/>
      <c r="JTB2101" s="220"/>
      <c r="JTC2101" s="220"/>
      <c r="JTD2101" s="220"/>
      <c r="JTE2101" s="220"/>
      <c r="JTF2101" s="220"/>
      <c r="JTG2101" s="220"/>
      <c r="JTH2101" s="220"/>
      <c r="JTI2101" s="220"/>
      <c r="JTJ2101" s="220"/>
      <c r="JTK2101" s="220"/>
      <c r="JTL2101" s="220"/>
      <c r="JTM2101" s="220"/>
      <c r="JTN2101" s="220"/>
      <c r="JTO2101" s="220"/>
      <c r="JTP2101" s="220"/>
      <c r="JTQ2101" s="220"/>
      <c r="JTR2101" s="220"/>
      <c r="JTS2101" s="220"/>
      <c r="JTT2101" s="220"/>
      <c r="JTU2101" s="220"/>
      <c r="JTV2101" s="220"/>
      <c r="JTW2101" s="220"/>
      <c r="JTX2101" s="220"/>
      <c r="JTY2101" s="220"/>
      <c r="JTZ2101" s="220"/>
      <c r="JUA2101" s="220"/>
      <c r="JUB2101" s="220"/>
      <c r="JUC2101" s="220"/>
      <c r="JUD2101" s="220"/>
      <c r="JUE2101" s="220"/>
      <c r="JUF2101" s="220"/>
      <c r="JUG2101" s="220"/>
      <c r="JUH2101" s="220"/>
      <c r="JUI2101" s="220"/>
      <c r="JUJ2101" s="220"/>
      <c r="JUK2101" s="220"/>
      <c r="JUL2101" s="220"/>
      <c r="JUM2101" s="220"/>
      <c r="JUN2101" s="220"/>
      <c r="JUO2101" s="220"/>
      <c r="JUP2101" s="220"/>
      <c r="JUQ2101" s="220"/>
      <c r="JUR2101" s="220"/>
      <c r="JUS2101" s="220"/>
      <c r="JUT2101" s="220"/>
      <c r="JUU2101" s="220"/>
      <c r="JUV2101" s="220"/>
      <c r="JUW2101" s="220"/>
      <c r="JUX2101" s="220"/>
      <c r="JUY2101" s="220"/>
      <c r="JUZ2101" s="220"/>
      <c r="JVA2101" s="220"/>
      <c r="JVB2101" s="220"/>
      <c r="JVC2101" s="220"/>
      <c r="JVD2101" s="220"/>
      <c r="JVE2101" s="220"/>
      <c r="JVF2101" s="220"/>
      <c r="JVG2101" s="220"/>
      <c r="JVH2101" s="220"/>
      <c r="JVI2101" s="220"/>
      <c r="JVJ2101" s="220"/>
      <c r="JVK2101" s="220"/>
      <c r="JVL2101" s="220"/>
      <c r="JVM2101" s="220"/>
      <c r="JVN2101" s="220"/>
      <c r="JVO2101" s="220"/>
      <c r="JVP2101" s="220"/>
      <c r="JVQ2101" s="220"/>
      <c r="JVR2101" s="220"/>
      <c r="JVS2101" s="220"/>
      <c r="JVT2101" s="220"/>
      <c r="JVU2101" s="220"/>
      <c r="JVV2101" s="220"/>
      <c r="JVW2101" s="220"/>
      <c r="JVX2101" s="220"/>
      <c r="JVY2101" s="220"/>
      <c r="JVZ2101" s="220"/>
      <c r="JWA2101" s="220"/>
      <c r="JWB2101" s="220"/>
      <c r="JWC2101" s="220"/>
      <c r="JWD2101" s="220"/>
      <c r="JWE2101" s="220"/>
      <c r="JWF2101" s="220"/>
      <c r="JWG2101" s="220"/>
      <c r="JWH2101" s="220"/>
      <c r="JWI2101" s="220"/>
      <c r="JWJ2101" s="220"/>
      <c r="JWK2101" s="220"/>
      <c r="JWL2101" s="220"/>
      <c r="JWM2101" s="220"/>
      <c r="JWN2101" s="220"/>
      <c r="JWO2101" s="220"/>
      <c r="JWP2101" s="220"/>
      <c r="JWQ2101" s="220"/>
      <c r="JWR2101" s="220"/>
      <c r="JWS2101" s="220"/>
      <c r="JWT2101" s="220"/>
      <c r="JWU2101" s="220"/>
      <c r="JWV2101" s="220"/>
      <c r="JWW2101" s="220"/>
      <c r="JWX2101" s="220"/>
      <c r="JWY2101" s="220"/>
      <c r="JWZ2101" s="220"/>
      <c r="JXA2101" s="220"/>
      <c r="JXB2101" s="220"/>
      <c r="JXC2101" s="220"/>
      <c r="JXD2101" s="220"/>
      <c r="JXE2101" s="220"/>
      <c r="JXF2101" s="220"/>
      <c r="JXG2101" s="220"/>
      <c r="JXH2101" s="220"/>
      <c r="JXI2101" s="220"/>
      <c r="JXJ2101" s="220"/>
      <c r="JXK2101" s="220"/>
      <c r="JXL2101" s="220"/>
      <c r="JXM2101" s="220"/>
      <c r="JXN2101" s="220"/>
      <c r="JXO2101" s="220"/>
      <c r="JXP2101" s="220"/>
      <c r="JXQ2101" s="220"/>
      <c r="JXR2101" s="220"/>
      <c r="JXS2101" s="220"/>
      <c r="JXT2101" s="220"/>
      <c r="JXU2101" s="220"/>
      <c r="JXV2101" s="220"/>
      <c r="JXW2101" s="220"/>
      <c r="JXX2101" s="220"/>
      <c r="JXY2101" s="220"/>
      <c r="JXZ2101" s="220"/>
      <c r="JYA2101" s="220"/>
      <c r="JYB2101" s="220"/>
      <c r="JYC2101" s="220"/>
      <c r="JYD2101" s="220"/>
      <c r="JYE2101" s="220"/>
      <c r="JYF2101" s="220"/>
      <c r="JYG2101" s="220"/>
      <c r="JYH2101" s="220"/>
      <c r="JYI2101" s="220"/>
      <c r="JYJ2101" s="220"/>
      <c r="JYK2101" s="220"/>
      <c r="JYL2101" s="220"/>
      <c r="JYM2101" s="220"/>
      <c r="JYN2101" s="220"/>
      <c r="JYO2101" s="220"/>
      <c r="JYP2101" s="220"/>
      <c r="JYQ2101" s="220"/>
      <c r="JYR2101" s="220"/>
      <c r="JYS2101" s="220"/>
      <c r="JYT2101" s="220"/>
      <c r="JYU2101" s="220"/>
      <c r="JYV2101" s="220"/>
      <c r="JYW2101" s="220"/>
      <c r="JYX2101" s="220"/>
      <c r="JYY2101" s="220"/>
      <c r="JYZ2101" s="220"/>
      <c r="JZA2101" s="220"/>
      <c r="JZB2101" s="220"/>
      <c r="JZC2101" s="220"/>
      <c r="JZD2101" s="220"/>
      <c r="JZE2101" s="220"/>
      <c r="JZF2101" s="220"/>
      <c r="JZG2101" s="220"/>
      <c r="JZH2101" s="220"/>
      <c r="JZI2101" s="220"/>
      <c r="JZJ2101" s="220"/>
      <c r="JZK2101" s="220"/>
      <c r="JZL2101" s="220"/>
      <c r="JZM2101" s="220"/>
      <c r="JZN2101" s="220"/>
      <c r="JZO2101" s="220"/>
      <c r="JZP2101" s="220"/>
      <c r="JZQ2101" s="220"/>
      <c r="JZR2101" s="220"/>
      <c r="JZS2101" s="220"/>
      <c r="JZT2101" s="220"/>
      <c r="JZU2101" s="220"/>
      <c r="JZV2101" s="220"/>
      <c r="JZW2101" s="220"/>
      <c r="JZX2101" s="220"/>
      <c r="JZY2101" s="220"/>
      <c r="JZZ2101" s="220"/>
      <c r="KAA2101" s="220"/>
      <c r="KAB2101" s="220"/>
      <c r="KAC2101" s="220"/>
      <c r="KAD2101" s="220"/>
      <c r="KAE2101" s="220"/>
      <c r="KAF2101" s="220"/>
      <c r="KAG2101" s="220"/>
      <c r="KAH2101" s="220"/>
      <c r="KAI2101" s="220"/>
      <c r="KAJ2101" s="220"/>
      <c r="KAK2101" s="220"/>
      <c r="KAL2101" s="220"/>
      <c r="KAM2101" s="220"/>
      <c r="KAN2101" s="220"/>
      <c r="KAO2101" s="220"/>
      <c r="KAP2101" s="220"/>
      <c r="KAQ2101" s="220"/>
      <c r="KAR2101" s="220"/>
      <c r="KAS2101" s="220"/>
      <c r="KAT2101" s="220"/>
      <c r="KAU2101" s="220"/>
      <c r="KAV2101" s="220"/>
      <c r="KAW2101" s="220"/>
      <c r="KAX2101" s="220"/>
      <c r="KAY2101" s="220"/>
      <c r="KAZ2101" s="220"/>
      <c r="KBA2101" s="220"/>
      <c r="KBB2101" s="220"/>
      <c r="KBC2101" s="220"/>
      <c r="KBD2101" s="220"/>
      <c r="KBE2101" s="220"/>
      <c r="KBF2101" s="220"/>
      <c r="KBG2101" s="220"/>
      <c r="KBH2101" s="220"/>
      <c r="KBI2101" s="220"/>
      <c r="KBJ2101" s="220"/>
      <c r="KBK2101" s="220"/>
      <c r="KBL2101" s="220"/>
      <c r="KBM2101" s="220"/>
      <c r="KBN2101" s="220"/>
      <c r="KBO2101" s="220"/>
      <c r="KBP2101" s="220"/>
      <c r="KBQ2101" s="220"/>
      <c r="KBR2101" s="220"/>
      <c r="KBS2101" s="220"/>
      <c r="KBT2101" s="220"/>
      <c r="KBU2101" s="220"/>
      <c r="KBV2101" s="220"/>
      <c r="KBW2101" s="220"/>
      <c r="KBX2101" s="220"/>
      <c r="KBY2101" s="220"/>
      <c r="KBZ2101" s="220"/>
      <c r="KCA2101" s="220"/>
      <c r="KCB2101" s="220"/>
      <c r="KCC2101" s="220"/>
      <c r="KCD2101" s="220"/>
      <c r="KCE2101" s="220"/>
      <c r="KCF2101" s="220"/>
      <c r="KCG2101" s="220"/>
      <c r="KCH2101" s="220"/>
      <c r="KCI2101" s="220"/>
      <c r="KCJ2101" s="220"/>
      <c r="KCK2101" s="220"/>
      <c r="KCL2101" s="220"/>
      <c r="KCM2101" s="220"/>
      <c r="KCN2101" s="220"/>
      <c r="KCO2101" s="220"/>
      <c r="KCP2101" s="220"/>
      <c r="KCQ2101" s="220"/>
      <c r="KCR2101" s="220"/>
      <c r="KCS2101" s="220"/>
      <c r="KCT2101" s="220"/>
      <c r="KCU2101" s="220"/>
      <c r="KCV2101" s="220"/>
      <c r="KCW2101" s="220"/>
      <c r="KCX2101" s="220"/>
      <c r="KCY2101" s="220"/>
      <c r="KCZ2101" s="220"/>
      <c r="KDA2101" s="220"/>
      <c r="KDB2101" s="220"/>
      <c r="KDC2101" s="220"/>
      <c r="KDD2101" s="220"/>
      <c r="KDE2101" s="220"/>
      <c r="KDF2101" s="220"/>
      <c r="KDG2101" s="220"/>
      <c r="KDH2101" s="220"/>
      <c r="KDI2101" s="220"/>
      <c r="KDJ2101" s="220"/>
      <c r="KDK2101" s="220"/>
      <c r="KDL2101" s="220"/>
      <c r="KDM2101" s="220"/>
      <c r="KDN2101" s="220"/>
      <c r="KDO2101" s="220"/>
      <c r="KDP2101" s="220"/>
      <c r="KDQ2101" s="220"/>
      <c r="KDR2101" s="220"/>
      <c r="KDS2101" s="220"/>
      <c r="KDT2101" s="220"/>
      <c r="KDU2101" s="220"/>
      <c r="KDV2101" s="220"/>
      <c r="KDW2101" s="220"/>
      <c r="KDX2101" s="220"/>
      <c r="KDY2101" s="220"/>
      <c r="KDZ2101" s="220"/>
      <c r="KEA2101" s="220"/>
      <c r="KEB2101" s="220"/>
      <c r="KEC2101" s="220"/>
      <c r="KED2101" s="220"/>
      <c r="KEE2101" s="220"/>
      <c r="KEF2101" s="220"/>
      <c r="KEG2101" s="220"/>
      <c r="KEH2101" s="220"/>
      <c r="KEI2101" s="220"/>
      <c r="KEJ2101" s="220"/>
      <c r="KEK2101" s="220"/>
      <c r="KEL2101" s="220"/>
      <c r="KEM2101" s="220"/>
      <c r="KEN2101" s="220"/>
      <c r="KEO2101" s="220"/>
      <c r="KEP2101" s="220"/>
      <c r="KEQ2101" s="220"/>
      <c r="KER2101" s="220"/>
      <c r="KES2101" s="220"/>
      <c r="KET2101" s="220"/>
      <c r="KEU2101" s="220"/>
      <c r="KEV2101" s="220"/>
      <c r="KEW2101" s="220"/>
      <c r="KEX2101" s="220"/>
      <c r="KEY2101" s="220"/>
      <c r="KEZ2101" s="220"/>
      <c r="KFA2101" s="220"/>
      <c r="KFB2101" s="220"/>
      <c r="KFC2101" s="220"/>
      <c r="KFD2101" s="220"/>
      <c r="KFE2101" s="220"/>
      <c r="KFF2101" s="220"/>
      <c r="KFG2101" s="220"/>
      <c r="KFH2101" s="220"/>
      <c r="KFI2101" s="220"/>
      <c r="KFJ2101" s="220"/>
      <c r="KFK2101" s="220"/>
      <c r="KFL2101" s="220"/>
      <c r="KFM2101" s="220"/>
      <c r="KFN2101" s="220"/>
      <c r="KFO2101" s="220"/>
      <c r="KFP2101" s="220"/>
      <c r="KFQ2101" s="220"/>
      <c r="KFR2101" s="220"/>
      <c r="KFS2101" s="220"/>
      <c r="KFT2101" s="220"/>
      <c r="KFU2101" s="220"/>
      <c r="KFV2101" s="220"/>
      <c r="KFW2101" s="220"/>
      <c r="KFX2101" s="220"/>
      <c r="KFY2101" s="220"/>
      <c r="KFZ2101" s="220"/>
      <c r="KGA2101" s="220"/>
      <c r="KGB2101" s="220"/>
      <c r="KGC2101" s="220"/>
      <c r="KGD2101" s="220"/>
      <c r="KGE2101" s="220"/>
      <c r="KGF2101" s="220"/>
      <c r="KGG2101" s="220"/>
      <c r="KGH2101" s="220"/>
      <c r="KGI2101" s="220"/>
      <c r="KGJ2101" s="220"/>
      <c r="KGK2101" s="220"/>
      <c r="KGL2101" s="220"/>
      <c r="KGM2101" s="220"/>
      <c r="KGN2101" s="220"/>
      <c r="KGO2101" s="220"/>
      <c r="KGP2101" s="220"/>
      <c r="KGQ2101" s="220"/>
      <c r="KGR2101" s="220"/>
      <c r="KGS2101" s="220"/>
      <c r="KGT2101" s="220"/>
      <c r="KGU2101" s="220"/>
      <c r="KGV2101" s="220"/>
      <c r="KGW2101" s="220"/>
      <c r="KGX2101" s="220"/>
      <c r="KGY2101" s="220"/>
      <c r="KGZ2101" s="220"/>
      <c r="KHA2101" s="220"/>
      <c r="KHB2101" s="220"/>
      <c r="KHC2101" s="220"/>
      <c r="KHD2101" s="220"/>
      <c r="KHE2101" s="220"/>
      <c r="KHF2101" s="220"/>
      <c r="KHG2101" s="220"/>
      <c r="KHH2101" s="220"/>
      <c r="KHI2101" s="220"/>
      <c r="KHJ2101" s="220"/>
      <c r="KHK2101" s="220"/>
      <c r="KHL2101" s="220"/>
      <c r="KHM2101" s="220"/>
      <c r="KHN2101" s="220"/>
      <c r="KHO2101" s="220"/>
      <c r="KHP2101" s="220"/>
      <c r="KHQ2101" s="220"/>
      <c r="KHR2101" s="220"/>
      <c r="KHS2101" s="220"/>
      <c r="KHT2101" s="220"/>
      <c r="KHU2101" s="220"/>
      <c r="KHV2101" s="220"/>
      <c r="KHW2101" s="220"/>
      <c r="KHX2101" s="220"/>
      <c r="KHY2101" s="220"/>
      <c r="KHZ2101" s="220"/>
      <c r="KIA2101" s="220"/>
      <c r="KIB2101" s="220"/>
      <c r="KIC2101" s="220"/>
      <c r="KID2101" s="220"/>
      <c r="KIE2101" s="220"/>
      <c r="KIF2101" s="220"/>
      <c r="KIG2101" s="220"/>
      <c r="KIH2101" s="220"/>
      <c r="KII2101" s="220"/>
      <c r="KIJ2101" s="220"/>
      <c r="KIK2101" s="220"/>
      <c r="KIL2101" s="220"/>
      <c r="KIM2101" s="220"/>
      <c r="KIN2101" s="220"/>
      <c r="KIO2101" s="220"/>
      <c r="KIP2101" s="220"/>
      <c r="KIQ2101" s="220"/>
      <c r="KIR2101" s="220"/>
      <c r="KIS2101" s="220"/>
      <c r="KIT2101" s="220"/>
      <c r="KIU2101" s="220"/>
      <c r="KIV2101" s="220"/>
      <c r="KIW2101" s="220"/>
      <c r="KIX2101" s="220"/>
      <c r="KIY2101" s="220"/>
      <c r="KIZ2101" s="220"/>
      <c r="KJA2101" s="220"/>
      <c r="KJB2101" s="220"/>
      <c r="KJC2101" s="220"/>
      <c r="KJD2101" s="220"/>
      <c r="KJE2101" s="220"/>
      <c r="KJF2101" s="220"/>
      <c r="KJG2101" s="220"/>
      <c r="KJH2101" s="220"/>
      <c r="KJI2101" s="220"/>
      <c r="KJJ2101" s="220"/>
      <c r="KJK2101" s="220"/>
      <c r="KJL2101" s="220"/>
      <c r="KJM2101" s="220"/>
      <c r="KJN2101" s="220"/>
      <c r="KJO2101" s="220"/>
      <c r="KJP2101" s="220"/>
      <c r="KJQ2101" s="220"/>
      <c r="KJR2101" s="220"/>
      <c r="KJS2101" s="220"/>
      <c r="KJT2101" s="220"/>
      <c r="KJU2101" s="220"/>
      <c r="KJV2101" s="220"/>
      <c r="KJW2101" s="220"/>
      <c r="KJX2101" s="220"/>
      <c r="KJY2101" s="220"/>
      <c r="KJZ2101" s="220"/>
      <c r="KKA2101" s="220"/>
      <c r="KKB2101" s="220"/>
      <c r="KKC2101" s="220"/>
      <c r="KKD2101" s="220"/>
      <c r="KKE2101" s="220"/>
      <c r="KKF2101" s="220"/>
      <c r="KKG2101" s="220"/>
      <c r="KKH2101" s="220"/>
      <c r="KKI2101" s="220"/>
      <c r="KKJ2101" s="220"/>
      <c r="KKK2101" s="220"/>
      <c r="KKL2101" s="220"/>
      <c r="KKM2101" s="220"/>
      <c r="KKN2101" s="220"/>
      <c r="KKO2101" s="220"/>
      <c r="KKP2101" s="220"/>
      <c r="KKQ2101" s="220"/>
      <c r="KKR2101" s="220"/>
      <c r="KKS2101" s="220"/>
      <c r="KKT2101" s="220"/>
      <c r="KKU2101" s="220"/>
      <c r="KKV2101" s="220"/>
      <c r="KKW2101" s="220"/>
      <c r="KKX2101" s="220"/>
      <c r="KKY2101" s="220"/>
      <c r="KKZ2101" s="220"/>
      <c r="KLA2101" s="220"/>
      <c r="KLB2101" s="220"/>
      <c r="KLC2101" s="220"/>
      <c r="KLD2101" s="220"/>
      <c r="KLE2101" s="220"/>
      <c r="KLF2101" s="220"/>
      <c r="KLG2101" s="220"/>
      <c r="KLH2101" s="220"/>
      <c r="KLI2101" s="220"/>
      <c r="KLJ2101" s="220"/>
      <c r="KLK2101" s="220"/>
      <c r="KLL2101" s="220"/>
      <c r="KLM2101" s="220"/>
      <c r="KLN2101" s="220"/>
      <c r="KLO2101" s="220"/>
      <c r="KLP2101" s="220"/>
      <c r="KLQ2101" s="220"/>
      <c r="KLR2101" s="220"/>
      <c r="KLS2101" s="220"/>
      <c r="KLT2101" s="220"/>
      <c r="KLU2101" s="220"/>
      <c r="KLV2101" s="220"/>
      <c r="KLW2101" s="220"/>
      <c r="KLX2101" s="220"/>
      <c r="KLY2101" s="220"/>
      <c r="KLZ2101" s="220"/>
      <c r="KMA2101" s="220"/>
      <c r="KMB2101" s="220"/>
      <c r="KMC2101" s="220"/>
      <c r="KMD2101" s="220"/>
      <c r="KME2101" s="220"/>
      <c r="KMF2101" s="220"/>
      <c r="KMG2101" s="220"/>
      <c r="KMH2101" s="220"/>
      <c r="KMI2101" s="220"/>
      <c r="KMJ2101" s="220"/>
      <c r="KMK2101" s="220"/>
      <c r="KML2101" s="220"/>
      <c r="KMM2101" s="220"/>
      <c r="KMN2101" s="220"/>
      <c r="KMO2101" s="220"/>
      <c r="KMP2101" s="220"/>
      <c r="KMQ2101" s="220"/>
      <c r="KMR2101" s="220"/>
      <c r="KMS2101" s="220"/>
      <c r="KMT2101" s="220"/>
      <c r="KMU2101" s="220"/>
      <c r="KMV2101" s="220"/>
      <c r="KMW2101" s="220"/>
      <c r="KMX2101" s="220"/>
      <c r="KMY2101" s="220"/>
      <c r="KMZ2101" s="220"/>
      <c r="KNA2101" s="220"/>
      <c r="KNB2101" s="220"/>
      <c r="KNC2101" s="220"/>
      <c r="KND2101" s="220"/>
      <c r="KNE2101" s="220"/>
      <c r="KNF2101" s="220"/>
      <c r="KNG2101" s="220"/>
      <c r="KNH2101" s="220"/>
      <c r="KNI2101" s="220"/>
      <c r="KNJ2101" s="220"/>
      <c r="KNK2101" s="220"/>
      <c r="KNL2101" s="220"/>
      <c r="KNM2101" s="220"/>
      <c r="KNN2101" s="220"/>
      <c r="KNO2101" s="220"/>
      <c r="KNP2101" s="220"/>
      <c r="KNQ2101" s="220"/>
      <c r="KNR2101" s="220"/>
      <c r="KNS2101" s="220"/>
      <c r="KNT2101" s="220"/>
      <c r="KNU2101" s="220"/>
      <c r="KNV2101" s="220"/>
      <c r="KNW2101" s="220"/>
      <c r="KNX2101" s="220"/>
      <c r="KNY2101" s="220"/>
      <c r="KNZ2101" s="220"/>
      <c r="KOA2101" s="220"/>
      <c r="KOB2101" s="220"/>
      <c r="KOC2101" s="220"/>
      <c r="KOD2101" s="220"/>
      <c r="KOE2101" s="220"/>
      <c r="KOF2101" s="220"/>
      <c r="KOG2101" s="220"/>
      <c r="KOH2101" s="220"/>
      <c r="KOI2101" s="220"/>
      <c r="KOJ2101" s="220"/>
      <c r="KOK2101" s="220"/>
      <c r="KOL2101" s="220"/>
      <c r="KOM2101" s="220"/>
      <c r="KON2101" s="220"/>
      <c r="KOO2101" s="220"/>
      <c r="KOP2101" s="220"/>
      <c r="KOQ2101" s="220"/>
      <c r="KOR2101" s="220"/>
      <c r="KOS2101" s="220"/>
      <c r="KOT2101" s="220"/>
      <c r="KOU2101" s="220"/>
      <c r="KOV2101" s="220"/>
      <c r="KOW2101" s="220"/>
      <c r="KOX2101" s="220"/>
      <c r="KOY2101" s="220"/>
      <c r="KOZ2101" s="220"/>
      <c r="KPA2101" s="220"/>
      <c r="KPB2101" s="220"/>
      <c r="KPC2101" s="220"/>
      <c r="KPD2101" s="220"/>
      <c r="KPE2101" s="220"/>
      <c r="KPF2101" s="220"/>
      <c r="KPG2101" s="220"/>
      <c r="KPH2101" s="220"/>
      <c r="KPI2101" s="220"/>
      <c r="KPJ2101" s="220"/>
      <c r="KPK2101" s="220"/>
      <c r="KPL2101" s="220"/>
      <c r="KPM2101" s="220"/>
      <c r="KPN2101" s="220"/>
      <c r="KPO2101" s="220"/>
      <c r="KPP2101" s="220"/>
      <c r="KPQ2101" s="220"/>
      <c r="KPR2101" s="220"/>
      <c r="KPS2101" s="220"/>
      <c r="KPT2101" s="220"/>
      <c r="KPU2101" s="220"/>
      <c r="KPV2101" s="220"/>
      <c r="KPW2101" s="220"/>
      <c r="KPX2101" s="220"/>
      <c r="KPY2101" s="220"/>
      <c r="KPZ2101" s="220"/>
      <c r="KQA2101" s="220"/>
      <c r="KQB2101" s="220"/>
      <c r="KQC2101" s="220"/>
      <c r="KQD2101" s="220"/>
      <c r="KQE2101" s="220"/>
      <c r="KQF2101" s="220"/>
      <c r="KQG2101" s="220"/>
      <c r="KQH2101" s="220"/>
      <c r="KQI2101" s="220"/>
      <c r="KQJ2101" s="220"/>
      <c r="KQK2101" s="220"/>
      <c r="KQL2101" s="220"/>
      <c r="KQM2101" s="220"/>
      <c r="KQN2101" s="220"/>
      <c r="KQO2101" s="220"/>
      <c r="KQP2101" s="220"/>
      <c r="KQQ2101" s="220"/>
      <c r="KQR2101" s="220"/>
      <c r="KQS2101" s="220"/>
      <c r="KQT2101" s="220"/>
      <c r="KQU2101" s="220"/>
      <c r="KQV2101" s="220"/>
      <c r="KQW2101" s="220"/>
      <c r="KQX2101" s="220"/>
      <c r="KQY2101" s="220"/>
      <c r="KQZ2101" s="220"/>
      <c r="KRA2101" s="220"/>
      <c r="KRB2101" s="220"/>
      <c r="KRC2101" s="220"/>
      <c r="KRD2101" s="220"/>
      <c r="KRE2101" s="220"/>
      <c r="KRF2101" s="220"/>
      <c r="KRG2101" s="220"/>
      <c r="KRH2101" s="220"/>
      <c r="KRI2101" s="220"/>
      <c r="KRJ2101" s="220"/>
      <c r="KRK2101" s="220"/>
      <c r="KRL2101" s="220"/>
      <c r="KRM2101" s="220"/>
      <c r="KRN2101" s="220"/>
      <c r="KRO2101" s="220"/>
      <c r="KRP2101" s="220"/>
      <c r="KRQ2101" s="220"/>
      <c r="KRR2101" s="220"/>
      <c r="KRS2101" s="220"/>
      <c r="KRT2101" s="220"/>
      <c r="KRU2101" s="220"/>
      <c r="KRV2101" s="220"/>
      <c r="KRW2101" s="220"/>
      <c r="KRX2101" s="220"/>
      <c r="KRY2101" s="220"/>
      <c r="KRZ2101" s="220"/>
      <c r="KSA2101" s="220"/>
      <c r="KSB2101" s="220"/>
      <c r="KSC2101" s="220"/>
      <c r="KSD2101" s="220"/>
      <c r="KSE2101" s="220"/>
      <c r="KSF2101" s="220"/>
      <c r="KSG2101" s="220"/>
      <c r="KSH2101" s="220"/>
      <c r="KSI2101" s="220"/>
      <c r="KSJ2101" s="220"/>
      <c r="KSK2101" s="220"/>
      <c r="KSL2101" s="220"/>
      <c r="KSM2101" s="220"/>
      <c r="KSN2101" s="220"/>
      <c r="KSO2101" s="220"/>
      <c r="KSP2101" s="220"/>
      <c r="KSQ2101" s="220"/>
      <c r="KSR2101" s="220"/>
      <c r="KSS2101" s="220"/>
      <c r="KST2101" s="220"/>
      <c r="KSU2101" s="220"/>
      <c r="KSV2101" s="220"/>
      <c r="KSW2101" s="220"/>
      <c r="KSX2101" s="220"/>
      <c r="KSY2101" s="220"/>
      <c r="KSZ2101" s="220"/>
      <c r="KTA2101" s="220"/>
      <c r="KTB2101" s="220"/>
      <c r="KTC2101" s="220"/>
      <c r="KTD2101" s="220"/>
      <c r="KTE2101" s="220"/>
      <c r="KTF2101" s="220"/>
      <c r="KTG2101" s="220"/>
      <c r="KTH2101" s="220"/>
      <c r="KTI2101" s="220"/>
      <c r="KTJ2101" s="220"/>
      <c r="KTK2101" s="220"/>
      <c r="KTL2101" s="220"/>
      <c r="KTM2101" s="220"/>
      <c r="KTN2101" s="220"/>
      <c r="KTO2101" s="220"/>
      <c r="KTP2101" s="220"/>
      <c r="KTQ2101" s="220"/>
      <c r="KTR2101" s="220"/>
      <c r="KTS2101" s="220"/>
      <c r="KTT2101" s="220"/>
      <c r="KTU2101" s="220"/>
      <c r="KTV2101" s="220"/>
      <c r="KTW2101" s="220"/>
      <c r="KTX2101" s="220"/>
      <c r="KTY2101" s="220"/>
      <c r="KTZ2101" s="220"/>
      <c r="KUA2101" s="220"/>
      <c r="KUB2101" s="220"/>
      <c r="KUC2101" s="220"/>
      <c r="KUD2101" s="220"/>
      <c r="KUE2101" s="220"/>
      <c r="KUF2101" s="220"/>
      <c r="KUG2101" s="220"/>
      <c r="KUH2101" s="220"/>
      <c r="KUI2101" s="220"/>
      <c r="KUJ2101" s="220"/>
      <c r="KUK2101" s="220"/>
      <c r="KUL2101" s="220"/>
      <c r="KUM2101" s="220"/>
      <c r="KUN2101" s="220"/>
      <c r="KUO2101" s="220"/>
      <c r="KUP2101" s="220"/>
      <c r="KUQ2101" s="220"/>
      <c r="KUR2101" s="220"/>
      <c r="KUS2101" s="220"/>
      <c r="KUT2101" s="220"/>
      <c r="KUU2101" s="220"/>
      <c r="KUV2101" s="220"/>
      <c r="KUW2101" s="220"/>
      <c r="KUX2101" s="220"/>
      <c r="KUY2101" s="220"/>
      <c r="KUZ2101" s="220"/>
      <c r="KVA2101" s="220"/>
      <c r="KVB2101" s="220"/>
      <c r="KVC2101" s="220"/>
      <c r="KVD2101" s="220"/>
      <c r="KVE2101" s="220"/>
      <c r="KVF2101" s="220"/>
      <c r="KVG2101" s="220"/>
      <c r="KVH2101" s="220"/>
      <c r="KVI2101" s="220"/>
      <c r="KVJ2101" s="220"/>
      <c r="KVK2101" s="220"/>
      <c r="KVL2101" s="220"/>
      <c r="KVM2101" s="220"/>
      <c r="KVN2101" s="220"/>
      <c r="KVO2101" s="220"/>
      <c r="KVP2101" s="220"/>
      <c r="KVQ2101" s="220"/>
      <c r="KVR2101" s="220"/>
      <c r="KVS2101" s="220"/>
      <c r="KVT2101" s="220"/>
      <c r="KVU2101" s="220"/>
      <c r="KVV2101" s="220"/>
      <c r="KVW2101" s="220"/>
      <c r="KVX2101" s="220"/>
      <c r="KVY2101" s="220"/>
      <c r="KVZ2101" s="220"/>
      <c r="KWA2101" s="220"/>
      <c r="KWB2101" s="220"/>
      <c r="KWC2101" s="220"/>
      <c r="KWD2101" s="220"/>
      <c r="KWE2101" s="220"/>
      <c r="KWF2101" s="220"/>
      <c r="KWG2101" s="220"/>
      <c r="KWH2101" s="220"/>
      <c r="KWI2101" s="220"/>
      <c r="KWJ2101" s="220"/>
      <c r="KWK2101" s="220"/>
      <c r="KWL2101" s="220"/>
      <c r="KWM2101" s="220"/>
      <c r="KWN2101" s="220"/>
      <c r="KWO2101" s="220"/>
      <c r="KWP2101" s="220"/>
      <c r="KWQ2101" s="220"/>
      <c r="KWR2101" s="220"/>
      <c r="KWS2101" s="220"/>
      <c r="KWT2101" s="220"/>
      <c r="KWU2101" s="220"/>
      <c r="KWV2101" s="220"/>
      <c r="KWW2101" s="220"/>
      <c r="KWX2101" s="220"/>
      <c r="KWY2101" s="220"/>
      <c r="KWZ2101" s="220"/>
      <c r="KXA2101" s="220"/>
      <c r="KXB2101" s="220"/>
      <c r="KXC2101" s="220"/>
      <c r="KXD2101" s="220"/>
      <c r="KXE2101" s="220"/>
      <c r="KXF2101" s="220"/>
      <c r="KXG2101" s="220"/>
      <c r="KXH2101" s="220"/>
      <c r="KXI2101" s="220"/>
      <c r="KXJ2101" s="220"/>
      <c r="KXK2101" s="220"/>
      <c r="KXL2101" s="220"/>
      <c r="KXM2101" s="220"/>
      <c r="KXN2101" s="220"/>
      <c r="KXO2101" s="220"/>
      <c r="KXP2101" s="220"/>
      <c r="KXQ2101" s="220"/>
      <c r="KXR2101" s="220"/>
      <c r="KXS2101" s="220"/>
      <c r="KXT2101" s="220"/>
      <c r="KXU2101" s="220"/>
      <c r="KXV2101" s="220"/>
      <c r="KXW2101" s="220"/>
      <c r="KXX2101" s="220"/>
      <c r="KXY2101" s="220"/>
      <c r="KXZ2101" s="220"/>
      <c r="KYA2101" s="220"/>
      <c r="KYB2101" s="220"/>
      <c r="KYC2101" s="220"/>
      <c r="KYD2101" s="220"/>
      <c r="KYE2101" s="220"/>
      <c r="KYF2101" s="220"/>
      <c r="KYG2101" s="220"/>
      <c r="KYH2101" s="220"/>
      <c r="KYI2101" s="220"/>
      <c r="KYJ2101" s="220"/>
      <c r="KYK2101" s="220"/>
      <c r="KYL2101" s="220"/>
      <c r="KYM2101" s="220"/>
      <c r="KYN2101" s="220"/>
      <c r="KYO2101" s="220"/>
      <c r="KYP2101" s="220"/>
      <c r="KYQ2101" s="220"/>
      <c r="KYR2101" s="220"/>
      <c r="KYS2101" s="220"/>
      <c r="KYT2101" s="220"/>
      <c r="KYU2101" s="220"/>
      <c r="KYV2101" s="220"/>
      <c r="KYW2101" s="220"/>
      <c r="KYX2101" s="220"/>
      <c r="KYY2101" s="220"/>
      <c r="KYZ2101" s="220"/>
      <c r="KZA2101" s="220"/>
      <c r="KZB2101" s="220"/>
      <c r="KZC2101" s="220"/>
      <c r="KZD2101" s="220"/>
      <c r="KZE2101" s="220"/>
      <c r="KZF2101" s="220"/>
      <c r="KZG2101" s="220"/>
      <c r="KZH2101" s="220"/>
      <c r="KZI2101" s="220"/>
      <c r="KZJ2101" s="220"/>
      <c r="KZK2101" s="220"/>
      <c r="KZL2101" s="220"/>
      <c r="KZM2101" s="220"/>
      <c r="KZN2101" s="220"/>
      <c r="KZO2101" s="220"/>
      <c r="KZP2101" s="220"/>
      <c r="KZQ2101" s="220"/>
      <c r="KZR2101" s="220"/>
      <c r="KZS2101" s="220"/>
      <c r="KZT2101" s="220"/>
      <c r="KZU2101" s="220"/>
      <c r="KZV2101" s="220"/>
      <c r="KZW2101" s="220"/>
      <c r="KZX2101" s="220"/>
      <c r="KZY2101" s="220"/>
      <c r="KZZ2101" s="220"/>
      <c r="LAA2101" s="220"/>
      <c r="LAB2101" s="220"/>
      <c r="LAC2101" s="220"/>
      <c r="LAD2101" s="220"/>
      <c r="LAE2101" s="220"/>
      <c r="LAF2101" s="220"/>
      <c r="LAG2101" s="220"/>
      <c r="LAH2101" s="220"/>
      <c r="LAI2101" s="220"/>
      <c r="LAJ2101" s="220"/>
      <c r="LAK2101" s="220"/>
      <c r="LAL2101" s="220"/>
      <c r="LAM2101" s="220"/>
      <c r="LAN2101" s="220"/>
      <c r="LAO2101" s="220"/>
      <c r="LAP2101" s="220"/>
      <c r="LAQ2101" s="220"/>
      <c r="LAR2101" s="220"/>
      <c r="LAS2101" s="220"/>
      <c r="LAT2101" s="220"/>
      <c r="LAU2101" s="220"/>
      <c r="LAV2101" s="220"/>
      <c r="LAW2101" s="220"/>
      <c r="LAX2101" s="220"/>
      <c r="LAY2101" s="220"/>
      <c r="LAZ2101" s="220"/>
      <c r="LBA2101" s="220"/>
      <c r="LBB2101" s="220"/>
      <c r="LBC2101" s="220"/>
      <c r="LBD2101" s="220"/>
      <c r="LBE2101" s="220"/>
      <c r="LBF2101" s="220"/>
      <c r="LBG2101" s="220"/>
      <c r="LBH2101" s="220"/>
      <c r="LBI2101" s="220"/>
      <c r="LBJ2101" s="220"/>
      <c r="LBK2101" s="220"/>
      <c r="LBL2101" s="220"/>
      <c r="LBM2101" s="220"/>
      <c r="LBN2101" s="220"/>
      <c r="LBO2101" s="220"/>
      <c r="LBP2101" s="220"/>
      <c r="LBQ2101" s="220"/>
      <c r="LBR2101" s="220"/>
      <c r="LBS2101" s="220"/>
      <c r="LBT2101" s="220"/>
      <c r="LBU2101" s="220"/>
      <c r="LBV2101" s="220"/>
      <c r="LBW2101" s="220"/>
      <c r="LBX2101" s="220"/>
      <c r="LBY2101" s="220"/>
      <c r="LBZ2101" s="220"/>
      <c r="LCA2101" s="220"/>
      <c r="LCB2101" s="220"/>
      <c r="LCC2101" s="220"/>
      <c r="LCD2101" s="220"/>
      <c r="LCE2101" s="220"/>
      <c r="LCF2101" s="220"/>
      <c r="LCG2101" s="220"/>
      <c r="LCH2101" s="220"/>
      <c r="LCI2101" s="220"/>
      <c r="LCJ2101" s="220"/>
      <c r="LCK2101" s="220"/>
      <c r="LCL2101" s="220"/>
      <c r="LCM2101" s="220"/>
      <c r="LCN2101" s="220"/>
      <c r="LCO2101" s="220"/>
      <c r="LCP2101" s="220"/>
      <c r="LCQ2101" s="220"/>
      <c r="LCR2101" s="220"/>
      <c r="LCS2101" s="220"/>
      <c r="LCT2101" s="220"/>
      <c r="LCU2101" s="220"/>
      <c r="LCV2101" s="220"/>
      <c r="LCW2101" s="220"/>
      <c r="LCX2101" s="220"/>
      <c r="LCY2101" s="220"/>
      <c r="LCZ2101" s="220"/>
      <c r="LDA2101" s="220"/>
      <c r="LDB2101" s="220"/>
      <c r="LDC2101" s="220"/>
      <c r="LDD2101" s="220"/>
      <c r="LDE2101" s="220"/>
      <c r="LDF2101" s="220"/>
      <c r="LDG2101" s="220"/>
      <c r="LDH2101" s="220"/>
      <c r="LDI2101" s="220"/>
      <c r="LDJ2101" s="220"/>
      <c r="LDK2101" s="220"/>
      <c r="LDL2101" s="220"/>
      <c r="LDM2101" s="220"/>
      <c r="LDN2101" s="220"/>
      <c r="LDO2101" s="220"/>
      <c r="LDP2101" s="220"/>
      <c r="LDQ2101" s="220"/>
      <c r="LDR2101" s="220"/>
      <c r="LDS2101" s="220"/>
      <c r="LDT2101" s="220"/>
      <c r="LDU2101" s="220"/>
      <c r="LDV2101" s="220"/>
      <c r="LDW2101" s="220"/>
      <c r="LDX2101" s="220"/>
      <c r="LDY2101" s="220"/>
      <c r="LDZ2101" s="220"/>
      <c r="LEA2101" s="220"/>
      <c r="LEB2101" s="220"/>
      <c r="LEC2101" s="220"/>
      <c r="LED2101" s="220"/>
      <c r="LEE2101" s="220"/>
      <c r="LEF2101" s="220"/>
      <c r="LEG2101" s="220"/>
      <c r="LEH2101" s="220"/>
      <c r="LEI2101" s="220"/>
      <c r="LEJ2101" s="220"/>
      <c r="LEK2101" s="220"/>
      <c r="LEL2101" s="220"/>
      <c r="LEM2101" s="220"/>
      <c r="LEN2101" s="220"/>
      <c r="LEO2101" s="220"/>
      <c r="LEP2101" s="220"/>
      <c r="LEQ2101" s="220"/>
      <c r="LER2101" s="220"/>
      <c r="LES2101" s="220"/>
      <c r="LET2101" s="220"/>
      <c r="LEU2101" s="220"/>
      <c r="LEV2101" s="220"/>
      <c r="LEW2101" s="220"/>
      <c r="LEX2101" s="220"/>
      <c r="LEY2101" s="220"/>
      <c r="LEZ2101" s="220"/>
      <c r="LFA2101" s="220"/>
      <c r="LFB2101" s="220"/>
      <c r="LFC2101" s="220"/>
      <c r="LFD2101" s="220"/>
      <c r="LFE2101" s="220"/>
      <c r="LFF2101" s="220"/>
      <c r="LFG2101" s="220"/>
      <c r="LFH2101" s="220"/>
      <c r="LFI2101" s="220"/>
      <c r="LFJ2101" s="220"/>
      <c r="LFK2101" s="220"/>
      <c r="LFL2101" s="220"/>
      <c r="LFM2101" s="220"/>
      <c r="LFN2101" s="220"/>
      <c r="LFO2101" s="220"/>
      <c r="LFP2101" s="220"/>
      <c r="LFQ2101" s="220"/>
      <c r="LFR2101" s="220"/>
      <c r="LFS2101" s="220"/>
      <c r="LFT2101" s="220"/>
      <c r="LFU2101" s="220"/>
      <c r="LFV2101" s="220"/>
      <c r="LFW2101" s="220"/>
      <c r="LFX2101" s="220"/>
      <c r="LFY2101" s="220"/>
      <c r="LFZ2101" s="220"/>
      <c r="LGA2101" s="220"/>
      <c r="LGB2101" s="220"/>
      <c r="LGC2101" s="220"/>
      <c r="LGD2101" s="220"/>
      <c r="LGE2101" s="220"/>
      <c r="LGF2101" s="220"/>
      <c r="LGG2101" s="220"/>
      <c r="LGH2101" s="220"/>
      <c r="LGI2101" s="220"/>
      <c r="LGJ2101" s="220"/>
      <c r="LGK2101" s="220"/>
      <c r="LGL2101" s="220"/>
      <c r="LGM2101" s="220"/>
      <c r="LGN2101" s="220"/>
      <c r="LGO2101" s="220"/>
      <c r="LGP2101" s="220"/>
      <c r="LGQ2101" s="220"/>
      <c r="LGR2101" s="220"/>
      <c r="LGS2101" s="220"/>
      <c r="LGT2101" s="220"/>
      <c r="LGU2101" s="220"/>
      <c r="LGV2101" s="220"/>
      <c r="LGW2101" s="220"/>
      <c r="LGX2101" s="220"/>
      <c r="LGY2101" s="220"/>
      <c r="LGZ2101" s="220"/>
      <c r="LHA2101" s="220"/>
      <c r="LHB2101" s="220"/>
      <c r="LHC2101" s="220"/>
      <c r="LHD2101" s="220"/>
      <c r="LHE2101" s="220"/>
      <c r="LHF2101" s="220"/>
      <c r="LHG2101" s="220"/>
      <c r="LHH2101" s="220"/>
      <c r="LHI2101" s="220"/>
      <c r="LHJ2101" s="220"/>
      <c r="LHK2101" s="220"/>
      <c r="LHL2101" s="220"/>
      <c r="LHM2101" s="220"/>
      <c r="LHN2101" s="220"/>
      <c r="LHO2101" s="220"/>
      <c r="LHP2101" s="220"/>
      <c r="LHQ2101" s="220"/>
      <c r="LHR2101" s="220"/>
      <c r="LHS2101" s="220"/>
      <c r="LHT2101" s="220"/>
      <c r="LHU2101" s="220"/>
      <c r="LHV2101" s="220"/>
      <c r="LHW2101" s="220"/>
      <c r="LHX2101" s="220"/>
      <c r="LHY2101" s="220"/>
      <c r="LHZ2101" s="220"/>
      <c r="LIA2101" s="220"/>
      <c r="LIB2101" s="220"/>
      <c r="LIC2101" s="220"/>
      <c r="LID2101" s="220"/>
      <c r="LIE2101" s="220"/>
      <c r="LIF2101" s="220"/>
      <c r="LIG2101" s="220"/>
      <c r="LIH2101" s="220"/>
      <c r="LII2101" s="220"/>
      <c r="LIJ2101" s="220"/>
      <c r="LIK2101" s="220"/>
      <c r="LIL2101" s="220"/>
      <c r="LIM2101" s="220"/>
      <c r="LIN2101" s="220"/>
      <c r="LIO2101" s="220"/>
      <c r="LIP2101" s="220"/>
      <c r="LIQ2101" s="220"/>
      <c r="LIR2101" s="220"/>
      <c r="LIS2101" s="220"/>
      <c r="LIT2101" s="220"/>
      <c r="LIU2101" s="220"/>
      <c r="LIV2101" s="220"/>
      <c r="LIW2101" s="220"/>
      <c r="LIX2101" s="220"/>
      <c r="LIY2101" s="220"/>
      <c r="LIZ2101" s="220"/>
      <c r="LJA2101" s="220"/>
      <c r="LJB2101" s="220"/>
      <c r="LJC2101" s="220"/>
      <c r="LJD2101" s="220"/>
      <c r="LJE2101" s="220"/>
      <c r="LJF2101" s="220"/>
      <c r="LJG2101" s="220"/>
      <c r="LJH2101" s="220"/>
      <c r="LJI2101" s="220"/>
      <c r="LJJ2101" s="220"/>
      <c r="LJK2101" s="220"/>
      <c r="LJL2101" s="220"/>
      <c r="LJM2101" s="220"/>
      <c r="LJN2101" s="220"/>
      <c r="LJO2101" s="220"/>
      <c r="LJP2101" s="220"/>
      <c r="LJQ2101" s="220"/>
      <c r="LJR2101" s="220"/>
      <c r="LJS2101" s="220"/>
      <c r="LJT2101" s="220"/>
      <c r="LJU2101" s="220"/>
      <c r="LJV2101" s="220"/>
      <c r="LJW2101" s="220"/>
      <c r="LJX2101" s="220"/>
      <c r="LJY2101" s="220"/>
      <c r="LJZ2101" s="220"/>
      <c r="LKA2101" s="220"/>
      <c r="LKB2101" s="220"/>
      <c r="LKC2101" s="220"/>
      <c r="LKD2101" s="220"/>
      <c r="LKE2101" s="220"/>
      <c r="LKF2101" s="220"/>
      <c r="LKG2101" s="220"/>
      <c r="LKH2101" s="220"/>
      <c r="LKI2101" s="220"/>
      <c r="LKJ2101" s="220"/>
      <c r="LKK2101" s="220"/>
      <c r="LKL2101" s="220"/>
      <c r="LKM2101" s="220"/>
      <c r="LKN2101" s="220"/>
      <c r="LKO2101" s="220"/>
      <c r="LKP2101" s="220"/>
      <c r="LKQ2101" s="220"/>
      <c r="LKR2101" s="220"/>
      <c r="LKS2101" s="220"/>
      <c r="LKT2101" s="220"/>
      <c r="LKU2101" s="220"/>
      <c r="LKV2101" s="220"/>
      <c r="LKW2101" s="220"/>
      <c r="LKX2101" s="220"/>
      <c r="LKY2101" s="220"/>
      <c r="LKZ2101" s="220"/>
      <c r="LLA2101" s="220"/>
      <c r="LLB2101" s="220"/>
      <c r="LLC2101" s="220"/>
      <c r="LLD2101" s="220"/>
      <c r="LLE2101" s="220"/>
      <c r="LLF2101" s="220"/>
      <c r="LLG2101" s="220"/>
      <c r="LLH2101" s="220"/>
      <c r="LLI2101" s="220"/>
      <c r="LLJ2101" s="220"/>
      <c r="LLK2101" s="220"/>
      <c r="LLL2101" s="220"/>
      <c r="LLM2101" s="220"/>
      <c r="LLN2101" s="220"/>
      <c r="LLO2101" s="220"/>
      <c r="LLP2101" s="220"/>
      <c r="LLQ2101" s="220"/>
      <c r="LLR2101" s="220"/>
      <c r="LLS2101" s="220"/>
      <c r="LLT2101" s="220"/>
      <c r="LLU2101" s="220"/>
      <c r="LLV2101" s="220"/>
      <c r="LLW2101" s="220"/>
      <c r="LLX2101" s="220"/>
      <c r="LLY2101" s="220"/>
      <c r="LLZ2101" s="220"/>
      <c r="LMA2101" s="220"/>
      <c r="LMB2101" s="220"/>
      <c r="LMC2101" s="220"/>
      <c r="LMD2101" s="220"/>
      <c r="LME2101" s="220"/>
      <c r="LMF2101" s="220"/>
      <c r="LMG2101" s="220"/>
      <c r="LMH2101" s="220"/>
      <c r="LMI2101" s="220"/>
      <c r="LMJ2101" s="220"/>
      <c r="LMK2101" s="220"/>
      <c r="LML2101" s="220"/>
      <c r="LMM2101" s="220"/>
      <c r="LMN2101" s="220"/>
      <c r="LMO2101" s="220"/>
      <c r="LMP2101" s="220"/>
      <c r="LMQ2101" s="220"/>
      <c r="LMR2101" s="220"/>
      <c r="LMS2101" s="220"/>
      <c r="LMT2101" s="220"/>
      <c r="LMU2101" s="220"/>
      <c r="LMV2101" s="220"/>
      <c r="LMW2101" s="220"/>
      <c r="LMX2101" s="220"/>
      <c r="LMY2101" s="220"/>
      <c r="LMZ2101" s="220"/>
      <c r="LNA2101" s="220"/>
      <c r="LNB2101" s="220"/>
      <c r="LNC2101" s="220"/>
      <c r="LND2101" s="220"/>
      <c r="LNE2101" s="220"/>
      <c r="LNF2101" s="220"/>
      <c r="LNG2101" s="220"/>
      <c r="LNH2101" s="220"/>
      <c r="LNI2101" s="220"/>
      <c r="LNJ2101" s="220"/>
      <c r="LNK2101" s="220"/>
      <c r="LNL2101" s="220"/>
      <c r="LNM2101" s="220"/>
      <c r="LNN2101" s="220"/>
      <c r="LNO2101" s="220"/>
      <c r="LNP2101" s="220"/>
      <c r="LNQ2101" s="220"/>
      <c r="LNR2101" s="220"/>
      <c r="LNS2101" s="220"/>
      <c r="LNT2101" s="220"/>
      <c r="LNU2101" s="220"/>
      <c r="LNV2101" s="220"/>
      <c r="LNW2101" s="220"/>
      <c r="LNX2101" s="220"/>
      <c r="LNY2101" s="220"/>
      <c r="LNZ2101" s="220"/>
      <c r="LOA2101" s="220"/>
      <c r="LOB2101" s="220"/>
      <c r="LOC2101" s="220"/>
      <c r="LOD2101" s="220"/>
      <c r="LOE2101" s="220"/>
      <c r="LOF2101" s="220"/>
      <c r="LOG2101" s="220"/>
      <c r="LOH2101" s="220"/>
      <c r="LOI2101" s="220"/>
      <c r="LOJ2101" s="220"/>
      <c r="LOK2101" s="220"/>
      <c r="LOL2101" s="220"/>
      <c r="LOM2101" s="220"/>
      <c r="LON2101" s="220"/>
      <c r="LOO2101" s="220"/>
      <c r="LOP2101" s="220"/>
      <c r="LOQ2101" s="220"/>
      <c r="LOR2101" s="220"/>
      <c r="LOS2101" s="220"/>
      <c r="LOT2101" s="220"/>
      <c r="LOU2101" s="220"/>
      <c r="LOV2101" s="220"/>
      <c r="LOW2101" s="220"/>
      <c r="LOX2101" s="220"/>
      <c r="LOY2101" s="220"/>
      <c r="LOZ2101" s="220"/>
      <c r="LPA2101" s="220"/>
      <c r="LPB2101" s="220"/>
      <c r="LPC2101" s="220"/>
      <c r="LPD2101" s="220"/>
      <c r="LPE2101" s="220"/>
      <c r="LPF2101" s="220"/>
      <c r="LPG2101" s="220"/>
      <c r="LPH2101" s="220"/>
      <c r="LPI2101" s="220"/>
      <c r="LPJ2101" s="220"/>
      <c r="LPK2101" s="220"/>
      <c r="LPL2101" s="220"/>
      <c r="LPM2101" s="220"/>
      <c r="LPN2101" s="220"/>
      <c r="LPO2101" s="220"/>
      <c r="LPP2101" s="220"/>
      <c r="LPQ2101" s="220"/>
      <c r="LPR2101" s="220"/>
      <c r="LPS2101" s="220"/>
      <c r="LPT2101" s="220"/>
      <c r="LPU2101" s="220"/>
      <c r="LPV2101" s="220"/>
      <c r="LPW2101" s="220"/>
      <c r="LPX2101" s="220"/>
      <c r="LPY2101" s="220"/>
      <c r="LPZ2101" s="220"/>
      <c r="LQA2101" s="220"/>
      <c r="LQB2101" s="220"/>
      <c r="LQC2101" s="220"/>
      <c r="LQD2101" s="220"/>
      <c r="LQE2101" s="220"/>
      <c r="LQF2101" s="220"/>
      <c r="LQG2101" s="220"/>
      <c r="LQH2101" s="220"/>
      <c r="LQI2101" s="220"/>
      <c r="LQJ2101" s="220"/>
      <c r="LQK2101" s="220"/>
      <c r="LQL2101" s="220"/>
      <c r="LQM2101" s="220"/>
      <c r="LQN2101" s="220"/>
      <c r="LQO2101" s="220"/>
      <c r="LQP2101" s="220"/>
      <c r="LQQ2101" s="220"/>
      <c r="LQR2101" s="220"/>
      <c r="LQS2101" s="220"/>
      <c r="LQT2101" s="220"/>
      <c r="LQU2101" s="220"/>
      <c r="LQV2101" s="220"/>
      <c r="LQW2101" s="220"/>
      <c r="LQX2101" s="220"/>
      <c r="LQY2101" s="220"/>
      <c r="LQZ2101" s="220"/>
      <c r="LRA2101" s="220"/>
      <c r="LRB2101" s="220"/>
      <c r="LRC2101" s="220"/>
      <c r="LRD2101" s="220"/>
      <c r="LRE2101" s="220"/>
      <c r="LRF2101" s="220"/>
      <c r="LRG2101" s="220"/>
      <c r="LRH2101" s="220"/>
      <c r="LRI2101" s="220"/>
      <c r="LRJ2101" s="220"/>
      <c r="LRK2101" s="220"/>
      <c r="LRL2101" s="220"/>
      <c r="LRM2101" s="220"/>
      <c r="LRN2101" s="220"/>
      <c r="LRO2101" s="220"/>
      <c r="LRP2101" s="220"/>
      <c r="LRQ2101" s="220"/>
      <c r="LRR2101" s="220"/>
      <c r="LRS2101" s="220"/>
      <c r="LRT2101" s="220"/>
      <c r="LRU2101" s="220"/>
      <c r="LRV2101" s="220"/>
      <c r="LRW2101" s="220"/>
      <c r="LRX2101" s="220"/>
      <c r="LRY2101" s="220"/>
      <c r="LRZ2101" s="220"/>
      <c r="LSA2101" s="220"/>
      <c r="LSB2101" s="220"/>
      <c r="LSC2101" s="220"/>
      <c r="LSD2101" s="220"/>
      <c r="LSE2101" s="220"/>
      <c r="LSF2101" s="220"/>
      <c r="LSG2101" s="220"/>
      <c r="LSH2101" s="220"/>
      <c r="LSI2101" s="220"/>
      <c r="LSJ2101" s="220"/>
      <c r="LSK2101" s="220"/>
      <c r="LSL2101" s="220"/>
      <c r="LSM2101" s="220"/>
      <c r="LSN2101" s="220"/>
      <c r="LSO2101" s="220"/>
      <c r="LSP2101" s="220"/>
      <c r="LSQ2101" s="220"/>
      <c r="LSR2101" s="220"/>
      <c r="LSS2101" s="220"/>
      <c r="LST2101" s="220"/>
      <c r="LSU2101" s="220"/>
      <c r="LSV2101" s="220"/>
      <c r="LSW2101" s="220"/>
      <c r="LSX2101" s="220"/>
      <c r="LSY2101" s="220"/>
      <c r="LSZ2101" s="220"/>
      <c r="LTA2101" s="220"/>
      <c r="LTB2101" s="220"/>
      <c r="LTC2101" s="220"/>
      <c r="LTD2101" s="220"/>
      <c r="LTE2101" s="220"/>
      <c r="LTF2101" s="220"/>
      <c r="LTG2101" s="220"/>
      <c r="LTH2101" s="220"/>
      <c r="LTI2101" s="220"/>
      <c r="LTJ2101" s="220"/>
      <c r="LTK2101" s="220"/>
      <c r="LTL2101" s="220"/>
      <c r="LTM2101" s="220"/>
      <c r="LTN2101" s="220"/>
      <c r="LTO2101" s="220"/>
      <c r="LTP2101" s="220"/>
      <c r="LTQ2101" s="220"/>
      <c r="LTR2101" s="220"/>
      <c r="LTS2101" s="220"/>
      <c r="LTT2101" s="220"/>
      <c r="LTU2101" s="220"/>
      <c r="LTV2101" s="220"/>
      <c r="LTW2101" s="220"/>
      <c r="LTX2101" s="220"/>
      <c r="LTY2101" s="220"/>
      <c r="LTZ2101" s="220"/>
      <c r="LUA2101" s="220"/>
      <c r="LUB2101" s="220"/>
      <c r="LUC2101" s="220"/>
      <c r="LUD2101" s="220"/>
      <c r="LUE2101" s="220"/>
      <c r="LUF2101" s="220"/>
      <c r="LUG2101" s="220"/>
      <c r="LUH2101" s="220"/>
      <c r="LUI2101" s="220"/>
      <c r="LUJ2101" s="220"/>
      <c r="LUK2101" s="220"/>
      <c r="LUL2101" s="220"/>
      <c r="LUM2101" s="220"/>
      <c r="LUN2101" s="220"/>
      <c r="LUO2101" s="220"/>
      <c r="LUP2101" s="220"/>
      <c r="LUQ2101" s="220"/>
      <c r="LUR2101" s="220"/>
      <c r="LUS2101" s="220"/>
      <c r="LUT2101" s="220"/>
      <c r="LUU2101" s="220"/>
      <c r="LUV2101" s="220"/>
      <c r="LUW2101" s="220"/>
      <c r="LUX2101" s="220"/>
      <c r="LUY2101" s="220"/>
      <c r="LUZ2101" s="220"/>
      <c r="LVA2101" s="220"/>
      <c r="LVB2101" s="220"/>
      <c r="LVC2101" s="220"/>
      <c r="LVD2101" s="220"/>
      <c r="LVE2101" s="220"/>
      <c r="LVF2101" s="220"/>
      <c r="LVG2101" s="220"/>
      <c r="LVH2101" s="220"/>
      <c r="LVI2101" s="220"/>
      <c r="LVJ2101" s="220"/>
      <c r="LVK2101" s="220"/>
      <c r="LVL2101" s="220"/>
      <c r="LVM2101" s="220"/>
      <c r="LVN2101" s="220"/>
      <c r="LVO2101" s="220"/>
      <c r="LVP2101" s="220"/>
      <c r="LVQ2101" s="220"/>
      <c r="LVR2101" s="220"/>
      <c r="LVS2101" s="220"/>
      <c r="LVT2101" s="220"/>
      <c r="LVU2101" s="220"/>
      <c r="LVV2101" s="220"/>
      <c r="LVW2101" s="220"/>
      <c r="LVX2101" s="220"/>
      <c r="LVY2101" s="220"/>
      <c r="LVZ2101" s="220"/>
      <c r="LWA2101" s="220"/>
      <c r="LWB2101" s="220"/>
      <c r="LWC2101" s="220"/>
      <c r="LWD2101" s="220"/>
      <c r="LWE2101" s="220"/>
      <c r="LWF2101" s="220"/>
      <c r="LWG2101" s="220"/>
      <c r="LWH2101" s="220"/>
      <c r="LWI2101" s="220"/>
      <c r="LWJ2101" s="220"/>
      <c r="LWK2101" s="220"/>
      <c r="LWL2101" s="220"/>
      <c r="LWM2101" s="220"/>
      <c r="LWN2101" s="220"/>
      <c r="LWO2101" s="220"/>
      <c r="LWP2101" s="220"/>
      <c r="LWQ2101" s="220"/>
      <c r="LWR2101" s="220"/>
      <c r="LWS2101" s="220"/>
      <c r="LWT2101" s="220"/>
      <c r="LWU2101" s="220"/>
      <c r="LWV2101" s="220"/>
      <c r="LWW2101" s="220"/>
      <c r="LWX2101" s="220"/>
      <c r="LWY2101" s="220"/>
      <c r="LWZ2101" s="220"/>
      <c r="LXA2101" s="220"/>
      <c r="LXB2101" s="220"/>
      <c r="LXC2101" s="220"/>
      <c r="LXD2101" s="220"/>
      <c r="LXE2101" s="220"/>
      <c r="LXF2101" s="220"/>
      <c r="LXG2101" s="220"/>
      <c r="LXH2101" s="220"/>
      <c r="LXI2101" s="220"/>
      <c r="LXJ2101" s="220"/>
      <c r="LXK2101" s="220"/>
      <c r="LXL2101" s="220"/>
      <c r="LXM2101" s="220"/>
      <c r="LXN2101" s="220"/>
      <c r="LXO2101" s="220"/>
      <c r="LXP2101" s="220"/>
      <c r="LXQ2101" s="220"/>
      <c r="LXR2101" s="220"/>
      <c r="LXS2101" s="220"/>
      <c r="LXT2101" s="220"/>
      <c r="LXU2101" s="220"/>
      <c r="LXV2101" s="220"/>
      <c r="LXW2101" s="220"/>
      <c r="LXX2101" s="220"/>
      <c r="LXY2101" s="220"/>
      <c r="LXZ2101" s="220"/>
      <c r="LYA2101" s="220"/>
      <c r="LYB2101" s="220"/>
      <c r="LYC2101" s="220"/>
      <c r="LYD2101" s="220"/>
      <c r="LYE2101" s="220"/>
      <c r="LYF2101" s="220"/>
      <c r="LYG2101" s="220"/>
      <c r="LYH2101" s="220"/>
      <c r="LYI2101" s="220"/>
      <c r="LYJ2101" s="220"/>
      <c r="LYK2101" s="220"/>
      <c r="LYL2101" s="220"/>
      <c r="LYM2101" s="220"/>
      <c r="LYN2101" s="220"/>
      <c r="LYO2101" s="220"/>
      <c r="LYP2101" s="220"/>
      <c r="LYQ2101" s="220"/>
      <c r="LYR2101" s="220"/>
      <c r="LYS2101" s="220"/>
      <c r="LYT2101" s="220"/>
      <c r="LYU2101" s="220"/>
      <c r="LYV2101" s="220"/>
      <c r="LYW2101" s="220"/>
      <c r="LYX2101" s="220"/>
      <c r="LYY2101" s="220"/>
      <c r="LYZ2101" s="220"/>
      <c r="LZA2101" s="220"/>
      <c r="LZB2101" s="220"/>
      <c r="LZC2101" s="220"/>
      <c r="LZD2101" s="220"/>
      <c r="LZE2101" s="220"/>
      <c r="LZF2101" s="220"/>
      <c r="LZG2101" s="220"/>
      <c r="LZH2101" s="220"/>
      <c r="LZI2101" s="220"/>
      <c r="LZJ2101" s="220"/>
      <c r="LZK2101" s="220"/>
      <c r="LZL2101" s="220"/>
      <c r="LZM2101" s="220"/>
      <c r="LZN2101" s="220"/>
      <c r="LZO2101" s="220"/>
      <c r="LZP2101" s="220"/>
      <c r="LZQ2101" s="220"/>
      <c r="LZR2101" s="220"/>
      <c r="LZS2101" s="220"/>
      <c r="LZT2101" s="220"/>
      <c r="LZU2101" s="220"/>
      <c r="LZV2101" s="220"/>
      <c r="LZW2101" s="220"/>
      <c r="LZX2101" s="220"/>
      <c r="LZY2101" s="220"/>
      <c r="LZZ2101" s="220"/>
      <c r="MAA2101" s="220"/>
      <c r="MAB2101" s="220"/>
      <c r="MAC2101" s="220"/>
      <c r="MAD2101" s="220"/>
      <c r="MAE2101" s="220"/>
      <c r="MAF2101" s="220"/>
      <c r="MAG2101" s="220"/>
      <c r="MAH2101" s="220"/>
      <c r="MAI2101" s="220"/>
      <c r="MAJ2101" s="220"/>
      <c r="MAK2101" s="220"/>
      <c r="MAL2101" s="220"/>
      <c r="MAM2101" s="220"/>
      <c r="MAN2101" s="220"/>
      <c r="MAO2101" s="220"/>
      <c r="MAP2101" s="220"/>
      <c r="MAQ2101" s="220"/>
      <c r="MAR2101" s="220"/>
      <c r="MAS2101" s="220"/>
      <c r="MAT2101" s="220"/>
      <c r="MAU2101" s="220"/>
      <c r="MAV2101" s="220"/>
      <c r="MAW2101" s="220"/>
      <c r="MAX2101" s="220"/>
      <c r="MAY2101" s="220"/>
      <c r="MAZ2101" s="220"/>
      <c r="MBA2101" s="220"/>
      <c r="MBB2101" s="220"/>
      <c r="MBC2101" s="220"/>
      <c r="MBD2101" s="220"/>
      <c r="MBE2101" s="220"/>
      <c r="MBF2101" s="220"/>
      <c r="MBG2101" s="220"/>
      <c r="MBH2101" s="220"/>
      <c r="MBI2101" s="220"/>
      <c r="MBJ2101" s="220"/>
      <c r="MBK2101" s="220"/>
      <c r="MBL2101" s="220"/>
      <c r="MBM2101" s="220"/>
      <c r="MBN2101" s="220"/>
      <c r="MBO2101" s="220"/>
      <c r="MBP2101" s="220"/>
      <c r="MBQ2101" s="220"/>
      <c r="MBR2101" s="220"/>
      <c r="MBS2101" s="220"/>
      <c r="MBT2101" s="220"/>
      <c r="MBU2101" s="220"/>
      <c r="MBV2101" s="220"/>
      <c r="MBW2101" s="220"/>
      <c r="MBX2101" s="220"/>
      <c r="MBY2101" s="220"/>
      <c r="MBZ2101" s="220"/>
      <c r="MCA2101" s="220"/>
      <c r="MCB2101" s="220"/>
      <c r="MCC2101" s="220"/>
      <c r="MCD2101" s="220"/>
      <c r="MCE2101" s="220"/>
      <c r="MCF2101" s="220"/>
      <c r="MCG2101" s="220"/>
      <c r="MCH2101" s="220"/>
      <c r="MCI2101" s="220"/>
      <c r="MCJ2101" s="220"/>
      <c r="MCK2101" s="220"/>
      <c r="MCL2101" s="220"/>
      <c r="MCM2101" s="220"/>
      <c r="MCN2101" s="220"/>
      <c r="MCO2101" s="220"/>
      <c r="MCP2101" s="220"/>
      <c r="MCQ2101" s="220"/>
      <c r="MCR2101" s="220"/>
      <c r="MCS2101" s="220"/>
      <c r="MCT2101" s="220"/>
      <c r="MCU2101" s="220"/>
      <c r="MCV2101" s="220"/>
      <c r="MCW2101" s="220"/>
      <c r="MCX2101" s="220"/>
      <c r="MCY2101" s="220"/>
      <c r="MCZ2101" s="220"/>
      <c r="MDA2101" s="220"/>
      <c r="MDB2101" s="220"/>
      <c r="MDC2101" s="220"/>
      <c r="MDD2101" s="220"/>
      <c r="MDE2101" s="220"/>
      <c r="MDF2101" s="220"/>
      <c r="MDG2101" s="220"/>
      <c r="MDH2101" s="220"/>
      <c r="MDI2101" s="220"/>
      <c r="MDJ2101" s="220"/>
      <c r="MDK2101" s="220"/>
      <c r="MDL2101" s="220"/>
      <c r="MDM2101" s="220"/>
      <c r="MDN2101" s="220"/>
      <c r="MDO2101" s="220"/>
      <c r="MDP2101" s="220"/>
      <c r="MDQ2101" s="220"/>
      <c r="MDR2101" s="220"/>
      <c r="MDS2101" s="220"/>
      <c r="MDT2101" s="220"/>
      <c r="MDU2101" s="220"/>
      <c r="MDV2101" s="220"/>
      <c r="MDW2101" s="220"/>
      <c r="MDX2101" s="220"/>
      <c r="MDY2101" s="220"/>
      <c r="MDZ2101" s="220"/>
      <c r="MEA2101" s="220"/>
      <c r="MEB2101" s="220"/>
      <c r="MEC2101" s="220"/>
      <c r="MED2101" s="220"/>
      <c r="MEE2101" s="220"/>
      <c r="MEF2101" s="220"/>
      <c r="MEG2101" s="220"/>
      <c r="MEH2101" s="220"/>
      <c r="MEI2101" s="220"/>
      <c r="MEJ2101" s="220"/>
      <c r="MEK2101" s="220"/>
      <c r="MEL2101" s="220"/>
      <c r="MEM2101" s="220"/>
      <c r="MEN2101" s="220"/>
      <c r="MEO2101" s="220"/>
      <c r="MEP2101" s="220"/>
      <c r="MEQ2101" s="220"/>
      <c r="MER2101" s="220"/>
      <c r="MES2101" s="220"/>
      <c r="MET2101" s="220"/>
      <c r="MEU2101" s="220"/>
      <c r="MEV2101" s="220"/>
      <c r="MEW2101" s="220"/>
      <c r="MEX2101" s="220"/>
      <c r="MEY2101" s="220"/>
      <c r="MEZ2101" s="220"/>
      <c r="MFA2101" s="220"/>
      <c r="MFB2101" s="220"/>
      <c r="MFC2101" s="220"/>
      <c r="MFD2101" s="220"/>
      <c r="MFE2101" s="220"/>
      <c r="MFF2101" s="220"/>
      <c r="MFG2101" s="220"/>
      <c r="MFH2101" s="220"/>
      <c r="MFI2101" s="220"/>
      <c r="MFJ2101" s="220"/>
      <c r="MFK2101" s="220"/>
      <c r="MFL2101" s="220"/>
      <c r="MFM2101" s="220"/>
      <c r="MFN2101" s="220"/>
      <c r="MFO2101" s="220"/>
      <c r="MFP2101" s="220"/>
      <c r="MFQ2101" s="220"/>
      <c r="MFR2101" s="220"/>
      <c r="MFS2101" s="220"/>
      <c r="MFT2101" s="220"/>
      <c r="MFU2101" s="220"/>
      <c r="MFV2101" s="220"/>
      <c r="MFW2101" s="220"/>
      <c r="MFX2101" s="220"/>
      <c r="MFY2101" s="220"/>
      <c r="MFZ2101" s="220"/>
      <c r="MGA2101" s="220"/>
      <c r="MGB2101" s="220"/>
      <c r="MGC2101" s="220"/>
      <c r="MGD2101" s="220"/>
      <c r="MGE2101" s="220"/>
      <c r="MGF2101" s="220"/>
      <c r="MGG2101" s="220"/>
      <c r="MGH2101" s="220"/>
      <c r="MGI2101" s="220"/>
      <c r="MGJ2101" s="220"/>
      <c r="MGK2101" s="220"/>
      <c r="MGL2101" s="220"/>
      <c r="MGM2101" s="220"/>
      <c r="MGN2101" s="220"/>
      <c r="MGO2101" s="220"/>
      <c r="MGP2101" s="220"/>
      <c r="MGQ2101" s="220"/>
      <c r="MGR2101" s="220"/>
      <c r="MGS2101" s="220"/>
      <c r="MGT2101" s="220"/>
      <c r="MGU2101" s="220"/>
      <c r="MGV2101" s="220"/>
      <c r="MGW2101" s="220"/>
      <c r="MGX2101" s="220"/>
      <c r="MGY2101" s="220"/>
      <c r="MGZ2101" s="220"/>
      <c r="MHA2101" s="220"/>
      <c r="MHB2101" s="220"/>
      <c r="MHC2101" s="220"/>
      <c r="MHD2101" s="220"/>
      <c r="MHE2101" s="220"/>
      <c r="MHF2101" s="220"/>
      <c r="MHG2101" s="220"/>
      <c r="MHH2101" s="220"/>
      <c r="MHI2101" s="220"/>
      <c r="MHJ2101" s="220"/>
      <c r="MHK2101" s="220"/>
      <c r="MHL2101" s="220"/>
      <c r="MHM2101" s="220"/>
      <c r="MHN2101" s="220"/>
      <c r="MHO2101" s="220"/>
      <c r="MHP2101" s="220"/>
      <c r="MHQ2101" s="220"/>
      <c r="MHR2101" s="220"/>
      <c r="MHS2101" s="220"/>
      <c r="MHT2101" s="220"/>
      <c r="MHU2101" s="220"/>
      <c r="MHV2101" s="220"/>
      <c r="MHW2101" s="220"/>
      <c r="MHX2101" s="220"/>
      <c r="MHY2101" s="220"/>
      <c r="MHZ2101" s="220"/>
      <c r="MIA2101" s="220"/>
      <c r="MIB2101" s="220"/>
      <c r="MIC2101" s="220"/>
      <c r="MID2101" s="220"/>
      <c r="MIE2101" s="220"/>
      <c r="MIF2101" s="220"/>
      <c r="MIG2101" s="220"/>
      <c r="MIH2101" s="220"/>
      <c r="MII2101" s="220"/>
      <c r="MIJ2101" s="220"/>
      <c r="MIK2101" s="220"/>
      <c r="MIL2101" s="220"/>
      <c r="MIM2101" s="220"/>
      <c r="MIN2101" s="220"/>
      <c r="MIO2101" s="220"/>
      <c r="MIP2101" s="220"/>
      <c r="MIQ2101" s="220"/>
      <c r="MIR2101" s="220"/>
      <c r="MIS2101" s="220"/>
      <c r="MIT2101" s="220"/>
      <c r="MIU2101" s="220"/>
      <c r="MIV2101" s="220"/>
      <c r="MIW2101" s="220"/>
      <c r="MIX2101" s="220"/>
      <c r="MIY2101" s="220"/>
      <c r="MIZ2101" s="220"/>
      <c r="MJA2101" s="220"/>
      <c r="MJB2101" s="220"/>
      <c r="MJC2101" s="220"/>
      <c r="MJD2101" s="220"/>
      <c r="MJE2101" s="220"/>
      <c r="MJF2101" s="220"/>
      <c r="MJG2101" s="220"/>
      <c r="MJH2101" s="220"/>
      <c r="MJI2101" s="220"/>
      <c r="MJJ2101" s="220"/>
      <c r="MJK2101" s="220"/>
      <c r="MJL2101" s="220"/>
      <c r="MJM2101" s="220"/>
      <c r="MJN2101" s="220"/>
      <c r="MJO2101" s="220"/>
      <c r="MJP2101" s="220"/>
      <c r="MJQ2101" s="220"/>
      <c r="MJR2101" s="220"/>
      <c r="MJS2101" s="220"/>
      <c r="MJT2101" s="220"/>
      <c r="MJU2101" s="220"/>
      <c r="MJV2101" s="220"/>
      <c r="MJW2101" s="220"/>
      <c r="MJX2101" s="220"/>
      <c r="MJY2101" s="220"/>
      <c r="MJZ2101" s="220"/>
      <c r="MKA2101" s="220"/>
      <c r="MKB2101" s="220"/>
      <c r="MKC2101" s="220"/>
      <c r="MKD2101" s="220"/>
      <c r="MKE2101" s="220"/>
      <c r="MKF2101" s="220"/>
      <c r="MKG2101" s="220"/>
      <c r="MKH2101" s="220"/>
      <c r="MKI2101" s="220"/>
      <c r="MKJ2101" s="220"/>
      <c r="MKK2101" s="220"/>
      <c r="MKL2101" s="220"/>
      <c r="MKM2101" s="220"/>
      <c r="MKN2101" s="220"/>
      <c r="MKO2101" s="220"/>
      <c r="MKP2101" s="220"/>
      <c r="MKQ2101" s="220"/>
      <c r="MKR2101" s="220"/>
      <c r="MKS2101" s="220"/>
      <c r="MKT2101" s="220"/>
      <c r="MKU2101" s="220"/>
      <c r="MKV2101" s="220"/>
      <c r="MKW2101" s="220"/>
      <c r="MKX2101" s="220"/>
      <c r="MKY2101" s="220"/>
      <c r="MKZ2101" s="220"/>
      <c r="MLA2101" s="220"/>
      <c r="MLB2101" s="220"/>
      <c r="MLC2101" s="220"/>
      <c r="MLD2101" s="220"/>
      <c r="MLE2101" s="220"/>
      <c r="MLF2101" s="220"/>
      <c r="MLG2101" s="220"/>
      <c r="MLH2101" s="220"/>
      <c r="MLI2101" s="220"/>
      <c r="MLJ2101" s="220"/>
      <c r="MLK2101" s="220"/>
      <c r="MLL2101" s="220"/>
      <c r="MLM2101" s="220"/>
      <c r="MLN2101" s="220"/>
      <c r="MLO2101" s="220"/>
      <c r="MLP2101" s="220"/>
      <c r="MLQ2101" s="220"/>
      <c r="MLR2101" s="220"/>
      <c r="MLS2101" s="220"/>
      <c r="MLT2101" s="220"/>
      <c r="MLU2101" s="220"/>
      <c r="MLV2101" s="220"/>
      <c r="MLW2101" s="220"/>
      <c r="MLX2101" s="220"/>
      <c r="MLY2101" s="220"/>
      <c r="MLZ2101" s="220"/>
      <c r="MMA2101" s="220"/>
      <c r="MMB2101" s="220"/>
      <c r="MMC2101" s="220"/>
      <c r="MMD2101" s="220"/>
      <c r="MME2101" s="220"/>
      <c r="MMF2101" s="220"/>
      <c r="MMG2101" s="220"/>
      <c r="MMH2101" s="220"/>
      <c r="MMI2101" s="220"/>
      <c r="MMJ2101" s="220"/>
      <c r="MMK2101" s="220"/>
      <c r="MML2101" s="220"/>
      <c r="MMM2101" s="220"/>
      <c r="MMN2101" s="220"/>
      <c r="MMO2101" s="220"/>
      <c r="MMP2101" s="220"/>
      <c r="MMQ2101" s="220"/>
      <c r="MMR2101" s="220"/>
      <c r="MMS2101" s="220"/>
      <c r="MMT2101" s="220"/>
      <c r="MMU2101" s="220"/>
      <c r="MMV2101" s="220"/>
      <c r="MMW2101" s="220"/>
      <c r="MMX2101" s="220"/>
      <c r="MMY2101" s="220"/>
      <c r="MMZ2101" s="220"/>
      <c r="MNA2101" s="220"/>
      <c r="MNB2101" s="220"/>
      <c r="MNC2101" s="220"/>
      <c r="MND2101" s="220"/>
      <c r="MNE2101" s="220"/>
      <c r="MNF2101" s="220"/>
      <c r="MNG2101" s="220"/>
      <c r="MNH2101" s="220"/>
      <c r="MNI2101" s="220"/>
      <c r="MNJ2101" s="220"/>
      <c r="MNK2101" s="220"/>
      <c r="MNL2101" s="220"/>
      <c r="MNM2101" s="220"/>
      <c r="MNN2101" s="220"/>
      <c r="MNO2101" s="220"/>
      <c r="MNP2101" s="220"/>
      <c r="MNQ2101" s="220"/>
      <c r="MNR2101" s="220"/>
      <c r="MNS2101" s="220"/>
      <c r="MNT2101" s="220"/>
      <c r="MNU2101" s="220"/>
      <c r="MNV2101" s="220"/>
      <c r="MNW2101" s="220"/>
      <c r="MNX2101" s="220"/>
      <c r="MNY2101" s="220"/>
      <c r="MNZ2101" s="220"/>
      <c r="MOA2101" s="220"/>
      <c r="MOB2101" s="220"/>
      <c r="MOC2101" s="220"/>
      <c r="MOD2101" s="220"/>
      <c r="MOE2101" s="220"/>
      <c r="MOF2101" s="220"/>
      <c r="MOG2101" s="220"/>
      <c r="MOH2101" s="220"/>
      <c r="MOI2101" s="220"/>
      <c r="MOJ2101" s="220"/>
      <c r="MOK2101" s="220"/>
      <c r="MOL2101" s="220"/>
      <c r="MOM2101" s="220"/>
      <c r="MON2101" s="220"/>
      <c r="MOO2101" s="220"/>
      <c r="MOP2101" s="220"/>
      <c r="MOQ2101" s="220"/>
      <c r="MOR2101" s="220"/>
      <c r="MOS2101" s="220"/>
      <c r="MOT2101" s="220"/>
      <c r="MOU2101" s="220"/>
      <c r="MOV2101" s="220"/>
      <c r="MOW2101" s="220"/>
      <c r="MOX2101" s="220"/>
      <c r="MOY2101" s="220"/>
      <c r="MOZ2101" s="220"/>
      <c r="MPA2101" s="220"/>
      <c r="MPB2101" s="220"/>
      <c r="MPC2101" s="220"/>
      <c r="MPD2101" s="220"/>
      <c r="MPE2101" s="220"/>
      <c r="MPF2101" s="220"/>
      <c r="MPG2101" s="220"/>
      <c r="MPH2101" s="220"/>
      <c r="MPI2101" s="220"/>
      <c r="MPJ2101" s="220"/>
      <c r="MPK2101" s="220"/>
      <c r="MPL2101" s="220"/>
      <c r="MPM2101" s="220"/>
      <c r="MPN2101" s="220"/>
      <c r="MPO2101" s="220"/>
      <c r="MPP2101" s="220"/>
      <c r="MPQ2101" s="220"/>
      <c r="MPR2101" s="220"/>
      <c r="MPS2101" s="220"/>
      <c r="MPT2101" s="220"/>
      <c r="MPU2101" s="220"/>
      <c r="MPV2101" s="220"/>
      <c r="MPW2101" s="220"/>
      <c r="MPX2101" s="220"/>
      <c r="MPY2101" s="220"/>
      <c r="MPZ2101" s="220"/>
      <c r="MQA2101" s="220"/>
      <c r="MQB2101" s="220"/>
      <c r="MQC2101" s="220"/>
      <c r="MQD2101" s="220"/>
      <c r="MQE2101" s="220"/>
      <c r="MQF2101" s="220"/>
      <c r="MQG2101" s="220"/>
      <c r="MQH2101" s="220"/>
      <c r="MQI2101" s="220"/>
      <c r="MQJ2101" s="220"/>
      <c r="MQK2101" s="220"/>
      <c r="MQL2101" s="220"/>
      <c r="MQM2101" s="220"/>
      <c r="MQN2101" s="220"/>
      <c r="MQO2101" s="220"/>
      <c r="MQP2101" s="220"/>
      <c r="MQQ2101" s="220"/>
      <c r="MQR2101" s="220"/>
      <c r="MQS2101" s="220"/>
      <c r="MQT2101" s="220"/>
      <c r="MQU2101" s="220"/>
      <c r="MQV2101" s="220"/>
      <c r="MQW2101" s="220"/>
      <c r="MQX2101" s="220"/>
      <c r="MQY2101" s="220"/>
      <c r="MQZ2101" s="220"/>
      <c r="MRA2101" s="220"/>
      <c r="MRB2101" s="220"/>
      <c r="MRC2101" s="220"/>
      <c r="MRD2101" s="220"/>
      <c r="MRE2101" s="220"/>
      <c r="MRF2101" s="220"/>
      <c r="MRG2101" s="220"/>
      <c r="MRH2101" s="220"/>
      <c r="MRI2101" s="220"/>
      <c r="MRJ2101" s="220"/>
      <c r="MRK2101" s="220"/>
      <c r="MRL2101" s="220"/>
      <c r="MRM2101" s="220"/>
      <c r="MRN2101" s="220"/>
      <c r="MRO2101" s="220"/>
      <c r="MRP2101" s="220"/>
      <c r="MRQ2101" s="220"/>
      <c r="MRR2101" s="220"/>
      <c r="MRS2101" s="220"/>
      <c r="MRT2101" s="220"/>
      <c r="MRU2101" s="220"/>
      <c r="MRV2101" s="220"/>
      <c r="MRW2101" s="220"/>
      <c r="MRX2101" s="220"/>
      <c r="MRY2101" s="220"/>
      <c r="MRZ2101" s="220"/>
      <c r="MSA2101" s="220"/>
      <c r="MSB2101" s="220"/>
      <c r="MSC2101" s="220"/>
      <c r="MSD2101" s="220"/>
      <c r="MSE2101" s="220"/>
      <c r="MSF2101" s="220"/>
      <c r="MSG2101" s="220"/>
      <c r="MSH2101" s="220"/>
      <c r="MSI2101" s="220"/>
      <c r="MSJ2101" s="220"/>
      <c r="MSK2101" s="220"/>
      <c r="MSL2101" s="220"/>
      <c r="MSM2101" s="220"/>
      <c r="MSN2101" s="220"/>
      <c r="MSO2101" s="220"/>
      <c r="MSP2101" s="220"/>
      <c r="MSQ2101" s="220"/>
      <c r="MSR2101" s="220"/>
      <c r="MSS2101" s="220"/>
      <c r="MST2101" s="220"/>
      <c r="MSU2101" s="220"/>
      <c r="MSV2101" s="220"/>
      <c r="MSW2101" s="220"/>
      <c r="MSX2101" s="220"/>
      <c r="MSY2101" s="220"/>
      <c r="MSZ2101" s="220"/>
      <c r="MTA2101" s="220"/>
      <c r="MTB2101" s="220"/>
      <c r="MTC2101" s="220"/>
      <c r="MTD2101" s="220"/>
      <c r="MTE2101" s="220"/>
      <c r="MTF2101" s="220"/>
      <c r="MTG2101" s="220"/>
      <c r="MTH2101" s="220"/>
      <c r="MTI2101" s="220"/>
      <c r="MTJ2101" s="220"/>
      <c r="MTK2101" s="220"/>
      <c r="MTL2101" s="220"/>
      <c r="MTM2101" s="220"/>
      <c r="MTN2101" s="220"/>
      <c r="MTO2101" s="220"/>
      <c r="MTP2101" s="220"/>
      <c r="MTQ2101" s="220"/>
      <c r="MTR2101" s="220"/>
      <c r="MTS2101" s="220"/>
      <c r="MTT2101" s="220"/>
      <c r="MTU2101" s="220"/>
      <c r="MTV2101" s="220"/>
      <c r="MTW2101" s="220"/>
      <c r="MTX2101" s="220"/>
      <c r="MTY2101" s="220"/>
      <c r="MTZ2101" s="220"/>
      <c r="MUA2101" s="220"/>
      <c r="MUB2101" s="220"/>
      <c r="MUC2101" s="220"/>
      <c r="MUD2101" s="220"/>
      <c r="MUE2101" s="220"/>
      <c r="MUF2101" s="220"/>
      <c r="MUG2101" s="220"/>
      <c r="MUH2101" s="220"/>
      <c r="MUI2101" s="220"/>
      <c r="MUJ2101" s="220"/>
      <c r="MUK2101" s="220"/>
      <c r="MUL2101" s="220"/>
      <c r="MUM2101" s="220"/>
      <c r="MUN2101" s="220"/>
      <c r="MUO2101" s="220"/>
      <c r="MUP2101" s="220"/>
      <c r="MUQ2101" s="220"/>
      <c r="MUR2101" s="220"/>
      <c r="MUS2101" s="220"/>
      <c r="MUT2101" s="220"/>
      <c r="MUU2101" s="220"/>
      <c r="MUV2101" s="220"/>
      <c r="MUW2101" s="220"/>
      <c r="MUX2101" s="220"/>
      <c r="MUY2101" s="220"/>
      <c r="MUZ2101" s="220"/>
      <c r="MVA2101" s="220"/>
      <c r="MVB2101" s="220"/>
      <c r="MVC2101" s="220"/>
      <c r="MVD2101" s="220"/>
      <c r="MVE2101" s="220"/>
      <c r="MVF2101" s="220"/>
      <c r="MVG2101" s="220"/>
      <c r="MVH2101" s="220"/>
      <c r="MVI2101" s="220"/>
      <c r="MVJ2101" s="220"/>
      <c r="MVK2101" s="220"/>
      <c r="MVL2101" s="220"/>
      <c r="MVM2101" s="220"/>
      <c r="MVN2101" s="220"/>
      <c r="MVO2101" s="220"/>
      <c r="MVP2101" s="220"/>
      <c r="MVQ2101" s="220"/>
      <c r="MVR2101" s="220"/>
      <c r="MVS2101" s="220"/>
      <c r="MVT2101" s="220"/>
      <c r="MVU2101" s="220"/>
      <c r="MVV2101" s="220"/>
      <c r="MVW2101" s="220"/>
      <c r="MVX2101" s="220"/>
      <c r="MVY2101" s="220"/>
      <c r="MVZ2101" s="220"/>
      <c r="MWA2101" s="220"/>
      <c r="MWB2101" s="220"/>
      <c r="MWC2101" s="220"/>
      <c r="MWD2101" s="220"/>
      <c r="MWE2101" s="220"/>
      <c r="MWF2101" s="220"/>
      <c r="MWG2101" s="220"/>
      <c r="MWH2101" s="220"/>
      <c r="MWI2101" s="220"/>
      <c r="MWJ2101" s="220"/>
      <c r="MWK2101" s="220"/>
      <c r="MWL2101" s="220"/>
      <c r="MWM2101" s="220"/>
      <c r="MWN2101" s="220"/>
      <c r="MWO2101" s="220"/>
      <c r="MWP2101" s="220"/>
      <c r="MWQ2101" s="220"/>
      <c r="MWR2101" s="220"/>
      <c r="MWS2101" s="220"/>
      <c r="MWT2101" s="220"/>
      <c r="MWU2101" s="220"/>
      <c r="MWV2101" s="220"/>
      <c r="MWW2101" s="220"/>
      <c r="MWX2101" s="220"/>
      <c r="MWY2101" s="220"/>
      <c r="MWZ2101" s="220"/>
      <c r="MXA2101" s="220"/>
      <c r="MXB2101" s="220"/>
      <c r="MXC2101" s="220"/>
      <c r="MXD2101" s="220"/>
      <c r="MXE2101" s="220"/>
      <c r="MXF2101" s="220"/>
      <c r="MXG2101" s="220"/>
      <c r="MXH2101" s="220"/>
      <c r="MXI2101" s="220"/>
      <c r="MXJ2101" s="220"/>
      <c r="MXK2101" s="220"/>
      <c r="MXL2101" s="220"/>
      <c r="MXM2101" s="220"/>
      <c r="MXN2101" s="220"/>
      <c r="MXO2101" s="220"/>
      <c r="MXP2101" s="220"/>
      <c r="MXQ2101" s="220"/>
      <c r="MXR2101" s="220"/>
      <c r="MXS2101" s="220"/>
      <c r="MXT2101" s="220"/>
      <c r="MXU2101" s="220"/>
      <c r="MXV2101" s="220"/>
      <c r="MXW2101" s="220"/>
      <c r="MXX2101" s="220"/>
      <c r="MXY2101" s="220"/>
      <c r="MXZ2101" s="220"/>
      <c r="MYA2101" s="220"/>
      <c r="MYB2101" s="220"/>
      <c r="MYC2101" s="220"/>
      <c r="MYD2101" s="220"/>
      <c r="MYE2101" s="220"/>
      <c r="MYF2101" s="220"/>
      <c r="MYG2101" s="220"/>
      <c r="MYH2101" s="220"/>
      <c r="MYI2101" s="220"/>
      <c r="MYJ2101" s="220"/>
      <c r="MYK2101" s="220"/>
      <c r="MYL2101" s="220"/>
      <c r="MYM2101" s="220"/>
      <c r="MYN2101" s="220"/>
      <c r="MYO2101" s="220"/>
      <c r="MYP2101" s="220"/>
      <c r="MYQ2101" s="220"/>
      <c r="MYR2101" s="220"/>
      <c r="MYS2101" s="220"/>
      <c r="MYT2101" s="220"/>
      <c r="MYU2101" s="220"/>
      <c r="MYV2101" s="220"/>
      <c r="MYW2101" s="220"/>
      <c r="MYX2101" s="220"/>
      <c r="MYY2101" s="220"/>
      <c r="MYZ2101" s="220"/>
      <c r="MZA2101" s="220"/>
      <c r="MZB2101" s="220"/>
      <c r="MZC2101" s="220"/>
      <c r="MZD2101" s="220"/>
      <c r="MZE2101" s="220"/>
      <c r="MZF2101" s="220"/>
      <c r="MZG2101" s="220"/>
      <c r="MZH2101" s="220"/>
      <c r="MZI2101" s="220"/>
      <c r="MZJ2101" s="220"/>
      <c r="MZK2101" s="220"/>
      <c r="MZL2101" s="220"/>
      <c r="MZM2101" s="220"/>
      <c r="MZN2101" s="220"/>
      <c r="MZO2101" s="220"/>
      <c r="MZP2101" s="220"/>
      <c r="MZQ2101" s="220"/>
      <c r="MZR2101" s="220"/>
      <c r="MZS2101" s="220"/>
      <c r="MZT2101" s="220"/>
      <c r="MZU2101" s="220"/>
      <c r="MZV2101" s="220"/>
      <c r="MZW2101" s="220"/>
      <c r="MZX2101" s="220"/>
      <c r="MZY2101" s="220"/>
      <c r="MZZ2101" s="220"/>
      <c r="NAA2101" s="220"/>
      <c r="NAB2101" s="220"/>
      <c r="NAC2101" s="220"/>
      <c r="NAD2101" s="220"/>
      <c r="NAE2101" s="220"/>
      <c r="NAF2101" s="220"/>
      <c r="NAG2101" s="220"/>
      <c r="NAH2101" s="220"/>
      <c r="NAI2101" s="220"/>
      <c r="NAJ2101" s="220"/>
      <c r="NAK2101" s="220"/>
      <c r="NAL2101" s="220"/>
      <c r="NAM2101" s="220"/>
      <c r="NAN2101" s="220"/>
      <c r="NAO2101" s="220"/>
      <c r="NAP2101" s="220"/>
      <c r="NAQ2101" s="220"/>
      <c r="NAR2101" s="220"/>
      <c r="NAS2101" s="220"/>
      <c r="NAT2101" s="220"/>
      <c r="NAU2101" s="220"/>
      <c r="NAV2101" s="220"/>
      <c r="NAW2101" s="220"/>
      <c r="NAX2101" s="220"/>
      <c r="NAY2101" s="220"/>
      <c r="NAZ2101" s="220"/>
      <c r="NBA2101" s="220"/>
      <c r="NBB2101" s="220"/>
      <c r="NBC2101" s="220"/>
      <c r="NBD2101" s="220"/>
      <c r="NBE2101" s="220"/>
      <c r="NBF2101" s="220"/>
      <c r="NBG2101" s="220"/>
      <c r="NBH2101" s="220"/>
      <c r="NBI2101" s="220"/>
      <c r="NBJ2101" s="220"/>
      <c r="NBK2101" s="220"/>
      <c r="NBL2101" s="220"/>
      <c r="NBM2101" s="220"/>
      <c r="NBN2101" s="220"/>
      <c r="NBO2101" s="220"/>
      <c r="NBP2101" s="220"/>
      <c r="NBQ2101" s="220"/>
      <c r="NBR2101" s="220"/>
      <c r="NBS2101" s="220"/>
      <c r="NBT2101" s="220"/>
      <c r="NBU2101" s="220"/>
      <c r="NBV2101" s="220"/>
      <c r="NBW2101" s="220"/>
      <c r="NBX2101" s="220"/>
      <c r="NBY2101" s="220"/>
      <c r="NBZ2101" s="220"/>
      <c r="NCA2101" s="220"/>
      <c r="NCB2101" s="220"/>
      <c r="NCC2101" s="220"/>
      <c r="NCD2101" s="220"/>
      <c r="NCE2101" s="220"/>
      <c r="NCF2101" s="220"/>
      <c r="NCG2101" s="220"/>
      <c r="NCH2101" s="220"/>
      <c r="NCI2101" s="220"/>
      <c r="NCJ2101" s="220"/>
      <c r="NCK2101" s="220"/>
      <c r="NCL2101" s="220"/>
      <c r="NCM2101" s="220"/>
      <c r="NCN2101" s="220"/>
      <c r="NCO2101" s="220"/>
      <c r="NCP2101" s="220"/>
      <c r="NCQ2101" s="220"/>
      <c r="NCR2101" s="220"/>
      <c r="NCS2101" s="220"/>
      <c r="NCT2101" s="220"/>
      <c r="NCU2101" s="220"/>
      <c r="NCV2101" s="220"/>
      <c r="NCW2101" s="220"/>
      <c r="NCX2101" s="220"/>
      <c r="NCY2101" s="220"/>
      <c r="NCZ2101" s="220"/>
      <c r="NDA2101" s="220"/>
      <c r="NDB2101" s="220"/>
      <c r="NDC2101" s="220"/>
      <c r="NDD2101" s="220"/>
      <c r="NDE2101" s="220"/>
      <c r="NDF2101" s="220"/>
      <c r="NDG2101" s="220"/>
      <c r="NDH2101" s="220"/>
      <c r="NDI2101" s="220"/>
      <c r="NDJ2101" s="220"/>
      <c r="NDK2101" s="220"/>
      <c r="NDL2101" s="220"/>
      <c r="NDM2101" s="220"/>
      <c r="NDN2101" s="220"/>
      <c r="NDO2101" s="220"/>
      <c r="NDP2101" s="220"/>
      <c r="NDQ2101" s="220"/>
      <c r="NDR2101" s="220"/>
      <c r="NDS2101" s="220"/>
      <c r="NDT2101" s="220"/>
      <c r="NDU2101" s="220"/>
      <c r="NDV2101" s="220"/>
      <c r="NDW2101" s="220"/>
      <c r="NDX2101" s="220"/>
      <c r="NDY2101" s="220"/>
      <c r="NDZ2101" s="220"/>
      <c r="NEA2101" s="220"/>
      <c r="NEB2101" s="220"/>
      <c r="NEC2101" s="220"/>
      <c r="NED2101" s="220"/>
      <c r="NEE2101" s="220"/>
      <c r="NEF2101" s="220"/>
      <c r="NEG2101" s="220"/>
      <c r="NEH2101" s="220"/>
      <c r="NEI2101" s="220"/>
      <c r="NEJ2101" s="220"/>
      <c r="NEK2101" s="220"/>
      <c r="NEL2101" s="220"/>
      <c r="NEM2101" s="220"/>
      <c r="NEN2101" s="220"/>
      <c r="NEO2101" s="220"/>
      <c r="NEP2101" s="220"/>
      <c r="NEQ2101" s="220"/>
      <c r="NER2101" s="220"/>
      <c r="NES2101" s="220"/>
      <c r="NET2101" s="220"/>
      <c r="NEU2101" s="220"/>
      <c r="NEV2101" s="220"/>
      <c r="NEW2101" s="220"/>
      <c r="NEX2101" s="220"/>
      <c r="NEY2101" s="220"/>
      <c r="NEZ2101" s="220"/>
      <c r="NFA2101" s="220"/>
      <c r="NFB2101" s="220"/>
      <c r="NFC2101" s="220"/>
      <c r="NFD2101" s="220"/>
      <c r="NFE2101" s="220"/>
      <c r="NFF2101" s="220"/>
      <c r="NFG2101" s="220"/>
      <c r="NFH2101" s="220"/>
      <c r="NFI2101" s="220"/>
      <c r="NFJ2101" s="220"/>
      <c r="NFK2101" s="220"/>
      <c r="NFL2101" s="220"/>
      <c r="NFM2101" s="220"/>
      <c r="NFN2101" s="220"/>
      <c r="NFO2101" s="220"/>
      <c r="NFP2101" s="220"/>
      <c r="NFQ2101" s="220"/>
      <c r="NFR2101" s="220"/>
      <c r="NFS2101" s="220"/>
      <c r="NFT2101" s="220"/>
      <c r="NFU2101" s="220"/>
      <c r="NFV2101" s="220"/>
      <c r="NFW2101" s="220"/>
      <c r="NFX2101" s="220"/>
      <c r="NFY2101" s="220"/>
      <c r="NFZ2101" s="220"/>
      <c r="NGA2101" s="220"/>
      <c r="NGB2101" s="220"/>
      <c r="NGC2101" s="220"/>
      <c r="NGD2101" s="220"/>
      <c r="NGE2101" s="220"/>
      <c r="NGF2101" s="220"/>
      <c r="NGG2101" s="220"/>
      <c r="NGH2101" s="220"/>
      <c r="NGI2101" s="220"/>
      <c r="NGJ2101" s="220"/>
      <c r="NGK2101" s="220"/>
      <c r="NGL2101" s="220"/>
      <c r="NGM2101" s="220"/>
      <c r="NGN2101" s="220"/>
      <c r="NGO2101" s="220"/>
      <c r="NGP2101" s="220"/>
      <c r="NGQ2101" s="220"/>
      <c r="NGR2101" s="220"/>
      <c r="NGS2101" s="220"/>
      <c r="NGT2101" s="220"/>
      <c r="NGU2101" s="220"/>
      <c r="NGV2101" s="220"/>
      <c r="NGW2101" s="220"/>
      <c r="NGX2101" s="220"/>
      <c r="NGY2101" s="220"/>
      <c r="NGZ2101" s="220"/>
      <c r="NHA2101" s="220"/>
      <c r="NHB2101" s="220"/>
      <c r="NHC2101" s="220"/>
      <c r="NHD2101" s="220"/>
      <c r="NHE2101" s="220"/>
      <c r="NHF2101" s="220"/>
      <c r="NHG2101" s="220"/>
      <c r="NHH2101" s="220"/>
      <c r="NHI2101" s="220"/>
      <c r="NHJ2101" s="220"/>
      <c r="NHK2101" s="220"/>
      <c r="NHL2101" s="220"/>
      <c r="NHM2101" s="220"/>
      <c r="NHN2101" s="220"/>
      <c r="NHO2101" s="220"/>
      <c r="NHP2101" s="220"/>
      <c r="NHQ2101" s="220"/>
      <c r="NHR2101" s="220"/>
      <c r="NHS2101" s="220"/>
      <c r="NHT2101" s="220"/>
      <c r="NHU2101" s="220"/>
      <c r="NHV2101" s="220"/>
      <c r="NHW2101" s="220"/>
      <c r="NHX2101" s="220"/>
      <c r="NHY2101" s="220"/>
      <c r="NHZ2101" s="220"/>
      <c r="NIA2101" s="220"/>
      <c r="NIB2101" s="220"/>
      <c r="NIC2101" s="220"/>
      <c r="NID2101" s="220"/>
      <c r="NIE2101" s="220"/>
      <c r="NIF2101" s="220"/>
      <c r="NIG2101" s="220"/>
      <c r="NIH2101" s="220"/>
      <c r="NII2101" s="220"/>
      <c r="NIJ2101" s="220"/>
      <c r="NIK2101" s="220"/>
      <c r="NIL2101" s="220"/>
      <c r="NIM2101" s="220"/>
      <c r="NIN2101" s="220"/>
      <c r="NIO2101" s="220"/>
      <c r="NIP2101" s="220"/>
      <c r="NIQ2101" s="220"/>
      <c r="NIR2101" s="220"/>
      <c r="NIS2101" s="220"/>
      <c r="NIT2101" s="220"/>
      <c r="NIU2101" s="220"/>
      <c r="NIV2101" s="220"/>
      <c r="NIW2101" s="220"/>
      <c r="NIX2101" s="220"/>
      <c r="NIY2101" s="220"/>
      <c r="NIZ2101" s="220"/>
      <c r="NJA2101" s="220"/>
      <c r="NJB2101" s="220"/>
      <c r="NJC2101" s="220"/>
      <c r="NJD2101" s="220"/>
      <c r="NJE2101" s="220"/>
      <c r="NJF2101" s="220"/>
      <c r="NJG2101" s="220"/>
      <c r="NJH2101" s="220"/>
      <c r="NJI2101" s="220"/>
      <c r="NJJ2101" s="220"/>
      <c r="NJK2101" s="220"/>
      <c r="NJL2101" s="220"/>
      <c r="NJM2101" s="220"/>
      <c r="NJN2101" s="220"/>
      <c r="NJO2101" s="220"/>
      <c r="NJP2101" s="220"/>
      <c r="NJQ2101" s="220"/>
      <c r="NJR2101" s="220"/>
      <c r="NJS2101" s="220"/>
      <c r="NJT2101" s="220"/>
      <c r="NJU2101" s="220"/>
      <c r="NJV2101" s="220"/>
      <c r="NJW2101" s="220"/>
      <c r="NJX2101" s="220"/>
      <c r="NJY2101" s="220"/>
      <c r="NJZ2101" s="220"/>
      <c r="NKA2101" s="220"/>
      <c r="NKB2101" s="220"/>
      <c r="NKC2101" s="220"/>
      <c r="NKD2101" s="220"/>
      <c r="NKE2101" s="220"/>
      <c r="NKF2101" s="220"/>
      <c r="NKG2101" s="220"/>
      <c r="NKH2101" s="220"/>
      <c r="NKI2101" s="220"/>
      <c r="NKJ2101" s="220"/>
      <c r="NKK2101" s="220"/>
      <c r="NKL2101" s="220"/>
      <c r="NKM2101" s="220"/>
      <c r="NKN2101" s="220"/>
      <c r="NKO2101" s="220"/>
      <c r="NKP2101" s="220"/>
      <c r="NKQ2101" s="220"/>
      <c r="NKR2101" s="220"/>
      <c r="NKS2101" s="220"/>
      <c r="NKT2101" s="220"/>
      <c r="NKU2101" s="220"/>
      <c r="NKV2101" s="220"/>
      <c r="NKW2101" s="220"/>
      <c r="NKX2101" s="220"/>
      <c r="NKY2101" s="220"/>
      <c r="NKZ2101" s="220"/>
      <c r="NLA2101" s="220"/>
      <c r="NLB2101" s="220"/>
      <c r="NLC2101" s="220"/>
      <c r="NLD2101" s="220"/>
      <c r="NLE2101" s="220"/>
      <c r="NLF2101" s="220"/>
      <c r="NLG2101" s="220"/>
      <c r="NLH2101" s="220"/>
      <c r="NLI2101" s="220"/>
      <c r="NLJ2101" s="220"/>
      <c r="NLK2101" s="220"/>
      <c r="NLL2101" s="220"/>
      <c r="NLM2101" s="220"/>
      <c r="NLN2101" s="220"/>
      <c r="NLO2101" s="220"/>
      <c r="NLP2101" s="220"/>
      <c r="NLQ2101" s="220"/>
      <c r="NLR2101" s="220"/>
      <c r="NLS2101" s="220"/>
      <c r="NLT2101" s="220"/>
      <c r="NLU2101" s="220"/>
      <c r="NLV2101" s="220"/>
      <c r="NLW2101" s="220"/>
      <c r="NLX2101" s="220"/>
      <c r="NLY2101" s="220"/>
      <c r="NLZ2101" s="220"/>
      <c r="NMA2101" s="220"/>
      <c r="NMB2101" s="220"/>
      <c r="NMC2101" s="220"/>
      <c r="NMD2101" s="220"/>
      <c r="NME2101" s="220"/>
      <c r="NMF2101" s="220"/>
      <c r="NMG2101" s="220"/>
      <c r="NMH2101" s="220"/>
      <c r="NMI2101" s="220"/>
      <c r="NMJ2101" s="220"/>
      <c r="NMK2101" s="220"/>
      <c r="NML2101" s="220"/>
      <c r="NMM2101" s="220"/>
      <c r="NMN2101" s="220"/>
      <c r="NMO2101" s="220"/>
      <c r="NMP2101" s="220"/>
      <c r="NMQ2101" s="220"/>
      <c r="NMR2101" s="220"/>
      <c r="NMS2101" s="220"/>
      <c r="NMT2101" s="220"/>
      <c r="NMU2101" s="220"/>
      <c r="NMV2101" s="220"/>
      <c r="NMW2101" s="220"/>
      <c r="NMX2101" s="220"/>
      <c r="NMY2101" s="220"/>
      <c r="NMZ2101" s="220"/>
      <c r="NNA2101" s="220"/>
      <c r="NNB2101" s="220"/>
      <c r="NNC2101" s="220"/>
      <c r="NND2101" s="220"/>
      <c r="NNE2101" s="220"/>
      <c r="NNF2101" s="220"/>
      <c r="NNG2101" s="220"/>
      <c r="NNH2101" s="220"/>
      <c r="NNI2101" s="220"/>
      <c r="NNJ2101" s="220"/>
      <c r="NNK2101" s="220"/>
      <c r="NNL2101" s="220"/>
      <c r="NNM2101" s="220"/>
      <c r="NNN2101" s="220"/>
      <c r="NNO2101" s="220"/>
      <c r="NNP2101" s="220"/>
      <c r="NNQ2101" s="220"/>
      <c r="NNR2101" s="220"/>
      <c r="NNS2101" s="220"/>
      <c r="NNT2101" s="220"/>
      <c r="NNU2101" s="220"/>
      <c r="NNV2101" s="220"/>
      <c r="NNW2101" s="220"/>
      <c r="NNX2101" s="220"/>
      <c r="NNY2101" s="220"/>
      <c r="NNZ2101" s="220"/>
      <c r="NOA2101" s="220"/>
      <c r="NOB2101" s="220"/>
      <c r="NOC2101" s="220"/>
      <c r="NOD2101" s="220"/>
      <c r="NOE2101" s="220"/>
      <c r="NOF2101" s="220"/>
      <c r="NOG2101" s="220"/>
      <c r="NOH2101" s="220"/>
      <c r="NOI2101" s="220"/>
      <c r="NOJ2101" s="220"/>
      <c r="NOK2101" s="220"/>
      <c r="NOL2101" s="220"/>
      <c r="NOM2101" s="220"/>
      <c r="NON2101" s="220"/>
      <c r="NOO2101" s="220"/>
      <c r="NOP2101" s="220"/>
      <c r="NOQ2101" s="220"/>
      <c r="NOR2101" s="220"/>
      <c r="NOS2101" s="220"/>
      <c r="NOT2101" s="220"/>
      <c r="NOU2101" s="220"/>
      <c r="NOV2101" s="220"/>
      <c r="NOW2101" s="220"/>
      <c r="NOX2101" s="220"/>
      <c r="NOY2101" s="220"/>
      <c r="NOZ2101" s="220"/>
      <c r="NPA2101" s="220"/>
      <c r="NPB2101" s="220"/>
      <c r="NPC2101" s="220"/>
      <c r="NPD2101" s="220"/>
      <c r="NPE2101" s="220"/>
      <c r="NPF2101" s="220"/>
      <c r="NPG2101" s="220"/>
      <c r="NPH2101" s="220"/>
      <c r="NPI2101" s="220"/>
      <c r="NPJ2101" s="220"/>
      <c r="NPK2101" s="220"/>
      <c r="NPL2101" s="220"/>
      <c r="NPM2101" s="220"/>
      <c r="NPN2101" s="220"/>
      <c r="NPO2101" s="220"/>
      <c r="NPP2101" s="220"/>
      <c r="NPQ2101" s="220"/>
      <c r="NPR2101" s="220"/>
      <c r="NPS2101" s="220"/>
      <c r="NPT2101" s="220"/>
      <c r="NPU2101" s="220"/>
      <c r="NPV2101" s="220"/>
      <c r="NPW2101" s="220"/>
      <c r="NPX2101" s="220"/>
      <c r="NPY2101" s="220"/>
      <c r="NPZ2101" s="220"/>
      <c r="NQA2101" s="220"/>
      <c r="NQB2101" s="220"/>
      <c r="NQC2101" s="220"/>
      <c r="NQD2101" s="220"/>
      <c r="NQE2101" s="220"/>
      <c r="NQF2101" s="220"/>
      <c r="NQG2101" s="220"/>
      <c r="NQH2101" s="220"/>
      <c r="NQI2101" s="220"/>
      <c r="NQJ2101" s="220"/>
      <c r="NQK2101" s="220"/>
      <c r="NQL2101" s="220"/>
      <c r="NQM2101" s="220"/>
      <c r="NQN2101" s="220"/>
      <c r="NQO2101" s="220"/>
      <c r="NQP2101" s="220"/>
      <c r="NQQ2101" s="220"/>
      <c r="NQR2101" s="220"/>
      <c r="NQS2101" s="220"/>
      <c r="NQT2101" s="220"/>
      <c r="NQU2101" s="220"/>
      <c r="NQV2101" s="220"/>
      <c r="NQW2101" s="220"/>
      <c r="NQX2101" s="220"/>
      <c r="NQY2101" s="220"/>
      <c r="NQZ2101" s="220"/>
      <c r="NRA2101" s="220"/>
      <c r="NRB2101" s="220"/>
      <c r="NRC2101" s="220"/>
      <c r="NRD2101" s="220"/>
      <c r="NRE2101" s="220"/>
      <c r="NRF2101" s="220"/>
      <c r="NRG2101" s="220"/>
      <c r="NRH2101" s="220"/>
      <c r="NRI2101" s="220"/>
      <c r="NRJ2101" s="220"/>
      <c r="NRK2101" s="220"/>
      <c r="NRL2101" s="220"/>
      <c r="NRM2101" s="220"/>
      <c r="NRN2101" s="220"/>
      <c r="NRO2101" s="220"/>
      <c r="NRP2101" s="220"/>
      <c r="NRQ2101" s="220"/>
      <c r="NRR2101" s="220"/>
      <c r="NRS2101" s="220"/>
      <c r="NRT2101" s="220"/>
      <c r="NRU2101" s="220"/>
      <c r="NRV2101" s="220"/>
      <c r="NRW2101" s="220"/>
      <c r="NRX2101" s="220"/>
      <c r="NRY2101" s="220"/>
      <c r="NRZ2101" s="220"/>
      <c r="NSA2101" s="220"/>
      <c r="NSB2101" s="220"/>
      <c r="NSC2101" s="220"/>
      <c r="NSD2101" s="220"/>
      <c r="NSE2101" s="220"/>
      <c r="NSF2101" s="220"/>
      <c r="NSG2101" s="220"/>
      <c r="NSH2101" s="220"/>
      <c r="NSI2101" s="220"/>
      <c r="NSJ2101" s="220"/>
      <c r="NSK2101" s="220"/>
      <c r="NSL2101" s="220"/>
      <c r="NSM2101" s="220"/>
      <c r="NSN2101" s="220"/>
      <c r="NSO2101" s="220"/>
      <c r="NSP2101" s="220"/>
      <c r="NSQ2101" s="220"/>
      <c r="NSR2101" s="220"/>
      <c r="NSS2101" s="220"/>
      <c r="NST2101" s="220"/>
      <c r="NSU2101" s="220"/>
      <c r="NSV2101" s="220"/>
      <c r="NSW2101" s="220"/>
      <c r="NSX2101" s="220"/>
      <c r="NSY2101" s="220"/>
      <c r="NSZ2101" s="220"/>
      <c r="NTA2101" s="220"/>
      <c r="NTB2101" s="220"/>
      <c r="NTC2101" s="220"/>
      <c r="NTD2101" s="220"/>
      <c r="NTE2101" s="220"/>
      <c r="NTF2101" s="220"/>
      <c r="NTG2101" s="220"/>
      <c r="NTH2101" s="220"/>
      <c r="NTI2101" s="220"/>
      <c r="NTJ2101" s="220"/>
      <c r="NTK2101" s="220"/>
      <c r="NTL2101" s="220"/>
      <c r="NTM2101" s="220"/>
      <c r="NTN2101" s="220"/>
      <c r="NTO2101" s="220"/>
      <c r="NTP2101" s="220"/>
      <c r="NTQ2101" s="220"/>
      <c r="NTR2101" s="220"/>
      <c r="NTS2101" s="220"/>
      <c r="NTT2101" s="220"/>
      <c r="NTU2101" s="220"/>
      <c r="NTV2101" s="220"/>
      <c r="NTW2101" s="220"/>
      <c r="NTX2101" s="220"/>
      <c r="NTY2101" s="220"/>
      <c r="NTZ2101" s="220"/>
      <c r="NUA2101" s="220"/>
      <c r="NUB2101" s="220"/>
      <c r="NUC2101" s="220"/>
      <c r="NUD2101" s="220"/>
      <c r="NUE2101" s="220"/>
      <c r="NUF2101" s="220"/>
      <c r="NUG2101" s="220"/>
      <c r="NUH2101" s="220"/>
      <c r="NUI2101" s="220"/>
      <c r="NUJ2101" s="220"/>
      <c r="NUK2101" s="220"/>
      <c r="NUL2101" s="220"/>
      <c r="NUM2101" s="220"/>
      <c r="NUN2101" s="220"/>
      <c r="NUO2101" s="220"/>
      <c r="NUP2101" s="220"/>
      <c r="NUQ2101" s="220"/>
      <c r="NUR2101" s="220"/>
      <c r="NUS2101" s="220"/>
      <c r="NUT2101" s="220"/>
      <c r="NUU2101" s="220"/>
      <c r="NUV2101" s="220"/>
      <c r="NUW2101" s="220"/>
      <c r="NUX2101" s="220"/>
      <c r="NUY2101" s="220"/>
      <c r="NUZ2101" s="220"/>
      <c r="NVA2101" s="220"/>
      <c r="NVB2101" s="220"/>
      <c r="NVC2101" s="220"/>
      <c r="NVD2101" s="220"/>
      <c r="NVE2101" s="220"/>
      <c r="NVF2101" s="220"/>
      <c r="NVG2101" s="220"/>
      <c r="NVH2101" s="220"/>
      <c r="NVI2101" s="220"/>
      <c r="NVJ2101" s="220"/>
      <c r="NVK2101" s="220"/>
      <c r="NVL2101" s="220"/>
      <c r="NVM2101" s="220"/>
      <c r="NVN2101" s="220"/>
      <c r="NVO2101" s="220"/>
      <c r="NVP2101" s="220"/>
      <c r="NVQ2101" s="220"/>
      <c r="NVR2101" s="220"/>
      <c r="NVS2101" s="220"/>
      <c r="NVT2101" s="220"/>
      <c r="NVU2101" s="220"/>
      <c r="NVV2101" s="220"/>
      <c r="NVW2101" s="220"/>
      <c r="NVX2101" s="220"/>
      <c r="NVY2101" s="220"/>
      <c r="NVZ2101" s="220"/>
      <c r="NWA2101" s="220"/>
      <c r="NWB2101" s="220"/>
      <c r="NWC2101" s="220"/>
      <c r="NWD2101" s="220"/>
      <c r="NWE2101" s="220"/>
      <c r="NWF2101" s="220"/>
      <c r="NWG2101" s="220"/>
      <c r="NWH2101" s="220"/>
      <c r="NWI2101" s="220"/>
      <c r="NWJ2101" s="220"/>
      <c r="NWK2101" s="220"/>
      <c r="NWL2101" s="220"/>
      <c r="NWM2101" s="220"/>
      <c r="NWN2101" s="220"/>
      <c r="NWO2101" s="220"/>
      <c r="NWP2101" s="220"/>
      <c r="NWQ2101" s="220"/>
      <c r="NWR2101" s="220"/>
      <c r="NWS2101" s="220"/>
      <c r="NWT2101" s="220"/>
      <c r="NWU2101" s="220"/>
      <c r="NWV2101" s="220"/>
      <c r="NWW2101" s="220"/>
      <c r="NWX2101" s="220"/>
      <c r="NWY2101" s="220"/>
      <c r="NWZ2101" s="220"/>
      <c r="NXA2101" s="220"/>
      <c r="NXB2101" s="220"/>
      <c r="NXC2101" s="220"/>
      <c r="NXD2101" s="220"/>
      <c r="NXE2101" s="220"/>
      <c r="NXF2101" s="220"/>
      <c r="NXG2101" s="220"/>
      <c r="NXH2101" s="220"/>
      <c r="NXI2101" s="220"/>
      <c r="NXJ2101" s="220"/>
      <c r="NXK2101" s="220"/>
      <c r="NXL2101" s="220"/>
      <c r="NXM2101" s="220"/>
      <c r="NXN2101" s="220"/>
      <c r="NXO2101" s="220"/>
      <c r="NXP2101" s="220"/>
      <c r="NXQ2101" s="220"/>
      <c r="NXR2101" s="220"/>
      <c r="NXS2101" s="220"/>
      <c r="NXT2101" s="220"/>
      <c r="NXU2101" s="220"/>
      <c r="NXV2101" s="220"/>
      <c r="NXW2101" s="220"/>
      <c r="NXX2101" s="220"/>
      <c r="NXY2101" s="220"/>
      <c r="NXZ2101" s="220"/>
      <c r="NYA2101" s="220"/>
      <c r="NYB2101" s="220"/>
      <c r="NYC2101" s="220"/>
      <c r="NYD2101" s="220"/>
      <c r="NYE2101" s="220"/>
      <c r="NYF2101" s="220"/>
      <c r="NYG2101" s="220"/>
      <c r="NYH2101" s="220"/>
      <c r="NYI2101" s="220"/>
      <c r="NYJ2101" s="220"/>
      <c r="NYK2101" s="220"/>
      <c r="NYL2101" s="220"/>
      <c r="NYM2101" s="220"/>
      <c r="NYN2101" s="220"/>
      <c r="NYO2101" s="220"/>
      <c r="NYP2101" s="220"/>
      <c r="NYQ2101" s="220"/>
      <c r="NYR2101" s="220"/>
      <c r="NYS2101" s="220"/>
      <c r="NYT2101" s="220"/>
      <c r="NYU2101" s="220"/>
      <c r="NYV2101" s="220"/>
      <c r="NYW2101" s="220"/>
      <c r="NYX2101" s="220"/>
      <c r="NYY2101" s="220"/>
      <c r="NYZ2101" s="220"/>
      <c r="NZA2101" s="220"/>
      <c r="NZB2101" s="220"/>
      <c r="NZC2101" s="220"/>
      <c r="NZD2101" s="220"/>
      <c r="NZE2101" s="220"/>
      <c r="NZF2101" s="220"/>
      <c r="NZG2101" s="220"/>
      <c r="NZH2101" s="220"/>
      <c r="NZI2101" s="220"/>
      <c r="NZJ2101" s="220"/>
      <c r="NZK2101" s="220"/>
      <c r="NZL2101" s="220"/>
      <c r="NZM2101" s="220"/>
      <c r="NZN2101" s="220"/>
      <c r="NZO2101" s="220"/>
      <c r="NZP2101" s="220"/>
      <c r="NZQ2101" s="220"/>
      <c r="NZR2101" s="220"/>
      <c r="NZS2101" s="220"/>
      <c r="NZT2101" s="220"/>
      <c r="NZU2101" s="220"/>
      <c r="NZV2101" s="220"/>
      <c r="NZW2101" s="220"/>
      <c r="NZX2101" s="220"/>
      <c r="NZY2101" s="220"/>
      <c r="NZZ2101" s="220"/>
      <c r="OAA2101" s="220"/>
      <c r="OAB2101" s="220"/>
      <c r="OAC2101" s="220"/>
      <c r="OAD2101" s="220"/>
      <c r="OAE2101" s="220"/>
      <c r="OAF2101" s="220"/>
      <c r="OAG2101" s="220"/>
      <c r="OAH2101" s="220"/>
      <c r="OAI2101" s="220"/>
      <c r="OAJ2101" s="220"/>
      <c r="OAK2101" s="220"/>
      <c r="OAL2101" s="220"/>
      <c r="OAM2101" s="220"/>
      <c r="OAN2101" s="220"/>
      <c r="OAO2101" s="220"/>
      <c r="OAP2101" s="220"/>
      <c r="OAQ2101" s="220"/>
      <c r="OAR2101" s="220"/>
      <c r="OAS2101" s="220"/>
      <c r="OAT2101" s="220"/>
      <c r="OAU2101" s="220"/>
      <c r="OAV2101" s="220"/>
      <c r="OAW2101" s="220"/>
      <c r="OAX2101" s="220"/>
      <c r="OAY2101" s="220"/>
      <c r="OAZ2101" s="220"/>
      <c r="OBA2101" s="220"/>
      <c r="OBB2101" s="220"/>
      <c r="OBC2101" s="220"/>
      <c r="OBD2101" s="220"/>
      <c r="OBE2101" s="220"/>
      <c r="OBF2101" s="220"/>
      <c r="OBG2101" s="220"/>
      <c r="OBH2101" s="220"/>
      <c r="OBI2101" s="220"/>
      <c r="OBJ2101" s="220"/>
      <c r="OBK2101" s="220"/>
      <c r="OBL2101" s="220"/>
      <c r="OBM2101" s="220"/>
      <c r="OBN2101" s="220"/>
      <c r="OBO2101" s="220"/>
      <c r="OBP2101" s="220"/>
      <c r="OBQ2101" s="220"/>
      <c r="OBR2101" s="220"/>
      <c r="OBS2101" s="220"/>
      <c r="OBT2101" s="220"/>
      <c r="OBU2101" s="220"/>
      <c r="OBV2101" s="220"/>
      <c r="OBW2101" s="220"/>
      <c r="OBX2101" s="220"/>
      <c r="OBY2101" s="220"/>
      <c r="OBZ2101" s="220"/>
      <c r="OCA2101" s="220"/>
      <c r="OCB2101" s="220"/>
      <c r="OCC2101" s="220"/>
      <c r="OCD2101" s="220"/>
      <c r="OCE2101" s="220"/>
      <c r="OCF2101" s="220"/>
      <c r="OCG2101" s="220"/>
      <c r="OCH2101" s="220"/>
      <c r="OCI2101" s="220"/>
      <c r="OCJ2101" s="220"/>
      <c r="OCK2101" s="220"/>
      <c r="OCL2101" s="220"/>
      <c r="OCM2101" s="220"/>
      <c r="OCN2101" s="220"/>
      <c r="OCO2101" s="220"/>
      <c r="OCP2101" s="220"/>
      <c r="OCQ2101" s="220"/>
      <c r="OCR2101" s="220"/>
      <c r="OCS2101" s="220"/>
      <c r="OCT2101" s="220"/>
      <c r="OCU2101" s="220"/>
      <c r="OCV2101" s="220"/>
      <c r="OCW2101" s="220"/>
      <c r="OCX2101" s="220"/>
      <c r="OCY2101" s="220"/>
      <c r="OCZ2101" s="220"/>
      <c r="ODA2101" s="220"/>
      <c r="ODB2101" s="220"/>
      <c r="ODC2101" s="220"/>
      <c r="ODD2101" s="220"/>
      <c r="ODE2101" s="220"/>
      <c r="ODF2101" s="220"/>
      <c r="ODG2101" s="220"/>
      <c r="ODH2101" s="220"/>
      <c r="ODI2101" s="220"/>
      <c r="ODJ2101" s="220"/>
      <c r="ODK2101" s="220"/>
      <c r="ODL2101" s="220"/>
      <c r="ODM2101" s="220"/>
      <c r="ODN2101" s="220"/>
      <c r="ODO2101" s="220"/>
      <c r="ODP2101" s="220"/>
      <c r="ODQ2101" s="220"/>
      <c r="ODR2101" s="220"/>
      <c r="ODS2101" s="220"/>
      <c r="ODT2101" s="220"/>
      <c r="ODU2101" s="220"/>
      <c r="ODV2101" s="220"/>
      <c r="ODW2101" s="220"/>
      <c r="ODX2101" s="220"/>
      <c r="ODY2101" s="220"/>
      <c r="ODZ2101" s="220"/>
      <c r="OEA2101" s="220"/>
      <c r="OEB2101" s="220"/>
      <c r="OEC2101" s="220"/>
      <c r="OED2101" s="220"/>
      <c r="OEE2101" s="220"/>
      <c r="OEF2101" s="220"/>
      <c r="OEG2101" s="220"/>
      <c r="OEH2101" s="220"/>
      <c r="OEI2101" s="220"/>
      <c r="OEJ2101" s="220"/>
      <c r="OEK2101" s="220"/>
      <c r="OEL2101" s="220"/>
      <c r="OEM2101" s="220"/>
      <c r="OEN2101" s="220"/>
      <c r="OEO2101" s="220"/>
      <c r="OEP2101" s="220"/>
      <c r="OEQ2101" s="220"/>
      <c r="OER2101" s="220"/>
      <c r="OES2101" s="220"/>
      <c r="OET2101" s="220"/>
      <c r="OEU2101" s="220"/>
      <c r="OEV2101" s="220"/>
      <c r="OEW2101" s="220"/>
      <c r="OEX2101" s="220"/>
      <c r="OEY2101" s="220"/>
      <c r="OEZ2101" s="220"/>
      <c r="OFA2101" s="220"/>
      <c r="OFB2101" s="220"/>
      <c r="OFC2101" s="220"/>
      <c r="OFD2101" s="220"/>
      <c r="OFE2101" s="220"/>
      <c r="OFF2101" s="220"/>
      <c r="OFG2101" s="220"/>
      <c r="OFH2101" s="220"/>
      <c r="OFI2101" s="220"/>
      <c r="OFJ2101" s="220"/>
      <c r="OFK2101" s="220"/>
      <c r="OFL2101" s="220"/>
      <c r="OFM2101" s="220"/>
      <c r="OFN2101" s="220"/>
      <c r="OFO2101" s="220"/>
      <c r="OFP2101" s="220"/>
      <c r="OFQ2101" s="220"/>
      <c r="OFR2101" s="220"/>
      <c r="OFS2101" s="220"/>
      <c r="OFT2101" s="220"/>
      <c r="OFU2101" s="220"/>
      <c r="OFV2101" s="220"/>
      <c r="OFW2101" s="220"/>
      <c r="OFX2101" s="220"/>
      <c r="OFY2101" s="220"/>
      <c r="OFZ2101" s="220"/>
      <c r="OGA2101" s="220"/>
      <c r="OGB2101" s="220"/>
      <c r="OGC2101" s="220"/>
      <c r="OGD2101" s="220"/>
      <c r="OGE2101" s="220"/>
      <c r="OGF2101" s="220"/>
      <c r="OGG2101" s="220"/>
      <c r="OGH2101" s="220"/>
      <c r="OGI2101" s="220"/>
      <c r="OGJ2101" s="220"/>
      <c r="OGK2101" s="220"/>
      <c r="OGL2101" s="220"/>
      <c r="OGM2101" s="220"/>
      <c r="OGN2101" s="220"/>
      <c r="OGO2101" s="220"/>
      <c r="OGP2101" s="220"/>
      <c r="OGQ2101" s="220"/>
      <c r="OGR2101" s="220"/>
      <c r="OGS2101" s="220"/>
      <c r="OGT2101" s="220"/>
      <c r="OGU2101" s="220"/>
      <c r="OGV2101" s="220"/>
      <c r="OGW2101" s="220"/>
      <c r="OGX2101" s="220"/>
      <c r="OGY2101" s="220"/>
      <c r="OGZ2101" s="220"/>
      <c r="OHA2101" s="220"/>
      <c r="OHB2101" s="220"/>
      <c r="OHC2101" s="220"/>
      <c r="OHD2101" s="220"/>
      <c r="OHE2101" s="220"/>
      <c r="OHF2101" s="220"/>
      <c r="OHG2101" s="220"/>
      <c r="OHH2101" s="220"/>
      <c r="OHI2101" s="220"/>
      <c r="OHJ2101" s="220"/>
      <c r="OHK2101" s="220"/>
      <c r="OHL2101" s="220"/>
      <c r="OHM2101" s="220"/>
      <c r="OHN2101" s="220"/>
      <c r="OHO2101" s="220"/>
      <c r="OHP2101" s="220"/>
      <c r="OHQ2101" s="220"/>
      <c r="OHR2101" s="220"/>
      <c r="OHS2101" s="220"/>
      <c r="OHT2101" s="220"/>
      <c r="OHU2101" s="220"/>
      <c r="OHV2101" s="220"/>
      <c r="OHW2101" s="220"/>
      <c r="OHX2101" s="220"/>
      <c r="OHY2101" s="220"/>
      <c r="OHZ2101" s="220"/>
      <c r="OIA2101" s="220"/>
      <c r="OIB2101" s="220"/>
      <c r="OIC2101" s="220"/>
      <c r="OID2101" s="220"/>
      <c r="OIE2101" s="220"/>
      <c r="OIF2101" s="220"/>
      <c r="OIG2101" s="220"/>
      <c r="OIH2101" s="220"/>
      <c r="OII2101" s="220"/>
      <c r="OIJ2101" s="220"/>
      <c r="OIK2101" s="220"/>
      <c r="OIL2101" s="220"/>
      <c r="OIM2101" s="220"/>
      <c r="OIN2101" s="220"/>
      <c r="OIO2101" s="220"/>
      <c r="OIP2101" s="220"/>
      <c r="OIQ2101" s="220"/>
      <c r="OIR2101" s="220"/>
      <c r="OIS2101" s="220"/>
      <c r="OIT2101" s="220"/>
      <c r="OIU2101" s="220"/>
      <c r="OIV2101" s="220"/>
      <c r="OIW2101" s="220"/>
      <c r="OIX2101" s="220"/>
      <c r="OIY2101" s="220"/>
      <c r="OIZ2101" s="220"/>
      <c r="OJA2101" s="220"/>
      <c r="OJB2101" s="220"/>
      <c r="OJC2101" s="220"/>
      <c r="OJD2101" s="220"/>
      <c r="OJE2101" s="220"/>
      <c r="OJF2101" s="220"/>
      <c r="OJG2101" s="220"/>
      <c r="OJH2101" s="220"/>
      <c r="OJI2101" s="220"/>
      <c r="OJJ2101" s="220"/>
      <c r="OJK2101" s="220"/>
      <c r="OJL2101" s="220"/>
      <c r="OJM2101" s="220"/>
      <c r="OJN2101" s="220"/>
      <c r="OJO2101" s="220"/>
      <c r="OJP2101" s="220"/>
      <c r="OJQ2101" s="220"/>
      <c r="OJR2101" s="220"/>
      <c r="OJS2101" s="220"/>
      <c r="OJT2101" s="220"/>
      <c r="OJU2101" s="220"/>
      <c r="OJV2101" s="220"/>
      <c r="OJW2101" s="220"/>
      <c r="OJX2101" s="220"/>
      <c r="OJY2101" s="220"/>
      <c r="OJZ2101" s="220"/>
      <c r="OKA2101" s="220"/>
      <c r="OKB2101" s="220"/>
      <c r="OKC2101" s="220"/>
      <c r="OKD2101" s="220"/>
      <c r="OKE2101" s="220"/>
      <c r="OKF2101" s="220"/>
      <c r="OKG2101" s="220"/>
      <c r="OKH2101" s="220"/>
      <c r="OKI2101" s="220"/>
      <c r="OKJ2101" s="220"/>
      <c r="OKK2101" s="220"/>
      <c r="OKL2101" s="220"/>
      <c r="OKM2101" s="220"/>
      <c r="OKN2101" s="220"/>
      <c r="OKO2101" s="220"/>
      <c r="OKP2101" s="220"/>
      <c r="OKQ2101" s="220"/>
      <c r="OKR2101" s="220"/>
      <c r="OKS2101" s="220"/>
      <c r="OKT2101" s="220"/>
      <c r="OKU2101" s="220"/>
      <c r="OKV2101" s="220"/>
      <c r="OKW2101" s="220"/>
      <c r="OKX2101" s="220"/>
      <c r="OKY2101" s="220"/>
      <c r="OKZ2101" s="220"/>
      <c r="OLA2101" s="220"/>
      <c r="OLB2101" s="220"/>
      <c r="OLC2101" s="220"/>
      <c r="OLD2101" s="220"/>
      <c r="OLE2101" s="220"/>
      <c r="OLF2101" s="220"/>
      <c r="OLG2101" s="220"/>
      <c r="OLH2101" s="220"/>
      <c r="OLI2101" s="220"/>
      <c r="OLJ2101" s="220"/>
      <c r="OLK2101" s="220"/>
      <c r="OLL2101" s="220"/>
      <c r="OLM2101" s="220"/>
      <c r="OLN2101" s="220"/>
      <c r="OLO2101" s="220"/>
      <c r="OLP2101" s="220"/>
      <c r="OLQ2101" s="220"/>
      <c r="OLR2101" s="220"/>
      <c r="OLS2101" s="220"/>
      <c r="OLT2101" s="220"/>
      <c r="OLU2101" s="220"/>
      <c r="OLV2101" s="220"/>
      <c r="OLW2101" s="220"/>
      <c r="OLX2101" s="220"/>
      <c r="OLY2101" s="220"/>
      <c r="OLZ2101" s="220"/>
      <c r="OMA2101" s="220"/>
      <c r="OMB2101" s="220"/>
      <c r="OMC2101" s="220"/>
      <c r="OMD2101" s="220"/>
      <c r="OME2101" s="220"/>
      <c r="OMF2101" s="220"/>
      <c r="OMG2101" s="220"/>
      <c r="OMH2101" s="220"/>
      <c r="OMI2101" s="220"/>
      <c r="OMJ2101" s="220"/>
      <c r="OMK2101" s="220"/>
      <c r="OML2101" s="220"/>
      <c r="OMM2101" s="220"/>
      <c r="OMN2101" s="220"/>
      <c r="OMO2101" s="220"/>
      <c r="OMP2101" s="220"/>
      <c r="OMQ2101" s="220"/>
      <c r="OMR2101" s="220"/>
      <c r="OMS2101" s="220"/>
      <c r="OMT2101" s="220"/>
      <c r="OMU2101" s="220"/>
      <c r="OMV2101" s="220"/>
      <c r="OMW2101" s="220"/>
      <c r="OMX2101" s="220"/>
      <c r="OMY2101" s="220"/>
      <c r="OMZ2101" s="220"/>
      <c r="ONA2101" s="220"/>
      <c r="ONB2101" s="220"/>
      <c r="ONC2101" s="220"/>
      <c r="OND2101" s="220"/>
      <c r="ONE2101" s="220"/>
      <c r="ONF2101" s="220"/>
      <c r="ONG2101" s="220"/>
      <c r="ONH2101" s="220"/>
      <c r="ONI2101" s="220"/>
      <c r="ONJ2101" s="220"/>
      <c r="ONK2101" s="220"/>
      <c r="ONL2101" s="220"/>
      <c r="ONM2101" s="220"/>
      <c r="ONN2101" s="220"/>
      <c r="ONO2101" s="220"/>
      <c r="ONP2101" s="220"/>
      <c r="ONQ2101" s="220"/>
      <c r="ONR2101" s="220"/>
      <c r="ONS2101" s="220"/>
      <c r="ONT2101" s="220"/>
      <c r="ONU2101" s="220"/>
      <c r="ONV2101" s="220"/>
      <c r="ONW2101" s="220"/>
      <c r="ONX2101" s="220"/>
      <c r="ONY2101" s="220"/>
      <c r="ONZ2101" s="220"/>
      <c r="OOA2101" s="220"/>
      <c r="OOB2101" s="220"/>
      <c r="OOC2101" s="220"/>
      <c r="OOD2101" s="220"/>
      <c r="OOE2101" s="220"/>
      <c r="OOF2101" s="220"/>
      <c r="OOG2101" s="220"/>
      <c r="OOH2101" s="220"/>
      <c r="OOI2101" s="220"/>
      <c r="OOJ2101" s="220"/>
      <c r="OOK2101" s="220"/>
      <c r="OOL2101" s="220"/>
      <c r="OOM2101" s="220"/>
      <c r="OON2101" s="220"/>
      <c r="OOO2101" s="220"/>
      <c r="OOP2101" s="220"/>
      <c r="OOQ2101" s="220"/>
      <c r="OOR2101" s="220"/>
      <c r="OOS2101" s="220"/>
      <c r="OOT2101" s="220"/>
      <c r="OOU2101" s="220"/>
      <c r="OOV2101" s="220"/>
      <c r="OOW2101" s="220"/>
      <c r="OOX2101" s="220"/>
      <c r="OOY2101" s="220"/>
      <c r="OOZ2101" s="220"/>
      <c r="OPA2101" s="220"/>
      <c r="OPB2101" s="220"/>
      <c r="OPC2101" s="220"/>
      <c r="OPD2101" s="220"/>
      <c r="OPE2101" s="220"/>
      <c r="OPF2101" s="220"/>
      <c r="OPG2101" s="220"/>
      <c r="OPH2101" s="220"/>
      <c r="OPI2101" s="220"/>
      <c r="OPJ2101" s="220"/>
      <c r="OPK2101" s="220"/>
      <c r="OPL2101" s="220"/>
      <c r="OPM2101" s="220"/>
      <c r="OPN2101" s="220"/>
      <c r="OPO2101" s="220"/>
      <c r="OPP2101" s="220"/>
      <c r="OPQ2101" s="220"/>
      <c r="OPR2101" s="220"/>
      <c r="OPS2101" s="220"/>
      <c r="OPT2101" s="220"/>
      <c r="OPU2101" s="220"/>
      <c r="OPV2101" s="220"/>
      <c r="OPW2101" s="220"/>
      <c r="OPX2101" s="220"/>
      <c r="OPY2101" s="220"/>
      <c r="OPZ2101" s="220"/>
      <c r="OQA2101" s="220"/>
      <c r="OQB2101" s="220"/>
      <c r="OQC2101" s="220"/>
      <c r="OQD2101" s="220"/>
      <c r="OQE2101" s="220"/>
      <c r="OQF2101" s="220"/>
      <c r="OQG2101" s="220"/>
      <c r="OQH2101" s="220"/>
      <c r="OQI2101" s="220"/>
      <c r="OQJ2101" s="220"/>
      <c r="OQK2101" s="220"/>
      <c r="OQL2101" s="220"/>
      <c r="OQM2101" s="220"/>
      <c r="OQN2101" s="220"/>
      <c r="OQO2101" s="220"/>
      <c r="OQP2101" s="220"/>
      <c r="OQQ2101" s="220"/>
      <c r="OQR2101" s="220"/>
      <c r="OQS2101" s="220"/>
      <c r="OQT2101" s="220"/>
      <c r="OQU2101" s="220"/>
      <c r="OQV2101" s="220"/>
      <c r="OQW2101" s="220"/>
      <c r="OQX2101" s="220"/>
      <c r="OQY2101" s="220"/>
      <c r="OQZ2101" s="220"/>
      <c r="ORA2101" s="220"/>
      <c r="ORB2101" s="220"/>
      <c r="ORC2101" s="220"/>
      <c r="ORD2101" s="220"/>
      <c r="ORE2101" s="220"/>
      <c r="ORF2101" s="220"/>
      <c r="ORG2101" s="220"/>
      <c r="ORH2101" s="220"/>
      <c r="ORI2101" s="220"/>
      <c r="ORJ2101" s="220"/>
      <c r="ORK2101" s="220"/>
      <c r="ORL2101" s="220"/>
      <c r="ORM2101" s="220"/>
      <c r="ORN2101" s="220"/>
      <c r="ORO2101" s="220"/>
      <c r="ORP2101" s="220"/>
      <c r="ORQ2101" s="220"/>
      <c r="ORR2101" s="220"/>
      <c r="ORS2101" s="220"/>
      <c r="ORT2101" s="220"/>
      <c r="ORU2101" s="220"/>
      <c r="ORV2101" s="220"/>
      <c r="ORW2101" s="220"/>
      <c r="ORX2101" s="220"/>
      <c r="ORY2101" s="220"/>
      <c r="ORZ2101" s="220"/>
      <c r="OSA2101" s="220"/>
      <c r="OSB2101" s="220"/>
      <c r="OSC2101" s="220"/>
      <c r="OSD2101" s="220"/>
      <c r="OSE2101" s="220"/>
      <c r="OSF2101" s="220"/>
      <c r="OSG2101" s="220"/>
      <c r="OSH2101" s="220"/>
      <c r="OSI2101" s="220"/>
      <c r="OSJ2101" s="220"/>
      <c r="OSK2101" s="220"/>
      <c r="OSL2101" s="220"/>
      <c r="OSM2101" s="220"/>
      <c r="OSN2101" s="220"/>
      <c r="OSO2101" s="220"/>
      <c r="OSP2101" s="220"/>
      <c r="OSQ2101" s="220"/>
      <c r="OSR2101" s="220"/>
      <c r="OSS2101" s="220"/>
      <c r="OST2101" s="220"/>
      <c r="OSU2101" s="220"/>
      <c r="OSV2101" s="220"/>
      <c r="OSW2101" s="220"/>
      <c r="OSX2101" s="220"/>
      <c r="OSY2101" s="220"/>
      <c r="OSZ2101" s="220"/>
      <c r="OTA2101" s="220"/>
      <c r="OTB2101" s="220"/>
      <c r="OTC2101" s="220"/>
      <c r="OTD2101" s="220"/>
      <c r="OTE2101" s="220"/>
      <c r="OTF2101" s="220"/>
      <c r="OTG2101" s="220"/>
      <c r="OTH2101" s="220"/>
      <c r="OTI2101" s="220"/>
      <c r="OTJ2101" s="220"/>
      <c r="OTK2101" s="220"/>
      <c r="OTL2101" s="220"/>
      <c r="OTM2101" s="220"/>
      <c r="OTN2101" s="220"/>
      <c r="OTO2101" s="220"/>
      <c r="OTP2101" s="220"/>
      <c r="OTQ2101" s="220"/>
      <c r="OTR2101" s="220"/>
      <c r="OTS2101" s="220"/>
      <c r="OTT2101" s="220"/>
      <c r="OTU2101" s="220"/>
      <c r="OTV2101" s="220"/>
      <c r="OTW2101" s="220"/>
      <c r="OTX2101" s="220"/>
      <c r="OTY2101" s="220"/>
      <c r="OTZ2101" s="220"/>
      <c r="OUA2101" s="220"/>
      <c r="OUB2101" s="220"/>
      <c r="OUC2101" s="220"/>
      <c r="OUD2101" s="220"/>
      <c r="OUE2101" s="220"/>
      <c r="OUF2101" s="220"/>
      <c r="OUG2101" s="220"/>
      <c r="OUH2101" s="220"/>
      <c r="OUI2101" s="220"/>
      <c r="OUJ2101" s="220"/>
      <c r="OUK2101" s="220"/>
      <c r="OUL2101" s="220"/>
      <c r="OUM2101" s="220"/>
      <c r="OUN2101" s="220"/>
      <c r="OUO2101" s="220"/>
      <c r="OUP2101" s="220"/>
      <c r="OUQ2101" s="220"/>
      <c r="OUR2101" s="220"/>
      <c r="OUS2101" s="220"/>
      <c r="OUT2101" s="220"/>
      <c r="OUU2101" s="220"/>
      <c r="OUV2101" s="220"/>
      <c r="OUW2101" s="220"/>
      <c r="OUX2101" s="220"/>
      <c r="OUY2101" s="220"/>
      <c r="OUZ2101" s="220"/>
      <c r="OVA2101" s="220"/>
      <c r="OVB2101" s="220"/>
      <c r="OVC2101" s="220"/>
      <c r="OVD2101" s="220"/>
      <c r="OVE2101" s="220"/>
      <c r="OVF2101" s="220"/>
      <c r="OVG2101" s="220"/>
      <c r="OVH2101" s="220"/>
      <c r="OVI2101" s="220"/>
      <c r="OVJ2101" s="220"/>
      <c r="OVK2101" s="220"/>
      <c r="OVL2101" s="220"/>
      <c r="OVM2101" s="220"/>
      <c r="OVN2101" s="220"/>
      <c r="OVO2101" s="220"/>
      <c r="OVP2101" s="220"/>
      <c r="OVQ2101" s="220"/>
      <c r="OVR2101" s="220"/>
      <c r="OVS2101" s="220"/>
      <c r="OVT2101" s="220"/>
      <c r="OVU2101" s="220"/>
      <c r="OVV2101" s="220"/>
      <c r="OVW2101" s="220"/>
      <c r="OVX2101" s="220"/>
      <c r="OVY2101" s="220"/>
      <c r="OVZ2101" s="220"/>
      <c r="OWA2101" s="220"/>
      <c r="OWB2101" s="220"/>
      <c r="OWC2101" s="220"/>
      <c r="OWD2101" s="220"/>
      <c r="OWE2101" s="220"/>
      <c r="OWF2101" s="220"/>
      <c r="OWG2101" s="220"/>
      <c r="OWH2101" s="220"/>
      <c r="OWI2101" s="220"/>
      <c r="OWJ2101" s="220"/>
      <c r="OWK2101" s="220"/>
      <c r="OWL2101" s="220"/>
      <c r="OWM2101" s="220"/>
      <c r="OWN2101" s="220"/>
      <c r="OWO2101" s="220"/>
      <c r="OWP2101" s="220"/>
      <c r="OWQ2101" s="220"/>
      <c r="OWR2101" s="220"/>
      <c r="OWS2101" s="220"/>
      <c r="OWT2101" s="220"/>
      <c r="OWU2101" s="220"/>
      <c r="OWV2101" s="220"/>
      <c r="OWW2101" s="220"/>
      <c r="OWX2101" s="220"/>
      <c r="OWY2101" s="220"/>
      <c r="OWZ2101" s="220"/>
      <c r="OXA2101" s="220"/>
      <c r="OXB2101" s="220"/>
      <c r="OXC2101" s="220"/>
      <c r="OXD2101" s="220"/>
      <c r="OXE2101" s="220"/>
      <c r="OXF2101" s="220"/>
      <c r="OXG2101" s="220"/>
      <c r="OXH2101" s="220"/>
      <c r="OXI2101" s="220"/>
      <c r="OXJ2101" s="220"/>
      <c r="OXK2101" s="220"/>
      <c r="OXL2101" s="220"/>
      <c r="OXM2101" s="220"/>
      <c r="OXN2101" s="220"/>
      <c r="OXO2101" s="220"/>
      <c r="OXP2101" s="220"/>
      <c r="OXQ2101" s="220"/>
      <c r="OXR2101" s="220"/>
      <c r="OXS2101" s="220"/>
      <c r="OXT2101" s="220"/>
      <c r="OXU2101" s="220"/>
      <c r="OXV2101" s="220"/>
      <c r="OXW2101" s="220"/>
      <c r="OXX2101" s="220"/>
      <c r="OXY2101" s="220"/>
      <c r="OXZ2101" s="220"/>
      <c r="OYA2101" s="220"/>
      <c r="OYB2101" s="220"/>
      <c r="OYC2101" s="220"/>
      <c r="OYD2101" s="220"/>
      <c r="OYE2101" s="220"/>
      <c r="OYF2101" s="220"/>
      <c r="OYG2101" s="220"/>
      <c r="OYH2101" s="220"/>
      <c r="OYI2101" s="220"/>
      <c r="OYJ2101" s="220"/>
      <c r="OYK2101" s="220"/>
      <c r="OYL2101" s="220"/>
      <c r="OYM2101" s="220"/>
      <c r="OYN2101" s="220"/>
      <c r="OYO2101" s="220"/>
      <c r="OYP2101" s="220"/>
      <c r="OYQ2101" s="220"/>
      <c r="OYR2101" s="220"/>
      <c r="OYS2101" s="220"/>
      <c r="OYT2101" s="220"/>
      <c r="OYU2101" s="220"/>
      <c r="OYV2101" s="220"/>
      <c r="OYW2101" s="220"/>
      <c r="OYX2101" s="220"/>
      <c r="OYY2101" s="220"/>
      <c r="OYZ2101" s="220"/>
      <c r="OZA2101" s="220"/>
      <c r="OZB2101" s="220"/>
      <c r="OZC2101" s="220"/>
      <c r="OZD2101" s="220"/>
      <c r="OZE2101" s="220"/>
      <c r="OZF2101" s="220"/>
      <c r="OZG2101" s="220"/>
      <c r="OZH2101" s="220"/>
      <c r="OZI2101" s="220"/>
      <c r="OZJ2101" s="220"/>
      <c r="OZK2101" s="220"/>
      <c r="OZL2101" s="220"/>
      <c r="OZM2101" s="220"/>
      <c r="OZN2101" s="220"/>
      <c r="OZO2101" s="220"/>
      <c r="OZP2101" s="220"/>
      <c r="OZQ2101" s="220"/>
      <c r="OZR2101" s="220"/>
      <c r="OZS2101" s="220"/>
      <c r="OZT2101" s="220"/>
      <c r="OZU2101" s="220"/>
      <c r="OZV2101" s="220"/>
      <c r="OZW2101" s="220"/>
      <c r="OZX2101" s="220"/>
      <c r="OZY2101" s="220"/>
      <c r="OZZ2101" s="220"/>
      <c r="PAA2101" s="220"/>
      <c r="PAB2101" s="220"/>
      <c r="PAC2101" s="220"/>
      <c r="PAD2101" s="220"/>
      <c r="PAE2101" s="220"/>
      <c r="PAF2101" s="220"/>
      <c r="PAG2101" s="220"/>
      <c r="PAH2101" s="220"/>
      <c r="PAI2101" s="220"/>
      <c r="PAJ2101" s="220"/>
      <c r="PAK2101" s="220"/>
      <c r="PAL2101" s="220"/>
      <c r="PAM2101" s="220"/>
      <c r="PAN2101" s="220"/>
      <c r="PAO2101" s="220"/>
      <c r="PAP2101" s="220"/>
      <c r="PAQ2101" s="220"/>
      <c r="PAR2101" s="220"/>
      <c r="PAS2101" s="220"/>
      <c r="PAT2101" s="220"/>
      <c r="PAU2101" s="220"/>
      <c r="PAV2101" s="220"/>
      <c r="PAW2101" s="220"/>
      <c r="PAX2101" s="220"/>
      <c r="PAY2101" s="220"/>
      <c r="PAZ2101" s="220"/>
      <c r="PBA2101" s="220"/>
      <c r="PBB2101" s="220"/>
      <c r="PBC2101" s="220"/>
      <c r="PBD2101" s="220"/>
      <c r="PBE2101" s="220"/>
      <c r="PBF2101" s="220"/>
      <c r="PBG2101" s="220"/>
      <c r="PBH2101" s="220"/>
      <c r="PBI2101" s="220"/>
      <c r="PBJ2101" s="220"/>
      <c r="PBK2101" s="220"/>
      <c r="PBL2101" s="220"/>
      <c r="PBM2101" s="220"/>
      <c r="PBN2101" s="220"/>
      <c r="PBO2101" s="220"/>
      <c r="PBP2101" s="220"/>
      <c r="PBQ2101" s="220"/>
      <c r="PBR2101" s="220"/>
      <c r="PBS2101" s="220"/>
      <c r="PBT2101" s="220"/>
      <c r="PBU2101" s="220"/>
      <c r="PBV2101" s="220"/>
      <c r="PBW2101" s="220"/>
      <c r="PBX2101" s="220"/>
      <c r="PBY2101" s="220"/>
      <c r="PBZ2101" s="220"/>
      <c r="PCA2101" s="220"/>
      <c r="PCB2101" s="220"/>
      <c r="PCC2101" s="220"/>
      <c r="PCD2101" s="220"/>
      <c r="PCE2101" s="220"/>
      <c r="PCF2101" s="220"/>
      <c r="PCG2101" s="220"/>
      <c r="PCH2101" s="220"/>
      <c r="PCI2101" s="220"/>
      <c r="PCJ2101" s="220"/>
      <c r="PCK2101" s="220"/>
      <c r="PCL2101" s="220"/>
      <c r="PCM2101" s="220"/>
      <c r="PCN2101" s="220"/>
      <c r="PCO2101" s="220"/>
      <c r="PCP2101" s="220"/>
      <c r="PCQ2101" s="220"/>
      <c r="PCR2101" s="220"/>
      <c r="PCS2101" s="220"/>
      <c r="PCT2101" s="220"/>
      <c r="PCU2101" s="220"/>
      <c r="PCV2101" s="220"/>
      <c r="PCW2101" s="220"/>
      <c r="PCX2101" s="220"/>
      <c r="PCY2101" s="220"/>
      <c r="PCZ2101" s="220"/>
      <c r="PDA2101" s="220"/>
      <c r="PDB2101" s="220"/>
      <c r="PDC2101" s="220"/>
      <c r="PDD2101" s="220"/>
      <c r="PDE2101" s="220"/>
      <c r="PDF2101" s="220"/>
      <c r="PDG2101" s="220"/>
      <c r="PDH2101" s="220"/>
      <c r="PDI2101" s="220"/>
      <c r="PDJ2101" s="220"/>
      <c r="PDK2101" s="220"/>
      <c r="PDL2101" s="220"/>
      <c r="PDM2101" s="220"/>
      <c r="PDN2101" s="220"/>
      <c r="PDO2101" s="220"/>
      <c r="PDP2101" s="220"/>
      <c r="PDQ2101" s="220"/>
      <c r="PDR2101" s="220"/>
      <c r="PDS2101" s="220"/>
      <c r="PDT2101" s="220"/>
      <c r="PDU2101" s="220"/>
      <c r="PDV2101" s="220"/>
      <c r="PDW2101" s="220"/>
      <c r="PDX2101" s="220"/>
      <c r="PDY2101" s="220"/>
      <c r="PDZ2101" s="220"/>
      <c r="PEA2101" s="220"/>
      <c r="PEB2101" s="220"/>
      <c r="PEC2101" s="220"/>
      <c r="PED2101" s="220"/>
      <c r="PEE2101" s="220"/>
      <c r="PEF2101" s="220"/>
      <c r="PEG2101" s="220"/>
      <c r="PEH2101" s="220"/>
      <c r="PEI2101" s="220"/>
      <c r="PEJ2101" s="220"/>
      <c r="PEK2101" s="220"/>
      <c r="PEL2101" s="220"/>
      <c r="PEM2101" s="220"/>
      <c r="PEN2101" s="220"/>
      <c r="PEO2101" s="220"/>
      <c r="PEP2101" s="220"/>
      <c r="PEQ2101" s="220"/>
      <c r="PER2101" s="220"/>
      <c r="PES2101" s="220"/>
      <c r="PET2101" s="220"/>
      <c r="PEU2101" s="220"/>
      <c r="PEV2101" s="220"/>
      <c r="PEW2101" s="220"/>
      <c r="PEX2101" s="220"/>
      <c r="PEY2101" s="220"/>
      <c r="PEZ2101" s="220"/>
      <c r="PFA2101" s="220"/>
      <c r="PFB2101" s="220"/>
      <c r="PFC2101" s="220"/>
      <c r="PFD2101" s="220"/>
      <c r="PFE2101" s="220"/>
      <c r="PFF2101" s="220"/>
      <c r="PFG2101" s="220"/>
      <c r="PFH2101" s="220"/>
      <c r="PFI2101" s="220"/>
      <c r="PFJ2101" s="220"/>
      <c r="PFK2101" s="220"/>
      <c r="PFL2101" s="220"/>
      <c r="PFM2101" s="220"/>
      <c r="PFN2101" s="220"/>
      <c r="PFO2101" s="220"/>
      <c r="PFP2101" s="220"/>
      <c r="PFQ2101" s="220"/>
      <c r="PFR2101" s="220"/>
      <c r="PFS2101" s="220"/>
      <c r="PFT2101" s="220"/>
      <c r="PFU2101" s="220"/>
      <c r="PFV2101" s="220"/>
      <c r="PFW2101" s="220"/>
      <c r="PFX2101" s="220"/>
      <c r="PFY2101" s="220"/>
      <c r="PFZ2101" s="220"/>
      <c r="PGA2101" s="220"/>
      <c r="PGB2101" s="220"/>
      <c r="PGC2101" s="220"/>
      <c r="PGD2101" s="220"/>
      <c r="PGE2101" s="220"/>
      <c r="PGF2101" s="220"/>
      <c r="PGG2101" s="220"/>
      <c r="PGH2101" s="220"/>
      <c r="PGI2101" s="220"/>
      <c r="PGJ2101" s="220"/>
      <c r="PGK2101" s="220"/>
      <c r="PGL2101" s="220"/>
      <c r="PGM2101" s="220"/>
      <c r="PGN2101" s="220"/>
      <c r="PGO2101" s="220"/>
      <c r="PGP2101" s="220"/>
      <c r="PGQ2101" s="220"/>
      <c r="PGR2101" s="220"/>
      <c r="PGS2101" s="220"/>
      <c r="PGT2101" s="220"/>
      <c r="PGU2101" s="220"/>
      <c r="PGV2101" s="220"/>
      <c r="PGW2101" s="220"/>
      <c r="PGX2101" s="220"/>
      <c r="PGY2101" s="220"/>
      <c r="PGZ2101" s="220"/>
      <c r="PHA2101" s="220"/>
      <c r="PHB2101" s="220"/>
      <c r="PHC2101" s="220"/>
      <c r="PHD2101" s="220"/>
      <c r="PHE2101" s="220"/>
      <c r="PHF2101" s="220"/>
      <c r="PHG2101" s="220"/>
      <c r="PHH2101" s="220"/>
      <c r="PHI2101" s="220"/>
      <c r="PHJ2101" s="220"/>
      <c r="PHK2101" s="220"/>
      <c r="PHL2101" s="220"/>
      <c r="PHM2101" s="220"/>
      <c r="PHN2101" s="220"/>
      <c r="PHO2101" s="220"/>
      <c r="PHP2101" s="220"/>
      <c r="PHQ2101" s="220"/>
      <c r="PHR2101" s="220"/>
      <c r="PHS2101" s="220"/>
      <c r="PHT2101" s="220"/>
      <c r="PHU2101" s="220"/>
      <c r="PHV2101" s="220"/>
      <c r="PHW2101" s="220"/>
      <c r="PHX2101" s="220"/>
      <c r="PHY2101" s="220"/>
      <c r="PHZ2101" s="220"/>
      <c r="PIA2101" s="220"/>
      <c r="PIB2101" s="220"/>
      <c r="PIC2101" s="220"/>
      <c r="PID2101" s="220"/>
      <c r="PIE2101" s="220"/>
      <c r="PIF2101" s="220"/>
      <c r="PIG2101" s="220"/>
      <c r="PIH2101" s="220"/>
      <c r="PII2101" s="220"/>
      <c r="PIJ2101" s="220"/>
      <c r="PIK2101" s="220"/>
      <c r="PIL2101" s="220"/>
      <c r="PIM2101" s="220"/>
      <c r="PIN2101" s="220"/>
      <c r="PIO2101" s="220"/>
      <c r="PIP2101" s="220"/>
      <c r="PIQ2101" s="220"/>
      <c r="PIR2101" s="220"/>
      <c r="PIS2101" s="220"/>
      <c r="PIT2101" s="220"/>
      <c r="PIU2101" s="220"/>
      <c r="PIV2101" s="220"/>
      <c r="PIW2101" s="220"/>
      <c r="PIX2101" s="220"/>
      <c r="PIY2101" s="220"/>
      <c r="PIZ2101" s="220"/>
      <c r="PJA2101" s="220"/>
      <c r="PJB2101" s="220"/>
      <c r="PJC2101" s="220"/>
      <c r="PJD2101" s="220"/>
      <c r="PJE2101" s="220"/>
      <c r="PJF2101" s="220"/>
      <c r="PJG2101" s="220"/>
      <c r="PJH2101" s="220"/>
      <c r="PJI2101" s="220"/>
      <c r="PJJ2101" s="220"/>
      <c r="PJK2101" s="220"/>
      <c r="PJL2101" s="220"/>
      <c r="PJM2101" s="220"/>
      <c r="PJN2101" s="220"/>
      <c r="PJO2101" s="220"/>
      <c r="PJP2101" s="220"/>
      <c r="PJQ2101" s="220"/>
      <c r="PJR2101" s="220"/>
      <c r="PJS2101" s="220"/>
      <c r="PJT2101" s="220"/>
      <c r="PJU2101" s="220"/>
      <c r="PJV2101" s="220"/>
      <c r="PJW2101" s="220"/>
      <c r="PJX2101" s="220"/>
      <c r="PJY2101" s="220"/>
      <c r="PJZ2101" s="220"/>
      <c r="PKA2101" s="220"/>
      <c r="PKB2101" s="220"/>
      <c r="PKC2101" s="220"/>
      <c r="PKD2101" s="220"/>
      <c r="PKE2101" s="220"/>
      <c r="PKF2101" s="220"/>
      <c r="PKG2101" s="220"/>
      <c r="PKH2101" s="220"/>
      <c r="PKI2101" s="220"/>
      <c r="PKJ2101" s="220"/>
      <c r="PKK2101" s="220"/>
      <c r="PKL2101" s="220"/>
      <c r="PKM2101" s="220"/>
      <c r="PKN2101" s="220"/>
      <c r="PKO2101" s="220"/>
      <c r="PKP2101" s="220"/>
      <c r="PKQ2101" s="220"/>
      <c r="PKR2101" s="220"/>
      <c r="PKS2101" s="220"/>
      <c r="PKT2101" s="220"/>
      <c r="PKU2101" s="220"/>
      <c r="PKV2101" s="220"/>
      <c r="PKW2101" s="220"/>
      <c r="PKX2101" s="220"/>
      <c r="PKY2101" s="220"/>
      <c r="PKZ2101" s="220"/>
      <c r="PLA2101" s="220"/>
      <c r="PLB2101" s="220"/>
      <c r="PLC2101" s="220"/>
      <c r="PLD2101" s="220"/>
      <c r="PLE2101" s="220"/>
      <c r="PLF2101" s="220"/>
      <c r="PLG2101" s="220"/>
      <c r="PLH2101" s="220"/>
      <c r="PLI2101" s="220"/>
      <c r="PLJ2101" s="220"/>
      <c r="PLK2101" s="220"/>
      <c r="PLL2101" s="220"/>
      <c r="PLM2101" s="220"/>
      <c r="PLN2101" s="220"/>
      <c r="PLO2101" s="220"/>
      <c r="PLP2101" s="220"/>
      <c r="PLQ2101" s="220"/>
      <c r="PLR2101" s="220"/>
      <c r="PLS2101" s="220"/>
      <c r="PLT2101" s="220"/>
      <c r="PLU2101" s="220"/>
      <c r="PLV2101" s="220"/>
      <c r="PLW2101" s="220"/>
      <c r="PLX2101" s="220"/>
      <c r="PLY2101" s="220"/>
      <c r="PLZ2101" s="220"/>
      <c r="PMA2101" s="220"/>
      <c r="PMB2101" s="220"/>
      <c r="PMC2101" s="220"/>
      <c r="PMD2101" s="220"/>
      <c r="PME2101" s="220"/>
      <c r="PMF2101" s="220"/>
      <c r="PMG2101" s="220"/>
      <c r="PMH2101" s="220"/>
      <c r="PMI2101" s="220"/>
      <c r="PMJ2101" s="220"/>
      <c r="PMK2101" s="220"/>
      <c r="PML2101" s="220"/>
      <c r="PMM2101" s="220"/>
      <c r="PMN2101" s="220"/>
      <c r="PMO2101" s="220"/>
      <c r="PMP2101" s="220"/>
      <c r="PMQ2101" s="220"/>
      <c r="PMR2101" s="220"/>
      <c r="PMS2101" s="220"/>
      <c r="PMT2101" s="220"/>
      <c r="PMU2101" s="220"/>
      <c r="PMV2101" s="220"/>
      <c r="PMW2101" s="220"/>
      <c r="PMX2101" s="220"/>
      <c r="PMY2101" s="220"/>
      <c r="PMZ2101" s="220"/>
      <c r="PNA2101" s="220"/>
      <c r="PNB2101" s="220"/>
      <c r="PNC2101" s="220"/>
      <c r="PND2101" s="220"/>
      <c r="PNE2101" s="220"/>
      <c r="PNF2101" s="220"/>
      <c r="PNG2101" s="220"/>
      <c r="PNH2101" s="220"/>
      <c r="PNI2101" s="220"/>
      <c r="PNJ2101" s="220"/>
      <c r="PNK2101" s="220"/>
      <c r="PNL2101" s="220"/>
      <c r="PNM2101" s="220"/>
      <c r="PNN2101" s="220"/>
      <c r="PNO2101" s="220"/>
      <c r="PNP2101" s="220"/>
      <c r="PNQ2101" s="220"/>
      <c r="PNR2101" s="220"/>
      <c r="PNS2101" s="220"/>
      <c r="PNT2101" s="220"/>
      <c r="PNU2101" s="220"/>
      <c r="PNV2101" s="220"/>
      <c r="PNW2101" s="220"/>
      <c r="PNX2101" s="220"/>
      <c r="PNY2101" s="220"/>
      <c r="PNZ2101" s="220"/>
      <c r="POA2101" s="220"/>
      <c r="POB2101" s="220"/>
      <c r="POC2101" s="220"/>
      <c r="POD2101" s="220"/>
      <c r="POE2101" s="220"/>
      <c r="POF2101" s="220"/>
      <c r="POG2101" s="220"/>
      <c r="POH2101" s="220"/>
      <c r="POI2101" s="220"/>
      <c r="POJ2101" s="220"/>
      <c r="POK2101" s="220"/>
      <c r="POL2101" s="220"/>
      <c r="POM2101" s="220"/>
      <c r="PON2101" s="220"/>
      <c r="POO2101" s="220"/>
      <c r="POP2101" s="220"/>
      <c r="POQ2101" s="220"/>
      <c r="POR2101" s="220"/>
      <c r="POS2101" s="220"/>
      <c r="POT2101" s="220"/>
      <c r="POU2101" s="220"/>
      <c r="POV2101" s="220"/>
      <c r="POW2101" s="220"/>
      <c r="POX2101" s="220"/>
      <c r="POY2101" s="220"/>
      <c r="POZ2101" s="220"/>
      <c r="PPA2101" s="220"/>
      <c r="PPB2101" s="220"/>
      <c r="PPC2101" s="220"/>
      <c r="PPD2101" s="220"/>
      <c r="PPE2101" s="220"/>
      <c r="PPF2101" s="220"/>
      <c r="PPG2101" s="220"/>
      <c r="PPH2101" s="220"/>
      <c r="PPI2101" s="220"/>
      <c r="PPJ2101" s="220"/>
      <c r="PPK2101" s="220"/>
      <c r="PPL2101" s="220"/>
      <c r="PPM2101" s="220"/>
      <c r="PPN2101" s="220"/>
      <c r="PPO2101" s="220"/>
      <c r="PPP2101" s="220"/>
      <c r="PPQ2101" s="220"/>
      <c r="PPR2101" s="220"/>
      <c r="PPS2101" s="220"/>
      <c r="PPT2101" s="220"/>
      <c r="PPU2101" s="220"/>
      <c r="PPV2101" s="220"/>
      <c r="PPW2101" s="220"/>
      <c r="PPX2101" s="220"/>
      <c r="PPY2101" s="220"/>
      <c r="PPZ2101" s="220"/>
      <c r="PQA2101" s="220"/>
      <c r="PQB2101" s="220"/>
      <c r="PQC2101" s="220"/>
      <c r="PQD2101" s="220"/>
      <c r="PQE2101" s="220"/>
      <c r="PQF2101" s="220"/>
      <c r="PQG2101" s="220"/>
      <c r="PQH2101" s="220"/>
      <c r="PQI2101" s="220"/>
      <c r="PQJ2101" s="220"/>
      <c r="PQK2101" s="220"/>
      <c r="PQL2101" s="220"/>
      <c r="PQM2101" s="220"/>
      <c r="PQN2101" s="220"/>
      <c r="PQO2101" s="220"/>
      <c r="PQP2101" s="220"/>
      <c r="PQQ2101" s="220"/>
      <c r="PQR2101" s="220"/>
      <c r="PQS2101" s="220"/>
      <c r="PQT2101" s="220"/>
      <c r="PQU2101" s="220"/>
      <c r="PQV2101" s="220"/>
      <c r="PQW2101" s="220"/>
      <c r="PQX2101" s="220"/>
      <c r="PQY2101" s="220"/>
      <c r="PQZ2101" s="220"/>
      <c r="PRA2101" s="220"/>
      <c r="PRB2101" s="220"/>
      <c r="PRC2101" s="220"/>
      <c r="PRD2101" s="220"/>
      <c r="PRE2101" s="220"/>
      <c r="PRF2101" s="220"/>
      <c r="PRG2101" s="220"/>
      <c r="PRH2101" s="220"/>
      <c r="PRI2101" s="220"/>
      <c r="PRJ2101" s="220"/>
      <c r="PRK2101" s="220"/>
      <c r="PRL2101" s="220"/>
      <c r="PRM2101" s="220"/>
      <c r="PRN2101" s="220"/>
      <c r="PRO2101" s="220"/>
      <c r="PRP2101" s="220"/>
      <c r="PRQ2101" s="220"/>
      <c r="PRR2101" s="220"/>
      <c r="PRS2101" s="220"/>
      <c r="PRT2101" s="220"/>
      <c r="PRU2101" s="220"/>
      <c r="PRV2101" s="220"/>
      <c r="PRW2101" s="220"/>
      <c r="PRX2101" s="220"/>
      <c r="PRY2101" s="220"/>
      <c r="PRZ2101" s="220"/>
      <c r="PSA2101" s="220"/>
      <c r="PSB2101" s="220"/>
      <c r="PSC2101" s="220"/>
      <c r="PSD2101" s="220"/>
      <c r="PSE2101" s="220"/>
      <c r="PSF2101" s="220"/>
      <c r="PSG2101" s="220"/>
      <c r="PSH2101" s="220"/>
      <c r="PSI2101" s="220"/>
      <c r="PSJ2101" s="220"/>
      <c r="PSK2101" s="220"/>
      <c r="PSL2101" s="220"/>
      <c r="PSM2101" s="220"/>
      <c r="PSN2101" s="220"/>
      <c r="PSO2101" s="220"/>
      <c r="PSP2101" s="220"/>
      <c r="PSQ2101" s="220"/>
      <c r="PSR2101" s="220"/>
      <c r="PSS2101" s="220"/>
      <c r="PST2101" s="220"/>
      <c r="PSU2101" s="220"/>
      <c r="PSV2101" s="220"/>
      <c r="PSW2101" s="220"/>
      <c r="PSX2101" s="220"/>
      <c r="PSY2101" s="220"/>
      <c r="PSZ2101" s="220"/>
      <c r="PTA2101" s="220"/>
      <c r="PTB2101" s="220"/>
      <c r="PTC2101" s="220"/>
      <c r="PTD2101" s="220"/>
      <c r="PTE2101" s="220"/>
      <c r="PTF2101" s="220"/>
      <c r="PTG2101" s="220"/>
      <c r="PTH2101" s="220"/>
      <c r="PTI2101" s="220"/>
      <c r="PTJ2101" s="220"/>
      <c r="PTK2101" s="220"/>
      <c r="PTL2101" s="220"/>
      <c r="PTM2101" s="220"/>
      <c r="PTN2101" s="220"/>
      <c r="PTO2101" s="220"/>
      <c r="PTP2101" s="220"/>
      <c r="PTQ2101" s="220"/>
      <c r="PTR2101" s="220"/>
      <c r="PTS2101" s="220"/>
      <c r="PTT2101" s="220"/>
      <c r="PTU2101" s="220"/>
      <c r="PTV2101" s="220"/>
      <c r="PTW2101" s="220"/>
      <c r="PTX2101" s="220"/>
      <c r="PTY2101" s="220"/>
      <c r="PTZ2101" s="220"/>
      <c r="PUA2101" s="220"/>
      <c r="PUB2101" s="220"/>
      <c r="PUC2101" s="220"/>
      <c r="PUD2101" s="220"/>
      <c r="PUE2101" s="220"/>
      <c r="PUF2101" s="220"/>
      <c r="PUG2101" s="220"/>
      <c r="PUH2101" s="220"/>
      <c r="PUI2101" s="220"/>
      <c r="PUJ2101" s="220"/>
      <c r="PUK2101" s="220"/>
      <c r="PUL2101" s="220"/>
      <c r="PUM2101" s="220"/>
      <c r="PUN2101" s="220"/>
      <c r="PUO2101" s="220"/>
      <c r="PUP2101" s="220"/>
      <c r="PUQ2101" s="220"/>
      <c r="PUR2101" s="220"/>
      <c r="PUS2101" s="220"/>
      <c r="PUT2101" s="220"/>
      <c r="PUU2101" s="220"/>
      <c r="PUV2101" s="220"/>
      <c r="PUW2101" s="220"/>
      <c r="PUX2101" s="220"/>
      <c r="PUY2101" s="220"/>
      <c r="PUZ2101" s="220"/>
      <c r="PVA2101" s="220"/>
      <c r="PVB2101" s="220"/>
      <c r="PVC2101" s="220"/>
      <c r="PVD2101" s="220"/>
      <c r="PVE2101" s="220"/>
      <c r="PVF2101" s="220"/>
      <c r="PVG2101" s="220"/>
      <c r="PVH2101" s="220"/>
      <c r="PVI2101" s="220"/>
      <c r="PVJ2101" s="220"/>
      <c r="PVK2101" s="220"/>
      <c r="PVL2101" s="220"/>
      <c r="PVM2101" s="220"/>
      <c r="PVN2101" s="220"/>
      <c r="PVO2101" s="220"/>
      <c r="PVP2101" s="220"/>
      <c r="PVQ2101" s="220"/>
      <c r="PVR2101" s="220"/>
      <c r="PVS2101" s="220"/>
      <c r="PVT2101" s="220"/>
      <c r="PVU2101" s="220"/>
      <c r="PVV2101" s="220"/>
      <c r="PVW2101" s="220"/>
      <c r="PVX2101" s="220"/>
      <c r="PVY2101" s="220"/>
      <c r="PVZ2101" s="220"/>
      <c r="PWA2101" s="220"/>
      <c r="PWB2101" s="220"/>
      <c r="PWC2101" s="220"/>
      <c r="PWD2101" s="220"/>
      <c r="PWE2101" s="220"/>
      <c r="PWF2101" s="220"/>
      <c r="PWG2101" s="220"/>
      <c r="PWH2101" s="220"/>
      <c r="PWI2101" s="220"/>
      <c r="PWJ2101" s="220"/>
      <c r="PWK2101" s="220"/>
      <c r="PWL2101" s="220"/>
      <c r="PWM2101" s="220"/>
      <c r="PWN2101" s="220"/>
      <c r="PWO2101" s="220"/>
      <c r="PWP2101" s="220"/>
      <c r="PWQ2101" s="220"/>
      <c r="PWR2101" s="220"/>
      <c r="PWS2101" s="220"/>
      <c r="PWT2101" s="220"/>
      <c r="PWU2101" s="220"/>
      <c r="PWV2101" s="220"/>
      <c r="PWW2101" s="220"/>
      <c r="PWX2101" s="220"/>
      <c r="PWY2101" s="220"/>
      <c r="PWZ2101" s="220"/>
      <c r="PXA2101" s="220"/>
      <c r="PXB2101" s="220"/>
      <c r="PXC2101" s="220"/>
      <c r="PXD2101" s="220"/>
      <c r="PXE2101" s="220"/>
      <c r="PXF2101" s="220"/>
      <c r="PXG2101" s="220"/>
      <c r="PXH2101" s="220"/>
      <c r="PXI2101" s="220"/>
      <c r="PXJ2101" s="220"/>
      <c r="PXK2101" s="220"/>
      <c r="PXL2101" s="220"/>
      <c r="PXM2101" s="220"/>
      <c r="PXN2101" s="220"/>
      <c r="PXO2101" s="220"/>
      <c r="PXP2101" s="220"/>
      <c r="PXQ2101" s="220"/>
      <c r="PXR2101" s="220"/>
      <c r="PXS2101" s="220"/>
      <c r="PXT2101" s="220"/>
      <c r="PXU2101" s="220"/>
      <c r="PXV2101" s="220"/>
      <c r="PXW2101" s="220"/>
      <c r="PXX2101" s="220"/>
      <c r="PXY2101" s="220"/>
      <c r="PXZ2101" s="220"/>
      <c r="PYA2101" s="220"/>
      <c r="PYB2101" s="220"/>
      <c r="PYC2101" s="220"/>
      <c r="PYD2101" s="220"/>
      <c r="PYE2101" s="220"/>
      <c r="PYF2101" s="220"/>
      <c r="PYG2101" s="220"/>
      <c r="PYH2101" s="220"/>
      <c r="PYI2101" s="220"/>
      <c r="PYJ2101" s="220"/>
      <c r="PYK2101" s="220"/>
      <c r="PYL2101" s="220"/>
      <c r="PYM2101" s="220"/>
      <c r="PYN2101" s="220"/>
      <c r="PYO2101" s="220"/>
      <c r="PYP2101" s="220"/>
      <c r="PYQ2101" s="220"/>
      <c r="PYR2101" s="220"/>
      <c r="PYS2101" s="220"/>
      <c r="PYT2101" s="220"/>
      <c r="PYU2101" s="220"/>
      <c r="PYV2101" s="220"/>
      <c r="PYW2101" s="220"/>
      <c r="PYX2101" s="220"/>
      <c r="PYY2101" s="220"/>
      <c r="PYZ2101" s="220"/>
      <c r="PZA2101" s="220"/>
      <c r="PZB2101" s="220"/>
      <c r="PZC2101" s="220"/>
      <c r="PZD2101" s="220"/>
      <c r="PZE2101" s="220"/>
      <c r="PZF2101" s="220"/>
      <c r="PZG2101" s="220"/>
      <c r="PZH2101" s="220"/>
      <c r="PZI2101" s="220"/>
      <c r="PZJ2101" s="220"/>
      <c r="PZK2101" s="220"/>
      <c r="PZL2101" s="220"/>
      <c r="PZM2101" s="220"/>
      <c r="PZN2101" s="220"/>
      <c r="PZO2101" s="220"/>
      <c r="PZP2101" s="220"/>
      <c r="PZQ2101" s="220"/>
      <c r="PZR2101" s="220"/>
      <c r="PZS2101" s="220"/>
      <c r="PZT2101" s="220"/>
      <c r="PZU2101" s="220"/>
      <c r="PZV2101" s="220"/>
      <c r="PZW2101" s="220"/>
      <c r="PZX2101" s="220"/>
      <c r="PZY2101" s="220"/>
      <c r="PZZ2101" s="220"/>
      <c r="QAA2101" s="220"/>
      <c r="QAB2101" s="220"/>
      <c r="QAC2101" s="220"/>
      <c r="QAD2101" s="220"/>
      <c r="QAE2101" s="220"/>
      <c r="QAF2101" s="220"/>
      <c r="QAG2101" s="220"/>
      <c r="QAH2101" s="220"/>
      <c r="QAI2101" s="220"/>
      <c r="QAJ2101" s="220"/>
      <c r="QAK2101" s="220"/>
      <c r="QAL2101" s="220"/>
      <c r="QAM2101" s="220"/>
      <c r="QAN2101" s="220"/>
      <c r="QAO2101" s="220"/>
      <c r="QAP2101" s="220"/>
      <c r="QAQ2101" s="220"/>
      <c r="QAR2101" s="220"/>
      <c r="QAS2101" s="220"/>
      <c r="QAT2101" s="220"/>
      <c r="QAU2101" s="220"/>
      <c r="QAV2101" s="220"/>
      <c r="QAW2101" s="220"/>
      <c r="QAX2101" s="220"/>
      <c r="QAY2101" s="220"/>
      <c r="QAZ2101" s="220"/>
      <c r="QBA2101" s="220"/>
      <c r="QBB2101" s="220"/>
      <c r="QBC2101" s="220"/>
      <c r="QBD2101" s="220"/>
      <c r="QBE2101" s="220"/>
      <c r="QBF2101" s="220"/>
      <c r="QBG2101" s="220"/>
      <c r="QBH2101" s="220"/>
      <c r="QBI2101" s="220"/>
      <c r="QBJ2101" s="220"/>
      <c r="QBK2101" s="220"/>
      <c r="QBL2101" s="220"/>
      <c r="QBM2101" s="220"/>
      <c r="QBN2101" s="220"/>
      <c r="QBO2101" s="220"/>
      <c r="QBP2101" s="220"/>
      <c r="QBQ2101" s="220"/>
      <c r="QBR2101" s="220"/>
      <c r="QBS2101" s="220"/>
      <c r="QBT2101" s="220"/>
      <c r="QBU2101" s="220"/>
      <c r="QBV2101" s="220"/>
      <c r="QBW2101" s="220"/>
      <c r="QBX2101" s="220"/>
      <c r="QBY2101" s="220"/>
      <c r="QBZ2101" s="220"/>
      <c r="QCA2101" s="220"/>
      <c r="QCB2101" s="220"/>
      <c r="QCC2101" s="220"/>
      <c r="QCD2101" s="220"/>
      <c r="QCE2101" s="220"/>
      <c r="QCF2101" s="220"/>
      <c r="QCG2101" s="220"/>
      <c r="QCH2101" s="220"/>
      <c r="QCI2101" s="220"/>
      <c r="QCJ2101" s="220"/>
      <c r="QCK2101" s="220"/>
      <c r="QCL2101" s="220"/>
      <c r="QCM2101" s="220"/>
      <c r="QCN2101" s="220"/>
      <c r="QCO2101" s="220"/>
      <c r="QCP2101" s="220"/>
      <c r="QCQ2101" s="220"/>
      <c r="QCR2101" s="220"/>
      <c r="QCS2101" s="220"/>
      <c r="QCT2101" s="220"/>
      <c r="QCU2101" s="220"/>
      <c r="QCV2101" s="220"/>
      <c r="QCW2101" s="220"/>
      <c r="QCX2101" s="220"/>
      <c r="QCY2101" s="220"/>
      <c r="QCZ2101" s="220"/>
      <c r="QDA2101" s="220"/>
      <c r="QDB2101" s="220"/>
      <c r="QDC2101" s="220"/>
      <c r="QDD2101" s="220"/>
      <c r="QDE2101" s="220"/>
      <c r="QDF2101" s="220"/>
      <c r="QDG2101" s="220"/>
      <c r="QDH2101" s="220"/>
      <c r="QDI2101" s="220"/>
      <c r="QDJ2101" s="220"/>
      <c r="QDK2101" s="220"/>
      <c r="QDL2101" s="220"/>
      <c r="QDM2101" s="220"/>
      <c r="QDN2101" s="220"/>
      <c r="QDO2101" s="220"/>
      <c r="QDP2101" s="220"/>
      <c r="QDQ2101" s="220"/>
      <c r="QDR2101" s="220"/>
      <c r="QDS2101" s="220"/>
      <c r="QDT2101" s="220"/>
      <c r="QDU2101" s="220"/>
      <c r="QDV2101" s="220"/>
      <c r="QDW2101" s="220"/>
      <c r="QDX2101" s="220"/>
      <c r="QDY2101" s="220"/>
      <c r="QDZ2101" s="220"/>
      <c r="QEA2101" s="220"/>
      <c r="QEB2101" s="220"/>
      <c r="QEC2101" s="220"/>
      <c r="QED2101" s="220"/>
      <c r="QEE2101" s="220"/>
      <c r="QEF2101" s="220"/>
      <c r="QEG2101" s="220"/>
      <c r="QEH2101" s="220"/>
      <c r="QEI2101" s="220"/>
      <c r="QEJ2101" s="220"/>
      <c r="QEK2101" s="220"/>
      <c r="QEL2101" s="220"/>
      <c r="QEM2101" s="220"/>
      <c r="QEN2101" s="220"/>
      <c r="QEO2101" s="220"/>
      <c r="QEP2101" s="220"/>
      <c r="QEQ2101" s="220"/>
      <c r="QER2101" s="220"/>
      <c r="QES2101" s="220"/>
      <c r="QET2101" s="220"/>
      <c r="QEU2101" s="220"/>
      <c r="QEV2101" s="220"/>
      <c r="QEW2101" s="220"/>
      <c r="QEX2101" s="220"/>
      <c r="QEY2101" s="220"/>
      <c r="QEZ2101" s="220"/>
      <c r="QFA2101" s="220"/>
      <c r="QFB2101" s="220"/>
      <c r="QFC2101" s="220"/>
      <c r="QFD2101" s="220"/>
      <c r="QFE2101" s="220"/>
      <c r="QFF2101" s="220"/>
      <c r="QFG2101" s="220"/>
      <c r="QFH2101" s="220"/>
      <c r="QFI2101" s="220"/>
      <c r="QFJ2101" s="220"/>
      <c r="QFK2101" s="220"/>
      <c r="QFL2101" s="220"/>
      <c r="QFM2101" s="220"/>
      <c r="QFN2101" s="220"/>
      <c r="QFO2101" s="220"/>
      <c r="QFP2101" s="220"/>
      <c r="QFQ2101" s="220"/>
      <c r="QFR2101" s="220"/>
      <c r="QFS2101" s="220"/>
      <c r="QFT2101" s="220"/>
      <c r="QFU2101" s="220"/>
      <c r="QFV2101" s="220"/>
      <c r="QFW2101" s="220"/>
      <c r="QFX2101" s="220"/>
      <c r="QFY2101" s="220"/>
      <c r="QFZ2101" s="220"/>
      <c r="QGA2101" s="220"/>
      <c r="QGB2101" s="220"/>
      <c r="QGC2101" s="220"/>
      <c r="QGD2101" s="220"/>
      <c r="QGE2101" s="220"/>
      <c r="QGF2101" s="220"/>
      <c r="QGG2101" s="220"/>
      <c r="QGH2101" s="220"/>
      <c r="QGI2101" s="220"/>
      <c r="QGJ2101" s="220"/>
      <c r="QGK2101" s="220"/>
      <c r="QGL2101" s="220"/>
      <c r="QGM2101" s="220"/>
      <c r="QGN2101" s="220"/>
      <c r="QGO2101" s="220"/>
      <c r="QGP2101" s="220"/>
      <c r="QGQ2101" s="220"/>
      <c r="QGR2101" s="220"/>
      <c r="QGS2101" s="220"/>
      <c r="QGT2101" s="220"/>
      <c r="QGU2101" s="220"/>
      <c r="QGV2101" s="220"/>
      <c r="QGW2101" s="220"/>
      <c r="QGX2101" s="220"/>
      <c r="QGY2101" s="220"/>
      <c r="QGZ2101" s="220"/>
      <c r="QHA2101" s="220"/>
      <c r="QHB2101" s="220"/>
      <c r="QHC2101" s="220"/>
      <c r="QHD2101" s="220"/>
      <c r="QHE2101" s="220"/>
      <c r="QHF2101" s="220"/>
      <c r="QHG2101" s="220"/>
      <c r="QHH2101" s="220"/>
      <c r="QHI2101" s="220"/>
      <c r="QHJ2101" s="220"/>
      <c r="QHK2101" s="220"/>
      <c r="QHL2101" s="220"/>
      <c r="QHM2101" s="220"/>
      <c r="QHN2101" s="220"/>
      <c r="QHO2101" s="220"/>
      <c r="QHP2101" s="220"/>
      <c r="QHQ2101" s="220"/>
      <c r="QHR2101" s="220"/>
      <c r="QHS2101" s="220"/>
      <c r="QHT2101" s="220"/>
      <c r="QHU2101" s="220"/>
      <c r="QHV2101" s="220"/>
      <c r="QHW2101" s="220"/>
      <c r="QHX2101" s="220"/>
      <c r="QHY2101" s="220"/>
      <c r="QHZ2101" s="220"/>
      <c r="QIA2101" s="220"/>
      <c r="QIB2101" s="220"/>
      <c r="QIC2101" s="220"/>
      <c r="QID2101" s="220"/>
      <c r="QIE2101" s="220"/>
      <c r="QIF2101" s="220"/>
      <c r="QIG2101" s="220"/>
      <c r="QIH2101" s="220"/>
      <c r="QII2101" s="220"/>
      <c r="QIJ2101" s="220"/>
      <c r="QIK2101" s="220"/>
      <c r="QIL2101" s="220"/>
      <c r="QIM2101" s="220"/>
      <c r="QIN2101" s="220"/>
      <c r="QIO2101" s="220"/>
      <c r="QIP2101" s="220"/>
      <c r="QIQ2101" s="220"/>
      <c r="QIR2101" s="220"/>
      <c r="QIS2101" s="220"/>
      <c r="QIT2101" s="220"/>
      <c r="QIU2101" s="220"/>
      <c r="QIV2101" s="220"/>
      <c r="QIW2101" s="220"/>
      <c r="QIX2101" s="220"/>
      <c r="QIY2101" s="220"/>
      <c r="QIZ2101" s="220"/>
      <c r="QJA2101" s="220"/>
      <c r="QJB2101" s="220"/>
      <c r="QJC2101" s="220"/>
      <c r="QJD2101" s="220"/>
      <c r="QJE2101" s="220"/>
      <c r="QJF2101" s="220"/>
      <c r="QJG2101" s="220"/>
      <c r="QJH2101" s="220"/>
      <c r="QJI2101" s="220"/>
      <c r="QJJ2101" s="220"/>
      <c r="QJK2101" s="220"/>
      <c r="QJL2101" s="220"/>
      <c r="QJM2101" s="220"/>
      <c r="QJN2101" s="220"/>
      <c r="QJO2101" s="220"/>
      <c r="QJP2101" s="220"/>
      <c r="QJQ2101" s="220"/>
      <c r="QJR2101" s="220"/>
      <c r="QJS2101" s="220"/>
      <c r="QJT2101" s="220"/>
      <c r="QJU2101" s="220"/>
      <c r="QJV2101" s="220"/>
      <c r="QJW2101" s="220"/>
      <c r="QJX2101" s="220"/>
      <c r="QJY2101" s="220"/>
      <c r="QJZ2101" s="220"/>
      <c r="QKA2101" s="220"/>
      <c r="QKB2101" s="220"/>
      <c r="QKC2101" s="220"/>
      <c r="QKD2101" s="220"/>
      <c r="QKE2101" s="220"/>
      <c r="QKF2101" s="220"/>
      <c r="QKG2101" s="220"/>
      <c r="QKH2101" s="220"/>
      <c r="QKI2101" s="220"/>
      <c r="QKJ2101" s="220"/>
      <c r="QKK2101" s="220"/>
      <c r="QKL2101" s="220"/>
      <c r="QKM2101" s="220"/>
      <c r="QKN2101" s="220"/>
      <c r="QKO2101" s="220"/>
      <c r="QKP2101" s="220"/>
      <c r="QKQ2101" s="220"/>
      <c r="QKR2101" s="220"/>
      <c r="QKS2101" s="220"/>
      <c r="QKT2101" s="220"/>
      <c r="QKU2101" s="220"/>
      <c r="QKV2101" s="220"/>
      <c r="QKW2101" s="220"/>
      <c r="QKX2101" s="220"/>
      <c r="QKY2101" s="220"/>
      <c r="QKZ2101" s="220"/>
      <c r="QLA2101" s="220"/>
      <c r="QLB2101" s="220"/>
      <c r="QLC2101" s="220"/>
      <c r="QLD2101" s="220"/>
      <c r="QLE2101" s="220"/>
      <c r="QLF2101" s="220"/>
      <c r="QLG2101" s="220"/>
      <c r="QLH2101" s="220"/>
      <c r="QLI2101" s="220"/>
      <c r="QLJ2101" s="220"/>
      <c r="QLK2101" s="220"/>
      <c r="QLL2101" s="220"/>
      <c r="QLM2101" s="220"/>
      <c r="QLN2101" s="220"/>
      <c r="QLO2101" s="220"/>
      <c r="QLP2101" s="220"/>
      <c r="QLQ2101" s="220"/>
      <c r="QLR2101" s="220"/>
      <c r="QLS2101" s="220"/>
      <c r="QLT2101" s="220"/>
      <c r="QLU2101" s="220"/>
      <c r="QLV2101" s="220"/>
      <c r="QLW2101" s="220"/>
      <c r="QLX2101" s="220"/>
      <c r="QLY2101" s="220"/>
      <c r="QLZ2101" s="220"/>
      <c r="QMA2101" s="220"/>
      <c r="QMB2101" s="220"/>
      <c r="QMC2101" s="220"/>
      <c r="QMD2101" s="220"/>
      <c r="QME2101" s="220"/>
      <c r="QMF2101" s="220"/>
      <c r="QMG2101" s="220"/>
      <c r="QMH2101" s="220"/>
      <c r="QMI2101" s="220"/>
      <c r="QMJ2101" s="220"/>
      <c r="QMK2101" s="220"/>
      <c r="QML2101" s="220"/>
      <c r="QMM2101" s="220"/>
      <c r="QMN2101" s="220"/>
      <c r="QMO2101" s="220"/>
      <c r="QMP2101" s="220"/>
      <c r="QMQ2101" s="220"/>
      <c r="QMR2101" s="220"/>
      <c r="QMS2101" s="220"/>
      <c r="QMT2101" s="220"/>
      <c r="QMU2101" s="220"/>
      <c r="QMV2101" s="220"/>
      <c r="QMW2101" s="220"/>
      <c r="QMX2101" s="220"/>
      <c r="QMY2101" s="220"/>
      <c r="QMZ2101" s="220"/>
      <c r="QNA2101" s="220"/>
      <c r="QNB2101" s="220"/>
      <c r="QNC2101" s="220"/>
      <c r="QND2101" s="220"/>
      <c r="QNE2101" s="220"/>
      <c r="QNF2101" s="220"/>
      <c r="QNG2101" s="220"/>
      <c r="QNH2101" s="220"/>
      <c r="QNI2101" s="220"/>
      <c r="QNJ2101" s="220"/>
      <c r="QNK2101" s="220"/>
      <c r="QNL2101" s="220"/>
      <c r="QNM2101" s="220"/>
      <c r="QNN2101" s="220"/>
      <c r="QNO2101" s="220"/>
      <c r="QNP2101" s="220"/>
      <c r="QNQ2101" s="220"/>
      <c r="QNR2101" s="220"/>
      <c r="QNS2101" s="220"/>
      <c r="QNT2101" s="220"/>
      <c r="QNU2101" s="220"/>
      <c r="QNV2101" s="220"/>
      <c r="QNW2101" s="220"/>
      <c r="QNX2101" s="220"/>
      <c r="QNY2101" s="220"/>
      <c r="QNZ2101" s="220"/>
      <c r="QOA2101" s="220"/>
      <c r="QOB2101" s="220"/>
      <c r="QOC2101" s="220"/>
      <c r="QOD2101" s="220"/>
      <c r="QOE2101" s="220"/>
      <c r="QOF2101" s="220"/>
      <c r="QOG2101" s="220"/>
      <c r="QOH2101" s="220"/>
      <c r="QOI2101" s="220"/>
      <c r="QOJ2101" s="220"/>
      <c r="QOK2101" s="220"/>
      <c r="QOL2101" s="220"/>
      <c r="QOM2101" s="220"/>
      <c r="QON2101" s="220"/>
      <c r="QOO2101" s="220"/>
      <c r="QOP2101" s="220"/>
      <c r="QOQ2101" s="220"/>
      <c r="QOR2101" s="220"/>
      <c r="QOS2101" s="220"/>
      <c r="QOT2101" s="220"/>
      <c r="QOU2101" s="220"/>
      <c r="QOV2101" s="220"/>
      <c r="QOW2101" s="220"/>
      <c r="QOX2101" s="220"/>
      <c r="QOY2101" s="220"/>
      <c r="QOZ2101" s="220"/>
      <c r="QPA2101" s="220"/>
      <c r="QPB2101" s="220"/>
      <c r="QPC2101" s="220"/>
      <c r="QPD2101" s="220"/>
      <c r="QPE2101" s="220"/>
      <c r="QPF2101" s="220"/>
      <c r="QPG2101" s="220"/>
      <c r="QPH2101" s="220"/>
      <c r="QPI2101" s="220"/>
      <c r="QPJ2101" s="220"/>
      <c r="QPK2101" s="220"/>
      <c r="QPL2101" s="220"/>
      <c r="QPM2101" s="220"/>
      <c r="QPN2101" s="220"/>
      <c r="QPO2101" s="220"/>
      <c r="QPP2101" s="220"/>
      <c r="QPQ2101" s="220"/>
      <c r="QPR2101" s="220"/>
      <c r="QPS2101" s="220"/>
      <c r="QPT2101" s="220"/>
      <c r="QPU2101" s="220"/>
      <c r="QPV2101" s="220"/>
      <c r="QPW2101" s="220"/>
      <c r="QPX2101" s="220"/>
      <c r="QPY2101" s="220"/>
      <c r="QPZ2101" s="220"/>
      <c r="QQA2101" s="220"/>
      <c r="QQB2101" s="220"/>
      <c r="QQC2101" s="220"/>
      <c r="QQD2101" s="220"/>
      <c r="QQE2101" s="220"/>
      <c r="QQF2101" s="220"/>
      <c r="QQG2101" s="220"/>
      <c r="QQH2101" s="220"/>
      <c r="QQI2101" s="220"/>
      <c r="QQJ2101" s="220"/>
      <c r="QQK2101" s="220"/>
      <c r="QQL2101" s="220"/>
      <c r="QQM2101" s="220"/>
      <c r="QQN2101" s="220"/>
      <c r="QQO2101" s="220"/>
      <c r="QQP2101" s="220"/>
      <c r="QQQ2101" s="220"/>
      <c r="QQR2101" s="220"/>
      <c r="QQS2101" s="220"/>
      <c r="QQT2101" s="220"/>
      <c r="QQU2101" s="220"/>
      <c r="QQV2101" s="220"/>
      <c r="QQW2101" s="220"/>
      <c r="QQX2101" s="220"/>
      <c r="QQY2101" s="220"/>
      <c r="QQZ2101" s="220"/>
      <c r="QRA2101" s="220"/>
      <c r="QRB2101" s="220"/>
      <c r="QRC2101" s="220"/>
      <c r="QRD2101" s="220"/>
      <c r="QRE2101" s="220"/>
      <c r="QRF2101" s="220"/>
      <c r="QRG2101" s="220"/>
      <c r="QRH2101" s="220"/>
      <c r="QRI2101" s="220"/>
      <c r="QRJ2101" s="220"/>
      <c r="QRK2101" s="220"/>
      <c r="QRL2101" s="220"/>
      <c r="QRM2101" s="220"/>
      <c r="QRN2101" s="220"/>
      <c r="QRO2101" s="220"/>
      <c r="QRP2101" s="220"/>
      <c r="QRQ2101" s="220"/>
      <c r="QRR2101" s="220"/>
      <c r="QRS2101" s="220"/>
      <c r="QRT2101" s="220"/>
      <c r="QRU2101" s="220"/>
      <c r="QRV2101" s="220"/>
      <c r="QRW2101" s="220"/>
      <c r="QRX2101" s="220"/>
      <c r="QRY2101" s="220"/>
      <c r="QRZ2101" s="220"/>
      <c r="QSA2101" s="220"/>
      <c r="QSB2101" s="220"/>
      <c r="QSC2101" s="220"/>
      <c r="QSD2101" s="220"/>
      <c r="QSE2101" s="220"/>
      <c r="QSF2101" s="220"/>
      <c r="QSG2101" s="220"/>
      <c r="QSH2101" s="220"/>
      <c r="QSI2101" s="220"/>
      <c r="QSJ2101" s="220"/>
      <c r="QSK2101" s="220"/>
      <c r="QSL2101" s="220"/>
      <c r="QSM2101" s="220"/>
      <c r="QSN2101" s="220"/>
      <c r="QSO2101" s="220"/>
      <c r="QSP2101" s="220"/>
      <c r="QSQ2101" s="220"/>
      <c r="QSR2101" s="220"/>
      <c r="QSS2101" s="220"/>
      <c r="QST2101" s="220"/>
      <c r="QSU2101" s="220"/>
      <c r="QSV2101" s="220"/>
      <c r="QSW2101" s="220"/>
      <c r="QSX2101" s="220"/>
      <c r="QSY2101" s="220"/>
      <c r="QSZ2101" s="220"/>
      <c r="QTA2101" s="220"/>
      <c r="QTB2101" s="220"/>
      <c r="QTC2101" s="220"/>
      <c r="QTD2101" s="220"/>
      <c r="QTE2101" s="220"/>
      <c r="QTF2101" s="220"/>
      <c r="QTG2101" s="220"/>
      <c r="QTH2101" s="220"/>
      <c r="QTI2101" s="220"/>
      <c r="QTJ2101" s="220"/>
      <c r="QTK2101" s="220"/>
      <c r="QTL2101" s="220"/>
      <c r="QTM2101" s="220"/>
      <c r="QTN2101" s="220"/>
      <c r="QTO2101" s="220"/>
      <c r="QTP2101" s="220"/>
      <c r="QTQ2101" s="220"/>
      <c r="QTR2101" s="220"/>
      <c r="QTS2101" s="220"/>
      <c r="QTT2101" s="220"/>
      <c r="QTU2101" s="220"/>
      <c r="QTV2101" s="220"/>
      <c r="QTW2101" s="220"/>
      <c r="QTX2101" s="220"/>
      <c r="QTY2101" s="220"/>
      <c r="QTZ2101" s="220"/>
      <c r="QUA2101" s="220"/>
      <c r="QUB2101" s="220"/>
      <c r="QUC2101" s="220"/>
      <c r="QUD2101" s="220"/>
      <c r="QUE2101" s="220"/>
      <c r="QUF2101" s="220"/>
      <c r="QUG2101" s="220"/>
      <c r="QUH2101" s="220"/>
      <c r="QUI2101" s="220"/>
      <c r="QUJ2101" s="220"/>
      <c r="QUK2101" s="220"/>
      <c r="QUL2101" s="220"/>
      <c r="QUM2101" s="220"/>
      <c r="QUN2101" s="220"/>
      <c r="QUO2101" s="220"/>
      <c r="QUP2101" s="220"/>
      <c r="QUQ2101" s="220"/>
      <c r="QUR2101" s="220"/>
      <c r="QUS2101" s="220"/>
      <c r="QUT2101" s="220"/>
      <c r="QUU2101" s="220"/>
      <c r="QUV2101" s="220"/>
      <c r="QUW2101" s="220"/>
      <c r="QUX2101" s="220"/>
      <c r="QUY2101" s="220"/>
      <c r="QUZ2101" s="220"/>
      <c r="QVA2101" s="220"/>
      <c r="QVB2101" s="220"/>
      <c r="QVC2101" s="220"/>
      <c r="QVD2101" s="220"/>
      <c r="QVE2101" s="220"/>
      <c r="QVF2101" s="220"/>
      <c r="QVG2101" s="220"/>
      <c r="QVH2101" s="220"/>
      <c r="QVI2101" s="220"/>
      <c r="QVJ2101" s="220"/>
      <c r="QVK2101" s="220"/>
      <c r="QVL2101" s="220"/>
      <c r="QVM2101" s="220"/>
      <c r="QVN2101" s="220"/>
      <c r="QVO2101" s="220"/>
      <c r="QVP2101" s="220"/>
      <c r="QVQ2101" s="220"/>
      <c r="QVR2101" s="220"/>
      <c r="QVS2101" s="220"/>
      <c r="QVT2101" s="220"/>
      <c r="QVU2101" s="220"/>
      <c r="QVV2101" s="220"/>
      <c r="QVW2101" s="220"/>
      <c r="QVX2101" s="220"/>
      <c r="QVY2101" s="220"/>
      <c r="QVZ2101" s="220"/>
      <c r="QWA2101" s="220"/>
      <c r="QWB2101" s="220"/>
      <c r="QWC2101" s="220"/>
      <c r="QWD2101" s="220"/>
      <c r="QWE2101" s="220"/>
      <c r="QWF2101" s="220"/>
      <c r="QWG2101" s="220"/>
      <c r="QWH2101" s="220"/>
      <c r="QWI2101" s="220"/>
      <c r="QWJ2101" s="220"/>
      <c r="QWK2101" s="220"/>
      <c r="QWL2101" s="220"/>
      <c r="QWM2101" s="220"/>
      <c r="QWN2101" s="220"/>
      <c r="QWO2101" s="220"/>
      <c r="QWP2101" s="220"/>
      <c r="QWQ2101" s="220"/>
      <c r="QWR2101" s="220"/>
      <c r="QWS2101" s="220"/>
      <c r="QWT2101" s="220"/>
      <c r="QWU2101" s="220"/>
      <c r="QWV2101" s="220"/>
      <c r="QWW2101" s="220"/>
      <c r="QWX2101" s="220"/>
      <c r="QWY2101" s="220"/>
      <c r="QWZ2101" s="220"/>
      <c r="QXA2101" s="220"/>
      <c r="QXB2101" s="220"/>
      <c r="QXC2101" s="220"/>
      <c r="QXD2101" s="220"/>
      <c r="QXE2101" s="220"/>
      <c r="QXF2101" s="220"/>
      <c r="QXG2101" s="220"/>
      <c r="QXH2101" s="220"/>
      <c r="QXI2101" s="220"/>
      <c r="QXJ2101" s="220"/>
      <c r="QXK2101" s="220"/>
      <c r="QXL2101" s="220"/>
      <c r="QXM2101" s="220"/>
      <c r="QXN2101" s="220"/>
      <c r="QXO2101" s="220"/>
      <c r="QXP2101" s="220"/>
      <c r="QXQ2101" s="220"/>
      <c r="QXR2101" s="220"/>
      <c r="QXS2101" s="220"/>
      <c r="QXT2101" s="220"/>
      <c r="QXU2101" s="220"/>
      <c r="QXV2101" s="220"/>
      <c r="QXW2101" s="220"/>
      <c r="QXX2101" s="220"/>
      <c r="QXY2101" s="220"/>
      <c r="QXZ2101" s="220"/>
      <c r="QYA2101" s="220"/>
      <c r="QYB2101" s="220"/>
      <c r="QYC2101" s="220"/>
      <c r="QYD2101" s="220"/>
      <c r="QYE2101" s="220"/>
      <c r="QYF2101" s="220"/>
      <c r="QYG2101" s="220"/>
      <c r="QYH2101" s="220"/>
      <c r="QYI2101" s="220"/>
      <c r="QYJ2101" s="220"/>
      <c r="QYK2101" s="220"/>
      <c r="QYL2101" s="220"/>
      <c r="QYM2101" s="220"/>
      <c r="QYN2101" s="220"/>
      <c r="QYO2101" s="220"/>
      <c r="QYP2101" s="220"/>
      <c r="QYQ2101" s="220"/>
      <c r="QYR2101" s="220"/>
      <c r="QYS2101" s="220"/>
      <c r="QYT2101" s="220"/>
      <c r="QYU2101" s="220"/>
      <c r="QYV2101" s="220"/>
      <c r="QYW2101" s="220"/>
      <c r="QYX2101" s="220"/>
      <c r="QYY2101" s="220"/>
      <c r="QYZ2101" s="220"/>
      <c r="QZA2101" s="220"/>
      <c r="QZB2101" s="220"/>
      <c r="QZC2101" s="220"/>
      <c r="QZD2101" s="220"/>
      <c r="QZE2101" s="220"/>
      <c r="QZF2101" s="220"/>
      <c r="QZG2101" s="220"/>
      <c r="QZH2101" s="220"/>
      <c r="QZI2101" s="220"/>
      <c r="QZJ2101" s="220"/>
      <c r="QZK2101" s="220"/>
      <c r="QZL2101" s="220"/>
      <c r="QZM2101" s="220"/>
      <c r="QZN2101" s="220"/>
      <c r="QZO2101" s="220"/>
      <c r="QZP2101" s="220"/>
      <c r="QZQ2101" s="220"/>
      <c r="QZR2101" s="220"/>
      <c r="QZS2101" s="220"/>
      <c r="QZT2101" s="220"/>
      <c r="QZU2101" s="220"/>
      <c r="QZV2101" s="220"/>
      <c r="QZW2101" s="220"/>
      <c r="QZX2101" s="220"/>
      <c r="QZY2101" s="220"/>
      <c r="QZZ2101" s="220"/>
      <c r="RAA2101" s="220"/>
      <c r="RAB2101" s="220"/>
      <c r="RAC2101" s="220"/>
      <c r="RAD2101" s="220"/>
      <c r="RAE2101" s="220"/>
      <c r="RAF2101" s="220"/>
      <c r="RAG2101" s="220"/>
      <c r="RAH2101" s="220"/>
      <c r="RAI2101" s="220"/>
      <c r="RAJ2101" s="220"/>
      <c r="RAK2101" s="220"/>
      <c r="RAL2101" s="220"/>
      <c r="RAM2101" s="220"/>
      <c r="RAN2101" s="220"/>
      <c r="RAO2101" s="220"/>
      <c r="RAP2101" s="220"/>
      <c r="RAQ2101" s="220"/>
      <c r="RAR2101" s="220"/>
      <c r="RAS2101" s="220"/>
      <c r="RAT2101" s="220"/>
      <c r="RAU2101" s="220"/>
      <c r="RAV2101" s="220"/>
      <c r="RAW2101" s="220"/>
      <c r="RAX2101" s="220"/>
      <c r="RAY2101" s="220"/>
      <c r="RAZ2101" s="220"/>
      <c r="RBA2101" s="220"/>
      <c r="RBB2101" s="220"/>
      <c r="RBC2101" s="220"/>
      <c r="RBD2101" s="220"/>
      <c r="RBE2101" s="220"/>
      <c r="RBF2101" s="220"/>
      <c r="RBG2101" s="220"/>
      <c r="RBH2101" s="220"/>
      <c r="RBI2101" s="220"/>
      <c r="RBJ2101" s="220"/>
      <c r="RBK2101" s="220"/>
      <c r="RBL2101" s="220"/>
      <c r="RBM2101" s="220"/>
      <c r="RBN2101" s="220"/>
      <c r="RBO2101" s="220"/>
      <c r="RBP2101" s="220"/>
      <c r="RBQ2101" s="220"/>
      <c r="RBR2101" s="220"/>
      <c r="RBS2101" s="220"/>
      <c r="RBT2101" s="220"/>
      <c r="RBU2101" s="220"/>
      <c r="RBV2101" s="220"/>
      <c r="RBW2101" s="220"/>
      <c r="RBX2101" s="220"/>
      <c r="RBY2101" s="220"/>
      <c r="RBZ2101" s="220"/>
      <c r="RCA2101" s="220"/>
      <c r="RCB2101" s="220"/>
      <c r="RCC2101" s="220"/>
      <c r="RCD2101" s="220"/>
      <c r="RCE2101" s="220"/>
      <c r="RCF2101" s="220"/>
      <c r="RCG2101" s="220"/>
      <c r="RCH2101" s="220"/>
      <c r="RCI2101" s="220"/>
      <c r="RCJ2101" s="220"/>
      <c r="RCK2101" s="220"/>
      <c r="RCL2101" s="220"/>
      <c r="RCM2101" s="220"/>
      <c r="RCN2101" s="220"/>
      <c r="RCO2101" s="220"/>
      <c r="RCP2101" s="220"/>
      <c r="RCQ2101" s="220"/>
      <c r="RCR2101" s="220"/>
      <c r="RCS2101" s="220"/>
      <c r="RCT2101" s="220"/>
      <c r="RCU2101" s="220"/>
      <c r="RCV2101" s="220"/>
      <c r="RCW2101" s="220"/>
      <c r="RCX2101" s="220"/>
      <c r="RCY2101" s="220"/>
      <c r="RCZ2101" s="220"/>
      <c r="RDA2101" s="220"/>
      <c r="RDB2101" s="220"/>
      <c r="RDC2101" s="220"/>
      <c r="RDD2101" s="220"/>
      <c r="RDE2101" s="220"/>
      <c r="RDF2101" s="220"/>
      <c r="RDG2101" s="220"/>
      <c r="RDH2101" s="220"/>
      <c r="RDI2101" s="220"/>
      <c r="RDJ2101" s="220"/>
      <c r="RDK2101" s="220"/>
      <c r="RDL2101" s="220"/>
      <c r="RDM2101" s="220"/>
      <c r="RDN2101" s="220"/>
      <c r="RDO2101" s="220"/>
      <c r="RDP2101" s="220"/>
      <c r="RDQ2101" s="220"/>
      <c r="RDR2101" s="220"/>
      <c r="RDS2101" s="220"/>
      <c r="RDT2101" s="220"/>
      <c r="RDU2101" s="220"/>
      <c r="RDV2101" s="220"/>
      <c r="RDW2101" s="220"/>
      <c r="RDX2101" s="220"/>
      <c r="RDY2101" s="220"/>
      <c r="RDZ2101" s="220"/>
      <c r="REA2101" s="220"/>
      <c r="REB2101" s="220"/>
      <c r="REC2101" s="220"/>
      <c r="RED2101" s="220"/>
      <c r="REE2101" s="220"/>
      <c r="REF2101" s="220"/>
      <c r="REG2101" s="220"/>
      <c r="REH2101" s="220"/>
      <c r="REI2101" s="220"/>
      <c r="REJ2101" s="220"/>
      <c r="REK2101" s="220"/>
      <c r="REL2101" s="220"/>
      <c r="REM2101" s="220"/>
      <c r="REN2101" s="220"/>
      <c r="REO2101" s="220"/>
      <c r="REP2101" s="220"/>
      <c r="REQ2101" s="220"/>
      <c r="RER2101" s="220"/>
      <c r="RES2101" s="220"/>
      <c r="RET2101" s="220"/>
      <c r="REU2101" s="220"/>
      <c r="REV2101" s="220"/>
      <c r="REW2101" s="220"/>
      <c r="REX2101" s="220"/>
      <c r="REY2101" s="220"/>
      <c r="REZ2101" s="220"/>
      <c r="RFA2101" s="220"/>
      <c r="RFB2101" s="220"/>
      <c r="RFC2101" s="220"/>
      <c r="RFD2101" s="220"/>
      <c r="RFE2101" s="220"/>
      <c r="RFF2101" s="220"/>
      <c r="RFG2101" s="220"/>
      <c r="RFH2101" s="220"/>
      <c r="RFI2101" s="220"/>
      <c r="RFJ2101" s="220"/>
      <c r="RFK2101" s="220"/>
      <c r="RFL2101" s="220"/>
      <c r="RFM2101" s="220"/>
      <c r="RFN2101" s="220"/>
      <c r="RFO2101" s="220"/>
      <c r="RFP2101" s="220"/>
      <c r="RFQ2101" s="220"/>
      <c r="RFR2101" s="220"/>
      <c r="RFS2101" s="220"/>
      <c r="RFT2101" s="220"/>
      <c r="RFU2101" s="220"/>
      <c r="RFV2101" s="220"/>
      <c r="RFW2101" s="220"/>
      <c r="RFX2101" s="220"/>
      <c r="RFY2101" s="220"/>
      <c r="RFZ2101" s="220"/>
      <c r="RGA2101" s="220"/>
      <c r="RGB2101" s="220"/>
      <c r="RGC2101" s="220"/>
      <c r="RGD2101" s="220"/>
      <c r="RGE2101" s="220"/>
      <c r="RGF2101" s="220"/>
      <c r="RGG2101" s="220"/>
      <c r="RGH2101" s="220"/>
      <c r="RGI2101" s="220"/>
      <c r="RGJ2101" s="220"/>
      <c r="RGK2101" s="220"/>
      <c r="RGL2101" s="220"/>
      <c r="RGM2101" s="220"/>
      <c r="RGN2101" s="220"/>
      <c r="RGO2101" s="220"/>
      <c r="RGP2101" s="220"/>
      <c r="RGQ2101" s="220"/>
      <c r="RGR2101" s="220"/>
      <c r="RGS2101" s="220"/>
      <c r="RGT2101" s="220"/>
      <c r="RGU2101" s="220"/>
      <c r="RGV2101" s="220"/>
      <c r="RGW2101" s="220"/>
      <c r="RGX2101" s="220"/>
      <c r="RGY2101" s="220"/>
      <c r="RGZ2101" s="220"/>
      <c r="RHA2101" s="220"/>
      <c r="RHB2101" s="220"/>
      <c r="RHC2101" s="220"/>
      <c r="RHD2101" s="220"/>
      <c r="RHE2101" s="220"/>
      <c r="RHF2101" s="220"/>
      <c r="RHG2101" s="220"/>
      <c r="RHH2101" s="220"/>
      <c r="RHI2101" s="220"/>
      <c r="RHJ2101" s="220"/>
      <c r="RHK2101" s="220"/>
      <c r="RHL2101" s="220"/>
      <c r="RHM2101" s="220"/>
      <c r="RHN2101" s="220"/>
      <c r="RHO2101" s="220"/>
      <c r="RHP2101" s="220"/>
      <c r="RHQ2101" s="220"/>
      <c r="RHR2101" s="220"/>
      <c r="RHS2101" s="220"/>
      <c r="RHT2101" s="220"/>
      <c r="RHU2101" s="220"/>
      <c r="RHV2101" s="220"/>
      <c r="RHW2101" s="220"/>
      <c r="RHX2101" s="220"/>
      <c r="RHY2101" s="220"/>
      <c r="RHZ2101" s="220"/>
      <c r="RIA2101" s="220"/>
      <c r="RIB2101" s="220"/>
      <c r="RIC2101" s="220"/>
      <c r="RID2101" s="220"/>
      <c r="RIE2101" s="220"/>
      <c r="RIF2101" s="220"/>
      <c r="RIG2101" s="220"/>
      <c r="RIH2101" s="220"/>
      <c r="RII2101" s="220"/>
      <c r="RIJ2101" s="220"/>
      <c r="RIK2101" s="220"/>
      <c r="RIL2101" s="220"/>
      <c r="RIM2101" s="220"/>
      <c r="RIN2101" s="220"/>
      <c r="RIO2101" s="220"/>
      <c r="RIP2101" s="220"/>
      <c r="RIQ2101" s="220"/>
      <c r="RIR2101" s="220"/>
      <c r="RIS2101" s="220"/>
      <c r="RIT2101" s="220"/>
      <c r="RIU2101" s="220"/>
      <c r="RIV2101" s="220"/>
      <c r="RIW2101" s="220"/>
      <c r="RIX2101" s="220"/>
      <c r="RIY2101" s="220"/>
      <c r="RIZ2101" s="220"/>
      <c r="RJA2101" s="220"/>
      <c r="RJB2101" s="220"/>
      <c r="RJC2101" s="220"/>
      <c r="RJD2101" s="220"/>
      <c r="RJE2101" s="220"/>
      <c r="RJF2101" s="220"/>
      <c r="RJG2101" s="220"/>
      <c r="RJH2101" s="220"/>
      <c r="RJI2101" s="220"/>
      <c r="RJJ2101" s="220"/>
      <c r="RJK2101" s="220"/>
      <c r="RJL2101" s="220"/>
      <c r="RJM2101" s="220"/>
      <c r="RJN2101" s="220"/>
      <c r="RJO2101" s="220"/>
      <c r="RJP2101" s="220"/>
      <c r="RJQ2101" s="220"/>
      <c r="RJR2101" s="220"/>
      <c r="RJS2101" s="220"/>
      <c r="RJT2101" s="220"/>
      <c r="RJU2101" s="220"/>
      <c r="RJV2101" s="220"/>
      <c r="RJW2101" s="220"/>
      <c r="RJX2101" s="220"/>
      <c r="RJY2101" s="220"/>
      <c r="RJZ2101" s="220"/>
      <c r="RKA2101" s="220"/>
      <c r="RKB2101" s="220"/>
      <c r="RKC2101" s="220"/>
      <c r="RKD2101" s="220"/>
      <c r="RKE2101" s="220"/>
      <c r="RKF2101" s="220"/>
      <c r="RKG2101" s="220"/>
      <c r="RKH2101" s="220"/>
      <c r="RKI2101" s="220"/>
      <c r="RKJ2101" s="220"/>
      <c r="RKK2101" s="220"/>
      <c r="RKL2101" s="220"/>
      <c r="RKM2101" s="220"/>
      <c r="RKN2101" s="220"/>
      <c r="RKO2101" s="220"/>
      <c r="RKP2101" s="220"/>
      <c r="RKQ2101" s="220"/>
      <c r="RKR2101" s="220"/>
      <c r="RKS2101" s="220"/>
      <c r="RKT2101" s="220"/>
      <c r="RKU2101" s="220"/>
      <c r="RKV2101" s="220"/>
      <c r="RKW2101" s="220"/>
      <c r="RKX2101" s="220"/>
      <c r="RKY2101" s="220"/>
      <c r="RKZ2101" s="220"/>
      <c r="RLA2101" s="220"/>
      <c r="RLB2101" s="220"/>
      <c r="RLC2101" s="220"/>
      <c r="RLD2101" s="220"/>
      <c r="RLE2101" s="220"/>
      <c r="RLF2101" s="220"/>
      <c r="RLG2101" s="220"/>
      <c r="RLH2101" s="220"/>
      <c r="RLI2101" s="220"/>
      <c r="RLJ2101" s="220"/>
      <c r="RLK2101" s="220"/>
      <c r="RLL2101" s="220"/>
      <c r="RLM2101" s="220"/>
      <c r="RLN2101" s="220"/>
      <c r="RLO2101" s="220"/>
      <c r="RLP2101" s="220"/>
      <c r="RLQ2101" s="220"/>
      <c r="RLR2101" s="220"/>
      <c r="RLS2101" s="220"/>
      <c r="RLT2101" s="220"/>
      <c r="RLU2101" s="220"/>
      <c r="RLV2101" s="220"/>
      <c r="RLW2101" s="220"/>
      <c r="RLX2101" s="220"/>
      <c r="RLY2101" s="220"/>
      <c r="RLZ2101" s="220"/>
      <c r="RMA2101" s="220"/>
      <c r="RMB2101" s="220"/>
      <c r="RMC2101" s="220"/>
      <c r="RMD2101" s="220"/>
      <c r="RME2101" s="220"/>
      <c r="RMF2101" s="220"/>
      <c r="RMG2101" s="220"/>
      <c r="RMH2101" s="220"/>
      <c r="RMI2101" s="220"/>
      <c r="RMJ2101" s="220"/>
      <c r="RMK2101" s="220"/>
      <c r="RML2101" s="220"/>
      <c r="RMM2101" s="220"/>
      <c r="RMN2101" s="220"/>
      <c r="RMO2101" s="220"/>
      <c r="RMP2101" s="220"/>
      <c r="RMQ2101" s="220"/>
      <c r="RMR2101" s="220"/>
      <c r="RMS2101" s="220"/>
      <c r="RMT2101" s="220"/>
      <c r="RMU2101" s="220"/>
      <c r="RMV2101" s="220"/>
      <c r="RMW2101" s="220"/>
      <c r="RMX2101" s="220"/>
      <c r="RMY2101" s="220"/>
      <c r="RMZ2101" s="220"/>
      <c r="RNA2101" s="220"/>
      <c r="RNB2101" s="220"/>
      <c r="RNC2101" s="220"/>
      <c r="RND2101" s="220"/>
      <c r="RNE2101" s="220"/>
      <c r="RNF2101" s="220"/>
      <c r="RNG2101" s="220"/>
      <c r="RNH2101" s="220"/>
      <c r="RNI2101" s="220"/>
      <c r="RNJ2101" s="220"/>
      <c r="RNK2101" s="220"/>
      <c r="RNL2101" s="220"/>
      <c r="RNM2101" s="220"/>
      <c r="RNN2101" s="220"/>
      <c r="RNO2101" s="220"/>
      <c r="RNP2101" s="220"/>
      <c r="RNQ2101" s="220"/>
      <c r="RNR2101" s="220"/>
      <c r="RNS2101" s="220"/>
      <c r="RNT2101" s="220"/>
      <c r="RNU2101" s="220"/>
      <c r="RNV2101" s="220"/>
      <c r="RNW2101" s="220"/>
      <c r="RNX2101" s="220"/>
      <c r="RNY2101" s="220"/>
      <c r="RNZ2101" s="220"/>
      <c r="ROA2101" s="220"/>
      <c r="ROB2101" s="220"/>
      <c r="ROC2101" s="220"/>
      <c r="ROD2101" s="220"/>
      <c r="ROE2101" s="220"/>
      <c r="ROF2101" s="220"/>
      <c r="ROG2101" s="220"/>
      <c r="ROH2101" s="220"/>
      <c r="ROI2101" s="220"/>
      <c r="ROJ2101" s="220"/>
      <c r="ROK2101" s="220"/>
      <c r="ROL2101" s="220"/>
      <c r="ROM2101" s="220"/>
      <c r="RON2101" s="220"/>
      <c r="ROO2101" s="220"/>
      <c r="ROP2101" s="220"/>
      <c r="ROQ2101" s="220"/>
      <c r="ROR2101" s="220"/>
      <c r="ROS2101" s="220"/>
      <c r="ROT2101" s="220"/>
      <c r="ROU2101" s="220"/>
      <c r="ROV2101" s="220"/>
      <c r="ROW2101" s="220"/>
      <c r="ROX2101" s="220"/>
      <c r="ROY2101" s="220"/>
      <c r="ROZ2101" s="220"/>
      <c r="RPA2101" s="220"/>
      <c r="RPB2101" s="220"/>
      <c r="RPC2101" s="220"/>
      <c r="RPD2101" s="220"/>
      <c r="RPE2101" s="220"/>
      <c r="RPF2101" s="220"/>
      <c r="RPG2101" s="220"/>
      <c r="RPH2101" s="220"/>
      <c r="RPI2101" s="220"/>
      <c r="RPJ2101" s="220"/>
      <c r="RPK2101" s="220"/>
      <c r="RPL2101" s="220"/>
      <c r="RPM2101" s="220"/>
      <c r="RPN2101" s="220"/>
      <c r="RPO2101" s="220"/>
      <c r="RPP2101" s="220"/>
      <c r="RPQ2101" s="220"/>
      <c r="RPR2101" s="220"/>
      <c r="RPS2101" s="220"/>
      <c r="RPT2101" s="220"/>
      <c r="RPU2101" s="220"/>
      <c r="RPV2101" s="220"/>
      <c r="RPW2101" s="220"/>
      <c r="RPX2101" s="220"/>
      <c r="RPY2101" s="220"/>
      <c r="RPZ2101" s="220"/>
      <c r="RQA2101" s="220"/>
      <c r="RQB2101" s="220"/>
      <c r="RQC2101" s="220"/>
      <c r="RQD2101" s="220"/>
      <c r="RQE2101" s="220"/>
      <c r="RQF2101" s="220"/>
      <c r="RQG2101" s="220"/>
      <c r="RQH2101" s="220"/>
      <c r="RQI2101" s="220"/>
      <c r="RQJ2101" s="220"/>
      <c r="RQK2101" s="220"/>
      <c r="RQL2101" s="220"/>
      <c r="RQM2101" s="220"/>
      <c r="RQN2101" s="220"/>
      <c r="RQO2101" s="220"/>
      <c r="RQP2101" s="220"/>
      <c r="RQQ2101" s="220"/>
      <c r="RQR2101" s="220"/>
      <c r="RQS2101" s="220"/>
      <c r="RQT2101" s="220"/>
      <c r="RQU2101" s="220"/>
      <c r="RQV2101" s="220"/>
      <c r="RQW2101" s="220"/>
      <c r="RQX2101" s="220"/>
      <c r="RQY2101" s="220"/>
      <c r="RQZ2101" s="220"/>
      <c r="RRA2101" s="220"/>
      <c r="RRB2101" s="220"/>
      <c r="RRC2101" s="220"/>
      <c r="RRD2101" s="220"/>
      <c r="RRE2101" s="220"/>
      <c r="RRF2101" s="220"/>
      <c r="RRG2101" s="220"/>
      <c r="RRH2101" s="220"/>
      <c r="RRI2101" s="220"/>
      <c r="RRJ2101" s="220"/>
      <c r="RRK2101" s="220"/>
      <c r="RRL2101" s="220"/>
      <c r="RRM2101" s="220"/>
      <c r="RRN2101" s="220"/>
      <c r="RRO2101" s="220"/>
      <c r="RRP2101" s="220"/>
      <c r="RRQ2101" s="220"/>
      <c r="RRR2101" s="220"/>
      <c r="RRS2101" s="220"/>
      <c r="RRT2101" s="220"/>
      <c r="RRU2101" s="220"/>
      <c r="RRV2101" s="220"/>
      <c r="RRW2101" s="220"/>
      <c r="RRX2101" s="220"/>
      <c r="RRY2101" s="220"/>
      <c r="RRZ2101" s="220"/>
      <c r="RSA2101" s="220"/>
      <c r="RSB2101" s="220"/>
      <c r="RSC2101" s="220"/>
      <c r="RSD2101" s="220"/>
      <c r="RSE2101" s="220"/>
      <c r="RSF2101" s="220"/>
      <c r="RSG2101" s="220"/>
      <c r="RSH2101" s="220"/>
      <c r="RSI2101" s="220"/>
      <c r="RSJ2101" s="220"/>
      <c r="RSK2101" s="220"/>
      <c r="RSL2101" s="220"/>
      <c r="RSM2101" s="220"/>
      <c r="RSN2101" s="220"/>
      <c r="RSO2101" s="220"/>
      <c r="RSP2101" s="220"/>
      <c r="RSQ2101" s="220"/>
      <c r="RSR2101" s="220"/>
      <c r="RSS2101" s="220"/>
      <c r="RST2101" s="220"/>
      <c r="RSU2101" s="220"/>
      <c r="RSV2101" s="220"/>
      <c r="RSW2101" s="220"/>
      <c r="RSX2101" s="220"/>
      <c r="RSY2101" s="220"/>
      <c r="RSZ2101" s="220"/>
      <c r="RTA2101" s="220"/>
      <c r="RTB2101" s="220"/>
      <c r="RTC2101" s="220"/>
      <c r="RTD2101" s="220"/>
      <c r="RTE2101" s="220"/>
      <c r="RTF2101" s="220"/>
      <c r="RTG2101" s="220"/>
      <c r="RTH2101" s="220"/>
      <c r="RTI2101" s="220"/>
      <c r="RTJ2101" s="220"/>
      <c r="RTK2101" s="220"/>
      <c r="RTL2101" s="220"/>
      <c r="RTM2101" s="220"/>
      <c r="RTN2101" s="220"/>
      <c r="RTO2101" s="220"/>
      <c r="RTP2101" s="220"/>
      <c r="RTQ2101" s="220"/>
      <c r="RTR2101" s="220"/>
      <c r="RTS2101" s="220"/>
      <c r="RTT2101" s="220"/>
      <c r="RTU2101" s="220"/>
      <c r="RTV2101" s="220"/>
      <c r="RTW2101" s="220"/>
      <c r="RTX2101" s="220"/>
      <c r="RTY2101" s="220"/>
      <c r="RTZ2101" s="220"/>
      <c r="RUA2101" s="220"/>
      <c r="RUB2101" s="220"/>
      <c r="RUC2101" s="220"/>
      <c r="RUD2101" s="220"/>
      <c r="RUE2101" s="220"/>
      <c r="RUF2101" s="220"/>
      <c r="RUG2101" s="220"/>
      <c r="RUH2101" s="220"/>
      <c r="RUI2101" s="220"/>
      <c r="RUJ2101" s="220"/>
      <c r="RUK2101" s="220"/>
      <c r="RUL2101" s="220"/>
      <c r="RUM2101" s="220"/>
      <c r="RUN2101" s="220"/>
      <c r="RUO2101" s="220"/>
      <c r="RUP2101" s="220"/>
      <c r="RUQ2101" s="220"/>
      <c r="RUR2101" s="220"/>
      <c r="RUS2101" s="220"/>
      <c r="RUT2101" s="220"/>
      <c r="RUU2101" s="220"/>
      <c r="RUV2101" s="220"/>
      <c r="RUW2101" s="220"/>
      <c r="RUX2101" s="220"/>
      <c r="RUY2101" s="220"/>
      <c r="RUZ2101" s="220"/>
      <c r="RVA2101" s="220"/>
      <c r="RVB2101" s="220"/>
      <c r="RVC2101" s="220"/>
      <c r="RVD2101" s="220"/>
      <c r="RVE2101" s="220"/>
      <c r="RVF2101" s="220"/>
      <c r="RVG2101" s="220"/>
      <c r="RVH2101" s="220"/>
      <c r="RVI2101" s="220"/>
      <c r="RVJ2101" s="220"/>
      <c r="RVK2101" s="220"/>
      <c r="RVL2101" s="220"/>
      <c r="RVM2101" s="220"/>
      <c r="RVN2101" s="220"/>
      <c r="RVO2101" s="220"/>
      <c r="RVP2101" s="220"/>
      <c r="RVQ2101" s="220"/>
      <c r="RVR2101" s="220"/>
      <c r="RVS2101" s="220"/>
      <c r="RVT2101" s="220"/>
      <c r="RVU2101" s="220"/>
      <c r="RVV2101" s="220"/>
      <c r="RVW2101" s="220"/>
      <c r="RVX2101" s="220"/>
      <c r="RVY2101" s="220"/>
      <c r="RVZ2101" s="220"/>
      <c r="RWA2101" s="220"/>
      <c r="RWB2101" s="220"/>
      <c r="RWC2101" s="220"/>
      <c r="RWD2101" s="220"/>
      <c r="RWE2101" s="220"/>
      <c r="RWF2101" s="220"/>
      <c r="RWG2101" s="220"/>
      <c r="RWH2101" s="220"/>
      <c r="RWI2101" s="220"/>
      <c r="RWJ2101" s="220"/>
      <c r="RWK2101" s="220"/>
      <c r="RWL2101" s="220"/>
      <c r="RWM2101" s="220"/>
      <c r="RWN2101" s="220"/>
      <c r="RWO2101" s="220"/>
      <c r="RWP2101" s="220"/>
      <c r="RWQ2101" s="220"/>
      <c r="RWR2101" s="220"/>
      <c r="RWS2101" s="220"/>
      <c r="RWT2101" s="220"/>
      <c r="RWU2101" s="220"/>
      <c r="RWV2101" s="220"/>
      <c r="RWW2101" s="220"/>
      <c r="RWX2101" s="220"/>
      <c r="RWY2101" s="220"/>
      <c r="RWZ2101" s="220"/>
      <c r="RXA2101" s="220"/>
      <c r="RXB2101" s="220"/>
      <c r="RXC2101" s="220"/>
      <c r="RXD2101" s="220"/>
      <c r="RXE2101" s="220"/>
      <c r="RXF2101" s="220"/>
      <c r="RXG2101" s="220"/>
      <c r="RXH2101" s="220"/>
      <c r="RXI2101" s="220"/>
      <c r="RXJ2101" s="220"/>
      <c r="RXK2101" s="220"/>
      <c r="RXL2101" s="220"/>
      <c r="RXM2101" s="220"/>
      <c r="RXN2101" s="220"/>
      <c r="RXO2101" s="220"/>
      <c r="RXP2101" s="220"/>
      <c r="RXQ2101" s="220"/>
      <c r="RXR2101" s="220"/>
      <c r="RXS2101" s="220"/>
      <c r="RXT2101" s="220"/>
      <c r="RXU2101" s="220"/>
      <c r="RXV2101" s="220"/>
      <c r="RXW2101" s="220"/>
      <c r="RXX2101" s="220"/>
      <c r="RXY2101" s="220"/>
      <c r="RXZ2101" s="220"/>
      <c r="RYA2101" s="220"/>
      <c r="RYB2101" s="220"/>
      <c r="RYC2101" s="220"/>
      <c r="RYD2101" s="220"/>
      <c r="RYE2101" s="220"/>
      <c r="RYF2101" s="220"/>
      <c r="RYG2101" s="220"/>
      <c r="RYH2101" s="220"/>
      <c r="RYI2101" s="220"/>
      <c r="RYJ2101" s="220"/>
      <c r="RYK2101" s="220"/>
      <c r="RYL2101" s="220"/>
      <c r="RYM2101" s="220"/>
      <c r="RYN2101" s="220"/>
      <c r="RYO2101" s="220"/>
      <c r="RYP2101" s="220"/>
      <c r="RYQ2101" s="220"/>
      <c r="RYR2101" s="220"/>
      <c r="RYS2101" s="220"/>
      <c r="RYT2101" s="220"/>
      <c r="RYU2101" s="220"/>
      <c r="RYV2101" s="220"/>
      <c r="RYW2101" s="220"/>
      <c r="RYX2101" s="220"/>
      <c r="RYY2101" s="220"/>
      <c r="RYZ2101" s="220"/>
      <c r="RZA2101" s="220"/>
      <c r="RZB2101" s="220"/>
      <c r="RZC2101" s="220"/>
      <c r="RZD2101" s="220"/>
      <c r="RZE2101" s="220"/>
      <c r="RZF2101" s="220"/>
      <c r="RZG2101" s="220"/>
      <c r="RZH2101" s="220"/>
      <c r="RZI2101" s="220"/>
      <c r="RZJ2101" s="220"/>
      <c r="RZK2101" s="220"/>
      <c r="RZL2101" s="220"/>
      <c r="RZM2101" s="220"/>
      <c r="RZN2101" s="220"/>
      <c r="RZO2101" s="220"/>
      <c r="RZP2101" s="220"/>
      <c r="RZQ2101" s="220"/>
      <c r="RZR2101" s="220"/>
      <c r="RZS2101" s="220"/>
      <c r="RZT2101" s="220"/>
      <c r="RZU2101" s="220"/>
      <c r="RZV2101" s="220"/>
      <c r="RZW2101" s="220"/>
      <c r="RZX2101" s="220"/>
      <c r="RZY2101" s="220"/>
      <c r="RZZ2101" s="220"/>
      <c r="SAA2101" s="220"/>
      <c r="SAB2101" s="220"/>
      <c r="SAC2101" s="220"/>
      <c r="SAD2101" s="220"/>
      <c r="SAE2101" s="220"/>
      <c r="SAF2101" s="220"/>
      <c r="SAG2101" s="220"/>
      <c r="SAH2101" s="220"/>
      <c r="SAI2101" s="220"/>
      <c r="SAJ2101" s="220"/>
      <c r="SAK2101" s="220"/>
      <c r="SAL2101" s="220"/>
      <c r="SAM2101" s="220"/>
      <c r="SAN2101" s="220"/>
      <c r="SAO2101" s="220"/>
      <c r="SAP2101" s="220"/>
      <c r="SAQ2101" s="220"/>
      <c r="SAR2101" s="220"/>
      <c r="SAS2101" s="220"/>
      <c r="SAT2101" s="220"/>
      <c r="SAU2101" s="220"/>
      <c r="SAV2101" s="220"/>
      <c r="SAW2101" s="220"/>
      <c r="SAX2101" s="220"/>
      <c r="SAY2101" s="220"/>
      <c r="SAZ2101" s="220"/>
      <c r="SBA2101" s="220"/>
      <c r="SBB2101" s="220"/>
      <c r="SBC2101" s="220"/>
      <c r="SBD2101" s="220"/>
      <c r="SBE2101" s="220"/>
      <c r="SBF2101" s="220"/>
      <c r="SBG2101" s="220"/>
      <c r="SBH2101" s="220"/>
      <c r="SBI2101" s="220"/>
      <c r="SBJ2101" s="220"/>
      <c r="SBK2101" s="220"/>
      <c r="SBL2101" s="220"/>
      <c r="SBM2101" s="220"/>
      <c r="SBN2101" s="220"/>
      <c r="SBO2101" s="220"/>
      <c r="SBP2101" s="220"/>
      <c r="SBQ2101" s="220"/>
      <c r="SBR2101" s="220"/>
      <c r="SBS2101" s="220"/>
      <c r="SBT2101" s="220"/>
      <c r="SBU2101" s="220"/>
      <c r="SBV2101" s="220"/>
      <c r="SBW2101" s="220"/>
      <c r="SBX2101" s="220"/>
      <c r="SBY2101" s="220"/>
      <c r="SBZ2101" s="220"/>
      <c r="SCA2101" s="220"/>
      <c r="SCB2101" s="220"/>
      <c r="SCC2101" s="220"/>
      <c r="SCD2101" s="220"/>
      <c r="SCE2101" s="220"/>
      <c r="SCF2101" s="220"/>
      <c r="SCG2101" s="220"/>
      <c r="SCH2101" s="220"/>
      <c r="SCI2101" s="220"/>
      <c r="SCJ2101" s="220"/>
      <c r="SCK2101" s="220"/>
      <c r="SCL2101" s="220"/>
      <c r="SCM2101" s="220"/>
      <c r="SCN2101" s="220"/>
      <c r="SCO2101" s="220"/>
      <c r="SCP2101" s="220"/>
      <c r="SCQ2101" s="220"/>
      <c r="SCR2101" s="220"/>
      <c r="SCS2101" s="220"/>
      <c r="SCT2101" s="220"/>
      <c r="SCU2101" s="220"/>
      <c r="SCV2101" s="220"/>
      <c r="SCW2101" s="220"/>
      <c r="SCX2101" s="220"/>
      <c r="SCY2101" s="220"/>
      <c r="SCZ2101" s="220"/>
      <c r="SDA2101" s="220"/>
      <c r="SDB2101" s="220"/>
      <c r="SDC2101" s="220"/>
      <c r="SDD2101" s="220"/>
      <c r="SDE2101" s="220"/>
      <c r="SDF2101" s="220"/>
      <c r="SDG2101" s="220"/>
      <c r="SDH2101" s="220"/>
      <c r="SDI2101" s="220"/>
      <c r="SDJ2101" s="220"/>
      <c r="SDK2101" s="220"/>
      <c r="SDL2101" s="220"/>
      <c r="SDM2101" s="220"/>
      <c r="SDN2101" s="220"/>
      <c r="SDO2101" s="220"/>
      <c r="SDP2101" s="220"/>
      <c r="SDQ2101" s="220"/>
      <c r="SDR2101" s="220"/>
      <c r="SDS2101" s="220"/>
      <c r="SDT2101" s="220"/>
      <c r="SDU2101" s="220"/>
      <c r="SDV2101" s="220"/>
      <c r="SDW2101" s="220"/>
      <c r="SDX2101" s="220"/>
      <c r="SDY2101" s="220"/>
      <c r="SDZ2101" s="220"/>
      <c r="SEA2101" s="220"/>
      <c r="SEB2101" s="220"/>
      <c r="SEC2101" s="220"/>
      <c r="SED2101" s="220"/>
      <c r="SEE2101" s="220"/>
      <c r="SEF2101" s="220"/>
      <c r="SEG2101" s="220"/>
      <c r="SEH2101" s="220"/>
      <c r="SEI2101" s="220"/>
      <c r="SEJ2101" s="220"/>
      <c r="SEK2101" s="220"/>
      <c r="SEL2101" s="220"/>
      <c r="SEM2101" s="220"/>
      <c r="SEN2101" s="220"/>
      <c r="SEO2101" s="220"/>
      <c r="SEP2101" s="220"/>
      <c r="SEQ2101" s="220"/>
      <c r="SER2101" s="220"/>
      <c r="SES2101" s="220"/>
      <c r="SET2101" s="220"/>
      <c r="SEU2101" s="220"/>
      <c r="SEV2101" s="220"/>
      <c r="SEW2101" s="220"/>
      <c r="SEX2101" s="220"/>
      <c r="SEY2101" s="220"/>
      <c r="SEZ2101" s="220"/>
      <c r="SFA2101" s="220"/>
      <c r="SFB2101" s="220"/>
      <c r="SFC2101" s="220"/>
      <c r="SFD2101" s="220"/>
      <c r="SFE2101" s="220"/>
      <c r="SFF2101" s="220"/>
      <c r="SFG2101" s="220"/>
      <c r="SFH2101" s="220"/>
      <c r="SFI2101" s="220"/>
      <c r="SFJ2101" s="220"/>
      <c r="SFK2101" s="220"/>
      <c r="SFL2101" s="220"/>
      <c r="SFM2101" s="220"/>
      <c r="SFN2101" s="220"/>
      <c r="SFO2101" s="220"/>
      <c r="SFP2101" s="220"/>
      <c r="SFQ2101" s="220"/>
      <c r="SFR2101" s="220"/>
      <c r="SFS2101" s="220"/>
      <c r="SFT2101" s="220"/>
      <c r="SFU2101" s="220"/>
      <c r="SFV2101" s="220"/>
      <c r="SFW2101" s="220"/>
      <c r="SFX2101" s="220"/>
      <c r="SFY2101" s="220"/>
      <c r="SFZ2101" s="220"/>
      <c r="SGA2101" s="220"/>
      <c r="SGB2101" s="220"/>
      <c r="SGC2101" s="220"/>
      <c r="SGD2101" s="220"/>
      <c r="SGE2101" s="220"/>
      <c r="SGF2101" s="220"/>
      <c r="SGG2101" s="220"/>
      <c r="SGH2101" s="220"/>
      <c r="SGI2101" s="220"/>
      <c r="SGJ2101" s="220"/>
      <c r="SGK2101" s="220"/>
      <c r="SGL2101" s="220"/>
      <c r="SGM2101" s="220"/>
      <c r="SGN2101" s="220"/>
      <c r="SGO2101" s="220"/>
      <c r="SGP2101" s="220"/>
      <c r="SGQ2101" s="220"/>
      <c r="SGR2101" s="220"/>
      <c r="SGS2101" s="220"/>
      <c r="SGT2101" s="220"/>
      <c r="SGU2101" s="220"/>
      <c r="SGV2101" s="220"/>
      <c r="SGW2101" s="220"/>
      <c r="SGX2101" s="220"/>
      <c r="SGY2101" s="220"/>
      <c r="SGZ2101" s="220"/>
      <c r="SHA2101" s="220"/>
      <c r="SHB2101" s="220"/>
      <c r="SHC2101" s="220"/>
      <c r="SHD2101" s="220"/>
      <c r="SHE2101" s="220"/>
      <c r="SHF2101" s="220"/>
      <c r="SHG2101" s="220"/>
      <c r="SHH2101" s="220"/>
      <c r="SHI2101" s="220"/>
      <c r="SHJ2101" s="220"/>
      <c r="SHK2101" s="220"/>
      <c r="SHL2101" s="220"/>
      <c r="SHM2101" s="220"/>
      <c r="SHN2101" s="220"/>
      <c r="SHO2101" s="220"/>
      <c r="SHP2101" s="220"/>
      <c r="SHQ2101" s="220"/>
      <c r="SHR2101" s="220"/>
      <c r="SHS2101" s="220"/>
      <c r="SHT2101" s="220"/>
      <c r="SHU2101" s="220"/>
      <c r="SHV2101" s="220"/>
      <c r="SHW2101" s="220"/>
      <c r="SHX2101" s="220"/>
      <c r="SHY2101" s="220"/>
      <c r="SHZ2101" s="220"/>
      <c r="SIA2101" s="220"/>
      <c r="SIB2101" s="220"/>
      <c r="SIC2101" s="220"/>
      <c r="SID2101" s="220"/>
      <c r="SIE2101" s="220"/>
      <c r="SIF2101" s="220"/>
      <c r="SIG2101" s="220"/>
      <c r="SIH2101" s="220"/>
      <c r="SII2101" s="220"/>
      <c r="SIJ2101" s="220"/>
      <c r="SIK2101" s="220"/>
      <c r="SIL2101" s="220"/>
      <c r="SIM2101" s="220"/>
      <c r="SIN2101" s="220"/>
      <c r="SIO2101" s="220"/>
      <c r="SIP2101" s="220"/>
      <c r="SIQ2101" s="220"/>
      <c r="SIR2101" s="220"/>
      <c r="SIS2101" s="220"/>
      <c r="SIT2101" s="220"/>
      <c r="SIU2101" s="220"/>
      <c r="SIV2101" s="220"/>
      <c r="SIW2101" s="220"/>
      <c r="SIX2101" s="220"/>
      <c r="SIY2101" s="220"/>
      <c r="SIZ2101" s="220"/>
      <c r="SJA2101" s="220"/>
      <c r="SJB2101" s="220"/>
      <c r="SJC2101" s="220"/>
      <c r="SJD2101" s="220"/>
      <c r="SJE2101" s="220"/>
      <c r="SJF2101" s="220"/>
      <c r="SJG2101" s="220"/>
      <c r="SJH2101" s="220"/>
      <c r="SJI2101" s="220"/>
      <c r="SJJ2101" s="220"/>
      <c r="SJK2101" s="220"/>
      <c r="SJL2101" s="220"/>
      <c r="SJM2101" s="220"/>
      <c r="SJN2101" s="220"/>
      <c r="SJO2101" s="220"/>
      <c r="SJP2101" s="220"/>
      <c r="SJQ2101" s="220"/>
      <c r="SJR2101" s="220"/>
      <c r="SJS2101" s="220"/>
      <c r="SJT2101" s="220"/>
      <c r="SJU2101" s="220"/>
      <c r="SJV2101" s="220"/>
      <c r="SJW2101" s="220"/>
      <c r="SJX2101" s="220"/>
      <c r="SJY2101" s="220"/>
      <c r="SJZ2101" s="220"/>
      <c r="SKA2101" s="220"/>
      <c r="SKB2101" s="220"/>
      <c r="SKC2101" s="220"/>
      <c r="SKD2101" s="220"/>
      <c r="SKE2101" s="220"/>
      <c r="SKF2101" s="220"/>
      <c r="SKG2101" s="220"/>
      <c r="SKH2101" s="220"/>
      <c r="SKI2101" s="220"/>
      <c r="SKJ2101" s="220"/>
      <c r="SKK2101" s="220"/>
      <c r="SKL2101" s="220"/>
      <c r="SKM2101" s="220"/>
      <c r="SKN2101" s="220"/>
      <c r="SKO2101" s="220"/>
      <c r="SKP2101" s="220"/>
      <c r="SKQ2101" s="220"/>
      <c r="SKR2101" s="220"/>
      <c r="SKS2101" s="220"/>
      <c r="SKT2101" s="220"/>
      <c r="SKU2101" s="220"/>
      <c r="SKV2101" s="220"/>
      <c r="SKW2101" s="220"/>
      <c r="SKX2101" s="220"/>
      <c r="SKY2101" s="220"/>
      <c r="SKZ2101" s="220"/>
      <c r="SLA2101" s="220"/>
      <c r="SLB2101" s="220"/>
      <c r="SLC2101" s="220"/>
      <c r="SLD2101" s="220"/>
      <c r="SLE2101" s="220"/>
      <c r="SLF2101" s="220"/>
      <c r="SLG2101" s="220"/>
      <c r="SLH2101" s="220"/>
      <c r="SLI2101" s="220"/>
      <c r="SLJ2101" s="220"/>
      <c r="SLK2101" s="220"/>
      <c r="SLL2101" s="220"/>
      <c r="SLM2101" s="220"/>
      <c r="SLN2101" s="220"/>
      <c r="SLO2101" s="220"/>
      <c r="SLP2101" s="220"/>
      <c r="SLQ2101" s="220"/>
      <c r="SLR2101" s="220"/>
      <c r="SLS2101" s="220"/>
      <c r="SLT2101" s="220"/>
      <c r="SLU2101" s="220"/>
      <c r="SLV2101" s="220"/>
      <c r="SLW2101" s="220"/>
      <c r="SLX2101" s="220"/>
      <c r="SLY2101" s="220"/>
      <c r="SLZ2101" s="220"/>
      <c r="SMA2101" s="220"/>
      <c r="SMB2101" s="220"/>
      <c r="SMC2101" s="220"/>
      <c r="SMD2101" s="220"/>
      <c r="SME2101" s="220"/>
      <c r="SMF2101" s="220"/>
      <c r="SMG2101" s="220"/>
      <c r="SMH2101" s="220"/>
      <c r="SMI2101" s="220"/>
      <c r="SMJ2101" s="220"/>
      <c r="SMK2101" s="220"/>
      <c r="SML2101" s="220"/>
      <c r="SMM2101" s="220"/>
      <c r="SMN2101" s="220"/>
      <c r="SMO2101" s="220"/>
      <c r="SMP2101" s="220"/>
      <c r="SMQ2101" s="220"/>
      <c r="SMR2101" s="220"/>
      <c r="SMS2101" s="220"/>
      <c r="SMT2101" s="220"/>
      <c r="SMU2101" s="220"/>
      <c r="SMV2101" s="220"/>
      <c r="SMW2101" s="220"/>
      <c r="SMX2101" s="220"/>
      <c r="SMY2101" s="220"/>
      <c r="SMZ2101" s="220"/>
      <c r="SNA2101" s="220"/>
      <c r="SNB2101" s="220"/>
      <c r="SNC2101" s="220"/>
      <c r="SND2101" s="220"/>
      <c r="SNE2101" s="220"/>
      <c r="SNF2101" s="220"/>
      <c r="SNG2101" s="220"/>
      <c r="SNH2101" s="220"/>
      <c r="SNI2101" s="220"/>
      <c r="SNJ2101" s="220"/>
      <c r="SNK2101" s="220"/>
      <c r="SNL2101" s="220"/>
      <c r="SNM2101" s="220"/>
      <c r="SNN2101" s="220"/>
      <c r="SNO2101" s="220"/>
      <c r="SNP2101" s="220"/>
      <c r="SNQ2101" s="220"/>
      <c r="SNR2101" s="220"/>
      <c r="SNS2101" s="220"/>
      <c r="SNT2101" s="220"/>
      <c r="SNU2101" s="220"/>
      <c r="SNV2101" s="220"/>
      <c r="SNW2101" s="220"/>
      <c r="SNX2101" s="220"/>
      <c r="SNY2101" s="220"/>
      <c r="SNZ2101" s="220"/>
      <c r="SOA2101" s="220"/>
      <c r="SOB2101" s="220"/>
      <c r="SOC2101" s="220"/>
      <c r="SOD2101" s="220"/>
      <c r="SOE2101" s="220"/>
      <c r="SOF2101" s="220"/>
      <c r="SOG2101" s="220"/>
      <c r="SOH2101" s="220"/>
      <c r="SOI2101" s="220"/>
      <c r="SOJ2101" s="220"/>
      <c r="SOK2101" s="220"/>
      <c r="SOL2101" s="220"/>
      <c r="SOM2101" s="220"/>
      <c r="SON2101" s="220"/>
      <c r="SOO2101" s="220"/>
      <c r="SOP2101" s="220"/>
      <c r="SOQ2101" s="220"/>
      <c r="SOR2101" s="220"/>
      <c r="SOS2101" s="220"/>
      <c r="SOT2101" s="220"/>
      <c r="SOU2101" s="220"/>
      <c r="SOV2101" s="220"/>
      <c r="SOW2101" s="220"/>
      <c r="SOX2101" s="220"/>
      <c r="SOY2101" s="220"/>
      <c r="SOZ2101" s="220"/>
      <c r="SPA2101" s="220"/>
      <c r="SPB2101" s="220"/>
      <c r="SPC2101" s="220"/>
      <c r="SPD2101" s="220"/>
      <c r="SPE2101" s="220"/>
      <c r="SPF2101" s="220"/>
      <c r="SPG2101" s="220"/>
      <c r="SPH2101" s="220"/>
      <c r="SPI2101" s="220"/>
      <c r="SPJ2101" s="220"/>
      <c r="SPK2101" s="220"/>
      <c r="SPL2101" s="220"/>
      <c r="SPM2101" s="220"/>
      <c r="SPN2101" s="220"/>
      <c r="SPO2101" s="220"/>
      <c r="SPP2101" s="220"/>
      <c r="SPQ2101" s="220"/>
      <c r="SPR2101" s="220"/>
      <c r="SPS2101" s="220"/>
      <c r="SPT2101" s="220"/>
      <c r="SPU2101" s="220"/>
      <c r="SPV2101" s="220"/>
      <c r="SPW2101" s="220"/>
      <c r="SPX2101" s="220"/>
      <c r="SPY2101" s="220"/>
      <c r="SPZ2101" s="220"/>
      <c r="SQA2101" s="220"/>
      <c r="SQB2101" s="220"/>
      <c r="SQC2101" s="220"/>
      <c r="SQD2101" s="220"/>
      <c r="SQE2101" s="220"/>
      <c r="SQF2101" s="220"/>
      <c r="SQG2101" s="220"/>
      <c r="SQH2101" s="220"/>
      <c r="SQI2101" s="220"/>
      <c r="SQJ2101" s="220"/>
      <c r="SQK2101" s="220"/>
      <c r="SQL2101" s="220"/>
      <c r="SQM2101" s="220"/>
      <c r="SQN2101" s="220"/>
      <c r="SQO2101" s="220"/>
      <c r="SQP2101" s="220"/>
      <c r="SQQ2101" s="220"/>
      <c r="SQR2101" s="220"/>
      <c r="SQS2101" s="220"/>
      <c r="SQT2101" s="220"/>
      <c r="SQU2101" s="220"/>
      <c r="SQV2101" s="220"/>
      <c r="SQW2101" s="220"/>
      <c r="SQX2101" s="220"/>
      <c r="SQY2101" s="220"/>
      <c r="SQZ2101" s="220"/>
      <c r="SRA2101" s="220"/>
      <c r="SRB2101" s="220"/>
      <c r="SRC2101" s="220"/>
      <c r="SRD2101" s="220"/>
      <c r="SRE2101" s="220"/>
      <c r="SRF2101" s="220"/>
      <c r="SRG2101" s="220"/>
      <c r="SRH2101" s="220"/>
      <c r="SRI2101" s="220"/>
      <c r="SRJ2101" s="220"/>
      <c r="SRK2101" s="220"/>
      <c r="SRL2101" s="220"/>
      <c r="SRM2101" s="220"/>
      <c r="SRN2101" s="220"/>
      <c r="SRO2101" s="220"/>
      <c r="SRP2101" s="220"/>
      <c r="SRQ2101" s="220"/>
      <c r="SRR2101" s="220"/>
      <c r="SRS2101" s="220"/>
      <c r="SRT2101" s="220"/>
      <c r="SRU2101" s="220"/>
      <c r="SRV2101" s="220"/>
      <c r="SRW2101" s="220"/>
      <c r="SRX2101" s="220"/>
      <c r="SRY2101" s="220"/>
      <c r="SRZ2101" s="220"/>
      <c r="SSA2101" s="220"/>
      <c r="SSB2101" s="220"/>
      <c r="SSC2101" s="220"/>
      <c r="SSD2101" s="220"/>
      <c r="SSE2101" s="220"/>
      <c r="SSF2101" s="220"/>
      <c r="SSG2101" s="220"/>
      <c r="SSH2101" s="220"/>
      <c r="SSI2101" s="220"/>
      <c r="SSJ2101" s="220"/>
      <c r="SSK2101" s="220"/>
      <c r="SSL2101" s="220"/>
      <c r="SSM2101" s="220"/>
      <c r="SSN2101" s="220"/>
      <c r="SSO2101" s="220"/>
      <c r="SSP2101" s="220"/>
      <c r="SSQ2101" s="220"/>
      <c r="SSR2101" s="220"/>
      <c r="SSS2101" s="220"/>
      <c r="SST2101" s="220"/>
      <c r="SSU2101" s="220"/>
      <c r="SSV2101" s="220"/>
      <c r="SSW2101" s="220"/>
      <c r="SSX2101" s="220"/>
      <c r="SSY2101" s="220"/>
      <c r="SSZ2101" s="220"/>
      <c r="STA2101" s="220"/>
      <c r="STB2101" s="220"/>
      <c r="STC2101" s="220"/>
      <c r="STD2101" s="220"/>
      <c r="STE2101" s="220"/>
      <c r="STF2101" s="220"/>
      <c r="STG2101" s="220"/>
      <c r="STH2101" s="220"/>
      <c r="STI2101" s="220"/>
      <c r="STJ2101" s="220"/>
      <c r="STK2101" s="220"/>
      <c r="STL2101" s="220"/>
      <c r="STM2101" s="220"/>
      <c r="STN2101" s="220"/>
      <c r="STO2101" s="220"/>
      <c r="STP2101" s="220"/>
      <c r="STQ2101" s="220"/>
      <c r="STR2101" s="220"/>
      <c r="STS2101" s="220"/>
      <c r="STT2101" s="220"/>
      <c r="STU2101" s="220"/>
      <c r="STV2101" s="220"/>
      <c r="STW2101" s="220"/>
      <c r="STX2101" s="220"/>
      <c r="STY2101" s="220"/>
      <c r="STZ2101" s="220"/>
      <c r="SUA2101" s="220"/>
      <c r="SUB2101" s="220"/>
      <c r="SUC2101" s="220"/>
      <c r="SUD2101" s="220"/>
      <c r="SUE2101" s="220"/>
      <c r="SUF2101" s="220"/>
      <c r="SUG2101" s="220"/>
      <c r="SUH2101" s="220"/>
      <c r="SUI2101" s="220"/>
      <c r="SUJ2101" s="220"/>
      <c r="SUK2101" s="220"/>
      <c r="SUL2101" s="220"/>
      <c r="SUM2101" s="220"/>
      <c r="SUN2101" s="220"/>
      <c r="SUO2101" s="220"/>
      <c r="SUP2101" s="220"/>
      <c r="SUQ2101" s="220"/>
      <c r="SUR2101" s="220"/>
      <c r="SUS2101" s="220"/>
      <c r="SUT2101" s="220"/>
      <c r="SUU2101" s="220"/>
      <c r="SUV2101" s="220"/>
      <c r="SUW2101" s="220"/>
      <c r="SUX2101" s="220"/>
      <c r="SUY2101" s="220"/>
      <c r="SUZ2101" s="220"/>
      <c r="SVA2101" s="220"/>
      <c r="SVB2101" s="220"/>
      <c r="SVC2101" s="220"/>
      <c r="SVD2101" s="220"/>
      <c r="SVE2101" s="220"/>
      <c r="SVF2101" s="220"/>
      <c r="SVG2101" s="220"/>
      <c r="SVH2101" s="220"/>
      <c r="SVI2101" s="220"/>
      <c r="SVJ2101" s="220"/>
      <c r="SVK2101" s="220"/>
      <c r="SVL2101" s="220"/>
      <c r="SVM2101" s="220"/>
      <c r="SVN2101" s="220"/>
      <c r="SVO2101" s="220"/>
      <c r="SVP2101" s="220"/>
      <c r="SVQ2101" s="220"/>
      <c r="SVR2101" s="220"/>
      <c r="SVS2101" s="220"/>
      <c r="SVT2101" s="220"/>
      <c r="SVU2101" s="220"/>
      <c r="SVV2101" s="220"/>
      <c r="SVW2101" s="220"/>
      <c r="SVX2101" s="220"/>
      <c r="SVY2101" s="220"/>
      <c r="SVZ2101" s="220"/>
      <c r="SWA2101" s="220"/>
      <c r="SWB2101" s="220"/>
      <c r="SWC2101" s="220"/>
      <c r="SWD2101" s="220"/>
      <c r="SWE2101" s="220"/>
      <c r="SWF2101" s="220"/>
      <c r="SWG2101" s="220"/>
      <c r="SWH2101" s="220"/>
      <c r="SWI2101" s="220"/>
      <c r="SWJ2101" s="220"/>
      <c r="SWK2101" s="220"/>
      <c r="SWL2101" s="220"/>
      <c r="SWM2101" s="220"/>
      <c r="SWN2101" s="220"/>
      <c r="SWO2101" s="220"/>
      <c r="SWP2101" s="220"/>
      <c r="SWQ2101" s="220"/>
      <c r="SWR2101" s="220"/>
      <c r="SWS2101" s="220"/>
      <c r="SWT2101" s="220"/>
      <c r="SWU2101" s="220"/>
      <c r="SWV2101" s="220"/>
      <c r="SWW2101" s="220"/>
      <c r="SWX2101" s="220"/>
      <c r="SWY2101" s="220"/>
      <c r="SWZ2101" s="220"/>
      <c r="SXA2101" s="220"/>
      <c r="SXB2101" s="220"/>
      <c r="SXC2101" s="220"/>
      <c r="SXD2101" s="220"/>
      <c r="SXE2101" s="220"/>
      <c r="SXF2101" s="220"/>
      <c r="SXG2101" s="220"/>
      <c r="SXH2101" s="220"/>
      <c r="SXI2101" s="220"/>
      <c r="SXJ2101" s="220"/>
      <c r="SXK2101" s="220"/>
      <c r="SXL2101" s="220"/>
      <c r="SXM2101" s="220"/>
      <c r="SXN2101" s="220"/>
      <c r="SXO2101" s="220"/>
      <c r="SXP2101" s="220"/>
      <c r="SXQ2101" s="220"/>
      <c r="SXR2101" s="220"/>
      <c r="SXS2101" s="220"/>
      <c r="SXT2101" s="220"/>
      <c r="SXU2101" s="220"/>
      <c r="SXV2101" s="220"/>
      <c r="SXW2101" s="220"/>
      <c r="SXX2101" s="220"/>
      <c r="SXY2101" s="220"/>
      <c r="SXZ2101" s="220"/>
      <c r="SYA2101" s="220"/>
      <c r="SYB2101" s="220"/>
      <c r="SYC2101" s="220"/>
      <c r="SYD2101" s="220"/>
      <c r="SYE2101" s="220"/>
      <c r="SYF2101" s="220"/>
      <c r="SYG2101" s="220"/>
      <c r="SYH2101" s="220"/>
      <c r="SYI2101" s="220"/>
      <c r="SYJ2101" s="220"/>
      <c r="SYK2101" s="220"/>
      <c r="SYL2101" s="220"/>
      <c r="SYM2101" s="220"/>
      <c r="SYN2101" s="220"/>
      <c r="SYO2101" s="220"/>
      <c r="SYP2101" s="220"/>
      <c r="SYQ2101" s="220"/>
      <c r="SYR2101" s="220"/>
      <c r="SYS2101" s="220"/>
      <c r="SYT2101" s="220"/>
      <c r="SYU2101" s="220"/>
      <c r="SYV2101" s="220"/>
      <c r="SYW2101" s="220"/>
      <c r="SYX2101" s="220"/>
      <c r="SYY2101" s="220"/>
      <c r="SYZ2101" s="220"/>
      <c r="SZA2101" s="220"/>
      <c r="SZB2101" s="220"/>
      <c r="SZC2101" s="220"/>
      <c r="SZD2101" s="220"/>
      <c r="SZE2101" s="220"/>
      <c r="SZF2101" s="220"/>
      <c r="SZG2101" s="220"/>
      <c r="SZH2101" s="220"/>
      <c r="SZI2101" s="220"/>
      <c r="SZJ2101" s="220"/>
      <c r="SZK2101" s="220"/>
      <c r="SZL2101" s="220"/>
      <c r="SZM2101" s="220"/>
      <c r="SZN2101" s="220"/>
      <c r="SZO2101" s="220"/>
      <c r="SZP2101" s="220"/>
      <c r="SZQ2101" s="220"/>
      <c r="SZR2101" s="220"/>
      <c r="SZS2101" s="220"/>
      <c r="SZT2101" s="220"/>
      <c r="SZU2101" s="220"/>
      <c r="SZV2101" s="220"/>
      <c r="SZW2101" s="220"/>
      <c r="SZX2101" s="220"/>
      <c r="SZY2101" s="220"/>
      <c r="SZZ2101" s="220"/>
      <c r="TAA2101" s="220"/>
      <c r="TAB2101" s="220"/>
      <c r="TAC2101" s="220"/>
      <c r="TAD2101" s="220"/>
      <c r="TAE2101" s="220"/>
      <c r="TAF2101" s="220"/>
      <c r="TAG2101" s="220"/>
      <c r="TAH2101" s="220"/>
      <c r="TAI2101" s="220"/>
      <c r="TAJ2101" s="220"/>
      <c r="TAK2101" s="220"/>
      <c r="TAL2101" s="220"/>
      <c r="TAM2101" s="220"/>
      <c r="TAN2101" s="220"/>
      <c r="TAO2101" s="220"/>
      <c r="TAP2101" s="220"/>
      <c r="TAQ2101" s="220"/>
      <c r="TAR2101" s="220"/>
      <c r="TAS2101" s="220"/>
      <c r="TAT2101" s="220"/>
      <c r="TAU2101" s="220"/>
      <c r="TAV2101" s="220"/>
      <c r="TAW2101" s="220"/>
      <c r="TAX2101" s="220"/>
      <c r="TAY2101" s="220"/>
      <c r="TAZ2101" s="220"/>
      <c r="TBA2101" s="220"/>
      <c r="TBB2101" s="220"/>
      <c r="TBC2101" s="220"/>
      <c r="TBD2101" s="220"/>
      <c r="TBE2101" s="220"/>
      <c r="TBF2101" s="220"/>
      <c r="TBG2101" s="220"/>
      <c r="TBH2101" s="220"/>
      <c r="TBI2101" s="220"/>
      <c r="TBJ2101" s="220"/>
      <c r="TBK2101" s="220"/>
      <c r="TBL2101" s="220"/>
      <c r="TBM2101" s="220"/>
      <c r="TBN2101" s="220"/>
      <c r="TBO2101" s="220"/>
      <c r="TBP2101" s="220"/>
      <c r="TBQ2101" s="220"/>
      <c r="TBR2101" s="220"/>
      <c r="TBS2101" s="220"/>
      <c r="TBT2101" s="220"/>
      <c r="TBU2101" s="220"/>
      <c r="TBV2101" s="220"/>
      <c r="TBW2101" s="220"/>
      <c r="TBX2101" s="220"/>
      <c r="TBY2101" s="220"/>
      <c r="TBZ2101" s="220"/>
      <c r="TCA2101" s="220"/>
      <c r="TCB2101" s="220"/>
      <c r="TCC2101" s="220"/>
      <c r="TCD2101" s="220"/>
      <c r="TCE2101" s="220"/>
      <c r="TCF2101" s="220"/>
      <c r="TCG2101" s="220"/>
      <c r="TCH2101" s="220"/>
      <c r="TCI2101" s="220"/>
      <c r="TCJ2101" s="220"/>
      <c r="TCK2101" s="220"/>
      <c r="TCL2101" s="220"/>
      <c r="TCM2101" s="220"/>
      <c r="TCN2101" s="220"/>
      <c r="TCO2101" s="220"/>
      <c r="TCP2101" s="220"/>
      <c r="TCQ2101" s="220"/>
      <c r="TCR2101" s="220"/>
      <c r="TCS2101" s="220"/>
      <c r="TCT2101" s="220"/>
      <c r="TCU2101" s="220"/>
      <c r="TCV2101" s="220"/>
      <c r="TCW2101" s="220"/>
      <c r="TCX2101" s="220"/>
      <c r="TCY2101" s="220"/>
      <c r="TCZ2101" s="220"/>
      <c r="TDA2101" s="220"/>
      <c r="TDB2101" s="220"/>
      <c r="TDC2101" s="220"/>
      <c r="TDD2101" s="220"/>
      <c r="TDE2101" s="220"/>
      <c r="TDF2101" s="220"/>
      <c r="TDG2101" s="220"/>
      <c r="TDH2101" s="220"/>
      <c r="TDI2101" s="220"/>
      <c r="TDJ2101" s="220"/>
      <c r="TDK2101" s="220"/>
      <c r="TDL2101" s="220"/>
      <c r="TDM2101" s="220"/>
      <c r="TDN2101" s="220"/>
      <c r="TDO2101" s="220"/>
      <c r="TDP2101" s="220"/>
      <c r="TDQ2101" s="220"/>
      <c r="TDR2101" s="220"/>
      <c r="TDS2101" s="220"/>
      <c r="TDT2101" s="220"/>
      <c r="TDU2101" s="220"/>
      <c r="TDV2101" s="220"/>
      <c r="TDW2101" s="220"/>
      <c r="TDX2101" s="220"/>
      <c r="TDY2101" s="220"/>
      <c r="TDZ2101" s="220"/>
      <c r="TEA2101" s="220"/>
      <c r="TEB2101" s="220"/>
      <c r="TEC2101" s="220"/>
      <c r="TED2101" s="220"/>
      <c r="TEE2101" s="220"/>
      <c r="TEF2101" s="220"/>
      <c r="TEG2101" s="220"/>
      <c r="TEH2101" s="220"/>
      <c r="TEI2101" s="220"/>
      <c r="TEJ2101" s="220"/>
      <c r="TEK2101" s="220"/>
      <c r="TEL2101" s="220"/>
      <c r="TEM2101" s="220"/>
      <c r="TEN2101" s="220"/>
      <c r="TEO2101" s="220"/>
      <c r="TEP2101" s="220"/>
      <c r="TEQ2101" s="220"/>
      <c r="TER2101" s="220"/>
      <c r="TES2101" s="220"/>
      <c r="TET2101" s="220"/>
      <c r="TEU2101" s="220"/>
      <c r="TEV2101" s="220"/>
      <c r="TEW2101" s="220"/>
      <c r="TEX2101" s="220"/>
      <c r="TEY2101" s="220"/>
      <c r="TEZ2101" s="220"/>
      <c r="TFA2101" s="220"/>
      <c r="TFB2101" s="220"/>
      <c r="TFC2101" s="220"/>
      <c r="TFD2101" s="220"/>
      <c r="TFE2101" s="220"/>
      <c r="TFF2101" s="220"/>
      <c r="TFG2101" s="220"/>
      <c r="TFH2101" s="220"/>
      <c r="TFI2101" s="220"/>
      <c r="TFJ2101" s="220"/>
      <c r="TFK2101" s="220"/>
      <c r="TFL2101" s="220"/>
      <c r="TFM2101" s="220"/>
      <c r="TFN2101" s="220"/>
      <c r="TFO2101" s="220"/>
      <c r="TFP2101" s="220"/>
      <c r="TFQ2101" s="220"/>
      <c r="TFR2101" s="220"/>
      <c r="TFS2101" s="220"/>
      <c r="TFT2101" s="220"/>
      <c r="TFU2101" s="220"/>
      <c r="TFV2101" s="220"/>
      <c r="TFW2101" s="220"/>
      <c r="TFX2101" s="220"/>
      <c r="TFY2101" s="220"/>
      <c r="TFZ2101" s="220"/>
      <c r="TGA2101" s="220"/>
      <c r="TGB2101" s="220"/>
      <c r="TGC2101" s="220"/>
      <c r="TGD2101" s="220"/>
      <c r="TGE2101" s="220"/>
      <c r="TGF2101" s="220"/>
      <c r="TGG2101" s="220"/>
      <c r="TGH2101" s="220"/>
      <c r="TGI2101" s="220"/>
      <c r="TGJ2101" s="220"/>
      <c r="TGK2101" s="220"/>
      <c r="TGL2101" s="220"/>
      <c r="TGM2101" s="220"/>
      <c r="TGN2101" s="220"/>
      <c r="TGO2101" s="220"/>
      <c r="TGP2101" s="220"/>
      <c r="TGQ2101" s="220"/>
      <c r="TGR2101" s="220"/>
      <c r="TGS2101" s="220"/>
      <c r="TGT2101" s="220"/>
      <c r="TGU2101" s="220"/>
      <c r="TGV2101" s="220"/>
      <c r="TGW2101" s="220"/>
      <c r="TGX2101" s="220"/>
      <c r="TGY2101" s="220"/>
      <c r="TGZ2101" s="220"/>
      <c r="THA2101" s="220"/>
      <c r="THB2101" s="220"/>
      <c r="THC2101" s="220"/>
      <c r="THD2101" s="220"/>
      <c r="THE2101" s="220"/>
      <c r="THF2101" s="220"/>
      <c r="THG2101" s="220"/>
      <c r="THH2101" s="220"/>
      <c r="THI2101" s="220"/>
      <c r="THJ2101" s="220"/>
      <c r="THK2101" s="220"/>
      <c r="THL2101" s="220"/>
      <c r="THM2101" s="220"/>
      <c r="THN2101" s="220"/>
      <c r="THO2101" s="220"/>
      <c r="THP2101" s="220"/>
      <c r="THQ2101" s="220"/>
      <c r="THR2101" s="220"/>
      <c r="THS2101" s="220"/>
      <c r="THT2101" s="220"/>
      <c r="THU2101" s="220"/>
      <c r="THV2101" s="220"/>
      <c r="THW2101" s="220"/>
      <c r="THX2101" s="220"/>
      <c r="THY2101" s="220"/>
      <c r="THZ2101" s="220"/>
      <c r="TIA2101" s="220"/>
      <c r="TIB2101" s="220"/>
      <c r="TIC2101" s="220"/>
      <c r="TID2101" s="220"/>
      <c r="TIE2101" s="220"/>
      <c r="TIF2101" s="220"/>
      <c r="TIG2101" s="220"/>
      <c r="TIH2101" s="220"/>
      <c r="TII2101" s="220"/>
      <c r="TIJ2101" s="220"/>
      <c r="TIK2101" s="220"/>
      <c r="TIL2101" s="220"/>
      <c r="TIM2101" s="220"/>
      <c r="TIN2101" s="220"/>
      <c r="TIO2101" s="220"/>
      <c r="TIP2101" s="220"/>
      <c r="TIQ2101" s="220"/>
      <c r="TIR2101" s="220"/>
      <c r="TIS2101" s="220"/>
      <c r="TIT2101" s="220"/>
      <c r="TIU2101" s="220"/>
      <c r="TIV2101" s="220"/>
      <c r="TIW2101" s="220"/>
      <c r="TIX2101" s="220"/>
      <c r="TIY2101" s="220"/>
      <c r="TIZ2101" s="220"/>
      <c r="TJA2101" s="220"/>
      <c r="TJB2101" s="220"/>
      <c r="TJC2101" s="220"/>
      <c r="TJD2101" s="220"/>
      <c r="TJE2101" s="220"/>
      <c r="TJF2101" s="220"/>
      <c r="TJG2101" s="220"/>
      <c r="TJH2101" s="220"/>
      <c r="TJI2101" s="220"/>
      <c r="TJJ2101" s="220"/>
      <c r="TJK2101" s="220"/>
      <c r="TJL2101" s="220"/>
      <c r="TJM2101" s="220"/>
      <c r="TJN2101" s="220"/>
      <c r="TJO2101" s="220"/>
      <c r="TJP2101" s="220"/>
      <c r="TJQ2101" s="220"/>
      <c r="TJR2101" s="220"/>
      <c r="TJS2101" s="220"/>
      <c r="TJT2101" s="220"/>
      <c r="TJU2101" s="220"/>
      <c r="TJV2101" s="220"/>
      <c r="TJW2101" s="220"/>
      <c r="TJX2101" s="220"/>
      <c r="TJY2101" s="220"/>
      <c r="TJZ2101" s="220"/>
      <c r="TKA2101" s="220"/>
      <c r="TKB2101" s="220"/>
      <c r="TKC2101" s="220"/>
      <c r="TKD2101" s="220"/>
      <c r="TKE2101" s="220"/>
      <c r="TKF2101" s="220"/>
      <c r="TKG2101" s="220"/>
      <c r="TKH2101" s="220"/>
      <c r="TKI2101" s="220"/>
      <c r="TKJ2101" s="220"/>
      <c r="TKK2101" s="220"/>
      <c r="TKL2101" s="220"/>
      <c r="TKM2101" s="220"/>
      <c r="TKN2101" s="220"/>
      <c r="TKO2101" s="220"/>
      <c r="TKP2101" s="220"/>
      <c r="TKQ2101" s="220"/>
      <c r="TKR2101" s="220"/>
      <c r="TKS2101" s="220"/>
      <c r="TKT2101" s="220"/>
      <c r="TKU2101" s="220"/>
      <c r="TKV2101" s="220"/>
      <c r="TKW2101" s="220"/>
      <c r="TKX2101" s="220"/>
      <c r="TKY2101" s="220"/>
      <c r="TKZ2101" s="220"/>
      <c r="TLA2101" s="220"/>
      <c r="TLB2101" s="220"/>
      <c r="TLC2101" s="220"/>
      <c r="TLD2101" s="220"/>
      <c r="TLE2101" s="220"/>
      <c r="TLF2101" s="220"/>
      <c r="TLG2101" s="220"/>
      <c r="TLH2101" s="220"/>
      <c r="TLI2101" s="220"/>
      <c r="TLJ2101" s="220"/>
      <c r="TLK2101" s="220"/>
      <c r="TLL2101" s="220"/>
      <c r="TLM2101" s="220"/>
      <c r="TLN2101" s="220"/>
      <c r="TLO2101" s="220"/>
      <c r="TLP2101" s="220"/>
      <c r="TLQ2101" s="220"/>
      <c r="TLR2101" s="220"/>
      <c r="TLS2101" s="220"/>
      <c r="TLT2101" s="220"/>
      <c r="TLU2101" s="220"/>
      <c r="TLV2101" s="220"/>
      <c r="TLW2101" s="220"/>
      <c r="TLX2101" s="220"/>
      <c r="TLY2101" s="220"/>
      <c r="TLZ2101" s="220"/>
      <c r="TMA2101" s="220"/>
      <c r="TMB2101" s="220"/>
      <c r="TMC2101" s="220"/>
      <c r="TMD2101" s="220"/>
      <c r="TME2101" s="220"/>
      <c r="TMF2101" s="220"/>
      <c r="TMG2101" s="220"/>
      <c r="TMH2101" s="220"/>
      <c r="TMI2101" s="220"/>
      <c r="TMJ2101" s="220"/>
      <c r="TMK2101" s="220"/>
      <c r="TML2101" s="220"/>
      <c r="TMM2101" s="220"/>
      <c r="TMN2101" s="220"/>
      <c r="TMO2101" s="220"/>
      <c r="TMP2101" s="220"/>
      <c r="TMQ2101" s="220"/>
      <c r="TMR2101" s="220"/>
      <c r="TMS2101" s="220"/>
      <c r="TMT2101" s="220"/>
      <c r="TMU2101" s="220"/>
      <c r="TMV2101" s="220"/>
      <c r="TMW2101" s="220"/>
      <c r="TMX2101" s="220"/>
      <c r="TMY2101" s="220"/>
      <c r="TMZ2101" s="220"/>
      <c r="TNA2101" s="220"/>
      <c r="TNB2101" s="220"/>
      <c r="TNC2101" s="220"/>
      <c r="TND2101" s="220"/>
      <c r="TNE2101" s="220"/>
      <c r="TNF2101" s="220"/>
      <c r="TNG2101" s="220"/>
      <c r="TNH2101" s="220"/>
      <c r="TNI2101" s="220"/>
      <c r="TNJ2101" s="220"/>
      <c r="TNK2101" s="220"/>
      <c r="TNL2101" s="220"/>
      <c r="TNM2101" s="220"/>
      <c r="TNN2101" s="220"/>
      <c r="TNO2101" s="220"/>
      <c r="TNP2101" s="220"/>
      <c r="TNQ2101" s="220"/>
      <c r="TNR2101" s="220"/>
      <c r="TNS2101" s="220"/>
      <c r="TNT2101" s="220"/>
      <c r="TNU2101" s="220"/>
      <c r="TNV2101" s="220"/>
      <c r="TNW2101" s="220"/>
      <c r="TNX2101" s="220"/>
      <c r="TNY2101" s="220"/>
      <c r="TNZ2101" s="220"/>
      <c r="TOA2101" s="220"/>
      <c r="TOB2101" s="220"/>
      <c r="TOC2101" s="220"/>
      <c r="TOD2101" s="220"/>
      <c r="TOE2101" s="220"/>
      <c r="TOF2101" s="220"/>
      <c r="TOG2101" s="220"/>
      <c r="TOH2101" s="220"/>
      <c r="TOI2101" s="220"/>
      <c r="TOJ2101" s="220"/>
      <c r="TOK2101" s="220"/>
      <c r="TOL2101" s="220"/>
      <c r="TOM2101" s="220"/>
      <c r="TON2101" s="220"/>
      <c r="TOO2101" s="220"/>
      <c r="TOP2101" s="220"/>
      <c r="TOQ2101" s="220"/>
      <c r="TOR2101" s="220"/>
      <c r="TOS2101" s="220"/>
      <c r="TOT2101" s="220"/>
      <c r="TOU2101" s="220"/>
      <c r="TOV2101" s="220"/>
      <c r="TOW2101" s="220"/>
      <c r="TOX2101" s="220"/>
      <c r="TOY2101" s="220"/>
      <c r="TOZ2101" s="220"/>
      <c r="TPA2101" s="220"/>
      <c r="TPB2101" s="220"/>
      <c r="TPC2101" s="220"/>
      <c r="TPD2101" s="220"/>
      <c r="TPE2101" s="220"/>
      <c r="TPF2101" s="220"/>
      <c r="TPG2101" s="220"/>
      <c r="TPH2101" s="220"/>
      <c r="TPI2101" s="220"/>
      <c r="TPJ2101" s="220"/>
      <c r="TPK2101" s="220"/>
      <c r="TPL2101" s="220"/>
      <c r="TPM2101" s="220"/>
      <c r="TPN2101" s="220"/>
      <c r="TPO2101" s="220"/>
      <c r="TPP2101" s="220"/>
      <c r="TPQ2101" s="220"/>
      <c r="TPR2101" s="220"/>
      <c r="TPS2101" s="220"/>
      <c r="TPT2101" s="220"/>
      <c r="TPU2101" s="220"/>
      <c r="TPV2101" s="220"/>
      <c r="TPW2101" s="220"/>
      <c r="TPX2101" s="220"/>
      <c r="TPY2101" s="220"/>
      <c r="TPZ2101" s="220"/>
      <c r="TQA2101" s="220"/>
      <c r="TQB2101" s="220"/>
      <c r="TQC2101" s="220"/>
      <c r="TQD2101" s="220"/>
      <c r="TQE2101" s="220"/>
      <c r="TQF2101" s="220"/>
      <c r="TQG2101" s="220"/>
      <c r="TQH2101" s="220"/>
      <c r="TQI2101" s="220"/>
      <c r="TQJ2101" s="220"/>
      <c r="TQK2101" s="220"/>
      <c r="TQL2101" s="220"/>
      <c r="TQM2101" s="220"/>
      <c r="TQN2101" s="220"/>
      <c r="TQO2101" s="220"/>
      <c r="TQP2101" s="220"/>
      <c r="TQQ2101" s="220"/>
      <c r="TQR2101" s="220"/>
      <c r="TQS2101" s="220"/>
      <c r="TQT2101" s="220"/>
      <c r="TQU2101" s="220"/>
      <c r="TQV2101" s="220"/>
      <c r="TQW2101" s="220"/>
      <c r="TQX2101" s="220"/>
      <c r="TQY2101" s="220"/>
      <c r="TQZ2101" s="220"/>
      <c r="TRA2101" s="220"/>
      <c r="TRB2101" s="220"/>
      <c r="TRC2101" s="220"/>
      <c r="TRD2101" s="220"/>
      <c r="TRE2101" s="220"/>
      <c r="TRF2101" s="220"/>
      <c r="TRG2101" s="220"/>
      <c r="TRH2101" s="220"/>
      <c r="TRI2101" s="220"/>
      <c r="TRJ2101" s="220"/>
      <c r="TRK2101" s="220"/>
      <c r="TRL2101" s="220"/>
      <c r="TRM2101" s="220"/>
      <c r="TRN2101" s="220"/>
      <c r="TRO2101" s="220"/>
      <c r="TRP2101" s="220"/>
      <c r="TRQ2101" s="220"/>
      <c r="TRR2101" s="220"/>
      <c r="TRS2101" s="220"/>
      <c r="TRT2101" s="220"/>
      <c r="TRU2101" s="220"/>
      <c r="TRV2101" s="220"/>
      <c r="TRW2101" s="220"/>
      <c r="TRX2101" s="220"/>
      <c r="TRY2101" s="220"/>
      <c r="TRZ2101" s="220"/>
      <c r="TSA2101" s="220"/>
      <c r="TSB2101" s="220"/>
      <c r="TSC2101" s="220"/>
      <c r="TSD2101" s="220"/>
      <c r="TSE2101" s="220"/>
      <c r="TSF2101" s="220"/>
      <c r="TSG2101" s="220"/>
      <c r="TSH2101" s="220"/>
      <c r="TSI2101" s="220"/>
      <c r="TSJ2101" s="220"/>
      <c r="TSK2101" s="220"/>
      <c r="TSL2101" s="220"/>
      <c r="TSM2101" s="220"/>
      <c r="TSN2101" s="220"/>
      <c r="TSO2101" s="220"/>
      <c r="TSP2101" s="220"/>
      <c r="TSQ2101" s="220"/>
      <c r="TSR2101" s="220"/>
      <c r="TSS2101" s="220"/>
      <c r="TST2101" s="220"/>
      <c r="TSU2101" s="220"/>
      <c r="TSV2101" s="220"/>
      <c r="TSW2101" s="220"/>
      <c r="TSX2101" s="220"/>
      <c r="TSY2101" s="220"/>
      <c r="TSZ2101" s="220"/>
      <c r="TTA2101" s="220"/>
      <c r="TTB2101" s="220"/>
      <c r="TTC2101" s="220"/>
      <c r="TTD2101" s="220"/>
      <c r="TTE2101" s="220"/>
      <c r="TTF2101" s="220"/>
      <c r="TTG2101" s="220"/>
      <c r="TTH2101" s="220"/>
      <c r="TTI2101" s="220"/>
      <c r="TTJ2101" s="220"/>
      <c r="TTK2101" s="220"/>
      <c r="TTL2101" s="220"/>
      <c r="TTM2101" s="220"/>
      <c r="TTN2101" s="220"/>
      <c r="TTO2101" s="220"/>
      <c r="TTP2101" s="220"/>
      <c r="TTQ2101" s="220"/>
      <c r="TTR2101" s="220"/>
      <c r="TTS2101" s="220"/>
      <c r="TTT2101" s="220"/>
      <c r="TTU2101" s="220"/>
      <c r="TTV2101" s="220"/>
      <c r="TTW2101" s="220"/>
      <c r="TTX2101" s="220"/>
      <c r="TTY2101" s="220"/>
      <c r="TTZ2101" s="220"/>
      <c r="TUA2101" s="220"/>
      <c r="TUB2101" s="220"/>
      <c r="TUC2101" s="220"/>
      <c r="TUD2101" s="220"/>
      <c r="TUE2101" s="220"/>
      <c r="TUF2101" s="220"/>
      <c r="TUG2101" s="220"/>
      <c r="TUH2101" s="220"/>
      <c r="TUI2101" s="220"/>
      <c r="TUJ2101" s="220"/>
      <c r="TUK2101" s="220"/>
      <c r="TUL2101" s="220"/>
      <c r="TUM2101" s="220"/>
      <c r="TUN2101" s="220"/>
      <c r="TUO2101" s="220"/>
      <c r="TUP2101" s="220"/>
      <c r="TUQ2101" s="220"/>
      <c r="TUR2101" s="220"/>
      <c r="TUS2101" s="220"/>
      <c r="TUT2101" s="220"/>
      <c r="TUU2101" s="220"/>
      <c r="TUV2101" s="220"/>
      <c r="TUW2101" s="220"/>
      <c r="TUX2101" s="220"/>
      <c r="TUY2101" s="220"/>
      <c r="TUZ2101" s="220"/>
      <c r="TVA2101" s="220"/>
      <c r="TVB2101" s="220"/>
      <c r="TVC2101" s="220"/>
      <c r="TVD2101" s="220"/>
      <c r="TVE2101" s="220"/>
      <c r="TVF2101" s="220"/>
      <c r="TVG2101" s="220"/>
      <c r="TVH2101" s="220"/>
      <c r="TVI2101" s="220"/>
      <c r="TVJ2101" s="220"/>
      <c r="TVK2101" s="220"/>
      <c r="TVL2101" s="220"/>
      <c r="TVM2101" s="220"/>
      <c r="TVN2101" s="220"/>
      <c r="TVO2101" s="220"/>
      <c r="TVP2101" s="220"/>
      <c r="TVQ2101" s="220"/>
      <c r="TVR2101" s="220"/>
      <c r="TVS2101" s="220"/>
      <c r="TVT2101" s="220"/>
      <c r="TVU2101" s="220"/>
      <c r="TVV2101" s="220"/>
      <c r="TVW2101" s="220"/>
      <c r="TVX2101" s="220"/>
      <c r="TVY2101" s="220"/>
      <c r="TVZ2101" s="220"/>
      <c r="TWA2101" s="220"/>
      <c r="TWB2101" s="220"/>
      <c r="TWC2101" s="220"/>
      <c r="TWD2101" s="220"/>
      <c r="TWE2101" s="220"/>
      <c r="TWF2101" s="220"/>
      <c r="TWG2101" s="220"/>
      <c r="TWH2101" s="220"/>
      <c r="TWI2101" s="220"/>
      <c r="TWJ2101" s="220"/>
      <c r="TWK2101" s="220"/>
      <c r="TWL2101" s="220"/>
      <c r="TWM2101" s="220"/>
      <c r="TWN2101" s="220"/>
      <c r="TWO2101" s="220"/>
      <c r="TWP2101" s="220"/>
      <c r="TWQ2101" s="220"/>
      <c r="TWR2101" s="220"/>
      <c r="TWS2101" s="220"/>
      <c r="TWT2101" s="220"/>
      <c r="TWU2101" s="220"/>
      <c r="TWV2101" s="220"/>
      <c r="TWW2101" s="220"/>
      <c r="TWX2101" s="220"/>
      <c r="TWY2101" s="220"/>
      <c r="TWZ2101" s="220"/>
      <c r="TXA2101" s="220"/>
      <c r="TXB2101" s="220"/>
      <c r="TXC2101" s="220"/>
      <c r="TXD2101" s="220"/>
      <c r="TXE2101" s="220"/>
      <c r="TXF2101" s="220"/>
      <c r="TXG2101" s="220"/>
      <c r="TXH2101" s="220"/>
      <c r="TXI2101" s="220"/>
      <c r="TXJ2101" s="220"/>
      <c r="TXK2101" s="220"/>
      <c r="TXL2101" s="220"/>
      <c r="TXM2101" s="220"/>
      <c r="TXN2101" s="220"/>
      <c r="TXO2101" s="220"/>
      <c r="TXP2101" s="220"/>
      <c r="TXQ2101" s="220"/>
      <c r="TXR2101" s="220"/>
      <c r="TXS2101" s="220"/>
      <c r="TXT2101" s="220"/>
      <c r="TXU2101" s="220"/>
      <c r="TXV2101" s="220"/>
      <c r="TXW2101" s="220"/>
      <c r="TXX2101" s="220"/>
      <c r="TXY2101" s="220"/>
      <c r="TXZ2101" s="220"/>
      <c r="TYA2101" s="220"/>
      <c r="TYB2101" s="220"/>
      <c r="TYC2101" s="220"/>
      <c r="TYD2101" s="220"/>
      <c r="TYE2101" s="220"/>
      <c r="TYF2101" s="220"/>
      <c r="TYG2101" s="220"/>
      <c r="TYH2101" s="220"/>
      <c r="TYI2101" s="220"/>
      <c r="TYJ2101" s="220"/>
      <c r="TYK2101" s="220"/>
      <c r="TYL2101" s="220"/>
      <c r="TYM2101" s="220"/>
      <c r="TYN2101" s="220"/>
      <c r="TYO2101" s="220"/>
      <c r="TYP2101" s="220"/>
      <c r="TYQ2101" s="220"/>
      <c r="TYR2101" s="220"/>
      <c r="TYS2101" s="220"/>
      <c r="TYT2101" s="220"/>
      <c r="TYU2101" s="220"/>
      <c r="TYV2101" s="220"/>
      <c r="TYW2101" s="220"/>
      <c r="TYX2101" s="220"/>
      <c r="TYY2101" s="220"/>
      <c r="TYZ2101" s="220"/>
      <c r="TZA2101" s="220"/>
      <c r="TZB2101" s="220"/>
      <c r="TZC2101" s="220"/>
      <c r="TZD2101" s="220"/>
      <c r="TZE2101" s="220"/>
      <c r="TZF2101" s="220"/>
      <c r="TZG2101" s="220"/>
      <c r="TZH2101" s="220"/>
      <c r="TZI2101" s="220"/>
      <c r="TZJ2101" s="220"/>
      <c r="TZK2101" s="220"/>
      <c r="TZL2101" s="220"/>
      <c r="TZM2101" s="220"/>
      <c r="TZN2101" s="220"/>
      <c r="TZO2101" s="220"/>
      <c r="TZP2101" s="220"/>
      <c r="TZQ2101" s="220"/>
      <c r="TZR2101" s="220"/>
      <c r="TZS2101" s="220"/>
      <c r="TZT2101" s="220"/>
      <c r="TZU2101" s="220"/>
      <c r="TZV2101" s="220"/>
      <c r="TZW2101" s="220"/>
      <c r="TZX2101" s="220"/>
      <c r="TZY2101" s="220"/>
      <c r="TZZ2101" s="220"/>
      <c r="UAA2101" s="220"/>
      <c r="UAB2101" s="220"/>
      <c r="UAC2101" s="220"/>
      <c r="UAD2101" s="220"/>
      <c r="UAE2101" s="220"/>
      <c r="UAF2101" s="220"/>
      <c r="UAG2101" s="220"/>
      <c r="UAH2101" s="220"/>
      <c r="UAI2101" s="220"/>
      <c r="UAJ2101" s="220"/>
      <c r="UAK2101" s="220"/>
      <c r="UAL2101" s="220"/>
      <c r="UAM2101" s="220"/>
      <c r="UAN2101" s="220"/>
      <c r="UAO2101" s="220"/>
      <c r="UAP2101" s="220"/>
      <c r="UAQ2101" s="220"/>
      <c r="UAR2101" s="220"/>
      <c r="UAS2101" s="220"/>
      <c r="UAT2101" s="220"/>
      <c r="UAU2101" s="220"/>
      <c r="UAV2101" s="220"/>
      <c r="UAW2101" s="220"/>
      <c r="UAX2101" s="220"/>
      <c r="UAY2101" s="220"/>
      <c r="UAZ2101" s="220"/>
      <c r="UBA2101" s="220"/>
      <c r="UBB2101" s="220"/>
      <c r="UBC2101" s="220"/>
      <c r="UBD2101" s="220"/>
      <c r="UBE2101" s="220"/>
      <c r="UBF2101" s="220"/>
      <c r="UBG2101" s="220"/>
      <c r="UBH2101" s="220"/>
      <c r="UBI2101" s="220"/>
      <c r="UBJ2101" s="220"/>
      <c r="UBK2101" s="220"/>
      <c r="UBL2101" s="220"/>
      <c r="UBM2101" s="220"/>
      <c r="UBN2101" s="220"/>
      <c r="UBO2101" s="220"/>
      <c r="UBP2101" s="220"/>
      <c r="UBQ2101" s="220"/>
      <c r="UBR2101" s="220"/>
      <c r="UBS2101" s="220"/>
      <c r="UBT2101" s="220"/>
      <c r="UBU2101" s="220"/>
      <c r="UBV2101" s="220"/>
      <c r="UBW2101" s="220"/>
      <c r="UBX2101" s="220"/>
      <c r="UBY2101" s="220"/>
      <c r="UBZ2101" s="220"/>
      <c r="UCA2101" s="220"/>
      <c r="UCB2101" s="220"/>
      <c r="UCC2101" s="220"/>
      <c r="UCD2101" s="220"/>
      <c r="UCE2101" s="220"/>
      <c r="UCF2101" s="220"/>
      <c r="UCG2101" s="220"/>
      <c r="UCH2101" s="220"/>
      <c r="UCI2101" s="220"/>
      <c r="UCJ2101" s="220"/>
      <c r="UCK2101" s="220"/>
      <c r="UCL2101" s="220"/>
      <c r="UCM2101" s="220"/>
      <c r="UCN2101" s="220"/>
      <c r="UCO2101" s="220"/>
      <c r="UCP2101" s="220"/>
      <c r="UCQ2101" s="220"/>
      <c r="UCR2101" s="220"/>
      <c r="UCS2101" s="220"/>
      <c r="UCT2101" s="220"/>
      <c r="UCU2101" s="220"/>
      <c r="UCV2101" s="220"/>
      <c r="UCW2101" s="220"/>
      <c r="UCX2101" s="220"/>
      <c r="UCY2101" s="220"/>
      <c r="UCZ2101" s="220"/>
      <c r="UDA2101" s="220"/>
      <c r="UDB2101" s="220"/>
      <c r="UDC2101" s="220"/>
      <c r="UDD2101" s="220"/>
      <c r="UDE2101" s="220"/>
      <c r="UDF2101" s="220"/>
      <c r="UDG2101" s="220"/>
      <c r="UDH2101" s="220"/>
      <c r="UDI2101" s="220"/>
      <c r="UDJ2101" s="220"/>
      <c r="UDK2101" s="220"/>
      <c r="UDL2101" s="220"/>
      <c r="UDM2101" s="220"/>
      <c r="UDN2101" s="220"/>
      <c r="UDO2101" s="220"/>
      <c r="UDP2101" s="220"/>
      <c r="UDQ2101" s="220"/>
      <c r="UDR2101" s="220"/>
      <c r="UDS2101" s="220"/>
      <c r="UDT2101" s="220"/>
      <c r="UDU2101" s="220"/>
      <c r="UDV2101" s="220"/>
      <c r="UDW2101" s="220"/>
      <c r="UDX2101" s="220"/>
      <c r="UDY2101" s="220"/>
      <c r="UDZ2101" s="220"/>
      <c r="UEA2101" s="220"/>
      <c r="UEB2101" s="220"/>
      <c r="UEC2101" s="220"/>
      <c r="UED2101" s="220"/>
      <c r="UEE2101" s="220"/>
      <c r="UEF2101" s="220"/>
      <c r="UEG2101" s="220"/>
      <c r="UEH2101" s="220"/>
      <c r="UEI2101" s="220"/>
      <c r="UEJ2101" s="220"/>
      <c r="UEK2101" s="220"/>
      <c r="UEL2101" s="220"/>
      <c r="UEM2101" s="220"/>
      <c r="UEN2101" s="220"/>
      <c r="UEO2101" s="220"/>
      <c r="UEP2101" s="220"/>
      <c r="UEQ2101" s="220"/>
      <c r="UER2101" s="220"/>
      <c r="UES2101" s="220"/>
      <c r="UET2101" s="220"/>
      <c r="UEU2101" s="220"/>
      <c r="UEV2101" s="220"/>
      <c r="UEW2101" s="220"/>
      <c r="UEX2101" s="220"/>
      <c r="UEY2101" s="220"/>
      <c r="UEZ2101" s="220"/>
      <c r="UFA2101" s="220"/>
      <c r="UFB2101" s="220"/>
      <c r="UFC2101" s="220"/>
      <c r="UFD2101" s="220"/>
      <c r="UFE2101" s="220"/>
      <c r="UFF2101" s="220"/>
      <c r="UFG2101" s="220"/>
      <c r="UFH2101" s="220"/>
      <c r="UFI2101" s="220"/>
      <c r="UFJ2101" s="220"/>
      <c r="UFK2101" s="220"/>
      <c r="UFL2101" s="220"/>
      <c r="UFM2101" s="220"/>
      <c r="UFN2101" s="220"/>
      <c r="UFO2101" s="220"/>
      <c r="UFP2101" s="220"/>
      <c r="UFQ2101" s="220"/>
      <c r="UFR2101" s="220"/>
      <c r="UFS2101" s="220"/>
      <c r="UFT2101" s="220"/>
      <c r="UFU2101" s="220"/>
      <c r="UFV2101" s="220"/>
      <c r="UFW2101" s="220"/>
      <c r="UFX2101" s="220"/>
      <c r="UFY2101" s="220"/>
      <c r="UFZ2101" s="220"/>
      <c r="UGA2101" s="220"/>
      <c r="UGB2101" s="220"/>
      <c r="UGC2101" s="220"/>
      <c r="UGD2101" s="220"/>
      <c r="UGE2101" s="220"/>
      <c r="UGF2101" s="220"/>
      <c r="UGG2101" s="220"/>
      <c r="UGH2101" s="220"/>
      <c r="UGI2101" s="220"/>
      <c r="UGJ2101" s="220"/>
      <c r="UGK2101" s="220"/>
      <c r="UGL2101" s="220"/>
      <c r="UGM2101" s="220"/>
      <c r="UGN2101" s="220"/>
      <c r="UGO2101" s="220"/>
      <c r="UGP2101" s="220"/>
      <c r="UGQ2101" s="220"/>
      <c r="UGR2101" s="220"/>
      <c r="UGS2101" s="220"/>
      <c r="UGT2101" s="220"/>
      <c r="UGU2101" s="220"/>
      <c r="UGV2101" s="220"/>
      <c r="UGW2101" s="220"/>
      <c r="UGX2101" s="220"/>
      <c r="UGY2101" s="220"/>
      <c r="UGZ2101" s="220"/>
      <c r="UHA2101" s="220"/>
      <c r="UHB2101" s="220"/>
      <c r="UHC2101" s="220"/>
      <c r="UHD2101" s="220"/>
      <c r="UHE2101" s="220"/>
      <c r="UHF2101" s="220"/>
      <c r="UHG2101" s="220"/>
      <c r="UHH2101" s="220"/>
      <c r="UHI2101" s="220"/>
      <c r="UHJ2101" s="220"/>
      <c r="UHK2101" s="220"/>
      <c r="UHL2101" s="220"/>
      <c r="UHM2101" s="220"/>
      <c r="UHN2101" s="220"/>
      <c r="UHO2101" s="220"/>
      <c r="UHP2101" s="220"/>
      <c r="UHQ2101" s="220"/>
      <c r="UHR2101" s="220"/>
      <c r="UHS2101" s="220"/>
      <c r="UHT2101" s="220"/>
      <c r="UHU2101" s="220"/>
      <c r="UHV2101" s="220"/>
      <c r="UHW2101" s="220"/>
      <c r="UHX2101" s="220"/>
      <c r="UHY2101" s="220"/>
      <c r="UHZ2101" s="220"/>
      <c r="UIA2101" s="220"/>
      <c r="UIB2101" s="220"/>
      <c r="UIC2101" s="220"/>
      <c r="UID2101" s="220"/>
      <c r="UIE2101" s="220"/>
      <c r="UIF2101" s="220"/>
      <c r="UIG2101" s="220"/>
      <c r="UIH2101" s="220"/>
      <c r="UII2101" s="220"/>
      <c r="UIJ2101" s="220"/>
      <c r="UIK2101" s="220"/>
      <c r="UIL2101" s="220"/>
      <c r="UIM2101" s="220"/>
      <c r="UIN2101" s="220"/>
      <c r="UIO2101" s="220"/>
      <c r="UIP2101" s="220"/>
      <c r="UIQ2101" s="220"/>
      <c r="UIR2101" s="220"/>
      <c r="UIS2101" s="220"/>
      <c r="UIT2101" s="220"/>
      <c r="UIU2101" s="220"/>
      <c r="UIV2101" s="220"/>
      <c r="UIW2101" s="220"/>
      <c r="UIX2101" s="220"/>
      <c r="UIY2101" s="220"/>
      <c r="UIZ2101" s="220"/>
      <c r="UJA2101" s="220"/>
      <c r="UJB2101" s="220"/>
      <c r="UJC2101" s="220"/>
      <c r="UJD2101" s="220"/>
      <c r="UJE2101" s="220"/>
      <c r="UJF2101" s="220"/>
      <c r="UJG2101" s="220"/>
      <c r="UJH2101" s="220"/>
      <c r="UJI2101" s="220"/>
      <c r="UJJ2101" s="220"/>
      <c r="UJK2101" s="220"/>
      <c r="UJL2101" s="220"/>
      <c r="UJM2101" s="220"/>
      <c r="UJN2101" s="220"/>
      <c r="UJO2101" s="220"/>
      <c r="UJP2101" s="220"/>
      <c r="UJQ2101" s="220"/>
      <c r="UJR2101" s="220"/>
      <c r="UJS2101" s="220"/>
      <c r="UJT2101" s="220"/>
      <c r="UJU2101" s="220"/>
      <c r="UJV2101" s="220"/>
      <c r="UJW2101" s="220"/>
      <c r="UJX2101" s="220"/>
      <c r="UJY2101" s="220"/>
      <c r="UJZ2101" s="220"/>
      <c r="UKA2101" s="220"/>
      <c r="UKB2101" s="220"/>
      <c r="UKC2101" s="220"/>
      <c r="UKD2101" s="220"/>
      <c r="UKE2101" s="220"/>
      <c r="UKF2101" s="220"/>
      <c r="UKG2101" s="220"/>
      <c r="UKH2101" s="220"/>
      <c r="UKI2101" s="220"/>
      <c r="UKJ2101" s="220"/>
      <c r="UKK2101" s="220"/>
      <c r="UKL2101" s="220"/>
      <c r="UKM2101" s="220"/>
      <c r="UKN2101" s="220"/>
      <c r="UKO2101" s="220"/>
      <c r="UKP2101" s="220"/>
      <c r="UKQ2101" s="220"/>
      <c r="UKR2101" s="220"/>
      <c r="UKS2101" s="220"/>
      <c r="UKT2101" s="220"/>
      <c r="UKU2101" s="220"/>
      <c r="UKV2101" s="220"/>
      <c r="UKW2101" s="220"/>
      <c r="UKX2101" s="220"/>
      <c r="UKY2101" s="220"/>
      <c r="UKZ2101" s="220"/>
      <c r="ULA2101" s="220"/>
      <c r="ULB2101" s="220"/>
      <c r="ULC2101" s="220"/>
      <c r="ULD2101" s="220"/>
      <c r="ULE2101" s="220"/>
      <c r="ULF2101" s="220"/>
      <c r="ULG2101" s="220"/>
      <c r="ULH2101" s="220"/>
      <c r="ULI2101" s="220"/>
      <c r="ULJ2101" s="220"/>
      <c r="ULK2101" s="220"/>
      <c r="ULL2101" s="220"/>
      <c r="ULM2101" s="220"/>
      <c r="ULN2101" s="220"/>
      <c r="ULO2101" s="220"/>
      <c r="ULP2101" s="220"/>
      <c r="ULQ2101" s="220"/>
      <c r="ULR2101" s="220"/>
      <c r="ULS2101" s="220"/>
      <c r="ULT2101" s="220"/>
      <c r="ULU2101" s="220"/>
      <c r="ULV2101" s="220"/>
      <c r="ULW2101" s="220"/>
      <c r="ULX2101" s="220"/>
      <c r="ULY2101" s="220"/>
      <c r="ULZ2101" s="220"/>
      <c r="UMA2101" s="220"/>
      <c r="UMB2101" s="220"/>
      <c r="UMC2101" s="220"/>
      <c r="UMD2101" s="220"/>
      <c r="UME2101" s="220"/>
      <c r="UMF2101" s="220"/>
      <c r="UMG2101" s="220"/>
      <c r="UMH2101" s="220"/>
      <c r="UMI2101" s="220"/>
      <c r="UMJ2101" s="220"/>
      <c r="UMK2101" s="220"/>
      <c r="UML2101" s="220"/>
      <c r="UMM2101" s="220"/>
      <c r="UMN2101" s="220"/>
      <c r="UMO2101" s="220"/>
      <c r="UMP2101" s="220"/>
      <c r="UMQ2101" s="220"/>
      <c r="UMR2101" s="220"/>
      <c r="UMS2101" s="220"/>
      <c r="UMT2101" s="220"/>
      <c r="UMU2101" s="220"/>
      <c r="UMV2101" s="220"/>
      <c r="UMW2101" s="220"/>
      <c r="UMX2101" s="220"/>
      <c r="UMY2101" s="220"/>
      <c r="UMZ2101" s="220"/>
      <c r="UNA2101" s="220"/>
      <c r="UNB2101" s="220"/>
      <c r="UNC2101" s="220"/>
      <c r="UND2101" s="220"/>
      <c r="UNE2101" s="220"/>
      <c r="UNF2101" s="220"/>
      <c r="UNG2101" s="220"/>
      <c r="UNH2101" s="220"/>
      <c r="UNI2101" s="220"/>
      <c r="UNJ2101" s="220"/>
      <c r="UNK2101" s="220"/>
      <c r="UNL2101" s="220"/>
      <c r="UNM2101" s="220"/>
      <c r="UNN2101" s="220"/>
      <c r="UNO2101" s="220"/>
      <c r="UNP2101" s="220"/>
      <c r="UNQ2101" s="220"/>
      <c r="UNR2101" s="220"/>
      <c r="UNS2101" s="220"/>
      <c r="UNT2101" s="220"/>
      <c r="UNU2101" s="220"/>
      <c r="UNV2101" s="220"/>
      <c r="UNW2101" s="220"/>
      <c r="UNX2101" s="220"/>
      <c r="UNY2101" s="220"/>
      <c r="UNZ2101" s="220"/>
      <c r="UOA2101" s="220"/>
      <c r="UOB2101" s="220"/>
      <c r="UOC2101" s="220"/>
      <c r="UOD2101" s="220"/>
      <c r="UOE2101" s="220"/>
      <c r="UOF2101" s="220"/>
      <c r="UOG2101" s="220"/>
      <c r="UOH2101" s="220"/>
      <c r="UOI2101" s="220"/>
      <c r="UOJ2101" s="220"/>
      <c r="UOK2101" s="220"/>
      <c r="UOL2101" s="220"/>
      <c r="UOM2101" s="220"/>
      <c r="UON2101" s="220"/>
      <c r="UOO2101" s="220"/>
      <c r="UOP2101" s="220"/>
      <c r="UOQ2101" s="220"/>
      <c r="UOR2101" s="220"/>
      <c r="UOS2101" s="220"/>
      <c r="UOT2101" s="220"/>
      <c r="UOU2101" s="220"/>
      <c r="UOV2101" s="220"/>
      <c r="UOW2101" s="220"/>
      <c r="UOX2101" s="220"/>
      <c r="UOY2101" s="220"/>
      <c r="UOZ2101" s="220"/>
      <c r="UPA2101" s="220"/>
      <c r="UPB2101" s="220"/>
      <c r="UPC2101" s="220"/>
      <c r="UPD2101" s="220"/>
      <c r="UPE2101" s="220"/>
      <c r="UPF2101" s="220"/>
      <c r="UPG2101" s="220"/>
      <c r="UPH2101" s="220"/>
      <c r="UPI2101" s="220"/>
      <c r="UPJ2101" s="220"/>
      <c r="UPK2101" s="220"/>
      <c r="UPL2101" s="220"/>
      <c r="UPM2101" s="220"/>
      <c r="UPN2101" s="220"/>
      <c r="UPO2101" s="220"/>
      <c r="UPP2101" s="220"/>
      <c r="UPQ2101" s="220"/>
      <c r="UPR2101" s="220"/>
      <c r="UPS2101" s="220"/>
      <c r="UPT2101" s="220"/>
      <c r="UPU2101" s="220"/>
      <c r="UPV2101" s="220"/>
      <c r="UPW2101" s="220"/>
      <c r="UPX2101" s="220"/>
      <c r="UPY2101" s="220"/>
      <c r="UPZ2101" s="220"/>
      <c r="UQA2101" s="220"/>
      <c r="UQB2101" s="220"/>
      <c r="UQC2101" s="220"/>
      <c r="UQD2101" s="220"/>
      <c r="UQE2101" s="220"/>
      <c r="UQF2101" s="220"/>
      <c r="UQG2101" s="220"/>
      <c r="UQH2101" s="220"/>
      <c r="UQI2101" s="220"/>
      <c r="UQJ2101" s="220"/>
      <c r="UQK2101" s="220"/>
      <c r="UQL2101" s="220"/>
      <c r="UQM2101" s="220"/>
      <c r="UQN2101" s="220"/>
      <c r="UQO2101" s="220"/>
      <c r="UQP2101" s="220"/>
      <c r="UQQ2101" s="220"/>
      <c r="UQR2101" s="220"/>
      <c r="UQS2101" s="220"/>
      <c r="UQT2101" s="220"/>
      <c r="UQU2101" s="220"/>
      <c r="UQV2101" s="220"/>
      <c r="UQW2101" s="220"/>
      <c r="UQX2101" s="220"/>
      <c r="UQY2101" s="220"/>
      <c r="UQZ2101" s="220"/>
      <c r="URA2101" s="220"/>
      <c r="URB2101" s="220"/>
      <c r="URC2101" s="220"/>
      <c r="URD2101" s="220"/>
      <c r="URE2101" s="220"/>
      <c r="URF2101" s="220"/>
      <c r="URG2101" s="220"/>
      <c r="URH2101" s="220"/>
      <c r="URI2101" s="220"/>
      <c r="URJ2101" s="220"/>
      <c r="URK2101" s="220"/>
      <c r="URL2101" s="220"/>
      <c r="URM2101" s="220"/>
      <c r="URN2101" s="220"/>
      <c r="URO2101" s="220"/>
      <c r="URP2101" s="220"/>
      <c r="URQ2101" s="220"/>
      <c r="URR2101" s="220"/>
      <c r="URS2101" s="220"/>
      <c r="URT2101" s="220"/>
      <c r="URU2101" s="220"/>
      <c r="URV2101" s="220"/>
      <c r="URW2101" s="220"/>
      <c r="URX2101" s="220"/>
      <c r="URY2101" s="220"/>
      <c r="URZ2101" s="220"/>
      <c r="USA2101" s="220"/>
      <c r="USB2101" s="220"/>
      <c r="USC2101" s="220"/>
      <c r="USD2101" s="220"/>
      <c r="USE2101" s="220"/>
      <c r="USF2101" s="220"/>
      <c r="USG2101" s="220"/>
      <c r="USH2101" s="220"/>
      <c r="USI2101" s="220"/>
      <c r="USJ2101" s="220"/>
      <c r="USK2101" s="220"/>
      <c r="USL2101" s="220"/>
      <c r="USM2101" s="220"/>
      <c r="USN2101" s="220"/>
      <c r="USO2101" s="220"/>
      <c r="USP2101" s="220"/>
      <c r="USQ2101" s="220"/>
      <c r="USR2101" s="220"/>
      <c r="USS2101" s="220"/>
      <c r="UST2101" s="220"/>
      <c r="USU2101" s="220"/>
      <c r="USV2101" s="220"/>
      <c r="USW2101" s="220"/>
      <c r="USX2101" s="220"/>
      <c r="USY2101" s="220"/>
      <c r="USZ2101" s="220"/>
      <c r="UTA2101" s="220"/>
      <c r="UTB2101" s="220"/>
      <c r="UTC2101" s="220"/>
      <c r="UTD2101" s="220"/>
      <c r="UTE2101" s="220"/>
      <c r="UTF2101" s="220"/>
      <c r="UTG2101" s="220"/>
      <c r="UTH2101" s="220"/>
      <c r="UTI2101" s="220"/>
      <c r="UTJ2101" s="220"/>
      <c r="UTK2101" s="220"/>
      <c r="UTL2101" s="220"/>
      <c r="UTM2101" s="220"/>
      <c r="UTN2101" s="220"/>
      <c r="UTO2101" s="220"/>
      <c r="UTP2101" s="220"/>
      <c r="UTQ2101" s="220"/>
      <c r="UTR2101" s="220"/>
      <c r="UTS2101" s="220"/>
      <c r="UTT2101" s="220"/>
      <c r="UTU2101" s="220"/>
      <c r="UTV2101" s="220"/>
      <c r="UTW2101" s="220"/>
      <c r="UTX2101" s="220"/>
      <c r="UTY2101" s="220"/>
      <c r="UTZ2101" s="220"/>
      <c r="UUA2101" s="220"/>
      <c r="UUB2101" s="220"/>
      <c r="UUC2101" s="220"/>
      <c r="UUD2101" s="220"/>
      <c r="UUE2101" s="220"/>
      <c r="UUF2101" s="220"/>
      <c r="UUG2101" s="220"/>
      <c r="UUH2101" s="220"/>
      <c r="UUI2101" s="220"/>
      <c r="UUJ2101" s="220"/>
      <c r="UUK2101" s="220"/>
      <c r="UUL2101" s="220"/>
      <c r="UUM2101" s="220"/>
      <c r="UUN2101" s="220"/>
      <c r="UUO2101" s="220"/>
      <c r="UUP2101" s="220"/>
      <c r="UUQ2101" s="220"/>
      <c r="UUR2101" s="220"/>
      <c r="UUS2101" s="220"/>
      <c r="UUT2101" s="220"/>
      <c r="UUU2101" s="220"/>
      <c r="UUV2101" s="220"/>
      <c r="UUW2101" s="220"/>
      <c r="UUX2101" s="220"/>
      <c r="UUY2101" s="220"/>
      <c r="UUZ2101" s="220"/>
      <c r="UVA2101" s="220"/>
      <c r="UVB2101" s="220"/>
      <c r="UVC2101" s="220"/>
      <c r="UVD2101" s="220"/>
      <c r="UVE2101" s="220"/>
      <c r="UVF2101" s="220"/>
      <c r="UVG2101" s="220"/>
      <c r="UVH2101" s="220"/>
      <c r="UVI2101" s="220"/>
      <c r="UVJ2101" s="220"/>
      <c r="UVK2101" s="220"/>
      <c r="UVL2101" s="220"/>
      <c r="UVM2101" s="220"/>
      <c r="UVN2101" s="220"/>
      <c r="UVO2101" s="220"/>
      <c r="UVP2101" s="220"/>
      <c r="UVQ2101" s="220"/>
      <c r="UVR2101" s="220"/>
      <c r="UVS2101" s="220"/>
      <c r="UVT2101" s="220"/>
      <c r="UVU2101" s="220"/>
      <c r="UVV2101" s="220"/>
      <c r="UVW2101" s="220"/>
      <c r="UVX2101" s="220"/>
      <c r="UVY2101" s="220"/>
      <c r="UVZ2101" s="220"/>
      <c r="UWA2101" s="220"/>
      <c r="UWB2101" s="220"/>
      <c r="UWC2101" s="220"/>
      <c r="UWD2101" s="220"/>
      <c r="UWE2101" s="220"/>
      <c r="UWF2101" s="220"/>
      <c r="UWG2101" s="220"/>
      <c r="UWH2101" s="220"/>
      <c r="UWI2101" s="220"/>
      <c r="UWJ2101" s="220"/>
      <c r="UWK2101" s="220"/>
      <c r="UWL2101" s="220"/>
      <c r="UWM2101" s="220"/>
      <c r="UWN2101" s="220"/>
      <c r="UWO2101" s="220"/>
      <c r="UWP2101" s="220"/>
      <c r="UWQ2101" s="220"/>
      <c r="UWR2101" s="220"/>
      <c r="UWS2101" s="220"/>
      <c r="UWT2101" s="220"/>
      <c r="UWU2101" s="220"/>
      <c r="UWV2101" s="220"/>
      <c r="UWW2101" s="220"/>
      <c r="UWX2101" s="220"/>
      <c r="UWY2101" s="220"/>
      <c r="UWZ2101" s="220"/>
      <c r="UXA2101" s="220"/>
      <c r="UXB2101" s="220"/>
      <c r="UXC2101" s="220"/>
      <c r="UXD2101" s="220"/>
      <c r="UXE2101" s="220"/>
      <c r="UXF2101" s="220"/>
      <c r="UXG2101" s="220"/>
      <c r="UXH2101" s="220"/>
      <c r="UXI2101" s="220"/>
      <c r="UXJ2101" s="220"/>
      <c r="UXK2101" s="220"/>
      <c r="UXL2101" s="220"/>
      <c r="UXM2101" s="220"/>
      <c r="UXN2101" s="220"/>
      <c r="UXO2101" s="220"/>
      <c r="UXP2101" s="220"/>
      <c r="UXQ2101" s="220"/>
      <c r="UXR2101" s="220"/>
      <c r="UXS2101" s="220"/>
      <c r="UXT2101" s="220"/>
      <c r="UXU2101" s="220"/>
      <c r="UXV2101" s="220"/>
      <c r="UXW2101" s="220"/>
      <c r="UXX2101" s="220"/>
      <c r="UXY2101" s="220"/>
      <c r="UXZ2101" s="220"/>
      <c r="UYA2101" s="220"/>
      <c r="UYB2101" s="220"/>
      <c r="UYC2101" s="220"/>
      <c r="UYD2101" s="220"/>
      <c r="UYE2101" s="220"/>
      <c r="UYF2101" s="220"/>
      <c r="UYG2101" s="220"/>
      <c r="UYH2101" s="220"/>
      <c r="UYI2101" s="220"/>
      <c r="UYJ2101" s="220"/>
      <c r="UYK2101" s="220"/>
      <c r="UYL2101" s="220"/>
      <c r="UYM2101" s="220"/>
      <c r="UYN2101" s="220"/>
      <c r="UYO2101" s="220"/>
      <c r="UYP2101" s="220"/>
      <c r="UYQ2101" s="220"/>
      <c r="UYR2101" s="220"/>
      <c r="UYS2101" s="220"/>
      <c r="UYT2101" s="220"/>
      <c r="UYU2101" s="220"/>
      <c r="UYV2101" s="220"/>
      <c r="UYW2101" s="220"/>
      <c r="UYX2101" s="220"/>
      <c r="UYY2101" s="220"/>
      <c r="UYZ2101" s="220"/>
      <c r="UZA2101" s="220"/>
      <c r="UZB2101" s="220"/>
      <c r="UZC2101" s="220"/>
      <c r="UZD2101" s="220"/>
      <c r="UZE2101" s="220"/>
      <c r="UZF2101" s="220"/>
      <c r="UZG2101" s="220"/>
      <c r="UZH2101" s="220"/>
      <c r="UZI2101" s="220"/>
      <c r="UZJ2101" s="220"/>
      <c r="UZK2101" s="220"/>
      <c r="UZL2101" s="220"/>
      <c r="UZM2101" s="220"/>
      <c r="UZN2101" s="220"/>
      <c r="UZO2101" s="220"/>
      <c r="UZP2101" s="220"/>
      <c r="UZQ2101" s="220"/>
      <c r="UZR2101" s="220"/>
      <c r="UZS2101" s="220"/>
      <c r="UZT2101" s="220"/>
      <c r="UZU2101" s="220"/>
      <c r="UZV2101" s="220"/>
      <c r="UZW2101" s="220"/>
      <c r="UZX2101" s="220"/>
      <c r="UZY2101" s="220"/>
      <c r="UZZ2101" s="220"/>
      <c r="VAA2101" s="220"/>
      <c r="VAB2101" s="220"/>
      <c r="VAC2101" s="220"/>
      <c r="VAD2101" s="220"/>
      <c r="VAE2101" s="220"/>
      <c r="VAF2101" s="220"/>
      <c r="VAG2101" s="220"/>
      <c r="VAH2101" s="220"/>
      <c r="VAI2101" s="220"/>
      <c r="VAJ2101" s="220"/>
      <c r="VAK2101" s="220"/>
      <c r="VAL2101" s="220"/>
      <c r="VAM2101" s="220"/>
      <c r="VAN2101" s="220"/>
      <c r="VAO2101" s="220"/>
      <c r="VAP2101" s="220"/>
      <c r="VAQ2101" s="220"/>
      <c r="VAR2101" s="220"/>
      <c r="VAS2101" s="220"/>
      <c r="VAT2101" s="220"/>
      <c r="VAU2101" s="220"/>
      <c r="VAV2101" s="220"/>
      <c r="VAW2101" s="220"/>
      <c r="VAX2101" s="220"/>
      <c r="VAY2101" s="220"/>
      <c r="VAZ2101" s="220"/>
      <c r="VBA2101" s="220"/>
      <c r="VBB2101" s="220"/>
      <c r="VBC2101" s="220"/>
      <c r="VBD2101" s="220"/>
      <c r="VBE2101" s="220"/>
      <c r="VBF2101" s="220"/>
      <c r="VBG2101" s="220"/>
      <c r="VBH2101" s="220"/>
      <c r="VBI2101" s="220"/>
      <c r="VBJ2101" s="220"/>
      <c r="VBK2101" s="220"/>
      <c r="VBL2101" s="220"/>
      <c r="VBM2101" s="220"/>
      <c r="VBN2101" s="220"/>
      <c r="VBO2101" s="220"/>
      <c r="VBP2101" s="220"/>
      <c r="VBQ2101" s="220"/>
      <c r="VBR2101" s="220"/>
      <c r="VBS2101" s="220"/>
      <c r="VBT2101" s="220"/>
      <c r="VBU2101" s="220"/>
      <c r="VBV2101" s="220"/>
      <c r="VBW2101" s="220"/>
      <c r="VBX2101" s="220"/>
      <c r="VBY2101" s="220"/>
      <c r="VBZ2101" s="220"/>
      <c r="VCA2101" s="220"/>
      <c r="VCB2101" s="220"/>
      <c r="VCC2101" s="220"/>
      <c r="VCD2101" s="220"/>
      <c r="VCE2101" s="220"/>
      <c r="VCF2101" s="220"/>
      <c r="VCG2101" s="220"/>
      <c r="VCH2101" s="220"/>
      <c r="VCI2101" s="220"/>
      <c r="VCJ2101" s="220"/>
      <c r="VCK2101" s="220"/>
      <c r="VCL2101" s="220"/>
      <c r="VCM2101" s="220"/>
      <c r="VCN2101" s="220"/>
      <c r="VCO2101" s="220"/>
      <c r="VCP2101" s="220"/>
      <c r="VCQ2101" s="220"/>
      <c r="VCR2101" s="220"/>
      <c r="VCS2101" s="220"/>
      <c r="VCT2101" s="220"/>
      <c r="VCU2101" s="220"/>
      <c r="VCV2101" s="220"/>
      <c r="VCW2101" s="220"/>
      <c r="VCX2101" s="220"/>
      <c r="VCY2101" s="220"/>
      <c r="VCZ2101" s="220"/>
      <c r="VDA2101" s="220"/>
      <c r="VDB2101" s="220"/>
      <c r="VDC2101" s="220"/>
      <c r="VDD2101" s="220"/>
      <c r="VDE2101" s="220"/>
      <c r="VDF2101" s="220"/>
      <c r="VDG2101" s="220"/>
      <c r="VDH2101" s="220"/>
      <c r="VDI2101" s="220"/>
      <c r="VDJ2101" s="220"/>
      <c r="VDK2101" s="220"/>
      <c r="VDL2101" s="220"/>
      <c r="VDM2101" s="220"/>
      <c r="VDN2101" s="220"/>
      <c r="VDO2101" s="220"/>
      <c r="VDP2101" s="220"/>
      <c r="VDQ2101" s="220"/>
      <c r="VDR2101" s="220"/>
      <c r="VDS2101" s="220"/>
      <c r="VDT2101" s="220"/>
      <c r="VDU2101" s="220"/>
      <c r="VDV2101" s="220"/>
      <c r="VDW2101" s="220"/>
      <c r="VDX2101" s="220"/>
      <c r="VDY2101" s="220"/>
      <c r="VDZ2101" s="220"/>
      <c r="VEA2101" s="220"/>
      <c r="VEB2101" s="220"/>
      <c r="VEC2101" s="220"/>
      <c r="VED2101" s="220"/>
      <c r="VEE2101" s="220"/>
      <c r="VEF2101" s="220"/>
      <c r="VEG2101" s="220"/>
      <c r="VEH2101" s="220"/>
      <c r="VEI2101" s="220"/>
      <c r="VEJ2101" s="220"/>
      <c r="VEK2101" s="220"/>
      <c r="VEL2101" s="220"/>
      <c r="VEM2101" s="220"/>
      <c r="VEN2101" s="220"/>
      <c r="VEO2101" s="220"/>
      <c r="VEP2101" s="220"/>
      <c r="VEQ2101" s="220"/>
      <c r="VER2101" s="220"/>
      <c r="VES2101" s="220"/>
      <c r="VET2101" s="220"/>
      <c r="VEU2101" s="220"/>
      <c r="VEV2101" s="220"/>
      <c r="VEW2101" s="220"/>
      <c r="VEX2101" s="220"/>
      <c r="VEY2101" s="220"/>
      <c r="VEZ2101" s="220"/>
      <c r="VFA2101" s="220"/>
      <c r="VFB2101" s="220"/>
      <c r="VFC2101" s="220"/>
      <c r="VFD2101" s="220"/>
      <c r="VFE2101" s="220"/>
      <c r="VFF2101" s="220"/>
      <c r="VFG2101" s="220"/>
      <c r="VFH2101" s="220"/>
      <c r="VFI2101" s="220"/>
      <c r="VFJ2101" s="220"/>
      <c r="VFK2101" s="220"/>
      <c r="VFL2101" s="220"/>
      <c r="VFM2101" s="220"/>
      <c r="VFN2101" s="220"/>
      <c r="VFO2101" s="220"/>
      <c r="VFP2101" s="220"/>
      <c r="VFQ2101" s="220"/>
      <c r="VFR2101" s="220"/>
      <c r="VFS2101" s="220"/>
      <c r="VFT2101" s="220"/>
      <c r="VFU2101" s="220"/>
      <c r="VFV2101" s="220"/>
      <c r="VFW2101" s="220"/>
      <c r="VFX2101" s="220"/>
      <c r="VFY2101" s="220"/>
      <c r="VFZ2101" s="220"/>
      <c r="VGA2101" s="220"/>
      <c r="VGB2101" s="220"/>
      <c r="VGC2101" s="220"/>
      <c r="VGD2101" s="220"/>
      <c r="VGE2101" s="220"/>
      <c r="VGF2101" s="220"/>
      <c r="VGG2101" s="220"/>
      <c r="VGH2101" s="220"/>
      <c r="VGI2101" s="220"/>
      <c r="VGJ2101" s="220"/>
      <c r="VGK2101" s="220"/>
      <c r="VGL2101" s="220"/>
      <c r="VGM2101" s="220"/>
      <c r="VGN2101" s="220"/>
      <c r="VGO2101" s="220"/>
      <c r="VGP2101" s="220"/>
      <c r="VGQ2101" s="220"/>
      <c r="VGR2101" s="220"/>
      <c r="VGS2101" s="220"/>
      <c r="VGT2101" s="220"/>
      <c r="VGU2101" s="220"/>
      <c r="VGV2101" s="220"/>
      <c r="VGW2101" s="220"/>
      <c r="VGX2101" s="220"/>
      <c r="VGY2101" s="220"/>
      <c r="VGZ2101" s="220"/>
      <c r="VHA2101" s="220"/>
      <c r="VHB2101" s="220"/>
      <c r="VHC2101" s="220"/>
      <c r="VHD2101" s="220"/>
      <c r="VHE2101" s="220"/>
      <c r="VHF2101" s="220"/>
      <c r="VHG2101" s="220"/>
      <c r="VHH2101" s="220"/>
      <c r="VHI2101" s="220"/>
      <c r="VHJ2101" s="220"/>
      <c r="VHK2101" s="220"/>
      <c r="VHL2101" s="220"/>
      <c r="VHM2101" s="220"/>
      <c r="VHN2101" s="220"/>
      <c r="VHO2101" s="220"/>
      <c r="VHP2101" s="220"/>
      <c r="VHQ2101" s="220"/>
      <c r="VHR2101" s="220"/>
      <c r="VHS2101" s="220"/>
      <c r="VHT2101" s="220"/>
      <c r="VHU2101" s="220"/>
      <c r="VHV2101" s="220"/>
      <c r="VHW2101" s="220"/>
      <c r="VHX2101" s="220"/>
      <c r="VHY2101" s="220"/>
      <c r="VHZ2101" s="220"/>
      <c r="VIA2101" s="220"/>
      <c r="VIB2101" s="220"/>
      <c r="VIC2101" s="220"/>
      <c r="VID2101" s="220"/>
      <c r="VIE2101" s="220"/>
      <c r="VIF2101" s="220"/>
      <c r="VIG2101" s="220"/>
      <c r="VIH2101" s="220"/>
      <c r="VII2101" s="220"/>
      <c r="VIJ2101" s="220"/>
      <c r="VIK2101" s="220"/>
      <c r="VIL2101" s="220"/>
      <c r="VIM2101" s="220"/>
      <c r="VIN2101" s="220"/>
      <c r="VIO2101" s="220"/>
      <c r="VIP2101" s="220"/>
      <c r="VIQ2101" s="220"/>
      <c r="VIR2101" s="220"/>
      <c r="VIS2101" s="220"/>
      <c r="VIT2101" s="220"/>
      <c r="VIU2101" s="220"/>
      <c r="VIV2101" s="220"/>
      <c r="VIW2101" s="220"/>
      <c r="VIX2101" s="220"/>
      <c r="VIY2101" s="220"/>
      <c r="VIZ2101" s="220"/>
      <c r="VJA2101" s="220"/>
      <c r="VJB2101" s="220"/>
      <c r="VJC2101" s="220"/>
      <c r="VJD2101" s="220"/>
      <c r="VJE2101" s="220"/>
      <c r="VJF2101" s="220"/>
      <c r="VJG2101" s="220"/>
      <c r="VJH2101" s="220"/>
      <c r="VJI2101" s="220"/>
      <c r="VJJ2101" s="220"/>
      <c r="VJK2101" s="220"/>
      <c r="VJL2101" s="220"/>
      <c r="VJM2101" s="220"/>
      <c r="VJN2101" s="220"/>
      <c r="VJO2101" s="220"/>
      <c r="VJP2101" s="220"/>
      <c r="VJQ2101" s="220"/>
      <c r="VJR2101" s="220"/>
      <c r="VJS2101" s="220"/>
      <c r="VJT2101" s="220"/>
      <c r="VJU2101" s="220"/>
      <c r="VJV2101" s="220"/>
      <c r="VJW2101" s="220"/>
      <c r="VJX2101" s="220"/>
      <c r="VJY2101" s="220"/>
      <c r="VJZ2101" s="220"/>
      <c r="VKA2101" s="220"/>
      <c r="VKB2101" s="220"/>
      <c r="VKC2101" s="220"/>
      <c r="VKD2101" s="220"/>
      <c r="VKE2101" s="220"/>
      <c r="VKF2101" s="220"/>
      <c r="VKG2101" s="220"/>
      <c r="VKH2101" s="220"/>
      <c r="VKI2101" s="220"/>
      <c r="VKJ2101" s="220"/>
      <c r="VKK2101" s="220"/>
      <c r="VKL2101" s="220"/>
      <c r="VKM2101" s="220"/>
      <c r="VKN2101" s="220"/>
      <c r="VKO2101" s="220"/>
      <c r="VKP2101" s="220"/>
      <c r="VKQ2101" s="220"/>
      <c r="VKR2101" s="220"/>
      <c r="VKS2101" s="220"/>
      <c r="VKT2101" s="220"/>
      <c r="VKU2101" s="220"/>
      <c r="VKV2101" s="220"/>
      <c r="VKW2101" s="220"/>
      <c r="VKX2101" s="220"/>
      <c r="VKY2101" s="220"/>
      <c r="VKZ2101" s="220"/>
      <c r="VLA2101" s="220"/>
      <c r="VLB2101" s="220"/>
      <c r="VLC2101" s="220"/>
      <c r="VLD2101" s="220"/>
      <c r="VLE2101" s="220"/>
      <c r="VLF2101" s="220"/>
      <c r="VLG2101" s="220"/>
      <c r="VLH2101" s="220"/>
      <c r="VLI2101" s="220"/>
      <c r="VLJ2101" s="220"/>
      <c r="VLK2101" s="220"/>
      <c r="VLL2101" s="220"/>
      <c r="VLM2101" s="220"/>
      <c r="VLN2101" s="220"/>
      <c r="VLO2101" s="220"/>
      <c r="VLP2101" s="220"/>
      <c r="VLQ2101" s="220"/>
      <c r="VLR2101" s="220"/>
      <c r="VLS2101" s="220"/>
      <c r="VLT2101" s="220"/>
      <c r="VLU2101" s="220"/>
      <c r="VLV2101" s="220"/>
      <c r="VLW2101" s="220"/>
      <c r="VLX2101" s="220"/>
      <c r="VLY2101" s="220"/>
      <c r="VLZ2101" s="220"/>
      <c r="VMA2101" s="220"/>
      <c r="VMB2101" s="220"/>
      <c r="VMC2101" s="220"/>
      <c r="VMD2101" s="220"/>
      <c r="VME2101" s="220"/>
      <c r="VMF2101" s="220"/>
      <c r="VMG2101" s="220"/>
      <c r="VMH2101" s="220"/>
      <c r="VMI2101" s="220"/>
      <c r="VMJ2101" s="220"/>
      <c r="VMK2101" s="220"/>
      <c r="VML2101" s="220"/>
      <c r="VMM2101" s="220"/>
      <c r="VMN2101" s="220"/>
      <c r="VMO2101" s="220"/>
      <c r="VMP2101" s="220"/>
      <c r="VMQ2101" s="220"/>
      <c r="VMR2101" s="220"/>
      <c r="VMS2101" s="220"/>
      <c r="VMT2101" s="220"/>
      <c r="VMU2101" s="220"/>
      <c r="VMV2101" s="220"/>
      <c r="VMW2101" s="220"/>
      <c r="VMX2101" s="220"/>
      <c r="VMY2101" s="220"/>
      <c r="VMZ2101" s="220"/>
      <c r="VNA2101" s="220"/>
      <c r="VNB2101" s="220"/>
      <c r="VNC2101" s="220"/>
      <c r="VND2101" s="220"/>
      <c r="VNE2101" s="220"/>
      <c r="VNF2101" s="220"/>
      <c r="VNG2101" s="220"/>
      <c r="VNH2101" s="220"/>
      <c r="VNI2101" s="220"/>
      <c r="VNJ2101" s="220"/>
      <c r="VNK2101" s="220"/>
      <c r="VNL2101" s="220"/>
      <c r="VNM2101" s="220"/>
      <c r="VNN2101" s="220"/>
      <c r="VNO2101" s="220"/>
      <c r="VNP2101" s="220"/>
      <c r="VNQ2101" s="220"/>
      <c r="VNR2101" s="220"/>
      <c r="VNS2101" s="220"/>
      <c r="VNT2101" s="220"/>
      <c r="VNU2101" s="220"/>
      <c r="VNV2101" s="220"/>
      <c r="VNW2101" s="220"/>
      <c r="VNX2101" s="220"/>
      <c r="VNY2101" s="220"/>
      <c r="VNZ2101" s="220"/>
      <c r="VOA2101" s="220"/>
      <c r="VOB2101" s="220"/>
      <c r="VOC2101" s="220"/>
      <c r="VOD2101" s="220"/>
      <c r="VOE2101" s="220"/>
      <c r="VOF2101" s="220"/>
      <c r="VOG2101" s="220"/>
      <c r="VOH2101" s="220"/>
      <c r="VOI2101" s="220"/>
      <c r="VOJ2101" s="220"/>
      <c r="VOK2101" s="220"/>
      <c r="VOL2101" s="220"/>
      <c r="VOM2101" s="220"/>
      <c r="VON2101" s="220"/>
      <c r="VOO2101" s="220"/>
      <c r="VOP2101" s="220"/>
      <c r="VOQ2101" s="220"/>
      <c r="VOR2101" s="220"/>
      <c r="VOS2101" s="220"/>
      <c r="VOT2101" s="220"/>
      <c r="VOU2101" s="220"/>
      <c r="VOV2101" s="220"/>
      <c r="VOW2101" s="220"/>
      <c r="VOX2101" s="220"/>
      <c r="VOY2101" s="220"/>
      <c r="VOZ2101" s="220"/>
      <c r="VPA2101" s="220"/>
      <c r="VPB2101" s="220"/>
      <c r="VPC2101" s="220"/>
      <c r="VPD2101" s="220"/>
      <c r="VPE2101" s="220"/>
      <c r="VPF2101" s="220"/>
      <c r="VPG2101" s="220"/>
      <c r="VPH2101" s="220"/>
      <c r="VPI2101" s="220"/>
      <c r="VPJ2101" s="220"/>
      <c r="VPK2101" s="220"/>
      <c r="VPL2101" s="220"/>
      <c r="VPM2101" s="220"/>
      <c r="VPN2101" s="220"/>
      <c r="VPO2101" s="220"/>
      <c r="VPP2101" s="220"/>
      <c r="VPQ2101" s="220"/>
      <c r="VPR2101" s="220"/>
      <c r="VPS2101" s="220"/>
      <c r="VPT2101" s="220"/>
      <c r="VPU2101" s="220"/>
      <c r="VPV2101" s="220"/>
      <c r="VPW2101" s="220"/>
      <c r="VPX2101" s="220"/>
      <c r="VPY2101" s="220"/>
      <c r="VPZ2101" s="220"/>
      <c r="VQA2101" s="220"/>
      <c r="VQB2101" s="220"/>
      <c r="VQC2101" s="220"/>
      <c r="VQD2101" s="220"/>
      <c r="VQE2101" s="220"/>
      <c r="VQF2101" s="220"/>
      <c r="VQG2101" s="220"/>
      <c r="VQH2101" s="220"/>
      <c r="VQI2101" s="220"/>
      <c r="VQJ2101" s="220"/>
      <c r="VQK2101" s="220"/>
      <c r="VQL2101" s="220"/>
      <c r="VQM2101" s="220"/>
      <c r="VQN2101" s="220"/>
      <c r="VQO2101" s="220"/>
      <c r="VQP2101" s="220"/>
      <c r="VQQ2101" s="220"/>
      <c r="VQR2101" s="220"/>
      <c r="VQS2101" s="220"/>
      <c r="VQT2101" s="220"/>
      <c r="VQU2101" s="220"/>
      <c r="VQV2101" s="220"/>
      <c r="VQW2101" s="220"/>
      <c r="VQX2101" s="220"/>
      <c r="VQY2101" s="220"/>
      <c r="VQZ2101" s="220"/>
      <c r="VRA2101" s="220"/>
      <c r="VRB2101" s="220"/>
      <c r="VRC2101" s="220"/>
      <c r="VRD2101" s="220"/>
      <c r="VRE2101" s="220"/>
      <c r="VRF2101" s="220"/>
      <c r="VRG2101" s="220"/>
      <c r="VRH2101" s="220"/>
      <c r="VRI2101" s="220"/>
      <c r="VRJ2101" s="220"/>
      <c r="VRK2101" s="220"/>
      <c r="VRL2101" s="220"/>
      <c r="VRM2101" s="220"/>
      <c r="VRN2101" s="220"/>
      <c r="VRO2101" s="220"/>
      <c r="VRP2101" s="220"/>
      <c r="VRQ2101" s="220"/>
      <c r="VRR2101" s="220"/>
      <c r="VRS2101" s="220"/>
      <c r="VRT2101" s="220"/>
      <c r="VRU2101" s="220"/>
      <c r="VRV2101" s="220"/>
      <c r="VRW2101" s="220"/>
      <c r="VRX2101" s="220"/>
      <c r="VRY2101" s="220"/>
      <c r="VRZ2101" s="220"/>
      <c r="VSA2101" s="220"/>
      <c r="VSB2101" s="220"/>
      <c r="VSC2101" s="220"/>
      <c r="VSD2101" s="220"/>
      <c r="VSE2101" s="220"/>
      <c r="VSF2101" s="220"/>
      <c r="VSG2101" s="220"/>
      <c r="VSH2101" s="220"/>
      <c r="VSI2101" s="220"/>
      <c r="VSJ2101" s="220"/>
      <c r="VSK2101" s="220"/>
      <c r="VSL2101" s="220"/>
      <c r="VSM2101" s="220"/>
      <c r="VSN2101" s="220"/>
      <c r="VSO2101" s="220"/>
      <c r="VSP2101" s="220"/>
      <c r="VSQ2101" s="220"/>
      <c r="VSR2101" s="220"/>
      <c r="VSS2101" s="220"/>
      <c r="VST2101" s="220"/>
      <c r="VSU2101" s="220"/>
      <c r="VSV2101" s="220"/>
      <c r="VSW2101" s="220"/>
      <c r="VSX2101" s="220"/>
      <c r="VSY2101" s="220"/>
      <c r="VSZ2101" s="220"/>
      <c r="VTA2101" s="220"/>
      <c r="VTB2101" s="220"/>
      <c r="VTC2101" s="220"/>
      <c r="VTD2101" s="220"/>
      <c r="VTE2101" s="220"/>
      <c r="VTF2101" s="220"/>
      <c r="VTG2101" s="220"/>
      <c r="VTH2101" s="220"/>
      <c r="VTI2101" s="220"/>
      <c r="VTJ2101" s="220"/>
      <c r="VTK2101" s="220"/>
      <c r="VTL2101" s="220"/>
      <c r="VTM2101" s="220"/>
      <c r="VTN2101" s="220"/>
      <c r="VTO2101" s="220"/>
      <c r="VTP2101" s="220"/>
      <c r="VTQ2101" s="220"/>
      <c r="VTR2101" s="220"/>
      <c r="VTS2101" s="220"/>
      <c r="VTT2101" s="220"/>
      <c r="VTU2101" s="220"/>
      <c r="VTV2101" s="220"/>
      <c r="VTW2101" s="220"/>
      <c r="VTX2101" s="220"/>
      <c r="VTY2101" s="220"/>
      <c r="VTZ2101" s="220"/>
      <c r="VUA2101" s="220"/>
      <c r="VUB2101" s="220"/>
      <c r="VUC2101" s="220"/>
      <c r="VUD2101" s="220"/>
      <c r="VUE2101" s="220"/>
      <c r="VUF2101" s="220"/>
      <c r="VUG2101" s="220"/>
      <c r="VUH2101" s="220"/>
      <c r="VUI2101" s="220"/>
      <c r="VUJ2101" s="220"/>
      <c r="VUK2101" s="220"/>
      <c r="VUL2101" s="220"/>
      <c r="VUM2101" s="220"/>
      <c r="VUN2101" s="220"/>
      <c r="VUO2101" s="220"/>
      <c r="VUP2101" s="220"/>
      <c r="VUQ2101" s="220"/>
      <c r="VUR2101" s="220"/>
      <c r="VUS2101" s="220"/>
      <c r="VUT2101" s="220"/>
      <c r="VUU2101" s="220"/>
      <c r="VUV2101" s="220"/>
      <c r="VUW2101" s="220"/>
      <c r="VUX2101" s="220"/>
      <c r="VUY2101" s="220"/>
      <c r="VUZ2101" s="220"/>
      <c r="VVA2101" s="220"/>
      <c r="VVB2101" s="220"/>
      <c r="VVC2101" s="220"/>
      <c r="VVD2101" s="220"/>
      <c r="VVE2101" s="220"/>
      <c r="VVF2101" s="220"/>
      <c r="VVG2101" s="220"/>
      <c r="VVH2101" s="220"/>
      <c r="VVI2101" s="220"/>
      <c r="VVJ2101" s="220"/>
      <c r="VVK2101" s="220"/>
      <c r="VVL2101" s="220"/>
      <c r="VVM2101" s="220"/>
      <c r="VVN2101" s="220"/>
      <c r="VVO2101" s="220"/>
      <c r="VVP2101" s="220"/>
      <c r="VVQ2101" s="220"/>
      <c r="VVR2101" s="220"/>
      <c r="VVS2101" s="220"/>
      <c r="VVT2101" s="220"/>
      <c r="VVU2101" s="220"/>
      <c r="VVV2101" s="220"/>
      <c r="VVW2101" s="220"/>
      <c r="VVX2101" s="220"/>
      <c r="VVY2101" s="220"/>
      <c r="VVZ2101" s="220"/>
      <c r="VWA2101" s="220"/>
      <c r="VWB2101" s="220"/>
      <c r="VWC2101" s="220"/>
      <c r="VWD2101" s="220"/>
      <c r="VWE2101" s="220"/>
      <c r="VWF2101" s="220"/>
      <c r="VWG2101" s="220"/>
      <c r="VWH2101" s="220"/>
      <c r="VWI2101" s="220"/>
      <c r="VWJ2101" s="220"/>
      <c r="VWK2101" s="220"/>
      <c r="VWL2101" s="220"/>
      <c r="VWM2101" s="220"/>
      <c r="VWN2101" s="220"/>
      <c r="VWO2101" s="220"/>
      <c r="VWP2101" s="220"/>
      <c r="VWQ2101" s="220"/>
      <c r="VWR2101" s="220"/>
      <c r="VWS2101" s="220"/>
      <c r="VWT2101" s="220"/>
      <c r="VWU2101" s="220"/>
      <c r="VWV2101" s="220"/>
      <c r="VWW2101" s="220"/>
      <c r="VWX2101" s="220"/>
      <c r="VWY2101" s="220"/>
      <c r="VWZ2101" s="220"/>
      <c r="VXA2101" s="220"/>
      <c r="VXB2101" s="220"/>
      <c r="VXC2101" s="220"/>
      <c r="VXD2101" s="220"/>
      <c r="VXE2101" s="220"/>
      <c r="VXF2101" s="220"/>
      <c r="VXG2101" s="220"/>
      <c r="VXH2101" s="220"/>
      <c r="VXI2101" s="220"/>
      <c r="VXJ2101" s="220"/>
      <c r="VXK2101" s="220"/>
      <c r="VXL2101" s="220"/>
      <c r="VXM2101" s="220"/>
      <c r="VXN2101" s="220"/>
      <c r="VXO2101" s="220"/>
      <c r="VXP2101" s="220"/>
      <c r="VXQ2101" s="220"/>
      <c r="VXR2101" s="220"/>
      <c r="VXS2101" s="220"/>
      <c r="VXT2101" s="220"/>
      <c r="VXU2101" s="220"/>
      <c r="VXV2101" s="220"/>
      <c r="VXW2101" s="220"/>
      <c r="VXX2101" s="220"/>
      <c r="VXY2101" s="220"/>
      <c r="VXZ2101" s="220"/>
      <c r="VYA2101" s="220"/>
      <c r="VYB2101" s="220"/>
      <c r="VYC2101" s="220"/>
      <c r="VYD2101" s="220"/>
      <c r="VYE2101" s="220"/>
      <c r="VYF2101" s="220"/>
      <c r="VYG2101" s="220"/>
      <c r="VYH2101" s="220"/>
      <c r="VYI2101" s="220"/>
      <c r="VYJ2101" s="220"/>
      <c r="VYK2101" s="220"/>
      <c r="VYL2101" s="220"/>
      <c r="VYM2101" s="220"/>
      <c r="VYN2101" s="220"/>
      <c r="VYO2101" s="220"/>
      <c r="VYP2101" s="220"/>
      <c r="VYQ2101" s="220"/>
      <c r="VYR2101" s="220"/>
      <c r="VYS2101" s="220"/>
      <c r="VYT2101" s="220"/>
      <c r="VYU2101" s="220"/>
      <c r="VYV2101" s="220"/>
      <c r="VYW2101" s="220"/>
      <c r="VYX2101" s="220"/>
      <c r="VYY2101" s="220"/>
      <c r="VYZ2101" s="220"/>
      <c r="VZA2101" s="220"/>
      <c r="VZB2101" s="220"/>
      <c r="VZC2101" s="220"/>
      <c r="VZD2101" s="220"/>
      <c r="VZE2101" s="220"/>
      <c r="VZF2101" s="220"/>
      <c r="VZG2101" s="220"/>
      <c r="VZH2101" s="220"/>
      <c r="VZI2101" s="220"/>
      <c r="VZJ2101" s="220"/>
      <c r="VZK2101" s="220"/>
      <c r="VZL2101" s="220"/>
      <c r="VZM2101" s="220"/>
      <c r="VZN2101" s="220"/>
      <c r="VZO2101" s="220"/>
      <c r="VZP2101" s="220"/>
      <c r="VZQ2101" s="220"/>
      <c r="VZR2101" s="220"/>
      <c r="VZS2101" s="220"/>
      <c r="VZT2101" s="220"/>
      <c r="VZU2101" s="220"/>
      <c r="VZV2101" s="220"/>
      <c r="VZW2101" s="220"/>
      <c r="VZX2101" s="220"/>
      <c r="VZY2101" s="220"/>
      <c r="VZZ2101" s="220"/>
      <c r="WAA2101" s="220"/>
      <c r="WAB2101" s="220"/>
      <c r="WAC2101" s="220"/>
      <c r="WAD2101" s="220"/>
      <c r="WAE2101" s="220"/>
      <c r="WAF2101" s="220"/>
      <c r="WAG2101" s="220"/>
      <c r="WAH2101" s="220"/>
      <c r="WAI2101" s="220"/>
      <c r="WAJ2101" s="220"/>
      <c r="WAK2101" s="220"/>
      <c r="WAL2101" s="220"/>
      <c r="WAM2101" s="220"/>
      <c r="WAN2101" s="220"/>
      <c r="WAO2101" s="220"/>
      <c r="WAP2101" s="220"/>
      <c r="WAQ2101" s="220"/>
      <c r="WAR2101" s="220"/>
      <c r="WAS2101" s="220"/>
      <c r="WAT2101" s="220"/>
      <c r="WAU2101" s="220"/>
      <c r="WAV2101" s="220"/>
      <c r="WAW2101" s="220"/>
      <c r="WAX2101" s="220"/>
      <c r="WAY2101" s="220"/>
      <c r="WAZ2101" s="220"/>
      <c r="WBA2101" s="220"/>
      <c r="WBB2101" s="220"/>
      <c r="WBC2101" s="220"/>
      <c r="WBD2101" s="220"/>
      <c r="WBE2101" s="220"/>
      <c r="WBF2101" s="220"/>
      <c r="WBG2101" s="220"/>
      <c r="WBH2101" s="220"/>
      <c r="WBI2101" s="220"/>
      <c r="WBJ2101" s="220"/>
      <c r="WBK2101" s="220"/>
      <c r="WBL2101" s="220"/>
      <c r="WBM2101" s="220"/>
      <c r="WBN2101" s="220"/>
      <c r="WBO2101" s="220"/>
      <c r="WBP2101" s="220"/>
      <c r="WBQ2101" s="220"/>
      <c r="WBR2101" s="220"/>
      <c r="WBS2101" s="220"/>
      <c r="WBT2101" s="220"/>
      <c r="WBU2101" s="220"/>
      <c r="WBV2101" s="220"/>
      <c r="WBW2101" s="220"/>
      <c r="WBX2101" s="220"/>
      <c r="WBY2101" s="220"/>
      <c r="WBZ2101" s="220"/>
      <c r="WCA2101" s="220"/>
      <c r="WCB2101" s="220"/>
      <c r="WCC2101" s="220"/>
      <c r="WCD2101" s="220"/>
      <c r="WCE2101" s="220"/>
      <c r="WCF2101" s="220"/>
      <c r="WCG2101" s="220"/>
      <c r="WCH2101" s="220"/>
      <c r="WCI2101" s="220"/>
      <c r="WCJ2101" s="220"/>
      <c r="WCK2101" s="220"/>
      <c r="WCL2101" s="220"/>
      <c r="WCM2101" s="220"/>
      <c r="WCN2101" s="220"/>
      <c r="WCO2101" s="220"/>
      <c r="WCP2101" s="220"/>
      <c r="WCQ2101" s="220"/>
      <c r="WCR2101" s="220"/>
      <c r="WCS2101" s="220"/>
      <c r="WCT2101" s="220"/>
      <c r="WCU2101" s="220"/>
      <c r="WCV2101" s="220"/>
      <c r="WCW2101" s="220"/>
      <c r="WCX2101" s="220"/>
      <c r="WCY2101" s="220"/>
      <c r="WCZ2101" s="220"/>
      <c r="WDA2101" s="220"/>
      <c r="WDB2101" s="220"/>
      <c r="WDC2101" s="220"/>
      <c r="WDD2101" s="220"/>
      <c r="WDE2101" s="220"/>
      <c r="WDF2101" s="220"/>
      <c r="WDG2101" s="220"/>
      <c r="WDH2101" s="220"/>
      <c r="WDI2101" s="220"/>
      <c r="WDJ2101" s="220"/>
      <c r="WDK2101" s="220"/>
      <c r="WDL2101" s="220"/>
      <c r="WDM2101" s="220"/>
      <c r="WDN2101" s="220"/>
      <c r="WDO2101" s="220"/>
      <c r="WDP2101" s="220"/>
      <c r="WDQ2101" s="220"/>
      <c r="WDR2101" s="220"/>
      <c r="WDS2101" s="220"/>
      <c r="WDT2101" s="220"/>
      <c r="WDU2101" s="220"/>
      <c r="WDV2101" s="220"/>
      <c r="WDW2101" s="220"/>
      <c r="WDX2101" s="220"/>
      <c r="WDY2101" s="220"/>
      <c r="WDZ2101" s="220"/>
      <c r="WEA2101" s="220"/>
      <c r="WEB2101" s="220"/>
      <c r="WEC2101" s="220"/>
      <c r="WED2101" s="220"/>
      <c r="WEE2101" s="220"/>
      <c r="WEF2101" s="220"/>
      <c r="WEG2101" s="220"/>
      <c r="WEH2101" s="220"/>
      <c r="WEI2101" s="220"/>
      <c r="WEJ2101" s="220"/>
      <c r="WEK2101" s="220"/>
      <c r="WEL2101" s="220"/>
      <c r="WEM2101" s="220"/>
      <c r="WEN2101" s="220"/>
      <c r="WEO2101" s="220"/>
      <c r="WEP2101" s="220"/>
      <c r="WEQ2101" s="220"/>
      <c r="WER2101" s="220"/>
      <c r="WES2101" s="220"/>
      <c r="WET2101" s="220"/>
      <c r="WEU2101" s="220"/>
      <c r="WEV2101" s="220"/>
      <c r="WEW2101" s="220"/>
      <c r="WEX2101" s="220"/>
      <c r="WEY2101" s="220"/>
      <c r="WEZ2101" s="220"/>
      <c r="WFA2101" s="220"/>
      <c r="WFB2101" s="220"/>
      <c r="WFC2101" s="220"/>
      <c r="WFD2101" s="220"/>
      <c r="WFE2101" s="220"/>
      <c r="WFF2101" s="220"/>
      <c r="WFG2101" s="220"/>
      <c r="WFH2101" s="220"/>
      <c r="WFI2101" s="220"/>
      <c r="WFJ2101" s="220"/>
      <c r="WFK2101" s="220"/>
      <c r="WFL2101" s="220"/>
      <c r="WFM2101" s="220"/>
      <c r="WFN2101" s="220"/>
      <c r="WFO2101" s="220"/>
      <c r="WFP2101" s="220"/>
      <c r="WFQ2101" s="220"/>
      <c r="WFR2101" s="220"/>
      <c r="WFS2101" s="220"/>
      <c r="WFT2101" s="220"/>
      <c r="WFU2101" s="220"/>
      <c r="WFV2101" s="220"/>
      <c r="WFW2101" s="220"/>
      <c r="WFX2101" s="220"/>
      <c r="WFY2101" s="220"/>
      <c r="WFZ2101" s="220"/>
      <c r="WGA2101" s="220"/>
      <c r="WGB2101" s="220"/>
      <c r="WGC2101" s="220"/>
      <c r="WGD2101" s="220"/>
      <c r="WGE2101" s="220"/>
      <c r="WGF2101" s="220"/>
      <c r="WGG2101" s="220"/>
      <c r="WGH2101" s="220"/>
      <c r="WGI2101" s="220"/>
      <c r="WGJ2101" s="220"/>
      <c r="WGK2101" s="220"/>
      <c r="WGL2101" s="220"/>
      <c r="WGM2101" s="220"/>
      <c r="WGN2101" s="220"/>
      <c r="WGO2101" s="220"/>
      <c r="WGP2101" s="220"/>
      <c r="WGQ2101" s="220"/>
      <c r="WGR2101" s="220"/>
      <c r="WGS2101" s="220"/>
      <c r="WGT2101" s="220"/>
      <c r="WGU2101" s="220"/>
      <c r="WGV2101" s="220"/>
      <c r="WGW2101" s="220"/>
      <c r="WGX2101" s="220"/>
      <c r="WGY2101" s="220"/>
      <c r="WGZ2101" s="220"/>
      <c r="WHA2101" s="220"/>
      <c r="WHB2101" s="220"/>
      <c r="WHC2101" s="220"/>
      <c r="WHD2101" s="220"/>
      <c r="WHE2101" s="220"/>
      <c r="WHF2101" s="220"/>
      <c r="WHG2101" s="220"/>
      <c r="WHH2101" s="220"/>
      <c r="WHI2101" s="220"/>
      <c r="WHJ2101" s="220"/>
      <c r="WHK2101" s="220"/>
      <c r="WHL2101" s="220"/>
      <c r="WHM2101" s="220"/>
      <c r="WHN2101" s="220"/>
      <c r="WHO2101" s="220"/>
      <c r="WHP2101" s="220"/>
      <c r="WHQ2101" s="220"/>
      <c r="WHR2101" s="220"/>
      <c r="WHS2101" s="220"/>
      <c r="WHT2101" s="220"/>
      <c r="WHU2101" s="220"/>
      <c r="WHV2101" s="220"/>
      <c r="WHW2101" s="220"/>
      <c r="WHX2101" s="220"/>
      <c r="WHY2101" s="220"/>
      <c r="WHZ2101" s="220"/>
      <c r="WIA2101" s="220"/>
      <c r="WIB2101" s="220"/>
      <c r="WIC2101" s="220"/>
      <c r="WID2101" s="220"/>
      <c r="WIE2101" s="220"/>
      <c r="WIF2101" s="220"/>
      <c r="WIG2101" s="220"/>
      <c r="WIH2101" s="220"/>
      <c r="WII2101" s="220"/>
      <c r="WIJ2101" s="220"/>
      <c r="WIK2101" s="220"/>
      <c r="WIL2101" s="220"/>
      <c r="WIM2101" s="220"/>
      <c r="WIN2101" s="220"/>
      <c r="WIO2101" s="220"/>
      <c r="WIP2101" s="220"/>
      <c r="WIQ2101" s="220"/>
      <c r="WIR2101" s="220"/>
      <c r="WIS2101" s="220"/>
      <c r="WIT2101" s="220"/>
      <c r="WIU2101" s="220"/>
      <c r="WIV2101" s="220"/>
      <c r="WIW2101" s="220"/>
      <c r="WIX2101" s="220"/>
      <c r="WIY2101" s="220"/>
      <c r="WIZ2101" s="220"/>
      <c r="WJA2101" s="220"/>
      <c r="WJB2101" s="220"/>
      <c r="WJC2101" s="220"/>
      <c r="WJD2101" s="220"/>
      <c r="WJE2101" s="220"/>
      <c r="WJF2101" s="220"/>
      <c r="WJG2101" s="220"/>
      <c r="WJH2101" s="220"/>
      <c r="WJI2101" s="220"/>
      <c r="WJJ2101" s="220"/>
      <c r="WJK2101" s="220"/>
      <c r="WJL2101" s="220"/>
      <c r="WJM2101" s="220"/>
      <c r="WJN2101" s="220"/>
      <c r="WJO2101" s="220"/>
      <c r="WJP2101" s="220"/>
      <c r="WJQ2101" s="220"/>
      <c r="WJR2101" s="220"/>
      <c r="WJS2101" s="220"/>
      <c r="WJT2101" s="220"/>
      <c r="WJU2101" s="220"/>
      <c r="WJV2101" s="220"/>
      <c r="WJW2101" s="220"/>
      <c r="WJX2101" s="220"/>
      <c r="WJY2101" s="220"/>
      <c r="WJZ2101" s="220"/>
      <c r="WKA2101" s="220"/>
      <c r="WKB2101" s="220"/>
      <c r="WKC2101" s="220"/>
      <c r="WKD2101" s="220"/>
      <c r="WKE2101" s="220"/>
      <c r="WKF2101" s="220"/>
      <c r="WKG2101" s="220"/>
      <c r="WKH2101" s="220"/>
      <c r="WKI2101" s="220"/>
      <c r="WKJ2101" s="220"/>
      <c r="WKK2101" s="220"/>
      <c r="WKL2101" s="220"/>
      <c r="WKM2101" s="220"/>
      <c r="WKN2101" s="220"/>
      <c r="WKO2101" s="220"/>
      <c r="WKP2101" s="220"/>
      <c r="WKQ2101" s="220"/>
      <c r="WKR2101" s="220"/>
      <c r="WKS2101" s="220"/>
      <c r="WKT2101" s="220"/>
      <c r="WKU2101" s="220"/>
      <c r="WKV2101" s="220"/>
      <c r="WKW2101" s="220"/>
      <c r="WKX2101" s="220"/>
      <c r="WKY2101" s="220"/>
      <c r="WKZ2101" s="220"/>
      <c r="WLA2101" s="220"/>
      <c r="WLB2101" s="220"/>
      <c r="WLC2101" s="220"/>
      <c r="WLD2101" s="220"/>
      <c r="WLE2101" s="220"/>
      <c r="WLF2101" s="220"/>
      <c r="WLG2101" s="220"/>
      <c r="WLH2101" s="220"/>
      <c r="WLI2101" s="220"/>
      <c r="WLJ2101" s="220"/>
      <c r="WLK2101" s="220"/>
      <c r="WLL2101" s="220"/>
      <c r="WLM2101" s="220"/>
      <c r="WLN2101" s="220"/>
      <c r="WLO2101" s="220"/>
      <c r="WLP2101" s="220"/>
      <c r="WLQ2101" s="220"/>
      <c r="WLR2101" s="220"/>
      <c r="WLS2101" s="220"/>
      <c r="WLT2101" s="220"/>
      <c r="WLU2101" s="220"/>
      <c r="WLV2101" s="220"/>
      <c r="WLW2101" s="220"/>
      <c r="WLX2101" s="220"/>
      <c r="WLY2101" s="220"/>
      <c r="WLZ2101" s="220"/>
      <c r="WMA2101" s="220"/>
      <c r="WMB2101" s="220"/>
      <c r="WMC2101" s="220"/>
      <c r="WMD2101" s="220"/>
      <c r="WME2101" s="220"/>
      <c r="WMF2101" s="220"/>
      <c r="WMG2101" s="220"/>
      <c r="WMH2101" s="220"/>
      <c r="WMI2101" s="220"/>
      <c r="WMJ2101" s="220"/>
      <c r="WMK2101" s="220"/>
      <c r="WML2101" s="220"/>
      <c r="WMM2101" s="220"/>
      <c r="WMN2101" s="220"/>
      <c r="WMO2101" s="220"/>
      <c r="WMP2101" s="220"/>
      <c r="WMQ2101" s="220"/>
      <c r="WMR2101" s="220"/>
      <c r="WMS2101" s="220"/>
      <c r="WMT2101" s="220"/>
      <c r="WMU2101" s="220"/>
      <c r="WMV2101" s="220"/>
      <c r="WMW2101" s="220"/>
      <c r="WMX2101" s="220"/>
      <c r="WMY2101" s="220"/>
      <c r="WMZ2101" s="220"/>
      <c r="WNA2101" s="220"/>
      <c r="WNB2101" s="220"/>
      <c r="WNC2101" s="220"/>
      <c r="WND2101" s="220"/>
      <c r="WNE2101" s="220"/>
      <c r="WNF2101" s="220"/>
      <c r="WNG2101" s="220"/>
      <c r="WNH2101" s="220"/>
      <c r="WNI2101" s="220"/>
      <c r="WNJ2101" s="220"/>
      <c r="WNK2101" s="220"/>
      <c r="WNL2101" s="220"/>
      <c r="WNM2101" s="220"/>
      <c r="WNN2101" s="220"/>
      <c r="WNO2101" s="220"/>
      <c r="WNP2101" s="220"/>
      <c r="WNQ2101" s="220"/>
      <c r="WNR2101" s="220"/>
      <c r="WNS2101" s="220"/>
      <c r="WNT2101" s="220"/>
      <c r="WNU2101" s="220"/>
      <c r="WNV2101" s="220"/>
      <c r="WNW2101" s="220"/>
      <c r="WNX2101" s="220"/>
      <c r="WNY2101" s="220"/>
      <c r="WNZ2101" s="220"/>
      <c r="WOA2101" s="220"/>
      <c r="WOB2101" s="220"/>
      <c r="WOC2101" s="220"/>
      <c r="WOD2101" s="220"/>
      <c r="WOE2101" s="220"/>
      <c r="WOF2101" s="220"/>
      <c r="WOG2101" s="220"/>
      <c r="WOH2101" s="220"/>
      <c r="WOI2101" s="220"/>
      <c r="WOJ2101" s="220"/>
      <c r="WOK2101" s="220"/>
      <c r="WOL2101" s="220"/>
      <c r="WOM2101" s="220"/>
      <c r="WON2101" s="220"/>
      <c r="WOO2101" s="220"/>
      <c r="WOP2101" s="220"/>
      <c r="WOQ2101" s="220"/>
      <c r="WOR2101" s="220"/>
      <c r="WOS2101" s="220"/>
      <c r="WOT2101" s="220"/>
      <c r="WOU2101" s="220"/>
      <c r="WOV2101" s="220"/>
      <c r="WOW2101" s="220"/>
      <c r="WOX2101" s="220"/>
      <c r="WOY2101" s="220"/>
      <c r="WOZ2101" s="220"/>
      <c r="WPA2101" s="220"/>
      <c r="WPB2101" s="220"/>
      <c r="WPC2101" s="220"/>
      <c r="WPD2101" s="220"/>
      <c r="WPE2101" s="220"/>
      <c r="WPF2101" s="220"/>
      <c r="WPG2101" s="220"/>
      <c r="WPH2101" s="220"/>
      <c r="WPI2101" s="220"/>
      <c r="WPJ2101" s="220"/>
      <c r="WPK2101" s="220"/>
      <c r="WPL2101" s="220"/>
      <c r="WPM2101" s="220"/>
      <c r="WPN2101" s="220"/>
      <c r="WPO2101" s="220"/>
      <c r="WPP2101" s="220"/>
      <c r="WPQ2101" s="220"/>
      <c r="WPR2101" s="220"/>
      <c r="WPS2101" s="220"/>
      <c r="WPT2101" s="220"/>
      <c r="WPU2101" s="220"/>
      <c r="WPV2101" s="220"/>
      <c r="WPW2101" s="220"/>
      <c r="WPX2101" s="220"/>
      <c r="WPY2101" s="220"/>
      <c r="WPZ2101" s="220"/>
      <c r="WQA2101" s="220"/>
      <c r="WQB2101" s="220"/>
      <c r="WQC2101" s="220"/>
      <c r="WQD2101" s="220"/>
      <c r="WQE2101" s="220"/>
      <c r="WQF2101" s="220"/>
      <c r="WQG2101" s="220"/>
      <c r="WQH2101" s="220"/>
      <c r="WQI2101" s="220"/>
      <c r="WQJ2101" s="220"/>
      <c r="WQK2101" s="220"/>
      <c r="WQL2101" s="220"/>
      <c r="WQM2101" s="220"/>
      <c r="WQN2101" s="220"/>
      <c r="WQO2101" s="220"/>
      <c r="WQP2101" s="220"/>
      <c r="WQQ2101" s="220"/>
      <c r="WQR2101" s="220"/>
      <c r="WQS2101" s="220"/>
      <c r="WQT2101" s="220"/>
      <c r="WQU2101" s="220"/>
      <c r="WQV2101" s="220"/>
      <c r="WQW2101" s="220"/>
      <c r="WQX2101" s="220"/>
      <c r="WQY2101" s="220"/>
      <c r="WQZ2101" s="220"/>
      <c r="WRA2101" s="220"/>
      <c r="WRB2101" s="220"/>
      <c r="WRC2101" s="220"/>
      <c r="WRD2101" s="220"/>
      <c r="WRE2101" s="220"/>
      <c r="WRF2101" s="220"/>
      <c r="WRG2101" s="220"/>
      <c r="WRH2101" s="220"/>
      <c r="WRI2101" s="220"/>
      <c r="WRJ2101" s="220"/>
      <c r="WRK2101" s="220"/>
      <c r="WRL2101" s="220"/>
      <c r="WRM2101" s="220"/>
      <c r="WRN2101" s="220"/>
      <c r="WRO2101" s="220"/>
      <c r="WRP2101" s="220"/>
      <c r="WRQ2101" s="220"/>
      <c r="WRR2101" s="220"/>
      <c r="WRS2101" s="220"/>
      <c r="WRT2101" s="220"/>
      <c r="WRU2101" s="220"/>
      <c r="WRV2101" s="220"/>
      <c r="WRW2101" s="220"/>
      <c r="WRX2101" s="220"/>
      <c r="WRY2101" s="220"/>
      <c r="WRZ2101" s="220"/>
      <c r="WSA2101" s="220"/>
      <c r="WSB2101" s="220"/>
      <c r="WSC2101" s="220"/>
      <c r="WSD2101" s="220"/>
      <c r="WSE2101" s="220"/>
      <c r="WSF2101" s="220"/>
      <c r="WSG2101" s="220"/>
      <c r="WSH2101" s="220"/>
      <c r="WSI2101" s="220"/>
      <c r="WSJ2101" s="220"/>
      <c r="WSK2101" s="220"/>
      <c r="WSL2101" s="220"/>
      <c r="WSM2101" s="220"/>
      <c r="WSN2101" s="220"/>
      <c r="WSO2101" s="220"/>
      <c r="WSP2101" s="220"/>
      <c r="WSQ2101" s="220"/>
      <c r="WSR2101" s="220"/>
      <c r="WSS2101" s="220"/>
      <c r="WST2101" s="220"/>
      <c r="WSU2101" s="220"/>
      <c r="WSV2101" s="220"/>
      <c r="WSW2101" s="220"/>
      <c r="WSX2101" s="220"/>
      <c r="WSY2101" s="220"/>
      <c r="WSZ2101" s="220"/>
      <c r="WTA2101" s="220"/>
      <c r="WTB2101" s="220"/>
      <c r="WTC2101" s="220"/>
      <c r="WTD2101" s="220"/>
      <c r="WTE2101" s="220"/>
      <c r="WTF2101" s="220"/>
      <c r="WTG2101" s="220"/>
      <c r="WTH2101" s="220"/>
      <c r="WTI2101" s="220"/>
      <c r="WTJ2101" s="220"/>
      <c r="WTK2101" s="220"/>
      <c r="WTL2101" s="220"/>
      <c r="WTM2101" s="220"/>
      <c r="WTN2101" s="220"/>
      <c r="WTO2101" s="220"/>
      <c r="WTP2101" s="220"/>
      <c r="WTQ2101" s="220"/>
      <c r="WTR2101" s="220"/>
      <c r="WTS2101" s="220"/>
      <c r="WTT2101" s="220"/>
      <c r="WTU2101" s="220"/>
      <c r="WTV2101" s="220"/>
      <c r="WTW2101" s="220"/>
      <c r="WTX2101" s="220"/>
      <c r="WTY2101" s="220"/>
      <c r="WTZ2101" s="220"/>
      <c r="WUA2101" s="220"/>
      <c r="WUB2101" s="220"/>
      <c r="WUC2101" s="220"/>
      <c r="WUD2101" s="220"/>
      <c r="WUE2101" s="220"/>
      <c r="WUF2101" s="220"/>
      <c r="WUG2101" s="220"/>
      <c r="WUH2101" s="220"/>
      <c r="WUI2101" s="220"/>
      <c r="WUJ2101" s="220"/>
      <c r="WUK2101" s="220"/>
      <c r="WUL2101" s="220"/>
      <c r="WUM2101" s="220"/>
      <c r="WUN2101" s="220"/>
      <c r="WUO2101" s="220"/>
      <c r="WUP2101" s="220"/>
      <c r="WUQ2101" s="220"/>
      <c r="WUR2101" s="220"/>
      <c r="WUS2101" s="220"/>
      <c r="WUT2101" s="220"/>
      <c r="WUU2101" s="220"/>
      <c r="WUV2101" s="220"/>
      <c r="WUW2101" s="220"/>
      <c r="WUX2101" s="220"/>
      <c r="WUY2101" s="220"/>
      <c r="WUZ2101" s="220"/>
      <c r="WVA2101" s="220"/>
      <c r="WVB2101" s="220"/>
      <c r="WVC2101" s="220"/>
      <c r="WVD2101" s="220"/>
      <c r="WVE2101" s="220"/>
      <c r="WVF2101" s="220"/>
      <c r="WVG2101" s="220"/>
      <c r="WVH2101" s="220"/>
      <c r="WVI2101" s="220"/>
      <c r="WVJ2101" s="220"/>
      <c r="WVK2101" s="220"/>
      <c r="WVL2101" s="220"/>
      <c r="WVM2101" s="220"/>
      <c r="WVN2101" s="220"/>
      <c r="WVO2101" s="220"/>
      <c r="WVP2101" s="220"/>
      <c r="WVQ2101" s="220"/>
      <c r="WVR2101" s="220"/>
      <c r="WVS2101" s="220"/>
      <c r="WVT2101" s="220"/>
      <c r="WVU2101" s="220"/>
      <c r="WVV2101" s="220"/>
      <c r="WVW2101" s="220"/>
      <c r="WVX2101" s="220"/>
      <c r="WVY2101" s="220"/>
      <c r="WVZ2101" s="220"/>
      <c r="WWA2101" s="220"/>
      <c r="WWB2101" s="220"/>
      <c r="WWC2101" s="220"/>
      <c r="WWD2101" s="220"/>
      <c r="WWE2101" s="220"/>
      <c r="WWF2101" s="220"/>
      <c r="WWG2101" s="220"/>
      <c r="WWH2101" s="220"/>
      <c r="WWI2101" s="220"/>
      <c r="WWJ2101" s="220"/>
      <c r="WWK2101" s="220"/>
      <c r="WWL2101" s="220"/>
      <c r="WWM2101" s="220"/>
      <c r="WWN2101" s="220"/>
      <c r="WWO2101" s="220"/>
      <c r="WWP2101" s="220"/>
      <c r="WWQ2101" s="220"/>
      <c r="WWR2101" s="220"/>
      <c r="WWS2101" s="220"/>
      <c r="WWT2101" s="220"/>
      <c r="WWU2101" s="220"/>
      <c r="WWV2101" s="220"/>
      <c r="WWW2101" s="220"/>
      <c r="WWX2101" s="220"/>
      <c r="WWY2101" s="220"/>
      <c r="WWZ2101" s="220"/>
      <c r="WXA2101" s="220"/>
      <c r="WXB2101" s="220"/>
      <c r="WXC2101" s="220"/>
      <c r="WXD2101" s="220"/>
      <c r="WXE2101" s="220"/>
      <c r="WXF2101" s="220"/>
      <c r="WXG2101" s="220"/>
      <c r="WXH2101" s="220"/>
      <c r="WXI2101" s="220"/>
      <c r="WXJ2101" s="220"/>
      <c r="WXK2101" s="220"/>
      <c r="WXL2101" s="220"/>
      <c r="WXM2101" s="220"/>
      <c r="WXN2101" s="220"/>
      <c r="WXO2101" s="220"/>
      <c r="WXP2101" s="220"/>
      <c r="WXQ2101" s="220"/>
      <c r="WXR2101" s="220"/>
      <c r="WXS2101" s="220"/>
      <c r="WXT2101" s="220"/>
      <c r="WXU2101" s="220"/>
      <c r="WXV2101" s="220"/>
      <c r="WXW2101" s="220"/>
      <c r="WXX2101" s="220"/>
      <c r="WXY2101" s="220"/>
      <c r="WXZ2101" s="220"/>
      <c r="WYA2101" s="220"/>
      <c r="WYB2101" s="220"/>
      <c r="WYC2101" s="220"/>
      <c r="WYD2101" s="220"/>
      <c r="WYE2101" s="220"/>
      <c r="WYF2101" s="220"/>
      <c r="WYG2101" s="220"/>
      <c r="WYH2101" s="220"/>
      <c r="WYI2101" s="220"/>
      <c r="WYJ2101" s="220"/>
      <c r="WYK2101" s="220"/>
      <c r="WYL2101" s="220"/>
      <c r="WYM2101" s="220"/>
      <c r="WYN2101" s="220"/>
      <c r="WYO2101" s="220"/>
      <c r="WYP2101" s="220"/>
      <c r="WYQ2101" s="220"/>
      <c r="WYR2101" s="220"/>
      <c r="WYS2101" s="220"/>
      <c r="WYT2101" s="220"/>
      <c r="WYU2101" s="220"/>
      <c r="WYV2101" s="220"/>
      <c r="WYW2101" s="220"/>
      <c r="WYX2101" s="220"/>
      <c r="WYY2101" s="220"/>
      <c r="WYZ2101" s="220"/>
      <c r="WZA2101" s="220"/>
      <c r="WZB2101" s="220"/>
      <c r="WZC2101" s="220"/>
      <c r="WZD2101" s="220"/>
      <c r="WZE2101" s="220"/>
      <c r="WZF2101" s="220"/>
      <c r="WZG2101" s="220"/>
      <c r="WZH2101" s="220"/>
      <c r="WZI2101" s="220"/>
      <c r="WZJ2101" s="220"/>
      <c r="WZK2101" s="220"/>
      <c r="WZL2101" s="220"/>
      <c r="WZM2101" s="220"/>
      <c r="WZN2101" s="220"/>
      <c r="WZO2101" s="220"/>
      <c r="WZP2101" s="220"/>
      <c r="WZQ2101" s="220"/>
      <c r="WZR2101" s="220"/>
      <c r="WZS2101" s="220"/>
      <c r="WZT2101" s="220"/>
      <c r="WZU2101" s="220"/>
      <c r="WZV2101" s="220"/>
      <c r="WZW2101" s="220"/>
      <c r="WZX2101" s="220"/>
      <c r="WZY2101" s="220"/>
      <c r="WZZ2101" s="220"/>
      <c r="XAA2101" s="220"/>
      <c r="XAB2101" s="220"/>
      <c r="XAC2101" s="220"/>
      <c r="XAD2101" s="220"/>
      <c r="XAE2101" s="220"/>
      <c r="XAF2101" s="220"/>
      <c r="XAG2101" s="220"/>
      <c r="XAH2101" s="220"/>
      <c r="XAI2101" s="220"/>
      <c r="XAJ2101" s="220"/>
      <c r="XAK2101" s="220"/>
      <c r="XAL2101" s="220"/>
      <c r="XAM2101" s="220"/>
      <c r="XAN2101" s="220"/>
      <c r="XAO2101" s="220"/>
      <c r="XAP2101" s="220"/>
      <c r="XAQ2101" s="220"/>
      <c r="XAR2101" s="220"/>
      <c r="XAS2101" s="220"/>
      <c r="XAT2101" s="220"/>
      <c r="XAU2101" s="220"/>
      <c r="XAV2101" s="220"/>
      <c r="XAW2101" s="220"/>
      <c r="XAX2101" s="220"/>
      <c r="XAY2101" s="220"/>
      <c r="XAZ2101" s="220"/>
      <c r="XBA2101" s="220"/>
      <c r="XBB2101" s="220"/>
      <c r="XBC2101" s="220"/>
      <c r="XBD2101" s="220"/>
      <c r="XBE2101" s="220"/>
      <c r="XBF2101" s="220"/>
      <c r="XBG2101" s="220"/>
      <c r="XBH2101" s="220"/>
      <c r="XBI2101" s="220"/>
      <c r="XBJ2101" s="220"/>
      <c r="XBK2101" s="220"/>
      <c r="XBL2101" s="220"/>
      <c r="XBM2101" s="220"/>
      <c r="XBN2101" s="220"/>
      <c r="XBO2101" s="220"/>
      <c r="XBP2101" s="220"/>
      <c r="XBQ2101" s="220"/>
      <c r="XBR2101" s="220"/>
      <c r="XBS2101" s="220"/>
      <c r="XBT2101" s="220"/>
      <c r="XBU2101" s="220"/>
      <c r="XBV2101" s="220"/>
      <c r="XBW2101" s="220"/>
      <c r="XBX2101" s="220"/>
      <c r="XBY2101" s="220"/>
      <c r="XBZ2101" s="220"/>
      <c r="XCA2101" s="220"/>
      <c r="XCB2101" s="220"/>
      <c r="XCC2101" s="220"/>
      <c r="XCD2101" s="220"/>
      <c r="XCE2101" s="220"/>
      <c r="XCF2101" s="220"/>
      <c r="XCG2101" s="220"/>
      <c r="XCH2101" s="220"/>
      <c r="XCI2101" s="220"/>
      <c r="XCJ2101" s="220"/>
      <c r="XCK2101" s="220"/>
      <c r="XCL2101" s="220"/>
      <c r="XCM2101" s="220"/>
      <c r="XCN2101" s="220"/>
      <c r="XCO2101" s="220"/>
      <c r="XCP2101" s="220"/>
      <c r="XCQ2101" s="220"/>
      <c r="XCR2101" s="220"/>
      <c r="XCS2101" s="220"/>
      <c r="XCT2101" s="220"/>
      <c r="XCU2101" s="220"/>
      <c r="XCV2101" s="220"/>
      <c r="XCW2101" s="220"/>
      <c r="XCX2101" s="220"/>
      <c r="XCY2101" s="220"/>
      <c r="XCZ2101" s="220"/>
      <c r="XDA2101" s="220"/>
      <c r="XDB2101" s="220"/>
      <c r="XDC2101" s="220"/>
      <c r="XDD2101" s="220"/>
      <c r="XDE2101" s="220"/>
      <c r="XDF2101" s="220"/>
      <c r="XDG2101" s="220"/>
      <c r="XDH2101" s="220"/>
      <c r="XDI2101" s="220"/>
      <c r="XDJ2101" s="220"/>
      <c r="XDK2101" s="220"/>
      <c r="XDL2101" s="220"/>
      <c r="XDM2101" s="220"/>
      <c r="XDN2101" s="220"/>
      <c r="XDO2101" s="220"/>
      <c r="XDP2101" s="220"/>
      <c r="XDQ2101" s="220"/>
      <c r="XDR2101" s="220"/>
      <c r="XDS2101" s="220"/>
      <c r="XDT2101" s="220"/>
      <c r="XDU2101" s="220"/>
      <c r="XDV2101" s="220"/>
      <c r="XDW2101" s="220"/>
      <c r="XDX2101" s="220"/>
      <c r="XDY2101" s="220"/>
      <c r="XDZ2101" s="220"/>
      <c r="XEA2101" s="220"/>
      <c r="XEB2101" s="220"/>
      <c r="XEC2101" s="220"/>
      <c r="XED2101" s="220"/>
      <c r="XEE2101" s="220"/>
      <c r="XEF2101" s="220"/>
      <c r="XEG2101" s="220"/>
      <c r="XEH2101" s="220"/>
      <c r="XEI2101" s="220"/>
      <c r="XEJ2101" s="220"/>
      <c r="XEK2101" s="220"/>
      <c r="XEL2101" s="220"/>
      <c r="XEM2101" s="220"/>
      <c r="XEN2101" s="220"/>
      <c r="XEO2101" s="220"/>
      <c r="XEP2101" s="220"/>
      <c r="XEQ2101" s="220"/>
      <c r="XER2101" s="220"/>
      <c r="XES2101" s="220"/>
      <c r="XET2101" s="220"/>
      <c r="XEU2101" s="220"/>
      <c r="XEV2101" s="220"/>
      <c r="XEW2101" s="220"/>
      <c r="XEX2101" s="220"/>
      <c r="XEY2101" s="220"/>
      <c r="XEZ2101" s="220"/>
      <c r="XFA2101" s="220"/>
      <c r="XFB2101" s="220"/>
      <c r="XFC2101" s="220"/>
    </row>
    <row r="2102" spans="1:16383" s="202" customFormat="1" x14ac:dyDescent="0.25">
      <c r="B2102" s="220" t="s">
        <v>701</v>
      </c>
      <c r="C2102" s="220" t="s">
        <v>700</v>
      </c>
      <c r="D2102" s="220" t="s">
        <v>196</v>
      </c>
      <c r="E2102" s="220" t="s">
        <v>197</v>
      </c>
      <c r="F2102" s="220">
        <v>0.15</v>
      </c>
      <c r="G2102" s="37">
        <v>11.13</v>
      </c>
      <c r="H2102" s="36">
        <f t="shared" si="24"/>
        <v>1.66</v>
      </c>
      <c r="I2102" s="220"/>
      <c r="J2102" s="220"/>
      <c r="K2102" s="220"/>
      <c r="L2102" s="220"/>
      <c r="M2102" s="220"/>
      <c r="N2102" s="220"/>
      <c r="O2102" s="220"/>
      <c r="P2102" s="220"/>
      <c r="Q2102" s="220"/>
      <c r="R2102" s="220"/>
      <c r="S2102" s="220"/>
      <c r="T2102" s="220"/>
      <c r="U2102" s="220"/>
      <c r="V2102" s="220"/>
      <c r="W2102" s="220"/>
      <c r="X2102" s="220"/>
      <c r="Y2102" s="220"/>
      <c r="Z2102" s="220"/>
      <c r="AA2102" s="220"/>
      <c r="AB2102" s="220"/>
      <c r="AC2102" s="220"/>
      <c r="AD2102" s="220"/>
      <c r="AE2102" s="220"/>
      <c r="AF2102" s="220"/>
      <c r="AG2102" s="220"/>
      <c r="AH2102" s="220"/>
      <c r="AI2102" s="220"/>
      <c r="AJ2102" s="220"/>
      <c r="AK2102" s="220"/>
      <c r="AL2102" s="220"/>
      <c r="AM2102" s="220"/>
      <c r="AN2102" s="220"/>
      <c r="AO2102" s="220"/>
      <c r="AP2102" s="220"/>
      <c r="AQ2102" s="220"/>
      <c r="AR2102" s="220"/>
      <c r="AS2102" s="220"/>
      <c r="AT2102" s="220"/>
      <c r="AU2102" s="220"/>
      <c r="AV2102" s="220"/>
      <c r="AW2102" s="220"/>
      <c r="AX2102" s="220"/>
      <c r="AY2102" s="220"/>
      <c r="AZ2102" s="220"/>
      <c r="BA2102" s="220"/>
      <c r="BB2102" s="220"/>
      <c r="BC2102" s="220"/>
      <c r="BD2102" s="220"/>
      <c r="BE2102" s="220"/>
      <c r="BF2102" s="220"/>
      <c r="BG2102" s="220"/>
      <c r="BH2102" s="220"/>
      <c r="BI2102" s="220"/>
      <c r="BJ2102" s="220"/>
      <c r="BK2102" s="220"/>
      <c r="BL2102" s="220"/>
      <c r="BM2102" s="220"/>
      <c r="BN2102" s="220"/>
      <c r="BO2102" s="220"/>
      <c r="BP2102" s="220"/>
      <c r="BQ2102" s="220"/>
      <c r="BR2102" s="220"/>
      <c r="BS2102" s="220"/>
      <c r="BT2102" s="220"/>
      <c r="BU2102" s="220"/>
      <c r="BV2102" s="220"/>
      <c r="BW2102" s="220"/>
      <c r="BX2102" s="220"/>
      <c r="BY2102" s="220"/>
      <c r="BZ2102" s="220"/>
      <c r="CA2102" s="220"/>
      <c r="CB2102" s="220"/>
      <c r="CC2102" s="220"/>
      <c r="CD2102" s="220"/>
      <c r="CE2102" s="220"/>
      <c r="CF2102" s="220"/>
      <c r="CG2102" s="220"/>
      <c r="CH2102" s="220"/>
      <c r="CI2102" s="220"/>
      <c r="CJ2102" s="220"/>
      <c r="CK2102" s="220"/>
      <c r="CL2102" s="220"/>
      <c r="CM2102" s="220"/>
      <c r="CN2102" s="220"/>
      <c r="CO2102" s="220"/>
      <c r="CP2102" s="220"/>
      <c r="CQ2102" s="220"/>
      <c r="CR2102" s="220"/>
      <c r="CS2102" s="220"/>
      <c r="CT2102" s="220"/>
      <c r="CU2102" s="220"/>
      <c r="CV2102" s="220"/>
      <c r="CW2102" s="220"/>
      <c r="CX2102" s="220"/>
      <c r="CY2102" s="220"/>
      <c r="CZ2102" s="220"/>
      <c r="DA2102" s="220"/>
      <c r="DB2102" s="220"/>
      <c r="DC2102" s="220"/>
      <c r="DD2102" s="220"/>
      <c r="DE2102" s="220"/>
      <c r="DF2102" s="220"/>
      <c r="DG2102" s="220"/>
      <c r="DH2102" s="220"/>
      <c r="DI2102" s="220"/>
      <c r="DJ2102" s="220"/>
      <c r="DK2102" s="220"/>
      <c r="DL2102" s="220"/>
      <c r="DM2102" s="220"/>
      <c r="DN2102" s="220"/>
      <c r="DO2102" s="220"/>
      <c r="DP2102" s="220"/>
      <c r="DQ2102" s="220"/>
      <c r="DR2102" s="220"/>
      <c r="DS2102" s="220"/>
      <c r="DT2102" s="220"/>
      <c r="DU2102" s="220"/>
      <c r="DV2102" s="220"/>
      <c r="DW2102" s="220"/>
      <c r="DX2102" s="220"/>
      <c r="DY2102" s="220"/>
      <c r="DZ2102" s="220"/>
      <c r="EA2102" s="220"/>
      <c r="EB2102" s="220"/>
      <c r="EC2102" s="220"/>
      <c r="ED2102" s="220"/>
      <c r="EE2102" s="220"/>
      <c r="EF2102" s="220"/>
      <c r="EG2102" s="220"/>
      <c r="EH2102" s="220"/>
      <c r="EI2102" s="220"/>
      <c r="EJ2102" s="220"/>
      <c r="EK2102" s="220"/>
      <c r="EL2102" s="220"/>
      <c r="EM2102" s="220"/>
      <c r="EN2102" s="220"/>
      <c r="EO2102" s="220"/>
      <c r="EP2102" s="220"/>
      <c r="EQ2102" s="220"/>
      <c r="ER2102" s="220"/>
      <c r="ES2102" s="220"/>
      <c r="ET2102" s="220"/>
      <c r="EU2102" s="220"/>
      <c r="EV2102" s="220"/>
      <c r="EW2102" s="220"/>
      <c r="EX2102" s="220"/>
      <c r="EY2102" s="220"/>
      <c r="EZ2102" s="220"/>
      <c r="FA2102" s="220"/>
      <c r="FB2102" s="220"/>
      <c r="FC2102" s="220"/>
      <c r="FD2102" s="220"/>
      <c r="FE2102" s="220"/>
      <c r="FF2102" s="220"/>
      <c r="FG2102" s="220"/>
      <c r="FH2102" s="220"/>
      <c r="FI2102" s="220"/>
      <c r="FJ2102" s="220"/>
      <c r="FK2102" s="220"/>
      <c r="FL2102" s="220"/>
      <c r="FM2102" s="220"/>
      <c r="FN2102" s="220"/>
      <c r="FO2102" s="220"/>
      <c r="FP2102" s="220"/>
      <c r="FQ2102" s="220"/>
      <c r="FR2102" s="220"/>
      <c r="FS2102" s="220"/>
      <c r="FT2102" s="220"/>
      <c r="FU2102" s="220"/>
      <c r="FV2102" s="220"/>
      <c r="FW2102" s="220"/>
      <c r="FX2102" s="220"/>
      <c r="FY2102" s="220"/>
      <c r="FZ2102" s="220"/>
      <c r="GA2102" s="220"/>
      <c r="GB2102" s="220"/>
      <c r="GC2102" s="220"/>
      <c r="GD2102" s="220"/>
      <c r="GE2102" s="220"/>
      <c r="GF2102" s="220"/>
      <c r="GG2102" s="220"/>
      <c r="GH2102" s="220"/>
      <c r="GI2102" s="220"/>
      <c r="GJ2102" s="220"/>
      <c r="GK2102" s="220"/>
      <c r="GL2102" s="220"/>
      <c r="GM2102" s="220"/>
      <c r="GN2102" s="220"/>
      <c r="GO2102" s="220"/>
      <c r="GP2102" s="220"/>
      <c r="GQ2102" s="220"/>
      <c r="GR2102" s="220"/>
      <c r="GS2102" s="220"/>
      <c r="GT2102" s="220"/>
      <c r="GU2102" s="220"/>
      <c r="GV2102" s="220"/>
      <c r="GW2102" s="220"/>
      <c r="GX2102" s="220"/>
      <c r="GY2102" s="220"/>
      <c r="GZ2102" s="220"/>
      <c r="HA2102" s="220"/>
      <c r="HB2102" s="220"/>
      <c r="HC2102" s="220"/>
      <c r="HD2102" s="220"/>
      <c r="HE2102" s="220"/>
      <c r="HF2102" s="220"/>
      <c r="HG2102" s="220"/>
      <c r="HH2102" s="220"/>
      <c r="HI2102" s="220"/>
      <c r="HJ2102" s="220"/>
      <c r="HK2102" s="220"/>
      <c r="HL2102" s="220"/>
      <c r="HM2102" s="220"/>
      <c r="HN2102" s="220"/>
      <c r="HO2102" s="220"/>
      <c r="HP2102" s="220"/>
      <c r="HQ2102" s="220"/>
      <c r="HR2102" s="220"/>
      <c r="HS2102" s="220"/>
      <c r="HT2102" s="220"/>
      <c r="HU2102" s="220"/>
      <c r="HV2102" s="220"/>
      <c r="HW2102" s="220"/>
      <c r="HX2102" s="220"/>
      <c r="HY2102" s="220"/>
      <c r="HZ2102" s="220"/>
      <c r="IA2102" s="220"/>
      <c r="IB2102" s="220"/>
      <c r="IC2102" s="220"/>
      <c r="ID2102" s="220"/>
      <c r="IE2102" s="220"/>
      <c r="IF2102" s="220"/>
      <c r="IG2102" s="220"/>
      <c r="IH2102" s="220"/>
      <c r="II2102" s="220"/>
      <c r="IJ2102" s="220"/>
      <c r="IK2102" s="220"/>
      <c r="IL2102" s="220"/>
      <c r="IM2102" s="220"/>
      <c r="IN2102" s="220"/>
      <c r="IO2102" s="220"/>
      <c r="IP2102" s="220"/>
      <c r="IQ2102" s="220"/>
      <c r="IR2102" s="220"/>
      <c r="IS2102" s="220"/>
      <c r="IT2102" s="220"/>
      <c r="IU2102" s="220"/>
      <c r="IV2102" s="220"/>
      <c r="IW2102" s="220"/>
      <c r="IX2102" s="220"/>
      <c r="IY2102" s="220"/>
      <c r="IZ2102" s="220"/>
      <c r="JA2102" s="220"/>
      <c r="JB2102" s="220"/>
      <c r="JC2102" s="220"/>
      <c r="JD2102" s="220"/>
      <c r="JE2102" s="220"/>
      <c r="JF2102" s="220"/>
      <c r="JG2102" s="220"/>
      <c r="JH2102" s="220"/>
      <c r="JI2102" s="220"/>
      <c r="JJ2102" s="220"/>
      <c r="JK2102" s="220"/>
      <c r="JL2102" s="220"/>
      <c r="JM2102" s="220"/>
      <c r="JN2102" s="220"/>
      <c r="JO2102" s="220"/>
      <c r="JP2102" s="220"/>
      <c r="JQ2102" s="220"/>
      <c r="JR2102" s="220"/>
      <c r="JS2102" s="220"/>
      <c r="JT2102" s="220"/>
      <c r="JU2102" s="220"/>
      <c r="JV2102" s="220"/>
      <c r="JW2102" s="220"/>
      <c r="JX2102" s="220"/>
      <c r="JY2102" s="220"/>
      <c r="JZ2102" s="220"/>
      <c r="KA2102" s="220"/>
      <c r="KB2102" s="220"/>
      <c r="KC2102" s="220"/>
      <c r="KD2102" s="220"/>
      <c r="KE2102" s="220"/>
      <c r="KF2102" s="220"/>
      <c r="KG2102" s="220"/>
      <c r="KH2102" s="220"/>
      <c r="KI2102" s="220"/>
      <c r="KJ2102" s="220"/>
      <c r="KK2102" s="220"/>
      <c r="KL2102" s="220"/>
      <c r="KM2102" s="220"/>
      <c r="KN2102" s="220"/>
      <c r="KO2102" s="220"/>
      <c r="KP2102" s="220"/>
      <c r="KQ2102" s="220"/>
      <c r="KR2102" s="220"/>
      <c r="KS2102" s="220"/>
      <c r="KT2102" s="220"/>
      <c r="KU2102" s="220"/>
      <c r="KV2102" s="220"/>
      <c r="KW2102" s="220"/>
      <c r="KX2102" s="220"/>
      <c r="KY2102" s="220"/>
      <c r="KZ2102" s="220"/>
      <c r="LA2102" s="220"/>
      <c r="LB2102" s="220"/>
      <c r="LC2102" s="220"/>
      <c r="LD2102" s="220"/>
      <c r="LE2102" s="220"/>
      <c r="LF2102" s="220"/>
      <c r="LG2102" s="220"/>
      <c r="LH2102" s="220"/>
      <c r="LI2102" s="220"/>
      <c r="LJ2102" s="220"/>
      <c r="LK2102" s="220"/>
      <c r="LL2102" s="220"/>
      <c r="LM2102" s="220"/>
      <c r="LN2102" s="220"/>
      <c r="LO2102" s="220"/>
      <c r="LP2102" s="220"/>
      <c r="LQ2102" s="220"/>
      <c r="LR2102" s="220"/>
      <c r="LS2102" s="220"/>
      <c r="LT2102" s="220"/>
      <c r="LU2102" s="220"/>
      <c r="LV2102" s="220"/>
      <c r="LW2102" s="220"/>
      <c r="LX2102" s="220"/>
      <c r="LY2102" s="220"/>
      <c r="LZ2102" s="220"/>
      <c r="MA2102" s="220"/>
      <c r="MB2102" s="220"/>
      <c r="MC2102" s="220"/>
      <c r="MD2102" s="220"/>
      <c r="ME2102" s="220"/>
      <c r="MF2102" s="220"/>
      <c r="MG2102" s="220"/>
      <c r="MH2102" s="220"/>
      <c r="MI2102" s="220"/>
      <c r="MJ2102" s="220"/>
      <c r="MK2102" s="220"/>
      <c r="ML2102" s="220"/>
      <c r="MM2102" s="220"/>
      <c r="MN2102" s="220"/>
      <c r="MO2102" s="220"/>
      <c r="MP2102" s="220"/>
      <c r="MQ2102" s="220"/>
      <c r="MR2102" s="220"/>
      <c r="MS2102" s="220"/>
      <c r="MT2102" s="220"/>
      <c r="MU2102" s="220"/>
      <c r="MV2102" s="220"/>
      <c r="MW2102" s="220"/>
      <c r="MX2102" s="220"/>
      <c r="MY2102" s="220"/>
      <c r="MZ2102" s="220"/>
      <c r="NA2102" s="220"/>
      <c r="NB2102" s="220"/>
      <c r="NC2102" s="220"/>
      <c r="ND2102" s="220"/>
      <c r="NE2102" s="220"/>
      <c r="NF2102" s="220"/>
      <c r="NG2102" s="220"/>
      <c r="NH2102" s="220"/>
      <c r="NI2102" s="220"/>
      <c r="NJ2102" s="220"/>
      <c r="NK2102" s="220"/>
      <c r="NL2102" s="220"/>
      <c r="NM2102" s="220"/>
      <c r="NN2102" s="220"/>
      <c r="NO2102" s="220"/>
      <c r="NP2102" s="220"/>
      <c r="NQ2102" s="220"/>
      <c r="NR2102" s="220"/>
      <c r="NS2102" s="220"/>
      <c r="NT2102" s="220"/>
      <c r="NU2102" s="220"/>
      <c r="NV2102" s="220"/>
      <c r="NW2102" s="220"/>
      <c r="NX2102" s="220"/>
      <c r="NY2102" s="220"/>
      <c r="NZ2102" s="220"/>
      <c r="OA2102" s="220"/>
      <c r="OB2102" s="220"/>
      <c r="OC2102" s="220"/>
      <c r="OD2102" s="220"/>
      <c r="OE2102" s="220"/>
      <c r="OF2102" s="220"/>
      <c r="OG2102" s="220"/>
      <c r="OH2102" s="220"/>
      <c r="OI2102" s="220"/>
      <c r="OJ2102" s="220"/>
      <c r="OK2102" s="220"/>
      <c r="OL2102" s="220"/>
      <c r="OM2102" s="220"/>
      <c r="ON2102" s="220"/>
      <c r="OO2102" s="220"/>
      <c r="OP2102" s="220"/>
      <c r="OQ2102" s="220"/>
      <c r="OR2102" s="220"/>
      <c r="OS2102" s="220"/>
      <c r="OT2102" s="220"/>
      <c r="OU2102" s="220"/>
      <c r="OV2102" s="220"/>
      <c r="OW2102" s="220"/>
      <c r="OX2102" s="220"/>
      <c r="OY2102" s="220"/>
      <c r="OZ2102" s="220"/>
      <c r="PA2102" s="220"/>
      <c r="PB2102" s="220"/>
      <c r="PC2102" s="220"/>
      <c r="PD2102" s="220"/>
      <c r="PE2102" s="220"/>
      <c r="PF2102" s="220"/>
      <c r="PG2102" s="220"/>
      <c r="PH2102" s="220"/>
      <c r="PI2102" s="220"/>
      <c r="PJ2102" s="220"/>
      <c r="PK2102" s="220"/>
      <c r="PL2102" s="220"/>
      <c r="PM2102" s="220"/>
      <c r="PN2102" s="220"/>
      <c r="PO2102" s="220"/>
      <c r="PP2102" s="220"/>
      <c r="PQ2102" s="220"/>
      <c r="PR2102" s="220"/>
      <c r="PS2102" s="220"/>
      <c r="PT2102" s="220"/>
      <c r="PU2102" s="220"/>
      <c r="PV2102" s="220"/>
      <c r="PW2102" s="220"/>
      <c r="PX2102" s="220"/>
      <c r="PY2102" s="220"/>
      <c r="PZ2102" s="220"/>
      <c r="QA2102" s="220"/>
      <c r="QB2102" s="220"/>
      <c r="QC2102" s="220"/>
      <c r="QD2102" s="220"/>
      <c r="QE2102" s="220"/>
      <c r="QF2102" s="220"/>
      <c r="QG2102" s="220"/>
      <c r="QH2102" s="220"/>
      <c r="QI2102" s="220"/>
      <c r="QJ2102" s="220"/>
      <c r="QK2102" s="220"/>
      <c r="QL2102" s="220"/>
      <c r="QM2102" s="220"/>
      <c r="QN2102" s="220"/>
      <c r="QO2102" s="220"/>
      <c r="QP2102" s="220"/>
      <c r="QQ2102" s="220"/>
      <c r="QR2102" s="220"/>
      <c r="QS2102" s="220"/>
      <c r="QT2102" s="220"/>
      <c r="QU2102" s="220"/>
      <c r="QV2102" s="220"/>
      <c r="QW2102" s="220"/>
      <c r="QX2102" s="220"/>
      <c r="QY2102" s="220"/>
      <c r="QZ2102" s="220"/>
      <c r="RA2102" s="220"/>
      <c r="RB2102" s="220"/>
      <c r="RC2102" s="220"/>
      <c r="RD2102" s="220"/>
      <c r="RE2102" s="220"/>
      <c r="RF2102" s="220"/>
      <c r="RG2102" s="220"/>
      <c r="RH2102" s="220"/>
      <c r="RI2102" s="220"/>
      <c r="RJ2102" s="220"/>
      <c r="RK2102" s="220"/>
      <c r="RL2102" s="220"/>
      <c r="RM2102" s="220"/>
      <c r="RN2102" s="220"/>
      <c r="RO2102" s="220"/>
      <c r="RP2102" s="220"/>
      <c r="RQ2102" s="220"/>
      <c r="RR2102" s="220"/>
      <c r="RS2102" s="220"/>
      <c r="RT2102" s="220"/>
      <c r="RU2102" s="220"/>
      <c r="RV2102" s="220"/>
      <c r="RW2102" s="220"/>
      <c r="RX2102" s="220"/>
      <c r="RY2102" s="220"/>
      <c r="RZ2102" s="220"/>
      <c r="SA2102" s="220"/>
      <c r="SB2102" s="220"/>
      <c r="SC2102" s="220"/>
      <c r="SD2102" s="220"/>
      <c r="SE2102" s="220"/>
      <c r="SF2102" s="220"/>
      <c r="SG2102" s="220"/>
      <c r="SH2102" s="220"/>
      <c r="SI2102" s="220"/>
      <c r="SJ2102" s="220"/>
      <c r="SK2102" s="220"/>
      <c r="SL2102" s="220"/>
      <c r="SM2102" s="220"/>
      <c r="SN2102" s="220"/>
      <c r="SO2102" s="220"/>
      <c r="SP2102" s="220"/>
      <c r="SQ2102" s="220"/>
      <c r="SR2102" s="220"/>
      <c r="SS2102" s="220"/>
      <c r="ST2102" s="220"/>
      <c r="SU2102" s="220"/>
      <c r="SV2102" s="220"/>
      <c r="SW2102" s="220"/>
      <c r="SX2102" s="220"/>
      <c r="SY2102" s="220"/>
      <c r="SZ2102" s="220"/>
      <c r="TA2102" s="220"/>
      <c r="TB2102" s="220"/>
      <c r="TC2102" s="220"/>
      <c r="TD2102" s="220"/>
      <c r="TE2102" s="220"/>
      <c r="TF2102" s="220"/>
      <c r="TG2102" s="220"/>
      <c r="TH2102" s="220"/>
      <c r="TI2102" s="220"/>
      <c r="TJ2102" s="220"/>
      <c r="TK2102" s="220"/>
      <c r="TL2102" s="220"/>
      <c r="TM2102" s="220"/>
      <c r="TN2102" s="220"/>
      <c r="TO2102" s="220"/>
      <c r="TP2102" s="220"/>
      <c r="TQ2102" s="220"/>
      <c r="TR2102" s="220"/>
      <c r="TS2102" s="220"/>
      <c r="TT2102" s="220"/>
      <c r="TU2102" s="220"/>
      <c r="TV2102" s="220"/>
      <c r="TW2102" s="220"/>
      <c r="TX2102" s="220"/>
      <c r="TY2102" s="220"/>
      <c r="TZ2102" s="220"/>
      <c r="UA2102" s="220"/>
      <c r="UB2102" s="220"/>
      <c r="UC2102" s="220"/>
      <c r="UD2102" s="220"/>
      <c r="UE2102" s="220"/>
      <c r="UF2102" s="220"/>
      <c r="UG2102" s="220"/>
      <c r="UH2102" s="220"/>
      <c r="UI2102" s="220"/>
      <c r="UJ2102" s="220"/>
      <c r="UK2102" s="220"/>
      <c r="UL2102" s="220"/>
      <c r="UM2102" s="220"/>
      <c r="UN2102" s="220"/>
      <c r="UO2102" s="220"/>
      <c r="UP2102" s="220"/>
      <c r="UQ2102" s="220"/>
      <c r="UR2102" s="220"/>
      <c r="US2102" s="220"/>
      <c r="UT2102" s="220"/>
      <c r="UU2102" s="220"/>
      <c r="UV2102" s="220"/>
      <c r="UW2102" s="220"/>
      <c r="UX2102" s="220"/>
      <c r="UY2102" s="220"/>
      <c r="UZ2102" s="220"/>
      <c r="VA2102" s="220"/>
      <c r="VB2102" s="220"/>
      <c r="VC2102" s="220"/>
      <c r="VD2102" s="220"/>
      <c r="VE2102" s="220"/>
      <c r="VF2102" s="220"/>
      <c r="VG2102" s="220"/>
      <c r="VH2102" s="220"/>
      <c r="VI2102" s="220"/>
      <c r="VJ2102" s="220"/>
      <c r="VK2102" s="220"/>
      <c r="VL2102" s="220"/>
      <c r="VM2102" s="220"/>
      <c r="VN2102" s="220"/>
      <c r="VO2102" s="220"/>
      <c r="VP2102" s="220"/>
      <c r="VQ2102" s="220"/>
      <c r="VR2102" s="220"/>
      <c r="VS2102" s="220"/>
      <c r="VT2102" s="220"/>
      <c r="VU2102" s="220"/>
      <c r="VV2102" s="220"/>
      <c r="VW2102" s="220"/>
      <c r="VX2102" s="220"/>
      <c r="VY2102" s="220"/>
      <c r="VZ2102" s="220"/>
      <c r="WA2102" s="220"/>
      <c r="WB2102" s="220"/>
      <c r="WC2102" s="220"/>
      <c r="WD2102" s="220"/>
      <c r="WE2102" s="220"/>
      <c r="WF2102" s="220"/>
      <c r="WG2102" s="220"/>
      <c r="WH2102" s="220"/>
      <c r="WI2102" s="220"/>
      <c r="WJ2102" s="220"/>
      <c r="WK2102" s="220"/>
      <c r="WL2102" s="220"/>
      <c r="WM2102" s="220"/>
      <c r="WN2102" s="220"/>
      <c r="WO2102" s="220"/>
      <c r="WP2102" s="220"/>
      <c r="WQ2102" s="220"/>
      <c r="WR2102" s="220"/>
      <c r="WS2102" s="220"/>
      <c r="WT2102" s="220"/>
      <c r="WU2102" s="220"/>
      <c r="WV2102" s="220"/>
      <c r="WW2102" s="220"/>
      <c r="WX2102" s="220"/>
      <c r="WY2102" s="220"/>
      <c r="WZ2102" s="220"/>
      <c r="XA2102" s="220"/>
      <c r="XB2102" s="220"/>
      <c r="XC2102" s="220"/>
      <c r="XD2102" s="220"/>
      <c r="XE2102" s="220"/>
      <c r="XF2102" s="220"/>
      <c r="XG2102" s="220"/>
      <c r="XH2102" s="220"/>
      <c r="XI2102" s="220"/>
      <c r="XJ2102" s="220"/>
      <c r="XK2102" s="220"/>
      <c r="XL2102" s="220"/>
      <c r="XM2102" s="220"/>
      <c r="XN2102" s="220"/>
      <c r="XO2102" s="220"/>
      <c r="XP2102" s="220"/>
      <c r="XQ2102" s="220"/>
      <c r="XR2102" s="220"/>
      <c r="XS2102" s="220"/>
      <c r="XT2102" s="220"/>
      <c r="XU2102" s="220"/>
      <c r="XV2102" s="220"/>
      <c r="XW2102" s="220"/>
      <c r="XX2102" s="220"/>
      <c r="XY2102" s="220"/>
      <c r="XZ2102" s="220"/>
      <c r="YA2102" s="220"/>
      <c r="YB2102" s="220"/>
      <c r="YC2102" s="220"/>
      <c r="YD2102" s="220"/>
      <c r="YE2102" s="220"/>
      <c r="YF2102" s="220"/>
      <c r="YG2102" s="220"/>
      <c r="YH2102" s="220"/>
      <c r="YI2102" s="220"/>
      <c r="YJ2102" s="220"/>
      <c r="YK2102" s="220"/>
      <c r="YL2102" s="220"/>
      <c r="YM2102" s="220"/>
      <c r="YN2102" s="220"/>
      <c r="YO2102" s="220"/>
      <c r="YP2102" s="220"/>
      <c r="YQ2102" s="220"/>
      <c r="YR2102" s="220"/>
      <c r="YS2102" s="220"/>
      <c r="YT2102" s="220"/>
      <c r="YU2102" s="220"/>
      <c r="YV2102" s="220"/>
      <c r="YW2102" s="220"/>
      <c r="YX2102" s="220"/>
      <c r="YY2102" s="220"/>
      <c r="YZ2102" s="220"/>
      <c r="ZA2102" s="220"/>
      <c r="ZB2102" s="220"/>
      <c r="ZC2102" s="220"/>
      <c r="ZD2102" s="220"/>
      <c r="ZE2102" s="220"/>
      <c r="ZF2102" s="220"/>
      <c r="ZG2102" s="220"/>
      <c r="ZH2102" s="220"/>
      <c r="ZI2102" s="220"/>
      <c r="ZJ2102" s="220"/>
      <c r="ZK2102" s="220"/>
      <c r="ZL2102" s="220"/>
      <c r="ZM2102" s="220"/>
      <c r="ZN2102" s="220"/>
      <c r="ZO2102" s="220"/>
      <c r="ZP2102" s="220"/>
      <c r="ZQ2102" s="220"/>
      <c r="ZR2102" s="220"/>
      <c r="ZS2102" s="220"/>
      <c r="ZT2102" s="220"/>
      <c r="ZU2102" s="220"/>
      <c r="ZV2102" s="220"/>
      <c r="ZW2102" s="220"/>
      <c r="ZX2102" s="220"/>
      <c r="ZY2102" s="220"/>
      <c r="ZZ2102" s="220"/>
      <c r="AAA2102" s="220"/>
      <c r="AAB2102" s="220"/>
      <c r="AAC2102" s="220"/>
      <c r="AAD2102" s="220"/>
      <c r="AAE2102" s="220"/>
      <c r="AAF2102" s="220"/>
      <c r="AAG2102" s="220"/>
      <c r="AAH2102" s="220"/>
      <c r="AAI2102" s="220"/>
      <c r="AAJ2102" s="220"/>
      <c r="AAK2102" s="220"/>
      <c r="AAL2102" s="220"/>
      <c r="AAM2102" s="220"/>
      <c r="AAN2102" s="220"/>
      <c r="AAO2102" s="220"/>
      <c r="AAP2102" s="220"/>
      <c r="AAQ2102" s="220"/>
      <c r="AAR2102" s="220"/>
      <c r="AAS2102" s="220"/>
      <c r="AAT2102" s="220"/>
      <c r="AAU2102" s="220"/>
      <c r="AAV2102" s="220"/>
      <c r="AAW2102" s="220"/>
      <c r="AAX2102" s="220"/>
      <c r="AAY2102" s="220"/>
      <c r="AAZ2102" s="220"/>
      <c r="ABA2102" s="220"/>
      <c r="ABB2102" s="220"/>
      <c r="ABC2102" s="220"/>
      <c r="ABD2102" s="220"/>
      <c r="ABE2102" s="220"/>
      <c r="ABF2102" s="220"/>
      <c r="ABG2102" s="220"/>
      <c r="ABH2102" s="220"/>
      <c r="ABI2102" s="220"/>
      <c r="ABJ2102" s="220"/>
      <c r="ABK2102" s="220"/>
      <c r="ABL2102" s="220"/>
      <c r="ABM2102" s="220"/>
      <c r="ABN2102" s="220"/>
      <c r="ABO2102" s="220"/>
      <c r="ABP2102" s="220"/>
      <c r="ABQ2102" s="220"/>
      <c r="ABR2102" s="220"/>
      <c r="ABS2102" s="220"/>
      <c r="ABT2102" s="220"/>
      <c r="ABU2102" s="220"/>
      <c r="ABV2102" s="220"/>
      <c r="ABW2102" s="220"/>
      <c r="ABX2102" s="220"/>
      <c r="ABY2102" s="220"/>
      <c r="ABZ2102" s="220"/>
      <c r="ACA2102" s="220"/>
      <c r="ACB2102" s="220"/>
      <c r="ACC2102" s="220"/>
      <c r="ACD2102" s="220"/>
      <c r="ACE2102" s="220"/>
      <c r="ACF2102" s="220"/>
      <c r="ACG2102" s="220"/>
      <c r="ACH2102" s="220"/>
      <c r="ACI2102" s="220"/>
      <c r="ACJ2102" s="220"/>
      <c r="ACK2102" s="220"/>
      <c r="ACL2102" s="220"/>
      <c r="ACM2102" s="220"/>
      <c r="ACN2102" s="220"/>
      <c r="ACO2102" s="220"/>
      <c r="ACP2102" s="220"/>
      <c r="ACQ2102" s="220"/>
      <c r="ACR2102" s="220"/>
      <c r="ACS2102" s="220"/>
      <c r="ACT2102" s="220"/>
      <c r="ACU2102" s="220"/>
      <c r="ACV2102" s="220"/>
      <c r="ACW2102" s="220"/>
      <c r="ACX2102" s="220"/>
      <c r="ACY2102" s="220"/>
      <c r="ACZ2102" s="220"/>
      <c r="ADA2102" s="220"/>
      <c r="ADB2102" s="220"/>
      <c r="ADC2102" s="220"/>
      <c r="ADD2102" s="220"/>
      <c r="ADE2102" s="220"/>
      <c r="ADF2102" s="220"/>
      <c r="ADG2102" s="220"/>
      <c r="ADH2102" s="220"/>
      <c r="ADI2102" s="220"/>
      <c r="ADJ2102" s="220"/>
      <c r="ADK2102" s="220"/>
      <c r="ADL2102" s="220"/>
      <c r="ADM2102" s="220"/>
      <c r="ADN2102" s="220"/>
      <c r="ADO2102" s="220"/>
      <c r="ADP2102" s="220"/>
      <c r="ADQ2102" s="220"/>
      <c r="ADR2102" s="220"/>
      <c r="ADS2102" s="220"/>
      <c r="ADT2102" s="220"/>
      <c r="ADU2102" s="220"/>
      <c r="ADV2102" s="220"/>
      <c r="ADW2102" s="220"/>
      <c r="ADX2102" s="220"/>
      <c r="ADY2102" s="220"/>
      <c r="ADZ2102" s="220"/>
      <c r="AEA2102" s="220"/>
      <c r="AEB2102" s="220"/>
      <c r="AEC2102" s="220"/>
      <c r="AED2102" s="220"/>
      <c r="AEE2102" s="220"/>
      <c r="AEF2102" s="220"/>
      <c r="AEG2102" s="220"/>
      <c r="AEH2102" s="220"/>
      <c r="AEI2102" s="220"/>
      <c r="AEJ2102" s="220"/>
      <c r="AEK2102" s="220"/>
      <c r="AEL2102" s="220"/>
      <c r="AEM2102" s="220"/>
      <c r="AEN2102" s="220"/>
      <c r="AEO2102" s="220"/>
      <c r="AEP2102" s="220"/>
      <c r="AEQ2102" s="220"/>
      <c r="AER2102" s="220"/>
      <c r="AES2102" s="220"/>
      <c r="AET2102" s="220"/>
      <c r="AEU2102" s="220"/>
      <c r="AEV2102" s="220"/>
      <c r="AEW2102" s="220"/>
      <c r="AEX2102" s="220"/>
      <c r="AEY2102" s="220"/>
      <c r="AEZ2102" s="220"/>
      <c r="AFA2102" s="220"/>
      <c r="AFB2102" s="220"/>
      <c r="AFC2102" s="220"/>
      <c r="AFD2102" s="220"/>
      <c r="AFE2102" s="220"/>
      <c r="AFF2102" s="220"/>
      <c r="AFG2102" s="220"/>
      <c r="AFH2102" s="220"/>
      <c r="AFI2102" s="220"/>
      <c r="AFJ2102" s="220"/>
      <c r="AFK2102" s="220"/>
      <c r="AFL2102" s="220"/>
      <c r="AFM2102" s="220"/>
      <c r="AFN2102" s="220"/>
      <c r="AFO2102" s="220"/>
      <c r="AFP2102" s="220"/>
      <c r="AFQ2102" s="220"/>
      <c r="AFR2102" s="220"/>
      <c r="AFS2102" s="220"/>
      <c r="AFT2102" s="220"/>
      <c r="AFU2102" s="220"/>
      <c r="AFV2102" s="220"/>
      <c r="AFW2102" s="220"/>
      <c r="AFX2102" s="220"/>
      <c r="AFY2102" s="220"/>
      <c r="AFZ2102" s="220"/>
      <c r="AGA2102" s="220"/>
      <c r="AGB2102" s="220"/>
      <c r="AGC2102" s="220"/>
      <c r="AGD2102" s="220"/>
      <c r="AGE2102" s="220"/>
      <c r="AGF2102" s="220"/>
      <c r="AGG2102" s="220"/>
      <c r="AGH2102" s="220"/>
      <c r="AGI2102" s="220"/>
      <c r="AGJ2102" s="220"/>
      <c r="AGK2102" s="220"/>
      <c r="AGL2102" s="220"/>
      <c r="AGM2102" s="220"/>
      <c r="AGN2102" s="220"/>
      <c r="AGO2102" s="220"/>
      <c r="AGP2102" s="220"/>
      <c r="AGQ2102" s="220"/>
      <c r="AGR2102" s="220"/>
      <c r="AGS2102" s="220"/>
      <c r="AGT2102" s="220"/>
      <c r="AGU2102" s="220"/>
      <c r="AGV2102" s="220"/>
      <c r="AGW2102" s="220"/>
      <c r="AGX2102" s="220"/>
      <c r="AGY2102" s="220"/>
      <c r="AGZ2102" s="220"/>
      <c r="AHA2102" s="220"/>
      <c r="AHB2102" s="220"/>
      <c r="AHC2102" s="220"/>
      <c r="AHD2102" s="220"/>
      <c r="AHE2102" s="220"/>
      <c r="AHF2102" s="220"/>
      <c r="AHG2102" s="220"/>
      <c r="AHH2102" s="220"/>
      <c r="AHI2102" s="220"/>
      <c r="AHJ2102" s="220"/>
      <c r="AHK2102" s="220"/>
      <c r="AHL2102" s="220"/>
      <c r="AHM2102" s="220"/>
      <c r="AHN2102" s="220"/>
      <c r="AHO2102" s="220"/>
      <c r="AHP2102" s="220"/>
      <c r="AHQ2102" s="220"/>
      <c r="AHR2102" s="220"/>
      <c r="AHS2102" s="220"/>
      <c r="AHT2102" s="220"/>
      <c r="AHU2102" s="220"/>
      <c r="AHV2102" s="220"/>
      <c r="AHW2102" s="220"/>
      <c r="AHX2102" s="220"/>
      <c r="AHY2102" s="220"/>
      <c r="AHZ2102" s="220"/>
      <c r="AIA2102" s="220"/>
      <c r="AIB2102" s="220"/>
      <c r="AIC2102" s="220"/>
      <c r="AID2102" s="220"/>
      <c r="AIE2102" s="220"/>
      <c r="AIF2102" s="220"/>
      <c r="AIG2102" s="220"/>
      <c r="AIH2102" s="220"/>
      <c r="AII2102" s="220"/>
      <c r="AIJ2102" s="220"/>
      <c r="AIK2102" s="220"/>
      <c r="AIL2102" s="220"/>
      <c r="AIM2102" s="220"/>
      <c r="AIN2102" s="220"/>
      <c r="AIO2102" s="220"/>
      <c r="AIP2102" s="220"/>
      <c r="AIQ2102" s="220"/>
      <c r="AIR2102" s="220"/>
      <c r="AIS2102" s="220"/>
      <c r="AIT2102" s="220"/>
      <c r="AIU2102" s="220"/>
      <c r="AIV2102" s="220"/>
      <c r="AIW2102" s="220"/>
      <c r="AIX2102" s="220"/>
      <c r="AIY2102" s="220"/>
      <c r="AIZ2102" s="220"/>
      <c r="AJA2102" s="220"/>
      <c r="AJB2102" s="220"/>
      <c r="AJC2102" s="220"/>
      <c r="AJD2102" s="220"/>
      <c r="AJE2102" s="220"/>
      <c r="AJF2102" s="220"/>
      <c r="AJG2102" s="220"/>
      <c r="AJH2102" s="220"/>
      <c r="AJI2102" s="220"/>
      <c r="AJJ2102" s="220"/>
      <c r="AJK2102" s="220"/>
      <c r="AJL2102" s="220"/>
      <c r="AJM2102" s="220"/>
      <c r="AJN2102" s="220"/>
      <c r="AJO2102" s="220"/>
      <c r="AJP2102" s="220"/>
      <c r="AJQ2102" s="220"/>
      <c r="AJR2102" s="220"/>
      <c r="AJS2102" s="220"/>
      <c r="AJT2102" s="220"/>
      <c r="AJU2102" s="220"/>
      <c r="AJV2102" s="220"/>
      <c r="AJW2102" s="220"/>
      <c r="AJX2102" s="220"/>
      <c r="AJY2102" s="220"/>
      <c r="AJZ2102" s="220"/>
      <c r="AKA2102" s="220"/>
      <c r="AKB2102" s="220"/>
      <c r="AKC2102" s="220"/>
      <c r="AKD2102" s="220"/>
      <c r="AKE2102" s="220"/>
      <c r="AKF2102" s="220"/>
      <c r="AKG2102" s="220"/>
      <c r="AKH2102" s="220"/>
      <c r="AKI2102" s="220"/>
      <c r="AKJ2102" s="220"/>
      <c r="AKK2102" s="220"/>
      <c r="AKL2102" s="220"/>
      <c r="AKM2102" s="220"/>
      <c r="AKN2102" s="220"/>
      <c r="AKO2102" s="220"/>
      <c r="AKP2102" s="220"/>
      <c r="AKQ2102" s="220"/>
      <c r="AKR2102" s="220"/>
      <c r="AKS2102" s="220"/>
      <c r="AKT2102" s="220"/>
      <c r="AKU2102" s="220"/>
      <c r="AKV2102" s="220"/>
      <c r="AKW2102" s="220"/>
      <c r="AKX2102" s="220"/>
      <c r="AKY2102" s="220"/>
      <c r="AKZ2102" s="220"/>
      <c r="ALA2102" s="220"/>
      <c r="ALB2102" s="220"/>
      <c r="ALC2102" s="220"/>
      <c r="ALD2102" s="220"/>
      <c r="ALE2102" s="220"/>
      <c r="ALF2102" s="220"/>
      <c r="ALG2102" s="220"/>
      <c r="ALH2102" s="220"/>
      <c r="ALI2102" s="220"/>
      <c r="ALJ2102" s="220"/>
      <c r="ALK2102" s="220"/>
      <c r="ALL2102" s="220"/>
      <c r="ALM2102" s="220"/>
      <c r="ALN2102" s="220"/>
      <c r="ALO2102" s="220"/>
      <c r="ALP2102" s="220"/>
      <c r="ALQ2102" s="220"/>
      <c r="ALR2102" s="220"/>
      <c r="ALS2102" s="220"/>
      <c r="ALT2102" s="220"/>
      <c r="ALU2102" s="220"/>
      <c r="ALV2102" s="220"/>
      <c r="ALW2102" s="220"/>
      <c r="ALX2102" s="220"/>
      <c r="ALY2102" s="220"/>
      <c r="ALZ2102" s="220"/>
      <c r="AMA2102" s="220"/>
      <c r="AMB2102" s="220"/>
      <c r="AMC2102" s="220"/>
      <c r="AMD2102" s="220"/>
      <c r="AME2102" s="220"/>
      <c r="AMF2102" s="220"/>
      <c r="AMG2102" s="220"/>
      <c r="AMH2102" s="220"/>
      <c r="AMI2102" s="220"/>
      <c r="AMJ2102" s="220"/>
      <c r="AMK2102" s="220"/>
      <c r="AML2102" s="220"/>
      <c r="AMM2102" s="220"/>
      <c r="AMN2102" s="220"/>
      <c r="AMO2102" s="220"/>
      <c r="AMP2102" s="220"/>
      <c r="AMQ2102" s="220"/>
      <c r="AMR2102" s="220"/>
      <c r="AMS2102" s="220"/>
      <c r="AMT2102" s="220"/>
      <c r="AMU2102" s="220"/>
      <c r="AMV2102" s="220"/>
      <c r="AMW2102" s="220"/>
      <c r="AMX2102" s="220"/>
      <c r="AMY2102" s="220"/>
      <c r="AMZ2102" s="220"/>
      <c r="ANA2102" s="220"/>
      <c r="ANB2102" s="220"/>
      <c r="ANC2102" s="220"/>
      <c r="AND2102" s="220"/>
      <c r="ANE2102" s="220"/>
      <c r="ANF2102" s="220"/>
      <c r="ANG2102" s="220"/>
      <c r="ANH2102" s="220"/>
      <c r="ANI2102" s="220"/>
      <c r="ANJ2102" s="220"/>
      <c r="ANK2102" s="220"/>
      <c r="ANL2102" s="220"/>
      <c r="ANM2102" s="220"/>
      <c r="ANN2102" s="220"/>
      <c r="ANO2102" s="220"/>
      <c r="ANP2102" s="220"/>
      <c r="ANQ2102" s="220"/>
      <c r="ANR2102" s="220"/>
      <c r="ANS2102" s="220"/>
      <c r="ANT2102" s="220"/>
      <c r="ANU2102" s="220"/>
      <c r="ANV2102" s="220"/>
      <c r="ANW2102" s="220"/>
      <c r="ANX2102" s="220"/>
      <c r="ANY2102" s="220"/>
      <c r="ANZ2102" s="220"/>
      <c r="AOA2102" s="220"/>
      <c r="AOB2102" s="220"/>
      <c r="AOC2102" s="220"/>
      <c r="AOD2102" s="220"/>
      <c r="AOE2102" s="220"/>
      <c r="AOF2102" s="220"/>
      <c r="AOG2102" s="220"/>
      <c r="AOH2102" s="220"/>
      <c r="AOI2102" s="220"/>
      <c r="AOJ2102" s="220"/>
      <c r="AOK2102" s="220"/>
      <c r="AOL2102" s="220"/>
      <c r="AOM2102" s="220"/>
      <c r="AON2102" s="220"/>
      <c r="AOO2102" s="220"/>
      <c r="AOP2102" s="220"/>
      <c r="AOQ2102" s="220"/>
      <c r="AOR2102" s="220"/>
      <c r="AOS2102" s="220"/>
      <c r="AOT2102" s="220"/>
      <c r="AOU2102" s="220"/>
      <c r="AOV2102" s="220"/>
      <c r="AOW2102" s="220"/>
      <c r="AOX2102" s="220"/>
      <c r="AOY2102" s="220"/>
      <c r="AOZ2102" s="220"/>
      <c r="APA2102" s="220"/>
      <c r="APB2102" s="220"/>
      <c r="APC2102" s="220"/>
      <c r="APD2102" s="220"/>
      <c r="APE2102" s="220"/>
      <c r="APF2102" s="220"/>
      <c r="APG2102" s="220"/>
      <c r="APH2102" s="220"/>
      <c r="API2102" s="220"/>
      <c r="APJ2102" s="220"/>
      <c r="APK2102" s="220"/>
      <c r="APL2102" s="220"/>
      <c r="APM2102" s="220"/>
      <c r="APN2102" s="220"/>
      <c r="APO2102" s="220"/>
      <c r="APP2102" s="220"/>
      <c r="APQ2102" s="220"/>
      <c r="APR2102" s="220"/>
      <c r="APS2102" s="220"/>
      <c r="APT2102" s="220"/>
      <c r="APU2102" s="220"/>
      <c r="APV2102" s="220"/>
      <c r="APW2102" s="220"/>
      <c r="APX2102" s="220"/>
      <c r="APY2102" s="220"/>
      <c r="APZ2102" s="220"/>
      <c r="AQA2102" s="220"/>
      <c r="AQB2102" s="220"/>
      <c r="AQC2102" s="220"/>
      <c r="AQD2102" s="220"/>
      <c r="AQE2102" s="220"/>
      <c r="AQF2102" s="220"/>
      <c r="AQG2102" s="220"/>
      <c r="AQH2102" s="220"/>
      <c r="AQI2102" s="220"/>
      <c r="AQJ2102" s="220"/>
      <c r="AQK2102" s="220"/>
      <c r="AQL2102" s="220"/>
      <c r="AQM2102" s="220"/>
      <c r="AQN2102" s="220"/>
      <c r="AQO2102" s="220"/>
      <c r="AQP2102" s="220"/>
      <c r="AQQ2102" s="220"/>
      <c r="AQR2102" s="220"/>
      <c r="AQS2102" s="220"/>
      <c r="AQT2102" s="220"/>
      <c r="AQU2102" s="220"/>
      <c r="AQV2102" s="220"/>
      <c r="AQW2102" s="220"/>
      <c r="AQX2102" s="220"/>
      <c r="AQY2102" s="220"/>
      <c r="AQZ2102" s="220"/>
      <c r="ARA2102" s="220"/>
      <c r="ARB2102" s="220"/>
      <c r="ARC2102" s="220"/>
      <c r="ARD2102" s="220"/>
      <c r="ARE2102" s="220"/>
      <c r="ARF2102" s="220"/>
      <c r="ARG2102" s="220"/>
      <c r="ARH2102" s="220"/>
      <c r="ARI2102" s="220"/>
      <c r="ARJ2102" s="220"/>
      <c r="ARK2102" s="220"/>
      <c r="ARL2102" s="220"/>
      <c r="ARM2102" s="220"/>
      <c r="ARN2102" s="220"/>
      <c r="ARO2102" s="220"/>
      <c r="ARP2102" s="220"/>
      <c r="ARQ2102" s="220"/>
      <c r="ARR2102" s="220"/>
      <c r="ARS2102" s="220"/>
      <c r="ART2102" s="220"/>
      <c r="ARU2102" s="220"/>
      <c r="ARV2102" s="220"/>
      <c r="ARW2102" s="220"/>
      <c r="ARX2102" s="220"/>
      <c r="ARY2102" s="220"/>
      <c r="ARZ2102" s="220"/>
      <c r="ASA2102" s="220"/>
      <c r="ASB2102" s="220"/>
      <c r="ASC2102" s="220"/>
      <c r="ASD2102" s="220"/>
      <c r="ASE2102" s="220"/>
      <c r="ASF2102" s="220"/>
      <c r="ASG2102" s="220"/>
      <c r="ASH2102" s="220"/>
      <c r="ASI2102" s="220"/>
      <c r="ASJ2102" s="220"/>
      <c r="ASK2102" s="220"/>
      <c r="ASL2102" s="220"/>
      <c r="ASM2102" s="220"/>
      <c r="ASN2102" s="220"/>
      <c r="ASO2102" s="220"/>
      <c r="ASP2102" s="220"/>
      <c r="ASQ2102" s="220"/>
      <c r="ASR2102" s="220"/>
      <c r="ASS2102" s="220"/>
      <c r="AST2102" s="220"/>
      <c r="ASU2102" s="220"/>
      <c r="ASV2102" s="220"/>
      <c r="ASW2102" s="220"/>
      <c r="ASX2102" s="220"/>
      <c r="ASY2102" s="220"/>
      <c r="ASZ2102" s="220"/>
      <c r="ATA2102" s="220"/>
      <c r="ATB2102" s="220"/>
      <c r="ATC2102" s="220"/>
      <c r="ATD2102" s="220"/>
      <c r="ATE2102" s="220"/>
      <c r="ATF2102" s="220"/>
      <c r="ATG2102" s="220"/>
      <c r="ATH2102" s="220"/>
      <c r="ATI2102" s="220"/>
      <c r="ATJ2102" s="220"/>
      <c r="ATK2102" s="220"/>
      <c r="ATL2102" s="220"/>
      <c r="ATM2102" s="220"/>
      <c r="ATN2102" s="220"/>
      <c r="ATO2102" s="220"/>
      <c r="ATP2102" s="220"/>
      <c r="ATQ2102" s="220"/>
      <c r="ATR2102" s="220"/>
      <c r="ATS2102" s="220"/>
      <c r="ATT2102" s="220"/>
      <c r="ATU2102" s="220"/>
      <c r="ATV2102" s="220"/>
      <c r="ATW2102" s="220"/>
      <c r="ATX2102" s="220"/>
      <c r="ATY2102" s="220"/>
      <c r="ATZ2102" s="220"/>
      <c r="AUA2102" s="220"/>
      <c r="AUB2102" s="220"/>
      <c r="AUC2102" s="220"/>
      <c r="AUD2102" s="220"/>
      <c r="AUE2102" s="220"/>
      <c r="AUF2102" s="220"/>
      <c r="AUG2102" s="220"/>
      <c r="AUH2102" s="220"/>
      <c r="AUI2102" s="220"/>
      <c r="AUJ2102" s="220"/>
      <c r="AUK2102" s="220"/>
      <c r="AUL2102" s="220"/>
      <c r="AUM2102" s="220"/>
      <c r="AUN2102" s="220"/>
      <c r="AUO2102" s="220"/>
      <c r="AUP2102" s="220"/>
      <c r="AUQ2102" s="220"/>
      <c r="AUR2102" s="220"/>
      <c r="AUS2102" s="220"/>
      <c r="AUT2102" s="220"/>
      <c r="AUU2102" s="220"/>
      <c r="AUV2102" s="220"/>
      <c r="AUW2102" s="220"/>
      <c r="AUX2102" s="220"/>
      <c r="AUY2102" s="220"/>
      <c r="AUZ2102" s="220"/>
      <c r="AVA2102" s="220"/>
      <c r="AVB2102" s="220"/>
      <c r="AVC2102" s="220"/>
      <c r="AVD2102" s="220"/>
      <c r="AVE2102" s="220"/>
      <c r="AVF2102" s="220"/>
      <c r="AVG2102" s="220"/>
      <c r="AVH2102" s="220"/>
      <c r="AVI2102" s="220"/>
      <c r="AVJ2102" s="220"/>
      <c r="AVK2102" s="220"/>
      <c r="AVL2102" s="220"/>
      <c r="AVM2102" s="220"/>
      <c r="AVN2102" s="220"/>
      <c r="AVO2102" s="220"/>
      <c r="AVP2102" s="220"/>
      <c r="AVQ2102" s="220"/>
      <c r="AVR2102" s="220"/>
      <c r="AVS2102" s="220"/>
      <c r="AVT2102" s="220"/>
      <c r="AVU2102" s="220"/>
      <c r="AVV2102" s="220"/>
      <c r="AVW2102" s="220"/>
      <c r="AVX2102" s="220"/>
      <c r="AVY2102" s="220"/>
      <c r="AVZ2102" s="220"/>
      <c r="AWA2102" s="220"/>
      <c r="AWB2102" s="220"/>
      <c r="AWC2102" s="220"/>
      <c r="AWD2102" s="220"/>
      <c r="AWE2102" s="220"/>
      <c r="AWF2102" s="220"/>
      <c r="AWG2102" s="220"/>
      <c r="AWH2102" s="220"/>
      <c r="AWI2102" s="220"/>
      <c r="AWJ2102" s="220"/>
      <c r="AWK2102" s="220"/>
      <c r="AWL2102" s="220"/>
      <c r="AWM2102" s="220"/>
      <c r="AWN2102" s="220"/>
      <c r="AWO2102" s="220"/>
      <c r="AWP2102" s="220"/>
      <c r="AWQ2102" s="220"/>
      <c r="AWR2102" s="220"/>
      <c r="AWS2102" s="220"/>
      <c r="AWT2102" s="220"/>
      <c r="AWU2102" s="220"/>
      <c r="AWV2102" s="220"/>
      <c r="AWW2102" s="220"/>
      <c r="AWX2102" s="220"/>
      <c r="AWY2102" s="220"/>
      <c r="AWZ2102" s="220"/>
      <c r="AXA2102" s="220"/>
      <c r="AXB2102" s="220"/>
      <c r="AXC2102" s="220"/>
      <c r="AXD2102" s="220"/>
      <c r="AXE2102" s="220"/>
      <c r="AXF2102" s="220"/>
      <c r="AXG2102" s="220"/>
      <c r="AXH2102" s="220"/>
      <c r="AXI2102" s="220"/>
      <c r="AXJ2102" s="220"/>
      <c r="AXK2102" s="220"/>
      <c r="AXL2102" s="220"/>
      <c r="AXM2102" s="220"/>
      <c r="AXN2102" s="220"/>
      <c r="AXO2102" s="220"/>
      <c r="AXP2102" s="220"/>
      <c r="AXQ2102" s="220"/>
      <c r="AXR2102" s="220"/>
      <c r="AXS2102" s="220"/>
      <c r="AXT2102" s="220"/>
      <c r="AXU2102" s="220"/>
      <c r="AXV2102" s="220"/>
      <c r="AXW2102" s="220"/>
      <c r="AXX2102" s="220"/>
      <c r="AXY2102" s="220"/>
      <c r="AXZ2102" s="220"/>
      <c r="AYA2102" s="220"/>
      <c r="AYB2102" s="220"/>
      <c r="AYC2102" s="220"/>
      <c r="AYD2102" s="220"/>
      <c r="AYE2102" s="220"/>
      <c r="AYF2102" s="220"/>
      <c r="AYG2102" s="220"/>
      <c r="AYH2102" s="220"/>
      <c r="AYI2102" s="220"/>
      <c r="AYJ2102" s="220"/>
      <c r="AYK2102" s="220"/>
      <c r="AYL2102" s="220"/>
      <c r="AYM2102" s="220"/>
      <c r="AYN2102" s="220"/>
      <c r="AYO2102" s="220"/>
      <c r="AYP2102" s="220"/>
      <c r="AYQ2102" s="220"/>
      <c r="AYR2102" s="220"/>
      <c r="AYS2102" s="220"/>
      <c r="AYT2102" s="220"/>
      <c r="AYU2102" s="220"/>
      <c r="AYV2102" s="220"/>
      <c r="AYW2102" s="220"/>
      <c r="AYX2102" s="220"/>
      <c r="AYY2102" s="220"/>
      <c r="AYZ2102" s="220"/>
      <c r="AZA2102" s="220"/>
      <c r="AZB2102" s="220"/>
      <c r="AZC2102" s="220"/>
      <c r="AZD2102" s="220"/>
      <c r="AZE2102" s="220"/>
      <c r="AZF2102" s="220"/>
      <c r="AZG2102" s="220"/>
      <c r="AZH2102" s="220"/>
      <c r="AZI2102" s="220"/>
      <c r="AZJ2102" s="220"/>
      <c r="AZK2102" s="220"/>
      <c r="AZL2102" s="220"/>
      <c r="AZM2102" s="220"/>
      <c r="AZN2102" s="220"/>
      <c r="AZO2102" s="220"/>
      <c r="AZP2102" s="220"/>
      <c r="AZQ2102" s="220"/>
      <c r="AZR2102" s="220"/>
      <c r="AZS2102" s="220"/>
      <c r="AZT2102" s="220"/>
      <c r="AZU2102" s="220"/>
      <c r="AZV2102" s="220"/>
      <c r="AZW2102" s="220"/>
      <c r="AZX2102" s="220"/>
      <c r="AZY2102" s="220"/>
      <c r="AZZ2102" s="220"/>
      <c r="BAA2102" s="220"/>
      <c r="BAB2102" s="220"/>
      <c r="BAC2102" s="220"/>
      <c r="BAD2102" s="220"/>
      <c r="BAE2102" s="220"/>
      <c r="BAF2102" s="220"/>
      <c r="BAG2102" s="220"/>
      <c r="BAH2102" s="220"/>
      <c r="BAI2102" s="220"/>
      <c r="BAJ2102" s="220"/>
      <c r="BAK2102" s="220"/>
      <c r="BAL2102" s="220"/>
      <c r="BAM2102" s="220"/>
      <c r="BAN2102" s="220"/>
      <c r="BAO2102" s="220"/>
      <c r="BAP2102" s="220"/>
      <c r="BAQ2102" s="220"/>
      <c r="BAR2102" s="220"/>
      <c r="BAS2102" s="220"/>
      <c r="BAT2102" s="220"/>
      <c r="BAU2102" s="220"/>
      <c r="BAV2102" s="220"/>
      <c r="BAW2102" s="220"/>
      <c r="BAX2102" s="220"/>
      <c r="BAY2102" s="220"/>
      <c r="BAZ2102" s="220"/>
      <c r="BBA2102" s="220"/>
      <c r="BBB2102" s="220"/>
      <c r="BBC2102" s="220"/>
      <c r="BBD2102" s="220"/>
      <c r="BBE2102" s="220"/>
      <c r="BBF2102" s="220"/>
      <c r="BBG2102" s="220"/>
      <c r="BBH2102" s="220"/>
      <c r="BBI2102" s="220"/>
      <c r="BBJ2102" s="220"/>
      <c r="BBK2102" s="220"/>
      <c r="BBL2102" s="220"/>
      <c r="BBM2102" s="220"/>
      <c r="BBN2102" s="220"/>
      <c r="BBO2102" s="220"/>
      <c r="BBP2102" s="220"/>
      <c r="BBQ2102" s="220"/>
      <c r="BBR2102" s="220"/>
      <c r="BBS2102" s="220"/>
      <c r="BBT2102" s="220"/>
      <c r="BBU2102" s="220"/>
      <c r="BBV2102" s="220"/>
      <c r="BBW2102" s="220"/>
      <c r="BBX2102" s="220"/>
      <c r="BBY2102" s="220"/>
      <c r="BBZ2102" s="220"/>
      <c r="BCA2102" s="220"/>
      <c r="BCB2102" s="220"/>
      <c r="BCC2102" s="220"/>
      <c r="BCD2102" s="220"/>
      <c r="BCE2102" s="220"/>
      <c r="BCF2102" s="220"/>
      <c r="BCG2102" s="220"/>
      <c r="BCH2102" s="220"/>
      <c r="BCI2102" s="220"/>
      <c r="BCJ2102" s="220"/>
      <c r="BCK2102" s="220"/>
      <c r="BCL2102" s="220"/>
      <c r="BCM2102" s="220"/>
      <c r="BCN2102" s="220"/>
      <c r="BCO2102" s="220"/>
      <c r="BCP2102" s="220"/>
      <c r="BCQ2102" s="220"/>
      <c r="BCR2102" s="220"/>
      <c r="BCS2102" s="220"/>
      <c r="BCT2102" s="220"/>
      <c r="BCU2102" s="220"/>
      <c r="BCV2102" s="220"/>
      <c r="BCW2102" s="220"/>
      <c r="BCX2102" s="220"/>
      <c r="BCY2102" s="220"/>
      <c r="BCZ2102" s="220"/>
      <c r="BDA2102" s="220"/>
      <c r="BDB2102" s="220"/>
      <c r="BDC2102" s="220"/>
      <c r="BDD2102" s="220"/>
      <c r="BDE2102" s="220"/>
      <c r="BDF2102" s="220"/>
      <c r="BDG2102" s="220"/>
      <c r="BDH2102" s="220"/>
      <c r="BDI2102" s="220"/>
      <c r="BDJ2102" s="220"/>
      <c r="BDK2102" s="220"/>
      <c r="BDL2102" s="220"/>
      <c r="BDM2102" s="220"/>
      <c r="BDN2102" s="220"/>
      <c r="BDO2102" s="220"/>
      <c r="BDP2102" s="220"/>
      <c r="BDQ2102" s="220"/>
      <c r="BDR2102" s="220"/>
      <c r="BDS2102" s="220"/>
      <c r="BDT2102" s="220"/>
      <c r="BDU2102" s="220"/>
      <c r="BDV2102" s="220"/>
      <c r="BDW2102" s="220"/>
      <c r="BDX2102" s="220"/>
      <c r="BDY2102" s="220"/>
      <c r="BDZ2102" s="220"/>
      <c r="BEA2102" s="220"/>
      <c r="BEB2102" s="220"/>
      <c r="BEC2102" s="220"/>
      <c r="BED2102" s="220"/>
      <c r="BEE2102" s="220"/>
      <c r="BEF2102" s="220"/>
      <c r="BEG2102" s="220"/>
      <c r="BEH2102" s="220"/>
      <c r="BEI2102" s="220"/>
      <c r="BEJ2102" s="220"/>
      <c r="BEK2102" s="220"/>
      <c r="BEL2102" s="220"/>
      <c r="BEM2102" s="220"/>
      <c r="BEN2102" s="220"/>
      <c r="BEO2102" s="220"/>
      <c r="BEP2102" s="220"/>
      <c r="BEQ2102" s="220"/>
      <c r="BER2102" s="220"/>
      <c r="BES2102" s="220"/>
      <c r="BET2102" s="220"/>
      <c r="BEU2102" s="220"/>
      <c r="BEV2102" s="220"/>
      <c r="BEW2102" s="220"/>
      <c r="BEX2102" s="220"/>
      <c r="BEY2102" s="220"/>
      <c r="BEZ2102" s="220"/>
      <c r="BFA2102" s="220"/>
      <c r="BFB2102" s="220"/>
      <c r="BFC2102" s="220"/>
      <c r="BFD2102" s="220"/>
      <c r="BFE2102" s="220"/>
      <c r="BFF2102" s="220"/>
      <c r="BFG2102" s="220"/>
      <c r="BFH2102" s="220"/>
      <c r="BFI2102" s="220"/>
      <c r="BFJ2102" s="220"/>
      <c r="BFK2102" s="220"/>
      <c r="BFL2102" s="220"/>
      <c r="BFM2102" s="220"/>
      <c r="BFN2102" s="220"/>
      <c r="BFO2102" s="220"/>
      <c r="BFP2102" s="220"/>
      <c r="BFQ2102" s="220"/>
      <c r="BFR2102" s="220"/>
      <c r="BFS2102" s="220"/>
      <c r="BFT2102" s="220"/>
      <c r="BFU2102" s="220"/>
      <c r="BFV2102" s="220"/>
      <c r="BFW2102" s="220"/>
      <c r="BFX2102" s="220"/>
      <c r="BFY2102" s="220"/>
      <c r="BFZ2102" s="220"/>
      <c r="BGA2102" s="220"/>
      <c r="BGB2102" s="220"/>
      <c r="BGC2102" s="220"/>
      <c r="BGD2102" s="220"/>
      <c r="BGE2102" s="220"/>
      <c r="BGF2102" s="220"/>
      <c r="BGG2102" s="220"/>
      <c r="BGH2102" s="220"/>
      <c r="BGI2102" s="220"/>
      <c r="BGJ2102" s="220"/>
      <c r="BGK2102" s="220"/>
      <c r="BGL2102" s="220"/>
      <c r="BGM2102" s="220"/>
      <c r="BGN2102" s="220"/>
      <c r="BGO2102" s="220"/>
      <c r="BGP2102" s="220"/>
      <c r="BGQ2102" s="220"/>
      <c r="BGR2102" s="220"/>
      <c r="BGS2102" s="220"/>
      <c r="BGT2102" s="220"/>
      <c r="BGU2102" s="220"/>
      <c r="BGV2102" s="220"/>
      <c r="BGW2102" s="220"/>
      <c r="BGX2102" s="220"/>
      <c r="BGY2102" s="220"/>
      <c r="BGZ2102" s="220"/>
      <c r="BHA2102" s="220"/>
      <c r="BHB2102" s="220"/>
      <c r="BHC2102" s="220"/>
      <c r="BHD2102" s="220"/>
      <c r="BHE2102" s="220"/>
      <c r="BHF2102" s="220"/>
      <c r="BHG2102" s="220"/>
      <c r="BHH2102" s="220"/>
      <c r="BHI2102" s="220"/>
      <c r="BHJ2102" s="220"/>
      <c r="BHK2102" s="220"/>
      <c r="BHL2102" s="220"/>
      <c r="BHM2102" s="220"/>
      <c r="BHN2102" s="220"/>
      <c r="BHO2102" s="220"/>
      <c r="BHP2102" s="220"/>
      <c r="BHQ2102" s="220"/>
      <c r="BHR2102" s="220"/>
      <c r="BHS2102" s="220"/>
      <c r="BHT2102" s="220"/>
      <c r="BHU2102" s="220"/>
      <c r="BHV2102" s="220"/>
      <c r="BHW2102" s="220"/>
      <c r="BHX2102" s="220"/>
      <c r="BHY2102" s="220"/>
      <c r="BHZ2102" s="220"/>
      <c r="BIA2102" s="220"/>
      <c r="BIB2102" s="220"/>
      <c r="BIC2102" s="220"/>
      <c r="BID2102" s="220"/>
      <c r="BIE2102" s="220"/>
      <c r="BIF2102" s="220"/>
      <c r="BIG2102" s="220"/>
      <c r="BIH2102" s="220"/>
      <c r="BII2102" s="220"/>
      <c r="BIJ2102" s="220"/>
      <c r="BIK2102" s="220"/>
      <c r="BIL2102" s="220"/>
      <c r="BIM2102" s="220"/>
      <c r="BIN2102" s="220"/>
      <c r="BIO2102" s="220"/>
      <c r="BIP2102" s="220"/>
      <c r="BIQ2102" s="220"/>
      <c r="BIR2102" s="220"/>
      <c r="BIS2102" s="220"/>
      <c r="BIT2102" s="220"/>
      <c r="BIU2102" s="220"/>
      <c r="BIV2102" s="220"/>
      <c r="BIW2102" s="220"/>
      <c r="BIX2102" s="220"/>
      <c r="BIY2102" s="220"/>
      <c r="BIZ2102" s="220"/>
      <c r="BJA2102" s="220"/>
      <c r="BJB2102" s="220"/>
      <c r="BJC2102" s="220"/>
      <c r="BJD2102" s="220"/>
      <c r="BJE2102" s="220"/>
      <c r="BJF2102" s="220"/>
      <c r="BJG2102" s="220"/>
      <c r="BJH2102" s="220"/>
      <c r="BJI2102" s="220"/>
      <c r="BJJ2102" s="220"/>
      <c r="BJK2102" s="220"/>
      <c r="BJL2102" s="220"/>
      <c r="BJM2102" s="220"/>
      <c r="BJN2102" s="220"/>
      <c r="BJO2102" s="220"/>
      <c r="BJP2102" s="220"/>
      <c r="BJQ2102" s="220"/>
      <c r="BJR2102" s="220"/>
      <c r="BJS2102" s="220"/>
      <c r="BJT2102" s="220"/>
      <c r="BJU2102" s="220"/>
      <c r="BJV2102" s="220"/>
      <c r="BJW2102" s="220"/>
      <c r="BJX2102" s="220"/>
      <c r="BJY2102" s="220"/>
      <c r="BJZ2102" s="220"/>
      <c r="BKA2102" s="220"/>
      <c r="BKB2102" s="220"/>
      <c r="BKC2102" s="220"/>
      <c r="BKD2102" s="220"/>
      <c r="BKE2102" s="220"/>
      <c r="BKF2102" s="220"/>
      <c r="BKG2102" s="220"/>
      <c r="BKH2102" s="220"/>
      <c r="BKI2102" s="220"/>
      <c r="BKJ2102" s="220"/>
      <c r="BKK2102" s="220"/>
      <c r="BKL2102" s="220"/>
      <c r="BKM2102" s="220"/>
      <c r="BKN2102" s="220"/>
      <c r="BKO2102" s="220"/>
      <c r="BKP2102" s="220"/>
      <c r="BKQ2102" s="220"/>
      <c r="BKR2102" s="220"/>
      <c r="BKS2102" s="220"/>
      <c r="BKT2102" s="220"/>
      <c r="BKU2102" s="220"/>
      <c r="BKV2102" s="220"/>
      <c r="BKW2102" s="220"/>
      <c r="BKX2102" s="220"/>
      <c r="BKY2102" s="220"/>
      <c r="BKZ2102" s="220"/>
      <c r="BLA2102" s="220"/>
      <c r="BLB2102" s="220"/>
      <c r="BLC2102" s="220"/>
      <c r="BLD2102" s="220"/>
      <c r="BLE2102" s="220"/>
      <c r="BLF2102" s="220"/>
      <c r="BLG2102" s="220"/>
      <c r="BLH2102" s="220"/>
      <c r="BLI2102" s="220"/>
      <c r="BLJ2102" s="220"/>
      <c r="BLK2102" s="220"/>
      <c r="BLL2102" s="220"/>
      <c r="BLM2102" s="220"/>
      <c r="BLN2102" s="220"/>
      <c r="BLO2102" s="220"/>
      <c r="BLP2102" s="220"/>
      <c r="BLQ2102" s="220"/>
      <c r="BLR2102" s="220"/>
      <c r="BLS2102" s="220"/>
      <c r="BLT2102" s="220"/>
      <c r="BLU2102" s="220"/>
      <c r="BLV2102" s="220"/>
      <c r="BLW2102" s="220"/>
      <c r="BLX2102" s="220"/>
      <c r="BLY2102" s="220"/>
      <c r="BLZ2102" s="220"/>
      <c r="BMA2102" s="220"/>
      <c r="BMB2102" s="220"/>
      <c r="BMC2102" s="220"/>
      <c r="BMD2102" s="220"/>
      <c r="BME2102" s="220"/>
      <c r="BMF2102" s="220"/>
      <c r="BMG2102" s="220"/>
      <c r="BMH2102" s="220"/>
      <c r="BMI2102" s="220"/>
      <c r="BMJ2102" s="220"/>
      <c r="BMK2102" s="220"/>
      <c r="BML2102" s="220"/>
      <c r="BMM2102" s="220"/>
      <c r="BMN2102" s="220"/>
      <c r="BMO2102" s="220"/>
      <c r="BMP2102" s="220"/>
      <c r="BMQ2102" s="220"/>
      <c r="BMR2102" s="220"/>
      <c r="BMS2102" s="220"/>
      <c r="BMT2102" s="220"/>
      <c r="BMU2102" s="220"/>
      <c r="BMV2102" s="220"/>
      <c r="BMW2102" s="220"/>
      <c r="BMX2102" s="220"/>
      <c r="BMY2102" s="220"/>
      <c r="BMZ2102" s="220"/>
      <c r="BNA2102" s="220"/>
      <c r="BNB2102" s="220"/>
      <c r="BNC2102" s="220"/>
      <c r="BND2102" s="220"/>
      <c r="BNE2102" s="220"/>
      <c r="BNF2102" s="220"/>
      <c r="BNG2102" s="220"/>
      <c r="BNH2102" s="220"/>
      <c r="BNI2102" s="220"/>
      <c r="BNJ2102" s="220"/>
      <c r="BNK2102" s="220"/>
      <c r="BNL2102" s="220"/>
      <c r="BNM2102" s="220"/>
      <c r="BNN2102" s="220"/>
      <c r="BNO2102" s="220"/>
      <c r="BNP2102" s="220"/>
      <c r="BNQ2102" s="220"/>
      <c r="BNR2102" s="220"/>
      <c r="BNS2102" s="220"/>
      <c r="BNT2102" s="220"/>
      <c r="BNU2102" s="220"/>
      <c r="BNV2102" s="220"/>
      <c r="BNW2102" s="220"/>
      <c r="BNX2102" s="220"/>
      <c r="BNY2102" s="220"/>
      <c r="BNZ2102" s="220"/>
      <c r="BOA2102" s="220"/>
      <c r="BOB2102" s="220"/>
      <c r="BOC2102" s="220"/>
      <c r="BOD2102" s="220"/>
      <c r="BOE2102" s="220"/>
      <c r="BOF2102" s="220"/>
      <c r="BOG2102" s="220"/>
      <c r="BOH2102" s="220"/>
      <c r="BOI2102" s="220"/>
      <c r="BOJ2102" s="220"/>
      <c r="BOK2102" s="220"/>
      <c r="BOL2102" s="220"/>
      <c r="BOM2102" s="220"/>
      <c r="BON2102" s="220"/>
      <c r="BOO2102" s="220"/>
      <c r="BOP2102" s="220"/>
      <c r="BOQ2102" s="220"/>
      <c r="BOR2102" s="220"/>
      <c r="BOS2102" s="220"/>
      <c r="BOT2102" s="220"/>
      <c r="BOU2102" s="220"/>
      <c r="BOV2102" s="220"/>
      <c r="BOW2102" s="220"/>
      <c r="BOX2102" s="220"/>
      <c r="BOY2102" s="220"/>
      <c r="BOZ2102" s="220"/>
      <c r="BPA2102" s="220"/>
      <c r="BPB2102" s="220"/>
      <c r="BPC2102" s="220"/>
      <c r="BPD2102" s="220"/>
      <c r="BPE2102" s="220"/>
      <c r="BPF2102" s="220"/>
      <c r="BPG2102" s="220"/>
      <c r="BPH2102" s="220"/>
      <c r="BPI2102" s="220"/>
      <c r="BPJ2102" s="220"/>
      <c r="BPK2102" s="220"/>
      <c r="BPL2102" s="220"/>
      <c r="BPM2102" s="220"/>
      <c r="BPN2102" s="220"/>
      <c r="BPO2102" s="220"/>
      <c r="BPP2102" s="220"/>
      <c r="BPQ2102" s="220"/>
      <c r="BPR2102" s="220"/>
      <c r="BPS2102" s="220"/>
      <c r="BPT2102" s="220"/>
      <c r="BPU2102" s="220"/>
      <c r="BPV2102" s="220"/>
      <c r="BPW2102" s="220"/>
      <c r="BPX2102" s="220"/>
      <c r="BPY2102" s="220"/>
      <c r="BPZ2102" s="220"/>
      <c r="BQA2102" s="220"/>
      <c r="BQB2102" s="220"/>
      <c r="BQC2102" s="220"/>
      <c r="BQD2102" s="220"/>
      <c r="BQE2102" s="220"/>
      <c r="BQF2102" s="220"/>
      <c r="BQG2102" s="220"/>
      <c r="BQH2102" s="220"/>
      <c r="BQI2102" s="220"/>
      <c r="BQJ2102" s="220"/>
      <c r="BQK2102" s="220"/>
      <c r="BQL2102" s="220"/>
      <c r="BQM2102" s="220"/>
      <c r="BQN2102" s="220"/>
      <c r="BQO2102" s="220"/>
      <c r="BQP2102" s="220"/>
      <c r="BQQ2102" s="220"/>
      <c r="BQR2102" s="220"/>
      <c r="BQS2102" s="220"/>
      <c r="BQT2102" s="220"/>
      <c r="BQU2102" s="220"/>
      <c r="BQV2102" s="220"/>
      <c r="BQW2102" s="220"/>
      <c r="BQX2102" s="220"/>
      <c r="BQY2102" s="220"/>
      <c r="BQZ2102" s="220"/>
      <c r="BRA2102" s="220"/>
      <c r="BRB2102" s="220"/>
      <c r="BRC2102" s="220"/>
      <c r="BRD2102" s="220"/>
      <c r="BRE2102" s="220"/>
      <c r="BRF2102" s="220"/>
      <c r="BRG2102" s="220"/>
      <c r="BRH2102" s="220"/>
      <c r="BRI2102" s="220"/>
      <c r="BRJ2102" s="220"/>
      <c r="BRK2102" s="220"/>
      <c r="BRL2102" s="220"/>
      <c r="BRM2102" s="220"/>
      <c r="BRN2102" s="220"/>
      <c r="BRO2102" s="220"/>
      <c r="BRP2102" s="220"/>
      <c r="BRQ2102" s="220"/>
      <c r="BRR2102" s="220"/>
      <c r="BRS2102" s="220"/>
      <c r="BRT2102" s="220"/>
      <c r="BRU2102" s="220"/>
      <c r="BRV2102" s="220"/>
      <c r="BRW2102" s="220"/>
      <c r="BRX2102" s="220"/>
      <c r="BRY2102" s="220"/>
      <c r="BRZ2102" s="220"/>
      <c r="BSA2102" s="220"/>
      <c r="BSB2102" s="220"/>
      <c r="BSC2102" s="220"/>
      <c r="BSD2102" s="220"/>
      <c r="BSE2102" s="220"/>
      <c r="BSF2102" s="220"/>
      <c r="BSG2102" s="220"/>
      <c r="BSH2102" s="220"/>
      <c r="BSI2102" s="220"/>
      <c r="BSJ2102" s="220"/>
      <c r="BSK2102" s="220"/>
      <c r="BSL2102" s="220"/>
      <c r="BSM2102" s="220"/>
      <c r="BSN2102" s="220"/>
      <c r="BSO2102" s="220"/>
      <c r="BSP2102" s="220"/>
      <c r="BSQ2102" s="220"/>
      <c r="BSR2102" s="220"/>
      <c r="BSS2102" s="220"/>
      <c r="BST2102" s="220"/>
      <c r="BSU2102" s="220"/>
      <c r="BSV2102" s="220"/>
      <c r="BSW2102" s="220"/>
      <c r="BSX2102" s="220"/>
      <c r="BSY2102" s="220"/>
      <c r="BSZ2102" s="220"/>
      <c r="BTA2102" s="220"/>
      <c r="BTB2102" s="220"/>
      <c r="BTC2102" s="220"/>
      <c r="BTD2102" s="220"/>
      <c r="BTE2102" s="220"/>
      <c r="BTF2102" s="220"/>
      <c r="BTG2102" s="220"/>
      <c r="BTH2102" s="220"/>
      <c r="BTI2102" s="220"/>
      <c r="BTJ2102" s="220"/>
      <c r="BTK2102" s="220"/>
      <c r="BTL2102" s="220"/>
      <c r="BTM2102" s="220"/>
      <c r="BTN2102" s="220"/>
      <c r="BTO2102" s="220"/>
      <c r="BTP2102" s="220"/>
      <c r="BTQ2102" s="220"/>
      <c r="BTR2102" s="220"/>
      <c r="BTS2102" s="220"/>
      <c r="BTT2102" s="220"/>
      <c r="BTU2102" s="220"/>
      <c r="BTV2102" s="220"/>
      <c r="BTW2102" s="220"/>
      <c r="BTX2102" s="220"/>
      <c r="BTY2102" s="220"/>
      <c r="BTZ2102" s="220"/>
      <c r="BUA2102" s="220"/>
      <c r="BUB2102" s="220"/>
      <c r="BUC2102" s="220"/>
      <c r="BUD2102" s="220"/>
      <c r="BUE2102" s="220"/>
      <c r="BUF2102" s="220"/>
      <c r="BUG2102" s="220"/>
      <c r="BUH2102" s="220"/>
      <c r="BUI2102" s="220"/>
      <c r="BUJ2102" s="220"/>
      <c r="BUK2102" s="220"/>
      <c r="BUL2102" s="220"/>
      <c r="BUM2102" s="220"/>
      <c r="BUN2102" s="220"/>
      <c r="BUO2102" s="220"/>
      <c r="BUP2102" s="220"/>
      <c r="BUQ2102" s="220"/>
      <c r="BUR2102" s="220"/>
      <c r="BUS2102" s="220"/>
      <c r="BUT2102" s="220"/>
      <c r="BUU2102" s="220"/>
      <c r="BUV2102" s="220"/>
      <c r="BUW2102" s="220"/>
      <c r="BUX2102" s="220"/>
      <c r="BUY2102" s="220"/>
      <c r="BUZ2102" s="220"/>
      <c r="BVA2102" s="220"/>
      <c r="BVB2102" s="220"/>
      <c r="BVC2102" s="220"/>
      <c r="BVD2102" s="220"/>
      <c r="BVE2102" s="220"/>
      <c r="BVF2102" s="220"/>
      <c r="BVG2102" s="220"/>
      <c r="BVH2102" s="220"/>
      <c r="BVI2102" s="220"/>
      <c r="BVJ2102" s="220"/>
      <c r="BVK2102" s="220"/>
      <c r="BVL2102" s="220"/>
      <c r="BVM2102" s="220"/>
      <c r="BVN2102" s="220"/>
      <c r="BVO2102" s="220"/>
      <c r="BVP2102" s="220"/>
      <c r="BVQ2102" s="220"/>
      <c r="BVR2102" s="220"/>
      <c r="BVS2102" s="220"/>
      <c r="BVT2102" s="220"/>
      <c r="BVU2102" s="220"/>
      <c r="BVV2102" s="220"/>
      <c r="BVW2102" s="220"/>
      <c r="BVX2102" s="220"/>
      <c r="BVY2102" s="220"/>
      <c r="BVZ2102" s="220"/>
      <c r="BWA2102" s="220"/>
      <c r="BWB2102" s="220"/>
      <c r="BWC2102" s="220"/>
      <c r="BWD2102" s="220"/>
      <c r="BWE2102" s="220"/>
      <c r="BWF2102" s="220"/>
      <c r="BWG2102" s="220"/>
      <c r="BWH2102" s="220"/>
      <c r="BWI2102" s="220"/>
      <c r="BWJ2102" s="220"/>
      <c r="BWK2102" s="220"/>
      <c r="BWL2102" s="220"/>
      <c r="BWM2102" s="220"/>
      <c r="BWN2102" s="220"/>
      <c r="BWO2102" s="220"/>
      <c r="BWP2102" s="220"/>
      <c r="BWQ2102" s="220"/>
      <c r="BWR2102" s="220"/>
      <c r="BWS2102" s="220"/>
      <c r="BWT2102" s="220"/>
      <c r="BWU2102" s="220"/>
      <c r="BWV2102" s="220"/>
      <c r="BWW2102" s="220"/>
      <c r="BWX2102" s="220"/>
      <c r="BWY2102" s="220"/>
      <c r="BWZ2102" s="220"/>
      <c r="BXA2102" s="220"/>
      <c r="BXB2102" s="220"/>
      <c r="BXC2102" s="220"/>
      <c r="BXD2102" s="220"/>
      <c r="BXE2102" s="220"/>
      <c r="BXF2102" s="220"/>
      <c r="BXG2102" s="220"/>
      <c r="BXH2102" s="220"/>
      <c r="BXI2102" s="220"/>
      <c r="BXJ2102" s="220"/>
      <c r="BXK2102" s="220"/>
      <c r="BXL2102" s="220"/>
      <c r="BXM2102" s="220"/>
      <c r="BXN2102" s="220"/>
      <c r="BXO2102" s="220"/>
      <c r="BXP2102" s="220"/>
      <c r="BXQ2102" s="220"/>
      <c r="BXR2102" s="220"/>
      <c r="BXS2102" s="220"/>
      <c r="BXT2102" s="220"/>
      <c r="BXU2102" s="220"/>
      <c r="BXV2102" s="220"/>
      <c r="BXW2102" s="220"/>
      <c r="BXX2102" s="220"/>
      <c r="BXY2102" s="220"/>
      <c r="BXZ2102" s="220"/>
      <c r="BYA2102" s="220"/>
      <c r="BYB2102" s="220"/>
      <c r="BYC2102" s="220"/>
      <c r="BYD2102" s="220"/>
      <c r="BYE2102" s="220"/>
      <c r="BYF2102" s="220"/>
      <c r="BYG2102" s="220"/>
      <c r="BYH2102" s="220"/>
      <c r="BYI2102" s="220"/>
      <c r="BYJ2102" s="220"/>
      <c r="BYK2102" s="220"/>
      <c r="BYL2102" s="220"/>
      <c r="BYM2102" s="220"/>
      <c r="BYN2102" s="220"/>
      <c r="BYO2102" s="220"/>
      <c r="BYP2102" s="220"/>
      <c r="BYQ2102" s="220"/>
      <c r="BYR2102" s="220"/>
      <c r="BYS2102" s="220"/>
      <c r="BYT2102" s="220"/>
      <c r="BYU2102" s="220"/>
      <c r="BYV2102" s="220"/>
      <c r="BYW2102" s="220"/>
      <c r="BYX2102" s="220"/>
      <c r="BYY2102" s="220"/>
      <c r="BYZ2102" s="220"/>
      <c r="BZA2102" s="220"/>
      <c r="BZB2102" s="220"/>
      <c r="BZC2102" s="220"/>
      <c r="BZD2102" s="220"/>
      <c r="BZE2102" s="220"/>
      <c r="BZF2102" s="220"/>
      <c r="BZG2102" s="220"/>
      <c r="BZH2102" s="220"/>
      <c r="BZI2102" s="220"/>
      <c r="BZJ2102" s="220"/>
      <c r="BZK2102" s="220"/>
      <c r="BZL2102" s="220"/>
      <c r="BZM2102" s="220"/>
      <c r="BZN2102" s="220"/>
      <c r="BZO2102" s="220"/>
      <c r="BZP2102" s="220"/>
      <c r="BZQ2102" s="220"/>
      <c r="BZR2102" s="220"/>
      <c r="BZS2102" s="220"/>
      <c r="BZT2102" s="220"/>
      <c r="BZU2102" s="220"/>
      <c r="BZV2102" s="220"/>
      <c r="BZW2102" s="220"/>
      <c r="BZX2102" s="220"/>
      <c r="BZY2102" s="220"/>
      <c r="BZZ2102" s="220"/>
      <c r="CAA2102" s="220"/>
      <c r="CAB2102" s="220"/>
      <c r="CAC2102" s="220"/>
      <c r="CAD2102" s="220"/>
      <c r="CAE2102" s="220"/>
      <c r="CAF2102" s="220"/>
      <c r="CAG2102" s="220"/>
      <c r="CAH2102" s="220"/>
      <c r="CAI2102" s="220"/>
      <c r="CAJ2102" s="220"/>
      <c r="CAK2102" s="220"/>
      <c r="CAL2102" s="220"/>
      <c r="CAM2102" s="220"/>
      <c r="CAN2102" s="220"/>
      <c r="CAO2102" s="220"/>
      <c r="CAP2102" s="220"/>
      <c r="CAQ2102" s="220"/>
      <c r="CAR2102" s="220"/>
      <c r="CAS2102" s="220"/>
      <c r="CAT2102" s="220"/>
      <c r="CAU2102" s="220"/>
      <c r="CAV2102" s="220"/>
      <c r="CAW2102" s="220"/>
      <c r="CAX2102" s="220"/>
      <c r="CAY2102" s="220"/>
      <c r="CAZ2102" s="220"/>
      <c r="CBA2102" s="220"/>
      <c r="CBB2102" s="220"/>
      <c r="CBC2102" s="220"/>
      <c r="CBD2102" s="220"/>
      <c r="CBE2102" s="220"/>
      <c r="CBF2102" s="220"/>
      <c r="CBG2102" s="220"/>
      <c r="CBH2102" s="220"/>
      <c r="CBI2102" s="220"/>
      <c r="CBJ2102" s="220"/>
      <c r="CBK2102" s="220"/>
      <c r="CBL2102" s="220"/>
      <c r="CBM2102" s="220"/>
      <c r="CBN2102" s="220"/>
      <c r="CBO2102" s="220"/>
      <c r="CBP2102" s="220"/>
      <c r="CBQ2102" s="220"/>
      <c r="CBR2102" s="220"/>
      <c r="CBS2102" s="220"/>
      <c r="CBT2102" s="220"/>
      <c r="CBU2102" s="220"/>
      <c r="CBV2102" s="220"/>
      <c r="CBW2102" s="220"/>
      <c r="CBX2102" s="220"/>
      <c r="CBY2102" s="220"/>
      <c r="CBZ2102" s="220"/>
      <c r="CCA2102" s="220"/>
      <c r="CCB2102" s="220"/>
      <c r="CCC2102" s="220"/>
      <c r="CCD2102" s="220"/>
      <c r="CCE2102" s="220"/>
      <c r="CCF2102" s="220"/>
      <c r="CCG2102" s="220"/>
      <c r="CCH2102" s="220"/>
      <c r="CCI2102" s="220"/>
      <c r="CCJ2102" s="220"/>
      <c r="CCK2102" s="220"/>
      <c r="CCL2102" s="220"/>
      <c r="CCM2102" s="220"/>
      <c r="CCN2102" s="220"/>
      <c r="CCO2102" s="220"/>
      <c r="CCP2102" s="220"/>
      <c r="CCQ2102" s="220"/>
      <c r="CCR2102" s="220"/>
      <c r="CCS2102" s="220"/>
      <c r="CCT2102" s="220"/>
      <c r="CCU2102" s="220"/>
      <c r="CCV2102" s="220"/>
      <c r="CCW2102" s="220"/>
      <c r="CCX2102" s="220"/>
      <c r="CCY2102" s="220"/>
      <c r="CCZ2102" s="220"/>
      <c r="CDA2102" s="220"/>
      <c r="CDB2102" s="220"/>
      <c r="CDC2102" s="220"/>
      <c r="CDD2102" s="220"/>
      <c r="CDE2102" s="220"/>
      <c r="CDF2102" s="220"/>
      <c r="CDG2102" s="220"/>
      <c r="CDH2102" s="220"/>
      <c r="CDI2102" s="220"/>
      <c r="CDJ2102" s="220"/>
      <c r="CDK2102" s="220"/>
      <c r="CDL2102" s="220"/>
      <c r="CDM2102" s="220"/>
      <c r="CDN2102" s="220"/>
      <c r="CDO2102" s="220"/>
      <c r="CDP2102" s="220"/>
      <c r="CDQ2102" s="220"/>
      <c r="CDR2102" s="220"/>
      <c r="CDS2102" s="220"/>
      <c r="CDT2102" s="220"/>
      <c r="CDU2102" s="220"/>
      <c r="CDV2102" s="220"/>
      <c r="CDW2102" s="220"/>
      <c r="CDX2102" s="220"/>
      <c r="CDY2102" s="220"/>
      <c r="CDZ2102" s="220"/>
      <c r="CEA2102" s="220"/>
      <c r="CEB2102" s="220"/>
      <c r="CEC2102" s="220"/>
      <c r="CED2102" s="220"/>
      <c r="CEE2102" s="220"/>
      <c r="CEF2102" s="220"/>
      <c r="CEG2102" s="220"/>
      <c r="CEH2102" s="220"/>
      <c r="CEI2102" s="220"/>
      <c r="CEJ2102" s="220"/>
      <c r="CEK2102" s="220"/>
      <c r="CEL2102" s="220"/>
      <c r="CEM2102" s="220"/>
      <c r="CEN2102" s="220"/>
      <c r="CEO2102" s="220"/>
      <c r="CEP2102" s="220"/>
      <c r="CEQ2102" s="220"/>
      <c r="CER2102" s="220"/>
      <c r="CES2102" s="220"/>
      <c r="CET2102" s="220"/>
      <c r="CEU2102" s="220"/>
      <c r="CEV2102" s="220"/>
      <c r="CEW2102" s="220"/>
      <c r="CEX2102" s="220"/>
      <c r="CEY2102" s="220"/>
      <c r="CEZ2102" s="220"/>
      <c r="CFA2102" s="220"/>
      <c r="CFB2102" s="220"/>
      <c r="CFC2102" s="220"/>
      <c r="CFD2102" s="220"/>
      <c r="CFE2102" s="220"/>
      <c r="CFF2102" s="220"/>
      <c r="CFG2102" s="220"/>
      <c r="CFH2102" s="220"/>
      <c r="CFI2102" s="220"/>
      <c r="CFJ2102" s="220"/>
      <c r="CFK2102" s="220"/>
      <c r="CFL2102" s="220"/>
      <c r="CFM2102" s="220"/>
      <c r="CFN2102" s="220"/>
      <c r="CFO2102" s="220"/>
      <c r="CFP2102" s="220"/>
      <c r="CFQ2102" s="220"/>
      <c r="CFR2102" s="220"/>
      <c r="CFS2102" s="220"/>
      <c r="CFT2102" s="220"/>
      <c r="CFU2102" s="220"/>
      <c r="CFV2102" s="220"/>
      <c r="CFW2102" s="220"/>
      <c r="CFX2102" s="220"/>
      <c r="CFY2102" s="220"/>
      <c r="CFZ2102" s="220"/>
      <c r="CGA2102" s="220"/>
      <c r="CGB2102" s="220"/>
      <c r="CGC2102" s="220"/>
      <c r="CGD2102" s="220"/>
      <c r="CGE2102" s="220"/>
      <c r="CGF2102" s="220"/>
      <c r="CGG2102" s="220"/>
      <c r="CGH2102" s="220"/>
      <c r="CGI2102" s="220"/>
      <c r="CGJ2102" s="220"/>
      <c r="CGK2102" s="220"/>
      <c r="CGL2102" s="220"/>
      <c r="CGM2102" s="220"/>
      <c r="CGN2102" s="220"/>
      <c r="CGO2102" s="220"/>
      <c r="CGP2102" s="220"/>
      <c r="CGQ2102" s="220"/>
      <c r="CGR2102" s="220"/>
      <c r="CGS2102" s="220"/>
      <c r="CGT2102" s="220"/>
      <c r="CGU2102" s="220"/>
      <c r="CGV2102" s="220"/>
      <c r="CGW2102" s="220"/>
      <c r="CGX2102" s="220"/>
      <c r="CGY2102" s="220"/>
      <c r="CGZ2102" s="220"/>
      <c r="CHA2102" s="220"/>
      <c r="CHB2102" s="220"/>
      <c r="CHC2102" s="220"/>
      <c r="CHD2102" s="220"/>
      <c r="CHE2102" s="220"/>
      <c r="CHF2102" s="220"/>
      <c r="CHG2102" s="220"/>
      <c r="CHH2102" s="220"/>
      <c r="CHI2102" s="220"/>
      <c r="CHJ2102" s="220"/>
      <c r="CHK2102" s="220"/>
      <c r="CHL2102" s="220"/>
      <c r="CHM2102" s="220"/>
      <c r="CHN2102" s="220"/>
      <c r="CHO2102" s="220"/>
      <c r="CHP2102" s="220"/>
      <c r="CHQ2102" s="220"/>
      <c r="CHR2102" s="220"/>
      <c r="CHS2102" s="220"/>
      <c r="CHT2102" s="220"/>
      <c r="CHU2102" s="220"/>
      <c r="CHV2102" s="220"/>
      <c r="CHW2102" s="220"/>
      <c r="CHX2102" s="220"/>
      <c r="CHY2102" s="220"/>
      <c r="CHZ2102" s="220"/>
      <c r="CIA2102" s="220"/>
      <c r="CIB2102" s="220"/>
      <c r="CIC2102" s="220"/>
      <c r="CID2102" s="220"/>
      <c r="CIE2102" s="220"/>
      <c r="CIF2102" s="220"/>
      <c r="CIG2102" s="220"/>
      <c r="CIH2102" s="220"/>
      <c r="CII2102" s="220"/>
      <c r="CIJ2102" s="220"/>
      <c r="CIK2102" s="220"/>
      <c r="CIL2102" s="220"/>
      <c r="CIM2102" s="220"/>
      <c r="CIN2102" s="220"/>
      <c r="CIO2102" s="220"/>
      <c r="CIP2102" s="220"/>
      <c r="CIQ2102" s="220"/>
      <c r="CIR2102" s="220"/>
      <c r="CIS2102" s="220"/>
      <c r="CIT2102" s="220"/>
      <c r="CIU2102" s="220"/>
      <c r="CIV2102" s="220"/>
      <c r="CIW2102" s="220"/>
      <c r="CIX2102" s="220"/>
      <c r="CIY2102" s="220"/>
      <c r="CIZ2102" s="220"/>
      <c r="CJA2102" s="220"/>
      <c r="CJB2102" s="220"/>
      <c r="CJC2102" s="220"/>
      <c r="CJD2102" s="220"/>
      <c r="CJE2102" s="220"/>
      <c r="CJF2102" s="220"/>
      <c r="CJG2102" s="220"/>
      <c r="CJH2102" s="220"/>
      <c r="CJI2102" s="220"/>
      <c r="CJJ2102" s="220"/>
      <c r="CJK2102" s="220"/>
      <c r="CJL2102" s="220"/>
      <c r="CJM2102" s="220"/>
      <c r="CJN2102" s="220"/>
      <c r="CJO2102" s="220"/>
      <c r="CJP2102" s="220"/>
      <c r="CJQ2102" s="220"/>
      <c r="CJR2102" s="220"/>
      <c r="CJS2102" s="220"/>
      <c r="CJT2102" s="220"/>
      <c r="CJU2102" s="220"/>
      <c r="CJV2102" s="220"/>
      <c r="CJW2102" s="220"/>
      <c r="CJX2102" s="220"/>
      <c r="CJY2102" s="220"/>
      <c r="CJZ2102" s="220"/>
      <c r="CKA2102" s="220"/>
      <c r="CKB2102" s="220"/>
      <c r="CKC2102" s="220"/>
      <c r="CKD2102" s="220"/>
      <c r="CKE2102" s="220"/>
      <c r="CKF2102" s="220"/>
      <c r="CKG2102" s="220"/>
      <c r="CKH2102" s="220"/>
      <c r="CKI2102" s="220"/>
      <c r="CKJ2102" s="220"/>
      <c r="CKK2102" s="220"/>
      <c r="CKL2102" s="220"/>
      <c r="CKM2102" s="220"/>
      <c r="CKN2102" s="220"/>
      <c r="CKO2102" s="220"/>
      <c r="CKP2102" s="220"/>
      <c r="CKQ2102" s="220"/>
      <c r="CKR2102" s="220"/>
      <c r="CKS2102" s="220"/>
      <c r="CKT2102" s="220"/>
      <c r="CKU2102" s="220"/>
      <c r="CKV2102" s="220"/>
      <c r="CKW2102" s="220"/>
      <c r="CKX2102" s="220"/>
      <c r="CKY2102" s="220"/>
      <c r="CKZ2102" s="220"/>
      <c r="CLA2102" s="220"/>
      <c r="CLB2102" s="220"/>
      <c r="CLC2102" s="220"/>
      <c r="CLD2102" s="220"/>
      <c r="CLE2102" s="220"/>
      <c r="CLF2102" s="220"/>
      <c r="CLG2102" s="220"/>
      <c r="CLH2102" s="220"/>
      <c r="CLI2102" s="220"/>
      <c r="CLJ2102" s="220"/>
      <c r="CLK2102" s="220"/>
      <c r="CLL2102" s="220"/>
      <c r="CLM2102" s="220"/>
      <c r="CLN2102" s="220"/>
      <c r="CLO2102" s="220"/>
      <c r="CLP2102" s="220"/>
      <c r="CLQ2102" s="220"/>
      <c r="CLR2102" s="220"/>
      <c r="CLS2102" s="220"/>
      <c r="CLT2102" s="220"/>
      <c r="CLU2102" s="220"/>
      <c r="CLV2102" s="220"/>
      <c r="CLW2102" s="220"/>
      <c r="CLX2102" s="220"/>
      <c r="CLY2102" s="220"/>
      <c r="CLZ2102" s="220"/>
      <c r="CMA2102" s="220"/>
      <c r="CMB2102" s="220"/>
      <c r="CMC2102" s="220"/>
      <c r="CMD2102" s="220"/>
      <c r="CME2102" s="220"/>
      <c r="CMF2102" s="220"/>
      <c r="CMG2102" s="220"/>
      <c r="CMH2102" s="220"/>
      <c r="CMI2102" s="220"/>
      <c r="CMJ2102" s="220"/>
      <c r="CMK2102" s="220"/>
      <c r="CML2102" s="220"/>
      <c r="CMM2102" s="220"/>
      <c r="CMN2102" s="220"/>
      <c r="CMO2102" s="220"/>
      <c r="CMP2102" s="220"/>
      <c r="CMQ2102" s="220"/>
      <c r="CMR2102" s="220"/>
      <c r="CMS2102" s="220"/>
      <c r="CMT2102" s="220"/>
      <c r="CMU2102" s="220"/>
      <c r="CMV2102" s="220"/>
      <c r="CMW2102" s="220"/>
      <c r="CMX2102" s="220"/>
      <c r="CMY2102" s="220"/>
      <c r="CMZ2102" s="220"/>
      <c r="CNA2102" s="220"/>
      <c r="CNB2102" s="220"/>
      <c r="CNC2102" s="220"/>
      <c r="CND2102" s="220"/>
      <c r="CNE2102" s="220"/>
      <c r="CNF2102" s="220"/>
      <c r="CNG2102" s="220"/>
      <c r="CNH2102" s="220"/>
      <c r="CNI2102" s="220"/>
      <c r="CNJ2102" s="220"/>
      <c r="CNK2102" s="220"/>
      <c r="CNL2102" s="220"/>
      <c r="CNM2102" s="220"/>
      <c r="CNN2102" s="220"/>
      <c r="CNO2102" s="220"/>
      <c r="CNP2102" s="220"/>
      <c r="CNQ2102" s="220"/>
      <c r="CNR2102" s="220"/>
      <c r="CNS2102" s="220"/>
      <c r="CNT2102" s="220"/>
      <c r="CNU2102" s="220"/>
      <c r="CNV2102" s="220"/>
      <c r="CNW2102" s="220"/>
      <c r="CNX2102" s="220"/>
      <c r="CNY2102" s="220"/>
      <c r="CNZ2102" s="220"/>
      <c r="COA2102" s="220"/>
      <c r="COB2102" s="220"/>
      <c r="COC2102" s="220"/>
      <c r="COD2102" s="220"/>
      <c r="COE2102" s="220"/>
      <c r="COF2102" s="220"/>
      <c r="COG2102" s="220"/>
      <c r="COH2102" s="220"/>
      <c r="COI2102" s="220"/>
      <c r="COJ2102" s="220"/>
      <c r="COK2102" s="220"/>
      <c r="COL2102" s="220"/>
      <c r="COM2102" s="220"/>
      <c r="CON2102" s="220"/>
      <c r="COO2102" s="220"/>
      <c r="COP2102" s="220"/>
      <c r="COQ2102" s="220"/>
      <c r="COR2102" s="220"/>
      <c r="COS2102" s="220"/>
      <c r="COT2102" s="220"/>
      <c r="COU2102" s="220"/>
      <c r="COV2102" s="220"/>
      <c r="COW2102" s="220"/>
      <c r="COX2102" s="220"/>
      <c r="COY2102" s="220"/>
      <c r="COZ2102" s="220"/>
      <c r="CPA2102" s="220"/>
      <c r="CPB2102" s="220"/>
      <c r="CPC2102" s="220"/>
      <c r="CPD2102" s="220"/>
      <c r="CPE2102" s="220"/>
      <c r="CPF2102" s="220"/>
      <c r="CPG2102" s="220"/>
      <c r="CPH2102" s="220"/>
      <c r="CPI2102" s="220"/>
      <c r="CPJ2102" s="220"/>
      <c r="CPK2102" s="220"/>
      <c r="CPL2102" s="220"/>
      <c r="CPM2102" s="220"/>
      <c r="CPN2102" s="220"/>
      <c r="CPO2102" s="220"/>
      <c r="CPP2102" s="220"/>
      <c r="CPQ2102" s="220"/>
      <c r="CPR2102" s="220"/>
      <c r="CPS2102" s="220"/>
      <c r="CPT2102" s="220"/>
      <c r="CPU2102" s="220"/>
      <c r="CPV2102" s="220"/>
      <c r="CPW2102" s="220"/>
      <c r="CPX2102" s="220"/>
      <c r="CPY2102" s="220"/>
      <c r="CPZ2102" s="220"/>
      <c r="CQA2102" s="220"/>
      <c r="CQB2102" s="220"/>
      <c r="CQC2102" s="220"/>
      <c r="CQD2102" s="220"/>
      <c r="CQE2102" s="220"/>
      <c r="CQF2102" s="220"/>
      <c r="CQG2102" s="220"/>
      <c r="CQH2102" s="220"/>
      <c r="CQI2102" s="220"/>
      <c r="CQJ2102" s="220"/>
      <c r="CQK2102" s="220"/>
      <c r="CQL2102" s="220"/>
      <c r="CQM2102" s="220"/>
      <c r="CQN2102" s="220"/>
      <c r="CQO2102" s="220"/>
      <c r="CQP2102" s="220"/>
      <c r="CQQ2102" s="220"/>
      <c r="CQR2102" s="220"/>
      <c r="CQS2102" s="220"/>
      <c r="CQT2102" s="220"/>
      <c r="CQU2102" s="220"/>
      <c r="CQV2102" s="220"/>
      <c r="CQW2102" s="220"/>
      <c r="CQX2102" s="220"/>
      <c r="CQY2102" s="220"/>
      <c r="CQZ2102" s="220"/>
      <c r="CRA2102" s="220"/>
      <c r="CRB2102" s="220"/>
      <c r="CRC2102" s="220"/>
      <c r="CRD2102" s="220"/>
      <c r="CRE2102" s="220"/>
      <c r="CRF2102" s="220"/>
      <c r="CRG2102" s="220"/>
      <c r="CRH2102" s="220"/>
      <c r="CRI2102" s="220"/>
      <c r="CRJ2102" s="220"/>
      <c r="CRK2102" s="220"/>
      <c r="CRL2102" s="220"/>
      <c r="CRM2102" s="220"/>
      <c r="CRN2102" s="220"/>
      <c r="CRO2102" s="220"/>
      <c r="CRP2102" s="220"/>
      <c r="CRQ2102" s="220"/>
      <c r="CRR2102" s="220"/>
      <c r="CRS2102" s="220"/>
      <c r="CRT2102" s="220"/>
      <c r="CRU2102" s="220"/>
      <c r="CRV2102" s="220"/>
      <c r="CRW2102" s="220"/>
      <c r="CRX2102" s="220"/>
      <c r="CRY2102" s="220"/>
      <c r="CRZ2102" s="220"/>
      <c r="CSA2102" s="220"/>
      <c r="CSB2102" s="220"/>
      <c r="CSC2102" s="220"/>
      <c r="CSD2102" s="220"/>
      <c r="CSE2102" s="220"/>
      <c r="CSF2102" s="220"/>
      <c r="CSG2102" s="220"/>
      <c r="CSH2102" s="220"/>
      <c r="CSI2102" s="220"/>
      <c r="CSJ2102" s="220"/>
      <c r="CSK2102" s="220"/>
      <c r="CSL2102" s="220"/>
      <c r="CSM2102" s="220"/>
      <c r="CSN2102" s="220"/>
      <c r="CSO2102" s="220"/>
      <c r="CSP2102" s="220"/>
      <c r="CSQ2102" s="220"/>
      <c r="CSR2102" s="220"/>
      <c r="CSS2102" s="220"/>
      <c r="CST2102" s="220"/>
      <c r="CSU2102" s="220"/>
      <c r="CSV2102" s="220"/>
      <c r="CSW2102" s="220"/>
      <c r="CSX2102" s="220"/>
      <c r="CSY2102" s="220"/>
      <c r="CSZ2102" s="220"/>
      <c r="CTA2102" s="220"/>
      <c r="CTB2102" s="220"/>
      <c r="CTC2102" s="220"/>
      <c r="CTD2102" s="220"/>
      <c r="CTE2102" s="220"/>
      <c r="CTF2102" s="220"/>
      <c r="CTG2102" s="220"/>
      <c r="CTH2102" s="220"/>
      <c r="CTI2102" s="220"/>
      <c r="CTJ2102" s="220"/>
      <c r="CTK2102" s="220"/>
      <c r="CTL2102" s="220"/>
      <c r="CTM2102" s="220"/>
      <c r="CTN2102" s="220"/>
      <c r="CTO2102" s="220"/>
      <c r="CTP2102" s="220"/>
      <c r="CTQ2102" s="220"/>
      <c r="CTR2102" s="220"/>
      <c r="CTS2102" s="220"/>
      <c r="CTT2102" s="220"/>
      <c r="CTU2102" s="220"/>
      <c r="CTV2102" s="220"/>
      <c r="CTW2102" s="220"/>
      <c r="CTX2102" s="220"/>
      <c r="CTY2102" s="220"/>
      <c r="CTZ2102" s="220"/>
      <c r="CUA2102" s="220"/>
      <c r="CUB2102" s="220"/>
      <c r="CUC2102" s="220"/>
      <c r="CUD2102" s="220"/>
      <c r="CUE2102" s="220"/>
      <c r="CUF2102" s="220"/>
      <c r="CUG2102" s="220"/>
      <c r="CUH2102" s="220"/>
      <c r="CUI2102" s="220"/>
      <c r="CUJ2102" s="220"/>
      <c r="CUK2102" s="220"/>
      <c r="CUL2102" s="220"/>
      <c r="CUM2102" s="220"/>
      <c r="CUN2102" s="220"/>
      <c r="CUO2102" s="220"/>
      <c r="CUP2102" s="220"/>
      <c r="CUQ2102" s="220"/>
      <c r="CUR2102" s="220"/>
      <c r="CUS2102" s="220"/>
      <c r="CUT2102" s="220"/>
      <c r="CUU2102" s="220"/>
      <c r="CUV2102" s="220"/>
      <c r="CUW2102" s="220"/>
      <c r="CUX2102" s="220"/>
      <c r="CUY2102" s="220"/>
      <c r="CUZ2102" s="220"/>
      <c r="CVA2102" s="220"/>
      <c r="CVB2102" s="220"/>
      <c r="CVC2102" s="220"/>
      <c r="CVD2102" s="220"/>
      <c r="CVE2102" s="220"/>
      <c r="CVF2102" s="220"/>
      <c r="CVG2102" s="220"/>
      <c r="CVH2102" s="220"/>
      <c r="CVI2102" s="220"/>
      <c r="CVJ2102" s="220"/>
      <c r="CVK2102" s="220"/>
      <c r="CVL2102" s="220"/>
      <c r="CVM2102" s="220"/>
      <c r="CVN2102" s="220"/>
      <c r="CVO2102" s="220"/>
      <c r="CVP2102" s="220"/>
      <c r="CVQ2102" s="220"/>
      <c r="CVR2102" s="220"/>
      <c r="CVS2102" s="220"/>
      <c r="CVT2102" s="220"/>
      <c r="CVU2102" s="220"/>
      <c r="CVV2102" s="220"/>
      <c r="CVW2102" s="220"/>
      <c r="CVX2102" s="220"/>
      <c r="CVY2102" s="220"/>
      <c r="CVZ2102" s="220"/>
      <c r="CWA2102" s="220"/>
      <c r="CWB2102" s="220"/>
      <c r="CWC2102" s="220"/>
      <c r="CWD2102" s="220"/>
      <c r="CWE2102" s="220"/>
      <c r="CWF2102" s="220"/>
      <c r="CWG2102" s="220"/>
      <c r="CWH2102" s="220"/>
      <c r="CWI2102" s="220"/>
      <c r="CWJ2102" s="220"/>
      <c r="CWK2102" s="220"/>
      <c r="CWL2102" s="220"/>
      <c r="CWM2102" s="220"/>
      <c r="CWN2102" s="220"/>
      <c r="CWO2102" s="220"/>
      <c r="CWP2102" s="220"/>
      <c r="CWQ2102" s="220"/>
      <c r="CWR2102" s="220"/>
      <c r="CWS2102" s="220"/>
      <c r="CWT2102" s="220"/>
      <c r="CWU2102" s="220"/>
      <c r="CWV2102" s="220"/>
      <c r="CWW2102" s="220"/>
      <c r="CWX2102" s="220"/>
      <c r="CWY2102" s="220"/>
      <c r="CWZ2102" s="220"/>
      <c r="CXA2102" s="220"/>
      <c r="CXB2102" s="220"/>
      <c r="CXC2102" s="220"/>
      <c r="CXD2102" s="220"/>
      <c r="CXE2102" s="220"/>
      <c r="CXF2102" s="220"/>
      <c r="CXG2102" s="220"/>
      <c r="CXH2102" s="220"/>
      <c r="CXI2102" s="220"/>
      <c r="CXJ2102" s="220"/>
      <c r="CXK2102" s="220"/>
      <c r="CXL2102" s="220"/>
      <c r="CXM2102" s="220"/>
      <c r="CXN2102" s="220"/>
      <c r="CXO2102" s="220"/>
      <c r="CXP2102" s="220"/>
      <c r="CXQ2102" s="220"/>
      <c r="CXR2102" s="220"/>
      <c r="CXS2102" s="220"/>
      <c r="CXT2102" s="220"/>
      <c r="CXU2102" s="220"/>
      <c r="CXV2102" s="220"/>
      <c r="CXW2102" s="220"/>
      <c r="CXX2102" s="220"/>
      <c r="CXY2102" s="220"/>
      <c r="CXZ2102" s="220"/>
      <c r="CYA2102" s="220"/>
      <c r="CYB2102" s="220"/>
      <c r="CYC2102" s="220"/>
      <c r="CYD2102" s="220"/>
      <c r="CYE2102" s="220"/>
      <c r="CYF2102" s="220"/>
      <c r="CYG2102" s="220"/>
      <c r="CYH2102" s="220"/>
      <c r="CYI2102" s="220"/>
      <c r="CYJ2102" s="220"/>
      <c r="CYK2102" s="220"/>
      <c r="CYL2102" s="220"/>
      <c r="CYM2102" s="220"/>
      <c r="CYN2102" s="220"/>
      <c r="CYO2102" s="220"/>
      <c r="CYP2102" s="220"/>
      <c r="CYQ2102" s="220"/>
      <c r="CYR2102" s="220"/>
      <c r="CYS2102" s="220"/>
      <c r="CYT2102" s="220"/>
      <c r="CYU2102" s="220"/>
      <c r="CYV2102" s="220"/>
      <c r="CYW2102" s="220"/>
      <c r="CYX2102" s="220"/>
      <c r="CYY2102" s="220"/>
      <c r="CYZ2102" s="220"/>
      <c r="CZA2102" s="220"/>
      <c r="CZB2102" s="220"/>
      <c r="CZC2102" s="220"/>
      <c r="CZD2102" s="220"/>
      <c r="CZE2102" s="220"/>
      <c r="CZF2102" s="220"/>
      <c r="CZG2102" s="220"/>
      <c r="CZH2102" s="220"/>
      <c r="CZI2102" s="220"/>
      <c r="CZJ2102" s="220"/>
      <c r="CZK2102" s="220"/>
      <c r="CZL2102" s="220"/>
      <c r="CZM2102" s="220"/>
      <c r="CZN2102" s="220"/>
      <c r="CZO2102" s="220"/>
      <c r="CZP2102" s="220"/>
      <c r="CZQ2102" s="220"/>
      <c r="CZR2102" s="220"/>
      <c r="CZS2102" s="220"/>
      <c r="CZT2102" s="220"/>
      <c r="CZU2102" s="220"/>
      <c r="CZV2102" s="220"/>
      <c r="CZW2102" s="220"/>
      <c r="CZX2102" s="220"/>
      <c r="CZY2102" s="220"/>
      <c r="CZZ2102" s="220"/>
      <c r="DAA2102" s="220"/>
      <c r="DAB2102" s="220"/>
      <c r="DAC2102" s="220"/>
      <c r="DAD2102" s="220"/>
      <c r="DAE2102" s="220"/>
      <c r="DAF2102" s="220"/>
      <c r="DAG2102" s="220"/>
      <c r="DAH2102" s="220"/>
      <c r="DAI2102" s="220"/>
      <c r="DAJ2102" s="220"/>
      <c r="DAK2102" s="220"/>
      <c r="DAL2102" s="220"/>
      <c r="DAM2102" s="220"/>
      <c r="DAN2102" s="220"/>
      <c r="DAO2102" s="220"/>
      <c r="DAP2102" s="220"/>
      <c r="DAQ2102" s="220"/>
      <c r="DAR2102" s="220"/>
      <c r="DAS2102" s="220"/>
      <c r="DAT2102" s="220"/>
      <c r="DAU2102" s="220"/>
      <c r="DAV2102" s="220"/>
      <c r="DAW2102" s="220"/>
      <c r="DAX2102" s="220"/>
      <c r="DAY2102" s="220"/>
      <c r="DAZ2102" s="220"/>
      <c r="DBA2102" s="220"/>
      <c r="DBB2102" s="220"/>
      <c r="DBC2102" s="220"/>
      <c r="DBD2102" s="220"/>
      <c r="DBE2102" s="220"/>
      <c r="DBF2102" s="220"/>
      <c r="DBG2102" s="220"/>
      <c r="DBH2102" s="220"/>
      <c r="DBI2102" s="220"/>
      <c r="DBJ2102" s="220"/>
      <c r="DBK2102" s="220"/>
      <c r="DBL2102" s="220"/>
      <c r="DBM2102" s="220"/>
      <c r="DBN2102" s="220"/>
      <c r="DBO2102" s="220"/>
      <c r="DBP2102" s="220"/>
      <c r="DBQ2102" s="220"/>
      <c r="DBR2102" s="220"/>
      <c r="DBS2102" s="220"/>
      <c r="DBT2102" s="220"/>
      <c r="DBU2102" s="220"/>
      <c r="DBV2102" s="220"/>
      <c r="DBW2102" s="220"/>
      <c r="DBX2102" s="220"/>
      <c r="DBY2102" s="220"/>
      <c r="DBZ2102" s="220"/>
      <c r="DCA2102" s="220"/>
      <c r="DCB2102" s="220"/>
      <c r="DCC2102" s="220"/>
      <c r="DCD2102" s="220"/>
      <c r="DCE2102" s="220"/>
      <c r="DCF2102" s="220"/>
      <c r="DCG2102" s="220"/>
      <c r="DCH2102" s="220"/>
      <c r="DCI2102" s="220"/>
      <c r="DCJ2102" s="220"/>
      <c r="DCK2102" s="220"/>
      <c r="DCL2102" s="220"/>
      <c r="DCM2102" s="220"/>
      <c r="DCN2102" s="220"/>
      <c r="DCO2102" s="220"/>
      <c r="DCP2102" s="220"/>
      <c r="DCQ2102" s="220"/>
      <c r="DCR2102" s="220"/>
      <c r="DCS2102" s="220"/>
      <c r="DCT2102" s="220"/>
      <c r="DCU2102" s="220"/>
      <c r="DCV2102" s="220"/>
      <c r="DCW2102" s="220"/>
      <c r="DCX2102" s="220"/>
      <c r="DCY2102" s="220"/>
      <c r="DCZ2102" s="220"/>
      <c r="DDA2102" s="220"/>
      <c r="DDB2102" s="220"/>
      <c r="DDC2102" s="220"/>
      <c r="DDD2102" s="220"/>
      <c r="DDE2102" s="220"/>
      <c r="DDF2102" s="220"/>
      <c r="DDG2102" s="220"/>
      <c r="DDH2102" s="220"/>
      <c r="DDI2102" s="220"/>
      <c r="DDJ2102" s="220"/>
      <c r="DDK2102" s="220"/>
      <c r="DDL2102" s="220"/>
      <c r="DDM2102" s="220"/>
      <c r="DDN2102" s="220"/>
      <c r="DDO2102" s="220"/>
      <c r="DDP2102" s="220"/>
      <c r="DDQ2102" s="220"/>
      <c r="DDR2102" s="220"/>
      <c r="DDS2102" s="220"/>
      <c r="DDT2102" s="220"/>
      <c r="DDU2102" s="220"/>
      <c r="DDV2102" s="220"/>
      <c r="DDW2102" s="220"/>
      <c r="DDX2102" s="220"/>
      <c r="DDY2102" s="220"/>
      <c r="DDZ2102" s="220"/>
      <c r="DEA2102" s="220"/>
      <c r="DEB2102" s="220"/>
      <c r="DEC2102" s="220"/>
      <c r="DED2102" s="220"/>
      <c r="DEE2102" s="220"/>
      <c r="DEF2102" s="220"/>
      <c r="DEG2102" s="220"/>
      <c r="DEH2102" s="220"/>
      <c r="DEI2102" s="220"/>
      <c r="DEJ2102" s="220"/>
      <c r="DEK2102" s="220"/>
      <c r="DEL2102" s="220"/>
      <c r="DEM2102" s="220"/>
      <c r="DEN2102" s="220"/>
      <c r="DEO2102" s="220"/>
      <c r="DEP2102" s="220"/>
      <c r="DEQ2102" s="220"/>
      <c r="DER2102" s="220"/>
      <c r="DES2102" s="220"/>
      <c r="DET2102" s="220"/>
      <c r="DEU2102" s="220"/>
      <c r="DEV2102" s="220"/>
      <c r="DEW2102" s="220"/>
      <c r="DEX2102" s="220"/>
      <c r="DEY2102" s="220"/>
      <c r="DEZ2102" s="220"/>
      <c r="DFA2102" s="220"/>
      <c r="DFB2102" s="220"/>
      <c r="DFC2102" s="220"/>
      <c r="DFD2102" s="220"/>
      <c r="DFE2102" s="220"/>
      <c r="DFF2102" s="220"/>
      <c r="DFG2102" s="220"/>
      <c r="DFH2102" s="220"/>
      <c r="DFI2102" s="220"/>
      <c r="DFJ2102" s="220"/>
      <c r="DFK2102" s="220"/>
      <c r="DFL2102" s="220"/>
      <c r="DFM2102" s="220"/>
      <c r="DFN2102" s="220"/>
      <c r="DFO2102" s="220"/>
      <c r="DFP2102" s="220"/>
      <c r="DFQ2102" s="220"/>
      <c r="DFR2102" s="220"/>
      <c r="DFS2102" s="220"/>
      <c r="DFT2102" s="220"/>
      <c r="DFU2102" s="220"/>
      <c r="DFV2102" s="220"/>
      <c r="DFW2102" s="220"/>
      <c r="DFX2102" s="220"/>
      <c r="DFY2102" s="220"/>
      <c r="DFZ2102" s="220"/>
      <c r="DGA2102" s="220"/>
      <c r="DGB2102" s="220"/>
      <c r="DGC2102" s="220"/>
      <c r="DGD2102" s="220"/>
      <c r="DGE2102" s="220"/>
      <c r="DGF2102" s="220"/>
      <c r="DGG2102" s="220"/>
      <c r="DGH2102" s="220"/>
      <c r="DGI2102" s="220"/>
      <c r="DGJ2102" s="220"/>
      <c r="DGK2102" s="220"/>
      <c r="DGL2102" s="220"/>
      <c r="DGM2102" s="220"/>
      <c r="DGN2102" s="220"/>
      <c r="DGO2102" s="220"/>
      <c r="DGP2102" s="220"/>
      <c r="DGQ2102" s="220"/>
      <c r="DGR2102" s="220"/>
      <c r="DGS2102" s="220"/>
      <c r="DGT2102" s="220"/>
      <c r="DGU2102" s="220"/>
      <c r="DGV2102" s="220"/>
      <c r="DGW2102" s="220"/>
      <c r="DGX2102" s="220"/>
      <c r="DGY2102" s="220"/>
      <c r="DGZ2102" s="220"/>
      <c r="DHA2102" s="220"/>
      <c r="DHB2102" s="220"/>
      <c r="DHC2102" s="220"/>
      <c r="DHD2102" s="220"/>
      <c r="DHE2102" s="220"/>
      <c r="DHF2102" s="220"/>
      <c r="DHG2102" s="220"/>
      <c r="DHH2102" s="220"/>
      <c r="DHI2102" s="220"/>
      <c r="DHJ2102" s="220"/>
      <c r="DHK2102" s="220"/>
      <c r="DHL2102" s="220"/>
      <c r="DHM2102" s="220"/>
      <c r="DHN2102" s="220"/>
      <c r="DHO2102" s="220"/>
      <c r="DHP2102" s="220"/>
      <c r="DHQ2102" s="220"/>
      <c r="DHR2102" s="220"/>
      <c r="DHS2102" s="220"/>
      <c r="DHT2102" s="220"/>
      <c r="DHU2102" s="220"/>
      <c r="DHV2102" s="220"/>
      <c r="DHW2102" s="220"/>
      <c r="DHX2102" s="220"/>
      <c r="DHY2102" s="220"/>
      <c r="DHZ2102" s="220"/>
      <c r="DIA2102" s="220"/>
      <c r="DIB2102" s="220"/>
      <c r="DIC2102" s="220"/>
      <c r="DID2102" s="220"/>
      <c r="DIE2102" s="220"/>
      <c r="DIF2102" s="220"/>
      <c r="DIG2102" s="220"/>
      <c r="DIH2102" s="220"/>
      <c r="DII2102" s="220"/>
      <c r="DIJ2102" s="220"/>
      <c r="DIK2102" s="220"/>
      <c r="DIL2102" s="220"/>
      <c r="DIM2102" s="220"/>
      <c r="DIN2102" s="220"/>
      <c r="DIO2102" s="220"/>
      <c r="DIP2102" s="220"/>
      <c r="DIQ2102" s="220"/>
      <c r="DIR2102" s="220"/>
      <c r="DIS2102" s="220"/>
      <c r="DIT2102" s="220"/>
      <c r="DIU2102" s="220"/>
      <c r="DIV2102" s="220"/>
      <c r="DIW2102" s="220"/>
      <c r="DIX2102" s="220"/>
      <c r="DIY2102" s="220"/>
      <c r="DIZ2102" s="220"/>
      <c r="DJA2102" s="220"/>
      <c r="DJB2102" s="220"/>
      <c r="DJC2102" s="220"/>
      <c r="DJD2102" s="220"/>
      <c r="DJE2102" s="220"/>
      <c r="DJF2102" s="220"/>
      <c r="DJG2102" s="220"/>
      <c r="DJH2102" s="220"/>
      <c r="DJI2102" s="220"/>
      <c r="DJJ2102" s="220"/>
      <c r="DJK2102" s="220"/>
      <c r="DJL2102" s="220"/>
      <c r="DJM2102" s="220"/>
      <c r="DJN2102" s="220"/>
      <c r="DJO2102" s="220"/>
      <c r="DJP2102" s="220"/>
      <c r="DJQ2102" s="220"/>
      <c r="DJR2102" s="220"/>
      <c r="DJS2102" s="220"/>
      <c r="DJT2102" s="220"/>
      <c r="DJU2102" s="220"/>
      <c r="DJV2102" s="220"/>
      <c r="DJW2102" s="220"/>
      <c r="DJX2102" s="220"/>
      <c r="DJY2102" s="220"/>
      <c r="DJZ2102" s="220"/>
      <c r="DKA2102" s="220"/>
      <c r="DKB2102" s="220"/>
      <c r="DKC2102" s="220"/>
      <c r="DKD2102" s="220"/>
      <c r="DKE2102" s="220"/>
      <c r="DKF2102" s="220"/>
      <c r="DKG2102" s="220"/>
      <c r="DKH2102" s="220"/>
      <c r="DKI2102" s="220"/>
      <c r="DKJ2102" s="220"/>
      <c r="DKK2102" s="220"/>
      <c r="DKL2102" s="220"/>
      <c r="DKM2102" s="220"/>
      <c r="DKN2102" s="220"/>
      <c r="DKO2102" s="220"/>
      <c r="DKP2102" s="220"/>
      <c r="DKQ2102" s="220"/>
      <c r="DKR2102" s="220"/>
      <c r="DKS2102" s="220"/>
      <c r="DKT2102" s="220"/>
      <c r="DKU2102" s="220"/>
      <c r="DKV2102" s="220"/>
      <c r="DKW2102" s="220"/>
      <c r="DKX2102" s="220"/>
      <c r="DKY2102" s="220"/>
      <c r="DKZ2102" s="220"/>
      <c r="DLA2102" s="220"/>
      <c r="DLB2102" s="220"/>
      <c r="DLC2102" s="220"/>
      <c r="DLD2102" s="220"/>
      <c r="DLE2102" s="220"/>
      <c r="DLF2102" s="220"/>
      <c r="DLG2102" s="220"/>
      <c r="DLH2102" s="220"/>
      <c r="DLI2102" s="220"/>
      <c r="DLJ2102" s="220"/>
      <c r="DLK2102" s="220"/>
      <c r="DLL2102" s="220"/>
      <c r="DLM2102" s="220"/>
      <c r="DLN2102" s="220"/>
      <c r="DLO2102" s="220"/>
      <c r="DLP2102" s="220"/>
      <c r="DLQ2102" s="220"/>
      <c r="DLR2102" s="220"/>
      <c r="DLS2102" s="220"/>
      <c r="DLT2102" s="220"/>
      <c r="DLU2102" s="220"/>
      <c r="DLV2102" s="220"/>
      <c r="DLW2102" s="220"/>
      <c r="DLX2102" s="220"/>
      <c r="DLY2102" s="220"/>
      <c r="DLZ2102" s="220"/>
      <c r="DMA2102" s="220"/>
      <c r="DMB2102" s="220"/>
      <c r="DMC2102" s="220"/>
      <c r="DMD2102" s="220"/>
      <c r="DME2102" s="220"/>
      <c r="DMF2102" s="220"/>
      <c r="DMG2102" s="220"/>
      <c r="DMH2102" s="220"/>
      <c r="DMI2102" s="220"/>
      <c r="DMJ2102" s="220"/>
      <c r="DMK2102" s="220"/>
      <c r="DML2102" s="220"/>
      <c r="DMM2102" s="220"/>
      <c r="DMN2102" s="220"/>
      <c r="DMO2102" s="220"/>
      <c r="DMP2102" s="220"/>
      <c r="DMQ2102" s="220"/>
      <c r="DMR2102" s="220"/>
      <c r="DMS2102" s="220"/>
      <c r="DMT2102" s="220"/>
      <c r="DMU2102" s="220"/>
      <c r="DMV2102" s="220"/>
      <c r="DMW2102" s="220"/>
      <c r="DMX2102" s="220"/>
      <c r="DMY2102" s="220"/>
      <c r="DMZ2102" s="220"/>
      <c r="DNA2102" s="220"/>
      <c r="DNB2102" s="220"/>
      <c r="DNC2102" s="220"/>
      <c r="DND2102" s="220"/>
      <c r="DNE2102" s="220"/>
      <c r="DNF2102" s="220"/>
      <c r="DNG2102" s="220"/>
      <c r="DNH2102" s="220"/>
      <c r="DNI2102" s="220"/>
      <c r="DNJ2102" s="220"/>
      <c r="DNK2102" s="220"/>
      <c r="DNL2102" s="220"/>
      <c r="DNM2102" s="220"/>
      <c r="DNN2102" s="220"/>
      <c r="DNO2102" s="220"/>
      <c r="DNP2102" s="220"/>
      <c r="DNQ2102" s="220"/>
      <c r="DNR2102" s="220"/>
      <c r="DNS2102" s="220"/>
      <c r="DNT2102" s="220"/>
      <c r="DNU2102" s="220"/>
      <c r="DNV2102" s="220"/>
      <c r="DNW2102" s="220"/>
      <c r="DNX2102" s="220"/>
      <c r="DNY2102" s="220"/>
      <c r="DNZ2102" s="220"/>
      <c r="DOA2102" s="220"/>
      <c r="DOB2102" s="220"/>
      <c r="DOC2102" s="220"/>
      <c r="DOD2102" s="220"/>
      <c r="DOE2102" s="220"/>
      <c r="DOF2102" s="220"/>
      <c r="DOG2102" s="220"/>
      <c r="DOH2102" s="220"/>
      <c r="DOI2102" s="220"/>
      <c r="DOJ2102" s="220"/>
      <c r="DOK2102" s="220"/>
      <c r="DOL2102" s="220"/>
      <c r="DOM2102" s="220"/>
      <c r="DON2102" s="220"/>
      <c r="DOO2102" s="220"/>
      <c r="DOP2102" s="220"/>
      <c r="DOQ2102" s="220"/>
      <c r="DOR2102" s="220"/>
      <c r="DOS2102" s="220"/>
      <c r="DOT2102" s="220"/>
      <c r="DOU2102" s="220"/>
      <c r="DOV2102" s="220"/>
      <c r="DOW2102" s="220"/>
      <c r="DOX2102" s="220"/>
      <c r="DOY2102" s="220"/>
      <c r="DOZ2102" s="220"/>
      <c r="DPA2102" s="220"/>
      <c r="DPB2102" s="220"/>
      <c r="DPC2102" s="220"/>
      <c r="DPD2102" s="220"/>
      <c r="DPE2102" s="220"/>
      <c r="DPF2102" s="220"/>
      <c r="DPG2102" s="220"/>
      <c r="DPH2102" s="220"/>
      <c r="DPI2102" s="220"/>
      <c r="DPJ2102" s="220"/>
      <c r="DPK2102" s="220"/>
      <c r="DPL2102" s="220"/>
      <c r="DPM2102" s="220"/>
      <c r="DPN2102" s="220"/>
      <c r="DPO2102" s="220"/>
      <c r="DPP2102" s="220"/>
      <c r="DPQ2102" s="220"/>
      <c r="DPR2102" s="220"/>
      <c r="DPS2102" s="220"/>
      <c r="DPT2102" s="220"/>
      <c r="DPU2102" s="220"/>
      <c r="DPV2102" s="220"/>
      <c r="DPW2102" s="220"/>
      <c r="DPX2102" s="220"/>
      <c r="DPY2102" s="220"/>
      <c r="DPZ2102" s="220"/>
      <c r="DQA2102" s="220"/>
      <c r="DQB2102" s="220"/>
      <c r="DQC2102" s="220"/>
      <c r="DQD2102" s="220"/>
      <c r="DQE2102" s="220"/>
      <c r="DQF2102" s="220"/>
      <c r="DQG2102" s="220"/>
      <c r="DQH2102" s="220"/>
      <c r="DQI2102" s="220"/>
      <c r="DQJ2102" s="220"/>
      <c r="DQK2102" s="220"/>
      <c r="DQL2102" s="220"/>
      <c r="DQM2102" s="220"/>
      <c r="DQN2102" s="220"/>
      <c r="DQO2102" s="220"/>
      <c r="DQP2102" s="220"/>
      <c r="DQQ2102" s="220"/>
      <c r="DQR2102" s="220"/>
      <c r="DQS2102" s="220"/>
      <c r="DQT2102" s="220"/>
      <c r="DQU2102" s="220"/>
      <c r="DQV2102" s="220"/>
      <c r="DQW2102" s="220"/>
      <c r="DQX2102" s="220"/>
      <c r="DQY2102" s="220"/>
      <c r="DQZ2102" s="220"/>
      <c r="DRA2102" s="220"/>
      <c r="DRB2102" s="220"/>
      <c r="DRC2102" s="220"/>
      <c r="DRD2102" s="220"/>
      <c r="DRE2102" s="220"/>
      <c r="DRF2102" s="220"/>
      <c r="DRG2102" s="220"/>
      <c r="DRH2102" s="220"/>
      <c r="DRI2102" s="220"/>
      <c r="DRJ2102" s="220"/>
      <c r="DRK2102" s="220"/>
      <c r="DRL2102" s="220"/>
      <c r="DRM2102" s="220"/>
      <c r="DRN2102" s="220"/>
      <c r="DRO2102" s="220"/>
      <c r="DRP2102" s="220"/>
      <c r="DRQ2102" s="220"/>
      <c r="DRR2102" s="220"/>
      <c r="DRS2102" s="220"/>
      <c r="DRT2102" s="220"/>
      <c r="DRU2102" s="220"/>
      <c r="DRV2102" s="220"/>
      <c r="DRW2102" s="220"/>
      <c r="DRX2102" s="220"/>
      <c r="DRY2102" s="220"/>
      <c r="DRZ2102" s="220"/>
      <c r="DSA2102" s="220"/>
      <c r="DSB2102" s="220"/>
      <c r="DSC2102" s="220"/>
      <c r="DSD2102" s="220"/>
      <c r="DSE2102" s="220"/>
      <c r="DSF2102" s="220"/>
      <c r="DSG2102" s="220"/>
      <c r="DSH2102" s="220"/>
      <c r="DSI2102" s="220"/>
      <c r="DSJ2102" s="220"/>
      <c r="DSK2102" s="220"/>
      <c r="DSL2102" s="220"/>
      <c r="DSM2102" s="220"/>
      <c r="DSN2102" s="220"/>
      <c r="DSO2102" s="220"/>
      <c r="DSP2102" s="220"/>
      <c r="DSQ2102" s="220"/>
      <c r="DSR2102" s="220"/>
      <c r="DSS2102" s="220"/>
      <c r="DST2102" s="220"/>
      <c r="DSU2102" s="220"/>
      <c r="DSV2102" s="220"/>
      <c r="DSW2102" s="220"/>
      <c r="DSX2102" s="220"/>
      <c r="DSY2102" s="220"/>
      <c r="DSZ2102" s="220"/>
      <c r="DTA2102" s="220"/>
      <c r="DTB2102" s="220"/>
      <c r="DTC2102" s="220"/>
      <c r="DTD2102" s="220"/>
      <c r="DTE2102" s="220"/>
      <c r="DTF2102" s="220"/>
      <c r="DTG2102" s="220"/>
      <c r="DTH2102" s="220"/>
      <c r="DTI2102" s="220"/>
      <c r="DTJ2102" s="220"/>
      <c r="DTK2102" s="220"/>
      <c r="DTL2102" s="220"/>
      <c r="DTM2102" s="220"/>
      <c r="DTN2102" s="220"/>
      <c r="DTO2102" s="220"/>
      <c r="DTP2102" s="220"/>
      <c r="DTQ2102" s="220"/>
      <c r="DTR2102" s="220"/>
      <c r="DTS2102" s="220"/>
      <c r="DTT2102" s="220"/>
      <c r="DTU2102" s="220"/>
      <c r="DTV2102" s="220"/>
      <c r="DTW2102" s="220"/>
      <c r="DTX2102" s="220"/>
      <c r="DTY2102" s="220"/>
      <c r="DTZ2102" s="220"/>
      <c r="DUA2102" s="220"/>
      <c r="DUB2102" s="220"/>
      <c r="DUC2102" s="220"/>
      <c r="DUD2102" s="220"/>
      <c r="DUE2102" s="220"/>
      <c r="DUF2102" s="220"/>
      <c r="DUG2102" s="220"/>
      <c r="DUH2102" s="220"/>
      <c r="DUI2102" s="220"/>
      <c r="DUJ2102" s="220"/>
      <c r="DUK2102" s="220"/>
      <c r="DUL2102" s="220"/>
      <c r="DUM2102" s="220"/>
      <c r="DUN2102" s="220"/>
      <c r="DUO2102" s="220"/>
      <c r="DUP2102" s="220"/>
      <c r="DUQ2102" s="220"/>
      <c r="DUR2102" s="220"/>
      <c r="DUS2102" s="220"/>
      <c r="DUT2102" s="220"/>
      <c r="DUU2102" s="220"/>
      <c r="DUV2102" s="220"/>
      <c r="DUW2102" s="220"/>
      <c r="DUX2102" s="220"/>
      <c r="DUY2102" s="220"/>
      <c r="DUZ2102" s="220"/>
      <c r="DVA2102" s="220"/>
      <c r="DVB2102" s="220"/>
      <c r="DVC2102" s="220"/>
      <c r="DVD2102" s="220"/>
      <c r="DVE2102" s="220"/>
      <c r="DVF2102" s="220"/>
      <c r="DVG2102" s="220"/>
      <c r="DVH2102" s="220"/>
      <c r="DVI2102" s="220"/>
      <c r="DVJ2102" s="220"/>
      <c r="DVK2102" s="220"/>
      <c r="DVL2102" s="220"/>
      <c r="DVM2102" s="220"/>
      <c r="DVN2102" s="220"/>
      <c r="DVO2102" s="220"/>
      <c r="DVP2102" s="220"/>
      <c r="DVQ2102" s="220"/>
      <c r="DVR2102" s="220"/>
      <c r="DVS2102" s="220"/>
      <c r="DVT2102" s="220"/>
      <c r="DVU2102" s="220"/>
      <c r="DVV2102" s="220"/>
      <c r="DVW2102" s="220"/>
      <c r="DVX2102" s="220"/>
      <c r="DVY2102" s="220"/>
      <c r="DVZ2102" s="220"/>
      <c r="DWA2102" s="220"/>
      <c r="DWB2102" s="220"/>
      <c r="DWC2102" s="220"/>
      <c r="DWD2102" s="220"/>
      <c r="DWE2102" s="220"/>
      <c r="DWF2102" s="220"/>
      <c r="DWG2102" s="220"/>
      <c r="DWH2102" s="220"/>
      <c r="DWI2102" s="220"/>
      <c r="DWJ2102" s="220"/>
      <c r="DWK2102" s="220"/>
      <c r="DWL2102" s="220"/>
      <c r="DWM2102" s="220"/>
      <c r="DWN2102" s="220"/>
      <c r="DWO2102" s="220"/>
      <c r="DWP2102" s="220"/>
      <c r="DWQ2102" s="220"/>
      <c r="DWR2102" s="220"/>
      <c r="DWS2102" s="220"/>
      <c r="DWT2102" s="220"/>
      <c r="DWU2102" s="220"/>
      <c r="DWV2102" s="220"/>
      <c r="DWW2102" s="220"/>
      <c r="DWX2102" s="220"/>
      <c r="DWY2102" s="220"/>
      <c r="DWZ2102" s="220"/>
      <c r="DXA2102" s="220"/>
      <c r="DXB2102" s="220"/>
      <c r="DXC2102" s="220"/>
      <c r="DXD2102" s="220"/>
      <c r="DXE2102" s="220"/>
      <c r="DXF2102" s="220"/>
      <c r="DXG2102" s="220"/>
      <c r="DXH2102" s="220"/>
      <c r="DXI2102" s="220"/>
      <c r="DXJ2102" s="220"/>
      <c r="DXK2102" s="220"/>
      <c r="DXL2102" s="220"/>
      <c r="DXM2102" s="220"/>
      <c r="DXN2102" s="220"/>
      <c r="DXO2102" s="220"/>
      <c r="DXP2102" s="220"/>
      <c r="DXQ2102" s="220"/>
      <c r="DXR2102" s="220"/>
      <c r="DXS2102" s="220"/>
      <c r="DXT2102" s="220"/>
      <c r="DXU2102" s="220"/>
      <c r="DXV2102" s="220"/>
      <c r="DXW2102" s="220"/>
      <c r="DXX2102" s="220"/>
      <c r="DXY2102" s="220"/>
      <c r="DXZ2102" s="220"/>
      <c r="DYA2102" s="220"/>
      <c r="DYB2102" s="220"/>
      <c r="DYC2102" s="220"/>
      <c r="DYD2102" s="220"/>
      <c r="DYE2102" s="220"/>
      <c r="DYF2102" s="220"/>
      <c r="DYG2102" s="220"/>
      <c r="DYH2102" s="220"/>
      <c r="DYI2102" s="220"/>
      <c r="DYJ2102" s="220"/>
      <c r="DYK2102" s="220"/>
      <c r="DYL2102" s="220"/>
      <c r="DYM2102" s="220"/>
      <c r="DYN2102" s="220"/>
      <c r="DYO2102" s="220"/>
      <c r="DYP2102" s="220"/>
      <c r="DYQ2102" s="220"/>
      <c r="DYR2102" s="220"/>
      <c r="DYS2102" s="220"/>
      <c r="DYT2102" s="220"/>
      <c r="DYU2102" s="220"/>
      <c r="DYV2102" s="220"/>
      <c r="DYW2102" s="220"/>
      <c r="DYX2102" s="220"/>
      <c r="DYY2102" s="220"/>
      <c r="DYZ2102" s="220"/>
      <c r="DZA2102" s="220"/>
      <c r="DZB2102" s="220"/>
      <c r="DZC2102" s="220"/>
      <c r="DZD2102" s="220"/>
      <c r="DZE2102" s="220"/>
      <c r="DZF2102" s="220"/>
      <c r="DZG2102" s="220"/>
      <c r="DZH2102" s="220"/>
      <c r="DZI2102" s="220"/>
      <c r="DZJ2102" s="220"/>
      <c r="DZK2102" s="220"/>
      <c r="DZL2102" s="220"/>
      <c r="DZM2102" s="220"/>
      <c r="DZN2102" s="220"/>
      <c r="DZO2102" s="220"/>
      <c r="DZP2102" s="220"/>
      <c r="DZQ2102" s="220"/>
      <c r="DZR2102" s="220"/>
      <c r="DZS2102" s="220"/>
      <c r="DZT2102" s="220"/>
      <c r="DZU2102" s="220"/>
      <c r="DZV2102" s="220"/>
      <c r="DZW2102" s="220"/>
      <c r="DZX2102" s="220"/>
      <c r="DZY2102" s="220"/>
      <c r="DZZ2102" s="220"/>
      <c r="EAA2102" s="220"/>
      <c r="EAB2102" s="220"/>
      <c r="EAC2102" s="220"/>
      <c r="EAD2102" s="220"/>
      <c r="EAE2102" s="220"/>
      <c r="EAF2102" s="220"/>
      <c r="EAG2102" s="220"/>
      <c r="EAH2102" s="220"/>
      <c r="EAI2102" s="220"/>
      <c r="EAJ2102" s="220"/>
      <c r="EAK2102" s="220"/>
      <c r="EAL2102" s="220"/>
      <c r="EAM2102" s="220"/>
      <c r="EAN2102" s="220"/>
      <c r="EAO2102" s="220"/>
      <c r="EAP2102" s="220"/>
      <c r="EAQ2102" s="220"/>
      <c r="EAR2102" s="220"/>
      <c r="EAS2102" s="220"/>
      <c r="EAT2102" s="220"/>
      <c r="EAU2102" s="220"/>
      <c r="EAV2102" s="220"/>
      <c r="EAW2102" s="220"/>
      <c r="EAX2102" s="220"/>
      <c r="EAY2102" s="220"/>
      <c r="EAZ2102" s="220"/>
      <c r="EBA2102" s="220"/>
      <c r="EBB2102" s="220"/>
      <c r="EBC2102" s="220"/>
      <c r="EBD2102" s="220"/>
      <c r="EBE2102" s="220"/>
      <c r="EBF2102" s="220"/>
      <c r="EBG2102" s="220"/>
      <c r="EBH2102" s="220"/>
      <c r="EBI2102" s="220"/>
      <c r="EBJ2102" s="220"/>
      <c r="EBK2102" s="220"/>
      <c r="EBL2102" s="220"/>
      <c r="EBM2102" s="220"/>
      <c r="EBN2102" s="220"/>
      <c r="EBO2102" s="220"/>
      <c r="EBP2102" s="220"/>
      <c r="EBQ2102" s="220"/>
      <c r="EBR2102" s="220"/>
      <c r="EBS2102" s="220"/>
      <c r="EBT2102" s="220"/>
      <c r="EBU2102" s="220"/>
      <c r="EBV2102" s="220"/>
      <c r="EBW2102" s="220"/>
      <c r="EBX2102" s="220"/>
      <c r="EBY2102" s="220"/>
      <c r="EBZ2102" s="220"/>
      <c r="ECA2102" s="220"/>
      <c r="ECB2102" s="220"/>
      <c r="ECC2102" s="220"/>
      <c r="ECD2102" s="220"/>
      <c r="ECE2102" s="220"/>
      <c r="ECF2102" s="220"/>
      <c r="ECG2102" s="220"/>
      <c r="ECH2102" s="220"/>
      <c r="ECI2102" s="220"/>
      <c r="ECJ2102" s="220"/>
      <c r="ECK2102" s="220"/>
      <c r="ECL2102" s="220"/>
      <c r="ECM2102" s="220"/>
      <c r="ECN2102" s="220"/>
      <c r="ECO2102" s="220"/>
      <c r="ECP2102" s="220"/>
      <c r="ECQ2102" s="220"/>
      <c r="ECR2102" s="220"/>
      <c r="ECS2102" s="220"/>
      <c r="ECT2102" s="220"/>
      <c r="ECU2102" s="220"/>
      <c r="ECV2102" s="220"/>
      <c r="ECW2102" s="220"/>
      <c r="ECX2102" s="220"/>
      <c r="ECY2102" s="220"/>
      <c r="ECZ2102" s="220"/>
      <c r="EDA2102" s="220"/>
      <c r="EDB2102" s="220"/>
      <c r="EDC2102" s="220"/>
      <c r="EDD2102" s="220"/>
      <c r="EDE2102" s="220"/>
      <c r="EDF2102" s="220"/>
      <c r="EDG2102" s="220"/>
      <c r="EDH2102" s="220"/>
      <c r="EDI2102" s="220"/>
      <c r="EDJ2102" s="220"/>
      <c r="EDK2102" s="220"/>
      <c r="EDL2102" s="220"/>
      <c r="EDM2102" s="220"/>
      <c r="EDN2102" s="220"/>
      <c r="EDO2102" s="220"/>
      <c r="EDP2102" s="220"/>
      <c r="EDQ2102" s="220"/>
      <c r="EDR2102" s="220"/>
      <c r="EDS2102" s="220"/>
      <c r="EDT2102" s="220"/>
      <c r="EDU2102" s="220"/>
      <c r="EDV2102" s="220"/>
      <c r="EDW2102" s="220"/>
      <c r="EDX2102" s="220"/>
      <c r="EDY2102" s="220"/>
      <c r="EDZ2102" s="220"/>
      <c r="EEA2102" s="220"/>
      <c r="EEB2102" s="220"/>
      <c r="EEC2102" s="220"/>
      <c r="EED2102" s="220"/>
      <c r="EEE2102" s="220"/>
      <c r="EEF2102" s="220"/>
      <c r="EEG2102" s="220"/>
      <c r="EEH2102" s="220"/>
      <c r="EEI2102" s="220"/>
      <c r="EEJ2102" s="220"/>
      <c r="EEK2102" s="220"/>
      <c r="EEL2102" s="220"/>
      <c r="EEM2102" s="220"/>
      <c r="EEN2102" s="220"/>
      <c r="EEO2102" s="220"/>
      <c r="EEP2102" s="220"/>
      <c r="EEQ2102" s="220"/>
      <c r="EER2102" s="220"/>
      <c r="EES2102" s="220"/>
      <c r="EET2102" s="220"/>
      <c r="EEU2102" s="220"/>
      <c r="EEV2102" s="220"/>
      <c r="EEW2102" s="220"/>
      <c r="EEX2102" s="220"/>
      <c r="EEY2102" s="220"/>
      <c r="EEZ2102" s="220"/>
      <c r="EFA2102" s="220"/>
      <c r="EFB2102" s="220"/>
      <c r="EFC2102" s="220"/>
      <c r="EFD2102" s="220"/>
      <c r="EFE2102" s="220"/>
      <c r="EFF2102" s="220"/>
      <c r="EFG2102" s="220"/>
      <c r="EFH2102" s="220"/>
      <c r="EFI2102" s="220"/>
      <c r="EFJ2102" s="220"/>
      <c r="EFK2102" s="220"/>
      <c r="EFL2102" s="220"/>
      <c r="EFM2102" s="220"/>
      <c r="EFN2102" s="220"/>
      <c r="EFO2102" s="220"/>
      <c r="EFP2102" s="220"/>
      <c r="EFQ2102" s="220"/>
      <c r="EFR2102" s="220"/>
      <c r="EFS2102" s="220"/>
      <c r="EFT2102" s="220"/>
      <c r="EFU2102" s="220"/>
      <c r="EFV2102" s="220"/>
      <c r="EFW2102" s="220"/>
      <c r="EFX2102" s="220"/>
      <c r="EFY2102" s="220"/>
      <c r="EFZ2102" s="220"/>
      <c r="EGA2102" s="220"/>
      <c r="EGB2102" s="220"/>
      <c r="EGC2102" s="220"/>
      <c r="EGD2102" s="220"/>
      <c r="EGE2102" s="220"/>
      <c r="EGF2102" s="220"/>
      <c r="EGG2102" s="220"/>
      <c r="EGH2102" s="220"/>
      <c r="EGI2102" s="220"/>
      <c r="EGJ2102" s="220"/>
      <c r="EGK2102" s="220"/>
      <c r="EGL2102" s="220"/>
      <c r="EGM2102" s="220"/>
      <c r="EGN2102" s="220"/>
      <c r="EGO2102" s="220"/>
      <c r="EGP2102" s="220"/>
      <c r="EGQ2102" s="220"/>
      <c r="EGR2102" s="220"/>
      <c r="EGS2102" s="220"/>
      <c r="EGT2102" s="220"/>
      <c r="EGU2102" s="220"/>
      <c r="EGV2102" s="220"/>
      <c r="EGW2102" s="220"/>
      <c r="EGX2102" s="220"/>
      <c r="EGY2102" s="220"/>
      <c r="EGZ2102" s="220"/>
      <c r="EHA2102" s="220"/>
      <c r="EHB2102" s="220"/>
      <c r="EHC2102" s="220"/>
      <c r="EHD2102" s="220"/>
      <c r="EHE2102" s="220"/>
      <c r="EHF2102" s="220"/>
      <c r="EHG2102" s="220"/>
      <c r="EHH2102" s="220"/>
      <c r="EHI2102" s="220"/>
      <c r="EHJ2102" s="220"/>
      <c r="EHK2102" s="220"/>
      <c r="EHL2102" s="220"/>
      <c r="EHM2102" s="220"/>
      <c r="EHN2102" s="220"/>
      <c r="EHO2102" s="220"/>
      <c r="EHP2102" s="220"/>
      <c r="EHQ2102" s="220"/>
      <c r="EHR2102" s="220"/>
      <c r="EHS2102" s="220"/>
      <c r="EHT2102" s="220"/>
      <c r="EHU2102" s="220"/>
      <c r="EHV2102" s="220"/>
      <c r="EHW2102" s="220"/>
      <c r="EHX2102" s="220"/>
      <c r="EHY2102" s="220"/>
      <c r="EHZ2102" s="220"/>
      <c r="EIA2102" s="220"/>
      <c r="EIB2102" s="220"/>
      <c r="EIC2102" s="220"/>
      <c r="EID2102" s="220"/>
      <c r="EIE2102" s="220"/>
      <c r="EIF2102" s="220"/>
      <c r="EIG2102" s="220"/>
      <c r="EIH2102" s="220"/>
      <c r="EII2102" s="220"/>
      <c r="EIJ2102" s="220"/>
      <c r="EIK2102" s="220"/>
      <c r="EIL2102" s="220"/>
      <c r="EIM2102" s="220"/>
      <c r="EIN2102" s="220"/>
      <c r="EIO2102" s="220"/>
      <c r="EIP2102" s="220"/>
      <c r="EIQ2102" s="220"/>
      <c r="EIR2102" s="220"/>
      <c r="EIS2102" s="220"/>
      <c r="EIT2102" s="220"/>
      <c r="EIU2102" s="220"/>
      <c r="EIV2102" s="220"/>
      <c r="EIW2102" s="220"/>
      <c r="EIX2102" s="220"/>
      <c r="EIY2102" s="220"/>
      <c r="EIZ2102" s="220"/>
      <c r="EJA2102" s="220"/>
      <c r="EJB2102" s="220"/>
      <c r="EJC2102" s="220"/>
      <c r="EJD2102" s="220"/>
      <c r="EJE2102" s="220"/>
      <c r="EJF2102" s="220"/>
      <c r="EJG2102" s="220"/>
      <c r="EJH2102" s="220"/>
      <c r="EJI2102" s="220"/>
      <c r="EJJ2102" s="220"/>
      <c r="EJK2102" s="220"/>
      <c r="EJL2102" s="220"/>
      <c r="EJM2102" s="220"/>
      <c r="EJN2102" s="220"/>
      <c r="EJO2102" s="220"/>
      <c r="EJP2102" s="220"/>
      <c r="EJQ2102" s="220"/>
      <c r="EJR2102" s="220"/>
      <c r="EJS2102" s="220"/>
      <c r="EJT2102" s="220"/>
      <c r="EJU2102" s="220"/>
      <c r="EJV2102" s="220"/>
      <c r="EJW2102" s="220"/>
      <c r="EJX2102" s="220"/>
      <c r="EJY2102" s="220"/>
      <c r="EJZ2102" s="220"/>
      <c r="EKA2102" s="220"/>
      <c r="EKB2102" s="220"/>
      <c r="EKC2102" s="220"/>
      <c r="EKD2102" s="220"/>
      <c r="EKE2102" s="220"/>
      <c r="EKF2102" s="220"/>
      <c r="EKG2102" s="220"/>
      <c r="EKH2102" s="220"/>
      <c r="EKI2102" s="220"/>
      <c r="EKJ2102" s="220"/>
      <c r="EKK2102" s="220"/>
      <c r="EKL2102" s="220"/>
      <c r="EKM2102" s="220"/>
      <c r="EKN2102" s="220"/>
      <c r="EKO2102" s="220"/>
      <c r="EKP2102" s="220"/>
      <c r="EKQ2102" s="220"/>
      <c r="EKR2102" s="220"/>
      <c r="EKS2102" s="220"/>
      <c r="EKT2102" s="220"/>
      <c r="EKU2102" s="220"/>
      <c r="EKV2102" s="220"/>
      <c r="EKW2102" s="220"/>
      <c r="EKX2102" s="220"/>
      <c r="EKY2102" s="220"/>
      <c r="EKZ2102" s="220"/>
      <c r="ELA2102" s="220"/>
      <c r="ELB2102" s="220"/>
      <c r="ELC2102" s="220"/>
      <c r="ELD2102" s="220"/>
      <c r="ELE2102" s="220"/>
      <c r="ELF2102" s="220"/>
      <c r="ELG2102" s="220"/>
      <c r="ELH2102" s="220"/>
      <c r="ELI2102" s="220"/>
      <c r="ELJ2102" s="220"/>
      <c r="ELK2102" s="220"/>
      <c r="ELL2102" s="220"/>
      <c r="ELM2102" s="220"/>
      <c r="ELN2102" s="220"/>
      <c r="ELO2102" s="220"/>
      <c r="ELP2102" s="220"/>
      <c r="ELQ2102" s="220"/>
      <c r="ELR2102" s="220"/>
      <c r="ELS2102" s="220"/>
      <c r="ELT2102" s="220"/>
      <c r="ELU2102" s="220"/>
      <c r="ELV2102" s="220"/>
      <c r="ELW2102" s="220"/>
      <c r="ELX2102" s="220"/>
      <c r="ELY2102" s="220"/>
      <c r="ELZ2102" s="220"/>
      <c r="EMA2102" s="220"/>
      <c r="EMB2102" s="220"/>
      <c r="EMC2102" s="220"/>
      <c r="EMD2102" s="220"/>
      <c r="EME2102" s="220"/>
      <c r="EMF2102" s="220"/>
      <c r="EMG2102" s="220"/>
      <c r="EMH2102" s="220"/>
      <c r="EMI2102" s="220"/>
      <c r="EMJ2102" s="220"/>
      <c r="EMK2102" s="220"/>
      <c r="EML2102" s="220"/>
      <c r="EMM2102" s="220"/>
      <c r="EMN2102" s="220"/>
      <c r="EMO2102" s="220"/>
      <c r="EMP2102" s="220"/>
      <c r="EMQ2102" s="220"/>
      <c r="EMR2102" s="220"/>
      <c r="EMS2102" s="220"/>
      <c r="EMT2102" s="220"/>
      <c r="EMU2102" s="220"/>
      <c r="EMV2102" s="220"/>
      <c r="EMW2102" s="220"/>
      <c r="EMX2102" s="220"/>
      <c r="EMY2102" s="220"/>
      <c r="EMZ2102" s="220"/>
      <c r="ENA2102" s="220"/>
      <c r="ENB2102" s="220"/>
      <c r="ENC2102" s="220"/>
      <c r="END2102" s="220"/>
      <c r="ENE2102" s="220"/>
      <c r="ENF2102" s="220"/>
      <c r="ENG2102" s="220"/>
      <c r="ENH2102" s="220"/>
      <c r="ENI2102" s="220"/>
      <c r="ENJ2102" s="220"/>
      <c r="ENK2102" s="220"/>
      <c r="ENL2102" s="220"/>
      <c r="ENM2102" s="220"/>
      <c r="ENN2102" s="220"/>
      <c r="ENO2102" s="220"/>
      <c r="ENP2102" s="220"/>
      <c r="ENQ2102" s="220"/>
      <c r="ENR2102" s="220"/>
      <c r="ENS2102" s="220"/>
      <c r="ENT2102" s="220"/>
      <c r="ENU2102" s="220"/>
      <c r="ENV2102" s="220"/>
      <c r="ENW2102" s="220"/>
      <c r="ENX2102" s="220"/>
      <c r="ENY2102" s="220"/>
      <c r="ENZ2102" s="220"/>
      <c r="EOA2102" s="220"/>
      <c r="EOB2102" s="220"/>
      <c r="EOC2102" s="220"/>
      <c r="EOD2102" s="220"/>
      <c r="EOE2102" s="220"/>
      <c r="EOF2102" s="220"/>
      <c r="EOG2102" s="220"/>
      <c r="EOH2102" s="220"/>
      <c r="EOI2102" s="220"/>
      <c r="EOJ2102" s="220"/>
      <c r="EOK2102" s="220"/>
      <c r="EOL2102" s="220"/>
      <c r="EOM2102" s="220"/>
      <c r="EON2102" s="220"/>
      <c r="EOO2102" s="220"/>
      <c r="EOP2102" s="220"/>
      <c r="EOQ2102" s="220"/>
      <c r="EOR2102" s="220"/>
      <c r="EOS2102" s="220"/>
      <c r="EOT2102" s="220"/>
      <c r="EOU2102" s="220"/>
      <c r="EOV2102" s="220"/>
      <c r="EOW2102" s="220"/>
      <c r="EOX2102" s="220"/>
      <c r="EOY2102" s="220"/>
      <c r="EOZ2102" s="220"/>
      <c r="EPA2102" s="220"/>
      <c r="EPB2102" s="220"/>
      <c r="EPC2102" s="220"/>
      <c r="EPD2102" s="220"/>
      <c r="EPE2102" s="220"/>
      <c r="EPF2102" s="220"/>
      <c r="EPG2102" s="220"/>
      <c r="EPH2102" s="220"/>
      <c r="EPI2102" s="220"/>
      <c r="EPJ2102" s="220"/>
      <c r="EPK2102" s="220"/>
      <c r="EPL2102" s="220"/>
      <c r="EPM2102" s="220"/>
      <c r="EPN2102" s="220"/>
      <c r="EPO2102" s="220"/>
      <c r="EPP2102" s="220"/>
      <c r="EPQ2102" s="220"/>
      <c r="EPR2102" s="220"/>
      <c r="EPS2102" s="220"/>
      <c r="EPT2102" s="220"/>
      <c r="EPU2102" s="220"/>
      <c r="EPV2102" s="220"/>
      <c r="EPW2102" s="220"/>
      <c r="EPX2102" s="220"/>
      <c r="EPY2102" s="220"/>
      <c r="EPZ2102" s="220"/>
      <c r="EQA2102" s="220"/>
      <c r="EQB2102" s="220"/>
      <c r="EQC2102" s="220"/>
      <c r="EQD2102" s="220"/>
      <c r="EQE2102" s="220"/>
      <c r="EQF2102" s="220"/>
      <c r="EQG2102" s="220"/>
      <c r="EQH2102" s="220"/>
      <c r="EQI2102" s="220"/>
      <c r="EQJ2102" s="220"/>
      <c r="EQK2102" s="220"/>
      <c r="EQL2102" s="220"/>
      <c r="EQM2102" s="220"/>
      <c r="EQN2102" s="220"/>
      <c r="EQO2102" s="220"/>
      <c r="EQP2102" s="220"/>
      <c r="EQQ2102" s="220"/>
      <c r="EQR2102" s="220"/>
      <c r="EQS2102" s="220"/>
      <c r="EQT2102" s="220"/>
      <c r="EQU2102" s="220"/>
      <c r="EQV2102" s="220"/>
      <c r="EQW2102" s="220"/>
      <c r="EQX2102" s="220"/>
      <c r="EQY2102" s="220"/>
      <c r="EQZ2102" s="220"/>
      <c r="ERA2102" s="220"/>
      <c r="ERB2102" s="220"/>
      <c r="ERC2102" s="220"/>
      <c r="ERD2102" s="220"/>
      <c r="ERE2102" s="220"/>
      <c r="ERF2102" s="220"/>
      <c r="ERG2102" s="220"/>
      <c r="ERH2102" s="220"/>
      <c r="ERI2102" s="220"/>
      <c r="ERJ2102" s="220"/>
      <c r="ERK2102" s="220"/>
      <c r="ERL2102" s="220"/>
      <c r="ERM2102" s="220"/>
      <c r="ERN2102" s="220"/>
      <c r="ERO2102" s="220"/>
      <c r="ERP2102" s="220"/>
      <c r="ERQ2102" s="220"/>
      <c r="ERR2102" s="220"/>
      <c r="ERS2102" s="220"/>
      <c r="ERT2102" s="220"/>
      <c r="ERU2102" s="220"/>
      <c r="ERV2102" s="220"/>
      <c r="ERW2102" s="220"/>
      <c r="ERX2102" s="220"/>
      <c r="ERY2102" s="220"/>
      <c r="ERZ2102" s="220"/>
      <c r="ESA2102" s="220"/>
      <c r="ESB2102" s="220"/>
      <c r="ESC2102" s="220"/>
      <c r="ESD2102" s="220"/>
      <c r="ESE2102" s="220"/>
      <c r="ESF2102" s="220"/>
      <c r="ESG2102" s="220"/>
      <c r="ESH2102" s="220"/>
      <c r="ESI2102" s="220"/>
      <c r="ESJ2102" s="220"/>
      <c r="ESK2102" s="220"/>
      <c r="ESL2102" s="220"/>
      <c r="ESM2102" s="220"/>
      <c r="ESN2102" s="220"/>
      <c r="ESO2102" s="220"/>
      <c r="ESP2102" s="220"/>
      <c r="ESQ2102" s="220"/>
      <c r="ESR2102" s="220"/>
      <c r="ESS2102" s="220"/>
      <c r="EST2102" s="220"/>
      <c r="ESU2102" s="220"/>
      <c r="ESV2102" s="220"/>
      <c r="ESW2102" s="220"/>
      <c r="ESX2102" s="220"/>
      <c r="ESY2102" s="220"/>
      <c r="ESZ2102" s="220"/>
      <c r="ETA2102" s="220"/>
      <c r="ETB2102" s="220"/>
      <c r="ETC2102" s="220"/>
      <c r="ETD2102" s="220"/>
      <c r="ETE2102" s="220"/>
      <c r="ETF2102" s="220"/>
      <c r="ETG2102" s="220"/>
      <c r="ETH2102" s="220"/>
      <c r="ETI2102" s="220"/>
      <c r="ETJ2102" s="220"/>
      <c r="ETK2102" s="220"/>
      <c r="ETL2102" s="220"/>
      <c r="ETM2102" s="220"/>
      <c r="ETN2102" s="220"/>
      <c r="ETO2102" s="220"/>
      <c r="ETP2102" s="220"/>
      <c r="ETQ2102" s="220"/>
      <c r="ETR2102" s="220"/>
      <c r="ETS2102" s="220"/>
      <c r="ETT2102" s="220"/>
      <c r="ETU2102" s="220"/>
      <c r="ETV2102" s="220"/>
      <c r="ETW2102" s="220"/>
      <c r="ETX2102" s="220"/>
      <c r="ETY2102" s="220"/>
      <c r="ETZ2102" s="220"/>
      <c r="EUA2102" s="220"/>
      <c r="EUB2102" s="220"/>
      <c r="EUC2102" s="220"/>
      <c r="EUD2102" s="220"/>
      <c r="EUE2102" s="220"/>
      <c r="EUF2102" s="220"/>
      <c r="EUG2102" s="220"/>
      <c r="EUH2102" s="220"/>
      <c r="EUI2102" s="220"/>
      <c r="EUJ2102" s="220"/>
      <c r="EUK2102" s="220"/>
      <c r="EUL2102" s="220"/>
      <c r="EUM2102" s="220"/>
      <c r="EUN2102" s="220"/>
      <c r="EUO2102" s="220"/>
      <c r="EUP2102" s="220"/>
      <c r="EUQ2102" s="220"/>
      <c r="EUR2102" s="220"/>
      <c r="EUS2102" s="220"/>
      <c r="EUT2102" s="220"/>
      <c r="EUU2102" s="220"/>
      <c r="EUV2102" s="220"/>
      <c r="EUW2102" s="220"/>
      <c r="EUX2102" s="220"/>
      <c r="EUY2102" s="220"/>
      <c r="EUZ2102" s="220"/>
      <c r="EVA2102" s="220"/>
      <c r="EVB2102" s="220"/>
      <c r="EVC2102" s="220"/>
      <c r="EVD2102" s="220"/>
      <c r="EVE2102" s="220"/>
      <c r="EVF2102" s="220"/>
      <c r="EVG2102" s="220"/>
      <c r="EVH2102" s="220"/>
      <c r="EVI2102" s="220"/>
      <c r="EVJ2102" s="220"/>
      <c r="EVK2102" s="220"/>
      <c r="EVL2102" s="220"/>
      <c r="EVM2102" s="220"/>
      <c r="EVN2102" s="220"/>
      <c r="EVO2102" s="220"/>
      <c r="EVP2102" s="220"/>
      <c r="EVQ2102" s="220"/>
      <c r="EVR2102" s="220"/>
      <c r="EVS2102" s="220"/>
      <c r="EVT2102" s="220"/>
      <c r="EVU2102" s="220"/>
      <c r="EVV2102" s="220"/>
      <c r="EVW2102" s="220"/>
      <c r="EVX2102" s="220"/>
      <c r="EVY2102" s="220"/>
      <c r="EVZ2102" s="220"/>
      <c r="EWA2102" s="220"/>
      <c r="EWB2102" s="220"/>
      <c r="EWC2102" s="220"/>
      <c r="EWD2102" s="220"/>
      <c r="EWE2102" s="220"/>
      <c r="EWF2102" s="220"/>
      <c r="EWG2102" s="220"/>
      <c r="EWH2102" s="220"/>
      <c r="EWI2102" s="220"/>
      <c r="EWJ2102" s="220"/>
      <c r="EWK2102" s="220"/>
      <c r="EWL2102" s="220"/>
      <c r="EWM2102" s="220"/>
      <c r="EWN2102" s="220"/>
      <c r="EWO2102" s="220"/>
      <c r="EWP2102" s="220"/>
      <c r="EWQ2102" s="220"/>
      <c r="EWR2102" s="220"/>
      <c r="EWS2102" s="220"/>
      <c r="EWT2102" s="220"/>
      <c r="EWU2102" s="220"/>
      <c r="EWV2102" s="220"/>
      <c r="EWW2102" s="220"/>
      <c r="EWX2102" s="220"/>
      <c r="EWY2102" s="220"/>
      <c r="EWZ2102" s="220"/>
      <c r="EXA2102" s="220"/>
      <c r="EXB2102" s="220"/>
      <c r="EXC2102" s="220"/>
      <c r="EXD2102" s="220"/>
      <c r="EXE2102" s="220"/>
      <c r="EXF2102" s="220"/>
      <c r="EXG2102" s="220"/>
      <c r="EXH2102" s="220"/>
      <c r="EXI2102" s="220"/>
      <c r="EXJ2102" s="220"/>
      <c r="EXK2102" s="220"/>
      <c r="EXL2102" s="220"/>
      <c r="EXM2102" s="220"/>
      <c r="EXN2102" s="220"/>
      <c r="EXO2102" s="220"/>
      <c r="EXP2102" s="220"/>
      <c r="EXQ2102" s="220"/>
      <c r="EXR2102" s="220"/>
      <c r="EXS2102" s="220"/>
      <c r="EXT2102" s="220"/>
      <c r="EXU2102" s="220"/>
      <c r="EXV2102" s="220"/>
      <c r="EXW2102" s="220"/>
      <c r="EXX2102" s="220"/>
      <c r="EXY2102" s="220"/>
      <c r="EXZ2102" s="220"/>
      <c r="EYA2102" s="220"/>
      <c r="EYB2102" s="220"/>
      <c r="EYC2102" s="220"/>
      <c r="EYD2102" s="220"/>
      <c r="EYE2102" s="220"/>
      <c r="EYF2102" s="220"/>
      <c r="EYG2102" s="220"/>
      <c r="EYH2102" s="220"/>
      <c r="EYI2102" s="220"/>
      <c r="EYJ2102" s="220"/>
      <c r="EYK2102" s="220"/>
      <c r="EYL2102" s="220"/>
      <c r="EYM2102" s="220"/>
      <c r="EYN2102" s="220"/>
      <c r="EYO2102" s="220"/>
      <c r="EYP2102" s="220"/>
      <c r="EYQ2102" s="220"/>
      <c r="EYR2102" s="220"/>
      <c r="EYS2102" s="220"/>
      <c r="EYT2102" s="220"/>
      <c r="EYU2102" s="220"/>
      <c r="EYV2102" s="220"/>
      <c r="EYW2102" s="220"/>
      <c r="EYX2102" s="220"/>
      <c r="EYY2102" s="220"/>
      <c r="EYZ2102" s="220"/>
      <c r="EZA2102" s="220"/>
      <c r="EZB2102" s="220"/>
      <c r="EZC2102" s="220"/>
      <c r="EZD2102" s="220"/>
      <c r="EZE2102" s="220"/>
      <c r="EZF2102" s="220"/>
      <c r="EZG2102" s="220"/>
      <c r="EZH2102" s="220"/>
      <c r="EZI2102" s="220"/>
      <c r="EZJ2102" s="220"/>
      <c r="EZK2102" s="220"/>
      <c r="EZL2102" s="220"/>
      <c r="EZM2102" s="220"/>
      <c r="EZN2102" s="220"/>
      <c r="EZO2102" s="220"/>
      <c r="EZP2102" s="220"/>
      <c r="EZQ2102" s="220"/>
      <c r="EZR2102" s="220"/>
      <c r="EZS2102" s="220"/>
      <c r="EZT2102" s="220"/>
      <c r="EZU2102" s="220"/>
      <c r="EZV2102" s="220"/>
      <c r="EZW2102" s="220"/>
      <c r="EZX2102" s="220"/>
      <c r="EZY2102" s="220"/>
      <c r="EZZ2102" s="220"/>
      <c r="FAA2102" s="220"/>
      <c r="FAB2102" s="220"/>
      <c r="FAC2102" s="220"/>
      <c r="FAD2102" s="220"/>
      <c r="FAE2102" s="220"/>
      <c r="FAF2102" s="220"/>
      <c r="FAG2102" s="220"/>
      <c r="FAH2102" s="220"/>
      <c r="FAI2102" s="220"/>
      <c r="FAJ2102" s="220"/>
      <c r="FAK2102" s="220"/>
      <c r="FAL2102" s="220"/>
      <c r="FAM2102" s="220"/>
      <c r="FAN2102" s="220"/>
      <c r="FAO2102" s="220"/>
      <c r="FAP2102" s="220"/>
      <c r="FAQ2102" s="220"/>
      <c r="FAR2102" s="220"/>
      <c r="FAS2102" s="220"/>
      <c r="FAT2102" s="220"/>
      <c r="FAU2102" s="220"/>
      <c r="FAV2102" s="220"/>
      <c r="FAW2102" s="220"/>
      <c r="FAX2102" s="220"/>
      <c r="FAY2102" s="220"/>
      <c r="FAZ2102" s="220"/>
      <c r="FBA2102" s="220"/>
      <c r="FBB2102" s="220"/>
      <c r="FBC2102" s="220"/>
      <c r="FBD2102" s="220"/>
      <c r="FBE2102" s="220"/>
      <c r="FBF2102" s="220"/>
      <c r="FBG2102" s="220"/>
      <c r="FBH2102" s="220"/>
      <c r="FBI2102" s="220"/>
      <c r="FBJ2102" s="220"/>
      <c r="FBK2102" s="220"/>
      <c r="FBL2102" s="220"/>
      <c r="FBM2102" s="220"/>
      <c r="FBN2102" s="220"/>
      <c r="FBO2102" s="220"/>
      <c r="FBP2102" s="220"/>
      <c r="FBQ2102" s="220"/>
      <c r="FBR2102" s="220"/>
      <c r="FBS2102" s="220"/>
      <c r="FBT2102" s="220"/>
      <c r="FBU2102" s="220"/>
      <c r="FBV2102" s="220"/>
      <c r="FBW2102" s="220"/>
      <c r="FBX2102" s="220"/>
      <c r="FBY2102" s="220"/>
      <c r="FBZ2102" s="220"/>
      <c r="FCA2102" s="220"/>
      <c r="FCB2102" s="220"/>
      <c r="FCC2102" s="220"/>
      <c r="FCD2102" s="220"/>
      <c r="FCE2102" s="220"/>
      <c r="FCF2102" s="220"/>
      <c r="FCG2102" s="220"/>
      <c r="FCH2102" s="220"/>
      <c r="FCI2102" s="220"/>
      <c r="FCJ2102" s="220"/>
      <c r="FCK2102" s="220"/>
      <c r="FCL2102" s="220"/>
      <c r="FCM2102" s="220"/>
      <c r="FCN2102" s="220"/>
      <c r="FCO2102" s="220"/>
      <c r="FCP2102" s="220"/>
      <c r="FCQ2102" s="220"/>
      <c r="FCR2102" s="220"/>
      <c r="FCS2102" s="220"/>
      <c r="FCT2102" s="220"/>
      <c r="FCU2102" s="220"/>
      <c r="FCV2102" s="220"/>
      <c r="FCW2102" s="220"/>
      <c r="FCX2102" s="220"/>
      <c r="FCY2102" s="220"/>
      <c r="FCZ2102" s="220"/>
      <c r="FDA2102" s="220"/>
      <c r="FDB2102" s="220"/>
      <c r="FDC2102" s="220"/>
      <c r="FDD2102" s="220"/>
      <c r="FDE2102" s="220"/>
      <c r="FDF2102" s="220"/>
      <c r="FDG2102" s="220"/>
      <c r="FDH2102" s="220"/>
      <c r="FDI2102" s="220"/>
      <c r="FDJ2102" s="220"/>
      <c r="FDK2102" s="220"/>
      <c r="FDL2102" s="220"/>
      <c r="FDM2102" s="220"/>
      <c r="FDN2102" s="220"/>
      <c r="FDO2102" s="220"/>
      <c r="FDP2102" s="220"/>
      <c r="FDQ2102" s="220"/>
      <c r="FDR2102" s="220"/>
      <c r="FDS2102" s="220"/>
      <c r="FDT2102" s="220"/>
      <c r="FDU2102" s="220"/>
      <c r="FDV2102" s="220"/>
      <c r="FDW2102" s="220"/>
      <c r="FDX2102" s="220"/>
      <c r="FDY2102" s="220"/>
      <c r="FDZ2102" s="220"/>
      <c r="FEA2102" s="220"/>
      <c r="FEB2102" s="220"/>
      <c r="FEC2102" s="220"/>
      <c r="FED2102" s="220"/>
      <c r="FEE2102" s="220"/>
      <c r="FEF2102" s="220"/>
      <c r="FEG2102" s="220"/>
      <c r="FEH2102" s="220"/>
      <c r="FEI2102" s="220"/>
      <c r="FEJ2102" s="220"/>
      <c r="FEK2102" s="220"/>
      <c r="FEL2102" s="220"/>
      <c r="FEM2102" s="220"/>
      <c r="FEN2102" s="220"/>
      <c r="FEO2102" s="220"/>
      <c r="FEP2102" s="220"/>
      <c r="FEQ2102" s="220"/>
      <c r="FER2102" s="220"/>
      <c r="FES2102" s="220"/>
      <c r="FET2102" s="220"/>
      <c r="FEU2102" s="220"/>
      <c r="FEV2102" s="220"/>
      <c r="FEW2102" s="220"/>
      <c r="FEX2102" s="220"/>
      <c r="FEY2102" s="220"/>
      <c r="FEZ2102" s="220"/>
      <c r="FFA2102" s="220"/>
      <c r="FFB2102" s="220"/>
      <c r="FFC2102" s="220"/>
      <c r="FFD2102" s="220"/>
      <c r="FFE2102" s="220"/>
      <c r="FFF2102" s="220"/>
      <c r="FFG2102" s="220"/>
      <c r="FFH2102" s="220"/>
      <c r="FFI2102" s="220"/>
      <c r="FFJ2102" s="220"/>
      <c r="FFK2102" s="220"/>
      <c r="FFL2102" s="220"/>
      <c r="FFM2102" s="220"/>
      <c r="FFN2102" s="220"/>
      <c r="FFO2102" s="220"/>
      <c r="FFP2102" s="220"/>
      <c r="FFQ2102" s="220"/>
      <c r="FFR2102" s="220"/>
      <c r="FFS2102" s="220"/>
      <c r="FFT2102" s="220"/>
      <c r="FFU2102" s="220"/>
      <c r="FFV2102" s="220"/>
      <c r="FFW2102" s="220"/>
      <c r="FFX2102" s="220"/>
      <c r="FFY2102" s="220"/>
      <c r="FFZ2102" s="220"/>
      <c r="FGA2102" s="220"/>
      <c r="FGB2102" s="220"/>
      <c r="FGC2102" s="220"/>
      <c r="FGD2102" s="220"/>
      <c r="FGE2102" s="220"/>
      <c r="FGF2102" s="220"/>
      <c r="FGG2102" s="220"/>
      <c r="FGH2102" s="220"/>
      <c r="FGI2102" s="220"/>
      <c r="FGJ2102" s="220"/>
      <c r="FGK2102" s="220"/>
      <c r="FGL2102" s="220"/>
      <c r="FGM2102" s="220"/>
      <c r="FGN2102" s="220"/>
      <c r="FGO2102" s="220"/>
      <c r="FGP2102" s="220"/>
      <c r="FGQ2102" s="220"/>
      <c r="FGR2102" s="220"/>
      <c r="FGS2102" s="220"/>
      <c r="FGT2102" s="220"/>
      <c r="FGU2102" s="220"/>
      <c r="FGV2102" s="220"/>
      <c r="FGW2102" s="220"/>
      <c r="FGX2102" s="220"/>
      <c r="FGY2102" s="220"/>
      <c r="FGZ2102" s="220"/>
      <c r="FHA2102" s="220"/>
      <c r="FHB2102" s="220"/>
      <c r="FHC2102" s="220"/>
      <c r="FHD2102" s="220"/>
      <c r="FHE2102" s="220"/>
      <c r="FHF2102" s="220"/>
      <c r="FHG2102" s="220"/>
      <c r="FHH2102" s="220"/>
      <c r="FHI2102" s="220"/>
      <c r="FHJ2102" s="220"/>
      <c r="FHK2102" s="220"/>
      <c r="FHL2102" s="220"/>
      <c r="FHM2102" s="220"/>
      <c r="FHN2102" s="220"/>
      <c r="FHO2102" s="220"/>
      <c r="FHP2102" s="220"/>
      <c r="FHQ2102" s="220"/>
      <c r="FHR2102" s="220"/>
      <c r="FHS2102" s="220"/>
      <c r="FHT2102" s="220"/>
      <c r="FHU2102" s="220"/>
      <c r="FHV2102" s="220"/>
      <c r="FHW2102" s="220"/>
      <c r="FHX2102" s="220"/>
      <c r="FHY2102" s="220"/>
      <c r="FHZ2102" s="220"/>
      <c r="FIA2102" s="220"/>
      <c r="FIB2102" s="220"/>
      <c r="FIC2102" s="220"/>
      <c r="FID2102" s="220"/>
      <c r="FIE2102" s="220"/>
      <c r="FIF2102" s="220"/>
      <c r="FIG2102" s="220"/>
      <c r="FIH2102" s="220"/>
      <c r="FII2102" s="220"/>
      <c r="FIJ2102" s="220"/>
      <c r="FIK2102" s="220"/>
      <c r="FIL2102" s="220"/>
      <c r="FIM2102" s="220"/>
      <c r="FIN2102" s="220"/>
      <c r="FIO2102" s="220"/>
      <c r="FIP2102" s="220"/>
      <c r="FIQ2102" s="220"/>
      <c r="FIR2102" s="220"/>
      <c r="FIS2102" s="220"/>
      <c r="FIT2102" s="220"/>
      <c r="FIU2102" s="220"/>
      <c r="FIV2102" s="220"/>
      <c r="FIW2102" s="220"/>
      <c r="FIX2102" s="220"/>
      <c r="FIY2102" s="220"/>
      <c r="FIZ2102" s="220"/>
      <c r="FJA2102" s="220"/>
      <c r="FJB2102" s="220"/>
      <c r="FJC2102" s="220"/>
      <c r="FJD2102" s="220"/>
      <c r="FJE2102" s="220"/>
      <c r="FJF2102" s="220"/>
      <c r="FJG2102" s="220"/>
      <c r="FJH2102" s="220"/>
      <c r="FJI2102" s="220"/>
      <c r="FJJ2102" s="220"/>
      <c r="FJK2102" s="220"/>
      <c r="FJL2102" s="220"/>
      <c r="FJM2102" s="220"/>
      <c r="FJN2102" s="220"/>
      <c r="FJO2102" s="220"/>
      <c r="FJP2102" s="220"/>
      <c r="FJQ2102" s="220"/>
      <c r="FJR2102" s="220"/>
      <c r="FJS2102" s="220"/>
      <c r="FJT2102" s="220"/>
      <c r="FJU2102" s="220"/>
      <c r="FJV2102" s="220"/>
      <c r="FJW2102" s="220"/>
      <c r="FJX2102" s="220"/>
      <c r="FJY2102" s="220"/>
      <c r="FJZ2102" s="220"/>
      <c r="FKA2102" s="220"/>
      <c r="FKB2102" s="220"/>
      <c r="FKC2102" s="220"/>
      <c r="FKD2102" s="220"/>
      <c r="FKE2102" s="220"/>
      <c r="FKF2102" s="220"/>
      <c r="FKG2102" s="220"/>
      <c r="FKH2102" s="220"/>
      <c r="FKI2102" s="220"/>
      <c r="FKJ2102" s="220"/>
      <c r="FKK2102" s="220"/>
      <c r="FKL2102" s="220"/>
      <c r="FKM2102" s="220"/>
      <c r="FKN2102" s="220"/>
      <c r="FKO2102" s="220"/>
      <c r="FKP2102" s="220"/>
      <c r="FKQ2102" s="220"/>
      <c r="FKR2102" s="220"/>
      <c r="FKS2102" s="220"/>
      <c r="FKT2102" s="220"/>
      <c r="FKU2102" s="220"/>
      <c r="FKV2102" s="220"/>
      <c r="FKW2102" s="220"/>
      <c r="FKX2102" s="220"/>
      <c r="FKY2102" s="220"/>
      <c r="FKZ2102" s="220"/>
      <c r="FLA2102" s="220"/>
      <c r="FLB2102" s="220"/>
      <c r="FLC2102" s="220"/>
      <c r="FLD2102" s="220"/>
      <c r="FLE2102" s="220"/>
      <c r="FLF2102" s="220"/>
      <c r="FLG2102" s="220"/>
      <c r="FLH2102" s="220"/>
      <c r="FLI2102" s="220"/>
      <c r="FLJ2102" s="220"/>
      <c r="FLK2102" s="220"/>
      <c r="FLL2102" s="220"/>
      <c r="FLM2102" s="220"/>
      <c r="FLN2102" s="220"/>
      <c r="FLO2102" s="220"/>
      <c r="FLP2102" s="220"/>
      <c r="FLQ2102" s="220"/>
      <c r="FLR2102" s="220"/>
      <c r="FLS2102" s="220"/>
      <c r="FLT2102" s="220"/>
      <c r="FLU2102" s="220"/>
      <c r="FLV2102" s="220"/>
      <c r="FLW2102" s="220"/>
      <c r="FLX2102" s="220"/>
      <c r="FLY2102" s="220"/>
      <c r="FLZ2102" s="220"/>
      <c r="FMA2102" s="220"/>
      <c r="FMB2102" s="220"/>
      <c r="FMC2102" s="220"/>
      <c r="FMD2102" s="220"/>
      <c r="FME2102" s="220"/>
      <c r="FMF2102" s="220"/>
      <c r="FMG2102" s="220"/>
      <c r="FMH2102" s="220"/>
      <c r="FMI2102" s="220"/>
      <c r="FMJ2102" s="220"/>
      <c r="FMK2102" s="220"/>
      <c r="FML2102" s="220"/>
      <c r="FMM2102" s="220"/>
      <c r="FMN2102" s="220"/>
      <c r="FMO2102" s="220"/>
      <c r="FMP2102" s="220"/>
      <c r="FMQ2102" s="220"/>
      <c r="FMR2102" s="220"/>
      <c r="FMS2102" s="220"/>
      <c r="FMT2102" s="220"/>
      <c r="FMU2102" s="220"/>
      <c r="FMV2102" s="220"/>
      <c r="FMW2102" s="220"/>
      <c r="FMX2102" s="220"/>
      <c r="FMY2102" s="220"/>
      <c r="FMZ2102" s="220"/>
      <c r="FNA2102" s="220"/>
      <c r="FNB2102" s="220"/>
      <c r="FNC2102" s="220"/>
      <c r="FND2102" s="220"/>
      <c r="FNE2102" s="220"/>
      <c r="FNF2102" s="220"/>
      <c r="FNG2102" s="220"/>
      <c r="FNH2102" s="220"/>
      <c r="FNI2102" s="220"/>
      <c r="FNJ2102" s="220"/>
      <c r="FNK2102" s="220"/>
      <c r="FNL2102" s="220"/>
      <c r="FNM2102" s="220"/>
      <c r="FNN2102" s="220"/>
      <c r="FNO2102" s="220"/>
      <c r="FNP2102" s="220"/>
      <c r="FNQ2102" s="220"/>
      <c r="FNR2102" s="220"/>
      <c r="FNS2102" s="220"/>
      <c r="FNT2102" s="220"/>
      <c r="FNU2102" s="220"/>
      <c r="FNV2102" s="220"/>
      <c r="FNW2102" s="220"/>
      <c r="FNX2102" s="220"/>
      <c r="FNY2102" s="220"/>
      <c r="FNZ2102" s="220"/>
      <c r="FOA2102" s="220"/>
      <c r="FOB2102" s="220"/>
      <c r="FOC2102" s="220"/>
      <c r="FOD2102" s="220"/>
      <c r="FOE2102" s="220"/>
      <c r="FOF2102" s="220"/>
      <c r="FOG2102" s="220"/>
      <c r="FOH2102" s="220"/>
      <c r="FOI2102" s="220"/>
      <c r="FOJ2102" s="220"/>
      <c r="FOK2102" s="220"/>
      <c r="FOL2102" s="220"/>
      <c r="FOM2102" s="220"/>
      <c r="FON2102" s="220"/>
      <c r="FOO2102" s="220"/>
      <c r="FOP2102" s="220"/>
      <c r="FOQ2102" s="220"/>
      <c r="FOR2102" s="220"/>
      <c r="FOS2102" s="220"/>
      <c r="FOT2102" s="220"/>
      <c r="FOU2102" s="220"/>
      <c r="FOV2102" s="220"/>
      <c r="FOW2102" s="220"/>
      <c r="FOX2102" s="220"/>
      <c r="FOY2102" s="220"/>
      <c r="FOZ2102" s="220"/>
      <c r="FPA2102" s="220"/>
      <c r="FPB2102" s="220"/>
      <c r="FPC2102" s="220"/>
      <c r="FPD2102" s="220"/>
      <c r="FPE2102" s="220"/>
      <c r="FPF2102" s="220"/>
      <c r="FPG2102" s="220"/>
      <c r="FPH2102" s="220"/>
      <c r="FPI2102" s="220"/>
      <c r="FPJ2102" s="220"/>
      <c r="FPK2102" s="220"/>
      <c r="FPL2102" s="220"/>
      <c r="FPM2102" s="220"/>
      <c r="FPN2102" s="220"/>
      <c r="FPO2102" s="220"/>
      <c r="FPP2102" s="220"/>
      <c r="FPQ2102" s="220"/>
      <c r="FPR2102" s="220"/>
      <c r="FPS2102" s="220"/>
      <c r="FPT2102" s="220"/>
      <c r="FPU2102" s="220"/>
      <c r="FPV2102" s="220"/>
      <c r="FPW2102" s="220"/>
      <c r="FPX2102" s="220"/>
      <c r="FPY2102" s="220"/>
      <c r="FPZ2102" s="220"/>
      <c r="FQA2102" s="220"/>
      <c r="FQB2102" s="220"/>
      <c r="FQC2102" s="220"/>
      <c r="FQD2102" s="220"/>
      <c r="FQE2102" s="220"/>
      <c r="FQF2102" s="220"/>
      <c r="FQG2102" s="220"/>
      <c r="FQH2102" s="220"/>
      <c r="FQI2102" s="220"/>
      <c r="FQJ2102" s="220"/>
      <c r="FQK2102" s="220"/>
      <c r="FQL2102" s="220"/>
      <c r="FQM2102" s="220"/>
      <c r="FQN2102" s="220"/>
      <c r="FQO2102" s="220"/>
      <c r="FQP2102" s="220"/>
      <c r="FQQ2102" s="220"/>
      <c r="FQR2102" s="220"/>
      <c r="FQS2102" s="220"/>
      <c r="FQT2102" s="220"/>
      <c r="FQU2102" s="220"/>
      <c r="FQV2102" s="220"/>
      <c r="FQW2102" s="220"/>
      <c r="FQX2102" s="220"/>
      <c r="FQY2102" s="220"/>
      <c r="FQZ2102" s="220"/>
      <c r="FRA2102" s="220"/>
      <c r="FRB2102" s="220"/>
      <c r="FRC2102" s="220"/>
      <c r="FRD2102" s="220"/>
      <c r="FRE2102" s="220"/>
      <c r="FRF2102" s="220"/>
      <c r="FRG2102" s="220"/>
      <c r="FRH2102" s="220"/>
      <c r="FRI2102" s="220"/>
      <c r="FRJ2102" s="220"/>
      <c r="FRK2102" s="220"/>
      <c r="FRL2102" s="220"/>
      <c r="FRM2102" s="220"/>
      <c r="FRN2102" s="220"/>
      <c r="FRO2102" s="220"/>
      <c r="FRP2102" s="220"/>
      <c r="FRQ2102" s="220"/>
      <c r="FRR2102" s="220"/>
      <c r="FRS2102" s="220"/>
      <c r="FRT2102" s="220"/>
      <c r="FRU2102" s="220"/>
      <c r="FRV2102" s="220"/>
      <c r="FRW2102" s="220"/>
      <c r="FRX2102" s="220"/>
      <c r="FRY2102" s="220"/>
      <c r="FRZ2102" s="220"/>
      <c r="FSA2102" s="220"/>
      <c r="FSB2102" s="220"/>
      <c r="FSC2102" s="220"/>
      <c r="FSD2102" s="220"/>
      <c r="FSE2102" s="220"/>
      <c r="FSF2102" s="220"/>
      <c r="FSG2102" s="220"/>
      <c r="FSH2102" s="220"/>
      <c r="FSI2102" s="220"/>
      <c r="FSJ2102" s="220"/>
      <c r="FSK2102" s="220"/>
      <c r="FSL2102" s="220"/>
      <c r="FSM2102" s="220"/>
      <c r="FSN2102" s="220"/>
      <c r="FSO2102" s="220"/>
      <c r="FSP2102" s="220"/>
      <c r="FSQ2102" s="220"/>
      <c r="FSR2102" s="220"/>
      <c r="FSS2102" s="220"/>
      <c r="FST2102" s="220"/>
      <c r="FSU2102" s="220"/>
      <c r="FSV2102" s="220"/>
      <c r="FSW2102" s="220"/>
      <c r="FSX2102" s="220"/>
      <c r="FSY2102" s="220"/>
      <c r="FSZ2102" s="220"/>
      <c r="FTA2102" s="220"/>
      <c r="FTB2102" s="220"/>
      <c r="FTC2102" s="220"/>
      <c r="FTD2102" s="220"/>
      <c r="FTE2102" s="220"/>
      <c r="FTF2102" s="220"/>
      <c r="FTG2102" s="220"/>
      <c r="FTH2102" s="220"/>
      <c r="FTI2102" s="220"/>
      <c r="FTJ2102" s="220"/>
      <c r="FTK2102" s="220"/>
      <c r="FTL2102" s="220"/>
      <c r="FTM2102" s="220"/>
      <c r="FTN2102" s="220"/>
      <c r="FTO2102" s="220"/>
      <c r="FTP2102" s="220"/>
      <c r="FTQ2102" s="220"/>
      <c r="FTR2102" s="220"/>
      <c r="FTS2102" s="220"/>
      <c r="FTT2102" s="220"/>
      <c r="FTU2102" s="220"/>
      <c r="FTV2102" s="220"/>
      <c r="FTW2102" s="220"/>
      <c r="FTX2102" s="220"/>
      <c r="FTY2102" s="220"/>
      <c r="FTZ2102" s="220"/>
      <c r="FUA2102" s="220"/>
      <c r="FUB2102" s="220"/>
      <c r="FUC2102" s="220"/>
      <c r="FUD2102" s="220"/>
      <c r="FUE2102" s="220"/>
      <c r="FUF2102" s="220"/>
      <c r="FUG2102" s="220"/>
      <c r="FUH2102" s="220"/>
      <c r="FUI2102" s="220"/>
      <c r="FUJ2102" s="220"/>
      <c r="FUK2102" s="220"/>
      <c r="FUL2102" s="220"/>
      <c r="FUM2102" s="220"/>
      <c r="FUN2102" s="220"/>
      <c r="FUO2102" s="220"/>
      <c r="FUP2102" s="220"/>
      <c r="FUQ2102" s="220"/>
      <c r="FUR2102" s="220"/>
      <c r="FUS2102" s="220"/>
      <c r="FUT2102" s="220"/>
      <c r="FUU2102" s="220"/>
      <c r="FUV2102" s="220"/>
      <c r="FUW2102" s="220"/>
      <c r="FUX2102" s="220"/>
      <c r="FUY2102" s="220"/>
      <c r="FUZ2102" s="220"/>
      <c r="FVA2102" s="220"/>
      <c r="FVB2102" s="220"/>
      <c r="FVC2102" s="220"/>
      <c r="FVD2102" s="220"/>
      <c r="FVE2102" s="220"/>
      <c r="FVF2102" s="220"/>
      <c r="FVG2102" s="220"/>
      <c r="FVH2102" s="220"/>
      <c r="FVI2102" s="220"/>
      <c r="FVJ2102" s="220"/>
      <c r="FVK2102" s="220"/>
      <c r="FVL2102" s="220"/>
      <c r="FVM2102" s="220"/>
      <c r="FVN2102" s="220"/>
      <c r="FVO2102" s="220"/>
      <c r="FVP2102" s="220"/>
      <c r="FVQ2102" s="220"/>
      <c r="FVR2102" s="220"/>
      <c r="FVS2102" s="220"/>
      <c r="FVT2102" s="220"/>
      <c r="FVU2102" s="220"/>
      <c r="FVV2102" s="220"/>
      <c r="FVW2102" s="220"/>
      <c r="FVX2102" s="220"/>
      <c r="FVY2102" s="220"/>
      <c r="FVZ2102" s="220"/>
      <c r="FWA2102" s="220"/>
      <c r="FWB2102" s="220"/>
      <c r="FWC2102" s="220"/>
      <c r="FWD2102" s="220"/>
      <c r="FWE2102" s="220"/>
      <c r="FWF2102" s="220"/>
      <c r="FWG2102" s="220"/>
      <c r="FWH2102" s="220"/>
      <c r="FWI2102" s="220"/>
      <c r="FWJ2102" s="220"/>
      <c r="FWK2102" s="220"/>
      <c r="FWL2102" s="220"/>
      <c r="FWM2102" s="220"/>
      <c r="FWN2102" s="220"/>
      <c r="FWO2102" s="220"/>
      <c r="FWP2102" s="220"/>
      <c r="FWQ2102" s="220"/>
      <c r="FWR2102" s="220"/>
      <c r="FWS2102" s="220"/>
      <c r="FWT2102" s="220"/>
      <c r="FWU2102" s="220"/>
      <c r="FWV2102" s="220"/>
      <c r="FWW2102" s="220"/>
      <c r="FWX2102" s="220"/>
      <c r="FWY2102" s="220"/>
      <c r="FWZ2102" s="220"/>
      <c r="FXA2102" s="220"/>
      <c r="FXB2102" s="220"/>
      <c r="FXC2102" s="220"/>
      <c r="FXD2102" s="220"/>
      <c r="FXE2102" s="220"/>
      <c r="FXF2102" s="220"/>
      <c r="FXG2102" s="220"/>
      <c r="FXH2102" s="220"/>
      <c r="FXI2102" s="220"/>
      <c r="FXJ2102" s="220"/>
      <c r="FXK2102" s="220"/>
      <c r="FXL2102" s="220"/>
      <c r="FXM2102" s="220"/>
      <c r="FXN2102" s="220"/>
      <c r="FXO2102" s="220"/>
      <c r="FXP2102" s="220"/>
      <c r="FXQ2102" s="220"/>
      <c r="FXR2102" s="220"/>
      <c r="FXS2102" s="220"/>
      <c r="FXT2102" s="220"/>
      <c r="FXU2102" s="220"/>
      <c r="FXV2102" s="220"/>
      <c r="FXW2102" s="220"/>
      <c r="FXX2102" s="220"/>
      <c r="FXY2102" s="220"/>
      <c r="FXZ2102" s="220"/>
      <c r="FYA2102" s="220"/>
      <c r="FYB2102" s="220"/>
      <c r="FYC2102" s="220"/>
      <c r="FYD2102" s="220"/>
      <c r="FYE2102" s="220"/>
      <c r="FYF2102" s="220"/>
      <c r="FYG2102" s="220"/>
      <c r="FYH2102" s="220"/>
      <c r="FYI2102" s="220"/>
      <c r="FYJ2102" s="220"/>
      <c r="FYK2102" s="220"/>
      <c r="FYL2102" s="220"/>
      <c r="FYM2102" s="220"/>
      <c r="FYN2102" s="220"/>
      <c r="FYO2102" s="220"/>
      <c r="FYP2102" s="220"/>
      <c r="FYQ2102" s="220"/>
      <c r="FYR2102" s="220"/>
      <c r="FYS2102" s="220"/>
      <c r="FYT2102" s="220"/>
      <c r="FYU2102" s="220"/>
      <c r="FYV2102" s="220"/>
      <c r="FYW2102" s="220"/>
      <c r="FYX2102" s="220"/>
      <c r="FYY2102" s="220"/>
      <c r="FYZ2102" s="220"/>
      <c r="FZA2102" s="220"/>
      <c r="FZB2102" s="220"/>
      <c r="FZC2102" s="220"/>
      <c r="FZD2102" s="220"/>
      <c r="FZE2102" s="220"/>
      <c r="FZF2102" s="220"/>
      <c r="FZG2102" s="220"/>
      <c r="FZH2102" s="220"/>
      <c r="FZI2102" s="220"/>
      <c r="FZJ2102" s="220"/>
      <c r="FZK2102" s="220"/>
      <c r="FZL2102" s="220"/>
      <c r="FZM2102" s="220"/>
      <c r="FZN2102" s="220"/>
      <c r="FZO2102" s="220"/>
      <c r="FZP2102" s="220"/>
      <c r="FZQ2102" s="220"/>
      <c r="FZR2102" s="220"/>
      <c r="FZS2102" s="220"/>
      <c r="FZT2102" s="220"/>
      <c r="FZU2102" s="220"/>
      <c r="FZV2102" s="220"/>
      <c r="FZW2102" s="220"/>
      <c r="FZX2102" s="220"/>
      <c r="FZY2102" s="220"/>
      <c r="FZZ2102" s="220"/>
      <c r="GAA2102" s="220"/>
      <c r="GAB2102" s="220"/>
      <c r="GAC2102" s="220"/>
      <c r="GAD2102" s="220"/>
      <c r="GAE2102" s="220"/>
      <c r="GAF2102" s="220"/>
      <c r="GAG2102" s="220"/>
      <c r="GAH2102" s="220"/>
      <c r="GAI2102" s="220"/>
      <c r="GAJ2102" s="220"/>
      <c r="GAK2102" s="220"/>
      <c r="GAL2102" s="220"/>
      <c r="GAM2102" s="220"/>
      <c r="GAN2102" s="220"/>
      <c r="GAO2102" s="220"/>
      <c r="GAP2102" s="220"/>
      <c r="GAQ2102" s="220"/>
      <c r="GAR2102" s="220"/>
      <c r="GAS2102" s="220"/>
      <c r="GAT2102" s="220"/>
      <c r="GAU2102" s="220"/>
      <c r="GAV2102" s="220"/>
      <c r="GAW2102" s="220"/>
      <c r="GAX2102" s="220"/>
      <c r="GAY2102" s="220"/>
      <c r="GAZ2102" s="220"/>
      <c r="GBA2102" s="220"/>
      <c r="GBB2102" s="220"/>
      <c r="GBC2102" s="220"/>
      <c r="GBD2102" s="220"/>
      <c r="GBE2102" s="220"/>
      <c r="GBF2102" s="220"/>
      <c r="GBG2102" s="220"/>
      <c r="GBH2102" s="220"/>
      <c r="GBI2102" s="220"/>
      <c r="GBJ2102" s="220"/>
      <c r="GBK2102" s="220"/>
      <c r="GBL2102" s="220"/>
      <c r="GBM2102" s="220"/>
      <c r="GBN2102" s="220"/>
      <c r="GBO2102" s="220"/>
      <c r="GBP2102" s="220"/>
      <c r="GBQ2102" s="220"/>
      <c r="GBR2102" s="220"/>
      <c r="GBS2102" s="220"/>
      <c r="GBT2102" s="220"/>
      <c r="GBU2102" s="220"/>
      <c r="GBV2102" s="220"/>
      <c r="GBW2102" s="220"/>
      <c r="GBX2102" s="220"/>
      <c r="GBY2102" s="220"/>
      <c r="GBZ2102" s="220"/>
      <c r="GCA2102" s="220"/>
      <c r="GCB2102" s="220"/>
      <c r="GCC2102" s="220"/>
      <c r="GCD2102" s="220"/>
      <c r="GCE2102" s="220"/>
      <c r="GCF2102" s="220"/>
      <c r="GCG2102" s="220"/>
      <c r="GCH2102" s="220"/>
      <c r="GCI2102" s="220"/>
      <c r="GCJ2102" s="220"/>
      <c r="GCK2102" s="220"/>
      <c r="GCL2102" s="220"/>
      <c r="GCM2102" s="220"/>
      <c r="GCN2102" s="220"/>
      <c r="GCO2102" s="220"/>
      <c r="GCP2102" s="220"/>
      <c r="GCQ2102" s="220"/>
      <c r="GCR2102" s="220"/>
      <c r="GCS2102" s="220"/>
      <c r="GCT2102" s="220"/>
      <c r="GCU2102" s="220"/>
      <c r="GCV2102" s="220"/>
      <c r="GCW2102" s="220"/>
      <c r="GCX2102" s="220"/>
      <c r="GCY2102" s="220"/>
      <c r="GCZ2102" s="220"/>
      <c r="GDA2102" s="220"/>
      <c r="GDB2102" s="220"/>
      <c r="GDC2102" s="220"/>
      <c r="GDD2102" s="220"/>
      <c r="GDE2102" s="220"/>
      <c r="GDF2102" s="220"/>
      <c r="GDG2102" s="220"/>
      <c r="GDH2102" s="220"/>
      <c r="GDI2102" s="220"/>
      <c r="GDJ2102" s="220"/>
      <c r="GDK2102" s="220"/>
      <c r="GDL2102" s="220"/>
      <c r="GDM2102" s="220"/>
      <c r="GDN2102" s="220"/>
      <c r="GDO2102" s="220"/>
      <c r="GDP2102" s="220"/>
      <c r="GDQ2102" s="220"/>
      <c r="GDR2102" s="220"/>
      <c r="GDS2102" s="220"/>
      <c r="GDT2102" s="220"/>
      <c r="GDU2102" s="220"/>
      <c r="GDV2102" s="220"/>
      <c r="GDW2102" s="220"/>
      <c r="GDX2102" s="220"/>
      <c r="GDY2102" s="220"/>
      <c r="GDZ2102" s="220"/>
      <c r="GEA2102" s="220"/>
      <c r="GEB2102" s="220"/>
      <c r="GEC2102" s="220"/>
      <c r="GED2102" s="220"/>
      <c r="GEE2102" s="220"/>
      <c r="GEF2102" s="220"/>
      <c r="GEG2102" s="220"/>
      <c r="GEH2102" s="220"/>
      <c r="GEI2102" s="220"/>
      <c r="GEJ2102" s="220"/>
      <c r="GEK2102" s="220"/>
      <c r="GEL2102" s="220"/>
      <c r="GEM2102" s="220"/>
      <c r="GEN2102" s="220"/>
      <c r="GEO2102" s="220"/>
      <c r="GEP2102" s="220"/>
      <c r="GEQ2102" s="220"/>
      <c r="GER2102" s="220"/>
      <c r="GES2102" s="220"/>
      <c r="GET2102" s="220"/>
      <c r="GEU2102" s="220"/>
      <c r="GEV2102" s="220"/>
      <c r="GEW2102" s="220"/>
      <c r="GEX2102" s="220"/>
      <c r="GEY2102" s="220"/>
      <c r="GEZ2102" s="220"/>
      <c r="GFA2102" s="220"/>
      <c r="GFB2102" s="220"/>
      <c r="GFC2102" s="220"/>
      <c r="GFD2102" s="220"/>
      <c r="GFE2102" s="220"/>
      <c r="GFF2102" s="220"/>
      <c r="GFG2102" s="220"/>
      <c r="GFH2102" s="220"/>
      <c r="GFI2102" s="220"/>
      <c r="GFJ2102" s="220"/>
      <c r="GFK2102" s="220"/>
      <c r="GFL2102" s="220"/>
      <c r="GFM2102" s="220"/>
      <c r="GFN2102" s="220"/>
      <c r="GFO2102" s="220"/>
      <c r="GFP2102" s="220"/>
      <c r="GFQ2102" s="220"/>
      <c r="GFR2102" s="220"/>
      <c r="GFS2102" s="220"/>
      <c r="GFT2102" s="220"/>
      <c r="GFU2102" s="220"/>
      <c r="GFV2102" s="220"/>
      <c r="GFW2102" s="220"/>
      <c r="GFX2102" s="220"/>
      <c r="GFY2102" s="220"/>
      <c r="GFZ2102" s="220"/>
      <c r="GGA2102" s="220"/>
      <c r="GGB2102" s="220"/>
      <c r="GGC2102" s="220"/>
      <c r="GGD2102" s="220"/>
      <c r="GGE2102" s="220"/>
      <c r="GGF2102" s="220"/>
      <c r="GGG2102" s="220"/>
      <c r="GGH2102" s="220"/>
      <c r="GGI2102" s="220"/>
      <c r="GGJ2102" s="220"/>
      <c r="GGK2102" s="220"/>
      <c r="GGL2102" s="220"/>
      <c r="GGM2102" s="220"/>
      <c r="GGN2102" s="220"/>
      <c r="GGO2102" s="220"/>
      <c r="GGP2102" s="220"/>
      <c r="GGQ2102" s="220"/>
      <c r="GGR2102" s="220"/>
      <c r="GGS2102" s="220"/>
      <c r="GGT2102" s="220"/>
      <c r="GGU2102" s="220"/>
      <c r="GGV2102" s="220"/>
      <c r="GGW2102" s="220"/>
      <c r="GGX2102" s="220"/>
      <c r="GGY2102" s="220"/>
      <c r="GGZ2102" s="220"/>
      <c r="GHA2102" s="220"/>
      <c r="GHB2102" s="220"/>
      <c r="GHC2102" s="220"/>
      <c r="GHD2102" s="220"/>
      <c r="GHE2102" s="220"/>
      <c r="GHF2102" s="220"/>
      <c r="GHG2102" s="220"/>
      <c r="GHH2102" s="220"/>
      <c r="GHI2102" s="220"/>
      <c r="GHJ2102" s="220"/>
      <c r="GHK2102" s="220"/>
      <c r="GHL2102" s="220"/>
      <c r="GHM2102" s="220"/>
      <c r="GHN2102" s="220"/>
      <c r="GHO2102" s="220"/>
      <c r="GHP2102" s="220"/>
      <c r="GHQ2102" s="220"/>
      <c r="GHR2102" s="220"/>
      <c r="GHS2102" s="220"/>
      <c r="GHT2102" s="220"/>
      <c r="GHU2102" s="220"/>
      <c r="GHV2102" s="220"/>
      <c r="GHW2102" s="220"/>
      <c r="GHX2102" s="220"/>
      <c r="GHY2102" s="220"/>
      <c r="GHZ2102" s="220"/>
      <c r="GIA2102" s="220"/>
      <c r="GIB2102" s="220"/>
      <c r="GIC2102" s="220"/>
      <c r="GID2102" s="220"/>
      <c r="GIE2102" s="220"/>
      <c r="GIF2102" s="220"/>
      <c r="GIG2102" s="220"/>
      <c r="GIH2102" s="220"/>
      <c r="GII2102" s="220"/>
      <c r="GIJ2102" s="220"/>
      <c r="GIK2102" s="220"/>
      <c r="GIL2102" s="220"/>
      <c r="GIM2102" s="220"/>
      <c r="GIN2102" s="220"/>
      <c r="GIO2102" s="220"/>
      <c r="GIP2102" s="220"/>
      <c r="GIQ2102" s="220"/>
      <c r="GIR2102" s="220"/>
      <c r="GIS2102" s="220"/>
      <c r="GIT2102" s="220"/>
      <c r="GIU2102" s="220"/>
      <c r="GIV2102" s="220"/>
      <c r="GIW2102" s="220"/>
      <c r="GIX2102" s="220"/>
      <c r="GIY2102" s="220"/>
      <c r="GIZ2102" s="220"/>
      <c r="GJA2102" s="220"/>
      <c r="GJB2102" s="220"/>
      <c r="GJC2102" s="220"/>
      <c r="GJD2102" s="220"/>
      <c r="GJE2102" s="220"/>
      <c r="GJF2102" s="220"/>
      <c r="GJG2102" s="220"/>
      <c r="GJH2102" s="220"/>
      <c r="GJI2102" s="220"/>
      <c r="GJJ2102" s="220"/>
      <c r="GJK2102" s="220"/>
      <c r="GJL2102" s="220"/>
      <c r="GJM2102" s="220"/>
      <c r="GJN2102" s="220"/>
      <c r="GJO2102" s="220"/>
      <c r="GJP2102" s="220"/>
      <c r="GJQ2102" s="220"/>
      <c r="GJR2102" s="220"/>
      <c r="GJS2102" s="220"/>
      <c r="GJT2102" s="220"/>
      <c r="GJU2102" s="220"/>
      <c r="GJV2102" s="220"/>
      <c r="GJW2102" s="220"/>
      <c r="GJX2102" s="220"/>
      <c r="GJY2102" s="220"/>
      <c r="GJZ2102" s="220"/>
      <c r="GKA2102" s="220"/>
      <c r="GKB2102" s="220"/>
      <c r="GKC2102" s="220"/>
      <c r="GKD2102" s="220"/>
      <c r="GKE2102" s="220"/>
      <c r="GKF2102" s="220"/>
      <c r="GKG2102" s="220"/>
      <c r="GKH2102" s="220"/>
      <c r="GKI2102" s="220"/>
      <c r="GKJ2102" s="220"/>
      <c r="GKK2102" s="220"/>
      <c r="GKL2102" s="220"/>
      <c r="GKM2102" s="220"/>
      <c r="GKN2102" s="220"/>
      <c r="GKO2102" s="220"/>
      <c r="GKP2102" s="220"/>
      <c r="GKQ2102" s="220"/>
      <c r="GKR2102" s="220"/>
      <c r="GKS2102" s="220"/>
      <c r="GKT2102" s="220"/>
      <c r="GKU2102" s="220"/>
      <c r="GKV2102" s="220"/>
      <c r="GKW2102" s="220"/>
      <c r="GKX2102" s="220"/>
      <c r="GKY2102" s="220"/>
      <c r="GKZ2102" s="220"/>
      <c r="GLA2102" s="220"/>
      <c r="GLB2102" s="220"/>
      <c r="GLC2102" s="220"/>
      <c r="GLD2102" s="220"/>
      <c r="GLE2102" s="220"/>
      <c r="GLF2102" s="220"/>
      <c r="GLG2102" s="220"/>
      <c r="GLH2102" s="220"/>
      <c r="GLI2102" s="220"/>
      <c r="GLJ2102" s="220"/>
      <c r="GLK2102" s="220"/>
      <c r="GLL2102" s="220"/>
      <c r="GLM2102" s="220"/>
      <c r="GLN2102" s="220"/>
      <c r="GLO2102" s="220"/>
      <c r="GLP2102" s="220"/>
      <c r="GLQ2102" s="220"/>
      <c r="GLR2102" s="220"/>
      <c r="GLS2102" s="220"/>
      <c r="GLT2102" s="220"/>
      <c r="GLU2102" s="220"/>
      <c r="GLV2102" s="220"/>
      <c r="GLW2102" s="220"/>
      <c r="GLX2102" s="220"/>
      <c r="GLY2102" s="220"/>
      <c r="GLZ2102" s="220"/>
      <c r="GMA2102" s="220"/>
      <c r="GMB2102" s="220"/>
      <c r="GMC2102" s="220"/>
      <c r="GMD2102" s="220"/>
      <c r="GME2102" s="220"/>
      <c r="GMF2102" s="220"/>
      <c r="GMG2102" s="220"/>
      <c r="GMH2102" s="220"/>
      <c r="GMI2102" s="220"/>
      <c r="GMJ2102" s="220"/>
      <c r="GMK2102" s="220"/>
      <c r="GML2102" s="220"/>
      <c r="GMM2102" s="220"/>
      <c r="GMN2102" s="220"/>
      <c r="GMO2102" s="220"/>
      <c r="GMP2102" s="220"/>
      <c r="GMQ2102" s="220"/>
      <c r="GMR2102" s="220"/>
      <c r="GMS2102" s="220"/>
      <c r="GMT2102" s="220"/>
      <c r="GMU2102" s="220"/>
      <c r="GMV2102" s="220"/>
      <c r="GMW2102" s="220"/>
      <c r="GMX2102" s="220"/>
      <c r="GMY2102" s="220"/>
      <c r="GMZ2102" s="220"/>
      <c r="GNA2102" s="220"/>
      <c r="GNB2102" s="220"/>
      <c r="GNC2102" s="220"/>
      <c r="GND2102" s="220"/>
      <c r="GNE2102" s="220"/>
      <c r="GNF2102" s="220"/>
      <c r="GNG2102" s="220"/>
      <c r="GNH2102" s="220"/>
      <c r="GNI2102" s="220"/>
      <c r="GNJ2102" s="220"/>
      <c r="GNK2102" s="220"/>
      <c r="GNL2102" s="220"/>
      <c r="GNM2102" s="220"/>
      <c r="GNN2102" s="220"/>
      <c r="GNO2102" s="220"/>
      <c r="GNP2102" s="220"/>
      <c r="GNQ2102" s="220"/>
      <c r="GNR2102" s="220"/>
      <c r="GNS2102" s="220"/>
      <c r="GNT2102" s="220"/>
      <c r="GNU2102" s="220"/>
      <c r="GNV2102" s="220"/>
      <c r="GNW2102" s="220"/>
      <c r="GNX2102" s="220"/>
      <c r="GNY2102" s="220"/>
      <c r="GNZ2102" s="220"/>
      <c r="GOA2102" s="220"/>
      <c r="GOB2102" s="220"/>
      <c r="GOC2102" s="220"/>
      <c r="GOD2102" s="220"/>
      <c r="GOE2102" s="220"/>
      <c r="GOF2102" s="220"/>
      <c r="GOG2102" s="220"/>
      <c r="GOH2102" s="220"/>
      <c r="GOI2102" s="220"/>
      <c r="GOJ2102" s="220"/>
      <c r="GOK2102" s="220"/>
      <c r="GOL2102" s="220"/>
      <c r="GOM2102" s="220"/>
      <c r="GON2102" s="220"/>
      <c r="GOO2102" s="220"/>
      <c r="GOP2102" s="220"/>
      <c r="GOQ2102" s="220"/>
      <c r="GOR2102" s="220"/>
      <c r="GOS2102" s="220"/>
      <c r="GOT2102" s="220"/>
      <c r="GOU2102" s="220"/>
      <c r="GOV2102" s="220"/>
      <c r="GOW2102" s="220"/>
      <c r="GOX2102" s="220"/>
      <c r="GOY2102" s="220"/>
      <c r="GOZ2102" s="220"/>
      <c r="GPA2102" s="220"/>
      <c r="GPB2102" s="220"/>
      <c r="GPC2102" s="220"/>
      <c r="GPD2102" s="220"/>
      <c r="GPE2102" s="220"/>
      <c r="GPF2102" s="220"/>
      <c r="GPG2102" s="220"/>
      <c r="GPH2102" s="220"/>
      <c r="GPI2102" s="220"/>
      <c r="GPJ2102" s="220"/>
      <c r="GPK2102" s="220"/>
      <c r="GPL2102" s="220"/>
      <c r="GPM2102" s="220"/>
      <c r="GPN2102" s="220"/>
      <c r="GPO2102" s="220"/>
      <c r="GPP2102" s="220"/>
      <c r="GPQ2102" s="220"/>
      <c r="GPR2102" s="220"/>
      <c r="GPS2102" s="220"/>
      <c r="GPT2102" s="220"/>
      <c r="GPU2102" s="220"/>
      <c r="GPV2102" s="220"/>
      <c r="GPW2102" s="220"/>
      <c r="GPX2102" s="220"/>
      <c r="GPY2102" s="220"/>
      <c r="GPZ2102" s="220"/>
      <c r="GQA2102" s="220"/>
      <c r="GQB2102" s="220"/>
      <c r="GQC2102" s="220"/>
      <c r="GQD2102" s="220"/>
      <c r="GQE2102" s="220"/>
      <c r="GQF2102" s="220"/>
      <c r="GQG2102" s="220"/>
      <c r="GQH2102" s="220"/>
      <c r="GQI2102" s="220"/>
      <c r="GQJ2102" s="220"/>
      <c r="GQK2102" s="220"/>
      <c r="GQL2102" s="220"/>
      <c r="GQM2102" s="220"/>
      <c r="GQN2102" s="220"/>
      <c r="GQO2102" s="220"/>
      <c r="GQP2102" s="220"/>
      <c r="GQQ2102" s="220"/>
      <c r="GQR2102" s="220"/>
      <c r="GQS2102" s="220"/>
      <c r="GQT2102" s="220"/>
      <c r="GQU2102" s="220"/>
      <c r="GQV2102" s="220"/>
      <c r="GQW2102" s="220"/>
      <c r="GQX2102" s="220"/>
      <c r="GQY2102" s="220"/>
      <c r="GQZ2102" s="220"/>
      <c r="GRA2102" s="220"/>
      <c r="GRB2102" s="220"/>
      <c r="GRC2102" s="220"/>
      <c r="GRD2102" s="220"/>
      <c r="GRE2102" s="220"/>
      <c r="GRF2102" s="220"/>
      <c r="GRG2102" s="220"/>
      <c r="GRH2102" s="220"/>
      <c r="GRI2102" s="220"/>
      <c r="GRJ2102" s="220"/>
      <c r="GRK2102" s="220"/>
      <c r="GRL2102" s="220"/>
      <c r="GRM2102" s="220"/>
      <c r="GRN2102" s="220"/>
      <c r="GRO2102" s="220"/>
      <c r="GRP2102" s="220"/>
      <c r="GRQ2102" s="220"/>
      <c r="GRR2102" s="220"/>
      <c r="GRS2102" s="220"/>
      <c r="GRT2102" s="220"/>
      <c r="GRU2102" s="220"/>
      <c r="GRV2102" s="220"/>
      <c r="GRW2102" s="220"/>
      <c r="GRX2102" s="220"/>
      <c r="GRY2102" s="220"/>
      <c r="GRZ2102" s="220"/>
      <c r="GSA2102" s="220"/>
      <c r="GSB2102" s="220"/>
      <c r="GSC2102" s="220"/>
      <c r="GSD2102" s="220"/>
      <c r="GSE2102" s="220"/>
      <c r="GSF2102" s="220"/>
      <c r="GSG2102" s="220"/>
      <c r="GSH2102" s="220"/>
      <c r="GSI2102" s="220"/>
      <c r="GSJ2102" s="220"/>
      <c r="GSK2102" s="220"/>
      <c r="GSL2102" s="220"/>
      <c r="GSM2102" s="220"/>
      <c r="GSN2102" s="220"/>
      <c r="GSO2102" s="220"/>
      <c r="GSP2102" s="220"/>
      <c r="GSQ2102" s="220"/>
      <c r="GSR2102" s="220"/>
      <c r="GSS2102" s="220"/>
      <c r="GST2102" s="220"/>
      <c r="GSU2102" s="220"/>
      <c r="GSV2102" s="220"/>
      <c r="GSW2102" s="220"/>
      <c r="GSX2102" s="220"/>
      <c r="GSY2102" s="220"/>
      <c r="GSZ2102" s="220"/>
      <c r="GTA2102" s="220"/>
      <c r="GTB2102" s="220"/>
      <c r="GTC2102" s="220"/>
      <c r="GTD2102" s="220"/>
      <c r="GTE2102" s="220"/>
      <c r="GTF2102" s="220"/>
      <c r="GTG2102" s="220"/>
      <c r="GTH2102" s="220"/>
      <c r="GTI2102" s="220"/>
      <c r="GTJ2102" s="220"/>
      <c r="GTK2102" s="220"/>
      <c r="GTL2102" s="220"/>
      <c r="GTM2102" s="220"/>
      <c r="GTN2102" s="220"/>
      <c r="GTO2102" s="220"/>
      <c r="GTP2102" s="220"/>
      <c r="GTQ2102" s="220"/>
      <c r="GTR2102" s="220"/>
      <c r="GTS2102" s="220"/>
      <c r="GTT2102" s="220"/>
      <c r="GTU2102" s="220"/>
      <c r="GTV2102" s="220"/>
      <c r="GTW2102" s="220"/>
      <c r="GTX2102" s="220"/>
      <c r="GTY2102" s="220"/>
      <c r="GTZ2102" s="220"/>
      <c r="GUA2102" s="220"/>
      <c r="GUB2102" s="220"/>
      <c r="GUC2102" s="220"/>
      <c r="GUD2102" s="220"/>
      <c r="GUE2102" s="220"/>
      <c r="GUF2102" s="220"/>
      <c r="GUG2102" s="220"/>
      <c r="GUH2102" s="220"/>
      <c r="GUI2102" s="220"/>
      <c r="GUJ2102" s="220"/>
      <c r="GUK2102" s="220"/>
      <c r="GUL2102" s="220"/>
      <c r="GUM2102" s="220"/>
      <c r="GUN2102" s="220"/>
      <c r="GUO2102" s="220"/>
      <c r="GUP2102" s="220"/>
      <c r="GUQ2102" s="220"/>
      <c r="GUR2102" s="220"/>
      <c r="GUS2102" s="220"/>
      <c r="GUT2102" s="220"/>
      <c r="GUU2102" s="220"/>
      <c r="GUV2102" s="220"/>
      <c r="GUW2102" s="220"/>
      <c r="GUX2102" s="220"/>
      <c r="GUY2102" s="220"/>
      <c r="GUZ2102" s="220"/>
      <c r="GVA2102" s="220"/>
      <c r="GVB2102" s="220"/>
      <c r="GVC2102" s="220"/>
      <c r="GVD2102" s="220"/>
      <c r="GVE2102" s="220"/>
      <c r="GVF2102" s="220"/>
      <c r="GVG2102" s="220"/>
      <c r="GVH2102" s="220"/>
      <c r="GVI2102" s="220"/>
      <c r="GVJ2102" s="220"/>
      <c r="GVK2102" s="220"/>
      <c r="GVL2102" s="220"/>
      <c r="GVM2102" s="220"/>
      <c r="GVN2102" s="220"/>
      <c r="GVO2102" s="220"/>
      <c r="GVP2102" s="220"/>
      <c r="GVQ2102" s="220"/>
      <c r="GVR2102" s="220"/>
      <c r="GVS2102" s="220"/>
      <c r="GVT2102" s="220"/>
      <c r="GVU2102" s="220"/>
      <c r="GVV2102" s="220"/>
      <c r="GVW2102" s="220"/>
      <c r="GVX2102" s="220"/>
      <c r="GVY2102" s="220"/>
      <c r="GVZ2102" s="220"/>
      <c r="GWA2102" s="220"/>
      <c r="GWB2102" s="220"/>
      <c r="GWC2102" s="220"/>
      <c r="GWD2102" s="220"/>
      <c r="GWE2102" s="220"/>
      <c r="GWF2102" s="220"/>
      <c r="GWG2102" s="220"/>
      <c r="GWH2102" s="220"/>
      <c r="GWI2102" s="220"/>
      <c r="GWJ2102" s="220"/>
      <c r="GWK2102" s="220"/>
      <c r="GWL2102" s="220"/>
      <c r="GWM2102" s="220"/>
      <c r="GWN2102" s="220"/>
      <c r="GWO2102" s="220"/>
      <c r="GWP2102" s="220"/>
      <c r="GWQ2102" s="220"/>
      <c r="GWR2102" s="220"/>
      <c r="GWS2102" s="220"/>
      <c r="GWT2102" s="220"/>
      <c r="GWU2102" s="220"/>
      <c r="GWV2102" s="220"/>
      <c r="GWW2102" s="220"/>
      <c r="GWX2102" s="220"/>
      <c r="GWY2102" s="220"/>
      <c r="GWZ2102" s="220"/>
      <c r="GXA2102" s="220"/>
      <c r="GXB2102" s="220"/>
      <c r="GXC2102" s="220"/>
      <c r="GXD2102" s="220"/>
      <c r="GXE2102" s="220"/>
      <c r="GXF2102" s="220"/>
      <c r="GXG2102" s="220"/>
      <c r="GXH2102" s="220"/>
      <c r="GXI2102" s="220"/>
      <c r="GXJ2102" s="220"/>
      <c r="GXK2102" s="220"/>
      <c r="GXL2102" s="220"/>
      <c r="GXM2102" s="220"/>
      <c r="GXN2102" s="220"/>
      <c r="GXO2102" s="220"/>
      <c r="GXP2102" s="220"/>
      <c r="GXQ2102" s="220"/>
      <c r="GXR2102" s="220"/>
      <c r="GXS2102" s="220"/>
      <c r="GXT2102" s="220"/>
      <c r="GXU2102" s="220"/>
      <c r="GXV2102" s="220"/>
      <c r="GXW2102" s="220"/>
      <c r="GXX2102" s="220"/>
      <c r="GXY2102" s="220"/>
      <c r="GXZ2102" s="220"/>
      <c r="GYA2102" s="220"/>
      <c r="GYB2102" s="220"/>
      <c r="GYC2102" s="220"/>
      <c r="GYD2102" s="220"/>
      <c r="GYE2102" s="220"/>
      <c r="GYF2102" s="220"/>
      <c r="GYG2102" s="220"/>
      <c r="GYH2102" s="220"/>
      <c r="GYI2102" s="220"/>
      <c r="GYJ2102" s="220"/>
      <c r="GYK2102" s="220"/>
      <c r="GYL2102" s="220"/>
      <c r="GYM2102" s="220"/>
      <c r="GYN2102" s="220"/>
      <c r="GYO2102" s="220"/>
      <c r="GYP2102" s="220"/>
      <c r="GYQ2102" s="220"/>
      <c r="GYR2102" s="220"/>
      <c r="GYS2102" s="220"/>
      <c r="GYT2102" s="220"/>
      <c r="GYU2102" s="220"/>
      <c r="GYV2102" s="220"/>
      <c r="GYW2102" s="220"/>
      <c r="GYX2102" s="220"/>
      <c r="GYY2102" s="220"/>
      <c r="GYZ2102" s="220"/>
      <c r="GZA2102" s="220"/>
      <c r="GZB2102" s="220"/>
      <c r="GZC2102" s="220"/>
      <c r="GZD2102" s="220"/>
      <c r="GZE2102" s="220"/>
      <c r="GZF2102" s="220"/>
      <c r="GZG2102" s="220"/>
      <c r="GZH2102" s="220"/>
      <c r="GZI2102" s="220"/>
      <c r="GZJ2102" s="220"/>
      <c r="GZK2102" s="220"/>
      <c r="GZL2102" s="220"/>
      <c r="GZM2102" s="220"/>
      <c r="GZN2102" s="220"/>
      <c r="GZO2102" s="220"/>
      <c r="GZP2102" s="220"/>
      <c r="GZQ2102" s="220"/>
      <c r="GZR2102" s="220"/>
      <c r="GZS2102" s="220"/>
      <c r="GZT2102" s="220"/>
      <c r="GZU2102" s="220"/>
      <c r="GZV2102" s="220"/>
      <c r="GZW2102" s="220"/>
      <c r="GZX2102" s="220"/>
      <c r="GZY2102" s="220"/>
      <c r="GZZ2102" s="220"/>
      <c r="HAA2102" s="220"/>
      <c r="HAB2102" s="220"/>
      <c r="HAC2102" s="220"/>
      <c r="HAD2102" s="220"/>
      <c r="HAE2102" s="220"/>
      <c r="HAF2102" s="220"/>
      <c r="HAG2102" s="220"/>
      <c r="HAH2102" s="220"/>
      <c r="HAI2102" s="220"/>
      <c r="HAJ2102" s="220"/>
      <c r="HAK2102" s="220"/>
      <c r="HAL2102" s="220"/>
      <c r="HAM2102" s="220"/>
      <c r="HAN2102" s="220"/>
      <c r="HAO2102" s="220"/>
      <c r="HAP2102" s="220"/>
      <c r="HAQ2102" s="220"/>
      <c r="HAR2102" s="220"/>
      <c r="HAS2102" s="220"/>
      <c r="HAT2102" s="220"/>
      <c r="HAU2102" s="220"/>
      <c r="HAV2102" s="220"/>
      <c r="HAW2102" s="220"/>
      <c r="HAX2102" s="220"/>
      <c r="HAY2102" s="220"/>
      <c r="HAZ2102" s="220"/>
      <c r="HBA2102" s="220"/>
      <c r="HBB2102" s="220"/>
      <c r="HBC2102" s="220"/>
      <c r="HBD2102" s="220"/>
      <c r="HBE2102" s="220"/>
      <c r="HBF2102" s="220"/>
      <c r="HBG2102" s="220"/>
      <c r="HBH2102" s="220"/>
      <c r="HBI2102" s="220"/>
      <c r="HBJ2102" s="220"/>
      <c r="HBK2102" s="220"/>
      <c r="HBL2102" s="220"/>
      <c r="HBM2102" s="220"/>
      <c r="HBN2102" s="220"/>
      <c r="HBO2102" s="220"/>
      <c r="HBP2102" s="220"/>
      <c r="HBQ2102" s="220"/>
      <c r="HBR2102" s="220"/>
      <c r="HBS2102" s="220"/>
      <c r="HBT2102" s="220"/>
      <c r="HBU2102" s="220"/>
      <c r="HBV2102" s="220"/>
      <c r="HBW2102" s="220"/>
      <c r="HBX2102" s="220"/>
      <c r="HBY2102" s="220"/>
      <c r="HBZ2102" s="220"/>
      <c r="HCA2102" s="220"/>
      <c r="HCB2102" s="220"/>
      <c r="HCC2102" s="220"/>
      <c r="HCD2102" s="220"/>
      <c r="HCE2102" s="220"/>
      <c r="HCF2102" s="220"/>
      <c r="HCG2102" s="220"/>
      <c r="HCH2102" s="220"/>
      <c r="HCI2102" s="220"/>
      <c r="HCJ2102" s="220"/>
      <c r="HCK2102" s="220"/>
      <c r="HCL2102" s="220"/>
      <c r="HCM2102" s="220"/>
      <c r="HCN2102" s="220"/>
      <c r="HCO2102" s="220"/>
      <c r="HCP2102" s="220"/>
      <c r="HCQ2102" s="220"/>
      <c r="HCR2102" s="220"/>
      <c r="HCS2102" s="220"/>
      <c r="HCT2102" s="220"/>
      <c r="HCU2102" s="220"/>
      <c r="HCV2102" s="220"/>
      <c r="HCW2102" s="220"/>
      <c r="HCX2102" s="220"/>
      <c r="HCY2102" s="220"/>
      <c r="HCZ2102" s="220"/>
      <c r="HDA2102" s="220"/>
      <c r="HDB2102" s="220"/>
      <c r="HDC2102" s="220"/>
      <c r="HDD2102" s="220"/>
      <c r="HDE2102" s="220"/>
      <c r="HDF2102" s="220"/>
      <c r="HDG2102" s="220"/>
      <c r="HDH2102" s="220"/>
      <c r="HDI2102" s="220"/>
      <c r="HDJ2102" s="220"/>
      <c r="HDK2102" s="220"/>
      <c r="HDL2102" s="220"/>
      <c r="HDM2102" s="220"/>
      <c r="HDN2102" s="220"/>
      <c r="HDO2102" s="220"/>
      <c r="HDP2102" s="220"/>
      <c r="HDQ2102" s="220"/>
      <c r="HDR2102" s="220"/>
      <c r="HDS2102" s="220"/>
      <c r="HDT2102" s="220"/>
      <c r="HDU2102" s="220"/>
      <c r="HDV2102" s="220"/>
      <c r="HDW2102" s="220"/>
      <c r="HDX2102" s="220"/>
      <c r="HDY2102" s="220"/>
      <c r="HDZ2102" s="220"/>
      <c r="HEA2102" s="220"/>
      <c r="HEB2102" s="220"/>
      <c r="HEC2102" s="220"/>
      <c r="HED2102" s="220"/>
      <c r="HEE2102" s="220"/>
      <c r="HEF2102" s="220"/>
      <c r="HEG2102" s="220"/>
      <c r="HEH2102" s="220"/>
      <c r="HEI2102" s="220"/>
      <c r="HEJ2102" s="220"/>
      <c r="HEK2102" s="220"/>
      <c r="HEL2102" s="220"/>
      <c r="HEM2102" s="220"/>
      <c r="HEN2102" s="220"/>
      <c r="HEO2102" s="220"/>
      <c r="HEP2102" s="220"/>
      <c r="HEQ2102" s="220"/>
      <c r="HER2102" s="220"/>
      <c r="HES2102" s="220"/>
      <c r="HET2102" s="220"/>
      <c r="HEU2102" s="220"/>
      <c r="HEV2102" s="220"/>
      <c r="HEW2102" s="220"/>
      <c r="HEX2102" s="220"/>
      <c r="HEY2102" s="220"/>
      <c r="HEZ2102" s="220"/>
      <c r="HFA2102" s="220"/>
      <c r="HFB2102" s="220"/>
      <c r="HFC2102" s="220"/>
      <c r="HFD2102" s="220"/>
      <c r="HFE2102" s="220"/>
      <c r="HFF2102" s="220"/>
      <c r="HFG2102" s="220"/>
      <c r="HFH2102" s="220"/>
      <c r="HFI2102" s="220"/>
      <c r="HFJ2102" s="220"/>
      <c r="HFK2102" s="220"/>
      <c r="HFL2102" s="220"/>
      <c r="HFM2102" s="220"/>
      <c r="HFN2102" s="220"/>
      <c r="HFO2102" s="220"/>
      <c r="HFP2102" s="220"/>
      <c r="HFQ2102" s="220"/>
      <c r="HFR2102" s="220"/>
      <c r="HFS2102" s="220"/>
      <c r="HFT2102" s="220"/>
      <c r="HFU2102" s="220"/>
      <c r="HFV2102" s="220"/>
      <c r="HFW2102" s="220"/>
      <c r="HFX2102" s="220"/>
      <c r="HFY2102" s="220"/>
      <c r="HFZ2102" s="220"/>
      <c r="HGA2102" s="220"/>
      <c r="HGB2102" s="220"/>
      <c r="HGC2102" s="220"/>
      <c r="HGD2102" s="220"/>
      <c r="HGE2102" s="220"/>
      <c r="HGF2102" s="220"/>
      <c r="HGG2102" s="220"/>
      <c r="HGH2102" s="220"/>
      <c r="HGI2102" s="220"/>
      <c r="HGJ2102" s="220"/>
      <c r="HGK2102" s="220"/>
      <c r="HGL2102" s="220"/>
      <c r="HGM2102" s="220"/>
      <c r="HGN2102" s="220"/>
      <c r="HGO2102" s="220"/>
      <c r="HGP2102" s="220"/>
      <c r="HGQ2102" s="220"/>
      <c r="HGR2102" s="220"/>
      <c r="HGS2102" s="220"/>
      <c r="HGT2102" s="220"/>
      <c r="HGU2102" s="220"/>
      <c r="HGV2102" s="220"/>
      <c r="HGW2102" s="220"/>
      <c r="HGX2102" s="220"/>
      <c r="HGY2102" s="220"/>
      <c r="HGZ2102" s="220"/>
      <c r="HHA2102" s="220"/>
      <c r="HHB2102" s="220"/>
      <c r="HHC2102" s="220"/>
      <c r="HHD2102" s="220"/>
      <c r="HHE2102" s="220"/>
      <c r="HHF2102" s="220"/>
      <c r="HHG2102" s="220"/>
      <c r="HHH2102" s="220"/>
      <c r="HHI2102" s="220"/>
      <c r="HHJ2102" s="220"/>
      <c r="HHK2102" s="220"/>
      <c r="HHL2102" s="220"/>
      <c r="HHM2102" s="220"/>
      <c r="HHN2102" s="220"/>
      <c r="HHO2102" s="220"/>
      <c r="HHP2102" s="220"/>
      <c r="HHQ2102" s="220"/>
      <c r="HHR2102" s="220"/>
      <c r="HHS2102" s="220"/>
      <c r="HHT2102" s="220"/>
      <c r="HHU2102" s="220"/>
      <c r="HHV2102" s="220"/>
      <c r="HHW2102" s="220"/>
      <c r="HHX2102" s="220"/>
      <c r="HHY2102" s="220"/>
      <c r="HHZ2102" s="220"/>
      <c r="HIA2102" s="220"/>
      <c r="HIB2102" s="220"/>
      <c r="HIC2102" s="220"/>
      <c r="HID2102" s="220"/>
      <c r="HIE2102" s="220"/>
      <c r="HIF2102" s="220"/>
      <c r="HIG2102" s="220"/>
      <c r="HIH2102" s="220"/>
      <c r="HII2102" s="220"/>
      <c r="HIJ2102" s="220"/>
      <c r="HIK2102" s="220"/>
      <c r="HIL2102" s="220"/>
      <c r="HIM2102" s="220"/>
      <c r="HIN2102" s="220"/>
      <c r="HIO2102" s="220"/>
      <c r="HIP2102" s="220"/>
      <c r="HIQ2102" s="220"/>
      <c r="HIR2102" s="220"/>
      <c r="HIS2102" s="220"/>
      <c r="HIT2102" s="220"/>
      <c r="HIU2102" s="220"/>
      <c r="HIV2102" s="220"/>
      <c r="HIW2102" s="220"/>
      <c r="HIX2102" s="220"/>
      <c r="HIY2102" s="220"/>
      <c r="HIZ2102" s="220"/>
      <c r="HJA2102" s="220"/>
      <c r="HJB2102" s="220"/>
      <c r="HJC2102" s="220"/>
      <c r="HJD2102" s="220"/>
      <c r="HJE2102" s="220"/>
      <c r="HJF2102" s="220"/>
      <c r="HJG2102" s="220"/>
      <c r="HJH2102" s="220"/>
      <c r="HJI2102" s="220"/>
      <c r="HJJ2102" s="220"/>
      <c r="HJK2102" s="220"/>
      <c r="HJL2102" s="220"/>
      <c r="HJM2102" s="220"/>
      <c r="HJN2102" s="220"/>
      <c r="HJO2102" s="220"/>
      <c r="HJP2102" s="220"/>
      <c r="HJQ2102" s="220"/>
      <c r="HJR2102" s="220"/>
      <c r="HJS2102" s="220"/>
      <c r="HJT2102" s="220"/>
      <c r="HJU2102" s="220"/>
      <c r="HJV2102" s="220"/>
      <c r="HJW2102" s="220"/>
      <c r="HJX2102" s="220"/>
      <c r="HJY2102" s="220"/>
      <c r="HJZ2102" s="220"/>
      <c r="HKA2102" s="220"/>
      <c r="HKB2102" s="220"/>
      <c r="HKC2102" s="220"/>
      <c r="HKD2102" s="220"/>
      <c r="HKE2102" s="220"/>
      <c r="HKF2102" s="220"/>
      <c r="HKG2102" s="220"/>
      <c r="HKH2102" s="220"/>
      <c r="HKI2102" s="220"/>
      <c r="HKJ2102" s="220"/>
      <c r="HKK2102" s="220"/>
      <c r="HKL2102" s="220"/>
      <c r="HKM2102" s="220"/>
      <c r="HKN2102" s="220"/>
      <c r="HKO2102" s="220"/>
      <c r="HKP2102" s="220"/>
      <c r="HKQ2102" s="220"/>
      <c r="HKR2102" s="220"/>
      <c r="HKS2102" s="220"/>
      <c r="HKT2102" s="220"/>
      <c r="HKU2102" s="220"/>
      <c r="HKV2102" s="220"/>
      <c r="HKW2102" s="220"/>
      <c r="HKX2102" s="220"/>
      <c r="HKY2102" s="220"/>
      <c r="HKZ2102" s="220"/>
      <c r="HLA2102" s="220"/>
      <c r="HLB2102" s="220"/>
      <c r="HLC2102" s="220"/>
      <c r="HLD2102" s="220"/>
      <c r="HLE2102" s="220"/>
      <c r="HLF2102" s="220"/>
      <c r="HLG2102" s="220"/>
      <c r="HLH2102" s="220"/>
      <c r="HLI2102" s="220"/>
      <c r="HLJ2102" s="220"/>
      <c r="HLK2102" s="220"/>
      <c r="HLL2102" s="220"/>
      <c r="HLM2102" s="220"/>
      <c r="HLN2102" s="220"/>
      <c r="HLO2102" s="220"/>
      <c r="HLP2102" s="220"/>
      <c r="HLQ2102" s="220"/>
      <c r="HLR2102" s="220"/>
      <c r="HLS2102" s="220"/>
      <c r="HLT2102" s="220"/>
      <c r="HLU2102" s="220"/>
      <c r="HLV2102" s="220"/>
      <c r="HLW2102" s="220"/>
      <c r="HLX2102" s="220"/>
      <c r="HLY2102" s="220"/>
      <c r="HLZ2102" s="220"/>
      <c r="HMA2102" s="220"/>
      <c r="HMB2102" s="220"/>
      <c r="HMC2102" s="220"/>
      <c r="HMD2102" s="220"/>
      <c r="HME2102" s="220"/>
      <c r="HMF2102" s="220"/>
      <c r="HMG2102" s="220"/>
      <c r="HMH2102" s="220"/>
      <c r="HMI2102" s="220"/>
      <c r="HMJ2102" s="220"/>
      <c r="HMK2102" s="220"/>
      <c r="HML2102" s="220"/>
      <c r="HMM2102" s="220"/>
      <c r="HMN2102" s="220"/>
      <c r="HMO2102" s="220"/>
      <c r="HMP2102" s="220"/>
      <c r="HMQ2102" s="220"/>
      <c r="HMR2102" s="220"/>
      <c r="HMS2102" s="220"/>
      <c r="HMT2102" s="220"/>
      <c r="HMU2102" s="220"/>
      <c r="HMV2102" s="220"/>
      <c r="HMW2102" s="220"/>
      <c r="HMX2102" s="220"/>
      <c r="HMY2102" s="220"/>
      <c r="HMZ2102" s="220"/>
      <c r="HNA2102" s="220"/>
      <c r="HNB2102" s="220"/>
      <c r="HNC2102" s="220"/>
      <c r="HND2102" s="220"/>
      <c r="HNE2102" s="220"/>
      <c r="HNF2102" s="220"/>
      <c r="HNG2102" s="220"/>
      <c r="HNH2102" s="220"/>
      <c r="HNI2102" s="220"/>
      <c r="HNJ2102" s="220"/>
      <c r="HNK2102" s="220"/>
      <c r="HNL2102" s="220"/>
      <c r="HNM2102" s="220"/>
      <c r="HNN2102" s="220"/>
      <c r="HNO2102" s="220"/>
      <c r="HNP2102" s="220"/>
      <c r="HNQ2102" s="220"/>
      <c r="HNR2102" s="220"/>
      <c r="HNS2102" s="220"/>
      <c r="HNT2102" s="220"/>
      <c r="HNU2102" s="220"/>
      <c r="HNV2102" s="220"/>
      <c r="HNW2102" s="220"/>
      <c r="HNX2102" s="220"/>
      <c r="HNY2102" s="220"/>
      <c r="HNZ2102" s="220"/>
      <c r="HOA2102" s="220"/>
      <c r="HOB2102" s="220"/>
      <c r="HOC2102" s="220"/>
      <c r="HOD2102" s="220"/>
      <c r="HOE2102" s="220"/>
      <c r="HOF2102" s="220"/>
      <c r="HOG2102" s="220"/>
      <c r="HOH2102" s="220"/>
      <c r="HOI2102" s="220"/>
      <c r="HOJ2102" s="220"/>
      <c r="HOK2102" s="220"/>
      <c r="HOL2102" s="220"/>
      <c r="HOM2102" s="220"/>
      <c r="HON2102" s="220"/>
      <c r="HOO2102" s="220"/>
      <c r="HOP2102" s="220"/>
      <c r="HOQ2102" s="220"/>
      <c r="HOR2102" s="220"/>
      <c r="HOS2102" s="220"/>
      <c r="HOT2102" s="220"/>
      <c r="HOU2102" s="220"/>
      <c r="HOV2102" s="220"/>
      <c r="HOW2102" s="220"/>
      <c r="HOX2102" s="220"/>
      <c r="HOY2102" s="220"/>
      <c r="HOZ2102" s="220"/>
      <c r="HPA2102" s="220"/>
      <c r="HPB2102" s="220"/>
      <c r="HPC2102" s="220"/>
      <c r="HPD2102" s="220"/>
      <c r="HPE2102" s="220"/>
      <c r="HPF2102" s="220"/>
      <c r="HPG2102" s="220"/>
      <c r="HPH2102" s="220"/>
      <c r="HPI2102" s="220"/>
      <c r="HPJ2102" s="220"/>
      <c r="HPK2102" s="220"/>
      <c r="HPL2102" s="220"/>
      <c r="HPM2102" s="220"/>
      <c r="HPN2102" s="220"/>
      <c r="HPO2102" s="220"/>
      <c r="HPP2102" s="220"/>
      <c r="HPQ2102" s="220"/>
      <c r="HPR2102" s="220"/>
      <c r="HPS2102" s="220"/>
      <c r="HPT2102" s="220"/>
      <c r="HPU2102" s="220"/>
      <c r="HPV2102" s="220"/>
      <c r="HPW2102" s="220"/>
      <c r="HPX2102" s="220"/>
      <c r="HPY2102" s="220"/>
      <c r="HPZ2102" s="220"/>
      <c r="HQA2102" s="220"/>
      <c r="HQB2102" s="220"/>
      <c r="HQC2102" s="220"/>
      <c r="HQD2102" s="220"/>
      <c r="HQE2102" s="220"/>
      <c r="HQF2102" s="220"/>
      <c r="HQG2102" s="220"/>
      <c r="HQH2102" s="220"/>
      <c r="HQI2102" s="220"/>
      <c r="HQJ2102" s="220"/>
      <c r="HQK2102" s="220"/>
      <c r="HQL2102" s="220"/>
      <c r="HQM2102" s="220"/>
      <c r="HQN2102" s="220"/>
      <c r="HQO2102" s="220"/>
      <c r="HQP2102" s="220"/>
      <c r="HQQ2102" s="220"/>
      <c r="HQR2102" s="220"/>
      <c r="HQS2102" s="220"/>
      <c r="HQT2102" s="220"/>
      <c r="HQU2102" s="220"/>
      <c r="HQV2102" s="220"/>
      <c r="HQW2102" s="220"/>
      <c r="HQX2102" s="220"/>
      <c r="HQY2102" s="220"/>
      <c r="HQZ2102" s="220"/>
      <c r="HRA2102" s="220"/>
      <c r="HRB2102" s="220"/>
      <c r="HRC2102" s="220"/>
      <c r="HRD2102" s="220"/>
      <c r="HRE2102" s="220"/>
      <c r="HRF2102" s="220"/>
      <c r="HRG2102" s="220"/>
      <c r="HRH2102" s="220"/>
      <c r="HRI2102" s="220"/>
      <c r="HRJ2102" s="220"/>
      <c r="HRK2102" s="220"/>
      <c r="HRL2102" s="220"/>
      <c r="HRM2102" s="220"/>
      <c r="HRN2102" s="220"/>
      <c r="HRO2102" s="220"/>
      <c r="HRP2102" s="220"/>
      <c r="HRQ2102" s="220"/>
      <c r="HRR2102" s="220"/>
      <c r="HRS2102" s="220"/>
      <c r="HRT2102" s="220"/>
      <c r="HRU2102" s="220"/>
      <c r="HRV2102" s="220"/>
      <c r="HRW2102" s="220"/>
      <c r="HRX2102" s="220"/>
      <c r="HRY2102" s="220"/>
      <c r="HRZ2102" s="220"/>
      <c r="HSA2102" s="220"/>
      <c r="HSB2102" s="220"/>
      <c r="HSC2102" s="220"/>
      <c r="HSD2102" s="220"/>
      <c r="HSE2102" s="220"/>
      <c r="HSF2102" s="220"/>
      <c r="HSG2102" s="220"/>
      <c r="HSH2102" s="220"/>
      <c r="HSI2102" s="220"/>
      <c r="HSJ2102" s="220"/>
      <c r="HSK2102" s="220"/>
      <c r="HSL2102" s="220"/>
      <c r="HSM2102" s="220"/>
      <c r="HSN2102" s="220"/>
      <c r="HSO2102" s="220"/>
      <c r="HSP2102" s="220"/>
      <c r="HSQ2102" s="220"/>
      <c r="HSR2102" s="220"/>
      <c r="HSS2102" s="220"/>
      <c r="HST2102" s="220"/>
      <c r="HSU2102" s="220"/>
      <c r="HSV2102" s="220"/>
      <c r="HSW2102" s="220"/>
      <c r="HSX2102" s="220"/>
      <c r="HSY2102" s="220"/>
      <c r="HSZ2102" s="220"/>
      <c r="HTA2102" s="220"/>
      <c r="HTB2102" s="220"/>
      <c r="HTC2102" s="220"/>
      <c r="HTD2102" s="220"/>
      <c r="HTE2102" s="220"/>
      <c r="HTF2102" s="220"/>
      <c r="HTG2102" s="220"/>
      <c r="HTH2102" s="220"/>
      <c r="HTI2102" s="220"/>
      <c r="HTJ2102" s="220"/>
      <c r="HTK2102" s="220"/>
      <c r="HTL2102" s="220"/>
      <c r="HTM2102" s="220"/>
      <c r="HTN2102" s="220"/>
      <c r="HTO2102" s="220"/>
      <c r="HTP2102" s="220"/>
      <c r="HTQ2102" s="220"/>
      <c r="HTR2102" s="220"/>
      <c r="HTS2102" s="220"/>
      <c r="HTT2102" s="220"/>
      <c r="HTU2102" s="220"/>
      <c r="HTV2102" s="220"/>
      <c r="HTW2102" s="220"/>
      <c r="HTX2102" s="220"/>
      <c r="HTY2102" s="220"/>
      <c r="HTZ2102" s="220"/>
      <c r="HUA2102" s="220"/>
      <c r="HUB2102" s="220"/>
      <c r="HUC2102" s="220"/>
      <c r="HUD2102" s="220"/>
      <c r="HUE2102" s="220"/>
      <c r="HUF2102" s="220"/>
      <c r="HUG2102" s="220"/>
      <c r="HUH2102" s="220"/>
      <c r="HUI2102" s="220"/>
      <c r="HUJ2102" s="220"/>
      <c r="HUK2102" s="220"/>
      <c r="HUL2102" s="220"/>
      <c r="HUM2102" s="220"/>
      <c r="HUN2102" s="220"/>
      <c r="HUO2102" s="220"/>
      <c r="HUP2102" s="220"/>
      <c r="HUQ2102" s="220"/>
      <c r="HUR2102" s="220"/>
      <c r="HUS2102" s="220"/>
      <c r="HUT2102" s="220"/>
      <c r="HUU2102" s="220"/>
      <c r="HUV2102" s="220"/>
      <c r="HUW2102" s="220"/>
      <c r="HUX2102" s="220"/>
      <c r="HUY2102" s="220"/>
      <c r="HUZ2102" s="220"/>
      <c r="HVA2102" s="220"/>
      <c r="HVB2102" s="220"/>
      <c r="HVC2102" s="220"/>
      <c r="HVD2102" s="220"/>
      <c r="HVE2102" s="220"/>
      <c r="HVF2102" s="220"/>
      <c r="HVG2102" s="220"/>
      <c r="HVH2102" s="220"/>
      <c r="HVI2102" s="220"/>
      <c r="HVJ2102" s="220"/>
      <c r="HVK2102" s="220"/>
      <c r="HVL2102" s="220"/>
      <c r="HVM2102" s="220"/>
      <c r="HVN2102" s="220"/>
      <c r="HVO2102" s="220"/>
      <c r="HVP2102" s="220"/>
      <c r="HVQ2102" s="220"/>
      <c r="HVR2102" s="220"/>
      <c r="HVS2102" s="220"/>
      <c r="HVT2102" s="220"/>
      <c r="HVU2102" s="220"/>
      <c r="HVV2102" s="220"/>
      <c r="HVW2102" s="220"/>
      <c r="HVX2102" s="220"/>
      <c r="HVY2102" s="220"/>
      <c r="HVZ2102" s="220"/>
      <c r="HWA2102" s="220"/>
      <c r="HWB2102" s="220"/>
      <c r="HWC2102" s="220"/>
      <c r="HWD2102" s="220"/>
      <c r="HWE2102" s="220"/>
      <c r="HWF2102" s="220"/>
      <c r="HWG2102" s="220"/>
      <c r="HWH2102" s="220"/>
      <c r="HWI2102" s="220"/>
      <c r="HWJ2102" s="220"/>
      <c r="HWK2102" s="220"/>
      <c r="HWL2102" s="220"/>
      <c r="HWM2102" s="220"/>
      <c r="HWN2102" s="220"/>
      <c r="HWO2102" s="220"/>
      <c r="HWP2102" s="220"/>
      <c r="HWQ2102" s="220"/>
      <c r="HWR2102" s="220"/>
      <c r="HWS2102" s="220"/>
      <c r="HWT2102" s="220"/>
      <c r="HWU2102" s="220"/>
      <c r="HWV2102" s="220"/>
      <c r="HWW2102" s="220"/>
      <c r="HWX2102" s="220"/>
      <c r="HWY2102" s="220"/>
      <c r="HWZ2102" s="220"/>
      <c r="HXA2102" s="220"/>
      <c r="HXB2102" s="220"/>
      <c r="HXC2102" s="220"/>
      <c r="HXD2102" s="220"/>
      <c r="HXE2102" s="220"/>
      <c r="HXF2102" s="220"/>
      <c r="HXG2102" s="220"/>
      <c r="HXH2102" s="220"/>
      <c r="HXI2102" s="220"/>
      <c r="HXJ2102" s="220"/>
      <c r="HXK2102" s="220"/>
      <c r="HXL2102" s="220"/>
      <c r="HXM2102" s="220"/>
      <c r="HXN2102" s="220"/>
      <c r="HXO2102" s="220"/>
      <c r="HXP2102" s="220"/>
      <c r="HXQ2102" s="220"/>
      <c r="HXR2102" s="220"/>
      <c r="HXS2102" s="220"/>
      <c r="HXT2102" s="220"/>
      <c r="HXU2102" s="220"/>
      <c r="HXV2102" s="220"/>
      <c r="HXW2102" s="220"/>
      <c r="HXX2102" s="220"/>
      <c r="HXY2102" s="220"/>
      <c r="HXZ2102" s="220"/>
      <c r="HYA2102" s="220"/>
      <c r="HYB2102" s="220"/>
      <c r="HYC2102" s="220"/>
      <c r="HYD2102" s="220"/>
      <c r="HYE2102" s="220"/>
      <c r="HYF2102" s="220"/>
      <c r="HYG2102" s="220"/>
      <c r="HYH2102" s="220"/>
      <c r="HYI2102" s="220"/>
      <c r="HYJ2102" s="220"/>
      <c r="HYK2102" s="220"/>
      <c r="HYL2102" s="220"/>
      <c r="HYM2102" s="220"/>
      <c r="HYN2102" s="220"/>
      <c r="HYO2102" s="220"/>
      <c r="HYP2102" s="220"/>
      <c r="HYQ2102" s="220"/>
      <c r="HYR2102" s="220"/>
      <c r="HYS2102" s="220"/>
      <c r="HYT2102" s="220"/>
      <c r="HYU2102" s="220"/>
      <c r="HYV2102" s="220"/>
      <c r="HYW2102" s="220"/>
      <c r="HYX2102" s="220"/>
      <c r="HYY2102" s="220"/>
      <c r="HYZ2102" s="220"/>
      <c r="HZA2102" s="220"/>
      <c r="HZB2102" s="220"/>
      <c r="HZC2102" s="220"/>
      <c r="HZD2102" s="220"/>
      <c r="HZE2102" s="220"/>
      <c r="HZF2102" s="220"/>
      <c r="HZG2102" s="220"/>
      <c r="HZH2102" s="220"/>
      <c r="HZI2102" s="220"/>
      <c r="HZJ2102" s="220"/>
      <c r="HZK2102" s="220"/>
      <c r="HZL2102" s="220"/>
      <c r="HZM2102" s="220"/>
      <c r="HZN2102" s="220"/>
      <c r="HZO2102" s="220"/>
      <c r="HZP2102" s="220"/>
      <c r="HZQ2102" s="220"/>
      <c r="HZR2102" s="220"/>
      <c r="HZS2102" s="220"/>
      <c r="HZT2102" s="220"/>
      <c r="HZU2102" s="220"/>
      <c r="HZV2102" s="220"/>
      <c r="HZW2102" s="220"/>
      <c r="HZX2102" s="220"/>
      <c r="HZY2102" s="220"/>
      <c r="HZZ2102" s="220"/>
      <c r="IAA2102" s="220"/>
      <c r="IAB2102" s="220"/>
      <c r="IAC2102" s="220"/>
      <c r="IAD2102" s="220"/>
      <c r="IAE2102" s="220"/>
      <c r="IAF2102" s="220"/>
      <c r="IAG2102" s="220"/>
      <c r="IAH2102" s="220"/>
      <c r="IAI2102" s="220"/>
      <c r="IAJ2102" s="220"/>
      <c r="IAK2102" s="220"/>
      <c r="IAL2102" s="220"/>
      <c r="IAM2102" s="220"/>
      <c r="IAN2102" s="220"/>
      <c r="IAO2102" s="220"/>
      <c r="IAP2102" s="220"/>
      <c r="IAQ2102" s="220"/>
      <c r="IAR2102" s="220"/>
      <c r="IAS2102" s="220"/>
      <c r="IAT2102" s="220"/>
      <c r="IAU2102" s="220"/>
      <c r="IAV2102" s="220"/>
      <c r="IAW2102" s="220"/>
      <c r="IAX2102" s="220"/>
      <c r="IAY2102" s="220"/>
      <c r="IAZ2102" s="220"/>
      <c r="IBA2102" s="220"/>
      <c r="IBB2102" s="220"/>
      <c r="IBC2102" s="220"/>
      <c r="IBD2102" s="220"/>
      <c r="IBE2102" s="220"/>
      <c r="IBF2102" s="220"/>
      <c r="IBG2102" s="220"/>
      <c r="IBH2102" s="220"/>
      <c r="IBI2102" s="220"/>
      <c r="IBJ2102" s="220"/>
      <c r="IBK2102" s="220"/>
      <c r="IBL2102" s="220"/>
      <c r="IBM2102" s="220"/>
      <c r="IBN2102" s="220"/>
      <c r="IBO2102" s="220"/>
      <c r="IBP2102" s="220"/>
      <c r="IBQ2102" s="220"/>
      <c r="IBR2102" s="220"/>
      <c r="IBS2102" s="220"/>
      <c r="IBT2102" s="220"/>
      <c r="IBU2102" s="220"/>
      <c r="IBV2102" s="220"/>
      <c r="IBW2102" s="220"/>
      <c r="IBX2102" s="220"/>
      <c r="IBY2102" s="220"/>
      <c r="IBZ2102" s="220"/>
      <c r="ICA2102" s="220"/>
      <c r="ICB2102" s="220"/>
      <c r="ICC2102" s="220"/>
      <c r="ICD2102" s="220"/>
      <c r="ICE2102" s="220"/>
      <c r="ICF2102" s="220"/>
      <c r="ICG2102" s="220"/>
      <c r="ICH2102" s="220"/>
      <c r="ICI2102" s="220"/>
      <c r="ICJ2102" s="220"/>
      <c r="ICK2102" s="220"/>
      <c r="ICL2102" s="220"/>
      <c r="ICM2102" s="220"/>
      <c r="ICN2102" s="220"/>
      <c r="ICO2102" s="220"/>
      <c r="ICP2102" s="220"/>
      <c r="ICQ2102" s="220"/>
      <c r="ICR2102" s="220"/>
      <c r="ICS2102" s="220"/>
      <c r="ICT2102" s="220"/>
      <c r="ICU2102" s="220"/>
      <c r="ICV2102" s="220"/>
      <c r="ICW2102" s="220"/>
      <c r="ICX2102" s="220"/>
      <c r="ICY2102" s="220"/>
      <c r="ICZ2102" s="220"/>
      <c r="IDA2102" s="220"/>
      <c r="IDB2102" s="220"/>
      <c r="IDC2102" s="220"/>
      <c r="IDD2102" s="220"/>
      <c r="IDE2102" s="220"/>
      <c r="IDF2102" s="220"/>
      <c r="IDG2102" s="220"/>
      <c r="IDH2102" s="220"/>
      <c r="IDI2102" s="220"/>
      <c r="IDJ2102" s="220"/>
      <c r="IDK2102" s="220"/>
      <c r="IDL2102" s="220"/>
      <c r="IDM2102" s="220"/>
      <c r="IDN2102" s="220"/>
      <c r="IDO2102" s="220"/>
      <c r="IDP2102" s="220"/>
      <c r="IDQ2102" s="220"/>
      <c r="IDR2102" s="220"/>
      <c r="IDS2102" s="220"/>
      <c r="IDT2102" s="220"/>
      <c r="IDU2102" s="220"/>
      <c r="IDV2102" s="220"/>
      <c r="IDW2102" s="220"/>
      <c r="IDX2102" s="220"/>
      <c r="IDY2102" s="220"/>
      <c r="IDZ2102" s="220"/>
      <c r="IEA2102" s="220"/>
      <c r="IEB2102" s="220"/>
      <c r="IEC2102" s="220"/>
      <c r="IED2102" s="220"/>
      <c r="IEE2102" s="220"/>
      <c r="IEF2102" s="220"/>
      <c r="IEG2102" s="220"/>
      <c r="IEH2102" s="220"/>
      <c r="IEI2102" s="220"/>
      <c r="IEJ2102" s="220"/>
      <c r="IEK2102" s="220"/>
      <c r="IEL2102" s="220"/>
      <c r="IEM2102" s="220"/>
      <c r="IEN2102" s="220"/>
      <c r="IEO2102" s="220"/>
      <c r="IEP2102" s="220"/>
      <c r="IEQ2102" s="220"/>
      <c r="IER2102" s="220"/>
      <c r="IES2102" s="220"/>
      <c r="IET2102" s="220"/>
      <c r="IEU2102" s="220"/>
      <c r="IEV2102" s="220"/>
      <c r="IEW2102" s="220"/>
      <c r="IEX2102" s="220"/>
      <c r="IEY2102" s="220"/>
      <c r="IEZ2102" s="220"/>
      <c r="IFA2102" s="220"/>
      <c r="IFB2102" s="220"/>
      <c r="IFC2102" s="220"/>
      <c r="IFD2102" s="220"/>
      <c r="IFE2102" s="220"/>
      <c r="IFF2102" s="220"/>
      <c r="IFG2102" s="220"/>
      <c r="IFH2102" s="220"/>
      <c r="IFI2102" s="220"/>
      <c r="IFJ2102" s="220"/>
      <c r="IFK2102" s="220"/>
      <c r="IFL2102" s="220"/>
      <c r="IFM2102" s="220"/>
      <c r="IFN2102" s="220"/>
      <c r="IFO2102" s="220"/>
      <c r="IFP2102" s="220"/>
      <c r="IFQ2102" s="220"/>
      <c r="IFR2102" s="220"/>
      <c r="IFS2102" s="220"/>
      <c r="IFT2102" s="220"/>
      <c r="IFU2102" s="220"/>
      <c r="IFV2102" s="220"/>
      <c r="IFW2102" s="220"/>
      <c r="IFX2102" s="220"/>
      <c r="IFY2102" s="220"/>
      <c r="IFZ2102" s="220"/>
      <c r="IGA2102" s="220"/>
      <c r="IGB2102" s="220"/>
      <c r="IGC2102" s="220"/>
      <c r="IGD2102" s="220"/>
      <c r="IGE2102" s="220"/>
      <c r="IGF2102" s="220"/>
      <c r="IGG2102" s="220"/>
      <c r="IGH2102" s="220"/>
      <c r="IGI2102" s="220"/>
      <c r="IGJ2102" s="220"/>
      <c r="IGK2102" s="220"/>
      <c r="IGL2102" s="220"/>
      <c r="IGM2102" s="220"/>
      <c r="IGN2102" s="220"/>
      <c r="IGO2102" s="220"/>
      <c r="IGP2102" s="220"/>
      <c r="IGQ2102" s="220"/>
      <c r="IGR2102" s="220"/>
      <c r="IGS2102" s="220"/>
      <c r="IGT2102" s="220"/>
      <c r="IGU2102" s="220"/>
      <c r="IGV2102" s="220"/>
      <c r="IGW2102" s="220"/>
      <c r="IGX2102" s="220"/>
      <c r="IGY2102" s="220"/>
      <c r="IGZ2102" s="220"/>
      <c r="IHA2102" s="220"/>
      <c r="IHB2102" s="220"/>
      <c r="IHC2102" s="220"/>
      <c r="IHD2102" s="220"/>
      <c r="IHE2102" s="220"/>
      <c r="IHF2102" s="220"/>
      <c r="IHG2102" s="220"/>
      <c r="IHH2102" s="220"/>
      <c r="IHI2102" s="220"/>
      <c r="IHJ2102" s="220"/>
      <c r="IHK2102" s="220"/>
      <c r="IHL2102" s="220"/>
      <c r="IHM2102" s="220"/>
      <c r="IHN2102" s="220"/>
      <c r="IHO2102" s="220"/>
      <c r="IHP2102" s="220"/>
      <c r="IHQ2102" s="220"/>
      <c r="IHR2102" s="220"/>
      <c r="IHS2102" s="220"/>
      <c r="IHT2102" s="220"/>
      <c r="IHU2102" s="220"/>
      <c r="IHV2102" s="220"/>
      <c r="IHW2102" s="220"/>
      <c r="IHX2102" s="220"/>
      <c r="IHY2102" s="220"/>
      <c r="IHZ2102" s="220"/>
      <c r="IIA2102" s="220"/>
      <c r="IIB2102" s="220"/>
      <c r="IIC2102" s="220"/>
      <c r="IID2102" s="220"/>
      <c r="IIE2102" s="220"/>
      <c r="IIF2102" s="220"/>
      <c r="IIG2102" s="220"/>
      <c r="IIH2102" s="220"/>
      <c r="III2102" s="220"/>
      <c r="IIJ2102" s="220"/>
      <c r="IIK2102" s="220"/>
      <c r="IIL2102" s="220"/>
      <c r="IIM2102" s="220"/>
      <c r="IIN2102" s="220"/>
      <c r="IIO2102" s="220"/>
      <c r="IIP2102" s="220"/>
      <c r="IIQ2102" s="220"/>
      <c r="IIR2102" s="220"/>
      <c r="IIS2102" s="220"/>
      <c r="IIT2102" s="220"/>
      <c r="IIU2102" s="220"/>
      <c r="IIV2102" s="220"/>
      <c r="IIW2102" s="220"/>
      <c r="IIX2102" s="220"/>
      <c r="IIY2102" s="220"/>
      <c r="IIZ2102" s="220"/>
      <c r="IJA2102" s="220"/>
      <c r="IJB2102" s="220"/>
      <c r="IJC2102" s="220"/>
      <c r="IJD2102" s="220"/>
      <c r="IJE2102" s="220"/>
      <c r="IJF2102" s="220"/>
      <c r="IJG2102" s="220"/>
      <c r="IJH2102" s="220"/>
      <c r="IJI2102" s="220"/>
      <c r="IJJ2102" s="220"/>
      <c r="IJK2102" s="220"/>
      <c r="IJL2102" s="220"/>
      <c r="IJM2102" s="220"/>
      <c r="IJN2102" s="220"/>
      <c r="IJO2102" s="220"/>
      <c r="IJP2102" s="220"/>
      <c r="IJQ2102" s="220"/>
      <c r="IJR2102" s="220"/>
      <c r="IJS2102" s="220"/>
      <c r="IJT2102" s="220"/>
      <c r="IJU2102" s="220"/>
      <c r="IJV2102" s="220"/>
      <c r="IJW2102" s="220"/>
      <c r="IJX2102" s="220"/>
      <c r="IJY2102" s="220"/>
      <c r="IJZ2102" s="220"/>
      <c r="IKA2102" s="220"/>
      <c r="IKB2102" s="220"/>
      <c r="IKC2102" s="220"/>
      <c r="IKD2102" s="220"/>
      <c r="IKE2102" s="220"/>
      <c r="IKF2102" s="220"/>
      <c r="IKG2102" s="220"/>
      <c r="IKH2102" s="220"/>
      <c r="IKI2102" s="220"/>
      <c r="IKJ2102" s="220"/>
      <c r="IKK2102" s="220"/>
      <c r="IKL2102" s="220"/>
      <c r="IKM2102" s="220"/>
      <c r="IKN2102" s="220"/>
      <c r="IKO2102" s="220"/>
      <c r="IKP2102" s="220"/>
      <c r="IKQ2102" s="220"/>
      <c r="IKR2102" s="220"/>
      <c r="IKS2102" s="220"/>
      <c r="IKT2102" s="220"/>
      <c r="IKU2102" s="220"/>
      <c r="IKV2102" s="220"/>
      <c r="IKW2102" s="220"/>
      <c r="IKX2102" s="220"/>
      <c r="IKY2102" s="220"/>
      <c r="IKZ2102" s="220"/>
      <c r="ILA2102" s="220"/>
      <c r="ILB2102" s="220"/>
      <c r="ILC2102" s="220"/>
      <c r="ILD2102" s="220"/>
      <c r="ILE2102" s="220"/>
      <c r="ILF2102" s="220"/>
      <c r="ILG2102" s="220"/>
      <c r="ILH2102" s="220"/>
      <c r="ILI2102" s="220"/>
      <c r="ILJ2102" s="220"/>
      <c r="ILK2102" s="220"/>
      <c r="ILL2102" s="220"/>
      <c r="ILM2102" s="220"/>
      <c r="ILN2102" s="220"/>
      <c r="ILO2102" s="220"/>
      <c r="ILP2102" s="220"/>
      <c r="ILQ2102" s="220"/>
      <c r="ILR2102" s="220"/>
      <c r="ILS2102" s="220"/>
      <c r="ILT2102" s="220"/>
      <c r="ILU2102" s="220"/>
      <c r="ILV2102" s="220"/>
      <c r="ILW2102" s="220"/>
      <c r="ILX2102" s="220"/>
      <c r="ILY2102" s="220"/>
      <c r="ILZ2102" s="220"/>
      <c r="IMA2102" s="220"/>
      <c r="IMB2102" s="220"/>
      <c r="IMC2102" s="220"/>
      <c r="IMD2102" s="220"/>
      <c r="IME2102" s="220"/>
      <c r="IMF2102" s="220"/>
      <c r="IMG2102" s="220"/>
      <c r="IMH2102" s="220"/>
      <c r="IMI2102" s="220"/>
      <c r="IMJ2102" s="220"/>
      <c r="IMK2102" s="220"/>
      <c r="IML2102" s="220"/>
      <c r="IMM2102" s="220"/>
      <c r="IMN2102" s="220"/>
      <c r="IMO2102" s="220"/>
      <c r="IMP2102" s="220"/>
      <c r="IMQ2102" s="220"/>
      <c r="IMR2102" s="220"/>
      <c r="IMS2102" s="220"/>
      <c r="IMT2102" s="220"/>
      <c r="IMU2102" s="220"/>
      <c r="IMV2102" s="220"/>
      <c r="IMW2102" s="220"/>
      <c r="IMX2102" s="220"/>
      <c r="IMY2102" s="220"/>
      <c r="IMZ2102" s="220"/>
      <c r="INA2102" s="220"/>
      <c r="INB2102" s="220"/>
      <c r="INC2102" s="220"/>
      <c r="IND2102" s="220"/>
      <c r="INE2102" s="220"/>
      <c r="INF2102" s="220"/>
      <c r="ING2102" s="220"/>
      <c r="INH2102" s="220"/>
      <c r="INI2102" s="220"/>
      <c r="INJ2102" s="220"/>
      <c r="INK2102" s="220"/>
      <c r="INL2102" s="220"/>
      <c r="INM2102" s="220"/>
      <c r="INN2102" s="220"/>
      <c r="INO2102" s="220"/>
      <c r="INP2102" s="220"/>
      <c r="INQ2102" s="220"/>
      <c r="INR2102" s="220"/>
      <c r="INS2102" s="220"/>
      <c r="INT2102" s="220"/>
      <c r="INU2102" s="220"/>
      <c r="INV2102" s="220"/>
      <c r="INW2102" s="220"/>
      <c r="INX2102" s="220"/>
      <c r="INY2102" s="220"/>
      <c r="INZ2102" s="220"/>
      <c r="IOA2102" s="220"/>
      <c r="IOB2102" s="220"/>
      <c r="IOC2102" s="220"/>
      <c r="IOD2102" s="220"/>
      <c r="IOE2102" s="220"/>
      <c r="IOF2102" s="220"/>
      <c r="IOG2102" s="220"/>
      <c r="IOH2102" s="220"/>
      <c r="IOI2102" s="220"/>
      <c r="IOJ2102" s="220"/>
      <c r="IOK2102" s="220"/>
      <c r="IOL2102" s="220"/>
      <c r="IOM2102" s="220"/>
      <c r="ION2102" s="220"/>
      <c r="IOO2102" s="220"/>
      <c r="IOP2102" s="220"/>
      <c r="IOQ2102" s="220"/>
      <c r="IOR2102" s="220"/>
      <c r="IOS2102" s="220"/>
      <c r="IOT2102" s="220"/>
      <c r="IOU2102" s="220"/>
      <c r="IOV2102" s="220"/>
      <c r="IOW2102" s="220"/>
      <c r="IOX2102" s="220"/>
      <c r="IOY2102" s="220"/>
      <c r="IOZ2102" s="220"/>
      <c r="IPA2102" s="220"/>
      <c r="IPB2102" s="220"/>
      <c r="IPC2102" s="220"/>
      <c r="IPD2102" s="220"/>
      <c r="IPE2102" s="220"/>
      <c r="IPF2102" s="220"/>
      <c r="IPG2102" s="220"/>
      <c r="IPH2102" s="220"/>
      <c r="IPI2102" s="220"/>
      <c r="IPJ2102" s="220"/>
      <c r="IPK2102" s="220"/>
      <c r="IPL2102" s="220"/>
      <c r="IPM2102" s="220"/>
      <c r="IPN2102" s="220"/>
      <c r="IPO2102" s="220"/>
      <c r="IPP2102" s="220"/>
      <c r="IPQ2102" s="220"/>
      <c r="IPR2102" s="220"/>
      <c r="IPS2102" s="220"/>
      <c r="IPT2102" s="220"/>
      <c r="IPU2102" s="220"/>
      <c r="IPV2102" s="220"/>
      <c r="IPW2102" s="220"/>
      <c r="IPX2102" s="220"/>
      <c r="IPY2102" s="220"/>
      <c r="IPZ2102" s="220"/>
      <c r="IQA2102" s="220"/>
      <c r="IQB2102" s="220"/>
      <c r="IQC2102" s="220"/>
      <c r="IQD2102" s="220"/>
      <c r="IQE2102" s="220"/>
      <c r="IQF2102" s="220"/>
      <c r="IQG2102" s="220"/>
      <c r="IQH2102" s="220"/>
      <c r="IQI2102" s="220"/>
      <c r="IQJ2102" s="220"/>
      <c r="IQK2102" s="220"/>
      <c r="IQL2102" s="220"/>
      <c r="IQM2102" s="220"/>
      <c r="IQN2102" s="220"/>
      <c r="IQO2102" s="220"/>
      <c r="IQP2102" s="220"/>
      <c r="IQQ2102" s="220"/>
      <c r="IQR2102" s="220"/>
      <c r="IQS2102" s="220"/>
      <c r="IQT2102" s="220"/>
      <c r="IQU2102" s="220"/>
      <c r="IQV2102" s="220"/>
      <c r="IQW2102" s="220"/>
      <c r="IQX2102" s="220"/>
      <c r="IQY2102" s="220"/>
      <c r="IQZ2102" s="220"/>
      <c r="IRA2102" s="220"/>
      <c r="IRB2102" s="220"/>
      <c r="IRC2102" s="220"/>
      <c r="IRD2102" s="220"/>
      <c r="IRE2102" s="220"/>
      <c r="IRF2102" s="220"/>
      <c r="IRG2102" s="220"/>
      <c r="IRH2102" s="220"/>
      <c r="IRI2102" s="220"/>
      <c r="IRJ2102" s="220"/>
      <c r="IRK2102" s="220"/>
      <c r="IRL2102" s="220"/>
      <c r="IRM2102" s="220"/>
      <c r="IRN2102" s="220"/>
      <c r="IRO2102" s="220"/>
      <c r="IRP2102" s="220"/>
      <c r="IRQ2102" s="220"/>
      <c r="IRR2102" s="220"/>
      <c r="IRS2102" s="220"/>
      <c r="IRT2102" s="220"/>
      <c r="IRU2102" s="220"/>
      <c r="IRV2102" s="220"/>
      <c r="IRW2102" s="220"/>
      <c r="IRX2102" s="220"/>
      <c r="IRY2102" s="220"/>
      <c r="IRZ2102" s="220"/>
      <c r="ISA2102" s="220"/>
      <c r="ISB2102" s="220"/>
      <c r="ISC2102" s="220"/>
      <c r="ISD2102" s="220"/>
      <c r="ISE2102" s="220"/>
      <c r="ISF2102" s="220"/>
      <c r="ISG2102" s="220"/>
      <c r="ISH2102" s="220"/>
      <c r="ISI2102" s="220"/>
      <c r="ISJ2102" s="220"/>
      <c r="ISK2102" s="220"/>
      <c r="ISL2102" s="220"/>
      <c r="ISM2102" s="220"/>
      <c r="ISN2102" s="220"/>
      <c r="ISO2102" s="220"/>
      <c r="ISP2102" s="220"/>
      <c r="ISQ2102" s="220"/>
      <c r="ISR2102" s="220"/>
      <c r="ISS2102" s="220"/>
      <c r="IST2102" s="220"/>
      <c r="ISU2102" s="220"/>
      <c r="ISV2102" s="220"/>
      <c r="ISW2102" s="220"/>
      <c r="ISX2102" s="220"/>
      <c r="ISY2102" s="220"/>
      <c r="ISZ2102" s="220"/>
      <c r="ITA2102" s="220"/>
      <c r="ITB2102" s="220"/>
      <c r="ITC2102" s="220"/>
      <c r="ITD2102" s="220"/>
      <c r="ITE2102" s="220"/>
      <c r="ITF2102" s="220"/>
      <c r="ITG2102" s="220"/>
      <c r="ITH2102" s="220"/>
      <c r="ITI2102" s="220"/>
      <c r="ITJ2102" s="220"/>
      <c r="ITK2102" s="220"/>
      <c r="ITL2102" s="220"/>
      <c r="ITM2102" s="220"/>
      <c r="ITN2102" s="220"/>
      <c r="ITO2102" s="220"/>
      <c r="ITP2102" s="220"/>
      <c r="ITQ2102" s="220"/>
      <c r="ITR2102" s="220"/>
      <c r="ITS2102" s="220"/>
      <c r="ITT2102" s="220"/>
      <c r="ITU2102" s="220"/>
      <c r="ITV2102" s="220"/>
      <c r="ITW2102" s="220"/>
      <c r="ITX2102" s="220"/>
      <c r="ITY2102" s="220"/>
      <c r="ITZ2102" s="220"/>
      <c r="IUA2102" s="220"/>
      <c r="IUB2102" s="220"/>
      <c r="IUC2102" s="220"/>
      <c r="IUD2102" s="220"/>
      <c r="IUE2102" s="220"/>
      <c r="IUF2102" s="220"/>
      <c r="IUG2102" s="220"/>
      <c r="IUH2102" s="220"/>
      <c r="IUI2102" s="220"/>
      <c r="IUJ2102" s="220"/>
      <c r="IUK2102" s="220"/>
      <c r="IUL2102" s="220"/>
      <c r="IUM2102" s="220"/>
      <c r="IUN2102" s="220"/>
      <c r="IUO2102" s="220"/>
      <c r="IUP2102" s="220"/>
      <c r="IUQ2102" s="220"/>
      <c r="IUR2102" s="220"/>
      <c r="IUS2102" s="220"/>
      <c r="IUT2102" s="220"/>
      <c r="IUU2102" s="220"/>
      <c r="IUV2102" s="220"/>
      <c r="IUW2102" s="220"/>
      <c r="IUX2102" s="220"/>
      <c r="IUY2102" s="220"/>
      <c r="IUZ2102" s="220"/>
      <c r="IVA2102" s="220"/>
      <c r="IVB2102" s="220"/>
      <c r="IVC2102" s="220"/>
      <c r="IVD2102" s="220"/>
      <c r="IVE2102" s="220"/>
      <c r="IVF2102" s="220"/>
      <c r="IVG2102" s="220"/>
      <c r="IVH2102" s="220"/>
      <c r="IVI2102" s="220"/>
      <c r="IVJ2102" s="220"/>
      <c r="IVK2102" s="220"/>
      <c r="IVL2102" s="220"/>
      <c r="IVM2102" s="220"/>
      <c r="IVN2102" s="220"/>
      <c r="IVO2102" s="220"/>
      <c r="IVP2102" s="220"/>
      <c r="IVQ2102" s="220"/>
      <c r="IVR2102" s="220"/>
      <c r="IVS2102" s="220"/>
      <c r="IVT2102" s="220"/>
      <c r="IVU2102" s="220"/>
      <c r="IVV2102" s="220"/>
      <c r="IVW2102" s="220"/>
      <c r="IVX2102" s="220"/>
      <c r="IVY2102" s="220"/>
      <c r="IVZ2102" s="220"/>
      <c r="IWA2102" s="220"/>
      <c r="IWB2102" s="220"/>
      <c r="IWC2102" s="220"/>
      <c r="IWD2102" s="220"/>
      <c r="IWE2102" s="220"/>
      <c r="IWF2102" s="220"/>
      <c r="IWG2102" s="220"/>
      <c r="IWH2102" s="220"/>
      <c r="IWI2102" s="220"/>
      <c r="IWJ2102" s="220"/>
      <c r="IWK2102" s="220"/>
      <c r="IWL2102" s="220"/>
      <c r="IWM2102" s="220"/>
      <c r="IWN2102" s="220"/>
      <c r="IWO2102" s="220"/>
      <c r="IWP2102" s="220"/>
      <c r="IWQ2102" s="220"/>
      <c r="IWR2102" s="220"/>
      <c r="IWS2102" s="220"/>
      <c r="IWT2102" s="220"/>
      <c r="IWU2102" s="220"/>
      <c r="IWV2102" s="220"/>
      <c r="IWW2102" s="220"/>
      <c r="IWX2102" s="220"/>
      <c r="IWY2102" s="220"/>
      <c r="IWZ2102" s="220"/>
      <c r="IXA2102" s="220"/>
      <c r="IXB2102" s="220"/>
      <c r="IXC2102" s="220"/>
      <c r="IXD2102" s="220"/>
      <c r="IXE2102" s="220"/>
      <c r="IXF2102" s="220"/>
      <c r="IXG2102" s="220"/>
      <c r="IXH2102" s="220"/>
      <c r="IXI2102" s="220"/>
      <c r="IXJ2102" s="220"/>
      <c r="IXK2102" s="220"/>
      <c r="IXL2102" s="220"/>
      <c r="IXM2102" s="220"/>
      <c r="IXN2102" s="220"/>
      <c r="IXO2102" s="220"/>
      <c r="IXP2102" s="220"/>
      <c r="IXQ2102" s="220"/>
      <c r="IXR2102" s="220"/>
      <c r="IXS2102" s="220"/>
      <c r="IXT2102" s="220"/>
      <c r="IXU2102" s="220"/>
      <c r="IXV2102" s="220"/>
      <c r="IXW2102" s="220"/>
      <c r="IXX2102" s="220"/>
      <c r="IXY2102" s="220"/>
      <c r="IXZ2102" s="220"/>
      <c r="IYA2102" s="220"/>
      <c r="IYB2102" s="220"/>
      <c r="IYC2102" s="220"/>
      <c r="IYD2102" s="220"/>
      <c r="IYE2102" s="220"/>
      <c r="IYF2102" s="220"/>
      <c r="IYG2102" s="220"/>
      <c r="IYH2102" s="220"/>
      <c r="IYI2102" s="220"/>
      <c r="IYJ2102" s="220"/>
      <c r="IYK2102" s="220"/>
      <c r="IYL2102" s="220"/>
      <c r="IYM2102" s="220"/>
      <c r="IYN2102" s="220"/>
      <c r="IYO2102" s="220"/>
      <c r="IYP2102" s="220"/>
      <c r="IYQ2102" s="220"/>
      <c r="IYR2102" s="220"/>
      <c r="IYS2102" s="220"/>
      <c r="IYT2102" s="220"/>
      <c r="IYU2102" s="220"/>
      <c r="IYV2102" s="220"/>
      <c r="IYW2102" s="220"/>
      <c r="IYX2102" s="220"/>
      <c r="IYY2102" s="220"/>
      <c r="IYZ2102" s="220"/>
      <c r="IZA2102" s="220"/>
      <c r="IZB2102" s="220"/>
      <c r="IZC2102" s="220"/>
      <c r="IZD2102" s="220"/>
      <c r="IZE2102" s="220"/>
      <c r="IZF2102" s="220"/>
      <c r="IZG2102" s="220"/>
      <c r="IZH2102" s="220"/>
      <c r="IZI2102" s="220"/>
      <c r="IZJ2102" s="220"/>
      <c r="IZK2102" s="220"/>
      <c r="IZL2102" s="220"/>
      <c r="IZM2102" s="220"/>
      <c r="IZN2102" s="220"/>
      <c r="IZO2102" s="220"/>
      <c r="IZP2102" s="220"/>
      <c r="IZQ2102" s="220"/>
      <c r="IZR2102" s="220"/>
      <c r="IZS2102" s="220"/>
      <c r="IZT2102" s="220"/>
      <c r="IZU2102" s="220"/>
      <c r="IZV2102" s="220"/>
      <c r="IZW2102" s="220"/>
      <c r="IZX2102" s="220"/>
      <c r="IZY2102" s="220"/>
      <c r="IZZ2102" s="220"/>
      <c r="JAA2102" s="220"/>
      <c r="JAB2102" s="220"/>
      <c r="JAC2102" s="220"/>
      <c r="JAD2102" s="220"/>
      <c r="JAE2102" s="220"/>
      <c r="JAF2102" s="220"/>
      <c r="JAG2102" s="220"/>
      <c r="JAH2102" s="220"/>
      <c r="JAI2102" s="220"/>
      <c r="JAJ2102" s="220"/>
      <c r="JAK2102" s="220"/>
      <c r="JAL2102" s="220"/>
      <c r="JAM2102" s="220"/>
      <c r="JAN2102" s="220"/>
      <c r="JAO2102" s="220"/>
      <c r="JAP2102" s="220"/>
      <c r="JAQ2102" s="220"/>
      <c r="JAR2102" s="220"/>
      <c r="JAS2102" s="220"/>
      <c r="JAT2102" s="220"/>
      <c r="JAU2102" s="220"/>
      <c r="JAV2102" s="220"/>
      <c r="JAW2102" s="220"/>
      <c r="JAX2102" s="220"/>
      <c r="JAY2102" s="220"/>
      <c r="JAZ2102" s="220"/>
      <c r="JBA2102" s="220"/>
      <c r="JBB2102" s="220"/>
      <c r="JBC2102" s="220"/>
      <c r="JBD2102" s="220"/>
      <c r="JBE2102" s="220"/>
      <c r="JBF2102" s="220"/>
      <c r="JBG2102" s="220"/>
      <c r="JBH2102" s="220"/>
      <c r="JBI2102" s="220"/>
      <c r="JBJ2102" s="220"/>
      <c r="JBK2102" s="220"/>
      <c r="JBL2102" s="220"/>
      <c r="JBM2102" s="220"/>
      <c r="JBN2102" s="220"/>
      <c r="JBO2102" s="220"/>
      <c r="JBP2102" s="220"/>
      <c r="JBQ2102" s="220"/>
      <c r="JBR2102" s="220"/>
      <c r="JBS2102" s="220"/>
      <c r="JBT2102" s="220"/>
      <c r="JBU2102" s="220"/>
      <c r="JBV2102" s="220"/>
      <c r="JBW2102" s="220"/>
      <c r="JBX2102" s="220"/>
      <c r="JBY2102" s="220"/>
      <c r="JBZ2102" s="220"/>
      <c r="JCA2102" s="220"/>
      <c r="JCB2102" s="220"/>
      <c r="JCC2102" s="220"/>
      <c r="JCD2102" s="220"/>
      <c r="JCE2102" s="220"/>
      <c r="JCF2102" s="220"/>
      <c r="JCG2102" s="220"/>
      <c r="JCH2102" s="220"/>
      <c r="JCI2102" s="220"/>
      <c r="JCJ2102" s="220"/>
      <c r="JCK2102" s="220"/>
      <c r="JCL2102" s="220"/>
      <c r="JCM2102" s="220"/>
      <c r="JCN2102" s="220"/>
      <c r="JCO2102" s="220"/>
      <c r="JCP2102" s="220"/>
      <c r="JCQ2102" s="220"/>
      <c r="JCR2102" s="220"/>
      <c r="JCS2102" s="220"/>
      <c r="JCT2102" s="220"/>
      <c r="JCU2102" s="220"/>
      <c r="JCV2102" s="220"/>
      <c r="JCW2102" s="220"/>
      <c r="JCX2102" s="220"/>
      <c r="JCY2102" s="220"/>
      <c r="JCZ2102" s="220"/>
      <c r="JDA2102" s="220"/>
      <c r="JDB2102" s="220"/>
      <c r="JDC2102" s="220"/>
      <c r="JDD2102" s="220"/>
      <c r="JDE2102" s="220"/>
      <c r="JDF2102" s="220"/>
      <c r="JDG2102" s="220"/>
      <c r="JDH2102" s="220"/>
      <c r="JDI2102" s="220"/>
      <c r="JDJ2102" s="220"/>
      <c r="JDK2102" s="220"/>
      <c r="JDL2102" s="220"/>
      <c r="JDM2102" s="220"/>
      <c r="JDN2102" s="220"/>
      <c r="JDO2102" s="220"/>
      <c r="JDP2102" s="220"/>
      <c r="JDQ2102" s="220"/>
      <c r="JDR2102" s="220"/>
      <c r="JDS2102" s="220"/>
      <c r="JDT2102" s="220"/>
      <c r="JDU2102" s="220"/>
      <c r="JDV2102" s="220"/>
      <c r="JDW2102" s="220"/>
      <c r="JDX2102" s="220"/>
      <c r="JDY2102" s="220"/>
      <c r="JDZ2102" s="220"/>
      <c r="JEA2102" s="220"/>
      <c r="JEB2102" s="220"/>
      <c r="JEC2102" s="220"/>
      <c r="JED2102" s="220"/>
      <c r="JEE2102" s="220"/>
      <c r="JEF2102" s="220"/>
      <c r="JEG2102" s="220"/>
      <c r="JEH2102" s="220"/>
      <c r="JEI2102" s="220"/>
      <c r="JEJ2102" s="220"/>
      <c r="JEK2102" s="220"/>
      <c r="JEL2102" s="220"/>
      <c r="JEM2102" s="220"/>
      <c r="JEN2102" s="220"/>
      <c r="JEO2102" s="220"/>
      <c r="JEP2102" s="220"/>
      <c r="JEQ2102" s="220"/>
      <c r="JER2102" s="220"/>
      <c r="JES2102" s="220"/>
      <c r="JET2102" s="220"/>
      <c r="JEU2102" s="220"/>
      <c r="JEV2102" s="220"/>
      <c r="JEW2102" s="220"/>
      <c r="JEX2102" s="220"/>
      <c r="JEY2102" s="220"/>
      <c r="JEZ2102" s="220"/>
      <c r="JFA2102" s="220"/>
      <c r="JFB2102" s="220"/>
      <c r="JFC2102" s="220"/>
      <c r="JFD2102" s="220"/>
      <c r="JFE2102" s="220"/>
      <c r="JFF2102" s="220"/>
      <c r="JFG2102" s="220"/>
      <c r="JFH2102" s="220"/>
      <c r="JFI2102" s="220"/>
      <c r="JFJ2102" s="220"/>
      <c r="JFK2102" s="220"/>
      <c r="JFL2102" s="220"/>
      <c r="JFM2102" s="220"/>
      <c r="JFN2102" s="220"/>
      <c r="JFO2102" s="220"/>
      <c r="JFP2102" s="220"/>
      <c r="JFQ2102" s="220"/>
      <c r="JFR2102" s="220"/>
      <c r="JFS2102" s="220"/>
      <c r="JFT2102" s="220"/>
      <c r="JFU2102" s="220"/>
      <c r="JFV2102" s="220"/>
      <c r="JFW2102" s="220"/>
      <c r="JFX2102" s="220"/>
      <c r="JFY2102" s="220"/>
      <c r="JFZ2102" s="220"/>
      <c r="JGA2102" s="220"/>
      <c r="JGB2102" s="220"/>
      <c r="JGC2102" s="220"/>
      <c r="JGD2102" s="220"/>
      <c r="JGE2102" s="220"/>
      <c r="JGF2102" s="220"/>
      <c r="JGG2102" s="220"/>
      <c r="JGH2102" s="220"/>
      <c r="JGI2102" s="220"/>
      <c r="JGJ2102" s="220"/>
      <c r="JGK2102" s="220"/>
      <c r="JGL2102" s="220"/>
      <c r="JGM2102" s="220"/>
      <c r="JGN2102" s="220"/>
      <c r="JGO2102" s="220"/>
      <c r="JGP2102" s="220"/>
      <c r="JGQ2102" s="220"/>
      <c r="JGR2102" s="220"/>
      <c r="JGS2102" s="220"/>
      <c r="JGT2102" s="220"/>
      <c r="JGU2102" s="220"/>
      <c r="JGV2102" s="220"/>
      <c r="JGW2102" s="220"/>
      <c r="JGX2102" s="220"/>
      <c r="JGY2102" s="220"/>
      <c r="JGZ2102" s="220"/>
      <c r="JHA2102" s="220"/>
      <c r="JHB2102" s="220"/>
      <c r="JHC2102" s="220"/>
      <c r="JHD2102" s="220"/>
      <c r="JHE2102" s="220"/>
      <c r="JHF2102" s="220"/>
      <c r="JHG2102" s="220"/>
      <c r="JHH2102" s="220"/>
      <c r="JHI2102" s="220"/>
      <c r="JHJ2102" s="220"/>
      <c r="JHK2102" s="220"/>
      <c r="JHL2102" s="220"/>
      <c r="JHM2102" s="220"/>
      <c r="JHN2102" s="220"/>
      <c r="JHO2102" s="220"/>
      <c r="JHP2102" s="220"/>
      <c r="JHQ2102" s="220"/>
      <c r="JHR2102" s="220"/>
      <c r="JHS2102" s="220"/>
      <c r="JHT2102" s="220"/>
      <c r="JHU2102" s="220"/>
      <c r="JHV2102" s="220"/>
      <c r="JHW2102" s="220"/>
      <c r="JHX2102" s="220"/>
      <c r="JHY2102" s="220"/>
      <c r="JHZ2102" s="220"/>
      <c r="JIA2102" s="220"/>
      <c r="JIB2102" s="220"/>
      <c r="JIC2102" s="220"/>
      <c r="JID2102" s="220"/>
      <c r="JIE2102" s="220"/>
      <c r="JIF2102" s="220"/>
      <c r="JIG2102" s="220"/>
      <c r="JIH2102" s="220"/>
      <c r="JII2102" s="220"/>
      <c r="JIJ2102" s="220"/>
      <c r="JIK2102" s="220"/>
      <c r="JIL2102" s="220"/>
      <c r="JIM2102" s="220"/>
      <c r="JIN2102" s="220"/>
      <c r="JIO2102" s="220"/>
      <c r="JIP2102" s="220"/>
      <c r="JIQ2102" s="220"/>
      <c r="JIR2102" s="220"/>
      <c r="JIS2102" s="220"/>
      <c r="JIT2102" s="220"/>
      <c r="JIU2102" s="220"/>
      <c r="JIV2102" s="220"/>
      <c r="JIW2102" s="220"/>
      <c r="JIX2102" s="220"/>
      <c r="JIY2102" s="220"/>
      <c r="JIZ2102" s="220"/>
      <c r="JJA2102" s="220"/>
      <c r="JJB2102" s="220"/>
      <c r="JJC2102" s="220"/>
      <c r="JJD2102" s="220"/>
      <c r="JJE2102" s="220"/>
      <c r="JJF2102" s="220"/>
      <c r="JJG2102" s="220"/>
      <c r="JJH2102" s="220"/>
      <c r="JJI2102" s="220"/>
      <c r="JJJ2102" s="220"/>
      <c r="JJK2102" s="220"/>
      <c r="JJL2102" s="220"/>
      <c r="JJM2102" s="220"/>
      <c r="JJN2102" s="220"/>
      <c r="JJO2102" s="220"/>
      <c r="JJP2102" s="220"/>
      <c r="JJQ2102" s="220"/>
      <c r="JJR2102" s="220"/>
      <c r="JJS2102" s="220"/>
      <c r="JJT2102" s="220"/>
      <c r="JJU2102" s="220"/>
      <c r="JJV2102" s="220"/>
      <c r="JJW2102" s="220"/>
      <c r="JJX2102" s="220"/>
      <c r="JJY2102" s="220"/>
      <c r="JJZ2102" s="220"/>
      <c r="JKA2102" s="220"/>
      <c r="JKB2102" s="220"/>
      <c r="JKC2102" s="220"/>
      <c r="JKD2102" s="220"/>
      <c r="JKE2102" s="220"/>
      <c r="JKF2102" s="220"/>
      <c r="JKG2102" s="220"/>
      <c r="JKH2102" s="220"/>
      <c r="JKI2102" s="220"/>
      <c r="JKJ2102" s="220"/>
      <c r="JKK2102" s="220"/>
      <c r="JKL2102" s="220"/>
      <c r="JKM2102" s="220"/>
      <c r="JKN2102" s="220"/>
      <c r="JKO2102" s="220"/>
      <c r="JKP2102" s="220"/>
      <c r="JKQ2102" s="220"/>
      <c r="JKR2102" s="220"/>
      <c r="JKS2102" s="220"/>
      <c r="JKT2102" s="220"/>
      <c r="JKU2102" s="220"/>
      <c r="JKV2102" s="220"/>
      <c r="JKW2102" s="220"/>
      <c r="JKX2102" s="220"/>
      <c r="JKY2102" s="220"/>
      <c r="JKZ2102" s="220"/>
      <c r="JLA2102" s="220"/>
      <c r="JLB2102" s="220"/>
      <c r="JLC2102" s="220"/>
      <c r="JLD2102" s="220"/>
      <c r="JLE2102" s="220"/>
      <c r="JLF2102" s="220"/>
      <c r="JLG2102" s="220"/>
      <c r="JLH2102" s="220"/>
      <c r="JLI2102" s="220"/>
      <c r="JLJ2102" s="220"/>
      <c r="JLK2102" s="220"/>
      <c r="JLL2102" s="220"/>
      <c r="JLM2102" s="220"/>
      <c r="JLN2102" s="220"/>
      <c r="JLO2102" s="220"/>
      <c r="JLP2102" s="220"/>
      <c r="JLQ2102" s="220"/>
      <c r="JLR2102" s="220"/>
      <c r="JLS2102" s="220"/>
      <c r="JLT2102" s="220"/>
      <c r="JLU2102" s="220"/>
      <c r="JLV2102" s="220"/>
      <c r="JLW2102" s="220"/>
      <c r="JLX2102" s="220"/>
      <c r="JLY2102" s="220"/>
      <c r="JLZ2102" s="220"/>
      <c r="JMA2102" s="220"/>
      <c r="JMB2102" s="220"/>
      <c r="JMC2102" s="220"/>
      <c r="JMD2102" s="220"/>
      <c r="JME2102" s="220"/>
      <c r="JMF2102" s="220"/>
      <c r="JMG2102" s="220"/>
      <c r="JMH2102" s="220"/>
      <c r="JMI2102" s="220"/>
      <c r="JMJ2102" s="220"/>
      <c r="JMK2102" s="220"/>
      <c r="JML2102" s="220"/>
      <c r="JMM2102" s="220"/>
      <c r="JMN2102" s="220"/>
      <c r="JMO2102" s="220"/>
      <c r="JMP2102" s="220"/>
      <c r="JMQ2102" s="220"/>
      <c r="JMR2102" s="220"/>
      <c r="JMS2102" s="220"/>
      <c r="JMT2102" s="220"/>
      <c r="JMU2102" s="220"/>
      <c r="JMV2102" s="220"/>
      <c r="JMW2102" s="220"/>
      <c r="JMX2102" s="220"/>
      <c r="JMY2102" s="220"/>
      <c r="JMZ2102" s="220"/>
      <c r="JNA2102" s="220"/>
      <c r="JNB2102" s="220"/>
      <c r="JNC2102" s="220"/>
      <c r="JND2102" s="220"/>
      <c r="JNE2102" s="220"/>
      <c r="JNF2102" s="220"/>
      <c r="JNG2102" s="220"/>
      <c r="JNH2102" s="220"/>
      <c r="JNI2102" s="220"/>
      <c r="JNJ2102" s="220"/>
      <c r="JNK2102" s="220"/>
      <c r="JNL2102" s="220"/>
      <c r="JNM2102" s="220"/>
      <c r="JNN2102" s="220"/>
      <c r="JNO2102" s="220"/>
      <c r="JNP2102" s="220"/>
      <c r="JNQ2102" s="220"/>
      <c r="JNR2102" s="220"/>
      <c r="JNS2102" s="220"/>
      <c r="JNT2102" s="220"/>
      <c r="JNU2102" s="220"/>
      <c r="JNV2102" s="220"/>
      <c r="JNW2102" s="220"/>
      <c r="JNX2102" s="220"/>
      <c r="JNY2102" s="220"/>
      <c r="JNZ2102" s="220"/>
      <c r="JOA2102" s="220"/>
      <c r="JOB2102" s="220"/>
      <c r="JOC2102" s="220"/>
      <c r="JOD2102" s="220"/>
      <c r="JOE2102" s="220"/>
      <c r="JOF2102" s="220"/>
      <c r="JOG2102" s="220"/>
      <c r="JOH2102" s="220"/>
      <c r="JOI2102" s="220"/>
      <c r="JOJ2102" s="220"/>
      <c r="JOK2102" s="220"/>
      <c r="JOL2102" s="220"/>
      <c r="JOM2102" s="220"/>
      <c r="JON2102" s="220"/>
      <c r="JOO2102" s="220"/>
      <c r="JOP2102" s="220"/>
      <c r="JOQ2102" s="220"/>
      <c r="JOR2102" s="220"/>
      <c r="JOS2102" s="220"/>
      <c r="JOT2102" s="220"/>
      <c r="JOU2102" s="220"/>
      <c r="JOV2102" s="220"/>
      <c r="JOW2102" s="220"/>
      <c r="JOX2102" s="220"/>
      <c r="JOY2102" s="220"/>
      <c r="JOZ2102" s="220"/>
      <c r="JPA2102" s="220"/>
      <c r="JPB2102" s="220"/>
      <c r="JPC2102" s="220"/>
      <c r="JPD2102" s="220"/>
      <c r="JPE2102" s="220"/>
      <c r="JPF2102" s="220"/>
      <c r="JPG2102" s="220"/>
      <c r="JPH2102" s="220"/>
      <c r="JPI2102" s="220"/>
      <c r="JPJ2102" s="220"/>
      <c r="JPK2102" s="220"/>
      <c r="JPL2102" s="220"/>
      <c r="JPM2102" s="220"/>
      <c r="JPN2102" s="220"/>
      <c r="JPO2102" s="220"/>
      <c r="JPP2102" s="220"/>
      <c r="JPQ2102" s="220"/>
      <c r="JPR2102" s="220"/>
      <c r="JPS2102" s="220"/>
      <c r="JPT2102" s="220"/>
      <c r="JPU2102" s="220"/>
      <c r="JPV2102" s="220"/>
      <c r="JPW2102" s="220"/>
      <c r="JPX2102" s="220"/>
      <c r="JPY2102" s="220"/>
      <c r="JPZ2102" s="220"/>
      <c r="JQA2102" s="220"/>
      <c r="JQB2102" s="220"/>
      <c r="JQC2102" s="220"/>
      <c r="JQD2102" s="220"/>
      <c r="JQE2102" s="220"/>
      <c r="JQF2102" s="220"/>
      <c r="JQG2102" s="220"/>
      <c r="JQH2102" s="220"/>
      <c r="JQI2102" s="220"/>
      <c r="JQJ2102" s="220"/>
      <c r="JQK2102" s="220"/>
      <c r="JQL2102" s="220"/>
      <c r="JQM2102" s="220"/>
      <c r="JQN2102" s="220"/>
      <c r="JQO2102" s="220"/>
      <c r="JQP2102" s="220"/>
      <c r="JQQ2102" s="220"/>
      <c r="JQR2102" s="220"/>
      <c r="JQS2102" s="220"/>
      <c r="JQT2102" s="220"/>
      <c r="JQU2102" s="220"/>
      <c r="JQV2102" s="220"/>
      <c r="JQW2102" s="220"/>
      <c r="JQX2102" s="220"/>
      <c r="JQY2102" s="220"/>
      <c r="JQZ2102" s="220"/>
      <c r="JRA2102" s="220"/>
      <c r="JRB2102" s="220"/>
      <c r="JRC2102" s="220"/>
      <c r="JRD2102" s="220"/>
      <c r="JRE2102" s="220"/>
      <c r="JRF2102" s="220"/>
      <c r="JRG2102" s="220"/>
      <c r="JRH2102" s="220"/>
      <c r="JRI2102" s="220"/>
      <c r="JRJ2102" s="220"/>
      <c r="JRK2102" s="220"/>
      <c r="JRL2102" s="220"/>
      <c r="JRM2102" s="220"/>
      <c r="JRN2102" s="220"/>
      <c r="JRO2102" s="220"/>
      <c r="JRP2102" s="220"/>
      <c r="JRQ2102" s="220"/>
      <c r="JRR2102" s="220"/>
      <c r="JRS2102" s="220"/>
      <c r="JRT2102" s="220"/>
      <c r="JRU2102" s="220"/>
      <c r="JRV2102" s="220"/>
      <c r="JRW2102" s="220"/>
      <c r="JRX2102" s="220"/>
      <c r="JRY2102" s="220"/>
      <c r="JRZ2102" s="220"/>
      <c r="JSA2102" s="220"/>
      <c r="JSB2102" s="220"/>
      <c r="JSC2102" s="220"/>
      <c r="JSD2102" s="220"/>
      <c r="JSE2102" s="220"/>
      <c r="JSF2102" s="220"/>
      <c r="JSG2102" s="220"/>
      <c r="JSH2102" s="220"/>
      <c r="JSI2102" s="220"/>
      <c r="JSJ2102" s="220"/>
      <c r="JSK2102" s="220"/>
      <c r="JSL2102" s="220"/>
      <c r="JSM2102" s="220"/>
      <c r="JSN2102" s="220"/>
      <c r="JSO2102" s="220"/>
      <c r="JSP2102" s="220"/>
      <c r="JSQ2102" s="220"/>
      <c r="JSR2102" s="220"/>
      <c r="JSS2102" s="220"/>
      <c r="JST2102" s="220"/>
      <c r="JSU2102" s="220"/>
      <c r="JSV2102" s="220"/>
      <c r="JSW2102" s="220"/>
      <c r="JSX2102" s="220"/>
      <c r="JSY2102" s="220"/>
      <c r="JSZ2102" s="220"/>
      <c r="JTA2102" s="220"/>
      <c r="JTB2102" s="220"/>
      <c r="JTC2102" s="220"/>
      <c r="JTD2102" s="220"/>
      <c r="JTE2102" s="220"/>
      <c r="JTF2102" s="220"/>
      <c r="JTG2102" s="220"/>
      <c r="JTH2102" s="220"/>
      <c r="JTI2102" s="220"/>
      <c r="JTJ2102" s="220"/>
      <c r="JTK2102" s="220"/>
      <c r="JTL2102" s="220"/>
      <c r="JTM2102" s="220"/>
      <c r="JTN2102" s="220"/>
      <c r="JTO2102" s="220"/>
      <c r="JTP2102" s="220"/>
      <c r="JTQ2102" s="220"/>
      <c r="JTR2102" s="220"/>
      <c r="JTS2102" s="220"/>
      <c r="JTT2102" s="220"/>
      <c r="JTU2102" s="220"/>
      <c r="JTV2102" s="220"/>
      <c r="JTW2102" s="220"/>
      <c r="JTX2102" s="220"/>
      <c r="JTY2102" s="220"/>
      <c r="JTZ2102" s="220"/>
      <c r="JUA2102" s="220"/>
      <c r="JUB2102" s="220"/>
      <c r="JUC2102" s="220"/>
      <c r="JUD2102" s="220"/>
      <c r="JUE2102" s="220"/>
      <c r="JUF2102" s="220"/>
      <c r="JUG2102" s="220"/>
      <c r="JUH2102" s="220"/>
      <c r="JUI2102" s="220"/>
      <c r="JUJ2102" s="220"/>
      <c r="JUK2102" s="220"/>
      <c r="JUL2102" s="220"/>
      <c r="JUM2102" s="220"/>
      <c r="JUN2102" s="220"/>
      <c r="JUO2102" s="220"/>
      <c r="JUP2102" s="220"/>
      <c r="JUQ2102" s="220"/>
      <c r="JUR2102" s="220"/>
      <c r="JUS2102" s="220"/>
      <c r="JUT2102" s="220"/>
      <c r="JUU2102" s="220"/>
      <c r="JUV2102" s="220"/>
      <c r="JUW2102" s="220"/>
      <c r="JUX2102" s="220"/>
      <c r="JUY2102" s="220"/>
      <c r="JUZ2102" s="220"/>
      <c r="JVA2102" s="220"/>
      <c r="JVB2102" s="220"/>
      <c r="JVC2102" s="220"/>
      <c r="JVD2102" s="220"/>
      <c r="JVE2102" s="220"/>
      <c r="JVF2102" s="220"/>
      <c r="JVG2102" s="220"/>
      <c r="JVH2102" s="220"/>
      <c r="JVI2102" s="220"/>
      <c r="JVJ2102" s="220"/>
      <c r="JVK2102" s="220"/>
      <c r="JVL2102" s="220"/>
      <c r="JVM2102" s="220"/>
      <c r="JVN2102" s="220"/>
      <c r="JVO2102" s="220"/>
      <c r="JVP2102" s="220"/>
      <c r="JVQ2102" s="220"/>
      <c r="JVR2102" s="220"/>
      <c r="JVS2102" s="220"/>
      <c r="JVT2102" s="220"/>
      <c r="JVU2102" s="220"/>
      <c r="JVV2102" s="220"/>
      <c r="JVW2102" s="220"/>
      <c r="JVX2102" s="220"/>
      <c r="JVY2102" s="220"/>
      <c r="JVZ2102" s="220"/>
      <c r="JWA2102" s="220"/>
      <c r="JWB2102" s="220"/>
      <c r="JWC2102" s="220"/>
      <c r="JWD2102" s="220"/>
      <c r="JWE2102" s="220"/>
      <c r="JWF2102" s="220"/>
      <c r="JWG2102" s="220"/>
      <c r="JWH2102" s="220"/>
      <c r="JWI2102" s="220"/>
      <c r="JWJ2102" s="220"/>
      <c r="JWK2102" s="220"/>
      <c r="JWL2102" s="220"/>
      <c r="JWM2102" s="220"/>
      <c r="JWN2102" s="220"/>
      <c r="JWO2102" s="220"/>
      <c r="JWP2102" s="220"/>
      <c r="JWQ2102" s="220"/>
      <c r="JWR2102" s="220"/>
      <c r="JWS2102" s="220"/>
      <c r="JWT2102" s="220"/>
      <c r="JWU2102" s="220"/>
      <c r="JWV2102" s="220"/>
      <c r="JWW2102" s="220"/>
      <c r="JWX2102" s="220"/>
      <c r="JWY2102" s="220"/>
      <c r="JWZ2102" s="220"/>
      <c r="JXA2102" s="220"/>
      <c r="JXB2102" s="220"/>
      <c r="JXC2102" s="220"/>
      <c r="JXD2102" s="220"/>
      <c r="JXE2102" s="220"/>
      <c r="JXF2102" s="220"/>
      <c r="JXG2102" s="220"/>
      <c r="JXH2102" s="220"/>
      <c r="JXI2102" s="220"/>
      <c r="JXJ2102" s="220"/>
      <c r="JXK2102" s="220"/>
      <c r="JXL2102" s="220"/>
      <c r="JXM2102" s="220"/>
      <c r="JXN2102" s="220"/>
      <c r="JXO2102" s="220"/>
      <c r="JXP2102" s="220"/>
      <c r="JXQ2102" s="220"/>
      <c r="JXR2102" s="220"/>
      <c r="JXS2102" s="220"/>
      <c r="JXT2102" s="220"/>
      <c r="JXU2102" s="220"/>
      <c r="JXV2102" s="220"/>
      <c r="JXW2102" s="220"/>
      <c r="JXX2102" s="220"/>
      <c r="JXY2102" s="220"/>
      <c r="JXZ2102" s="220"/>
      <c r="JYA2102" s="220"/>
      <c r="JYB2102" s="220"/>
      <c r="JYC2102" s="220"/>
      <c r="JYD2102" s="220"/>
      <c r="JYE2102" s="220"/>
      <c r="JYF2102" s="220"/>
      <c r="JYG2102" s="220"/>
      <c r="JYH2102" s="220"/>
      <c r="JYI2102" s="220"/>
      <c r="JYJ2102" s="220"/>
      <c r="JYK2102" s="220"/>
      <c r="JYL2102" s="220"/>
      <c r="JYM2102" s="220"/>
      <c r="JYN2102" s="220"/>
      <c r="JYO2102" s="220"/>
      <c r="JYP2102" s="220"/>
      <c r="JYQ2102" s="220"/>
      <c r="JYR2102" s="220"/>
      <c r="JYS2102" s="220"/>
      <c r="JYT2102" s="220"/>
      <c r="JYU2102" s="220"/>
      <c r="JYV2102" s="220"/>
      <c r="JYW2102" s="220"/>
      <c r="JYX2102" s="220"/>
      <c r="JYY2102" s="220"/>
      <c r="JYZ2102" s="220"/>
      <c r="JZA2102" s="220"/>
      <c r="JZB2102" s="220"/>
      <c r="JZC2102" s="220"/>
      <c r="JZD2102" s="220"/>
      <c r="JZE2102" s="220"/>
      <c r="JZF2102" s="220"/>
      <c r="JZG2102" s="220"/>
      <c r="JZH2102" s="220"/>
      <c r="JZI2102" s="220"/>
      <c r="JZJ2102" s="220"/>
      <c r="JZK2102" s="220"/>
      <c r="JZL2102" s="220"/>
      <c r="JZM2102" s="220"/>
      <c r="JZN2102" s="220"/>
      <c r="JZO2102" s="220"/>
      <c r="JZP2102" s="220"/>
      <c r="JZQ2102" s="220"/>
      <c r="JZR2102" s="220"/>
      <c r="JZS2102" s="220"/>
      <c r="JZT2102" s="220"/>
      <c r="JZU2102" s="220"/>
      <c r="JZV2102" s="220"/>
      <c r="JZW2102" s="220"/>
      <c r="JZX2102" s="220"/>
      <c r="JZY2102" s="220"/>
      <c r="JZZ2102" s="220"/>
      <c r="KAA2102" s="220"/>
      <c r="KAB2102" s="220"/>
      <c r="KAC2102" s="220"/>
      <c r="KAD2102" s="220"/>
      <c r="KAE2102" s="220"/>
      <c r="KAF2102" s="220"/>
      <c r="KAG2102" s="220"/>
      <c r="KAH2102" s="220"/>
      <c r="KAI2102" s="220"/>
      <c r="KAJ2102" s="220"/>
      <c r="KAK2102" s="220"/>
      <c r="KAL2102" s="220"/>
      <c r="KAM2102" s="220"/>
      <c r="KAN2102" s="220"/>
      <c r="KAO2102" s="220"/>
      <c r="KAP2102" s="220"/>
      <c r="KAQ2102" s="220"/>
      <c r="KAR2102" s="220"/>
      <c r="KAS2102" s="220"/>
      <c r="KAT2102" s="220"/>
      <c r="KAU2102" s="220"/>
      <c r="KAV2102" s="220"/>
      <c r="KAW2102" s="220"/>
      <c r="KAX2102" s="220"/>
      <c r="KAY2102" s="220"/>
      <c r="KAZ2102" s="220"/>
      <c r="KBA2102" s="220"/>
      <c r="KBB2102" s="220"/>
      <c r="KBC2102" s="220"/>
      <c r="KBD2102" s="220"/>
      <c r="KBE2102" s="220"/>
      <c r="KBF2102" s="220"/>
      <c r="KBG2102" s="220"/>
      <c r="KBH2102" s="220"/>
      <c r="KBI2102" s="220"/>
      <c r="KBJ2102" s="220"/>
      <c r="KBK2102" s="220"/>
      <c r="KBL2102" s="220"/>
      <c r="KBM2102" s="220"/>
      <c r="KBN2102" s="220"/>
      <c r="KBO2102" s="220"/>
      <c r="KBP2102" s="220"/>
      <c r="KBQ2102" s="220"/>
      <c r="KBR2102" s="220"/>
      <c r="KBS2102" s="220"/>
      <c r="KBT2102" s="220"/>
      <c r="KBU2102" s="220"/>
      <c r="KBV2102" s="220"/>
      <c r="KBW2102" s="220"/>
      <c r="KBX2102" s="220"/>
      <c r="KBY2102" s="220"/>
      <c r="KBZ2102" s="220"/>
      <c r="KCA2102" s="220"/>
      <c r="KCB2102" s="220"/>
      <c r="KCC2102" s="220"/>
      <c r="KCD2102" s="220"/>
      <c r="KCE2102" s="220"/>
      <c r="KCF2102" s="220"/>
      <c r="KCG2102" s="220"/>
      <c r="KCH2102" s="220"/>
      <c r="KCI2102" s="220"/>
      <c r="KCJ2102" s="220"/>
      <c r="KCK2102" s="220"/>
      <c r="KCL2102" s="220"/>
      <c r="KCM2102" s="220"/>
      <c r="KCN2102" s="220"/>
      <c r="KCO2102" s="220"/>
      <c r="KCP2102" s="220"/>
      <c r="KCQ2102" s="220"/>
      <c r="KCR2102" s="220"/>
      <c r="KCS2102" s="220"/>
      <c r="KCT2102" s="220"/>
      <c r="KCU2102" s="220"/>
      <c r="KCV2102" s="220"/>
      <c r="KCW2102" s="220"/>
      <c r="KCX2102" s="220"/>
      <c r="KCY2102" s="220"/>
      <c r="KCZ2102" s="220"/>
      <c r="KDA2102" s="220"/>
      <c r="KDB2102" s="220"/>
      <c r="KDC2102" s="220"/>
      <c r="KDD2102" s="220"/>
      <c r="KDE2102" s="220"/>
      <c r="KDF2102" s="220"/>
      <c r="KDG2102" s="220"/>
      <c r="KDH2102" s="220"/>
      <c r="KDI2102" s="220"/>
      <c r="KDJ2102" s="220"/>
      <c r="KDK2102" s="220"/>
      <c r="KDL2102" s="220"/>
      <c r="KDM2102" s="220"/>
      <c r="KDN2102" s="220"/>
      <c r="KDO2102" s="220"/>
      <c r="KDP2102" s="220"/>
      <c r="KDQ2102" s="220"/>
      <c r="KDR2102" s="220"/>
      <c r="KDS2102" s="220"/>
      <c r="KDT2102" s="220"/>
      <c r="KDU2102" s="220"/>
      <c r="KDV2102" s="220"/>
      <c r="KDW2102" s="220"/>
      <c r="KDX2102" s="220"/>
      <c r="KDY2102" s="220"/>
      <c r="KDZ2102" s="220"/>
      <c r="KEA2102" s="220"/>
      <c r="KEB2102" s="220"/>
      <c r="KEC2102" s="220"/>
      <c r="KED2102" s="220"/>
      <c r="KEE2102" s="220"/>
      <c r="KEF2102" s="220"/>
      <c r="KEG2102" s="220"/>
      <c r="KEH2102" s="220"/>
      <c r="KEI2102" s="220"/>
      <c r="KEJ2102" s="220"/>
      <c r="KEK2102" s="220"/>
      <c r="KEL2102" s="220"/>
      <c r="KEM2102" s="220"/>
      <c r="KEN2102" s="220"/>
      <c r="KEO2102" s="220"/>
      <c r="KEP2102" s="220"/>
      <c r="KEQ2102" s="220"/>
      <c r="KER2102" s="220"/>
      <c r="KES2102" s="220"/>
      <c r="KET2102" s="220"/>
      <c r="KEU2102" s="220"/>
      <c r="KEV2102" s="220"/>
      <c r="KEW2102" s="220"/>
      <c r="KEX2102" s="220"/>
      <c r="KEY2102" s="220"/>
      <c r="KEZ2102" s="220"/>
      <c r="KFA2102" s="220"/>
      <c r="KFB2102" s="220"/>
      <c r="KFC2102" s="220"/>
      <c r="KFD2102" s="220"/>
      <c r="KFE2102" s="220"/>
      <c r="KFF2102" s="220"/>
      <c r="KFG2102" s="220"/>
      <c r="KFH2102" s="220"/>
      <c r="KFI2102" s="220"/>
      <c r="KFJ2102" s="220"/>
      <c r="KFK2102" s="220"/>
      <c r="KFL2102" s="220"/>
      <c r="KFM2102" s="220"/>
      <c r="KFN2102" s="220"/>
      <c r="KFO2102" s="220"/>
      <c r="KFP2102" s="220"/>
      <c r="KFQ2102" s="220"/>
      <c r="KFR2102" s="220"/>
      <c r="KFS2102" s="220"/>
      <c r="KFT2102" s="220"/>
      <c r="KFU2102" s="220"/>
      <c r="KFV2102" s="220"/>
      <c r="KFW2102" s="220"/>
      <c r="KFX2102" s="220"/>
      <c r="KFY2102" s="220"/>
      <c r="KFZ2102" s="220"/>
      <c r="KGA2102" s="220"/>
      <c r="KGB2102" s="220"/>
      <c r="KGC2102" s="220"/>
      <c r="KGD2102" s="220"/>
      <c r="KGE2102" s="220"/>
      <c r="KGF2102" s="220"/>
      <c r="KGG2102" s="220"/>
      <c r="KGH2102" s="220"/>
      <c r="KGI2102" s="220"/>
      <c r="KGJ2102" s="220"/>
      <c r="KGK2102" s="220"/>
      <c r="KGL2102" s="220"/>
      <c r="KGM2102" s="220"/>
      <c r="KGN2102" s="220"/>
      <c r="KGO2102" s="220"/>
      <c r="KGP2102" s="220"/>
      <c r="KGQ2102" s="220"/>
      <c r="KGR2102" s="220"/>
      <c r="KGS2102" s="220"/>
      <c r="KGT2102" s="220"/>
      <c r="KGU2102" s="220"/>
      <c r="KGV2102" s="220"/>
      <c r="KGW2102" s="220"/>
      <c r="KGX2102" s="220"/>
      <c r="KGY2102" s="220"/>
      <c r="KGZ2102" s="220"/>
      <c r="KHA2102" s="220"/>
      <c r="KHB2102" s="220"/>
      <c r="KHC2102" s="220"/>
      <c r="KHD2102" s="220"/>
      <c r="KHE2102" s="220"/>
      <c r="KHF2102" s="220"/>
      <c r="KHG2102" s="220"/>
      <c r="KHH2102" s="220"/>
      <c r="KHI2102" s="220"/>
      <c r="KHJ2102" s="220"/>
      <c r="KHK2102" s="220"/>
      <c r="KHL2102" s="220"/>
      <c r="KHM2102" s="220"/>
      <c r="KHN2102" s="220"/>
      <c r="KHO2102" s="220"/>
      <c r="KHP2102" s="220"/>
      <c r="KHQ2102" s="220"/>
      <c r="KHR2102" s="220"/>
      <c r="KHS2102" s="220"/>
      <c r="KHT2102" s="220"/>
      <c r="KHU2102" s="220"/>
      <c r="KHV2102" s="220"/>
      <c r="KHW2102" s="220"/>
      <c r="KHX2102" s="220"/>
      <c r="KHY2102" s="220"/>
      <c r="KHZ2102" s="220"/>
      <c r="KIA2102" s="220"/>
      <c r="KIB2102" s="220"/>
      <c r="KIC2102" s="220"/>
      <c r="KID2102" s="220"/>
      <c r="KIE2102" s="220"/>
      <c r="KIF2102" s="220"/>
      <c r="KIG2102" s="220"/>
      <c r="KIH2102" s="220"/>
      <c r="KII2102" s="220"/>
      <c r="KIJ2102" s="220"/>
      <c r="KIK2102" s="220"/>
      <c r="KIL2102" s="220"/>
      <c r="KIM2102" s="220"/>
      <c r="KIN2102" s="220"/>
      <c r="KIO2102" s="220"/>
      <c r="KIP2102" s="220"/>
      <c r="KIQ2102" s="220"/>
      <c r="KIR2102" s="220"/>
      <c r="KIS2102" s="220"/>
      <c r="KIT2102" s="220"/>
      <c r="KIU2102" s="220"/>
      <c r="KIV2102" s="220"/>
      <c r="KIW2102" s="220"/>
      <c r="KIX2102" s="220"/>
      <c r="KIY2102" s="220"/>
      <c r="KIZ2102" s="220"/>
      <c r="KJA2102" s="220"/>
      <c r="KJB2102" s="220"/>
      <c r="KJC2102" s="220"/>
      <c r="KJD2102" s="220"/>
      <c r="KJE2102" s="220"/>
      <c r="KJF2102" s="220"/>
      <c r="KJG2102" s="220"/>
      <c r="KJH2102" s="220"/>
      <c r="KJI2102" s="220"/>
      <c r="KJJ2102" s="220"/>
      <c r="KJK2102" s="220"/>
      <c r="KJL2102" s="220"/>
      <c r="KJM2102" s="220"/>
      <c r="KJN2102" s="220"/>
      <c r="KJO2102" s="220"/>
      <c r="KJP2102" s="220"/>
      <c r="KJQ2102" s="220"/>
      <c r="KJR2102" s="220"/>
      <c r="KJS2102" s="220"/>
      <c r="KJT2102" s="220"/>
      <c r="KJU2102" s="220"/>
      <c r="KJV2102" s="220"/>
      <c r="KJW2102" s="220"/>
      <c r="KJX2102" s="220"/>
      <c r="KJY2102" s="220"/>
      <c r="KJZ2102" s="220"/>
      <c r="KKA2102" s="220"/>
      <c r="KKB2102" s="220"/>
      <c r="KKC2102" s="220"/>
      <c r="KKD2102" s="220"/>
      <c r="KKE2102" s="220"/>
      <c r="KKF2102" s="220"/>
      <c r="KKG2102" s="220"/>
      <c r="KKH2102" s="220"/>
      <c r="KKI2102" s="220"/>
      <c r="KKJ2102" s="220"/>
      <c r="KKK2102" s="220"/>
      <c r="KKL2102" s="220"/>
      <c r="KKM2102" s="220"/>
      <c r="KKN2102" s="220"/>
      <c r="KKO2102" s="220"/>
      <c r="KKP2102" s="220"/>
      <c r="KKQ2102" s="220"/>
      <c r="KKR2102" s="220"/>
      <c r="KKS2102" s="220"/>
      <c r="KKT2102" s="220"/>
      <c r="KKU2102" s="220"/>
      <c r="KKV2102" s="220"/>
      <c r="KKW2102" s="220"/>
      <c r="KKX2102" s="220"/>
      <c r="KKY2102" s="220"/>
      <c r="KKZ2102" s="220"/>
      <c r="KLA2102" s="220"/>
      <c r="KLB2102" s="220"/>
      <c r="KLC2102" s="220"/>
      <c r="KLD2102" s="220"/>
      <c r="KLE2102" s="220"/>
      <c r="KLF2102" s="220"/>
      <c r="KLG2102" s="220"/>
      <c r="KLH2102" s="220"/>
      <c r="KLI2102" s="220"/>
      <c r="KLJ2102" s="220"/>
      <c r="KLK2102" s="220"/>
      <c r="KLL2102" s="220"/>
      <c r="KLM2102" s="220"/>
      <c r="KLN2102" s="220"/>
      <c r="KLO2102" s="220"/>
      <c r="KLP2102" s="220"/>
      <c r="KLQ2102" s="220"/>
      <c r="KLR2102" s="220"/>
      <c r="KLS2102" s="220"/>
      <c r="KLT2102" s="220"/>
      <c r="KLU2102" s="220"/>
      <c r="KLV2102" s="220"/>
      <c r="KLW2102" s="220"/>
      <c r="KLX2102" s="220"/>
      <c r="KLY2102" s="220"/>
      <c r="KLZ2102" s="220"/>
      <c r="KMA2102" s="220"/>
      <c r="KMB2102" s="220"/>
      <c r="KMC2102" s="220"/>
      <c r="KMD2102" s="220"/>
      <c r="KME2102" s="220"/>
      <c r="KMF2102" s="220"/>
      <c r="KMG2102" s="220"/>
      <c r="KMH2102" s="220"/>
      <c r="KMI2102" s="220"/>
      <c r="KMJ2102" s="220"/>
      <c r="KMK2102" s="220"/>
      <c r="KML2102" s="220"/>
      <c r="KMM2102" s="220"/>
      <c r="KMN2102" s="220"/>
      <c r="KMO2102" s="220"/>
      <c r="KMP2102" s="220"/>
      <c r="KMQ2102" s="220"/>
      <c r="KMR2102" s="220"/>
      <c r="KMS2102" s="220"/>
      <c r="KMT2102" s="220"/>
      <c r="KMU2102" s="220"/>
      <c r="KMV2102" s="220"/>
      <c r="KMW2102" s="220"/>
      <c r="KMX2102" s="220"/>
      <c r="KMY2102" s="220"/>
      <c r="KMZ2102" s="220"/>
      <c r="KNA2102" s="220"/>
      <c r="KNB2102" s="220"/>
      <c r="KNC2102" s="220"/>
      <c r="KND2102" s="220"/>
      <c r="KNE2102" s="220"/>
      <c r="KNF2102" s="220"/>
      <c r="KNG2102" s="220"/>
      <c r="KNH2102" s="220"/>
      <c r="KNI2102" s="220"/>
      <c r="KNJ2102" s="220"/>
      <c r="KNK2102" s="220"/>
      <c r="KNL2102" s="220"/>
      <c r="KNM2102" s="220"/>
      <c r="KNN2102" s="220"/>
      <c r="KNO2102" s="220"/>
      <c r="KNP2102" s="220"/>
      <c r="KNQ2102" s="220"/>
      <c r="KNR2102" s="220"/>
      <c r="KNS2102" s="220"/>
      <c r="KNT2102" s="220"/>
      <c r="KNU2102" s="220"/>
      <c r="KNV2102" s="220"/>
      <c r="KNW2102" s="220"/>
      <c r="KNX2102" s="220"/>
      <c r="KNY2102" s="220"/>
      <c r="KNZ2102" s="220"/>
      <c r="KOA2102" s="220"/>
      <c r="KOB2102" s="220"/>
      <c r="KOC2102" s="220"/>
      <c r="KOD2102" s="220"/>
      <c r="KOE2102" s="220"/>
      <c r="KOF2102" s="220"/>
      <c r="KOG2102" s="220"/>
      <c r="KOH2102" s="220"/>
      <c r="KOI2102" s="220"/>
      <c r="KOJ2102" s="220"/>
      <c r="KOK2102" s="220"/>
      <c r="KOL2102" s="220"/>
      <c r="KOM2102" s="220"/>
      <c r="KON2102" s="220"/>
      <c r="KOO2102" s="220"/>
      <c r="KOP2102" s="220"/>
      <c r="KOQ2102" s="220"/>
      <c r="KOR2102" s="220"/>
      <c r="KOS2102" s="220"/>
      <c r="KOT2102" s="220"/>
      <c r="KOU2102" s="220"/>
      <c r="KOV2102" s="220"/>
      <c r="KOW2102" s="220"/>
      <c r="KOX2102" s="220"/>
      <c r="KOY2102" s="220"/>
      <c r="KOZ2102" s="220"/>
      <c r="KPA2102" s="220"/>
      <c r="KPB2102" s="220"/>
      <c r="KPC2102" s="220"/>
      <c r="KPD2102" s="220"/>
      <c r="KPE2102" s="220"/>
      <c r="KPF2102" s="220"/>
      <c r="KPG2102" s="220"/>
      <c r="KPH2102" s="220"/>
      <c r="KPI2102" s="220"/>
      <c r="KPJ2102" s="220"/>
      <c r="KPK2102" s="220"/>
      <c r="KPL2102" s="220"/>
      <c r="KPM2102" s="220"/>
      <c r="KPN2102" s="220"/>
      <c r="KPO2102" s="220"/>
      <c r="KPP2102" s="220"/>
      <c r="KPQ2102" s="220"/>
      <c r="KPR2102" s="220"/>
      <c r="KPS2102" s="220"/>
      <c r="KPT2102" s="220"/>
      <c r="KPU2102" s="220"/>
      <c r="KPV2102" s="220"/>
      <c r="KPW2102" s="220"/>
      <c r="KPX2102" s="220"/>
      <c r="KPY2102" s="220"/>
      <c r="KPZ2102" s="220"/>
      <c r="KQA2102" s="220"/>
      <c r="KQB2102" s="220"/>
      <c r="KQC2102" s="220"/>
      <c r="KQD2102" s="220"/>
      <c r="KQE2102" s="220"/>
      <c r="KQF2102" s="220"/>
      <c r="KQG2102" s="220"/>
      <c r="KQH2102" s="220"/>
      <c r="KQI2102" s="220"/>
      <c r="KQJ2102" s="220"/>
      <c r="KQK2102" s="220"/>
      <c r="KQL2102" s="220"/>
      <c r="KQM2102" s="220"/>
      <c r="KQN2102" s="220"/>
      <c r="KQO2102" s="220"/>
      <c r="KQP2102" s="220"/>
      <c r="KQQ2102" s="220"/>
      <c r="KQR2102" s="220"/>
      <c r="KQS2102" s="220"/>
      <c r="KQT2102" s="220"/>
      <c r="KQU2102" s="220"/>
      <c r="KQV2102" s="220"/>
      <c r="KQW2102" s="220"/>
      <c r="KQX2102" s="220"/>
      <c r="KQY2102" s="220"/>
      <c r="KQZ2102" s="220"/>
      <c r="KRA2102" s="220"/>
      <c r="KRB2102" s="220"/>
      <c r="KRC2102" s="220"/>
      <c r="KRD2102" s="220"/>
      <c r="KRE2102" s="220"/>
      <c r="KRF2102" s="220"/>
      <c r="KRG2102" s="220"/>
      <c r="KRH2102" s="220"/>
      <c r="KRI2102" s="220"/>
      <c r="KRJ2102" s="220"/>
      <c r="KRK2102" s="220"/>
      <c r="KRL2102" s="220"/>
      <c r="KRM2102" s="220"/>
      <c r="KRN2102" s="220"/>
      <c r="KRO2102" s="220"/>
      <c r="KRP2102" s="220"/>
      <c r="KRQ2102" s="220"/>
      <c r="KRR2102" s="220"/>
      <c r="KRS2102" s="220"/>
      <c r="KRT2102" s="220"/>
      <c r="KRU2102" s="220"/>
      <c r="KRV2102" s="220"/>
      <c r="KRW2102" s="220"/>
      <c r="KRX2102" s="220"/>
      <c r="KRY2102" s="220"/>
      <c r="KRZ2102" s="220"/>
      <c r="KSA2102" s="220"/>
      <c r="KSB2102" s="220"/>
      <c r="KSC2102" s="220"/>
      <c r="KSD2102" s="220"/>
      <c r="KSE2102" s="220"/>
      <c r="KSF2102" s="220"/>
      <c r="KSG2102" s="220"/>
      <c r="KSH2102" s="220"/>
      <c r="KSI2102" s="220"/>
      <c r="KSJ2102" s="220"/>
      <c r="KSK2102" s="220"/>
      <c r="KSL2102" s="220"/>
      <c r="KSM2102" s="220"/>
      <c r="KSN2102" s="220"/>
      <c r="KSO2102" s="220"/>
      <c r="KSP2102" s="220"/>
      <c r="KSQ2102" s="220"/>
      <c r="KSR2102" s="220"/>
      <c r="KSS2102" s="220"/>
      <c r="KST2102" s="220"/>
      <c r="KSU2102" s="220"/>
      <c r="KSV2102" s="220"/>
      <c r="KSW2102" s="220"/>
      <c r="KSX2102" s="220"/>
      <c r="KSY2102" s="220"/>
      <c r="KSZ2102" s="220"/>
      <c r="KTA2102" s="220"/>
      <c r="KTB2102" s="220"/>
      <c r="KTC2102" s="220"/>
      <c r="KTD2102" s="220"/>
      <c r="KTE2102" s="220"/>
      <c r="KTF2102" s="220"/>
      <c r="KTG2102" s="220"/>
      <c r="KTH2102" s="220"/>
      <c r="KTI2102" s="220"/>
      <c r="KTJ2102" s="220"/>
      <c r="KTK2102" s="220"/>
      <c r="KTL2102" s="220"/>
      <c r="KTM2102" s="220"/>
      <c r="KTN2102" s="220"/>
      <c r="KTO2102" s="220"/>
      <c r="KTP2102" s="220"/>
      <c r="KTQ2102" s="220"/>
      <c r="KTR2102" s="220"/>
      <c r="KTS2102" s="220"/>
      <c r="KTT2102" s="220"/>
      <c r="KTU2102" s="220"/>
      <c r="KTV2102" s="220"/>
      <c r="KTW2102" s="220"/>
      <c r="KTX2102" s="220"/>
      <c r="KTY2102" s="220"/>
      <c r="KTZ2102" s="220"/>
      <c r="KUA2102" s="220"/>
      <c r="KUB2102" s="220"/>
      <c r="KUC2102" s="220"/>
      <c r="KUD2102" s="220"/>
      <c r="KUE2102" s="220"/>
      <c r="KUF2102" s="220"/>
      <c r="KUG2102" s="220"/>
      <c r="KUH2102" s="220"/>
      <c r="KUI2102" s="220"/>
      <c r="KUJ2102" s="220"/>
      <c r="KUK2102" s="220"/>
      <c r="KUL2102" s="220"/>
      <c r="KUM2102" s="220"/>
      <c r="KUN2102" s="220"/>
      <c r="KUO2102" s="220"/>
      <c r="KUP2102" s="220"/>
      <c r="KUQ2102" s="220"/>
      <c r="KUR2102" s="220"/>
      <c r="KUS2102" s="220"/>
      <c r="KUT2102" s="220"/>
      <c r="KUU2102" s="220"/>
      <c r="KUV2102" s="220"/>
      <c r="KUW2102" s="220"/>
      <c r="KUX2102" s="220"/>
      <c r="KUY2102" s="220"/>
      <c r="KUZ2102" s="220"/>
      <c r="KVA2102" s="220"/>
      <c r="KVB2102" s="220"/>
      <c r="KVC2102" s="220"/>
      <c r="KVD2102" s="220"/>
      <c r="KVE2102" s="220"/>
      <c r="KVF2102" s="220"/>
      <c r="KVG2102" s="220"/>
      <c r="KVH2102" s="220"/>
      <c r="KVI2102" s="220"/>
      <c r="KVJ2102" s="220"/>
      <c r="KVK2102" s="220"/>
      <c r="KVL2102" s="220"/>
      <c r="KVM2102" s="220"/>
      <c r="KVN2102" s="220"/>
      <c r="KVO2102" s="220"/>
      <c r="KVP2102" s="220"/>
      <c r="KVQ2102" s="220"/>
      <c r="KVR2102" s="220"/>
      <c r="KVS2102" s="220"/>
      <c r="KVT2102" s="220"/>
      <c r="KVU2102" s="220"/>
      <c r="KVV2102" s="220"/>
      <c r="KVW2102" s="220"/>
      <c r="KVX2102" s="220"/>
      <c r="KVY2102" s="220"/>
      <c r="KVZ2102" s="220"/>
      <c r="KWA2102" s="220"/>
      <c r="KWB2102" s="220"/>
      <c r="KWC2102" s="220"/>
      <c r="KWD2102" s="220"/>
      <c r="KWE2102" s="220"/>
      <c r="KWF2102" s="220"/>
      <c r="KWG2102" s="220"/>
      <c r="KWH2102" s="220"/>
      <c r="KWI2102" s="220"/>
      <c r="KWJ2102" s="220"/>
      <c r="KWK2102" s="220"/>
      <c r="KWL2102" s="220"/>
      <c r="KWM2102" s="220"/>
      <c r="KWN2102" s="220"/>
      <c r="KWO2102" s="220"/>
      <c r="KWP2102" s="220"/>
      <c r="KWQ2102" s="220"/>
      <c r="KWR2102" s="220"/>
      <c r="KWS2102" s="220"/>
      <c r="KWT2102" s="220"/>
      <c r="KWU2102" s="220"/>
      <c r="KWV2102" s="220"/>
      <c r="KWW2102" s="220"/>
      <c r="KWX2102" s="220"/>
      <c r="KWY2102" s="220"/>
      <c r="KWZ2102" s="220"/>
      <c r="KXA2102" s="220"/>
      <c r="KXB2102" s="220"/>
      <c r="KXC2102" s="220"/>
      <c r="KXD2102" s="220"/>
      <c r="KXE2102" s="220"/>
      <c r="KXF2102" s="220"/>
      <c r="KXG2102" s="220"/>
      <c r="KXH2102" s="220"/>
      <c r="KXI2102" s="220"/>
      <c r="KXJ2102" s="220"/>
      <c r="KXK2102" s="220"/>
      <c r="KXL2102" s="220"/>
      <c r="KXM2102" s="220"/>
      <c r="KXN2102" s="220"/>
      <c r="KXO2102" s="220"/>
      <c r="KXP2102" s="220"/>
      <c r="KXQ2102" s="220"/>
      <c r="KXR2102" s="220"/>
      <c r="KXS2102" s="220"/>
      <c r="KXT2102" s="220"/>
      <c r="KXU2102" s="220"/>
      <c r="KXV2102" s="220"/>
      <c r="KXW2102" s="220"/>
      <c r="KXX2102" s="220"/>
      <c r="KXY2102" s="220"/>
      <c r="KXZ2102" s="220"/>
      <c r="KYA2102" s="220"/>
      <c r="KYB2102" s="220"/>
      <c r="KYC2102" s="220"/>
      <c r="KYD2102" s="220"/>
      <c r="KYE2102" s="220"/>
      <c r="KYF2102" s="220"/>
      <c r="KYG2102" s="220"/>
      <c r="KYH2102" s="220"/>
      <c r="KYI2102" s="220"/>
      <c r="KYJ2102" s="220"/>
      <c r="KYK2102" s="220"/>
      <c r="KYL2102" s="220"/>
      <c r="KYM2102" s="220"/>
      <c r="KYN2102" s="220"/>
      <c r="KYO2102" s="220"/>
      <c r="KYP2102" s="220"/>
      <c r="KYQ2102" s="220"/>
      <c r="KYR2102" s="220"/>
      <c r="KYS2102" s="220"/>
      <c r="KYT2102" s="220"/>
      <c r="KYU2102" s="220"/>
      <c r="KYV2102" s="220"/>
      <c r="KYW2102" s="220"/>
      <c r="KYX2102" s="220"/>
      <c r="KYY2102" s="220"/>
      <c r="KYZ2102" s="220"/>
      <c r="KZA2102" s="220"/>
      <c r="KZB2102" s="220"/>
      <c r="KZC2102" s="220"/>
      <c r="KZD2102" s="220"/>
      <c r="KZE2102" s="220"/>
      <c r="KZF2102" s="220"/>
      <c r="KZG2102" s="220"/>
      <c r="KZH2102" s="220"/>
      <c r="KZI2102" s="220"/>
      <c r="KZJ2102" s="220"/>
      <c r="KZK2102" s="220"/>
      <c r="KZL2102" s="220"/>
      <c r="KZM2102" s="220"/>
      <c r="KZN2102" s="220"/>
      <c r="KZO2102" s="220"/>
      <c r="KZP2102" s="220"/>
      <c r="KZQ2102" s="220"/>
      <c r="KZR2102" s="220"/>
      <c r="KZS2102" s="220"/>
      <c r="KZT2102" s="220"/>
      <c r="KZU2102" s="220"/>
      <c r="KZV2102" s="220"/>
      <c r="KZW2102" s="220"/>
      <c r="KZX2102" s="220"/>
      <c r="KZY2102" s="220"/>
      <c r="KZZ2102" s="220"/>
      <c r="LAA2102" s="220"/>
      <c r="LAB2102" s="220"/>
      <c r="LAC2102" s="220"/>
      <c r="LAD2102" s="220"/>
      <c r="LAE2102" s="220"/>
      <c r="LAF2102" s="220"/>
      <c r="LAG2102" s="220"/>
      <c r="LAH2102" s="220"/>
      <c r="LAI2102" s="220"/>
      <c r="LAJ2102" s="220"/>
      <c r="LAK2102" s="220"/>
      <c r="LAL2102" s="220"/>
      <c r="LAM2102" s="220"/>
      <c r="LAN2102" s="220"/>
      <c r="LAO2102" s="220"/>
      <c r="LAP2102" s="220"/>
      <c r="LAQ2102" s="220"/>
      <c r="LAR2102" s="220"/>
      <c r="LAS2102" s="220"/>
      <c r="LAT2102" s="220"/>
      <c r="LAU2102" s="220"/>
      <c r="LAV2102" s="220"/>
      <c r="LAW2102" s="220"/>
      <c r="LAX2102" s="220"/>
      <c r="LAY2102" s="220"/>
      <c r="LAZ2102" s="220"/>
      <c r="LBA2102" s="220"/>
      <c r="LBB2102" s="220"/>
      <c r="LBC2102" s="220"/>
      <c r="LBD2102" s="220"/>
      <c r="LBE2102" s="220"/>
      <c r="LBF2102" s="220"/>
      <c r="LBG2102" s="220"/>
      <c r="LBH2102" s="220"/>
      <c r="LBI2102" s="220"/>
      <c r="LBJ2102" s="220"/>
      <c r="LBK2102" s="220"/>
      <c r="LBL2102" s="220"/>
      <c r="LBM2102" s="220"/>
      <c r="LBN2102" s="220"/>
      <c r="LBO2102" s="220"/>
      <c r="LBP2102" s="220"/>
      <c r="LBQ2102" s="220"/>
      <c r="LBR2102" s="220"/>
      <c r="LBS2102" s="220"/>
      <c r="LBT2102" s="220"/>
      <c r="LBU2102" s="220"/>
      <c r="LBV2102" s="220"/>
      <c r="LBW2102" s="220"/>
      <c r="LBX2102" s="220"/>
      <c r="LBY2102" s="220"/>
      <c r="LBZ2102" s="220"/>
      <c r="LCA2102" s="220"/>
      <c r="LCB2102" s="220"/>
      <c r="LCC2102" s="220"/>
      <c r="LCD2102" s="220"/>
      <c r="LCE2102" s="220"/>
      <c r="LCF2102" s="220"/>
      <c r="LCG2102" s="220"/>
      <c r="LCH2102" s="220"/>
      <c r="LCI2102" s="220"/>
      <c r="LCJ2102" s="220"/>
      <c r="LCK2102" s="220"/>
      <c r="LCL2102" s="220"/>
      <c r="LCM2102" s="220"/>
      <c r="LCN2102" s="220"/>
      <c r="LCO2102" s="220"/>
      <c r="LCP2102" s="220"/>
      <c r="LCQ2102" s="220"/>
      <c r="LCR2102" s="220"/>
      <c r="LCS2102" s="220"/>
      <c r="LCT2102" s="220"/>
      <c r="LCU2102" s="220"/>
      <c r="LCV2102" s="220"/>
      <c r="LCW2102" s="220"/>
      <c r="LCX2102" s="220"/>
      <c r="LCY2102" s="220"/>
      <c r="LCZ2102" s="220"/>
      <c r="LDA2102" s="220"/>
      <c r="LDB2102" s="220"/>
      <c r="LDC2102" s="220"/>
      <c r="LDD2102" s="220"/>
      <c r="LDE2102" s="220"/>
      <c r="LDF2102" s="220"/>
      <c r="LDG2102" s="220"/>
      <c r="LDH2102" s="220"/>
      <c r="LDI2102" s="220"/>
      <c r="LDJ2102" s="220"/>
      <c r="LDK2102" s="220"/>
      <c r="LDL2102" s="220"/>
      <c r="LDM2102" s="220"/>
      <c r="LDN2102" s="220"/>
      <c r="LDO2102" s="220"/>
      <c r="LDP2102" s="220"/>
      <c r="LDQ2102" s="220"/>
      <c r="LDR2102" s="220"/>
      <c r="LDS2102" s="220"/>
      <c r="LDT2102" s="220"/>
      <c r="LDU2102" s="220"/>
      <c r="LDV2102" s="220"/>
      <c r="LDW2102" s="220"/>
      <c r="LDX2102" s="220"/>
      <c r="LDY2102" s="220"/>
      <c r="LDZ2102" s="220"/>
      <c r="LEA2102" s="220"/>
      <c r="LEB2102" s="220"/>
      <c r="LEC2102" s="220"/>
      <c r="LED2102" s="220"/>
      <c r="LEE2102" s="220"/>
      <c r="LEF2102" s="220"/>
      <c r="LEG2102" s="220"/>
      <c r="LEH2102" s="220"/>
      <c r="LEI2102" s="220"/>
      <c r="LEJ2102" s="220"/>
      <c r="LEK2102" s="220"/>
      <c r="LEL2102" s="220"/>
      <c r="LEM2102" s="220"/>
      <c r="LEN2102" s="220"/>
      <c r="LEO2102" s="220"/>
      <c r="LEP2102" s="220"/>
      <c r="LEQ2102" s="220"/>
      <c r="LER2102" s="220"/>
      <c r="LES2102" s="220"/>
      <c r="LET2102" s="220"/>
      <c r="LEU2102" s="220"/>
      <c r="LEV2102" s="220"/>
      <c r="LEW2102" s="220"/>
      <c r="LEX2102" s="220"/>
      <c r="LEY2102" s="220"/>
      <c r="LEZ2102" s="220"/>
      <c r="LFA2102" s="220"/>
      <c r="LFB2102" s="220"/>
      <c r="LFC2102" s="220"/>
      <c r="LFD2102" s="220"/>
      <c r="LFE2102" s="220"/>
      <c r="LFF2102" s="220"/>
      <c r="LFG2102" s="220"/>
      <c r="LFH2102" s="220"/>
      <c r="LFI2102" s="220"/>
      <c r="LFJ2102" s="220"/>
      <c r="LFK2102" s="220"/>
      <c r="LFL2102" s="220"/>
      <c r="LFM2102" s="220"/>
      <c r="LFN2102" s="220"/>
      <c r="LFO2102" s="220"/>
      <c r="LFP2102" s="220"/>
      <c r="LFQ2102" s="220"/>
      <c r="LFR2102" s="220"/>
      <c r="LFS2102" s="220"/>
      <c r="LFT2102" s="220"/>
      <c r="LFU2102" s="220"/>
      <c r="LFV2102" s="220"/>
      <c r="LFW2102" s="220"/>
      <c r="LFX2102" s="220"/>
      <c r="LFY2102" s="220"/>
      <c r="LFZ2102" s="220"/>
      <c r="LGA2102" s="220"/>
      <c r="LGB2102" s="220"/>
      <c r="LGC2102" s="220"/>
      <c r="LGD2102" s="220"/>
      <c r="LGE2102" s="220"/>
      <c r="LGF2102" s="220"/>
      <c r="LGG2102" s="220"/>
      <c r="LGH2102" s="220"/>
      <c r="LGI2102" s="220"/>
      <c r="LGJ2102" s="220"/>
      <c r="LGK2102" s="220"/>
      <c r="LGL2102" s="220"/>
      <c r="LGM2102" s="220"/>
      <c r="LGN2102" s="220"/>
      <c r="LGO2102" s="220"/>
      <c r="LGP2102" s="220"/>
      <c r="LGQ2102" s="220"/>
      <c r="LGR2102" s="220"/>
      <c r="LGS2102" s="220"/>
      <c r="LGT2102" s="220"/>
      <c r="LGU2102" s="220"/>
      <c r="LGV2102" s="220"/>
      <c r="LGW2102" s="220"/>
      <c r="LGX2102" s="220"/>
      <c r="LGY2102" s="220"/>
      <c r="LGZ2102" s="220"/>
      <c r="LHA2102" s="220"/>
      <c r="LHB2102" s="220"/>
      <c r="LHC2102" s="220"/>
      <c r="LHD2102" s="220"/>
      <c r="LHE2102" s="220"/>
      <c r="LHF2102" s="220"/>
      <c r="LHG2102" s="220"/>
      <c r="LHH2102" s="220"/>
      <c r="LHI2102" s="220"/>
      <c r="LHJ2102" s="220"/>
      <c r="LHK2102" s="220"/>
      <c r="LHL2102" s="220"/>
      <c r="LHM2102" s="220"/>
      <c r="LHN2102" s="220"/>
      <c r="LHO2102" s="220"/>
      <c r="LHP2102" s="220"/>
      <c r="LHQ2102" s="220"/>
      <c r="LHR2102" s="220"/>
      <c r="LHS2102" s="220"/>
      <c r="LHT2102" s="220"/>
      <c r="LHU2102" s="220"/>
      <c r="LHV2102" s="220"/>
      <c r="LHW2102" s="220"/>
      <c r="LHX2102" s="220"/>
      <c r="LHY2102" s="220"/>
      <c r="LHZ2102" s="220"/>
      <c r="LIA2102" s="220"/>
      <c r="LIB2102" s="220"/>
      <c r="LIC2102" s="220"/>
      <c r="LID2102" s="220"/>
      <c r="LIE2102" s="220"/>
      <c r="LIF2102" s="220"/>
      <c r="LIG2102" s="220"/>
      <c r="LIH2102" s="220"/>
      <c r="LII2102" s="220"/>
      <c r="LIJ2102" s="220"/>
      <c r="LIK2102" s="220"/>
      <c r="LIL2102" s="220"/>
      <c r="LIM2102" s="220"/>
      <c r="LIN2102" s="220"/>
      <c r="LIO2102" s="220"/>
      <c r="LIP2102" s="220"/>
      <c r="LIQ2102" s="220"/>
      <c r="LIR2102" s="220"/>
      <c r="LIS2102" s="220"/>
      <c r="LIT2102" s="220"/>
      <c r="LIU2102" s="220"/>
      <c r="LIV2102" s="220"/>
      <c r="LIW2102" s="220"/>
      <c r="LIX2102" s="220"/>
      <c r="LIY2102" s="220"/>
      <c r="LIZ2102" s="220"/>
      <c r="LJA2102" s="220"/>
      <c r="LJB2102" s="220"/>
      <c r="LJC2102" s="220"/>
      <c r="LJD2102" s="220"/>
      <c r="LJE2102" s="220"/>
      <c r="LJF2102" s="220"/>
      <c r="LJG2102" s="220"/>
      <c r="LJH2102" s="220"/>
      <c r="LJI2102" s="220"/>
      <c r="LJJ2102" s="220"/>
      <c r="LJK2102" s="220"/>
      <c r="LJL2102" s="220"/>
      <c r="LJM2102" s="220"/>
      <c r="LJN2102" s="220"/>
      <c r="LJO2102" s="220"/>
      <c r="LJP2102" s="220"/>
      <c r="LJQ2102" s="220"/>
      <c r="LJR2102" s="220"/>
      <c r="LJS2102" s="220"/>
      <c r="LJT2102" s="220"/>
      <c r="LJU2102" s="220"/>
      <c r="LJV2102" s="220"/>
      <c r="LJW2102" s="220"/>
      <c r="LJX2102" s="220"/>
      <c r="LJY2102" s="220"/>
      <c r="LJZ2102" s="220"/>
      <c r="LKA2102" s="220"/>
      <c r="LKB2102" s="220"/>
      <c r="LKC2102" s="220"/>
      <c r="LKD2102" s="220"/>
      <c r="LKE2102" s="220"/>
      <c r="LKF2102" s="220"/>
      <c r="LKG2102" s="220"/>
      <c r="LKH2102" s="220"/>
      <c r="LKI2102" s="220"/>
      <c r="LKJ2102" s="220"/>
      <c r="LKK2102" s="220"/>
      <c r="LKL2102" s="220"/>
      <c r="LKM2102" s="220"/>
      <c r="LKN2102" s="220"/>
      <c r="LKO2102" s="220"/>
      <c r="LKP2102" s="220"/>
      <c r="LKQ2102" s="220"/>
      <c r="LKR2102" s="220"/>
      <c r="LKS2102" s="220"/>
      <c r="LKT2102" s="220"/>
      <c r="LKU2102" s="220"/>
      <c r="LKV2102" s="220"/>
      <c r="LKW2102" s="220"/>
      <c r="LKX2102" s="220"/>
      <c r="LKY2102" s="220"/>
      <c r="LKZ2102" s="220"/>
      <c r="LLA2102" s="220"/>
      <c r="LLB2102" s="220"/>
      <c r="LLC2102" s="220"/>
      <c r="LLD2102" s="220"/>
      <c r="LLE2102" s="220"/>
      <c r="LLF2102" s="220"/>
      <c r="LLG2102" s="220"/>
      <c r="LLH2102" s="220"/>
      <c r="LLI2102" s="220"/>
      <c r="LLJ2102" s="220"/>
      <c r="LLK2102" s="220"/>
      <c r="LLL2102" s="220"/>
      <c r="LLM2102" s="220"/>
      <c r="LLN2102" s="220"/>
      <c r="LLO2102" s="220"/>
      <c r="LLP2102" s="220"/>
      <c r="LLQ2102" s="220"/>
      <c r="LLR2102" s="220"/>
      <c r="LLS2102" s="220"/>
      <c r="LLT2102" s="220"/>
      <c r="LLU2102" s="220"/>
      <c r="LLV2102" s="220"/>
      <c r="LLW2102" s="220"/>
      <c r="LLX2102" s="220"/>
      <c r="LLY2102" s="220"/>
      <c r="LLZ2102" s="220"/>
      <c r="LMA2102" s="220"/>
      <c r="LMB2102" s="220"/>
      <c r="LMC2102" s="220"/>
      <c r="LMD2102" s="220"/>
      <c r="LME2102" s="220"/>
      <c r="LMF2102" s="220"/>
      <c r="LMG2102" s="220"/>
      <c r="LMH2102" s="220"/>
      <c r="LMI2102" s="220"/>
      <c r="LMJ2102" s="220"/>
      <c r="LMK2102" s="220"/>
      <c r="LML2102" s="220"/>
      <c r="LMM2102" s="220"/>
      <c r="LMN2102" s="220"/>
      <c r="LMO2102" s="220"/>
      <c r="LMP2102" s="220"/>
      <c r="LMQ2102" s="220"/>
      <c r="LMR2102" s="220"/>
      <c r="LMS2102" s="220"/>
      <c r="LMT2102" s="220"/>
      <c r="LMU2102" s="220"/>
      <c r="LMV2102" s="220"/>
      <c r="LMW2102" s="220"/>
      <c r="LMX2102" s="220"/>
      <c r="LMY2102" s="220"/>
      <c r="LMZ2102" s="220"/>
      <c r="LNA2102" s="220"/>
      <c r="LNB2102" s="220"/>
      <c r="LNC2102" s="220"/>
      <c r="LND2102" s="220"/>
      <c r="LNE2102" s="220"/>
      <c r="LNF2102" s="220"/>
      <c r="LNG2102" s="220"/>
      <c r="LNH2102" s="220"/>
      <c r="LNI2102" s="220"/>
      <c r="LNJ2102" s="220"/>
      <c r="LNK2102" s="220"/>
      <c r="LNL2102" s="220"/>
      <c r="LNM2102" s="220"/>
      <c r="LNN2102" s="220"/>
      <c r="LNO2102" s="220"/>
      <c r="LNP2102" s="220"/>
      <c r="LNQ2102" s="220"/>
      <c r="LNR2102" s="220"/>
      <c r="LNS2102" s="220"/>
      <c r="LNT2102" s="220"/>
      <c r="LNU2102" s="220"/>
      <c r="LNV2102" s="220"/>
      <c r="LNW2102" s="220"/>
      <c r="LNX2102" s="220"/>
      <c r="LNY2102" s="220"/>
      <c r="LNZ2102" s="220"/>
      <c r="LOA2102" s="220"/>
      <c r="LOB2102" s="220"/>
      <c r="LOC2102" s="220"/>
      <c r="LOD2102" s="220"/>
      <c r="LOE2102" s="220"/>
      <c r="LOF2102" s="220"/>
      <c r="LOG2102" s="220"/>
      <c r="LOH2102" s="220"/>
      <c r="LOI2102" s="220"/>
      <c r="LOJ2102" s="220"/>
      <c r="LOK2102" s="220"/>
      <c r="LOL2102" s="220"/>
      <c r="LOM2102" s="220"/>
      <c r="LON2102" s="220"/>
      <c r="LOO2102" s="220"/>
      <c r="LOP2102" s="220"/>
      <c r="LOQ2102" s="220"/>
      <c r="LOR2102" s="220"/>
      <c r="LOS2102" s="220"/>
      <c r="LOT2102" s="220"/>
      <c r="LOU2102" s="220"/>
      <c r="LOV2102" s="220"/>
      <c r="LOW2102" s="220"/>
      <c r="LOX2102" s="220"/>
      <c r="LOY2102" s="220"/>
      <c r="LOZ2102" s="220"/>
      <c r="LPA2102" s="220"/>
      <c r="LPB2102" s="220"/>
      <c r="LPC2102" s="220"/>
      <c r="LPD2102" s="220"/>
      <c r="LPE2102" s="220"/>
      <c r="LPF2102" s="220"/>
      <c r="LPG2102" s="220"/>
      <c r="LPH2102" s="220"/>
      <c r="LPI2102" s="220"/>
      <c r="LPJ2102" s="220"/>
      <c r="LPK2102" s="220"/>
      <c r="LPL2102" s="220"/>
      <c r="LPM2102" s="220"/>
      <c r="LPN2102" s="220"/>
      <c r="LPO2102" s="220"/>
      <c r="LPP2102" s="220"/>
      <c r="LPQ2102" s="220"/>
      <c r="LPR2102" s="220"/>
      <c r="LPS2102" s="220"/>
      <c r="LPT2102" s="220"/>
      <c r="LPU2102" s="220"/>
      <c r="LPV2102" s="220"/>
      <c r="LPW2102" s="220"/>
      <c r="LPX2102" s="220"/>
      <c r="LPY2102" s="220"/>
      <c r="LPZ2102" s="220"/>
      <c r="LQA2102" s="220"/>
      <c r="LQB2102" s="220"/>
      <c r="LQC2102" s="220"/>
      <c r="LQD2102" s="220"/>
      <c r="LQE2102" s="220"/>
      <c r="LQF2102" s="220"/>
      <c r="LQG2102" s="220"/>
      <c r="LQH2102" s="220"/>
      <c r="LQI2102" s="220"/>
      <c r="LQJ2102" s="220"/>
      <c r="LQK2102" s="220"/>
      <c r="LQL2102" s="220"/>
      <c r="LQM2102" s="220"/>
      <c r="LQN2102" s="220"/>
      <c r="LQO2102" s="220"/>
      <c r="LQP2102" s="220"/>
      <c r="LQQ2102" s="220"/>
      <c r="LQR2102" s="220"/>
      <c r="LQS2102" s="220"/>
      <c r="LQT2102" s="220"/>
      <c r="LQU2102" s="220"/>
      <c r="LQV2102" s="220"/>
      <c r="LQW2102" s="220"/>
      <c r="LQX2102" s="220"/>
      <c r="LQY2102" s="220"/>
      <c r="LQZ2102" s="220"/>
      <c r="LRA2102" s="220"/>
      <c r="LRB2102" s="220"/>
      <c r="LRC2102" s="220"/>
      <c r="LRD2102" s="220"/>
      <c r="LRE2102" s="220"/>
      <c r="LRF2102" s="220"/>
      <c r="LRG2102" s="220"/>
      <c r="LRH2102" s="220"/>
      <c r="LRI2102" s="220"/>
      <c r="LRJ2102" s="220"/>
      <c r="LRK2102" s="220"/>
      <c r="LRL2102" s="220"/>
      <c r="LRM2102" s="220"/>
      <c r="LRN2102" s="220"/>
      <c r="LRO2102" s="220"/>
      <c r="LRP2102" s="220"/>
      <c r="LRQ2102" s="220"/>
      <c r="LRR2102" s="220"/>
      <c r="LRS2102" s="220"/>
      <c r="LRT2102" s="220"/>
      <c r="LRU2102" s="220"/>
      <c r="LRV2102" s="220"/>
      <c r="LRW2102" s="220"/>
      <c r="LRX2102" s="220"/>
      <c r="LRY2102" s="220"/>
      <c r="LRZ2102" s="220"/>
      <c r="LSA2102" s="220"/>
      <c r="LSB2102" s="220"/>
      <c r="LSC2102" s="220"/>
      <c r="LSD2102" s="220"/>
      <c r="LSE2102" s="220"/>
      <c r="LSF2102" s="220"/>
      <c r="LSG2102" s="220"/>
      <c r="LSH2102" s="220"/>
      <c r="LSI2102" s="220"/>
      <c r="LSJ2102" s="220"/>
      <c r="LSK2102" s="220"/>
      <c r="LSL2102" s="220"/>
      <c r="LSM2102" s="220"/>
      <c r="LSN2102" s="220"/>
      <c r="LSO2102" s="220"/>
      <c r="LSP2102" s="220"/>
      <c r="LSQ2102" s="220"/>
      <c r="LSR2102" s="220"/>
      <c r="LSS2102" s="220"/>
      <c r="LST2102" s="220"/>
      <c r="LSU2102" s="220"/>
      <c r="LSV2102" s="220"/>
      <c r="LSW2102" s="220"/>
      <c r="LSX2102" s="220"/>
      <c r="LSY2102" s="220"/>
      <c r="LSZ2102" s="220"/>
      <c r="LTA2102" s="220"/>
      <c r="LTB2102" s="220"/>
      <c r="LTC2102" s="220"/>
      <c r="LTD2102" s="220"/>
      <c r="LTE2102" s="220"/>
      <c r="LTF2102" s="220"/>
      <c r="LTG2102" s="220"/>
      <c r="LTH2102" s="220"/>
      <c r="LTI2102" s="220"/>
      <c r="LTJ2102" s="220"/>
      <c r="LTK2102" s="220"/>
      <c r="LTL2102" s="220"/>
      <c r="LTM2102" s="220"/>
      <c r="LTN2102" s="220"/>
      <c r="LTO2102" s="220"/>
      <c r="LTP2102" s="220"/>
      <c r="LTQ2102" s="220"/>
      <c r="LTR2102" s="220"/>
      <c r="LTS2102" s="220"/>
      <c r="LTT2102" s="220"/>
      <c r="LTU2102" s="220"/>
      <c r="LTV2102" s="220"/>
      <c r="LTW2102" s="220"/>
      <c r="LTX2102" s="220"/>
      <c r="LTY2102" s="220"/>
      <c r="LTZ2102" s="220"/>
      <c r="LUA2102" s="220"/>
      <c r="LUB2102" s="220"/>
      <c r="LUC2102" s="220"/>
      <c r="LUD2102" s="220"/>
      <c r="LUE2102" s="220"/>
      <c r="LUF2102" s="220"/>
      <c r="LUG2102" s="220"/>
      <c r="LUH2102" s="220"/>
      <c r="LUI2102" s="220"/>
      <c r="LUJ2102" s="220"/>
      <c r="LUK2102" s="220"/>
      <c r="LUL2102" s="220"/>
      <c r="LUM2102" s="220"/>
      <c r="LUN2102" s="220"/>
      <c r="LUO2102" s="220"/>
      <c r="LUP2102" s="220"/>
      <c r="LUQ2102" s="220"/>
      <c r="LUR2102" s="220"/>
      <c r="LUS2102" s="220"/>
      <c r="LUT2102" s="220"/>
      <c r="LUU2102" s="220"/>
      <c r="LUV2102" s="220"/>
      <c r="LUW2102" s="220"/>
      <c r="LUX2102" s="220"/>
      <c r="LUY2102" s="220"/>
      <c r="LUZ2102" s="220"/>
      <c r="LVA2102" s="220"/>
      <c r="LVB2102" s="220"/>
      <c r="LVC2102" s="220"/>
      <c r="LVD2102" s="220"/>
      <c r="LVE2102" s="220"/>
      <c r="LVF2102" s="220"/>
      <c r="LVG2102" s="220"/>
      <c r="LVH2102" s="220"/>
      <c r="LVI2102" s="220"/>
      <c r="LVJ2102" s="220"/>
      <c r="LVK2102" s="220"/>
      <c r="LVL2102" s="220"/>
      <c r="LVM2102" s="220"/>
      <c r="LVN2102" s="220"/>
      <c r="LVO2102" s="220"/>
      <c r="LVP2102" s="220"/>
      <c r="LVQ2102" s="220"/>
      <c r="LVR2102" s="220"/>
      <c r="LVS2102" s="220"/>
      <c r="LVT2102" s="220"/>
      <c r="LVU2102" s="220"/>
      <c r="LVV2102" s="220"/>
      <c r="LVW2102" s="220"/>
      <c r="LVX2102" s="220"/>
      <c r="LVY2102" s="220"/>
      <c r="LVZ2102" s="220"/>
      <c r="LWA2102" s="220"/>
      <c r="LWB2102" s="220"/>
      <c r="LWC2102" s="220"/>
      <c r="LWD2102" s="220"/>
      <c r="LWE2102" s="220"/>
      <c r="LWF2102" s="220"/>
      <c r="LWG2102" s="220"/>
      <c r="LWH2102" s="220"/>
      <c r="LWI2102" s="220"/>
      <c r="LWJ2102" s="220"/>
      <c r="LWK2102" s="220"/>
      <c r="LWL2102" s="220"/>
      <c r="LWM2102" s="220"/>
      <c r="LWN2102" s="220"/>
      <c r="LWO2102" s="220"/>
      <c r="LWP2102" s="220"/>
      <c r="LWQ2102" s="220"/>
      <c r="LWR2102" s="220"/>
      <c r="LWS2102" s="220"/>
      <c r="LWT2102" s="220"/>
      <c r="LWU2102" s="220"/>
      <c r="LWV2102" s="220"/>
      <c r="LWW2102" s="220"/>
      <c r="LWX2102" s="220"/>
      <c r="LWY2102" s="220"/>
      <c r="LWZ2102" s="220"/>
      <c r="LXA2102" s="220"/>
      <c r="LXB2102" s="220"/>
      <c r="LXC2102" s="220"/>
      <c r="LXD2102" s="220"/>
      <c r="LXE2102" s="220"/>
      <c r="LXF2102" s="220"/>
      <c r="LXG2102" s="220"/>
      <c r="LXH2102" s="220"/>
      <c r="LXI2102" s="220"/>
      <c r="LXJ2102" s="220"/>
      <c r="LXK2102" s="220"/>
      <c r="LXL2102" s="220"/>
      <c r="LXM2102" s="220"/>
      <c r="LXN2102" s="220"/>
      <c r="LXO2102" s="220"/>
      <c r="LXP2102" s="220"/>
      <c r="LXQ2102" s="220"/>
      <c r="LXR2102" s="220"/>
      <c r="LXS2102" s="220"/>
      <c r="LXT2102" s="220"/>
      <c r="LXU2102" s="220"/>
      <c r="LXV2102" s="220"/>
      <c r="LXW2102" s="220"/>
      <c r="LXX2102" s="220"/>
      <c r="LXY2102" s="220"/>
      <c r="LXZ2102" s="220"/>
      <c r="LYA2102" s="220"/>
      <c r="LYB2102" s="220"/>
      <c r="LYC2102" s="220"/>
      <c r="LYD2102" s="220"/>
      <c r="LYE2102" s="220"/>
      <c r="LYF2102" s="220"/>
      <c r="LYG2102" s="220"/>
      <c r="LYH2102" s="220"/>
      <c r="LYI2102" s="220"/>
      <c r="LYJ2102" s="220"/>
      <c r="LYK2102" s="220"/>
      <c r="LYL2102" s="220"/>
      <c r="LYM2102" s="220"/>
      <c r="LYN2102" s="220"/>
      <c r="LYO2102" s="220"/>
      <c r="LYP2102" s="220"/>
      <c r="LYQ2102" s="220"/>
      <c r="LYR2102" s="220"/>
      <c r="LYS2102" s="220"/>
      <c r="LYT2102" s="220"/>
      <c r="LYU2102" s="220"/>
      <c r="LYV2102" s="220"/>
      <c r="LYW2102" s="220"/>
      <c r="LYX2102" s="220"/>
      <c r="LYY2102" s="220"/>
      <c r="LYZ2102" s="220"/>
      <c r="LZA2102" s="220"/>
      <c r="LZB2102" s="220"/>
      <c r="LZC2102" s="220"/>
      <c r="LZD2102" s="220"/>
      <c r="LZE2102" s="220"/>
      <c r="LZF2102" s="220"/>
      <c r="LZG2102" s="220"/>
      <c r="LZH2102" s="220"/>
      <c r="LZI2102" s="220"/>
      <c r="LZJ2102" s="220"/>
      <c r="LZK2102" s="220"/>
      <c r="LZL2102" s="220"/>
      <c r="LZM2102" s="220"/>
      <c r="LZN2102" s="220"/>
      <c r="LZO2102" s="220"/>
      <c r="LZP2102" s="220"/>
      <c r="LZQ2102" s="220"/>
      <c r="LZR2102" s="220"/>
      <c r="LZS2102" s="220"/>
      <c r="LZT2102" s="220"/>
      <c r="LZU2102" s="220"/>
      <c r="LZV2102" s="220"/>
      <c r="LZW2102" s="220"/>
      <c r="LZX2102" s="220"/>
      <c r="LZY2102" s="220"/>
      <c r="LZZ2102" s="220"/>
      <c r="MAA2102" s="220"/>
      <c r="MAB2102" s="220"/>
      <c r="MAC2102" s="220"/>
      <c r="MAD2102" s="220"/>
      <c r="MAE2102" s="220"/>
      <c r="MAF2102" s="220"/>
      <c r="MAG2102" s="220"/>
      <c r="MAH2102" s="220"/>
      <c r="MAI2102" s="220"/>
      <c r="MAJ2102" s="220"/>
      <c r="MAK2102" s="220"/>
      <c r="MAL2102" s="220"/>
      <c r="MAM2102" s="220"/>
      <c r="MAN2102" s="220"/>
      <c r="MAO2102" s="220"/>
      <c r="MAP2102" s="220"/>
      <c r="MAQ2102" s="220"/>
      <c r="MAR2102" s="220"/>
      <c r="MAS2102" s="220"/>
      <c r="MAT2102" s="220"/>
      <c r="MAU2102" s="220"/>
      <c r="MAV2102" s="220"/>
      <c r="MAW2102" s="220"/>
      <c r="MAX2102" s="220"/>
      <c r="MAY2102" s="220"/>
      <c r="MAZ2102" s="220"/>
      <c r="MBA2102" s="220"/>
      <c r="MBB2102" s="220"/>
      <c r="MBC2102" s="220"/>
      <c r="MBD2102" s="220"/>
      <c r="MBE2102" s="220"/>
      <c r="MBF2102" s="220"/>
      <c r="MBG2102" s="220"/>
      <c r="MBH2102" s="220"/>
      <c r="MBI2102" s="220"/>
      <c r="MBJ2102" s="220"/>
      <c r="MBK2102" s="220"/>
      <c r="MBL2102" s="220"/>
      <c r="MBM2102" s="220"/>
      <c r="MBN2102" s="220"/>
      <c r="MBO2102" s="220"/>
      <c r="MBP2102" s="220"/>
      <c r="MBQ2102" s="220"/>
      <c r="MBR2102" s="220"/>
      <c r="MBS2102" s="220"/>
      <c r="MBT2102" s="220"/>
      <c r="MBU2102" s="220"/>
      <c r="MBV2102" s="220"/>
      <c r="MBW2102" s="220"/>
      <c r="MBX2102" s="220"/>
      <c r="MBY2102" s="220"/>
      <c r="MBZ2102" s="220"/>
      <c r="MCA2102" s="220"/>
      <c r="MCB2102" s="220"/>
      <c r="MCC2102" s="220"/>
      <c r="MCD2102" s="220"/>
      <c r="MCE2102" s="220"/>
      <c r="MCF2102" s="220"/>
      <c r="MCG2102" s="220"/>
      <c r="MCH2102" s="220"/>
      <c r="MCI2102" s="220"/>
      <c r="MCJ2102" s="220"/>
      <c r="MCK2102" s="220"/>
      <c r="MCL2102" s="220"/>
      <c r="MCM2102" s="220"/>
      <c r="MCN2102" s="220"/>
      <c r="MCO2102" s="220"/>
      <c r="MCP2102" s="220"/>
      <c r="MCQ2102" s="220"/>
      <c r="MCR2102" s="220"/>
      <c r="MCS2102" s="220"/>
      <c r="MCT2102" s="220"/>
      <c r="MCU2102" s="220"/>
      <c r="MCV2102" s="220"/>
      <c r="MCW2102" s="220"/>
      <c r="MCX2102" s="220"/>
      <c r="MCY2102" s="220"/>
      <c r="MCZ2102" s="220"/>
      <c r="MDA2102" s="220"/>
      <c r="MDB2102" s="220"/>
      <c r="MDC2102" s="220"/>
      <c r="MDD2102" s="220"/>
      <c r="MDE2102" s="220"/>
      <c r="MDF2102" s="220"/>
      <c r="MDG2102" s="220"/>
      <c r="MDH2102" s="220"/>
      <c r="MDI2102" s="220"/>
      <c r="MDJ2102" s="220"/>
      <c r="MDK2102" s="220"/>
      <c r="MDL2102" s="220"/>
      <c r="MDM2102" s="220"/>
      <c r="MDN2102" s="220"/>
      <c r="MDO2102" s="220"/>
      <c r="MDP2102" s="220"/>
      <c r="MDQ2102" s="220"/>
      <c r="MDR2102" s="220"/>
      <c r="MDS2102" s="220"/>
      <c r="MDT2102" s="220"/>
      <c r="MDU2102" s="220"/>
      <c r="MDV2102" s="220"/>
      <c r="MDW2102" s="220"/>
      <c r="MDX2102" s="220"/>
      <c r="MDY2102" s="220"/>
      <c r="MDZ2102" s="220"/>
      <c r="MEA2102" s="220"/>
      <c r="MEB2102" s="220"/>
      <c r="MEC2102" s="220"/>
      <c r="MED2102" s="220"/>
      <c r="MEE2102" s="220"/>
      <c r="MEF2102" s="220"/>
      <c r="MEG2102" s="220"/>
      <c r="MEH2102" s="220"/>
      <c r="MEI2102" s="220"/>
      <c r="MEJ2102" s="220"/>
      <c r="MEK2102" s="220"/>
      <c r="MEL2102" s="220"/>
      <c r="MEM2102" s="220"/>
      <c r="MEN2102" s="220"/>
      <c r="MEO2102" s="220"/>
      <c r="MEP2102" s="220"/>
      <c r="MEQ2102" s="220"/>
      <c r="MER2102" s="220"/>
      <c r="MES2102" s="220"/>
      <c r="MET2102" s="220"/>
      <c r="MEU2102" s="220"/>
      <c r="MEV2102" s="220"/>
      <c r="MEW2102" s="220"/>
      <c r="MEX2102" s="220"/>
      <c r="MEY2102" s="220"/>
      <c r="MEZ2102" s="220"/>
      <c r="MFA2102" s="220"/>
      <c r="MFB2102" s="220"/>
      <c r="MFC2102" s="220"/>
      <c r="MFD2102" s="220"/>
      <c r="MFE2102" s="220"/>
      <c r="MFF2102" s="220"/>
      <c r="MFG2102" s="220"/>
      <c r="MFH2102" s="220"/>
      <c r="MFI2102" s="220"/>
      <c r="MFJ2102" s="220"/>
      <c r="MFK2102" s="220"/>
      <c r="MFL2102" s="220"/>
      <c r="MFM2102" s="220"/>
      <c r="MFN2102" s="220"/>
      <c r="MFO2102" s="220"/>
      <c r="MFP2102" s="220"/>
      <c r="MFQ2102" s="220"/>
      <c r="MFR2102" s="220"/>
      <c r="MFS2102" s="220"/>
      <c r="MFT2102" s="220"/>
      <c r="MFU2102" s="220"/>
      <c r="MFV2102" s="220"/>
      <c r="MFW2102" s="220"/>
      <c r="MFX2102" s="220"/>
      <c r="MFY2102" s="220"/>
      <c r="MFZ2102" s="220"/>
      <c r="MGA2102" s="220"/>
      <c r="MGB2102" s="220"/>
      <c r="MGC2102" s="220"/>
      <c r="MGD2102" s="220"/>
      <c r="MGE2102" s="220"/>
      <c r="MGF2102" s="220"/>
      <c r="MGG2102" s="220"/>
      <c r="MGH2102" s="220"/>
      <c r="MGI2102" s="220"/>
      <c r="MGJ2102" s="220"/>
      <c r="MGK2102" s="220"/>
      <c r="MGL2102" s="220"/>
      <c r="MGM2102" s="220"/>
      <c r="MGN2102" s="220"/>
      <c r="MGO2102" s="220"/>
      <c r="MGP2102" s="220"/>
      <c r="MGQ2102" s="220"/>
      <c r="MGR2102" s="220"/>
      <c r="MGS2102" s="220"/>
      <c r="MGT2102" s="220"/>
      <c r="MGU2102" s="220"/>
      <c r="MGV2102" s="220"/>
      <c r="MGW2102" s="220"/>
      <c r="MGX2102" s="220"/>
      <c r="MGY2102" s="220"/>
      <c r="MGZ2102" s="220"/>
      <c r="MHA2102" s="220"/>
      <c r="MHB2102" s="220"/>
      <c r="MHC2102" s="220"/>
      <c r="MHD2102" s="220"/>
      <c r="MHE2102" s="220"/>
      <c r="MHF2102" s="220"/>
      <c r="MHG2102" s="220"/>
      <c r="MHH2102" s="220"/>
      <c r="MHI2102" s="220"/>
      <c r="MHJ2102" s="220"/>
      <c r="MHK2102" s="220"/>
      <c r="MHL2102" s="220"/>
      <c r="MHM2102" s="220"/>
      <c r="MHN2102" s="220"/>
      <c r="MHO2102" s="220"/>
      <c r="MHP2102" s="220"/>
      <c r="MHQ2102" s="220"/>
      <c r="MHR2102" s="220"/>
      <c r="MHS2102" s="220"/>
      <c r="MHT2102" s="220"/>
      <c r="MHU2102" s="220"/>
      <c r="MHV2102" s="220"/>
      <c r="MHW2102" s="220"/>
      <c r="MHX2102" s="220"/>
      <c r="MHY2102" s="220"/>
      <c r="MHZ2102" s="220"/>
      <c r="MIA2102" s="220"/>
      <c r="MIB2102" s="220"/>
      <c r="MIC2102" s="220"/>
      <c r="MID2102" s="220"/>
      <c r="MIE2102" s="220"/>
      <c r="MIF2102" s="220"/>
      <c r="MIG2102" s="220"/>
      <c r="MIH2102" s="220"/>
      <c r="MII2102" s="220"/>
      <c r="MIJ2102" s="220"/>
      <c r="MIK2102" s="220"/>
      <c r="MIL2102" s="220"/>
      <c r="MIM2102" s="220"/>
      <c r="MIN2102" s="220"/>
      <c r="MIO2102" s="220"/>
      <c r="MIP2102" s="220"/>
      <c r="MIQ2102" s="220"/>
      <c r="MIR2102" s="220"/>
      <c r="MIS2102" s="220"/>
      <c r="MIT2102" s="220"/>
      <c r="MIU2102" s="220"/>
      <c r="MIV2102" s="220"/>
      <c r="MIW2102" s="220"/>
      <c r="MIX2102" s="220"/>
      <c r="MIY2102" s="220"/>
      <c r="MIZ2102" s="220"/>
      <c r="MJA2102" s="220"/>
      <c r="MJB2102" s="220"/>
      <c r="MJC2102" s="220"/>
      <c r="MJD2102" s="220"/>
      <c r="MJE2102" s="220"/>
      <c r="MJF2102" s="220"/>
      <c r="MJG2102" s="220"/>
      <c r="MJH2102" s="220"/>
      <c r="MJI2102" s="220"/>
      <c r="MJJ2102" s="220"/>
      <c r="MJK2102" s="220"/>
      <c r="MJL2102" s="220"/>
      <c r="MJM2102" s="220"/>
      <c r="MJN2102" s="220"/>
      <c r="MJO2102" s="220"/>
      <c r="MJP2102" s="220"/>
      <c r="MJQ2102" s="220"/>
      <c r="MJR2102" s="220"/>
      <c r="MJS2102" s="220"/>
      <c r="MJT2102" s="220"/>
      <c r="MJU2102" s="220"/>
      <c r="MJV2102" s="220"/>
      <c r="MJW2102" s="220"/>
      <c r="MJX2102" s="220"/>
      <c r="MJY2102" s="220"/>
      <c r="MJZ2102" s="220"/>
      <c r="MKA2102" s="220"/>
      <c r="MKB2102" s="220"/>
      <c r="MKC2102" s="220"/>
      <c r="MKD2102" s="220"/>
      <c r="MKE2102" s="220"/>
      <c r="MKF2102" s="220"/>
      <c r="MKG2102" s="220"/>
      <c r="MKH2102" s="220"/>
      <c r="MKI2102" s="220"/>
      <c r="MKJ2102" s="220"/>
      <c r="MKK2102" s="220"/>
      <c r="MKL2102" s="220"/>
      <c r="MKM2102" s="220"/>
      <c r="MKN2102" s="220"/>
      <c r="MKO2102" s="220"/>
      <c r="MKP2102" s="220"/>
      <c r="MKQ2102" s="220"/>
      <c r="MKR2102" s="220"/>
      <c r="MKS2102" s="220"/>
      <c r="MKT2102" s="220"/>
      <c r="MKU2102" s="220"/>
      <c r="MKV2102" s="220"/>
      <c r="MKW2102" s="220"/>
      <c r="MKX2102" s="220"/>
      <c r="MKY2102" s="220"/>
      <c r="MKZ2102" s="220"/>
      <c r="MLA2102" s="220"/>
      <c r="MLB2102" s="220"/>
      <c r="MLC2102" s="220"/>
      <c r="MLD2102" s="220"/>
      <c r="MLE2102" s="220"/>
      <c r="MLF2102" s="220"/>
      <c r="MLG2102" s="220"/>
      <c r="MLH2102" s="220"/>
      <c r="MLI2102" s="220"/>
      <c r="MLJ2102" s="220"/>
      <c r="MLK2102" s="220"/>
      <c r="MLL2102" s="220"/>
      <c r="MLM2102" s="220"/>
      <c r="MLN2102" s="220"/>
      <c r="MLO2102" s="220"/>
      <c r="MLP2102" s="220"/>
      <c r="MLQ2102" s="220"/>
      <c r="MLR2102" s="220"/>
      <c r="MLS2102" s="220"/>
      <c r="MLT2102" s="220"/>
      <c r="MLU2102" s="220"/>
      <c r="MLV2102" s="220"/>
      <c r="MLW2102" s="220"/>
      <c r="MLX2102" s="220"/>
      <c r="MLY2102" s="220"/>
      <c r="MLZ2102" s="220"/>
      <c r="MMA2102" s="220"/>
      <c r="MMB2102" s="220"/>
      <c r="MMC2102" s="220"/>
      <c r="MMD2102" s="220"/>
      <c r="MME2102" s="220"/>
      <c r="MMF2102" s="220"/>
      <c r="MMG2102" s="220"/>
      <c r="MMH2102" s="220"/>
      <c r="MMI2102" s="220"/>
      <c r="MMJ2102" s="220"/>
      <c r="MMK2102" s="220"/>
      <c r="MML2102" s="220"/>
      <c r="MMM2102" s="220"/>
      <c r="MMN2102" s="220"/>
      <c r="MMO2102" s="220"/>
      <c r="MMP2102" s="220"/>
      <c r="MMQ2102" s="220"/>
      <c r="MMR2102" s="220"/>
      <c r="MMS2102" s="220"/>
      <c r="MMT2102" s="220"/>
      <c r="MMU2102" s="220"/>
      <c r="MMV2102" s="220"/>
      <c r="MMW2102" s="220"/>
      <c r="MMX2102" s="220"/>
      <c r="MMY2102" s="220"/>
      <c r="MMZ2102" s="220"/>
      <c r="MNA2102" s="220"/>
      <c r="MNB2102" s="220"/>
      <c r="MNC2102" s="220"/>
      <c r="MND2102" s="220"/>
      <c r="MNE2102" s="220"/>
      <c r="MNF2102" s="220"/>
      <c r="MNG2102" s="220"/>
      <c r="MNH2102" s="220"/>
      <c r="MNI2102" s="220"/>
      <c r="MNJ2102" s="220"/>
      <c r="MNK2102" s="220"/>
      <c r="MNL2102" s="220"/>
      <c r="MNM2102" s="220"/>
      <c r="MNN2102" s="220"/>
      <c r="MNO2102" s="220"/>
      <c r="MNP2102" s="220"/>
      <c r="MNQ2102" s="220"/>
      <c r="MNR2102" s="220"/>
      <c r="MNS2102" s="220"/>
      <c r="MNT2102" s="220"/>
      <c r="MNU2102" s="220"/>
      <c r="MNV2102" s="220"/>
      <c r="MNW2102" s="220"/>
      <c r="MNX2102" s="220"/>
      <c r="MNY2102" s="220"/>
      <c r="MNZ2102" s="220"/>
      <c r="MOA2102" s="220"/>
      <c r="MOB2102" s="220"/>
      <c r="MOC2102" s="220"/>
      <c r="MOD2102" s="220"/>
      <c r="MOE2102" s="220"/>
      <c r="MOF2102" s="220"/>
      <c r="MOG2102" s="220"/>
      <c r="MOH2102" s="220"/>
      <c r="MOI2102" s="220"/>
      <c r="MOJ2102" s="220"/>
      <c r="MOK2102" s="220"/>
      <c r="MOL2102" s="220"/>
      <c r="MOM2102" s="220"/>
      <c r="MON2102" s="220"/>
      <c r="MOO2102" s="220"/>
      <c r="MOP2102" s="220"/>
      <c r="MOQ2102" s="220"/>
      <c r="MOR2102" s="220"/>
      <c r="MOS2102" s="220"/>
      <c r="MOT2102" s="220"/>
      <c r="MOU2102" s="220"/>
      <c r="MOV2102" s="220"/>
      <c r="MOW2102" s="220"/>
      <c r="MOX2102" s="220"/>
      <c r="MOY2102" s="220"/>
      <c r="MOZ2102" s="220"/>
      <c r="MPA2102" s="220"/>
      <c r="MPB2102" s="220"/>
      <c r="MPC2102" s="220"/>
      <c r="MPD2102" s="220"/>
      <c r="MPE2102" s="220"/>
      <c r="MPF2102" s="220"/>
      <c r="MPG2102" s="220"/>
      <c r="MPH2102" s="220"/>
      <c r="MPI2102" s="220"/>
      <c r="MPJ2102" s="220"/>
      <c r="MPK2102" s="220"/>
      <c r="MPL2102" s="220"/>
      <c r="MPM2102" s="220"/>
      <c r="MPN2102" s="220"/>
      <c r="MPO2102" s="220"/>
      <c r="MPP2102" s="220"/>
      <c r="MPQ2102" s="220"/>
      <c r="MPR2102" s="220"/>
      <c r="MPS2102" s="220"/>
      <c r="MPT2102" s="220"/>
      <c r="MPU2102" s="220"/>
      <c r="MPV2102" s="220"/>
      <c r="MPW2102" s="220"/>
      <c r="MPX2102" s="220"/>
      <c r="MPY2102" s="220"/>
      <c r="MPZ2102" s="220"/>
      <c r="MQA2102" s="220"/>
      <c r="MQB2102" s="220"/>
      <c r="MQC2102" s="220"/>
      <c r="MQD2102" s="220"/>
      <c r="MQE2102" s="220"/>
      <c r="MQF2102" s="220"/>
      <c r="MQG2102" s="220"/>
      <c r="MQH2102" s="220"/>
      <c r="MQI2102" s="220"/>
      <c r="MQJ2102" s="220"/>
      <c r="MQK2102" s="220"/>
      <c r="MQL2102" s="220"/>
      <c r="MQM2102" s="220"/>
      <c r="MQN2102" s="220"/>
      <c r="MQO2102" s="220"/>
      <c r="MQP2102" s="220"/>
      <c r="MQQ2102" s="220"/>
      <c r="MQR2102" s="220"/>
      <c r="MQS2102" s="220"/>
      <c r="MQT2102" s="220"/>
      <c r="MQU2102" s="220"/>
      <c r="MQV2102" s="220"/>
      <c r="MQW2102" s="220"/>
      <c r="MQX2102" s="220"/>
      <c r="MQY2102" s="220"/>
      <c r="MQZ2102" s="220"/>
      <c r="MRA2102" s="220"/>
      <c r="MRB2102" s="220"/>
      <c r="MRC2102" s="220"/>
      <c r="MRD2102" s="220"/>
      <c r="MRE2102" s="220"/>
      <c r="MRF2102" s="220"/>
      <c r="MRG2102" s="220"/>
      <c r="MRH2102" s="220"/>
      <c r="MRI2102" s="220"/>
      <c r="MRJ2102" s="220"/>
      <c r="MRK2102" s="220"/>
      <c r="MRL2102" s="220"/>
      <c r="MRM2102" s="220"/>
      <c r="MRN2102" s="220"/>
      <c r="MRO2102" s="220"/>
      <c r="MRP2102" s="220"/>
      <c r="MRQ2102" s="220"/>
      <c r="MRR2102" s="220"/>
      <c r="MRS2102" s="220"/>
      <c r="MRT2102" s="220"/>
      <c r="MRU2102" s="220"/>
      <c r="MRV2102" s="220"/>
      <c r="MRW2102" s="220"/>
      <c r="MRX2102" s="220"/>
      <c r="MRY2102" s="220"/>
      <c r="MRZ2102" s="220"/>
      <c r="MSA2102" s="220"/>
      <c r="MSB2102" s="220"/>
      <c r="MSC2102" s="220"/>
      <c r="MSD2102" s="220"/>
      <c r="MSE2102" s="220"/>
      <c r="MSF2102" s="220"/>
      <c r="MSG2102" s="220"/>
      <c r="MSH2102" s="220"/>
      <c r="MSI2102" s="220"/>
      <c r="MSJ2102" s="220"/>
      <c r="MSK2102" s="220"/>
      <c r="MSL2102" s="220"/>
      <c r="MSM2102" s="220"/>
      <c r="MSN2102" s="220"/>
      <c r="MSO2102" s="220"/>
      <c r="MSP2102" s="220"/>
      <c r="MSQ2102" s="220"/>
      <c r="MSR2102" s="220"/>
      <c r="MSS2102" s="220"/>
      <c r="MST2102" s="220"/>
      <c r="MSU2102" s="220"/>
      <c r="MSV2102" s="220"/>
      <c r="MSW2102" s="220"/>
      <c r="MSX2102" s="220"/>
      <c r="MSY2102" s="220"/>
      <c r="MSZ2102" s="220"/>
      <c r="MTA2102" s="220"/>
      <c r="MTB2102" s="220"/>
      <c r="MTC2102" s="220"/>
      <c r="MTD2102" s="220"/>
      <c r="MTE2102" s="220"/>
      <c r="MTF2102" s="220"/>
      <c r="MTG2102" s="220"/>
      <c r="MTH2102" s="220"/>
      <c r="MTI2102" s="220"/>
      <c r="MTJ2102" s="220"/>
      <c r="MTK2102" s="220"/>
      <c r="MTL2102" s="220"/>
      <c r="MTM2102" s="220"/>
      <c r="MTN2102" s="220"/>
      <c r="MTO2102" s="220"/>
      <c r="MTP2102" s="220"/>
      <c r="MTQ2102" s="220"/>
      <c r="MTR2102" s="220"/>
      <c r="MTS2102" s="220"/>
      <c r="MTT2102" s="220"/>
      <c r="MTU2102" s="220"/>
      <c r="MTV2102" s="220"/>
      <c r="MTW2102" s="220"/>
      <c r="MTX2102" s="220"/>
      <c r="MTY2102" s="220"/>
      <c r="MTZ2102" s="220"/>
      <c r="MUA2102" s="220"/>
      <c r="MUB2102" s="220"/>
      <c r="MUC2102" s="220"/>
      <c r="MUD2102" s="220"/>
      <c r="MUE2102" s="220"/>
      <c r="MUF2102" s="220"/>
      <c r="MUG2102" s="220"/>
      <c r="MUH2102" s="220"/>
      <c r="MUI2102" s="220"/>
      <c r="MUJ2102" s="220"/>
      <c r="MUK2102" s="220"/>
      <c r="MUL2102" s="220"/>
      <c r="MUM2102" s="220"/>
      <c r="MUN2102" s="220"/>
      <c r="MUO2102" s="220"/>
      <c r="MUP2102" s="220"/>
      <c r="MUQ2102" s="220"/>
      <c r="MUR2102" s="220"/>
      <c r="MUS2102" s="220"/>
      <c r="MUT2102" s="220"/>
      <c r="MUU2102" s="220"/>
      <c r="MUV2102" s="220"/>
      <c r="MUW2102" s="220"/>
      <c r="MUX2102" s="220"/>
      <c r="MUY2102" s="220"/>
      <c r="MUZ2102" s="220"/>
      <c r="MVA2102" s="220"/>
      <c r="MVB2102" s="220"/>
      <c r="MVC2102" s="220"/>
      <c r="MVD2102" s="220"/>
      <c r="MVE2102" s="220"/>
      <c r="MVF2102" s="220"/>
      <c r="MVG2102" s="220"/>
      <c r="MVH2102" s="220"/>
      <c r="MVI2102" s="220"/>
      <c r="MVJ2102" s="220"/>
      <c r="MVK2102" s="220"/>
      <c r="MVL2102" s="220"/>
      <c r="MVM2102" s="220"/>
      <c r="MVN2102" s="220"/>
      <c r="MVO2102" s="220"/>
      <c r="MVP2102" s="220"/>
      <c r="MVQ2102" s="220"/>
      <c r="MVR2102" s="220"/>
      <c r="MVS2102" s="220"/>
      <c r="MVT2102" s="220"/>
      <c r="MVU2102" s="220"/>
      <c r="MVV2102" s="220"/>
      <c r="MVW2102" s="220"/>
      <c r="MVX2102" s="220"/>
      <c r="MVY2102" s="220"/>
      <c r="MVZ2102" s="220"/>
      <c r="MWA2102" s="220"/>
      <c r="MWB2102" s="220"/>
      <c r="MWC2102" s="220"/>
      <c r="MWD2102" s="220"/>
      <c r="MWE2102" s="220"/>
      <c r="MWF2102" s="220"/>
      <c r="MWG2102" s="220"/>
      <c r="MWH2102" s="220"/>
      <c r="MWI2102" s="220"/>
      <c r="MWJ2102" s="220"/>
      <c r="MWK2102" s="220"/>
      <c r="MWL2102" s="220"/>
      <c r="MWM2102" s="220"/>
      <c r="MWN2102" s="220"/>
      <c r="MWO2102" s="220"/>
      <c r="MWP2102" s="220"/>
      <c r="MWQ2102" s="220"/>
      <c r="MWR2102" s="220"/>
      <c r="MWS2102" s="220"/>
      <c r="MWT2102" s="220"/>
      <c r="MWU2102" s="220"/>
      <c r="MWV2102" s="220"/>
      <c r="MWW2102" s="220"/>
      <c r="MWX2102" s="220"/>
      <c r="MWY2102" s="220"/>
      <c r="MWZ2102" s="220"/>
      <c r="MXA2102" s="220"/>
      <c r="MXB2102" s="220"/>
      <c r="MXC2102" s="220"/>
      <c r="MXD2102" s="220"/>
      <c r="MXE2102" s="220"/>
      <c r="MXF2102" s="220"/>
      <c r="MXG2102" s="220"/>
      <c r="MXH2102" s="220"/>
      <c r="MXI2102" s="220"/>
      <c r="MXJ2102" s="220"/>
      <c r="MXK2102" s="220"/>
      <c r="MXL2102" s="220"/>
      <c r="MXM2102" s="220"/>
      <c r="MXN2102" s="220"/>
      <c r="MXO2102" s="220"/>
      <c r="MXP2102" s="220"/>
      <c r="MXQ2102" s="220"/>
      <c r="MXR2102" s="220"/>
      <c r="MXS2102" s="220"/>
      <c r="MXT2102" s="220"/>
      <c r="MXU2102" s="220"/>
      <c r="MXV2102" s="220"/>
      <c r="MXW2102" s="220"/>
      <c r="MXX2102" s="220"/>
      <c r="MXY2102" s="220"/>
      <c r="MXZ2102" s="220"/>
      <c r="MYA2102" s="220"/>
      <c r="MYB2102" s="220"/>
      <c r="MYC2102" s="220"/>
      <c r="MYD2102" s="220"/>
      <c r="MYE2102" s="220"/>
      <c r="MYF2102" s="220"/>
      <c r="MYG2102" s="220"/>
      <c r="MYH2102" s="220"/>
      <c r="MYI2102" s="220"/>
      <c r="MYJ2102" s="220"/>
      <c r="MYK2102" s="220"/>
      <c r="MYL2102" s="220"/>
      <c r="MYM2102" s="220"/>
      <c r="MYN2102" s="220"/>
      <c r="MYO2102" s="220"/>
      <c r="MYP2102" s="220"/>
      <c r="MYQ2102" s="220"/>
      <c r="MYR2102" s="220"/>
      <c r="MYS2102" s="220"/>
      <c r="MYT2102" s="220"/>
      <c r="MYU2102" s="220"/>
      <c r="MYV2102" s="220"/>
      <c r="MYW2102" s="220"/>
      <c r="MYX2102" s="220"/>
      <c r="MYY2102" s="220"/>
      <c r="MYZ2102" s="220"/>
      <c r="MZA2102" s="220"/>
      <c r="MZB2102" s="220"/>
      <c r="MZC2102" s="220"/>
      <c r="MZD2102" s="220"/>
      <c r="MZE2102" s="220"/>
      <c r="MZF2102" s="220"/>
      <c r="MZG2102" s="220"/>
      <c r="MZH2102" s="220"/>
      <c r="MZI2102" s="220"/>
      <c r="MZJ2102" s="220"/>
      <c r="MZK2102" s="220"/>
      <c r="MZL2102" s="220"/>
      <c r="MZM2102" s="220"/>
      <c r="MZN2102" s="220"/>
      <c r="MZO2102" s="220"/>
      <c r="MZP2102" s="220"/>
      <c r="MZQ2102" s="220"/>
      <c r="MZR2102" s="220"/>
      <c r="MZS2102" s="220"/>
      <c r="MZT2102" s="220"/>
      <c r="MZU2102" s="220"/>
      <c r="MZV2102" s="220"/>
      <c r="MZW2102" s="220"/>
      <c r="MZX2102" s="220"/>
      <c r="MZY2102" s="220"/>
      <c r="MZZ2102" s="220"/>
      <c r="NAA2102" s="220"/>
      <c r="NAB2102" s="220"/>
      <c r="NAC2102" s="220"/>
      <c r="NAD2102" s="220"/>
      <c r="NAE2102" s="220"/>
      <c r="NAF2102" s="220"/>
      <c r="NAG2102" s="220"/>
      <c r="NAH2102" s="220"/>
      <c r="NAI2102" s="220"/>
      <c r="NAJ2102" s="220"/>
      <c r="NAK2102" s="220"/>
      <c r="NAL2102" s="220"/>
      <c r="NAM2102" s="220"/>
      <c r="NAN2102" s="220"/>
      <c r="NAO2102" s="220"/>
      <c r="NAP2102" s="220"/>
      <c r="NAQ2102" s="220"/>
      <c r="NAR2102" s="220"/>
      <c r="NAS2102" s="220"/>
      <c r="NAT2102" s="220"/>
      <c r="NAU2102" s="220"/>
      <c r="NAV2102" s="220"/>
      <c r="NAW2102" s="220"/>
      <c r="NAX2102" s="220"/>
      <c r="NAY2102" s="220"/>
      <c r="NAZ2102" s="220"/>
      <c r="NBA2102" s="220"/>
      <c r="NBB2102" s="220"/>
      <c r="NBC2102" s="220"/>
      <c r="NBD2102" s="220"/>
      <c r="NBE2102" s="220"/>
      <c r="NBF2102" s="220"/>
      <c r="NBG2102" s="220"/>
      <c r="NBH2102" s="220"/>
      <c r="NBI2102" s="220"/>
      <c r="NBJ2102" s="220"/>
      <c r="NBK2102" s="220"/>
      <c r="NBL2102" s="220"/>
      <c r="NBM2102" s="220"/>
      <c r="NBN2102" s="220"/>
      <c r="NBO2102" s="220"/>
      <c r="NBP2102" s="220"/>
      <c r="NBQ2102" s="220"/>
      <c r="NBR2102" s="220"/>
      <c r="NBS2102" s="220"/>
      <c r="NBT2102" s="220"/>
      <c r="NBU2102" s="220"/>
      <c r="NBV2102" s="220"/>
      <c r="NBW2102" s="220"/>
      <c r="NBX2102" s="220"/>
      <c r="NBY2102" s="220"/>
      <c r="NBZ2102" s="220"/>
      <c r="NCA2102" s="220"/>
      <c r="NCB2102" s="220"/>
      <c r="NCC2102" s="220"/>
      <c r="NCD2102" s="220"/>
      <c r="NCE2102" s="220"/>
      <c r="NCF2102" s="220"/>
      <c r="NCG2102" s="220"/>
      <c r="NCH2102" s="220"/>
      <c r="NCI2102" s="220"/>
      <c r="NCJ2102" s="220"/>
      <c r="NCK2102" s="220"/>
      <c r="NCL2102" s="220"/>
      <c r="NCM2102" s="220"/>
      <c r="NCN2102" s="220"/>
      <c r="NCO2102" s="220"/>
      <c r="NCP2102" s="220"/>
      <c r="NCQ2102" s="220"/>
      <c r="NCR2102" s="220"/>
      <c r="NCS2102" s="220"/>
      <c r="NCT2102" s="220"/>
      <c r="NCU2102" s="220"/>
      <c r="NCV2102" s="220"/>
      <c r="NCW2102" s="220"/>
      <c r="NCX2102" s="220"/>
      <c r="NCY2102" s="220"/>
      <c r="NCZ2102" s="220"/>
      <c r="NDA2102" s="220"/>
      <c r="NDB2102" s="220"/>
      <c r="NDC2102" s="220"/>
      <c r="NDD2102" s="220"/>
      <c r="NDE2102" s="220"/>
      <c r="NDF2102" s="220"/>
      <c r="NDG2102" s="220"/>
      <c r="NDH2102" s="220"/>
      <c r="NDI2102" s="220"/>
      <c r="NDJ2102" s="220"/>
      <c r="NDK2102" s="220"/>
      <c r="NDL2102" s="220"/>
      <c r="NDM2102" s="220"/>
      <c r="NDN2102" s="220"/>
      <c r="NDO2102" s="220"/>
      <c r="NDP2102" s="220"/>
      <c r="NDQ2102" s="220"/>
      <c r="NDR2102" s="220"/>
      <c r="NDS2102" s="220"/>
      <c r="NDT2102" s="220"/>
      <c r="NDU2102" s="220"/>
      <c r="NDV2102" s="220"/>
      <c r="NDW2102" s="220"/>
      <c r="NDX2102" s="220"/>
      <c r="NDY2102" s="220"/>
      <c r="NDZ2102" s="220"/>
      <c r="NEA2102" s="220"/>
      <c r="NEB2102" s="220"/>
      <c r="NEC2102" s="220"/>
      <c r="NED2102" s="220"/>
      <c r="NEE2102" s="220"/>
      <c r="NEF2102" s="220"/>
      <c r="NEG2102" s="220"/>
      <c r="NEH2102" s="220"/>
      <c r="NEI2102" s="220"/>
      <c r="NEJ2102" s="220"/>
      <c r="NEK2102" s="220"/>
      <c r="NEL2102" s="220"/>
      <c r="NEM2102" s="220"/>
      <c r="NEN2102" s="220"/>
      <c r="NEO2102" s="220"/>
      <c r="NEP2102" s="220"/>
      <c r="NEQ2102" s="220"/>
      <c r="NER2102" s="220"/>
      <c r="NES2102" s="220"/>
      <c r="NET2102" s="220"/>
      <c r="NEU2102" s="220"/>
      <c r="NEV2102" s="220"/>
      <c r="NEW2102" s="220"/>
      <c r="NEX2102" s="220"/>
      <c r="NEY2102" s="220"/>
      <c r="NEZ2102" s="220"/>
      <c r="NFA2102" s="220"/>
      <c r="NFB2102" s="220"/>
      <c r="NFC2102" s="220"/>
      <c r="NFD2102" s="220"/>
      <c r="NFE2102" s="220"/>
      <c r="NFF2102" s="220"/>
      <c r="NFG2102" s="220"/>
      <c r="NFH2102" s="220"/>
      <c r="NFI2102" s="220"/>
      <c r="NFJ2102" s="220"/>
      <c r="NFK2102" s="220"/>
      <c r="NFL2102" s="220"/>
      <c r="NFM2102" s="220"/>
      <c r="NFN2102" s="220"/>
      <c r="NFO2102" s="220"/>
      <c r="NFP2102" s="220"/>
      <c r="NFQ2102" s="220"/>
      <c r="NFR2102" s="220"/>
      <c r="NFS2102" s="220"/>
      <c r="NFT2102" s="220"/>
      <c r="NFU2102" s="220"/>
      <c r="NFV2102" s="220"/>
      <c r="NFW2102" s="220"/>
      <c r="NFX2102" s="220"/>
      <c r="NFY2102" s="220"/>
      <c r="NFZ2102" s="220"/>
      <c r="NGA2102" s="220"/>
      <c r="NGB2102" s="220"/>
      <c r="NGC2102" s="220"/>
      <c r="NGD2102" s="220"/>
      <c r="NGE2102" s="220"/>
      <c r="NGF2102" s="220"/>
      <c r="NGG2102" s="220"/>
      <c r="NGH2102" s="220"/>
      <c r="NGI2102" s="220"/>
      <c r="NGJ2102" s="220"/>
      <c r="NGK2102" s="220"/>
      <c r="NGL2102" s="220"/>
      <c r="NGM2102" s="220"/>
      <c r="NGN2102" s="220"/>
      <c r="NGO2102" s="220"/>
      <c r="NGP2102" s="220"/>
      <c r="NGQ2102" s="220"/>
      <c r="NGR2102" s="220"/>
      <c r="NGS2102" s="220"/>
      <c r="NGT2102" s="220"/>
      <c r="NGU2102" s="220"/>
      <c r="NGV2102" s="220"/>
      <c r="NGW2102" s="220"/>
      <c r="NGX2102" s="220"/>
      <c r="NGY2102" s="220"/>
      <c r="NGZ2102" s="220"/>
      <c r="NHA2102" s="220"/>
      <c r="NHB2102" s="220"/>
      <c r="NHC2102" s="220"/>
      <c r="NHD2102" s="220"/>
      <c r="NHE2102" s="220"/>
      <c r="NHF2102" s="220"/>
      <c r="NHG2102" s="220"/>
      <c r="NHH2102" s="220"/>
      <c r="NHI2102" s="220"/>
      <c r="NHJ2102" s="220"/>
      <c r="NHK2102" s="220"/>
      <c r="NHL2102" s="220"/>
      <c r="NHM2102" s="220"/>
      <c r="NHN2102" s="220"/>
      <c r="NHO2102" s="220"/>
      <c r="NHP2102" s="220"/>
      <c r="NHQ2102" s="220"/>
      <c r="NHR2102" s="220"/>
      <c r="NHS2102" s="220"/>
      <c r="NHT2102" s="220"/>
      <c r="NHU2102" s="220"/>
      <c r="NHV2102" s="220"/>
      <c r="NHW2102" s="220"/>
      <c r="NHX2102" s="220"/>
      <c r="NHY2102" s="220"/>
      <c r="NHZ2102" s="220"/>
      <c r="NIA2102" s="220"/>
      <c r="NIB2102" s="220"/>
      <c r="NIC2102" s="220"/>
      <c r="NID2102" s="220"/>
      <c r="NIE2102" s="220"/>
      <c r="NIF2102" s="220"/>
      <c r="NIG2102" s="220"/>
      <c r="NIH2102" s="220"/>
      <c r="NII2102" s="220"/>
      <c r="NIJ2102" s="220"/>
      <c r="NIK2102" s="220"/>
      <c r="NIL2102" s="220"/>
      <c r="NIM2102" s="220"/>
      <c r="NIN2102" s="220"/>
      <c r="NIO2102" s="220"/>
      <c r="NIP2102" s="220"/>
      <c r="NIQ2102" s="220"/>
      <c r="NIR2102" s="220"/>
      <c r="NIS2102" s="220"/>
      <c r="NIT2102" s="220"/>
      <c r="NIU2102" s="220"/>
      <c r="NIV2102" s="220"/>
      <c r="NIW2102" s="220"/>
      <c r="NIX2102" s="220"/>
      <c r="NIY2102" s="220"/>
      <c r="NIZ2102" s="220"/>
      <c r="NJA2102" s="220"/>
      <c r="NJB2102" s="220"/>
      <c r="NJC2102" s="220"/>
      <c r="NJD2102" s="220"/>
      <c r="NJE2102" s="220"/>
      <c r="NJF2102" s="220"/>
      <c r="NJG2102" s="220"/>
      <c r="NJH2102" s="220"/>
      <c r="NJI2102" s="220"/>
      <c r="NJJ2102" s="220"/>
      <c r="NJK2102" s="220"/>
      <c r="NJL2102" s="220"/>
      <c r="NJM2102" s="220"/>
      <c r="NJN2102" s="220"/>
      <c r="NJO2102" s="220"/>
      <c r="NJP2102" s="220"/>
      <c r="NJQ2102" s="220"/>
      <c r="NJR2102" s="220"/>
      <c r="NJS2102" s="220"/>
      <c r="NJT2102" s="220"/>
      <c r="NJU2102" s="220"/>
      <c r="NJV2102" s="220"/>
      <c r="NJW2102" s="220"/>
      <c r="NJX2102" s="220"/>
      <c r="NJY2102" s="220"/>
      <c r="NJZ2102" s="220"/>
      <c r="NKA2102" s="220"/>
      <c r="NKB2102" s="220"/>
      <c r="NKC2102" s="220"/>
      <c r="NKD2102" s="220"/>
      <c r="NKE2102" s="220"/>
      <c r="NKF2102" s="220"/>
      <c r="NKG2102" s="220"/>
      <c r="NKH2102" s="220"/>
      <c r="NKI2102" s="220"/>
      <c r="NKJ2102" s="220"/>
      <c r="NKK2102" s="220"/>
      <c r="NKL2102" s="220"/>
      <c r="NKM2102" s="220"/>
      <c r="NKN2102" s="220"/>
      <c r="NKO2102" s="220"/>
      <c r="NKP2102" s="220"/>
      <c r="NKQ2102" s="220"/>
      <c r="NKR2102" s="220"/>
      <c r="NKS2102" s="220"/>
      <c r="NKT2102" s="220"/>
      <c r="NKU2102" s="220"/>
      <c r="NKV2102" s="220"/>
      <c r="NKW2102" s="220"/>
      <c r="NKX2102" s="220"/>
      <c r="NKY2102" s="220"/>
      <c r="NKZ2102" s="220"/>
      <c r="NLA2102" s="220"/>
      <c r="NLB2102" s="220"/>
      <c r="NLC2102" s="220"/>
      <c r="NLD2102" s="220"/>
      <c r="NLE2102" s="220"/>
      <c r="NLF2102" s="220"/>
      <c r="NLG2102" s="220"/>
      <c r="NLH2102" s="220"/>
      <c r="NLI2102" s="220"/>
      <c r="NLJ2102" s="220"/>
      <c r="NLK2102" s="220"/>
      <c r="NLL2102" s="220"/>
      <c r="NLM2102" s="220"/>
      <c r="NLN2102" s="220"/>
      <c r="NLO2102" s="220"/>
      <c r="NLP2102" s="220"/>
      <c r="NLQ2102" s="220"/>
      <c r="NLR2102" s="220"/>
      <c r="NLS2102" s="220"/>
      <c r="NLT2102" s="220"/>
      <c r="NLU2102" s="220"/>
      <c r="NLV2102" s="220"/>
      <c r="NLW2102" s="220"/>
      <c r="NLX2102" s="220"/>
      <c r="NLY2102" s="220"/>
      <c r="NLZ2102" s="220"/>
      <c r="NMA2102" s="220"/>
      <c r="NMB2102" s="220"/>
      <c r="NMC2102" s="220"/>
      <c r="NMD2102" s="220"/>
      <c r="NME2102" s="220"/>
      <c r="NMF2102" s="220"/>
      <c r="NMG2102" s="220"/>
      <c r="NMH2102" s="220"/>
      <c r="NMI2102" s="220"/>
      <c r="NMJ2102" s="220"/>
      <c r="NMK2102" s="220"/>
      <c r="NML2102" s="220"/>
      <c r="NMM2102" s="220"/>
      <c r="NMN2102" s="220"/>
      <c r="NMO2102" s="220"/>
      <c r="NMP2102" s="220"/>
      <c r="NMQ2102" s="220"/>
      <c r="NMR2102" s="220"/>
      <c r="NMS2102" s="220"/>
      <c r="NMT2102" s="220"/>
      <c r="NMU2102" s="220"/>
      <c r="NMV2102" s="220"/>
      <c r="NMW2102" s="220"/>
      <c r="NMX2102" s="220"/>
      <c r="NMY2102" s="220"/>
      <c r="NMZ2102" s="220"/>
      <c r="NNA2102" s="220"/>
      <c r="NNB2102" s="220"/>
      <c r="NNC2102" s="220"/>
      <c r="NND2102" s="220"/>
      <c r="NNE2102" s="220"/>
      <c r="NNF2102" s="220"/>
      <c r="NNG2102" s="220"/>
      <c r="NNH2102" s="220"/>
      <c r="NNI2102" s="220"/>
      <c r="NNJ2102" s="220"/>
      <c r="NNK2102" s="220"/>
      <c r="NNL2102" s="220"/>
      <c r="NNM2102" s="220"/>
      <c r="NNN2102" s="220"/>
      <c r="NNO2102" s="220"/>
      <c r="NNP2102" s="220"/>
      <c r="NNQ2102" s="220"/>
      <c r="NNR2102" s="220"/>
      <c r="NNS2102" s="220"/>
      <c r="NNT2102" s="220"/>
      <c r="NNU2102" s="220"/>
      <c r="NNV2102" s="220"/>
      <c r="NNW2102" s="220"/>
      <c r="NNX2102" s="220"/>
      <c r="NNY2102" s="220"/>
      <c r="NNZ2102" s="220"/>
      <c r="NOA2102" s="220"/>
      <c r="NOB2102" s="220"/>
      <c r="NOC2102" s="220"/>
      <c r="NOD2102" s="220"/>
      <c r="NOE2102" s="220"/>
      <c r="NOF2102" s="220"/>
      <c r="NOG2102" s="220"/>
      <c r="NOH2102" s="220"/>
      <c r="NOI2102" s="220"/>
      <c r="NOJ2102" s="220"/>
      <c r="NOK2102" s="220"/>
      <c r="NOL2102" s="220"/>
      <c r="NOM2102" s="220"/>
      <c r="NON2102" s="220"/>
      <c r="NOO2102" s="220"/>
      <c r="NOP2102" s="220"/>
      <c r="NOQ2102" s="220"/>
      <c r="NOR2102" s="220"/>
      <c r="NOS2102" s="220"/>
      <c r="NOT2102" s="220"/>
      <c r="NOU2102" s="220"/>
      <c r="NOV2102" s="220"/>
      <c r="NOW2102" s="220"/>
      <c r="NOX2102" s="220"/>
      <c r="NOY2102" s="220"/>
      <c r="NOZ2102" s="220"/>
      <c r="NPA2102" s="220"/>
      <c r="NPB2102" s="220"/>
      <c r="NPC2102" s="220"/>
      <c r="NPD2102" s="220"/>
      <c r="NPE2102" s="220"/>
      <c r="NPF2102" s="220"/>
      <c r="NPG2102" s="220"/>
      <c r="NPH2102" s="220"/>
      <c r="NPI2102" s="220"/>
      <c r="NPJ2102" s="220"/>
      <c r="NPK2102" s="220"/>
      <c r="NPL2102" s="220"/>
      <c r="NPM2102" s="220"/>
      <c r="NPN2102" s="220"/>
      <c r="NPO2102" s="220"/>
      <c r="NPP2102" s="220"/>
      <c r="NPQ2102" s="220"/>
      <c r="NPR2102" s="220"/>
      <c r="NPS2102" s="220"/>
      <c r="NPT2102" s="220"/>
      <c r="NPU2102" s="220"/>
      <c r="NPV2102" s="220"/>
      <c r="NPW2102" s="220"/>
      <c r="NPX2102" s="220"/>
      <c r="NPY2102" s="220"/>
      <c r="NPZ2102" s="220"/>
      <c r="NQA2102" s="220"/>
      <c r="NQB2102" s="220"/>
      <c r="NQC2102" s="220"/>
      <c r="NQD2102" s="220"/>
      <c r="NQE2102" s="220"/>
      <c r="NQF2102" s="220"/>
      <c r="NQG2102" s="220"/>
      <c r="NQH2102" s="220"/>
      <c r="NQI2102" s="220"/>
      <c r="NQJ2102" s="220"/>
      <c r="NQK2102" s="220"/>
      <c r="NQL2102" s="220"/>
      <c r="NQM2102" s="220"/>
      <c r="NQN2102" s="220"/>
      <c r="NQO2102" s="220"/>
      <c r="NQP2102" s="220"/>
      <c r="NQQ2102" s="220"/>
      <c r="NQR2102" s="220"/>
      <c r="NQS2102" s="220"/>
      <c r="NQT2102" s="220"/>
      <c r="NQU2102" s="220"/>
      <c r="NQV2102" s="220"/>
      <c r="NQW2102" s="220"/>
      <c r="NQX2102" s="220"/>
      <c r="NQY2102" s="220"/>
      <c r="NQZ2102" s="220"/>
      <c r="NRA2102" s="220"/>
      <c r="NRB2102" s="220"/>
      <c r="NRC2102" s="220"/>
      <c r="NRD2102" s="220"/>
      <c r="NRE2102" s="220"/>
      <c r="NRF2102" s="220"/>
      <c r="NRG2102" s="220"/>
      <c r="NRH2102" s="220"/>
      <c r="NRI2102" s="220"/>
      <c r="NRJ2102" s="220"/>
      <c r="NRK2102" s="220"/>
      <c r="NRL2102" s="220"/>
      <c r="NRM2102" s="220"/>
      <c r="NRN2102" s="220"/>
      <c r="NRO2102" s="220"/>
      <c r="NRP2102" s="220"/>
      <c r="NRQ2102" s="220"/>
      <c r="NRR2102" s="220"/>
      <c r="NRS2102" s="220"/>
      <c r="NRT2102" s="220"/>
      <c r="NRU2102" s="220"/>
      <c r="NRV2102" s="220"/>
      <c r="NRW2102" s="220"/>
      <c r="NRX2102" s="220"/>
      <c r="NRY2102" s="220"/>
      <c r="NRZ2102" s="220"/>
      <c r="NSA2102" s="220"/>
      <c r="NSB2102" s="220"/>
      <c r="NSC2102" s="220"/>
      <c r="NSD2102" s="220"/>
      <c r="NSE2102" s="220"/>
      <c r="NSF2102" s="220"/>
      <c r="NSG2102" s="220"/>
      <c r="NSH2102" s="220"/>
      <c r="NSI2102" s="220"/>
      <c r="NSJ2102" s="220"/>
      <c r="NSK2102" s="220"/>
      <c r="NSL2102" s="220"/>
      <c r="NSM2102" s="220"/>
      <c r="NSN2102" s="220"/>
      <c r="NSO2102" s="220"/>
      <c r="NSP2102" s="220"/>
      <c r="NSQ2102" s="220"/>
      <c r="NSR2102" s="220"/>
      <c r="NSS2102" s="220"/>
      <c r="NST2102" s="220"/>
      <c r="NSU2102" s="220"/>
      <c r="NSV2102" s="220"/>
      <c r="NSW2102" s="220"/>
      <c r="NSX2102" s="220"/>
      <c r="NSY2102" s="220"/>
      <c r="NSZ2102" s="220"/>
      <c r="NTA2102" s="220"/>
      <c r="NTB2102" s="220"/>
      <c r="NTC2102" s="220"/>
      <c r="NTD2102" s="220"/>
      <c r="NTE2102" s="220"/>
      <c r="NTF2102" s="220"/>
      <c r="NTG2102" s="220"/>
      <c r="NTH2102" s="220"/>
      <c r="NTI2102" s="220"/>
      <c r="NTJ2102" s="220"/>
      <c r="NTK2102" s="220"/>
      <c r="NTL2102" s="220"/>
      <c r="NTM2102" s="220"/>
      <c r="NTN2102" s="220"/>
      <c r="NTO2102" s="220"/>
      <c r="NTP2102" s="220"/>
      <c r="NTQ2102" s="220"/>
      <c r="NTR2102" s="220"/>
      <c r="NTS2102" s="220"/>
      <c r="NTT2102" s="220"/>
      <c r="NTU2102" s="220"/>
      <c r="NTV2102" s="220"/>
      <c r="NTW2102" s="220"/>
      <c r="NTX2102" s="220"/>
      <c r="NTY2102" s="220"/>
      <c r="NTZ2102" s="220"/>
      <c r="NUA2102" s="220"/>
      <c r="NUB2102" s="220"/>
      <c r="NUC2102" s="220"/>
      <c r="NUD2102" s="220"/>
      <c r="NUE2102" s="220"/>
      <c r="NUF2102" s="220"/>
      <c r="NUG2102" s="220"/>
      <c r="NUH2102" s="220"/>
      <c r="NUI2102" s="220"/>
      <c r="NUJ2102" s="220"/>
      <c r="NUK2102" s="220"/>
      <c r="NUL2102" s="220"/>
      <c r="NUM2102" s="220"/>
      <c r="NUN2102" s="220"/>
      <c r="NUO2102" s="220"/>
      <c r="NUP2102" s="220"/>
      <c r="NUQ2102" s="220"/>
      <c r="NUR2102" s="220"/>
      <c r="NUS2102" s="220"/>
      <c r="NUT2102" s="220"/>
      <c r="NUU2102" s="220"/>
      <c r="NUV2102" s="220"/>
      <c r="NUW2102" s="220"/>
      <c r="NUX2102" s="220"/>
      <c r="NUY2102" s="220"/>
      <c r="NUZ2102" s="220"/>
      <c r="NVA2102" s="220"/>
      <c r="NVB2102" s="220"/>
      <c r="NVC2102" s="220"/>
      <c r="NVD2102" s="220"/>
      <c r="NVE2102" s="220"/>
      <c r="NVF2102" s="220"/>
      <c r="NVG2102" s="220"/>
      <c r="NVH2102" s="220"/>
      <c r="NVI2102" s="220"/>
      <c r="NVJ2102" s="220"/>
      <c r="NVK2102" s="220"/>
      <c r="NVL2102" s="220"/>
      <c r="NVM2102" s="220"/>
      <c r="NVN2102" s="220"/>
      <c r="NVO2102" s="220"/>
      <c r="NVP2102" s="220"/>
      <c r="NVQ2102" s="220"/>
      <c r="NVR2102" s="220"/>
      <c r="NVS2102" s="220"/>
      <c r="NVT2102" s="220"/>
      <c r="NVU2102" s="220"/>
      <c r="NVV2102" s="220"/>
      <c r="NVW2102" s="220"/>
      <c r="NVX2102" s="220"/>
      <c r="NVY2102" s="220"/>
      <c r="NVZ2102" s="220"/>
      <c r="NWA2102" s="220"/>
      <c r="NWB2102" s="220"/>
      <c r="NWC2102" s="220"/>
      <c r="NWD2102" s="220"/>
      <c r="NWE2102" s="220"/>
      <c r="NWF2102" s="220"/>
      <c r="NWG2102" s="220"/>
      <c r="NWH2102" s="220"/>
      <c r="NWI2102" s="220"/>
      <c r="NWJ2102" s="220"/>
      <c r="NWK2102" s="220"/>
      <c r="NWL2102" s="220"/>
      <c r="NWM2102" s="220"/>
      <c r="NWN2102" s="220"/>
      <c r="NWO2102" s="220"/>
      <c r="NWP2102" s="220"/>
      <c r="NWQ2102" s="220"/>
      <c r="NWR2102" s="220"/>
      <c r="NWS2102" s="220"/>
      <c r="NWT2102" s="220"/>
      <c r="NWU2102" s="220"/>
      <c r="NWV2102" s="220"/>
      <c r="NWW2102" s="220"/>
      <c r="NWX2102" s="220"/>
      <c r="NWY2102" s="220"/>
      <c r="NWZ2102" s="220"/>
      <c r="NXA2102" s="220"/>
      <c r="NXB2102" s="220"/>
      <c r="NXC2102" s="220"/>
      <c r="NXD2102" s="220"/>
      <c r="NXE2102" s="220"/>
      <c r="NXF2102" s="220"/>
      <c r="NXG2102" s="220"/>
      <c r="NXH2102" s="220"/>
      <c r="NXI2102" s="220"/>
      <c r="NXJ2102" s="220"/>
      <c r="NXK2102" s="220"/>
      <c r="NXL2102" s="220"/>
      <c r="NXM2102" s="220"/>
      <c r="NXN2102" s="220"/>
      <c r="NXO2102" s="220"/>
      <c r="NXP2102" s="220"/>
      <c r="NXQ2102" s="220"/>
      <c r="NXR2102" s="220"/>
      <c r="NXS2102" s="220"/>
      <c r="NXT2102" s="220"/>
      <c r="NXU2102" s="220"/>
      <c r="NXV2102" s="220"/>
      <c r="NXW2102" s="220"/>
      <c r="NXX2102" s="220"/>
      <c r="NXY2102" s="220"/>
      <c r="NXZ2102" s="220"/>
      <c r="NYA2102" s="220"/>
      <c r="NYB2102" s="220"/>
      <c r="NYC2102" s="220"/>
      <c r="NYD2102" s="220"/>
      <c r="NYE2102" s="220"/>
      <c r="NYF2102" s="220"/>
      <c r="NYG2102" s="220"/>
      <c r="NYH2102" s="220"/>
      <c r="NYI2102" s="220"/>
      <c r="NYJ2102" s="220"/>
      <c r="NYK2102" s="220"/>
      <c r="NYL2102" s="220"/>
      <c r="NYM2102" s="220"/>
      <c r="NYN2102" s="220"/>
      <c r="NYO2102" s="220"/>
      <c r="NYP2102" s="220"/>
      <c r="NYQ2102" s="220"/>
      <c r="NYR2102" s="220"/>
      <c r="NYS2102" s="220"/>
      <c r="NYT2102" s="220"/>
      <c r="NYU2102" s="220"/>
      <c r="NYV2102" s="220"/>
      <c r="NYW2102" s="220"/>
      <c r="NYX2102" s="220"/>
      <c r="NYY2102" s="220"/>
      <c r="NYZ2102" s="220"/>
      <c r="NZA2102" s="220"/>
      <c r="NZB2102" s="220"/>
      <c r="NZC2102" s="220"/>
      <c r="NZD2102" s="220"/>
      <c r="NZE2102" s="220"/>
      <c r="NZF2102" s="220"/>
      <c r="NZG2102" s="220"/>
      <c r="NZH2102" s="220"/>
      <c r="NZI2102" s="220"/>
      <c r="NZJ2102" s="220"/>
      <c r="NZK2102" s="220"/>
      <c r="NZL2102" s="220"/>
      <c r="NZM2102" s="220"/>
      <c r="NZN2102" s="220"/>
      <c r="NZO2102" s="220"/>
      <c r="NZP2102" s="220"/>
      <c r="NZQ2102" s="220"/>
      <c r="NZR2102" s="220"/>
      <c r="NZS2102" s="220"/>
      <c r="NZT2102" s="220"/>
      <c r="NZU2102" s="220"/>
      <c r="NZV2102" s="220"/>
      <c r="NZW2102" s="220"/>
      <c r="NZX2102" s="220"/>
      <c r="NZY2102" s="220"/>
      <c r="NZZ2102" s="220"/>
      <c r="OAA2102" s="220"/>
      <c r="OAB2102" s="220"/>
      <c r="OAC2102" s="220"/>
      <c r="OAD2102" s="220"/>
      <c r="OAE2102" s="220"/>
      <c r="OAF2102" s="220"/>
      <c r="OAG2102" s="220"/>
      <c r="OAH2102" s="220"/>
      <c r="OAI2102" s="220"/>
      <c r="OAJ2102" s="220"/>
      <c r="OAK2102" s="220"/>
      <c r="OAL2102" s="220"/>
      <c r="OAM2102" s="220"/>
      <c r="OAN2102" s="220"/>
      <c r="OAO2102" s="220"/>
      <c r="OAP2102" s="220"/>
      <c r="OAQ2102" s="220"/>
      <c r="OAR2102" s="220"/>
      <c r="OAS2102" s="220"/>
      <c r="OAT2102" s="220"/>
      <c r="OAU2102" s="220"/>
      <c r="OAV2102" s="220"/>
      <c r="OAW2102" s="220"/>
      <c r="OAX2102" s="220"/>
      <c r="OAY2102" s="220"/>
      <c r="OAZ2102" s="220"/>
      <c r="OBA2102" s="220"/>
      <c r="OBB2102" s="220"/>
      <c r="OBC2102" s="220"/>
      <c r="OBD2102" s="220"/>
      <c r="OBE2102" s="220"/>
      <c r="OBF2102" s="220"/>
      <c r="OBG2102" s="220"/>
      <c r="OBH2102" s="220"/>
      <c r="OBI2102" s="220"/>
      <c r="OBJ2102" s="220"/>
      <c r="OBK2102" s="220"/>
      <c r="OBL2102" s="220"/>
      <c r="OBM2102" s="220"/>
      <c r="OBN2102" s="220"/>
      <c r="OBO2102" s="220"/>
      <c r="OBP2102" s="220"/>
      <c r="OBQ2102" s="220"/>
      <c r="OBR2102" s="220"/>
      <c r="OBS2102" s="220"/>
      <c r="OBT2102" s="220"/>
      <c r="OBU2102" s="220"/>
      <c r="OBV2102" s="220"/>
      <c r="OBW2102" s="220"/>
      <c r="OBX2102" s="220"/>
      <c r="OBY2102" s="220"/>
      <c r="OBZ2102" s="220"/>
      <c r="OCA2102" s="220"/>
      <c r="OCB2102" s="220"/>
      <c r="OCC2102" s="220"/>
      <c r="OCD2102" s="220"/>
      <c r="OCE2102" s="220"/>
      <c r="OCF2102" s="220"/>
      <c r="OCG2102" s="220"/>
      <c r="OCH2102" s="220"/>
      <c r="OCI2102" s="220"/>
      <c r="OCJ2102" s="220"/>
      <c r="OCK2102" s="220"/>
      <c r="OCL2102" s="220"/>
      <c r="OCM2102" s="220"/>
      <c r="OCN2102" s="220"/>
      <c r="OCO2102" s="220"/>
      <c r="OCP2102" s="220"/>
      <c r="OCQ2102" s="220"/>
      <c r="OCR2102" s="220"/>
      <c r="OCS2102" s="220"/>
      <c r="OCT2102" s="220"/>
      <c r="OCU2102" s="220"/>
      <c r="OCV2102" s="220"/>
      <c r="OCW2102" s="220"/>
      <c r="OCX2102" s="220"/>
      <c r="OCY2102" s="220"/>
      <c r="OCZ2102" s="220"/>
      <c r="ODA2102" s="220"/>
      <c r="ODB2102" s="220"/>
      <c r="ODC2102" s="220"/>
      <c r="ODD2102" s="220"/>
      <c r="ODE2102" s="220"/>
      <c r="ODF2102" s="220"/>
      <c r="ODG2102" s="220"/>
      <c r="ODH2102" s="220"/>
      <c r="ODI2102" s="220"/>
      <c r="ODJ2102" s="220"/>
      <c r="ODK2102" s="220"/>
      <c r="ODL2102" s="220"/>
      <c r="ODM2102" s="220"/>
      <c r="ODN2102" s="220"/>
      <c r="ODO2102" s="220"/>
      <c r="ODP2102" s="220"/>
      <c r="ODQ2102" s="220"/>
      <c r="ODR2102" s="220"/>
      <c r="ODS2102" s="220"/>
      <c r="ODT2102" s="220"/>
      <c r="ODU2102" s="220"/>
      <c r="ODV2102" s="220"/>
      <c r="ODW2102" s="220"/>
      <c r="ODX2102" s="220"/>
      <c r="ODY2102" s="220"/>
      <c r="ODZ2102" s="220"/>
      <c r="OEA2102" s="220"/>
      <c r="OEB2102" s="220"/>
      <c r="OEC2102" s="220"/>
      <c r="OED2102" s="220"/>
      <c r="OEE2102" s="220"/>
      <c r="OEF2102" s="220"/>
      <c r="OEG2102" s="220"/>
      <c r="OEH2102" s="220"/>
      <c r="OEI2102" s="220"/>
      <c r="OEJ2102" s="220"/>
      <c r="OEK2102" s="220"/>
      <c r="OEL2102" s="220"/>
      <c r="OEM2102" s="220"/>
      <c r="OEN2102" s="220"/>
      <c r="OEO2102" s="220"/>
      <c r="OEP2102" s="220"/>
      <c r="OEQ2102" s="220"/>
      <c r="OER2102" s="220"/>
      <c r="OES2102" s="220"/>
      <c r="OET2102" s="220"/>
      <c r="OEU2102" s="220"/>
      <c r="OEV2102" s="220"/>
      <c r="OEW2102" s="220"/>
      <c r="OEX2102" s="220"/>
      <c r="OEY2102" s="220"/>
      <c r="OEZ2102" s="220"/>
      <c r="OFA2102" s="220"/>
      <c r="OFB2102" s="220"/>
      <c r="OFC2102" s="220"/>
      <c r="OFD2102" s="220"/>
      <c r="OFE2102" s="220"/>
      <c r="OFF2102" s="220"/>
      <c r="OFG2102" s="220"/>
      <c r="OFH2102" s="220"/>
      <c r="OFI2102" s="220"/>
      <c r="OFJ2102" s="220"/>
      <c r="OFK2102" s="220"/>
      <c r="OFL2102" s="220"/>
      <c r="OFM2102" s="220"/>
      <c r="OFN2102" s="220"/>
      <c r="OFO2102" s="220"/>
      <c r="OFP2102" s="220"/>
      <c r="OFQ2102" s="220"/>
      <c r="OFR2102" s="220"/>
      <c r="OFS2102" s="220"/>
      <c r="OFT2102" s="220"/>
      <c r="OFU2102" s="220"/>
      <c r="OFV2102" s="220"/>
      <c r="OFW2102" s="220"/>
      <c r="OFX2102" s="220"/>
      <c r="OFY2102" s="220"/>
      <c r="OFZ2102" s="220"/>
      <c r="OGA2102" s="220"/>
      <c r="OGB2102" s="220"/>
      <c r="OGC2102" s="220"/>
      <c r="OGD2102" s="220"/>
      <c r="OGE2102" s="220"/>
      <c r="OGF2102" s="220"/>
      <c r="OGG2102" s="220"/>
      <c r="OGH2102" s="220"/>
      <c r="OGI2102" s="220"/>
      <c r="OGJ2102" s="220"/>
      <c r="OGK2102" s="220"/>
      <c r="OGL2102" s="220"/>
      <c r="OGM2102" s="220"/>
      <c r="OGN2102" s="220"/>
      <c r="OGO2102" s="220"/>
      <c r="OGP2102" s="220"/>
      <c r="OGQ2102" s="220"/>
      <c r="OGR2102" s="220"/>
      <c r="OGS2102" s="220"/>
      <c r="OGT2102" s="220"/>
      <c r="OGU2102" s="220"/>
      <c r="OGV2102" s="220"/>
      <c r="OGW2102" s="220"/>
      <c r="OGX2102" s="220"/>
      <c r="OGY2102" s="220"/>
      <c r="OGZ2102" s="220"/>
      <c r="OHA2102" s="220"/>
      <c r="OHB2102" s="220"/>
      <c r="OHC2102" s="220"/>
      <c r="OHD2102" s="220"/>
      <c r="OHE2102" s="220"/>
      <c r="OHF2102" s="220"/>
      <c r="OHG2102" s="220"/>
      <c r="OHH2102" s="220"/>
      <c r="OHI2102" s="220"/>
      <c r="OHJ2102" s="220"/>
      <c r="OHK2102" s="220"/>
      <c r="OHL2102" s="220"/>
      <c r="OHM2102" s="220"/>
      <c r="OHN2102" s="220"/>
      <c r="OHO2102" s="220"/>
      <c r="OHP2102" s="220"/>
      <c r="OHQ2102" s="220"/>
      <c r="OHR2102" s="220"/>
      <c r="OHS2102" s="220"/>
      <c r="OHT2102" s="220"/>
      <c r="OHU2102" s="220"/>
      <c r="OHV2102" s="220"/>
      <c r="OHW2102" s="220"/>
      <c r="OHX2102" s="220"/>
      <c r="OHY2102" s="220"/>
      <c r="OHZ2102" s="220"/>
      <c r="OIA2102" s="220"/>
      <c r="OIB2102" s="220"/>
      <c r="OIC2102" s="220"/>
      <c r="OID2102" s="220"/>
      <c r="OIE2102" s="220"/>
      <c r="OIF2102" s="220"/>
      <c r="OIG2102" s="220"/>
      <c r="OIH2102" s="220"/>
      <c r="OII2102" s="220"/>
      <c r="OIJ2102" s="220"/>
      <c r="OIK2102" s="220"/>
      <c r="OIL2102" s="220"/>
      <c r="OIM2102" s="220"/>
      <c r="OIN2102" s="220"/>
      <c r="OIO2102" s="220"/>
      <c r="OIP2102" s="220"/>
      <c r="OIQ2102" s="220"/>
      <c r="OIR2102" s="220"/>
      <c r="OIS2102" s="220"/>
      <c r="OIT2102" s="220"/>
      <c r="OIU2102" s="220"/>
      <c r="OIV2102" s="220"/>
      <c r="OIW2102" s="220"/>
      <c r="OIX2102" s="220"/>
      <c r="OIY2102" s="220"/>
      <c r="OIZ2102" s="220"/>
      <c r="OJA2102" s="220"/>
      <c r="OJB2102" s="220"/>
      <c r="OJC2102" s="220"/>
      <c r="OJD2102" s="220"/>
      <c r="OJE2102" s="220"/>
      <c r="OJF2102" s="220"/>
      <c r="OJG2102" s="220"/>
      <c r="OJH2102" s="220"/>
      <c r="OJI2102" s="220"/>
      <c r="OJJ2102" s="220"/>
      <c r="OJK2102" s="220"/>
      <c r="OJL2102" s="220"/>
      <c r="OJM2102" s="220"/>
      <c r="OJN2102" s="220"/>
      <c r="OJO2102" s="220"/>
      <c r="OJP2102" s="220"/>
      <c r="OJQ2102" s="220"/>
      <c r="OJR2102" s="220"/>
      <c r="OJS2102" s="220"/>
      <c r="OJT2102" s="220"/>
      <c r="OJU2102" s="220"/>
      <c r="OJV2102" s="220"/>
      <c r="OJW2102" s="220"/>
      <c r="OJX2102" s="220"/>
      <c r="OJY2102" s="220"/>
      <c r="OJZ2102" s="220"/>
      <c r="OKA2102" s="220"/>
      <c r="OKB2102" s="220"/>
      <c r="OKC2102" s="220"/>
      <c r="OKD2102" s="220"/>
      <c r="OKE2102" s="220"/>
      <c r="OKF2102" s="220"/>
      <c r="OKG2102" s="220"/>
      <c r="OKH2102" s="220"/>
      <c r="OKI2102" s="220"/>
      <c r="OKJ2102" s="220"/>
      <c r="OKK2102" s="220"/>
      <c r="OKL2102" s="220"/>
      <c r="OKM2102" s="220"/>
      <c r="OKN2102" s="220"/>
      <c r="OKO2102" s="220"/>
      <c r="OKP2102" s="220"/>
      <c r="OKQ2102" s="220"/>
      <c r="OKR2102" s="220"/>
      <c r="OKS2102" s="220"/>
      <c r="OKT2102" s="220"/>
      <c r="OKU2102" s="220"/>
      <c r="OKV2102" s="220"/>
      <c r="OKW2102" s="220"/>
      <c r="OKX2102" s="220"/>
      <c r="OKY2102" s="220"/>
      <c r="OKZ2102" s="220"/>
      <c r="OLA2102" s="220"/>
      <c r="OLB2102" s="220"/>
      <c r="OLC2102" s="220"/>
      <c r="OLD2102" s="220"/>
      <c r="OLE2102" s="220"/>
      <c r="OLF2102" s="220"/>
      <c r="OLG2102" s="220"/>
      <c r="OLH2102" s="220"/>
      <c r="OLI2102" s="220"/>
      <c r="OLJ2102" s="220"/>
      <c r="OLK2102" s="220"/>
      <c r="OLL2102" s="220"/>
      <c r="OLM2102" s="220"/>
      <c r="OLN2102" s="220"/>
      <c r="OLO2102" s="220"/>
      <c r="OLP2102" s="220"/>
      <c r="OLQ2102" s="220"/>
      <c r="OLR2102" s="220"/>
      <c r="OLS2102" s="220"/>
      <c r="OLT2102" s="220"/>
      <c r="OLU2102" s="220"/>
      <c r="OLV2102" s="220"/>
      <c r="OLW2102" s="220"/>
      <c r="OLX2102" s="220"/>
      <c r="OLY2102" s="220"/>
      <c r="OLZ2102" s="220"/>
      <c r="OMA2102" s="220"/>
      <c r="OMB2102" s="220"/>
      <c r="OMC2102" s="220"/>
      <c r="OMD2102" s="220"/>
      <c r="OME2102" s="220"/>
      <c r="OMF2102" s="220"/>
      <c r="OMG2102" s="220"/>
      <c r="OMH2102" s="220"/>
      <c r="OMI2102" s="220"/>
      <c r="OMJ2102" s="220"/>
      <c r="OMK2102" s="220"/>
      <c r="OML2102" s="220"/>
      <c r="OMM2102" s="220"/>
      <c r="OMN2102" s="220"/>
      <c r="OMO2102" s="220"/>
      <c r="OMP2102" s="220"/>
      <c r="OMQ2102" s="220"/>
      <c r="OMR2102" s="220"/>
      <c r="OMS2102" s="220"/>
      <c r="OMT2102" s="220"/>
      <c r="OMU2102" s="220"/>
      <c r="OMV2102" s="220"/>
      <c r="OMW2102" s="220"/>
      <c r="OMX2102" s="220"/>
      <c r="OMY2102" s="220"/>
      <c r="OMZ2102" s="220"/>
      <c r="ONA2102" s="220"/>
      <c r="ONB2102" s="220"/>
      <c r="ONC2102" s="220"/>
      <c r="OND2102" s="220"/>
      <c r="ONE2102" s="220"/>
      <c r="ONF2102" s="220"/>
      <c r="ONG2102" s="220"/>
      <c r="ONH2102" s="220"/>
      <c r="ONI2102" s="220"/>
      <c r="ONJ2102" s="220"/>
      <c r="ONK2102" s="220"/>
      <c r="ONL2102" s="220"/>
      <c r="ONM2102" s="220"/>
      <c r="ONN2102" s="220"/>
      <c r="ONO2102" s="220"/>
      <c r="ONP2102" s="220"/>
      <c r="ONQ2102" s="220"/>
      <c r="ONR2102" s="220"/>
      <c r="ONS2102" s="220"/>
      <c r="ONT2102" s="220"/>
      <c r="ONU2102" s="220"/>
      <c r="ONV2102" s="220"/>
      <c r="ONW2102" s="220"/>
      <c r="ONX2102" s="220"/>
      <c r="ONY2102" s="220"/>
      <c r="ONZ2102" s="220"/>
      <c r="OOA2102" s="220"/>
      <c r="OOB2102" s="220"/>
      <c r="OOC2102" s="220"/>
      <c r="OOD2102" s="220"/>
      <c r="OOE2102" s="220"/>
      <c r="OOF2102" s="220"/>
      <c r="OOG2102" s="220"/>
      <c r="OOH2102" s="220"/>
      <c r="OOI2102" s="220"/>
      <c r="OOJ2102" s="220"/>
      <c r="OOK2102" s="220"/>
      <c r="OOL2102" s="220"/>
      <c r="OOM2102" s="220"/>
      <c r="OON2102" s="220"/>
      <c r="OOO2102" s="220"/>
      <c r="OOP2102" s="220"/>
      <c r="OOQ2102" s="220"/>
      <c r="OOR2102" s="220"/>
      <c r="OOS2102" s="220"/>
      <c r="OOT2102" s="220"/>
      <c r="OOU2102" s="220"/>
      <c r="OOV2102" s="220"/>
      <c r="OOW2102" s="220"/>
      <c r="OOX2102" s="220"/>
      <c r="OOY2102" s="220"/>
      <c r="OOZ2102" s="220"/>
      <c r="OPA2102" s="220"/>
      <c r="OPB2102" s="220"/>
      <c r="OPC2102" s="220"/>
      <c r="OPD2102" s="220"/>
      <c r="OPE2102" s="220"/>
      <c r="OPF2102" s="220"/>
      <c r="OPG2102" s="220"/>
      <c r="OPH2102" s="220"/>
      <c r="OPI2102" s="220"/>
      <c r="OPJ2102" s="220"/>
      <c r="OPK2102" s="220"/>
      <c r="OPL2102" s="220"/>
      <c r="OPM2102" s="220"/>
      <c r="OPN2102" s="220"/>
      <c r="OPO2102" s="220"/>
      <c r="OPP2102" s="220"/>
      <c r="OPQ2102" s="220"/>
      <c r="OPR2102" s="220"/>
      <c r="OPS2102" s="220"/>
      <c r="OPT2102" s="220"/>
      <c r="OPU2102" s="220"/>
      <c r="OPV2102" s="220"/>
      <c r="OPW2102" s="220"/>
      <c r="OPX2102" s="220"/>
      <c r="OPY2102" s="220"/>
      <c r="OPZ2102" s="220"/>
      <c r="OQA2102" s="220"/>
      <c r="OQB2102" s="220"/>
      <c r="OQC2102" s="220"/>
      <c r="OQD2102" s="220"/>
      <c r="OQE2102" s="220"/>
      <c r="OQF2102" s="220"/>
      <c r="OQG2102" s="220"/>
      <c r="OQH2102" s="220"/>
      <c r="OQI2102" s="220"/>
      <c r="OQJ2102" s="220"/>
      <c r="OQK2102" s="220"/>
      <c r="OQL2102" s="220"/>
      <c r="OQM2102" s="220"/>
      <c r="OQN2102" s="220"/>
      <c r="OQO2102" s="220"/>
      <c r="OQP2102" s="220"/>
      <c r="OQQ2102" s="220"/>
      <c r="OQR2102" s="220"/>
      <c r="OQS2102" s="220"/>
      <c r="OQT2102" s="220"/>
      <c r="OQU2102" s="220"/>
      <c r="OQV2102" s="220"/>
      <c r="OQW2102" s="220"/>
      <c r="OQX2102" s="220"/>
      <c r="OQY2102" s="220"/>
      <c r="OQZ2102" s="220"/>
      <c r="ORA2102" s="220"/>
      <c r="ORB2102" s="220"/>
      <c r="ORC2102" s="220"/>
      <c r="ORD2102" s="220"/>
      <c r="ORE2102" s="220"/>
      <c r="ORF2102" s="220"/>
      <c r="ORG2102" s="220"/>
      <c r="ORH2102" s="220"/>
      <c r="ORI2102" s="220"/>
      <c r="ORJ2102" s="220"/>
      <c r="ORK2102" s="220"/>
      <c r="ORL2102" s="220"/>
      <c r="ORM2102" s="220"/>
      <c r="ORN2102" s="220"/>
      <c r="ORO2102" s="220"/>
      <c r="ORP2102" s="220"/>
      <c r="ORQ2102" s="220"/>
      <c r="ORR2102" s="220"/>
      <c r="ORS2102" s="220"/>
      <c r="ORT2102" s="220"/>
      <c r="ORU2102" s="220"/>
      <c r="ORV2102" s="220"/>
      <c r="ORW2102" s="220"/>
      <c r="ORX2102" s="220"/>
      <c r="ORY2102" s="220"/>
      <c r="ORZ2102" s="220"/>
      <c r="OSA2102" s="220"/>
      <c r="OSB2102" s="220"/>
      <c r="OSC2102" s="220"/>
      <c r="OSD2102" s="220"/>
      <c r="OSE2102" s="220"/>
      <c r="OSF2102" s="220"/>
      <c r="OSG2102" s="220"/>
      <c r="OSH2102" s="220"/>
      <c r="OSI2102" s="220"/>
      <c r="OSJ2102" s="220"/>
      <c r="OSK2102" s="220"/>
      <c r="OSL2102" s="220"/>
      <c r="OSM2102" s="220"/>
      <c r="OSN2102" s="220"/>
      <c r="OSO2102" s="220"/>
      <c r="OSP2102" s="220"/>
      <c r="OSQ2102" s="220"/>
      <c r="OSR2102" s="220"/>
      <c r="OSS2102" s="220"/>
      <c r="OST2102" s="220"/>
      <c r="OSU2102" s="220"/>
      <c r="OSV2102" s="220"/>
      <c r="OSW2102" s="220"/>
      <c r="OSX2102" s="220"/>
      <c r="OSY2102" s="220"/>
      <c r="OSZ2102" s="220"/>
      <c r="OTA2102" s="220"/>
      <c r="OTB2102" s="220"/>
      <c r="OTC2102" s="220"/>
      <c r="OTD2102" s="220"/>
      <c r="OTE2102" s="220"/>
      <c r="OTF2102" s="220"/>
      <c r="OTG2102" s="220"/>
      <c r="OTH2102" s="220"/>
      <c r="OTI2102" s="220"/>
      <c r="OTJ2102" s="220"/>
      <c r="OTK2102" s="220"/>
      <c r="OTL2102" s="220"/>
      <c r="OTM2102" s="220"/>
      <c r="OTN2102" s="220"/>
      <c r="OTO2102" s="220"/>
      <c r="OTP2102" s="220"/>
      <c r="OTQ2102" s="220"/>
      <c r="OTR2102" s="220"/>
      <c r="OTS2102" s="220"/>
      <c r="OTT2102" s="220"/>
      <c r="OTU2102" s="220"/>
      <c r="OTV2102" s="220"/>
      <c r="OTW2102" s="220"/>
      <c r="OTX2102" s="220"/>
      <c r="OTY2102" s="220"/>
      <c r="OTZ2102" s="220"/>
      <c r="OUA2102" s="220"/>
      <c r="OUB2102" s="220"/>
      <c r="OUC2102" s="220"/>
      <c r="OUD2102" s="220"/>
      <c r="OUE2102" s="220"/>
      <c r="OUF2102" s="220"/>
      <c r="OUG2102" s="220"/>
      <c r="OUH2102" s="220"/>
      <c r="OUI2102" s="220"/>
      <c r="OUJ2102" s="220"/>
      <c r="OUK2102" s="220"/>
      <c r="OUL2102" s="220"/>
      <c r="OUM2102" s="220"/>
      <c r="OUN2102" s="220"/>
      <c r="OUO2102" s="220"/>
      <c r="OUP2102" s="220"/>
      <c r="OUQ2102" s="220"/>
      <c r="OUR2102" s="220"/>
      <c r="OUS2102" s="220"/>
      <c r="OUT2102" s="220"/>
      <c r="OUU2102" s="220"/>
      <c r="OUV2102" s="220"/>
      <c r="OUW2102" s="220"/>
      <c r="OUX2102" s="220"/>
      <c r="OUY2102" s="220"/>
      <c r="OUZ2102" s="220"/>
      <c r="OVA2102" s="220"/>
      <c r="OVB2102" s="220"/>
      <c r="OVC2102" s="220"/>
      <c r="OVD2102" s="220"/>
      <c r="OVE2102" s="220"/>
      <c r="OVF2102" s="220"/>
      <c r="OVG2102" s="220"/>
      <c r="OVH2102" s="220"/>
      <c r="OVI2102" s="220"/>
      <c r="OVJ2102" s="220"/>
      <c r="OVK2102" s="220"/>
      <c r="OVL2102" s="220"/>
      <c r="OVM2102" s="220"/>
      <c r="OVN2102" s="220"/>
      <c r="OVO2102" s="220"/>
      <c r="OVP2102" s="220"/>
      <c r="OVQ2102" s="220"/>
      <c r="OVR2102" s="220"/>
      <c r="OVS2102" s="220"/>
      <c r="OVT2102" s="220"/>
      <c r="OVU2102" s="220"/>
      <c r="OVV2102" s="220"/>
      <c r="OVW2102" s="220"/>
      <c r="OVX2102" s="220"/>
      <c r="OVY2102" s="220"/>
      <c r="OVZ2102" s="220"/>
      <c r="OWA2102" s="220"/>
      <c r="OWB2102" s="220"/>
      <c r="OWC2102" s="220"/>
      <c r="OWD2102" s="220"/>
      <c r="OWE2102" s="220"/>
      <c r="OWF2102" s="220"/>
      <c r="OWG2102" s="220"/>
      <c r="OWH2102" s="220"/>
      <c r="OWI2102" s="220"/>
      <c r="OWJ2102" s="220"/>
      <c r="OWK2102" s="220"/>
      <c r="OWL2102" s="220"/>
      <c r="OWM2102" s="220"/>
      <c r="OWN2102" s="220"/>
      <c r="OWO2102" s="220"/>
      <c r="OWP2102" s="220"/>
      <c r="OWQ2102" s="220"/>
      <c r="OWR2102" s="220"/>
      <c r="OWS2102" s="220"/>
      <c r="OWT2102" s="220"/>
      <c r="OWU2102" s="220"/>
      <c r="OWV2102" s="220"/>
      <c r="OWW2102" s="220"/>
      <c r="OWX2102" s="220"/>
      <c r="OWY2102" s="220"/>
      <c r="OWZ2102" s="220"/>
      <c r="OXA2102" s="220"/>
      <c r="OXB2102" s="220"/>
      <c r="OXC2102" s="220"/>
      <c r="OXD2102" s="220"/>
      <c r="OXE2102" s="220"/>
      <c r="OXF2102" s="220"/>
      <c r="OXG2102" s="220"/>
      <c r="OXH2102" s="220"/>
      <c r="OXI2102" s="220"/>
      <c r="OXJ2102" s="220"/>
      <c r="OXK2102" s="220"/>
      <c r="OXL2102" s="220"/>
      <c r="OXM2102" s="220"/>
      <c r="OXN2102" s="220"/>
      <c r="OXO2102" s="220"/>
      <c r="OXP2102" s="220"/>
      <c r="OXQ2102" s="220"/>
      <c r="OXR2102" s="220"/>
      <c r="OXS2102" s="220"/>
      <c r="OXT2102" s="220"/>
      <c r="OXU2102" s="220"/>
      <c r="OXV2102" s="220"/>
      <c r="OXW2102" s="220"/>
      <c r="OXX2102" s="220"/>
      <c r="OXY2102" s="220"/>
      <c r="OXZ2102" s="220"/>
      <c r="OYA2102" s="220"/>
      <c r="OYB2102" s="220"/>
      <c r="OYC2102" s="220"/>
      <c r="OYD2102" s="220"/>
      <c r="OYE2102" s="220"/>
      <c r="OYF2102" s="220"/>
      <c r="OYG2102" s="220"/>
      <c r="OYH2102" s="220"/>
      <c r="OYI2102" s="220"/>
      <c r="OYJ2102" s="220"/>
      <c r="OYK2102" s="220"/>
      <c r="OYL2102" s="220"/>
      <c r="OYM2102" s="220"/>
      <c r="OYN2102" s="220"/>
      <c r="OYO2102" s="220"/>
      <c r="OYP2102" s="220"/>
      <c r="OYQ2102" s="220"/>
      <c r="OYR2102" s="220"/>
      <c r="OYS2102" s="220"/>
      <c r="OYT2102" s="220"/>
      <c r="OYU2102" s="220"/>
      <c r="OYV2102" s="220"/>
      <c r="OYW2102" s="220"/>
      <c r="OYX2102" s="220"/>
      <c r="OYY2102" s="220"/>
      <c r="OYZ2102" s="220"/>
      <c r="OZA2102" s="220"/>
      <c r="OZB2102" s="220"/>
      <c r="OZC2102" s="220"/>
      <c r="OZD2102" s="220"/>
      <c r="OZE2102" s="220"/>
      <c r="OZF2102" s="220"/>
      <c r="OZG2102" s="220"/>
      <c r="OZH2102" s="220"/>
      <c r="OZI2102" s="220"/>
      <c r="OZJ2102" s="220"/>
      <c r="OZK2102" s="220"/>
      <c r="OZL2102" s="220"/>
      <c r="OZM2102" s="220"/>
      <c r="OZN2102" s="220"/>
      <c r="OZO2102" s="220"/>
      <c r="OZP2102" s="220"/>
      <c r="OZQ2102" s="220"/>
      <c r="OZR2102" s="220"/>
      <c r="OZS2102" s="220"/>
      <c r="OZT2102" s="220"/>
      <c r="OZU2102" s="220"/>
      <c r="OZV2102" s="220"/>
      <c r="OZW2102" s="220"/>
      <c r="OZX2102" s="220"/>
      <c r="OZY2102" s="220"/>
      <c r="OZZ2102" s="220"/>
      <c r="PAA2102" s="220"/>
      <c r="PAB2102" s="220"/>
      <c r="PAC2102" s="220"/>
      <c r="PAD2102" s="220"/>
      <c r="PAE2102" s="220"/>
      <c r="PAF2102" s="220"/>
      <c r="PAG2102" s="220"/>
      <c r="PAH2102" s="220"/>
      <c r="PAI2102" s="220"/>
      <c r="PAJ2102" s="220"/>
      <c r="PAK2102" s="220"/>
      <c r="PAL2102" s="220"/>
      <c r="PAM2102" s="220"/>
      <c r="PAN2102" s="220"/>
      <c r="PAO2102" s="220"/>
      <c r="PAP2102" s="220"/>
      <c r="PAQ2102" s="220"/>
      <c r="PAR2102" s="220"/>
      <c r="PAS2102" s="220"/>
      <c r="PAT2102" s="220"/>
      <c r="PAU2102" s="220"/>
      <c r="PAV2102" s="220"/>
      <c r="PAW2102" s="220"/>
      <c r="PAX2102" s="220"/>
      <c r="PAY2102" s="220"/>
      <c r="PAZ2102" s="220"/>
      <c r="PBA2102" s="220"/>
      <c r="PBB2102" s="220"/>
      <c r="PBC2102" s="220"/>
      <c r="PBD2102" s="220"/>
      <c r="PBE2102" s="220"/>
      <c r="PBF2102" s="220"/>
      <c r="PBG2102" s="220"/>
      <c r="PBH2102" s="220"/>
      <c r="PBI2102" s="220"/>
      <c r="PBJ2102" s="220"/>
      <c r="PBK2102" s="220"/>
      <c r="PBL2102" s="220"/>
      <c r="PBM2102" s="220"/>
      <c r="PBN2102" s="220"/>
      <c r="PBO2102" s="220"/>
      <c r="PBP2102" s="220"/>
      <c r="PBQ2102" s="220"/>
      <c r="PBR2102" s="220"/>
      <c r="PBS2102" s="220"/>
      <c r="PBT2102" s="220"/>
      <c r="PBU2102" s="220"/>
      <c r="PBV2102" s="220"/>
      <c r="PBW2102" s="220"/>
      <c r="PBX2102" s="220"/>
      <c r="PBY2102" s="220"/>
      <c r="PBZ2102" s="220"/>
      <c r="PCA2102" s="220"/>
      <c r="PCB2102" s="220"/>
      <c r="PCC2102" s="220"/>
      <c r="PCD2102" s="220"/>
      <c r="PCE2102" s="220"/>
      <c r="PCF2102" s="220"/>
      <c r="PCG2102" s="220"/>
      <c r="PCH2102" s="220"/>
      <c r="PCI2102" s="220"/>
      <c r="PCJ2102" s="220"/>
      <c r="PCK2102" s="220"/>
      <c r="PCL2102" s="220"/>
      <c r="PCM2102" s="220"/>
      <c r="PCN2102" s="220"/>
      <c r="PCO2102" s="220"/>
      <c r="PCP2102" s="220"/>
      <c r="PCQ2102" s="220"/>
      <c r="PCR2102" s="220"/>
      <c r="PCS2102" s="220"/>
      <c r="PCT2102" s="220"/>
      <c r="PCU2102" s="220"/>
      <c r="PCV2102" s="220"/>
      <c r="PCW2102" s="220"/>
      <c r="PCX2102" s="220"/>
      <c r="PCY2102" s="220"/>
      <c r="PCZ2102" s="220"/>
      <c r="PDA2102" s="220"/>
      <c r="PDB2102" s="220"/>
      <c r="PDC2102" s="220"/>
      <c r="PDD2102" s="220"/>
      <c r="PDE2102" s="220"/>
      <c r="PDF2102" s="220"/>
      <c r="PDG2102" s="220"/>
      <c r="PDH2102" s="220"/>
      <c r="PDI2102" s="220"/>
      <c r="PDJ2102" s="220"/>
      <c r="PDK2102" s="220"/>
      <c r="PDL2102" s="220"/>
      <c r="PDM2102" s="220"/>
      <c r="PDN2102" s="220"/>
      <c r="PDO2102" s="220"/>
      <c r="PDP2102" s="220"/>
      <c r="PDQ2102" s="220"/>
      <c r="PDR2102" s="220"/>
      <c r="PDS2102" s="220"/>
      <c r="PDT2102" s="220"/>
      <c r="PDU2102" s="220"/>
      <c r="PDV2102" s="220"/>
      <c r="PDW2102" s="220"/>
      <c r="PDX2102" s="220"/>
      <c r="PDY2102" s="220"/>
      <c r="PDZ2102" s="220"/>
      <c r="PEA2102" s="220"/>
      <c r="PEB2102" s="220"/>
      <c r="PEC2102" s="220"/>
      <c r="PED2102" s="220"/>
      <c r="PEE2102" s="220"/>
      <c r="PEF2102" s="220"/>
      <c r="PEG2102" s="220"/>
      <c r="PEH2102" s="220"/>
      <c r="PEI2102" s="220"/>
      <c r="PEJ2102" s="220"/>
      <c r="PEK2102" s="220"/>
      <c r="PEL2102" s="220"/>
      <c r="PEM2102" s="220"/>
      <c r="PEN2102" s="220"/>
      <c r="PEO2102" s="220"/>
      <c r="PEP2102" s="220"/>
      <c r="PEQ2102" s="220"/>
      <c r="PER2102" s="220"/>
      <c r="PES2102" s="220"/>
      <c r="PET2102" s="220"/>
      <c r="PEU2102" s="220"/>
      <c r="PEV2102" s="220"/>
      <c r="PEW2102" s="220"/>
      <c r="PEX2102" s="220"/>
      <c r="PEY2102" s="220"/>
      <c r="PEZ2102" s="220"/>
      <c r="PFA2102" s="220"/>
      <c r="PFB2102" s="220"/>
      <c r="PFC2102" s="220"/>
      <c r="PFD2102" s="220"/>
      <c r="PFE2102" s="220"/>
      <c r="PFF2102" s="220"/>
      <c r="PFG2102" s="220"/>
      <c r="PFH2102" s="220"/>
      <c r="PFI2102" s="220"/>
      <c r="PFJ2102" s="220"/>
      <c r="PFK2102" s="220"/>
      <c r="PFL2102" s="220"/>
      <c r="PFM2102" s="220"/>
      <c r="PFN2102" s="220"/>
      <c r="PFO2102" s="220"/>
      <c r="PFP2102" s="220"/>
      <c r="PFQ2102" s="220"/>
      <c r="PFR2102" s="220"/>
      <c r="PFS2102" s="220"/>
      <c r="PFT2102" s="220"/>
      <c r="PFU2102" s="220"/>
      <c r="PFV2102" s="220"/>
      <c r="PFW2102" s="220"/>
      <c r="PFX2102" s="220"/>
      <c r="PFY2102" s="220"/>
      <c r="PFZ2102" s="220"/>
      <c r="PGA2102" s="220"/>
      <c r="PGB2102" s="220"/>
      <c r="PGC2102" s="220"/>
      <c r="PGD2102" s="220"/>
      <c r="PGE2102" s="220"/>
      <c r="PGF2102" s="220"/>
      <c r="PGG2102" s="220"/>
      <c r="PGH2102" s="220"/>
      <c r="PGI2102" s="220"/>
      <c r="PGJ2102" s="220"/>
      <c r="PGK2102" s="220"/>
      <c r="PGL2102" s="220"/>
      <c r="PGM2102" s="220"/>
      <c r="PGN2102" s="220"/>
      <c r="PGO2102" s="220"/>
      <c r="PGP2102" s="220"/>
      <c r="PGQ2102" s="220"/>
      <c r="PGR2102" s="220"/>
      <c r="PGS2102" s="220"/>
      <c r="PGT2102" s="220"/>
      <c r="PGU2102" s="220"/>
      <c r="PGV2102" s="220"/>
      <c r="PGW2102" s="220"/>
      <c r="PGX2102" s="220"/>
      <c r="PGY2102" s="220"/>
      <c r="PGZ2102" s="220"/>
      <c r="PHA2102" s="220"/>
      <c r="PHB2102" s="220"/>
      <c r="PHC2102" s="220"/>
      <c r="PHD2102" s="220"/>
      <c r="PHE2102" s="220"/>
      <c r="PHF2102" s="220"/>
      <c r="PHG2102" s="220"/>
      <c r="PHH2102" s="220"/>
      <c r="PHI2102" s="220"/>
      <c r="PHJ2102" s="220"/>
      <c r="PHK2102" s="220"/>
      <c r="PHL2102" s="220"/>
      <c r="PHM2102" s="220"/>
      <c r="PHN2102" s="220"/>
      <c r="PHO2102" s="220"/>
      <c r="PHP2102" s="220"/>
      <c r="PHQ2102" s="220"/>
      <c r="PHR2102" s="220"/>
      <c r="PHS2102" s="220"/>
      <c r="PHT2102" s="220"/>
      <c r="PHU2102" s="220"/>
      <c r="PHV2102" s="220"/>
      <c r="PHW2102" s="220"/>
      <c r="PHX2102" s="220"/>
      <c r="PHY2102" s="220"/>
      <c r="PHZ2102" s="220"/>
      <c r="PIA2102" s="220"/>
      <c r="PIB2102" s="220"/>
      <c r="PIC2102" s="220"/>
      <c r="PID2102" s="220"/>
      <c r="PIE2102" s="220"/>
      <c r="PIF2102" s="220"/>
      <c r="PIG2102" s="220"/>
      <c r="PIH2102" s="220"/>
      <c r="PII2102" s="220"/>
      <c r="PIJ2102" s="220"/>
      <c r="PIK2102" s="220"/>
      <c r="PIL2102" s="220"/>
      <c r="PIM2102" s="220"/>
      <c r="PIN2102" s="220"/>
      <c r="PIO2102" s="220"/>
      <c r="PIP2102" s="220"/>
      <c r="PIQ2102" s="220"/>
      <c r="PIR2102" s="220"/>
      <c r="PIS2102" s="220"/>
      <c r="PIT2102" s="220"/>
      <c r="PIU2102" s="220"/>
      <c r="PIV2102" s="220"/>
      <c r="PIW2102" s="220"/>
      <c r="PIX2102" s="220"/>
      <c r="PIY2102" s="220"/>
      <c r="PIZ2102" s="220"/>
      <c r="PJA2102" s="220"/>
      <c r="PJB2102" s="220"/>
      <c r="PJC2102" s="220"/>
      <c r="PJD2102" s="220"/>
      <c r="PJE2102" s="220"/>
      <c r="PJF2102" s="220"/>
      <c r="PJG2102" s="220"/>
      <c r="PJH2102" s="220"/>
      <c r="PJI2102" s="220"/>
      <c r="PJJ2102" s="220"/>
      <c r="PJK2102" s="220"/>
      <c r="PJL2102" s="220"/>
      <c r="PJM2102" s="220"/>
      <c r="PJN2102" s="220"/>
      <c r="PJO2102" s="220"/>
      <c r="PJP2102" s="220"/>
      <c r="PJQ2102" s="220"/>
      <c r="PJR2102" s="220"/>
      <c r="PJS2102" s="220"/>
      <c r="PJT2102" s="220"/>
      <c r="PJU2102" s="220"/>
      <c r="PJV2102" s="220"/>
      <c r="PJW2102" s="220"/>
      <c r="PJX2102" s="220"/>
      <c r="PJY2102" s="220"/>
      <c r="PJZ2102" s="220"/>
      <c r="PKA2102" s="220"/>
      <c r="PKB2102" s="220"/>
      <c r="PKC2102" s="220"/>
      <c r="PKD2102" s="220"/>
      <c r="PKE2102" s="220"/>
      <c r="PKF2102" s="220"/>
      <c r="PKG2102" s="220"/>
      <c r="PKH2102" s="220"/>
      <c r="PKI2102" s="220"/>
      <c r="PKJ2102" s="220"/>
      <c r="PKK2102" s="220"/>
      <c r="PKL2102" s="220"/>
      <c r="PKM2102" s="220"/>
      <c r="PKN2102" s="220"/>
      <c r="PKO2102" s="220"/>
      <c r="PKP2102" s="220"/>
      <c r="PKQ2102" s="220"/>
      <c r="PKR2102" s="220"/>
      <c r="PKS2102" s="220"/>
      <c r="PKT2102" s="220"/>
      <c r="PKU2102" s="220"/>
      <c r="PKV2102" s="220"/>
      <c r="PKW2102" s="220"/>
      <c r="PKX2102" s="220"/>
      <c r="PKY2102" s="220"/>
      <c r="PKZ2102" s="220"/>
      <c r="PLA2102" s="220"/>
      <c r="PLB2102" s="220"/>
      <c r="PLC2102" s="220"/>
      <c r="PLD2102" s="220"/>
      <c r="PLE2102" s="220"/>
      <c r="PLF2102" s="220"/>
      <c r="PLG2102" s="220"/>
      <c r="PLH2102" s="220"/>
      <c r="PLI2102" s="220"/>
      <c r="PLJ2102" s="220"/>
      <c r="PLK2102" s="220"/>
      <c r="PLL2102" s="220"/>
      <c r="PLM2102" s="220"/>
      <c r="PLN2102" s="220"/>
      <c r="PLO2102" s="220"/>
      <c r="PLP2102" s="220"/>
      <c r="PLQ2102" s="220"/>
      <c r="PLR2102" s="220"/>
      <c r="PLS2102" s="220"/>
      <c r="PLT2102" s="220"/>
      <c r="PLU2102" s="220"/>
      <c r="PLV2102" s="220"/>
      <c r="PLW2102" s="220"/>
      <c r="PLX2102" s="220"/>
      <c r="PLY2102" s="220"/>
      <c r="PLZ2102" s="220"/>
      <c r="PMA2102" s="220"/>
      <c r="PMB2102" s="220"/>
      <c r="PMC2102" s="220"/>
      <c r="PMD2102" s="220"/>
      <c r="PME2102" s="220"/>
      <c r="PMF2102" s="220"/>
      <c r="PMG2102" s="220"/>
      <c r="PMH2102" s="220"/>
      <c r="PMI2102" s="220"/>
      <c r="PMJ2102" s="220"/>
      <c r="PMK2102" s="220"/>
      <c r="PML2102" s="220"/>
      <c r="PMM2102" s="220"/>
      <c r="PMN2102" s="220"/>
      <c r="PMO2102" s="220"/>
      <c r="PMP2102" s="220"/>
      <c r="PMQ2102" s="220"/>
      <c r="PMR2102" s="220"/>
      <c r="PMS2102" s="220"/>
      <c r="PMT2102" s="220"/>
      <c r="PMU2102" s="220"/>
      <c r="PMV2102" s="220"/>
      <c r="PMW2102" s="220"/>
      <c r="PMX2102" s="220"/>
      <c r="PMY2102" s="220"/>
      <c r="PMZ2102" s="220"/>
      <c r="PNA2102" s="220"/>
      <c r="PNB2102" s="220"/>
      <c r="PNC2102" s="220"/>
      <c r="PND2102" s="220"/>
      <c r="PNE2102" s="220"/>
      <c r="PNF2102" s="220"/>
      <c r="PNG2102" s="220"/>
      <c r="PNH2102" s="220"/>
      <c r="PNI2102" s="220"/>
      <c r="PNJ2102" s="220"/>
      <c r="PNK2102" s="220"/>
      <c r="PNL2102" s="220"/>
      <c r="PNM2102" s="220"/>
      <c r="PNN2102" s="220"/>
      <c r="PNO2102" s="220"/>
      <c r="PNP2102" s="220"/>
      <c r="PNQ2102" s="220"/>
      <c r="PNR2102" s="220"/>
      <c r="PNS2102" s="220"/>
      <c r="PNT2102" s="220"/>
      <c r="PNU2102" s="220"/>
      <c r="PNV2102" s="220"/>
      <c r="PNW2102" s="220"/>
      <c r="PNX2102" s="220"/>
      <c r="PNY2102" s="220"/>
      <c r="PNZ2102" s="220"/>
      <c r="POA2102" s="220"/>
      <c r="POB2102" s="220"/>
      <c r="POC2102" s="220"/>
      <c r="POD2102" s="220"/>
      <c r="POE2102" s="220"/>
      <c r="POF2102" s="220"/>
      <c r="POG2102" s="220"/>
      <c r="POH2102" s="220"/>
      <c r="POI2102" s="220"/>
      <c r="POJ2102" s="220"/>
      <c r="POK2102" s="220"/>
      <c r="POL2102" s="220"/>
      <c r="POM2102" s="220"/>
      <c r="PON2102" s="220"/>
      <c r="POO2102" s="220"/>
      <c r="POP2102" s="220"/>
      <c r="POQ2102" s="220"/>
      <c r="POR2102" s="220"/>
      <c r="POS2102" s="220"/>
      <c r="POT2102" s="220"/>
      <c r="POU2102" s="220"/>
      <c r="POV2102" s="220"/>
      <c r="POW2102" s="220"/>
      <c r="POX2102" s="220"/>
      <c r="POY2102" s="220"/>
      <c r="POZ2102" s="220"/>
      <c r="PPA2102" s="220"/>
      <c r="PPB2102" s="220"/>
      <c r="PPC2102" s="220"/>
      <c r="PPD2102" s="220"/>
      <c r="PPE2102" s="220"/>
      <c r="PPF2102" s="220"/>
      <c r="PPG2102" s="220"/>
      <c r="PPH2102" s="220"/>
      <c r="PPI2102" s="220"/>
      <c r="PPJ2102" s="220"/>
      <c r="PPK2102" s="220"/>
      <c r="PPL2102" s="220"/>
      <c r="PPM2102" s="220"/>
      <c r="PPN2102" s="220"/>
      <c r="PPO2102" s="220"/>
      <c r="PPP2102" s="220"/>
      <c r="PPQ2102" s="220"/>
      <c r="PPR2102" s="220"/>
      <c r="PPS2102" s="220"/>
      <c r="PPT2102" s="220"/>
      <c r="PPU2102" s="220"/>
      <c r="PPV2102" s="220"/>
      <c r="PPW2102" s="220"/>
      <c r="PPX2102" s="220"/>
      <c r="PPY2102" s="220"/>
      <c r="PPZ2102" s="220"/>
      <c r="PQA2102" s="220"/>
      <c r="PQB2102" s="220"/>
      <c r="PQC2102" s="220"/>
      <c r="PQD2102" s="220"/>
      <c r="PQE2102" s="220"/>
      <c r="PQF2102" s="220"/>
      <c r="PQG2102" s="220"/>
      <c r="PQH2102" s="220"/>
      <c r="PQI2102" s="220"/>
      <c r="PQJ2102" s="220"/>
      <c r="PQK2102" s="220"/>
      <c r="PQL2102" s="220"/>
      <c r="PQM2102" s="220"/>
      <c r="PQN2102" s="220"/>
      <c r="PQO2102" s="220"/>
      <c r="PQP2102" s="220"/>
      <c r="PQQ2102" s="220"/>
      <c r="PQR2102" s="220"/>
      <c r="PQS2102" s="220"/>
      <c r="PQT2102" s="220"/>
      <c r="PQU2102" s="220"/>
      <c r="PQV2102" s="220"/>
      <c r="PQW2102" s="220"/>
      <c r="PQX2102" s="220"/>
      <c r="PQY2102" s="220"/>
      <c r="PQZ2102" s="220"/>
      <c r="PRA2102" s="220"/>
      <c r="PRB2102" s="220"/>
      <c r="PRC2102" s="220"/>
      <c r="PRD2102" s="220"/>
      <c r="PRE2102" s="220"/>
      <c r="PRF2102" s="220"/>
      <c r="PRG2102" s="220"/>
      <c r="PRH2102" s="220"/>
      <c r="PRI2102" s="220"/>
      <c r="PRJ2102" s="220"/>
      <c r="PRK2102" s="220"/>
      <c r="PRL2102" s="220"/>
      <c r="PRM2102" s="220"/>
      <c r="PRN2102" s="220"/>
      <c r="PRO2102" s="220"/>
      <c r="PRP2102" s="220"/>
      <c r="PRQ2102" s="220"/>
      <c r="PRR2102" s="220"/>
      <c r="PRS2102" s="220"/>
      <c r="PRT2102" s="220"/>
      <c r="PRU2102" s="220"/>
      <c r="PRV2102" s="220"/>
      <c r="PRW2102" s="220"/>
      <c r="PRX2102" s="220"/>
      <c r="PRY2102" s="220"/>
      <c r="PRZ2102" s="220"/>
      <c r="PSA2102" s="220"/>
      <c r="PSB2102" s="220"/>
      <c r="PSC2102" s="220"/>
      <c r="PSD2102" s="220"/>
      <c r="PSE2102" s="220"/>
      <c r="PSF2102" s="220"/>
      <c r="PSG2102" s="220"/>
      <c r="PSH2102" s="220"/>
      <c r="PSI2102" s="220"/>
      <c r="PSJ2102" s="220"/>
      <c r="PSK2102" s="220"/>
      <c r="PSL2102" s="220"/>
      <c r="PSM2102" s="220"/>
      <c r="PSN2102" s="220"/>
      <c r="PSO2102" s="220"/>
      <c r="PSP2102" s="220"/>
      <c r="PSQ2102" s="220"/>
      <c r="PSR2102" s="220"/>
      <c r="PSS2102" s="220"/>
      <c r="PST2102" s="220"/>
      <c r="PSU2102" s="220"/>
      <c r="PSV2102" s="220"/>
      <c r="PSW2102" s="220"/>
      <c r="PSX2102" s="220"/>
      <c r="PSY2102" s="220"/>
      <c r="PSZ2102" s="220"/>
      <c r="PTA2102" s="220"/>
      <c r="PTB2102" s="220"/>
      <c r="PTC2102" s="220"/>
      <c r="PTD2102" s="220"/>
      <c r="PTE2102" s="220"/>
      <c r="PTF2102" s="220"/>
      <c r="PTG2102" s="220"/>
      <c r="PTH2102" s="220"/>
      <c r="PTI2102" s="220"/>
      <c r="PTJ2102" s="220"/>
      <c r="PTK2102" s="220"/>
      <c r="PTL2102" s="220"/>
      <c r="PTM2102" s="220"/>
      <c r="PTN2102" s="220"/>
      <c r="PTO2102" s="220"/>
      <c r="PTP2102" s="220"/>
      <c r="PTQ2102" s="220"/>
      <c r="PTR2102" s="220"/>
      <c r="PTS2102" s="220"/>
      <c r="PTT2102" s="220"/>
      <c r="PTU2102" s="220"/>
      <c r="PTV2102" s="220"/>
      <c r="PTW2102" s="220"/>
      <c r="PTX2102" s="220"/>
      <c r="PTY2102" s="220"/>
      <c r="PTZ2102" s="220"/>
      <c r="PUA2102" s="220"/>
      <c r="PUB2102" s="220"/>
      <c r="PUC2102" s="220"/>
      <c r="PUD2102" s="220"/>
      <c r="PUE2102" s="220"/>
      <c r="PUF2102" s="220"/>
      <c r="PUG2102" s="220"/>
      <c r="PUH2102" s="220"/>
      <c r="PUI2102" s="220"/>
      <c r="PUJ2102" s="220"/>
      <c r="PUK2102" s="220"/>
      <c r="PUL2102" s="220"/>
      <c r="PUM2102" s="220"/>
      <c r="PUN2102" s="220"/>
      <c r="PUO2102" s="220"/>
      <c r="PUP2102" s="220"/>
      <c r="PUQ2102" s="220"/>
      <c r="PUR2102" s="220"/>
      <c r="PUS2102" s="220"/>
      <c r="PUT2102" s="220"/>
      <c r="PUU2102" s="220"/>
      <c r="PUV2102" s="220"/>
      <c r="PUW2102" s="220"/>
      <c r="PUX2102" s="220"/>
      <c r="PUY2102" s="220"/>
      <c r="PUZ2102" s="220"/>
      <c r="PVA2102" s="220"/>
      <c r="PVB2102" s="220"/>
      <c r="PVC2102" s="220"/>
      <c r="PVD2102" s="220"/>
      <c r="PVE2102" s="220"/>
      <c r="PVF2102" s="220"/>
      <c r="PVG2102" s="220"/>
      <c r="PVH2102" s="220"/>
      <c r="PVI2102" s="220"/>
      <c r="PVJ2102" s="220"/>
      <c r="PVK2102" s="220"/>
      <c r="PVL2102" s="220"/>
      <c r="PVM2102" s="220"/>
      <c r="PVN2102" s="220"/>
      <c r="PVO2102" s="220"/>
      <c r="PVP2102" s="220"/>
      <c r="PVQ2102" s="220"/>
      <c r="PVR2102" s="220"/>
      <c r="PVS2102" s="220"/>
      <c r="PVT2102" s="220"/>
      <c r="PVU2102" s="220"/>
      <c r="PVV2102" s="220"/>
      <c r="PVW2102" s="220"/>
      <c r="PVX2102" s="220"/>
      <c r="PVY2102" s="220"/>
      <c r="PVZ2102" s="220"/>
      <c r="PWA2102" s="220"/>
      <c r="PWB2102" s="220"/>
      <c r="PWC2102" s="220"/>
      <c r="PWD2102" s="220"/>
      <c r="PWE2102" s="220"/>
      <c r="PWF2102" s="220"/>
      <c r="PWG2102" s="220"/>
      <c r="PWH2102" s="220"/>
      <c r="PWI2102" s="220"/>
      <c r="PWJ2102" s="220"/>
      <c r="PWK2102" s="220"/>
      <c r="PWL2102" s="220"/>
      <c r="PWM2102" s="220"/>
      <c r="PWN2102" s="220"/>
      <c r="PWO2102" s="220"/>
      <c r="PWP2102" s="220"/>
      <c r="PWQ2102" s="220"/>
      <c r="PWR2102" s="220"/>
      <c r="PWS2102" s="220"/>
      <c r="PWT2102" s="220"/>
      <c r="PWU2102" s="220"/>
      <c r="PWV2102" s="220"/>
      <c r="PWW2102" s="220"/>
      <c r="PWX2102" s="220"/>
      <c r="PWY2102" s="220"/>
      <c r="PWZ2102" s="220"/>
      <c r="PXA2102" s="220"/>
      <c r="PXB2102" s="220"/>
      <c r="PXC2102" s="220"/>
      <c r="PXD2102" s="220"/>
      <c r="PXE2102" s="220"/>
      <c r="PXF2102" s="220"/>
      <c r="PXG2102" s="220"/>
      <c r="PXH2102" s="220"/>
      <c r="PXI2102" s="220"/>
      <c r="PXJ2102" s="220"/>
      <c r="PXK2102" s="220"/>
      <c r="PXL2102" s="220"/>
      <c r="PXM2102" s="220"/>
      <c r="PXN2102" s="220"/>
      <c r="PXO2102" s="220"/>
      <c r="PXP2102" s="220"/>
      <c r="PXQ2102" s="220"/>
      <c r="PXR2102" s="220"/>
      <c r="PXS2102" s="220"/>
      <c r="PXT2102" s="220"/>
      <c r="PXU2102" s="220"/>
      <c r="PXV2102" s="220"/>
      <c r="PXW2102" s="220"/>
      <c r="PXX2102" s="220"/>
      <c r="PXY2102" s="220"/>
      <c r="PXZ2102" s="220"/>
      <c r="PYA2102" s="220"/>
      <c r="PYB2102" s="220"/>
      <c r="PYC2102" s="220"/>
      <c r="PYD2102" s="220"/>
      <c r="PYE2102" s="220"/>
      <c r="PYF2102" s="220"/>
      <c r="PYG2102" s="220"/>
      <c r="PYH2102" s="220"/>
      <c r="PYI2102" s="220"/>
      <c r="PYJ2102" s="220"/>
      <c r="PYK2102" s="220"/>
      <c r="PYL2102" s="220"/>
      <c r="PYM2102" s="220"/>
      <c r="PYN2102" s="220"/>
      <c r="PYO2102" s="220"/>
      <c r="PYP2102" s="220"/>
      <c r="PYQ2102" s="220"/>
      <c r="PYR2102" s="220"/>
      <c r="PYS2102" s="220"/>
      <c r="PYT2102" s="220"/>
      <c r="PYU2102" s="220"/>
      <c r="PYV2102" s="220"/>
      <c r="PYW2102" s="220"/>
      <c r="PYX2102" s="220"/>
      <c r="PYY2102" s="220"/>
      <c r="PYZ2102" s="220"/>
      <c r="PZA2102" s="220"/>
      <c r="PZB2102" s="220"/>
      <c r="PZC2102" s="220"/>
      <c r="PZD2102" s="220"/>
      <c r="PZE2102" s="220"/>
      <c r="PZF2102" s="220"/>
      <c r="PZG2102" s="220"/>
      <c r="PZH2102" s="220"/>
      <c r="PZI2102" s="220"/>
      <c r="PZJ2102" s="220"/>
      <c r="PZK2102" s="220"/>
      <c r="PZL2102" s="220"/>
      <c r="PZM2102" s="220"/>
      <c r="PZN2102" s="220"/>
      <c r="PZO2102" s="220"/>
      <c r="PZP2102" s="220"/>
      <c r="PZQ2102" s="220"/>
      <c r="PZR2102" s="220"/>
      <c r="PZS2102" s="220"/>
      <c r="PZT2102" s="220"/>
      <c r="PZU2102" s="220"/>
      <c r="PZV2102" s="220"/>
      <c r="PZW2102" s="220"/>
      <c r="PZX2102" s="220"/>
      <c r="PZY2102" s="220"/>
      <c r="PZZ2102" s="220"/>
      <c r="QAA2102" s="220"/>
      <c r="QAB2102" s="220"/>
      <c r="QAC2102" s="220"/>
      <c r="QAD2102" s="220"/>
      <c r="QAE2102" s="220"/>
      <c r="QAF2102" s="220"/>
      <c r="QAG2102" s="220"/>
      <c r="QAH2102" s="220"/>
      <c r="QAI2102" s="220"/>
      <c r="QAJ2102" s="220"/>
      <c r="QAK2102" s="220"/>
      <c r="QAL2102" s="220"/>
      <c r="QAM2102" s="220"/>
      <c r="QAN2102" s="220"/>
      <c r="QAO2102" s="220"/>
      <c r="QAP2102" s="220"/>
      <c r="QAQ2102" s="220"/>
      <c r="QAR2102" s="220"/>
      <c r="QAS2102" s="220"/>
      <c r="QAT2102" s="220"/>
      <c r="QAU2102" s="220"/>
      <c r="QAV2102" s="220"/>
      <c r="QAW2102" s="220"/>
      <c r="QAX2102" s="220"/>
      <c r="QAY2102" s="220"/>
      <c r="QAZ2102" s="220"/>
      <c r="QBA2102" s="220"/>
      <c r="QBB2102" s="220"/>
      <c r="QBC2102" s="220"/>
      <c r="QBD2102" s="220"/>
      <c r="QBE2102" s="220"/>
      <c r="QBF2102" s="220"/>
      <c r="QBG2102" s="220"/>
      <c r="QBH2102" s="220"/>
      <c r="QBI2102" s="220"/>
      <c r="QBJ2102" s="220"/>
      <c r="QBK2102" s="220"/>
      <c r="QBL2102" s="220"/>
      <c r="QBM2102" s="220"/>
      <c r="QBN2102" s="220"/>
      <c r="QBO2102" s="220"/>
      <c r="QBP2102" s="220"/>
      <c r="QBQ2102" s="220"/>
      <c r="QBR2102" s="220"/>
      <c r="QBS2102" s="220"/>
      <c r="QBT2102" s="220"/>
      <c r="QBU2102" s="220"/>
      <c r="QBV2102" s="220"/>
      <c r="QBW2102" s="220"/>
      <c r="QBX2102" s="220"/>
      <c r="QBY2102" s="220"/>
      <c r="QBZ2102" s="220"/>
      <c r="QCA2102" s="220"/>
      <c r="QCB2102" s="220"/>
      <c r="QCC2102" s="220"/>
      <c r="QCD2102" s="220"/>
      <c r="QCE2102" s="220"/>
      <c r="QCF2102" s="220"/>
      <c r="QCG2102" s="220"/>
      <c r="QCH2102" s="220"/>
      <c r="QCI2102" s="220"/>
      <c r="QCJ2102" s="220"/>
      <c r="QCK2102" s="220"/>
      <c r="QCL2102" s="220"/>
      <c r="QCM2102" s="220"/>
      <c r="QCN2102" s="220"/>
      <c r="QCO2102" s="220"/>
      <c r="QCP2102" s="220"/>
      <c r="QCQ2102" s="220"/>
      <c r="QCR2102" s="220"/>
      <c r="QCS2102" s="220"/>
      <c r="QCT2102" s="220"/>
      <c r="QCU2102" s="220"/>
      <c r="QCV2102" s="220"/>
      <c r="QCW2102" s="220"/>
      <c r="QCX2102" s="220"/>
      <c r="QCY2102" s="220"/>
      <c r="QCZ2102" s="220"/>
      <c r="QDA2102" s="220"/>
      <c r="QDB2102" s="220"/>
      <c r="QDC2102" s="220"/>
      <c r="QDD2102" s="220"/>
      <c r="QDE2102" s="220"/>
      <c r="QDF2102" s="220"/>
      <c r="QDG2102" s="220"/>
      <c r="QDH2102" s="220"/>
      <c r="QDI2102" s="220"/>
      <c r="QDJ2102" s="220"/>
      <c r="QDK2102" s="220"/>
      <c r="QDL2102" s="220"/>
      <c r="QDM2102" s="220"/>
      <c r="QDN2102" s="220"/>
      <c r="QDO2102" s="220"/>
      <c r="QDP2102" s="220"/>
      <c r="QDQ2102" s="220"/>
      <c r="QDR2102" s="220"/>
      <c r="QDS2102" s="220"/>
      <c r="QDT2102" s="220"/>
      <c r="QDU2102" s="220"/>
      <c r="QDV2102" s="220"/>
      <c r="QDW2102" s="220"/>
      <c r="QDX2102" s="220"/>
      <c r="QDY2102" s="220"/>
      <c r="QDZ2102" s="220"/>
      <c r="QEA2102" s="220"/>
      <c r="QEB2102" s="220"/>
      <c r="QEC2102" s="220"/>
      <c r="QED2102" s="220"/>
      <c r="QEE2102" s="220"/>
      <c r="QEF2102" s="220"/>
      <c r="QEG2102" s="220"/>
      <c r="QEH2102" s="220"/>
      <c r="QEI2102" s="220"/>
      <c r="QEJ2102" s="220"/>
      <c r="QEK2102" s="220"/>
      <c r="QEL2102" s="220"/>
      <c r="QEM2102" s="220"/>
      <c r="QEN2102" s="220"/>
      <c r="QEO2102" s="220"/>
      <c r="QEP2102" s="220"/>
      <c r="QEQ2102" s="220"/>
      <c r="QER2102" s="220"/>
      <c r="QES2102" s="220"/>
      <c r="QET2102" s="220"/>
      <c r="QEU2102" s="220"/>
      <c r="QEV2102" s="220"/>
      <c r="QEW2102" s="220"/>
      <c r="QEX2102" s="220"/>
      <c r="QEY2102" s="220"/>
      <c r="QEZ2102" s="220"/>
      <c r="QFA2102" s="220"/>
      <c r="QFB2102" s="220"/>
      <c r="QFC2102" s="220"/>
      <c r="QFD2102" s="220"/>
      <c r="QFE2102" s="220"/>
      <c r="QFF2102" s="220"/>
      <c r="QFG2102" s="220"/>
      <c r="QFH2102" s="220"/>
      <c r="QFI2102" s="220"/>
      <c r="QFJ2102" s="220"/>
      <c r="QFK2102" s="220"/>
      <c r="QFL2102" s="220"/>
      <c r="QFM2102" s="220"/>
      <c r="QFN2102" s="220"/>
      <c r="QFO2102" s="220"/>
      <c r="QFP2102" s="220"/>
      <c r="QFQ2102" s="220"/>
      <c r="QFR2102" s="220"/>
      <c r="QFS2102" s="220"/>
      <c r="QFT2102" s="220"/>
      <c r="QFU2102" s="220"/>
      <c r="QFV2102" s="220"/>
      <c r="QFW2102" s="220"/>
      <c r="QFX2102" s="220"/>
      <c r="QFY2102" s="220"/>
      <c r="QFZ2102" s="220"/>
      <c r="QGA2102" s="220"/>
      <c r="QGB2102" s="220"/>
      <c r="QGC2102" s="220"/>
      <c r="QGD2102" s="220"/>
      <c r="QGE2102" s="220"/>
      <c r="QGF2102" s="220"/>
      <c r="QGG2102" s="220"/>
      <c r="QGH2102" s="220"/>
      <c r="QGI2102" s="220"/>
      <c r="QGJ2102" s="220"/>
      <c r="QGK2102" s="220"/>
      <c r="QGL2102" s="220"/>
      <c r="QGM2102" s="220"/>
      <c r="QGN2102" s="220"/>
      <c r="QGO2102" s="220"/>
      <c r="QGP2102" s="220"/>
      <c r="QGQ2102" s="220"/>
      <c r="QGR2102" s="220"/>
      <c r="QGS2102" s="220"/>
      <c r="QGT2102" s="220"/>
      <c r="QGU2102" s="220"/>
      <c r="QGV2102" s="220"/>
      <c r="QGW2102" s="220"/>
      <c r="QGX2102" s="220"/>
      <c r="QGY2102" s="220"/>
      <c r="QGZ2102" s="220"/>
      <c r="QHA2102" s="220"/>
      <c r="QHB2102" s="220"/>
      <c r="QHC2102" s="220"/>
      <c r="QHD2102" s="220"/>
      <c r="QHE2102" s="220"/>
      <c r="QHF2102" s="220"/>
      <c r="QHG2102" s="220"/>
      <c r="QHH2102" s="220"/>
      <c r="QHI2102" s="220"/>
      <c r="QHJ2102" s="220"/>
      <c r="QHK2102" s="220"/>
      <c r="QHL2102" s="220"/>
      <c r="QHM2102" s="220"/>
      <c r="QHN2102" s="220"/>
      <c r="QHO2102" s="220"/>
      <c r="QHP2102" s="220"/>
      <c r="QHQ2102" s="220"/>
      <c r="QHR2102" s="220"/>
      <c r="QHS2102" s="220"/>
      <c r="QHT2102" s="220"/>
      <c r="QHU2102" s="220"/>
      <c r="QHV2102" s="220"/>
      <c r="QHW2102" s="220"/>
      <c r="QHX2102" s="220"/>
      <c r="QHY2102" s="220"/>
      <c r="QHZ2102" s="220"/>
      <c r="QIA2102" s="220"/>
      <c r="QIB2102" s="220"/>
      <c r="QIC2102" s="220"/>
      <c r="QID2102" s="220"/>
      <c r="QIE2102" s="220"/>
      <c r="QIF2102" s="220"/>
      <c r="QIG2102" s="220"/>
      <c r="QIH2102" s="220"/>
      <c r="QII2102" s="220"/>
      <c r="QIJ2102" s="220"/>
      <c r="QIK2102" s="220"/>
      <c r="QIL2102" s="220"/>
      <c r="QIM2102" s="220"/>
      <c r="QIN2102" s="220"/>
      <c r="QIO2102" s="220"/>
      <c r="QIP2102" s="220"/>
      <c r="QIQ2102" s="220"/>
      <c r="QIR2102" s="220"/>
      <c r="QIS2102" s="220"/>
      <c r="QIT2102" s="220"/>
      <c r="QIU2102" s="220"/>
      <c r="QIV2102" s="220"/>
      <c r="QIW2102" s="220"/>
      <c r="QIX2102" s="220"/>
      <c r="QIY2102" s="220"/>
      <c r="QIZ2102" s="220"/>
      <c r="QJA2102" s="220"/>
      <c r="QJB2102" s="220"/>
      <c r="QJC2102" s="220"/>
      <c r="QJD2102" s="220"/>
      <c r="QJE2102" s="220"/>
      <c r="QJF2102" s="220"/>
      <c r="QJG2102" s="220"/>
      <c r="QJH2102" s="220"/>
      <c r="QJI2102" s="220"/>
      <c r="QJJ2102" s="220"/>
      <c r="QJK2102" s="220"/>
      <c r="QJL2102" s="220"/>
      <c r="QJM2102" s="220"/>
      <c r="QJN2102" s="220"/>
      <c r="QJO2102" s="220"/>
      <c r="QJP2102" s="220"/>
      <c r="QJQ2102" s="220"/>
      <c r="QJR2102" s="220"/>
      <c r="QJS2102" s="220"/>
      <c r="QJT2102" s="220"/>
      <c r="QJU2102" s="220"/>
      <c r="QJV2102" s="220"/>
      <c r="QJW2102" s="220"/>
      <c r="QJX2102" s="220"/>
      <c r="QJY2102" s="220"/>
      <c r="QJZ2102" s="220"/>
      <c r="QKA2102" s="220"/>
      <c r="QKB2102" s="220"/>
      <c r="QKC2102" s="220"/>
      <c r="QKD2102" s="220"/>
      <c r="QKE2102" s="220"/>
      <c r="QKF2102" s="220"/>
      <c r="QKG2102" s="220"/>
      <c r="QKH2102" s="220"/>
      <c r="QKI2102" s="220"/>
      <c r="QKJ2102" s="220"/>
      <c r="QKK2102" s="220"/>
      <c r="QKL2102" s="220"/>
      <c r="QKM2102" s="220"/>
      <c r="QKN2102" s="220"/>
      <c r="QKO2102" s="220"/>
      <c r="QKP2102" s="220"/>
      <c r="QKQ2102" s="220"/>
      <c r="QKR2102" s="220"/>
      <c r="QKS2102" s="220"/>
      <c r="QKT2102" s="220"/>
      <c r="QKU2102" s="220"/>
      <c r="QKV2102" s="220"/>
      <c r="QKW2102" s="220"/>
      <c r="QKX2102" s="220"/>
      <c r="QKY2102" s="220"/>
      <c r="QKZ2102" s="220"/>
      <c r="QLA2102" s="220"/>
      <c r="QLB2102" s="220"/>
      <c r="QLC2102" s="220"/>
      <c r="QLD2102" s="220"/>
      <c r="QLE2102" s="220"/>
      <c r="QLF2102" s="220"/>
      <c r="QLG2102" s="220"/>
      <c r="QLH2102" s="220"/>
      <c r="QLI2102" s="220"/>
      <c r="QLJ2102" s="220"/>
      <c r="QLK2102" s="220"/>
      <c r="QLL2102" s="220"/>
      <c r="QLM2102" s="220"/>
      <c r="QLN2102" s="220"/>
      <c r="QLO2102" s="220"/>
      <c r="QLP2102" s="220"/>
      <c r="QLQ2102" s="220"/>
      <c r="QLR2102" s="220"/>
      <c r="QLS2102" s="220"/>
      <c r="QLT2102" s="220"/>
      <c r="QLU2102" s="220"/>
      <c r="QLV2102" s="220"/>
      <c r="QLW2102" s="220"/>
      <c r="QLX2102" s="220"/>
      <c r="QLY2102" s="220"/>
      <c r="QLZ2102" s="220"/>
      <c r="QMA2102" s="220"/>
      <c r="QMB2102" s="220"/>
      <c r="QMC2102" s="220"/>
      <c r="QMD2102" s="220"/>
      <c r="QME2102" s="220"/>
      <c r="QMF2102" s="220"/>
      <c r="QMG2102" s="220"/>
      <c r="QMH2102" s="220"/>
      <c r="QMI2102" s="220"/>
      <c r="QMJ2102" s="220"/>
      <c r="QMK2102" s="220"/>
      <c r="QML2102" s="220"/>
      <c r="QMM2102" s="220"/>
      <c r="QMN2102" s="220"/>
      <c r="QMO2102" s="220"/>
      <c r="QMP2102" s="220"/>
      <c r="QMQ2102" s="220"/>
      <c r="QMR2102" s="220"/>
      <c r="QMS2102" s="220"/>
      <c r="QMT2102" s="220"/>
      <c r="QMU2102" s="220"/>
      <c r="QMV2102" s="220"/>
      <c r="QMW2102" s="220"/>
      <c r="QMX2102" s="220"/>
      <c r="QMY2102" s="220"/>
      <c r="QMZ2102" s="220"/>
      <c r="QNA2102" s="220"/>
      <c r="QNB2102" s="220"/>
      <c r="QNC2102" s="220"/>
      <c r="QND2102" s="220"/>
      <c r="QNE2102" s="220"/>
      <c r="QNF2102" s="220"/>
      <c r="QNG2102" s="220"/>
      <c r="QNH2102" s="220"/>
      <c r="QNI2102" s="220"/>
      <c r="QNJ2102" s="220"/>
      <c r="QNK2102" s="220"/>
      <c r="QNL2102" s="220"/>
      <c r="QNM2102" s="220"/>
      <c r="QNN2102" s="220"/>
      <c r="QNO2102" s="220"/>
      <c r="QNP2102" s="220"/>
      <c r="QNQ2102" s="220"/>
      <c r="QNR2102" s="220"/>
      <c r="QNS2102" s="220"/>
      <c r="QNT2102" s="220"/>
      <c r="QNU2102" s="220"/>
      <c r="QNV2102" s="220"/>
      <c r="QNW2102" s="220"/>
      <c r="QNX2102" s="220"/>
      <c r="QNY2102" s="220"/>
      <c r="QNZ2102" s="220"/>
      <c r="QOA2102" s="220"/>
      <c r="QOB2102" s="220"/>
      <c r="QOC2102" s="220"/>
      <c r="QOD2102" s="220"/>
      <c r="QOE2102" s="220"/>
      <c r="QOF2102" s="220"/>
      <c r="QOG2102" s="220"/>
      <c r="QOH2102" s="220"/>
      <c r="QOI2102" s="220"/>
      <c r="QOJ2102" s="220"/>
      <c r="QOK2102" s="220"/>
      <c r="QOL2102" s="220"/>
      <c r="QOM2102" s="220"/>
      <c r="QON2102" s="220"/>
      <c r="QOO2102" s="220"/>
      <c r="QOP2102" s="220"/>
      <c r="QOQ2102" s="220"/>
      <c r="QOR2102" s="220"/>
      <c r="QOS2102" s="220"/>
      <c r="QOT2102" s="220"/>
      <c r="QOU2102" s="220"/>
      <c r="QOV2102" s="220"/>
      <c r="QOW2102" s="220"/>
      <c r="QOX2102" s="220"/>
      <c r="QOY2102" s="220"/>
      <c r="QOZ2102" s="220"/>
      <c r="QPA2102" s="220"/>
      <c r="QPB2102" s="220"/>
      <c r="QPC2102" s="220"/>
      <c r="QPD2102" s="220"/>
      <c r="QPE2102" s="220"/>
      <c r="QPF2102" s="220"/>
      <c r="QPG2102" s="220"/>
      <c r="QPH2102" s="220"/>
      <c r="QPI2102" s="220"/>
      <c r="QPJ2102" s="220"/>
      <c r="QPK2102" s="220"/>
      <c r="QPL2102" s="220"/>
      <c r="QPM2102" s="220"/>
      <c r="QPN2102" s="220"/>
      <c r="QPO2102" s="220"/>
      <c r="QPP2102" s="220"/>
      <c r="QPQ2102" s="220"/>
      <c r="QPR2102" s="220"/>
      <c r="QPS2102" s="220"/>
      <c r="QPT2102" s="220"/>
      <c r="QPU2102" s="220"/>
      <c r="QPV2102" s="220"/>
      <c r="QPW2102" s="220"/>
      <c r="QPX2102" s="220"/>
      <c r="QPY2102" s="220"/>
      <c r="QPZ2102" s="220"/>
      <c r="QQA2102" s="220"/>
      <c r="QQB2102" s="220"/>
      <c r="QQC2102" s="220"/>
      <c r="QQD2102" s="220"/>
      <c r="QQE2102" s="220"/>
      <c r="QQF2102" s="220"/>
      <c r="QQG2102" s="220"/>
      <c r="QQH2102" s="220"/>
      <c r="QQI2102" s="220"/>
      <c r="QQJ2102" s="220"/>
      <c r="QQK2102" s="220"/>
      <c r="QQL2102" s="220"/>
      <c r="QQM2102" s="220"/>
      <c r="QQN2102" s="220"/>
      <c r="QQO2102" s="220"/>
      <c r="QQP2102" s="220"/>
      <c r="QQQ2102" s="220"/>
      <c r="QQR2102" s="220"/>
      <c r="QQS2102" s="220"/>
      <c r="QQT2102" s="220"/>
      <c r="QQU2102" s="220"/>
      <c r="QQV2102" s="220"/>
      <c r="QQW2102" s="220"/>
      <c r="QQX2102" s="220"/>
      <c r="QQY2102" s="220"/>
      <c r="QQZ2102" s="220"/>
      <c r="QRA2102" s="220"/>
      <c r="QRB2102" s="220"/>
      <c r="QRC2102" s="220"/>
      <c r="QRD2102" s="220"/>
      <c r="QRE2102" s="220"/>
      <c r="QRF2102" s="220"/>
      <c r="QRG2102" s="220"/>
      <c r="QRH2102" s="220"/>
      <c r="QRI2102" s="220"/>
      <c r="QRJ2102" s="220"/>
      <c r="QRK2102" s="220"/>
      <c r="QRL2102" s="220"/>
      <c r="QRM2102" s="220"/>
      <c r="QRN2102" s="220"/>
      <c r="QRO2102" s="220"/>
      <c r="QRP2102" s="220"/>
      <c r="QRQ2102" s="220"/>
      <c r="QRR2102" s="220"/>
      <c r="QRS2102" s="220"/>
      <c r="QRT2102" s="220"/>
      <c r="QRU2102" s="220"/>
      <c r="QRV2102" s="220"/>
      <c r="QRW2102" s="220"/>
      <c r="QRX2102" s="220"/>
      <c r="QRY2102" s="220"/>
      <c r="QRZ2102" s="220"/>
      <c r="QSA2102" s="220"/>
      <c r="QSB2102" s="220"/>
      <c r="QSC2102" s="220"/>
      <c r="QSD2102" s="220"/>
      <c r="QSE2102" s="220"/>
      <c r="QSF2102" s="220"/>
      <c r="QSG2102" s="220"/>
      <c r="QSH2102" s="220"/>
      <c r="QSI2102" s="220"/>
      <c r="QSJ2102" s="220"/>
      <c r="QSK2102" s="220"/>
      <c r="QSL2102" s="220"/>
      <c r="QSM2102" s="220"/>
      <c r="QSN2102" s="220"/>
      <c r="QSO2102" s="220"/>
      <c r="QSP2102" s="220"/>
      <c r="QSQ2102" s="220"/>
      <c r="QSR2102" s="220"/>
      <c r="QSS2102" s="220"/>
      <c r="QST2102" s="220"/>
      <c r="QSU2102" s="220"/>
      <c r="QSV2102" s="220"/>
      <c r="QSW2102" s="220"/>
      <c r="QSX2102" s="220"/>
      <c r="QSY2102" s="220"/>
      <c r="QSZ2102" s="220"/>
      <c r="QTA2102" s="220"/>
      <c r="QTB2102" s="220"/>
      <c r="QTC2102" s="220"/>
      <c r="QTD2102" s="220"/>
      <c r="QTE2102" s="220"/>
      <c r="QTF2102" s="220"/>
      <c r="QTG2102" s="220"/>
      <c r="QTH2102" s="220"/>
      <c r="QTI2102" s="220"/>
      <c r="QTJ2102" s="220"/>
      <c r="QTK2102" s="220"/>
      <c r="QTL2102" s="220"/>
      <c r="QTM2102" s="220"/>
      <c r="QTN2102" s="220"/>
      <c r="QTO2102" s="220"/>
      <c r="QTP2102" s="220"/>
      <c r="QTQ2102" s="220"/>
      <c r="QTR2102" s="220"/>
      <c r="QTS2102" s="220"/>
      <c r="QTT2102" s="220"/>
      <c r="QTU2102" s="220"/>
      <c r="QTV2102" s="220"/>
      <c r="QTW2102" s="220"/>
      <c r="QTX2102" s="220"/>
      <c r="QTY2102" s="220"/>
      <c r="QTZ2102" s="220"/>
      <c r="QUA2102" s="220"/>
      <c r="QUB2102" s="220"/>
      <c r="QUC2102" s="220"/>
      <c r="QUD2102" s="220"/>
      <c r="QUE2102" s="220"/>
      <c r="QUF2102" s="220"/>
      <c r="QUG2102" s="220"/>
      <c r="QUH2102" s="220"/>
      <c r="QUI2102" s="220"/>
      <c r="QUJ2102" s="220"/>
      <c r="QUK2102" s="220"/>
      <c r="QUL2102" s="220"/>
      <c r="QUM2102" s="220"/>
      <c r="QUN2102" s="220"/>
      <c r="QUO2102" s="220"/>
      <c r="QUP2102" s="220"/>
      <c r="QUQ2102" s="220"/>
      <c r="QUR2102" s="220"/>
      <c r="QUS2102" s="220"/>
      <c r="QUT2102" s="220"/>
      <c r="QUU2102" s="220"/>
      <c r="QUV2102" s="220"/>
      <c r="QUW2102" s="220"/>
      <c r="QUX2102" s="220"/>
      <c r="QUY2102" s="220"/>
      <c r="QUZ2102" s="220"/>
      <c r="QVA2102" s="220"/>
      <c r="QVB2102" s="220"/>
      <c r="QVC2102" s="220"/>
      <c r="QVD2102" s="220"/>
      <c r="QVE2102" s="220"/>
      <c r="QVF2102" s="220"/>
      <c r="QVG2102" s="220"/>
      <c r="QVH2102" s="220"/>
      <c r="QVI2102" s="220"/>
      <c r="QVJ2102" s="220"/>
      <c r="QVK2102" s="220"/>
      <c r="QVL2102" s="220"/>
      <c r="QVM2102" s="220"/>
      <c r="QVN2102" s="220"/>
      <c r="QVO2102" s="220"/>
      <c r="QVP2102" s="220"/>
      <c r="QVQ2102" s="220"/>
      <c r="QVR2102" s="220"/>
      <c r="QVS2102" s="220"/>
      <c r="QVT2102" s="220"/>
      <c r="QVU2102" s="220"/>
      <c r="QVV2102" s="220"/>
      <c r="QVW2102" s="220"/>
      <c r="QVX2102" s="220"/>
      <c r="QVY2102" s="220"/>
      <c r="QVZ2102" s="220"/>
      <c r="QWA2102" s="220"/>
      <c r="QWB2102" s="220"/>
      <c r="QWC2102" s="220"/>
      <c r="QWD2102" s="220"/>
      <c r="QWE2102" s="220"/>
      <c r="QWF2102" s="220"/>
      <c r="QWG2102" s="220"/>
      <c r="QWH2102" s="220"/>
      <c r="QWI2102" s="220"/>
      <c r="QWJ2102" s="220"/>
      <c r="QWK2102" s="220"/>
      <c r="QWL2102" s="220"/>
      <c r="QWM2102" s="220"/>
      <c r="QWN2102" s="220"/>
      <c r="QWO2102" s="220"/>
      <c r="QWP2102" s="220"/>
      <c r="QWQ2102" s="220"/>
      <c r="QWR2102" s="220"/>
      <c r="QWS2102" s="220"/>
      <c r="QWT2102" s="220"/>
      <c r="QWU2102" s="220"/>
      <c r="QWV2102" s="220"/>
      <c r="QWW2102" s="220"/>
      <c r="QWX2102" s="220"/>
      <c r="QWY2102" s="220"/>
      <c r="QWZ2102" s="220"/>
      <c r="QXA2102" s="220"/>
      <c r="QXB2102" s="220"/>
      <c r="QXC2102" s="220"/>
      <c r="QXD2102" s="220"/>
      <c r="QXE2102" s="220"/>
      <c r="QXF2102" s="220"/>
      <c r="QXG2102" s="220"/>
      <c r="QXH2102" s="220"/>
      <c r="QXI2102" s="220"/>
      <c r="QXJ2102" s="220"/>
      <c r="QXK2102" s="220"/>
      <c r="QXL2102" s="220"/>
      <c r="QXM2102" s="220"/>
      <c r="QXN2102" s="220"/>
      <c r="QXO2102" s="220"/>
      <c r="QXP2102" s="220"/>
      <c r="QXQ2102" s="220"/>
      <c r="QXR2102" s="220"/>
      <c r="QXS2102" s="220"/>
      <c r="QXT2102" s="220"/>
      <c r="QXU2102" s="220"/>
      <c r="QXV2102" s="220"/>
      <c r="QXW2102" s="220"/>
      <c r="QXX2102" s="220"/>
      <c r="QXY2102" s="220"/>
      <c r="QXZ2102" s="220"/>
      <c r="QYA2102" s="220"/>
      <c r="QYB2102" s="220"/>
      <c r="QYC2102" s="220"/>
      <c r="QYD2102" s="220"/>
      <c r="QYE2102" s="220"/>
      <c r="QYF2102" s="220"/>
      <c r="QYG2102" s="220"/>
      <c r="QYH2102" s="220"/>
      <c r="QYI2102" s="220"/>
      <c r="QYJ2102" s="220"/>
      <c r="QYK2102" s="220"/>
      <c r="QYL2102" s="220"/>
      <c r="QYM2102" s="220"/>
      <c r="QYN2102" s="220"/>
      <c r="QYO2102" s="220"/>
      <c r="QYP2102" s="220"/>
      <c r="QYQ2102" s="220"/>
      <c r="QYR2102" s="220"/>
      <c r="QYS2102" s="220"/>
      <c r="QYT2102" s="220"/>
      <c r="QYU2102" s="220"/>
      <c r="QYV2102" s="220"/>
      <c r="QYW2102" s="220"/>
      <c r="QYX2102" s="220"/>
      <c r="QYY2102" s="220"/>
      <c r="QYZ2102" s="220"/>
      <c r="QZA2102" s="220"/>
      <c r="QZB2102" s="220"/>
      <c r="QZC2102" s="220"/>
      <c r="QZD2102" s="220"/>
      <c r="QZE2102" s="220"/>
      <c r="QZF2102" s="220"/>
      <c r="QZG2102" s="220"/>
      <c r="QZH2102" s="220"/>
      <c r="QZI2102" s="220"/>
      <c r="QZJ2102" s="220"/>
      <c r="QZK2102" s="220"/>
      <c r="QZL2102" s="220"/>
      <c r="QZM2102" s="220"/>
      <c r="QZN2102" s="220"/>
      <c r="QZO2102" s="220"/>
      <c r="QZP2102" s="220"/>
      <c r="QZQ2102" s="220"/>
      <c r="QZR2102" s="220"/>
      <c r="QZS2102" s="220"/>
      <c r="QZT2102" s="220"/>
      <c r="QZU2102" s="220"/>
      <c r="QZV2102" s="220"/>
      <c r="QZW2102" s="220"/>
      <c r="QZX2102" s="220"/>
      <c r="QZY2102" s="220"/>
      <c r="QZZ2102" s="220"/>
      <c r="RAA2102" s="220"/>
      <c r="RAB2102" s="220"/>
      <c r="RAC2102" s="220"/>
      <c r="RAD2102" s="220"/>
      <c r="RAE2102" s="220"/>
      <c r="RAF2102" s="220"/>
      <c r="RAG2102" s="220"/>
      <c r="RAH2102" s="220"/>
      <c r="RAI2102" s="220"/>
      <c r="RAJ2102" s="220"/>
      <c r="RAK2102" s="220"/>
      <c r="RAL2102" s="220"/>
      <c r="RAM2102" s="220"/>
      <c r="RAN2102" s="220"/>
      <c r="RAO2102" s="220"/>
      <c r="RAP2102" s="220"/>
      <c r="RAQ2102" s="220"/>
      <c r="RAR2102" s="220"/>
      <c r="RAS2102" s="220"/>
      <c r="RAT2102" s="220"/>
      <c r="RAU2102" s="220"/>
      <c r="RAV2102" s="220"/>
      <c r="RAW2102" s="220"/>
      <c r="RAX2102" s="220"/>
      <c r="RAY2102" s="220"/>
      <c r="RAZ2102" s="220"/>
      <c r="RBA2102" s="220"/>
      <c r="RBB2102" s="220"/>
      <c r="RBC2102" s="220"/>
      <c r="RBD2102" s="220"/>
      <c r="RBE2102" s="220"/>
      <c r="RBF2102" s="220"/>
      <c r="RBG2102" s="220"/>
      <c r="RBH2102" s="220"/>
      <c r="RBI2102" s="220"/>
      <c r="RBJ2102" s="220"/>
      <c r="RBK2102" s="220"/>
      <c r="RBL2102" s="220"/>
      <c r="RBM2102" s="220"/>
      <c r="RBN2102" s="220"/>
      <c r="RBO2102" s="220"/>
      <c r="RBP2102" s="220"/>
      <c r="RBQ2102" s="220"/>
      <c r="RBR2102" s="220"/>
      <c r="RBS2102" s="220"/>
      <c r="RBT2102" s="220"/>
      <c r="RBU2102" s="220"/>
      <c r="RBV2102" s="220"/>
      <c r="RBW2102" s="220"/>
      <c r="RBX2102" s="220"/>
      <c r="RBY2102" s="220"/>
      <c r="RBZ2102" s="220"/>
      <c r="RCA2102" s="220"/>
      <c r="RCB2102" s="220"/>
      <c r="RCC2102" s="220"/>
      <c r="RCD2102" s="220"/>
      <c r="RCE2102" s="220"/>
      <c r="RCF2102" s="220"/>
      <c r="RCG2102" s="220"/>
      <c r="RCH2102" s="220"/>
      <c r="RCI2102" s="220"/>
      <c r="RCJ2102" s="220"/>
      <c r="RCK2102" s="220"/>
      <c r="RCL2102" s="220"/>
      <c r="RCM2102" s="220"/>
      <c r="RCN2102" s="220"/>
      <c r="RCO2102" s="220"/>
      <c r="RCP2102" s="220"/>
      <c r="RCQ2102" s="220"/>
      <c r="RCR2102" s="220"/>
      <c r="RCS2102" s="220"/>
      <c r="RCT2102" s="220"/>
      <c r="RCU2102" s="220"/>
      <c r="RCV2102" s="220"/>
      <c r="RCW2102" s="220"/>
      <c r="RCX2102" s="220"/>
      <c r="RCY2102" s="220"/>
      <c r="RCZ2102" s="220"/>
      <c r="RDA2102" s="220"/>
      <c r="RDB2102" s="220"/>
      <c r="RDC2102" s="220"/>
      <c r="RDD2102" s="220"/>
      <c r="RDE2102" s="220"/>
      <c r="RDF2102" s="220"/>
      <c r="RDG2102" s="220"/>
      <c r="RDH2102" s="220"/>
      <c r="RDI2102" s="220"/>
      <c r="RDJ2102" s="220"/>
      <c r="RDK2102" s="220"/>
      <c r="RDL2102" s="220"/>
      <c r="RDM2102" s="220"/>
      <c r="RDN2102" s="220"/>
      <c r="RDO2102" s="220"/>
      <c r="RDP2102" s="220"/>
      <c r="RDQ2102" s="220"/>
      <c r="RDR2102" s="220"/>
      <c r="RDS2102" s="220"/>
      <c r="RDT2102" s="220"/>
      <c r="RDU2102" s="220"/>
      <c r="RDV2102" s="220"/>
      <c r="RDW2102" s="220"/>
      <c r="RDX2102" s="220"/>
      <c r="RDY2102" s="220"/>
      <c r="RDZ2102" s="220"/>
      <c r="REA2102" s="220"/>
      <c r="REB2102" s="220"/>
      <c r="REC2102" s="220"/>
      <c r="RED2102" s="220"/>
      <c r="REE2102" s="220"/>
      <c r="REF2102" s="220"/>
      <c r="REG2102" s="220"/>
      <c r="REH2102" s="220"/>
      <c r="REI2102" s="220"/>
      <c r="REJ2102" s="220"/>
      <c r="REK2102" s="220"/>
      <c r="REL2102" s="220"/>
      <c r="REM2102" s="220"/>
      <c r="REN2102" s="220"/>
      <c r="REO2102" s="220"/>
      <c r="REP2102" s="220"/>
      <c r="REQ2102" s="220"/>
      <c r="RER2102" s="220"/>
      <c r="RES2102" s="220"/>
      <c r="RET2102" s="220"/>
      <c r="REU2102" s="220"/>
      <c r="REV2102" s="220"/>
      <c r="REW2102" s="220"/>
      <c r="REX2102" s="220"/>
      <c r="REY2102" s="220"/>
      <c r="REZ2102" s="220"/>
      <c r="RFA2102" s="220"/>
      <c r="RFB2102" s="220"/>
      <c r="RFC2102" s="220"/>
      <c r="RFD2102" s="220"/>
      <c r="RFE2102" s="220"/>
      <c r="RFF2102" s="220"/>
      <c r="RFG2102" s="220"/>
      <c r="RFH2102" s="220"/>
      <c r="RFI2102" s="220"/>
      <c r="RFJ2102" s="220"/>
      <c r="RFK2102" s="220"/>
      <c r="RFL2102" s="220"/>
      <c r="RFM2102" s="220"/>
      <c r="RFN2102" s="220"/>
      <c r="RFO2102" s="220"/>
      <c r="RFP2102" s="220"/>
      <c r="RFQ2102" s="220"/>
      <c r="RFR2102" s="220"/>
      <c r="RFS2102" s="220"/>
      <c r="RFT2102" s="220"/>
      <c r="RFU2102" s="220"/>
      <c r="RFV2102" s="220"/>
      <c r="RFW2102" s="220"/>
      <c r="RFX2102" s="220"/>
      <c r="RFY2102" s="220"/>
      <c r="RFZ2102" s="220"/>
      <c r="RGA2102" s="220"/>
      <c r="RGB2102" s="220"/>
      <c r="RGC2102" s="220"/>
      <c r="RGD2102" s="220"/>
      <c r="RGE2102" s="220"/>
      <c r="RGF2102" s="220"/>
      <c r="RGG2102" s="220"/>
      <c r="RGH2102" s="220"/>
      <c r="RGI2102" s="220"/>
      <c r="RGJ2102" s="220"/>
      <c r="RGK2102" s="220"/>
      <c r="RGL2102" s="220"/>
      <c r="RGM2102" s="220"/>
      <c r="RGN2102" s="220"/>
      <c r="RGO2102" s="220"/>
      <c r="RGP2102" s="220"/>
      <c r="RGQ2102" s="220"/>
      <c r="RGR2102" s="220"/>
      <c r="RGS2102" s="220"/>
      <c r="RGT2102" s="220"/>
      <c r="RGU2102" s="220"/>
      <c r="RGV2102" s="220"/>
      <c r="RGW2102" s="220"/>
      <c r="RGX2102" s="220"/>
      <c r="RGY2102" s="220"/>
      <c r="RGZ2102" s="220"/>
      <c r="RHA2102" s="220"/>
      <c r="RHB2102" s="220"/>
      <c r="RHC2102" s="220"/>
      <c r="RHD2102" s="220"/>
      <c r="RHE2102" s="220"/>
      <c r="RHF2102" s="220"/>
      <c r="RHG2102" s="220"/>
      <c r="RHH2102" s="220"/>
      <c r="RHI2102" s="220"/>
      <c r="RHJ2102" s="220"/>
      <c r="RHK2102" s="220"/>
      <c r="RHL2102" s="220"/>
      <c r="RHM2102" s="220"/>
      <c r="RHN2102" s="220"/>
      <c r="RHO2102" s="220"/>
      <c r="RHP2102" s="220"/>
      <c r="RHQ2102" s="220"/>
      <c r="RHR2102" s="220"/>
      <c r="RHS2102" s="220"/>
      <c r="RHT2102" s="220"/>
      <c r="RHU2102" s="220"/>
      <c r="RHV2102" s="220"/>
      <c r="RHW2102" s="220"/>
      <c r="RHX2102" s="220"/>
      <c r="RHY2102" s="220"/>
      <c r="RHZ2102" s="220"/>
      <c r="RIA2102" s="220"/>
      <c r="RIB2102" s="220"/>
      <c r="RIC2102" s="220"/>
      <c r="RID2102" s="220"/>
      <c r="RIE2102" s="220"/>
      <c r="RIF2102" s="220"/>
      <c r="RIG2102" s="220"/>
      <c r="RIH2102" s="220"/>
      <c r="RII2102" s="220"/>
      <c r="RIJ2102" s="220"/>
      <c r="RIK2102" s="220"/>
      <c r="RIL2102" s="220"/>
      <c r="RIM2102" s="220"/>
      <c r="RIN2102" s="220"/>
      <c r="RIO2102" s="220"/>
      <c r="RIP2102" s="220"/>
      <c r="RIQ2102" s="220"/>
      <c r="RIR2102" s="220"/>
      <c r="RIS2102" s="220"/>
      <c r="RIT2102" s="220"/>
      <c r="RIU2102" s="220"/>
      <c r="RIV2102" s="220"/>
      <c r="RIW2102" s="220"/>
      <c r="RIX2102" s="220"/>
      <c r="RIY2102" s="220"/>
      <c r="RIZ2102" s="220"/>
      <c r="RJA2102" s="220"/>
      <c r="RJB2102" s="220"/>
      <c r="RJC2102" s="220"/>
      <c r="RJD2102" s="220"/>
      <c r="RJE2102" s="220"/>
      <c r="RJF2102" s="220"/>
      <c r="RJG2102" s="220"/>
      <c r="RJH2102" s="220"/>
      <c r="RJI2102" s="220"/>
      <c r="RJJ2102" s="220"/>
      <c r="RJK2102" s="220"/>
      <c r="RJL2102" s="220"/>
      <c r="RJM2102" s="220"/>
      <c r="RJN2102" s="220"/>
      <c r="RJO2102" s="220"/>
      <c r="RJP2102" s="220"/>
      <c r="RJQ2102" s="220"/>
      <c r="RJR2102" s="220"/>
      <c r="RJS2102" s="220"/>
      <c r="RJT2102" s="220"/>
      <c r="RJU2102" s="220"/>
      <c r="RJV2102" s="220"/>
      <c r="RJW2102" s="220"/>
      <c r="RJX2102" s="220"/>
      <c r="RJY2102" s="220"/>
      <c r="RJZ2102" s="220"/>
      <c r="RKA2102" s="220"/>
      <c r="RKB2102" s="220"/>
      <c r="RKC2102" s="220"/>
      <c r="RKD2102" s="220"/>
      <c r="RKE2102" s="220"/>
      <c r="RKF2102" s="220"/>
      <c r="RKG2102" s="220"/>
      <c r="RKH2102" s="220"/>
      <c r="RKI2102" s="220"/>
      <c r="RKJ2102" s="220"/>
      <c r="RKK2102" s="220"/>
      <c r="RKL2102" s="220"/>
      <c r="RKM2102" s="220"/>
      <c r="RKN2102" s="220"/>
      <c r="RKO2102" s="220"/>
      <c r="RKP2102" s="220"/>
      <c r="RKQ2102" s="220"/>
      <c r="RKR2102" s="220"/>
      <c r="RKS2102" s="220"/>
      <c r="RKT2102" s="220"/>
      <c r="RKU2102" s="220"/>
      <c r="RKV2102" s="220"/>
      <c r="RKW2102" s="220"/>
      <c r="RKX2102" s="220"/>
      <c r="RKY2102" s="220"/>
      <c r="RKZ2102" s="220"/>
      <c r="RLA2102" s="220"/>
      <c r="RLB2102" s="220"/>
      <c r="RLC2102" s="220"/>
      <c r="RLD2102" s="220"/>
      <c r="RLE2102" s="220"/>
      <c r="RLF2102" s="220"/>
      <c r="RLG2102" s="220"/>
      <c r="RLH2102" s="220"/>
      <c r="RLI2102" s="220"/>
      <c r="RLJ2102" s="220"/>
      <c r="RLK2102" s="220"/>
      <c r="RLL2102" s="220"/>
      <c r="RLM2102" s="220"/>
      <c r="RLN2102" s="220"/>
      <c r="RLO2102" s="220"/>
      <c r="RLP2102" s="220"/>
      <c r="RLQ2102" s="220"/>
      <c r="RLR2102" s="220"/>
      <c r="RLS2102" s="220"/>
      <c r="RLT2102" s="220"/>
      <c r="RLU2102" s="220"/>
      <c r="RLV2102" s="220"/>
      <c r="RLW2102" s="220"/>
      <c r="RLX2102" s="220"/>
      <c r="RLY2102" s="220"/>
      <c r="RLZ2102" s="220"/>
      <c r="RMA2102" s="220"/>
      <c r="RMB2102" s="220"/>
      <c r="RMC2102" s="220"/>
      <c r="RMD2102" s="220"/>
      <c r="RME2102" s="220"/>
      <c r="RMF2102" s="220"/>
      <c r="RMG2102" s="220"/>
      <c r="RMH2102" s="220"/>
      <c r="RMI2102" s="220"/>
      <c r="RMJ2102" s="220"/>
      <c r="RMK2102" s="220"/>
      <c r="RML2102" s="220"/>
      <c r="RMM2102" s="220"/>
      <c r="RMN2102" s="220"/>
      <c r="RMO2102" s="220"/>
      <c r="RMP2102" s="220"/>
      <c r="RMQ2102" s="220"/>
      <c r="RMR2102" s="220"/>
      <c r="RMS2102" s="220"/>
      <c r="RMT2102" s="220"/>
      <c r="RMU2102" s="220"/>
      <c r="RMV2102" s="220"/>
      <c r="RMW2102" s="220"/>
      <c r="RMX2102" s="220"/>
      <c r="RMY2102" s="220"/>
      <c r="RMZ2102" s="220"/>
      <c r="RNA2102" s="220"/>
      <c r="RNB2102" s="220"/>
      <c r="RNC2102" s="220"/>
      <c r="RND2102" s="220"/>
      <c r="RNE2102" s="220"/>
      <c r="RNF2102" s="220"/>
      <c r="RNG2102" s="220"/>
      <c r="RNH2102" s="220"/>
      <c r="RNI2102" s="220"/>
      <c r="RNJ2102" s="220"/>
      <c r="RNK2102" s="220"/>
      <c r="RNL2102" s="220"/>
      <c r="RNM2102" s="220"/>
      <c r="RNN2102" s="220"/>
      <c r="RNO2102" s="220"/>
      <c r="RNP2102" s="220"/>
      <c r="RNQ2102" s="220"/>
      <c r="RNR2102" s="220"/>
      <c r="RNS2102" s="220"/>
      <c r="RNT2102" s="220"/>
      <c r="RNU2102" s="220"/>
      <c r="RNV2102" s="220"/>
      <c r="RNW2102" s="220"/>
      <c r="RNX2102" s="220"/>
      <c r="RNY2102" s="220"/>
      <c r="RNZ2102" s="220"/>
      <c r="ROA2102" s="220"/>
      <c r="ROB2102" s="220"/>
      <c r="ROC2102" s="220"/>
      <c r="ROD2102" s="220"/>
      <c r="ROE2102" s="220"/>
      <c r="ROF2102" s="220"/>
      <c r="ROG2102" s="220"/>
      <c r="ROH2102" s="220"/>
      <c r="ROI2102" s="220"/>
      <c r="ROJ2102" s="220"/>
      <c r="ROK2102" s="220"/>
      <c r="ROL2102" s="220"/>
      <c r="ROM2102" s="220"/>
      <c r="RON2102" s="220"/>
      <c r="ROO2102" s="220"/>
      <c r="ROP2102" s="220"/>
      <c r="ROQ2102" s="220"/>
      <c r="ROR2102" s="220"/>
      <c r="ROS2102" s="220"/>
      <c r="ROT2102" s="220"/>
      <c r="ROU2102" s="220"/>
      <c r="ROV2102" s="220"/>
      <c r="ROW2102" s="220"/>
      <c r="ROX2102" s="220"/>
      <c r="ROY2102" s="220"/>
      <c r="ROZ2102" s="220"/>
      <c r="RPA2102" s="220"/>
      <c r="RPB2102" s="220"/>
      <c r="RPC2102" s="220"/>
      <c r="RPD2102" s="220"/>
      <c r="RPE2102" s="220"/>
      <c r="RPF2102" s="220"/>
      <c r="RPG2102" s="220"/>
      <c r="RPH2102" s="220"/>
      <c r="RPI2102" s="220"/>
      <c r="RPJ2102" s="220"/>
      <c r="RPK2102" s="220"/>
      <c r="RPL2102" s="220"/>
      <c r="RPM2102" s="220"/>
      <c r="RPN2102" s="220"/>
      <c r="RPO2102" s="220"/>
      <c r="RPP2102" s="220"/>
      <c r="RPQ2102" s="220"/>
      <c r="RPR2102" s="220"/>
      <c r="RPS2102" s="220"/>
      <c r="RPT2102" s="220"/>
      <c r="RPU2102" s="220"/>
      <c r="RPV2102" s="220"/>
      <c r="RPW2102" s="220"/>
      <c r="RPX2102" s="220"/>
      <c r="RPY2102" s="220"/>
      <c r="RPZ2102" s="220"/>
      <c r="RQA2102" s="220"/>
      <c r="RQB2102" s="220"/>
      <c r="RQC2102" s="220"/>
      <c r="RQD2102" s="220"/>
      <c r="RQE2102" s="220"/>
      <c r="RQF2102" s="220"/>
      <c r="RQG2102" s="220"/>
      <c r="RQH2102" s="220"/>
      <c r="RQI2102" s="220"/>
      <c r="RQJ2102" s="220"/>
      <c r="RQK2102" s="220"/>
      <c r="RQL2102" s="220"/>
      <c r="RQM2102" s="220"/>
      <c r="RQN2102" s="220"/>
      <c r="RQO2102" s="220"/>
      <c r="RQP2102" s="220"/>
      <c r="RQQ2102" s="220"/>
      <c r="RQR2102" s="220"/>
      <c r="RQS2102" s="220"/>
      <c r="RQT2102" s="220"/>
      <c r="RQU2102" s="220"/>
      <c r="RQV2102" s="220"/>
      <c r="RQW2102" s="220"/>
      <c r="RQX2102" s="220"/>
      <c r="RQY2102" s="220"/>
      <c r="RQZ2102" s="220"/>
      <c r="RRA2102" s="220"/>
      <c r="RRB2102" s="220"/>
      <c r="RRC2102" s="220"/>
      <c r="RRD2102" s="220"/>
      <c r="RRE2102" s="220"/>
      <c r="RRF2102" s="220"/>
      <c r="RRG2102" s="220"/>
      <c r="RRH2102" s="220"/>
      <c r="RRI2102" s="220"/>
      <c r="RRJ2102" s="220"/>
      <c r="RRK2102" s="220"/>
      <c r="RRL2102" s="220"/>
      <c r="RRM2102" s="220"/>
      <c r="RRN2102" s="220"/>
      <c r="RRO2102" s="220"/>
      <c r="RRP2102" s="220"/>
      <c r="RRQ2102" s="220"/>
      <c r="RRR2102" s="220"/>
      <c r="RRS2102" s="220"/>
      <c r="RRT2102" s="220"/>
      <c r="RRU2102" s="220"/>
      <c r="RRV2102" s="220"/>
      <c r="RRW2102" s="220"/>
      <c r="RRX2102" s="220"/>
      <c r="RRY2102" s="220"/>
      <c r="RRZ2102" s="220"/>
      <c r="RSA2102" s="220"/>
      <c r="RSB2102" s="220"/>
      <c r="RSC2102" s="220"/>
      <c r="RSD2102" s="220"/>
      <c r="RSE2102" s="220"/>
      <c r="RSF2102" s="220"/>
      <c r="RSG2102" s="220"/>
      <c r="RSH2102" s="220"/>
      <c r="RSI2102" s="220"/>
      <c r="RSJ2102" s="220"/>
      <c r="RSK2102" s="220"/>
      <c r="RSL2102" s="220"/>
      <c r="RSM2102" s="220"/>
      <c r="RSN2102" s="220"/>
      <c r="RSO2102" s="220"/>
      <c r="RSP2102" s="220"/>
      <c r="RSQ2102" s="220"/>
      <c r="RSR2102" s="220"/>
      <c r="RSS2102" s="220"/>
      <c r="RST2102" s="220"/>
      <c r="RSU2102" s="220"/>
      <c r="RSV2102" s="220"/>
      <c r="RSW2102" s="220"/>
      <c r="RSX2102" s="220"/>
      <c r="RSY2102" s="220"/>
      <c r="RSZ2102" s="220"/>
      <c r="RTA2102" s="220"/>
      <c r="RTB2102" s="220"/>
      <c r="RTC2102" s="220"/>
      <c r="RTD2102" s="220"/>
      <c r="RTE2102" s="220"/>
      <c r="RTF2102" s="220"/>
      <c r="RTG2102" s="220"/>
      <c r="RTH2102" s="220"/>
      <c r="RTI2102" s="220"/>
      <c r="RTJ2102" s="220"/>
      <c r="RTK2102" s="220"/>
      <c r="RTL2102" s="220"/>
      <c r="RTM2102" s="220"/>
      <c r="RTN2102" s="220"/>
      <c r="RTO2102" s="220"/>
      <c r="RTP2102" s="220"/>
      <c r="RTQ2102" s="220"/>
      <c r="RTR2102" s="220"/>
      <c r="RTS2102" s="220"/>
      <c r="RTT2102" s="220"/>
      <c r="RTU2102" s="220"/>
      <c r="RTV2102" s="220"/>
      <c r="RTW2102" s="220"/>
      <c r="RTX2102" s="220"/>
      <c r="RTY2102" s="220"/>
      <c r="RTZ2102" s="220"/>
      <c r="RUA2102" s="220"/>
      <c r="RUB2102" s="220"/>
      <c r="RUC2102" s="220"/>
      <c r="RUD2102" s="220"/>
      <c r="RUE2102" s="220"/>
      <c r="RUF2102" s="220"/>
      <c r="RUG2102" s="220"/>
      <c r="RUH2102" s="220"/>
      <c r="RUI2102" s="220"/>
      <c r="RUJ2102" s="220"/>
      <c r="RUK2102" s="220"/>
      <c r="RUL2102" s="220"/>
      <c r="RUM2102" s="220"/>
      <c r="RUN2102" s="220"/>
      <c r="RUO2102" s="220"/>
      <c r="RUP2102" s="220"/>
      <c r="RUQ2102" s="220"/>
      <c r="RUR2102" s="220"/>
      <c r="RUS2102" s="220"/>
      <c r="RUT2102" s="220"/>
      <c r="RUU2102" s="220"/>
      <c r="RUV2102" s="220"/>
      <c r="RUW2102" s="220"/>
      <c r="RUX2102" s="220"/>
      <c r="RUY2102" s="220"/>
      <c r="RUZ2102" s="220"/>
      <c r="RVA2102" s="220"/>
      <c r="RVB2102" s="220"/>
      <c r="RVC2102" s="220"/>
      <c r="RVD2102" s="220"/>
      <c r="RVE2102" s="220"/>
      <c r="RVF2102" s="220"/>
      <c r="RVG2102" s="220"/>
      <c r="RVH2102" s="220"/>
      <c r="RVI2102" s="220"/>
      <c r="RVJ2102" s="220"/>
      <c r="RVK2102" s="220"/>
      <c r="RVL2102" s="220"/>
      <c r="RVM2102" s="220"/>
      <c r="RVN2102" s="220"/>
      <c r="RVO2102" s="220"/>
      <c r="RVP2102" s="220"/>
      <c r="RVQ2102" s="220"/>
      <c r="RVR2102" s="220"/>
      <c r="RVS2102" s="220"/>
      <c r="RVT2102" s="220"/>
      <c r="RVU2102" s="220"/>
      <c r="RVV2102" s="220"/>
      <c r="RVW2102" s="220"/>
      <c r="RVX2102" s="220"/>
      <c r="RVY2102" s="220"/>
      <c r="RVZ2102" s="220"/>
      <c r="RWA2102" s="220"/>
      <c r="RWB2102" s="220"/>
      <c r="RWC2102" s="220"/>
      <c r="RWD2102" s="220"/>
      <c r="RWE2102" s="220"/>
      <c r="RWF2102" s="220"/>
      <c r="RWG2102" s="220"/>
      <c r="RWH2102" s="220"/>
      <c r="RWI2102" s="220"/>
      <c r="RWJ2102" s="220"/>
      <c r="RWK2102" s="220"/>
      <c r="RWL2102" s="220"/>
      <c r="RWM2102" s="220"/>
      <c r="RWN2102" s="220"/>
      <c r="RWO2102" s="220"/>
      <c r="RWP2102" s="220"/>
      <c r="RWQ2102" s="220"/>
      <c r="RWR2102" s="220"/>
      <c r="RWS2102" s="220"/>
      <c r="RWT2102" s="220"/>
      <c r="RWU2102" s="220"/>
      <c r="RWV2102" s="220"/>
      <c r="RWW2102" s="220"/>
      <c r="RWX2102" s="220"/>
      <c r="RWY2102" s="220"/>
      <c r="RWZ2102" s="220"/>
      <c r="RXA2102" s="220"/>
      <c r="RXB2102" s="220"/>
      <c r="RXC2102" s="220"/>
      <c r="RXD2102" s="220"/>
      <c r="RXE2102" s="220"/>
      <c r="RXF2102" s="220"/>
      <c r="RXG2102" s="220"/>
      <c r="RXH2102" s="220"/>
      <c r="RXI2102" s="220"/>
      <c r="RXJ2102" s="220"/>
      <c r="RXK2102" s="220"/>
      <c r="RXL2102" s="220"/>
      <c r="RXM2102" s="220"/>
      <c r="RXN2102" s="220"/>
      <c r="RXO2102" s="220"/>
      <c r="RXP2102" s="220"/>
      <c r="RXQ2102" s="220"/>
      <c r="RXR2102" s="220"/>
      <c r="RXS2102" s="220"/>
      <c r="RXT2102" s="220"/>
      <c r="RXU2102" s="220"/>
      <c r="RXV2102" s="220"/>
      <c r="RXW2102" s="220"/>
      <c r="RXX2102" s="220"/>
      <c r="RXY2102" s="220"/>
      <c r="RXZ2102" s="220"/>
      <c r="RYA2102" s="220"/>
      <c r="RYB2102" s="220"/>
      <c r="RYC2102" s="220"/>
      <c r="RYD2102" s="220"/>
      <c r="RYE2102" s="220"/>
      <c r="RYF2102" s="220"/>
      <c r="RYG2102" s="220"/>
      <c r="RYH2102" s="220"/>
      <c r="RYI2102" s="220"/>
      <c r="RYJ2102" s="220"/>
      <c r="RYK2102" s="220"/>
      <c r="RYL2102" s="220"/>
      <c r="RYM2102" s="220"/>
      <c r="RYN2102" s="220"/>
      <c r="RYO2102" s="220"/>
      <c r="RYP2102" s="220"/>
      <c r="RYQ2102" s="220"/>
      <c r="RYR2102" s="220"/>
      <c r="RYS2102" s="220"/>
      <c r="RYT2102" s="220"/>
      <c r="RYU2102" s="220"/>
      <c r="RYV2102" s="220"/>
      <c r="RYW2102" s="220"/>
      <c r="RYX2102" s="220"/>
      <c r="RYY2102" s="220"/>
      <c r="RYZ2102" s="220"/>
      <c r="RZA2102" s="220"/>
      <c r="RZB2102" s="220"/>
      <c r="RZC2102" s="220"/>
      <c r="RZD2102" s="220"/>
      <c r="RZE2102" s="220"/>
      <c r="RZF2102" s="220"/>
      <c r="RZG2102" s="220"/>
      <c r="RZH2102" s="220"/>
      <c r="RZI2102" s="220"/>
      <c r="RZJ2102" s="220"/>
      <c r="RZK2102" s="220"/>
      <c r="RZL2102" s="220"/>
      <c r="RZM2102" s="220"/>
      <c r="RZN2102" s="220"/>
      <c r="RZO2102" s="220"/>
      <c r="RZP2102" s="220"/>
      <c r="RZQ2102" s="220"/>
      <c r="RZR2102" s="220"/>
      <c r="RZS2102" s="220"/>
      <c r="RZT2102" s="220"/>
      <c r="RZU2102" s="220"/>
      <c r="RZV2102" s="220"/>
      <c r="RZW2102" s="220"/>
      <c r="RZX2102" s="220"/>
      <c r="RZY2102" s="220"/>
      <c r="RZZ2102" s="220"/>
      <c r="SAA2102" s="220"/>
      <c r="SAB2102" s="220"/>
      <c r="SAC2102" s="220"/>
      <c r="SAD2102" s="220"/>
      <c r="SAE2102" s="220"/>
      <c r="SAF2102" s="220"/>
      <c r="SAG2102" s="220"/>
      <c r="SAH2102" s="220"/>
      <c r="SAI2102" s="220"/>
      <c r="SAJ2102" s="220"/>
      <c r="SAK2102" s="220"/>
      <c r="SAL2102" s="220"/>
      <c r="SAM2102" s="220"/>
      <c r="SAN2102" s="220"/>
      <c r="SAO2102" s="220"/>
      <c r="SAP2102" s="220"/>
      <c r="SAQ2102" s="220"/>
      <c r="SAR2102" s="220"/>
      <c r="SAS2102" s="220"/>
      <c r="SAT2102" s="220"/>
      <c r="SAU2102" s="220"/>
      <c r="SAV2102" s="220"/>
      <c r="SAW2102" s="220"/>
      <c r="SAX2102" s="220"/>
      <c r="SAY2102" s="220"/>
      <c r="SAZ2102" s="220"/>
      <c r="SBA2102" s="220"/>
      <c r="SBB2102" s="220"/>
      <c r="SBC2102" s="220"/>
      <c r="SBD2102" s="220"/>
      <c r="SBE2102" s="220"/>
      <c r="SBF2102" s="220"/>
      <c r="SBG2102" s="220"/>
      <c r="SBH2102" s="220"/>
      <c r="SBI2102" s="220"/>
      <c r="SBJ2102" s="220"/>
      <c r="SBK2102" s="220"/>
      <c r="SBL2102" s="220"/>
      <c r="SBM2102" s="220"/>
      <c r="SBN2102" s="220"/>
      <c r="SBO2102" s="220"/>
      <c r="SBP2102" s="220"/>
      <c r="SBQ2102" s="220"/>
      <c r="SBR2102" s="220"/>
      <c r="SBS2102" s="220"/>
      <c r="SBT2102" s="220"/>
      <c r="SBU2102" s="220"/>
      <c r="SBV2102" s="220"/>
      <c r="SBW2102" s="220"/>
      <c r="SBX2102" s="220"/>
      <c r="SBY2102" s="220"/>
      <c r="SBZ2102" s="220"/>
      <c r="SCA2102" s="220"/>
      <c r="SCB2102" s="220"/>
      <c r="SCC2102" s="220"/>
      <c r="SCD2102" s="220"/>
      <c r="SCE2102" s="220"/>
      <c r="SCF2102" s="220"/>
      <c r="SCG2102" s="220"/>
      <c r="SCH2102" s="220"/>
      <c r="SCI2102" s="220"/>
      <c r="SCJ2102" s="220"/>
      <c r="SCK2102" s="220"/>
      <c r="SCL2102" s="220"/>
      <c r="SCM2102" s="220"/>
      <c r="SCN2102" s="220"/>
      <c r="SCO2102" s="220"/>
      <c r="SCP2102" s="220"/>
      <c r="SCQ2102" s="220"/>
      <c r="SCR2102" s="220"/>
      <c r="SCS2102" s="220"/>
      <c r="SCT2102" s="220"/>
      <c r="SCU2102" s="220"/>
      <c r="SCV2102" s="220"/>
      <c r="SCW2102" s="220"/>
      <c r="SCX2102" s="220"/>
      <c r="SCY2102" s="220"/>
      <c r="SCZ2102" s="220"/>
      <c r="SDA2102" s="220"/>
      <c r="SDB2102" s="220"/>
      <c r="SDC2102" s="220"/>
      <c r="SDD2102" s="220"/>
      <c r="SDE2102" s="220"/>
      <c r="SDF2102" s="220"/>
      <c r="SDG2102" s="220"/>
      <c r="SDH2102" s="220"/>
      <c r="SDI2102" s="220"/>
      <c r="SDJ2102" s="220"/>
      <c r="SDK2102" s="220"/>
      <c r="SDL2102" s="220"/>
      <c r="SDM2102" s="220"/>
      <c r="SDN2102" s="220"/>
      <c r="SDO2102" s="220"/>
      <c r="SDP2102" s="220"/>
      <c r="SDQ2102" s="220"/>
      <c r="SDR2102" s="220"/>
      <c r="SDS2102" s="220"/>
      <c r="SDT2102" s="220"/>
      <c r="SDU2102" s="220"/>
      <c r="SDV2102" s="220"/>
      <c r="SDW2102" s="220"/>
      <c r="SDX2102" s="220"/>
      <c r="SDY2102" s="220"/>
      <c r="SDZ2102" s="220"/>
      <c r="SEA2102" s="220"/>
      <c r="SEB2102" s="220"/>
      <c r="SEC2102" s="220"/>
      <c r="SED2102" s="220"/>
      <c r="SEE2102" s="220"/>
      <c r="SEF2102" s="220"/>
      <c r="SEG2102" s="220"/>
      <c r="SEH2102" s="220"/>
      <c r="SEI2102" s="220"/>
      <c r="SEJ2102" s="220"/>
      <c r="SEK2102" s="220"/>
      <c r="SEL2102" s="220"/>
      <c r="SEM2102" s="220"/>
      <c r="SEN2102" s="220"/>
      <c r="SEO2102" s="220"/>
      <c r="SEP2102" s="220"/>
      <c r="SEQ2102" s="220"/>
      <c r="SER2102" s="220"/>
      <c r="SES2102" s="220"/>
      <c r="SET2102" s="220"/>
      <c r="SEU2102" s="220"/>
      <c r="SEV2102" s="220"/>
      <c r="SEW2102" s="220"/>
      <c r="SEX2102" s="220"/>
      <c r="SEY2102" s="220"/>
      <c r="SEZ2102" s="220"/>
      <c r="SFA2102" s="220"/>
      <c r="SFB2102" s="220"/>
      <c r="SFC2102" s="220"/>
      <c r="SFD2102" s="220"/>
      <c r="SFE2102" s="220"/>
      <c r="SFF2102" s="220"/>
      <c r="SFG2102" s="220"/>
      <c r="SFH2102" s="220"/>
      <c r="SFI2102" s="220"/>
      <c r="SFJ2102" s="220"/>
      <c r="SFK2102" s="220"/>
      <c r="SFL2102" s="220"/>
      <c r="SFM2102" s="220"/>
      <c r="SFN2102" s="220"/>
      <c r="SFO2102" s="220"/>
      <c r="SFP2102" s="220"/>
      <c r="SFQ2102" s="220"/>
      <c r="SFR2102" s="220"/>
      <c r="SFS2102" s="220"/>
      <c r="SFT2102" s="220"/>
      <c r="SFU2102" s="220"/>
      <c r="SFV2102" s="220"/>
      <c r="SFW2102" s="220"/>
      <c r="SFX2102" s="220"/>
      <c r="SFY2102" s="220"/>
      <c r="SFZ2102" s="220"/>
      <c r="SGA2102" s="220"/>
      <c r="SGB2102" s="220"/>
      <c r="SGC2102" s="220"/>
      <c r="SGD2102" s="220"/>
      <c r="SGE2102" s="220"/>
      <c r="SGF2102" s="220"/>
      <c r="SGG2102" s="220"/>
      <c r="SGH2102" s="220"/>
      <c r="SGI2102" s="220"/>
      <c r="SGJ2102" s="220"/>
      <c r="SGK2102" s="220"/>
      <c r="SGL2102" s="220"/>
      <c r="SGM2102" s="220"/>
      <c r="SGN2102" s="220"/>
      <c r="SGO2102" s="220"/>
      <c r="SGP2102" s="220"/>
      <c r="SGQ2102" s="220"/>
      <c r="SGR2102" s="220"/>
      <c r="SGS2102" s="220"/>
      <c r="SGT2102" s="220"/>
      <c r="SGU2102" s="220"/>
      <c r="SGV2102" s="220"/>
      <c r="SGW2102" s="220"/>
      <c r="SGX2102" s="220"/>
      <c r="SGY2102" s="220"/>
      <c r="SGZ2102" s="220"/>
      <c r="SHA2102" s="220"/>
      <c r="SHB2102" s="220"/>
      <c r="SHC2102" s="220"/>
      <c r="SHD2102" s="220"/>
      <c r="SHE2102" s="220"/>
      <c r="SHF2102" s="220"/>
      <c r="SHG2102" s="220"/>
      <c r="SHH2102" s="220"/>
      <c r="SHI2102" s="220"/>
      <c r="SHJ2102" s="220"/>
      <c r="SHK2102" s="220"/>
      <c r="SHL2102" s="220"/>
      <c r="SHM2102" s="220"/>
      <c r="SHN2102" s="220"/>
      <c r="SHO2102" s="220"/>
      <c r="SHP2102" s="220"/>
      <c r="SHQ2102" s="220"/>
      <c r="SHR2102" s="220"/>
      <c r="SHS2102" s="220"/>
      <c r="SHT2102" s="220"/>
      <c r="SHU2102" s="220"/>
      <c r="SHV2102" s="220"/>
      <c r="SHW2102" s="220"/>
      <c r="SHX2102" s="220"/>
      <c r="SHY2102" s="220"/>
      <c r="SHZ2102" s="220"/>
      <c r="SIA2102" s="220"/>
      <c r="SIB2102" s="220"/>
      <c r="SIC2102" s="220"/>
      <c r="SID2102" s="220"/>
      <c r="SIE2102" s="220"/>
      <c r="SIF2102" s="220"/>
      <c r="SIG2102" s="220"/>
      <c r="SIH2102" s="220"/>
      <c r="SII2102" s="220"/>
      <c r="SIJ2102" s="220"/>
      <c r="SIK2102" s="220"/>
      <c r="SIL2102" s="220"/>
      <c r="SIM2102" s="220"/>
      <c r="SIN2102" s="220"/>
      <c r="SIO2102" s="220"/>
      <c r="SIP2102" s="220"/>
      <c r="SIQ2102" s="220"/>
      <c r="SIR2102" s="220"/>
      <c r="SIS2102" s="220"/>
      <c r="SIT2102" s="220"/>
      <c r="SIU2102" s="220"/>
      <c r="SIV2102" s="220"/>
      <c r="SIW2102" s="220"/>
      <c r="SIX2102" s="220"/>
      <c r="SIY2102" s="220"/>
      <c r="SIZ2102" s="220"/>
      <c r="SJA2102" s="220"/>
      <c r="SJB2102" s="220"/>
      <c r="SJC2102" s="220"/>
      <c r="SJD2102" s="220"/>
      <c r="SJE2102" s="220"/>
      <c r="SJF2102" s="220"/>
      <c r="SJG2102" s="220"/>
      <c r="SJH2102" s="220"/>
      <c r="SJI2102" s="220"/>
      <c r="SJJ2102" s="220"/>
      <c r="SJK2102" s="220"/>
      <c r="SJL2102" s="220"/>
      <c r="SJM2102" s="220"/>
      <c r="SJN2102" s="220"/>
      <c r="SJO2102" s="220"/>
      <c r="SJP2102" s="220"/>
      <c r="SJQ2102" s="220"/>
      <c r="SJR2102" s="220"/>
      <c r="SJS2102" s="220"/>
      <c r="SJT2102" s="220"/>
      <c r="SJU2102" s="220"/>
      <c r="SJV2102" s="220"/>
      <c r="SJW2102" s="220"/>
      <c r="SJX2102" s="220"/>
      <c r="SJY2102" s="220"/>
      <c r="SJZ2102" s="220"/>
      <c r="SKA2102" s="220"/>
      <c r="SKB2102" s="220"/>
      <c r="SKC2102" s="220"/>
      <c r="SKD2102" s="220"/>
      <c r="SKE2102" s="220"/>
      <c r="SKF2102" s="220"/>
      <c r="SKG2102" s="220"/>
      <c r="SKH2102" s="220"/>
      <c r="SKI2102" s="220"/>
      <c r="SKJ2102" s="220"/>
      <c r="SKK2102" s="220"/>
      <c r="SKL2102" s="220"/>
      <c r="SKM2102" s="220"/>
      <c r="SKN2102" s="220"/>
      <c r="SKO2102" s="220"/>
      <c r="SKP2102" s="220"/>
      <c r="SKQ2102" s="220"/>
      <c r="SKR2102" s="220"/>
      <c r="SKS2102" s="220"/>
      <c r="SKT2102" s="220"/>
      <c r="SKU2102" s="220"/>
      <c r="SKV2102" s="220"/>
      <c r="SKW2102" s="220"/>
      <c r="SKX2102" s="220"/>
      <c r="SKY2102" s="220"/>
      <c r="SKZ2102" s="220"/>
      <c r="SLA2102" s="220"/>
      <c r="SLB2102" s="220"/>
      <c r="SLC2102" s="220"/>
      <c r="SLD2102" s="220"/>
      <c r="SLE2102" s="220"/>
      <c r="SLF2102" s="220"/>
      <c r="SLG2102" s="220"/>
      <c r="SLH2102" s="220"/>
      <c r="SLI2102" s="220"/>
      <c r="SLJ2102" s="220"/>
      <c r="SLK2102" s="220"/>
      <c r="SLL2102" s="220"/>
      <c r="SLM2102" s="220"/>
      <c r="SLN2102" s="220"/>
      <c r="SLO2102" s="220"/>
      <c r="SLP2102" s="220"/>
      <c r="SLQ2102" s="220"/>
      <c r="SLR2102" s="220"/>
      <c r="SLS2102" s="220"/>
      <c r="SLT2102" s="220"/>
      <c r="SLU2102" s="220"/>
      <c r="SLV2102" s="220"/>
      <c r="SLW2102" s="220"/>
      <c r="SLX2102" s="220"/>
      <c r="SLY2102" s="220"/>
      <c r="SLZ2102" s="220"/>
      <c r="SMA2102" s="220"/>
      <c r="SMB2102" s="220"/>
      <c r="SMC2102" s="220"/>
      <c r="SMD2102" s="220"/>
      <c r="SME2102" s="220"/>
      <c r="SMF2102" s="220"/>
      <c r="SMG2102" s="220"/>
      <c r="SMH2102" s="220"/>
      <c r="SMI2102" s="220"/>
      <c r="SMJ2102" s="220"/>
      <c r="SMK2102" s="220"/>
      <c r="SML2102" s="220"/>
      <c r="SMM2102" s="220"/>
      <c r="SMN2102" s="220"/>
      <c r="SMO2102" s="220"/>
      <c r="SMP2102" s="220"/>
      <c r="SMQ2102" s="220"/>
      <c r="SMR2102" s="220"/>
      <c r="SMS2102" s="220"/>
      <c r="SMT2102" s="220"/>
      <c r="SMU2102" s="220"/>
      <c r="SMV2102" s="220"/>
      <c r="SMW2102" s="220"/>
      <c r="SMX2102" s="220"/>
      <c r="SMY2102" s="220"/>
      <c r="SMZ2102" s="220"/>
      <c r="SNA2102" s="220"/>
      <c r="SNB2102" s="220"/>
      <c r="SNC2102" s="220"/>
      <c r="SND2102" s="220"/>
      <c r="SNE2102" s="220"/>
      <c r="SNF2102" s="220"/>
      <c r="SNG2102" s="220"/>
      <c r="SNH2102" s="220"/>
      <c r="SNI2102" s="220"/>
      <c r="SNJ2102" s="220"/>
      <c r="SNK2102" s="220"/>
      <c r="SNL2102" s="220"/>
      <c r="SNM2102" s="220"/>
      <c r="SNN2102" s="220"/>
      <c r="SNO2102" s="220"/>
      <c r="SNP2102" s="220"/>
      <c r="SNQ2102" s="220"/>
      <c r="SNR2102" s="220"/>
      <c r="SNS2102" s="220"/>
      <c r="SNT2102" s="220"/>
      <c r="SNU2102" s="220"/>
      <c r="SNV2102" s="220"/>
      <c r="SNW2102" s="220"/>
      <c r="SNX2102" s="220"/>
      <c r="SNY2102" s="220"/>
      <c r="SNZ2102" s="220"/>
      <c r="SOA2102" s="220"/>
      <c r="SOB2102" s="220"/>
      <c r="SOC2102" s="220"/>
      <c r="SOD2102" s="220"/>
      <c r="SOE2102" s="220"/>
      <c r="SOF2102" s="220"/>
      <c r="SOG2102" s="220"/>
      <c r="SOH2102" s="220"/>
      <c r="SOI2102" s="220"/>
      <c r="SOJ2102" s="220"/>
      <c r="SOK2102" s="220"/>
      <c r="SOL2102" s="220"/>
      <c r="SOM2102" s="220"/>
      <c r="SON2102" s="220"/>
      <c r="SOO2102" s="220"/>
      <c r="SOP2102" s="220"/>
      <c r="SOQ2102" s="220"/>
      <c r="SOR2102" s="220"/>
      <c r="SOS2102" s="220"/>
      <c r="SOT2102" s="220"/>
      <c r="SOU2102" s="220"/>
      <c r="SOV2102" s="220"/>
      <c r="SOW2102" s="220"/>
      <c r="SOX2102" s="220"/>
      <c r="SOY2102" s="220"/>
      <c r="SOZ2102" s="220"/>
      <c r="SPA2102" s="220"/>
      <c r="SPB2102" s="220"/>
      <c r="SPC2102" s="220"/>
      <c r="SPD2102" s="220"/>
      <c r="SPE2102" s="220"/>
      <c r="SPF2102" s="220"/>
      <c r="SPG2102" s="220"/>
      <c r="SPH2102" s="220"/>
      <c r="SPI2102" s="220"/>
      <c r="SPJ2102" s="220"/>
      <c r="SPK2102" s="220"/>
      <c r="SPL2102" s="220"/>
      <c r="SPM2102" s="220"/>
      <c r="SPN2102" s="220"/>
      <c r="SPO2102" s="220"/>
      <c r="SPP2102" s="220"/>
      <c r="SPQ2102" s="220"/>
      <c r="SPR2102" s="220"/>
      <c r="SPS2102" s="220"/>
      <c r="SPT2102" s="220"/>
      <c r="SPU2102" s="220"/>
      <c r="SPV2102" s="220"/>
      <c r="SPW2102" s="220"/>
      <c r="SPX2102" s="220"/>
      <c r="SPY2102" s="220"/>
      <c r="SPZ2102" s="220"/>
      <c r="SQA2102" s="220"/>
      <c r="SQB2102" s="220"/>
      <c r="SQC2102" s="220"/>
      <c r="SQD2102" s="220"/>
      <c r="SQE2102" s="220"/>
      <c r="SQF2102" s="220"/>
      <c r="SQG2102" s="220"/>
      <c r="SQH2102" s="220"/>
      <c r="SQI2102" s="220"/>
      <c r="SQJ2102" s="220"/>
      <c r="SQK2102" s="220"/>
      <c r="SQL2102" s="220"/>
      <c r="SQM2102" s="220"/>
      <c r="SQN2102" s="220"/>
      <c r="SQO2102" s="220"/>
      <c r="SQP2102" s="220"/>
      <c r="SQQ2102" s="220"/>
      <c r="SQR2102" s="220"/>
      <c r="SQS2102" s="220"/>
      <c r="SQT2102" s="220"/>
      <c r="SQU2102" s="220"/>
      <c r="SQV2102" s="220"/>
      <c r="SQW2102" s="220"/>
      <c r="SQX2102" s="220"/>
      <c r="SQY2102" s="220"/>
      <c r="SQZ2102" s="220"/>
      <c r="SRA2102" s="220"/>
      <c r="SRB2102" s="220"/>
      <c r="SRC2102" s="220"/>
      <c r="SRD2102" s="220"/>
      <c r="SRE2102" s="220"/>
      <c r="SRF2102" s="220"/>
      <c r="SRG2102" s="220"/>
      <c r="SRH2102" s="220"/>
      <c r="SRI2102" s="220"/>
      <c r="SRJ2102" s="220"/>
      <c r="SRK2102" s="220"/>
      <c r="SRL2102" s="220"/>
      <c r="SRM2102" s="220"/>
      <c r="SRN2102" s="220"/>
      <c r="SRO2102" s="220"/>
      <c r="SRP2102" s="220"/>
      <c r="SRQ2102" s="220"/>
      <c r="SRR2102" s="220"/>
      <c r="SRS2102" s="220"/>
      <c r="SRT2102" s="220"/>
      <c r="SRU2102" s="220"/>
      <c r="SRV2102" s="220"/>
      <c r="SRW2102" s="220"/>
      <c r="SRX2102" s="220"/>
      <c r="SRY2102" s="220"/>
      <c r="SRZ2102" s="220"/>
      <c r="SSA2102" s="220"/>
      <c r="SSB2102" s="220"/>
      <c r="SSC2102" s="220"/>
      <c r="SSD2102" s="220"/>
      <c r="SSE2102" s="220"/>
      <c r="SSF2102" s="220"/>
      <c r="SSG2102" s="220"/>
      <c r="SSH2102" s="220"/>
      <c r="SSI2102" s="220"/>
      <c r="SSJ2102" s="220"/>
      <c r="SSK2102" s="220"/>
      <c r="SSL2102" s="220"/>
      <c r="SSM2102" s="220"/>
      <c r="SSN2102" s="220"/>
      <c r="SSO2102" s="220"/>
      <c r="SSP2102" s="220"/>
      <c r="SSQ2102" s="220"/>
      <c r="SSR2102" s="220"/>
      <c r="SSS2102" s="220"/>
      <c r="SST2102" s="220"/>
      <c r="SSU2102" s="220"/>
      <c r="SSV2102" s="220"/>
      <c r="SSW2102" s="220"/>
      <c r="SSX2102" s="220"/>
      <c r="SSY2102" s="220"/>
      <c r="SSZ2102" s="220"/>
      <c r="STA2102" s="220"/>
      <c r="STB2102" s="220"/>
      <c r="STC2102" s="220"/>
      <c r="STD2102" s="220"/>
      <c r="STE2102" s="220"/>
      <c r="STF2102" s="220"/>
      <c r="STG2102" s="220"/>
      <c r="STH2102" s="220"/>
      <c r="STI2102" s="220"/>
      <c r="STJ2102" s="220"/>
      <c r="STK2102" s="220"/>
      <c r="STL2102" s="220"/>
      <c r="STM2102" s="220"/>
      <c r="STN2102" s="220"/>
      <c r="STO2102" s="220"/>
      <c r="STP2102" s="220"/>
      <c r="STQ2102" s="220"/>
      <c r="STR2102" s="220"/>
      <c r="STS2102" s="220"/>
      <c r="STT2102" s="220"/>
      <c r="STU2102" s="220"/>
      <c r="STV2102" s="220"/>
      <c r="STW2102" s="220"/>
      <c r="STX2102" s="220"/>
      <c r="STY2102" s="220"/>
      <c r="STZ2102" s="220"/>
      <c r="SUA2102" s="220"/>
      <c r="SUB2102" s="220"/>
      <c r="SUC2102" s="220"/>
      <c r="SUD2102" s="220"/>
      <c r="SUE2102" s="220"/>
      <c r="SUF2102" s="220"/>
      <c r="SUG2102" s="220"/>
      <c r="SUH2102" s="220"/>
      <c r="SUI2102" s="220"/>
      <c r="SUJ2102" s="220"/>
      <c r="SUK2102" s="220"/>
      <c r="SUL2102" s="220"/>
      <c r="SUM2102" s="220"/>
      <c r="SUN2102" s="220"/>
      <c r="SUO2102" s="220"/>
      <c r="SUP2102" s="220"/>
      <c r="SUQ2102" s="220"/>
      <c r="SUR2102" s="220"/>
      <c r="SUS2102" s="220"/>
      <c r="SUT2102" s="220"/>
      <c r="SUU2102" s="220"/>
      <c r="SUV2102" s="220"/>
      <c r="SUW2102" s="220"/>
      <c r="SUX2102" s="220"/>
      <c r="SUY2102" s="220"/>
      <c r="SUZ2102" s="220"/>
      <c r="SVA2102" s="220"/>
      <c r="SVB2102" s="220"/>
      <c r="SVC2102" s="220"/>
      <c r="SVD2102" s="220"/>
      <c r="SVE2102" s="220"/>
      <c r="SVF2102" s="220"/>
      <c r="SVG2102" s="220"/>
      <c r="SVH2102" s="220"/>
      <c r="SVI2102" s="220"/>
      <c r="SVJ2102" s="220"/>
      <c r="SVK2102" s="220"/>
      <c r="SVL2102" s="220"/>
      <c r="SVM2102" s="220"/>
      <c r="SVN2102" s="220"/>
      <c r="SVO2102" s="220"/>
      <c r="SVP2102" s="220"/>
      <c r="SVQ2102" s="220"/>
      <c r="SVR2102" s="220"/>
      <c r="SVS2102" s="220"/>
      <c r="SVT2102" s="220"/>
      <c r="SVU2102" s="220"/>
      <c r="SVV2102" s="220"/>
      <c r="SVW2102" s="220"/>
      <c r="SVX2102" s="220"/>
      <c r="SVY2102" s="220"/>
      <c r="SVZ2102" s="220"/>
      <c r="SWA2102" s="220"/>
      <c r="SWB2102" s="220"/>
      <c r="SWC2102" s="220"/>
      <c r="SWD2102" s="220"/>
      <c r="SWE2102" s="220"/>
      <c r="SWF2102" s="220"/>
      <c r="SWG2102" s="220"/>
      <c r="SWH2102" s="220"/>
      <c r="SWI2102" s="220"/>
      <c r="SWJ2102" s="220"/>
      <c r="SWK2102" s="220"/>
      <c r="SWL2102" s="220"/>
      <c r="SWM2102" s="220"/>
      <c r="SWN2102" s="220"/>
      <c r="SWO2102" s="220"/>
      <c r="SWP2102" s="220"/>
      <c r="SWQ2102" s="220"/>
      <c r="SWR2102" s="220"/>
      <c r="SWS2102" s="220"/>
      <c r="SWT2102" s="220"/>
      <c r="SWU2102" s="220"/>
      <c r="SWV2102" s="220"/>
      <c r="SWW2102" s="220"/>
      <c r="SWX2102" s="220"/>
      <c r="SWY2102" s="220"/>
      <c r="SWZ2102" s="220"/>
      <c r="SXA2102" s="220"/>
      <c r="SXB2102" s="220"/>
      <c r="SXC2102" s="220"/>
      <c r="SXD2102" s="220"/>
      <c r="SXE2102" s="220"/>
      <c r="SXF2102" s="220"/>
      <c r="SXG2102" s="220"/>
      <c r="SXH2102" s="220"/>
      <c r="SXI2102" s="220"/>
      <c r="SXJ2102" s="220"/>
      <c r="SXK2102" s="220"/>
      <c r="SXL2102" s="220"/>
      <c r="SXM2102" s="220"/>
      <c r="SXN2102" s="220"/>
      <c r="SXO2102" s="220"/>
      <c r="SXP2102" s="220"/>
      <c r="SXQ2102" s="220"/>
      <c r="SXR2102" s="220"/>
      <c r="SXS2102" s="220"/>
      <c r="SXT2102" s="220"/>
      <c r="SXU2102" s="220"/>
      <c r="SXV2102" s="220"/>
      <c r="SXW2102" s="220"/>
      <c r="SXX2102" s="220"/>
      <c r="SXY2102" s="220"/>
      <c r="SXZ2102" s="220"/>
      <c r="SYA2102" s="220"/>
      <c r="SYB2102" s="220"/>
      <c r="SYC2102" s="220"/>
      <c r="SYD2102" s="220"/>
      <c r="SYE2102" s="220"/>
      <c r="SYF2102" s="220"/>
      <c r="SYG2102" s="220"/>
      <c r="SYH2102" s="220"/>
      <c r="SYI2102" s="220"/>
      <c r="SYJ2102" s="220"/>
      <c r="SYK2102" s="220"/>
      <c r="SYL2102" s="220"/>
      <c r="SYM2102" s="220"/>
      <c r="SYN2102" s="220"/>
      <c r="SYO2102" s="220"/>
      <c r="SYP2102" s="220"/>
      <c r="SYQ2102" s="220"/>
      <c r="SYR2102" s="220"/>
      <c r="SYS2102" s="220"/>
      <c r="SYT2102" s="220"/>
      <c r="SYU2102" s="220"/>
      <c r="SYV2102" s="220"/>
      <c r="SYW2102" s="220"/>
      <c r="SYX2102" s="220"/>
      <c r="SYY2102" s="220"/>
      <c r="SYZ2102" s="220"/>
      <c r="SZA2102" s="220"/>
      <c r="SZB2102" s="220"/>
      <c r="SZC2102" s="220"/>
      <c r="SZD2102" s="220"/>
      <c r="SZE2102" s="220"/>
      <c r="SZF2102" s="220"/>
      <c r="SZG2102" s="220"/>
      <c r="SZH2102" s="220"/>
      <c r="SZI2102" s="220"/>
      <c r="SZJ2102" s="220"/>
      <c r="SZK2102" s="220"/>
      <c r="SZL2102" s="220"/>
      <c r="SZM2102" s="220"/>
      <c r="SZN2102" s="220"/>
      <c r="SZO2102" s="220"/>
      <c r="SZP2102" s="220"/>
      <c r="SZQ2102" s="220"/>
      <c r="SZR2102" s="220"/>
      <c r="SZS2102" s="220"/>
      <c r="SZT2102" s="220"/>
      <c r="SZU2102" s="220"/>
      <c r="SZV2102" s="220"/>
      <c r="SZW2102" s="220"/>
      <c r="SZX2102" s="220"/>
      <c r="SZY2102" s="220"/>
      <c r="SZZ2102" s="220"/>
      <c r="TAA2102" s="220"/>
      <c r="TAB2102" s="220"/>
      <c r="TAC2102" s="220"/>
      <c r="TAD2102" s="220"/>
      <c r="TAE2102" s="220"/>
      <c r="TAF2102" s="220"/>
      <c r="TAG2102" s="220"/>
      <c r="TAH2102" s="220"/>
      <c r="TAI2102" s="220"/>
      <c r="TAJ2102" s="220"/>
      <c r="TAK2102" s="220"/>
      <c r="TAL2102" s="220"/>
      <c r="TAM2102" s="220"/>
      <c r="TAN2102" s="220"/>
      <c r="TAO2102" s="220"/>
      <c r="TAP2102" s="220"/>
      <c r="TAQ2102" s="220"/>
      <c r="TAR2102" s="220"/>
      <c r="TAS2102" s="220"/>
      <c r="TAT2102" s="220"/>
      <c r="TAU2102" s="220"/>
      <c r="TAV2102" s="220"/>
      <c r="TAW2102" s="220"/>
      <c r="TAX2102" s="220"/>
      <c r="TAY2102" s="220"/>
      <c r="TAZ2102" s="220"/>
      <c r="TBA2102" s="220"/>
      <c r="TBB2102" s="220"/>
      <c r="TBC2102" s="220"/>
      <c r="TBD2102" s="220"/>
      <c r="TBE2102" s="220"/>
      <c r="TBF2102" s="220"/>
      <c r="TBG2102" s="220"/>
      <c r="TBH2102" s="220"/>
      <c r="TBI2102" s="220"/>
      <c r="TBJ2102" s="220"/>
      <c r="TBK2102" s="220"/>
      <c r="TBL2102" s="220"/>
      <c r="TBM2102" s="220"/>
      <c r="TBN2102" s="220"/>
      <c r="TBO2102" s="220"/>
      <c r="TBP2102" s="220"/>
      <c r="TBQ2102" s="220"/>
      <c r="TBR2102" s="220"/>
      <c r="TBS2102" s="220"/>
      <c r="TBT2102" s="220"/>
      <c r="TBU2102" s="220"/>
      <c r="TBV2102" s="220"/>
      <c r="TBW2102" s="220"/>
      <c r="TBX2102" s="220"/>
      <c r="TBY2102" s="220"/>
      <c r="TBZ2102" s="220"/>
      <c r="TCA2102" s="220"/>
      <c r="TCB2102" s="220"/>
      <c r="TCC2102" s="220"/>
      <c r="TCD2102" s="220"/>
      <c r="TCE2102" s="220"/>
      <c r="TCF2102" s="220"/>
      <c r="TCG2102" s="220"/>
      <c r="TCH2102" s="220"/>
      <c r="TCI2102" s="220"/>
      <c r="TCJ2102" s="220"/>
      <c r="TCK2102" s="220"/>
      <c r="TCL2102" s="220"/>
      <c r="TCM2102" s="220"/>
      <c r="TCN2102" s="220"/>
      <c r="TCO2102" s="220"/>
      <c r="TCP2102" s="220"/>
      <c r="TCQ2102" s="220"/>
      <c r="TCR2102" s="220"/>
      <c r="TCS2102" s="220"/>
      <c r="TCT2102" s="220"/>
      <c r="TCU2102" s="220"/>
      <c r="TCV2102" s="220"/>
      <c r="TCW2102" s="220"/>
      <c r="TCX2102" s="220"/>
      <c r="TCY2102" s="220"/>
      <c r="TCZ2102" s="220"/>
      <c r="TDA2102" s="220"/>
      <c r="TDB2102" s="220"/>
      <c r="TDC2102" s="220"/>
      <c r="TDD2102" s="220"/>
      <c r="TDE2102" s="220"/>
      <c r="TDF2102" s="220"/>
      <c r="TDG2102" s="220"/>
      <c r="TDH2102" s="220"/>
      <c r="TDI2102" s="220"/>
      <c r="TDJ2102" s="220"/>
      <c r="TDK2102" s="220"/>
      <c r="TDL2102" s="220"/>
      <c r="TDM2102" s="220"/>
      <c r="TDN2102" s="220"/>
      <c r="TDO2102" s="220"/>
      <c r="TDP2102" s="220"/>
      <c r="TDQ2102" s="220"/>
      <c r="TDR2102" s="220"/>
      <c r="TDS2102" s="220"/>
      <c r="TDT2102" s="220"/>
      <c r="TDU2102" s="220"/>
      <c r="TDV2102" s="220"/>
      <c r="TDW2102" s="220"/>
      <c r="TDX2102" s="220"/>
      <c r="TDY2102" s="220"/>
      <c r="TDZ2102" s="220"/>
      <c r="TEA2102" s="220"/>
      <c r="TEB2102" s="220"/>
      <c r="TEC2102" s="220"/>
      <c r="TED2102" s="220"/>
      <c r="TEE2102" s="220"/>
      <c r="TEF2102" s="220"/>
      <c r="TEG2102" s="220"/>
      <c r="TEH2102" s="220"/>
      <c r="TEI2102" s="220"/>
      <c r="TEJ2102" s="220"/>
      <c r="TEK2102" s="220"/>
      <c r="TEL2102" s="220"/>
      <c r="TEM2102" s="220"/>
      <c r="TEN2102" s="220"/>
      <c r="TEO2102" s="220"/>
      <c r="TEP2102" s="220"/>
      <c r="TEQ2102" s="220"/>
      <c r="TER2102" s="220"/>
      <c r="TES2102" s="220"/>
      <c r="TET2102" s="220"/>
      <c r="TEU2102" s="220"/>
      <c r="TEV2102" s="220"/>
      <c r="TEW2102" s="220"/>
      <c r="TEX2102" s="220"/>
      <c r="TEY2102" s="220"/>
      <c r="TEZ2102" s="220"/>
      <c r="TFA2102" s="220"/>
      <c r="TFB2102" s="220"/>
      <c r="TFC2102" s="220"/>
      <c r="TFD2102" s="220"/>
      <c r="TFE2102" s="220"/>
      <c r="TFF2102" s="220"/>
      <c r="TFG2102" s="220"/>
      <c r="TFH2102" s="220"/>
      <c r="TFI2102" s="220"/>
      <c r="TFJ2102" s="220"/>
      <c r="TFK2102" s="220"/>
      <c r="TFL2102" s="220"/>
      <c r="TFM2102" s="220"/>
      <c r="TFN2102" s="220"/>
      <c r="TFO2102" s="220"/>
      <c r="TFP2102" s="220"/>
      <c r="TFQ2102" s="220"/>
      <c r="TFR2102" s="220"/>
      <c r="TFS2102" s="220"/>
      <c r="TFT2102" s="220"/>
      <c r="TFU2102" s="220"/>
      <c r="TFV2102" s="220"/>
      <c r="TFW2102" s="220"/>
      <c r="TFX2102" s="220"/>
      <c r="TFY2102" s="220"/>
      <c r="TFZ2102" s="220"/>
      <c r="TGA2102" s="220"/>
      <c r="TGB2102" s="220"/>
      <c r="TGC2102" s="220"/>
      <c r="TGD2102" s="220"/>
      <c r="TGE2102" s="220"/>
      <c r="TGF2102" s="220"/>
      <c r="TGG2102" s="220"/>
      <c r="TGH2102" s="220"/>
      <c r="TGI2102" s="220"/>
      <c r="TGJ2102" s="220"/>
      <c r="TGK2102" s="220"/>
      <c r="TGL2102" s="220"/>
      <c r="TGM2102" s="220"/>
      <c r="TGN2102" s="220"/>
      <c r="TGO2102" s="220"/>
      <c r="TGP2102" s="220"/>
      <c r="TGQ2102" s="220"/>
      <c r="TGR2102" s="220"/>
      <c r="TGS2102" s="220"/>
      <c r="TGT2102" s="220"/>
      <c r="TGU2102" s="220"/>
      <c r="TGV2102" s="220"/>
      <c r="TGW2102" s="220"/>
      <c r="TGX2102" s="220"/>
      <c r="TGY2102" s="220"/>
      <c r="TGZ2102" s="220"/>
      <c r="THA2102" s="220"/>
      <c r="THB2102" s="220"/>
      <c r="THC2102" s="220"/>
      <c r="THD2102" s="220"/>
      <c r="THE2102" s="220"/>
      <c r="THF2102" s="220"/>
      <c r="THG2102" s="220"/>
      <c r="THH2102" s="220"/>
      <c r="THI2102" s="220"/>
      <c r="THJ2102" s="220"/>
      <c r="THK2102" s="220"/>
      <c r="THL2102" s="220"/>
      <c r="THM2102" s="220"/>
      <c r="THN2102" s="220"/>
      <c r="THO2102" s="220"/>
      <c r="THP2102" s="220"/>
      <c r="THQ2102" s="220"/>
      <c r="THR2102" s="220"/>
      <c r="THS2102" s="220"/>
      <c r="THT2102" s="220"/>
      <c r="THU2102" s="220"/>
      <c r="THV2102" s="220"/>
      <c r="THW2102" s="220"/>
      <c r="THX2102" s="220"/>
      <c r="THY2102" s="220"/>
      <c r="THZ2102" s="220"/>
      <c r="TIA2102" s="220"/>
      <c r="TIB2102" s="220"/>
      <c r="TIC2102" s="220"/>
      <c r="TID2102" s="220"/>
      <c r="TIE2102" s="220"/>
      <c r="TIF2102" s="220"/>
      <c r="TIG2102" s="220"/>
      <c r="TIH2102" s="220"/>
      <c r="TII2102" s="220"/>
      <c r="TIJ2102" s="220"/>
      <c r="TIK2102" s="220"/>
      <c r="TIL2102" s="220"/>
      <c r="TIM2102" s="220"/>
      <c r="TIN2102" s="220"/>
      <c r="TIO2102" s="220"/>
      <c r="TIP2102" s="220"/>
      <c r="TIQ2102" s="220"/>
      <c r="TIR2102" s="220"/>
      <c r="TIS2102" s="220"/>
      <c r="TIT2102" s="220"/>
      <c r="TIU2102" s="220"/>
      <c r="TIV2102" s="220"/>
      <c r="TIW2102" s="220"/>
      <c r="TIX2102" s="220"/>
      <c r="TIY2102" s="220"/>
      <c r="TIZ2102" s="220"/>
      <c r="TJA2102" s="220"/>
      <c r="TJB2102" s="220"/>
      <c r="TJC2102" s="220"/>
      <c r="TJD2102" s="220"/>
      <c r="TJE2102" s="220"/>
      <c r="TJF2102" s="220"/>
      <c r="TJG2102" s="220"/>
      <c r="TJH2102" s="220"/>
      <c r="TJI2102" s="220"/>
      <c r="TJJ2102" s="220"/>
      <c r="TJK2102" s="220"/>
      <c r="TJL2102" s="220"/>
      <c r="TJM2102" s="220"/>
      <c r="TJN2102" s="220"/>
      <c r="TJO2102" s="220"/>
      <c r="TJP2102" s="220"/>
      <c r="TJQ2102" s="220"/>
      <c r="TJR2102" s="220"/>
      <c r="TJS2102" s="220"/>
      <c r="TJT2102" s="220"/>
      <c r="TJU2102" s="220"/>
      <c r="TJV2102" s="220"/>
      <c r="TJW2102" s="220"/>
      <c r="TJX2102" s="220"/>
      <c r="TJY2102" s="220"/>
      <c r="TJZ2102" s="220"/>
      <c r="TKA2102" s="220"/>
      <c r="TKB2102" s="220"/>
      <c r="TKC2102" s="220"/>
      <c r="TKD2102" s="220"/>
      <c r="TKE2102" s="220"/>
      <c r="TKF2102" s="220"/>
      <c r="TKG2102" s="220"/>
      <c r="TKH2102" s="220"/>
      <c r="TKI2102" s="220"/>
      <c r="TKJ2102" s="220"/>
      <c r="TKK2102" s="220"/>
      <c r="TKL2102" s="220"/>
      <c r="TKM2102" s="220"/>
      <c r="TKN2102" s="220"/>
      <c r="TKO2102" s="220"/>
      <c r="TKP2102" s="220"/>
      <c r="TKQ2102" s="220"/>
      <c r="TKR2102" s="220"/>
      <c r="TKS2102" s="220"/>
      <c r="TKT2102" s="220"/>
      <c r="TKU2102" s="220"/>
      <c r="TKV2102" s="220"/>
      <c r="TKW2102" s="220"/>
      <c r="TKX2102" s="220"/>
      <c r="TKY2102" s="220"/>
      <c r="TKZ2102" s="220"/>
      <c r="TLA2102" s="220"/>
      <c r="TLB2102" s="220"/>
      <c r="TLC2102" s="220"/>
      <c r="TLD2102" s="220"/>
      <c r="TLE2102" s="220"/>
      <c r="TLF2102" s="220"/>
      <c r="TLG2102" s="220"/>
      <c r="TLH2102" s="220"/>
      <c r="TLI2102" s="220"/>
      <c r="TLJ2102" s="220"/>
      <c r="TLK2102" s="220"/>
      <c r="TLL2102" s="220"/>
      <c r="TLM2102" s="220"/>
      <c r="TLN2102" s="220"/>
      <c r="TLO2102" s="220"/>
      <c r="TLP2102" s="220"/>
      <c r="TLQ2102" s="220"/>
      <c r="TLR2102" s="220"/>
      <c r="TLS2102" s="220"/>
      <c r="TLT2102" s="220"/>
      <c r="TLU2102" s="220"/>
      <c r="TLV2102" s="220"/>
      <c r="TLW2102" s="220"/>
      <c r="TLX2102" s="220"/>
      <c r="TLY2102" s="220"/>
      <c r="TLZ2102" s="220"/>
      <c r="TMA2102" s="220"/>
      <c r="TMB2102" s="220"/>
      <c r="TMC2102" s="220"/>
      <c r="TMD2102" s="220"/>
      <c r="TME2102" s="220"/>
      <c r="TMF2102" s="220"/>
      <c r="TMG2102" s="220"/>
      <c r="TMH2102" s="220"/>
      <c r="TMI2102" s="220"/>
      <c r="TMJ2102" s="220"/>
      <c r="TMK2102" s="220"/>
      <c r="TML2102" s="220"/>
      <c r="TMM2102" s="220"/>
      <c r="TMN2102" s="220"/>
      <c r="TMO2102" s="220"/>
      <c r="TMP2102" s="220"/>
      <c r="TMQ2102" s="220"/>
      <c r="TMR2102" s="220"/>
      <c r="TMS2102" s="220"/>
      <c r="TMT2102" s="220"/>
      <c r="TMU2102" s="220"/>
      <c r="TMV2102" s="220"/>
      <c r="TMW2102" s="220"/>
      <c r="TMX2102" s="220"/>
      <c r="TMY2102" s="220"/>
      <c r="TMZ2102" s="220"/>
      <c r="TNA2102" s="220"/>
      <c r="TNB2102" s="220"/>
      <c r="TNC2102" s="220"/>
      <c r="TND2102" s="220"/>
      <c r="TNE2102" s="220"/>
      <c r="TNF2102" s="220"/>
      <c r="TNG2102" s="220"/>
      <c r="TNH2102" s="220"/>
      <c r="TNI2102" s="220"/>
      <c r="TNJ2102" s="220"/>
      <c r="TNK2102" s="220"/>
      <c r="TNL2102" s="220"/>
      <c r="TNM2102" s="220"/>
      <c r="TNN2102" s="220"/>
      <c r="TNO2102" s="220"/>
      <c r="TNP2102" s="220"/>
      <c r="TNQ2102" s="220"/>
      <c r="TNR2102" s="220"/>
      <c r="TNS2102" s="220"/>
      <c r="TNT2102" s="220"/>
      <c r="TNU2102" s="220"/>
      <c r="TNV2102" s="220"/>
      <c r="TNW2102" s="220"/>
      <c r="TNX2102" s="220"/>
      <c r="TNY2102" s="220"/>
      <c r="TNZ2102" s="220"/>
      <c r="TOA2102" s="220"/>
      <c r="TOB2102" s="220"/>
      <c r="TOC2102" s="220"/>
      <c r="TOD2102" s="220"/>
      <c r="TOE2102" s="220"/>
      <c r="TOF2102" s="220"/>
      <c r="TOG2102" s="220"/>
      <c r="TOH2102" s="220"/>
      <c r="TOI2102" s="220"/>
      <c r="TOJ2102" s="220"/>
      <c r="TOK2102" s="220"/>
      <c r="TOL2102" s="220"/>
      <c r="TOM2102" s="220"/>
      <c r="TON2102" s="220"/>
      <c r="TOO2102" s="220"/>
      <c r="TOP2102" s="220"/>
      <c r="TOQ2102" s="220"/>
      <c r="TOR2102" s="220"/>
      <c r="TOS2102" s="220"/>
      <c r="TOT2102" s="220"/>
      <c r="TOU2102" s="220"/>
      <c r="TOV2102" s="220"/>
      <c r="TOW2102" s="220"/>
      <c r="TOX2102" s="220"/>
      <c r="TOY2102" s="220"/>
      <c r="TOZ2102" s="220"/>
      <c r="TPA2102" s="220"/>
      <c r="TPB2102" s="220"/>
      <c r="TPC2102" s="220"/>
      <c r="TPD2102" s="220"/>
      <c r="TPE2102" s="220"/>
      <c r="TPF2102" s="220"/>
      <c r="TPG2102" s="220"/>
      <c r="TPH2102" s="220"/>
      <c r="TPI2102" s="220"/>
      <c r="TPJ2102" s="220"/>
      <c r="TPK2102" s="220"/>
      <c r="TPL2102" s="220"/>
      <c r="TPM2102" s="220"/>
      <c r="TPN2102" s="220"/>
      <c r="TPO2102" s="220"/>
      <c r="TPP2102" s="220"/>
      <c r="TPQ2102" s="220"/>
      <c r="TPR2102" s="220"/>
      <c r="TPS2102" s="220"/>
      <c r="TPT2102" s="220"/>
      <c r="TPU2102" s="220"/>
      <c r="TPV2102" s="220"/>
      <c r="TPW2102" s="220"/>
      <c r="TPX2102" s="220"/>
      <c r="TPY2102" s="220"/>
      <c r="TPZ2102" s="220"/>
      <c r="TQA2102" s="220"/>
      <c r="TQB2102" s="220"/>
      <c r="TQC2102" s="220"/>
      <c r="TQD2102" s="220"/>
      <c r="TQE2102" s="220"/>
      <c r="TQF2102" s="220"/>
      <c r="TQG2102" s="220"/>
      <c r="TQH2102" s="220"/>
      <c r="TQI2102" s="220"/>
      <c r="TQJ2102" s="220"/>
      <c r="TQK2102" s="220"/>
      <c r="TQL2102" s="220"/>
      <c r="TQM2102" s="220"/>
      <c r="TQN2102" s="220"/>
      <c r="TQO2102" s="220"/>
      <c r="TQP2102" s="220"/>
      <c r="TQQ2102" s="220"/>
      <c r="TQR2102" s="220"/>
      <c r="TQS2102" s="220"/>
      <c r="TQT2102" s="220"/>
      <c r="TQU2102" s="220"/>
      <c r="TQV2102" s="220"/>
      <c r="TQW2102" s="220"/>
      <c r="TQX2102" s="220"/>
      <c r="TQY2102" s="220"/>
      <c r="TQZ2102" s="220"/>
      <c r="TRA2102" s="220"/>
      <c r="TRB2102" s="220"/>
      <c r="TRC2102" s="220"/>
      <c r="TRD2102" s="220"/>
      <c r="TRE2102" s="220"/>
      <c r="TRF2102" s="220"/>
      <c r="TRG2102" s="220"/>
      <c r="TRH2102" s="220"/>
      <c r="TRI2102" s="220"/>
      <c r="TRJ2102" s="220"/>
      <c r="TRK2102" s="220"/>
      <c r="TRL2102" s="220"/>
      <c r="TRM2102" s="220"/>
      <c r="TRN2102" s="220"/>
      <c r="TRO2102" s="220"/>
      <c r="TRP2102" s="220"/>
      <c r="TRQ2102" s="220"/>
      <c r="TRR2102" s="220"/>
      <c r="TRS2102" s="220"/>
      <c r="TRT2102" s="220"/>
      <c r="TRU2102" s="220"/>
      <c r="TRV2102" s="220"/>
      <c r="TRW2102" s="220"/>
      <c r="TRX2102" s="220"/>
      <c r="TRY2102" s="220"/>
      <c r="TRZ2102" s="220"/>
      <c r="TSA2102" s="220"/>
      <c r="TSB2102" s="220"/>
      <c r="TSC2102" s="220"/>
      <c r="TSD2102" s="220"/>
      <c r="TSE2102" s="220"/>
      <c r="TSF2102" s="220"/>
      <c r="TSG2102" s="220"/>
      <c r="TSH2102" s="220"/>
      <c r="TSI2102" s="220"/>
      <c r="TSJ2102" s="220"/>
      <c r="TSK2102" s="220"/>
      <c r="TSL2102" s="220"/>
      <c r="TSM2102" s="220"/>
      <c r="TSN2102" s="220"/>
      <c r="TSO2102" s="220"/>
      <c r="TSP2102" s="220"/>
      <c r="TSQ2102" s="220"/>
      <c r="TSR2102" s="220"/>
      <c r="TSS2102" s="220"/>
      <c r="TST2102" s="220"/>
      <c r="TSU2102" s="220"/>
      <c r="TSV2102" s="220"/>
      <c r="TSW2102" s="220"/>
      <c r="TSX2102" s="220"/>
      <c r="TSY2102" s="220"/>
      <c r="TSZ2102" s="220"/>
      <c r="TTA2102" s="220"/>
      <c r="TTB2102" s="220"/>
      <c r="TTC2102" s="220"/>
      <c r="TTD2102" s="220"/>
      <c r="TTE2102" s="220"/>
      <c r="TTF2102" s="220"/>
      <c r="TTG2102" s="220"/>
      <c r="TTH2102" s="220"/>
      <c r="TTI2102" s="220"/>
      <c r="TTJ2102" s="220"/>
      <c r="TTK2102" s="220"/>
      <c r="TTL2102" s="220"/>
      <c r="TTM2102" s="220"/>
      <c r="TTN2102" s="220"/>
      <c r="TTO2102" s="220"/>
      <c r="TTP2102" s="220"/>
      <c r="TTQ2102" s="220"/>
      <c r="TTR2102" s="220"/>
      <c r="TTS2102" s="220"/>
      <c r="TTT2102" s="220"/>
      <c r="TTU2102" s="220"/>
      <c r="TTV2102" s="220"/>
      <c r="TTW2102" s="220"/>
      <c r="TTX2102" s="220"/>
      <c r="TTY2102" s="220"/>
      <c r="TTZ2102" s="220"/>
      <c r="TUA2102" s="220"/>
      <c r="TUB2102" s="220"/>
      <c r="TUC2102" s="220"/>
      <c r="TUD2102" s="220"/>
      <c r="TUE2102" s="220"/>
      <c r="TUF2102" s="220"/>
      <c r="TUG2102" s="220"/>
      <c r="TUH2102" s="220"/>
      <c r="TUI2102" s="220"/>
      <c r="TUJ2102" s="220"/>
      <c r="TUK2102" s="220"/>
      <c r="TUL2102" s="220"/>
      <c r="TUM2102" s="220"/>
      <c r="TUN2102" s="220"/>
      <c r="TUO2102" s="220"/>
      <c r="TUP2102" s="220"/>
      <c r="TUQ2102" s="220"/>
      <c r="TUR2102" s="220"/>
      <c r="TUS2102" s="220"/>
      <c r="TUT2102" s="220"/>
      <c r="TUU2102" s="220"/>
      <c r="TUV2102" s="220"/>
      <c r="TUW2102" s="220"/>
      <c r="TUX2102" s="220"/>
      <c r="TUY2102" s="220"/>
      <c r="TUZ2102" s="220"/>
      <c r="TVA2102" s="220"/>
      <c r="TVB2102" s="220"/>
      <c r="TVC2102" s="220"/>
      <c r="TVD2102" s="220"/>
      <c r="TVE2102" s="220"/>
      <c r="TVF2102" s="220"/>
      <c r="TVG2102" s="220"/>
      <c r="TVH2102" s="220"/>
      <c r="TVI2102" s="220"/>
      <c r="TVJ2102" s="220"/>
      <c r="TVK2102" s="220"/>
      <c r="TVL2102" s="220"/>
      <c r="TVM2102" s="220"/>
      <c r="TVN2102" s="220"/>
      <c r="TVO2102" s="220"/>
      <c r="TVP2102" s="220"/>
      <c r="TVQ2102" s="220"/>
      <c r="TVR2102" s="220"/>
      <c r="TVS2102" s="220"/>
      <c r="TVT2102" s="220"/>
      <c r="TVU2102" s="220"/>
      <c r="TVV2102" s="220"/>
      <c r="TVW2102" s="220"/>
      <c r="TVX2102" s="220"/>
      <c r="TVY2102" s="220"/>
      <c r="TVZ2102" s="220"/>
      <c r="TWA2102" s="220"/>
      <c r="TWB2102" s="220"/>
      <c r="TWC2102" s="220"/>
      <c r="TWD2102" s="220"/>
      <c r="TWE2102" s="220"/>
      <c r="TWF2102" s="220"/>
      <c r="TWG2102" s="220"/>
      <c r="TWH2102" s="220"/>
      <c r="TWI2102" s="220"/>
      <c r="TWJ2102" s="220"/>
      <c r="TWK2102" s="220"/>
      <c r="TWL2102" s="220"/>
      <c r="TWM2102" s="220"/>
      <c r="TWN2102" s="220"/>
      <c r="TWO2102" s="220"/>
      <c r="TWP2102" s="220"/>
      <c r="TWQ2102" s="220"/>
      <c r="TWR2102" s="220"/>
      <c r="TWS2102" s="220"/>
      <c r="TWT2102" s="220"/>
      <c r="TWU2102" s="220"/>
      <c r="TWV2102" s="220"/>
      <c r="TWW2102" s="220"/>
      <c r="TWX2102" s="220"/>
      <c r="TWY2102" s="220"/>
      <c r="TWZ2102" s="220"/>
      <c r="TXA2102" s="220"/>
      <c r="TXB2102" s="220"/>
      <c r="TXC2102" s="220"/>
      <c r="TXD2102" s="220"/>
      <c r="TXE2102" s="220"/>
      <c r="TXF2102" s="220"/>
      <c r="TXG2102" s="220"/>
      <c r="TXH2102" s="220"/>
      <c r="TXI2102" s="220"/>
      <c r="TXJ2102" s="220"/>
      <c r="TXK2102" s="220"/>
      <c r="TXL2102" s="220"/>
      <c r="TXM2102" s="220"/>
      <c r="TXN2102" s="220"/>
      <c r="TXO2102" s="220"/>
      <c r="TXP2102" s="220"/>
      <c r="TXQ2102" s="220"/>
      <c r="TXR2102" s="220"/>
      <c r="TXS2102" s="220"/>
      <c r="TXT2102" s="220"/>
      <c r="TXU2102" s="220"/>
      <c r="TXV2102" s="220"/>
      <c r="TXW2102" s="220"/>
      <c r="TXX2102" s="220"/>
      <c r="TXY2102" s="220"/>
      <c r="TXZ2102" s="220"/>
      <c r="TYA2102" s="220"/>
      <c r="TYB2102" s="220"/>
      <c r="TYC2102" s="220"/>
      <c r="TYD2102" s="220"/>
      <c r="TYE2102" s="220"/>
      <c r="TYF2102" s="220"/>
      <c r="TYG2102" s="220"/>
      <c r="TYH2102" s="220"/>
      <c r="TYI2102" s="220"/>
      <c r="TYJ2102" s="220"/>
      <c r="TYK2102" s="220"/>
      <c r="TYL2102" s="220"/>
      <c r="TYM2102" s="220"/>
      <c r="TYN2102" s="220"/>
      <c r="TYO2102" s="220"/>
      <c r="TYP2102" s="220"/>
      <c r="TYQ2102" s="220"/>
      <c r="TYR2102" s="220"/>
      <c r="TYS2102" s="220"/>
      <c r="TYT2102" s="220"/>
      <c r="TYU2102" s="220"/>
      <c r="TYV2102" s="220"/>
      <c r="TYW2102" s="220"/>
      <c r="TYX2102" s="220"/>
      <c r="TYY2102" s="220"/>
      <c r="TYZ2102" s="220"/>
      <c r="TZA2102" s="220"/>
      <c r="TZB2102" s="220"/>
      <c r="TZC2102" s="220"/>
      <c r="TZD2102" s="220"/>
      <c r="TZE2102" s="220"/>
      <c r="TZF2102" s="220"/>
      <c r="TZG2102" s="220"/>
      <c r="TZH2102" s="220"/>
      <c r="TZI2102" s="220"/>
      <c r="TZJ2102" s="220"/>
      <c r="TZK2102" s="220"/>
      <c r="TZL2102" s="220"/>
      <c r="TZM2102" s="220"/>
      <c r="TZN2102" s="220"/>
      <c r="TZO2102" s="220"/>
      <c r="TZP2102" s="220"/>
      <c r="TZQ2102" s="220"/>
      <c r="TZR2102" s="220"/>
      <c r="TZS2102" s="220"/>
      <c r="TZT2102" s="220"/>
      <c r="TZU2102" s="220"/>
      <c r="TZV2102" s="220"/>
      <c r="TZW2102" s="220"/>
      <c r="TZX2102" s="220"/>
      <c r="TZY2102" s="220"/>
      <c r="TZZ2102" s="220"/>
      <c r="UAA2102" s="220"/>
      <c r="UAB2102" s="220"/>
      <c r="UAC2102" s="220"/>
      <c r="UAD2102" s="220"/>
      <c r="UAE2102" s="220"/>
      <c r="UAF2102" s="220"/>
      <c r="UAG2102" s="220"/>
      <c r="UAH2102" s="220"/>
      <c r="UAI2102" s="220"/>
      <c r="UAJ2102" s="220"/>
      <c r="UAK2102" s="220"/>
      <c r="UAL2102" s="220"/>
      <c r="UAM2102" s="220"/>
      <c r="UAN2102" s="220"/>
      <c r="UAO2102" s="220"/>
      <c r="UAP2102" s="220"/>
      <c r="UAQ2102" s="220"/>
      <c r="UAR2102" s="220"/>
      <c r="UAS2102" s="220"/>
      <c r="UAT2102" s="220"/>
      <c r="UAU2102" s="220"/>
      <c r="UAV2102" s="220"/>
      <c r="UAW2102" s="220"/>
      <c r="UAX2102" s="220"/>
      <c r="UAY2102" s="220"/>
      <c r="UAZ2102" s="220"/>
      <c r="UBA2102" s="220"/>
      <c r="UBB2102" s="220"/>
      <c r="UBC2102" s="220"/>
      <c r="UBD2102" s="220"/>
      <c r="UBE2102" s="220"/>
      <c r="UBF2102" s="220"/>
      <c r="UBG2102" s="220"/>
      <c r="UBH2102" s="220"/>
      <c r="UBI2102" s="220"/>
      <c r="UBJ2102" s="220"/>
      <c r="UBK2102" s="220"/>
      <c r="UBL2102" s="220"/>
      <c r="UBM2102" s="220"/>
      <c r="UBN2102" s="220"/>
      <c r="UBO2102" s="220"/>
      <c r="UBP2102" s="220"/>
      <c r="UBQ2102" s="220"/>
      <c r="UBR2102" s="220"/>
      <c r="UBS2102" s="220"/>
      <c r="UBT2102" s="220"/>
      <c r="UBU2102" s="220"/>
      <c r="UBV2102" s="220"/>
      <c r="UBW2102" s="220"/>
      <c r="UBX2102" s="220"/>
      <c r="UBY2102" s="220"/>
      <c r="UBZ2102" s="220"/>
      <c r="UCA2102" s="220"/>
      <c r="UCB2102" s="220"/>
      <c r="UCC2102" s="220"/>
      <c r="UCD2102" s="220"/>
      <c r="UCE2102" s="220"/>
      <c r="UCF2102" s="220"/>
      <c r="UCG2102" s="220"/>
      <c r="UCH2102" s="220"/>
      <c r="UCI2102" s="220"/>
      <c r="UCJ2102" s="220"/>
      <c r="UCK2102" s="220"/>
      <c r="UCL2102" s="220"/>
      <c r="UCM2102" s="220"/>
      <c r="UCN2102" s="220"/>
      <c r="UCO2102" s="220"/>
      <c r="UCP2102" s="220"/>
      <c r="UCQ2102" s="220"/>
      <c r="UCR2102" s="220"/>
      <c r="UCS2102" s="220"/>
      <c r="UCT2102" s="220"/>
      <c r="UCU2102" s="220"/>
      <c r="UCV2102" s="220"/>
      <c r="UCW2102" s="220"/>
      <c r="UCX2102" s="220"/>
      <c r="UCY2102" s="220"/>
      <c r="UCZ2102" s="220"/>
      <c r="UDA2102" s="220"/>
      <c r="UDB2102" s="220"/>
      <c r="UDC2102" s="220"/>
      <c r="UDD2102" s="220"/>
      <c r="UDE2102" s="220"/>
      <c r="UDF2102" s="220"/>
      <c r="UDG2102" s="220"/>
      <c r="UDH2102" s="220"/>
      <c r="UDI2102" s="220"/>
      <c r="UDJ2102" s="220"/>
      <c r="UDK2102" s="220"/>
      <c r="UDL2102" s="220"/>
      <c r="UDM2102" s="220"/>
      <c r="UDN2102" s="220"/>
      <c r="UDO2102" s="220"/>
      <c r="UDP2102" s="220"/>
      <c r="UDQ2102" s="220"/>
      <c r="UDR2102" s="220"/>
      <c r="UDS2102" s="220"/>
      <c r="UDT2102" s="220"/>
      <c r="UDU2102" s="220"/>
      <c r="UDV2102" s="220"/>
      <c r="UDW2102" s="220"/>
      <c r="UDX2102" s="220"/>
      <c r="UDY2102" s="220"/>
      <c r="UDZ2102" s="220"/>
      <c r="UEA2102" s="220"/>
      <c r="UEB2102" s="220"/>
      <c r="UEC2102" s="220"/>
      <c r="UED2102" s="220"/>
      <c r="UEE2102" s="220"/>
      <c r="UEF2102" s="220"/>
      <c r="UEG2102" s="220"/>
      <c r="UEH2102" s="220"/>
      <c r="UEI2102" s="220"/>
      <c r="UEJ2102" s="220"/>
      <c r="UEK2102" s="220"/>
      <c r="UEL2102" s="220"/>
      <c r="UEM2102" s="220"/>
      <c r="UEN2102" s="220"/>
      <c r="UEO2102" s="220"/>
      <c r="UEP2102" s="220"/>
      <c r="UEQ2102" s="220"/>
      <c r="UER2102" s="220"/>
      <c r="UES2102" s="220"/>
      <c r="UET2102" s="220"/>
      <c r="UEU2102" s="220"/>
      <c r="UEV2102" s="220"/>
      <c r="UEW2102" s="220"/>
      <c r="UEX2102" s="220"/>
      <c r="UEY2102" s="220"/>
      <c r="UEZ2102" s="220"/>
      <c r="UFA2102" s="220"/>
      <c r="UFB2102" s="220"/>
      <c r="UFC2102" s="220"/>
      <c r="UFD2102" s="220"/>
      <c r="UFE2102" s="220"/>
      <c r="UFF2102" s="220"/>
      <c r="UFG2102" s="220"/>
      <c r="UFH2102" s="220"/>
      <c r="UFI2102" s="220"/>
      <c r="UFJ2102" s="220"/>
      <c r="UFK2102" s="220"/>
      <c r="UFL2102" s="220"/>
      <c r="UFM2102" s="220"/>
      <c r="UFN2102" s="220"/>
      <c r="UFO2102" s="220"/>
      <c r="UFP2102" s="220"/>
      <c r="UFQ2102" s="220"/>
      <c r="UFR2102" s="220"/>
      <c r="UFS2102" s="220"/>
      <c r="UFT2102" s="220"/>
      <c r="UFU2102" s="220"/>
      <c r="UFV2102" s="220"/>
      <c r="UFW2102" s="220"/>
      <c r="UFX2102" s="220"/>
      <c r="UFY2102" s="220"/>
      <c r="UFZ2102" s="220"/>
      <c r="UGA2102" s="220"/>
      <c r="UGB2102" s="220"/>
      <c r="UGC2102" s="220"/>
      <c r="UGD2102" s="220"/>
      <c r="UGE2102" s="220"/>
      <c r="UGF2102" s="220"/>
      <c r="UGG2102" s="220"/>
      <c r="UGH2102" s="220"/>
      <c r="UGI2102" s="220"/>
      <c r="UGJ2102" s="220"/>
      <c r="UGK2102" s="220"/>
      <c r="UGL2102" s="220"/>
      <c r="UGM2102" s="220"/>
      <c r="UGN2102" s="220"/>
      <c r="UGO2102" s="220"/>
      <c r="UGP2102" s="220"/>
      <c r="UGQ2102" s="220"/>
      <c r="UGR2102" s="220"/>
      <c r="UGS2102" s="220"/>
      <c r="UGT2102" s="220"/>
      <c r="UGU2102" s="220"/>
      <c r="UGV2102" s="220"/>
      <c r="UGW2102" s="220"/>
      <c r="UGX2102" s="220"/>
      <c r="UGY2102" s="220"/>
      <c r="UGZ2102" s="220"/>
      <c r="UHA2102" s="220"/>
      <c r="UHB2102" s="220"/>
      <c r="UHC2102" s="220"/>
      <c r="UHD2102" s="220"/>
      <c r="UHE2102" s="220"/>
      <c r="UHF2102" s="220"/>
      <c r="UHG2102" s="220"/>
      <c r="UHH2102" s="220"/>
      <c r="UHI2102" s="220"/>
      <c r="UHJ2102" s="220"/>
      <c r="UHK2102" s="220"/>
      <c r="UHL2102" s="220"/>
      <c r="UHM2102" s="220"/>
      <c r="UHN2102" s="220"/>
      <c r="UHO2102" s="220"/>
      <c r="UHP2102" s="220"/>
      <c r="UHQ2102" s="220"/>
      <c r="UHR2102" s="220"/>
      <c r="UHS2102" s="220"/>
      <c r="UHT2102" s="220"/>
      <c r="UHU2102" s="220"/>
      <c r="UHV2102" s="220"/>
      <c r="UHW2102" s="220"/>
      <c r="UHX2102" s="220"/>
      <c r="UHY2102" s="220"/>
      <c r="UHZ2102" s="220"/>
      <c r="UIA2102" s="220"/>
      <c r="UIB2102" s="220"/>
      <c r="UIC2102" s="220"/>
      <c r="UID2102" s="220"/>
      <c r="UIE2102" s="220"/>
      <c r="UIF2102" s="220"/>
      <c r="UIG2102" s="220"/>
      <c r="UIH2102" s="220"/>
      <c r="UII2102" s="220"/>
      <c r="UIJ2102" s="220"/>
      <c r="UIK2102" s="220"/>
      <c r="UIL2102" s="220"/>
      <c r="UIM2102" s="220"/>
      <c r="UIN2102" s="220"/>
      <c r="UIO2102" s="220"/>
      <c r="UIP2102" s="220"/>
      <c r="UIQ2102" s="220"/>
      <c r="UIR2102" s="220"/>
      <c r="UIS2102" s="220"/>
      <c r="UIT2102" s="220"/>
      <c r="UIU2102" s="220"/>
      <c r="UIV2102" s="220"/>
      <c r="UIW2102" s="220"/>
      <c r="UIX2102" s="220"/>
      <c r="UIY2102" s="220"/>
      <c r="UIZ2102" s="220"/>
      <c r="UJA2102" s="220"/>
      <c r="UJB2102" s="220"/>
      <c r="UJC2102" s="220"/>
      <c r="UJD2102" s="220"/>
      <c r="UJE2102" s="220"/>
      <c r="UJF2102" s="220"/>
      <c r="UJG2102" s="220"/>
      <c r="UJH2102" s="220"/>
      <c r="UJI2102" s="220"/>
      <c r="UJJ2102" s="220"/>
      <c r="UJK2102" s="220"/>
      <c r="UJL2102" s="220"/>
      <c r="UJM2102" s="220"/>
      <c r="UJN2102" s="220"/>
      <c r="UJO2102" s="220"/>
      <c r="UJP2102" s="220"/>
      <c r="UJQ2102" s="220"/>
      <c r="UJR2102" s="220"/>
      <c r="UJS2102" s="220"/>
      <c r="UJT2102" s="220"/>
      <c r="UJU2102" s="220"/>
      <c r="UJV2102" s="220"/>
      <c r="UJW2102" s="220"/>
      <c r="UJX2102" s="220"/>
      <c r="UJY2102" s="220"/>
      <c r="UJZ2102" s="220"/>
      <c r="UKA2102" s="220"/>
      <c r="UKB2102" s="220"/>
      <c r="UKC2102" s="220"/>
      <c r="UKD2102" s="220"/>
      <c r="UKE2102" s="220"/>
      <c r="UKF2102" s="220"/>
      <c r="UKG2102" s="220"/>
      <c r="UKH2102" s="220"/>
      <c r="UKI2102" s="220"/>
      <c r="UKJ2102" s="220"/>
      <c r="UKK2102" s="220"/>
      <c r="UKL2102" s="220"/>
      <c r="UKM2102" s="220"/>
      <c r="UKN2102" s="220"/>
      <c r="UKO2102" s="220"/>
      <c r="UKP2102" s="220"/>
      <c r="UKQ2102" s="220"/>
      <c r="UKR2102" s="220"/>
      <c r="UKS2102" s="220"/>
      <c r="UKT2102" s="220"/>
      <c r="UKU2102" s="220"/>
      <c r="UKV2102" s="220"/>
      <c r="UKW2102" s="220"/>
      <c r="UKX2102" s="220"/>
      <c r="UKY2102" s="220"/>
      <c r="UKZ2102" s="220"/>
      <c r="ULA2102" s="220"/>
      <c r="ULB2102" s="220"/>
      <c r="ULC2102" s="220"/>
      <c r="ULD2102" s="220"/>
      <c r="ULE2102" s="220"/>
      <c r="ULF2102" s="220"/>
      <c r="ULG2102" s="220"/>
      <c r="ULH2102" s="220"/>
      <c r="ULI2102" s="220"/>
      <c r="ULJ2102" s="220"/>
      <c r="ULK2102" s="220"/>
      <c r="ULL2102" s="220"/>
      <c r="ULM2102" s="220"/>
      <c r="ULN2102" s="220"/>
      <c r="ULO2102" s="220"/>
      <c r="ULP2102" s="220"/>
      <c r="ULQ2102" s="220"/>
      <c r="ULR2102" s="220"/>
      <c r="ULS2102" s="220"/>
      <c r="ULT2102" s="220"/>
      <c r="ULU2102" s="220"/>
      <c r="ULV2102" s="220"/>
      <c r="ULW2102" s="220"/>
      <c r="ULX2102" s="220"/>
      <c r="ULY2102" s="220"/>
      <c r="ULZ2102" s="220"/>
      <c r="UMA2102" s="220"/>
      <c r="UMB2102" s="220"/>
      <c r="UMC2102" s="220"/>
      <c r="UMD2102" s="220"/>
      <c r="UME2102" s="220"/>
      <c r="UMF2102" s="220"/>
      <c r="UMG2102" s="220"/>
      <c r="UMH2102" s="220"/>
      <c r="UMI2102" s="220"/>
      <c r="UMJ2102" s="220"/>
      <c r="UMK2102" s="220"/>
      <c r="UML2102" s="220"/>
      <c r="UMM2102" s="220"/>
      <c r="UMN2102" s="220"/>
      <c r="UMO2102" s="220"/>
      <c r="UMP2102" s="220"/>
      <c r="UMQ2102" s="220"/>
      <c r="UMR2102" s="220"/>
      <c r="UMS2102" s="220"/>
      <c r="UMT2102" s="220"/>
      <c r="UMU2102" s="220"/>
      <c r="UMV2102" s="220"/>
      <c r="UMW2102" s="220"/>
      <c r="UMX2102" s="220"/>
      <c r="UMY2102" s="220"/>
      <c r="UMZ2102" s="220"/>
      <c r="UNA2102" s="220"/>
      <c r="UNB2102" s="220"/>
      <c r="UNC2102" s="220"/>
      <c r="UND2102" s="220"/>
      <c r="UNE2102" s="220"/>
      <c r="UNF2102" s="220"/>
      <c r="UNG2102" s="220"/>
      <c r="UNH2102" s="220"/>
      <c r="UNI2102" s="220"/>
      <c r="UNJ2102" s="220"/>
      <c r="UNK2102" s="220"/>
      <c r="UNL2102" s="220"/>
      <c r="UNM2102" s="220"/>
      <c r="UNN2102" s="220"/>
      <c r="UNO2102" s="220"/>
      <c r="UNP2102" s="220"/>
      <c r="UNQ2102" s="220"/>
      <c r="UNR2102" s="220"/>
      <c r="UNS2102" s="220"/>
      <c r="UNT2102" s="220"/>
      <c r="UNU2102" s="220"/>
      <c r="UNV2102" s="220"/>
      <c r="UNW2102" s="220"/>
      <c r="UNX2102" s="220"/>
      <c r="UNY2102" s="220"/>
      <c r="UNZ2102" s="220"/>
      <c r="UOA2102" s="220"/>
      <c r="UOB2102" s="220"/>
      <c r="UOC2102" s="220"/>
      <c r="UOD2102" s="220"/>
      <c r="UOE2102" s="220"/>
      <c r="UOF2102" s="220"/>
      <c r="UOG2102" s="220"/>
      <c r="UOH2102" s="220"/>
      <c r="UOI2102" s="220"/>
      <c r="UOJ2102" s="220"/>
      <c r="UOK2102" s="220"/>
      <c r="UOL2102" s="220"/>
      <c r="UOM2102" s="220"/>
      <c r="UON2102" s="220"/>
      <c r="UOO2102" s="220"/>
      <c r="UOP2102" s="220"/>
      <c r="UOQ2102" s="220"/>
      <c r="UOR2102" s="220"/>
      <c r="UOS2102" s="220"/>
      <c r="UOT2102" s="220"/>
      <c r="UOU2102" s="220"/>
      <c r="UOV2102" s="220"/>
      <c r="UOW2102" s="220"/>
      <c r="UOX2102" s="220"/>
      <c r="UOY2102" s="220"/>
      <c r="UOZ2102" s="220"/>
      <c r="UPA2102" s="220"/>
      <c r="UPB2102" s="220"/>
      <c r="UPC2102" s="220"/>
      <c r="UPD2102" s="220"/>
      <c r="UPE2102" s="220"/>
      <c r="UPF2102" s="220"/>
      <c r="UPG2102" s="220"/>
      <c r="UPH2102" s="220"/>
      <c r="UPI2102" s="220"/>
      <c r="UPJ2102" s="220"/>
      <c r="UPK2102" s="220"/>
      <c r="UPL2102" s="220"/>
      <c r="UPM2102" s="220"/>
      <c r="UPN2102" s="220"/>
      <c r="UPO2102" s="220"/>
      <c r="UPP2102" s="220"/>
      <c r="UPQ2102" s="220"/>
      <c r="UPR2102" s="220"/>
      <c r="UPS2102" s="220"/>
      <c r="UPT2102" s="220"/>
      <c r="UPU2102" s="220"/>
      <c r="UPV2102" s="220"/>
      <c r="UPW2102" s="220"/>
      <c r="UPX2102" s="220"/>
      <c r="UPY2102" s="220"/>
      <c r="UPZ2102" s="220"/>
      <c r="UQA2102" s="220"/>
      <c r="UQB2102" s="220"/>
      <c r="UQC2102" s="220"/>
      <c r="UQD2102" s="220"/>
      <c r="UQE2102" s="220"/>
      <c r="UQF2102" s="220"/>
      <c r="UQG2102" s="220"/>
      <c r="UQH2102" s="220"/>
      <c r="UQI2102" s="220"/>
      <c r="UQJ2102" s="220"/>
      <c r="UQK2102" s="220"/>
      <c r="UQL2102" s="220"/>
      <c r="UQM2102" s="220"/>
      <c r="UQN2102" s="220"/>
      <c r="UQO2102" s="220"/>
      <c r="UQP2102" s="220"/>
      <c r="UQQ2102" s="220"/>
      <c r="UQR2102" s="220"/>
      <c r="UQS2102" s="220"/>
      <c r="UQT2102" s="220"/>
      <c r="UQU2102" s="220"/>
      <c r="UQV2102" s="220"/>
      <c r="UQW2102" s="220"/>
      <c r="UQX2102" s="220"/>
      <c r="UQY2102" s="220"/>
      <c r="UQZ2102" s="220"/>
      <c r="URA2102" s="220"/>
      <c r="URB2102" s="220"/>
      <c r="URC2102" s="220"/>
      <c r="URD2102" s="220"/>
      <c r="URE2102" s="220"/>
      <c r="URF2102" s="220"/>
      <c r="URG2102" s="220"/>
      <c r="URH2102" s="220"/>
      <c r="URI2102" s="220"/>
      <c r="URJ2102" s="220"/>
      <c r="URK2102" s="220"/>
      <c r="URL2102" s="220"/>
      <c r="URM2102" s="220"/>
      <c r="URN2102" s="220"/>
      <c r="URO2102" s="220"/>
      <c r="URP2102" s="220"/>
      <c r="URQ2102" s="220"/>
      <c r="URR2102" s="220"/>
      <c r="URS2102" s="220"/>
      <c r="URT2102" s="220"/>
      <c r="URU2102" s="220"/>
      <c r="URV2102" s="220"/>
      <c r="URW2102" s="220"/>
      <c r="URX2102" s="220"/>
      <c r="URY2102" s="220"/>
      <c r="URZ2102" s="220"/>
      <c r="USA2102" s="220"/>
      <c r="USB2102" s="220"/>
      <c r="USC2102" s="220"/>
      <c r="USD2102" s="220"/>
      <c r="USE2102" s="220"/>
      <c r="USF2102" s="220"/>
      <c r="USG2102" s="220"/>
      <c r="USH2102" s="220"/>
      <c r="USI2102" s="220"/>
      <c r="USJ2102" s="220"/>
      <c r="USK2102" s="220"/>
      <c r="USL2102" s="220"/>
      <c r="USM2102" s="220"/>
      <c r="USN2102" s="220"/>
      <c r="USO2102" s="220"/>
      <c r="USP2102" s="220"/>
      <c r="USQ2102" s="220"/>
      <c r="USR2102" s="220"/>
      <c r="USS2102" s="220"/>
      <c r="UST2102" s="220"/>
      <c r="USU2102" s="220"/>
      <c r="USV2102" s="220"/>
      <c r="USW2102" s="220"/>
      <c r="USX2102" s="220"/>
      <c r="USY2102" s="220"/>
      <c r="USZ2102" s="220"/>
      <c r="UTA2102" s="220"/>
      <c r="UTB2102" s="220"/>
      <c r="UTC2102" s="220"/>
      <c r="UTD2102" s="220"/>
      <c r="UTE2102" s="220"/>
      <c r="UTF2102" s="220"/>
      <c r="UTG2102" s="220"/>
      <c r="UTH2102" s="220"/>
      <c r="UTI2102" s="220"/>
      <c r="UTJ2102" s="220"/>
      <c r="UTK2102" s="220"/>
      <c r="UTL2102" s="220"/>
      <c r="UTM2102" s="220"/>
      <c r="UTN2102" s="220"/>
      <c r="UTO2102" s="220"/>
      <c r="UTP2102" s="220"/>
      <c r="UTQ2102" s="220"/>
      <c r="UTR2102" s="220"/>
      <c r="UTS2102" s="220"/>
      <c r="UTT2102" s="220"/>
      <c r="UTU2102" s="220"/>
      <c r="UTV2102" s="220"/>
      <c r="UTW2102" s="220"/>
      <c r="UTX2102" s="220"/>
      <c r="UTY2102" s="220"/>
      <c r="UTZ2102" s="220"/>
      <c r="UUA2102" s="220"/>
      <c r="UUB2102" s="220"/>
      <c r="UUC2102" s="220"/>
      <c r="UUD2102" s="220"/>
      <c r="UUE2102" s="220"/>
      <c r="UUF2102" s="220"/>
      <c r="UUG2102" s="220"/>
      <c r="UUH2102" s="220"/>
      <c r="UUI2102" s="220"/>
      <c r="UUJ2102" s="220"/>
      <c r="UUK2102" s="220"/>
      <c r="UUL2102" s="220"/>
      <c r="UUM2102" s="220"/>
      <c r="UUN2102" s="220"/>
      <c r="UUO2102" s="220"/>
      <c r="UUP2102" s="220"/>
      <c r="UUQ2102" s="220"/>
      <c r="UUR2102" s="220"/>
      <c r="UUS2102" s="220"/>
      <c r="UUT2102" s="220"/>
      <c r="UUU2102" s="220"/>
      <c r="UUV2102" s="220"/>
      <c r="UUW2102" s="220"/>
      <c r="UUX2102" s="220"/>
      <c r="UUY2102" s="220"/>
      <c r="UUZ2102" s="220"/>
      <c r="UVA2102" s="220"/>
      <c r="UVB2102" s="220"/>
      <c r="UVC2102" s="220"/>
      <c r="UVD2102" s="220"/>
      <c r="UVE2102" s="220"/>
      <c r="UVF2102" s="220"/>
      <c r="UVG2102" s="220"/>
      <c r="UVH2102" s="220"/>
      <c r="UVI2102" s="220"/>
      <c r="UVJ2102" s="220"/>
      <c r="UVK2102" s="220"/>
      <c r="UVL2102" s="220"/>
      <c r="UVM2102" s="220"/>
      <c r="UVN2102" s="220"/>
      <c r="UVO2102" s="220"/>
      <c r="UVP2102" s="220"/>
      <c r="UVQ2102" s="220"/>
      <c r="UVR2102" s="220"/>
      <c r="UVS2102" s="220"/>
      <c r="UVT2102" s="220"/>
      <c r="UVU2102" s="220"/>
      <c r="UVV2102" s="220"/>
      <c r="UVW2102" s="220"/>
      <c r="UVX2102" s="220"/>
      <c r="UVY2102" s="220"/>
      <c r="UVZ2102" s="220"/>
      <c r="UWA2102" s="220"/>
      <c r="UWB2102" s="220"/>
      <c r="UWC2102" s="220"/>
      <c r="UWD2102" s="220"/>
      <c r="UWE2102" s="220"/>
      <c r="UWF2102" s="220"/>
      <c r="UWG2102" s="220"/>
      <c r="UWH2102" s="220"/>
      <c r="UWI2102" s="220"/>
      <c r="UWJ2102" s="220"/>
      <c r="UWK2102" s="220"/>
      <c r="UWL2102" s="220"/>
      <c r="UWM2102" s="220"/>
      <c r="UWN2102" s="220"/>
      <c r="UWO2102" s="220"/>
      <c r="UWP2102" s="220"/>
      <c r="UWQ2102" s="220"/>
      <c r="UWR2102" s="220"/>
      <c r="UWS2102" s="220"/>
      <c r="UWT2102" s="220"/>
      <c r="UWU2102" s="220"/>
      <c r="UWV2102" s="220"/>
      <c r="UWW2102" s="220"/>
      <c r="UWX2102" s="220"/>
      <c r="UWY2102" s="220"/>
      <c r="UWZ2102" s="220"/>
      <c r="UXA2102" s="220"/>
      <c r="UXB2102" s="220"/>
      <c r="UXC2102" s="220"/>
      <c r="UXD2102" s="220"/>
      <c r="UXE2102" s="220"/>
      <c r="UXF2102" s="220"/>
      <c r="UXG2102" s="220"/>
      <c r="UXH2102" s="220"/>
      <c r="UXI2102" s="220"/>
      <c r="UXJ2102" s="220"/>
      <c r="UXK2102" s="220"/>
      <c r="UXL2102" s="220"/>
      <c r="UXM2102" s="220"/>
      <c r="UXN2102" s="220"/>
      <c r="UXO2102" s="220"/>
      <c r="UXP2102" s="220"/>
      <c r="UXQ2102" s="220"/>
      <c r="UXR2102" s="220"/>
      <c r="UXS2102" s="220"/>
      <c r="UXT2102" s="220"/>
      <c r="UXU2102" s="220"/>
      <c r="UXV2102" s="220"/>
      <c r="UXW2102" s="220"/>
      <c r="UXX2102" s="220"/>
      <c r="UXY2102" s="220"/>
      <c r="UXZ2102" s="220"/>
      <c r="UYA2102" s="220"/>
      <c r="UYB2102" s="220"/>
      <c r="UYC2102" s="220"/>
      <c r="UYD2102" s="220"/>
      <c r="UYE2102" s="220"/>
      <c r="UYF2102" s="220"/>
      <c r="UYG2102" s="220"/>
      <c r="UYH2102" s="220"/>
      <c r="UYI2102" s="220"/>
      <c r="UYJ2102" s="220"/>
      <c r="UYK2102" s="220"/>
      <c r="UYL2102" s="220"/>
      <c r="UYM2102" s="220"/>
      <c r="UYN2102" s="220"/>
      <c r="UYO2102" s="220"/>
      <c r="UYP2102" s="220"/>
      <c r="UYQ2102" s="220"/>
      <c r="UYR2102" s="220"/>
      <c r="UYS2102" s="220"/>
      <c r="UYT2102" s="220"/>
      <c r="UYU2102" s="220"/>
      <c r="UYV2102" s="220"/>
      <c r="UYW2102" s="220"/>
      <c r="UYX2102" s="220"/>
      <c r="UYY2102" s="220"/>
      <c r="UYZ2102" s="220"/>
      <c r="UZA2102" s="220"/>
      <c r="UZB2102" s="220"/>
      <c r="UZC2102" s="220"/>
      <c r="UZD2102" s="220"/>
      <c r="UZE2102" s="220"/>
      <c r="UZF2102" s="220"/>
      <c r="UZG2102" s="220"/>
      <c r="UZH2102" s="220"/>
      <c r="UZI2102" s="220"/>
      <c r="UZJ2102" s="220"/>
      <c r="UZK2102" s="220"/>
      <c r="UZL2102" s="220"/>
      <c r="UZM2102" s="220"/>
      <c r="UZN2102" s="220"/>
      <c r="UZO2102" s="220"/>
      <c r="UZP2102" s="220"/>
      <c r="UZQ2102" s="220"/>
      <c r="UZR2102" s="220"/>
      <c r="UZS2102" s="220"/>
      <c r="UZT2102" s="220"/>
      <c r="UZU2102" s="220"/>
      <c r="UZV2102" s="220"/>
      <c r="UZW2102" s="220"/>
      <c r="UZX2102" s="220"/>
      <c r="UZY2102" s="220"/>
      <c r="UZZ2102" s="220"/>
      <c r="VAA2102" s="220"/>
      <c r="VAB2102" s="220"/>
      <c r="VAC2102" s="220"/>
      <c r="VAD2102" s="220"/>
      <c r="VAE2102" s="220"/>
      <c r="VAF2102" s="220"/>
      <c r="VAG2102" s="220"/>
      <c r="VAH2102" s="220"/>
      <c r="VAI2102" s="220"/>
      <c r="VAJ2102" s="220"/>
      <c r="VAK2102" s="220"/>
      <c r="VAL2102" s="220"/>
      <c r="VAM2102" s="220"/>
      <c r="VAN2102" s="220"/>
      <c r="VAO2102" s="220"/>
      <c r="VAP2102" s="220"/>
      <c r="VAQ2102" s="220"/>
      <c r="VAR2102" s="220"/>
      <c r="VAS2102" s="220"/>
      <c r="VAT2102" s="220"/>
      <c r="VAU2102" s="220"/>
      <c r="VAV2102" s="220"/>
      <c r="VAW2102" s="220"/>
      <c r="VAX2102" s="220"/>
      <c r="VAY2102" s="220"/>
      <c r="VAZ2102" s="220"/>
      <c r="VBA2102" s="220"/>
      <c r="VBB2102" s="220"/>
      <c r="VBC2102" s="220"/>
      <c r="VBD2102" s="220"/>
      <c r="VBE2102" s="220"/>
      <c r="VBF2102" s="220"/>
      <c r="VBG2102" s="220"/>
      <c r="VBH2102" s="220"/>
      <c r="VBI2102" s="220"/>
      <c r="VBJ2102" s="220"/>
      <c r="VBK2102" s="220"/>
      <c r="VBL2102" s="220"/>
      <c r="VBM2102" s="220"/>
      <c r="VBN2102" s="220"/>
      <c r="VBO2102" s="220"/>
      <c r="VBP2102" s="220"/>
      <c r="VBQ2102" s="220"/>
      <c r="VBR2102" s="220"/>
      <c r="VBS2102" s="220"/>
      <c r="VBT2102" s="220"/>
      <c r="VBU2102" s="220"/>
      <c r="VBV2102" s="220"/>
      <c r="VBW2102" s="220"/>
      <c r="VBX2102" s="220"/>
      <c r="VBY2102" s="220"/>
      <c r="VBZ2102" s="220"/>
      <c r="VCA2102" s="220"/>
      <c r="VCB2102" s="220"/>
      <c r="VCC2102" s="220"/>
      <c r="VCD2102" s="220"/>
      <c r="VCE2102" s="220"/>
      <c r="VCF2102" s="220"/>
      <c r="VCG2102" s="220"/>
      <c r="VCH2102" s="220"/>
      <c r="VCI2102" s="220"/>
      <c r="VCJ2102" s="220"/>
      <c r="VCK2102" s="220"/>
      <c r="VCL2102" s="220"/>
      <c r="VCM2102" s="220"/>
      <c r="VCN2102" s="220"/>
      <c r="VCO2102" s="220"/>
      <c r="VCP2102" s="220"/>
      <c r="VCQ2102" s="220"/>
      <c r="VCR2102" s="220"/>
      <c r="VCS2102" s="220"/>
      <c r="VCT2102" s="220"/>
      <c r="VCU2102" s="220"/>
      <c r="VCV2102" s="220"/>
      <c r="VCW2102" s="220"/>
      <c r="VCX2102" s="220"/>
      <c r="VCY2102" s="220"/>
      <c r="VCZ2102" s="220"/>
      <c r="VDA2102" s="220"/>
      <c r="VDB2102" s="220"/>
      <c r="VDC2102" s="220"/>
      <c r="VDD2102" s="220"/>
      <c r="VDE2102" s="220"/>
      <c r="VDF2102" s="220"/>
      <c r="VDG2102" s="220"/>
      <c r="VDH2102" s="220"/>
      <c r="VDI2102" s="220"/>
      <c r="VDJ2102" s="220"/>
      <c r="VDK2102" s="220"/>
      <c r="VDL2102" s="220"/>
      <c r="VDM2102" s="220"/>
      <c r="VDN2102" s="220"/>
      <c r="VDO2102" s="220"/>
      <c r="VDP2102" s="220"/>
      <c r="VDQ2102" s="220"/>
      <c r="VDR2102" s="220"/>
      <c r="VDS2102" s="220"/>
      <c r="VDT2102" s="220"/>
      <c r="VDU2102" s="220"/>
      <c r="VDV2102" s="220"/>
      <c r="VDW2102" s="220"/>
      <c r="VDX2102" s="220"/>
      <c r="VDY2102" s="220"/>
      <c r="VDZ2102" s="220"/>
      <c r="VEA2102" s="220"/>
      <c r="VEB2102" s="220"/>
      <c r="VEC2102" s="220"/>
      <c r="VED2102" s="220"/>
      <c r="VEE2102" s="220"/>
      <c r="VEF2102" s="220"/>
      <c r="VEG2102" s="220"/>
      <c r="VEH2102" s="220"/>
      <c r="VEI2102" s="220"/>
      <c r="VEJ2102" s="220"/>
      <c r="VEK2102" s="220"/>
      <c r="VEL2102" s="220"/>
      <c r="VEM2102" s="220"/>
      <c r="VEN2102" s="220"/>
      <c r="VEO2102" s="220"/>
      <c r="VEP2102" s="220"/>
      <c r="VEQ2102" s="220"/>
      <c r="VER2102" s="220"/>
      <c r="VES2102" s="220"/>
      <c r="VET2102" s="220"/>
      <c r="VEU2102" s="220"/>
      <c r="VEV2102" s="220"/>
      <c r="VEW2102" s="220"/>
      <c r="VEX2102" s="220"/>
      <c r="VEY2102" s="220"/>
      <c r="VEZ2102" s="220"/>
      <c r="VFA2102" s="220"/>
      <c r="VFB2102" s="220"/>
      <c r="VFC2102" s="220"/>
      <c r="VFD2102" s="220"/>
      <c r="VFE2102" s="220"/>
      <c r="VFF2102" s="220"/>
      <c r="VFG2102" s="220"/>
      <c r="VFH2102" s="220"/>
      <c r="VFI2102" s="220"/>
      <c r="VFJ2102" s="220"/>
      <c r="VFK2102" s="220"/>
      <c r="VFL2102" s="220"/>
      <c r="VFM2102" s="220"/>
      <c r="VFN2102" s="220"/>
      <c r="VFO2102" s="220"/>
      <c r="VFP2102" s="220"/>
      <c r="VFQ2102" s="220"/>
      <c r="VFR2102" s="220"/>
      <c r="VFS2102" s="220"/>
      <c r="VFT2102" s="220"/>
      <c r="VFU2102" s="220"/>
      <c r="VFV2102" s="220"/>
      <c r="VFW2102" s="220"/>
      <c r="VFX2102" s="220"/>
      <c r="VFY2102" s="220"/>
      <c r="VFZ2102" s="220"/>
      <c r="VGA2102" s="220"/>
      <c r="VGB2102" s="220"/>
      <c r="VGC2102" s="220"/>
      <c r="VGD2102" s="220"/>
      <c r="VGE2102" s="220"/>
      <c r="VGF2102" s="220"/>
      <c r="VGG2102" s="220"/>
      <c r="VGH2102" s="220"/>
      <c r="VGI2102" s="220"/>
      <c r="VGJ2102" s="220"/>
      <c r="VGK2102" s="220"/>
      <c r="VGL2102" s="220"/>
      <c r="VGM2102" s="220"/>
      <c r="VGN2102" s="220"/>
      <c r="VGO2102" s="220"/>
      <c r="VGP2102" s="220"/>
      <c r="VGQ2102" s="220"/>
      <c r="VGR2102" s="220"/>
      <c r="VGS2102" s="220"/>
      <c r="VGT2102" s="220"/>
      <c r="VGU2102" s="220"/>
      <c r="VGV2102" s="220"/>
      <c r="VGW2102" s="220"/>
      <c r="VGX2102" s="220"/>
      <c r="VGY2102" s="220"/>
      <c r="VGZ2102" s="220"/>
      <c r="VHA2102" s="220"/>
      <c r="VHB2102" s="220"/>
      <c r="VHC2102" s="220"/>
      <c r="VHD2102" s="220"/>
      <c r="VHE2102" s="220"/>
      <c r="VHF2102" s="220"/>
      <c r="VHG2102" s="220"/>
      <c r="VHH2102" s="220"/>
      <c r="VHI2102" s="220"/>
      <c r="VHJ2102" s="220"/>
      <c r="VHK2102" s="220"/>
      <c r="VHL2102" s="220"/>
      <c r="VHM2102" s="220"/>
      <c r="VHN2102" s="220"/>
      <c r="VHO2102" s="220"/>
      <c r="VHP2102" s="220"/>
      <c r="VHQ2102" s="220"/>
      <c r="VHR2102" s="220"/>
      <c r="VHS2102" s="220"/>
      <c r="VHT2102" s="220"/>
      <c r="VHU2102" s="220"/>
      <c r="VHV2102" s="220"/>
      <c r="VHW2102" s="220"/>
      <c r="VHX2102" s="220"/>
      <c r="VHY2102" s="220"/>
      <c r="VHZ2102" s="220"/>
      <c r="VIA2102" s="220"/>
      <c r="VIB2102" s="220"/>
      <c r="VIC2102" s="220"/>
      <c r="VID2102" s="220"/>
      <c r="VIE2102" s="220"/>
      <c r="VIF2102" s="220"/>
      <c r="VIG2102" s="220"/>
      <c r="VIH2102" s="220"/>
      <c r="VII2102" s="220"/>
      <c r="VIJ2102" s="220"/>
      <c r="VIK2102" s="220"/>
      <c r="VIL2102" s="220"/>
      <c r="VIM2102" s="220"/>
      <c r="VIN2102" s="220"/>
      <c r="VIO2102" s="220"/>
      <c r="VIP2102" s="220"/>
      <c r="VIQ2102" s="220"/>
      <c r="VIR2102" s="220"/>
      <c r="VIS2102" s="220"/>
      <c r="VIT2102" s="220"/>
      <c r="VIU2102" s="220"/>
      <c r="VIV2102" s="220"/>
      <c r="VIW2102" s="220"/>
      <c r="VIX2102" s="220"/>
      <c r="VIY2102" s="220"/>
      <c r="VIZ2102" s="220"/>
      <c r="VJA2102" s="220"/>
      <c r="VJB2102" s="220"/>
      <c r="VJC2102" s="220"/>
      <c r="VJD2102" s="220"/>
      <c r="VJE2102" s="220"/>
      <c r="VJF2102" s="220"/>
      <c r="VJG2102" s="220"/>
      <c r="VJH2102" s="220"/>
      <c r="VJI2102" s="220"/>
      <c r="VJJ2102" s="220"/>
      <c r="VJK2102" s="220"/>
      <c r="VJL2102" s="220"/>
      <c r="VJM2102" s="220"/>
      <c r="VJN2102" s="220"/>
      <c r="VJO2102" s="220"/>
      <c r="VJP2102" s="220"/>
      <c r="VJQ2102" s="220"/>
      <c r="VJR2102" s="220"/>
      <c r="VJS2102" s="220"/>
      <c r="VJT2102" s="220"/>
      <c r="VJU2102" s="220"/>
      <c r="VJV2102" s="220"/>
      <c r="VJW2102" s="220"/>
      <c r="VJX2102" s="220"/>
      <c r="VJY2102" s="220"/>
      <c r="VJZ2102" s="220"/>
      <c r="VKA2102" s="220"/>
      <c r="VKB2102" s="220"/>
      <c r="VKC2102" s="220"/>
      <c r="VKD2102" s="220"/>
      <c r="VKE2102" s="220"/>
      <c r="VKF2102" s="220"/>
      <c r="VKG2102" s="220"/>
      <c r="VKH2102" s="220"/>
      <c r="VKI2102" s="220"/>
      <c r="VKJ2102" s="220"/>
      <c r="VKK2102" s="220"/>
      <c r="VKL2102" s="220"/>
      <c r="VKM2102" s="220"/>
      <c r="VKN2102" s="220"/>
      <c r="VKO2102" s="220"/>
      <c r="VKP2102" s="220"/>
      <c r="VKQ2102" s="220"/>
      <c r="VKR2102" s="220"/>
      <c r="VKS2102" s="220"/>
      <c r="VKT2102" s="220"/>
      <c r="VKU2102" s="220"/>
      <c r="VKV2102" s="220"/>
      <c r="VKW2102" s="220"/>
      <c r="VKX2102" s="220"/>
      <c r="VKY2102" s="220"/>
      <c r="VKZ2102" s="220"/>
      <c r="VLA2102" s="220"/>
      <c r="VLB2102" s="220"/>
      <c r="VLC2102" s="220"/>
      <c r="VLD2102" s="220"/>
      <c r="VLE2102" s="220"/>
      <c r="VLF2102" s="220"/>
      <c r="VLG2102" s="220"/>
      <c r="VLH2102" s="220"/>
      <c r="VLI2102" s="220"/>
      <c r="VLJ2102" s="220"/>
      <c r="VLK2102" s="220"/>
      <c r="VLL2102" s="220"/>
      <c r="VLM2102" s="220"/>
      <c r="VLN2102" s="220"/>
      <c r="VLO2102" s="220"/>
      <c r="VLP2102" s="220"/>
      <c r="VLQ2102" s="220"/>
      <c r="VLR2102" s="220"/>
      <c r="VLS2102" s="220"/>
      <c r="VLT2102" s="220"/>
      <c r="VLU2102" s="220"/>
      <c r="VLV2102" s="220"/>
      <c r="VLW2102" s="220"/>
      <c r="VLX2102" s="220"/>
      <c r="VLY2102" s="220"/>
      <c r="VLZ2102" s="220"/>
      <c r="VMA2102" s="220"/>
      <c r="VMB2102" s="220"/>
      <c r="VMC2102" s="220"/>
      <c r="VMD2102" s="220"/>
      <c r="VME2102" s="220"/>
      <c r="VMF2102" s="220"/>
      <c r="VMG2102" s="220"/>
      <c r="VMH2102" s="220"/>
      <c r="VMI2102" s="220"/>
      <c r="VMJ2102" s="220"/>
      <c r="VMK2102" s="220"/>
      <c r="VML2102" s="220"/>
      <c r="VMM2102" s="220"/>
      <c r="VMN2102" s="220"/>
      <c r="VMO2102" s="220"/>
      <c r="VMP2102" s="220"/>
      <c r="VMQ2102" s="220"/>
      <c r="VMR2102" s="220"/>
      <c r="VMS2102" s="220"/>
      <c r="VMT2102" s="220"/>
      <c r="VMU2102" s="220"/>
      <c r="VMV2102" s="220"/>
      <c r="VMW2102" s="220"/>
      <c r="VMX2102" s="220"/>
      <c r="VMY2102" s="220"/>
      <c r="VMZ2102" s="220"/>
      <c r="VNA2102" s="220"/>
      <c r="VNB2102" s="220"/>
      <c r="VNC2102" s="220"/>
      <c r="VND2102" s="220"/>
      <c r="VNE2102" s="220"/>
      <c r="VNF2102" s="220"/>
      <c r="VNG2102" s="220"/>
      <c r="VNH2102" s="220"/>
      <c r="VNI2102" s="220"/>
      <c r="VNJ2102" s="220"/>
      <c r="VNK2102" s="220"/>
      <c r="VNL2102" s="220"/>
      <c r="VNM2102" s="220"/>
      <c r="VNN2102" s="220"/>
      <c r="VNO2102" s="220"/>
      <c r="VNP2102" s="220"/>
      <c r="VNQ2102" s="220"/>
      <c r="VNR2102" s="220"/>
      <c r="VNS2102" s="220"/>
      <c r="VNT2102" s="220"/>
      <c r="VNU2102" s="220"/>
      <c r="VNV2102" s="220"/>
      <c r="VNW2102" s="220"/>
      <c r="VNX2102" s="220"/>
      <c r="VNY2102" s="220"/>
      <c r="VNZ2102" s="220"/>
      <c r="VOA2102" s="220"/>
      <c r="VOB2102" s="220"/>
      <c r="VOC2102" s="220"/>
      <c r="VOD2102" s="220"/>
      <c r="VOE2102" s="220"/>
      <c r="VOF2102" s="220"/>
      <c r="VOG2102" s="220"/>
      <c r="VOH2102" s="220"/>
      <c r="VOI2102" s="220"/>
      <c r="VOJ2102" s="220"/>
      <c r="VOK2102" s="220"/>
      <c r="VOL2102" s="220"/>
      <c r="VOM2102" s="220"/>
      <c r="VON2102" s="220"/>
      <c r="VOO2102" s="220"/>
      <c r="VOP2102" s="220"/>
      <c r="VOQ2102" s="220"/>
      <c r="VOR2102" s="220"/>
      <c r="VOS2102" s="220"/>
      <c r="VOT2102" s="220"/>
      <c r="VOU2102" s="220"/>
      <c r="VOV2102" s="220"/>
      <c r="VOW2102" s="220"/>
      <c r="VOX2102" s="220"/>
      <c r="VOY2102" s="220"/>
      <c r="VOZ2102" s="220"/>
      <c r="VPA2102" s="220"/>
      <c r="VPB2102" s="220"/>
      <c r="VPC2102" s="220"/>
      <c r="VPD2102" s="220"/>
      <c r="VPE2102" s="220"/>
      <c r="VPF2102" s="220"/>
      <c r="VPG2102" s="220"/>
      <c r="VPH2102" s="220"/>
      <c r="VPI2102" s="220"/>
      <c r="VPJ2102" s="220"/>
      <c r="VPK2102" s="220"/>
      <c r="VPL2102" s="220"/>
      <c r="VPM2102" s="220"/>
      <c r="VPN2102" s="220"/>
      <c r="VPO2102" s="220"/>
      <c r="VPP2102" s="220"/>
      <c r="VPQ2102" s="220"/>
      <c r="VPR2102" s="220"/>
      <c r="VPS2102" s="220"/>
      <c r="VPT2102" s="220"/>
      <c r="VPU2102" s="220"/>
      <c r="VPV2102" s="220"/>
      <c r="VPW2102" s="220"/>
      <c r="VPX2102" s="220"/>
      <c r="VPY2102" s="220"/>
      <c r="VPZ2102" s="220"/>
      <c r="VQA2102" s="220"/>
      <c r="VQB2102" s="220"/>
      <c r="VQC2102" s="220"/>
      <c r="VQD2102" s="220"/>
      <c r="VQE2102" s="220"/>
      <c r="VQF2102" s="220"/>
      <c r="VQG2102" s="220"/>
      <c r="VQH2102" s="220"/>
      <c r="VQI2102" s="220"/>
      <c r="VQJ2102" s="220"/>
      <c r="VQK2102" s="220"/>
      <c r="VQL2102" s="220"/>
      <c r="VQM2102" s="220"/>
      <c r="VQN2102" s="220"/>
      <c r="VQO2102" s="220"/>
      <c r="VQP2102" s="220"/>
      <c r="VQQ2102" s="220"/>
      <c r="VQR2102" s="220"/>
      <c r="VQS2102" s="220"/>
      <c r="VQT2102" s="220"/>
      <c r="VQU2102" s="220"/>
      <c r="VQV2102" s="220"/>
      <c r="VQW2102" s="220"/>
      <c r="VQX2102" s="220"/>
      <c r="VQY2102" s="220"/>
      <c r="VQZ2102" s="220"/>
      <c r="VRA2102" s="220"/>
      <c r="VRB2102" s="220"/>
      <c r="VRC2102" s="220"/>
      <c r="VRD2102" s="220"/>
      <c r="VRE2102" s="220"/>
      <c r="VRF2102" s="220"/>
      <c r="VRG2102" s="220"/>
      <c r="VRH2102" s="220"/>
      <c r="VRI2102" s="220"/>
      <c r="VRJ2102" s="220"/>
      <c r="VRK2102" s="220"/>
      <c r="VRL2102" s="220"/>
      <c r="VRM2102" s="220"/>
      <c r="VRN2102" s="220"/>
      <c r="VRO2102" s="220"/>
      <c r="VRP2102" s="220"/>
      <c r="VRQ2102" s="220"/>
      <c r="VRR2102" s="220"/>
      <c r="VRS2102" s="220"/>
      <c r="VRT2102" s="220"/>
      <c r="VRU2102" s="220"/>
      <c r="VRV2102" s="220"/>
      <c r="VRW2102" s="220"/>
      <c r="VRX2102" s="220"/>
      <c r="VRY2102" s="220"/>
      <c r="VRZ2102" s="220"/>
      <c r="VSA2102" s="220"/>
      <c r="VSB2102" s="220"/>
      <c r="VSC2102" s="220"/>
      <c r="VSD2102" s="220"/>
      <c r="VSE2102" s="220"/>
      <c r="VSF2102" s="220"/>
      <c r="VSG2102" s="220"/>
      <c r="VSH2102" s="220"/>
      <c r="VSI2102" s="220"/>
      <c r="VSJ2102" s="220"/>
      <c r="VSK2102" s="220"/>
      <c r="VSL2102" s="220"/>
      <c r="VSM2102" s="220"/>
      <c r="VSN2102" s="220"/>
      <c r="VSO2102" s="220"/>
      <c r="VSP2102" s="220"/>
      <c r="VSQ2102" s="220"/>
      <c r="VSR2102" s="220"/>
      <c r="VSS2102" s="220"/>
      <c r="VST2102" s="220"/>
      <c r="VSU2102" s="220"/>
      <c r="VSV2102" s="220"/>
      <c r="VSW2102" s="220"/>
      <c r="VSX2102" s="220"/>
      <c r="VSY2102" s="220"/>
      <c r="VSZ2102" s="220"/>
      <c r="VTA2102" s="220"/>
      <c r="VTB2102" s="220"/>
      <c r="VTC2102" s="220"/>
      <c r="VTD2102" s="220"/>
      <c r="VTE2102" s="220"/>
      <c r="VTF2102" s="220"/>
      <c r="VTG2102" s="220"/>
      <c r="VTH2102" s="220"/>
      <c r="VTI2102" s="220"/>
      <c r="VTJ2102" s="220"/>
      <c r="VTK2102" s="220"/>
      <c r="VTL2102" s="220"/>
      <c r="VTM2102" s="220"/>
      <c r="VTN2102" s="220"/>
      <c r="VTO2102" s="220"/>
      <c r="VTP2102" s="220"/>
      <c r="VTQ2102" s="220"/>
      <c r="VTR2102" s="220"/>
      <c r="VTS2102" s="220"/>
      <c r="VTT2102" s="220"/>
      <c r="VTU2102" s="220"/>
      <c r="VTV2102" s="220"/>
      <c r="VTW2102" s="220"/>
      <c r="VTX2102" s="220"/>
      <c r="VTY2102" s="220"/>
      <c r="VTZ2102" s="220"/>
      <c r="VUA2102" s="220"/>
      <c r="VUB2102" s="220"/>
      <c r="VUC2102" s="220"/>
      <c r="VUD2102" s="220"/>
      <c r="VUE2102" s="220"/>
      <c r="VUF2102" s="220"/>
      <c r="VUG2102" s="220"/>
      <c r="VUH2102" s="220"/>
      <c r="VUI2102" s="220"/>
      <c r="VUJ2102" s="220"/>
      <c r="VUK2102" s="220"/>
      <c r="VUL2102" s="220"/>
      <c r="VUM2102" s="220"/>
      <c r="VUN2102" s="220"/>
      <c r="VUO2102" s="220"/>
      <c r="VUP2102" s="220"/>
      <c r="VUQ2102" s="220"/>
      <c r="VUR2102" s="220"/>
      <c r="VUS2102" s="220"/>
      <c r="VUT2102" s="220"/>
      <c r="VUU2102" s="220"/>
      <c r="VUV2102" s="220"/>
      <c r="VUW2102" s="220"/>
      <c r="VUX2102" s="220"/>
      <c r="VUY2102" s="220"/>
      <c r="VUZ2102" s="220"/>
      <c r="VVA2102" s="220"/>
      <c r="VVB2102" s="220"/>
      <c r="VVC2102" s="220"/>
      <c r="VVD2102" s="220"/>
      <c r="VVE2102" s="220"/>
      <c r="VVF2102" s="220"/>
      <c r="VVG2102" s="220"/>
      <c r="VVH2102" s="220"/>
      <c r="VVI2102" s="220"/>
      <c r="VVJ2102" s="220"/>
      <c r="VVK2102" s="220"/>
      <c r="VVL2102" s="220"/>
      <c r="VVM2102" s="220"/>
      <c r="VVN2102" s="220"/>
      <c r="VVO2102" s="220"/>
      <c r="VVP2102" s="220"/>
      <c r="VVQ2102" s="220"/>
      <c r="VVR2102" s="220"/>
      <c r="VVS2102" s="220"/>
      <c r="VVT2102" s="220"/>
      <c r="VVU2102" s="220"/>
      <c r="VVV2102" s="220"/>
      <c r="VVW2102" s="220"/>
      <c r="VVX2102" s="220"/>
      <c r="VVY2102" s="220"/>
      <c r="VVZ2102" s="220"/>
      <c r="VWA2102" s="220"/>
      <c r="VWB2102" s="220"/>
      <c r="VWC2102" s="220"/>
      <c r="VWD2102" s="220"/>
      <c r="VWE2102" s="220"/>
      <c r="VWF2102" s="220"/>
      <c r="VWG2102" s="220"/>
      <c r="VWH2102" s="220"/>
      <c r="VWI2102" s="220"/>
      <c r="VWJ2102" s="220"/>
      <c r="VWK2102" s="220"/>
      <c r="VWL2102" s="220"/>
      <c r="VWM2102" s="220"/>
      <c r="VWN2102" s="220"/>
      <c r="VWO2102" s="220"/>
      <c r="VWP2102" s="220"/>
      <c r="VWQ2102" s="220"/>
      <c r="VWR2102" s="220"/>
      <c r="VWS2102" s="220"/>
      <c r="VWT2102" s="220"/>
      <c r="VWU2102" s="220"/>
      <c r="VWV2102" s="220"/>
      <c r="VWW2102" s="220"/>
      <c r="VWX2102" s="220"/>
      <c r="VWY2102" s="220"/>
      <c r="VWZ2102" s="220"/>
      <c r="VXA2102" s="220"/>
      <c r="VXB2102" s="220"/>
      <c r="VXC2102" s="220"/>
      <c r="VXD2102" s="220"/>
      <c r="VXE2102" s="220"/>
      <c r="VXF2102" s="220"/>
      <c r="VXG2102" s="220"/>
      <c r="VXH2102" s="220"/>
      <c r="VXI2102" s="220"/>
      <c r="VXJ2102" s="220"/>
      <c r="VXK2102" s="220"/>
      <c r="VXL2102" s="220"/>
      <c r="VXM2102" s="220"/>
      <c r="VXN2102" s="220"/>
      <c r="VXO2102" s="220"/>
      <c r="VXP2102" s="220"/>
      <c r="VXQ2102" s="220"/>
      <c r="VXR2102" s="220"/>
      <c r="VXS2102" s="220"/>
      <c r="VXT2102" s="220"/>
      <c r="VXU2102" s="220"/>
      <c r="VXV2102" s="220"/>
      <c r="VXW2102" s="220"/>
      <c r="VXX2102" s="220"/>
      <c r="VXY2102" s="220"/>
      <c r="VXZ2102" s="220"/>
      <c r="VYA2102" s="220"/>
      <c r="VYB2102" s="220"/>
      <c r="VYC2102" s="220"/>
      <c r="VYD2102" s="220"/>
      <c r="VYE2102" s="220"/>
      <c r="VYF2102" s="220"/>
      <c r="VYG2102" s="220"/>
      <c r="VYH2102" s="220"/>
      <c r="VYI2102" s="220"/>
      <c r="VYJ2102" s="220"/>
      <c r="VYK2102" s="220"/>
      <c r="VYL2102" s="220"/>
      <c r="VYM2102" s="220"/>
      <c r="VYN2102" s="220"/>
      <c r="VYO2102" s="220"/>
      <c r="VYP2102" s="220"/>
      <c r="VYQ2102" s="220"/>
      <c r="VYR2102" s="220"/>
      <c r="VYS2102" s="220"/>
      <c r="VYT2102" s="220"/>
      <c r="VYU2102" s="220"/>
      <c r="VYV2102" s="220"/>
      <c r="VYW2102" s="220"/>
      <c r="VYX2102" s="220"/>
      <c r="VYY2102" s="220"/>
      <c r="VYZ2102" s="220"/>
      <c r="VZA2102" s="220"/>
      <c r="VZB2102" s="220"/>
      <c r="VZC2102" s="220"/>
      <c r="VZD2102" s="220"/>
      <c r="VZE2102" s="220"/>
      <c r="VZF2102" s="220"/>
      <c r="VZG2102" s="220"/>
      <c r="VZH2102" s="220"/>
      <c r="VZI2102" s="220"/>
      <c r="VZJ2102" s="220"/>
      <c r="VZK2102" s="220"/>
      <c r="VZL2102" s="220"/>
      <c r="VZM2102" s="220"/>
      <c r="VZN2102" s="220"/>
      <c r="VZO2102" s="220"/>
      <c r="VZP2102" s="220"/>
      <c r="VZQ2102" s="220"/>
      <c r="VZR2102" s="220"/>
      <c r="VZS2102" s="220"/>
      <c r="VZT2102" s="220"/>
      <c r="VZU2102" s="220"/>
      <c r="VZV2102" s="220"/>
      <c r="VZW2102" s="220"/>
      <c r="VZX2102" s="220"/>
      <c r="VZY2102" s="220"/>
      <c r="VZZ2102" s="220"/>
      <c r="WAA2102" s="220"/>
      <c r="WAB2102" s="220"/>
      <c r="WAC2102" s="220"/>
      <c r="WAD2102" s="220"/>
      <c r="WAE2102" s="220"/>
      <c r="WAF2102" s="220"/>
      <c r="WAG2102" s="220"/>
      <c r="WAH2102" s="220"/>
      <c r="WAI2102" s="220"/>
      <c r="WAJ2102" s="220"/>
      <c r="WAK2102" s="220"/>
      <c r="WAL2102" s="220"/>
      <c r="WAM2102" s="220"/>
      <c r="WAN2102" s="220"/>
      <c r="WAO2102" s="220"/>
      <c r="WAP2102" s="220"/>
      <c r="WAQ2102" s="220"/>
      <c r="WAR2102" s="220"/>
      <c r="WAS2102" s="220"/>
      <c r="WAT2102" s="220"/>
      <c r="WAU2102" s="220"/>
      <c r="WAV2102" s="220"/>
      <c r="WAW2102" s="220"/>
      <c r="WAX2102" s="220"/>
      <c r="WAY2102" s="220"/>
      <c r="WAZ2102" s="220"/>
      <c r="WBA2102" s="220"/>
      <c r="WBB2102" s="220"/>
      <c r="WBC2102" s="220"/>
      <c r="WBD2102" s="220"/>
      <c r="WBE2102" s="220"/>
      <c r="WBF2102" s="220"/>
      <c r="WBG2102" s="220"/>
      <c r="WBH2102" s="220"/>
      <c r="WBI2102" s="220"/>
      <c r="WBJ2102" s="220"/>
      <c r="WBK2102" s="220"/>
      <c r="WBL2102" s="220"/>
      <c r="WBM2102" s="220"/>
      <c r="WBN2102" s="220"/>
      <c r="WBO2102" s="220"/>
      <c r="WBP2102" s="220"/>
      <c r="WBQ2102" s="220"/>
      <c r="WBR2102" s="220"/>
      <c r="WBS2102" s="220"/>
      <c r="WBT2102" s="220"/>
      <c r="WBU2102" s="220"/>
      <c r="WBV2102" s="220"/>
      <c r="WBW2102" s="220"/>
      <c r="WBX2102" s="220"/>
      <c r="WBY2102" s="220"/>
      <c r="WBZ2102" s="220"/>
      <c r="WCA2102" s="220"/>
      <c r="WCB2102" s="220"/>
      <c r="WCC2102" s="220"/>
      <c r="WCD2102" s="220"/>
      <c r="WCE2102" s="220"/>
      <c r="WCF2102" s="220"/>
      <c r="WCG2102" s="220"/>
      <c r="WCH2102" s="220"/>
      <c r="WCI2102" s="220"/>
      <c r="WCJ2102" s="220"/>
      <c r="WCK2102" s="220"/>
      <c r="WCL2102" s="220"/>
      <c r="WCM2102" s="220"/>
      <c r="WCN2102" s="220"/>
      <c r="WCO2102" s="220"/>
      <c r="WCP2102" s="220"/>
      <c r="WCQ2102" s="220"/>
      <c r="WCR2102" s="220"/>
      <c r="WCS2102" s="220"/>
      <c r="WCT2102" s="220"/>
      <c r="WCU2102" s="220"/>
      <c r="WCV2102" s="220"/>
      <c r="WCW2102" s="220"/>
      <c r="WCX2102" s="220"/>
      <c r="WCY2102" s="220"/>
      <c r="WCZ2102" s="220"/>
      <c r="WDA2102" s="220"/>
      <c r="WDB2102" s="220"/>
      <c r="WDC2102" s="220"/>
      <c r="WDD2102" s="220"/>
      <c r="WDE2102" s="220"/>
      <c r="WDF2102" s="220"/>
      <c r="WDG2102" s="220"/>
      <c r="WDH2102" s="220"/>
      <c r="WDI2102" s="220"/>
      <c r="WDJ2102" s="220"/>
      <c r="WDK2102" s="220"/>
      <c r="WDL2102" s="220"/>
      <c r="WDM2102" s="220"/>
      <c r="WDN2102" s="220"/>
      <c r="WDO2102" s="220"/>
      <c r="WDP2102" s="220"/>
      <c r="WDQ2102" s="220"/>
      <c r="WDR2102" s="220"/>
      <c r="WDS2102" s="220"/>
      <c r="WDT2102" s="220"/>
      <c r="WDU2102" s="220"/>
      <c r="WDV2102" s="220"/>
      <c r="WDW2102" s="220"/>
      <c r="WDX2102" s="220"/>
      <c r="WDY2102" s="220"/>
      <c r="WDZ2102" s="220"/>
      <c r="WEA2102" s="220"/>
      <c r="WEB2102" s="220"/>
      <c r="WEC2102" s="220"/>
      <c r="WED2102" s="220"/>
      <c r="WEE2102" s="220"/>
      <c r="WEF2102" s="220"/>
      <c r="WEG2102" s="220"/>
      <c r="WEH2102" s="220"/>
      <c r="WEI2102" s="220"/>
      <c r="WEJ2102" s="220"/>
      <c r="WEK2102" s="220"/>
      <c r="WEL2102" s="220"/>
      <c r="WEM2102" s="220"/>
      <c r="WEN2102" s="220"/>
      <c r="WEO2102" s="220"/>
      <c r="WEP2102" s="220"/>
      <c r="WEQ2102" s="220"/>
      <c r="WER2102" s="220"/>
      <c r="WES2102" s="220"/>
      <c r="WET2102" s="220"/>
      <c r="WEU2102" s="220"/>
      <c r="WEV2102" s="220"/>
      <c r="WEW2102" s="220"/>
      <c r="WEX2102" s="220"/>
      <c r="WEY2102" s="220"/>
      <c r="WEZ2102" s="220"/>
      <c r="WFA2102" s="220"/>
      <c r="WFB2102" s="220"/>
      <c r="WFC2102" s="220"/>
      <c r="WFD2102" s="220"/>
      <c r="WFE2102" s="220"/>
      <c r="WFF2102" s="220"/>
      <c r="WFG2102" s="220"/>
      <c r="WFH2102" s="220"/>
      <c r="WFI2102" s="220"/>
      <c r="WFJ2102" s="220"/>
      <c r="WFK2102" s="220"/>
      <c r="WFL2102" s="220"/>
      <c r="WFM2102" s="220"/>
      <c r="WFN2102" s="220"/>
      <c r="WFO2102" s="220"/>
      <c r="WFP2102" s="220"/>
      <c r="WFQ2102" s="220"/>
      <c r="WFR2102" s="220"/>
      <c r="WFS2102" s="220"/>
      <c r="WFT2102" s="220"/>
      <c r="WFU2102" s="220"/>
      <c r="WFV2102" s="220"/>
      <c r="WFW2102" s="220"/>
      <c r="WFX2102" s="220"/>
      <c r="WFY2102" s="220"/>
      <c r="WFZ2102" s="220"/>
      <c r="WGA2102" s="220"/>
      <c r="WGB2102" s="220"/>
      <c r="WGC2102" s="220"/>
      <c r="WGD2102" s="220"/>
      <c r="WGE2102" s="220"/>
      <c r="WGF2102" s="220"/>
      <c r="WGG2102" s="220"/>
      <c r="WGH2102" s="220"/>
      <c r="WGI2102" s="220"/>
      <c r="WGJ2102" s="220"/>
      <c r="WGK2102" s="220"/>
      <c r="WGL2102" s="220"/>
      <c r="WGM2102" s="220"/>
      <c r="WGN2102" s="220"/>
      <c r="WGO2102" s="220"/>
      <c r="WGP2102" s="220"/>
      <c r="WGQ2102" s="220"/>
      <c r="WGR2102" s="220"/>
      <c r="WGS2102" s="220"/>
      <c r="WGT2102" s="220"/>
      <c r="WGU2102" s="220"/>
      <c r="WGV2102" s="220"/>
      <c r="WGW2102" s="220"/>
      <c r="WGX2102" s="220"/>
      <c r="WGY2102" s="220"/>
      <c r="WGZ2102" s="220"/>
      <c r="WHA2102" s="220"/>
      <c r="WHB2102" s="220"/>
      <c r="WHC2102" s="220"/>
      <c r="WHD2102" s="220"/>
      <c r="WHE2102" s="220"/>
      <c r="WHF2102" s="220"/>
      <c r="WHG2102" s="220"/>
      <c r="WHH2102" s="220"/>
      <c r="WHI2102" s="220"/>
      <c r="WHJ2102" s="220"/>
      <c r="WHK2102" s="220"/>
      <c r="WHL2102" s="220"/>
      <c r="WHM2102" s="220"/>
      <c r="WHN2102" s="220"/>
      <c r="WHO2102" s="220"/>
      <c r="WHP2102" s="220"/>
      <c r="WHQ2102" s="220"/>
      <c r="WHR2102" s="220"/>
      <c r="WHS2102" s="220"/>
      <c r="WHT2102" s="220"/>
      <c r="WHU2102" s="220"/>
      <c r="WHV2102" s="220"/>
      <c r="WHW2102" s="220"/>
      <c r="WHX2102" s="220"/>
      <c r="WHY2102" s="220"/>
      <c r="WHZ2102" s="220"/>
      <c r="WIA2102" s="220"/>
      <c r="WIB2102" s="220"/>
      <c r="WIC2102" s="220"/>
      <c r="WID2102" s="220"/>
      <c r="WIE2102" s="220"/>
      <c r="WIF2102" s="220"/>
      <c r="WIG2102" s="220"/>
      <c r="WIH2102" s="220"/>
      <c r="WII2102" s="220"/>
      <c r="WIJ2102" s="220"/>
      <c r="WIK2102" s="220"/>
      <c r="WIL2102" s="220"/>
      <c r="WIM2102" s="220"/>
      <c r="WIN2102" s="220"/>
      <c r="WIO2102" s="220"/>
      <c r="WIP2102" s="220"/>
      <c r="WIQ2102" s="220"/>
      <c r="WIR2102" s="220"/>
      <c r="WIS2102" s="220"/>
      <c r="WIT2102" s="220"/>
      <c r="WIU2102" s="220"/>
      <c r="WIV2102" s="220"/>
      <c r="WIW2102" s="220"/>
      <c r="WIX2102" s="220"/>
      <c r="WIY2102" s="220"/>
      <c r="WIZ2102" s="220"/>
      <c r="WJA2102" s="220"/>
      <c r="WJB2102" s="220"/>
      <c r="WJC2102" s="220"/>
      <c r="WJD2102" s="220"/>
      <c r="WJE2102" s="220"/>
      <c r="WJF2102" s="220"/>
      <c r="WJG2102" s="220"/>
      <c r="WJH2102" s="220"/>
      <c r="WJI2102" s="220"/>
      <c r="WJJ2102" s="220"/>
      <c r="WJK2102" s="220"/>
      <c r="WJL2102" s="220"/>
      <c r="WJM2102" s="220"/>
      <c r="WJN2102" s="220"/>
      <c r="WJO2102" s="220"/>
      <c r="WJP2102" s="220"/>
      <c r="WJQ2102" s="220"/>
      <c r="WJR2102" s="220"/>
      <c r="WJS2102" s="220"/>
      <c r="WJT2102" s="220"/>
      <c r="WJU2102" s="220"/>
      <c r="WJV2102" s="220"/>
      <c r="WJW2102" s="220"/>
      <c r="WJX2102" s="220"/>
      <c r="WJY2102" s="220"/>
      <c r="WJZ2102" s="220"/>
      <c r="WKA2102" s="220"/>
      <c r="WKB2102" s="220"/>
      <c r="WKC2102" s="220"/>
      <c r="WKD2102" s="220"/>
      <c r="WKE2102" s="220"/>
      <c r="WKF2102" s="220"/>
      <c r="WKG2102" s="220"/>
      <c r="WKH2102" s="220"/>
      <c r="WKI2102" s="220"/>
      <c r="WKJ2102" s="220"/>
      <c r="WKK2102" s="220"/>
      <c r="WKL2102" s="220"/>
      <c r="WKM2102" s="220"/>
      <c r="WKN2102" s="220"/>
      <c r="WKO2102" s="220"/>
      <c r="WKP2102" s="220"/>
      <c r="WKQ2102" s="220"/>
      <c r="WKR2102" s="220"/>
      <c r="WKS2102" s="220"/>
      <c r="WKT2102" s="220"/>
      <c r="WKU2102" s="220"/>
      <c r="WKV2102" s="220"/>
      <c r="WKW2102" s="220"/>
      <c r="WKX2102" s="220"/>
      <c r="WKY2102" s="220"/>
      <c r="WKZ2102" s="220"/>
      <c r="WLA2102" s="220"/>
      <c r="WLB2102" s="220"/>
      <c r="WLC2102" s="220"/>
      <c r="WLD2102" s="220"/>
      <c r="WLE2102" s="220"/>
      <c r="WLF2102" s="220"/>
      <c r="WLG2102" s="220"/>
      <c r="WLH2102" s="220"/>
      <c r="WLI2102" s="220"/>
      <c r="WLJ2102" s="220"/>
      <c r="WLK2102" s="220"/>
      <c r="WLL2102" s="220"/>
      <c r="WLM2102" s="220"/>
      <c r="WLN2102" s="220"/>
      <c r="WLO2102" s="220"/>
      <c r="WLP2102" s="220"/>
      <c r="WLQ2102" s="220"/>
      <c r="WLR2102" s="220"/>
      <c r="WLS2102" s="220"/>
      <c r="WLT2102" s="220"/>
      <c r="WLU2102" s="220"/>
      <c r="WLV2102" s="220"/>
      <c r="WLW2102" s="220"/>
      <c r="WLX2102" s="220"/>
      <c r="WLY2102" s="220"/>
      <c r="WLZ2102" s="220"/>
      <c r="WMA2102" s="220"/>
      <c r="WMB2102" s="220"/>
      <c r="WMC2102" s="220"/>
      <c r="WMD2102" s="220"/>
      <c r="WME2102" s="220"/>
      <c r="WMF2102" s="220"/>
      <c r="WMG2102" s="220"/>
      <c r="WMH2102" s="220"/>
      <c r="WMI2102" s="220"/>
      <c r="WMJ2102" s="220"/>
      <c r="WMK2102" s="220"/>
      <c r="WML2102" s="220"/>
      <c r="WMM2102" s="220"/>
      <c r="WMN2102" s="220"/>
      <c r="WMO2102" s="220"/>
      <c r="WMP2102" s="220"/>
      <c r="WMQ2102" s="220"/>
      <c r="WMR2102" s="220"/>
      <c r="WMS2102" s="220"/>
      <c r="WMT2102" s="220"/>
      <c r="WMU2102" s="220"/>
      <c r="WMV2102" s="220"/>
      <c r="WMW2102" s="220"/>
      <c r="WMX2102" s="220"/>
      <c r="WMY2102" s="220"/>
      <c r="WMZ2102" s="220"/>
      <c r="WNA2102" s="220"/>
      <c r="WNB2102" s="220"/>
      <c r="WNC2102" s="220"/>
      <c r="WND2102" s="220"/>
      <c r="WNE2102" s="220"/>
      <c r="WNF2102" s="220"/>
      <c r="WNG2102" s="220"/>
      <c r="WNH2102" s="220"/>
      <c r="WNI2102" s="220"/>
      <c r="WNJ2102" s="220"/>
      <c r="WNK2102" s="220"/>
      <c r="WNL2102" s="220"/>
      <c r="WNM2102" s="220"/>
      <c r="WNN2102" s="220"/>
      <c r="WNO2102" s="220"/>
      <c r="WNP2102" s="220"/>
      <c r="WNQ2102" s="220"/>
      <c r="WNR2102" s="220"/>
      <c r="WNS2102" s="220"/>
      <c r="WNT2102" s="220"/>
      <c r="WNU2102" s="220"/>
      <c r="WNV2102" s="220"/>
      <c r="WNW2102" s="220"/>
      <c r="WNX2102" s="220"/>
      <c r="WNY2102" s="220"/>
      <c r="WNZ2102" s="220"/>
      <c r="WOA2102" s="220"/>
      <c r="WOB2102" s="220"/>
      <c r="WOC2102" s="220"/>
      <c r="WOD2102" s="220"/>
      <c r="WOE2102" s="220"/>
      <c r="WOF2102" s="220"/>
      <c r="WOG2102" s="220"/>
      <c r="WOH2102" s="220"/>
      <c r="WOI2102" s="220"/>
      <c r="WOJ2102" s="220"/>
      <c r="WOK2102" s="220"/>
      <c r="WOL2102" s="220"/>
      <c r="WOM2102" s="220"/>
      <c r="WON2102" s="220"/>
      <c r="WOO2102" s="220"/>
      <c r="WOP2102" s="220"/>
      <c r="WOQ2102" s="220"/>
      <c r="WOR2102" s="220"/>
      <c r="WOS2102" s="220"/>
      <c r="WOT2102" s="220"/>
      <c r="WOU2102" s="220"/>
      <c r="WOV2102" s="220"/>
      <c r="WOW2102" s="220"/>
      <c r="WOX2102" s="220"/>
      <c r="WOY2102" s="220"/>
      <c r="WOZ2102" s="220"/>
      <c r="WPA2102" s="220"/>
      <c r="WPB2102" s="220"/>
      <c r="WPC2102" s="220"/>
      <c r="WPD2102" s="220"/>
      <c r="WPE2102" s="220"/>
      <c r="WPF2102" s="220"/>
      <c r="WPG2102" s="220"/>
      <c r="WPH2102" s="220"/>
      <c r="WPI2102" s="220"/>
      <c r="WPJ2102" s="220"/>
      <c r="WPK2102" s="220"/>
      <c r="WPL2102" s="220"/>
      <c r="WPM2102" s="220"/>
      <c r="WPN2102" s="220"/>
      <c r="WPO2102" s="220"/>
      <c r="WPP2102" s="220"/>
      <c r="WPQ2102" s="220"/>
      <c r="WPR2102" s="220"/>
      <c r="WPS2102" s="220"/>
      <c r="WPT2102" s="220"/>
      <c r="WPU2102" s="220"/>
      <c r="WPV2102" s="220"/>
      <c r="WPW2102" s="220"/>
      <c r="WPX2102" s="220"/>
      <c r="WPY2102" s="220"/>
      <c r="WPZ2102" s="220"/>
      <c r="WQA2102" s="220"/>
      <c r="WQB2102" s="220"/>
      <c r="WQC2102" s="220"/>
      <c r="WQD2102" s="220"/>
      <c r="WQE2102" s="220"/>
      <c r="WQF2102" s="220"/>
      <c r="WQG2102" s="220"/>
      <c r="WQH2102" s="220"/>
      <c r="WQI2102" s="220"/>
      <c r="WQJ2102" s="220"/>
      <c r="WQK2102" s="220"/>
      <c r="WQL2102" s="220"/>
      <c r="WQM2102" s="220"/>
      <c r="WQN2102" s="220"/>
      <c r="WQO2102" s="220"/>
      <c r="WQP2102" s="220"/>
      <c r="WQQ2102" s="220"/>
      <c r="WQR2102" s="220"/>
      <c r="WQS2102" s="220"/>
      <c r="WQT2102" s="220"/>
      <c r="WQU2102" s="220"/>
      <c r="WQV2102" s="220"/>
      <c r="WQW2102" s="220"/>
      <c r="WQX2102" s="220"/>
      <c r="WQY2102" s="220"/>
      <c r="WQZ2102" s="220"/>
      <c r="WRA2102" s="220"/>
      <c r="WRB2102" s="220"/>
      <c r="WRC2102" s="220"/>
      <c r="WRD2102" s="220"/>
      <c r="WRE2102" s="220"/>
      <c r="WRF2102" s="220"/>
      <c r="WRG2102" s="220"/>
      <c r="WRH2102" s="220"/>
      <c r="WRI2102" s="220"/>
      <c r="WRJ2102" s="220"/>
      <c r="WRK2102" s="220"/>
      <c r="WRL2102" s="220"/>
      <c r="WRM2102" s="220"/>
      <c r="WRN2102" s="220"/>
      <c r="WRO2102" s="220"/>
      <c r="WRP2102" s="220"/>
      <c r="WRQ2102" s="220"/>
      <c r="WRR2102" s="220"/>
      <c r="WRS2102" s="220"/>
      <c r="WRT2102" s="220"/>
      <c r="WRU2102" s="220"/>
      <c r="WRV2102" s="220"/>
      <c r="WRW2102" s="220"/>
      <c r="WRX2102" s="220"/>
      <c r="WRY2102" s="220"/>
      <c r="WRZ2102" s="220"/>
      <c r="WSA2102" s="220"/>
      <c r="WSB2102" s="220"/>
      <c r="WSC2102" s="220"/>
      <c r="WSD2102" s="220"/>
      <c r="WSE2102" s="220"/>
      <c r="WSF2102" s="220"/>
      <c r="WSG2102" s="220"/>
      <c r="WSH2102" s="220"/>
      <c r="WSI2102" s="220"/>
      <c r="WSJ2102" s="220"/>
      <c r="WSK2102" s="220"/>
      <c r="WSL2102" s="220"/>
      <c r="WSM2102" s="220"/>
      <c r="WSN2102" s="220"/>
      <c r="WSO2102" s="220"/>
      <c r="WSP2102" s="220"/>
      <c r="WSQ2102" s="220"/>
      <c r="WSR2102" s="220"/>
      <c r="WSS2102" s="220"/>
      <c r="WST2102" s="220"/>
      <c r="WSU2102" s="220"/>
      <c r="WSV2102" s="220"/>
      <c r="WSW2102" s="220"/>
      <c r="WSX2102" s="220"/>
      <c r="WSY2102" s="220"/>
      <c r="WSZ2102" s="220"/>
      <c r="WTA2102" s="220"/>
      <c r="WTB2102" s="220"/>
      <c r="WTC2102" s="220"/>
      <c r="WTD2102" s="220"/>
      <c r="WTE2102" s="220"/>
      <c r="WTF2102" s="220"/>
      <c r="WTG2102" s="220"/>
      <c r="WTH2102" s="220"/>
      <c r="WTI2102" s="220"/>
      <c r="WTJ2102" s="220"/>
      <c r="WTK2102" s="220"/>
      <c r="WTL2102" s="220"/>
      <c r="WTM2102" s="220"/>
      <c r="WTN2102" s="220"/>
      <c r="WTO2102" s="220"/>
      <c r="WTP2102" s="220"/>
      <c r="WTQ2102" s="220"/>
      <c r="WTR2102" s="220"/>
      <c r="WTS2102" s="220"/>
      <c r="WTT2102" s="220"/>
      <c r="WTU2102" s="220"/>
      <c r="WTV2102" s="220"/>
      <c r="WTW2102" s="220"/>
      <c r="WTX2102" s="220"/>
      <c r="WTY2102" s="220"/>
      <c r="WTZ2102" s="220"/>
      <c r="WUA2102" s="220"/>
      <c r="WUB2102" s="220"/>
      <c r="WUC2102" s="220"/>
      <c r="WUD2102" s="220"/>
      <c r="WUE2102" s="220"/>
      <c r="WUF2102" s="220"/>
      <c r="WUG2102" s="220"/>
      <c r="WUH2102" s="220"/>
      <c r="WUI2102" s="220"/>
      <c r="WUJ2102" s="220"/>
      <c r="WUK2102" s="220"/>
      <c r="WUL2102" s="220"/>
      <c r="WUM2102" s="220"/>
      <c r="WUN2102" s="220"/>
      <c r="WUO2102" s="220"/>
      <c r="WUP2102" s="220"/>
      <c r="WUQ2102" s="220"/>
      <c r="WUR2102" s="220"/>
      <c r="WUS2102" s="220"/>
      <c r="WUT2102" s="220"/>
      <c r="WUU2102" s="220"/>
      <c r="WUV2102" s="220"/>
      <c r="WUW2102" s="220"/>
      <c r="WUX2102" s="220"/>
      <c r="WUY2102" s="220"/>
      <c r="WUZ2102" s="220"/>
      <c r="WVA2102" s="220"/>
      <c r="WVB2102" s="220"/>
      <c r="WVC2102" s="220"/>
      <c r="WVD2102" s="220"/>
      <c r="WVE2102" s="220"/>
      <c r="WVF2102" s="220"/>
      <c r="WVG2102" s="220"/>
      <c r="WVH2102" s="220"/>
      <c r="WVI2102" s="220"/>
      <c r="WVJ2102" s="220"/>
      <c r="WVK2102" s="220"/>
      <c r="WVL2102" s="220"/>
      <c r="WVM2102" s="220"/>
      <c r="WVN2102" s="220"/>
      <c r="WVO2102" s="220"/>
      <c r="WVP2102" s="220"/>
      <c r="WVQ2102" s="220"/>
      <c r="WVR2102" s="220"/>
      <c r="WVS2102" s="220"/>
      <c r="WVT2102" s="220"/>
      <c r="WVU2102" s="220"/>
      <c r="WVV2102" s="220"/>
      <c r="WVW2102" s="220"/>
      <c r="WVX2102" s="220"/>
      <c r="WVY2102" s="220"/>
      <c r="WVZ2102" s="220"/>
      <c r="WWA2102" s="220"/>
      <c r="WWB2102" s="220"/>
      <c r="WWC2102" s="220"/>
      <c r="WWD2102" s="220"/>
      <c r="WWE2102" s="220"/>
      <c r="WWF2102" s="220"/>
      <c r="WWG2102" s="220"/>
      <c r="WWH2102" s="220"/>
      <c r="WWI2102" s="220"/>
      <c r="WWJ2102" s="220"/>
      <c r="WWK2102" s="220"/>
      <c r="WWL2102" s="220"/>
      <c r="WWM2102" s="220"/>
      <c r="WWN2102" s="220"/>
      <c r="WWO2102" s="220"/>
      <c r="WWP2102" s="220"/>
      <c r="WWQ2102" s="220"/>
      <c r="WWR2102" s="220"/>
      <c r="WWS2102" s="220"/>
      <c r="WWT2102" s="220"/>
      <c r="WWU2102" s="220"/>
      <c r="WWV2102" s="220"/>
      <c r="WWW2102" s="220"/>
      <c r="WWX2102" s="220"/>
      <c r="WWY2102" s="220"/>
      <c r="WWZ2102" s="220"/>
      <c r="WXA2102" s="220"/>
      <c r="WXB2102" s="220"/>
      <c r="WXC2102" s="220"/>
      <c r="WXD2102" s="220"/>
      <c r="WXE2102" s="220"/>
      <c r="WXF2102" s="220"/>
      <c r="WXG2102" s="220"/>
      <c r="WXH2102" s="220"/>
      <c r="WXI2102" s="220"/>
      <c r="WXJ2102" s="220"/>
      <c r="WXK2102" s="220"/>
      <c r="WXL2102" s="220"/>
      <c r="WXM2102" s="220"/>
      <c r="WXN2102" s="220"/>
      <c r="WXO2102" s="220"/>
      <c r="WXP2102" s="220"/>
      <c r="WXQ2102" s="220"/>
      <c r="WXR2102" s="220"/>
      <c r="WXS2102" s="220"/>
      <c r="WXT2102" s="220"/>
      <c r="WXU2102" s="220"/>
      <c r="WXV2102" s="220"/>
      <c r="WXW2102" s="220"/>
      <c r="WXX2102" s="220"/>
      <c r="WXY2102" s="220"/>
      <c r="WXZ2102" s="220"/>
      <c r="WYA2102" s="220"/>
      <c r="WYB2102" s="220"/>
      <c r="WYC2102" s="220"/>
      <c r="WYD2102" s="220"/>
      <c r="WYE2102" s="220"/>
      <c r="WYF2102" s="220"/>
      <c r="WYG2102" s="220"/>
      <c r="WYH2102" s="220"/>
      <c r="WYI2102" s="220"/>
      <c r="WYJ2102" s="220"/>
      <c r="WYK2102" s="220"/>
      <c r="WYL2102" s="220"/>
      <c r="WYM2102" s="220"/>
      <c r="WYN2102" s="220"/>
      <c r="WYO2102" s="220"/>
      <c r="WYP2102" s="220"/>
      <c r="WYQ2102" s="220"/>
      <c r="WYR2102" s="220"/>
      <c r="WYS2102" s="220"/>
      <c r="WYT2102" s="220"/>
      <c r="WYU2102" s="220"/>
      <c r="WYV2102" s="220"/>
      <c r="WYW2102" s="220"/>
      <c r="WYX2102" s="220"/>
      <c r="WYY2102" s="220"/>
      <c r="WYZ2102" s="220"/>
      <c r="WZA2102" s="220"/>
      <c r="WZB2102" s="220"/>
      <c r="WZC2102" s="220"/>
      <c r="WZD2102" s="220"/>
      <c r="WZE2102" s="220"/>
      <c r="WZF2102" s="220"/>
      <c r="WZG2102" s="220"/>
      <c r="WZH2102" s="220"/>
      <c r="WZI2102" s="220"/>
      <c r="WZJ2102" s="220"/>
      <c r="WZK2102" s="220"/>
      <c r="WZL2102" s="220"/>
      <c r="WZM2102" s="220"/>
      <c r="WZN2102" s="220"/>
      <c r="WZO2102" s="220"/>
      <c r="WZP2102" s="220"/>
      <c r="WZQ2102" s="220"/>
      <c r="WZR2102" s="220"/>
      <c r="WZS2102" s="220"/>
      <c r="WZT2102" s="220"/>
      <c r="WZU2102" s="220"/>
      <c r="WZV2102" s="220"/>
      <c r="WZW2102" s="220"/>
      <c r="WZX2102" s="220"/>
      <c r="WZY2102" s="220"/>
      <c r="WZZ2102" s="220"/>
      <c r="XAA2102" s="220"/>
      <c r="XAB2102" s="220"/>
      <c r="XAC2102" s="220"/>
      <c r="XAD2102" s="220"/>
      <c r="XAE2102" s="220"/>
      <c r="XAF2102" s="220"/>
      <c r="XAG2102" s="220"/>
      <c r="XAH2102" s="220"/>
      <c r="XAI2102" s="220"/>
      <c r="XAJ2102" s="220"/>
      <c r="XAK2102" s="220"/>
      <c r="XAL2102" s="220"/>
      <c r="XAM2102" s="220"/>
      <c r="XAN2102" s="220"/>
      <c r="XAO2102" s="220"/>
      <c r="XAP2102" s="220"/>
      <c r="XAQ2102" s="220"/>
      <c r="XAR2102" s="220"/>
      <c r="XAS2102" s="220"/>
      <c r="XAT2102" s="220"/>
      <c r="XAU2102" s="220"/>
      <c r="XAV2102" s="220"/>
      <c r="XAW2102" s="220"/>
      <c r="XAX2102" s="220"/>
      <c r="XAY2102" s="220"/>
      <c r="XAZ2102" s="220"/>
      <c r="XBA2102" s="220"/>
      <c r="XBB2102" s="220"/>
      <c r="XBC2102" s="220"/>
      <c r="XBD2102" s="220"/>
      <c r="XBE2102" s="220"/>
      <c r="XBF2102" s="220"/>
      <c r="XBG2102" s="220"/>
      <c r="XBH2102" s="220"/>
      <c r="XBI2102" s="220"/>
      <c r="XBJ2102" s="220"/>
      <c r="XBK2102" s="220"/>
      <c r="XBL2102" s="220"/>
      <c r="XBM2102" s="220"/>
      <c r="XBN2102" s="220"/>
      <c r="XBO2102" s="220"/>
      <c r="XBP2102" s="220"/>
      <c r="XBQ2102" s="220"/>
      <c r="XBR2102" s="220"/>
      <c r="XBS2102" s="220"/>
      <c r="XBT2102" s="220"/>
      <c r="XBU2102" s="220"/>
      <c r="XBV2102" s="220"/>
      <c r="XBW2102" s="220"/>
      <c r="XBX2102" s="220"/>
      <c r="XBY2102" s="220"/>
      <c r="XBZ2102" s="220"/>
      <c r="XCA2102" s="220"/>
      <c r="XCB2102" s="220"/>
      <c r="XCC2102" s="220"/>
      <c r="XCD2102" s="220"/>
      <c r="XCE2102" s="220"/>
      <c r="XCF2102" s="220"/>
      <c r="XCG2102" s="220"/>
      <c r="XCH2102" s="220"/>
      <c r="XCI2102" s="220"/>
      <c r="XCJ2102" s="220"/>
      <c r="XCK2102" s="220"/>
      <c r="XCL2102" s="220"/>
      <c r="XCM2102" s="220"/>
      <c r="XCN2102" s="220"/>
      <c r="XCO2102" s="220"/>
      <c r="XCP2102" s="220"/>
      <c r="XCQ2102" s="220"/>
      <c r="XCR2102" s="220"/>
      <c r="XCS2102" s="220"/>
      <c r="XCT2102" s="220"/>
      <c r="XCU2102" s="220"/>
      <c r="XCV2102" s="220"/>
      <c r="XCW2102" s="220"/>
      <c r="XCX2102" s="220"/>
      <c r="XCY2102" s="220"/>
      <c r="XCZ2102" s="220"/>
      <c r="XDA2102" s="220"/>
      <c r="XDB2102" s="220"/>
      <c r="XDC2102" s="220"/>
      <c r="XDD2102" s="220"/>
      <c r="XDE2102" s="220"/>
      <c r="XDF2102" s="220"/>
      <c r="XDG2102" s="220"/>
      <c r="XDH2102" s="220"/>
      <c r="XDI2102" s="220"/>
      <c r="XDJ2102" s="220"/>
      <c r="XDK2102" s="220"/>
      <c r="XDL2102" s="220"/>
      <c r="XDM2102" s="220"/>
      <c r="XDN2102" s="220"/>
      <c r="XDO2102" s="220"/>
      <c r="XDP2102" s="220"/>
      <c r="XDQ2102" s="220"/>
      <c r="XDR2102" s="220"/>
      <c r="XDS2102" s="220"/>
      <c r="XDT2102" s="220"/>
      <c r="XDU2102" s="220"/>
      <c r="XDV2102" s="220"/>
      <c r="XDW2102" s="220"/>
      <c r="XDX2102" s="220"/>
      <c r="XDY2102" s="220"/>
      <c r="XDZ2102" s="220"/>
      <c r="XEA2102" s="220"/>
      <c r="XEB2102" s="220"/>
      <c r="XEC2102" s="220"/>
      <c r="XED2102" s="220"/>
      <c r="XEE2102" s="220"/>
      <c r="XEF2102" s="220"/>
      <c r="XEG2102" s="220"/>
      <c r="XEH2102" s="220"/>
      <c r="XEI2102" s="220"/>
      <c r="XEJ2102" s="220"/>
      <c r="XEK2102" s="220"/>
      <c r="XEL2102" s="220"/>
      <c r="XEM2102" s="220"/>
      <c r="XEN2102" s="220"/>
      <c r="XEO2102" s="220"/>
      <c r="XEP2102" s="220"/>
      <c r="XEQ2102" s="220"/>
      <c r="XER2102" s="220"/>
      <c r="XES2102" s="220"/>
      <c r="XET2102" s="220"/>
      <c r="XEU2102" s="220"/>
      <c r="XEV2102" s="220"/>
      <c r="XEW2102" s="220"/>
      <c r="XEX2102" s="220"/>
      <c r="XEY2102" s="220"/>
      <c r="XEZ2102" s="220"/>
      <c r="XFA2102" s="220"/>
      <c r="XFB2102" s="220"/>
      <c r="XFC2102" s="220"/>
    </row>
    <row r="2103" spans="1:16383" s="202" customFormat="1" x14ac:dyDescent="0.25">
      <c r="B2103" s="220" t="s">
        <v>701</v>
      </c>
      <c r="C2103" s="220" t="s">
        <v>700</v>
      </c>
      <c r="D2103" s="220" t="s">
        <v>182</v>
      </c>
      <c r="E2103" s="220" t="s">
        <v>197</v>
      </c>
      <c r="F2103" s="220">
        <v>0.15</v>
      </c>
      <c r="G2103" s="37">
        <v>5.38</v>
      </c>
      <c r="H2103" s="36">
        <f t="shared" si="24"/>
        <v>0.8</v>
      </c>
      <c r="I2103" s="220"/>
      <c r="J2103" s="220"/>
      <c r="K2103" s="220"/>
      <c r="L2103" s="220"/>
      <c r="M2103" s="220"/>
      <c r="N2103" s="220"/>
      <c r="O2103" s="220"/>
      <c r="P2103" s="220"/>
      <c r="Q2103" s="220"/>
      <c r="R2103" s="220"/>
      <c r="S2103" s="220"/>
      <c r="T2103" s="220"/>
      <c r="U2103" s="220"/>
      <c r="V2103" s="220"/>
      <c r="W2103" s="220"/>
      <c r="X2103" s="220"/>
      <c r="Y2103" s="220"/>
      <c r="Z2103" s="220"/>
      <c r="AA2103" s="220"/>
      <c r="AB2103" s="220"/>
      <c r="AC2103" s="220"/>
      <c r="AD2103" s="220"/>
      <c r="AE2103" s="220"/>
      <c r="AF2103" s="220"/>
      <c r="AG2103" s="220"/>
      <c r="AH2103" s="220"/>
      <c r="AI2103" s="220"/>
      <c r="AJ2103" s="220"/>
      <c r="AK2103" s="220"/>
      <c r="AL2103" s="220"/>
      <c r="AM2103" s="220"/>
      <c r="AN2103" s="220"/>
      <c r="AO2103" s="220"/>
      <c r="AP2103" s="220"/>
      <c r="AQ2103" s="220"/>
      <c r="AR2103" s="220"/>
      <c r="AS2103" s="220"/>
      <c r="AT2103" s="220"/>
      <c r="AU2103" s="220"/>
      <c r="AV2103" s="220"/>
      <c r="AW2103" s="220"/>
      <c r="AX2103" s="220"/>
      <c r="AY2103" s="220"/>
      <c r="AZ2103" s="220"/>
      <c r="BA2103" s="220"/>
      <c r="BB2103" s="220"/>
      <c r="BC2103" s="220"/>
      <c r="BD2103" s="220"/>
      <c r="BE2103" s="220"/>
      <c r="BF2103" s="220"/>
      <c r="BG2103" s="220"/>
      <c r="BH2103" s="220"/>
      <c r="BI2103" s="220"/>
      <c r="BJ2103" s="220"/>
      <c r="BK2103" s="220"/>
      <c r="BL2103" s="220"/>
      <c r="BM2103" s="220"/>
      <c r="BN2103" s="220"/>
      <c r="BO2103" s="220"/>
      <c r="BP2103" s="220"/>
      <c r="BQ2103" s="220"/>
      <c r="BR2103" s="220"/>
      <c r="BS2103" s="220"/>
      <c r="BT2103" s="220"/>
      <c r="BU2103" s="220"/>
      <c r="BV2103" s="220"/>
      <c r="BW2103" s="220"/>
      <c r="BX2103" s="220"/>
      <c r="BY2103" s="220"/>
      <c r="BZ2103" s="220"/>
      <c r="CA2103" s="220"/>
      <c r="CB2103" s="220"/>
      <c r="CC2103" s="220"/>
      <c r="CD2103" s="220"/>
      <c r="CE2103" s="220"/>
      <c r="CF2103" s="220"/>
      <c r="CG2103" s="220"/>
      <c r="CH2103" s="220"/>
      <c r="CI2103" s="220"/>
      <c r="CJ2103" s="220"/>
      <c r="CK2103" s="220"/>
      <c r="CL2103" s="220"/>
      <c r="CM2103" s="220"/>
      <c r="CN2103" s="220"/>
      <c r="CO2103" s="220"/>
      <c r="CP2103" s="220"/>
      <c r="CQ2103" s="220"/>
      <c r="CR2103" s="220"/>
      <c r="CS2103" s="220"/>
      <c r="CT2103" s="220"/>
      <c r="CU2103" s="220"/>
      <c r="CV2103" s="220"/>
      <c r="CW2103" s="220"/>
      <c r="CX2103" s="220"/>
      <c r="CY2103" s="220"/>
      <c r="CZ2103" s="220"/>
      <c r="DA2103" s="220"/>
      <c r="DB2103" s="220"/>
      <c r="DC2103" s="220"/>
      <c r="DD2103" s="220"/>
      <c r="DE2103" s="220"/>
      <c r="DF2103" s="220"/>
      <c r="DG2103" s="220"/>
      <c r="DH2103" s="220"/>
      <c r="DI2103" s="220"/>
      <c r="DJ2103" s="220"/>
      <c r="DK2103" s="220"/>
      <c r="DL2103" s="220"/>
      <c r="DM2103" s="220"/>
      <c r="DN2103" s="220"/>
      <c r="DO2103" s="220"/>
      <c r="DP2103" s="220"/>
      <c r="DQ2103" s="220"/>
      <c r="DR2103" s="220"/>
      <c r="DS2103" s="220"/>
      <c r="DT2103" s="220"/>
      <c r="DU2103" s="220"/>
      <c r="DV2103" s="220"/>
      <c r="DW2103" s="220"/>
      <c r="DX2103" s="220"/>
      <c r="DY2103" s="220"/>
      <c r="DZ2103" s="220"/>
      <c r="EA2103" s="220"/>
      <c r="EB2103" s="220"/>
      <c r="EC2103" s="220"/>
      <c r="ED2103" s="220"/>
      <c r="EE2103" s="220"/>
      <c r="EF2103" s="220"/>
      <c r="EG2103" s="220"/>
      <c r="EH2103" s="220"/>
      <c r="EI2103" s="220"/>
      <c r="EJ2103" s="220"/>
      <c r="EK2103" s="220"/>
      <c r="EL2103" s="220"/>
      <c r="EM2103" s="220"/>
      <c r="EN2103" s="220"/>
      <c r="EO2103" s="220"/>
      <c r="EP2103" s="220"/>
      <c r="EQ2103" s="220"/>
      <c r="ER2103" s="220"/>
      <c r="ES2103" s="220"/>
      <c r="ET2103" s="220"/>
      <c r="EU2103" s="220"/>
      <c r="EV2103" s="220"/>
      <c r="EW2103" s="220"/>
      <c r="EX2103" s="220"/>
      <c r="EY2103" s="220"/>
      <c r="EZ2103" s="220"/>
      <c r="FA2103" s="220"/>
      <c r="FB2103" s="220"/>
      <c r="FC2103" s="220"/>
      <c r="FD2103" s="220"/>
      <c r="FE2103" s="220"/>
      <c r="FF2103" s="220"/>
      <c r="FG2103" s="220"/>
      <c r="FH2103" s="220"/>
      <c r="FI2103" s="220"/>
      <c r="FJ2103" s="220"/>
      <c r="FK2103" s="220"/>
      <c r="FL2103" s="220"/>
      <c r="FM2103" s="220"/>
      <c r="FN2103" s="220"/>
      <c r="FO2103" s="220"/>
      <c r="FP2103" s="220"/>
      <c r="FQ2103" s="220"/>
      <c r="FR2103" s="220"/>
      <c r="FS2103" s="220"/>
      <c r="FT2103" s="220"/>
      <c r="FU2103" s="220"/>
      <c r="FV2103" s="220"/>
      <c r="FW2103" s="220"/>
      <c r="FX2103" s="220"/>
      <c r="FY2103" s="220"/>
      <c r="FZ2103" s="220"/>
      <c r="GA2103" s="220"/>
      <c r="GB2103" s="220"/>
      <c r="GC2103" s="220"/>
      <c r="GD2103" s="220"/>
      <c r="GE2103" s="220"/>
      <c r="GF2103" s="220"/>
      <c r="GG2103" s="220"/>
      <c r="GH2103" s="220"/>
      <c r="GI2103" s="220"/>
      <c r="GJ2103" s="220"/>
      <c r="GK2103" s="220"/>
      <c r="GL2103" s="220"/>
      <c r="GM2103" s="220"/>
      <c r="GN2103" s="220"/>
      <c r="GO2103" s="220"/>
      <c r="GP2103" s="220"/>
      <c r="GQ2103" s="220"/>
      <c r="GR2103" s="220"/>
      <c r="GS2103" s="220"/>
      <c r="GT2103" s="220"/>
      <c r="GU2103" s="220"/>
      <c r="GV2103" s="220"/>
      <c r="GW2103" s="220"/>
      <c r="GX2103" s="220"/>
      <c r="GY2103" s="220"/>
      <c r="GZ2103" s="220"/>
      <c r="HA2103" s="220"/>
      <c r="HB2103" s="220"/>
      <c r="HC2103" s="220"/>
      <c r="HD2103" s="220"/>
      <c r="HE2103" s="220"/>
      <c r="HF2103" s="220"/>
      <c r="HG2103" s="220"/>
      <c r="HH2103" s="220"/>
      <c r="HI2103" s="220"/>
      <c r="HJ2103" s="220"/>
      <c r="HK2103" s="220"/>
      <c r="HL2103" s="220"/>
      <c r="HM2103" s="220"/>
      <c r="HN2103" s="220"/>
      <c r="HO2103" s="220"/>
      <c r="HP2103" s="220"/>
      <c r="HQ2103" s="220"/>
      <c r="HR2103" s="220"/>
      <c r="HS2103" s="220"/>
      <c r="HT2103" s="220"/>
      <c r="HU2103" s="220"/>
      <c r="HV2103" s="220"/>
      <c r="HW2103" s="220"/>
      <c r="HX2103" s="220"/>
      <c r="HY2103" s="220"/>
      <c r="HZ2103" s="220"/>
      <c r="IA2103" s="220"/>
      <c r="IB2103" s="220"/>
      <c r="IC2103" s="220"/>
      <c r="ID2103" s="220"/>
      <c r="IE2103" s="220"/>
      <c r="IF2103" s="220"/>
      <c r="IG2103" s="220"/>
      <c r="IH2103" s="220"/>
      <c r="II2103" s="220"/>
      <c r="IJ2103" s="220"/>
      <c r="IK2103" s="220"/>
      <c r="IL2103" s="220"/>
      <c r="IM2103" s="220"/>
      <c r="IN2103" s="220"/>
      <c r="IO2103" s="220"/>
      <c r="IP2103" s="220"/>
      <c r="IQ2103" s="220"/>
      <c r="IR2103" s="220"/>
      <c r="IS2103" s="220"/>
      <c r="IT2103" s="220"/>
      <c r="IU2103" s="220"/>
      <c r="IV2103" s="220"/>
      <c r="IW2103" s="220"/>
      <c r="IX2103" s="220"/>
      <c r="IY2103" s="220"/>
      <c r="IZ2103" s="220"/>
      <c r="JA2103" s="220"/>
      <c r="JB2103" s="220"/>
      <c r="JC2103" s="220"/>
      <c r="JD2103" s="220"/>
      <c r="JE2103" s="220"/>
      <c r="JF2103" s="220"/>
      <c r="JG2103" s="220"/>
      <c r="JH2103" s="220"/>
      <c r="JI2103" s="220"/>
      <c r="JJ2103" s="220"/>
      <c r="JK2103" s="220"/>
      <c r="JL2103" s="220"/>
      <c r="JM2103" s="220"/>
      <c r="JN2103" s="220"/>
      <c r="JO2103" s="220"/>
      <c r="JP2103" s="220"/>
      <c r="JQ2103" s="220"/>
      <c r="JR2103" s="220"/>
      <c r="JS2103" s="220"/>
      <c r="JT2103" s="220"/>
      <c r="JU2103" s="220"/>
      <c r="JV2103" s="220"/>
      <c r="JW2103" s="220"/>
      <c r="JX2103" s="220"/>
      <c r="JY2103" s="220"/>
      <c r="JZ2103" s="220"/>
      <c r="KA2103" s="220"/>
      <c r="KB2103" s="220"/>
      <c r="KC2103" s="220"/>
      <c r="KD2103" s="220"/>
      <c r="KE2103" s="220"/>
      <c r="KF2103" s="220"/>
      <c r="KG2103" s="220"/>
      <c r="KH2103" s="220"/>
      <c r="KI2103" s="220"/>
      <c r="KJ2103" s="220"/>
      <c r="KK2103" s="220"/>
      <c r="KL2103" s="220"/>
      <c r="KM2103" s="220"/>
      <c r="KN2103" s="220"/>
      <c r="KO2103" s="220"/>
      <c r="KP2103" s="220"/>
      <c r="KQ2103" s="220"/>
      <c r="KR2103" s="220"/>
      <c r="KS2103" s="220"/>
      <c r="KT2103" s="220"/>
      <c r="KU2103" s="220"/>
      <c r="KV2103" s="220"/>
      <c r="KW2103" s="220"/>
      <c r="KX2103" s="220"/>
      <c r="KY2103" s="220"/>
      <c r="KZ2103" s="220"/>
      <c r="LA2103" s="220"/>
      <c r="LB2103" s="220"/>
      <c r="LC2103" s="220"/>
      <c r="LD2103" s="220"/>
      <c r="LE2103" s="220"/>
      <c r="LF2103" s="220"/>
      <c r="LG2103" s="220"/>
      <c r="LH2103" s="220"/>
      <c r="LI2103" s="220"/>
      <c r="LJ2103" s="220"/>
      <c r="LK2103" s="220"/>
      <c r="LL2103" s="220"/>
      <c r="LM2103" s="220"/>
      <c r="LN2103" s="220"/>
      <c r="LO2103" s="220"/>
      <c r="LP2103" s="220"/>
      <c r="LQ2103" s="220"/>
      <c r="LR2103" s="220"/>
      <c r="LS2103" s="220"/>
      <c r="LT2103" s="220"/>
      <c r="LU2103" s="220"/>
      <c r="LV2103" s="220"/>
      <c r="LW2103" s="220"/>
      <c r="LX2103" s="220"/>
      <c r="LY2103" s="220"/>
      <c r="LZ2103" s="220"/>
      <c r="MA2103" s="220"/>
      <c r="MB2103" s="220"/>
      <c r="MC2103" s="220"/>
      <c r="MD2103" s="220"/>
      <c r="ME2103" s="220"/>
      <c r="MF2103" s="220"/>
      <c r="MG2103" s="220"/>
      <c r="MH2103" s="220"/>
      <c r="MI2103" s="220"/>
      <c r="MJ2103" s="220"/>
      <c r="MK2103" s="220"/>
      <c r="ML2103" s="220"/>
      <c r="MM2103" s="220"/>
      <c r="MN2103" s="220"/>
      <c r="MO2103" s="220"/>
      <c r="MP2103" s="220"/>
      <c r="MQ2103" s="220"/>
      <c r="MR2103" s="220"/>
      <c r="MS2103" s="220"/>
      <c r="MT2103" s="220"/>
      <c r="MU2103" s="220"/>
      <c r="MV2103" s="220"/>
      <c r="MW2103" s="220"/>
      <c r="MX2103" s="220"/>
      <c r="MY2103" s="220"/>
      <c r="MZ2103" s="220"/>
      <c r="NA2103" s="220"/>
      <c r="NB2103" s="220"/>
      <c r="NC2103" s="220"/>
      <c r="ND2103" s="220"/>
      <c r="NE2103" s="220"/>
      <c r="NF2103" s="220"/>
      <c r="NG2103" s="220"/>
      <c r="NH2103" s="220"/>
      <c r="NI2103" s="220"/>
      <c r="NJ2103" s="220"/>
      <c r="NK2103" s="220"/>
      <c r="NL2103" s="220"/>
      <c r="NM2103" s="220"/>
      <c r="NN2103" s="220"/>
      <c r="NO2103" s="220"/>
      <c r="NP2103" s="220"/>
      <c r="NQ2103" s="220"/>
      <c r="NR2103" s="220"/>
      <c r="NS2103" s="220"/>
      <c r="NT2103" s="220"/>
      <c r="NU2103" s="220"/>
      <c r="NV2103" s="220"/>
      <c r="NW2103" s="220"/>
      <c r="NX2103" s="220"/>
      <c r="NY2103" s="220"/>
      <c r="NZ2103" s="220"/>
      <c r="OA2103" s="220"/>
      <c r="OB2103" s="220"/>
      <c r="OC2103" s="220"/>
      <c r="OD2103" s="220"/>
      <c r="OE2103" s="220"/>
      <c r="OF2103" s="220"/>
      <c r="OG2103" s="220"/>
      <c r="OH2103" s="220"/>
      <c r="OI2103" s="220"/>
      <c r="OJ2103" s="220"/>
      <c r="OK2103" s="220"/>
      <c r="OL2103" s="220"/>
      <c r="OM2103" s="220"/>
      <c r="ON2103" s="220"/>
      <c r="OO2103" s="220"/>
      <c r="OP2103" s="220"/>
      <c r="OQ2103" s="220"/>
      <c r="OR2103" s="220"/>
      <c r="OS2103" s="220"/>
      <c r="OT2103" s="220"/>
      <c r="OU2103" s="220"/>
      <c r="OV2103" s="220"/>
      <c r="OW2103" s="220"/>
      <c r="OX2103" s="220"/>
      <c r="OY2103" s="220"/>
      <c r="OZ2103" s="220"/>
      <c r="PA2103" s="220"/>
      <c r="PB2103" s="220"/>
      <c r="PC2103" s="220"/>
      <c r="PD2103" s="220"/>
      <c r="PE2103" s="220"/>
      <c r="PF2103" s="220"/>
      <c r="PG2103" s="220"/>
      <c r="PH2103" s="220"/>
      <c r="PI2103" s="220"/>
      <c r="PJ2103" s="220"/>
      <c r="PK2103" s="220"/>
      <c r="PL2103" s="220"/>
      <c r="PM2103" s="220"/>
      <c r="PN2103" s="220"/>
      <c r="PO2103" s="220"/>
      <c r="PP2103" s="220"/>
      <c r="PQ2103" s="220"/>
      <c r="PR2103" s="220"/>
      <c r="PS2103" s="220"/>
      <c r="PT2103" s="220"/>
      <c r="PU2103" s="220"/>
      <c r="PV2103" s="220"/>
      <c r="PW2103" s="220"/>
      <c r="PX2103" s="220"/>
      <c r="PY2103" s="220"/>
      <c r="PZ2103" s="220"/>
      <c r="QA2103" s="220"/>
      <c r="QB2103" s="220"/>
      <c r="QC2103" s="220"/>
      <c r="QD2103" s="220"/>
      <c r="QE2103" s="220"/>
      <c r="QF2103" s="220"/>
      <c r="QG2103" s="220"/>
      <c r="QH2103" s="220"/>
      <c r="QI2103" s="220"/>
      <c r="QJ2103" s="220"/>
      <c r="QK2103" s="220"/>
      <c r="QL2103" s="220"/>
      <c r="QM2103" s="220"/>
      <c r="QN2103" s="220"/>
      <c r="QO2103" s="220"/>
      <c r="QP2103" s="220"/>
      <c r="QQ2103" s="220"/>
      <c r="QR2103" s="220"/>
      <c r="QS2103" s="220"/>
      <c r="QT2103" s="220"/>
      <c r="QU2103" s="220"/>
      <c r="QV2103" s="220"/>
      <c r="QW2103" s="220"/>
      <c r="QX2103" s="220"/>
      <c r="QY2103" s="220"/>
      <c r="QZ2103" s="220"/>
      <c r="RA2103" s="220"/>
      <c r="RB2103" s="220"/>
      <c r="RC2103" s="220"/>
      <c r="RD2103" s="220"/>
      <c r="RE2103" s="220"/>
      <c r="RF2103" s="220"/>
      <c r="RG2103" s="220"/>
      <c r="RH2103" s="220"/>
      <c r="RI2103" s="220"/>
      <c r="RJ2103" s="220"/>
      <c r="RK2103" s="220"/>
      <c r="RL2103" s="220"/>
      <c r="RM2103" s="220"/>
      <c r="RN2103" s="220"/>
      <c r="RO2103" s="220"/>
      <c r="RP2103" s="220"/>
      <c r="RQ2103" s="220"/>
      <c r="RR2103" s="220"/>
      <c r="RS2103" s="220"/>
      <c r="RT2103" s="220"/>
      <c r="RU2103" s="220"/>
      <c r="RV2103" s="220"/>
      <c r="RW2103" s="220"/>
      <c r="RX2103" s="220"/>
      <c r="RY2103" s="220"/>
      <c r="RZ2103" s="220"/>
      <c r="SA2103" s="220"/>
      <c r="SB2103" s="220"/>
      <c r="SC2103" s="220"/>
      <c r="SD2103" s="220"/>
      <c r="SE2103" s="220"/>
      <c r="SF2103" s="220"/>
      <c r="SG2103" s="220"/>
      <c r="SH2103" s="220"/>
      <c r="SI2103" s="220"/>
      <c r="SJ2103" s="220"/>
      <c r="SK2103" s="220"/>
      <c r="SL2103" s="220"/>
      <c r="SM2103" s="220"/>
      <c r="SN2103" s="220"/>
      <c r="SO2103" s="220"/>
      <c r="SP2103" s="220"/>
      <c r="SQ2103" s="220"/>
      <c r="SR2103" s="220"/>
      <c r="SS2103" s="220"/>
      <c r="ST2103" s="220"/>
      <c r="SU2103" s="220"/>
      <c r="SV2103" s="220"/>
      <c r="SW2103" s="220"/>
      <c r="SX2103" s="220"/>
      <c r="SY2103" s="220"/>
      <c r="SZ2103" s="220"/>
      <c r="TA2103" s="220"/>
      <c r="TB2103" s="220"/>
      <c r="TC2103" s="220"/>
      <c r="TD2103" s="220"/>
      <c r="TE2103" s="220"/>
      <c r="TF2103" s="220"/>
      <c r="TG2103" s="220"/>
      <c r="TH2103" s="220"/>
      <c r="TI2103" s="220"/>
      <c r="TJ2103" s="220"/>
      <c r="TK2103" s="220"/>
      <c r="TL2103" s="220"/>
      <c r="TM2103" s="220"/>
      <c r="TN2103" s="220"/>
      <c r="TO2103" s="220"/>
      <c r="TP2103" s="220"/>
      <c r="TQ2103" s="220"/>
      <c r="TR2103" s="220"/>
      <c r="TS2103" s="220"/>
      <c r="TT2103" s="220"/>
      <c r="TU2103" s="220"/>
      <c r="TV2103" s="220"/>
      <c r="TW2103" s="220"/>
      <c r="TX2103" s="220"/>
      <c r="TY2103" s="220"/>
      <c r="TZ2103" s="220"/>
      <c r="UA2103" s="220"/>
      <c r="UB2103" s="220"/>
      <c r="UC2103" s="220"/>
      <c r="UD2103" s="220"/>
      <c r="UE2103" s="220"/>
      <c r="UF2103" s="220"/>
      <c r="UG2103" s="220"/>
      <c r="UH2103" s="220"/>
      <c r="UI2103" s="220"/>
      <c r="UJ2103" s="220"/>
      <c r="UK2103" s="220"/>
      <c r="UL2103" s="220"/>
      <c r="UM2103" s="220"/>
      <c r="UN2103" s="220"/>
      <c r="UO2103" s="220"/>
      <c r="UP2103" s="220"/>
      <c r="UQ2103" s="220"/>
      <c r="UR2103" s="220"/>
      <c r="US2103" s="220"/>
      <c r="UT2103" s="220"/>
      <c r="UU2103" s="220"/>
      <c r="UV2103" s="220"/>
      <c r="UW2103" s="220"/>
      <c r="UX2103" s="220"/>
      <c r="UY2103" s="220"/>
      <c r="UZ2103" s="220"/>
      <c r="VA2103" s="220"/>
      <c r="VB2103" s="220"/>
      <c r="VC2103" s="220"/>
      <c r="VD2103" s="220"/>
      <c r="VE2103" s="220"/>
      <c r="VF2103" s="220"/>
      <c r="VG2103" s="220"/>
      <c r="VH2103" s="220"/>
      <c r="VI2103" s="220"/>
      <c r="VJ2103" s="220"/>
      <c r="VK2103" s="220"/>
      <c r="VL2103" s="220"/>
      <c r="VM2103" s="220"/>
      <c r="VN2103" s="220"/>
      <c r="VO2103" s="220"/>
      <c r="VP2103" s="220"/>
      <c r="VQ2103" s="220"/>
      <c r="VR2103" s="220"/>
      <c r="VS2103" s="220"/>
      <c r="VT2103" s="220"/>
      <c r="VU2103" s="220"/>
      <c r="VV2103" s="220"/>
      <c r="VW2103" s="220"/>
      <c r="VX2103" s="220"/>
      <c r="VY2103" s="220"/>
      <c r="VZ2103" s="220"/>
      <c r="WA2103" s="220"/>
      <c r="WB2103" s="220"/>
      <c r="WC2103" s="220"/>
      <c r="WD2103" s="220"/>
      <c r="WE2103" s="220"/>
      <c r="WF2103" s="220"/>
      <c r="WG2103" s="220"/>
      <c r="WH2103" s="220"/>
      <c r="WI2103" s="220"/>
      <c r="WJ2103" s="220"/>
      <c r="WK2103" s="220"/>
      <c r="WL2103" s="220"/>
      <c r="WM2103" s="220"/>
      <c r="WN2103" s="220"/>
      <c r="WO2103" s="220"/>
      <c r="WP2103" s="220"/>
      <c r="WQ2103" s="220"/>
      <c r="WR2103" s="220"/>
      <c r="WS2103" s="220"/>
      <c r="WT2103" s="220"/>
      <c r="WU2103" s="220"/>
      <c r="WV2103" s="220"/>
      <c r="WW2103" s="220"/>
      <c r="WX2103" s="220"/>
      <c r="WY2103" s="220"/>
      <c r="WZ2103" s="220"/>
      <c r="XA2103" s="220"/>
      <c r="XB2103" s="220"/>
      <c r="XC2103" s="220"/>
      <c r="XD2103" s="220"/>
      <c r="XE2103" s="220"/>
      <c r="XF2103" s="220"/>
      <c r="XG2103" s="220"/>
      <c r="XH2103" s="220"/>
      <c r="XI2103" s="220"/>
      <c r="XJ2103" s="220"/>
      <c r="XK2103" s="220"/>
      <c r="XL2103" s="220"/>
      <c r="XM2103" s="220"/>
      <c r="XN2103" s="220"/>
      <c r="XO2103" s="220"/>
      <c r="XP2103" s="220"/>
      <c r="XQ2103" s="220"/>
      <c r="XR2103" s="220"/>
      <c r="XS2103" s="220"/>
      <c r="XT2103" s="220"/>
      <c r="XU2103" s="220"/>
      <c r="XV2103" s="220"/>
      <c r="XW2103" s="220"/>
      <c r="XX2103" s="220"/>
      <c r="XY2103" s="220"/>
      <c r="XZ2103" s="220"/>
      <c r="YA2103" s="220"/>
      <c r="YB2103" s="220"/>
      <c r="YC2103" s="220"/>
      <c r="YD2103" s="220"/>
      <c r="YE2103" s="220"/>
      <c r="YF2103" s="220"/>
      <c r="YG2103" s="220"/>
      <c r="YH2103" s="220"/>
      <c r="YI2103" s="220"/>
      <c r="YJ2103" s="220"/>
      <c r="YK2103" s="220"/>
      <c r="YL2103" s="220"/>
      <c r="YM2103" s="220"/>
      <c r="YN2103" s="220"/>
      <c r="YO2103" s="220"/>
      <c r="YP2103" s="220"/>
      <c r="YQ2103" s="220"/>
      <c r="YR2103" s="220"/>
      <c r="YS2103" s="220"/>
      <c r="YT2103" s="220"/>
      <c r="YU2103" s="220"/>
      <c r="YV2103" s="220"/>
      <c r="YW2103" s="220"/>
      <c r="YX2103" s="220"/>
      <c r="YY2103" s="220"/>
      <c r="YZ2103" s="220"/>
      <c r="ZA2103" s="220"/>
      <c r="ZB2103" s="220"/>
      <c r="ZC2103" s="220"/>
      <c r="ZD2103" s="220"/>
      <c r="ZE2103" s="220"/>
      <c r="ZF2103" s="220"/>
      <c r="ZG2103" s="220"/>
      <c r="ZH2103" s="220"/>
      <c r="ZI2103" s="220"/>
      <c r="ZJ2103" s="220"/>
      <c r="ZK2103" s="220"/>
      <c r="ZL2103" s="220"/>
      <c r="ZM2103" s="220"/>
      <c r="ZN2103" s="220"/>
      <c r="ZO2103" s="220"/>
      <c r="ZP2103" s="220"/>
      <c r="ZQ2103" s="220"/>
      <c r="ZR2103" s="220"/>
      <c r="ZS2103" s="220"/>
      <c r="ZT2103" s="220"/>
      <c r="ZU2103" s="220"/>
      <c r="ZV2103" s="220"/>
      <c r="ZW2103" s="220"/>
      <c r="ZX2103" s="220"/>
      <c r="ZY2103" s="220"/>
      <c r="ZZ2103" s="220"/>
      <c r="AAA2103" s="220"/>
      <c r="AAB2103" s="220"/>
      <c r="AAC2103" s="220"/>
      <c r="AAD2103" s="220"/>
      <c r="AAE2103" s="220"/>
      <c r="AAF2103" s="220"/>
      <c r="AAG2103" s="220"/>
      <c r="AAH2103" s="220"/>
      <c r="AAI2103" s="220"/>
      <c r="AAJ2103" s="220"/>
      <c r="AAK2103" s="220"/>
      <c r="AAL2103" s="220"/>
      <c r="AAM2103" s="220"/>
      <c r="AAN2103" s="220"/>
      <c r="AAO2103" s="220"/>
      <c r="AAP2103" s="220"/>
      <c r="AAQ2103" s="220"/>
      <c r="AAR2103" s="220"/>
      <c r="AAS2103" s="220"/>
      <c r="AAT2103" s="220"/>
      <c r="AAU2103" s="220"/>
      <c r="AAV2103" s="220"/>
      <c r="AAW2103" s="220"/>
      <c r="AAX2103" s="220"/>
      <c r="AAY2103" s="220"/>
      <c r="AAZ2103" s="220"/>
      <c r="ABA2103" s="220"/>
      <c r="ABB2103" s="220"/>
      <c r="ABC2103" s="220"/>
      <c r="ABD2103" s="220"/>
      <c r="ABE2103" s="220"/>
      <c r="ABF2103" s="220"/>
      <c r="ABG2103" s="220"/>
      <c r="ABH2103" s="220"/>
      <c r="ABI2103" s="220"/>
      <c r="ABJ2103" s="220"/>
      <c r="ABK2103" s="220"/>
      <c r="ABL2103" s="220"/>
      <c r="ABM2103" s="220"/>
      <c r="ABN2103" s="220"/>
      <c r="ABO2103" s="220"/>
      <c r="ABP2103" s="220"/>
      <c r="ABQ2103" s="220"/>
      <c r="ABR2103" s="220"/>
      <c r="ABS2103" s="220"/>
      <c r="ABT2103" s="220"/>
      <c r="ABU2103" s="220"/>
      <c r="ABV2103" s="220"/>
      <c r="ABW2103" s="220"/>
      <c r="ABX2103" s="220"/>
      <c r="ABY2103" s="220"/>
      <c r="ABZ2103" s="220"/>
      <c r="ACA2103" s="220"/>
      <c r="ACB2103" s="220"/>
      <c r="ACC2103" s="220"/>
      <c r="ACD2103" s="220"/>
      <c r="ACE2103" s="220"/>
      <c r="ACF2103" s="220"/>
      <c r="ACG2103" s="220"/>
      <c r="ACH2103" s="220"/>
      <c r="ACI2103" s="220"/>
      <c r="ACJ2103" s="220"/>
      <c r="ACK2103" s="220"/>
      <c r="ACL2103" s="220"/>
      <c r="ACM2103" s="220"/>
      <c r="ACN2103" s="220"/>
      <c r="ACO2103" s="220"/>
      <c r="ACP2103" s="220"/>
      <c r="ACQ2103" s="220"/>
      <c r="ACR2103" s="220"/>
      <c r="ACS2103" s="220"/>
      <c r="ACT2103" s="220"/>
      <c r="ACU2103" s="220"/>
      <c r="ACV2103" s="220"/>
      <c r="ACW2103" s="220"/>
      <c r="ACX2103" s="220"/>
      <c r="ACY2103" s="220"/>
      <c r="ACZ2103" s="220"/>
      <c r="ADA2103" s="220"/>
      <c r="ADB2103" s="220"/>
      <c r="ADC2103" s="220"/>
      <c r="ADD2103" s="220"/>
      <c r="ADE2103" s="220"/>
      <c r="ADF2103" s="220"/>
      <c r="ADG2103" s="220"/>
      <c r="ADH2103" s="220"/>
      <c r="ADI2103" s="220"/>
      <c r="ADJ2103" s="220"/>
      <c r="ADK2103" s="220"/>
      <c r="ADL2103" s="220"/>
      <c r="ADM2103" s="220"/>
      <c r="ADN2103" s="220"/>
      <c r="ADO2103" s="220"/>
      <c r="ADP2103" s="220"/>
      <c r="ADQ2103" s="220"/>
      <c r="ADR2103" s="220"/>
      <c r="ADS2103" s="220"/>
      <c r="ADT2103" s="220"/>
      <c r="ADU2103" s="220"/>
      <c r="ADV2103" s="220"/>
      <c r="ADW2103" s="220"/>
      <c r="ADX2103" s="220"/>
      <c r="ADY2103" s="220"/>
      <c r="ADZ2103" s="220"/>
      <c r="AEA2103" s="220"/>
      <c r="AEB2103" s="220"/>
      <c r="AEC2103" s="220"/>
      <c r="AED2103" s="220"/>
      <c r="AEE2103" s="220"/>
      <c r="AEF2103" s="220"/>
      <c r="AEG2103" s="220"/>
      <c r="AEH2103" s="220"/>
      <c r="AEI2103" s="220"/>
      <c r="AEJ2103" s="220"/>
      <c r="AEK2103" s="220"/>
      <c r="AEL2103" s="220"/>
      <c r="AEM2103" s="220"/>
      <c r="AEN2103" s="220"/>
      <c r="AEO2103" s="220"/>
      <c r="AEP2103" s="220"/>
      <c r="AEQ2103" s="220"/>
      <c r="AER2103" s="220"/>
      <c r="AES2103" s="220"/>
      <c r="AET2103" s="220"/>
      <c r="AEU2103" s="220"/>
      <c r="AEV2103" s="220"/>
      <c r="AEW2103" s="220"/>
      <c r="AEX2103" s="220"/>
      <c r="AEY2103" s="220"/>
      <c r="AEZ2103" s="220"/>
      <c r="AFA2103" s="220"/>
      <c r="AFB2103" s="220"/>
      <c r="AFC2103" s="220"/>
      <c r="AFD2103" s="220"/>
      <c r="AFE2103" s="220"/>
      <c r="AFF2103" s="220"/>
      <c r="AFG2103" s="220"/>
      <c r="AFH2103" s="220"/>
      <c r="AFI2103" s="220"/>
      <c r="AFJ2103" s="220"/>
      <c r="AFK2103" s="220"/>
      <c r="AFL2103" s="220"/>
      <c r="AFM2103" s="220"/>
      <c r="AFN2103" s="220"/>
      <c r="AFO2103" s="220"/>
      <c r="AFP2103" s="220"/>
      <c r="AFQ2103" s="220"/>
      <c r="AFR2103" s="220"/>
      <c r="AFS2103" s="220"/>
      <c r="AFT2103" s="220"/>
      <c r="AFU2103" s="220"/>
      <c r="AFV2103" s="220"/>
      <c r="AFW2103" s="220"/>
      <c r="AFX2103" s="220"/>
      <c r="AFY2103" s="220"/>
      <c r="AFZ2103" s="220"/>
      <c r="AGA2103" s="220"/>
      <c r="AGB2103" s="220"/>
      <c r="AGC2103" s="220"/>
      <c r="AGD2103" s="220"/>
      <c r="AGE2103" s="220"/>
      <c r="AGF2103" s="220"/>
      <c r="AGG2103" s="220"/>
      <c r="AGH2103" s="220"/>
      <c r="AGI2103" s="220"/>
      <c r="AGJ2103" s="220"/>
      <c r="AGK2103" s="220"/>
      <c r="AGL2103" s="220"/>
      <c r="AGM2103" s="220"/>
      <c r="AGN2103" s="220"/>
      <c r="AGO2103" s="220"/>
      <c r="AGP2103" s="220"/>
      <c r="AGQ2103" s="220"/>
      <c r="AGR2103" s="220"/>
      <c r="AGS2103" s="220"/>
      <c r="AGT2103" s="220"/>
      <c r="AGU2103" s="220"/>
      <c r="AGV2103" s="220"/>
      <c r="AGW2103" s="220"/>
      <c r="AGX2103" s="220"/>
      <c r="AGY2103" s="220"/>
      <c r="AGZ2103" s="220"/>
      <c r="AHA2103" s="220"/>
      <c r="AHB2103" s="220"/>
      <c r="AHC2103" s="220"/>
      <c r="AHD2103" s="220"/>
      <c r="AHE2103" s="220"/>
      <c r="AHF2103" s="220"/>
      <c r="AHG2103" s="220"/>
      <c r="AHH2103" s="220"/>
      <c r="AHI2103" s="220"/>
      <c r="AHJ2103" s="220"/>
      <c r="AHK2103" s="220"/>
      <c r="AHL2103" s="220"/>
      <c r="AHM2103" s="220"/>
      <c r="AHN2103" s="220"/>
      <c r="AHO2103" s="220"/>
      <c r="AHP2103" s="220"/>
      <c r="AHQ2103" s="220"/>
      <c r="AHR2103" s="220"/>
      <c r="AHS2103" s="220"/>
      <c r="AHT2103" s="220"/>
      <c r="AHU2103" s="220"/>
      <c r="AHV2103" s="220"/>
      <c r="AHW2103" s="220"/>
      <c r="AHX2103" s="220"/>
      <c r="AHY2103" s="220"/>
      <c r="AHZ2103" s="220"/>
      <c r="AIA2103" s="220"/>
      <c r="AIB2103" s="220"/>
      <c r="AIC2103" s="220"/>
      <c r="AID2103" s="220"/>
      <c r="AIE2103" s="220"/>
      <c r="AIF2103" s="220"/>
      <c r="AIG2103" s="220"/>
      <c r="AIH2103" s="220"/>
      <c r="AII2103" s="220"/>
      <c r="AIJ2103" s="220"/>
      <c r="AIK2103" s="220"/>
      <c r="AIL2103" s="220"/>
      <c r="AIM2103" s="220"/>
      <c r="AIN2103" s="220"/>
      <c r="AIO2103" s="220"/>
      <c r="AIP2103" s="220"/>
      <c r="AIQ2103" s="220"/>
      <c r="AIR2103" s="220"/>
      <c r="AIS2103" s="220"/>
      <c r="AIT2103" s="220"/>
      <c r="AIU2103" s="220"/>
      <c r="AIV2103" s="220"/>
      <c r="AIW2103" s="220"/>
      <c r="AIX2103" s="220"/>
      <c r="AIY2103" s="220"/>
      <c r="AIZ2103" s="220"/>
      <c r="AJA2103" s="220"/>
      <c r="AJB2103" s="220"/>
      <c r="AJC2103" s="220"/>
      <c r="AJD2103" s="220"/>
      <c r="AJE2103" s="220"/>
      <c r="AJF2103" s="220"/>
      <c r="AJG2103" s="220"/>
      <c r="AJH2103" s="220"/>
      <c r="AJI2103" s="220"/>
      <c r="AJJ2103" s="220"/>
      <c r="AJK2103" s="220"/>
      <c r="AJL2103" s="220"/>
      <c r="AJM2103" s="220"/>
      <c r="AJN2103" s="220"/>
      <c r="AJO2103" s="220"/>
      <c r="AJP2103" s="220"/>
      <c r="AJQ2103" s="220"/>
      <c r="AJR2103" s="220"/>
      <c r="AJS2103" s="220"/>
      <c r="AJT2103" s="220"/>
      <c r="AJU2103" s="220"/>
      <c r="AJV2103" s="220"/>
      <c r="AJW2103" s="220"/>
      <c r="AJX2103" s="220"/>
      <c r="AJY2103" s="220"/>
      <c r="AJZ2103" s="220"/>
      <c r="AKA2103" s="220"/>
      <c r="AKB2103" s="220"/>
      <c r="AKC2103" s="220"/>
      <c r="AKD2103" s="220"/>
      <c r="AKE2103" s="220"/>
      <c r="AKF2103" s="220"/>
      <c r="AKG2103" s="220"/>
      <c r="AKH2103" s="220"/>
      <c r="AKI2103" s="220"/>
      <c r="AKJ2103" s="220"/>
      <c r="AKK2103" s="220"/>
      <c r="AKL2103" s="220"/>
      <c r="AKM2103" s="220"/>
      <c r="AKN2103" s="220"/>
      <c r="AKO2103" s="220"/>
      <c r="AKP2103" s="220"/>
      <c r="AKQ2103" s="220"/>
      <c r="AKR2103" s="220"/>
      <c r="AKS2103" s="220"/>
      <c r="AKT2103" s="220"/>
      <c r="AKU2103" s="220"/>
      <c r="AKV2103" s="220"/>
      <c r="AKW2103" s="220"/>
      <c r="AKX2103" s="220"/>
      <c r="AKY2103" s="220"/>
      <c r="AKZ2103" s="220"/>
      <c r="ALA2103" s="220"/>
      <c r="ALB2103" s="220"/>
      <c r="ALC2103" s="220"/>
      <c r="ALD2103" s="220"/>
      <c r="ALE2103" s="220"/>
      <c r="ALF2103" s="220"/>
      <c r="ALG2103" s="220"/>
      <c r="ALH2103" s="220"/>
      <c r="ALI2103" s="220"/>
      <c r="ALJ2103" s="220"/>
      <c r="ALK2103" s="220"/>
      <c r="ALL2103" s="220"/>
      <c r="ALM2103" s="220"/>
      <c r="ALN2103" s="220"/>
      <c r="ALO2103" s="220"/>
      <c r="ALP2103" s="220"/>
      <c r="ALQ2103" s="220"/>
      <c r="ALR2103" s="220"/>
      <c r="ALS2103" s="220"/>
      <c r="ALT2103" s="220"/>
      <c r="ALU2103" s="220"/>
      <c r="ALV2103" s="220"/>
      <c r="ALW2103" s="220"/>
      <c r="ALX2103" s="220"/>
      <c r="ALY2103" s="220"/>
      <c r="ALZ2103" s="220"/>
      <c r="AMA2103" s="220"/>
      <c r="AMB2103" s="220"/>
      <c r="AMC2103" s="220"/>
      <c r="AMD2103" s="220"/>
      <c r="AME2103" s="220"/>
      <c r="AMF2103" s="220"/>
      <c r="AMG2103" s="220"/>
      <c r="AMH2103" s="220"/>
      <c r="AMI2103" s="220"/>
      <c r="AMJ2103" s="220"/>
      <c r="AMK2103" s="220"/>
      <c r="AML2103" s="220"/>
      <c r="AMM2103" s="220"/>
      <c r="AMN2103" s="220"/>
      <c r="AMO2103" s="220"/>
      <c r="AMP2103" s="220"/>
      <c r="AMQ2103" s="220"/>
      <c r="AMR2103" s="220"/>
      <c r="AMS2103" s="220"/>
      <c r="AMT2103" s="220"/>
      <c r="AMU2103" s="220"/>
      <c r="AMV2103" s="220"/>
      <c r="AMW2103" s="220"/>
      <c r="AMX2103" s="220"/>
      <c r="AMY2103" s="220"/>
      <c r="AMZ2103" s="220"/>
      <c r="ANA2103" s="220"/>
      <c r="ANB2103" s="220"/>
      <c r="ANC2103" s="220"/>
      <c r="AND2103" s="220"/>
      <c r="ANE2103" s="220"/>
      <c r="ANF2103" s="220"/>
      <c r="ANG2103" s="220"/>
      <c r="ANH2103" s="220"/>
      <c r="ANI2103" s="220"/>
      <c r="ANJ2103" s="220"/>
      <c r="ANK2103" s="220"/>
      <c r="ANL2103" s="220"/>
      <c r="ANM2103" s="220"/>
      <c r="ANN2103" s="220"/>
      <c r="ANO2103" s="220"/>
      <c r="ANP2103" s="220"/>
      <c r="ANQ2103" s="220"/>
      <c r="ANR2103" s="220"/>
      <c r="ANS2103" s="220"/>
      <c r="ANT2103" s="220"/>
      <c r="ANU2103" s="220"/>
      <c r="ANV2103" s="220"/>
      <c r="ANW2103" s="220"/>
      <c r="ANX2103" s="220"/>
      <c r="ANY2103" s="220"/>
      <c r="ANZ2103" s="220"/>
      <c r="AOA2103" s="220"/>
      <c r="AOB2103" s="220"/>
      <c r="AOC2103" s="220"/>
      <c r="AOD2103" s="220"/>
      <c r="AOE2103" s="220"/>
      <c r="AOF2103" s="220"/>
      <c r="AOG2103" s="220"/>
      <c r="AOH2103" s="220"/>
      <c r="AOI2103" s="220"/>
      <c r="AOJ2103" s="220"/>
      <c r="AOK2103" s="220"/>
      <c r="AOL2103" s="220"/>
      <c r="AOM2103" s="220"/>
      <c r="AON2103" s="220"/>
      <c r="AOO2103" s="220"/>
      <c r="AOP2103" s="220"/>
      <c r="AOQ2103" s="220"/>
      <c r="AOR2103" s="220"/>
      <c r="AOS2103" s="220"/>
      <c r="AOT2103" s="220"/>
      <c r="AOU2103" s="220"/>
      <c r="AOV2103" s="220"/>
      <c r="AOW2103" s="220"/>
      <c r="AOX2103" s="220"/>
      <c r="AOY2103" s="220"/>
      <c r="AOZ2103" s="220"/>
      <c r="APA2103" s="220"/>
      <c r="APB2103" s="220"/>
      <c r="APC2103" s="220"/>
      <c r="APD2103" s="220"/>
      <c r="APE2103" s="220"/>
      <c r="APF2103" s="220"/>
      <c r="APG2103" s="220"/>
      <c r="APH2103" s="220"/>
      <c r="API2103" s="220"/>
      <c r="APJ2103" s="220"/>
      <c r="APK2103" s="220"/>
      <c r="APL2103" s="220"/>
      <c r="APM2103" s="220"/>
      <c r="APN2103" s="220"/>
      <c r="APO2103" s="220"/>
      <c r="APP2103" s="220"/>
      <c r="APQ2103" s="220"/>
      <c r="APR2103" s="220"/>
      <c r="APS2103" s="220"/>
      <c r="APT2103" s="220"/>
      <c r="APU2103" s="220"/>
      <c r="APV2103" s="220"/>
      <c r="APW2103" s="220"/>
      <c r="APX2103" s="220"/>
      <c r="APY2103" s="220"/>
      <c r="APZ2103" s="220"/>
      <c r="AQA2103" s="220"/>
      <c r="AQB2103" s="220"/>
      <c r="AQC2103" s="220"/>
      <c r="AQD2103" s="220"/>
      <c r="AQE2103" s="220"/>
      <c r="AQF2103" s="220"/>
      <c r="AQG2103" s="220"/>
      <c r="AQH2103" s="220"/>
      <c r="AQI2103" s="220"/>
      <c r="AQJ2103" s="220"/>
      <c r="AQK2103" s="220"/>
      <c r="AQL2103" s="220"/>
      <c r="AQM2103" s="220"/>
      <c r="AQN2103" s="220"/>
      <c r="AQO2103" s="220"/>
      <c r="AQP2103" s="220"/>
      <c r="AQQ2103" s="220"/>
      <c r="AQR2103" s="220"/>
      <c r="AQS2103" s="220"/>
      <c r="AQT2103" s="220"/>
      <c r="AQU2103" s="220"/>
      <c r="AQV2103" s="220"/>
      <c r="AQW2103" s="220"/>
      <c r="AQX2103" s="220"/>
      <c r="AQY2103" s="220"/>
      <c r="AQZ2103" s="220"/>
      <c r="ARA2103" s="220"/>
      <c r="ARB2103" s="220"/>
      <c r="ARC2103" s="220"/>
      <c r="ARD2103" s="220"/>
      <c r="ARE2103" s="220"/>
      <c r="ARF2103" s="220"/>
      <c r="ARG2103" s="220"/>
      <c r="ARH2103" s="220"/>
      <c r="ARI2103" s="220"/>
      <c r="ARJ2103" s="220"/>
      <c r="ARK2103" s="220"/>
      <c r="ARL2103" s="220"/>
      <c r="ARM2103" s="220"/>
      <c r="ARN2103" s="220"/>
      <c r="ARO2103" s="220"/>
      <c r="ARP2103" s="220"/>
      <c r="ARQ2103" s="220"/>
      <c r="ARR2103" s="220"/>
      <c r="ARS2103" s="220"/>
      <c r="ART2103" s="220"/>
      <c r="ARU2103" s="220"/>
      <c r="ARV2103" s="220"/>
      <c r="ARW2103" s="220"/>
      <c r="ARX2103" s="220"/>
      <c r="ARY2103" s="220"/>
      <c r="ARZ2103" s="220"/>
      <c r="ASA2103" s="220"/>
      <c r="ASB2103" s="220"/>
      <c r="ASC2103" s="220"/>
      <c r="ASD2103" s="220"/>
      <c r="ASE2103" s="220"/>
      <c r="ASF2103" s="220"/>
      <c r="ASG2103" s="220"/>
      <c r="ASH2103" s="220"/>
      <c r="ASI2103" s="220"/>
      <c r="ASJ2103" s="220"/>
      <c r="ASK2103" s="220"/>
      <c r="ASL2103" s="220"/>
      <c r="ASM2103" s="220"/>
      <c r="ASN2103" s="220"/>
      <c r="ASO2103" s="220"/>
      <c r="ASP2103" s="220"/>
      <c r="ASQ2103" s="220"/>
      <c r="ASR2103" s="220"/>
      <c r="ASS2103" s="220"/>
      <c r="AST2103" s="220"/>
      <c r="ASU2103" s="220"/>
      <c r="ASV2103" s="220"/>
      <c r="ASW2103" s="220"/>
      <c r="ASX2103" s="220"/>
      <c r="ASY2103" s="220"/>
      <c r="ASZ2103" s="220"/>
      <c r="ATA2103" s="220"/>
      <c r="ATB2103" s="220"/>
      <c r="ATC2103" s="220"/>
      <c r="ATD2103" s="220"/>
      <c r="ATE2103" s="220"/>
      <c r="ATF2103" s="220"/>
      <c r="ATG2103" s="220"/>
      <c r="ATH2103" s="220"/>
      <c r="ATI2103" s="220"/>
      <c r="ATJ2103" s="220"/>
      <c r="ATK2103" s="220"/>
      <c r="ATL2103" s="220"/>
      <c r="ATM2103" s="220"/>
      <c r="ATN2103" s="220"/>
      <c r="ATO2103" s="220"/>
      <c r="ATP2103" s="220"/>
      <c r="ATQ2103" s="220"/>
      <c r="ATR2103" s="220"/>
      <c r="ATS2103" s="220"/>
      <c r="ATT2103" s="220"/>
      <c r="ATU2103" s="220"/>
      <c r="ATV2103" s="220"/>
      <c r="ATW2103" s="220"/>
      <c r="ATX2103" s="220"/>
      <c r="ATY2103" s="220"/>
      <c r="ATZ2103" s="220"/>
      <c r="AUA2103" s="220"/>
      <c r="AUB2103" s="220"/>
      <c r="AUC2103" s="220"/>
      <c r="AUD2103" s="220"/>
      <c r="AUE2103" s="220"/>
      <c r="AUF2103" s="220"/>
      <c r="AUG2103" s="220"/>
      <c r="AUH2103" s="220"/>
      <c r="AUI2103" s="220"/>
      <c r="AUJ2103" s="220"/>
      <c r="AUK2103" s="220"/>
      <c r="AUL2103" s="220"/>
      <c r="AUM2103" s="220"/>
      <c r="AUN2103" s="220"/>
      <c r="AUO2103" s="220"/>
      <c r="AUP2103" s="220"/>
      <c r="AUQ2103" s="220"/>
      <c r="AUR2103" s="220"/>
      <c r="AUS2103" s="220"/>
      <c r="AUT2103" s="220"/>
      <c r="AUU2103" s="220"/>
      <c r="AUV2103" s="220"/>
      <c r="AUW2103" s="220"/>
      <c r="AUX2103" s="220"/>
      <c r="AUY2103" s="220"/>
      <c r="AUZ2103" s="220"/>
      <c r="AVA2103" s="220"/>
      <c r="AVB2103" s="220"/>
      <c r="AVC2103" s="220"/>
      <c r="AVD2103" s="220"/>
      <c r="AVE2103" s="220"/>
      <c r="AVF2103" s="220"/>
      <c r="AVG2103" s="220"/>
      <c r="AVH2103" s="220"/>
      <c r="AVI2103" s="220"/>
      <c r="AVJ2103" s="220"/>
      <c r="AVK2103" s="220"/>
      <c r="AVL2103" s="220"/>
      <c r="AVM2103" s="220"/>
      <c r="AVN2103" s="220"/>
      <c r="AVO2103" s="220"/>
      <c r="AVP2103" s="220"/>
      <c r="AVQ2103" s="220"/>
      <c r="AVR2103" s="220"/>
      <c r="AVS2103" s="220"/>
      <c r="AVT2103" s="220"/>
      <c r="AVU2103" s="220"/>
      <c r="AVV2103" s="220"/>
      <c r="AVW2103" s="220"/>
      <c r="AVX2103" s="220"/>
      <c r="AVY2103" s="220"/>
      <c r="AVZ2103" s="220"/>
      <c r="AWA2103" s="220"/>
      <c r="AWB2103" s="220"/>
      <c r="AWC2103" s="220"/>
      <c r="AWD2103" s="220"/>
      <c r="AWE2103" s="220"/>
      <c r="AWF2103" s="220"/>
      <c r="AWG2103" s="220"/>
      <c r="AWH2103" s="220"/>
      <c r="AWI2103" s="220"/>
      <c r="AWJ2103" s="220"/>
      <c r="AWK2103" s="220"/>
      <c r="AWL2103" s="220"/>
      <c r="AWM2103" s="220"/>
      <c r="AWN2103" s="220"/>
      <c r="AWO2103" s="220"/>
      <c r="AWP2103" s="220"/>
      <c r="AWQ2103" s="220"/>
      <c r="AWR2103" s="220"/>
      <c r="AWS2103" s="220"/>
      <c r="AWT2103" s="220"/>
      <c r="AWU2103" s="220"/>
      <c r="AWV2103" s="220"/>
      <c r="AWW2103" s="220"/>
      <c r="AWX2103" s="220"/>
      <c r="AWY2103" s="220"/>
      <c r="AWZ2103" s="220"/>
      <c r="AXA2103" s="220"/>
      <c r="AXB2103" s="220"/>
      <c r="AXC2103" s="220"/>
      <c r="AXD2103" s="220"/>
      <c r="AXE2103" s="220"/>
      <c r="AXF2103" s="220"/>
      <c r="AXG2103" s="220"/>
      <c r="AXH2103" s="220"/>
      <c r="AXI2103" s="220"/>
      <c r="AXJ2103" s="220"/>
      <c r="AXK2103" s="220"/>
      <c r="AXL2103" s="220"/>
      <c r="AXM2103" s="220"/>
      <c r="AXN2103" s="220"/>
      <c r="AXO2103" s="220"/>
      <c r="AXP2103" s="220"/>
      <c r="AXQ2103" s="220"/>
      <c r="AXR2103" s="220"/>
      <c r="AXS2103" s="220"/>
      <c r="AXT2103" s="220"/>
      <c r="AXU2103" s="220"/>
      <c r="AXV2103" s="220"/>
      <c r="AXW2103" s="220"/>
      <c r="AXX2103" s="220"/>
      <c r="AXY2103" s="220"/>
      <c r="AXZ2103" s="220"/>
      <c r="AYA2103" s="220"/>
      <c r="AYB2103" s="220"/>
      <c r="AYC2103" s="220"/>
      <c r="AYD2103" s="220"/>
      <c r="AYE2103" s="220"/>
      <c r="AYF2103" s="220"/>
      <c r="AYG2103" s="220"/>
      <c r="AYH2103" s="220"/>
      <c r="AYI2103" s="220"/>
      <c r="AYJ2103" s="220"/>
      <c r="AYK2103" s="220"/>
      <c r="AYL2103" s="220"/>
      <c r="AYM2103" s="220"/>
      <c r="AYN2103" s="220"/>
      <c r="AYO2103" s="220"/>
      <c r="AYP2103" s="220"/>
      <c r="AYQ2103" s="220"/>
      <c r="AYR2103" s="220"/>
      <c r="AYS2103" s="220"/>
      <c r="AYT2103" s="220"/>
      <c r="AYU2103" s="220"/>
      <c r="AYV2103" s="220"/>
      <c r="AYW2103" s="220"/>
      <c r="AYX2103" s="220"/>
      <c r="AYY2103" s="220"/>
      <c r="AYZ2103" s="220"/>
      <c r="AZA2103" s="220"/>
      <c r="AZB2103" s="220"/>
      <c r="AZC2103" s="220"/>
      <c r="AZD2103" s="220"/>
      <c r="AZE2103" s="220"/>
      <c r="AZF2103" s="220"/>
      <c r="AZG2103" s="220"/>
      <c r="AZH2103" s="220"/>
      <c r="AZI2103" s="220"/>
      <c r="AZJ2103" s="220"/>
      <c r="AZK2103" s="220"/>
      <c r="AZL2103" s="220"/>
      <c r="AZM2103" s="220"/>
      <c r="AZN2103" s="220"/>
      <c r="AZO2103" s="220"/>
      <c r="AZP2103" s="220"/>
      <c r="AZQ2103" s="220"/>
      <c r="AZR2103" s="220"/>
      <c r="AZS2103" s="220"/>
      <c r="AZT2103" s="220"/>
      <c r="AZU2103" s="220"/>
      <c r="AZV2103" s="220"/>
      <c r="AZW2103" s="220"/>
      <c r="AZX2103" s="220"/>
      <c r="AZY2103" s="220"/>
      <c r="AZZ2103" s="220"/>
      <c r="BAA2103" s="220"/>
      <c r="BAB2103" s="220"/>
      <c r="BAC2103" s="220"/>
      <c r="BAD2103" s="220"/>
      <c r="BAE2103" s="220"/>
      <c r="BAF2103" s="220"/>
      <c r="BAG2103" s="220"/>
      <c r="BAH2103" s="220"/>
      <c r="BAI2103" s="220"/>
      <c r="BAJ2103" s="220"/>
      <c r="BAK2103" s="220"/>
      <c r="BAL2103" s="220"/>
      <c r="BAM2103" s="220"/>
      <c r="BAN2103" s="220"/>
      <c r="BAO2103" s="220"/>
      <c r="BAP2103" s="220"/>
      <c r="BAQ2103" s="220"/>
      <c r="BAR2103" s="220"/>
      <c r="BAS2103" s="220"/>
      <c r="BAT2103" s="220"/>
      <c r="BAU2103" s="220"/>
      <c r="BAV2103" s="220"/>
      <c r="BAW2103" s="220"/>
      <c r="BAX2103" s="220"/>
      <c r="BAY2103" s="220"/>
      <c r="BAZ2103" s="220"/>
      <c r="BBA2103" s="220"/>
      <c r="BBB2103" s="220"/>
      <c r="BBC2103" s="220"/>
      <c r="BBD2103" s="220"/>
      <c r="BBE2103" s="220"/>
      <c r="BBF2103" s="220"/>
      <c r="BBG2103" s="220"/>
      <c r="BBH2103" s="220"/>
      <c r="BBI2103" s="220"/>
      <c r="BBJ2103" s="220"/>
      <c r="BBK2103" s="220"/>
      <c r="BBL2103" s="220"/>
      <c r="BBM2103" s="220"/>
      <c r="BBN2103" s="220"/>
      <c r="BBO2103" s="220"/>
      <c r="BBP2103" s="220"/>
      <c r="BBQ2103" s="220"/>
      <c r="BBR2103" s="220"/>
      <c r="BBS2103" s="220"/>
      <c r="BBT2103" s="220"/>
      <c r="BBU2103" s="220"/>
      <c r="BBV2103" s="220"/>
      <c r="BBW2103" s="220"/>
      <c r="BBX2103" s="220"/>
      <c r="BBY2103" s="220"/>
      <c r="BBZ2103" s="220"/>
      <c r="BCA2103" s="220"/>
      <c r="BCB2103" s="220"/>
      <c r="BCC2103" s="220"/>
      <c r="BCD2103" s="220"/>
      <c r="BCE2103" s="220"/>
      <c r="BCF2103" s="220"/>
      <c r="BCG2103" s="220"/>
      <c r="BCH2103" s="220"/>
      <c r="BCI2103" s="220"/>
      <c r="BCJ2103" s="220"/>
      <c r="BCK2103" s="220"/>
      <c r="BCL2103" s="220"/>
      <c r="BCM2103" s="220"/>
      <c r="BCN2103" s="220"/>
      <c r="BCO2103" s="220"/>
      <c r="BCP2103" s="220"/>
      <c r="BCQ2103" s="220"/>
      <c r="BCR2103" s="220"/>
      <c r="BCS2103" s="220"/>
      <c r="BCT2103" s="220"/>
      <c r="BCU2103" s="220"/>
      <c r="BCV2103" s="220"/>
      <c r="BCW2103" s="220"/>
      <c r="BCX2103" s="220"/>
      <c r="BCY2103" s="220"/>
      <c r="BCZ2103" s="220"/>
      <c r="BDA2103" s="220"/>
      <c r="BDB2103" s="220"/>
      <c r="BDC2103" s="220"/>
      <c r="BDD2103" s="220"/>
      <c r="BDE2103" s="220"/>
      <c r="BDF2103" s="220"/>
      <c r="BDG2103" s="220"/>
      <c r="BDH2103" s="220"/>
      <c r="BDI2103" s="220"/>
      <c r="BDJ2103" s="220"/>
      <c r="BDK2103" s="220"/>
      <c r="BDL2103" s="220"/>
      <c r="BDM2103" s="220"/>
      <c r="BDN2103" s="220"/>
      <c r="BDO2103" s="220"/>
      <c r="BDP2103" s="220"/>
      <c r="BDQ2103" s="220"/>
      <c r="BDR2103" s="220"/>
      <c r="BDS2103" s="220"/>
      <c r="BDT2103" s="220"/>
      <c r="BDU2103" s="220"/>
      <c r="BDV2103" s="220"/>
      <c r="BDW2103" s="220"/>
      <c r="BDX2103" s="220"/>
      <c r="BDY2103" s="220"/>
      <c r="BDZ2103" s="220"/>
      <c r="BEA2103" s="220"/>
      <c r="BEB2103" s="220"/>
      <c r="BEC2103" s="220"/>
      <c r="BED2103" s="220"/>
      <c r="BEE2103" s="220"/>
      <c r="BEF2103" s="220"/>
      <c r="BEG2103" s="220"/>
      <c r="BEH2103" s="220"/>
      <c r="BEI2103" s="220"/>
      <c r="BEJ2103" s="220"/>
      <c r="BEK2103" s="220"/>
      <c r="BEL2103" s="220"/>
      <c r="BEM2103" s="220"/>
      <c r="BEN2103" s="220"/>
      <c r="BEO2103" s="220"/>
      <c r="BEP2103" s="220"/>
      <c r="BEQ2103" s="220"/>
      <c r="BER2103" s="220"/>
      <c r="BES2103" s="220"/>
      <c r="BET2103" s="220"/>
      <c r="BEU2103" s="220"/>
      <c r="BEV2103" s="220"/>
      <c r="BEW2103" s="220"/>
      <c r="BEX2103" s="220"/>
      <c r="BEY2103" s="220"/>
      <c r="BEZ2103" s="220"/>
      <c r="BFA2103" s="220"/>
      <c r="BFB2103" s="220"/>
      <c r="BFC2103" s="220"/>
      <c r="BFD2103" s="220"/>
      <c r="BFE2103" s="220"/>
      <c r="BFF2103" s="220"/>
      <c r="BFG2103" s="220"/>
      <c r="BFH2103" s="220"/>
      <c r="BFI2103" s="220"/>
      <c r="BFJ2103" s="220"/>
      <c r="BFK2103" s="220"/>
      <c r="BFL2103" s="220"/>
      <c r="BFM2103" s="220"/>
      <c r="BFN2103" s="220"/>
      <c r="BFO2103" s="220"/>
      <c r="BFP2103" s="220"/>
      <c r="BFQ2103" s="220"/>
      <c r="BFR2103" s="220"/>
      <c r="BFS2103" s="220"/>
      <c r="BFT2103" s="220"/>
      <c r="BFU2103" s="220"/>
      <c r="BFV2103" s="220"/>
      <c r="BFW2103" s="220"/>
      <c r="BFX2103" s="220"/>
      <c r="BFY2103" s="220"/>
      <c r="BFZ2103" s="220"/>
      <c r="BGA2103" s="220"/>
      <c r="BGB2103" s="220"/>
      <c r="BGC2103" s="220"/>
      <c r="BGD2103" s="220"/>
      <c r="BGE2103" s="220"/>
      <c r="BGF2103" s="220"/>
      <c r="BGG2103" s="220"/>
      <c r="BGH2103" s="220"/>
      <c r="BGI2103" s="220"/>
      <c r="BGJ2103" s="220"/>
      <c r="BGK2103" s="220"/>
      <c r="BGL2103" s="220"/>
      <c r="BGM2103" s="220"/>
      <c r="BGN2103" s="220"/>
      <c r="BGO2103" s="220"/>
      <c r="BGP2103" s="220"/>
      <c r="BGQ2103" s="220"/>
      <c r="BGR2103" s="220"/>
      <c r="BGS2103" s="220"/>
      <c r="BGT2103" s="220"/>
      <c r="BGU2103" s="220"/>
      <c r="BGV2103" s="220"/>
      <c r="BGW2103" s="220"/>
      <c r="BGX2103" s="220"/>
      <c r="BGY2103" s="220"/>
      <c r="BGZ2103" s="220"/>
      <c r="BHA2103" s="220"/>
      <c r="BHB2103" s="220"/>
      <c r="BHC2103" s="220"/>
      <c r="BHD2103" s="220"/>
      <c r="BHE2103" s="220"/>
      <c r="BHF2103" s="220"/>
      <c r="BHG2103" s="220"/>
      <c r="BHH2103" s="220"/>
      <c r="BHI2103" s="220"/>
      <c r="BHJ2103" s="220"/>
      <c r="BHK2103" s="220"/>
      <c r="BHL2103" s="220"/>
      <c r="BHM2103" s="220"/>
      <c r="BHN2103" s="220"/>
      <c r="BHO2103" s="220"/>
      <c r="BHP2103" s="220"/>
      <c r="BHQ2103" s="220"/>
      <c r="BHR2103" s="220"/>
      <c r="BHS2103" s="220"/>
      <c r="BHT2103" s="220"/>
      <c r="BHU2103" s="220"/>
      <c r="BHV2103" s="220"/>
      <c r="BHW2103" s="220"/>
      <c r="BHX2103" s="220"/>
      <c r="BHY2103" s="220"/>
      <c r="BHZ2103" s="220"/>
      <c r="BIA2103" s="220"/>
      <c r="BIB2103" s="220"/>
      <c r="BIC2103" s="220"/>
      <c r="BID2103" s="220"/>
      <c r="BIE2103" s="220"/>
      <c r="BIF2103" s="220"/>
      <c r="BIG2103" s="220"/>
      <c r="BIH2103" s="220"/>
      <c r="BII2103" s="220"/>
      <c r="BIJ2103" s="220"/>
      <c r="BIK2103" s="220"/>
      <c r="BIL2103" s="220"/>
      <c r="BIM2103" s="220"/>
      <c r="BIN2103" s="220"/>
      <c r="BIO2103" s="220"/>
      <c r="BIP2103" s="220"/>
      <c r="BIQ2103" s="220"/>
      <c r="BIR2103" s="220"/>
      <c r="BIS2103" s="220"/>
      <c r="BIT2103" s="220"/>
      <c r="BIU2103" s="220"/>
      <c r="BIV2103" s="220"/>
      <c r="BIW2103" s="220"/>
      <c r="BIX2103" s="220"/>
      <c r="BIY2103" s="220"/>
      <c r="BIZ2103" s="220"/>
      <c r="BJA2103" s="220"/>
      <c r="BJB2103" s="220"/>
      <c r="BJC2103" s="220"/>
      <c r="BJD2103" s="220"/>
      <c r="BJE2103" s="220"/>
      <c r="BJF2103" s="220"/>
      <c r="BJG2103" s="220"/>
      <c r="BJH2103" s="220"/>
      <c r="BJI2103" s="220"/>
      <c r="BJJ2103" s="220"/>
      <c r="BJK2103" s="220"/>
      <c r="BJL2103" s="220"/>
      <c r="BJM2103" s="220"/>
      <c r="BJN2103" s="220"/>
      <c r="BJO2103" s="220"/>
      <c r="BJP2103" s="220"/>
      <c r="BJQ2103" s="220"/>
      <c r="BJR2103" s="220"/>
      <c r="BJS2103" s="220"/>
      <c r="BJT2103" s="220"/>
      <c r="BJU2103" s="220"/>
      <c r="BJV2103" s="220"/>
      <c r="BJW2103" s="220"/>
      <c r="BJX2103" s="220"/>
      <c r="BJY2103" s="220"/>
      <c r="BJZ2103" s="220"/>
      <c r="BKA2103" s="220"/>
      <c r="BKB2103" s="220"/>
      <c r="BKC2103" s="220"/>
      <c r="BKD2103" s="220"/>
      <c r="BKE2103" s="220"/>
      <c r="BKF2103" s="220"/>
      <c r="BKG2103" s="220"/>
      <c r="BKH2103" s="220"/>
      <c r="BKI2103" s="220"/>
      <c r="BKJ2103" s="220"/>
      <c r="BKK2103" s="220"/>
      <c r="BKL2103" s="220"/>
      <c r="BKM2103" s="220"/>
      <c r="BKN2103" s="220"/>
      <c r="BKO2103" s="220"/>
      <c r="BKP2103" s="220"/>
      <c r="BKQ2103" s="220"/>
      <c r="BKR2103" s="220"/>
      <c r="BKS2103" s="220"/>
      <c r="BKT2103" s="220"/>
      <c r="BKU2103" s="220"/>
      <c r="BKV2103" s="220"/>
      <c r="BKW2103" s="220"/>
      <c r="BKX2103" s="220"/>
      <c r="BKY2103" s="220"/>
      <c r="BKZ2103" s="220"/>
      <c r="BLA2103" s="220"/>
      <c r="BLB2103" s="220"/>
      <c r="BLC2103" s="220"/>
      <c r="BLD2103" s="220"/>
      <c r="BLE2103" s="220"/>
      <c r="BLF2103" s="220"/>
      <c r="BLG2103" s="220"/>
      <c r="BLH2103" s="220"/>
      <c r="BLI2103" s="220"/>
      <c r="BLJ2103" s="220"/>
      <c r="BLK2103" s="220"/>
      <c r="BLL2103" s="220"/>
      <c r="BLM2103" s="220"/>
      <c r="BLN2103" s="220"/>
      <c r="BLO2103" s="220"/>
      <c r="BLP2103" s="220"/>
      <c r="BLQ2103" s="220"/>
      <c r="BLR2103" s="220"/>
      <c r="BLS2103" s="220"/>
      <c r="BLT2103" s="220"/>
      <c r="BLU2103" s="220"/>
      <c r="BLV2103" s="220"/>
      <c r="BLW2103" s="220"/>
      <c r="BLX2103" s="220"/>
      <c r="BLY2103" s="220"/>
      <c r="BLZ2103" s="220"/>
      <c r="BMA2103" s="220"/>
      <c r="BMB2103" s="220"/>
      <c r="BMC2103" s="220"/>
      <c r="BMD2103" s="220"/>
      <c r="BME2103" s="220"/>
      <c r="BMF2103" s="220"/>
      <c r="BMG2103" s="220"/>
      <c r="BMH2103" s="220"/>
      <c r="BMI2103" s="220"/>
      <c r="BMJ2103" s="220"/>
      <c r="BMK2103" s="220"/>
      <c r="BML2103" s="220"/>
      <c r="BMM2103" s="220"/>
      <c r="BMN2103" s="220"/>
      <c r="BMO2103" s="220"/>
      <c r="BMP2103" s="220"/>
      <c r="BMQ2103" s="220"/>
      <c r="BMR2103" s="220"/>
      <c r="BMS2103" s="220"/>
      <c r="BMT2103" s="220"/>
      <c r="BMU2103" s="220"/>
      <c r="BMV2103" s="220"/>
      <c r="BMW2103" s="220"/>
      <c r="BMX2103" s="220"/>
      <c r="BMY2103" s="220"/>
      <c r="BMZ2103" s="220"/>
      <c r="BNA2103" s="220"/>
      <c r="BNB2103" s="220"/>
      <c r="BNC2103" s="220"/>
      <c r="BND2103" s="220"/>
      <c r="BNE2103" s="220"/>
      <c r="BNF2103" s="220"/>
      <c r="BNG2103" s="220"/>
      <c r="BNH2103" s="220"/>
      <c r="BNI2103" s="220"/>
      <c r="BNJ2103" s="220"/>
      <c r="BNK2103" s="220"/>
      <c r="BNL2103" s="220"/>
      <c r="BNM2103" s="220"/>
      <c r="BNN2103" s="220"/>
      <c r="BNO2103" s="220"/>
      <c r="BNP2103" s="220"/>
      <c r="BNQ2103" s="220"/>
      <c r="BNR2103" s="220"/>
      <c r="BNS2103" s="220"/>
      <c r="BNT2103" s="220"/>
      <c r="BNU2103" s="220"/>
      <c r="BNV2103" s="220"/>
      <c r="BNW2103" s="220"/>
      <c r="BNX2103" s="220"/>
      <c r="BNY2103" s="220"/>
      <c r="BNZ2103" s="220"/>
      <c r="BOA2103" s="220"/>
      <c r="BOB2103" s="220"/>
      <c r="BOC2103" s="220"/>
      <c r="BOD2103" s="220"/>
      <c r="BOE2103" s="220"/>
      <c r="BOF2103" s="220"/>
      <c r="BOG2103" s="220"/>
      <c r="BOH2103" s="220"/>
      <c r="BOI2103" s="220"/>
      <c r="BOJ2103" s="220"/>
      <c r="BOK2103" s="220"/>
      <c r="BOL2103" s="220"/>
      <c r="BOM2103" s="220"/>
      <c r="BON2103" s="220"/>
      <c r="BOO2103" s="220"/>
      <c r="BOP2103" s="220"/>
      <c r="BOQ2103" s="220"/>
      <c r="BOR2103" s="220"/>
      <c r="BOS2103" s="220"/>
      <c r="BOT2103" s="220"/>
      <c r="BOU2103" s="220"/>
      <c r="BOV2103" s="220"/>
      <c r="BOW2103" s="220"/>
      <c r="BOX2103" s="220"/>
      <c r="BOY2103" s="220"/>
      <c r="BOZ2103" s="220"/>
      <c r="BPA2103" s="220"/>
      <c r="BPB2103" s="220"/>
      <c r="BPC2103" s="220"/>
      <c r="BPD2103" s="220"/>
      <c r="BPE2103" s="220"/>
      <c r="BPF2103" s="220"/>
      <c r="BPG2103" s="220"/>
      <c r="BPH2103" s="220"/>
      <c r="BPI2103" s="220"/>
      <c r="BPJ2103" s="220"/>
      <c r="BPK2103" s="220"/>
      <c r="BPL2103" s="220"/>
      <c r="BPM2103" s="220"/>
      <c r="BPN2103" s="220"/>
      <c r="BPO2103" s="220"/>
      <c r="BPP2103" s="220"/>
      <c r="BPQ2103" s="220"/>
      <c r="BPR2103" s="220"/>
      <c r="BPS2103" s="220"/>
      <c r="BPT2103" s="220"/>
      <c r="BPU2103" s="220"/>
      <c r="BPV2103" s="220"/>
      <c r="BPW2103" s="220"/>
      <c r="BPX2103" s="220"/>
      <c r="BPY2103" s="220"/>
      <c r="BPZ2103" s="220"/>
      <c r="BQA2103" s="220"/>
      <c r="BQB2103" s="220"/>
      <c r="BQC2103" s="220"/>
      <c r="BQD2103" s="220"/>
      <c r="BQE2103" s="220"/>
      <c r="BQF2103" s="220"/>
      <c r="BQG2103" s="220"/>
      <c r="BQH2103" s="220"/>
      <c r="BQI2103" s="220"/>
      <c r="BQJ2103" s="220"/>
      <c r="BQK2103" s="220"/>
      <c r="BQL2103" s="220"/>
      <c r="BQM2103" s="220"/>
      <c r="BQN2103" s="220"/>
      <c r="BQO2103" s="220"/>
      <c r="BQP2103" s="220"/>
      <c r="BQQ2103" s="220"/>
      <c r="BQR2103" s="220"/>
      <c r="BQS2103" s="220"/>
      <c r="BQT2103" s="220"/>
      <c r="BQU2103" s="220"/>
      <c r="BQV2103" s="220"/>
      <c r="BQW2103" s="220"/>
      <c r="BQX2103" s="220"/>
      <c r="BQY2103" s="220"/>
      <c r="BQZ2103" s="220"/>
      <c r="BRA2103" s="220"/>
      <c r="BRB2103" s="220"/>
      <c r="BRC2103" s="220"/>
      <c r="BRD2103" s="220"/>
      <c r="BRE2103" s="220"/>
      <c r="BRF2103" s="220"/>
      <c r="BRG2103" s="220"/>
      <c r="BRH2103" s="220"/>
      <c r="BRI2103" s="220"/>
      <c r="BRJ2103" s="220"/>
      <c r="BRK2103" s="220"/>
      <c r="BRL2103" s="220"/>
      <c r="BRM2103" s="220"/>
      <c r="BRN2103" s="220"/>
      <c r="BRO2103" s="220"/>
      <c r="BRP2103" s="220"/>
      <c r="BRQ2103" s="220"/>
      <c r="BRR2103" s="220"/>
      <c r="BRS2103" s="220"/>
      <c r="BRT2103" s="220"/>
      <c r="BRU2103" s="220"/>
      <c r="BRV2103" s="220"/>
      <c r="BRW2103" s="220"/>
      <c r="BRX2103" s="220"/>
      <c r="BRY2103" s="220"/>
      <c r="BRZ2103" s="220"/>
      <c r="BSA2103" s="220"/>
      <c r="BSB2103" s="220"/>
      <c r="BSC2103" s="220"/>
      <c r="BSD2103" s="220"/>
      <c r="BSE2103" s="220"/>
      <c r="BSF2103" s="220"/>
      <c r="BSG2103" s="220"/>
      <c r="BSH2103" s="220"/>
      <c r="BSI2103" s="220"/>
      <c r="BSJ2103" s="220"/>
      <c r="BSK2103" s="220"/>
      <c r="BSL2103" s="220"/>
      <c r="BSM2103" s="220"/>
      <c r="BSN2103" s="220"/>
      <c r="BSO2103" s="220"/>
      <c r="BSP2103" s="220"/>
      <c r="BSQ2103" s="220"/>
      <c r="BSR2103" s="220"/>
      <c r="BSS2103" s="220"/>
      <c r="BST2103" s="220"/>
      <c r="BSU2103" s="220"/>
      <c r="BSV2103" s="220"/>
      <c r="BSW2103" s="220"/>
      <c r="BSX2103" s="220"/>
      <c r="BSY2103" s="220"/>
      <c r="BSZ2103" s="220"/>
      <c r="BTA2103" s="220"/>
      <c r="BTB2103" s="220"/>
      <c r="BTC2103" s="220"/>
      <c r="BTD2103" s="220"/>
      <c r="BTE2103" s="220"/>
      <c r="BTF2103" s="220"/>
      <c r="BTG2103" s="220"/>
      <c r="BTH2103" s="220"/>
      <c r="BTI2103" s="220"/>
      <c r="BTJ2103" s="220"/>
      <c r="BTK2103" s="220"/>
      <c r="BTL2103" s="220"/>
      <c r="BTM2103" s="220"/>
      <c r="BTN2103" s="220"/>
      <c r="BTO2103" s="220"/>
      <c r="BTP2103" s="220"/>
      <c r="BTQ2103" s="220"/>
      <c r="BTR2103" s="220"/>
      <c r="BTS2103" s="220"/>
      <c r="BTT2103" s="220"/>
      <c r="BTU2103" s="220"/>
      <c r="BTV2103" s="220"/>
      <c r="BTW2103" s="220"/>
      <c r="BTX2103" s="220"/>
      <c r="BTY2103" s="220"/>
      <c r="BTZ2103" s="220"/>
      <c r="BUA2103" s="220"/>
      <c r="BUB2103" s="220"/>
      <c r="BUC2103" s="220"/>
      <c r="BUD2103" s="220"/>
      <c r="BUE2103" s="220"/>
      <c r="BUF2103" s="220"/>
      <c r="BUG2103" s="220"/>
      <c r="BUH2103" s="220"/>
      <c r="BUI2103" s="220"/>
      <c r="BUJ2103" s="220"/>
      <c r="BUK2103" s="220"/>
      <c r="BUL2103" s="220"/>
      <c r="BUM2103" s="220"/>
      <c r="BUN2103" s="220"/>
      <c r="BUO2103" s="220"/>
      <c r="BUP2103" s="220"/>
      <c r="BUQ2103" s="220"/>
      <c r="BUR2103" s="220"/>
      <c r="BUS2103" s="220"/>
      <c r="BUT2103" s="220"/>
      <c r="BUU2103" s="220"/>
      <c r="BUV2103" s="220"/>
      <c r="BUW2103" s="220"/>
      <c r="BUX2103" s="220"/>
      <c r="BUY2103" s="220"/>
      <c r="BUZ2103" s="220"/>
      <c r="BVA2103" s="220"/>
      <c r="BVB2103" s="220"/>
      <c r="BVC2103" s="220"/>
      <c r="BVD2103" s="220"/>
      <c r="BVE2103" s="220"/>
      <c r="BVF2103" s="220"/>
      <c r="BVG2103" s="220"/>
      <c r="BVH2103" s="220"/>
      <c r="BVI2103" s="220"/>
      <c r="BVJ2103" s="220"/>
      <c r="BVK2103" s="220"/>
      <c r="BVL2103" s="220"/>
      <c r="BVM2103" s="220"/>
      <c r="BVN2103" s="220"/>
      <c r="BVO2103" s="220"/>
      <c r="BVP2103" s="220"/>
      <c r="BVQ2103" s="220"/>
      <c r="BVR2103" s="220"/>
      <c r="BVS2103" s="220"/>
      <c r="BVT2103" s="220"/>
      <c r="BVU2103" s="220"/>
      <c r="BVV2103" s="220"/>
      <c r="BVW2103" s="220"/>
      <c r="BVX2103" s="220"/>
      <c r="BVY2103" s="220"/>
      <c r="BVZ2103" s="220"/>
      <c r="BWA2103" s="220"/>
      <c r="BWB2103" s="220"/>
      <c r="BWC2103" s="220"/>
      <c r="BWD2103" s="220"/>
      <c r="BWE2103" s="220"/>
      <c r="BWF2103" s="220"/>
      <c r="BWG2103" s="220"/>
      <c r="BWH2103" s="220"/>
      <c r="BWI2103" s="220"/>
      <c r="BWJ2103" s="220"/>
      <c r="BWK2103" s="220"/>
      <c r="BWL2103" s="220"/>
      <c r="BWM2103" s="220"/>
      <c r="BWN2103" s="220"/>
      <c r="BWO2103" s="220"/>
      <c r="BWP2103" s="220"/>
      <c r="BWQ2103" s="220"/>
      <c r="BWR2103" s="220"/>
      <c r="BWS2103" s="220"/>
      <c r="BWT2103" s="220"/>
      <c r="BWU2103" s="220"/>
      <c r="BWV2103" s="220"/>
      <c r="BWW2103" s="220"/>
      <c r="BWX2103" s="220"/>
      <c r="BWY2103" s="220"/>
      <c r="BWZ2103" s="220"/>
      <c r="BXA2103" s="220"/>
      <c r="BXB2103" s="220"/>
      <c r="BXC2103" s="220"/>
      <c r="BXD2103" s="220"/>
      <c r="BXE2103" s="220"/>
      <c r="BXF2103" s="220"/>
      <c r="BXG2103" s="220"/>
      <c r="BXH2103" s="220"/>
      <c r="BXI2103" s="220"/>
      <c r="BXJ2103" s="220"/>
      <c r="BXK2103" s="220"/>
      <c r="BXL2103" s="220"/>
      <c r="BXM2103" s="220"/>
      <c r="BXN2103" s="220"/>
      <c r="BXO2103" s="220"/>
      <c r="BXP2103" s="220"/>
      <c r="BXQ2103" s="220"/>
      <c r="BXR2103" s="220"/>
      <c r="BXS2103" s="220"/>
      <c r="BXT2103" s="220"/>
      <c r="BXU2103" s="220"/>
      <c r="BXV2103" s="220"/>
      <c r="BXW2103" s="220"/>
      <c r="BXX2103" s="220"/>
      <c r="BXY2103" s="220"/>
      <c r="BXZ2103" s="220"/>
      <c r="BYA2103" s="220"/>
      <c r="BYB2103" s="220"/>
      <c r="BYC2103" s="220"/>
      <c r="BYD2103" s="220"/>
      <c r="BYE2103" s="220"/>
      <c r="BYF2103" s="220"/>
      <c r="BYG2103" s="220"/>
      <c r="BYH2103" s="220"/>
      <c r="BYI2103" s="220"/>
      <c r="BYJ2103" s="220"/>
      <c r="BYK2103" s="220"/>
      <c r="BYL2103" s="220"/>
      <c r="BYM2103" s="220"/>
      <c r="BYN2103" s="220"/>
      <c r="BYO2103" s="220"/>
      <c r="BYP2103" s="220"/>
      <c r="BYQ2103" s="220"/>
      <c r="BYR2103" s="220"/>
      <c r="BYS2103" s="220"/>
      <c r="BYT2103" s="220"/>
      <c r="BYU2103" s="220"/>
      <c r="BYV2103" s="220"/>
      <c r="BYW2103" s="220"/>
      <c r="BYX2103" s="220"/>
      <c r="BYY2103" s="220"/>
      <c r="BYZ2103" s="220"/>
      <c r="BZA2103" s="220"/>
      <c r="BZB2103" s="220"/>
      <c r="BZC2103" s="220"/>
      <c r="BZD2103" s="220"/>
      <c r="BZE2103" s="220"/>
      <c r="BZF2103" s="220"/>
      <c r="BZG2103" s="220"/>
      <c r="BZH2103" s="220"/>
      <c r="BZI2103" s="220"/>
      <c r="BZJ2103" s="220"/>
      <c r="BZK2103" s="220"/>
      <c r="BZL2103" s="220"/>
      <c r="BZM2103" s="220"/>
      <c r="BZN2103" s="220"/>
      <c r="BZO2103" s="220"/>
      <c r="BZP2103" s="220"/>
      <c r="BZQ2103" s="220"/>
      <c r="BZR2103" s="220"/>
      <c r="BZS2103" s="220"/>
      <c r="BZT2103" s="220"/>
      <c r="BZU2103" s="220"/>
      <c r="BZV2103" s="220"/>
      <c r="BZW2103" s="220"/>
      <c r="BZX2103" s="220"/>
      <c r="BZY2103" s="220"/>
      <c r="BZZ2103" s="220"/>
      <c r="CAA2103" s="220"/>
      <c r="CAB2103" s="220"/>
      <c r="CAC2103" s="220"/>
      <c r="CAD2103" s="220"/>
      <c r="CAE2103" s="220"/>
      <c r="CAF2103" s="220"/>
      <c r="CAG2103" s="220"/>
      <c r="CAH2103" s="220"/>
      <c r="CAI2103" s="220"/>
      <c r="CAJ2103" s="220"/>
      <c r="CAK2103" s="220"/>
      <c r="CAL2103" s="220"/>
      <c r="CAM2103" s="220"/>
      <c r="CAN2103" s="220"/>
      <c r="CAO2103" s="220"/>
      <c r="CAP2103" s="220"/>
      <c r="CAQ2103" s="220"/>
      <c r="CAR2103" s="220"/>
      <c r="CAS2103" s="220"/>
      <c r="CAT2103" s="220"/>
      <c r="CAU2103" s="220"/>
      <c r="CAV2103" s="220"/>
      <c r="CAW2103" s="220"/>
      <c r="CAX2103" s="220"/>
      <c r="CAY2103" s="220"/>
      <c r="CAZ2103" s="220"/>
      <c r="CBA2103" s="220"/>
      <c r="CBB2103" s="220"/>
      <c r="CBC2103" s="220"/>
      <c r="CBD2103" s="220"/>
      <c r="CBE2103" s="220"/>
      <c r="CBF2103" s="220"/>
      <c r="CBG2103" s="220"/>
      <c r="CBH2103" s="220"/>
      <c r="CBI2103" s="220"/>
      <c r="CBJ2103" s="220"/>
      <c r="CBK2103" s="220"/>
      <c r="CBL2103" s="220"/>
      <c r="CBM2103" s="220"/>
      <c r="CBN2103" s="220"/>
      <c r="CBO2103" s="220"/>
      <c r="CBP2103" s="220"/>
      <c r="CBQ2103" s="220"/>
      <c r="CBR2103" s="220"/>
      <c r="CBS2103" s="220"/>
      <c r="CBT2103" s="220"/>
      <c r="CBU2103" s="220"/>
      <c r="CBV2103" s="220"/>
      <c r="CBW2103" s="220"/>
      <c r="CBX2103" s="220"/>
      <c r="CBY2103" s="220"/>
      <c r="CBZ2103" s="220"/>
      <c r="CCA2103" s="220"/>
      <c r="CCB2103" s="220"/>
      <c r="CCC2103" s="220"/>
      <c r="CCD2103" s="220"/>
      <c r="CCE2103" s="220"/>
      <c r="CCF2103" s="220"/>
      <c r="CCG2103" s="220"/>
      <c r="CCH2103" s="220"/>
      <c r="CCI2103" s="220"/>
      <c r="CCJ2103" s="220"/>
      <c r="CCK2103" s="220"/>
      <c r="CCL2103" s="220"/>
      <c r="CCM2103" s="220"/>
      <c r="CCN2103" s="220"/>
      <c r="CCO2103" s="220"/>
      <c r="CCP2103" s="220"/>
      <c r="CCQ2103" s="220"/>
      <c r="CCR2103" s="220"/>
      <c r="CCS2103" s="220"/>
      <c r="CCT2103" s="220"/>
      <c r="CCU2103" s="220"/>
      <c r="CCV2103" s="220"/>
      <c r="CCW2103" s="220"/>
      <c r="CCX2103" s="220"/>
      <c r="CCY2103" s="220"/>
      <c r="CCZ2103" s="220"/>
      <c r="CDA2103" s="220"/>
      <c r="CDB2103" s="220"/>
      <c r="CDC2103" s="220"/>
      <c r="CDD2103" s="220"/>
      <c r="CDE2103" s="220"/>
      <c r="CDF2103" s="220"/>
      <c r="CDG2103" s="220"/>
      <c r="CDH2103" s="220"/>
      <c r="CDI2103" s="220"/>
      <c r="CDJ2103" s="220"/>
      <c r="CDK2103" s="220"/>
      <c r="CDL2103" s="220"/>
      <c r="CDM2103" s="220"/>
      <c r="CDN2103" s="220"/>
      <c r="CDO2103" s="220"/>
      <c r="CDP2103" s="220"/>
      <c r="CDQ2103" s="220"/>
      <c r="CDR2103" s="220"/>
      <c r="CDS2103" s="220"/>
      <c r="CDT2103" s="220"/>
      <c r="CDU2103" s="220"/>
      <c r="CDV2103" s="220"/>
      <c r="CDW2103" s="220"/>
      <c r="CDX2103" s="220"/>
      <c r="CDY2103" s="220"/>
      <c r="CDZ2103" s="220"/>
      <c r="CEA2103" s="220"/>
      <c r="CEB2103" s="220"/>
      <c r="CEC2103" s="220"/>
      <c r="CED2103" s="220"/>
      <c r="CEE2103" s="220"/>
      <c r="CEF2103" s="220"/>
      <c r="CEG2103" s="220"/>
      <c r="CEH2103" s="220"/>
      <c r="CEI2103" s="220"/>
      <c r="CEJ2103" s="220"/>
      <c r="CEK2103" s="220"/>
      <c r="CEL2103" s="220"/>
      <c r="CEM2103" s="220"/>
      <c r="CEN2103" s="220"/>
      <c r="CEO2103" s="220"/>
      <c r="CEP2103" s="220"/>
      <c r="CEQ2103" s="220"/>
      <c r="CER2103" s="220"/>
      <c r="CES2103" s="220"/>
      <c r="CET2103" s="220"/>
      <c r="CEU2103" s="220"/>
      <c r="CEV2103" s="220"/>
      <c r="CEW2103" s="220"/>
      <c r="CEX2103" s="220"/>
      <c r="CEY2103" s="220"/>
      <c r="CEZ2103" s="220"/>
      <c r="CFA2103" s="220"/>
      <c r="CFB2103" s="220"/>
      <c r="CFC2103" s="220"/>
      <c r="CFD2103" s="220"/>
      <c r="CFE2103" s="220"/>
      <c r="CFF2103" s="220"/>
      <c r="CFG2103" s="220"/>
      <c r="CFH2103" s="220"/>
      <c r="CFI2103" s="220"/>
      <c r="CFJ2103" s="220"/>
      <c r="CFK2103" s="220"/>
      <c r="CFL2103" s="220"/>
      <c r="CFM2103" s="220"/>
      <c r="CFN2103" s="220"/>
      <c r="CFO2103" s="220"/>
      <c r="CFP2103" s="220"/>
      <c r="CFQ2103" s="220"/>
      <c r="CFR2103" s="220"/>
      <c r="CFS2103" s="220"/>
      <c r="CFT2103" s="220"/>
      <c r="CFU2103" s="220"/>
      <c r="CFV2103" s="220"/>
      <c r="CFW2103" s="220"/>
      <c r="CFX2103" s="220"/>
      <c r="CFY2103" s="220"/>
      <c r="CFZ2103" s="220"/>
      <c r="CGA2103" s="220"/>
      <c r="CGB2103" s="220"/>
      <c r="CGC2103" s="220"/>
      <c r="CGD2103" s="220"/>
      <c r="CGE2103" s="220"/>
      <c r="CGF2103" s="220"/>
      <c r="CGG2103" s="220"/>
      <c r="CGH2103" s="220"/>
      <c r="CGI2103" s="220"/>
      <c r="CGJ2103" s="220"/>
      <c r="CGK2103" s="220"/>
      <c r="CGL2103" s="220"/>
      <c r="CGM2103" s="220"/>
      <c r="CGN2103" s="220"/>
      <c r="CGO2103" s="220"/>
      <c r="CGP2103" s="220"/>
      <c r="CGQ2103" s="220"/>
      <c r="CGR2103" s="220"/>
      <c r="CGS2103" s="220"/>
      <c r="CGT2103" s="220"/>
      <c r="CGU2103" s="220"/>
      <c r="CGV2103" s="220"/>
      <c r="CGW2103" s="220"/>
      <c r="CGX2103" s="220"/>
      <c r="CGY2103" s="220"/>
      <c r="CGZ2103" s="220"/>
      <c r="CHA2103" s="220"/>
      <c r="CHB2103" s="220"/>
      <c r="CHC2103" s="220"/>
      <c r="CHD2103" s="220"/>
      <c r="CHE2103" s="220"/>
      <c r="CHF2103" s="220"/>
      <c r="CHG2103" s="220"/>
      <c r="CHH2103" s="220"/>
      <c r="CHI2103" s="220"/>
      <c r="CHJ2103" s="220"/>
      <c r="CHK2103" s="220"/>
      <c r="CHL2103" s="220"/>
      <c r="CHM2103" s="220"/>
      <c r="CHN2103" s="220"/>
      <c r="CHO2103" s="220"/>
      <c r="CHP2103" s="220"/>
      <c r="CHQ2103" s="220"/>
      <c r="CHR2103" s="220"/>
      <c r="CHS2103" s="220"/>
      <c r="CHT2103" s="220"/>
      <c r="CHU2103" s="220"/>
      <c r="CHV2103" s="220"/>
      <c r="CHW2103" s="220"/>
      <c r="CHX2103" s="220"/>
      <c r="CHY2103" s="220"/>
      <c r="CHZ2103" s="220"/>
      <c r="CIA2103" s="220"/>
      <c r="CIB2103" s="220"/>
      <c r="CIC2103" s="220"/>
      <c r="CID2103" s="220"/>
      <c r="CIE2103" s="220"/>
      <c r="CIF2103" s="220"/>
      <c r="CIG2103" s="220"/>
      <c r="CIH2103" s="220"/>
      <c r="CII2103" s="220"/>
      <c r="CIJ2103" s="220"/>
      <c r="CIK2103" s="220"/>
      <c r="CIL2103" s="220"/>
      <c r="CIM2103" s="220"/>
      <c r="CIN2103" s="220"/>
      <c r="CIO2103" s="220"/>
      <c r="CIP2103" s="220"/>
      <c r="CIQ2103" s="220"/>
      <c r="CIR2103" s="220"/>
      <c r="CIS2103" s="220"/>
      <c r="CIT2103" s="220"/>
      <c r="CIU2103" s="220"/>
      <c r="CIV2103" s="220"/>
      <c r="CIW2103" s="220"/>
      <c r="CIX2103" s="220"/>
      <c r="CIY2103" s="220"/>
      <c r="CIZ2103" s="220"/>
      <c r="CJA2103" s="220"/>
      <c r="CJB2103" s="220"/>
      <c r="CJC2103" s="220"/>
      <c r="CJD2103" s="220"/>
      <c r="CJE2103" s="220"/>
      <c r="CJF2103" s="220"/>
      <c r="CJG2103" s="220"/>
      <c r="CJH2103" s="220"/>
      <c r="CJI2103" s="220"/>
      <c r="CJJ2103" s="220"/>
      <c r="CJK2103" s="220"/>
      <c r="CJL2103" s="220"/>
      <c r="CJM2103" s="220"/>
      <c r="CJN2103" s="220"/>
      <c r="CJO2103" s="220"/>
      <c r="CJP2103" s="220"/>
      <c r="CJQ2103" s="220"/>
      <c r="CJR2103" s="220"/>
      <c r="CJS2103" s="220"/>
      <c r="CJT2103" s="220"/>
      <c r="CJU2103" s="220"/>
      <c r="CJV2103" s="220"/>
      <c r="CJW2103" s="220"/>
      <c r="CJX2103" s="220"/>
      <c r="CJY2103" s="220"/>
      <c r="CJZ2103" s="220"/>
      <c r="CKA2103" s="220"/>
      <c r="CKB2103" s="220"/>
      <c r="CKC2103" s="220"/>
      <c r="CKD2103" s="220"/>
      <c r="CKE2103" s="220"/>
      <c r="CKF2103" s="220"/>
      <c r="CKG2103" s="220"/>
      <c r="CKH2103" s="220"/>
      <c r="CKI2103" s="220"/>
      <c r="CKJ2103" s="220"/>
      <c r="CKK2103" s="220"/>
      <c r="CKL2103" s="220"/>
      <c r="CKM2103" s="220"/>
      <c r="CKN2103" s="220"/>
      <c r="CKO2103" s="220"/>
      <c r="CKP2103" s="220"/>
      <c r="CKQ2103" s="220"/>
      <c r="CKR2103" s="220"/>
      <c r="CKS2103" s="220"/>
      <c r="CKT2103" s="220"/>
      <c r="CKU2103" s="220"/>
      <c r="CKV2103" s="220"/>
      <c r="CKW2103" s="220"/>
      <c r="CKX2103" s="220"/>
      <c r="CKY2103" s="220"/>
      <c r="CKZ2103" s="220"/>
      <c r="CLA2103" s="220"/>
      <c r="CLB2103" s="220"/>
      <c r="CLC2103" s="220"/>
      <c r="CLD2103" s="220"/>
      <c r="CLE2103" s="220"/>
      <c r="CLF2103" s="220"/>
      <c r="CLG2103" s="220"/>
      <c r="CLH2103" s="220"/>
      <c r="CLI2103" s="220"/>
      <c r="CLJ2103" s="220"/>
      <c r="CLK2103" s="220"/>
      <c r="CLL2103" s="220"/>
      <c r="CLM2103" s="220"/>
      <c r="CLN2103" s="220"/>
      <c r="CLO2103" s="220"/>
      <c r="CLP2103" s="220"/>
      <c r="CLQ2103" s="220"/>
      <c r="CLR2103" s="220"/>
      <c r="CLS2103" s="220"/>
      <c r="CLT2103" s="220"/>
      <c r="CLU2103" s="220"/>
      <c r="CLV2103" s="220"/>
      <c r="CLW2103" s="220"/>
      <c r="CLX2103" s="220"/>
      <c r="CLY2103" s="220"/>
      <c r="CLZ2103" s="220"/>
      <c r="CMA2103" s="220"/>
      <c r="CMB2103" s="220"/>
      <c r="CMC2103" s="220"/>
      <c r="CMD2103" s="220"/>
      <c r="CME2103" s="220"/>
      <c r="CMF2103" s="220"/>
      <c r="CMG2103" s="220"/>
      <c r="CMH2103" s="220"/>
      <c r="CMI2103" s="220"/>
      <c r="CMJ2103" s="220"/>
      <c r="CMK2103" s="220"/>
      <c r="CML2103" s="220"/>
      <c r="CMM2103" s="220"/>
      <c r="CMN2103" s="220"/>
      <c r="CMO2103" s="220"/>
      <c r="CMP2103" s="220"/>
      <c r="CMQ2103" s="220"/>
      <c r="CMR2103" s="220"/>
      <c r="CMS2103" s="220"/>
      <c r="CMT2103" s="220"/>
      <c r="CMU2103" s="220"/>
      <c r="CMV2103" s="220"/>
      <c r="CMW2103" s="220"/>
      <c r="CMX2103" s="220"/>
      <c r="CMY2103" s="220"/>
      <c r="CMZ2103" s="220"/>
      <c r="CNA2103" s="220"/>
      <c r="CNB2103" s="220"/>
      <c r="CNC2103" s="220"/>
      <c r="CND2103" s="220"/>
      <c r="CNE2103" s="220"/>
      <c r="CNF2103" s="220"/>
      <c r="CNG2103" s="220"/>
      <c r="CNH2103" s="220"/>
      <c r="CNI2103" s="220"/>
      <c r="CNJ2103" s="220"/>
      <c r="CNK2103" s="220"/>
      <c r="CNL2103" s="220"/>
      <c r="CNM2103" s="220"/>
      <c r="CNN2103" s="220"/>
      <c r="CNO2103" s="220"/>
      <c r="CNP2103" s="220"/>
      <c r="CNQ2103" s="220"/>
      <c r="CNR2103" s="220"/>
      <c r="CNS2103" s="220"/>
      <c r="CNT2103" s="220"/>
      <c r="CNU2103" s="220"/>
      <c r="CNV2103" s="220"/>
      <c r="CNW2103" s="220"/>
      <c r="CNX2103" s="220"/>
      <c r="CNY2103" s="220"/>
      <c r="CNZ2103" s="220"/>
      <c r="COA2103" s="220"/>
      <c r="COB2103" s="220"/>
      <c r="COC2103" s="220"/>
      <c r="COD2103" s="220"/>
      <c r="COE2103" s="220"/>
      <c r="COF2103" s="220"/>
      <c r="COG2103" s="220"/>
      <c r="COH2103" s="220"/>
      <c r="COI2103" s="220"/>
      <c r="COJ2103" s="220"/>
      <c r="COK2103" s="220"/>
      <c r="COL2103" s="220"/>
      <c r="COM2103" s="220"/>
      <c r="CON2103" s="220"/>
      <c r="COO2103" s="220"/>
      <c r="COP2103" s="220"/>
      <c r="COQ2103" s="220"/>
      <c r="COR2103" s="220"/>
      <c r="COS2103" s="220"/>
      <c r="COT2103" s="220"/>
      <c r="COU2103" s="220"/>
      <c r="COV2103" s="220"/>
      <c r="COW2103" s="220"/>
      <c r="COX2103" s="220"/>
      <c r="COY2103" s="220"/>
      <c r="COZ2103" s="220"/>
      <c r="CPA2103" s="220"/>
      <c r="CPB2103" s="220"/>
      <c r="CPC2103" s="220"/>
      <c r="CPD2103" s="220"/>
      <c r="CPE2103" s="220"/>
      <c r="CPF2103" s="220"/>
      <c r="CPG2103" s="220"/>
      <c r="CPH2103" s="220"/>
      <c r="CPI2103" s="220"/>
      <c r="CPJ2103" s="220"/>
      <c r="CPK2103" s="220"/>
      <c r="CPL2103" s="220"/>
      <c r="CPM2103" s="220"/>
      <c r="CPN2103" s="220"/>
      <c r="CPO2103" s="220"/>
      <c r="CPP2103" s="220"/>
      <c r="CPQ2103" s="220"/>
      <c r="CPR2103" s="220"/>
      <c r="CPS2103" s="220"/>
      <c r="CPT2103" s="220"/>
      <c r="CPU2103" s="220"/>
      <c r="CPV2103" s="220"/>
      <c r="CPW2103" s="220"/>
      <c r="CPX2103" s="220"/>
      <c r="CPY2103" s="220"/>
      <c r="CPZ2103" s="220"/>
      <c r="CQA2103" s="220"/>
      <c r="CQB2103" s="220"/>
      <c r="CQC2103" s="220"/>
      <c r="CQD2103" s="220"/>
      <c r="CQE2103" s="220"/>
      <c r="CQF2103" s="220"/>
      <c r="CQG2103" s="220"/>
      <c r="CQH2103" s="220"/>
      <c r="CQI2103" s="220"/>
      <c r="CQJ2103" s="220"/>
      <c r="CQK2103" s="220"/>
      <c r="CQL2103" s="220"/>
      <c r="CQM2103" s="220"/>
      <c r="CQN2103" s="220"/>
      <c r="CQO2103" s="220"/>
      <c r="CQP2103" s="220"/>
      <c r="CQQ2103" s="220"/>
      <c r="CQR2103" s="220"/>
      <c r="CQS2103" s="220"/>
      <c r="CQT2103" s="220"/>
      <c r="CQU2103" s="220"/>
      <c r="CQV2103" s="220"/>
      <c r="CQW2103" s="220"/>
      <c r="CQX2103" s="220"/>
      <c r="CQY2103" s="220"/>
      <c r="CQZ2103" s="220"/>
      <c r="CRA2103" s="220"/>
      <c r="CRB2103" s="220"/>
      <c r="CRC2103" s="220"/>
      <c r="CRD2103" s="220"/>
      <c r="CRE2103" s="220"/>
      <c r="CRF2103" s="220"/>
      <c r="CRG2103" s="220"/>
      <c r="CRH2103" s="220"/>
      <c r="CRI2103" s="220"/>
      <c r="CRJ2103" s="220"/>
      <c r="CRK2103" s="220"/>
      <c r="CRL2103" s="220"/>
      <c r="CRM2103" s="220"/>
      <c r="CRN2103" s="220"/>
      <c r="CRO2103" s="220"/>
      <c r="CRP2103" s="220"/>
      <c r="CRQ2103" s="220"/>
      <c r="CRR2103" s="220"/>
      <c r="CRS2103" s="220"/>
      <c r="CRT2103" s="220"/>
      <c r="CRU2103" s="220"/>
      <c r="CRV2103" s="220"/>
      <c r="CRW2103" s="220"/>
      <c r="CRX2103" s="220"/>
      <c r="CRY2103" s="220"/>
      <c r="CRZ2103" s="220"/>
      <c r="CSA2103" s="220"/>
      <c r="CSB2103" s="220"/>
      <c r="CSC2103" s="220"/>
      <c r="CSD2103" s="220"/>
      <c r="CSE2103" s="220"/>
      <c r="CSF2103" s="220"/>
      <c r="CSG2103" s="220"/>
      <c r="CSH2103" s="220"/>
      <c r="CSI2103" s="220"/>
      <c r="CSJ2103" s="220"/>
      <c r="CSK2103" s="220"/>
      <c r="CSL2103" s="220"/>
      <c r="CSM2103" s="220"/>
      <c r="CSN2103" s="220"/>
      <c r="CSO2103" s="220"/>
      <c r="CSP2103" s="220"/>
      <c r="CSQ2103" s="220"/>
      <c r="CSR2103" s="220"/>
      <c r="CSS2103" s="220"/>
      <c r="CST2103" s="220"/>
      <c r="CSU2103" s="220"/>
      <c r="CSV2103" s="220"/>
      <c r="CSW2103" s="220"/>
      <c r="CSX2103" s="220"/>
      <c r="CSY2103" s="220"/>
      <c r="CSZ2103" s="220"/>
      <c r="CTA2103" s="220"/>
      <c r="CTB2103" s="220"/>
      <c r="CTC2103" s="220"/>
      <c r="CTD2103" s="220"/>
      <c r="CTE2103" s="220"/>
      <c r="CTF2103" s="220"/>
      <c r="CTG2103" s="220"/>
      <c r="CTH2103" s="220"/>
      <c r="CTI2103" s="220"/>
      <c r="CTJ2103" s="220"/>
      <c r="CTK2103" s="220"/>
      <c r="CTL2103" s="220"/>
      <c r="CTM2103" s="220"/>
      <c r="CTN2103" s="220"/>
      <c r="CTO2103" s="220"/>
      <c r="CTP2103" s="220"/>
      <c r="CTQ2103" s="220"/>
      <c r="CTR2103" s="220"/>
      <c r="CTS2103" s="220"/>
      <c r="CTT2103" s="220"/>
      <c r="CTU2103" s="220"/>
      <c r="CTV2103" s="220"/>
      <c r="CTW2103" s="220"/>
      <c r="CTX2103" s="220"/>
      <c r="CTY2103" s="220"/>
      <c r="CTZ2103" s="220"/>
      <c r="CUA2103" s="220"/>
      <c r="CUB2103" s="220"/>
      <c r="CUC2103" s="220"/>
      <c r="CUD2103" s="220"/>
      <c r="CUE2103" s="220"/>
      <c r="CUF2103" s="220"/>
      <c r="CUG2103" s="220"/>
      <c r="CUH2103" s="220"/>
      <c r="CUI2103" s="220"/>
      <c r="CUJ2103" s="220"/>
      <c r="CUK2103" s="220"/>
      <c r="CUL2103" s="220"/>
      <c r="CUM2103" s="220"/>
      <c r="CUN2103" s="220"/>
      <c r="CUO2103" s="220"/>
      <c r="CUP2103" s="220"/>
      <c r="CUQ2103" s="220"/>
      <c r="CUR2103" s="220"/>
      <c r="CUS2103" s="220"/>
      <c r="CUT2103" s="220"/>
      <c r="CUU2103" s="220"/>
      <c r="CUV2103" s="220"/>
      <c r="CUW2103" s="220"/>
      <c r="CUX2103" s="220"/>
      <c r="CUY2103" s="220"/>
      <c r="CUZ2103" s="220"/>
      <c r="CVA2103" s="220"/>
      <c r="CVB2103" s="220"/>
      <c r="CVC2103" s="220"/>
      <c r="CVD2103" s="220"/>
      <c r="CVE2103" s="220"/>
      <c r="CVF2103" s="220"/>
      <c r="CVG2103" s="220"/>
      <c r="CVH2103" s="220"/>
      <c r="CVI2103" s="220"/>
      <c r="CVJ2103" s="220"/>
      <c r="CVK2103" s="220"/>
      <c r="CVL2103" s="220"/>
      <c r="CVM2103" s="220"/>
      <c r="CVN2103" s="220"/>
      <c r="CVO2103" s="220"/>
      <c r="CVP2103" s="220"/>
      <c r="CVQ2103" s="220"/>
      <c r="CVR2103" s="220"/>
      <c r="CVS2103" s="220"/>
      <c r="CVT2103" s="220"/>
      <c r="CVU2103" s="220"/>
      <c r="CVV2103" s="220"/>
      <c r="CVW2103" s="220"/>
      <c r="CVX2103" s="220"/>
      <c r="CVY2103" s="220"/>
      <c r="CVZ2103" s="220"/>
      <c r="CWA2103" s="220"/>
      <c r="CWB2103" s="220"/>
      <c r="CWC2103" s="220"/>
      <c r="CWD2103" s="220"/>
      <c r="CWE2103" s="220"/>
      <c r="CWF2103" s="220"/>
      <c r="CWG2103" s="220"/>
      <c r="CWH2103" s="220"/>
      <c r="CWI2103" s="220"/>
      <c r="CWJ2103" s="220"/>
      <c r="CWK2103" s="220"/>
      <c r="CWL2103" s="220"/>
      <c r="CWM2103" s="220"/>
      <c r="CWN2103" s="220"/>
      <c r="CWO2103" s="220"/>
      <c r="CWP2103" s="220"/>
      <c r="CWQ2103" s="220"/>
      <c r="CWR2103" s="220"/>
      <c r="CWS2103" s="220"/>
      <c r="CWT2103" s="220"/>
      <c r="CWU2103" s="220"/>
      <c r="CWV2103" s="220"/>
      <c r="CWW2103" s="220"/>
      <c r="CWX2103" s="220"/>
      <c r="CWY2103" s="220"/>
      <c r="CWZ2103" s="220"/>
      <c r="CXA2103" s="220"/>
      <c r="CXB2103" s="220"/>
      <c r="CXC2103" s="220"/>
      <c r="CXD2103" s="220"/>
      <c r="CXE2103" s="220"/>
      <c r="CXF2103" s="220"/>
      <c r="CXG2103" s="220"/>
      <c r="CXH2103" s="220"/>
      <c r="CXI2103" s="220"/>
      <c r="CXJ2103" s="220"/>
      <c r="CXK2103" s="220"/>
      <c r="CXL2103" s="220"/>
      <c r="CXM2103" s="220"/>
      <c r="CXN2103" s="220"/>
      <c r="CXO2103" s="220"/>
      <c r="CXP2103" s="220"/>
      <c r="CXQ2103" s="220"/>
      <c r="CXR2103" s="220"/>
      <c r="CXS2103" s="220"/>
      <c r="CXT2103" s="220"/>
      <c r="CXU2103" s="220"/>
      <c r="CXV2103" s="220"/>
      <c r="CXW2103" s="220"/>
      <c r="CXX2103" s="220"/>
      <c r="CXY2103" s="220"/>
      <c r="CXZ2103" s="220"/>
      <c r="CYA2103" s="220"/>
      <c r="CYB2103" s="220"/>
      <c r="CYC2103" s="220"/>
      <c r="CYD2103" s="220"/>
      <c r="CYE2103" s="220"/>
      <c r="CYF2103" s="220"/>
      <c r="CYG2103" s="220"/>
      <c r="CYH2103" s="220"/>
      <c r="CYI2103" s="220"/>
      <c r="CYJ2103" s="220"/>
      <c r="CYK2103" s="220"/>
      <c r="CYL2103" s="220"/>
      <c r="CYM2103" s="220"/>
      <c r="CYN2103" s="220"/>
      <c r="CYO2103" s="220"/>
      <c r="CYP2103" s="220"/>
      <c r="CYQ2103" s="220"/>
      <c r="CYR2103" s="220"/>
      <c r="CYS2103" s="220"/>
      <c r="CYT2103" s="220"/>
      <c r="CYU2103" s="220"/>
      <c r="CYV2103" s="220"/>
      <c r="CYW2103" s="220"/>
      <c r="CYX2103" s="220"/>
      <c r="CYY2103" s="220"/>
      <c r="CYZ2103" s="220"/>
      <c r="CZA2103" s="220"/>
      <c r="CZB2103" s="220"/>
      <c r="CZC2103" s="220"/>
      <c r="CZD2103" s="220"/>
      <c r="CZE2103" s="220"/>
      <c r="CZF2103" s="220"/>
      <c r="CZG2103" s="220"/>
      <c r="CZH2103" s="220"/>
      <c r="CZI2103" s="220"/>
      <c r="CZJ2103" s="220"/>
      <c r="CZK2103" s="220"/>
      <c r="CZL2103" s="220"/>
      <c r="CZM2103" s="220"/>
      <c r="CZN2103" s="220"/>
      <c r="CZO2103" s="220"/>
      <c r="CZP2103" s="220"/>
      <c r="CZQ2103" s="220"/>
      <c r="CZR2103" s="220"/>
      <c r="CZS2103" s="220"/>
      <c r="CZT2103" s="220"/>
      <c r="CZU2103" s="220"/>
      <c r="CZV2103" s="220"/>
      <c r="CZW2103" s="220"/>
      <c r="CZX2103" s="220"/>
      <c r="CZY2103" s="220"/>
      <c r="CZZ2103" s="220"/>
      <c r="DAA2103" s="220"/>
      <c r="DAB2103" s="220"/>
      <c r="DAC2103" s="220"/>
      <c r="DAD2103" s="220"/>
      <c r="DAE2103" s="220"/>
      <c r="DAF2103" s="220"/>
      <c r="DAG2103" s="220"/>
      <c r="DAH2103" s="220"/>
      <c r="DAI2103" s="220"/>
      <c r="DAJ2103" s="220"/>
      <c r="DAK2103" s="220"/>
      <c r="DAL2103" s="220"/>
      <c r="DAM2103" s="220"/>
      <c r="DAN2103" s="220"/>
      <c r="DAO2103" s="220"/>
      <c r="DAP2103" s="220"/>
      <c r="DAQ2103" s="220"/>
      <c r="DAR2103" s="220"/>
      <c r="DAS2103" s="220"/>
      <c r="DAT2103" s="220"/>
      <c r="DAU2103" s="220"/>
      <c r="DAV2103" s="220"/>
      <c r="DAW2103" s="220"/>
      <c r="DAX2103" s="220"/>
      <c r="DAY2103" s="220"/>
      <c r="DAZ2103" s="220"/>
      <c r="DBA2103" s="220"/>
      <c r="DBB2103" s="220"/>
      <c r="DBC2103" s="220"/>
      <c r="DBD2103" s="220"/>
      <c r="DBE2103" s="220"/>
      <c r="DBF2103" s="220"/>
      <c r="DBG2103" s="220"/>
      <c r="DBH2103" s="220"/>
      <c r="DBI2103" s="220"/>
      <c r="DBJ2103" s="220"/>
      <c r="DBK2103" s="220"/>
      <c r="DBL2103" s="220"/>
      <c r="DBM2103" s="220"/>
      <c r="DBN2103" s="220"/>
      <c r="DBO2103" s="220"/>
      <c r="DBP2103" s="220"/>
      <c r="DBQ2103" s="220"/>
      <c r="DBR2103" s="220"/>
      <c r="DBS2103" s="220"/>
      <c r="DBT2103" s="220"/>
      <c r="DBU2103" s="220"/>
      <c r="DBV2103" s="220"/>
      <c r="DBW2103" s="220"/>
      <c r="DBX2103" s="220"/>
      <c r="DBY2103" s="220"/>
      <c r="DBZ2103" s="220"/>
      <c r="DCA2103" s="220"/>
      <c r="DCB2103" s="220"/>
      <c r="DCC2103" s="220"/>
      <c r="DCD2103" s="220"/>
      <c r="DCE2103" s="220"/>
      <c r="DCF2103" s="220"/>
      <c r="DCG2103" s="220"/>
      <c r="DCH2103" s="220"/>
      <c r="DCI2103" s="220"/>
      <c r="DCJ2103" s="220"/>
      <c r="DCK2103" s="220"/>
      <c r="DCL2103" s="220"/>
      <c r="DCM2103" s="220"/>
      <c r="DCN2103" s="220"/>
      <c r="DCO2103" s="220"/>
      <c r="DCP2103" s="220"/>
      <c r="DCQ2103" s="220"/>
      <c r="DCR2103" s="220"/>
      <c r="DCS2103" s="220"/>
      <c r="DCT2103" s="220"/>
      <c r="DCU2103" s="220"/>
      <c r="DCV2103" s="220"/>
      <c r="DCW2103" s="220"/>
      <c r="DCX2103" s="220"/>
      <c r="DCY2103" s="220"/>
      <c r="DCZ2103" s="220"/>
      <c r="DDA2103" s="220"/>
      <c r="DDB2103" s="220"/>
      <c r="DDC2103" s="220"/>
      <c r="DDD2103" s="220"/>
      <c r="DDE2103" s="220"/>
      <c r="DDF2103" s="220"/>
      <c r="DDG2103" s="220"/>
      <c r="DDH2103" s="220"/>
      <c r="DDI2103" s="220"/>
      <c r="DDJ2103" s="220"/>
      <c r="DDK2103" s="220"/>
      <c r="DDL2103" s="220"/>
      <c r="DDM2103" s="220"/>
      <c r="DDN2103" s="220"/>
      <c r="DDO2103" s="220"/>
      <c r="DDP2103" s="220"/>
      <c r="DDQ2103" s="220"/>
      <c r="DDR2103" s="220"/>
      <c r="DDS2103" s="220"/>
      <c r="DDT2103" s="220"/>
      <c r="DDU2103" s="220"/>
      <c r="DDV2103" s="220"/>
      <c r="DDW2103" s="220"/>
      <c r="DDX2103" s="220"/>
      <c r="DDY2103" s="220"/>
      <c r="DDZ2103" s="220"/>
      <c r="DEA2103" s="220"/>
      <c r="DEB2103" s="220"/>
      <c r="DEC2103" s="220"/>
      <c r="DED2103" s="220"/>
      <c r="DEE2103" s="220"/>
      <c r="DEF2103" s="220"/>
      <c r="DEG2103" s="220"/>
      <c r="DEH2103" s="220"/>
      <c r="DEI2103" s="220"/>
      <c r="DEJ2103" s="220"/>
      <c r="DEK2103" s="220"/>
      <c r="DEL2103" s="220"/>
      <c r="DEM2103" s="220"/>
      <c r="DEN2103" s="220"/>
      <c r="DEO2103" s="220"/>
      <c r="DEP2103" s="220"/>
      <c r="DEQ2103" s="220"/>
      <c r="DER2103" s="220"/>
      <c r="DES2103" s="220"/>
      <c r="DET2103" s="220"/>
      <c r="DEU2103" s="220"/>
      <c r="DEV2103" s="220"/>
      <c r="DEW2103" s="220"/>
      <c r="DEX2103" s="220"/>
      <c r="DEY2103" s="220"/>
      <c r="DEZ2103" s="220"/>
      <c r="DFA2103" s="220"/>
      <c r="DFB2103" s="220"/>
      <c r="DFC2103" s="220"/>
      <c r="DFD2103" s="220"/>
      <c r="DFE2103" s="220"/>
      <c r="DFF2103" s="220"/>
      <c r="DFG2103" s="220"/>
      <c r="DFH2103" s="220"/>
      <c r="DFI2103" s="220"/>
      <c r="DFJ2103" s="220"/>
      <c r="DFK2103" s="220"/>
      <c r="DFL2103" s="220"/>
      <c r="DFM2103" s="220"/>
      <c r="DFN2103" s="220"/>
      <c r="DFO2103" s="220"/>
      <c r="DFP2103" s="220"/>
      <c r="DFQ2103" s="220"/>
      <c r="DFR2103" s="220"/>
      <c r="DFS2103" s="220"/>
      <c r="DFT2103" s="220"/>
      <c r="DFU2103" s="220"/>
      <c r="DFV2103" s="220"/>
      <c r="DFW2103" s="220"/>
      <c r="DFX2103" s="220"/>
      <c r="DFY2103" s="220"/>
      <c r="DFZ2103" s="220"/>
      <c r="DGA2103" s="220"/>
      <c r="DGB2103" s="220"/>
      <c r="DGC2103" s="220"/>
      <c r="DGD2103" s="220"/>
      <c r="DGE2103" s="220"/>
      <c r="DGF2103" s="220"/>
      <c r="DGG2103" s="220"/>
      <c r="DGH2103" s="220"/>
      <c r="DGI2103" s="220"/>
      <c r="DGJ2103" s="220"/>
      <c r="DGK2103" s="220"/>
      <c r="DGL2103" s="220"/>
      <c r="DGM2103" s="220"/>
      <c r="DGN2103" s="220"/>
      <c r="DGO2103" s="220"/>
      <c r="DGP2103" s="220"/>
      <c r="DGQ2103" s="220"/>
      <c r="DGR2103" s="220"/>
      <c r="DGS2103" s="220"/>
      <c r="DGT2103" s="220"/>
      <c r="DGU2103" s="220"/>
      <c r="DGV2103" s="220"/>
      <c r="DGW2103" s="220"/>
      <c r="DGX2103" s="220"/>
      <c r="DGY2103" s="220"/>
      <c r="DGZ2103" s="220"/>
      <c r="DHA2103" s="220"/>
      <c r="DHB2103" s="220"/>
      <c r="DHC2103" s="220"/>
      <c r="DHD2103" s="220"/>
      <c r="DHE2103" s="220"/>
      <c r="DHF2103" s="220"/>
      <c r="DHG2103" s="220"/>
      <c r="DHH2103" s="220"/>
      <c r="DHI2103" s="220"/>
      <c r="DHJ2103" s="220"/>
      <c r="DHK2103" s="220"/>
      <c r="DHL2103" s="220"/>
      <c r="DHM2103" s="220"/>
      <c r="DHN2103" s="220"/>
      <c r="DHO2103" s="220"/>
      <c r="DHP2103" s="220"/>
      <c r="DHQ2103" s="220"/>
      <c r="DHR2103" s="220"/>
      <c r="DHS2103" s="220"/>
      <c r="DHT2103" s="220"/>
      <c r="DHU2103" s="220"/>
      <c r="DHV2103" s="220"/>
      <c r="DHW2103" s="220"/>
      <c r="DHX2103" s="220"/>
      <c r="DHY2103" s="220"/>
      <c r="DHZ2103" s="220"/>
      <c r="DIA2103" s="220"/>
      <c r="DIB2103" s="220"/>
      <c r="DIC2103" s="220"/>
      <c r="DID2103" s="220"/>
      <c r="DIE2103" s="220"/>
      <c r="DIF2103" s="220"/>
      <c r="DIG2103" s="220"/>
      <c r="DIH2103" s="220"/>
      <c r="DII2103" s="220"/>
      <c r="DIJ2103" s="220"/>
      <c r="DIK2103" s="220"/>
      <c r="DIL2103" s="220"/>
      <c r="DIM2103" s="220"/>
      <c r="DIN2103" s="220"/>
      <c r="DIO2103" s="220"/>
      <c r="DIP2103" s="220"/>
      <c r="DIQ2103" s="220"/>
      <c r="DIR2103" s="220"/>
      <c r="DIS2103" s="220"/>
      <c r="DIT2103" s="220"/>
      <c r="DIU2103" s="220"/>
      <c r="DIV2103" s="220"/>
      <c r="DIW2103" s="220"/>
      <c r="DIX2103" s="220"/>
      <c r="DIY2103" s="220"/>
      <c r="DIZ2103" s="220"/>
      <c r="DJA2103" s="220"/>
      <c r="DJB2103" s="220"/>
      <c r="DJC2103" s="220"/>
      <c r="DJD2103" s="220"/>
      <c r="DJE2103" s="220"/>
      <c r="DJF2103" s="220"/>
      <c r="DJG2103" s="220"/>
      <c r="DJH2103" s="220"/>
      <c r="DJI2103" s="220"/>
      <c r="DJJ2103" s="220"/>
      <c r="DJK2103" s="220"/>
      <c r="DJL2103" s="220"/>
      <c r="DJM2103" s="220"/>
      <c r="DJN2103" s="220"/>
      <c r="DJO2103" s="220"/>
      <c r="DJP2103" s="220"/>
      <c r="DJQ2103" s="220"/>
      <c r="DJR2103" s="220"/>
      <c r="DJS2103" s="220"/>
      <c r="DJT2103" s="220"/>
      <c r="DJU2103" s="220"/>
      <c r="DJV2103" s="220"/>
      <c r="DJW2103" s="220"/>
      <c r="DJX2103" s="220"/>
      <c r="DJY2103" s="220"/>
      <c r="DJZ2103" s="220"/>
      <c r="DKA2103" s="220"/>
      <c r="DKB2103" s="220"/>
      <c r="DKC2103" s="220"/>
      <c r="DKD2103" s="220"/>
      <c r="DKE2103" s="220"/>
      <c r="DKF2103" s="220"/>
      <c r="DKG2103" s="220"/>
      <c r="DKH2103" s="220"/>
      <c r="DKI2103" s="220"/>
      <c r="DKJ2103" s="220"/>
      <c r="DKK2103" s="220"/>
      <c r="DKL2103" s="220"/>
      <c r="DKM2103" s="220"/>
      <c r="DKN2103" s="220"/>
      <c r="DKO2103" s="220"/>
      <c r="DKP2103" s="220"/>
      <c r="DKQ2103" s="220"/>
      <c r="DKR2103" s="220"/>
      <c r="DKS2103" s="220"/>
      <c r="DKT2103" s="220"/>
      <c r="DKU2103" s="220"/>
      <c r="DKV2103" s="220"/>
      <c r="DKW2103" s="220"/>
      <c r="DKX2103" s="220"/>
      <c r="DKY2103" s="220"/>
      <c r="DKZ2103" s="220"/>
      <c r="DLA2103" s="220"/>
      <c r="DLB2103" s="220"/>
      <c r="DLC2103" s="220"/>
      <c r="DLD2103" s="220"/>
      <c r="DLE2103" s="220"/>
      <c r="DLF2103" s="220"/>
      <c r="DLG2103" s="220"/>
      <c r="DLH2103" s="220"/>
      <c r="DLI2103" s="220"/>
      <c r="DLJ2103" s="220"/>
      <c r="DLK2103" s="220"/>
      <c r="DLL2103" s="220"/>
      <c r="DLM2103" s="220"/>
      <c r="DLN2103" s="220"/>
      <c r="DLO2103" s="220"/>
      <c r="DLP2103" s="220"/>
      <c r="DLQ2103" s="220"/>
      <c r="DLR2103" s="220"/>
      <c r="DLS2103" s="220"/>
      <c r="DLT2103" s="220"/>
      <c r="DLU2103" s="220"/>
      <c r="DLV2103" s="220"/>
      <c r="DLW2103" s="220"/>
      <c r="DLX2103" s="220"/>
      <c r="DLY2103" s="220"/>
      <c r="DLZ2103" s="220"/>
      <c r="DMA2103" s="220"/>
      <c r="DMB2103" s="220"/>
      <c r="DMC2103" s="220"/>
      <c r="DMD2103" s="220"/>
      <c r="DME2103" s="220"/>
      <c r="DMF2103" s="220"/>
      <c r="DMG2103" s="220"/>
      <c r="DMH2103" s="220"/>
      <c r="DMI2103" s="220"/>
      <c r="DMJ2103" s="220"/>
      <c r="DMK2103" s="220"/>
      <c r="DML2103" s="220"/>
      <c r="DMM2103" s="220"/>
      <c r="DMN2103" s="220"/>
      <c r="DMO2103" s="220"/>
      <c r="DMP2103" s="220"/>
      <c r="DMQ2103" s="220"/>
      <c r="DMR2103" s="220"/>
      <c r="DMS2103" s="220"/>
      <c r="DMT2103" s="220"/>
      <c r="DMU2103" s="220"/>
      <c r="DMV2103" s="220"/>
      <c r="DMW2103" s="220"/>
      <c r="DMX2103" s="220"/>
      <c r="DMY2103" s="220"/>
      <c r="DMZ2103" s="220"/>
      <c r="DNA2103" s="220"/>
      <c r="DNB2103" s="220"/>
      <c r="DNC2103" s="220"/>
      <c r="DND2103" s="220"/>
      <c r="DNE2103" s="220"/>
      <c r="DNF2103" s="220"/>
      <c r="DNG2103" s="220"/>
      <c r="DNH2103" s="220"/>
      <c r="DNI2103" s="220"/>
      <c r="DNJ2103" s="220"/>
      <c r="DNK2103" s="220"/>
      <c r="DNL2103" s="220"/>
      <c r="DNM2103" s="220"/>
      <c r="DNN2103" s="220"/>
      <c r="DNO2103" s="220"/>
      <c r="DNP2103" s="220"/>
      <c r="DNQ2103" s="220"/>
      <c r="DNR2103" s="220"/>
      <c r="DNS2103" s="220"/>
      <c r="DNT2103" s="220"/>
      <c r="DNU2103" s="220"/>
      <c r="DNV2103" s="220"/>
      <c r="DNW2103" s="220"/>
      <c r="DNX2103" s="220"/>
      <c r="DNY2103" s="220"/>
      <c r="DNZ2103" s="220"/>
      <c r="DOA2103" s="220"/>
      <c r="DOB2103" s="220"/>
      <c r="DOC2103" s="220"/>
      <c r="DOD2103" s="220"/>
      <c r="DOE2103" s="220"/>
      <c r="DOF2103" s="220"/>
      <c r="DOG2103" s="220"/>
      <c r="DOH2103" s="220"/>
      <c r="DOI2103" s="220"/>
      <c r="DOJ2103" s="220"/>
      <c r="DOK2103" s="220"/>
      <c r="DOL2103" s="220"/>
      <c r="DOM2103" s="220"/>
      <c r="DON2103" s="220"/>
      <c r="DOO2103" s="220"/>
      <c r="DOP2103" s="220"/>
      <c r="DOQ2103" s="220"/>
      <c r="DOR2103" s="220"/>
      <c r="DOS2103" s="220"/>
      <c r="DOT2103" s="220"/>
      <c r="DOU2103" s="220"/>
      <c r="DOV2103" s="220"/>
      <c r="DOW2103" s="220"/>
      <c r="DOX2103" s="220"/>
      <c r="DOY2103" s="220"/>
      <c r="DOZ2103" s="220"/>
      <c r="DPA2103" s="220"/>
      <c r="DPB2103" s="220"/>
      <c r="DPC2103" s="220"/>
      <c r="DPD2103" s="220"/>
      <c r="DPE2103" s="220"/>
      <c r="DPF2103" s="220"/>
      <c r="DPG2103" s="220"/>
      <c r="DPH2103" s="220"/>
      <c r="DPI2103" s="220"/>
      <c r="DPJ2103" s="220"/>
      <c r="DPK2103" s="220"/>
      <c r="DPL2103" s="220"/>
      <c r="DPM2103" s="220"/>
      <c r="DPN2103" s="220"/>
      <c r="DPO2103" s="220"/>
      <c r="DPP2103" s="220"/>
      <c r="DPQ2103" s="220"/>
      <c r="DPR2103" s="220"/>
      <c r="DPS2103" s="220"/>
      <c r="DPT2103" s="220"/>
      <c r="DPU2103" s="220"/>
      <c r="DPV2103" s="220"/>
      <c r="DPW2103" s="220"/>
      <c r="DPX2103" s="220"/>
      <c r="DPY2103" s="220"/>
      <c r="DPZ2103" s="220"/>
      <c r="DQA2103" s="220"/>
      <c r="DQB2103" s="220"/>
      <c r="DQC2103" s="220"/>
      <c r="DQD2103" s="220"/>
      <c r="DQE2103" s="220"/>
      <c r="DQF2103" s="220"/>
      <c r="DQG2103" s="220"/>
      <c r="DQH2103" s="220"/>
      <c r="DQI2103" s="220"/>
      <c r="DQJ2103" s="220"/>
      <c r="DQK2103" s="220"/>
      <c r="DQL2103" s="220"/>
      <c r="DQM2103" s="220"/>
      <c r="DQN2103" s="220"/>
      <c r="DQO2103" s="220"/>
      <c r="DQP2103" s="220"/>
      <c r="DQQ2103" s="220"/>
      <c r="DQR2103" s="220"/>
      <c r="DQS2103" s="220"/>
      <c r="DQT2103" s="220"/>
      <c r="DQU2103" s="220"/>
      <c r="DQV2103" s="220"/>
      <c r="DQW2103" s="220"/>
      <c r="DQX2103" s="220"/>
      <c r="DQY2103" s="220"/>
      <c r="DQZ2103" s="220"/>
      <c r="DRA2103" s="220"/>
      <c r="DRB2103" s="220"/>
      <c r="DRC2103" s="220"/>
      <c r="DRD2103" s="220"/>
      <c r="DRE2103" s="220"/>
      <c r="DRF2103" s="220"/>
      <c r="DRG2103" s="220"/>
      <c r="DRH2103" s="220"/>
      <c r="DRI2103" s="220"/>
      <c r="DRJ2103" s="220"/>
      <c r="DRK2103" s="220"/>
      <c r="DRL2103" s="220"/>
      <c r="DRM2103" s="220"/>
      <c r="DRN2103" s="220"/>
      <c r="DRO2103" s="220"/>
      <c r="DRP2103" s="220"/>
      <c r="DRQ2103" s="220"/>
      <c r="DRR2103" s="220"/>
      <c r="DRS2103" s="220"/>
      <c r="DRT2103" s="220"/>
      <c r="DRU2103" s="220"/>
      <c r="DRV2103" s="220"/>
      <c r="DRW2103" s="220"/>
      <c r="DRX2103" s="220"/>
      <c r="DRY2103" s="220"/>
      <c r="DRZ2103" s="220"/>
      <c r="DSA2103" s="220"/>
      <c r="DSB2103" s="220"/>
      <c r="DSC2103" s="220"/>
      <c r="DSD2103" s="220"/>
      <c r="DSE2103" s="220"/>
      <c r="DSF2103" s="220"/>
      <c r="DSG2103" s="220"/>
      <c r="DSH2103" s="220"/>
      <c r="DSI2103" s="220"/>
      <c r="DSJ2103" s="220"/>
      <c r="DSK2103" s="220"/>
      <c r="DSL2103" s="220"/>
      <c r="DSM2103" s="220"/>
      <c r="DSN2103" s="220"/>
      <c r="DSO2103" s="220"/>
      <c r="DSP2103" s="220"/>
      <c r="DSQ2103" s="220"/>
      <c r="DSR2103" s="220"/>
      <c r="DSS2103" s="220"/>
      <c r="DST2103" s="220"/>
      <c r="DSU2103" s="220"/>
      <c r="DSV2103" s="220"/>
      <c r="DSW2103" s="220"/>
      <c r="DSX2103" s="220"/>
      <c r="DSY2103" s="220"/>
      <c r="DSZ2103" s="220"/>
      <c r="DTA2103" s="220"/>
      <c r="DTB2103" s="220"/>
      <c r="DTC2103" s="220"/>
      <c r="DTD2103" s="220"/>
      <c r="DTE2103" s="220"/>
      <c r="DTF2103" s="220"/>
      <c r="DTG2103" s="220"/>
      <c r="DTH2103" s="220"/>
      <c r="DTI2103" s="220"/>
      <c r="DTJ2103" s="220"/>
      <c r="DTK2103" s="220"/>
      <c r="DTL2103" s="220"/>
      <c r="DTM2103" s="220"/>
      <c r="DTN2103" s="220"/>
      <c r="DTO2103" s="220"/>
      <c r="DTP2103" s="220"/>
      <c r="DTQ2103" s="220"/>
      <c r="DTR2103" s="220"/>
      <c r="DTS2103" s="220"/>
      <c r="DTT2103" s="220"/>
      <c r="DTU2103" s="220"/>
      <c r="DTV2103" s="220"/>
      <c r="DTW2103" s="220"/>
      <c r="DTX2103" s="220"/>
      <c r="DTY2103" s="220"/>
      <c r="DTZ2103" s="220"/>
      <c r="DUA2103" s="220"/>
      <c r="DUB2103" s="220"/>
      <c r="DUC2103" s="220"/>
      <c r="DUD2103" s="220"/>
      <c r="DUE2103" s="220"/>
      <c r="DUF2103" s="220"/>
      <c r="DUG2103" s="220"/>
      <c r="DUH2103" s="220"/>
      <c r="DUI2103" s="220"/>
      <c r="DUJ2103" s="220"/>
      <c r="DUK2103" s="220"/>
      <c r="DUL2103" s="220"/>
      <c r="DUM2103" s="220"/>
      <c r="DUN2103" s="220"/>
      <c r="DUO2103" s="220"/>
      <c r="DUP2103" s="220"/>
      <c r="DUQ2103" s="220"/>
      <c r="DUR2103" s="220"/>
      <c r="DUS2103" s="220"/>
      <c r="DUT2103" s="220"/>
      <c r="DUU2103" s="220"/>
      <c r="DUV2103" s="220"/>
      <c r="DUW2103" s="220"/>
      <c r="DUX2103" s="220"/>
      <c r="DUY2103" s="220"/>
      <c r="DUZ2103" s="220"/>
      <c r="DVA2103" s="220"/>
      <c r="DVB2103" s="220"/>
      <c r="DVC2103" s="220"/>
      <c r="DVD2103" s="220"/>
      <c r="DVE2103" s="220"/>
      <c r="DVF2103" s="220"/>
      <c r="DVG2103" s="220"/>
      <c r="DVH2103" s="220"/>
      <c r="DVI2103" s="220"/>
      <c r="DVJ2103" s="220"/>
      <c r="DVK2103" s="220"/>
      <c r="DVL2103" s="220"/>
      <c r="DVM2103" s="220"/>
      <c r="DVN2103" s="220"/>
      <c r="DVO2103" s="220"/>
      <c r="DVP2103" s="220"/>
      <c r="DVQ2103" s="220"/>
      <c r="DVR2103" s="220"/>
      <c r="DVS2103" s="220"/>
      <c r="DVT2103" s="220"/>
      <c r="DVU2103" s="220"/>
      <c r="DVV2103" s="220"/>
      <c r="DVW2103" s="220"/>
      <c r="DVX2103" s="220"/>
      <c r="DVY2103" s="220"/>
      <c r="DVZ2103" s="220"/>
      <c r="DWA2103" s="220"/>
      <c r="DWB2103" s="220"/>
      <c r="DWC2103" s="220"/>
      <c r="DWD2103" s="220"/>
      <c r="DWE2103" s="220"/>
      <c r="DWF2103" s="220"/>
      <c r="DWG2103" s="220"/>
      <c r="DWH2103" s="220"/>
      <c r="DWI2103" s="220"/>
      <c r="DWJ2103" s="220"/>
      <c r="DWK2103" s="220"/>
      <c r="DWL2103" s="220"/>
      <c r="DWM2103" s="220"/>
      <c r="DWN2103" s="220"/>
      <c r="DWO2103" s="220"/>
      <c r="DWP2103" s="220"/>
      <c r="DWQ2103" s="220"/>
      <c r="DWR2103" s="220"/>
      <c r="DWS2103" s="220"/>
      <c r="DWT2103" s="220"/>
      <c r="DWU2103" s="220"/>
      <c r="DWV2103" s="220"/>
      <c r="DWW2103" s="220"/>
      <c r="DWX2103" s="220"/>
      <c r="DWY2103" s="220"/>
      <c r="DWZ2103" s="220"/>
      <c r="DXA2103" s="220"/>
      <c r="DXB2103" s="220"/>
      <c r="DXC2103" s="220"/>
      <c r="DXD2103" s="220"/>
      <c r="DXE2103" s="220"/>
      <c r="DXF2103" s="220"/>
      <c r="DXG2103" s="220"/>
      <c r="DXH2103" s="220"/>
      <c r="DXI2103" s="220"/>
      <c r="DXJ2103" s="220"/>
      <c r="DXK2103" s="220"/>
      <c r="DXL2103" s="220"/>
      <c r="DXM2103" s="220"/>
      <c r="DXN2103" s="220"/>
      <c r="DXO2103" s="220"/>
      <c r="DXP2103" s="220"/>
      <c r="DXQ2103" s="220"/>
      <c r="DXR2103" s="220"/>
      <c r="DXS2103" s="220"/>
      <c r="DXT2103" s="220"/>
      <c r="DXU2103" s="220"/>
      <c r="DXV2103" s="220"/>
      <c r="DXW2103" s="220"/>
      <c r="DXX2103" s="220"/>
      <c r="DXY2103" s="220"/>
      <c r="DXZ2103" s="220"/>
      <c r="DYA2103" s="220"/>
      <c r="DYB2103" s="220"/>
      <c r="DYC2103" s="220"/>
      <c r="DYD2103" s="220"/>
      <c r="DYE2103" s="220"/>
      <c r="DYF2103" s="220"/>
      <c r="DYG2103" s="220"/>
      <c r="DYH2103" s="220"/>
      <c r="DYI2103" s="220"/>
      <c r="DYJ2103" s="220"/>
      <c r="DYK2103" s="220"/>
      <c r="DYL2103" s="220"/>
      <c r="DYM2103" s="220"/>
      <c r="DYN2103" s="220"/>
      <c r="DYO2103" s="220"/>
      <c r="DYP2103" s="220"/>
      <c r="DYQ2103" s="220"/>
      <c r="DYR2103" s="220"/>
      <c r="DYS2103" s="220"/>
      <c r="DYT2103" s="220"/>
      <c r="DYU2103" s="220"/>
      <c r="DYV2103" s="220"/>
      <c r="DYW2103" s="220"/>
      <c r="DYX2103" s="220"/>
      <c r="DYY2103" s="220"/>
      <c r="DYZ2103" s="220"/>
      <c r="DZA2103" s="220"/>
      <c r="DZB2103" s="220"/>
      <c r="DZC2103" s="220"/>
      <c r="DZD2103" s="220"/>
      <c r="DZE2103" s="220"/>
      <c r="DZF2103" s="220"/>
      <c r="DZG2103" s="220"/>
      <c r="DZH2103" s="220"/>
      <c r="DZI2103" s="220"/>
      <c r="DZJ2103" s="220"/>
      <c r="DZK2103" s="220"/>
      <c r="DZL2103" s="220"/>
      <c r="DZM2103" s="220"/>
      <c r="DZN2103" s="220"/>
      <c r="DZO2103" s="220"/>
      <c r="DZP2103" s="220"/>
      <c r="DZQ2103" s="220"/>
      <c r="DZR2103" s="220"/>
      <c r="DZS2103" s="220"/>
      <c r="DZT2103" s="220"/>
      <c r="DZU2103" s="220"/>
      <c r="DZV2103" s="220"/>
      <c r="DZW2103" s="220"/>
      <c r="DZX2103" s="220"/>
      <c r="DZY2103" s="220"/>
      <c r="DZZ2103" s="220"/>
      <c r="EAA2103" s="220"/>
      <c r="EAB2103" s="220"/>
      <c r="EAC2103" s="220"/>
      <c r="EAD2103" s="220"/>
      <c r="EAE2103" s="220"/>
      <c r="EAF2103" s="220"/>
      <c r="EAG2103" s="220"/>
      <c r="EAH2103" s="220"/>
      <c r="EAI2103" s="220"/>
      <c r="EAJ2103" s="220"/>
      <c r="EAK2103" s="220"/>
      <c r="EAL2103" s="220"/>
      <c r="EAM2103" s="220"/>
      <c r="EAN2103" s="220"/>
      <c r="EAO2103" s="220"/>
      <c r="EAP2103" s="220"/>
      <c r="EAQ2103" s="220"/>
      <c r="EAR2103" s="220"/>
      <c r="EAS2103" s="220"/>
      <c r="EAT2103" s="220"/>
      <c r="EAU2103" s="220"/>
      <c r="EAV2103" s="220"/>
      <c r="EAW2103" s="220"/>
      <c r="EAX2103" s="220"/>
      <c r="EAY2103" s="220"/>
      <c r="EAZ2103" s="220"/>
      <c r="EBA2103" s="220"/>
      <c r="EBB2103" s="220"/>
      <c r="EBC2103" s="220"/>
      <c r="EBD2103" s="220"/>
      <c r="EBE2103" s="220"/>
      <c r="EBF2103" s="220"/>
      <c r="EBG2103" s="220"/>
      <c r="EBH2103" s="220"/>
      <c r="EBI2103" s="220"/>
      <c r="EBJ2103" s="220"/>
      <c r="EBK2103" s="220"/>
      <c r="EBL2103" s="220"/>
      <c r="EBM2103" s="220"/>
      <c r="EBN2103" s="220"/>
      <c r="EBO2103" s="220"/>
      <c r="EBP2103" s="220"/>
      <c r="EBQ2103" s="220"/>
      <c r="EBR2103" s="220"/>
      <c r="EBS2103" s="220"/>
      <c r="EBT2103" s="220"/>
      <c r="EBU2103" s="220"/>
      <c r="EBV2103" s="220"/>
      <c r="EBW2103" s="220"/>
      <c r="EBX2103" s="220"/>
      <c r="EBY2103" s="220"/>
      <c r="EBZ2103" s="220"/>
      <c r="ECA2103" s="220"/>
      <c r="ECB2103" s="220"/>
      <c r="ECC2103" s="220"/>
      <c r="ECD2103" s="220"/>
      <c r="ECE2103" s="220"/>
      <c r="ECF2103" s="220"/>
      <c r="ECG2103" s="220"/>
      <c r="ECH2103" s="220"/>
      <c r="ECI2103" s="220"/>
      <c r="ECJ2103" s="220"/>
      <c r="ECK2103" s="220"/>
      <c r="ECL2103" s="220"/>
      <c r="ECM2103" s="220"/>
      <c r="ECN2103" s="220"/>
      <c r="ECO2103" s="220"/>
      <c r="ECP2103" s="220"/>
      <c r="ECQ2103" s="220"/>
      <c r="ECR2103" s="220"/>
      <c r="ECS2103" s="220"/>
      <c r="ECT2103" s="220"/>
      <c r="ECU2103" s="220"/>
      <c r="ECV2103" s="220"/>
      <c r="ECW2103" s="220"/>
      <c r="ECX2103" s="220"/>
      <c r="ECY2103" s="220"/>
      <c r="ECZ2103" s="220"/>
      <c r="EDA2103" s="220"/>
      <c r="EDB2103" s="220"/>
      <c r="EDC2103" s="220"/>
      <c r="EDD2103" s="220"/>
      <c r="EDE2103" s="220"/>
      <c r="EDF2103" s="220"/>
      <c r="EDG2103" s="220"/>
      <c r="EDH2103" s="220"/>
      <c r="EDI2103" s="220"/>
      <c r="EDJ2103" s="220"/>
      <c r="EDK2103" s="220"/>
      <c r="EDL2103" s="220"/>
      <c r="EDM2103" s="220"/>
      <c r="EDN2103" s="220"/>
      <c r="EDO2103" s="220"/>
      <c r="EDP2103" s="220"/>
      <c r="EDQ2103" s="220"/>
      <c r="EDR2103" s="220"/>
      <c r="EDS2103" s="220"/>
      <c r="EDT2103" s="220"/>
      <c r="EDU2103" s="220"/>
      <c r="EDV2103" s="220"/>
      <c r="EDW2103" s="220"/>
      <c r="EDX2103" s="220"/>
      <c r="EDY2103" s="220"/>
      <c r="EDZ2103" s="220"/>
      <c r="EEA2103" s="220"/>
      <c r="EEB2103" s="220"/>
      <c r="EEC2103" s="220"/>
      <c r="EED2103" s="220"/>
      <c r="EEE2103" s="220"/>
      <c r="EEF2103" s="220"/>
      <c r="EEG2103" s="220"/>
      <c r="EEH2103" s="220"/>
      <c r="EEI2103" s="220"/>
      <c r="EEJ2103" s="220"/>
      <c r="EEK2103" s="220"/>
      <c r="EEL2103" s="220"/>
      <c r="EEM2103" s="220"/>
      <c r="EEN2103" s="220"/>
      <c r="EEO2103" s="220"/>
      <c r="EEP2103" s="220"/>
      <c r="EEQ2103" s="220"/>
      <c r="EER2103" s="220"/>
      <c r="EES2103" s="220"/>
      <c r="EET2103" s="220"/>
      <c r="EEU2103" s="220"/>
      <c r="EEV2103" s="220"/>
      <c r="EEW2103" s="220"/>
      <c r="EEX2103" s="220"/>
      <c r="EEY2103" s="220"/>
      <c r="EEZ2103" s="220"/>
      <c r="EFA2103" s="220"/>
      <c r="EFB2103" s="220"/>
      <c r="EFC2103" s="220"/>
      <c r="EFD2103" s="220"/>
      <c r="EFE2103" s="220"/>
      <c r="EFF2103" s="220"/>
      <c r="EFG2103" s="220"/>
      <c r="EFH2103" s="220"/>
      <c r="EFI2103" s="220"/>
      <c r="EFJ2103" s="220"/>
      <c r="EFK2103" s="220"/>
      <c r="EFL2103" s="220"/>
      <c r="EFM2103" s="220"/>
      <c r="EFN2103" s="220"/>
      <c r="EFO2103" s="220"/>
      <c r="EFP2103" s="220"/>
      <c r="EFQ2103" s="220"/>
      <c r="EFR2103" s="220"/>
      <c r="EFS2103" s="220"/>
      <c r="EFT2103" s="220"/>
      <c r="EFU2103" s="220"/>
      <c r="EFV2103" s="220"/>
      <c r="EFW2103" s="220"/>
      <c r="EFX2103" s="220"/>
      <c r="EFY2103" s="220"/>
      <c r="EFZ2103" s="220"/>
      <c r="EGA2103" s="220"/>
      <c r="EGB2103" s="220"/>
      <c r="EGC2103" s="220"/>
      <c r="EGD2103" s="220"/>
      <c r="EGE2103" s="220"/>
      <c r="EGF2103" s="220"/>
      <c r="EGG2103" s="220"/>
      <c r="EGH2103" s="220"/>
      <c r="EGI2103" s="220"/>
      <c r="EGJ2103" s="220"/>
      <c r="EGK2103" s="220"/>
      <c r="EGL2103" s="220"/>
      <c r="EGM2103" s="220"/>
      <c r="EGN2103" s="220"/>
      <c r="EGO2103" s="220"/>
      <c r="EGP2103" s="220"/>
      <c r="EGQ2103" s="220"/>
      <c r="EGR2103" s="220"/>
      <c r="EGS2103" s="220"/>
      <c r="EGT2103" s="220"/>
      <c r="EGU2103" s="220"/>
      <c r="EGV2103" s="220"/>
      <c r="EGW2103" s="220"/>
      <c r="EGX2103" s="220"/>
      <c r="EGY2103" s="220"/>
      <c r="EGZ2103" s="220"/>
      <c r="EHA2103" s="220"/>
      <c r="EHB2103" s="220"/>
      <c r="EHC2103" s="220"/>
      <c r="EHD2103" s="220"/>
      <c r="EHE2103" s="220"/>
      <c r="EHF2103" s="220"/>
      <c r="EHG2103" s="220"/>
      <c r="EHH2103" s="220"/>
      <c r="EHI2103" s="220"/>
      <c r="EHJ2103" s="220"/>
      <c r="EHK2103" s="220"/>
      <c r="EHL2103" s="220"/>
      <c r="EHM2103" s="220"/>
      <c r="EHN2103" s="220"/>
      <c r="EHO2103" s="220"/>
      <c r="EHP2103" s="220"/>
      <c r="EHQ2103" s="220"/>
      <c r="EHR2103" s="220"/>
      <c r="EHS2103" s="220"/>
      <c r="EHT2103" s="220"/>
      <c r="EHU2103" s="220"/>
      <c r="EHV2103" s="220"/>
      <c r="EHW2103" s="220"/>
      <c r="EHX2103" s="220"/>
      <c r="EHY2103" s="220"/>
      <c r="EHZ2103" s="220"/>
      <c r="EIA2103" s="220"/>
      <c r="EIB2103" s="220"/>
      <c r="EIC2103" s="220"/>
      <c r="EID2103" s="220"/>
      <c r="EIE2103" s="220"/>
      <c r="EIF2103" s="220"/>
      <c r="EIG2103" s="220"/>
      <c r="EIH2103" s="220"/>
      <c r="EII2103" s="220"/>
      <c r="EIJ2103" s="220"/>
      <c r="EIK2103" s="220"/>
      <c r="EIL2103" s="220"/>
      <c r="EIM2103" s="220"/>
      <c r="EIN2103" s="220"/>
      <c r="EIO2103" s="220"/>
      <c r="EIP2103" s="220"/>
      <c r="EIQ2103" s="220"/>
      <c r="EIR2103" s="220"/>
      <c r="EIS2103" s="220"/>
      <c r="EIT2103" s="220"/>
      <c r="EIU2103" s="220"/>
      <c r="EIV2103" s="220"/>
      <c r="EIW2103" s="220"/>
      <c r="EIX2103" s="220"/>
      <c r="EIY2103" s="220"/>
      <c r="EIZ2103" s="220"/>
      <c r="EJA2103" s="220"/>
      <c r="EJB2103" s="220"/>
      <c r="EJC2103" s="220"/>
      <c r="EJD2103" s="220"/>
      <c r="EJE2103" s="220"/>
      <c r="EJF2103" s="220"/>
      <c r="EJG2103" s="220"/>
      <c r="EJH2103" s="220"/>
      <c r="EJI2103" s="220"/>
      <c r="EJJ2103" s="220"/>
      <c r="EJK2103" s="220"/>
      <c r="EJL2103" s="220"/>
      <c r="EJM2103" s="220"/>
      <c r="EJN2103" s="220"/>
      <c r="EJO2103" s="220"/>
      <c r="EJP2103" s="220"/>
      <c r="EJQ2103" s="220"/>
      <c r="EJR2103" s="220"/>
      <c r="EJS2103" s="220"/>
      <c r="EJT2103" s="220"/>
      <c r="EJU2103" s="220"/>
      <c r="EJV2103" s="220"/>
      <c r="EJW2103" s="220"/>
      <c r="EJX2103" s="220"/>
      <c r="EJY2103" s="220"/>
      <c r="EJZ2103" s="220"/>
      <c r="EKA2103" s="220"/>
      <c r="EKB2103" s="220"/>
      <c r="EKC2103" s="220"/>
      <c r="EKD2103" s="220"/>
      <c r="EKE2103" s="220"/>
      <c r="EKF2103" s="220"/>
      <c r="EKG2103" s="220"/>
      <c r="EKH2103" s="220"/>
      <c r="EKI2103" s="220"/>
      <c r="EKJ2103" s="220"/>
      <c r="EKK2103" s="220"/>
      <c r="EKL2103" s="220"/>
      <c r="EKM2103" s="220"/>
      <c r="EKN2103" s="220"/>
      <c r="EKO2103" s="220"/>
      <c r="EKP2103" s="220"/>
      <c r="EKQ2103" s="220"/>
      <c r="EKR2103" s="220"/>
      <c r="EKS2103" s="220"/>
      <c r="EKT2103" s="220"/>
      <c r="EKU2103" s="220"/>
      <c r="EKV2103" s="220"/>
      <c r="EKW2103" s="220"/>
      <c r="EKX2103" s="220"/>
      <c r="EKY2103" s="220"/>
      <c r="EKZ2103" s="220"/>
      <c r="ELA2103" s="220"/>
      <c r="ELB2103" s="220"/>
      <c r="ELC2103" s="220"/>
      <c r="ELD2103" s="220"/>
      <c r="ELE2103" s="220"/>
      <c r="ELF2103" s="220"/>
      <c r="ELG2103" s="220"/>
      <c r="ELH2103" s="220"/>
      <c r="ELI2103" s="220"/>
      <c r="ELJ2103" s="220"/>
      <c r="ELK2103" s="220"/>
      <c r="ELL2103" s="220"/>
      <c r="ELM2103" s="220"/>
      <c r="ELN2103" s="220"/>
      <c r="ELO2103" s="220"/>
      <c r="ELP2103" s="220"/>
      <c r="ELQ2103" s="220"/>
      <c r="ELR2103" s="220"/>
      <c r="ELS2103" s="220"/>
      <c r="ELT2103" s="220"/>
      <c r="ELU2103" s="220"/>
      <c r="ELV2103" s="220"/>
      <c r="ELW2103" s="220"/>
      <c r="ELX2103" s="220"/>
      <c r="ELY2103" s="220"/>
      <c r="ELZ2103" s="220"/>
      <c r="EMA2103" s="220"/>
      <c r="EMB2103" s="220"/>
      <c r="EMC2103" s="220"/>
      <c r="EMD2103" s="220"/>
      <c r="EME2103" s="220"/>
      <c r="EMF2103" s="220"/>
      <c r="EMG2103" s="220"/>
      <c r="EMH2103" s="220"/>
      <c r="EMI2103" s="220"/>
      <c r="EMJ2103" s="220"/>
      <c r="EMK2103" s="220"/>
      <c r="EML2103" s="220"/>
      <c r="EMM2103" s="220"/>
      <c r="EMN2103" s="220"/>
      <c r="EMO2103" s="220"/>
      <c r="EMP2103" s="220"/>
      <c r="EMQ2103" s="220"/>
      <c r="EMR2103" s="220"/>
      <c r="EMS2103" s="220"/>
      <c r="EMT2103" s="220"/>
      <c r="EMU2103" s="220"/>
      <c r="EMV2103" s="220"/>
      <c r="EMW2103" s="220"/>
      <c r="EMX2103" s="220"/>
      <c r="EMY2103" s="220"/>
      <c r="EMZ2103" s="220"/>
      <c r="ENA2103" s="220"/>
      <c r="ENB2103" s="220"/>
      <c r="ENC2103" s="220"/>
      <c r="END2103" s="220"/>
      <c r="ENE2103" s="220"/>
      <c r="ENF2103" s="220"/>
      <c r="ENG2103" s="220"/>
      <c r="ENH2103" s="220"/>
      <c r="ENI2103" s="220"/>
      <c r="ENJ2103" s="220"/>
      <c r="ENK2103" s="220"/>
      <c r="ENL2103" s="220"/>
      <c r="ENM2103" s="220"/>
      <c r="ENN2103" s="220"/>
      <c r="ENO2103" s="220"/>
      <c r="ENP2103" s="220"/>
      <c r="ENQ2103" s="220"/>
      <c r="ENR2103" s="220"/>
      <c r="ENS2103" s="220"/>
      <c r="ENT2103" s="220"/>
      <c r="ENU2103" s="220"/>
      <c r="ENV2103" s="220"/>
      <c r="ENW2103" s="220"/>
      <c r="ENX2103" s="220"/>
      <c r="ENY2103" s="220"/>
      <c r="ENZ2103" s="220"/>
      <c r="EOA2103" s="220"/>
      <c r="EOB2103" s="220"/>
      <c r="EOC2103" s="220"/>
      <c r="EOD2103" s="220"/>
      <c r="EOE2103" s="220"/>
      <c r="EOF2103" s="220"/>
      <c r="EOG2103" s="220"/>
      <c r="EOH2103" s="220"/>
      <c r="EOI2103" s="220"/>
      <c r="EOJ2103" s="220"/>
      <c r="EOK2103" s="220"/>
      <c r="EOL2103" s="220"/>
      <c r="EOM2103" s="220"/>
      <c r="EON2103" s="220"/>
      <c r="EOO2103" s="220"/>
      <c r="EOP2103" s="220"/>
      <c r="EOQ2103" s="220"/>
      <c r="EOR2103" s="220"/>
      <c r="EOS2103" s="220"/>
      <c r="EOT2103" s="220"/>
      <c r="EOU2103" s="220"/>
      <c r="EOV2103" s="220"/>
      <c r="EOW2103" s="220"/>
      <c r="EOX2103" s="220"/>
      <c r="EOY2103" s="220"/>
      <c r="EOZ2103" s="220"/>
      <c r="EPA2103" s="220"/>
      <c r="EPB2103" s="220"/>
      <c r="EPC2103" s="220"/>
      <c r="EPD2103" s="220"/>
      <c r="EPE2103" s="220"/>
      <c r="EPF2103" s="220"/>
      <c r="EPG2103" s="220"/>
      <c r="EPH2103" s="220"/>
      <c r="EPI2103" s="220"/>
      <c r="EPJ2103" s="220"/>
      <c r="EPK2103" s="220"/>
      <c r="EPL2103" s="220"/>
      <c r="EPM2103" s="220"/>
      <c r="EPN2103" s="220"/>
      <c r="EPO2103" s="220"/>
      <c r="EPP2103" s="220"/>
      <c r="EPQ2103" s="220"/>
      <c r="EPR2103" s="220"/>
      <c r="EPS2103" s="220"/>
      <c r="EPT2103" s="220"/>
      <c r="EPU2103" s="220"/>
      <c r="EPV2103" s="220"/>
      <c r="EPW2103" s="220"/>
      <c r="EPX2103" s="220"/>
      <c r="EPY2103" s="220"/>
      <c r="EPZ2103" s="220"/>
      <c r="EQA2103" s="220"/>
      <c r="EQB2103" s="220"/>
      <c r="EQC2103" s="220"/>
      <c r="EQD2103" s="220"/>
      <c r="EQE2103" s="220"/>
      <c r="EQF2103" s="220"/>
      <c r="EQG2103" s="220"/>
      <c r="EQH2103" s="220"/>
      <c r="EQI2103" s="220"/>
      <c r="EQJ2103" s="220"/>
      <c r="EQK2103" s="220"/>
      <c r="EQL2103" s="220"/>
      <c r="EQM2103" s="220"/>
      <c r="EQN2103" s="220"/>
      <c r="EQO2103" s="220"/>
      <c r="EQP2103" s="220"/>
      <c r="EQQ2103" s="220"/>
      <c r="EQR2103" s="220"/>
      <c r="EQS2103" s="220"/>
      <c r="EQT2103" s="220"/>
      <c r="EQU2103" s="220"/>
      <c r="EQV2103" s="220"/>
      <c r="EQW2103" s="220"/>
      <c r="EQX2103" s="220"/>
      <c r="EQY2103" s="220"/>
      <c r="EQZ2103" s="220"/>
      <c r="ERA2103" s="220"/>
      <c r="ERB2103" s="220"/>
      <c r="ERC2103" s="220"/>
      <c r="ERD2103" s="220"/>
      <c r="ERE2103" s="220"/>
      <c r="ERF2103" s="220"/>
      <c r="ERG2103" s="220"/>
      <c r="ERH2103" s="220"/>
      <c r="ERI2103" s="220"/>
      <c r="ERJ2103" s="220"/>
      <c r="ERK2103" s="220"/>
      <c r="ERL2103" s="220"/>
      <c r="ERM2103" s="220"/>
      <c r="ERN2103" s="220"/>
      <c r="ERO2103" s="220"/>
      <c r="ERP2103" s="220"/>
      <c r="ERQ2103" s="220"/>
      <c r="ERR2103" s="220"/>
      <c r="ERS2103" s="220"/>
      <c r="ERT2103" s="220"/>
      <c r="ERU2103" s="220"/>
      <c r="ERV2103" s="220"/>
      <c r="ERW2103" s="220"/>
      <c r="ERX2103" s="220"/>
      <c r="ERY2103" s="220"/>
      <c r="ERZ2103" s="220"/>
      <c r="ESA2103" s="220"/>
      <c r="ESB2103" s="220"/>
      <c r="ESC2103" s="220"/>
      <c r="ESD2103" s="220"/>
      <c r="ESE2103" s="220"/>
      <c r="ESF2103" s="220"/>
      <c r="ESG2103" s="220"/>
      <c r="ESH2103" s="220"/>
      <c r="ESI2103" s="220"/>
      <c r="ESJ2103" s="220"/>
      <c r="ESK2103" s="220"/>
      <c r="ESL2103" s="220"/>
      <c r="ESM2103" s="220"/>
      <c r="ESN2103" s="220"/>
      <c r="ESO2103" s="220"/>
      <c r="ESP2103" s="220"/>
      <c r="ESQ2103" s="220"/>
      <c r="ESR2103" s="220"/>
      <c r="ESS2103" s="220"/>
      <c r="EST2103" s="220"/>
      <c r="ESU2103" s="220"/>
      <c r="ESV2103" s="220"/>
      <c r="ESW2103" s="220"/>
      <c r="ESX2103" s="220"/>
      <c r="ESY2103" s="220"/>
      <c r="ESZ2103" s="220"/>
      <c r="ETA2103" s="220"/>
      <c r="ETB2103" s="220"/>
      <c r="ETC2103" s="220"/>
      <c r="ETD2103" s="220"/>
      <c r="ETE2103" s="220"/>
      <c r="ETF2103" s="220"/>
      <c r="ETG2103" s="220"/>
      <c r="ETH2103" s="220"/>
      <c r="ETI2103" s="220"/>
      <c r="ETJ2103" s="220"/>
      <c r="ETK2103" s="220"/>
      <c r="ETL2103" s="220"/>
      <c r="ETM2103" s="220"/>
      <c r="ETN2103" s="220"/>
      <c r="ETO2103" s="220"/>
      <c r="ETP2103" s="220"/>
      <c r="ETQ2103" s="220"/>
      <c r="ETR2103" s="220"/>
      <c r="ETS2103" s="220"/>
      <c r="ETT2103" s="220"/>
      <c r="ETU2103" s="220"/>
      <c r="ETV2103" s="220"/>
      <c r="ETW2103" s="220"/>
      <c r="ETX2103" s="220"/>
      <c r="ETY2103" s="220"/>
      <c r="ETZ2103" s="220"/>
      <c r="EUA2103" s="220"/>
      <c r="EUB2103" s="220"/>
      <c r="EUC2103" s="220"/>
      <c r="EUD2103" s="220"/>
      <c r="EUE2103" s="220"/>
      <c r="EUF2103" s="220"/>
      <c r="EUG2103" s="220"/>
      <c r="EUH2103" s="220"/>
      <c r="EUI2103" s="220"/>
      <c r="EUJ2103" s="220"/>
      <c r="EUK2103" s="220"/>
      <c r="EUL2103" s="220"/>
      <c r="EUM2103" s="220"/>
      <c r="EUN2103" s="220"/>
      <c r="EUO2103" s="220"/>
      <c r="EUP2103" s="220"/>
      <c r="EUQ2103" s="220"/>
      <c r="EUR2103" s="220"/>
      <c r="EUS2103" s="220"/>
      <c r="EUT2103" s="220"/>
      <c r="EUU2103" s="220"/>
      <c r="EUV2103" s="220"/>
      <c r="EUW2103" s="220"/>
      <c r="EUX2103" s="220"/>
      <c r="EUY2103" s="220"/>
      <c r="EUZ2103" s="220"/>
      <c r="EVA2103" s="220"/>
      <c r="EVB2103" s="220"/>
      <c r="EVC2103" s="220"/>
      <c r="EVD2103" s="220"/>
      <c r="EVE2103" s="220"/>
      <c r="EVF2103" s="220"/>
      <c r="EVG2103" s="220"/>
      <c r="EVH2103" s="220"/>
      <c r="EVI2103" s="220"/>
      <c r="EVJ2103" s="220"/>
      <c r="EVK2103" s="220"/>
      <c r="EVL2103" s="220"/>
      <c r="EVM2103" s="220"/>
      <c r="EVN2103" s="220"/>
      <c r="EVO2103" s="220"/>
      <c r="EVP2103" s="220"/>
      <c r="EVQ2103" s="220"/>
      <c r="EVR2103" s="220"/>
      <c r="EVS2103" s="220"/>
      <c r="EVT2103" s="220"/>
      <c r="EVU2103" s="220"/>
      <c r="EVV2103" s="220"/>
      <c r="EVW2103" s="220"/>
      <c r="EVX2103" s="220"/>
      <c r="EVY2103" s="220"/>
      <c r="EVZ2103" s="220"/>
      <c r="EWA2103" s="220"/>
      <c r="EWB2103" s="220"/>
      <c r="EWC2103" s="220"/>
      <c r="EWD2103" s="220"/>
      <c r="EWE2103" s="220"/>
      <c r="EWF2103" s="220"/>
      <c r="EWG2103" s="220"/>
      <c r="EWH2103" s="220"/>
      <c r="EWI2103" s="220"/>
      <c r="EWJ2103" s="220"/>
      <c r="EWK2103" s="220"/>
      <c r="EWL2103" s="220"/>
      <c r="EWM2103" s="220"/>
      <c r="EWN2103" s="220"/>
      <c r="EWO2103" s="220"/>
      <c r="EWP2103" s="220"/>
      <c r="EWQ2103" s="220"/>
      <c r="EWR2103" s="220"/>
      <c r="EWS2103" s="220"/>
      <c r="EWT2103" s="220"/>
      <c r="EWU2103" s="220"/>
      <c r="EWV2103" s="220"/>
      <c r="EWW2103" s="220"/>
      <c r="EWX2103" s="220"/>
      <c r="EWY2103" s="220"/>
      <c r="EWZ2103" s="220"/>
      <c r="EXA2103" s="220"/>
      <c r="EXB2103" s="220"/>
      <c r="EXC2103" s="220"/>
      <c r="EXD2103" s="220"/>
      <c r="EXE2103" s="220"/>
      <c r="EXF2103" s="220"/>
      <c r="EXG2103" s="220"/>
      <c r="EXH2103" s="220"/>
      <c r="EXI2103" s="220"/>
      <c r="EXJ2103" s="220"/>
      <c r="EXK2103" s="220"/>
      <c r="EXL2103" s="220"/>
      <c r="EXM2103" s="220"/>
      <c r="EXN2103" s="220"/>
      <c r="EXO2103" s="220"/>
      <c r="EXP2103" s="220"/>
      <c r="EXQ2103" s="220"/>
      <c r="EXR2103" s="220"/>
      <c r="EXS2103" s="220"/>
      <c r="EXT2103" s="220"/>
      <c r="EXU2103" s="220"/>
      <c r="EXV2103" s="220"/>
      <c r="EXW2103" s="220"/>
      <c r="EXX2103" s="220"/>
      <c r="EXY2103" s="220"/>
      <c r="EXZ2103" s="220"/>
      <c r="EYA2103" s="220"/>
      <c r="EYB2103" s="220"/>
      <c r="EYC2103" s="220"/>
      <c r="EYD2103" s="220"/>
      <c r="EYE2103" s="220"/>
      <c r="EYF2103" s="220"/>
      <c r="EYG2103" s="220"/>
      <c r="EYH2103" s="220"/>
      <c r="EYI2103" s="220"/>
      <c r="EYJ2103" s="220"/>
      <c r="EYK2103" s="220"/>
      <c r="EYL2103" s="220"/>
      <c r="EYM2103" s="220"/>
      <c r="EYN2103" s="220"/>
      <c r="EYO2103" s="220"/>
      <c r="EYP2103" s="220"/>
      <c r="EYQ2103" s="220"/>
      <c r="EYR2103" s="220"/>
      <c r="EYS2103" s="220"/>
      <c r="EYT2103" s="220"/>
      <c r="EYU2103" s="220"/>
      <c r="EYV2103" s="220"/>
      <c r="EYW2103" s="220"/>
      <c r="EYX2103" s="220"/>
      <c r="EYY2103" s="220"/>
      <c r="EYZ2103" s="220"/>
      <c r="EZA2103" s="220"/>
      <c r="EZB2103" s="220"/>
      <c r="EZC2103" s="220"/>
      <c r="EZD2103" s="220"/>
      <c r="EZE2103" s="220"/>
      <c r="EZF2103" s="220"/>
      <c r="EZG2103" s="220"/>
      <c r="EZH2103" s="220"/>
      <c r="EZI2103" s="220"/>
      <c r="EZJ2103" s="220"/>
      <c r="EZK2103" s="220"/>
      <c r="EZL2103" s="220"/>
      <c r="EZM2103" s="220"/>
      <c r="EZN2103" s="220"/>
      <c r="EZO2103" s="220"/>
      <c r="EZP2103" s="220"/>
      <c r="EZQ2103" s="220"/>
      <c r="EZR2103" s="220"/>
      <c r="EZS2103" s="220"/>
      <c r="EZT2103" s="220"/>
      <c r="EZU2103" s="220"/>
      <c r="EZV2103" s="220"/>
      <c r="EZW2103" s="220"/>
      <c r="EZX2103" s="220"/>
      <c r="EZY2103" s="220"/>
      <c r="EZZ2103" s="220"/>
      <c r="FAA2103" s="220"/>
      <c r="FAB2103" s="220"/>
      <c r="FAC2103" s="220"/>
      <c r="FAD2103" s="220"/>
      <c r="FAE2103" s="220"/>
      <c r="FAF2103" s="220"/>
      <c r="FAG2103" s="220"/>
      <c r="FAH2103" s="220"/>
      <c r="FAI2103" s="220"/>
      <c r="FAJ2103" s="220"/>
      <c r="FAK2103" s="220"/>
      <c r="FAL2103" s="220"/>
      <c r="FAM2103" s="220"/>
      <c r="FAN2103" s="220"/>
      <c r="FAO2103" s="220"/>
      <c r="FAP2103" s="220"/>
      <c r="FAQ2103" s="220"/>
      <c r="FAR2103" s="220"/>
      <c r="FAS2103" s="220"/>
      <c r="FAT2103" s="220"/>
      <c r="FAU2103" s="220"/>
      <c r="FAV2103" s="220"/>
      <c r="FAW2103" s="220"/>
      <c r="FAX2103" s="220"/>
      <c r="FAY2103" s="220"/>
      <c r="FAZ2103" s="220"/>
      <c r="FBA2103" s="220"/>
      <c r="FBB2103" s="220"/>
      <c r="FBC2103" s="220"/>
      <c r="FBD2103" s="220"/>
      <c r="FBE2103" s="220"/>
      <c r="FBF2103" s="220"/>
      <c r="FBG2103" s="220"/>
      <c r="FBH2103" s="220"/>
      <c r="FBI2103" s="220"/>
      <c r="FBJ2103" s="220"/>
      <c r="FBK2103" s="220"/>
      <c r="FBL2103" s="220"/>
      <c r="FBM2103" s="220"/>
      <c r="FBN2103" s="220"/>
      <c r="FBO2103" s="220"/>
      <c r="FBP2103" s="220"/>
      <c r="FBQ2103" s="220"/>
      <c r="FBR2103" s="220"/>
      <c r="FBS2103" s="220"/>
      <c r="FBT2103" s="220"/>
      <c r="FBU2103" s="220"/>
      <c r="FBV2103" s="220"/>
      <c r="FBW2103" s="220"/>
      <c r="FBX2103" s="220"/>
      <c r="FBY2103" s="220"/>
      <c r="FBZ2103" s="220"/>
      <c r="FCA2103" s="220"/>
      <c r="FCB2103" s="220"/>
      <c r="FCC2103" s="220"/>
      <c r="FCD2103" s="220"/>
      <c r="FCE2103" s="220"/>
      <c r="FCF2103" s="220"/>
      <c r="FCG2103" s="220"/>
      <c r="FCH2103" s="220"/>
      <c r="FCI2103" s="220"/>
      <c r="FCJ2103" s="220"/>
      <c r="FCK2103" s="220"/>
      <c r="FCL2103" s="220"/>
      <c r="FCM2103" s="220"/>
      <c r="FCN2103" s="220"/>
      <c r="FCO2103" s="220"/>
      <c r="FCP2103" s="220"/>
      <c r="FCQ2103" s="220"/>
      <c r="FCR2103" s="220"/>
      <c r="FCS2103" s="220"/>
      <c r="FCT2103" s="220"/>
      <c r="FCU2103" s="220"/>
      <c r="FCV2103" s="220"/>
      <c r="FCW2103" s="220"/>
      <c r="FCX2103" s="220"/>
      <c r="FCY2103" s="220"/>
      <c r="FCZ2103" s="220"/>
      <c r="FDA2103" s="220"/>
      <c r="FDB2103" s="220"/>
      <c r="FDC2103" s="220"/>
      <c r="FDD2103" s="220"/>
      <c r="FDE2103" s="220"/>
      <c r="FDF2103" s="220"/>
      <c r="FDG2103" s="220"/>
      <c r="FDH2103" s="220"/>
      <c r="FDI2103" s="220"/>
      <c r="FDJ2103" s="220"/>
      <c r="FDK2103" s="220"/>
      <c r="FDL2103" s="220"/>
      <c r="FDM2103" s="220"/>
      <c r="FDN2103" s="220"/>
      <c r="FDO2103" s="220"/>
      <c r="FDP2103" s="220"/>
      <c r="FDQ2103" s="220"/>
      <c r="FDR2103" s="220"/>
      <c r="FDS2103" s="220"/>
      <c r="FDT2103" s="220"/>
      <c r="FDU2103" s="220"/>
      <c r="FDV2103" s="220"/>
      <c r="FDW2103" s="220"/>
      <c r="FDX2103" s="220"/>
      <c r="FDY2103" s="220"/>
      <c r="FDZ2103" s="220"/>
      <c r="FEA2103" s="220"/>
      <c r="FEB2103" s="220"/>
      <c r="FEC2103" s="220"/>
      <c r="FED2103" s="220"/>
      <c r="FEE2103" s="220"/>
      <c r="FEF2103" s="220"/>
      <c r="FEG2103" s="220"/>
      <c r="FEH2103" s="220"/>
      <c r="FEI2103" s="220"/>
      <c r="FEJ2103" s="220"/>
      <c r="FEK2103" s="220"/>
      <c r="FEL2103" s="220"/>
      <c r="FEM2103" s="220"/>
      <c r="FEN2103" s="220"/>
      <c r="FEO2103" s="220"/>
      <c r="FEP2103" s="220"/>
      <c r="FEQ2103" s="220"/>
      <c r="FER2103" s="220"/>
      <c r="FES2103" s="220"/>
      <c r="FET2103" s="220"/>
      <c r="FEU2103" s="220"/>
      <c r="FEV2103" s="220"/>
      <c r="FEW2103" s="220"/>
      <c r="FEX2103" s="220"/>
      <c r="FEY2103" s="220"/>
      <c r="FEZ2103" s="220"/>
      <c r="FFA2103" s="220"/>
      <c r="FFB2103" s="220"/>
      <c r="FFC2103" s="220"/>
      <c r="FFD2103" s="220"/>
      <c r="FFE2103" s="220"/>
      <c r="FFF2103" s="220"/>
      <c r="FFG2103" s="220"/>
      <c r="FFH2103" s="220"/>
      <c r="FFI2103" s="220"/>
      <c r="FFJ2103" s="220"/>
      <c r="FFK2103" s="220"/>
      <c r="FFL2103" s="220"/>
      <c r="FFM2103" s="220"/>
      <c r="FFN2103" s="220"/>
      <c r="FFO2103" s="220"/>
      <c r="FFP2103" s="220"/>
      <c r="FFQ2103" s="220"/>
      <c r="FFR2103" s="220"/>
      <c r="FFS2103" s="220"/>
      <c r="FFT2103" s="220"/>
      <c r="FFU2103" s="220"/>
      <c r="FFV2103" s="220"/>
      <c r="FFW2103" s="220"/>
      <c r="FFX2103" s="220"/>
      <c r="FFY2103" s="220"/>
      <c r="FFZ2103" s="220"/>
      <c r="FGA2103" s="220"/>
      <c r="FGB2103" s="220"/>
      <c r="FGC2103" s="220"/>
      <c r="FGD2103" s="220"/>
      <c r="FGE2103" s="220"/>
      <c r="FGF2103" s="220"/>
      <c r="FGG2103" s="220"/>
      <c r="FGH2103" s="220"/>
      <c r="FGI2103" s="220"/>
      <c r="FGJ2103" s="220"/>
      <c r="FGK2103" s="220"/>
      <c r="FGL2103" s="220"/>
      <c r="FGM2103" s="220"/>
      <c r="FGN2103" s="220"/>
      <c r="FGO2103" s="220"/>
      <c r="FGP2103" s="220"/>
      <c r="FGQ2103" s="220"/>
      <c r="FGR2103" s="220"/>
      <c r="FGS2103" s="220"/>
      <c r="FGT2103" s="220"/>
      <c r="FGU2103" s="220"/>
      <c r="FGV2103" s="220"/>
      <c r="FGW2103" s="220"/>
      <c r="FGX2103" s="220"/>
      <c r="FGY2103" s="220"/>
      <c r="FGZ2103" s="220"/>
      <c r="FHA2103" s="220"/>
      <c r="FHB2103" s="220"/>
      <c r="FHC2103" s="220"/>
      <c r="FHD2103" s="220"/>
      <c r="FHE2103" s="220"/>
      <c r="FHF2103" s="220"/>
      <c r="FHG2103" s="220"/>
      <c r="FHH2103" s="220"/>
      <c r="FHI2103" s="220"/>
      <c r="FHJ2103" s="220"/>
      <c r="FHK2103" s="220"/>
      <c r="FHL2103" s="220"/>
      <c r="FHM2103" s="220"/>
      <c r="FHN2103" s="220"/>
      <c r="FHO2103" s="220"/>
      <c r="FHP2103" s="220"/>
      <c r="FHQ2103" s="220"/>
      <c r="FHR2103" s="220"/>
      <c r="FHS2103" s="220"/>
      <c r="FHT2103" s="220"/>
      <c r="FHU2103" s="220"/>
      <c r="FHV2103" s="220"/>
      <c r="FHW2103" s="220"/>
      <c r="FHX2103" s="220"/>
      <c r="FHY2103" s="220"/>
      <c r="FHZ2103" s="220"/>
      <c r="FIA2103" s="220"/>
      <c r="FIB2103" s="220"/>
      <c r="FIC2103" s="220"/>
      <c r="FID2103" s="220"/>
      <c r="FIE2103" s="220"/>
      <c r="FIF2103" s="220"/>
      <c r="FIG2103" s="220"/>
      <c r="FIH2103" s="220"/>
      <c r="FII2103" s="220"/>
      <c r="FIJ2103" s="220"/>
      <c r="FIK2103" s="220"/>
      <c r="FIL2103" s="220"/>
      <c r="FIM2103" s="220"/>
      <c r="FIN2103" s="220"/>
      <c r="FIO2103" s="220"/>
      <c r="FIP2103" s="220"/>
      <c r="FIQ2103" s="220"/>
      <c r="FIR2103" s="220"/>
      <c r="FIS2103" s="220"/>
      <c r="FIT2103" s="220"/>
      <c r="FIU2103" s="220"/>
      <c r="FIV2103" s="220"/>
      <c r="FIW2103" s="220"/>
      <c r="FIX2103" s="220"/>
      <c r="FIY2103" s="220"/>
      <c r="FIZ2103" s="220"/>
      <c r="FJA2103" s="220"/>
      <c r="FJB2103" s="220"/>
      <c r="FJC2103" s="220"/>
      <c r="FJD2103" s="220"/>
      <c r="FJE2103" s="220"/>
      <c r="FJF2103" s="220"/>
      <c r="FJG2103" s="220"/>
      <c r="FJH2103" s="220"/>
      <c r="FJI2103" s="220"/>
      <c r="FJJ2103" s="220"/>
      <c r="FJK2103" s="220"/>
      <c r="FJL2103" s="220"/>
      <c r="FJM2103" s="220"/>
      <c r="FJN2103" s="220"/>
      <c r="FJO2103" s="220"/>
      <c r="FJP2103" s="220"/>
      <c r="FJQ2103" s="220"/>
      <c r="FJR2103" s="220"/>
      <c r="FJS2103" s="220"/>
      <c r="FJT2103" s="220"/>
      <c r="FJU2103" s="220"/>
      <c r="FJV2103" s="220"/>
      <c r="FJW2103" s="220"/>
      <c r="FJX2103" s="220"/>
      <c r="FJY2103" s="220"/>
      <c r="FJZ2103" s="220"/>
      <c r="FKA2103" s="220"/>
      <c r="FKB2103" s="220"/>
      <c r="FKC2103" s="220"/>
      <c r="FKD2103" s="220"/>
      <c r="FKE2103" s="220"/>
      <c r="FKF2103" s="220"/>
      <c r="FKG2103" s="220"/>
      <c r="FKH2103" s="220"/>
      <c r="FKI2103" s="220"/>
      <c r="FKJ2103" s="220"/>
      <c r="FKK2103" s="220"/>
      <c r="FKL2103" s="220"/>
      <c r="FKM2103" s="220"/>
      <c r="FKN2103" s="220"/>
      <c r="FKO2103" s="220"/>
      <c r="FKP2103" s="220"/>
      <c r="FKQ2103" s="220"/>
      <c r="FKR2103" s="220"/>
      <c r="FKS2103" s="220"/>
      <c r="FKT2103" s="220"/>
      <c r="FKU2103" s="220"/>
      <c r="FKV2103" s="220"/>
      <c r="FKW2103" s="220"/>
      <c r="FKX2103" s="220"/>
      <c r="FKY2103" s="220"/>
      <c r="FKZ2103" s="220"/>
      <c r="FLA2103" s="220"/>
      <c r="FLB2103" s="220"/>
      <c r="FLC2103" s="220"/>
      <c r="FLD2103" s="220"/>
      <c r="FLE2103" s="220"/>
      <c r="FLF2103" s="220"/>
      <c r="FLG2103" s="220"/>
      <c r="FLH2103" s="220"/>
      <c r="FLI2103" s="220"/>
      <c r="FLJ2103" s="220"/>
      <c r="FLK2103" s="220"/>
      <c r="FLL2103" s="220"/>
      <c r="FLM2103" s="220"/>
      <c r="FLN2103" s="220"/>
      <c r="FLO2103" s="220"/>
      <c r="FLP2103" s="220"/>
      <c r="FLQ2103" s="220"/>
      <c r="FLR2103" s="220"/>
      <c r="FLS2103" s="220"/>
      <c r="FLT2103" s="220"/>
      <c r="FLU2103" s="220"/>
      <c r="FLV2103" s="220"/>
      <c r="FLW2103" s="220"/>
      <c r="FLX2103" s="220"/>
      <c r="FLY2103" s="220"/>
      <c r="FLZ2103" s="220"/>
      <c r="FMA2103" s="220"/>
      <c r="FMB2103" s="220"/>
      <c r="FMC2103" s="220"/>
      <c r="FMD2103" s="220"/>
      <c r="FME2103" s="220"/>
      <c r="FMF2103" s="220"/>
      <c r="FMG2103" s="220"/>
      <c r="FMH2103" s="220"/>
      <c r="FMI2103" s="220"/>
      <c r="FMJ2103" s="220"/>
      <c r="FMK2103" s="220"/>
      <c r="FML2103" s="220"/>
      <c r="FMM2103" s="220"/>
      <c r="FMN2103" s="220"/>
      <c r="FMO2103" s="220"/>
      <c r="FMP2103" s="220"/>
      <c r="FMQ2103" s="220"/>
      <c r="FMR2103" s="220"/>
      <c r="FMS2103" s="220"/>
      <c r="FMT2103" s="220"/>
      <c r="FMU2103" s="220"/>
      <c r="FMV2103" s="220"/>
      <c r="FMW2103" s="220"/>
      <c r="FMX2103" s="220"/>
      <c r="FMY2103" s="220"/>
      <c r="FMZ2103" s="220"/>
      <c r="FNA2103" s="220"/>
      <c r="FNB2103" s="220"/>
      <c r="FNC2103" s="220"/>
      <c r="FND2103" s="220"/>
      <c r="FNE2103" s="220"/>
      <c r="FNF2103" s="220"/>
      <c r="FNG2103" s="220"/>
      <c r="FNH2103" s="220"/>
      <c r="FNI2103" s="220"/>
      <c r="FNJ2103" s="220"/>
      <c r="FNK2103" s="220"/>
      <c r="FNL2103" s="220"/>
      <c r="FNM2103" s="220"/>
      <c r="FNN2103" s="220"/>
      <c r="FNO2103" s="220"/>
      <c r="FNP2103" s="220"/>
      <c r="FNQ2103" s="220"/>
      <c r="FNR2103" s="220"/>
      <c r="FNS2103" s="220"/>
      <c r="FNT2103" s="220"/>
      <c r="FNU2103" s="220"/>
      <c r="FNV2103" s="220"/>
      <c r="FNW2103" s="220"/>
      <c r="FNX2103" s="220"/>
      <c r="FNY2103" s="220"/>
      <c r="FNZ2103" s="220"/>
      <c r="FOA2103" s="220"/>
      <c r="FOB2103" s="220"/>
      <c r="FOC2103" s="220"/>
      <c r="FOD2103" s="220"/>
      <c r="FOE2103" s="220"/>
      <c r="FOF2103" s="220"/>
      <c r="FOG2103" s="220"/>
      <c r="FOH2103" s="220"/>
      <c r="FOI2103" s="220"/>
      <c r="FOJ2103" s="220"/>
      <c r="FOK2103" s="220"/>
      <c r="FOL2103" s="220"/>
      <c r="FOM2103" s="220"/>
      <c r="FON2103" s="220"/>
      <c r="FOO2103" s="220"/>
      <c r="FOP2103" s="220"/>
      <c r="FOQ2103" s="220"/>
      <c r="FOR2103" s="220"/>
      <c r="FOS2103" s="220"/>
      <c r="FOT2103" s="220"/>
      <c r="FOU2103" s="220"/>
      <c r="FOV2103" s="220"/>
      <c r="FOW2103" s="220"/>
      <c r="FOX2103" s="220"/>
      <c r="FOY2103" s="220"/>
      <c r="FOZ2103" s="220"/>
      <c r="FPA2103" s="220"/>
      <c r="FPB2103" s="220"/>
      <c r="FPC2103" s="220"/>
      <c r="FPD2103" s="220"/>
      <c r="FPE2103" s="220"/>
      <c r="FPF2103" s="220"/>
      <c r="FPG2103" s="220"/>
      <c r="FPH2103" s="220"/>
      <c r="FPI2103" s="220"/>
      <c r="FPJ2103" s="220"/>
      <c r="FPK2103" s="220"/>
      <c r="FPL2103" s="220"/>
      <c r="FPM2103" s="220"/>
      <c r="FPN2103" s="220"/>
      <c r="FPO2103" s="220"/>
      <c r="FPP2103" s="220"/>
      <c r="FPQ2103" s="220"/>
      <c r="FPR2103" s="220"/>
      <c r="FPS2103" s="220"/>
      <c r="FPT2103" s="220"/>
      <c r="FPU2103" s="220"/>
      <c r="FPV2103" s="220"/>
      <c r="FPW2103" s="220"/>
      <c r="FPX2103" s="220"/>
      <c r="FPY2103" s="220"/>
      <c r="FPZ2103" s="220"/>
      <c r="FQA2103" s="220"/>
      <c r="FQB2103" s="220"/>
      <c r="FQC2103" s="220"/>
      <c r="FQD2103" s="220"/>
      <c r="FQE2103" s="220"/>
      <c r="FQF2103" s="220"/>
      <c r="FQG2103" s="220"/>
      <c r="FQH2103" s="220"/>
      <c r="FQI2103" s="220"/>
      <c r="FQJ2103" s="220"/>
      <c r="FQK2103" s="220"/>
      <c r="FQL2103" s="220"/>
      <c r="FQM2103" s="220"/>
      <c r="FQN2103" s="220"/>
      <c r="FQO2103" s="220"/>
      <c r="FQP2103" s="220"/>
      <c r="FQQ2103" s="220"/>
      <c r="FQR2103" s="220"/>
      <c r="FQS2103" s="220"/>
      <c r="FQT2103" s="220"/>
      <c r="FQU2103" s="220"/>
      <c r="FQV2103" s="220"/>
      <c r="FQW2103" s="220"/>
      <c r="FQX2103" s="220"/>
      <c r="FQY2103" s="220"/>
      <c r="FQZ2103" s="220"/>
      <c r="FRA2103" s="220"/>
      <c r="FRB2103" s="220"/>
      <c r="FRC2103" s="220"/>
      <c r="FRD2103" s="220"/>
      <c r="FRE2103" s="220"/>
      <c r="FRF2103" s="220"/>
      <c r="FRG2103" s="220"/>
      <c r="FRH2103" s="220"/>
      <c r="FRI2103" s="220"/>
      <c r="FRJ2103" s="220"/>
      <c r="FRK2103" s="220"/>
      <c r="FRL2103" s="220"/>
      <c r="FRM2103" s="220"/>
      <c r="FRN2103" s="220"/>
      <c r="FRO2103" s="220"/>
      <c r="FRP2103" s="220"/>
      <c r="FRQ2103" s="220"/>
      <c r="FRR2103" s="220"/>
      <c r="FRS2103" s="220"/>
      <c r="FRT2103" s="220"/>
      <c r="FRU2103" s="220"/>
      <c r="FRV2103" s="220"/>
      <c r="FRW2103" s="220"/>
      <c r="FRX2103" s="220"/>
      <c r="FRY2103" s="220"/>
      <c r="FRZ2103" s="220"/>
      <c r="FSA2103" s="220"/>
      <c r="FSB2103" s="220"/>
      <c r="FSC2103" s="220"/>
      <c r="FSD2103" s="220"/>
      <c r="FSE2103" s="220"/>
      <c r="FSF2103" s="220"/>
      <c r="FSG2103" s="220"/>
      <c r="FSH2103" s="220"/>
      <c r="FSI2103" s="220"/>
      <c r="FSJ2103" s="220"/>
      <c r="FSK2103" s="220"/>
      <c r="FSL2103" s="220"/>
      <c r="FSM2103" s="220"/>
      <c r="FSN2103" s="220"/>
      <c r="FSO2103" s="220"/>
      <c r="FSP2103" s="220"/>
      <c r="FSQ2103" s="220"/>
      <c r="FSR2103" s="220"/>
      <c r="FSS2103" s="220"/>
      <c r="FST2103" s="220"/>
      <c r="FSU2103" s="220"/>
      <c r="FSV2103" s="220"/>
      <c r="FSW2103" s="220"/>
      <c r="FSX2103" s="220"/>
      <c r="FSY2103" s="220"/>
      <c r="FSZ2103" s="220"/>
      <c r="FTA2103" s="220"/>
      <c r="FTB2103" s="220"/>
      <c r="FTC2103" s="220"/>
      <c r="FTD2103" s="220"/>
      <c r="FTE2103" s="220"/>
      <c r="FTF2103" s="220"/>
      <c r="FTG2103" s="220"/>
      <c r="FTH2103" s="220"/>
      <c r="FTI2103" s="220"/>
      <c r="FTJ2103" s="220"/>
      <c r="FTK2103" s="220"/>
      <c r="FTL2103" s="220"/>
      <c r="FTM2103" s="220"/>
      <c r="FTN2103" s="220"/>
      <c r="FTO2103" s="220"/>
      <c r="FTP2103" s="220"/>
      <c r="FTQ2103" s="220"/>
      <c r="FTR2103" s="220"/>
      <c r="FTS2103" s="220"/>
      <c r="FTT2103" s="220"/>
      <c r="FTU2103" s="220"/>
      <c r="FTV2103" s="220"/>
      <c r="FTW2103" s="220"/>
      <c r="FTX2103" s="220"/>
      <c r="FTY2103" s="220"/>
      <c r="FTZ2103" s="220"/>
      <c r="FUA2103" s="220"/>
      <c r="FUB2103" s="220"/>
      <c r="FUC2103" s="220"/>
      <c r="FUD2103" s="220"/>
      <c r="FUE2103" s="220"/>
      <c r="FUF2103" s="220"/>
      <c r="FUG2103" s="220"/>
      <c r="FUH2103" s="220"/>
      <c r="FUI2103" s="220"/>
      <c r="FUJ2103" s="220"/>
      <c r="FUK2103" s="220"/>
      <c r="FUL2103" s="220"/>
      <c r="FUM2103" s="220"/>
      <c r="FUN2103" s="220"/>
      <c r="FUO2103" s="220"/>
      <c r="FUP2103" s="220"/>
      <c r="FUQ2103" s="220"/>
      <c r="FUR2103" s="220"/>
      <c r="FUS2103" s="220"/>
      <c r="FUT2103" s="220"/>
      <c r="FUU2103" s="220"/>
      <c r="FUV2103" s="220"/>
      <c r="FUW2103" s="220"/>
      <c r="FUX2103" s="220"/>
      <c r="FUY2103" s="220"/>
      <c r="FUZ2103" s="220"/>
      <c r="FVA2103" s="220"/>
      <c r="FVB2103" s="220"/>
      <c r="FVC2103" s="220"/>
      <c r="FVD2103" s="220"/>
      <c r="FVE2103" s="220"/>
      <c r="FVF2103" s="220"/>
      <c r="FVG2103" s="220"/>
      <c r="FVH2103" s="220"/>
      <c r="FVI2103" s="220"/>
      <c r="FVJ2103" s="220"/>
      <c r="FVK2103" s="220"/>
      <c r="FVL2103" s="220"/>
      <c r="FVM2103" s="220"/>
      <c r="FVN2103" s="220"/>
      <c r="FVO2103" s="220"/>
      <c r="FVP2103" s="220"/>
      <c r="FVQ2103" s="220"/>
      <c r="FVR2103" s="220"/>
      <c r="FVS2103" s="220"/>
      <c r="FVT2103" s="220"/>
      <c r="FVU2103" s="220"/>
      <c r="FVV2103" s="220"/>
      <c r="FVW2103" s="220"/>
      <c r="FVX2103" s="220"/>
      <c r="FVY2103" s="220"/>
      <c r="FVZ2103" s="220"/>
      <c r="FWA2103" s="220"/>
      <c r="FWB2103" s="220"/>
      <c r="FWC2103" s="220"/>
      <c r="FWD2103" s="220"/>
      <c r="FWE2103" s="220"/>
      <c r="FWF2103" s="220"/>
      <c r="FWG2103" s="220"/>
      <c r="FWH2103" s="220"/>
      <c r="FWI2103" s="220"/>
      <c r="FWJ2103" s="220"/>
      <c r="FWK2103" s="220"/>
      <c r="FWL2103" s="220"/>
      <c r="FWM2103" s="220"/>
      <c r="FWN2103" s="220"/>
      <c r="FWO2103" s="220"/>
      <c r="FWP2103" s="220"/>
      <c r="FWQ2103" s="220"/>
      <c r="FWR2103" s="220"/>
      <c r="FWS2103" s="220"/>
      <c r="FWT2103" s="220"/>
      <c r="FWU2103" s="220"/>
      <c r="FWV2103" s="220"/>
      <c r="FWW2103" s="220"/>
      <c r="FWX2103" s="220"/>
      <c r="FWY2103" s="220"/>
      <c r="FWZ2103" s="220"/>
      <c r="FXA2103" s="220"/>
      <c r="FXB2103" s="220"/>
      <c r="FXC2103" s="220"/>
      <c r="FXD2103" s="220"/>
      <c r="FXE2103" s="220"/>
      <c r="FXF2103" s="220"/>
      <c r="FXG2103" s="220"/>
      <c r="FXH2103" s="220"/>
      <c r="FXI2103" s="220"/>
      <c r="FXJ2103" s="220"/>
      <c r="FXK2103" s="220"/>
      <c r="FXL2103" s="220"/>
      <c r="FXM2103" s="220"/>
      <c r="FXN2103" s="220"/>
      <c r="FXO2103" s="220"/>
      <c r="FXP2103" s="220"/>
      <c r="FXQ2103" s="220"/>
      <c r="FXR2103" s="220"/>
      <c r="FXS2103" s="220"/>
      <c r="FXT2103" s="220"/>
      <c r="FXU2103" s="220"/>
      <c r="FXV2103" s="220"/>
      <c r="FXW2103" s="220"/>
      <c r="FXX2103" s="220"/>
      <c r="FXY2103" s="220"/>
      <c r="FXZ2103" s="220"/>
      <c r="FYA2103" s="220"/>
      <c r="FYB2103" s="220"/>
      <c r="FYC2103" s="220"/>
      <c r="FYD2103" s="220"/>
      <c r="FYE2103" s="220"/>
      <c r="FYF2103" s="220"/>
      <c r="FYG2103" s="220"/>
      <c r="FYH2103" s="220"/>
      <c r="FYI2103" s="220"/>
      <c r="FYJ2103" s="220"/>
      <c r="FYK2103" s="220"/>
      <c r="FYL2103" s="220"/>
      <c r="FYM2103" s="220"/>
      <c r="FYN2103" s="220"/>
      <c r="FYO2103" s="220"/>
      <c r="FYP2103" s="220"/>
      <c r="FYQ2103" s="220"/>
      <c r="FYR2103" s="220"/>
      <c r="FYS2103" s="220"/>
      <c r="FYT2103" s="220"/>
      <c r="FYU2103" s="220"/>
      <c r="FYV2103" s="220"/>
      <c r="FYW2103" s="220"/>
      <c r="FYX2103" s="220"/>
      <c r="FYY2103" s="220"/>
      <c r="FYZ2103" s="220"/>
      <c r="FZA2103" s="220"/>
      <c r="FZB2103" s="220"/>
      <c r="FZC2103" s="220"/>
      <c r="FZD2103" s="220"/>
      <c r="FZE2103" s="220"/>
      <c r="FZF2103" s="220"/>
      <c r="FZG2103" s="220"/>
      <c r="FZH2103" s="220"/>
      <c r="FZI2103" s="220"/>
      <c r="FZJ2103" s="220"/>
      <c r="FZK2103" s="220"/>
      <c r="FZL2103" s="220"/>
      <c r="FZM2103" s="220"/>
      <c r="FZN2103" s="220"/>
      <c r="FZO2103" s="220"/>
      <c r="FZP2103" s="220"/>
      <c r="FZQ2103" s="220"/>
      <c r="FZR2103" s="220"/>
      <c r="FZS2103" s="220"/>
      <c r="FZT2103" s="220"/>
      <c r="FZU2103" s="220"/>
      <c r="FZV2103" s="220"/>
      <c r="FZW2103" s="220"/>
      <c r="FZX2103" s="220"/>
      <c r="FZY2103" s="220"/>
      <c r="FZZ2103" s="220"/>
      <c r="GAA2103" s="220"/>
      <c r="GAB2103" s="220"/>
      <c r="GAC2103" s="220"/>
      <c r="GAD2103" s="220"/>
      <c r="GAE2103" s="220"/>
      <c r="GAF2103" s="220"/>
      <c r="GAG2103" s="220"/>
      <c r="GAH2103" s="220"/>
      <c r="GAI2103" s="220"/>
      <c r="GAJ2103" s="220"/>
      <c r="GAK2103" s="220"/>
      <c r="GAL2103" s="220"/>
      <c r="GAM2103" s="220"/>
      <c r="GAN2103" s="220"/>
      <c r="GAO2103" s="220"/>
      <c r="GAP2103" s="220"/>
      <c r="GAQ2103" s="220"/>
      <c r="GAR2103" s="220"/>
      <c r="GAS2103" s="220"/>
      <c r="GAT2103" s="220"/>
      <c r="GAU2103" s="220"/>
      <c r="GAV2103" s="220"/>
      <c r="GAW2103" s="220"/>
      <c r="GAX2103" s="220"/>
      <c r="GAY2103" s="220"/>
      <c r="GAZ2103" s="220"/>
      <c r="GBA2103" s="220"/>
      <c r="GBB2103" s="220"/>
      <c r="GBC2103" s="220"/>
      <c r="GBD2103" s="220"/>
      <c r="GBE2103" s="220"/>
      <c r="GBF2103" s="220"/>
      <c r="GBG2103" s="220"/>
      <c r="GBH2103" s="220"/>
      <c r="GBI2103" s="220"/>
      <c r="GBJ2103" s="220"/>
      <c r="GBK2103" s="220"/>
      <c r="GBL2103" s="220"/>
      <c r="GBM2103" s="220"/>
      <c r="GBN2103" s="220"/>
      <c r="GBO2103" s="220"/>
      <c r="GBP2103" s="220"/>
      <c r="GBQ2103" s="220"/>
      <c r="GBR2103" s="220"/>
      <c r="GBS2103" s="220"/>
      <c r="GBT2103" s="220"/>
      <c r="GBU2103" s="220"/>
      <c r="GBV2103" s="220"/>
      <c r="GBW2103" s="220"/>
      <c r="GBX2103" s="220"/>
      <c r="GBY2103" s="220"/>
      <c r="GBZ2103" s="220"/>
      <c r="GCA2103" s="220"/>
      <c r="GCB2103" s="220"/>
      <c r="GCC2103" s="220"/>
      <c r="GCD2103" s="220"/>
      <c r="GCE2103" s="220"/>
      <c r="GCF2103" s="220"/>
      <c r="GCG2103" s="220"/>
      <c r="GCH2103" s="220"/>
      <c r="GCI2103" s="220"/>
      <c r="GCJ2103" s="220"/>
      <c r="GCK2103" s="220"/>
      <c r="GCL2103" s="220"/>
      <c r="GCM2103" s="220"/>
      <c r="GCN2103" s="220"/>
      <c r="GCO2103" s="220"/>
      <c r="GCP2103" s="220"/>
      <c r="GCQ2103" s="220"/>
      <c r="GCR2103" s="220"/>
      <c r="GCS2103" s="220"/>
      <c r="GCT2103" s="220"/>
      <c r="GCU2103" s="220"/>
      <c r="GCV2103" s="220"/>
      <c r="GCW2103" s="220"/>
      <c r="GCX2103" s="220"/>
      <c r="GCY2103" s="220"/>
      <c r="GCZ2103" s="220"/>
      <c r="GDA2103" s="220"/>
      <c r="GDB2103" s="220"/>
      <c r="GDC2103" s="220"/>
      <c r="GDD2103" s="220"/>
      <c r="GDE2103" s="220"/>
      <c r="GDF2103" s="220"/>
      <c r="GDG2103" s="220"/>
      <c r="GDH2103" s="220"/>
      <c r="GDI2103" s="220"/>
      <c r="GDJ2103" s="220"/>
      <c r="GDK2103" s="220"/>
      <c r="GDL2103" s="220"/>
      <c r="GDM2103" s="220"/>
      <c r="GDN2103" s="220"/>
      <c r="GDO2103" s="220"/>
      <c r="GDP2103" s="220"/>
      <c r="GDQ2103" s="220"/>
      <c r="GDR2103" s="220"/>
      <c r="GDS2103" s="220"/>
      <c r="GDT2103" s="220"/>
      <c r="GDU2103" s="220"/>
      <c r="GDV2103" s="220"/>
      <c r="GDW2103" s="220"/>
      <c r="GDX2103" s="220"/>
      <c r="GDY2103" s="220"/>
      <c r="GDZ2103" s="220"/>
      <c r="GEA2103" s="220"/>
      <c r="GEB2103" s="220"/>
      <c r="GEC2103" s="220"/>
      <c r="GED2103" s="220"/>
      <c r="GEE2103" s="220"/>
      <c r="GEF2103" s="220"/>
      <c r="GEG2103" s="220"/>
      <c r="GEH2103" s="220"/>
      <c r="GEI2103" s="220"/>
      <c r="GEJ2103" s="220"/>
      <c r="GEK2103" s="220"/>
      <c r="GEL2103" s="220"/>
      <c r="GEM2103" s="220"/>
      <c r="GEN2103" s="220"/>
      <c r="GEO2103" s="220"/>
      <c r="GEP2103" s="220"/>
      <c r="GEQ2103" s="220"/>
      <c r="GER2103" s="220"/>
      <c r="GES2103" s="220"/>
      <c r="GET2103" s="220"/>
      <c r="GEU2103" s="220"/>
      <c r="GEV2103" s="220"/>
      <c r="GEW2103" s="220"/>
      <c r="GEX2103" s="220"/>
      <c r="GEY2103" s="220"/>
      <c r="GEZ2103" s="220"/>
      <c r="GFA2103" s="220"/>
      <c r="GFB2103" s="220"/>
      <c r="GFC2103" s="220"/>
      <c r="GFD2103" s="220"/>
      <c r="GFE2103" s="220"/>
      <c r="GFF2103" s="220"/>
      <c r="GFG2103" s="220"/>
      <c r="GFH2103" s="220"/>
      <c r="GFI2103" s="220"/>
      <c r="GFJ2103" s="220"/>
      <c r="GFK2103" s="220"/>
      <c r="GFL2103" s="220"/>
      <c r="GFM2103" s="220"/>
      <c r="GFN2103" s="220"/>
      <c r="GFO2103" s="220"/>
      <c r="GFP2103" s="220"/>
      <c r="GFQ2103" s="220"/>
      <c r="GFR2103" s="220"/>
      <c r="GFS2103" s="220"/>
      <c r="GFT2103" s="220"/>
      <c r="GFU2103" s="220"/>
      <c r="GFV2103" s="220"/>
      <c r="GFW2103" s="220"/>
      <c r="GFX2103" s="220"/>
      <c r="GFY2103" s="220"/>
      <c r="GFZ2103" s="220"/>
      <c r="GGA2103" s="220"/>
      <c r="GGB2103" s="220"/>
      <c r="GGC2103" s="220"/>
      <c r="GGD2103" s="220"/>
      <c r="GGE2103" s="220"/>
      <c r="GGF2103" s="220"/>
      <c r="GGG2103" s="220"/>
      <c r="GGH2103" s="220"/>
      <c r="GGI2103" s="220"/>
      <c r="GGJ2103" s="220"/>
      <c r="GGK2103" s="220"/>
      <c r="GGL2103" s="220"/>
      <c r="GGM2103" s="220"/>
      <c r="GGN2103" s="220"/>
      <c r="GGO2103" s="220"/>
      <c r="GGP2103" s="220"/>
      <c r="GGQ2103" s="220"/>
      <c r="GGR2103" s="220"/>
      <c r="GGS2103" s="220"/>
      <c r="GGT2103" s="220"/>
      <c r="GGU2103" s="220"/>
      <c r="GGV2103" s="220"/>
      <c r="GGW2103" s="220"/>
      <c r="GGX2103" s="220"/>
      <c r="GGY2103" s="220"/>
      <c r="GGZ2103" s="220"/>
      <c r="GHA2103" s="220"/>
      <c r="GHB2103" s="220"/>
      <c r="GHC2103" s="220"/>
      <c r="GHD2103" s="220"/>
      <c r="GHE2103" s="220"/>
      <c r="GHF2103" s="220"/>
      <c r="GHG2103" s="220"/>
      <c r="GHH2103" s="220"/>
      <c r="GHI2103" s="220"/>
      <c r="GHJ2103" s="220"/>
      <c r="GHK2103" s="220"/>
      <c r="GHL2103" s="220"/>
      <c r="GHM2103" s="220"/>
      <c r="GHN2103" s="220"/>
      <c r="GHO2103" s="220"/>
      <c r="GHP2103" s="220"/>
      <c r="GHQ2103" s="220"/>
      <c r="GHR2103" s="220"/>
      <c r="GHS2103" s="220"/>
      <c r="GHT2103" s="220"/>
      <c r="GHU2103" s="220"/>
      <c r="GHV2103" s="220"/>
      <c r="GHW2103" s="220"/>
      <c r="GHX2103" s="220"/>
      <c r="GHY2103" s="220"/>
      <c r="GHZ2103" s="220"/>
      <c r="GIA2103" s="220"/>
      <c r="GIB2103" s="220"/>
      <c r="GIC2103" s="220"/>
      <c r="GID2103" s="220"/>
      <c r="GIE2103" s="220"/>
      <c r="GIF2103" s="220"/>
      <c r="GIG2103" s="220"/>
      <c r="GIH2103" s="220"/>
      <c r="GII2103" s="220"/>
      <c r="GIJ2103" s="220"/>
      <c r="GIK2103" s="220"/>
      <c r="GIL2103" s="220"/>
      <c r="GIM2103" s="220"/>
      <c r="GIN2103" s="220"/>
      <c r="GIO2103" s="220"/>
      <c r="GIP2103" s="220"/>
      <c r="GIQ2103" s="220"/>
      <c r="GIR2103" s="220"/>
      <c r="GIS2103" s="220"/>
      <c r="GIT2103" s="220"/>
      <c r="GIU2103" s="220"/>
      <c r="GIV2103" s="220"/>
      <c r="GIW2103" s="220"/>
      <c r="GIX2103" s="220"/>
      <c r="GIY2103" s="220"/>
      <c r="GIZ2103" s="220"/>
      <c r="GJA2103" s="220"/>
      <c r="GJB2103" s="220"/>
      <c r="GJC2103" s="220"/>
      <c r="GJD2103" s="220"/>
      <c r="GJE2103" s="220"/>
      <c r="GJF2103" s="220"/>
      <c r="GJG2103" s="220"/>
      <c r="GJH2103" s="220"/>
      <c r="GJI2103" s="220"/>
      <c r="GJJ2103" s="220"/>
      <c r="GJK2103" s="220"/>
      <c r="GJL2103" s="220"/>
      <c r="GJM2103" s="220"/>
      <c r="GJN2103" s="220"/>
      <c r="GJO2103" s="220"/>
      <c r="GJP2103" s="220"/>
      <c r="GJQ2103" s="220"/>
      <c r="GJR2103" s="220"/>
      <c r="GJS2103" s="220"/>
      <c r="GJT2103" s="220"/>
      <c r="GJU2103" s="220"/>
      <c r="GJV2103" s="220"/>
      <c r="GJW2103" s="220"/>
      <c r="GJX2103" s="220"/>
      <c r="GJY2103" s="220"/>
      <c r="GJZ2103" s="220"/>
      <c r="GKA2103" s="220"/>
      <c r="GKB2103" s="220"/>
      <c r="GKC2103" s="220"/>
      <c r="GKD2103" s="220"/>
      <c r="GKE2103" s="220"/>
      <c r="GKF2103" s="220"/>
      <c r="GKG2103" s="220"/>
      <c r="GKH2103" s="220"/>
      <c r="GKI2103" s="220"/>
      <c r="GKJ2103" s="220"/>
      <c r="GKK2103" s="220"/>
      <c r="GKL2103" s="220"/>
      <c r="GKM2103" s="220"/>
      <c r="GKN2103" s="220"/>
      <c r="GKO2103" s="220"/>
      <c r="GKP2103" s="220"/>
      <c r="GKQ2103" s="220"/>
      <c r="GKR2103" s="220"/>
      <c r="GKS2103" s="220"/>
      <c r="GKT2103" s="220"/>
      <c r="GKU2103" s="220"/>
      <c r="GKV2103" s="220"/>
      <c r="GKW2103" s="220"/>
      <c r="GKX2103" s="220"/>
      <c r="GKY2103" s="220"/>
      <c r="GKZ2103" s="220"/>
      <c r="GLA2103" s="220"/>
      <c r="GLB2103" s="220"/>
      <c r="GLC2103" s="220"/>
      <c r="GLD2103" s="220"/>
      <c r="GLE2103" s="220"/>
      <c r="GLF2103" s="220"/>
      <c r="GLG2103" s="220"/>
      <c r="GLH2103" s="220"/>
      <c r="GLI2103" s="220"/>
      <c r="GLJ2103" s="220"/>
      <c r="GLK2103" s="220"/>
      <c r="GLL2103" s="220"/>
      <c r="GLM2103" s="220"/>
      <c r="GLN2103" s="220"/>
      <c r="GLO2103" s="220"/>
      <c r="GLP2103" s="220"/>
      <c r="GLQ2103" s="220"/>
      <c r="GLR2103" s="220"/>
      <c r="GLS2103" s="220"/>
      <c r="GLT2103" s="220"/>
      <c r="GLU2103" s="220"/>
      <c r="GLV2103" s="220"/>
      <c r="GLW2103" s="220"/>
      <c r="GLX2103" s="220"/>
      <c r="GLY2103" s="220"/>
      <c r="GLZ2103" s="220"/>
      <c r="GMA2103" s="220"/>
      <c r="GMB2103" s="220"/>
      <c r="GMC2103" s="220"/>
      <c r="GMD2103" s="220"/>
      <c r="GME2103" s="220"/>
      <c r="GMF2103" s="220"/>
      <c r="GMG2103" s="220"/>
      <c r="GMH2103" s="220"/>
      <c r="GMI2103" s="220"/>
      <c r="GMJ2103" s="220"/>
      <c r="GMK2103" s="220"/>
      <c r="GML2103" s="220"/>
      <c r="GMM2103" s="220"/>
      <c r="GMN2103" s="220"/>
      <c r="GMO2103" s="220"/>
      <c r="GMP2103" s="220"/>
      <c r="GMQ2103" s="220"/>
      <c r="GMR2103" s="220"/>
      <c r="GMS2103" s="220"/>
      <c r="GMT2103" s="220"/>
      <c r="GMU2103" s="220"/>
      <c r="GMV2103" s="220"/>
      <c r="GMW2103" s="220"/>
      <c r="GMX2103" s="220"/>
      <c r="GMY2103" s="220"/>
      <c r="GMZ2103" s="220"/>
      <c r="GNA2103" s="220"/>
      <c r="GNB2103" s="220"/>
      <c r="GNC2103" s="220"/>
      <c r="GND2103" s="220"/>
      <c r="GNE2103" s="220"/>
      <c r="GNF2103" s="220"/>
      <c r="GNG2103" s="220"/>
      <c r="GNH2103" s="220"/>
      <c r="GNI2103" s="220"/>
      <c r="GNJ2103" s="220"/>
      <c r="GNK2103" s="220"/>
      <c r="GNL2103" s="220"/>
      <c r="GNM2103" s="220"/>
      <c r="GNN2103" s="220"/>
      <c r="GNO2103" s="220"/>
      <c r="GNP2103" s="220"/>
      <c r="GNQ2103" s="220"/>
      <c r="GNR2103" s="220"/>
      <c r="GNS2103" s="220"/>
      <c r="GNT2103" s="220"/>
      <c r="GNU2103" s="220"/>
      <c r="GNV2103" s="220"/>
      <c r="GNW2103" s="220"/>
      <c r="GNX2103" s="220"/>
      <c r="GNY2103" s="220"/>
      <c r="GNZ2103" s="220"/>
      <c r="GOA2103" s="220"/>
      <c r="GOB2103" s="220"/>
      <c r="GOC2103" s="220"/>
      <c r="GOD2103" s="220"/>
      <c r="GOE2103" s="220"/>
      <c r="GOF2103" s="220"/>
      <c r="GOG2103" s="220"/>
      <c r="GOH2103" s="220"/>
      <c r="GOI2103" s="220"/>
      <c r="GOJ2103" s="220"/>
      <c r="GOK2103" s="220"/>
      <c r="GOL2103" s="220"/>
      <c r="GOM2103" s="220"/>
      <c r="GON2103" s="220"/>
      <c r="GOO2103" s="220"/>
      <c r="GOP2103" s="220"/>
      <c r="GOQ2103" s="220"/>
      <c r="GOR2103" s="220"/>
      <c r="GOS2103" s="220"/>
      <c r="GOT2103" s="220"/>
      <c r="GOU2103" s="220"/>
      <c r="GOV2103" s="220"/>
      <c r="GOW2103" s="220"/>
      <c r="GOX2103" s="220"/>
      <c r="GOY2103" s="220"/>
      <c r="GOZ2103" s="220"/>
      <c r="GPA2103" s="220"/>
      <c r="GPB2103" s="220"/>
      <c r="GPC2103" s="220"/>
      <c r="GPD2103" s="220"/>
      <c r="GPE2103" s="220"/>
      <c r="GPF2103" s="220"/>
      <c r="GPG2103" s="220"/>
      <c r="GPH2103" s="220"/>
      <c r="GPI2103" s="220"/>
      <c r="GPJ2103" s="220"/>
      <c r="GPK2103" s="220"/>
      <c r="GPL2103" s="220"/>
      <c r="GPM2103" s="220"/>
      <c r="GPN2103" s="220"/>
      <c r="GPO2103" s="220"/>
      <c r="GPP2103" s="220"/>
      <c r="GPQ2103" s="220"/>
      <c r="GPR2103" s="220"/>
      <c r="GPS2103" s="220"/>
      <c r="GPT2103" s="220"/>
      <c r="GPU2103" s="220"/>
      <c r="GPV2103" s="220"/>
      <c r="GPW2103" s="220"/>
      <c r="GPX2103" s="220"/>
      <c r="GPY2103" s="220"/>
      <c r="GPZ2103" s="220"/>
      <c r="GQA2103" s="220"/>
      <c r="GQB2103" s="220"/>
      <c r="GQC2103" s="220"/>
      <c r="GQD2103" s="220"/>
      <c r="GQE2103" s="220"/>
      <c r="GQF2103" s="220"/>
      <c r="GQG2103" s="220"/>
      <c r="GQH2103" s="220"/>
      <c r="GQI2103" s="220"/>
      <c r="GQJ2103" s="220"/>
      <c r="GQK2103" s="220"/>
      <c r="GQL2103" s="220"/>
      <c r="GQM2103" s="220"/>
      <c r="GQN2103" s="220"/>
      <c r="GQO2103" s="220"/>
      <c r="GQP2103" s="220"/>
      <c r="GQQ2103" s="220"/>
      <c r="GQR2103" s="220"/>
      <c r="GQS2103" s="220"/>
      <c r="GQT2103" s="220"/>
      <c r="GQU2103" s="220"/>
      <c r="GQV2103" s="220"/>
      <c r="GQW2103" s="220"/>
      <c r="GQX2103" s="220"/>
      <c r="GQY2103" s="220"/>
      <c r="GQZ2103" s="220"/>
      <c r="GRA2103" s="220"/>
      <c r="GRB2103" s="220"/>
      <c r="GRC2103" s="220"/>
      <c r="GRD2103" s="220"/>
      <c r="GRE2103" s="220"/>
      <c r="GRF2103" s="220"/>
      <c r="GRG2103" s="220"/>
      <c r="GRH2103" s="220"/>
      <c r="GRI2103" s="220"/>
      <c r="GRJ2103" s="220"/>
      <c r="GRK2103" s="220"/>
      <c r="GRL2103" s="220"/>
      <c r="GRM2103" s="220"/>
      <c r="GRN2103" s="220"/>
      <c r="GRO2103" s="220"/>
      <c r="GRP2103" s="220"/>
      <c r="GRQ2103" s="220"/>
      <c r="GRR2103" s="220"/>
      <c r="GRS2103" s="220"/>
      <c r="GRT2103" s="220"/>
      <c r="GRU2103" s="220"/>
      <c r="GRV2103" s="220"/>
      <c r="GRW2103" s="220"/>
      <c r="GRX2103" s="220"/>
      <c r="GRY2103" s="220"/>
      <c r="GRZ2103" s="220"/>
      <c r="GSA2103" s="220"/>
      <c r="GSB2103" s="220"/>
      <c r="GSC2103" s="220"/>
      <c r="GSD2103" s="220"/>
      <c r="GSE2103" s="220"/>
      <c r="GSF2103" s="220"/>
      <c r="GSG2103" s="220"/>
      <c r="GSH2103" s="220"/>
      <c r="GSI2103" s="220"/>
      <c r="GSJ2103" s="220"/>
      <c r="GSK2103" s="220"/>
      <c r="GSL2103" s="220"/>
      <c r="GSM2103" s="220"/>
      <c r="GSN2103" s="220"/>
      <c r="GSO2103" s="220"/>
      <c r="GSP2103" s="220"/>
      <c r="GSQ2103" s="220"/>
      <c r="GSR2103" s="220"/>
      <c r="GSS2103" s="220"/>
      <c r="GST2103" s="220"/>
      <c r="GSU2103" s="220"/>
      <c r="GSV2103" s="220"/>
      <c r="GSW2103" s="220"/>
      <c r="GSX2103" s="220"/>
      <c r="GSY2103" s="220"/>
      <c r="GSZ2103" s="220"/>
      <c r="GTA2103" s="220"/>
      <c r="GTB2103" s="220"/>
      <c r="GTC2103" s="220"/>
      <c r="GTD2103" s="220"/>
      <c r="GTE2103" s="220"/>
      <c r="GTF2103" s="220"/>
      <c r="GTG2103" s="220"/>
      <c r="GTH2103" s="220"/>
      <c r="GTI2103" s="220"/>
      <c r="GTJ2103" s="220"/>
      <c r="GTK2103" s="220"/>
      <c r="GTL2103" s="220"/>
      <c r="GTM2103" s="220"/>
      <c r="GTN2103" s="220"/>
      <c r="GTO2103" s="220"/>
      <c r="GTP2103" s="220"/>
      <c r="GTQ2103" s="220"/>
      <c r="GTR2103" s="220"/>
      <c r="GTS2103" s="220"/>
      <c r="GTT2103" s="220"/>
      <c r="GTU2103" s="220"/>
      <c r="GTV2103" s="220"/>
      <c r="GTW2103" s="220"/>
      <c r="GTX2103" s="220"/>
      <c r="GTY2103" s="220"/>
      <c r="GTZ2103" s="220"/>
      <c r="GUA2103" s="220"/>
      <c r="GUB2103" s="220"/>
      <c r="GUC2103" s="220"/>
      <c r="GUD2103" s="220"/>
      <c r="GUE2103" s="220"/>
      <c r="GUF2103" s="220"/>
      <c r="GUG2103" s="220"/>
      <c r="GUH2103" s="220"/>
      <c r="GUI2103" s="220"/>
      <c r="GUJ2103" s="220"/>
      <c r="GUK2103" s="220"/>
      <c r="GUL2103" s="220"/>
      <c r="GUM2103" s="220"/>
      <c r="GUN2103" s="220"/>
      <c r="GUO2103" s="220"/>
      <c r="GUP2103" s="220"/>
      <c r="GUQ2103" s="220"/>
      <c r="GUR2103" s="220"/>
      <c r="GUS2103" s="220"/>
      <c r="GUT2103" s="220"/>
      <c r="GUU2103" s="220"/>
      <c r="GUV2103" s="220"/>
      <c r="GUW2103" s="220"/>
      <c r="GUX2103" s="220"/>
      <c r="GUY2103" s="220"/>
      <c r="GUZ2103" s="220"/>
      <c r="GVA2103" s="220"/>
      <c r="GVB2103" s="220"/>
      <c r="GVC2103" s="220"/>
      <c r="GVD2103" s="220"/>
      <c r="GVE2103" s="220"/>
      <c r="GVF2103" s="220"/>
      <c r="GVG2103" s="220"/>
      <c r="GVH2103" s="220"/>
      <c r="GVI2103" s="220"/>
      <c r="GVJ2103" s="220"/>
      <c r="GVK2103" s="220"/>
      <c r="GVL2103" s="220"/>
      <c r="GVM2103" s="220"/>
      <c r="GVN2103" s="220"/>
      <c r="GVO2103" s="220"/>
      <c r="GVP2103" s="220"/>
      <c r="GVQ2103" s="220"/>
      <c r="GVR2103" s="220"/>
      <c r="GVS2103" s="220"/>
      <c r="GVT2103" s="220"/>
      <c r="GVU2103" s="220"/>
      <c r="GVV2103" s="220"/>
      <c r="GVW2103" s="220"/>
      <c r="GVX2103" s="220"/>
      <c r="GVY2103" s="220"/>
      <c r="GVZ2103" s="220"/>
      <c r="GWA2103" s="220"/>
      <c r="GWB2103" s="220"/>
      <c r="GWC2103" s="220"/>
      <c r="GWD2103" s="220"/>
      <c r="GWE2103" s="220"/>
      <c r="GWF2103" s="220"/>
      <c r="GWG2103" s="220"/>
      <c r="GWH2103" s="220"/>
      <c r="GWI2103" s="220"/>
      <c r="GWJ2103" s="220"/>
      <c r="GWK2103" s="220"/>
      <c r="GWL2103" s="220"/>
      <c r="GWM2103" s="220"/>
      <c r="GWN2103" s="220"/>
      <c r="GWO2103" s="220"/>
      <c r="GWP2103" s="220"/>
      <c r="GWQ2103" s="220"/>
      <c r="GWR2103" s="220"/>
      <c r="GWS2103" s="220"/>
      <c r="GWT2103" s="220"/>
      <c r="GWU2103" s="220"/>
      <c r="GWV2103" s="220"/>
      <c r="GWW2103" s="220"/>
      <c r="GWX2103" s="220"/>
      <c r="GWY2103" s="220"/>
      <c r="GWZ2103" s="220"/>
      <c r="GXA2103" s="220"/>
      <c r="GXB2103" s="220"/>
      <c r="GXC2103" s="220"/>
      <c r="GXD2103" s="220"/>
      <c r="GXE2103" s="220"/>
      <c r="GXF2103" s="220"/>
      <c r="GXG2103" s="220"/>
      <c r="GXH2103" s="220"/>
      <c r="GXI2103" s="220"/>
      <c r="GXJ2103" s="220"/>
      <c r="GXK2103" s="220"/>
      <c r="GXL2103" s="220"/>
      <c r="GXM2103" s="220"/>
      <c r="GXN2103" s="220"/>
      <c r="GXO2103" s="220"/>
      <c r="GXP2103" s="220"/>
      <c r="GXQ2103" s="220"/>
      <c r="GXR2103" s="220"/>
      <c r="GXS2103" s="220"/>
      <c r="GXT2103" s="220"/>
      <c r="GXU2103" s="220"/>
      <c r="GXV2103" s="220"/>
      <c r="GXW2103" s="220"/>
      <c r="GXX2103" s="220"/>
      <c r="GXY2103" s="220"/>
      <c r="GXZ2103" s="220"/>
      <c r="GYA2103" s="220"/>
      <c r="GYB2103" s="220"/>
      <c r="GYC2103" s="220"/>
      <c r="GYD2103" s="220"/>
      <c r="GYE2103" s="220"/>
      <c r="GYF2103" s="220"/>
      <c r="GYG2103" s="220"/>
      <c r="GYH2103" s="220"/>
      <c r="GYI2103" s="220"/>
      <c r="GYJ2103" s="220"/>
      <c r="GYK2103" s="220"/>
      <c r="GYL2103" s="220"/>
      <c r="GYM2103" s="220"/>
      <c r="GYN2103" s="220"/>
      <c r="GYO2103" s="220"/>
      <c r="GYP2103" s="220"/>
      <c r="GYQ2103" s="220"/>
      <c r="GYR2103" s="220"/>
      <c r="GYS2103" s="220"/>
      <c r="GYT2103" s="220"/>
      <c r="GYU2103" s="220"/>
      <c r="GYV2103" s="220"/>
      <c r="GYW2103" s="220"/>
      <c r="GYX2103" s="220"/>
      <c r="GYY2103" s="220"/>
      <c r="GYZ2103" s="220"/>
      <c r="GZA2103" s="220"/>
      <c r="GZB2103" s="220"/>
      <c r="GZC2103" s="220"/>
      <c r="GZD2103" s="220"/>
      <c r="GZE2103" s="220"/>
      <c r="GZF2103" s="220"/>
      <c r="GZG2103" s="220"/>
      <c r="GZH2103" s="220"/>
      <c r="GZI2103" s="220"/>
      <c r="GZJ2103" s="220"/>
      <c r="GZK2103" s="220"/>
      <c r="GZL2103" s="220"/>
      <c r="GZM2103" s="220"/>
      <c r="GZN2103" s="220"/>
      <c r="GZO2103" s="220"/>
      <c r="GZP2103" s="220"/>
      <c r="GZQ2103" s="220"/>
      <c r="GZR2103" s="220"/>
      <c r="GZS2103" s="220"/>
      <c r="GZT2103" s="220"/>
      <c r="GZU2103" s="220"/>
      <c r="GZV2103" s="220"/>
      <c r="GZW2103" s="220"/>
      <c r="GZX2103" s="220"/>
      <c r="GZY2103" s="220"/>
      <c r="GZZ2103" s="220"/>
      <c r="HAA2103" s="220"/>
      <c r="HAB2103" s="220"/>
      <c r="HAC2103" s="220"/>
      <c r="HAD2103" s="220"/>
      <c r="HAE2103" s="220"/>
      <c r="HAF2103" s="220"/>
      <c r="HAG2103" s="220"/>
      <c r="HAH2103" s="220"/>
      <c r="HAI2103" s="220"/>
      <c r="HAJ2103" s="220"/>
      <c r="HAK2103" s="220"/>
      <c r="HAL2103" s="220"/>
      <c r="HAM2103" s="220"/>
      <c r="HAN2103" s="220"/>
      <c r="HAO2103" s="220"/>
      <c r="HAP2103" s="220"/>
      <c r="HAQ2103" s="220"/>
      <c r="HAR2103" s="220"/>
      <c r="HAS2103" s="220"/>
      <c r="HAT2103" s="220"/>
      <c r="HAU2103" s="220"/>
      <c r="HAV2103" s="220"/>
      <c r="HAW2103" s="220"/>
      <c r="HAX2103" s="220"/>
      <c r="HAY2103" s="220"/>
      <c r="HAZ2103" s="220"/>
      <c r="HBA2103" s="220"/>
      <c r="HBB2103" s="220"/>
      <c r="HBC2103" s="220"/>
      <c r="HBD2103" s="220"/>
      <c r="HBE2103" s="220"/>
      <c r="HBF2103" s="220"/>
      <c r="HBG2103" s="220"/>
      <c r="HBH2103" s="220"/>
      <c r="HBI2103" s="220"/>
      <c r="HBJ2103" s="220"/>
      <c r="HBK2103" s="220"/>
      <c r="HBL2103" s="220"/>
      <c r="HBM2103" s="220"/>
      <c r="HBN2103" s="220"/>
      <c r="HBO2103" s="220"/>
      <c r="HBP2103" s="220"/>
      <c r="HBQ2103" s="220"/>
      <c r="HBR2103" s="220"/>
      <c r="HBS2103" s="220"/>
      <c r="HBT2103" s="220"/>
      <c r="HBU2103" s="220"/>
      <c r="HBV2103" s="220"/>
      <c r="HBW2103" s="220"/>
      <c r="HBX2103" s="220"/>
      <c r="HBY2103" s="220"/>
      <c r="HBZ2103" s="220"/>
      <c r="HCA2103" s="220"/>
      <c r="HCB2103" s="220"/>
      <c r="HCC2103" s="220"/>
      <c r="HCD2103" s="220"/>
      <c r="HCE2103" s="220"/>
      <c r="HCF2103" s="220"/>
      <c r="HCG2103" s="220"/>
      <c r="HCH2103" s="220"/>
      <c r="HCI2103" s="220"/>
      <c r="HCJ2103" s="220"/>
      <c r="HCK2103" s="220"/>
      <c r="HCL2103" s="220"/>
      <c r="HCM2103" s="220"/>
      <c r="HCN2103" s="220"/>
      <c r="HCO2103" s="220"/>
      <c r="HCP2103" s="220"/>
      <c r="HCQ2103" s="220"/>
      <c r="HCR2103" s="220"/>
      <c r="HCS2103" s="220"/>
      <c r="HCT2103" s="220"/>
      <c r="HCU2103" s="220"/>
      <c r="HCV2103" s="220"/>
      <c r="HCW2103" s="220"/>
      <c r="HCX2103" s="220"/>
      <c r="HCY2103" s="220"/>
      <c r="HCZ2103" s="220"/>
      <c r="HDA2103" s="220"/>
      <c r="HDB2103" s="220"/>
      <c r="HDC2103" s="220"/>
      <c r="HDD2103" s="220"/>
      <c r="HDE2103" s="220"/>
      <c r="HDF2103" s="220"/>
      <c r="HDG2103" s="220"/>
      <c r="HDH2103" s="220"/>
      <c r="HDI2103" s="220"/>
      <c r="HDJ2103" s="220"/>
      <c r="HDK2103" s="220"/>
      <c r="HDL2103" s="220"/>
      <c r="HDM2103" s="220"/>
      <c r="HDN2103" s="220"/>
      <c r="HDO2103" s="220"/>
      <c r="HDP2103" s="220"/>
      <c r="HDQ2103" s="220"/>
      <c r="HDR2103" s="220"/>
      <c r="HDS2103" s="220"/>
      <c r="HDT2103" s="220"/>
      <c r="HDU2103" s="220"/>
      <c r="HDV2103" s="220"/>
      <c r="HDW2103" s="220"/>
      <c r="HDX2103" s="220"/>
      <c r="HDY2103" s="220"/>
      <c r="HDZ2103" s="220"/>
      <c r="HEA2103" s="220"/>
      <c r="HEB2103" s="220"/>
      <c r="HEC2103" s="220"/>
      <c r="HED2103" s="220"/>
      <c r="HEE2103" s="220"/>
      <c r="HEF2103" s="220"/>
      <c r="HEG2103" s="220"/>
      <c r="HEH2103" s="220"/>
      <c r="HEI2103" s="220"/>
      <c r="HEJ2103" s="220"/>
      <c r="HEK2103" s="220"/>
      <c r="HEL2103" s="220"/>
      <c r="HEM2103" s="220"/>
      <c r="HEN2103" s="220"/>
      <c r="HEO2103" s="220"/>
      <c r="HEP2103" s="220"/>
      <c r="HEQ2103" s="220"/>
      <c r="HER2103" s="220"/>
      <c r="HES2103" s="220"/>
      <c r="HET2103" s="220"/>
      <c r="HEU2103" s="220"/>
      <c r="HEV2103" s="220"/>
      <c r="HEW2103" s="220"/>
      <c r="HEX2103" s="220"/>
      <c r="HEY2103" s="220"/>
      <c r="HEZ2103" s="220"/>
      <c r="HFA2103" s="220"/>
      <c r="HFB2103" s="220"/>
      <c r="HFC2103" s="220"/>
      <c r="HFD2103" s="220"/>
      <c r="HFE2103" s="220"/>
      <c r="HFF2103" s="220"/>
      <c r="HFG2103" s="220"/>
      <c r="HFH2103" s="220"/>
      <c r="HFI2103" s="220"/>
      <c r="HFJ2103" s="220"/>
      <c r="HFK2103" s="220"/>
      <c r="HFL2103" s="220"/>
      <c r="HFM2103" s="220"/>
      <c r="HFN2103" s="220"/>
      <c r="HFO2103" s="220"/>
      <c r="HFP2103" s="220"/>
      <c r="HFQ2103" s="220"/>
      <c r="HFR2103" s="220"/>
      <c r="HFS2103" s="220"/>
      <c r="HFT2103" s="220"/>
      <c r="HFU2103" s="220"/>
      <c r="HFV2103" s="220"/>
      <c r="HFW2103" s="220"/>
      <c r="HFX2103" s="220"/>
      <c r="HFY2103" s="220"/>
      <c r="HFZ2103" s="220"/>
      <c r="HGA2103" s="220"/>
      <c r="HGB2103" s="220"/>
      <c r="HGC2103" s="220"/>
      <c r="HGD2103" s="220"/>
      <c r="HGE2103" s="220"/>
      <c r="HGF2103" s="220"/>
      <c r="HGG2103" s="220"/>
      <c r="HGH2103" s="220"/>
      <c r="HGI2103" s="220"/>
      <c r="HGJ2103" s="220"/>
      <c r="HGK2103" s="220"/>
      <c r="HGL2103" s="220"/>
      <c r="HGM2103" s="220"/>
      <c r="HGN2103" s="220"/>
      <c r="HGO2103" s="220"/>
      <c r="HGP2103" s="220"/>
      <c r="HGQ2103" s="220"/>
      <c r="HGR2103" s="220"/>
      <c r="HGS2103" s="220"/>
      <c r="HGT2103" s="220"/>
      <c r="HGU2103" s="220"/>
      <c r="HGV2103" s="220"/>
      <c r="HGW2103" s="220"/>
      <c r="HGX2103" s="220"/>
      <c r="HGY2103" s="220"/>
      <c r="HGZ2103" s="220"/>
      <c r="HHA2103" s="220"/>
      <c r="HHB2103" s="220"/>
      <c r="HHC2103" s="220"/>
      <c r="HHD2103" s="220"/>
      <c r="HHE2103" s="220"/>
      <c r="HHF2103" s="220"/>
      <c r="HHG2103" s="220"/>
      <c r="HHH2103" s="220"/>
      <c r="HHI2103" s="220"/>
      <c r="HHJ2103" s="220"/>
      <c r="HHK2103" s="220"/>
      <c r="HHL2103" s="220"/>
      <c r="HHM2103" s="220"/>
      <c r="HHN2103" s="220"/>
      <c r="HHO2103" s="220"/>
      <c r="HHP2103" s="220"/>
      <c r="HHQ2103" s="220"/>
      <c r="HHR2103" s="220"/>
      <c r="HHS2103" s="220"/>
      <c r="HHT2103" s="220"/>
      <c r="HHU2103" s="220"/>
      <c r="HHV2103" s="220"/>
      <c r="HHW2103" s="220"/>
      <c r="HHX2103" s="220"/>
      <c r="HHY2103" s="220"/>
      <c r="HHZ2103" s="220"/>
      <c r="HIA2103" s="220"/>
      <c r="HIB2103" s="220"/>
      <c r="HIC2103" s="220"/>
      <c r="HID2103" s="220"/>
      <c r="HIE2103" s="220"/>
      <c r="HIF2103" s="220"/>
      <c r="HIG2103" s="220"/>
      <c r="HIH2103" s="220"/>
      <c r="HII2103" s="220"/>
      <c r="HIJ2103" s="220"/>
      <c r="HIK2103" s="220"/>
      <c r="HIL2103" s="220"/>
      <c r="HIM2103" s="220"/>
      <c r="HIN2103" s="220"/>
      <c r="HIO2103" s="220"/>
      <c r="HIP2103" s="220"/>
      <c r="HIQ2103" s="220"/>
      <c r="HIR2103" s="220"/>
      <c r="HIS2103" s="220"/>
      <c r="HIT2103" s="220"/>
      <c r="HIU2103" s="220"/>
      <c r="HIV2103" s="220"/>
      <c r="HIW2103" s="220"/>
      <c r="HIX2103" s="220"/>
      <c r="HIY2103" s="220"/>
      <c r="HIZ2103" s="220"/>
      <c r="HJA2103" s="220"/>
      <c r="HJB2103" s="220"/>
      <c r="HJC2103" s="220"/>
      <c r="HJD2103" s="220"/>
      <c r="HJE2103" s="220"/>
      <c r="HJF2103" s="220"/>
      <c r="HJG2103" s="220"/>
      <c r="HJH2103" s="220"/>
      <c r="HJI2103" s="220"/>
      <c r="HJJ2103" s="220"/>
      <c r="HJK2103" s="220"/>
      <c r="HJL2103" s="220"/>
      <c r="HJM2103" s="220"/>
      <c r="HJN2103" s="220"/>
      <c r="HJO2103" s="220"/>
      <c r="HJP2103" s="220"/>
      <c r="HJQ2103" s="220"/>
      <c r="HJR2103" s="220"/>
      <c r="HJS2103" s="220"/>
      <c r="HJT2103" s="220"/>
      <c r="HJU2103" s="220"/>
      <c r="HJV2103" s="220"/>
      <c r="HJW2103" s="220"/>
      <c r="HJX2103" s="220"/>
      <c r="HJY2103" s="220"/>
      <c r="HJZ2103" s="220"/>
      <c r="HKA2103" s="220"/>
      <c r="HKB2103" s="220"/>
      <c r="HKC2103" s="220"/>
      <c r="HKD2103" s="220"/>
      <c r="HKE2103" s="220"/>
      <c r="HKF2103" s="220"/>
      <c r="HKG2103" s="220"/>
      <c r="HKH2103" s="220"/>
      <c r="HKI2103" s="220"/>
      <c r="HKJ2103" s="220"/>
      <c r="HKK2103" s="220"/>
      <c r="HKL2103" s="220"/>
      <c r="HKM2103" s="220"/>
      <c r="HKN2103" s="220"/>
      <c r="HKO2103" s="220"/>
      <c r="HKP2103" s="220"/>
      <c r="HKQ2103" s="220"/>
      <c r="HKR2103" s="220"/>
      <c r="HKS2103" s="220"/>
      <c r="HKT2103" s="220"/>
      <c r="HKU2103" s="220"/>
      <c r="HKV2103" s="220"/>
      <c r="HKW2103" s="220"/>
      <c r="HKX2103" s="220"/>
      <c r="HKY2103" s="220"/>
      <c r="HKZ2103" s="220"/>
      <c r="HLA2103" s="220"/>
      <c r="HLB2103" s="220"/>
      <c r="HLC2103" s="220"/>
      <c r="HLD2103" s="220"/>
      <c r="HLE2103" s="220"/>
      <c r="HLF2103" s="220"/>
      <c r="HLG2103" s="220"/>
      <c r="HLH2103" s="220"/>
      <c r="HLI2103" s="220"/>
      <c r="HLJ2103" s="220"/>
      <c r="HLK2103" s="220"/>
      <c r="HLL2103" s="220"/>
      <c r="HLM2103" s="220"/>
      <c r="HLN2103" s="220"/>
      <c r="HLO2103" s="220"/>
      <c r="HLP2103" s="220"/>
      <c r="HLQ2103" s="220"/>
      <c r="HLR2103" s="220"/>
      <c r="HLS2103" s="220"/>
      <c r="HLT2103" s="220"/>
      <c r="HLU2103" s="220"/>
      <c r="HLV2103" s="220"/>
      <c r="HLW2103" s="220"/>
      <c r="HLX2103" s="220"/>
      <c r="HLY2103" s="220"/>
      <c r="HLZ2103" s="220"/>
      <c r="HMA2103" s="220"/>
      <c r="HMB2103" s="220"/>
      <c r="HMC2103" s="220"/>
      <c r="HMD2103" s="220"/>
      <c r="HME2103" s="220"/>
      <c r="HMF2103" s="220"/>
      <c r="HMG2103" s="220"/>
      <c r="HMH2103" s="220"/>
      <c r="HMI2103" s="220"/>
      <c r="HMJ2103" s="220"/>
      <c r="HMK2103" s="220"/>
      <c r="HML2103" s="220"/>
      <c r="HMM2103" s="220"/>
      <c r="HMN2103" s="220"/>
      <c r="HMO2103" s="220"/>
      <c r="HMP2103" s="220"/>
      <c r="HMQ2103" s="220"/>
      <c r="HMR2103" s="220"/>
      <c r="HMS2103" s="220"/>
      <c r="HMT2103" s="220"/>
      <c r="HMU2103" s="220"/>
      <c r="HMV2103" s="220"/>
      <c r="HMW2103" s="220"/>
      <c r="HMX2103" s="220"/>
      <c r="HMY2103" s="220"/>
      <c r="HMZ2103" s="220"/>
      <c r="HNA2103" s="220"/>
      <c r="HNB2103" s="220"/>
      <c r="HNC2103" s="220"/>
      <c r="HND2103" s="220"/>
      <c r="HNE2103" s="220"/>
      <c r="HNF2103" s="220"/>
      <c r="HNG2103" s="220"/>
      <c r="HNH2103" s="220"/>
      <c r="HNI2103" s="220"/>
      <c r="HNJ2103" s="220"/>
      <c r="HNK2103" s="220"/>
      <c r="HNL2103" s="220"/>
      <c r="HNM2103" s="220"/>
      <c r="HNN2103" s="220"/>
      <c r="HNO2103" s="220"/>
      <c r="HNP2103" s="220"/>
      <c r="HNQ2103" s="220"/>
      <c r="HNR2103" s="220"/>
      <c r="HNS2103" s="220"/>
      <c r="HNT2103" s="220"/>
      <c r="HNU2103" s="220"/>
      <c r="HNV2103" s="220"/>
      <c r="HNW2103" s="220"/>
      <c r="HNX2103" s="220"/>
      <c r="HNY2103" s="220"/>
      <c r="HNZ2103" s="220"/>
      <c r="HOA2103" s="220"/>
      <c r="HOB2103" s="220"/>
      <c r="HOC2103" s="220"/>
      <c r="HOD2103" s="220"/>
      <c r="HOE2103" s="220"/>
      <c r="HOF2103" s="220"/>
      <c r="HOG2103" s="220"/>
      <c r="HOH2103" s="220"/>
      <c r="HOI2103" s="220"/>
      <c r="HOJ2103" s="220"/>
      <c r="HOK2103" s="220"/>
      <c r="HOL2103" s="220"/>
      <c r="HOM2103" s="220"/>
      <c r="HON2103" s="220"/>
      <c r="HOO2103" s="220"/>
      <c r="HOP2103" s="220"/>
      <c r="HOQ2103" s="220"/>
      <c r="HOR2103" s="220"/>
      <c r="HOS2103" s="220"/>
      <c r="HOT2103" s="220"/>
      <c r="HOU2103" s="220"/>
      <c r="HOV2103" s="220"/>
      <c r="HOW2103" s="220"/>
      <c r="HOX2103" s="220"/>
      <c r="HOY2103" s="220"/>
      <c r="HOZ2103" s="220"/>
      <c r="HPA2103" s="220"/>
      <c r="HPB2103" s="220"/>
      <c r="HPC2103" s="220"/>
      <c r="HPD2103" s="220"/>
      <c r="HPE2103" s="220"/>
      <c r="HPF2103" s="220"/>
      <c r="HPG2103" s="220"/>
      <c r="HPH2103" s="220"/>
      <c r="HPI2103" s="220"/>
      <c r="HPJ2103" s="220"/>
      <c r="HPK2103" s="220"/>
      <c r="HPL2103" s="220"/>
      <c r="HPM2103" s="220"/>
      <c r="HPN2103" s="220"/>
      <c r="HPO2103" s="220"/>
      <c r="HPP2103" s="220"/>
      <c r="HPQ2103" s="220"/>
      <c r="HPR2103" s="220"/>
      <c r="HPS2103" s="220"/>
      <c r="HPT2103" s="220"/>
      <c r="HPU2103" s="220"/>
      <c r="HPV2103" s="220"/>
      <c r="HPW2103" s="220"/>
      <c r="HPX2103" s="220"/>
      <c r="HPY2103" s="220"/>
      <c r="HPZ2103" s="220"/>
      <c r="HQA2103" s="220"/>
      <c r="HQB2103" s="220"/>
      <c r="HQC2103" s="220"/>
      <c r="HQD2103" s="220"/>
      <c r="HQE2103" s="220"/>
      <c r="HQF2103" s="220"/>
      <c r="HQG2103" s="220"/>
      <c r="HQH2103" s="220"/>
      <c r="HQI2103" s="220"/>
      <c r="HQJ2103" s="220"/>
      <c r="HQK2103" s="220"/>
      <c r="HQL2103" s="220"/>
      <c r="HQM2103" s="220"/>
      <c r="HQN2103" s="220"/>
      <c r="HQO2103" s="220"/>
      <c r="HQP2103" s="220"/>
      <c r="HQQ2103" s="220"/>
      <c r="HQR2103" s="220"/>
      <c r="HQS2103" s="220"/>
      <c r="HQT2103" s="220"/>
      <c r="HQU2103" s="220"/>
      <c r="HQV2103" s="220"/>
      <c r="HQW2103" s="220"/>
      <c r="HQX2103" s="220"/>
      <c r="HQY2103" s="220"/>
      <c r="HQZ2103" s="220"/>
      <c r="HRA2103" s="220"/>
      <c r="HRB2103" s="220"/>
      <c r="HRC2103" s="220"/>
      <c r="HRD2103" s="220"/>
      <c r="HRE2103" s="220"/>
      <c r="HRF2103" s="220"/>
      <c r="HRG2103" s="220"/>
      <c r="HRH2103" s="220"/>
      <c r="HRI2103" s="220"/>
      <c r="HRJ2103" s="220"/>
      <c r="HRK2103" s="220"/>
      <c r="HRL2103" s="220"/>
      <c r="HRM2103" s="220"/>
      <c r="HRN2103" s="220"/>
      <c r="HRO2103" s="220"/>
      <c r="HRP2103" s="220"/>
      <c r="HRQ2103" s="220"/>
      <c r="HRR2103" s="220"/>
      <c r="HRS2103" s="220"/>
      <c r="HRT2103" s="220"/>
      <c r="HRU2103" s="220"/>
      <c r="HRV2103" s="220"/>
      <c r="HRW2103" s="220"/>
      <c r="HRX2103" s="220"/>
      <c r="HRY2103" s="220"/>
      <c r="HRZ2103" s="220"/>
      <c r="HSA2103" s="220"/>
      <c r="HSB2103" s="220"/>
      <c r="HSC2103" s="220"/>
      <c r="HSD2103" s="220"/>
      <c r="HSE2103" s="220"/>
      <c r="HSF2103" s="220"/>
      <c r="HSG2103" s="220"/>
      <c r="HSH2103" s="220"/>
      <c r="HSI2103" s="220"/>
      <c r="HSJ2103" s="220"/>
      <c r="HSK2103" s="220"/>
      <c r="HSL2103" s="220"/>
      <c r="HSM2103" s="220"/>
      <c r="HSN2103" s="220"/>
      <c r="HSO2103" s="220"/>
      <c r="HSP2103" s="220"/>
      <c r="HSQ2103" s="220"/>
      <c r="HSR2103" s="220"/>
      <c r="HSS2103" s="220"/>
      <c r="HST2103" s="220"/>
      <c r="HSU2103" s="220"/>
      <c r="HSV2103" s="220"/>
      <c r="HSW2103" s="220"/>
      <c r="HSX2103" s="220"/>
      <c r="HSY2103" s="220"/>
      <c r="HSZ2103" s="220"/>
      <c r="HTA2103" s="220"/>
      <c r="HTB2103" s="220"/>
      <c r="HTC2103" s="220"/>
      <c r="HTD2103" s="220"/>
      <c r="HTE2103" s="220"/>
      <c r="HTF2103" s="220"/>
      <c r="HTG2103" s="220"/>
      <c r="HTH2103" s="220"/>
      <c r="HTI2103" s="220"/>
      <c r="HTJ2103" s="220"/>
      <c r="HTK2103" s="220"/>
      <c r="HTL2103" s="220"/>
      <c r="HTM2103" s="220"/>
      <c r="HTN2103" s="220"/>
      <c r="HTO2103" s="220"/>
      <c r="HTP2103" s="220"/>
      <c r="HTQ2103" s="220"/>
      <c r="HTR2103" s="220"/>
      <c r="HTS2103" s="220"/>
      <c r="HTT2103" s="220"/>
      <c r="HTU2103" s="220"/>
      <c r="HTV2103" s="220"/>
      <c r="HTW2103" s="220"/>
      <c r="HTX2103" s="220"/>
      <c r="HTY2103" s="220"/>
      <c r="HTZ2103" s="220"/>
      <c r="HUA2103" s="220"/>
      <c r="HUB2103" s="220"/>
      <c r="HUC2103" s="220"/>
      <c r="HUD2103" s="220"/>
      <c r="HUE2103" s="220"/>
      <c r="HUF2103" s="220"/>
      <c r="HUG2103" s="220"/>
      <c r="HUH2103" s="220"/>
      <c r="HUI2103" s="220"/>
      <c r="HUJ2103" s="220"/>
      <c r="HUK2103" s="220"/>
      <c r="HUL2103" s="220"/>
      <c r="HUM2103" s="220"/>
      <c r="HUN2103" s="220"/>
      <c r="HUO2103" s="220"/>
      <c r="HUP2103" s="220"/>
      <c r="HUQ2103" s="220"/>
      <c r="HUR2103" s="220"/>
      <c r="HUS2103" s="220"/>
      <c r="HUT2103" s="220"/>
      <c r="HUU2103" s="220"/>
      <c r="HUV2103" s="220"/>
      <c r="HUW2103" s="220"/>
      <c r="HUX2103" s="220"/>
      <c r="HUY2103" s="220"/>
      <c r="HUZ2103" s="220"/>
      <c r="HVA2103" s="220"/>
      <c r="HVB2103" s="220"/>
      <c r="HVC2103" s="220"/>
      <c r="HVD2103" s="220"/>
      <c r="HVE2103" s="220"/>
      <c r="HVF2103" s="220"/>
      <c r="HVG2103" s="220"/>
      <c r="HVH2103" s="220"/>
      <c r="HVI2103" s="220"/>
      <c r="HVJ2103" s="220"/>
      <c r="HVK2103" s="220"/>
      <c r="HVL2103" s="220"/>
      <c r="HVM2103" s="220"/>
      <c r="HVN2103" s="220"/>
      <c r="HVO2103" s="220"/>
      <c r="HVP2103" s="220"/>
      <c r="HVQ2103" s="220"/>
      <c r="HVR2103" s="220"/>
      <c r="HVS2103" s="220"/>
      <c r="HVT2103" s="220"/>
      <c r="HVU2103" s="220"/>
      <c r="HVV2103" s="220"/>
      <c r="HVW2103" s="220"/>
      <c r="HVX2103" s="220"/>
      <c r="HVY2103" s="220"/>
      <c r="HVZ2103" s="220"/>
      <c r="HWA2103" s="220"/>
      <c r="HWB2103" s="220"/>
      <c r="HWC2103" s="220"/>
      <c r="HWD2103" s="220"/>
      <c r="HWE2103" s="220"/>
      <c r="HWF2103" s="220"/>
      <c r="HWG2103" s="220"/>
      <c r="HWH2103" s="220"/>
      <c r="HWI2103" s="220"/>
      <c r="HWJ2103" s="220"/>
      <c r="HWK2103" s="220"/>
      <c r="HWL2103" s="220"/>
      <c r="HWM2103" s="220"/>
      <c r="HWN2103" s="220"/>
      <c r="HWO2103" s="220"/>
      <c r="HWP2103" s="220"/>
      <c r="HWQ2103" s="220"/>
      <c r="HWR2103" s="220"/>
      <c r="HWS2103" s="220"/>
      <c r="HWT2103" s="220"/>
      <c r="HWU2103" s="220"/>
      <c r="HWV2103" s="220"/>
      <c r="HWW2103" s="220"/>
      <c r="HWX2103" s="220"/>
      <c r="HWY2103" s="220"/>
      <c r="HWZ2103" s="220"/>
      <c r="HXA2103" s="220"/>
      <c r="HXB2103" s="220"/>
      <c r="HXC2103" s="220"/>
      <c r="HXD2103" s="220"/>
      <c r="HXE2103" s="220"/>
      <c r="HXF2103" s="220"/>
      <c r="HXG2103" s="220"/>
      <c r="HXH2103" s="220"/>
      <c r="HXI2103" s="220"/>
      <c r="HXJ2103" s="220"/>
      <c r="HXK2103" s="220"/>
      <c r="HXL2103" s="220"/>
      <c r="HXM2103" s="220"/>
      <c r="HXN2103" s="220"/>
      <c r="HXO2103" s="220"/>
      <c r="HXP2103" s="220"/>
      <c r="HXQ2103" s="220"/>
      <c r="HXR2103" s="220"/>
      <c r="HXS2103" s="220"/>
      <c r="HXT2103" s="220"/>
      <c r="HXU2103" s="220"/>
      <c r="HXV2103" s="220"/>
      <c r="HXW2103" s="220"/>
      <c r="HXX2103" s="220"/>
      <c r="HXY2103" s="220"/>
      <c r="HXZ2103" s="220"/>
      <c r="HYA2103" s="220"/>
      <c r="HYB2103" s="220"/>
      <c r="HYC2103" s="220"/>
      <c r="HYD2103" s="220"/>
      <c r="HYE2103" s="220"/>
      <c r="HYF2103" s="220"/>
      <c r="HYG2103" s="220"/>
      <c r="HYH2103" s="220"/>
      <c r="HYI2103" s="220"/>
      <c r="HYJ2103" s="220"/>
      <c r="HYK2103" s="220"/>
      <c r="HYL2103" s="220"/>
      <c r="HYM2103" s="220"/>
      <c r="HYN2103" s="220"/>
      <c r="HYO2103" s="220"/>
      <c r="HYP2103" s="220"/>
      <c r="HYQ2103" s="220"/>
      <c r="HYR2103" s="220"/>
      <c r="HYS2103" s="220"/>
      <c r="HYT2103" s="220"/>
      <c r="HYU2103" s="220"/>
      <c r="HYV2103" s="220"/>
      <c r="HYW2103" s="220"/>
      <c r="HYX2103" s="220"/>
      <c r="HYY2103" s="220"/>
      <c r="HYZ2103" s="220"/>
      <c r="HZA2103" s="220"/>
      <c r="HZB2103" s="220"/>
      <c r="HZC2103" s="220"/>
      <c r="HZD2103" s="220"/>
      <c r="HZE2103" s="220"/>
      <c r="HZF2103" s="220"/>
      <c r="HZG2103" s="220"/>
      <c r="HZH2103" s="220"/>
      <c r="HZI2103" s="220"/>
      <c r="HZJ2103" s="220"/>
      <c r="HZK2103" s="220"/>
      <c r="HZL2103" s="220"/>
      <c r="HZM2103" s="220"/>
      <c r="HZN2103" s="220"/>
      <c r="HZO2103" s="220"/>
      <c r="HZP2103" s="220"/>
      <c r="HZQ2103" s="220"/>
      <c r="HZR2103" s="220"/>
      <c r="HZS2103" s="220"/>
      <c r="HZT2103" s="220"/>
      <c r="HZU2103" s="220"/>
      <c r="HZV2103" s="220"/>
      <c r="HZW2103" s="220"/>
      <c r="HZX2103" s="220"/>
      <c r="HZY2103" s="220"/>
      <c r="HZZ2103" s="220"/>
      <c r="IAA2103" s="220"/>
      <c r="IAB2103" s="220"/>
      <c r="IAC2103" s="220"/>
      <c r="IAD2103" s="220"/>
      <c r="IAE2103" s="220"/>
      <c r="IAF2103" s="220"/>
      <c r="IAG2103" s="220"/>
      <c r="IAH2103" s="220"/>
      <c r="IAI2103" s="220"/>
      <c r="IAJ2103" s="220"/>
      <c r="IAK2103" s="220"/>
      <c r="IAL2103" s="220"/>
      <c r="IAM2103" s="220"/>
      <c r="IAN2103" s="220"/>
      <c r="IAO2103" s="220"/>
      <c r="IAP2103" s="220"/>
      <c r="IAQ2103" s="220"/>
      <c r="IAR2103" s="220"/>
      <c r="IAS2103" s="220"/>
      <c r="IAT2103" s="220"/>
      <c r="IAU2103" s="220"/>
      <c r="IAV2103" s="220"/>
      <c r="IAW2103" s="220"/>
      <c r="IAX2103" s="220"/>
      <c r="IAY2103" s="220"/>
      <c r="IAZ2103" s="220"/>
      <c r="IBA2103" s="220"/>
      <c r="IBB2103" s="220"/>
      <c r="IBC2103" s="220"/>
      <c r="IBD2103" s="220"/>
      <c r="IBE2103" s="220"/>
      <c r="IBF2103" s="220"/>
      <c r="IBG2103" s="220"/>
      <c r="IBH2103" s="220"/>
      <c r="IBI2103" s="220"/>
      <c r="IBJ2103" s="220"/>
      <c r="IBK2103" s="220"/>
      <c r="IBL2103" s="220"/>
      <c r="IBM2103" s="220"/>
      <c r="IBN2103" s="220"/>
      <c r="IBO2103" s="220"/>
      <c r="IBP2103" s="220"/>
      <c r="IBQ2103" s="220"/>
      <c r="IBR2103" s="220"/>
      <c r="IBS2103" s="220"/>
      <c r="IBT2103" s="220"/>
      <c r="IBU2103" s="220"/>
      <c r="IBV2103" s="220"/>
      <c r="IBW2103" s="220"/>
      <c r="IBX2103" s="220"/>
      <c r="IBY2103" s="220"/>
      <c r="IBZ2103" s="220"/>
      <c r="ICA2103" s="220"/>
      <c r="ICB2103" s="220"/>
      <c r="ICC2103" s="220"/>
      <c r="ICD2103" s="220"/>
      <c r="ICE2103" s="220"/>
      <c r="ICF2103" s="220"/>
      <c r="ICG2103" s="220"/>
      <c r="ICH2103" s="220"/>
      <c r="ICI2103" s="220"/>
      <c r="ICJ2103" s="220"/>
      <c r="ICK2103" s="220"/>
      <c r="ICL2103" s="220"/>
      <c r="ICM2103" s="220"/>
      <c r="ICN2103" s="220"/>
      <c r="ICO2103" s="220"/>
      <c r="ICP2103" s="220"/>
      <c r="ICQ2103" s="220"/>
      <c r="ICR2103" s="220"/>
      <c r="ICS2103" s="220"/>
      <c r="ICT2103" s="220"/>
      <c r="ICU2103" s="220"/>
      <c r="ICV2103" s="220"/>
      <c r="ICW2103" s="220"/>
      <c r="ICX2103" s="220"/>
      <c r="ICY2103" s="220"/>
      <c r="ICZ2103" s="220"/>
      <c r="IDA2103" s="220"/>
      <c r="IDB2103" s="220"/>
      <c r="IDC2103" s="220"/>
      <c r="IDD2103" s="220"/>
      <c r="IDE2103" s="220"/>
      <c r="IDF2103" s="220"/>
      <c r="IDG2103" s="220"/>
      <c r="IDH2103" s="220"/>
      <c r="IDI2103" s="220"/>
      <c r="IDJ2103" s="220"/>
      <c r="IDK2103" s="220"/>
      <c r="IDL2103" s="220"/>
      <c r="IDM2103" s="220"/>
      <c r="IDN2103" s="220"/>
      <c r="IDO2103" s="220"/>
      <c r="IDP2103" s="220"/>
      <c r="IDQ2103" s="220"/>
      <c r="IDR2103" s="220"/>
      <c r="IDS2103" s="220"/>
      <c r="IDT2103" s="220"/>
      <c r="IDU2103" s="220"/>
      <c r="IDV2103" s="220"/>
      <c r="IDW2103" s="220"/>
      <c r="IDX2103" s="220"/>
      <c r="IDY2103" s="220"/>
      <c r="IDZ2103" s="220"/>
      <c r="IEA2103" s="220"/>
      <c r="IEB2103" s="220"/>
      <c r="IEC2103" s="220"/>
      <c r="IED2103" s="220"/>
      <c r="IEE2103" s="220"/>
      <c r="IEF2103" s="220"/>
      <c r="IEG2103" s="220"/>
      <c r="IEH2103" s="220"/>
      <c r="IEI2103" s="220"/>
      <c r="IEJ2103" s="220"/>
      <c r="IEK2103" s="220"/>
      <c r="IEL2103" s="220"/>
      <c r="IEM2103" s="220"/>
      <c r="IEN2103" s="220"/>
      <c r="IEO2103" s="220"/>
      <c r="IEP2103" s="220"/>
      <c r="IEQ2103" s="220"/>
      <c r="IER2103" s="220"/>
      <c r="IES2103" s="220"/>
      <c r="IET2103" s="220"/>
      <c r="IEU2103" s="220"/>
      <c r="IEV2103" s="220"/>
      <c r="IEW2103" s="220"/>
      <c r="IEX2103" s="220"/>
      <c r="IEY2103" s="220"/>
      <c r="IEZ2103" s="220"/>
      <c r="IFA2103" s="220"/>
      <c r="IFB2103" s="220"/>
      <c r="IFC2103" s="220"/>
      <c r="IFD2103" s="220"/>
      <c r="IFE2103" s="220"/>
      <c r="IFF2103" s="220"/>
      <c r="IFG2103" s="220"/>
      <c r="IFH2103" s="220"/>
      <c r="IFI2103" s="220"/>
      <c r="IFJ2103" s="220"/>
      <c r="IFK2103" s="220"/>
      <c r="IFL2103" s="220"/>
      <c r="IFM2103" s="220"/>
      <c r="IFN2103" s="220"/>
      <c r="IFO2103" s="220"/>
      <c r="IFP2103" s="220"/>
      <c r="IFQ2103" s="220"/>
      <c r="IFR2103" s="220"/>
      <c r="IFS2103" s="220"/>
      <c r="IFT2103" s="220"/>
      <c r="IFU2103" s="220"/>
      <c r="IFV2103" s="220"/>
      <c r="IFW2103" s="220"/>
      <c r="IFX2103" s="220"/>
      <c r="IFY2103" s="220"/>
      <c r="IFZ2103" s="220"/>
      <c r="IGA2103" s="220"/>
      <c r="IGB2103" s="220"/>
      <c r="IGC2103" s="220"/>
      <c r="IGD2103" s="220"/>
      <c r="IGE2103" s="220"/>
      <c r="IGF2103" s="220"/>
      <c r="IGG2103" s="220"/>
      <c r="IGH2103" s="220"/>
      <c r="IGI2103" s="220"/>
      <c r="IGJ2103" s="220"/>
      <c r="IGK2103" s="220"/>
      <c r="IGL2103" s="220"/>
      <c r="IGM2103" s="220"/>
      <c r="IGN2103" s="220"/>
      <c r="IGO2103" s="220"/>
      <c r="IGP2103" s="220"/>
      <c r="IGQ2103" s="220"/>
      <c r="IGR2103" s="220"/>
      <c r="IGS2103" s="220"/>
      <c r="IGT2103" s="220"/>
      <c r="IGU2103" s="220"/>
      <c r="IGV2103" s="220"/>
      <c r="IGW2103" s="220"/>
      <c r="IGX2103" s="220"/>
      <c r="IGY2103" s="220"/>
      <c r="IGZ2103" s="220"/>
      <c r="IHA2103" s="220"/>
      <c r="IHB2103" s="220"/>
      <c r="IHC2103" s="220"/>
      <c r="IHD2103" s="220"/>
      <c r="IHE2103" s="220"/>
      <c r="IHF2103" s="220"/>
      <c r="IHG2103" s="220"/>
      <c r="IHH2103" s="220"/>
      <c r="IHI2103" s="220"/>
      <c r="IHJ2103" s="220"/>
      <c r="IHK2103" s="220"/>
      <c r="IHL2103" s="220"/>
      <c r="IHM2103" s="220"/>
      <c r="IHN2103" s="220"/>
      <c r="IHO2103" s="220"/>
      <c r="IHP2103" s="220"/>
      <c r="IHQ2103" s="220"/>
      <c r="IHR2103" s="220"/>
      <c r="IHS2103" s="220"/>
      <c r="IHT2103" s="220"/>
      <c r="IHU2103" s="220"/>
      <c r="IHV2103" s="220"/>
      <c r="IHW2103" s="220"/>
      <c r="IHX2103" s="220"/>
      <c r="IHY2103" s="220"/>
      <c r="IHZ2103" s="220"/>
      <c r="IIA2103" s="220"/>
      <c r="IIB2103" s="220"/>
      <c r="IIC2103" s="220"/>
      <c r="IID2103" s="220"/>
      <c r="IIE2103" s="220"/>
      <c r="IIF2103" s="220"/>
      <c r="IIG2103" s="220"/>
      <c r="IIH2103" s="220"/>
      <c r="III2103" s="220"/>
      <c r="IIJ2103" s="220"/>
      <c r="IIK2103" s="220"/>
      <c r="IIL2103" s="220"/>
      <c r="IIM2103" s="220"/>
      <c r="IIN2103" s="220"/>
      <c r="IIO2103" s="220"/>
      <c r="IIP2103" s="220"/>
      <c r="IIQ2103" s="220"/>
      <c r="IIR2103" s="220"/>
      <c r="IIS2103" s="220"/>
      <c r="IIT2103" s="220"/>
      <c r="IIU2103" s="220"/>
      <c r="IIV2103" s="220"/>
      <c r="IIW2103" s="220"/>
      <c r="IIX2103" s="220"/>
      <c r="IIY2103" s="220"/>
      <c r="IIZ2103" s="220"/>
      <c r="IJA2103" s="220"/>
      <c r="IJB2103" s="220"/>
      <c r="IJC2103" s="220"/>
      <c r="IJD2103" s="220"/>
      <c r="IJE2103" s="220"/>
      <c r="IJF2103" s="220"/>
      <c r="IJG2103" s="220"/>
      <c r="IJH2103" s="220"/>
      <c r="IJI2103" s="220"/>
      <c r="IJJ2103" s="220"/>
      <c r="IJK2103" s="220"/>
      <c r="IJL2103" s="220"/>
      <c r="IJM2103" s="220"/>
      <c r="IJN2103" s="220"/>
      <c r="IJO2103" s="220"/>
      <c r="IJP2103" s="220"/>
      <c r="IJQ2103" s="220"/>
      <c r="IJR2103" s="220"/>
      <c r="IJS2103" s="220"/>
      <c r="IJT2103" s="220"/>
      <c r="IJU2103" s="220"/>
      <c r="IJV2103" s="220"/>
      <c r="IJW2103" s="220"/>
      <c r="IJX2103" s="220"/>
      <c r="IJY2103" s="220"/>
      <c r="IJZ2103" s="220"/>
      <c r="IKA2103" s="220"/>
      <c r="IKB2103" s="220"/>
      <c r="IKC2103" s="220"/>
      <c r="IKD2103" s="220"/>
      <c r="IKE2103" s="220"/>
      <c r="IKF2103" s="220"/>
      <c r="IKG2103" s="220"/>
      <c r="IKH2103" s="220"/>
      <c r="IKI2103" s="220"/>
      <c r="IKJ2103" s="220"/>
      <c r="IKK2103" s="220"/>
      <c r="IKL2103" s="220"/>
      <c r="IKM2103" s="220"/>
      <c r="IKN2103" s="220"/>
      <c r="IKO2103" s="220"/>
      <c r="IKP2103" s="220"/>
      <c r="IKQ2103" s="220"/>
      <c r="IKR2103" s="220"/>
      <c r="IKS2103" s="220"/>
      <c r="IKT2103" s="220"/>
      <c r="IKU2103" s="220"/>
      <c r="IKV2103" s="220"/>
      <c r="IKW2103" s="220"/>
      <c r="IKX2103" s="220"/>
      <c r="IKY2103" s="220"/>
      <c r="IKZ2103" s="220"/>
      <c r="ILA2103" s="220"/>
      <c r="ILB2103" s="220"/>
      <c r="ILC2103" s="220"/>
      <c r="ILD2103" s="220"/>
      <c r="ILE2103" s="220"/>
      <c r="ILF2103" s="220"/>
      <c r="ILG2103" s="220"/>
      <c r="ILH2103" s="220"/>
      <c r="ILI2103" s="220"/>
      <c r="ILJ2103" s="220"/>
      <c r="ILK2103" s="220"/>
      <c r="ILL2103" s="220"/>
      <c r="ILM2103" s="220"/>
      <c r="ILN2103" s="220"/>
      <c r="ILO2103" s="220"/>
      <c r="ILP2103" s="220"/>
      <c r="ILQ2103" s="220"/>
      <c r="ILR2103" s="220"/>
      <c r="ILS2103" s="220"/>
      <c r="ILT2103" s="220"/>
      <c r="ILU2103" s="220"/>
      <c r="ILV2103" s="220"/>
      <c r="ILW2103" s="220"/>
      <c r="ILX2103" s="220"/>
      <c r="ILY2103" s="220"/>
      <c r="ILZ2103" s="220"/>
      <c r="IMA2103" s="220"/>
      <c r="IMB2103" s="220"/>
      <c r="IMC2103" s="220"/>
      <c r="IMD2103" s="220"/>
      <c r="IME2103" s="220"/>
      <c r="IMF2103" s="220"/>
      <c r="IMG2103" s="220"/>
      <c r="IMH2103" s="220"/>
      <c r="IMI2103" s="220"/>
      <c r="IMJ2103" s="220"/>
      <c r="IMK2103" s="220"/>
      <c r="IML2103" s="220"/>
      <c r="IMM2103" s="220"/>
      <c r="IMN2103" s="220"/>
      <c r="IMO2103" s="220"/>
      <c r="IMP2103" s="220"/>
      <c r="IMQ2103" s="220"/>
      <c r="IMR2103" s="220"/>
      <c r="IMS2103" s="220"/>
      <c r="IMT2103" s="220"/>
      <c r="IMU2103" s="220"/>
      <c r="IMV2103" s="220"/>
      <c r="IMW2103" s="220"/>
      <c r="IMX2103" s="220"/>
      <c r="IMY2103" s="220"/>
      <c r="IMZ2103" s="220"/>
      <c r="INA2103" s="220"/>
      <c r="INB2103" s="220"/>
      <c r="INC2103" s="220"/>
      <c r="IND2103" s="220"/>
      <c r="INE2103" s="220"/>
      <c r="INF2103" s="220"/>
      <c r="ING2103" s="220"/>
      <c r="INH2103" s="220"/>
      <c r="INI2103" s="220"/>
      <c r="INJ2103" s="220"/>
      <c r="INK2103" s="220"/>
      <c r="INL2103" s="220"/>
      <c r="INM2103" s="220"/>
      <c r="INN2103" s="220"/>
      <c r="INO2103" s="220"/>
      <c r="INP2103" s="220"/>
      <c r="INQ2103" s="220"/>
      <c r="INR2103" s="220"/>
      <c r="INS2103" s="220"/>
      <c r="INT2103" s="220"/>
      <c r="INU2103" s="220"/>
      <c r="INV2103" s="220"/>
      <c r="INW2103" s="220"/>
      <c r="INX2103" s="220"/>
      <c r="INY2103" s="220"/>
      <c r="INZ2103" s="220"/>
      <c r="IOA2103" s="220"/>
      <c r="IOB2103" s="220"/>
      <c r="IOC2103" s="220"/>
      <c r="IOD2103" s="220"/>
      <c r="IOE2103" s="220"/>
      <c r="IOF2103" s="220"/>
      <c r="IOG2103" s="220"/>
      <c r="IOH2103" s="220"/>
      <c r="IOI2103" s="220"/>
      <c r="IOJ2103" s="220"/>
      <c r="IOK2103" s="220"/>
      <c r="IOL2103" s="220"/>
      <c r="IOM2103" s="220"/>
      <c r="ION2103" s="220"/>
      <c r="IOO2103" s="220"/>
      <c r="IOP2103" s="220"/>
      <c r="IOQ2103" s="220"/>
      <c r="IOR2103" s="220"/>
      <c r="IOS2103" s="220"/>
      <c r="IOT2103" s="220"/>
      <c r="IOU2103" s="220"/>
      <c r="IOV2103" s="220"/>
      <c r="IOW2103" s="220"/>
      <c r="IOX2103" s="220"/>
      <c r="IOY2103" s="220"/>
      <c r="IOZ2103" s="220"/>
      <c r="IPA2103" s="220"/>
      <c r="IPB2103" s="220"/>
      <c r="IPC2103" s="220"/>
      <c r="IPD2103" s="220"/>
      <c r="IPE2103" s="220"/>
      <c r="IPF2103" s="220"/>
      <c r="IPG2103" s="220"/>
      <c r="IPH2103" s="220"/>
      <c r="IPI2103" s="220"/>
      <c r="IPJ2103" s="220"/>
      <c r="IPK2103" s="220"/>
      <c r="IPL2103" s="220"/>
      <c r="IPM2103" s="220"/>
      <c r="IPN2103" s="220"/>
      <c r="IPO2103" s="220"/>
      <c r="IPP2103" s="220"/>
      <c r="IPQ2103" s="220"/>
      <c r="IPR2103" s="220"/>
      <c r="IPS2103" s="220"/>
      <c r="IPT2103" s="220"/>
      <c r="IPU2103" s="220"/>
      <c r="IPV2103" s="220"/>
      <c r="IPW2103" s="220"/>
      <c r="IPX2103" s="220"/>
      <c r="IPY2103" s="220"/>
      <c r="IPZ2103" s="220"/>
      <c r="IQA2103" s="220"/>
      <c r="IQB2103" s="220"/>
      <c r="IQC2103" s="220"/>
      <c r="IQD2103" s="220"/>
      <c r="IQE2103" s="220"/>
      <c r="IQF2103" s="220"/>
      <c r="IQG2103" s="220"/>
      <c r="IQH2103" s="220"/>
      <c r="IQI2103" s="220"/>
      <c r="IQJ2103" s="220"/>
      <c r="IQK2103" s="220"/>
      <c r="IQL2103" s="220"/>
      <c r="IQM2103" s="220"/>
      <c r="IQN2103" s="220"/>
      <c r="IQO2103" s="220"/>
      <c r="IQP2103" s="220"/>
      <c r="IQQ2103" s="220"/>
      <c r="IQR2103" s="220"/>
      <c r="IQS2103" s="220"/>
      <c r="IQT2103" s="220"/>
      <c r="IQU2103" s="220"/>
      <c r="IQV2103" s="220"/>
      <c r="IQW2103" s="220"/>
      <c r="IQX2103" s="220"/>
      <c r="IQY2103" s="220"/>
      <c r="IQZ2103" s="220"/>
      <c r="IRA2103" s="220"/>
      <c r="IRB2103" s="220"/>
      <c r="IRC2103" s="220"/>
      <c r="IRD2103" s="220"/>
      <c r="IRE2103" s="220"/>
      <c r="IRF2103" s="220"/>
      <c r="IRG2103" s="220"/>
      <c r="IRH2103" s="220"/>
      <c r="IRI2103" s="220"/>
      <c r="IRJ2103" s="220"/>
      <c r="IRK2103" s="220"/>
      <c r="IRL2103" s="220"/>
      <c r="IRM2103" s="220"/>
      <c r="IRN2103" s="220"/>
      <c r="IRO2103" s="220"/>
      <c r="IRP2103" s="220"/>
      <c r="IRQ2103" s="220"/>
      <c r="IRR2103" s="220"/>
      <c r="IRS2103" s="220"/>
      <c r="IRT2103" s="220"/>
      <c r="IRU2103" s="220"/>
      <c r="IRV2103" s="220"/>
      <c r="IRW2103" s="220"/>
      <c r="IRX2103" s="220"/>
      <c r="IRY2103" s="220"/>
      <c r="IRZ2103" s="220"/>
      <c r="ISA2103" s="220"/>
      <c r="ISB2103" s="220"/>
      <c r="ISC2103" s="220"/>
      <c r="ISD2103" s="220"/>
      <c r="ISE2103" s="220"/>
      <c r="ISF2103" s="220"/>
      <c r="ISG2103" s="220"/>
      <c r="ISH2103" s="220"/>
      <c r="ISI2103" s="220"/>
      <c r="ISJ2103" s="220"/>
      <c r="ISK2103" s="220"/>
      <c r="ISL2103" s="220"/>
      <c r="ISM2103" s="220"/>
      <c r="ISN2103" s="220"/>
      <c r="ISO2103" s="220"/>
      <c r="ISP2103" s="220"/>
      <c r="ISQ2103" s="220"/>
      <c r="ISR2103" s="220"/>
      <c r="ISS2103" s="220"/>
      <c r="IST2103" s="220"/>
      <c r="ISU2103" s="220"/>
      <c r="ISV2103" s="220"/>
      <c r="ISW2103" s="220"/>
      <c r="ISX2103" s="220"/>
      <c r="ISY2103" s="220"/>
      <c r="ISZ2103" s="220"/>
      <c r="ITA2103" s="220"/>
      <c r="ITB2103" s="220"/>
      <c r="ITC2103" s="220"/>
      <c r="ITD2103" s="220"/>
      <c r="ITE2103" s="220"/>
      <c r="ITF2103" s="220"/>
      <c r="ITG2103" s="220"/>
      <c r="ITH2103" s="220"/>
      <c r="ITI2103" s="220"/>
      <c r="ITJ2103" s="220"/>
      <c r="ITK2103" s="220"/>
      <c r="ITL2103" s="220"/>
      <c r="ITM2103" s="220"/>
      <c r="ITN2103" s="220"/>
      <c r="ITO2103" s="220"/>
      <c r="ITP2103" s="220"/>
      <c r="ITQ2103" s="220"/>
      <c r="ITR2103" s="220"/>
      <c r="ITS2103" s="220"/>
      <c r="ITT2103" s="220"/>
      <c r="ITU2103" s="220"/>
      <c r="ITV2103" s="220"/>
      <c r="ITW2103" s="220"/>
      <c r="ITX2103" s="220"/>
      <c r="ITY2103" s="220"/>
      <c r="ITZ2103" s="220"/>
      <c r="IUA2103" s="220"/>
      <c r="IUB2103" s="220"/>
      <c r="IUC2103" s="220"/>
      <c r="IUD2103" s="220"/>
      <c r="IUE2103" s="220"/>
      <c r="IUF2103" s="220"/>
      <c r="IUG2103" s="220"/>
      <c r="IUH2103" s="220"/>
      <c r="IUI2103" s="220"/>
      <c r="IUJ2103" s="220"/>
      <c r="IUK2103" s="220"/>
      <c r="IUL2103" s="220"/>
      <c r="IUM2103" s="220"/>
      <c r="IUN2103" s="220"/>
      <c r="IUO2103" s="220"/>
      <c r="IUP2103" s="220"/>
      <c r="IUQ2103" s="220"/>
      <c r="IUR2103" s="220"/>
      <c r="IUS2103" s="220"/>
      <c r="IUT2103" s="220"/>
      <c r="IUU2103" s="220"/>
      <c r="IUV2103" s="220"/>
      <c r="IUW2103" s="220"/>
      <c r="IUX2103" s="220"/>
      <c r="IUY2103" s="220"/>
      <c r="IUZ2103" s="220"/>
      <c r="IVA2103" s="220"/>
      <c r="IVB2103" s="220"/>
      <c r="IVC2103" s="220"/>
      <c r="IVD2103" s="220"/>
      <c r="IVE2103" s="220"/>
      <c r="IVF2103" s="220"/>
      <c r="IVG2103" s="220"/>
      <c r="IVH2103" s="220"/>
      <c r="IVI2103" s="220"/>
      <c r="IVJ2103" s="220"/>
      <c r="IVK2103" s="220"/>
      <c r="IVL2103" s="220"/>
      <c r="IVM2103" s="220"/>
      <c r="IVN2103" s="220"/>
      <c r="IVO2103" s="220"/>
      <c r="IVP2103" s="220"/>
      <c r="IVQ2103" s="220"/>
      <c r="IVR2103" s="220"/>
      <c r="IVS2103" s="220"/>
      <c r="IVT2103" s="220"/>
      <c r="IVU2103" s="220"/>
      <c r="IVV2103" s="220"/>
      <c r="IVW2103" s="220"/>
      <c r="IVX2103" s="220"/>
      <c r="IVY2103" s="220"/>
      <c r="IVZ2103" s="220"/>
      <c r="IWA2103" s="220"/>
      <c r="IWB2103" s="220"/>
      <c r="IWC2103" s="220"/>
      <c r="IWD2103" s="220"/>
      <c r="IWE2103" s="220"/>
      <c r="IWF2103" s="220"/>
      <c r="IWG2103" s="220"/>
      <c r="IWH2103" s="220"/>
      <c r="IWI2103" s="220"/>
      <c r="IWJ2103" s="220"/>
      <c r="IWK2103" s="220"/>
      <c r="IWL2103" s="220"/>
      <c r="IWM2103" s="220"/>
      <c r="IWN2103" s="220"/>
      <c r="IWO2103" s="220"/>
      <c r="IWP2103" s="220"/>
      <c r="IWQ2103" s="220"/>
      <c r="IWR2103" s="220"/>
      <c r="IWS2103" s="220"/>
      <c r="IWT2103" s="220"/>
      <c r="IWU2103" s="220"/>
      <c r="IWV2103" s="220"/>
      <c r="IWW2103" s="220"/>
      <c r="IWX2103" s="220"/>
      <c r="IWY2103" s="220"/>
      <c r="IWZ2103" s="220"/>
      <c r="IXA2103" s="220"/>
      <c r="IXB2103" s="220"/>
      <c r="IXC2103" s="220"/>
      <c r="IXD2103" s="220"/>
      <c r="IXE2103" s="220"/>
      <c r="IXF2103" s="220"/>
      <c r="IXG2103" s="220"/>
      <c r="IXH2103" s="220"/>
      <c r="IXI2103" s="220"/>
      <c r="IXJ2103" s="220"/>
      <c r="IXK2103" s="220"/>
      <c r="IXL2103" s="220"/>
      <c r="IXM2103" s="220"/>
      <c r="IXN2103" s="220"/>
      <c r="IXO2103" s="220"/>
      <c r="IXP2103" s="220"/>
      <c r="IXQ2103" s="220"/>
      <c r="IXR2103" s="220"/>
      <c r="IXS2103" s="220"/>
      <c r="IXT2103" s="220"/>
      <c r="IXU2103" s="220"/>
      <c r="IXV2103" s="220"/>
      <c r="IXW2103" s="220"/>
      <c r="IXX2103" s="220"/>
      <c r="IXY2103" s="220"/>
      <c r="IXZ2103" s="220"/>
      <c r="IYA2103" s="220"/>
      <c r="IYB2103" s="220"/>
      <c r="IYC2103" s="220"/>
      <c r="IYD2103" s="220"/>
      <c r="IYE2103" s="220"/>
      <c r="IYF2103" s="220"/>
      <c r="IYG2103" s="220"/>
      <c r="IYH2103" s="220"/>
      <c r="IYI2103" s="220"/>
      <c r="IYJ2103" s="220"/>
      <c r="IYK2103" s="220"/>
      <c r="IYL2103" s="220"/>
      <c r="IYM2103" s="220"/>
      <c r="IYN2103" s="220"/>
      <c r="IYO2103" s="220"/>
      <c r="IYP2103" s="220"/>
      <c r="IYQ2103" s="220"/>
      <c r="IYR2103" s="220"/>
      <c r="IYS2103" s="220"/>
      <c r="IYT2103" s="220"/>
      <c r="IYU2103" s="220"/>
      <c r="IYV2103" s="220"/>
      <c r="IYW2103" s="220"/>
      <c r="IYX2103" s="220"/>
      <c r="IYY2103" s="220"/>
      <c r="IYZ2103" s="220"/>
      <c r="IZA2103" s="220"/>
      <c r="IZB2103" s="220"/>
      <c r="IZC2103" s="220"/>
      <c r="IZD2103" s="220"/>
      <c r="IZE2103" s="220"/>
      <c r="IZF2103" s="220"/>
      <c r="IZG2103" s="220"/>
      <c r="IZH2103" s="220"/>
      <c r="IZI2103" s="220"/>
      <c r="IZJ2103" s="220"/>
      <c r="IZK2103" s="220"/>
      <c r="IZL2103" s="220"/>
      <c r="IZM2103" s="220"/>
      <c r="IZN2103" s="220"/>
      <c r="IZO2103" s="220"/>
      <c r="IZP2103" s="220"/>
      <c r="IZQ2103" s="220"/>
      <c r="IZR2103" s="220"/>
      <c r="IZS2103" s="220"/>
      <c r="IZT2103" s="220"/>
      <c r="IZU2103" s="220"/>
      <c r="IZV2103" s="220"/>
      <c r="IZW2103" s="220"/>
      <c r="IZX2103" s="220"/>
      <c r="IZY2103" s="220"/>
      <c r="IZZ2103" s="220"/>
      <c r="JAA2103" s="220"/>
      <c r="JAB2103" s="220"/>
      <c r="JAC2103" s="220"/>
      <c r="JAD2103" s="220"/>
      <c r="JAE2103" s="220"/>
      <c r="JAF2103" s="220"/>
      <c r="JAG2103" s="220"/>
      <c r="JAH2103" s="220"/>
      <c r="JAI2103" s="220"/>
      <c r="JAJ2103" s="220"/>
      <c r="JAK2103" s="220"/>
      <c r="JAL2103" s="220"/>
      <c r="JAM2103" s="220"/>
      <c r="JAN2103" s="220"/>
      <c r="JAO2103" s="220"/>
      <c r="JAP2103" s="220"/>
      <c r="JAQ2103" s="220"/>
      <c r="JAR2103" s="220"/>
      <c r="JAS2103" s="220"/>
      <c r="JAT2103" s="220"/>
      <c r="JAU2103" s="220"/>
      <c r="JAV2103" s="220"/>
      <c r="JAW2103" s="220"/>
      <c r="JAX2103" s="220"/>
      <c r="JAY2103" s="220"/>
      <c r="JAZ2103" s="220"/>
      <c r="JBA2103" s="220"/>
      <c r="JBB2103" s="220"/>
      <c r="JBC2103" s="220"/>
      <c r="JBD2103" s="220"/>
      <c r="JBE2103" s="220"/>
      <c r="JBF2103" s="220"/>
      <c r="JBG2103" s="220"/>
      <c r="JBH2103" s="220"/>
      <c r="JBI2103" s="220"/>
      <c r="JBJ2103" s="220"/>
      <c r="JBK2103" s="220"/>
      <c r="JBL2103" s="220"/>
      <c r="JBM2103" s="220"/>
      <c r="JBN2103" s="220"/>
      <c r="JBO2103" s="220"/>
      <c r="JBP2103" s="220"/>
      <c r="JBQ2103" s="220"/>
      <c r="JBR2103" s="220"/>
      <c r="JBS2103" s="220"/>
      <c r="JBT2103" s="220"/>
      <c r="JBU2103" s="220"/>
      <c r="JBV2103" s="220"/>
      <c r="JBW2103" s="220"/>
      <c r="JBX2103" s="220"/>
      <c r="JBY2103" s="220"/>
      <c r="JBZ2103" s="220"/>
      <c r="JCA2103" s="220"/>
      <c r="JCB2103" s="220"/>
      <c r="JCC2103" s="220"/>
      <c r="JCD2103" s="220"/>
      <c r="JCE2103" s="220"/>
      <c r="JCF2103" s="220"/>
      <c r="JCG2103" s="220"/>
      <c r="JCH2103" s="220"/>
      <c r="JCI2103" s="220"/>
      <c r="JCJ2103" s="220"/>
      <c r="JCK2103" s="220"/>
      <c r="JCL2103" s="220"/>
      <c r="JCM2103" s="220"/>
      <c r="JCN2103" s="220"/>
      <c r="JCO2103" s="220"/>
      <c r="JCP2103" s="220"/>
      <c r="JCQ2103" s="220"/>
      <c r="JCR2103" s="220"/>
      <c r="JCS2103" s="220"/>
      <c r="JCT2103" s="220"/>
      <c r="JCU2103" s="220"/>
      <c r="JCV2103" s="220"/>
      <c r="JCW2103" s="220"/>
      <c r="JCX2103" s="220"/>
      <c r="JCY2103" s="220"/>
      <c r="JCZ2103" s="220"/>
      <c r="JDA2103" s="220"/>
      <c r="JDB2103" s="220"/>
      <c r="JDC2103" s="220"/>
      <c r="JDD2103" s="220"/>
      <c r="JDE2103" s="220"/>
      <c r="JDF2103" s="220"/>
      <c r="JDG2103" s="220"/>
      <c r="JDH2103" s="220"/>
      <c r="JDI2103" s="220"/>
      <c r="JDJ2103" s="220"/>
      <c r="JDK2103" s="220"/>
      <c r="JDL2103" s="220"/>
      <c r="JDM2103" s="220"/>
      <c r="JDN2103" s="220"/>
      <c r="JDO2103" s="220"/>
      <c r="JDP2103" s="220"/>
      <c r="JDQ2103" s="220"/>
      <c r="JDR2103" s="220"/>
      <c r="JDS2103" s="220"/>
      <c r="JDT2103" s="220"/>
      <c r="JDU2103" s="220"/>
      <c r="JDV2103" s="220"/>
      <c r="JDW2103" s="220"/>
      <c r="JDX2103" s="220"/>
      <c r="JDY2103" s="220"/>
      <c r="JDZ2103" s="220"/>
      <c r="JEA2103" s="220"/>
      <c r="JEB2103" s="220"/>
      <c r="JEC2103" s="220"/>
      <c r="JED2103" s="220"/>
      <c r="JEE2103" s="220"/>
      <c r="JEF2103" s="220"/>
      <c r="JEG2103" s="220"/>
      <c r="JEH2103" s="220"/>
      <c r="JEI2103" s="220"/>
      <c r="JEJ2103" s="220"/>
      <c r="JEK2103" s="220"/>
      <c r="JEL2103" s="220"/>
      <c r="JEM2103" s="220"/>
      <c r="JEN2103" s="220"/>
      <c r="JEO2103" s="220"/>
      <c r="JEP2103" s="220"/>
      <c r="JEQ2103" s="220"/>
      <c r="JER2103" s="220"/>
      <c r="JES2103" s="220"/>
      <c r="JET2103" s="220"/>
      <c r="JEU2103" s="220"/>
      <c r="JEV2103" s="220"/>
      <c r="JEW2103" s="220"/>
      <c r="JEX2103" s="220"/>
      <c r="JEY2103" s="220"/>
      <c r="JEZ2103" s="220"/>
      <c r="JFA2103" s="220"/>
      <c r="JFB2103" s="220"/>
      <c r="JFC2103" s="220"/>
      <c r="JFD2103" s="220"/>
      <c r="JFE2103" s="220"/>
      <c r="JFF2103" s="220"/>
      <c r="JFG2103" s="220"/>
      <c r="JFH2103" s="220"/>
      <c r="JFI2103" s="220"/>
      <c r="JFJ2103" s="220"/>
      <c r="JFK2103" s="220"/>
      <c r="JFL2103" s="220"/>
      <c r="JFM2103" s="220"/>
      <c r="JFN2103" s="220"/>
      <c r="JFO2103" s="220"/>
      <c r="JFP2103" s="220"/>
      <c r="JFQ2103" s="220"/>
      <c r="JFR2103" s="220"/>
      <c r="JFS2103" s="220"/>
      <c r="JFT2103" s="220"/>
      <c r="JFU2103" s="220"/>
      <c r="JFV2103" s="220"/>
      <c r="JFW2103" s="220"/>
      <c r="JFX2103" s="220"/>
      <c r="JFY2103" s="220"/>
      <c r="JFZ2103" s="220"/>
      <c r="JGA2103" s="220"/>
      <c r="JGB2103" s="220"/>
      <c r="JGC2103" s="220"/>
      <c r="JGD2103" s="220"/>
      <c r="JGE2103" s="220"/>
      <c r="JGF2103" s="220"/>
      <c r="JGG2103" s="220"/>
      <c r="JGH2103" s="220"/>
      <c r="JGI2103" s="220"/>
      <c r="JGJ2103" s="220"/>
      <c r="JGK2103" s="220"/>
      <c r="JGL2103" s="220"/>
      <c r="JGM2103" s="220"/>
      <c r="JGN2103" s="220"/>
      <c r="JGO2103" s="220"/>
      <c r="JGP2103" s="220"/>
      <c r="JGQ2103" s="220"/>
      <c r="JGR2103" s="220"/>
      <c r="JGS2103" s="220"/>
      <c r="JGT2103" s="220"/>
      <c r="JGU2103" s="220"/>
      <c r="JGV2103" s="220"/>
      <c r="JGW2103" s="220"/>
      <c r="JGX2103" s="220"/>
      <c r="JGY2103" s="220"/>
      <c r="JGZ2103" s="220"/>
      <c r="JHA2103" s="220"/>
      <c r="JHB2103" s="220"/>
      <c r="JHC2103" s="220"/>
      <c r="JHD2103" s="220"/>
      <c r="JHE2103" s="220"/>
      <c r="JHF2103" s="220"/>
      <c r="JHG2103" s="220"/>
      <c r="JHH2103" s="220"/>
      <c r="JHI2103" s="220"/>
      <c r="JHJ2103" s="220"/>
      <c r="JHK2103" s="220"/>
      <c r="JHL2103" s="220"/>
      <c r="JHM2103" s="220"/>
      <c r="JHN2103" s="220"/>
      <c r="JHO2103" s="220"/>
      <c r="JHP2103" s="220"/>
      <c r="JHQ2103" s="220"/>
      <c r="JHR2103" s="220"/>
      <c r="JHS2103" s="220"/>
      <c r="JHT2103" s="220"/>
      <c r="JHU2103" s="220"/>
      <c r="JHV2103" s="220"/>
      <c r="JHW2103" s="220"/>
      <c r="JHX2103" s="220"/>
      <c r="JHY2103" s="220"/>
      <c r="JHZ2103" s="220"/>
      <c r="JIA2103" s="220"/>
      <c r="JIB2103" s="220"/>
      <c r="JIC2103" s="220"/>
      <c r="JID2103" s="220"/>
      <c r="JIE2103" s="220"/>
      <c r="JIF2103" s="220"/>
      <c r="JIG2103" s="220"/>
      <c r="JIH2103" s="220"/>
      <c r="JII2103" s="220"/>
      <c r="JIJ2103" s="220"/>
      <c r="JIK2103" s="220"/>
      <c r="JIL2103" s="220"/>
      <c r="JIM2103" s="220"/>
      <c r="JIN2103" s="220"/>
      <c r="JIO2103" s="220"/>
      <c r="JIP2103" s="220"/>
      <c r="JIQ2103" s="220"/>
      <c r="JIR2103" s="220"/>
      <c r="JIS2103" s="220"/>
      <c r="JIT2103" s="220"/>
      <c r="JIU2103" s="220"/>
      <c r="JIV2103" s="220"/>
      <c r="JIW2103" s="220"/>
      <c r="JIX2103" s="220"/>
      <c r="JIY2103" s="220"/>
      <c r="JIZ2103" s="220"/>
      <c r="JJA2103" s="220"/>
      <c r="JJB2103" s="220"/>
      <c r="JJC2103" s="220"/>
      <c r="JJD2103" s="220"/>
      <c r="JJE2103" s="220"/>
      <c r="JJF2103" s="220"/>
      <c r="JJG2103" s="220"/>
      <c r="JJH2103" s="220"/>
      <c r="JJI2103" s="220"/>
      <c r="JJJ2103" s="220"/>
      <c r="JJK2103" s="220"/>
      <c r="JJL2103" s="220"/>
      <c r="JJM2103" s="220"/>
      <c r="JJN2103" s="220"/>
      <c r="JJO2103" s="220"/>
      <c r="JJP2103" s="220"/>
      <c r="JJQ2103" s="220"/>
      <c r="JJR2103" s="220"/>
      <c r="JJS2103" s="220"/>
      <c r="JJT2103" s="220"/>
      <c r="JJU2103" s="220"/>
      <c r="JJV2103" s="220"/>
      <c r="JJW2103" s="220"/>
      <c r="JJX2103" s="220"/>
      <c r="JJY2103" s="220"/>
      <c r="JJZ2103" s="220"/>
      <c r="JKA2103" s="220"/>
      <c r="JKB2103" s="220"/>
      <c r="JKC2103" s="220"/>
      <c r="JKD2103" s="220"/>
      <c r="JKE2103" s="220"/>
      <c r="JKF2103" s="220"/>
      <c r="JKG2103" s="220"/>
      <c r="JKH2103" s="220"/>
      <c r="JKI2103" s="220"/>
      <c r="JKJ2103" s="220"/>
      <c r="JKK2103" s="220"/>
      <c r="JKL2103" s="220"/>
      <c r="JKM2103" s="220"/>
      <c r="JKN2103" s="220"/>
      <c r="JKO2103" s="220"/>
      <c r="JKP2103" s="220"/>
      <c r="JKQ2103" s="220"/>
      <c r="JKR2103" s="220"/>
      <c r="JKS2103" s="220"/>
      <c r="JKT2103" s="220"/>
      <c r="JKU2103" s="220"/>
      <c r="JKV2103" s="220"/>
      <c r="JKW2103" s="220"/>
      <c r="JKX2103" s="220"/>
      <c r="JKY2103" s="220"/>
      <c r="JKZ2103" s="220"/>
      <c r="JLA2103" s="220"/>
      <c r="JLB2103" s="220"/>
      <c r="JLC2103" s="220"/>
      <c r="JLD2103" s="220"/>
      <c r="JLE2103" s="220"/>
      <c r="JLF2103" s="220"/>
      <c r="JLG2103" s="220"/>
      <c r="JLH2103" s="220"/>
      <c r="JLI2103" s="220"/>
      <c r="JLJ2103" s="220"/>
      <c r="JLK2103" s="220"/>
      <c r="JLL2103" s="220"/>
      <c r="JLM2103" s="220"/>
      <c r="JLN2103" s="220"/>
      <c r="JLO2103" s="220"/>
      <c r="JLP2103" s="220"/>
      <c r="JLQ2103" s="220"/>
      <c r="JLR2103" s="220"/>
      <c r="JLS2103" s="220"/>
      <c r="JLT2103" s="220"/>
      <c r="JLU2103" s="220"/>
      <c r="JLV2103" s="220"/>
      <c r="JLW2103" s="220"/>
      <c r="JLX2103" s="220"/>
      <c r="JLY2103" s="220"/>
      <c r="JLZ2103" s="220"/>
      <c r="JMA2103" s="220"/>
      <c r="JMB2103" s="220"/>
      <c r="JMC2103" s="220"/>
      <c r="JMD2103" s="220"/>
      <c r="JME2103" s="220"/>
      <c r="JMF2103" s="220"/>
      <c r="JMG2103" s="220"/>
      <c r="JMH2103" s="220"/>
      <c r="JMI2103" s="220"/>
      <c r="JMJ2103" s="220"/>
      <c r="JMK2103" s="220"/>
      <c r="JML2103" s="220"/>
      <c r="JMM2103" s="220"/>
      <c r="JMN2103" s="220"/>
      <c r="JMO2103" s="220"/>
      <c r="JMP2103" s="220"/>
      <c r="JMQ2103" s="220"/>
      <c r="JMR2103" s="220"/>
      <c r="JMS2103" s="220"/>
      <c r="JMT2103" s="220"/>
      <c r="JMU2103" s="220"/>
      <c r="JMV2103" s="220"/>
      <c r="JMW2103" s="220"/>
      <c r="JMX2103" s="220"/>
      <c r="JMY2103" s="220"/>
      <c r="JMZ2103" s="220"/>
      <c r="JNA2103" s="220"/>
      <c r="JNB2103" s="220"/>
      <c r="JNC2103" s="220"/>
      <c r="JND2103" s="220"/>
      <c r="JNE2103" s="220"/>
      <c r="JNF2103" s="220"/>
      <c r="JNG2103" s="220"/>
      <c r="JNH2103" s="220"/>
      <c r="JNI2103" s="220"/>
      <c r="JNJ2103" s="220"/>
      <c r="JNK2103" s="220"/>
      <c r="JNL2103" s="220"/>
      <c r="JNM2103" s="220"/>
      <c r="JNN2103" s="220"/>
      <c r="JNO2103" s="220"/>
      <c r="JNP2103" s="220"/>
      <c r="JNQ2103" s="220"/>
      <c r="JNR2103" s="220"/>
      <c r="JNS2103" s="220"/>
      <c r="JNT2103" s="220"/>
      <c r="JNU2103" s="220"/>
      <c r="JNV2103" s="220"/>
      <c r="JNW2103" s="220"/>
      <c r="JNX2103" s="220"/>
      <c r="JNY2103" s="220"/>
      <c r="JNZ2103" s="220"/>
      <c r="JOA2103" s="220"/>
      <c r="JOB2103" s="220"/>
      <c r="JOC2103" s="220"/>
      <c r="JOD2103" s="220"/>
      <c r="JOE2103" s="220"/>
      <c r="JOF2103" s="220"/>
      <c r="JOG2103" s="220"/>
      <c r="JOH2103" s="220"/>
      <c r="JOI2103" s="220"/>
      <c r="JOJ2103" s="220"/>
      <c r="JOK2103" s="220"/>
      <c r="JOL2103" s="220"/>
      <c r="JOM2103" s="220"/>
      <c r="JON2103" s="220"/>
      <c r="JOO2103" s="220"/>
      <c r="JOP2103" s="220"/>
      <c r="JOQ2103" s="220"/>
      <c r="JOR2103" s="220"/>
      <c r="JOS2103" s="220"/>
      <c r="JOT2103" s="220"/>
      <c r="JOU2103" s="220"/>
      <c r="JOV2103" s="220"/>
      <c r="JOW2103" s="220"/>
      <c r="JOX2103" s="220"/>
      <c r="JOY2103" s="220"/>
      <c r="JOZ2103" s="220"/>
      <c r="JPA2103" s="220"/>
      <c r="JPB2103" s="220"/>
      <c r="JPC2103" s="220"/>
      <c r="JPD2103" s="220"/>
      <c r="JPE2103" s="220"/>
      <c r="JPF2103" s="220"/>
      <c r="JPG2103" s="220"/>
      <c r="JPH2103" s="220"/>
      <c r="JPI2103" s="220"/>
      <c r="JPJ2103" s="220"/>
      <c r="JPK2103" s="220"/>
      <c r="JPL2103" s="220"/>
      <c r="JPM2103" s="220"/>
      <c r="JPN2103" s="220"/>
      <c r="JPO2103" s="220"/>
      <c r="JPP2103" s="220"/>
      <c r="JPQ2103" s="220"/>
      <c r="JPR2103" s="220"/>
      <c r="JPS2103" s="220"/>
      <c r="JPT2103" s="220"/>
      <c r="JPU2103" s="220"/>
      <c r="JPV2103" s="220"/>
      <c r="JPW2103" s="220"/>
      <c r="JPX2103" s="220"/>
      <c r="JPY2103" s="220"/>
      <c r="JPZ2103" s="220"/>
      <c r="JQA2103" s="220"/>
      <c r="JQB2103" s="220"/>
      <c r="JQC2103" s="220"/>
      <c r="JQD2103" s="220"/>
      <c r="JQE2103" s="220"/>
      <c r="JQF2103" s="220"/>
      <c r="JQG2103" s="220"/>
      <c r="JQH2103" s="220"/>
      <c r="JQI2103" s="220"/>
      <c r="JQJ2103" s="220"/>
      <c r="JQK2103" s="220"/>
      <c r="JQL2103" s="220"/>
      <c r="JQM2103" s="220"/>
      <c r="JQN2103" s="220"/>
      <c r="JQO2103" s="220"/>
      <c r="JQP2103" s="220"/>
      <c r="JQQ2103" s="220"/>
      <c r="JQR2103" s="220"/>
      <c r="JQS2103" s="220"/>
      <c r="JQT2103" s="220"/>
      <c r="JQU2103" s="220"/>
      <c r="JQV2103" s="220"/>
      <c r="JQW2103" s="220"/>
      <c r="JQX2103" s="220"/>
      <c r="JQY2103" s="220"/>
      <c r="JQZ2103" s="220"/>
      <c r="JRA2103" s="220"/>
      <c r="JRB2103" s="220"/>
      <c r="JRC2103" s="220"/>
      <c r="JRD2103" s="220"/>
      <c r="JRE2103" s="220"/>
      <c r="JRF2103" s="220"/>
      <c r="JRG2103" s="220"/>
      <c r="JRH2103" s="220"/>
      <c r="JRI2103" s="220"/>
      <c r="JRJ2103" s="220"/>
      <c r="JRK2103" s="220"/>
      <c r="JRL2103" s="220"/>
      <c r="JRM2103" s="220"/>
      <c r="JRN2103" s="220"/>
      <c r="JRO2103" s="220"/>
      <c r="JRP2103" s="220"/>
      <c r="JRQ2103" s="220"/>
      <c r="JRR2103" s="220"/>
      <c r="JRS2103" s="220"/>
      <c r="JRT2103" s="220"/>
      <c r="JRU2103" s="220"/>
      <c r="JRV2103" s="220"/>
      <c r="JRW2103" s="220"/>
      <c r="JRX2103" s="220"/>
      <c r="JRY2103" s="220"/>
      <c r="JRZ2103" s="220"/>
      <c r="JSA2103" s="220"/>
      <c r="JSB2103" s="220"/>
      <c r="JSC2103" s="220"/>
      <c r="JSD2103" s="220"/>
      <c r="JSE2103" s="220"/>
      <c r="JSF2103" s="220"/>
      <c r="JSG2103" s="220"/>
      <c r="JSH2103" s="220"/>
      <c r="JSI2103" s="220"/>
      <c r="JSJ2103" s="220"/>
      <c r="JSK2103" s="220"/>
      <c r="JSL2103" s="220"/>
      <c r="JSM2103" s="220"/>
      <c r="JSN2103" s="220"/>
      <c r="JSO2103" s="220"/>
      <c r="JSP2103" s="220"/>
      <c r="JSQ2103" s="220"/>
      <c r="JSR2103" s="220"/>
      <c r="JSS2103" s="220"/>
      <c r="JST2103" s="220"/>
      <c r="JSU2103" s="220"/>
      <c r="JSV2103" s="220"/>
      <c r="JSW2103" s="220"/>
      <c r="JSX2103" s="220"/>
      <c r="JSY2103" s="220"/>
      <c r="JSZ2103" s="220"/>
      <c r="JTA2103" s="220"/>
      <c r="JTB2103" s="220"/>
      <c r="JTC2103" s="220"/>
      <c r="JTD2103" s="220"/>
      <c r="JTE2103" s="220"/>
      <c r="JTF2103" s="220"/>
      <c r="JTG2103" s="220"/>
      <c r="JTH2103" s="220"/>
      <c r="JTI2103" s="220"/>
      <c r="JTJ2103" s="220"/>
      <c r="JTK2103" s="220"/>
      <c r="JTL2103" s="220"/>
      <c r="JTM2103" s="220"/>
      <c r="JTN2103" s="220"/>
      <c r="JTO2103" s="220"/>
      <c r="JTP2103" s="220"/>
      <c r="JTQ2103" s="220"/>
      <c r="JTR2103" s="220"/>
      <c r="JTS2103" s="220"/>
      <c r="JTT2103" s="220"/>
      <c r="JTU2103" s="220"/>
      <c r="JTV2103" s="220"/>
      <c r="JTW2103" s="220"/>
      <c r="JTX2103" s="220"/>
      <c r="JTY2103" s="220"/>
      <c r="JTZ2103" s="220"/>
      <c r="JUA2103" s="220"/>
      <c r="JUB2103" s="220"/>
      <c r="JUC2103" s="220"/>
      <c r="JUD2103" s="220"/>
      <c r="JUE2103" s="220"/>
      <c r="JUF2103" s="220"/>
      <c r="JUG2103" s="220"/>
      <c r="JUH2103" s="220"/>
      <c r="JUI2103" s="220"/>
      <c r="JUJ2103" s="220"/>
      <c r="JUK2103" s="220"/>
      <c r="JUL2103" s="220"/>
      <c r="JUM2103" s="220"/>
      <c r="JUN2103" s="220"/>
      <c r="JUO2103" s="220"/>
      <c r="JUP2103" s="220"/>
      <c r="JUQ2103" s="220"/>
      <c r="JUR2103" s="220"/>
      <c r="JUS2103" s="220"/>
      <c r="JUT2103" s="220"/>
      <c r="JUU2103" s="220"/>
      <c r="JUV2103" s="220"/>
      <c r="JUW2103" s="220"/>
      <c r="JUX2103" s="220"/>
      <c r="JUY2103" s="220"/>
      <c r="JUZ2103" s="220"/>
      <c r="JVA2103" s="220"/>
      <c r="JVB2103" s="220"/>
      <c r="JVC2103" s="220"/>
      <c r="JVD2103" s="220"/>
      <c r="JVE2103" s="220"/>
      <c r="JVF2103" s="220"/>
      <c r="JVG2103" s="220"/>
      <c r="JVH2103" s="220"/>
      <c r="JVI2103" s="220"/>
      <c r="JVJ2103" s="220"/>
      <c r="JVK2103" s="220"/>
      <c r="JVL2103" s="220"/>
      <c r="JVM2103" s="220"/>
      <c r="JVN2103" s="220"/>
      <c r="JVO2103" s="220"/>
      <c r="JVP2103" s="220"/>
      <c r="JVQ2103" s="220"/>
      <c r="JVR2103" s="220"/>
      <c r="JVS2103" s="220"/>
      <c r="JVT2103" s="220"/>
      <c r="JVU2103" s="220"/>
      <c r="JVV2103" s="220"/>
      <c r="JVW2103" s="220"/>
      <c r="JVX2103" s="220"/>
      <c r="JVY2103" s="220"/>
      <c r="JVZ2103" s="220"/>
      <c r="JWA2103" s="220"/>
      <c r="JWB2103" s="220"/>
      <c r="JWC2103" s="220"/>
      <c r="JWD2103" s="220"/>
      <c r="JWE2103" s="220"/>
      <c r="JWF2103" s="220"/>
      <c r="JWG2103" s="220"/>
      <c r="JWH2103" s="220"/>
      <c r="JWI2103" s="220"/>
      <c r="JWJ2103" s="220"/>
      <c r="JWK2103" s="220"/>
      <c r="JWL2103" s="220"/>
      <c r="JWM2103" s="220"/>
      <c r="JWN2103" s="220"/>
      <c r="JWO2103" s="220"/>
      <c r="JWP2103" s="220"/>
      <c r="JWQ2103" s="220"/>
      <c r="JWR2103" s="220"/>
      <c r="JWS2103" s="220"/>
      <c r="JWT2103" s="220"/>
      <c r="JWU2103" s="220"/>
      <c r="JWV2103" s="220"/>
      <c r="JWW2103" s="220"/>
      <c r="JWX2103" s="220"/>
      <c r="JWY2103" s="220"/>
      <c r="JWZ2103" s="220"/>
      <c r="JXA2103" s="220"/>
      <c r="JXB2103" s="220"/>
      <c r="JXC2103" s="220"/>
      <c r="JXD2103" s="220"/>
      <c r="JXE2103" s="220"/>
      <c r="JXF2103" s="220"/>
      <c r="JXG2103" s="220"/>
      <c r="JXH2103" s="220"/>
      <c r="JXI2103" s="220"/>
      <c r="JXJ2103" s="220"/>
      <c r="JXK2103" s="220"/>
      <c r="JXL2103" s="220"/>
      <c r="JXM2103" s="220"/>
      <c r="JXN2103" s="220"/>
      <c r="JXO2103" s="220"/>
      <c r="JXP2103" s="220"/>
      <c r="JXQ2103" s="220"/>
      <c r="JXR2103" s="220"/>
      <c r="JXS2103" s="220"/>
      <c r="JXT2103" s="220"/>
      <c r="JXU2103" s="220"/>
      <c r="JXV2103" s="220"/>
      <c r="JXW2103" s="220"/>
      <c r="JXX2103" s="220"/>
      <c r="JXY2103" s="220"/>
      <c r="JXZ2103" s="220"/>
      <c r="JYA2103" s="220"/>
      <c r="JYB2103" s="220"/>
      <c r="JYC2103" s="220"/>
      <c r="JYD2103" s="220"/>
      <c r="JYE2103" s="220"/>
      <c r="JYF2103" s="220"/>
      <c r="JYG2103" s="220"/>
      <c r="JYH2103" s="220"/>
      <c r="JYI2103" s="220"/>
      <c r="JYJ2103" s="220"/>
      <c r="JYK2103" s="220"/>
      <c r="JYL2103" s="220"/>
      <c r="JYM2103" s="220"/>
      <c r="JYN2103" s="220"/>
      <c r="JYO2103" s="220"/>
      <c r="JYP2103" s="220"/>
      <c r="JYQ2103" s="220"/>
      <c r="JYR2103" s="220"/>
      <c r="JYS2103" s="220"/>
      <c r="JYT2103" s="220"/>
      <c r="JYU2103" s="220"/>
      <c r="JYV2103" s="220"/>
      <c r="JYW2103" s="220"/>
      <c r="JYX2103" s="220"/>
      <c r="JYY2103" s="220"/>
      <c r="JYZ2103" s="220"/>
      <c r="JZA2103" s="220"/>
      <c r="JZB2103" s="220"/>
      <c r="JZC2103" s="220"/>
      <c r="JZD2103" s="220"/>
      <c r="JZE2103" s="220"/>
      <c r="JZF2103" s="220"/>
      <c r="JZG2103" s="220"/>
      <c r="JZH2103" s="220"/>
      <c r="JZI2103" s="220"/>
      <c r="JZJ2103" s="220"/>
      <c r="JZK2103" s="220"/>
      <c r="JZL2103" s="220"/>
      <c r="JZM2103" s="220"/>
      <c r="JZN2103" s="220"/>
      <c r="JZO2103" s="220"/>
      <c r="JZP2103" s="220"/>
      <c r="JZQ2103" s="220"/>
      <c r="JZR2103" s="220"/>
      <c r="JZS2103" s="220"/>
      <c r="JZT2103" s="220"/>
      <c r="JZU2103" s="220"/>
      <c r="JZV2103" s="220"/>
      <c r="JZW2103" s="220"/>
      <c r="JZX2103" s="220"/>
      <c r="JZY2103" s="220"/>
      <c r="JZZ2103" s="220"/>
      <c r="KAA2103" s="220"/>
      <c r="KAB2103" s="220"/>
      <c r="KAC2103" s="220"/>
      <c r="KAD2103" s="220"/>
      <c r="KAE2103" s="220"/>
      <c r="KAF2103" s="220"/>
      <c r="KAG2103" s="220"/>
      <c r="KAH2103" s="220"/>
      <c r="KAI2103" s="220"/>
      <c r="KAJ2103" s="220"/>
      <c r="KAK2103" s="220"/>
      <c r="KAL2103" s="220"/>
      <c r="KAM2103" s="220"/>
      <c r="KAN2103" s="220"/>
      <c r="KAO2103" s="220"/>
      <c r="KAP2103" s="220"/>
      <c r="KAQ2103" s="220"/>
      <c r="KAR2103" s="220"/>
      <c r="KAS2103" s="220"/>
      <c r="KAT2103" s="220"/>
      <c r="KAU2103" s="220"/>
      <c r="KAV2103" s="220"/>
      <c r="KAW2103" s="220"/>
      <c r="KAX2103" s="220"/>
      <c r="KAY2103" s="220"/>
      <c r="KAZ2103" s="220"/>
      <c r="KBA2103" s="220"/>
      <c r="KBB2103" s="220"/>
      <c r="KBC2103" s="220"/>
      <c r="KBD2103" s="220"/>
      <c r="KBE2103" s="220"/>
      <c r="KBF2103" s="220"/>
      <c r="KBG2103" s="220"/>
      <c r="KBH2103" s="220"/>
      <c r="KBI2103" s="220"/>
      <c r="KBJ2103" s="220"/>
      <c r="KBK2103" s="220"/>
      <c r="KBL2103" s="220"/>
      <c r="KBM2103" s="220"/>
      <c r="KBN2103" s="220"/>
      <c r="KBO2103" s="220"/>
      <c r="KBP2103" s="220"/>
      <c r="KBQ2103" s="220"/>
      <c r="KBR2103" s="220"/>
      <c r="KBS2103" s="220"/>
      <c r="KBT2103" s="220"/>
      <c r="KBU2103" s="220"/>
      <c r="KBV2103" s="220"/>
      <c r="KBW2103" s="220"/>
      <c r="KBX2103" s="220"/>
      <c r="KBY2103" s="220"/>
      <c r="KBZ2103" s="220"/>
      <c r="KCA2103" s="220"/>
      <c r="KCB2103" s="220"/>
      <c r="KCC2103" s="220"/>
      <c r="KCD2103" s="220"/>
      <c r="KCE2103" s="220"/>
      <c r="KCF2103" s="220"/>
      <c r="KCG2103" s="220"/>
      <c r="KCH2103" s="220"/>
      <c r="KCI2103" s="220"/>
      <c r="KCJ2103" s="220"/>
      <c r="KCK2103" s="220"/>
      <c r="KCL2103" s="220"/>
      <c r="KCM2103" s="220"/>
      <c r="KCN2103" s="220"/>
      <c r="KCO2103" s="220"/>
      <c r="KCP2103" s="220"/>
      <c r="KCQ2103" s="220"/>
      <c r="KCR2103" s="220"/>
      <c r="KCS2103" s="220"/>
      <c r="KCT2103" s="220"/>
      <c r="KCU2103" s="220"/>
      <c r="KCV2103" s="220"/>
      <c r="KCW2103" s="220"/>
      <c r="KCX2103" s="220"/>
      <c r="KCY2103" s="220"/>
      <c r="KCZ2103" s="220"/>
      <c r="KDA2103" s="220"/>
      <c r="KDB2103" s="220"/>
      <c r="KDC2103" s="220"/>
      <c r="KDD2103" s="220"/>
      <c r="KDE2103" s="220"/>
      <c r="KDF2103" s="220"/>
      <c r="KDG2103" s="220"/>
      <c r="KDH2103" s="220"/>
      <c r="KDI2103" s="220"/>
      <c r="KDJ2103" s="220"/>
      <c r="KDK2103" s="220"/>
      <c r="KDL2103" s="220"/>
      <c r="KDM2103" s="220"/>
      <c r="KDN2103" s="220"/>
      <c r="KDO2103" s="220"/>
      <c r="KDP2103" s="220"/>
      <c r="KDQ2103" s="220"/>
      <c r="KDR2103" s="220"/>
      <c r="KDS2103" s="220"/>
      <c r="KDT2103" s="220"/>
      <c r="KDU2103" s="220"/>
      <c r="KDV2103" s="220"/>
      <c r="KDW2103" s="220"/>
      <c r="KDX2103" s="220"/>
      <c r="KDY2103" s="220"/>
      <c r="KDZ2103" s="220"/>
      <c r="KEA2103" s="220"/>
      <c r="KEB2103" s="220"/>
      <c r="KEC2103" s="220"/>
      <c r="KED2103" s="220"/>
      <c r="KEE2103" s="220"/>
      <c r="KEF2103" s="220"/>
      <c r="KEG2103" s="220"/>
      <c r="KEH2103" s="220"/>
      <c r="KEI2103" s="220"/>
      <c r="KEJ2103" s="220"/>
      <c r="KEK2103" s="220"/>
      <c r="KEL2103" s="220"/>
      <c r="KEM2103" s="220"/>
      <c r="KEN2103" s="220"/>
      <c r="KEO2103" s="220"/>
      <c r="KEP2103" s="220"/>
      <c r="KEQ2103" s="220"/>
      <c r="KER2103" s="220"/>
      <c r="KES2103" s="220"/>
      <c r="KET2103" s="220"/>
      <c r="KEU2103" s="220"/>
      <c r="KEV2103" s="220"/>
      <c r="KEW2103" s="220"/>
      <c r="KEX2103" s="220"/>
      <c r="KEY2103" s="220"/>
      <c r="KEZ2103" s="220"/>
      <c r="KFA2103" s="220"/>
      <c r="KFB2103" s="220"/>
      <c r="KFC2103" s="220"/>
      <c r="KFD2103" s="220"/>
      <c r="KFE2103" s="220"/>
      <c r="KFF2103" s="220"/>
      <c r="KFG2103" s="220"/>
      <c r="KFH2103" s="220"/>
      <c r="KFI2103" s="220"/>
      <c r="KFJ2103" s="220"/>
      <c r="KFK2103" s="220"/>
      <c r="KFL2103" s="220"/>
      <c r="KFM2103" s="220"/>
      <c r="KFN2103" s="220"/>
      <c r="KFO2103" s="220"/>
      <c r="KFP2103" s="220"/>
      <c r="KFQ2103" s="220"/>
      <c r="KFR2103" s="220"/>
      <c r="KFS2103" s="220"/>
      <c r="KFT2103" s="220"/>
      <c r="KFU2103" s="220"/>
      <c r="KFV2103" s="220"/>
      <c r="KFW2103" s="220"/>
      <c r="KFX2103" s="220"/>
      <c r="KFY2103" s="220"/>
      <c r="KFZ2103" s="220"/>
      <c r="KGA2103" s="220"/>
      <c r="KGB2103" s="220"/>
      <c r="KGC2103" s="220"/>
      <c r="KGD2103" s="220"/>
      <c r="KGE2103" s="220"/>
      <c r="KGF2103" s="220"/>
      <c r="KGG2103" s="220"/>
      <c r="KGH2103" s="220"/>
      <c r="KGI2103" s="220"/>
      <c r="KGJ2103" s="220"/>
      <c r="KGK2103" s="220"/>
      <c r="KGL2103" s="220"/>
      <c r="KGM2103" s="220"/>
      <c r="KGN2103" s="220"/>
      <c r="KGO2103" s="220"/>
      <c r="KGP2103" s="220"/>
      <c r="KGQ2103" s="220"/>
      <c r="KGR2103" s="220"/>
      <c r="KGS2103" s="220"/>
      <c r="KGT2103" s="220"/>
      <c r="KGU2103" s="220"/>
      <c r="KGV2103" s="220"/>
      <c r="KGW2103" s="220"/>
      <c r="KGX2103" s="220"/>
      <c r="KGY2103" s="220"/>
      <c r="KGZ2103" s="220"/>
      <c r="KHA2103" s="220"/>
      <c r="KHB2103" s="220"/>
      <c r="KHC2103" s="220"/>
      <c r="KHD2103" s="220"/>
      <c r="KHE2103" s="220"/>
      <c r="KHF2103" s="220"/>
      <c r="KHG2103" s="220"/>
      <c r="KHH2103" s="220"/>
      <c r="KHI2103" s="220"/>
      <c r="KHJ2103" s="220"/>
      <c r="KHK2103" s="220"/>
      <c r="KHL2103" s="220"/>
      <c r="KHM2103" s="220"/>
      <c r="KHN2103" s="220"/>
      <c r="KHO2103" s="220"/>
      <c r="KHP2103" s="220"/>
      <c r="KHQ2103" s="220"/>
      <c r="KHR2103" s="220"/>
      <c r="KHS2103" s="220"/>
      <c r="KHT2103" s="220"/>
      <c r="KHU2103" s="220"/>
      <c r="KHV2103" s="220"/>
      <c r="KHW2103" s="220"/>
      <c r="KHX2103" s="220"/>
      <c r="KHY2103" s="220"/>
      <c r="KHZ2103" s="220"/>
      <c r="KIA2103" s="220"/>
      <c r="KIB2103" s="220"/>
      <c r="KIC2103" s="220"/>
      <c r="KID2103" s="220"/>
      <c r="KIE2103" s="220"/>
      <c r="KIF2103" s="220"/>
      <c r="KIG2103" s="220"/>
      <c r="KIH2103" s="220"/>
      <c r="KII2103" s="220"/>
      <c r="KIJ2103" s="220"/>
      <c r="KIK2103" s="220"/>
      <c r="KIL2103" s="220"/>
      <c r="KIM2103" s="220"/>
      <c r="KIN2103" s="220"/>
      <c r="KIO2103" s="220"/>
      <c r="KIP2103" s="220"/>
      <c r="KIQ2103" s="220"/>
      <c r="KIR2103" s="220"/>
      <c r="KIS2103" s="220"/>
      <c r="KIT2103" s="220"/>
      <c r="KIU2103" s="220"/>
      <c r="KIV2103" s="220"/>
      <c r="KIW2103" s="220"/>
      <c r="KIX2103" s="220"/>
      <c r="KIY2103" s="220"/>
      <c r="KIZ2103" s="220"/>
      <c r="KJA2103" s="220"/>
      <c r="KJB2103" s="220"/>
      <c r="KJC2103" s="220"/>
      <c r="KJD2103" s="220"/>
      <c r="KJE2103" s="220"/>
      <c r="KJF2103" s="220"/>
      <c r="KJG2103" s="220"/>
      <c r="KJH2103" s="220"/>
      <c r="KJI2103" s="220"/>
      <c r="KJJ2103" s="220"/>
      <c r="KJK2103" s="220"/>
      <c r="KJL2103" s="220"/>
      <c r="KJM2103" s="220"/>
      <c r="KJN2103" s="220"/>
      <c r="KJO2103" s="220"/>
      <c r="KJP2103" s="220"/>
      <c r="KJQ2103" s="220"/>
      <c r="KJR2103" s="220"/>
      <c r="KJS2103" s="220"/>
      <c r="KJT2103" s="220"/>
      <c r="KJU2103" s="220"/>
      <c r="KJV2103" s="220"/>
      <c r="KJW2103" s="220"/>
      <c r="KJX2103" s="220"/>
      <c r="KJY2103" s="220"/>
      <c r="KJZ2103" s="220"/>
      <c r="KKA2103" s="220"/>
      <c r="KKB2103" s="220"/>
      <c r="KKC2103" s="220"/>
      <c r="KKD2103" s="220"/>
      <c r="KKE2103" s="220"/>
      <c r="KKF2103" s="220"/>
      <c r="KKG2103" s="220"/>
      <c r="KKH2103" s="220"/>
      <c r="KKI2103" s="220"/>
      <c r="KKJ2103" s="220"/>
      <c r="KKK2103" s="220"/>
      <c r="KKL2103" s="220"/>
      <c r="KKM2103" s="220"/>
      <c r="KKN2103" s="220"/>
      <c r="KKO2103" s="220"/>
      <c r="KKP2103" s="220"/>
      <c r="KKQ2103" s="220"/>
      <c r="KKR2103" s="220"/>
      <c r="KKS2103" s="220"/>
      <c r="KKT2103" s="220"/>
      <c r="KKU2103" s="220"/>
      <c r="KKV2103" s="220"/>
      <c r="KKW2103" s="220"/>
      <c r="KKX2103" s="220"/>
      <c r="KKY2103" s="220"/>
      <c r="KKZ2103" s="220"/>
      <c r="KLA2103" s="220"/>
      <c r="KLB2103" s="220"/>
      <c r="KLC2103" s="220"/>
      <c r="KLD2103" s="220"/>
      <c r="KLE2103" s="220"/>
      <c r="KLF2103" s="220"/>
      <c r="KLG2103" s="220"/>
      <c r="KLH2103" s="220"/>
      <c r="KLI2103" s="220"/>
      <c r="KLJ2103" s="220"/>
      <c r="KLK2103" s="220"/>
      <c r="KLL2103" s="220"/>
      <c r="KLM2103" s="220"/>
      <c r="KLN2103" s="220"/>
      <c r="KLO2103" s="220"/>
      <c r="KLP2103" s="220"/>
      <c r="KLQ2103" s="220"/>
      <c r="KLR2103" s="220"/>
      <c r="KLS2103" s="220"/>
      <c r="KLT2103" s="220"/>
      <c r="KLU2103" s="220"/>
      <c r="KLV2103" s="220"/>
      <c r="KLW2103" s="220"/>
      <c r="KLX2103" s="220"/>
      <c r="KLY2103" s="220"/>
      <c r="KLZ2103" s="220"/>
      <c r="KMA2103" s="220"/>
      <c r="KMB2103" s="220"/>
      <c r="KMC2103" s="220"/>
      <c r="KMD2103" s="220"/>
      <c r="KME2103" s="220"/>
      <c r="KMF2103" s="220"/>
      <c r="KMG2103" s="220"/>
      <c r="KMH2103" s="220"/>
      <c r="KMI2103" s="220"/>
      <c r="KMJ2103" s="220"/>
      <c r="KMK2103" s="220"/>
      <c r="KML2103" s="220"/>
      <c r="KMM2103" s="220"/>
      <c r="KMN2103" s="220"/>
      <c r="KMO2103" s="220"/>
      <c r="KMP2103" s="220"/>
      <c r="KMQ2103" s="220"/>
      <c r="KMR2103" s="220"/>
      <c r="KMS2103" s="220"/>
      <c r="KMT2103" s="220"/>
      <c r="KMU2103" s="220"/>
      <c r="KMV2103" s="220"/>
      <c r="KMW2103" s="220"/>
      <c r="KMX2103" s="220"/>
      <c r="KMY2103" s="220"/>
      <c r="KMZ2103" s="220"/>
      <c r="KNA2103" s="220"/>
      <c r="KNB2103" s="220"/>
      <c r="KNC2103" s="220"/>
      <c r="KND2103" s="220"/>
      <c r="KNE2103" s="220"/>
      <c r="KNF2103" s="220"/>
      <c r="KNG2103" s="220"/>
      <c r="KNH2103" s="220"/>
      <c r="KNI2103" s="220"/>
      <c r="KNJ2103" s="220"/>
      <c r="KNK2103" s="220"/>
      <c r="KNL2103" s="220"/>
      <c r="KNM2103" s="220"/>
      <c r="KNN2103" s="220"/>
      <c r="KNO2103" s="220"/>
      <c r="KNP2103" s="220"/>
      <c r="KNQ2103" s="220"/>
      <c r="KNR2103" s="220"/>
      <c r="KNS2103" s="220"/>
      <c r="KNT2103" s="220"/>
      <c r="KNU2103" s="220"/>
      <c r="KNV2103" s="220"/>
      <c r="KNW2103" s="220"/>
      <c r="KNX2103" s="220"/>
      <c r="KNY2103" s="220"/>
      <c r="KNZ2103" s="220"/>
      <c r="KOA2103" s="220"/>
      <c r="KOB2103" s="220"/>
      <c r="KOC2103" s="220"/>
      <c r="KOD2103" s="220"/>
      <c r="KOE2103" s="220"/>
      <c r="KOF2103" s="220"/>
      <c r="KOG2103" s="220"/>
      <c r="KOH2103" s="220"/>
      <c r="KOI2103" s="220"/>
      <c r="KOJ2103" s="220"/>
      <c r="KOK2103" s="220"/>
      <c r="KOL2103" s="220"/>
      <c r="KOM2103" s="220"/>
      <c r="KON2103" s="220"/>
      <c r="KOO2103" s="220"/>
      <c r="KOP2103" s="220"/>
      <c r="KOQ2103" s="220"/>
      <c r="KOR2103" s="220"/>
      <c r="KOS2103" s="220"/>
      <c r="KOT2103" s="220"/>
      <c r="KOU2103" s="220"/>
      <c r="KOV2103" s="220"/>
      <c r="KOW2103" s="220"/>
      <c r="KOX2103" s="220"/>
      <c r="KOY2103" s="220"/>
      <c r="KOZ2103" s="220"/>
      <c r="KPA2103" s="220"/>
      <c r="KPB2103" s="220"/>
      <c r="KPC2103" s="220"/>
      <c r="KPD2103" s="220"/>
      <c r="KPE2103" s="220"/>
      <c r="KPF2103" s="220"/>
      <c r="KPG2103" s="220"/>
      <c r="KPH2103" s="220"/>
      <c r="KPI2103" s="220"/>
      <c r="KPJ2103" s="220"/>
      <c r="KPK2103" s="220"/>
      <c r="KPL2103" s="220"/>
      <c r="KPM2103" s="220"/>
      <c r="KPN2103" s="220"/>
      <c r="KPO2103" s="220"/>
      <c r="KPP2103" s="220"/>
      <c r="KPQ2103" s="220"/>
      <c r="KPR2103" s="220"/>
      <c r="KPS2103" s="220"/>
      <c r="KPT2103" s="220"/>
      <c r="KPU2103" s="220"/>
      <c r="KPV2103" s="220"/>
      <c r="KPW2103" s="220"/>
      <c r="KPX2103" s="220"/>
      <c r="KPY2103" s="220"/>
      <c r="KPZ2103" s="220"/>
      <c r="KQA2103" s="220"/>
      <c r="KQB2103" s="220"/>
      <c r="KQC2103" s="220"/>
      <c r="KQD2103" s="220"/>
      <c r="KQE2103" s="220"/>
      <c r="KQF2103" s="220"/>
      <c r="KQG2103" s="220"/>
      <c r="KQH2103" s="220"/>
      <c r="KQI2103" s="220"/>
      <c r="KQJ2103" s="220"/>
      <c r="KQK2103" s="220"/>
      <c r="KQL2103" s="220"/>
      <c r="KQM2103" s="220"/>
      <c r="KQN2103" s="220"/>
      <c r="KQO2103" s="220"/>
      <c r="KQP2103" s="220"/>
      <c r="KQQ2103" s="220"/>
      <c r="KQR2103" s="220"/>
      <c r="KQS2103" s="220"/>
      <c r="KQT2103" s="220"/>
      <c r="KQU2103" s="220"/>
      <c r="KQV2103" s="220"/>
      <c r="KQW2103" s="220"/>
      <c r="KQX2103" s="220"/>
      <c r="KQY2103" s="220"/>
      <c r="KQZ2103" s="220"/>
      <c r="KRA2103" s="220"/>
      <c r="KRB2103" s="220"/>
      <c r="KRC2103" s="220"/>
      <c r="KRD2103" s="220"/>
      <c r="KRE2103" s="220"/>
      <c r="KRF2103" s="220"/>
      <c r="KRG2103" s="220"/>
      <c r="KRH2103" s="220"/>
      <c r="KRI2103" s="220"/>
      <c r="KRJ2103" s="220"/>
      <c r="KRK2103" s="220"/>
      <c r="KRL2103" s="220"/>
      <c r="KRM2103" s="220"/>
      <c r="KRN2103" s="220"/>
      <c r="KRO2103" s="220"/>
      <c r="KRP2103" s="220"/>
      <c r="KRQ2103" s="220"/>
      <c r="KRR2103" s="220"/>
      <c r="KRS2103" s="220"/>
      <c r="KRT2103" s="220"/>
      <c r="KRU2103" s="220"/>
      <c r="KRV2103" s="220"/>
      <c r="KRW2103" s="220"/>
      <c r="KRX2103" s="220"/>
      <c r="KRY2103" s="220"/>
      <c r="KRZ2103" s="220"/>
      <c r="KSA2103" s="220"/>
      <c r="KSB2103" s="220"/>
      <c r="KSC2103" s="220"/>
      <c r="KSD2103" s="220"/>
      <c r="KSE2103" s="220"/>
      <c r="KSF2103" s="220"/>
      <c r="KSG2103" s="220"/>
      <c r="KSH2103" s="220"/>
      <c r="KSI2103" s="220"/>
      <c r="KSJ2103" s="220"/>
      <c r="KSK2103" s="220"/>
      <c r="KSL2103" s="220"/>
      <c r="KSM2103" s="220"/>
      <c r="KSN2103" s="220"/>
      <c r="KSO2103" s="220"/>
      <c r="KSP2103" s="220"/>
      <c r="KSQ2103" s="220"/>
      <c r="KSR2103" s="220"/>
      <c r="KSS2103" s="220"/>
      <c r="KST2103" s="220"/>
      <c r="KSU2103" s="220"/>
      <c r="KSV2103" s="220"/>
      <c r="KSW2103" s="220"/>
      <c r="KSX2103" s="220"/>
      <c r="KSY2103" s="220"/>
      <c r="KSZ2103" s="220"/>
      <c r="KTA2103" s="220"/>
      <c r="KTB2103" s="220"/>
      <c r="KTC2103" s="220"/>
      <c r="KTD2103" s="220"/>
      <c r="KTE2103" s="220"/>
      <c r="KTF2103" s="220"/>
      <c r="KTG2103" s="220"/>
      <c r="KTH2103" s="220"/>
      <c r="KTI2103" s="220"/>
      <c r="KTJ2103" s="220"/>
      <c r="KTK2103" s="220"/>
      <c r="KTL2103" s="220"/>
      <c r="KTM2103" s="220"/>
      <c r="KTN2103" s="220"/>
      <c r="KTO2103" s="220"/>
      <c r="KTP2103" s="220"/>
      <c r="KTQ2103" s="220"/>
      <c r="KTR2103" s="220"/>
      <c r="KTS2103" s="220"/>
      <c r="KTT2103" s="220"/>
      <c r="KTU2103" s="220"/>
      <c r="KTV2103" s="220"/>
      <c r="KTW2103" s="220"/>
      <c r="KTX2103" s="220"/>
      <c r="KTY2103" s="220"/>
      <c r="KTZ2103" s="220"/>
      <c r="KUA2103" s="220"/>
      <c r="KUB2103" s="220"/>
      <c r="KUC2103" s="220"/>
      <c r="KUD2103" s="220"/>
      <c r="KUE2103" s="220"/>
      <c r="KUF2103" s="220"/>
      <c r="KUG2103" s="220"/>
      <c r="KUH2103" s="220"/>
      <c r="KUI2103" s="220"/>
      <c r="KUJ2103" s="220"/>
      <c r="KUK2103" s="220"/>
      <c r="KUL2103" s="220"/>
      <c r="KUM2103" s="220"/>
      <c r="KUN2103" s="220"/>
      <c r="KUO2103" s="220"/>
      <c r="KUP2103" s="220"/>
      <c r="KUQ2103" s="220"/>
      <c r="KUR2103" s="220"/>
      <c r="KUS2103" s="220"/>
      <c r="KUT2103" s="220"/>
      <c r="KUU2103" s="220"/>
      <c r="KUV2103" s="220"/>
      <c r="KUW2103" s="220"/>
      <c r="KUX2103" s="220"/>
      <c r="KUY2103" s="220"/>
      <c r="KUZ2103" s="220"/>
      <c r="KVA2103" s="220"/>
      <c r="KVB2103" s="220"/>
      <c r="KVC2103" s="220"/>
      <c r="KVD2103" s="220"/>
      <c r="KVE2103" s="220"/>
      <c r="KVF2103" s="220"/>
      <c r="KVG2103" s="220"/>
      <c r="KVH2103" s="220"/>
      <c r="KVI2103" s="220"/>
      <c r="KVJ2103" s="220"/>
      <c r="KVK2103" s="220"/>
      <c r="KVL2103" s="220"/>
      <c r="KVM2103" s="220"/>
      <c r="KVN2103" s="220"/>
      <c r="KVO2103" s="220"/>
      <c r="KVP2103" s="220"/>
      <c r="KVQ2103" s="220"/>
      <c r="KVR2103" s="220"/>
      <c r="KVS2103" s="220"/>
      <c r="KVT2103" s="220"/>
      <c r="KVU2103" s="220"/>
      <c r="KVV2103" s="220"/>
      <c r="KVW2103" s="220"/>
      <c r="KVX2103" s="220"/>
      <c r="KVY2103" s="220"/>
      <c r="KVZ2103" s="220"/>
      <c r="KWA2103" s="220"/>
      <c r="KWB2103" s="220"/>
      <c r="KWC2103" s="220"/>
      <c r="KWD2103" s="220"/>
      <c r="KWE2103" s="220"/>
      <c r="KWF2103" s="220"/>
      <c r="KWG2103" s="220"/>
      <c r="KWH2103" s="220"/>
      <c r="KWI2103" s="220"/>
      <c r="KWJ2103" s="220"/>
      <c r="KWK2103" s="220"/>
      <c r="KWL2103" s="220"/>
      <c r="KWM2103" s="220"/>
      <c r="KWN2103" s="220"/>
      <c r="KWO2103" s="220"/>
      <c r="KWP2103" s="220"/>
      <c r="KWQ2103" s="220"/>
      <c r="KWR2103" s="220"/>
      <c r="KWS2103" s="220"/>
      <c r="KWT2103" s="220"/>
      <c r="KWU2103" s="220"/>
      <c r="KWV2103" s="220"/>
      <c r="KWW2103" s="220"/>
      <c r="KWX2103" s="220"/>
      <c r="KWY2103" s="220"/>
      <c r="KWZ2103" s="220"/>
      <c r="KXA2103" s="220"/>
      <c r="KXB2103" s="220"/>
      <c r="KXC2103" s="220"/>
      <c r="KXD2103" s="220"/>
      <c r="KXE2103" s="220"/>
      <c r="KXF2103" s="220"/>
      <c r="KXG2103" s="220"/>
      <c r="KXH2103" s="220"/>
      <c r="KXI2103" s="220"/>
      <c r="KXJ2103" s="220"/>
      <c r="KXK2103" s="220"/>
      <c r="KXL2103" s="220"/>
      <c r="KXM2103" s="220"/>
      <c r="KXN2103" s="220"/>
      <c r="KXO2103" s="220"/>
      <c r="KXP2103" s="220"/>
      <c r="KXQ2103" s="220"/>
      <c r="KXR2103" s="220"/>
      <c r="KXS2103" s="220"/>
      <c r="KXT2103" s="220"/>
      <c r="KXU2103" s="220"/>
      <c r="KXV2103" s="220"/>
      <c r="KXW2103" s="220"/>
      <c r="KXX2103" s="220"/>
      <c r="KXY2103" s="220"/>
      <c r="KXZ2103" s="220"/>
      <c r="KYA2103" s="220"/>
      <c r="KYB2103" s="220"/>
      <c r="KYC2103" s="220"/>
      <c r="KYD2103" s="220"/>
      <c r="KYE2103" s="220"/>
      <c r="KYF2103" s="220"/>
      <c r="KYG2103" s="220"/>
      <c r="KYH2103" s="220"/>
      <c r="KYI2103" s="220"/>
      <c r="KYJ2103" s="220"/>
      <c r="KYK2103" s="220"/>
      <c r="KYL2103" s="220"/>
      <c r="KYM2103" s="220"/>
      <c r="KYN2103" s="220"/>
      <c r="KYO2103" s="220"/>
      <c r="KYP2103" s="220"/>
      <c r="KYQ2103" s="220"/>
      <c r="KYR2103" s="220"/>
      <c r="KYS2103" s="220"/>
      <c r="KYT2103" s="220"/>
      <c r="KYU2103" s="220"/>
      <c r="KYV2103" s="220"/>
      <c r="KYW2103" s="220"/>
      <c r="KYX2103" s="220"/>
      <c r="KYY2103" s="220"/>
      <c r="KYZ2103" s="220"/>
      <c r="KZA2103" s="220"/>
      <c r="KZB2103" s="220"/>
      <c r="KZC2103" s="220"/>
      <c r="KZD2103" s="220"/>
      <c r="KZE2103" s="220"/>
      <c r="KZF2103" s="220"/>
      <c r="KZG2103" s="220"/>
      <c r="KZH2103" s="220"/>
      <c r="KZI2103" s="220"/>
      <c r="KZJ2103" s="220"/>
      <c r="KZK2103" s="220"/>
      <c r="KZL2103" s="220"/>
      <c r="KZM2103" s="220"/>
      <c r="KZN2103" s="220"/>
      <c r="KZO2103" s="220"/>
      <c r="KZP2103" s="220"/>
      <c r="KZQ2103" s="220"/>
      <c r="KZR2103" s="220"/>
      <c r="KZS2103" s="220"/>
      <c r="KZT2103" s="220"/>
      <c r="KZU2103" s="220"/>
      <c r="KZV2103" s="220"/>
      <c r="KZW2103" s="220"/>
      <c r="KZX2103" s="220"/>
      <c r="KZY2103" s="220"/>
      <c r="KZZ2103" s="220"/>
      <c r="LAA2103" s="220"/>
      <c r="LAB2103" s="220"/>
      <c r="LAC2103" s="220"/>
      <c r="LAD2103" s="220"/>
      <c r="LAE2103" s="220"/>
      <c r="LAF2103" s="220"/>
      <c r="LAG2103" s="220"/>
      <c r="LAH2103" s="220"/>
      <c r="LAI2103" s="220"/>
      <c r="LAJ2103" s="220"/>
      <c r="LAK2103" s="220"/>
      <c r="LAL2103" s="220"/>
      <c r="LAM2103" s="220"/>
      <c r="LAN2103" s="220"/>
      <c r="LAO2103" s="220"/>
      <c r="LAP2103" s="220"/>
      <c r="LAQ2103" s="220"/>
      <c r="LAR2103" s="220"/>
      <c r="LAS2103" s="220"/>
      <c r="LAT2103" s="220"/>
      <c r="LAU2103" s="220"/>
      <c r="LAV2103" s="220"/>
      <c r="LAW2103" s="220"/>
      <c r="LAX2103" s="220"/>
      <c r="LAY2103" s="220"/>
      <c r="LAZ2103" s="220"/>
      <c r="LBA2103" s="220"/>
      <c r="LBB2103" s="220"/>
      <c r="LBC2103" s="220"/>
      <c r="LBD2103" s="220"/>
      <c r="LBE2103" s="220"/>
      <c r="LBF2103" s="220"/>
      <c r="LBG2103" s="220"/>
      <c r="LBH2103" s="220"/>
      <c r="LBI2103" s="220"/>
      <c r="LBJ2103" s="220"/>
      <c r="LBK2103" s="220"/>
      <c r="LBL2103" s="220"/>
      <c r="LBM2103" s="220"/>
      <c r="LBN2103" s="220"/>
      <c r="LBO2103" s="220"/>
      <c r="LBP2103" s="220"/>
      <c r="LBQ2103" s="220"/>
      <c r="LBR2103" s="220"/>
      <c r="LBS2103" s="220"/>
      <c r="LBT2103" s="220"/>
      <c r="LBU2103" s="220"/>
      <c r="LBV2103" s="220"/>
      <c r="LBW2103" s="220"/>
      <c r="LBX2103" s="220"/>
      <c r="LBY2103" s="220"/>
      <c r="LBZ2103" s="220"/>
      <c r="LCA2103" s="220"/>
      <c r="LCB2103" s="220"/>
      <c r="LCC2103" s="220"/>
      <c r="LCD2103" s="220"/>
      <c r="LCE2103" s="220"/>
      <c r="LCF2103" s="220"/>
      <c r="LCG2103" s="220"/>
      <c r="LCH2103" s="220"/>
      <c r="LCI2103" s="220"/>
      <c r="LCJ2103" s="220"/>
      <c r="LCK2103" s="220"/>
      <c r="LCL2103" s="220"/>
      <c r="LCM2103" s="220"/>
      <c r="LCN2103" s="220"/>
      <c r="LCO2103" s="220"/>
      <c r="LCP2103" s="220"/>
      <c r="LCQ2103" s="220"/>
      <c r="LCR2103" s="220"/>
      <c r="LCS2103" s="220"/>
      <c r="LCT2103" s="220"/>
      <c r="LCU2103" s="220"/>
      <c r="LCV2103" s="220"/>
      <c r="LCW2103" s="220"/>
      <c r="LCX2103" s="220"/>
      <c r="LCY2103" s="220"/>
      <c r="LCZ2103" s="220"/>
      <c r="LDA2103" s="220"/>
      <c r="LDB2103" s="220"/>
      <c r="LDC2103" s="220"/>
      <c r="LDD2103" s="220"/>
      <c r="LDE2103" s="220"/>
      <c r="LDF2103" s="220"/>
      <c r="LDG2103" s="220"/>
      <c r="LDH2103" s="220"/>
      <c r="LDI2103" s="220"/>
      <c r="LDJ2103" s="220"/>
      <c r="LDK2103" s="220"/>
      <c r="LDL2103" s="220"/>
      <c r="LDM2103" s="220"/>
      <c r="LDN2103" s="220"/>
      <c r="LDO2103" s="220"/>
      <c r="LDP2103" s="220"/>
      <c r="LDQ2103" s="220"/>
      <c r="LDR2103" s="220"/>
      <c r="LDS2103" s="220"/>
      <c r="LDT2103" s="220"/>
      <c r="LDU2103" s="220"/>
      <c r="LDV2103" s="220"/>
      <c r="LDW2103" s="220"/>
      <c r="LDX2103" s="220"/>
      <c r="LDY2103" s="220"/>
      <c r="LDZ2103" s="220"/>
      <c r="LEA2103" s="220"/>
      <c r="LEB2103" s="220"/>
      <c r="LEC2103" s="220"/>
      <c r="LED2103" s="220"/>
      <c r="LEE2103" s="220"/>
      <c r="LEF2103" s="220"/>
      <c r="LEG2103" s="220"/>
      <c r="LEH2103" s="220"/>
      <c r="LEI2103" s="220"/>
      <c r="LEJ2103" s="220"/>
      <c r="LEK2103" s="220"/>
      <c r="LEL2103" s="220"/>
      <c r="LEM2103" s="220"/>
      <c r="LEN2103" s="220"/>
      <c r="LEO2103" s="220"/>
      <c r="LEP2103" s="220"/>
      <c r="LEQ2103" s="220"/>
      <c r="LER2103" s="220"/>
      <c r="LES2103" s="220"/>
      <c r="LET2103" s="220"/>
      <c r="LEU2103" s="220"/>
      <c r="LEV2103" s="220"/>
      <c r="LEW2103" s="220"/>
      <c r="LEX2103" s="220"/>
      <c r="LEY2103" s="220"/>
      <c r="LEZ2103" s="220"/>
      <c r="LFA2103" s="220"/>
      <c r="LFB2103" s="220"/>
      <c r="LFC2103" s="220"/>
      <c r="LFD2103" s="220"/>
      <c r="LFE2103" s="220"/>
      <c r="LFF2103" s="220"/>
      <c r="LFG2103" s="220"/>
      <c r="LFH2103" s="220"/>
      <c r="LFI2103" s="220"/>
      <c r="LFJ2103" s="220"/>
      <c r="LFK2103" s="220"/>
      <c r="LFL2103" s="220"/>
      <c r="LFM2103" s="220"/>
      <c r="LFN2103" s="220"/>
      <c r="LFO2103" s="220"/>
      <c r="LFP2103" s="220"/>
      <c r="LFQ2103" s="220"/>
      <c r="LFR2103" s="220"/>
      <c r="LFS2103" s="220"/>
      <c r="LFT2103" s="220"/>
      <c r="LFU2103" s="220"/>
      <c r="LFV2103" s="220"/>
      <c r="LFW2103" s="220"/>
      <c r="LFX2103" s="220"/>
      <c r="LFY2103" s="220"/>
      <c r="LFZ2103" s="220"/>
      <c r="LGA2103" s="220"/>
      <c r="LGB2103" s="220"/>
      <c r="LGC2103" s="220"/>
      <c r="LGD2103" s="220"/>
      <c r="LGE2103" s="220"/>
      <c r="LGF2103" s="220"/>
      <c r="LGG2103" s="220"/>
      <c r="LGH2103" s="220"/>
      <c r="LGI2103" s="220"/>
      <c r="LGJ2103" s="220"/>
      <c r="LGK2103" s="220"/>
      <c r="LGL2103" s="220"/>
      <c r="LGM2103" s="220"/>
      <c r="LGN2103" s="220"/>
      <c r="LGO2103" s="220"/>
      <c r="LGP2103" s="220"/>
      <c r="LGQ2103" s="220"/>
      <c r="LGR2103" s="220"/>
      <c r="LGS2103" s="220"/>
      <c r="LGT2103" s="220"/>
      <c r="LGU2103" s="220"/>
      <c r="LGV2103" s="220"/>
      <c r="LGW2103" s="220"/>
      <c r="LGX2103" s="220"/>
      <c r="LGY2103" s="220"/>
      <c r="LGZ2103" s="220"/>
      <c r="LHA2103" s="220"/>
      <c r="LHB2103" s="220"/>
      <c r="LHC2103" s="220"/>
      <c r="LHD2103" s="220"/>
      <c r="LHE2103" s="220"/>
      <c r="LHF2103" s="220"/>
      <c r="LHG2103" s="220"/>
      <c r="LHH2103" s="220"/>
      <c r="LHI2103" s="220"/>
      <c r="LHJ2103" s="220"/>
      <c r="LHK2103" s="220"/>
      <c r="LHL2103" s="220"/>
      <c r="LHM2103" s="220"/>
      <c r="LHN2103" s="220"/>
      <c r="LHO2103" s="220"/>
      <c r="LHP2103" s="220"/>
      <c r="LHQ2103" s="220"/>
      <c r="LHR2103" s="220"/>
      <c r="LHS2103" s="220"/>
      <c r="LHT2103" s="220"/>
      <c r="LHU2103" s="220"/>
      <c r="LHV2103" s="220"/>
      <c r="LHW2103" s="220"/>
      <c r="LHX2103" s="220"/>
      <c r="LHY2103" s="220"/>
      <c r="LHZ2103" s="220"/>
      <c r="LIA2103" s="220"/>
      <c r="LIB2103" s="220"/>
      <c r="LIC2103" s="220"/>
      <c r="LID2103" s="220"/>
      <c r="LIE2103" s="220"/>
      <c r="LIF2103" s="220"/>
      <c r="LIG2103" s="220"/>
      <c r="LIH2103" s="220"/>
      <c r="LII2103" s="220"/>
      <c r="LIJ2103" s="220"/>
      <c r="LIK2103" s="220"/>
      <c r="LIL2103" s="220"/>
      <c r="LIM2103" s="220"/>
      <c r="LIN2103" s="220"/>
      <c r="LIO2103" s="220"/>
      <c r="LIP2103" s="220"/>
      <c r="LIQ2103" s="220"/>
      <c r="LIR2103" s="220"/>
      <c r="LIS2103" s="220"/>
      <c r="LIT2103" s="220"/>
      <c r="LIU2103" s="220"/>
      <c r="LIV2103" s="220"/>
      <c r="LIW2103" s="220"/>
      <c r="LIX2103" s="220"/>
      <c r="LIY2103" s="220"/>
      <c r="LIZ2103" s="220"/>
      <c r="LJA2103" s="220"/>
      <c r="LJB2103" s="220"/>
      <c r="LJC2103" s="220"/>
      <c r="LJD2103" s="220"/>
      <c r="LJE2103" s="220"/>
      <c r="LJF2103" s="220"/>
      <c r="LJG2103" s="220"/>
      <c r="LJH2103" s="220"/>
      <c r="LJI2103" s="220"/>
      <c r="LJJ2103" s="220"/>
      <c r="LJK2103" s="220"/>
      <c r="LJL2103" s="220"/>
      <c r="LJM2103" s="220"/>
      <c r="LJN2103" s="220"/>
      <c r="LJO2103" s="220"/>
      <c r="LJP2103" s="220"/>
      <c r="LJQ2103" s="220"/>
      <c r="LJR2103" s="220"/>
      <c r="LJS2103" s="220"/>
      <c r="LJT2103" s="220"/>
      <c r="LJU2103" s="220"/>
      <c r="LJV2103" s="220"/>
      <c r="LJW2103" s="220"/>
      <c r="LJX2103" s="220"/>
      <c r="LJY2103" s="220"/>
      <c r="LJZ2103" s="220"/>
      <c r="LKA2103" s="220"/>
      <c r="LKB2103" s="220"/>
      <c r="LKC2103" s="220"/>
      <c r="LKD2103" s="220"/>
      <c r="LKE2103" s="220"/>
      <c r="LKF2103" s="220"/>
      <c r="LKG2103" s="220"/>
      <c r="LKH2103" s="220"/>
      <c r="LKI2103" s="220"/>
      <c r="LKJ2103" s="220"/>
      <c r="LKK2103" s="220"/>
      <c r="LKL2103" s="220"/>
      <c r="LKM2103" s="220"/>
      <c r="LKN2103" s="220"/>
      <c r="LKO2103" s="220"/>
      <c r="LKP2103" s="220"/>
      <c r="LKQ2103" s="220"/>
      <c r="LKR2103" s="220"/>
      <c r="LKS2103" s="220"/>
      <c r="LKT2103" s="220"/>
      <c r="LKU2103" s="220"/>
      <c r="LKV2103" s="220"/>
      <c r="LKW2103" s="220"/>
      <c r="LKX2103" s="220"/>
      <c r="LKY2103" s="220"/>
      <c r="LKZ2103" s="220"/>
      <c r="LLA2103" s="220"/>
      <c r="LLB2103" s="220"/>
      <c r="LLC2103" s="220"/>
      <c r="LLD2103" s="220"/>
      <c r="LLE2103" s="220"/>
      <c r="LLF2103" s="220"/>
      <c r="LLG2103" s="220"/>
      <c r="LLH2103" s="220"/>
      <c r="LLI2103" s="220"/>
      <c r="LLJ2103" s="220"/>
      <c r="LLK2103" s="220"/>
      <c r="LLL2103" s="220"/>
      <c r="LLM2103" s="220"/>
      <c r="LLN2103" s="220"/>
      <c r="LLO2103" s="220"/>
      <c r="LLP2103" s="220"/>
      <c r="LLQ2103" s="220"/>
      <c r="LLR2103" s="220"/>
      <c r="LLS2103" s="220"/>
      <c r="LLT2103" s="220"/>
      <c r="LLU2103" s="220"/>
      <c r="LLV2103" s="220"/>
      <c r="LLW2103" s="220"/>
      <c r="LLX2103" s="220"/>
      <c r="LLY2103" s="220"/>
      <c r="LLZ2103" s="220"/>
      <c r="LMA2103" s="220"/>
      <c r="LMB2103" s="220"/>
      <c r="LMC2103" s="220"/>
      <c r="LMD2103" s="220"/>
      <c r="LME2103" s="220"/>
      <c r="LMF2103" s="220"/>
      <c r="LMG2103" s="220"/>
      <c r="LMH2103" s="220"/>
      <c r="LMI2103" s="220"/>
      <c r="LMJ2103" s="220"/>
      <c r="LMK2103" s="220"/>
      <c r="LML2103" s="220"/>
      <c r="LMM2103" s="220"/>
      <c r="LMN2103" s="220"/>
      <c r="LMO2103" s="220"/>
      <c r="LMP2103" s="220"/>
      <c r="LMQ2103" s="220"/>
      <c r="LMR2103" s="220"/>
      <c r="LMS2103" s="220"/>
      <c r="LMT2103" s="220"/>
      <c r="LMU2103" s="220"/>
      <c r="LMV2103" s="220"/>
      <c r="LMW2103" s="220"/>
      <c r="LMX2103" s="220"/>
      <c r="LMY2103" s="220"/>
      <c r="LMZ2103" s="220"/>
      <c r="LNA2103" s="220"/>
      <c r="LNB2103" s="220"/>
      <c r="LNC2103" s="220"/>
      <c r="LND2103" s="220"/>
      <c r="LNE2103" s="220"/>
      <c r="LNF2103" s="220"/>
      <c r="LNG2103" s="220"/>
      <c r="LNH2103" s="220"/>
      <c r="LNI2103" s="220"/>
      <c r="LNJ2103" s="220"/>
      <c r="LNK2103" s="220"/>
      <c r="LNL2103" s="220"/>
      <c r="LNM2103" s="220"/>
      <c r="LNN2103" s="220"/>
      <c r="LNO2103" s="220"/>
      <c r="LNP2103" s="220"/>
      <c r="LNQ2103" s="220"/>
      <c r="LNR2103" s="220"/>
      <c r="LNS2103" s="220"/>
      <c r="LNT2103" s="220"/>
      <c r="LNU2103" s="220"/>
      <c r="LNV2103" s="220"/>
      <c r="LNW2103" s="220"/>
      <c r="LNX2103" s="220"/>
      <c r="LNY2103" s="220"/>
      <c r="LNZ2103" s="220"/>
      <c r="LOA2103" s="220"/>
      <c r="LOB2103" s="220"/>
      <c r="LOC2103" s="220"/>
      <c r="LOD2103" s="220"/>
      <c r="LOE2103" s="220"/>
      <c r="LOF2103" s="220"/>
      <c r="LOG2103" s="220"/>
      <c r="LOH2103" s="220"/>
      <c r="LOI2103" s="220"/>
      <c r="LOJ2103" s="220"/>
      <c r="LOK2103" s="220"/>
      <c r="LOL2103" s="220"/>
      <c r="LOM2103" s="220"/>
      <c r="LON2103" s="220"/>
      <c r="LOO2103" s="220"/>
      <c r="LOP2103" s="220"/>
      <c r="LOQ2103" s="220"/>
      <c r="LOR2103" s="220"/>
      <c r="LOS2103" s="220"/>
      <c r="LOT2103" s="220"/>
      <c r="LOU2103" s="220"/>
      <c r="LOV2103" s="220"/>
      <c r="LOW2103" s="220"/>
      <c r="LOX2103" s="220"/>
      <c r="LOY2103" s="220"/>
      <c r="LOZ2103" s="220"/>
      <c r="LPA2103" s="220"/>
      <c r="LPB2103" s="220"/>
      <c r="LPC2103" s="220"/>
      <c r="LPD2103" s="220"/>
      <c r="LPE2103" s="220"/>
      <c r="LPF2103" s="220"/>
      <c r="LPG2103" s="220"/>
      <c r="LPH2103" s="220"/>
      <c r="LPI2103" s="220"/>
      <c r="LPJ2103" s="220"/>
      <c r="LPK2103" s="220"/>
      <c r="LPL2103" s="220"/>
      <c r="LPM2103" s="220"/>
      <c r="LPN2103" s="220"/>
      <c r="LPO2103" s="220"/>
      <c r="LPP2103" s="220"/>
      <c r="LPQ2103" s="220"/>
      <c r="LPR2103" s="220"/>
      <c r="LPS2103" s="220"/>
      <c r="LPT2103" s="220"/>
      <c r="LPU2103" s="220"/>
      <c r="LPV2103" s="220"/>
      <c r="LPW2103" s="220"/>
      <c r="LPX2103" s="220"/>
      <c r="LPY2103" s="220"/>
      <c r="LPZ2103" s="220"/>
      <c r="LQA2103" s="220"/>
      <c r="LQB2103" s="220"/>
      <c r="LQC2103" s="220"/>
      <c r="LQD2103" s="220"/>
      <c r="LQE2103" s="220"/>
      <c r="LQF2103" s="220"/>
      <c r="LQG2103" s="220"/>
      <c r="LQH2103" s="220"/>
      <c r="LQI2103" s="220"/>
      <c r="LQJ2103" s="220"/>
      <c r="LQK2103" s="220"/>
      <c r="LQL2103" s="220"/>
      <c r="LQM2103" s="220"/>
      <c r="LQN2103" s="220"/>
      <c r="LQO2103" s="220"/>
      <c r="LQP2103" s="220"/>
      <c r="LQQ2103" s="220"/>
      <c r="LQR2103" s="220"/>
      <c r="LQS2103" s="220"/>
      <c r="LQT2103" s="220"/>
      <c r="LQU2103" s="220"/>
      <c r="LQV2103" s="220"/>
      <c r="LQW2103" s="220"/>
      <c r="LQX2103" s="220"/>
      <c r="LQY2103" s="220"/>
      <c r="LQZ2103" s="220"/>
      <c r="LRA2103" s="220"/>
      <c r="LRB2103" s="220"/>
      <c r="LRC2103" s="220"/>
      <c r="LRD2103" s="220"/>
      <c r="LRE2103" s="220"/>
      <c r="LRF2103" s="220"/>
      <c r="LRG2103" s="220"/>
      <c r="LRH2103" s="220"/>
      <c r="LRI2103" s="220"/>
      <c r="LRJ2103" s="220"/>
      <c r="LRK2103" s="220"/>
      <c r="LRL2103" s="220"/>
      <c r="LRM2103" s="220"/>
      <c r="LRN2103" s="220"/>
      <c r="LRO2103" s="220"/>
      <c r="LRP2103" s="220"/>
      <c r="LRQ2103" s="220"/>
      <c r="LRR2103" s="220"/>
      <c r="LRS2103" s="220"/>
      <c r="LRT2103" s="220"/>
      <c r="LRU2103" s="220"/>
      <c r="LRV2103" s="220"/>
      <c r="LRW2103" s="220"/>
      <c r="LRX2103" s="220"/>
      <c r="LRY2103" s="220"/>
      <c r="LRZ2103" s="220"/>
      <c r="LSA2103" s="220"/>
      <c r="LSB2103" s="220"/>
      <c r="LSC2103" s="220"/>
      <c r="LSD2103" s="220"/>
      <c r="LSE2103" s="220"/>
      <c r="LSF2103" s="220"/>
      <c r="LSG2103" s="220"/>
      <c r="LSH2103" s="220"/>
      <c r="LSI2103" s="220"/>
      <c r="LSJ2103" s="220"/>
      <c r="LSK2103" s="220"/>
      <c r="LSL2103" s="220"/>
      <c r="LSM2103" s="220"/>
      <c r="LSN2103" s="220"/>
      <c r="LSO2103" s="220"/>
      <c r="LSP2103" s="220"/>
      <c r="LSQ2103" s="220"/>
      <c r="LSR2103" s="220"/>
      <c r="LSS2103" s="220"/>
      <c r="LST2103" s="220"/>
      <c r="LSU2103" s="220"/>
      <c r="LSV2103" s="220"/>
      <c r="LSW2103" s="220"/>
      <c r="LSX2103" s="220"/>
      <c r="LSY2103" s="220"/>
      <c r="LSZ2103" s="220"/>
      <c r="LTA2103" s="220"/>
      <c r="LTB2103" s="220"/>
      <c r="LTC2103" s="220"/>
      <c r="LTD2103" s="220"/>
      <c r="LTE2103" s="220"/>
      <c r="LTF2103" s="220"/>
      <c r="LTG2103" s="220"/>
      <c r="LTH2103" s="220"/>
      <c r="LTI2103" s="220"/>
      <c r="LTJ2103" s="220"/>
      <c r="LTK2103" s="220"/>
      <c r="LTL2103" s="220"/>
      <c r="LTM2103" s="220"/>
      <c r="LTN2103" s="220"/>
      <c r="LTO2103" s="220"/>
      <c r="LTP2103" s="220"/>
      <c r="LTQ2103" s="220"/>
      <c r="LTR2103" s="220"/>
      <c r="LTS2103" s="220"/>
      <c r="LTT2103" s="220"/>
      <c r="LTU2103" s="220"/>
      <c r="LTV2103" s="220"/>
      <c r="LTW2103" s="220"/>
      <c r="LTX2103" s="220"/>
      <c r="LTY2103" s="220"/>
      <c r="LTZ2103" s="220"/>
      <c r="LUA2103" s="220"/>
      <c r="LUB2103" s="220"/>
      <c r="LUC2103" s="220"/>
      <c r="LUD2103" s="220"/>
      <c r="LUE2103" s="220"/>
      <c r="LUF2103" s="220"/>
      <c r="LUG2103" s="220"/>
      <c r="LUH2103" s="220"/>
      <c r="LUI2103" s="220"/>
      <c r="LUJ2103" s="220"/>
      <c r="LUK2103" s="220"/>
      <c r="LUL2103" s="220"/>
      <c r="LUM2103" s="220"/>
      <c r="LUN2103" s="220"/>
      <c r="LUO2103" s="220"/>
      <c r="LUP2103" s="220"/>
      <c r="LUQ2103" s="220"/>
      <c r="LUR2103" s="220"/>
      <c r="LUS2103" s="220"/>
      <c r="LUT2103" s="220"/>
      <c r="LUU2103" s="220"/>
      <c r="LUV2103" s="220"/>
      <c r="LUW2103" s="220"/>
      <c r="LUX2103" s="220"/>
      <c r="LUY2103" s="220"/>
      <c r="LUZ2103" s="220"/>
      <c r="LVA2103" s="220"/>
      <c r="LVB2103" s="220"/>
      <c r="LVC2103" s="220"/>
      <c r="LVD2103" s="220"/>
      <c r="LVE2103" s="220"/>
      <c r="LVF2103" s="220"/>
      <c r="LVG2103" s="220"/>
      <c r="LVH2103" s="220"/>
      <c r="LVI2103" s="220"/>
      <c r="LVJ2103" s="220"/>
      <c r="LVK2103" s="220"/>
      <c r="LVL2103" s="220"/>
      <c r="LVM2103" s="220"/>
      <c r="LVN2103" s="220"/>
      <c r="LVO2103" s="220"/>
      <c r="LVP2103" s="220"/>
      <c r="LVQ2103" s="220"/>
      <c r="LVR2103" s="220"/>
      <c r="LVS2103" s="220"/>
      <c r="LVT2103" s="220"/>
      <c r="LVU2103" s="220"/>
      <c r="LVV2103" s="220"/>
      <c r="LVW2103" s="220"/>
      <c r="LVX2103" s="220"/>
      <c r="LVY2103" s="220"/>
      <c r="LVZ2103" s="220"/>
      <c r="LWA2103" s="220"/>
      <c r="LWB2103" s="220"/>
      <c r="LWC2103" s="220"/>
      <c r="LWD2103" s="220"/>
      <c r="LWE2103" s="220"/>
      <c r="LWF2103" s="220"/>
      <c r="LWG2103" s="220"/>
      <c r="LWH2103" s="220"/>
      <c r="LWI2103" s="220"/>
      <c r="LWJ2103" s="220"/>
      <c r="LWK2103" s="220"/>
      <c r="LWL2103" s="220"/>
      <c r="LWM2103" s="220"/>
      <c r="LWN2103" s="220"/>
      <c r="LWO2103" s="220"/>
      <c r="LWP2103" s="220"/>
      <c r="LWQ2103" s="220"/>
      <c r="LWR2103" s="220"/>
      <c r="LWS2103" s="220"/>
      <c r="LWT2103" s="220"/>
      <c r="LWU2103" s="220"/>
      <c r="LWV2103" s="220"/>
      <c r="LWW2103" s="220"/>
      <c r="LWX2103" s="220"/>
      <c r="LWY2103" s="220"/>
      <c r="LWZ2103" s="220"/>
      <c r="LXA2103" s="220"/>
      <c r="LXB2103" s="220"/>
      <c r="LXC2103" s="220"/>
      <c r="LXD2103" s="220"/>
      <c r="LXE2103" s="220"/>
      <c r="LXF2103" s="220"/>
      <c r="LXG2103" s="220"/>
      <c r="LXH2103" s="220"/>
      <c r="LXI2103" s="220"/>
      <c r="LXJ2103" s="220"/>
      <c r="LXK2103" s="220"/>
      <c r="LXL2103" s="220"/>
      <c r="LXM2103" s="220"/>
      <c r="LXN2103" s="220"/>
      <c r="LXO2103" s="220"/>
      <c r="LXP2103" s="220"/>
      <c r="LXQ2103" s="220"/>
      <c r="LXR2103" s="220"/>
      <c r="LXS2103" s="220"/>
      <c r="LXT2103" s="220"/>
      <c r="LXU2103" s="220"/>
      <c r="LXV2103" s="220"/>
      <c r="LXW2103" s="220"/>
      <c r="LXX2103" s="220"/>
      <c r="LXY2103" s="220"/>
      <c r="LXZ2103" s="220"/>
      <c r="LYA2103" s="220"/>
      <c r="LYB2103" s="220"/>
      <c r="LYC2103" s="220"/>
      <c r="LYD2103" s="220"/>
      <c r="LYE2103" s="220"/>
      <c r="LYF2103" s="220"/>
      <c r="LYG2103" s="220"/>
      <c r="LYH2103" s="220"/>
      <c r="LYI2103" s="220"/>
      <c r="LYJ2103" s="220"/>
      <c r="LYK2103" s="220"/>
      <c r="LYL2103" s="220"/>
      <c r="LYM2103" s="220"/>
      <c r="LYN2103" s="220"/>
      <c r="LYO2103" s="220"/>
      <c r="LYP2103" s="220"/>
      <c r="LYQ2103" s="220"/>
      <c r="LYR2103" s="220"/>
      <c r="LYS2103" s="220"/>
      <c r="LYT2103" s="220"/>
      <c r="LYU2103" s="220"/>
      <c r="LYV2103" s="220"/>
      <c r="LYW2103" s="220"/>
      <c r="LYX2103" s="220"/>
      <c r="LYY2103" s="220"/>
      <c r="LYZ2103" s="220"/>
      <c r="LZA2103" s="220"/>
      <c r="LZB2103" s="220"/>
      <c r="LZC2103" s="220"/>
      <c r="LZD2103" s="220"/>
      <c r="LZE2103" s="220"/>
      <c r="LZF2103" s="220"/>
      <c r="LZG2103" s="220"/>
      <c r="LZH2103" s="220"/>
      <c r="LZI2103" s="220"/>
      <c r="LZJ2103" s="220"/>
      <c r="LZK2103" s="220"/>
      <c r="LZL2103" s="220"/>
      <c r="LZM2103" s="220"/>
      <c r="LZN2103" s="220"/>
      <c r="LZO2103" s="220"/>
      <c r="LZP2103" s="220"/>
      <c r="LZQ2103" s="220"/>
      <c r="LZR2103" s="220"/>
      <c r="LZS2103" s="220"/>
      <c r="LZT2103" s="220"/>
      <c r="LZU2103" s="220"/>
      <c r="LZV2103" s="220"/>
      <c r="LZW2103" s="220"/>
      <c r="LZX2103" s="220"/>
      <c r="LZY2103" s="220"/>
      <c r="LZZ2103" s="220"/>
      <c r="MAA2103" s="220"/>
      <c r="MAB2103" s="220"/>
      <c r="MAC2103" s="220"/>
      <c r="MAD2103" s="220"/>
      <c r="MAE2103" s="220"/>
      <c r="MAF2103" s="220"/>
      <c r="MAG2103" s="220"/>
      <c r="MAH2103" s="220"/>
      <c r="MAI2103" s="220"/>
      <c r="MAJ2103" s="220"/>
      <c r="MAK2103" s="220"/>
      <c r="MAL2103" s="220"/>
      <c r="MAM2103" s="220"/>
      <c r="MAN2103" s="220"/>
      <c r="MAO2103" s="220"/>
      <c r="MAP2103" s="220"/>
      <c r="MAQ2103" s="220"/>
      <c r="MAR2103" s="220"/>
      <c r="MAS2103" s="220"/>
      <c r="MAT2103" s="220"/>
      <c r="MAU2103" s="220"/>
      <c r="MAV2103" s="220"/>
      <c r="MAW2103" s="220"/>
      <c r="MAX2103" s="220"/>
      <c r="MAY2103" s="220"/>
      <c r="MAZ2103" s="220"/>
      <c r="MBA2103" s="220"/>
      <c r="MBB2103" s="220"/>
      <c r="MBC2103" s="220"/>
      <c r="MBD2103" s="220"/>
      <c r="MBE2103" s="220"/>
      <c r="MBF2103" s="220"/>
      <c r="MBG2103" s="220"/>
      <c r="MBH2103" s="220"/>
      <c r="MBI2103" s="220"/>
      <c r="MBJ2103" s="220"/>
      <c r="MBK2103" s="220"/>
      <c r="MBL2103" s="220"/>
      <c r="MBM2103" s="220"/>
      <c r="MBN2103" s="220"/>
      <c r="MBO2103" s="220"/>
      <c r="MBP2103" s="220"/>
      <c r="MBQ2103" s="220"/>
      <c r="MBR2103" s="220"/>
      <c r="MBS2103" s="220"/>
      <c r="MBT2103" s="220"/>
      <c r="MBU2103" s="220"/>
      <c r="MBV2103" s="220"/>
      <c r="MBW2103" s="220"/>
      <c r="MBX2103" s="220"/>
      <c r="MBY2103" s="220"/>
      <c r="MBZ2103" s="220"/>
      <c r="MCA2103" s="220"/>
      <c r="MCB2103" s="220"/>
      <c r="MCC2103" s="220"/>
      <c r="MCD2103" s="220"/>
      <c r="MCE2103" s="220"/>
      <c r="MCF2103" s="220"/>
      <c r="MCG2103" s="220"/>
      <c r="MCH2103" s="220"/>
      <c r="MCI2103" s="220"/>
      <c r="MCJ2103" s="220"/>
      <c r="MCK2103" s="220"/>
      <c r="MCL2103" s="220"/>
      <c r="MCM2103" s="220"/>
      <c r="MCN2103" s="220"/>
      <c r="MCO2103" s="220"/>
      <c r="MCP2103" s="220"/>
      <c r="MCQ2103" s="220"/>
      <c r="MCR2103" s="220"/>
      <c r="MCS2103" s="220"/>
      <c r="MCT2103" s="220"/>
      <c r="MCU2103" s="220"/>
      <c r="MCV2103" s="220"/>
      <c r="MCW2103" s="220"/>
      <c r="MCX2103" s="220"/>
      <c r="MCY2103" s="220"/>
      <c r="MCZ2103" s="220"/>
      <c r="MDA2103" s="220"/>
      <c r="MDB2103" s="220"/>
      <c r="MDC2103" s="220"/>
      <c r="MDD2103" s="220"/>
      <c r="MDE2103" s="220"/>
      <c r="MDF2103" s="220"/>
      <c r="MDG2103" s="220"/>
      <c r="MDH2103" s="220"/>
      <c r="MDI2103" s="220"/>
      <c r="MDJ2103" s="220"/>
      <c r="MDK2103" s="220"/>
      <c r="MDL2103" s="220"/>
      <c r="MDM2103" s="220"/>
      <c r="MDN2103" s="220"/>
      <c r="MDO2103" s="220"/>
      <c r="MDP2103" s="220"/>
      <c r="MDQ2103" s="220"/>
      <c r="MDR2103" s="220"/>
      <c r="MDS2103" s="220"/>
      <c r="MDT2103" s="220"/>
      <c r="MDU2103" s="220"/>
      <c r="MDV2103" s="220"/>
      <c r="MDW2103" s="220"/>
      <c r="MDX2103" s="220"/>
      <c r="MDY2103" s="220"/>
      <c r="MDZ2103" s="220"/>
      <c r="MEA2103" s="220"/>
      <c r="MEB2103" s="220"/>
      <c r="MEC2103" s="220"/>
      <c r="MED2103" s="220"/>
      <c r="MEE2103" s="220"/>
      <c r="MEF2103" s="220"/>
      <c r="MEG2103" s="220"/>
      <c r="MEH2103" s="220"/>
      <c r="MEI2103" s="220"/>
      <c r="MEJ2103" s="220"/>
      <c r="MEK2103" s="220"/>
      <c r="MEL2103" s="220"/>
      <c r="MEM2103" s="220"/>
      <c r="MEN2103" s="220"/>
      <c r="MEO2103" s="220"/>
      <c r="MEP2103" s="220"/>
      <c r="MEQ2103" s="220"/>
      <c r="MER2103" s="220"/>
      <c r="MES2103" s="220"/>
      <c r="MET2103" s="220"/>
      <c r="MEU2103" s="220"/>
      <c r="MEV2103" s="220"/>
      <c r="MEW2103" s="220"/>
      <c r="MEX2103" s="220"/>
      <c r="MEY2103" s="220"/>
      <c r="MEZ2103" s="220"/>
      <c r="MFA2103" s="220"/>
      <c r="MFB2103" s="220"/>
      <c r="MFC2103" s="220"/>
      <c r="MFD2103" s="220"/>
      <c r="MFE2103" s="220"/>
      <c r="MFF2103" s="220"/>
      <c r="MFG2103" s="220"/>
      <c r="MFH2103" s="220"/>
      <c r="MFI2103" s="220"/>
      <c r="MFJ2103" s="220"/>
      <c r="MFK2103" s="220"/>
      <c r="MFL2103" s="220"/>
      <c r="MFM2103" s="220"/>
      <c r="MFN2103" s="220"/>
      <c r="MFO2103" s="220"/>
      <c r="MFP2103" s="220"/>
      <c r="MFQ2103" s="220"/>
      <c r="MFR2103" s="220"/>
      <c r="MFS2103" s="220"/>
      <c r="MFT2103" s="220"/>
      <c r="MFU2103" s="220"/>
      <c r="MFV2103" s="220"/>
      <c r="MFW2103" s="220"/>
      <c r="MFX2103" s="220"/>
      <c r="MFY2103" s="220"/>
      <c r="MFZ2103" s="220"/>
      <c r="MGA2103" s="220"/>
      <c r="MGB2103" s="220"/>
      <c r="MGC2103" s="220"/>
      <c r="MGD2103" s="220"/>
      <c r="MGE2103" s="220"/>
      <c r="MGF2103" s="220"/>
      <c r="MGG2103" s="220"/>
      <c r="MGH2103" s="220"/>
      <c r="MGI2103" s="220"/>
      <c r="MGJ2103" s="220"/>
      <c r="MGK2103" s="220"/>
      <c r="MGL2103" s="220"/>
      <c r="MGM2103" s="220"/>
      <c r="MGN2103" s="220"/>
      <c r="MGO2103" s="220"/>
      <c r="MGP2103" s="220"/>
      <c r="MGQ2103" s="220"/>
      <c r="MGR2103" s="220"/>
      <c r="MGS2103" s="220"/>
      <c r="MGT2103" s="220"/>
      <c r="MGU2103" s="220"/>
      <c r="MGV2103" s="220"/>
      <c r="MGW2103" s="220"/>
      <c r="MGX2103" s="220"/>
      <c r="MGY2103" s="220"/>
      <c r="MGZ2103" s="220"/>
      <c r="MHA2103" s="220"/>
      <c r="MHB2103" s="220"/>
      <c r="MHC2103" s="220"/>
      <c r="MHD2103" s="220"/>
      <c r="MHE2103" s="220"/>
      <c r="MHF2103" s="220"/>
      <c r="MHG2103" s="220"/>
      <c r="MHH2103" s="220"/>
      <c r="MHI2103" s="220"/>
      <c r="MHJ2103" s="220"/>
      <c r="MHK2103" s="220"/>
      <c r="MHL2103" s="220"/>
      <c r="MHM2103" s="220"/>
      <c r="MHN2103" s="220"/>
      <c r="MHO2103" s="220"/>
      <c r="MHP2103" s="220"/>
      <c r="MHQ2103" s="220"/>
      <c r="MHR2103" s="220"/>
      <c r="MHS2103" s="220"/>
      <c r="MHT2103" s="220"/>
      <c r="MHU2103" s="220"/>
      <c r="MHV2103" s="220"/>
      <c r="MHW2103" s="220"/>
      <c r="MHX2103" s="220"/>
      <c r="MHY2103" s="220"/>
      <c r="MHZ2103" s="220"/>
      <c r="MIA2103" s="220"/>
      <c r="MIB2103" s="220"/>
      <c r="MIC2103" s="220"/>
      <c r="MID2103" s="220"/>
      <c r="MIE2103" s="220"/>
      <c r="MIF2103" s="220"/>
      <c r="MIG2103" s="220"/>
      <c r="MIH2103" s="220"/>
      <c r="MII2103" s="220"/>
      <c r="MIJ2103" s="220"/>
      <c r="MIK2103" s="220"/>
      <c r="MIL2103" s="220"/>
      <c r="MIM2103" s="220"/>
      <c r="MIN2103" s="220"/>
      <c r="MIO2103" s="220"/>
      <c r="MIP2103" s="220"/>
      <c r="MIQ2103" s="220"/>
      <c r="MIR2103" s="220"/>
      <c r="MIS2103" s="220"/>
      <c r="MIT2103" s="220"/>
      <c r="MIU2103" s="220"/>
      <c r="MIV2103" s="220"/>
      <c r="MIW2103" s="220"/>
      <c r="MIX2103" s="220"/>
      <c r="MIY2103" s="220"/>
      <c r="MIZ2103" s="220"/>
      <c r="MJA2103" s="220"/>
      <c r="MJB2103" s="220"/>
      <c r="MJC2103" s="220"/>
      <c r="MJD2103" s="220"/>
      <c r="MJE2103" s="220"/>
      <c r="MJF2103" s="220"/>
      <c r="MJG2103" s="220"/>
      <c r="MJH2103" s="220"/>
      <c r="MJI2103" s="220"/>
      <c r="MJJ2103" s="220"/>
      <c r="MJK2103" s="220"/>
      <c r="MJL2103" s="220"/>
      <c r="MJM2103" s="220"/>
      <c r="MJN2103" s="220"/>
      <c r="MJO2103" s="220"/>
      <c r="MJP2103" s="220"/>
      <c r="MJQ2103" s="220"/>
      <c r="MJR2103" s="220"/>
      <c r="MJS2103" s="220"/>
      <c r="MJT2103" s="220"/>
      <c r="MJU2103" s="220"/>
      <c r="MJV2103" s="220"/>
      <c r="MJW2103" s="220"/>
      <c r="MJX2103" s="220"/>
      <c r="MJY2103" s="220"/>
      <c r="MJZ2103" s="220"/>
      <c r="MKA2103" s="220"/>
      <c r="MKB2103" s="220"/>
      <c r="MKC2103" s="220"/>
      <c r="MKD2103" s="220"/>
      <c r="MKE2103" s="220"/>
      <c r="MKF2103" s="220"/>
      <c r="MKG2103" s="220"/>
      <c r="MKH2103" s="220"/>
      <c r="MKI2103" s="220"/>
      <c r="MKJ2103" s="220"/>
      <c r="MKK2103" s="220"/>
      <c r="MKL2103" s="220"/>
      <c r="MKM2103" s="220"/>
      <c r="MKN2103" s="220"/>
      <c r="MKO2103" s="220"/>
      <c r="MKP2103" s="220"/>
      <c r="MKQ2103" s="220"/>
      <c r="MKR2103" s="220"/>
      <c r="MKS2103" s="220"/>
      <c r="MKT2103" s="220"/>
      <c r="MKU2103" s="220"/>
      <c r="MKV2103" s="220"/>
      <c r="MKW2103" s="220"/>
      <c r="MKX2103" s="220"/>
      <c r="MKY2103" s="220"/>
      <c r="MKZ2103" s="220"/>
      <c r="MLA2103" s="220"/>
      <c r="MLB2103" s="220"/>
      <c r="MLC2103" s="220"/>
      <c r="MLD2103" s="220"/>
      <c r="MLE2103" s="220"/>
      <c r="MLF2103" s="220"/>
      <c r="MLG2103" s="220"/>
      <c r="MLH2103" s="220"/>
      <c r="MLI2103" s="220"/>
      <c r="MLJ2103" s="220"/>
      <c r="MLK2103" s="220"/>
      <c r="MLL2103" s="220"/>
      <c r="MLM2103" s="220"/>
      <c r="MLN2103" s="220"/>
      <c r="MLO2103" s="220"/>
      <c r="MLP2103" s="220"/>
      <c r="MLQ2103" s="220"/>
      <c r="MLR2103" s="220"/>
      <c r="MLS2103" s="220"/>
      <c r="MLT2103" s="220"/>
      <c r="MLU2103" s="220"/>
      <c r="MLV2103" s="220"/>
      <c r="MLW2103" s="220"/>
      <c r="MLX2103" s="220"/>
      <c r="MLY2103" s="220"/>
      <c r="MLZ2103" s="220"/>
      <c r="MMA2103" s="220"/>
      <c r="MMB2103" s="220"/>
      <c r="MMC2103" s="220"/>
      <c r="MMD2103" s="220"/>
      <c r="MME2103" s="220"/>
      <c r="MMF2103" s="220"/>
      <c r="MMG2103" s="220"/>
      <c r="MMH2103" s="220"/>
      <c r="MMI2103" s="220"/>
      <c r="MMJ2103" s="220"/>
      <c r="MMK2103" s="220"/>
      <c r="MML2103" s="220"/>
      <c r="MMM2103" s="220"/>
      <c r="MMN2103" s="220"/>
      <c r="MMO2103" s="220"/>
      <c r="MMP2103" s="220"/>
      <c r="MMQ2103" s="220"/>
      <c r="MMR2103" s="220"/>
      <c r="MMS2103" s="220"/>
      <c r="MMT2103" s="220"/>
      <c r="MMU2103" s="220"/>
      <c r="MMV2103" s="220"/>
      <c r="MMW2103" s="220"/>
      <c r="MMX2103" s="220"/>
      <c r="MMY2103" s="220"/>
      <c r="MMZ2103" s="220"/>
      <c r="MNA2103" s="220"/>
      <c r="MNB2103" s="220"/>
      <c r="MNC2103" s="220"/>
      <c r="MND2103" s="220"/>
      <c r="MNE2103" s="220"/>
      <c r="MNF2103" s="220"/>
      <c r="MNG2103" s="220"/>
      <c r="MNH2103" s="220"/>
      <c r="MNI2103" s="220"/>
      <c r="MNJ2103" s="220"/>
      <c r="MNK2103" s="220"/>
      <c r="MNL2103" s="220"/>
      <c r="MNM2103" s="220"/>
      <c r="MNN2103" s="220"/>
      <c r="MNO2103" s="220"/>
      <c r="MNP2103" s="220"/>
      <c r="MNQ2103" s="220"/>
      <c r="MNR2103" s="220"/>
      <c r="MNS2103" s="220"/>
      <c r="MNT2103" s="220"/>
      <c r="MNU2103" s="220"/>
      <c r="MNV2103" s="220"/>
      <c r="MNW2103" s="220"/>
      <c r="MNX2103" s="220"/>
      <c r="MNY2103" s="220"/>
      <c r="MNZ2103" s="220"/>
      <c r="MOA2103" s="220"/>
      <c r="MOB2103" s="220"/>
      <c r="MOC2103" s="220"/>
      <c r="MOD2103" s="220"/>
      <c r="MOE2103" s="220"/>
      <c r="MOF2103" s="220"/>
      <c r="MOG2103" s="220"/>
      <c r="MOH2103" s="220"/>
      <c r="MOI2103" s="220"/>
      <c r="MOJ2103" s="220"/>
      <c r="MOK2103" s="220"/>
      <c r="MOL2103" s="220"/>
      <c r="MOM2103" s="220"/>
      <c r="MON2103" s="220"/>
      <c r="MOO2103" s="220"/>
      <c r="MOP2103" s="220"/>
      <c r="MOQ2103" s="220"/>
      <c r="MOR2103" s="220"/>
      <c r="MOS2103" s="220"/>
      <c r="MOT2103" s="220"/>
      <c r="MOU2103" s="220"/>
      <c r="MOV2103" s="220"/>
      <c r="MOW2103" s="220"/>
      <c r="MOX2103" s="220"/>
      <c r="MOY2103" s="220"/>
      <c r="MOZ2103" s="220"/>
      <c r="MPA2103" s="220"/>
      <c r="MPB2103" s="220"/>
      <c r="MPC2103" s="220"/>
      <c r="MPD2103" s="220"/>
      <c r="MPE2103" s="220"/>
      <c r="MPF2103" s="220"/>
      <c r="MPG2103" s="220"/>
      <c r="MPH2103" s="220"/>
      <c r="MPI2103" s="220"/>
      <c r="MPJ2103" s="220"/>
      <c r="MPK2103" s="220"/>
      <c r="MPL2103" s="220"/>
      <c r="MPM2103" s="220"/>
      <c r="MPN2103" s="220"/>
      <c r="MPO2103" s="220"/>
      <c r="MPP2103" s="220"/>
      <c r="MPQ2103" s="220"/>
      <c r="MPR2103" s="220"/>
      <c r="MPS2103" s="220"/>
      <c r="MPT2103" s="220"/>
      <c r="MPU2103" s="220"/>
      <c r="MPV2103" s="220"/>
      <c r="MPW2103" s="220"/>
      <c r="MPX2103" s="220"/>
      <c r="MPY2103" s="220"/>
      <c r="MPZ2103" s="220"/>
      <c r="MQA2103" s="220"/>
      <c r="MQB2103" s="220"/>
      <c r="MQC2103" s="220"/>
      <c r="MQD2103" s="220"/>
      <c r="MQE2103" s="220"/>
      <c r="MQF2103" s="220"/>
      <c r="MQG2103" s="220"/>
      <c r="MQH2103" s="220"/>
      <c r="MQI2103" s="220"/>
      <c r="MQJ2103" s="220"/>
      <c r="MQK2103" s="220"/>
      <c r="MQL2103" s="220"/>
      <c r="MQM2103" s="220"/>
      <c r="MQN2103" s="220"/>
      <c r="MQO2103" s="220"/>
      <c r="MQP2103" s="220"/>
      <c r="MQQ2103" s="220"/>
      <c r="MQR2103" s="220"/>
      <c r="MQS2103" s="220"/>
      <c r="MQT2103" s="220"/>
      <c r="MQU2103" s="220"/>
      <c r="MQV2103" s="220"/>
      <c r="MQW2103" s="220"/>
      <c r="MQX2103" s="220"/>
      <c r="MQY2103" s="220"/>
      <c r="MQZ2103" s="220"/>
      <c r="MRA2103" s="220"/>
      <c r="MRB2103" s="220"/>
      <c r="MRC2103" s="220"/>
      <c r="MRD2103" s="220"/>
      <c r="MRE2103" s="220"/>
      <c r="MRF2103" s="220"/>
      <c r="MRG2103" s="220"/>
      <c r="MRH2103" s="220"/>
      <c r="MRI2103" s="220"/>
      <c r="MRJ2103" s="220"/>
      <c r="MRK2103" s="220"/>
      <c r="MRL2103" s="220"/>
      <c r="MRM2103" s="220"/>
      <c r="MRN2103" s="220"/>
      <c r="MRO2103" s="220"/>
      <c r="MRP2103" s="220"/>
      <c r="MRQ2103" s="220"/>
      <c r="MRR2103" s="220"/>
      <c r="MRS2103" s="220"/>
      <c r="MRT2103" s="220"/>
      <c r="MRU2103" s="220"/>
      <c r="MRV2103" s="220"/>
      <c r="MRW2103" s="220"/>
      <c r="MRX2103" s="220"/>
      <c r="MRY2103" s="220"/>
      <c r="MRZ2103" s="220"/>
      <c r="MSA2103" s="220"/>
      <c r="MSB2103" s="220"/>
      <c r="MSC2103" s="220"/>
      <c r="MSD2103" s="220"/>
      <c r="MSE2103" s="220"/>
      <c r="MSF2103" s="220"/>
      <c r="MSG2103" s="220"/>
      <c r="MSH2103" s="220"/>
      <c r="MSI2103" s="220"/>
      <c r="MSJ2103" s="220"/>
      <c r="MSK2103" s="220"/>
      <c r="MSL2103" s="220"/>
      <c r="MSM2103" s="220"/>
      <c r="MSN2103" s="220"/>
      <c r="MSO2103" s="220"/>
      <c r="MSP2103" s="220"/>
      <c r="MSQ2103" s="220"/>
      <c r="MSR2103" s="220"/>
      <c r="MSS2103" s="220"/>
      <c r="MST2103" s="220"/>
      <c r="MSU2103" s="220"/>
      <c r="MSV2103" s="220"/>
      <c r="MSW2103" s="220"/>
      <c r="MSX2103" s="220"/>
      <c r="MSY2103" s="220"/>
      <c r="MSZ2103" s="220"/>
      <c r="MTA2103" s="220"/>
      <c r="MTB2103" s="220"/>
      <c r="MTC2103" s="220"/>
      <c r="MTD2103" s="220"/>
      <c r="MTE2103" s="220"/>
      <c r="MTF2103" s="220"/>
      <c r="MTG2103" s="220"/>
      <c r="MTH2103" s="220"/>
      <c r="MTI2103" s="220"/>
      <c r="MTJ2103" s="220"/>
      <c r="MTK2103" s="220"/>
      <c r="MTL2103" s="220"/>
      <c r="MTM2103" s="220"/>
      <c r="MTN2103" s="220"/>
      <c r="MTO2103" s="220"/>
      <c r="MTP2103" s="220"/>
      <c r="MTQ2103" s="220"/>
      <c r="MTR2103" s="220"/>
      <c r="MTS2103" s="220"/>
      <c r="MTT2103" s="220"/>
      <c r="MTU2103" s="220"/>
      <c r="MTV2103" s="220"/>
      <c r="MTW2103" s="220"/>
      <c r="MTX2103" s="220"/>
      <c r="MTY2103" s="220"/>
      <c r="MTZ2103" s="220"/>
      <c r="MUA2103" s="220"/>
      <c r="MUB2103" s="220"/>
      <c r="MUC2103" s="220"/>
      <c r="MUD2103" s="220"/>
      <c r="MUE2103" s="220"/>
      <c r="MUF2103" s="220"/>
      <c r="MUG2103" s="220"/>
      <c r="MUH2103" s="220"/>
      <c r="MUI2103" s="220"/>
      <c r="MUJ2103" s="220"/>
      <c r="MUK2103" s="220"/>
      <c r="MUL2103" s="220"/>
      <c r="MUM2103" s="220"/>
      <c r="MUN2103" s="220"/>
      <c r="MUO2103" s="220"/>
      <c r="MUP2103" s="220"/>
      <c r="MUQ2103" s="220"/>
      <c r="MUR2103" s="220"/>
      <c r="MUS2103" s="220"/>
      <c r="MUT2103" s="220"/>
      <c r="MUU2103" s="220"/>
      <c r="MUV2103" s="220"/>
      <c r="MUW2103" s="220"/>
      <c r="MUX2103" s="220"/>
      <c r="MUY2103" s="220"/>
      <c r="MUZ2103" s="220"/>
      <c r="MVA2103" s="220"/>
      <c r="MVB2103" s="220"/>
      <c r="MVC2103" s="220"/>
      <c r="MVD2103" s="220"/>
      <c r="MVE2103" s="220"/>
      <c r="MVF2103" s="220"/>
      <c r="MVG2103" s="220"/>
      <c r="MVH2103" s="220"/>
      <c r="MVI2103" s="220"/>
      <c r="MVJ2103" s="220"/>
      <c r="MVK2103" s="220"/>
      <c r="MVL2103" s="220"/>
      <c r="MVM2103" s="220"/>
      <c r="MVN2103" s="220"/>
      <c r="MVO2103" s="220"/>
      <c r="MVP2103" s="220"/>
      <c r="MVQ2103" s="220"/>
      <c r="MVR2103" s="220"/>
      <c r="MVS2103" s="220"/>
      <c r="MVT2103" s="220"/>
      <c r="MVU2103" s="220"/>
      <c r="MVV2103" s="220"/>
      <c r="MVW2103" s="220"/>
      <c r="MVX2103" s="220"/>
      <c r="MVY2103" s="220"/>
      <c r="MVZ2103" s="220"/>
      <c r="MWA2103" s="220"/>
      <c r="MWB2103" s="220"/>
      <c r="MWC2103" s="220"/>
      <c r="MWD2103" s="220"/>
      <c r="MWE2103" s="220"/>
      <c r="MWF2103" s="220"/>
      <c r="MWG2103" s="220"/>
      <c r="MWH2103" s="220"/>
      <c r="MWI2103" s="220"/>
      <c r="MWJ2103" s="220"/>
      <c r="MWK2103" s="220"/>
      <c r="MWL2103" s="220"/>
      <c r="MWM2103" s="220"/>
      <c r="MWN2103" s="220"/>
      <c r="MWO2103" s="220"/>
      <c r="MWP2103" s="220"/>
      <c r="MWQ2103" s="220"/>
      <c r="MWR2103" s="220"/>
      <c r="MWS2103" s="220"/>
      <c r="MWT2103" s="220"/>
      <c r="MWU2103" s="220"/>
      <c r="MWV2103" s="220"/>
      <c r="MWW2103" s="220"/>
      <c r="MWX2103" s="220"/>
      <c r="MWY2103" s="220"/>
      <c r="MWZ2103" s="220"/>
      <c r="MXA2103" s="220"/>
      <c r="MXB2103" s="220"/>
      <c r="MXC2103" s="220"/>
      <c r="MXD2103" s="220"/>
      <c r="MXE2103" s="220"/>
      <c r="MXF2103" s="220"/>
      <c r="MXG2103" s="220"/>
      <c r="MXH2103" s="220"/>
      <c r="MXI2103" s="220"/>
      <c r="MXJ2103" s="220"/>
      <c r="MXK2103" s="220"/>
      <c r="MXL2103" s="220"/>
      <c r="MXM2103" s="220"/>
      <c r="MXN2103" s="220"/>
      <c r="MXO2103" s="220"/>
      <c r="MXP2103" s="220"/>
      <c r="MXQ2103" s="220"/>
      <c r="MXR2103" s="220"/>
      <c r="MXS2103" s="220"/>
      <c r="MXT2103" s="220"/>
      <c r="MXU2103" s="220"/>
      <c r="MXV2103" s="220"/>
      <c r="MXW2103" s="220"/>
      <c r="MXX2103" s="220"/>
      <c r="MXY2103" s="220"/>
      <c r="MXZ2103" s="220"/>
      <c r="MYA2103" s="220"/>
      <c r="MYB2103" s="220"/>
      <c r="MYC2103" s="220"/>
      <c r="MYD2103" s="220"/>
      <c r="MYE2103" s="220"/>
      <c r="MYF2103" s="220"/>
      <c r="MYG2103" s="220"/>
      <c r="MYH2103" s="220"/>
      <c r="MYI2103" s="220"/>
      <c r="MYJ2103" s="220"/>
      <c r="MYK2103" s="220"/>
      <c r="MYL2103" s="220"/>
      <c r="MYM2103" s="220"/>
      <c r="MYN2103" s="220"/>
      <c r="MYO2103" s="220"/>
      <c r="MYP2103" s="220"/>
      <c r="MYQ2103" s="220"/>
      <c r="MYR2103" s="220"/>
      <c r="MYS2103" s="220"/>
      <c r="MYT2103" s="220"/>
      <c r="MYU2103" s="220"/>
      <c r="MYV2103" s="220"/>
      <c r="MYW2103" s="220"/>
      <c r="MYX2103" s="220"/>
      <c r="MYY2103" s="220"/>
      <c r="MYZ2103" s="220"/>
      <c r="MZA2103" s="220"/>
      <c r="MZB2103" s="220"/>
      <c r="MZC2103" s="220"/>
      <c r="MZD2103" s="220"/>
      <c r="MZE2103" s="220"/>
      <c r="MZF2103" s="220"/>
      <c r="MZG2103" s="220"/>
      <c r="MZH2103" s="220"/>
      <c r="MZI2103" s="220"/>
      <c r="MZJ2103" s="220"/>
      <c r="MZK2103" s="220"/>
      <c r="MZL2103" s="220"/>
      <c r="MZM2103" s="220"/>
      <c r="MZN2103" s="220"/>
      <c r="MZO2103" s="220"/>
      <c r="MZP2103" s="220"/>
      <c r="MZQ2103" s="220"/>
      <c r="MZR2103" s="220"/>
      <c r="MZS2103" s="220"/>
      <c r="MZT2103" s="220"/>
      <c r="MZU2103" s="220"/>
      <c r="MZV2103" s="220"/>
      <c r="MZW2103" s="220"/>
      <c r="MZX2103" s="220"/>
      <c r="MZY2103" s="220"/>
      <c r="MZZ2103" s="220"/>
      <c r="NAA2103" s="220"/>
      <c r="NAB2103" s="220"/>
      <c r="NAC2103" s="220"/>
      <c r="NAD2103" s="220"/>
      <c r="NAE2103" s="220"/>
      <c r="NAF2103" s="220"/>
      <c r="NAG2103" s="220"/>
      <c r="NAH2103" s="220"/>
      <c r="NAI2103" s="220"/>
      <c r="NAJ2103" s="220"/>
      <c r="NAK2103" s="220"/>
      <c r="NAL2103" s="220"/>
      <c r="NAM2103" s="220"/>
      <c r="NAN2103" s="220"/>
      <c r="NAO2103" s="220"/>
      <c r="NAP2103" s="220"/>
      <c r="NAQ2103" s="220"/>
      <c r="NAR2103" s="220"/>
      <c r="NAS2103" s="220"/>
      <c r="NAT2103" s="220"/>
      <c r="NAU2103" s="220"/>
      <c r="NAV2103" s="220"/>
      <c r="NAW2103" s="220"/>
      <c r="NAX2103" s="220"/>
      <c r="NAY2103" s="220"/>
      <c r="NAZ2103" s="220"/>
      <c r="NBA2103" s="220"/>
      <c r="NBB2103" s="220"/>
      <c r="NBC2103" s="220"/>
      <c r="NBD2103" s="220"/>
      <c r="NBE2103" s="220"/>
      <c r="NBF2103" s="220"/>
      <c r="NBG2103" s="220"/>
      <c r="NBH2103" s="220"/>
      <c r="NBI2103" s="220"/>
      <c r="NBJ2103" s="220"/>
      <c r="NBK2103" s="220"/>
      <c r="NBL2103" s="220"/>
      <c r="NBM2103" s="220"/>
      <c r="NBN2103" s="220"/>
      <c r="NBO2103" s="220"/>
      <c r="NBP2103" s="220"/>
      <c r="NBQ2103" s="220"/>
      <c r="NBR2103" s="220"/>
      <c r="NBS2103" s="220"/>
      <c r="NBT2103" s="220"/>
      <c r="NBU2103" s="220"/>
      <c r="NBV2103" s="220"/>
      <c r="NBW2103" s="220"/>
      <c r="NBX2103" s="220"/>
      <c r="NBY2103" s="220"/>
      <c r="NBZ2103" s="220"/>
      <c r="NCA2103" s="220"/>
      <c r="NCB2103" s="220"/>
      <c r="NCC2103" s="220"/>
      <c r="NCD2103" s="220"/>
      <c r="NCE2103" s="220"/>
      <c r="NCF2103" s="220"/>
      <c r="NCG2103" s="220"/>
      <c r="NCH2103" s="220"/>
      <c r="NCI2103" s="220"/>
      <c r="NCJ2103" s="220"/>
      <c r="NCK2103" s="220"/>
      <c r="NCL2103" s="220"/>
      <c r="NCM2103" s="220"/>
      <c r="NCN2103" s="220"/>
      <c r="NCO2103" s="220"/>
      <c r="NCP2103" s="220"/>
      <c r="NCQ2103" s="220"/>
      <c r="NCR2103" s="220"/>
      <c r="NCS2103" s="220"/>
      <c r="NCT2103" s="220"/>
      <c r="NCU2103" s="220"/>
      <c r="NCV2103" s="220"/>
      <c r="NCW2103" s="220"/>
      <c r="NCX2103" s="220"/>
      <c r="NCY2103" s="220"/>
      <c r="NCZ2103" s="220"/>
      <c r="NDA2103" s="220"/>
      <c r="NDB2103" s="220"/>
      <c r="NDC2103" s="220"/>
      <c r="NDD2103" s="220"/>
      <c r="NDE2103" s="220"/>
      <c r="NDF2103" s="220"/>
      <c r="NDG2103" s="220"/>
      <c r="NDH2103" s="220"/>
      <c r="NDI2103" s="220"/>
      <c r="NDJ2103" s="220"/>
      <c r="NDK2103" s="220"/>
      <c r="NDL2103" s="220"/>
      <c r="NDM2103" s="220"/>
      <c r="NDN2103" s="220"/>
      <c r="NDO2103" s="220"/>
      <c r="NDP2103" s="220"/>
      <c r="NDQ2103" s="220"/>
      <c r="NDR2103" s="220"/>
      <c r="NDS2103" s="220"/>
      <c r="NDT2103" s="220"/>
      <c r="NDU2103" s="220"/>
      <c r="NDV2103" s="220"/>
      <c r="NDW2103" s="220"/>
      <c r="NDX2103" s="220"/>
      <c r="NDY2103" s="220"/>
      <c r="NDZ2103" s="220"/>
      <c r="NEA2103" s="220"/>
      <c r="NEB2103" s="220"/>
      <c r="NEC2103" s="220"/>
      <c r="NED2103" s="220"/>
      <c r="NEE2103" s="220"/>
      <c r="NEF2103" s="220"/>
      <c r="NEG2103" s="220"/>
      <c r="NEH2103" s="220"/>
      <c r="NEI2103" s="220"/>
      <c r="NEJ2103" s="220"/>
      <c r="NEK2103" s="220"/>
      <c r="NEL2103" s="220"/>
      <c r="NEM2103" s="220"/>
      <c r="NEN2103" s="220"/>
      <c r="NEO2103" s="220"/>
      <c r="NEP2103" s="220"/>
      <c r="NEQ2103" s="220"/>
      <c r="NER2103" s="220"/>
      <c r="NES2103" s="220"/>
      <c r="NET2103" s="220"/>
      <c r="NEU2103" s="220"/>
      <c r="NEV2103" s="220"/>
      <c r="NEW2103" s="220"/>
      <c r="NEX2103" s="220"/>
      <c r="NEY2103" s="220"/>
      <c r="NEZ2103" s="220"/>
      <c r="NFA2103" s="220"/>
      <c r="NFB2103" s="220"/>
      <c r="NFC2103" s="220"/>
      <c r="NFD2103" s="220"/>
      <c r="NFE2103" s="220"/>
      <c r="NFF2103" s="220"/>
      <c r="NFG2103" s="220"/>
      <c r="NFH2103" s="220"/>
      <c r="NFI2103" s="220"/>
      <c r="NFJ2103" s="220"/>
      <c r="NFK2103" s="220"/>
      <c r="NFL2103" s="220"/>
      <c r="NFM2103" s="220"/>
      <c r="NFN2103" s="220"/>
      <c r="NFO2103" s="220"/>
      <c r="NFP2103" s="220"/>
      <c r="NFQ2103" s="220"/>
      <c r="NFR2103" s="220"/>
      <c r="NFS2103" s="220"/>
      <c r="NFT2103" s="220"/>
      <c r="NFU2103" s="220"/>
      <c r="NFV2103" s="220"/>
      <c r="NFW2103" s="220"/>
      <c r="NFX2103" s="220"/>
      <c r="NFY2103" s="220"/>
      <c r="NFZ2103" s="220"/>
      <c r="NGA2103" s="220"/>
      <c r="NGB2103" s="220"/>
      <c r="NGC2103" s="220"/>
      <c r="NGD2103" s="220"/>
      <c r="NGE2103" s="220"/>
      <c r="NGF2103" s="220"/>
      <c r="NGG2103" s="220"/>
      <c r="NGH2103" s="220"/>
      <c r="NGI2103" s="220"/>
      <c r="NGJ2103" s="220"/>
      <c r="NGK2103" s="220"/>
      <c r="NGL2103" s="220"/>
      <c r="NGM2103" s="220"/>
      <c r="NGN2103" s="220"/>
      <c r="NGO2103" s="220"/>
      <c r="NGP2103" s="220"/>
      <c r="NGQ2103" s="220"/>
      <c r="NGR2103" s="220"/>
      <c r="NGS2103" s="220"/>
      <c r="NGT2103" s="220"/>
      <c r="NGU2103" s="220"/>
      <c r="NGV2103" s="220"/>
      <c r="NGW2103" s="220"/>
      <c r="NGX2103" s="220"/>
      <c r="NGY2103" s="220"/>
      <c r="NGZ2103" s="220"/>
      <c r="NHA2103" s="220"/>
      <c r="NHB2103" s="220"/>
      <c r="NHC2103" s="220"/>
      <c r="NHD2103" s="220"/>
      <c r="NHE2103" s="220"/>
      <c r="NHF2103" s="220"/>
      <c r="NHG2103" s="220"/>
      <c r="NHH2103" s="220"/>
      <c r="NHI2103" s="220"/>
      <c r="NHJ2103" s="220"/>
      <c r="NHK2103" s="220"/>
      <c r="NHL2103" s="220"/>
      <c r="NHM2103" s="220"/>
      <c r="NHN2103" s="220"/>
      <c r="NHO2103" s="220"/>
      <c r="NHP2103" s="220"/>
      <c r="NHQ2103" s="220"/>
      <c r="NHR2103" s="220"/>
      <c r="NHS2103" s="220"/>
      <c r="NHT2103" s="220"/>
      <c r="NHU2103" s="220"/>
      <c r="NHV2103" s="220"/>
      <c r="NHW2103" s="220"/>
      <c r="NHX2103" s="220"/>
      <c r="NHY2103" s="220"/>
      <c r="NHZ2103" s="220"/>
      <c r="NIA2103" s="220"/>
      <c r="NIB2103" s="220"/>
      <c r="NIC2103" s="220"/>
      <c r="NID2103" s="220"/>
      <c r="NIE2103" s="220"/>
      <c r="NIF2103" s="220"/>
      <c r="NIG2103" s="220"/>
      <c r="NIH2103" s="220"/>
      <c r="NII2103" s="220"/>
      <c r="NIJ2103" s="220"/>
      <c r="NIK2103" s="220"/>
      <c r="NIL2103" s="220"/>
      <c r="NIM2103" s="220"/>
      <c r="NIN2103" s="220"/>
      <c r="NIO2103" s="220"/>
      <c r="NIP2103" s="220"/>
      <c r="NIQ2103" s="220"/>
      <c r="NIR2103" s="220"/>
      <c r="NIS2103" s="220"/>
      <c r="NIT2103" s="220"/>
      <c r="NIU2103" s="220"/>
      <c r="NIV2103" s="220"/>
      <c r="NIW2103" s="220"/>
      <c r="NIX2103" s="220"/>
      <c r="NIY2103" s="220"/>
      <c r="NIZ2103" s="220"/>
      <c r="NJA2103" s="220"/>
      <c r="NJB2103" s="220"/>
      <c r="NJC2103" s="220"/>
      <c r="NJD2103" s="220"/>
      <c r="NJE2103" s="220"/>
      <c r="NJF2103" s="220"/>
      <c r="NJG2103" s="220"/>
      <c r="NJH2103" s="220"/>
      <c r="NJI2103" s="220"/>
      <c r="NJJ2103" s="220"/>
      <c r="NJK2103" s="220"/>
      <c r="NJL2103" s="220"/>
      <c r="NJM2103" s="220"/>
      <c r="NJN2103" s="220"/>
      <c r="NJO2103" s="220"/>
      <c r="NJP2103" s="220"/>
      <c r="NJQ2103" s="220"/>
      <c r="NJR2103" s="220"/>
      <c r="NJS2103" s="220"/>
      <c r="NJT2103" s="220"/>
      <c r="NJU2103" s="220"/>
      <c r="NJV2103" s="220"/>
      <c r="NJW2103" s="220"/>
      <c r="NJX2103" s="220"/>
      <c r="NJY2103" s="220"/>
      <c r="NJZ2103" s="220"/>
      <c r="NKA2103" s="220"/>
      <c r="NKB2103" s="220"/>
      <c r="NKC2103" s="220"/>
      <c r="NKD2103" s="220"/>
      <c r="NKE2103" s="220"/>
      <c r="NKF2103" s="220"/>
      <c r="NKG2103" s="220"/>
      <c r="NKH2103" s="220"/>
      <c r="NKI2103" s="220"/>
      <c r="NKJ2103" s="220"/>
      <c r="NKK2103" s="220"/>
      <c r="NKL2103" s="220"/>
      <c r="NKM2103" s="220"/>
      <c r="NKN2103" s="220"/>
      <c r="NKO2103" s="220"/>
      <c r="NKP2103" s="220"/>
      <c r="NKQ2103" s="220"/>
      <c r="NKR2103" s="220"/>
      <c r="NKS2103" s="220"/>
      <c r="NKT2103" s="220"/>
      <c r="NKU2103" s="220"/>
      <c r="NKV2103" s="220"/>
      <c r="NKW2103" s="220"/>
      <c r="NKX2103" s="220"/>
      <c r="NKY2103" s="220"/>
      <c r="NKZ2103" s="220"/>
      <c r="NLA2103" s="220"/>
      <c r="NLB2103" s="220"/>
      <c r="NLC2103" s="220"/>
      <c r="NLD2103" s="220"/>
      <c r="NLE2103" s="220"/>
      <c r="NLF2103" s="220"/>
      <c r="NLG2103" s="220"/>
      <c r="NLH2103" s="220"/>
      <c r="NLI2103" s="220"/>
      <c r="NLJ2103" s="220"/>
      <c r="NLK2103" s="220"/>
      <c r="NLL2103" s="220"/>
      <c r="NLM2103" s="220"/>
      <c r="NLN2103" s="220"/>
      <c r="NLO2103" s="220"/>
      <c r="NLP2103" s="220"/>
      <c r="NLQ2103" s="220"/>
      <c r="NLR2103" s="220"/>
      <c r="NLS2103" s="220"/>
      <c r="NLT2103" s="220"/>
      <c r="NLU2103" s="220"/>
      <c r="NLV2103" s="220"/>
      <c r="NLW2103" s="220"/>
      <c r="NLX2103" s="220"/>
      <c r="NLY2103" s="220"/>
      <c r="NLZ2103" s="220"/>
      <c r="NMA2103" s="220"/>
      <c r="NMB2103" s="220"/>
      <c r="NMC2103" s="220"/>
      <c r="NMD2103" s="220"/>
      <c r="NME2103" s="220"/>
      <c r="NMF2103" s="220"/>
      <c r="NMG2103" s="220"/>
      <c r="NMH2103" s="220"/>
      <c r="NMI2103" s="220"/>
      <c r="NMJ2103" s="220"/>
      <c r="NMK2103" s="220"/>
      <c r="NML2103" s="220"/>
      <c r="NMM2103" s="220"/>
      <c r="NMN2103" s="220"/>
      <c r="NMO2103" s="220"/>
      <c r="NMP2103" s="220"/>
      <c r="NMQ2103" s="220"/>
      <c r="NMR2103" s="220"/>
      <c r="NMS2103" s="220"/>
      <c r="NMT2103" s="220"/>
      <c r="NMU2103" s="220"/>
      <c r="NMV2103" s="220"/>
      <c r="NMW2103" s="220"/>
      <c r="NMX2103" s="220"/>
      <c r="NMY2103" s="220"/>
      <c r="NMZ2103" s="220"/>
      <c r="NNA2103" s="220"/>
      <c r="NNB2103" s="220"/>
      <c r="NNC2103" s="220"/>
      <c r="NND2103" s="220"/>
      <c r="NNE2103" s="220"/>
      <c r="NNF2103" s="220"/>
      <c r="NNG2103" s="220"/>
      <c r="NNH2103" s="220"/>
      <c r="NNI2103" s="220"/>
      <c r="NNJ2103" s="220"/>
      <c r="NNK2103" s="220"/>
      <c r="NNL2103" s="220"/>
      <c r="NNM2103" s="220"/>
      <c r="NNN2103" s="220"/>
      <c r="NNO2103" s="220"/>
      <c r="NNP2103" s="220"/>
      <c r="NNQ2103" s="220"/>
      <c r="NNR2103" s="220"/>
      <c r="NNS2103" s="220"/>
      <c r="NNT2103" s="220"/>
      <c r="NNU2103" s="220"/>
      <c r="NNV2103" s="220"/>
      <c r="NNW2103" s="220"/>
      <c r="NNX2103" s="220"/>
      <c r="NNY2103" s="220"/>
      <c r="NNZ2103" s="220"/>
      <c r="NOA2103" s="220"/>
      <c r="NOB2103" s="220"/>
      <c r="NOC2103" s="220"/>
      <c r="NOD2103" s="220"/>
      <c r="NOE2103" s="220"/>
      <c r="NOF2103" s="220"/>
      <c r="NOG2103" s="220"/>
      <c r="NOH2103" s="220"/>
      <c r="NOI2103" s="220"/>
      <c r="NOJ2103" s="220"/>
      <c r="NOK2103" s="220"/>
      <c r="NOL2103" s="220"/>
      <c r="NOM2103" s="220"/>
      <c r="NON2103" s="220"/>
      <c r="NOO2103" s="220"/>
      <c r="NOP2103" s="220"/>
      <c r="NOQ2103" s="220"/>
      <c r="NOR2103" s="220"/>
      <c r="NOS2103" s="220"/>
      <c r="NOT2103" s="220"/>
      <c r="NOU2103" s="220"/>
      <c r="NOV2103" s="220"/>
      <c r="NOW2103" s="220"/>
      <c r="NOX2103" s="220"/>
      <c r="NOY2103" s="220"/>
      <c r="NOZ2103" s="220"/>
      <c r="NPA2103" s="220"/>
      <c r="NPB2103" s="220"/>
      <c r="NPC2103" s="220"/>
      <c r="NPD2103" s="220"/>
      <c r="NPE2103" s="220"/>
      <c r="NPF2103" s="220"/>
      <c r="NPG2103" s="220"/>
      <c r="NPH2103" s="220"/>
      <c r="NPI2103" s="220"/>
      <c r="NPJ2103" s="220"/>
      <c r="NPK2103" s="220"/>
      <c r="NPL2103" s="220"/>
      <c r="NPM2103" s="220"/>
      <c r="NPN2103" s="220"/>
      <c r="NPO2103" s="220"/>
      <c r="NPP2103" s="220"/>
      <c r="NPQ2103" s="220"/>
      <c r="NPR2103" s="220"/>
      <c r="NPS2103" s="220"/>
      <c r="NPT2103" s="220"/>
      <c r="NPU2103" s="220"/>
      <c r="NPV2103" s="220"/>
      <c r="NPW2103" s="220"/>
      <c r="NPX2103" s="220"/>
      <c r="NPY2103" s="220"/>
      <c r="NPZ2103" s="220"/>
      <c r="NQA2103" s="220"/>
      <c r="NQB2103" s="220"/>
      <c r="NQC2103" s="220"/>
      <c r="NQD2103" s="220"/>
      <c r="NQE2103" s="220"/>
      <c r="NQF2103" s="220"/>
      <c r="NQG2103" s="220"/>
      <c r="NQH2103" s="220"/>
      <c r="NQI2103" s="220"/>
      <c r="NQJ2103" s="220"/>
      <c r="NQK2103" s="220"/>
      <c r="NQL2103" s="220"/>
      <c r="NQM2103" s="220"/>
      <c r="NQN2103" s="220"/>
      <c r="NQO2103" s="220"/>
      <c r="NQP2103" s="220"/>
      <c r="NQQ2103" s="220"/>
      <c r="NQR2103" s="220"/>
      <c r="NQS2103" s="220"/>
      <c r="NQT2103" s="220"/>
      <c r="NQU2103" s="220"/>
      <c r="NQV2103" s="220"/>
      <c r="NQW2103" s="220"/>
      <c r="NQX2103" s="220"/>
      <c r="NQY2103" s="220"/>
      <c r="NQZ2103" s="220"/>
      <c r="NRA2103" s="220"/>
      <c r="NRB2103" s="220"/>
      <c r="NRC2103" s="220"/>
      <c r="NRD2103" s="220"/>
      <c r="NRE2103" s="220"/>
      <c r="NRF2103" s="220"/>
      <c r="NRG2103" s="220"/>
      <c r="NRH2103" s="220"/>
      <c r="NRI2103" s="220"/>
      <c r="NRJ2103" s="220"/>
      <c r="NRK2103" s="220"/>
      <c r="NRL2103" s="220"/>
      <c r="NRM2103" s="220"/>
      <c r="NRN2103" s="220"/>
      <c r="NRO2103" s="220"/>
      <c r="NRP2103" s="220"/>
      <c r="NRQ2103" s="220"/>
      <c r="NRR2103" s="220"/>
      <c r="NRS2103" s="220"/>
      <c r="NRT2103" s="220"/>
      <c r="NRU2103" s="220"/>
      <c r="NRV2103" s="220"/>
      <c r="NRW2103" s="220"/>
      <c r="NRX2103" s="220"/>
      <c r="NRY2103" s="220"/>
      <c r="NRZ2103" s="220"/>
      <c r="NSA2103" s="220"/>
      <c r="NSB2103" s="220"/>
      <c r="NSC2103" s="220"/>
      <c r="NSD2103" s="220"/>
      <c r="NSE2103" s="220"/>
      <c r="NSF2103" s="220"/>
      <c r="NSG2103" s="220"/>
      <c r="NSH2103" s="220"/>
      <c r="NSI2103" s="220"/>
      <c r="NSJ2103" s="220"/>
      <c r="NSK2103" s="220"/>
      <c r="NSL2103" s="220"/>
      <c r="NSM2103" s="220"/>
      <c r="NSN2103" s="220"/>
      <c r="NSO2103" s="220"/>
      <c r="NSP2103" s="220"/>
      <c r="NSQ2103" s="220"/>
      <c r="NSR2103" s="220"/>
      <c r="NSS2103" s="220"/>
      <c r="NST2103" s="220"/>
      <c r="NSU2103" s="220"/>
      <c r="NSV2103" s="220"/>
      <c r="NSW2103" s="220"/>
      <c r="NSX2103" s="220"/>
      <c r="NSY2103" s="220"/>
      <c r="NSZ2103" s="220"/>
      <c r="NTA2103" s="220"/>
      <c r="NTB2103" s="220"/>
      <c r="NTC2103" s="220"/>
      <c r="NTD2103" s="220"/>
      <c r="NTE2103" s="220"/>
      <c r="NTF2103" s="220"/>
      <c r="NTG2103" s="220"/>
      <c r="NTH2103" s="220"/>
      <c r="NTI2103" s="220"/>
      <c r="NTJ2103" s="220"/>
      <c r="NTK2103" s="220"/>
      <c r="NTL2103" s="220"/>
      <c r="NTM2103" s="220"/>
      <c r="NTN2103" s="220"/>
      <c r="NTO2103" s="220"/>
      <c r="NTP2103" s="220"/>
      <c r="NTQ2103" s="220"/>
      <c r="NTR2103" s="220"/>
      <c r="NTS2103" s="220"/>
      <c r="NTT2103" s="220"/>
      <c r="NTU2103" s="220"/>
      <c r="NTV2103" s="220"/>
      <c r="NTW2103" s="220"/>
      <c r="NTX2103" s="220"/>
      <c r="NTY2103" s="220"/>
      <c r="NTZ2103" s="220"/>
      <c r="NUA2103" s="220"/>
      <c r="NUB2103" s="220"/>
      <c r="NUC2103" s="220"/>
      <c r="NUD2103" s="220"/>
      <c r="NUE2103" s="220"/>
      <c r="NUF2103" s="220"/>
      <c r="NUG2103" s="220"/>
      <c r="NUH2103" s="220"/>
      <c r="NUI2103" s="220"/>
      <c r="NUJ2103" s="220"/>
      <c r="NUK2103" s="220"/>
      <c r="NUL2103" s="220"/>
      <c r="NUM2103" s="220"/>
      <c r="NUN2103" s="220"/>
      <c r="NUO2103" s="220"/>
      <c r="NUP2103" s="220"/>
      <c r="NUQ2103" s="220"/>
      <c r="NUR2103" s="220"/>
      <c r="NUS2103" s="220"/>
      <c r="NUT2103" s="220"/>
      <c r="NUU2103" s="220"/>
      <c r="NUV2103" s="220"/>
      <c r="NUW2103" s="220"/>
      <c r="NUX2103" s="220"/>
      <c r="NUY2103" s="220"/>
      <c r="NUZ2103" s="220"/>
      <c r="NVA2103" s="220"/>
      <c r="NVB2103" s="220"/>
      <c r="NVC2103" s="220"/>
      <c r="NVD2103" s="220"/>
      <c r="NVE2103" s="220"/>
      <c r="NVF2103" s="220"/>
      <c r="NVG2103" s="220"/>
      <c r="NVH2103" s="220"/>
      <c r="NVI2103" s="220"/>
      <c r="NVJ2103" s="220"/>
      <c r="NVK2103" s="220"/>
      <c r="NVL2103" s="220"/>
      <c r="NVM2103" s="220"/>
      <c r="NVN2103" s="220"/>
      <c r="NVO2103" s="220"/>
      <c r="NVP2103" s="220"/>
      <c r="NVQ2103" s="220"/>
      <c r="NVR2103" s="220"/>
      <c r="NVS2103" s="220"/>
      <c r="NVT2103" s="220"/>
      <c r="NVU2103" s="220"/>
      <c r="NVV2103" s="220"/>
      <c r="NVW2103" s="220"/>
      <c r="NVX2103" s="220"/>
      <c r="NVY2103" s="220"/>
      <c r="NVZ2103" s="220"/>
      <c r="NWA2103" s="220"/>
      <c r="NWB2103" s="220"/>
      <c r="NWC2103" s="220"/>
      <c r="NWD2103" s="220"/>
      <c r="NWE2103" s="220"/>
      <c r="NWF2103" s="220"/>
      <c r="NWG2103" s="220"/>
      <c r="NWH2103" s="220"/>
      <c r="NWI2103" s="220"/>
      <c r="NWJ2103" s="220"/>
      <c r="NWK2103" s="220"/>
      <c r="NWL2103" s="220"/>
      <c r="NWM2103" s="220"/>
      <c r="NWN2103" s="220"/>
      <c r="NWO2103" s="220"/>
      <c r="NWP2103" s="220"/>
      <c r="NWQ2103" s="220"/>
      <c r="NWR2103" s="220"/>
      <c r="NWS2103" s="220"/>
      <c r="NWT2103" s="220"/>
      <c r="NWU2103" s="220"/>
      <c r="NWV2103" s="220"/>
      <c r="NWW2103" s="220"/>
      <c r="NWX2103" s="220"/>
      <c r="NWY2103" s="220"/>
      <c r="NWZ2103" s="220"/>
      <c r="NXA2103" s="220"/>
      <c r="NXB2103" s="220"/>
      <c r="NXC2103" s="220"/>
      <c r="NXD2103" s="220"/>
      <c r="NXE2103" s="220"/>
      <c r="NXF2103" s="220"/>
      <c r="NXG2103" s="220"/>
      <c r="NXH2103" s="220"/>
      <c r="NXI2103" s="220"/>
      <c r="NXJ2103" s="220"/>
      <c r="NXK2103" s="220"/>
      <c r="NXL2103" s="220"/>
      <c r="NXM2103" s="220"/>
      <c r="NXN2103" s="220"/>
      <c r="NXO2103" s="220"/>
      <c r="NXP2103" s="220"/>
      <c r="NXQ2103" s="220"/>
      <c r="NXR2103" s="220"/>
      <c r="NXS2103" s="220"/>
      <c r="NXT2103" s="220"/>
      <c r="NXU2103" s="220"/>
      <c r="NXV2103" s="220"/>
      <c r="NXW2103" s="220"/>
      <c r="NXX2103" s="220"/>
      <c r="NXY2103" s="220"/>
      <c r="NXZ2103" s="220"/>
      <c r="NYA2103" s="220"/>
      <c r="NYB2103" s="220"/>
      <c r="NYC2103" s="220"/>
      <c r="NYD2103" s="220"/>
      <c r="NYE2103" s="220"/>
      <c r="NYF2103" s="220"/>
      <c r="NYG2103" s="220"/>
      <c r="NYH2103" s="220"/>
      <c r="NYI2103" s="220"/>
      <c r="NYJ2103" s="220"/>
      <c r="NYK2103" s="220"/>
      <c r="NYL2103" s="220"/>
      <c r="NYM2103" s="220"/>
      <c r="NYN2103" s="220"/>
      <c r="NYO2103" s="220"/>
      <c r="NYP2103" s="220"/>
      <c r="NYQ2103" s="220"/>
      <c r="NYR2103" s="220"/>
      <c r="NYS2103" s="220"/>
      <c r="NYT2103" s="220"/>
      <c r="NYU2103" s="220"/>
      <c r="NYV2103" s="220"/>
      <c r="NYW2103" s="220"/>
      <c r="NYX2103" s="220"/>
      <c r="NYY2103" s="220"/>
      <c r="NYZ2103" s="220"/>
      <c r="NZA2103" s="220"/>
      <c r="NZB2103" s="220"/>
      <c r="NZC2103" s="220"/>
      <c r="NZD2103" s="220"/>
      <c r="NZE2103" s="220"/>
      <c r="NZF2103" s="220"/>
      <c r="NZG2103" s="220"/>
      <c r="NZH2103" s="220"/>
      <c r="NZI2103" s="220"/>
      <c r="NZJ2103" s="220"/>
      <c r="NZK2103" s="220"/>
      <c r="NZL2103" s="220"/>
      <c r="NZM2103" s="220"/>
      <c r="NZN2103" s="220"/>
      <c r="NZO2103" s="220"/>
      <c r="NZP2103" s="220"/>
      <c r="NZQ2103" s="220"/>
      <c r="NZR2103" s="220"/>
      <c r="NZS2103" s="220"/>
      <c r="NZT2103" s="220"/>
      <c r="NZU2103" s="220"/>
      <c r="NZV2103" s="220"/>
      <c r="NZW2103" s="220"/>
      <c r="NZX2103" s="220"/>
      <c r="NZY2103" s="220"/>
      <c r="NZZ2103" s="220"/>
      <c r="OAA2103" s="220"/>
      <c r="OAB2103" s="220"/>
      <c r="OAC2103" s="220"/>
      <c r="OAD2103" s="220"/>
      <c r="OAE2103" s="220"/>
      <c r="OAF2103" s="220"/>
      <c r="OAG2103" s="220"/>
      <c r="OAH2103" s="220"/>
      <c r="OAI2103" s="220"/>
      <c r="OAJ2103" s="220"/>
      <c r="OAK2103" s="220"/>
      <c r="OAL2103" s="220"/>
      <c r="OAM2103" s="220"/>
      <c r="OAN2103" s="220"/>
      <c r="OAO2103" s="220"/>
      <c r="OAP2103" s="220"/>
      <c r="OAQ2103" s="220"/>
      <c r="OAR2103" s="220"/>
      <c r="OAS2103" s="220"/>
      <c r="OAT2103" s="220"/>
      <c r="OAU2103" s="220"/>
      <c r="OAV2103" s="220"/>
      <c r="OAW2103" s="220"/>
      <c r="OAX2103" s="220"/>
      <c r="OAY2103" s="220"/>
      <c r="OAZ2103" s="220"/>
      <c r="OBA2103" s="220"/>
      <c r="OBB2103" s="220"/>
      <c r="OBC2103" s="220"/>
      <c r="OBD2103" s="220"/>
      <c r="OBE2103" s="220"/>
      <c r="OBF2103" s="220"/>
      <c r="OBG2103" s="220"/>
      <c r="OBH2103" s="220"/>
      <c r="OBI2103" s="220"/>
      <c r="OBJ2103" s="220"/>
      <c r="OBK2103" s="220"/>
      <c r="OBL2103" s="220"/>
      <c r="OBM2103" s="220"/>
      <c r="OBN2103" s="220"/>
      <c r="OBO2103" s="220"/>
      <c r="OBP2103" s="220"/>
      <c r="OBQ2103" s="220"/>
      <c r="OBR2103" s="220"/>
      <c r="OBS2103" s="220"/>
      <c r="OBT2103" s="220"/>
      <c r="OBU2103" s="220"/>
      <c r="OBV2103" s="220"/>
      <c r="OBW2103" s="220"/>
      <c r="OBX2103" s="220"/>
      <c r="OBY2103" s="220"/>
      <c r="OBZ2103" s="220"/>
      <c r="OCA2103" s="220"/>
      <c r="OCB2103" s="220"/>
      <c r="OCC2103" s="220"/>
      <c r="OCD2103" s="220"/>
      <c r="OCE2103" s="220"/>
      <c r="OCF2103" s="220"/>
      <c r="OCG2103" s="220"/>
      <c r="OCH2103" s="220"/>
      <c r="OCI2103" s="220"/>
      <c r="OCJ2103" s="220"/>
      <c r="OCK2103" s="220"/>
      <c r="OCL2103" s="220"/>
      <c r="OCM2103" s="220"/>
      <c r="OCN2103" s="220"/>
      <c r="OCO2103" s="220"/>
      <c r="OCP2103" s="220"/>
      <c r="OCQ2103" s="220"/>
      <c r="OCR2103" s="220"/>
      <c r="OCS2103" s="220"/>
      <c r="OCT2103" s="220"/>
      <c r="OCU2103" s="220"/>
      <c r="OCV2103" s="220"/>
      <c r="OCW2103" s="220"/>
      <c r="OCX2103" s="220"/>
      <c r="OCY2103" s="220"/>
      <c r="OCZ2103" s="220"/>
      <c r="ODA2103" s="220"/>
      <c r="ODB2103" s="220"/>
      <c r="ODC2103" s="220"/>
      <c r="ODD2103" s="220"/>
      <c r="ODE2103" s="220"/>
      <c r="ODF2103" s="220"/>
      <c r="ODG2103" s="220"/>
      <c r="ODH2103" s="220"/>
      <c r="ODI2103" s="220"/>
      <c r="ODJ2103" s="220"/>
      <c r="ODK2103" s="220"/>
      <c r="ODL2103" s="220"/>
      <c r="ODM2103" s="220"/>
      <c r="ODN2103" s="220"/>
      <c r="ODO2103" s="220"/>
      <c r="ODP2103" s="220"/>
      <c r="ODQ2103" s="220"/>
      <c r="ODR2103" s="220"/>
      <c r="ODS2103" s="220"/>
      <c r="ODT2103" s="220"/>
      <c r="ODU2103" s="220"/>
      <c r="ODV2103" s="220"/>
      <c r="ODW2103" s="220"/>
      <c r="ODX2103" s="220"/>
      <c r="ODY2103" s="220"/>
      <c r="ODZ2103" s="220"/>
      <c r="OEA2103" s="220"/>
      <c r="OEB2103" s="220"/>
      <c r="OEC2103" s="220"/>
      <c r="OED2103" s="220"/>
      <c r="OEE2103" s="220"/>
      <c r="OEF2103" s="220"/>
      <c r="OEG2103" s="220"/>
      <c r="OEH2103" s="220"/>
      <c r="OEI2103" s="220"/>
      <c r="OEJ2103" s="220"/>
      <c r="OEK2103" s="220"/>
      <c r="OEL2103" s="220"/>
      <c r="OEM2103" s="220"/>
      <c r="OEN2103" s="220"/>
      <c r="OEO2103" s="220"/>
      <c r="OEP2103" s="220"/>
      <c r="OEQ2103" s="220"/>
      <c r="OER2103" s="220"/>
      <c r="OES2103" s="220"/>
      <c r="OET2103" s="220"/>
      <c r="OEU2103" s="220"/>
      <c r="OEV2103" s="220"/>
      <c r="OEW2103" s="220"/>
      <c r="OEX2103" s="220"/>
      <c r="OEY2103" s="220"/>
      <c r="OEZ2103" s="220"/>
      <c r="OFA2103" s="220"/>
      <c r="OFB2103" s="220"/>
      <c r="OFC2103" s="220"/>
      <c r="OFD2103" s="220"/>
      <c r="OFE2103" s="220"/>
      <c r="OFF2103" s="220"/>
      <c r="OFG2103" s="220"/>
      <c r="OFH2103" s="220"/>
      <c r="OFI2103" s="220"/>
      <c r="OFJ2103" s="220"/>
      <c r="OFK2103" s="220"/>
      <c r="OFL2103" s="220"/>
      <c r="OFM2103" s="220"/>
      <c r="OFN2103" s="220"/>
      <c r="OFO2103" s="220"/>
      <c r="OFP2103" s="220"/>
      <c r="OFQ2103" s="220"/>
      <c r="OFR2103" s="220"/>
      <c r="OFS2103" s="220"/>
      <c r="OFT2103" s="220"/>
      <c r="OFU2103" s="220"/>
      <c r="OFV2103" s="220"/>
      <c r="OFW2103" s="220"/>
      <c r="OFX2103" s="220"/>
      <c r="OFY2103" s="220"/>
      <c r="OFZ2103" s="220"/>
      <c r="OGA2103" s="220"/>
      <c r="OGB2103" s="220"/>
      <c r="OGC2103" s="220"/>
      <c r="OGD2103" s="220"/>
      <c r="OGE2103" s="220"/>
      <c r="OGF2103" s="220"/>
      <c r="OGG2103" s="220"/>
      <c r="OGH2103" s="220"/>
      <c r="OGI2103" s="220"/>
      <c r="OGJ2103" s="220"/>
      <c r="OGK2103" s="220"/>
      <c r="OGL2103" s="220"/>
      <c r="OGM2103" s="220"/>
      <c r="OGN2103" s="220"/>
      <c r="OGO2103" s="220"/>
      <c r="OGP2103" s="220"/>
      <c r="OGQ2103" s="220"/>
      <c r="OGR2103" s="220"/>
      <c r="OGS2103" s="220"/>
      <c r="OGT2103" s="220"/>
      <c r="OGU2103" s="220"/>
      <c r="OGV2103" s="220"/>
      <c r="OGW2103" s="220"/>
      <c r="OGX2103" s="220"/>
      <c r="OGY2103" s="220"/>
      <c r="OGZ2103" s="220"/>
      <c r="OHA2103" s="220"/>
      <c r="OHB2103" s="220"/>
      <c r="OHC2103" s="220"/>
      <c r="OHD2103" s="220"/>
      <c r="OHE2103" s="220"/>
      <c r="OHF2103" s="220"/>
      <c r="OHG2103" s="220"/>
      <c r="OHH2103" s="220"/>
      <c r="OHI2103" s="220"/>
      <c r="OHJ2103" s="220"/>
      <c r="OHK2103" s="220"/>
      <c r="OHL2103" s="220"/>
      <c r="OHM2103" s="220"/>
      <c r="OHN2103" s="220"/>
      <c r="OHO2103" s="220"/>
      <c r="OHP2103" s="220"/>
      <c r="OHQ2103" s="220"/>
      <c r="OHR2103" s="220"/>
      <c r="OHS2103" s="220"/>
      <c r="OHT2103" s="220"/>
      <c r="OHU2103" s="220"/>
      <c r="OHV2103" s="220"/>
      <c r="OHW2103" s="220"/>
      <c r="OHX2103" s="220"/>
      <c r="OHY2103" s="220"/>
      <c r="OHZ2103" s="220"/>
      <c r="OIA2103" s="220"/>
      <c r="OIB2103" s="220"/>
      <c r="OIC2103" s="220"/>
      <c r="OID2103" s="220"/>
      <c r="OIE2103" s="220"/>
      <c r="OIF2103" s="220"/>
      <c r="OIG2103" s="220"/>
      <c r="OIH2103" s="220"/>
      <c r="OII2103" s="220"/>
      <c r="OIJ2103" s="220"/>
      <c r="OIK2103" s="220"/>
      <c r="OIL2103" s="220"/>
      <c r="OIM2103" s="220"/>
      <c r="OIN2103" s="220"/>
      <c r="OIO2103" s="220"/>
      <c r="OIP2103" s="220"/>
      <c r="OIQ2103" s="220"/>
      <c r="OIR2103" s="220"/>
      <c r="OIS2103" s="220"/>
      <c r="OIT2103" s="220"/>
      <c r="OIU2103" s="220"/>
      <c r="OIV2103" s="220"/>
      <c r="OIW2103" s="220"/>
      <c r="OIX2103" s="220"/>
      <c r="OIY2103" s="220"/>
      <c r="OIZ2103" s="220"/>
      <c r="OJA2103" s="220"/>
      <c r="OJB2103" s="220"/>
      <c r="OJC2103" s="220"/>
      <c r="OJD2103" s="220"/>
      <c r="OJE2103" s="220"/>
      <c r="OJF2103" s="220"/>
      <c r="OJG2103" s="220"/>
      <c r="OJH2103" s="220"/>
      <c r="OJI2103" s="220"/>
      <c r="OJJ2103" s="220"/>
      <c r="OJK2103" s="220"/>
      <c r="OJL2103" s="220"/>
      <c r="OJM2103" s="220"/>
      <c r="OJN2103" s="220"/>
      <c r="OJO2103" s="220"/>
      <c r="OJP2103" s="220"/>
      <c r="OJQ2103" s="220"/>
      <c r="OJR2103" s="220"/>
      <c r="OJS2103" s="220"/>
      <c r="OJT2103" s="220"/>
      <c r="OJU2103" s="220"/>
      <c r="OJV2103" s="220"/>
      <c r="OJW2103" s="220"/>
      <c r="OJX2103" s="220"/>
      <c r="OJY2103" s="220"/>
      <c r="OJZ2103" s="220"/>
      <c r="OKA2103" s="220"/>
      <c r="OKB2103" s="220"/>
      <c r="OKC2103" s="220"/>
      <c r="OKD2103" s="220"/>
      <c r="OKE2103" s="220"/>
      <c r="OKF2103" s="220"/>
      <c r="OKG2103" s="220"/>
      <c r="OKH2103" s="220"/>
      <c r="OKI2103" s="220"/>
      <c r="OKJ2103" s="220"/>
      <c r="OKK2103" s="220"/>
      <c r="OKL2103" s="220"/>
      <c r="OKM2103" s="220"/>
      <c r="OKN2103" s="220"/>
      <c r="OKO2103" s="220"/>
      <c r="OKP2103" s="220"/>
      <c r="OKQ2103" s="220"/>
      <c r="OKR2103" s="220"/>
      <c r="OKS2103" s="220"/>
      <c r="OKT2103" s="220"/>
      <c r="OKU2103" s="220"/>
      <c r="OKV2103" s="220"/>
      <c r="OKW2103" s="220"/>
      <c r="OKX2103" s="220"/>
      <c r="OKY2103" s="220"/>
      <c r="OKZ2103" s="220"/>
      <c r="OLA2103" s="220"/>
      <c r="OLB2103" s="220"/>
      <c r="OLC2103" s="220"/>
      <c r="OLD2103" s="220"/>
      <c r="OLE2103" s="220"/>
      <c r="OLF2103" s="220"/>
      <c r="OLG2103" s="220"/>
      <c r="OLH2103" s="220"/>
      <c r="OLI2103" s="220"/>
      <c r="OLJ2103" s="220"/>
      <c r="OLK2103" s="220"/>
      <c r="OLL2103" s="220"/>
      <c r="OLM2103" s="220"/>
      <c r="OLN2103" s="220"/>
      <c r="OLO2103" s="220"/>
      <c r="OLP2103" s="220"/>
      <c r="OLQ2103" s="220"/>
      <c r="OLR2103" s="220"/>
      <c r="OLS2103" s="220"/>
      <c r="OLT2103" s="220"/>
      <c r="OLU2103" s="220"/>
      <c r="OLV2103" s="220"/>
      <c r="OLW2103" s="220"/>
      <c r="OLX2103" s="220"/>
      <c r="OLY2103" s="220"/>
      <c r="OLZ2103" s="220"/>
      <c r="OMA2103" s="220"/>
      <c r="OMB2103" s="220"/>
      <c r="OMC2103" s="220"/>
      <c r="OMD2103" s="220"/>
      <c r="OME2103" s="220"/>
      <c r="OMF2103" s="220"/>
      <c r="OMG2103" s="220"/>
      <c r="OMH2103" s="220"/>
      <c r="OMI2103" s="220"/>
      <c r="OMJ2103" s="220"/>
      <c r="OMK2103" s="220"/>
      <c r="OML2103" s="220"/>
      <c r="OMM2103" s="220"/>
      <c r="OMN2103" s="220"/>
      <c r="OMO2103" s="220"/>
      <c r="OMP2103" s="220"/>
      <c r="OMQ2103" s="220"/>
      <c r="OMR2103" s="220"/>
      <c r="OMS2103" s="220"/>
      <c r="OMT2103" s="220"/>
      <c r="OMU2103" s="220"/>
      <c r="OMV2103" s="220"/>
      <c r="OMW2103" s="220"/>
      <c r="OMX2103" s="220"/>
      <c r="OMY2103" s="220"/>
      <c r="OMZ2103" s="220"/>
      <c r="ONA2103" s="220"/>
      <c r="ONB2103" s="220"/>
      <c r="ONC2103" s="220"/>
      <c r="OND2103" s="220"/>
      <c r="ONE2103" s="220"/>
      <c r="ONF2103" s="220"/>
      <c r="ONG2103" s="220"/>
      <c r="ONH2103" s="220"/>
      <c r="ONI2103" s="220"/>
      <c r="ONJ2103" s="220"/>
      <c r="ONK2103" s="220"/>
      <c r="ONL2103" s="220"/>
      <c r="ONM2103" s="220"/>
      <c r="ONN2103" s="220"/>
      <c r="ONO2103" s="220"/>
      <c r="ONP2103" s="220"/>
      <c r="ONQ2103" s="220"/>
      <c r="ONR2103" s="220"/>
      <c r="ONS2103" s="220"/>
      <c r="ONT2103" s="220"/>
      <c r="ONU2103" s="220"/>
      <c r="ONV2103" s="220"/>
      <c r="ONW2103" s="220"/>
      <c r="ONX2103" s="220"/>
      <c r="ONY2103" s="220"/>
      <c r="ONZ2103" s="220"/>
      <c r="OOA2103" s="220"/>
      <c r="OOB2103" s="220"/>
      <c r="OOC2103" s="220"/>
      <c r="OOD2103" s="220"/>
      <c r="OOE2103" s="220"/>
      <c r="OOF2103" s="220"/>
      <c r="OOG2103" s="220"/>
      <c r="OOH2103" s="220"/>
      <c r="OOI2103" s="220"/>
      <c r="OOJ2103" s="220"/>
      <c r="OOK2103" s="220"/>
      <c r="OOL2103" s="220"/>
      <c r="OOM2103" s="220"/>
      <c r="OON2103" s="220"/>
      <c r="OOO2103" s="220"/>
      <c r="OOP2103" s="220"/>
      <c r="OOQ2103" s="220"/>
      <c r="OOR2103" s="220"/>
      <c r="OOS2103" s="220"/>
      <c r="OOT2103" s="220"/>
      <c r="OOU2103" s="220"/>
      <c r="OOV2103" s="220"/>
      <c r="OOW2103" s="220"/>
      <c r="OOX2103" s="220"/>
      <c r="OOY2103" s="220"/>
      <c r="OOZ2103" s="220"/>
      <c r="OPA2103" s="220"/>
      <c r="OPB2103" s="220"/>
      <c r="OPC2103" s="220"/>
      <c r="OPD2103" s="220"/>
      <c r="OPE2103" s="220"/>
      <c r="OPF2103" s="220"/>
      <c r="OPG2103" s="220"/>
      <c r="OPH2103" s="220"/>
      <c r="OPI2103" s="220"/>
      <c r="OPJ2103" s="220"/>
      <c r="OPK2103" s="220"/>
      <c r="OPL2103" s="220"/>
      <c r="OPM2103" s="220"/>
      <c r="OPN2103" s="220"/>
      <c r="OPO2103" s="220"/>
      <c r="OPP2103" s="220"/>
      <c r="OPQ2103" s="220"/>
      <c r="OPR2103" s="220"/>
      <c r="OPS2103" s="220"/>
      <c r="OPT2103" s="220"/>
      <c r="OPU2103" s="220"/>
      <c r="OPV2103" s="220"/>
      <c r="OPW2103" s="220"/>
      <c r="OPX2103" s="220"/>
      <c r="OPY2103" s="220"/>
      <c r="OPZ2103" s="220"/>
      <c r="OQA2103" s="220"/>
      <c r="OQB2103" s="220"/>
      <c r="OQC2103" s="220"/>
      <c r="OQD2103" s="220"/>
      <c r="OQE2103" s="220"/>
      <c r="OQF2103" s="220"/>
      <c r="OQG2103" s="220"/>
      <c r="OQH2103" s="220"/>
      <c r="OQI2103" s="220"/>
      <c r="OQJ2103" s="220"/>
      <c r="OQK2103" s="220"/>
      <c r="OQL2103" s="220"/>
      <c r="OQM2103" s="220"/>
      <c r="OQN2103" s="220"/>
      <c r="OQO2103" s="220"/>
      <c r="OQP2103" s="220"/>
      <c r="OQQ2103" s="220"/>
      <c r="OQR2103" s="220"/>
      <c r="OQS2103" s="220"/>
      <c r="OQT2103" s="220"/>
      <c r="OQU2103" s="220"/>
      <c r="OQV2103" s="220"/>
      <c r="OQW2103" s="220"/>
      <c r="OQX2103" s="220"/>
      <c r="OQY2103" s="220"/>
      <c r="OQZ2103" s="220"/>
      <c r="ORA2103" s="220"/>
      <c r="ORB2103" s="220"/>
      <c r="ORC2103" s="220"/>
      <c r="ORD2103" s="220"/>
      <c r="ORE2103" s="220"/>
      <c r="ORF2103" s="220"/>
      <c r="ORG2103" s="220"/>
      <c r="ORH2103" s="220"/>
      <c r="ORI2103" s="220"/>
      <c r="ORJ2103" s="220"/>
      <c r="ORK2103" s="220"/>
      <c r="ORL2103" s="220"/>
      <c r="ORM2103" s="220"/>
      <c r="ORN2103" s="220"/>
      <c r="ORO2103" s="220"/>
      <c r="ORP2103" s="220"/>
      <c r="ORQ2103" s="220"/>
      <c r="ORR2103" s="220"/>
      <c r="ORS2103" s="220"/>
      <c r="ORT2103" s="220"/>
      <c r="ORU2103" s="220"/>
      <c r="ORV2103" s="220"/>
      <c r="ORW2103" s="220"/>
      <c r="ORX2103" s="220"/>
      <c r="ORY2103" s="220"/>
      <c r="ORZ2103" s="220"/>
      <c r="OSA2103" s="220"/>
      <c r="OSB2103" s="220"/>
      <c r="OSC2103" s="220"/>
      <c r="OSD2103" s="220"/>
      <c r="OSE2103" s="220"/>
      <c r="OSF2103" s="220"/>
      <c r="OSG2103" s="220"/>
      <c r="OSH2103" s="220"/>
      <c r="OSI2103" s="220"/>
      <c r="OSJ2103" s="220"/>
      <c r="OSK2103" s="220"/>
      <c r="OSL2103" s="220"/>
      <c r="OSM2103" s="220"/>
      <c r="OSN2103" s="220"/>
      <c r="OSO2103" s="220"/>
      <c r="OSP2103" s="220"/>
      <c r="OSQ2103" s="220"/>
      <c r="OSR2103" s="220"/>
      <c r="OSS2103" s="220"/>
      <c r="OST2103" s="220"/>
      <c r="OSU2103" s="220"/>
      <c r="OSV2103" s="220"/>
      <c r="OSW2103" s="220"/>
      <c r="OSX2103" s="220"/>
      <c r="OSY2103" s="220"/>
      <c r="OSZ2103" s="220"/>
      <c r="OTA2103" s="220"/>
      <c r="OTB2103" s="220"/>
      <c r="OTC2103" s="220"/>
      <c r="OTD2103" s="220"/>
      <c r="OTE2103" s="220"/>
      <c r="OTF2103" s="220"/>
      <c r="OTG2103" s="220"/>
      <c r="OTH2103" s="220"/>
      <c r="OTI2103" s="220"/>
      <c r="OTJ2103" s="220"/>
      <c r="OTK2103" s="220"/>
      <c r="OTL2103" s="220"/>
      <c r="OTM2103" s="220"/>
      <c r="OTN2103" s="220"/>
      <c r="OTO2103" s="220"/>
      <c r="OTP2103" s="220"/>
      <c r="OTQ2103" s="220"/>
      <c r="OTR2103" s="220"/>
      <c r="OTS2103" s="220"/>
      <c r="OTT2103" s="220"/>
      <c r="OTU2103" s="220"/>
      <c r="OTV2103" s="220"/>
      <c r="OTW2103" s="220"/>
      <c r="OTX2103" s="220"/>
      <c r="OTY2103" s="220"/>
      <c r="OTZ2103" s="220"/>
      <c r="OUA2103" s="220"/>
      <c r="OUB2103" s="220"/>
      <c r="OUC2103" s="220"/>
      <c r="OUD2103" s="220"/>
      <c r="OUE2103" s="220"/>
      <c r="OUF2103" s="220"/>
      <c r="OUG2103" s="220"/>
      <c r="OUH2103" s="220"/>
      <c r="OUI2103" s="220"/>
      <c r="OUJ2103" s="220"/>
      <c r="OUK2103" s="220"/>
      <c r="OUL2103" s="220"/>
      <c r="OUM2103" s="220"/>
      <c r="OUN2103" s="220"/>
      <c r="OUO2103" s="220"/>
      <c r="OUP2103" s="220"/>
      <c r="OUQ2103" s="220"/>
      <c r="OUR2103" s="220"/>
      <c r="OUS2103" s="220"/>
      <c r="OUT2103" s="220"/>
      <c r="OUU2103" s="220"/>
      <c r="OUV2103" s="220"/>
      <c r="OUW2103" s="220"/>
      <c r="OUX2103" s="220"/>
      <c r="OUY2103" s="220"/>
      <c r="OUZ2103" s="220"/>
      <c r="OVA2103" s="220"/>
      <c r="OVB2103" s="220"/>
      <c r="OVC2103" s="220"/>
      <c r="OVD2103" s="220"/>
      <c r="OVE2103" s="220"/>
      <c r="OVF2103" s="220"/>
      <c r="OVG2103" s="220"/>
      <c r="OVH2103" s="220"/>
      <c r="OVI2103" s="220"/>
      <c r="OVJ2103" s="220"/>
      <c r="OVK2103" s="220"/>
      <c r="OVL2103" s="220"/>
      <c r="OVM2103" s="220"/>
      <c r="OVN2103" s="220"/>
      <c r="OVO2103" s="220"/>
      <c r="OVP2103" s="220"/>
      <c r="OVQ2103" s="220"/>
      <c r="OVR2103" s="220"/>
      <c r="OVS2103" s="220"/>
      <c r="OVT2103" s="220"/>
      <c r="OVU2103" s="220"/>
      <c r="OVV2103" s="220"/>
      <c r="OVW2103" s="220"/>
      <c r="OVX2103" s="220"/>
      <c r="OVY2103" s="220"/>
      <c r="OVZ2103" s="220"/>
      <c r="OWA2103" s="220"/>
      <c r="OWB2103" s="220"/>
      <c r="OWC2103" s="220"/>
      <c r="OWD2103" s="220"/>
      <c r="OWE2103" s="220"/>
      <c r="OWF2103" s="220"/>
      <c r="OWG2103" s="220"/>
      <c r="OWH2103" s="220"/>
      <c r="OWI2103" s="220"/>
      <c r="OWJ2103" s="220"/>
      <c r="OWK2103" s="220"/>
      <c r="OWL2103" s="220"/>
      <c r="OWM2103" s="220"/>
      <c r="OWN2103" s="220"/>
      <c r="OWO2103" s="220"/>
      <c r="OWP2103" s="220"/>
      <c r="OWQ2103" s="220"/>
      <c r="OWR2103" s="220"/>
      <c r="OWS2103" s="220"/>
      <c r="OWT2103" s="220"/>
      <c r="OWU2103" s="220"/>
      <c r="OWV2103" s="220"/>
      <c r="OWW2103" s="220"/>
      <c r="OWX2103" s="220"/>
      <c r="OWY2103" s="220"/>
      <c r="OWZ2103" s="220"/>
      <c r="OXA2103" s="220"/>
      <c r="OXB2103" s="220"/>
      <c r="OXC2103" s="220"/>
      <c r="OXD2103" s="220"/>
      <c r="OXE2103" s="220"/>
      <c r="OXF2103" s="220"/>
      <c r="OXG2103" s="220"/>
      <c r="OXH2103" s="220"/>
      <c r="OXI2103" s="220"/>
      <c r="OXJ2103" s="220"/>
      <c r="OXK2103" s="220"/>
      <c r="OXL2103" s="220"/>
      <c r="OXM2103" s="220"/>
      <c r="OXN2103" s="220"/>
      <c r="OXO2103" s="220"/>
      <c r="OXP2103" s="220"/>
      <c r="OXQ2103" s="220"/>
      <c r="OXR2103" s="220"/>
      <c r="OXS2103" s="220"/>
      <c r="OXT2103" s="220"/>
      <c r="OXU2103" s="220"/>
      <c r="OXV2103" s="220"/>
      <c r="OXW2103" s="220"/>
      <c r="OXX2103" s="220"/>
      <c r="OXY2103" s="220"/>
      <c r="OXZ2103" s="220"/>
      <c r="OYA2103" s="220"/>
      <c r="OYB2103" s="220"/>
      <c r="OYC2103" s="220"/>
      <c r="OYD2103" s="220"/>
      <c r="OYE2103" s="220"/>
      <c r="OYF2103" s="220"/>
      <c r="OYG2103" s="220"/>
      <c r="OYH2103" s="220"/>
      <c r="OYI2103" s="220"/>
      <c r="OYJ2103" s="220"/>
      <c r="OYK2103" s="220"/>
      <c r="OYL2103" s="220"/>
      <c r="OYM2103" s="220"/>
      <c r="OYN2103" s="220"/>
      <c r="OYO2103" s="220"/>
      <c r="OYP2103" s="220"/>
      <c r="OYQ2103" s="220"/>
      <c r="OYR2103" s="220"/>
      <c r="OYS2103" s="220"/>
      <c r="OYT2103" s="220"/>
      <c r="OYU2103" s="220"/>
      <c r="OYV2103" s="220"/>
      <c r="OYW2103" s="220"/>
      <c r="OYX2103" s="220"/>
      <c r="OYY2103" s="220"/>
      <c r="OYZ2103" s="220"/>
      <c r="OZA2103" s="220"/>
      <c r="OZB2103" s="220"/>
      <c r="OZC2103" s="220"/>
      <c r="OZD2103" s="220"/>
      <c r="OZE2103" s="220"/>
      <c r="OZF2103" s="220"/>
      <c r="OZG2103" s="220"/>
      <c r="OZH2103" s="220"/>
      <c r="OZI2103" s="220"/>
      <c r="OZJ2103" s="220"/>
      <c r="OZK2103" s="220"/>
      <c r="OZL2103" s="220"/>
      <c r="OZM2103" s="220"/>
      <c r="OZN2103" s="220"/>
      <c r="OZO2103" s="220"/>
      <c r="OZP2103" s="220"/>
      <c r="OZQ2103" s="220"/>
      <c r="OZR2103" s="220"/>
      <c r="OZS2103" s="220"/>
      <c r="OZT2103" s="220"/>
      <c r="OZU2103" s="220"/>
      <c r="OZV2103" s="220"/>
      <c r="OZW2103" s="220"/>
      <c r="OZX2103" s="220"/>
      <c r="OZY2103" s="220"/>
      <c r="OZZ2103" s="220"/>
      <c r="PAA2103" s="220"/>
      <c r="PAB2103" s="220"/>
      <c r="PAC2103" s="220"/>
      <c r="PAD2103" s="220"/>
      <c r="PAE2103" s="220"/>
      <c r="PAF2103" s="220"/>
      <c r="PAG2103" s="220"/>
      <c r="PAH2103" s="220"/>
      <c r="PAI2103" s="220"/>
      <c r="PAJ2103" s="220"/>
      <c r="PAK2103" s="220"/>
      <c r="PAL2103" s="220"/>
      <c r="PAM2103" s="220"/>
      <c r="PAN2103" s="220"/>
      <c r="PAO2103" s="220"/>
      <c r="PAP2103" s="220"/>
      <c r="PAQ2103" s="220"/>
      <c r="PAR2103" s="220"/>
      <c r="PAS2103" s="220"/>
      <c r="PAT2103" s="220"/>
      <c r="PAU2103" s="220"/>
      <c r="PAV2103" s="220"/>
      <c r="PAW2103" s="220"/>
      <c r="PAX2103" s="220"/>
      <c r="PAY2103" s="220"/>
      <c r="PAZ2103" s="220"/>
      <c r="PBA2103" s="220"/>
      <c r="PBB2103" s="220"/>
      <c r="PBC2103" s="220"/>
      <c r="PBD2103" s="220"/>
      <c r="PBE2103" s="220"/>
      <c r="PBF2103" s="220"/>
      <c r="PBG2103" s="220"/>
      <c r="PBH2103" s="220"/>
      <c r="PBI2103" s="220"/>
      <c r="PBJ2103" s="220"/>
      <c r="PBK2103" s="220"/>
      <c r="PBL2103" s="220"/>
      <c r="PBM2103" s="220"/>
      <c r="PBN2103" s="220"/>
      <c r="PBO2103" s="220"/>
      <c r="PBP2103" s="220"/>
      <c r="PBQ2103" s="220"/>
      <c r="PBR2103" s="220"/>
      <c r="PBS2103" s="220"/>
      <c r="PBT2103" s="220"/>
      <c r="PBU2103" s="220"/>
      <c r="PBV2103" s="220"/>
      <c r="PBW2103" s="220"/>
      <c r="PBX2103" s="220"/>
      <c r="PBY2103" s="220"/>
      <c r="PBZ2103" s="220"/>
      <c r="PCA2103" s="220"/>
      <c r="PCB2103" s="220"/>
      <c r="PCC2103" s="220"/>
      <c r="PCD2103" s="220"/>
      <c r="PCE2103" s="220"/>
      <c r="PCF2103" s="220"/>
      <c r="PCG2103" s="220"/>
      <c r="PCH2103" s="220"/>
      <c r="PCI2103" s="220"/>
      <c r="PCJ2103" s="220"/>
      <c r="PCK2103" s="220"/>
      <c r="PCL2103" s="220"/>
      <c r="PCM2103" s="220"/>
      <c r="PCN2103" s="220"/>
      <c r="PCO2103" s="220"/>
      <c r="PCP2103" s="220"/>
      <c r="PCQ2103" s="220"/>
      <c r="PCR2103" s="220"/>
      <c r="PCS2103" s="220"/>
      <c r="PCT2103" s="220"/>
      <c r="PCU2103" s="220"/>
      <c r="PCV2103" s="220"/>
      <c r="PCW2103" s="220"/>
      <c r="PCX2103" s="220"/>
      <c r="PCY2103" s="220"/>
      <c r="PCZ2103" s="220"/>
      <c r="PDA2103" s="220"/>
      <c r="PDB2103" s="220"/>
      <c r="PDC2103" s="220"/>
      <c r="PDD2103" s="220"/>
      <c r="PDE2103" s="220"/>
      <c r="PDF2103" s="220"/>
      <c r="PDG2103" s="220"/>
      <c r="PDH2103" s="220"/>
      <c r="PDI2103" s="220"/>
      <c r="PDJ2103" s="220"/>
      <c r="PDK2103" s="220"/>
      <c r="PDL2103" s="220"/>
      <c r="PDM2103" s="220"/>
      <c r="PDN2103" s="220"/>
      <c r="PDO2103" s="220"/>
      <c r="PDP2103" s="220"/>
      <c r="PDQ2103" s="220"/>
      <c r="PDR2103" s="220"/>
      <c r="PDS2103" s="220"/>
      <c r="PDT2103" s="220"/>
      <c r="PDU2103" s="220"/>
      <c r="PDV2103" s="220"/>
      <c r="PDW2103" s="220"/>
      <c r="PDX2103" s="220"/>
      <c r="PDY2103" s="220"/>
      <c r="PDZ2103" s="220"/>
      <c r="PEA2103" s="220"/>
      <c r="PEB2103" s="220"/>
      <c r="PEC2103" s="220"/>
      <c r="PED2103" s="220"/>
      <c r="PEE2103" s="220"/>
      <c r="PEF2103" s="220"/>
      <c r="PEG2103" s="220"/>
      <c r="PEH2103" s="220"/>
      <c r="PEI2103" s="220"/>
      <c r="PEJ2103" s="220"/>
      <c r="PEK2103" s="220"/>
      <c r="PEL2103" s="220"/>
      <c r="PEM2103" s="220"/>
      <c r="PEN2103" s="220"/>
      <c r="PEO2103" s="220"/>
      <c r="PEP2103" s="220"/>
      <c r="PEQ2103" s="220"/>
      <c r="PER2103" s="220"/>
      <c r="PES2103" s="220"/>
      <c r="PET2103" s="220"/>
      <c r="PEU2103" s="220"/>
      <c r="PEV2103" s="220"/>
      <c r="PEW2103" s="220"/>
      <c r="PEX2103" s="220"/>
      <c r="PEY2103" s="220"/>
      <c r="PEZ2103" s="220"/>
      <c r="PFA2103" s="220"/>
      <c r="PFB2103" s="220"/>
      <c r="PFC2103" s="220"/>
      <c r="PFD2103" s="220"/>
      <c r="PFE2103" s="220"/>
      <c r="PFF2103" s="220"/>
      <c r="PFG2103" s="220"/>
      <c r="PFH2103" s="220"/>
      <c r="PFI2103" s="220"/>
      <c r="PFJ2103" s="220"/>
      <c r="PFK2103" s="220"/>
      <c r="PFL2103" s="220"/>
      <c r="PFM2103" s="220"/>
      <c r="PFN2103" s="220"/>
      <c r="PFO2103" s="220"/>
      <c r="PFP2103" s="220"/>
      <c r="PFQ2103" s="220"/>
      <c r="PFR2103" s="220"/>
      <c r="PFS2103" s="220"/>
      <c r="PFT2103" s="220"/>
      <c r="PFU2103" s="220"/>
      <c r="PFV2103" s="220"/>
      <c r="PFW2103" s="220"/>
      <c r="PFX2103" s="220"/>
      <c r="PFY2103" s="220"/>
      <c r="PFZ2103" s="220"/>
      <c r="PGA2103" s="220"/>
      <c r="PGB2103" s="220"/>
      <c r="PGC2103" s="220"/>
      <c r="PGD2103" s="220"/>
      <c r="PGE2103" s="220"/>
      <c r="PGF2103" s="220"/>
      <c r="PGG2103" s="220"/>
      <c r="PGH2103" s="220"/>
      <c r="PGI2103" s="220"/>
      <c r="PGJ2103" s="220"/>
      <c r="PGK2103" s="220"/>
      <c r="PGL2103" s="220"/>
      <c r="PGM2103" s="220"/>
      <c r="PGN2103" s="220"/>
      <c r="PGO2103" s="220"/>
      <c r="PGP2103" s="220"/>
      <c r="PGQ2103" s="220"/>
      <c r="PGR2103" s="220"/>
      <c r="PGS2103" s="220"/>
      <c r="PGT2103" s="220"/>
      <c r="PGU2103" s="220"/>
      <c r="PGV2103" s="220"/>
      <c r="PGW2103" s="220"/>
      <c r="PGX2103" s="220"/>
      <c r="PGY2103" s="220"/>
      <c r="PGZ2103" s="220"/>
      <c r="PHA2103" s="220"/>
      <c r="PHB2103" s="220"/>
      <c r="PHC2103" s="220"/>
      <c r="PHD2103" s="220"/>
      <c r="PHE2103" s="220"/>
      <c r="PHF2103" s="220"/>
      <c r="PHG2103" s="220"/>
      <c r="PHH2103" s="220"/>
      <c r="PHI2103" s="220"/>
      <c r="PHJ2103" s="220"/>
      <c r="PHK2103" s="220"/>
      <c r="PHL2103" s="220"/>
      <c r="PHM2103" s="220"/>
      <c r="PHN2103" s="220"/>
      <c r="PHO2103" s="220"/>
      <c r="PHP2103" s="220"/>
      <c r="PHQ2103" s="220"/>
      <c r="PHR2103" s="220"/>
      <c r="PHS2103" s="220"/>
      <c r="PHT2103" s="220"/>
      <c r="PHU2103" s="220"/>
      <c r="PHV2103" s="220"/>
      <c r="PHW2103" s="220"/>
      <c r="PHX2103" s="220"/>
      <c r="PHY2103" s="220"/>
      <c r="PHZ2103" s="220"/>
      <c r="PIA2103" s="220"/>
      <c r="PIB2103" s="220"/>
      <c r="PIC2103" s="220"/>
      <c r="PID2103" s="220"/>
      <c r="PIE2103" s="220"/>
      <c r="PIF2103" s="220"/>
      <c r="PIG2103" s="220"/>
      <c r="PIH2103" s="220"/>
      <c r="PII2103" s="220"/>
      <c r="PIJ2103" s="220"/>
      <c r="PIK2103" s="220"/>
      <c r="PIL2103" s="220"/>
      <c r="PIM2103" s="220"/>
      <c r="PIN2103" s="220"/>
      <c r="PIO2103" s="220"/>
      <c r="PIP2103" s="220"/>
      <c r="PIQ2103" s="220"/>
      <c r="PIR2103" s="220"/>
      <c r="PIS2103" s="220"/>
      <c r="PIT2103" s="220"/>
      <c r="PIU2103" s="220"/>
      <c r="PIV2103" s="220"/>
      <c r="PIW2103" s="220"/>
      <c r="PIX2103" s="220"/>
      <c r="PIY2103" s="220"/>
      <c r="PIZ2103" s="220"/>
      <c r="PJA2103" s="220"/>
      <c r="PJB2103" s="220"/>
      <c r="PJC2103" s="220"/>
      <c r="PJD2103" s="220"/>
      <c r="PJE2103" s="220"/>
      <c r="PJF2103" s="220"/>
      <c r="PJG2103" s="220"/>
      <c r="PJH2103" s="220"/>
      <c r="PJI2103" s="220"/>
      <c r="PJJ2103" s="220"/>
      <c r="PJK2103" s="220"/>
      <c r="PJL2103" s="220"/>
      <c r="PJM2103" s="220"/>
      <c r="PJN2103" s="220"/>
      <c r="PJO2103" s="220"/>
      <c r="PJP2103" s="220"/>
      <c r="PJQ2103" s="220"/>
      <c r="PJR2103" s="220"/>
      <c r="PJS2103" s="220"/>
      <c r="PJT2103" s="220"/>
      <c r="PJU2103" s="220"/>
      <c r="PJV2103" s="220"/>
      <c r="PJW2103" s="220"/>
      <c r="PJX2103" s="220"/>
      <c r="PJY2103" s="220"/>
      <c r="PJZ2103" s="220"/>
      <c r="PKA2103" s="220"/>
      <c r="PKB2103" s="220"/>
      <c r="PKC2103" s="220"/>
      <c r="PKD2103" s="220"/>
      <c r="PKE2103" s="220"/>
      <c r="PKF2103" s="220"/>
      <c r="PKG2103" s="220"/>
      <c r="PKH2103" s="220"/>
      <c r="PKI2103" s="220"/>
      <c r="PKJ2103" s="220"/>
      <c r="PKK2103" s="220"/>
      <c r="PKL2103" s="220"/>
      <c r="PKM2103" s="220"/>
      <c r="PKN2103" s="220"/>
      <c r="PKO2103" s="220"/>
      <c r="PKP2103" s="220"/>
      <c r="PKQ2103" s="220"/>
      <c r="PKR2103" s="220"/>
      <c r="PKS2103" s="220"/>
      <c r="PKT2103" s="220"/>
      <c r="PKU2103" s="220"/>
      <c r="PKV2103" s="220"/>
      <c r="PKW2103" s="220"/>
      <c r="PKX2103" s="220"/>
      <c r="PKY2103" s="220"/>
      <c r="PKZ2103" s="220"/>
      <c r="PLA2103" s="220"/>
      <c r="PLB2103" s="220"/>
      <c r="PLC2103" s="220"/>
      <c r="PLD2103" s="220"/>
      <c r="PLE2103" s="220"/>
      <c r="PLF2103" s="220"/>
      <c r="PLG2103" s="220"/>
      <c r="PLH2103" s="220"/>
      <c r="PLI2103" s="220"/>
      <c r="PLJ2103" s="220"/>
      <c r="PLK2103" s="220"/>
      <c r="PLL2103" s="220"/>
      <c r="PLM2103" s="220"/>
      <c r="PLN2103" s="220"/>
      <c r="PLO2103" s="220"/>
      <c r="PLP2103" s="220"/>
      <c r="PLQ2103" s="220"/>
      <c r="PLR2103" s="220"/>
      <c r="PLS2103" s="220"/>
      <c r="PLT2103" s="220"/>
      <c r="PLU2103" s="220"/>
      <c r="PLV2103" s="220"/>
      <c r="PLW2103" s="220"/>
      <c r="PLX2103" s="220"/>
      <c r="PLY2103" s="220"/>
      <c r="PLZ2103" s="220"/>
      <c r="PMA2103" s="220"/>
      <c r="PMB2103" s="220"/>
      <c r="PMC2103" s="220"/>
      <c r="PMD2103" s="220"/>
      <c r="PME2103" s="220"/>
      <c r="PMF2103" s="220"/>
      <c r="PMG2103" s="220"/>
      <c r="PMH2103" s="220"/>
      <c r="PMI2103" s="220"/>
      <c r="PMJ2103" s="220"/>
      <c r="PMK2103" s="220"/>
      <c r="PML2103" s="220"/>
      <c r="PMM2103" s="220"/>
      <c r="PMN2103" s="220"/>
      <c r="PMO2103" s="220"/>
      <c r="PMP2103" s="220"/>
      <c r="PMQ2103" s="220"/>
      <c r="PMR2103" s="220"/>
      <c r="PMS2103" s="220"/>
      <c r="PMT2103" s="220"/>
      <c r="PMU2103" s="220"/>
      <c r="PMV2103" s="220"/>
      <c r="PMW2103" s="220"/>
      <c r="PMX2103" s="220"/>
      <c r="PMY2103" s="220"/>
      <c r="PMZ2103" s="220"/>
      <c r="PNA2103" s="220"/>
      <c r="PNB2103" s="220"/>
      <c r="PNC2103" s="220"/>
      <c r="PND2103" s="220"/>
      <c r="PNE2103" s="220"/>
      <c r="PNF2103" s="220"/>
      <c r="PNG2103" s="220"/>
      <c r="PNH2103" s="220"/>
      <c r="PNI2103" s="220"/>
      <c r="PNJ2103" s="220"/>
      <c r="PNK2103" s="220"/>
      <c r="PNL2103" s="220"/>
      <c r="PNM2103" s="220"/>
      <c r="PNN2103" s="220"/>
      <c r="PNO2103" s="220"/>
      <c r="PNP2103" s="220"/>
      <c r="PNQ2103" s="220"/>
      <c r="PNR2103" s="220"/>
      <c r="PNS2103" s="220"/>
      <c r="PNT2103" s="220"/>
      <c r="PNU2103" s="220"/>
      <c r="PNV2103" s="220"/>
      <c r="PNW2103" s="220"/>
      <c r="PNX2103" s="220"/>
      <c r="PNY2103" s="220"/>
      <c r="PNZ2103" s="220"/>
      <c r="POA2103" s="220"/>
      <c r="POB2103" s="220"/>
      <c r="POC2103" s="220"/>
      <c r="POD2103" s="220"/>
      <c r="POE2103" s="220"/>
      <c r="POF2103" s="220"/>
      <c r="POG2103" s="220"/>
      <c r="POH2103" s="220"/>
      <c r="POI2103" s="220"/>
      <c r="POJ2103" s="220"/>
      <c r="POK2103" s="220"/>
      <c r="POL2103" s="220"/>
      <c r="POM2103" s="220"/>
      <c r="PON2103" s="220"/>
      <c r="POO2103" s="220"/>
      <c r="POP2103" s="220"/>
      <c r="POQ2103" s="220"/>
      <c r="POR2103" s="220"/>
      <c r="POS2103" s="220"/>
      <c r="POT2103" s="220"/>
      <c r="POU2103" s="220"/>
      <c r="POV2103" s="220"/>
      <c r="POW2103" s="220"/>
      <c r="POX2103" s="220"/>
      <c r="POY2103" s="220"/>
      <c r="POZ2103" s="220"/>
      <c r="PPA2103" s="220"/>
      <c r="PPB2103" s="220"/>
      <c r="PPC2103" s="220"/>
      <c r="PPD2103" s="220"/>
      <c r="PPE2103" s="220"/>
      <c r="PPF2103" s="220"/>
      <c r="PPG2103" s="220"/>
      <c r="PPH2103" s="220"/>
      <c r="PPI2103" s="220"/>
      <c r="PPJ2103" s="220"/>
      <c r="PPK2103" s="220"/>
      <c r="PPL2103" s="220"/>
      <c r="PPM2103" s="220"/>
      <c r="PPN2103" s="220"/>
      <c r="PPO2103" s="220"/>
      <c r="PPP2103" s="220"/>
      <c r="PPQ2103" s="220"/>
      <c r="PPR2103" s="220"/>
      <c r="PPS2103" s="220"/>
      <c r="PPT2103" s="220"/>
      <c r="PPU2103" s="220"/>
      <c r="PPV2103" s="220"/>
      <c r="PPW2103" s="220"/>
      <c r="PPX2103" s="220"/>
      <c r="PPY2103" s="220"/>
      <c r="PPZ2103" s="220"/>
      <c r="PQA2103" s="220"/>
      <c r="PQB2103" s="220"/>
      <c r="PQC2103" s="220"/>
      <c r="PQD2103" s="220"/>
      <c r="PQE2103" s="220"/>
      <c r="PQF2103" s="220"/>
      <c r="PQG2103" s="220"/>
      <c r="PQH2103" s="220"/>
      <c r="PQI2103" s="220"/>
      <c r="PQJ2103" s="220"/>
      <c r="PQK2103" s="220"/>
      <c r="PQL2103" s="220"/>
      <c r="PQM2103" s="220"/>
      <c r="PQN2103" s="220"/>
      <c r="PQO2103" s="220"/>
      <c r="PQP2103" s="220"/>
      <c r="PQQ2103" s="220"/>
      <c r="PQR2103" s="220"/>
      <c r="PQS2103" s="220"/>
      <c r="PQT2103" s="220"/>
      <c r="PQU2103" s="220"/>
      <c r="PQV2103" s="220"/>
      <c r="PQW2103" s="220"/>
      <c r="PQX2103" s="220"/>
      <c r="PQY2103" s="220"/>
      <c r="PQZ2103" s="220"/>
      <c r="PRA2103" s="220"/>
      <c r="PRB2103" s="220"/>
      <c r="PRC2103" s="220"/>
      <c r="PRD2103" s="220"/>
      <c r="PRE2103" s="220"/>
      <c r="PRF2103" s="220"/>
      <c r="PRG2103" s="220"/>
      <c r="PRH2103" s="220"/>
      <c r="PRI2103" s="220"/>
      <c r="PRJ2103" s="220"/>
      <c r="PRK2103" s="220"/>
      <c r="PRL2103" s="220"/>
      <c r="PRM2103" s="220"/>
      <c r="PRN2103" s="220"/>
      <c r="PRO2103" s="220"/>
      <c r="PRP2103" s="220"/>
      <c r="PRQ2103" s="220"/>
      <c r="PRR2103" s="220"/>
      <c r="PRS2103" s="220"/>
      <c r="PRT2103" s="220"/>
      <c r="PRU2103" s="220"/>
      <c r="PRV2103" s="220"/>
      <c r="PRW2103" s="220"/>
      <c r="PRX2103" s="220"/>
      <c r="PRY2103" s="220"/>
      <c r="PRZ2103" s="220"/>
      <c r="PSA2103" s="220"/>
      <c r="PSB2103" s="220"/>
      <c r="PSC2103" s="220"/>
      <c r="PSD2103" s="220"/>
      <c r="PSE2103" s="220"/>
      <c r="PSF2103" s="220"/>
      <c r="PSG2103" s="220"/>
      <c r="PSH2103" s="220"/>
      <c r="PSI2103" s="220"/>
      <c r="PSJ2103" s="220"/>
      <c r="PSK2103" s="220"/>
      <c r="PSL2103" s="220"/>
      <c r="PSM2103" s="220"/>
      <c r="PSN2103" s="220"/>
      <c r="PSO2103" s="220"/>
      <c r="PSP2103" s="220"/>
      <c r="PSQ2103" s="220"/>
      <c r="PSR2103" s="220"/>
      <c r="PSS2103" s="220"/>
      <c r="PST2103" s="220"/>
      <c r="PSU2103" s="220"/>
      <c r="PSV2103" s="220"/>
      <c r="PSW2103" s="220"/>
      <c r="PSX2103" s="220"/>
      <c r="PSY2103" s="220"/>
      <c r="PSZ2103" s="220"/>
      <c r="PTA2103" s="220"/>
      <c r="PTB2103" s="220"/>
      <c r="PTC2103" s="220"/>
      <c r="PTD2103" s="220"/>
      <c r="PTE2103" s="220"/>
      <c r="PTF2103" s="220"/>
      <c r="PTG2103" s="220"/>
      <c r="PTH2103" s="220"/>
      <c r="PTI2103" s="220"/>
      <c r="PTJ2103" s="220"/>
      <c r="PTK2103" s="220"/>
      <c r="PTL2103" s="220"/>
      <c r="PTM2103" s="220"/>
      <c r="PTN2103" s="220"/>
      <c r="PTO2103" s="220"/>
      <c r="PTP2103" s="220"/>
      <c r="PTQ2103" s="220"/>
      <c r="PTR2103" s="220"/>
      <c r="PTS2103" s="220"/>
      <c r="PTT2103" s="220"/>
      <c r="PTU2103" s="220"/>
      <c r="PTV2103" s="220"/>
      <c r="PTW2103" s="220"/>
      <c r="PTX2103" s="220"/>
      <c r="PTY2103" s="220"/>
      <c r="PTZ2103" s="220"/>
      <c r="PUA2103" s="220"/>
      <c r="PUB2103" s="220"/>
      <c r="PUC2103" s="220"/>
      <c r="PUD2103" s="220"/>
      <c r="PUE2103" s="220"/>
      <c r="PUF2103" s="220"/>
      <c r="PUG2103" s="220"/>
      <c r="PUH2103" s="220"/>
      <c r="PUI2103" s="220"/>
      <c r="PUJ2103" s="220"/>
      <c r="PUK2103" s="220"/>
      <c r="PUL2103" s="220"/>
      <c r="PUM2103" s="220"/>
      <c r="PUN2103" s="220"/>
      <c r="PUO2103" s="220"/>
      <c r="PUP2103" s="220"/>
      <c r="PUQ2103" s="220"/>
      <c r="PUR2103" s="220"/>
      <c r="PUS2103" s="220"/>
      <c r="PUT2103" s="220"/>
      <c r="PUU2103" s="220"/>
      <c r="PUV2103" s="220"/>
      <c r="PUW2103" s="220"/>
      <c r="PUX2103" s="220"/>
      <c r="PUY2103" s="220"/>
      <c r="PUZ2103" s="220"/>
      <c r="PVA2103" s="220"/>
      <c r="PVB2103" s="220"/>
      <c r="PVC2103" s="220"/>
      <c r="PVD2103" s="220"/>
      <c r="PVE2103" s="220"/>
      <c r="PVF2103" s="220"/>
      <c r="PVG2103" s="220"/>
      <c r="PVH2103" s="220"/>
      <c r="PVI2103" s="220"/>
      <c r="PVJ2103" s="220"/>
      <c r="PVK2103" s="220"/>
      <c r="PVL2103" s="220"/>
      <c r="PVM2103" s="220"/>
      <c r="PVN2103" s="220"/>
      <c r="PVO2103" s="220"/>
      <c r="PVP2103" s="220"/>
      <c r="PVQ2103" s="220"/>
      <c r="PVR2103" s="220"/>
      <c r="PVS2103" s="220"/>
      <c r="PVT2103" s="220"/>
      <c r="PVU2103" s="220"/>
      <c r="PVV2103" s="220"/>
      <c r="PVW2103" s="220"/>
      <c r="PVX2103" s="220"/>
      <c r="PVY2103" s="220"/>
      <c r="PVZ2103" s="220"/>
      <c r="PWA2103" s="220"/>
      <c r="PWB2103" s="220"/>
      <c r="PWC2103" s="220"/>
      <c r="PWD2103" s="220"/>
      <c r="PWE2103" s="220"/>
      <c r="PWF2103" s="220"/>
      <c r="PWG2103" s="220"/>
      <c r="PWH2103" s="220"/>
      <c r="PWI2103" s="220"/>
      <c r="PWJ2103" s="220"/>
      <c r="PWK2103" s="220"/>
      <c r="PWL2103" s="220"/>
      <c r="PWM2103" s="220"/>
      <c r="PWN2103" s="220"/>
      <c r="PWO2103" s="220"/>
      <c r="PWP2103" s="220"/>
      <c r="PWQ2103" s="220"/>
      <c r="PWR2103" s="220"/>
      <c r="PWS2103" s="220"/>
      <c r="PWT2103" s="220"/>
      <c r="PWU2103" s="220"/>
      <c r="PWV2103" s="220"/>
      <c r="PWW2103" s="220"/>
      <c r="PWX2103" s="220"/>
      <c r="PWY2103" s="220"/>
      <c r="PWZ2103" s="220"/>
      <c r="PXA2103" s="220"/>
      <c r="PXB2103" s="220"/>
      <c r="PXC2103" s="220"/>
      <c r="PXD2103" s="220"/>
      <c r="PXE2103" s="220"/>
      <c r="PXF2103" s="220"/>
      <c r="PXG2103" s="220"/>
      <c r="PXH2103" s="220"/>
      <c r="PXI2103" s="220"/>
      <c r="PXJ2103" s="220"/>
      <c r="PXK2103" s="220"/>
      <c r="PXL2103" s="220"/>
      <c r="PXM2103" s="220"/>
      <c r="PXN2103" s="220"/>
      <c r="PXO2103" s="220"/>
      <c r="PXP2103" s="220"/>
      <c r="PXQ2103" s="220"/>
      <c r="PXR2103" s="220"/>
      <c r="PXS2103" s="220"/>
      <c r="PXT2103" s="220"/>
      <c r="PXU2103" s="220"/>
      <c r="PXV2103" s="220"/>
      <c r="PXW2103" s="220"/>
      <c r="PXX2103" s="220"/>
      <c r="PXY2103" s="220"/>
      <c r="PXZ2103" s="220"/>
      <c r="PYA2103" s="220"/>
      <c r="PYB2103" s="220"/>
      <c r="PYC2103" s="220"/>
      <c r="PYD2103" s="220"/>
      <c r="PYE2103" s="220"/>
      <c r="PYF2103" s="220"/>
      <c r="PYG2103" s="220"/>
      <c r="PYH2103" s="220"/>
      <c r="PYI2103" s="220"/>
      <c r="PYJ2103" s="220"/>
      <c r="PYK2103" s="220"/>
      <c r="PYL2103" s="220"/>
      <c r="PYM2103" s="220"/>
      <c r="PYN2103" s="220"/>
      <c r="PYO2103" s="220"/>
      <c r="PYP2103" s="220"/>
      <c r="PYQ2103" s="220"/>
      <c r="PYR2103" s="220"/>
      <c r="PYS2103" s="220"/>
      <c r="PYT2103" s="220"/>
      <c r="PYU2103" s="220"/>
      <c r="PYV2103" s="220"/>
      <c r="PYW2103" s="220"/>
      <c r="PYX2103" s="220"/>
      <c r="PYY2103" s="220"/>
      <c r="PYZ2103" s="220"/>
      <c r="PZA2103" s="220"/>
      <c r="PZB2103" s="220"/>
      <c r="PZC2103" s="220"/>
      <c r="PZD2103" s="220"/>
      <c r="PZE2103" s="220"/>
      <c r="PZF2103" s="220"/>
      <c r="PZG2103" s="220"/>
      <c r="PZH2103" s="220"/>
      <c r="PZI2103" s="220"/>
      <c r="PZJ2103" s="220"/>
      <c r="PZK2103" s="220"/>
      <c r="PZL2103" s="220"/>
      <c r="PZM2103" s="220"/>
      <c r="PZN2103" s="220"/>
      <c r="PZO2103" s="220"/>
      <c r="PZP2103" s="220"/>
      <c r="PZQ2103" s="220"/>
      <c r="PZR2103" s="220"/>
      <c r="PZS2103" s="220"/>
      <c r="PZT2103" s="220"/>
      <c r="PZU2103" s="220"/>
      <c r="PZV2103" s="220"/>
      <c r="PZW2103" s="220"/>
      <c r="PZX2103" s="220"/>
      <c r="PZY2103" s="220"/>
      <c r="PZZ2103" s="220"/>
      <c r="QAA2103" s="220"/>
      <c r="QAB2103" s="220"/>
      <c r="QAC2103" s="220"/>
      <c r="QAD2103" s="220"/>
      <c r="QAE2103" s="220"/>
      <c r="QAF2103" s="220"/>
      <c r="QAG2103" s="220"/>
      <c r="QAH2103" s="220"/>
      <c r="QAI2103" s="220"/>
      <c r="QAJ2103" s="220"/>
      <c r="QAK2103" s="220"/>
      <c r="QAL2103" s="220"/>
      <c r="QAM2103" s="220"/>
      <c r="QAN2103" s="220"/>
      <c r="QAO2103" s="220"/>
      <c r="QAP2103" s="220"/>
      <c r="QAQ2103" s="220"/>
      <c r="QAR2103" s="220"/>
      <c r="QAS2103" s="220"/>
      <c r="QAT2103" s="220"/>
      <c r="QAU2103" s="220"/>
      <c r="QAV2103" s="220"/>
      <c r="QAW2103" s="220"/>
      <c r="QAX2103" s="220"/>
      <c r="QAY2103" s="220"/>
      <c r="QAZ2103" s="220"/>
      <c r="QBA2103" s="220"/>
      <c r="QBB2103" s="220"/>
      <c r="QBC2103" s="220"/>
      <c r="QBD2103" s="220"/>
      <c r="QBE2103" s="220"/>
      <c r="QBF2103" s="220"/>
      <c r="QBG2103" s="220"/>
      <c r="QBH2103" s="220"/>
      <c r="QBI2103" s="220"/>
      <c r="QBJ2103" s="220"/>
      <c r="QBK2103" s="220"/>
      <c r="QBL2103" s="220"/>
      <c r="QBM2103" s="220"/>
      <c r="QBN2103" s="220"/>
      <c r="QBO2103" s="220"/>
      <c r="QBP2103" s="220"/>
      <c r="QBQ2103" s="220"/>
      <c r="QBR2103" s="220"/>
      <c r="QBS2103" s="220"/>
      <c r="QBT2103" s="220"/>
      <c r="QBU2103" s="220"/>
      <c r="QBV2103" s="220"/>
      <c r="QBW2103" s="220"/>
      <c r="QBX2103" s="220"/>
      <c r="QBY2103" s="220"/>
      <c r="QBZ2103" s="220"/>
      <c r="QCA2103" s="220"/>
      <c r="QCB2103" s="220"/>
      <c r="QCC2103" s="220"/>
      <c r="QCD2103" s="220"/>
      <c r="QCE2103" s="220"/>
      <c r="QCF2103" s="220"/>
      <c r="QCG2103" s="220"/>
      <c r="QCH2103" s="220"/>
      <c r="QCI2103" s="220"/>
      <c r="QCJ2103" s="220"/>
      <c r="QCK2103" s="220"/>
      <c r="QCL2103" s="220"/>
      <c r="QCM2103" s="220"/>
      <c r="QCN2103" s="220"/>
      <c r="QCO2103" s="220"/>
      <c r="QCP2103" s="220"/>
      <c r="QCQ2103" s="220"/>
      <c r="QCR2103" s="220"/>
      <c r="QCS2103" s="220"/>
      <c r="QCT2103" s="220"/>
      <c r="QCU2103" s="220"/>
      <c r="QCV2103" s="220"/>
      <c r="QCW2103" s="220"/>
      <c r="QCX2103" s="220"/>
      <c r="QCY2103" s="220"/>
      <c r="QCZ2103" s="220"/>
      <c r="QDA2103" s="220"/>
      <c r="QDB2103" s="220"/>
      <c r="QDC2103" s="220"/>
      <c r="QDD2103" s="220"/>
      <c r="QDE2103" s="220"/>
      <c r="QDF2103" s="220"/>
      <c r="QDG2103" s="220"/>
      <c r="QDH2103" s="220"/>
      <c r="QDI2103" s="220"/>
      <c r="QDJ2103" s="220"/>
      <c r="QDK2103" s="220"/>
      <c r="QDL2103" s="220"/>
      <c r="QDM2103" s="220"/>
      <c r="QDN2103" s="220"/>
      <c r="QDO2103" s="220"/>
      <c r="QDP2103" s="220"/>
      <c r="QDQ2103" s="220"/>
      <c r="QDR2103" s="220"/>
      <c r="QDS2103" s="220"/>
      <c r="QDT2103" s="220"/>
      <c r="QDU2103" s="220"/>
      <c r="QDV2103" s="220"/>
      <c r="QDW2103" s="220"/>
      <c r="QDX2103" s="220"/>
      <c r="QDY2103" s="220"/>
      <c r="QDZ2103" s="220"/>
      <c r="QEA2103" s="220"/>
      <c r="QEB2103" s="220"/>
      <c r="QEC2103" s="220"/>
      <c r="QED2103" s="220"/>
      <c r="QEE2103" s="220"/>
      <c r="QEF2103" s="220"/>
      <c r="QEG2103" s="220"/>
      <c r="QEH2103" s="220"/>
      <c r="QEI2103" s="220"/>
      <c r="QEJ2103" s="220"/>
      <c r="QEK2103" s="220"/>
      <c r="QEL2103" s="220"/>
      <c r="QEM2103" s="220"/>
      <c r="QEN2103" s="220"/>
      <c r="QEO2103" s="220"/>
      <c r="QEP2103" s="220"/>
      <c r="QEQ2103" s="220"/>
      <c r="QER2103" s="220"/>
      <c r="QES2103" s="220"/>
      <c r="QET2103" s="220"/>
      <c r="QEU2103" s="220"/>
      <c r="QEV2103" s="220"/>
      <c r="QEW2103" s="220"/>
      <c r="QEX2103" s="220"/>
      <c r="QEY2103" s="220"/>
      <c r="QEZ2103" s="220"/>
      <c r="QFA2103" s="220"/>
      <c r="QFB2103" s="220"/>
      <c r="QFC2103" s="220"/>
      <c r="QFD2103" s="220"/>
      <c r="QFE2103" s="220"/>
      <c r="QFF2103" s="220"/>
      <c r="QFG2103" s="220"/>
      <c r="QFH2103" s="220"/>
      <c r="QFI2103" s="220"/>
      <c r="QFJ2103" s="220"/>
      <c r="QFK2103" s="220"/>
      <c r="QFL2103" s="220"/>
      <c r="QFM2103" s="220"/>
      <c r="QFN2103" s="220"/>
      <c r="QFO2103" s="220"/>
      <c r="QFP2103" s="220"/>
      <c r="QFQ2103" s="220"/>
      <c r="QFR2103" s="220"/>
      <c r="QFS2103" s="220"/>
      <c r="QFT2103" s="220"/>
      <c r="QFU2103" s="220"/>
      <c r="QFV2103" s="220"/>
      <c r="QFW2103" s="220"/>
      <c r="QFX2103" s="220"/>
      <c r="QFY2103" s="220"/>
      <c r="QFZ2103" s="220"/>
      <c r="QGA2103" s="220"/>
      <c r="QGB2103" s="220"/>
      <c r="QGC2103" s="220"/>
      <c r="QGD2103" s="220"/>
      <c r="QGE2103" s="220"/>
      <c r="QGF2103" s="220"/>
      <c r="QGG2103" s="220"/>
      <c r="QGH2103" s="220"/>
      <c r="QGI2103" s="220"/>
      <c r="QGJ2103" s="220"/>
      <c r="QGK2103" s="220"/>
      <c r="QGL2103" s="220"/>
      <c r="QGM2103" s="220"/>
      <c r="QGN2103" s="220"/>
      <c r="QGO2103" s="220"/>
      <c r="QGP2103" s="220"/>
      <c r="QGQ2103" s="220"/>
      <c r="QGR2103" s="220"/>
      <c r="QGS2103" s="220"/>
      <c r="QGT2103" s="220"/>
      <c r="QGU2103" s="220"/>
      <c r="QGV2103" s="220"/>
      <c r="QGW2103" s="220"/>
      <c r="QGX2103" s="220"/>
      <c r="QGY2103" s="220"/>
      <c r="QGZ2103" s="220"/>
      <c r="QHA2103" s="220"/>
      <c r="QHB2103" s="220"/>
      <c r="QHC2103" s="220"/>
      <c r="QHD2103" s="220"/>
      <c r="QHE2103" s="220"/>
      <c r="QHF2103" s="220"/>
      <c r="QHG2103" s="220"/>
      <c r="QHH2103" s="220"/>
      <c r="QHI2103" s="220"/>
      <c r="QHJ2103" s="220"/>
      <c r="QHK2103" s="220"/>
      <c r="QHL2103" s="220"/>
      <c r="QHM2103" s="220"/>
      <c r="QHN2103" s="220"/>
      <c r="QHO2103" s="220"/>
      <c r="QHP2103" s="220"/>
      <c r="QHQ2103" s="220"/>
      <c r="QHR2103" s="220"/>
      <c r="QHS2103" s="220"/>
      <c r="QHT2103" s="220"/>
      <c r="QHU2103" s="220"/>
      <c r="QHV2103" s="220"/>
      <c r="QHW2103" s="220"/>
      <c r="QHX2103" s="220"/>
      <c r="QHY2103" s="220"/>
      <c r="QHZ2103" s="220"/>
      <c r="QIA2103" s="220"/>
      <c r="QIB2103" s="220"/>
      <c r="QIC2103" s="220"/>
      <c r="QID2103" s="220"/>
      <c r="QIE2103" s="220"/>
      <c r="QIF2103" s="220"/>
      <c r="QIG2103" s="220"/>
      <c r="QIH2103" s="220"/>
      <c r="QII2103" s="220"/>
      <c r="QIJ2103" s="220"/>
      <c r="QIK2103" s="220"/>
      <c r="QIL2103" s="220"/>
      <c r="QIM2103" s="220"/>
      <c r="QIN2103" s="220"/>
      <c r="QIO2103" s="220"/>
      <c r="QIP2103" s="220"/>
      <c r="QIQ2103" s="220"/>
      <c r="QIR2103" s="220"/>
      <c r="QIS2103" s="220"/>
      <c r="QIT2103" s="220"/>
      <c r="QIU2103" s="220"/>
      <c r="QIV2103" s="220"/>
      <c r="QIW2103" s="220"/>
      <c r="QIX2103" s="220"/>
      <c r="QIY2103" s="220"/>
      <c r="QIZ2103" s="220"/>
      <c r="QJA2103" s="220"/>
      <c r="QJB2103" s="220"/>
      <c r="QJC2103" s="220"/>
      <c r="QJD2103" s="220"/>
      <c r="QJE2103" s="220"/>
      <c r="QJF2103" s="220"/>
      <c r="QJG2103" s="220"/>
      <c r="QJH2103" s="220"/>
      <c r="QJI2103" s="220"/>
      <c r="QJJ2103" s="220"/>
      <c r="QJK2103" s="220"/>
      <c r="QJL2103" s="220"/>
      <c r="QJM2103" s="220"/>
      <c r="QJN2103" s="220"/>
      <c r="QJO2103" s="220"/>
      <c r="QJP2103" s="220"/>
      <c r="QJQ2103" s="220"/>
      <c r="QJR2103" s="220"/>
      <c r="QJS2103" s="220"/>
      <c r="QJT2103" s="220"/>
      <c r="QJU2103" s="220"/>
      <c r="QJV2103" s="220"/>
      <c r="QJW2103" s="220"/>
      <c r="QJX2103" s="220"/>
      <c r="QJY2103" s="220"/>
      <c r="QJZ2103" s="220"/>
      <c r="QKA2103" s="220"/>
      <c r="QKB2103" s="220"/>
      <c r="QKC2103" s="220"/>
      <c r="QKD2103" s="220"/>
      <c r="QKE2103" s="220"/>
      <c r="QKF2103" s="220"/>
      <c r="QKG2103" s="220"/>
      <c r="QKH2103" s="220"/>
      <c r="QKI2103" s="220"/>
      <c r="QKJ2103" s="220"/>
      <c r="QKK2103" s="220"/>
      <c r="QKL2103" s="220"/>
      <c r="QKM2103" s="220"/>
      <c r="QKN2103" s="220"/>
      <c r="QKO2103" s="220"/>
      <c r="QKP2103" s="220"/>
      <c r="QKQ2103" s="220"/>
      <c r="QKR2103" s="220"/>
      <c r="QKS2103" s="220"/>
      <c r="QKT2103" s="220"/>
      <c r="QKU2103" s="220"/>
      <c r="QKV2103" s="220"/>
      <c r="QKW2103" s="220"/>
      <c r="QKX2103" s="220"/>
      <c r="QKY2103" s="220"/>
      <c r="QKZ2103" s="220"/>
      <c r="QLA2103" s="220"/>
      <c r="QLB2103" s="220"/>
      <c r="QLC2103" s="220"/>
      <c r="QLD2103" s="220"/>
      <c r="QLE2103" s="220"/>
      <c r="QLF2103" s="220"/>
      <c r="QLG2103" s="220"/>
      <c r="QLH2103" s="220"/>
      <c r="QLI2103" s="220"/>
      <c r="QLJ2103" s="220"/>
      <c r="QLK2103" s="220"/>
      <c r="QLL2103" s="220"/>
      <c r="QLM2103" s="220"/>
      <c r="QLN2103" s="220"/>
      <c r="QLO2103" s="220"/>
      <c r="QLP2103" s="220"/>
      <c r="QLQ2103" s="220"/>
      <c r="QLR2103" s="220"/>
      <c r="QLS2103" s="220"/>
      <c r="QLT2103" s="220"/>
      <c r="QLU2103" s="220"/>
      <c r="QLV2103" s="220"/>
      <c r="QLW2103" s="220"/>
      <c r="QLX2103" s="220"/>
      <c r="QLY2103" s="220"/>
      <c r="QLZ2103" s="220"/>
      <c r="QMA2103" s="220"/>
      <c r="QMB2103" s="220"/>
      <c r="QMC2103" s="220"/>
      <c r="QMD2103" s="220"/>
      <c r="QME2103" s="220"/>
      <c r="QMF2103" s="220"/>
      <c r="QMG2103" s="220"/>
      <c r="QMH2103" s="220"/>
      <c r="QMI2103" s="220"/>
      <c r="QMJ2103" s="220"/>
      <c r="QMK2103" s="220"/>
      <c r="QML2103" s="220"/>
      <c r="QMM2103" s="220"/>
      <c r="QMN2103" s="220"/>
      <c r="QMO2103" s="220"/>
      <c r="QMP2103" s="220"/>
      <c r="QMQ2103" s="220"/>
      <c r="QMR2103" s="220"/>
      <c r="QMS2103" s="220"/>
      <c r="QMT2103" s="220"/>
      <c r="QMU2103" s="220"/>
      <c r="QMV2103" s="220"/>
      <c r="QMW2103" s="220"/>
      <c r="QMX2103" s="220"/>
      <c r="QMY2103" s="220"/>
      <c r="QMZ2103" s="220"/>
      <c r="QNA2103" s="220"/>
      <c r="QNB2103" s="220"/>
      <c r="QNC2103" s="220"/>
      <c r="QND2103" s="220"/>
      <c r="QNE2103" s="220"/>
      <c r="QNF2103" s="220"/>
      <c r="QNG2103" s="220"/>
      <c r="QNH2103" s="220"/>
      <c r="QNI2103" s="220"/>
      <c r="QNJ2103" s="220"/>
      <c r="QNK2103" s="220"/>
      <c r="QNL2103" s="220"/>
      <c r="QNM2103" s="220"/>
      <c r="QNN2103" s="220"/>
      <c r="QNO2103" s="220"/>
      <c r="QNP2103" s="220"/>
      <c r="QNQ2103" s="220"/>
      <c r="QNR2103" s="220"/>
      <c r="QNS2103" s="220"/>
      <c r="QNT2103" s="220"/>
      <c r="QNU2103" s="220"/>
      <c r="QNV2103" s="220"/>
      <c r="QNW2103" s="220"/>
      <c r="QNX2103" s="220"/>
      <c r="QNY2103" s="220"/>
      <c r="QNZ2103" s="220"/>
      <c r="QOA2103" s="220"/>
      <c r="QOB2103" s="220"/>
      <c r="QOC2103" s="220"/>
      <c r="QOD2103" s="220"/>
      <c r="QOE2103" s="220"/>
      <c r="QOF2103" s="220"/>
      <c r="QOG2103" s="220"/>
      <c r="QOH2103" s="220"/>
      <c r="QOI2103" s="220"/>
      <c r="QOJ2103" s="220"/>
      <c r="QOK2103" s="220"/>
      <c r="QOL2103" s="220"/>
      <c r="QOM2103" s="220"/>
      <c r="QON2103" s="220"/>
      <c r="QOO2103" s="220"/>
      <c r="QOP2103" s="220"/>
      <c r="QOQ2103" s="220"/>
      <c r="QOR2103" s="220"/>
      <c r="QOS2103" s="220"/>
      <c r="QOT2103" s="220"/>
      <c r="QOU2103" s="220"/>
      <c r="QOV2103" s="220"/>
      <c r="QOW2103" s="220"/>
      <c r="QOX2103" s="220"/>
      <c r="QOY2103" s="220"/>
      <c r="QOZ2103" s="220"/>
      <c r="QPA2103" s="220"/>
      <c r="QPB2103" s="220"/>
      <c r="QPC2103" s="220"/>
      <c r="QPD2103" s="220"/>
      <c r="QPE2103" s="220"/>
      <c r="QPF2103" s="220"/>
      <c r="QPG2103" s="220"/>
      <c r="QPH2103" s="220"/>
      <c r="QPI2103" s="220"/>
      <c r="QPJ2103" s="220"/>
      <c r="QPK2103" s="220"/>
      <c r="QPL2103" s="220"/>
      <c r="QPM2103" s="220"/>
      <c r="QPN2103" s="220"/>
      <c r="QPO2103" s="220"/>
      <c r="QPP2103" s="220"/>
      <c r="QPQ2103" s="220"/>
      <c r="QPR2103" s="220"/>
      <c r="QPS2103" s="220"/>
      <c r="QPT2103" s="220"/>
      <c r="QPU2103" s="220"/>
      <c r="QPV2103" s="220"/>
      <c r="QPW2103" s="220"/>
      <c r="QPX2103" s="220"/>
      <c r="QPY2103" s="220"/>
      <c r="QPZ2103" s="220"/>
      <c r="QQA2103" s="220"/>
      <c r="QQB2103" s="220"/>
      <c r="QQC2103" s="220"/>
      <c r="QQD2103" s="220"/>
      <c r="QQE2103" s="220"/>
      <c r="QQF2103" s="220"/>
      <c r="QQG2103" s="220"/>
      <c r="QQH2103" s="220"/>
      <c r="QQI2103" s="220"/>
      <c r="QQJ2103" s="220"/>
      <c r="QQK2103" s="220"/>
      <c r="QQL2103" s="220"/>
      <c r="QQM2103" s="220"/>
      <c r="QQN2103" s="220"/>
      <c r="QQO2103" s="220"/>
      <c r="QQP2103" s="220"/>
      <c r="QQQ2103" s="220"/>
      <c r="QQR2103" s="220"/>
      <c r="QQS2103" s="220"/>
      <c r="QQT2103" s="220"/>
      <c r="QQU2103" s="220"/>
      <c r="QQV2103" s="220"/>
      <c r="QQW2103" s="220"/>
      <c r="QQX2103" s="220"/>
      <c r="QQY2103" s="220"/>
      <c r="QQZ2103" s="220"/>
      <c r="QRA2103" s="220"/>
      <c r="QRB2103" s="220"/>
      <c r="QRC2103" s="220"/>
      <c r="QRD2103" s="220"/>
      <c r="QRE2103" s="220"/>
      <c r="QRF2103" s="220"/>
      <c r="QRG2103" s="220"/>
      <c r="QRH2103" s="220"/>
      <c r="QRI2103" s="220"/>
      <c r="QRJ2103" s="220"/>
      <c r="QRK2103" s="220"/>
      <c r="QRL2103" s="220"/>
      <c r="QRM2103" s="220"/>
      <c r="QRN2103" s="220"/>
      <c r="QRO2103" s="220"/>
      <c r="QRP2103" s="220"/>
      <c r="QRQ2103" s="220"/>
      <c r="QRR2103" s="220"/>
      <c r="QRS2103" s="220"/>
      <c r="QRT2103" s="220"/>
      <c r="QRU2103" s="220"/>
      <c r="QRV2103" s="220"/>
      <c r="QRW2103" s="220"/>
      <c r="QRX2103" s="220"/>
      <c r="QRY2103" s="220"/>
      <c r="QRZ2103" s="220"/>
      <c r="QSA2103" s="220"/>
      <c r="QSB2103" s="220"/>
      <c r="QSC2103" s="220"/>
      <c r="QSD2103" s="220"/>
      <c r="QSE2103" s="220"/>
      <c r="QSF2103" s="220"/>
      <c r="QSG2103" s="220"/>
      <c r="QSH2103" s="220"/>
      <c r="QSI2103" s="220"/>
      <c r="QSJ2103" s="220"/>
      <c r="QSK2103" s="220"/>
      <c r="QSL2103" s="220"/>
      <c r="QSM2103" s="220"/>
      <c r="QSN2103" s="220"/>
      <c r="QSO2103" s="220"/>
      <c r="QSP2103" s="220"/>
      <c r="QSQ2103" s="220"/>
      <c r="QSR2103" s="220"/>
      <c r="QSS2103" s="220"/>
      <c r="QST2103" s="220"/>
      <c r="QSU2103" s="220"/>
      <c r="QSV2103" s="220"/>
      <c r="QSW2103" s="220"/>
      <c r="QSX2103" s="220"/>
      <c r="QSY2103" s="220"/>
      <c r="QSZ2103" s="220"/>
      <c r="QTA2103" s="220"/>
      <c r="QTB2103" s="220"/>
      <c r="QTC2103" s="220"/>
      <c r="QTD2103" s="220"/>
      <c r="QTE2103" s="220"/>
      <c r="QTF2103" s="220"/>
      <c r="QTG2103" s="220"/>
      <c r="QTH2103" s="220"/>
      <c r="QTI2103" s="220"/>
      <c r="QTJ2103" s="220"/>
      <c r="QTK2103" s="220"/>
      <c r="QTL2103" s="220"/>
      <c r="QTM2103" s="220"/>
      <c r="QTN2103" s="220"/>
      <c r="QTO2103" s="220"/>
      <c r="QTP2103" s="220"/>
      <c r="QTQ2103" s="220"/>
      <c r="QTR2103" s="220"/>
      <c r="QTS2103" s="220"/>
      <c r="QTT2103" s="220"/>
      <c r="QTU2103" s="220"/>
      <c r="QTV2103" s="220"/>
      <c r="QTW2103" s="220"/>
      <c r="QTX2103" s="220"/>
      <c r="QTY2103" s="220"/>
      <c r="QTZ2103" s="220"/>
      <c r="QUA2103" s="220"/>
      <c r="QUB2103" s="220"/>
      <c r="QUC2103" s="220"/>
      <c r="QUD2103" s="220"/>
      <c r="QUE2103" s="220"/>
      <c r="QUF2103" s="220"/>
      <c r="QUG2103" s="220"/>
      <c r="QUH2103" s="220"/>
      <c r="QUI2103" s="220"/>
      <c r="QUJ2103" s="220"/>
      <c r="QUK2103" s="220"/>
      <c r="QUL2103" s="220"/>
      <c r="QUM2103" s="220"/>
      <c r="QUN2103" s="220"/>
      <c r="QUO2103" s="220"/>
      <c r="QUP2103" s="220"/>
      <c r="QUQ2103" s="220"/>
      <c r="QUR2103" s="220"/>
      <c r="QUS2103" s="220"/>
      <c r="QUT2103" s="220"/>
      <c r="QUU2103" s="220"/>
      <c r="QUV2103" s="220"/>
      <c r="QUW2103" s="220"/>
      <c r="QUX2103" s="220"/>
      <c r="QUY2103" s="220"/>
      <c r="QUZ2103" s="220"/>
      <c r="QVA2103" s="220"/>
      <c r="QVB2103" s="220"/>
      <c r="QVC2103" s="220"/>
      <c r="QVD2103" s="220"/>
      <c r="QVE2103" s="220"/>
      <c r="QVF2103" s="220"/>
      <c r="QVG2103" s="220"/>
      <c r="QVH2103" s="220"/>
      <c r="QVI2103" s="220"/>
      <c r="QVJ2103" s="220"/>
      <c r="QVK2103" s="220"/>
      <c r="QVL2103" s="220"/>
      <c r="QVM2103" s="220"/>
      <c r="QVN2103" s="220"/>
      <c r="QVO2103" s="220"/>
      <c r="QVP2103" s="220"/>
      <c r="QVQ2103" s="220"/>
      <c r="QVR2103" s="220"/>
      <c r="QVS2103" s="220"/>
      <c r="QVT2103" s="220"/>
      <c r="QVU2103" s="220"/>
      <c r="QVV2103" s="220"/>
      <c r="QVW2103" s="220"/>
      <c r="QVX2103" s="220"/>
      <c r="QVY2103" s="220"/>
      <c r="QVZ2103" s="220"/>
      <c r="QWA2103" s="220"/>
      <c r="QWB2103" s="220"/>
      <c r="QWC2103" s="220"/>
      <c r="QWD2103" s="220"/>
      <c r="QWE2103" s="220"/>
      <c r="QWF2103" s="220"/>
      <c r="QWG2103" s="220"/>
      <c r="QWH2103" s="220"/>
      <c r="QWI2103" s="220"/>
      <c r="QWJ2103" s="220"/>
      <c r="QWK2103" s="220"/>
      <c r="QWL2103" s="220"/>
      <c r="QWM2103" s="220"/>
      <c r="QWN2103" s="220"/>
      <c r="QWO2103" s="220"/>
      <c r="QWP2103" s="220"/>
      <c r="QWQ2103" s="220"/>
      <c r="QWR2103" s="220"/>
      <c r="QWS2103" s="220"/>
      <c r="QWT2103" s="220"/>
      <c r="QWU2103" s="220"/>
      <c r="QWV2103" s="220"/>
      <c r="QWW2103" s="220"/>
      <c r="QWX2103" s="220"/>
      <c r="QWY2103" s="220"/>
      <c r="QWZ2103" s="220"/>
      <c r="QXA2103" s="220"/>
      <c r="QXB2103" s="220"/>
      <c r="QXC2103" s="220"/>
      <c r="QXD2103" s="220"/>
      <c r="QXE2103" s="220"/>
      <c r="QXF2103" s="220"/>
      <c r="QXG2103" s="220"/>
      <c r="QXH2103" s="220"/>
      <c r="QXI2103" s="220"/>
      <c r="QXJ2103" s="220"/>
      <c r="QXK2103" s="220"/>
      <c r="QXL2103" s="220"/>
      <c r="QXM2103" s="220"/>
      <c r="QXN2103" s="220"/>
      <c r="QXO2103" s="220"/>
      <c r="QXP2103" s="220"/>
      <c r="QXQ2103" s="220"/>
      <c r="QXR2103" s="220"/>
      <c r="QXS2103" s="220"/>
      <c r="QXT2103" s="220"/>
      <c r="QXU2103" s="220"/>
      <c r="QXV2103" s="220"/>
      <c r="QXW2103" s="220"/>
      <c r="QXX2103" s="220"/>
      <c r="QXY2103" s="220"/>
      <c r="QXZ2103" s="220"/>
      <c r="QYA2103" s="220"/>
      <c r="QYB2103" s="220"/>
      <c r="QYC2103" s="220"/>
      <c r="QYD2103" s="220"/>
      <c r="QYE2103" s="220"/>
      <c r="QYF2103" s="220"/>
      <c r="QYG2103" s="220"/>
      <c r="QYH2103" s="220"/>
      <c r="QYI2103" s="220"/>
      <c r="QYJ2103" s="220"/>
      <c r="QYK2103" s="220"/>
      <c r="QYL2103" s="220"/>
      <c r="QYM2103" s="220"/>
      <c r="QYN2103" s="220"/>
      <c r="QYO2103" s="220"/>
      <c r="QYP2103" s="220"/>
      <c r="QYQ2103" s="220"/>
      <c r="QYR2103" s="220"/>
      <c r="QYS2103" s="220"/>
      <c r="QYT2103" s="220"/>
      <c r="QYU2103" s="220"/>
      <c r="QYV2103" s="220"/>
      <c r="QYW2103" s="220"/>
      <c r="QYX2103" s="220"/>
      <c r="QYY2103" s="220"/>
      <c r="QYZ2103" s="220"/>
      <c r="QZA2103" s="220"/>
      <c r="QZB2103" s="220"/>
      <c r="QZC2103" s="220"/>
      <c r="QZD2103" s="220"/>
      <c r="QZE2103" s="220"/>
      <c r="QZF2103" s="220"/>
      <c r="QZG2103" s="220"/>
      <c r="QZH2103" s="220"/>
      <c r="QZI2103" s="220"/>
      <c r="QZJ2103" s="220"/>
      <c r="QZK2103" s="220"/>
      <c r="QZL2103" s="220"/>
      <c r="QZM2103" s="220"/>
      <c r="QZN2103" s="220"/>
      <c r="QZO2103" s="220"/>
      <c r="QZP2103" s="220"/>
      <c r="QZQ2103" s="220"/>
      <c r="QZR2103" s="220"/>
      <c r="QZS2103" s="220"/>
      <c r="QZT2103" s="220"/>
      <c r="QZU2103" s="220"/>
      <c r="QZV2103" s="220"/>
      <c r="QZW2103" s="220"/>
      <c r="QZX2103" s="220"/>
      <c r="QZY2103" s="220"/>
      <c r="QZZ2103" s="220"/>
      <c r="RAA2103" s="220"/>
      <c r="RAB2103" s="220"/>
      <c r="RAC2103" s="220"/>
      <c r="RAD2103" s="220"/>
      <c r="RAE2103" s="220"/>
      <c r="RAF2103" s="220"/>
      <c r="RAG2103" s="220"/>
      <c r="RAH2103" s="220"/>
      <c r="RAI2103" s="220"/>
      <c r="RAJ2103" s="220"/>
      <c r="RAK2103" s="220"/>
      <c r="RAL2103" s="220"/>
      <c r="RAM2103" s="220"/>
      <c r="RAN2103" s="220"/>
      <c r="RAO2103" s="220"/>
      <c r="RAP2103" s="220"/>
      <c r="RAQ2103" s="220"/>
      <c r="RAR2103" s="220"/>
      <c r="RAS2103" s="220"/>
      <c r="RAT2103" s="220"/>
      <c r="RAU2103" s="220"/>
      <c r="RAV2103" s="220"/>
      <c r="RAW2103" s="220"/>
      <c r="RAX2103" s="220"/>
      <c r="RAY2103" s="220"/>
      <c r="RAZ2103" s="220"/>
      <c r="RBA2103" s="220"/>
      <c r="RBB2103" s="220"/>
      <c r="RBC2103" s="220"/>
      <c r="RBD2103" s="220"/>
      <c r="RBE2103" s="220"/>
      <c r="RBF2103" s="220"/>
      <c r="RBG2103" s="220"/>
      <c r="RBH2103" s="220"/>
      <c r="RBI2103" s="220"/>
      <c r="RBJ2103" s="220"/>
      <c r="RBK2103" s="220"/>
      <c r="RBL2103" s="220"/>
      <c r="RBM2103" s="220"/>
      <c r="RBN2103" s="220"/>
      <c r="RBO2103" s="220"/>
      <c r="RBP2103" s="220"/>
      <c r="RBQ2103" s="220"/>
      <c r="RBR2103" s="220"/>
      <c r="RBS2103" s="220"/>
      <c r="RBT2103" s="220"/>
      <c r="RBU2103" s="220"/>
      <c r="RBV2103" s="220"/>
      <c r="RBW2103" s="220"/>
      <c r="RBX2103" s="220"/>
      <c r="RBY2103" s="220"/>
      <c r="RBZ2103" s="220"/>
      <c r="RCA2103" s="220"/>
      <c r="RCB2103" s="220"/>
      <c r="RCC2103" s="220"/>
      <c r="RCD2103" s="220"/>
      <c r="RCE2103" s="220"/>
      <c r="RCF2103" s="220"/>
      <c r="RCG2103" s="220"/>
      <c r="RCH2103" s="220"/>
      <c r="RCI2103" s="220"/>
      <c r="RCJ2103" s="220"/>
      <c r="RCK2103" s="220"/>
      <c r="RCL2103" s="220"/>
      <c r="RCM2103" s="220"/>
      <c r="RCN2103" s="220"/>
      <c r="RCO2103" s="220"/>
      <c r="RCP2103" s="220"/>
      <c r="RCQ2103" s="220"/>
      <c r="RCR2103" s="220"/>
      <c r="RCS2103" s="220"/>
      <c r="RCT2103" s="220"/>
      <c r="RCU2103" s="220"/>
      <c r="RCV2103" s="220"/>
      <c r="RCW2103" s="220"/>
      <c r="RCX2103" s="220"/>
      <c r="RCY2103" s="220"/>
      <c r="RCZ2103" s="220"/>
      <c r="RDA2103" s="220"/>
      <c r="RDB2103" s="220"/>
      <c r="RDC2103" s="220"/>
      <c r="RDD2103" s="220"/>
      <c r="RDE2103" s="220"/>
      <c r="RDF2103" s="220"/>
      <c r="RDG2103" s="220"/>
      <c r="RDH2103" s="220"/>
      <c r="RDI2103" s="220"/>
      <c r="RDJ2103" s="220"/>
      <c r="RDK2103" s="220"/>
      <c r="RDL2103" s="220"/>
      <c r="RDM2103" s="220"/>
      <c r="RDN2103" s="220"/>
      <c r="RDO2103" s="220"/>
      <c r="RDP2103" s="220"/>
      <c r="RDQ2103" s="220"/>
      <c r="RDR2103" s="220"/>
      <c r="RDS2103" s="220"/>
      <c r="RDT2103" s="220"/>
      <c r="RDU2103" s="220"/>
      <c r="RDV2103" s="220"/>
      <c r="RDW2103" s="220"/>
      <c r="RDX2103" s="220"/>
      <c r="RDY2103" s="220"/>
      <c r="RDZ2103" s="220"/>
      <c r="REA2103" s="220"/>
      <c r="REB2103" s="220"/>
      <c r="REC2103" s="220"/>
      <c r="RED2103" s="220"/>
      <c r="REE2103" s="220"/>
      <c r="REF2103" s="220"/>
      <c r="REG2103" s="220"/>
      <c r="REH2103" s="220"/>
      <c r="REI2103" s="220"/>
      <c r="REJ2103" s="220"/>
      <c r="REK2103" s="220"/>
      <c r="REL2103" s="220"/>
      <c r="REM2103" s="220"/>
      <c r="REN2103" s="220"/>
      <c r="REO2103" s="220"/>
      <c r="REP2103" s="220"/>
      <c r="REQ2103" s="220"/>
      <c r="RER2103" s="220"/>
      <c r="RES2103" s="220"/>
      <c r="RET2103" s="220"/>
      <c r="REU2103" s="220"/>
      <c r="REV2103" s="220"/>
      <c r="REW2103" s="220"/>
      <c r="REX2103" s="220"/>
      <c r="REY2103" s="220"/>
      <c r="REZ2103" s="220"/>
      <c r="RFA2103" s="220"/>
      <c r="RFB2103" s="220"/>
      <c r="RFC2103" s="220"/>
      <c r="RFD2103" s="220"/>
      <c r="RFE2103" s="220"/>
      <c r="RFF2103" s="220"/>
      <c r="RFG2103" s="220"/>
      <c r="RFH2103" s="220"/>
      <c r="RFI2103" s="220"/>
      <c r="RFJ2103" s="220"/>
      <c r="RFK2103" s="220"/>
      <c r="RFL2103" s="220"/>
      <c r="RFM2103" s="220"/>
      <c r="RFN2103" s="220"/>
      <c r="RFO2103" s="220"/>
      <c r="RFP2103" s="220"/>
      <c r="RFQ2103" s="220"/>
      <c r="RFR2103" s="220"/>
      <c r="RFS2103" s="220"/>
      <c r="RFT2103" s="220"/>
      <c r="RFU2103" s="220"/>
      <c r="RFV2103" s="220"/>
      <c r="RFW2103" s="220"/>
      <c r="RFX2103" s="220"/>
      <c r="RFY2103" s="220"/>
      <c r="RFZ2103" s="220"/>
      <c r="RGA2103" s="220"/>
      <c r="RGB2103" s="220"/>
      <c r="RGC2103" s="220"/>
      <c r="RGD2103" s="220"/>
      <c r="RGE2103" s="220"/>
      <c r="RGF2103" s="220"/>
      <c r="RGG2103" s="220"/>
      <c r="RGH2103" s="220"/>
      <c r="RGI2103" s="220"/>
      <c r="RGJ2103" s="220"/>
      <c r="RGK2103" s="220"/>
      <c r="RGL2103" s="220"/>
      <c r="RGM2103" s="220"/>
      <c r="RGN2103" s="220"/>
      <c r="RGO2103" s="220"/>
      <c r="RGP2103" s="220"/>
      <c r="RGQ2103" s="220"/>
      <c r="RGR2103" s="220"/>
      <c r="RGS2103" s="220"/>
      <c r="RGT2103" s="220"/>
      <c r="RGU2103" s="220"/>
      <c r="RGV2103" s="220"/>
      <c r="RGW2103" s="220"/>
      <c r="RGX2103" s="220"/>
      <c r="RGY2103" s="220"/>
      <c r="RGZ2103" s="220"/>
      <c r="RHA2103" s="220"/>
      <c r="RHB2103" s="220"/>
      <c r="RHC2103" s="220"/>
      <c r="RHD2103" s="220"/>
      <c r="RHE2103" s="220"/>
      <c r="RHF2103" s="220"/>
      <c r="RHG2103" s="220"/>
      <c r="RHH2103" s="220"/>
      <c r="RHI2103" s="220"/>
      <c r="RHJ2103" s="220"/>
      <c r="RHK2103" s="220"/>
      <c r="RHL2103" s="220"/>
      <c r="RHM2103" s="220"/>
      <c r="RHN2103" s="220"/>
      <c r="RHO2103" s="220"/>
      <c r="RHP2103" s="220"/>
      <c r="RHQ2103" s="220"/>
      <c r="RHR2103" s="220"/>
      <c r="RHS2103" s="220"/>
      <c r="RHT2103" s="220"/>
      <c r="RHU2103" s="220"/>
      <c r="RHV2103" s="220"/>
      <c r="RHW2103" s="220"/>
      <c r="RHX2103" s="220"/>
      <c r="RHY2103" s="220"/>
      <c r="RHZ2103" s="220"/>
      <c r="RIA2103" s="220"/>
      <c r="RIB2103" s="220"/>
      <c r="RIC2103" s="220"/>
      <c r="RID2103" s="220"/>
      <c r="RIE2103" s="220"/>
      <c r="RIF2103" s="220"/>
      <c r="RIG2103" s="220"/>
      <c r="RIH2103" s="220"/>
      <c r="RII2103" s="220"/>
      <c r="RIJ2103" s="220"/>
      <c r="RIK2103" s="220"/>
      <c r="RIL2103" s="220"/>
      <c r="RIM2103" s="220"/>
      <c r="RIN2103" s="220"/>
      <c r="RIO2103" s="220"/>
      <c r="RIP2103" s="220"/>
      <c r="RIQ2103" s="220"/>
      <c r="RIR2103" s="220"/>
      <c r="RIS2103" s="220"/>
      <c r="RIT2103" s="220"/>
      <c r="RIU2103" s="220"/>
      <c r="RIV2103" s="220"/>
      <c r="RIW2103" s="220"/>
      <c r="RIX2103" s="220"/>
      <c r="RIY2103" s="220"/>
      <c r="RIZ2103" s="220"/>
      <c r="RJA2103" s="220"/>
      <c r="RJB2103" s="220"/>
      <c r="RJC2103" s="220"/>
      <c r="RJD2103" s="220"/>
      <c r="RJE2103" s="220"/>
      <c r="RJF2103" s="220"/>
      <c r="RJG2103" s="220"/>
      <c r="RJH2103" s="220"/>
      <c r="RJI2103" s="220"/>
      <c r="RJJ2103" s="220"/>
      <c r="RJK2103" s="220"/>
      <c r="RJL2103" s="220"/>
      <c r="RJM2103" s="220"/>
      <c r="RJN2103" s="220"/>
      <c r="RJO2103" s="220"/>
      <c r="RJP2103" s="220"/>
      <c r="RJQ2103" s="220"/>
      <c r="RJR2103" s="220"/>
      <c r="RJS2103" s="220"/>
      <c r="RJT2103" s="220"/>
      <c r="RJU2103" s="220"/>
      <c r="RJV2103" s="220"/>
      <c r="RJW2103" s="220"/>
      <c r="RJX2103" s="220"/>
      <c r="RJY2103" s="220"/>
      <c r="RJZ2103" s="220"/>
      <c r="RKA2103" s="220"/>
      <c r="RKB2103" s="220"/>
      <c r="RKC2103" s="220"/>
      <c r="RKD2103" s="220"/>
      <c r="RKE2103" s="220"/>
      <c r="RKF2103" s="220"/>
      <c r="RKG2103" s="220"/>
      <c r="RKH2103" s="220"/>
      <c r="RKI2103" s="220"/>
      <c r="RKJ2103" s="220"/>
      <c r="RKK2103" s="220"/>
      <c r="RKL2103" s="220"/>
      <c r="RKM2103" s="220"/>
      <c r="RKN2103" s="220"/>
      <c r="RKO2103" s="220"/>
      <c r="RKP2103" s="220"/>
      <c r="RKQ2103" s="220"/>
      <c r="RKR2103" s="220"/>
      <c r="RKS2103" s="220"/>
      <c r="RKT2103" s="220"/>
      <c r="RKU2103" s="220"/>
      <c r="RKV2103" s="220"/>
      <c r="RKW2103" s="220"/>
      <c r="RKX2103" s="220"/>
      <c r="RKY2103" s="220"/>
      <c r="RKZ2103" s="220"/>
      <c r="RLA2103" s="220"/>
      <c r="RLB2103" s="220"/>
      <c r="RLC2103" s="220"/>
      <c r="RLD2103" s="220"/>
      <c r="RLE2103" s="220"/>
      <c r="RLF2103" s="220"/>
      <c r="RLG2103" s="220"/>
      <c r="RLH2103" s="220"/>
      <c r="RLI2103" s="220"/>
      <c r="RLJ2103" s="220"/>
      <c r="RLK2103" s="220"/>
      <c r="RLL2103" s="220"/>
      <c r="RLM2103" s="220"/>
      <c r="RLN2103" s="220"/>
      <c r="RLO2103" s="220"/>
      <c r="RLP2103" s="220"/>
      <c r="RLQ2103" s="220"/>
      <c r="RLR2103" s="220"/>
      <c r="RLS2103" s="220"/>
      <c r="RLT2103" s="220"/>
      <c r="RLU2103" s="220"/>
      <c r="RLV2103" s="220"/>
      <c r="RLW2103" s="220"/>
      <c r="RLX2103" s="220"/>
      <c r="RLY2103" s="220"/>
      <c r="RLZ2103" s="220"/>
      <c r="RMA2103" s="220"/>
      <c r="RMB2103" s="220"/>
      <c r="RMC2103" s="220"/>
      <c r="RMD2103" s="220"/>
      <c r="RME2103" s="220"/>
      <c r="RMF2103" s="220"/>
      <c r="RMG2103" s="220"/>
      <c r="RMH2103" s="220"/>
      <c r="RMI2103" s="220"/>
      <c r="RMJ2103" s="220"/>
      <c r="RMK2103" s="220"/>
      <c r="RML2103" s="220"/>
      <c r="RMM2103" s="220"/>
      <c r="RMN2103" s="220"/>
      <c r="RMO2103" s="220"/>
      <c r="RMP2103" s="220"/>
      <c r="RMQ2103" s="220"/>
      <c r="RMR2103" s="220"/>
      <c r="RMS2103" s="220"/>
      <c r="RMT2103" s="220"/>
      <c r="RMU2103" s="220"/>
      <c r="RMV2103" s="220"/>
      <c r="RMW2103" s="220"/>
      <c r="RMX2103" s="220"/>
      <c r="RMY2103" s="220"/>
      <c r="RMZ2103" s="220"/>
      <c r="RNA2103" s="220"/>
      <c r="RNB2103" s="220"/>
      <c r="RNC2103" s="220"/>
      <c r="RND2103" s="220"/>
      <c r="RNE2103" s="220"/>
      <c r="RNF2103" s="220"/>
      <c r="RNG2103" s="220"/>
      <c r="RNH2103" s="220"/>
      <c r="RNI2103" s="220"/>
      <c r="RNJ2103" s="220"/>
      <c r="RNK2103" s="220"/>
      <c r="RNL2103" s="220"/>
      <c r="RNM2103" s="220"/>
      <c r="RNN2103" s="220"/>
      <c r="RNO2103" s="220"/>
      <c r="RNP2103" s="220"/>
      <c r="RNQ2103" s="220"/>
      <c r="RNR2103" s="220"/>
      <c r="RNS2103" s="220"/>
      <c r="RNT2103" s="220"/>
      <c r="RNU2103" s="220"/>
      <c r="RNV2103" s="220"/>
      <c r="RNW2103" s="220"/>
      <c r="RNX2103" s="220"/>
      <c r="RNY2103" s="220"/>
      <c r="RNZ2103" s="220"/>
      <c r="ROA2103" s="220"/>
      <c r="ROB2103" s="220"/>
      <c r="ROC2103" s="220"/>
      <c r="ROD2103" s="220"/>
      <c r="ROE2103" s="220"/>
      <c r="ROF2103" s="220"/>
      <c r="ROG2103" s="220"/>
      <c r="ROH2103" s="220"/>
      <c r="ROI2103" s="220"/>
      <c r="ROJ2103" s="220"/>
      <c r="ROK2103" s="220"/>
      <c r="ROL2103" s="220"/>
      <c r="ROM2103" s="220"/>
      <c r="RON2103" s="220"/>
      <c r="ROO2103" s="220"/>
      <c r="ROP2103" s="220"/>
      <c r="ROQ2103" s="220"/>
      <c r="ROR2103" s="220"/>
      <c r="ROS2103" s="220"/>
      <c r="ROT2103" s="220"/>
      <c r="ROU2103" s="220"/>
      <c r="ROV2103" s="220"/>
      <c r="ROW2103" s="220"/>
      <c r="ROX2103" s="220"/>
      <c r="ROY2103" s="220"/>
      <c r="ROZ2103" s="220"/>
      <c r="RPA2103" s="220"/>
      <c r="RPB2103" s="220"/>
      <c r="RPC2103" s="220"/>
      <c r="RPD2103" s="220"/>
      <c r="RPE2103" s="220"/>
      <c r="RPF2103" s="220"/>
      <c r="RPG2103" s="220"/>
      <c r="RPH2103" s="220"/>
      <c r="RPI2103" s="220"/>
      <c r="RPJ2103" s="220"/>
      <c r="RPK2103" s="220"/>
      <c r="RPL2103" s="220"/>
      <c r="RPM2103" s="220"/>
      <c r="RPN2103" s="220"/>
      <c r="RPO2103" s="220"/>
      <c r="RPP2103" s="220"/>
      <c r="RPQ2103" s="220"/>
      <c r="RPR2103" s="220"/>
      <c r="RPS2103" s="220"/>
      <c r="RPT2103" s="220"/>
      <c r="RPU2103" s="220"/>
      <c r="RPV2103" s="220"/>
      <c r="RPW2103" s="220"/>
      <c r="RPX2103" s="220"/>
      <c r="RPY2103" s="220"/>
      <c r="RPZ2103" s="220"/>
      <c r="RQA2103" s="220"/>
      <c r="RQB2103" s="220"/>
      <c r="RQC2103" s="220"/>
      <c r="RQD2103" s="220"/>
      <c r="RQE2103" s="220"/>
      <c r="RQF2103" s="220"/>
      <c r="RQG2103" s="220"/>
      <c r="RQH2103" s="220"/>
      <c r="RQI2103" s="220"/>
      <c r="RQJ2103" s="220"/>
      <c r="RQK2103" s="220"/>
      <c r="RQL2103" s="220"/>
      <c r="RQM2103" s="220"/>
      <c r="RQN2103" s="220"/>
      <c r="RQO2103" s="220"/>
      <c r="RQP2103" s="220"/>
      <c r="RQQ2103" s="220"/>
      <c r="RQR2103" s="220"/>
      <c r="RQS2103" s="220"/>
      <c r="RQT2103" s="220"/>
      <c r="RQU2103" s="220"/>
      <c r="RQV2103" s="220"/>
      <c r="RQW2103" s="220"/>
      <c r="RQX2103" s="220"/>
      <c r="RQY2103" s="220"/>
      <c r="RQZ2103" s="220"/>
      <c r="RRA2103" s="220"/>
      <c r="RRB2103" s="220"/>
      <c r="RRC2103" s="220"/>
      <c r="RRD2103" s="220"/>
      <c r="RRE2103" s="220"/>
      <c r="RRF2103" s="220"/>
      <c r="RRG2103" s="220"/>
      <c r="RRH2103" s="220"/>
      <c r="RRI2103" s="220"/>
      <c r="RRJ2103" s="220"/>
      <c r="RRK2103" s="220"/>
      <c r="RRL2103" s="220"/>
      <c r="RRM2103" s="220"/>
      <c r="RRN2103" s="220"/>
      <c r="RRO2103" s="220"/>
      <c r="RRP2103" s="220"/>
      <c r="RRQ2103" s="220"/>
      <c r="RRR2103" s="220"/>
      <c r="RRS2103" s="220"/>
      <c r="RRT2103" s="220"/>
      <c r="RRU2103" s="220"/>
      <c r="RRV2103" s="220"/>
      <c r="RRW2103" s="220"/>
      <c r="RRX2103" s="220"/>
      <c r="RRY2103" s="220"/>
      <c r="RRZ2103" s="220"/>
      <c r="RSA2103" s="220"/>
      <c r="RSB2103" s="220"/>
      <c r="RSC2103" s="220"/>
      <c r="RSD2103" s="220"/>
      <c r="RSE2103" s="220"/>
      <c r="RSF2103" s="220"/>
      <c r="RSG2103" s="220"/>
      <c r="RSH2103" s="220"/>
      <c r="RSI2103" s="220"/>
      <c r="RSJ2103" s="220"/>
      <c r="RSK2103" s="220"/>
      <c r="RSL2103" s="220"/>
      <c r="RSM2103" s="220"/>
      <c r="RSN2103" s="220"/>
      <c r="RSO2103" s="220"/>
      <c r="RSP2103" s="220"/>
      <c r="RSQ2103" s="220"/>
      <c r="RSR2103" s="220"/>
      <c r="RSS2103" s="220"/>
      <c r="RST2103" s="220"/>
      <c r="RSU2103" s="220"/>
      <c r="RSV2103" s="220"/>
      <c r="RSW2103" s="220"/>
      <c r="RSX2103" s="220"/>
      <c r="RSY2103" s="220"/>
      <c r="RSZ2103" s="220"/>
      <c r="RTA2103" s="220"/>
      <c r="RTB2103" s="220"/>
      <c r="RTC2103" s="220"/>
      <c r="RTD2103" s="220"/>
      <c r="RTE2103" s="220"/>
      <c r="RTF2103" s="220"/>
      <c r="RTG2103" s="220"/>
      <c r="RTH2103" s="220"/>
      <c r="RTI2103" s="220"/>
      <c r="RTJ2103" s="220"/>
      <c r="RTK2103" s="220"/>
      <c r="RTL2103" s="220"/>
      <c r="RTM2103" s="220"/>
      <c r="RTN2103" s="220"/>
      <c r="RTO2103" s="220"/>
      <c r="RTP2103" s="220"/>
      <c r="RTQ2103" s="220"/>
      <c r="RTR2103" s="220"/>
      <c r="RTS2103" s="220"/>
      <c r="RTT2103" s="220"/>
      <c r="RTU2103" s="220"/>
      <c r="RTV2103" s="220"/>
      <c r="RTW2103" s="220"/>
      <c r="RTX2103" s="220"/>
      <c r="RTY2103" s="220"/>
      <c r="RTZ2103" s="220"/>
      <c r="RUA2103" s="220"/>
      <c r="RUB2103" s="220"/>
      <c r="RUC2103" s="220"/>
      <c r="RUD2103" s="220"/>
      <c r="RUE2103" s="220"/>
      <c r="RUF2103" s="220"/>
      <c r="RUG2103" s="220"/>
      <c r="RUH2103" s="220"/>
      <c r="RUI2103" s="220"/>
      <c r="RUJ2103" s="220"/>
      <c r="RUK2103" s="220"/>
      <c r="RUL2103" s="220"/>
      <c r="RUM2103" s="220"/>
      <c r="RUN2103" s="220"/>
      <c r="RUO2103" s="220"/>
      <c r="RUP2103" s="220"/>
      <c r="RUQ2103" s="220"/>
      <c r="RUR2103" s="220"/>
      <c r="RUS2103" s="220"/>
      <c r="RUT2103" s="220"/>
      <c r="RUU2103" s="220"/>
      <c r="RUV2103" s="220"/>
      <c r="RUW2103" s="220"/>
      <c r="RUX2103" s="220"/>
      <c r="RUY2103" s="220"/>
      <c r="RUZ2103" s="220"/>
      <c r="RVA2103" s="220"/>
      <c r="RVB2103" s="220"/>
      <c r="RVC2103" s="220"/>
      <c r="RVD2103" s="220"/>
      <c r="RVE2103" s="220"/>
      <c r="RVF2103" s="220"/>
      <c r="RVG2103" s="220"/>
      <c r="RVH2103" s="220"/>
      <c r="RVI2103" s="220"/>
      <c r="RVJ2103" s="220"/>
      <c r="RVK2103" s="220"/>
      <c r="RVL2103" s="220"/>
      <c r="RVM2103" s="220"/>
      <c r="RVN2103" s="220"/>
      <c r="RVO2103" s="220"/>
      <c r="RVP2103" s="220"/>
      <c r="RVQ2103" s="220"/>
      <c r="RVR2103" s="220"/>
      <c r="RVS2103" s="220"/>
      <c r="RVT2103" s="220"/>
      <c r="RVU2103" s="220"/>
      <c r="RVV2103" s="220"/>
      <c r="RVW2103" s="220"/>
      <c r="RVX2103" s="220"/>
      <c r="RVY2103" s="220"/>
      <c r="RVZ2103" s="220"/>
      <c r="RWA2103" s="220"/>
      <c r="RWB2103" s="220"/>
      <c r="RWC2103" s="220"/>
      <c r="RWD2103" s="220"/>
      <c r="RWE2103" s="220"/>
      <c r="RWF2103" s="220"/>
      <c r="RWG2103" s="220"/>
      <c r="RWH2103" s="220"/>
      <c r="RWI2103" s="220"/>
      <c r="RWJ2103" s="220"/>
      <c r="RWK2103" s="220"/>
      <c r="RWL2103" s="220"/>
      <c r="RWM2103" s="220"/>
      <c r="RWN2103" s="220"/>
      <c r="RWO2103" s="220"/>
      <c r="RWP2103" s="220"/>
      <c r="RWQ2103" s="220"/>
      <c r="RWR2103" s="220"/>
      <c r="RWS2103" s="220"/>
      <c r="RWT2103" s="220"/>
      <c r="RWU2103" s="220"/>
      <c r="RWV2103" s="220"/>
      <c r="RWW2103" s="220"/>
      <c r="RWX2103" s="220"/>
      <c r="RWY2103" s="220"/>
      <c r="RWZ2103" s="220"/>
      <c r="RXA2103" s="220"/>
      <c r="RXB2103" s="220"/>
      <c r="RXC2103" s="220"/>
      <c r="RXD2103" s="220"/>
      <c r="RXE2103" s="220"/>
      <c r="RXF2103" s="220"/>
      <c r="RXG2103" s="220"/>
      <c r="RXH2103" s="220"/>
      <c r="RXI2103" s="220"/>
      <c r="RXJ2103" s="220"/>
      <c r="RXK2103" s="220"/>
      <c r="RXL2103" s="220"/>
      <c r="RXM2103" s="220"/>
      <c r="RXN2103" s="220"/>
      <c r="RXO2103" s="220"/>
      <c r="RXP2103" s="220"/>
      <c r="RXQ2103" s="220"/>
      <c r="RXR2103" s="220"/>
      <c r="RXS2103" s="220"/>
      <c r="RXT2103" s="220"/>
      <c r="RXU2103" s="220"/>
      <c r="RXV2103" s="220"/>
      <c r="RXW2103" s="220"/>
      <c r="RXX2103" s="220"/>
      <c r="RXY2103" s="220"/>
      <c r="RXZ2103" s="220"/>
      <c r="RYA2103" s="220"/>
      <c r="RYB2103" s="220"/>
      <c r="RYC2103" s="220"/>
      <c r="RYD2103" s="220"/>
      <c r="RYE2103" s="220"/>
      <c r="RYF2103" s="220"/>
      <c r="RYG2103" s="220"/>
      <c r="RYH2103" s="220"/>
      <c r="RYI2103" s="220"/>
      <c r="RYJ2103" s="220"/>
      <c r="RYK2103" s="220"/>
      <c r="RYL2103" s="220"/>
      <c r="RYM2103" s="220"/>
      <c r="RYN2103" s="220"/>
      <c r="RYO2103" s="220"/>
      <c r="RYP2103" s="220"/>
      <c r="RYQ2103" s="220"/>
      <c r="RYR2103" s="220"/>
      <c r="RYS2103" s="220"/>
      <c r="RYT2103" s="220"/>
      <c r="RYU2103" s="220"/>
      <c r="RYV2103" s="220"/>
      <c r="RYW2103" s="220"/>
      <c r="RYX2103" s="220"/>
      <c r="RYY2103" s="220"/>
      <c r="RYZ2103" s="220"/>
      <c r="RZA2103" s="220"/>
      <c r="RZB2103" s="220"/>
      <c r="RZC2103" s="220"/>
      <c r="RZD2103" s="220"/>
      <c r="RZE2103" s="220"/>
      <c r="RZF2103" s="220"/>
      <c r="RZG2103" s="220"/>
      <c r="RZH2103" s="220"/>
      <c r="RZI2103" s="220"/>
      <c r="RZJ2103" s="220"/>
      <c r="RZK2103" s="220"/>
      <c r="RZL2103" s="220"/>
      <c r="RZM2103" s="220"/>
      <c r="RZN2103" s="220"/>
      <c r="RZO2103" s="220"/>
      <c r="RZP2103" s="220"/>
      <c r="RZQ2103" s="220"/>
      <c r="RZR2103" s="220"/>
      <c r="RZS2103" s="220"/>
      <c r="RZT2103" s="220"/>
      <c r="RZU2103" s="220"/>
      <c r="RZV2103" s="220"/>
      <c r="RZW2103" s="220"/>
      <c r="RZX2103" s="220"/>
      <c r="RZY2103" s="220"/>
      <c r="RZZ2103" s="220"/>
      <c r="SAA2103" s="220"/>
      <c r="SAB2103" s="220"/>
      <c r="SAC2103" s="220"/>
      <c r="SAD2103" s="220"/>
      <c r="SAE2103" s="220"/>
      <c r="SAF2103" s="220"/>
      <c r="SAG2103" s="220"/>
      <c r="SAH2103" s="220"/>
      <c r="SAI2103" s="220"/>
      <c r="SAJ2103" s="220"/>
      <c r="SAK2103" s="220"/>
      <c r="SAL2103" s="220"/>
      <c r="SAM2103" s="220"/>
      <c r="SAN2103" s="220"/>
      <c r="SAO2103" s="220"/>
      <c r="SAP2103" s="220"/>
      <c r="SAQ2103" s="220"/>
      <c r="SAR2103" s="220"/>
      <c r="SAS2103" s="220"/>
      <c r="SAT2103" s="220"/>
      <c r="SAU2103" s="220"/>
      <c r="SAV2103" s="220"/>
      <c r="SAW2103" s="220"/>
      <c r="SAX2103" s="220"/>
      <c r="SAY2103" s="220"/>
      <c r="SAZ2103" s="220"/>
      <c r="SBA2103" s="220"/>
      <c r="SBB2103" s="220"/>
      <c r="SBC2103" s="220"/>
      <c r="SBD2103" s="220"/>
      <c r="SBE2103" s="220"/>
      <c r="SBF2103" s="220"/>
      <c r="SBG2103" s="220"/>
      <c r="SBH2103" s="220"/>
      <c r="SBI2103" s="220"/>
      <c r="SBJ2103" s="220"/>
      <c r="SBK2103" s="220"/>
      <c r="SBL2103" s="220"/>
      <c r="SBM2103" s="220"/>
      <c r="SBN2103" s="220"/>
      <c r="SBO2103" s="220"/>
      <c r="SBP2103" s="220"/>
      <c r="SBQ2103" s="220"/>
      <c r="SBR2103" s="220"/>
      <c r="SBS2103" s="220"/>
      <c r="SBT2103" s="220"/>
      <c r="SBU2103" s="220"/>
      <c r="SBV2103" s="220"/>
      <c r="SBW2103" s="220"/>
      <c r="SBX2103" s="220"/>
      <c r="SBY2103" s="220"/>
      <c r="SBZ2103" s="220"/>
      <c r="SCA2103" s="220"/>
      <c r="SCB2103" s="220"/>
      <c r="SCC2103" s="220"/>
      <c r="SCD2103" s="220"/>
      <c r="SCE2103" s="220"/>
      <c r="SCF2103" s="220"/>
      <c r="SCG2103" s="220"/>
      <c r="SCH2103" s="220"/>
      <c r="SCI2103" s="220"/>
      <c r="SCJ2103" s="220"/>
      <c r="SCK2103" s="220"/>
      <c r="SCL2103" s="220"/>
      <c r="SCM2103" s="220"/>
      <c r="SCN2103" s="220"/>
      <c r="SCO2103" s="220"/>
      <c r="SCP2103" s="220"/>
      <c r="SCQ2103" s="220"/>
      <c r="SCR2103" s="220"/>
      <c r="SCS2103" s="220"/>
      <c r="SCT2103" s="220"/>
      <c r="SCU2103" s="220"/>
      <c r="SCV2103" s="220"/>
      <c r="SCW2103" s="220"/>
      <c r="SCX2103" s="220"/>
      <c r="SCY2103" s="220"/>
      <c r="SCZ2103" s="220"/>
      <c r="SDA2103" s="220"/>
      <c r="SDB2103" s="220"/>
      <c r="SDC2103" s="220"/>
      <c r="SDD2103" s="220"/>
      <c r="SDE2103" s="220"/>
      <c r="SDF2103" s="220"/>
      <c r="SDG2103" s="220"/>
      <c r="SDH2103" s="220"/>
      <c r="SDI2103" s="220"/>
      <c r="SDJ2103" s="220"/>
      <c r="SDK2103" s="220"/>
      <c r="SDL2103" s="220"/>
      <c r="SDM2103" s="220"/>
      <c r="SDN2103" s="220"/>
      <c r="SDO2103" s="220"/>
      <c r="SDP2103" s="220"/>
      <c r="SDQ2103" s="220"/>
      <c r="SDR2103" s="220"/>
      <c r="SDS2103" s="220"/>
      <c r="SDT2103" s="220"/>
      <c r="SDU2103" s="220"/>
      <c r="SDV2103" s="220"/>
      <c r="SDW2103" s="220"/>
      <c r="SDX2103" s="220"/>
      <c r="SDY2103" s="220"/>
      <c r="SDZ2103" s="220"/>
      <c r="SEA2103" s="220"/>
      <c r="SEB2103" s="220"/>
      <c r="SEC2103" s="220"/>
      <c r="SED2103" s="220"/>
      <c r="SEE2103" s="220"/>
      <c r="SEF2103" s="220"/>
      <c r="SEG2103" s="220"/>
      <c r="SEH2103" s="220"/>
      <c r="SEI2103" s="220"/>
      <c r="SEJ2103" s="220"/>
      <c r="SEK2103" s="220"/>
      <c r="SEL2103" s="220"/>
      <c r="SEM2103" s="220"/>
      <c r="SEN2103" s="220"/>
      <c r="SEO2103" s="220"/>
      <c r="SEP2103" s="220"/>
      <c r="SEQ2103" s="220"/>
      <c r="SER2103" s="220"/>
      <c r="SES2103" s="220"/>
      <c r="SET2103" s="220"/>
      <c r="SEU2103" s="220"/>
      <c r="SEV2103" s="220"/>
      <c r="SEW2103" s="220"/>
      <c r="SEX2103" s="220"/>
      <c r="SEY2103" s="220"/>
      <c r="SEZ2103" s="220"/>
      <c r="SFA2103" s="220"/>
      <c r="SFB2103" s="220"/>
      <c r="SFC2103" s="220"/>
      <c r="SFD2103" s="220"/>
      <c r="SFE2103" s="220"/>
      <c r="SFF2103" s="220"/>
      <c r="SFG2103" s="220"/>
      <c r="SFH2103" s="220"/>
      <c r="SFI2103" s="220"/>
      <c r="SFJ2103" s="220"/>
      <c r="SFK2103" s="220"/>
      <c r="SFL2103" s="220"/>
      <c r="SFM2103" s="220"/>
      <c r="SFN2103" s="220"/>
      <c r="SFO2103" s="220"/>
      <c r="SFP2103" s="220"/>
      <c r="SFQ2103" s="220"/>
      <c r="SFR2103" s="220"/>
      <c r="SFS2103" s="220"/>
      <c r="SFT2103" s="220"/>
      <c r="SFU2103" s="220"/>
      <c r="SFV2103" s="220"/>
      <c r="SFW2103" s="220"/>
      <c r="SFX2103" s="220"/>
      <c r="SFY2103" s="220"/>
      <c r="SFZ2103" s="220"/>
      <c r="SGA2103" s="220"/>
      <c r="SGB2103" s="220"/>
      <c r="SGC2103" s="220"/>
      <c r="SGD2103" s="220"/>
      <c r="SGE2103" s="220"/>
      <c r="SGF2103" s="220"/>
      <c r="SGG2103" s="220"/>
      <c r="SGH2103" s="220"/>
      <c r="SGI2103" s="220"/>
      <c r="SGJ2103" s="220"/>
      <c r="SGK2103" s="220"/>
      <c r="SGL2103" s="220"/>
      <c r="SGM2103" s="220"/>
      <c r="SGN2103" s="220"/>
      <c r="SGO2103" s="220"/>
      <c r="SGP2103" s="220"/>
      <c r="SGQ2103" s="220"/>
      <c r="SGR2103" s="220"/>
      <c r="SGS2103" s="220"/>
      <c r="SGT2103" s="220"/>
      <c r="SGU2103" s="220"/>
      <c r="SGV2103" s="220"/>
      <c r="SGW2103" s="220"/>
      <c r="SGX2103" s="220"/>
      <c r="SGY2103" s="220"/>
      <c r="SGZ2103" s="220"/>
      <c r="SHA2103" s="220"/>
      <c r="SHB2103" s="220"/>
      <c r="SHC2103" s="220"/>
      <c r="SHD2103" s="220"/>
      <c r="SHE2103" s="220"/>
      <c r="SHF2103" s="220"/>
      <c r="SHG2103" s="220"/>
      <c r="SHH2103" s="220"/>
      <c r="SHI2103" s="220"/>
      <c r="SHJ2103" s="220"/>
      <c r="SHK2103" s="220"/>
      <c r="SHL2103" s="220"/>
      <c r="SHM2103" s="220"/>
      <c r="SHN2103" s="220"/>
      <c r="SHO2103" s="220"/>
      <c r="SHP2103" s="220"/>
      <c r="SHQ2103" s="220"/>
      <c r="SHR2103" s="220"/>
      <c r="SHS2103" s="220"/>
      <c r="SHT2103" s="220"/>
      <c r="SHU2103" s="220"/>
      <c r="SHV2103" s="220"/>
      <c r="SHW2103" s="220"/>
      <c r="SHX2103" s="220"/>
      <c r="SHY2103" s="220"/>
      <c r="SHZ2103" s="220"/>
      <c r="SIA2103" s="220"/>
      <c r="SIB2103" s="220"/>
      <c r="SIC2103" s="220"/>
      <c r="SID2103" s="220"/>
      <c r="SIE2103" s="220"/>
      <c r="SIF2103" s="220"/>
      <c r="SIG2103" s="220"/>
      <c r="SIH2103" s="220"/>
      <c r="SII2103" s="220"/>
      <c r="SIJ2103" s="220"/>
      <c r="SIK2103" s="220"/>
      <c r="SIL2103" s="220"/>
      <c r="SIM2103" s="220"/>
      <c r="SIN2103" s="220"/>
      <c r="SIO2103" s="220"/>
      <c r="SIP2103" s="220"/>
      <c r="SIQ2103" s="220"/>
      <c r="SIR2103" s="220"/>
      <c r="SIS2103" s="220"/>
      <c r="SIT2103" s="220"/>
      <c r="SIU2103" s="220"/>
      <c r="SIV2103" s="220"/>
      <c r="SIW2103" s="220"/>
      <c r="SIX2103" s="220"/>
      <c r="SIY2103" s="220"/>
      <c r="SIZ2103" s="220"/>
      <c r="SJA2103" s="220"/>
      <c r="SJB2103" s="220"/>
      <c r="SJC2103" s="220"/>
      <c r="SJD2103" s="220"/>
      <c r="SJE2103" s="220"/>
      <c r="SJF2103" s="220"/>
      <c r="SJG2103" s="220"/>
      <c r="SJH2103" s="220"/>
      <c r="SJI2103" s="220"/>
      <c r="SJJ2103" s="220"/>
      <c r="SJK2103" s="220"/>
      <c r="SJL2103" s="220"/>
      <c r="SJM2103" s="220"/>
      <c r="SJN2103" s="220"/>
      <c r="SJO2103" s="220"/>
      <c r="SJP2103" s="220"/>
      <c r="SJQ2103" s="220"/>
      <c r="SJR2103" s="220"/>
      <c r="SJS2103" s="220"/>
      <c r="SJT2103" s="220"/>
      <c r="SJU2103" s="220"/>
      <c r="SJV2103" s="220"/>
      <c r="SJW2103" s="220"/>
      <c r="SJX2103" s="220"/>
      <c r="SJY2103" s="220"/>
      <c r="SJZ2103" s="220"/>
      <c r="SKA2103" s="220"/>
      <c r="SKB2103" s="220"/>
      <c r="SKC2103" s="220"/>
      <c r="SKD2103" s="220"/>
      <c r="SKE2103" s="220"/>
      <c r="SKF2103" s="220"/>
      <c r="SKG2103" s="220"/>
      <c r="SKH2103" s="220"/>
      <c r="SKI2103" s="220"/>
      <c r="SKJ2103" s="220"/>
      <c r="SKK2103" s="220"/>
      <c r="SKL2103" s="220"/>
      <c r="SKM2103" s="220"/>
      <c r="SKN2103" s="220"/>
      <c r="SKO2103" s="220"/>
      <c r="SKP2103" s="220"/>
      <c r="SKQ2103" s="220"/>
      <c r="SKR2103" s="220"/>
      <c r="SKS2103" s="220"/>
      <c r="SKT2103" s="220"/>
      <c r="SKU2103" s="220"/>
      <c r="SKV2103" s="220"/>
      <c r="SKW2103" s="220"/>
      <c r="SKX2103" s="220"/>
      <c r="SKY2103" s="220"/>
      <c r="SKZ2103" s="220"/>
      <c r="SLA2103" s="220"/>
      <c r="SLB2103" s="220"/>
      <c r="SLC2103" s="220"/>
      <c r="SLD2103" s="220"/>
      <c r="SLE2103" s="220"/>
      <c r="SLF2103" s="220"/>
      <c r="SLG2103" s="220"/>
      <c r="SLH2103" s="220"/>
      <c r="SLI2103" s="220"/>
      <c r="SLJ2103" s="220"/>
      <c r="SLK2103" s="220"/>
      <c r="SLL2103" s="220"/>
      <c r="SLM2103" s="220"/>
      <c r="SLN2103" s="220"/>
      <c r="SLO2103" s="220"/>
      <c r="SLP2103" s="220"/>
      <c r="SLQ2103" s="220"/>
      <c r="SLR2103" s="220"/>
      <c r="SLS2103" s="220"/>
      <c r="SLT2103" s="220"/>
      <c r="SLU2103" s="220"/>
      <c r="SLV2103" s="220"/>
      <c r="SLW2103" s="220"/>
      <c r="SLX2103" s="220"/>
      <c r="SLY2103" s="220"/>
      <c r="SLZ2103" s="220"/>
      <c r="SMA2103" s="220"/>
      <c r="SMB2103" s="220"/>
      <c r="SMC2103" s="220"/>
      <c r="SMD2103" s="220"/>
      <c r="SME2103" s="220"/>
      <c r="SMF2103" s="220"/>
      <c r="SMG2103" s="220"/>
      <c r="SMH2103" s="220"/>
      <c r="SMI2103" s="220"/>
      <c r="SMJ2103" s="220"/>
      <c r="SMK2103" s="220"/>
      <c r="SML2103" s="220"/>
      <c r="SMM2103" s="220"/>
      <c r="SMN2103" s="220"/>
      <c r="SMO2103" s="220"/>
      <c r="SMP2103" s="220"/>
      <c r="SMQ2103" s="220"/>
      <c r="SMR2103" s="220"/>
      <c r="SMS2103" s="220"/>
      <c r="SMT2103" s="220"/>
      <c r="SMU2103" s="220"/>
      <c r="SMV2103" s="220"/>
      <c r="SMW2103" s="220"/>
      <c r="SMX2103" s="220"/>
      <c r="SMY2103" s="220"/>
      <c r="SMZ2103" s="220"/>
      <c r="SNA2103" s="220"/>
      <c r="SNB2103" s="220"/>
      <c r="SNC2103" s="220"/>
      <c r="SND2103" s="220"/>
      <c r="SNE2103" s="220"/>
      <c r="SNF2103" s="220"/>
      <c r="SNG2103" s="220"/>
      <c r="SNH2103" s="220"/>
      <c r="SNI2103" s="220"/>
      <c r="SNJ2103" s="220"/>
      <c r="SNK2103" s="220"/>
      <c r="SNL2103" s="220"/>
      <c r="SNM2103" s="220"/>
      <c r="SNN2103" s="220"/>
      <c r="SNO2103" s="220"/>
      <c r="SNP2103" s="220"/>
      <c r="SNQ2103" s="220"/>
      <c r="SNR2103" s="220"/>
      <c r="SNS2103" s="220"/>
      <c r="SNT2103" s="220"/>
      <c r="SNU2103" s="220"/>
      <c r="SNV2103" s="220"/>
      <c r="SNW2103" s="220"/>
      <c r="SNX2103" s="220"/>
      <c r="SNY2103" s="220"/>
      <c r="SNZ2103" s="220"/>
      <c r="SOA2103" s="220"/>
      <c r="SOB2103" s="220"/>
      <c r="SOC2103" s="220"/>
      <c r="SOD2103" s="220"/>
      <c r="SOE2103" s="220"/>
      <c r="SOF2103" s="220"/>
      <c r="SOG2103" s="220"/>
      <c r="SOH2103" s="220"/>
      <c r="SOI2103" s="220"/>
      <c r="SOJ2103" s="220"/>
      <c r="SOK2103" s="220"/>
      <c r="SOL2103" s="220"/>
      <c r="SOM2103" s="220"/>
      <c r="SON2103" s="220"/>
      <c r="SOO2103" s="220"/>
      <c r="SOP2103" s="220"/>
      <c r="SOQ2103" s="220"/>
      <c r="SOR2103" s="220"/>
      <c r="SOS2103" s="220"/>
      <c r="SOT2103" s="220"/>
      <c r="SOU2103" s="220"/>
      <c r="SOV2103" s="220"/>
      <c r="SOW2103" s="220"/>
      <c r="SOX2103" s="220"/>
      <c r="SOY2103" s="220"/>
      <c r="SOZ2103" s="220"/>
      <c r="SPA2103" s="220"/>
      <c r="SPB2103" s="220"/>
      <c r="SPC2103" s="220"/>
      <c r="SPD2103" s="220"/>
      <c r="SPE2103" s="220"/>
      <c r="SPF2103" s="220"/>
      <c r="SPG2103" s="220"/>
      <c r="SPH2103" s="220"/>
      <c r="SPI2103" s="220"/>
      <c r="SPJ2103" s="220"/>
      <c r="SPK2103" s="220"/>
      <c r="SPL2103" s="220"/>
      <c r="SPM2103" s="220"/>
      <c r="SPN2103" s="220"/>
      <c r="SPO2103" s="220"/>
      <c r="SPP2103" s="220"/>
      <c r="SPQ2103" s="220"/>
      <c r="SPR2103" s="220"/>
      <c r="SPS2103" s="220"/>
      <c r="SPT2103" s="220"/>
      <c r="SPU2103" s="220"/>
      <c r="SPV2103" s="220"/>
      <c r="SPW2103" s="220"/>
      <c r="SPX2103" s="220"/>
      <c r="SPY2103" s="220"/>
      <c r="SPZ2103" s="220"/>
      <c r="SQA2103" s="220"/>
      <c r="SQB2103" s="220"/>
      <c r="SQC2103" s="220"/>
      <c r="SQD2103" s="220"/>
      <c r="SQE2103" s="220"/>
      <c r="SQF2103" s="220"/>
      <c r="SQG2103" s="220"/>
      <c r="SQH2103" s="220"/>
      <c r="SQI2103" s="220"/>
      <c r="SQJ2103" s="220"/>
      <c r="SQK2103" s="220"/>
      <c r="SQL2103" s="220"/>
      <c r="SQM2103" s="220"/>
      <c r="SQN2103" s="220"/>
      <c r="SQO2103" s="220"/>
      <c r="SQP2103" s="220"/>
      <c r="SQQ2103" s="220"/>
      <c r="SQR2103" s="220"/>
      <c r="SQS2103" s="220"/>
      <c r="SQT2103" s="220"/>
      <c r="SQU2103" s="220"/>
      <c r="SQV2103" s="220"/>
      <c r="SQW2103" s="220"/>
      <c r="SQX2103" s="220"/>
      <c r="SQY2103" s="220"/>
      <c r="SQZ2103" s="220"/>
      <c r="SRA2103" s="220"/>
      <c r="SRB2103" s="220"/>
      <c r="SRC2103" s="220"/>
      <c r="SRD2103" s="220"/>
      <c r="SRE2103" s="220"/>
      <c r="SRF2103" s="220"/>
      <c r="SRG2103" s="220"/>
      <c r="SRH2103" s="220"/>
      <c r="SRI2103" s="220"/>
      <c r="SRJ2103" s="220"/>
      <c r="SRK2103" s="220"/>
      <c r="SRL2103" s="220"/>
      <c r="SRM2103" s="220"/>
      <c r="SRN2103" s="220"/>
      <c r="SRO2103" s="220"/>
      <c r="SRP2103" s="220"/>
      <c r="SRQ2103" s="220"/>
      <c r="SRR2103" s="220"/>
      <c r="SRS2103" s="220"/>
      <c r="SRT2103" s="220"/>
      <c r="SRU2103" s="220"/>
      <c r="SRV2103" s="220"/>
      <c r="SRW2103" s="220"/>
      <c r="SRX2103" s="220"/>
      <c r="SRY2103" s="220"/>
      <c r="SRZ2103" s="220"/>
      <c r="SSA2103" s="220"/>
      <c r="SSB2103" s="220"/>
      <c r="SSC2103" s="220"/>
      <c r="SSD2103" s="220"/>
      <c r="SSE2103" s="220"/>
      <c r="SSF2103" s="220"/>
      <c r="SSG2103" s="220"/>
      <c r="SSH2103" s="220"/>
      <c r="SSI2103" s="220"/>
      <c r="SSJ2103" s="220"/>
      <c r="SSK2103" s="220"/>
      <c r="SSL2103" s="220"/>
      <c r="SSM2103" s="220"/>
      <c r="SSN2103" s="220"/>
      <c r="SSO2103" s="220"/>
      <c r="SSP2103" s="220"/>
      <c r="SSQ2103" s="220"/>
      <c r="SSR2103" s="220"/>
      <c r="SSS2103" s="220"/>
      <c r="SST2103" s="220"/>
      <c r="SSU2103" s="220"/>
      <c r="SSV2103" s="220"/>
      <c r="SSW2103" s="220"/>
      <c r="SSX2103" s="220"/>
      <c r="SSY2103" s="220"/>
      <c r="SSZ2103" s="220"/>
      <c r="STA2103" s="220"/>
      <c r="STB2103" s="220"/>
      <c r="STC2103" s="220"/>
      <c r="STD2103" s="220"/>
      <c r="STE2103" s="220"/>
      <c r="STF2103" s="220"/>
      <c r="STG2103" s="220"/>
      <c r="STH2103" s="220"/>
      <c r="STI2103" s="220"/>
      <c r="STJ2103" s="220"/>
      <c r="STK2103" s="220"/>
      <c r="STL2103" s="220"/>
      <c r="STM2103" s="220"/>
      <c r="STN2103" s="220"/>
      <c r="STO2103" s="220"/>
      <c r="STP2103" s="220"/>
      <c r="STQ2103" s="220"/>
      <c r="STR2103" s="220"/>
      <c r="STS2103" s="220"/>
      <c r="STT2103" s="220"/>
      <c r="STU2103" s="220"/>
      <c r="STV2103" s="220"/>
      <c r="STW2103" s="220"/>
      <c r="STX2103" s="220"/>
      <c r="STY2103" s="220"/>
      <c r="STZ2103" s="220"/>
      <c r="SUA2103" s="220"/>
      <c r="SUB2103" s="220"/>
      <c r="SUC2103" s="220"/>
      <c r="SUD2103" s="220"/>
      <c r="SUE2103" s="220"/>
      <c r="SUF2103" s="220"/>
      <c r="SUG2103" s="220"/>
      <c r="SUH2103" s="220"/>
      <c r="SUI2103" s="220"/>
      <c r="SUJ2103" s="220"/>
      <c r="SUK2103" s="220"/>
      <c r="SUL2103" s="220"/>
      <c r="SUM2103" s="220"/>
      <c r="SUN2103" s="220"/>
      <c r="SUO2103" s="220"/>
      <c r="SUP2103" s="220"/>
      <c r="SUQ2103" s="220"/>
      <c r="SUR2103" s="220"/>
      <c r="SUS2103" s="220"/>
      <c r="SUT2103" s="220"/>
      <c r="SUU2103" s="220"/>
      <c r="SUV2103" s="220"/>
      <c r="SUW2103" s="220"/>
      <c r="SUX2103" s="220"/>
      <c r="SUY2103" s="220"/>
      <c r="SUZ2103" s="220"/>
      <c r="SVA2103" s="220"/>
      <c r="SVB2103" s="220"/>
      <c r="SVC2103" s="220"/>
      <c r="SVD2103" s="220"/>
      <c r="SVE2103" s="220"/>
      <c r="SVF2103" s="220"/>
      <c r="SVG2103" s="220"/>
      <c r="SVH2103" s="220"/>
      <c r="SVI2103" s="220"/>
      <c r="SVJ2103" s="220"/>
      <c r="SVK2103" s="220"/>
      <c r="SVL2103" s="220"/>
      <c r="SVM2103" s="220"/>
      <c r="SVN2103" s="220"/>
      <c r="SVO2103" s="220"/>
      <c r="SVP2103" s="220"/>
      <c r="SVQ2103" s="220"/>
      <c r="SVR2103" s="220"/>
      <c r="SVS2103" s="220"/>
      <c r="SVT2103" s="220"/>
      <c r="SVU2103" s="220"/>
      <c r="SVV2103" s="220"/>
      <c r="SVW2103" s="220"/>
      <c r="SVX2103" s="220"/>
      <c r="SVY2103" s="220"/>
      <c r="SVZ2103" s="220"/>
      <c r="SWA2103" s="220"/>
      <c r="SWB2103" s="220"/>
      <c r="SWC2103" s="220"/>
      <c r="SWD2103" s="220"/>
      <c r="SWE2103" s="220"/>
      <c r="SWF2103" s="220"/>
      <c r="SWG2103" s="220"/>
      <c r="SWH2103" s="220"/>
      <c r="SWI2103" s="220"/>
      <c r="SWJ2103" s="220"/>
      <c r="SWK2103" s="220"/>
      <c r="SWL2103" s="220"/>
      <c r="SWM2103" s="220"/>
      <c r="SWN2103" s="220"/>
      <c r="SWO2103" s="220"/>
      <c r="SWP2103" s="220"/>
      <c r="SWQ2103" s="220"/>
      <c r="SWR2103" s="220"/>
      <c r="SWS2103" s="220"/>
      <c r="SWT2103" s="220"/>
      <c r="SWU2103" s="220"/>
      <c r="SWV2103" s="220"/>
      <c r="SWW2103" s="220"/>
      <c r="SWX2103" s="220"/>
      <c r="SWY2103" s="220"/>
      <c r="SWZ2103" s="220"/>
      <c r="SXA2103" s="220"/>
      <c r="SXB2103" s="220"/>
      <c r="SXC2103" s="220"/>
      <c r="SXD2103" s="220"/>
      <c r="SXE2103" s="220"/>
      <c r="SXF2103" s="220"/>
      <c r="SXG2103" s="220"/>
      <c r="SXH2103" s="220"/>
      <c r="SXI2103" s="220"/>
      <c r="SXJ2103" s="220"/>
      <c r="SXK2103" s="220"/>
      <c r="SXL2103" s="220"/>
      <c r="SXM2103" s="220"/>
      <c r="SXN2103" s="220"/>
      <c r="SXO2103" s="220"/>
      <c r="SXP2103" s="220"/>
      <c r="SXQ2103" s="220"/>
      <c r="SXR2103" s="220"/>
      <c r="SXS2103" s="220"/>
      <c r="SXT2103" s="220"/>
      <c r="SXU2103" s="220"/>
      <c r="SXV2103" s="220"/>
      <c r="SXW2103" s="220"/>
      <c r="SXX2103" s="220"/>
      <c r="SXY2103" s="220"/>
      <c r="SXZ2103" s="220"/>
      <c r="SYA2103" s="220"/>
      <c r="SYB2103" s="220"/>
      <c r="SYC2103" s="220"/>
      <c r="SYD2103" s="220"/>
      <c r="SYE2103" s="220"/>
      <c r="SYF2103" s="220"/>
      <c r="SYG2103" s="220"/>
      <c r="SYH2103" s="220"/>
      <c r="SYI2103" s="220"/>
      <c r="SYJ2103" s="220"/>
      <c r="SYK2103" s="220"/>
      <c r="SYL2103" s="220"/>
      <c r="SYM2103" s="220"/>
      <c r="SYN2103" s="220"/>
      <c r="SYO2103" s="220"/>
      <c r="SYP2103" s="220"/>
      <c r="SYQ2103" s="220"/>
      <c r="SYR2103" s="220"/>
      <c r="SYS2103" s="220"/>
      <c r="SYT2103" s="220"/>
      <c r="SYU2103" s="220"/>
      <c r="SYV2103" s="220"/>
      <c r="SYW2103" s="220"/>
      <c r="SYX2103" s="220"/>
      <c r="SYY2103" s="220"/>
      <c r="SYZ2103" s="220"/>
      <c r="SZA2103" s="220"/>
      <c r="SZB2103" s="220"/>
      <c r="SZC2103" s="220"/>
      <c r="SZD2103" s="220"/>
      <c r="SZE2103" s="220"/>
      <c r="SZF2103" s="220"/>
      <c r="SZG2103" s="220"/>
      <c r="SZH2103" s="220"/>
      <c r="SZI2103" s="220"/>
      <c r="SZJ2103" s="220"/>
      <c r="SZK2103" s="220"/>
      <c r="SZL2103" s="220"/>
      <c r="SZM2103" s="220"/>
      <c r="SZN2103" s="220"/>
      <c r="SZO2103" s="220"/>
      <c r="SZP2103" s="220"/>
      <c r="SZQ2103" s="220"/>
      <c r="SZR2103" s="220"/>
      <c r="SZS2103" s="220"/>
      <c r="SZT2103" s="220"/>
      <c r="SZU2103" s="220"/>
      <c r="SZV2103" s="220"/>
      <c r="SZW2103" s="220"/>
      <c r="SZX2103" s="220"/>
      <c r="SZY2103" s="220"/>
      <c r="SZZ2103" s="220"/>
      <c r="TAA2103" s="220"/>
      <c r="TAB2103" s="220"/>
      <c r="TAC2103" s="220"/>
      <c r="TAD2103" s="220"/>
      <c r="TAE2103" s="220"/>
      <c r="TAF2103" s="220"/>
      <c r="TAG2103" s="220"/>
      <c r="TAH2103" s="220"/>
      <c r="TAI2103" s="220"/>
      <c r="TAJ2103" s="220"/>
      <c r="TAK2103" s="220"/>
      <c r="TAL2103" s="220"/>
      <c r="TAM2103" s="220"/>
      <c r="TAN2103" s="220"/>
      <c r="TAO2103" s="220"/>
      <c r="TAP2103" s="220"/>
      <c r="TAQ2103" s="220"/>
      <c r="TAR2103" s="220"/>
      <c r="TAS2103" s="220"/>
      <c r="TAT2103" s="220"/>
      <c r="TAU2103" s="220"/>
      <c r="TAV2103" s="220"/>
      <c r="TAW2103" s="220"/>
      <c r="TAX2103" s="220"/>
      <c r="TAY2103" s="220"/>
      <c r="TAZ2103" s="220"/>
      <c r="TBA2103" s="220"/>
      <c r="TBB2103" s="220"/>
      <c r="TBC2103" s="220"/>
      <c r="TBD2103" s="220"/>
      <c r="TBE2103" s="220"/>
      <c r="TBF2103" s="220"/>
      <c r="TBG2103" s="220"/>
      <c r="TBH2103" s="220"/>
      <c r="TBI2103" s="220"/>
      <c r="TBJ2103" s="220"/>
      <c r="TBK2103" s="220"/>
      <c r="TBL2103" s="220"/>
      <c r="TBM2103" s="220"/>
      <c r="TBN2103" s="220"/>
      <c r="TBO2103" s="220"/>
      <c r="TBP2103" s="220"/>
      <c r="TBQ2103" s="220"/>
      <c r="TBR2103" s="220"/>
      <c r="TBS2103" s="220"/>
      <c r="TBT2103" s="220"/>
      <c r="TBU2103" s="220"/>
      <c r="TBV2103" s="220"/>
      <c r="TBW2103" s="220"/>
      <c r="TBX2103" s="220"/>
      <c r="TBY2103" s="220"/>
      <c r="TBZ2103" s="220"/>
      <c r="TCA2103" s="220"/>
      <c r="TCB2103" s="220"/>
      <c r="TCC2103" s="220"/>
      <c r="TCD2103" s="220"/>
      <c r="TCE2103" s="220"/>
      <c r="TCF2103" s="220"/>
      <c r="TCG2103" s="220"/>
      <c r="TCH2103" s="220"/>
      <c r="TCI2103" s="220"/>
      <c r="TCJ2103" s="220"/>
      <c r="TCK2103" s="220"/>
      <c r="TCL2103" s="220"/>
      <c r="TCM2103" s="220"/>
      <c r="TCN2103" s="220"/>
      <c r="TCO2103" s="220"/>
      <c r="TCP2103" s="220"/>
      <c r="TCQ2103" s="220"/>
      <c r="TCR2103" s="220"/>
      <c r="TCS2103" s="220"/>
      <c r="TCT2103" s="220"/>
      <c r="TCU2103" s="220"/>
      <c r="TCV2103" s="220"/>
      <c r="TCW2103" s="220"/>
      <c r="TCX2103" s="220"/>
      <c r="TCY2103" s="220"/>
      <c r="TCZ2103" s="220"/>
      <c r="TDA2103" s="220"/>
      <c r="TDB2103" s="220"/>
      <c r="TDC2103" s="220"/>
      <c r="TDD2103" s="220"/>
      <c r="TDE2103" s="220"/>
      <c r="TDF2103" s="220"/>
      <c r="TDG2103" s="220"/>
      <c r="TDH2103" s="220"/>
      <c r="TDI2103" s="220"/>
      <c r="TDJ2103" s="220"/>
      <c r="TDK2103" s="220"/>
      <c r="TDL2103" s="220"/>
      <c r="TDM2103" s="220"/>
      <c r="TDN2103" s="220"/>
      <c r="TDO2103" s="220"/>
      <c r="TDP2103" s="220"/>
      <c r="TDQ2103" s="220"/>
      <c r="TDR2103" s="220"/>
      <c r="TDS2103" s="220"/>
      <c r="TDT2103" s="220"/>
      <c r="TDU2103" s="220"/>
      <c r="TDV2103" s="220"/>
      <c r="TDW2103" s="220"/>
      <c r="TDX2103" s="220"/>
      <c r="TDY2103" s="220"/>
      <c r="TDZ2103" s="220"/>
      <c r="TEA2103" s="220"/>
      <c r="TEB2103" s="220"/>
      <c r="TEC2103" s="220"/>
      <c r="TED2103" s="220"/>
      <c r="TEE2103" s="220"/>
      <c r="TEF2103" s="220"/>
      <c r="TEG2103" s="220"/>
      <c r="TEH2103" s="220"/>
      <c r="TEI2103" s="220"/>
      <c r="TEJ2103" s="220"/>
      <c r="TEK2103" s="220"/>
      <c r="TEL2103" s="220"/>
      <c r="TEM2103" s="220"/>
      <c r="TEN2103" s="220"/>
      <c r="TEO2103" s="220"/>
      <c r="TEP2103" s="220"/>
      <c r="TEQ2103" s="220"/>
      <c r="TER2103" s="220"/>
      <c r="TES2103" s="220"/>
      <c r="TET2103" s="220"/>
      <c r="TEU2103" s="220"/>
      <c r="TEV2103" s="220"/>
      <c r="TEW2103" s="220"/>
      <c r="TEX2103" s="220"/>
      <c r="TEY2103" s="220"/>
      <c r="TEZ2103" s="220"/>
      <c r="TFA2103" s="220"/>
      <c r="TFB2103" s="220"/>
      <c r="TFC2103" s="220"/>
      <c r="TFD2103" s="220"/>
      <c r="TFE2103" s="220"/>
      <c r="TFF2103" s="220"/>
      <c r="TFG2103" s="220"/>
      <c r="TFH2103" s="220"/>
      <c r="TFI2103" s="220"/>
      <c r="TFJ2103" s="220"/>
      <c r="TFK2103" s="220"/>
      <c r="TFL2103" s="220"/>
      <c r="TFM2103" s="220"/>
      <c r="TFN2103" s="220"/>
      <c r="TFO2103" s="220"/>
      <c r="TFP2103" s="220"/>
      <c r="TFQ2103" s="220"/>
      <c r="TFR2103" s="220"/>
      <c r="TFS2103" s="220"/>
      <c r="TFT2103" s="220"/>
      <c r="TFU2103" s="220"/>
      <c r="TFV2103" s="220"/>
      <c r="TFW2103" s="220"/>
      <c r="TFX2103" s="220"/>
      <c r="TFY2103" s="220"/>
      <c r="TFZ2103" s="220"/>
      <c r="TGA2103" s="220"/>
      <c r="TGB2103" s="220"/>
      <c r="TGC2103" s="220"/>
      <c r="TGD2103" s="220"/>
      <c r="TGE2103" s="220"/>
      <c r="TGF2103" s="220"/>
      <c r="TGG2103" s="220"/>
      <c r="TGH2103" s="220"/>
      <c r="TGI2103" s="220"/>
      <c r="TGJ2103" s="220"/>
      <c r="TGK2103" s="220"/>
      <c r="TGL2103" s="220"/>
      <c r="TGM2103" s="220"/>
      <c r="TGN2103" s="220"/>
      <c r="TGO2103" s="220"/>
      <c r="TGP2103" s="220"/>
      <c r="TGQ2103" s="220"/>
      <c r="TGR2103" s="220"/>
      <c r="TGS2103" s="220"/>
      <c r="TGT2103" s="220"/>
      <c r="TGU2103" s="220"/>
      <c r="TGV2103" s="220"/>
      <c r="TGW2103" s="220"/>
      <c r="TGX2103" s="220"/>
      <c r="TGY2103" s="220"/>
      <c r="TGZ2103" s="220"/>
      <c r="THA2103" s="220"/>
      <c r="THB2103" s="220"/>
      <c r="THC2103" s="220"/>
      <c r="THD2103" s="220"/>
      <c r="THE2103" s="220"/>
      <c r="THF2103" s="220"/>
      <c r="THG2103" s="220"/>
      <c r="THH2103" s="220"/>
      <c r="THI2103" s="220"/>
      <c r="THJ2103" s="220"/>
      <c r="THK2103" s="220"/>
      <c r="THL2103" s="220"/>
      <c r="THM2103" s="220"/>
      <c r="THN2103" s="220"/>
      <c r="THO2103" s="220"/>
      <c r="THP2103" s="220"/>
      <c r="THQ2103" s="220"/>
      <c r="THR2103" s="220"/>
      <c r="THS2103" s="220"/>
      <c r="THT2103" s="220"/>
      <c r="THU2103" s="220"/>
      <c r="THV2103" s="220"/>
      <c r="THW2103" s="220"/>
      <c r="THX2103" s="220"/>
      <c r="THY2103" s="220"/>
      <c r="THZ2103" s="220"/>
      <c r="TIA2103" s="220"/>
      <c r="TIB2103" s="220"/>
      <c r="TIC2103" s="220"/>
      <c r="TID2103" s="220"/>
      <c r="TIE2103" s="220"/>
      <c r="TIF2103" s="220"/>
      <c r="TIG2103" s="220"/>
      <c r="TIH2103" s="220"/>
      <c r="TII2103" s="220"/>
      <c r="TIJ2103" s="220"/>
      <c r="TIK2103" s="220"/>
      <c r="TIL2103" s="220"/>
      <c r="TIM2103" s="220"/>
      <c r="TIN2103" s="220"/>
      <c r="TIO2103" s="220"/>
      <c r="TIP2103" s="220"/>
      <c r="TIQ2103" s="220"/>
      <c r="TIR2103" s="220"/>
      <c r="TIS2103" s="220"/>
      <c r="TIT2103" s="220"/>
      <c r="TIU2103" s="220"/>
      <c r="TIV2103" s="220"/>
      <c r="TIW2103" s="220"/>
      <c r="TIX2103" s="220"/>
      <c r="TIY2103" s="220"/>
      <c r="TIZ2103" s="220"/>
      <c r="TJA2103" s="220"/>
      <c r="TJB2103" s="220"/>
      <c r="TJC2103" s="220"/>
      <c r="TJD2103" s="220"/>
      <c r="TJE2103" s="220"/>
      <c r="TJF2103" s="220"/>
      <c r="TJG2103" s="220"/>
      <c r="TJH2103" s="220"/>
      <c r="TJI2103" s="220"/>
      <c r="TJJ2103" s="220"/>
      <c r="TJK2103" s="220"/>
      <c r="TJL2103" s="220"/>
      <c r="TJM2103" s="220"/>
      <c r="TJN2103" s="220"/>
      <c r="TJO2103" s="220"/>
      <c r="TJP2103" s="220"/>
      <c r="TJQ2103" s="220"/>
      <c r="TJR2103" s="220"/>
      <c r="TJS2103" s="220"/>
      <c r="TJT2103" s="220"/>
      <c r="TJU2103" s="220"/>
      <c r="TJV2103" s="220"/>
      <c r="TJW2103" s="220"/>
      <c r="TJX2103" s="220"/>
      <c r="TJY2103" s="220"/>
      <c r="TJZ2103" s="220"/>
      <c r="TKA2103" s="220"/>
      <c r="TKB2103" s="220"/>
      <c r="TKC2103" s="220"/>
      <c r="TKD2103" s="220"/>
      <c r="TKE2103" s="220"/>
      <c r="TKF2103" s="220"/>
      <c r="TKG2103" s="220"/>
      <c r="TKH2103" s="220"/>
      <c r="TKI2103" s="220"/>
      <c r="TKJ2103" s="220"/>
      <c r="TKK2103" s="220"/>
      <c r="TKL2103" s="220"/>
      <c r="TKM2103" s="220"/>
      <c r="TKN2103" s="220"/>
      <c r="TKO2103" s="220"/>
      <c r="TKP2103" s="220"/>
      <c r="TKQ2103" s="220"/>
      <c r="TKR2103" s="220"/>
      <c r="TKS2103" s="220"/>
      <c r="TKT2103" s="220"/>
      <c r="TKU2103" s="220"/>
      <c r="TKV2103" s="220"/>
      <c r="TKW2103" s="220"/>
      <c r="TKX2103" s="220"/>
      <c r="TKY2103" s="220"/>
      <c r="TKZ2103" s="220"/>
      <c r="TLA2103" s="220"/>
      <c r="TLB2103" s="220"/>
      <c r="TLC2103" s="220"/>
      <c r="TLD2103" s="220"/>
      <c r="TLE2103" s="220"/>
      <c r="TLF2103" s="220"/>
      <c r="TLG2103" s="220"/>
      <c r="TLH2103" s="220"/>
      <c r="TLI2103" s="220"/>
      <c r="TLJ2103" s="220"/>
      <c r="TLK2103" s="220"/>
      <c r="TLL2103" s="220"/>
      <c r="TLM2103" s="220"/>
      <c r="TLN2103" s="220"/>
      <c r="TLO2103" s="220"/>
      <c r="TLP2103" s="220"/>
      <c r="TLQ2103" s="220"/>
      <c r="TLR2103" s="220"/>
      <c r="TLS2103" s="220"/>
      <c r="TLT2103" s="220"/>
      <c r="TLU2103" s="220"/>
      <c r="TLV2103" s="220"/>
      <c r="TLW2103" s="220"/>
      <c r="TLX2103" s="220"/>
      <c r="TLY2103" s="220"/>
      <c r="TLZ2103" s="220"/>
      <c r="TMA2103" s="220"/>
      <c r="TMB2103" s="220"/>
      <c r="TMC2103" s="220"/>
      <c r="TMD2103" s="220"/>
      <c r="TME2103" s="220"/>
      <c r="TMF2103" s="220"/>
      <c r="TMG2103" s="220"/>
      <c r="TMH2103" s="220"/>
      <c r="TMI2103" s="220"/>
      <c r="TMJ2103" s="220"/>
      <c r="TMK2103" s="220"/>
      <c r="TML2103" s="220"/>
      <c r="TMM2103" s="220"/>
      <c r="TMN2103" s="220"/>
      <c r="TMO2103" s="220"/>
      <c r="TMP2103" s="220"/>
      <c r="TMQ2103" s="220"/>
      <c r="TMR2103" s="220"/>
      <c r="TMS2103" s="220"/>
      <c r="TMT2103" s="220"/>
      <c r="TMU2103" s="220"/>
      <c r="TMV2103" s="220"/>
      <c r="TMW2103" s="220"/>
      <c r="TMX2103" s="220"/>
      <c r="TMY2103" s="220"/>
      <c r="TMZ2103" s="220"/>
      <c r="TNA2103" s="220"/>
      <c r="TNB2103" s="220"/>
      <c r="TNC2103" s="220"/>
      <c r="TND2103" s="220"/>
      <c r="TNE2103" s="220"/>
      <c r="TNF2103" s="220"/>
      <c r="TNG2103" s="220"/>
      <c r="TNH2103" s="220"/>
      <c r="TNI2103" s="220"/>
      <c r="TNJ2103" s="220"/>
      <c r="TNK2103" s="220"/>
      <c r="TNL2103" s="220"/>
      <c r="TNM2103" s="220"/>
      <c r="TNN2103" s="220"/>
      <c r="TNO2103" s="220"/>
      <c r="TNP2103" s="220"/>
      <c r="TNQ2103" s="220"/>
      <c r="TNR2103" s="220"/>
      <c r="TNS2103" s="220"/>
      <c r="TNT2103" s="220"/>
      <c r="TNU2103" s="220"/>
      <c r="TNV2103" s="220"/>
      <c r="TNW2103" s="220"/>
      <c r="TNX2103" s="220"/>
      <c r="TNY2103" s="220"/>
      <c r="TNZ2103" s="220"/>
      <c r="TOA2103" s="220"/>
      <c r="TOB2103" s="220"/>
      <c r="TOC2103" s="220"/>
      <c r="TOD2103" s="220"/>
      <c r="TOE2103" s="220"/>
      <c r="TOF2103" s="220"/>
      <c r="TOG2103" s="220"/>
      <c r="TOH2103" s="220"/>
      <c r="TOI2103" s="220"/>
      <c r="TOJ2103" s="220"/>
      <c r="TOK2103" s="220"/>
      <c r="TOL2103" s="220"/>
      <c r="TOM2103" s="220"/>
      <c r="TON2103" s="220"/>
      <c r="TOO2103" s="220"/>
      <c r="TOP2103" s="220"/>
      <c r="TOQ2103" s="220"/>
      <c r="TOR2103" s="220"/>
      <c r="TOS2103" s="220"/>
      <c r="TOT2103" s="220"/>
      <c r="TOU2103" s="220"/>
      <c r="TOV2103" s="220"/>
      <c r="TOW2103" s="220"/>
      <c r="TOX2103" s="220"/>
      <c r="TOY2103" s="220"/>
      <c r="TOZ2103" s="220"/>
      <c r="TPA2103" s="220"/>
      <c r="TPB2103" s="220"/>
      <c r="TPC2103" s="220"/>
      <c r="TPD2103" s="220"/>
      <c r="TPE2103" s="220"/>
      <c r="TPF2103" s="220"/>
      <c r="TPG2103" s="220"/>
      <c r="TPH2103" s="220"/>
      <c r="TPI2103" s="220"/>
      <c r="TPJ2103" s="220"/>
      <c r="TPK2103" s="220"/>
      <c r="TPL2103" s="220"/>
      <c r="TPM2103" s="220"/>
      <c r="TPN2103" s="220"/>
      <c r="TPO2103" s="220"/>
      <c r="TPP2103" s="220"/>
      <c r="TPQ2103" s="220"/>
      <c r="TPR2103" s="220"/>
      <c r="TPS2103" s="220"/>
      <c r="TPT2103" s="220"/>
      <c r="TPU2103" s="220"/>
      <c r="TPV2103" s="220"/>
      <c r="TPW2103" s="220"/>
      <c r="TPX2103" s="220"/>
      <c r="TPY2103" s="220"/>
      <c r="TPZ2103" s="220"/>
      <c r="TQA2103" s="220"/>
      <c r="TQB2103" s="220"/>
      <c r="TQC2103" s="220"/>
      <c r="TQD2103" s="220"/>
      <c r="TQE2103" s="220"/>
      <c r="TQF2103" s="220"/>
      <c r="TQG2103" s="220"/>
      <c r="TQH2103" s="220"/>
      <c r="TQI2103" s="220"/>
      <c r="TQJ2103" s="220"/>
      <c r="TQK2103" s="220"/>
      <c r="TQL2103" s="220"/>
      <c r="TQM2103" s="220"/>
      <c r="TQN2103" s="220"/>
      <c r="TQO2103" s="220"/>
      <c r="TQP2103" s="220"/>
      <c r="TQQ2103" s="220"/>
      <c r="TQR2103" s="220"/>
      <c r="TQS2103" s="220"/>
      <c r="TQT2103" s="220"/>
      <c r="TQU2103" s="220"/>
      <c r="TQV2103" s="220"/>
      <c r="TQW2103" s="220"/>
      <c r="TQX2103" s="220"/>
      <c r="TQY2103" s="220"/>
      <c r="TQZ2103" s="220"/>
      <c r="TRA2103" s="220"/>
      <c r="TRB2103" s="220"/>
      <c r="TRC2103" s="220"/>
      <c r="TRD2103" s="220"/>
      <c r="TRE2103" s="220"/>
      <c r="TRF2103" s="220"/>
      <c r="TRG2103" s="220"/>
      <c r="TRH2103" s="220"/>
      <c r="TRI2103" s="220"/>
      <c r="TRJ2103" s="220"/>
      <c r="TRK2103" s="220"/>
      <c r="TRL2103" s="220"/>
      <c r="TRM2103" s="220"/>
      <c r="TRN2103" s="220"/>
      <c r="TRO2103" s="220"/>
      <c r="TRP2103" s="220"/>
      <c r="TRQ2103" s="220"/>
      <c r="TRR2103" s="220"/>
      <c r="TRS2103" s="220"/>
      <c r="TRT2103" s="220"/>
      <c r="TRU2103" s="220"/>
      <c r="TRV2103" s="220"/>
      <c r="TRW2103" s="220"/>
      <c r="TRX2103" s="220"/>
      <c r="TRY2103" s="220"/>
      <c r="TRZ2103" s="220"/>
      <c r="TSA2103" s="220"/>
      <c r="TSB2103" s="220"/>
      <c r="TSC2103" s="220"/>
      <c r="TSD2103" s="220"/>
      <c r="TSE2103" s="220"/>
      <c r="TSF2103" s="220"/>
      <c r="TSG2103" s="220"/>
      <c r="TSH2103" s="220"/>
      <c r="TSI2103" s="220"/>
      <c r="TSJ2103" s="220"/>
      <c r="TSK2103" s="220"/>
      <c r="TSL2103" s="220"/>
      <c r="TSM2103" s="220"/>
      <c r="TSN2103" s="220"/>
      <c r="TSO2103" s="220"/>
      <c r="TSP2103" s="220"/>
      <c r="TSQ2103" s="220"/>
      <c r="TSR2103" s="220"/>
      <c r="TSS2103" s="220"/>
      <c r="TST2103" s="220"/>
      <c r="TSU2103" s="220"/>
      <c r="TSV2103" s="220"/>
      <c r="TSW2103" s="220"/>
      <c r="TSX2103" s="220"/>
      <c r="TSY2103" s="220"/>
      <c r="TSZ2103" s="220"/>
      <c r="TTA2103" s="220"/>
      <c r="TTB2103" s="220"/>
      <c r="TTC2103" s="220"/>
      <c r="TTD2103" s="220"/>
      <c r="TTE2103" s="220"/>
      <c r="TTF2103" s="220"/>
      <c r="TTG2103" s="220"/>
      <c r="TTH2103" s="220"/>
      <c r="TTI2103" s="220"/>
      <c r="TTJ2103" s="220"/>
      <c r="TTK2103" s="220"/>
      <c r="TTL2103" s="220"/>
      <c r="TTM2103" s="220"/>
      <c r="TTN2103" s="220"/>
      <c r="TTO2103" s="220"/>
      <c r="TTP2103" s="220"/>
      <c r="TTQ2103" s="220"/>
      <c r="TTR2103" s="220"/>
      <c r="TTS2103" s="220"/>
      <c r="TTT2103" s="220"/>
      <c r="TTU2103" s="220"/>
      <c r="TTV2103" s="220"/>
      <c r="TTW2103" s="220"/>
      <c r="TTX2103" s="220"/>
      <c r="TTY2103" s="220"/>
      <c r="TTZ2103" s="220"/>
      <c r="TUA2103" s="220"/>
      <c r="TUB2103" s="220"/>
      <c r="TUC2103" s="220"/>
      <c r="TUD2103" s="220"/>
      <c r="TUE2103" s="220"/>
      <c r="TUF2103" s="220"/>
      <c r="TUG2103" s="220"/>
      <c r="TUH2103" s="220"/>
      <c r="TUI2103" s="220"/>
      <c r="TUJ2103" s="220"/>
      <c r="TUK2103" s="220"/>
      <c r="TUL2103" s="220"/>
      <c r="TUM2103" s="220"/>
      <c r="TUN2103" s="220"/>
      <c r="TUO2103" s="220"/>
      <c r="TUP2103" s="220"/>
      <c r="TUQ2103" s="220"/>
      <c r="TUR2103" s="220"/>
      <c r="TUS2103" s="220"/>
      <c r="TUT2103" s="220"/>
      <c r="TUU2103" s="220"/>
      <c r="TUV2103" s="220"/>
      <c r="TUW2103" s="220"/>
      <c r="TUX2103" s="220"/>
      <c r="TUY2103" s="220"/>
      <c r="TUZ2103" s="220"/>
      <c r="TVA2103" s="220"/>
      <c r="TVB2103" s="220"/>
      <c r="TVC2103" s="220"/>
      <c r="TVD2103" s="220"/>
      <c r="TVE2103" s="220"/>
      <c r="TVF2103" s="220"/>
      <c r="TVG2103" s="220"/>
      <c r="TVH2103" s="220"/>
      <c r="TVI2103" s="220"/>
      <c r="TVJ2103" s="220"/>
      <c r="TVK2103" s="220"/>
      <c r="TVL2103" s="220"/>
      <c r="TVM2103" s="220"/>
      <c r="TVN2103" s="220"/>
      <c r="TVO2103" s="220"/>
      <c r="TVP2103" s="220"/>
      <c r="TVQ2103" s="220"/>
      <c r="TVR2103" s="220"/>
      <c r="TVS2103" s="220"/>
      <c r="TVT2103" s="220"/>
      <c r="TVU2103" s="220"/>
      <c r="TVV2103" s="220"/>
      <c r="TVW2103" s="220"/>
      <c r="TVX2103" s="220"/>
      <c r="TVY2103" s="220"/>
      <c r="TVZ2103" s="220"/>
      <c r="TWA2103" s="220"/>
      <c r="TWB2103" s="220"/>
      <c r="TWC2103" s="220"/>
      <c r="TWD2103" s="220"/>
      <c r="TWE2103" s="220"/>
      <c r="TWF2103" s="220"/>
      <c r="TWG2103" s="220"/>
      <c r="TWH2103" s="220"/>
      <c r="TWI2103" s="220"/>
      <c r="TWJ2103" s="220"/>
      <c r="TWK2103" s="220"/>
      <c r="TWL2103" s="220"/>
      <c r="TWM2103" s="220"/>
      <c r="TWN2103" s="220"/>
      <c r="TWO2103" s="220"/>
      <c r="TWP2103" s="220"/>
      <c r="TWQ2103" s="220"/>
      <c r="TWR2103" s="220"/>
      <c r="TWS2103" s="220"/>
      <c r="TWT2103" s="220"/>
      <c r="TWU2103" s="220"/>
      <c r="TWV2103" s="220"/>
      <c r="TWW2103" s="220"/>
      <c r="TWX2103" s="220"/>
      <c r="TWY2103" s="220"/>
      <c r="TWZ2103" s="220"/>
      <c r="TXA2103" s="220"/>
      <c r="TXB2103" s="220"/>
      <c r="TXC2103" s="220"/>
      <c r="TXD2103" s="220"/>
      <c r="TXE2103" s="220"/>
      <c r="TXF2103" s="220"/>
      <c r="TXG2103" s="220"/>
      <c r="TXH2103" s="220"/>
      <c r="TXI2103" s="220"/>
      <c r="TXJ2103" s="220"/>
      <c r="TXK2103" s="220"/>
      <c r="TXL2103" s="220"/>
      <c r="TXM2103" s="220"/>
      <c r="TXN2103" s="220"/>
      <c r="TXO2103" s="220"/>
      <c r="TXP2103" s="220"/>
      <c r="TXQ2103" s="220"/>
      <c r="TXR2103" s="220"/>
      <c r="TXS2103" s="220"/>
      <c r="TXT2103" s="220"/>
      <c r="TXU2103" s="220"/>
      <c r="TXV2103" s="220"/>
      <c r="TXW2103" s="220"/>
      <c r="TXX2103" s="220"/>
      <c r="TXY2103" s="220"/>
      <c r="TXZ2103" s="220"/>
      <c r="TYA2103" s="220"/>
      <c r="TYB2103" s="220"/>
      <c r="TYC2103" s="220"/>
      <c r="TYD2103" s="220"/>
      <c r="TYE2103" s="220"/>
      <c r="TYF2103" s="220"/>
      <c r="TYG2103" s="220"/>
      <c r="TYH2103" s="220"/>
      <c r="TYI2103" s="220"/>
      <c r="TYJ2103" s="220"/>
      <c r="TYK2103" s="220"/>
      <c r="TYL2103" s="220"/>
      <c r="TYM2103" s="220"/>
      <c r="TYN2103" s="220"/>
      <c r="TYO2103" s="220"/>
      <c r="TYP2103" s="220"/>
      <c r="TYQ2103" s="220"/>
      <c r="TYR2103" s="220"/>
      <c r="TYS2103" s="220"/>
      <c r="TYT2103" s="220"/>
      <c r="TYU2103" s="220"/>
      <c r="TYV2103" s="220"/>
      <c r="TYW2103" s="220"/>
      <c r="TYX2103" s="220"/>
      <c r="TYY2103" s="220"/>
      <c r="TYZ2103" s="220"/>
      <c r="TZA2103" s="220"/>
      <c r="TZB2103" s="220"/>
      <c r="TZC2103" s="220"/>
      <c r="TZD2103" s="220"/>
      <c r="TZE2103" s="220"/>
      <c r="TZF2103" s="220"/>
      <c r="TZG2103" s="220"/>
      <c r="TZH2103" s="220"/>
      <c r="TZI2103" s="220"/>
      <c r="TZJ2103" s="220"/>
      <c r="TZK2103" s="220"/>
      <c r="TZL2103" s="220"/>
      <c r="TZM2103" s="220"/>
      <c r="TZN2103" s="220"/>
      <c r="TZO2103" s="220"/>
      <c r="TZP2103" s="220"/>
      <c r="TZQ2103" s="220"/>
      <c r="TZR2103" s="220"/>
      <c r="TZS2103" s="220"/>
      <c r="TZT2103" s="220"/>
      <c r="TZU2103" s="220"/>
      <c r="TZV2103" s="220"/>
      <c r="TZW2103" s="220"/>
      <c r="TZX2103" s="220"/>
      <c r="TZY2103" s="220"/>
      <c r="TZZ2103" s="220"/>
      <c r="UAA2103" s="220"/>
      <c r="UAB2103" s="220"/>
      <c r="UAC2103" s="220"/>
      <c r="UAD2103" s="220"/>
      <c r="UAE2103" s="220"/>
      <c r="UAF2103" s="220"/>
      <c r="UAG2103" s="220"/>
      <c r="UAH2103" s="220"/>
      <c r="UAI2103" s="220"/>
      <c r="UAJ2103" s="220"/>
      <c r="UAK2103" s="220"/>
      <c r="UAL2103" s="220"/>
      <c r="UAM2103" s="220"/>
      <c r="UAN2103" s="220"/>
      <c r="UAO2103" s="220"/>
      <c r="UAP2103" s="220"/>
      <c r="UAQ2103" s="220"/>
      <c r="UAR2103" s="220"/>
      <c r="UAS2103" s="220"/>
      <c r="UAT2103" s="220"/>
      <c r="UAU2103" s="220"/>
      <c r="UAV2103" s="220"/>
      <c r="UAW2103" s="220"/>
      <c r="UAX2103" s="220"/>
      <c r="UAY2103" s="220"/>
      <c r="UAZ2103" s="220"/>
      <c r="UBA2103" s="220"/>
      <c r="UBB2103" s="220"/>
      <c r="UBC2103" s="220"/>
      <c r="UBD2103" s="220"/>
      <c r="UBE2103" s="220"/>
      <c r="UBF2103" s="220"/>
      <c r="UBG2103" s="220"/>
      <c r="UBH2103" s="220"/>
      <c r="UBI2103" s="220"/>
      <c r="UBJ2103" s="220"/>
      <c r="UBK2103" s="220"/>
      <c r="UBL2103" s="220"/>
      <c r="UBM2103" s="220"/>
      <c r="UBN2103" s="220"/>
      <c r="UBO2103" s="220"/>
      <c r="UBP2103" s="220"/>
      <c r="UBQ2103" s="220"/>
      <c r="UBR2103" s="220"/>
      <c r="UBS2103" s="220"/>
      <c r="UBT2103" s="220"/>
      <c r="UBU2103" s="220"/>
      <c r="UBV2103" s="220"/>
      <c r="UBW2103" s="220"/>
      <c r="UBX2103" s="220"/>
      <c r="UBY2103" s="220"/>
      <c r="UBZ2103" s="220"/>
      <c r="UCA2103" s="220"/>
      <c r="UCB2103" s="220"/>
      <c r="UCC2103" s="220"/>
      <c r="UCD2103" s="220"/>
      <c r="UCE2103" s="220"/>
      <c r="UCF2103" s="220"/>
      <c r="UCG2103" s="220"/>
      <c r="UCH2103" s="220"/>
      <c r="UCI2103" s="220"/>
      <c r="UCJ2103" s="220"/>
      <c r="UCK2103" s="220"/>
      <c r="UCL2103" s="220"/>
      <c r="UCM2103" s="220"/>
      <c r="UCN2103" s="220"/>
      <c r="UCO2103" s="220"/>
      <c r="UCP2103" s="220"/>
      <c r="UCQ2103" s="220"/>
      <c r="UCR2103" s="220"/>
      <c r="UCS2103" s="220"/>
      <c r="UCT2103" s="220"/>
      <c r="UCU2103" s="220"/>
      <c r="UCV2103" s="220"/>
      <c r="UCW2103" s="220"/>
      <c r="UCX2103" s="220"/>
      <c r="UCY2103" s="220"/>
      <c r="UCZ2103" s="220"/>
      <c r="UDA2103" s="220"/>
      <c r="UDB2103" s="220"/>
      <c r="UDC2103" s="220"/>
      <c r="UDD2103" s="220"/>
      <c r="UDE2103" s="220"/>
      <c r="UDF2103" s="220"/>
      <c r="UDG2103" s="220"/>
      <c r="UDH2103" s="220"/>
      <c r="UDI2103" s="220"/>
      <c r="UDJ2103" s="220"/>
      <c r="UDK2103" s="220"/>
      <c r="UDL2103" s="220"/>
      <c r="UDM2103" s="220"/>
      <c r="UDN2103" s="220"/>
      <c r="UDO2103" s="220"/>
      <c r="UDP2103" s="220"/>
      <c r="UDQ2103" s="220"/>
      <c r="UDR2103" s="220"/>
      <c r="UDS2103" s="220"/>
      <c r="UDT2103" s="220"/>
      <c r="UDU2103" s="220"/>
      <c r="UDV2103" s="220"/>
      <c r="UDW2103" s="220"/>
      <c r="UDX2103" s="220"/>
      <c r="UDY2103" s="220"/>
      <c r="UDZ2103" s="220"/>
      <c r="UEA2103" s="220"/>
      <c r="UEB2103" s="220"/>
      <c r="UEC2103" s="220"/>
      <c r="UED2103" s="220"/>
      <c r="UEE2103" s="220"/>
      <c r="UEF2103" s="220"/>
      <c r="UEG2103" s="220"/>
      <c r="UEH2103" s="220"/>
      <c r="UEI2103" s="220"/>
      <c r="UEJ2103" s="220"/>
      <c r="UEK2103" s="220"/>
      <c r="UEL2103" s="220"/>
      <c r="UEM2103" s="220"/>
      <c r="UEN2103" s="220"/>
      <c r="UEO2103" s="220"/>
      <c r="UEP2103" s="220"/>
      <c r="UEQ2103" s="220"/>
      <c r="UER2103" s="220"/>
      <c r="UES2103" s="220"/>
      <c r="UET2103" s="220"/>
      <c r="UEU2103" s="220"/>
      <c r="UEV2103" s="220"/>
      <c r="UEW2103" s="220"/>
      <c r="UEX2103" s="220"/>
      <c r="UEY2103" s="220"/>
      <c r="UEZ2103" s="220"/>
      <c r="UFA2103" s="220"/>
      <c r="UFB2103" s="220"/>
      <c r="UFC2103" s="220"/>
      <c r="UFD2103" s="220"/>
      <c r="UFE2103" s="220"/>
      <c r="UFF2103" s="220"/>
      <c r="UFG2103" s="220"/>
      <c r="UFH2103" s="220"/>
      <c r="UFI2103" s="220"/>
      <c r="UFJ2103" s="220"/>
      <c r="UFK2103" s="220"/>
      <c r="UFL2103" s="220"/>
      <c r="UFM2103" s="220"/>
      <c r="UFN2103" s="220"/>
      <c r="UFO2103" s="220"/>
      <c r="UFP2103" s="220"/>
      <c r="UFQ2103" s="220"/>
      <c r="UFR2103" s="220"/>
      <c r="UFS2103" s="220"/>
      <c r="UFT2103" s="220"/>
      <c r="UFU2103" s="220"/>
      <c r="UFV2103" s="220"/>
      <c r="UFW2103" s="220"/>
      <c r="UFX2103" s="220"/>
      <c r="UFY2103" s="220"/>
      <c r="UFZ2103" s="220"/>
      <c r="UGA2103" s="220"/>
      <c r="UGB2103" s="220"/>
      <c r="UGC2103" s="220"/>
      <c r="UGD2103" s="220"/>
      <c r="UGE2103" s="220"/>
      <c r="UGF2103" s="220"/>
      <c r="UGG2103" s="220"/>
      <c r="UGH2103" s="220"/>
      <c r="UGI2103" s="220"/>
      <c r="UGJ2103" s="220"/>
      <c r="UGK2103" s="220"/>
      <c r="UGL2103" s="220"/>
      <c r="UGM2103" s="220"/>
      <c r="UGN2103" s="220"/>
      <c r="UGO2103" s="220"/>
      <c r="UGP2103" s="220"/>
      <c r="UGQ2103" s="220"/>
      <c r="UGR2103" s="220"/>
      <c r="UGS2103" s="220"/>
      <c r="UGT2103" s="220"/>
      <c r="UGU2103" s="220"/>
      <c r="UGV2103" s="220"/>
      <c r="UGW2103" s="220"/>
      <c r="UGX2103" s="220"/>
      <c r="UGY2103" s="220"/>
      <c r="UGZ2103" s="220"/>
      <c r="UHA2103" s="220"/>
      <c r="UHB2103" s="220"/>
      <c r="UHC2103" s="220"/>
      <c r="UHD2103" s="220"/>
      <c r="UHE2103" s="220"/>
      <c r="UHF2103" s="220"/>
      <c r="UHG2103" s="220"/>
      <c r="UHH2103" s="220"/>
      <c r="UHI2103" s="220"/>
      <c r="UHJ2103" s="220"/>
      <c r="UHK2103" s="220"/>
      <c r="UHL2103" s="220"/>
      <c r="UHM2103" s="220"/>
      <c r="UHN2103" s="220"/>
      <c r="UHO2103" s="220"/>
      <c r="UHP2103" s="220"/>
      <c r="UHQ2103" s="220"/>
      <c r="UHR2103" s="220"/>
      <c r="UHS2103" s="220"/>
      <c r="UHT2103" s="220"/>
      <c r="UHU2103" s="220"/>
      <c r="UHV2103" s="220"/>
      <c r="UHW2103" s="220"/>
      <c r="UHX2103" s="220"/>
      <c r="UHY2103" s="220"/>
      <c r="UHZ2103" s="220"/>
      <c r="UIA2103" s="220"/>
      <c r="UIB2103" s="220"/>
      <c r="UIC2103" s="220"/>
      <c r="UID2103" s="220"/>
      <c r="UIE2103" s="220"/>
      <c r="UIF2103" s="220"/>
      <c r="UIG2103" s="220"/>
      <c r="UIH2103" s="220"/>
      <c r="UII2103" s="220"/>
      <c r="UIJ2103" s="220"/>
      <c r="UIK2103" s="220"/>
      <c r="UIL2103" s="220"/>
      <c r="UIM2103" s="220"/>
      <c r="UIN2103" s="220"/>
      <c r="UIO2103" s="220"/>
      <c r="UIP2103" s="220"/>
      <c r="UIQ2103" s="220"/>
      <c r="UIR2103" s="220"/>
      <c r="UIS2103" s="220"/>
      <c r="UIT2103" s="220"/>
      <c r="UIU2103" s="220"/>
      <c r="UIV2103" s="220"/>
      <c r="UIW2103" s="220"/>
      <c r="UIX2103" s="220"/>
      <c r="UIY2103" s="220"/>
      <c r="UIZ2103" s="220"/>
      <c r="UJA2103" s="220"/>
      <c r="UJB2103" s="220"/>
      <c r="UJC2103" s="220"/>
      <c r="UJD2103" s="220"/>
      <c r="UJE2103" s="220"/>
      <c r="UJF2103" s="220"/>
      <c r="UJG2103" s="220"/>
      <c r="UJH2103" s="220"/>
      <c r="UJI2103" s="220"/>
      <c r="UJJ2103" s="220"/>
      <c r="UJK2103" s="220"/>
      <c r="UJL2103" s="220"/>
      <c r="UJM2103" s="220"/>
      <c r="UJN2103" s="220"/>
      <c r="UJO2103" s="220"/>
      <c r="UJP2103" s="220"/>
      <c r="UJQ2103" s="220"/>
      <c r="UJR2103" s="220"/>
      <c r="UJS2103" s="220"/>
      <c r="UJT2103" s="220"/>
      <c r="UJU2103" s="220"/>
      <c r="UJV2103" s="220"/>
      <c r="UJW2103" s="220"/>
      <c r="UJX2103" s="220"/>
      <c r="UJY2103" s="220"/>
      <c r="UJZ2103" s="220"/>
      <c r="UKA2103" s="220"/>
      <c r="UKB2103" s="220"/>
      <c r="UKC2103" s="220"/>
      <c r="UKD2103" s="220"/>
      <c r="UKE2103" s="220"/>
      <c r="UKF2103" s="220"/>
      <c r="UKG2103" s="220"/>
      <c r="UKH2103" s="220"/>
      <c r="UKI2103" s="220"/>
      <c r="UKJ2103" s="220"/>
      <c r="UKK2103" s="220"/>
      <c r="UKL2103" s="220"/>
      <c r="UKM2103" s="220"/>
      <c r="UKN2103" s="220"/>
      <c r="UKO2103" s="220"/>
      <c r="UKP2103" s="220"/>
      <c r="UKQ2103" s="220"/>
      <c r="UKR2103" s="220"/>
      <c r="UKS2103" s="220"/>
      <c r="UKT2103" s="220"/>
      <c r="UKU2103" s="220"/>
      <c r="UKV2103" s="220"/>
      <c r="UKW2103" s="220"/>
      <c r="UKX2103" s="220"/>
      <c r="UKY2103" s="220"/>
      <c r="UKZ2103" s="220"/>
      <c r="ULA2103" s="220"/>
      <c r="ULB2103" s="220"/>
      <c r="ULC2103" s="220"/>
      <c r="ULD2103" s="220"/>
      <c r="ULE2103" s="220"/>
      <c r="ULF2103" s="220"/>
      <c r="ULG2103" s="220"/>
      <c r="ULH2103" s="220"/>
      <c r="ULI2103" s="220"/>
      <c r="ULJ2103" s="220"/>
      <c r="ULK2103" s="220"/>
      <c r="ULL2103" s="220"/>
      <c r="ULM2103" s="220"/>
      <c r="ULN2103" s="220"/>
      <c r="ULO2103" s="220"/>
      <c r="ULP2103" s="220"/>
      <c r="ULQ2103" s="220"/>
      <c r="ULR2103" s="220"/>
      <c r="ULS2103" s="220"/>
      <c r="ULT2103" s="220"/>
      <c r="ULU2103" s="220"/>
      <c r="ULV2103" s="220"/>
      <c r="ULW2103" s="220"/>
      <c r="ULX2103" s="220"/>
      <c r="ULY2103" s="220"/>
      <c r="ULZ2103" s="220"/>
      <c r="UMA2103" s="220"/>
      <c r="UMB2103" s="220"/>
      <c r="UMC2103" s="220"/>
      <c r="UMD2103" s="220"/>
      <c r="UME2103" s="220"/>
      <c r="UMF2103" s="220"/>
      <c r="UMG2103" s="220"/>
      <c r="UMH2103" s="220"/>
      <c r="UMI2103" s="220"/>
      <c r="UMJ2103" s="220"/>
      <c r="UMK2103" s="220"/>
      <c r="UML2103" s="220"/>
      <c r="UMM2103" s="220"/>
      <c r="UMN2103" s="220"/>
      <c r="UMO2103" s="220"/>
      <c r="UMP2103" s="220"/>
      <c r="UMQ2103" s="220"/>
      <c r="UMR2103" s="220"/>
      <c r="UMS2103" s="220"/>
      <c r="UMT2103" s="220"/>
      <c r="UMU2103" s="220"/>
      <c r="UMV2103" s="220"/>
      <c r="UMW2103" s="220"/>
      <c r="UMX2103" s="220"/>
      <c r="UMY2103" s="220"/>
      <c r="UMZ2103" s="220"/>
      <c r="UNA2103" s="220"/>
      <c r="UNB2103" s="220"/>
      <c r="UNC2103" s="220"/>
      <c r="UND2103" s="220"/>
      <c r="UNE2103" s="220"/>
      <c r="UNF2103" s="220"/>
      <c r="UNG2103" s="220"/>
      <c r="UNH2103" s="220"/>
      <c r="UNI2103" s="220"/>
      <c r="UNJ2103" s="220"/>
      <c r="UNK2103" s="220"/>
      <c r="UNL2103" s="220"/>
      <c r="UNM2103" s="220"/>
      <c r="UNN2103" s="220"/>
      <c r="UNO2103" s="220"/>
      <c r="UNP2103" s="220"/>
      <c r="UNQ2103" s="220"/>
      <c r="UNR2103" s="220"/>
      <c r="UNS2103" s="220"/>
      <c r="UNT2103" s="220"/>
      <c r="UNU2103" s="220"/>
      <c r="UNV2103" s="220"/>
      <c r="UNW2103" s="220"/>
      <c r="UNX2103" s="220"/>
      <c r="UNY2103" s="220"/>
      <c r="UNZ2103" s="220"/>
      <c r="UOA2103" s="220"/>
      <c r="UOB2103" s="220"/>
      <c r="UOC2103" s="220"/>
      <c r="UOD2103" s="220"/>
      <c r="UOE2103" s="220"/>
      <c r="UOF2103" s="220"/>
      <c r="UOG2103" s="220"/>
      <c r="UOH2103" s="220"/>
      <c r="UOI2103" s="220"/>
      <c r="UOJ2103" s="220"/>
      <c r="UOK2103" s="220"/>
      <c r="UOL2103" s="220"/>
      <c r="UOM2103" s="220"/>
      <c r="UON2103" s="220"/>
      <c r="UOO2103" s="220"/>
      <c r="UOP2103" s="220"/>
      <c r="UOQ2103" s="220"/>
      <c r="UOR2103" s="220"/>
      <c r="UOS2103" s="220"/>
      <c r="UOT2103" s="220"/>
      <c r="UOU2103" s="220"/>
      <c r="UOV2103" s="220"/>
      <c r="UOW2103" s="220"/>
      <c r="UOX2103" s="220"/>
      <c r="UOY2103" s="220"/>
      <c r="UOZ2103" s="220"/>
      <c r="UPA2103" s="220"/>
      <c r="UPB2103" s="220"/>
      <c r="UPC2103" s="220"/>
      <c r="UPD2103" s="220"/>
      <c r="UPE2103" s="220"/>
      <c r="UPF2103" s="220"/>
      <c r="UPG2103" s="220"/>
      <c r="UPH2103" s="220"/>
      <c r="UPI2103" s="220"/>
      <c r="UPJ2103" s="220"/>
      <c r="UPK2103" s="220"/>
      <c r="UPL2103" s="220"/>
      <c r="UPM2103" s="220"/>
      <c r="UPN2103" s="220"/>
      <c r="UPO2103" s="220"/>
      <c r="UPP2103" s="220"/>
      <c r="UPQ2103" s="220"/>
      <c r="UPR2103" s="220"/>
      <c r="UPS2103" s="220"/>
      <c r="UPT2103" s="220"/>
      <c r="UPU2103" s="220"/>
      <c r="UPV2103" s="220"/>
      <c r="UPW2103" s="220"/>
      <c r="UPX2103" s="220"/>
      <c r="UPY2103" s="220"/>
      <c r="UPZ2103" s="220"/>
      <c r="UQA2103" s="220"/>
      <c r="UQB2103" s="220"/>
      <c r="UQC2103" s="220"/>
      <c r="UQD2103" s="220"/>
      <c r="UQE2103" s="220"/>
      <c r="UQF2103" s="220"/>
      <c r="UQG2103" s="220"/>
      <c r="UQH2103" s="220"/>
      <c r="UQI2103" s="220"/>
      <c r="UQJ2103" s="220"/>
      <c r="UQK2103" s="220"/>
      <c r="UQL2103" s="220"/>
      <c r="UQM2103" s="220"/>
      <c r="UQN2103" s="220"/>
      <c r="UQO2103" s="220"/>
      <c r="UQP2103" s="220"/>
      <c r="UQQ2103" s="220"/>
      <c r="UQR2103" s="220"/>
      <c r="UQS2103" s="220"/>
      <c r="UQT2103" s="220"/>
      <c r="UQU2103" s="220"/>
      <c r="UQV2103" s="220"/>
      <c r="UQW2103" s="220"/>
      <c r="UQX2103" s="220"/>
      <c r="UQY2103" s="220"/>
      <c r="UQZ2103" s="220"/>
      <c r="URA2103" s="220"/>
      <c r="URB2103" s="220"/>
      <c r="URC2103" s="220"/>
      <c r="URD2103" s="220"/>
      <c r="URE2103" s="220"/>
      <c r="URF2103" s="220"/>
      <c r="URG2103" s="220"/>
      <c r="URH2103" s="220"/>
      <c r="URI2103" s="220"/>
      <c r="URJ2103" s="220"/>
      <c r="URK2103" s="220"/>
      <c r="URL2103" s="220"/>
      <c r="URM2103" s="220"/>
      <c r="URN2103" s="220"/>
      <c r="URO2103" s="220"/>
      <c r="URP2103" s="220"/>
      <c r="URQ2103" s="220"/>
      <c r="URR2103" s="220"/>
      <c r="URS2103" s="220"/>
      <c r="URT2103" s="220"/>
      <c r="URU2103" s="220"/>
      <c r="URV2103" s="220"/>
      <c r="URW2103" s="220"/>
      <c r="URX2103" s="220"/>
      <c r="URY2103" s="220"/>
      <c r="URZ2103" s="220"/>
      <c r="USA2103" s="220"/>
      <c r="USB2103" s="220"/>
      <c r="USC2103" s="220"/>
      <c r="USD2103" s="220"/>
      <c r="USE2103" s="220"/>
      <c r="USF2103" s="220"/>
      <c r="USG2103" s="220"/>
      <c r="USH2103" s="220"/>
      <c r="USI2103" s="220"/>
      <c r="USJ2103" s="220"/>
      <c r="USK2103" s="220"/>
      <c r="USL2103" s="220"/>
      <c r="USM2103" s="220"/>
      <c r="USN2103" s="220"/>
      <c r="USO2103" s="220"/>
      <c r="USP2103" s="220"/>
      <c r="USQ2103" s="220"/>
      <c r="USR2103" s="220"/>
      <c r="USS2103" s="220"/>
      <c r="UST2103" s="220"/>
      <c r="USU2103" s="220"/>
      <c r="USV2103" s="220"/>
      <c r="USW2103" s="220"/>
      <c r="USX2103" s="220"/>
      <c r="USY2103" s="220"/>
      <c r="USZ2103" s="220"/>
      <c r="UTA2103" s="220"/>
      <c r="UTB2103" s="220"/>
      <c r="UTC2103" s="220"/>
      <c r="UTD2103" s="220"/>
      <c r="UTE2103" s="220"/>
      <c r="UTF2103" s="220"/>
      <c r="UTG2103" s="220"/>
      <c r="UTH2103" s="220"/>
      <c r="UTI2103" s="220"/>
      <c r="UTJ2103" s="220"/>
      <c r="UTK2103" s="220"/>
      <c r="UTL2103" s="220"/>
      <c r="UTM2103" s="220"/>
      <c r="UTN2103" s="220"/>
      <c r="UTO2103" s="220"/>
      <c r="UTP2103" s="220"/>
      <c r="UTQ2103" s="220"/>
      <c r="UTR2103" s="220"/>
      <c r="UTS2103" s="220"/>
      <c r="UTT2103" s="220"/>
      <c r="UTU2103" s="220"/>
      <c r="UTV2103" s="220"/>
      <c r="UTW2103" s="220"/>
      <c r="UTX2103" s="220"/>
      <c r="UTY2103" s="220"/>
      <c r="UTZ2103" s="220"/>
      <c r="UUA2103" s="220"/>
      <c r="UUB2103" s="220"/>
      <c r="UUC2103" s="220"/>
      <c r="UUD2103" s="220"/>
      <c r="UUE2103" s="220"/>
      <c r="UUF2103" s="220"/>
      <c r="UUG2103" s="220"/>
      <c r="UUH2103" s="220"/>
      <c r="UUI2103" s="220"/>
      <c r="UUJ2103" s="220"/>
      <c r="UUK2103" s="220"/>
      <c r="UUL2103" s="220"/>
      <c r="UUM2103" s="220"/>
      <c r="UUN2103" s="220"/>
      <c r="UUO2103" s="220"/>
      <c r="UUP2103" s="220"/>
      <c r="UUQ2103" s="220"/>
      <c r="UUR2103" s="220"/>
      <c r="UUS2103" s="220"/>
      <c r="UUT2103" s="220"/>
      <c r="UUU2103" s="220"/>
      <c r="UUV2103" s="220"/>
      <c r="UUW2103" s="220"/>
      <c r="UUX2103" s="220"/>
      <c r="UUY2103" s="220"/>
      <c r="UUZ2103" s="220"/>
      <c r="UVA2103" s="220"/>
      <c r="UVB2103" s="220"/>
      <c r="UVC2103" s="220"/>
      <c r="UVD2103" s="220"/>
      <c r="UVE2103" s="220"/>
      <c r="UVF2103" s="220"/>
      <c r="UVG2103" s="220"/>
      <c r="UVH2103" s="220"/>
      <c r="UVI2103" s="220"/>
      <c r="UVJ2103" s="220"/>
      <c r="UVK2103" s="220"/>
      <c r="UVL2103" s="220"/>
      <c r="UVM2103" s="220"/>
      <c r="UVN2103" s="220"/>
      <c r="UVO2103" s="220"/>
      <c r="UVP2103" s="220"/>
      <c r="UVQ2103" s="220"/>
      <c r="UVR2103" s="220"/>
      <c r="UVS2103" s="220"/>
      <c r="UVT2103" s="220"/>
      <c r="UVU2103" s="220"/>
      <c r="UVV2103" s="220"/>
      <c r="UVW2103" s="220"/>
      <c r="UVX2103" s="220"/>
      <c r="UVY2103" s="220"/>
      <c r="UVZ2103" s="220"/>
      <c r="UWA2103" s="220"/>
      <c r="UWB2103" s="220"/>
      <c r="UWC2103" s="220"/>
      <c r="UWD2103" s="220"/>
      <c r="UWE2103" s="220"/>
      <c r="UWF2103" s="220"/>
      <c r="UWG2103" s="220"/>
      <c r="UWH2103" s="220"/>
      <c r="UWI2103" s="220"/>
      <c r="UWJ2103" s="220"/>
      <c r="UWK2103" s="220"/>
      <c r="UWL2103" s="220"/>
      <c r="UWM2103" s="220"/>
      <c r="UWN2103" s="220"/>
      <c r="UWO2103" s="220"/>
      <c r="UWP2103" s="220"/>
      <c r="UWQ2103" s="220"/>
      <c r="UWR2103" s="220"/>
      <c r="UWS2103" s="220"/>
      <c r="UWT2103" s="220"/>
      <c r="UWU2103" s="220"/>
      <c r="UWV2103" s="220"/>
      <c r="UWW2103" s="220"/>
      <c r="UWX2103" s="220"/>
      <c r="UWY2103" s="220"/>
      <c r="UWZ2103" s="220"/>
      <c r="UXA2103" s="220"/>
      <c r="UXB2103" s="220"/>
      <c r="UXC2103" s="220"/>
      <c r="UXD2103" s="220"/>
      <c r="UXE2103" s="220"/>
      <c r="UXF2103" s="220"/>
      <c r="UXG2103" s="220"/>
      <c r="UXH2103" s="220"/>
      <c r="UXI2103" s="220"/>
      <c r="UXJ2103" s="220"/>
      <c r="UXK2103" s="220"/>
      <c r="UXL2103" s="220"/>
      <c r="UXM2103" s="220"/>
      <c r="UXN2103" s="220"/>
      <c r="UXO2103" s="220"/>
      <c r="UXP2103" s="220"/>
      <c r="UXQ2103" s="220"/>
      <c r="UXR2103" s="220"/>
      <c r="UXS2103" s="220"/>
      <c r="UXT2103" s="220"/>
      <c r="UXU2103" s="220"/>
      <c r="UXV2103" s="220"/>
      <c r="UXW2103" s="220"/>
      <c r="UXX2103" s="220"/>
      <c r="UXY2103" s="220"/>
      <c r="UXZ2103" s="220"/>
      <c r="UYA2103" s="220"/>
      <c r="UYB2103" s="220"/>
      <c r="UYC2103" s="220"/>
      <c r="UYD2103" s="220"/>
      <c r="UYE2103" s="220"/>
      <c r="UYF2103" s="220"/>
      <c r="UYG2103" s="220"/>
      <c r="UYH2103" s="220"/>
      <c r="UYI2103" s="220"/>
      <c r="UYJ2103" s="220"/>
      <c r="UYK2103" s="220"/>
      <c r="UYL2103" s="220"/>
      <c r="UYM2103" s="220"/>
      <c r="UYN2103" s="220"/>
      <c r="UYO2103" s="220"/>
      <c r="UYP2103" s="220"/>
      <c r="UYQ2103" s="220"/>
      <c r="UYR2103" s="220"/>
      <c r="UYS2103" s="220"/>
      <c r="UYT2103" s="220"/>
      <c r="UYU2103" s="220"/>
      <c r="UYV2103" s="220"/>
      <c r="UYW2103" s="220"/>
      <c r="UYX2103" s="220"/>
      <c r="UYY2103" s="220"/>
      <c r="UYZ2103" s="220"/>
      <c r="UZA2103" s="220"/>
      <c r="UZB2103" s="220"/>
      <c r="UZC2103" s="220"/>
      <c r="UZD2103" s="220"/>
      <c r="UZE2103" s="220"/>
      <c r="UZF2103" s="220"/>
      <c r="UZG2103" s="220"/>
      <c r="UZH2103" s="220"/>
      <c r="UZI2103" s="220"/>
      <c r="UZJ2103" s="220"/>
      <c r="UZK2103" s="220"/>
      <c r="UZL2103" s="220"/>
      <c r="UZM2103" s="220"/>
      <c r="UZN2103" s="220"/>
      <c r="UZO2103" s="220"/>
      <c r="UZP2103" s="220"/>
      <c r="UZQ2103" s="220"/>
      <c r="UZR2103" s="220"/>
      <c r="UZS2103" s="220"/>
      <c r="UZT2103" s="220"/>
      <c r="UZU2103" s="220"/>
      <c r="UZV2103" s="220"/>
      <c r="UZW2103" s="220"/>
      <c r="UZX2103" s="220"/>
      <c r="UZY2103" s="220"/>
      <c r="UZZ2103" s="220"/>
      <c r="VAA2103" s="220"/>
      <c r="VAB2103" s="220"/>
      <c r="VAC2103" s="220"/>
      <c r="VAD2103" s="220"/>
      <c r="VAE2103" s="220"/>
      <c r="VAF2103" s="220"/>
      <c r="VAG2103" s="220"/>
      <c r="VAH2103" s="220"/>
      <c r="VAI2103" s="220"/>
      <c r="VAJ2103" s="220"/>
      <c r="VAK2103" s="220"/>
      <c r="VAL2103" s="220"/>
      <c r="VAM2103" s="220"/>
      <c r="VAN2103" s="220"/>
      <c r="VAO2103" s="220"/>
      <c r="VAP2103" s="220"/>
      <c r="VAQ2103" s="220"/>
      <c r="VAR2103" s="220"/>
      <c r="VAS2103" s="220"/>
      <c r="VAT2103" s="220"/>
      <c r="VAU2103" s="220"/>
      <c r="VAV2103" s="220"/>
      <c r="VAW2103" s="220"/>
      <c r="VAX2103" s="220"/>
      <c r="VAY2103" s="220"/>
      <c r="VAZ2103" s="220"/>
      <c r="VBA2103" s="220"/>
      <c r="VBB2103" s="220"/>
      <c r="VBC2103" s="220"/>
      <c r="VBD2103" s="220"/>
      <c r="VBE2103" s="220"/>
      <c r="VBF2103" s="220"/>
      <c r="VBG2103" s="220"/>
      <c r="VBH2103" s="220"/>
      <c r="VBI2103" s="220"/>
      <c r="VBJ2103" s="220"/>
      <c r="VBK2103" s="220"/>
      <c r="VBL2103" s="220"/>
      <c r="VBM2103" s="220"/>
      <c r="VBN2103" s="220"/>
      <c r="VBO2103" s="220"/>
      <c r="VBP2103" s="220"/>
      <c r="VBQ2103" s="220"/>
      <c r="VBR2103" s="220"/>
      <c r="VBS2103" s="220"/>
      <c r="VBT2103" s="220"/>
      <c r="VBU2103" s="220"/>
      <c r="VBV2103" s="220"/>
      <c r="VBW2103" s="220"/>
      <c r="VBX2103" s="220"/>
      <c r="VBY2103" s="220"/>
      <c r="VBZ2103" s="220"/>
      <c r="VCA2103" s="220"/>
      <c r="VCB2103" s="220"/>
      <c r="VCC2103" s="220"/>
      <c r="VCD2103" s="220"/>
      <c r="VCE2103" s="220"/>
      <c r="VCF2103" s="220"/>
      <c r="VCG2103" s="220"/>
      <c r="VCH2103" s="220"/>
      <c r="VCI2103" s="220"/>
      <c r="VCJ2103" s="220"/>
      <c r="VCK2103" s="220"/>
      <c r="VCL2103" s="220"/>
      <c r="VCM2103" s="220"/>
      <c r="VCN2103" s="220"/>
      <c r="VCO2103" s="220"/>
      <c r="VCP2103" s="220"/>
      <c r="VCQ2103" s="220"/>
      <c r="VCR2103" s="220"/>
      <c r="VCS2103" s="220"/>
      <c r="VCT2103" s="220"/>
      <c r="VCU2103" s="220"/>
      <c r="VCV2103" s="220"/>
      <c r="VCW2103" s="220"/>
      <c r="VCX2103" s="220"/>
      <c r="VCY2103" s="220"/>
      <c r="VCZ2103" s="220"/>
      <c r="VDA2103" s="220"/>
      <c r="VDB2103" s="220"/>
      <c r="VDC2103" s="220"/>
      <c r="VDD2103" s="220"/>
      <c r="VDE2103" s="220"/>
      <c r="VDF2103" s="220"/>
      <c r="VDG2103" s="220"/>
      <c r="VDH2103" s="220"/>
      <c r="VDI2103" s="220"/>
      <c r="VDJ2103" s="220"/>
      <c r="VDK2103" s="220"/>
      <c r="VDL2103" s="220"/>
      <c r="VDM2103" s="220"/>
      <c r="VDN2103" s="220"/>
      <c r="VDO2103" s="220"/>
      <c r="VDP2103" s="220"/>
      <c r="VDQ2103" s="220"/>
      <c r="VDR2103" s="220"/>
      <c r="VDS2103" s="220"/>
      <c r="VDT2103" s="220"/>
      <c r="VDU2103" s="220"/>
      <c r="VDV2103" s="220"/>
      <c r="VDW2103" s="220"/>
      <c r="VDX2103" s="220"/>
      <c r="VDY2103" s="220"/>
      <c r="VDZ2103" s="220"/>
      <c r="VEA2103" s="220"/>
      <c r="VEB2103" s="220"/>
      <c r="VEC2103" s="220"/>
      <c r="VED2103" s="220"/>
      <c r="VEE2103" s="220"/>
      <c r="VEF2103" s="220"/>
      <c r="VEG2103" s="220"/>
      <c r="VEH2103" s="220"/>
      <c r="VEI2103" s="220"/>
      <c r="VEJ2103" s="220"/>
      <c r="VEK2103" s="220"/>
      <c r="VEL2103" s="220"/>
      <c r="VEM2103" s="220"/>
      <c r="VEN2103" s="220"/>
      <c r="VEO2103" s="220"/>
      <c r="VEP2103" s="220"/>
      <c r="VEQ2103" s="220"/>
      <c r="VER2103" s="220"/>
      <c r="VES2103" s="220"/>
      <c r="VET2103" s="220"/>
      <c r="VEU2103" s="220"/>
      <c r="VEV2103" s="220"/>
      <c r="VEW2103" s="220"/>
      <c r="VEX2103" s="220"/>
      <c r="VEY2103" s="220"/>
      <c r="VEZ2103" s="220"/>
      <c r="VFA2103" s="220"/>
      <c r="VFB2103" s="220"/>
      <c r="VFC2103" s="220"/>
      <c r="VFD2103" s="220"/>
      <c r="VFE2103" s="220"/>
      <c r="VFF2103" s="220"/>
      <c r="VFG2103" s="220"/>
      <c r="VFH2103" s="220"/>
      <c r="VFI2103" s="220"/>
      <c r="VFJ2103" s="220"/>
      <c r="VFK2103" s="220"/>
      <c r="VFL2103" s="220"/>
      <c r="VFM2103" s="220"/>
      <c r="VFN2103" s="220"/>
      <c r="VFO2103" s="220"/>
      <c r="VFP2103" s="220"/>
      <c r="VFQ2103" s="220"/>
      <c r="VFR2103" s="220"/>
      <c r="VFS2103" s="220"/>
      <c r="VFT2103" s="220"/>
      <c r="VFU2103" s="220"/>
      <c r="VFV2103" s="220"/>
      <c r="VFW2103" s="220"/>
      <c r="VFX2103" s="220"/>
      <c r="VFY2103" s="220"/>
      <c r="VFZ2103" s="220"/>
      <c r="VGA2103" s="220"/>
      <c r="VGB2103" s="220"/>
      <c r="VGC2103" s="220"/>
      <c r="VGD2103" s="220"/>
      <c r="VGE2103" s="220"/>
      <c r="VGF2103" s="220"/>
      <c r="VGG2103" s="220"/>
      <c r="VGH2103" s="220"/>
      <c r="VGI2103" s="220"/>
      <c r="VGJ2103" s="220"/>
      <c r="VGK2103" s="220"/>
      <c r="VGL2103" s="220"/>
      <c r="VGM2103" s="220"/>
      <c r="VGN2103" s="220"/>
      <c r="VGO2103" s="220"/>
      <c r="VGP2103" s="220"/>
      <c r="VGQ2103" s="220"/>
      <c r="VGR2103" s="220"/>
      <c r="VGS2103" s="220"/>
      <c r="VGT2103" s="220"/>
      <c r="VGU2103" s="220"/>
      <c r="VGV2103" s="220"/>
      <c r="VGW2103" s="220"/>
      <c r="VGX2103" s="220"/>
      <c r="VGY2103" s="220"/>
      <c r="VGZ2103" s="220"/>
      <c r="VHA2103" s="220"/>
      <c r="VHB2103" s="220"/>
      <c r="VHC2103" s="220"/>
      <c r="VHD2103" s="220"/>
      <c r="VHE2103" s="220"/>
      <c r="VHF2103" s="220"/>
      <c r="VHG2103" s="220"/>
      <c r="VHH2103" s="220"/>
      <c r="VHI2103" s="220"/>
      <c r="VHJ2103" s="220"/>
      <c r="VHK2103" s="220"/>
      <c r="VHL2103" s="220"/>
      <c r="VHM2103" s="220"/>
      <c r="VHN2103" s="220"/>
      <c r="VHO2103" s="220"/>
      <c r="VHP2103" s="220"/>
      <c r="VHQ2103" s="220"/>
      <c r="VHR2103" s="220"/>
      <c r="VHS2103" s="220"/>
      <c r="VHT2103" s="220"/>
      <c r="VHU2103" s="220"/>
      <c r="VHV2103" s="220"/>
      <c r="VHW2103" s="220"/>
      <c r="VHX2103" s="220"/>
      <c r="VHY2103" s="220"/>
      <c r="VHZ2103" s="220"/>
      <c r="VIA2103" s="220"/>
      <c r="VIB2103" s="220"/>
      <c r="VIC2103" s="220"/>
      <c r="VID2103" s="220"/>
      <c r="VIE2103" s="220"/>
      <c r="VIF2103" s="220"/>
      <c r="VIG2103" s="220"/>
      <c r="VIH2103" s="220"/>
      <c r="VII2103" s="220"/>
      <c r="VIJ2103" s="220"/>
      <c r="VIK2103" s="220"/>
      <c r="VIL2103" s="220"/>
      <c r="VIM2103" s="220"/>
      <c r="VIN2103" s="220"/>
      <c r="VIO2103" s="220"/>
      <c r="VIP2103" s="220"/>
      <c r="VIQ2103" s="220"/>
      <c r="VIR2103" s="220"/>
      <c r="VIS2103" s="220"/>
      <c r="VIT2103" s="220"/>
      <c r="VIU2103" s="220"/>
      <c r="VIV2103" s="220"/>
      <c r="VIW2103" s="220"/>
      <c r="VIX2103" s="220"/>
      <c r="VIY2103" s="220"/>
      <c r="VIZ2103" s="220"/>
      <c r="VJA2103" s="220"/>
      <c r="VJB2103" s="220"/>
      <c r="VJC2103" s="220"/>
      <c r="VJD2103" s="220"/>
      <c r="VJE2103" s="220"/>
      <c r="VJF2103" s="220"/>
      <c r="VJG2103" s="220"/>
      <c r="VJH2103" s="220"/>
      <c r="VJI2103" s="220"/>
      <c r="VJJ2103" s="220"/>
      <c r="VJK2103" s="220"/>
      <c r="VJL2103" s="220"/>
      <c r="VJM2103" s="220"/>
      <c r="VJN2103" s="220"/>
      <c r="VJO2103" s="220"/>
      <c r="VJP2103" s="220"/>
      <c r="VJQ2103" s="220"/>
      <c r="VJR2103" s="220"/>
      <c r="VJS2103" s="220"/>
      <c r="VJT2103" s="220"/>
      <c r="VJU2103" s="220"/>
      <c r="VJV2103" s="220"/>
      <c r="VJW2103" s="220"/>
      <c r="VJX2103" s="220"/>
      <c r="VJY2103" s="220"/>
      <c r="VJZ2103" s="220"/>
      <c r="VKA2103" s="220"/>
      <c r="VKB2103" s="220"/>
      <c r="VKC2103" s="220"/>
      <c r="VKD2103" s="220"/>
      <c r="VKE2103" s="220"/>
      <c r="VKF2103" s="220"/>
      <c r="VKG2103" s="220"/>
      <c r="VKH2103" s="220"/>
      <c r="VKI2103" s="220"/>
      <c r="VKJ2103" s="220"/>
      <c r="VKK2103" s="220"/>
      <c r="VKL2103" s="220"/>
      <c r="VKM2103" s="220"/>
      <c r="VKN2103" s="220"/>
      <c r="VKO2103" s="220"/>
      <c r="VKP2103" s="220"/>
      <c r="VKQ2103" s="220"/>
      <c r="VKR2103" s="220"/>
      <c r="VKS2103" s="220"/>
      <c r="VKT2103" s="220"/>
      <c r="VKU2103" s="220"/>
      <c r="VKV2103" s="220"/>
      <c r="VKW2103" s="220"/>
      <c r="VKX2103" s="220"/>
      <c r="VKY2103" s="220"/>
      <c r="VKZ2103" s="220"/>
      <c r="VLA2103" s="220"/>
      <c r="VLB2103" s="220"/>
      <c r="VLC2103" s="220"/>
      <c r="VLD2103" s="220"/>
      <c r="VLE2103" s="220"/>
      <c r="VLF2103" s="220"/>
      <c r="VLG2103" s="220"/>
      <c r="VLH2103" s="220"/>
      <c r="VLI2103" s="220"/>
      <c r="VLJ2103" s="220"/>
      <c r="VLK2103" s="220"/>
      <c r="VLL2103" s="220"/>
      <c r="VLM2103" s="220"/>
      <c r="VLN2103" s="220"/>
      <c r="VLO2103" s="220"/>
      <c r="VLP2103" s="220"/>
      <c r="VLQ2103" s="220"/>
      <c r="VLR2103" s="220"/>
      <c r="VLS2103" s="220"/>
      <c r="VLT2103" s="220"/>
      <c r="VLU2103" s="220"/>
      <c r="VLV2103" s="220"/>
      <c r="VLW2103" s="220"/>
      <c r="VLX2103" s="220"/>
      <c r="VLY2103" s="220"/>
      <c r="VLZ2103" s="220"/>
      <c r="VMA2103" s="220"/>
      <c r="VMB2103" s="220"/>
      <c r="VMC2103" s="220"/>
      <c r="VMD2103" s="220"/>
      <c r="VME2103" s="220"/>
      <c r="VMF2103" s="220"/>
      <c r="VMG2103" s="220"/>
      <c r="VMH2103" s="220"/>
      <c r="VMI2103" s="220"/>
      <c r="VMJ2103" s="220"/>
      <c r="VMK2103" s="220"/>
      <c r="VML2103" s="220"/>
      <c r="VMM2103" s="220"/>
      <c r="VMN2103" s="220"/>
      <c r="VMO2103" s="220"/>
      <c r="VMP2103" s="220"/>
      <c r="VMQ2103" s="220"/>
      <c r="VMR2103" s="220"/>
      <c r="VMS2103" s="220"/>
      <c r="VMT2103" s="220"/>
      <c r="VMU2103" s="220"/>
      <c r="VMV2103" s="220"/>
      <c r="VMW2103" s="220"/>
      <c r="VMX2103" s="220"/>
      <c r="VMY2103" s="220"/>
      <c r="VMZ2103" s="220"/>
      <c r="VNA2103" s="220"/>
      <c r="VNB2103" s="220"/>
      <c r="VNC2103" s="220"/>
      <c r="VND2103" s="220"/>
      <c r="VNE2103" s="220"/>
      <c r="VNF2103" s="220"/>
      <c r="VNG2103" s="220"/>
      <c r="VNH2103" s="220"/>
      <c r="VNI2103" s="220"/>
      <c r="VNJ2103" s="220"/>
      <c r="VNK2103" s="220"/>
      <c r="VNL2103" s="220"/>
      <c r="VNM2103" s="220"/>
      <c r="VNN2103" s="220"/>
      <c r="VNO2103" s="220"/>
      <c r="VNP2103" s="220"/>
      <c r="VNQ2103" s="220"/>
      <c r="VNR2103" s="220"/>
      <c r="VNS2103" s="220"/>
      <c r="VNT2103" s="220"/>
      <c r="VNU2103" s="220"/>
      <c r="VNV2103" s="220"/>
      <c r="VNW2103" s="220"/>
      <c r="VNX2103" s="220"/>
      <c r="VNY2103" s="220"/>
      <c r="VNZ2103" s="220"/>
      <c r="VOA2103" s="220"/>
      <c r="VOB2103" s="220"/>
      <c r="VOC2103" s="220"/>
      <c r="VOD2103" s="220"/>
      <c r="VOE2103" s="220"/>
      <c r="VOF2103" s="220"/>
      <c r="VOG2103" s="220"/>
      <c r="VOH2103" s="220"/>
      <c r="VOI2103" s="220"/>
      <c r="VOJ2103" s="220"/>
      <c r="VOK2103" s="220"/>
      <c r="VOL2103" s="220"/>
      <c r="VOM2103" s="220"/>
      <c r="VON2103" s="220"/>
      <c r="VOO2103" s="220"/>
      <c r="VOP2103" s="220"/>
      <c r="VOQ2103" s="220"/>
      <c r="VOR2103" s="220"/>
      <c r="VOS2103" s="220"/>
      <c r="VOT2103" s="220"/>
      <c r="VOU2103" s="220"/>
      <c r="VOV2103" s="220"/>
      <c r="VOW2103" s="220"/>
      <c r="VOX2103" s="220"/>
      <c r="VOY2103" s="220"/>
      <c r="VOZ2103" s="220"/>
      <c r="VPA2103" s="220"/>
      <c r="VPB2103" s="220"/>
      <c r="VPC2103" s="220"/>
      <c r="VPD2103" s="220"/>
      <c r="VPE2103" s="220"/>
      <c r="VPF2103" s="220"/>
      <c r="VPG2103" s="220"/>
      <c r="VPH2103" s="220"/>
      <c r="VPI2103" s="220"/>
      <c r="VPJ2103" s="220"/>
      <c r="VPK2103" s="220"/>
      <c r="VPL2103" s="220"/>
      <c r="VPM2103" s="220"/>
      <c r="VPN2103" s="220"/>
      <c r="VPO2103" s="220"/>
      <c r="VPP2103" s="220"/>
      <c r="VPQ2103" s="220"/>
      <c r="VPR2103" s="220"/>
      <c r="VPS2103" s="220"/>
      <c r="VPT2103" s="220"/>
      <c r="VPU2103" s="220"/>
      <c r="VPV2103" s="220"/>
      <c r="VPW2103" s="220"/>
      <c r="VPX2103" s="220"/>
      <c r="VPY2103" s="220"/>
      <c r="VPZ2103" s="220"/>
      <c r="VQA2103" s="220"/>
      <c r="VQB2103" s="220"/>
      <c r="VQC2103" s="220"/>
      <c r="VQD2103" s="220"/>
      <c r="VQE2103" s="220"/>
      <c r="VQF2103" s="220"/>
      <c r="VQG2103" s="220"/>
      <c r="VQH2103" s="220"/>
      <c r="VQI2103" s="220"/>
      <c r="VQJ2103" s="220"/>
      <c r="VQK2103" s="220"/>
      <c r="VQL2103" s="220"/>
      <c r="VQM2103" s="220"/>
      <c r="VQN2103" s="220"/>
      <c r="VQO2103" s="220"/>
      <c r="VQP2103" s="220"/>
      <c r="VQQ2103" s="220"/>
      <c r="VQR2103" s="220"/>
      <c r="VQS2103" s="220"/>
      <c r="VQT2103" s="220"/>
      <c r="VQU2103" s="220"/>
      <c r="VQV2103" s="220"/>
      <c r="VQW2103" s="220"/>
      <c r="VQX2103" s="220"/>
      <c r="VQY2103" s="220"/>
      <c r="VQZ2103" s="220"/>
      <c r="VRA2103" s="220"/>
      <c r="VRB2103" s="220"/>
      <c r="VRC2103" s="220"/>
      <c r="VRD2103" s="220"/>
      <c r="VRE2103" s="220"/>
      <c r="VRF2103" s="220"/>
      <c r="VRG2103" s="220"/>
      <c r="VRH2103" s="220"/>
      <c r="VRI2103" s="220"/>
      <c r="VRJ2103" s="220"/>
      <c r="VRK2103" s="220"/>
      <c r="VRL2103" s="220"/>
      <c r="VRM2103" s="220"/>
      <c r="VRN2103" s="220"/>
      <c r="VRO2103" s="220"/>
      <c r="VRP2103" s="220"/>
      <c r="VRQ2103" s="220"/>
      <c r="VRR2103" s="220"/>
      <c r="VRS2103" s="220"/>
      <c r="VRT2103" s="220"/>
      <c r="VRU2103" s="220"/>
      <c r="VRV2103" s="220"/>
      <c r="VRW2103" s="220"/>
      <c r="VRX2103" s="220"/>
      <c r="VRY2103" s="220"/>
      <c r="VRZ2103" s="220"/>
      <c r="VSA2103" s="220"/>
      <c r="VSB2103" s="220"/>
      <c r="VSC2103" s="220"/>
      <c r="VSD2103" s="220"/>
      <c r="VSE2103" s="220"/>
      <c r="VSF2103" s="220"/>
      <c r="VSG2103" s="220"/>
      <c r="VSH2103" s="220"/>
      <c r="VSI2103" s="220"/>
      <c r="VSJ2103" s="220"/>
      <c r="VSK2103" s="220"/>
      <c r="VSL2103" s="220"/>
      <c r="VSM2103" s="220"/>
      <c r="VSN2103" s="220"/>
      <c r="VSO2103" s="220"/>
      <c r="VSP2103" s="220"/>
      <c r="VSQ2103" s="220"/>
      <c r="VSR2103" s="220"/>
      <c r="VSS2103" s="220"/>
      <c r="VST2103" s="220"/>
      <c r="VSU2103" s="220"/>
      <c r="VSV2103" s="220"/>
      <c r="VSW2103" s="220"/>
      <c r="VSX2103" s="220"/>
      <c r="VSY2103" s="220"/>
      <c r="VSZ2103" s="220"/>
      <c r="VTA2103" s="220"/>
      <c r="VTB2103" s="220"/>
      <c r="VTC2103" s="220"/>
      <c r="VTD2103" s="220"/>
      <c r="VTE2103" s="220"/>
      <c r="VTF2103" s="220"/>
      <c r="VTG2103" s="220"/>
      <c r="VTH2103" s="220"/>
      <c r="VTI2103" s="220"/>
      <c r="VTJ2103" s="220"/>
      <c r="VTK2103" s="220"/>
      <c r="VTL2103" s="220"/>
      <c r="VTM2103" s="220"/>
      <c r="VTN2103" s="220"/>
      <c r="VTO2103" s="220"/>
      <c r="VTP2103" s="220"/>
      <c r="VTQ2103" s="220"/>
      <c r="VTR2103" s="220"/>
      <c r="VTS2103" s="220"/>
      <c r="VTT2103" s="220"/>
      <c r="VTU2103" s="220"/>
      <c r="VTV2103" s="220"/>
      <c r="VTW2103" s="220"/>
      <c r="VTX2103" s="220"/>
      <c r="VTY2103" s="220"/>
      <c r="VTZ2103" s="220"/>
      <c r="VUA2103" s="220"/>
      <c r="VUB2103" s="220"/>
      <c r="VUC2103" s="220"/>
      <c r="VUD2103" s="220"/>
      <c r="VUE2103" s="220"/>
      <c r="VUF2103" s="220"/>
      <c r="VUG2103" s="220"/>
      <c r="VUH2103" s="220"/>
      <c r="VUI2103" s="220"/>
      <c r="VUJ2103" s="220"/>
      <c r="VUK2103" s="220"/>
      <c r="VUL2103" s="220"/>
      <c r="VUM2103" s="220"/>
      <c r="VUN2103" s="220"/>
      <c r="VUO2103" s="220"/>
      <c r="VUP2103" s="220"/>
      <c r="VUQ2103" s="220"/>
      <c r="VUR2103" s="220"/>
      <c r="VUS2103" s="220"/>
      <c r="VUT2103" s="220"/>
      <c r="VUU2103" s="220"/>
      <c r="VUV2103" s="220"/>
      <c r="VUW2103" s="220"/>
      <c r="VUX2103" s="220"/>
      <c r="VUY2103" s="220"/>
      <c r="VUZ2103" s="220"/>
      <c r="VVA2103" s="220"/>
      <c r="VVB2103" s="220"/>
      <c r="VVC2103" s="220"/>
      <c r="VVD2103" s="220"/>
      <c r="VVE2103" s="220"/>
      <c r="VVF2103" s="220"/>
      <c r="VVG2103" s="220"/>
      <c r="VVH2103" s="220"/>
      <c r="VVI2103" s="220"/>
      <c r="VVJ2103" s="220"/>
      <c r="VVK2103" s="220"/>
      <c r="VVL2103" s="220"/>
      <c r="VVM2103" s="220"/>
      <c r="VVN2103" s="220"/>
      <c r="VVO2103" s="220"/>
      <c r="VVP2103" s="220"/>
      <c r="VVQ2103" s="220"/>
      <c r="VVR2103" s="220"/>
      <c r="VVS2103" s="220"/>
      <c r="VVT2103" s="220"/>
      <c r="VVU2103" s="220"/>
      <c r="VVV2103" s="220"/>
      <c r="VVW2103" s="220"/>
      <c r="VVX2103" s="220"/>
      <c r="VVY2103" s="220"/>
      <c r="VVZ2103" s="220"/>
      <c r="VWA2103" s="220"/>
      <c r="VWB2103" s="220"/>
      <c r="VWC2103" s="220"/>
      <c r="VWD2103" s="220"/>
      <c r="VWE2103" s="220"/>
      <c r="VWF2103" s="220"/>
      <c r="VWG2103" s="220"/>
      <c r="VWH2103" s="220"/>
      <c r="VWI2103" s="220"/>
      <c r="VWJ2103" s="220"/>
      <c r="VWK2103" s="220"/>
      <c r="VWL2103" s="220"/>
      <c r="VWM2103" s="220"/>
      <c r="VWN2103" s="220"/>
      <c r="VWO2103" s="220"/>
      <c r="VWP2103" s="220"/>
      <c r="VWQ2103" s="220"/>
      <c r="VWR2103" s="220"/>
      <c r="VWS2103" s="220"/>
      <c r="VWT2103" s="220"/>
      <c r="VWU2103" s="220"/>
      <c r="VWV2103" s="220"/>
      <c r="VWW2103" s="220"/>
      <c r="VWX2103" s="220"/>
      <c r="VWY2103" s="220"/>
      <c r="VWZ2103" s="220"/>
      <c r="VXA2103" s="220"/>
      <c r="VXB2103" s="220"/>
      <c r="VXC2103" s="220"/>
      <c r="VXD2103" s="220"/>
      <c r="VXE2103" s="220"/>
      <c r="VXF2103" s="220"/>
      <c r="VXG2103" s="220"/>
      <c r="VXH2103" s="220"/>
      <c r="VXI2103" s="220"/>
      <c r="VXJ2103" s="220"/>
      <c r="VXK2103" s="220"/>
      <c r="VXL2103" s="220"/>
      <c r="VXM2103" s="220"/>
      <c r="VXN2103" s="220"/>
      <c r="VXO2103" s="220"/>
      <c r="VXP2103" s="220"/>
      <c r="VXQ2103" s="220"/>
      <c r="VXR2103" s="220"/>
      <c r="VXS2103" s="220"/>
      <c r="VXT2103" s="220"/>
      <c r="VXU2103" s="220"/>
      <c r="VXV2103" s="220"/>
      <c r="VXW2103" s="220"/>
      <c r="VXX2103" s="220"/>
      <c r="VXY2103" s="220"/>
      <c r="VXZ2103" s="220"/>
      <c r="VYA2103" s="220"/>
      <c r="VYB2103" s="220"/>
      <c r="VYC2103" s="220"/>
      <c r="VYD2103" s="220"/>
      <c r="VYE2103" s="220"/>
      <c r="VYF2103" s="220"/>
      <c r="VYG2103" s="220"/>
      <c r="VYH2103" s="220"/>
      <c r="VYI2103" s="220"/>
      <c r="VYJ2103" s="220"/>
      <c r="VYK2103" s="220"/>
      <c r="VYL2103" s="220"/>
      <c r="VYM2103" s="220"/>
      <c r="VYN2103" s="220"/>
      <c r="VYO2103" s="220"/>
      <c r="VYP2103" s="220"/>
      <c r="VYQ2103" s="220"/>
      <c r="VYR2103" s="220"/>
      <c r="VYS2103" s="220"/>
      <c r="VYT2103" s="220"/>
      <c r="VYU2103" s="220"/>
      <c r="VYV2103" s="220"/>
      <c r="VYW2103" s="220"/>
      <c r="VYX2103" s="220"/>
      <c r="VYY2103" s="220"/>
      <c r="VYZ2103" s="220"/>
      <c r="VZA2103" s="220"/>
      <c r="VZB2103" s="220"/>
      <c r="VZC2103" s="220"/>
      <c r="VZD2103" s="220"/>
      <c r="VZE2103" s="220"/>
      <c r="VZF2103" s="220"/>
      <c r="VZG2103" s="220"/>
      <c r="VZH2103" s="220"/>
      <c r="VZI2103" s="220"/>
      <c r="VZJ2103" s="220"/>
      <c r="VZK2103" s="220"/>
      <c r="VZL2103" s="220"/>
      <c r="VZM2103" s="220"/>
      <c r="VZN2103" s="220"/>
      <c r="VZO2103" s="220"/>
      <c r="VZP2103" s="220"/>
      <c r="VZQ2103" s="220"/>
      <c r="VZR2103" s="220"/>
      <c r="VZS2103" s="220"/>
      <c r="VZT2103" s="220"/>
      <c r="VZU2103" s="220"/>
      <c r="VZV2103" s="220"/>
      <c r="VZW2103" s="220"/>
      <c r="VZX2103" s="220"/>
      <c r="VZY2103" s="220"/>
      <c r="VZZ2103" s="220"/>
      <c r="WAA2103" s="220"/>
      <c r="WAB2103" s="220"/>
      <c r="WAC2103" s="220"/>
      <c r="WAD2103" s="220"/>
      <c r="WAE2103" s="220"/>
      <c r="WAF2103" s="220"/>
      <c r="WAG2103" s="220"/>
      <c r="WAH2103" s="220"/>
      <c r="WAI2103" s="220"/>
      <c r="WAJ2103" s="220"/>
      <c r="WAK2103" s="220"/>
      <c r="WAL2103" s="220"/>
      <c r="WAM2103" s="220"/>
      <c r="WAN2103" s="220"/>
      <c r="WAO2103" s="220"/>
      <c r="WAP2103" s="220"/>
      <c r="WAQ2103" s="220"/>
      <c r="WAR2103" s="220"/>
      <c r="WAS2103" s="220"/>
      <c r="WAT2103" s="220"/>
      <c r="WAU2103" s="220"/>
      <c r="WAV2103" s="220"/>
      <c r="WAW2103" s="220"/>
      <c r="WAX2103" s="220"/>
      <c r="WAY2103" s="220"/>
      <c r="WAZ2103" s="220"/>
      <c r="WBA2103" s="220"/>
      <c r="WBB2103" s="220"/>
      <c r="WBC2103" s="220"/>
      <c r="WBD2103" s="220"/>
      <c r="WBE2103" s="220"/>
      <c r="WBF2103" s="220"/>
      <c r="WBG2103" s="220"/>
      <c r="WBH2103" s="220"/>
      <c r="WBI2103" s="220"/>
      <c r="WBJ2103" s="220"/>
      <c r="WBK2103" s="220"/>
      <c r="WBL2103" s="220"/>
      <c r="WBM2103" s="220"/>
      <c r="WBN2103" s="220"/>
      <c r="WBO2103" s="220"/>
      <c r="WBP2103" s="220"/>
      <c r="WBQ2103" s="220"/>
      <c r="WBR2103" s="220"/>
      <c r="WBS2103" s="220"/>
      <c r="WBT2103" s="220"/>
      <c r="WBU2103" s="220"/>
      <c r="WBV2103" s="220"/>
      <c r="WBW2103" s="220"/>
      <c r="WBX2103" s="220"/>
      <c r="WBY2103" s="220"/>
      <c r="WBZ2103" s="220"/>
      <c r="WCA2103" s="220"/>
      <c r="WCB2103" s="220"/>
      <c r="WCC2103" s="220"/>
      <c r="WCD2103" s="220"/>
      <c r="WCE2103" s="220"/>
      <c r="WCF2103" s="220"/>
      <c r="WCG2103" s="220"/>
      <c r="WCH2103" s="220"/>
      <c r="WCI2103" s="220"/>
      <c r="WCJ2103" s="220"/>
      <c r="WCK2103" s="220"/>
      <c r="WCL2103" s="220"/>
      <c r="WCM2103" s="220"/>
      <c r="WCN2103" s="220"/>
      <c r="WCO2103" s="220"/>
      <c r="WCP2103" s="220"/>
      <c r="WCQ2103" s="220"/>
      <c r="WCR2103" s="220"/>
      <c r="WCS2103" s="220"/>
      <c r="WCT2103" s="220"/>
      <c r="WCU2103" s="220"/>
      <c r="WCV2103" s="220"/>
      <c r="WCW2103" s="220"/>
      <c r="WCX2103" s="220"/>
      <c r="WCY2103" s="220"/>
      <c r="WCZ2103" s="220"/>
      <c r="WDA2103" s="220"/>
      <c r="WDB2103" s="220"/>
      <c r="WDC2103" s="220"/>
      <c r="WDD2103" s="220"/>
      <c r="WDE2103" s="220"/>
      <c r="WDF2103" s="220"/>
      <c r="WDG2103" s="220"/>
      <c r="WDH2103" s="220"/>
      <c r="WDI2103" s="220"/>
      <c r="WDJ2103" s="220"/>
      <c r="WDK2103" s="220"/>
      <c r="WDL2103" s="220"/>
      <c r="WDM2103" s="220"/>
      <c r="WDN2103" s="220"/>
      <c r="WDO2103" s="220"/>
      <c r="WDP2103" s="220"/>
      <c r="WDQ2103" s="220"/>
      <c r="WDR2103" s="220"/>
      <c r="WDS2103" s="220"/>
      <c r="WDT2103" s="220"/>
      <c r="WDU2103" s="220"/>
      <c r="WDV2103" s="220"/>
      <c r="WDW2103" s="220"/>
      <c r="WDX2103" s="220"/>
      <c r="WDY2103" s="220"/>
      <c r="WDZ2103" s="220"/>
      <c r="WEA2103" s="220"/>
      <c r="WEB2103" s="220"/>
      <c r="WEC2103" s="220"/>
      <c r="WED2103" s="220"/>
      <c r="WEE2103" s="220"/>
      <c r="WEF2103" s="220"/>
      <c r="WEG2103" s="220"/>
      <c r="WEH2103" s="220"/>
      <c r="WEI2103" s="220"/>
      <c r="WEJ2103" s="220"/>
      <c r="WEK2103" s="220"/>
      <c r="WEL2103" s="220"/>
      <c r="WEM2103" s="220"/>
      <c r="WEN2103" s="220"/>
      <c r="WEO2103" s="220"/>
      <c r="WEP2103" s="220"/>
      <c r="WEQ2103" s="220"/>
      <c r="WER2103" s="220"/>
      <c r="WES2103" s="220"/>
      <c r="WET2103" s="220"/>
      <c r="WEU2103" s="220"/>
      <c r="WEV2103" s="220"/>
      <c r="WEW2103" s="220"/>
      <c r="WEX2103" s="220"/>
      <c r="WEY2103" s="220"/>
      <c r="WEZ2103" s="220"/>
      <c r="WFA2103" s="220"/>
      <c r="WFB2103" s="220"/>
      <c r="WFC2103" s="220"/>
      <c r="WFD2103" s="220"/>
      <c r="WFE2103" s="220"/>
      <c r="WFF2103" s="220"/>
      <c r="WFG2103" s="220"/>
      <c r="WFH2103" s="220"/>
      <c r="WFI2103" s="220"/>
      <c r="WFJ2103" s="220"/>
      <c r="WFK2103" s="220"/>
      <c r="WFL2103" s="220"/>
      <c r="WFM2103" s="220"/>
      <c r="WFN2103" s="220"/>
      <c r="WFO2103" s="220"/>
      <c r="WFP2103" s="220"/>
      <c r="WFQ2103" s="220"/>
      <c r="WFR2103" s="220"/>
      <c r="WFS2103" s="220"/>
      <c r="WFT2103" s="220"/>
      <c r="WFU2103" s="220"/>
      <c r="WFV2103" s="220"/>
      <c r="WFW2103" s="220"/>
      <c r="WFX2103" s="220"/>
      <c r="WFY2103" s="220"/>
      <c r="WFZ2103" s="220"/>
      <c r="WGA2103" s="220"/>
      <c r="WGB2103" s="220"/>
      <c r="WGC2103" s="220"/>
      <c r="WGD2103" s="220"/>
      <c r="WGE2103" s="220"/>
      <c r="WGF2103" s="220"/>
      <c r="WGG2103" s="220"/>
      <c r="WGH2103" s="220"/>
      <c r="WGI2103" s="220"/>
      <c r="WGJ2103" s="220"/>
      <c r="WGK2103" s="220"/>
      <c r="WGL2103" s="220"/>
      <c r="WGM2103" s="220"/>
      <c r="WGN2103" s="220"/>
      <c r="WGO2103" s="220"/>
      <c r="WGP2103" s="220"/>
      <c r="WGQ2103" s="220"/>
      <c r="WGR2103" s="220"/>
      <c r="WGS2103" s="220"/>
      <c r="WGT2103" s="220"/>
      <c r="WGU2103" s="220"/>
      <c r="WGV2103" s="220"/>
      <c r="WGW2103" s="220"/>
      <c r="WGX2103" s="220"/>
      <c r="WGY2103" s="220"/>
      <c r="WGZ2103" s="220"/>
      <c r="WHA2103" s="220"/>
      <c r="WHB2103" s="220"/>
      <c r="WHC2103" s="220"/>
      <c r="WHD2103" s="220"/>
      <c r="WHE2103" s="220"/>
      <c r="WHF2103" s="220"/>
      <c r="WHG2103" s="220"/>
      <c r="WHH2103" s="220"/>
      <c r="WHI2103" s="220"/>
      <c r="WHJ2103" s="220"/>
      <c r="WHK2103" s="220"/>
      <c r="WHL2103" s="220"/>
      <c r="WHM2103" s="220"/>
      <c r="WHN2103" s="220"/>
      <c r="WHO2103" s="220"/>
      <c r="WHP2103" s="220"/>
      <c r="WHQ2103" s="220"/>
      <c r="WHR2103" s="220"/>
      <c r="WHS2103" s="220"/>
      <c r="WHT2103" s="220"/>
      <c r="WHU2103" s="220"/>
      <c r="WHV2103" s="220"/>
      <c r="WHW2103" s="220"/>
      <c r="WHX2103" s="220"/>
      <c r="WHY2103" s="220"/>
      <c r="WHZ2103" s="220"/>
      <c r="WIA2103" s="220"/>
      <c r="WIB2103" s="220"/>
      <c r="WIC2103" s="220"/>
      <c r="WID2103" s="220"/>
      <c r="WIE2103" s="220"/>
      <c r="WIF2103" s="220"/>
      <c r="WIG2103" s="220"/>
      <c r="WIH2103" s="220"/>
      <c r="WII2103" s="220"/>
      <c r="WIJ2103" s="220"/>
      <c r="WIK2103" s="220"/>
      <c r="WIL2103" s="220"/>
      <c r="WIM2103" s="220"/>
      <c r="WIN2103" s="220"/>
      <c r="WIO2103" s="220"/>
      <c r="WIP2103" s="220"/>
      <c r="WIQ2103" s="220"/>
      <c r="WIR2103" s="220"/>
      <c r="WIS2103" s="220"/>
      <c r="WIT2103" s="220"/>
      <c r="WIU2103" s="220"/>
      <c r="WIV2103" s="220"/>
      <c r="WIW2103" s="220"/>
      <c r="WIX2103" s="220"/>
      <c r="WIY2103" s="220"/>
      <c r="WIZ2103" s="220"/>
      <c r="WJA2103" s="220"/>
      <c r="WJB2103" s="220"/>
      <c r="WJC2103" s="220"/>
      <c r="WJD2103" s="220"/>
      <c r="WJE2103" s="220"/>
      <c r="WJF2103" s="220"/>
      <c r="WJG2103" s="220"/>
      <c r="WJH2103" s="220"/>
      <c r="WJI2103" s="220"/>
      <c r="WJJ2103" s="220"/>
      <c r="WJK2103" s="220"/>
      <c r="WJL2103" s="220"/>
      <c r="WJM2103" s="220"/>
      <c r="WJN2103" s="220"/>
      <c r="WJO2103" s="220"/>
      <c r="WJP2103" s="220"/>
      <c r="WJQ2103" s="220"/>
      <c r="WJR2103" s="220"/>
      <c r="WJS2103" s="220"/>
      <c r="WJT2103" s="220"/>
      <c r="WJU2103" s="220"/>
      <c r="WJV2103" s="220"/>
      <c r="WJW2103" s="220"/>
      <c r="WJX2103" s="220"/>
      <c r="WJY2103" s="220"/>
      <c r="WJZ2103" s="220"/>
      <c r="WKA2103" s="220"/>
      <c r="WKB2103" s="220"/>
      <c r="WKC2103" s="220"/>
      <c r="WKD2103" s="220"/>
      <c r="WKE2103" s="220"/>
      <c r="WKF2103" s="220"/>
      <c r="WKG2103" s="220"/>
      <c r="WKH2103" s="220"/>
      <c r="WKI2103" s="220"/>
      <c r="WKJ2103" s="220"/>
      <c r="WKK2103" s="220"/>
      <c r="WKL2103" s="220"/>
      <c r="WKM2103" s="220"/>
      <c r="WKN2103" s="220"/>
      <c r="WKO2103" s="220"/>
      <c r="WKP2103" s="220"/>
      <c r="WKQ2103" s="220"/>
      <c r="WKR2103" s="220"/>
      <c r="WKS2103" s="220"/>
      <c r="WKT2103" s="220"/>
      <c r="WKU2103" s="220"/>
      <c r="WKV2103" s="220"/>
      <c r="WKW2103" s="220"/>
      <c r="WKX2103" s="220"/>
      <c r="WKY2103" s="220"/>
      <c r="WKZ2103" s="220"/>
      <c r="WLA2103" s="220"/>
      <c r="WLB2103" s="220"/>
      <c r="WLC2103" s="220"/>
      <c r="WLD2103" s="220"/>
      <c r="WLE2103" s="220"/>
      <c r="WLF2103" s="220"/>
      <c r="WLG2103" s="220"/>
      <c r="WLH2103" s="220"/>
      <c r="WLI2103" s="220"/>
      <c r="WLJ2103" s="220"/>
      <c r="WLK2103" s="220"/>
      <c r="WLL2103" s="220"/>
      <c r="WLM2103" s="220"/>
      <c r="WLN2103" s="220"/>
      <c r="WLO2103" s="220"/>
      <c r="WLP2103" s="220"/>
      <c r="WLQ2103" s="220"/>
      <c r="WLR2103" s="220"/>
      <c r="WLS2103" s="220"/>
      <c r="WLT2103" s="220"/>
      <c r="WLU2103" s="220"/>
      <c r="WLV2103" s="220"/>
      <c r="WLW2103" s="220"/>
      <c r="WLX2103" s="220"/>
      <c r="WLY2103" s="220"/>
      <c r="WLZ2103" s="220"/>
      <c r="WMA2103" s="220"/>
      <c r="WMB2103" s="220"/>
      <c r="WMC2103" s="220"/>
      <c r="WMD2103" s="220"/>
      <c r="WME2103" s="220"/>
      <c r="WMF2103" s="220"/>
      <c r="WMG2103" s="220"/>
      <c r="WMH2103" s="220"/>
      <c r="WMI2103" s="220"/>
      <c r="WMJ2103" s="220"/>
      <c r="WMK2103" s="220"/>
      <c r="WML2103" s="220"/>
      <c r="WMM2103" s="220"/>
      <c r="WMN2103" s="220"/>
      <c r="WMO2103" s="220"/>
      <c r="WMP2103" s="220"/>
      <c r="WMQ2103" s="220"/>
      <c r="WMR2103" s="220"/>
      <c r="WMS2103" s="220"/>
      <c r="WMT2103" s="220"/>
      <c r="WMU2103" s="220"/>
      <c r="WMV2103" s="220"/>
      <c r="WMW2103" s="220"/>
      <c r="WMX2103" s="220"/>
      <c r="WMY2103" s="220"/>
      <c r="WMZ2103" s="220"/>
      <c r="WNA2103" s="220"/>
      <c r="WNB2103" s="220"/>
      <c r="WNC2103" s="220"/>
      <c r="WND2103" s="220"/>
      <c r="WNE2103" s="220"/>
      <c r="WNF2103" s="220"/>
      <c r="WNG2103" s="220"/>
      <c r="WNH2103" s="220"/>
      <c r="WNI2103" s="220"/>
      <c r="WNJ2103" s="220"/>
      <c r="WNK2103" s="220"/>
      <c r="WNL2103" s="220"/>
      <c r="WNM2103" s="220"/>
      <c r="WNN2103" s="220"/>
      <c r="WNO2103" s="220"/>
      <c r="WNP2103" s="220"/>
      <c r="WNQ2103" s="220"/>
      <c r="WNR2103" s="220"/>
      <c r="WNS2103" s="220"/>
      <c r="WNT2103" s="220"/>
      <c r="WNU2103" s="220"/>
      <c r="WNV2103" s="220"/>
      <c r="WNW2103" s="220"/>
      <c r="WNX2103" s="220"/>
      <c r="WNY2103" s="220"/>
      <c r="WNZ2103" s="220"/>
      <c r="WOA2103" s="220"/>
      <c r="WOB2103" s="220"/>
      <c r="WOC2103" s="220"/>
      <c r="WOD2103" s="220"/>
      <c r="WOE2103" s="220"/>
      <c r="WOF2103" s="220"/>
      <c r="WOG2103" s="220"/>
      <c r="WOH2103" s="220"/>
      <c r="WOI2103" s="220"/>
      <c r="WOJ2103" s="220"/>
      <c r="WOK2103" s="220"/>
      <c r="WOL2103" s="220"/>
      <c r="WOM2103" s="220"/>
      <c r="WON2103" s="220"/>
      <c r="WOO2103" s="220"/>
      <c r="WOP2103" s="220"/>
      <c r="WOQ2103" s="220"/>
      <c r="WOR2103" s="220"/>
      <c r="WOS2103" s="220"/>
      <c r="WOT2103" s="220"/>
      <c r="WOU2103" s="220"/>
      <c r="WOV2103" s="220"/>
      <c r="WOW2103" s="220"/>
      <c r="WOX2103" s="220"/>
      <c r="WOY2103" s="220"/>
      <c r="WOZ2103" s="220"/>
      <c r="WPA2103" s="220"/>
      <c r="WPB2103" s="220"/>
      <c r="WPC2103" s="220"/>
      <c r="WPD2103" s="220"/>
      <c r="WPE2103" s="220"/>
      <c r="WPF2103" s="220"/>
      <c r="WPG2103" s="220"/>
      <c r="WPH2103" s="220"/>
      <c r="WPI2103" s="220"/>
      <c r="WPJ2103" s="220"/>
      <c r="WPK2103" s="220"/>
      <c r="WPL2103" s="220"/>
      <c r="WPM2103" s="220"/>
      <c r="WPN2103" s="220"/>
      <c r="WPO2103" s="220"/>
      <c r="WPP2103" s="220"/>
      <c r="WPQ2103" s="220"/>
      <c r="WPR2103" s="220"/>
      <c r="WPS2103" s="220"/>
      <c r="WPT2103" s="220"/>
      <c r="WPU2103" s="220"/>
      <c r="WPV2103" s="220"/>
      <c r="WPW2103" s="220"/>
      <c r="WPX2103" s="220"/>
      <c r="WPY2103" s="220"/>
      <c r="WPZ2103" s="220"/>
      <c r="WQA2103" s="220"/>
      <c r="WQB2103" s="220"/>
      <c r="WQC2103" s="220"/>
      <c r="WQD2103" s="220"/>
      <c r="WQE2103" s="220"/>
      <c r="WQF2103" s="220"/>
      <c r="WQG2103" s="220"/>
      <c r="WQH2103" s="220"/>
      <c r="WQI2103" s="220"/>
      <c r="WQJ2103" s="220"/>
      <c r="WQK2103" s="220"/>
      <c r="WQL2103" s="220"/>
      <c r="WQM2103" s="220"/>
      <c r="WQN2103" s="220"/>
      <c r="WQO2103" s="220"/>
      <c r="WQP2103" s="220"/>
      <c r="WQQ2103" s="220"/>
      <c r="WQR2103" s="220"/>
      <c r="WQS2103" s="220"/>
      <c r="WQT2103" s="220"/>
      <c r="WQU2103" s="220"/>
      <c r="WQV2103" s="220"/>
      <c r="WQW2103" s="220"/>
      <c r="WQX2103" s="220"/>
      <c r="WQY2103" s="220"/>
      <c r="WQZ2103" s="220"/>
      <c r="WRA2103" s="220"/>
      <c r="WRB2103" s="220"/>
      <c r="WRC2103" s="220"/>
      <c r="WRD2103" s="220"/>
      <c r="WRE2103" s="220"/>
      <c r="WRF2103" s="220"/>
      <c r="WRG2103" s="220"/>
      <c r="WRH2103" s="220"/>
      <c r="WRI2103" s="220"/>
      <c r="WRJ2103" s="220"/>
      <c r="WRK2103" s="220"/>
      <c r="WRL2103" s="220"/>
      <c r="WRM2103" s="220"/>
      <c r="WRN2103" s="220"/>
      <c r="WRO2103" s="220"/>
      <c r="WRP2103" s="220"/>
      <c r="WRQ2103" s="220"/>
      <c r="WRR2103" s="220"/>
      <c r="WRS2103" s="220"/>
      <c r="WRT2103" s="220"/>
      <c r="WRU2103" s="220"/>
      <c r="WRV2103" s="220"/>
      <c r="WRW2103" s="220"/>
      <c r="WRX2103" s="220"/>
      <c r="WRY2103" s="220"/>
      <c r="WRZ2103" s="220"/>
      <c r="WSA2103" s="220"/>
      <c r="WSB2103" s="220"/>
      <c r="WSC2103" s="220"/>
      <c r="WSD2103" s="220"/>
      <c r="WSE2103" s="220"/>
      <c r="WSF2103" s="220"/>
      <c r="WSG2103" s="220"/>
      <c r="WSH2103" s="220"/>
      <c r="WSI2103" s="220"/>
      <c r="WSJ2103" s="220"/>
      <c r="WSK2103" s="220"/>
      <c r="WSL2103" s="220"/>
      <c r="WSM2103" s="220"/>
      <c r="WSN2103" s="220"/>
      <c r="WSO2103" s="220"/>
      <c r="WSP2103" s="220"/>
      <c r="WSQ2103" s="220"/>
      <c r="WSR2103" s="220"/>
      <c r="WSS2103" s="220"/>
      <c r="WST2103" s="220"/>
      <c r="WSU2103" s="220"/>
      <c r="WSV2103" s="220"/>
      <c r="WSW2103" s="220"/>
      <c r="WSX2103" s="220"/>
      <c r="WSY2103" s="220"/>
      <c r="WSZ2103" s="220"/>
      <c r="WTA2103" s="220"/>
      <c r="WTB2103" s="220"/>
      <c r="WTC2103" s="220"/>
      <c r="WTD2103" s="220"/>
      <c r="WTE2103" s="220"/>
      <c r="WTF2103" s="220"/>
      <c r="WTG2103" s="220"/>
      <c r="WTH2103" s="220"/>
      <c r="WTI2103" s="220"/>
      <c r="WTJ2103" s="220"/>
      <c r="WTK2103" s="220"/>
      <c r="WTL2103" s="220"/>
      <c r="WTM2103" s="220"/>
      <c r="WTN2103" s="220"/>
      <c r="WTO2103" s="220"/>
      <c r="WTP2103" s="220"/>
      <c r="WTQ2103" s="220"/>
      <c r="WTR2103" s="220"/>
      <c r="WTS2103" s="220"/>
      <c r="WTT2103" s="220"/>
      <c r="WTU2103" s="220"/>
      <c r="WTV2103" s="220"/>
      <c r="WTW2103" s="220"/>
      <c r="WTX2103" s="220"/>
      <c r="WTY2103" s="220"/>
      <c r="WTZ2103" s="220"/>
      <c r="WUA2103" s="220"/>
      <c r="WUB2103" s="220"/>
      <c r="WUC2103" s="220"/>
      <c r="WUD2103" s="220"/>
      <c r="WUE2103" s="220"/>
      <c r="WUF2103" s="220"/>
      <c r="WUG2103" s="220"/>
      <c r="WUH2103" s="220"/>
      <c r="WUI2103" s="220"/>
      <c r="WUJ2103" s="220"/>
      <c r="WUK2103" s="220"/>
      <c r="WUL2103" s="220"/>
      <c r="WUM2103" s="220"/>
      <c r="WUN2103" s="220"/>
      <c r="WUO2103" s="220"/>
      <c r="WUP2103" s="220"/>
      <c r="WUQ2103" s="220"/>
      <c r="WUR2103" s="220"/>
      <c r="WUS2103" s="220"/>
      <c r="WUT2103" s="220"/>
      <c r="WUU2103" s="220"/>
      <c r="WUV2103" s="220"/>
      <c r="WUW2103" s="220"/>
      <c r="WUX2103" s="220"/>
      <c r="WUY2103" s="220"/>
      <c r="WUZ2103" s="220"/>
      <c r="WVA2103" s="220"/>
      <c r="WVB2103" s="220"/>
      <c r="WVC2103" s="220"/>
      <c r="WVD2103" s="220"/>
      <c r="WVE2103" s="220"/>
      <c r="WVF2103" s="220"/>
      <c r="WVG2103" s="220"/>
      <c r="WVH2103" s="220"/>
      <c r="WVI2103" s="220"/>
      <c r="WVJ2103" s="220"/>
      <c r="WVK2103" s="220"/>
      <c r="WVL2103" s="220"/>
      <c r="WVM2103" s="220"/>
      <c r="WVN2103" s="220"/>
      <c r="WVO2103" s="220"/>
      <c r="WVP2103" s="220"/>
      <c r="WVQ2103" s="220"/>
      <c r="WVR2103" s="220"/>
      <c r="WVS2103" s="220"/>
      <c r="WVT2103" s="220"/>
      <c r="WVU2103" s="220"/>
      <c r="WVV2103" s="220"/>
      <c r="WVW2103" s="220"/>
      <c r="WVX2103" s="220"/>
      <c r="WVY2103" s="220"/>
      <c r="WVZ2103" s="220"/>
      <c r="WWA2103" s="220"/>
      <c r="WWB2103" s="220"/>
      <c r="WWC2103" s="220"/>
      <c r="WWD2103" s="220"/>
      <c r="WWE2103" s="220"/>
      <c r="WWF2103" s="220"/>
      <c r="WWG2103" s="220"/>
      <c r="WWH2103" s="220"/>
      <c r="WWI2103" s="220"/>
      <c r="WWJ2103" s="220"/>
      <c r="WWK2103" s="220"/>
      <c r="WWL2103" s="220"/>
      <c r="WWM2103" s="220"/>
      <c r="WWN2103" s="220"/>
      <c r="WWO2103" s="220"/>
      <c r="WWP2103" s="220"/>
      <c r="WWQ2103" s="220"/>
      <c r="WWR2103" s="220"/>
      <c r="WWS2103" s="220"/>
      <c r="WWT2103" s="220"/>
      <c r="WWU2103" s="220"/>
      <c r="WWV2103" s="220"/>
      <c r="WWW2103" s="220"/>
      <c r="WWX2103" s="220"/>
      <c r="WWY2103" s="220"/>
      <c r="WWZ2103" s="220"/>
      <c r="WXA2103" s="220"/>
      <c r="WXB2103" s="220"/>
      <c r="WXC2103" s="220"/>
      <c r="WXD2103" s="220"/>
      <c r="WXE2103" s="220"/>
      <c r="WXF2103" s="220"/>
      <c r="WXG2103" s="220"/>
      <c r="WXH2103" s="220"/>
      <c r="WXI2103" s="220"/>
      <c r="WXJ2103" s="220"/>
      <c r="WXK2103" s="220"/>
      <c r="WXL2103" s="220"/>
      <c r="WXM2103" s="220"/>
      <c r="WXN2103" s="220"/>
      <c r="WXO2103" s="220"/>
      <c r="WXP2103" s="220"/>
      <c r="WXQ2103" s="220"/>
      <c r="WXR2103" s="220"/>
      <c r="WXS2103" s="220"/>
      <c r="WXT2103" s="220"/>
      <c r="WXU2103" s="220"/>
      <c r="WXV2103" s="220"/>
      <c r="WXW2103" s="220"/>
      <c r="WXX2103" s="220"/>
      <c r="WXY2103" s="220"/>
      <c r="WXZ2103" s="220"/>
      <c r="WYA2103" s="220"/>
      <c r="WYB2103" s="220"/>
      <c r="WYC2103" s="220"/>
      <c r="WYD2103" s="220"/>
      <c r="WYE2103" s="220"/>
      <c r="WYF2103" s="220"/>
      <c r="WYG2103" s="220"/>
      <c r="WYH2103" s="220"/>
      <c r="WYI2103" s="220"/>
      <c r="WYJ2103" s="220"/>
      <c r="WYK2103" s="220"/>
      <c r="WYL2103" s="220"/>
      <c r="WYM2103" s="220"/>
      <c r="WYN2103" s="220"/>
      <c r="WYO2103" s="220"/>
      <c r="WYP2103" s="220"/>
      <c r="WYQ2103" s="220"/>
      <c r="WYR2103" s="220"/>
      <c r="WYS2103" s="220"/>
      <c r="WYT2103" s="220"/>
      <c r="WYU2103" s="220"/>
      <c r="WYV2103" s="220"/>
      <c r="WYW2103" s="220"/>
      <c r="WYX2103" s="220"/>
      <c r="WYY2103" s="220"/>
      <c r="WYZ2103" s="220"/>
      <c r="WZA2103" s="220"/>
      <c r="WZB2103" s="220"/>
      <c r="WZC2103" s="220"/>
      <c r="WZD2103" s="220"/>
      <c r="WZE2103" s="220"/>
      <c r="WZF2103" s="220"/>
      <c r="WZG2103" s="220"/>
      <c r="WZH2103" s="220"/>
      <c r="WZI2103" s="220"/>
      <c r="WZJ2103" s="220"/>
      <c r="WZK2103" s="220"/>
      <c r="WZL2103" s="220"/>
      <c r="WZM2103" s="220"/>
      <c r="WZN2103" s="220"/>
      <c r="WZO2103" s="220"/>
      <c r="WZP2103" s="220"/>
      <c r="WZQ2103" s="220"/>
      <c r="WZR2103" s="220"/>
      <c r="WZS2103" s="220"/>
      <c r="WZT2103" s="220"/>
      <c r="WZU2103" s="220"/>
      <c r="WZV2103" s="220"/>
      <c r="WZW2103" s="220"/>
      <c r="WZX2103" s="220"/>
      <c r="WZY2103" s="220"/>
      <c r="WZZ2103" s="220"/>
      <c r="XAA2103" s="220"/>
      <c r="XAB2103" s="220"/>
      <c r="XAC2103" s="220"/>
      <c r="XAD2103" s="220"/>
      <c r="XAE2103" s="220"/>
      <c r="XAF2103" s="220"/>
      <c r="XAG2103" s="220"/>
      <c r="XAH2103" s="220"/>
      <c r="XAI2103" s="220"/>
      <c r="XAJ2103" s="220"/>
      <c r="XAK2103" s="220"/>
      <c r="XAL2103" s="220"/>
      <c r="XAM2103" s="220"/>
      <c r="XAN2103" s="220"/>
      <c r="XAO2103" s="220"/>
      <c r="XAP2103" s="220"/>
      <c r="XAQ2103" s="220"/>
      <c r="XAR2103" s="220"/>
      <c r="XAS2103" s="220"/>
      <c r="XAT2103" s="220"/>
      <c r="XAU2103" s="220"/>
      <c r="XAV2103" s="220"/>
      <c r="XAW2103" s="220"/>
      <c r="XAX2103" s="220"/>
      <c r="XAY2103" s="220"/>
      <c r="XAZ2103" s="220"/>
      <c r="XBA2103" s="220"/>
      <c r="XBB2103" s="220"/>
      <c r="XBC2103" s="220"/>
      <c r="XBD2103" s="220"/>
      <c r="XBE2103" s="220"/>
      <c r="XBF2103" s="220"/>
      <c r="XBG2103" s="220"/>
      <c r="XBH2103" s="220"/>
      <c r="XBI2103" s="220"/>
      <c r="XBJ2103" s="220"/>
      <c r="XBK2103" s="220"/>
      <c r="XBL2103" s="220"/>
      <c r="XBM2103" s="220"/>
      <c r="XBN2103" s="220"/>
      <c r="XBO2103" s="220"/>
      <c r="XBP2103" s="220"/>
      <c r="XBQ2103" s="220"/>
      <c r="XBR2103" s="220"/>
      <c r="XBS2103" s="220"/>
      <c r="XBT2103" s="220"/>
      <c r="XBU2103" s="220"/>
      <c r="XBV2103" s="220"/>
      <c r="XBW2103" s="220"/>
      <c r="XBX2103" s="220"/>
      <c r="XBY2103" s="220"/>
      <c r="XBZ2103" s="220"/>
      <c r="XCA2103" s="220"/>
      <c r="XCB2103" s="220"/>
      <c r="XCC2103" s="220"/>
      <c r="XCD2103" s="220"/>
      <c r="XCE2103" s="220"/>
      <c r="XCF2103" s="220"/>
      <c r="XCG2103" s="220"/>
      <c r="XCH2103" s="220"/>
      <c r="XCI2103" s="220"/>
      <c r="XCJ2103" s="220"/>
      <c r="XCK2103" s="220"/>
      <c r="XCL2103" s="220"/>
      <c r="XCM2103" s="220"/>
      <c r="XCN2103" s="220"/>
      <c r="XCO2103" s="220"/>
      <c r="XCP2103" s="220"/>
      <c r="XCQ2103" s="220"/>
      <c r="XCR2103" s="220"/>
      <c r="XCS2103" s="220"/>
      <c r="XCT2103" s="220"/>
      <c r="XCU2103" s="220"/>
      <c r="XCV2103" s="220"/>
      <c r="XCW2103" s="220"/>
      <c r="XCX2103" s="220"/>
      <c r="XCY2103" s="220"/>
      <c r="XCZ2103" s="220"/>
      <c r="XDA2103" s="220"/>
      <c r="XDB2103" s="220"/>
      <c r="XDC2103" s="220"/>
      <c r="XDD2103" s="220"/>
      <c r="XDE2103" s="220"/>
      <c r="XDF2103" s="220"/>
      <c r="XDG2103" s="220"/>
      <c r="XDH2103" s="220"/>
      <c r="XDI2103" s="220"/>
      <c r="XDJ2103" s="220"/>
      <c r="XDK2103" s="220"/>
      <c r="XDL2103" s="220"/>
      <c r="XDM2103" s="220"/>
      <c r="XDN2103" s="220"/>
      <c r="XDO2103" s="220"/>
      <c r="XDP2103" s="220"/>
      <c r="XDQ2103" s="220"/>
      <c r="XDR2103" s="220"/>
      <c r="XDS2103" s="220"/>
      <c r="XDT2103" s="220"/>
      <c r="XDU2103" s="220"/>
      <c r="XDV2103" s="220"/>
      <c r="XDW2103" s="220"/>
      <c r="XDX2103" s="220"/>
      <c r="XDY2103" s="220"/>
      <c r="XDZ2103" s="220"/>
      <c r="XEA2103" s="220"/>
      <c r="XEB2103" s="220"/>
      <c r="XEC2103" s="220"/>
      <c r="XED2103" s="220"/>
      <c r="XEE2103" s="220"/>
      <c r="XEF2103" s="220"/>
      <c r="XEG2103" s="220"/>
      <c r="XEH2103" s="220"/>
      <c r="XEI2103" s="220"/>
      <c r="XEJ2103" s="220"/>
      <c r="XEK2103" s="220"/>
      <c r="XEL2103" s="220"/>
      <c r="XEM2103" s="220"/>
      <c r="XEN2103" s="220"/>
      <c r="XEO2103" s="220"/>
      <c r="XEP2103" s="220"/>
      <c r="XEQ2103" s="220"/>
      <c r="XER2103" s="220"/>
      <c r="XES2103" s="220"/>
      <c r="XET2103" s="220"/>
      <c r="XEU2103" s="220"/>
      <c r="XEV2103" s="220"/>
      <c r="XEW2103" s="220"/>
      <c r="XEX2103" s="220"/>
      <c r="XEY2103" s="220"/>
      <c r="XEZ2103" s="220"/>
      <c r="XFA2103" s="220"/>
      <c r="XFB2103" s="220"/>
      <c r="XFC2103" s="220"/>
    </row>
    <row r="2104" spans="1:16383" s="202" customFormat="1" x14ac:dyDescent="0.25">
      <c r="B2104" s="220" t="s">
        <v>733</v>
      </c>
      <c r="C2104" s="220" t="s">
        <v>734</v>
      </c>
      <c r="D2104" s="220" t="s">
        <v>182</v>
      </c>
      <c r="E2104" s="220" t="s">
        <v>221</v>
      </c>
      <c r="F2104" s="220">
        <v>1.1000000000000001</v>
      </c>
      <c r="G2104" s="37">
        <v>2.2000000000000002</v>
      </c>
      <c r="H2104" s="36">
        <f t="shared" si="24"/>
        <v>2.42</v>
      </c>
      <c r="I2104" s="220"/>
      <c r="J2104" s="220"/>
      <c r="K2104" s="220"/>
      <c r="L2104" s="220"/>
      <c r="M2104" s="220"/>
      <c r="N2104" s="220"/>
      <c r="O2104" s="220"/>
      <c r="P2104" s="220"/>
      <c r="Q2104" s="220"/>
      <c r="R2104" s="220"/>
      <c r="S2104" s="220"/>
      <c r="T2104" s="220"/>
      <c r="U2104" s="220"/>
      <c r="V2104" s="220"/>
      <c r="W2104" s="220"/>
      <c r="X2104" s="220"/>
      <c r="Y2104" s="220"/>
      <c r="Z2104" s="220"/>
      <c r="AA2104" s="220"/>
      <c r="AB2104" s="220"/>
      <c r="AC2104" s="220"/>
      <c r="AD2104" s="220"/>
      <c r="AE2104" s="220"/>
      <c r="AF2104" s="220"/>
      <c r="AG2104" s="220"/>
      <c r="AH2104" s="220"/>
      <c r="AI2104" s="220"/>
      <c r="AJ2104" s="220"/>
      <c r="AK2104" s="220"/>
      <c r="AL2104" s="220"/>
      <c r="AM2104" s="220"/>
      <c r="AN2104" s="220"/>
      <c r="AO2104" s="220"/>
      <c r="AP2104" s="220"/>
      <c r="AQ2104" s="220"/>
      <c r="AR2104" s="220"/>
      <c r="AS2104" s="220"/>
      <c r="AT2104" s="220"/>
      <c r="AU2104" s="220"/>
      <c r="AV2104" s="220"/>
      <c r="AW2104" s="220"/>
      <c r="AX2104" s="220"/>
      <c r="AY2104" s="220"/>
      <c r="AZ2104" s="220"/>
      <c r="BA2104" s="220"/>
      <c r="BB2104" s="220"/>
      <c r="BC2104" s="220"/>
      <c r="BD2104" s="220"/>
      <c r="BE2104" s="220"/>
      <c r="BF2104" s="220"/>
      <c r="BG2104" s="220"/>
      <c r="BH2104" s="220"/>
      <c r="BI2104" s="220"/>
      <c r="BJ2104" s="220"/>
      <c r="BK2104" s="220"/>
      <c r="BL2104" s="220"/>
      <c r="BM2104" s="220"/>
      <c r="BN2104" s="220"/>
      <c r="BO2104" s="220"/>
      <c r="BP2104" s="220"/>
      <c r="BQ2104" s="220"/>
      <c r="BR2104" s="220"/>
      <c r="BS2104" s="220"/>
      <c r="BT2104" s="220"/>
      <c r="BU2104" s="220"/>
      <c r="BV2104" s="220"/>
      <c r="BW2104" s="220"/>
      <c r="BX2104" s="220"/>
      <c r="BY2104" s="220"/>
      <c r="BZ2104" s="220"/>
      <c r="CA2104" s="220"/>
      <c r="CB2104" s="220"/>
      <c r="CC2104" s="220"/>
      <c r="CD2104" s="220"/>
      <c r="CE2104" s="220"/>
      <c r="CF2104" s="220"/>
      <c r="CG2104" s="220"/>
      <c r="CH2104" s="220"/>
      <c r="CI2104" s="220"/>
      <c r="CJ2104" s="220"/>
      <c r="CK2104" s="220"/>
      <c r="CL2104" s="220"/>
      <c r="CM2104" s="220"/>
      <c r="CN2104" s="220"/>
      <c r="CO2104" s="220"/>
      <c r="CP2104" s="220"/>
      <c r="CQ2104" s="220"/>
      <c r="CR2104" s="220"/>
      <c r="CS2104" s="220"/>
      <c r="CT2104" s="220"/>
      <c r="CU2104" s="220"/>
      <c r="CV2104" s="220"/>
      <c r="CW2104" s="220"/>
      <c r="CX2104" s="220"/>
      <c r="CY2104" s="220"/>
      <c r="CZ2104" s="220"/>
      <c r="DA2104" s="220"/>
      <c r="DB2104" s="220"/>
      <c r="DC2104" s="220"/>
      <c r="DD2104" s="220"/>
      <c r="DE2104" s="220"/>
      <c r="DF2104" s="220"/>
      <c r="DG2104" s="220"/>
      <c r="DH2104" s="220"/>
      <c r="DI2104" s="220"/>
      <c r="DJ2104" s="220"/>
      <c r="DK2104" s="220"/>
      <c r="DL2104" s="220"/>
      <c r="DM2104" s="220"/>
      <c r="DN2104" s="220"/>
      <c r="DO2104" s="220"/>
      <c r="DP2104" s="220"/>
      <c r="DQ2104" s="220"/>
      <c r="DR2104" s="220"/>
      <c r="DS2104" s="220"/>
      <c r="DT2104" s="220"/>
      <c r="DU2104" s="220"/>
      <c r="DV2104" s="220"/>
      <c r="DW2104" s="220"/>
      <c r="DX2104" s="220"/>
      <c r="DY2104" s="220"/>
      <c r="DZ2104" s="220"/>
      <c r="EA2104" s="220"/>
      <c r="EB2104" s="220"/>
      <c r="EC2104" s="220"/>
      <c r="ED2104" s="220"/>
      <c r="EE2104" s="220"/>
      <c r="EF2104" s="220"/>
      <c r="EG2104" s="220"/>
      <c r="EH2104" s="220"/>
      <c r="EI2104" s="220"/>
      <c r="EJ2104" s="220"/>
      <c r="EK2104" s="220"/>
      <c r="EL2104" s="220"/>
      <c r="EM2104" s="220"/>
      <c r="EN2104" s="220"/>
      <c r="EO2104" s="220"/>
      <c r="EP2104" s="220"/>
      <c r="EQ2104" s="220"/>
      <c r="ER2104" s="220"/>
      <c r="ES2104" s="220"/>
      <c r="ET2104" s="220"/>
      <c r="EU2104" s="220"/>
      <c r="EV2104" s="220"/>
      <c r="EW2104" s="220"/>
      <c r="EX2104" s="220"/>
      <c r="EY2104" s="220"/>
      <c r="EZ2104" s="220"/>
      <c r="FA2104" s="220"/>
      <c r="FB2104" s="220"/>
      <c r="FC2104" s="220"/>
      <c r="FD2104" s="220"/>
      <c r="FE2104" s="220"/>
      <c r="FF2104" s="220"/>
      <c r="FG2104" s="220"/>
      <c r="FH2104" s="220"/>
      <c r="FI2104" s="220"/>
      <c r="FJ2104" s="220"/>
      <c r="FK2104" s="220"/>
      <c r="FL2104" s="220"/>
      <c r="FM2104" s="220"/>
      <c r="FN2104" s="220"/>
      <c r="FO2104" s="220"/>
      <c r="FP2104" s="220"/>
      <c r="FQ2104" s="220"/>
      <c r="FR2104" s="220"/>
      <c r="FS2104" s="220"/>
      <c r="FT2104" s="220"/>
      <c r="FU2104" s="220"/>
      <c r="FV2104" s="220"/>
      <c r="FW2104" s="220"/>
      <c r="FX2104" s="220"/>
      <c r="FY2104" s="220"/>
      <c r="FZ2104" s="220"/>
      <c r="GA2104" s="220"/>
      <c r="GB2104" s="220"/>
      <c r="GC2104" s="220"/>
      <c r="GD2104" s="220"/>
      <c r="GE2104" s="220"/>
      <c r="GF2104" s="220"/>
      <c r="GG2104" s="220"/>
      <c r="GH2104" s="220"/>
      <c r="GI2104" s="220"/>
      <c r="GJ2104" s="220"/>
      <c r="GK2104" s="220"/>
      <c r="GL2104" s="220"/>
      <c r="GM2104" s="220"/>
      <c r="GN2104" s="220"/>
      <c r="GO2104" s="220"/>
      <c r="GP2104" s="220"/>
      <c r="GQ2104" s="220"/>
      <c r="GR2104" s="220"/>
      <c r="GS2104" s="220"/>
      <c r="GT2104" s="220"/>
      <c r="GU2104" s="220"/>
      <c r="GV2104" s="220"/>
      <c r="GW2104" s="220"/>
      <c r="GX2104" s="220"/>
      <c r="GY2104" s="220"/>
      <c r="GZ2104" s="220"/>
      <c r="HA2104" s="220"/>
      <c r="HB2104" s="220"/>
      <c r="HC2104" s="220"/>
      <c r="HD2104" s="220"/>
      <c r="HE2104" s="220"/>
      <c r="HF2104" s="220"/>
      <c r="HG2104" s="220"/>
      <c r="HH2104" s="220"/>
      <c r="HI2104" s="220"/>
      <c r="HJ2104" s="220"/>
      <c r="HK2104" s="220"/>
      <c r="HL2104" s="220"/>
      <c r="HM2104" s="220"/>
      <c r="HN2104" s="220"/>
      <c r="HO2104" s="220"/>
      <c r="HP2104" s="220"/>
      <c r="HQ2104" s="220"/>
      <c r="HR2104" s="220"/>
      <c r="HS2104" s="220"/>
      <c r="HT2104" s="220"/>
      <c r="HU2104" s="220"/>
      <c r="HV2104" s="220"/>
      <c r="HW2104" s="220"/>
      <c r="HX2104" s="220"/>
      <c r="HY2104" s="220"/>
      <c r="HZ2104" s="220"/>
      <c r="IA2104" s="220"/>
      <c r="IB2104" s="220"/>
      <c r="IC2104" s="220"/>
      <c r="ID2104" s="220"/>
      <c r="IE2104" s="220"/>
      <c r="IF2104" s="220"/>
      <c r="IG2104" s="220"/>
      <c r="IH2104" s="220"/>
      <c r="II2104" s="220"/>
      <c r="IJ2104" s="220"/>
      <c r="IK2104" s="220"/>
      <c r="IL2104" s="220"/>
      <c r="IM2104" s="220"/>
      <c r="IN2104" s="220"/>
      <c r="IO2104" s="220"/>
      <c r="IP2104" s="220"/>
      <c r="IQ2104" s="220"/>
      <c r="IR2104" s="220"/>
      <c r="IS2104" s="220"/>
      <c r="IT2104" s="220"/>
      <c r="IU2104" s="220"/>
      <c r="IV2104" s="220"/>
      <c r="IW2104" s="220"/>
      <c r="IX2104" s="220"/>
      <c r="IY2104" s="220"/>
      <c r="IZ2104" s="220"/>
      <c r="JA2104" s="220"/>
      <c r="JB2104" s="220"/>
      <c r="JC2104" s="220"/>
      <c r="JD2104" s="220"/>
      <c r="JE2104" s="220"/>
      <c r="JF2104" s="220"/>
      <c r="JG2104" s="220"/>
      <c r="JH2104" s="220"/>
      <c r="JI2104" s="220"/>
      <c r="JJ2104" s="220"/>
      <c r="JK2104" s="220"/>
      <c r="JL2104" s="220"/>
      <c r="JM2104" s="220"/>
      <c r="JN2104" s="220"/>
      <c r="JO2104" s="220"/>
      <c r="JP2104" s="220"/>
      <c r="JQ2104" s="220"/>
      <c r="JR2104" s="220"/>
      <c r="JS2104" s="220"/>
      <c r="JT2104" s="220"/>
      <c r="JU2104" s="220"/>
      <c r="JV2104" s="220"/>
      <c r="JW2104" s="220"/>
      <c r="JX2104" s="220"/>
      <c r="JY2104" s="220"/>
      <c r="JZ2104" s="220"/>
      <c r="KA2104" s="220"/>
      <c r="KB2104" s="220"/>
      <c r="KC2104" s="220"/>
      <c r="KD2104" s="220"/>
      <c r="KE2104" s="220"/>
      <c r="KF2104" s="220"/>
      <c r="KG2104" s="220"/>
      <c r="KH2104" s="220"/>
      <c r="KI2104" s="220"/>
      <c r="KJ2104" s="220"/>
      <c r="KK2104" s="220"/>
      <c r="KL2104" s="220"/>
      <c r="KM2104" s="220"/>
      <c r="KN2104" s="220"/>
      <c r="KO2104" s="220"/>
      <c r="KP2104" s="220"/>
      <c r="KQ2104" s="220"/>
      <c r="KR2104" s="220"/>
      <c r="KS2104" s="220"/>
      <c r="KT2104" s="220"/>
      <c r="KU2104" s="220"/>
      <c r="KV2104" s="220"/>
      <c r="KW2104" s="220"/>
      <c r="KX2104" s="220"/>
      <c r="KY2104" s="220"/>
      <c r="KZ2104" s="220"/>
      <c r="LA2104" s="220"/>
      <c r="LB2104" s="220"/>
      <c r="LC2104" s="220"/>
      <c r="LD2104" s="220"/>
      <c r="LE2104" s="220"/>
      <c r="LF2104" s="220"/>
      <c r="LG2104" s="220"/>
      <c r="LH2104" s="220"/>
      <c r="LI2104" s="220"/>
      <c r="LJ2104" s="220"/>
      <c r="LK2104" s="220"/>
      <c r="LL2104" s="220"/>
      <c r="LM2104" s="220"/>
      <c r="LN2104" s="220"/>
      <c r="LO2104" s="220"/>
      <c r="LP2104" s="220"/>
      <c r="LQ2104" s="220"/>
      <c r="LR2104" s="220"/>
      <c r="LS2104" s="220"/>
      <c r="LT2104" s="220"/>
      <c r="LU2104" s="220"/>
      <c r="LV2104" s="220"/>
      <c r="LW2104" s="220"/>
      <c r="LX2104" s="220"/>
      <c r="LY2104" s="220"/>
      <c r="LZ2104" s="220"/>
      <c r="MA2104" s="220"/>
      <c r="MB2104" s="220"/>
      <c r="MC2104" s="220"/>
      <c r="MD2104" s="220"/>
      <c r="ME2104" s="220"/>
      <c r="MF2104" s="220"/>
      <c r="MG2104" s="220"/>
      <c r="MH2104" s="220"/>
      <c r="MI2104" s="220"/>
      <c r="MJ2104" s="220"/>
      <c r="MK2104" s="220"/>
      <c r="ML2104" s="220"/>
      <c r="MM2104" s="220"/>
      <c r="MN2104" s="220"/>
      <c r="MO2104" s="220"/>
      <c r="MP2104" s="220"/>
      <c r="MQ2104" s="220"/>
      <c r="MR2104" s="220"/>
      <c r="MS2104" s="220"/>
      <c r="MT2104" s="220"/>
      <c r="MU2104" s="220"/>
      <c r="MV2104" s="220"/>
      <c r="MW2104" s="220"/>
      <c r="MX2104" s="220"/>
      <c r="MY2104" s="220"/>
      <c r="MZ2104" s="220"/>
      <c r="NA2104" s="220"/>
      <c r="NB2104" s="220"/>
      <c r="NC2104" s="220"/>
      <c r="ND2104" s="220"/>
      <c r="NE2104" s="220"/>
      <c r="NF2104" s="220"/>
      <c r="NG2104" s="220"/>
      <c r="NH2104" s="220"/>
      <c r="NI2104" s="220"/>
      <c r="NJ2104" s="220"/>
      <c r="NK2104" s="220"/>
      <c r="NL2104" s="220"/>
      <c r="NM2104" s="220"/>
      <c r="NN2104" s="220"/>
      <c r="NO2104" s="220"/>
      <c r="NP2104" s="220"/>
      <c r="NQ2104" s="220"/>
      <c r="NR2104" s="220"/>
      <c r="NS2104" s="220"/>
      <c r="NT2104" s="220"/>
      <c r="NU2104" s="220"/>
      <c r="NV2104" s="220"/>
      <c r="NW2104" s="220"/>
      <c r="NX2104" s="220"/>
      <c r="NY2104" s="220"/>
      <c r="NZ2104" s="220"/>
      <c r="OA2104" s="220"/>
      <c r="OB2104" s="220"/>
      <c r="OC2104" s="220"/>
      <c r="OD2104" s="220"/>
      <c r="OE2104" s="220"/>
      <c r="OF2104" s="220"/>
      <c r="OG2104" s="220"/>
      <c r="OH2104" s="220"/>
      <c r="OI2104" s="220"/>
      <c r="OJ2104" s="220"/>
      <c r="OK2104" s="220"/>
      <c r="OL2104" s="220"/>
      <c r="OM2104" s="220"/>
      <c r="ON2104" s="220"/>
      <c r="OO2104" s="220"/>
      <c r="OP2104" s="220"/>
      <c r="OQ2104" s="220"/>
      <c r="OR2104" s="220"/>
      <c r="OS2104" s="220"/>
      <c r="OT2104" s="220"/>
      <c r="OU2104" s="220"/>
      <c r="OV2104" s="220"/>
      <c r="OW2104" s="220"/>
      <c r="OX2104" s="220"/>
      <c r="OY2104" s="220"/>
      <c r="OZ2104" s="220"/>
      <c r="PA2104" s="220"/>
      <c r="PB2104" s="220"/>
      <c r="PC2104" s="220"/>
      <c r="PD2104" s="220"/>
      <c r="PE2104" s="220"/>
      <c r="PF2104" s="220"/>
      <c r="PG2104" s="220"/>
      <c r="PH2104" s="220"/>
      <c r="PI2104" s="220"/>
      <c r="PJ2104" s="220"/>
      <c r="PK2104" s="220"/>
      <c r="PL2104" s="220"/>
      <c r="PM2104" s="220"/>
      <c r="PN2104" s="220"/>
      <c r="PO2104" s="220"/>
      <c r="PP2104" s="220"/>
      <c r="PQ2104" s="220"/>
      <c r="PR2104" s="220"/>
      <c r="PS2104" s="220"/>
      <c r="PT2104" s="220"/>
      <c r="PU2104" s="220"/>
      <c r="PV2104" s="220"/>
      <c r="PW2104" s="220"/>
      <c r="PX2104" s="220"/>
      <c r="PY2104" s="220"/>
      <c r="PZ2104" s="220"/>
      <c r="QA2104" s="220"/>
      <c r="QB2104" s="220"/>
      <c r="QC2104" s="220"/>
      <c r="QD2104" s="220"/>
      <c r="QE2104" s="220"/>
      <c r="QF2104" s="220"/>
      <c r="QG2104" s="220"/>
      <c r="QH2104" s="220"/>
      <c r="QI2104" s="220"/>
      <c r="QJ2104" s="220"/>
      <c r="QK2104" s="220"/>
      <c r="QL2104" s="220"/>
      <c r="QM2104" s="220"/>
      <c r="QN2104" s="220"/>
      <c r="QO2104" s="220"/>
      <c r="QP2104" s="220"/>
      <c r="QQ2104" s="220"/>
      <c r="QR2104" s="220"/>
      <c r="QS2104" s="220"/>
      <c r="QT2104" s="220"/>
      <c r="QU2104" s="220"/>
      <c r="QV2104" s="220"/>
      <c r="QW2104" s="220"/>
      <c r="QX2104" s="220"/>
      <c r="QY2104" s="220"/>
      <c r="QZ2104" s="220"/>
      <c r="RA2104" s="220"/>
      <c r="RB2104" s="220"/>
      <c r="RC2104" s="220"/>
      <c r="RD2104" s="220"/>
      <c r="RE2104" s="220"/>
      <c r="RF2104" s="220"/>
      <c r="RG2104" s="220"/>
      <c r="RH2104" s="220"/>
      <c r="RI2104" s="220"/>
      <c r="RJ2104" s="220"/>
      <c r="RK2104" s="220"/>
      <c r="RL2104" s="220"/>
      <c r="RM2104" s="220"/>
      <c r="RN2104" s="220"/>
      <c r="RO2104" s="220"/>
      <c r="RP2104" s="220"/>
      <c r="RQ2104" s="220"/>
      <c r="RR2104" s="220"/>
      <c r="RS2104" s="220"/>
      <c r="RT2104" s="220"/>
      <c r="RU2104" s="220"/>
      <c r="RV2104" s="220"/>
      <c r="RW2104" s="220"/>
      <c r="RX2104" s="220"/>
      <c r="RY2104" s="220"/>
      <c r="RZ2104" s="220"/>
      <c r="SA2104" s="220"/>
      <c r="SB2104" s="220"/>
      <c r="SC2104" s="220"/>
      <c r="SD2104" s="220"/>
      <c r="SE2104" s="220"/>
      <c r="SF2104" s="220"/>
      <c r="SG2104" s="220"/>
      <c r="SH2104" s="220"/>
      <c r="SI2104" s="220"/>
      <c r="SJ2104" s="220"/>
      <c r="SK2104" s="220"/>
      <c r="SL2104" s="220"/>
      <c r="SM2104" s="220"/>
      <c r="SN2104" s="220"/>
      <c r="SO2104" s="220"/>
      <c r="SP2104" s="220"/>
      <c r="SQ2104" s="220"/>
      <c r="SR2104" s="220"/>
      <c r="SS2104" s="220"/>
      <c r="ST2104" s="220"/>
      <c r="SU2104" s="220"/>
      <c r="SV2104" s="220"/>
      <c r="SW2104" s="220"/>
      <c r="SX2104" s="220"/>
      <c r="SY2104" s="220"/>
      <c r="SZ2104" s="220"/>
      <c r="TA2104" s="220"/>
      <c r="TB2104" s="220"/>
      <c r="TC2104" s="220"/>
      <c r="TD2104" s="220"/>
      <c r="TE2104" s="220"/>
      <c r="TF2104" s="220"/>
      <c r="TG2104" s="220"/>
      <c r="TH2104" s="220"/>
      <c r="TI2104" s="220"/>
      <c r="TJ2104" s="220"/>
      <c r="TK2104" s="220"/>
      <c r="TL2104" s="220"/>
      <c r="TM2104" s="220"/>
      <c r="TN2104" s="220"/>
      <c r="TO2104" s="220"/>
      <c r="TP2104" s="220"/>
      <c r="TQ2104" s="220"/>
      <c r="TR2104" s="220"/>
      <c r="TS2104" s="220"/>
      <c r="TT2104" s="220"/>
      <c r="TU2104" s="220"/>
      <c r="TV2104" s="220"/>
      <c r="TW2104" s="220"/>
      <c r="TX2104" s="220"/>
      <c r="TY2104" s="220"/>
      <c r="TZ2104" s="220"/>
      <c r="UA2104" s="220"/>
      <c r="UB2104" s="220"/>
      <c r="UC2104" s="220"/>
      <c r="UD2104" s="220"/>
      <c r="UE2104" s="220"/>
      <c r="UF2104" s="220"/>
      <c r="UG2104" s="220"/>
      <c r="UH2104" s="220"/>
      <c r="UI2104" s="220"/>
      <c r="UJ2104" s="220"/>
      <c r="UK2104" s="220"/>
      <c r="UL2104" s="220"/>
      <c r="UM2104" s="220"/>
      <c r="UN2104" s="220"/>
      <c r="UO2104" s="220"/>
      <c r="UP2104" s="220"/>
      <c r="UQ2104" s="220"/>
      <c r="UR2104" s="220"/>
      <c r="US2104" s="220"/>
      <c r="UT2104" s="220"/>
      <c r="UU2104" s="220"/>
      <c r="UV2104" s="220"/>
      <c r="UW2104" s="220"/>
      <c r="UX2104" s="220"/>
      <c r="UY2104" s="220"/>
      <c r="UZ2104" s="220"/>
      <c r="VA2104" s="220"/>
      <c r="VB2104" s="220"/>
      <c r="VC2104" s="220"/>
      <c r="VD2104" s="220"/>
      <c r="VE2104" s="220"/>
      <c r="VF2104" s="220"/>
      <c r="VG2104" s="220"/>
      <c r="VH2104" s="220"/>
      <c r="VI2104" s="220"/>
      <c r="VJ2104" s="220"/>
      <c r="VK2104" s="220"/>
      <c r="VL2104" s="220"/>
      <c r="VM2104" s="220"/>
      <c r="VN2104" s="220"/>
      <c r="VO2104" s="220"/>
      <c r="VP2104" s="220"/>
      <c r="VQ2104" s="220"/>
      <c r="VR2104" s="220"/>
      <c r="VS2104" s="220"/>
      <c r="VT2104" s="220"/>
      <c r="VU2104" s="220"/>
      <c r="VV2104" s="220"/>
      <c r="VW2104" s="220"/>
      <c r="VX2104" s="220"/>
      <c r="VY2104" s="220"/>
      <c r="VZ2104" s="220"/>
      <c r="WA2104" s="220"/>
      <c r="WB2104" s="220"/>
      <c r="WC2104" s="220"/>
      <c r="WD2104" s="220"/>
      <c r="WE2104" s="220"/>
      <c r="WF2104" s="220"/>
      <c r="WG2104" s="220"/>
      <c r="WH2104" s="220"/>
      <c r="WI2104" s="220"/>
      <c r="WJ2104" s="220"/>
      <c r="WK2104" s="220"/>
      <c r="WL2104" s="220"/>
      <c r="WM2104" s="220"/>
      <c r="WN2104" s="220"/>
      <c r="WO2104" s="220"/>
      <c r="WP2104" s="220"/>
      <c r="WQ2104" s="220"/>
      <c r="WR2104" s="220"/>
      <c r="WS2104" s="220"/>
      <c r="WT2104" s="220"/>
      <c r="WU2104" s="220"/>
      <c r="WV2104" s="220"/>
      <c r="WW2104" s="220"/>
      <c r="WX2104" s="220"/>
      <c r="WY2104" s="220"/>
      <c r="WZ2104" s="220"/>
      <c r="XA2104" s="220"/>
      <c r="XB2104" s="220"/>
      <c r="XC2104" s="220"/>
      <c r="XD2104" s="220"/>
      <c r="XE2104" s="220"/>
      <c r="XF2104" s="220"/>
      <c r="XG2104" s="220"/>
      <c r="XH2104" s="220"/>
      <c r="XI2104" s="220"/>
      <c r="XJ2104" s="220"/>
      <c r="XK2104" s="220"/>
      <c r="XL2104" s="220"/>
      <c r="XM2104" s="220"/>
      <c r="XN2104" s="220"/>
      <c r="XO2104" s="220"/>
      <c r="XP2104" s="220"/>
      <c r="XQ2104" s="220"/>
      <c r="XR2104" s="220"/>
      <c r="XS2104" s="220"/>
      <c r="XT2104" s="220"/>
      <c r="XU2104" s="220"/>
      <c r="XV2104" s="220"/>
      <c r="XW2104" s="220"/>
      <c r="XX2104" s="220"/>
      <c r="XY2104" s="220"/>
      <c r="XZ2104" s="220"/>
      <c r="YA2104" s="220"/>
      <c r="YB2104" s="220"/>
      <c r="YC2104" s="220"/>
      <c r="YD2104" s="220"/>
      <c r="YE2104" s="220"/>
      <c r="YF2104" s="220"/>
      <c r="YG2104" s="220"/>
      <c r="YH2104" s="220"/>
      <c r="YI2104" s="220"/>
      <c r="YJ2104" s="220"/>
      <c r="YK2104" s="220"/>
      <c r="YL2104" s="220"/>
      <c r="YM2104" s="220"/>
      <c r="YN2104" s="220"/>
      <c r="YO2104" s="220"/>
      <c r="YP2104" s="220"/>
      <c r="YQ2104" s="220"/>
      <c r="YR2104" s="220"/>
      <c r="YS2104" s="220"/>
      <c r="YT2104" s="220"/>
      <c r="YU2104" s="220"/>
      <c r="YV2104" s="220"/>
      <c r="YW2104" s="220"/>
      <c r="YX2104" s="220"/>
      <c r="YY2104" s="220"/>
      <c r="YZ2104" s="220"/>
      <c r="ZA2104" s="220"/>
      <c r="ZB2104" s="220"/>
      <c r="ZC2104" s="220"/>
      <c r="ZD2104" s="220"/>
      <c r="ZE2104" s="220"/>
      <c r="ZF2104" s="220"/>
      <c r="ZG2104" s="220"/>
      <c r="ZH2104" s="220"/>
      <c r="ZI2104" s="220"/>
      <c r="ZJ2104" s="220"/>
      <c r="ZK2104" s="220"/>
      <c r="ZL2104" s="220"/>
      <c r="ZM2104" s="220"/>
      <c r="ZN2104" s="220"/>
      <c r="ZO2104" s="220"/>
      <c r="ZP2104" s="220"/>
      <c r="ZQ2104" s="220"/>
      <c r="ZR2104" s="220"/>
      <c r="ZS2104" s="220"/>
      <c r="ZT2104" s="220"/>
      <c r="ZU2104" s="220"/>
      <c r="ZV2104" s="220"/>
      <c r="ZW2104" s="220"/>
      <c r="ZX2104" s="220"/>
      <c r="ZY2104" s="220"/>
      <c r="ZZ2104" s="220"/>
      <c r="AAA2104" s="220"/>
      <c r="AAB2104" s="220"/>
      <c r="AAC2104" s="220"/>
      <c r="AAD2104" s="220"/>
      <c r="AAE2104" s="220"/>
      <c r="AAF2104" s="220"/>
      <c r="AAG2104" s="220"/>
      <c r="AAH2104" s="220"/>
      <c r="AAI2104" s="220"/>
      <c r="AAJ2104" s="220"/>
      <c r="AAK2104" s="220"/>
      <c r="AAL2104" s="220"/>
      <c r="AAM2104" s="220"/>
      <c r="AAN2104" s="220"/>
      <c r="AAO2104" s="220"/>
      <c r="AAP2104" s="220"/>
      <c r="AAQ2104" s="220"/>
      <c r="AAR2104" s="220"/>
      <c r="AAS2104" s="220"/>
      <c r="AAT2104" s="220"/>
      <c r="AAU2104" s="220"/>
      <c r="AAV2104" s="220"/>
      <c r="AAW2104" s="220"/>
      <c r="AAX2104" s="220"/>
      <c r="AAY2104" s="220"/>
      <c r="AAZ2104" s="220"/>
      <c r="ABA2104" s="220"/>
      <c r="ABB2104" s="220"/>
      <c r="ABC2104" s="220"/>
      <c r="ABD2104" s="220"/>
      <c r="ABE2104" s="220"/>
      <c r="ABF2104" s="220"/>
      <c r="ABG2104" s="220"/>
      <c r="ABH2104" s="220"/>
      <c r="ABI2104" s="220"/>
      <c r="ABJ2104" s="220"/>
      <c r="ABK2104" s="220"/>
      <c r="ABL2104" s="220"/>
      <c r="ABM2104" s="220"/>
      <c r="ABN2104" s="220"/>
      <c r="ABO2104" s="220"/>
      <c r="ABP2104" s="220"/>
      <c r="ABQ2104" s="220"/>
      <c r="ABR2104" s="220"/>
      <c r="ABS2104" s="220"/>
      <c r="ABT2104" s="220"/>
      <c r="ABU2104" s="220"/>
      <c r="ABV2104" s="220"/>
      <c r="ABW2104" s="220"/>
      <c r="ABX2104" s="220"/>
      <c r="ABY2104" s="220"/>
      <c r="ABZ2104" s="220"/>
      <c r="ACA2104" s="220"/>
      <c r="ACB2104" s="220"/>
      <c r="ACC2104" s="220"/>
      <c r="ACD2104" s="220"/>
      <c r="ACE2104" s="220"/>
      <c r="ACF2104" s="220"/>
      <c r="ACG2104" s="220"/>
      <c r="ACH2104" s="220"/>
      <c r="ACI2104" s="220"/>
      <c r="ACJ2104" s="220"/>
      <c r="ACK2104" s="220"/>
      <c r="ACL2104" s="220"/>
      <c r="ACM2104" s="220"/>
      <c r="ACN2104" s="220"/>
      <c r="ACO2104" s="220"/>
      <c r="ACP2104" s="220"/>
      <c r="ACQ2104" s="220"/>
      <c r="ACR2104" s="220"/>
      <c r="ACS2104" s="220"/>
      <c r="ACT2104" s="220"/>
      <c r="ACU2104" s="220"/>
      <c r="ACV2104" s="220"/>
      <c r="ACW2104" s="220"/>
      <c r="ACX2104" s="220"/>
      <c r="ACY2104" s="220"/>
      <c r="ACZ2104" s="220"/>
      <c r="ADA2104" s="220"/>
      <c r="ADB2104" s="220"/>
      <c r="ADC2104" s="220"/>
      <c r="ADD2104" s="220"/>
      <c r="ADE2104" s="220"/>
      <c r="ADF2104" s="220"/>
      <c r="ADG2104" s="220"/>
      <c r="ADH2104" s="220"/>
      <c r="ADI2104" s="220"/>
      <c r="ADJ2104" s="220"/>
      <c r="ADK2104" s="220"/>
      <c r="ADL2104" s="220"/>
      <c r="ADM2104" s="220"/>
      <c r="ADN2104" s="220"/>
      <c r="ADO2104" s="220"/>
      <c r="ADP2104" s="220"/>
      <c r="ADQ2104" s="220"/>
      <c r="ADR2104" s="220"/>
      <c r="ADS2104" s="220"/>
      <c r="ADT2104" s="220"/>
      <c r="ADU2104" s="220"/>
      <c r="ADV2104" s="220"/>
      <c r="ADW2104" s="220"/>
      <c r="ADX2104" s="220"/>
      <c r="ADY2104" s="220"/>
      <c r="ADZ2104" s="220"/>
      <c r="AEA2104" s="220"/>
      <c r="AEB2104" s="220"/>
      <c r="AEC2104" s="220"/>
      <c r="AED2104" s="220"/>
      <c r="AEE2104" s="220"/>
      <c r="AEF2104" s="220"/>
      <c r="AEG2104" s="220"/>
      <c r="AEH2104" s="220"/>
      <c r="AEI2104" s="220"/>
      <c r="AEJ2104" s="220"/>
      <c r="AEK2104" s="220"/>
      <c r="AEL2104" s="220"/>
      <c r="AEM2104" s="220"/>
      <c r="AEN2104" s="220"/>
      <c r="AEO2104" s="220"/>
      <c r="AEP2104" s="220"/>
      <c r="AEQ2104" s="220"/>
      <c r="AER2104" s="220"/>
      <c r="AES2104" s="220"/>
      <c r="AET2104" s="220"/>
      <c r="AEU2104" s="220"/>
      <c r="AEV2104" s="220"/>
      <c r="AEW2104" s="220"/>
      <c r="AEX2104" s="220"/>
      <c r="AEY2104" s="220"/>
      <c r="AEZ2104" s="220"/>
      <c r="AFA2104" s="220"/>
      <c r="AFB2104" s="220"/>
      <c r="AFC2104" s="220"/>
      <c r="AFD2104" s="220"/>
      <c r="AFE2104" s="220"/>
      <c r="AFF2104" s="220"/>
      <c r="AFG2104" s="220"/>
      <c r="AFH2104" s="220"/>
      <c r="AFI2104" s="220"/>
      <c r="AFJ2104" s="220"/>
      <c r="AFK2104" s="220"/>
      <c r="AFL2104" s="220"/>
      <c r="AFM2104" s="220"/>
      <c r="AFN2104" s="220"/>
      <c r="AFO2104" s="220"/>
      <c r="AFP2104" s="220"/>
      <c r="AFQ2104" s="220"/>
      <c r="AFR2104" s="220"/>
      <c r="AFS2104" s="220"/>
      <c r="AFT2104" s="220"/>
      <c r="AFU2104" s="220"/>
      <c r="AFV2104" s="220"/>
      <c r="AFW2104" s="220"/>
      <c r="AFX2104" s="220"/>
      <c r="AFY2104" s="220"/>
      <c r="AFZ2104" s="220"/>
      <c r="AGA2104" s="220"/>
      <c r="AGB2104" s="220"/>
      <c r="AGC2104" s="220"/>
      <c r="AGD2104" s="220"/>
      <c r="AGE2104" s="220"/>
      <c r="AGF2104" s="220"/>
      <c r="AGG2104" s="220"/>
      <c r="AGH2104" s="220"/>
      <c r="AGI2104" s="220"/>
      <c r="AGJ2104" s="220"/>
      <c r="AGK2104" s="220"/>
      <c r="AGL2104" s="220"/>
      <c r="AGM2104" s="220"/>
      <c r="AGN2104" s="220"/>
      <c r="AGO2104" s="220"/>
      <c r="AGP2104" s="220"/>
      <c r="AGQ2104" s="220"/>
      <c r="AGR2104" s="220"/>
      <c r="AGS2104" s="220"/>
      <c r="AGT2104" s="220"/>
      <c r="AGU2104" s="220"/>
      <c r="AGV2104" s="220"/>
      <c r="AGW2104" s="220"/>
      <c r="AGX2104" s="220"/>
      <c r="AGY2104" s="220"/>
      <c r="AGZ2104" s="220"/>
      <c r="AHA2104" s="220"/>
      <c r="AHB2104" s="220"/>
      <c r="AHC2104" s="220"/>
      <c r="AHD2104" s="220"/>
      <c r="AHE2104" s="220"/>
      <c r="AHF2104" s="220"/>
      <c r="AHG2104" s="220"/>
      <c r="AHH2104" s="220"/>
      <c r="AHI2104" s="220"/>
      <c r="AHJ2104" s="220"/>
      <c r="AHK2104" s="220"/>
      <c r="AHL2104" s="220"/>
      <c r="AHM2104" s="220"/>
      <c r="AHN2104" s="220"/>
      <c r="AHO2104" s="220"/>
      <c r="AHP2104" s="220"/>
      <c r="AHQ2104" s="220"/>
      <c r="AHR2104" s="220"/>
      <c r="AHS2104" s="220"/>
      <c r="AHT2104" s="220"/>
      <c r="AHU2104" s="220"/>
      <c r="AHV2104" s="220"/>
      <c r="AHW2104" s="220"/>
      <c r="AHX2104" s="220"/>
      <c r="AHY2104" s="220"/>
      <c r="AHZ2104" s="220"/>
      <c r="AIA2104" s="220"/>
      <c r="AIB2104" s="220"/>
      <c r="AIC2104" s="220"/>
      <c r="AID2104" s="220"/>
      <c r="AIE2104" s="220"/>
      <c r="AIF2104" s="220"/>
      <c r="AIG2104" s="220"/>
      <c r="AIH2104" s="220"/>
      <c r="AII2104" s="220"/>
      <c r="AIJ2104" s="220"/>
      <c r="AIK2104" s="220"/>
      <c r="AIL2104" s="220"/>
      <c r="AIM2104" s="220"/>
      <c r="AIN2104" s="220"/>
      <c r="AIO2104" s="220"/>
      <c r="AIP2104" s="220"/>
      <c r="AIQ2104" s="220"/>
      <c r="AIR2104" s="220"/>
      <c r="AIS2104" s="220"/>
      <c r="AIT2104" s="220"/>
      <c r="AIU2104" s="220"/>
      <c r="AIV2104" s="220"/>
      <c r="AIW2104" s="220"/>
      <c r="AIX2104" s="220"/>
      <c r="AIY2104" s="220"/>
      <c r="AIZ2104" s="220"/>
      <c r="AJA2104" s="220"/>
      <c r="AJB2104" s="220"/>
      <c r="AJC2104" s="220"/>
      <c r="AJD2104" s="220"/>
      <c r="AJE2104" s="220"/>
      <c r="AJF2104" s="220"/>
      <c r="AJG2104" s="220"/>
      <c r="AJH2104" s="220"/>
      <c r="AJI2104" s="220"/>
      <c r="AJJ2104" s="220"/>
      <c r="AJK2104" s="220"/>
      <c r="AJL2104" s="220"/>
      <c r="AJM2104" s="220"/>
      <c r="AJN2104" s="220"/>
      <c r="AJO2104" s="220"/>
      <c r="AJP2104" s="220"/>
      <c r="AJQ2104" s="220"/>
      <c r="AJR2104" s="220"/>
      <c r="AJS2104" s="220"/>
      <c r="AJT2104" s="220"/>
      <c r="AJU2104" s="220"/>
      <c r="AJV2104" s="220"/>
      <c r="AJW2104" s="220"/>
      <c r="AJX2104" s="220"/>
      <c r="AJY2104" s="220"/>
      <c r="AJZ2104" s="220"/>
      <c r="AKA2104" s="220"/>
      <c r="AKB2104" s="220"/>
      <c r="AKC2104" s="220"/>
      <c r="AKD2104" s="220"/>
      <c r="AKE2104" s="220"/>
      <c r="AKF2104" s="220"/>
      <c r="AKG2104" s="220"/>
      <c r="AKH2104" s="220"/>
      <c r="AKI2104" s="220"/>
      <c r="AKJ2104" s="220"/>
      <c r="AKK2104" s="220"/>
      <c r="AKL2104" s="220"/>
      <c r="AKM2104" s="220"/>
      <c r="AKN2104" s="220"/>
      <c r="AKO2104" s="220"/>
      <c r="AKP2104" s="220"/>
      <c r="AKQ2104" s="220"/>
      <c r="AKR2104" s="220"/>
      <c r="AKS2104" s="220"/>
      <c r="AKT2104" s="220"/>
      <c r="AKU2104" s="220"/>
      <c r="AKV2104" s="220"/>
      <c r="AKW2104" s="220"/>
      <c r="AKX2104" s="220"/>
      <c r="AKY2104" s="220"/>
      <c r="AKZ2104" s="220"/>
      <c r="ALA2104" s="220"/>
      <c r="ALB2104" s="220"/>
      <c r="ALC2104" s="220"/>
      <c r="ALD2104" s="220"/>
      <c r="ALE2104" s="220"/>
      <c r="ALF2104" s="220"/>
      <c r="ALG2104" s="220"/>
      <c r="ALH2104" s="220"/>
      <c r="ALI2104" s="220"/>
      <c r="ALJ2104" s="220"/>
      <c r="ALK2104" s="220"/>
      <c r="ALL2104" s="220"/>
      <c r="ALM2104" s="220"/>
      <c r="ALN2104" s="220"/>
      <c r="ALO2104" s="220"/>
      <c r="ALP2104" s="220"/>
      <c r="ALQ2104" s="220"/>
      <c r="ALR2104" s="220"/>
      <c r="ALS2104" s="220"/>
      <c r="ALT2104" s="220"/>
      <c r="ALU2104" s="220"/>
      <c r="ALV2104" s="220"/>
      <c r="ALW2104" s="220"/>
      <c r="ALX2104" s="220"/>
      <c r="ALY2104" s="220"/>
      <c r="ALZ2104" s="220"/>
      <c r="AMA2104" s="220"/>
      <c r="AMB2104" s="220"/>
      <c r="AMC2104" s="220"/>
      <c r="AMD2104" s="220"/>
      <c r="AME2104" s="220"/>
      <c r="AMF2104" s="220"/>
      <c r="AMG2104" s="220"/>
      <c r="AMH2104" s="220"/>
      <c r="AMI2104" s="220"/>
      <c r="AMJ2104" s="220"/>
      <c r="AMK2104" s="220"/>
      <c r="AML2104" s="220"/>
      <c r="AMM2104" s="220"/>
      <c r="AMN2104" s="220"/>
      <c r="AMO2104" s="220"/>
      <c r="AMP2104" s="220"/>
      <c r="AMQ2104" s="220"/>
      <c r="AMR2104" s="220"/>
      <c r="AMS2104" s="220"/>
      <c r="AMT2104" s="220"/>
      <c r="AMU2104" s="220"/>
      <c r="AMV2104" s="220"/>
      <c r="AMW2104" s="220"/>
      <c r="AMX2104" s="220"/>
      <c r="AMY2104" s="220"/>
      <c r="AMZ2104" s="220"/>
      <c r="ANA2104" s="220"/>
      <c r="ANB2104" s="220"/>
      <c r="ANC2104" s="220"/>
      <c r="AND2104" s="220"/>
      <c r="ANE2104" s="220"/>
      <c r="ANF2104" s="220"/>
      <c r="ANG2104" s="220"/>
      <c r="ANH2104" s="220"/>
      <c r="ANI2104" s="220"/>
      <c r="ANJ2104" s="220"/>
      <c r="ANK2104" s="220"/>
      <c r="ANL2104" s="220"/>
      <c r="ANM2104" s="220"/>
      <c r="ANN2104" s="220"/>
      <c r="ANO2104" s="220"/>
      <c r="ANP2104" s="220"/>
      <c r="ANQ2104" s="220"/>
      <c r="ANR2104" s="220"/>
      <c r="ANS2104" s="220"/>
      <c r="ANT2104" s="220"/>
      <c r="ANU2104" s="220"/>
      <c r="ANV2104" s="220"/>
      <c r="ANW2104" s="220"/>
      <c r="ANX2104" s="220"/>
      <c r="ANY2104" s="220"/>
      <c r="ANZ2104" s="220"/>
      <c r="AOA2104" s="220"/>
      <c r="AOB2104" s="220"/>
      <c r="AOC2104" s="220"/>
      <c r="AOD2104" s="220"/>
      <c r="AOE2104" s="220"/>
      <c r="AOF2104" s="220"/>
      <c r="AOG2104" s="220"/>
      <c r="AOH2104" s="220"/>
      <c r="AOI2104" s="220"/>
      <c r="AOJ2104" s="220"/>
      <c r="AOK2104" s="220"/>
      <c r="AOL2104" s="220"/>
      <c r="AOM2104" s="220"/>
      <c r="AON2104" s="220"/>
      <c r="AOO2104" s="220"/>
      <c r="AOP2104" s="220"/>
      <c r="AOQ2104" s="220"/>
      <c r="AOR2104" s="220"/>
      <c r="AOS2104" s="220"/>
      <c r="AOT2104" s="220"/>
      <c r="AOU2104" s="220"/>
      <c r="AOV2104" s="220"/>
      <c r="AOW2104" s="220"/>
      <c r="AOX2104" s="220"/>
      <c r="AOY2104" s="220"/>
      <c r="AOZ2104" s="220"/>
      <c r="APA2104" s="220"/>
      <c r="APB2104" s="220"/>
      <c r="APC2104" s="220"/>
      <c r="APD2104" s="220"/>
      <c r="APE2104" s="220"/>
      <c r="APF2104" s="220"/>
      <c r="APG2104" s="220"/>
      <c r="APH2104" s="220"/>
      <c r="API2104" s="220"/>
      <c r="APJ2104" s="220"/>
      <c r="APK2104" s="220"/>
      <c r="APL2104" s="220"/>
      <c r="APM2104" s="220"/>
      <c r="APN2104" s="220"/>
      <c r="APO2104" s="220"/>
      <c r="APP2104" s="220"/>
      <c r="APQ2104" s="220"/>
      <c r="APR2104" s="220"/>
      <c r="APS2104" s="220"/>
      <c r="APT2104" s="220"/>
      <c r="APU2104" s="220"/>
      <c r="APV2104" s="220"/>
      <c r="APW2104" s="220"/>
      <c r="APX2104" s="220"/>
      <c r="APY2104" s="220"/>
      <c r="APZ2104" s="220"/>
      <c r="AQA2104" s="220"/>
      <c r="AQB2104" s="220"/>
      <c r="AQC2104" s="220"/>
      <c r="AQD2104" s="220"/>
      <c r="AQE2104" s="220"/>
      <c r="AQF2104" s="220"/>
      <c r="AQG2104" s="220"/>
      <c r="AQH2104" s="220"/>
      <c r="AQI2104" s="220"/>
      <c r="AQJ2104" s="220"/>
      <c r="AQK2104" s="220"/>
      <c r="AQL2104" s="220"/>
      <c r="AQM2104" s="220"/>
      <c r="AQN2104" s="220"/>
      <c r="AQO2104" s="220"/>
      <c r="AQP2104" s="220"/>
      <c r="AQQ2104" s="220"/>
      <c r="AQR2104" s="220"/>
      <c r="AQS2104" s="220"/>
      <c r="AQT2104" s="220"/>
      <c r="AQU2104" s="220"/>
      <c r="AQV2104" s="220"/>
      <c r="AQW2104" s="220"/>
      <c r="AQX2104" s="220"/>
      <c r="AQY2104" s="220"/>
      <c r="AQZ2104" s="220"/>
      <c r="ARA2104" s="220"/>
      <c r="ARB2104" s="220"/>
      <c r="ARC2104" s="220"/>
      <c r="ARD2104" s="220"/>
      <c r="ARE2104" s="220"/>
      <c r="ARF2104" s="220"/>
      <c r="ARG2104" s="220"/>
      <c r="ARH2104" s="220"/>
      <c r="ARI2104" s="220"/>
      <c r="ARJ2104" s="220"/>
      <c r="ARK2104" s="220"/>
      <c r="ARL2104" s="220"/>
      <c r="ARM2104" s="220"/>
      <c r="ARN2104" s="220"/>
      <c r="ARO2104" s="220"/>
      <c r="ARP2104" s="220"/>
      <c r="ARQ2104" s="220"/>
      <c r="ARR2104" s="220"/>
      <c r="ARS2104" s="220"/>
      <c r="ART2104" s="220"/>
      <c r="ARU2104" s="220"/>
      <c r="ARV2104" s="220"/>
      <c r="ARW2104" s="220"/>
      <c r="ARX2104" s="220"/>
      <c r="ARY2104" s="220"/>
      <c r="ARZ2104" s="220"/>
      <c r="ASA2104" s="220"/>
      <c r="ASB2104" s="220"/>
      <c r="ASC2104" s="220"/>
      <c r="ASD2104" s="220"/>
      <c r="ASE2104" s="220"/>
      <c r="ASF2104" s="220"/>
      <c r="ASG2104" s="220"/>
      <c r="ASH2104" s="220"/>
      <c r="ASI2104" s="220"/>
      <c r="ASJ2104" s="220"/>
      <c r="ASK2104" s="220"/>
      <c r="ASL2104" s="220"/>
      <c r="ASM2104" s="220"/>
      <c r="ASN2104" s="220"/>
      <c r="ASO2104" s="220"/>
      <c r="ASP2104" s="220"/>
      <c r="ASQ2104" s="220"/>
      <c r="ASR2104" s="220"/>
      <c r="ASS2104" s="220"/>
      <c r="AST2104" s="220"/>
      <c r="ASU2104" s="220"/>
      <c r="ASV2104" s="220"/>
      <c r="ASW2104" s="220"/>
      <c r="ASX2104" s="220"/>
      <c r="ASY2104" s="220"/>
      <c r="ASZ2104" s="220"/>
      <c r="ATA2104" s="220"/>
      <c r="ATB2104" s="220"/>
      <c r="ATC2104" s="220"/>
      <c r="ATD2104" s="220"/>
      <c r="ATE2104" s="220"/>
      <c r="ATF2104" s="220"/>
      <c r="ATG2104" s="220"/>
      <c r="ATH2104" s="220"/>
      <c r="ATI2104" s="220"/>
      <c r="ATJ2104" s="220"/>
      <c r="ATK2104" s="220"/>
      <c r="ATL2104" s="220"/>
      <c r="ATM2104" s="220"/>
      <c r="ATN2104" s="220"/>
      <c r="ATO2104" s="220"/>
      <c r="ATP2104" s="220"/>
      <c r="ATQ2104" s="220"/>
      <c r="ATR2104" s="220"/>
      <c r="ATS2104" s="220"/>
      <c r="ATT2104" s="220"/>
      <c r="ATU2104" s="220"/>
      <c r="ATV2104" s="220"/>
      <c r="ATW2104" s="220"/>
      <c r="ATX2104" s="220"/>
      <c r="ATY2104" s="220"/>
      <c r="ATZ2104" s="220"/>
      <c r="AUA2104" s="220"/>
      <c r="AUB2104" s="220"/>
      <c r="AUC2104" s="220"/>
      <c r="AUD2104" s="220"/>
      <c r="AUE2104" s="220"/>
      <c r="AUF2104" s="220"/>
      <c r="AUG2104" s="220"/>
      <c r="AUH2104" s="220"/>
      <c r="AUI2104" s="220"/>
      <c r="AUJ2104" s="220"/>
      <c r="AUK2104" s="220"/>
      <c r="AUL2104" s="220"/>
      <c r="AUM2104" s="220"/>
      <c r="AUN2104" s="220"/>
      <c r="AUO2104" s="220"/>
      <c r="AUP2104" s="220"/>
      <c r="AUQ2104" s="220"/>
      <c r="AUR2104" s="220"/>
      <c r="AUS2104" s="220"/>
      <c r="AUT2104" s="220"/>
      <c r="AUU2104" s="220"/>
      <c r="AUV2104" s="220"/>
      <c r="AUW2104" s="220"/>
      <c r="AUX2104" s="220"/>
      <c r="AUY2104" s="220"/>
      <c r="AUZ2104" s="220"/>
      <c r="AVA2104" s="220"/>
      <c r="AVB2104" s="220"/>
      <c r="AVC2104" s="220"/>
      <c r="AVD2104" s="220"/>
      <c r="AVE2104" s="220"/>
      <c r="AVF2104" s="220"/>
      <c r="AVG2104" s="220"/>
      <c r="AVH2104" s="220"/>
      <c r="AVI2104" s="220"/>
      <c r="AVJ2104" s="220"/>
      <c r="AVK2104" s="220"/>
      <c r="AVL2104" s="220"/>
      <c r="AVM2104" s="220"/>
      <c r="AVN2104" s="220"/>
      <c r="AVO2104" s="220"/>
      <c r="AVP2104" s="220"/>
      <c r="AVQ2104" s="220"/>
      <c r="AVR2104" s="220"/>
      <c r="AVS2104" s="220"/>
      <c r="AVT2104" s="220"/>
      <c r="AVU2104" s="220"/>
      <c r="AVV2104" s="220"/>
      <c r="AVW2104" s="220"/>
      <c r="AVX2104" s="220"/>
      <c r="AVY2104" s="220"/>
      <c r="AVZ2104" s="220"/>
      <c r="AWA2104" s="220"/>
      <c r="AWB2104" s="220"/>
      <c r="AWC2104" s="220"/>
      <c r="AWD2104" s="220"/>
      <c r="AWE2104" s="220"/>
      <c r="AWF2104" s="220"/>
      <c r="AWG2104" s="220"/>
      <c r="AWH2104" s="220"/>
      <c r="AWI2104" s="220"/>
      <c r="AWJ2104" s="220"/>
      <c r="AWK2104" s="220"/>
      <c r="AWL2104" s="220"/>
      <c r="AWM2104" s="220"/>
      <c r="AWN2104" s="220"/>
      <c r="AWO2104" s="220"/>
      <c r="AWP2104" s="220"/>
      <c r="AWQ2104" s="220"/>
      <c r="AWR2104" s="220"/>
      <c r="AWS2104" s="220"/>
      <c r="AWT2104" s="220"/>
      <c r="AWU2104" s="220"/>
      <c r="AWV2104" s="220"/>
      <c r="AWW2104" s="220"/>
      <c r="AWX2104" s="220"/>
      <c r="AWY2104" s="220"/>
      <c r="AWZ2104" s="220"/>
      <c r="AXA2104" s="220"/>
      <c r="AXB2104" s="220"/>
      <c r="AXC2104" s="220"/>
      <c r="AXD2104" s="220"/>
      <c r="AXE2104" s="220"/>
      <c r="AXF2104" s="220"/>
      <c r="AXG2104" s="220"/>
      <c r="AXH2104" s="220"/>
      <c r="AXI2104" s="220"/>
      <c r="AXJ2104" s="220"/>
      <c r="AXK2104" s="220"/>
      <c r="AXL2104" s="220"/>
      <c r="AXM2104" s="220"/>
      <c r="AXN2104" s="220"/>
      <c r="AXO2104" s="220"/>
      <c r="AXP2104" s="220"/>
      <c r="AXQ2104" s="220"/>
      <c r="AXR2104" s="220"/>
      <c r="AXS2104" s="220"/>
      <c r="AXT2104" s="220"/>
      <c r="AXU2104" s="220"/>
      <c r="AXV2104" s="220"/>
      <c r="AXW2104" s="220"/>
      <c r="AXX2104" s="220"/>
      <c r="AXY2104" s="220"/>
      <c r="AXZ2104" s="220"/>
      <c r="AYA2104" s="220"/>
      <c r="AYB2104" s="220"/>
      <c r="AYC2104" s="220"/>
      <c r="AYD2104" s="220"/>
      <c r="AYE2104" s="220"/>
      <c r="AYF2104" s="220"/>
      <c r="AYG2104" s="220"/>
      <c r="AYH2104" s="220"/>
      <c r="AYI2104" s="220"/>
      <c r="AYJ2104" s="220"/>
      <c r="AYK2104" s="220"/>
      <c r="AYL2104" s="220"/>
      <c r="AYM2104" s="220"/>
      <c r="AYN2104" s="220"/>
      <c r="AYO2104" s="220"/>
      <c r="AYP2104" s="220"/>
      <c r="AYQ2104" s="220"/>
      <c r="AYR2104" s="220"/>
      <c r="AYS2104" s="220"/>
      <c r="AYT2104" s="220"/>
      <c r="AYU2104" s="220"/>
      <c r="AYV2104" s="220"/>
      <c r="AYW2104" s="220"/>
      <c r="AYX2104" s="220"/>
      <c r="AYY2104" s="220"/>
      <c r="AYZ2104" s="220"/>
      <c r="AZA2104" s="220"/>
      <c r="AZB2104" s="220"/>
      <c r="AZC2104" s="220"/>
      <c r="AZD2104" s="220"/>
      <c r="AZE2104" s="220"/>
      <c r="AZF2104" s="220"/>
      <c r="AZG2104" s="220"/>
      <c r="AZH2104" s="220"/>
      <c r="AZI2104" s="220"/>
      <c r="AZJ2104" s="220"/>
      <c r="AZK2104" s="220"/>
      <c r="AZL2104" s="220"/>
      <c r="AZM2104" s="220"/>
      <c r="AZN2104" s="220"/>
      <c r="AZO2104" s="220"/>
      <c r="AZP2104" s="220"/>
      <c r="AZQ2104" s="220"/>
      <c r="AZR2104" s="220"/>
      <c r="AZS2104" s="220"/>
      <c r="AZT2104" s="220"/>
      <c r="AZU2104" s="220"/>
      <c r="AZV2104" s="220"/>
      <c r="AZW2104" s="220"/>
      <c r="AZX2104" s="220"/>
      <c r="AZY2104" s="220"/>
      <c r="AZZ2104" s="220"/>
      <c r="BAA2104" s="220"/>
      <c r="BAB2104" s="220"/>
      <c r="BAC2104" s="220"/>
      <c r="BAD2104" s="220"/>
      <c r="BAE2104" s="220"/>
      <c r="BAF2104" s="220"/>
      <c r="BAG2104" s="220"/>
      <c r="BAH2104" s="220"/>
      <c r="BAI2104" s="220"/>
      <c r="BAJ2104" s="220"/>
      <c r="BAK2104" s="220"/>
      <c r="BAL2104" s="220"/>
      <c r="BAM2104" s="220"/>
      <c r="BAN2104" s="220"/>
      <c r="BAO2104" s="220"/>
      <c r="BAP2104" s="220"/>
      <c r="BAQ2104" s="220"/>
      <c r="BAR2104" s="220"/>
      <c r="BAS2104" s="220"/>
      <c r="BAT2104" s="220"/>
      <c r="BAU2104" s="220"/>
      <c r="BAV2104" s="220"/>
      <c r="BAW2104" s="220"/>
      <c r="BAX2104" s="220"/>
      <c r="BAY2104" s="220"/>
      <c r="BAZ2104" s="220"/>
      <c r="BBA2104" s="220"/>
      <c r="BBB2104" s="220"/>
      <c r="BBC2104" s="220"/>
      <c r="BBD2104" s="220"/>
      <c r="BBE2104" s="220"/>
      <c r="BBF2104" s="220"/>
      <c r="BBG2104" s="220"/>
      <c r="BBH2104" s="220"/>
      <c r="BBI2104" s="220"/>
      <c r="BBJ2104" s="220"/>
      <c r="BBK2104" s="220"/>
      <c r="BBL2104" s="220"/>
      <c r="BBM2104" s="220"/>
      <c r="BBN2104" s="220"/>
      <c r="BBO2104" s="220"/>
      <c r="BBP2104" s="220"/>
      <c r="BBQ2104" s="220"/>
      <c r="BBR2104" s="220"/>
      <c r="BBS2104" s="220"/>
      <c r="BBT2104" s="220"/>
      <c r="BBU2104" s="220"/>
      <c r="BBV2104" s="220"/>
      <c r="BBW2104" s="220"/>
      <c r="BBX2104" s="220"/>
      <c r="BBY2104" s="220"/>
      <c r="BBZ2104" s="220"/>
      <c r="BCA2104" s="220"/>
      <c r="BCB2104" s="220"/>
      <c r="BCC2104" s="220"/>
      <c r="BCD2104" s="220"/>
      <c r="BCE2104" s="220"/>
      <c r="BCF2104" s="220"/>
      <c r="BCG2104" s="220"/>
      <c r="BCH2104" s="220"/>
      <c r="BCI2104" s="220"/>
      <c r="BCJ2104" s="220"/>
      <c r="BCK2104" s="220"/>
      <c r="BCL2104" s="220"/>
      <c r="BCM2104" s="220"/>
      <c r="BCN2104" s="220"/>
      <c r="BCO2104" s="220"/>
      <c r="BCP2104" s="220"/>
      <c r="BCQ2104" s="220"/>
      <c r="BCR2104" s="220"/>
      <c r="BCS2104" s="220"/>
      <c r="BCT2104" s="220"/>
      <c r="BCU2104" s="220"/>
      <c r="BCV2104" s="220"/>
      <c r="BCW2104" s="220"/>
      <c r="BCX2104" s="220"/>
      <c r="BCY2104" s="220"/>
      <c r="BCZ2104" s="220"/>
      <c r="BDA2104" s="220"/>
      <c r="BDB2104" s="220"/>
      <c r="BDC2104" s="220"/>
      <c r="BDD2104" s="220"/>
      <c r="BDE2104" s="220"/>
      <c r="BDF2104" s="220"/>
      <c r="BDG2104" s="220"/>
      <c r="BDH2104" s="220"/>
      <c r="BDI2104" s="220"/>
      <c r="BDJ2104" s="220"/>
      <c r="BDK2104" s="220"/>
      <c r="BDL2104" s="220"/>
      <c r="BDM2104" s="220"/>
      <c r="BDN2104" s="220"/>
      <c r="BDO2104" s="220"/>
      <c r="BDP2104" s="220"/>
      <c r="BDQ2104" s="220"/>
      <c r="BDR2104" s="220"/>
      <c r="BDS2104" s="220"/>
      <c r="BDT2104" s="220"/>
      <c r="BDU2104" s="220"/>
      <c r="BDV2104" s="220"/>
      <c r="BDW2104" s="220"/>
      <c r="BDX2104" s="220"/>
      <c r="BDY2104" s="220"/>
      <c r="BDZ2104" s="220"/>
      <c r="BEA2104" s="220"/>
      <c r="BEB2104" s="220"/>
      <c r="BEC2104" s="220"/>
      <c r="BED2104" s="220"/>
      <c r="BEE2104" s="220"/>
      <c r="BEF2104" s="220"/>
      <c r="BEG2104" s="220"/>
      <c r="BEH2104" s="220"/>
      <c r="BEI2104" s="220"/>
      <c r="BEJ2104" s="220"/>
      <c r="BEK2104" s="220"/>
      <c r="BEL2104" s="220"/>
      <c r="BEM2104" s="220"/>
      <c r="BEN2104" s="220"/>
      <c r="BEO2104" s="220"/>
      <c r="BEP2104" s="220"/>
      <c r="BEQ2104" s="220"/>
      <c r="BER2104" s="220"/>
      <c r="BES2104" s="220"/>
      <c r="BET2104" s="220"/>
      <c r="BEU2104" s="220"/>
      <c r="BEV2104" s="220"/>
      <c r="BEW2104" s="220"/>
      <c r="BEX2104" s="220"/>
      <c r="BEY2104" s="220"/>
      <c r="BEZ2104" s="220"/>
      <c r="BFA2104" s="220"/>
      <c r="BFB2104" s="220"/>
      <c r="BFC2104" s="220"/>
      <c r="BFD2104" s="220"/>
      <c r="BFE2104" s="220"/>
      <c r="BFF2104" s="220"/>
      <c r="BFG2104" s="220"/>
      <c r="BFH2104" s="220"/>
      <c r="BFI2104" s="220"/>
      <c r="BFJ2104" s="220"/>
      <c r="BFK2104" s="220"/>
      <c r="BFL2104" s="220"/>
      <c r="BFM2104" s="220"/>
      <c r="BFN2104" s="220"/>
      <c r="BFO2104" s="220"/>
      <c r="BFP2104" s="220"/>
      <c r="BFQ2104" s="220"/>
      <c r="BFR2104" s="220"/>
      <c r="BFS2104" s="220"/>
      <c r="BFT2104" s="220"/>
      <c r="BFU2104" s="220"/>
      <c r="BFV2104" s="220"/>
      <c r="BFW2104" s="220"/>
      <c r="BFX2104" s="220"/>
      <c r="BFY2104" s="220"/>
      <c r="BFZ2104" s="220"/>
      <c r="BGA2104" s="220"/>
      <c r="BGB2104" s="220"/>
      <c r="BGC2104" s="220"/>
      <c r="BGD2104" s="220"/>
      <c r="BGE2104" s="220"/>
      <c r="BGF2104" s="220"/>
      <c r="BGG2104" s="220"/>
      <c r="BGH2104" s="220"/>
      <c r="BGI2104" s="220"/>
      <c r="BGJ2104" s="220"/>
      <c r="BGK2104" s="220"/>
      <c r="BGL2104" s="220"/>
      <c r="BGM2104" s="220"/>
      <c r="BGN2104" s="220"/>
      <c r="BGO2104" s="220"/>
      <c r="BGP2104" s="220"/>
      <c r="BGQ2104" s="220"/>
      <c r="BGR2104" s="220"/>
      <c r="BGS2104" s="220"/>
      <c r="BGT2104" s="220"/>
      <c r="BGU2104" s="220"/>
      <c r="BGV2104" s="220"/>
      <c r="BGW2104" s="220"/>
      <c r="BGX2104" s="220"/>
      <c r="BGY2104" s="220"/>
      <c r="BGZ2104" s="220"/>
      <c r="BHA2104" s="220"/>
      <c r="BHB2104" s="220"/>
      <c r="BHC2104" s="220"/>
      <c r="BHD2104" s="220"/>
      <c r="BHE2104" s="220"/>
      <c r="BHF2104" s="220"/>
      <c r="BHG2104" s="220"/>
      <c r="BHH2104" s="220"/>
      <c r="BHI2104" s="220"/>
      <c r="BHJ2104" s="220"/>
      <c r="BHK2104" s="220"/>
      <c r="BHL2104" s="220"/>
      <c r="BHM2104" s="220"/>
      <c r="BHN2104" s="220"/>
      <c r="BHO2104" s="220"/>
      <c r="BHP2104" s="220"/>
      <c r="BHQ2104" s="220"/>
      <c r="BHR2104" s="220"/>
      <c r="BHS2104" s="220"/>
      <c r="BHT2104" s="220"/>
      <c r="BHU2104" s="220"/>
      <c r="BHV2104" s="220"/>
      <c r="BHW2104" s="220"/>
      <c r="BHX2104" s="220"/>
      <c r="BHY2104" s="220"/>
      <c r="BHZ2104" s="220"/>
      <c r="BIA2104" s="220"/>
      <c r="BIB2104" s="220"/>
      <c r="BIC2104" s="220"/>
      <c r="BID2104" s="220"/>
      <c r="BIE2104" s="220"/>
      <c r="BIF2104" s="220"/>
      <c r="BIG2104" s="220"/>
      <c r="BIH2104" s="220"/>
      <c r="BII2104" s="220"/>
      <c r="BIJ2104" s="220"/>
      <c r="BIK2104" s="220"/>
      <c r="BIL2104" s="220"/>
      <c r="BIM2104" s="220"/>
      <c r="BIN2104" s="220"/>
      <c r="BIO2104" s="220"/>
      <c r="BIP2104" s="220"/>
      <c r="BIQ2104" s="220"/>
      <c r="BIR2104" s="220"/>
      <c r="BIS2104" s="220"/>
      <c r="BIT2104" s="220"/>
      <c r="BIU2104" s="220"/>
      <c r="BIV2104" s="220"/>
      <c r="BIW2104" s="220"/>
      <c r="BIX2104" s="220"/>
      <c r="BIY2104" s="220"/>
      <c r="BIZ2104" s="220"/>
      <c r="BJA2104" s="220"/>
      <c r="BJB2104" s="220"/>
      <c r="BJC2104" s="220"/>
      <c r="BJD2104" s="220"/>
      <c r="BJE2104" s="220"/>
      <c r="BJF2104" s="220"/>
      <c r="BJG2104" s="220"/>
      <c r="BJH2104" s="220"/>
      <c r="BJI2104" s="220"/>
      <c r="BJJ2104" s="220"/>
      <c r="BJK2104" s="220"/>
      <c r="BJL2104" s="220"/>
      <c r="BJM2104" s="220"/>
      <c r="BJN2104" s="220"/>
      <c r="BJO2104" s="220"/>
      <c r="BJP2104" s="220"/>
      <c r="BJQ2104" s="220"/>
      <c r="BJR2104" s="220"/>
      <c r="BJS2104" s="220"/>
      <c r="BJT2104" s="220"/>
      <c r="BJU2104" s="220"/>
      <c r="BJV2104" s="220"/>
      <c r="BJW2104" s="220"/>
      <c r="BJX2104" s="220"/>
      <c r="BJY2104" s="220"/>
      <c r="BJZ2104" s="220"/>
      <c r="BKA2104" s="220"/>
      <c r="BKB2104" s="220"/>
      <c r="BKC2104" s="220"/>
      <c r="BKD2104" s="220"/>
      <c r="BKE2104" s="220"/>
      <c r="BKF2104" s="220"/>
      <c r="BKG2104" s="220"/>
      <c r="BKH2104" s="220"/>
      <c r="BKI2104" s="220"/>
      <c r="BKJ2104" s="220"/>
      <c r="BKK2104" s="220"/>
      <c r="BKL2104" s="220"/>
      <c r="BKM2104" s="220"/>
      <c r="BKN2104" s="220"/>
      <c r="BKO2104" s="220"/>
      <c r="BKP2104" s="220"/>
      <c r="BKQ2104" s="220"/>
      <c r="BKR2104" s="220"/>
      <c r="BKS2104" s="220"/>
      <c r="BKT2104" s="220"/>
      <c r="BKU2104" s="220"/>
      <c r="BKV2104" s="220"/>
      <c r="BKW2104" s="220"/>
      <c r="BKX2104" s="220"/>
      <c r="BKY2104" s="220"/>
      <c r="BKZ2104" s="220"/>
      <c r="BLA2104" s="220"/>
      <c r="BLB2104" s="220"/>
      <c r="BLC2104" s="220"/>
      <c r="BLD2104" s="220"/>
      <c r="BLE2104" s="220"/>
      <c r="BLF2104" s="220"/>
      <c r="BLG2104" s="220"/>
      <c r="BLH2104" s="220"/>
      <c r="BLI2104" s="220"/>
      <c r="BLJ2104" s="220"/>
      <c r="BLK2104" s="220"/>
      <c r="BLL2104" s="220"/>
      <c r="BLM2104" s="220"/>
      <c r="BLN2104" s="220"/>
      <c r="BLO2104" s="220"/>
      <c r="BLP2104" s="220"/>
      <c r="BLQ2104" s="220"/>
      <c r="BLR2104" s="220"/>
      <c r="BLS2104" s="220"/>
      <c r="BLT2104" s="220"/>
      <c r="BLU2104" s="220"/>
      <c r="BLV2104" s="220"/>
      <c r="BLW2104" s="220"/>
      <c r="BLX2104" s="220"/>
      <c r="BLY2104" s="220"/>
      <c r="BLZ2104" s="220"/>
      <c r="BMA2104" s="220"/>
      <c r="BMB2104" s="220"/>
      <c r="BMC2104" s="220"/>
      <c r="BMD2104" s="220"/>
      <c r="BME2104" s="220"/>
      <c r="BMF2104" s="220"/>
      <c r="BMG2104" s="220"/>
      <c r="BMH2104" s="220"/>
      <c r="BMI2104" s="220"/>
      <c r="BMJ2104" s="220"/>
      <c r="BMK2104" s="220"/>
      <c r="BML2104" s="220"/>
      <c r="BMM2104" s="220"/>
      <c r="BMN2104" s="220"/>
      <c r="BMO2104" s="220"/>
      <c r="BMP2104" s="220"/>
      <c r="BMQ2104" s="220"/>
      <c r="BMR2104" s="220"/>
      <c r="BMS2104" s="220"/>
      <c r="BMT2104" s="220"/>
      <c r="BMU2104" s="220"/>
      <c r="BMV2104" s="220"/>
      <c r="BMW2104" s="220"/>
      <c r="BMX2104" s="220"/>
      <c r="BMY2104" s="220"/>
      <c r="BMZ2104" s="220"/>
      <c r="BNA2104" s="220"/>
      <c r="BNB2104" s="220"/>
      <c r="BNC2104" s="220"/>
      <c r="BND2104" s="220"/>
      <c r="BNE2104" s="220"/>
      <c r="BNF2104" s="220"/>
      <c r="BNG2104" s="220"/>
      <c r="BNH2104" s="220"/>
      <c r="BNI2104" s="220"/>
      <c r="BNJ2104" s="220"/>
      <c r="BNK2104" s="220"/>
      <c r="BNL2104" s="220"/>
      <c r="BNM2104" s="220"/>
      <c r="BNN2104" s="220"/>
      <c r="BNO2104" s="220"/>
      <c r="BNP2104" s="220"/>
      <c r="BNQ2104" s="220"/>
      <c r="BNR2104" s="220"/>
      <c r="BNS2104" s="220"/>
      <c r="BNT2104" s="220"/>
      <c r="BNU2104" s="220"/>
      <c r="BNV2104" s="220"/>
      <c r="BNW2104" s="220"/>
      <c r="BNX2104" s="220"/>
      <c r="BNY2104" s="220"/>
      <c r="BNZ2104" s="220"/>
      <c r="BOA2104" s="220"/>
      <c r="BOB2104" s="220"/>
      <c r="BOC2104" s="220"/>
      <c r="BOD2104" s="220"/>
      <c r="BOE2104" s="220"/>
      <c r="BOF2104" s="220"/>
      <c r="BOG2104" s="220"/>
      <c r="BOH2104" s="220"/>
      <c r="BOI2104" s="220"/>
      <c r="BOJ2104" s="220"/>
      <c r="BOK2104" s="220"/>
      <c r="BOL2104" s="220"/>
      <c r="BOM2104" s="220"/>
      <c r="BON2104" s="220"/>
      <c r="BOO2104" s="220"/>
      <c r="BOP2104" s="220"/>
      <c r="BOQ2104" s="220"/>
      <c r="BOR2104" s="220"/>
      <c r="BOS2104" s="220"/>
      <c r="BOT2104" s="220"/>
      <c r="BOU2104" s="220"/>
      <c r="BOV2104" s="220"/>
      <c r="BOW2104" s="220"/>
      <c r="BOX2104" s="220"/>
      <c r="BOY2104" s="220"/>
      <c r="BOZ2104" s="220"/>
      <c r="BPA2104" s="220"/>
      <c r="BPB2104" s="220"/>
      <c r="BPC2104" s="220"/>
      <c r="BPD2104" s="220"/>
      <c r="BPE2104" s="220"/>
      <c r="BPF2104" s="220"/>
      <c r="BPG2104" s="220"/>
      <c r="BPH2104" s="220"/>
      <c r="BPI2104" s="220"/>
      <c r="BPJ2104" s="220"/>
      <c r="BPK2104" s="220"/>
      <c r="BPL2104" s="220"/>
      <c r="BPM2104" s="220"/>
      <c r="BPN2104" s="220"/>
      <c r="BPO2104" s="220"/>
      <c r="BPP2104" s="220"/>
      <c r="BPQ2104" s="220"/>
      <c r="BPR2104" s="220"/>
      <c r="BPS2104" s="220"/>
      <c r="BPT2104" s="220"/>
      <c r="BPU2104" s="220"/>
      <c r="BPV2104" s="220"/>
      <c r="BPW2104" s="220"/>
      <c r="BPX2104" s="220"/>
      <c r="BPY2104" s="220"/>
      <c r="BPZ2104" s="220"/>
      <c r="BQA2104" s="220"/>
      <c r="BQB2104" s="220"/>
      <c r="BQC2104" s="220"/>
      <c r="BQD2104" s="220"/>
      <c r="BQE2104" s="220"/>
      <c r="BQF2104" s="220"/>
      <c r="BQG2104" s="220"/>
      <c r="BQH2104" s="220"/>
      <c r="BQI2104" s="220"/>
      <c r="BQJ2104" s="220"/>
      <c r="BQK2104" s="220"/>
      <c r="BQL2104" s="220"/>
      <c r="BQM2104" s="220"/>
      <c r="BQN2104" s="220"/>
      <c r="BQO2104" s="220"/>
      <c r="BQP2104" s="220"/>
      <c r="BQQ2104" s="220"/>
      <c r="BQR2104" s="220"/>
      <c r="BQS2104" s="220"/>
      <c r="BQT2104" s="220"/>
      <c r="BQU2104" s="220"/>
      <c r="BQV2104" s="220"/>
      <c r="BQW2104" s="220"/>
      <c r="BQX2104" s="220"/>
      <c r="BQY2104" s="220"/>
      <c r="BQZ2104" s="220"/>
      <c r="BRA2104" s="220"/>
      <c r="BRB2104" s="220"/>
      <c r="BRC2104" s="220"/>
      <c r="BRD2104" s="220"/>
      <c r="BRE2104" s="220"/>
      <c r="BRF2104" s="220"/>
      <c r="BRG2104" s="220"/>
      <c r="BRH2104" s="220"/>
      <c r="BRI2104" s="220"/>
      <c r="BRJ2104" s="220"/>
      <c r="BRK2104" s="220"/>
      <c r="BRL2104" s="220"/>
      <c r="BRM2104" s="220"/>
      <c r="BRN2104" s="220"/>
      <c r="BRO2104" s="220"/>
      <c r="BRP2104" s="220"/>
      <c r="BRQ2104" s="220"/>
      <c r="BRR2104" s="220"/>
      <c r="BRS2104" s="220"/>
      <c r="BRT2104" s="220"/>
      <c r="BRU2104" s="220"/>
      <c r="BRV2104" s="220"/>
      <c r="BRW2104" s="220"/>
      <c r="BRX2104" s="220"/>
      <c r="BRY2104" s="220"/>
      <c r="BRZ2104" s="220"/>
      <c r="BSA2104" s="220"/>
      <c r="BSB2104" s="220"/>
      <c r="BSC2104" s="220"/>
      <c r="BSD2104" s="220"/>
      <c r="BSE2104" s="220"/>
      <c r="BSF2104" s="220"/>
      <c r="BSG2104" s="220"/>
      <c r="BSH2104" s="220"/>
      <c r="BSI2104" s="220"/>
      <c r="BSJ2104" s="220"/>
      <c r="BSK2104" s="220"/>
      <c r="BSL2104" s="220"/>
      <c r="BSM2104" s="220"/>
      <c r="BSN2104" s="220"/>
      <c r="BSO2104" s="220"/>
      <c r="BSP2104" s="220"/>
      <c r="BSQ2104" s="220"/>
      <c r="BSR2104" s="220"/>
      <c r="BSS2104" s="220"/>
      <c r="BST2104" s="220"/>
      <c r="BSU2104" s="220"/>
      <c r="BSV2104" s="220"/>
      <c r="BSW2104" s="220"/>
      <c r="BSX2104" s="220"/>
      <c r="BSY2104" s="220"/>
      <c r="BSZ2104" s="220"/>
      <c r="BTA2104" s="220"/>
      <c r="BTB2104" s="220"/>
      <c r="BTC2104" s="220"/>
      <c r="BTD2104" s="220"/>
      <c r="BTE2104" s="220"/>
      <c r="BTF2104" s="220"/>
      <c r="BTG2104" s="220"/>
      <c r="BTH2104" s="220"/>
      <c r="BTI2104" s="220"/>
      <c r="BTJ2104" s="220"/>
      <c r="BTK2104" s="220"/>
      <c r="BTL2104" s="220"/>
      <c r="BTM2104" s="220"/>
      <c r="BTN2104" s="220"/>
      <c r="BTO2104" s="220"/>
      <c r="BTP2104" s="220"/>
      <c r="BTQ2104" s="220"/>
      <c r="BTR2104" s="220"/>
      <c r="BTS2104" s="220"/>
      <c r="BTT2104" s="220"/>
      <c r="BTU2104" s="220"/>
      <c r="BTV2104" s="220"/>
      <c r="BTW2104" s="220"/>
      <c r="BTX2104" s="220"/>
      <c r="BTY2104" s="220"/>
      <c r="BTZ2104" s="220"/>
      <c r="BUA2104" s="220"/>
      <c r="BUB2104" s="220"/>
      <c r="BUC2104" s="220"/>
      <c r="BUD2104" s="220"/>
      <c r="BUE2104" s="220"/>
      <c r="BUF2104" s="220"/>
      <c r="BUG2104" s="220"/>
      <c r="BUH2104" s="220"/>
      <c r="BUI2104" s="220"/>
      <c r="BUJ2104" s="220"/>
      <c r="BUK2104" s="220"/>
      <c r="BUL2104" s="220"/>
      <c r="BUM2104" s="220"/>
      <c r="BUN2104" s="220"/>
      <c r="BUO2104" s="220"/>
      <c r="BUP2104" s="220"/>
      <c r="BUQ2104" s="220"/>
      <c r="BUR2104" s="220"/>
      <c r="BUS2104" s="220"/>
      <c r="BUT2104" s="220"/>
      <c r="BUU2104" s="220"/>
      <c r="BUV2104" s="220"/>
      <c r="BUW2104" s="220"/>
      <c r="BUX2104" s="220"/>
      <c r="BUY2104" s="220"/>
      <c r="BUZ2104" s="220"/>
      <c r="BVA2104" s="220"/>
      <c r="BVB2104" s="220"/>
      <c r="BVC2104" s="220"/>
      <c r="BVD2104" s="220"/>
      <c r="BVE2104" s="220"/>
      <c r="BVF2104" s="220"/>
      <c r="BVG2104" s="220"/>
      <c r="BVH2104" s="220"/>
      <c r="BVI2104" s="220"/>
      <c r="BVJ2104" s="220"/>
      <c r="BVK2104" s="220"/>
      <c r="BVL2104" s="220"/>
      <c r="BVM2104" s="220"/>
      <c r="BVN2104" s="220"/>
      <c r="BVO2104" s="220"/>
      <c r="BVP2104" s="220"/>
      <c r="BVQ2104" s="220"/>
      <c r="BVR2104" s="220"/>
      <c r="BVS2104" s="220"/>
      <c r="BVT2104" s="220"/>
      <c r="BVU2104" s="220"/>
      <c r="BVV2104" s="220"/>
      <c r="BVW2104" s="220"/>
      <c r="BVX2104" s="220"/>
      <c r="BVY2104" s="220"/>
      <c r="BVZ2104" s="220"/>
      <c r="BWA2104" s="220"/>
      <c r="BWB2104" s="220"/>
      <c r="BWC2104" s="220"/>
      <c r="BWD2104" s="220"/>
      <c r="BWE2104" s="220"/>
      <c r="BWF2104" s="220"/>
      <c r="BWG2104" s="220"/>
      <c r="BWH2104" s="220"/>
      <c r="BWI2104" s="220"/>
      <c r="BWJ2104" s="220"/>
      <c r="BWK2104" s="220"/>
      <c r="BWL2104" s="220"/>
      <c r="BWM2104" s="220"/>
      <c r="BWN2104" s="220"/>
      <c r="BWO2104" s="220"/>
      <c r="BWP2104" s="220"/>
      <c r="BWQ2104" s="220"/>
      <c r="BWR2104" s="220"/>
      <c r="BWS2104" s="220"/>
      <c r="BWT2104" s="220"/>
      <c r="BWU2104" s="220"/>
      <c r="BWV2104" s="220"/>
      <c r="BWW2104" s="220"/>
      <c r="BWX2104" s="220"/>
      <c r="BWY2104" s="220"/>
      <c r="BWZ2104" s="220"/>
      <c r="BXA2104" s="220"/>
      <c r="BXB2104" s="220"/>
      <c r="BXC2104" s="220"/>
      <c r="BXD2104" s="220"/>
      <c r="BXE2104" s="220"/>
      <c r="BXF2104" s="220"/>
      <c r="BXG2104" s="220"/>
      <c r="BXH2104" s="220"/>
      <c r="BXI2104" s="220"/>
      <c r="BXJ2104" s="220"/>
      <c r="BXK2104" s="220"/>
      <c r="BXL2104" s="220"/>
      <c r="BXM2104" s="220"/>
      <c r="BXN2104" s="220"/>
      <c r="BXO2104" s="220"/>
      <c r="BXP2104" s="220"/>
      <c r="BXQ2104" s="220"/>
      <c r="BXR2104" s="220"/>
      <c r="BXS2104" s="220"/>
      <c r="BXT2104" s="220"/>
      <c r="BXU2104" s="220"/>
      <c r="BXV2104" s="220"/>
      <c r="BXW2104" s="220"/>
      <c r="BXX2104" s="220"/>
      <c r="BXY2104" s="220"/>
      <c r="BXZ2104" s="220"/>
      <c r="BYA2104" s="220"/>
      <c r="BYB2104" s="220"/>
      <c r="BYC2104" s="220"/>
      <c r="BYD2104" s="220"/>
      <c r="BYE2104" s="220"/>
      <c r="BYF2104" s="220"/>
      <c r="BYG2104" s="220"/>
      <c r="BYH2104" s="220"/>
      <c r="BYI2104" s="220"/>
      <c r="BYJ2104" s="220"/>
      <c r="BYK2104" s="220"/>
      <c r="BYL2104" s="220"/>
      <c r="BYM2104" s="220"/>
      <c r="BYN2104" s="220"/>
      <c r="BYO2104" s="220"/>
      <c r="BYP2104" s="220"/>
      <c r="BYQ2104" s="220"/>
      <c r="BYR2104" s="220"/>
      <c r="BYS2104" s="220"/>
      <c r="BYT2104" s="220"/>
      <c r="BYU2104" s="220"/>
      <c r="BYV2104" s="220"/>
      <c r="BYW2104" s="220"/>
      <c r="BYX2104" s="220"/>
      <c r="BYY2104" s="220"/>
      <c r="BYZ2104" s="220"/>
      <c r="BZA2104" s="220"/>
      <c r="BZB2104" s="220"/>
      <c r="BZC2104" s="220"/>
      <c r="BZD2104" s="220"/>
      <c r="BZE2104" s="220"/>
      <c r="BZF2104" s="220"/>
      <c r="BZG2104" s="220"/>
      <c r="BZH2104" s="220"/>
      <c r="BZI2104" s="220"/>
      <c r="BZJ2104" s="220"/>
      <c r="BZK2104" s="220"/>
      <c r="BZL2104" s="220"/>
      <c r="BZM2104" s="220"/>
      <c r="BZN2104" s="220"/>
      <c r="BZO2104" s="220"/>
      <c r="BZP2104" s="220"/>
      <c r="BZQ2104" s="220"/>
      <c r="BZR2104" s="220"/>
      <c r="BZS2104" s="220"/>
      <c r="BZT2104" s="220"/>
      <c r="BZU2104" s="220"/>
      <c r="BZV2104" s="220"/>
      <c r="BZW2104" s="220"/>
      <c r="BZX2104" s="220"/>
      <c r="BZY2104" s="220"/>
      <c r="BZZ2104" s="220"/>
      <c r="CAA2104" s="220"/>
      <c r="CAB2104" s="220"/>
      <c r="CAC2104" s="220"/>
      <c r="CAD2104" s="220"/>
      <c r="CAE2104" s="220"/>
      <c r="CAF2104" s="220"/>
      <c r="CAG2104" s="220"/>
      <c r="CAH2104" s="220"/>
      <c r="CAI2104" s="220"/>
      <c r="CAJ2104" s="220"/>
      <c r="CAK2104" s="220"/>
      <c r="CAL2104" s="220"/>
      <c r="CAM2104" s="220"/>
      <c r="CAN2104" s="220"/>
      <c r="CAO2104" s="220"/>
      <c r="CAP2104" s="220"/>
      <c r="CAQ2104" s="220"/>
      <c r="CAR2104" s="220"/>
      <c r="CAS2104" s="220"/>
      <c r="CAT2104" s="220"/>
      <c r="CAU2104" s="220"/>
      <c r="CAV2104" s="220"/>
      <c r="CAW2104" s="220"/>
      <c r="CAX2104" s="220"/>
      <c r="CAY2104" s="220"/>
      <c r="CAZ2104" s="220"/>
      <c r="CBA2104" s="220"/>
      <c r="CBB2104" s="220"/>
      <c r="CBC2104" s="220"/>
      <c r="CBD2104" s="220"/>
      <c r="CBE2104" s="220"/>
      <c r="CBF2104" s="220"/>
      <c r="CBG2104" s="220"/>
      <c r="CBH2104" s="220"/>
      <c r="CBI2104" s="220"/>
      <c r="CBJ2104" s="220"/>
      <c r="CBK2104" s="220"/>
      <c r="CBL2104" s="220"/>
      <c r="CBM2104" s="220"/>
      <c r="CBN2104" s="220"/>
      <c r="CBO2104" s="220"/>
      <c r="CBP2104" s="220"/>
      <c r="CBQ2104" s="220"/>
      <c r="CBR2104" s="220"/>
      <c r="CBS2104" s="220"/>
      <c r="CBT2104" s="220"/>
      <c r="CBU2104" s="220"/>
      <c r="CBV2104" s="220"/>
      <c r="CBW2104" s="220"/>
      <c r="CBX2104" s="220"/>
      <c r="CBY2104" s="220"/>
      <c r="CBZ2104" s="220"/>
      <c r="CCA2104" s="220"/>
      <c r="CCB2104" s="220"/>
      <c r="CCC2104" s="220"/>
      <c r="CCD2104" s="220"/>
      <c r="CCE2104" s="220"/>
      <c r="CCF2104" s="220"/>
      <c r="CCG2104" s="220"/>
      <c r="CCH2104" s="220"/>
      <c r="CCI2104" s="220"/>
      <c r="CCJ2104" s="220"/>
      <c r="CCK2104" s="220"/>
      <c r="CCL2104" s="220"/>
      <c r="CCM2104" s="220"/>
      <c r="CCN2104" s="220"/>
      <c r="CCO2104" s="220"/>
      <c r="CCP2104" s="220"/>
      <c r="CCQ2104" s="220"/>
      <c r="CCR2104" s="220"/>
      <c r="CCS2104" s="220"/>
      <c r="CCT2104" s="220"/>
      <c r="CCU2104" s="220"/>
      <c r="CCV2104" s="220"/>
      <c r="CCW2104" s="220"/>
      <c r="CCX2104" s="220"/>
      <c r="CCY2104" s="220"/>
      <c r="CCZ2104" s="220"/>
      <c r="CDA2104" s="220"/>
      <c r="CDB2104" s="220"/>
      <c r="CDC2104" s="220"/>
      <c r="CDD2104" s="220"/>
      <c r="CDE2104" s="220"/>
      <c r="CDF2104" s="220"/>
      <c r="CDG2104" s="220"/>
      <c r="CDH2104" s="220"/>
      <c r="CDI2104" s="220"/>
      <c r="CDJ2104" s="220"/>
      <c r="CDK2104" s="220"/>
      <c r="CDL2104" s="220"/>
      <c r="CDM2104" s="220"/>
      <c r="CDN2104" s="220"/>
      <c r="CDO2104" s="220"/>
      <c r="CDP2104" s="220"/>
      <c r="CDQ2104" s="220"/>
      <c r="CDR2104" s="220"/>
      <c r="CDS2104" s="220"/>
      <c r="CDT2104" s="220"/>
      <c r="CDU2104" s="220"/>
      <c r="CDV2104" s="220"/>
      <c r="CDW2104" s="220"/>
      <c r="CDX2104" s="220"/>
      <c r="CDY2104" s="220"/>
      <c r="CDZ2104" s="220"/>
      <c r="CEA2104" s="220"/>
      <c r="CEB2104" s="220"/>
      <c r="CEC2104" s="220"/>
      <c r="CED2104" s="220"/>
      <c r="CEE2104" s="220"/>
      <c r="CEF2104" s="220"/>
      <c r="CEG2104" s="220"/>
      <c r="CEH2104" s="220"/>
      <c r="CEI2104" s="220"/>
      <c r="CEJ2104" s="220"/>
      <c r="CEK2104" s="220"/>
      <c r="CEL2104" s="220"/>
      <c r="CEM2104" s="220"/>
      <c r="CEN2104" s="220"/>
      <c r="CEO2104" s="220"/>
      <c r="CEP2104" s="220"/>
      <c r="CEQ2104" s="220"/>
      <c r="CER2104" s="220"/>
      <c r="CES2104" s="220"/>
      <c r="CET2104" s="220"/>
      <c r="CEU2104" s="220"/>
      <c r="CEV2104" s="220"/>
      <c r="CEW2104" s="220"/>
      <c r="CEX2104" s="220"/>
      <c r="CEY2104" s="220"/>
      <c r="CEZ2104" s="220"/>
      <c r="CFA2104" s="220"/>
      <c r="CFB2104" s="220"/>
      <c r="CFC2104" s="220"/>
      <c r="CFD2104" s="220"/>
      <c r="CFE2104" s="220"/>
      <c r="CFF2104" s="220"/>
      <c r="CFG2104" s="220"/>
      <c r="CFH2104" s="220"/>
      <c r="CFI2104" s="220"/>
      <c r="CFJ2104" s="220"/>
      <c r="CFK2104" s="220"/>
      <c r="CFL2104" s="220"/>
      <c r="CFM2104" s="220"/>
      <c r="CFN2104" s="220"/>
      <c r="CFO2104" s="220"/>
      <c r="CFP2104" s="220"/>
      <c r="CFQ2104" s="220"/>
      <c r="CFR2104" s="220"/>
      <c r="CFS2104" s="220"/>
      <c r="CFT2104" s="220"/>
      <c r="CFU2104" s="220"/>
      <c r="CFV2104" s="220"/>
      <c r="CFW2104" s="220"/>
      <c r="CFX2104" s="220"/>
      <c r="CFY2104" s="220"/>
      <c r="CFZ2104" s="220"/>
      <c r="CGA2104" s="220"/>
      <c r="CGB2104" s="220"/>
      <c r="CGC2104" s="220"/>
      <c r="CGD2104" s="220"/>
      <c r="CGE2104" s="220"/>
      <c r="CGF2104" s="220"/>
      <c r="CGG2104" s="220"/>
      <c r="CGH2104" s="220"/>
      <c r="CGI2104" s="220"/>
      <c r="CGJ2104" s="220"/>
      <c r="CGK2104" s="220"/>
      <c r="CGL2104" s="220"/>
      <c r="CGM2104" s="220"/>
      <c r="CGN2104" s="220"/>
      <c r="CGO2104" s="220"/>
      <c r="CGP2104" s="220"/>
      <c r="CGQ2104" s="220"/>
      <c r="CGR2104" s="220"/>
      <c r="CGS2104" s="220"/>
      <c r="CGT2104" s="220"/>
      <c r="CGU2104" s="220"/>
      <c r="CGV2104" s="220"/>
      <c r="CGW2104" s="220"/>
      <c r="CGX2104" s="220"/>
      <c r="CGY2104" s="220"/>
      <c r="CGZ2104" s="220"/>
      <c r="CHA2104" s="220"/>
      <c r="CHB2104" s="220"/>
      <c r="CHC2104" s="220"/>
      <c r="CHD2104" s="220"/>
      <c r="CHE2104" s="220"/>
      <c r="CHF2104" s="220"/>
      <c r="CHG2104" s="220"/>
      <c r="CHH2104" s="220"/>
      <c r="CHI2104" s="220"/>
      <c r="CHJ2104" s="220"/>
      <c r="CHK2104" s="220"/>
      <c r="CHL2104" s="220"/>
      <c r="CHM2104" s="220"/>
      <c r="CHN2104" s="220"/>
      <c r="CHO2104" s="220"/>
      <c r="CHP2104" s="220"/>
      <c r="CHQ2104" s="220"/>
      <c r="CHR2104" s="220"/>
      <c r="CHS2104" s="220"/>
      <c r="CHT2104" s="220"/>
      <c r="CHU2104" s="220"/>
      <c r="CHV2104" s="220"/>
      <c r="CHW2104" s="220"/>
      <c r="CHX2104" s="220"/>
      <c r="CHY2104" s="220"/>
      <c r="CHZ2104" s="220"/>
      <c r="CIA2104" s="220"/>
      <c r="CIB2104" s="220"/>
      <c r="CIC2104" s="220"/>
      <c r="CID2104" s="220"/>
      <c r="CIE2104" s="220"/>
      <c r="CIF2104" s="220"/>
      <c r="CIG2104" s="220"/>
      <c r="CIH2104" s="220"/>
      <c r="CII2104" s="220"/>
      <c r="CIJ2104" s="220"/>
      <c r="CIK2104" s="220"/>
      <c r="CIL2104" s="220"/>
      <c r="CIM2104" s="220"/>
      <c r="CIN2104" s="220"/>
      <c r="CIO2104" s="220"/>
      <c r="CIP2104" s="220"/>
      <c r="CIQ2104" s="220"/>
      <c r="CIR2104" s="220"/>
      <c r="CIS2104" s="220"/>
      <c r="CIT2104" s="220"/>
      <c r="CIU2104" s="220"/>
      <c r="CIV2104" s="220"/>
      <c r="CIW2104" s="220"/>
      <c r="CIX2104" s="220"/>
      <c r="CIY2104" s="220"/>
      <c r="CIZ2104" s="220"/>
      <c r="CJA2104" s="220"/>
      <c r="CJB2104" s="220"/>
      <c r="CJC2104" s="220"/>
      <c r="CJD2104" s="220"/>
      <c r="CJE2104" s="220"/>
      <c r="CJF2104" s="220"/>
      <c r="CJG2104" s="220"/>
      <c r="CJH2104" s="220"/>
      <c r="CJI2104" s="220"/>
      <c r="CJJ2104" s="220"/>
      <c r="CJK2104" s="220"/>
      <c r="CJL2104" s="220"/>
      <c r="CJM2104" s="220"/>
      <c r="CJN2104" s="220"/>
      <c r="CJO2104" s="220"/>
      <c r="CJP2104" s="220"/>
      <c r="CJQ2104" s="220"/>
      <c r="CJR2104" s="220"/>
      <c r="CJS2104" s="220"/>
      <c r="CJT2104" s="220"/>
      <c r="CJU2104" s="220"/>
      <c r="CJV2104" s="220"/>
      <c r="CJW2104" s="220"/>
      <c r="CJX2104" s="220"/>
      <c r="CJY2104" s="220"/>
      <c r="CJZ2104" s="220"/>
      <c r="CKA2104" s="220"/>
      <c r="CKB2104" s="220"/>
      <c r="CKC2104" s="220"/>
      <c r="CKD2104" s="220"/>
      <c r="CKE2104" s="220"/>
      <c r="CKF2104" s="220"/>
      <c r="CKG2104" s="220"/>
      <c r="CKH2104" s="220"/>
      <c r="CKI2104" s="220"/>
      <c r="CKJ2104" s="220"/>
      <c r="CKK2104" s="220"/>
      <c r="CKL2104" s="220"/>
      <c r="CKM2104" s="220"/>
      <c r="CKN2104" s="220"/>
      <c r="CKO2104" s="220"/>
      <c r="CKP2104" s="220"/>
      <c r="CKQ2104" s="220"/>
      <c r="CKR2104" s="220"/>
      <c r="CKS2104" s="220"/>
      <c r="CKT2104" s="220"/>
      <c r="CKU2104" s="220"/>
      <c r="CKV2104" s="220"/>
      <c r="CKW2104" s="220"/>
      <c r="CKX2104" s="220"/>
      <c r="CKY2104" s="220"/>
      <c r="CKZ2104" s="220"/>
      <c r="CLA2104" s="220"/>
      <c r="CLB2104" s="220"/>
      <c r="CLC2104" s="220"/>
      <c r="CLD2104" s="220"/>
      <c r="CLE2104" s="220"/>
      <c r="CLF2104" s="220"/>
      <c r="CLG2104" s="220"/>
      <c r="CLH2104" s="220"/>
      <c r="CLI2104" s="220"/>
      <c r="CLJ2104" s="220"/>
      <c r="CLK2104" s="220"/>
      <c r="CLL2104" s="220"/>
      <c r="CLM2104" s="220"/>
      <c r="CLN2104" s="220"/>
      <c r="CLO2104" s="220"/>
      <c r="CLP2104" s="220"/>
      <c r="CLQ2104" s="220"/>
      <c r="CLR2104" s="220"/>
      <c r="CLS2104" s="220"/>
      <c r="CLT2104" s="220"/>
      <c r="CLU2104" s="220"/>
      <c r="CLV2104" s="220"/>
      <c r="CLW2104" s="220"/>
      <c r="CLX2104" s="220"/>
      <c r="CLY2104" s="220"/>
      <c r="CLZ2104" s="220"/>
      <c r="CMA2104" s="220"/>
      <c r="CMB2104" s="220"/>
      <c r="CMC2104" s="220"/>
      <c r="CMD2104" s="220"/>
      <c r="CME2104" s="220"/>
      <c r="CMF2104" s="220"/>
      <c r="CMG2104" s="220"/>
      <c r="CMH2104" s="220"/>
      <c r="CMI2104" s="220"/>
      <c r="CMJ2104" s="220"/>
      <c r="CMK2104" s="220"/>
      <c r="CML2104" s="220"/>
      <c r="CMM2104" s="220"/>
      <c r="CMN2104" s="220"/>
      <c r="CMO2104" s="220"/>
      <c r="CMP2104" s="220"/>
      <c r="CMQ2104" s="220"/>
      <c r="CMR2104" s="220"/>
      <c r="CMS2104" s="220"/>
      <c r="CMT2104" s="220"/>
      <c r="CMU2104" s="220"/>
      <c r="CMV2104" s="220"/>
      <c r="CMW2104" s="220"/>
      <c r="CMX2104" s="220"/>
      <c r="CMY2104" s="220"/>
      <c r="CMZ2104" s="220"/>
      <c r="CNA2104" s="220"/>
      <c r="CNB2104" s="220"/>
      <c r="CNC2104" s="220"/>
      <c r="CND2104" s="220"/>
      <c r="CNE2104" s="220"/>
      <c r="CNF2104" s="220"/>
      <c r="CNG2104" s="220"/>
      <c r="CNH2104" s="220"/>
      <c r="CNI2104" s="220"/>
      <c r="CNJ2104" s="220"/>
      <c r="CNK2104" s="220"/>
      <c r="CNL2104" s="220"/>
      <c r="CNM2104" s="220"/>
      <c r="CNN2104" s="220"/>
      <c r="CNO2104" s="220"/>
      <c r="CNP2104" s="220"/>
      <c r="CNQ2104" s="220"/>
      <c r="CNR2104" s="220"/>
      <c r="CNS2104" s="220"/>
      <c r="CNT2104" s="220"/>
      <c r="CNU2104" s="220"/>
      <c r="CNV2104" s="220"/>
      <c r="CNW2104" s="220"/>
      <c r="CNX2104" s="220"/>
      <c r="CNY2104" s="220"/>
      <c r="CNZ2104" s="220"/>
      <c r="COA2104" s="220"/>
      <c r="COB2104" s="220"/>
      <c r="COC2104" s="220"/>
      <c r="COD2104" s="220"/>
      <c r="COE2104" s="220"/>
      <c r="COF2104" s="220"/>
      <c r="COG2104" s="220"/>
      <c r="COH2104" s="220"/>
      <c r="COI2104" s="220"/>
      <c r="COJ2104" s="220"/>
      <c r="COK2104" s="220"/>
      <c r="COL2104" s="220"/>
      <c r="COM2104" s="220"/>
      <c r="CON2104" s="220"/>
      <c r="COO2104" s="220"/>
      <c r="COP2104" s="220"/>
      <c r="COQ2104" s="220"/>
      <c r="COR2104" s="220"/>
      <c r="COS2104" s="220"/>
      <c r="COT2104" s="220"/>
      <c r="COU2104" s="220"/>
      <c r="COV2104" s="220"/>
      <c r="COW2104" s="220"/>
      <c r="COX2104" s="220"/>
      <c r="COY2104" s="220"/>
      <c r="COZ2104" s="220"/>
      <c r="CPA2104" s="220"/>
      <c r="CPB2104" s="220"/>
      <c r="CPC2104" s="220"/>
      <c r="CPD2104" s="220"/>
      <c r="CPE2104" s="220"/>
      <c r="CPF2104" s="220"/>
      <c r="CPG2104" s="220"/>
      <c r="CPH2104" s="220"/>
      <c r="CPI2104" s="220"/>
      <c r="CPJ2104" s="220"/>
      <c r="CPK2104" s="220"/>
      <c r="CPL2104" s="220"/>
      <c r="CPM2104" s="220"/>
      <c r="CPN2104" s="220"/>
      <c r="CPO2104" s="220"/>
      <c r="CPP2104" s="220"/>
      <c r="CPQ2104" s="220"/>
      <c r="CPR2104" s="220"/>
      <c r="CPS2104" s="220"/>
      <c r="CPT2104" s="220"/>
      <c r="CPU2104" s="220"/>
      <c r="CPV2104" s="220"/>
      <c r="CPW2104" s="220"/>
      <c r="CPX2104" s="220"/>
      <c r="CPY2104" s="220"/>
      <c r="CPZ2104" s="220"/>
      <c r="CQA2104" s="220"/>
      <c r="CQB2104" s="220"/>
      <c r="CQC2104" s="220"/>
      <c r="CQD2104" s="220"/>
      <c r="CQE2104" s="220"/>
      <c r="CQF2104" s="220"/>
      <c r="CQG2104" s="220"/>
      <c r="CQH2104" s="220"/>
      <c r="CQI2104" s="220"/>
      <c r="CQJ2104" s="220"/>
      <c r="CQK2104" s="220"/>
      <c r="CQL2104" s="220"/>
      <c r="CQM2104" s="220"/>
      <c r="CQN2104" s="220"/>
      <c r="CQO2104" s="220"/>
      <c r="CQP2104" s="220"/>
      <c r="CQQ2104" s="220"/>
      <c r="CQR2104" s="220"/>
      <c r="CQS2104" s="220"/>
      <c r="CQT2104" s="220"/>
      <c r="CQU2104" s="220"/>
      <c r="CQV2104" s="220"/>
      <c r="CQW2104" s="220"/>
      <c r="CQX2104" s="220"/>
      <c r="CQY2104" s="220"/>
      <c r="CQZ2104" s="220"/>
      <c r="CRA2104" s="220"/>
      <c r="CRB2104" s="220"/>
      <c r="CRC2104" s="220"/>
      <c r="CRD2104" s="220"/>
      <c r="CRE2104" s="220"/>
      <c r="CRF2104" s="220"/>
      <c r="CRG2104" s="220"/>
      <c r="CRH2104" s="220"/>
      <c r="CRI2104" s="220"/>
      <c r="CRJ2104" s="220"/>
      <c r="CRK2104" s="220"/>
      <c r="CRL2104" s="220"/>
      <c r="CRM2104" s="220"/>
      <c r="CRN2104" s="220"/>
      <c r="CRO2104" s="220"/>
      <c r="CRP2104" s="220"/>
      <c r="CRQ2104" s="220"/>
      <c r="CRR2104" s="220"/>
      <c r="CRS2104" s="220"/>
      <c r="CRT2104" s="220"/>
      <c r="CRU2104" s="220"/>
      <c r="CRV2104" s="220"/>
      <c r="CRW2104" s="220"/>
      <c r="CRX2104" s="220"/>
      <c r="CRY2104" s="220"/>
      <c r="CRZ2104" s="220"/>
      <c r="CSA2104" s="220"/>
      <c r="CSB2104" s="220"/>
      <c r="CSC2104" s="220"/>
      <c r="CSD2104" s="220"/>
      <c r="CSE2104" s="220"/>
      <c r="CSF2104" s="220"/>
      <c r="CSG2104" s="220"/>
      <c r="CSH2104" s="220"/>
      <c r="CSI2104" s="220"/>
      <c r="CSJ2104" s="220"/>
      <c r="CSK2104" s="220"/>
      <c r="CSL2104" s="220"/>
      <c r="CSM2104" s="220"/>
      <c r="CSN2104" s="220"/>
      <c r="CSO2104" s="220"/>
      <c r="CSP2104" s="220"/>
      <c r="CSQ2104" s="220"/>
      <c r="CSR2104" s="220"/>
      <c r="CSS2104" s="220"/>
      <c r="CST2104" s="220"/>
      <c r="CSU2104" s="220"/>
      <c r="CSV2104" s="220"/>
      <c r="CSW2104" s="220"/>
      <c r="CSX2104" s="220"/>
      <c r="CSY2104" s="220"/>
      <c r="CSZ2104" s="220"/>
      <c r="CTA2104" s="220"/>
      <c r="CTB2104" s="220"/>
      <c r="CTC2104" s="220"/>
      <c r="CTD2104" s="220"/>
      <c r="CTE2104" s="220"/>
      <c r="CTF2104" s="220"/>
      <c r="CTG2104" s="220"/>
      <c r="CTH2104" s="220"/>
      <c r="CTI2104" s="220"/>
      <c r="CTJ2104" s="220"/>
      <c r="CTK2104" s="220"/>
      <c r="CTL2104" s="220"/>
      <c r="CTM2104" s="220"/>
      <c r="CTN2104" s="220"/>
      <c r="CTO2104" s="220"/>
      <c r="CTP2104" s="220"/>
      <c r="CTQ2104" s="220"/>
      <c r="CTR2104" s="220"/>
      <c r="CTS2104" s="220"/>
      <c r="CTT2104" s="220"/>
      <c r="CTU2104" s="220"/>
      <c r="CTV2104" s="220"/>
      <c r="CTW2104" s="220"/>
      <c r="CTX2104" s="220"/>
      <c r="CTY2104" s="220"/>
      <c r="CTZ2104" s="220"/>
      <c r="CUA2104" s="220"/>
      <c r="CUB2104" s="220"/>
      <c r="CUC2104" s="220"/>
      <c r="CUD2104" s="220"/>
      <c r="CUE2104" s="220"/>
      <c r="CUF2104" s="220"/>
      <c r="CUG2104" s="220"/>
      <c r="CUH2104" s="220"/>
      <c r="CUI2104" s="220"/>
      <c r="CUJ2104" s="220"/>
      <c r="CUK2104" s="220"/>
      <c r="CUL2104" s="220"/>
      <c r="CUM2104" s="220"/>
      <c r="CUN2104" s="220"/>
      <c r="CUO2104" s="220"/>
      <c r="CUP2104" s="220"/>
      <c r="CUQ2104" s="220"/>
      <c r="CUR2104" s="220"/>
      <c r="CUS2104" s="220"/>
      <c r="CUT2104" s="220"/>
      <c r="CUU2104" s="220"/>
      <c r="CUV2104" s="220"/>
      <c r="CUW2104" s="220"/>
      <c r="CUX2104" s="220"/>
      <c r="CUY2104" s="220"/>
      <c r="CUZ2104" s="220"/>
      <c r="CVA2104" s="220"/>
      <c r="CVB2104" s="220"/>
      <c r="CVC2104" s="220"/>
      <c r="CVD2104" s="220"/>
      <c r="CVE2104" s="220"/>
      <c r="CVF2104" s="220"/>
      <c r="CVG2104" s="220"/>
      <c r="CVH2104" s="220"/>
      <c r="CVI2104" s="220"/>
      <c r="CVJ2104" s="220"/>
      <c r="CVK2104" s="220"/>
      <c r="CVL2104" s="220"/>
      <c r="CVM2104" s="220"/>
      <c r="CVN2104" s="220"/>
      <c r="CVO2104" s="220"/>
      <c r="CVP2104" s="220"/>
      <c r="CVQ2104" s="220"/>
      <c r="CVR2104" s="220"/>
      <c r="CVS2104" s="220"/>
      <c r="CVT2104" s="220"/>
      <c r="CVU2104" s="220"/>
      <c r="CVV2104" s="220"/>
      <c r="CVW2104" s="220"/>
      <c r="CVX2104" s="220"/>
      <c r="CVY2104" s="220"/>
      <c r="CVZ2104" s="220"/>
      <c r="CWA2104" s="220"/>
      <c r="CWB2104" s="220"/>
      <c r="CWC2104" s="220"/>
      <c r="CWD2104" s="220"/>
      <c r="CWE2104" s="220"/>
      <c r="CWF2104" s="220"/>
      <c r="CWG2104" s="220"/>
      <c r="CWH2104" s="220"/>
      <c r="CWI2104" s="220"/>
      <c r="CWJ2104" s="220"/>
      <c r="CWK2104" s="220"/>
      <c r="CWL2104" s="220"/>
      <c r="CWM2104" s="220"/>
      <c r="CWN2104" s="220"/>
      <c r="CWO2104" s="220"/>
      <c r="CWP2104" s="220"/>
      <c r="CWQ2104" s="220"/>
      <c r="CWR2104" s="220"/>
      <c r="CWS2104" s="220"/>
      <c r="CWT2104" s="220"/>
      <c r="CWU2104" s="220"/>
      <c r="CWV2104" s="220"/>
      <c r="CWW2104" s="220"/>
      <c r="CWX2104" s="220"/>
      <c r="CWY2104" s="220"/>
      <c r="CWZ2104" s="220"/>
      <c r="CXA2104" s="220"/>
      <c r="CXB2104" s="220"/>
      <c r="CXC2104" s="220"/>
      <c r="CXD2104" s="220"/>
      <c r="CXE2104" s="220"/>
      <c r="CXF2104" s="220"/>
      <c r="CXG2104" s="220"/>
      <c r="CXH2104" s="220"/>
      <c r="CXI2104" s="220"/>
      <c r="CXJ2104" s="220"/>
      <c r="CXK2104" s="220"/>
      <c r="CXL2104" s="220"/>
      <c r="CXM2104" s="220"/>
      <c r="CXN2104" s="220"/>
      <c r="CXO2104" s="220"/>
      <c r="CXP2104" s="220"/>
      <c r="CXQ2104" s="220"/>
      <c r="CXR2104" s="220"/>
      <c r="CXS2104" s="220"/>
      <c r="CXT2104" s="220"/>
      <c r="CXU2104" s="220"/>
      <c r="CXV2104" s="220"/>
      <c r="CXW2104" s="220"/>
      <c r="CXX2104" s="220"/>
      <c r="CXY2104" s="220"/>
      <c r="CXZ2104" s="220"/>
      <c r="CYA2104" s="220"/>
      <c r="CYB2104" s="220"/>
      <c r="CYC2104" s="220"/>
      <c r="CYD2104" s="220"/>
      <c r="CYE2104" s="220"/>
      <c r="CYF2104" s="220"/>
      <c r="CYG2104" s="220"/>
      <c r="CYH2104" s="220"/>
      <c r="CYI2104" s="220"/>
      <c r="CYJ2104" s="220"/>
      <c r="CYK2104" s="220"/>
      <c r="CYL2104" s="220"/>
      <c r="CYM2104" s="220"/>
      <c r="CYN2104" s="220"/>
      <c r="CYO2104" s="220"/>
      <c r="CYP2104" s="220"/>
      <c r="CYQ2104" s="220"/>
      <c r="CYR2104" s="220"/>
      <c r="CYS2104" s="220"/>
      <c r="CYT2104" s="220"/>
      <c r="CYU2104" s="220"/>
      <c r="CYV2104" s="220"/>
      <c r="CYW2104" s="220"/>
      <c r="CYX2104" s="220"/>
      <c r="CYY2104" s="220"/>
      <c r="CYZ2104" s="220"/>
      <c r="CZA2104" s="220"/>
      <c r="CZB2104" s="220"/>
      <c r="CZC2104" s="220"/>
      <c r="CZD2104" s="220"/>
      <c r="CZE2104" s="220"/>
      <c r="CZF2104" s="220"/>
      <c r="CZG2104" s="220"/>
      <c r="CZH2104" s="220"/>
      <c r="CZI2104" s="220"/>
      <c r="CZJ2104" s="220"/>
      <c r="CZK2104" s="220"/>
      <c r="CZL2104" s="220"/>
      <c r="CZM2104" s="220"/>
      <c r="CZN2104" s="220"/>
      <c r="CZO2104" s="220"/>
      <c r="CZP2104" s="220"/>
      <c r="CZQ2104" s="220"/>
      <c r="CZR2104" s="220"/>
      <c r="CZS2104" s="220"/>
      <c r="CZT2104" s="220"/>
      <c r="CZU2104" s="220"/>
      <c r="CZV2104" s="220"/>
      <c r="CZW2104" s="220"/>
      <c r="CZX2104" s="220"/>
      <c r="CZY2104" s="220"/>
      <c r="CZZ2104" s="220"/>
      <c r="DAA2104" s="220"/>
      <c r="DAB2104" s="220"/>
      <c r="DAC2104" s="220"/>
      <c r="DAD2104" s="220"/>
      <c r="DAE2104" s="220"/>
      <c r="DAF2104" s="220"/>
      <c r="DAG2104" s="220"/>
      <c r="DAH2104" s="220"/>
      <c r="DAI2104" s="220"/>
      <c r="DAJ2104" s="220"/>
      <c r="DAK2104" s="220"/>
      <c r="DAL2104" s="220"/>
      <c r="DAM2104" s="220"/>
      <c r="DAN2104" s="220"/>
      <c r="DAO2104" s="220"/>
      <c r="DAP2104" s="220"/>
      <c r="DAQ2104" s="220"/>
      <c r="DAR2104" s="220"/>
      <c r="DAS2104" s="220"/>
      <c r="DAT2104" s="220"/>
      <c r="DAU2104" s="220"/>
      <c r="DAV2104" s="220"/>
      <c r="DAW2104" s="220"/>
      <c r="DAX2104" s="220"/>
      <c r="DAY2104" s="220"/>
      <c r="DAZ2104" s="220"/>
      <c r="DBA2104" s="220"/>
      <c r="DBB2104" s="220"/>
      <c r="DBC2104" s="220"/>
      <c r="DBD2104" s="220"/>
      <c r="DBE2104" s="220"/>
      <c r="DBF2104" s="220"/>
      <c r="DBG2104" s="220"/>
      <c r="DBH2104" s="220"/>
      <c r="DBI2104" s="220"/>
      <c r="DBJ2104" s="220"/>
      <c r="DBK2104" s="220"/>
      <c r="DBL2104" s="220"/>
      <c r="DBM2104" s="220"/>
      <c r="DBN2104" s="220"/>
      <c r="DBO2104" s="220"/>
      <c r="DBP2104" s="220"/>
      <c r="DBQ2104" s="220"/>
      <c r="DBR2104" s="220"/>
      <c r="DBS2104" s="220"/>
      <c r="DBT2104" s="220"/>
      <c r="DBU2104" s="220"/>
      <c r="DBV2104" s="220"/>
      <c r="DBW2104" s="220"/>
      <c r="DBX2104" s="220"/>
      <c r="DBY2104" s="220"/>
      <c r="DBZ2104" s="220"/>
      <c r="DCA2104" s="220"/>
      <c r="DCB2104" s="220"/>
      <c r="DCC2104" s="220"/>
      <c r="DCD2104" s="220"/>
      <c r="DCE2104" s="220"/>
      <c r="DCF2104" s="220"/>
      <c r="DCG2104" s="220"/>
      <c r="DCH2104" s="220"/>
      <c r="DCI2104" s="220"/>
      <c r="DCJ2104" s="220"/>
      <c r="DCK2104" s="220"/>
      <c r="DCL2104" s="220"/>
      <c r="DCM2104" s="220"/>
      <c r="DCN2104" s="220"/>
      <c r="DCO2104" s="220"/>
      <c r="DCP2104" s="220"/>
      <c r="DCQ2104" s="220"/>
      <c r="DCR2104" s="220"/>
      <c r="DCS2104" s="220"/>
      <c r="DCT2104" s="220"/>
      <c r="DCU2104" s="220"/>
      <c r="DCV2104" s="220"/>
      <c r="DCW2104" s="220"/>
      <c r="DCX2104" s="220"/>
      <c r="DCY2104" s="220"/>
      <c r="DCZ2104" s="220"/>
      <c r="DDA2104" s="220"/>
      <c r="DDB2104" s="220"/>
      <c r="DDC2104" s="220"/>
      <c r="DDD2104" s="220"/>
      <c r="DDE2104" s="220"/>
      <c r="DDF2104" s="220"/>
      <c r="DDG2104" s="220"/>
      <c r="DDH2104" s="220"/>
      <c r="DDI2104" s="220"/>
      <c r="DDJ2104" s="220"/>
      <c r="DDK2104" s="220"/>
      <c r="DDL2104" s="220"/>
      <c r="DDM2104" s="220"/>
      <c r="DDN2104" s="220"/>
      <c r="DDO2104" s="220"/>
      <c r="DDP2104" s="220"/>
      <c r="DDQ2104" s="220"/>
      <c r="DDR2104" s="220"/>
      <c r="DDS2104" s="220"/>
      <c r="DDT2104" s="220"/>
      <c r="DDU2104" s="220"/>
      <c r="DDV2104" s="220"/>
      <c r="DDW2104" s="220"/>
      <c r="DDX2104" s="220"/>
      <c r="DDY2104" s="220"/>
      <c r="DDZ2104" s="220"/>
      <c r="DEA2104" s="220"/>
      <c r="DEB2104" s="220"/>
      <c r="DEC2104" s="220"/>
      <c r="DED2104" s="220"/>
      <c r="DEE2104" s="220"/>
      <c r="DEF2104" s="220"/>
      <c r="DEG2104" s="220"/>
      <c r="DEH2104" s="220"/>
      <c r="DEI2104" s="220"/>
      <c r="DEJ2104" s="220"/>
      <c r="DEK2104" s="220"/>
      <c r="DEL2104" s="220"/>
      <c r="DEM2104" s="220"/>
      <c r="DEN2104" s="220"/>
      <c r="DEO2104" s="220"/>
      <c r="DEP2104" s="220"/>
      <c r="DEQ2104" s="220"/>
      <c r="DER2104" s="220"/>
      <c r="DES2104" s="220"/>
      <c r="DET2104" s="220"/>
      <c r="DEU2104" s="220"/>
      <c r="DEV2104" s="220"/>
      <c r="DEW2104" s="220"/>
      <c r="DEX2104" s="220"/>
      <c r="DEY2104" s="220"/>
      <c r="DEZ2104" s="220"/>
      <c r="DFA2104" s="220"/>
      <c r="DFB2104" s="220"/>
      <c r="DFC2104" s="220"/>
      <c r="DFD2104" s="220"/>
      <c r="DFE2104" s="220"/>
      <c r="DFF2104" s="220"/>
      <c r="DFG2104" s="220"/>
      <c r="DFH2104" s="220"/>
      <c r="DFI2104" s="220"/>
      <c r="DFJ2104" s="220"/>
      <c r="DFK2104" s="220"/>
      <c r="DFL2104" s="220"/>
      <c r="DFM2104" s="220"/>
      <c r="DFN2104" s="220"/>
      <c r="DFO2104" s="220"/>
      <c r="DFP2104" s="220"/>
      <c r="DFQ2104" s="220"/>
      <c r="DFR2104" s="220"/>
      <c r="DFS2104" s="220"/>
      <c r="DFT2104" s="220"/>
      <c r="DFU2104" s="220"/>
      <c r="DFV2104" s="220"/>
      <c r="DFW2104" s="220"/>
      <c r="DFX2104" s="220"/>
      <c r="DFY2104" s="220"/>
      <c r="DFZ2104" s="220"/>
      <c r="DGA2104" s="220"/>
      <c r="DGB2104" s="220"/>
      <c r="DGC2104" s="220"/>
      <c r="DGD2104" s="220"/>
      <c r="DGE2104" s="220"/>
      <c r="DGF2104" s="220"/>
      <c r="DGG2104" s="220"/>
      <c r="DGH2104" s="220"/>
      <c r="DGI2104" s="220"/>
      <c r="DGJ2104" s="220"/>
      <c r="DGK2104" s="220"/>
      <c r="DGL2104" s="220"/>
      <c r="DGM2104" s="220"/>
      <c r="DGN2104" s="220"/>
      <c r="DGO2104" s="220"/>
      <c r="DGP2104" s="220"/>
      <c r="DGQ2104" s="220"/>
      <c r="DGR2104" s="220"/>
      <c r="DGS2104" s="220"/>
      <c r="DGT2104" s="220"/>
      <c r="DGU2104" s="220"/>
      <c r="DGV2104" s="220"/>
      <c r="DGW2104" s="220"/>
      <c r="DGX2104" s="220"/>
      <c r="DGY2104" s="220"/>
      <c r="DGZ2104" s="220"/>
      <c r="DHA2104" s="220"/>
      <c r="DHB2104" s="220"/>
      <c r="DHC2104" s="220"/>
      <c r="DHD2104" s="220"/>
      <c r="DHE2104" s="220"/>
      <c r="DHF2104" s="220"/>
      <c r="DHG2104" s="220"/>
      <c r="DHH2104" s="220"/>
      <c r="DHI2104" s="220"/>
      <c r="DHJ2104" s="220"/>
      <c r="DHK2104" s="220"/>
      <c r="DHL2104" s="220"/>
      <c r="DHM2104" s="220"/>
      <c r="DHN2104" s="220"/>
      <c r="DHO2104" s="220"/>
      <c r="DHP2104" s="220"/>
      <c r="DHQ2104" s="220"/>
      <c r="DHR2104" s="220"/>
      <c r="DHS2104" s="220"/>
      <c r="DHT2104" s="220"/>
      <c r="DHU2104" s="220"/>
      <c r="DHV2104" s="220"/>
      <c r="DHW2104" s="220"/>
      <c r="DHX2104" s="220"/>
      <c r="DHY2104" s="220"/>
      <c r="DHZ2104" s="220"/>
      <c r="DIA2104" s="220"/>
      <c r="DIB2104" s="220"/>
      <c r="DIC2104" s="220"/>
      <c r="DID2104" s="220"/>
      <c r="DIE2104" s="220"/>
      <c r="DIF2104" s="220"/>
      <c r="DIG2104" s="220"/>
      <c r="DIH2104" s="220"/>
      <c r="DII2104" s="220"/>
      <c r="DIJ2104" s="220"/>
      <c r="DIK2104" s="220"/>
      <c r="DIL2104" s="220"/>
      <c r="DIM2104" s="220"/>
      <c r="DIN2104" s="220"/>
      <c r="DIO2104" s="220"/>
      <c r="DIP2104" s="220"/>
      <c r="DIQ2104" s="220"/>
      <c r="DIR2104" s="220"/>
      <c r="DIS2104" s="220"/>
      <c r="DIT2104" s="220"/>
      <c r="DIU2104" s="220"/>
      <c r="DIV2104" s="220"/>
      <c r="DIW2104" s="220"/>
      <c r="DIX2104" s="220"/>
      <c r="DIY2104" s="220"/>
      <c r="DIZ2104" s="220"/>
      <c r="DJA2104" s="220"/>
      <c r="DJB2104" s="220"/>
      <c r="DJC2104" s="220"/>
      <c r="DJD2104" s="220"/>
      <c r="DJE2104" s="220"/>
      <c r="DJF2104" s="220"/>
      <c r="DJG2104" s="220"/>
      <c r="DJH2104" s="220"/>
      <c r="DJI2104" s="220"/>
      <c r="DJJ2104" s="220"/>
      <c r="DJK2104" s="220"/>
      <c r="DJL2104" s="220"/>
      <c r="DJM2104" s="220"/>
      <c r="DJN2104" s="220"/>
      <c r="DJO2104" s="220"/>
      <c r="DJP2104" s="220"/>
      <c r="DJQ2104" s="220"/>
      <c r="DJR2104" s="220"/>
      <c r="DJS2104" s="220"/>
      <c r="DJT2104" s="220"/>
      <c r="DJU2104" s="220"/>
      <c r="DJV2104" s="220"/>
      <c r="DJW2104" s="220"/>
      <c r="DJX2104" s="220"/>
      <c r="DJY2104" s="220"/>
      <c r="DJZ2104" s="220"/>
      <c r="DKA2104" s="220"/>
      <c r="DKB2104" s="220"/>
      <c r="DKC2104" s="220"/>
      <c r="DKD2104" s="220"/>
      <c r="DKE2104" s="220"/>
      <c r="DKF2104" s="220"/>
      <c r="DKG2104" s="220"/>
      <c r="DKH2104" s="220"/>
      <c r="DKI2104" s="220"/>
      <c r="DKJ2104" s="220"/>
      <c r="DKK2104" s="220"/>
      <c r="DKL2104" s="220"/>
      <c r="DKM2104" s="220"/>
      <c r="DKN2104" s="220"/>
      <c r="DKO2104" s="220"/>
      <c r="DKP2104" s="220"/>
      <c r="DKQ2104" s="220"/>
      <c r="DKR2104" s="220"/>
      <c r="DKS2104" s="220"/>
      <c r="DKT2104" s="220"/>
      <c r="DKU2104" s="220"/>
      <c r="DKV2104" s="220"/>
      <c r="DKW2104" s="220"/>
      <c r="DKX2104" s="220"/>
      <c r="DKY2104" s="220"/>
      <c r="DKZ2104" s="220"/>
      <c r="DLA2104" s="220"/>
      <c r="DLB2104" s="220"/>
      <c r="DLC2104" s="220"/>
      <c r="DLD2104" s="220"/>
      <c r="DLE2104" s="220"/>
      <c r="DLF2104" s="220"/>
      <c r="DLG2104" s="220"/>
      <c r="DLH2104" s="220"/>
      <c r="DLI2104" s="220"/>
      <c r="DLJ2104" s="220"/>
      <c r="DLK2104" s="220"/>
      <c r="DLL2104" s="220"/>
      <c r="DLM2104" s="220"/>
      <c r="DLN2104" s="220"/>
      <c r="DLO2104" s="220"/>
      <c r="DLP2104" s="220"/>
      <c r="DLQ2104" s="220"/>
      <c r="DLR2104" s="220"/>
      <c r="DLS2104" s="220"/>
      <c r="DLT2104" s="220"/>
      <c r="DLU2104" s="220"/>
      <c r="DLV2104" s="220"/>
      <c r="DLW2104" s="220"/>
      <c r="DLX2104" s="220"/>
      <c r="DLY2104" s="220"/>
      <c r="DLZ2104" s="220"/>
      <c r="DMA2104" s="220"/>
      <c r="DMB2104" s="220"/>
      <c r="DMC2104" s="220"/>
      <c r="DMD2104" s="220"/>
      <c r="DME2104" s="220"/>
      <c r="DMF2104" s="220"/>
      <c r="DMG2104" s="220"/>
      <c r="DMH2104" s="220"/>
      <c r="DMI2104" s="220"/>
      <c r="DMJ2104" s="220"/>
      <c r="DMK2104" s="220"/>
      <c r="DML2104" s="220"/>
      <c r="DMM2104" s="220"/>
      <c r="DMN2104" s="220"/>
      <c r="DMO2104" s="220"/>
      <c r="DMP2104" s="220"/>
      <c r="DMQ2104" s="220"/>
      <c r="DMR2104" s="220"/>
      <c r="DMS2104" s="220"/>
      <c r="DMT2104" s="220"/>
      <c r="DMU2104" s="220"/>
      <c r="DMV2104" s="220"/>
      <c r="DMW2104" s="220"/>
      <c r="DMX2104" s="220"/>
      <c r="DMY2104" s="220"/>
      <c r="DMZ2104" s="220"/>
      <c r="DNA2104" s="220"/>
      <c r="DNB2104" s="220"/>
      <c r="DNC2104" s="220"/>
      <c r="DND2104" s="220"/>
      <c r="DNE2104" s="220"/>
      <c r="DNF2104" s="220"/>
      <c r="DNG2104" s="220"/>
      <c r="DNH2104" s="220"/>
      <c r="DNI2104" s="220"/>
      <c r="DNJ2104" s="220"/>
      <c r="DNK2104" s="220"/>
      <c r="DNL2104" s="220"/>
      <c r="DNM2104" s="220"/>
      <c r="DNN2104" s="220"/>
      <c r="DNO2104" s="220"/>
      <c r="DNP2104" s="220"/>
      <c r="DNQ2104" s="220"/>
      <c r="DNR2104" s="220"/>
      <c r="DNS2104" s="220"/>
      <c r="DNT2104" s="220"/>
      <c r="DNU2104" s="220"/>
      <c r="DNV2104" s="220"/>
      <c r="DNW2104" s="220"/>
      <c r="DNX2104" s="220"/>
      <c r="DNY2104" s="220"/>
      <c r="DNZ2104" s="220"/>
      <c r="DOA2104" s="220"/>
      <c r="DOB2104" s="220"/>
      <c r="DOC2104" s="220"/>
      <c r="DOD2104" s="220"/>
      <c r="DOE2104" s="220"/>
      <c r="DOF2104" s="220"/>
      <c r="DOG2104" s="220"/>
      <c r="DOH2104" s="220"/>
      <c r="DOI2104" s="220"/>
      <c r="DOJ2104" s="220"/>
      <c r="DOK2104" s="220"/>
      <c r="DOL2104" s="220"/>
      <c r="DOM2104" s="220"/>
      <c r="DON2104" s="220"/>
      <c r="DOO2104" s="220"/>
      <c r="DOP2104" s="220"/>
      <c r="DOQ2104" s="220"/>
      <c r="DOR2104" s="220"/>
      <c r="DOS2104" s="220"/>
      <c r="DOT2104" s="220"/>
      <c r="DOU2104" s="220"/>
      <c r="DOV2104" s="220"/>
      <c r="DOW2104" s="220"/>
      <c r="DOX2104" s="220"/>
      <c r="DOY2104" s="220"/>
      <c r="DOZ2104" s="220"/>
      <c r="DPA2104" s="220"/>
      <c r="DPB2104" s="220"/>
      <c r="DPC2104" s="220"/>
      <c r="DPD2104" s="220"/>
      <c r="DPE2104" s="220"/>
      <c r="DPF2104" s="220"/>
      <c r="DPG2104" s="220"/>
      <c r="DPH2104" s="220"/>
      <c r="DPI2104" s="220"/>
      <c r="DPJ2104" s="220"/>
      <c r="DPK2104" s="220"/>
      <c r="DPL2104" s="220"/>
      <c r="DPM2104" s="220"/>
      <c r="DPN2104" s="220"/>
      <c r="DPO2104" s="220"/>
      <c r="DPP2104" s="220"/>
      <c r="DPQ2104" s="220"/>
      <c r="DPR2104" s="220"/>
      <c r="DPS2104" s="220"/>
      <c r="DPT2104" s="220"/>
      <c r="DPU2104" s="220"/>
      <c r="DPV2104" s="220"/>
      <c r="DPW2104" s="220"/>
      <c r="DPX2104" s="220"/>
      <c r="DPY2104" s="220"/>
      <c r="DPZ2104" s="220"/>
      <c r="DQA2104" s="220"/>
      <c r="DQB2104" s="220"/>
      <c r="DQC2104" s="220"/>
      <c r="DQD2104" s="220"/>
      <c r="DQE2104" s="220"/>
      <c r="DQF2104" s="220"/>
      <c r="DQG2104" s="220"/>
      <c r="DQH2104" s="220"/>
      <c r="DQI2104" s="220"/>
      <c r="DQJ2104" s="220"/>
      <c r="DQK2104" s="220"/>
      <c r="DQL2104" s="220"/>
      <c r="DQM2104" s="220"/>
      <c r="DQN2104" s="220"/>
      <c r="DQO2104" s="220"/>
      <c r="DQP2104" s="220"/>
      <c r="DQQ2104" s="220"/>
      <c r="DQR2104" s="220"/>
      <c r="DQS2104" s="220"/>
      <c r="DQT2104" s="220"/>
      <c r="DQU2104" s="220"/>
      <c r="DQV2104" s="220"/>
      <c r="DQW2104" s="220"/>
      <c r="DQX2104" s="220"/>
      <c r="DQY2104" s="220"/>
      <c r="DQZ2104" s="220"/>
      <c r="DRA2104" s="220"/>
      <c r="DRB2104" s="220"/>
      <c r="DRC2104" s="220"/>
      <c r="DRD2104" s="220"/>
      <c r="DRE2104" s="220"/>
      <c r="DRF2104" s="220"/>
      <c r="DRG2104" s="220"/>
      <c r="DRH2104" s="220"/>
      <c r="DRI2104" s="220"/>
      <c r="DRJ2104" s="220"/>
      <c r="DRK2104" s="220"/>
      <c r="DRL2104" s="220"/>
      <c r="DRM2104" s="220"/>
      <c r="DRN2104" s="220"/>
      <c r="DRO2104" s="220"/>
      <c r="DRP2104" s="220"/>
      <c r="DRQ2104" s="220"/>
      <c r="DRR2104" s="220"/>
      <c r="DRS2104" s="220"/>
      <c r="DRT2104" s="220"/>
      <c r="DRU2104" s="220"/>
      <c r="DRV2104" s="220"/>
      <c r="DRW2104" s="220"/>
      <c r="DRX2104" s="220"/>
      <c r="DRY2104" s="220"/>
      <c r="DRZ2104" s="220"/>
      <c r="DSA2104" s="220"/>
      <c r="DSB2104" s="220"/>
      <c r="DSC2104" s="220"/>
      <c r="DSD2104" s="220"/>
      <c r="DSE2104" s="220"/>
      <c r="DSF2104" s="220"/>
      <c r="DSG2104" s="220"/>
      <c r="DSH2104" s="220"/>
      <c r="DSI2104" s="220"/>
      <c r="DSJ2104" s="220"/>
      <c r="DSK2104" s="220"/>
      <c r="DSL2104" s="220"/>
      <c r="DSM2104" s="220"/>
      <c r="DSN2104" s="220"/>
      <c r="DSO2104" s="220"/>
      <c r="DSP2104" s="220"/>
      <c r="DSQ2104" s="220"/>
      <c r="DSR2104" s="220"/>
      <c r="DSS2104" s="220"/>
      <c r="DST2104" s="220"/>
      <c r="DSU2104" s="220"/>
      <c r="DSV2104" s="220"/>
      <c r="DSW2104" s="220"/>
      <c r="DSX2104" s="220"/>
      <c r="DSY2104" s="220"/>
      <c r="DSZ2104" s="220"/>
      <c r="DTA2104" s="220"/>
      <c r="DTB2104" s="220"/>
      <c r="DTC2104" s="220"/>
      <c r="DTD2104" s="220"/>
      <c r="DTE2104" s="220"/>
      <c r="DTF2104" s="220"/>
      <c r="DTG2104" s="220"/>
      <c r="DTH2104" s="220"/>
      <c r="DTI2104" s="220"/>
      <c r="DTJ2104" s="220"/>
      <c r="DTK2104" s="220"/>
      <c r="DTL2104" s="220"/>
      <c r="DTM2104" s="220"/>
      <c r="DTN2104" s="220"/>
      <c r="DTO2104" s="220"/>
      <c r="DTP2104" s="220"/>
      <c r="DTQ2104" s="220"/>
      <c r="DTR2104" s="220"/>
      <c r="DTS2104" s="220"/>
      <c r="DTT2104" s="220"/>
      <c r="DTU2104" s="220"/>
      <c r="DTV2104" s="220"/>
      <c r="DTW2104" s="220"/>
      <c r="DTX2104" s="220"/>
      <c r="DTY2104" s="220"/>
      <c r="DTZ2104" s="220"/>
      <c r="DUA2104" s="220"/>
      <c r="DUB2104" s="220"/>
      <c r="DUC2104" s="220"/>
      <c r="DUD2104" s="220"/>
      <c r="DUE2104" s="220"/>
      <c r="DUF2104" s="220"/>
      <c r="DUG2104" s="220"/>
      <c r="DUH2104" s="220"/>
      <c r="DUI2104" s="220"/>
      <c r="DUJ2104" s="220"/>
      <c r="DUK2104" s="220"/>
      <c r="DUL2104" s="220"/>
      <c r="DUM2104" s="220"/>
      <c r="DUN2104" s="220"/>
      <c r="DUO2104" s="220"/>
      <c r="DUP2104" s="220"/>
      <c r="DUQ2104" s="220"/>
      <c r="DUR2104" s="220"/>
      <c r="DUS2104" s="220"/>
      <c r="DUT2104" s="220"/>
      <c r="DUU2104" s="220"/>
      <c r="DUV2104" s="220"/>
      <c r="DUW2104" s="220"/>
      <c r="DUX2104" s="220"/>
      <c r="DUY2104" s="220"/>
      <c r="DUZ2104" s="220"/>
      <c r="DVA2104" s="220"/>
      <c r="DVB2104" s="220"/>
      <c r="DVC2104" s="220"/>
      <c r="DVD2104" s="220"/>
      <c r="DVE2104" s="220"/>
      <c r="DVF2104" s="220"/>
      <c r="DVG2104" s="220"/>
      <c r="DVH2104" s="220"/>
      <c r="DVI2104" s="220"/>
      <c r="DVJ2104" s="220"/>
      <c r="DVK2104" s="220"/>
      <c r="DVL2104" s="220"/>
      <c r="DVM2104" s="220"/>
      <c r="DVN2104" s="220"/>
      <c r="DVO2104" s="220"/>
      <c r="DVP2104" s="220"/>
      <c r="DVQ2104" s="220"/>
      <c r="DVR2104" s="220"/>
      <c r="DVS2104" s="220"/>
      <c r="DVT2104" s="220"/>
      <c r="DVU2104" s="220"/>
      <c r="DVV2104" s="220"/>
      <c r="DVW2104" s="220"/>
      <c r="DVX2104" s="220"/>
      <c r="DVY2104" s="220"/>
      <c r="DVZ2104" s="220"/>
      <c r="DWA2104" s="220"/>
      <c r="DWB2104" s="220"/>
      <c r="DWC2104" s="220"/>
      <c r="DWD2104" s="220"/>
      <c r="DWE2104" s="220"/>
      <c r="DWF2104" s="220"/>
      <c r="DWG2104" s="220"/>
      <c r="DWH2104" s="220"/>
      <c r="DWI2104" s="220"/>
      <c r="DWJ2104" s="220"/>
      <c r="DWK2104" s="220"/>
      <c r="DWL2104" s="220"/>
      <c r="DWM2104" s="220"/>
      <c r="DWN2104" s="220"/>
      <c r="DWO2104" s="220"/>
      <c r="DWP2104" s="220"/>
      <c r="DWQ2104" s="220"/>
      <c r="DWR2104" s="220"/>
      <c r="DWS2104" s="220"/>
      <c r="DWT2104" s="220"/>
      <c r="DWU2104" s="220"/>
      <c r="DWV2104" s="220"/>
      <c r="DWW2104" s="220"/>
      <c r="DWX2104" s="220"/>
      <c r="DWY2104" s="220"/>
      <c r="DWZ2104" s="220"/>
      <c r="DXA2104" s="220"/>
      <c r="DXB2104" s="220"/>
      <c r="DXC2104" s="220"/>
      <c r="DXD2104" s="220"/>
      <c r="DXE2104" s="220"/>
      <c r="DXF2104" s="220"/>
      <c r="DXG2104" s="220"/>
      <c r="DXH2104" s="220"/>
      <c r="DXI2104" s="220"/>
      <c r="DXJ2104" s="220"/>
      <c r="DXK2104" s="220"/>
      <c r="DXL2104" s="220"/>
      <c r="DXM2104" s="220"/>
      <c r="DXN2104" s="220"/>
      <c r="DXO2104" s="220"/>
      <c r="DXP2104" s="220"/>
      <c r="DXQ2104" s="220"/>
      <c r="DXR2104" s="220"/>
      <c r="DXS2104" s="220"/>
      <c r="DXT2104" s="220"/>
      <c r="DXU2104" s="220"/>
      <c r="DXV2104" s="220"/>
      <c r="DXW2104" s="220"/>
      <c r="DXX2104" s="220"/>
      <c r="DXY2104" s="220"/>
      <c r="DXZ2104" s="220"/>
      <c r="DYA2104" s="220"/>
      <c r="DYB2104" s="220"/>
      <c r="DYC2104" s="220"/>
      <c r="DYD2104" s="220"/>
      <c r="DYE2104" s="220"/>
      <c r="DYF2104" s="220"/>
      <c r="DYG2104" s="220"/>
      <c r="DYH2104" s="220"/>
      <c r="DYI2104" s="220"/>
      <c r="DYJ2104" s="220"/>
      <c r="DYK2104" s="220"/>
      <c r="DYL2104" s="220"/>
      <c r="DYM2104" s="220"/>
      <c r="DYN2104" s="220"/>
      <c r="DYO2104" s="220"/>
      <c r="DYP2104" s="220"/>
      <c r="DYQ2104" s="220"/>
      <c r="DYR2104" s="220"/>
      <c r="DYS2104" s="220"/>
      <c r="DYT2104" s="220"/>
      <c r="DYU2104" s="220"/>
      <c r="DYV2104" s="220"/>
      <c r="DYW2104" s="220"/>
      <c r="DYX2104" s="220"/>
      <c r="DYY2104" s="220"/>
      <c r="DYZ2104" s="220"/>
      <c r="DZA2104" s="220"/>
      <c r="DZB2104" s="220"/>
      <c r="DZC2104" s="220"/>
      <c r="DZD2104" s="220"/>
      <c r="DZE2104" s="220"/>
      <c r="DZF2104" s="220"/>
      <c r="DZG2104" s="220"/>
      <c r="DZH2104" s="220"/>
      <c r="DZI2104" s="220"/>
      <c r="DZJ2104" s="220"/>
      <c r="DZK2104" s="220"/>
      <c r="DZL2104" s="220"/>
      <c r="DZM2104" s="220"/>
      <c r="DZN2104" s="220"/>
      <c r="DZO2104" s="220"/>
      <c r="DZP2104" s="220"/>
      <c r="DZQ2104" s="220"/>
      <c r="DZR2104" s="220"/>
      <c r="DZS2104" s="220"/>
      <c r="DZT2104" s="220"/>
      <c r="DZU2104" s="220"/>
      <c r="DZV2104" s="220"/>
      <c r="DZW2104" s="220"/>
      <c r="DZX2104" s="220"/>
      <c r="DZY2104" s="220"/>
      <c r="DZZ2104" s="220"/>
      <c r="EAA2104" s="220"/>
      <c r="EAB2104" s="220"/>
      <c r="EAC2104" s="220"/>
      <c r="EAD2104" s="220"/>
      <c r="EAE2104" s="220"/>
      <c r="EAF2104" s="220"/>
      <c r="EAG2104" s="220"/>
      <c r="EAH2104" s="220"/>
      <c r="EAI2104" s="220"/>
      <c r="EAJ2104" s="220"/>
      <c r="EAK2104" s="220"/>
      <c r="EAL2104" s="220"/>
      <c r="EAM2104" s="220"/>
      <c r="EAN2104" s="220"/>
      <c r="EAO2104" s="220"/>
      <c r="EAP2104" s="220"/>
      <c r="EAQ2104" s="220"/>
      <c r="EAR2104" s="220"/>
      <c r="EAS2104" s="220"/>
      <c r="EAT2104" s="220"/>
      <c r="EAU2104" s="220"/>
      <c r="EAV2104" s="220"/>
      <c r="EAW2104" s="220"/>
      <c r="EAX2104" s="220"/>
      <c r="EAY2104" s="220"/>
      <c r="EAZ2104" s="220"/>
      <c r="EBA2104" s="220"/>
      <c r="EBB2104" s="220"/>
      <c r="EBC2104" s="220"/>
      <c r="EBD2104" s="220"/>
      <c r="EBE2104" s="220"/>
      <c r="EBF2104" s="220"/>
      <c r="EBG2104" s="220"/>
      <c r="EBH2104" s="220"/>
      <c r="EBI2104" s="220"/>
      <c r="EBJ2104" s="220"/>
      <c r="EBK2104" s="220"/>
      <c r="EBL2104" s="220"/>
      <c r="EBM2104" s="220"/>
      <c r="EBN2104" s="220"/>
      <c r="EBO2104" s="220"/>
      <c r="EBP2104" s="220"/>
      <c r="EBQ2104" s="220"/>
      <c r="EBR2104" s="220"/>
      <c r="EBS2104" s="220"/>
      <c r="EBT2104" s="220"/>
      <c r="EBU2104" s="220"/>
      <c r="EBV2104" s="220"/>
      <c r="EBW2104" s="220"/>
      <c r="EBX2104" s="220"/>
      <c r="EBY2104" s="220"/>
      <c r="EBZ2104" s="220"/>
      <c r="ECA2104" s="220"/>
      <c r="ECB2104" s="220"/>
      <c r="ECC2104" s="220"/>
      <c r="ECD2104" s="220"/>
      <c r="ECE2104" s="220"/>
      <c r="ECF2104" s="220"/>
      <c r="ECG2104" s="220"/>
      <c r="ECH2104" s="220"/>
      <c r="ECI2104" s="220"/>
      <c r="ECJ2104" s="220"/>
      <c r="ECK2104" s="220"/>
      <c r="ECL2104" s="220"/>
      <c r="ECM2104" s="220"/>
      <c r="ECN2104" s="220"/>
      <c r="ECO2104" s="220"/>
      <c r="ECP2104" s="220"/>
      <c r="ECQ2104" s="220"/>
      <c r="ECR2104" s="220"/>
      <c r="ECS2104" s="220"/>
      <c r="ECT2104" s="220"/>
      <c r="ECU2104" s="220"/>
      <c r="ECV2104" s="220"/>
      <c r="ECW2104" s="220"/>
      <c r="ECX2104" s="220"/>
      <c r="ECY2104" s="220"/>
      <c r="ECZ2104" s="220"/>
      <c r="EDA2104" s="220"/>
      <c r="EDB2104" s="220"/>
      <c r="EDC2104" s="220"/>
      <c r="EDD2104" s="220"/>
      <c r="EDE2104" s="220"/>
      <c r="EDF2104" s="220"/>
      <c r="EDG2104" s="220"/>
      <c r="EDH2104" s="220"/>
      <c r="EDI2104" s="220"/>
      <c r="EDJ2104" s="220"/>
      <c r="EDK2104" s="220"/>
      <c r="EDL2104" s="220"/>
      <c r="EDM2104" s="220"/>
      <c r="EDN2104" s="220"/>
      <c r="EDO2104" s="220"/>
      <c r="EDP2104" s="220"/>
      <c r="EDQ2104" s="220"/>
      <c r="EDR2104" s="220"/>
      <c r="EDS2104" s="220"/>
      <c r="EDT2104" s="220"/>
      <c r="EDU2104" s="220"/>
      <c r="EDV2104" s="220"/>
      <c r="EDW2104" s="220"/>
      <c r="EDX2104" s="220"/>
      <c r="EDY2104" s="220"/>
      <c r="EDZ2104" s="220"/>
      <c r="EEA2104" s="220"/>
      <c r="EEB2104" s="220"/>
      <c r="EEC2104" s="220"/>
      <c r="EED2104" s="220"/>
      <c r="EEE2104" s="220"/>
      <c r="EEF2104" s="220"/>
      <c r="EEG2104" s="220"/>
      <c r="EEH2104" s="220"/>
      <c r="EEI2104" s="220"/>
      <c r="EEJ2104" s="220"/>
      <c r="EEK2104" s="220"/>
      <c r="EEL2104" s="220"/>
      <c r="EEM2104" s="220"/>
      <c r="EEN2104" s="220"/>
      <c r="EEO2104" s="220"/>
      <c r="EEP2104" s="220"/>
      <c r="EEQ2104" s="220"/>
      <c r="EER2104" s="220"/>
      <c r="EES2104" s="220"/>
      <c r="EET2104" s="220"/>
      <c r="EEU2104" s="220"/>
      <c r="EEV2104" s="220"/>
      <c r="EEW2104" s="220"/>
      <c r="EEX2104" s="220"/>
      <c r="EEY2104" s="220"/>
      <c r="EEZ2104" s="220"/>
      <c r="EFA2104" s="220"/>
      <c r="EFB2104" s="220"/>
      <c r="EFC2104" s="220"/>
      <c r="EFD2104" s="220"/>
      <c r="EFE2104" s="220"/>
      <c r="EFF2104" s="220"/>
      <c r="EFG2104" s="220"/>
      <c r="EFH2104" s="220"/>
      <c r="EFI2104" s="220"/>
      <c r="EFJ2104" s="220"/>
      <c r="EFK2104" s="220"/>
      <c r="EFL2104" s="220"/>
      <c r="EFM2104" s="220"/>
      <c r="EFN2104" s="220"/>
      <c r="EFO2104" s="220"/>
      <c r="EFP2104" s="220"/>
      <c r="EFQ2104" s="220"/>
      <c r="EFR2104" s="220"/>
      <c r="EFS2104" s="220"/>
      <c r="EFT2104" s="220"/>
      <c r="EFU2104" s="220"/>
      <c r="EFV2104" s="220"/>
      <c r="EFW2104" s="220"/>
      <c r="EFX2104" s="220"/>
      <c r="EFY2104" s="220"/>
      <c r="EFZ2104" s="220"/>
      <c r="EGA2104" s="220"/>
      <c r="EGB2104" s="220"/>
      <c r="EGC2104" s="220"/>
      <c r="EGD2104" s="220"/>
      <c r="EGE2104" s="220"/>
      <c r="EGF2104" s="220"/>
      <c r="EGG2104" s="220"/>
      <c r="EGH2104" s="220"/>
      <c r="EGI2104" s="220"/>
      <c r="EGJ2104" s="220"/>
      <c r="EGK2104" s="220"/>
      <c r="EGL2104" s="220"/>
      <c r="EGM2104" s="220"/>
      <c r="EGN2104" s="220"/>
      <c r="EGO2104" s="220"/>
      <c r="EGP2104" s="220"/>
      <c r="EGQ2104" s="220"/>
      <c r="EGR2104" s="220"/>
      <c r="EGS2104" s="220"/>
      <c r="EGT2104" s="220"/>
      <c r="EGU2104" s="220"/>
      <c r="EGV2104" s="220"/>
      <c r="EGW2104" s="220"/>
      <c r="EGX2104" s="220"/>
      <c r="EGY2104" s="220"/>
      <c r="EGZ2104" s="220"/>
      <c r="EHA2104" s="220"/>
      <c r="EHB2104" s="220"/>
      <c r="EHC2104" s="220"/>
      <c r="EHD2104" s="220"/>
      <c r="EHE2104" s="220"/>
      <c r="EHF2104" s="220"/>
      <c r="EHG2104" s="220"/>
      <c r="EHH2104" s="220"/>
      <c r="EHI2104" s="220"/>
      <c r="EHJ2104" s="220"/>
      <c r="EHK2104" s="220"/>
      <c r="EHL2104" s="220"/>
      <c r="EHM2104" s="220"/>
      <c r="EHN2104" s="220"/>
      <c r="EHO2104" s="220"/>
      <c r="EHP2104" s="220"/>
      <c r="EHQ2104" s="220"/>
      <c r="EHR2104" s="220"/>
      <c r="EHS2104" s="220"/>
      <c r="EHT2104" s="220"/>
      <c r="EHU2104" s="220"/>
      <c r="EHV2104" s="220"/>
      <c r="EHW2104" s="220"/>
      <c r="EHX2104" s="220"/>
      <c r="EHY2104" s="220"/>
      <c r="EHZ2104" s="220"/>
      <c r="EIA2104" s="220"/>
      <c r="EIB2104" s="220"/>
      <c r="EIC2104" s="220"/>
      <c r="EID2104" s="220"/>
      <c r="EIE2104" s="220"/>
      <c r="EIF2104" s="220"/>
      <c r="EIG2104" s="220"/>
      <c r="EIH2104" s="220"/>
      <c r="EII2104" s="220"/>
      <c r="EIJ2104" s="220"/>
      <c r="EIK2104" s="220"/>
      <c r="EIL2104" s="220"/>
      <c r="EIM2104" s="220"/>
      <c r="EIN2104" s="220"/>
      <c r="EIO2104" s="220"/>
      <c r="EIP2104" s="220"/>
      <c r="EIQ2104" s="220"/>
      <c r="EIR2104" s="220"/>
      <c r="EIS2104" s="220"/>
      <c r="EIT2104" s="220"/>
      <c r="EIU2104" s="220"/>
      <c r="EIV2104" s="220"/>
      <c r="EIW2104" s="220"/>
      <c r="EIX2104" s="220"/>
      <c r="EIY2104" s="220"/>
      <c r="EIZ2104" s="220"/>
      <c r="EJA2104" s="220"/>
      <c r="EJB2104" s="220"/>
      <c r="EJC2104" s="220"/>
      <c r="EJD2104" s="220"/>
      <c r="EJE2104" s="220"/>
      <c r="EJF2104" s="220"/>
      <c r="EJG2104" s="220"/>
      <c r="EJH2104" s="220"/>
      <c r="EJI2104" s="220"/>
      <c r="EJJ2104" s="220"/>
      <c r="EJK2104" s="220"/>
      <c r="EJL2104" s="220"/>
      <c r="EJM2104" s="220"/>
      <c r="EJN2104" s="220"/>
      <c r="EJO2104" s="220"/>
      <c r="EJP2104" s="220"/>
      <c r="EJQ2104" s="220"/>
      <c r="EJR2104" s="220"/>
      <c r="EJS2104" s="220"/>
      <c r="EJT2104" s="220"/>
      <c r="EJU2104" s="220"/>
      <c r="EJV2104" s="220"/>
      <c r="EJW2104" s="220"/>
      <c r="EJX2104" s="220"/>
      <c r="EJY2104" s="220"/>
      <c r="EJZ2104" s="220"/>
      <c r="EKA2104" s="220"/>
      <c r="EKB2104" s="220"/>
      <c r="EKC2104" s="220"/>
      <c r="EKD2104" s="220"/>
      <c r="EKE2104" s="220"/>
      <c r="EKF2104" s="220"/>
      <c r="EKG2104" s="220"/>
      <c r="EKH2104" s="220"/>
      <c r="EKI2104" s="220"/>
      <c r="EKJ2104" s="220"/>
      <c r="EKK2104" s="220"/>
      <c r="EKL2104" s="220"/>
      <c r="EKM2104" s="220"/>
      <c r="EKN2104" s="220"/>
      <c r="EKO2104" s="220"/>
      <c r="EKP2104" s="220"/>
      <c r="EKQ2104" s="220"/>
      <c r="EKR2104" s="220"/>
      <c r="EKS2104" s="220"/>
      <c r="EKT2104" s="220"/>
      <c r="EKU2104" s="220"/>
      <c r="EKV2104" s="220"/>
      <c r="EKW2104" s="220"/>
      <c r="EKX2104" s="220"/>
      <c r="EKY2104" s="220"/>
      <c r="EKZ2104" s="220"/>
      <c r="ELA2104" s="220"/>
      <c r="ELB2104" s="220"/>
      <c r="ELC2104" s="220"/>
      <c r="ELD2104" s="220"/>
      <c r="ELE2104" s="220"/>
      <c r="ELF2104" s="220"/>
      <c r="ELG2104" s="220"/>
      <c r="ELH2104" s="220"/>
      <c r="ELI2104" s="220"/>
      <c r="ELJ2104" s="220"/>
      <c r="ELK2104" s="220"/>
      <c r="ELL2104" s="220"/>
      <c r="ELM2104" s="220"/>
      <c r="ELN2104" s="220"/>
      <c r="ELO2104" s="220"/>
      <c r="ELP2104" s="220"/>
      <c r="ELQ2104" s="220"/>
      <c r="ELR2104" s="220"/>
      <c r="ELS2104" s="220"/>
      <c r="ELT2104" s="220"/>
      <c r="ELU2104" s="220"/>
      <c r="ELV2104" s="220"/>
      <c r="ELW2104" s="220"/>
      <c r="ELX2104" s="220"/>
      <c r="ELY2104" s="220"/>
      <c r="ELZ2104" s="220"/>
      <c r="EMA2104" s="220"/>
      <c r="EMB2104" s="220"/>
      <c r="EMC2104" s="220"/>
      <c r="EMD2104" s="220"/>
      <c r="EME2104" s="220"/>
      <c r="EMF2104" s="220"/>
      <c r="EMG2104" s="220"/>
      <c r="EMH2104" s="220"/>
      <c r="EMI2104" s="220"/>
      <c r="EMJ2104" s="220"/>
      <c r="EMK2104" s="220"/>
      <c r="EML2104" s="220"/>
      <c r="EMM2104" s="220"/>
      <c r="EMN2104" s="220"/>
      <c r="EMO2104" s="220"/>
      <c r="EMP2104" s="220"/>
      <c r="EMQ2104" s="220"/>
      <c r="EMR2104" s="220"/>
      <c r="EMS2104" s="220"/>
      <c r="EMT2104" s="220"/>
      <c r="EMU2104" s="220"/>
      <c r="EMV2104" s="220"/>
      <c r="EMW2104" s="220"/>
      <c r="EMX2104" s="220"/>
      <c r="EMY2104" s="220"/>
      <c r="EMZ2104" s="220"/>
      <c r="ENA2104" s="220"/>
      <c r="ENB2104" s="220"/>
      <c r="ENC2104" s="220"/>
      <c r="END2104" s="220"/>
      <c r="ENE2104" s="220"/>
      <c r="ENF2104" s="220"/>
      <c r="ENG2104" s="220"/>
      <c r="ENH2104" s="220"/>
      <c r="ENI2104" s="220"/>
      <c r="ENJ2104" s="220"/>
      <c r="ENK2104" s="220"/>
      <c r="ENL2104" s="220"/>
      <c r="ENM2104" s="220"/>
      <c r="ENN2104" s="220"/>
      <c r="ENO2104" s="220"/>
      <c r="ENP2104" s="220"/>
      <c r="ENQ2104" s="220"/>
      <c r="ENR2104" s="220"/>
      <c r="ENS2104" s="220"/>
      <c r="ENT2104" s="220"/>
      <c r="ENU2104" s="220"/>
      <c r="ENV2104" s="220"/>
      <c r="ENW2104" s="220"/>
      <c r="ENX2104" s="220"/>
      <c r="ENY2104" s="220"/>
      <c r="ENZ2104" s="220"/>
      <c r="EOA2104" s="220"/>
      <c r="EOB2104" s="220"/>
      <c r="EOC2104" s="220"/>
      <c r="EOD2104" s="220"/>
      <c r="EOE2104" s="220"/>
      <c r="EOF2104" s="220"/>
      <c r="EOG2104" s="220"/>
      <c r="EOH2104" s="220"/>
      <c r="EOI2104" s="220"/>
      <c r="EOJ2104" s="220"/>
      <c r="EOK2104" s="220"/>
      <c r="EOL2104" s="220"/>
      <c r="EOM2104" s="220"/>
      <c r="EON2104" s="220"/>
      <c r="EOO2104" s="220"/>
      <c r="EOP2104" s="220"/>
      <c r="EOQ2104" s="220"/>
      <c r="EOR2104" s="220"/>
      <c r="EOS2104" s="220"/>
      <c r="EOT2104" s="220"/>
      <c r="EOU2104" s="220"/>
      <c r="EOV2104" s="220"/>
      <c r="EOW2104" s="220"/>
      <c r="EOX2104" s="220"/>
      <c r="EOY2104" s="220"/>
      <c r="EOZ2104" s="220"/>
      <c r="EPA2104" s="220"/>
      <c r="EPB2104" s="220"/>
      <c r="EPC2104" s="220"/>
      <c r="EPD2104" s="220"/>
      <c r="EPE2104" s="220"/>
      <c r="EPF2104" s="220"/>
      <c r="EPG2104" s="220"/>
      <c r="EPH2104" s="220"/>
      <c r="EPI2104" s="220"/>
      <c r="EPJ2104" s="220"/>
      <c r="EPK2104" s="220"/>
      <c r="EPL2104" s="220"/>
      <c r="EPM2104" s="220"/>
      <c r="EPN2104" s="220"/>
      <c r="EPO2104" s="220"/>
      <c r="EPP2104" s="220"/>
      <c r="EPQ2104" s="220"/>
      <c r="EPR2104" s="220"/>
      <c r="EPS2104" s="220"/>
      <c r="EPT2104" s="220"/>
      <c r="EPU2104" s="220"/>
      <c r="EPV2104" s="220"/>
      <c r="EPW2104" s="220"/>
      <c r="EPX2104" s="220"/>
      <c r="EPY2104" s="220"/>
      <c r="EPZ2104" s="220"/>
      <c r="EQA2104" s="220"/>
      <c r="EQB2104" s="220"/>
      <c r="EQC2104" s="220"/>
      <c r="EQD2104" s="220"/>
      <c r="EQE2104" s="220"/>
      <c r="EQF2104" s="220"/>
      <c r="EQG2104" s="220"/>
      <c r="EQH2104" s="220"/>
      <c r="EQI2104" s="220"/>
      <c r="EQJ2104" s="220"/>
      <c r="EQK2104" s="220"/>
      <c r="EQL2104" s="220"/>
      <c r="EQM2104" s="220"/>
      <c r="EQN2104" s="220"/>
      <c r="EQO2104" s="220"/>
      <c r="EQP2104" s="220"/>
      <c r="EQQ2104" s="220"/>
      <c r="EQR2104" s="220"/>
      <c r="EQS2104" s="220"/>
      <c r="EQT2104" s="220"/>
      <c r="EQU2104" s="220"/>
      <c r="EQV2104" s="220"/>
      <c r="EQW2104" s="220"/>
      <c r="EQX2104" s="220"/>
      <c r="EQY2104" s="220"/>
      <c r="EQZ2104" s="220"/>
      <c r="ERA2104" s="220"/>
      <c r="ERB2104" s="220"/>
      <c r="ERC2104" s="220"/>
      <c r="ERD2104" s="220"/>
      <c r="ERE2104" s="220"/>
      <c r="ERF2104" s="220"/>
      <c r="ERG2104" s="220"/>
      <c r="ERH2104" s="220"/>
      <c r="ERI2104" s="220"/>
      <c r="ERJ2104" s="220"/>
      <c r="ERK2104" s="220"/>
      <c r="ERL2104" s="220"/>
      <c r="ERM2104" s="220"/>
      <c r="ERN2104" s="220"/>
      <c r="ERO2104" s="220"/>
      <c r="ERP2104" s="220"/>
      <c r="ERQ2104" s="220"/>
      <c r="ERR2104" s="220"/>
      <c r="ERS2104" s="220"/>
      <c r="ERT2104" s="220"/>
      <c r="ERU2104" s="220"/>
      <c r="ERV2104" s="220"/>
      <c r="ERW2104" s="220"/>
      <c r="ERX2104" s="220"/>
      <c r="ERY2104" s="220"/>
      <c r="ERZ2104" s="220"/>
      <c r="ESA2104" s="220"/>
      <c r="ESB2104" s="220"/>
      <c r="ESC2104" s="220"/>
      <c r="ESD2104" s="220"/>
      <c r="ESE2104" s="220"/>
      <c r="ESF2104" s="220"/>
      <c r="ESG2104" s="220"/>
      <c r="ESH2104" s="220"/>
      <c r="ESI2104" s="220"/>
      <c r="ESJ2104" s="220"/>
      <c r="ESK2104" s="220"/>
      <c r="ESL2104" s="220"/>
      <c r="ESM2104" s="220"/>
      <c r="ESN2104" s="220"/>
      <c r="ESO2104" s="220"/>
      <c r="ESP2104" s="220"/>
      <c r="ESQ2104" s="220"/>
      <c r="ESR2104" s="220"/>
      <c r="ESS2104" s="220"/>
      <c r="EST2104" s="220"/>
      <c r="ESU2104" s="220"/>
      <c r="ESV2104" s="220"/>
      <c r="ESW2104" s="220"/>
      <c r="ESX2104" s="220"/>
      <c r="ESY2104" s="220"/>
      <c r="ESZ2104" s="220"/>
      <c r="ETA2104" s="220"/>
      <c r="ETB2104" s="220"/>
      <c r="ETC2104" s="220"/>
      <c r="ETD2104" s="220"/>
      <c r="ETE2104" s="220"/>
      <c r="ETF2104" s="220"/>
      <c r="ETG2104" s="220"/>
      <c r="ETH2104" s="220"/>
      <c r="ETI2104" s="220"/>
      <c r="ETJ2104" s="220"/>
      <c r="ETK2104" s="220"/>
      <c r="ETL2104" s="220"/>
      <c r="ETM2104" s="220"/>
      <c r="ETN2104" s="220"/>
      <c r="ETO2104" s="220"/>
      <c r="ETP2104" s="220"/>
      <c r="ETQ2104" s="220"/>
      <c r="ETR2104" s="220"/>
      <c r="ETS2104" s="220"/>
      <c r="ETT2104" s="220"/>
      <c r="ETU2104" s="220"/>
      <c r="ETV2104" s="220"/>
      <c r="ETW2104" s="220"/>
      <c r="ETX2104" s="220"/>
      <c r="ETY2104" s="220"/>
      <c r="ETZ2104" s="220"/>
      <c r="EUA2104" s="220"/>
      <c r="EUB2104" s="220"/>
      <c r="EUC2104" s="220"/>
      <c r="EUD2104" s="220"/>
      <c r="EUE2104" s="220"/>
      <c r="EUF2104" s="220"/>
      <c r="EUG2104" s="220"/>
      <c r="EUH2104" s="220"/>
      <c r="EUI2104" s="220"/>
      <c r="EUJ2104" s="220"/>
      <c r="EUK2104" s="220"/>
      <c r="EUL2104" s="220"/>
      <c r="EUM2104" s="220"/>
      <c r="EUN2104" s="220"/>
      <c r="EUO2104" s="220"/>
      <c r="EUP2104" s="220"/>
      <c r="EUQ2104" s="220"/>
      <c r="EUR2104" s="220"/>
      <c r="EUS2104" s="220"/>
      <c r="EUT2104" s="220"/>
      <c r="EUU2104" s="220"/>
      <c r="EUV2104" s="220"/>
      <c r="EUW2104" s="220"/>
      <c r="EUX2104" s="220"/>
      <c r="EUY2104" s="220"/>
      <c r="EUZ2104" s="220"/>
      <c r="EVA2104" s="220"/>
      <c r="EVB2104" s="220"/>
      <c r="EVC2104" s="220"/>
      <c r="EVD2104" s="220"/>
      <c r="EVE2104" s="220"/>
      <c r="EVF2104" s="220"/>
      <c r="EVG2104" s="220"/>
      <c r="EVH2104" s="220"/>
      <c r="EVI2104" s="220"/>
      <c r="EVJ2104" s="220"/>
      <c r="EVK2104" s="220"/>
      <c r="EVL2104" s="220"/>
      <c r="EVM2104" s="220"/>
      <c r="EVN2104" s="220"/>
      <c r="EVO2104" s="220"/>
      <c r="EVP2104" s="220"/>
      <c r="EVQ2104" s="220"/>
      <c r="EVR2104" s="220"/>
      <c r="EVS2104" s="220"/>
      <c r="EVT2104" s="220"/>
      <c r="EVU2104" s="220"/>
      <c r="EVV2104" s="220"/>
      <c r="EVW2104" s="220"/>
      <c r="EVX2104" s="220"/>
      <c r="EVY2104" s="220"/>
      <c r="EVZ2104" s="220"/>
      <c r="EWA2104" s="220"/>
      <c r="EWB2104" s="220"/>
      <c r="EWC2104" s="220"/>
      <c r="EWD2104" s="220"/>
      <c r="EWE2104" s="220"/>
      <c r="EWF2104" s="220"/>
      <c r="EWG2104" s="220"/>
      <c r="EWH2104" s="220"/>
      <c r="EWI2104" s="220"/>
      <c r="EWJ2104" s="220"/>
      <c r="EWK2104" s="220"/>
      <c r="EWL2104" s="220"/>
      <c r="EWM2104" s="220"/>
      <c r="EWN2104" s="220"/>
      <c r="EWO2104" s="220"/>
      <c r="EWP2104" s="220"/>
      <c r="EWQ2104" s="220"/>
      <c r="EWR2104" s="220"/>
      <c r="EWS2104" s="220"/>
      <c r="EWT2104" s="220"/>
      <c r="EWU2104" s="220"/>
      <c r="EWV2104" s="220"/>
      <c r="EWW2104" s="220"/>
      <c r="EWX2104" s="220"/>
      <c r="EWY2104" s="220"/>
      <c r="EWZ2104" s="220"/>
      <c r="EXA2104" s="220"/>
      <c r="EXB2104" s="220"/>
      <c r="EXC2104" s="220"/>
      <c r="EXD2104" s="220"/>
      <c r="EXE2104" s="220"/>
      <c r="EXF2104" s="220"/>
      <c r="EXG2104" s="220"/>
      <c r="EXH2104" s="220"/>
      <c r="EXI2104" s="220"/>
      <c r="EXJ2104" s="220"/>
      <c r="EXK2104" s="220"/>
      <c r="EXL2104" s="220"/>
      <c r="EXM2104" s="220"/>
      <c r="EXN2104" s="220"/>
      <c r="EXO2104" s="220"/>
      <c r="EXP2104" s="220"/>
      <c r="EXQ2104" s="220"/>
      <c r="EXR2104" s="220"/>
      <c r="EXS2104" s="220"/>
      <c r="EXT2104" s="220"/>
      <c r="EXU2104" s="220"/>
      <c r="EXV2104" s="220"/>
      <c r="EXW2104" s="220"/>
      <c r="EXX2104" s="220"/>
      <c r="EXY2104" s="220"/>
      <c r="EXZ2104" s="220"/>
      <c r="EYA2104" s="220"/>
      <c r="EYB2104" s="220"/>
      <c r="EYC2104" s="220"/>
      <c r="EYD2104" s="220"/>
      <c r="EYE2104" s="220"/>
      <c r="EYF2104" s="220"/>
      <c r="EYG2104" s="220"/>
      <c r="EYH2104" s="220"/>
      <c r="EYI2104" s="220"/>
      <c r="EYJ2104" s="220"/>
      <c r="EYK2104" s="220"/>
      <c r="EYL2104" s="220"/>
      <c r="EYM2104" s="220"/>
      <c r="EYN2104" s="220"/>
      <c r="EYO2104" s="220"/>
      <c r="EYP2104" s="220"/>
      <c r="EYQ2104" s="220"/>
      <c r="EYR2104" s="220"/>
      <c r="EYS2104" s="220"/>
      <c r="EYT2104" s="220"/>
      <c r="EYU2104" s="220"/>
      <c r="EYV2104" s="220"/>
      <c r="EYW2104" s="220"/>
      <c r="EYX2104" s="220"/>
      <c r="EYY2104" s="220"/>
      <c r="EYZ2104" s="220"/>
      <c r="EZA2104" s="220"/>
      <c r="EZB2104" s="220"/>
      <c r="EZC2104" s="220"/>
      <c r="EZD2104" s="220"/>
      <c r="EZE2104" s="220"/>
      <c r="EZF2104" s="220"/>
      <c r="EZG2104" s="220"/>
      <c r="EZH2104" s="220"/>
      <c r="EZI2104" s="220"/>
      <c r="EZJ2104" s="220"/>
      <c r="EZK2104" s="220"/>
      <c r="EZL2104" s="220"/>
      <c r="EZM2104" s="220"/>
      <c r="EZN2104" s="220"/>
      <c r="EZO2104" s="220"/>
      <c r="EZP2104" s="220"/>
      <c r="EZQ2104" s="220"/>
      <c r="EZR2104" s="220"/>
      <c r="EZS2104" s="220"/>
      <c r="EZT2104" s="220"/>
      <c r="EZU2104" s="220"/>
      <c r="EZV2104" s="220"/>
      <c r="EZW2104" s="220"/>
      <c r="EZX2104" s="220"/>
      <c r="EZY2104" s="220"/>
      <c r="EZZ2104" s="220"/>
      <c r="FAA2104" s="220"/>
      <c r="FAB2104" s="220"/>
      <c r="FAC2104" s="220"/>
      <c r="FAD2104" s="220"/>
      <c r="FAE2104" s="220"/>
      <c r="FAF2104" s="220"/>
      <c r="FAG2104" s="220"/>
      <c r="FAH2104" s="220"/>
      <c r="FAI2104" s="220"/>
      <c r="FAJ2104" s="220"/>
      <c r="FAK2104" s="220"/>
      <c r="FAL2104" s="220"/>
      <c r="FAM2104" s="220"/>
      <c r="FAN2104" s="220"/>
      <c r="FAO2104" s="220"/>
      <c r="FAP2104" s="220"/>
      <c r="FAQ2104" s="220"/>
      <c r="FAR2104" s="220"/>
      <c r="FAS2104" s="220"/>
      <c r="FAT2104" s="220"/>
      <c r="FAU2104" s="220"/>
      <c r="FAV2104" s="220"/>
      <c r="FAW2104" s="220"/>
      <c r="FAX2104" s="220"/>
      <c r="FAY2104" s="220"/>
      <c r="FAZ2104" s="220"/>
      <c r="FBA2104" s="220"/>
      <c r="FBB2104" s="220"/>
      <c r="FBC2104" s="220"/>
      <c r="FBD2104" s="220"/>
      <c r="FBE2104" s="220"/>
      <c r="FBF2104" s="220"/>
      <c r="FBG2104" s="220"/>
      <c r="FBH2104" s="220"/>
      <c r="FBI2104" s="220"/>
      <c r="FBJ2104" s="220"/>
      <c r="FBK2104" s="220"/>
      <c r="FBL2104" s="220"/>
      <c r="FBM2104" s="220"/>
      <c r="FBN2104" s="220"/>
      <c r="FBO2104" s="220"/>
      <c r="FBP2104" s="220"/>
      <c r="FBQ2104" s="220"/>
      <c r="FBR2104" s="220"/>
      <c r="FBS2104" s="220"/>
      <c r="FBT2104" s="220"/>
      <c r="FBU2104" s="220"/>
      <c r="FBV2104" s="220"/>
      <c r="FBW2104" s="220"/>
      <c r="FBX2104" s="220"/>
      <c r="FBY2104" s="220"/>
      <c r="FBZ2104" s="220"/>
      <c r="FCA2104" s="220"/>
      <c r="FCB2104" s="220"/>
      <c r="FCC2104" s="220"/>
      <c r="FCD2104" s="220"/>
      <c r="FCE2104" s="220"/>
      <c r="FCF2104" s="220"/>
      <c r="FCG2104" s="220"/>
      <c r="FCH2104" s="220"/>
      <c r="FCI2104" s="220"/>
      <c r="FCJ2104" s="220"/>
      <c r="FCK2104" s="220"/>
      <c r="FCL2104" s="220"/>
      <c r="FCM2104" s="220"/>
      <c r="FCN2104" s="220"/>
      <c r="FCO2104" s="220"/>
      <c r="FCP2104" s="220"/>
      <c r="FCQ2104" s="220"/>
      <c r="FCR2104" s="220"/>
      <c r="FCS2104" s="220"/>
      <c r="FCT2104" s="220"/>
      <c r="FCU2104" s="220"/>
      <c r="FCV2104" s="220"/>
      <c r="FCW2104" s="220"/>
      <c r="FCX2104" s="220"/>
      <c r="FCY2104" s="220"/>
      <c r="FCZ2104" s="220"/>
      <c r="FDA2104" s="220"/>
      <c r="FDB2104" s="220"/>
      <c r="FDC2104" s="220"/>
      <c r="FDD2104" s="220"/>
      <c r="FDE2104" s="220"/>
      <c r="FDF2104" s="220"/>
      <c r="FDG2104" s="220"/>
      <c r="FDH2104" s="220"/>
      <c r="FDI2104" s="220"/>
      <c r="FDJ2104" s="220"/>
      <c r="FDK2104" s="220"/>
      <c r="FDL2104" s="220"/>
      <c r="FDM2104" s="220"/>
      <c r="FDN2104" s="220"/>
      <c r="FDO2104" s="220"/>
      <c r="FDP2104" s="220"/>
      <c r="FDQ2104" s="220"/>
      <c r="FDR2104" s="220"/>
      <c r="FDS2104" s="220"/>
      <c r="FDT2104" s="220"/>
      <c r="FDU2104" s="220"/>
      <c r="FDV2104" s="220"/>
      <c r="FDW2104" s="220"/>
      <c r="FDX2104" s="220"/>
      <c r="FDY2104" s="220"/>
      <c r="FDZ2104" s="220"/>
      <c r="FEA2104" s="220"/>
      <c r="FEB2104" s="220"/>
      <c r="FEC2104" s="220"/>
      <c r="FED2104" s="220"/>
      <c r="FEE2104" s="220"/>
      <c r="FEF2104" s="220"/>
      <c r="FEG2104" s="220"/>
      <c r="FEH2104" s="220"/>
      <c r="FEI2104" s="220"/>
      <c r="FEJ2104" s="220"/>
      <c r="FEK2104" s="220"/>
      <c r="FEL2104" s="220"/>
      <c r="FEM2104" s="220"/>
      <c r="FEN2104" s="220"/>
      <c r="FEO2104" s="220"/>
      <c r="FEP2104" s="220"/>
      <c r="FEQ2104" s="220"/>
      <c r="FER2104" s="220"/>
      <c r="FES2104" s="220"/>
      <c r="FET2104" s="220"/>
      <c r="FEU2104" s="220"/>
      <c r="FEV2104" s="220"/>
      <c r="FEW2104" s="220"/>
      <c r="FEX2104" s="220"/>
      <c r="FEY2104" s="220"/>
      <c r="FEZ2104" s="220"/>
      <c r="FFA2104" s="220"/>
      <c r="FFB2104" s="220"/>
      <c r="FFC2104" s="220"/>
      <c r="FFD2104" s="220"/>
      <c r="FFE2104" s="220"/>
      <c r="FFF2104" s="220"/>
      <c r="FFG2104" s="220"/>
      <c r="FFH2104" s="220"/>
      <c r="FFI2104" s="220"/>
      <c r="FFJ2104" s="220"/>
      <c r="FFK2104" s="220"/>
      <c r="FFL2104" s="220"/>
      <c r="FFM2104" s="220"/>
      <c r="FFN2104" s="220"/>
      <c r="FFO2104" s="220"/>
      <c r="FFP2104" s="220"/>
      <c r="FFQ2104" s="220"/>
      <c r="FFR2104" s="220"/>
      <c r="FFS2104" s="220"/>
      <c r="FFT2104" s="220"/>
      <c r="FFU2104" s="220"/>
      <c r="FFV2104" s="220"/>
      <c r="FFW2104" s="220"/>
      <c r="FFX2104" s="220"/>
      <c r="FFY2104" s="220"/>
      <c r="FFZ2104" s="220"/>
      <c r="FGA2104" s="220"/>
      <c r="FGB2104" s="220"/>
      <c r="FGC2104" s="220"/>
      <c r="FGD2104" s="220"/>
      <c r="FGE2104" s="220"/>
      <c r="FGF2104" s="220"/>
      <c r="FGG2104" s="220"/>
      <c r="FGH2104" s="220"/>
      <c r="FGI2104" s="220"/>
      <c r="FGJ2104" s="220"/>
      <c r="FGK2104" s="220"/>
      <c r="FGL2104" s="220"/>
      <c r="FGM2104" s="220"/>
      <c r="FGN2104" s="220"/>
      <c r="FGO2104" s="220"/>
      <c r="FGP2104" s="220"/>
      <c r="FGQ2104" s="220"/>
      <c r="FGR2104" s="220"/>
      <c r="FGS2104" s="220"/>
      <c r="FGT2104" s="220"/>
      <c r="FGU2104" s="220"/>
      <c r="FGV2104" s="220"/>
      <c r="FGW2104" s="220"/>
      <c r="FGX2104" s="220"/>
      <c r="FGY2104" s="220"/>
      <c r="FGZ2104" s="220"/>
      <c r="FHA2104" s="220"/>
      <c r="FHB2104" s="220"/>
      <c r="FHC2104" s="220"/>
      <c r="FHD2104" s="220"/>
      <c r="FHE2104" s="220"/>
      <c r="FHF2104" s="220"/>
      <c r="FHG2104" s="220"/>
      <c r="FHH2104" s="220"/>
      <c r="FHI2104" s="220"/>
      <c r="FHJ2104" s="220"/>
      <c r="FHK2104" s="220"/>
      <c r="FHL2104" s="220"/>
      <c r="FHM2104" s="220"/>
      <c r="FHN2104" s="220"/>
      <c r="FHO2104" s="220"/>
      <c r="FHP2104" s="220"/>
      <c r="FHQ2104" s="220"/>
      <c r="FHR2104" s="220"/>
      <c r="FHS2104" s="220"/>
      <c r="FHT2104" s="220"/>
      <c r="FHU2104" s="220"/>
      <c r="FHV2104" s="220"/>
      <c r="FHW2104" s="220"/>
      <c r="FHX2104" s="220"/>
      <c r="FHY2104" s="220"/>
      <c r="FHZ2104" s="220"/>
      <c r="FIA2104" s="220"/>
      <c r="FIB2104" s="220"/>
      <c r="FIC2104" s="220"/>
      <c r="FID2104" s="220"/>
      <c r="FIE2104" s="220"/>
      <c r="FIF2104" s="220"/>
      <c r="FIG2104" s="220"/>
      <c r="FIH2104" s="220"/>
      <c r="FII2104" s="220"/>
      <c r="FIJ2104" s="220"/>
      <c r="FIK2104" s="220"/>
      <c r="FIL2104" s="220"/>
      <c r="FIM2104" s="220"/>
      <c r="FIN2104" s="220"/>
      <c r="FIO2104" s="220"/>
      <c r="FIP2104" s="220"/>
      <c r="FIQ2104" s="220"/>
      <c r="FIR2104" s="220"/>
      <c r="FIS2104" s="220"/>
      <c r="FIT2104" s="220"/>
      <c r="FIU2104" s="220"/>
      <c r="FIV2104" s="220"/>
      <c r="FIW2104" s="220"/>
      <c r="FIX2104" s="220"/>
      <c r="FIY2104" s="220"/>
      <c r="FIZ2104" s="220"/>
      <c r="FJA2104" s="220"/>
      <c r="FJB2104" s="220"/>
      <c r="FJC2104" s="220"/>
      <c r="FJD2104" s="220"/>
      <c r="FJE2104" s="220"/>
      <c r="FJF2104" s="220"/>
      <c r="FJG2104" s="220"/>
      <c r="FJH2104" s="220"/>
      <c r="FJI2104" s="220"/>
      <c r="FJJ2104" s="220"/>
      <c r="FJK2104" s="220"/>
      <c r="FJL2104" s="220"/>
      <c r="FJM2104" s="220"/>
      <c r="FJN2104" s="220"/>
      <c r="FJO2104" s="220"/>
      <c r="FJP2104" s="220"/>
      <c r="FJQ2104" s="220"/>
      <c r="FJR2104" s="220"/>
      <c r="FJS2104" s="220"/>
      <c r="FJT2104" s="220"/>
      <c r="FJU2104" s="220"/>
      <c r="FJV2104" s="220"/>
      <c r="FJW2104" s="220"/>
      <c r="FJX2104" s="220"/>
      <c r="FJY2104" s="220"/>
      <c r="FJZ2104" s="220"/>
      <c r="FKA2104" s="220"/>
      <c r="FKB2104" s="220"/>
      <c r="FKC2104" s="220"/>
      <c r="FKD2104" s="220"/>
      <c r="FKE2104" s="220"/>
      <c r="FKF2104" s="220"/>
      <c r="FKG2104" s="220"/>
      <c r="FKH2104" s="220"/>
      <c r="FKI2104" s="220"/>
      <c r="FKJ2104" s="220"/>
      <c r="FKK2104" s="220"/>
      <c r="FKL2104" s="220"/>
      <c r="FKM2104" s="220"/>
      <c r="FKN2104" s="220"/>
      <c r="FKO2104" s="220"/>
      <c r="FKP2104" s="220"/>
      <c r="FKQ2104" s="220"/>
      <c r="FKR2104" s="220"/>
      <c r="FKS2104" s="220"/>
      <c r="FKT2104" s="220"/>
      <c r="FKU2104" s="220"/>
      <c r="FKV2104" s="220"/>
      <c r="FKW2104" s="220"/>
      <c r="FKX2104" s="220"/>
      <c r="FKY2104" s="220"/>
      <c r="FKZ2104" s="220"/>
      <c r="FLA2104" s="220"/>
      <c r="FLB2104" s="220"/>
      <c r="FLC2104" s="220"/>
      <c r="FLD2104" s="220"/>
      <c r="FLE2104" s="220"/>
      <c r="FLF2104" s="220"/>
      <c r="FLG2104" s="220"/>
      <c r="FLH2104" s="220"/>
      <c r="FLI2104" s="220"/>
      <c r="FLJ2104" s="220"/>
      <c r="FLK2104" s="220"/>
      <c r="FLL2104" s="220"/>
      <c r="FLM2104" s="220"/>
      <c r="FLN2104" s="220"/>
      <c r="FLO2104" s="220"/>
      <c r="FLP2104" s="220"/>
      <c r="FLQ2104" s="220"/>
      <c r="FLR2104" s="220"/>
      <c r="FLS2104" s="220"/>
      <c r="FLT2104" s="220"/>
      <c r="FLU2104" s="220"/>
      <c r="FLV2104" s="220"/>
      <c r="FLW2104" s="220"/>
      <c r="FLX2104" s="220"/>
      <c r="FLY2104" s="220"/>
      <c r="FLZ2104" s="220"/>
      <c r="FMA2104" s="220"/>
      <c r="FMB2104" s="220"/>
      <c r="FMC2104" s="220"/>
      <c r="FMD2104" s="220"/>
      <c r="FME2104" s="220"/>
      <c r="FMF2104" s="220"/>
      <c r="FMG2104" s="220"/>
      <c r="FMH2104" s="220"/>
      <c r="FMI2104" s="220"/>
      <c r="FMJ2104" s="220"/>
      <c r="FMK2104" s="220"/>
      <c r="FML2104" s="220"/>
      <c r="FMM2104" s="220"/>
      <c r="FMN2104" s="220"/>
      <c r="FMO2104" s="220"/>
      <c r="FMP2104" s="220"/>
      <c r="FMQ2104" s="220"/>
      <c r="FMR2104" s="220"/>
      <c r="FMS2104" s="220"/>
      <c r="FMT2104" s="220"/>
      <c r="FMU2104" s="220"/>
      <c r="FMV2104" s="220"/>
      <c r="FMW2104" s="220"/>
      <c r="FMX2104" s="220"/>
      <c r="FMY2104" s="220"/>
      <c r="FMZ2104" s="220"/>
      <c r="FNA2104" s="220"/>
      <c r="FNB2104" s="220"/>
      <c r="FNC2104" s="220"/>
      <c r="FND2104" s="220"/>
      <c r="FNE2104" s="220"/>
      <c r="FNF2104" s="220"/>
      <c r="FNG2104" s="220"/>
      <c r="FNH2104" s="220"/>
      <c r="FNI2104" s="220"/>
      <c r="FNJ2104" s="220"/>
      <c r="FNK2104" s="220"/>
      <c r="FNL2104" s="220"/>
      <c r="FNM2104" s="220"/>
      <c r="FNN2104" s="220"/>
      <c r="FNO2104" s="220"/>
      <c r="FNP2104" s="220"/>
      <c r="FNQ2104" s="220"/>
      <c r="FNR2104" s="220"/>
      <c r="FNS2104" s="220"/>
      <c r="FNT2104" s="220"/>
      <c r="FNU2104" s="220"/>
      <c r="FNV2104" s="220"/>
      <c r="FNW2104" s="220"/>
      <c r="FNX2104" s="220"/>
      <c r="FNY2104" s="220"/>
      <c r="FNZ2104" s="220"/>
      <c r="FOA2104" s="220"/>
      <c r="FOB2104" s="220"/>
      <c r="FOC2104" s="220"/>
      <c r="FOD2104" s="220"/>
      <c r="FOE2104" s="220"/>
      <c r="FOF2104" s="220"/>
      <c r="FOG2104" s="220"/>
      <c r="FOH2104" s="220"/>
      <c r="FOI2104" s="220"/>
      <c r="FOJ2104" s="220"/>
      <c r="FOK2104" s="220"/>
      <c r="FOL2104" s="220"/>
      <c r="FOM2104" s="220"/>
      <c r="FON2104" s="220"/>
      <c r="FOO2104" s="220"/>
      <c r="FOP2104" s="220"/>
      <c r="FOQ2104" s="220"/>
      <c r="FOR2104" s="220"/>
      <c r="FOS2104" s="220"/>
      <c r="FOT2104" s="220"/>
      <c r="FOU2104" s="220"/>
      <c r="FOV2104" s="220"/>
      <c r="FOW2104" s="220"/>
      <c r="FOX2104" s="220"/>
      <c r="FOY2104" s="220"/>
      <c r="FOZ2104" s="220"/>
      <c r="FPA2104" s="220"/>
      <c r="FPB2104" s="220"/>
      <c r="FPC2104" s="220"/>
      <c r="FPD2104" s="220"/>
      <c r="FPE2104" s="220"/>
      <c r="FPF2104" s="220"/>
      <c r="FPG2104" s="220"/>
      <c r="FPH2104" s="220"/>
      <c r="FPI2104" s="220"/>
      <c r="FPJ2104" s="220"/>
      <c r="FPK2104" s="220"/>
      <c r="FPL2104" s="220"/>
      <c r="FPM2104" s="220"/>
      <c r="FPN2104" s="220"/>
      <c r="FPO2104" s="220"/>
      <c r="FPP2104" s="220"/>
      <c r="FPQ2104" s="220"/>
      <c r="FPR2104" s="220"/>
      <c r="FPS2104" s="220"/>
      <c r="FPT2104" s="220"/>
      <c r="FPU2104" s="220"/>
      <c r="FPV2104" s="220"/>
      <c r="FPW2104" s="220"/>
      <c r="FPX2104" s="220"/>
      <c r="FPY2104" s="220"/>
      <c r="FPZ2104" s="220"/>
      <c r="FQA2104" s="220"/>
      <c r="FQB2104" s="220"/>
      <c r="FQC2104" s="220"/>
      <c r="FQD2104" s="220"/>
      <c r="FQE2104" s="220"/>
      <c r="FQF2104" s="220"/>
      <c r="FQG2104" s="220"/>
      <c r="FQH2104" s="220"/>
      <c r="FQI2104" s="220"/>
      <c r="FQJ2104" s="220"/>
      <c r="FQK2104" s="220"/>
      <c r="FQL2104" s="220"/>
      <c r="FQM2104" s="220"/>
      <c r="FQN2104" s="220"/>
      <c r="FQO2104" s="220"/>
      <c r="FQP2104" s="220"/>
      <c r="FQQ2104" s="220"/>
      <c r="FQR2104" s="220"/>
      <c r="FQS2104" s="220"/>
      <c r="FQT2104" s="220"/>
      <c r="FQU2104" s="220"/>
      <c r="FQV2104" s="220"/>
      <c r="FQW2104" s="220"/>
      <c r="FQX2104" s="220"/>
      <c r="FQY2104" s="220"/>
      <c r="FQZ2104" s="220"/>
      <c r="FRA2104" s="220"/>
      <c r="FRB2104" s="220"/>
      <c r="FRC2104" s="220"/>
      <c r="FRD2104" s="220"/>
      <c r="FRE2104" s="220"/>
      <c r="FRF2104" s="220"/>
      <c r="FRG2104" s="220"/>
      <c r="FRH2104" s="220"/>
      <c r="FRI2104" s="220"/>
      <c r="FRJ2104" s="220"/>
      <c r="FRK2104" s="220"/>
      <c r="FRL2104" s="220"/>
      <c r="FRM2104" s="220"/>
      <c r="FRN2104" s="220"/>
      <c r="FRO2104" s="220"/>
      <c r="FRP2104" s="220"/>
      <c r="FRQ2104" s="220"/>
      <c r="FRR2104" s="220"/>
      <c r="FRS2104" s="220"/>
      <c r="FRT2104" s="220"/>
      <c r="FRU2104" s="220"/>
      <c r="FRV2104" s="220"/>
      <c r="FRW2104" s="220"/>
      <c r="FRX2104" s="220"/>
      <c r="FRY2104" s="220"/>
      <c r="FRZ2104" s="220"/>
      <c r="FSA2104" s="220"/>
      <c r="FSB2104" s="220"/>
      <c r="FSC2104" s="220"/>
      <c r="FSD2104" s="220"/>
      <c r="FSE2104" s="220"/>
      <c r="FSF2104" s="220"/>
      <c r="FSG2104" s="220"/>
      <c r="FSH2104" s="220"/>
      <c r="FSI2104" s="220"/>
      <c r="FSJ2104" s="220"/>
      <c r="FSK2104" s="220"/>
      <c r="FSL2104" s="220"/>
      <c r="FSM2104" s="220"/>
      <c r="FSN2104" s="220"/>
      <c r="FSO2104" s="220"/>
      <c r="FSP2104" s="220"/>
      <c r="FSQ2104" s="220"/>
      <c r="FSR2104" s="220"/>
      <c r="FSS2104" s="220"/>
      <c r="FST2104" s="220"/>
      <c r="FSU2104" s="220"/>
      <c r="FSV2104" s="220"/>
      <c r="FSW2104" s="220"/>
      <c r="FSX2104" s="220"/>
      <c r="FSY2104" s="220"/>
      <c r="FSZ2104" s="220"/>
      <c r="FTA2104" s="220"/>
      <c r="FTB2104" s="220"/>
      <c r="FTC2104" s="220"/>
      <c r="FTD2104" s="220"/>
      <c r="FTE2104" s="220"/>
      <c r="FTF2104" s="220"/>
      <c r="FTG2104" s="220"/>
      <c r="FTH2104" s="220"/>
      <c r="FTI2104" s="220"/>
      <c r="FTJ2104" s="220"/>
      <c r="FTK2104" s="220"/>
      <c r="FTL2104" s="220"/>
      <c r="FTM2104" s="220"/>
      <c r="FTN2104" s="220"/>
      <c r="FTO2104" s="220"/>
      <c r="FTP2104" s="220"/>
      <c r="FTQ2104" s="220"/>
      <c r="FTR2104" s="220"/>
      <c r="FTS2104" s="220"/>
      <c r="FTT2104" s="220"/>
      <c r="FTU2104" s="220"/>
      <c r="FTV2104" s="220"/>
      <c r="FTW2104" s="220"/>
      <c r="FTX2104" s="220"/>
      <c r="FTY2104" s="220"/>
      <c r="FTZ2104" s="220"/>
      <c r="FUA2104" s="220"/>
      <c r="FUB2104" s="220"/>
      <c r="FUC2104" s="220"/>
      <c r="FUD2104" s="220"/>
      <c r="FUE2104" s="220"/>
      <c r="FUF2104" s="220"/>
      <c r="FUG2104" s="220"/>
      <c r="FUH2104" s="220"/>
      <c r="FUI2104" s="220"/>
      <c r="FUJ2104" s="220"/>
      <c r="FUK2104" s="220"/>
      <c r="FUL2104" s="220"/>
      <c r="FUM2104" s="220"/>
      <c r="FUN2104" s="220"/>
      <c r="FUO2104" s="220"/>
      <c r="FUP2104" s="220"/>
      <c r="FUQ2104" s="220"/>
      <c r="FUR2104" s="220"/>
      <c r="FUS2104" s="220"/>
      <c r="FUT2104" s="220"/>
      <c r="FUU2104" s="220"/>
      <c r="FUV2104" s="220"/>
      <c r="FUW2104" s="220"/>
      <c r="FUX2104" s="220"/>
      <c r="FUY2104" s="220"/>
      <c r="FUZ2104" s="220"/>
      <c r="FVA2104" s="220"/>
      <c r="FVB2104" s="220"/>
      <c r="FVC2104" s="220"/>
      <c r="FVD2104" s="220"/>
      <c r="FVE2104" s="220"/>
      <c r="FVF2104" s="220"/>
      <c r="FVG2104" s="220"/>
      <c r="FVH2104" s="220"/>
      <c r="FVI2104" s="220"/>
      <c r="FVJ2104" s="220"/>
      <c r="FVK2104" s="220"/>
      <c r="FVL2104" s="220"/>
      <c r="FVM2104" s="220"/>
      <c r="FVN2104" s="220"/>
      <c r="FVO2104" s="220"/>
      <c r="FVP2104" s="220"/>
      <c r="FVQ2104" s="220"/>
      <c r="FVR2104" s="220"/>
      <c r="FVS2104" s="220"/>
      <c r="FVT2104" s="220"/>
      <c r="FVU2104" s="220"/>
      <c r="FVV2104" s="220"/>
      <c r="FVW2104" s="220"/>
      <c r="FVX2104" s="220"/>
      <c r="FVY2104" s="220"/>
      <c r="FVZ2104" s="220"/>
      <c r="FWA2104" s="220"/>
      <c r="FWB2104" s="220"/>
      <c r="FWC2104" s="220"/>
      <c r="FWD2104" s="220"/>
      <c r="FWE2104" s="220"/>
      <c r="FWF2104" s="220"/>
      <c r="FWG2104" s="220"/>
      <c r="FWH2104" s="220"/>
      <c r="FWI2104" s="220"/>
      <c r="FWJ2104" s="220"/>
      <c r="FWK2104" s="220"/>
      <c r="FWL2104" s="220"/>
      <c r="FWM2104" s="220"/>
      <c r="FWN2104" s="220"/>
      <c r="FWO2104" s="220"/>
      <c r="FWP2104" s="220"/>
      <c r="FWQ2104" s="220"/>
      <c r="FWR2104" s="220"/>
      <c r="FWS2104" s="220"/>
      <c r="FWT2104" s="220"/>
      <c r="FWU2104" s="220"/>
      <c r="FWV2104" s="220"/>
      <c r="FWW2104" s="220"/>
      <c r="FWX2104" s="220"/>
      <c r="FWY2104" s="220"/>
      <c r="FWZ2104" s="220"/>
      <c r="FXA2104" s="220"/>
      <c r="FXB2104" s="220"/>
      <c r="FXC2104" s="220"/>
      <c r="FXD2104" s="220"/>
      <c r="FXE2104" s="220"/>
      <c r="FXF2104" s="220"/>
      <c r="FXG2104" s="220"/>
      <c r="FXH2104" s="220"/>
      <c r="FXI2104" s="220"/>
      <c r="FXJ2104" s="220"/>
      <c r="FXK2104" s="220"/>
      <c r="FXL2104" s="220"/>
      <c r="FXM2104" s="220"/>
      <c r="FXN2104" s="220"/>
      <c r="FXO2104" s="220"/>
      <c r="FXP2104" s="220"/>
      <c r="FXQ2104" s="220"/>
      <c r="FXR2104" s="220"/>
      <c r="FXS2104" s="220"/>
      <c r="FXT2104" s="220"/>
      <c r="FXU2104" s="220"/>
      <c r="FXV2104" s="220"/>
      <c r="FXW2104" s="220"/>
      <c r="FXX2104" s="220"/>
      <c r="FXY2104" s="220"/>
      <c r="FXZ2104" s="220"/>
      <c r="FYA2104" s="220"/>
      <c r="FYB2104" s="220"/>
      <c r="FYC2104" s="220"/>
      <c r="FYD2104" s="220"/>
      <c r="FYE2104" s="220"/>
      <c r="FYF2104" s="220"/>
      <c r="FYG2104" s="220"/>
      <c r="FYH2104" s="220"/>
      <c r="FYI2104" s="220"/>
      <c r="FYJ2104" s="220"/>
      <c r="FYK2104" s="220"/>
      <c r="FYL2104" s="220"/>
      <c r="FYM2104" s="220"/>
      <c r="FYN2104" s="220"/>
      <c r="FYO2104" s="220"/>
      <c r="FYP2104" s="220"/>
      <c r="FYQ2104" s="220"/>
      <c r="FYR2104" s="220"/>
      <c r="FYS2104" s="220"/>
      <c r="FYT2104" s="220"/>
      <c r="FYU2104" s="220"/>
      <c r="FYV2104" s="220"/>
      <c r="FYW2104" s="220"/>
      <c r="FYX2104" s="220"/>
      <c r="FYY2104" s="220"/>
      <c r="FYZ2104" s="220"/>
      <c r="FZA2104" s="220"/>
      <c r="FZB2104" s="220"/>
      <c r="FZC2104" s="220"/>
      <c r="FZD2104" s="220"/>
      <c r="FZE2104" s="220"/>
      <c r="FZF2104" s="220"/>
      <c r="FZG2104" s="220"/>
      <c r="FZH2104" s="220"/>
      <c r="FZI2104" s="220"/>
      <c r="FZJ2104" s="220"/>
      <c r="FZK2104" s="220"/>
      <c r="FZL2104" s="220"/>
      <c r="FZM2104" s="220"/>
      <c r="FZN2104" s="220"/>
      <c r="FZO2104" s="220"/>
      <c r="FZP2104" s="220"/>
      <c r="FZQ2104" s="220"/>
      <c r="FZR2104" s="220"/>
      <c r="FZS2104" s="220"/>
      <c r="FZT2104" s="220"/>
      <c r="FZU2104" s="220"/>
      <c r="FZV2104" s="220"/>
      <c r="FZW2104" s="220"/>
      <c r="FZX2104" s="220"/>
      <c r="FZY2104" s="220"/>
      <c r="FZZ2104" s="220"/>
      <c r="GAA2104" s="220"/>
      <c r="GAB2104" s="220"/>
      <c r="GAC2104" s="220"/>
      <c r="GAD2104" s="220"/>
      <c r="GAE2104" s="220"/>
      <c r="GAF2104" s="220"/>
      <c r="GAG2104" s="220"/>
      <c r="GAH2104" s="220"/>
      <c r="GAI2104" s="220"/>
      <c r="GAJ2104" s="220"/>
      <c r="GAK2104" s="220"/>
      <c r="GAL2104" s="220"/>
      <c r="GAM2104" s="220"/>
      <c r="GAN2104" s="220"/>
      <c r="GAO2104" s="220"/>
      <c r="GAP2104" s="220"/>
      <c r="GAQ2104" s="220"/>
      <c r="GAR2104" s="220"/>
      <c r="GAS2104" s="220"/>
      <c r="GAT2104" s="220"/>
      <c r="GAU2104" s="220"/>
      <c r="GAV2104" s="220"/>
      <c r="GAW2104" s="220"/>
      <c r="GAX2104" s="220"/>
      <c r="GAY2104" s="220"/>
      <c r="GAZ2104" s="220"/>
      <c r="GBA2104" s="220"/>
      <c r="GBB2104" s="220"/>
      <c r="GBC2104" s="220"/>
      <c r="GBD2104" s="220"/>
      <c r="GBE2104" s="220"/>
      <c r="GBF2104" s="220"/>
      <c r="GBG2104" s="220"/>
      <c r="GBH2104" s="220"/>
      <c r="GBI2104" s="220"/>
      <c r="GBJ2104" s="220"/>
      <c r="GBK2104" s="220"/>
      <c r="GBL2104" s="220"/>
      <c r="GBM2104" s="220"/>
      <c r="GBN2104" s="220"/>
      <c r="GBO2104" s="220"/>
      <c r="GBP2104" s="220"/>
      <c r="GBQ2104" s="220"/>
      <c r="GBR2104" s="220"/>
      <c r="GBS2104" s="220"/>
      <c r="GBT2104" s="220"/>
      <c r="GBU2104" s="220"/>
      <c r="GBV2104" s="220"/>
      <c r="GBW2104" s="220"/>
      <c r="GBX2104" s="220"/>
      <c r="GBY2104" s="220"/>
      <c r="GBZ2104" s="220"/>
      <c r="GCA2104" s="220"/>
      <c r="GCB2104" s="220"/>
      <c r="GCC2104" s="220"/>
      <c r="GCD2104" s="220"/>
      <c r="GCE2104" s="220"/>
      <c r="GCF2104" s="220"/>
      <c r="GCG2104" s="220"/>
      <c r="GCH2104" s="220"/>
      <c r="GCI2104" s="220"/>
      <c r="GCJ2104" s="220"/>
      <c r="GCK2104" s="220"/>
      <c r="GCL2104" s="220"/>
      <c r="GCM2104" s="220"/>
      <c r="GCN2104" s="220"/>
      <c r="GCO2104" s="220"/>
      <c r="GCP2104" s="220"/>
      <c r="GCQ2104" s="220"/>
      <c r="GCR2104" s="220"/>
      <c r="GCS2104" s="220"/>
      <c r="GCT2104" s="220"/>
      <c r="GCU2104" s="220"/>
      <c r="GCV2104" s="220"/>
      <c r="GCW2104" s="220"/>
      <c r="GCX2104" s="220"/>
      <c r="GCY2104" s="220"/>
      <c r="GCZ2104" s="220"/>
      <c r="GDA2104" s="220"/>
      <c r="GDB2104" s="220"/>
      <c r="GDC2104" s="220"/>
      <c r="GDD2104" s="220"/>
      <c r="GDE2104" s="220"/>
      <c r="GDF2104" s="220"/>
      <c r="GDG2104" s="220"/>
      <c r="GDH2104" s="220"/>
      <c r="GDI2104" s="220"/>
      <c r="GDJ2104" s="220"/>
      <c r="GDK2104" s="220"/>
      <c r="GDL2104" s="220"/>
      <c r="GDM2104" s="220"/>
      <c r="GDN2104" s="220"/>
      <c r="GDO2104" s="220"/>
      <c r="GDP2104" s="220"/>
      <c r="GDQ2104" s="220"/>
      <c r="GDR2104" s="220"/>
      <c r="GDS2104" s="220"/>
      <c r="GDT2104" s="220"/>
      <c r="GDU2104" s="220"/>
      <c r="GDV2104" s="220"/>
      <c r="GDW2104" s="220"/>
      <c r="GDX2104" s="220"/>
      <c r="GDY2104" s="220"/>
      <c r="GDZ2104" s="220"/>
      <c r="GEA2104" s="220"/>
      <c r="GEB2104" s="220"/>
      <c r="GEC2104" s="220"/>
      <c r="GED2104" s="220"/>
      <c r="GEE2104" s="220"/>
      <c r="GEF2104" s="220"/>
      <c r="GEG2104" s="220"/>
      <c r="GEH2104" s="220"/>
      <c r="GEI2104" s="220"/>
      <c r="GEJ2104" s="220"/>
      <c r="GEK2104" s="220"/>
      <c r="GEL2104" s="220"/>
      <c r="GEM2104" s="220"/>
      <c r="GEN2104" s="220"/>
      <c r="GEO2104" s="220"/>
      <c r="GEP2104" s="220"/>
      <c r="GEQ2104" s="220"/>
      <c r="GER2104" s="220"/>
      <c r="GES2104" s="220"/>
      <c r="GET2104" s="220"/>
      <c r="GEU2104" s="220"/>
      <c r="GEV2104" s="220"/>
      <c r="GEW2104" s="220"/>
      <c r="GEX2104" s="220"/>
      <c r="GEY2104" s="220"/>
      <c r="GEZ2104" s="220"/>
      <c r="GFA2104" s="220"/>
      <c r="GFB2104" s="220"/>
      <c r="GFC2104" s="220"/>
      <c r="GFD2104" s="220"/>
      <c r="GFE2104" s="220"/>
      <c r="GFF2104" s="220"/>
      <c r="GFG2104" s="220"/>
      <c r="GFH2104" s="220"/>
      <c r="GFI2104" s="220"/>
      <c r="GFJ2104" s="220"/>
      <c r="GFK2104" s="220"/>
      <c r="GFL2104" s="220"/>
      <c r="GFM2104" s="220"/>
      <c r="GFN2104" s="220"/>
      <c r="GFO2104" s="220"/>
      <c r="GFP2104" s="220"/>
      <c r="GFQ2104" s="220"/>
      <c r="GFR2104" s="220"/>
      <c r="GFS2104" s="220"/>
      <c r="GFT2104" s="220"/>
      <c r="GFU2104" s="220"/>
      <c r="GFV2104" s="220"/>
      <c r="GFW2104" s="220"/>
      <c r="GFX2104" s="220"/>
      <c r="GFY2104" s="220"/>
      <c r="GFZ2104" s="220"/>
      <c r="GGA2104" s="220"/>
      <c r="GGB2104" s="220"/>
      <c r="GGC2104" s="220"/>
      <c r="GGD2104" s="220"/>
      <c r="GGE2104" s="220"/>
      <c r="GGF2104" s="220"/>
      <c r="GGG2104" s="220"/>
      <c r="GGH2104" s="220"/>
      <c r="GGI2104" s="220"/>
      <c r="GGJ2104" s="220"/>
      <c r="GGK2104" s="220"/>
      <c r="GGL2104" s="220"/>
      <c r="GGM2104" s="220"/>
      <c r="GGN2104" s="220"/>
      <c r="GGO2104" s="220"/>
      <c r="GGP2104" s="220"/>
      <c r="GGQ2104" s="220"/>
      <c r="GGR2104" s="220"/>
      <c r="GGS2104" s="220"/>
      <c r="GGT2104" s="220"/>
      <c r="GGU2104" s="220"/>
      <c r="GGV2104" s="220"/>
      <c r="GGW2104" s="220"/>
      <c r="GGX2104" s="220"/>
      <c r="GGY2104" s="220"/>
      <c r="GGZ2104" s="220"/>
      <c r="GHA2104" s="220"/>
      <c r="GHB2104" s="220"/>
      <c r="GHC2104" s="220"/>
      <c r="GHD2104" s="220"/>
      <c r="GHE2104" s="220"/>
      <c r="GHF2104" s="220"/>
      <c r="GHG2104" s="220"/>
      <c r="GHH2104" s="220"/>
      <c r="GHI2104" s="220"/>
      <c r="GHJ2104" s="220"/>
      <c r="GHK2104" s="220"/>
      <c r="GHL2104" s="220"/>
      <c r="GHM2104" s="220"/>
      <c r="GHN2104" s="220"/>
      <c r="GHO2104" s="220"/>
      <c r="GHP2104" s="220"/>
      <c r="GHQ2104" s="220"/>
      <c r="GHR2104" s="220"/>
      <c r="GHS2104" s="220"/>
      <c r="GHT2104" s="220"/>
      <c r="GHU2104" s="220"/>
      <c r="GHV2104" s="220"/>
      <c r="GHW2104" s="220"/>
      <c r="GHX2104" s="220"/>
      <c r="GHY2104" s="220"/>
      <c r="GHZ2104" s="220"/>
      <c r="GIA2104" s="220"/>
      <c r="GIB2104" s="220"/>
      <c r="GIC2104" s="220"/>
      <c r="GID2104" s="220"/>
      <c r="GIE2104" s="220"/>
      <c r="GIF2104" s="220"/>
      <c r="GIG2104" s="220"/>
      <c r="GIH2104" s="220"/>
      <c r="GII2104" s="220"/>
      <c r="GIJ2104" s="220"/>
      <c r="GIK2104" s="220"/>
      <c r="GIL2104" s="220"/>
      <c r="GIM2104" s="220"/>
      <c r="GIN2104" s="220"/>
      <c r="GIO2104" s="220"/>
      <c r="GIP2104" s="220"/>
      <c r="GIQ2104" s="220"/>
      <c r="GIR2104" s="220"/>
      <c r="GIS2104" s="220"/>
      <c r="GIT2104" s="220"/>
      <c r="GIU2104" s="220"/>
      <c r="GIV2104" s="220"/>
      <c r="GIW2104" s="220"/>
      <c r="GIX2104" s="220"/>
      <c r="GIY2104" s="220"/>
      <c r="GIZ2104" s="220"/>
      <c r="GJA2104" s="220"/>
      <c r="GJB2104" s="220"/>
      <c r="GJC2104" s="220"/>
      <c r="GJD2104" s="220"/>
      <c r="GJE2104" s="220"/>
      <c r="GJF2104" s="220"/>
      <c r="GJG2104" s="220"/>
      <c r="GJH2104" s="220"/>
      <c r="GJI2104" s="220"/>
      <c r="GJJ2104" s="220"/>
      <c r="GJK2104" s="220"/>
      <c r="GJL2104" s="220"/>
      <c r="GJM2104" s="220"/>
      <c r="GJN2104" s="220"/>
      <c r="GJO2104" s="220"/>
      <c r="GJP2104" s="220"/>
      <c r="GJQ2104" s="220"/>
      <c r="GJR2104" s="220"/>
      <c r="GJS2104" s="220"/>
      <c r="GJT2104" s="220"/>
      <c r="GJU2104" s="220"/>
      <c r="GJV2104" s="220"/>
      <c r="GJW2104" s="220"/>
      <c r="GJX2104" s="220"/>
      <c r="GJY2104" s="220"/>
      <c r="GJZ2104" s="220"/>
      <c r="GKA2104" s="220"/>
      <c r="GKB2104" s="220"/>
      <c r="GKC2104" s="220"/>
      <c r="GKD2104" s="220"/>
      <c r="GKE2104" s="220"/>
      <c r="GKF2104" s="220"/>
      <c r="GKG2104" s="220"/>
      <c r="GKH2104" s="220"/>
      <c r="GKI2104" s="220"/>
      <c r="GKJ2104" s="220"/>
      <c r="GKK2104" s="220"/>
      <c r="GKL2104" s="220"/>
      <c r="GKM2104" s="220"/>
      <c r="GKN2104" s="220"/>
      <c r="GKO2104" s="220"/>
      <c r="GKP2104" s="220"/>
      <c r="GKQ2104" s="220"/>
      <c r="GKR2104" s="220"/>
      <c r="GKS2104" s="220"/>
      <c r="GKT2104" s="220"/>
      <c r="GKU2104" s="220"/>
      <c r="GKV2104" s="220"/>
      <c r="GKW2104" s="220"/>
      <c r="GKX2104" s="220"/>
      <c r="GKY2104" s="220"/>
      <c r="GKZ2104" s="220"/>
      <c r="GLA2104" s="220"/>
      <c r="GLB2104" s="220"/>
      <c r="GLC2104" s="220"/>
      <c r="GLD2104" s="220"/>
      <c r="GLE2104" s="220"/>
      <c r="GLF2104" s="220"/>
      <c r="GLG2104" s="220"/>
      <c r="GLH2104" s="220"/>
      <c r="GLI2104" s="220"/>
      <c r="GLJ2104" s="220"/>
      <c r="GLK2104" s="220"/>
      <c r="GLL2104" s="220"/>
      <c r="GLM2104" s="220"/>
      <c r="GLN2104" s="220"/>
      <c r="GLO2104" s="220"/>
      <c r="GLP2104" s="220"/>
      <c r="GLQ2104" s="220"/>
      <c r="GLR2104" s="220"/>
      <c r="GLS2104" s="220"/>
      <c r="GLT2104" s="220"/>
      <c r="GLU2104" s="220"/>
      <c r="GLV2104" s="220"/>
      <c r="GLW2104" s="220"/>
      <c r="GLX2104" s="220"/>
      <c r="GLY2104" s="220"/>
      <c r="GLZ2104" s="220"/>
      <c r="GMA2104" s="220"/>
      <c r="GMB2104" s="220"/>
      <c r="GMC2104" s="220"/>
      <c r="GMD2104" s="220"/>
      <c r="GME2104" s="220"/>
      <c r="GMF2104" s="220"/>
      <c r="GMG2104" s="220"/>
      <c r="GMH2104" s="220"/>
      <c r="GMI2104" s="220"/>
      <c r="GMJ2104" s="220"/>
      <c r="GMK2104" s="220"/>
      <c r="GML2104" s="220"/>
      <c r="GMM2104" s="220"/>
      <c r="GMN2104" s="220"/>
      <c r="GMO2104" s="220"/>
      <c r="GMP2104" s="220"/>
      <c r="GMQ2104" s="220"/>
      <c r="GMR2104" s="220"/>
      <c r="GMS2104" s="220"/>
      <c r="GMT2104" s="220"/>
      <c r="GMU2104" s="220"/>
      <c r="GMV2104" s="220"/>
      <c r="GMW2104" s="220"/>
      <c r="GMX2104" s="220"/>
      <c r="GMY2104" s="220"/>
      <c r="GMZ2104" s="220"/>
      <c r="GNA2104" s="220"/>
      <c r="GNB2104" s="220"/>
      <c r="GNC2104" s="220"/>
      <c r="GND2104" s="220"/>
      <c r="GNE2104" s="220"/>
      <c r="GNF2104" s="220"/>
      <c r="GNG2104" s="220"/>
      <c r="GNH2104" s="220"/>
      <c r="GNI2104" s="220"/>
      <c r="GNJ2104" s="220"/>
      <c r="GNK2104" s="220"/>
      <c r="GNL2104" s="220"/>
      <c r="GNM2104" s="220"/>
      <c r="GNN2104" s="220"/>
      <c r="GNO2104" s="220"/>
      <c r="GNP2104" s="220"/>
      <c r="GNQ2104" s="220"/>
      <c r="GNR2104" s="220"/>
      <c r="GNS2104" s="220"/>
      <c r="GNT2104" s="220"/>
      <c r="GNU2104" s="220"/>
      <c r="GNV2104" s="220"/>
      <c r="GNW2104" s="220"/>
      <c r="GNX2104" s="220"/>
      <c r="GNY2104" s="220"/>
      <c r="GNZ2104" s="220"/>
      <c r="GOA2104" s="220"/>
      <c r="GOB2104" s="220"/>
      <c r="GOC2104" s="220"/>
      <c r="GOD2104" s="220"/>
      <c r="GOE2104" s="220"/>
      <c r="GOF2104" s="220"/>
      <c r="GOG2104" s="220"/>
      <c r="GOH2104" s="220"/>
      <c r="GOI2104" s="220"/>
      <c r="GOJ2104" s="220"/>
      <c r="GOK2104" s="220"/>
      <c r="GOL2104" s="220"/>
      <c r="GOM2104" s="220"/>
      <c r="GON2104" s="220"/>
      <c r="GOO2104" s="220"/>
      <c r="GOP2104" s="220"/>
      <c r="GOQ2104" s="220"/>
      <c r="GOR2104" s="220"/>
      <c r="GOS2104" s="220"/>
      <c r="GOT2104" s="220"/>
      <c r="GOU2104" s="220"/>
      <c r="GOV2104" s="220"/>
      <c r="GOW2104" s="220"/>
      <c r="GOX2104" s="220"/>
      <c r="GOY2104" s="220"/>
      <c r="GOZ2104" s="220"/>
      <c r="GPA2104" s="220"/>
      <c r="GPB2104" s="220"/>
      <c r="GPC2104" s="220"/>
      <c r="GPD2104" s="220"/>
      <c r="GPE2104" s="220"/>
      <c r="GPF2104" s="220"/>
      <c r="GPG2104" s="220"/>
      <c r="GPH2104" s="220"/>
      <c r="GPI2104" s="220"/>
      <c r="GPJ2104" s="220"/>
      <c r="GPK2104" s="220"/>
      <c r="GPL2104" s="220"/>
      <c r="GPM2104" s="220"/>
      <c r="GPN2104" s="220"/>
      <c r="GPO2104" s="220"/>
      <c r="GPP2104" s="220"/>
      <c r="GPQ2104" s="220"/>
      <c r="GPR2104" s="220"/>
      <c r="GPS2104" s="220"/>
      <c r="GPT2104" s="220"/>
      <c r="GPU2104" s="220"/>
      <c r="GPV2104" s="220"/>
      <c r="GPW2104" s="220"/>
      <c r="GPX2104" s="220"/>
      <c r="GPY2104" s="220"/>
      <c r="GPZ2104" s="220"/>
      <c r="GQA2104" s="220"/>
      <c r="GQB2104" s="220"/>
      <c r="GQC2104" s="220"/>
      <c r="GQD2104" s="220"/>
      <c r="GQE2104" s="220"/>
      <c r="GQF2104" s="220"/>
      <c r="GQG2104" s="220"/>
      <c r="GQH2104" s="220"/>
      <c r="GQI2104" s="220"/>
      <c r="GQJ2104" s="220"/>
      <c r="GQK2104" s="220"/>
      <c r="GQL2104" s="220"/>
      <c r="GQM2104" s="220"/>
      <c r="GQN2104" s="220"/>
      <c r="GQO2104" s="220"/>
      <c r="GQP2104" s="220"/>
      <c r="GQQ2104" s="220"/>
      <c r="GQR2104" s="220"/>
      <c r="GQS2104" s="220"/>
      <c r="GQT2104" s="220"/>
      <c r="GQU2104" s="220"/>
      <c r="GQV2104" s="220"/>
      <c r="GQW2104" s="220"/>
      <c r="GQX2104" s="220"/>
      <c r="GQY2104" s="220"/>
      <c r="GQZ2104" s="220"/>
      <c r="GRA2104" s="220"/>
      <c r="GRB2104" s="220"/>
      <c r="GRC2104" s="220"/>
      <c r="GRD2104" s="220"/>
      <c r="GRE2104" s="220"/>
      <c r="GRF2104" s="220"/>
      <c r="GRG2104" s="220"/>
      <c r="GRH2104" s="220"/>
      <c r="GRI2104" s="220"/>
      <c r="GRJ2104" s="220"/>
      <c r="GRK2104" s="220"/>
      <c r="GRL2104" s="220"/>
      <c r="GRM2104" s="220"/>
      <c r="GRN2104" s="220"/>
      <c r="GRO2104" s="220"/>
      <c r="GRP2104" s="220"/>
      <c r="GRQ2104" s="220"/>
      <c r="GRR2104" s="220"/>
      <c r="GRS2104" s="220"/>
      <c r="GRT2104" s="220"/>
      <c r="GRU2104" s="220"/>
      <c r="GRV2104" s="220"/>
      <c r="GRW2104" s="220"/>
      <c r="GRX2104" s="220"/>
      <c r="GRY2104" s="220"/>
      <c r="GRZ2104" s="220"/>
      <c r="GSA2104" s="220"/>
      <c r="GSB2104" s="220"/>
      <c r="GSC2104" s="220"/>
      <c r="GSD2104" s="220"/>
      <c r="GSE2104" s="220"/>
      <c r="GSF2104" s="220"/>
      <c r="GSG2104" s="220"/>
      <c r="GSH2104" s="220"/>
      <c r="GSI2104" s="220"/>
      <c r="GSJ2104" s="220"/>
      <c r="GSK2104" s="220"/>
      <c r="GSL2104" s="220"/>
      <c r="GSM2104" s="220"/>
      <c r="GSN2104" s="220"/>
      <c r="GSO2104" s="220"/>
      <c r="GSP2104" s="220"/>
      <c r="GSQ2104" s="220"/>
      <c r="GSR2104" s="220"/>
      <c r="GSS2104" s="220"/>
      <c r="GST2104" s="220"/>
      <c r="GSU2104" s="220"/>
      <c r="GSV2104" s="220"/>
      <c r="GSW2104" s="220"/>
      <c r="GSX2104" s="220"/>
      <c r="GSY2104" s="220"/>
      <c r="GSZ2104" s="220"/>
      <c r="GTA2104" s="220"/>
      <c r="GTB2104" s="220"/>
      <c r="GTC2104" s="220"/>
      <c r="GTD2104" s="220"/>
      <c r="GTE2104" s="220"/>
      <c r="GTF2104" s="220"/>
      <c r="GTG2104" s="220"/>
      <c r="GTH2104" s="220"/>
      <c r="GTI2104" s="220"/>
      <c r="GTJ2104" s="220"/>
      <c r="GTK2104" s="220"/>
      <c r="GTL2104" s="220"/>
      <c r="GTM2104" s="220"/>
      <c r="GTN2104" s="220"/>
      <c r="GTO2104" s="220"/>
      <c r="GTP2104" s="220"/>
      <c r="GTQ2104" s="220"/>
      <c r="GTR2104" s="220"/>
      <c r="GTS2104" s="220"/>
      <c r="GTT2104" s="220"/>
      <c r="GTU2104" s="220"/>
      <c r="GTV2104" s="220"/>
      <c r="GTW2104" s="220"/>
      <c r="GTX2104" s="220"/>
      <c r="GTY2104" s="220"/>
      <c r="GTZ2104" s="220"/>
      <c r="GUA2104" s="220"/>
      <c r="GUB2104" s="220"/>
      <c r="GUC2104" s="220"/>
      <c r="GUD2104" s="220"/>
      <c r="GUE2104" s="220"/>
      <c r="GUF2104" s="220"/>
      <c r="GUG2104" s="220"/>
      <c r="GUH2104" s="220"/>
      <c r="GUI2104" s="220"/>
      <c r="GUJ2104" s="220"/>
      <c r="GUK2104" s="220"/>
      <c r="GUL2104" s="220"/>
      <c r="GUM2104" s="220"/>
      <c r="GUN2104" s="220"/>
      <c r="GUO2104" s="220"/>
      <c r="GUP2104" s="220"/>
      <c r="GUQ2104" s="220"/>
      <c r="GUR2104" s="220"/>
      <c r="GUS2104" s="220"/>
      <c r="GUT2104" s="220"/>
      <c r="GUU2104" s="220"/>
      <c r="GUV2104" s="220"/>
      <c r="GUW2104" s="220"/>
      <c r="GUX2104" s="220"/>
      <c r="GUY2104" s="220"/>
      <c r="GUZ2104" s="220"/>
      <c r="GVA2104" s="220"/>
      <c r="GVB2104" s="220"/>
      <c r="GVC2104" s="220"/>
      <c r="GVD2104" s="220"/>
      <c r="GVE2104" s="220"/>
      <c r="GVF2104" s="220"/>
      <c r="GVG2104" s="220"/>
      <c r="GVH2104" s="220"/>
      <c r="GVI2104" s="220"/>
      <c r="GVJ2104" s="220"/>
      <c r="GVK2104" s="220"/>
      <c r="GVL2104" s="220"/>
      <c r="GVM2104" s="220"/>
      <c r="GVN2104" s="220"/>
      <c r="GVO2104" s="220"/>
      <c r="GVP2104" s="220"/>
      <c r="GVQ2104" s="220"/>
      <c r="GVR2104" s="220"/>
      <c r="GVS2104" s="220"/>
      <c r="GVT2104" s="220"/>
      <c r="GVU2104" s="220"/>
      <c r="GVV2104" s="220"/>
      <c r="GVW2104" s="220"/>
      <c r="GVX2104" s="220"/>
      <c r="GVY2104" s="220"/>
      <c r="GVZ2104" s="220"/>
      <c r="GWA2104" s="220"/>
      <c r="GWB2104" s="220"/>
      <c r="GWC2104" s="220"/>
      <c r="GWD2104" s="220"/>
      <c r="GWE2104" s="220"/>
      <c r="GWF2104" s="220"/>
      <c r="GWG2104" s="220"/>
      <c r="GWH2104" s="220"/>
      <c r="GWI2104" s="220"/>
      <c r="GWJ2104" s="220"/>
      <c r="GWK2104" s="220"/>
      <c r="GWL2104" s="220"/>
      <c r="GWM2104" s="220"/>
      <c r="GWN2104" s="220"/>
      <c r="GWO2104" s="220"/>
      <c r="GWP2104" s="220"/>
      <c r="GWQ2104" s="220"/>
      <c r="GWR2104" s="220"/>
      <c r="GWS2104" s="220"/>
      <c r="GWT2104" s="220"/>
      <c r="GWU2104" s="220"/>
      <c r="GWV2104" s="220"/>
      <c r="GWW2104" s="220"/>
      <c r="GWX2104" s="220"/>
      <c r="GWY2104" s="220"/>
      <c r="GWZ2104" s="220"/>
      <c r="GXA2104" s="220"/>
      <c r="GXB2104" s="220"/>
      <c r="GXC2104" s="220"/>
      <c r="GXD2104" s="220"/>
      <c r="GXE2104" s="220"/>
      <c r="GXF2104" s="220"/>
      <c r="GXG2104" s="220"/>
      <c r="GXH2104" s="220"/>
      <c r="GXI2104" s="220"/>
      <c r="GXJ2104" s="220"/>
      <c r="GXK2104" s="220"/>
      <c r="GXL2104" s="220"/>
      <c r="GXM2104" s="220"/>
      <c r="GXN2104" s="220"/>
      <c r="GXO2104" s="220"/>
      <c r="GXP2104" s="220"/>
      <c r="GXQ2104" s="220"/>
      <c r="GXR2104" s="220"/>
      <c r="GXS2104" s="220"/>
      <c r="GXT2104" s="220"/>
      <c r="GXU2104" s="220"/>
      <c r="GXV2104" s="220"/>
      <c r="GXW2104" s="220"/>
      <c r="GXX2104" s="220"/>
      <c r="GXY2104" s="220"/>
      <c r="GXZ2104" s="220"/>
      <c r="GYA2104" s="220"/>
      <c r="GYB2104" s="220"/>
      <c r="GYC2104" s="220"/>
      <c r="GYD2104" s="220"/>
      <c r="GYE2104" s="220"/>
      <c r="GYF2104" s="220"/>
      <c r="GYG2104" s="220"/>
      <c r="GYH2104" s="220"/>
      <c r="GYI2104" s="220"/>
      <c r="GYJ2104" s="220"/>
      <c r="GYK2104" s="220"/>
      <c r="GYL2104" s="220"/>
      <c r="GYM2104" s="220"/>
      <c r="GYN2104" s="220"/>
      <c r="GYO2104" s="220"/>
      <c r="GYP2104" s="220"/>
      <c r="GYQ2104" s="220"/>
      <c r="GYR2104" s="220"/>
      <c r="GYS2104" s="220"/>
      <c r="GYT2104" s="220"/>
      <c r="GYU2104" s="220"/>
      <c r="GYV2104" s="220"/>
      <c r="GYW2104" s="220"/>
      <c r="GYX2104" s="220"/>
      <c r="GYY2104" s="220"/>
      <c r="GYZ2104" s="220"/>
      <c r="GZA2104" s="220"/>
      <c r="GZB2104" s="220"/>
      <c r="GZC2104" s="220"/>
      <c r="GZD2104" s="220"/>
      <c r="GZE2104" s="220"/>
      <c r="GZF2104" s="220"/>
      <c r="GZG2104" s="220"/>
      <c r="GZH2104" s="220"/>
      <c r="GZI2104" s="220"/>
      <c r="GZJ2104" s="220"/>
      <c r="GZK2104" s="220"/>
      <c r="GZL2104" s="220"/>
      <c r="GZM2104" s="220"/>
      <c r="GZN2104" s="220"/>
      <c r="GZO2104" s="220"/>
      <c r="GZP2104" s="220"/>
      <c r="GZQ2104" s="220"/>
      <c r="GZR2104" s="220"/>
      <c r="GZS2104" s="220"/>
      <c r="GZT2104" s="220"/>
      <c r="GZU2104" s="220"/>
      <c r="GZV2104" s="220"/>
      <c r="GZW2104" s="220"/>
      <c r="GZX2104" s="220"/>
      <c r="GZY2104" s="220"/>
      <c r="GZZ2104" s="220"/>
      <c r="HAA2104" s="220"/>
      <c r="HAB2104" s="220"/>
      <c r="HAC2104" s="220"/>
      <c r="HAD2104" s="220"/>
      <c r="HAE2104" s="220"/>
      <c r="HAF2104" s="220"/>
      <c r="HAG2104" s="220"/>
      <c r="HAH2104" s="220"/>
      <c r="HAI2104" s="220"/>
      <c r="HAJ2104" s="220"/>
      <c r="HAK2104" s="220"/>
      <c r="HAL2104" s="220"/>
      <c r="HAM2104" s="220"/>
      <c r="HAN2104" s="220"/>
      <c r="HAO2104" s="220"/>
      <c r="HAP2104" s="220"/>
      <c r="HAQ2104" s="220"/>
      <c r="HAR2104" s="220"/>
      <c r="HAS2104" s="220"/>
      <c r="HAT2104" s="220"/>
      <c r="HAU2104" s="220"/>
      <c r="HAV2104" s="220"/>
      <c r="HAW2104" s="220"/>
      <c r="HAX2104" s="220"/>
      <c r="HAY2104" s="220"/>
      <c r="HAZ2104" s="220"/>
      <c r="HBA2104" s="220"/>
      <c r="HBB2104" s="220"/>
      <c r="HBC2104" s="220"/>
      <c r="HBD2104" s="220"/>
      <c r="HBE2104" s="220"/>
      <c r="HBF2104" s="220"/>
      <c r="HBG2104" s="220"/>
      <c r="HBH2104" s="220"/>
      <c r="HBI2104" s="220"/>
      <c r="HBJ2104" s="220"/>
      <c r="HBK2104" s="220"/>
      <c r="HBL2104" s="220"/>
      <c r="HBM2104" s="220"/>
      <c r="HBN2104" s="220"/>
      <c r="HBO2104" s="220"/>
      <c r="HBP2104" s="220"/>
      <c r="HBQ2104" s="220"/>
      <c r="HBR2104" s="220"/>
      <c r="HBS2104" s="220"/>
      <c r="HBT2104" s="220"/>
      <c r="HBU2104" s="220"/>
      <c r="HBV2104" s="220"/>
      <c r="HBW2104" s="220"/>
      <c r="HBX2104" s="220"/>
      <c r="HBY2104" s="220"/>
      <c r="HBZ2104" s="220"/>
      <c r="HCA2104" s="220"/>
      <c r="HCB2104" s="220"/>
      <c r="HCC2104" s="220"/>
      <c r="HCD2104" s="220"/>
      <c r="HCE2104" s="220"/>
      <c r="HCF2104" s="220"/>
      <c r="HCG2104" s="220"/>
      <c r="HCH2104" s="220"/>
      <c r="HCI2104" s="220"/>
      <c r="HCJ2104" s="220"/>
      <c r="HCK2104" s="220"/>
      <c r="HCL2104" s="220"/>
      <c r="HCM2104" s="220"/>
      <c r="HCN2104" s="220"/>
      <c r="HCO2104" s="220"/>
      <c r="HCP2104" s="220"/>
      <c r="HCQ2104" s="220"/>
      <c r="HCR2104" s="220"/>
      <c r="HCS2104" s="220"/>
      <c r="HCT2104" s="220"/>
      <c r="HCU2104" s="220"/>
      <c r="HCV2104" s="220"/>
      <c r="HCW2104" s="220"/>
      <c r="HCX2104" s="220"/>
      <c r="HCY2104" s="220"/>
      <c r="HCZ2104" s="220"/>
      <c r="HDA2104" s="220"/>
      <c r="HDB2104" s="220"/>
      <c r="HDC2104" s="220"/>
      <c r="HDD2104" s="220"/>
      <c r="HDE2104" s="220"/>
      <c r="HDF2104" s="220"/>
      <c r="HDG2104" s="220"/>
      <c r="HDH2104" s="220"/>
      <c r="HDI2104" s="220"/>
      <c r="HDJ2104" s="220"/>
      <c r="HDK2104" s="220"/>
      <c r="HDL2104" s="220"/>
      <c r="HDM2104" s="220"/>
      <c r="HDN2104" s="220"/>
      <c r="HDO2104" s="220"/>
      <c r="HDP2104" s="220"/>
      <c r="HDQ2104" s="220"/>
      <c r="HDR2104" s="220"/>
      <c r="HDS2104" s="220"/>
      <c r="HDT2104" s="220"/>
      <c r="HDU2104" s="220"/>
      <c r="HDV2104" s="220"/>
      <c r="HDW2104" s="220"/>
      <c r="HDX2104" s="220"/>
      <c r="HDY2104" s="220"/>
      <c r="HDZ2104" s="220"/>
      <c r="HEA2104" s="220"/>
      <c r="HEB2104" s="220"/>
      <c r="HEC2104" s="220"/>
      <c r="HED2104" s="220"/>
      <c r="HEE2104" s="220"/>
      <c r="HEF2104" s="220"/>
      <c r="HEG2104" s="220"/>
      <c r="HEH2104" s="220"/>
      <c r="HEI2104" s="220"/>
      <c r="HEJ2104" s="220"/>
      <c r="HEK2104" s="220"/>
      <c r="HEL2104" s="220"/>
      <c r="HEM2104" s="220"/>
      <c r="HEN2104" s="220"/>
      <c r="HEO2104" s="220"/>
      <c r="HEP2104" s="220"/>
      <c r="HEQ2104" s="220"/>
      <c r="HER2104" s="220"/>
      <c r="HES2104" s="220"/>
      <c r="HET2104" s="220"/>
      <c r="HEU2104" s="220"/>
      <c r="HEV2104" s="220"/>
      <c r="HEW2104" s="220"/>
      <c r="HEX2104" s="220"/>
      <c r="HEY2104" s="220"/>
      <c r="HEZ2104" s="220"/>
      <c r="HFA2104" s="220"/>
      <c r="HFB2104" s="220"/>
      <c r="HFC2104" s="220"/>
      <c r="HFD2104" s="220"/>
      <c r="HFE2104" s="220"/>
      <c r="HFF2104" s="220"/>
      <c r="HFG2104" s="220"/>
      <c r="HFH2104" s="220"/>
      <c r="HFI2104" s="220"/>
      <c r="HFJ2104" s="220"/>
      <c r="HFK2104" s="220"/>
      <c r="HFL2104" s="220"/>
      <c r="HFM2104" s="220"/>
      <c r="HFN2104" s="220"/>
      <c r="HFO2104" s="220"/>
      <c r="HFP2104" s="220"/>
      <c r="HFQ2104" s="220"/>
      <c r="HFR2104" s="220"/>
      <c r="HFS2104" s="220"/>
      <c r="HFT2104" s="220"/>
      <c r="HFU2104" s="220"/>
      <c r="HFV2104" s="220"/>
      <c r="HFW2104" s="220"/>
      <c r="HFX2104" s="220"/>
      <c r="HFY2104" s="220"/>
      <c r="HFZ2104" s="220"/>
      <c r="HGA2104" s="220"/>
      <c r="HGB2104" s="220"/>
      <c r="HGC2104" s="220"/>
      <c r="HGD2104" s="220"/>
      <c r="HGE2104" s="220"/>
      <c r="HGF2104" s="220"/>
      <c r="HGG2104" s="220"/>
      <c r="HGH2104" s="220"/>
      <c r="HGI2104" s="220"/>
      <c r="HGJ2104" s="220"/>
      <c r="HGK2104" s="220"/>
      <c r="HGL2104" s="220"/>
      <c r="HGM2104" s="220"/>
      <c r="HGN2104" s="220"/>
      <c r="HGO2104" s="220"/>
      <c r="HGP2104" s="220"/>
      <c r="HGQ2104" s="220"/>
      <c r="HGR2104" s="220"/>
      <c r="HGS2104" s="220"/>
      <c r="HGT2104" s="220"/>
      <c r="HGU2104" s="220"/>
      <c r="HGV2104" s="220"/>
      <c r="HGW2104" s="220"/>
      <c r="HGX2104" s="220"/>
      <c r="HGY2104" s="220"/>
      <c r="HGZ2104" s="220"/>
      <c r="HHA2104" s="220"/>
      <c r="HHB2104" s="220"/>
      <c r="HHC2104" s="220"/>
      <c r="HHD2104" s="220"/>
      <c r="HHE2104" s="220"/>
      <c r="HHF2104" s="220"/>
      <c r="HHG2104" s="220"/>
      <c r="HHH2104" s="220"/>
      <c r="HHI2104" s="220"/>
      <c r="HHJ2104" s="220"/>
      <c r="HHK2104" s="220"/>
      <c r="HHL2104" s="220"/>
      <c r="HHM2104" s="220"/>
      <c r="HHN2104" s="220"/>
      <c r="HHO2104" s="220"/>
      <c r="HHP2104" s="220"/>
      <c r="HHQ2104" s="220"/>
      <c r="HHR2104" s="220"/>
      <c r="HHS2104" s="220"/>
      <c r="HHT2104" s="220"/>
      <c r="HHU2104" s="220"/>
      <c r="HHV2104" s="220"/>
      <c r="HHW2104" s="220"/>
      <c r="HHX2104" s="220"/>
      <c r="HHY2104" s="220"/>
      <c r="HHZ2104" s="220"/>
      <c r="HIA2104" s="220"/>
      <c r="HIB2104" s="220"/>
      <c r="HIC2104" s="220"/>
      <c r="HID2104" s="220"/>
      <c r="HIE2104" s="220"/>
      <c r="HIF2104" s="220"/>
      <c r="HIG2104" s="220"/>
      <c r="HIH2104" s="220"/>
      <c r="HII2104" s="220"/>
      <c r="HIJ2104" s="220"/>
      <c r="HIK2104" s="220"/>
      <c r="HIL2104" s="220"/>
      <c r="HIM2104" s="220"/>
      <c r="HIN2104" s="220"/>
      <c r="HIO2104" s="220"/>
      <c r="HIP2104" s="220"/>
      <c r="HIQ2104" s="220"/>
      <c r="HIR2104" s="220"/>
      <c r="HIS2104" s="220"/>
      <c r="HIT2104" s="220"/>
      <c r="HIU2104" s="220"/>
      <c r="HIV2104" s="220"/>
      <c r="HIW2104" s="220"/>
      <c r="HIX2104" s="220"/>
      <c r="HIY2104" s="220"/>
      <c r="HIZ2104" s="220"/>
      <c r="HJA2104" s="220"/>
      <c r="HJB2104" s="220"/>
      <c r="HJC2104" s="220"/>
      <c r="HJD2104" s="220"/>
      <c r="HJE2104" s="220"/>
      <c r="HJF2104" s="220"/>
      <c r="HJG2104" s="220"/>
      <c r="HJH2104" s="220"/>
      <c r="HJI2104" s="220"/>
      <c r="HJJ2104" s="220"/>
      <c r="HJK2104" s="220"/>
      <c r="HJL2104" s="220"/>
      <c r="HJM2104" s="220"/>
      <c r="HJN2104" s="220"/>
      <c r="HJO2104" s="220"/>
      <c r="HJP2104" s="220"/>
      <c r="HJQ2104" s="220"/>
      <c r="HJR2104" s="220"/>
      <c r="HJS2104" s="220"/>
      <c r="HJT2104" s="220"/>
      <c r="HJU2104" s="220"/>
      <c r="HJV2104" s="220"/>
      <c r="HJW2104" s="220"/>
      <c r="HJX2104" s="220"/>
      <c r="HJY2104" s="220"/>
      <c r="HJZ2104" s="220"/>
      <c r="HKA2104" s="220"/>
      <c r="HKB2104" s="220"/>
      <c r="HKC2104" s="220"/>
      <c r="HKD2104" s="220"/>
      <c r="HKE2104" s="220"/>
      <c r="HKF2104" s="220"/>
      <c r="HKG2104" s="220"/>
      <c r="HKH2104" s="220"/>
      <c r="HKI2104" s="220"/>
      <c r="HKJ2104" s="220"/>
      <c r="HKK2104" s="220"/>
      <c r="HKL2104" s="220"/>
      <c r="HKM2104" s="220"/>
      <c r="HKN2104" s="220"/>
      <c r="HKO2104" s="220"/>
      <c r="HKP2104" s="220"/>
      <c r="HKQ2104" s="220"/>
      <c r="HKR2104" s="220"/>
      <c r="HKS2104" s="220"/>
      <c r="HKT2104" s="220"/>
      <c r="HKU2104" s="220"/>
      <c r="HKV2104" s="220"/>
      <c r="HKW2104" s="220"/>
      <c r="HKX2104" s="220"/>
      <c r="HKY2104" s="220"/>
      <c r="HKZ2104" s="220"/>
      <c r="HLA2104" s="220"/>
      <c r="HLB2104" s="220"/>
      <c r="HLC2104" s="220"/>
      <c r="HLD2104" s="220"/>
      <c r="HLE2104" s="220"/>
      <c r="HLF2104" s="220"/>
      <c r="HLG2104" s="220"/>
      <c r="HLH2104" s="220"/>
      <c r="HLI2104" s="220"/>
      <c r="HLJ2104" s="220"/>
      <c r="HLK2104" s="220"/>
      <c r="HLL2104" s="220"/>
      <c r="HLM2104" s="220"/>
      <c r="HLN2104" s="220"/>
      <c r="HLO2104" s="220"/>
      <c r="HLP2104" s="220"/>
      <c r="HLQ2104" s="220"/>
      <c r="HLR2104" s="220"/>
      <c r="HLS2104" s="220"/>
      <c r="HLT2104" s="220"/>
      <c r="HLU2104" s="220"/>
      <c r="HLV2104" s="220"/>
      <c r="HLW2104" s="220"/>
      <c r="HLX2104" s="220"/>
      <c r="HLY2104" s="220"/>
      <c r="HLZ2104" s="220"/>
      <c r="HMA2104" s="220"/>
      <c r="HMB2104" s="220"/>
      <c r="HMC2104" s="220"/>
      <c r="HMD2104" s="220"/>
      <c r="HME2104" s="220"/>
      <c r="HMF2104" s="220"/>
      <c r="HMG2104" s="220"/>
      <c r="HMH2104" s="220"/>
      <c r="HMI2104" s="220"/>
      <c r="HMJ2104" s="220"/>
      <c r="HMK2104" s="220"/>
      <c r="HML2104" s="220"/>
      <c r="HMM2104" s="220"/>
      <c r="HMN2104" s="220"/>
      <c r="HMO2104" s="220"/>
      <c r="HMP2104" s="220"/>
      <c r="HMQ2104" s="220"/>
      <c r="HMR2104" s="220"/>
      <c r="HMS2104" s="220"/>
      <c r="HMT2104" s="220"/>
      <c r="HMU2104" s="220"/>
      <c r="HMV2104" s="220"/>
      <c r="HMW2104" s="220"/>
      <c r="HMX2104" s="220"/>
      <c r="HMY2104" s="220"/>
      <c r="HMZ2104" s="220"/>
      <c r="HNA2104" s="220"/>
      <c r="HNB2104" s="220"/>
      <c r="HNC2104" s="220"/>
      <c r="HND2104" s="220"/>
      <c r="HNE2104" s="220"/>
      <c r="HNF2104" s="220"/>
      <c r="HNG2104" s="220"/>
      <c r="HNH2104" s="220"/>
      <c r="HNI2104" s="220"/>
      <c r="HNJ2104" s="220"/>
      <c r="HNK2104" s="220"/>
      <c r="HNL2104" s="220"/>
      <c r="HNM2104" s="220"/>
      <c r="HNN2104" s="220"/>
      <c r="HNO2104" s="220"/>
      <c r="HNP2104" s="220"/>
      <c r="HNQ2104" s="220"/>
      <c r="HNR2104" s="220"/>
      <c r="HNS2104" s="220"/>
      <c r="HNT2104" s="220"/>
      <c r="HNU2104" s="220"/>
      <c r="HNV2104" s="220"/>
      <c r="HNW2104" s="220"/>
      <c r="HNX2104" s="220"/>
      <c r="HNY2104" s="220"/>
      <c r="HNZ2104" s="220"/>
      <c r="HOA2104" s="220"/>
      <c r="HOB2104" s="220"/>
      <c r="HOC2104" s="220"/>
      <c r="HOD2104" s="220"/>
      <c r="HOE2104" s="220"/>
      <c r="HOF2104" s="220"/>
      <c r="HOG2104" s="220"/>
      <c r="HOH2104" s="220"/>
      <c r="HOI2104" s="220"/>
      <c r="HOJ2104" s="220"/>
      <c r="HOK2104" s="220"/>
      <c r="HOL2104" s="220"/>
      <c r="HOM2104" s="220"/>
      <c r="HON2104" s="220"/>
      <c r="HOO2104" s="220"/>
      <c r="HOP2104" s="220"/>
      <c r="HOQ2104" s="220"/>
      <c r="HOR2104" s="220"/>
      <c r="HOS2104" s="220"/>
      <c r="HOT2104" s="220"/>
      <c r="HOU2104" s="220"/>
      <c r="HOV2104" s="220"/>
      <c r="HOW2104" s="220"/>
      <c r="HOX2104" s="220"/>
      <c r="HOY2104" s="220"/>
      <c r="HOZ2104" s="220"/>
      <c r="HPA2104" s="220"/>
      <c r="HPB2104" s="220"/>
      <c r="HPC2104" s="220"/>
      <c r="HPD2104" s="220"/>
      <c r="HPE2104" s="220"/>
      <c r="HPF2104" s="220"/>
      <c r="HPG2104" s="220"/>
      <c r="HPH2104" s="220"/>
      <c r="HPI2104" s="220"/>
      <c r="HPJ2104" s="220"/>
      <c r="HPK2104" s="220"/>
      <c r="HPL2104" s="220"/>
      <c r="HPM2104" s="220"/>
      <c r="HPN2104" s="220"/>
      <c r="HPO2104" s="220"/>
      <c r="HPP2104" s="220"/>
      <c r="HPQ2104" s="220"/>
      <c r="HPR2104" s="220"/>
      <c r="HPS2104" s="220"/>
      <c r="HPT2104" s="220"/>
      <c r="HPU2104" s="220"/>
      <c r="HPV2104" s="220"/>
      <c r="HPW2104" s="220"/>
      <c r="HPX2104" s="220"/>
      <c r="HPY2104" s="220"/>
      <c r="HPZ2104" s="220"/>
      <c r="HQA2104" s="220"/>
      <c r="HQB2104" s="220"/>
      <c r="HQC2104" s="220"/>
      <c r="HQD2104" s="220"/>
      <c r="HQE2104" s="220"/>
      <c r="HQF2104" s="220"/>
      <c r="HQG2104" s="220"/>
      <c r="HQH2104" s="220"/>
      <c r="HQI2104" s="220"/>
      <c r="HQJ2104" s="220"/>
      <c r="HQK2104" s="220"/>
      <c r="HQL2104" s="220"/>
      <c r="HQM2104" s="220"/>
      <c r="HQN2104" s="220"/>
      <c r="HQO2104" s="220"/>
      <c r="HQP2104" s="220"/>
      <c r="HQQ2104" s="220"/>
      <c r="HQR2104" s="220"/>
      <c r="HQS2104" s="220"/>
      <c r="HQT2104" s="220"/>
      <c r="HQU2104" s="220"/>
      <c r="HQV2104" s="220"/>
      <c r="HQW2104" s="220"/>
      <c r="HQX2104" s="220"/>
      <c r="HQY2104" s="220"/>
      <c r="HQZ2104" s="220"/>
      <c r="HRA2104" s="220"/>
      <c r="HRB2104" s="220"/>
      <c r="HRC2104" s="220"/>
      <c r="HRD2104" s="220"/>
      <c r="HRE2104" s="220"/>
      <c r="HRF2104" s="220"/>
      <c r="HRG2104" s="220"/>
      <c r="HRH2104" s="220"/>
      <c r="HRI2104" s="220"/>
      <c r="HRJ2104" s="220"/>
      <c r="HRK2104" s="220"/>
      <c r="HRL2104" s="220"/>
      <c r="HRM2104" s="220"/>
      <c r="HRN2104" s="220"/>
      <c r="HRO2104" s="220"/>
      <c r="HRP2104" s="220"/>
      <c r="HRQ2104" s="220"/>
      <c r="HRR2104" s="220"/>
      <c r="HRS2104" s="220"/>
      <c r="HRT2104" s="220"/>
      <c r="HRU2104" s="220"/>
      <c r="HRV2104" s="220"/>
      <c r="HRW2104" s="220"/>
      <c r="HRX2104" s="220"/>
      <c r="HRY2104" s="220"/>
      <c r="HRZ2104" s="220"/>
      <c r="HSA2104" s="220"/>
      <c r="HSB2104" s="220"/>
      <c r="HSC2104" s="220"/>
      <c r="HSD2104" s="220"/>
      <c r="HSE2104" s="220"/>
      <c r="HSF2104" s="220"/>
      <c r="HSG2104" s="220"/>
      <c r="HSH2104" s="220"/>
      <c r="HSI2104" s="220"/>
      <c r="HSJ2104" s="220"/>
      <c r="HSK2104" s="220"/>
      <c r="HSL2104" s="220"/>
      <c r="HSM2104" s="220"/>
      <c r="HSN2104" s="220"/>
      <c r="HSO2104" s="220"/>
      <c r="HSP2104" s="220"/>
      <c r="HSQ2104" s="220"/>
      <c r="HSR2104" s="220"/>
      <c r="HSS2104" s="220"/>
      <c r="HST2104" s="220"/>
      <c r="HSU2104" s="220"/>
      <c r="HSV2104" s="220"/>
      <c r="HSW2104" s="220"/>
      <c r="HSX2104" s="220"/>
      <c r="HSY2104" s="220"/>
      <c r="HSZ2104" s="220"/>
      <c r="HTA2104" s="220"/>
      <c r="HTB2104" s="220"/>
      <c r="HTC2104" s="220"/>
      <c r="HTD2104" s="220"/>
      <c r="HTE2104" s="220"/>
      <c r="HTF2104" s="220"/>
      <c r="HTG2104" s="220"/>
      <c r="HTH2104" s="220"/>
      <c r="HTI2104" s="220"/>
      <c r="HTJ2104" s="220"/>
      <c r="HTK2104" s="220"/>
      <c r="HTL2104" s="220"/>
      <c r="HTM2104" s="220"/>
      <c r="HTN2104" s="220"/>
      <c r="HTO2104" s="220"/>
      <c r="HTP2104" s="220"/>
      <c r="HTQ2104" s="220"/>
      <c r="HTR2104" s="220"/>
      <c r="HTS2104" s="220"/>
      <c r="HTT2104" s="220"/>
      <c r="HTU2104" s="220"/>
      <c r="HTV2104" s="220"/>
      <c r="HTW2104" s="220"/>
      <c r="HTX2104" s="220"/>
      <c r="HTY2104" s="220"/>
      <c r="HTZ2104" s="220"/>
      <c r="HUA2104" s="220"/>
      <c r="HUB2104" s="220"/>
      <c r="HUC2104" s="220"/>
      <c r="HUD2104" s="220"/>
      <c r="HUE2104" s="220"/>
      <c r="HUF2104" s="220"/>
      <c r="HUG2104" s="220"/>
      <c r="HUH2104" s="220"/>
      <c r="HUI2104" s="220"/>
      <c r="HUJ2104" s="220"/>
      <c r="HUK2104" s="220"/>
      <c r="HUL2104" s="220"/>
      <c r="HUM2104" s="220"/>
      <c r="HUN2104" s="220"/>
      <c r="HUO2104" s="220"/>
      <c r="HUP2104" s="220"/>
      <c r="HUQ2104" s="220"/>
      <c r="HUR2104" s="220"/>
      <c r="HUS2104" s="220"/>
      <c r="HUT2104" s="220"/>
      <c r="HUU2104" s="220"/>
      <c r="HUV2104" s="220"/>
      <c r="HUW2104" s="220"/>
      <c r="HUX2104" s="220"/>
      <c r="HUY2104" s="220"/>
      <c r="HUZ2104" s="220"/>
      <c r="HVA2104" s="220"/>
      <c r="HVB2104" s="220"/>
      <c r="HVC2104" s="220"/>
      <c r="HVD2104" s="220"/>
      <c r="HVE2104" s="220"/>
      <c r="HVF2104" s="220"/>
      <c r="HVG2104" s="220"/>
      <c r="HVH2104" s="220"/>
      <c r="HVI2104" s="220"/>
      <c r="HVJ2104" s="220"/>
      <c r="HVK2104" s="220"/>
      <c r="HVL2104" s="220"/>
      <c r="HVM2104" s="220"/>
      <c r="HVN2104" s="220"/>
      <c r="HVO2104" s="220"/>
      <c r="HVP2104" s="220"/>
      <c r="HVQ2104" s="220"/>
      <c r="HVR2104" s="220"/>
      <c r="HVS2104" s="220"/>
      <c r="HVT2104" s="220"/>
      <c r="HVU2104" s="220"/>
      <c r="HVV2104" s="220"/>
      <c r="HVW2104" s="220"/>
      <c r="HVX2104" s="220"/>
      <c r="HVY2104" s="220"/>
      <c r="HVZ2104" s="220"/>
      <c r="HWA2104" s="220"/>
      <c r="HWB2104" s="220"/>
      <c r="HWC2104" s="220"/>
      <c r="HWD2104" s="220"/>
      <c r="HWE2104" s="220"/>
      <c r="HWF2104" s="220"/>
      <c r="HWG2104" s="220"/>
      <c r="HWH2104" s="220"/>
      <c r="HWI2104" s="220"/>
      <c r="HWJ2104" s="220"/>
      <c r="HWK2104" s="220"/>
      <c r="HWL2104" s="220"/>
      <c r="HWM2104" s="220"/>
      <c r="HWN2104" s="220"/>
      <c r="HWO2104" s="220"/>
      <c r="HWP2104" s="220"/>
      <c r="HWQ2104" s="220"/>
      <c r="HWR2104" s="220"/>
      <c r="HWS2104" s="220"/>
      <c r="HWT2104" s="220"/>
      <c r="HWU2104" s="220"/>
      <c r="HWV2104" s="220"/>
      <c r="HWW2104" s="220"/>
      <c r="HWX2104" s="220"/>
      <c r="HWY2104" s="220"/>
      <c r="HWZ2104" s="220"/>
      <c r="HXA2104" s="220"/>
      <c r="HXB2104" s="220"/>
      <c r="HXC2104" s="220"/>
      <c r="HXD2104" s="220"/>
      <c r="HXE2104" s="220"/>
      <c r="HXF2104" s="220"/>
      <c r="HXG2104" s="220"/>
      <c r="HXH2104" s="220"/>
      <c r="HXI2104" s="220"/>
      <c r="HXJ2104" s="220"/>
      <c r="HXK2104" s="220"/>
      <c r="HXL2104" s="220"/>
      <c r="HXM2104" s="220"/>
      <c r="HXN2104" s="220"/>
      <c r="HXO2104" s="220"/>
      <c r="HXP2104" s="220"/>
      <c r="HXQ2104" s="220"/>
      <c r="HXR2104" s="220"/>
      <c r="HXS2104" s="220"/>
      <c r="HXT2104" s="220"/>
      <c r="HXU2104" s="220"/>
      <c r="HXV2104" s="220"/>
      <c r="HXW2104" s="220"/>
      <c r="HXX2104" s="220"/>
      <c r="HXY2104" s="220"/>
      <c r="HXZ2104" s="220"/>
      <c r="HYA2104" s="220"/>
      <c r="HYB2104" s="220"/>
      <c r="HYC2104" s="220"/>
      <c r="HYD2104" s="220"/>
      <c r="HYE2104" s="220"/>
      <c r="HYF2104" s="220"/>
      <c r="HYG2104" s="220"/>
      <c r="HYH2104" s="220"/>
      <c r="HYI2104" s="220"/>
      <c r="HYJ2104" s="220"/>
      <c r="HYK2104" s="220"/>
      <c r="HYL2104" s="220"/>
      <c r="HYM2104" s="220"/>
      <c r="HYN2104" s="220"/>
      <c r="HYO2104" s="220"/>
      <c r="HYP2104" s="220"/>
      <c r="HYQ2104" s="220"/>
      <c r="HYR2104" s="220"/>
      <c r="HYS2104" s="220"/>
      <c r="HYT2104" s="220"/>
      <c r="HYU2104" s="220"/>
      <c r="HYV2104" s="220"/>
      <c r="HYW2104" s="220"/>
      <c r="HYX2104" s="220"/>
      <c r="HYY2104" s="220"/>
      <c r="HYZ2104" s="220"/>
      <c r="HZA2104" s="220"/>
      <c r="HZB2104" s="220"/>
      <c r="HZC2104" s="220"/>
      <c r="HZD2104" s="220"/>
      <c r="HZE2104" s="220"/>
      <c r="HZF2104" s="220"/>
      <c r="HZG2104" s="220"/>
      <c r="HZH2104" s="220"/>
      <c r="HZI2104" s="220"/>
      <c r="HZJ2104" s="220"/>
      <c r="HZK2104" s="220"/>
      <c r="HZL2104" s="220"/>
      <c r="HZM2104" s="220"/>
      <c r="HZN2104" s="220"/>
      <c r="HZO2104" s="220"/>
      <c r="HZP2104" s="220"/>
      <c r="HZQ2104" s="220"/>
      <c r="HZR2104" s="220"/>
      <c r="HZS2104" s="220"/>
      <c r="HZT2104" s="220"/>
      <c r="HZU2104" s="220"/>
      <c r="HZV2104" s="220"/>
      <c r="HZW2104" s="220"/>
      <c r="HZX2104" s="220"/>
      <c r="HZY2104" s="220"/>
      <c r="HZZ2104" s="220"/>
      <c r="IAA2104" s="220"/>
      <c r="IAB2104" s="220"/>
      <c r="IAC2104" s="220"/>
      <c r="IAD2104" s="220"/>
      <c r="IAE2104" s="220"/>
      <c r="IAF2104" s="220"/>
      <c r="IAG2104" s="220"/>
      <c r="IAH2104" s="220"/>
      <c r="IAI2104" s="220"/>
      <c r="IAJ2104" s="220"/>
      <c r="IAK2104" s="220"/>
      <c r="IAL2104" s="220"/>
      <c r="IAM2104" s="220"/>
      <c r="IAN2104" s="220"/>
      <c r="IAO2104" s="220"/>
      <c r="IAP2104" s="220"/>
      <c r="IAQ2104" s="220"/>
      <c r="IAR2104" s="220"/>
      <c r="IAS2104" s="220"/>
      <c r="IAT2104" s="220"/>
      <c r="IAU2104" s="220"/>
      <c r="IAV2104" s="220"/>
      <c r="IAW2104" s="220"/>
      <c r="IAX2104" s="220"/>
      <c r="IAY2104" s="220"/>
      <c r="IAZ2104" s="220"/>
      <c r="IBA2104" s="220"/>
      <c r="IBB2104" s="220"/>
      <c r="IBC2104" s="220"/>
      <c r="IBD2104" s="220"/>
      <c r="IBE2104" s="220"/>
      <c r="IBF2104" s="220"/>
      <c r="IBG2104" s="220"/>
      <c r="IBH2104" s="220"/>
      <c r="IBI2104" s="220"/>
      <c r="IBJ2104" s="220"/>
      <c r="IBK2104" s="220"/>
      <c r="IBL2104" s="220"/>
      <c r="IBM2104" s="220"/>
      <c r="IBN2104" s="220"/>
      <c r="IBO2104" s="220"/>
      <c r="IBP2104" s="220"/>
      <c r="IBQ2104" s="220"/>
      <c r="IBR2104" s="220"/>
      <c r="IBS2104" s="220"/>
      <c r="IBT2104" s="220"/>
      <c r="IBU2104" s="220"/>
      <c r="IBV2104" s="220"/>
      <c r="IBW2104" s="220"/>
      <c r="IBX2104" s="220"/>
      <c r="IBY2104" s="220"/>
      <c r="IBZ2104" s="220"/>
      <c r="ICA2104" s="220"/>
      <c r="ICB2104" s="220"/>
      <c r="ICC2104" s="220"/>
      <c r="ICD2104" s="220"/>
      <c r="ICE2104" s="220"/>
      <c r="ICF2104" s="220"/>
      <c r="ICG2104" s="220"/>
      <c r="ICH2104" s="220"/>
      <c r="ICI2104" s="220"/>
      <c r="ICJ2104" s="220"/>
      <c r="ICK2104" s="220"/>
      <c r="ICL2104" s="220"/>
      <c r="ICM2104" s="220"/>
      <c r="ICN2104" s="220"/>
      <c r="ICO2104" s="220"/>
      <c r="ICP2104" s="220"/>
      <c r="ICQ2104" s="220"/>
      <c r="ICR2104" s="220"/>
      <c r="ICS2104" s="220"/>
      <c r="ICT2104" s="220"/>
      <c r="ICU2104" s="220"/>
      <c r="ICV2104" s="220"/>
      <c r="ICW2104" s="220"/>
      <c r="ICX2104" s="220"/>
      <c r="ICY2104" s="220"/>
      <c r="ICZ2104" s="220"/>
      <c r="IDA2104" s="220"/>
      <c r="IDB2104" s="220"/>
      <c r="IDC2104" s="220"/>
      <c r="IDD2104" s="220"/>
      <c r="IDE2104" s="220"/>
      <c r="IDF2104" s="220"/>
      <c r="IDG2104" s="220"/>
      <c r="IDH2104" s="220"/>
      <c r="IDI2104" s="220"/>
      <c r="IDJ2104" s="220"/>
      <c r="IDK2104" s="220"/>
      <c r="IDL2104" s="220"/>
      <c r="IDM2104" s="220"/>
      <c r="IDN2104" s="220"/>
      <c r="IDO2104" s="220"/>
      <c r="IDP2104" s="220"/>
      <c r="IDQ2104" s="220"/>
      <c r="IDR2104" s="220"/>
      <c r="IDS2104" s="220"/>
      <c r="IDT2104" s="220"/>
      <c r="IDU2104" s="220"/>
      <c r="IDV2104" s="220"/>
      <c r="IDW2104" s="220"/>
      <c r="IDX2104" s="220"/>
      <c r="IDY2104" s="220"/>
      <c r="IDZ2104" s="220"/>
      <c r="IEA2104" s="220"/>
      <c r="IEB2104" s="220"/>
      <c r="IEC2104" s="220"/>
      <c r="IED2104" s="220"/>
      <c r="IEE2104" s="220"/>
      <c r="IEF2104" s="220"/>
      <c r="IEG2104" s="220"/>
      <c r="IEH2104" s="220"/>
      <c r="IEI2104" s="220"/>
      <c r="IEJ2104" s="220"/>
      <c r="IEK2104" s="220"/>
      <c r="IEL2104" s="220"/>
      <c r="IEM2104" s="220"/>
      <c r="IEN2104" s="220"/>
      <c r="IEO2104" s="220"/>
      <c r="IEP2104" s="220"/>
      <c r="IEQ2104" s="220"/>
      <c r="IER2104" s="220"/>
      <c r="IES2104" s="220"/>
      <c r="IET2104" s="220"/>
      <c r="IEU2104" s="220"/>
      <c r="IEV2104" s="220"/>
      <c r="IEW2104" s="220"/>
      <c r="IEX2104" s="220"/>
      <c r="IEY2104" s="220"/>
      <c r="IEZ2104" s="220"/>
      <c r="IFA2104" s="220"/>
      <c r="IFB2104" s="220"/>
      <c r="IFC2104" s="220"/>
      <c r="IFD2104" s="220"/>
      <c r="IFE2104" s="220"/>
      <c r="IFF2104" s="220"/>
      <c r="IFG2104" s="220"/>
      <c r="IFH2104" s="220"/>
      <c r="IFI2104" s="220"/>
      <c r="IFJ2104" s="220"/>
      <c r="IFK2104" s="220"/>
      <c r="IFL2104" s="220"/>
      <c r="IFM2104" s="220"/>
      <c r="IFN2104" s="220"/>
      <c r="IFO2104" s="220"/>
      <c r="IFP2104" s="220"/>
      <c r="IFQ2104" s="220"/>
      <c r="IFR2104" s="220"/>
      <c r="IFS2104" s="220"/>
      <c r="IFT2104" s="220"/>
      <c r="IFU2104" s="220"/>
      <c r="IFV2104" s="220"/>
      <c r="IFW2104" s="220"/>
      <c r="IFX2104" s="220"/>
      <c r="IFY2104" s="220"/>
      <c r="IFZ2104" s="220"/>
      <c r="IGA2104" s="220"/>
      <c r="IGB2104" s="220"/>
      <c r="IGC2104" s="220"/>
      <c r="IGD2104" s="220"/>
      <c r="IGE2104" s="220"/>
      <c r="IGF2104" s="220"/>
      <c r="IGG2104" s="220"/>
      <c r="IGH2104" s="220"/>
      <c r="IGI2104" s="220"/>
      <c r="IGJ2104" s="220"/>
      <c r="IGK2104" s="220"/>
      <c r="IGL2104" s="220"/>
      <c r="IGM2104" s="220"/>
      <c r="IGN2104" s="220"/>
      <c r="IGO2104" s="220"/>
      <c r="IGP2104" s="220"/>
      <c r="IGQ2104" s="220"/>
      <c r="IGR2104" s="220"/>
      <c r="IGS2104" s="220"/>
      <c r="IGT2104" s="220"/>
      <c r="IGU2104" s="220"/>
      <c r="IGV2104" s="220"/>
      <c r="IGW2104" s="220"/>
      <c r="IGX2104" s="220"/>
      <c r="IGY2104" s="220"/>
      <c r="IGZ2104" s="220"/>
      <c r="IHA2104" s="220"/>
      <c r="IHB2104" s="220"/>
      <c r="IHC2104" s="220"/>
      <c r="IHD2104" s="220"/>
      <c r="IHE2104" s="220"/>
      <c r="IHF2104" s="220"/>
      <c r="IHG2104" s="220"/>
      <c r="IHH2104" s="220"/>
      <c r="IHI2104" s="220"/>
      <c r="IHJ2104" s="220"/>
      <c r="IHK2104" s="220"/>
      <c r="IHL2104" s="220"/>
      <c r="IHM2104" s="220"/>
      <c r="IHN2104" s="220"/>
      <c r="IHO2104" s="220"/>
      <c r="IHP2104" s="220"/>
      <c r="IHQ2104" s="220"/>
      <c r="IHR2104" s="220"/>
      <c r="IHS2104" s="220"/>
      <c r="IHT2104" s="220"/>
      <c r="IHU2104" s="220"/>
      <c r="IHV2104" s="220"/>
      <c r="IHW2104" s="220"/>
      <c r="IHX2104" s="220"/>
      <c r="IHY2104" s="220"/>
      <c r="IHZ2104" s="220"/>
      <c r="IIA2104" s="220"/>
      <c r="IIB2104" s="220"/>
      <c r="IIC2104" s="220"/>
      <c r="IID2104" s="220"/>
      <c r="IIE2104" s="220"/>
      <c r="IIF2104" s="220"/>
      <c r="IIG2104" s="220"/>
      <c r="IIH2104" s="220"/>
      <c r="III2104" s="220"/>
      <c r="IIJ2104" s="220"/>
      <c r="IIK2104" s="220"/>
      <c r="IIL2104" s="220"/>
      <c r="IIM2104" s="220"/>
      <c r="IIN2104" s="220"/>
      <c r="IIO2104" s="220"/>
      <c r="IIP2104" s="220"/>
      <c r="IIQ2104" s="220"/>
      <c r="IIR2104" s="220"/>
      <c r="IIS2104" s="220"/>
      <c r="IIT2104" s="220"/>
      <c r="IIU2104" s="220"/>
      <c r="IIV2104" s="220"/>
      <c r="IIW2104" s="220"/>
      <c r="IIX2104" s="220"/>
      <c r="IIY2104" s="220"/>
      <c r="IIZ2104" s="220"/>
      <c r="IJA2104" s="220"/>
      <c r="IJB2104" s="220"/>
      <c r="IJC2104" s="220"/>
      <c r="IJD2104" s="220"/>
      <c r="IJE2104" s="220"/>
      <c r="IJF2104" s="220"/>
      <c r="IJG2104" s="220"/>
      <c r="IJH2104" s="220"/>
      <c r="IJI2104" s="220"/>
      <c r="IJJ2104" s="220"/>
      <c r="IJK2104" s="220"/>
      <c r="IJL2104" s="220"/>
      <c r="IJM2104" s="220"/>
      <c r="IJN2104" s="220"/>
      <c r="IJO2104" s="220"/>
      <c r="IJP2104" s="220"/>
      <c r="IJQ2104" s="220"/>
      <c r="IJR2104" s="220"/>
      <c r="IJS2104" s="220"/>
      <c r="IJT2104" s="220"/>
      <c r="IJU2104" s="220"/>
      <c r="IJV2104" s="220"/>
      <c r="IJW2104" s="220"/>
      <c r="IJX2104" s="220"/>
      <c r="IJY2104" s="220"/>
      <c r="IJZ2104" s="220"/>
      <c r="IKA2104" s="220"/>
      <c r="IKB2104" s="220"/>
      <c r="IKC2104" s="220"/>
      <c r="IKD2104" s="220"/>
      <c r="IKE2104" s="220"/>
      <c r="IKF2104" s="220"/>
      <c r="IKG2104" s="220"/>
      <c r="IKH2104" s="220"/>
      <c r="IKI2104" s="220"/>
      <c r="IKJ2104" s="220"/>
      <c r="IKK2104" s="220"/>
      <c r="IKL2104" s="220"/>
      <c r="IKM2104" s="220"/>
      <c r="IKN2104" s="220"/>
      <c r="IKO2104" s="220"/>
      <c r="IKP2104" s="220"/>
      <c r="IKQ2104" s="220"/>
      <c r="IKR2104" s="220"/>
      <c r="IKS2104" s="220"/>
      <c r="IKT2104" s="220"/>
      <c r="IKU2104" s="220"/>
      <c r="IKV2104" s="220"/>
      <c r="IKW2104" s="220"/>
      <c r="IKX2104" s="220"/>
      <c r="IKY2104" s="220"/>
      <c r="IKZ2104" s="220"/>
      <c r="ILA2104" s="220"/>
      <c r="ILB2104" s="220"/>
      <c r="ILC2104" s="220"/>
      <c r="ILD2104" s="220"/>
      <c r="ILE2104" s="220"/>
      <c r="ILF2104" s="220"/>
      <c r="ILG2104" s="220"/>
      <c r="ILH2104" s="220"/>
      <c r="ILI2104" s="220"/>
      <c r="ILJ2104" s="220"/>
      <c r="ILK2104" s="220"/>
      <c r="ILL2104" s="220"/>
      <c r="ILM2104" s="220"/>
      <c r="ILN2104" s="220"/>
      <c r="ILO2104" s="220"/>
      <c r="ILP2104" s="220"/>
      <c r="ILQ2104" s="220"/>
      <c r="ILR2104" s="220"/>
      <c r="ILS2104" s="220"/>
      <c r="ILT2104" s="220"/>
      <c r="ILU2104" s="220"/>
      <c r="ILV2104" s="220"/>
      <c r="ILW2104" s="220"/>
      <c r="ILX2104" s="220"/>
      <c r="ILY2104" s="220"/>
      <c r="ILZ2104" s="220"/>
      <c r="IMA2104" s="220"/>
      <c r="IMB2104" s="220"/>
      <c r="IMC2104" s="220"/>
      <c r="IMD2104" s="220"/>
      <c r="IME2104" s="220"/>
      <c r="IMF2104" s="220"/>
      <c r="IMG2104" s="220"/>
      <c r="IMH2104" s="220"/>
      <c r="IMI2104" s="220"/>
      <c r="IMJ2104" s="220"/>
      <c r="IMK2104" s="220"/>
      <c r="IML2104" s="220"/>
      <c r="IMM2104" s="220"/>
      <c r="IMN2104" s="220"/>
      <c r="IMO2104" s="220"/>
      <c r="IMP2104" s="220"/>
      <c r="IMQ2104" s="220"/>
      <c r="IMR2104" s="220"/>
      <c r="IMS2104" s="220"/>
      <c r="IMT2104" s="220"/>
      <c r="IMU2104" s="220"/>
      <c r="IMV2104" s="220"/>
      <c r="IMW2104" s="220"/>
      <c r="IMX2104" s="220"/>
      <c r="IMY2104" s="220"/>
      <c r="IMZ2104" s="220"/>
      <c r="INA2104" s="220"/>
      <c r="INB2104" s="220"/>
      <c r="INC2104" s="220"/>
      <c r="IND2104" s="220"/>
      <c r="INE2104" s="220"/>
      <c r="INF2104" s="220"/>
      <c r="ING2104" s="220"/>
      <c r="INH2104" s="220"/>
      <c r="INI2104" s="220"/>
      <c r="INJ2104" s="220"/>
      <c r="INK2104" s="220"/>
      <c r="INL2104" s="220"/>
      <c r="INM2104" s="220"/>
      <c r="INN2104" s="220"/>
      <c r="INO2104" s="220"/>
      <c r="INP2104" s="220"/>
      <c r="INQ2104" s="220"/>
      <c r="INR2104" s="220"/>
      <c r="INS2104" s="220"/>
      <c r="INT2104" s="220"/>
      <c r="INU2104" s="220"/>
      <c r="INV2104" s="220"/>
      <c r="INW2104" s="220"/>
      <c r="INX2104" s="220"/>
      <c r="INY2104" s="220"/>
      <c r="INZ2104" s="220"/>
      <c r="IOA2104" s="220"/>
      <c r="IOB2104" s="220"/>
      <c r="IOC2104" s="220"/>
      <c r="IOD2104" s="220"/>
      <c r="IOE2104" s="220"/>
      <c r="IOF2104" s="220"/>
      <c r="IOG2104" s="220"/>
      <c r="IOH2104" s="220"/>
      <c r="IOI2104" s="220"/>
      <c r="IOJ2104" s="220"/>
      <c r="IOK2104" s="220"/>
      <c r="IOL2104" s="220"/>
      <c r="IOM2104" s="220"/>
      <c r="ION2104" s="220"/>
      <c r="IOO2104" s="220"/>
      <c r="IOP2104" s="220"/>
      <c r="IOQ2104" s="220"/>
      <c r="IOR2104" s="220"/>
      <c r="IOS2104" s="220"/>
      <c r="IOT2104" s="220"/>
      <c r="IOU2104" s="220"/>
      <c r="IOV2104" s="220"/>
      <c r="IOW2104" s="220"/>
      <c r="IOX2104" s="220"/>
      <c r="IOY2104" s="220"/>
      <c r="IOZ2104" s="220"/>
      <c r="IPA2104" s="220"/>
      <c r="IPB2104" s="220"/>
      <c r="IPC2104" s="220"/>
      <c r="IPD2104" s="220"/>
      <c r="IPE2104" s="220"/>
      <c r="IPF2104" s="220"/>
      <c r="IPG2104" s="220"/>
      <c r="IPH2104" s="220"/>
      <c r="IPI2104" s="220"/>
      <c r="IPJ2104" s="220"/>
      <c r="IPK2104" s="220"/>
      <c r="IPL2104" s="220"/>
      <c r="IPM2104" s="220"/>
      <c r="IPN2104" s="220"/>
      <c r="IPO2104" s="220"/>
      <c r="IPP2104" s="220"/>
      <c r="IPQ2104" s="220"/>
      <c r="IPR2104" s="220"/>
      <c r="IPS2104" s="220"/>
      <c r="IPT2104" s="220"/>
      <c r="IPU2104" s="220"/>
      <c r="IPV2104" s="220"/>
      <c r="IPW2104" s="220"/>
      <c r="IPX2104" s="220"/>
      <c r="IPY2104" s="220"/>
      <c r="IPZ2104" s="220"/>
      <c r="IQA2104" s="220"/>
      <c r="IQB2104" s="220"/>
      <c r="IQC2104" s="220"/>
      <c r="IQD2104" s="220"/>
      <c r="IQE2104" s="220"/>
      <c r="IQF2104" s="220"/>
      <c r="IQG2104" s="220"/>
      <c r="IQH2104" s="220"/>
      <c r="IQI2104" s="220"/>
      <c r="IQJ2104" s="220"/>
      <c r="IQK2104" s="220"/>
      <c r="IQL2104" s="220"/>
      <c r="IQM2104" s="220"/>
      <c r="IQN2104" s="220"/>
      <c r="IQO2104" s="220"/>
      <c r="IQP2104" s="220"/>
      <c r="IQQ2104" s="220"/>
      <c r="IQR2104" s="220"/>
      <c r="IQS2104" s="220"/>
      <c r="IQT2104" s="220"/>
      <c r="IQU2104" s="220"/>
      <c r="IQV2104" s="220"/>
      <c r="IQW2104" s="220"/>
      <c r="IQX2104" s="220"/>
      <c r="IQY2104" s="220"/>
      <c r="IQZ2104" s="220"/>
      <c r="IRA2104" s="220"/>
      <c r="IRB2104" s="220"/>
      <c r="IRC2104" s="220"/>
      <c r="IRD2104" s="220"/>
      <c r="IRE2104" s="220"/>
      <c r="IRF2104" s="220"/>
      <c r="IRG2104" s="220"/>
      <c r="IRH2104" s="220"/>
      <c r="IRI2104" s="220"/>
      <c r="IRJ2104" s="220"/>
      <c r="IRK2104" s="220"/>
      <c r="IRL2104" s="220"/>
      <c r="IRM2104" s="220"/>
      <c r="IRN2104" s="220"/>
      <c r="IRO2104" s="220"/>
      <c r="IRP2104" s="220"/>
      <c r="IRQ2104" s="220"/>
      <c r="IRR2104" s="220"/>
      <c r="IRS2104" s="220"/>
      <c r="IRT2104" s="220"/>
      <c r="IRU2104" s="220"/>
      <c r="IRV2104" s="220"/>
      <c r="IRW2104" s="220"/>
      <c r="IRX2104" s="220"/>
      <c r="IRY2104" s="220"/>
      <c r="IRZ2104" s="220"/>
      <c r="ISA2104" s="220"/>
      <c r="ISB2104" s="220"/>
      <c r="ISC2104" s="220"/>
      <c r="ISD2104" s="220"/>
      <c r="ISE2104" s="220"/>
      <c r="ISF2104" s="220"/>
      <c r="ISG2104" s="220"/>
      <c r="ISH2104" s="220"/>
      <c r="ISI2104" s="220"/>
      <c r="ISJ2104" s="220"/>
      <c r="ISK2104" s="220"/>
      <c r="ISL2104" s="220"/>
      <c r="ISM2104" s="220"/>
      <c r="ISN2104" s="220"/>
      <c r="ISO2104" s="220"/>
      <c r="ISP2104" s="220"/>
      <c r="ISQ2104" s="220"/>
      <c r="ISR2104" s="220"/>
      <c r="ISS2104" s="220"/>
      <c r="IST2104" s="220"/>
      <c r="ISU2104" s="220"/>
      <c r="ISV2104" s="220"/>
      <c r="ISW2104" s="220"/>
      <c r="ISX2104" s="220"/>
      <c r="ISY2104" s="220"/>
      <c r="ISZ2104" s="220"/>
      <c r="ITA2104" s="220"/>
      <c r="ITB2104" s="220"/>
      <c r="ITC2104" s="220"/>
      <c r="ITD2104" s="220"/>
      <c r="ITE2104" s="220"/>
      <c r="ITF2104" s="220"/>
      <c r="ITG2104" s="220"/>
      <c r="ITH2104" s="220"/>
      <c r="ITI2104" s="220"/>
      <c r="ITJ2104" s="220"/>
      <c r="ITK2104" s="220"/>
      <c r="ITL2104" s="220"/>
      <c r="ITM2104" s="220"/>
      <c r="ITN2104" s="220"/>
      <c r="ITO2104" s="220"/>
      <c r="ITP2104" s="220"/>
      <c r="ITQ2104" s="220"/>
      <c r="ITR2104" s="220"/>
      <c r="ITS2104" s="220"/>
      <c r="ITT2104" s="220"/>
      <c r="ITU2104" s="220"/>
      <c r="ITV2104" s="220"/>
      <c r="ITW2104" s="220"/>
      <c r="ITX2104" s="220"/>
      <c r="ITY2104" s="220"/>
      <c r="ITZ2104" s="220"/>
      <c r="IUA2104" s="220"/>
      <c r="IUB2104" s="220"/>
      <c r="IUC2104" s="220"/>
      <c r="IUD2104" s="220"/>
      <c r="IUE2104" s="220"/>
      <c r="IUF2104" s="220"/>
      <c r="IUG2104" s="220"/>
      <c r="IUH2104" s="220"/>
      <c r="IUI2104" s="220"/>
      <c r="IUJ2104" s="220"/>
      <c r="IUK2104" s="220"/>
      <c r="IUL2104" s="220"/>
      <c r="IUM2104" s="220"/>
      <c r="IUN2104" s="220"/>
      <c r="IUO2104" s="220"/>
      <c r="IUP2104" s="220"/>
      <c r="IUQ2104" s="220"/>
      <c r="IUR2104" s="220"/>
      <c r="IUS2104" s="220"/>
      <c r="IUT2104" s="220"/>
      <c r="IUU2104" s="220"/>
      <c r="IUV2104" s="220"/>
      <c r="IUW2104" s="220"/>
      <c r="IUX2104" s="220"/>
      <c r="IUY2104" s="220"/>
      <c r="IUZ2104" s="220"/>
      <c r="IVA2104" s="220"/>
      <c r="IVB2104" s="220"/>
      <c r="IVC2104" s="220"/>
      <c r="IVD2104" s="220"/>
      <c r="IVE2104" s="220"/>
      <c r="IVF2104" s="220"/>
      <c r="IVG2104" s="220"/>
      <c r="IVH2104" s="220"/>
      <c r="IVI2104" s="220"/>
      <c r="IVJ2104" s="220"/>
      <c r="IVK2104" s="220"/>
      <c r="IVL2104" s="220"/>
      <c r="IVM2104" s="220"/>
      <c r="IVN2104" s="220"/>
      <c r="IVO2104" s="220"/>
      <c r="IVP2104" s="220"/>
      <c r="IVQ2104" s="220"/>
      <c r="IVR2104" s="220"/>
      <c r="IVS2104" s="220"/>
      <c r="IVT2104" s="220"/>
      <c r="IVU2104" s="220"/>
      <c r="IVV2104" s="220"/>
      <c r="IVW2104" s="220"/>
      <c r="IVX2104" s="220"/>
      <c r="IVY2104" s="220"/>
      <c r="IVZ2104" s="220"/>
      <c r="IWA2104" s="220"/>
      <c r="IWB2104" s="220"/>
      <c r="IWC2104" s="220"/>
      <c r="IWD2104" s="220"/>
      <c r="IWE2104" s="220"/>
      <c r="IWF2104" s="220"/>
      <c r="IWG2104" s="220"/>
      <c r="IWH2104" s="220"/>
      <c r="IWI2104" s="220"/>
      <c r="IWJ2104" s="220"/>
      <c r="IWK2104" s="220"/>
      <c r="IWL2104" s="220"/>
      <c r="IWM2104" s="220"/>
      <c r="IWN2104" s="220"/>
      <c r="IWO2104" s="220"/>
      <c r="IWP2104" s="220"/>
      <c r="IWQ2104" s="220"/>
      <c r="IWR2104" s="220"/>
      <c r="IWS2104" s="220"/>
      <c r="IWT2104" s="220"/>
      <c r="IWU2104" s="220"/>
      <c r="IWV2104" s="220"/>
      <c r="IWW2104" s="220"/>
      <c r="IWX2104" s="220"/>
      <c r="IWY2104" s="220"/>
      <c r="IWZ2104" s="220"/>
      <c r="IXA2104" s="220"/>
      <c r="IXB2104" s="220"/>
      <c r="IXC2104" s="220"/>
      <c r="IXD2104" s="220"/>
      <c r="IXE2104" s="220"/>
      <c r="IXF2104" s="220"/>
      <c r="IXG2104" s="220"/>
      <c r="IXH2104" s="220"/>
      <c r="IXI2104" s="220"/>
      <c r="IXJ2104" s="220"/>
      <c r="IXK2104" s="220"/>
      <c r="IXL2104" s="220"/>
      <c r="IXM2104" s="220"/>
      <c r="IXN2104" s="220"/>
      <c r="IXO2104" s="220"/>
      <c r="IXP2104" s="220"/>
      <c r="IXQ2104" s="220"/>
      <c r="IXR2104" s="220"/>
      <c r="IXS2104" s="220"/>
      <c r="IXT2104" s="220"/>
      <c r="IXU2104" s="220"/>
      <c r="IXV2104" s="220"/>
      <c r="IXW2104" s="220"/>
      <c r="IXX2104" s="220"/>
      <c r="IXY2104" s="220"/>
      <c r="IXZ2104" s="220"/>
      <c r="IYA2104" s="220"/>
      <c r="IYB2104" s="220"/>
      <c r="IYC2104" s="220"/>
      <c r="IYD2104" s="220"/>
      <c r="IYE2104" s="220"/>
      <c r="IYF2104" s="220"/>
      <c r="IYG2104" s="220"/>
      <c r="IYH2104" s="220"/>
      <c r="IYI2104" s="220"/>
      <c r="IYJ2104" s="220"/>
      <c r="IYK2104" s="220"/>
      <c r="IYL2104" s="220"/>
      <c r="IYM2104" s="220"/>
      <c r="IYN2104" s="220"/>
      <c r="IYO2104" s="220"/>
      <c r="IYP2104" s="220"/>
      <c r="IYQ2104" s="220"/>
      <c r="IYR2104" s="220"/>
      <c r="IYS2104" s="220"/>
      <c r="IYT2104" s="220"/>
      <c r="IYU2104" s="220"/>
      <c r="IYV2104" s="220"/>
      <c r="IYW2104" s="220"/>
      <c r="IYX2104" s="220"/>
      <c r="IYY2104" s="220"/>
      <c r="IYZ2104" s="220"/>
      <c r="IZA2104" s="220"/>
      <c r="IZB2104" s="220"/>
      <c r="IZC2104" s="220"/>
      <c r="IZD2104" s="220"/>
      <c r="IZE2104" s="220"/>
      <c r="IZF2104" s="220"/>
      <c r="IZG2104" s="220"/>
      <c r="IZH2104" s="220"/>
      <c r="IZI2104" s="220"/>
      <c r="IZJ2104" s="220"/>
      <c r="IZK2104" s="220"/>
      <c r="IZL2104" s="220"/>
      <c r="IZM2104" s="220"/>
      <c r="IZN2104" s="220"/>
      <c r="IZO2104" s="220"/>
      <c r="IZP2104" s="220"/>
      <c r="IZQ2104" s="220"/>
      <c r="IZR2104" s="220"/>
      <c r="IZS2104" s="220"/>
      <c r="IZT2104" s="220"/>
      <c r="IZU2104" s="220"/>
      <c r="IZV2104" s="220"/>
      <c r="IZW2104" s="220"/>
      <c r="IZX2104" s="220"/>
      <c r="IZY2104" s="220"/>
      <c r="IZZ2104" s="220"/>
      <c r="JAA2104" s="220"/>
      <c r="JAB2104" s="220"/>
      <c r="JAC2104" s="220"/>
      <c r="JAD2104" s="220"/>
      <c r="JAE2104" s="220"/>
      <c r="JAF2104" s="220"/>
      <c r="JAG2104" s="220"/>
      <c r="JAH2104" s="220"/>
      <c r="JAI2104" s="220"/>
      <c r="JAJ2104" s="220"/>
      <c r="JAK2104" s="220"/>
      <c r="JAL2104" s="220"/>
      <c r="JAM2104" s="220"/>
      <c r="JAN2104" s="220"/>
      <c r="JAO2104" s="220"/>
      <c r="JAP2104" s="220"/>
      <c r="JAQ2104" s="220"/>
      <c r="JAR2104" s="220"/>
      <c r="JAS2104" s="220"/>
      <c r="JAT2104" s="220"/>
      <c r="JAU2104" s="220"/>
      <c r="JAV2104" s="220"/>
      <c r="JAW2104" s="220"/>
      <c r="JAX2104" s="220"/>
      <c r="JAY2104" s="220"/>
      <c r="JAZ2104" s="220"/>
      <c r="JBA2104" s="220"/>
      <c r="JBB2104" s="220"/>
      <c r="JBC2104" s="220"/>
      <c r="JBD2104" s="220"/>
      <c r="JBE2104" s="220"/>
      <c r="JBF2104" s="220"/>
      <c r="JBG2104" s="220"/>
      <c r="JBH2104" s="220"/>
      <c r="JBI2104" s="220"/>
      <c r="JBJ2104" s="220"/>
      <c r="JBK2104" s="220"/>
      <c r="JBL2104" s="220"/>
      <c r="JBM2104" s="220"/>
      <c r="JBN2104" s="220"/>
      <c r="JBO2104" s="220"/>
      <c r="JBP2104" s="220"/>
      <c r="JBQ2104" s="220"/>
      <c r="JBR2104" s="220"/>
      <c r="JBS2104" s="220"/>
      <c r="JBT2104" s="220"/>
      <c r="JBU2104" s="220"/>
      <c r="JBV2104" s="220"/>
      <c r="JBW2104" s="220"/>
      <c r="JBX2104" s="220"/>
      <c r="JBY2104" s="220"/>
      <c r="JBZ2104" s="220"/>
      <c r="JCA2104" s="220"/>
      <c r="JCB2104" s="220"/>
      <c r="JCC2104" s="220"/>
      <c r="JCD2104" s="220"/>
      <c r="JCE2104" s="220"/>
      <c r="JCF2104" s="220"/>
      <c r="JCG2104" s="220"/>
      <c r="JCH2104" s="220"/>
      <c r="JCI2104" s="220"/>
      <c r="JCJ2104" s="220"/>
      <c r="JCK2104" s="220"/>
      <c r="JCL2104" s="220"/>
      <c r="JCM2104" s="220"/>
      <c r="JCN2104" s="220"/>
      <c r="JCO2104" s="220"/>
      <c r="JCP2104" s="220"/>
      <c r="JCQ2104" s="220"/>
      <c r="JCR2104" s="220"/>
      <c r="JCS2104" s="220"/>
      <c r="JCT2104" s="220"/>
      <c r="JCU2104" s="220"/>
      <c r="JCV2104" s="220"/>
      <c r="JCW2104" s="220"/>
      <c r="JCX2104" s="220"/>
      <c r="JCY2104" s="220"/>
      <c r="JCZ2104" s="220"/>
      <c r="JDA2104" s="220"/>
      <c r="JDB2104" s="220"/>
      <c r="JDC2104" s="220"/>
      <c r="JDD2104" s="220"/>
      <c r="JDE2104" s="220"/>
      <c r="JDF2104" s="220"/>
      <c r="JDG2104" s="220"/>
      <c r="JDH2104" s="220"/>
      <c r="JDI2104" s="220"/>
      <c r="JDJ2104" s="220"/>
      <c r="JDK2104" s="220"/>
      <c r="JDL2104" s="220"/>
      <c r="JDM2104" s="220"/>
      <c r="JDN2104" s="220"/>
      <c r="JDO2104" s="220"/>
      <c r="JDP2104" s="220"/>
      <c r="JDQ2104" s="220"/>
      <c r="JDR2104" s="220"/>
      <c r="JDS2104" s="220"/>
      <c r="JDT2104" s="220"/>
      <c r="JDU2104" s="220"/>
      <c r="JDV2104" s="220"/>
      <c r="JDW2104" s="220"/>
      <c r="JDX2104" s="220"/>
      <c r="JDY2104" s="220"/>
      <c r="JDZ2104" s="220"/>
      <c r="JEA2104" s="220"/>
      <c r="JEB2104" s="220"/>
      <c r="JEC2104" s="220"/>
      <c r="JED2104" s="220"/>
      <c r="JEE2104" s="220"/>
      <c r="JEF2104" s="220"/>
      <c r="JEG2104" s="220"/>
      <c r="JEH2104" s="220"/>
      <c r="JEI2104" s="220"/>
      <c r="JEJ2104" s="220"/>
      <c r="JEK2104" s="220"/>
      <c r="JEL2104" s="220"/>
      <c r="JEM2104" s="220"/>
      <c r="JEN2104" s="220"/>
      <c r="JEO2104" s="220"/>
      <c r="JEP2104" s="220"/>
      <c r="JEQ2104" s="220"/>
      <c r="JER2104" s="220"/>
      <c r="JES2104" s="220"/>
      <c r="JET2104" s="220"/>
      <c r="JEU2104" s="220"/>
      <c r="JEV2104" s="220"/>
      <c r="JEW2104" s="220"/>
      <c r="JEX2104" s="220"/>
      <c r="JEY2104" s="220"/>
      <c r="JEZ2104" s="220"/>
      <c r="JFA2104" s="220"/>
      <c r="JFB2104" s="220"/>
      <c r="JFC2104" s="220"/>
      <c r="JFD2104" s="220"/>
      <c r="JFE2104" s="220"/>
      <c r="JFF2104" s="220"/>
      <c r="JFG2104" s="220"/>
      <c r="JFH2104" s="220"/>
      <c r="JFI2104" s="220"/>
      <c r="JFJ2104" s="220"/>
      <c r="JFK2104" s="220"/>
      <c r="JFL2104" s="220"/>
      <c r="JFM2104" s="220"/>
      <c r="JFN2104" s="220"/>
      <c r="JFO2104" s="220"/>
      <c r="JFP2104" s="220"/>
      <c r="JFQ2104" s="220"/>
      <c r="JFR2104" s="220"/>
      <c r="JFS2104" s="220"/>
      <c r="JFT2104" s="220"/>
      <c r="JFU2104" s="220"/>
      <c r="JFV2104" s="220"/>
      <c r="JFW2104" s="220"/>
      <c r="JFX2104" s="220"/>
      <c r="JFY2104" s="220"/>
      <c r="JFZ2104" s="220"/>
      <c r="JGA2104" s="220"/>
      <c r="JGB2104" s="220"/>
      <c r="JGC2104" s="220"/>
      <c r="JGD2104" s="220"/>
      <c r="JGE2104" s="220"/>
      <c r="JGF2104" s="220"/>
      <c r="JGG2104" s="220"/>
      <c r="JGH2104" s="220"/>
      <c r="JGI2104" s="220"/>
      <c r="JGJ2104" s="220"/>
      <c r="JGK2104" s="220"/>
      <c r="JGL2104" s="220"/>
      <c r="JGM2104" s="220"/>
      <c r="JGN2104" s="220"/>
      <c r="JGO2104" s="220"/>
      <c r="JGP2104" s="220"/>
      <c r="JGQ2104" s="220"/>
      <c r="JGR2104" s="220"/>
      <c r="JGS2104" s="220"/>
      <c r="JGT2104" s="220"/>
      <c r="JGU2104" s="220"/>
      <c r="JGV2104" s="220"/>
      <c r="JGW2104" s="220"/>
      <c r="JGX2104" s="220"/>
      <c r="JGY2104" s="220"/>
      <c r="JGZ2104" s="220"/>
      <c r="JHA2104" s="220"/>
      <c r="JHB2104" s="220"/>
      <c r="JHC2104" s="220"/>
      <c r="JHD2104" s="220"/>
      <c r="JHE2104" s="220"/>
      <c r="JHF2104" s="220"/>
      <c r="JHG2104" s="220"/>
      <c r="JHH2104" s="220"/>
      <c r="JHI2104" s="220"/>
      <c r="JHJ2104" s="220"/>
      <c r="JHK2104" s="220"/>
      <c r="JHL2104" s="220"/>
      <c r="JHM2104" s="220"/>
      <c r="JHN2104" s="220"/>
      <c r="JHO2104" s="220"/>
      <c r="JHP2104" s="220"/>
      <c r="JHQ2104" s="220"/>
      <c r="JHR2104" s="220"/>
      <c r="JHS2104" s="220"/>
      <c r="JHT2104" s="220"/>
      <c r="JHU2104" s="220"/>
      <c r="JHV2104" s="220"/>
      <c r="JHW2104" s="220"/>
      <c r="JHX2104" s="220"/>
      <c r="JHY2104" s="220"/>
      <c r="JHZ2104" s="220"/>
      <c r="JIA2104" s="220"/>
      <c r="JIB2104" s="220"/>
      <c r="JIC2104" s="220"/>
      <c r="JID2104" s="220"/>
      <c r="JIE2104" s="220"/>
      <c r="JIF2104" s="220"/>
      <c r="JIG2104" s="220"/>
      <c r="JIH2104" s="220"/>
      <c r="JII2104" s="220"/>
      <c r="JIJ2104" s="220"/>
      <c r="JIK2104" s="220"/>
      <c r="JIL2104" s="220"/>
      <c r="JIM2104" s="220"/>
      <c r="JIN2104" s="220"/>
      <c r="JIO2104" s="220"/>
      <c r="JIP2104" s="220"/>
      <c r="JIQ2104" s="220"/>
      <c r="JIR2104" s="220"/>
      <c r="JIS2104" s="220"/>
      <c r="JIT2104" s="220"/>
      <c r="JIU2104" s="220"/>
      <c r="JIV2104" s="220"/>
      <c r="JIW2104" s="220"/>
      <c r="JIX2104" s="220"/>
      <c r="JIY2104" s="220"/>
      <c r="JIZ2104" s="220"/>
      <c r="JJA2104" s="220"/>
      <c r="JJB2104" s="220"/>
      <c r="JJC2104" s="220"/>
      <c r="JJD2104" s="220"/>
      <c r="JJE2104" s="220"/>
      <c r="JJF2104" s="220"/>
      <c r="JJG2104" s="220"/>
      <c r="JJH2104" s="220"/>
      <c r="JJI2104" s="220"/>
      <c r="JJJ2104" s="220"/>
      <c r="JJK2104" s="220"/>
      <c r="JJL2104" s="220"/>
      <c r="JJM2104" s="220"/>
      <c r="JJN2104" s="220"/>
      <c r="JJO2104" s="220"/>
      <c r="JJP2104" s="220"/>
      <c r="JJQ2104" s="220"/>
      <c r="JJR2104" s="220"/>
      <c r="JJS2104" s="220"/>
      <c r="JJT2104" s="220"/>
      <c r="JJU2104" s="220"/>
      <c r="JJV2104" s="220"/>
      <c r="JJW2104" s="220"/>
      <c r="JJX2104" s="220"/>
      <c r="JJY2104" s="220"/>
      <c r="JJZ2104" s="220"/>
      <c r="JKA2104" s="220"/>
      <c r="JKB2104" s="220"/>
      <c r="JKC2104" s="220"/>
      <c r="JKD2104" s="220"/>
      <c r="JKE2104" s="220"/>
      <c r="JKF2104" s="220"/>
      <c r="JKG2104" s="220"/>
      <c r="JKH2104" s="220"/>
      <c r="JKI2104" s="220"/>
      <c r="JKJ2104" s="220"/>
      <c r="JKK2104" s="220"/>
      <c r="JKL2104" s="220"/>
      <c r="JKM2104" s="220"/>
      <c r="JKN2104" s="220"/>
      <c r="JKO2104" s="220"/>
      <c r="JKP2104" s="220"/>
      <c r="JKQ2104" s="220"/>
      <c r="JKR2104" s="220"/>
      <c r="JKS2104" s="220"/>
      <c r="JKT2104" s="220"/>
      <c r="JKU2104" s="220"/>
      <c r="JKV2104" s="220"/>
      <c r="JKW2104" s="220"/>
      <c r="JKX2104" s="220"/>
      <c r="JKY2104" s="220"/>
      <c r="JKZ2104" s="220"/>
      <c r="JLA2104" s="220"/>
      <c r="JLB2104" s="220"/>
      <c r="JLC2104" s="220"/>
      <c r="JLD2104" s="220"/>
      <c r="JLE2104" s="220"/>
      <c r="JLF2104" s="220"/>
      <c r="JLG2104" s="220"/>
      <c r="JLH2104" s="220"/>
      <c r="JLI2104" s="220"/>
      <c r="JLJ2104" s="220"/>
      <c r="JLK2104" s="220"/>
      <c r="JLL2104" s="220"/>
      <c r="JLM2104" s="220"/>
      <c r="JLN2104" s="220"/>
      <c r="JLO2104" s="220"/>
      <c r="JLP2104" s="220"/>
      <c r="JLQ2104" s="220"/>
      <c r="JLR2104" s="220"/>
      <c r="JLS2104" s="220"/>
      <c r="JLT2104" s="220"/>
      <c r="JLU2104" s="220"/>
      <c r="JLV2104" s="220"/>
      <c r="JLW2104" s="220"/>
      <c r="JLX2104" s="220"/>
      <c r="JLY2104" s="220"/>
      <c r="JLZ2104" s="220"/>
      <c r="JMA2104" s="220"/>
      <c r="JMB2104" s="220"/>
      <c r="JMC2104" s="220"/>
      <c r="JMD2104" s="220"/>
      <c r="JME2104" s="220"/>
      <c r="JMF2104" s="220"/>
      <c r="JMG2104" s="220"/>
      <c r="JMH2104" s="220"/>
      <c r="JMI2104" s="220"/>
      <c r="JMJ2104" s="220"/>
      <c r="JMK2104" s="220"/>
      <c r="JML2104" s="220"/>
      <c r="JMM2104" s="220"/>
      <c r="JMN2104" s="220"/>
      <c r="JMO2104" s="220"/>
      <c r="JMP2104" s="220"/>
      <c r="JMQ2104" s="220"/>
      <c r="JMR2104" s="220"/>
      <c r="JMS2104" s="220"/>
      <c r="JMT2104" s="220"/>
      <c r="JMU2104" s="220"/>
      <c r="JMV2104" s="220"/>
      <c r="JMW2104" s="220"/>
      <c r="JMX2104" s="220"/>
      <c r="JMY2104" s="220"/>
      <c r="JMZ2104" s="220"/>
      <c r="JNA2104" s="220"/>
      <c r="JNB2104" s="220"/>
      <c r="JNC2104" s="220"/>
      <c r="JND2104" s="220"/>
      <c r="JNE2104" s="220"/>
      <c r="JNF2104" s="220"/>
      <c r="JNG2104" s="220"/>
      <c r="JNH2104" s="220"/>
      <c r="JNI2104" s="220"/>
      <c r="JNJ2104" s="220"/>
      <c r="JNK2104" s="220"/>
      <c r="JNL2104" s="220"/>
      <c r="JNM2104" s="220"/>
      <c r="JNN2104" s="220"/>
      <c r="JNO2104" s="220"/>
      <c r="JNP2104" s="220"/>
      <c r="JNQ2104" s="220"/>
      <c r="JNR2104" s="220"/>
      <c r="JNS2104" s="220"/>
      <c r="JNT2104" s="220"/>
      <c r="JNU2104" s="220"/>
      <c r="JNV2104" s="220"/>
      <c r="JNW2104" s="220"/>
      <c r="JNX2104" s="220"/>
      <c r="JNY2104" s="220"/>
      <c r="JNZ2104" s="220"/>
      <c r="JOA2104" s="220"/>
      <c r="JOB2104" s="220"/>
      <c r="JOC2104" s="220"/>
      <c r="JOD2104" s="220"/>
      <c r="JOE2104" s="220"/>
      <c r="JOF2104" s="220"/>
      <c r="JOG2104" s="220"/>
      <c r="JOH2104" s="220"/>
      <c r="JOI2104" s="220"/>
      <c r="JOJ2104" s="220"/>
      <c r="JOK2104" s="220"/>
      <c r="JOL2104" s="220"/>
      <c r="JOM2104" s="220"/>
      <c r="JON2104" s="220"/>
      <c r="JOO2104" s="220"/>
      <c r="JOP2104" s="220"/>
      <c r="JOQ2104" s="220"/>
      <c r="JOR2104" s="220"/>
      <c r="JOS2104" s="220"/>
      <c r="JOT2104" s="220"/>
      <c r="JOU2104" s="220"/>
      <c r="JOV2104" s="220"/>
      <c r="JOW2104" s="220"/>
      <c r="JOX2104" s="220"/>
      <c r="JOY2104" s="220"/>
      <c r="JOZ2104" s="220"/>
      <c r="JPA2104" s="220"/>
      <c r="JPB2104" s="220"/>
      <c r="JPC2104" s="220"/>
      <c r="JPD2104" s="220"/>
      <c r="JPE2104" s="220"/>
      <c r="JPF2104" s="220"/>
      <c r="JPG2104" s="220"/>
      <c r="JPH2104" s="220"/>
      <c r="JPI2104" s="220"/>
      <c r="JPJ2104" s="220"/>
      <c r="JPK2104" s="220"/>
      <c r="JPL2104" s="220"/>
      <c r="JPM2104" s="220"/>
      <c r="JPN2104" s="220"/>
      <c r="JPO2104" s="220"/>
      <c r="JPP2104" s="220"/>
      <c r="JPQ2104" s="220"/>
      <c r="JPR2104" s="220"/>
      <c r="JPS2104" s="220"/>
      <c r="JPT2104" s="220"/>
      <c r="JPU2104" s="220"/>
      <c r="JPV2104" s="220"/>
      <c r="JPW2104" s="220"/>
      <c r="JPX2104" s="220"/>
      <c r="JPY2104" s="220"/>
      <c r="JPZ2104" s="220"/>
      <c r="JQA2104" s="220"/>
      <c r="JQB2104" s="220"/>
      <c r="JQC2104" s="220"/>
      <c r="JQD2104" s="220"/>
      <c r="JQE2104" s="220"/>
      <c r="JQF2104" s="220"/>
      <c r="JQG2104" s="220"/>
      <c r="JQH2104" s="220"/>
      <c r="JQI2104" s="220"/>
      <c r="JQJ2104" s="220"/>
      <c r="JQK2104" s="220"/>
      <c r="JQL2104" s="220"/>
      <c r="JQM2104" s="220"/>
      <c r="JQN2104" s="220"/>
      <c r="JQO2104" s="220"/>
      <c r="JQP2104" s="220"/>
      <c r="JQQ2104" s="220"/>
      <c r="JQR2104" s="220"/>
      <c r="JQS2104" s="220"/>
      <c r="JQT2104" s="220"/>
      <c r="JQU2104" s="220"/>
      <c r="JQV2104" s="220"/>
      <c r="JQW2104" s="220"/>
      <c r="JQX2104" s="220"/>
      <c r="JQY2104" s="220"/>
      <c r="JQZ2104" s="220"/>
      <c r="JRA2104" s="220"/>
      <c r="JRB2104" s="220"/>
      <c r="JRC2104" s="220"/>
      <c r="JRD2104" s="220"/>
      <c r="JRE2104" s="220"/>
      <c r="JRF2104" s="220"/>
      <c r="JRG2104" s="220"/>
      <c r="JRH2104" s="220"/>
      <c r="JRI2104" s="220"/>
      <c r="JRJ2104" s="220"/>
      <c r="JRK2104" s="220"/>
      <c r="JRL2104" s="220"/>
      <c r="JRM2104" s="220"/>
      <c r="JRN2104" s="220"/>
      <c r="JRO2104" s="220"/>
      <c r="JRP2104" s="220"/>
      <c r="JRQ2104" s="220"/>
      <c r="JRR2104" s="220"/>
      <c r="JRS2104" s="220"/>
      <c r="JRT2104" s="220"/>
      <c r="JRU2104" s="220"/>
      <c r="JRV2104" s="220"/>
      <c r="JRW2104" s="220"/>
      <c r="JRX2104" s="220"/>
      <c r="JRY2104" s="220"/>
      <c r="JRZ2104" s="220"/>
      <c r="JSA2104" s="220"/>
      <c r="JSB2104" s="220"/>
      <c r="JSC2104" s="220"/>
      <c r="JSD2104" s="220"/>
      <c r="JSE2104" s="220"/>
      <c r="JSF2104" s="220"/>
      <c r="JSG2104" s="220"/>
      <c r="JSH2104" s="220"/>
      <c r="JSI2104" s="220"/>
      <c r="JSJ2104" s="220"/>
      <c r="JSK2104" s="220"/>
      <c r="JSL2104" s="220"/>
      <c r="JSM2104" s="220"/>
      <c r="JSN2104" s="220"/>
      <c r="JSO2104" s="220"/>
      <c r="JSP2104" s="220"/>
      <c r="JSQ2104" s="220"/>
      <c r="JSR2104" s="220"/>
      <c r="JSS2104" s="220"/>
      <c r="JST2104" s="220"/>
      <c r="JSU2104" s="220"/>
      <c r="JSV2104" s="220"/>
      <c r="JSW2104" s="220"/>
      <c r="JSX2104" s="220"/>
      <c r="JSY2104" s="220"/>
      <c r="JSZ2104" s="220"/>
      <c r="JTA2104" s="220"/>
      <c r="JTB2104" s="220"/>
      <c r="JTC2104" s="220"/>
      <c r="JTD2104" s="220"/>
      <c r="JTE2104" s="220"/>
      <c r="JTF2104" s="220"/>
      <c r="JTG2104" s="220"/>
      <c r="JTH2104" s="220"/>
      <c r="JTI2104" s="220"/>
      <c r="JTJ2104" s="220"/>
      <c r="JTK2104" s="220"/>
      <c r="JTL2104" s="220"/>
      <c r="JTM2104" s="220"/>
      <c r="JTN2104" s="220"/>
      <c r="JTO2104" s="220"/>
      <c r="JTP2104" s="220"/>
      <c r="JTQ2104" s="220"/>
      <c r="JTR2104" s="220"/>
      <c r="JTS2104" s="220"/>
      <c r="JTT2104" s="220"/>
      <c r="JTU2104" s="220"/>
      <c r="JTV2104" s="220"/>
      <c r="JTW2104" s="220"/>
      <c r="JTX2104" s="220"/>
      <c r="JTY2104" s="220"/>
      <c r="JTZ2104" s="220"/>
      <c r="JUA2104" s="220"/>
      <c r="JUB2104" s="220"/>
      <c r="JUC2104" s="220"/>
      <c r="JUD2104" s="220"/>
      <c r="JUE2104" s="220"/>
      <c r="JUF2104" s="220"/>
      <c r="JUG2104" s="220"/>
      <c r="JUH2104" s="220"/>
      <c r="JUI2104" s="220"/>
      <c r="JUJ2104" s="220"/>
      <c r="JUK2104" s="220"/>
      <c r="JUL2104" s="220"/>
      <c r="JUM2104" s="220"/>
      <c r="JUN2104" s="220"/>
      <c r="JUO2104" s="220"/>
      <c r="JUP2104" s="220"/>
      <c r="JUQ2104" s="220"/>
      <c r="JUR2104" s="220"/>
      <c r="JUS2104" s="220"/>
      <c r="JUT2104" s="220"/>
      <c r="JUU2104" s="220"/>
      <c r="JUV2104" s="220"/>
      <c r="JUW2104" s="220"/>
      <c r="JUX2104" s="220"/>
      <c r="JUY2104" s="220"/>
      <c r="JUZ2104" s="220"/>
      <c r="JVA2104" s="220"/>
      <c r="JVB2104" s="220"/>
      <c r="JVC2104" s="220"/>
      <c r="JVD2104" s="220"/>
      <c r="JVE2104" s="220"/>
      <c r="JVF2104" s="220"/>
      <c r="JVG2104" s="220"/>
      <c r="JVH2104" s="220"/>
      <c r="JVI2104" s="220"/>
      <c r="JVJ2104" s="220"/>
      <c r="JVK2104" s="220"/>
      <c r="JVL2104" s="220"/>
      <c r="JVM2104" s="220"/>
      <c r="JVN2104" s="220"/>
      <c r="JVO2104" s="220"/>
      <c r="JVP2104" s="220"/>
      <c r="JVQ2104" s="220"/>
      <c r="JVR2104" s="220"/>
      <c r="JVS2104" s="220"/>
      <c r="JVT2104" s="220"/>
      <c r="JVU2104" s="220"/>
      <c r="JVV2104" s="220"/>
      <c r="JVW2104" s="220"/>
      <c r="JVX2104" s="220"/>
      <c r="JVY2104" s="220"/>
      <c r="JVZ2104" s="220"/>
      <c r="JWA2104" s="220"/>
      <c r="JWB2104" s="220"/>
      <c r="JWC2104" s="220"/>
      <c r="JWD2104" s="220"/>
      <c r="JWE2104" s="220"/>
      <c r="JWF2104" s="220"/>
      <c r="JWG2104" s="220"/>
      <c r="JWH2104" s="220"/>
      <c r="JWI2104" s="220"/>
      <c r="JWJ2104" s="220"/>
      <c r="JWK2104" s="220"/>
      <c r="JWL2104" s="220"/>
      <c r="JWM2104" s="220"/>
      <c r="JWN2104" s="220"/>
      <c r="JWO2104" s="220"/>
      <c r="JWP2104" s="220"/>
      <c r="JWQ2104" s="220"/>
      <c r="JWR2104" s="220"/>
      <c r="JWS2104" s="220"/>
      <c r="JWT2104" s="220"/>
      <c r="JWU2104" s="220"/>
      <c r="JWV2104" s="220"/>
      <c r="JWW2104" s="220"/>
      <c r="JWX2104" s="220"/>
      <c r="JWY2104" s="220"/>
      <c r="JWZ2104" s="220"/>
      <c r="JXA2104" s="220"/>
      <c r="JXB2104" s="220"/>
      <c r="JXC2104" s="220"/>
      <c r="JXD2104" s="220"/>
      <c r="JXE2104" s="220"/>
      <c r="JXF2104" s="220"/>
      <c r="JXG2104" s="220"/>
      <c r="JXH2104" s="220"/>
      <c r="JXI2104" s="220"/>
      <c r="JXJ2104" s="220"/>
      <c r="JXK2104" s="220"/>
      <c r="JXL2104" s="220"/>
      <c r="JXM2104" s="220"/>
      <c r="JXN2104" s="220"/>
      <c r="JXO2104" s="220"/>
      <c r="JXP2104" s="220"/>
      <c r="JXQ2104" s="220"/>
      <c r="JXR2104" s="220"/>
      <c r="JXS2104" s="220"/>
      <c r="JXT2104" s="220"/>
      <c r="JXU2104" s="220"/>
      <c r="JXV2104" s="220"/>
      <c r="JXW2104" s="220"/>
      <c r="JXX2104" s="220"/>
      <c r="JXY2104" s="220"/>
      <c r="JXZ2104" s="220"/>
      <c r="JYA2104" s="220"/>
      <c r="JYB2104" s="220"/>
      <c r="JYC2104" s="220"/>
      <c r="JYD2104" s="220"/>
      <c r="JYE2104" s="220"/>
      <c r="JYF2104" s="220"/>
      <c r="JYG2104" s="220"/>
      <c r="JYH2104" s="220"/>
      <c r="JYI2104" s="220"/>
      <c r="JYJ2104" s="220"/>
      <c r="JYK2104" s="220"/>
      <c r="JYL2104" s="220"/>
      <c r="JYM2104" s="220"/>
      <c r="JYN2104" s="220"/>
      <c r="JYO2104" s="220"/>
      <c r="JYP2104" s="220"/>
      <c r="JYQ2104" s="220"/>
      <c r="JYR2104" s="220"/>
      <c r="JYS2104" s="220"/>
      <c r="JYT2104" s="220"/>
      <c r="JYU2104" s="220"/>
      <c r="JYV2104" s="220"/>
      <c r="JYW2104" s="220"/>
      <c r="JYX2104" s="220"/>
      <c r="JYY2104" s="220"/>
      <c r="JYZ2104" s="220"/>
      <c r="JZA2104" s="220"/>
      <c r="JZB2104" s="220"/>
      <c r="JZC2104" s="220"/>
      <c r="JZD2104" s="220"/>
      <c r="JZE2104" s="220"/>
      <c r="JZF2104" s="220"/>
      <c r="JZG2104" s="220"/>
      <c r="JZH2104" s="220"/>
      <c r="JZI2104" s="220"/>
      <c r="JZJ2104" s="220"/>
      <c r="JZK2104" s="220"/>
      <c r="JZL2104" s="220"/>
      <c r="JZM2104" s="220"/>
      <c r="JZN2104" s="220"/>
      <c r="JZO2104" s="220"/>
      <c r="JZP2104" s="220"/>
      <c r="JZQ2104" s="220"/>
      <c r="JZR2104" s="220"/>
      <c r="JZS2104" s="220"/>
      <c r="JZT2104" s="220"/>
      <c r="JZU2104" s="220"/>
      <c r="JZV2104" s="220"/>
      <c r="JZW2104" s="220"/>
      <c r="JZX2104" s="220"/>
      <c r="JZY2104" s="220"/>
      <c r="JZZ2104" s="220"/>
      <c r="KAA2104" s="220"/>
      <c r="KAB2104" s="220"/>
      <c r="KAC2104" s="220"/>
      <c r="KAD2104" s="220"/>
      <c r="KAE2104" s="220"/>
      <c r="KAF2104" s="220"/>
      <c r="KAG2104" s="220"/>
      <c r="KAH2104" s="220"/>
      <c r="KAI2104" s="220"/>
      <c r="KAJ2104" s="220"/>
      <c r="KAK2104" s="220"/>
      <c r="KAL2104" s="220"/>
      <c r="KAM2104" s="220"/>
      <c r="KAN2104" s="220"/>
      <c r="KAO2104" s="220"/>
      <c r="KAP2104" s="220"/>
      <c r="KAQ2104" s="220"/>
      <c r="KAR2104" s="220"/>
      <c r="KAS2104" s="220"/>
      <c r="KAT2104" s="220"/>
      <c r="KAU2104" s="220"/>
      <c r="KAV2104" s="220"/>
      <c r="KAW2104" s="220"/>
      <c r="KAX2104" s="220"/>
      <c r="KAY2104" s="220"/>
      <c r="KAZ2104" s="220"/>
      <c r="KBA2104" s="220"/>
      <c r="KBB2104" s="220"/>
      <c r="KBC2104" s="220"/>
      <c r="KBD2104" s="220"/>
      <c r="KBE2104" s="220"/>
      <c r="KBF2104" s="220"/>
      <c r="KBG2104" s="220"/>
      <c r="KBH2104" s="220"/>
      <c r="KBI2104" s="220"/>
      <c r="KBJ2104" s="220"/>
      <c r="KBK2104" s="220"/>
      <c r="KBL2104" s="220"/>
      <c r="KBM2104" s="220"/>
      <c r="KBN2104" s="220"/>
      <c r="KBO2104" s="220"/>
      <c r="KBP2104" s="220"/>
      <c r="KBQ2104" s="220"/>
      <c r="KBR2104" s="220"/>
      <c r="KBS2104" s="220"/>
      <c r="KBT2104" s="220"/>
      <c r="KBU2104" s="220"/>
      <c r="KBV2104" s="220"/>
      <c r="KBW2104" s="220"/>
      <c r="KBX2104" s="220"/>
      <c r="KBY2104" s="220"/>
      <c r="KBZ2104" s="220"/>
      <c r="KCA2104" s="220"/>
      <c r="KCB2104" s="220"/>
      <c r="KCC2104" s="220"/>
      <c r="KCD2104" s="220"/>
      <c r="KCE2104" s="220"/>
      <c r="KCF2104" s="220"/>
      <c r="KCG2104" s="220"/>
      <c r="KCH2104" s="220"/>
      <c r="KCI2104" s="220"/>
      <c r="KCJ2104" s="220"/>
      <c r="KCK2104" s="220"/>
      <c r="KCL2104" s="220"/>
      <c r="KCM2104" s="220"/>
      <c r="KCN2104" s="220"/>
      <c r="KCO2104" s="220"/>
      <c r="KCP2104" s="220"/>
      <c r="KCQ2104" s="220"/>
      <c r="KCR2104" s="220"/>
      <c r="KCS2104" s="220"/>
      <c r="KCT2104" s="220"/>
      <c r="KCU2104" s="220"/>
      <c r="KCV2104" s="220"/>
      <c r="KCW2104" s="220"/>
      <c r="KCX2104" s="220"/>
      <c r="KCY2104" s="220"/>
      <c r="KCZ2104" s="220"/>
      <c r="KDA2104" s="220"/>
      <c r="KDB2104" s="220"/>
      <c r="KDC2104" s="220"/>
      <c r="KDD2104" s="220"/>
      <c r="KDE2104" s="220"/>
      <c r="KDF2104" s="220"/>
      <c r="KDG2104" s="220"/>
      <c r="KDH2104" s="220"/>
      <c r="KDI2104" s="220"/>
      <c r="KDJ2104" s="220"/>
      <c r="KDK2104" s="220"/>
      <c r="KDL2104" s="220"/>
      <c r="KDM2104" s="220"/>
      <c r="KDN2104" s="220"/>
      <c r="KDO2104" s="220"/>
      <c r="KDP2104" s="220"/>
      <c r="KDQ2104" s="220"/>
      <c r="KDR2104" s="220"/>
      <c r="KDS2104" s="220"/>
      <c r="KDT2104" s="220"/>
      <c r="KDU2104" s="220"/>
      <c r="KDV2104" s="220"/>
      <c r="KDW2104" s="220"/>
      <c r="KDX2104" s="220"/>
      <c r="KDY2104" s="220"/>
      <c r="KDZ2104" s="220"/>
      <c r="KEA2104" s="220"/>
      <c r="KEB2104" s="220"/>
      <c r="KEC2104" s="220"/>
      <c r="KED2104" s="220"/>
      <c r="KEE2104" s="220"/>
      <c r="KEF2104" s="220"/>
      <c r="KEG2104" s="220"/>
      <c r="KEH2104" s="220"/>
      <c r="KEI2104" s="220"/>
      <c r="KEJ2104" s="220"/>
      <c r="KEK2104" s="220"/>
      <c r="KEL2104" s="220"/>
      <c r="KEM2104" s="220"/>
      <c r="KEN2104" s="220"/>
      <c r="KEO2104" s="220"/>
      <c r="KEP2104" s="220"/>
      <c r="KEQ2104" s="220"/>
      <c r="KER2104" s="220"/>
      <c r="KES2104" s="220"/>
      <c r="KET2104" s="220"/>
      <c r="KEU2104" s="220"/>
      <c r="KEV2104" s="220"/>
      <c r="KEW2104" s="220"/>
      <c r="KEX2104" s="220"/>
      <c r="KEY2104" s="220"/>
      <c r="KEZ2104" s="220"/>
      <c r="KFA2104" s="220"/>
      <c r="KFB2104" s="220"/>
      <c r="KFC2104" s="220"/>
      <c r="KFD2104" s="220"/>
      <c r="KFE2104" s="220"/>
      <c r="KFF2104" s="220"/>
      <c r="KFG2104" s="220"/>
      <c r="KFH2104" s="220"/>
      <c r="KFI2104" s="220"/>
      <c r="KFJ2104" s="220"/>
      <c r="KFK2104" s="220"/>
      <c r="KFL2104" s="220"/>
      <c r="KFM2104" s="220"/>
      <c r="KFN2104" s="220"/>
      <c r="KFO2104" s="220"/>
      <c r="KFP2104" s="220"/>
      <c r="KFQ2104" s="220"/>
      <c r="KFR2104" s="220"/>
      <c r="KFS2104" s="220"/>
      <c r="KFT2104" s="220"/>
      <c r="KFU2104" s="220"/>
      <c r="KFV2104" s="220"/>
      <c r="KFW2104" s="220"/>
      <c r="KFX2104" s="220"/>
      <c r="KFY2104" s="220"/>
      <c r="KFZ2104" s="220"/>
      <c r="KGA2104" s="220"/>
      <c r="KGB2104" s="220"/>
      <c r="KGC2104" s="220"/>
      <c r="KGD2104" s="220"/>
      <c r="KGE2104" s="220"/>
      <c r="KGF2104" s="220"/>
      <c r="KGG2104" s="220"/>
      <c r="KGH2104" s="220"/>
      <c r="KGI2104" s="220"/>
      <c r="KGJ2104" s="220"/>
      <c r="KGK2104" s="220"/>
      <c r="KGL2104" s="220"/>
      <c r="KGM2104" s="220"/>
      <c r="KGN2104" s="220"/>
      <c r="KGO2104" s="220"/>
      <c r="KGP2104" s="220"/>
      <c r="KGQ2104" s="220"/>
      <c r="KGR2104" s="220"/>
      <c r="KGS2104" s="220"/>
      <c r="KGT2104" s="220"/>
      <c r="KGU2104" s="220"/>
      <c r="KGV2104" s="220"/>
      <c r="KGW2104" s="220"/>
      <c r="KGX2104" s="220"/>
      <c r="KGY2104" s="220"/>
      <c r="KGZ2104" s="220"/>
      <c r="KHA2104" s="220"/>
      <c r="KHB2104" s="220"/>
      <c r="KHC2104" s="220"/>
      <c r="KHD2104" s="220"/>
      <c r="KHE2104" s="220"/>
      <c r="KHF2104" s="220"/>
      <c r="KHG2104" s="220"/>
      <c r="KHH2104" s="220"/>
      <c r="KHI2104" s="220"/>
      <c r="KHJ2104" s="220"/>
      <c r="KHK2104" s="220"/>
      <c r="KHL2104" s="220"/>
      <c r="KHM2104" s="220"/>
      <c r="KHN2104" s="220"/>
      <c r="KHO2104" s="220"/>
      <c r="KHP2104" s="220"/>
      <c r="KHQ2104" s="220"/>
      <c r="KHR2104" s="220"/>
      <c r="KHS2104" s="220"/>
      <c r="KHT2104" s="220"/>
      <c r="KHU2104" s="220"/>
      <c r="KHV2104" s="220"/>
      <c r="KHW2104" s="220"/>
      <c r="KHX2104" s="220"/>
      <c r="KHY2104" s="220"/>
      <c r="KHZ2104" s="220"/>
      <c r="KIA2104" s="220"/>
      <c r="KIB2104" s="220"/>
      <c r="KIC2104" s="220"/>
      <c r="KID2104" s="220"/>
      <c r="KIE2104" s="220"/>
      <c r="KIF2104" s="220"/>
      <c r="KIG2104" s="220"/>
      <c r="KIH2104" s="220"/>
      <c r="KII2104" s="220"/>
      <c r="KIJ2104" s="220"/>
      <c r="KIK2104" s="220"/>
      <c r="KIL2104" s="220"/>
      <c r="KIM2104" s="220"/>
      <c r="KIN2104" s="220"/>
      <c r="KIO2104" s="220"/>
      <c r="KIP2104" s="220"/>
      <c r="KIQ2104" s="220"/>
      <c r="KIR2104" s="220"/>
      <c r="KIS2104" s="220"/>
      <c r="KIT2104" s="220"/>
      <c r="KIU2104" s="220"/>
      <c r="KIV2104" s="220"/>
      <c r="KIW2104" s="220"/>
      <c r="KIX2104" s="220"/>
      <c r="KIY2104" s="220"/>
      <c r="KIZ2104" s="220"/>
      <c r="KJA2104" s="220"/>
      <c r="KJB2104" s="220"/>
      <c r="KJC2104" s="220"/>
      <c r="KJD2104" s="220"/>
      <c r="KJE2104" s="220"/>
      <c r="KJF2104" s="220"/>
      <c r="KJG2104" s="220"/>
      <c r="KJH2104" s="220"/>
      <c r="KJI2104" s="220"/>
      <c r="KJJ2104" s="220"/>
      <c r="KJK2104" s="220"/>
      <c r="KJL2104" s="220"/>
      <c r="KJM2104" s="220"/>
      <c r="KJN2104" s="220"/>
      <c r="KJO2104" s="220"/>
      <c r="KJP2104" s="220"/>
      <c r="KJQ2104" s="220"/>
      <c r="KJR2104" s="220"/>
      <c r="KJS2104" s="220"/>
      <c r="KJT2104" s="220"/>
      <c r="KJU2104" s="220"/>
      <c r="KJV2104" s="220"/>
      <c r="KJW2104" s="220"/>
      <c r="KJX2104" s="220"/>
      <c r="KJY2104" s="220"/>
      <c r="KJZ2104" s="220"/>
      <c r="KKA2104" s="220"/>
      <c r="KKB2104" s="220"/>
      <c r="KKC2104" s="220"/>
      <c r="KKD2104" s="220"/>
      <c r="KKE2104" s="220"/>
      <c r="KKF2104" s="220"/>
      <c r="KKG2104" s="220"/>
      <c r="KKH2104" s="220"/>
      <c r="KKI2104" s="220"/>
      <c r="KKJ2104" s="220"/>
      <c r="KKK2104" s="220"/>
      <c r="KKL2104" s="220"/>
      <c r="KKM2104" s="220"/>
      <c r="KKN2104" s="220"/>
      <c r="KKO2104" s="220"/>
      <c r="KKP2104" s="220"/>
      <c r="KKQ2104" s="220"/>
      <c r="KKR2104" s="220"/>
      <c r="KKS2104" s="220"/>
      <c r="KKT2104" s="220"/>
      <c r="KKU2104" s="220"/>
      <c r="KKV2104" s="220"/>
      <c r="KKW2104" s="220"/>
      <c r="KKX2104" s="220"/>
      <c r="KKY2104" s="220"/>
      <c r="KKZ2104" s="220"/>
      <c r="KLA2104" s="220"/>
      <c r="KLB2104" s="220"/>
      <c r="KLC2104" s="220"/>
      <c r="KLD2104" s="220"/>
      <c r="KLE2104" s="220"/>
      <c r="KLF2104" s="220"/>
      <c r="KLG2104" s="220"/>
      <c r="KLH2104" s="220"/>
      <c r="KLI2104" s="220"/>
      <c r="KLJ2104" s="220"/>
      <c r="KLK2104" s="220"/>
      <c r="KLL2104" s="220"/>
      <c r="KLM2104" s="220"/>
      <c r="KLN2104" s="220"/>
      <c r="KLO2104" s="220"/>
      <c r="KLP2104" s="220"/>
      <c r="KLQ2104" s="220"/>
      <c r="KLR2104" s="220"/>
      <c r="KLS2104" s="220"/>
      <c r="KLT2104" s="220"/>
      <c r="KLU2104" s="220"/>
      <c r="KLV2104" s="220"/>
      <c r="KLW2104" s="220"/>
      <c r="KLX2104" s="220"/>
      <c r="KLY2104" s="220"/>
      <c r="KLZ2104" s="220"/>
      <c r="KMA2104" s="220"/>
      <c r="KMB2104" s="220"/>
      <c r="KMC2104" s="220"/>
      <c r="KMD2104" s="220"/>
      <c r="KME2104" s="220"/>
      <c r="KMF2104" s="220"/>
      <c r="KMG2104" s="220"/>
      <c r="KMH2104" s="220"/>
      <c r="KMI2104" s="220"/>
      <c r="KMJ2104" s="220"/>
      <c r="KMK2104" s="220"/>
      <c r="KML2104" s="220"/>
      <c r="KMM2104" s="220"/>
      <c r="KMN2104" s="220"/>
      <c r="KMO2104" s="220"/>
      <c r="KMP2104" s="220"/>
      <c r="KMQ2104" s="220"/>
      <c r="KMR2104" s="220"/>
      <c r="KMS2104" s="220"/>
      <c r="KMT2104" s="220"/>
      <c r="KMU2104" s="220"/>
      <c r="KMV2104" s="220"/>
      <c r="KMW2104" s="220"/>
      <c r="KMX2104" s="220"/>
      <c r="KMY2104" s="220"/>
      <c r="KMZ2104" s="220"/>
      <c r="KNA2104" s="220"/>
      <c r="KNB2104" s="220"/>
      <c r="KNC2104" s="220"/>
      <c r="KND2104" s="220"/>
      <c r="KNE2104" s="220"/>
      <c r="KNF2104" s="220"/>
      <c r="KNG2104" s="220"/>
      <c r="KNH2104" s="220"/>
      <c r="KNI2104" s="220"/>
      <c r="KNJ2104" s="220"/>
      <c r="KNK2104" s="220"/>
      <c r="KNL2104" s="220"/>
      <c r="KNM2104" s="220"/>
      <c r="KNN2104" s="220"/>
      <c r="KNO2104" s="220"/>
      <c r="KNP2104" s="220"/>
      <c r="KNQ2104" s="220"/>
      <c r="KNR2104" s="220"/>
      <c r="KNS2104" s="220"/>
      <c r="KNT2104" s="220"/>
      <c r="KNU2104" s="220"/>
      <c r="KNV2104" s="220"/>
      <c r="KNW2104" s="220"/>
      <c r="KNX2104" s="220"/>
      <c r="KNY2104" s="220"/>
      <c r="KNZ2104" s="220"/>
      <c r="KOA2104" s="220"/>
      <c r="KOB2104" s="220"/>
      <c r="KOC2104" s="220"/>
      <c r="KOD2104" s="220"/>
      <c r="KOE2104" s="220"/>
      <c r="KOF2104" s="220"/>
      <c r="KOG2104" s="220"/>
      <c r="KOH2104" s="220"/>
      <c r="KOI2104" s="220"/>
      <c r="KOJ2104" s="220"/>
      <c r="KOK2104" s="220"/>
      <c r="KOL2104" s="220"/>
      <c r="KOM2104" s="220"/>
      <c r="KON2104" s="220"/>
      <c r="KOO2104" s="220"/>
      <c r="KOP2104" s="220"/>
      <c r="KOQ2104" s="220"/>
      <c r="KOR2104" s="220"/>
      <c r="KOS2104" s="220"/>
      <c r="KOT2104" s="220"/>
      <c r="KOU2104" s="220"/>
      <c r="KOV2104" s="220"/>
      <c r="KOW2104" s="220"/>
      <c r="KOX2104" s="220"/>
      <c r="KOY2104" s="220"/>
      <c r="KOZ2104" s="220"/>
      <c r="KPA2104" s="220"/>
      <c r="KPB2104" s="220"/>
      <c r="KPC2104" s="220"/>
      <c r="KPD2104" s="220"/>
      <c r="KPE2104" s="220"/>
      <c r="KPF2104" s="220"/>
      <c r="KPG2104" s="220"/>
      <c r="KPH2104" s="220"/>
      <c r="KPI2104" s="220"/>
      <c r="KPJ2104" s="220"/>
      <c r="KPK2104" s="220"/>
      <c r="KPL2104" s="220"/>
      <c r="KPM2104" s="220"/>
      <c r="KPN2104" s="220"/>
      <c r="KPO2104" s="220"/>
      <c r="KPP2104" s="220"/>
      <c r="KPQ2104" s="220"/>
      <c r="KPR2104" s="220"/>
      <c r="KPS2104" s="220"/>
      <c r="KPT2104" s="220"/>
      <c r="KPU2104" s="220"/>
      <c r="KPV2104" s="220"/>
      <c r="KPW2104" s="220"/>
      <c r="KPX2104" s="220"/>
      <c r="KPY2104" s="220"/>
      <c r="KPZ2104" s="220"/>
      <c r="KQA2104" s="220"/>
      <c r="KQB2104" s="220"/>
      <c r="KQC2104" s="220"/>
      <c r="KQD2104" s="220"/>
      <c r="KQE2104" s="220"/>
      <c r="KQF2104" s="220"/>
      <c r="KQG2104" s="220"/>
      <c r="KQH2104" s="220"/>
      <c r="KQI2104" s="220"/>
      <c r="KQJ2104" s="220"/>
      <c r="KQK2104" s="220"/>
      <c r="KQL2104" s="220"/>
      <c r="KQM2104" s="220"/>
      <c r="KQN2104" s="220"/>
      <c r="KQO2104" s="220"/>
      <c r="KQP2104" s="220"/>
      <c r="KQQ2104" s="220"/>
      <c r="KQR2104" s="220"/>
      <c r="KQS2104" s="220"/>
      <c r="KQT2104" s="220"/>
      <c r="KQU2104" s="220"/>
      <c r="KQV2104" s="220"/>
      <c r="KQW2104" s="220"/>
      <c r="KQX2104" s="220"/>
      <c r="KQY2104" s="220"/>
      <c r="KQZ2104" s="220"/>
      <c r="KRA2104" s="220"/>
      <c r="KRB2104" s="220"/>
      <c r="KRC2104" s="220"/>
      <c r="KRD2104" s="220"/>
      <c r="KRE2104" s="220"/>
      <c r="KRF2104" s="220"/>
      <c r="KRG2104" s="220"/>
      <c r="KRH2104" s="220"/>
      <c r="KRI2104" s="220"/>
      <c r="KRJ2104" s="220"/>
      <c r="KRK2104" s="220"/>
      <c r="KRL2104" s="220"/>
      <c r="KRM2104" s="220"/>
      <c r="KRN2104" s="220"/>
      <c r="KRO2104" s="220"/>
      <c r="KRP2104" s="220"/>
      <c r="KRQ2104" s="220"/>
      <c r="KRR2104" s="220"/>
      <c r="KRS2104" s="220"/>
      <c r="KRT2104" s="220"/>
      <c r="KRU2104" s="220"/>
      <c r="KRV2104" s="220"/>
      <c r="KRW2104" s="220"/>
      <c r="KRX2104" s="220"/>
      <c r="KRY2104" s="220"/>
      <c r="KRZ2104" s="220"/>
      <c r="KSA2104" s="220"/>
      <c r="KSB2104" s="220"/>
      <c r="KSC2104" s="220"/>
      <c r="KSD2104" s="220"/>
      <c r="KSE2104" s="220"/>
      <c r="KSF2104" s="220"/>
      <c r="KSG2104" s="220"/>
      <c r="KSH2104" s="220"/>
      <c r="KSI2104" s="220"/>
      <c r="KSJ2104" s="220"/>
      <c r="KSK2104" s="220"/>
      <c r="KSL2104" s="220"/>
      <c r="KSM2104" s="220"/>
      <c r="KSN2104" s="220"/>
      <c r="KSO2104" s="220"/>
      <c r="KSP2104" s="220"/>
      <c r="KSQ2104" s="220"/>
      <c r="KSR2104" s="220"/>
      <c r="KSS2104" s="220"/>
      <c r="KST2104" s="220"/>
      <c r="KSU2104" s="220"/>
      <c r="KSV2104" s="220"/>
      <c r="KSW2104" s="220"/>
      <c r="KSX2104" s="220"/>
      <c r="KSY2104" s="220"/>
      <c r="KSZ2104" s="220"/>
      <c r="KTA2104" s="220"/>
      <c r="KTB2104" s="220"/>
      <c r="KTC2104" s="220"/>
      <c r="KTD2104" s="220"/>
      <c r="KTE2104" s="220"/>
      <c r="KTF2104" s="220"/>
      <c r="KTG2104" s="220"/>
      <c r="KTH2104" s="220"/>
      <c r="KTI2104" s="220"/>
      <c r="KTJ2104" s="220"/>
      <c r="KTK2104" s="220"/>
      <c r="KTL2104" s="220"/>
      <c r="KTM2104" s="220"/>
      <c r="KTN2104" s="220"/>
      <c r="KTO2104" s="220"/>
      <c r="KTP2104" s="220"/>
      <c r="KTQ2104" s="220"/>
      <c r="KTR2104" s="220"/>
      <c r="KTS2104" s="220"/>
      <c r="KTT2104" s="220"/>
      <c r="KTU2104" s="220"/>
      <c r="KTV2104" s="220"/>
      <c r="KTW2104" s="220"/>
      <c r="KTX2104" s="220"/>
      <c r="KTY2104" s="220"/>
      <c r="KTZ2104" s="220"/>
      <c r="KUA2104" s="220"/>
      <c r="KUB2104" s="220"/>
      <c r="KUC2104" s="220"/>
      <c r="KUD2104" s="220"/>
      <c r="KUE2104" s="220"/>
      <c r="KUF2104" s="220"/>
      <c r="KUG2104" s="220"/>
      <c r="KUH2104" s="220"/>
      <c r="KUI2104" s="220"/>
      <c r="KUJ2104" s="220"/>
      <c r="KUK2104" s="220"/>
      <c r="KUL2104" s="220"/>
      <c r="KUM2104" s="220"/>
      <c r="KUN2104" s="220"/>
      <c r="KUO2104" s="220"/>
      <c r="KUP2104" s="220"/>
      <c r="KUQ2104" s="220"/>
      <c r="KUR2104" s="220"/>
      <c r="KUS2104" s="220"/>
      <c r="KUT2104" s="220"/>
      <c r="KUU2104" s="220"/>
      <c r="KUV2104" s="220"/>
      <c r="KUW2104" s="220"/>
      <c r="KUX2104" s="220"/>
      <c r="KUY2104" s="220"/>
      <c r="KUZ2104" s="220"/>
      <c r="KVA2104" s="220"/>
      <c r="KVB2104" s="220"/>
      <c r="KVC2104" s="220"/>
      <c r="KVD2104" s="220"/>
      <c r="KVE2104" s="220"/>
      <c r="KVF2104" s="220"/>
      <c r="KVG2104" s="220"/>
      <c r="KVH2104" s="220"/>
      <c r="KVI2104" s="220"/>
      <c r="KVJ2104" s="220"/>
      <c r="KVK2104" s="220"/>
      <c r="KVL2104" s="220"/>
      <c r="KVM2104" s="220"/>
      <c r="KVN2104" s="220"/>
      <c r="KVO2104" s="220"/>
      <c r="KVP2104" s="220"/>
      <c r="KVQ2104" s="220"/>
      <c r="KVR2104" s="220"/>
      <c r="KVS2104" s="220"/>
      <c r="KVT2104" s="220"/>
      <c r="KVU2104" s="220"/>
      <c r="KVV2104" s="220"/>
      <c r="KVW2104" s="220"/>
      <c r="KVX2104" s="220"/>
      <c r="KVY2104" s="220"/>
      <c r="KVZ2104" s="220"/>
      <c r="KWA2104" s="220"/>
      <c r="KWB2104" s="220"/>
      <c r="KWC2104" s="220"/>
      <c r="KWD2104" s="220"/>
      <c r="KWE2104" s="220"/>
      <c r="KWF2104" s="220"/>
      <c r="KWG2104" s="220"/>
      <c r="KWH2104" s="220"/>
      <c r="KWI2104" s="220"/>
      <c r="KWJ2104" s="220"/>
      <c r="KWK2104" s="220"/>
      <c r="KWL2104" s="220"/>
      <c r="KWM2104" s="220"/>
      <c r="KWN2104" s="220"/>
      <c r="KWO2104" s="220"/>
      <c r="KWP2104" s="220"/>
      <c r="KWQ2104" s="220"/>
      <c r="KWR2104" s="220"/>
      <c r="KWS2104" s="220"/>
      <c r="KWT2104" s="220"/>
      <c r="KWU2104" s="220"/>
      <c r="KWV2104" s="220"/>
      <c r="KWW2104" s="220"/>
      <c r="KWX2104" s="220"/>
      <c r="KWY2104" s="220"/>
      <c r="KWZ2104" s="220"/>
      <c r="KXA2104" s="220"/>
      <c r="KXB2104" s="220"/>
      <c r="KXC2104" s="220"/>
      <c r="KXD2104" s="220"/>
      <c r="KXE2104" s="220"/>
      <c r="KXF2104" s="220"/>
      <c r="KXG2104" s="220"/>
      <c r="KXH2104" s="220"/>
      <c r="KXI2104" s="220"/>
      <c r="KXJ2104" s="220"/>
      <c r="KXK2104" s="220"/>
      <c r="KXL2104" s="220"/>
      <c r="KXM2104" s="220"/>
      <c r="KXN2104" s="220"/>
      <c r="KXO2104" s="220"/>
      <c r="KXP2104" s="220"/>
      <c r="KXQ2104" s="220"/>
      <c r="KXR2104" s="220"/>
      <c r="KXS2104" s="220"/>
      <c r="KXT2104" s="220"/>
      <c r="KXU2104" s="220"/>
      <c r="KXV2104" s="220"/>
      <c r="KXW2104" s="220"/>
      <c r="KXX2104" s="220"/>
      <c r="KXY2104" s="220"/>
      <c r="KXZ2104" s="220"/>
      <c r="KYA2104" s="220"/>
      <c r="KYB2104" s="220"/>
      <c r="KYC2104" s="220"/>
      <c r="KYD2104" s="220"/>
      <c r="KYE2104" s="220"/>
      <c r="KYF2104" s="220"/>
      <c r="KYG2104" s="220"/>
      <c r="KYH2104" s="220"/>
      <c r="KYI2104" s="220"/>
      <c r="KYJ2104" s="220"/>
      <c r="KYK2104" s="220"/>
      <c r="KYL2104" s="220"/>
      <c r="KYM2104" s="220"/>
      <c r="KYN2104" s="220"/>
      <c r="KYO2104" s="220"/>
      <c r="KYP2104" s="220"/>
      <c r="KYQ2104" s="220"/>
      <c r="KYR2104" s="220"/>
      <c r="KYS2104" s="220"/>
      <c r="KYT2104" s="220"/>
      <c r="KYU2104" s="220"/>
      <c r="KYV2104" s="220"/>
      <c r="KYW2104" s="220"/>
      <c r="KYX2104" s="220"/>
      <c r="KYY2104" s="220"/>
      <c r="KYZ2104" s="220"/>
      <c r="KZA2104" s="220"/>
      <c r="KZB2104" s="220"/>
      <c r="KZC2104" s="220"/>
      <c r="KZD2104" s="220"/>
      <c r="KZE2104" s="220"/>
      <c r="KZF2104" s="220"/>
      <c r="KZG2104" s="220"/>
      <c r="KZH2104" s="220"/>
      <c r="KZI2104" s="220"/>
      <c r="KZJ2104" s="220"/>
      <c r="KZK2104" s="220"/>
      <c r="KZL2104" s="220"/>
      <c r="KZM2104" s="220"/>
      <c r="KZN2104" s="220"/>
      <c r="KZO2104" s="220"/>
      <c r="KZP2104" s="220"/>
      <c r="KZQ2104" s="220"/>
      <c r="KZR2104" s="220"/>
      <c r="KZS2104" s="220"/>
      <c r="KZT2104" s="220"/>
      <c r="KZU2104" s="220"/>
      <c r="KZV2104" s="220"/>
      <c r="KZW2104" s="220"/>
      <c r="KZX2104" s="220"/>
      <c r="KZY2104" s="220"/>
      <c r="KZZ2104" s="220"/>
      <c r="LAA2104" s="220"/>
      <c r="LAB2104" s="220"/>
      <c r="LAC2104" s="220"/>
      <c r="LAD2104" s="220"/>
      <c r="LAE2104" s="220"/>
      <c r="LAF2104" s="220"/>
      <c r="LAG2104" s="220"/>
      <c r="LAH2104" s="220"/>
      <c r="LAI2104" s="220"/>
      <c r="LAJ2104" s="220"/>
      <c r="LAK2104" s="220"/>
      <c r="LAL2104" s="220"/>
      <c r="LAM2104" s="220"/>
      <c r="LAN2104" s="220"/>
      <c r="LAO2104" s="220"/>
      <c r="LAP2104" s="220"/>
      <c r="LAQ2104" s="220"/>
      <c r="LAR2104" s="220"/>
      <c r="LAS2104" s="220"/>
      <c r="LAT2104" s="220"/>
      <c r="LAU2104" s="220"/>
      <c r="LAV2104" s="220"/>
      <c r="LAW2104" s="220"/>
      <c r="LAX2104" s="220"/>
      <c r="LAY2104" s="220"/>
      <c r="LAZ2104" s="220"/>
      <c r="LBA2104" s="220"/>
      <c r="LBB2104" s="220"/>
      <c r="LBC2104" s="220"/>
      <c r="LBD2104" s="220"/>
      <c r="LBE2104" s="220"/>
      <c r="LBF2104" s="220"/>
      <c r="LBG2104" s="220"/>
      <c r="LBH2104" s="220"/>
      <c r="LBI2104" s="220"/>
      <c r="LBJ2104" s="220"/>
      <c r="LBK2104" s="220"/>
      <c r="LBL2104" s="220"/>
      <c r="LBM2104" s="220"/>
      <c r="LBN2104" s="220"/>
      <c r="LBO2104" s="220"/>
      <c r="LBP2104" s="220"/>
      <c r="LBQ2104" s="220"/>
      <c r="LBR2104" s="220"/>
      <c r="LBS2104" s="220"/>
      <c r="LBT2104" s="220"/>
      <c r="LBU2104" s="220"/>
      <c r="LBV2104" s="220"/>
      <c r="LBW2104" s="220"/>
      <c r="LBX2104" s="220"/>
      <c r="LBY2104" s="220"/>
      <c r="LBZ2104" s="220"/>
      <c r="LCA2104" s="220"/>
      <c r="LCB2104" s="220"/>
      <c r="LCC2104" s="220"/>
      <c r="LCD2104" s="220"/>
      <c r="LCE2104" s="220"/>
      <c r="LCF2104" s="220"/>
      <c r="LCG2104" s="220"/>
      <c r="LCH2104" s="220"/>
      <c r="LCI2104" s="220"/>
      <c r="LCJ2104" s="220"/>
      <c r="LCK2104" s="220"/>
      <c r="LCL2104" s="220"/>
      <c r="LCM2104" s="220"/>
      <c r="LCN2104" s="220"/>
      <c r="LCO2104" s="220"/>
      <c r="LCP2104" s="220"/>
      <c r="LCQ2104" s="220"/>
      <c r="LCR2104" s="220"/>
      <c r="LCS2104" s="220"/>
      <c r="LCT2104" s="220"/>
      <c r="LCU2104" s="220"/>
      <c r="LCV2104" s="220"/>
      <c r="LCW2104" s="220"/>
      <c r="LCX2104" s="220"/>
      <c r="LCY2104" s="220"/>
      <c r="LCZ2104" s="220"/>
      <c r="LDA2104" s="220"/>
      <c r="LDB2104" s="220"/>
      <c r="LDC2104" s="220"/>
      <c r="LDD2104" s="220"/>
      <c r="LDE2104" s="220"/>
      <c r="LDF2104" s="220"/>
      <c r="LDG2104" s="220"/>
      <c r="LDH2104" s="220"/>
      <c r="LDI2104" s="220"/>
      <c r="LDJ2104" s="220"/>
      <c r="LDK2104" s="220"/>
      <c r="LDL2104" s="220"/>
      <c r="LDM2104" s="220"/>
      <c r="LDN2104" s="220"/>
      <c r="LDO2104" s="220"/>
      <c r="LDP2104" s="220"/>
      <c r="LDQ2104" s="220"/>
      <c r="LDR2104" s="220"/>
      <c r="LDS2104" s="220"/>
      <c r="LDT2104" s="220"/>
      <c r="LDU2104" s="220"/>
      <c r="LDV2104" s="220"/>
      <c r="LDW2104" s="220"/>
      <c r="LDX2104" s="220"/>
      <c r="LDY2104" s="220"/>
      <c r="LDZ2104" s="220"/>
      <c r="LEA2104" s="220"/>
      <c r="LEB2104" s="220"/>
      <c r="LEC2104" s="220"/>
      <c r="LED2104" s="220"/>
      <c r="LEE2104" s="220"/>
      <c r="LEF2104" s="220"/>
      <c r="LEG2104" s="220"/>
      <c r="LEH2104" s="220"/>
      <c r="LEI2104" s="220"/>
      <c r="LEJ2104" s="220"/>
      <c r="LEK2104" s="220"/>
      <c r="LEL2104" s="220"/>
      <c r="LEM2104" s="220"/>
      <c r="LEN2104" s="220"/>
      <c r="LEO2104" s="220"/>
      <c r="LEP2104" s="220"/>
      <c r="LEQ2104" s="220"/>
      <c r="LER2104" s="220"/>
      <c r="LES2104" s="220"/>
      <c r="LET2104" s="220"/>
      <c r="LEU2104" s="220"/>
      <c r="LEV2104" s="220"/>
      <c r="LEW2104" s="220"/>
      <c r="LEX2104" s="220"/>
      <c r="LEY2104" s="220"/>
      <c r="LEZ2104" s="220"/>
      <c r="LFA2104" s="220"/>
      <c r="LFB2104" s="220"/>
      <c r="LFC2104" s="220"/>
      <c r="LFD2104" s="220"/>
      <c r="LFE2104" s="220"/>
      <c r="LFF2104" s="220"/>
      <c r="LFG2104" s="220"/>
      <c r="LFH2104" s="220"/>
      <c r="LFI2104" s="220"/>
      <c r="LFJ2104" s="220"/>
      <c r="LFK2104" s="220"/>
      <c r="LFL2104" s="220"/>
      <c r="LFM2104" s="220"/>
      <c r="LFN2104" s="220"/>
      <c r="LFO2104" s="220"/>
      <c r="LFP2104" s="220"/>
      <c r="LFQ2104" s="220"/>
      <c r="LFR2104" s="220"/>
      <c r="LFS2104" s="220"/>
      <c r="LFT2104" s="220"/>
      <c r="LFU2104" s="220"/>
      <c r="LFV2104" s="220"/>
      <c r="LFW2104" s="220"/>
      <c r="LFX2104" s="220"/>
      <c r="LFY2104" s="220"/>
      <c r="LFZ2104" s="220"/>
      <c r="LGA2104" s="220"/>
      <c r="LGB2104" s="220"/>
      <c r="LGC2104" s="220"/>
      <c r="LGD2104" s="220"/>
      <c r="LGE2104" s="220"/>
      <c r="LGF2104" s="220"/>
      <c r="LGG2104" s="220"/>
      <c r="LGH2104" s="220"/>
      <c r="LGI2104" s="220"/>
      <c r="LGJ2104" s="220"/>
      <c r="LGK2104" s="220"/>
      <c r="LGL2104" s="220"/>
      <c r="LGM2104" s="220"/>
      <c r="LGN2104" s="220"/>
      <c r="LGO2104" s="220"/>
      <c r="LGP2104" s="220"/>
      <c r="LGQ2104" s="220"/>
      <c r="LGR2104" s="220"/>
      <c r="LGS2104" s="220"/>
      <c r="LGT2104" s="220"/>
      <c r="LGU2104" s="220"/>
      <c r="LGV2104" s="220"/>
      <c r="LGW2104" s="220"/>
      <c r="LGX2104" s="220"/>
      <c r="LGY2104" s="220"/>
      <c r="LGZ2104" s="220"/>
      <c r="LHA2104" s="220"/>
      <c r="LHB2104" s="220"/>
      <c r="LHC2104" s="220"/>
      <c r="LHD2104" s="220"/>
      <c r="LHE2104" s="220"/>
      <c r="LHF2104" s="220"/>
      <c r="LHG2104" s="220"/>
      <c r="LHH2104" s="220"/>
      <c r="LHI2104" s="220"/>
      <c r="LHJ2104" s="220"/>
      <c r="LHK2104" s="220"/>
      <c r="LHL2104" s="220"/>
      <c r="LHM2104" s="220"/>
      <c r="LHN2104" s="220"/>
      <c r="LHO2104" s="220"/>
      <c r="LHP2104" s="220"/>
      <c r="LHQ2104" s="220"/>
      <c r="LHR2104" s="220"/>
      <c r="LHS2104" s="220"/>
      <c r="LHT2104" s="220"/>
      <c r="LHU2104" s="220"/>
      <c r="LHV2104" s="220"/>
      <c r="LHW2104" s="220"/>
      <c r="LHX2104" s="220"/>
      <c r="LHY2104" s="220"/>
      <c r="LHZ2104" s="220"/>
      <c r="LIA2104" s="220"/>
      <c r="LIB2104" s="220"/>
      <c r="LIC2104" s="220"/>
      <c r="LID2104" s="220"/>
      <c r="LIE2104" s="220"/>
      <c r="LIF2104" s="220"/>
      <c r="LIG2104" s="220"/>
      <c r="LIH2104" s="220"/>
      <c r="LII2104" s="220"/>
      <c r="LIJ2104" s="220"/>
      <c r="LIK2104" s="220"/>
      <c r="LIL2104" s="220"/>
      <c r="LIM2104" s="220"/>
      <c r="LIN2104" s="220"/>
      <c r="LIO2104" s="220"/>
      <c r="LIP2104" s="220"/>
      <c r="LIQ2104" s="220"/>
      <c r="LIR2104" s="220"/>
      <c r="LIS2104" s="220"/>
      <c r="LIT2104" s="220"/>
      <c r="LIU2104" s="220"/>
      <c r="LIV2104" s="220"/>
      <c r="LIW2104" s="220"/>
      <c r="LIX2104" s="220"/>
      <c r="LIY2104" s="220"/>
      <c r="LIZ2104" s="220"/>
      <c r="LJA2104" s="220"/>
      <c r="LJB2104" s="220"/>
      <c r="LJC2104" s="220"/>
      <c r="LJD2104" s="220"/>
      <c r="LJE2104" s="220"/>
      <c r="LJF2104" s="220"/>
      <c r="LJG2104" s="220"/>
      <c r="LJH2104" s="220"/>
      <c r="LJI2104" s="220"/>
      <c r="LJJ2104" s="220"/>
      <c r="LJK2104" s="220"/>
      <c r="LJL2104" s="220"/>
      <c r="LJM2104" s="220"/>
      <c r="LJN2104" s="220"/>
      <c r="LJO2104" s="220"/>
      <c r="LJP2104" s="220"/>
      <c r="LJQ2104" s="220"/>
      <c r="LJR2104" s="220"/>
      <c r="LJS2104" s="220"/>
      <c r="LJT2104" s="220"/>
      <c r="LJU2104" s="220"/>
      <c r="LJV2104" s="220"/>
      <c r="LJW2104" s="220"/>
      <c r="LJX2104" s="220"/>
      <c r="LJY2104" s="220"/>
      <c r="LJZ2104" s="220"/>
      <c r="LKA2104" s="220"/>
      <c r="LKB2104" s="220"/>
      <c r="LKC2104" s="220"/>
      <c r="LKD2104" s="220"/>
      <c r="LKE2104" s="220"/>
      <c r="LKF2104" s="220"/>
      <c r="LKG2104" s="220"/>
      <c r="LKH2104" s="220"/>
      <c r="LKI2104" s="220"/>
      <c r="LKJ2104" s="220"/>
      <c r="LKK2104" s="220"/>
      <c r="LKL2104" s="220"/>
      <c r="LKM2104" s="220"/>
      <c r="LKN2104" s="220"/>
      <c r="LKO2104" s="220"/>
      <c r="LKP2104" s="220"/>
      <c r="LKQ2104" s="220"/>
      <c r="LKR2104" s="220"/>
      <c r="LKS2104" s="220"/>
      <c r="LKT2104" s="220"/>
      <c r="LKU2104" s="220"/>
      <c r="LKV2104" s="220"/>
      <c r="LKW2104" s="220"/>
      <c r="LKX2104" s="220"/>
      <c r="LKY2104" s="220"/>
      <c r="LKZ2104" s="220"/>
      <c r="LLA2104" s="220"/>
      <c r="LLB2104" s="220"/>
      <c r="LLC2104" s="220"/>
      <c r="LLD2104" s="220"/>
      <c r="LLE2104" s="220"/>
      <c r="LLF2104" s="220"/>
      <c r="LLG2104" s="220"/>
      <c r="LLH2104" s="220"/>
      <c r="LLI2104" s="220"/>
      <c r="LLJ2104" s="220"/>
      <c r="LLK2104" s="220"/>
      <c r="LLL2104" s="220"/>
      <c r="LLM2104" s="220"/>
      <c r="LLN2104" s="220"/>
      <c r="LLO2104" s="220"/>
      <c r="LLP2104" s="220"/>
      <c r="LLQ2104" s="220"/>
      <c r="LLR2104" s="220"/>
      <c r="LLS2104" s="220"/>
      <c r="LLT2104" s="220"/>
      <c r="LLU2104" s="220"/>
      <c r="LLV2104" s="220"/>
      <c r="LLW2104" s="220"/>
      <c r="LLX2104" s="220"/>
      <c r="LLY2104" s="220"/>
      <c r="LLZ2104" s="220"/>
      <c r="LMA2104" s="220"/>
      <c r="LMB2104" s="220"/>
      <c r="LMC2104" s="220"/>
      <c r="LMD2104" s="220"/>
      <c r="LME2104" s="220"/>
      <c r="LMF2104" s="220"/>
      <c r="LMG2104" s="220"/>
      <c r="LMH2104" s="220"/>
      <c r="LMI2104" s="220"/>
      <c r="LMJ2104" s="220"/>
      <c r="LMK2104" s="220"/>
      <c r="LML2104" s="220"/>
      <c r="LMM2104" s="220"/>
      <c r="LMN2104" s="220"/>
      <c r="LMO2104" s="220"/>
      <c r="LMP2104" s="220"/>
      <c r="LMQ2104" s="220"/>
      <c r="LMR2104" s="220"/>
      <c r="LMS2104" s="220"/>
      <c r="LMT2104" s="220"/>
      <c r="LMU2104" s="220"/>
      <c r="LMV2104" s="220"/>
      <c r="LMW2104" s="220"/>
      <c r="LMX2104" s="220"/>
      <c r="LMY2104" s="220"/>
      <c r="LMZ2104" s="220"/>
      <c r="LNA2104" s="220"/>
      <c r="LNB2104" s="220"/>
      <c r="LNC2104" s="220"/>
      <c r="LND2104" s="220"/>
      <c r="LNE2104" s="220"/>
      <c r="LNF2104" s="220"/>
      <c r="LNG2104" s="220"/>
      <c r="LNH2104" s="220"/>
      <c r="LNI2104" s="220"/>
      <c r="LNJ2104" s="220"/>
      <c r="LNK2104" s="220"/>
      <c r="LNL2104" s="220"/>
      <c r="LNM2104" s="220"/>
      <c r="LNN2104" s="220"/>
      <c r="LNO2104" s="220"/>
      <c r="LNP2104" s="220"/>
      <c r="LNQ2104" s="220"/>
      <c r="LNR2104" s="220"/>
      <c r="LNS2104" s="220"/>
      <c r="LNT2104" s="220"/>
      <c r="LNU2104" s="220"/>
      <c r="LNV2104" s="220"/>
      <c r="LNW2104" s="220"/>
      <c r="LNX2104" s="220"/>
      <c r="LNY2104" s="220"/>
      <c r="LNZ2104" s="220"/>
      <c r="LOA2104" s="220"/>
      <c r="LOB2104" s="220"/>
      <c r="LOC2104" s="220"/>
      <c r="LOD2104" s="220"/>
      <c r="LOE2104" s="220"/>
      <c r="LOF2104" s="220"/>
      <c r="LOG2104" s="220"/>
      <c r="LOH2104" s="220"/>
      <c r="LOI2104" s="220"/>
      <c r="LOJ2104" s="220"/>
      <c r="LOK2104" s="220"/>
      <c r="LOL2104" s="220"/>
      <c r="LOM2104" s="220"/>
      <c r="LON2104" s="220"/>
      <c r="LOO2104" s="220"/>
      <c r="LOP2104" s="220"/>
      <c r="LOQ2104" s="220"/>
      <c r="LOR2104" s="220"/>
      <c r="LOS2104" s="220"/>
      <c r="LOT2104" s="220"/>
      <c r="LOU2104" s="220"/>
      <c r="LOV2104" s="220"/>
      <c r="LOW2104" s="220"/>
      <c r="LOX2104" s="220"/>
      <c r="LOY2104" s="220"/>
      <c r="LOZ2104" s="220"/>
      <c r="LPA2104" s="220"/>
      <c r="LPB2104" s="220"/>
      <c r="LPC2104" s="220"/>
      <c r="LPD2104" s="220"/>
      <c r="LPE2104" s="220"/>
      <c r="LPF2104" s="220"/>
      <c r="LPG2104" s="220"/>
      <c r="LPH2104" s="220"/>
      <c r="LPI2104" s="220"/>
      <c r="LPJ2104" s="220"/>
      <c r="LPK2104" s="220"/>
      <c r="LPL2104" s="220"/>
      <c r="LPM2104" s="220"/>
      <c r="LPN2104" s="220"/>
      <c r="LPO2104" s="220"/>
      <c r="LPP2104" s="220"/>
      <c r="LPQ2104" s="220"/>
      <c r="LPR2104" s="220"/>
      <c r="LPS2104" s="220"/>
      <c r="LPT2104" s="220"/>
      <c r="LPU2104" s="220"/>
      <c r="LPV2104" s="220"/>
      <c r="LPW2104" s="220"/>
      <c r="LPX2104" s="220"/>
      <c r="LPY2104" s="220"/>
      <c r="LPZ2104" s="220"/>
      <c r="LQA2104" s="220"/>
      <c r="LQB2104" s="220"/>
      <c r="LQC2104" s="220"/>
      <c r="LQD2104" s="220"/>
      <c r="LQE2104" s="220"/>
      <c r="LQF2104" s="220"/>
      <c r="LQG2104" s="220"/>
      <c r="LQH2104" s="220"/>
      <c r="LQI2104" s="220"/>
      <c r="LQJ2104" s="220"/>
      <c r="LQK2104" s="220"/>
      <c r="LQL2104" s="220"/>
      <c r="LQM2104" s="220"/>
      <c r="LQN2104" s="220"/>
      <c r="LQO2104" s="220"/>
      <c r="LQP2104" s="220"/>
      <c r="LQQ2104" s="220"/>
      <c r="LQR2104" s="220"/>
      <c r="LQS2104" s="220"/>
      <c r="LQT2104" s="220"/>
      <c r="LQU2104" s="220"/>
      <c r="LQV2104" s="220"/>
      <c r="LQW2104" s="220"/>
      <c r="LQX2104" s="220"/>
      <c r="LQY2104" s="220"/>
      <c r="LQZ2104" s="220"/>
      <c r="LRA2104" s="220"/>
      <c r="LRB2104" s="220"/>
      <c r="LRC2104" s="220"/>
      <c r="LRD2104" s="220"/>
      <c r="LRE2104" s="220"/>
      <c r="LRF2104" s="220"/>
      <c r="LRG2104" s="220"/>
      <c r="LRH2104" s="220"/>
      <c r="LRI2104" s="220"/>
      <c r="LRJ2104" s="220"/>
      <c r="LRK2104" s="220"/>
      <c r="LRL2104" s="220"/>
      <c r="LRM2104" s="220"/>
      <c r="LRN2104" s="220"/>
      <c r="LRO2104" s="220"/>
      <c r="LRP2104" s="220"/>
      <c r="LRQ2104" s="220"/>
      <c r="LRR2104" s="220"/>
      <c r="LRS2104" s="220"/>
      <c r="LRT2104" s="220"/>
      <c r="LRU2104" s="220"/>
      <c r="LRV2104" s="220"/>
      <c r="LRW2104" s="220"/>
      <c r="LRX2104" s="220"/>
      <c r="LRY2104" s="220"/>
      <c r="LRZ2104" s="220"/>
      <c r="LSA2104" s="220"/>
      <c r="LSB2104" s="220"/>
      <c r="LSC2104" s="220"/>
      <c r="LSD2104" s="220"/>
      <c r="LSE2104" s="220"/>
      <c r="LSF2104" s="220"/>
      <c r="LSG2104" s="220"/>
      <c r="LSH2104" s="220"/>
      <c r="LSI2104" s="220"/>
      <c r="LSJ2104" s="220"/>
      <c r="LSK2104" s="220"/>
      <c r="LSL2104" s="220"/>
      <c r="LSM2104" s="220"/>
      <c r="LSN2104" s="220"/>
      <c r="LSO2104" s="220"/>
      <c r="LSP2104" s="220"/>
      <c r="LSQ2104" s="220"/>
      <c r="LSR2104" s="220"/>
      <c r="LSS2104" s="220"/>
      <c r="LST2104" s="220"/>
      <c r="LSU2104" s="220"/>
      <c r="LSV2104" s="220"/>
      <c r="LSW2104" s="220"/>
      <c r="LSX2104" s="220"/>
      <c r="LSY2104" s="220"/>
      <c r="LSZ2104" s="220"/>
      <c r="LTA2104" s="220"/>
      <c r="LTB2104" s="220"/>
      <c r="LTC2104" s="220"/>
      <c r="LTD2104" s="220"/>
      <c r="LTE2104" s="220"/>
      <c r="LTF2104" s="220"/>
      <c r="LTG2104" s="220"/>
      <c r="LTH2104" s="220"/>
      <c r="LTI2104" s="220"/>
      <c r="LTJ2104" s="220"/>
      <c r="LTK2104" s="220"/>
      <c r="LTL2104" s="220"/>
      <c r="LTM2104" s="220"/>
      <c r="LTN2104" s="220"/>
      <c r="LTO2104" s="220"/>
      <c r="LTP2104" s="220"/>
      <c r="LTQ2104" s="220"/>
      <c r="LTR2104" s="220"/>
      <c r="LTS2104" s="220"/>
      <c r="LTT2104" s="220"/>
      <c r="LTU2104" s="220"/>
      <c r="LTV2104" s="220"/>
      <c r="LTW2104" s="220"/>
      <c r="LTX2104" s="220"/>
      <c r="LTY2104" s="220"/>
      <c r="LTZ2104" s="220"/>
      <c r="LUA2104" s="220"/>
      <c r="LUB2104" s="220"/>
      <c r="LUC2104" s="220"/>
      <c r="LUD2104" s="220"/>
      <c r="LUE2104" s="220"/>
      <c r="LUF2104" s="220"/>
      <c r="LUG2104" s="220"/>
      <c r="LUH2104" s="220"/>
      <c r="LUI2104" s="220"/>
      <c r="LUJ2104" s="220"/>
      <c r="LUK2104" s="220"/>
      <c r="LUL2104" s="220"/>
      <c r="LUM2104" s="220"/>
      <c r="LUN2104" s="220"/>
      <c r="LUO2104" s="220"/>
      <c r="LUP2104" s="220"/>
      <c r="LUQ2104" s="220"/>
      <c r="LUR2104" s="220"/>
      <c r="LUS2104" s="220"/>
      <c r="LUT2104" s="220"/>
      <c r="LUU2104" s="220"/>
      <c r="LUV2104" s="220"/>
      <c r="LUW2104" s="220"/>
      <c r="LUX2104" s="220"/>
      <c r="LUY2104" s="220"/>
      <c r="LUZ2104" s="220"/>
      <c r="LVA2104" s="220"/>
      <c r="LVB2104" s="220"/>
      <c r="LVC2104" s="220"/>
      <c r="LVD2104" s="220"/>
      <c r="LVE2104" s="220"/>
      <c r="LVF2104" s="220"/>
      <c r="LVG2104" s="220"/>
      <c r="LVH2104" s="220"/>
      <c r="LVI2104" s="220"/>
      <c r="LVJ2104" s="220"/>
      <c r="LVK2104" s="220"/>
      <c r="LVL2104" s="220"/>
      <c r="LVM2104" s="220"/>
      <c r="LVN2104" s="220"/>
      <c r="LVO2104" s="220"/>
      <c r="LVP2104" s="220"/>
      <c r="LVQ2104" s="220"/>
      <c r="LVR2104" s="220"/>
      <c r="LVS2104" s="220"/>
      <c r="LVT2104" s="220"/>
      <c r="LVU2104" s="220"/>
      <c r="LVV2104" s="220"/>
      <c r="LVW2104" s="220"/>
      <c r="LVX2104" s="220"/>
      <c r="LVY2104" s="220"/>
      <c r="LVZ2104" s="220"/>
      <c r="LWA2104" s="220"/>
      <c r="LWB2104" s="220"/>
      <c r="LWC2104" s="220"/>
      <c r="LWD2104" s="220"/>
      <c r="LWE2104" s="220"/>
      <c r="LWF2104" s="220"/>
      <c r="LWG2104" s="220"/>
      <c r="LWH2104" s="220"/>
      <c r="LWI2104" s="220"/>
      <c r="LWJ2104" s="220"/>
      <c r="LWK2104" s="220"/>
      <c r="LWL2104" s="220"/>
      <c r="LWM2104" s="220"/>
      <c r="LWN2104" s="220"/>
      <c r="LWO2104" s="220"/>
      <c r="LWP2104" s="220"/>
      <c r="LWQ2104" s="220"/>
      <c r="LWR2104" s="220"/>
      <c r="LWS2104" s="220"/>
      <c r="LWT2104" s="220"/>
      <c r="LWU2104" s="220"/>
      <c r="LWV2104" s="220"/>
      <c r="LWW2104" s="220"/>
      <c r="LWX2104" s="220"/>
      <c r="LWY2104" s="220"/>
      <c r="LWZ2104" s="220"/>
      <c r="LXA2104" s="220"/>
      <c r="LXB2104" s="220"/>
      <c r="LXC2104" s="220"/>
      <c r="LXD2104" s="220"/>
      <c r="LXE2104" s="220"/>
      <c r="LXF2104" s="220"/>
      <c r="LXG2104" s="220"/>
      <c r="LXH2104" s="220"/>
      <c r="LXI2104" s="220"/>
      <c r="LXJ2104" s="220"/>
      <c r="LXK2104" s="220"/>
      <c r="LXL2104" s="220"/>
      <c r="LXM2104" s="220"/>
      <c r="LXN2104" s="220"/>
      <c r="LXO2104" s="220"/>
      <c r="LXP2104" s="220"/>
      <c r="LXQ2104" s="220"/>
      <c r="LXR2104" s="220"/>
      <c r="LXS2104" s="220"/>
      <c r="LXT2104" s="220"/>
      <c r="LXU2104" s="220"/>
      <c r="LXV2104" s="220"/>
      <c r="LXW2104" s="220"/>
      <c r="LXX2104" s="220"/>
      <c r="LXY2104" s="220"/>
      <c r="LXZ2104" s="220"/>
      <c r="LYA2104" s="220"/>
      <c r="LYB2104" s="220"/>
      <c r="LYC2104" s="220"/>
      <c r="LYD2104" s="220"/>
      <c r="LYE2104" s="220"/>
      <c r="LYF2104" s="220"/>
      <c r="LYG2104" s="220"/>
      <c r="LYH2104" s="220"/>
      <c r="LYI2104" s="220"/>
      <c r="LYJ2104" s="220"/>
      <c r="LYK2104" s="220"/>
      <c r="LYL2104" s="220"/>
      <c r="LYM2104" s="220"/>
      <c r="LYN2104" s="220"/>
      <c r="LYO2104" s="220"/>
      <c r="LYP2104" s="220"/>
      <c r="LYQ2104" s="220"/>
      <c r="LYR2104" s="220"/>
      <c r="LYS2104" s="220"/>
      <c r="LYT2104" s="220"/>
      <c r="LYU2104" s="220"/>
      <c r="LYV2104" s="220"/>
      <c r="LYW2104" s="220"/>
      <c r="LYX2104" s="220"/>
      <c r="LYY2104" s="220"/>
      <c r="LYZ2104" s="220"/>
      <c r="LZA2104" s="220"/>
      <c r="LZB2104" s="220"/>
      <c r="LZC2104" s="220"/>
      <c r="LZD2104" s="220"/>
      <c r="LZE2104" s="220"/>
      <c r="LZF2104" s="220"/>
      <c r="LZG2104" s="220"/>
      <c r="LZH2104" s="220"/>
      <c r="LZI2104" s="220"/>
      <c r="LZJ2104" s="220"/>
      <c r="LZK2104" s="220"/>
      <c r="LZL2104" s="220"/>
      <c r="LZM2104" s="220"/>
      <c r="LZN2104" s="220"/>
      <c r="LZO2104" s="220"/>
      <c r="LZP2104" s="220"/>
      <c r="LZQ2104" s="220"/>
      <c r="LZR2104" s="220"/>
      <c r="LZS2104" s="220"/>
      <c r="LZT2104" s="220"/>
      <c r="LZU2104" s="220"/>
      <c r="LZV2104" s="220"/>
      <c r="LZW2104" s="220"/>
      <c r="LZX2104" s="220"/>
      <c r="LZY2104" s="220"/>
      <c r="LZZ2104" s="220"/>
      <c r="MAA2104" s="220"/>
      <c r="MAB2104" s="220"/>
      <c r="MAC2104" s="220"/>
      <c r="MAD2104" s="220"/>
      <c r="MAE2104" s="220"/>
      <c r="MAF2104" s="220"/>
      <c r="MAG2104" s="220"/>
      <c r="MAH2104" s="220"/>
      <c r="MAI2104" s="220"/>
      <c r="MAJ2104" s="220"/>
      <c r="MAK2104" s="220"/>
      <c r="MAL2104" s="220"/>
      <c r="MAM2104" s="220"/>
      <c r="MAN2104" s="220"/>
      <c r="MAO2104" s="220"/>
      <c r="MAP2104" s="220"/>
      <c r="MAQ2104" s="220"/>
      <c r="MAR2104" s="220"/>
      <c r="MAS2104" s="220"/>
      <c r="MAT2104" s="220"/>
      <c r="MAU2104" s="220"/>
      <c r="MAV2104" s="220"/>
      <c r="MAW2104" s="220"/>
      <c r="MAX2104" s="220"/>
      <c r="MAY2104" s="220"/>
      <c r="MAZ2104" s="220"/>
      <c r="MBA2104" s="220"/>
      <c r="MBB2104" s="220"/>
      <c r="MBC2104" s="220"/>
      <c r="MBD2104" s="220"/>
      <c r="MBE2104" s="220"/>
      <c r="MBF2104" s="220"/>
      <c r="MBG2104" s="220"/>
      <c r="MBH2104" s="220"/>
      <c r="MBI2104" s="220"/>
      <c r="MBJ2104" s="220"/>
      <c r="MBK2104" s="220"/>
      <c r="MBL2104" s="220"/>
      <c r="MBM2104" s="220"/>
      <c r="MBN2104" s="220"/>
      <c r="MBO2104" s="220"/>
      <c r="MBP2104" s="220"/>
      <c r="MBQ2104" s="220"/>
      <c r="MBR2104" s="220"/>
      <c r="MBS2104" s="220"/>
      <c r="MBT2104" s="220"/>
      <c r="MBU2104" s="220"/>
      <c r="MBV2104" s="220"/>
      <c r="MBW2104" s="220"/>
      <c r="MBX2104" s="220"/>
      <c r="MBY2104" s="220"/>
      <c r="MBZ2104" s="220"/>
      <c r="MCA2104" s="220"/>
      <c r="MCB2104" s="220"/>
      <c r="MCC2104" s="220"/>
      <c r="MCD2104" s="220"/>
      <c r="MCE2104" s="220"/>
      <c r="MCF2104" s="220"/>
      <c r="MCG2104" s="220"/>
      <c r="MCH2104" s="220"/>
      <c r="MCI2104" s="220"/>
      <c r="MCJ2104" s="220"/>
      <c r="MCK2104" s="220"/>
      <c r="MCL2104" s="220"/>
      <c r="MCM2104" s="220"/>
      <c r="MCN2104" s="220"/>
      <c r="MCO2104" s="220"/>
      <c r="MCP2104" s="220"/>
      <c r="MCQ2104" s="220"/>
      <c r="MCR2104" s="220"/>
      <c r="MCS2104" s="220"/>
      <c r="MCT2104" s="220"/>
      <c r="MCU2104" s="220"/>
      <c r="MCV2104" s="220"/>
      <c r="MCW2104" s="220"/>
      <c r="MCX2104" s="220"/>
      <c r="MCY2104" s="220"/>
      <c r="MCZ2104" s="220"/>
      <c r="MDA2104" s="220"/>
      <c r="MDB2104" s="220"/>
      <c r="MDC2104" s="220"/>
      <c r="MDD2104" s="220"/>
      <c r="MDE2104" s="220"/>
      <c r="MDF2104" s="220"/>
      <c r="MDG2104" s="220"/>
      <c r="MDH2104" s="220"/>
      <c r="MDI2104" s="220"/>
      <c r="MDJ2104" s="220"/>
      <c r="MDK2104" s="220"/>
      <c r="MDL2104" s="220"/>
      <c r="MDM2104" s="220"/>
      <c r="MDN2104" s="220"/>
      <c r="MDO2104" s="220"/>
      <c r="MDP2104" s="220"/>
      <c r="MDQ2104" s="220"/>
      <c r="MDR2104" s="220"/>
      <c r="MDS2104" s="220"/>
      <c r="MDT2104" s="220"/>
      <c r="MDU2104" s="220"/>
      <c r="MDV2104" s="220"/>
      <c r="MDW2104" s="220"/>
      <c r="MDX2104" s="220"/>
      <c r="MDY2104" s="220"/>
      <c r="MDZ2104" s="220"/>
      <c r="MEA2104" s="220"/>
      <c r="MEB2104" s="220"/>
      <c r="MEC2104" s="220"/>
      <c r="MED2104" s="220"/>
      <c r="MEE2104" s="220"/>
      <c r="MEF2104" s="220"/>
      <c r="MEG2104" s="220"/>
      <c r="MEH2104" s="220"/>
      <c r="MEI2104" s="220"/>
      <c r="MEJ2104" s="220"/>
      <c r="MEK2104" s="220"/>
      <c r="MEL2104" s="220"/>
      <c r="MEM2104" s="220"/>
      <c r="MEN2104" s="220"/>
      <c r="MEO2104" s="220"/>
      <c r="MEP2104" s="220"/>
      <c r="MEQ2104" s="220"/>
      <c r="MER2104" s="220"/>
      <c r="MES2104" s="220"/>
      <c r="MET2104" s="220"/>
      <c r="MEU2104" s="220"/>
      <c r="MEV2104" s="220"/>
      <c r="MEW2104" s="220"/>
      <c r="MEX2104" s="220"/>
      <c r="MEY2104" s="220"/>
      <c r="MEZ2104" s="220"/>
      <c r="MFA2104" s="220"/>
      <c r="MFB2104" s="220"/>
      <c r="MFC2104" s="220"/>
      <c r="MFD2104" s="220"/>
      <c r="MFE2104" s="220"/>
      <c r="MFF2104" s="220"/>
      <c r="MFG2104" s="220"/>
      <c r="MFH2104" s="220"/>
      <c r="MFI2104" s="220"/>
      <c r="MFJ2104" s="220"/>
      <c r="MFK2104" s="220"/>
      <c r="MFL2104" s="220"/>
      <c r="MFM2104" s="220"/>
      <c r="MFN2104" s="220"/>
      <c r="MFO2104" s="220"/>
      <c r="MFP2104" s="220"/>
      <c r="MFQ2104" s="220"/>
      <c r="MFR2104" s="220"/>
      <c r="MFS2104" s="220"/>
      <c r="MFT2104" s="220"/>
      <c r="MFU2104" s="220"/>
      <c r="MFV2104" s="220"/>
      <c r="MFW2104" s="220"/>
      <c r="MFX2104" s="220"/>
      <c r="MFY2104" s="220"/>
      <c r="MFZ2104" s="220"/>
      <c r="MGA2104" s="220"/>
      <c r="MGB2104" s="220"/>
      <c r="MGC2104" s="220"/>
      <c r="MGD2104" s="220"/>
      <c r="MGE2104" s="220"/>
      <c r="MGF2104" s="220"/>
      <c r="MGG2104" s="220"/>
      <c r="MGH2104" s="220"/>
      <c r="MGI2104" s="220"/>
      <c r="MGJ2104" s="220"/>
      <c r="MGK2104" s="220"/>
      <c r="MGL2104" s="220"/>
      <c r="MGM2104" s="220"/>
      <c r="MGN2104" s="220"/>
      <c r="MGO2104" s="220"/>
      <c r="MGP2104" s="220"/>
      <c r="MGQ2104" s="220"/>
      <c r="MGR2104" s="220"/>
      <c r="MGS2104" s="220"/>
      <c r="MGT2104" s="220"/>
      <c r="MGU2104" s="220"/>
      <c r="MGV2104" s="220"/>
      <c r="MGW2104" s="220"/>
      <c r="MGX2104" s="220"/>
      <c r="MGY2104" s="220"/>
      <c r="MGZ2104" s="220"/>
      <c r="MHA2104" s="220"/>
      <c r="MHB2104" s="220"/>
      <c r="MHC2104" s="220"/>
      <c r="MHD2104" s="220"/>
      <c r="MHE2104" s="220"/>
      <c r="MHF2104" s="220"/>
      <c r="MHG2104" s="220"/>
      <c r="MHH2104" s="220"/>
      <c r="MHI2104" s="220"/>
      <c r="MHJ2104" s="220"/>
      <c r="MHK2104" s="220"/>
      <c r="MHL2104" s="220"/>
      <c r="MHM2104" s="220"/>
      <c r="MHN2104" s="220"/>
      <c r="MHO2104" s="220"/>
      <c r="MHP2104" s="220"/>
      <c r="MHQ2104" s="220"/>
      <c r="MHR2104" s="220"/>
      <c r="MHS2104" s="220"/>
      <c r="MHT2104" s="220"/>
      <c r="MHU2104" s="220"/>
      <c r="MHV2104" s="220"/>
      <c r="MHW2104" s="220"/>
      <c r="MHX2104" s="220"/>
      <c r="MHY2104" s="220"/>
      <c r="MHZ2104" s="220"/>
      <c r="MIA2104" s="220"/>
      <c r="MIB2104" s="220"/>
      <c r="MIC2104" s="220"/>
      <c r="MID2104" s="220"/>
      <c r="MIE2104" s="220"/>
      <c r="MIF2104" s="220"/>
      <c r="MIG2104" s="220"/>
      <c r="MIH2104" s="220"/>
      <c r="MII2104" s="220"/>
      <c r="MIJ2104" s="220"/>
      <c r="MIK2104" s="220"/>
      <c r="MIL2104" s="220"/>
      <c r="MIM2104" s="220"/>
      <c r="MIN2104" s="220"/>
      <c r="MIO2104" s="220"/>
      <c r="MIP2104" s="220"/>
      <c r="MIQ2104" s="220"/>
      <c r="MIR2104" s="220"/>
      <c r="MIS2104" s="220"/>
      <c r="MIT2104" s="220"/>
      <c r="MIU2104" s="220"/>
      <c r="MIV2104" s="220"/>
      <c r="MIW2104" s="220"/>
      <c r="MIX2104" s="220"/>
      <c r="MIY2104" s="220"/>
      <c r="MIZ2104" s="220"/>
      <c r="MJA2104" s="220"/>
      <c r="MJB2104" s="220"/>
      <c r="MJC2104" s="220"/>
      <c r="MJD2104" s="220"/>
      <c r="MJE2104" s="220"/>
      <c r="MJF2104" s="220"/>
      <c r="MJG2104" s="220"/>
      <c r="MJH2104" s="220"/>
      <c r="MJI2104" s="220"/>
      <c r="MJJ2104" s="220"/>
      <c r="MJK2104" s="220"/>
      <c r="MJL2104" s="220"/>
      <c r="MJM2104" s="220"/>
      <c r="MJN2104" s="220"/>
      <c r="MJO2104" s="220"/>
      <c r="MJP2104" s="220"/>
      <c r="MJQ2104" s="220"/>
      <c r="MJR2104" s="220"/>
      <c r="MJS2104" s="220"/>
      <c r="MJT2104" s="220"/>
      <c r="MJU2104" s="220"/>
      <c r="MJV2104" s="220"/>
      <c r="MJW2104" s="220"/>
      <c r="MJX2104" s="220"/>
      <c r="MJY2104" s="220"/>
      <c r="MJZ2104" s="220"/>
      <c r="MKA2104" s="220"/>
      <c r="MKB2104" s="220"/>
      <c r="MKC2104" s="220"/>
      <c r="MKD2104" s="220"/>
      <c r="MKE2104" s="220"/>
      <c r="MKF2104" s="220"/>
      <c r="MKG2104" s="220"/>
      <c r="MKH2104" s="220"/>
      <c r="MKI2104" s="220"/>
      <c r="MKJ2104" s="220"/>
      <c r="MKK2104" s="220"/>
      <c r="MKL2104" s="220"/>
      <c r="MKM2104" s="220"/>
      <c r="MKN2104" s="220"/>
      <c r="MKO2104" s="220"/>
      <c r="MKP2104" s="220"/>
      <c r="MKQ2104" s="220"/>
      <c r="MKR2104" s="220"/>
      <c r="MKS2104" s="220"/>
      <c r="MKT2104" s="220"/>
      <c r="MKU2104" s="220"/>
      <c r="MKV2104" s="220"/>
      <c r="MKW2104" s="220"/>
      <c r="MKX2104" s="220"/>
      <c r="MKY2104" s="220"/>
      <c r="MKZ2104" s="220"/>
      <c r="MLA2104" s="220"/>
      <c r="MLB2104" s="220"/>
      <c r="MLC2104" s="220"/>
      <c r="MLD2104" s="220"/>
      <c r="MLE2104" s="220"/>
      <c r="MLF2104" s="220"/>
      <c r="MLG2104" s="220"/>
      <c r="MLH2104" s="220"/>
      <c r="MLI2104" s="220"/>
      <c r="MLJ2104" s="220"/>
      <c r="MLK2104" s="220"/>
      <c r="MLL2104" s="220"/>
      <c r="MLM2104" s="220"/>
      <c r="MLN2104" s="220"/>
      <c r="MLO2104" s="220"/>
      <c r="MLP2104" s="220"/>
      <c r="MLQ2104" s="220"/>
      <c r="MLR2104" s="220"/>
      <c r="MLS2104" s="220"/>
      <c r="MLT2104" s="220"/>
      <c r="MLU2104" s="220"/>
      <c r="MLV2104" s="220"/>
      <c r="MLW2104" s="220"/>
      <c r="MLX2104" s="220"/>
      <c r="MLY2104" s="220"/>
      <c r="MLZ2104" s="220"/>
      <c r="MMA2104" s="220"/>
      <c r="MMB2104" s="220"/>
      <c r="MMC2104" s="220"/>
      <c r="MMD2104" s="220"/>
      <c r="MME2104" s="220"/>
      <c r="MMF2104" s="220"/>
      <c r="MMG2104" s="220"/>
      <c r="MMH2104" s="220"/>
      <c r="MMI2104" s="220"/>
      <c r="MMJ2104" s="220"/>
      <c r="MMK2104" s="220"/>
      <c r="MML2104" s="220"/>
      <c r="MMM2104" s="220"/>
      <c r="MMN2104" s="220"/>
      <c r="MMO2104" s="220"/>
      <c r="MMP2104" s="220"/>
      <c r="MMQ2104" s="220"/>
      <c r="MMR2104" s="220"/>
      <c r="MMS2104" s="220"/>
      <c r="MMT2104" s="220"/>
      <c r="MMU2104" s="220"/>
      <c r="MMV2104" s="220"/>
      <c r="MMW2104" s="220"/>
      <c r="MMX2104" s="220"/>
      <c r="MMY2104" s="220"/>
      <c r="MMZ2104" s="220"/>
      <c r="MNA2104" s="220"/>
      <c r="MNB2104" s="220"/>
      <c r="MNC2104" s="220"/>
      <c r="MND2104" s="220"/>
      <c r="MNE2104" s="220"/>
      <c r="MNF2104" s="220"/>
      <c r="MNG2104" s="220"/>
      <c r="MNH2104" s="220"/>
      <c r="MNI2104" s="220"/>
      <c r="MNJ2104" s="220"/>
      <c r="MNK2104" s="220"/>
      <c r="MNL2104" s="220"/>
      <c r="MNM2104" s="220"/>
      <c r="MNN2104" s="220"/>
      <c r="MNO2104" s="220"/>
      <c r="MNP2104" s="220"/>
      <c r="MNQ2104" s="220"/>
      <c r="MNR2104" s="220"/>
      <c r="MNS2104" s="220"/>
      <c r="MNT2104" s="220"/>
      <c r="MNU2104" s="220"/>
      <c r="MNV2104" s="220"/>
      <c r="MNW2104" s="220"/>
      <c r="MNX2104" s="220"/>
      <c r="MNY2104" s="220"/>
      <c r="MNZ2104" s="220"/>
      <c r="MOA2104" s="220"/>
      <c r="MOB2104" s="220"/>
      <c r="MOC2104" s="220"/>
      <c r="MOD2104" s="220"/>
      <c r="MOE2104" s="220"/>
      <c r="MOF2104" s="220"/>
      <c r="MOG2104" s="220"/>
      <c r="MOH2104" s="220"/>
      <c r="MOI2104" s="220"/>
      <c r="MOJ2104" s="220"/>
      <c r="MOK2104" s="220"/>
      <c r="MOL2104" s="220"/>
      <c r="MOM2104" s="220"/>
      <c r="MON2104" s="220"/>
      <c r="MOO2104" s="220"/>
      <c r="MOP2104" s="220"/>
      <c r="MOQ2104" s="220"/>
      <c r="MOR2104" s="220"/>
      <c r="MOS2104" s="220"/>
      <c r="MOT2104" s="220"/>
      <c r="MOU2104" s="220"/>
      <c r="MOV2104" s="220"/>
      <c r="MOW2104" s="220"/>
      <c r="MOX2104" s="220"/>
      <c r="MOY2104" s="220"/>
      <c r="MOZ2104" s="220"/>
      <c r="MPA2104" s="220"/>
      <c r="MPB2104" s="220"/>
      <c r="MPC2104" s="220"/>
      <c r="MPD2104" s="220"/>
      <c r="MPE2104" s="220"/>
      <c r="MPF2104" s="220"/>
      <c r="MPG2104" s="220"/>
      <c r="MPH2104" s="220"/>
      <c r="MPI2104" s="220"/>
      <c r="MPJ2104" s="220"/>
      <c r="MPK2104" s="220"/>
      <c r="MPL2104" s="220"/>
      <c r="MPM2104" s="220"/>
      <c r="MPN2104" s="220"/>
      <c r="MPO2104" s="220"/>
      <c r="MPP2104" s="220"/>
      <c r="MPQ2104" s="220"/>
      <c r="MPR2104" s="220"/>
      <c r="MPS2104" s="220"/>
      <c r="MPT2104" s="220"/>
      <c r="MPU2104" s="220"/>
      <c r="MPV2104" s="220"/>
      <c r="MPW2104" s="220"/>
      <c r="MPX2104" s="220"/>
      <c r="MPY2104" s="220"/>
      <c r="MPZ2104" s="220"/>
      <c r="MQA2104" s="220"/>
      <c r="MQB2104" s="220"/>
      <c r="MQC2104" s="220"/>
      <c r="MQD2104" s="220"/>
      <c r="MQE2104" s="220"/>
      <c r="MQF2104" s="220"/>
      <c r="MQG2104" s="220"/>
      <c r="MQH2104" s="220"/>
      <c r="MQI2104" s="220"/>
      <c r="MQJ2104" s="220"/>
      <c r="MQK2104" s="220"/>
      <c r="MQL2104" s="220"/>
      <c r="MQM2104" s="220"/>
      <c r="MQN2104" s="220"/>
      <c r="MQO2104" s="220"/>
      <c r="MQP2104" s="220"/>
      <c r="MQQ2104" s="220"/>
      <c r="MQR2104" s="220"/>
      <c r="MQS2104" s="220"/>
      <c r="MQT2104" s="220"/>
      <c r="MQU2104" s="220"/>
      <c r="MQV2104" s="220"/>
      <c r="MQW2104" s="220"/>
      <c r="MQX2104" s="220"/>
      <c r="MQY2104" s="220"/>
      <c r="MQZ2104" s="220"/>
      <c r="MRA2104" s="220"/>
      <c r="MRB2104" s="220"/>
      <c r="MRC2104" s="220"/>
      <c r="MRD2104" s="220"/>
      <c r="MRE2104" s="220"/>
      <c r="MRF2104" s="220"/>
      <c r="MRG2104" s="220"/>
      <c r="MRH2104" s="220"/>
      <c r="MRI2104" s="220"/>
      <c r="MRJ2104" s="220"/>
      <c r="MRK2104" s="220"/>
      <c r="MRL2104" s="220"/>
      <c r="MRM2104" s="220"/>
      <c r="MRN2104" s="220"/>
      <c r="MRO2104" s="220"/>
      <c r="MRP2104" s="220"/>
      <c r="MRQ2104" s="220"/>
      <c r="MRR2104" s="220"/>
      <c r="MRS2104" s="220"/>
      <c r="MRT2104" s="220"/>
      <c r="MRU2104" s="220"/>
      <c r="MRV2104" s="220"/>
      <c r="MRW2104" s="220"/>
      <c r="MRX2104" s="220"/>
      <c r="MRY2104" s="220"/>
      <c r="MRZ2104" s="220"/>
      <c r="MSA2104" s="220"/>
      <c r="MSB2104" s="220"/>
      <c r="MSC2104" s="220"/>
      <c r="MSD2104" s="220"/>
      <c r="MSE2104" s="220"/>
      <c r="MSF2104" s="220"/>
      <c r="MSG2104" s="220"/>
      <c r="MSH2104" s="220"/>
      <c r="MSI2104" s="220"/>
      <c r="MSJ2104" s="220"/>
      <c r="MSK2104" s="220"/>
      <c r="MSL2104" s="220"/>
      <c r="MSM2104" s="220"/>
      <c r="MSN2104" s="220"/>
      <c r="MSO2104" s="220"/>
      <c r="MSP2104" s="220"/>
      <c r="MSQ2104" s="220"/>
      <c r="MSR2104" s="220"/>
      <c r="MSS2104" s="220"/>
      <c r="MST2104" s="220"/>
      <c r="MSU2104" s="220"/>
      <c r="MSV2104" s="220"/>
      <c r="MSW2104" s="220"/>
      <c r="MSX2104" s="220"/>
      <c r="MSY2104" s="220"/>
      <c r="MSZ2104" s="220"/>
      <c r="MTA2104" s="220"/>
      <c r="MTB2104" s="220"/>
      <c r="MTC2104" s="220"/>
      <c r="MTD2104" s="220"/>
      <c r="MTE2104" s="220"/>
      <c r="MTF2104" s="220"/>
      <c r="MTG2104" s="220"/>
      <c r="MTH2104" s="220"/>
      <c r="MTI2104" s="220"/>
      <c r="MTJ2104" s="220"/>
      <c r="MTK2104" s="220"/>
      <c r="MTL2104" s="220"/>
      <c r="MTM2104" s="220"/>
      <c r="MTN2104" s="220"/>
      <c r="MTO2104" s="220"/>
      <c r="MTP2104" s="220"/>
      <c r="MTQ2104" s="220"/>
      <c r="MTR2104" s="220"/>
      <c r="MTS2104" s="220"/>
      <c r="MTT2104" s="220"/>
      <c r="MTU2104" s="220"/>
      <c r="MTV2104" s="220"/>
      <c r="MTW2104" s="220"/>
      <c r="MTX2104" s="220"/>
      <c r="MTY2104" s="220"/>
      <c r="MTZ2104" s="220"/>
      <c r="MUA2104" s="220"/>
      <c r="MUB2104" s="220"/>
      <c r="MUC2104" s="220"/>
      <c r="MUD2104" s="220"/>
      <c r="MUE2104" s="220"/>
      <c r="MUF2104" s="220"/>
      <c r="MUG2104" s="220"/>
      <c r="MUH2104" s="220"/>
      <c r="MUI2104" s="220"/>
      <c r="MUJ2104" s="220"/>
      <c r="MUK2104" s="220"/>
      <c r="MUL2104" s="220"/>
      <c r="MUM2104" s="220"/>
      <c r="MUN2104" s="220"/>
      <c r="MUO2104" s="220"/>
      <c r="MUP2104" s="220"/>
      <c r="MUQ2104" s="220"/>
      <c r="MUR2104" s="220"/>
      <c r="MUS2104" s="220"/>
      <c r="MUT2104" s="220"/>
      <c r="MUU2104" s="220"/>
      <c r="MUV2104" s="220"/>
      <c r="MUW2104" s="220"/>
      <c r="MUX2104" s="220"/>
      <c r="MUY2104" s="220"/>
      <c r="MUZ2104" s="220"/>
      <c r="MVA2104" s="220"/>
      <c r="MVB2104" s="220"/>
      <c r="MVC2104" s="220"/>
      <c r="MVD2104" s="220"/>
      <c r="MVE2104" s="220"/>
      <c r="MVF2104" s="220"/>
      <c r="MVG2104" s="220"/>
      <c r="MVH2104" s="220"/>
      <c r="MVI2104" s="220"/>
      <c r="MVJ2104" s="220"/>
      <c r="MVK2104" s="220"/>
      <c r="MVL2104" s="220"/>
      <c r="MVM2104" s="220"/>
      <c r="MVN2104" s="220"/>
      <c r="MVO2104" s="220"/>
      <c r="MVP2104" s="220"/>
      <c r="MVQ2104" s="220"/>
      <c r="MVR2104" s="220"/>
      <c r="MVS2104" s="220"/>
      <c r="MVT2104" s="220"/>
      <c r="MVU2104" s="220"/>
      <c r="MVV2104" s="220"/>
      <c r="MVW2104" s="220"/>
      <c r="MVX2104" s="220"/>
      <c r="MVY2104" s="220"/>
      <c r="MVZ2104" s="220"/>
      <c r="MWA2104" s="220"/>
      <c r="MWB2104" s="220"/>
      <c r="MWC2104" s="220"/>
      <c r="MWD2104" s="220"/>
      <c r="MWE2104" s="220"/>
      <c r="MWF2104" s="220"/>
      <c r="MWG2104" s="220"/>
      <c r="MWH2104" s="220"/>
      <c r="MWI2104" s="220"/>
      <c r="MWJ2104" s="220"/>
      <c r="MWK2104" s="220"/>
      <c r="MWL2104" s="220"/>
      <c r="MWM2104" s="220"/>
      <c r="MWN2104" s="220"/>
      <c r="MWO2104" s="220"/>
      <c r="MWP2104" s="220"/>
      <c r="MWQ2104" s="220"/>
      <c r="MWR2104" s="220"/>
      <c r="MWS2104" s="220"/>
      <c r="MWT2104" s="220"/>
      <c r="MWU2104" s="220"/>
      <c r="MWV2104" s="220"/>
      <c r="MWW2104" s="220"/>
      <c r="MWX2104" s="220"/>
      <c r="MWY2104" s="220"/>
      <c r="MWZ2104" s="220"/>
      <c r="MXA2104" s="220"/>
      <c r="MXB2104" s="220"/>
      <c r="MXC2104" s="220"/>
      <c r="MXD2104" s="220"/>
      <c r="MXE2104" s="220"/>
      <c r="MXF2104" s="220"/>
      <c r="MXG2104" s="220"/>
      <c r="MXH2104" s="220"/>
      <c r="MXI2104" s="220"/>
      <c r="MXJ2104" s="220"/>
      <c r="MXK2104" s="220"/>
      <c r="MXL2104" s="220"/>
      <c r="MXM2104" s="220"/>
      <c r="MXN2104" s="220"/>
      <c r="MXO2104" s="220"/>
      <c r="MXP2104" s="220"/>
      <c r="MXQ2104" s="220"/>
      <c r="MXR2104" s="220"/>
      <c r="MXS2104" s="220"/>
      <c r="MXT2104" s="220"/>
      <c r="MXU2104" s="220"/>
      <c r="MXV2104" s="220"/>
      <c r="MXW2104" s="220"/>
      <c r="MXX2104" s="220"/>
      <c r="MXY2104" s="220"/>
      <c r="MXZ2104" s="220"/>
      <c r="MYA2104" s="220"/>
      <c r="MYB2104" s="220"/>
      <c r="MYC2104" s="220"/>
      <c r="MYD2104" s="220"/>
      <c r="MYE2104" s="220"/>
      <c r="MYF2104" s="220"/>
      <c r="MYG2104" s="220"/>
      <c r="MYH2104" s="220"/>
      <c r="MYI2104" s="220"/>
      <c r="MYJ2104" s="220"/>
      <c r="MYK2104" s="220"/>
      <c r="MYL2104" s="220"/>
      <c r="MYM2104" s="220"/>
      <c r="MYN2104" s="220"/>
      <c r="MYO2104" s="220"/>
      <c r="MYP2104" s="220"/>
      <c r="MYQ2104" s="220"/>
      <c r="MYR2104" s="220"/>
      <c r="MYS2104" s="220"/>
      <c r="MYT2104" s="220"/>
      <c r="MYU2104" s="220"/>
      <c r="MYV2104" s="220"/>
      <c r="MYW2104" s="220"/>
      <c r="MYX2104" s="220"/>
      <c r="MYY2104" s="220"/>
      <c r="MYZ2104" s="220"/>
      <c r="MZA2104" s="220"/>
      <c r="MZB2104" s="220"/>
      <c r="MZC2104" s="220"/>
      <c r="MZD2104" s="220"/>
      <c r="MZE2104" s="220"/>
      <c r="MZF2104" s="220"/>
      <c r="MZG2104" s="220"/>
      <c r="MZH2104" s="220"/>
      <c r="MZI2104" s="220"/>
      <c r="MZJ2104" s="220"/>
      <c r="MZK2104" s="220"/>
      <c r="MZL2104" s="220"/>
      <c r="MZM2104" s="220"/>
      <c r="MZN2104" s="220"/>
      <c r="MZO2104" s="220"/>
      <c r="MZP2104" s="220"/>
      <c r="MZQ2104" s="220"/>
      <c r="MZR2104" s="220"/>
      <c r="MZS2104" s="220"/>
      <c r="MZT2104" s="220"/>
      <c r="MZU2104" s="220"/>
      <c r="MZV2104" s="220"/>
      <c r="MZW2104" s="220"/>
      <c r="MZX2104" s="220"/>
      <c r="MZY2104" s="220"/>
      <c r="MZZ2104" s="220"/>
      <c r="NAA2104" s="220"/>
      <c r="NAB2104" s="220"/>
      <c r="NAC2104" s="220"/>
      <c r="NAD2104" s="220"/>
      <c r="NAE2104" s="220"/>
      <c r="NAF2104" s="220"/>
      <c r="NAG2104" s="220"/>
      <c r="NAH2104" s="220"/>
      <c r="NAI2104" s="220"/>
      <c r="NAJ2104" s="220"/>
      <c r="NAK2104" s="220"/>
      <c r="NAL2104" s="220"/>
      <c r="NAM2104" s="220"/>
      <c r="NAN2104" s="220"/>
      <c r="NAO2104" s="220"/>
      <c r="NAP2104" s="220"/>
      <c r="NAQ2104" s="220"/>
      <c r="NAR2104" s="220"/>
      <c r="NAS2104" s="220"/>
      <c r="NAT2104" s="220"/>
      <c r="NAU2104" s="220"/>
      <c r="NAV2104" s="220"/>
      <c r="NAW2104" s="220"/>
      <c r="NAX2104" s="220"/>
      <c r="NAY2104" s="220"/>
      <c r="NAZ2104" s="220"/>
      <c r="NBA2104" s="220"/>
      <c r="NBB2104" s="220"/>
      <c r="NBC2104" s="220"/>
      <c r="NBD2104" s="220"/>
      <c r="NBE2104" s="220"/>
      <c r="NBF2104" s="220"/>
      <c r="NBG2104" s="220"/>
      <c r="NBH2104" s="220"/>
      <c r="NBI2104" s="220"/>
      <c r="NBJ2104" s="220"/>
      <c r="NBK2104" s="220"/>
      <c r="NBL2104" s="220"/>
      <c r="NBM2104" s="220"/>
      <c r="NBN2104" s="220"/>
      <c r="NBO2104" s="220"/>
      <c r="NBP2104" s="220"/>
      <c r="NBQ2104" s="220"/>
      <c r="NBR2104" s="220"/>
      <c r="NBS2104" s="220"/>
      <c r="NBT2104" s="220"/>
      <c r="NBU2104" s="220"/>
      <c r="NBV2104" s="220"/>
      <c r="NBW2104" s="220"/>
      <c r="NBX2104" s="220"/>
      <c r="NBY2104" s="220"/>
      <c r="NBZ2104" s="220"/>
      <c r="NCA2104" s="220"/>
      <c r="NCB2104" s="220"/>
      <c r="NCC2104" s="220"/>
      <c r="NCD2104" s="220"/>
      <c r="NCE2104" s="220"/>
      <c r="NCF2104" s="220"/>
      <c r="NCG2104" s="220"/>
      <c r="NCH2104" s="220"/>
      <c r="NCI2104" s="220"/>
      <c r="NCJ2104" s="220"/>
      <c r="NCK2104" s="220"/>
      <c r="NCL2104" s="220"/>
      <c r="NCM2104" s="220"/>
      <c r="NCN2104" s="220"/>
      <c r="NCO2104" s="220"/>
      <c r="NCP2104" s="220"/>
      <c r="NCQ2104" s="220"/>
      <c r="NCR2104" s="220"/>
      <c r="NCS2104" s="220"/>
      <c r="NCT2104" s="220"/>
      <c r="NCU2104" s="220"/>
      <c r="NCV2104" s="220"/>
      <c r="NCW2104" s="220"/>
      <c r="NCX2104" s="220"/>
      <c r="NCY2104" s="220"/>
      <c r="NCZ2104" s="220"/>
      <c r="NDA2104" s="220"/>
      <c r="NDB2104" s="220"/>
      <c r="NDC2104" s="220"/>
      <c r="NDD2104" s="220"/>
      <c r="NDE2104" s="220"/>
      <c r="NDF2104" s="220"/>
      <c r="NDG2104" s="220"/>
      <c r="NDH2104" s="220"/>
      <c r="NDI2104" s="220"/>
      <c r="NDJ2104" s="220"/>
      <c r="NDK2104" s="220"/>
      <c r="NDL2104" s="220"/>
      <c r="NDM2104" s="220"/>
      <c r="NDN2104" s="220"/>
      <c r="NDO2104" s="220"/>
      <c r="NDP2104" s="220"/>
      <c r="NDQ2104" s="220"/>
      <c r="NDR2104" s="220"/>
      <c r="NDS2104" s="220"/>
      <c r="NDT2104" s="220"/>
      <c r="NDU2104" s="220"/>
      <c r="NDV2104" s="220"/>
      <c r="NDW2104" s="220"/>
      <c r="NDX2104" s="220"/>
      <c r="NDY2104" s="220"/>
      <c r="NDZ2104" s="220"/>
      <c r="NEA2104" s="220"/>
      <c r="NEB2104" s="220"/>
      <c r="NEC2104" s="220"/>
      <c r="NED2104" s="220"/>
      <c r="NEE2104" s="220"/>
      <c r="NEF2104" s="220"/>
      <c r="NEG2104" s="220"/>
      <c r="NEH2104" s="220"/>
      <c r="NEI2104" s="220"/>
      <c r="NEJ2104" s="220"/>
      <c r="NEK2104" s="220"/>
      <c r="NEL2104" s="220"/>
      <c r="NEM2104" s="220"/>
      <c r="NEN2104" s="220"/>
      <c r="NEO2104" s="220"/>
      <c r="NEP2104" s="220"/>
      <c r="NEQ2104" s="220"/>
      <c r="NER2104" s="220"/>
      <c r="NES2104" s="220"/>
      <c r="NET2104" s="220"/>
      <c r="NEU2104" s="220"/>
      <c r="NEV2104" s="220"/>
      <c r="NEW2104" s="220"/>
      <c r="NEX2104" s="220"/>
      <c r="NEY2104" s="220"/>
      <c r="NEZ2104" s="220"/>
      <c r="NFA2104" s="220"/>
      <c r="NFB2104" s="220"/>
      <c r="NFC2104" s="220"/>
      <c r="NFD2104" s="220"/>
      <c r="NFE2104" s="220"/>
      <c r="NFF2104" s="220"/>
      <c r="NFG2104" s="220"/>
      <c r="NFH2104" s="220"/>
      <c r="NFI2104" s="220"/>
      <c r="NFJ2104" s="220"/>
      <c r="NFK2104" s="220"/>
      <c r="NFL2104" s="220"/>
      <c r="NFM2104" s="220"/>
      <c r="NFN2104" s="220"/>
      <c r="NFO2104" s="220"/>
      <c r="NFP2104" s="220"/>
      <c r="NFQ2104" s="220"/>
      <c r="NFR2104" s="220"/>
      <c r="NFS2104" s="220"/>
      <c r="NFT2104" s="220"/>
      <c r="NFU2104" s="220"/>
      <c r="NFV2104" s="220"/>
      <c r="NFW2104" s="220"/>
      <c r="NFX2104" s="220"/>
      <c r="NFY2104" s="220"/>
      <c r="NFZ2104" s="220"/>
      <c r="NGA2104" s="220"/>
      <c r="NGB2104" s="220"/>
      <c r="NGC2104" s="220"/>
      <c r="NGD2104" s="220"/>
      <c r="NGE2104" s="220"/>
      <c r="NGF2104" s="220"/>
      <c r="NGG2104" s="220"/>
      <c r="NGH2104" s="220"/>
      <c r="NGI2104" s="220"/>
      <c r="NGJ2104" s="220"/>
      <c r="NGK2104" s="220"/>
      <c r="NGL2104" s="220"/>
      <c r="NGM2104" s="220"/>
      <c r="NGN2104" s="220"/>
      <c r="NGO2104" s="220"/>
      <c r="NGP2104" s="220"/>
      <c r="NGQ2104" s="220"/>
      <c r="NGR2104" s="220"/>
      <c r="NGS2104" s="220"/>
      <c r="NGT2104" s="220"/>
      <c r="NGU2104" s="220"/>
      <c r="NGV2104" s="220"/>
      <c r="NGW2104" s="220"/>
      <c r="NGX2104" s="220"/>
      <c r="NGY2104" s="220"/>
      <c r="NGZ2104" s="220"/>
      <c r="NHA2104" s="220"/>
      <c r="NHB2104" s="220"/>
      <c r="NHC2104" s="220"/>
      <c r="NHD2104" s="220"/>
      <c r="NHE2104" s="220"/>
      <c r="NHF2104" s="220"/>
      <c r="NHG2104" s="220"/>
      <c r="NHH2104" s="220"/>
      <c r="NHI2104" s="220"/>
      <c r="NHJ2104" s="220"/>
      <c r="NHK2104" s="220"/>
      <c r="NHL2104" s="220"/>
      <c r="NHM2104" s="220"/>
      <c r="NHN2104" s="220"/>
      <c r="NHO2104" s="220"/>
      <c r="NHP2104" s="220"/>
      <c r="NHQ2104" s="220"/>
      <c r="NHR2104" s="220"/>
      <c r="NHS2104" s="220"/>
      <c r="NHT2104" s="220"/>
      <c r="NHU2104" s="220"/>
      <c r="NHV2104" s="220"/>
      <c r="NHW2104" s="220"/>
      <c r="NHX2104" s="220"/>
      <c r="NHY2104" s="220"/>
      <c r="NHZ2104" s="220"/>
      <c r="NIA2104" s="220"/>
      <c r="NIB2104" s="220"/>
      <c r="NIC2104" s="220"/>
      <c r="NID2104" s="220"/>
      <c r="NIE2104" s="220"/>
      <c r="NIF2104" s="220"/>
      <c r="NIG2104" s="220"/>
      <c r="NIH2104" s="220"/>
      <c r="NII2104" s="220"/>
      <c r="NIJ2104" s="220"/>
      <c r="NIK2104" s="220"/>
      <c r="NIL2104" s="220"/>
      <c r="NIM2104" s="220"/>
      <c r="NIN2104" s="220"/>
      <c r="NIO2104" s="220"/>
      <c r="NIP2104" s="220"/>
      <c r="NIQ2104" s="220"/>
      <c r="NIR2104" s="220"/>
      <c r="NIS2104" s="220"/>
      <c r="NIT2104" s="220"/>
      <c r="NIU2104" s="220"/>
      <c r="NIV2104" s="220"/>
      <c r="NIW2104" s="220"/>
      <c r="NIX2104" s="220"/>
      <c r="NIY2104" s="220"/>
      <c r="NIZ2104" s="220"/>
      <c r="NJA2104" s="220"/>
      <c r="NJB2104" s="220"/>
      <c r="NJC2104" s="220"/>
      <c r="NJD2104" s="220"/>
      <c r="NJE2104" s="220"/>
      <c r="NJF2104" s="220"/>
      <c r="NJG2104" s="220"/>
      <c r="NJH2104" s="220"/>
      <c r="NJI2104" s="220"/>
      <c r="NJJ2104" s="220"/>
      <c r="NJK2104" s="220"/>
      <c r="NJL2104" s="220"/>
      <c r="NJM2104" s="220"/>
      <c r="NJN2104" s="220"/>
      <c r="NJO2104" s="220"/>
      <c r="NJP2104" s="220"/>
      <c r="NJQ2104" s="220"/>
      <c r="NJR2104" s="220"/>
      <c r="NJS2104" s="220"/>
      <c r="NJT2104" s="220"/>
      <c r="NJU2104" s="220"/>
      <c r="NJV2104" s="220"/>
      <c r="NJW2104" s="220"/>
      <c r="NJX2104" s="220"/>
      <c r="NJY2104" s="220"/>
      <c r="NJZ2104" s="220"/>
      <c r="NKA2104" s="220"/>
      <c r="NKB2104" s="220"/>
      <c r="NKC2104" s="220"/>
      <c r="NKD2104" s="220"/>
      <c r="NKE2104" s="220"/>
      <c r="NKF2104" s="220"/>
      <c r="NKG2104" s="220"/>
      <c r="NKH2104" s="220"/>
      <c r="NKI2104" s="220"/>
      <c r="NKJ2104" s="220"/>
      <c r="NKK2104" s="220"/>
      <c r="NKL2104" s="220"/>
      <c r="NKM2104" s="220"/>
      <c r="NKN2104" s="220"/>
      <c r="NKO2104" s="220"/>
      <c r="NKP2104" s="220"/>
      <c r="NKQ2104" s="220"/>
      <c r="NKR2104" s="220"/>
      <c r="NKS2104" s="220"/>
      <c r="NKT2104" s="220"/>
      <c r="NKU2104" s="220"/>
      <c r="NKV2104" s="220"/>
      <c r="NKW2104" s="220"/>
      <c r="NKX2104" s="220"/>
      <c r="NKY2104" s="220"/>
      <c r="NKZ2104" s="220"/>
      <c r="NLA2104" s="220"/>
      <c r="NLB2104" s="220"/>
      <c r="NLC2104" s="220"/>
      <c r="NLD2104" s="220"/>
      <c r="NLE2104" s="220"/>
      <c r="NLF2104" s="220"/>
      <c r="NLG2104" s="220"/>
      <c r="NLH2104" s="220"/>
      <c r="NLI2104" s="220"/>
      <c r="NLJ2104" s="220"/>
      <c r="NLK2104" s="220"/>
      <c r="NLL2104" s="220"/>
      <c r="NLM2104" s="220"/>
      <c r="NLN2104" s="220"/>
      <c r="NLO2104" s="220"/>
      <c r="NLP2104" s="220"/>
      <c r="NLQ2104" s="220"/>
      <c r="NLR2104" s="220"/>
      <c r="NLS2104" s="220"/>
      <c r="NLT2104" s="220"/>
      <c r="NLU2104" s="220"/>
      <c r="NLV2104" s="220"/>
      <c r="NLW2104" s="220"/>
      <c r="NLX2104" s="220"/>
      <c r="NLY2104" s="220"/>
      <c r="NLZ2104" s="220"/>
      <c r="NMA2104" s="220"/>
      <c r="NMB2104" s="220"/>
      <c r="NMC2104" s="220"/>
      <c r="NMD2104" s="220"/>
      <c r="NME2104" s="220"/>
      <c r="NMF2104" s="220"/>
      <c r="NMG2104" s="220"/>
      <c r="NMH2104" s="220"/>
      <c r="NMI2104" s="220"/>
      <c r="NMJ2104" s="220"/>
      <c r="NMK2104" s="220"/>
      <c r="NML2104" s="220"/>
      <c r="NMM2104" s="220"/>
      <c r="NMN2104" s="220"/>
      <c r="NMO2104" s="220"/>
      <c r="NMP2104" s="220"/>
      <c r="NMQ2104" s="220"/>
      <c r="NMR2104" s="220"/>
      <c r="NMS2104" s="220"/>
      <c r="NMT2104" s="220"/>
      <c r="NMU2104" s="220"/>
      <c r="NMV2104" s="220"/>
      <c r="NMW2104" s="220"/>
      <c r="NMX2104" s="220"/>
      <c r="NMY2104" s="220"/>
      <c r="NMZ2104" s="220"/>
      <c r="NNA2104" s="220"/>
      <c r="NNB2104" s="220"/>
      <c r="NNC2104" s="220"/>
      <c r="NND2104" s="220"/>
      <c r="NNE2104" s="220"/>
      <c r="NNF2104" s="220"/>
      <c r="NNG2104" s="220"/>
      <c r="NNH2104" s="220"/>
      <c r="NNI2104" s="220"/>
      <c r="NNJ2104" s="220"/>
      <c r="NNK2104" s="220"/>
      <c r="NNL2104" s="220"/>
      <c r="NNM2104" s="220"/>
      <c r="NNN2104" s="220"/>
      <c r="NNO2104" s="220"/>
      <c r="NNP2104" s="220"/>
      <c r="NNQ2104" s="220"/>
      <c r="NNR2104" s="220"/>
      <c r="NNS2104" s="220"/>
      <c r="NNT2104" s="220"/>
      <c r="NNU2104" s="220"/>
      <c r="NNV2104" s="220"/>
      <c r="NNW2104" s="220"/>
      <c r="NNX2104" s="220"/>
      <c r="NNY2104" s="220"/>
      <c r="NNZ2104" s="220"/>
      <c r="NOA2104" s="220"/>
      <c r="NOB2104" s="220"/>
      <c r="NOC2104" s="220"/>
      <c r="NOD2104" s="220"/>
      <c r="NOE2104" s="220"/>
      <c r="NOF2104" s="220"/>
      <c r="NOG2104" s="220"/>
      <c r="NOH2104" s="220"/>
      <c r="NOI2104" s="220"/>
      <c r="NOJ2104" s="220"/>
      <c r="NOK2104" s="220"/>
      <c r="NOL2104" s="220"/>
      <c r="NOM2104" s="220"/>
      <c r="NON2104" s="220"/>
      <c r="NOO2104" s="220"/>
      <c r="NOP2104" s="220"/>
      <c r="NOQ2104" s="220"/>
      <c r="NOR2104" s="220"/>
      <c r="NOS2104" s="220"/>
      <c r="NOT2104" s="220"/>
      <c r="NOU2104" s="220"/>
      <c r="NOV2104" s="220"/>
      <c r="NOW2104" s="220"/>
      <c r="NOX2104" s="220"/>
      <c r="NOY2104" s="220"/>
      <c r="NOZ2104" s="220"/>
      <c r="NPA2104" s="220"/>
      <c r="NPB2104" s="220"/>
      <c r="NPC2104" s="220"/>
      <c r="NPD2104" s="220"/>
      <c r="NPE2104" s="220"/>
      <c r="NPF2104" s="220"/>
      <c r="NPG2104" s="220"/>
      <c r="NPH2104" s="220"/>
      <c r="NPI2104" s="220"/>
      <c r="NPJ2104" s="220"/>
      <c r="NPK2104" s="220"/>
      <c r="NPL2104" s="220"/>
      <c r="NPM2104" s="220"/>
      <c r="NPN2104" s="220"/>
      <c r="NPO2104" s="220"/>
      <c r="NPP2104" s="220"/>
      <c r="NPQ2104" s="220"/>
      <c r="NPR2104" s="220"/>
      <c r="NPS2104" s="220"/>
      <c r="NPT2104" s="220"/>
      <c r="NPU2104" s="220"/>
      <c r="NPV2104" s="220"/>
      <c r="NPW2104" s="220"/>
      <c r="NPX2104" s="220"/>
      <c r="NPY2104" s="220"/>
      <c r="NPZ2104" s="220"/>
      <c r="NQA2104" s="220"/>
      <c r="NQB2104" s="220"/>
      <c r="NQC2104" s="220"/>
      <c r="NQD2104" s="220"/>
      <c r="NQE2104" s="220"/>
      <c r="NQF2104" s="220"/>
      <c r="NQG2104" s="220"/>
      <c r="NQH2104" s="220"/>
      <c r="NQI2104" s="220"/>
      <c r="NQJ2104" s="220"/>
      <c r="NQK2104" s="220"/>
      <c r="NQL2104" s="220"/>
      <c r="NQM2104" s="220"/>
      <c r="NQN2104" s="220"/>
      <c r="NQO2104" s="220"/>
      <c r="NQP2104" s="220"/>
      <c r="NQQ2104" s="220"/>
      <c r="NQR2104" s="220"/>
      <c r="NQS2104" s="220"/>
      <c r="NQT2104" s="220"/>
      <c r="NQU2104" s="220"/>
      <c r="NQV2104" s="220"/>
      <c r="NQW2104" s="220"/>
      <c r="NQX2104" s="220"/>
      <c r="NQY2104" s="220"/>
      <c r="NQZ2104" s="220"/>
      <c r="NRA2104" s="220"/>
      <c r="NRB2104" s="220"/>
      <c r="NRC2104" s="220"/>
      <c r="NRD2104" s="220"/>
      <c r="NRE2104" s="220"/>
      <c r="NRF2104" s="220"/>
      <c r="NRG2104" s="220"/>
      <c r="NRH2104" s="220"/>
      <c r="NRI2104" s="220"/>
      <c r="NRJ2104" s="220"/>
      <c r="NRK2104" s="220"/>
      <c r="NRL2104" s="220"/>
      <c r="NRM2104" s="220"/>
      <c r="NRN2104" s="220"/>
      <c r="NRO2104" s="220"/>
      <c r="NRP2104" s="220"/>
      <c r="NRQ2104" s="220"/>
      <c r="NRR2104" s="220"/>
      <c r="NRS2104" s="220"/>
      <c r="NRT2104" s="220"/>
      <c r="NRU2104" s="220"/>
      <c r="NRV2104" s="220"/>
      <c r="NRW2104" s="220"/>
      <c r="NRX2104" s="220"/>
      <c r="NRY2104" s="220"/>
      <c r="NRZ2104" s="220"/>
      <c r="NSA2104" s="220"/>
      <c r="NSB2104" s="220"/>
      <c r="NSC2104" s="220"/>
      <c r="NSD2104" s="220"/>
      <c r="NSE2104" s="220"/>
      <c r="NSF2104" s="220"/>
      <c r="NSG2104" s="220"/>
      <c r="NSH2104" s="220"/>
      <c r="NSI2104" s="220"/>
      <c r="NSJ2104" s="220"/>
      <c r="NSK2104" s="220"/>
      <c r="NSL2104" s="220"/>
      <c r="NSM2104" s="220"/>
      <c r="NSN2104" s="220"/>
      <c r="NSO2104" s="220"/>
      <c r="NSP2104" s="220"/>
      <c r="NSQ2104" s="220"/>
      <c r="NSR2104" s="220"/>
      <c r="NSS2104" s="220"/>
      <c r="NST2104" s="220"/>
      <c r="NSU2104" s="220"/>
      <c r="NSV2104" s="220"/>
      <c r="NSW2104" s="220"/>
      <c r="NSX2104" s="220"/>
      <c r="NSY2104" s="220"/>
      <c r="NSZ2104" s="220"/>
      <c r="NTA2104" s="220"/>
      <c r="NTB2104" s="220"/>
      <c r="NTC2104" s="220"/>
      <c r="NTD2104" s="220"/>
      <c r="NTE2104" s="220"/>
      <c r="NTF2104" s="220"/>
      <c r="NTG2104" s="220"/>
      <c r="NTH2104" s="220"/>
      <c r="NTI2104" s="220"/>
      <c r="NTJ2104" s="220"/>
      <c r="NTK2104" s="220"/>
      <c r="NTL2104" s="220"/>
      <c r="NTM2104" s="220"/>
      <c r="NTN2104" s="220"/>
      <c r="NTO2104" s="220"/>
      <c r="NTP2104" s="220"/>
      <c r="NTQ2104" s="220"/>
      <c r="NTR2104" s="220"/>
      <c r="NTS2104" s="220"/>
      <c r="NTT2104" s="220"/>
      <c r="NTU2104" s="220"/>
      <c r="NTV2104" s="220"/>
      <c r="NTW2104" s="220"/>
      <c r="NTX2104" s="220"/>
      <c r="NTY2104" s="220"/>
      <c r="NTZ2104" s="220"/>
      <c r="NUA2104" s="220"/>
      <c r="NUB2104" s="220"/>
      <c r="NUC2104" s="220"/>
      <c r="NUD2104" s="220"/>
      <c r="NUE2104" s="220"/>
      <c r="NUF2104" s="220"/>
      <c r="NUG2104" s="220"/>
      <c r="NUH2104" s="220"/>
      <c r="NUI2104" s="220"/>
      <c r="NUJ2104" s="220"/>
      <c r="NUK2104" s="220"/>
      <c r="NUL2104" s="220"/>
      <c r="NUM2104" s="220"/>
      <c r="NUN2104" s="220"/>
      <c r="NUO2104" s="220"/>
      <c r="NUP2104" s="220"/>
      <c r="NUQ2104" s="220"/>
      <c r="NUR2104" s="220"/>
      <c r="NUS2104" s="220"/>
      <c r="NUT2104" s="220"/>
      <c r="NUU2104" s="220"/>
      <c r="NUV2104" s="220"/>
      <c r="NUW2104" s="220"/>
      <c r="NUX2104" s="220"/>
      <c r="NUY2104" s="220"/>
      <c r="NUZ2104" s="220"/>
      <c r="NVA2104" s="220"/>
      <c r="NVB2104" s="220"/>
      <c r="NVC2104" s="220"/>
      <c r="NVD2104" s="220"/>
      <c r="NVE2104" s="220"/>
      <c r="NVF2104" s="220"/>
      <c r="NVG2104" s="220"/>
      <c r="NVH2104" s="220"/>
      <c r="NVI2104" s="220"/>
      <c r="NVJ2104" s="220"/>
      <c r="NVK2104" s="220"/>
      <c r="NVL2104" s="220"/>
      <c r="NVM2104" s="220"/>
      <c r="NVN2104" s="220"/>
      <c r="NVO2104" s="220"/>
      <c r="NVP2104" s="220"/>
      <c r="NVQ2104" s="220"/>
      <c r="NVR2104" s="220"/>
      <c r="NVS2104" s="220"/>
      <c r="NVT2104" s="220"/>
      <c r="NVU2104" s="220"/>
      <c r="NVV2104" s="220"/>
      <c r="NVW2104" s="220"/>
      <c r="NVX2104" s="220"/>
      <c r="NVY2104" s="220"/>
      <c r="NVZ2104" s="220"/>
      <c r="NWA2104" s="220"/>
      <c r="NWB2104" s="220"/>
      <c r="NWC2104" s="220"/>
      <c r="NWD2104" s="220"/>
      <c r="NWE2104" s="220"/>
      <c r="NWF2104" s="220"/>
      <c r="NWG2104" s="220"/>
      <c r="NWH2104" s="220"/>
      <c r="NWI2104" s="220"/>
      <c r="NWJ2104" s="220"/>
      <c r="NWK2104" s="220"/>
      <c r="NWL2104" s="220"/>
      <c r="NWM2104" s="220"/>
      <c r="NWN2104" s="220"/>
      <c r="NWO2104" s="220"/>
      <c r="NWP2104" s="220"/>
      <c r="NWQ2104" s="220"/>
      <c r="NWR2104" s="220"/>
      <c r="NWS2104" s="220"/>
      <c r="NWT2104" s="220"/>
      <c r="NWU2104" s="220"/>
      <c r="NWV2104" s="220"/>
      <c r="NWW2104" s="220"/>
      <c r="NWX2104" s="220"/>
      <c r="NWY2104" s="220"/>
      <c r="NWZ2104" s="220"/>
      <c r="NXA2104" s="220"/>
      <c r="NXB2104" s="220"/>
      <c r="NXC2104" s="220"/>
      <c r="NXD2104" s="220"/>
      <c r="NXE2104" s="220"/>
      <c r="NXF2104" s="220"/>
      <c r="NXG2104" s="220"/>
      <c r="NXH2104" s="220"/>
      <c r="NXI2104" s="220"/>
      <c r="NXJ2104" s="220"/>
      <c r="NXK2104" s="220"/>
      <c r="NXL2104" s="220"/>
      <c r="NXM2104" s="220"/>
      <c r="NXN2104" s="220"/>
      <c r="NXO2104" s="220"/>
      <c r="NXP2104" s="220"/>
      <c r="NXQ2104" s="220"/>
      <c r="NXR2104" s="220"/>
      <c r="NXS2104" s="220"/>
      <c r="NXT2104" s="220"/>
      <c r="NXU2104" s="220"/>
      <c r="NXV2104" s="220"/>
      <c r="NXW2104" s="220"/>
      <c r="NXX2104" s="220"/>
      <c r="NXY2104" s="220"/>
      <c r="NXZ2104" s="220"/>
      <c r="NYA2104" s="220"/>
      <c r="NYB2104" s="220"/>
      <c r="NYC2104" s="220"/>
      <c r="NYD2104" s="220"/>
      <c r="NYE2104" s="220"/>
      <c r="NYF2104" s="220"/>
      <c r="NYG2104" s="220"/>
      <c r="NYH2104" s="220"/>
      <c r="NYI2104" s="220"/>
      <c r="NYJ2104" s="220"/>
      <c r="NYK2104" s="220"/>
      <c r="NYL2104" s="220"/>
      <c r="NYM2104" s="220"/>
      <c r="NYN2104" s="220"/>
      <c r="NYO2104" s="220"/>
      <c r="NYP2104" s="220"/>
      <c r="NYQ2104" s="220"/>
      <c r="NYR2104" s="220"/>
      <c r="NYS2104" s="220"/>
      <c r="NYT2104" s="220"/>
      <c r="NYU2104" s="220"/>
      <c r="NYV2104" s="220"/>
      <c r="NYW2104" s="220"/>
      <c r="NYX2104" s="220"/>
      <c r="NYY2104" s="220"/>
      <c r="NYZ2104" s="220"/>
      <c r="NZA2104" s="220"/>
      <c r="NZB2104" s="220"/>
      <c r="NZC2104" s="220"/>
      <c r="NZD2104" s="220"/>
      <c r="NZE2104" s="220"/>
      <c r="NZF2104" s="220"/>
      <c r="NZG2104" s="220"/>
      <c r="NZH2104" s="220"/>
      <c r="NZI2104" s="220"/>
      <c r="NZJ2104" s="220"/>
      <c r="NZK2104" s="220"/>
      <c r="NZL2104" s="220"/>
      <c r="NZM2104" s="220"/>
      <c r="NZN2104" s="220"/>
      <c r="NZO2104" s="220"/>
      <c r="NZP2104" s="220"/>
      <c r="NZQ2104" s="220"/>
      <c r="NZR2104" s="220"/>
      <c r="NZS2104" s="220"/>
      <c r="NZT2104" s="220"/>
      <c r="NZU2104" s="220"/>
      <c r="NZV2104" s="220"/>
      <c r="NZW2104" s="220"/>
      <c r="NZX2104" s="220"/>
      <c r="NZY2104" s="220"/>
      <c r="NZZ2104" s="220"/>
      <c r="OAA2104" s="220"/>
      <c r="OAB2104" s="220"/>
      <c r="OAC2104" s="220"/>
      <c r="OAD2104" s="220"/>
      <c r="OAE2104" s="220"/>
      <c r="OAF2104" s="220"/>
      <c r="OAG2104" s="220"/>
      <c r="OAH2104" s="220"/>
      <c r="OAI2104" s="220"/>
      <c r="OAJ2104" s="220"/>
      <c r="OAK2104" s="220"/>
      <c r="OAL2104" s="220"/>
      <c r="OAM2104" s="220"/>
      <c r="OAN2104" s="220"/>
      <c r="OAO2104" s="220"/>
      <c r="OAP2104" s="220"/>
      <c r="OAQ2104" s="220"/>
      <c r="OAR2104" s="220"/>
      <c r="OAS2104" s="220"/>
      <c r="OAT2104" s="220"/>
      <c r="OAU2104" s="220"/>
      <c r="OAV2104" s="220"/>
      <c r="OAW2104" s="220"/>
      <c r="OAX2104" s="220"/>
      <c r="OAY2104" s="220"/>
      <c r="OAZ2104" s="220"/>
      <c r="OBA2104" s="220"/>
      <c r="OBB2104" s="220"/>
      <c r="OBC2104" s="220"/>
      <c r="OBD2104" s="220"/>
      <c r="OBE2104" s="220"/>
      <c r="OBF2104" s="220"/>
      <c r="OBG2104" s="220"/>
      <c r="OBH2104" s="220"/>
      <c r="OBI2104" s="220"/>
      <c r="OBJ2104" s="220"/>
      <c r="OBK2104" s="220"/>
      <c r="OBL2104" s="220"/>
      <c r="OBM2104" s="220"/>
      <c r="OBN2104" s="220"/>
      <c r="OBO2104" s="220"/>
      <c r="OBP2104" s="220"/>
      <c r="OBQ2104" s="220"/>
      <c r="OBR2104" s="220"/>
      <c r="OBS2104" s="220"/>
      <c r="OBT2104" s="220"/>
      <c r="OBU2104" s="220"/>
      <c r="OBV2104" s="220"/>
      <c r="OBW2104" s="220"/>
      <c r="OBX2104" s="220"/>
      <c r="OBY2104" s="220"/>
      <c r="OBZ2104" s="220"/>
      <c r="OCA2104" s="220"/>
      <c r="OCB2104" s="220"/>
      <c r="OCC2104" s="220"/>
      <c r="OCD2104" s="220"/>
      <c r="OCE2104" s="220"/>
      <c r="OCF2104" s="220"/>
      <c r="OCG2104" s="220"/>
      <c r="OCH2104" s="220"/>
      <c r="OCI2104" s="220"/>
      <c r="OCJ2104" s="220"/>
      <c r="OCK2104" s="220"/>
      <c r="OCL2104" s="220"/>
      <c r="OCM2104" s="220"/>
      <c r="OCN2104" s="220"/>
      <c r="OCO2104" s="220"/>
      <c r="OCP2104" s="220"/>
      <c r="OCQ2104" s="220"/>
      <c r="OCR2104" s="220"/>
      <c r="OCS2104" s="220"/>
      <c r="OCT2104" s="220"/>
      <c r="OCU2104" s="220"/>
      <c r="OCV2104" s="220"/>
      <c r="OCW2104" s="220"/>
      <c r="OCX2104" s="220"/>
      <c r="OCY2104" s="220"/>
      <c r="OCZ2104" s="220"/>
      <c r="ODA2104" s="220"/>
      <c r="ODB2104" s="220"/>
      <c r="ODC2104" s="220"/>
      <c r="ODD2104" s="220"/>
      <c r="ODE2104" s="220"/>
      <c r="ODF2104" s="220"/>
      <c r="ODG2104" s="220"/>
      <c r="ODH2104" s="220"/>
      <c r="ODI2104" s="220"/>
      <c r="ODJ2104" s="220"/>
      <c r="ODK2104" s="220"/>
      <c r="ODL2104" s="220"/>
      <c r="ODM2104" s="220"/>
      <c r="ODN2104" s="220"/>
      <c r="ODO2104" s="220"/>
      <c r="ODP2104" s="220"/>
      <c r="ODQ2104" s="220"/>
      <c r="ODR2104" s="220"/>
      <c r="ODS2104" s="220"/>
      <c r="ODT2104" s="220"/>
      <c r="ODU2104" s="220"/>
      <c r="ODV2104" s="220"/>
      <c r="ODW2104" s="220"/>
      <c r="ODX2104" s="220"/>
      <c r="ODY2104" s="220"/>
      <c r="ODZ2104" s="220"/>
      <c r="OEA2104" s="220"/>
      <c r="OEB2104" s="220"/>
      <c r="OEC2104" s="220"/>
      <c r="OED2104" s="220"/>
      <c r="OEE2104" s="220"/>
      <c r="OEF2104" s="220"/>
      <c r="OEG2104" s="220"/>
      <c r="OEH2104" s="220"/>
      <c r="OEI2104" s="220"/>
      <c r="OEJ2104" s="220"/>
      <c r="OEK2104" s="220"/>
      <c r="OEL2104" s="220"/>
      <c r="OEM2104" s="220"/>
      <c r="OEN2104" s="220"/>
      <c r="OEO2104" s="220"/>
      <c r="OEP2104" s="220"/>
      <c r="OEQ2104" s="220"/>
      <c r="OER2104" s="220"/>
      <c r="OES2104" s="220"/>
      <c r="OET2104" s="220"/>
      <c r="OEU2104" s="220"/>
      <c r="OEV2104" s="220"/>
      <c r="OEW2104" s="220"/>
      <c r="OEX2104" s="220"/>
      <c r="OEY2104" s="220"/>
      <c r="OEZ2104" s="220"/>
      <c r="OFA2104" s="220"/>
      <c r="OFB2104" s="220"/>
      <c r="OFC2104" s="220"/>
      <c r="OFD2104" s="220"/>
      <c r="OFE2104" s="220"/>
      <c r="OFF2104" s="220"/>
      <c r="OFG2104" s="220"/>
      <c r="OFH2104" s="220"/>
      <c r="OFI2104" s="220"/>
      <c r="OFJ2104" s="220"/>
      <c r="OFK2104" s="220"/>
      <c r="OFL2104" s="220"/>
      <c r="OFM2104" s="220"/>
      <c r="OFN2104" s="220"/>
      <c r="OFO2104" s="220"/>
      <c r="OFP2104" s="220"/>
      <c r="OFQ2104" s="220"/>
      <c r="OFR2104" s="220"/>
      <c r="OFS2104" s="220"/>
      <c r="OFT2104" s="220"/>
      <c r="OFU2104" s="220"/>
      <c r="OFV2104" s="220"/>
      <c r="OFW2104" s="220"/>
      <c r="OFX2104" s="220"/>
      <c r="OFY2104" s="220"/>
      <c r="OFZ2104" s="220"/>
      <c r="OGA2104" s="220"/>
      <c r="OGB2104" s="220"/>
      <c r="OGC2104" s="220"/>
      <c r="OGD2104" s="220"/>
      <c r="OGE2104" s="220"/>
      <c r="OGF2104" s="220"/>
      <c r="OGG2104" s="220"/>
      <c r="OGH2104" s="220"/>
      <c r="OGI2104" s="220"/>
      <c r="OGJ2104" s="220"/>
      <c r="OGK2104" s="220"/>
      <c r="OGL2104" s="220"/>
      <c r="OGM2104" s="220"/>
      <c r="OGN2104" s="220"/>
      <c r="OGO2104" s="220"/>
      <c r="OGP2104" s="220"/>
      <c r="OGQ2104" s="220"/>
      <c r="OGR2104" s="220"/>
      <c r="OGS2104" s="220"/>
      <c r="OGT2104" s="220"/>
      <c r="OGU2104" s="220"/>
      <c r="OGV2104" s="220"/>
      <c r="OGW2104" s="220"/>
      <c r="OGX2104" s="220"/>
      <c r="OGY2104" s="220"/>
      <c r="OGZ2104" s="220"/>
      <c r="OHA2104" s="220"/>
      <c r="OHB2104" s="220"/>
      <c r="OHC2104" s="220"/>
      <c r="OHD2104" s="220"/>
      <c r="OHE2104" s="220"/>
      <c r="OHF2104" s="220"/>
      <c r="OHG2104" s="220"/>
      <c r="OHH2104" s="220"/>
      <c r="OHI2104" s="220"/>
      <c r="OHJ2104" s="220"/>
      <c r="OHK2104" s="220"/>
      <c r="OHL2104" s="220"/>
      <c r="OHM2104" s="220"/>
      <c r="OHN2104" s="220"/>
      <c r="OHO2104" s="220"/>
      <c r="OHP2104" s="220"/>
      <c r="OHQ2104" s="220"/>
      <c r="OHR2104" s="220"/>
      <c r="OHS2104" s="220"/>
      <c r="OHT2104" s="220"/>
      <c r="OHU2104" s="220"/>
      <c r="OHV2104" s="220"/>
      <c r="OHW2104" s="220"/>
      <c r="OHX2104" s="220"/>
      <c r="OHY2104" s="220"/>
      <c r="OHZ2104" s="220"/>
      <c r="OIA2104" s="220"/>
      <c r="OIB2104" s="220"/>
      <c r="OIC2104" s="220"/>
      <c r="OID2104" s="220"/>
      <c r="OIE2104" s="220"/>
      <c r="OIF2104" s="220"/>
      <c r="OIG2104" s="220"/>
      <c r="OIH2104" s="220"/>
      <c r="OII2104" s="220"/>
      <c r="OIJ2104" s="220"/>
      <c r="OIK2104" s="220"/>
      <c r="OIL2104" s="220"/>
      <c r="OIM2104" s="220"/>
      <c r="OIN2104" s="220"/>
      <c r="OIO2104" s="220"/>
      <c r="OIP2104" s="220"/>
      <c r="OIQ2104" s="220"/>
      <c r="OIR2104" s="220"/>
      <c r="OIS2104" s="220"/>
      <c r="OIT2104" s="220"/>
      <c r="OIU2104" s="220"/>
      <c r="OIV2104" s="220"/>
      <c r="OIW2104" s="220"/>
      <c r="OIX2104" s="220"/>
      <c r="OIY2104" s="220"/>
      <c r="OIZ2104" s="220"/>
      <c r="OJA2104" s="220"/>
      <c r="OJB2104" s="220"/>
      <c r="OJC2104" s="220"/>
      <c r="OJD2104" s="220"/>
      <c r="OJE2104" s="220"/>
      <c r="OJF2104" s="220"/>
      <c r="OJG2104" s="220"/>
      <c r="OJH2104" s="220"/>
      <c r="OJI2104" s="220"/>
      <c r="OJJ2104" s="220"/>
      <c r="OJK2104" s="220"/>
      <c r="OJL2104" s="220"/>
      <c r="OJM2104" s="220"/>
      <c r="OJN2104" s="220"/>
      <c r="OJO2104" s="220"/>
      <c r="OJP2104" s="220"/>
      <c r="OJQ2104" s="220"/>
      <c r="OJR2104" s="220"/>
      <c r="OJS2104" s="220"/>
      <c r="OJT2104" s="220"/>
      <c r="OJU2104" s="220"/>
      <c r="OJV2104" s="220"/>
      <c r="OJW2104" s="220"/>
      <c r="OJX2104" s="220"/>
      <c r="OJY2104" s="220"/>
      <c r="OJZ2104" s="220"/>
      <c r="OKA2104" s="220"/>
      <c r="OKB2104" s="220"/>
      <c r="OKC2104" s="220"/>
      <c r="OKD2104" s="220"/>
      <c r="OKE2104" s="220"/>
      <c r="OKF2104" s="220"/>
      <c r="OKG2104" s="220"/>
      <c r="OKH2104" s="220"/>
      <c r="OKI2104" s="220"/>
      <c r="OKJ2104" s="220"/>
      <c r="OKK2104" s="220"/>
      <c r="OKL2104" s="220"/>
      <c r="OKM2104" s="220"/>
      <c r="OKN2104" s="220"/>
      <c r="OKO2104" s="220"/>
      <c r="OKP2104" s="220"/>
      <c r="OKQ2104" s="220"/>
      <c r="OKR2104" s="220"/>
      <c r="OKS2104" s="220"/>
      <c r="OKT2104" s="220"/>
      <c r="OKU2104" s="220"/>
      <c r="OKV2104" s="220"/>
      <c r="OKW2104" s="220"/>
      <c r="OKX2104" s="220"/>
      <c r="OKY2104" s="220"/>
      <c r="OKZ2104" s="220"/>
      <c r="OLA2104" s="220"/>
      <c r="OLB2104" s="220"/>
      <c r="OLC2104" s="220"/>
      <c r="OLD2104" s="220"/>
      <c r="OLE2104" s="220"/>
      <c r="OLF2104" s="220"/>
      <c r="OLG2104" s="220"/>
      <c r="OLH2104" s="220"/>
      <c r="OLI2104" s="220"/>
      <c r="OLJ2104" s="220"/>
      <c r="OLK2104" s="220"/>
      <c r="OLL2104" s="220"/>
      <c r="OLM2104" s="220"/>
      <c r="OLN2104" s="220"/>
      <c r="OLO2104" s="220"/>
      <c r="OLP2104" s="220"/>
      <c r="OLQ2104" s="220"/>
      <c r="OLR2104" s="220"/>
      <c r="OLS2104" s="220"/>
      <c r="OLT2104" s="220"/>
      <c r="OLU2104" s="220"/>
      <c r="OLV2104" s="220"/>
      <c r="OLW2104" s="220"/>
      <c r="OLX2104" s="220"/>
      <c r="OLY2104" s="220"/>
      <c r="OLZ2104" s="220"/>
      <c r="OMA2104" s="220"/>
      <c r="OMB2104" s="220"/>
      <c r="OMC2104" s="220"/>
      <c r="OMD2104" s="220"/>
      <c r="OME2104" s="220"/>
      <c r="OMF2104" s="220"/>
      <c r="OMG2104" s="220"/>
      <c r="OMH2104" s="220"/>
      <c r="OMI2104" s="220"/>
      <c r="OMJ2104" s="220"/>
      <c r="OMK2104" s="220"/>
      <c r="OML2104" s="220"/>
      <c r="OMM2104" s="220"/>
      <c r="OMN2104" s="220"/>
      <c r="OMO2104" s="220"/>
      <c r="OMP2104" s="220"/>
      <c r="OMQ2104" s="220"/>
      <c r="OMR2104" s="220"/>
      <c r="OMS2104" s="220"/>
      <c r="OMT2104" s="220"/>
      <c r="OMU2104" s="220"/>
      <c r="OMV2104" s="220"/>
      <c r="OMW2104" s="220"/>
      <c r="OMX2104" s="220"/>
      <c r="OMY2104" s="220"/>
      <c r="OMZ2104" s="220"/>
      <c r="ONA2104" s="220"/>
      <c r="ONB2104" s="220"/>
      <c r="ONC2104" s="220"/>
      <c r="OND2104" s="220"/>
      <c r="ONE2104" s="220"/>
      <c r="ONF2104" s="220"/>
      <c r="ONG2104" s="220"/>
      <c r="ONH2104" s="220"/>
      <c r="ONI2104" s="220"/>
      <c r="ONJ2104" s="220"/>
      <c r="ONK2104" s="220"/>
      <c r="ONL2104" s="220"/>
      <c r="ONM2104" s="220"/>
      <c r="ONN2104" s="220"/>
      <c r="ONO2104" s="220"/>
      <c r="ONP2104" s="220"/>
      <c r="ONQ2104" s="220"/>
      <c r="ONR2104" s="220"/>
      <c r="ONS2104" s="220"/>
      <c r="ONT2104" s="220"/>
      <c r="ONU2104" s="220"/>
      <c r="ONV2104" s="220"/>
      <c r="ONW2104" s="220"/>
      <c r="ONX2104" s="220"/>
      <c r="ONY2104" s="220"/>
      <c r="ONZ2104" s="220"/>
      <c r="OOA2104" s="220"/>
      <c r="OOB2104" s="220"/>
      <c r="OOC2104" s="220"/>
      <c r="OOD2104" s="220"/>
      <c r="OOE2104" s="220"/>
      <c r="OOF2104" s="220"/>
      <c r="OOG2104" s="220"/>
      <c r="OOH2104" s="220"/>
      <c r="OOI2104" s="220"/>
      <c r="OOJ2104" s="220"/>
      <c r="OOK2104" s="220"/>
      <c r="OOL2104" s="220"/>
      <c r="OOM2104" s="220"/>
      <c r="OON2104" s="220"/>
      <c r="OOO2104" s="220"/>
      <c r="OOP2104" s="220"/>
      <c r="OOQ2104" s="220"/>
      <c r="OOR2104" s="220"/>
      <c r="OOS2104" s="220"/>
      <c r="OOT2104" s="220"/>
      <c r="OOU2104" s="220"/>
      <c r="OOV2104" s="220"/>
      <c r="OOW2104" s="220"/>
      <c r="OOX2104" s="220"/>
      <c r="OOY2104" s="220"/>
      <c r="OOZ2104" s="220"/>
      <c r="OPA2104" s="220"/>
      <c r="OPB2104" s="220"/>
      <c r="OPC2104" s="220"/>
      <c r="OPD2104" s="220"/>
      <c r="OPE2104" s="220"/>
      <c r="OPF2104" s="220"/>
      <c r="OPG2104" s="220"/>
      <c r="OPH2104" s="220"/>
      <c r="OPI2104" s="220"/>
      <c r="OPJ2104" s="220"/>
      <c r="OPK2104" s="220"/>
      <c r="OPL2104" s="220"/>
      <c r="OPM2104" s="220"/>
      <c r="OPN2104" s="220"/>
      <c r="OPO2104" s="220"/>
      <c r="OPP2104" s="220"/>
      <c r="OPQ2104" s="220"/>
      <c r="OPR2104" s="220"/>
      <c r="OPS2104" s="220"/>
      <c r="OPT2104" s="220"/>
      <c r="OPU2104" s="220"/>
      <c r="OPV2104" s="220"/>
      <c r="OPW2104" s="220"/>
      <c r="OPX2104" s="220"/>
      <c r="OPY2104" s="220"/>
      <c r="OPZ2104" s="220"/>
      <c r="OQA2104" s="220"/>
      <c r="OQB2104" s="220"/>
      <c r="OQC2104" s="220"/>
      <c r="OQD2104" s="220"/>
      <c r="OQE2104" s="220"/>
      <c r="OQF2104" s="220"/>
      <c r="OQG2104" s="220"/>
      <c r="OQH2104" s="220"/>
      <c r="OQI2104" s="220"/>
      <c r="OQJ2104" s="220"/>
      <c r="OQK2104" s="220"/>
      <c r="OQL2104" s="220"/>
      <c r="OQM2104" s="220"/>
      <c r="OQN2104" s="220"/>
      <c r="OQO2104" s="220"/>
      <c r="OQP2104" s="220"/>
      <c r="OQQ2104" s="220"/>
      <c r="OQR2104" s="220"/>
      <c r="OQS2104" s="220"/>
      <c r="OQT2104" s="220"/>
      <c r="OQU2104" s="220"/>
      <c r="OQV2104" s="220"/>
      <c r="OQW2104" s="220"/>
      <c r="OQX2104" s="220"/>
      <c r="OQY2104" s="220"/>
      <c r="OQZ2104" s="220"/>
      <c r="ORA2104" s="220"/>
      <c r="ORB2104" s="220"/>
      <c r="ORC2104" s="220"/>
      <c r="ORD2104" s="220"/>
      <c r="ORE2104" s="220"/>
      <c r="ORF2104" s="220"/>
      <c r="ORG2104" s="220"/>
      <c r="ORH2104" s="220"/>
      <c r="ORI2104" s="220"/>
      <c r="ORJ2104" s="220"/>
      <c r="ORK2104" s="220"/>
      <c r="ORL2104" s="220"/>
      <c r="ORM2104" s="220"/>
      <c r="ORN2104" s="220"/>
      <c r="ORO2104" s="220"/>
      <c r="ORP2104" s="220"/>
      <c r="ORQ2104" s="220"/>
      <c r="ORR2104" s="220"/>
      <c r="ORS2104" s="220"/>
      <c r="ORT2104" s="220"/>
      <c r="ORU2104" s="220"/>
      <c r="ORV2104" s="220"/>
      <c r="ORW2104" s="220"/>
      <c r="ORX2104" s="220"/>
      <c r="ORY2104" s="220"/>
      <c r="ORZ2104" s="220"/>
      <c r="OSA2104" s="220"/>
      <c r="OSB2104" s="220"/>
      <c r="OSC2104" s="220"/>
      <c r="OSD2104" s="220"/>
      <c r="OSE2104" s="220"/>
      <c r="OSF2104" s="220"/>
      <c r="OSG2104" s="220"/>
      <c r="OSH2104" s="220"/>
      <c r="OSI2104" s="220"/>
      <c r="OSJ2104" s="220"/>
      <c r="OSK2104" s="220"/>
      <c r="OSL2104" s="220"/>
      <c r="OSM2104" s="220"/>
      <c r="OSN2104" s="220"/>
      <c r="OSO2104" s="220"/>
      <c r="OSP2104" s="220"/>
      <c r="OSQ2104" s="220"/>
      <c r="OSR2104" s="220"/>
      <c r="OSS2104" s="220"/>
      <c r="OST2104" s="220"/>
      <c r="OSU2104" s="220"/>
      <c r="OSV2104" s="220"/>
      <c r="OSW2104" s="220"/>
      <c r="OSX2104" s="220"/>
      <c r="OSY2104" s="220"/>
      <c r="OSZ2104" s="220"/>
      <c r="OTA2104" s="220"/>
      <c r="OTB2104" s="220"/>
      <c r="OTC2104" s="220"/>
      <c r="OTD2104" s="220"/>
      <c r="OTE2104" s="220"/>
      <c r="OTF2104" s="220"/>
      <c r="OTG2104" s="220"/>
      <c r="OTH2104" s="220"/>
      <c r="OTI2104" s="220"/>
      <c r="OTJ2104" s="220"/>
      <c r="OTK2104" s="220"/>
      <c r="OTL2104" s="220"/>
      <c r="OTM2104" s="220"/>
      <c r="OTN2104" s="220"/>
      <c r="OTO2104" s="220"/>
      <c r="OTP2104" s="220"/>
      <c r="OTQ2104" s="220"/>
      <c r="OTR2104" s="220"/>
      <c r="OTS2104" s="220"/>
      <c r="OTT2104" s="220"/>
      <c r="OTU2104" s="220"/>
      <c r="OTV2104" s="220"/>
      <c r="OTW2104" s="220"/>
      <c r="OTX2104" s="220"/>
      <c r="OTY2104" s="220"/>
      <c r="OTZ2104" s="220"/>
      <c r="OUA2104" s="220"/>
      <c r="OUB2104" s="220"/>
      <c r="OUC2104" s="220"/>
      <c r="OUD2104" s="220"/>
      <c r="OUE2104" s="220"/>
      <c r="OUF2104" s="220"/>
      <c r="OUG2104" s="220"/>
      <c r="OUH2104" s="220"/>
      <c r="OUI2104" s="220"/>
      <c r="OUJ2104" s="220"/>
      <c r="OUK2104" s="220"/>
      <c r="OUL2104" s="220"/>
      <c r="OUM2104" s="220"/>
      <c r="OUN2104" s="220"/>
      <c r="OUO2104" s="220"/>
      <c r="OUP2104" s="220"/>
      <c r="OUQ2104" s="220"/>
      <c r="OUR2104" s="220"/>
      <c r="OUS2104" s="220"/>
      <c r="OUT2104" s="220"/>
      <c r="OUU2104" s="220"/>
      <c r="OUV2104" s="220"/>
      <c r="OUW2104" s="220"/>
      <c r="OUX2104" s="220"/>
      <c r="OUY2104" s="220"/>
      <c r="OUZ2104" s="220"/>
      <c r="OVA2104" s="220"/>
      <c r="OVB2104" s="220"/>
      <c r="OVC2104" s="220"/>
      <c r="OVD2104" s="220"/>
      <c r="OVE2104" s="220"/>
      <c r="OVF2104" s="220"/>
      <c r="OVG2104" s="220"/>
      <c r="OVH2104" s="220"/>
      <c r="OVI2104" s="220"/>
      <c r="OVJ2104" s="220"/>
      <c r="OVK2104" s="220"/>
      <c r="OVL2104" s="220"/>
      <c r="OVM2104" s="220"/>
      <c r="OVN2104" s="220"/>
      <c r="OVO2104" s="220"/>
      <c r="OVP2104" s="220"/>
      <c r="OVQ2104" s="220"/>
      <c r="OVR2104" s="220"/>
      <c r="OVS2104" s="220"/>
      <c r="OVT2104" s="220"/>
      <c r="OVU2104" s="220"/>
      <c r="OVV2104" s="220"/>
      <c r="OVW2104" s="220"/>
      <c r="OVX2104" s="220"/>
      <c r="OVY2104" s="220"/>
      <c r="OVZ2104" s="220"/>
      <c r="OWA2104" s="220"/>
      <c r="OWB2104" s="220"/>
      <c r="OWC2104" s="220"/>
      <c r="OWD2104" s="220"/>
      <c r="OWE2104" s="220"/>
      <c r="OWF2104" s="220"/>
      <c r="OWG2104" s="220"/>
      <c r="OWH2104" s="220"/>
      <c r="OWI2104" s="220"/>
      <c r="OWJ2104" s="220"/>
      <c r="OWK2104" s="220"/>
      <c r="OWL2104" s="220"/>
      <c r="OWM2104" s="220"/>
      <c r="OWN2104" s="220"/>
      <c r="OWO2104" s="220"/>
      <c r="OWP2104" s="220"/>
      <c r="OWQ2104" s="220"/>
      <c r="OWR2104" s="220"/>
      <c r="OWS2104" s="220"/>
      <c r="OWT2104" s="220"/>
      <c r="OWU2104" s="220"/>
      <c r="OWV2104" s="220"/>
      <c r="OWW2104" s="220"/>
      <c r="OWX2104" s="220"/>
      <c r="OWY2104" s="220"/>
      <c r="OWZ2104" s="220"/>
      <c r="OXA2104" s="220"/>
      <c r="OXB2104" s="220"/>
      <c r="OXC2104" s="220"/>
      <c r="OXD2104" s="220"/>
      <c r="OXE2104" s="220"/>
      <c r="OXF2104" s="220"/>
      <c r="OXG2104" s="220"/>
      <c r="OXH2104" s="220"/>
      <c r="OXI2104" s="220"/>
      <c r="OXJ2104" s="220"/>
      <c r="OXK2104" s="220"/>
      <c r="OXL2104" s="220"/>
      <c r="OXM2104" s="220"/>
      <c r="OXN2104" s="220"/>
      <c r="OXO2104" s="220"/>
      <c r="OXP2104" s="220"/>
      <c r="OXQ2104" s="220"/>
      <c r="OXR2104" s="220"/>
      <c r="OXS2104" s="220"/>
      <c r="OXT2104" s="220"/>
      <c r="OXU2104" s="220"/>
      <c r="OXV2104" s="220"/>
      <c r="OXW2104" s="220"/>
      <c r="OXX2104" s="220"/>
      <c r="OXY2104" s="220"/>
      <c r="OXZ2104" s="220"/>
      <c r="OYA2104" s="220"/>
      <c r="OYB2104" s="220"/>
      <c r="OYC2104" s="220"/>
      <c r="OYD2104" s="220"/>
      <c r="OYE2104" s="220"/>
      <c r="OYF2104" s="220"/>
      <c r="OYG2104" s="220"/>
      <c r="OYH2104" s="220"/>
      <c r="OYI2104" s="220"/>
      <c r="OYJ2104" s="220"/>
      <c r="OYK2104" s="220"/>
      <c r="OYL2104" s="220"/>
      <c r="OYM2104" s="220"/>
      <c r="OYN2104" s="220"/>
      <c r="OYO2104" s="220"/>
      <c r="OYP2104" s="220"/>
      <c r="OYQ2104" s="220"/>
      <c r="OYR2104" s="220"/>
      <c r="OYS2104" s="220"/>
      <c r="OYT2104" s="220"/>
      <c r="OYU2104" s="220"/>
      <c r="OYV2104" s="220"/>
      <c r="OYW2104" s="220"/>
      <c r="OYX2104" s="220"/>
      <c r="OYY2104" s="220"/>
      <c r="OYZ2104" s="220"/>
      <c r="OZA2104" s="220"/>
      <c r="OZB2104" s="220"/>
      <c r="OZC2104" s="220"/>
      <c r="OZD2104" s="220"/>
      <c r="OZE2104" s="220"/>
      <c r="OZF2104" s="220"/>
      <c r="OZG2104" s="220"/>
      <c r="OZH2104" s="220"/>
      <c r="OZI2104" s="220"/>
      <c r="OZJ2104" s="220"/>
      <c r="OZK2104" s="220"/>
      <c r="OZL2104" s="220"/>
      <c r="OZM2104" s="220"/>
      <c r="OZN2104" s="220"/>
      <c r="OZO2104" s="220"/>
      <c r="OZP2104" s="220"/>
      <c r="OZQ2104" s="220"/>
      <c r="OZR2104" s="220"/>
      <c r="OZS2104" s="220"/>
      <c r="OZT2104" s="220"/>
      <c r="OZU2104" s="220"/>
      <c r="OZV2104" s="220"/>
      <c r="OZW2104" s="220"/>
      <c r="OZX2104" s="220"/>
      <c r="OZY2104" s="220"/>
      <c r="OZZ2104" s="220"/>
      <c r="PAA2104" s="220"/>
      <c r="PAB2104" s="220"/>
      <c r="PAC2104" s="220"/>
      <c r="PAD2104" s="220"/>
      <c r="PAE2104" s="220"/>
      <c r="PAF2104" s="220"/>
      <c r="PAG2104" s="220"/>
      <c r="PAH2104" s="220"/>
      <c r="PAI2104" s="220"/>
      <c r="PAJ2104" s="220"/>
      <c r="PAK2104" s="220"/>
      <c r="PAL2104" s="220"/>
      <c r="PAM2104" s="220"/>
      <c r="PAN2104" s="220"/>
      <c r="PAO2104" s="220"/>
      <c r="PAP2104" s="220"/>
      <c r="PAQ2104" s="220"/>
      <c r="PAR2104" s="220"/>
      <c r="PAS2104" s="220"/>
      <c r="PAT2104" s="220"/>
      <c r="PAU2104" s="220"/>
      <c r="PAV2104" s="220"/>
      <c r="PAW2104" s="220"/>
      <c r="PAX2104" s="220"/>
      <c r="PAY2104" s="220"/>
      <c r="PAZ2104" s="220"/>
      <c r="PBA2104" s="220"/>
      <c r="PBB2104" s="220"/>
      <c r="PBC2104" s="220"/>
      <c r="PBD2104" s="220"/>
      <c r="PBE2104" s="220"/>
      <c r="PBF2104" s="220"/>
      <c r="PBG2104" s="220"/>
      <c r="PBH2104" s="220"/>
      <c r="PBI2104" s="220"/>
      <c r="PBJ2104" s="220"/>
      <c r="PBK2104" s="220"/>
      <c r="PBL2104" s="220"/>
      <c r="PBM2104" s="220"/>
      <c r="PBN2104" s="220"/>
      <c r="PBO2104" s="220"/>
      <c r="PBP2104" s="220"/>
      <c r="PBQ2104" s="220"/>
      <c r="PBR2104" s="220"/>
      <c r="PBS2104" s="220"/>
      <c r="PBT2104" s="220"/>
      <c r="PBU2104" s="220"/>
      <c r="PBV2104" s="220"/>
      <c r="PBW2104" s="220"/>
      <c r="PBX2104" s="220"/>
      <c r="PBY2104" s="220"/>
      <c r="PBZ2104" s="220"/>
      <c r="PCA2104" s="220"/>
      <c r="PCB2104" s="220"/>
      <c r="PCC2104" s="220"/>
      <c r="PCD2104" s="220"/>
      <c r="PCE2104" s="220"/>
      <c r="PCF2104" s="220"/>
      <c r="PCG2104" s="220"/>
      <c r="PCH2104" s="220"/>
      <c r="PCI2104" s="220"/>
      <c r="PCJ2104" s="220"/>
      <c r="PCK2104" s="220"/>
      <c r="PCL2104" s="220"/>
      <c r="PCM2104" s="220"/>
      <c r="PCN2104" s="220"/>
      <c r="PCO2104" s="220"/>
      <c r="PCP2104" s="220"/>
      <c r="PCQ2104" s="220"/>
      <c r="PCR2104" s="220"/>
      <c r="PCS2104" s="220"/>
      <c r="PCT2104" s="220"/>
      <c r="PCU2104" s="220"/>
      <c r="PCV2104" s="220"/>
      <c r="PCW2104" s="220"/>
      <c r="PCX2104" s="220"/>
      <c r="PCY2104" s="220"/>
      <c r="PCZ2104" s="220"/>
      <c r="PDA2104" s="220"/>
      <c r="PDB2104" s="220"/>
      <c r="PDC2104" s="220"/>
      <c r="PDD2104" s="220"/>
      <c r="PDE2104" s="220"/>
      <c r="PDF2104" s="220"/>
      <c r="PDG2104" s="220"/>
      <c r="PDH2104" s="220"/>
      <c r="PDI2104" s="220"/>
      <c r="PDJ2104" s="220"/>
      <c r="PDK2104" s="220"/>
      <c r="PDL2104" s="220"/>
      <c r="PDM2104" s="220"/>
      <c r="PDN2104" s="220"/>
      <c r="PDO2104" s="220"/>
      <c r="PDP2104" s="220"/>
      <c r="PDQ2104" s="220"/>
      <c r="PDR2104" s="220"/>
      <c r="PDS2104" s="220"/>
      <c r="PDT2104" s="220"/>
      <c r="PDU2104" s="220"/>
      <c r="PDV2104" s="220"/>
      <c r="PDW2104" s="220"/>
      <c r="PDX2104" s="220"/>
      <c r="PDY2104" s="220"/>
      <c r="PDZ2104" s="220"/>
      <c r="PEA2104" s="220"/>
      <c r="PEB2104" s="220"/>
      <c r="PEC2104" s="220"/>
      <c r="PED2104" s="220"/>
      <c r="PEE2104" s="220"/>
      <c r="PEF2104" s="220"/>
      <c r="PEG2104" s="220"/>
      <c r="PEH2104" s="220"/>
      <c r="PEI2104" s="220"/>
      <c r="PEJ2104" s="220"/>
      <c r="PEK2104" s="220"/>
      <c r="PEL2104" s="220"/>
      <c r="PEM2104" s="220"/>
      <c r="PEN2104" s="220"/>
      <c r="PEO2104" s="220"/>
      <c r="PEP2104" s="220"/>
      <c r="PEQ2104" s="220"/>
      <c r="PER2104" s="220"/>
      <c r="PES2104" s="220"/>
      <c r="PET2104" s="220"/>
      <c r="PEU2104" s="220"/>
      <c r="PEV2104" s="220"/>
      <c r="PEW2104" s="220"/>
      <c r="PEX2104" s="220"/>
      <c r="PEY2104" s="220"/>
      <c r="PEZ2104" s="220"/>
      <c r="PFA2104" s="220"/>
      <c r="PFB2104" s="220"/>
      <c r="PFC2104" s="220"/>
      <c r="PFD2104" s="220"/>
      <c r="PFE2104" s="220"/>
      <c r="PFF2104" s="220"/>
      <c r="PFG2104" s="220"/>
      <c r="PFH2104" s="220"/>
      <c r="PFI2104" s="220"/>
      <c r="PFJ2104" s="220"/>
      <c r="PFK2104" s="220"/>
      <c r="PFL2104" s="220"/>
      <c r="PFM2104" s="220"/>
      <c r="PFN2104" s="220"/>
      <c r="PFO2104" s="220"/>
      <c r="PFP2104" s="220"/>
      <c r="PFQ2104" s="220"/>
      <c r="PFR2104" s="220"/>
      <c r="PFS2104" s="220"/>
      <c r="PFT2104" s="220"/>
      <c r="PFU2104" s="220"/>
      <c r="PFV2104" s="220"/>
      <c r="PFW2104" s="220"/>
      <c r="PFX2104" s="220"/>
      <c r="PFY2104" s="220"/>
      <c r="PFZ2104" s="220"/>
      <c r="PGA2104" s="220"/>
      <c r="PGB2104" s="220"/>
      <c r="PGC2104" s="220"/>
      <c r="PGD2104" s="220"/>
      <c r="PGE2104" s="220"/>
      <c r="PGF2104" s="220"/>
      <c r="PGG2104" s="220"/>
      <c r="PGH2104" s="220"/>
      <c r="PGI2104" s="220"/>
      <c r="PGJ2104" s="220"/>
      <c r="PGK2104" s="220"/>
      <c r="PGL2104" s="220"/>
      <c r="PGM2104" s="220"/>
      <c r="PGN2104" s="220"/>
      <c r="PGO2104" s="220"/>
      <c r="PGP2104" s="220"/>
      <c r="PGQ2104" s="220"/>
      <c r="PGR2104" s="220"/>
      <c r="PGS2104" s="220"/>
      <c r="PGT2104" s="220"/>
      <c r="PGU2104" s="220"/>
      <c r="PGV2104" s="220"/>
      <c r="PGW2104" s="220"/>
      <c r="PGX2104" s="220"/>
      <c r="PGY2104" s="220"/>
      <c r="PGZ2104" s="220"/>
      <c r="PHA2104" s="220"/>
      <c r="PHB2104" s="220"/>
      <c r="PHC2104" s="220"/>
      <c r="PHD2104" s="220"/>
      <c r="PHE2104" s="220"/>
      <c r="PHF2104" s="220"/>
      <c r="PHG2104" s="220"/>
      <c r="PHH2104" s="220"/>
      <c r="PHI2104" s="220"/>
      <c r="PHJ2104" s="220"/>
      <c r="PHK2104" s="220"/>
      <c r="PHL2104" s="220"/>
      <c r="PHM2104" s="220"/>
      <c r="PHN2104" s="220"/>
      <c r="PHO2104" s="220"/>
      <c r="PHP2104" s="220"/>
      <c r="PHQ2104" s="220"/>
      <c r="PHR2104" s="220"/>
      <c r="PHS2104" s="220"/>
      <c r="PHT2104" s="220"/>
      <c r="PHU2104" s="220"/>
      <c r="PHV2104" s="220"/>
      <c r="PHW2104" s="220"/>
      <c r="PHX2104" s="220"/>
      <c r="PHY2104" s="220"/>
      <c r="PHZ2104" s="220"/>
      <c r="PIA2104" s="220"/>
      <c r="PIB2104" s="220"/>
      <c r="PIC2104" s="220"/>
      <c r="PID2104" s="220"/>
      <c r="PIE2104" s="220"/>
      <c r="PIF2104" s="220"/>
      <c r="PIG2104" s="220"/>
      <c r="PIH2104" s="220"/>
      <c r="PII2104" s="220"/>
      <c r="PIJ2104" s="220"/>
      <c r="PIK2104" s="220"/>
      <c r="PIL2104" s="220"/>
      <c r="PIM2104" s="220"/>
      <c r="PIN2104" s="220"/>
      <c r="PIO2104" s="220"/>
      <c r="PIP2104" s="220"/>
      <c r="PIQ2104" s="220"/>
      <c r="PIR2104" s="220"/>
      <c r="PIS2104" s="220"/>
      <c r="PIT2104" s="220"/>
      <c r="PIU2104" s="220"/>
      <c r="PIV2104" s="220"/>
      <c r="PIW2104" s="220"/>
      <c r="PIX2104" s="220"/>
      <c r="PIY2104" s="220"/>
      <c r="PIZ2104" s="220"/>
      <c r="PJA2104" s="220"/>
      <c r="PJB2104" s="220"/>
      <c r="PJC2104" s="220"/>
      <c r="PJD2104" s="220"/>
      <c r="PJE2104" s="220"/>
      <c r="PJF2104" s="220"/>
      <c r="PJG2104" s="220"/>
      <c r="PJH2104" s="220"/>
      <c r="PJI2104" s="220"/>
      <c r="PJJ2104" s="220"/>
      <c r="PJK2104" s="220"/>
      <c r="PJL2104" s="220"/>
      <c r="PJM2104" s="220"/>
      <c r="PJN2104" s="220"/>
      <c r="PJO2104" s="220"/>
      <c r="PJP2104" s="220"/>
      <c r="PJQ2104" s="220"/>
      <c r="PJR2104" s="220"/>
      <c r="PJS2104" s="220"/>
      <c r="PJT2104" s="220"/>
      <c r="PJU2104" s="220"/>
      <c r="PJV2104" s="220"/>
      <c r="PJW2104" s="220"/>
      <c r="PJX2104" s="220"/>
      <c r="PJY2104" s="220"/>
      <c r="PJZ2104" s="220"/>
      <c r="PKA2104" s="220"/>
      <c r="PKB2104" s="220"/>
      <c r="PKC2104" s="220"/>
      <c r="PKD2104" s="220"/>
      <c r="PKE2104" s="220"/>
      <c r="PKF2104" s="220"/>
      <c r="PKG2104" s="220"/>
      <c r="PKH2104" s="220"/>
      <c r="PKI2104" s="220"/>
      <c r="PKJ2104" s="220"/>
      <c r="PKK2104" s="220"/>
      <c r="PKL2104" s="220"/>
      <c r="PKM2104" s="220"/>
      <c r="PKN2104" s="220"/>
      <c r="PKO2104" s="220"/>
      <c r="PKP2104" s="220"/>
      <c r="PKQ2104" s="220"/>
      <c r="PKR2104" s="220"/>
      <c r="PKS2104" s="220"/>
      <c r="PKT2104" s="220"/>
      <c r="PKU2104" s="220"/>
      <c r="PKV2104" s="220"/>
      <c r="PKW2104" s="220"/>
      <c r="PKX2104" s="220"/>
      <c r="PKY2104" s="220"/>
      <c r="PKZ2104" s="220"/>
      <c r="PLA2104" s="220"/>
      <c r="PLB2104" s="220"/>
      <c r="PLC2104" s="220"/>
      <c r="PLD2104" s="220"/>
      <c r="PLE2104" s="220"/>
      <c r="PLF2104" s="220"/>
      <c r="PLG2104" s="220"/>
      <c r="PLH2104" s="220"/>
      <c r="PLI2104" s="220"/>
      <c r="PLJ2104" s="220"/>
      <c r="PLK2104" s="220"/>
      <c r="PLL2104" s="220"/>
      <c r="PLM2104" s="220"/>
      <c r="PLN2104" s="220"/>
      <c r="PLO2104" s="220"/>
      <c r="PLP2104" s="220"/>
      <c r="PLQ2104" s="220"/>
      <c r="PLR2104" s="220"/>
      <c r="PLS2104" s="220"/>
      <c r="PLT2104" s="220"/>
      <c r="PLU2104" s="220"/>
      <c r="PLV2104" s="220"/>
      <c r="PLW2104" s="220"/>
      <c r="PLX2104" s="220"/>
      <c r="PLY2104" s="220"/>
      <c r="PLZ2104" s="220"/>
      <c r="PMA2104" s="220"/>
      <c r="PMB2104" s="220"/>
      <c r="PMC2104" s="220"/>
      <c r="PMD2104" s="220"/>
      <c r="PME2104" s="220"/>
      <c r="PMF2104" s="220"/>
      <c r="PMG2104" s="220"/>
      <c r="PMH2104" s="220"/>
      <c r="PMI2104" s="220"/>
      <c r="PMJ2104" s="220"/>
      <c r="PMK2104" s="220"/>
      <c r="PML2104" s="220"/>
      <c r="PMM2104" s="220"/>
      <c r="PMN2104" s="220"/>
      <c r="PMO2104" s="220"/>
      <c r="PMP2104" s="220"/>
      <c r="PMQ2104" s="220"/>
      <c r="PMR2104" s="220"/>
      <c r="PMS2104" s="220"/>
      <c r="PMT2104" s="220"/>
      <c r="PMU2104" s="220"/>
      <c r="PMV2104" s="220"/>
      <c r="PMW2104" s="220"/>
      <c r="PMX2104" s="220"/>
      <c r="PMY2104" s="220"/>
      <c r="PMZ2104" s="220"/>
      <c r="PNA2104" s="220"/>
      <c r="PNB2104" s="220"/>
      <c r="PNC2104" s="220"/>
      <c r="PND2104" s="220"/>
      <c r="PNE2104" s="220"/>
      <c r="PNF2104" s="220"/>
      <c r="PNG2104" s="220"/>
      <c r="PNH2104" s="220"/>
      <c r="PNI2104" s="220"/>
      <c r="PNJ2104" s="220"/>
      <c r="PNK2104" s="220"/>
      <c r="PNL2104" s="220"/>
      <c r="PNM2104" s="220"/>
      <c r="PNN2104" s="220"/>
      <c r="PNO2104" s="220"/>
      <c r="PNP2104" s="220"/>
      <c r="PNQ2104" s="220"/>
      <c r="PNR2104" s="220"/>
      <c r="PNS2104" s="220"/>
      <c r="PNT2104" s="220"/>
      <c r="PNU2104" s="220"/>
      <c r="PNV2104" s="220"/>
      <c r="PNW2104" s="220"/>
      <c r="PNX2104" s="220"/>
      <c r="PNY2104" s="220"/>
      <c r="PNZ2104" s="220"/>
      <c r="POA2104" s="220"/>
      <c r="POB2104" s="220"/>
      <c r="POC2104" s="220"/>
      <c r="POD2104" s="220"/>
      <c r="POE2104" s="220"/>
      <c r="POF2104" s="220"/>
      <c r="POG2104" s="220"/>
      <c r="POH2104" s="220"/>
      <c r="POI2104" s="220"/>
      <c r="POJ2104" s="220"/>
      <c r="POK2104" s="220"/>
      <c r="POL2104" s="220"/>
      <c r="POM2104" s="220"/>
      <c r="PON2104" s="220"/>
      <c r="POO2104" s="220"/>
      <c r="POP2104" s="220"/>
      <c r="POQ2104" s="220"/>
      <c r="POR2104" s="220"/>
      <c r="POS2104" s="220"/>
      <c r="POT2104" s="220"/>
      <c r="POU2104" s="220"/>
      <c r="POV2104" s="220"/>
      <c r="POW2104" s="220"/>
      <c r="POX2104" s="220"/>
      <c r="POY2104" s="220"/>
      <c r="POZ2104" s="220"/>
      <c r="PPA2104" s="220"/>
      <c r="PPB2104" s="220"/>
      <c r="PPC2104" s="220"/>
      <c r="PPD2104" s="220"/>
      <c r="PPE2104" s="220"/>
      <c r="PPF2104" s="220"/>
      <c r="PPG2104" s="220"/>
      <c r="PPH2104" s="220"/>
      <c r="PPI2104" s="220"/>
      <c r="PPJ2104" s="220"/>
      <c r="PPK2104" s="220"/>
      <c r="PPL2104" s="220"/>
      <c r="PPM2104" s="220"/>
      <c r="PPN2104" s="220"/>
      <c r="PPO2104" s="220"/>
      <c r="PPP2104" s="220"/>
      <c r="PPQ2104" s="220"/>
      <c r="PPR2104" s="220"/>
      <c r="PPS2104" s="220"/>
      <c r="PPT2104" s="220"/>
      <c r="PPU2104" s="220"/>
      <c r="PPV2104" s="220"/>
      <c r="PPW2104" s="220"/>
      <c r="PPX2104" s="220"/>
      <c r="PPY2104" s="220"/>
      <c r="PPZ2104" s="220"/>
      <c r="PQA2104" s="220"/>
      <c r="PQB2104" s="220"/>
      <c r="PQC2104" s="220"/>
      <c r="PQD2104" s="220"/>
      <c r="PQE2104" s="220"/>
      <c r="PQF2104" s="220"/>
      <c r="PQG2104" s="220"/>
      <c r="PQH2104" s="220"/>
      <c r="PQI2104" s="220"/>
      <c r="PQJ2104" s="220"/>
      <c r="PQK2104" s="220"/>
      <c r="PQL2104" s="220"/>
      <c r="PQM2104" s="220"/>
      <c r="PQN2104" s="220"/>
      <c r="PQO2104" s="220"/>
      <c r="PQP2104" s="220"/>
      <c r="PQQ2104" s="220"/>
      <c r="PQR2104" s="220"/>
      <c r="PQS2104" s="220"/>
      <c r="PQT2104" s="220"/>
      <c r="PQU2104" s="220"/>
      <c r="PQV2104" s="220"/>
      <c r="PQW2104" s="220"/>
      <c r="PQX2104" s="220"/>
      <c r="PQY2104" s="220"/>
      <c r="PQZ2104" s="220"/>
      <c r="PRA2104" s="220"/>
      <c r="PRB2104" s="220"/>
      <c r="PRC2104" s="220"/>
      <c r="PRD2104" s="220"/>
      <c r="PRE2104" s="220"/>
      <c r="PRF2104" s="220"/>
      <c r="PRG2104" s="220"/>
      <c r="PRH2104" s="220"/>
      <c r="PRI2104" s="220"/>
      <c r="PRJ2104" s="220"/>
      <c r="PRK2104" s="220"/>
      <c r="PRL2104" s="220"/>
      <c r="PRM2104" s="220"/>
      <c r="PRN2104" s="220"/>
      <c r="PRO2104" s="220"/>
      <c r="PRP2104" s="220"/>
      <c r="PRQ2104" s="220"/>
      <c r="PRR2104" s="220"/>
      <c r="PRS2104" s="220"/>
      <c r="PRT2104" s="220"/>
      <c r="PRU2104" s="220"/>
      <c r="PRV2104" s="220"/>
      <c r="PRW2104" s="220"/>
      <c r="PRX2104" s="220"/>
      <c r="PRY2104" s="220"/>
      <c r="PRZ2104" s="220"/>
      <c r="PSA2104" s="220"/>
      <c r="PSB2104" s="220"/>
      <c r="PSC2104" s="220"/>
      <c r="PSD2104" s="220"/>
      <c r="PSE2104" s="220"/>
      <c r="PSF2104" s="220"/>
      <c r="PSG2104" s="220"/>
      <c r="PSH2104" s="220"/>
      <c r="PSI2104" s="220"/>
      <c r="PSJ2104" s="220"/>
      <c r="PSK2104" s="220"/>
      <c r="PSL2104" s="220"/>
      <c r="PSM2104" s="220"/>
      <c r="PSN2104" s="220"/>
      <c r="PSO2104" s="220"/>
      <c r="PSP2104" s="220"/>
      <c r="PSQ2104" s="220"/>
      <c r="PSR2104" s="220"/>
      <c r="PSS2104" s="220"/>
      <c r="PST2104" s="220"/>
      <c r="PSU2104" s="220"/>
      <c r="PSV2104" s="220"/>
      <c r="PSW2104" s="220"/>
      <c r="PSX2104" s="220"/>
      <c r="PSY2104" s="220"/>
      <c r="PSZ2104" s="220"/>
      <c r="PTA2104" s="220"/>
      <c r="PTB2104" s="220"/>
      <c r="PTC2104" s="220"/>
      <c r="PTD2104" s="220"/>
      <c r="PTE2104" s="220"/>
      <c r="PTF2104" s="220"/>
      <c r="PTG2104" s="220"/>
      <c r="PTH2104" s="220"/>
      <c r="PTI2104" s="220"/>
      <c r="PTJ2104" s="220"/>
      <c r="PTK2104" s="220"/>
      <c r="PTL2104" s="220"/>
      <c r="PTM2104" s="220"/>
      <c r="PTN2104" s="220"/>
      <c r="PTO2104" s="220"/>
      <c r="PTP2104" s="220"/>
      <c r="PTQ2104" s="220"/>
      <c r="PTR2104" s="220"/>
      <c r="PTS2104" s="220"/>
      <c r="PTT2104" s="220"/>
      <c r="PTU2104" s="220"/>
      <c r="PTV2104" s="220"/>
      <c r="PTW2104" s="220"/>
      <c r="PTX2104" s="220"/>
      <c r="PTY2104" s="220"/>
      <c r="PTZ2104" s="220"/>
      <c r="PUA2104" s="220"/>
      <c r="PUB2104" s="220"/>
      <c r="PUC2104" s="220"/>
      <c r="PUD2104" s="220"/>
      <c r="PUE2104" s="220"/>
      <c r="PUF2104" s="220"/>
      <c r="PUG2104" s="220"/>
      <c r="PUH2104" s="220"/>
      <c r="PUI2104" s="220"/>
      <c r="PUJ2104" s="220"/>
      <c r="PUK2104" s="220"/>
      <c r="PUL2104" s="220"/>
      <c r="PUM2104" s="220"/>
      <c r="PUN2104" s="220"/>
      <c r="PUO2104" s="220"/>
      <c r="PUP2104" s="220"/>
      <c r="PUQ2104" s="220"/>
      <c r="PUR2104" s="220"/>
      <c r="PUS2104" s="220"/>
      <c r="PUT2104" s="220"/>
      <c r="PUU2104" s="220"/>
      <c r="PUV2104" s="220"/>
      <c r="PUW2104" s="220"/>
      <c r="PUX2104" s="220"/>
      <c r="PUY2104" s="220"/>
      <c r="PUZ2104" s="220"/>
      <c r="PVA2104" s="220"/>
      <c r="PVB2104" s="220"/>
      <c r="PVC2104" s="220"/>
      <c r="PVD2104" s="220"/>
      <c r="PVE2104" s="220"/>
      <c r="PVF2104" s="220"/>
      <c r="PVG2104" s="220"/>
      <c r="PVH2104" s="220"/>
      <c r="PVI2104" s="220"/>
      <c r="PVJ2104" s="220"/>
      <c r="PVK2104" s="220"/>
      <c r="PVL2104" s="220"/>
      <c r="PVM2104" s="220"/>
      <c r="PVN2104" s="220"/>
      <c r="PVO2104" s="220"/>
      <c r="PVP2104" s="220"/>
      <c r="PVQ2104" s="220"/>
      <c r="PVR2104" s="220"/>
      <c r="PVS2104" s="220"/>
      <c r="PVT2104" s="220"/>
      <c r="PVU2104" s="220"/>
      <c r="PVV2104" s="220"/>
      <c r="PVW2104" s="220"/>
      <c r="PVX2104" s="220"/>
      <c r="PVY2104" s="220"/>
      <c r="PVZ2104" s="220"/>
      <c r="PWA2104" s="220"/>
      <c r="PWB2104" s="220"/>
      <c r="PWC2104" s="220"/>
      <c r="PWD2104" s="220"/>
      <c r="PWE2104" s="220"/>
      <c r="PWF2104" s="220"/>
      <c r="PWG2104" s="220"/>
      <c r="PWH2104" s="220"/>
      <c r="PWI2104" s="220"/>
      <c r="PWJ2104" s="220"/>
      <c r="PWK2104" s="220"/>
      <c r="PWL2104" s="220"/>
      <c r="PWM2104" s="220"/>
      <c r="PWN2104" s="220"/>
      <c r="PWO2104" s="220"/>
      <c r="PWP2104" s="220"/>
      <c r="PWQ2104" s="220"/>
      <c r="PWR2104" s="220"/>
      <c r="PWS2104" s="220"/>
      <c r="PWT2104" s="220"/>
      <c r="PWU2104" s="220"/>
      <c r="PWV2104" s="220"/>
      <c r="PWW2104" s="220"/>
      <c r="PWX2104" s="220"/>
      <c r="PWY2104" s="220"/>
      <c r="PWZ2104" s="220"/>
      <c r="PXA2104" s="220"/>
      <c r="PXB2104" s="220"/>
      <c r="PXC2104" s="220"/>
      <c r="PXD2104" s="220"/>
      <c r="PXE2104" s="220"/>
      <c r="PXF2104" s="220"/>
      <c r="PXG2104" s="220"/>
      <c r="PXH2104" s="220"/>
      <c r="PXI2104" s="220"/>
      <c r="PXJ2104" s="220"/>
      <c r="PXK2104" s="220"/>
      <c r="PXL2104" s="220"/>
      <c r="PXM2104" s="220"/>
      <c r="PXN2104" s="220"/>
      <c r="PXO2104" s="220"/>
      <c r="PXP2104" s="220"/>
      <c r="PXQ2104" s="220"/>
      <c r="PXR2104" s="220"/>
      <c r="PXS2104" s="220"/>
      <c r="PXT2104" s="220"/>
      <c r="PXU2104" s="220"/>
      <c r="PXV2104" s="220"/>
      <c r="PXW2104" s="220"/>
      <c r="PXX2104" s="220"/>
      <c r="PXY2104" s="220"/>
      <c r="PXZ2104" s="220"/>
      <c r="PYA2104" s="220"/>
      <c r="PYB2104" s="220"/>
      <c r="PYC2104" s="220"/>
      <c r="PYD2104" s="220"/>
      <c r="PYE2104" s="220"/>
      <c r="PYF2104" s="220"/>
      <c r="PYG2104" s="220"/>
      <c r="PYH2104" s="220"/>
      <c r="PYI2104" s="220"/>
      <c r="PYJ2104" s="220"/>
      <c r="PYK2104" s="220"/>
      <c r="PYL2104" s="220"/>
      <c r="PYM2104" s="220"/>
      <c r="PYN2104" s="220"/>
      <c r="PYO2104" s="220"/>
      <c r="PYP2104" s="220"/>
      <c r="PYQ2104" s="220"/>
      <c r="PYR2104" s="220"/>
      <c r="PYS2104" s="220"/>
      <c r="PYT2104" s="220"/>
      <c r="PYU2104" s="220"/>
      <c r="PYV2104" s="220"/>
      <c r="PYW2104" s="220"/>
      <c r="PYX2104" s="220"/>
      <c r="PYY2104" s="220"/>
      <c r="PYZ2104" s="220"/>
      <c r="PZA2104" s="220"/>
      <c r="PZB2104" s="220"/>
      <c r="PZC2104" s="220"/>
      <c r="PZD2104" s="220"/>
      <c r="PZE2104" s="220"/>
      <c r="PZF2104" s="220"/>
      <c r="PZG2104" s="220"/>
      <c r="PZH2104" s="220"/>
      <c r="PZI2104" s="220"/>
      <c r="PZJ2104" s="220"/>
      <c r="PZK2104" s="220"/>
      <c r="PZL2104" s="220"/>
      <c r="PZM2104" s="220"/>
      <c r="PZN2104" s="220"/>
      <c r="PZO2104" s="220"/>
      <c r="PZP2104" s="220"/>
      <c r="PZQ2104" s="220"/>
      <c r="PZR2104" s="220"/>
      <c r="PZS2104" s="220"/>
      <c r="PZT2104" s="220"/>
      <c r="PZU2104" s="220"/>
      <c r="PZV2104" s="220"/>
      <c r="PZW2104" s="220"/>
      <c r="PZX2104" s="220"/>
      <c r="PZY2104" s="220"/>
      <c r="PZZ2104" s="220"/>
      <c r="QAA2104" s="220"/>
      <c r="QAB2104" s="220"/>
      <c r="QAC2104" s="220"/>
      <c r="QAD2104" s="220"/>
      <c r="QAE2104" s="220"/>
      <c r="QAF2104" s="220"/>
      <c r="QAG2104" s="220"/>
      <c r="QAH2104" s="220"/>
      <c r="QAI2104" s="220"/>
      <c r="QAJ2104" s="220"/>
      <c r="QAK2104" s="220"/>
      <c r="QAL2104" s="220"/>
      <c r="QAM2104" s="220"/>
      <c r="QAN2104" s="220"/>
      <c r="QAO2104" s="220"/>
      <c r="QAP2104" s="220"/>
      <c r="QAQ2104" s="220"/>
      <c r="QAR2104" s="220"/>
      <c r="QAS2104" s="220"/>
      <c r="QAT2104" s="220"/>
      <c r="QAU2104" s="220"/>
      <c r="QAV2104" s="220"/>
      <c r="QAW2104" s="220"/>
      <c r="QAX2104" s="220"/>
      <c r="QAY2104" s="220"/>
      <c r="QAZ2104" s="220"/>
      <c r="QBA2104" s="220"/>
      <c r="QBB2104" s="220"/>
      <c r="QBC2104" s="220"/>
      <c r="QBD2104" s="220"/>
      <c r="QBE2104" s="220"/>
      <c r="QBF2104" s="220"/>
      <c r="QBG2104" s="220"/>
      <c r="QBH2104" s="220"/>
      <c r="QBI2104" s="220"/>
      <c r="QBJ2104" s="220"/>
      <c r="QBK2104" s="220"/>
      <c r="QBL2104" s="220"/>
      <c r="QBM2104" s="220"/>
      <c r="QBN2104" s="220"/>
      <c r="QBO2104" s="220"/>
      <c r="QBP2104" s="220"/>
      <c r="QBQ2104" s="220"/>
      <c r="QBR2104" s="220"/>
      <c r="QBS2104" s="220"/>
      <c r="QBT2104" s="220"/>
      <c r="QBU2104" s="220"/>
      <c r="QBV2104" s="220"/>
      <c r="QBW2104" s="220"/>
      <c r="QBX2104" s="220"/>
      <c r="QBY2104" s="220"/>
      <c r="QBZ2104" s="220"/>
      <c r="QCA2104" s="220"/>
      <c r="QCB2104" s="220"/>
      <c r="QCC2104" s="220"/>
      <c r="QCD2104" s="220"/>
      <c r="QCE2104" s="220"/>
      <c r="QCF2104" s="220"/>
      <c r="QCG2104" s="220"/>
      <c r="QCH2104" s="220"/>
      <c r="QCI2104" s="220"/>
      <c r="QCJ2104" s="220"/>
      <c r="QCK2104" s="220"/>
      <c r="QCL2104" s="220"/>
      <c r="QCM2104" s="220"/>
      <c r="QCN2104" s="220"/>
      <c r="QCO2104" s="220"/>
      <c r="QCP2104" s="220"/>
      <c r="QCQ2104" s="220"/>
      <c r="QCR2104" s="220"/>
      <c r="QCS2104" s="220"/>
      <c r="QCT2104" s="220"/>
      <c r="QCU2104" s="220"/>
      <c r="QCV2104" s="220"/>
      <c r="QCW2104" s="220"/>
      <c r="QCX2104" s="220"/>
      <c r="QCY2104" s="220"/>
      <c r="QCZ2104" s="220"/>
      <c r="QDA2104" s="220"/>
      <c r="QDB2104" s="220"/>
      <c r="QDC2104" s="220"/>
      <c r="QDD2104" s="220"/>
      <c r="QDE2104" s="220"/>
      <c r="QDF2104" s="220"/>
      <c r="QDG2104" s="220"/>
      <c r="QDH2104" s="220"/>
      <c r="QDI2104" s="220"/>
      <c r="QDJ2104" s="220"/>
      <c r="QDK2104" s="220"/>
      <c r="QDL2104" s="220"/>
      <c r="QDM2104" s="220"/>
      <c r="QDN2104" s="220"/>
      <c r="QDO2104" s="220"/>
      <c r="QDP2104" s="220"/>
      <c r="QDQ2104" s="220"/>
      <c r="QDR2104" s="220"/>
      <c r="QDS2104" s="220"/>
      <c r="QDT2104" s="220"/>
      <c r="QDU2104" s="220"/>
      <c r="QDV2104" s="220"/>
      <c r="QDW2104" s="220"/>
      <c r="QDX2104" s="220"/>
      <c r="QDY2104" s="220"/>
      <c r="QDZ2104" s="220"/>
      <c r="QEA2104" s="220"/>
      <c r="QEB2104" s="220"/>
      <c r="QEC2104" s="220"/>
      <c r="QED2104" s="220"/>
      <c r="QEE2104" s="220"/>
      <c r="QEF2104" s="220"/>
      <c r="QEG2104" s="220"/>
      <c r="QEH2104" s="220"/>
      <c r="QEI2104" s="220"/>
      <c r="QEJ2104" s="220"/>
      <c r="QEK2104" s="220"/>
      <c r="QEL2104" s="220"/>
      <c r="QEM2104" s="220"/>
      <c r="QEN2104" s="220"/>
      <c r="QEO2104" s="220"/>
      <c r="QEP2104" s="220"/>
      <c r="QEQ2104" s="220"/>
      <c r="QER2104" s="220"/>
      <c r="QES2104" s="220"/>
      <c r="QET2104" s="220"/>
      <c r="QEU2104" s="220"/>
      <c r="QEV2104" s="220"/>
      <c r="QEW2104" s="220"/>
      <c r="QEX2104" s="220"/>
      <c r="QEY2104" s="220"/>
      <c r="QEZ2104" s="220"/>
      <c r="QFA2104" s="220"/>
      <c r="QFB2104" s="220"/>
      <c r="QFC2104" s="220"/>
      <c r="QFD2104" s="220"/>
      <c r="QFE2104" s="220"/>
      <c r="QFF2104" s="220"/>
      <c r="QFG2104" s="220"/>
      <c r="QFH2104" s="220"/>
      <c r="QFI2104" s="220"/>
      <c r="QFJ2104" s="220"/>
      <c r="QFK2104" s="220"/>
      <c r="QFL2104" s="220"/>
      <c r="QFM2104" s="220"/>
      <c r="QFN2104" s="220"/>
      <c r="QFO2104" s="220"/>
      <c r="QFP2104" s="220"/>
      <c r="QFQ2104" s="220"/>
      <c r="QFR2104" s="220"/>
      <c r="QFS2104" s="220"/>
      <c r="QFT2104" s="220"/>
      <c r="QFU2104" s="220"/>
      <c r="QFV2104" s="220"/>
      <c r="QFW2104" s="220"/>
      <c r="QFX2104" s="220"/>
      <c r="QFY2104" s="220"/>
      <c r="QFZ2104" s="220"/>
      <c r="QGA2104" s="220"/>
      <c r="QGB2104" s="220"/>
      <c r="QGC2104" s="220"/>
      <c r="QGD2104" s="220"/>
      <c r="QGE2104" s="220"/>
      <c r="QGF2104" s="220"/>
      <c r="QGG2104" s="220"/>
      <c r="QGH2104" s="220"/>
      <c r="QGI2104" s="220"/>
      <c r="QGJ2104" s="220"/>
      <c r="QGK2104" s="220"/>
      <c r="QGL2104" s="220"/>
      <c r="QGM2104" s="220"/>
      <c r="QGN2104" s="220"/>
      <c r="QGO2104" s="220"/>
      <c r="QGP2104" s="220"/>
      <c r="QGQ2104" s="220"/>
      <c r="QGR2104" s="220"/>
      <c r="QGS2104" s="220"/>
      <c r="QGT2104" s="220"/>
      <c r="QGU2104" s="220"/>
      <c r="QGV2104" s="220"/>
      <c r="QGW2104" s="220"/>
      <c r="QGX2104" s="220"/>
      <c r="QGY2104" s="220"/>
      <c r="QGZ2104" s="220"/>
      <c r="QHA2104" s="220"/>
      <c r="QHB2104" s="220"/>
      <c r="QHC2104" s="220"/>
      <c r="QHD2104" s="220"/>
      <c r="QHE2104" s="220"/>
      <c r="QHF2104" s="220"/>
      <c r="QHG2104" s="220"/>
      <c r="QHH2104" s="220"/>
      <c r="QHI2104" s="220"/>
      <c r="QHJ2104" s="220"/>
      <c r="QHK2104" s="220"/>
      <c r="QHL2104" s="220"/>
      <c r="QHM2104" s="220"/>
      <c r="QHN2104" s="220"/>
      <c r="QHO2104" s="220"/>
      <c r="QHP2104" s="220"/>
      <c r="QHQ2104" s="220"/>
      <c r="QHR2104" s="220"/>
      <c r="QHS2104" s="220"/>
      <c r="QHT2104" s="220"/>
      <c r="QHU2104" s="220"/>
      <c r="QHV2104" s="220"/>
      <c r="QHW2104" s="220"/>
      <c r="QHX2104" s="220"/>
      <c r="QHY2104" s="220"/>
      <c r="QHZ2104" s="220"/>
      <c r="QIA2104" s="220"/>
      <c r="QIB2104" s="220"/>
      <c r="QIC2104" s="220"/>
      <c r="QID2104" s="220"/>
      <c r="QIE2104" s="220"/>
      <c r="QIF2104" s="220"/>
      <c r="QIG2104" s="220"/>
      <c r="QIH2104" s="220"/>
      <c r="QII2104" s="220"/>
      <c r="QIJ2104" s="220"/>
      <c r="QIK2104" s="220"/>
      <c r="QIL2104" s="220"/>
      <c r="QIM2104" s="220"/>
      <c r="QIN2104" s="220"/>
      <c r="QIO2104" s="220"/>
      <c r="QIP2104" s="220"/>
      <c r="QIQ2104" s="220"/>
      <c r="QIR2104" s="220"/>
      <c r="QIS2104" s="220"/>
      <c r="QIT2104" s="220"/>
      <c r="QIU2104" s="220"/>
      <c r="QIV2104" s="220"/>
      <c r="QIW2104" s="220"/>
      <c r="QIX2104" s="220"/>
      <c r="QIY2104" s="220"/>
      <c r="QIZ2104" s="220"/>
      <c r="QJA2104" s="220"/>
      <c r="QJB2104" s="220"/>
      <c r="QJC2104" s="220"/>
      <c r="QJD2104" s="220"/>
      <c r="QJE2104" s="220"/>
      <c r="QJF2104" s="220"/>
      <c r="QJG2104" s="220"/>
      <c r="QJH2104" s="220"/>
      <c r="QJI2104" s="220"/>
      <c r="QJJ2104" s="220"/>
      <c r="QJK2104" s="220"/>
      <c r="QJL2104" s="220"/>
      <c r="QJM2104" s="220"/>
      <c r="QJN2104" s="220"/>
      <c r="QJO2104" s="220"/>
      <c r="QJP2104" s="220"/>
      <c r="QJQ2104" s="220"/>
      <c r="QJR2104" s="220"/>
      <c r="QJS2104" s="220"/>
      <c r="QJT2104" s="220"/>
      <c r="QJU2104" s="220"/>
      <c r="QJV2104" s="220"/>
      <c r="QJW2104" s="220"/>
      <c r="QJX2104" s="220"/>
      <c r="QJY2104" s="220"/>
      <c r="QJZ2104" s="220"/>
      <c r="QKA2104" s="220"/>
      <c r="QKB2104" s="220"/>
      <c r="QKC2104" s="220"/>
      <c r="QKD2104" s="220"/>
      <c r="QKE2104" s="220"/>
      <c r="QKF2104" s="220"/>
      <c r="QKG2104" s="220"/>
      <c r="QKH2104" s="220"/>
      <c r="QKI2104" s="220"/>
      <c r="QKJ2104" s="220"/>
      <c r="QKK2104" s="220"/>
      <c r="QKL2104" s="220"/>
      <c r="QKM2104" s="220"/>
      <c r="QKN2104" s="220"/>
      <c r="QKO2104" s="220"/>
      <c r="QKP2104" s="220"/>
      <c r="QKQ2104" s="220"/>
      <c r="QKR2104" s="220"/>
      <c r="QKS2104" s="220"/>
      <c r="QKT2104" s="220"/>
      <c r="QKU2104" s="220"/>
      <c r="QKV2104" s="220"/>
      <c r="QKW2104" s="220"/>
      <c r="QKX2104" s="220"/>
      <c r="QKY2104" s="220"/>
      <c r="QKZ2104" s="220"/>
      <c r="QLA2104" s="220"/>
      <c r="QLB2104" s="220"/>
      <c r="QLC2104" s="220"/>
      <c r="QLD2104" s="220"/>
      <c r="QLE2104" s="220"/>
      <c r="QLF2104" s="220"/>
      <c r="QLG2104" s="220"/>
      <c r="QLH2104" s="220"/>
      <c r="QLI2104" s="220"/>
      <c r="QLJ2104" s="220"/>
      <c r="QLK2104" s="220"/>
      <c r="QLL2104" s="220"/>
      <c r="QLM2104" s="220"/>
      <c r="QLN2104" s="220"/>
      <c r="QLO2104" s="220"/>
      <c r="QLP2104" s="220"/>
      <c r="QLQ2104" s="220"/>
      <c r="QLR2104" s="220"/>
      <c r="QLS2104" s="220"/>
      <c r="QLT2104" s="220"/>
      <c r="QLU2104" s="220"/>
      <c r="QLV2104" s="220"/>
      <c r="QLW2104" s="220"/>
      <c r="QLX2104" s="220"/>
      <c r="QLY2104" s="220"/>
      <c r="QLZ2104" s="220"/>
      <c r="QMA2104" s="220"/>
      <c r="QMB2104" s="220"/>
      <c r="QMC2104" s="220"/>
      <c r="QMD2104" s="220"/>
      <c r="QME2104" s="220"/>
      <c r="QMF2104" s="220"/>
      <c r="QMG2104" s="220"/>
      <c r="QMH2104" s="220"/>
      <c r="QMI2104" s="220"/>
      <c r="QMJ2104" s="220"/>
      <c r="QMK2104" s="220"/>
      <c r="QML2104" s="220"/>
      <c r="QMM2104" s="220"/>
      <c r="QMN2104" s="220"/>
      <c r="QMO2104" s="220"/>
      <c r="QMP2104" s="220"/>
      <c r="QMQ2104" s="220"/>
      <c r="QMR2104" s="220"/>
      <c r="QMS2104" s="220"/>
      <c r="QMT2104" s="220"/>
      <c r="QMU2104" s="220"/>
      <c r="QMV2104" s="220"/>
      <c r="QMW2104" s="220"/>
      <c r="QMX2104" s="220"/>
      <c r="QMY2104" s="220"/>
      <c r="QMZ2104" s="220"/>
      <c r="QNA2104" s="220"/>
      <c r="QNB2104" s="220"/>
      <c r="QNC2104" s="220"/>
      <c r="QND2104" s="220"/>
      <c r="QNE2104" s="220"/>
      <c r="QNF2104" s="220"/>
      <c r="QNG2104" s="220"/>
      <c r="QNH2104" s="220"/>
      <c r="QNI2104" s="220"/>
      <c r="QNJ2104" s="220"/>
      <c r="QNK2104" s="220"/>
      <c r="QNL2104" s="220"/>
      <c r="QNM2104" s="220"/>
      <c r="QNN2104" s="220"/>
      <c r="QNO2104" s="220"/>
      <c r="QNP2104" s="220"/>
      <c r="QNQ2104" s="220"/>
      <c r="QNR2104" s="220"/>
      <c r="QNS2104" s="220"/>
      <c r="QNT2104" s="220"/>
      <c r="QNU2104" s="220"/>
      <c r="QNV2104" s="220"/>
      <c r="QNW2104" s="220"/>
      <c r="QNX2104" s="220"/>
      <c r="QNY2104" s="220"/>
      <c r="QNZ2104" s="220"/>
      <c r="QOA2104" s="220"/>
      <c r="QOB2104" s="220"/>
      <c r="QOC2104" s="220"/>
      <c r="QOD2104" s="220"/>
      <c r="QOE2104" s="220"/>
      <c r="QOF2104" s="220"/>
      <c r="QOG2104" s="220"/>
      <c r="QOH2104" s="220"/>
      <c r="QOI2104" s="220"/>
      <c r="QOJ2104" s="220"/>
      <c r="QOK2104" s="220"/>
      <c r="QOL2104" s="220"/>
      <c r="QOM2104" s="220"/>
      <c r="QON2104" s="220"/>
      <c r="QOO2104" s="220"/>
      <c r="QOP2104" s="220"/>
      <c r="QOQ2104" s="220"/>
      <c r="QOR2104" s="220"/>
      <c r="QOS2104" s="220"/>
      <c r="QOT2104" s="220"/>
      <c r="QOU2104" s="220"/>
      <c r="QOV2104" s="220"/>
      <c r="QOW2104" s="220"/>
      <c r="QOX2104" s="220"/>
      <c r="QOY2104" s="220"/>
      <c r="QOZ2104" s="220"/>
      <c r="QPA2104" s="220"/>
      <c r="QPB2104" s="220"/>
      <c r="QPC2104" s="220"/>
      <c r="QPD2104" s="220"/>
      <c r="QPE2104" s="220"/>
      <c r="QPF2104" s="220"/>
      <c r="QPG2104" s="220"/>
      <c r="QPH2104" s="220"/>
      <c r="QPI2104" s="220"/>
      <c r="QPJ2104" s="220"/>
      <c r="QPK2104" s="220"/>
      <c r="QPL2104" s="220"/>
      <c r="QPM2104" s="220"/>
      <c r="QPN2104" s="220"/>
      <c r="QPO2104" s="220"/>
      <c r="QPP2104" s="220"/>
      <c r="QPQ2104" s="220"/>
      <c r="QPR2104" s="220"/>
      <c r="QPS2104" s="220"/>
      <c r="QPT2104" s="220"/>
      <c r="QPU2104" s="220"/>
      <c r="QPV2104" s="220"/>
      <c r="QPW2104" s="220"/>
      <c r="QPX2104" s="220"/>
      <c r="QPY2104" s="220"/>
      <c r="QPZ2104" s="220"/>
      <c r="QQA2104" s="220"/>
      <c r="QQB2104" s="220"/>
      <c r="QQC2104" s="220"/>
      <c r="QQD2104" s="220"/>
      <c r="QQE2104" s="220"/>
      <c r="QQF2104" s="220"/>
      <c r="QQG2104" s="220"/>
      <c r="QQH2104" s="220"/>
      <c r="QQI2104" s="220"/>
      <c r="QQJ2104" s="220"/>
      <c r="QQK2104" s="220"/>
      <c r="QQL2104" s="220"/>
      <c r="QQM2104" s="220"/>
      <c r="QQN2104" s="220"/>
      <c r="QQO2104" s="220"/>
      <c r="QQP2104" s="220"/>
      <c r="QQQ2104" s="220"/>
      <c r="QQR2104" s="220"/>
      <c r="QQS2104" s="220"/>
      <c r="QQT2104" s="220"/>
      <c r="QQU2104" s="220"/>
      <c r="QQV2104" s="220"/>
      <c r="QQW2104" s="220"/>
      <c r="QQX2104" s="220"/>
      <c r="QQY2104" s="220"/>
      <c r="QQZ2104" s="220"/>
      <c r="QRA2104" s="220"/>
      <c r="QRB2104" s="220"/>
      <c r="QRC2104" s="220"/>
      <c r="QRD2104" s="220"/>
      <c r="QRE2104" s="220"/>
      <c r="QRF2104" s="220"/>
      <c r="QRG2104" s="220"/>
      <c r="QRH2104" s="220"/>
      <c r="QRI2104" s="220"/>
      <c r="QRJ2104" s="220"/>
      <c r="QRK2104" s="220"/>
      <c r="QRL2104" s="220"/>
      <c r="QRM2104" s="220"/>
      <c r="QRN2104" s="220"/>
      <c r="QRO2104" s="220"/>
      <c r="QRP2104" s="220"/>
      <c r="QRQ2104" s="220"/>
      <c r="QRR2104" s="220"/>
      <c r="QRS2104" s="220"/>
      <c r="QRT2104" s="220"/>
      <c r="QRU2104" s="220"/>
      <c r="QRV2104" s="220"/>
      <c r="QRW2104" s="220"/>
      <c r="QRX2104" s="220"/>
      <c r="QRY2104" s="220"/>
      <c r="QRZ2104" s="220"/>
      <c r="QSA2104" s="220"/>
      <c r="QSB2104" s="220"/>
      <c r="QSC2104" s="220"/>
      <c r="QSD2104" s="220"/>
      <c r="QSE2104" s="220"/>
      <c r="QSF2104" s="220"/>
      <c r="QSG2104" s="220"/>
      <c r="QSH2104" s="220"/>
      <c r="QSI2104" s="220"/>
      <c r="QSJ2104" s="220"/>
      <c r="QSK2104" s="220"/>
      <c r="QSL2104" s="220"/>
      <c r="QSM2104" s="220"/>
      <c r="QSN2104" s="220"/>
      <c r="QSO2104" s="220"/>
      <c r="QSP2104" s="220"/>
      <c r="QSQ2104" s="220"/>
      <c r="QSR2104" s="220"/>
      <c r="QSS2104" s="220"/>
      <c r="QST2104" s="220"/>
      <c r="QSU2104" s="220"/>
      <c r="QSV2104" s="220"/>
      <c r="QSW2104" s="220"/>
      <c r="QSX2104" s="220"/>
      <c r="QSY2104" s="220"/>
      <c r="QSZ2104" s="220"/>
      <c r="QTA2104" s="220"/>
      <c r="QTB2104" s="220"/>
      <c r="QTC2104" s="220"/>
      <c r="QTD2104" s="220"/>
      <c r="QTE2104" s="220"/>
      <c r="QTF2104" s="220"/>
      <c r="QTG2104" s="220"/>
      <c r="QTH2104" s="220"/>
      <c r="QTI2104" s="220"/>
      <c r="QTJ2104" s="220"/>
      <c r="QTK2104" s="220"/>
      <c r="QTL2104" s="220"/>
      <c r="QTM2104" s="220"/>
      <c r="QTN2104" s="220"/>
      <c r="QTO2104" s="220"/>
      <c r="QTP2104" s="220"/>
      <c r="QTQ2104" s="220"/>
      <c r="QTR2104" s="220"/>
      <c r="QTS2104" s="220"/>
      <c r="QTT2104" s="220"/>
      <c r="QTU2104" s="220"/>
      <c r="QTV2104" s="220"/>
      <c r="QTW2104" s="220"/>
      <c r="QTX2104" s="220"/>
      <c r="QTY2104" s="220"/>
      <c r="QTZ2104" s="220"/>
      <c r="QUA2104" s="220"/>
      <c r="QUB2104" s="220"/>
      <c r="QUC2104" s="220"/>
      <c r="QUD2104" s="220"/>
      <c r="QUE2104" s="220"/>
      <c r="QUF2104" s="220"/>
      <c r="QUG2104" s="220"/>
      <c r="QUH2104" s="220"/>
      <c r="QUI2104" s="220"/>
      <c r="QUJ2104" s="220"/>
      <c r="QUK2104" s="220"/>
      <c r="QUL2104" s="220"/>
      <c r="QUM2104" s="220"/>
      <c r="QUN2104" s="220"/>
      <c r="QUO2104" s="220"/>
      <c r="QUP2104" s="220"/>
      <c r="QUQ2104" s="220"/>
      <c r="QUR2104" s="220"/>
      <c r="QUS2104" s="220"/>
      <c r="QUT2104" s="220"/>
      <c r="QUU2104" s="220"/>
      <c r="QUV2104" s="220"/>
      <c r="QUW2104" s="220"/>
      <c r="QUX2104" s="220"/>
      <c r="QUY2104" s="220"/>
      <c r="QUZ2104" s="220"/>
      <c r="QVA2104" s="220"/>
      <c r="QVB2104" s="220"/>
      <c r="QVC2104" s="220"/>
      <c r="QVD2104" s="220"/>
      <c r="QVE2104" s="220"/>
      <c r="QVF2104" s="220"/>
      <c r="QVG2104" s="220"/>
      <c r="QVH2104" s="220"/>
      <c r="QVI2104" s="220"/>
      <c r="QVJ2104" s="220"/>
      <c r="QVK2104" s="220"/>
      <c r="QVL2104" s="220"/>
      <c r="QVM2104" s="220"/>
      <c r="QVN2104" s="220"/>
      <c r="QVO2104" s="220"/>
      <c r="QVP2104" s="220"/>
      <c r="QVQ2104" s="220"/>
      <c r="QVR2104" s="220"/>
      <c r="QVS2104" s="220"/>
      <c r="QVT2104" s="220"/>
      <c r="QVU2104" s="220"/>
      <c r="QVV2104" s="220"/>
      <c r="QVW2104" s="220"/>
      <c r="QVX2104" s="220"/>
      <c r="QVY2104" s="220"/>
      <c r="QVZ2104" s="220"/>
      <c r="QWA2104" s="220"/>
      <c r="QWB2104" s="220"/>
      <c r="QWC2104" s="220"/>
      <c r="QWD2104" s="220"/>
      <c r="QWE2104" s="220"/>
      <c r="QWF2104" s="220"/>
      <c r="QWG2104" s="220"/>
      <c r="QWH2104" s="220"/>
      <c r="QWI2104" s="220"/>
      <c r="QWJ2104" s="220"/>
      <c r="QWK2104" s="220"/>
      <c r="QWL2104" s="220"/>
      <c r="QWM2104" s="220"/>
      <c r="QWN2104" s="220"/>
      <c r="QWO2104" s="220"/>
      <c r="QWP2104" s="220"/>
      <c r="QWQ2104" s="220"/>
      <c r="QWR2104" s="220"/>
      <c r="QWS2104" s="220"/>
      <c r="QWT2104" s="220"/>
      <c r="QWU2104" s="220"/>
      <c r="QWV2104" s="220"/>
      <c r="QWW2104" s="220"/>
      <c r="QWX2104" s="220"/>
      <c r="QWY2104" s="220"/>
      <c r="QWZ2104" s="220"/>
      <c r="QXA2104" s="220"/>
      <c r="QXB2104" s="220"/>
      <c r="QXC2104" s="220"/>
      <c r="QXD2104" s="220"/>
      <c r="QXE2104" s="220"/>
      <c r="QXF2104" s="220"/>
      <c r="QXG2104" s="220"/>
      <c r="QXH2104" s="220"/>
      <c r="QXI2104" s="220"/>
      <c r="QXJ2104" s="220"/>
      <c r="QXK2104" s="220"/>
      <c r="QXL2104" s="220"/>
      <c r="QXM2104" s="220"/>
      <c r="QXN2104" s="220"/>
      <c r="QXO2104" s="220"/>
      <c r="QXP2104" s="220"/>
      <c r="QXQ2104" s="220"/>
      <c r="QXR2104" s="220"/>
      <c r="QXS2104" s="220"/>
      <c r="QXT2104" s="220"/>
      <c r="QXU2104" s="220"/>
      <c r="QXV2104" s="220"/>
      <c r="QXW2104" s="220"/>
      <c r="QXX2104" s="220"/>
      <c r="QXY2104" s="220"/>
      <c r="QXZ2104" s="220"/>
      <c r="QYA2104" s="220"/>
      <c r="QYB2104" s="220"/>
      <c r="QYC2104" s="220"/>
      <c r="QYD2104" s="220"/>
      <c r="QYE2104" s="220"/>
      <c r="QYF2104" s="220"/>
      <c r="QYG2104" s="220"/>
      <c r="QYH2104" s="220"/>
      <c r="QYI2104" s="220"/>
      <c r="QYJ2104" s="220"/>
      <c r="QYK2104" s="220"/>
      <c r="QYL2104" s="220"/>
      <c r="QYM2104" s="220"/>
      <c r="QYN2104" s="220"/>
      <c r="QYO2104" s="220"/>
      <c r="QYP2104" s="220"/>
      <c r="QYQ2104" s="220"/>
      <c r="QYR2104" s="220"/>
      <c r="QYS2104" s="220"/>
      <c r="QYT2104" s="220"/>
      <c r="QYU2104" s="220"/>
      <c r="QYV2104" s="220"/>
      <c r="QYW2104" s="220"/>
      <c r="QYX2104" s="220"/>
      <c r="QYY2104" s="220"/>
      <c r="QYZ2104" s="220"/>
      <c r="QZA2104" s="220"/>
      <c r="QZB2104" s="220"/>
      <c r="QZC2104" s="220"/>
      <c r="QZD2104" s="220"/>
      <c r="QZE2104" s="220"/>
      <c r="QZF2104" s="220"/>
      <c r="QZG2104" s="220"/>
      <c r="QZH2104" s="220"/>
      <c r="QZI2104" s="220"/>
      <c r="QZJ2104" s="220"/>
      <c r="QZK2104" s="220"/>
      <c r="QZL2104" s="220"/>
      <c r="QZM2104" s="220"/>
      <c r="QZN2104" s="220"/>
      <c r="QZO2104" s="220"/>
      <c r="QZP2104" s="220"/>
      <c r="QZQ2104" s="220"/>
      <c r="QZR2104" s="220"/>
      <c r="QZS2104" s="220"/>
      <c r="QZT2104" s="220"/>
      <c r="QZU2104" s="220"/>
      <c r="QZV2104" s="220"/>
      <c r="QZW2104" s="220"/>
      <c r="QZX2104" s="220"/>
      <c r="QZY2104" s="220"/>
      <c r="QZZ2104" s="220"/>
      <c r="RAA2104" s="220"/>
      <c r="RAB2104" s="220"/>
      <c r="RAC2104" s="220"/>
      <c r="RAD2104" s="220"/>
      <c r="RAE2104" s="220"/>
      <c r="RAF2104" s="220"/>
      <c r="RAG2104" s="220"/>
      <c r="RAH2104" s="220"/>
      <c r="RAI2104" s="220"/>
      <c r="RAJ2104" s="220"/>
      <c r="RAK2104" s="220"/>
      <c r="RAL2104" s="220"/>
      <c r="RAM2104" s="220"/>
      <c r="RAN2104" s="220"/>
      <c r="RAO2104" s="220"/>
      <c r="RAP2104" s="220"/>
      <c r="RAQ2104" s="220"/>
      <c r="RAR2104" s="220"/>
      <c r="RAS2104" s="220"/>
      <c r="RAT2104" s="220"/>
      <c r="RAU2104" s="220"/>
      <c r="RAV2104" s="220"/>
      <c r="RAW2104" s="220"/>
      <c r="RAX2104" s="220"/>
      <c r="RAY2104" s="220"/>
      <c r="RAZ2104" s="220"/>
      <c r="RBA2104" s="220"/>
      <c r="RBB2104" s="220"/>
      <c r="RBC2104" s="220"/>
      <c r="RBD2104" s="220"/>
      <c r="RBE2104" s="220"/>
      <c r="RBF2104" s="220"/>
      <c r="RBG2104" s="220"/>
      <c r="RBH2104" s="220"/>
      <c r="RBI2104" s="220"/>
      <c r="RBJ2104" s="220"/>
      <c r="RBK2104" s="220"/>
      <c r="RBL2104" s="220"/>
      <c r="RBM2104" s="220"/>
      <c r="RBN2104" s="220"/>
      <c r="RBO2104" s="220"/>
      <c r="RBP2104" s="220"/>
      <c r="RBQ2104" s="220"/>
      <c r="RBR2104" s="220"/>
      <c r="RBS2104" s="220"/>
      <c r="RBT2104" s="220"/>
      <c r="RBU2104" s="220"/>
      <c r="RBV2104" s="220"/>
      <c r="RBW2104" s="220"/>
      <c r="RBX2104" s="220"/>
      <c r="RBY2104" s="220"/>
      <c r="RBZ2104" s="220"/>
      <c r="RCA2104" s="220"/>
      <c r="RCB2104" s="220"/>
      <c r="RCC2104" s="220"/>
      <c r="RCD2104" s="220"/>
      <c r="RCE2104" s="220"/>
      <c r="RCF2104" s="220"/>
      <c r="RCG2104" s="220"/>
      <c r="RCH2104" s="220"/>
      <c r="RCI2104" s="220"/>
      <c r="RCJ2104" s="220"/>
      <c r="RCK2104" s="220"/>
      <c r="RCL2104" s="220"/>
      <c r="RCM2104" s="220"/>
      <c r="RCN2104" s="220"/>
      <c r="RCO2104" s="220"/>
      <c r="RCP2104" s="220"/>
      <c r="RCQ2104" s="220"/>
      <c r="RCR2104" s="220"/>
      <c r="RCS2104" s="220"/>
      <c r="RCT2104" s="220"/>
      <c r="RCU2104" s="220"/>
      <c r="RCV2104" s="220"/>
      <c r="RCW2104" s="220"/>
      <c r="RCX2104" s="220"/>
      <c r="RCY2104" s="220"/>
      <c r="RCZ2104" s="220"/>
      <c r="RDA2104" s="220"/>
      <c r="RDB2104" s="220"/>
      <c r="RDC2104" s="220"/>
      <c r="RDD2104" s="220"/>
      <c r="RDE2104" s="220"/>
      <c r="RDF2104" s="220"/>
      <c r="RDG2104" s="220"/>
      <c r="RDH2104" s="220"/>
      <c r="RDI2104" s="220"/>
      <c r="RDJ2104" s="220"/>
      <c r="RDK2104" s="220"/>
      <c r="RDL2104" s="220"/>
      <c r="RDM2104" s="220"/>
      <c r="RDN2104" s="220"/>
      <c r="RDO2104" s="220"/>
      <c r="RDP2104" s="220"/>
      <c r="RDQ2104" s="220"/>
      <c r="RDR2104" s="220"/>
      <c r="RDS2104" s="220"/>
      <c r="RDT2104" s="220"/>
      <c r="RDU2104" s="220"/>
      <c r="RDV2104" s="220"/>
      <c r="RDW2104" s="220"/>
      <c r="RDX2104" s="220"/>
      <c r="RDY2104" s="220"/>
      <c r="RDZ2104" s="220"/>
      <c r="REA2104" s="220"/>
      <c r="REB2104" s="220"/>
      <c r="REC2104" s="220"/>
      <c r="RED2104" s="220"/>
      <c r="REE2104" s="220"/>
      <c r="REF2104" s="220"/>
      <c r="REG2104" s="220"/>
      <c r="REH2104" s="220"/>
      <c r="REI2104" s="220"/>
      <c r="REJ2104" s="220"/>
      <c r="REK2104" s="220"/>
      <c r="REL2104" s="220"/>
      <c r="REM2104" s="220"/>
      <c r="REN2104" s="220"/>
      <c r="REO2104" s="220"/>
      <c r="REP2104" s="220"/>
      <c r="REQ2104" s="220"/>
      <c r="RER2104" s="220"/>
      <c r="RES2104" s="220"/>
      <c r="RET2104" s="220"/>
      <c r="REU2104" s="220"/>
      <c r="REV2104" s="220"/>
      <c r="REW2104" s="220"/>
      <c r="REX2104" s="220"/>
      <c r="REY2104" s="220"/>
      <c r="REZ2104" s="220"/>
      <c r="RFA2104" s="220"/>
      <c r="RFB2104" s="220"/>
      <c r="RFC2104" s="220"/>
      <c r="RFD2104" s="220"/>
      <c r="RFE2104" s="220"/>
      <c r="RFF2104" s="220"/>
      <c r="RFG2104" s="220"/>
      <c r="RFH2104" s="220"/>
      <c r="RFI2104" s="220"/>
      <c r="RFJ2104" s="220"/>
      <c r="RFK2104" s="220"/>
      <c r="RFL2104" s="220"/>
      <c r="RFM2104" s="220"/>
      <c r="RFN2104" s="220"/>
      <c r="RFO2104" s="220"/>
      <c r="RFP2104" s="220"/>
      <c r="RFQ2104" s="220"/>
      <c r="RFR2104" s="220"/>
      <c r="RFS2104" s="220"/>
      <c r="RFT2104" s="220"/>
      <c r="RFU2104" s="220"/>
      <c r="RFV2104" s="220"/>
      <c r="RFW2104" s="220"/>
      <c r="RFX2104" s="220"/>
      <c r="RFY2104" s="220"/>
      <c r="RFZ2104" s="220"/>
      <c r="RGA2104" s="220"/>
      <c r="RGB2104" s="220"/>
      <c r="RGC2104" s="220"/>
      <c r="RGD2104" s="220"/>
      <c r="RGE2104" s="220"/>
      <c r="RGF2104" s="220"/>
      <c r="RGG2104" s="220"/>
      <c r="RGH2104" s="220"/>
      <c r="RGI2104" s="220"/>
      <c r="RGJ2104" s="220"/>
      <c r="RGK2104" s="220"/>
      <c r="RGL2104" s="220"/>
      <c r="RGM2104" s="220"/>
      <c r="RGN2104" s="220"/>
      <c r="RGO2104" s="220"/>
      <c r="RGP2104" s="220"/>
      <c r="RGQ2104" s="220"/>
      <c r="RGR2104" s="220"/>
      <c r="RGS2104" s="220"/>
      <c r="RGT2104" s="220"/>
      <c r="RGU2104" s="220"/>
      <c r="RGV2104" s="220"/>
      <c r="RGW2104" s="220"/>
      <c r="RGX2104" s="220"/>
      <c r="RGY2104" s="220"/>
      <c r="RGZ2104" s="220"/>
      <c r="RHA2104" s="220"/>
      <c r="RHB2104" s="220"/>
      <c r="RHC2104" s="220"/>
      <c r="RHD2104" s="220"/>
      <c r="RHE2104" s="220"/>
      <c r="RHF2104" s="220"/>
      <c r="RHG2104" s="220"/>
      <c r="RHH2104" s="220"/>
      <c r="RHI2104" s="220"/>
      <c r="RHJ2104" s="220"/>
      <c r="RHK2104" s="220"/>
      <c r="RHL2104" s="220"/>
      <c r="RHM2104" s="220"/>
      <c r="RHN2104" s="220"/>
      <c r="RHO2104" s="220"/>
      <c r="RHP2104" s="220"/>
      <c r="RHQ2104" s="220"/>
      <c r="RHR2104" s="220"/>
      <c r="RHS2104" s="220"/>
      <c r="RHT2104" s="220"/>
      <c r="RHU2104" s="220"/>
      <c r="RHV2104" s="220"/>
      <c r="RHW2104" s="220"/>
      <c r="RHX2104" s="220"/>
      <c r="RHY2104" s="220"/>
      <c r="RHZ2104" s="220"/>
      <c r="RIA2104" s="220"/>
      <c r="RIB2104" s="220"/>
      <c r="RIC2104" s="220"/>
      <c r="RID2104" s="220"/>
      <c r="RIE2104" s="220"/>
      <c r="RIF2104" s="220"/>
      <c r="RIG2104" s="220"/>
      <c r="RIH2104" s="220"/>
      <c r="RII2104" s="220"/>
      <c r="RIJ2104" s="220"/>
      <c r="RIK2104" s="220"/>
      <c r="RIL2104" s="220"/>
      <c r="RIM2104" s="220"/>
      <c r="RIN2104" s="220"/>
      <c r="RIO2104" s="220"/>
      <c r="RIP2104" s="220"/>
      <c r="RIQ2104" s="220"/>
      <c r="RIR2104" s="220"/>
      <c r="RIS2104" s="220"/>
      <c r="RIT2104" s="220"/>
      <c r="RIU2104" s="220"/>
      <c r="RIV2104" s="220"/>
      <c r="RIW2104" s="220"/>
      <c r="RIX2104" s="220"/>
      <c r="RIY2104" s="220"/>
      <c r="RIZ2104" s="220"/>
      <c r="RJA2104" s="220"/>
      <c r="RJB2104" s="220"/>
      <c r="RJC2104" s="220"/>
      <c r="RJD2104" s="220"/>
      <c r="RJE2104" s="220"/>
      <c r="RJF2104" s="220"/>
      <c r="RJG2104" s="220"/>
      <c r="RJH2104" s="220"/>
      <c r="RJI2104" s="220"/>
      <c r="RJJ2104" s="220"/>
      <c r="RJK2104" s="220"/>
      <c r="RJL2104" s="220"/>
      <c r="RJM2104" s="220"/>
      <c r="RJN2104" s="220"/>
      <c r="RJO2104" s="220"/>
      <c r="RJP2104" s="220"/>
      <c r="RJQ2104" s="220"/>
      <c r="RJR2104" s="220"/>
      <c r="RJS2104" s="220"/>
      <c r="RJT2104" s="220"/>
      <c r="RJU2104" s="220"/>
      <c r="RJV2104" s="220"/>
      <c r="RJW2104" s="220"/>
      <c r="RJX2104" s="220"/>
      <c r="RJY2104" s="220"/>
      <c r="RJZ2104" s="220"/>
      <c r="RKA2104" s="220"/>
      <c r="RKB2104" s="220"/>
      <c r="RKC2104" s="220"/>
      <c r="RKD2104" s="220"/>
      <c r="RKE2104" s="220"/>
      <c r="RKF2104" s="220"/>
      <c r="RKG2104" s="220"/>
      <c r="RKH2104" s="220"/>
      <c r="RKI2104" s="220"/>
      <c r="RKJ2104" s="220"/>
      <c r="RKK2104" s="220"/>
      <c r="RKL2104" s="220"/>
      <c r="RKM2104" s="220"/>
      <c r="RKN2104" s="220"/>
      <c r="RKO2104" s="220"/>
      <c r="RKP2104" s="220"/>
      <c r="RKQ2104" s="220"/>
      <c r="RKR2104" s="220"/>
      <c r="RKS2104" s="220"/>
      <c r="RKT2104" s="220"/>
      <c r="RKU2104" s="220"/>
      <c r="RKV2104" s="220"/>
      <c r="RKW2104" s="220"/>
      <c r="RKX2104" s="220"/>
      <c r="RKY2104" s="220"/>
      <c r="RKZ2104" s="220"/>
      <c r="RLA2104" s="220"/>
      <c r="RLB2104" s="220"/>
      <c r="RLC2104" s="220"/>
      <c r="RLD2104" s="220"/>
      <c r="RLE2104" s="220"/>
      <c r="RLF2104" s="220"/>
      <c r="RLG2104" s="220"/>
      <c r="RLH2104" s="220"/>
      <c r="RLI2104" s="220"/>
      <c r="RLJ2104" s="220"/>
      <c r="RLK2104" s="220"/>
      <c r="RLL2104" s="220"/>
      <c r="RLM2104" s="220"/>
      <c r="RLN2104" s="220"/>
      <c r="RLO2104" s="220"/>
      <c r="RLP2104" s="220"/>
      <c r="RLQ2104" s="220"/>
      <c r="RLR2104" s="220"/>
      <c r="RLS2104" s="220"/>
      <c r="RLT2104" s="220"/>
      <c r="RLU2104" s="220"/>
      <c r="RLV2104" s="220"/>
      <c r="RLW2104" s="220"/>
      <c r="RLX2104" s="220"/>
      <c r="RLY2104" s="220"/>
      <c r="RLZ2104" s="220"/>
      <c r="RMA2104" s="220"/>
      <c r="RMB2104" s="220"/>
      <c r="RMC2104" s="220"/>
      <c r="RMD2104" s="220"/>
      <c r="RME2104" s="220"/>
      <c r="RMF2104" s="220"/>
      <c r="RMG2104" s="220"/>
      <c r="RMH2104" s="220"/>
      <c r="RMI2104" s="220"/>
      <c r="RMJ2104" s="220"/>
      <c r="RMK2104" s="220"/>
      <c r="RML2104" s="220"/>
      <c r="RMM2104" s="220"/>
      <c r="RMN2104" s="220"/>
      <c r="RMO2104" s="220"/>
      <c r="RMP2104" s="220"/>
      <c r="RMQ2104" s="220"/>
      <c r="RMR2104" s="220"/>
      <c r="RMS2104" s="220"/>
      <c r="RMT2104" s="220"/>
      <c r="RMU2104" s="220"/>
      <c r="RMV2104" s="220"/>
      <c r="RMW2104" s="220"/>
      <c r="RMX2104" s="220"/>
      <c r="RMY2104" s="220"/>
      <c r="RMZ2104" s="220"/>
      <c r="RNA2104" s="220"/>
      <c r="RNB2104" s="220"/>
      <c r="RNC2104" s="220"/>
      <c r="RND2104" s="220"/>
      <c r="RNE2104" s="220"/>
      <c r="RNF2104" s="220"/>
      <c r="RNG2104" s="220"/>
      <c r="RNH2104" s="220"/>
      <c r="RNI2104" s="220"/>
      <c r="RNJ2104" s="220"/>
      <c r="RNK2104" s="220"/>
      <c r="RNL2104" s="220"/>
      <c r="RNM2104" s="220"/>
      <c r="RNN2104" s="220"/>
      <c r="RNO2104" s="220"/>
      <c r="RNP2104" s="220"/>
      <c r="RNQ2104" s="220"/>
      <c r="RNR2104" s="220"/>
      <c r="RNS2104" s="220"/>
      <c r="RNT2104" s="220"/>
      <c r="RNU2104" s="220"/>
      <c r="RNV2104" s="220"/>
      <c r="RNW2104" s="220"/>
      <c r="RNX2104" s="220"/>
      <c r="RNY2104" s="220"/>
      <c r="RNZ2104" s="220"/>
      <c r="ROA2104" s="220"/>
      <c r="ROB2104" s="220"/>
      <c r="ROC2104" s="220"/>
      <c r="ROD2104" s="220"/>
      <c r="ROE2104" s="220"/>
      <c r="ROF2104" s="220"/>
      <c r="ROG2104" s="220"/>
      <c r="ROH2104" s="220"/>
      <c r="ROI2104" s="220"/>
      <c r="ROJ2104" s="220"/>
      <c r="ROK2104" s="220"/>
      <c r="ROL2104" s="220"/>
      <c r="ROM2104" s="220"/>
      <c r="RON2104" s="220"/>
      <c r="ROO2104" s="220"/>
      <c r="ROP2104" s="220"/>
      <c r="ROQ2104" s="220"/>
      <c r="ROR2104" s="220"/>
      <c r="ROS2104" s="220"/>
      <c r="ROT2104" s="220"/>
      <c r="ROU2104" s="220"/>
      <c r="ROV2104" s="220"/>
      <c r="ROW2104" s="220"/>
      <c r="ROX2104" s="220"/>
      <c r="ROY2104" s="220"/>
      <c r="ROZ2104" s="220"/>
      <c r="RPA2104" s="220"/>
      <c r="RPB2104" s="220"/>
      <c r="RPC2104" s="220"/>
      <c r="RPD2104" s="220"/>
      <c r="RPE2104" s="220"/>
      <c r="RPF2104" s="220"/>
      <c r="RPG2104" s="220"/>
      <c r="RPH2104" s="220"/>
      <c r="RPI2104" s="220"/>
      <c r="RPJ2104" s="220"/>
      <c r="RPK2104" s="220"/>
      <c r="RPL2104" s="220"/>
      <c r="RPM2104" s="220"/>
      <c r="RPN2104" s="220"/>
      <c r="RPO2104" s="220"/>
      <c r="RPP2104" s="220"/>
      <c r="RPQ2104" s="220"/>
      <c r="RPR2104" s="220"/>
      <c r="RPS2104" s="220"/>
      <c r="RPT2104" s="220"/>
      <c r="RPU2104" s="220"/>
      <c r="RPV2104" s="220"/>
      <c r="RPW2104" s="220"/>
      <c r="RPX2104" s="220"/>
      <c r="RPY2104" s="220"/>
      <c r="RPZ2104" s="220"/>
      <c r="RQA2104" s="220"/>
      <c r="RQB2104" s="220"/>
      <c r="RQC2104" s="220"/>
      <c r="RQD2104" s="220"/>
      <c r="RQE2104" s="220"/>
      <c r="RQF2104" s="220"/>
      <c r="RQG2104" s="220"/>
      <c r="RQH2104" s="220"/>
      <c r="RQI2104" s="220"/>
      <c r="RQJ2104" s="220"/>
      <c r="RQK2104" s="220"/>
      <c r="RQL2104" s="220"/>
      <c r="RQM2104" s="220"/>
      <c r="RQN2104" s="220"/>
      <c r="RQO2104" s="220"/>
      <c r="RQP2104" s="220"/>
      <c r="RQQ2104" s="220"/>
      <c r="RQR2104" s="220"/>
      <c r="RQS2104" s="220"/>
      <c r="RQT2104" s="220"/>
      <c r="RQU2104" s="220"/>
      <c r="RQV2104" s="220"/>
      <c r="RQW2104" s="220"/>
      <c r="RQX2104" s="220"/>
      <c r="RQY2104" s="220"/>
      <c r="RQZ2104" s="220"/>
      <c r="RRA2104" s="220"/>
      <c r="RRB2104" s="220"/>
      <c r="RRC2104" s="220"/>
      <c r="RRD2104" s="220"/>
      <c r="RRE2104" s="220"/>
      <c r="RRF2104" s="220"/>
      <c r="RRG2104" s="220"/>
      <c r="RRH2104" s="220"/>
      <c r="RRI2104" s="220"/>
      <c r="RRJ2104" s="220"/>
      <c r="RRK2104" s="220"/>
      <c r="RRL2104" s="220"/>
      <c r="RRM2104" s="220"/>
      <c r="RRN2104" s="220"/>
      <c r="RRO2104" s="220"/>
      <c r="RRP2104" s="220"/>
      <c r="RRQ2104" s="220"/>
      <c r="RRR2104" s="220"/>
      <c r="RRS2104" s="220"/>
      <c r="RRT2104" s="220"/>
      <c r="RRU2104" s="220"/>
      <c r="RRV2104" s="220"/>
      <c r="RRW2104" s="220"/>
      <c r="RRX2104" s="220"/>
      <c r="RRY2104" s="220"/>
      <c r="RRZ2104" s="220"/>
      <c r="RSA2104" s="220"/>
      <c r="RSB2104" s="220"/>
      <c r="RSC2104" s="220"/>
      <c r="RSD2104" s="220"/>
      <c r="RSE2104" s="220"/>
      <c r="RSF2104" s="220"/>
      <c r="RSG2104" s="220"/>
      <c r="RSH2104" s="220"/>
      <c r="RSI2104" s="220"/>
      <c r="RSJ2104" s="220"/>
      <c r="RSK2104" s="220"/>
      <c r="RSL2104" s="220"/>
      <c r="RSM2104" s="220"/>
      <c r="RSN2104" s="220"/>
      <c r="RSO2104" s="220"/>
      <c r="RSP2104" s="220"/>
      <c r="RSQ2104" s="220"/>
      <c r="RSR2104" s="220"/>
      <c r="RSS2104" s="220"/>
      <c r="RST2104" s="220"/>
      <c r="RSU2104" s="220"/>
      <c r="RSV2104" s="220"/>
      <c r="RSW2104" s="220"/>
      <c r="RSX2104" s="220"/>
      <c r="RSY2104" s="220"/>
      <c r="RSZ2104" s="220"/>
      <c r="RTA2104" s="220"/>
      <c r="RTB2104" s="220"/>
      <c r="RTC2104" s="220"/>
      <c r="RTD2104" s="220"/>
      <c r="RTE2104" s="220"/>
      <c r="RTF2104" s="220"/>
      <c r="RTG2104" s="220"/>
      <c r="RTH2104" s="220"/>
      <c r="RTI2104" s="220"/>
      <c r="RTJ2104" s="220"/>
      <c r="RTK2104" s="220"/>
      <c r="RTL2104" s="220"/>
      <c r="RTM2104" s="220"/>
      <c r="RTN2104" s="220"/>
      <c r="RTO2104" s="220"/>
      <c r="RTP2104" s="220"/>
      <c r="RTQ2104" s="220"/>
      <c r="RTR2104" s="220"/>
      <c r="RTS2104" s="220"/>
      <c r="RTT2104" s="220"/>
      <c r="RTU2104" s="220"/>
      <c r="RTV2104" s="220"/>
      <c r="RTW2104" s="220"/>
      <c r="RTX2104" s="220"/>
      <c r="RTY2104" s="220"/>
      <c r="RTZ2104" s="220"/>
      <c r="RUA2104" s="220"/>
      <c r="RUB2104" s="220"/>
      <c r="RUC2104" s="220"/>
      <c r="RUD2104" s="220"/>
      <c r="RUE2104" s="220"/>
      <c r="RUF2104" s="220"/>
      <c r="RUG2104" s="220"/>
      <c r="RUH2104" s="220"/>
      <c r="RUI2104" s="220"/>
      <c r="RUJ2104" s="220"/>
      <c r="RUK2104" s="220"/>
      <c r="RUL2104" s="220"/>
      <c r="RUM2104" s="220"/>
      <c r="RUN2104" s="220"/>
      <c r="RUO2104" s="220"/>
      <c r="RUP2104" s="220"/>
      <c r="RUQ2104" s="220"/>
      <c r="RUR2104" s="220"/>
      <c r="RUS2104" s="220"/>
      <c r="RUT2104" s="220"/>
      <c r="RUU2104" s="220"/>
      <c r="RUV2104" s="220"/>
      <c r="RUW2104" s="220"/>
      <c r="RUX2104" s="220"/>
      <c r="RUY2104" s="220"/>
      <c r="RUZ2104" s="220"/>
      <c r="RVA2104" s="220"/>
      <c r="RVB2104" s="220"/>
      <c r="RVC2104" s="220"/>
      <c r="RVD2104" s="220"/>
      <c r="RVE2104" s="220"/>
      <c r="RVF2104" s="220"/>
      <c r="RVG2104" s="220"/>
      <c r="RVH2104" s="220"/>
      <c r="RVI2104" s="220"/>
      <c r="RVJ2104" s="220"/>
      <c r="RVK2104" s="220"/>
      <c r="RVL2104" s="220"/>
      <c r="RVM2104" s="220"/>
      <c r="RVN2104" s="220"/>
      <c r="RVO2104" s="220"/>
      <c r="RVP2104" s="220"/>
      <c r="RVQ2104" s="220"/>
      <c r="RVR2104" s="220"/>
      <c r="RVS2104" s="220"/>
      <c r="RVT2104" s="220"/>
      <c r="RVU2104" s="220"/>
      <c r="RVV2104" s="220"/>
      <c r="RVW2104" s="220"/>
      <c r="RVX2104" s="220"/>
      <c r="RVY2104" s="220"/>
      <c r="RVZ2104" s="220"/>
      <c r="RWA2104" s="220"/>
      <c r="RWB2104" s="220"/>
      <c r="RWC2104" s="220"/>
      <c r="RWD2104" s="220"/>
      <c r="RWE2104" s="220"/>
      <c r="RWF2104" s="220"/>
      <c r="RWG2104" s="220"/>
      <c r="RWH2104" s="220"/>
      <c r="RWI2104" s="220"/>
      <c r="RWJ2104" s="220"/>
      <c r="RWK2104" s="220"/>
      <c r="RWL2104" s="220"/>
      <c r="RWM2104" s="220"/>
      <c r="RWN2104" s="220"/>
      <c r="RWO2104" s="220"/>
      <c r="RWP2104" s="220"/>
      <c r="RWQ2104" s="220"/>
      <c r="RWR2104" s="220"/>
      <c r="RWS2104" s="220"/>
      <c r="RWT2104" s="220"/>
      <c r="RWU2104" s="220"/>
      <c r="RWV2104" s="220"/>
      <c r="RWW2104" s="220"/>
      <c r="RWX2104" s="220"/>
      <c r="RWY2104" s="220"/>
      <c r="RWZ2104" s="220"/>
      <c r="RXA2104" s="220"/>
      <c r="RXB2104" s="220"/>
      <c r="RXC2104" s="220"/>
      <c r="RXD2104" s="220"/>
      <c r="RXE2104" s="220"/>
      <c r="RXF2104" s="220"/>
      <c r="RXG2104" s="220"/>
      <c r="RXH2104" s="220"/>
      <c r="RXI2104" s="220"/>
      <c r="RXJ2104" s="220"/>
      <c r="RXK2104" s="220"/>
      <c r="RXL2104" s="220"/>
      <c r="RXM2104" s="220"/>
      <c r="RXN2104" s="220"/>
      <c r="RXO2104" s="220"/>
      <c r="RXP2104" s="220"/>
      <c r="RXQ2104" s="220"/>
      <c r="RXR2104" s="220"/>
      <c r="RXS2104" s="220"/>
      <c r="RXT2104" s="220"/>
      <c r="RXU2104" s="220"/>
      <c r="RXV2104" s="220"/>
      <c r="RXW2104" s="220"/>
      <c r="RXX2104" s="220"/>
      <c r="RXY2104" s="220"/>
      <c r="RXZ2104" s="220"/>
      <c r="RYA2104" s="220"/>
      <c r="RYB2104" s="220"/>
      <c r="RYC2104" s="220"/>
      <c r="RYD2104" s="220"/>
      <c r="RYE2104" s="220"/>
      <c r="RYF2104" s="220"/>
      <c r="RYG2104" s="220"/>
      <c r="RYH2104" s="220"/>
      <c r="RYI2104" s="220"/>
      <c r="RYJ2104" s="220"/>
      <c r="RYK2104" s="220"/>
      <c r="RYL2104" s="220"/>
      <c r="RYM2104" s="220"/>
      <c r="RYN2104" s="220"/>
      <c r="RYO2104" s="220"/>
      <c r="RYP2104" s="220"/>
      <c r="RYQ2104" s="220"/>
      <c r="RYR2104" s="220"/>
      <c r="RYS2104" s="220"/>
      <c r="RYT2104" s="220"/>
      <c r="RYU2104" s="220"/>
      <c r="RYV2104" s="220"/>
      <c r="RYW2104" s="220"/>
      <c r="RYX2104" s="220"/>
      <c r="RYY2104" s="220"/>
      <c r="RYZ2104" s="220"/>
      <c r="RZA2104" s="220"/>
      <c r="RZB2104" s="220"/>
      <c r="RZC2104" s="220"/>
      <c r="RZD2104" s="220"/>
      <c r="RZE2104" s="220"/>
      <c r="RZF2104" s="220"/>
      <c r="RZG2104" s="220"/>
      <c r="RZH2104" s="220"/>
      <c r="RZI2104" s="220"/>
      <c r="RZJ2104" s="220"/>
      <c r="RZK2104" s="220"/>
      <c r="RZL2104" s="220"/>
      <c r="RZM2104" s="220"/>
      <c r="RZN2104" s="220"/>
      <c r="RZO2104" s="220"/>
      <c r="RZP2104" s="220"/>
      <c r="RZQ2104" s="220"/>
      <c r="RZR2104" s="220"/>
      <c r="RZS2104" s="220"/>
      <c r="RZT2104" s="220"/>
      <c r="RZU2104" s="220"/>
      <c r="RZV2104" s="220"/>
      <c r="RZW2104" s="220"/>
      <c r="RZX2104" s="220"/>
      <c r="RZY2104" s="220"/>
      <c r="RZZ2104" s="220"/>
      <c r="SAA2104" s="220"/>
      <c r="SAB2104" s="220"/>
      <c r="SAC2104" s="220"/>
      <c r="SAD2104" s="220"/>
      <c r="SAE2104" s="220"/>
      <c r="SAF2104" s="220"/>
      <c r="SAG2104" s="220"/>
      <c r="SAH2104" s="220"/>
      <c r="SAI2104" s="220"/>
      <c r="SAJ2104" s="220"/>
      <c r="SAK2104" s="220"/>
      <c r="SAL2104" s="220"/>
      <c r="SAM2104" s="220"/>
      <c r="SAN2104" s="220"/>
      <c r="SAO2104" s="220"/>
      <c r="SAP2104" s="220"/>
      <c r="SAQ2104" s="220"/>
      <c r="SAR2104" s="220"/>
      <c r="SAS2104" s="220"/>
      <c r="SAT2104" s="220"/>
      <c r="SAU2104" s="220"/>
      <c r="SAV2104" s="220"/>
      <c r="SAW2104" s="220"/>
      <c r="SAX2104" s="220"/>
      <c r="SAY2104" s="220"/>
      <c r="SAZ2104" s="220"/>
      <c r="SBA2104" s="220"/>
      <c r="SBB2104" s="220"/>
      <c r="SBC2104" s="220"/>
      <c r="SBD2104" s="220"/>
      <c r="SBE2104" s="220"/>
      <c r="SBF2104" s="220"/>
      <c r="SBG2104" s="220"/>
      <c r="SBH2104" s="220"/>
      <c r="SBI2104" s="220"/>
      <c r="SBJ2104" s="220"/>
      <c r="SBK2104" s="220"/>
      <c r="SBL2104" s="220"/>
      <c r="SBM2104" s="220"/>
      <c r="SBN2104" s="220"/>
      <c r="SBO2104" s="220"/>
      <c r="SBP2104" s="220"/>
      <c r="SBQ2104" s="220"/>
      <c r="SBR2104" s="220"/>
      <c r="SBS2104" s="220"/>
      <c r="SBT2104" s="220"/>
      <c r="SBU2104" s="220"/>
      <c r="SBV2104" s="220"/>
      <c r="SBW2104" s="220"/>
      <c r="SBX2104" s="220"/>
      <c r="SBY2104" s="220"/>
      <c r="SBZ2104" s="220"/>
      <c r="SCA2104" s="220"/>
      <c r="SCB2104" s="220"/>
      <c r="SCC2104" s="220"/>
      <c r="SCD2104" s="220"/>
      <c r="SCE2104" s="220"/>
      <c r="SCF2104" s="220"/>
      <c r="SCG2104" s="220"/>
      <c r="SCH2104" s="220"/>
      <c r="SCI2104" s="220"/>
      <c r="SCJ2104" s="220"/>
      <c r="SCK2104" s="220"/>
      <c r="SCL2104" s="220"/>
      <c r="SCM2104" s="220"/>
      <c r="SCN2104" s="220"/>
      <c r="SCO2104" s="220"/>
      <c r="SCP2104" s="220"/>
      <c r="SCQ2104" s="220"/>
      <c r="SCR2104" s="220"/>
      <c r="SCS2104" s="220"/>
      <c r="SCT2104" s="220"/>
      <c r="SCU2104" s="220"/>
      <c r="SCV2104" s="220"/>
      <c r="SCW2104" s="220"/>
      <c r="SCX2104" s="220"/>
      <c r="SCY2104" s="220"/>
      <c r="SCZ2104" s="220"/>
      <c r="SDA2104" s="220"/>
      <c r="SDB2104" s="220"/>
      <c r="SDC2104" s="220"/>
      <c r="SDD2104" s="220"/>
      <c r="SDE2104" s="220"/>
      <c r="SDF2104" s="220"/>
      <c r="SDG2104" s="220"/>
      <c r="SDH2104" s="220"/>
      <c r="SDI2104" s="220"/>
      <c r="SDJ2104" s="220"/>
      <c r="SDK2104" s="220"/>
      <c r="SDL2104" s="220"/>
      <c r="SDM2104" s="220"/>
      <c r="SDN2104" s="220"/>
      <c r="SDO2104" s="220"/>
      <c r="SDP2104" s="220"/>
      <c r="SDQ2104" s="220"/>
      <c r="SDR2104" s="220"/>
      <c r="SDS2104" s="220"/>
      <c r="SDT2104" s="220"/>
      <c r="SDU2104" s="220"/>
      <c r="SDV2104" s="220"/>
      <c r="SDW2104" s="220"/>
      <c r="SDX2104" s="220"/>
      <c r="SDY2104" s="220"/>
      <c r="SDZ2104" s="220"/>
      <c r="SEA2104" s="220"/>
      <c r="SEB2104" s="220"/>
      <c r="SEC2104" s="220"/>
      <c r="SED2104" s="220"/>
      <c r="SEE2104" s="220"/>
      <c r="SEF2104" s="220"/>
      <c r="SEG2104" s="220"/>
      <c r="SEH2104" s="220"/>
      <c r="SEI2104" s="220"/>
      <c r="SEJ2104" s="220"/>
      <c r="SEK2104" s="220"/>
      <c r="SEL2104" s="220"/>
      <c r="SEM2104" s="220"/>
      <c r="SEN2104" s="220"/>
      <c r="SEO2104" s="220"/>
      <c r="SEP2104" s="220"/>
      <c r="SEQ2104" s="220"/>
      <c r="SER2104" s="220"/>
      <c r="SES2104" s="220"/>
      <c r="SET2104" s="220"/>
      <c r="SEU2104" s="220"/>
      <c r="SEV2104" s="220"/>
      <c r="SEW2104" s="220"/>
      <c r="SEX2104" s="220"/>
      <c r="SEY2104" s="220"/>
      <c r="SEZ2104" s="220"/>
      <c r="SFA2104" s="220"/>
      <c r="SFB2104" s="220"/>
      <c r="SFC2104" s="220"/>
      <c r="SFD2104" s="220"/>
      <c r="SFE2104" s="220"/>
      <c r="SFF2104" s="220"/>
      <c r="SFG2104" s="220"/>
      <c r="SFH2104" s="220"/>
      <c r="SFI2104" s="220"/>
      <c r="SFJ2104" s="220"/>
      <c r="SFK2104" s="220"/>
      <c r="SFL2104" s="220"/>
      <c r="SFM2104" s="220"/>
      <c r="SFN2104" s="220"/>
      <c r="SFO2104" s="220"/>
      <c r="SFP2104" s="220"/>
      <c r="SFQ2104" s="220"/>
      <c r="SFR2104" s="220"/>
      <c r="SFS2104" s="220"/>
      <c r="SFT2104" s="220"/>
      <c r="SFU2104" s="220"/>
      <c r="SFV2104" s="220"/>
      <c r="SFW2104" s="220"/>
      <c r="SFX2104" s="220"/>
      <c r="SFY2104" s="220"/>
      <c r="SFZ2104" s="220"/>
      <c r="SGA2104" s="220"/>
      <c r="SGB2104" s="220"/>
      <c r="SGC2104" s="220"/>
      <c r="SGD2104" s="220"/>
      <c r="SGE2104" s="220"/>
      <c r="SGF2104" s="220"/>
      <c r="SGG2104" s="220"/>
      <c r="SGH2104" s="220"/>
      <c r="SGI2104" s="220"/>
      <c r="SGJ2104" s="220"/>
      <c r="SGK2104" s="220"/>
      <c r="SGL2104" s="220"/>
      <c r="SGM2104" s="220"/>
      <c r="SGN2104" s="220"/>
      <c r="SGO2104" s="220"/>
      <c r="SGP2104" s="220"/>
      <c r="SGQ2104" s="220"/>
      <c r="SGR2104" s="220"/>
      <c r="SGS2104" s="220"/>
      <c r="SGT2104" s="220"/>
      <c r="SGU2104" s="220"/>
      <c r="SGV2104" s="220"/>
      <c r="SGW2104" s="220"/>
      <c r="SGX2104" s="220"/>
      <c r="SGY2104" s="220"/>
      <c r="SGZ2104" s="220"/>
      <c r="SHA2104" s="220"/>
      <c r="SHB2104" s="220"/>
      <c r="SHC2104" s="220"/>
      <c r="SHD2104" s="220"/>
      <c r="SHE2104" s="220"/>
      <c r="SHF2104" s="220"/>
      <c r="SHG2104" s="220"/>
      <c r="SHH2104" s="220"/>
      <c r="SHI2104" s="220"/>
      <c r="SHJ2104" s="220"/>
      <c r="SHK2104" s="220"/>
      <c r="SHL2104" s="220"/>
      <c r="SHM2104" s="220"/>
      <c r="SHN2104" s="220"/>
      <c r="SHO2104" s="220"/>
      <c r="SHP2104" s="220"/>
      <c r="SHQ2104" s="220"/>
      <c r="SHR2104" s="220"/>
      <c r="SHS2104" s="220"/>
      <c r="SHT2104" s="220"/>
      <c r="SHU2104" s="220"/>
      <c r="SHV2104" s="220"/>
      <c r="SHW2104" s="220"/>
      <c r="SHX2104" s="220"/>
      <c r="SHY2104" s="220"/>
      <c r="SHZ2104" s="220"/>
      <c r="SIA2104" s="220"/>
      <c r="SIB2104" s="220"/>
      <c r="SIC2104" s="220"/>
      <c r="SID2104" s="220"/>
      <c r="SIE2104" s="220"/>
      <c r="SIF2104" s="220"/>
      <c r="SIG2104" s="220"/>
      <c r="SIH2104" s="220"/>
      <c r="SII2104" s="220"/>
      <c r="SIJ2104" s="220"/>
      <c r="SIK2104" s="220"/>
      <c r="SIL2104" s="220"/>
      <c r="SIM2104" s="220"/>
      <c r="SIN2104" s="220"/>
      <c r="SIO2104" s="220"/>
      <c r="SIP2104" s="220"/>
      <c r="SIQ2104" s="220"/>
      <c r="SIR2104" s="220"/>
      <c r="SIS2104" s="220"/>
      <c r="SIT2104" s="220"/>
      <c r="SIU2104" s="220"/>
      <c r="SIV2104" s="220"/>
      <c r="SIW2104" s="220"/>
      <c r="SIX2104" s="220"/>
      <c r="SIY2104" s="220"/>
      <c r="SIZ2104" s="220"/>
      <c r="SJA2104" s="220"/>
      <c r="SJB2104" s="220"/>
      <c r="SJC2104" s="220"/>
      <c r="SJD2104" s="220"/>
      <c r="SJE2104" s="220"/>
      <c r="SJF2104" s="220"/>
      <c r="SJG2104" s="220"/>
      <c r="SJH2104" s="220"/>
      <c r="SJI2104" s="220"/>
      <c r="SJJ2104" s="220"/>
      <c r="SJK2104" s="220"/>
      <c r="SJL2104" s="220"/>
      <c r="SJM2104" s="220"/>
      <c r="SJN2104" s="220"/>
      <c r="SJO2104" s="220"/>
      <c r="SJP2104" s="220"/>
      <c r="SJQ2104" s="220"/>
      <c r="SJR2104" s="220"/>
      <c r="SJS2104" s="220"/>
      <c r="SJT2104" s="220"/>
      <c r="SJU2104" s="220"/>
      <c r="SJV2104" s="220"/>
      <c r="SJW2104" s="220"/>
      <c r="SJX2104" s="220"/>
      <c r="SJY2104" s="220"/>
      <c r="SJZ2104" s="220"/>
      <c r="SKA2104" s="220"/>
      <c r="SKB2104" s="220"/>
      <c r="SKC2104" s="220"/>
      <c r="SKD2104" s="220"/>
      <c r="SKE2104" s="220"/>
      <c r="SKF2104" s="220"/>
      <c r="SKG2104" s="220"/>
      <c r="SKH2104" s="220"/>
      <c r="SKI2104" s="220"/>
      <c r="SKJ2104" s="220"/>
      <c r="SKK2104" s="220"/>
      <c r="SKL2104" s="220"/>
      <c r="SKM2104" s="220"/>
      <c r="SKN2104" s="220"/>
      <c r="SKO2104" s="220"/>
      <c r="SKP2104" s="220"/>
      <c r="SKQ2104" s="220"/>
      <c r="SKR2104" s="220"/>
      <c r="SKS2104" s="220"/>
      <c r="SKT2104" s="220"/>
      <c r="SKU2104" s="220"/>
      <c r="SKV2104" s="220"/>
      <c r="SKW2104" s="220"/>
      <c r="SKX2104" s="220"/>
      <c r="SKY2104" s="220"/>
      <c r="SKZ2104" s="220"/>
      <c r="SLA2104" s="220"/>
      <c r="SLB2104" s="220"/>
      <c r="SLC2104" s="220"/>
      <c r="SLD2104" s="220"/>
      <c r="SLE2104" s="220"/>
      <c r="SLF2104" s="220"/>
      <c r="SLG2104" s="220"/>
      <c r="SLH2104" s="220"/>
      <c r="SLI2104" s="220"/>
      <c r="SLJ2104" s="220"/>
      <c r="SLK2104" s="220"/>
      <c r="SLL2104" s="220"/>
      <c r="SLM2104" s="220"/>
      <c r="SLN2104" s="220"/>
      <c r="SLO2104" s="220"/>
      <c r="SLP2104" s="220"/>
      <c r="SLQ2104" s="220"/>
      <c r="SLR2104" s="220"/>
      <c r="SLS2104" s="220"/>
      <c r="SLT2104" s="220"/>
      <c r="SLU2104" s="220"/>
      <c r="SLV2104" s="220"/>
      <c r="SLW2104" s="220"/>
      <c r="SLX2104" s="220"/>
      <c r="SLY2104" s="220"/>
      <c r="SLZ2104" s="220"/>
      <c r="SMA2104" s="220"/>
      <c r="SMB2104" s="220"/>
      <c r="SMC2104" s="220"/>
      <c r="SMD2104" s="220"/>
      <c r="SME2104" s="220"/>
      <c r="SMF2104" s="220"/>
      <c r="SMG2104" s="220"/>
      <c r="SMH2104" s="220"/>
      <c r="SMI2104" s="220"/>
      <c r="SMJ2104" s="220"/>
      <c r="SMK2104" s="220"/>
      <c r="SML2104" s="220"/>
      <c r="SMM2104" s="220"/>
      <c r="SMN2104" s="220"/>
      <c r="SMO2104" s="220"/>
      <c r="SMP2104" s="220"/>
      <c r="SMQ2104" s="220"/>
      <c r="SMR2104" s="220"/>
      <c r="SMS2104" s="220"/>
      <c r="SMT2104" s="220"/>
      <c r="SMU2104" s="220"/>
      <c r="SMV2104" s="220"/>
      <c r="SMW2104" s="220"/>
      <c r="SMX2104" s="220"/>
      <c r="SMY2104" s="220"/>
      <c r="SMZ2104" s="220"/>
      <c r="SNA2104" s="220"/>
      <c r="SNB2104" s="220"/>
      <c r="SNC2104" s="220"/>
      <c r="SND2104" s="220"/>
      <c r="SNE2104" s="220"/>
      <c r="SNF2104" s="220"/>
      <c r="SNG2104" s="220"/>
      <c r="SNH2104" s="220"/>
      <c r="SNI2104" s="220"/>
      <c r="SNJ2104" s="220"/>
      <c r="SNK2104" s="220"/>
      <c r="SNL2104" s="220"/>
      <c r="SNM2104" s="220"/>
      <c r="SNN2104" s="220"/>
      <c r="SNO2104" s="220"/>
      <c r="SNP2104" s="220"/>
      <c r="SNQ2104" s="220"/>
      <c r="SNR2104" s="220"/>
      <c r="SNS2104" s="220"/>
      <c r="SNT2104" s="220"/>
      <c r="SNU2104" s="220"/>
      <c r="SNV2104" s="220"/>
      <c r="SNW2104" s="220"/>
      <c r="SNX2104" s="220"/>
      <c r="SNY2104" s="220"/>
      <c r="SNZ2104" s="220"/>
      <c r="SOA2104" s="220"/>
      <c r="SOB2104" s="220"/>
      <c r="SOC2104" s="220"/>
      <c r="SOD2104" s="220"/>
      <c r="SOE2104" s="220"/>
      <c r="SOF2104" s="220"/>
      <c r="SOG2104" s="220"/>
      <c r="SOH2104" s="220"/>
      <c r="SOI2104" s="220"/>
      <c r="SOJ2104" s="220"/>
      <c r="SOK2104" s="220"/>
      <c r="SOL2104" s="220"/>
      <c r="SOM2104" s="220"/>
      <c r="SON2104" s="220"/>
      <c r="SOO2104" s="220"/>
      <c r="SOP2104" s="220"/>
      <c r="SOQ2104" s="220"/>
      <c r="SOR2104" s="220"/>
      <c r="SOS2104" s="220"/>
      <c r="SOT2104" s="220"/>
      <c r="SOU2104" s="220"/>
      <c r="SOV2104" s="220"/>
      <c r="SOW2104" s="220"/>
      <c r="SOX2104" s="220"/>
      <c r="SOY2104" s="220"/>
      <c r="SOZ2104" s="220"/>
      <c r="SPA2104" s="220"/>
      <c r="SPB2104" s="220"/>
      <c r="SPC2104" s="220"/>
      <c r="SPD2104" s="220"/>
      <c r="SPE2104" s="220"/>
      <c r="SPF2104" s="220"/>
      <c r="SPG2104" s="220"/>
      <c r="SPH2104" s="220"/>
      <c r="SPI2104" s="220"/>
      <c r="SPJ2104" s="220"/>
      <c r="SPK2104" s="220"/>
      <c r="SPL2104" s="220"/>
      <c r="SPM2104" s="220"/>
      <c r="SPN2104" s="220"/>
      <c r="SPO2104" s="220"/>
      <c r="SPP2104" s="220"/>
      <c r="SPQ2104" s="220"/>
      <c r="SPR2104" s="220"/>
      <c r="SPS2104" s="220"/>
      <c r="SPT2104" s="220"/>
      <c r="SPU2104" s="220"/>
      <c r="SPV2104" s="220"/>
      <c r="SPW2104" s="220"/>
      <c r="SPX2104" s="220"/>
      <c r="SPY2104" s="220"/>
      <c r="SPZ2104" s="220"/>
      <c r="SQA2104" s="220"/>
      <c r="SQB2104" s="220"/>
      <c r="SQC2104" s="220"/>
      <c r="SQD2104" s="220"/>
      <c r="SQE2104" s="220"/>
      <c r="SQF2104" s="220"/>
      <c r="SQG2104" s="220"/>
      <c r="SQH2104" s="220"/>
      <c r="SQI2104" s="220"/>
      <c r="SQJ2104" s="220"/>
      <c r="SQK2104" s="220"/>
      <c r="SQL2104" s="220"/>
      <c r="SQM2104" s="220"/>
      <c r="SQN2104" s="220"/>
      <c r="SQO2104" s="220"/>
      <c r="SQP2104" s="220"/>
      <c r="SQQ2104" s="220"/>
      <c r="SQR2104" s="220"/>
      <c r="SQS2104" s="220"/>
      <c r="SQT2104" s="220"/>
      <c r="SQU2104" s="220"/>
      <c r="SQV2104" s="220"/>
      <c r="SQW2104" s="220"/>
      <c r="SQX2104" s="220"/>
      <c r="SQY2104" s="220"/>
      <c r="SQZ2104" s="220"/>
      <c r="SRA2104" s="220"/>
      <c r="SRB2104" s="220"/>
      <c r="SRC2104" s="220"/>
      <c r="SRD2104" s="220"/>
      <c r="SRE2104" s="220"/>
      <c r="SRF2104" s="220"/>
      <c r="SRG2104" s="220"/>
      <c r="SRH2104" s="220"/>
      <c r="SRI2104" s="220"/>
      <c r="SRJ2104" s="220"/>
      <c r="SRK2104" s="220"/>
      <c r="SRL2104" s="220"/>
      <c r="SRM2104" s="220"/>
      <c r="SRN2104" s="220"/>
      <c r="SRO2104" s="220"/>
      <c r="SRP2104" s="220"/>
      <c r="SRQ2104" s="220"/>
      <c r="SRR2104" s="220"/>
      <c r="SRS2104" s="220"/>
      <c r="SRT2104" s="220"/>
      <c r="SRU2104" s="220"/>
      <c r="SRV2104" s="220"/>
      <c r="SRW2104" s="220"/>
      <c r="SRX2104" s="220"/>
      <c r="SRY2104" s="220"/>
      <c r="SRZ2104" s="220"/>
      <c r="SSA2104" s="220"/>
      <c r="SSB2104" s="220"/>
      <c r="SSC2104" s="220"/>
      <c r="SSD2104" s="220"/>
      <c r="SSE2104" s="220"/>
      <c r="SSF2104" s="220"/>
      <c r="SSG2104" s="220"/>
      <c r="SSH2104" s="220"/>
      <c r="SSI2104" s="220"/>
      <c r="SSJ2104" s="220"/>
      <c r="SSK2104" s="220"/>
      <c r="SSL2104" s="220"/>
      <c r="SSM2104" s="220"/>
      <c r="SSN2104" s="220"/>
      <c r="SSO2104" s="220"/>
      <c r="SSP2104" s="220"/>
      <c r="SSQ2104" s="220"/>
      <c r="SSR2104" s="220"/>
      <c r="SSS2104" s="220"/>
      <c r="SST2104" s="220"/>
      <c r="SSU2104" s="220"/>
      <c r="SSV2104" s="220"/>
      <c r="SSW2104" s="220"/>
      <c r="SSX2104" s="220"/>
      <c r="SSY2104" s="220"/>
      <c r="SSZ2104" s="220"/>
      <c r="STA2104" s="220"/>
      <c r="STB2104" s="220"/>
      <c r="STC2104" s="220"/>
      <c r="STD2104" s="220"/>
      <c r="STE2104" s="220"/>
      <c r="STF2104" s="220"/>
      <c r="STG2104" s="220"/>
      <c r="STH2104" s="220"/>
      <c r="STI2104" s="220"/>
      <c r="STJ2104" s="220"/>
      <c r="STK2104" s="220"/>
      <c r="STL2104" s="220"/>
      <c r="STM2104" s="220"/>
      <c r="STN2104" s="220"/>
      <c r="STO2104" s="220"/>
      <c r="STP2104" s="220"/>
      <c r="STQ2104" s="220"/>
      <c r="STR2104" s="220"/>
      <c r="STS2104" s="220"/>
      <c r="STT2104" s="220"/>
      <c r="STU2104" s="220"/>
      <c r="STV2104" s="220"/>
      <c r="STW2104" s="220"/>
      <c r="STX2104" s="220"/>
      <c r="STY2104" s="220"/>
      <c r="STZ2104" s="220"/>
      <c r="SUA2104" s="220"/>
      <c r="SUB2104" s="220"/>
      <c r="SUC2104" s="220"/>
      <c r="SUD2104" s="220"/>
      <c r="SUE2104" s="220"/>
      <c r="SUF2104" s="220"/>
      <c r="SUG2104" s="220"/>
      <c r="SUH2104" s="220"/>
      <c r="SUI2104" s="220"/>
      <c r="SUJ2104" s="220"/>
      <c r="SUK2104" s="220"/>
      <c r="SUL2104" s="220"/>
      <c r="SUM2104" s="220"/>
      <c r="SUN2104" s="220"/>
      <c r="SUO2104" s="220"/>
      <c r="SUP2104" s="220"/>
      <c r="SUQ2104" s="220"/>
      <c r="SUR2104" s="220"/>
      <c r="SUS2104" s="220"/>
      <c r="SUT2104" s="220"/>
      <c r="SUU2104" s="220"/>
      <c r="SUV2104" s="220"/>
      <c r="SUW2104" s="220"/>
      <c r="SUX2104" s="220"/>
      <c r="SUY2104" s="220"/>
      <c r="SUZ2104" s="220"/>
      <c r="SVA2104" s="220"/>
      <c r="SVB2104" s="220"/>
      <c r="SVC2104" s="220"/>
      <c r="SVD2104" s="220"/>
      <c r="SVE2104" s="220"/>
      <c r="SVF2104" s="220"/>
      <c r="SVG2104" s="220"/>
      <c r="SVH2104" s="220"/>
      <c r="SVI2104" s="220"/>
      <c r="SVJ2104" s="220"/>
      <c r="SVK2104" s="220"/>
      <c r="SVL2104" s="220"/>
      <c r="SVM2104" s="220"/>
      <c r="SVN2104" s="220"/>
      <c r="SVO2104" s="220"/>
      <c r="SVP2104" s="220"/>
      <c r="SVQ2104" s="220"/>
      <c r="SVR2104" s="220"/>
      <c r="SVS2104" s="220"/>
      <c r="SVT2104" s="220"/>
      <c r="SVU2104" s="220"/>
      <c r="SVV2104" s="220"/>
      <c r="SVW2104" s="220"/>
      <c r="SVX2104" s="220"/>
      <c r="SVY2104" s="220"/>
      <c r="SVZ2104" s="220"/>
      <c r="SWA2104" s="220"/>
      <c r="SWB2104" s="220"/>
      <c r="SWC2104" s="220"/>
      <c r="SWD2104" s="220"/>
      <c r="SWE2104" s="220"/>
      <c r="SWF2104" s="220"/>
      <c r="SWG2104" s="220"/>
      <c r="SWH2104" s="220"/>
      <c r="SWI2104" s="220"/>
      <c r="SWJ2104" s="220"/>
      <c r="SWK2104" s="220"/>
      <c r="SWL2104" s="220"/>
      <c r="SWM2104" s="220"/>
      <c r="SWN2104" s="220"/>
      <c r="SWO2104" s="220"/>
      <c r="SWP2104" s="220"/>
      <c r="SWQ2104" s="220"/>
      <c r="SWR2104" s="220"/>
      <c r="SWS2104" s="220"/>
      <c r="SWT2104" s="220"/>
      <c r="SWU2104" s="220"/>
      <c r="SWV2104" s="220"/>
      <c r="SWW2104" s="220"/>
      <c r="SWX2104" s="220"/>
      <c r="SWY2104" s="220"/>
      <c r="SWZ2104" s="220"/>
      <c r="SXA2104" s="220"/>
      <c r="SXB2104" s="220"/>
      <c r="SXC2104" s="220"/>
      <c r="SXD2104" s="220"/>
      <c r="SXE2104" s="220"/>
      <c r="SXF2104" s="220"/>
      <c r="SXG2104" s="220"/>
      <c r="SXH2104" s="220"/>
      <c r="SXI2104" s="220"/>
      <c r="SXJ2104" s="220"/>
      <c r="SXK2104" s="220"/>
      <c r="SXL2104" s="220"/>
      <c r="SXM2104" s="220"/>
      <c r="SXN2104" s="220"/>
      <c r="SXO2104" s="220"/>
      <c r="SXP2104" s="220"/>
      <c r="SXQ2104" s="220"/>
      <c r="SXR2104" s="220"/>
      <c r="SXS2104" s="220"/>
      <c r="SXT2104" s="220"/>
      <c r="SXU2104" s="220"/>
      <c r="SXV2104" s="220"/>
      <c r="SXW2104" s="220"/>
      <c r="SXX2104" s="220"/>
      <c r="SXY2104" s="220"/>
      <c r="SXZ2104" s="220"/>
      <c r="SYA2104" s="220"/>
      <c r="SYB2104" s="220"/>
      <c r="SYC2104" s="220"/>
      <c r="SYD2104" s="220"/>
      <c r="SYE2104" s="220"/>
      <c r="SYF2104" s="220"/>
      <c r="SYG2104" s="220"/>
      <c r="SYH2104" s="220"/>
      <c r="SYI2104" s="220"/>
      <c r="SYJ2104" s="220"/>
      <c r="SYK2104" s="220"/>
      <c r="SYL2104" s="220"/>
      <c r="SYM2104" s="220"/>
      <c r="SYN2104" s="220"/>
      <c r="SYO2104" s="220"/>
      <c r="SYP2104" s="220"/>
      <c r="SYQ2104" s="220"/>
      <c r="SYR2104" s="220"/>
      <c r="SYS2104" s="220"/>
      <c r="SYT2104" s="220"/>
      <c r="SYU2104" s="220"/>
      <c r="SYV2104" s="220"/>
      <c r="SYW2104" s="220"/>
      <c r="SYX2104" s="220"/>
      <c r="SYY2104" s="220"/>
      <c r="SYZ2104" s="220"/>
      <c r="SZA2104" s="220"/>
      <c r="SZB2104" s="220"/>
      <c r="SZC2104" s="220"/>
      <c r="SZD2104" s="220"/>
      <c r="SZE2104" s="220"/>
      <c r="SZF2104" s="220"/>
      <c r="SZG2104" s="220"/>
      <c r="SZH2104" s="220"/>
      <c r="SZI2104" s="220"/>
      <c r="SZJ2104" s="220"/>
      <c r="SZK2104" s="220"/>
      <c r="SZL2104" s="220"/>
      <c r="SZM2104" s="220"/>
      <c r="SZN2104" s="220"/>
      <c r="SZO2104" s="220"/>
      <c r="SZP2104" s="220"/>
      <c r="SZQ2104" s="220"/>
      <c r="SZR2104" s="220"/>
      <c r="SZS2104" s="220"/>
      <c r="SZT2104" s="220"/>
      <c r="SZU2104" s="220"/>
      <c r="SZV2104" s="220"/>
      <c r="SZW2104" s="220"/>
      <c r="SZX2104" s="220"/>
      <c r="SZY2104" s="220"/>
      <c r="SZZ2104" s="220"/>
      <c r="TAA2104" s="220"/>
      <c r="TAB2104" s="220"/>
      <c r="TAC2104" s="220"/>
      <c r="TAD2104" s="220"/>
      <c r="TAE2104" s="220"/>
      <c r="TAF2104" s="220"/>
      <c r="TAG2104" s="220"/>
      <c r="TAH2104" s="220"/>
      <c r="TAI2104" s="220"/>
      <c r="TAJ2104" s="220"/>
      <c r="TAK2104" s="220"/>
      <c r="TAL2104" s="220"/>
      <c r="TAM2104" s="220"/>
      <c r="TAN2104" s="220"/>
      <c r="TAO2104" s="220"/>
      <c r="TAP2104" s="220"/>
      <c r="TAQ2104" s="220"/>
      <c r="TAR2104" s="220"/>
      <c r="TAS2104" s="220"/>
      <c r="TAT2104" s="220"/>
      <c r="TAU2104" s="220"/>
      <c r="TAV2104" s="220"/>
      <c r="TAW2104" s="220"/>
      <c r="TAX2104" s="220"/>
      <c r="TAY2104" s="220"/>
      <c r="TAZ2104" s="220"/>
      <c r="TBA2104" s="220"/>
      <c r="TBB2104" s="220"/>
      <c r="TBC2104" s="220"/>
      <c r="TBD2104" s="220"/>
      <c r="TBE2104" s="220"/>
      <c r="TBF2104" s="220"/>
      <c r="TBG2104" s="220"/>
      <c r="TBH2104" s="220"/>
      <c r="TBI2104" s="220"/>
      <c r="TBJ2104" s="220"/>
      <c r="TBK2104" s="220"/>
      <c r="TBL2104" s="220"/>
      <c r="TBM2104" s="220"/>
      <c r="TBN2104" s="220"/>
      <c r="TBO2104" s="220"/>
      <c r="TBP2104" s="220"/>
      <c r="TBQ2104" s="220"/>
      <c r="TBR2104" s="220"/>
      <c r="TBS2104" s="220"/>
      <c r="TBT2104" s="220"/>
      <c r="TBU2104" s="220"/>
      <c r="TBV2104" s="220"/>
      <c r="TBW2104" s="220"/>
      <c r="TBX2104" s="220"/>
      <c r="TBY2104" s="220"/>
      <c r="TBZ2104" s="220"/>
      <c r="TCA2104" s="220"/>
      <c r="TCB2104" s="220"/>
      <c r="TCC2104" s="220"/>
      <c r="TCD2104" s="220"/>
      <c r="TCE2104" s="220"/>
      <c r="TCF2104" s="220"/>
      <c r="TCG2104" s="220"/>
      <c r="TCH2104" s="220"/>
      <c r="TCI2104" s="220"/>
      <c r="TCJ2104" s="220"/>
      <c r="TCK2104" s="220"/>
      <c r="TCL2104" s="220"/>
      <c r="TCM2104" s="220"/>
      <c r="TCN2104" s="220"/>
      <c r="TCO2104" s="220"/>
      <c r="TCP2104" s="220"/>
      <c r="TCQ2104" s="220"/>
      <c r="TCR2104" s="220"/>
      <c r="TCS2104" s="220"/>
      <c r="TCT2104" s="220"/>
      <c r="TCU2104" s="220"/>
      <c r="TCV2104" s="220"/>
      <c r="TCW2104" s="220"/>
      <c r="TCX2104" s="220"/>
      <c r="TCY2104" s="220"/>
      <c r="TCZ2104" s="220"/>
      <c r="TDA2104" s="220"/>
      <c r="TDB2104" s="220"/>
      <c r="TDC2104" s="220"/>
      <c r="TDD2104" s="220"/>
      <c r="TDE2104" s="220"/>
      <c r="TDF2104" s="220"/>
      <c r="TDG2104" s="220"/>
      <c r="TDH2104" s="220"/>
      <c r="TDI2104" s="220"/>
      <c r="TDJ2104" s="220"/>
      <c r="TDK2104" s="220"/>
      <c r="TDL2104" s="220"/>
      <c r="TDM2104" s="220"/>
      <c r="TDN2104" s="220"/>
      <c r="TDO2104" s="220"/>
      <c r="TDP2104" s="220"/>
      <c r="TDQ2104" s="220"/>
      <c r="TDR2104" s="220"/>
      <c r="TDS2104" s="220"/>
      <c r="TDT2104" s="220"/>
      <c r="TDU2104" s="220"/>
      <c r="TDV2104" s="220"/>
      <c r="TDW2104" s="220"/>
      <c r="TDX2104" s="220"/>
      <c r="TDY2104" s="220"/>
      <c r="TDZ2104" s="220"/>
      <c r="TEA2104" s="220"/>
      <c r="TEB2104" s="220"/>
      <c r="TEC2104" s="220"/>
      <c r="TED2104" s="220"/>
      <c r="TEE2104" s="220"/>
      <c r="TEF2104" s="220"/>
      <c r="TEG2104" s="220"/>
      <c r="TEH2104" s="220"/>
      <c r="TEI2104" s="220"/>
      <c r="TEJ2104" s="220"/>
      <c r="TEK2104" s="220"/>
      <c r="TEL2104" s="220"/>
      <c r="TEM2104" s="220"/>
      <c r="TEN2104" s="220"/>
      <c r="TEO2104" s="220"/>
      <c r="TEP2104" s="220"/>
      <c r="TEQ2104" s="220"/>
      <c r="TER2104" s="220"/>
      <c r="TES2104" s="220"/>
      <c r="TET2104" s="220"/>
      <c r="TEU2104" s="220"/>
      <c r="TEV2104" s="220"/>
      <c r="TEW2104" s="220"/>
      <c r="TEX2104" s="220"/>
      <c r="TEY2104" s="220"/>
      <c r="TEZ2104" s="220"/>
      <c r="TFA2104" s="220"/>
      <c r="TFB2104" s="220"/>
      <c r="TFC2104" s="220"/>
      <c r="TFD2104" s="220"/>
      <c r="TFE2104" s="220"/>
      <c r="TFF2104" s="220"/>
      <c r="TFG2104" s="220"/>
      <c r="TFH2104" s="220"/>
      <c r="TFI2104" s="220"/>
      <c r="TFJ2104" s="220"/>
      <c r="TFK2104" s="220"/>
      <c r="TFL2104" s="220"/>
      <c r="TFM2104" s="220"/>
      <c r="TFN2104" s="220"/>
      <c r="TFO2104" s="220"/>
      <c r="TFP2104" s="220"/>
      <c r="TFQ2104" s="220"/>
      <c r="TFR2104" s="220"/>
      <c r="TFS2104" s="220"/>
      <c r="TFT2104" s="220"/>
      <c r="TFU2104" s="220"/>
      <c r="TFV2104" s="220"/>
      <c r="TFW2104" s="220"/>
      <c r="TFX2104" s="220"/>
      <c r="TFY2104" s="220"/>
      <c r="TFZ2104" s="220"/>
      <c r="TGA2104" s="220"/>
      <c r="TGB2104" s="220"/>
      <c r="TGC2104" s="220"/>
      <c r="TGD2104" s="220"/>
      <c r="TGE2104" s="220"/>
      <c r="TGF2104" s="220"/>
      <c r="TGG2104" s="220"/>
      <c r="TGH2104" s="220"/>
      <c r="TGI2104" s="220"/>
      <c r="TGJ2104" s="220"/>
      <c r="TGK2104" s="220"/>
      <c r="TGL2104" s="220"/>
      <c r="TGM2104" s="220"/>
      <c r="TGN2104" s="220"/>
      <c r="TGO2104" s="220"/>
      <c r="TGP2104" s="220"/>
      <c r="TGQ2104" s="220"/>
      <c r="TGR2104" s="220"/>
      <c r="TGS2104" s="220"/>
      <c r="TGT2104" s="220"/>
      <c r="TGU2104" s="220"/>
      <c r="TGV2104" s="220"/>
      <c r="TGW2104" s="220"/>
      <c r="TGX2104" s="220"/>
      <c r="TGY2104" s="220"/>
      <c r="TGZ2104" s="220"/>
      <c r="THA2104" s="220"/>
      <c r="THB2104" s="220"/>
      <c r="THC2104" s="220"/>
      <c r="THD2104" s="220"/>
      <c r="THE2104" s="220"/>
      <c r="THF2104" s="220"/>
      <c r="THG2104" s="220"/>
      <c r="THH2104" s="220"/>
      <c r="THI2104" s="220"/>
      <c r="THJ2104" s="220"/>
      <c r="THK2104" s="220"/>
      <c r="THL2104" s="220"/>
      <c r="THM2104" s="220"/>
      <c r="THN2104" s="220"/>
      <c r="THO2104" s="220"/>
      <c r="THP2104" s="220"/>
      <c r="THQ2104" s="220"/>
      <c r="THR2104" s="220"/>
      <c r="THS2104" s="220"/>
      <c r="THT2104" s="220"/>
      <c r="THU2104" s="220"/>
      <c r="THV2104" s="220"/>
      <c r="THW2104" s="220"/>
      <c r="THX2104" s="220"/>
      <c r="THY2104" s="220"/>
      <c r="THZ2104" s="220"/>
      <c r="TIA2104" s="220"/>
      <c r="TIB2104" s="220"/>
      <c r="TIC2104" s="220"/>
      <c r="TID2104" s="220"/>
      <c r="TIE2104" s="220"/>
      <c r="TIF2104" s="220"/>
      <c r="TIG2104" s="220"/>
      <c r="TIH2104" s="220"/>
      <c r="TII2104" s="220"/>
      <c r="TIJ2104" s="220"/>
      <c r="TIK2104" s="220"/>
      <c r="TIL2104" s="220"/>
      <c r="TIM2104" s="220"/>
      <c r="TIN2104" s="220"/>
      <c r="TIO2104" s="220"/>
      <c r="TIP2104" s="220"/>
      <c r="TIQ2104" s="220"/>
      <c r="TIR2104" s="220"/>
      <c r="TIS2104" s="220"/>
      <c r="TIT2104" s="220"/>
      <c r="TIU2104" s="220"/>
      <c r="TIV2104" s="220"/>
      <c r="TIW2104" s="220"/>
      <c r="TIX2104" s="220"/>
      <c r="TIY2104" s="220"/>
      <c r="TIZ2104" s="220"/>
      <c r="TJA2104" s="220"/>
      <c r="TJB2104" s="220"/>
      <c r="TJC2104" s="220"/>
      <c r="TJD2104" s="220"/>
      <c r="TJE2104" s="220"/>
      <c r="TJF2104" s="220"/>
      <c r="TJG2104" s="220"/>
      <c r="TJH2104" s="220"/>
      <c r="TJI2104" s="220"/>
      <c r="TJJ2104" s="220"/>
      <c r="TJK2104" s="220"/>
      <c r="TJL2104" s="220"/>
      <c r="TJM2104" s="220"/>
      <c r="TJN2104" s="220"/>
      <c r="TJO2104" s="220"/>
      <c r="TJP2104" s="220"/>
      <c r="TJQ2104" s="220"/>
      <c r="TJR2104" s="220"/>
      <c r="TJS2104" s="220"/>
      <c r="TJT2104" s="220"/>
      <c r="TJU2104" s="220"/>
      <c r="TJV2104" s="220"/>
      <c r="TJW2104" s="220"/>
      <c r="TJX2104" s="220"/>
      <c r="TJY2104" s="220"/>
      <c r="TJZ2104" s="220"/>
      <c r="TKA2104" s="220"/>
      <c r="TKB2104" s="220"/>
      <c r="TKC2104" s="220"/>
      <c r="TKD2104" s="220"/>
      <c r="TKE2104" s="220"/>
      <c r="TKF2104" s="220"/>
      <c r="TKG2104" s="220"/>
      <c r="TKH2104" s="220"/>
      <c r="TKI2104" s="220"/>
      <c r="TKJ2104" s="220"/>
      <c r="TKK2104" s="220"/>
      <c r="TKL2104" s="220"/>
      <c r="TKM2104" s="220"/>
      <c r="TKN2104" s="220"/>
      <c r="TKO2104" s="220"/>
      <c r="TKP2104" s="220"/>
      <c r="TKQ2104" s="220"/>
      <c r="TKR2104" s="220"/>
      <c r="TKS2104" s="220"/>
      <c r="TKT2104" s="220"/>
      <c r="TKU2104" s="220"/>
      <c r="TKV2104" s="220"/>
      <c r="TKW2104" s="220"/>
      <c r="TKX2104" s="220"/>
      <c r="TKY2104" s="220"/>
      <c r="TKZ2104" s="220"/>
      <c r="TLA2104" s="220"/>
      <c r="TLB2104" s="220"/>
      <c r="TLC2104" s="220"/>
      <c r="TLD2104" s="220"/>
      <c r="TLE2104" s="220"/>
      <c r="TLF2104" s="220"/>
      <c r="TLG2104" s="220"/>
      <c r="TLH2104" s="220"/>
      <c r="TLI2104" s="220"/>
      <c r="TLJ2104" s="220"/>
      <c r="TLK2104" s="220"/>
      <c r="TLL2104" s="220"/>
      <c r="TLM2104" s="220"/>
      <c r="TLN2104" s="220"/>
      <c r="TLO2104" s="220"/>
      <c r="TLP2104" s="220"/>
      <c r="TLQ2104" s="220"/>
      <c r="TLR2104" s="220"/>
      <c r="TLS2104" s="220"/>
      <c r="TLT2104" s="220"/>
      <c r="TLU2104" s="220"/>
      <c r="TLV2104" s="220"/>
      <c r="TLW2104" s="220"/>
      <c r="TLX2104" s="220"/>
      <c r="TLY2104" s="220"/>
      <c r="TLZ2104" s="220"/>
      <c r="TMA2104" s="220"/>
      <c r="TMB2104" s="220"/>
      <c r="TMC2104" s="220"/>
      <c r="TMD2104" s="220"/>
      <c r="TME2104" s="220"/>
      <c r="TMF2104" s="220"/>
      <c r="TMG2104" s="220"/>
      <c r="TMH2104" s="220"/>
      <c r="TMI2104" s="220"/>
      <c r="TMJ2104" s="220"/>
      <c r="TMK2104" s="220"/>
      <c r="TML2104" s="220"/>
      <c r="TMM2104" s="220"/>
      <c r="TMN2104" s="220"/>
      <c r="TMO2104" s="220"/>
      <c r="TMP2104" s="220"/>
      <c r="TMQ2104" s="220"/>
      <c r="TMR2104" s="220"/>
      <c r="TMS2104" s="220"/>
      <c r="TMT2104" s="220"/>
      <c r="TMU2104" s="220"/>
      <c r="TMV2104" s="220"/>
      <c r="TMW2104" s="220"/>
      <c r="TMX2104" s="220"/>
      <c r="TMY2104" s="220"/>
      <c r="TMZ2104" s="220"/>
      <c r="TNA2104" s="220"/>
      <c r="TNB2104" s="220"/>
      <c r="TNC2104" s="220"/>
      <c r="TND2104" s="220"/>
      <c r="TNE2104" s="220"/>
      <c r="TNF2104" s="220"/>
      <c r="TNG2104" s="220"/>
      <c r="TNH2104" s="220"/>
      <c r="TNI2104" s="220"/>
      <c r="TNJ2104" s="220"/>
      <c r="TNK2104" s="220"/>
      <c r="TNL2104" s="220"/>
      <c r="TNM2104" s="220"/>
      <c r="TNN2104" s="220"/>
      <c r="TNO2104" s="220"/>
      <c r="TNP2104" s="220"/>
      <c r="TNQ2104" s="220"/>
      <c r="TNR2104" s="220"/>
      <c r="TNS2104" s="220"/>
      <c r="TNT2104" s="220"/>
      <c r="TNU2104" s="220"/>
      <c r="TNV2104" s="220"/>
      <c r="TNW2104" s="220"/>
      <c r="TNX2104" s="220"/>
      <c r="TNY2104" s="220"/>
      <c r="TNZ2104" s="220"/>
      <c r="TOA2104" s="220"/>
      <c r="TOB2104" s="220"/>
      <c r="TOC2104" s="220"/>
      <c r="TOD2104" s="220"/>
      <c r="TOE2104" s="220"/>
      <c r="TOF2104" s="220"/>
      <c r="TOG2104" s="220"/>
      <c r="TOH2104" s="220"/>
      <c r="TOI2104" s="220"/>
      <c r="TOJ2104" s="220"/>
      <c r="TOK2104" s="220"/>
      <c r="TOL2104" s="220"/>
      <c r="TOM2104" s="220"/>
      <c r="TON2104" s="220"/>
      <c r="TOO2104" s="220"/>
      <c r="TOP2104" s="220"/>
      <c r="TOQ2104" s="220"/>
      <c r="TOR2104" s="220"/>
      <c r="TOS2104" s="220"/>
      <c r="TOT2104" s="220"/>
      <c r="TOU2104" s="220"/>
      <c r="TOV2104" s="220"/>
      <c r="TOW2104" s="220"/>
      <c r="TOX2104" s="220"/>
      <c r="TOY2104" s="220"/>
      <c r="TOZ2104" s="220"/>
      <c r="TPA2104" s="220"/>
      <c r="TPB2104" s="220"/>
      <c r="TPC2104" s="220"/>
      <c r="TPD2104" s="220"/>
      <c r="TPE2104" s="220"/>
      <c r="TPF2104" s="220"/>
      <c r="TPG2104" s="220"/>
      <c r="TPH2104" s="220"/>
      <c r="TPI2104" s="220"/>
      <c r="TPJ2104" s="220"/>
      <c r="TPK2104" s="220"/>
      <c r="TPL2104" s="220"/>
      <c r="TPM2104" s="220"/>
      <c r="TPN2104" s="220"/>
      <c r="TPO2104" s="220"/>
      <c r="TPP2104" s="220"/>
      <c r="TPQ2104" s="220"/>
      <c r="TPR2104" s="220"/>
      <c r="TPS2104" s="220"/>
      <c r="TPT2104" s="220"/>
      <c r="TPU2104" s="220"/>
      <c r="TPV2104" s="220"/>
      <c r="TPW2104" s="220"/>
      <c r="TPX2104" s="220"/>
      <c r="TPY2104" s="220"/>
      <c r="TPZ2104" s="220"/>
      <c r="TQA2104" s="220"/>
      <c r="TQB2104" s="220"/>
      <c r="TQC2104" s="220"/>
      <c r="TQD2104" s="220"/>
      <c r="TQE2104" s="220"/>
      <c r="TQF2104" s="220"/>
      <c r="TQG2104" s="220"/>
      <c r="TQH2104" s="220"/>
      <c r="TQI2104" s="220"/>
      <c r="TQJ2104" s="220"/>
      <c r="TQK2104" s="220"/>
      <c r="TQL2104" s="220"/>
      <c r="TQM2104" s="220"/>
      <c r="TQN2104" s="220"/>
      <c r="TQO2104" s="220"/>
      <c r="TQP2104" s="220"/>
      <c r="TQQ2104" s="220"/>
      <c r="TQR2104" s="220"/>
      <c r="TQS2104" s="220"/>
      <c r="TQT2104" s="220"/>
      <c r="TQU2104" s="220"/>
      <c r="TQV2104" s="220"/>
      <c r="TQW2104" s="220"/>
      <c r="TQX2104" s="220"/>
      <c r="TQY2104" s="220"/>
      <c r="TQZ2104" s="220"/>
      <c r="TRA2104" s="220"/>
      <c r="TRB2104" s="220"/>
      <c r="TRC2104" s="220"/>
      <c r="TRD2104" s="220"/>
      <c r="TRE2104" s="220"/>
      <c r="TRF2104" s="220"/>
      <c r="TRG2104" s="220"/>
      <c r="TRH2104" s="220"/>
      <c r="TRI2104" s="220"/>
      <c r="TRJ2104" s="220"/>
      <c r="TRK2104" s="220"/>
      <c r="TRL2104" s="220"/>
      <c r="TRM2104" s="220"/>
      <c r="TRN2104" s="220"/>
      <c r="TRO2104" s="220"/>
      <c r="TRP2104" s="220"/>
      <c r="TRQ2104" s="220"/>
      <c r="TRR2104" s="220"/>
      <c r="TRS2104" s="220"/>
      <c r="TRT2104" s="220"/>
      <c r="TRU2104" s="220"/>
      <c r="TRV2104" s="220"/>
      <c r="TRW2104" s="220"/>
      <c r="TRX2104" s="220"/>
      <c r="TRY2104" s="220"/>
      <c r="TRZ2104" s="220"/>
      <c r="TSA2104" s="220"/>
      <c r="TSB2104" s="220"/>
      <c r="TSC2104" s="220"/>
      <c r="TSD2104" s="220"/>
      <c r="TSE2104" s="220"/>
      <c r="TSF2104" s="220"/>
      <c r="TSG2104" s="220"/>
      <c r="TSH2104" s="220"/>
      <c r="TSI2104" s="220"/>
      <c r="TSJ2104" s="220"/>
      <c r="TSK2104" s="220"/>
      <c r="TSL2104" s="220"/>
      <c r="TSM2104" s="220"/>
      <c r="TSN2104" s="220"/>
      <c r="TSO2104" s="220"/>
      <c r="TSP2104" s="220"/>
      <c r="TSQ2104" s="220"/>
      <c r="TSR2104" s="220"/>
      <c r="TSS2104" s="220"/>
      <c r="TST2104" s="220"/>
      <c r="TSU2104" s="220"/>
      <c r="TSV2104" s="220"/>
      <c r="TSW2104" s="220"/>
      <c r="TSX2104" s="220"/>
      <c r="TSY2104" s="220"/>
      <c r="TSZ2104" s="220"/>
      <c r="TTA2104" s="220"/>
      <c r="TTB2104" s="220"/>
      <c r="TTC2104" s="220"/>
      <c r="TTD2104" s="220"/>
      <c r="TTE2104" s="220"/>
      <c r="TTF2104" s="220"/>
      <c r="TTG2104" s="220"/>
      <c r="TTH2104" s="220"/>
      <c r="TTI2104" s="220"/>
      <c r="TTJ2104" s="220"/>
      <c r="TTK2104" s="220"/>
      <c r="TTL2104" s="220"/>
      <c r="TTM2104" s="220"/>
      <c r="TTN2104" s="220"/>
      <c r="TTO2104" s="220"/>
      <c r="TTP2104" s="220"/>
      <c r="TTQ2104" s="220"/>
      <c r="TTR2104" s="220"/>
      <c r="TTS2104" s="220"/>
      <c r="TTT2104" s="220"/>
      <c r="TTU2104" s="220"/>
      <c r="TTV2104" s="220"/>
      <c r="TTW2104" s="220"/>
      <c r="TTX2104" s="220"/>
      <c r="TTY2104" s="220"/>
      <c r="TTZ2104" s="220"/>
      <c r="TUA2104" s="220"/>
      <c r="TUB2104" s="220"/>
      <c r="TUC2104" s="220"/>
      <c r="TUD2104" s="220"/>
      <c r="TUE2104" s="220"/>
      <c r="TUF2104" s="220"/>
      <c r="TUG2104" s="220"/>
      <c r="TUH2104" s="220"/>
      <c r="TUI2104" s="220"/>
      <c r="TUJ2104" s="220"/>
      <c r="TUK2104" s="220"/>
      <c r="TUL2104" s="220"/>
      <c r="TUM2104" s="220"/>
      <c r="TUN2104" s="220"/>
      <c r="TUO2104" s="220"/>
      <c r="TUP2104" s="220"/>
      <c r="TUQ2104" s="220"/>
      <c r="TUR2104" s="220"/>
      <c r="TUS2104" s="220"/>
      <c r="TUT2104" s="220"/>
      <c r="TUU2104" s="220"/>
      <c r="TUV2104" s="220"/>
      <c r="TUW2104" s="220"/>
      <c r="TUX2104" s="220"/>
      <c r="TUY2104" s="220"/>
      <c r="TUZ2104" s="220"/>
      <c r="TVA2104" s="220"/>
      <c r="TVB2104" s="220"/>
      <c r="TVC2104" s="220"/>
      <c r="TVD2104" s="220"/>
      <c r="TVE2104" s="220"/>
      <c r="TVF2104" s="220"/>
      <c r="TVG2104" s="220"/>
      <c r="TVH2104" s="220"/>
      <c r="TVI2104" s="220"/>
      <c r="TVJ2104" s="220"/>
      <c r="TVK2104" s="220"/>
      <c r="TVL2104" s="220"/>
      <c r="TVM2104" s="220"/>
      <c r="TVN2104" s="220"/>
      <c r="TVO2104" s="220"/>
      <c r="TVP2104" s="220"/>
      <c r="TVQ2104" s="220"/>
      <c r="TVR2104" s="220"/>
      <c r="TVS2104" s="220"/>
      <c r="TVT2104" s="220"/>
      <c r="TVU2104" s="220"/>
      <c r="TVV2104" s="220"/>
      <c r="TVW2104" s="220"/>
      <c r="TVX2104" s="220"/>
      <c r="TVY2104" s="220"/>
      <c r="TVZ2104" s="220"/>
      <c r="TWA2104" s="220"/>
      <c r="TWB2104" s="220"/>
      <c r="TWC2104" s="220"/>
      <c r="TWD2104" s="220"/>
      <c r="TWE2104" s="220"/>
      <c r="TWF2104" s="220"/>
      <c r="TWG2104" s="220"/>
      <c r="TWH2104" s="220"/>
      <c r="TWI2104" s="220"/>
      <c r="TWJ2104" s="220"/>
      <c r="TWK2104" s="220"/>
      <c r="TWL2104" s="220"/>
      <c r="TWM2104" s="220"/>
      <c r="TWN2104" s="220"/>
      <c r="TWO2104" s="220"/>
      <c r="TWP2104" s="220"/>
      <c r="TWQ2104" s="220"/>
      <c r="TWR2104" s="220"/>
      <c r="TWS2104" s="220"/>
      <c r="TWT2104" s="220"/>
      <c r="TWU2104" s="220"/>
      <c r="TWV2104" s="220"/>
      <c r="TWW2104" s="220"/>
      <c r="TWX2104" s="220"/>
      <c r="TWY2104" s="220"/>
      <c r="TWZ2104" s="220"/>
      <c r="TXA2104" s="220"/>
      <c r="TXB2104" s="220"/>
      <c r="TXC2104" s="220"/>
      <c r="TXD2104" s="220"/>
      <c r="TXE2104" s="220"/>
      <c r="TXF2104" s="220"/>
      <c r="TXG2104" s="220"/>
      <c r="TXH2104" s="220"/>
      <c r="TXI2104" s="220"/>
      <c r="TXJ2104" s="220"/>
      <c r="TXK2104" s="220"/>
      <c r="TXL2104" s="220"/>
      <c r="TXM2104" s="220"/>
      <c r="TXN2104" s="220"/>
      <c r="TXO2104" s="220"/>
      <c r="TXP2104" s="220"/>
      <c r="TXQ2104" s="220"/>
      <c r="TXR2104" s="220"/>
      <c r="TXS2104" s="220"/>
      <c r="TXT2104" s="220"/>
      <c r="TXU2104" s="220"/>
      <c r="TXV2104" s="220"/>
      <c r="TXW2104" s="220"/>
      <c r="TXX2104" s="220"/>
      <c r="TXY2104" s="220"/>
      <c r="TXZ2104" s="220"/>
      <c r="TYA2104" s="220"/>
      <c r="TYB2104" s="220"/>
      <c r="TYC2104" s="220"/>
      <c r="TYD2104" s="220"/>
      <c r="TYE2104" s="220"/>
      <c r="TYF2104" s="220"/>
      <c r="TYG2104" s="220"/>
      <c r="TYH2104" s="220"/>
      <c r="TYI2104" s="220"/>
      <c r="TYJ2104" s="220"/>
      <c r="TYK2104" s="220"/>
      <c r="TYL2104" s="220"/>
      <c r="TYM2104" s="220"/>
      <c r="TYN2104" s="220"/>
      <c r="TYO2104" s="220"/>
      <c r="TYP2104" s="220"/>
      <c r="TYQ2104" s="220"/>
      <c r="TYR2104" s="220"/>
      <c r="TYS2104" s="220"/>
      <c r="TYT2104" s="220"/>
      <c r="TYU2104" s="220"/>
      <c r="TYV2104" s="220"/>
      <c r="TYW2104" s="220"/>
      <c r="TYX2104" s="220"/>
      <c r="TYY2104" s="220"/>
      <c r="TYZ2104" s="220"/>
      <c r="TZA2104" s="220"/>
      <c r="TZB2104" s="220"/>
      <c r="TZC2104" s="220"/>
      <c r="TZD2104" s="220"/>
      <c r="TZE2104" s="220"/>
      <c r="TZF2104" s="220"/>
      <c r="TZG2104" s="220"/>
      <c r="TZH2104" s="220"/>
      <c r="TZI2104" s="220"/>
      <c r="TZJ2104" s="220"/>
      <c r="TZK2104" s="220"/>
      <c r="TZL2104" s="220"/>
      <c r="TZM2104" s="220"/>
      <c r="TZN2104" s="220"/>
      <c r="TZO2104" s="220"/>
      <c r="TZP2104" s="220"/>
      <c r="TZQ2104" s="220"/>
      <c r="TZR2104" s="220"/>
      <c r="TZS2104" s="220"/>
      <c r="TZT2104" s="220"/>
      <c r="TZU2104" s="220"/>
      <c r="TZV2104" s="220"/>
      <c r="TZW2104" s="220"/>
      <c r="TZX2104" s="220"/>
      <c r="TZY2104" s="220"/>
      <c r="TZZ2104" s="220"/>
      <c r="UAA2104" s="220"/>
      <c r="UAB2104" s="220"/>
      <c r="UAC2104" s="220"/>
      <c r="UAD2104" s="220"/>
      <c r="UAE2104" s="220"/>
      <c r="UAF2104" s="220"/>
      <c r="UAG2104" s="220"/>
      <c r="UAH2104" s="220"/>
      <c r="UAI2104" s="220"/>
      <c r="UAJ2104" s="220"/>
      <c r="UAK2104" s="220"/>
      <c r="UAL2104" s="220"/>
      <c r="UAM2104" s="220"/>
      <c r="UAN2104" s="220"/>
      <c r="UAO2104" s="220"/>
      <c r="UAP2104" s="220"/>
      <c r="UAQ2104" s="220"/>
      <c r="UAR2104" s="220"/>
      <c r="UAS2104" s="220"/>
      <c r="UAT2104" s="220"/>
      <c r="UAU2104" s="220"/>
      <c r="UAV2104" s="220"/>
      <c r="UAW2104" s="220"/>
      <c r="UAX2104" s="220"/>
      <c r="UAY2104" s="220"/>
      <c r="UAZ2104" s="220"/>
      <c r="UBA2104" s="220"/>
      <c r="UBB2104" s="220"/>
      <c r="UBC2104" s="220"/>
      <c r="UBD2104" s="220"/>
      <c r="UBE2104" s="220"/>
      <c r="UBF2104" s="220"/>
      <c r="UBG2104" s="220"/>
      <c r="UBH2104" s="220"/>
      <c r="UBI2104" s="220"/>
      <c r="UBJ2104" s="220"/>
      <c r="UBK2104" s="220"/>
      <c r="UBL2104" s="220"/>
      <c r="UBM2104" s="220"/>
      <c r="UBN2104" s="220"/>
      <c r="UBO2104" s="220"/>
      <c r="UBP2104" s="220"/>
      <c r="UBQ2104" s="220"/>
      <c r="UBR2104" s="220"/>
      <c r="UBS2104" s="220"/>
      <c r="UBT2104" s="220"/>
      <c r="UBU2104" s="220"/>
      <c r="UBV2104" s="220"/>
      <c r="UBW2104" s="220"/>
      <c r="UBX2104" s="220"/>
      <c r="UBY2104" s="220"/>
      <c r="UBZ2104" s="220"/>
      <c r="UCA2104" s="220"/>
      <c r="UCB2104" s="220"/>
      <c r="UCC2104" s="220"/>
      <c r="UCD2104" s="220"/>
      <c r="UCE2104" s="220"/>
      <c r="UCF2104" s="220"/>
      <c r="UCG2104" s="220"/>
      <c r="UCH2104" s="220"/>
      <c r="UCI2104" s="220"/>
      <c r="UCJ2104" s="220"/>
      <c r="UCK2104" s="220"/>
      <c r="UCL2104" s="220"/>
      <c r="UCM2104" s="220"/>
      <c r="UCN2104" s="220"/>
      <c r="UCO2104" s="220"/>
      <c r="UCP2104" s="220"/>
      <c r="UCQ2104" s="220"/>
      <c r="UCR2104" s="220"/>
      <c r="UCS2104" s="220"/>
      <c r="UCT2104" s="220"/>
      <c r="UCU2104" s="220"/>
      <c r="UCV2104" s="220"/>
      <c r="UCW2104" s="220"/>
      <c r="UCX2104" s="220"/>
      <c r="UCY2104" s="220"/>
      <c r="UCZ2104" s="220"/>
      <c r="UDA2104" s="220"/>
      <c r="UDB2104" s="220"/>
      <c r="UDC2104" s="220"/>
      <c r="UDD2104" s="220"/>
      <c r="UDE2104" s="220"/>
      <c r="UDF2104" s="220"/>
      <c r="UDG2104" s="220"/>
      <c r="UDH2104" s="220"/>
      <c r="UDI2104" s="220"/>
      <c r="UDJ2104" s="220"/>
      <c r="UDK2104" s="220"/>
      <c r="UDL2104" s="220"/>
      <c r="UDM2104" s="220"/>
      <c r="UDN2104" s="220"/>
      <c r="UDO2104" s="220"/>
      <c r="UDP2104" s="220"/>
      <c r="UDQ2104" s="220"/>
      <c r="UDR2104" s="220"/>
      <c r="UDS2104" s="220"/>
      <c r="UDT2104" s="220"/>
      <c r="UDU2104" s="220"/>
      <c r="UDV2104" s="220"/>
      <c r="UDW2104" s="220"/>
      <c r="UDX2104" s="220"/>
      <c r="UDY2104" s="220"/>
      <c r="UDZ2104" s="220"/>
      <c r="UEA2104" s="220"/>
      <c r="UEB2104" s="220"/>
      <c r="UEC2104" s="220"/>
      <c r="UED2104" s="220"/>
      <c r="UEE2104" s="220"/>
      <c r="UEF2104" s="220"/>
      <c r="UEG2104" s="220"/>
      <c r="UEH2104" s="220"/>
      <c r="UEI2104" s="220"/>
      <c r="UEJ2104" s="220"/>
      <c r="UEK2104" s="220"/>
      <c r="UEL2104" s="220"/>
      <c r="UEM2104" s="220"/>
      <c r="UEN2104" s="220"/>
      <c r="UEO2104" s="220"/>
      <c r="UEP2104" s="220"/>
      <c r="UEQ2104" s="220"/>
      <c r="UER2104" s="220"/>
      <c r="UES2104" s="220"/>
      <c r="UET2104" s="220"/>
      <c r="UEU2104" s="220"/>
      <c r="UEV2104" s="220"/>
      <c r="UEW2104" s="220"/>
      <c r="UEX2104" s="220"/>
      <c r="UEY2104" s="220"/>
      <c r="UEZ2104" s="220"/>
      <c r="UFA2104" s="220"/>
      <c r="UFB2104" s="220"/>
      <c r="UFC2104" s="220"/>
      <c r="UFD2104" s="220"/>
      <c r="UFE2104" s="220"/>
      <c r="UFF2104" s="220"/>
      <c r="UFG2104" s="220"/>
      <c r="UFH2104" s="220"/>
      <c r="UFI2104" s="220"/>
      <c r="UFJ2104" s="220"/>
      <c r="UFK2104" s="220"/>
      <c r="UFL2104" s="220"/>
      <c r="UFM2104" s="220"/>
      <c r="UFN2104" s="220"/>
      <c r="UFO2104" s="220"/>
      <c r="UFP2104" s="220"/>
      <c r="UFQ2104" s="220"/>
      <c r="UFR2104" s="220"/>
      <c r="UFS2104" s="220"/>
      <c r="UFT2104" s="220"/>
      <c r="UFU2104" s="220"/>
      <c r="UFV2104" s="220"/>
      <c r="UFW2104" s="220"/>
      <c r="UFX2104" s="220"/>
      <c r="UFY2104" s="220"/>
      <c r="UFZ2104" s="220"/>
      <c r="UGA2104" s="220"/>
      <c r="UGB2104" s="220"/>
      <c r="UGC2104" s="220"/>
      <c r="UGD2104" s="220"/>
      <c r="UGE2104" s="220"/>
      <c r="UGF2104" s="220"/>
      <c r="UGG2104" s="220"/>
      <c r="UGH2104" s="220"/>
      <c r="UGI2104" s="220"/>
      <c r="UGJ2104" s="220"/>
      <c r="UGK2104" s="220"/>
      <c r="UGL2104" s="220"/>
      <c r="UGM2104" s="220"/>
      <c r="UGN2104" s="220"/>
      <c r="UGO2104" s="220"/>
      <c r="UGP2104" s="220"/>
      <c r="UGQ2104" s="220"/>
      <c r="UGR2104" s="220"/>
      <c r="UGS2104" s="220"/>
      <c r="UGT2104" s="220"/>
      <c r="UGU2104" s="220"/>
      <c r="UGV2104" s="220"/>
      <c r="UGW2104" s="220"/>
      <c r="UGX2104" s="220"/>
      <c r="UGY2104" s="220"/>
      <c r="UGZ2104" s="220"/>
      <c r="UHA2104" s="220"/>
      <c r="UHB2104" s="220"/>
      <c r="UHC2104" s="220"/>
      <c r="UHD2104" s="220"/>
      <c r="UHE2104" s="220"/>
      <c r="UHF2104" s="220"/>
      <c r="UHG2104" s="220"/>
      <c r="UHH2104" s="220"/>
      <c r="UHI2104" s="220"/>
      <c r="UHJ2104" s="220"/>
      <c r="UHK2104" s="220"/>
      <c r="UHL2104" s="220"/>
      <c r="UHM2104" s="220"/>
      <c r="UHN2104" s="220"/>
      <c r="UHO2104" s="220"/>
      <c r="UHP2104" s="220"/>
      <c r="UHQ2104" s="220"/>
      <c r="UHR2104" s="220"/>
      <c r="UHS2104" s="220"/>
      <c r="UHT2104" s="220"/>
      <c r="UHU2104" s="220"/>
      <c r="UHV2104" s="220"/>
      <c r="UHW2104" s="220"/>
      <c r="UHX2104" s="220"/>
      <c r="UHY2104" s="220"/>
      <c r="UHZ2104" s="220"/>
      <c r="UIA2104" s="220"/>
      <c r="UIB2104" s="220"/>
      <c r="UIC2104" s="220"/>
      <c r="UID2104" s="220"/>
      <c r="UIE2104" s="220"/>
      <c r="UIF2104" s="220"/>
      <c r="UIG2104" s="220"/>
      <c r="UIH2104" s="220"/>
      <c r="UII2104" s="220"/>
      <c r="UIJ2104" s="220"/>
      <c r="UIK2104" s="220"/>
      <c r="UIL2104" s="220"/>
      <c r="UIM2104" s="220"/>
      <c r="UIN2104" s="220"/>
      <c r="UIO2104" s="220"/>
      <c r="UIP2104" s="220"/>
      <c r="UIQ2104" s="220"/>
      <c r="UIR2104" s="220"/>
      <c r="UIS2104" s="220"/>
      <c r="UIT2104" s="220"/>
      <c r="UIU2104" s="220"/>
      <c r="UIV2104" s="220"/>
      <c r="UIW2104" s="220"/>
      <c r="UIX2104" s="220"/>
      <c r="UIY2104" s="220"/>
      <c r="UIZ2104" s="220"/>
      <c r="UJA2104" s="220"/>
      <c r="UJB2104" s="220"/>
      <c r="UJC2104" s="220"/>
      <c r="UJD2104" s="220"/>
      <c r="UJE2104" s="220"/>
      <c r="UJF2104" s="220"/>
      <c r="UJG2104" s="220"/>
      <c r="UJH2104" s="220"/>
      <c r="UJI2104" s="220"/>
      <c r="UJJ2104" s="220"/>
      <c r="UJK2104" s="220"/>
      <c r="UJL2104" s="220"/>
      <c r="UJM2104" s="220"/>
      <c r="UJN2104" s="220"/>
      <c r="UJO2104" s="220"/>
      <c r="UJP2104" s="220"/>
      <c r="UJQ2104" s="220"/>
      <c r="UJR2104" s="220"/>
      <c r="UJS2104" s="220"/>
      <c r="UJT2104" s="220"/>
      <c r="UJU2104" s="220"/>
      <c r="UJV2104" s="220"/>
      <c r="UJW2104" s="220"/>
      <c r="UJX2104" s="220"/>
      <c r="UJY2104" s="220"/>
      <c r="UJZ2104" s="220"/>
      <c r="UKA2104" s="220"/>
      <c r="UKB2104" s="220"/>
      <c r="UKC2104" s="220"/>
      <c r="UKD2104" s="220"/>
      <c r="UKE2104" s="220"/>
      <c r="UKF2104" s="220"/>
      <c r="UKG2104" s="220"/>
      <c r="UKH2104" s="220"/>
      <c r="UKI2104" s="220"/>
      <c r="UKJ2104" s="220"/>
      <c r="UKK2104" s="220"/>
      <c r="UKL2104" s="220"/>
      <c r="UKM2104" s="220"/>
      <c r="UKN2104" s="220"/>
      <c r="UKO2104" s="220"/>
      <c r="UKP2104" s="220"/>
      <c r="UKQ2104" s="220"/>
      <c r="UKR2104" s="220"/>
      <c r="UKS2104" s="220"/>
      <c r="UKT2104" s="220"/>
      <c r="UKU2104" s="220"/>
      <c r="UKV2104" s="220"/>
      <c r="UKW2104" s="220"/>
      <c r="UKX2104" s="220"/>
      <c r="UKY2104" s="220"/>
      <c r="UKZ2104" s="220"/>
      <c r="ULA2104" s="220"/>
      <c r="ULB2104" s="220"/>
      <c r="ULC2104" s="220"/>
      <c r="ULD2104" s="220"/>
      <c r="ULE2104" s="220"/>
      <c r="ULF2104" s="220"/>
      <c r="ULG2104" s="220"/>
      <c r="ULH2104" s="220"/>
      <c r="ULI2104" s="220"/>
      <c r="ULJ2104" s="220"/>
      <c r="ULK2104" s="220"/>
      <c r="ULL2104" s="220"/>
      <c r="ULM2104" s="220"/>
      <c r="ULN2104" s="220"/>
      <c r="ULO2104" s="220"/>
      <c r="ULP2104" s="220"/>
      <c r="ULQ2104" s="220"/>
      <c r="ULR2104" s="220"/>
      <c r="ULS2104" s="220"/>
      <c r="ULT2104" s="220"/>
      <c r="ULU2104" s="220"/>
      <c r="ULV2104" s="220"/>
      <c r="ULW2104" s="220"/>
      <c r="ULX2104" s="220"/>
      <c r="ULY2104" s="220"/>
      <c r="ULZ2104" s="220"/>
      <c r="UMA2104" s="220"/>
      <c r="UMB2104" s="220"/>
      <c r="UMC2104" s="220"/>
      <c r="UMD2104" s="220"/>
      <c r="UME2104" s="220"/>
      <c r="UMF2104" s="220"/>
      <c r="UMG2104" s="220"/>
      <c r="UMH2104" s="220"/>
      <c r="UMI2104" s="220"/>
      <c r="UMJ2104" s="220"/>
      <c r="UMK2104" s="220"/>
      <c r="UML2104" s="220"/>
      <c r="UMM2104" s="220"/>
      <c r="UMN2104" s="220"/>
      <c r="UMO2104" s="220"/>
      <c r="UMP2104" s="220"/>
      <c r="UMQ2104" s="220"/>
      <c r="UMR2104" s="220"/>
      <c r="UMS2104" s="220"/>
      <c r="UMT2104" s="220"/>
      <c r="UMU2104" s="220"/>
      <c r="UMV2104" s="220"/>
      <c r="UMW2104" s="220"/>
      <c r="UMX2104" s="220"/>
      <c r="UMY2104" s="220"/>
      <c r="UMZ2104" s="220"/>
      <c r="UNA2104" s="220"/>
      <c r="UNB2104" s="220"/>
      <c r="UNC2104" s="220"/>
      <c r="UND2104" s="220"/>
      <c r="UNE2104" s="220"/>
      <c r="UNF2104" s="220"/>
      <c r="UNG2104" s="220"/>
      <c r="UNH2104" s="220"/>
      <c r="UNI2104" s="220"/>
      <c r="UNJ2104" s="220"/>
      <c r="UNK2104" s="220"/>
      <c r="UNL2104" s="220"/>
      <c r="UNM2104" s="220"/>
      <c r="UNN2104" s="220"/>
      <c r="UNO2104" s="220"/>
      <c r="UNP2104" s="220"/>
      <c r="UNQ2104" s="220"/>
      <c r="UNR2104" s="220"/>
      <c r="UNS2104" s="220"/>
      <c r="UNT2104" s="220"/>
      <c r="UNU2104" s="220"/>
      <c r="UNV2104" s="220"/>
      <c r="UNW2104" s="220"/>
      <c r="UNX2104" s="220"/>
      <c r="UNY2104" s="220"/>
      <c r="UNZ2104" s="220"/>
      <c r="UOA2104" s="220"/>
      <c r="UOB2104" s="220"/>
      <c r="UOC2104" s="220"/>
      <c r="UOD2104" s="220"/>
      <c r="UOE2104" s="220"/>
      <c r="UOF2104" s="220"/>
      <c r="UOG2104" s="220"/>
      <c r="UOH2104" s="220"/>
      <c r="UOI2104" s="220"/>
      <c r="UOJ2104" s="220"/>
      <c r="UOK2104" s="220"/>
      <c r="UOL2104" s="220"/>
      <c r="UOM2104" s="220"/>
      <c r="UON2104" s="220"/>
      <c r="UOO2104" s="220"/>
      <c r="UOP2104" s="220"/>
      <c r="UOQ2104" s="220"/>
      <c r="UOR2104" s="220"/>
      <c r="UOS2104" s="220"/>
      <c r="UOT2104" s="220"/>
      <c r="UOU2104" s="220"/>
      <c r="UOV2104" s="220"/>
      <c r="UOW2104" s="220"/>
      <c r="UOX2104" s="220"/>
      <c r="UOY2104" s="220"/>
      <c r="UOZ2104" s="220"/>
      <c r="UPA2104" s="220"/>
      <c r="UPB2104" s="220"/>
      <c r="UPC2104" s="220"/>
      <c r="UPD2104" s="220"/>
      <c r="UPE2104" s="220"/>
      <c r="UPF2104" s="220"/>
      <c r="UPG2104" s="220"/>
      <c r="UPH2104" s="220"/>
      <c r="UPI2104" s="220"/>
      <c r="UPJ2104" s="220"/>
      <c r="UPK2104" s="220"/>
      <c r="UPL2104" s="220"/>
      <c r="UPM2104" s="220"/>
      <c r="UPN2104" s="220"/>
      <c r="UPO2104" s="220"/>
      <c r="UPP2104" s="220"/>
      <c r="UPQ2104" s="220"/>
      <c r="UPR2104" s="220"/>
      <c r="UPS2104" s="220"/>
      <c r="UPT2104" s="220"/>
      <c r="UPU2104" s="220"/>
      <c r="UPV2104" s="220"/>
      <c r="UPW2104" s="220"/>
      <c r="UPX2104" s="220"/>
      <c r="UPY2104" s="220"/>
      <c r="UPZ2104" s="220"/>
      <c r="UQA2104" s="220"/>
      <c r="UQB2104" s="220"/>
      <c r="UQC2104" s="220"/>
      <c r="UQD2104" s="220"/>
      <c r="UQE2104" s="220"/>
      <c r="UQF2104" s="220"/>
      <c r="UQG2104" s="220"/>
      <c r="UQH2104" s="220"/>
      <c r="UQI2104" s="220"/>
      <c r="UQJ2104" s="220"/>
      <c r="UQK2104" s="220"/>
      <c r="UQL2104" s="220"/>
      <c r="UQM2104" s="220"/>
      <c r="UQN2104" s="220"/>
      <c r="UQO2104" s="220"/>
      <c r="UQP2104" s="220"/>
      <c r="UQQ2104" s="220"/>
      <c r="UQR2104" s="220"/>
      <c r="UQS2104" s="220"/>
      <c r="UQT2104" s="220"/>
      <c r="UQU2104" s="220"/>
      <c r="UQV2104" s="220"/>
      <c r="UQW2104" s="220"/>
      <c r="UQX2104" s="220"/>
      <c r="UQY2104" s="220"/>
      <c r="UQZ2104" s="220"/>
      <c r="URA2104" s="220"/>
      <c r="URB2104" s="220"/>
      <c r="URC2104" s="220"/>
      <c r="URD2104" s="220"/>
      <c r="URE2104" s="220"/>
      <c r="URF2104" s="220"/>
      <c r="URG2104" s="220"/>
      <c r="URH2104" s="220"/>
      <c r="URI2104" s="220"/>
      <c r="URJ2104" s="220"/>
      <c r="URK2104" s="220"/>
      <c r="URL2104" s="220"/>
      <c r="URM2104" s="220"/>
      <c r="URN2104" s="220"/>
      <c r="URO2104" s="220"/>
      <c r="URP2104" s="220"/>
      <c r="URQ2104" s="220"/>
      <c r="URR2104" s="220"/>
      <c r="URS2104" s="220"/>
      <c r="URT2104" s="220"/>
      <c r="URU2104" s="220"/>
      <c r="URV2104" s="220"/>
      <c r="URW2104" s="220"/>
      <c r="URX2104" s="220"/>
      <c r="URY2104" s="220"/>
      <c r="URZ2104" s="220"/>
      <c r="USA2104" s="220"/>
      <c r="USB2104" s="220"/>
      <c r="USC2104" s="220"/>
      <c r="USD2104" s="220"/>
      <c r="USE2104" s="220"/>
      <c r="USF2104" s="220"/>
      <c r="USG2104" s="220"/>
      <c r="USH2104" s="220"/>
      <c r="USI2104" s="220"/>
      <c r="USJ2104" s="220"/>
      <c r="USK2104" s="220"/>
      <c r="USL2104" s="220"/>
      <c r="USM2104" s="220"/>
      <c r="USN2104" s="220"/>
      <c r="USO2104" s="220"/>
      <c r="USP2104" s="220"/>
      <c r="USQ2104" s="220"/>
      <c r="USR2104" s="220"/>
      <c r="USS2104" s="220"/>
      <c r="UST2104" s="220"/>
      <c r="USU2104" s="220"/>
      <c r="USV2104" s="220"/>
      <c r="USW2104" s="220"/>
      <c r="USX2104" s="220"/>
      <c r="USY2104" s="220"/>
      <c r="USZ2104" s="220"/>
      <c r="UTA2104" s="220"/>
      <c r="UTB2104" s="220"/>
      <c r="UTC2104" s="220"/>
      <c r="UTD2104" s="220"/>
      <c r="UTE2104" s="220"/>
      <c r="UTF2104" s="220"/>
      <c r="UTG2104" s="220"/>
      <c r="UTH2104" s="220"/>
      <c r="UTI2104" s="220"/>
      <c r="UTJ2104" s="220"/>
      <c r="UTK2104" s="220"/>
      <c r="UTL2104" s="220"/>
      <c r="UTM2104" s="220"/>
      <c r="UTN2104" s="220"/>
      <c r="UTO2104" s="220"/>
      <c r="UTP2104" s="220"/>
      <c r="UTQ2104" s="220"/>
      <c r="UTR2104" s="220"/>
      <c r="UTS2104" s="220"/>
      <c r="UTT2104" s="220"/>
      <c r="UTU2104" s="220"/>
      <c r="UTV2104" s="220"/>
      <c r="UTW2104" s="220"/>
      <c r="UTX2104" s="220"/>
      <c r="UTY2104" s="220"/>
      <c r="UTZ2104" s="220"/>
      <c r="UUA2104" s="220"/>
      <c r="UUB2104" s="220"/>
      <c r="UUC2104" s="220"/>
      <c r="UUD2104" s="220"/>
      <c r="UUE2104" s="220"/>
      <c r="UUF2104" s="220"/>
      <c r="UUG2104" s="220"/>
      <c r="UUH2104" s="220"/>
      <c r="UUI2104" s="220"/>
      <c r="UUJ2104" s="220"/>
      <c r="UUK2104" s="220"/>
      <c r="UUL2104" s="220"/>
      <c r="UUM2104" s="220"/>
      <c r="UUN2104" s="220"/>
      <c r="UUO2104" s="220"/>
      <c r="UUP2104" s="220"/>
      <c r="UUQ2104" s="220"/>
      <c r="UUR2104" s="220"/>
      <c r="UUS2104" s="220"/>
      <c r="UUT2104" s="220"/>
      <c r="UUU2104" s="220"/>
      <c r="UUV2104" s="220"/>
      <c r="UUW2104" s="220"/>
      <c r="UUX2104" s="220"/>
      <c r="UUY2104" s="220"/>
      <c r="UUZ2104" s="220"/>
      <c r="UVA2104" s="220"/>
      <c r="UVB2104" s="220"/>
      <c r="UVC2104" s="220"/>
      <c r="UVD2104" s="220"/>
      <c r="UVE2104" s="220"/>
      <c r="UVF2104" s="220"/>
      <c r="UVG2104" s="220"/>
      <c r="UVH2104" s="220"/>
      <c r="UVI2104" s="220"/>
      <c r="UVJ2104" s="220"/>
      <c r="UVK2104" s="220"/>
      <c r="UVL2104" s="220"/>
      <c r="UVM2104" s="220"/>
      <c r="UVN2104" s="220"/>
      <c r="UVO2104" s="220"/>
      <c r="UVP2104" s="220"/>
      <c r="UVQ2104" s="220"/>
      <c r="UVR2104" s="220"/>
      <c r="UVS2104" s="220"/>
      <c r="UVT2104" s="220"/>
      <c r="UVU2104" s="220"/>
      <c r="UVV2104" s="220"/>
      <c r="UVW2104" s="220"/>
      <c r="UVX2104" s="220"/>
      <c r="UVY2104" s="220"/>
      <c r="UVZ2104" s="220"/>
      <c r="UWA2104" s="220"/>
      <c r="UWB2104" s="220"/>
      <c r="UWC2104" s="220"/>
      <c r="UWD2104" s="220"/>
      <c r="UWE2104" s="220"/>
      <c r="UWF2104" s="220"/>
      <c r="UWG2104" s="220"/>
      <c r="UWH2104" s="220"/>
      <c r="UWI2104" s="220"/>
      <c r="UWJ2104" s="220"/>
      <c r="UWK2104" s="220"/>
      <c r="UWL2104" s="220"/>
      <c r="UWM2104" s="220"/>
      <c r="UWN2104" s="220"/>
      <c r="UWO2104" s="220"/>
      <c r="UWP2104" s="220"/>
      <c r="UWQ2104" s="220"/>
      <c r="UWR2104" s="220"/>
      <c r="UWS2104" s="220"/>
      <c r="UWT2104" s="220"/>
      <c r="UWU2104" s="220"/>
      <c r="UWV2104" s="220"/>
      <c r="UWW2104" s="220"/>
      <c r="UWX2104" s="220"/>
      <c r="UWY2104" s="220"/>
      <c r="UWZ2104" s="220"/>
      <c r="UXA2104" s="220"/>
      <c r="UXB2104" s="220"/>
      <c r="UXC2104" s="220"/>
      <c r="UXD2104" s="220"/>
      <c r="UXE2104" s="220"/>
      <c r="UXF2104" s="220"/>
      <c r="UXG2104" s="220"/>
      <c r="UXH2104" s="220"/>
      <c r="UXI2104" s="220"/>
      <c r="UXJ2104" s="220"/>
      <c r="UXK2104" s="220"/>
      <c r="UXL2104" s="220"/>
      <c r="UXM2104" s="220"/>
      <c r="UXN2104" s="220"/>
      <c r="UXO2104" s="220"/>
      <c r="UXP2104" s="220"/>
      <c r="UXQ2104" s="220"/>
      <c r="UXR2104" s="220"/>
      <c r="UXS2104" s="220"/>
      <c r="UXT2104" s="220"/>
      <c r="UXU2104" s="220"/>
      <c r="UXV2104" s="220"/>
      <c r="UXW2104" s="220"/>
      <c r="UXX2104" s="220"/>
      <c r="UXY2104" s="220"/>
      <c r="UXZ2104" s="220"/>
      <c r="UYA2104" s="220"/>
      <c r="UYB2104" s="220"/>
      <c r="UYC2104" s="220"/>
      <c r="UYD2104" s="220"/>
      <c r="UYE2104" s="220"/>
      <c r="UYF2104" s="220"/>
      <c r="UYG2104" s="220"/>
      <c r="UYH2104" s="220"/>
      <c r="UYI2104" s="220"/>
      <c r="UYJ2104" s="220"/>
      <c r="UYK2104" s="220"/>
      <c r="UYL2104" s="220"/>
      <c r="UYM2104" s="220"/>
      <c r="UYN2104" s="220"/>
      <c r="UYO2104" s="220"/>
      <c r="UYP2104" s="220"/>
      <c r="UYQ2104" s="220"/>
      <c r="UYR2104" s="220"/>
      <c r="UYS2104" s="220"/>
      <c r="UYT2104" s="220"/>
      <c r="UYU2104" s="220"/>
      <c r="UYV2104" s="220"/>
      <c r="UYW2104" s="220"/>
      <c r="UYX2104" s="220"/>
      <c r="UYY2104" s="220"/>
      <c r="UYZ2104" s="220"/>
      <c r="UZA2104" s="220"/>
      <c r="UZB2104" s="220"/>
      <c r="UZC2104" s="220"/>
      <c r="UZD2104" s="220"/>
      <c r="UZE2104" s="220"/>
      <c r="UZF2104" s="220"/>
      <c r="UZG2104" s="220"/>
      <c r="UZH2104" s="220"/>
      <c r="UZI2104" s="220"/>
      <c r="UZJ2104" s="220"/>
      <c r="UZK2104" s="220"/>
      <c r="UZL2104" s="220"/>
      <c r="UZM2104" s="220"/>
      <c r="UZN2104" s="220"/>
      <c r="UZO2104" s="220"/>
      <c r="UZP2104" s="220"/>
      <c r="UZQ2104" s="220"/>
      <c r="UZR2104" s="220"/>
      <c r="UZS2104" s="220"/>
      <c r="UZT2104" s="220"/>
      <c r="UZU2104" s="220"/>
      <c r="UZV2104" s="220"/>
      <c r="UZW2104" s="220"/>
      <c r="UZX2104" s="220"/>
      <c r="UZY2104" s="220"/>
      <c r="UZZ2104" s="220"/>
      <c r="VAA2104" s="220"/>
      <c r="VAB2104" s="220"/>
      <c r="VAC2104" s="220"/>
      <c r="VAD2104" s="220"/>
      <c r="VAE2104" s="220"/>
      <c r="VAF2104" s="220"/>
      <c r="VAG2104" s="220"/>
      <c r="VAH2104" s="220"/>
      <c r="VAI2104" s="220"/>
      <c r="VAJ2104" s="220"/>
      <c r="VAK2104" s="220"/>
      <c r="VAL2104" s="220"/>
      <c r="VAM2104" s="220"/>
      <c r="VAN2104" s="220"/>
      <c r="VAO2104" s="220"/>
      <c r="VAP2104" s="220"/>
      <c r="VAQ2104" s="220"/>
      <c r="VAR2104" s="220"/>
      <c r="VAS2104" s="220"/>
      <c r="VAT2104" s="220"/>
      <c r="VAU2104" s="220"/>
      <c r="VAV2104" s="220"/>
      <c r="VAW2104" s="220"/>
      <c r="VAX2104" s="220"/>
      <c r="VAY2104" s="220"/>
      <c r="VAZ2104" s="220"/>
      <c r="VBA2104" s="220"/>
      <c r="VBB2104" s="220"/>
      <c r="VBC2104" s="220"/>
      <c r="VBD2104" s="220"/>
      <c r="VBE2104" s="220"/>
      <c r="VBF2104" s="220"/>
      <c r="VBG2104" s="220"/>
      <c r="VBH2104" s="220"/>
      <c r="VBI2104" s="220"/>
      <c r="VBJ2104" s="220"/>
      <c r="VBK2104" s="220"/>
      <c r="VBL2104" s="220"/>
      <c r="VBM2104" s="220"/>
      <c r="VBN2104" s="220"/>
      <c r="VBO2104" s="220"/>
      <c r="VBP2104" s="220"/>
      <c r="VBQ2104" s="220"/>
      <c r="VBR2104" s="220"/>
      <c r="VBS2104" s="220"/>
      <c r="VBT2104" s="220"/>
      <c r="VBU2104" s="220"/>
      <c r="VBV2104" s="220"/>
      <c r="VBW2104" s="220"/>
      <c r="VBX2104" s="220"/>
      <c r="VBY2104" s="220"/>
      <c r="VBZ2104" s="220"/>
      <c r="VCA2104" s="220"/>
      <c r="VCB2104" s="220"/>
      <c r="VCC2104" s="220"/>
      <c r="VCD2104" s="220"/>
      <c r="VCE2104" s="220"/>
      <c r="VCF2104" s="220"/>
      <c r="VCG2104" s="220"/>
      <c r="VCH2104" s="220"/>
      <c r="VCI2104" s="220"/>
      <c r="VCJ2104" s="220"/>
      <c r="VCK2104" s="220"/>
      <c r="VCL2104" s="220"/>
      <c r="VCM2104" s="220"/>
      <c r="VCN2104" s="220"/>
      <c r="VCO2104" s="220"/>
      <c r="VCP2104" s="220"/>
      <c r="VCQ2104" s="220"/>
      <c r="VCR2104" s="220"/>
      <c r="VCS2104" s="220"/>
      <c r="VCT2104" s="220"/>
      <c r="VCU2104" s="220"/>
      <c r="VCV2104" s="220"/>
      <c r="VCW2104" s="220"/>
      <c r="VCX2104" s="220"/>
      <c r="VCY2104" s="220"/>
      <c r="VCZ2104" s="220"/>
      <c r="VDA2104" s="220"/>
      <c r="VDB2104" s="220"/>
      <c r="VDC2104" s="220"/>
      <c r="VDD2104" s="220"/>
      <c r="VDE2104" s="220"/>
      <c r="VDF2104" s="220"/>
      <c r="VDG2104" s="220"/>
      <c r="VDH2104" s="220"/>
      <c r="VDI2104" s="220"/>
      <c r="VDJ2104" s="220"/>
      <c r="VDK2104" s="220"/>
      <c r="VDL2104" s="220"/>
      <c r="VDM2104" s="220"/>
      <c r="VDN2104" s="220"/>
      <c r="VDO2104" s="220"/>
      <c r="VDP2104" s="220"/>
      <c r="VDQ2104" s="220"/>
      <c r="VDR2104" s="220"/>
      <c r="VDS2104" s="220"/>
      <c r="VDT2104" s="220"/>
      <c r="VDU2104" s="220"/>
      <c r="VDV2104" s="220"/>
      <c r="VDW2104" s="220"/>
      <c r="VDX2104" s="220"/>
      <c r="VDY2104" s="220"/>
      <c r="VDZ2104" s="220"/>
      <c r="VEA2104" s="220"/>
      <c r="VEB2104" s="220"/>
      <c r="VEC2104" s="220"/>
      <c r="VED2104" s="220"/>
      <c r="VEE2104" s="220"/>
      <c r="VEF2104" s="220"/>
      <c r="VEG2104" s="220"/>
      <c r="VEH2104" s="220"/>
      <c r="VEI2104" s="220"/>
      <c r="VEJ2104" s="220"/>
      <c r="VEK2104" s="220"/>
      <c r="VEL2104" s="220"/>
      <c r="VEM2104" s="220"/>
      <c r="VEN2104" s="220"/>
      <c r="VEO2104" s="220"/>
      <c r="VEP2104" s="220"/>
      <c r="VEQ2104" s="220"/>
      <c r="VER2104" s="220"/>
      <c r="VES2104" s="220"/>
      <c r="VET2104" s="220"/>
      <c r="VEU2104" s="220"/>
      <c r="VEV2104" s="220"/>
      <c r="VEW2104" s="220"/>
      <c r="VEX2104" s="220"/>
      <c r="VEY2104" s="220"/>
      <c r="VEZ2104" s="220"/>
      <c r="VFA2104" s="220"/>
      <c r="VFB2104" s="220"/>
      <c r="VFC2104" s="220"/>
      <c r="VFD2104" s="220"/>
      <c r="VFE2104" s="220"/>
      <c r="VFF2104" s="220"/>
      <c r="VFG2104" s="220"/>
      <c r="VFH2104" s="220"/>
      <c r="VFI2104" s="220"/>
      <c r="VFJ2104" s="220"/>
      <c r="VFK2104" s="220"/>
      <c r="VFL2104" s="220"/>
      <c r="VFM2104" s="220"/>
      <c r="VFN2104" s="220"/>
      <c r="VFO2104" s="220"/>
      <c r="VFP2104" s="220"/>
      <c r="VFQ2104" s="220"/>
      <c r="VFR2104" s="220"/>
      <c r="VFS2104" s="220"/>
      <c r="VFT2104" s="220"/>
      <c r="VFU2104" s="220"/>
      <c r="VFV2104" s="220"/>
      <c r="VFW2104" s="220"/>
      <c r="VFX2104" s="220"/>
      <c r="VFY2104" s="220"/>
      <c r="VFZ2104" s="220"/>
      <c r="VGA2104" s="220"/>
      <c r="VGB2104" s="220"/>
      <c r="VGC2104" s="220"/>
      <c r="VGD2104" s="220"/>
      <c r="VGE2104" s="220"/>
      <c r="VGF2104" s="220"/>
      <c r="VGG2104" s="220"/>
      <c r="VGH2104" s="220"/>
      <c r="VGI2104" s="220"/>
      <c r="VGJ2104" s="220"/>
      <c r="VGK2104" s="220"/>
      <c r="VGL2104" s="220"/>
      <c r="VGM2104" s="220"/>
      <c r="VGN2104" s="220"/>
      <c r="VGO2104" s="220"/>
      <c r="VGP2104" s="220"/>
      <c r="VGQ2104" s="220"/>
      <c r="VGR2104" s="220"/>
      <c r="VGS2104" s="220"/>
      <c r="VGT2104" s="220"/>
      <c r="VGU2104" s="220"/>
      <c r="VGV2104" s="220"/>
      <c r="VGW2104" s="220"/>
      <c r="VGX2104" s="220"/>
      <c r="VGY2104" s="220"/>
      <c r="VGZ2104" s="220"/>
      <c r="VHA2104" s="220"/>
      <c r="VHB2104" s="220"/>
      <c r="VHC2104" s="220"/>
      <c r="VHD2104" s="220"/>
      <c r="VHE2104" s="220"/>
      <c r="VHF2104" s="220"/>
      <c r="VHG2104" s="220"/>
      <c r="VHH2104" s="220"/>
      <c r="VHI2104" s="220"/>
      <c r="VHJ2104" s="220"/>
      <c r="VHK2104" s="220"/>
      <c r="VHL2104" s="220"/>
      <c r="VHM2104" s="220"/>
      <c r="VHN2104" s="220"/>
      <c r="VHO2104" s="220"/>
      <c r="VHP2104" s="220"/>
      <c r="VHQ2104" s="220"/>
      <c r="VHR2104" s="220"/>
      <c r="VHS2104" s="220"/>
      <c r="VHT2104" s="220"/>
      <c r="VHU2104" s="220"/>
      <c r="VHV2104" s="220"/>
      <c r="VHW2104" s="220"/>
      <c r="VHX2104" s="220"/>
      <c r="VHY2104" s="220"/>
      <c r="VHZ2104" s="220"/>
      <c r="VIA2104" s="220"/>
      <c r="VIB2104" s="220"/>
      <c r="VIC2104" s="220"/>
      <c r="VID2104" s="220"/>
      <c r="VIE2104" s="220"/>
      <c r="VIF2104" s="220"/>
      <c r="VIG2104" s="220"/>
      <c r="VIH2104" s="220"/>
      <c r="VII2104" s="220"/>
      <c r="VIJ2104" s="220"/>
      <c r="VIK2104" s="220"/>
      <c r="VIL2104" s="220"/>
      <c r="VIM2104" s="220"/>
      <c r="VIN2104" s="220"/>
      <c r="VIO2104" s="220"/>
      <c r="VIP2104" s="220"/>
      <c r="VIQ2104" s="220"/>
      <c r="VIR2104" s="220"/>
      <c r="VIS2104" s="220"/>
      <c r="VIT2104" s="220"/>
      <c r="VIU2104" s="220"/>
      <c r="VIV2104" s="220"/>
      <c r="VIW2104" s="220"/>
      <c r="VIX2104" s="220"/>
      <c r="VIY2104" s="220"/>
      <c r="VIZ2104" s="220"/>
      <c r="VJA2104" s="220"/>
      <c r="VJB2104" s="220"/>
      <c r="VJC2104" s="220"/>
      <c r="VJD2104" s="220"/>
      <c r="VJE2104" s="220"/>
      <c r="VJF2104" s="220"/>
      <c r="VJG2104" s="220"/>
      <c r="VJH2104" s="220"/>
      <c r="VJI2104" s="220"/>
      <c r="VJJ2104" s="220"/>
      <c r="VJK2104" s="220"/>
      <c r="VJL2104" s="220"/>
      <c r="VJM2104" s="220"/>
      <c r="VJN2104" s="220"/>
      <c r="VJO2104" s="220"/>
      <c r="VJP2104" s="220"/>
      <c r="VJQ2104" s="220"/>
      <c r="VJR2104" s="220"/>
      <c r="VJS2104" s="220"/>
      <c r="VJT2104" s="220"/>
      <c r="VJU2104" s="220"/>
      <c r="VJV2104" s="220"/>
      <c r="VJW2104" s="220"/>
      <c r="VJX2104" s="220"/>
      <c r="VJY2104" s="220"/>
      <c r="VJZ2104" s="220"/>
      <c r="VKA2104" s="220"/>
      <c r="VKB2104" s="220"/>
      <c r="VKC2104" s="220"/>
      <c r="VKD2104" s="220"/>
      <c r="VKE2104" s="220"/>
      <c r="VKF2104" s="220"/>
      <c r="VKG2104" s="220"/>
      <c r="VKH2104" s="220"/>
      <c r="VKI2104" s="220"/>
      <c r="VKJ2104" s="220"/>
      <c r="VKK2104" s="220"/>
      <c r="VKL2104" s="220"/>
      <c r="VKM2104" s="220"/>
      <c r="VKN2104" s="220"/>
      <c r="VKO2104" s="220"/>
      <c r="VKP2104" s="220"/>
      <c r="VKQ2104" s="220"/>
      <c r="VKR2104" s="220"/>
      <c r="VKS2104" s="220"/>
      <c r="VKT2104" s="220"/>
      <c r="VKU2104" s="220"/>
      <c r="VKV2104" s="220"/>
      <c r="VKW2104" s="220"/>
      <c r="VKX2104" s="220"/>
      <c r="VKY2104" s="220"/>
      <c r="VKZ2104" s="220"/>
      <c r="VLA2104" s="220"/>
      <c r="VLB2104" s="220"/>
      <c r="VLC2104" s="220"/>
      <c r="VLD2104" s="220"/>
      <c r="VLE2104" s="220"/>
      <c r="VLF2104" s="220"/>
      <c r="VLG2104" s="220"/>
      <c r="VLH2104" s="220"/>
      <c r="VLI2104" s="220"/>
      <c r="VLJ2104" s="220"/>
      <c r="VLK2104" s="220"/>
      <c r="VLL2104" s="220"/>
      <c r="VLM2104" s="220"/>
      <c r="VLN2104" s="220"/>
      <c r="VLO2104" s="220"/>
      <c r="VLP2104" s="220"/>
      <c r="VLQ2104" s="220"/>
      <c r="VLR2104" s="220"/>
      <c r="VLS2104" s="220"/>
      <c r="VLT2104" s="220"/>
      <c r="VLU2104" s="220"/>
      <c r="VLV2104" s="220"/>
      <c r="VLW2104" s="220"/>
      <c r="VLX2104" s="220"/>
      <c r="VLY2104" s="220"/>
      <c r="VLZ2104" s="220"/>
      <c r="VMA2104" s="220"/>
      <c r="VMB2104" s="220"/>
      <c r="VMC2104" s="220"/>
      <c r="VMD2104" s="220"/>
      <c r="VME2104" s="220"/>
      <c r="VMF2104" s="220"/>
      <c r="VMG2104" s="220"/>
      <c r="VMH2104" s="220"/>
      <c r="VMI2104" s="220"/>
      <c r="VMJ2104" s="220"/>
      <c r="VMK2104" s="220"/>
      <c r="VML2104" s="220"/>
      <c r="VMM2104" s="220"/>
      <c r="VMN2104" s="220"/>
      <c r="VMO2104" s="220"/>
      <c r="VMP2104" s="220"/>
      <c r="VMQ2104" s="220"/>
      <c r="VMR2104" s="220"/>
      <c r="VMS2104" s="220"/>
      <c r="VMT2104" s="220"/>
      <c r="VMU2104" s="220"/>
      <c r="VMV2104" s="220"/>
      <c r="VMW2104" s="220"/>
      <c r="VMX2104" s="220"/>
      <c r="VMY2104" s="220"/>
      <c r="VMZ2104" s="220"/>
      <c r="VNA2104" s="220"/>
      <c r="VNB2104" s="220"/>
      <c r="VNC2104" s="220"/>
      <c r="VND2104" s="220"/>
      <c r="VNE2104" s="220"/>
      <c r="VNF2104" s="220"/>
      <c r="VNG2104" s="220"/>
      <c r="VNH2104" s="220"/>
      <c r="VNI2104" s="220"/>
      <c r="VNJ2104" s="220"/>
      <c r="VNK2104" s="220"/>
      <c r="VNL2104" s="220"/>
      <c r="VNM2104" s="220"/>
      <c r="VNN2104" s="220"/>
      <c r="VNO2104" s="220"/>
      <c r="VNP2104" s="220"/>
      <c r="VNQ2104" s="220"/>
      <c r="VNR2104" s="220"/>
      <c r="VNS2104" s="220"/>
      <c r="VNT2104" s="220"/>
      <c r="VNU2104" s="220"/>
      <c r="VNV2104" s="220"/>
      <c r="VNW2104" s="220"/>
      <c r="VNX2104" s="220"/>
      <c r="VNY2104" s="220"/>
      <c r="VNZ2104" s="220"/>
      <c r="VOA2104" s="220"/>
      <c r="VOB2104" s="220"/>
      <c r="VOC2104" s="220"/>
      <c r="VOD2104" s="220"/>
      <c r="VOE2104" s="220"/>
      <c r="VOF2104" s="220"/>
      <c r="VOG2104" s="220"/>
      <c r="VOH2104" s="220"/>
      <c r="VOI2104" s="220"/>
      <c r="VOJ2104" s="220"/>
      <c r="VOK2104" s="220"/>
      <c r="VOL2104" s="220"/>
      <c r="VOM2104" s="220"/>
      <c r="VON2104" s="220"/>
      <c r="VOO2104" s="220"/>
      <c r="VOP2104" s="220"/>
      <c r="VOQ2104" s="220"/>
      <c r="VOR2104" s="220"/>
      <c r="VOS2104" s="220"/>
      <c r="VOT2104" s="220"/>
      <c r="VOU2104" s="220"/>
      <c r="VOV2104" s="220"/>
      <c r="VOW2104" s="220"/>
      <c r="VOX2104" s="220"/>
      <c r="VOY2104" s="220"/>
      <c r="VOZ2104" s="220"/>
      <c r="VPA2104" s="220"/>
      <c r="VPB2104" s="220"/>
      <c r="VPC2104" s="220"/>
      <c r="VPD2104" s="220"/>
      <c r="VPE2104" s="220"/>
      <c r="VPF2104" s="220"/>
      <c r="VPG2104" s="220"/>
      <c r="VPH2104" s="220"/>
      <c r="VPI2104" s="220"/>
      <c r="VPJ2104" s="220"/>
      <c r="VPK2104" s="220"/>
      <c r="VPL2104" s="220"/>
      <c r="VPM2104" s="220"/>
      <c r="VPN2104" s="220"/>
      <c r="VPO2104" s="220"/>
      <c r="VPP2104" s="220"/>
      <c r="VPQ2104" s="220"/>
      <c r="VPR2104" s="220"/>
      <c r="VPS2104" s="220"/>
      <c r="VPT2104" s="220"/>
      <c r="VPU2104" s="220"/>
      <c r="VPV2104" s="220"/>
      <c r="VPW2104" s="220"/>
      <c r="VPX2104" s="220"/>
      <c r="VPY2104" s="220"/>
      <c r="VPZ2104" s="220"/>
      <c r="VQA2104" s="220"/>
      <c r="VQB2104" s="220"/>
      <c r="VQC2104" s="220"/>
      <c r="VQD2104" s="220"/>
      <c r="VQE2104" s="220"/>
      <c r="VQF2104" s="220"/>
      <c r="VQG2104" s="220"/>
      <c r="VQH2104" s="220"/>
      <c r="VQI2104" s="220"/>
      <c r="VQJ2104" s="220"/>
      <c r="VQK2104" s="220"/>
      <c r="VQL2104" s="220"/>
      <c r="VQM2104" s="220"/>
      <c r="VQN2104" s="220"/>
      <c r="VQO2104" s="220"/>
      <c r="VQP2104" s="220"/>
      <c r="VQQ2104" s="220"/>
      <c r="VQR2104" s="220"/>
      <c r="VQS2104" s="220"/>
      <c r="VQT2104" s="220"/>
      <c r="VQU2104" s="220"/>
      <c r="VQV2104" s="220"/>
      <c r="VQW2104" s="220"/>
      <c r="VQX2104" s="220"/>
      <c r="VQY2104" s="220"/>
      <c r="VQZ2104" s="220"/>
      <c r="VRA2104" s="220"/>
      <c r="VRB2104" s="220"/>
      <c r="VRC2104" s="220"/>
      <c r="VRD2104" s="220"/>
      <c r="VRE2104" s="220"/>
      <c r="VRF2104" s="220"/>
      <c r="VRG2104" s="220"/>
      <c r="VRH2104" s="220"/>
      <c r="VRI2104" s="220"/>
      <c r="VRJ2104" s="220"/>
      <c r="VRK2104" s="220"/>
      <c r="VRL2104" s="220"/>
      <c r="VRM2104" s="220"/>
      <c r="VRN2104" s="220"/>
      <c r="VRO2104" s="220"/>
      <c r="VRP2104" s="220"/>
      <c r="VRQ2104" s="220"/>
      <c r="VRR2104" s="220"/>
      <c r="VRS2104" s="220"/>
      <c r="VRT2104" s="220"/>
      <c r="VRU2104" s="220"/>
      <c r="VRV2104" s="220"/>
      <c r="VRW2104" s="220"/>
      <c r="VRX2104" s="220"/>
      <c r="VRY2104" s="220"/>
      <c r="VRZ2104" s="220"/>
      <c r="VSA2104" s="220"/>
      <c r="VSB2104" s="220"/>
      <c r="VSC2104" s="220"/>
      <c r="VSD2104" s="220"/>
      <c r="VSE2104" s="220"/>
      <c r="VSF2104" s="220"/>
      <c r="VSG2104" s="220"/>
      <c r="VSH2104" s="220"/>
      <c r="VSI2104" s="220"/>
      <c r="VSJ2104" s="220"/>
      <c r="VSK2104" s="220"/>
      <c r="VSL2104" s="220"/>
      <c r="VSM2104" s="220"/>
      <c r="VSN2104" s="220"/>
      <c r="VSO2104" s="220"/>
      <c r="VSP2104" s="220"/>
      <c r="VSQ2104" s="220"/>
      <c r="VSR2104" s="220"/>
      <c r="VSS2104" s="220"/>
      <c r="VST2104" s="220"/>
      <c r="VSU2104" s="220"/>
      <c r="VSV2104" s="220"/>
      <c r="VSW2104" s="220"/>
      <c r="VSX2104" s="220"/>
      <c r="VSY2104" s="220"/>
      <c r="VSZ2104" s="220"/>
      <c r="VTA2104" s="220"/>
      <c r="VTB2104" s="220"/>
      <c r="VTC2104" s="220"/>
      <c r="VTD2104" s="220"/>
      <c r="VTE2104" s="220"/>
      <c r="VTF2104" s="220"/>
      <c r="VTG2104" s="220"/>
      <c r="VTH2104" s="220"/>
      <c r="VTI2104" s="220"/>
      <c r="VTJ2104" s="220"/>
      <c r="VTK2104" s="220"/>
      <c r="VTL2104" s="220"/>
      <c r="VTM2104" s="220"/>
      <c r="VTN2104" s="220"/>
      <c r="VTO2104" s="220"/>
      <c r="VTP2104" s="220"/>
      <c r="VTQ2104" s="220"/>
      <c r="VTR2104" s="220"/>
      <c r="VTS2104" s="220"/>
      <c r="VTT2104" s="220"/>
      <c r="VTU2104" s="220"/>
      <c r="VTV2104" s="220"/>
      <c r="VTW2104" s="220"/>
      <c r="VTX2104" s="220"/>
      <c r="VTY2104" s="220"/>
      <c r="VTZ2104" s="220"/>
      <c r="VUA2104" s="220"/>
      <c r="VUB2104" s="220"/>
      <c r="VUC2104" s="220"/>
      <c r="VUD2104" s="220"/>
      <c r="VUE2104" s="220"/>
      <c r="VUF2104" s="220"/>
      <c r="VUG2104" s="220"/>
      <c r="VUH2104" s="220"/>
      <c r="VUI2104" s="220"/>
      <c r="VUJ2104" s="220"/>
      <c r="VUK2104" s="220"/>
      <c r="VUL2104" s="220"/>
      <c r="VUM2104" s="220"/>
      <c r="VUN2104" s="220"/>
      <c r="VUO2104" s="220"/>
      <c r="VUP2104" s="220"/>
      <c r="VUQ2104" s="220"/>
      <c r="VUR2104" s="220"/>
      <c r="VUS2104" s="220"/>
      <c r="VUT2104" s="220"/>
      <c r="VUU2104" s="220"/>
      <c r="VUV2104" s="220"/>
      <c r="VUW2104" s="220"/>
      <c r="VUX2104" s="220"/>
      <c r="VUY2104" s="220"/>
      <c r="VUZ2104" s="220"/>
      <c r="VVA2104" s="220"/>
      <c r="VVB2104" s="220"/>
      <c r="VVC2104" s="220"/>
      <c r="VVD2104" s="220"/>
      <c r="VVE2104" s="220"/>
      <c r="VVF2104" s="220"/>
      <c r="VVG2104" s="220"/>
      <c r="VVH2104" s="220"/>
      <c r="VVI2104" s="220"/>
      <c r="VVJ2104" s="220"/>
      <c r="VVK2104" s="220"/>
      <c r="VVL2104" s="220"/>
      <c r="VVM2104" s="220"/>
      <c r="VVN2104" s="220"/>
      <c r="VVO2104" s="220"/>
      <c r="VVP2104" s="220"/>
      <c r="VVQ2104" s="220"/>
      <c r="VVR2104" s="220"/>
      <c r="VVS2104" s="220"/>
      <c r="VVT2104" s="220"/>
      <c r="VVU2104" s="220"/>
      <c r="VVV2104" s="220"/>
      <c r="VVW2104" s="220"/>
      <c r="VVX2104" s="220"/>
      <c r="VVY2104" s="220"/>
      <c r="VVZ2104" s="220"/>
      <c r="VWA2104" s="220"/>
      <c r="VWB2104" s="220"/>
      <c r="VWC2104" s="220"/>
      <c r="VWD2104" s="220"/>
      <c r="VWE2104" s="220"/>
      <c r="VWF2104" s="220"/>
      <c r="VWG2104" s="220"/>
      <c r="VWH2104" s="220"/>
      <c r="VWI2104" s="220"/>
      <c r="VWJ2104" s="220"/>
      <c r="VWK2104" s="220"/>
      <c r="VWL2104" s="220"/>
      <c r="VWM2104" s="220"/>
      <c r="VWN2104" s="220"/>
      <c r="VWO2104" s="220"/>
      <c r="VWP2104" s="220"/>
      <c r="VWQ2104" s="220"/>
      <c r="VWR2104" s="220"/>
      <c r="VWS2104" s="220"/>
      <c r="VWT2104" s="220"/>
      <c r="VWU2104" s="220"/>
      <c r="VWV2104" s="220"/>
      <c r="VWW2104" s="220"/>
      <c r="VWX2104" s="220"/>
      <c r="VWY2104" s="220"/>
      <c r="VWZ2104" s="220"/>
      <c r="VXA2104" s="220"/>
      <c r="VXB2104" s="220"/>
      <c r="VXC2104" s="220"/>
      <c r="VXD2104" s="220"/>
      <c r="VXE2104" s="220"/>
      <c r="VXF2104" s="220"/>
      <c r="VXG2104" s="220"/>
      <c r="VXH2104" s="220"/>
      <c r="VXI2104" s="220"/>
      <c r="VXJ2104" s="220"/>
      <c r="VXK2104" s="220"/>
      <c r="VXL2104" s="220"/>
      <c r="VXM2104" s="220"/>
      <c r="VXN2104" s="220"/>
      <c r="VXO2104" s="220"/>
      <c r="VXP2104" s="220"/>
      <c r="VXQ2104" s="220"/>
      <c r="VXR2104" s="220"/>
      <c r="VXS2104" s="220"/>
      <c r="VXT2104" s="220"/>
      <c r="VXU2104" s="220"/>
      <c r="VXV2104" s="220"/>
      <c r="VXW2104" s="220"/>
      <c r="VXX2104" s="220"/>
      <c r="VXY2104" s="220"/>
      <c r="VXZ2104" s="220"/>
      <c r="VYA2104" s="220"/>
      <c r="VYB2104" s="220"/>
      <c r="VYC2104" s="220"/>
      <c r="VYD2104" s="220"/>
      <c r="VYE2104" s="220"/>
      <c r="VYF2104" s="220"/>
      <c r="VYG2104" s="220"/>
      <c r="VYH2104" s="220"/>
      <c r="VYI2104" s="220"/>
      <c r="VYJ2104" s="220"/>
      <c r="VYK2104" s="220"/>
      <c r="VYL2104" s="220"/>
      <c r="VYM2104" s="220"/>
      <c r="VYN2104" s="220"/>
      <c r="VYO2104" s="220"/>
      <c r="VYP2104" s="220"/>
      <c r="VYQ2104" s="220"/>
      <c r="VYR2104" s="220"/>
      <c r="VYS2104" s="220"/>
      <c r="VYT2104" s="220"/>
      <c r="VYU2104" s="220"/>
      <c r="VYV2104" s="220"/>
      <c r="VYW2104" s="220"/>
      <c r="VYX2104" s="220"/>
      <c r="VYY2104" s="220"/>
      <c r="VYZ2104" s="220"/>
      <c r="VZA2104" s="220"/>
      <c r="VZB2104" s="220"/>
      <c r="VZC2104" s="220"/>
      <c r="VZD2104" s="220"/>
      <c r="VZE2104" s="220"/>
      <c r="VZF2104" s="220"/>
      <c r="VZG2104" s="220"/>
      <c r="VZH2104" s="220"/>
      <c r="VZI2104" s="220"/>
      <c r="VZJ2104" s="220"/>
      <c r="VZK2104" s="220"/>
      <c r="VZL2104" s="220"/>
      <c r="VZM2104" s="220"/>
      <c r="VZN2104" s="220"/>
      <c r="VZO2104" s="220"/>
      <c r="VZP2104" s="220"/>
      <c r="VZQ2104" s="220"/>
      <c r="VZR2104" s="220"/>
      <c r="VZS2104" s="220"/>
      <c r="VZT2104" s="220"/>
      <c r="VZU2104" s="220"/>
      <c r="VZV2104" s="220"/>
      <c r="VZW2104" s="220"/>
      <c r="VZX2104" s="220"/>
      <c r="VZY2104" s="220"/>
      <c r="VZZ2104" s="220"/>
      <c r="WAA2104" s="220"/>
      <c r="WAB2104" s="220"/>
      <c r="WAC2104" s="220"/>
      <c r="WAD2104" s="220"/>
      <c r="WAE2104" s="220"/>
      <c r="WAF2104" s="220"/>
      <c r="WAG2104" s="220"/>
      <c r="WAH2104" s="220"/>
      <c r="WAI2104" s="220"/>
      <c r="WAJ2104" s="220"/>
      <c r="WAK2104" s="220"/>
      <c r="WAL2104" s="220"/>
      <c r="WAM2104" s="220"/>
      <c r="WAN2104" s="220"/>
      <c r="WAO2104" s="220"/>
      <c r="WAP2104" s="220"/>
      <c r="WAQ2104" s="220"/>
      <c r="WAR2104" s="220"/>
      <c r="WAS2104" s="220"/>
      <c r="WAT2104" s="220"/>
      <c r="WAU2104" s="220"/>
      <c r="WAV2104" s="220"/>
      <c r="WAW2104" s="220"/>
      <c r="WAX2104" s="220"/>
      <c r="WAY2104" s="220"/>
      <c r="WAZ2104" s="220"/>
      <c r="WBA2104" s="220"/>
      <c r="WBB2104" s="220"/>
      <c r="WBC2104" s="220"/>
      <c r="WBD2104" s="220"/>
      <c r="WBE2104" s="220"/>
      <c r="WBF2104" s="220"/>
      <c r="WBG2104" s="220"/>
      <c r="WBH2104" s="220"/>
      <c r="WBI2104" s="220"/>
      <c r="WBJ2104" s="220"/>
      <c r="WBK2104" s="220"/>
      <c r="WBL2104" s="220"/>
      <c r="WBM2104" s="220"/>
      <c r="WBN2104" s="220"/>
      <c r="WBO2104" s="220"/>
      <c r="WBP2104" s="220"/>
      <c r="WBQ2104" s="220"/>
      <c r="WBR2104" s="220"/>
      <c r="WBS2104" s="220"/>
      <c r="WBT2104" s="220"/>
      <c r="WBU2104" s="220"/>
      <c r="WBV2104" s="220"/>
      <c r="WBW2104" s="220"/>
      <c r="WBX2104" s="220"/>
      <c r="WBY2104" s="220"/>
      <c r="WBZ2104" s="220"/>
      <c r="WCA2104" s="220"/>
      <c r="WCB2104" s="220"/>
      <c r="WCC2104" s="220"/>
      <c r="WCD2104" s="220"/>
      <c r="WCE2104" s="220"/>
      <c r="WCF2104" s="220"/>
      <c r="WCG2104" s="220"/>
      <c r="WCH2104" s="220"/>
      <c r="WCI2104" s="220"/>
      <c r="WCJ2104" s="220"/>
      <c r="WCK2104" s="220"/>
      <c r="WCL2104" s="220"/>
      <c r="WCM2104" s="220"/>
      <c r="WCN2104" s="220"/>
      <c r="WCO2104" s="220"/>
      <c r="WCP2104" s="220"/>
      <c r="WCQ2104" s="220"/>
      <c r="WCR2104" s="220"/>
      <c r="WCS2104" s="220"/>
      <c r="WCT2104" s="220"/>
      <c r="WCU2104" s="220"/>
      <c r="WCV2104" s="220"/>
      <c r="WCW2104" s="220"/>
      <c r="WCX2104" s="220"/>
      <c r="WCY2104" s="220"/>
      <c r="WCZ2104" s="220"/>
      <c r="WDA2104" s="220"/>
      <c r="WDB2104" s="220"/>
      <c r="WDC2104" s="220"/>
      <c r="WDD2104" s="220"/>
      <c r="WDE2104" s="220"/>
      <c r="WDF2104" s="220"/>
      <c r="WDG2104" s="220"/>
      <c r="WDH2104" s="220"/>
      <c r="WDI2104" s="220"/>
      <c r="WDJ2104" s="220"/>
      <c r="WDK2104" s="220"/>
      <c r="WDL2104" s="220"/>
      <c r="WDM2104" s="220"/>
      <c r="WDN2104" s="220"/>
      <c r="WDO2104" s="220"/>
      <c r="WDP2104" s="220"/>
      <c r="WDQ2104" s="220"/>
      <c r="WDR2104" s="220"/>
      <c r="WDS2104" s="220"/>
      <c r="WDT2104" s="220"/>
      <c r="WDU2104" s="220"/>
      <c r="WDV2104" s="220"/>
      <c r="WDW2104" s="220"/>
      <c r="WDX2104" s="220"/>
      <c r="WDY2104" s="220"/>
      <c r="WDZ2104" s="220"/>
      <c r="WEA2104" s="220"/>
      <c r="WEB2104" s="220"/>
      <c r="WEC2104" s="220"/>
      <c r="WED2104" s="220"/>
      <c r="WEE2104" s="220"/>
      <c r="WEF2104" s="220"/>
      <c r="WEG2104" s="220"/>
      <c r="WEH2104" s="220"/>
      <c r="WEI2104" s="220"/>
      <c r="WEJ2104" s="220"/>
      <c r="WEK2104" s="220"/>
      <c r="WEL2104" s="220"/>
      <c r="WEM2104" s="220"/>
      <c r="WEN2104" s="220"/>
      <c r="WEO2104" s="220"/>
      <c r="WEP2104" s="220"/>
      <c r="WEQ2104" s="220"/>
      <c r="WER2104" s="220"/>
      <c r="WES2104" s="220"/>
      <c r="WET2104" s="220"/>
      <c r="WEU2104" s="220"/>
      <c r="WEV2104" s="220"/>
      <c r="WEW2104" s="220"/>
      <c r="WEX2104" s="220"/>
      <c r="WEY2104" s="220"/>
      <c r="WEZ2104" s="220"/>
      <c r="WFA2104" s="220"/>
      <c r="WFB2104" s="220"/>
      <c r="WFC2104" s="220"/>
      <c r="WFD2104" s="220"/>
      <c r="WFE2104" s="220"/>
      <c r="WFF2104" s="220"/>
      <c r="WFG2104" s="220"/>
      <c r="WFH2104" s="220"/>
      <c r="WFI2104" s="220"/>
      <c r="WFJ2104" s="220"/>
      <c r="WFK2104" s="220"/>
      <c r="WFL2104" s="220"/>
      <c r="WFM2104" s="220"/>
      <c r="WFN2104" s="220"/>
      <c r="WFO2104" s="220"/>
      <c r="WFP2104" s="220"/>
      <c r="WFQ2104" s="220"/>
      <c r="WFR2104" s="220"/>
      <c r="WFS2104" s="220"/>
      <c r="WFT2104" s="220"/>
      <c r="WFU2104" s="220"/>
      <c r="WFV2104" s="220"/>
      <c r="WFW2104" s="220"/>
      <c r="WFX2104" s="220"/>
      <c r="WFY2104" s="220"/>
      <c r="WFZ2104" s="220"/>
      <c r="WGA2104" s="220"/>
      <c r="WGB2104" s="220"/>
      <c r="WGC2104" s="220"/>
      <c r="WGD2104" s="220"/>
      <c r="WGE2104" s="220"/>
      <c r="WGF2104" s="220"/>
      <c r="WGG2104" s="220"/>
      <c r="WGH2104" s="220"/>
      <c r="WGI2104" s="220"/>
      <c r="WGJ2104" s="220"/>
      <c r="WGK2104" s="220"/>
      <c r="WGL2104" s="220"/>
      <c r="WGM2104" s="220"/>
      <c r="WGN2104" s="220"/>
      <c r="WGO2104" s="220"/>
      <c r="WGP2104" s="220"/>
      <c r="WGQ2104" s="220"/>
      <c r="WGR2104" s="220"/>
      <c r="WGS2104" s="220"/>
      <c r="WGT2104" s="220"/>
      <c r="WGU2104" s="220"/>
      <c r="WGV2104" s="220"/>
      <c r="WGW2104" s="220"/>
      <c r="WGX2104" s="220"/>
      <c r="WGY2104" s="220"/>
      <c r="WGZ2104" s="220"/>
      <c r="WHA2104" s="220"/>
      <c r="WHB2104" s="220"/>
      <c r="WHC2104" s="220"/>
      <c r="WHD2104" s="220"/>
      <c r="WHE2104" s="220"/>
      <c r="WHF2104" s="220"/>
      <c r="WHG2104" s="220"/>
      <c r="WHH2104" s="220"/>
      <c r="WHI2104" s="220"/>
      <c r="WHJ2104" s="220"/>
      <c r="WHK2104" s="220"/>
      <c r="WHL2104" s="220"/>
      <c r="WHM2104" s="220"/>
      <c r="WHN2104" s="220"/>
      <c r="WHO2104" s="220"/>
      <c r="WHP2104" s="220"/>
      <c r="WHQ2104" s="220"/>
      <c r="WHR2104" s="220"/>
      <c r="WHS2104" s="220"/>
      <c r="WHT2104" s="220"/>
      <c r="WHU2104" s="220"/>
      <c r="WHV2104" s="220"/>
      <c r="WHW2104" s="220"/>
      <c r="WHX2104" s="220"/>
      <c r="WHY2104" s="220"/>
      <c r="WHZ2104" s="220"/>
      <c r="WIA2104" s="220"/>
      <c r="WIB2104" s="220"/>
      <c r="WIC2104" s="220"/>
      <c r="WID2104" s="220"/>
      <c r="WIE2104" s="220"/>
      <c r="WIF2104" s="220"/>
      <c r="WIG2104" s="220"/>
      <c r="WIH2104" s="220"/>
      <c r="WII2104" s="220"/>
      <c r="WIJ2104" s="220"/>
      <c r="WIK2104" s="220"/>
      <c r="WIL2104" s="220"/>
      <c r="WIM2104" s="220"/>
      <c r="WIN2104" s="220"/>
      <c r="WIO2104" s="220"/>
      <c r="WIP2104" s="220"/>
      <c r="WIQ2104" s="220"/>
      <c r="WIR2104" s="220"/>
      <c r="WIS2104" s="220"/>
      <c r="WIT2104" s="220"/>
      <c r="WIU2104" s="220"/>
      <c r="WIV2104" s="220"/>
      <c r="WIW2104" s="220"/>
      <c r="WIX2104" s="220"/>
      <c r="WIY2104" s="220"/>
      <c r="WIZ2104" s="220"/>
      <c r="WJA2104" s="220"/>
      <c r="WJB2104" s="220"/>
      <c r="WJC2104" s="220"/>
      <c r="WJD2104" s="220"/>
      <c r="WJE2104" s="220"/>
      <c r="WJF2104" s="220"/>
      <c r="WJG2104" s="220"/>
      <c r="WJH2104" s="220"/>
      <c r="WJI2104" s="220"/>
      <c r="WJJ2104" s="220"/>
      <c r="WJK2104" s="220"/>
      <c r="WJL2104" s="220"/>
      <c r="WJM2104" s="220"/>
      <c r="WJN2104" s="220"/>
      <c r="WJO2104" s="220"/>
      <c r="WJP2104" s="220"/>
      <c r="WJQ2104" s="220"/>
      <c r="WJR2104" s="220"/>
      <c r="WJS2104" s="220"/>
      <c r="WJT2104" s="220"/>
      <c r="WJU2104" s="220"/>
      <c r="WJV2104" s="220"/>
      <c r="WJW2104" s="220"/>
      <c r="WJX2104" s="220"/>
      <c r="WJY2104" s="220"/>
      <c r="WJZ2104" s="220"/>
      <c r="WKA2104" s="220"/>
      <c r="WKB2104" s="220"/>
      <c r="WKC2104" s="220"/>
      <c r="WKD2104" s="220"/>
      <c r="WKE2104" s="220"/>
      <c r="WKF2104" s="220"/>
      <c r="WKG2104" s="220"/>
      <c r="WKH2104" s="220"/>
      <c r="WKI2104" s="220"/>
      <c r="WKJ2104" s="220"/>
      <c r="WKK2104" s="220"/>
      <c r="WKL2104" s="220"/>
      <c r="WKM2104" s="220"/>
      <c r="WKN2104" s="220"/>
      <c r="WKO2104" s="220"/>
      <c r="WKP2104" s="220"/>
      <c r="WKQ2104" s="220"/>
      <c r="WKR2104" s="220"/>
      <c r="WKS2104" s="220"/>
      <c r="WKT2104" s="220"/>
      <c r="WKU2104" s="220"/>
      <c r="WKV2104" s="220"/>
      <c r="WKW2104" s="220"/>
      <c r="WKX2104" s="220"/>
      <c r="WKY2104" s="220"/>
      <c r="WKZ2104" s="220"/>
      <c r="WLA2104" s="220"/>
      <c r="WLB2104" s="220"/>
      <c r="WLC2104" s="220"/>
      <c r="WLD2104" s="220"/>
      <c r="WLE2104" s="220"/>
      <c r="WLF2104" s="220"/>
      <c r="WLG2104" s="220"/>
      <c r="WLH2104" s="220"/>
      <c r="WLI2104" s="220"/>
      <c r="WLJ2104" s="220"/>
      <c r="WLK2104" s="220"/>
      <c r="WLL2104" s="220"/>
      <c r="WLM2104" s="220"/>
      <c r="WLN2104" s="220"/>
      <c r="WLO2104" s="220"/>
      <c r="WLP2104" s="220"/>
      <c r="WLQ2104" s="220"/>
      <c r="WLR2104" s="220"/>
      <c r="WLS2104" s="220"/>
      <c r="WLT2104" s="220"/>
      <c r="WLU2104" s="220"/>
      <c r="WLV2104" s="220"/>
      <c r="WLW2104" s="220"/>
      <c r="WLX2104" s="220"/>
      <c r="WLY2104" s="220"/>
      <c r="WLZ2104" s="220"/>
      <c r="WMA2104" s="220"/>
      <c r="WMB2104" s="220"/>
      <c r="WMC2104" s="220"/>
      <c r="WMD2104" s="220"/>
      <c r="WME2104" s="220"/>
      <c r="WMF2104" s="220"/>
      <c r="WMG2104" s="220"/>
      <c r="WMH2104" s="220"/>
      <c r="WMI2104" s="220"/>
      <c r="WMJ2104" s="220"/>
      <c r="WMK2104" s="220"/>
      <c r="WML2104" s="220"/>
      <c r="WMM2104" s="220"/>
      <c r="WMN2104" s="220"/>
      <c r="WMO2104" s="220"/>
      <c r="WMP2104" s="220"/>
      <c r="WMQ2104" s="220"/>
      <c r="WMR2104" s="220"/>
      <c r="WMS2104" s="220"/>
      <c r="WMT2104" s="220"/>
      <c r="WMU2104" s="220"/>
      <c r="WMV2104" s="220"/>
      <c r="WMW2104" s="220"/>
      <c r="WMX2104" s="220"/>
      <c r="WMY2104" s="220"/>
      <c r="WMZ2104" s="220"/>
      <c r="WNA2104" s="220"/>
      <c r="WNB2104" s="220"/>
      <c r="WNC2104" s="220"/>
      <c r="WND2104" s="220"/>
      <c r="WNE2104" s="220"/>
      <c r="WNF2104" s="220"/>
      <c r="WNG2104" s="220"/>
      <c r="WNH2104" s="220"/>
      <c r="WNI2104" s="220"/>
      <c r="WNJ2104" s="220"/>
      <c r="WNK2104" s="220"/>
      <c r="WNL2104" s="220"/>
      <c r="WNM2104" s="220"/>
      <c r="WNN2104" s="220"/>
      <c r="WNO2104" s="220"/>
      <c r="WNP2104" s="220"/>
      <c r="WNQ2104" s="220"/>
      <c r="WNR2104" s="220"/>
      <c r="WNS2104" s="220"/>
      <c r="WNT2104" s="220"/>
      <c r="WNU2104" s="220"/>
      <c r="WNV2104" s="220"/>
      <c r="WNW2104" s="220"/>
      <c r="WNX2104" s="220"/>
      <c r="WNY2104" s="220"/>
      <c r="WNZ2104" s="220"/>
      <c r="WOA2104" s="220"/>
      <c r="WOB2104" s="220"/>
      <c r="WOC2104" s="220"/>
      <c r="WOD2104" s="220"/>
      <c r="WOE2104" s="220"/>
      <c r="WOF2104" s="220"/>
      <c r="WOG2104" s="220"/>
      <c r="WOH2104" s="220"/>
      <c r="WOI2104" s="220"/>
      <c r="WOJ2104" s="220"/>
      <c r="WOK2104" s="220"/>
      <c r="WOL2104" s="220"/>
      <c r="WOM2104" s="220"/>
      <c r="WON2104" s="220"/>
      <c r="WOO2104" s="220"/>
      <c r="WOP2104" s="220"/>
      <c r="WOQ2104" s="220"/>
      <c r="WOR2104" s="220"/>
      <c r="WOS2104" s="220"/>
      <c r="WOT2104" s="220"/>
      <c r="WOU2104" s="220"/>
      <c r="WOV2104" s="220"/>
      <c r="WOW2104" s="220"/>
      <c r="WOX2104" s="220"/>
      <c r="WOY2104" s="220"/>
      <c r="WOZ2104" s="220"/>
      <c r="WPA2104" s="220"/>
      <c r="WPB2104" s="220"/>
      <c r="WPC2104" s="220"/>
      <c r="WPD2104" s="220"/>
      <c r="WPE2104" s="220"/>
      <c r="WPF2104" s="220"/>
      <c r="WPG2104" s="220"/>
      <c r="WPH2104" s="220"/>
      <c r="WPI2104" s="220"/>
      <c r="WPJ2104" s="220"/>
      <c r="WPK2104" s="220"/>
      <c r="WPL2104" s="220"/>
      <c r="WPM2104" s="220"/>
      <c r="WPN2104" s="220"/>
      <c r="WPO2104" s="220"/>
      <c r="WPP2104" s="220"/>
      <c r="WPQ2104" s="220"/>
      <c r="WPR2104" s="220"/>
      <c r="WPS2104" s="220"/>
      <c r="WPT2104" s="220"/>
      <c r="WPU2104" s="220"/>
      <c r="WPV2104" s="220"/>
      <c r="WPW2104" s="220"/>
      <c r="WPX2104" s="220"/>
      <c r="WPY2104" s="220"/>
      <c r="WPZ2104" s="220"/>
      <c r="WQA2104" s="220"/>
      <c r="WQB2104" s="220"/>
      <c r="WQC2104" s="220"/>
      <c r="WQD2104" s="220"/>
      <c r="WQE2104" s="220"/>
      <c r="WQF2104" s="220"/>
      <c r="WQG2104" s="220"/>
      <c r="WQH2104" s="220"/>
      <c r="WQI2104" s="220"/>
      <c r="WQJ2104" s="220"/>
      <c r="WQK2104" s="220"/>
      <c r="WQL2104" s="220"/>
      <c r="WQM2104" s="220"/>
      <c r="WQN2104" s="220"/>
      <c r="WQO2104" s="220"/>
      <c r="WQP2104" s="220"/>
      <c r="WQQ2104" s="220"/>
      <c r="WQR2104" s="220"/>
      <c r="WQS2104" s="220"/>
      <c r="WQT2104" s="220"/>
      <c r="WQU2104" s="220"/>
      <c r="WQV2104" s="220"/>
      <c r="WQW2104" s="220"/>
      <c r="WQX2104" s="220"/>
      <c r="WQY2104" s="220"/>
      <c r="WQZ2104" s="220"/>
      <c r="WRA2104" s="220"/>
      <c r="WRB2104" s="220"/>
      <c r="WRC2104" s="220"/>
      <c r="WRD2104" s="220"/>
      <c r="WRE2104" s="220"/>
      <c r="WRF2104" s="220"/>
      <c r="WRG2104" s="220"/>
      <c r="WRH2104" s="220"/>
      <c r="WRI2104" s="220"/>
      <c r="WRJ2104" s="220"/>
      <c r="WRK2104" s="220"/>
      <c r="WRL2104" s="220"/>
      <c r="WRM2104" s="220"/>
      <c r="WRN2104" s="220"/>
      <c r="WRO2104" s="220"/>
      <c r="WRP2104" s="220"/>
      <c r="WRQ2104" s="220"/>
      <c r="WRR2104" s="220"/>
      <c r="WRS2104" s="220"/>
      <c r="WRT2104" s="220"/>
      <c r="WRU2104" s="220"/>
      <c r="WRV2104" s="220"/>
      <c r="WRW2104" s="220"/>
      <c r="WRX2104" s="220"/>
      <c r="WRY2104" s="220"/>
      <c r="WRZ2104" s="220"/>
      <c r="WSA2104" s="220"/>
      <c r="WSB2104" s="220"/>
      <c r="WSC2104" s="220"/>
      <c r="WSD2104" s="220"/>
      <c r="WSE2104" s="220"/>
      <c r="WSF2104" s="220"/>
      <c r="WSG2104" s="220"/>
      <c r="WSH2104" s="220"/>
      <c r="WSI2104" s="220"/>
      <c r="WSJ2104" s="220"/>
      <c r="WSK2104" s="220"/>
      <c r="WSL2104" s="220"/>
      <c r="WSM2104" s="220"/>
      <c r="WSN2104" s="220"/>
      <c r="WSO2104" s="220"/>
      <c r="WSP2104" s="220"/>
      <c r="WSQ2104" s="220"/>
      <c r="WSR2104" s="220"/>
      <c r="WSS2104" s="220"/>
      <c r="WST2104" s="220"/>
      <c r="WSU2104" s="220"/>
      <c r="WSV2104" s="220"/>
      <c r="WSW2104" s="220"/>
      <c r="WSX2104" s="220"/>
      <c r="WSY2104" s="220"/>
      <c r="WSZ2104" s="220"/>
      <c r="WTA2104" s="220"/>
      <c r="WTB2104" s="220"/>
      <c r="WTC2104" s="220"/>
      <c r="WTD2104" s="220"/>
      <c r="WTE2104" s="220"/>
      <c r="WTF2104" s="220"/>
      <c r="WTG2104" s="220"/>
      <c r="WTH2104" s="220"/>
      <c r="WTI2104" s="220"/>
      <c r="WTJ2104" s="220"/>
      <c r="WTK2104" s="220"/>
      <c r="WTL2104" s="220"/>
      <c r="WTM2104" s="220"/>
      <c r="WTN2104" s="220"/>
      <c r="WTO2104" s="220"/>
      <c r="WTP2104" s="220"/>
      <c r="WTQ2104" s="220"/>
      <c r="WTR2104" s="220"/>
      <c r="WTS2104" s="220"/>
      <c r="WTT2104" s="220"/>
      <c r="WTU2104" s="220"/>
      <c r="WTV2104" s="220"/>
      <c r="WTW2104" s="220"/>
      <c r="WTX2104" s="220"/>
      <c r="WTY2104" s="220"/>
      <c r="WTZ2104" s="220"/>
      <c r="WUA2104" s="220"/>
      <c r="WUB2104" s="220"/>
      <c r="WUC2104" s="220"/>
      <c r="WUD2104" s="220"/>
      <c r="WUE2104" s="220"/>
      <c r="WUF2104" s="220"/>
      <c r="WUG2104" s="220"/>
      <c r="WUH2104" s="220"/>
      <c r="WUI2104" s="220"/>
      <c r="WUJ2104" s="220"/>
      <c r="WUK2104" s="220"/>
      <c r="WUL2104" s="220"/>
      <c r="WUM2104" s="220"/>
      <c r="WUN2104" s="220"/>
      <c r="WUO2104" s="220"/>
      <c r="WUP2104" s="220"/>
      <c r="WUQ2104" s="220"/>
      <c r="WUR2104" s="220"/>
      <c r="WUS2104" s="220"/>
      <c r="WUT2104" s="220"/>
      <c r="WUU2104" s="220"/>
      <c r="WUV2104" s="220"/>
      <c r="WUW2104" s="220"/>
      <c r="WUX2104" s="220"/>
      <c r="WUY2104" s="220"/>
      <c r="WUZ2104" s="220"/>
      <c r="WVA2104" s="220"/>
      <c r="WVB2104" s="220"/>
      <c r="WVC2104" s="220"/>
      <c r="WVD2104" s="220"/>
      <c r="WVE2104" s="220"/>
      <c r="WVF2104" s="220"/>
      <c r="WVG2104" s="220"/>
      <c r="WVH2104" s="220"/>
      <c r="WVI2104" s="220"/>
      <c r="WVJ2104" s="220"/>
      <c r="WVK2104" s="220"/>
      <c r="WVL2104" s="220"/>
      <c r="WVM2104" s="220"/>
      <c r="WVN2104" s="220"/>
      <c r="WVO2104" s="220"/>
      <c r="WVP2104" s="220"/>
      <c r="WVQ2104" s="220"/>
      <c r="WVR2104" s="220"/>
      <c r="WVS2104" s="220"/>
      <c r="WVT2104" s="220"/>
      <c r="WVU2104" s="220"/>
      <c r="WVV2104" s="220"/>
      <c r="WVW2104" s="220"/>
      <c r="WVX2104" s="220"/>
      <c r="WVY2104" s="220"/>
      <c r="WVZ2104" s="220"/>
      <c r="WWA2104" s="220"/>
      <c r="WWB2104" s="220"/>
      <c r="WWC2104" s="220"/>
      <c r="WWD2104" s="220"/>
      <c r="WWE2104" s="220"/>
      <c r="WWF2104" s="220"/>
      <c r="WWG2104" s="220"/>
      <c r="WWH2104" s="220"/>
      <c r="WWI2104" s="220"/>
      <c r="WWJ2104" s="220"/>
      <c r="WWK2104" s="220"/>
      <c r="WWL2104" s="220"/>
      <c r="WWM2104" s="220"/>
      <c r="WWN2104" s="220"/>
      <c r="WWO2104" s="220"/>
      <c r="WWP2104" s="220"/>
      <c r="WWQ2104" s="220"/>
      <c r="WWR2104" s="220"/>
      <c r="WWS2104" s="220"/>
      <c r="WWT2104" s="220"/>
      <c r="WWU2104" s="220"/>
      <c r="WWV2104" s="220"/>
      <c r="WWW2104" s="220"/>
      <c r="WWX2104" s="220"/>
      <c r="WWY2104" s="220"/>
      <c r="WWZ2104" s="220"/>
      <c r="WXA2104" s="220"/>
      <c r="WXB2104" s="220"/>
      <c r="WXC2104" s="220"/>
      <c r="WXD2104" s="220"/>
      <c r="WXE2104" s="220"/>
      <c r="WXF2104" s="220"/>
      <c r="WXG2104" s="220"/>
      <c r="WXH2104" s="220"/>
      <c r="WXI2104" s="220"/>
      <c r="WXJ2104" s="220"/>
      <c r="WXK2104" s="220"/>
      <c r="WXL2104" s="220"/>
      <c r="WXM2104" s="220"/>
      <c r="WXN2104" s="220"/>
      <c r="WXO2104" s="220"/>
      <c r="WXP2104" s="220"/>
      <c r="WXQ2104" s="220"/>
      <c r="WXR2104" s="220"/>
      <c r="WXS2104" s="220"/>
      <c r="WXT2104" s="220"/>
      <c r="WXU2104" s="220"/>
      <c r="WXV2104" s="220"/>
      <c r="WXW2104" s="220"/>
      <c r="WXX2104" s="220"/>
      <c r="WXY2104" s="220"/>
      <c r="WXZ2104" s="220"/>
      <c r="WYA2104" s="220"/>
      <c r="WYB2104" s="220"/>
      <c r="WYC2104" s="220"/>
      <c r="WYD2104" s="220"/>
      <c r="WYE2104" s="220"/>
      <c r="WYF2104" s="220"/>
      <c r="WYG2104" s="220"/>
      <c r="WYH2104" s="220"/>
      <c r="WYI2104" s="220"/>
      <c r="WYJ2104" s="220"/>
      <c r="WYK2104" s="220"/>
      <c r="WYL2104" s="220"/>
      <c r="WYM2104" s="220"/>
      <c r="WYN2104" s="220"/>
      <c r="WYO2104" s="220"/>
      <c r="WYP2104" s="220"/>
      <c r="WYQ2104" s="220"/>
      <c r="WYR2104" s="220"/>
      <c r="WYS2104" s="220"/>
      <c r="WYT2104" s="220"/>
      <c r="WYU2104" s="220"/>
      <c r="WYV2104" s="220"/>
      <c r="WYW2104" s="220"/>
      <c r="WYX2104" s="220"/>
      <c r="WYY2104" s="220"/>
      <c r="WYZ2104" s="220"/>
      <c r="WZA2104" s="220"/>
      <c r="WZB2104" s="220"/>
      <c r="WZC2104" s="220"/>
      <c r="WZD2104" s="220"/>
      <c r="WZE2104" s="220"/>
      <c r="WZF2104" s="220"/>
      <c r="WZG2104" s="220"/>
      <c r="WZH2104" s="220"/>
      <c r="WZI2104" s="220"/>
      <c r="WZJ2104" s="220"/>
      <c r="WZK2104" s="220"/>
      <c r="WZL2104" s="220"/>
      <c r="WZM2104" s="220"/>
      <c r="WZN2104" s="220"/>
      <c r="WZO2104" s="220"/>
      <c r="WZP2104" s="220"/>
      <c r="WZQ2104" s="220"/>
      <c r="WZR2104" s="220"/>
      <c r="WZS2104" s="220"/>
      <c r="WZT2104" s="220"/>
      <c r="WZU2104" s="220"/>
      <c r="WZV2104" s="220"/>
      <c r="WZW2104" s="220"/>
      <c r="WZX2104" s="220"/>
      <c r="WZY2104" s="220"/>
      <c r="WZZ2104" s="220"/>
      <c r="XAA2104" s="220"/>
      <c r="XAB2104" s="220"/>
      <c r="XAC2104" s="220"/>
      <c r="XAD2104" s="220"/>
      <c r="XAE2104" s="220"/>
      <c r="XAF2104" s="220"/>
      <c r="XAG2104" s="220"/>
      <c r="XAH2104" s="220"/>
      <c r="XAI2104" s="220"/>
      <c r="XAJ2104" s="220"/>
      <c r="XAK2104" s="220"/>
      <c r="XAL2104" s="220"/>
      <c r="XAM2104" s="220"/>
      <c r="XAN2104" s="220"/>
      <c r="XAO2104" s="220"/>
      <c r="XAP2104" s="220"/>
      <c r="XAQ2104" s="220"/>
      <c r="XAR2104" s="220"/>
      <c r="XAS2104" s="220"/>
      <c r="XAT2104" s="220"/>
      <c r="XAU2104" s="220"/>
      <c r="XAV2104" s="220"/>
      <c r="XAW2104" s="220"/>
      <c r="XAX2104" s="220"/>
      <c r="XAY2104" s="220"/>
      <c r="XAZ2104" s="220"/>
      <c r="XBA2104" s="220"/>
      <c r="XBB2104" s="220"/>
      <c r="XBC2104" s="220"/>
      <c r="XBD2104" s="220"/>
      <c r="XBE2104" s="220"/>
      <c r="XBF2104" s="220"/>
      <c r="XBG2104" s="220"/>
      <c r="XBH2104" s="220"/>
      <c r="XBI2104" s="220"/>
      <c r="XBJ2104" s="220"/>
      <c r="XBK2104" s="220"/>
      <c r="XBL2104" s="220"/>
      <c r="XBM2104" s="220"/>
      <c r="XBN2104" s="220"/>
      <c r="XBO2104" s="220"/>
      <c r="XBP2104" s="220"/>
      <c r="XBQ2104" s="220"/>
      <c r="XBR2104" s="220"/>
      <c r="XBS2104" s="220"/>
      <c r="XBT2104" s="220"/>
      <c r="XBU2104" s="220"/>
      <c r="XBV2104" s="220"/>
      <c r="XBW2104" s="220"/>
      <c r="XBX2104" s="220"/>
      <c r="XBY2104" s="220"/>
      <c r="XBZ2104" s="220"/>
      <c r="XCA2104" s="220"/>
      <c r="XCB2104" s="220"/>
      <c r="XCC2104" s="220"/>
      <c r="XCD2104" s="220"/>
      <c r="XCE2104" s="220"/>
      <c r="XCF2104" s="220"/>
      <c r="XCG2104" s="220"/>
      <c r="XCH2104" s="220"/>
      <c r="XCI2104" s="220"/>
      <c r="XCJ2104" s="220"/>
      <c r="XCK2104" s="220"/>
      <c r="XCL2104" s="220"/>
      <c r="XCM2104" s="220"/>
      <c r="XCN2104" s="220"/>
      <c r="XCO2104" s="220"/>
      <c r="XCP2104" s="220"/>
      <c r="XCQ2104" s="220"/>
      <c r="XCR2104" s="220"/>
      <c r="XCS2104" s="220"/>
      <c r="XCT2104" s="220"/>
      <c r="XCU2104" s="220"/>
      <c r="XCV2104" s="220"/>
      <c r="XCW2104" s="220"/>
      <c r="XCX2104" s="220"/>
      <c r="XCY2104" s="220"/>
      <c r="XCZ2104" s="220"/>
      <c r="XDA2104" s="220"/>
      <c r="XDB2104" s="220"/>
      <c r="XDC2104" s="220"/>
      <c r="XDD2104" s="220"/>
      <c r="XDE2104" s="220"/>
      <c r="XDF2104" s="220"/>
      <c r="XDG2104" s="220"/>
      <c r="XDH2104" s="220"/>
      <c r="XDI2104" s="220"/>
      <c r="XDJ2104" s="220"/>
      <c r="XDK2104" s="220"/>
      <c r="XDL2104" s="220"/>
      <c r="XDM2104" s="220"/>
      <c r="XDN2104" s="220"/>
      <c r="XDO2104" s="220"/>
      <c r="XDP2104" s="220"/>
      <c r="XDQ2104" s="220"/>
      <c r="XDR2104" s="220"/>
      <c r="XDS2104" s="220"/>
      <c r="XDT2104" s="220"/>
      <c r="XDU2104" s="220"/>
      <c r="XDV2104" s="220"/>
      <c r="XDW2104" s="220"/>
      <c r="XDX2104" s="220"/>
      <c r="XDY2104" s="220"/>
      <c r="XDZ2104" s="220"/>
      <c r="XEA2104" s="220"/>
      <c r="XEB2104" s="220"/>
      <c r="XEC2104" s="220"/>
      <c r="XED2104" s="220"/>
      <c r="XEE2104" s="220"/>
      <c r="XEF2104" s="220"/>
      <c r="XEG2104" s="220"/>
      <c r="XEH2104" s="220"/>
      <c r="XEI2104" s="220"/>
      <c r="XEJ2104" s="220"/>
      <c r="XEK2104" s="220"/>
      <c r="XEL2104" s="220"/>
      <c r="XEM2104" s="220"/>
      <c r="XEN2104" s="220"/>
      <c r="XEO2104" s="220"/>
      <c r="XEP2104" s="220"/>
      <c r="XEQ2104" s="220"/>
      <c r="XER2104" s="220"/>
      <c r="XES2104" s="220"/>
      <c r="XET2104" s="220"/>
      <c r="XEU2104" s="220"/>
      <c r="XEV2104" s="220"/>
      <c r="XEW2104" s="220"/>
      <c r="XEX2104" s="220"/>
      <c r="XEY2104" s="220"/>
      <c r="XEZ2104" s="220"/>
      <c r="XFA2104" s="220"/>
      <c r="XFB2104" s="220"/>
      <c r="XFC2104" s="220"/>
    </row>
    <row r="2105" spans="1:16383" s="202" customFormat="1" x14ac:dyDescent="0.25">
      <c r="B2105" s="220"/>
      <c r="C2105" s="220"/>
      <c r="D2105" s="220" t="s">
        <v>205</v>
      </c>
      <c r="E2105" s="220"/>
      <c r="F2105" s="220"/>
      <c r="H2105" s="36">
        <f>H2100+H2102</f>
        <v>4.03</v>
      </c>
      <c r="I2105" s="220"/>
      <c r="J2105" s="220"/>
      <c r="K2105" s="220"/>
      <c r="L2105" s="220"/>
      <c r="M2105" s="220"/>
      <c r="N2105" s="220"/>
      <c r="O2105" s="220"/>
      <c r="P2105" s="220"/>
      <c r="Q2105" s="220"/>
      <c r="R2105" s="220"/>
      <c r="S2105" s="220"/>
      <c r="T2105" s="220"/>
      <c r="U2105" s="220"/>
      <c r="V2105" s="220"/>
      <c r="W2105" s="220"/>
      <c r="X2105" s="220"/>
      <c r="Y2105" s="220"/>
      <c r="Z2105" s="220"/>
      <c r="AA2105" s="220"/>
      <c r="AB2105" s="220"/>
      <c r="AC2105" s="220"/>
      <c r="AD2105" s="220"/>
      <c r="AE2105" s="220"/>
      <c r="AF2105" s="220"/>
      <c r="AG2105" s="220"/>
      <c r="AH2105" s="220"/>
      <c r="AI2105" s="220"/>
      <c r="AJ2105" s="220"/>
      <c r="AK2105" s="220"/>
      <c r="AL2105" s="220"/>
      <c r="AM2105" s="220"/>
      <c r="AN2105" s="220"/>
      <c r="AO2105" s="220"/>
      <c r="AP2105" s="220"/>
      <c r="AQ2105" s="220"/>
      <c r="AR2105" s="220"/>
      <c r="AS2105" s="220"/>
      <c r="AT2105" s="220"/>
      <c r="AU2105" s="220"/>
      <c r="AV2105" s="220"/>
      <c r="AW2105" s="220"/>
      <c r="AX2105" s="220"/>
      <c r="AY2105" s="220"/>
      <c r="AZ2105" s="220"/>
      <c r="BA2105" s="220"/>
      <c r="BB2105" s="220"/>
      <c r="BC2105" s="220"/>
      <c r="BD2105" s="220"/>
      <c r="BE2105" s="220"/>
      <c r="BF2105" s="220"/>
      <c r="BG2105" s="220"/>
      <c r="BH2105" s="220"/>
      <c r="BI2105" s="220"/>
      <c r="BJ2105" s="220"/>
      <c r="BK2105" s="220"/>
      <c r="BL2105" s="220"/>
      <c r="BM2105" s="220"/>
      <c r="BN2105" s="220"/>
      <c r="BO2105" s="220"/>
      <c r="BP2105" s="220"/>
      <c r="BQ2105" s="220"/>
      <c r="BR2105" s="220"/>
      <c r="BS2105" s="220"/>
      <c r="BT2105" s="220"/>
      <c r="BU2105" s="220"/>
      <c r="BV2105" s="220"/>
      <c r="BW2105" s="220"/>
      <c r="BX2105" s="220"/>
      <c r="BY2105" s="220"/>
      <c r="BZ2105" s="220"/>
      <c r="CA2105" s="220"/>
      <c r="CB2105" s="220"/>
      <c r="CC2105" s="220"/>
      <c r="CD2105" s="220"/>
      <c r="CE2105" s="220"/>
      <c r="CF2105" s="220"/>
      <c r="CG2105" s="220"/>
      <c r="CH2105" s="220"/>
      <c r="CI2105" s="220"/>
      <c r="CJ2105" s="220"/>
      <c r="CK2105" s="220"/>
      <c r="CL2105" s="220"/>
      <c r="CM2105" s="220"/>
      <c r="CN2105" s="220"/>
      <c r="CO2105" s="220"/>
      <c r="CP2105" s="220"/>
      <c r="CQ2105" s="220"/>
      <c r="CR2105" s="220"/>
      <c r="CS2105" s="220"/>
      <c r="CT2105" s="220"/>
      <c r="CU2105" s="220"/>
      <c r="CV2105" s="220"/>
      <c r="CW2105" s="220"/>
      <c r="CX2105" s="220"/>
      <c r="CY2105" s="220"/>
      <c r="CZ2105" s="220"/>
      <c r="DA2105" s="220"/>
      <c r="DB2105" s="220"/>
      <c r="DC2105" s="220"/>
      <c r="DD2105" s="220"/>
      <c r="DE2105" s="220"/>
      <c r="DF2105" s="220"/>
      <c r="DG2105" s="220"/>
      <c r="DH2105" s="220"/>
      <c r="DI2105" s="220"/>
      <c r="DJ2105" s="220"/>
      <c r="DK2105" s="220"/>
      <c r="DL2105" s="220"/>
      <c r="DM2105" s="220"/>
      <c r="DN2105" s="220"/>
      <c r="DO2105" s="220"/>
      <c r="DP2105" s="220"/>
      <c r="DQ2105" s="220"/>
      <c r="DR2105" s="220"/>
      <c r="DS2105" s="220"/>
      <c r="DT2105" s="220"/>
      <c r="DU2105" s="220"/>
      <c r="DV2105" s="220"/>
      <c r="DW2105" s="220"/>
      <c r="DX2105" s="220"/>
      <c r="DY2105" s="220"/>
      <c r="DZ2105" s="220"/>
      <c r="EA2105" s="220"/>
      <c r="EB2105" s="220"/>
      <c r="EC2105" s="220"/>
      <c r="ED2105" s="220"/>
      <c r="EE2105" s="220"/>
      <c r="EF2105" s="220"/>
      <c r="EG2105" s="220"/>
      <c r="EH2105" s="220"/>
      <c r="EI2105" s="220"/>
      <c r="EJ2105" s="220"/>
      <c r="EK2105" s="220"/>
      <c r="EL2105" s="220"/>
      <c r="EM2105" s="220"/>
      <c r="EN2105" s="220"/>
      <c r="EO2105" s="220"/>
      <c r="EP2105" s="220"/>
      <c r="EQ2105" s="220"/>
      <c r="ER2105" s="220"/>
      <c r="ES2105" s="220"/>
      <c r="ET2105" s="220"/>
      <c r="EU2105" s="220"/>
      <c r="EV2105" s="220"/>
      <c r="EW2105" s="220"/>
      <c r="EX2105" s="220"/>
      <c r="EY2105" s="220"/>
      <c r="EZ2105" s="220"/>
      <c r="FA2105" s="220"/>
      <c r="FB2105" s="220"/>
      <c r="FC2105" s="220"/>
      <c r="FD2105" s="220"/>
      <c r="FE2105" s="220"/>
      <c r="FF2105" s="220"/>
      <c r="FG2105" s="220"/>
      <c r="FH2105" s="220"/>
      <c r="FI2105" s="220"/>
      <c r="FJ2105" s="220"/>
      <c r="FK2105" s="220"/>
      <c r="FL2105" s="220"/>
      <c r="FM2105" s="220"/>
      <c r="FN2105" s="220"/>
      <c r="FO2105" s="220"/>
      <c r="FP2105" s="220"/>
      <c r="FQ2105" s="220"/>
      <c r="FR2105" s="220"/>
      <c r="FS2105" s="220"/>
      <c r="FT2105" s="220"/>
      <c r="FU2105" s="220"/>
      <c r="FV2105" s="220"/>
      <c r="FW2105" s="220"/>
      <c r="FX2105" s="220"/>
      <c r="FY2105" s="220"/>
      <c r="FZ2105" s="220"/>
      <c r="GA2105" s="220"/>
      <c r="GB2105" s="220"/>
      <c r="GC2105" s="220"/>
      <c r="GD2105" s="220"/>
      <c r="GE2105" s="220"/>
      <c r="GF2105" s="220"/>
      <c r="GG2105" s="220"/>
      <c r="GH2105" s="220"/>
      <c r="GI2105" s="220"/>
      <c r="GJ2105" s="220"/>
      <c r="GK2105" s="220"/>
      <c r="GL2105" s="220"/>
      <c r="GM2105" s="220"/>
      <c r="GN2105" s="220"/>
      <c r="GO2105" s="220"/>
      <c r="GP2105" s="220"/>
      <c r="GQ2105" s="220"/>
      <c r="GR2105" s="220"/>
      <c r="GS2105" s="220"/>
      <c r="GT2105" s="220"/>
      <c r="GU2105" s="220"/>
      <c r="GV2105" s="220"/>
      <c r="GW2105" s="220"/>
      <c r="GX2105" s="220"/>
      <c r="GY2105" s="220"/>
      <c r="GZ2105" s="220"/>
      <c r="HA2105" s="220"/>
      <c r="HB2105" s="220"/>
      <c r="HC2105" s="220"/>
      <c r="HD2105" s="220"/>
      <c r="HE2105" s="220"/>
      <c r="HF2105" s="220"/>
      <c r="HG2105" s="220"/>
      <c r="HH2105" s="220"/>
      <c r="HI2105" s="220"/>
      <c r="HJ2105" s="220"/>
      <c r="HK2105" s="220"/>
      <c r="HL2105" s="220"/>
      <c r="HM2105" s="220"/>
      <c r="HN2105" s="220"/>
      <c r="HO2105" s="220"/>
      <c r="HP2105" s="220"/>
      <c r="HQ2105" s="220"/>
      <c r="HR2105" s="220"/>
      <c r="HS2105" s="220"/>
      <c r="HT2105" s="220"/>
      <c r="HU2105" s="220"/>
      <c r="HV2105" s="220"/>
      <c r="HW2105" s="220"/>
      <c r="HX2105" s="220"/>
      <c r="HY2105" s="220"/>
      <c r="HZ2105" s="220"/>
      <c r="IA2105" s="220"/>
      <c r="IB2105" s="220"/>
      <c r="IC2105" s="220"/>
      <c r="ID2105" s="220"/>
      <c r="IE2105" s="220"/>
      <c r="IF2105" s="220"/>
      <c r="IG2105" s="220"/>
      <c r="IH2105" s="220"/>
      <c r="II2105" s="220"/>
      <c r="IJ2105" s="220"/>
      <c r="IK2105" s="220"/>
      <c r="IL2105" s="220"/>
      <c r="IM2105" s="220"/>
      <c r="IN2105" s="220"/>
      <c r="IO2105" s="220"/>
      <c r="IP2105" s="220"/>
      <c r="IQ2105" s="220"/>
      <c r="IR2105" s="220"/>
      <c r="IS2105" s="220"/>
      <c r="IT2105" s="220"/>
      <c r="IU2105" s="220"/>
      <c r="IV2105" s="220"/>
      <c r="IW2105" s="220"/>
      <c r="IX2105" s="220"/>
      <c r="IY2105" s="220"/>
      <c r="IZ2105" s="220"/>
      <c r="JA2105" s="220"/>
      <c r="JB2105" s="220"/>
      <c r="JC2105" s="220"/>
      <c r="JD2105" s="220"/>
      <c r="JE2105" s="220"/>
      <c r="JF2105" s="220"/>
      <c r="JG2105" s="220"/>
      <c r="JH2105" s="220"/>
      <c r="JI2105" s="220"/>
      <c r="JJ2105" s="220"/>
      <c r="JK2105" s="220"/>
      <c r="JL2105" s="220"/>
      <c r="JM2105" s="220"/>
      <c r="JN2105" s="220"/>
      <c r="JO2105" s="220"/>
      <c r="JP2105" s="220"/>
      <c r="JQ2105" s="220"/>
      <c r="JR2105" s="220"/>
      <c r="JS2105" s="220"/>
      <c r="JT2105" s="220"/>
      <c r="JU2105" s="220"/>
      <c r="JV2105" s="220"/>
      <c r="JW2105" s="220"/>
      <c r="JX2105" s="220"/>
      <c r="JY2105" s="220"/>
      <c r="JZ2105" s="220"/>
      <c r="KA2105" s="220"/>
      <c r="KB2105" s="220"/>
      <c r="KC2105" s="220"/>
      <c r="KD2105" s="220"/>
      <c r="KE2105" s="220"/>
      <c r="KF2105" s="220"/>
      <c r="KG2105" s="220"/>
      <c r="KH2105" s="220"/>
      <c r="KI2105" s="220"/>
      <c r="KJ2105" s="220"/>
      <c r="KK2105" s="220"/>
      <c r="KL2105" s="220"/>
      <c r="KM2105" s="220"/>
      <c r="KN2105" s="220"/>
      <c r="KO2105" s="220"/>
      <c r="KP2105" s="220"/>
      <c r="KQ2105" s="220"/>
      <c r="KR2105" s="220"/>
      <c r="KS2105" s="220"/>
      <c r="KT2105" s="220"/>
      <c r="KU2105" s="220"/>
      <c r="KV2105" s="220"/>
      <c r="KW2105" s="220"/>
      <c r="KX2105" s="220"/>
      <c r="KY2105" s="220"/>
      <c r="KZ2105" s="220"/>
      <c r="LA2105" s="220"/>
      <c r="LB2105" s="220"/>
      <c r="LC2105" s="220"/>
      <c r="LD2105" s="220"/>
      <c r="LE2105" s="220"/>
      <c r="LF2105" s="220"/>
      <c r="LG2105" s="220"/>
      <c r="LH2105" s="220"/>
      <c r="LI2105" s="220"/>
      <c r="LJ2105" s="220"/>
      <c r="LK2105" s="220"/>
      <c r="LL2105" s="220"/>
      <c r="LM2105" s="220"/>
      <c r="LN2105" s="220"/>
      <c r="LO2105" s="220"/>
      <c r="LP2105" s="220"/>
      <c r="LQ2105" s="220"/>
      <c r="LR2105" s="220"/>
      <c r="LS2105" s="220"/>
      <c r="LT2105" s="220"/>
      <c r="LU2105" s="220"/>
      <c r="LV2105" s="220"/>
      <c r="LW2105" s="220"/>
      <c r="LX2105" s="220"/>
      <c r="LY2105" s="220"/>
      <c r="LZ2105" s="220"/>
      <c r="MA2105" s="220"/>
      <c r="MB2105" s="220"/>
      <c r="MC2105" s="220"/>
      <c r="MD2105" s="220"/>
      <c r="ME2105" s="220"/>
      <c r="MF2105" s="220"/>
      <c r="MG2105" s="220"/>
      <c r="MH2105" s="220"/>
      <c r="MI2105" s="220"/>
      <c r="MJ2105" s="220"/>
      <c r="MK2105" s="220"/>
      <c r="ML2105" s="220"/>
      <c r="MM2105" s="220"/>
      <c r="MN2105" s="220"/>
      <c r="MO2105" s="220"/>
      <c r="MP2105" s="220"/>
      <c r="MQ2105" s="220"/>
      <c r="MR2105" s="220"/>
      <c r="MS2105" s="220"/>
      <c r="MT2105" s="220"/>
      <c r="MU2105" s="220"/>
      <c r="MV2105" s="220"/>
      <c r="MW2105" s="220"/>
      <c r="MX2105" s="220"/>
      <c r="MY2105" s="220"/>
      <c r="MZ2105" s="220"/>
      <c r="NA2105" s="220"/>
      <c r="NB2105" s="220"/>
      <c r="NC2105" s="220"/>
      <c r="ND2105" s="220"/>
      <c r="NE2105" s="220"/>
      <c r="NF2105" s="220"/>
      <c r="NG2105" s="220"/>
      <c r="NH2105" s="220"/>
      <c r="NI2105" s="220"/>
      <c r="NJ2105" s="220"/>
      <c r="NK2105" s="220"/>
      <c r="NL2105" s="220"/>
      <c r="NM2105" s="220"/>
      <c r="NN2105" s="220"/>
      <c r="NO2105" s="220"/>
      <c r="NP2105" s="220"/>
      <c r="NQ2105" s="220"/>
      <c r="NR2105" s="220"/>
      <c r="NS2105" s="220"/>
      <c r="NT2105" s="220"/>
      <c r="NU2105" s="220"/>
      <c r="NV2105" s="220"/>
      <c r="NW2105" s="220"/>
      <c r="NX2105" s="220"/>
      <c r="NY2105" s="220"/>
      <c r="NZ2105" s="220"/>
      <c r="OA2105" s="220"/>
      <c r="OB2105" s="220"/>
      <c r="OC2105" s="220"/>
      <c r="OD2105" s="220"/>
      <c r="OE2105" s="220"/>
      <c r="OF2105" s="220"/>
      <c r="OG2105" s="220"/>
      <c r="OH2105" s="220"/>
      <c r="OI2105" s="220"/>
      <c r="OJ2105" s="220"/>
      <c r="OK2105" s="220"/>
      <c r="OL2105" s="220"/>
      <c r="OM2105" s="220"/>
      <c r="ON2105" s="220"/>
      <c r="OO2105" s="220"/>
      <c r="OP2105" s="220"/>
      <c r="OQ2105" s="220"/>
      <c r="OR2105" s="220"/>
      <c r="OS2105" s="220"/>
      <c r="OT2105" s="220"/>
      <c r="OU2105" s="220"/>
      <c r="OV2105" s="220"/>
      <c r="OW2105" s="220"/>
      <c r="OX2105" s="220"/>
      <c r="OY2105" s="220"/>
      <c r="OZ2105" s="220"/>
      <c r="PA2105" s="220"/>
      <c r="PB2105" s="220"/>
      <c r="PC2105" s="220"/>
      <c r="PD2105" s="220"/>
      <c r="PE2105" s="220"/>
      <c r="PF2105" s="220"/>
      <c r="PG2105" s="220"/>
      <c r="PH2105" s="220"/>
      <c r="PI2105" s="220"/>
      <c r="PJ2105" s="220"/>
      <c r="PK2105" s="220"/>
      <c r="PL2105" s="220"/>
      <c r="PM2105" s="220"/>
      <c r="PN2105" s="220"/>
      <c r="PO2105" s="220"/>
      <c r="PP2105" s="220"/>
      <c r="PQ2105" s="220"/>
      <c r="PR2105" s="220"/>
      <c r="PS2105" s="220"/>
      <c r="PT2105" s="220"/>
      <c r="PU2105" s="220"/>
      <c r="PV2105" s="220"/>
      <c r="PW2105" s="220"/>
      <c r="PX2105" s="220"/>
      <c r="PY2105" s="220"/>
      <c r="PZ2105" s="220"/>
      <c r="QA2105" s="220"/>
      <c r="QB2105" s="220"/>
      <c r="QC2105" s="220"/>
      <c r="QD2105" s="220"/>
      <c r="QE2105" s="220"/>
      <c r="QF2105" s="220"/>
      <c r="QG2105" s="220"/>
      <c r="QH2105" s="220"/>
      <c r="QI2105" s="220"/>
      <c r="QJ2105" s="220"/>
      <c r="QK2105" s="220"/>
      <c r="QL2105" s="220"/>
      <c r="QM2105" s="220"/>
      <c r="QN2105" s="220"/>
      <c r="QO2105" s="220"/>
      <c r="QP2105" s="220"/>
      <c r="QQ2105" s="220"/>
      <c r="QR2105" s="220"/>
      <c r="QS2105" s="220"/>
      <c r="QT2105" s="220"/>
      <c r="QU2105" s="220"/>
      <c r="QV2105" s="220"/>
      <c r="QW2105" s="220"/>
      <c r="QX2105" s="220"/>
      <c r="QY2105" s="220"/>
      <c r="QZ2105" s="220"/>
      <c r="RA2105" s="220"/>
      <c r="RB2105" s="220"/>
      <c r="RC2105" s="220"/>
      <c r="RD2105" s="220"/>
      <c r="RE2105" s="220"/>
      <c r="RF2105" s="220"/>
      <c r="RG2105" s="220"/>
      <c r="RH2105" s="220"/>
      <c r="RI2105" s="220"/>
      <c r="RJ2105" s="220"/>
      <c r="RK2105" s="220"/>
      <c r="RL2105" s="220"/>
      <c r="RM2105" s="220"/>
      <c r="RN2105" s="220"/>
      <c r="RO2105" s="220"/>
      <c r="RP2105" s="220"/>
      <c r="RQ2105" s="220"/>
      <c r="RR2105" s="220"/>
      <c r="RS2105" s="220"/>
      <c r="RT2105" s="220"/>
      <c r="RU2105" s="220"/>
      <c r="RV2105" s="220"/>
      <c r="RW2105" s="220"/>
      <c r="RX2105" s="220"/>
      <c r="RY2105" s="220"/>
      <c r="RZ2105" s="220"/>
      <c r="SA2105" s="220"/>
      <c r="SB2105" s="220"/>
      <c r="SC2105" s="220"/>
      <c r="SD2105" s="220"/>
      <c r="SE2105" s="220"/>
      <c r="SF2105" s="220"/>
      <c r="SG2105" s="220"/>
      <c r="SH2105" s="220"/>
      <c r="SI2105" s="220"/>
      <c r="SJ2105" s="220"/>
      <c r="SK2105" s="220"/>
      <c r="SL2105" s="220"/>
      <c r="SM2105" s="220"/>
      <c r="SN2105" s="220"/>
      <c r="SO2105" s="220"/>
      <c r="SP2105" s="220"/>
      <c r="SQ2105" s="220"/>
      <c r="SR2105" s="220"/>
      <c r="SS2105" s="220"/>
      <c r="ST2105" s="220"/>
      <c r="SU2105" s="220"/>
      <c r="SV2105" s="220"/>
      <c r="SW2105" s="220"/>
      <c r="SX2105" s="220"/>
      <c r="SY2105" s="220"/>
      <c r="SZ2105" s="220"/>
      <c r="TA2105" s="220"/>
      <c r="TB2105" s="220"/>
      <c r="TC2105" s="220"/>
      <c r="TD2105" s="220"/>
      <c r="TE2105" s="220"/>
      <c r="TF2105" s="220"/>
      <c r="TG2105" s="220"/>
      <c r="TH2105" s="220"/>
      <c r="TI2105" s="220"/>
      <c r="TJ2105" s="220"/>
      <c r="TK2105" s="220"/>
      <c r="TL2105" s="220"/>
      <c r="TM2105" s="220"/>
      <c r="TN2105" s="220"/>
      <c r="TO2105" s="220"/>
      <c r="TP2105" s="220"/>
      <c r="TQ2105" s="220"/>
      <c r="TR2105" s="220"/>
      <c r="TS2105" s="220"/>
      <c r="TT2105" s="220"/>
      <c r="TU2105" s="220"/>
      <c r="TV2105" s="220"/>
      <c r="TW2105" s="220"/>
      <c r="TX2105" s="220"/>
      <c r="TY2105" s="220"/>
      <c r="TZ2105" s="220"/>
      <c r="UA2105" s="220"/>
      <c r="UB2105" s="220"/>
      <c r="UC2105" s="220"/>
      <c r="UD2105" s="220"/>
      <c r="UE2105" s="220"/>
      <c r="UF2105" s="220"/>
      <c r="UG2105" s="220"/>
      <c r="UH2105" s="220"/>
      <c r="UI2105" s="220"/>
      <c r="UJ2105" s="220"/>
      <c r="UK2105" s="220"/>
      <c r="UL2105" s="220"/>
      <c r="UM2105" s="220"/>
      <c r="UN2105" s="220"/>
      <c r="UO2105" s="220"/>
      <c r="UP2105" s="220"/>
      <c r="UQ2105" s="220"/>
      <c r="UR2105" s="220"/>
      <c r="US2105" s="220"/>
      <c r="UT2105" s="220"/>
      <c r="UU2105" s="220"/>
      <c r="UV2105" s="220"/>
      <c r="UW2105" s="220"/>
      <c r="UX2105" s="220"/>
      <c r="UY2105" s="220"/>
      <c r="UZ2105" s="220"/>
      <c r="VA2105" s="220"/>
      <c r="VB2105" s="220"/>
      <c r="VC2105" s="220"/>
      <c r="VD2105" s="220"/>
      <c r="VE2105" s="220"/>
      <c r="VF2105" s="220"/>
      <c r="VG2105" s="220"/>
      <c r="VH2105" s="220"/>
      <c r="VI2105" s="220"/>
      <c r="VJ2105" s="220"/>
      <c r="VK2105" s="220"/>
      <c r="VL2105" s="220"/>
      <c r="VM2105" s="220"/>
      <c r="VN2105" s="220"/>
      <c r="VO2105" s="220"/>
      <c r="VP2105" s="220"/>
      <c r="VQ2105" s="220"/>
      <c r="VR2105" s="220"/>
      <c r="VS2105" s="220"/>
      <c r="VT2105" s="220"/>
      <c r="VU2105" s="220"/>
      <c r="VV2105" s="220"/>
      <c r="VW2105" s="220"/>
      <c r="VX2105" s="220"/>
      <c r="VY2105" s="220"/>
      <c r="VZ2105" s="220"/>
      <c r="WA2105" s="220"/>
      <c r="WB2105" s="220"/>
      <c r="WC2105" s="220"/>
      <c r="WD2105" s="220"/>
      <c r="WE2105" s="220"/>
      <c r="WF2105" s="220"/>
      <c r="WG2105" s="220"/>
      <c r="WH2105" s="220"/>
      <c r="WI2105" s="220"/>
      <c r="WJ2105" s="220"/>
      <c r="WK2105" s="220"/>
      <c r="WL2105" s="220"/>
      <c r="WM2105" s="220"/>
      <c r="WN2105" s="220"/>
      <c r="WO2105" s="220"/>
      <c r="WP2105" s="220"/>
      <c r="WQ2105" s="220"/>
      <c r="WR2105" s="220"/>
      <c r="WS2105" s="220"/>
      <c r="WT2105" s="220"/>
      <c r="WU2105" s="220"/>
      <c r="WV2105" s="220"/>
      <c r="WW2105" s="220"/>
      <c r="WX2105" s="220"/>
      <c r="WY2105" s="220"/>
      <c r="WZ2105" s="220"/>
      <c r="XA2105" s="220"/>
      <c r="XB2105" s="220"/>
      <c r="XC2105" s="220"/>
      <c r="XD2105" s="220"/>
      <c r="XE2105" s="220"/>
      <c r="XF2105" s="220"/>
      <c r="XG2105" s="220"/>
      <c r="XH2105" s="220"/>
      <c r="XI2105" s="220"/>
      <c r="XJ2105" s="220"/>
      <c r="XK2105" s="220"/>
      <c r="XL2105" s="220"/>
      <c r="XM2105" s="220"/>
      <c r="XN2105" s="220"/>
      <c r="XO2105" s="220"/>
      <c r="XP2105" s="220"/>
      <c r="XQ2105" s="220"/>
      <c r="XR2105" s="220"/>
      <c r="XS2105" s="220"/>
      <c r="XT2105" s="220"/>
      <c r="XU2105" s="220"/>
      <c r="XV2105" s="220"/>
      <c r="XW2105" s="220"/>
      <c r="XX2105" s="220"/>
      <c r="XY2105" s="220"/>
      <c r="XZ2105" s="220"/>
      <c r="YA2105" s="220"/>
      <c r="YB2105" s="220"/>
      <c r="YC2105" s="220"/>
      <c r="YD2105" s="220"/>
      <c r="YE2105" s="220"/>
      <c r="YF2105" s="220"/>
      <c r="YG2105" s="220"/>
      <c r="YH2105" s="220"/>
      <c r="YI2105" s="220"/>
      <c r="YJ2105" s="220"/>
      <c r="YK2105" s="220"/>
      <c r="YL2105" s="220"/>
      <c r="YM2105" s="220"/>
      <c r="YN2105" s="220"/>
      <c r="YO2105" s="220"/>
      <c r="YP2105" s="220"/>
      <c r="YQ2105" s="220"/>
      <c r="YR2105" s="220"/>
      <c r="YS2105" s="220"/>
      <c r="YT2105" s="220"/>
      <c r="YU2105" s="220"/>
      <c r="YV2105" s="220"/>
      <c r="YW2105" s="220"/>
      <c r="YX2105" s="220"/>
      <c r="YY2105" s="220"/>
      <c r="YZ2105" s="220"/>
      <c r="ZA2105" s="220"/>
      <c r="ZB2105" s="220"/>
      <c r="ZC2105" s="220"/>
      <c r="ZD2105" s="220"/>
      <c r="ZE2105" s="220"/>
      <c r="ZF2105" s="220"/>
      <c r="ZG2105" s="220"/>
      <c r="ZH2105" s="220"/>
      <c r="ZI2105" s="220"/>
      <c r="ZJ2105" s="220"/>
      <c r="ZK2105" s="220"/>
      <c r="ZL2105" s="220"/>
      <c r="ZM2105" s="220"/>
      <c r="ZN2105" s="220"/>
      <c r="ZO2105" s="220"/>
      <c r="ZP2105" s="220"/>
      <c r="ZQ2105" s="220"/>
      <c r="ZR2105" s="220"/>
      <c r="ZS2105" s="220"/>
      <c r="ZT2105" s="220"/>
      <c r="ZU2105" s="220"/>
      <c r="ZV2105" s="220"/>
      <c r="ZW2105" s="220"/>
      <c r="ZX2105" s="220"/>
      <c r="ZY2105" s="220"/>
      <c r="ZZ2105" s="220"/>
      <c r="AAA2105" s="220"/>
      <c r="AAB2105" s="220"/>
      <c r="AAC2105" s="220"/>
      <c r="AAD2105" s="220"/>
      <c r="AAE2105" s="220"/>
      <c r="AAF2105" s="220"/>
      <c r="AAG2105" s="220"/>
      <c r="AAH2105" s="220"/>
      <c r="AAI2105" s="220"/>
      <c r="AAJ2105" s="220"/>
      <c r="AAK2105" s="220"/>
      <c r="AAL2105" s="220"/>
      <c r="AAM2105" s="220"/>
      <c r="AAN2105" s="220"/>
      <c r="AAO2105" s="220"/>
      <c r="AAP2105" s="220"/>
      <c r="AAQ2105" s="220"/>
      <c r="AAR2105" s="220"/>
      <c r="AAS2105" s="220"/>
      <c r="AAT2105" s="220"/>
      <c r="AAU2105" s="220"/>
      <c r="AAV2105" s="220"/>
      <c r="AAW2105" s="220"/>
      <c r="AAX2105" s="220"/>
      <c r="AAY2105" s="220"/>
      <c r="AAZ2105" s="220"/>
      <c r="ABA2105" s="220"/>
      <c r="ABB2105" s="220"/>
      <c r="ABC2105" s="220"/>
      <c r="ABD2105" s="220"/>
      <c r="ABE2105" s="220"/>
      <c r="ABF2105" s="220"/>
      <c r="ABG2105" s="220"/>
      <c r="ABH2105" s="220"/>
      <c r="ABI2105" s="220"/>
      <c r="ABJ2105" s="220"/>
      <c r="ABK2105" s="220"/>
      <c r="ABL2105" s="220"/>
      <c r="ABM2105" s="220"/>
      <c r="ABN2105" s="220"/>
      <c r="ABO2105" s="220"/>
      <c r="ABP2105" s="220"/>
      <c r="ABQ2105" s="220"/>
      <c r="ABR2105" s="220"/>
      <c r="ABS2105" s="220"/>
      <c r="ABT2105" s="220"/>
      <c r="ABU2105" s="220"/>
      <c r="ABV2105" s="220"/>
      <c r="ABW2105" s="220"/>
      <c r="ABX2105" s="220"/>
      <c r="ABY2105" s="220"/>
      <c r="ABZ2105" s="220"/>
      <c r="ACA2105" s="220"/>
      <c r="ACB2105" s="220"/>
      <c r="ACC2105" s="220"/>
      <c r="ACD2105" s="220"/>
      <c r="ACE2105" s="220"/>
      <c r="ACF2105" s="220"/>
      <c r="ACG2105" s="220"/>
      <c r="ACH2105" s="220"/>
      <c r="ACI2105" s="220"/>
      <c r="ACJ2105" s="220"/>
      <c r="ACK2105" s="220"/>
      <c r="ACL2105" s="220"/>
      <c r="ACM2105" s="220"/>
      <c r="ACN2105" s="220"/>
      <c r="ACO2105" s="220"/>
      <c r="ACP2105" s="220"/>
      <c r="ACQ2105" s="220"/>
      <c r="ACR2105" s="220"/>
      <c r="ACS2105" s="220"/>
      <c r="ACT2105" s="220"/>
      <c r="ACU2105" s="220"/>
      <c r="ACV2105" s="220"/>
      <c r="ACW2105" s="220"/>
      <c r="ACX2105" s="220"/>
      <c r="ACY2105" s="220"/>
      <c r="ACZ2105" s="220"/>
      <c r="ADA2105" s="220"/>
      <c r="ADB2105" s="220"/>
      <c r="ADC2105" s="220"/>
      <c r="ADD2105" s="220"/>
      <c r="ADE2105" s="220"/>
      <c r="ADF2105" s="220"/>
      <c r="ADG2105" s="220"/>
      <c r="ADH2105" s="220"/>
      <c r="ADI2105" s="220"/>
      <c r="ADJ2105" s="220"/>
      <c r="ADK2105" s="220"/>
      <c r="ADL2105" s="220"/>
      <c r="ADM2105" s="220"/>
      <c r="ADN2105" s="220"/>
      <c r="ADO2105" s="220"/>
      <c r="ADP2105" s="220"/>
      <c r="ADQ2105" s="220"/>
      <c r="ADR2105" s="220"/>
      <c r="ADS2105" s="220"/>
      <c r="ADT2105" s="220"/>
      <c r="ADU2105" s="220"/>
      <c r="ADV2105" s="220"/>
      <c r="ADW2105" s="220"/>
      <c r="ADX2105" s="220"/>
      <c r="ADY2105" s="220"/>
      <c r="ADZ2105" s="220"/>
      <c r="AEA2105" s="220"/>
      <c r="AEB2105" s="220"/>
      <c r="AEC2105" s="220"/>
      <c r="AED2105" s="220"/>
      <c r="AEE2105" s="220"/>
      <c r="AEF2105" s="220"/>
      <c r="AEG2105" s="220"/>
      <c r="AEH2105" s="220"/>
      <c r="AEI2105" s="220"/>
      <c r="AEJ2105" s="220"/>
      <c r="AEK2105" s="220"/>
      <c r="AEL2105" s="220"/>
      <c r="AEM2105" s="220"/>
      <c r="AEN2105" s="220"/>
      <c r="AEO2105" s="220"/>
      <c r="AEP2105" s="220"/>
      <c r="AEQ2105" s="220"/>
      <c r="AER2105" s="220"/>
      <c r="AES2105" s="220"/>
      <c r="AET2105" s="220"/>
      <c r="AEU2105" s="220"/>
      <c r="AEV2105" s="220"/>
      <c r="AEW2105" s="220"/>
      <c r="AEX2105" s="220"/>
      <c r="AEY2105" s="220"/>
      <c r="AEZ2105" s="220"/>
      <c r="AFA2105" s="220"/>
      <c r="AFB2105" s="220"/>
      <c r="AFC2105" s="220"/>
      <c r="AFD2105" s="220"/>
      <c r="AFE2105" s="220"/>
      <c r="AFF2105" s="220"/>
      <c r="AFG2105" s="220"/>
      <c r="AFH2105" s="220"/>
      <c r="AFI2105" s="220"/>
      <c r="AFJ2105" s="220"/>
      <c r="AFK2105" s="220"/>
      <c r="AFL2105" s="220"/>
      <c r="AFM2105" s="220"/>
      <c r="AFN2105" s="220"/>
      <c r="AFO2105" s="220"/>
      <c r="AFP2105" s="220"/>
      <c r="AFQ2105" s="220"/>
      <c r="AFR2105" s="220"/>
      <c r="AFS2105" s="220"/>
      <c r="AFT2105" s="220"/>
      <c r="AFU2105" s="220"/>
      <c r="AFV2105" s="220"/>
      <c r="AFW2105" s="220"/>
      <c r="AFX2105" s="220"/>
      <c r="AFY2105" s="220"/>
      <c r="AFZ2105" s="220"/>
      <c r="AGA2105" s="220"/>
      <c r="AGB2105" s="220"/>
      <c r="AGC2105" s="220"/>
      <c r="AGD2105" s="220"/>
      <c r="AGE2105" s="220"/>
      <c r="AGF2105" s="220"/>
      <c r="AGG2105" s="220"/>
      <c r="AGH2105" s="220"/>
      <c r="AGI2105" s="220"/>
      <c r="AGJ2105" s="220"/>
      <c r="AGK2105" s="220"/>
      <c r="AGL2105" s="220"/>
      <c r="AGM2105" s="220"/>
      <c r="AGN2105" s="220"/>
      <c r="AGO2105" s="220"/>
      <c r="AGP2105" s="220"/>
      <c r="AGQ2105" s="220"/>
      <c r="AGR2105" s="220"/>
      <c r="AGS2105" s="220"/>
      <c r="AGT2105" s="220"/>
      <c r="AGU2105" s="220"/>
      <c r="AGV2105" s="220"/>
      <c r="AGW2105" s="220"/>
      <c r="AGX2105" s="220"/>
      <c r="AGY2105" s="220"/>
      <c r="AGZ2105" s="220"/>
      <c r="AHA2105" s="220"/>
      <c r="AHB2105" s="220"/>
      <c r="AHC2105" s="220"/>
      <c r="AHD2105" s="220"/>
      <c r="AHE2105" s="220"/>
      <c r="AHF2105" s="220"/>
      <c r="AHG2105" s="220"/>
      <c r="AHH2105" s="220"/>
      <c r="AHI2105" s="220"/>
      <c r="AHJ2105" s="220"/>
      <c r="AHK2105" s="220"/>
      <c r="AHL2105" s="220"/>
      <c r="AHM2105" s="220"/>
      <c r="AHN2105" s="220"/>
      <c r="AHO2105" s="220"/>
      <c r="AHP2105" s="220"/>
      <c r="AHQ2105" s="220"/>
      <c r="AHR2105" s="220"/>
      <c r="AHS2105" s="220"/>
      <c r="AHT2105" s="220"/>
      <c r="AHU2105" s="220"/>
      <c r="AHV2105" s="220"/>
      <c r="AHW2105" s="220"/>
      <c r="AHX2105" s="220"/>
      <c r="AHY2105" s="220"/>
      <c r="AHZ2105" s="220"/>
      <c r="AIA2105" s="220"/>
      <c r="AIB2105" s="220"/>
      <c r="AIC2105" s="220"/>
      <c r="AID2105" s="220"/>
      <c r="AIE2105" s="220"/>
      <c r="AIF2105" s="220"/>
      <c r="AIG2105" s="220"/>
      <c r="AIH2105" s="220"/>
      <c r="AII2105" s="220"/>
      <c r="AIJ2105" s="220"/>
      <c r="AIK2105" s="220"/>
      <c r="AIL2105" s="220"/>
      <c r="AIM2105" s="220"/>
      <c r="AIN2105" s="220"/>
      <c r="AIO2105" s="220"/>
      <c r="AIP2105" s="220"/>
      <c r="AIQ2105" s="220"/>
      <c r="AIR2105" s="220"/>
      <c r="AIS2105" s="220"/>
      <c r="AIT2105" s="220"/>
      <c r="AIU2105" s="220"/>
      <c r="AIV2105" s="220"/>
      <c r="AIW2105" s="220"/>
      <c r="AIX2105" s="220"/>
      <c r="AIY2105" s="220"/>
      <c r="AIZ2105" s="220"/>
      <c r="AJA2105" s="220"/>
      <c r="AJB2105" s="220"/>
      <c r="AJC2105" s="220"/>
      <c r="AJD2105" s="220"/>
      <c r="AJE2105" s="220"/>
      <c r="AJF2105" s="220"/>
      <c r="AJG2105" s="220"/>
      <c r="AJH2105" s="220"/>
      <c r="AJI2105" s="220"/>
      <c r="AJJ2105" s="220"/>
      <c r="AJK2105" s="220"/>
      <c r="AJL2105" s="220"/>
      <c r="AJM2105" s="220"/>
      <c r="AJN2105" s="220"/>
      <c r="AJO2105" s="220"/>
      <c r="AJP2105" s="220"/>
      <c r="AJQ2105" s="220"/>
      <c r="AJR2105" s="220"/>
      <c r="AJS2105" s="220"/>
      <c r="AJT2105" s="220"/>
      <c r="AJU2105" s="220"/>
      <c r="AJV2105" s="220"/>
      <c r="AJW2105" s="220"/>
      <c r="AJX2105" s="220"/>
      <c r="AJY2105" s="220"/>
      <c r="AJZ2105" s="220"/>
      <c r="AKA2105" s="220"/>
      <c r="AKB2105" s="220"/>
      <c r="AKC2105" s="220"/>
      <c r="AKD2105" s="220"/>
      <c r="AKE2105" s="220"/>
      <c r="AKF2105" s="220"/>
      <c r="AKG2105" s="220"/>
      <c r="AKH2105" s="220"/>
      <c r="AKI2105" s="220"/>
      <c r="AKJ2105" s="220"/>
      <c r="AKK2105" s="220"/>
      <c r="AKL2105" s="220"/>
      <c r="AKM2105" s="220"/>
      <c r="AKN2105" s="220"/>
      <c r="AKO2105" s="220"/>
      <c r="AKP2105" s="220"/>
      <c r="AKQ2105" s="220"/>
      <c r="AKR2105" s="220"/>
      <c r="AKS2105" s="220"/>
      <c r="AKT2105" s="220"/>
      <c r="AKU2105" s="220"/>
      <c r="AKV2105" s="220"/>
      <c r="AKW2105" s="220"/>
      <c r="AKX2105" s="220"/>
      <c r="AKY2105" s="220"/>
      <c r="AKZ2105" s="220"/>
      <c r="ALA2105" s="220"/>
      <c r="ALB2105" s="220"/>
      <c r="ALC2105" s="220"/>
      <c r="ALD2105" s="220"/>
      <c r="ALE2105" s="220"/>
      <c r="ALF2105" s="220"/>
      <c r="ALG2105" s="220"/>
      <c r="ALH2105" s="220"/>
      <c r="ALI2105" s="220"/>
      <c r="ALJ2105" s="220"/>
      <c r="ALK2105" s="220"/>
      <c r="ALL2105" s="220"/>
      <c r="ALM2105" s="220"/>
      <c r="ALN2105" s="220"/>
      <c r="ALO2105" s="220"/>
      <c r="ALP2105" s="220"/>
      <c r="ALQ2105" s="220"/>
      <c r="ALR2105" s="220"/>
      <c r="ALS2105" s="220"/>
      <c r="ALT2105" s="220"/>
      <c r="ALU2105" s="220"/>
      <c r="ALV2105" s="220"/>
      <c r="ALW2105" s="220"/>
      <c r="ALX2105" s="220"/>
      <c r="ALY2105" s="220"/>
      <c r="ALZ2105" s="220"/>
      <c r="AMA2105" s="220"/>
      <c r="AMB2105" s="220"/>
      <c r="AMC2105" s="220"/>
      <c r="AMD2105" s="220"/>
      <c r="AME2105" s="220"/>
      <c r="AMF2105" s="220"/>
      <c r="AMG2105" s="220"/>
      <c r="AMH2105" s="220"/>
      <c r="AMI2105" s="220"/>
      <c r="AMJ2105" s="220"/>
      <c r="AMK2105" s="220"/>
      <c r="AML2105" s="220"/>
      <c r="AMM2105" s="220"/>
      <c r="AMN2105" s="220"/>
      <c r="AMO2105" s="220"/>
      <c r="AMP2105" s="220"/>
      <c r="AMQ2105" s="220"/>
      <c r="AMR2105" s="220"/>
      <c r="AMS2105" s="220"/>
      <c r="AMT2105" s="220"/>
      <c r="AMU2105" s="220"/>
      <c r="AMV2105" s="220"/>
      <c r="AMW2105" s="220"/>
      <c r="AMX2105" s="220"/>
      <c r="AMY2105" s="220"/>
      <c r="AMZ2105" s="220"/>
      <c r="ANA2105" s="220"/>
      <c r="ANB2105" s="220"/>
      <c r="ANC2105" s="220"/>
      <c r="AND2105" s="220"/>
      <c r="ANE2105" s="220"/>
      <c r="ANF2105" s="220"/>
      <c r="ANG2105" s="220"/>
      <c r="ANH2105" s="220"/>
      <c r="ANI2105" s="220"/>
      <c r="ANJ2105" s="220"/>
      <c r="ANK2105" s="220"/>
      <c r="ANL2105" s="220"/>
      <c r="ANM2105" s="220"/>
      <c r="ANN2105" s="220"/>
      <c r="ANO2105" s="220"/>
      <c r="ANP2105" s="220"/>
      <c r="ANQ2105" s="220"/>
      <c r="ANR2105" s="220"/>
      <c r="ANS2105" s="220"/>
      <c r="ANT2105" s="220"/>
      <c r="ANU2105" s="220"/>
      <c r="ANV2105" s="220"/>
      <c r="ANW2105" s="220"/>
      <c r="ANX2105" s="220"/>
      <c r="ANY2105" s="220"/>
      <c r="ANZ2105" s="220"/>
      <c r="AOA2105" s="220"/>
      <c r="AOB2105" s="220"/>
      <c r="AOC2105" s="220"/>
      <c r="AOD2105" s="220"/>
      <c r="AOE2105" s="220"/>
      <c r="AOF2105" s="220"/>
      <c r="AOG2105" s="220"/>
      <c r="AOH2105" s="220"/>
      <c r="AOI2105" s="220"/>
      <c r="AOJ2105" s="220"/>
      <c r="AOK2105" s="220"/>
      <c r="AOL2105" s="220"/>
      <c r="AOM2105" s="220"/>
      <c r="AON2105" s="220"/>
      <c r="AOO2105" s="220"/>
      <c r="AOP2105" s="220"/>
      <c r="AOQ2105" s="220"/>
      <c r="AOR2105" s="220"/>
      <c r="AOS2105" s="220"/>
      <c r="AOT2105" s="220"/>
      <c r="AOU2105" s="220"/>
      <c r="AOV2105" s="220"/>
      <c r="AOW2105" s="220"/>
      <c r="AOX2105" s="220"/>
      <c r="AOY2105" s="220"/>
      <c r="AOZ2105" s="220"/>
      <c r="APA2105" s="220"/>
      <c r="APB2105" s="220"/>
      <c r="APC2105" s="220"/>
      <c r="APD2105" s="220"/>
      <c r="APE2105" s="220"/>
      <c r="APF2105" s="220"/>
      <c r="APG2105" s="220"/>
      <c r="APH2105" s="220"/>
      <c r="API2105" s="220"/>
      <c r="APJ2105" s="220"/>
      <c r="APK2105" s="220"/>
      <c r="APL2105" s="220"/>
      <c r="APM2105" s="220"/>
      <c r="APN2105" s="220"/>
      <c r="APO2105" s="220"/>
      <c r="APP2105" s="220"/>
      <c r="APQ2105" s="220"/>
      <c r="APR2105" s="220"/>
      <c r="APS2105" s="220"/>
      <c r="APT2105" s="220"/>
      <c r="APU2105" s="220"/>
      <c r="APV2105" s="220"/>
      <c r="APW2105" s="220"/>
      <c r="APX2105" s="220"/>
      <c r="APY2105" s="220"/>
      <c r="APZ2105" s="220"/>
      <c r="AQA2105" s="220"/>
      <c r="AQB2105" s="220"/>
      <c r="AQC2105" s="220"/>
      <c r="AQD2105" s="220"/>
      <c r="AQE2105" s="220"/>
      <c r="AQF2105" s="220"/>
      <c r="AQG2105" s="220"/>
      <c r="AQH2105" s="220"/>
      <c r="AQI2105" s="220"/>
      <c r="AQJ2105" s="220"/>
      <c r="AQK2105" s="220"/>
      <c r="AQL2105" s="220"/>
      <c r="AQM2105" s="220"/>
      <c r="AQN2105" s="220"/>
      <c r="AQO2105" s="220"/>
      <c r="AQP2105" s="220"/>
      <c r="AQQ2105" s="220"/>
      <c r="AQR2105" s="220"/>
      <c r="AQS2105" s="220"/>
      <c r="AQT2105" s="220"/>
      <c r="AQU2105" s="220"/>
      <c r="AQV2105" s="220"/>
      <c r="AQW2105" s="220"/>
      <c r="AQX2105" s="220"/>
      <c r="AQY2105" s="220"/>
      <c r="AQZ2105" s="220"/>
      <c r="ARA2105" s="220"/>
      <c r="ARB2105" s="220"/>
      <c r="ARC2105" s="220"/>
      <c r="ARD2105" s="220"/>
      <c r="ARE2105" s="220"/>
      <c r="ARF2105" s="220"/>
      <c r="ARG2105" s="220"/>
      <c r="ARH2105" s="220"/>
      <c r="ARI2105" s="220"/>
      <c r="ARJ2105" s="220"/>
      <c r="ARK2105" s="220"/>
      <c r="ARL2105" s="220"/>
      <c r="ARM2105" s="220"/>
      <c r="ARN2105" s="220"/>
      <c r="ARO2105" s="220"/>
      <c r="ARP2105" s="220"/>
      <c r="ARQ2105" s="220"/>
      <c r="ARR2105" s="220"/>
      <c r="ARS2105" s="220"/>
      <c r="ART2105" s="220"/>
      <c r="ARU2105" s="220"/>
      <c r="ARV2105" s="220"/>
      <c r="ARW2105" s="220"/>
      <c r="ARX2105" s="220"/>
      <c r="ARY2105" s="220"/>
      <c r="ARZ2105" s="220"/>
      <c r="ASA2105" s="220"/>
      <c r="ASB2105" s="220"/>
      <c r="ASC2105" s="220"/>
      <c r="ASD2105" s="220"/>
      <c r="ASE2105" s="220"/>
      <c r="ASF2105" s="220"/>
      <c r="ASG2105" s="220"/>
      <c r="ASH2105" s="220"/>
      <c r="ASI2105" s="220"/>
      <c r="ASJ2105" s="220"/>
      <c r="ASK2105" s="220"/>
      <c r="ASL2105" s="220"/>
      <c r="ASM2105" s="220"/>
      <c r="ASN2105" s="220"/>
      <c r="ASO2105" s="220"/>
      <c r="ASP2105" s="220"/>
      <c r="ASQ2105" s="220"/>
      <c r="ASR2105" s="220"/>
      <c r="ASS2105" s="220"/>
      <c r="AST2105" s="220"/>
      <c r="ASU2105" s="220"/>
      <c r="ASV2105" s="220"/>
      <c r="ASW2105" s="220"/>
      <c r="ASX2105" s="220"/>
      <c r="ASY2105" s="220"/>
      <c r="ASZ2105" s="220"/>
      <c r="ATA2105" s="220"/>
      <c r="ATB2105" s="220"/>
      <c r="ATC2105" s="220"/>
      <c r="ATD2105" s="220"/>
      <c r="ATE2105" s="220"/>
      <c r="ATF2105" s="220"/>
      <c r="ATG2105" s="220"/>
      <c r="ATH2105" s="220"/>
      <c r="ATI2105" s="220"/>
      <c r="ATJ2105" s="220"/>
      <c r="ATK2105" s="220"/>
      <c r="ATL2105" s="220"/>
      <c r="ATM2105" s="220"/>
      <c r="ATN2105" s="220"/>
      <c r="ATO2105" s="220"/>
      <c r="ATP2105" s="220"/>
      <c r="ATQ2105" s="220"/>
      <c r="ATR2105" s="220"/>
      <c r="ATS2105" s="220"/>
      <c r="ATT2105" s="220"/>
      <c r="ATU2105" s="220"/>
      <c r="ATV2105" s="220"/>
      <c r="ATW2105" s="220"/>
      <c r="ATX2105" s="220"/>
      <c r="ATY2105" s="220"/>
      <c r="ATZ2105" s="220"/>
      <c r="AUA2105" s="220"/>
      <c r="AUB2105" s="220"/>
      <c r="AUC2105" s="220"/>
      <c r="AUD2105" s="220"/>
      <c r="AUE2105" s="220"/>
      <c r="AUF2105" s="220"/>
      <c r="AUG2105" s="220"/>
      <c r="AUH2105" s="220"/>
      <c r="AUI2105" s="220"/>
      <c r="AUJ2105" s="220"/>
      <c r="AUK2105" s="220"/>
      <c r="AUL2105" s="220"/>
      <c r="AUM2105" s="220"/>
      <c r="AUN2105" s="220"/>
      <c r="AUO2105" s="220"/>
      <c r="AUP2105" s="220"/>
      <c r="AUQ2105" s="220"/>
      <c r="AUR2105" s="220"/>
      <c r="AUS2105" s="220"/>
      <c r="AUT2105" s="220"/>
      <c r="AUU2105" s="220"/>
      <c r="AUV2105" s="220"/>
      <c r="AUW2105" s="220"/>
      <c r="AUX2105" s="220"/>
      <c r="AUY2105" s="220"/>
      <c r="AUZ2105" s="220"/>
      <c r="AVA2105" s="220"/>
      <c r="AVB2105" s="220"/>
      <c r="AVC2105" s="220"/>
      <c r="AVD2105" s="220"/>
      <c r="AVE2105" s="220"/>
      <c r="AVF2105" s="220"/>
      <c r="AVG2105" s="220"/>
      <c r="AVH2105" s="220"/>
      <c r="AVI2105" s="220"/>
      <c r="AVJ2105" s="220"/>
      <c r="AVK2105" s="220"/>
      <c r="AVL2105" s="220"/>
      <c r="AVM2105" s="220"/>
      <c r="AVN2105" s="220"/>
      <c r="AVO2105" s="220"/>
      <c r="AVP2105" s="220"/>
      <c r="AVQ2105" s="220"/>
      <c r="AVR2105" s="220"/>
      <c r="AVS2105" s="220"/>
      <c r="AVT2105" s="220"/>
      <c r="AVU2105" s="220"/>
      <c r="AVV2105" s="220"/>
      <c r="AVW2105" s="220"/>
      <c r="AVX2105" s="220"/>
      <c r="AVY2105" s="220"/>
      <c r="AVZ2105" s="220"/>
      <c r="AWA2105" s="220"/>
      <c r="AWB2105" s="220"/>
      <c r="AWC2105" s="220"/>
      <c r="AWD2105" s="220"/>
      <c r="AWE2105" s="220"/>
      <c r="AWF2105" s="220"/>
      <c r="AWG2105" s="220"/>
      <c r="AWH2105" s="220"/>
      <c r="AWI2105" s="220"/>
      <c r="AWJ2105" s="220"/>
      <c r="AWK2105" s="220"/>
      <c r="AWL2105" s="220"/>
      <c r="AWM2105" s="220"/>
      <c r="AWN2105" s="220"/>
      <c r="AWO2105" s="220"/>
      <c r="AWP2105" s="220"/>
      <c r="AWQ2105" s="220"/>
      <c r="AWR2105" s="220"/>
      <c r="AWS2105" s="220"/>
      <c r="AWT2105" s="220"/>
      <c r="AWU2105" s="220"/>
      <c r="AWV2105" s="220"/>
      <c r="AWW2105" s="220"/>
      <c r="AWX2105" s="220"/>
      <c r="AWY2105" s="220"/>
      <c r="AWZ2105" s="220"/>
      <c r="AXA2105" s="220"/>
      <c r="AXB2105" s="220"/>
      <c r="AXC2105" s="220"/>
      <c r="AXD2105" s="220"/>
      <c r="AXE2105" s="220"/>
      <c r="AXF2105" s="220"/>
      <c r="AXG2105" s="220"/>
      <c r="AXH2105" s="220"/>
      <c r="AXI2105" s="220"/>
      <c r="AXJ2105" s="220"/>
      <c r="AXK2105" s="220"/>
      <c r="AXL2105" s="220"/>
      <c r="AXM2105" s="220"/>
      <c r="AXN2105" s="220"/>
      <c r="AXO2105" s="220"/>
      <c r="AXP2105" s="220"/>
      <c r="AXQ2105" s="220"/>
      <c r="AXR2105" s="220"/>
      <c r="AXS2105" s="220"/>
      <c r="AXT2105" s="220"/>
      <c r="AXU2105" s="220"/>
      <c r="AXV2105" s="220"/>
      <c r="AXW2105" s="220"/>
      <c r="AXX2105" s="220"/>
      <c r="AXY2105" s="220"/>
      <c r="AXZ2105" s="220"/>
      <c r="AYA2105" s="220"/>
      <c r="AYB2105" s="220"/>
      <c r="AYC2105" s="220"/>
      <c r="AYD2105" s="220"/>
      <c r="AYE2105" s="220"/>
      <c r="AYF2105" s="220"/>
      <c r="AYG2105" s="220"/>
      <c r="AYH2105" s="220"/>
      <c r="AYI2105" s="220"/>
      <c r="AYJ2105" s="220"/>
      <c r="AYK2105" s="220"/>
      <c r="AYL2105" s="220"/>
      <c r="AYM2105" s="220"/>
      <c r="AYN2105" s="220"/>
      <c r="AYO2105" s="220"/>
      <c r="AYP2105" s="220"/>
      <c r="AYQ2105" s="220"/>
      <c r="AYR2105" s="220"/>
      <c r="AYS2105" s="220"/>
      <c r="AYT2105" s="220"/>
      <c r="AYU2105" s="220"/>
      <c r="AYV2105" s="220"/>
      <c r="AYW2105" s="220"/>
      <c r="AYX2105" s="220"/>
      <c r="AYY2105" s="220"/>
      <c r="AYZ2105" s="220"/>
      <c r="AZA2105" s="220"/>
      <c r="AZB2105" s="220"/>
      <c r="AZC2105" s="220"/>
      <c r="AZD2105" s="220"/>
      <c r="AZE2105" s="220"/>
      <c r="AZF2105" s="220"/>
      <c r="AZG2105" s="220"/>
      <c r="AZH2105" s="220"/>
      <c r="AZI2105" s="220"/>
      <c r="AZJ2105" s="220"/>
      <c r="AZK2105" s="220"/>
      <c r="AZL2105" s="220"/>
      <c r="AZM2105" s="220"/>
      <c r="AZN2105" s="220"/>
      <c r="AZO2105" s="220"/>
      <c r="AZP2105" s="220"/>
      <c r="AZQ2105" s="220"/>
      <c r="AZR2105" s="220"/>
      <c r="AZS2105" s="220"/>
      <c r="AZT2105" s="220"/>
      <c r="AZU2105" s="220"/>
      <c r="AZV2105" s="220"/>
      <c r="AZW2105" s="220"/>
      <c r="AZX2105" s="220"/>
      <c r="AZY2105" s="220"/>
      <c r="AZZ2105" s="220"/>
      <c r="BAA2105" s="220"/>
      <c r="BAB2105" s="220"/>
      <c r="BAC2105" s="220"/>
      <c r="BAD2105" s="220"/>
      <c r="BAE2105" s="220"/>
      <c r="BAF2105" s="220"/>
      <c r="BAG2105" s="220"/>
      <c r="BAH2105" s="220"/>
      <c r="BAI2105" s="220"/>
      <c r="BAJ2105" s="220"/>
      <c r="BAK2105" s="220"/>
      <c r="BAL2105" s="220"/>
      <c r="BAM2105" s="220"/>
      <c r="BAN2105" s="220"/>
      <c r="BAO2105" s="220"/>
      <c r="BAP2105" s="220"/>
      <c r="BAQ2105" s="220"/>
      <c r="BAR2105" s="220"/>
      <c r="BAS2105" s="220"/>
      <c r="BAT2105" s="220"/>
      <c r="BAU2105" s="220"/>
      <c r="BAV2105" s="220"/>
      <c r="BAW2105" s="220"/>
      <c r="BAX2105" s="220"/>
      <c r="BAY2105" s="220"/>
      <c r="BAZ2105" s="220"/>
      <c r="BBA2105" s="220"/>
      <c r="BBB2105" s="220"/>
      <c r="BBC2105" s="220"/>
      <c r="BBD2105" s="220"/>
      <c r="BBE2105" s="220"/>
      <c r="BBF2105" s="220"/>
      <c r="BBG2105" s="220"/>
      <c r="BBH2105" s="220"/>
      <c r="BBI2105" s="220"/>
      <c r="BBJ2105" s="220"/>
      <c r="BBK2105" s="220"/>
      <c r="BBL2105" s="220"/>
      <c r="BBM2105" s="220"/>
      <c r="BBN2105" s="220"/>
      <c r="BBO2105" s="220"/>
      <c r="BBP2105" s="220"/>
      <c r="BBQ2105" s="220"/>
      <c r="BBR2105" s="220"/>
      <c r="BBS2105" s="220"/>
      <c r="BBT2105" s="220"/>
      <c r="BBU2105" s="220"/>
      <c r="BBV2105" s="220"/>
      <c r="BBW2105" s="220"/>
      <c r="BBX2105" s="220"/>
      <c r="BBY2105" s="220"/>
      <c r="BBZ2105" s="220"/>
      <c r="BCA2105" s="220"/>
      <c r="BCB2105" s="220"/>
      <c r="BCC2105" s="220"/>
      <c r="BCD2105" s="220"/>
      <c r="BCE2105" s="220"/>
      <c r="BCF2105" s="220"/>
      <c r="BCG2105" s="220"/>
      <c r="BCH2105" s="220"/>
      <c r="BCI2105" s="220"/>
      <c r="BCJ2105" s="220"/>
      <c r="BCK2105" s="220"/>
      <c r="BCL2105" s="220"/>
      <c r="BCM2105" s="220"/>
      <c r="BCN2105" s="220"/>
      <c r="BCO2105" s="220"/>
      <c r="BCP2105" s="220"/>
      <c r="BCQ2105" s="220"/>
      <c r="BCR2105" s="220"/>
      <c r="BCS2105" s="220"/>
      <c r="BCT2105" s="220"/>
      <c r="BCU2105" s="220"/>
      <c r="BCV2105" s="220"/>
      <c r="BCW2105" s="220"/>
      <c r="BCX2105" s="220"/>
      <c r="BCY2105" s="220"/>
      <c r="BCZ2105" s="220"/>
      <c r="BDA2105" s="220"/>
      <c r="BDB2105" s="220"/>
      <c r="BDC2105" s="220"/>
      <c r="BDD2105" s="220"/>
      <c r="BDE2105" s="220"/>
      <c r="BDF2105" s="220"/>
      <c r="BDG2105" s="220"/>
      <c r="BDH2105" s="220"/>
      <c r="BDI2105" s="220"/>
      <c r="BDJ2105" s="220"/>
      <c r="BDK2105" s="220"/>
      <c r="BDL2105" s="220"/>
      <c r="BDM2105" s="220"/>
      <c r="BDN2105" s="220"/>
      <c r="BDO2105" s="220"/>
      <c r="BDP2105" s="220"/>
      <c r="BDQ2105" s="220"/>
      <c r="BDR2105" s="220"/>
      <c r="BDS2105" s="220"/>
      <c r="BDT2105" s="220"/>
      <c r="BDU2105" s="220"/>
      <c r="BDV2105" s="220"/>
      <c r="BDW2105" s="220"/>
      <c r="BDX2105" s="220"/>
      <c r="BDY2105" s="220"/>
      <c r="BDZ2105" s="220"/>
      <c r="BEA2105" s="220"/>
      <c r="BEB2105" s="220"/>
      <c r="BEC2105" s="220"/>
      <c r="BED2105" s="220"/>
      <c r="BEE2105" s="220"/>
      <c r="BEF2105" s="220"/>
      <c r="BEG2105" s="220"/>
      <c r="BEH2105" s="220"/>
      <c r="BEI2105" s="220"/>
      <c r="BEJ2105" s="220"/>
      <c r="BEK2105" s="220"/>
      <c r="BEL2105" s="220"/>
      <c r="BEM2105" s="220"/>
      <c r="BEN2105" s="220"/>
      <c r="BEO2105" s="220"/>
      <c r="BEP2105" s="220"/>
      <c r="BEQ2105" s="220"/>
      <c r="BER2105" s="220"/>
      <c r="BES2105" s="220"/>
      <c r="BET2105" s="220"/>
      <c r="BEU2105" s="220"/>
      <c r="BEV2105" s="220"/>
      <c r="BEW2105" s="220"/>
      <c r="BEX2105" s="220"/>
      <c r="BEY2105" s="220"/>
      <c r="BEZ2105" s="220"/>
      <c r="BFA2105" s="220"/>
      <c r="BFB2105" s="220"/>
      <c r="BFC2105" s="220"/>
      <c r="BFD2105" s="220"/>
      <c r="BFE2105" s="220"/>
      <c r="BFF2105" s="220"/>
      <c r="BFG2105" s="220"/>
      <c r="BFH2105" s="220"/>
      <c r="BFI2105" s="220"/>
      <c r="BFJ2105" s="220"/>
      <c r="BFK2105" s="220"/>
      <c r="BFL2105" s="220"/>
      <c r="BFM2105" s="220"/>
      <c r="BFN2105" s="220"/>
      <c r="BFO2105" s="220"/>
      <c r="BFP2105" s="220"/>
      <c r="BFQ2105" s="220"/>
      <c r="BFR2105" s="220"/>
      <c r="BFS2105" s="220"/>
      <c r="BFT2105" s="220"/>
      <c r="BFU2105" s="220"/>
      <c r="BFV2105" s="220"/>
      <c r="BFW2105" s="220"/>
      <c r="BFX2105" s="220"/>
      <c r="BFY2105" s="220"/>
      <c r="BFZ2105" s="220"/>
      <c r="BGA2105" s="220"/>
      <c r="BGB2105" s="220"/>
      <c r="BGC2105" s="220"/>
      <c r="BGD2105" s="220"/>
      <c r="BGE2105" s="220"/>
      <c r="BGF2105" s="220"/>
      <c r="BGG2105" s="220"/>
      <c r="BGH2105" s="220"/>
      <c r="BGI2105" s="220"/>
      <c r="BGJ2105" s="220"/>
      <c r="BGK2105" s="220"/>
      <c r="BGL2105" s="220"/>
      <c r="BGM2105" s="220"/>
      <c r="BGN2105" s="220"/>
      <c r="BGO2105" s="220"/>
      <c r="BGP2105" s="220"/>
      <c r="BGQ2105" s="220"/>
      <c r="BGR2105" s="220"/>
      <c r="BGS2105" s="220"/>
      <c r="BGT2105" s="220"/>
      <c r="BGU2105" s="220"/>
      <c r="BGV2105" s="220"/>
      <c r="BGW2105" s="220"/>
      <c r="BGX2105" s="220"/>
      <c r="BGY2105" s="220"/>
      <c r="BGZ2105" s="220"/>
      <c r="BHA2105" s="220"/>
      <c r="BHB2105" s="220"/>
      <c r="BHC2105" s="220"/>
      <c r="BHD2105" s="220"/>
      <c r="BHE2105" s="220"/>
      <c r="BHF2105" s="220"/>
      <c r="BHG2105" s="220"/>
      <c r="BHH2105" s="220"/>
      <c r="BHI2105" s="220"/>
      <c r="BHJ2105" s="220"/>
      <c r="BHK2105" s="220"/>
      <c r="BHL2105" s="220"/>
      <c r="BHM2105" s="220"/>
      <c r="BHN2105" s="220"/>
      <c r="BHO2105" s="220"/>
      <c r="BHP2105" s="220"/>
      <c r="BHQ2105" s="220"/>
      <c r="BHR2105" s="220"/>
      <c r="BHS2105" s="220"/>
      <c r="BHT2105" s="220"/>
      <c r="BHU2105" s="220"/>
      <c r="BHV2105" s="220"/>
      <c r="BHW2105" s="220"/>
      <c r="BHX2105" s="220"/>
      <c r="BHY2105" s="220"/>
      <c r="BHZ2105" s="220"/>
      <c r="BIA2105" s="220"/>
      <c r="BIB2105" s="220"/>
      <c r="BIC2105" s="220"/>
      <c r="BID2105" s="220"/>
      <c r="BIE2105" s="220"/>
      <c r="BIF2105" s="220"/>
      <c r="BIG2105" s="220"/>
      <c r="BIH2105" s="220"/>
      <c r="BII2105" s="220"/>
      <c r="BIJ2105" s="220"/>
      <c r="BIK2105" s="220"/>
      <c r="BIL2105" s="220"/>
      <c r="BIM2105" s="220"/>
      <c r="BIN2105" s="220"/>
      <c r="BIO2105" s="220"/>
      <c r="BIP2105" s="220"/>
      <c r="BIQ2105" s="220"/>
      <c r="BIR2105" s="220"/>
      <c r="BIS2105" s="220"/>
      <c r="BIT2105" s="220"/>
      <c r="BIU2105" s="220"/>
      <c r="BIV2105" s="220"/>
      <c r="BIW2105" s="220"/>
      <c r="BIX2105" s="220"/>
      <c r="BIY2105" s="220"/>
      <c r="BIZ2105" s="220"/>
      <c r="BJA2105" s="220"/>
      <c r="BJB2105" s="220"/>
      <c r="BJC2105" s="220"/>
      <c r="BJD2105" s="220"/>
      <c r="BJE2105" s="220"/>
      <c r="BJF2105" s="220"/>
      <c r="BJG2105" s="220"/>
      <c r="BJH2105" s="220"/>
      <c r="BJI2105" s="220"/>
      <c r="BJJ2105" s="220"/>
      <c r="BJK2105" s="220"/>
      <c r="BJL2105" s="220"/>
      <c r="BJM2105" s="220"/>
      <c r="BJN2105" s="220"/>
      <c r="BJO2105" s="220"/>
      <c r="BJP2105" s="220"/>
      <c r="BJQ2105" s="220"/>
      <c r="BJR2105" s="220"/>
      <c r="BJS2105" s="220"/>
      <c r="BJT2105" s="220"/>
      <c r="BJU2105" s="220"/>
      <c r="BJV2105" s="220"/>
      <c r="BJW2105" s="220"/>
      <c r="BJX2105" s="220"/>
      <c r="BJY2105" s="220"/>
      <c r="BJZ2105" s="220"/>
      <c r="BKA2105" s="220"/>
      <c r="BKB2105" s="220"/>
      <c r="BKC2105" s="220"/>
      <c r="BKD2105" s="220"/>
      <c r="BKE2105" s="220"/>
      <c r="BKF2105" s="220"/>
      <c r="BKG2105" s="220"/>
      <c r="BKH2105" s="220"/>
      <c r="BKI2105" s="220"/>
      <c r="BKJ2105" s="220"/>
      <c r="BKK2105" s="220"/>
      <c r="BKL2105" s="220"/>
      <c r="BKM2105" s="220"/>
      <c r="BKN2105" s="220"/>
      <c r="BKO2105" s="220"/>
      <c r="BKP2105" s="220"/>
      <c r="BKQ2105" s="220"/>
      <c r="BKR2105" s="220"/>
      <c r="BKS2105" s="220"/>
      <c r="BKT2105" s="220"/>
      <c r="BKU2105" s="220"/>
      <c r="BKV2105" s="220"/>
      <c r="BKW2105" s="220"/>
      <c r="BKX2105" s="220"/>
      <c r="BKY2105" s="220"/>
      <c r="BKZ2105" s="220"/>
      <c r="BLA2105" s="220"/>
      <c r="BLB2105" s="220"/>
      <c r="BLC2105" s="220"/>
      <c r="BLD2105" s="220"/>
      <c r="BLE2105" s="220"/>
      <c r="BLF2105" s="220"/>
      <c r="BLG2105" s="220"/>
      <c r="BLH2105" s="220"/>
      <c r="BLI2105" s="220"/>
      <c r="BLJ2105" s="220"/>
      <c r="BLK2105" s="220"/>
      <c r="BLL2105" s="220"/>
      <c r="BLM2105" s="220"/>
      <c r="BLN2105" s="220"/>
      <c r="BLO2105" s="220"/>
      <c r="BLP2105" s="220"/>
      <c r="BLQ2105" s="220"/>
      <c r="BLR2105" s="220"/>
      <c r="BLS2105" s="220"/>
      <c r="BLT2105" s="220"/>
      <c r="BLU2105" s="220"/>
      <c r="BLV2105" s="220"/>
      <c r="BLW2105" s="220"/>
      <c r="BLX2105" s="220"/>
      <c r="BLY2105" s="220"/>
      <c r="BLZ2105" s="220"/>
      <c r="BMA2105" s="220"/>
      <c r="BMB2105" s="220"/>
      <c r="BMC2105" s="220"/>
      <c r="BMD2105" s="220"/>
      <c r="BME2105" s="220"/>
      <c r="BMF2105" s="220"/>
      <c r="BMG2105" s="220"/>
      <c r="BMH2105" s="220"/>
      <c r="BMI2105" s="220"/>
      <c r="BMJ2105" s="220"/>
      <c r="BMK2105" s="220"/>
      <c r="BML2105" s="220"/>
      <c r="BMM2105" s="220"/>
      <c r="BMN2105" s="220"/>
      <c r="BMO2105" s="220"/>
      <c r="BMP2105" s="220"/>
      <c r="BMQ2105" s="220"/>
      <c r="BMR2105" s="220"/>
      <c r="BMS2105" s="220"/>
      <c r="BMT2105" s="220"/>
      <c r="BMU2105" s="220"/>
      <c r="BMV2105" s="220"/>
      <c r="BMW2105" s="220"/>
      <c r="BMX2105" s="220"/>
      <c r="BMY2105" s="220"/>
      <c r="BMZ2105" s="220"/>
      <c r="BNA2105" s="220"/>
      <c r="BNB2105" s="220"/>
      <c r="BNC2105" s="220"/>
      <c r="BND2105" s="220"/>
      <c r="BNE2105" s="220"/>
      <c r="BNF2105" s="220"/>
      <c r="BNG2105" s="220"/>
      <c r="BNH2105" s="220"/>
      <c r="BNI2105" s="220"/>
      <c r="BNJ2105" s="220"/>
      <c r="BNK2105" s="220"/>
      <c r="BNL2105" s="220"/>
      <c r="BNM2105" s="220"/>
      <c r="BNN2105" s="220"/>
      <c r="BNO2105" s="220"/>
      <c r="BNP2105" s="220"/>
      <c r="BNQ2105" s="220"/>
      <c r="BNR2105" s="220"/>
      <c r="BNS2105" s="220"/>
      <c r="BNT2105" s="220"/>
      <c r="BNU2105" s="220"/>
      <c r="BNV2105" s="220"/>
      <c r="BNW2105" s="220"/>
      <c r="BNX2105" s="220"/>
      <c r="BNY2105" s="220"/>
      <c r="BNZ2105" s="220"/>
      <c r="BOA2105" s="220"/>
      <c r="BOB2105" s="220"/>
      <c r="BOC2105" s="220"/>
      <c r="BOD2105" s="220"/>
      <c r="BOE2105" s="220"/>
      <c r="BOF2105" s="220"/>
      <c r="BOG2105" s="220"/>
      <c r="BOH2105" s="220"/>
      <c r="BOI2105" s="220"/>
      <c r="BOJ2105" s="220"/>
      <c r="BOK2105" s="220"/>
      <c r="BOL2105" s="220"/>
      <c r="BOM2105" s="220"/>
      <c r="BON2105" s="220"/>
      <c r="BOO2105" s="220"/>
      <c r="BOP2105" s="220"/>
      <c r="BOQ2105" s="220"/>
      <c r="BOR2105" s="220"/>
      <c r="BOS2105" s="220"/>
      <c r="BOT2105" s="220"/>
      <c r="BOU2105" s="220"/>
      <c r="BOV2105" s="220"/>
      <c r="BOW2105" s="220"/>
      <c r="BOX2105" s="220"/>
      <c r="BOY2105" s="220"/>
      <c r="BOZ2105" s="220"/>
      <c r="BPA2105" s="220"/>
      <c r="BPB2105" s="220"/>
      <c r="BPC2105" s="220"/>
      <c r="BPD2105" s="220"/>
      <c r="BPE2105" s="220"/>
      <c r="BPF2105" s="220"/>
      <c r="BPG2105" s="220"/>
      <c r="BPH2105" s="220"/>
      <c r="BPI2105" s="220"/>
      <c r="BPJ2105" s="220"/>
      <c r="BPK2105" s="220"/>
      <c r="BPL2105" s="220"/>
      <c r="BPM2105" s="220"/>
      <c r="BPN2105" s="220"/>
      <c r="BPO2105" s="220"/>
      <c r="BPP2105" s="220"/>
      <c r="BPQ2105" s="220"/>
      <c r="BPR2105" s="220"/>
      <c r="BPS2105" s="220"/>
      <c r="BPT2105" s="220"/>
      <c r="BPU2105" s="220"/>
      <c r="BPV2105" s="220"/>
      <c r="BPW2105" s="220"/>
      <c r="BPX2105" s="220"/>
      <c r="BPY2105" s="220"/>
      <c r="BPZ2105" s="220"/>
      <c r="BQA2105" s="220"/>
      <c r="BQB2105" s="220"/>
      <c r="BQC2105" s="220"/>
      <c r="BQD2105" s="220"/>
      <c r="BQE2105" s="220"/>
      <c r="BQF2105" s="220"/>
      <c r="BQG2105" s="220"/>
      <c r="BQH2105" s="220"/>
      <c r="BQI2105" s="220"/>
      <c r="BQJ2105" s="220"/>
      <c r="BQK2105" s="220"/>
      <c r="BQL2105" s="220"/>
      <c r="BQM2105" s="220"/>
      <c r="BQN2105" s="220"/>
      <c r="BQO2105" s="220"/>
      <c r="BQP2105" s="220"/>
      <c r="BQQ2105" s="220"/>
      <c r="BQR2105" s="220"/>
      <c r="BQS2105" s="220"/>
      <c r="BQT2105" s="220"/>
      <c r="BQU2105" s="220"/>
      <c r="BQV2105" s="220"/>
      <c r="BQW2105" s="220"/>
      <c r="BQX2105" s="220"/>
      <c r="BQY2105" s="220"/>
      <c r="BQZ2105" s="220"/>
      <c r="BRA2105" s="220"/>
      <c r="BRB2105" s="220"/>
      <c r="BRC2105" s="220"/>
      <c r="BRD2105" s="220"/>
      <c r="BRE2105" s="220"/>
      <c r="BRF2105" s="220"/>
      <c r="BRG2105" s="220"/>
      <c r="BRH2105" s="220"/>
      <c r="BRI2105" s="220"/>
      <c r="BRJ2105" s="220"/>
      <c r="BRK2105" s="220"/>
      <c r="BRL2105" s="220"/>
      <c r="BRM2105" s="220"/>
      <c r="BRN2105" s="220"/>
      <c r="BRO2105" s="220"/>
      <c r="BRP2105" s="220"/>
      <c r="BRQ2105" s="220"/>
      <c r="BRR2105" s="220"/>
      <c r="BRS2105" s="220"/>
      <c r="BRT2105" s="220"/>
      <c r="BRU2105" s="220"/>
      <c r="BRV2105" s="220"/>
      <c r="BRW2105" s="220"/>
      <c r="BRX2105" s="220"/>
      <c r="BRY2105" s="220"/>
      <c r="BRZ2105" s="220"/>
      <c r="BSA2105" s="220"/>
      <c r="BSB2105" s="220"/>
      <c r="BSC2105" s="220"/>
      <c r="BSD2105" s="220"/>
      <c r="BSE2105" s="220"/>
      <c r="BSF2105" s="220"/>
      <c r="BSG2105" s="220"/>
      <c r="BSH2105" s="220"/>
      <c r="BSI2105" s="220"/>
      <c r="BSJ2105" s="220"/>
      <c r="BSK2105" s="220"/>
      <c r="BSL2105" s="220"/>
      <c r="BSM2105" s="220"/>
      <c r="BSN2105" s="220"/>
      <c r="BSO2105" s="220"/>
      <c r="BSP2105" s="220"/>
      <c r="BSQ2105" s="220"/>
      <c r="BSR2105" s="220"/>
      <c r="BSS2105" s="220"/>
      <c r="BST2105" s="220"/>
      <c r="BSU2105" s="220"/>
      <c r="BSV2105" s="220"/>
      <c r="BSW2105" s="220"/>
      <c r="BSX2105" s="220"/>
      <c r="BSY2105" s="220"/>
      <c r="BSZ2105" s="220"/>
      <c r="BTA2105" s="220"/>
      <c r="BTB2105" s="220"/>
      <c r="BTC2105" s="220"/>
      <c r="BTD2105" s="220"/>
      <c r="BTE2105" s="220"/>
      <c r="BTF2105" s="220"/>
      <c r="BTG2105" s="220"/>
      <c r="BTH2105" s="220"/>
      <c r="BTI2105" s="220"/>
      <c r="BTJ2105" s="220"/>
      <c r="BTK2105" s="220"/>
      <c r="BTL2105" s="220"/>
      <c r="BTM2105" s="220"/>
      <c r="BTN2105" s="220"/>
      <c r="BTO2105" s="220"/>
      <c r="BTP2105" s="220"/>
      <c r="BTQ2105" s="220"/>
      <c r="BTR2105" s="220"/>
      <c r="BTS2105" s="220"/>
      <c r="BTT2105" s="220"/>
      <c r="BTU2105" s="220"/>
      <c r="BTV2105" s="220"/>
      <c r="BTW2105" s="220"/>
      <c r="BTX2105" s="220"/>
      <c r="BTY2105" s="220"/>
      <c r="BTZ2105" s="220"/>
      <c r="BUA2105" s="220"/>
      <c r="BUB2105" s="220"/>
      <c r="BUC2105" s="220"/>
      <c r="BUD2105" s="220"/>
      <c r="BUE2105" s="220"/>
      <c r="BUF2105" s="220"/>
      <c r="BUG2105" s="220"/>
      <c r="BUH2105" s="220"/>
      <c r="BUI2105" s="220"/>
      <c r="BUJ2105" s="220"/>
      <c r="BUK2105" s="220"/>
      <c r="BUL2105" s="220"/>
      <c r="BUM2105" s="220"/>
      <c r="BUN2105" s="220"/>
      <c r="BUO2105" s="220"/>
      <c r="BUP2105" s="220"/>
      <c r="BUQ2105" s="220"/>
      <c r="BUR2105" s="220"/>
      <c r="BUS2105" s="220"/>
      <c r="BUT2105" s="220"/>
      <c r="BUU2105" s="220"/>
      <c r="BUV2105" s="220"/>
      <c r="BUW2105" s="220"/>
      <c r="BUX2105" s="220"/>
      <c r="BUY2105" s="220"/>
      <c r="BUZ2105" s="220"/>
      <c r="BVA2105" s="220"/>
      <c r="BVB2105" s="220"/>
      <c r="BVC2105" s="220"/>
      <c r="BVD2105" s="220"/>
      <c r="BVE2105" s="220"/>
      <c r="BVF2105" s="220"/>
      <c r="BVG2105" s="220"/>
      <c r="BVH2105" s="220"/>
      <c r="BVI2105" s="220"/>
      <c r="BVJ2105" s="220"/>
      <c r="BVK2105" s="220"/>
      <c r="BVL2105" s="220"/>
      <c r="BVM2105" s="220"/>
      <c r="BVN2105" s="220"/>
      <c r="BVO2105" s="220"/>
      <c r="BVP2105" s="220"/>
      <c r="BVQ2105" s="220"/>
      <c r="BVR2105" s="220"/>
      <c r="BVS2105" s="220"/>
      <c r="BVT2105" s="220"/>
      <c r="BVU2105" s="220"/>
      <c r="BVV2105" s="220"/>
      <c r="BVW2105" s="220"/>
      <c r="BVX2105" s="220"/>
      <c r="BVY2105" s="220"/>
      <c r="BVZ2105" s="220"/>
      <c r="BWA2105" s="220"/>
      <c r="BWB2105" s="220"/>
      <c r="BWC2105" s="220"/>
      <c r="BWD2105" s="220"/>
      <c r="BWE2105" s="220"/>
      <c r="BWF2105" s="220"/>
      <c r="BWG2105" s="220"/>
      <c r="BWH2105" s="220"/>
      <c r="BWI2105" s="220"/>
      <c r="BWJ2105" s="220"/>
      <c r="BWK2105" s="220"/>
      <c r="BWL2105" s="220"/>
      <c r="BWM2105" s="220"/>
      <c r="BWN2105" s="220"/>
      <c r="BWO2105" s="220"/>
      <c r="BWP2105" s="220"/>
      <c r="BWQ2105" s="220"/>
      <c r="BWR2105" s="220"/>
      <c r="BWS2105" s="220"/>
      <c r="BWT2105" s="220"/>
      <c r="BWU2105" s="220"/>
      <c r="BWV2105" s="220"/>
      <c r="BWW2105" s="220"/>
      <c r="BWX2105" s="220"/>
      <c r="BWY2105" s="220"/>
      <c r="BWZ2105" s="220"/>
      <c r="BXA2105" s="220"/>
      <c r="BXB2105" s="220"/>
      <c r="BXC2105" s="220"/>
      <c r="BXD2105" s="220"/>
      <c r="BXE2105" s="220"/>
      <c r="BXF2105" s="220"/>
      <c r="BXG2105" s="220"/>
      <c r="BXH2105" s="220"/>
      <c r="BXI2105" s="220"/>
      <c r="BXJ2105" s="220"/>
      <c r="BXK2105" s="220"/>
      <c r="BXL2105" s="220"/>
      <c r="BXM2105" s="220"/>
      <c r="BXN2105" s="220"/>
      <c r="BXO2105" s="220"/>
      <c r="BXP2105" s="220"/>
      <c r="BXQ2105" s="220"/>
      <c r="BXR2105" s="220"/>
      <c r="BXS2105" s="220"/>
      <c r="BXT2105" s="220"/>
      <c r="BXU2105" s="220"/>
      <c r="BXV2105" s="220"/>
      <c r="BXW2105" s="220"/>
      <c r="BXX2105" s="220"/>
      <c r="BXY2105" s="220"/>
      <c r="BXZ2105" s="220"/>
      <c r="BYA2105" s="220"/>
      <c r="BYB2105" s="220"/>
      <c r="BYC2105" s="220"/>
      <c r="BYD2105" s="220"/>
      <c r="BYE2105" s="220"/>
      <c r="BYF2105" s="220"/>
      <c r="BYG2105" s="220"/>
      <c r="BYH2105" s="220"/>
      <c r="BYI2105" s="220"/>
      <c r="BYJ2105" s="220"/>
      <c r="BYK2105" s="220"/>
      <c r="BYL2105" s="220"/>
      <c r="BYM2105" s="220"/>
      <c r="BYN2105" s="220"/>
      <c r="BYO2105" s="220"/>
      <c r="BYP2105" s="220"/>
      <c r="BYQ2105" s="220"/>
      <c r="BYR2105" s="220"/>
      <c r="BYS2105" s="220"/>
      <c r="BYT2105" s="220"/>
      <c r="BYU2105" s="220"/>
      <c r="BYV2105" s="220"/>
      <c r="BYW2105" s="220"/>
      <c r="BYX2105" s="220"/>
      <c r="BYY2105" s="220"/>
      <c r="BYZ2105" s="220"/>
      <c r="BZA2105" s="220"/>
      <c r="BZB2105" s="220"/>
      <c r="BZC2105" s="220"/>
      <c r="BZD2105" s="220"/>
      <c r="BZE2105" s="220"/>
      <c r="BZF2105" s="220"/>
      <c r="BZG2105" s="220"/>
      <c r="BZH2105" s="220"/>
      <c r="BZI2105" s="220"/>
      <c r="BZJ2105" s="220"/>
      <c r="BZK2105" s="220"/>
      <c r="BZL2105" s="220"/>
      <c r="BZM2105" s="220"/>
      <c r="BZN2105" s="220"/>
      <c r="BZO2105" s="220"/>
      <c r="BZP2105" s="220"/>
      <c r="BZQ2105" s="220"/>
      <c r="BZR2105" s="220"/>
      <c r="BZS2105" s="220"/>
      <c r="BZT2105" s="220"/>
      <c r="BZU2105" s="220"/>
      <c r="BZV2105" s="220"/>
      <c r="BZW2105" s="220"/>
      <c r="BZX2105" s="220"/>
      <c r="BZY2105" s="220"/>
      <c r="BZZ2105" s="220"/>
      <c r="CAA2105" s="220"/>
      <c r="CAB2105" s="220"/>
      <c r="CAC2105" s="220"/>
      <c r="CAD2105" s="220"/>
      <c r="CAE2105" s="220"/>
      <c r="CAF2105" s="220"/>
      <c r="CAG2105" s="220"/>
      <c r="CAH2105" s="220"/>
      <c r="CAI2105" s="220"/>
      <c r="CAJ2105" s="220"/>
      <c r="CAK2105" s="220"/>
      <c r="CAL2105" s="220"/>
      <c r="CAM2105" s="220"/>
      <c r="CAN2105" s="220"/>
      <c r="CAO2105" s="220"/>
      <c r="CAP2105" s="220"/>
      <c r="CAQ2105" s="220"/>
      <c r="CAR2105" s="220"/>
      <c r="CAS2105" s="220"/>
      <c r="CAT2105" s="220"/>
      <c r="CAU2105" s="220"/>
      <c r="CAV2105" s="220"/>
      <c r="CAW2105" s="220"/>
      <c r="CAX2105" s="220"/>
      <c r="CAY2105" s="220"/>
      <c r="CAZ2105" s="220"/>
      <c r="CBA2105" s="220"/>
      <c r="CBB2105" s="220"/>
      <c r="CBC2105" s="220"/>
      <c r="CBD2105" s="220"/>
      <c r="CBE2105" s="220"/>
      <c r="CBF2105" s="220"/>
      <c r="CBG2105" s="220"/>
      <c r="CBH2105" s="220"/>
      <c r="CBI2105" s="220"/>
      <c r="CBJ2105" s="220"/>
      <c r="CBK2105" s="220"/>
      <c r="CBL2105" s="220"/>
      <c r="CBM2105" s="220"/>
      <c r="CBN2105" s="220"/>
      <c r="CBO2105" s="220"/>
      <c r="CBP2105" s="220"/>
      <c r="CBQ2105" s="220"/>
      <c r="CBR2105" s="220"/>
      <c r="CBS2105" s="220"/>
      <c r="CBT2105" s="220"/>
      <c r="CBU2105" s="220"/>
      <c r="CBV2105" s="220"/>
      <c r="CBW2105" s="220"/>
      <c r="CBX2105" s="220"/>
      <c r="CBY2105" s="220"/>
      <c r="CBZ2105" s="220"/>
      <c r="CCA2105" s="220"/>
      <c r="CCB2105" s="220"/>
      <c r="CCC2105" s="220"/>
      <c r="CCD2105" s="220"/>
      <c r="CCE2105" s="220"/>
      <c r="CCF2105" s="220"/>
      <c r="CCG2105" s="220"/>
      <c r="CCH2105" s="220"/>
      <c r="CCI2105" s="220"/>
      <c r="CCJ2105" s="220"/>
      <c r="CCK2105" s="220"/>
      <c r="CCL2105" s="220"/>
      <c r="CCM2105" s="220"/>
      <c r="CCN2105" s="220"/>
      <c r="CCO2105" s="220"/>
      <c r="CCP2105" s="220"/>
      <c r="CCQ2105" s="220"/>
      <c r="CCR2105" s="220"/>
      <c r="CCS2105" s="220"/>
      <c r="CCT2105" s="220"/>
      <c r="CCU2105" s="220"/>
      <c r="CCV2105" s="220"/>
      <c r="CCW2105" s="220"/>
      <c r="CCX2105" s="220"/>
      <c r="CCY2105" s="220"/>
      <c r="CCZ2105" s="220"/>
      <c r="CDA2105" s="220"/>
      <c r="CDB2105" s="220"/>
      <c r="CDC2105" s="220"/>
      <c r="CDD2105" s="220"/>
      <c r="CDE2105" s="220"/>
      <c r="CDF2105" s="220"/>
      <c r="CDG2105" s="220"/>
      <c r="CDH2105" s="220"/>
      <c r="CDI2105" s="220"/>
      <c r="CDJ2105" s="220"/>
      <c r="CDK2105" s="220"/>
      <c r="CDL2105" s="220"/>
      <c r="CDM2105" s="220"/>
      <c r="CDN2105" s="220"/>
      <c r="CDO2105" s="220"/>
      <c r="CDP2105" s="220"/>
      <c r="CDQ2105" s="220"/>
      <c r="CDR2105" s="220"/>
      <c r="CDS2105" s="220"/>
      <c r="CDT2105" s="220"/>
      <c r="CDU2105" s="220"/>
      <c r="CDV2105" s="220"/>
      <c r="CDW2105" s="220"/>
      <c r="CDX2105" s="220"/>
      <c r="CDY2105" s="220"/>
      <c r="CDZ2105" s="220"/>
      <c r="CEA2105" s="220"/>
      <c r="CEB2105" s="220"/>
      <c r="CEC2105" s="220"/>
      <c r="CED2105" s="220"/>
      <c r="CEE2105" s="220"/>
      <c r="CEF2105" s="220"/>
      <c r="CEG2105" s="220"/>
      <c r="CEH2105" s="220"/>
      <c r="CEI2105" s="220"/>
      <c r="CEJ2105" s="220"/>
      <c r="CEK2105" s="220"/>
      <c r="CEL2105" s="220"/>
      <c r="CEM2105" s="220"/>
      <c r="CEN2105" s="220"/>
      <c r="CEO2105" s="220"/>
      <c r="CEP2105" s="220"/>
      <c r="CEQ2105" s="220"/>
      <c r="CER2105" s="220"/>
      <c r="CES2105" s="220"/>
      <c r="CET2105" s="220"/>
      <c r="CEU2105" s="220"/>
      <c r="CEV2105" s="220"/>
      <c r="CEW2105" s="220"/>
      <c r="CEX2105" s="220"/>
      <c r="CEY2105" s="220"/>
      <c r="CEZ2105" s="220"/>
      <c r="CFA2105" s="220"/>
      <c r="CFB2105" s="220"/>
      <c r="CFC2105" s="220"/>
      <c r="CFD2105" s="220"/>
      <c r="CFE2105" s="220"/>
      <c r="CFF2105" s="220"/>
      <c r="CFG2105" s="220"/>
      <c r="CFH2105" s="220"/>
      <c r="CFI2105" s="220"/>
      <c r="CFJ2105" s="220"/>
      <c r="CFK2105" s="220"/>
      <c r="CFL2105" s="220"/>
      <c r="CFM2105" s="220"/>
      <c r="CFN2105" s="220"/>
      <c r="CFO2105" s="220"/>
      <c r="CFP2105" s="220"/>
      <c r="CFQ2105" s="220"/>
      <c r="CFR2105" s="220"/>
      <c r="CFS2105" s="220"/>
      <c r="CFT2105" s="220"/>
      <c r="CFU2105" s="220"/>
      <c r="CFV2105" s="220"/>
      <c r="CFW2105" s="220"/>
      <c r="CFX2105" s="220"/>
      <c r="CFY2105" s="220"/>
      <c r="CFZ2105" s="220"/>
      <c r="CGA2105" s="220"/>
      <c r="CGB2105" s="220"/>
      <c r="CGC2105" s="220"/>
      <c r="CGD2105" s="220"/>
      <c r="CGE2105" s="220"/>
      <c r="CGF2105" s="220"/>
      <c r="CGG2105" s="220"/>
      <c r="CGH2105" s="220"/>
      <c r="CGI2105" s="220"/>
      <c r="CGJ2105" s="220"/>
      <c r="CGK2105" s="220"/>
      <c r="CGL2105" s="220"/>
      <c r="CGM2105" s="220"/>
      <c r="CGN2105" s="220"/>
      <c r="CGO2105" s="220"/>
      <c r="CGP2105" s="220"/>
      <c r="CGQ2105" s="220"/>
      <c r="CGR2105" s="220"/>
      <c r="CGS2105" s="220"/>
      <c r="CGT2105" s="220"/>
      <c r="CGU2105" s="220"/>
      <c r="CGV2105" s="220"/>
      <c r="CGW2105" s="220"/>
      <c r="CGX2105" s="220"/>
      <c r="CGY2105" s="220"/>
      <c r="CGZ2105" s="220"/>
      <c r="CHA2105" s="220"/>
      <c r="CHB2105" s="220"/>
      <c r="CHC2105" s="220"/>
      <c r="CHD2105" s="220"/>
      <c r="CHE2105" s="220"/>
      <c r="CHF2105" s="220"/>
      <c r="CHG2105" s="220"/>
      <c r="CHH2105" s="220"/>
      <c r="CHI2105" s="220"/>
      <c r="CHJ2105" s="220"/>
      <c r="CHK2105" s="220"/>
      <c r="CHL2105" s="220"/>
      <c r="CHM2105" s="220"/>
      <c r="CHN2105" s="220"/>
      <c r="CHO2105" s="220"/>
      <c r="CHP2105" s="220"/>
      <c r="CHQ2105" s="220"/>
      <c r="CHR2105" s="220"/>
      <c r="CHS2105" s="220"/>
      <c r="CHT2105" s="220"/>
      <c r="CHU2105" s="220"/>
      <c r="CHV2105" s="220"/>
      <c r="CHW2105" s="220"/>
      <c r="CHX2105" s="220"/>
      <c r="CHY2105" s="220"/>
      <c r="CHZ2105" s="220"/>
      <c r="CIA2105" s="220"/>
      <c r="CIB2105" s="220"/>
      <c r="CIC2105" s="220"/>
      <c r="CID2105" s="220"/>
      <c r="CIE2105" s="220"/>
      <c r="CIF2105" s="220"/>
      <c r="CIG2105" s="220"/>
      <c r="CIH2105" s="220"/>
      <c r="CII2105" s="220"/>
      <c r="CIJ2105" s="220"/>
      <c r="CIK2105" s="220"/>
      <c r="CIL2105" s="220"/>
      <c r="CIM2105" s="220"/>
      <c r="CIN2105" s="220"/>
      <c r="CIO2105" s="220"/>
      <c r="CIP2105" s="220"/>
      <c r="CIQ2105" s="220"/>
      <c r="CIR2105" s="220"/>
      <c r="CIS2105" s="220"/>
      <c r="CIT2105" s="220"/>
      <c r="CIU2105" s="220"/>
      <c r="CIV2105" s="220"/>
      <c r="CIW2105" s="220"/>
      <c r="CIX2105" s="220"/>
      <c r="CIY2105" s="220"/>
      <c r="CIZ2105" s="220"/>
      <c r="CJA2105" s="220"/>
      <c r="CJB2105" s="220"/>
      <c r="CJC2105" s="220"/>
      <c r="CJD2105" s="220"/>
      <c r="CJE2105" s="220"/>
      <c r="CJF2105" s="220"/>
      <c r="CJG2105" s="220"/>
      <c r="CJH2105" s="220"/>
      <c r="CJI2105" s="220"/>
      <c r="CJJ2105" s="220"/>
      <c r="CJK2105" s="220"/>
      <c r="CJL2105" s="220"/>
      <c r="CJM2105" s="220"/>
      <c r="CJN2105" s="220"/>
      <c r="CJO2105" s="220"/>
      <c r="CJP2105" s="220"/>
      <c r="CJQ2105" s="220"/>
      <c r="CJR2105" s="220"/>
      <c r="CJS2105" s="220"/>
      <c r="CJT2105" s="220"/>
      <c r="CJU2105" s="220"/>
      <c r="CJV2105" s="220"/>
      <c r="CJW2105" s="220"/>
      <c r="CJX2105" s="220"/>
      <c r="CJY2105" s="220"/>
      <c r="CJZ2105" s="220"/>
      <c r="CKA2105" s="220"/>
      <c r="CKB2105" s="220"/>
      <c r="CKC2105" s="220"/>
      <c r="CKD2105" s="220"/>
      <c r="CKE2105" s="220"/>
      <c r="CKF2105" s="220"/>
      <c r="CKG2105" s="220"/>
      <c r="CKH2105" s="220"/>
      <c r="CKI2105" s="220"/>
      <c r="CKJ2105" s="220"/>
      <c r="CKK2105" s="220"/>
      <c r="CKL2105" s="220"/>
      <c r="CKM2105" s="220"/>
      <c r="CKN2105" s="220"/>
      <c r="CKO2105" s="220"/>
      <c r="CKP2105" s="220"/>
      <c r="CKQ2105" s="220"/>
      <c r="CKR2105" s="220"/>
      <c r="CKS2105" s="220"/>
      <c r="CKT2105" s="220"/>
      <c r="CKU2105" s="220"/>
      <c r="CKV2105" s="220"/>
      <c r="CKW2105" s="220"/>
      <c r="CKX2105" s="220"/>
      <c r="CKY2105" s="220"/>
      <c r="CKZ2105" s="220"/>
      <c r="CLA2105" s="220"/>
      <c r="CLB2105" s="220"/>
      <c r="CLC2105" s="220"/>
      <c r="CLD2105" s="220"/>
      <c r="CLE2105" s="220"/>
      <c r="CLF2105" s="220"/>
      <c r="CLG2105" s="220"/>
      <c r="CLH2105" s="220"/>
      <c r="CLI2105" s="220"/>
      <c r="CLJ2105" s="220"/>
      <c r="CLK2105" s="220"/>
      <c r="CLL2105" s="220"/>
      <c r="CLM2105" s="220"/>
      <c r="CLN2105" s="220"/>
      <c r="CLO2105" s="220"/>
      <c r="CLP2105" s="220"/>
      <c r="CLQ2105" s="220"/>
      <c r="CLR2105" s="220"/>
      <c r="CLS2105" s="220"/>
      <c r="CLT2105" s="220"/>
      <c r="CLU2105" s="220"/>
      <c r="CLV2105" s="220"/>
      <c r="CLW2105" s="220"/>
      <c r="CLX2105" s="220"/>
      <c r="CLY2105" s="220"/>
      <c r="CLZ2105" s="220"/>
      <c r="CMA2105" s="220"/>
      <c r="CMB2105" s="220"/>
      <c r="CMC2105" s="220"/>
      <c r="CMD2105" s="220"/>
      <c r="CME2105" s="220"/>
      <c r="CMF2105" s="220"/>
      <c r="CMG2105" s="220"/>
      <c r="CMH2105" s="220"/>
      <c r="CMI2105" s="220"/>
      <c r="CMJ2105" s="220"/>
      <c r="CMK2105" s="220"/>
      <c r="CML2105" s="220"/>
      <c r="CMM2105" s="220"/>
      <c r="CMN2105" s="220"/>
      <c r="CMO2105" s="220"/>
      <c r="CMP2105" s="220"/>
      <c r="CMQ2105" s="220"/>
      <c r="CMR2105" s="220"/>
      <c r="CMS2105" s="220"/>
      <c r="CMT2105" s="220"/>
      <c r="CMU2105" s="220"/>
      <c r="CMV2105" s="220"/>
      <c r="CMW2105" s="220"/>
      <c r="CMX2105" s="220"/>
      <c r="CMY2105" s="220"/>
      <c r="CMZ2105" s="220"/>
      <c r="CNA2105" s="220"/>
      <c r="CNB2105" s="220"/>
      <c r="CNC2105" s="220"/>
      <c r="CND2105" s="220"/>
      <c r="CNE2105" s="220"/>
      <c r="CNF2105" s="220"/>
      <c r="CNG2105" s="220"/>
      <c r="CNH2105" s="220"/>
      <c r="CNI2105" s="220"/>
      <c r="CNJ2105" s="220"/>
      <c r="CNK2105" s="220"/>
      <c r="CNL2105" s="220"/>
      <c r="CNM2105" s="220"/>
      <c r="CNN2105" s="220"/>
      <c r="CNO2105" s="220"/>
      <c r="CNP2105" s="220"/>
      <c r="CNQ2105" s="220"/>
      <c r="CNR2105" s="220"/>
      <c r="CNS2105" s="220"/>
      <c r="CNT2105" s="220"/>
      <c r="CNU2105" s="220"/>
      <c r="CNV2105" s="220"/>
      <c r="CNW2105" s="220"/>
      <c r="CNX2105" s="220"/>
      <c r="CNY2105" s="220"/>
      <c r="CNZ2105" s="220"/>
      <c r="COA2105" s="220"/>
      <c r="COB2105" s="220"/>
      <c r="COC2105" s="220"/>
      <c r="COD2105" s="220"/>
      <c r="COE2105" s="220"/>
      <c r="COF2105" s="220"/>
      <c r="COG2105" s="220"/>
      <c r="COH2105" s="220"/>
      <c r="COI2105" s="220"/>
      <c r="COJ2105" s="220"/>
      <c r="COK2105" s="220"/>
      <c r="COL2105" s="220"/>
      <c r="COM2105" s="220"/>
      <c r="CON2105" s="220"/>
      <c r="COO2105" s="220"/>
      <c r="COP2105" s="220"/>
      <c r="COQ2105" s="220"/>
      <c r="COR2105" s="220"/>
      <c r="COS2105" s="220"/>
      <c r="COT2105" s="220"/>
      <c r="COU2105" s="220"/>
      <c r="COV2105" s="220"/>
      <c r="COW2105" s="220"/>
      <c r="COX2105" s="220"/>
      <c r="COY2105" s="220"/>
      <c r="COZ2105" s="220"/>
      <c r="CPA2105" s="220"/>
      <c r="CPB2105" s="220"/>
      <c r="CPC2105" s="220"/>
      <c r="CPD2105" s="220"/>
      <c r="CPE2105" s="220"/>
      <c r="CPF2105" s="220"/>
      <c r="CPG2105" s="220"/>
      <c r="CPH2105" s="220"/>
      <c r="CPI2105" s="220"/>
      <c r="CPJ2105" s="220"/>
      <c r="CPK2105" s="220"/>
      <c r="CPL2105" s="220"/>
      <c r="CPM2105" s="220"/>
      <c r="CPN2105" s="220"/>
      <c r="CPO2105" s="220"/>
      <c r="CPP2105" s="220"/>
      <c r="CPQ2105" s="220"/>
      <c r="CPR2105" s="220"/>
      <c r="CPS2105" s="220"/>
      <c r="CPT2105" s="220"/>
      <c r="CPU2105" s="220"/>
      <c r="CPV2105" s="220"/>
      <c r="CPW2105" s="220"/>
      <c r="CPX2105" s="220"/>
      <c r="CPY2105" s="220"/>
      <c r="CPZ2105" s="220"/>
      <c r="CQA2105" s="220"/>
      <c r="CQB2105" s="220"/>
      <c r="CQC2105" s="220"/>
      <c r="CQD2105" s="220"/>
      <c r="CQE2105" s="220"/>
      <c r="CQF2105" s="220"/>
      <c r="CQG2105" s="220"/>
      <c r="CQH2105" s="220"/>
      <c r="CQI2105" s="220"/>
      <c r="CQJ2105" s="220"/>
      <c r="CQK2105" s="220"/>
      <c r="CQL2105" s="220"/>
      <c r="CQM2105" s="220"/>
      <c r="CQN2105" s="220"/>
      <c r="CQO2105" s="220"/>
      <c r="CQP2105" s="220"/>
      <c r="CQQ2105" s="220"/>
      <c r="CQR2105" s="220"/>
      <c r="CQS2105" s="220"/>
      <c r="CQT2105" s="220"/>
      <c r="CQU2105" s="220"/>
      <c r="CQV2105" s="220"/>
      <c r="CQW2105" s="220"/>
      <c r="CQX2105" s="220"/>
      <c r="CQY2105" s="220"/>
      <c r="CQZ2105" s="220"/>
      <c r="CRA2105" s="220"/>
      <c r="CRB2105" s="220"/>
      <c r="CRC2105" s="220"/>
      <c r="CRD2105" s="220"/>
      <c r="CRE2105" s="220"/>
      <c r="CRF2105" s="220"/>
      <c r="CRG2105" s="220"/>
      <c r="CRH2105" s="220"/>
      <c r="CRI2105" s="220"/>
      <c r="CRJ2105" s="220"/>
      <c r="CRK2105" s="220"/>
      <c r="CRL2105" s="220"/>
      <c r="CRM2105" s="220"/>
      <c r="CRN2105" s="220"/>
      <c r="CRO2105" s="220"/>
      <c r="CRP2105" s="220"/>
      <c r="CRQ2105" s="220"/>
      <c r="CRR2105" s="220"/>
      <c r="CRS2105" s="220"/>
      <c r="CRT2105" s="220"/>
      <c r="CRU2105" s="220"/>
      <c r="CRV2105" s="220"/>
      <c r="CRW2105" s="220"/>
      <c r="CRX2105" s="220"/>
      <c r="CRY2105" s="220"/>
      <c r="CRZ2105" s="220"/>
      <c r="CSA2105" s="220"/>
      <c r="CSB2105" s="220"/>
      <c r="CSC2105" s="220"/>
      <c r="CSD2105" s="220"/>
      <c r="CSE2105" s="220"/>
      <c r="CSF2105" s="220"/>
      <c r="CSG2105" s="220"/>
      <c r="CSH2105" s="220"/>
      <c r="CSI2105" s="220"/>
      <c r="CSJ2105" s="220"/>
      <c r="CSK2105" s="220"/>
      <c r="CSL2105" s="220"/>
      <c r="CSM2105" s="220"/>
      <c r="CSN2105" s="220"/>
      <c r="CSO2105" s="220"/>
      <c r="CSP2105" s="220"/>
      <c r="CSQ2105" s="220"/>
      <c r="CSR2105" s="220"/>
      <c r="CSS2105" s="220"/>
      <c r="CST2105" s="220"/>
      <c r="CSU2105" s="220"/>
      <c r="CSV2105" s="220"/>
      <c r="CSW2105" s="220"/>
      <c r="CSX2105" s="220"/>
      <c r="CSY2105" s="220"/>
      <c r="CSZ2105" s="220"/>
      <c r="CTA2105" s="220"/>
      <c r="CTB2105" s="220"/>
      <c r="CTC2105" s="220"/>
      <c r="CTD2105" s="220"/>
      <c r="CTE2105" s="220"/>
      <c r="CTF2105" s="220"/>
      <c r="CTG2105" s="220"/>
      <c r="CTH2105" s="220"/>
      <c r="CTI2105" s="220"/>
      <c r="CTJ2105" s="220"/>
      <c r="CTK2105" s="220"/>
      <c r="CTL2105" s="220"/>
      <c r="CTM2105" s="220"/>
      <c r="CTN2105" s="220"/>
      <c r="CTO2105" s="220"/>
      <c r="CTP2105" s="220"/>
      <c r="CTQ2105" s="220"/>
      <c r="CTR2105" s="220"/>
      <c r="CTS2105" s="220"/>
      <c r="CTT2105" s="220"/>
      <c r="CTU2105" s="220"/>
      <c r="CTV2105" s="220"/>
      <c r="CTW2105" s="220"/>
      <c r="CTX2105" s="220"/>
      <c r="CTY2105" s="220"/>
      <c r="CTZ2105" s="220"/>
      <c r="CUA2105" s="220"/>
      <c r="CUB2105" s="220"/>
      <c r="CUC2105" s="220"/>
      <c r="CUD2105" s="220"/>
      <c r="CUE2105" s="220"/>
      <c r="CUF2105" s="220"/>
      <c r="CUG2105" s="220"/>
      <c r="CUH2105" s="220"/>
      <c r="CUI2105" s="220"/>
      <c r="CUJ2105" s="220"/>
      <c r="CUK2105" s="220"/>
      <c r="CUL2105" s="220"/>
      <c r="CUM2105" s="220"/>
      <c r="CUN2105" s="220"/>
      <c r="CUO2105" s="220"/>
      <c r="CUP2105" s="220"/>
      <c r="CUQ2105" s="220"/>
      <c r="CUR2105" s="220"/>
      <c r="CUS2105" s="220"/>
      <c r="CUT2105" s="220"/>
      <c r="CUU2105" s="220"/>
      <c r="CUV2105" s="220"/>
      <c r="CUW2105" s="220"/>
      <c r="CUX2105" s="220"/>
      <c r="CUY2105" s="220"/>
      <c r="CUZ2105" s="220"/>
      <c r="CVA2105" s="220"/>
      <c r="CVB2105" s="220"/>
      <c r="CVC2105" s="220"/>
      <c r="CVD2105" s="220"/>
      <c r="CVE2105" s="220"/>
      <c r="CVF2105" s="220"/>
      <c r="CVG2105" s="220"/>
      <c r="CVH2105" s="220"/>
      <c r="CVI2105" s="220"/>
      <c r="CVJ2105" s="220"/>
      <c r="CVK2105" s="220"/>
      <c r="CVL2105" s="220"/>
      <c r="CVM2105" s="220"/>
      <c r="CVN2105" s="220"/>
      <c r="CVO2105" s="220"/>
      <c r="CVP2105" s="220"/>
      <c r="CVQ2105" s="220"/>
      <c r="CVR2105" s="220"/>
      <c r="CVS2105" s="220"/>
      <c r="CVT2105" s="220"/>
      <c r="CVU2105" s="220"/>
      <c r="CVV2105" s="220"/>
      <c r="CVW2105" s="220"/>
      <c r="CVX2105" s="220"/>
      <c r="CVY2105" s="220"/>
      <c r="CVZ2105" s="220"/>
      <c r="CWA2105" s="220"/>
      <c r="CWB2105" s="220"/>
      <c r="CWC2105" s="220"/>
      <c r="CWD2105" s="220"/>
      <c r="CWE2105" s="220"/>
      <c r="CWF2105" s="220"/>
      <c r="CWG2105" s="220"/>
      <c r="CWH2105" s="220"/>
      <c r="CWI2105" s="220"/>
      <c r="CWJ2105" s="220"/>
      <c r="CWK2105" s="220"/>
      <c r="CWL2105" s="220"/>
      <c r="CWM2105" s="220"/>
      <c r="CWN2105" s="220"/>
      <c r="CWO2105" s="220"/>
      <c r="CWP2105" s="220"/>
      <c r="CWQ2105" s="220"/>
      <c r="CWR2105" s="220"/>
      <c r="CWS2105" s="220"/>
      <c r="CWT2105" s="220"/>
      <c r="CWU2105" s="220"/>
      <c r="CWV2105" s="220"/>
      <c r="CWW2105" s="220"/>
      <c r="CWX2105" s="220"/>
      <c r="CWY2105" s="220"/>
      <c r="CWZ2105" s="220"/>
      <c r="CXA2105" s="220"/>
      <c r="CXB2105" s="220"/>
      <c r="CXC2105" s="220"/>
      <c r="CXD2105" s="220"/>
      <c r="CXE2105" s="220"/>
      <c r="CXF2105" s="220"/>
      <c r="CXG2105" s="220"/>
      <c r="CXH2105" s="220"/>
      <c r="CXI2105" s="220"/>
      <c r="CXJ2105" s="220"/>
      <c r="CXK2105" s="220"/>
      <c r="CXL2105" s="220"/>
      <c r="CXM2105" s="220"/>
      <c r="CXN2105" s="220"/>
      <c r="CXO2105" s="220"/>
      <c r="CXP2105" s="220"/>
      <c r="CXQ2105" s="220"/>
      <c r="CXR2105" s="220"/>
      <c r="CXS2105" s="220"/>
      <c r="CXT2105" s="220"/>
      <c r="CXU2105" s="220"/>
      <c r="CXV2105" s="220"/>
      <c r="CXW2105" s="220"/>
      <c r="CXX2105" s="220"/>
      <c r="CXY2105" s="220"/>
      <c r="CXZ2105" s="220"/>
      <c r="CYA2105" s="220"/>
      <c r="CYB2105" s="220"/>
      <c r="CYC2105" s="220"/>
      <c r="CYD2105" s="220"/>
      <c r="CYE2105" s="220"/>
      <c r="CYF2105" s="220"/>
      <c r="CYG2105" s="220"/>
      <c r="CYH2105" s="220"/>
      <c r="CYI2105" s="220"/>
      <c r="CYJ2105" s="220"/>
      <c r="CYK2105" s="220"/>
      <c r="CYL2105" s="220"/>
      <c r="CYM2105" s="220"/>
      <c r="CYN2105" s="220"/>
      <c r="CYO2105" s="220"/>
      <c r="CYP2105" s="220"/>
      <c r="CYQ2105" s="220"/>
      <c r="CYR2105" s="220"/>
      <c r="CYS2105" s="220"/>
      <c r="CYT2105" s="220"/>
      <c r="CYU2105" s="220"/>
      <c r="CYV2105" s="220"/>
      <c r="CYW2105" s="220"/>
      <c r="CYX2105" s="220"/>
      <c r="CYY2105" s="220"/>
      <c r="CYZ2105" s="220"/>
      <c r="CZA2105" s="220"/>
      <c r="CZB2105" s="220"/>
      <c r="CZC2105" s="220"/>
      <c r="CZD2105" s="220"/>
      <c r="CZE2105" s="220"/>
      <c r="CZF2105" s="220"/>
      <c r="CZG2105" s="220"/>
      <c r="CZH2105" s="220"/>
      <c r="CZI2105" s="220"/>
      <c r="CZJ2105" s="220"/>
      <c r="CZK2105" s="220"/>
      <c r="CZL2105" s="220"/>
      <c r="CZM2105" s="220"/>
      <c r="CZN2105" s="220"/>
      <c r="CZO2105" s="220"/>
      <c r="CZP2105" s="220"/>
      <c r="CZQ2105" s="220"/>
      <c r="CZR2105" s="220"/>
      <c r="CZS2105" s="220"/>
      <c r="CZT2105" s="220"/>
      <c r="CZU2105" s="220"/>
      <c r="CZV2105" s="220"/>
      <c r="CZW2105" s="220"/>
      <c r="CZX2105" s="220"/>
      <c r="CZY2105" s="220"/>
      <c r="CZZ2105" s="220"/>
      <c r="DAA2105" s="220"/>
      <c r="DAB2105" s="220"/>
      <c r="DAC2105" s="220"/>
      <c r="DAD2105" s="220"/>
      <c r="DAE2105" s="220"/>
      <c r="DAF2105" s="220"/>
      <c r="DAG2105" s="220"/>
      <c r="DAH2105" s="220"/>
      <c r="DAI2105" s="220"/>
      <c r="DAJ2105" s="220"/>
      <c r="DAK2105" s="220"/>
      <c r="DAL2105" s="220"/>
      <c r="DAM2105" s="220"/>
      <c r="DAN2105" s="220"/>
      <c r="DAO2105" s="220"/>
      <c r="DAP2105" s="220"/>
      <c r="DAQ2105" s="220"/>
      <c r="DAR2105" s="220"/>
      <c r="DAS2105" s="220"/>
      <c r="DAT2105" s="220"/>
      <c r="DAU2105" s="220"/>
      <c r="DAV2105" s="220"/>
      <c r="DAW2105" s="220"/>
      <c r="DAX2105" s="220"/>
      <c r="DAY2105" s="220"/>
      <c r="DAZ2105" s="220"/>
      <c r="DBA2105" s="220"/>
      <c r="DBB2105" s="220"/>
      <c r="DBC2105" s="220"/>
      <c r="DBD2105" s="220"/>
      <c r="DBE2105" s="220"/>
      <c r="DBF2105" s="220"/>
      <c r="DBG2105" s="220"/>
      <c r="DBH2105" s="220"/>
      <c r="DBI2105" s="220"/>
      <c r="DBJ2105" s="220"/>
      <c r="DBK2105" s="220"/>
      <c r="DBL2105" s="220"/>
      <c r="DBM2105" s="220"/>
      <c r="DBN2105" s="220"/>
      <c r="DBO2105" s="220"/>
      <c r="DBP2105" s="220"/>
      <c r="DBQ2105" s="220"/>
      <c r="DBR2105" s="220"/>
      <c r="DBS2105" s="220"/>
      <c r="DBT2105" s="220"/>
      <c r="DBU2105" s="220"/>
      <c r="DBV2105" s="220"/>
      <c r="DBW2105" s="220"/>
      <c r="DBX2105" s="220"/>
      <c r="DBY2105" s="220"/>
      <c r="DBZ2105" s="220"/>
      <c r="DCA2105" s="220"/>
      <c r="DCB2105" s="220"/>
      <c r="DCC2105" s="220"/>
      <c r="DCD2105" s="220"/>
      <c r="DCE2105" s="220"/>
      <c r="DCF2105" s="220"/>
      <c r="DCG2105" s="220"/>
      <c r="DCH2105" s="220"/>
      <c r="DCI2105" s="220"/>
      <c r="DCJ2105" s="220"/>
      <c r="DCK2105" s="220"/>
      <c r="DCL2105" s="220"/>
      <c r="DCM2105" s="220"/>
      <c r="DCN2105" s="220"/>
      <c r="DCO2105" s="220"/>
      <c r="DCP2105" s="220"/>
      <c r="DCQ2105" s="220"/>
      <c r="DCR2105" s="220"/>
      <c r="DCS2105" s="220"/>
      <c r="DCT2105" s="220"/>
      <c r="DCU2105" s="220"/>
      <c r="DCV2105" s="220"/>
      <c r="DCW2105" s="220"/>
      <c r="DCX2105" s="220"/>
      <c r="DCY2105" s="220"/>
      <c r="DCZ2105" s="220"/>
      <c r="DDA2105" s="220"/>
      <c r="DDB2105" s="220"/>
      <c r="DDC2105" s="220"/>
      <c r="DDD2105" s="220"/>
      <c r="DDE2105" s="220"/>
      <c r="DDF2105" s="220"/>
      <c r="DDG2105" s="220"/>
      <c r="DDH2105" s="220"/>
      <c r="DDI2105" s="220"/>
      <c r="DDJ2105" s="220"/>
      <c r="DDK2105" s="220"/>
      <c r="DDL2105" s="220"/>
      <c r="DDM2105" s="220"/>
      <c r="DDN2105" s="220"/>
      <c r="DDO2105" s="220"/>
      <c r="DDP2105" s="220"/>
      <c r="DDQ2105" s="220"/>
      <c r="DDR2105" s="220"/>
      <c r="DDS2105" s="220"/>
      <c r="DDT2105" s="220"/>
      <c r="DDU2105" s="220"/>
      <c r="DDV2105" s="220"/>
      <c r="DDW2105" s="220"/>
      <c r="DDX2105" s="220"/>
      <c r="DDY2105" s="220"/>
      <c r="DDZ2105" s="220"/>
      <c r="DEA2105" s="220"/>
      <c r="DEB2105" s="220"/>
      <c r="DEC2105" s="220"/>
      <c r="DED2105" s="220"/>
      <c r="DEE2105" s="220"/>
      <c r="DEF2105" s="220"/>
      <c r="DEG2105" s="220"/>
      <c r="DEH2105" s="220"/>
      <c r="DEI2105" s="220"/>
      <c r="DEJ2105" s="220"/>
      <c r="DEK2105" s="220"/>
      <c r="DEL2105" s="220"/>
      <c r="DEM2105" s="220"/>
      <c r="DEN2105" s="220"/>
      <c r="DEO2105" s="220"/>
      <c r="DEP2105" s="220"/>
      <c r="DEQ2105" s="220"/>
      <c r="DER2105" s="220"/>
      <c r="DES2105" s="220"/>
      <c r="DET2105" s="220"/>
      <c r="DEU2105" s="220"/>
      <c r="DEV2105" s="220"/>
      <c r="DEW2105" s="220"/>
      <c r="DEX2105" s="220"/>
      <c r="DEY2105" s="220"/>
      <c r="DEZ2105" s="220"/>
      <c r="DFA2105" s="220"/>
      <c r="DFB2105" s="220"/>
      <c r="DFC2105" s="220"/>
      <c r="DFD2105" s="220"/>
      <c r="DFE2105" s="220"/>
      <c r="DFF2105" s="220"/>
      <c r="DFG2105" s="220"/>
      <c r="DFH2105" s="220"/>
      <c r="DFI2105" s="220"/>
      <c r="DFJ2105" s="220"/>
      <c r="DFK2105" s="220"/>
      <c r="DFL2105" s="220"/>
      <c r="DFM2105" s="220"/>
      <c r="DFN2105" s="220"/>
      <c r="DFO2105" s="220"/>
      <c r="DFP2105" s="220"/>
      <c r="DFQ2105" s="220"/>
      <c r="DFR2105" s="220"/>
      <c r="DFS2105" s="220"/>
      <c r="DFT2105" s="220"/>
      <c r="DFU2105" s="220"/>
      <c r="DFV2105" s="220"/>
      <c r="DFW2105" s="220"/>
      <c r="DFX2105" s="220"/>
      <c r="DFY2105" s="220"/>
      <c r="DFZ2105" s="220"/>
      <c r="DGA2105" s="220"/>
      <c r="DGB2105" s="220"/>
      <c r="DGC2105" s="220"/>
      <c r="DGD2105" s="220"/>
      <c r="DGE2105" s="220"/>
      <c r="DGF2105" s="220"/>
      <c r="DGG2105" s="220"/>
      <c r="DGH2105" s="220"/>
      <c r="DGI2105" s="220"/>
      <c r="DGJ2105" s="220"/>
      <c r="DGK2105" s="220"/>
      <c r="DGL2105" s="220"/>
      <c r="DGM2105" s="220"/>
      <c r="DGN2105" s="220"/>
      <c r="DGO2105" s="220"/>
      <c r="DGP2105" s="220"/>
      <c r="DGQ2105" s="220"/>
      <c r="DGR2105" s="220"/>
      <c r="DGS2105" s="220"/>
      <c r="DGT2105" s="220"/>
      <c r="DGU2105" s="220"/>
      <c r="DGV2105" s="220"/>
      <c r="DGW2105" s="220"/>
      <c r="DGX2105" s="220"/>
      <c r="DGY2105" s="220"/>
      <c r="DGZ2105" s="220"/>
      <c r="DHA2105" s="220"/>
      <c r="DHB2105" s="220"/>
      <c r="DHC2105" s="220"/>
      <c r="DHD2105" s="220"/>
      <c r="DHE2105" s="220"/>
      <c r="DHF2105" s="220"/>
      <c r="DHG2105" s="220"/>
      <c r="DHH2105" s="220"/>
      <c r="DHI2105" s="220"/>
      <c r="DHJ2105" s="220"/>
      <c r="DHK2105" s="220"/>
      <c r="DHL2105" s="220"/>
      <c r="DHM2105" s="220"/>
      <c r="DHN2105" s="220"/>
      <c r="DHO2105" s="220"/>
      <c r="DHP2105" s="220"/>
      <c r="DHQ2105" s="220"/>
      <c r="DHR2105" s="220"/>
      <c r="DHS2105" s="220"/>
      <c r="DHT2105" s="220"/>
      <c r="DHU2105" s="220"/>
      <c r="DHV2105" s="220"/>
      <c r="DHW2105" s="220"/>
      <c r="DHX2105" s="220"/>
      <c r="DHY2105" s="220"/>
      <c r="DHZ2105" s="220"/>
      <c r="DIA2105" s="220"/>
      <c r="DIB2105" s="220"/>
      <c r="DIC2105" s="220"/>
      <c r="DID2105" s="220"/>
      <c r="DIE2105" s="220"/>
      <c r="DIF2105" s="220"/>
      <c r="DIG2105" s="220"/>
      <c r="DIH2105" s="220"/>
      <c r="DII2105" s="220"/>
      <c r="DIJ2105" s="220"/>
      <c r="DIK2105" s="220"/>
      <c r="DIL2105" s="220"/>
      <c r="DIM2105" s="220"/>
      <c r="DIN2105" s="220"/>
      <c r="DIO2105" s="220"/>
      <c r="DIP2105" s="220"/>
      <c r="DIQ2105" s="220"/>
      <c r="DIR2105" s="220"/>
      <c r="DIS2105" s="220"/>
      <c r="DIT2105" s="220"/>
      <c r="DIU2105" s="220"/>
      <c r="DIV2105" s="220"/>
      <c r="DIW2105" s="220"/>
      <c r="DIX2105" s="220"/>
      <c r="DIY2105" s="220"/>
      <c r="DIZ2105" s="220"/>
      <c r="DJA2105" s="220"/>
      <c r="DJB2105" s="220"/>
      <c r="DJC2105" s="220"/>
      <c r="DJD2105" s="220"/>
      <c r="DJE2105" s="220"/>
      <c r="DJF2105" s="220"/>
      <c r="DJG2105" s="220"/>
      <c r="DJH2105" s="220"/>
      <c r="DJI2105" s="220"/>
      <c r="DJJ2105" s="220"/>
      <c r="DJK2105" s="220"/>
      <c r="DJL2105" s="220"/>
      <c r="DJM2105" s="220"/>
      <c r="DJN2105" s="220"/>
      <c r="DJO2105" s="220"/>
      <c r="DJP2105" s="220"/>
      <c r="DJQ2105" s="220"/>
      <c r="DJR2105" s="220"/>
      <c r="DJS2105" s="220"/>
      <c r="DJT2105" s="220"/>
      <c r="DJU2105" s="220"/>
      <c r="DJV2105" s="220"/>
      <c r="DJW2105" s="220"/>
      <c r="DJX2105" s="220"/>
      <c r="DJY2105" s="220"/>
      <c r="DJZ2105" s="220"/>
      <c r="DKA2105" s="220"/>
      <c r="DKB2105" s="220"/>
      <c r="DKC2105" s="220"/>
      <c r="DKD2105" s="220"/>
      <c r="DKE2105" s="220"/>
      <c r="DKF2105" s="220"/>
      <c r="DKG2105" s="220"/>
      <c r="DKH2105" s="220"/>
      <c r="DKI2105" s="220"/>
      <c r="DKJ2105" s="220"/>
      <c r="DKK2105" s="220"/>
      <c r="DKL2105" s="220"/>
      <c r="DKM2105" s="220"/>
      <c r="DKN2105" s="220"/>
      <c r="DKO2105" s="220"/>
      <c r="DKP2105" s="220"/>
      <c r="DKQ2105" s="220"/>
      <c r="DKR2105" s="220"/>
      <c r="DKS2105" s="220"/>
      <c r="DKT2105" s="220"/>
      <c r="DKU2105" s="220"/>
      <c r="DKV2105" s="220"/>
      <c r="DKW2105" s="220"/>
      <c r="DKX2105" s="220"/>
      <c r="DKY2105" s="220"/>
      <c r="DKZ2105" s="220"/>
      <c r="DLA2105" s="220"/>
      <c r="DLB2105" s="220"/>
      <c r="DLC2105" s="220"/>
      <c r="DLD2105" s="220"/>
      <c r="DLE2105" s="220"/>
      <c r="DLF2105" s="220"/>
      <c r="DLG2105" s="220"/>
      <c r="DLH2105" s="220"/>
      <c r="DLI2105" s="220"/>
      <c r="DLJ2105" s="220"/>
      <c r="DLK2105" s="220"/>
      <c r="DLL2105" s="220"/>
      <c r="DLM2105" s="220"/>
      <c r="DLN2105" s="220"/>
      <c r="DLO2105" s="220"/>
      <c r="DLP2105" s="220"/>
      <c r="DLQ2105" s="220"/>
      <c r="DLR2105" s="220"/>
      <c r="DLS2105" s="220"/>
      <c r="DLT2105" s="220"/>
      <c r="DLU2105" s="220"/>
      <c r="DLV2105" s="220"/>
      <c r="DLW2105" s="220"/>
      <c r="DLX2105" s="220"/>
      <c r="DLY2105" s="220"/>
      <c r="DLZ2105" s="220"/>
      <c r="DMA2105" s="220"/>
      <c r="DMB2105" s="220"/>
      <c r="DMC2105" s="220"/>
      <c r="DMD2105" s="220"/>
      <c r="DME2105" s="220"/>
      <c r="DMF2105" s="220"/>
      <c r="DMG2105" s="220"/>
      <c r="DMH2105" s="220"/>
      <c r="DMI2105" s="220"/>
      <c r="DMJ2105" s="220"/>
      <c r="DMK2105" s="220"/>
      <c r="DML2105" s="220"/>
      <c r="DMM2105" s="220"/>
      <c r="DMN2105" s="220"/>
      <c r="DMO2105" s="220"/>
      <c r="DMP2105" s="220"/>
      <c r="DMQ2105" s="220"/>
      <c r="DMR2105" s="220"/>
      <c r="DMS2105" s="220"/>
      <c r="DMT2105" s="220"/>
      <c r="DMU2105" s="220"/>
      <c r="DMV2105" s="220"/>
      <c r="DMW2105" s="220"/>
      <c r="DMX2105" s="220"/>
      <c r="DMY2105" s="220"/>
      <c r="DMZ2105" s="220"/>
      <c r="DNA2105" s="220"/>
      <c r="DNB2105" s="220"/>
      <c r="DNC2105" s="220"/>
      <c r="DND2105" s="220"/>
      <c r="DNE2105" s="220"/>
      <c r="DNF2105" s="220"/>
      <c r="DNG2105" s="220"/>
      <c r="DNH2105" s="220"/>
      <c r="DNI2105" s="220"/>
      <c r="DNJ2105" s="220"/>
      <c r="DNK2105" s="220"/>
      <c r="DNL2105" s="220"/>
      <c r="DNM2105" s="220"/>
      <c r="DNN2105" s="220"/>
      <c r="DNO2105" s="220"/>
      <c r="DNP2105" s="220"/>
      <c r="DNQ2105" s="220"/>
      <c r="DNR2105" s="220"/>
      <c r="DNS2105" s="220"/>
      <c r="DNT2105" s="220"/>
      <c r="DNU2105" s="220"/>
      <c r="DNV2105" s="220"/>
      <c r="DNW2105" s="220"/>
      <c r="DNX2105" s="220"/>
      <c r="DNY2105" s="220"/>
      <c r="DNZ2105" s="220"/>
      <c r="DOA2105" s="220"/>
      <c r="DOB2105" s="220"/>
      <c r="DOC2105" s="220"/>
      <c r="DOD2105" s="220"/>
      <c r="DOE2105" s="220"/>
      <c r="DOF2105" s="220"/>
      <c r="DOG2105" s="220"/>
      <c r="DOH2105" s="220"/>
      <c r="DOI2105" s="220"/>
      <c r="DOJ2105" s="220"/>
      <c r="DOK2105" s="220"/>
      <c r="DOL2105" s="220"/>
      <c r="DOM2105" s="220"/>
      <c r="DON2105" s="220"/>
      <c r="DOO2105" s="220"/>
      <c r="DOP2105" s="220"/>
      <c r="DOQ2105" s="220"/>
      <c r="DOR2105" s="220"/>
      <c r="DOS2105" s="220"/>
      <c r="DOT2105" s="220"/>
      <c r="DOU2105" s="220"/>
      <c r="DOV2105" s="220"/>
      <c r="DOW2105" s="220"/>
      <c r="DOX2105" s="220"/>
      <c r="DOY2105" s="220"/>
      <c r="DOZ2105" s="220"/>
      <c r="DPA2105" s="220"/>
      <c r="DPB2105" s="220"/>
      <c r="DPC2105" s="220"/>
      <c r="DPD2105" s="220"/>
      <c r="DPE2105" s="220"/>
      <c r="DPF2105" s="220"/>
      <c r="DPG2105" s="220"/>
      <c r="DPH2105" s="220"/>
      <c r="DPI2105" s="220"/>
      <c r="DPJ2105" s="220"/>
      <c r="DPK2105" s="220"/>
      <c r="DPL2105" s="220"/>
      <c r="DPM2105" s="220"/>
      <c r="DPN2105" s="220"/>
      <c r="DPO2105" s="220"/>
      <c r="DPP2105" s="220"/>
      <c r="DPQ2105" s="220"/>
      <c r="DPR2105" s="220"/>
      <c r="DPS2105" s="220"/>
      <c r="DPT2105" s="220"/>
      <c r="DPU2105" s="220"/>
      <c r="DPV2105" s="220"/>
      <c r="DPW2105" s="220"/>
      <c r="DPX2105" s="220"/>
      <c r="DPY2105" s="220"/>
      <c r="DPZ2105" s="220"/>
      <c r="DQA2105" s="220"/>
      <c r="DQB2105" s="220"/>
      <c r="DQC2105" s="220"/>
      <c r="DQD2105" s="220"/>
      <c r="DQE2105" s="220"/>
      <c r="DQF2105" s="220"/>
      <c r="DQG2105" s="220"/>
      <c r="DQH2105" s="220"/>
      <c r="DQI2105" s="220"/>
      <c r="DQJ2105" s="220"/>
      <c r="DQK2105" s="220"/>
      <c r="DQL2105" s="220"/>
      <c r="DQM2105" s="220"/>
      <c r="DQN2105" s="220"/>
      <c r="DQO2105" s="220"/>
      <c r="DQP2105" s="220"/>
      <c r="DQQ2105" s="220"/>
      <c r="DQR2105" s="220"/>
      <c r="DQS2105" s="220"/>
      <c r="DQT2105" s="220"/>
      <c r="DQU2105" s="220"/>
      <c r="DQV2105" s="220"/>
      <c r="DQW2105" s="220"/>
      <c r="DQX2105" s="220"/>
      <c r="DQY2105" s="220"/>
      <c r="DQZ2105" s="220"/>
      <c r="DRA2105" s="220"/>
      <c r="DRB2105" s="220"/>
      <c r="DRC2105" s="220"/>
      <c r="DRD2105" s="220"/>
      <c r="DRE2105" s="220"/>
      <c r="DRF2105" s="220"/>
      <c r="DRG2105" s="220"/>
      <c r="DRH2105" s="220"/>
      <c r="DRI2105" s="220"/>
      <c r="DRJ2105" s="220"/>
      <c r="DRK2105" s="220"/>
      <c r="DRL2105" s="220"/>
      <c r="DRM2105" s="220"/>
      <c r="DRN2105" s="220"/>
      <c r="DRO2105" s="220"/>
      <c r="DRP2105" s="220"/>
      <c r="DRQ2105" s="220"/>
      <c r="DRR2105" s="220"/>
      <c r="DRS2105" s="220"/>
      <c r="DRT2105" s="220"/>
      <c r="DRU2105" s="220"/>
      <c r="DRV2105" s="220"/>
      <c r="DRW2105" s="220"/>
      <c r="DRX2105" s="220"/>
      <c r="DRY2105" s="220"/>
      <c r="DRZ2105" s="220"/>
      <c r="DSA2105" s="220"/>
      <c r="DSB2105" s="220"/>
      <c r="DSC2105" s="220"/>
      <c r="DSD2105" s="220"/>
      <c r="DSE2105" s="220"/>
      <c r="DSF2105" s="220"/>
      <c r="DSG2105" s="220"/>
      <c r="DSH2105" s="220"/>
      <c r="DSI2105" s="220"/>
      <c r="DSJ2105" s="220"/>
      <c r="DSK2105" s="220"/>
      <c r="DSL2105" s="220"/>
      <c r="DSM2105" s="220"/>
      <c r="DSN2105" s="220"/>
      <c r="DSO2105" s="220"/>
      <c r="DSP2105" s="220"/>
      <c r="DSQ2105" s="220"/>
      <c r="DSR2105" s="220"/>
      <c r="DSS2105" s="220"/>
      <c r="DST2105" s="220"/>
      <c r="DSU2105" s="220"/>
      <c r="DSV2105" s="220"/>
      <c r="DSW2105" s="220"/>
      <c r="DSX2105" s="220"/>
      <c r="DSY2105" s="220"/>
      <c r="DSZ2105" s="220"/>
      <c r="DTA2105" s="220"/>
      <c r="DTB2105" s="220"/>
      <c r="DTC2105" s="220"/>
      <c r="DTD2105" s="220"/>
      <c r="DTE2105" s="220"/>
      <c r="DTF2105" s="220"/>
      <c r="DTG2105" s="220"/>
      <c r="DTH2105" s="220"/>
      <c r="DTI2105" s="220"/>
      <c r="DTJ2105" s="220"/>
      <c r="DTK2105" s="220"/>
      <c r="DTL2105" s="220"/>
      <c r="DTM2105" s="220"/>
      <c r="DTN2105" s="220"/>
      <c r="DTO2105" s="220"/>
      <c r="DTP2105" s="220"/>
      <c r="DTQ2105" s="220"/>
      <c r="DTR2105" s="220"/>
      <c r="DTS2105" s="220"/>
      <c r="DTT2105" s="220"/>
      <c r="DTU2105" s="220"/>
      <c r="DTV2105" s="220"/>
      <c r="DTW2105" s="220"/>
      <c r="DTX2105" s="220"/>
      <c r="DTY2105" s="220"/>
      <c r="DTZ2105" s="220"/>
      <c r="DUA2105" s="220"/>
      <c r="DUB2105" s="220"/>
      <c r="DUC2105" s="220"/>
      <c r="DUD2105" s="220"/>
      <c r="DUE2105" s="220"/>
      <c r="DUF2105" s="220"/>
      <c r="DUG2105" s="220"/>
      <c r="DUH2105" s="220"/>
      <c r="DUI2105" s="220"/>
      <c r="DUJ2105" s="220"/>
      <c r="DUK2105" s="220"/>
      <c r="DUL2105" s="220"/>
      <c r="DUM2105" s="220"/>
      <c r="DUN2105" s="220"/>
      <c r="DUO2105" s="220"/>
      <c r="DUP2105" s="220"/>
      <c r="DUQ2105" s="220"/>
      <c r="DUR2105" s="220"/>
      <c r="DUS2105" s="220"/>
      <c r="DUT2105" s="220"/>
      <c r="DUU2105" s="220"/>
      <c r="DUV2105" s="220"/>
      <c r="DUW2105" s="220"/>
      <c r="DUX2105" s="220"/>
      <c r="DUY2105" s="220"/>
      <c r="DUZ2105" s="220"/>
      <c r="DVA2105" s="220"/>
      <c r="DVB2105" s="220"/>
      <c r="DVC2105" s="220"/>
      <c r="DVD2105" s="220"/>
      <c r="DVE2105" s="220"/>
      <c r="DVF2105" s="220"/>
      <c r="DVG2105" s="220"/>
      <c r="DVH2105" s="220"/>
      <c r="DVI2105" s="220"/>
      <c r="DVJ2105" s="220"/>
      <c r="DVK2105" s="220"/>
      <c r="DVL2105" s="220"/>
      <c r="DVM2105" s="220"/>
      <c r="DVN2105" s="220"/>
      <c r="DVO2105" s="220"/>
      <c r="DVP2105" s="220"/>
      <c r="DVQ2105" s="220"/>
      <c r="DVR2105" s="220"/>
      <c r="DVS2105" s="220"/>
      <c r="DVT2105" s="220"/>
      <c r="DVU2105" s="220"/>
      <c r="DVV2105" s="220"/>
      <c r="DVW2105" s="220"/>
      <c r="DVX2105" s="220"/>
      <c r="DVY2105" s="220"/>
      <c r="DVZ2105" s="220"/>
      <c r="DWA2105" s="220"/>
      <c r="DWB2105" s="220"/>
      <c r="DWC2105" s="220"/>
      <c r="DWD2105" s="220"/>
      <c r="DWE2105" s="220"/>
      <c r="DWF2105" s="220"/>
      <c r="DWG2105" s="220"/>
      <c r="DWH2105" s="220"/>
      <c r="DWI2105" s="220"/>
      <c r="DWJ2105" s="220"/>
      <c r="DWK2105" s="220"/>
      <c r="DWL2105" s="220"/>
      <c r="DWM2105" s="220"/>
      <c r="DWN2105" s="220"/>
      <c r="DWO2105" s="220"/>
      <c r="DWP2105" s="220"/>
      <c r="DWQ2105" s="220"/>
      <c r="DWR2105" s="220"/>
      <c r="DWS2105" s="220"/>
      <c r="DWT2105" s="220"/>
      <c r="DWU2105" s="220"/>
      <c r="DWV2105" s="220"/>
      <c r="DWW2105" s="220"/>
      <c r="DWX2105" s="220"/>
      <c r="DWY2105" s="220"/>
      <c r="DWZ2105" s="220"/>
      <c r="DXA2105" s="220"/>
      <c r="DXB2105" s="220"/>
      <c r="DXC2105" s="220"/>
      <c r="DXD2105" s="220"/>
      <c r="DXE2105" s="220"/>
      <c r="DXF2105" s="220"/>
      <c r="DXG2105" s="220"/>
      <c r="DXH2105" s="220"/>
      <c r="DXI2105" s="220"/>
      <c r="DXJ2105" s="220"/>
      <c r="DXK2105" s="220"/>
      <c r="DXL2105" s="220"/>
      <c r="DXM2105" s="220"/>
      <c r="DXN2105" s="220"/>
      <c r="DXO2105" s="220"/>
      <c r="DXP2105" s="220"/>
      <c r="DXQ2105" s="220"/>
      <c r="DXR2105" s="220"/>
      <c r="DXS2105" s="220"/>
      <c r="DXT2105" s="220"/>
      <c r="DXU2105" s="220"/>
      <c r="DXV2105" s="220"/>
      <c r="DXW2105" s="220"/>
      <c r="DXX2105" s="220"/>
      <c r="DXY2105" s="220"/>
      <c r="DXZ2105" s="220"/>
      <c r="DYA2105" s="220"/>
      <c r="DYB2105" s="220"/>
      <c r="DYC2105" s="220"/>
      <c r="DYD2105" s="220"/>
      <c r="DYE2105" s="220"/>
      <c r="DYF2105" s="220"/>
      <c r="DYG2105" s="220"/>
      <c r="DYH2105" s="220"/>
      <c r="DYI2105" s="220"/>
      <c r="DYJ2105" s="220"/>
      <c r="DYK2105" s="220"/>
      <c r="DYL2105" s="220"/>
      <c r="DYM2105" s="220"/>
      <c r="DYN2105" s="220"/>
      <c r="DYO2105" s="220"/>
      <c r="DYP2105" s="220"/>
      <c r="DYQ2105" s="220"/>
      <c r="DYR2105" s="220"/>
      <c r="DYS2105" s="220"/>
      <c r="DYT2105" s="220"/>
      <c r="DYU2105" s="220"/>
      <c r="DYV2105" s="220"/>
      <c r="DYW2105" s="220"/>
      <c r="DYX2105" s="220"/>
      <c r="DYY2105" s="220"/>
      <c r="DYZ2105" s="220"/>
      <c r="DZA2105" s="220"/>
      <c r="DZB2105" s="220"/>
      <c r="DZC2105" s="220"/>
      <c r="DZD2105" s="220"/>
      <c r="DZE2105" s="220"/>
      <c r="DZF2105" s="220"/>
      <c r="DZG2105" s="220"/>
      <c r="DZH2105" s="220"/>
      <c r="DZI2105" s="220"/>
      <c r="DZJ2105" s="220"/>
      <c r="DZK2105" s="220"/>
      <c r="DZL2105" s="220"/>
      <c r="DZM2105" s="220"/>
      <c r="DZN2105" s="220"/>
      <c r="DZO2105" s="220"/>
      <c r="DZP2105" s="220"/>
      <c r="DZQ2105" s="220"/>
      <c r="DZR2105" s="220"/>
      <c r="DZS2105" s="220"/>
      <c r="DZT2105" s="220"/>
      <c r="DZU2105" s="220"/>
      <c r="DZV2105" s="220"/>
      <c r="DZW2105" s="220"/>
      <c r="DZX2105" s="220"/>
      <c r="DZY2105" s="220"/>
      <c r="DZZ2105" s="220"/>
      <c r="EAA2105" s="220"/>
      <c r="EAB2105" s="220"/>
      <c r="EAC2105" s="220"/>
      <c r="EAD2105" s="220"/>
      <c r="EAE2105" s="220"/>
      <c r="EAF2105" s="220"/>
      <c r="EAG2105" s="220"/>
      <c r="EAH2105" s="220"/>
      <c r="EAI2105" s="220"/>
      <c r="EAJ2105" s="220"/>
      <c r="EAK2105" s="220"/>
      <c r="EAL2105" s="220"/>
      <c r="EAM2105" s="220"/>
      <c r="EAN2105" s="220"/>
      <c r="EAO2105" s="220"/>
      <c r="EAP2105" s="220"/>
      <c r="EAQ2105" s="220"/>
      <c r="EAR2105" s="220"/>
      <c r="EAS2105" s="220"/>
      <c r="EAT2105" s="220"/>
      <c r="EAU2105" s="220"/>
      <c r="EAV2105" s="220"/>
      <c r="EAW2105" s="220"/>
      <c r="EAX2105" s="220"/>
      <c r="EAY2105" s="220"/>
      <c r="EAZ2105" s="220"/>
      <c r="EBA2105" s="220"/>
      <c r="EBB2105" s="220"/>
      <c r="EBC2105" s="220"/>
      <c r="EBD2105" s="220"/>
      <c r="EBE2105" s="220"/>
      <c r="EBF2105" s="220"/>
      <c r="EBG2105" s="220"/>
      <c r="EBH2105" s="220"/>
      <c r="EBI2105" s="220"/>
      <c r="EBJ2105" s="220"/>
      <c r="EBK2105" s="220"/>
      <c r="EBL2105" s="220"/>
      <c r="EBM2105" s="220"/>
      <c r="EBN2105" s="220"/>
      <c r="EBO2105" s="220"/>
      <c r="EBP2105" s="220"/>
      <c r="EBQ2105" s="220"/>
      <c r="EBR2105" s="220"/>
      <c r="EBS2105" s="220"/>
      <c r="EBT2105" s="220"/>
      <c r="EBU2105" s="220"/>
      <c r="EBV2105" s="220"/>
      <c r="EBW2105" s="220"/>
      <c r="EBX2105" s="220"/>
      <c r="EBY2105" s="220"/>
      <c r="EBZ2105" s="220"/>
      <c r="ECA2105" s="220"/>
      <c r="ECB2105" s="220"/>
      <c r="ECC2105" s="220"/>
      <c r="ECD2105" s="220"/>
      <c r="ECE2105" s="220"/>
      <c r="ECF2105" s="220"/>
      <c r="ECG2105" s="220"/>
      <c r="ECH2105" s="220"/>
      <c r="ECI2105" s="220"/>
      <c r="ECJ2105" s="220"/>
      <c r="ECK2105" s="220"/>
      <c r="ECL2105" s="220"/>
      <c r="ECM2105" s="220"/>
      <c r="ECN2105" s="220"/>
      <c r="ECO2105" s="220"/>
      <c r="ECP2105" s="220"/>
      <c r="ECQ2105" s="220"/>
      <c r="ECR2105" s="220"/>
      <c r="ECS2105" s="220"/>
      <c r="ECT2105" s="220"/>
      <c r="ECU2105" s="220"/>
      <c r="ECV2105" s="220"/>
      <c r="ECW2105" s="220"/>
      <c r="ECX2105" s="220"/>
      <c r="ECY2105" s="220"/>
      <c r="ECZ2105" s="220"/>
      <c r="EDA2105" s="220"/>
      <c r="EDB2105" s="220"/>
      <c r="EDC2105" s="220"/>
      <c r="EDD2105" s="220"/>
      <c r="EDE2105" s="220"/>
      <c r="EDF2105" s="220"/>
      <c r="EDG2105" s="220"/>
      <c r="EDH2105" s="220"/>
      <c r="EDI2105" s="220"/>
      <c r="EDJ2105" s="220"/>
      <c r="EDK2105" s="220"/>
      <c r="EDL2105" s="220"/>
      <c r="EDM2105" s="220"/>
      <c r="EDN2105" s="220"/>
      <c r="EDO2105" s="220"/>
      <c r="EDP2105" s="220"/>
      <c r="EDQ2105" s="220"/>
      <c r="EDR2105" s="220"/>
      <c r="EDS2105" s="220"/>
      <c r="EDT2105" s="220"/>
      <c r="EDU2105" s="220"/>
      <c r="EDV2105" s="220"/>
      <c r="EDW2105" s="220"/>
      <c r="EDX2105" s="220"/>
      <c r="EDY2105" s="220"/>
      <c r="EDZ2105" s="220"/>
      <c r="EEA2105" s="220"/>
      <c r="EEB2105" s="220"/>
      <c r="EEC2105" s="220"/>
      <c r="EED2105" s="220"/>
      <c r="EEE2105" s="220"/>
      <c r="EEF2105" s="220"/>
      <c r="EEG2105" s="220"/>
      <c r="EEH2105" s="220"/>
      <c r="EEI2105" s="220"/>
      <c r="EEJ2105" s="220"/>
      <c r="EEK2105" s="220"/>
      <c r="EEL2105" s="220"/>
      <c r="EEM2105" s="220"/>
      <c r="EEN2105" s="220"/>
      <c r="EEO2105" s="220"/>
      <c r="EEP2105" s="220"/>
      <c r="EEQ2105" s="220"/>
      <c r="EER2105" s="220"/>
      <c r="EES2105" s="220"/>
      <c r="EET2105" s="220"/>
      <c r="EEU2105" s="220"/>
      <c r="EEV2105" s="220"/>
      <c r="EEW2105" s="220"/>
      <c r="EEX2105" s="220"/>
      <c r="EEY2105" s="220"/>
      <c r="EEZ2105" s="220"/>
      <c r="EFA2105" s="220"/>
      <c r="EFB2105" s="220"/>
      <c r="EFC2105" s="220"/>
      <c r="EFD2105" s="220"/>
      <c r="EFE2105" s="220"/>
      <c r="EFF2105" s="220"/>
      <c r="EFG2105" s="220"/>
      <c r="EFH2105" s="220"/>
      <c r="EFI2105" s="220"/>
      <c r="EFJ2105" s="220"/>
      <c r="EFK2105" s="220"/>
      <c r="EFL2105" s="220"/>
      <c r="EFM2105" s="220"/>
      <c r="EFN2105" s="220"/>
      <c r="EFO2105" s="220"/>
      <c r="EFP2105" s="220"/>
      <c r="EFQ2105" s="220"/>
      <c r="EFR2105" s="220"/>
      <c r="EFS2105" s="220"/>
      <c r="EFT2105" s="220"/>
      <c r="EFU2105" s="220"/>
      <c r="EFV2105" s="220"/>
      <c r="EFW2105" s="220"/>
      <c r="EFX2105" s="220"/>
      <c r="EFY2105" s="220"/>
      <c r="EFZ2105" s="220"/>
      <c r="EGA2105" s="220"/>
      <c r="EGB2105" s="220"/>
      <c r="EGC2105" s="220"/>
      <c r="EGD2105" s="220"/>
      <c r="EGE2105" s="220"/>
      <c r="EGF2105" s="220"/>
      <c r="EGG2105" s="220"/>
      <c r="EGH2105" s="220"/>
      <c r="EGI2105" s="220"/>
      <c r="EGJ2105" s="220"/>
      <c r="EGK2105" s="220"/>
      <c r="EGL2105" s="220"/>
      <c r="EGM2105" s="220"/>
      <c r="EGN2105" s="220"/>
      <c r="EGO2105" s="220"/>
      <c r="EGP2105" s="220"/>
      <c r="EGQ2105" s="220"/>
      <c r="EGR2105" s="220"/>
      <c r="EGS2105" s="220"/>
      <c r="EGT2105" s="220"/>
      <c r="EGU2105" s="220"/>
      <c r="EGV2105" s="220"/>
      <c r="EGW2105" s="220"/>
      <c r="EGX2105" s="220"/>
      <c r="EGY2105" s="220"/>
      <c r="EGZ2105" s="220"/>
      <c r="EHA2105" s="220"/>
      <c r="EHB2105" s="220"/>
      <c r="EHC2105" s="220"/>
      <c r="EHD2105" s="220"/>
      <c r="EHE2105" s="220"/>
      <c r="EHF2105" s="220"/>
      <c r="EHG2105" s="220"/>
      <c r="EHH2105" s="220"/>
      <c r="EHI2105" s="220"/>
      <c r="EHJ2105" s="220"/>
      <c r="EHK2105" s="220"/>
      <c r="EHL2105" s="220"/>
      <c r="EHM2105" s="220"/>
      <c r="EHN2105" s="220"/>
      <c r="EHO2105" s="220"/>
      <c r="EHP2105" s="220"/>
      <c r="EHQ2105" s="220"/>
      <c r="EHR2105" s="220"/>
      <c r="EHS2105" s="220"/>
      <c r="EHT2105" s="220"/>
      <c r="EHU2105" s="220"/>
      <c r="EHV2105" s="220"/>
      <c r="EHW2105" s="220"/>
      <c r="EHX2105" s="220"/>
      <c r="EHY2105" s="220"/>
      <c r="EHZ2105" s="220"/>
      <c r="EIA2105" s="220"/>
      <c r="EIB2105" s="220"/>
      <c r="EIC2105" s="220"/>
      <c r="EID2105" s="220"/>
      <c r="EIE2105" s="220"/>
      <c r="EIF2105" s="220"/>
      <c r="EIG2105" s="220"/>
      <c r="EIH2105" s="220"/>
      <c r="EII2105" s="220"/>
      <c r="EIJ2105" s="220"/>
      <c r="EIK2105" s="220"/>
      <c r="EIL2105" s="220"/>
      <c r="EIM2105" s="220"/>
      <c r="EIN2105" s="220"/>
      <c r="EIO2105" s="220"/>
      <c r="EIP2105" s="220"/>
      <c r="EIQ2105" s="220"/>
      <c r="EIR2105" s="220"/>
      <c r="EIS2105" s="220"/>
      <c r="EIT2105" s="220"/>
      <c r="EIU2105" s="220"/>
      <c r="EIV2105" s="220"/>
      <c r="EIW2105" s="220"/>
      <c r="EIX2105" s="220"/>
      <c r="EIY2105" s="220"/>
      <c r="EIZ2105" s="220"/>
      <c r="EJA2105" s="220"/>
      <c r="EJB2105" s="220"/>
      <c r="EJC2105" s="220"/>
      <c r="EJD2105" s="220"/>
      <c r="EJE2105" s="220"/>
      <c r="EJF2105" s="220"/>
      <c r="EJG2105" s="220"/>
      <c r="EJH2105" s="220"/>
      <c r="EJI2105" s="220"/>
      <c r="EJJ2105" s="220"/>
      <c r="EJK2105" s="220"/>
      <c r="EJL2105" s="220"/>
      <c r="EJM2105" s="220"/>
      <c r="EJN2105" s="220"/>
      <c r="EJO2105" s="220"/>
      <c r="EJP2105" s="220"/>
      <c r="EJQ2105" s="220"/>
      <c r="EJR2105" s="220"/>
      <c r="EJS2105" s="220"/>
      <c r="EJT2105" s="220"/>
      <c r="EJU2105" s="220"/>
      <c r="EJV2105" s="220"/>
      <c r="EJW2105" s="220"/>
      <c r="EJX2105" s="220"/>
      <c r="EJY2105" s="220"/>
      <c r="EJZ2105" s="220"/>
      <c r="EKA2105" s="220"/>
      <c r="EKB2105" s="220"/>
      <c r="EKC2105" s="220"/>
      <c r="EKD2105" s="220"/>
      <c r="EKE2105" s="220"/>
      <c r="EKF2105" s="220"/>
      <c r="EKG2105" s="220"/>
      <c r="EKH2105" s="220"/>
      <c r="EKI2105" s="220"/>
      <c r="EKJ2105" s="220"/>
      <c r="EKK2105" s="220"/>
      <c r="EKL2105" s="220"/>
      <c r="EKM2105" s="220"/>
      <c r="EKN2105" s="220"/>
      <c r="EKO2105" s="220"/>
      <c r="EKP2105" s="220"/>
      <c r="EKQ2105" s="220"/>
      <c r="EKR2105" s="220"/>
      <c r="EKS2105" s="220"/>
      <c r="EKT2105" s="220"/>
      <c r="EKU2105" s="220"/>
      <c r="EKV2105" s="220"/>
      <c r="EKW2105" s="220"/>
      <c r="EKX2105" s="220"/>
      <c r="EKY2105" s="220"/>
      <c r="EKZ2105" s="220"/>
      <c r="ELA2105" s="220"/>
      <c r="ELB2105" s="220"/>
      <c r="ELC2105" s="220"/>
      <c r="ELD2105" s="220"/>
      <c r="ELE2105" s="220"/>
      <c r="ELF2105" s="220"/>
      <c r="ELG2105" s="220"/>
      <c r="ELH2105" s="220"/>
      <c r="ELI2105" s="220"/>
      <c r="ELJ2105" s="220"/>
      <c r="ELK2105" s="220"/>
      <c r="ELL2105" s="220"/>
      <c r="ELM2105" s="220"/>
      <c r="ELN2105" s="220"/>
      <c r="ELO2105" s="220"/>
      <c r="ELP2105" s="220"/>
      <c r="ELQ2105" s="220"/>
      <c r="ELR2105" s="220"/>
      <c r="ELS2105" s="220"/>
      <c r="ELT2105" s="220"/>
      <c r="ELU2105" s="220"/>
      <c r="ELV2105" s="220"/>
      <c r="ELW2105" s="220"/>
      <c r="ELX2105" s="220"/>
      <c r="ELY2105" s="220"/>
      <c r="ELZ2105" s="220"/>
      <c r="EMA2105" s="220"/>
      <c r="EMB2105" s="220"/>
      <c r="EMC2105" s="220"/>
      <c r="EMD2105" s="220"/>
      <c r="EME2105" s="220"/>
      <c r="EMF2105" s="220"/>
      <c r="EMG2105" s="220"/>
      <c r="EMH2105" s="220"/>
      <c r="EMI2105" s="220"/>
      <c r="EMJ2105" s="220"/>
      <c r="EMK2105" s="220"/>
      <c r="EML2105" s="220"/>
      <c r="EMM2105" s="220"/>
      <c r="EMN2105" s="220"/>
      <c r="EMO2105" s="220"/>
      <c r="EMP2105" s="220"/>
      <c r="EMQ2105" s="220"/>
      <c r="EMR2105" s="220"/>
      <c r="EMS2105" s="220"/>
      <c r="EMT2105" s="220"/>
      <c r="EMU2105" s="220"/>
      <c r="EMV2105" s="220"/>
      <c r="EMW2105" s="220"/>
      <c r="EMX2105" s="220"/>
      <c r="EMY2105" s="220"/>
      <c r="EMZ2105" s="220"/>
      <c r="ENA2105" s="220"/>
      <c r="ENB2105" s="220"/>
      <c r="ENC2105" s="220"/>
      <c r="END2105" s="220"/>
      <c r="ENE2105" s="220"/>
      <c r="ENF2105" s="220"/>
      <c r="ENG2105" s="220"/>
      <c r="ENH2105" s="220"/>
      <c r="ENI2105" s="220"/>
      <c r="ENJ2105" s="220"/>
      <c r="ENK2105" s="220"/>
      <c r="ENL2105" s="220"/>
      <c r="ENM2105" s="220"/>
      <c r="ENN2105" s="220"/>
      <c r="ENO2105" s="220"/>
      <c r="ENP2105" s="220"/>
      <c r="ENQ2105" s="220"/>
      <c r="ENR2105" s="220"/>
      <c r="ENS2105" s="220"/>
      <c r="ENT2105" s="220"/>
      <c r="ENU2105" s="220"/>
      <c r="ENV2105" s="220"/>
      <c r="ENW2105" s="220"/>
      <c r="ENX2105" s="220"/>
      <c r="ENY2105" s="220"/>
      <c r="ENZ2105" s="220"/>
      <c r="EOA2105" s="220"/>
      <c r="EOB2105" s="220"/>
      <c r="EOC2105" s="220"/>
      <c r="EOD2105" s="220"/>
      <c r="EOE2105" s="220"/>
      <c r="EOF2105" s="220"/>
      <c r="EOG2105" s="220"/>
      <c r="EOH2105" s="220"/>
      <c r="EOI2105" s="220"/>
      <c r="EOJ2105" s="220"/>
      <c r="EOK2105" s="220"/>
      <c r="EOL2105" s="220"/>
      <c r="EOM2105" s="220"/>
      <c r="EON2105" s="220"/>
      <c r="EOO2105" s="220"/>
      <c r="EOP2105" s="220"/>
      <c r="EOQ2105" s="220"/>
      <c r="EOR2105" s="220"/>
      <c r="EOS2105" s="220"/>
      <c r="EOT2105" s="220"/>
      <c r="EOU2105" s="220"/>
      <c r="EOV2105" s="220"/>
      <c r="EOW2105" s="220"/>
      <c r="EOX2105" s="220"/>
      <c r="EOY2105" s="220"/>
      <c r="EOZ2105" s="220"/>
      <c r="EPA2105" s="220"/>
      <c r="EPB2105" s="220"/>
      <c r="EPC2105" s="220"/>
      <c r="EPD2105" s="220"/>
      <c r="EPE2105" s="220"/>
      <c r="EPF2105" s="220"/>
      <c r="EPG2105" s="220"/>
      <c r="EPH2105" s="220"/>
      <c r="EPI2105" s="220"/>
      <c r="EPJ2105" s="220"/>
      <c r="EPK2105" s="220"/>
      <c r="EPL2105" s="220"/>
      <c r="EPM2105" s="220"/>
      <c r="EPN2105" s="220"/>
      <c r="EPO2105" s="220"/>
      <c r="EPP2105" s="220"/>
      <c r="EPQ2105" s="220"/>
      <c r="EPR2105" s="220"/>
      <c r="EPS2105" s="220"/>
      <c r="EPT2105" s="220"/>
      <c r="EPU2105" s="220"/>
      <c r="EPV2105" s="220"/>
      <c r="EPW2105" s="220"/>
      <c r="EPX2105" s="220"/>
      <c r="EPY2105" s="220"/>
      <c r="EPZ2105" s="220"/>
      <c r="EQA2105" s="220"/>
      <c r="EQB2105" s="220"/>
      <c r="EQC2105" s="220"/>
      <c r="EQD2105" s="220"/>
      <c r="EQE2105" s="220"/>
      <c r="EQF2105" s="220"/>
      <c r="EQG2105" s="220"/>
      <c r="EQH2105" s="220"/>
      <c r="EQI2105" s="220"/>
      <c r="EQJ2105" s="220"/>
      <c r="EQK2105" s="220"/>
      <c r="EQL2105" s="220"/>
      <c r="EQM2105" s="220"/>
      <c r="EQN2105" s="220"/>
      <c r="EQO2105" s="220"/>
      <c r="EQP2105" s="220"/>
      <c r="EQQ2105" s="220"/>
      <c r="EQR2105" s="220"/>
      <c r="EQS2105" s="220"/>
      <c r="EQT2105" s="220"/>
      <c r="EQU2105" s="220"/>
      <c r="EQV2105" s="220"/>
      <c r="EQW2105" s="220"/>
      <c r="EQX2105" s="220"/>
      <c r="EQY2105" s="220"/>
      <c r="EQZ2105" s="220"/>
      <c r="ERA2105" s="220"/>
      <c r="ERB2105" s="220"/>
      <c r="ERC2105" s="220"/>
      <c r="ERD2105" s="220"/>
      <c r="ERE2105" s="220"/>
      <c r="ERF2105" s="220"/>
      <c r="ERG2105" s="220"/>
      <c r="ERH2105" s="220"/>
      <c r="ERI2105" s="220"/>
      <c r="ERJ2105" s="220"/>
      <c r="ERK2105" s="220"/>
      <c r="ERL2105" s="220"/>
      <c r="ERM2105" s="220"/>
      <c r="ERN2105" s="220"/>
      <c r="ERO2105" s="220"/>
      <c r="ERP2105" s="220"/>
      <c r="ERQ2105" s="220"/>
      <c r="ERR2105" s="220"/>
      <c r="ERS2105" s="220"/>
      <c r="ERT2105" s="220"/>
      <c r="ERU2105" s="220"/>
      <c r="ERV2105" s="220"/>
      <c r="ERW2105" s="220"/>
      <c r="ERX2105" s="220"/>
      <c r="ERY2105" s="220"/>
      <c r="ERZ2105" s="220"/>
      <c r="ESA2105" s="220"/>
      <c r="ESB2105" s="220"/>
      <c r="ESC2105" s="220"/>
      <c r="ESD2105" s="220"/>
      <c r="ESE2105" s="220"/>
      <c r="ESF2105" s="220"/>
      <c r="ESG2105" s="220"/>
      <c r="ESH2105" s="220"/>
      <c r="ESI2105" s="220"/>
      <c r="ESJ2105" s="220"/>
      <c r="ESK2105" s="220"/>
      <c r="ESL2105" s="220"/>
      <c r="ESM2105" s="220"/>
      <c r="ESN2105" s="220"/>
      <c r="ESO2105" s="220"/>
      <c r="ESP2105" s="220"/>
      <c r="ESQ2105" s="220"/>
      <c r="ESR2105" s="220"/>
      <c r="ESS2105" s="220"/>
      <c r="EST2105" s="220"/>
      <c r="ESU2105" s="220"/>
      <c r="ESV2105" s="220"/>
      <c r="ESW2105" s="220"/>
      <c r="ESX2105" s="220"/>
      <c r="ESY2105" s="220"/>
      <c r="ESZ2105" s="220"/>
      <c r="ETA2105" s="220"/>
      <c r="ETB2105" s="220"/>
      <c r="ETC2105" s="220"/>
      <c r="ETD2105" s="220"/>
      <c r="ETE2105" s="220"/>
      <c r="ETF2105" s="220"/>
      <c r="ETG2105" s="220"/>
      <c r="ETH2105" s="220"/>
      <c r="ETI2105" s="220"/>
      <c r="ETJ2105" s="220"/>
      <c r="ETK2105" s="220"/>
      <c r="ETL2105" s="220"/>
      <c r="ETM2105" s="220"/>
      <c r="ETN2105" s="220"/>
      <c r="ETO2105" s="220"/>
      <c r="ETP2105" s="220"/>
      <c r="ETQ2105" s="220"/>
      <c r="ETR2105" s="220"/>
      <c r="ETS2105" s="220"/>
      <c r="ETT2105" s="220"/>
      <c r="ETU2105" s="220"/>
      <c r="ETV2105" s="220"/>
      <c r="ETW2105" s="220"/>
      <c r="ETX2105" s="220"/>
      <c r="ETY2105" s="220"/>
      <c r="ETZ2105" s="220"/>
      <c r="EUA2105" s="220"/>
      <c r="EUB2105" s="220"/>
      <c r="EUC2105" s="220"/>
      <c r="EUD2105" s="220"/>
      <c r="EUE2105" s="220"/>
      <c r="EUF2105" s="220"/>
      <c r="EUG2105" s="220"/>
      <c r="EUH2105" s="220"/>
      <c r="EUI2105" s="220"/>
      <c r="EUJ2105" s="220"/>
      <c r="EUK2105" s="220"/>
      <c r="EUL2105" s="220"/>
      <c r="EUM2105" s="220"/>
      <c r="EUN2105" s="220"/>
      <c r="EUO2105" s="220"/>
      <c r="EUP2105" s="220"/>
      <c r="EUQ2105" s="220"/>
      <c r="EUR2105" s="220"/>
      <c r="EUS2105" s="220"/>
      <c r="EUT2105" s="220"/>
      <c r="EUU2105" s="220"/>
      <c r="EUV2105" s="220"/>
      <c r="EUW2105" s="220"/>
      <c r="EUX2105" s="220"/>
      <c r="EUY2105" s="220"/>
      <c r="EUZ2105" s="220"/>
      <c r="EVA2105" s="220"/>
      <c r="EVB2105" s="220"/>
      <c r="EVC2105" s="220"/>
      <c r="EVD2105" s="220"/>
      <c r="EVE2105" s="220"/>
      <c r="EVF2105" s="220"/>
      <c r="EVG2105" s="220"/>
      <c r="EVH2105" s="220"/>
      <c r="EVI2105" s="220"/>
      <c r="EVJ2105" s="220"/>
      <c r="EVK2105" s="220"/>
      <c r="EVL2105" s="220"/>
      <c r="EVM2105" s="220"/>
      <c r="EVN2105" s="220"/>
      <c r="EVO2105" s="220"/>
      <c r="EVP2105" s="220"/>
      <c r="EVQ2105" s="220"/>
      <c r="EVR2105" s="220"/>
      <c r="EVS2105" s="220"/>
      <c r="EVT2105" s="220"/>
      <c r="EVU2105" s="220"/>
      <c r="EVV2105" s="220"/>
      <c r="EVW2105" s="220"/>
      <c r="EVX2105" s="220"/>
      <c r="EVY2105" s="220"/>
      <c r="EVZ2105" s="220"/>
      <c r="EWA2105" s="220"/>
      <c r="EWB2105" s="220"/>
      <c r="EWC2105" s="220"/>
      <c r="EWD2105" s="220"/>
      <c r="EWE2105" s="220"/>
      <c r="EWF2105" s="220"/>
      <c r="EWG2105" s="220"/>
      <c r="EWH2105" s="220"/>
      <c r="EWI2105" s="220"/>
      <c r="EWJ2105" s="220"/>
      <c r="EWK2105" s="220"/>
      <c r="EWL2105" s="220"/>
      <c r="EWM2105" s="220"/>
      <c r="EWN2105" s="220"/>
      <c r="EWO2105" s="220"/>
      <c r="EWP2105" s="220"/>
      <c r="EWQ2105" s="220"/>
      <c r="EWR2105" s="220"/>
      <c r="EWS2105" s="220"/>
      <c r="EWT2105" s="220"/>
      <c r="EWU2105" s="220"/>
      <c r="EWV2105" s="220"/>
      <c r="EWW2105" s="220"/>
      <c r="EWX2105" s="220"/>
      <c r="EWY2105" s="220"/>
      <c r="EWZ2105" s="220"/>
      <c r="EXA2105" s="220"/>
      <c r="EXB2105" s="220"/>
      <c r="EXC2105" s="220"/>
      <c r="EXD2105" s="220"/>
      <c r="EXE2105" s="220"/>
      <c r="EXF2105" s="220"/>
      <c r="EXG2105" s="220"/>
      <c r="EXH2105" s="220"/>
      <c r="EXI2105" s="220"/>
      <c r="EXJ2105" s="220"/>
      <c r="EXK2105" s="220"/>
      <c r="EXL2105" s="220"/>
      <c r="EXM2105" s="220"/>
      <c r="EXN2105" s="220"/>
      <c r="EXO2105" s="220"/>
      <c r="EXP2105" s="220"/>
      <c r="EXQ2105" s="220"/>
      <c r="EXR2105" s="220"/>
      <c r="EXS2105" s="220"/>
      <c r="EXT2105" s="220"/>
      <c r="EXU2105" s="220"/>
      <c r="EXV2105" s="220"/>
      <c r="EXW2105" s="220"/>
      <c r="EXX2105" s="220"/>
      <c r="EXY2105" s="220"/>
      <c r="EXZ2105" s="220"/>
      <c r="EYA2105" s="220"/>
      <c r="EYB2105" s="220"/>
      <c r="EYC2105" s="220"/>
      <c r="EYD2105" s="220"/>
      <c r="EYE2105" s="220"/>
      <c r="EYF2105" s="220"/>
      <c r="EYG2105" s="220"/>
      <c r="EYH2105" s="220"/>
      <c r="EYI2105" s="220"/>
      <c r="EYJ2105" s="220"/>
      <c r="EYK2105" s="220"/>
      <c r="EYL2105" s="220"/>
      <c r="EYM2105" s="220"/>
      <c r="EYN2105" s="220"/>
      <c r="EYO2105" s="220"/>
      <c r="EYP2105" s="220"/>
      <c r="EYQ2105" s="220"/>
      <c r="EYR2105" s="220"/>
      <c r="EYS2105" s="220"/>
      <c r="EYT2105" s="220"/>
      <c r="EYU2105" s="220"/>
      <c r="EYV2105" s="220"/>
      <c r="EYW2105" s="220"/>
      <c r="EYX2105" s="220"/>
      <c r="EYY2105" s="220"/>
      <c r="EYZ2105" s="220"/>
      <c r="EZA2105" s="220"/>
      <c r="EZB2105" s="220"/>
      <c r="EZC2105" s="220"/>
      <c r="EZD2105" s="220"/>
      <c r="EZE2105" s="220"/>
      <c r="EZF2105" s="220"/>
      <c r="EZG2105" s="220"/>
      <c r="EZH2105" s="220"/>
      <c r="EZI2105" s="220"/>
      <c r="EZJ2105" s="220"/>
      <c r="EZK2105" s="220"/>
      <c r="EZL2105" s="220"/>
      <c r="EZM2105" s="220"/>
      <c r="EZN2105" s="220"/>
      <c r="EZO2105" s="220"/>
      <c r="EZP2105" s="220"/>
      <c r="EZQ2105" s="220"/>
      <c r="EZR2105" s="220"/>
      <c r="EZS2105" s="220"/>
      <c r="EZT2105" s="220"/>
      <c r="EZU2105" s="220"/>
      <c r="EZV2105" s="220"/>
      <c r="EZW2105" s="220"/>
      <c r="EZX2105" s="220"/>
      <c r="EZY2105" s="220"/>
      <c r="EZZ2105" s="220"/>
      <c r="FAA2105" s="220"/>
      <c r="FAB2105" s="220"/>
      <c r="FAC2105" s="220"/>
      <c r="FAD2105" s="220"/>
      <c r="FAE2105" s="220"/>
      <c r="FAF2105" s="220"/>
      <c r="FAG2105" s="220"/>
      <c r="FAH2105" s="220"/>
      <c r="FAI2105" s="220"/>
      <c r="FAJ2105" s="220"/>
      <c r="FAK2105" s="220"/>
      <c r="FAL2105" s="220"/>
      <c r="FAM2105" s="220"/>
      <c r="FAN2105" s="220"/>
      <c r="FAO2105" s="220"/>
      <c r="FAP2105" s="220"/>
      <c r="FAQ2105" s="220"/>
      <c r="FAR2105" s="220"/>
      <c r="FAS2105" s="220"/>
      <c r="FAT2105" s="220"/>
      <c r="FAU2105" s="220"/>
      <c r="FAV2105" s="220"/>
      <c r="FAW2105" s="220"/>
      <c r="FAX2105" s="220"/>
      <c r="FAY2105" s="220"/>
      <c r="FAZ2105" s="220"/>
      <c r="FBA2105" s="220"/>
      <c r="FBB2105" s="220"/>
      <c r="FBC2105" s="220"/>
      <c r="FBD2105" s="220"/>
      <c r="FBE2105" s="220"/>
      <c r="FBF2105" s="220"/>
      <c r="FBG2105" s="220"/>
      <c r="FBH2105" s="220"/>
      <c r="FBI2105" s="220"/>
      <c r="FBJ2105" s="220"/>
      <c r="FBK2105" s="220"/>
      <c r="FBL2105" s="220"/>
      <c r="FBM2105" s="220"/>
      <c r="FBN2105" s="220"/>
      <c r="FBO2105" s="220"/>
      <c r="FBP2105" s="220"/>
      <c r="FBQ2105" s="220"/>
      <c r="FBR2105" s="220"/>
      <c r="FBS2105" s="220"/>
      <c r="FBT2105" s="220"/>
      <c r="FBU2105" s="220"/>
      <c r="FBV2105" s="220"/>
      <c r="FBW2105" s="220"/>
      <c r="FBX2105" s="220"/>
      <c r="FBY2105" s="220"/>
      <c r="FBZ2105" s="220"/>
      <c r="FCA2105" s="220"/>
      <c r="FCB2105" s="220"/>
      <c r="FCC2105" s="220"/>
      <c r="FCD2105" s="220"/>
      <c r="FCE2105" s="220"/>
      <c r="FCF2105" s="220"/>
      <c r="FCG2105" s="220"/>
      <c r="FCH2105" s="220"/>
      <c r="FCI2105" s="220"/>
      <c r="FCJ2105" s="220"/>
      <c r="FCK2105" s="220"/>
      <c r="FCL2105" s="220"/>
      <c r="FCM2105" s="220"/>
      <c r="FCN2105" s="220"/>
      <c r="FCO2105" s="220"/>
      <c r="FCP2105" s="220"/>
      <c r="FCQ2105" s="220"/>
      <c r="FCR2105" s="220"/>
      <c r="FCS2105" s="220"/>
      <c r="FCT2105" s="220"/>
      <c r="FCU2105" s="220"/>
      <c r="FCV2105" s="220"/>
      <c r="FCW2105" s="220"/>
      <c r="FCX2105" s="220"/>
      <c r="FCY2105" s="220"/>
      <c r="FCZ2105" s="220"/>
      <c r="FDA2105" s="220"/>
      <c r="FDB2105" s="220"/>
      <c r="FDC2105" s="220"/>
      <c r="FDD2105" s="220"/>
      <c r="FDE2105" s="220"/>
      <c r="FDF2105" s="220"/>
      <c r="FDG2105" s="220"/>
      <c r="FDH2105" s="220"/>
      <c r="FDI2105" s="220"/>
      <c r="FDJ2105" s="220"/>
      <c r="FDK2105" s="220"/>
      <c r="FDL2105" s="220"/>
      <c r="FDM2105" s="220"/>
      <c r="FDN2105" s="220"/>
      <c r="FDO2105" s="220"/>
      <c r="FDP2105" s="220"/>
      <c r="FDQ2105" s="220"/>
      <c r="FDR2105" s="220"/>
      <c r="FDS2105" s="220"/>
      <c r="FDT2105" s="220"/>
      <c r="FDU2105" s="220"/>
      <c r="FDV2105" s="220"/>
      <c r="FDW2105" s="220"/>
      <c r="FDX2105" s="220"/>
      <c r="FDY2105" s="220"/>
      <c r="FDZ2105" s="220"/>
      <c r="FEA2105" s="220"/>
      <c r="FEB2105" s="220"/>
      <c r="FEC2105" s="220"/>
      <c r="FED2105" s="220"/>
      <c r="FEE2105" s="220"/>
      <c r="FEF2105" s="220"/>
      <c r="FEG2105" s="220"/>
      <c r="FEH2105" s="220"/>
      <c r="FEI2105" s="220"/>
      <c r="FEJ2105" s="220"/>
      <c r="FEK2105" s="220"/>
      <c r="FEL2105" s="220"/>
      <c r="FEM2105" s="220"/>
      <c r="FEN2105" s="220"/>
      <c r="FEO2105" s="220"/>
      <c r="FEP2105" s="220"/>
      <c r="FEQ2105" s="220"/>
      <c r="FER2105" s="220"/>
      <c r="FES2105" s="220"/>
      <c r="FET2105" s="220"/>
      <c r="FEU2105" s="220"/>
      <c r="FEV2105" s="220"/>
      <c r="FEW2105" s="220"/>
      <c r="FEX2105" s="220"/>
      <c r="FEY2105" s="220"/>
      <c r="FEZ2105" s="220"/>
      <c r="FFA2105" s="220"/>
      <c r="FFB2105" s="220"/>
      <c r="FFC2105" s="220"/>
      <c r="FFD2105" s="220"/>
      <c r="FFE2105" s="220"/>
      <c r="FFF2105" s="220"/>
      <c r="FFG2105" s="220"/>
      <c r="FFH2105" s="220"/>
      <c r="FFI2105" s="220"/>
      <c r="FFJ2105" s="220"/>
      <c r="FFK2105" s="220"/>
      <c r="FFL2105" s="220"/>
      <c r="FFM2105" s="220"/>
      <c r="FFN2105" s="220"/>
      <c r="FFO2105" s="220"/>
      <c r="FFP2105" s="220"/>
      <c r="FFQ2105" s="220"/>
      <c r="FFR2105" s="220"/>
      <c r="FFS2105" s="220"/>
      <c r="FFT2105" s="220"/>
      <c r="FFU2105" s="220"/>
      <c r="FFV2105" s="220"/>
      <c r="FFW2105" s="220"/>
      <c r="FFX2105" s="220"/>
      <c r="FFY2105" s="220"/>
      <c r="FFZ2105" s="220"/>
      <c r="FGA2105" s="220"/>
      <c r="FGB2105" s="220"/>
      <c r="FGC2105" s="220"/>
      <c r="FGD2105" s="220"/>
      <c r="FGE2105" s="220"/>
      <c r="FGF2105" s="220"/>
      <c r="FGG2105" s="220"/>
      <c r="FGH2105" s="220"/>
      <c r="FGI2105" s="220"/>
      <c r="FGJ2105" s="220"/>
      <c r="FGK2105" s="220"/>
      <c r="FGL2105" s="220"/>
      <c r="FGM2105" s="220"/>
      <c r="FGN2105" s="220"/>
      <c r="FGO2105" s="220"/>
      <c r="FGP2105" s="220"/>
      <c r="FGQ2105" s="220"/>
      <c r="FGR2105" s="220"/>
      <c r="FGS2105" s="220"/>
      <c r="FGT2105" s="220"/>
      <c r="FGU2105" s="220"/>
      <c r="FGV2105" s="220"/>
      <c r="FGW2105" s="220"/>
      <c r="FGX2105" s="220"/>
      <c r="FGY2105" s="220"/>
      <c r="FGZ2105" s="220"/>
      <c r="FHA2105" s="220"/>
      <c r="FHB2105" s="220"/>
      <c r="FHC2105" s="220"/>
      <c r="FHD2105" s="220"/>
      <c r="FHE2105" s="220"/>
      <c r="FHF2105" s="220"/>
      <c r="FHG2105" s="220"/>
      <c r="FHH2105" s="220"/>
      <c r="FHI2105" s="220"/>
      <c r="FHJ2105" s="220"/>
      <c r="FHK2105" s="220"/>
      <c r="FHL2105" s="220"/>
      <c r="FHM2105" s="220"/>
      <c r="FHN2105" s="220"/>
      <c r="FHO2105" s="220"/>
      <c r="FHP2105" s="220"/>
      <c r="FHQ2105" s="220"/>
      <c r="FHR2105" s="220"/>
      <c r="FHS2105" s="220"/>
      <c r="FHT2105" s="220"/>
      <c r="FHU2105" s="220"/>
      <c r="FHV2105" s="220"/>
      <c r="FHW2105" s="220"/>
      <c r="FHX2105" s="220"/>
      <c r="FHY2105" s="220"/>
      <c r="FHZ2105" s="220"/>
      <c r="FIA2105" s="220"/>
      <c r="FIB2105" s="220"/>
      <c r="FIC2105" s="220"/>
      <c r="FID2105" s="220"/>
      <c r="FIE2105" s="220"/>
      <c r="FIF2105" s="220"/>
      <c r="FIG2105" s="220"/>
      <c r="FIH2105" s="220"/>
      <c r="FII2105" s="220"/>
      <c r="FIJ2105" s="220"/>
      <c r="FIK2105" s="220"/>
      <c r="FIL2105" s="220"/>
      <c r="FIM2105" s="220"/>
      <c r="FIN2105" s="220"/>
      <c r="FIO2105" s="220"/>
      <c r="FIP2105" s="220"/>
      <c r="FIQ2105" s="220"/>
      <c r="FIR2105" s="220"/>
      <c r="FIS2105" s="220"/>
      <c r="FIT2105" s="220"/>
      <c r="FIU2105" s="220"/>
      <c r="FIV2105" s="220"/>
      <c r="FIW2105" s="220"/>
      <c r="FIX2105" s="220"/>
      <c r="FIY2105" s="220"/>
      <c r="FIZ2105" s="220"/>
      <c r="FJA2105" s="220"/>
      <c r="FJB2105" s="220"/>
      <c r="FJC2105" s="220"/>
      <c r="FJD2105" s="220"/>
      <c r="FJE2105" s="220"/>
      <c r="FJF2105" s="220"/>
      <c r="FJG2105" s="220"/>
      <c r="FJH2105" s="220"/>
      <c r="FJI2105" s="220"/>
      <c r="FJJ2105" s="220"/>
      <c r="FJK2105" s="220"/>
      <c r="FJL2105" s="220"/>
      <c r="FJM2105" s="220"/>
      <c r="FJN2105" s="220"/>
      <c r="FJO2105" s="220"/>
      <c r="FJP2105" s="220"/>
      <c r="FJQ2105" s="220"/>
      <c r="FJR2105" s="220"/>
      <c r="FJS2105" s="220"/>
      <c r="FJT2105" s="220"/>
      <c r="FJU2105" s="220"/>
      <c r="FJV2105" s="220"/>
      <c r="FJW2105" s="220"/>
      <c r="FJX2105" s="220"/>
      <c r="FJY2105" s="220"/>
      <c r="FJZ2105" s="220"/>
      <c r="FKA2105" s="220"/>
      <c r="FKB2105" s="220"/>
      <c r="FKC2105" s="220"/>
      <c r="FKD2105" s="220"/>
      <c r="FKE2105" s="220"/>
      <c r="FKF2105" s="220"/>
      <c r="FKG2105" s="220"/>
      <c r="FKH2105" s="220"/>
      <c r="FKI2105" s="220"/>
      <c r="FKJ2105" s="220"/>
      <c r="FKK2105" s="220"/>
      <c r="FKL2105" s="220"/>
      <c r="FKM2105" s="220"/>
      <c r="FKN2105" s="220"/>
      <c r="FKO2105" s="220"/>
      <c r="FKP2105" s="220"/>
      <c r="FKQ2105" s="220"/>
      <c r="FKR2105" s="220"/>
      <c r="FKS2105" s="220"/>
      <c r="FKT2105" s="220"/>
      <c r="FKU2105" s="220"/>
      <c r="FKV2105" s="220"/>
      <c r="FKW2105" s="220"/>
      <c r="FKX2105" s="220"/>
      <c r="FKY2105" s="220"/>
      <c r="FKZ2105" s="220"/>
      <c r="FLA2105" s="220"/>
      <c r="FLB2105" s="220"/>
      <c r="FLC2105" s="220"/>
      <c r="FLD2105" s="220"/>
      <c r="FLE2105" s="220"/>
      <c r="FLF2105" s="220"/>
      <c r="FLG2105" s="220"/>
      <c r="FLH2105" s="220"/>
      <c r="FLI2105" s="220"/>
      <c r="FLJ2105" s="220"/>
      <c r="FLK2105" s="220"/>
      <c r="FLL2105" s="220"/>
      <c r="FLM2105" s="220"/>
      <c r="FLN2105" s="220"/>
      <c r="FLO2105" s="220"/>
      <c r="FLP2105" s="220"/>
      <c r="FLQ2105" s="220"/>
      <c r="FLR2105" s="220"/>
      <c r="FLS2105" s="220"/>
      <c r="FLT2105" s="220"/>
      <c r="FLU2105" s="220"/>
      <c r="FLV2105" s="220"/>
      <c r="FLW2105" s="220"/>
      <c r="FLX2105" s="220"/>
      <c r="FLY2105" s="220"/>
      <c r="FLZ2105" s="220"/>
      <c r="FMA2105" s="220"/>
      <c r="FMB2105" s="220"/>
      <c r="FMC2105" s="220"/>
      <c r="FMD2105" s="220"/>
      <c r="FME2105" s="220"/>
      <c r="FMF2105" s="220"/>
      <c r="FMG2105" s="220"/>
      <c r="FMH2105" s="220"/>
      <c r="FMI2105" s="220"/>
      <c r="FMJ2105" s="220"/>
      <c r="FMK2105" s="220"/>
      <c r="FML2105" s="220"/>
      <c r="FMM2105" s="220"/>
      <c r="FMN2105" s="220"/>
      <c r="FMO2105" s="220"/>
      <c r="FMP2105" s="220"/>
      <c r="FMQ2105" s="220"/>
      <c r="FMR2105" s="220"/>
      <c r="FMS2105" s="220"/>
      <c r="FMT2105" s="220"/>
      <c r="FMU2105" s="220"/>
      <c r="FMV2105" s="220"/>
      <c r="FMW2105" s="220"/>
      <c r="FMX2105" s="220"/>
      <c r="FMY2105" s="220"/>
      <c r="FMZ2105" s="220"/>
      <c r="FNA2105" s="220"/>
      <c r="FNB2105" s="220"/>
      <c r="FNC2105" s="220"/>
      <c r="FND2105" s="220"/>
      <c r="FNE2105" s="220"/>
      <c r="FNF2105" s="220"/>
      <c r="FNG2105" s="220"/>
      <c r="FNH2105" s="220"/>
      <c r="FNI2105" s="220"/>
      <c r="FNJ2105" s="220"/>
      <c r="FNK2105" s="220"/>
      <c r="FNL2105" s="220"/>
      <c r="FNM2105" s="220"/>
      <c r="FNN2105" s="220"/>
      <c r="FNO2105" s="220"/>
      <c r="FNP2105" s="220"/>
      <c r="FNQ2105" s="220"/>
      <c r="FNR2105" s="220"/>
      <c r="FNS2105" s="220"/>
      <c r="FNT2105" s="220"/>
      <c r="FNU2105" s="220"/>
      <c r="FNV2105" s="220"/>
      <c r="FNW2105" s="220"/>
      <c r="FNX2105" s="220"/>
      <c r="FNY2105" s="220"/>
      <c r="FNZ2105" s="220"/>
      <c r="FOA2105" s="220"/>
      <c r="FOB2105" s="220"/>
      <c r="FOC2105" s="220"/>
      <c r="FOD2105" s="220"/>
      <c r="FOE2105" s="220"/>
      <c r="FOF2105" s="220"/>
      <c r="FOG2105" s="220"/>
      <c r="FOH2105" s="220"/>
      <c r="FOI2105" s="220"/>
      <c r="FOJ2105" s="220"/>
      <c r="FOK2105" s="220"/>
      <c r="FOL2105" s="220"/>
      <c r="FOM2105" s="220"/>
      <c r="FON2105" s="220"/>
      <c r="FOO2105" s="220"/>
      <c r="FOP2105" s="220"/>
      <c r="FOQ2105" s="220"/>
      <c r="FOR2105" s="220"/>
      <c r="FOS2105" s="220"/>
      <c r="FOT2105" s="220"/>
      <c r="FOU2105" s="220"/>
      <c r="FOV2105" s="220"/>
      <c r="FOW2105" s="220"/>
      <c r="FOX2105" s="220"/>
      <c r="FOY2105" s="220"/>
      <c r="FOZ2105" s="220"/>
      <c r="FPA2105" s="220"/>
      <c r="FPB2105" s="220"/>
      <c r="FPC2105" s="220"/>
      <c r="FPD2105" s="220"/>
      <c r="FPE2105" s="220"/>
      <c r="FPF2105" s="220"/>
      <c r="FPG2105" s="220"/>
      <c r="FPH2105" s="220"/>
      <c r="FPI2105" s="220"/>
      <c r="FPJ2105" s="220"/>
      <c r="FPK2105" s="220"/>
      <c r="FPL2105" s="220"/>
      <c r="FPM2105" s="220"/>
      <c r="FPN2105" s="220"/>
      <c r="FPO2105" s="220"/>
      <c r="FPP2105" s="220"/>
      <c r="FPQ2105" s="220"/>
      <c r="FPR2105" s="220"/>
      <c r="FPS2105" s="220"/>
      <c r="FPT2105" s="220"/>
      <c r="FPU2105" s="220"/>
      <c r="FPV2105" s="220"/>
      <c r="FPW2105" s="220"/>
      <c r="FPX2105" s="220"/>
      <c r="FPY2105" s="220"/>
      <c r="FPZ2105" s="220"/>
      <c r="FQA2105" s="220"/>
      <c r="FQB2105" s="220"/>
      <c r="FQC2105" s="220"/>
      <c r="FQD2105" s="220"/>
      <c r="FQE2105" s="220"/>
      <c r="FQF2105" s="220"/>
      <c r="FQG2105" s="220"/>
      <c r="FQH2105" s="220"/>
      <c r="FQI2105" s="220"/>
      <c r="FQJ2105" s="220"/>
      <c r="FQK2105" s="220"/>
      <c r="FQL2105" s="220"/>
      <c r="FQM2105" s="220"/>
      <c r="FQN2105" s="220"/>
      <c r="FQO2105" s="220"/>
      <c r="FQP2105" s="220"/>
      <c r="FQQ2105" s="220"/>
      <c r="FQR2105" s="220"/>
      <c r="FQS2105" s="220"/>
      <c r="FQT2105" s="220"/>
      <c r="FQU2105" s="220"/>
      <c r="FQV2105" s="220"/>
      <c r="FQW2105" s="220"/>
      <c r="FQX2105" s="220"/>
      <c r="FQY2105" s="220"/>
      <c r="FQZ2105" s="220"/>
      <c r="FRA2105" s="220"/>
      <c r="FRB2105" s="220"/>
      <c r="FRC2105" s="220"/>
      <c r="FRD2105" s="220"/>
      <c r="FRE2105" s="220"/>
      <c r="FRF2105" s="220"/>
      <c r="FRG2105" s="220"/>
      <c r="FRH2105" s="220"/>
      <c r="FRI2105" s="220"/>
      <c r="FRJ2105" s="220"/>
      <c r="FRK2105" s="220"/>
      <c r="FRL2105" s="220"/>
      <c r="FRM2105" s="220"/>
      <c r="FRN2105" s="220"/>
      <c r="FRO2105" s="220"/>
      <c r="FRP2105" s="220"/>
      <c r="FRQ2105" s="220"/>
      <c r="FRR2105" s="220"/>
      <c r="FRS2105" s="220"/>
      <c r="FRT2105" s="220"/>
      <c r="FRU2105" s="220"/>
      <c r="FRV2105" s="220"/>
      <c r="FRW2105" s="220"/>
      <c r="FRX2105" s="220"/>
      <c r="FRY2105" s="220"/>
      <c r="FRZ2105" s="220"/>
      <c r="FSA2105" s="220"/>
      <c r="FSB2105" s="220"/>
      <c r="FSC2105" s="220"/>
      <c r="FSD2105" s="220"/>
      <c r="FSE2105" s="220"/>
      <c r="FSF2105" s="220"/>
      <c r="FSG2105" s="220"/>
      <c r="FSH2105" s="220"/>
      <c r="FSI2105" s="220"/>
      <c r="FSJ2105" s="220"/>
      <c r="FSK2105" s="220"/>
      <c r="FSL2105" s="220"/>
      <c r="FSM2105" s="220"/>
      <c r="FSN2105" s="220"/>
      <c r="FSO2105" s="220"/>
      <c r="FSP2105" s="220"/>
      <c r="FSQ2105" s="220"/>
      <c r="FSR2105" s="220"/>
      <c r="FSS2105" s="220"/>
      <c r="FST2105" s="220"/>
      <c r="FSU2105" s="220"/>
      <c r="FSV2105" s="220"/>
      <c r="FSW2105" s="220"/>
      <c r="FSX2105" s="220"/>
      <c r="FSY2105" s="220"/>
      <c r="FSZ2105" s="220"/>
      <c r="FTA2105" s="220"/>
      <c r="FTB2105" s="220"/>
      <c r="FTC2105" s="220"/>
      <c r="FTD2105" s="220"/>
      <c r="FTE2105" s="220"/>
      <c r="FTF2105" s="220"/>
      <c r="FTG2105" s="220"/>
      <c r="FTH2105" s="220"/>
      <c r="FTI2105" s="220"/>
      <c r="FTJ2105" s="220"/>
      <c r="FTK2105" s="220"/>
      <c r="FTL2105" s="220"/>
      <c r="FTM2105" s="220"/>
      <c r="FTN2105" s="220"/>
      <c r="FTO2105" s="220"/>
      <c r="FTP2105" s="220"/>
      <c r="FTQ2105" s="220"/>
      <c r="FTR2105" s="220"/>
      <c r="FTS2105" s="220"/>
      <c r="FTT2105" s="220"/>
      <c r="FTU2105" s="220"/>
      <c r="FTV2105" s="220"/>
      <c r="FTW2105" s="220"/>
      <c r="FTX2105" s="220"/>
      <c r="FTY2105" s="220"/>
      <c r="FTZ2105" s="220"/>
      <c r="FUA2105" s="220"/>
      <c r="FUB2105" s="220"/>
      <c r="FUC2105" s="220"/>
      <c r="FUD2105" s="220"/>
      <c r="FUE2105" s="220"/>
      <c r="FUF2105" s="220"/>
      <c r="FUG2105" s="220"/>
      <c r="FUH2105" s="220"/>
      <c r="FUI2105" s="220"/>
      <c r="FUJ2105" s="220"/>
      <c r="FUK2105" s="220"/>
      <c r="FUL2105" s="220"/>
      <c r="FUM2105" s="220"/>
      <c r="FUN2105" s="220"/>
      <c r="FUO2105" s="220"/>
      <c r="FUP2105" s="220"/>
      <c r="FUQ2105" s="220"/>
      <c r="FUR2105" s="220"/>
      <c r="FUS2105" s="220"/>
      <c r="FUT2105" s="220"/>
      <c r="FUU2105" s="220"/>
      <c r="FUV2105" s="220"/>
      <c r="FUW2105" s="220"/>
      <c r="FUX2105" s="220"/>
      <c r="FUY2105" s="220"/>
      <c r="FUZ2105" s="220"/>
      <c r="FVA2105" s="220"/>
      <c r="FVB2105" s="220"/>
      <c r="FVC2105" s="220"/>
      <c r="FVD2105" s="220"/>
      <c r="FVE2105" s="220"/>
      <c r="FVF2105" s="220"/>
      <c r="FVG2105" s="220"/>
      <c r="FVH2105" s="220"/>
      <c r="FVI2105" s="220"/>
      <c r="FVJ2105" s="220"/>
      <c r="FVK2105" s="220"/>
      <c r="FVL2105" s="220"/>
      <c r="FVM2105" s="220"/>
      <c r="FVN2105" s="220"/>
      <c r="FVO2105" s="220"/>
      <c r="FVP2105" s="220"/>
      <c r="FVQ2105" s="220"/>
      <c r="FVR2105" s="220"/>
      <c r="FVS2105" s="220"/>
      <c r="FVT2105" s="220"/>
      <c r="FVU2105" s="220"/>
      <c r="FVV2105" s="220"/>
      <c r="FVW2105" s="220"/>
      <c r="FVX2105" s="220"/>
      <c r="FVY2105" s="220"/>
      <c r="FVZ2105" s="220"/>
      <c r="FWA2105" s="220"/>
      <c r="FWB2105" s="220"/>
      <c r="FWC2105" s="220"/>
      <c r="FWD2105" s="220"/>
      <c r="FWE2105" s="220"/>
      <c r="FWF2105" s="220"/>
      <c r="FWG2105" s="220"/>
      <c r="FWH2105" s="220"/>
      <c r="FWI2105" s="220"/>
      <c r="FWJ2105" s="220"/>
      <c r="FWK2105" s="220"/>
      <c r="FWL2105" s="220"/>
      <c r="FWM2105" s="220"/>
      <c r="FWN2105" s="220"/>
      <c r="FWO2105" s="220"/>
      <c r="FWP2105" s="220"/>
      <c r="FWQ2105" s="220"/>
      <c r="FWR2105" s="220"/>
      <c r="FWS2105" s="220"/>
      <c r="FWT2105" s="220"/>
      <c r="FWU2105" s="220"/>
      <c r="FWV2105" s="220"/>
      <c r="FWW2105" s="220"/>
      <c r="FWX2105" s="220"/>
      <c r="FWY2105" s="220"/>
      <c r="FWZ2105" s="220"/>
      <c r="FXA2105" s="220"/>
      <c r="FXB2105" s="220"/>
      <c r="FXC2105" s="220"/>
      <c r="FXD2105" s="220"/>
      <c r="FXE2105" s="220"/>
      <c r="FXF2105" s="220"/>
      <c r="FXG2105" s="220"/>
      <c r="FXH2105" s="220"/>
      <c r="FXI2105" s="220"/>
      <c r="FXJ2105" s="220"/>
      <c r="FXK2105" s="220"/>
      <c r="FXL2105" s="220"/>
      <c r="FXM2105" s="220"/>
      <c r="FXN2105" s="220"/>
      <c r="FXO2105" s="220"/>
      <c r="FXP2105" s="220"/>
      <c r="FXQ2105" s="220"/>
      <c r="FXR2105" s="220"/>
      <c r="FXS2105" s="220"/>
      <c r="FXT2105" s="220"/>
      <c r="FXU2105" s="220"/>
      <c r="FXV2105" s="220"/>
      <c r="FXW2105" s="220"/>
      <c r="FXX2105" s="220"/>
      <c r="FXY2105" s="220"/>
      <c r="FXZ2105" s="220"/>
      <c r="FYA2105" s="220"/>
      <c r="FYB2105" s="220"/>
      <c r="FYC2105" s="220"/>
      <c r="FYD2105" s="220"/>
      <c r="FYE2105" s="220"/>
      <c r="FYF2105" s="220"/>
      <c r="FYG2105" s="220"/>
      <c r="FYH2105" s="220"/>
      <c r="FYI2105" s="220"/>
      <c r="FYJ2105" s="220"/>
      <c r="FYK2105" s="220"/>
      <c r="FYL2105" s="220"/>
      <c r="FYM2105" s="220"/>
      <c r="FYN2105" s="220"/>
      <c r="FYO2105" s="220"/>
      <c r="FYP2105" s="220"/>
      <c r="FYQ2105" s="220"/>
      <c r="FYR2105" s="220"/>
      <c r="FYS2105" s="220"/>
      <c r="FYT2105" s="220"/>
      <c r="FYU2105" s="220"/>
      <c r="FYV2105" s="220"/>
      <c r="FYW2105" s="220"/>
      <c r="FYX2105" s="220"/>
      <c r="FYY2105" s="220"/>
      <c r="FYZ2105" s="220"/>
      <c r="FZA2105" s="220"/>
      <c r="FZB2105" s="220"/>
      <c r="FZC2105" s="220"/>
      <c r="FZD2105" s="220"/>
      <c r="FZE2105" s="220"/>
      <c r="FZF2105" s="220"/>
      <c r="FZG2105" s="220"/>
      <c r="FZH2105" s="220"/>
      <c r="FZI2105" s="220"/>
      <c r="FZJ2105" s="220"/>
      <c r="FZK2105" s="220"/>
      <c r="FZL2105" s="220"/>
      <c r="FZM2105" s="220"/>
      <c r="FZN2105" s="220"/>
      <c r="FZO2105" s="220"/>
      <c r="FZP2105" s="220"/>
      <c r="FZQ2105" s="220"/>
      <c r="FZR2105" s="220"/>
      <c r="FZS2105" s="220"/>
      <c r="FZT2105" s="220"/>
      <c r="FZU2105" s="220"/>
      <c r="FZV2105" s="220"/>
      <c r="FZW2105" s="220"/>
      <c r="FZX2105" s="220"/>
      <c r="FZY2105" s="220"/>
      <c r="FZZ2105" s="220"/>
      <c r="GAA2105" s="220"/>
      <c r="GAB2105" s="220"/>
      <c r="GAC2105" s="220"/>
      <c r="GAD2105" s="220"/>
      <c r="GAE2105" s="220"/>
      <c r="GAF2105" s="220"/>
      <c r="GAG2105" s="220"/>
      <c r="GAH2105" s="220"/>
      <c r="GAI2105" s="220"/>
      <c r="GAJ2105" s="220"/>
      <c r="GAK2105" s="220"/>
      <c r="GAL2105" s="220"/>
      <c r="GAM2105" s="220"/>
      <c r="GAN2105" s="220"/>
      <c r="GAO2105" s="220"/>
      <c r="GAP2105" s="220"/>
      <c r="GAQ2105" s="220"/>
      <c r="GAR2105" s="220"/>
      <c r="GAS2105" s="220"/>
      <c r="GAT2105" s="220"/>
      <c r="GAU2105" s="220"/>
      <c r="GAV2105" s="220"/>
      <c r="GAW2105" s="220"/>
      <c r="GAX2105" s="220"/>
      <c r="GAY2105" s="220"/>
      <c r="GAZ2105" s="220"/>
      <c r="GBA2105" s="220"/>
      <c r="GBB2105" s="220"/>
      <c r="GBC2105" s="220"/>
      <c r="GBD2105" s="220"/>
      <c r="GBE2105" s="220"/>
      <c r="GBF2105" s="220"/>
      <c r="GBG2105" s="220"/>
      <c r="GBH2105" s="220"/>
      <c r="GBI2105" s="220"/>
      <c r="GBJ2105" s="220"/>
      <c r="GBK2105" s="220"/>
      <c r="GBL2105" s="220"/>
      <c r="GBM2105" s="220"/>
      <c r="GBN2105" s="220"/>
      <c r="GBO2105" s="220"/>
      <c r="GBP2105" s="220"/>
      <c r="GBQ2105" s="220"/>
      <c r="GBR2105" s="220"/>
      <c r="GBS2105" s="220"/>
      <c r="GBT2105" s="220"/>
      <c r="GBU2105" s="220"/>
      <c r="GBV2105" s="220"/>
      <c r="GBW2105" s="220"/>
      <c r="GBX2105" s="220"/>
      <c r="GBY2105" s="220"/>
      <c r="GBZ2105" s="220"/>
      <c r="GCA2105" s="220"/>
      <c r="GCB2105" s="220"/>
      <c r="GCC2105" s="220"/>
      <c r="GCD2105" s="220"/>
      <c r="GCE2105" s="220"/>
      <c r="GCF2105" s="220"/>
      <c r="GCG2105" s="220"/>
      <c r="GCH2105" s="220"/>
      <c r="GCI2105" s="220"/>
      <c r="GCJ2105" s="220"/>
      <c r="GCK2105" s="220"/>
      <c r="GCL2105" s="220"/>
      <c r="GCM2105" s="220"/>
      <c r="GCN2105" s="220"/>
      <c r="GCO2105" s="220"/>
      <c r="GCP2105" s="220"/>
      <c r="GCQ2105" s="220"/>
      <c r="GCR2105" s="220"/>
      <c r="GCS2105" s="220"/>
      <c r="GCT2105" s="220"/>
      <c r="GCU2105" s="220"/>
      <c r="GCV2105" s="220"/>
      <c r="GCW2105" s="220"/>
      <c r="GCX2105" s="220"/>
      <c r="GCY2105" s="220"/>
      <c r="GCZ2105" s="220"/>
      <c r="GDA2105" s="220"/>
      <c r="GDB2105" s="220"/>
      <c r="GDC2105" s="220"/>
      <c r="GDD2105" s="220"/>
      <c r="GDE2105" s="220"/>
      <c r="GDF2105" s="220"/>
      <c r="GDG2105" s="220"/>
      <c r="GDH2105" s="220"/>
      <c r="GDI2105" s="220"/>
      <c r="GDJ2105" s="220"/>
      <c r="GDK2105" s="220"/>
      <c r="GDL2105" s="220"/>
      <c r="GDM2105" s="220"/>
      <c r="GDN2105" s="220"/>
      <c r="GDO2105" s="220"/>
      <c r="GDP2105" s="220"/>
      <c r="GDQ2105" s="220"/>
      <c r="GDR2105" s="220"/>
      <c r="GDS2105" s="220"/>
      <c r="GDT2105" s="220"/>
      <c r="GDU2105" s="220"/>
      <c r="GDV2105" s="220"/>
      <c r="GDW2105" s="220"/>
      <c r="GDX2105" s="220"/>
      <c r="GDY2105" s="220"/>
      <c r="GDZ2105" s="220"/>
      <c r="GEA2105" s="220"/>
      <c r="GEB2105" s="220"/>
      <c r="GEC2105" s="220"/>
      <c r="GED2105" s="220"/>
      <c r="GEE2105" s="220"/>
      <c r="GEF2105" s="220"/>
      <c r="GEG2105" s="220"/>
      <c r="GEH2105" s="220"/>
      <c r="GEI2105" s="220"/>
      <c r="GEJ2105" s="220"/>
      <c r="GEK2105" s="220"/>
      <c r="GEL2105" s="220"/>
      <c r="GEM2105" s="220"/>
      <c r="GEN2105" s="220"/>
      <c r="GEO2105" s="220"/>
      <c r="GEP2105" s="220"/>
      <c r="GEQ2105" s="220"/>
      <c r="GER2105" s="220"/>
      <c r="GES2105" s="220"/>
      <c r="GET2105" s="220"/>
      <c r="GEU2105" s="220"/>
      <c r="GEV2105" s="220"/>
      <c r="GEW2105" s="220"/>
      <c r="GEX2105" s="220"/>
      <c r="GEY2105" s="220"/>
      <c r="GEZ2105" s="220"/>
      <c r="GFA2105" s="220"/>
      <c r="GFB2105" s="220"/>
      <c r="GFC2105" s="220"/>
      <c r="GFD2105" s="220"/>
      <c r="GFE2105" s="220"/>
      <c r="GFF2105" s="220"/>
      <c r="GFG2105" s="220"/>
      <c r="GFH2105" s="220"/>
      <c r="GFI2105" s="220"/>
      <c r="GFJ2105" s="220"/>
      <c r="GFK2105" s="220"/>
      <c r="GFL2105" s="220"/>
      <c r="GFM2105" s="220"/>
      <c r="GFN2105" s="220"/>
      <c r="GFO2105" s="220"/>
      <c r="GFP2105" s="220"/>
      <c r="GFQ2105" s="220"/>
      <c r="GFR2105" s="220"/>
      <c r="GFS2105" s="220"/>
      <c r="GFT2105" s="220"/>
      <c r="GFU2105" s="220"/>
      <c r="GFV2105" s="220"/>
      <c r="GFW2105" s="220"/>
      <c r="GFX2105" s="220"/>
      <c r="GFY2105" s="220"/>
      <c r="GFZ2105" s="220"/>
      <c r="GGA2105" s="220"/>
      <c r="GGB2105" s="220"/>
      <c r="GGC2105" s="220"/>
      <c r="GGD2105" s="220"/>
      <c r="GGE2105" s="220"/>
      <c r="GGF2105" s="220"/>
      <c r="GGG2105" s="220"/>
      <c r="GGH2105" s="220"/>
      <c r="GGI2105" s="220"/>
      <c r="GGJ2105" s="220"/>
      <c r="GGK2105" s="220"/>
      <c r="GGL2105" s="220"/>
      <c r="GGM2105" s="220"/>
      <c r="GGN2105" s="220"/>
      <c r="GGO2105" s="220"/>
      <c r="GGP2105" s="220"/>
      <c r="GGQ2105" s="220"/>
      <c r="GGR2105" s="220"/>
      <c r="GGS2105" s="220"/>
      <c r="GGT2105" s="220"/>
      <c r="GGU2105" s="220"/>
      <c r="GGV2105" s="220"/>
      <c r="GGW2105" s="220"/>
      <c r="GGX2105" s="220"/>
      <c r="GGY2105" s="220"/>
      <c r="GGZ2105" s="220"/>
      <c r="GHA2105" s="220"/>
      <c r="GHB2105" s="220"/>
      <c r="GHC2105" s="220"/>
      <c r="GHD2105" s="220"/>
      <c r="GHE2105" s="220"/>
      <c r="GHF2105" s="220"/>
      <c r="GHG2105" s="220"/>
      <c r="GHH2105" s="220"/>
      <c r="GHI2105" s="220"/>
      <c r="GHJ2105" s="220"/>
      <c r="GHK2105" s="220"/>
      <c r="GHL2105" s="220"/>
      <c r="GHM2105" s="220"/>
      <c r="GHN2105" s="220"/>
      <c r="GHO2105" s="220"/>
      <c r="GHP2105" s="220"/>
      <c r="GHQ2105" s="220"/>
      <c r="GHR2105" s="220"/>
      <c r="GHS2105" s="220"/>
      <c r="GHT2105" s="220"/>
      <c r="GHU2105" s="220"/>
      <c r="GHV2105" s="220"/>
      <c r="GHW2105" s="220"/>
      <c r="GHX2105" s="220"/>
      <c r="GHY2105" s="220"/>
      <c r="GHZ2105" s="220"/>
      <c r="GIA2105" s="220"/>
      <c r="GIB2105" s="220"/>
      <c r="GIC2105" s="220"/>
      <c r="GID2105" s="220"/>
      <c r="GIE2105" s="220"/>
      <c r="GIF2105" s="220"/>
      <c r="GIG2105" s="220"/>
      <c r="GIH2105" s="220"/>
      <c r="GII2105" s="220"/>
      <c r="GIJ2105" s="220"/>
      <c r="GIK2105" s="220"/>
      <c r="GIL2105" s="220"/>
      <c r="GIM2105" s="220"/>
      <c r="GIN2105" s="220"/>
      <c r="GIO2105" s="220"/>
      <c r="GIP2105" s="220"/>
      <c r="GIQ2105" s="220"/>
      <c r="GIR2105" s="220"/>
      <c r="GIS2105" s="220"/>
      <c r="GIT2105" s="220"/>
      <c r="GIU2105" s="220"/>
      <c r="GIV2105" s="220"/>
      <c r="GIW2105" s="220"/>
      <c r="GIX2105" s="220"/>
      <c r="GIY2105" s="220"/>
      <c r="GIZ2105" s="220"/>
      <c r="GJA2105" s="220"/>
      <c r="GJB2105" s="220"/>
      <c r="GJC2105" s="220"/>
      <c r="GJD2105" s="220"/>
      <c r="GJE2105" s="220"/>
      <c r="GJF2105" s="220"/>
      <c r="GJG2105" s="220"/>
      <c r="GJH2105" s="220"/>
      <c r="GJI2105" s="220"/>
      <c r="GJJ2105" s="220"/>
      <c r="GJK2105" s="220"/>
      <c r="GJL2105" s="220"/>
      <c r="GJM2105" s="220"/>
      <c r="GJN2105" s="220"/>
      <c r="GJO2105" s="220"/>
      <c r="GJP2105" s="220"/>
      <c r="GJQ2105" s="220"/>
      <c r="GJR2105" s="220"/>
      <c r="GJS2105" s="220"/>
      <c r="GJT2105" s="220"/>
      <c r="GJU2105" s="220"/>
      <c r="GJV2105" s="220"/>
      <c r="GJW2105" s="220"/>
      <c r="GJX2105" s="220"/>
      <c r="GJY2105" s="220"/>
      <c r="GJZ2105" s="220"/>
      <c r="GKA2105" s="220"/>
      <c r="GKB2105" s="220"/>
      <c r="GKC2105" s="220"/>
      <c r="GKD2105" s="220"/>
      <c r="GKE2105" s="220"/>
      <c r="GKF2105" s="220"/>
      <c r="GKG2105" s="220"/>
      <c r="GKH2105" s="220"/>
      <c r="GKI2105" s="220"/>
      <c r="GKJ2105" s="220"/>
      <c r="GKK2105" s="220"/>
      <c r="GKL2105" s="220"/>
      <c r="GKM2105" s="220"/>
      <c r="GKN2105" s="220"/>
      <c r="GKO2105" s="220"/>
      <c r="GKP2105" s="220"/>
      <c r="GKQ2105" s="220"/>
      <c r="GKR2105" s="220"/>
      <c r="GKS2105" s="220"/>
      <c r="GKT2105" s="220"/>
      <c r="GKU2105" s="220"/>
      <c r="GKV2105" s="220"/>
      <c r="GKW2105" s="220"/>
      <c r="GKX2105" s="220"/>
      <c r="GKY2105" s="220"/>
      <c r="GKZ2105" s="220"/>
      <c r="GLA2105" s="220"/>
      <c r="GLB2105" s="220"/>
      <c r="GLC2105" s="220"/>
      <c r="GLD2105" s="220"/>
      <c r="GLE2105" s="220"/>
      <c r="GLF2105" s="220"/>
      <c r="GLG2105" s="220"/>
      <c r="GLH2105" s="220"/>
      <c r="GLI2105" s="220"/>
      <c r="GLJ2105" s="220"/>
      <c r="GLK2105" s="220"/>
      <c r="GLL2105" s="220"/>
      <c r="GLM2105" s="220"/>
      <c r="GLN2105" s="220"/>
      <c r="GLO2105" s="220"/>
      <c r="GLP2105" s="220"/>
      <c r="GLQ2105" s="220"/>
      <c r="GLR2105" s="220"/>
      <c r="GLS2105" s="220"/>
      <c r="GLT2105" s="220"/>
      <c r="GLU2105" s="220"/>
      <c r="GLV2105" s="220"/>
      <c r="GLW2105" s="220"/>
      <c r="GLX2105" s="220"/>
      <c r="GLY2105" s="220"/>
      <c r="GLZ2105" s="220"/>
      <c r="GMA2105" s="220"/>
      <c r="GMB2105" s="220"/>
      <c r="GMC2105" s="220"/>
      <c r="GMD2105" s="220"/>
      <c r="GME2105" s="220"/>
      <c r="GMF2105" s="220"/>
      <c r="GMG2105" s="220"/>
      <c r="GMH2105" s="220"/>
      <c r="GMI2105" s="220"/>
      <c r="GMJ2105" s="220"/>
      <c r="GMK2105" s="220"/>
      <c r="GML2105" s="220"/>
      <c r="GMM2105" s="220"/>
      <c r="GMN2105" s="220"/>
      <c r="GMO2105" s="220"/>
      <c r="GMP2105" s="220"/>
      <c r="GMQ2105" s="220"/>
      <c r="GMR2105" s="220"/>
      <c r="GMS2105" s="220"/>
      <c r="GMT2105" s="220"/>
      <c r="GMU2105" s="220"/>
      <c r="GMV2105" s="220"/>
      <c r="GMW2105" s="220"/>
      <c r="GMX2105" s="220"/>
      <c r="GMY2105" s="220"/>
      <c r="GMZ2105" s="220"/>
      <c r="GNA2105" s="220"/>
      <c r="GNB2105" s="220"/>
      <c r="GNC2105" s="220"/>
      <c r="GND2105" s="220"/>
      <c r="GNE2105" s="220"/>
      <c r="GNF2105" s="220"/>
      <c r="GNG2105" s="220"/>
      <c r="GNH2105" s="220"/>
      <c r="GNI2105" s="220"/>
      <c r="GNJ2105" s="220"/>
      <c r="GNK2105" s="220"/>
      <c r="GNL2105" s="220"/>
      <c r="GNM2105" s="220"/>
      <c r="GNN2105" s="220"/>
      <c r="GNO2105" s="220"/>
      <c r="GNP2105" s="220"/>
      <c r="GNQ2105" s="220"/>
      <c r="GNR2105" s="220"/>
      <c r="GNS2105" s="220"/>
      <c r="GNT2105" s="220"/>
      <c r="GNU2105" s="220"/>
      <c r="GNV2105" s="220"/>
      <c r="GNW2105" s="220"/>
      <c r="GNX2105" s="220"/>
      <c r="GNY2105" s="220"/>
      <c r="GNZ2105" s="220"/>
      <c r="GOA2105" s="220"/>
      <c r="GOB2105" s="220"/>
      <c r="GOC2105" s="220"/>
      <c r="GOD2105" s="220"/>
      <c r="GOE2105" s="220"/>
      <c r="GOF2105" s="220"/>
      <c r="GOG2105" s="220"/>
      <c r="GOH2105" s="220"/>
      <c r="GOI2105" s="220"/>
      <c r="GOJ2105" s="220"/>
      <c r="GOK2105" s="220"/>
      <c r="GOL2105" s="220"/>
      <c r="GOM2105" s="220"/>
      <c r="GON2105" s="220"/>
      <c r="GOO2105" s="220"/>
      <c r="GOP2105" s="220"/>
      <c r="GOQ2105" s="220"/>
      <c r="GOR2105" s="220"/>
      <c r="GOS2105" s="220"/>
      <c r="GOT2105" s="220"/>
      <c r="GOU2105" s="220"/>
      <c r="GOV2105" s="220"/>
      <c r="GOW2105" s="220"/>
      <c r="GOX2105" s="220"/>
      <c r="GOY2105" s="220"/>
      <c r="GOZ2105" s="220"/>
      <c r="GPA2105" s="220"/>
      <c r="GPB2105" s="220"/>
      <c r="GPC2105" s="220"/>
      <c r="GPD2105" s="220"/>
      <c r="GPE2105" s="220"/>
      <c r="GPF2105" s="220"/>
      <c r="GPG2105" s="220"/>
      <c r="GPH2105" s="220"/>
      <c r="GPI2105" s="220"/>
      <c r="GPJ2105" s="220"/>
      <c r="GPK2105" s="220"/>
      <c r="GPL2105" s="220"/>
      <c r="GPM2105" s="220"/>
      <c r="GPN2105" s="220"/>
      <c r="GPO2105" s="220"/>
      <c r="GPP2105" s="220"/>
      <c r="GPQ2105" s="220"/>
      <c r="GPR2105" s="220"/>
      <c r="GPS2105" s="220"/>
      <c r="GPT2105" s="220"/>
      <c r="GPU2105" s="220"/>
      <c r="GPV2105" s="220"/>
      <c r="GPW2105" s="220"/>
      <c r="GPX2105" s="220"/>
      <c r="GPY2105" s="220"/>
      <c r="GPZ2105" s="220"/>
      <c r="GQA2105" s="220"/>
      <c r="GQB2105" s="220"/>
      <c r="GQC2105" s="220"/>
      <c r="GQD2105" s="220"/>
      <c r="GQE2105" s="220"/>
      <c r="GQF2105" s="220"/>
      <c r="GQG2105" s="220"/>
      <c r="GQH2105" s="220"/>
      <c r="GQI2105" s="220"/>
      <c r="GQJ2105" s="220"/>
      <c r="GQK2105" s="220"/>
      <c r="GQL2105" s="220"/>
      <c r="GQM2105" s="220"/>
      <c r="GQN2105" s="220"/>
      <c r="GQO2105" s="220"/>
      <c r="GQP2105" s="220"/>
      <c r="GQQ2105" s="220"/>
      <c r="GQR2105" s="220"/>
      <c r="GQS2105" s="220"/>
      <c r="GQT2105" s="220"/>
      <c r="GQU2105" s="220"/>
      <c r="GQV2105" s="220"/>
      <c r="GQW2105" s="220"/>
      <c r="GQX2105" s="220"/>
      <c r="GQY2105" s="220"/>
      <c r="GQZ2105" s="220"/>
      <c r="GRA2105" s="220"/>
      <c r="GRB2105" s="220"/>
      <c r="GRC2105" s="220"/>
      <c r="GRD2105" s="220"/>
      <c r="GRE2105" s="220"/>
      <c r="GRF2105" s="220"/>
      <c r="GRG2105" s="220"/>
      <c r="GRH2105" s="220"/>
      <c r="GRI2105" s="220"/>
      <c r="GRJ2105" s="220"/>
      <c r="GRK2105" s="220"/>
      <c r="GRL2105" s="220"/>
      <c r="GRM2105" s="220"/>
      <c r="GRN2105" s="220"/>
      <c r="GRO2105" s="220"/>
      <c r="GRP2105" s="220"/>
      <c r="GRQ2105" s="220"/>
      <c r="GRR2105" s="220"/>
      <c r="GRS2105" s="220"/>
      <c r="GRT2105" s="220"/>
      <c r="GRU2105" s="220"/>
      <c r="GRV2105" s="220"/>
      <c r="GRW2105" s="220"/>
      <c r="GRX2105" s="220"/>
      <c r="GRY2105" s="220"/>
      <c r="GRZ2105" s="220"/>
      <c r="GSA2105" s="220"/>
      <c r="GSB2105" s="220"/>
      <c r="GSC2105" s="220"/>
      <c r="GSD2105" s="220"/>
      <c r="GSE2105" s="220"/>
      <c r="GSF2105" s="220"/>
      <c r="GSG2105" s="220"/>
      <c r="GSH2105" s="220"/>
      <c r="GSI2105" s="220"/>
      <c r="GSJ2105" s="220"/>
      <c r="GSK2105" s="220"/>
      <c r="GSL2105" s="220"/>
      <c r="GSM2105" s="220"/>
      <c r="GSN2105" s="220"/>
      <c r="GSO2105" s="220"/>
      <c r="GSP2105" s="220"/>
      <c r="GSQ2105" s="220"/>
      <c r="GSR2105" s="220"/>
      <c r="GSS2105" s="220"/>
      <c r="GST2105" s="220"/>
      <c r="GSU2105" s="220"/>
      <c r="GSV2105" s="220"/>
      <c r="GSW2105" s="220"/>
      <c r="GSX2105" s="220"/>
      <c r="GSY2105" s="220"/>
      <c r="GSZ2105" s="220"/>
      <c r="GTA2105" s="220"/>
      <c r="GTB2105" s="220"/>
      <c r="GTC2105" s="220"/>
      <c r="GTD2105" s="220"/>
      <c r="GTE2105" s="220"/>
      <c r="GTF2105" s="220"/>
      <c r="GTG2105" s="220"/>
      <c r="GTH2105" s="220"/>
      <c r="GTI2105" s="220"/>
      <c r="GTJ2105" s="220"/>
      <c r="GTK2105" s="220"/>
      <c r="GTL2105" s="220"/>
      <c r="GTM2105" s="220"/>
      <c r="GTN2105" s="220"/>
      <c r="GTO2105" s="220"/>
      <c r="GTP2105" s="220"/>
      <c r="GTQ2105" s="220"/>
      <c r="GTR2105" s="220"/>
      <c r="GTS2105" s="220"/>
      <c r="GTT2105" s="220"/>
      <c r="GTU2105" s="220"/>
      <c r="GTV2105" s="220"/>
      <c r="GTW2105" s="220"/>
      <c r="GTX2105" s="220"/>
      <c r="GTY2105" s="220"/>
      <c r="GTZ2105" s="220"/>
      <c r="GUA2105" s="220"/>
      <c r="GUB2105" s="220"/>
      <c r="GUC2105" s="220"/>
      <c r="GUD2105" s="220"/>
      <c r="GUE2105" s="220"/>
      <c r="GUF2105" s="220"/>
      <c r="GUG2105" s="220"/>
      <c r="GUH2105" s="220"/>
      <c r="GUI2105" s="220"/>
      <c r="GUJ2105" s="220"/>
      <c r="GUK2105" s="220"/>
      <c r="GUL2105" s="220"/>
      <c r="GUM2105" s="220"/>
      <c r="GUN2105" s="220"/>
      <c r="GUO2105" s="220"/>
      <c r="GUP2105" s="220"/>
      <c r="GUQ2105" s="220"/>
      <c r="GUR2105" s="220"/>
      <c r="GUS2105" s="220"/>
      <c r="GUT2105" s="220"/>
      <c r="GUU2105" s="220"/>
      <c r="GUV2105" s="220"/>
      <c r="GUW2105" s="220"/>
      <c r="GUX2105" s="220"/>
      <c r="GUY2105" s="220"/>
      <c r="GUZ2105" s="220"/>
      <c r="GVA2105" s="220"/>
      <c r="GVB2105" s="220"/>
      <c r="GVC2105" s="220"/>
      <c r="GVD2105" s="220"/>
      <c r="GVE2105" s="220"/>
      <c r="GVF2105" s="220"/>
      <c r="GVG2105" s="220"/>
      <c r="GVH2105" s="220"/>
      <c r="GVI2105" s="220"/>
      <c r="GVJ2105" s="220"/>
      <c r="GVK2105" s="220"/>
      <c r="GVL2105" s="220"/>
      <c r="GVM2105" s="220"/>
      <c r="GVN2105" s="220"/>
      <c r="GVO2105" s="220"/>
      <c r="GVP2105" s="220"/>
      <c r="GVQ2105" s="220"/>
      <c r="GVR2105" s="220"/>
      <c r="GVS2105" s="220"/>
      <c r="GVT2105" s="220"/>
      <c r="GVU2105" s="220"/>
      <c r="GVV2105" s="220"/>
      <c r="GVW2105" s="220"/>
      <c r="GVX2105" s="220"/>
      <c r="GVY2105" s="220"/>
      <c r="GVZ2105" s="220"/>
      <c r="GWA2105" s="220"/>
      <c r="GWB2105" s="220"/>
      <c r="GWC2105" s="220"/>
      <c r="GWD2105" s="220"/>
      <c r="GWE2105" s="220"/>
      <c r="GWF2105" s="220"/>
      <c r="GWG2105" s="220"/>
      <c r="GWH2105" s="220"/>
      <c r="GWI2105" s="220"/>
      <c r="GWJ2105" s="220"/>
      <c r="GWK2105" s="220"/>
      <c r="GWL2105" s="220"/>
      <c r="GWM2105" s="220"/>
      <c r="GWN2105" s="220"/>
      <c r="GWO2105" s="220"/>
      <c r="GWP2105" s="220"/>
      <c r="GWQ2105" s="220"/>
      <c r="GWR2105" s="220"/>
      <c r="GWS2105" s="220"/>
      <c r="GWT2105" s="220"/>
      <c r="GWU2105" s="220"/>
      <c r="GWV2105" s="220"/>
      <c r="GWW2105" s="220"/>
      <c r="GWX2105" s="220"/>
      <c r="GWY2105" s="220"/>
      <c r="GWZ2105" s="220"/>
      <c r="GXA2105" s="220"/>
      <c r="GXB2105" s="220"/>
      <c r="GXC2105" s="220"/>
      <c r="GXD2105" s="220"/>
      <c r="GXE2105" s="220"/>
      <c r="GXF2105" s="220"/>
      <c r="GXG2105" s="220"/>
      <c r="GXH2105" s="220"/>
      <c r="GXI2105" s="220"/>
      <c r="GXJ2105" s="220"/>
      <c r="GXK2105" s="220"/>
      <c r="GXL2105" s="220"/>
      <c r="GXM2105" s="220"/>
      <c r="GXN2105" s="220"/>
      <c r="GXO2105" s="220"/>
      <c r="GXP2105" s="220"/>
      <c r="GXQ2105" s="220"/>
      <c r="GXR2105" s="220"/>
      <c r="GXS2105" s="220"/>
      <c r="GXT2105" s="220"/>
      <c r="GXU2105" s="220"/>
      <c r="GXV2105" s="220"/>
      <c r="GXW2105" s="220"/>
      <c r="GXX2105" s="220"/>
      <c r="GXY2105" s="220"/>
      <c r="GXZ2105" s="220"/>
      <c r="GYA2105" s="220"/>
      <c r="GYB2105" s="220"/>
      <c r="GYC2105" s="220"/>
      <c r="GYD2105" s="220"/>
      <c r="GYE2105" s="220"/>
      <c r="GYF2105" s="220"/>
      <c r="GYG2105" s="220"/>
      <c r="GYH2105" s="220"/>
      <c r="GYI2105" s="220"/>
      <c r="GYJ2105" s="220"/>
      <c r="GYK2105" s="220"/>
      <c r="GYL2105" s="220"/>
      <c r="GYM2105" s="220"/>
      <c r="GYN2105" s="220"/>
      <c r="GYO2105" s="220"/>
      <c r="GYP2105" s="220"/>
      <c r="GYQ2105" s="220"/>
      <c r="GYR2105" s="220"/>
      <c r="GYS2105" s="220"/>
      <c r="GYT2105" s="220"/>
      <c r="GYU2105" s="220"/>
      <c r="GYV2105" s="220"/>
      <c r="GYW2105" s="220"/>
      <c r="GYX2105" s="220"/>
      <c r="GYY2105" s="220"/>
      <c r="GYZ2105" s="220"/>
      <c r="GZA2105" s="220"/>
      <c r="GZB2105" s="220"/>
      <c r="GZC2105" s="220"/>
      <c r="GZD2105" s="220"/>
      <c r="GZE2105" s="220"/>
      <c r="GZF2105" s="220"/>
      <c r="GZG2105" s="220"/>
      <c r="GZH2105" s="220"/>
      <c r="GZI2105" s="220"/>
      <c r="GZJ2105" s="220"/>
      <c r="GZK2105" s="220"/>
      <c r="GZL2105" s="220"/>
      <c r="GZM2105" s="220"/>
      <c r="GZN2105" s="220"/>
      <c r="GZO2105" s="220"/>
      <c r="GZP2105" s="220"/>
      <c r="GZQ2105" s="220"/>
      <c r="GZR2105" s="220"/>
      <c r="GZS2105" s="220"/>
      <c r="GZT2105" s="220"/>
      <c r="GZU2105" s="220"/>
      <c r="GZV2105" s="220"/>
      <c r="GZW2105" s="220"/>
      <c r="GZX2105" s="220"/>
      <c r="GZY2105" s="220"/>
      <c r="GZZ2105" s="220"/>
      <c r="HAA2105" s="220"/>
      <c r="HAB2105" s="220"/>
      <c r="HAC2105" s="220"/>
      <c r="HAD2105" s="220"/>
      <c r="HAE2105" s="220"/>
      <c r="HAF2105" s="220"/>
      <c r="HAG2105" s="220"/>
      <c r="HAH2105" s="220"/>
      <c r="HAI2105" s="220"/>
      <c r="HAJ2105" s="220"/>
      <c r="HAK2105" s="220"/>
      <c r="HAL2105" s="220"/>
      <c r="HAM2105" s="220"/>
      <c r="HAN2105" s="220"/>
      <c r="HAO2105" s="220"/>
      <c r="HAP2105" s="220"/>
      <c r="HAQ2105" s="220"/>
      <c r="HAR2105" s="220"/>
      <c r="HAS2105" s="220"/>
      <c r="HAT2105" s="220"/>
      <c r="HAU2105" s="220"/>
      <c r="HAV2105" s="220"/>
      <c r="HAW2105" s="220"/>
      <c r="HAX2105" s="220"/>
      <c r="HAY2105" s="220"/>
      <c r="HAZ2105" s="220"/>
      <c r="HBA2105" s="220"/>
      <c r="HBB2105" s="220"/>
      <c r="HBC2105" s="220"/>
      <c r="HBD2105" s="220"/>
      <c r="HBE2105" s="220"/>
      <c r="HBF2105" s="220"/>
      <c r="HBG2105" s="220"/>
      <c r="HBH2105" s="220"/>
      <c r="HBI2105" s="220"/>
      <c r="HBJ2105" s="220"/>
      <c r="HBK2105" s="220"/>
      <c r="HBL2105" s="220"/>
      <c r="HBM2105" s="220"/>
      <c r="HBN2105" s="220"/>
      <c r="HBO2105" s="220"/>
      <c r="HBP2105" s="220"/>
      <c r="HBQ2105" s="220"/>
      <c r="HBR2105" s="220"/>
      <c r="HBS2105" s="220"/>
      <c r="HBT2105" s="220"/>
      <c r="HBU2105" s="220"/>
      <c r="HBV2105" s="220"/>
      <c r="HBW2105" s="220"/>
      <c r="HBX2105" s="220"/>
      <c r="HBY2105" s="220"/>
      <c r="HBZ2105" s="220"/>
      <c r="HCA2105" s="220"/>
      <c r="HCB2105" s="220"/>
      <c r="HCC2105" s="220"/>
      <c r="HCD2105" s="220"/>
      <c r="HCE2105" s="220"/>
      <c r="HCF2105" s="220"/>
      <c r="HCG2105" s="220"/>
      <c r="HCH2105" s="220"/>
      <c r="HCI2105" s="220"/>
      <c r="HCJ2105" s="220"/>
      <c r="HCK2105" s="220"/>
      <c r="HCL2105" s="220"/>
      <c r="HCM2105" s="220"/>
      <c r="HCN2105" s="220"/>
      <c r="HCO2105" s="220"/>
      <c r="HCP2105" s="220"/>
      <c r="HCQ2105" s="220"/>
      <c r="HCR2105" s="220"/>
      <c r="HCS2105" s="220"/>
      <c r="HCT2105" s="220"/>
      <c r="HCU2105" s="220"/>
      <c r="HCV2105" s="220"/>
      <c r="HCW2105" s="220"/>
      <c r="HCX2105" s="220"/>
      <c r="HCY2105" s="220"/>
      <c r="HCZ2105" s="220"/>
      <c r="HDA2105" s="220"/>
      <c r="HDB2105" s="220"/>
      <c r="HDC2105" s="220"/>
      <c r="HDD2105" s="220"/>
      <c r="HDE2105" s="220"/>
      <c r="HDF2105" s="220"/>
      <c r="HDG2105" s="220"/>
      <c r="HDH2105" s="220"/>
      <c r="HDI2105" s="220"/>
      <c r="HDJ2105" s="220"/>
      <c r="HDK2105" s="220"/>
      <c r="HDL2105" s="220"/>
      <c r="HDM2105" s="220"/>
      <c r="HDN2105" s="220"/>
      <c r="HDO2105" s="220"/>
      <c r="HDP2105" s="220"/>
      <c r="HDQ2105" s="220"/>
      <c r="HDR2105" s="220"/>
      <c r="HDS2105" s="220"/>
      <c r="HDT2105" s="220"/>
      <c r="HDU2105" s="220"/>
      <c r="HDV2105" s="220"/>
      <c r="HDW2105" s="220"/>
      <c r="HDX2105" s="220"/>
      <c r="HDY2105" s="220"/>
      <c r="HDZ2105" s="220"/>
      <c r="HEA2105" s="220"/>
      <c r="HEB2105" s="220"/>
      <c r="HEC2105" s="220"/>
      <c r="HED2105" s="220"/>
      <c r="HEE2105" s="220"/>
      <c r="HEF2105" s="220"/>
      <c r="HEG2105" s="220"/>
      <c r="HEH2105" s="220"/>
      <c r="HEI2105" s="220"/>
      <c r="HEJ2105" s="220"/>
      <c r="HEK2105" s="220"/>
      <c r="HEL2105" s="220"/>
      <c r="HEM2105" s="220"/>
      <c r="HEN2105" s="220"/>
      <c r="HEO2105" s="220"/>
      <c r="HEP2105" s="220"/>
      <c r="HEQ2105" s="220"/>
      <c r="HER2105" s="220"/>
      <c r="HES2105" s="220"/>
      <c r="HET2105" s="220"/>
      <c r="HEU2105" s="220"/>
      <c r="HEV2105" s="220"/>
      <c r="HEW2105" s="220"/>
      <c r="HEX2105" s="220"/>
      <c r="HEY2105" s="220"/>
      <c r="HEZ2105" s="220"/>
      <c r="HFA2105" s="220"/>
      <c r="HFB2105" s="220"/>
      <c r="HFC2105" s="220"/>
      <c r="HFD2105" s="220"/>
      <c r="HFE2105" s="220"/>
      <c r="HFF2105" s="220"/>
      <c r="HFG2105" s="220"/>
      <c r="HFH2105" s="220"/>
      <c r="HFI2105" s="220"/>
      <c r="HFJ2105" s="220"/>
      <c r="HFK2105" s="220"/>
      <c r="HFL2105" s="220"/>
      <c r="HFM2105" s="220"/>
      <c r="HFN2105" s="220"/>
      <c r="HFO2105" s="220"/>
      <c r="HFP2105" s="220"/>
      <c r="HFQ2105" s="220"/>
      <c r="HFR2105" s="220"/>
      <c r="HFS2105" s="220"/>
      <c r="HFT2105" s="220"/>
      <c r="HFU2105" s="220"/>
      <c r="HFV2105" s="220"/>
      <c r="HFW2105" s="220"/>
      <c r="HFX2105" s="220"/>
      <c r="HFY2105" s="220"/>
      <c r="HFZ2105" s="220"/>
      <c r="HGA2105" s="220"/>
      <c r="HGB2105" s="220"/>
      <c r="HGC2105" s="220"/>
      <c r="HGD2105" s="220"/>
      <c r="HGE2105" s="220"/>
      <c r="HGF2105" s="220"/>
      <c r="HGG2105" s="220"/>
      <c r="HGH2105" s="220"/>
      <c r="HGI2105" s="220"/>
      <c r="HGJ2105" s="220"/>
      <c r="HGK2105" s="220"/>
      <c r="HGL2105" s="220"/>
      <c r="HGM2105" s="220"/>
      <c r="HGN2105" s="220"/>
      <c r="HGO2105" s="220"/>
      <c r="HGP2105" s="220"/>
      <c r="HGQ2105" s="220"/>
      <c r="HGR2105" s="220"/>
      <c r="HGS2105" s="220"/>
      <c r="HGT2105" s="220"/>
      <c r="HGU2105" s="220"/>
      <c r="HGV2105" s="220"/>
      <c r="HGW2105" s="220"/>
      <c r="HGX2105" s="220"/>
      <c r="HGY2105" s="220"/>
      <c r="HGZ2105" s="220"/>
      <c r="HHA2105" s="220"/>
      <c r="HHB2105" s="220"/>
      <c r="HHC2105" s="220"/>
      <c r="HHD2105" s="220"/>
      <c r="HHE2105" s="220"/>
      <c r="HHF2105" s="220"/>
      <c r="HHG2105" s="220"/>
      <c r="HHH2105" s="220"/>
      <c r="HHI2105" s="220"/>
      <c r="HHJ2105" s="220"/>
      <c r="HHK2105" s="220"/>
      <c r="HHL2105" s="220"/>
      <c r="HHM2105" s="220"/>
      <c r="HHN2105" s="220"/>
      <c r="HHO2105" s="220"/>
      <c r="HHP2105" s="220"/>
      <c r="HHQ2105" s="220"/>
      <c r="HHR2105" s="220"/>
      <c r="HHS2105" s="220"/>
      <c r="HHT2105" s="220"/>
      <c r="HHU2105" s="220"/>
      <c r="HHV2105" s="220"/>
      <c r="HHW2105" s="220"/>
      <c r="HHX2105" s="220"/>
      <c r="HHY2105" s="220"/>
      <c r="HHZ2105" s="220"/>
      <c r="HIA2105" s="220"/>
      <c r="HIB2105" s="220"/>
      <c r="HIC2105" s="220"/>
      <c r="HID2105" s="220"/>
      <c r="HIE2105" s="220"/>
      <c r="HIF2105" s="220"/>
      <c r="HIG2105" s="220"/>
      <c r="HIH2105" s="220"/>
      <c r="HII2105" s="220"/>
      <c r="HIJ2105" s="220"/>
      <c r="HIK2105" s="220"/>
      <c r="HIL2105" s="220"/>
      <c r="HIM2105" s="220"/>
      <c r="HIN2105" s="220"/>
      <c r="HIO2105" s="220"/>
      <c r="HIP2105" s="220"/>
      <c r="HIQ2105" s="220"/>
      <c r="HIR2105" s="220"/>
      <c r="HIS2105" s="220"/>
      <c r="HIT2105" s="220"/>
      <c r="HIU2105" s="220"/>
      <c r="HIV2105" s="220"/>
      <c r="HIW2105" s="220"/>
      <c r="HIX2105" s="220"/>
      <c r="HIY2105" s="220"/>
      <c r="HIZ2105" s="220"/>
      <c r="HJA2105" s="220"/>
      <c r="HJB2105" s="220"/>
      <c r="HJC2105" s="220"/>
      <c r="HJD2105" s="220"/>
      <c r="HJE2105" s="220"/>
      <c r="HJF2105" s="220"/>
      <c r="HJG2105" s="220"/>
      <c r="HJH2105" s="220"/>
      <c r="HJI2105" s="220"/>
      <c r="HJJ2105" s="220"/>
      <c r="HJK2105" s="220"/>
      <c r="HJL2105" s="220"/>
      <c r="HJM2105" s="220"/>
      <c r="HJN2105" s="220"/>
      <c r="HJO2105" s="220"/>
      <c r="HJP2105" s="220"/>
      <c r="HJQ2105" s="220"/>
      <c r="HJR2105" s="220"/>
      <c r="HJS2105" s="220"/>
      <c r="HJT2105" s="220"/>
      <c r="HJU2105" s="220"/>
      <c r="HJV2105" s="220"/>
      <c r="HJW2105" s="220"/>
      <c r="HJX2105" s="220"/>
      <c r="HJY2105" s="220"/>
      <c r="HJZ2105" s="220"/>
      <c r="HKA2105" s="220"/>
      <c r="HKB2105" s="220"/>
      <c r="HKC2105" s="220"/>
      <c r="HKD2105" s="220"/>
      <c r="HKE2105" s="220"/>
      <c r="HKF2105" s="220"/>
      <c r="HKG2105" s="220"/>
      <c r="HKH2105" s="220"/>
      <c r="HKI2105" s="220"/>
      <c r="HKJ2105" s="220"/>
      <c r="HKK2105" s="220"/>
      <c r="HKL2105" s="220"/>
      <c r="HKM2105" s="220"/>
      <c r="HKN2105" s="220"/>
      <c r="HKO2105" s="220"/>
      <c r="HKP2105" s="220"/>
      <c r="HKQ2105" s="220"/>
      <c r="HKR2105" s="220"/>
      <c r="HKS2105" s="220"/>
      <c r="HKT2105" s="220"/>
      <c r="HKU2105" s="220"/>
      <c r="HKV2105" s="220"/>
      <c r="HKW2105" s="220"/>
      <c r="HKX2105" s="220"/>
      <c r="HKY2105" s="220"/>
      <c r="HKZ2105" s="220"/>
      <c r="HLA2105" s="220"/>
      <c r="HLB2105" s="220"/>
      <c r="HLC2105" s="220"/>
      <c r="HLD2105" s="220"/>
      <c r="HLE2105" s="220"/>
      <c r="HLF2105" s="220"/>
      <c r="HLG2105" s="220"/>
      <c r="HLH2105" s="220"/>
      <c r="HLI2105" s="220"/>
      <c r="HLJ2105" s="220"/>
      <c r="HLK2105" s="220"/>
      <c r="HLL2105" s="220"/>
      <c r="HLM2105" s="220"/>
      <c r="HLN2105" s="220"/>
      <c r="HLO2105" s="220"/>
      <c r="HLP2105" s="220"/>
      <c r="HLQ2105" s="220"/>
      <c r="HLR2105" s="220"/>
      <c r="HLS2105" s="220"/>
      <c r="HLT2105" s="220"/>
      <c r="HLU2105" s="220"/>
      <c r="HLV2105" s="220"/>
      <c r="HLW2105" s="220"/>
      <c r="HLX2105" s="220"/>
      <c r="HLY2105" s="220"/>
      <c r="HLZ2105" s="220"/>
      <c r="HMA2105" s="220"/>
      <c r="HMB2105" s="220"/>
      <c r="HMC2105" s="220"/>
      <c r="HMD2105" s="220"/>
      <c r="HME2105" s="220"/>
      <c r="HMF2105" s="220"/>
      <c r="HMG2105" s="220"/>
      <c r="HMH2105" s="220"/>
      <c r="HMI2105" s="220"/>
      <c r="HMJ2105" s="220"/>
      <c r="HMK2105" s="220"/>
      <c r="HML2105" s="220"/>
      <c r="HMM2105" s="220"/>
      <c r="HMN2105" s="220"/>
      <c r="HMO2105" s="220"/>
      <c r="HMP2105" s="220"/>
      <c r="HMQ2105" s="220"/>
      <c r="HMR2105" s="220"/>
      <c r="HMS2105" s="220"/>
      <c r="HMT2105" s="220"/>
      <c r="HMU2105" s="220"/>
      <c r="HMV2105" s="220"/>
      <c r="HMW2105" s="220"/>
      <c r="HMX2105" s="220"/>
      <c r="HMY2105" s="220"/>
      <c r="HMZ2105" s="220"/>
      <c r="HNA2105" s="220"/>
      <c r="HNB2105" s="220"/>
      <c r="HNC2105" s="220"/>
      <c r="HND2105" s="220"/>
      <c r="HNE2105" s="220"/>
      <c r="HNF2105" s="220"/>
      <c r="HNG2105" s="220"/>
      <c r="HNH2105" s="220"/>
      <c r="HNI2105" s="220"/>
      <c r="HNJ2105" s="220"/>
      <c r="HNK2105" s="220"/>
      <c r="HNL2105" s="220"/>
      <c r="HNM2105" s="220"/>
      <c r="HNN2105" s="220"/>
      <c r="HNO2105" s="220"/>
      <c r="HNP2105" s="220"/>
      <c r="HNQ2105" s="220"/>
      <c r="HNR2105" s="220"/>
      <c r="HNS2105" s="220"/>
      <c r="HNT2105" s="220"/>
      <c r="HNU2105" s="220"/>
      <c r="HNV2105" s="220"/>
      <c r="HNW2105" s="220"/>
      <c r="HNX2105" s="220"/>
      <c r="HNY2105" s="220"/>
      <c r="HNZ2105" s="220"/>
      <c r="HOA2105" s="220"/>
      <c r="HOB2105" s="220"/>
      <c r="HOC2105" s="220"/>
      <c r="HOD2105" s="220"/>
      <c r="HOE2105" s="220"/>
      <c r="HOF2105" s="220"/>
      <c r="HOG2105" s="220"/>
      <c r="HOH2105" s="220"/>
      <c r="HOI2105" s="220"/>
      <c r="HOJ2105" s="220"/>
      <c r="HOK2105" s="220"/>
      <c r="HOL2105" s="220"/>
      <c r="HOM2105" s="220"/>
      <c r="HON2105" s="220"/>
      <c r="HOO2105" s="220"/>
      <c r="HOP2105" s="220"/>
      <c r="HOQ2105" s="220"/>
      <c r="HOR2105" s="220"/>
      <c r="HOS2105" s="220"/>
      <c r="HOT2105" s="220"/>
      <c r="HOU2105" s="220"/>
      <c r="HOV2105" s="220"/>
      <c r="HOW2105" s="220"/>
      <c r="HOX2105" s="220"/>
      <c r="HOY2105" s="220"/>
      <c r="HOZ2105" s="220"/>
      <c r="HPA2105" s="220"/>
      <c r="HPB2105" s="220"/>
      <c r="HPC2105" s="220"/>
      <c r="HPD2105" s="220"/>
      <c r="HPE2105" s="220"/>
      <c r="HPF2105" s="220"/>
      <c r="HPG2105" s="220"/>
      <c r="HPH2105" s="220"/>
      <c r="HPI2105" s="220"/>
      <c r="HPJ2105" s="220"/>
      <c r="HPK2105" s="220"/>
      <c r="HPL2105" s="220"/>
      <c r="HPM2105" s="220"/>
      <c r="HPN2105" s="220"/>
      <c r="HPO2105" s="220"/>
      <c r="HPP2105" s="220"/>
      <c r="HPQ2105" s="220"/>
      <c r="HPR2105" s="220"/>
      <c r="HPS2105" s="220"/>
      <c r="HPT2105" s="220"/>
      <c r="HPU2105" s="220"/>
      <c r="HPV2105" s="220"/>
      <c r="HPW2105" s="220"/>
      <c r="HPX2105" s="220"/>
      <c r="HPY2105" s="220"/>
      <c r="HPZ2105" s="220"/>
      <c r="HQA2105" s="220"/>
      <c r="HQB2105" s="220"/>
      <c r="HQC2105" s="220"/>
      <c r="HQD2105" s="220"/>
      <c r="HQE2105" s="220"/>
      <c r="HQF2105" s="220"/>
      <c r="HQG2105" s="220"/>
      <c r="HQH2105" s="220"/>
      <c r="HQI2105" s="220"/>
      <c r="HQJ2105" s="220"/>
      <c r="HQK2105" s="220"/>
      <c r="HQL2105" s="220"/>
      <c r="HQM2105" s="220"/>
      <c r="HQN2105" s="220"/>
      <c r="HQO2105" s="220"/>
      <c r="HQP2105" s="220"/>
      <c r="HQQ2105" s="220"/>
      <c r="HQR2105" s="220"/>
      <c r="HQS2105" s="220"/>
      <c r="HQT2105" s="220"/>
      <c r="HQU2105" s="220"/>
      <c r="HQV2105" s="220"/>
      <c r="HQW2105" s="220"/>
      <c r="HQX2105" s="220"/>
      <c r="HQY2105" s="220"/>
      <c r="HQZ2105" s="220"/>
      <c r="HRA2105" s="220"/>
      <c r="HRB2105" s="220"/>
      <c r="HRC2105" s="220"/>
      <c r="HRD2105" s="220"/>
      <c r="HRE2105" s="220"/>
      <c r="HRF2105" s="220"/>
      <c r="HRG2105" s="220"/>
      <c r="HRH2105" s="220"/>
      <c r="HRI2105" s="220"/>
      <c r="HRJ2105" s="220"/>
      <c r="HRK2105" s="220"/>
      <c r="HRL2105" s="220"/>
      <c r="HRM2105" s="220"/>
      <c r="HRN2105" s="220"/>
      <c r="HRO2105" s="220"/>
      <c r="HRP2105" s="220"/>
      <c r="HRQ2105" s="220"/>
      <c r="HRR2105" s="220"/>
      <c r="HRS2105" s="220"/>
      <c r="HRT2105" s="220"/>
      <c r="HRU2105" s="220"/>
      <c r="HRV2105" s="220"/>
      <c r="HRW2105" s="220"/>
      <c r="HRX2105" s="220"/>
      <c r="HRY2105" s="220"/>
      <c r="HRZ2105" s="220"/>
      <c r="HSA2105" s="220"/>
      <c r="HSB2105" s="220"/>
      <c r="HSC2105" s="220"/>
      <c r="HSD2105" s="220"/>
      <c r="HSE2105" s="220"/>
      <c r="HSF2105" s="220"/>
      <c r="HSG2105" s="220"/>
      <c r="HSH2105" s="220"/>
      <c r="HSI2105" s="220"/>
      <c r="HSJ2105" s="220"/>
      <c r="HSK2105" s="220"/>
      <c r="HSL2105" s="220"/>
      <c r="HSM2105" s="220"/>
      <c r="HSN2105" s="220"/>
      <c r="HSO2105" s="220"/>
      <c r="HSP2105" s="220"/>
      <c r="HSQ2105" s="220"/>
      <c r="HSR2105" s="220"/>
      <c r="HSS2105" s="220"/>
      <c r="HST2105" s="220"/>
      <c r="HSU2105" s="220"/>
      <c r="HSV2105" s="220"/>
      <c r="HSW2105" s="220"/>
      <c r="HSX2105" s="220"/>
      <c r="HSY2105" s="220"/>
      <c r="HSZ2105" s="220"/>
      <c r="HTA2105" s="220"/>
      <c r="HTB2105" s="220"/>
      <c r="HTC2105" s="220"/>
      <c r="HTD2105" s="220"/>
      <c r="HTE2105" s="220"/>
      <c r="HTF2105" s="220"/>
      <c r="HTG2105" s="220"/>
      <c r="HTH2105" s="220"/>
      <c r="HTI2105" s="220"/>
      <c r="HTJ2105" s="220"/>
      <c r="HTK2105" s="220"/>
      <c r="HTL2105" s="220"/>
      <c r="HTM2105" s="220"/>
      <c r="HTN2105" s="220"/>
      <c r="HTO2105" s="220"/>
      <c r="HTP2105" s="220"/>
      <c r="HTQ2105" s="220"/>
      <c r="HTR2105" s="220"/>
      <c r="HTS2105" s="220"/>
      <c r="HTT2105" s="220"/>
      <c r="HTU2105" s="220"/>
      <c r="HTV2105" s="220"/>
      <c r="HTW2105" s="220"/>
      <c r="HTX2105" s="220"/>
      <c r="HTY2105" s="220"/>
      <c r="HTZ2105" s="220"/>
      <c r="HUA2105" s="220"/>
      <c r="HUB2105" s="220"/>
      <c r="HUC2105" s="220"/>
      <c r="HUD2105" s="220"/>
      <c r="HUE2105" s="220"/>
      <c r="HUF2105" s="220"/>
      <c r="HUG2105" s="220"/>
      <c r="HUH2105" s="220"/>
      <c r="HUI2105" s="220"/>
      <c r="HUJ2105" s="220"/>
      <c r="HUK2105" s="220"/>
      <c r="HUL2105" s="220"/>
      <c r="HUM2105" s="220"/>
      <c r="HUN2105" s="220"/>
      <c r="HUO2105" s="220"/>
      <c r="HUP2105" s="220"/>
      <c r="HUQ2105" s="220"/>
      <c r="HUR2105" s="220"/>
      <c r="HUS2105" s="220"/>
      <c r="HUT2105" s="220"/>
      <c r="HUU2105" s="220"/>
      <c r="HUV2105" s="220"/>
      <c r="HUW2105" s="220"/>
      <c r="HUX2105" s="220"/>
      <c r="HUY2105" s="220"/>
      <c r="HUZ2105" s="220"/>
      <c r="HVA2105" s="220"/>
      <c r="HVB2105" s="220"/>
      <c r="HVC2105" s="220"/>
      <c r="HVD2105" s="220"/>
      <c r="HVE2105" s="220"/>
      <c r="HVF2105" s="220"/>
      <c r="HVG2105" s="220"/>
      <c r="HVH2105" s="220"/>
      <c r="HVI2105" s="220"/>
      <c r="HVJ2105" s="220"/>
      <c r="HVK2105" s="220"/>
      <c r="HVL2105" s="220"/>
      <c r="HVM2105" s="220"/>
      <c r="HVN2105" s="220"/>
      <c r="HVO2105" s="220"/>
      <c r="HVP2105" s="220"/>
      <c r="HVQ2105" s="220"/>
      <c r="HVR2105" s="220"/>
      <c r="HVS2105" s="220"/>
      <c r="HVT2105" s="220"/>
      <c r="HVU2105" s="220"/>
      <c r="HVV2105" s="220"/>
      <c r="HVW2105" s="220"/>
      <c r="HVX2105" s="220"/>
      <c r="HVY2105" s="220"/>
      <c r="HVZ2105" s="220"/>
      <c r="HWA2105" s="220"/>
      <c r="HWB2105" s="220"/>
      <c r="HWC2105" s="220"/>
      <c r="HWD2105" s="220"/>
      <c r="HWE2105" s="220"/>
      <c r="HWF2105" s="220"/>
      <c r="HWG2105" s="220"/>
      <c r="HWH2105" s="220"/>
      <c r="HWI2105" s="220"/>
      <c r="HWJ2105" s="220"/>
      <c r="HWK2105" s="220"/>
      <c r="HWL2105" s="220"/>
      <c r="HWM2105" s="220"/>
      <c r="HWN2105" s="220"/>
      <c r="HWO2105" s="220"/>
      <c r="HWP2105" s="220"/>
      <c r="HWQ2105" s="220"/>
      <c r="HWR2105" s="220"/>
      <c r="HWS2105" s="220"/>
      <c r="HWT2105" s="220"/>
      <c r="HWU2105" s="220"/>
      <c r="HWV2105" s="220"/>
      <c r="HWW2105" s="220"/>
      <c r="HWX2105" s="220"/>
      <c r="HWY2105" s="220"/>
      <c r="HWZ2105" s="220"/>
      <c r="HXA2105" s="220"/>
      <c r="HXB2105" s="220"/>
      <c r="HXC2105" s="220"/>
      <c r="HXD2105" s="220"/>
      <c r="HXE2105" s="220"/>
      <c r="HXF2105" s="220"/>
      <c r="HXG2105" s="220"/>
      <c r="HXH2105" s="220"/>
      <c r="HXI2105" s="220"/>
      <c r="HXJ2105" s="220"/>
      <c r="HXK2105" s="220"/>
      <c r="HXL2105" s="220"/>
      <c r="HXM2105" s="220"/>
      <c r="HXN2105" s="220"/>
      <c r="HXO2105" s="220"/>
      <c r="HXP2105" s="220"/>
      <c r="HXQ2105" s="220"/>
      <c r="HXR2105" s="220"/>
      <c r="HXS2105" s="220"/>
      <c r="HXT2105" s="220"/>
      <c r="HXU2105" s="220"/>
      <c r="HXV2105" s="220"/>
      <c r="HXW2105" s="220"/>
      <c r="HXX2105" s="220"/>
      <c r="HXY2105" s="220"/>
      <c r="HXZ2105" s="220"/>
      <c r="HYA2105" s="220"/>
      <c r="HYB2105" s="220"/>
      <c r="HYC2105" s="220"/>
      <c r="HYD2105" s="220"/>
      <c r="HYE2105" s="220"/>
      <c r="HYF2105" s="220"/>
      <c r="HYG2105" s="220"/>
      <c r="HYH2105" s="220"/>
      <c r="HYI2105" s="220"/>
      <c r="HYJ2105" s="220"/>
      <c r="HYK2105" s="220"/>
      <c r="HYL2105" s="220"/>
      <c r="HYM2105" s="220"/>
      <c r="HYN2105" s="220"/>
      <c r="HYO2105" s="220"/>
      <c r="HYP2105" s="220"/>
      <c r="HYQ2105" s="220"/>
      <c r="HYR2105" s="220"/>
      <c r="HYS2105" s="220"/>
      <c r="HYT2105" s="220"/>
      <c r="HYU2105" s="220"/>
      <c r="HYV2105" s="220"/>
      <c r="HYW2105" s="220"/>
      <c r="HYX2105" s="220"/>
      <c r="HYY2105" s="220"/>
      <c r="HYZ2105" s="220"/>
      <c r="HZA2105" s="220"/>
      <c r="HZB2105" s="220"/>
      <c r="HZC2105" s="220"/>
      <c r="HZD2105" s="220"/>
      <c r="HZE2105" s="220"/>
      <c r="HZF2105" s="220"/>
      <c r="HZG2105" s="220"/>
      <c r="HZH2105" s="220"/>
      <c r="HZI2105" s="220"/>
      <c r="HZJ2105" s="220"/>
      <c r="HZK2105" s="220"/>
      <c r="HZL2105" s="220"/>
      <c r="HZM2105" s="220"/>
      <c r="HZN2105" s="220"/>
      <c r="HZO2105" s="220"/>
      <c r="HZP2105" s="220"/>
      <c r="HZQ2105" s="220"/>
      <c r="HZR2105" s="220"/>
      <c r="HZS2105" s="220"/>
      <c r="HZT2105" s="220"/>
      <c r="HZU2105" s="220"/>
      <c r="HZV2105" s="220"/>
      <c r="HZW2105" s="220"/>
      <c r="HZX2105" s="220"/>
      <c r="HZY2105" s="220"/>
      <c r="HZZ2105" s="220"/>
      <c r="IAA2105" s="220"/>
      <c r="IAB2105" s="220"/>
      <c r="IAC2105" s="220"/>
      <c r="IAD2105" s="220"/>
      <c r="IAE2105" s="220"/>
      <c r="IAF2105" s="220"/>
      <c r="IAG2105" s="220"/>
      <c r="IAH2105" s="220"/>
      <c r="IAI2105" s="220"/>
      <c r="IAJ2105" s="220"/>
      <c r="IAK2105" s="220"/>
      <c r="IAL2105" s="220"/>
      <c r="IAM2105" s="220"/>
      <c r="IAN2105" s="220"/>
      <c r="IAO2105" s="220"/>
      <c r="IAP2105" s="220"/>
      <c r="IAQ2105" s="220"/>
      <c r="IAR2105" s="220"/>
      <c r="IAS2105" s="220"/>
      <c r="IAT2105" s="220"/>
      <c r="IAU2105" s="220"/>
      <c r="IAV2105" s="220"/>
      <c r="IAW2105" s="220"/>
      <c r="IAX2105" s="220"/>
      <c r="IAY2105" s="220"/>
      <c r="IAZ2105" s="220"/>
      <c r="IBA2105" s="220"/>
      <c r="IBB2105" s="220"/>
      <c r="IBC2105" s="220"/>
      <c r="IBD2105" s="220"/>
      <c r="IBE2105" s="220"/>
      <c r="IBF2105" s="220"/>
      <c r="IBG2105" s="220"/>
      <c r="IBH2105" s="220"/>
      <c r="IBI2105" s="220"/>
      <c r="IBJ2105" s="220"/>
      <c r="IBK2105" s="220"/>
      <c r="IBL2105" s="220"/>
      <c r="IBM2105" s="220"/>
      <c r="IBN2105" s="220"/>
      <c r="IBO2105" s="220"/>
      <c r="IBP2105" s="220"/>
      <c r="IBQ2105" s="220"/>
      <c r="IBR2105" s="220"/>
      <c r="IBS2105" s="220"/>
      <c r="IBT2105" s="220"/>
      <c r="IBU2105" s="220"/>
      <c r="IBV2105" s="220"/>
      <c r="IBW2105" s="220"/>
      <c r="IBX2105" s="220"/>
      <c r="IBY2105" s="220"/>
      <c r="IBZ2105" s="220"/>
      <c r="ICA2105" s="220"/>
      <c r="ICB2105" s="220"/>
      <c r="ICC2105" s="220"/>
      <c r="ICD2105" s="220"/>
      <c r="ICE2105" s="220"/>
      <c r="ICF2105" s="220"/>
      <c r="ICG2105" s="220"/>
      <c r="ICH2105" s="220"/>
      <c r="ICI2105" s="220"/>
      <c r="ICJ2105" s="220"/>
      <c r="ICK2105" s="220"/>
      <c r="ICL2105" s="220"/>
      <c r="ICM2105" s="220"/>
      <c r="ICN2105" s="220"/>
      <c r="ICO2105" s="220"/>
      <c r="ICP2105" s="220"/>
      <c r="ICQ2105" s="220"/>
      <c r="ICR2105" s="220"/>
      <c r="ICS2105" s="220"/>
      <c r="ICT2105" s="220"/>
      <c r="ICU2105" s="220"/>
      <c r="ICV2105" s="220"/>
      <c r="ICW2105" s="220"/>
      <c r="ICX2105" s="220"/>
      <c r="ICY2105" s="220"/>
      <c r="ICZ2105" s="220"/>
      <c r="IDA2105" s="220"/>
      <c r="IDB2105" s="220"/>
      <c r="IDC2105" s="220"/>
      <c r="IDD2105" s="220"/>
      <c r="IDE2105" s="220"/>
      <c r="IDF2105" s="220"/>
      <c r="IDG2105" s="220"/>
      <c r="IDH2105" s="220"/>
      <c r="IDI2105" s="220"/>
      <c r="IDJ2105" s="220"/>
      <c r="IDK2105" s="220"/>
      <c r="IDL2105" s="220"/>
      <c r="IDM2105" s="220"/>
      <c r="IDN2105" s="220"/>
      <c r="IDO2105" s="220"/>
      <c r="IDP2105" s="220"/>
      <c r="IDQ2105" s="220"/>
      <c r="IDR2105" s="220"/>
      <c r="IDS2105" s="220"/>
      <c r="IDT2105" s="220"/>
      <c r="IDU2105" s="220"/>
      <c r="IDV2105" s="220"/>
      <c r="IDW2105" s="220"/>
      <c r="IDX2105" s="220"/>
      <c r="IDY2105" s="220"/>
      <c r="IDZ2105" s="220"/>
      <c r="IEA2105" s="220"/>
      <c r="IEB2105" s="220"/>
      <c r="IEC2105" s="220"/>
      <c r="IED2105" s="220"/>
      <c r="IEE2105" s="220"/>
      <c r="IEF2105" s="220"/>
      <c r="IEG2105" s="220"/>
      <c r="IEH2105" s="220"/>
      <c r="IEI2105" s="220"/>
      <c r="IEJ2105" s="220"/>
      <c r="IEK2105" s="220"/>
      <c r="IEL2105" s="220"/>
      <c r="IEM2105" s="220"/>
      <c r="IEN2105" s="220"/>
      <c r="IEO2105" s="220"/>
      <c r="IEP2105" s="220"/>
      <c r="IEQ2105" s="220"/>
      <c r="IER2105" s="220"/>
      <c r="IES2105" s="220"/>
      <c r="IET2105" s="220"/>
      <c r="IEU2105" s="220"/>
      <c r="IEV2105" s="220"/>
      <c r="IEW2105" s="220"/>
      <c r="IEX2105" s="220"/>
      <c r="IEY2105" s="220"/>
      <c r="IEZ2105" s="220"/>
      <c r="IFA2105" s="220"/>
      <c r="IFB2105" s="220"/>
      <c r="IFC2105" s="220"/>
      <c r="IFD2105" s="220"/>
      <c r="IFE2105" s="220"/>
      <c r="IFF2105" s="220"/>
      <c r="IFG2105" s="220"/>
      <c r="IFH2105" s="220"/>
      <c r="IFI2105" s="220"/>
      <c r="IFJ2105" s="220"/>
      <c r="IFK2105" s="220"/>
      <c r="IFL2105" s="220"/>
      <c r="IFM2105" s="220"/>
      <c r="IFN2105" s="220"/>
      <c r="IFO2105" s="220"/>
      <c r="IFP2105" s="220"/>
      <c r="IFQ2105" s="220"/>
      <c r="IFR2105" s="220"/>
      <c r="IFS2105" s="220"/>
      <c r="IFT2105" s="220"/>
      <c r="IFU2105" s="220"/>
      <c r="IFV2105" s="220"/>
      <c r="IFW2105" s="220"/>
      <c r="IFX2105" s="220"/>
      <c r="IFY2105" s="220"/>
      <c r="IFZ2105" s="220"/>
      <c r="IGA2105" s="220"/>
      <c r="IGB2105" s="220"/>
      <c r="IGC2105" s="220"/>
      <c r="IGD2105" s="220"/>
      <c r="IGE2105" s="220"/>
      <c r="IGF2105" s="220"/>
      <c r="IGG2105" s="220"/>
      <c r="IGH2105" s="220"/>
      <c r="IGI2105" s="220"/>
      <c r="IGJ2105" s="220"/>
      <c r="IGK2105" s="220"/>
      <c r="IGL2105" s="220"/>
      <c r="IGM2105" s="220"/>
      <c r="IGN2105" s="220"/>
      <c r="IGO2105" s="220"/>
      <c r="IGP2105" s="220"/>
      <c r="IGQ2105" s="220"/>
      <c r="IGR2105" s="220"/>
      <c r="IGS2105" s="220"/>
      <c r="IGT2105" s="220"/>
      <c r="IGU2105" s="220"/>
      <c r="IGV2105" s="220"/>
      <c r="IGW2105" s="220"/>
      <c r="IGX2105" s="220"/>
      <c r="IGY2105" s="220"/>
      <c r="IGZ2105" s="220"/>
      <c r="IHA2105" s="220"/>
      <c r="IHB2105" s="220"/>
      <c r="IHC2105" s="220"/>
      <c r="IHD2105" s="220"/>
      <c r="IHE2105" s="220"/>
      <c r="IHF2105" s="220"/>
      <c r="IHG2105" s="220"/>
      <c r="IHH2105" s="220"/>
      <c r="IHI2105" s="220"/>
      <c r="IHJ2105" s="220"/>
      <c r="IHK2105" s="220"/>
      <c r="IHL2105" s="220"/>
      <c r="IHM2105" s="220"/>
      <c r="IHN2105" s="220"/>
      <c r="IHO2105" s="220"/>
      <c r="IHP2105" s="220"/>
      <c r="IHQ2105" s="220"/>
      <c r="IHR2105" s="220"/>
      <c r="IHS2105" s="220"/>
      <c r="IHT2105" s="220"/>
      <c r="IHU2105" s="220"/>
      <c r="IHV2105" s="220"/>
      <c r="IHW2105" s="220"/>
      <c r="IHX2105" s="220"/>
      <c r="IHY2105" s="220"/>
      <c r="IHZ2105" s="220"/>
      <c r="IIA2105" s="220"/>
      <c r="IIB2105" s="220"/>
      <c r="IIC2105" s="220"/>
      <c r="IID2105" s="220"/>
      <c r="IIE2105" s="220"/>
      <c r="IIF2105" s="220"/>
      <c r="IIG2105" s="220"/>
      <c r="IIH2105" s="220"/>
      <c r="III2105" s="220"/>
      <c r="IIJ2105" s="220"/>
      <c r="IIK2105" s="220"/>
      <c r="IIL2105" s="220"/>
      <c r="IIM2105" s="220"/>
      <c r="IIN2105" s="220"/>
      <c r="IIO2105" s="220"/>
      <c r="IIP2105" s="220"/>
      <c r="IIQ2105" s="220"/>
      <c r="IIR2105" s="220"/>
      <c r="IIS2105" s="220"/>
      <c r="IIT2105" s="220"/>
      <c r="IIU2105" s="220"/>
      <c r="IIV2105" s="220"/>
      <c r="IIW2105" s="220"/>
      <c r="IIX2105" s="220"/>
      <c r="IIY2105" s="220"/>
      <c r="IIZ2105" s="220"/>
      <c r="IJA2105" s="220"/>
      <c r="IJB2105" s="220"/>
      <c r="IJC2105" s="220"/>
      <c r="IJD2105" s="220"/>
      <c r="IJE2105" s="220"/>
      <c r="IJF2105" s="220"/>
      <c r="IJG2105" s="220"/>
      <c r="IJH2105" s="220"/>
      <c r="IJI2105" s="220"/>
      <c r="IJJ2105" s="220"/>
      <c r="IJK2105" s="220"/>
      <c r="IJL2105" s="220"/>
      <c r="IJM2105" s="220"/>
      <c r="IJN2105" s="220"/>
      <c r="IJO2105" s="220"/>
      <c r="IJP2105" s="220"/>
      <c r="IJQ2105" s="220"/>
      <c r="IJR2105" s="220"/>
      <c r="IJS2105" s="220"/>
      <c r="IJT2105" s="220"/>
      <c r="IJU2105" s="220"/>
      <c r="IJV2105" s="220"/>
      <c r="IJW2105" s="220"/>
      <c r="IJX2105" s="220"/>
      <c r="IJY2105" s="220"/>
      <c r="IJZ2105" s="220"/>
      <c r="IKA2105" s="220"/>
      <c r="IKB2105" s="220"/>
      <c r="IKC2105" s="220"/>
      <c r="IKD2105" s="220"/>
      <c r="IKE2105" s="220"/>
      <c r="IKF2105" s="220"/>
      <c r="IKG2105" s="220"/>
      <c r="IKH2105" s="220"/>
      <c r="IKI2105" s="220"/>
      <c r="IKJ2105" s="220"/>
      <c r="IKK2105" s="220"/>
      <c r="IKL2105" s="220"/>
      <c r="IKM2105" s="220"/>
      <c r="IKN2105" s="220"/>
      <c r="IKO2105" s="220"/>
      <c r="IKP2105" s="220"/>
      <c r="IKQ2105" s="220"/>
      <c r="IKR2105" s="220"/>
      <c r="IKS2105" s="220"/>
      <c r="IKT2105" s="220"/>
      <c r="IKU2105" s="220"/>
      <c r="IKV2105" s="220"/>
      <c r="IKW2105" s="220"/>
      <c r="IKX2105" s="220"/>
      <c r="IKY2105" s="220"/>
      <c r="IKZ2105" s="220"/>
      <c r="ILA2105" s="220"/>
      <c r="ILB2105" s="220"/>
      <c r="ILC2105" s="220"/>
      <c r="ILD2105" s="220"/>
      <c r="ILE2105" s="220"/>
      <c r="ILF2105" s="220"/>
      <c r="ILG2105" s="220"/>
      <c r="ILH2105" s="220"/>
      <c r="ILI2105" s="220"/>
      <c r="ILJ2105" s="220"/>
      <c r="ILK2105" s="220"/>
      <c r="ILL2105" s="220"/>
      <c r="ILM2105" s="220"/>
      <c r="ILN2105" s="220"/>
      <c r="ILO2105" s="220"/>
      <c r="ILP2105" s="220"/>
      <c r="ILQ2105" s="220"/>
      <c r="ILR2105" s="220"/>
      <c r="ILS2105" s="220"/>
      <c r="ILT2105" s="220"/>
      <c r="ILU2105" s="220"/>
      <c r="ILV2105" s="220"/>
      <c r="ILW2105" s="220"/>
      <c r="ILX2105" s="220"/>
      <c r="ILY2105" s="220"/>
      <c r="ILZ2105" s="220"/>
      <c r="IMA2105" s="220"/>
      <c r="IMB2105" s="220"/>
      <c r="IMC2105" s="220"/>
      <c r="IMD2105" s="220"/>
      <c r="IME2105" s="220"/>
      <c r="IMF2105" s="220"/>
      <c r="IMG2105" s="220"/>
      <c r="IMH2105" s="220"/>
      <c r="IMI2105" s="220"/>
      <c r="IMJ2105" s="220"/>
      <c r="IMK2105" s="220"/>
      <c r="IML2105" s="220"/>
      <c r="IMM2105" s="220"/>
      <c r="IMN2105" s="220"/>
      <c r="IMO2105" s="220"/>
      <c r="IMP2105" s="220"/>
      <c r="IMQ2105" s="220"/>
      <c r="IMR2105" s="220"/>
      <c r="IMS2105" s="220"/>
      <c r="IMT2105" s="220"/>
      <c r="IMU2105" s="220"/>
      <c r="IMV2105" s="220"/>
      <c r="IMW2105" s="220"/>
      <c r="IMX2105" s="220"/>
      <c r="IMY2105" s="220"/>
      <c r="IMZ2105" s="220"/>
      <c r="INA2105" s="220"/>
      <c r="INB2105" s="220"/>
      <c r="INC2105" s="220"/>
      <c r="IND2105" s="220"/>
      <c r="INE2105" s="220"/>
      <c r="INF2105" s="220"/>
      <c r="ING2105" s="220"/>
      <c r="INH2105" s="220"/>
      <c r="INI2105" s="220"/>
      <c r="INJ2105" s="220"/>
      <c r="INK2105" s="220"/>
      <c r="INL2105" s="220"/>
      <c r="INM2105" s="220"/>
      <c r="INN2105" s="220"/>
      <c r="INO2105" s="220"/>
      <c r="INP2105" s="220"/>
      <c r="INQ2105" s="220"/>
      <c r="INR2105" s="220"/>
      <c r="INS2105" s="220"/>
      <c r="INT2105" s="220"/>
      <c r="INU2105" s="220"/>
      <c r="INV2105" s="220"/>
      <c r="INW2105" s="220"/>
      <c r="INX2105" s="220"/>
      <c r="INY2105" s="220"/>
      <c r="INZ2105" s="220"/>
      <c r="IOA2105" s="220"/>
      <c r="IOB2105" s="220"/>
      <c r="IOC2105" s="220"/>
      <c r="IOD2105" s="220"/>
      <c r="IOE2105" s="220"/>
      <c r="IOF2105" s="220"/>
      <c r="IOG2105" s="220"/>
      <c r="IOH2105" s="220"/>
      <c r="IOI2105" s="220"/>
      <c r="IOJ2105" s="220"/>
      <c r="IOK2105" s="220"/>
      <c r="IOL2105" s="220"/>
      <c r="IOM2105" s="220"/>
      <c r="ION2105" s="220"/>
      <c r="IOO2105" s="220"/>
      <c r="IOP2105" s="220"/>
      <c r="IOQ2105" s="220"/>
      <c r="IOR2105" s="220"/>
      <c r="IOS2105" s="220"/>
      <c r="IOT2105" s="220"/>
      <c r="IOU2105" s="220"/>
      <c r="IOV2105" s="220"/>
      <c r="IOW2105" s="220"/>
      <c r="IOX2105" s="220"/>
      <c r="IOY2105" s="220"/>
      <c r="IOZ2105" s="220"/>
      <c r="IPA2105" s="220"/>
      <c r="IPB2105" s="220"/>
      <c r="IPC2105" s="220"/>
      <c r="IPD2105" s="220"/>
      <c r="IPE2105" s="220"/>
      <c r="IPF2105" s="220"/>
      <c r="IPG2105" s="220"/>
      <c r="IPH2105" s="220"/>
      <c r="IPI2105" s="220"/>
      <c r="IPJ2105" s="220"/>
      <c r="IPK2105" s="220"/>
      <c r="IPL2105" s="220"/>
      <c r="IPM2105" s="220"/>
      <c r="IPN2105" s="220"/>
      <c r="IPO2105" s="220"/>
      <c r="IPP2105" s="220"/>
      <c r="IPQ2105" s="220"/>
      <c r="IPR2105" s="220"/>
      <c r="IPS2105" s="220"/>
      <c r="IPT2105" s="220"/>
      <c r="IPU2105" s="220"/>
      <c r="IPV2105" s="220"/>
      <c r="IPW2105" s="220"/>
      <c r="IPX2105" s="220"/>
      <c r="IPY2105" s="220"/>
      <c r="IPZ2105" s="220"/>
      <c r="IQA2105" s="220"/>
      <c r="IQB2105" s="220"/>
      <c r="IQC2105" s="220"/>
      <c r="IQD2105" s="220"/>
      <c r="IQE2105" s="220"/>
      <c r="IQF2105" s="220"/>
      <c r="IQG2105" s="220"/>
      <c r="IQH2105" s="220"/>
      <c r="IQI2105" s="220"/>
      <c r="IQJ2105" s="220"/>
      <c r="IQK2105" s="220"/>
      <c r="IQL2105" s="220"/>
      <c r="IQM2105" s="220"/>
      <c r="IQN2105" s="220"/>
      <c r="IQO2105" s="220"/>
      <c r="IQP2105" s="220"/>
      <c r="IQQ2105" s="220"/>
      <c r="IQR2105" s="220"/>
      <c r="IQS2105" s="220"/>
      <c r="IQT2105" s="220"/>
      <c r="IQU2105" s="220"/>
      <c r="IQV2105" s="220"/>
      <c r="IQW2105" s="220"/>
      <c r="IQX2105" s="220"/>
      <c r="IQY2105" s="220"/>
      <c r="IQZ2105" s="220"/>
      <c r="IRA2105" s="220"/>
      <c r="IRB2105" s="220"/>
      <c r="IRC2105" s="220"/>
      <c r="IRD2105" s="220"/>
      <c r="IRE2105" s="220"/>
      <c r="IRF2105" s="220"/>
      <c r="IRG2105" s="220"/>
      <c r="IRH2105" s="220"/>
      <c r="IRI2105" s="220"/>
      <c r="IRJ2105" s="220"/>
      <c r="IRK2105" s="220"/>
      <c r="IRL2105" s="220"/>
      <c r="IRM2105" s="220"/>
      <c r="IRN2105" s="220"/>
      <c r="IRO2105" s="220"/>
      <c r="IRP2105" s="220"/>
      <c r="IRQ2105" s="220"/>
      <c r="IRR2105" s="220"/>
      <c r="IRS2105" s="220"/>
      <c r="IRT2105" s="220"/>
      <c r="IRU2105" s="220"/>
      <c r="IRV2105" s="220"/>
      <c r="IRW2105" s="220"/>
      <c r="IRX2105" s="220"/>
      <c r="IRY2105" s="220"/>
      <c r="IRZ2105" s="220"/>
      <c r="ISA2105" s="220"/>
      <c r="ISB2105" s="220"/>
      <c r="ISC2105" s="220"/>
      <c r="ISD2105" s="220"/>
      <c r="ISE2105" s="220"/>
      <c r="ISF2105" s="220"/>
      <c r="ISG2105" s="220"/>
      <c r="ISH2105" s="220"/>
      <c r="ISI2105" s="220"/>
      <c r="ISJ2105" s="220"/>
      <c r="ISK2105" s="220"/>
      <c r="ISL2105" s="220"/>
      <c r="ISM2105" s="220"/>
      <c r="ISN2105" s="220"/>
      <c r="ISO2105" s="220"/>
      <c r="ISP2105" s="220"/>
      <c r="ISQ2105" s="220"/>
      <c r="ISR2105" s="220"/>
      <c r="ISS2105" s="220"/>
      <c r="IST2105" s="220"/>
      <c r="ISU2105" s="220"/>
      <c r="ISV2105" s="220"/>
      <c r="ISW2105" s="220"/>
      <c r="ISX2105" s="220"/>
      <c r="ISY2105" s="220"/>
      <c r="ISZ2105" s="220"/>
      <c r="ITA2105" s="220"/>
      <c r="ITB2105" s="220"/>
      <c r="ITC2105" s="220"/>
      <c r="ITD2105" s="220"/>
      <c r="ITE2105" s="220"/>
      <c r="ITF2105" s="220"/>
      <c r="ITG2105" s="220"/>
      <c r="ITH2105" s="220"/>
      <c r="ITI2105" s="220"/>
      <c r="ITJ2105" s="220"/>
      <c r="ITK2105" s="220"/>
      <c r="ITL2105" s="220"/>
      <c r="ITM2105" s="220"/>
      <c r="ITN2105" s="220"/>
      <c r="ITO2105" s="220"/>
      <c r="ITP2105" s="220"/>
      <c r="ITQ2105" s="220"/>
      <c r="ITR2105" s="220"/>
      <c r="ITS2105" s="220"/>
      <c r="ITT2105" s="220"/>
      <c r="ITU2105" s="220"/>
      <c r="ITV2105" s="220"/>
      <c r="ITW2105" s="220"/>
      <c r="ITX2105" s="220"/>
      <c r="ITY2105" s="220"/>
      <c r="ITZ2105" s="220"/>
      <c r="IUA2105" s="220"/>
      <c r="IUB2105" s="220"/>
      <c r="IUC2105" s="220"/>
      <c r="IUD2105" s="220"/>
      <c r="IUE2105" s="220"/>
      <c r="IUF2105" s="220"/>
      <c r="IUG2105" s="220"/>
      <c r="IUH2105" s="220"/>
      <c r="IUI2105" s="220"/>
      <c r="IUJ2105" s="220"/>
      <c r="IUK2105" s="220"/>
      <c r="IUL2105" s="220"/>
      <c r="IUM2105" s="220"/>
      <c r="IUN2105" s="220"/>
      <c r="IUO2105" s="220"/>
      <c r="IUP2105" s="220"/>
      <c r="IUQ2105" s="220"/>
      <c r="IUR2105" s="220"/>
      <c r="IUS2105" s="220"/>
      <c r="IUT2105" s="220"/>
      <c r="IUU2105" s="220"/>
      <c r="IUV2105" s="220"/>
      <c r="IUW2105" s="220"/>
      <c r="IUX2105" s="220"/>
      <c r="IUY2105" s="220"/>
      <c r="IUZ2105" s="220"/>
      <c r="IVA2105" s="220"/>
      <c r="IVB2105" s="220"/>
      <c r="IVC2105" s="220"/>
      <c r="IVD2105" s="220"/>
      <c r="IVE2105" s="220"/>
      <c r="IVF2105" s="220"/>
      <c r="IVG2105" s="220"/>
      <c r="IVH2105" s="220"/>
      <c r="IVI2105" s="220"/>
      <c r="IVJ2105" s="220"/>
      <c r="IVK2105" s="220"/>
      <c r="IVL2105" s="220"/>
      <c r="IVM2105" s="220"/>
      <c r="IVN2105" s="220"/>
      <c r="IVO2105" s="220"/>
      <c r="IVP2105" s="220"/>
      <c r="IVQ2105" s="220"/>
      <c r="IVR2105" s="220"/>
      <c r="IVS2105" s="220"/>
      <c r="IVT2105" s="220"/>
      <c r="IVU2105" s="220"/>
      <c r="IVV2105" s="220"/>
      <c r="IVW2105" s="220"/>
      <c r="IVX2105" s="220"/>
      <c r="IVY2105" s="220"/>
      <c r="IVZ2105" s="220"/>
      <c r="IWA2105" s="220"/>
      <c r="IWB2105" s="220"/>
      <c r="IWC2105" s="220"/>
      <c r="IWD2105" s="220"/>
      <c r="IWE2105" s="220"/>
      <c r="IWF2105" s="220"/>
      <c r="IWG2105" s="220"/>
      <c r="IWH2105" s="220"/>
      <c r="IWI2105" s="220"/>
      <c r="IWJ2105" s="220"/>
      <c r="IWK2105" s="220"/>
      <c r="IWL2105" s="220"/>
      <c r="IWM2105" s="220"/>
      <c r="IWN2105" s="220"/>
      <c r="IWO2105" s="220"/>
      <c r="IWP2105" s="220"/>
      <c r="IWQ2105" s="220"/>
      <c r="IWR2105" s="220"/>
      <c r="IWS2105" s="220"/>
      <c r="IWT2105" s="220"/>
      <c r="IWU2105" s="220"/>
      <c r="IWV2105" s="220"/>
      <c r="IWW2105" s="220"/>
      <c r="IWX2105" s="220"/>
      <c r="IWY2105" s="220"/>
      <c r="IWZ2105" s="220"/>
      <c r="IXA2105" s="220"/>
      <c r="IXB2105" s="220"/>
      <c r="IXC2105" s="220"/>
      <c r="IXD2105" s="220"/>
      <c r="IXE2105" s="220"/>
      <c r="IXF2105" s="220"/>
      <c r="IXG2105" s="220"/>
      <c r="IXH2105" s="220"/>
      <c r="IXI2105" s="220"/>
      <c r="IXJ2105" s="220"/>
      <c r="IXK2105" s="220"/>
      <c r="IXL2105" s="220"/>
      <c r="IXM2105" s="220"/>
      <c r="IXN2105" s="220"/>
      <c r="IXO2105" s="220"/>
      <c r="IXP2105" s="220"/>
      <c r="IXQ2105" s="220"/>
      <c r="IXR2105" s="220"/>
      <c r="IXS2105" s="220"/>
      <c r="IXT2105" s="220"/>
      <c r="IXU2105" s="220"/>
      <c r="IXV2105" s="220"/>
      <c r="IXW2105" s="220"/>
      <c r="IXX2105" s="220"/>
      <c r="IXY2105" s="220"/>
      <c r="IXZ2105" s="220"/>
      <c r="IYA2105" s="220"/>
      <c r="IYB2105" s="220"/>
      <c r="IYC2105" s="220"/>
      <c r="IYD2105" s="220"/>
      <c r="IYE2105" s="220"/>
      <c r="IYF2105" s="220"/>
      <c r="IYG2105" s="220"/>
      <c r="IYH2105" s="220"/>
      <c r="IYI2105" s="220"/>
      <c r="IYJ2105" s="220"/>
      <c r="IYK2105" s="220"/>
      <c r="IYL2105" s="220"/>
      <c r="IYM2105" s="220"/>
      <c r="IYN2105" s="220"/>
      <c r="IYO2105" s="220"/>
      <c r="IYP2105" s="220"/>
      <c r="IYQ2105" s="220"/>
      <c r="IYR2105" s="220"/>
      <c r="IYS2105" s="220"/>
      <c r="IYT2105" s="220"/>
      <c r="IYU2105" s="220"/>
      <c r="IYV2105" s="220"/>
      <c r="IYW2105" s="220"/>
      <c r="IYX2105" s="220"/>
      <c r="IYY2105" s="220"/>
      <c r="IYZ2105" s="220"/>
      <c r="IZA2105" s="220"/>
      <c r="IZB2105" s="220"/>
      <c r="IZC2105" s="220"/>
      <c r="IZD2105" s="220"/>
      <c r="IZE2105" s="220"/>
      <c r="IZF2105" s="220"/>
      <c r="IZG2105" s="220"/>
      <c r="IZH2105" s="220"/>
      <c r="IZI2105" s="220"/>
      <c r="IZJ2105" s="220"/>
      <c r="IZK2105" s="220"/>
      <c r="IZL2105" s="220"/>
      <c r="IZM2105" s="220"/>
      <c r="IZN2105" s="220"/>
      <c r="IZO2105" s="220"/>
      <c r="IZP2105" s="220"/>
      <c r="IZQ2105" s="220"/>
      <c r="IZR2105" s="220"/>
      <c r="IZS2105" s="220"/>
      <c r="IZT2105" s="220"/>
      <c r="IZU2105" s="220"/>
      <c r="IZV2105" s="220"/>
      <c r="IZW2105" s="220"/>
      <c r="IZX2105" s="220"/>
      <c r="IZY2105" s="220"/>
      <c r="IZZ2105" s="220"/>
      <c r="JAA2105" s="220"/>
      <c r="JAB2105" s="220"/>
      <c r="JAC2105" s="220"/>
      <c r="JAD2105" s="220"/>
      <c r="JAE2105" s="220"/>
      <c r="JAF2105" s="220"/>
      <c r="JAG2105" s="220"/>
      <c r="JAH2105" s="220"/>
      <c r="JAI2105" s="220"/>
      <c r="JAJ2105" s="220"/>
      <c r="JAK2105" s="220"/>
      <c r="JAL2105" s="220"/>
      <c r="JAM2105" s="220"/>
      <c r="JAN2105" s="220"/>
      <c r="JAO2105" s="220"/>
      <c r="JAP2105" s="220"/>
      <c r="JAQ2105" s="220"/>
      <c r="JAR2105" s="220"/>
      <c r="JAS2105" s="220"/>
      <c r="JAT2105" s="220"/>
      <c r="JAU2105" s="220"/>
      <c r="JAV2105" s="220"/>
      <c r="JAW2105" s="220"/>
      <c r="JAX2105" s="220"/>
      <c r="JAY2105" s="220"/>
      <c r="JAZ2105" s="220"/>
      <c r="JBA2105" s="220"/>
      <c r="JBB2105" s="220"/>
      <c r="JBC2105" s="220"/>
      <c r="JBD2105" s="220"/>
      <c r="JBE2105" s="220"/>
      <c r="JBF2105" s="220"/>
      <c r="JBG2105" s="220"/>
      <c r="JBH2105" s="220"/>
      <c r="JBI2105" s="220"/>
      <c r="JBJ2105" s="220"/>
      <c r="JBK2105" s="220"/>
      <c r="JBL2105" s="220"/>
      <c r="JBM2105" s="220"/>
      <c r="JBN2105" s="220"/>
      <c r="JBO2105" s="220"/>
      <c r="JBP2105" s="220"/>
      <c r="JBQ2105" s="220"/>
      <c r="JBR2105" s="220"/>
      <c r="JBS2105" s="220"/>
      <c r="JBT2105" s="220"/>
      <c r="JBU2105" s="220"/>
      <c r="JBV2105" s="220"/>
      <c r="JBW2105" s="220"/>
      <c r="JBX2105" s="220"/>
      <c r="JBY2105" s="220"/>
      <c r="JBZ2105" s="220"/>
      <c r="JCA2105" s="220"/>
      <c r="JCB2105" s="220"/>
      <c r="JCC2105" s="220"/>
      <c r="JCD2105" s="220"/>
      <c r="JCE2105" s="220"/>
      <c r="JCF2105" s="220"/>
      <c r="JCG2105" s="220"/>
      <c r="JCH2105" s="220"/>
      <c r="JCI2105" s="220"/>
      <c r="JCJ2105" s="220"/>
      <c r="JCK2105" s="220"/>
      <c r="JCL2105" s="220"/>
      <c r="JCM2105" s="220"/>
      <c r="JCN2105" s="220"/>
      <c r="JCO2105" s="220"/>
      <c r="JCP2105" s="220"/>
      <c r="JCQ2105" s="220"/>
      <c r="JCR2105" s="220"/>
      <c r="JCS2105" s="220"/>
      <c r="JCT2105" s="220"/>
      <c r="JCU2105" s="220"/>
      <c r="JCV2105" s="220"/>
      <c r="JCW2105" s="220"/>
      <c r="JCX2105" s="220"/>
      <c r="JCY2105" s="220"/>
      <c r="JCZ2105" s="220"/>
      <c r="JDA2105" s="220"/>
      <c r="JDB2105" s="220"/>
      <c r="JDC2105" s="220"/>
      <c r="JDD2105" s="220"/>
      <c r="JDE2105" s="220"/>
      <c r="JDF2105" s="220"/>
      <c r="JDG2105" s="220"/>
      <c r="JDH2105" s="220"/>
      <c r="JDI2105" s="220"/>
      <c r="JDJ2105" s="220"/>
      <c r="JDK2105" s="220"/>
      <c r="JDL2105" s="220"/>
      <c r="JDM2105" s="220"/>
      <c r="JDN2105" s="220"/>
      <c r="JDO2105" s="220"/>
      <c r="JDP2105" s="220"/>
      <c r="JDQ2105" s="220"/>
      <c r="JDR2105" s="220"/>
      <c r="JDS2105" s="220"/>
      <c r="JDT2105" s="220"/>
      <c r="JDU2105" s="220"/>
      <c r="JDV2105" s="220"/>
      <c r="JDW2105" s="220"/>
      <c r="JDX2105" s="220"/>
      <c r="JDY2105" s="220"/>
      <c r="JDZ2105" s="220"/>
      <c r="JEA2105" s="220"/>
      <c r="JEB2105" s="220"/>
      <c r="JEC2105" s="220"/>
      <c r="JED2105" s="220"/>
      <c r="JEE2105" s="220"/>
      <c r="JEF2105" s="220"/>
      <c r="JEG2105" s="220"/>
      <c r="JEH2105" s="220"/>
      <c r="JEI2105" s="220"/>
      <c r="JEJ2105" s="220"/>
      <c r="JEK2105" s="220"/>
      <c r="JEL2105" s="220"/>
      <c r="JEM2105" s="220"/>
      <c r="JEN2105" s="220"/>
      <c r="JEO2105" s="220"/>
      <c r="JEP2105" s="220"/>
      <c r="JEQ2105" s="220"/>
      <c r="JER2105" s="220"/>
      <c r="JES2105" s="220"/>
      <c r="JET2105" s="220"/>
      <c r="JEU2105" s="220"/>
      <c r="JEV2105" s="220"/>
      <c r="JEW2105" s="220"/>
      <c r="JEX2105" s="220"/>
      <c r="JEY2105" s="220"/>
      <c r="JEZ2105" s="220"/>
      <c r="JFA2105" s="220"/>
      <c r="JFB2105" s="220"/>
      <c r="JFC2105" s="220"/>
      <c r="JFD2105" s="220"/>
      <c r="JFE2105" s="220"/>
      <c r="JFF2105" s="220"/>
      <c r="JFG2105" s="220"/>
      <c r="JFH2105" s="220"/>
      <c r="JFI2105" s="220"/>
      <c r="JFJ2105" s="220"/>
      <c r="JFK2105" s="220"/>
      <c r="JFL2105" s="220"/>
      <c r="JFM2105" s="220"/>
      <c r="JFN2105" s="220"/>
      <c r="JFO2105" s="220"/>
      <c r="JFP2105" s="220"/>
      <c r="JFQ2105" s="220"/>
      <c r="JFR2105" s="220"/>
      <c r="JFS2105" s="220"/>
      <c r="JFT2105" s="220"/>
      <c r="JFU2105" s="220"/>
      <c r="JFV2105" s="220"/>
      <c r="JFW2105" s="220"/>
      <c r="JFX2105" s="220"/>
      <c r="JFY2105" s="220"/>
      <c r="JFZ2105" s="220"/>
      <c r="JGA2105" s="220"/>
      <c r="JGB2105" s="220"/>
      <c r="JGC2105" s="220"/>
      <c r="JGD2105" s="220"/>
      <c r="JGE2105" s="220"/>
      <c r="JGF2105" s="220"/>
      <c r="JGG2105" s="220"/>
      <c r="JGH2105" s="220"/>
      <c r="JGI2105" s="220"/>
      <c r="JGJ2105" s="220"/>
      <c r="JGK2105" s="220"/>
      <c r="JGL2105" s="220"/>
      <c r="JGM2105" s="220"/>
      <c r="JGN2105" s="220"/>
      <c r="JGO2105" s="220"/>
      <c r="JGP2105" s="220"/>
      <c r="JGQ2105" s="220"/>
      <c r="JGR2105" s="220"/>
      <c r="JGS2105" s="220"/>
      <c r="JGT2105" s="220"/>
      <c r="JGU2105" s="220"/>
      <c r="JGV2105" s="220"/>
      <c r="JGW2105" s="220"/>
      <c r="JGX2105" s="220"/>
      <c r="JGY2105" s="220"/>
      <c r="JGZ2105" s="220"/>
      <c r="JHA2105" s="220"/>
      <c r="JHB2105" s="220"/>
      <c r="JHC2105" s="220"/>
      <c r="JHD2105" s="220"/>
      <c r="JHE2105" s="220"/>
      <c r="JHF2105" s="220"/>
      <c r="JHG2105" s="220"/>
      <c r="JHH2105" s="220"/>
      <c r="JHI2105" s="220"/>
      <c r="JHJ2105" s="220"/>
      <c r="JHK2105" s="220"/>
      <c r="JHL2105" s="220"/>
      <c r="JHM2105" s="220"/>
      <c r="JHN2105" s="220"/>
      <c r="JHO2105" s="220"/>
      <c r="JHP2105" s="220"/>
      <c r="JHQ2105" s="220"/>
      <c r="JHR2105" s="220"/>
      <c r="JHS2105" s="220"/>
      <c r="JHT2105" s="220"/>
      <c r="JHU2105" s="220"/>
      <c r="JHV2105" s="220"/>
      <c r="JHW2105" s="220"/>
      <c r="JHX2105" s="220"/>
      <c r="JHY2105" s="220"/>
      <c r="JHZ2105" s="220"/>
      <c r="JIA2105" s="220"/>
      <c r="JIB2105" s="220"/>
      <c r="JIC2105" s="220"/>
      <c r="JID2105" s="220"/>
      <c r="JIE2105" s="220"/>
      <c r="JIF2105" s="220"/>
      <c r="JIG2105" s="220"/>
      <c r="JIH2105" s="220"/>
      <c r="JII2105" s="220"/>
      <c r="JIJ2105" s="220"/>
      <c r="JIK2105" s="220"/>
      <c r="JIL2105" s="220"/>
      <c r="JIM2105" s="220"/>
      <c r="JIN2105" s="220"/>
      <c r="JIO2105" s="220"/>
      <c r="JIP2105" s="220"/>
      <c r="JIQ2105" s="220"/>
      <c r="JIR2105" s="220"/>
      <c r="JIS2105" s="220"/>
      <c r="JIT2105" s="220"/>
      <c r="JIU2105" s="220"/>
      <c r="JIV2105" s="220"/>
      <c r="JIW2105" s="220"/>
      <c r="JIX2105" s="220"/>
      <c r="JIY2105" s="220"/>
      <c r="JIZ2105" s="220"/>
      <c r="JJA2105" s="220"/>
      <c r="JJB2105" s="220"/>
      <c r="JJC2105" s="220"/>
      <c r="JJD2105" s="220"/>
      <c r="JJE2105" s="220"/>
      <c r="JJF2105" s="220"/>
      <c r="JJG2105" s="220"/>
      <c r="JJH2105" s="220"/>
      <c r="JJI2105" s="220"/>
      <c r="JJJ2105" s="220"/>
      <c r="JJK2105" s="220"/>
      <c r="JJL2105" s="220"/>
      <c r="JJM2105" s="220"/>
      <c r="JJN2105" s="220"/>
      <c r="JJO2105" s="220"/>
      <c r="JJP2105" s="220"/>
      <c r="JJQ2105" s="220"/>
      <c r="JJR2105" s="220"/>
      <c r="JJS2105" s="220"/>
      <c r="JJT2105" s="220"/>
      <c r="JJU2105" s="220"/>
      <c r="JJV2105" s="220"/>
      <c r="JJW2105" s="220"/>
      <c r="JJX2105" s="220"/>
      <c r="JJY2105" s="220"/>
      <c r="JJZ2105" s="220"/>
      <c r="JKA2105" s="220"/>
      <c r="JKB2105" s="220"/>
      <c r="JKC2105" s="220"/>
      <c r="JKD2105" s="220"/>
      <c r="JKE2105" s="220"/>
      <c r="JKF2105" s="220"/>
      <c r="JKG2105" s="220"/>
      <c r="JKH2105" s="220"/>
      <c r="JKI2105" s="220"/>
      <c r="JKJ2105" s="220"/>
      <c r="JKK2105" s="220"/>
      <c r="JKL2105" s="220"/>
      <c r="JKM2105" s="220"/>
      <c r="JKN2105" s="220"/>
      <c r="JKO2105" s="220"/>
      <c r="JKP2105" s="220"/>
      <c r="JKQ2105" s="220"/>
      <c r="JKR2105" s="220"/>
      <c r="JKS2105" s="220"/>
      <c r="JKT2105" s="220"/>
      <c r="JKU2105" s="220"/>
      <c r="JKV2105" s="220"/>
      <c r="JKW2105" s="220"/>
      <c r="JKX2105" s="220"/>
      <c r="JKY2105" s="220"/>
      <c r="JKZ2105" s="220"/>
      <c r="JLA2105" s="220"/>
      <c r="JLB2105" s="220"/>
      <c r="JLC2105" s="220"/>
      <c r="JLD2105" s="220"/>
      <c r="JLE2105" s="220"/>
      <c r="JLF2105" s="220"/>
      <c r="JLG2105" s="220"/>
      <c r="JLH2105" s="220"/>
      <c r="JLI2105" s="220"/>
      <c r="JLJ2105" s="220"/>
      <c r="JLK2105" s="220"/>
      <c r="JLL2105" s="220"/>
      <c r="JLM2105" s="220"/>
      <c r="JLN2105" s="220"/>
      <c r="JLO2105" s="220"/>
      <c r="JLP2105" s="220"/>
      <c r="JLQ2105" s="220"/>
      <c r="JLR2105" s="220"/>
      <c r="JLS2105" s="220"/>
      <c r="JLT2105" s="220"/>
      <c r="JLU2105" s="220"/>
      <c r="JLV2105" s="220"/>
      <c r="JLW2105" s="220"/>
      <c r="JLX2105" s="220"/>
      <c r="JLY2105" s="220"/>
      <c r="JLZ2105" s="220"/>
      <c r="JMA2105" s="220"/>
      <c r="JMB2105" s="220"/>
      <c r="JMC2105" s="220"/>
      <c r="JMD2105" s="220"/>
      <c r="JME2105" s="220"/>
      <c r="JMF2105" s="220"/>
      <c r="JMG2105" s="220"/>
      <c r="JMH2105" s="220"/>
      <c r="JMI2105" s="220"/>
      <c r="JMJ2105" s="220"/>
      <c r="JMK2105" s="220"/>
      <c r="JML2105" s="220"/>
      <c r="JMM2105" s="220"/>
      <c r="JMN2105" s="220"/>
      <c r="JMO2105" s="220"/>
      <c r="JMP2105" s="220"/>
      <c r="JMQ2105" s="220"/>
      <c r="JMR2105" s="220"/>
      <c r="JMS2105" s="220"/>
      <c r="JMT2105" s="220"/>
      <c r="JMU2105" s="220"/>
      <c r="JMV2105" s="220"/>
      <c r="JMW2105" s="220"/>
      <c r="JMX2105" s="220"/>
      <c r="JMY2105" s="220"/>
      <c r="JMZ2105" s="220"/>
      <c r="JNA2105" s="220"/>
      <c r="JNB2105" s="220"/>
      <c r="JNC2105" s="220"/>
      <c r="JND2105" s="220"/>
      <c r="JNE2105" s="220"/>
      <c r="JNF2105" s="220"/>
      <c r="JNG2105" s="220"/>
      <c r="JNH2105" s="220"/>
      <c r="JNI2105" s="220"/>
      <c r="JNJ2105" s="220"/>
      <c r="JNK2105" s="220"/>
      <c r="JNL2105" s="220"/>
      <c r="JNM2105" s="220"/>
      <c r="JNN2105" s="220"/>
      <c r="JNO2105" s="220"/>
      <c r="JNP2105" s="220"/>
      <c r="JNQ2105" s="220"/>
      <c r="JNR2105" s="220"/>
      <c r="JNS2105" s="220"/>
      <c r="JNT2105" s="220"/>
      <c r="JNU2105" s="220"/>
      <c r="JNV2105" s="220"/>
      <c r="JNW2105" s="220"/>
      <c r="JNX2105" s="220"/>
      <c r="JNY2105" s="220"/>
      <c r="JNZ2105" s="220"/>
      <c r="JOA2105" s="220"/>
      <c r="JOB2105" s="220"/>
      <c r="JOC2105" s="220"/>
      <c r="JOD2105" s="220"/>
      <c r="JOE2105" s="220"/>
      <c r="JOF2105" s="220"/>
      <c r="JOG2105" s="220"/>
      <c r="JOH2105" s="220"/>
      <c r="JOI2105" s="220"/>
      <c r="JOJ2105" s="220"/>
      <c r="JOK2105" s="220"/>
      <c r="JOL2105" s="220"/>
      <c r="JOM2105" s="220"/>
      <c r="JON2105" s="220"/>
      <c r="JOO2105" s="220"/>
      <c r="JOP2105" s="220"/>
      <c r="JOQ2105" s="220"/>
      <c r="JOR2105" s="220"/>
      <c r="JOS2105" s="220"/>
      <c r="JOT2105" s="220"/>
      <c r="JOU2105" s="220"/>
      <c r="JOV2105" s="220"/>
      <c r="JOW2105" s="220"/>
      <c r="JOX2105" s="220"/>
      <c r="JOY2105" s="220"/>
      <c r="JOZ2105" s="220"/>
      <c r="JPA2105" s="220"/>
      <c r="JPB2105" s="220"/>
      <c r="JPC2105" s="220"/>
      <c r="JPD2105" s="220"/>
      <c r="JPE2105" s="220"/>
      <c r="JPF2105" s="220"/>
      <c r="JPG2105" s="220"/>
      <c r="JPH2105" s="220"/>
      <c r="JPI2105" s="220"/>
      <c r="JPJ2105" s="220"/>
      <c r="JPK2105" s="220"/>
      <c r="JPL2105" s="220"/>
      <c r="JPM2105" s="220"/>
      <c r="JPN2105" s="220"/>
      <c r="JPO2105" s="220"/>
      <c r="JPP2105" s="220"/>
      <c r="JPQ2105" s="220"/>
      <c r="JPR2105" s="220"/>
      <c r="JPS2105" s="220"/>
      <c r="JPT2105" s="220"/>
      <c r="JPU2105" s="220"/>
      <c r="JPV2105" s="220"/>
      <c r="JPW2105" s="220"/>
      <c r="JPX2105" s="220"/>
      <c r="JPY2105" s="220"/>
      <c r="JPZ2105" s="220"/>
      <c r="JQA2105" s="220"/>
      <c r="JQB2105" s="220"/>
      <c r="JQC2105" s="220"/>
      <c r="JQD2105" s="220"/>
      <c r="JQE2105" s="220"/>
      <c r="JQF2105" s="220"/>
      <c r="JQG2105" s="220"/>
      <c r="JQH2105" s="220"/>
      <c r="JQI2105" s="220"/>
      <c r="JQJ2105" s="220"/>
      <c r="JQK2105" s="220"/>
      <c r="JQL2105" s="220"/>
      <c r="JQM2105" s="220"/>
      <c r="JQN2105" s="220"/>
      <c r="JQO2105" s="220"/>
      <c r="JQP2105" s="220"/>
      <c r="JQQ2105" s="220"/>
      <c r="JQR2105" s="220"/>
      <c r="JQS2105" s="220"/>
      <c r="JQT2105" s="220"/>
      <c r="JQU2105" s="220"/>
      <c r="JQV2105" s="220"/>
      <c r="JQW2105" s="220"/>
      <c r="JQX2105" s="220"/>
      <c r="JQY2105" s="220"/>
      <c r="JQZ2105" s="220"/>
      <c r="JRA2105" s="220"/>
      <c r="JRB2105" s="220"/>
      <c r="JRC2105" s="220"/>
      <c r="JRD2105" s="220"/>
      <c r="JRE2105" s="220"/>
      <c r="JRF2105" s="220"/>
      <c r="JRG2105" s="220"/>
      <c r="JRH2105" s="220"/>
      <c r="JRI2105" s="220"/>
      <c r="JRJ2105" s="220"/>
      <c r="JRK2105" s="220"/>
      <c r="JRL2105" s="220"/>
      <c r="JRM2105" s="220"/>
      <c r="JRN2105" s="220"/>
      <c r="JRO2105" s="220"/>
      <c r="JRP2105" s="220"/>
      <c r="JRQ2105" s="220"/>
      <c r="JRR2105" s="220"/>
      <c r="JRS2105" s="220"/>
      <c r="JRT2105" s="220"/>
      <c r="JRU2105" s="220"/>
      <c r="JRV2105" s="220"/>
      <c r="JRW2105" s="220"/>
      <c r="JRX2105" s="220"/>
      <c r="JRY2105" s="220"/>
      <c r="JRZ2105" s="220"/>
      <c r="JSA2105" s="220"/>
      <c r="JSB2105" s="220"/>
      <c r="JSC2105" s="220"/>
      <c r="JSD2105" s="220"/>
      <c r="JSE2105" s="220"/>
      <c r="JSF2105" s="220"/>
      <c r="JSG2105" s="220"/>
      <c r="JSH2105" s="220"/>
      <c r="JSI2105" s="220"/>
      <c r="JSJ2105" s="220"/>
      <c r="JSK2105" s="220"/>
      <c r="JSL2105" s="220"/>
      <c r="JSM2105" s="220"/>
      <c r="JSN2105" s="220"/>
      <c r="JSO2105" s="220"/>
      <c r="JSP2105" s="220"/>
      <c r="JSQ2105" s="220"/>
      <c r="JSR2105" s="220"/>
      <c r="JSS2105" s="220"/>
      <c r="JST2105" s="220"/>
      <c r="JSU2105" s="220"/>
      <c r="JSV2105" s="220"/>
      <c r="JSW2105" s="220"/>
      <c r="JSX2105" s="220"/>
      <c r="JSY2105" s="220"/>
      <c r="JSZ2105" s="220"/>
      <c r="JTA2105" s="220"/>
      <c r="JTB2105" s="220"/>
      <c r="JTC2105" s="220"/>
      <c r="JTD2105" s="220"/>
      <c r="JTE2105" s="220"/>
      <c r="JTF2105" s="220"/>
      <c r="JTG2105" s="220"/>
      <c r="JTH2105" s="220"/>
      <c r="JTI2105" s="220"/>
      <c r="JTJ2105" s="220"/>
      <c r="JTK2105" s="220"/>
      <c r="JTL2105" s="220"/>
      <c r="JTM2105" s="220"/>
      <c r="JTN2105" s="220"/>
      <c r="JTO2105" s="220"/>
      <c r="JTP2105" s="220"/>
      <c r="JTQ2105" s="220"/>
      <c r="JTR2105" s="220"/>
      <c r="JTS2105" s="220"/>
      <c r="JTT2105" s="220"/>
      <c r="JTU2105" s="220"/>
      <c r="JTV2105" s="220"/>
      <c r="JTW2105" s="220"/>
      <c r="JTX2105" s="220"/>
      <c r="JTY2105" s="220"/>
      <c r="JTZ2105" s="220"/>
      <c r="JUA2105" s="220"/>
      <c r="JUB2105" s="220"/>
      <c r="JUC2105" s="220"/>
      <c r="JUD2105" s="220"/>
      <c r="JUE2105" s="220"/>
      <c r="JUF2105" s="220"/>
      <c r="JUG2105" s="220"/>
      <c r="JUH2105" s="220"/>
      <c r="JUI2105" s="220"/>
      <c r="JUJ2105" s="220"/>
      <c r="JUK2105" s="220"/>
      <c r="JUL2105" s="220"/>
      <c r="JUM2105" s="220"/>
      <c r="JUN2105" s="220"/>
      <c r="JUO2105" s="220"/>
      <c r="JUP2105" s="220"/>
      <c r="JUQ2105" s="220"/>
      <c r="JUR2105" s="220"/>
      <c r="JUS2105" s="220"/>
      <c r="JUT2105" s="220"/>
      <c r="JUU2105" s="220"/>
      <c r="JUV2105" s="220"/>
      <c r="JUW2105" s="220"/>
      <c r="JUX2105" s="220"/>
      <c r="JUY2105" s="220"/>
      <c r="JUZ2105" s="220"/>
      <c r="JVA2105" s="220"/>
      <c r="JVB2105" s="220"/>
      <c r="JVC2105" s="220"/>
      <c r="JVD2105" s="220"/>
      <c r="JVE2105" s="220"/>
      <c r="JVF2105" s="220"/>
      <c r="JVG2105" s="220"/>
      <c r="JVH2105" s="220"/>
      <c r="JVI2105" s="220"/>
      <c r="JVJ2105" s="220"/>
      <c r="JVK2105" s="220"/>
      <c r="JVL2105" s="220"/>
      <c r="JVM2105" s="220"/>
      <c r="JVN2105" s="220"/>
      <c r="JVO2105" s="220"/>
      <c r="JVP2105" s="220"/>
      <c r="JVQ2105" s="220"/>
      <c r="JVR2105" s="220"/>
      <c r="JVS2105" s="220"/>
      <c r="JVT2105" s="220"/>
      <c r="JVU2105" s="220"/>
      <c r="JVV2105" s="220"/>
      <c r="JVW2105" s="220"/>
      <c r="JVX2105" s="220"/>
      <c r="JVY2105" s="220"/>
      <c r="JVZ2105" s="220"/>
      <c r="JWA2105" s="220"/>
      <c r="JWB2105" s="220"/>
      <c r="JWC2105" s="220"/>
      <c r="JWD2105" s="220"/>
      <c r="JWE2105" s="220"/>
      <c r="JWF2105" s="220"/>
      <c r="JWG2105" s="220"/>
      <c r="JWH2105" s="220"/>
      <c r="JWI2105" s="220"/>
      <c r="JWJ2105" s="220"/>
      <c r="JWK2105" s="220"/>
      <c r="JWL2105" s="220"/>
      <c r="JWM2105" s="220"/>
      <c r="JWN2105" s="220"/>
      <c r="JWO2105" s="220"/>
      <c r="JWP2105" s="220"/>
      <c r="JWQ2105" s="220"/>
      <c r="JWR2105" s="220"/>
      <c r="JWS2105" s="220"/>
      <c r="JWT2105" s="220"/>
      <c r="JWU2105" s="220"/>
      <c r="JWV2105" s="220"/>
      <c r="JWW2105" s="220"/>
      <c r="JWX2105" s="220"/>
      <c r="JWY2105" s="220"/>
      <c r="JWZ2105" s="220"/>
      <c r="JXA2105" s="220"/>
      <c r="JXB2105" s="220"/>
      <c r="JXC2105" s="220"/>
      <c r="JXD2105" s="220"/>
      <c r="JXE2105" s="220"/>
      <c r="JXF2105" s="220"/>
      <c r="JXG2105" s="220"/>
      <c r="JXH2105" s="220"/>
      <c r="JXI2105" s="220"/>
      <c r="JXJ2105" s="220"/>
      <c r="JXK2105" s="220"/>
      <c r="JXL2105" s="220"/>
      <c r="JXM2105" s="220"/>
      <c r="JXN2105" s="220"/>
      <c r="JXO2105" s="220"/>
      <c r="JXP2105" s="220"/>
      <c r="JXQ2105" s="220"/>
      <c r="JXR2105" s="220"/>
      <c r="JXS2105" s="220"/>
      <c r="JXT2105" s="220"/>
      <c r="JXU2105" s="220"/>
      <c r="JXV2105" s="220"/>
      <c r="JXW2105" s="220"/>
      <c r="JXX2105" s="220"/>
      <c r="JXY2105" s="220"/>
      <c r="JXZ2105" s="220"/>
      <c r="JYA2105" s="220"/>
      <c r="JYB2105" s="220"/>
      <c r="JYC2105" s="220"/>
      <c r="JYD2105" s="220"/>
      <c r="JYE2105" s="220"/>
      <c r="JYF2105" s="220"/>
      <c r="JYG2105" s="220"/>
      <c r="JYH2105" s="220"/>
      <c r="JYI2105" s="220"/>
      <c r="JYJ2105" s="220"/>
      <c r="JYK2105" s="220"/>
      <c r="JYL2105" s="220"/>
      <c r="JYM2105" s="220"/>
      <c r="JYN2105" s="220"/>
      <c r="JYO2105" s="220"/>
      <c r="JYP2105" s="220"/>
      <c r="JYQ2105" s="220"/>
      <c r="JYR2105" s="220"/>
      <c r="JYS2105" s="220"/>
      <c r="JYT2105" s="220"/>
      <c r="JYU2105" s="220"/>
      <c r="JYV2105" s="220"/>
      <c r="JYW2105" s="220"/>
      <c r="JYX2105" s="220"/>
      <c r="JYY2105" s="220"/>
      <c r="JYZ2105" s="220"/>
      <c r="JZA2105" s="220"/>
      <c r="JZB2105" s="220"/>
      <c r="JZC2105" s="220"/>
      <c r="JZD2105" s="220"/>
      <c r="JZE2105" s="220"/>
      <c r="JZF2105" s="220"/>
      <c r="JZG2105" s="220"/>
      <c r="JZH2105" s="220"/>
      <c r="JZI2105" s="220"/>
      <c r="JZJ2105" s="220"/>
      <c r="JZK2105" s="220"/>
      <c r="JZL2105" s="220"/>
      <c r="JZM2105" s="220"/>
      <c r="JZN2105" s="220"/>
      <c r="JZO2105" s="220"/>
      <c r="JZP2105" s="220"/>
      <c r="JZQ2105" s="220"/>
      <c r="JZR2105" s="220"/>
      <c r="JZS2105" s="220"/>
      <c r="JZT2105" s="220"/>
      <c r="JZU2105" s="220"/>
      <c r="JZV2105" s="220"/>
      <c r="JZW2105" s="220"/>
      <c r="JZX2105" s="220"/>
      <c r="JZY2105" s="220"/>
      <c r="JZZ2105" s="220"/>
      <c r="KAA2105" s="220"/>
      <c r="KAB2105" s="220"/>
      <c r="KAC2105" s="220"/>
      <c r="KAD2105" s="220"/>
      <c r="KAE2105" s="220"/>
      <c r="KAF2105" s="220"/>
      <c r="KAG2105" s="220"/>
      <c r="KAH2105" s="220"/>
      <c r="KAI2105" s="220"/>
      <c r="KAJ2105" s="220"/>
      <c r="KAK2105" s="220"/>
      <c r="KAL2105" s="220"/>
      <c r="KAM2105" s="220"/>
      <c r="KAN2105" s="220"/>
      <c r="KAO2105" s="220"/>
      <c r="KAP2105" s="220"/>
      <c r="KAQ2105" s="220"/>
      <c r="KAR2105" s="220"/>
      <c r="KAS2105" s="220"/>
      <c r="KAT2105" s="220"/>
      <c r="KAU2105" s="220"/>
      <c r="KAV2105" s="220"/>
      <c r="KAW2105" s="220"/>
      <c r="KAX2105" s="220"/>
      <c r="KAY2105" s="220"/>
      <c r="KAZ2105" s="220"/>
      <c r="KBA2105" s="220"/>
      <c r="KBB2105" s="220"/>
      <c r="KBC2105" s="220"/>
      <c r="KBD2105" s="220"/>
      <c r="KBE2105" s="220"/>
      <c r="KBF2105" s="220"/>
      <c r="KBG2105" s="220"/>
      <c r="KBH2105" s="220"/>
      <c r="KBI2105" s="220"/>
      <c r="KBJ2105" s="220"/>
      <c r="KBK2105" s="220"/>
      <c r="KBL2105" s="220"/>
      <c r="KBM2105" s="220"/>
      <c r="KBN2105" s="220"/>
      <c r="KBO2105" s="220"/>
      <c r="KBP2105" s="220"/>
      <c r="KBQ2105" s="220"/>
      <c r="KBR2105" s="220"/>
      <c r="KBS2105" s="220"/>
      <c r="KBT2105" s="220"/>
      <c r="KBU2105" s="220"/>
      <c r="KBV2105" s="220"/>
      <c r="KBW2105" s="220"/>
      <c r="KBX2105" s="220"/>
      <c r="KBY2105" s="220"/>
      <c r="KBZ2105" s="220"/>
      <c r="KCA2105" s="220"/>
      <c r="KCB2105" s="220"/>
      <c r="KCC2105" s="220"/>
      <c r="KCD2105" s="220"/>
      <c r="KCE2105" s="220"/>
      <c r="KCF2105" s="220"/>
      <c r="KCG2105" s="220"/>
      <c r="KCH2105" s="220"/>
      <c r="KCI2105" s="220"/>
      <c r="KCJ2105" s="220"/>
      <c r="KCK2105" s="220"/>
      <c r="KCL2105" s="220"/>
      <c r="KCM2105" s="220"/>
      <c r="KCN2105" s="220"/>
      <c r="KCO2105" s="220"/>
      <c r="KCP2105" s="220"/>
      <c r="KCQ2105" s="220"/>
      <c r="KCR2105" s="220"/>
      <c r="KCS2105" s="220"/>
      <c r="KCT2105" s="220"/>
      <c r="KCU2105" s="220"/>
      <c r="KCV2105" s="220"/>
      <c r="KCW2105" s="220"/>
      <c r="KCX2105" s="220"/>
      <c r="KCY2105" s="220"/>
      <c r="KCZ2105" s="220"/>
      <c r="KDA2105" s="220"/>
      <c r="KDB2105" s="220"/>
      <c r="KDC2105" s="220"/>
      <c r="KDD2105" s="220"/>
      <c r="KDE2105" s="220"/>
      <c r="KDF2105" s="220"/>
      <c r="KDG2105" s="220"/>
      <c r="KDH2105" s="220"/>
      <c r="KDI2105" s="220"/>
      <c r="KDJ2105" s="220"/>
      <c r="KDK2105" s="220"/>
      <c r="KDL2105" s="220"/>
      <c r="KDM2105" s="220"/>
      <c r="KDN2105" s="220"/>
      <c r="KDO2105" s="220"/>
      <c r="KDP2105" s="220"/>
      <c r="KDQ2105" s="220"/>
      <c r="KDR2105" s="220"/>
      <c r="KDS2105" s="220"/>
      <c r="KDT2105" s="220"/>
      <c r="KDU2105" s="220"/>
      <c r="KDV2105" s="220"/>
      <c r="KDW2105" s="220"/>
      <c r="KDX2105" s="220"/>
      <c r="KDY2105" s="220"/>
      <c r="KDZ2105" s="220"/>
      <c r="KEA2105" s="220"/>
      <c r="KEB2105" s="220"/>
      <c r="KEC2105" s="220"/>
      <c r="KED2105" s="220"/>
      <c r="KEE2105" s="220"/>
      <c r="KEF2105" s="220"/>
      <c r="KEG2105" s="220"/>
      <c r="KEH2105" s="220"/>
      <c r="KEI2105" s="220"/>
      <c r="KEJ2105" s="220"/>
      <c r="KEK2105" s="220"/>
      <c r="KEL2105" s="220"/>
      <c r="KEM2105" s="220"/>
      <c r="KEN2105" s="220"/>
      <c r="KEO2105" s="220"/>
      <c r="KEP2105" s="220"/>
      <c r="KEQ2105" s="220"/>
      <c r="KER2105" s="220"/>
      <c r="KES2105" s="220"/>
      <c r="KET2105" s="220"/>
      <c r="KEU2105" s="220"/>
      <c r="KEV2105" s="220"/>
      <c r="KEW2105" s="220"/>
      <c r="KEX2105" s="220"/>
      <c r="KEY2105" s="220"/>
      <c r="KEZ2105" s="220"/>
      <c r="KFA2105" s="220"/>
      <c r="KFB2105" s="220"/>
      <c r="KFC2105" s="220"/>
      <c r="KFD2105" s="220"/>
      <c r="KFE2105" s="220"/>
      <c r="KFF2105" s="220"/>
      <c r="KFG2105" s="220"/>
      <c r="KFH2105" s="220"/>
      <c r="KFI2105" s="220"/>
      <c r="KFJ2105" s="220"/>
      <c r="KFK2105" s="220"/>
      <c r="KFL2105" s="220"/>
      <c r="KFM2105" s="220"/>
      <c r="KFN2105" s="220"/>
      <c r="KFO2105" s="220"/>
      <c r="KFP2105" s="220"/>
      <c r="KFQ2105" s="220"/>
      <c r="KFR2105" s="220"/>
      <c r="KFS2105" s="220"/>
      <c r="KFT2105" s="220"/>
      <c r="KFU2105" s="220"/>
      <c r="KFV2105" s="220"/>
      <c r="KFW2105" s="220"/>
      <c r="KFX2105" s="220"/>
      <c r="KFY2105" s="220"/>
      <c r="KFZ2105" s="220"/>
      <c r="KGA2105" s="220"/>
      <c r="KGB2105" s="220"/>
      <c r="KGC2105" s="220"/>
      <c r="KGD2105" s="220"/>
      <c r="KGE2105" s="220"/>
      <c r="KGF2105" s="220"/>
      <c r="KGG2105" s="220"/>
      <c r="KGH2105" s="220"/>
      <c r="KGI2105" s="220"/>
      <c r="KGJ2105" s="220"/>
      <c r="KGK2105" s="220"/>
      <c r="KGL2105" s="220"/>
      <c r="KGM2105" s="220"/>
      <c r="KGN2105" s="220"/>
      <c r="KGO2105" s="220"/>
      <c r="KGP2105" s="220"/>
      <c r="KGQ2105" s="220"/>
      <c r="KGR2105" s="220"/>
      <c r="KGS2105" s="220"/>
      <c r="KGT2105" s="220"/>
      <c r="KGU2105" s="220"/>
      <c r="KGV2105" s="220"/>
      <c r="KGW2105" s="220"/>
      <c r="KGX2105" s="220"/>
      <c r="KGY2105" s="220"/>
      <c r="KGZ2105" s="220"/>
      <c r="KHA2105" s="220"/>
      <c r="KHB2105" s="220"/>
      <c r="KHC2105" s="220"/>
      <c r="KHD2105" s="220"/>
      <c r="KHE2105" s="220"/>
      <c r="KHF2105" s="220"/>
      <c r="KHG2105" s="220"/>
      <c r="KHH2105" s="220"/>
      <c r="KHI2105" s="220"/>
      <c r="KHJ2105" s="220"/>
      <c r="KHK2105" s="220"/>
      <c r="KHL2105" s="220"/>
      <c r="KHM2105" s="220"/>
      <c r="KHN2105" s="220"/>
      <c r="KHO2105" s="220"/>
      <c r="KHP2105" s="220"/>
      <c r="KHQ2105" s="220"/>
      <c r="KHR2105" s="220"/>
      <c r="KHS2105" s="220"/>
      <c r="KHT2105" s="220"/>
      <c r="KHU2105" s="220"/>
      <c r="KHV2105" s="220"/>
      <c r="KHW2105" s="220"/>
      <c r="KHX2105" s="220"/>
      <c r="KHY2105" s="220"/>
      <c r="KHZ2105" s="220"/>
      <c r="KIA2105" s="220"/>
      <c r="KIB2105" s="220"/>
      <c r="KIC2105" s="220"/>
      <c r="KID2105" s="220"/>
      <c r="KIE2105" s="220"/>
      <c r="KIF2105" s="220"/>
      <c r="KIG2105" s="220"/>
      <c r="KIH2105" s="220"/>
      <c r="KII2105" s="220"/>
      <c r="KIJ2105" s="220"/>
      <c r="KIK2105" s="220"/>
      <c r="KIL2105" s="220"/>
      <c r="KIM2105" s="220"/>
      <c r="KIN2105" s="220"/>
      <c r="KIO2105" s="220"/>
      <c r="KIP2105" s="220"/>
      <c r="KIQ2105" s="220"/>
      <c r="KIR2105" s="220"/>
      <c r="KIS2105" s="220"/>
      <c r="KIT2105" s="220"/>
      <c r="KIU2105" s="220"/>
      <c r="KIV2105" s="220"/>
      <c r="KIW2105" s="220"/>
      <c r="KIX2105" s="220"/>
      <c r="KIY2105" s="220"/>
      <c r="KIZ2105" s="220"/>
      <c r="KJA2105" s="220"/>
      <c r="KJB2105" s="220"/>
      <c r="KJC2105" s="220"/>
      <c r="KJD2105" s="220"/>
      <c r="KJE2105" s="220"/>
      <c r="KJF2105" s="220"/>
      <c r="KJG2105" s="220"/>
      <c r="KJH2105" s="220"/>
      <c r="KJI2105" s="220"/>
      <c r="KJJ2105" s="220"/>
      <c r="KJK2105" s="220"/>
      <c r="KJL2105" s="220"/>
      <c r="KJM2105" s="220"/>
      <c r="KJN2105" s="220"/>
      <c r="KJO2105" s="220"/>
      <c r="KJP2105" s="220"/>
      <c r="KJQ2105" s="220"/>
      <c r="KJR2105" s="220"/>
      <c r="KJS2105" s="220"/>
      <c r="KJT2105" s="220"/>
      <c r="KJU2105" s="220"/>
      <c r="KJV2105" s="220"/>
      <c r="KJW2105" s="220"/>
      <c r="KJX2105" s="220"/>
      <c r="KJY2105" s="220"/>
      <c r="KJZ2105" s="220"/>
      <c r="KKA2105" s="220"/>
      <c r="KKB2105" s="220"/>
      <c r="KKC2105" s="220"/>
      <c r="KKD2105" s="220"/>
      <c r="KKE2105" s="220"/>
      <c r="KKF2105" s="220"/>
      <c r="KKG2105" s="220"/>
      <c r="KKH2105" s="220"/>
      <c r="KKI2105" s="220"/>
      <c r="KKJ2105" s="220"/>
      <c r="KKK2105" s="220"/>
      <c r="KKL2105" s="220"/>
      <c r="KKM2105" s="220"/>
      <c r="KKN2105" s="220"/>
      <c r="KKO2105" s="220"/>
      <c r="KKP2105" s="220"/>
      <c r="KKQ2105" s="220"/>
      <c r="KKR2105" s="220"/>
      <c r="KKS2105" s="220"/>
      <c r="KKT2105" s="220"/>
      <c r="KKU2105" s="220"/>
      <c r="KKV2105" s="220"/>
      <c r="KKW2105" s="220"/>
      <c r="KKX2105" s="220"/>
      <c r="KKY2105" s="220"/>
      <c r="KKZ2105" s="220"/>
      <c r="KLA2105" s="220"/>
      <c r="KLB2105" s="220"/>
      <c r="KLC2105" s="220"/>
      <c r="KLD2105" s="220"/>
      <c r="KLE2105" s="220"/>
      <c r="KLF2105" s="220"/>
      <c r="KLG2105" s="220"/>
      <c r="KLH2105" s="220"/>
      <c r="KLI2105" s="220"/>
      <c r="KLJ2105" s="220"/>
      <c r="KLK2105" s="220"/>
      <c r="KLL2105" s="220"/>
      <c r="KLM2105" s="220"/>
      <c r="KLN2105" s="220"/>
      <c r="KLO2105" s="220"/>
      <c r="KLP2105" s="220"/>
      <c r="KLQ2105" s="220"/>
      <c r="KLR2105" s="220"/>
      <c r="KLS2105" s="220"/>
      <c r="KLT2105" s="220"/>
      <c r="KLU2105" s="220"/>
      <c r="KLV2105" s="220"/>
      <c r="KLW2105" s="220"/>
      <c r="KLX2105" s="220"/>
      <c r="KLY2105" s="220"/>
      <c r="KLZ2105" s="220"/>
      <c r="KMA2105" s="220"/>
      <c r="KMB2105" s="220"/>
      <c r="KMC2105" s="220"/>
      <c r="KMD2105" s="220"/>
      <c r="KME2105" s="220"/>
      <c r="KMF2105" s="220"/>
      <c r="KMG2105" s="220"/>
      <c r="KMH2105" s="220"/>
      <c r="KMI2105" s="220"/>
      <c r="KMJ2105" s="220"/>
      <c r="KMK2105" s="220"/>
      <c r="KML2105" s="220"/>
      <c r="KMM2105" s="220"/>
      <c r="KMN2105" s="220"/>
      <c r="KMO2105" s="220"/>
      <c r="KMP2105" s="220"/>
      <c r="KMQ2105" s="220"/>
      <c r="KMR2105" s="220"/>
      <c r="KMS2105" s="220"/>
      <c r="KMT2105" s="220"/>
      <c r="KMU2105" s="220"/>
      <c r="KMV2105" s="220"/>
      <c r="KMW2105" s="220"/>
      <c r="KMX2105" s="220"/>
      <c r="KMY2105" s="220"/>
      <c r="KMZ2105" s="220"/>
      <c r="KNA2105" s="220"/>
      <c r="KNB2105" s="220"/>
      <c r="KNC2105" s="220"/>
      <c r="KND2105" s="220"/>
      <c r="KNE2105" s="220"/>
      <c r="KNF2105" s="220"/>
      <c r="KNG2105" s="220"/>
      <c r="KNH2105" s="220"/>
      <c r="KNI2105" s="220"/>
      <c r="KNJ2105" s="220"/>
      <c r="KNK2105" s="220"/>
      <c r="KNL2105" s="220"/>
      <c r="KNM2105" s="220"/>
      <c r="KNN2105" s="220"/>
      <c r="KNO2105" s="220"/>
      <c r="KNP2105" s="220"/>
      <c r="KNQ2105" s="220"/>
      <c r="KNR2105" s="220"/>
      <c r="KNS2105" s="220"/>
      <c r="KNT2105" s="220"/>
      <c r="KNU2105" s="220"/>
      <c r="KNV2105" s="220"/>
      <c r="KNW2105" s="220"/>
      <c r="KNX2105" s="220"/>
      <c r="KNY2105" s="220"/>
      <c r="KNZ2105" s="220"/>
      <c r="KOA2105" s="220"/>
      <c r="KOB2105" s="220"/>
      <c r="KOC2105" s="220"/>
      <c r="KOD2105" s="220"/>
      <c r="KOE2105" s="220"/>
      <c r="KOF2105" s="220"/>
      <c r="KOG2105" s="220"/>
      <c r="KOH2105" s="220"/>
      <c r="KOI2105" s="220"/>
      <c r="KOJ2105" s="220"/>
      <c r="KOK2105" s="220"/>
      <c r="KOL2105" s="220"/>
      <c r="KOM2105" s="220"/>
      <c r="KON2105" s="220"/>
      <c r="KOO2105" s="220"/>
      <c r="KOP2105" s="220"/>
      <c r="KOQ2105" s="220"/>
      <c r="KOR2105" s="220"/>
      <c r="KOS2105" s="220"/>
      <c r="KOT2105" s="220"/>
      <c r="KOU2105" s="220"/>
      <c r="KOV2105" s="220"/>
      <c r="KOW2105" s="220"/>
      <c r="KOX2105" s="220"/>
      <c r="KOY2105" s="220"/>
      <c r="KOZ2105" s="220"/>
      <c r="KPA2105" s="220"/>
      <c r="KPB2105" s="220"/>
      <c r="KPC2105" s="220"/>
      <c r="KPD2105" s="220"/>
      <c r="KPE2105" s="220"/>
      <c r="KPF2105" s="220"/>
      <c r="KPG2105" s="220"/>
      <c r="KPH2105" s="220"/>
      <c r="KPI2105" s="220"/>
      <c r="KPJ2105" s="220"/>
      <c r="KPK2105" s="220"/>
      <c r="KPL2105" s="220"/>
      <c r="KPM2105" s="220"/>
      <c r="KPN2105" s="220"/>
      <c r="KPO2105" s="220"/>
      <c r="KPP2105" s="220"/>
      <c r="KPQ2105" s="220"/>
      <c r="KPR2105" s="220"/>
      <c r="KPS2105" s="220"/>
      <c r="KPT2105" s="220"/>
      <c r="KPU2105" s="220"/>
      <c r="KPV2105" s="220"/>
      <c r="KPW2105" s="220"/>
      <c r="KPX2105" s="220"/>
      <c r="KPY2105" s="220"/>
      <c r="KPZ2105" s="220"/>
      <c r="KQA2105" s="220"/>
      <c r="KQB2105" s="220"/>
      <c r="KQC2105" s="220"/>
      <c r="KQD2105" s="220"/>
      <c r="KQE2105" s="220"/>
      <c r="KQF2105" s="220"/>
      <c r="KQG2105" s="220"/>
      <c r="KQH2105" s="220"/>
      <c r="KQI2105" s="220"/>
      <c r="KQJ2105" s="220"/>
      <c r="KQK2105" s="220"/>
      <c r="KQL2105" s="220"/>
      <c r="KQM2105" s="220"/>
      <c r="KQN2105" s="220"/>
      <c r="KQO2105" s="220"/>
      <c r="KQP2105" s="220"/>
      <c r="KQQ2105" s="220"/>
      <c r="KQR2105" s="220"/>
      <c r="KQS2105" s="220"/>
      <c r="KQT2105" s="220"/>
      <c r="KQU2105" s="220"/>
      <c r="KQV2105" s="220"/>
      <c r="KQW2105" s="220"/>
      <c r="KQX2105" s="220"/>
      <c r="KQY2105" s="220"/>
      <c r="KQZ2105" s="220"/>
      <c r="KRA2105" s="220"/>
      <c r="KRB2105" s="220"/>
      <c r="KRC2105" s="220"/>
      <c r="KRD2105" s="220"/>
      <c r="KRE2105" s="220"/>
      <c r="KRF2105" s="220"/>
      <c r="KRG2105" s="220"/>
      <c r="KRH2105" s="220"/>
      <c r="KRI2105" s="220"/>
      <c r="KRJ2105" s="220"/>
      <c r="KRK2105" s="220"/>
      <c r="KRL2105" s="220"/>
      <c r="KRM2105" s="220"/>
      <c r="KRN2105" s="220"/>
      <c r="KRO2105" s="220"/>
      <c r="KRP2105" s="220"/>
      <c r="KRQ2105" s="220"/>
      <c r="KRR2105" s="220"/>
      <c r="KRS2105" s="220"/>
      <c r="KRT2105" s="220"/>
      <c r="KRU2105" s="220"/>
      <c r="KRV2105" s="220"/>
      <c r="KRW2105" s="220"/>
      <c r="KRX2105" s="220"/>
      <c r="KRY2105" s="220"/>
      <c r="KRZ2105" s="220"/>
      <c r="KSA2105" s="220"/>
      <c r="KSB2105" s="220"/>
      <c r="KSC2105" s="220"/>
      <c r="KSD2105" s="220"/>
      <c r="KSE2105" s="220"/>
      <c r="KSF2105" s="220"/>
      <c r="KSG2105" s="220"/>
      <c r="KSH2105" s="220"/>
      <c r="KSI2105" s="220"/>
      <c r="KSJ2105" s="220"/>
      <c r="KSK2105" s="220"/>
      <c r="KSL2105" s="220"/>
      <c r="KSM2105" s="220"/>
      <c r="KSN2105" s="220"/>
      <c r="KSO2105" s="220"/>
      <c r="KSP2105" s="220"/>
      <c r="KSQ2105" s="220"/>
      <c r="KSR2105" s="220"/>
      <c r="KSS2105" s="220"/>
      <c r="KST2105" s="220"/>
      <c r="KSU2105" s="220"/>
      <c r="KSV2105" s="220"/>
      <c r="KSW2105" s="220"/>
      <c r="KSX2105" s="220"/>
      <c r="KSY2105" s="220"/>
      <c r="KSZ2105" s="220"/>
      <c r="KTA2105" s="220"/>
      <c r="KTB2105" s="220"/>
      <c r="KTC2105" s="220"/>
      <c r="KTD2105" s="220"/>
      <c r="KTE2105" s="220"/>
      <c r="KTF2105" s="220"/>
      <c r="KTG2105" s="220"/>
      <c r="KTH2105" s="220"/>
      <c r="KTI2105" s="220"/>
      <c r="KTJ2105" s="220"/>
      <c r="KTK2105" s="220"/>
      <c r="KTL2105" s="220"/>
      <c r="KTM2105" s="220"/>
      <c r="KTN2105" s="220"/>
      <c r="KTO2105" s="220"/>
      <c r="KTP2105" s="220"/>
      <c r="KTQ2105" s="220"/>
      <c r="KTR2105" s="220"/>
      <c r="KTS2105" s="220"/>
      <c r="KTT2105" s="220"/>
      <c r="KTU2105" s="220"/>
      <c r="KTV2105" s="220"/>
      <c r="KTW2105" s="220"/>
      <c r="KTX2105" s="220"/>
      <c r="KTY2105" s="220"/>
      <c r="KTZ2105" s="220"/>
      <c r="KUA2105" s="220"/>
      <c r="KUB2105" s="220"/>
      <c r="KUC2105" s="220"/>
      <c r="KUD2105" s="220"/>
      <c r="KUE2105" s="220"/>
      <c r="KUF2105" s="220"/>
      <c r="KUG2105" s="220"/>
      <c r="KUH2105" s="220"/>
      <c r="KUI2105" s="220"/>
      <c r="KUJ2105" s="220"/>
      <c r="KUK2105" s="220"/>
      <c r="KUL2105" s="220"/>
      <c r="KUM2105" s="220"/>
      <c r="KUN2105" s="220"/>
      <c r="KUO2105" s="220"/>
      <c r="KUP2105" s="220"/>
      <c r="KUQ2105" s="220"/>
      <c r="KUR2105" s="220"/>
      <c r="KUS2105" s="220"/>
      <c r="KUT2105" s="220"/>
      <c r="KUU2105" s="220"/>
      <c r="KUV2105" s="220"/>
      <c r="KUW2105" s="220"/>
      <c r="KUX2105" s="220"/>
      <c r="KUY2105" s="220"/>
      <c r="KUZ2105" s="220"/>
      <c r="KVA2105" s="220"/>
      <c r="KVB2105" s="220"/>
      <c r="KVC2105" s="220"/>
      <c r="KVD2105" s="220"/>
      <c r="KVE2105" s="220"/>
      <c r="KVF2105" s="220"/>
      <c r="KVG2105" s="220"/>
      <c r="KVH2105" s="220"/>
      <c r="KVI2105" s="220"/>
      <c r="KVJ2105" s="220"/>
      <c r="KVK2105" s="220"/>
      <c r="KVL2105" s="220"/>
      <c r="KVM2105" s="220"/>
      <c r="KVN2105" s="220"/>
      <c r="KVO2105" s="220"/>
      <c r="KVP2105" s="220"/>
      <c r="KVQ2105" s="220"/>
      <c r="KVR2105" s="220"/>
      <c r="KVS2105" s="220"/>
      <c r="KVT2105" s="220"/>
      <c r="KVU2105" s="220"/>
      <c r="KVV2105" s="220"/>
      <c r="KVW2105" s="220"/>
      <c r="KVX2105" s="220"/>
      <c r="KVY2105" s="220"/>
      <c r="KVZ2105" s="220"/>
      <c r="KWA2105" s="220"/>
      <c r="KWB2105" s="220"/>
      <c r="KWC2105" s="220"/>
      <c r="KWD2105" s="220"/>
      <c r="KWE2105" s="220"/>
      <c r="KWF2105" s="220"/>
      <c r="KWG2105" s="220"/>
      <c r="KWH2105" s="220"/>
      <c r="KWI2105" s="220"/>
      <c r="KWJ2105" s="220"/>
      <c r="KWK2105" s="220"/>
      <c r="KWL2105" s="220"/>
      <c r="KWM2105" s="220"/>
      <c r="KWN2105" s="220"/>
      <c r="KWO2105" s="220"/>
      <c r="KWP2105" s="220"/>
      <c r="KWQ2105" s="220"/>
      <c r="KWR2105" s="220"/>
      <c r="KWS2105" s="220"/>
      <c r="KWT2105" s="220"/>
      <c r="KWU2105" s="220"/>
      <c r="KWV2105" s="220"/>
      <c r="KWW2105" s="220"/>
      <c r="KWX2105" s="220"/>
      <c r="KWY2105" s="220"/>
      <c r="KWZ2105" s="220"/>
      <c r="KXA2105" s="220"/>
      <c r="KXB2105" s="220"/>
      <c r="KXC2105" s="220"/>
      <c r="KXD2105" s="220"/>
      <c r="KXE2105" s="220"/>
      <c r="KXF2105" s="220"/>
      <c r="KXG2105" s="220"/>
      <c r="KXH2105" s="220"/>
      <c r="KXI2105" s="220"/>
      <c r="KXJ2105" s="220"/>
      <c r="KXK2105" s="220"/>
      <c r="KXL2105" s="220"/>
      <c r="KXM2105" s="220"/>
      <c r="KXN2105" s="220"/>
      <c r="KXO2105" s="220"/>
      <c r="KXP2105" s="220"/>
      <c r="KXQ2105" s="220"/>
      <c r="KXR2105" s="220"/>
      <c r="KXS2105" s="220"/>
      <c r="KXT2105" s="220"/>
      <c r="KXU2105" s="220"/>
      <c r="KXV2105" s="220"/>
      <c r="KXW2105" s="220"/>
      <c r="KXX2105" s="220"/>
      <c r="KXY2105" s="220"/>
      <c r="KXZ2105" s="220"/>
      <c r="KYA2105" s="220"/>
      <c r="KYB2105" s="220"/>
      <c r="KYC2105" s="220"/>
      <c r="KYD2105" s="220"/>
      <c r="KYE2105" s="220"/>
      <c r="KYF2105" s="220"/>
      <c r="KYG2105" s="220"/>
      <c r="KYH2105" s="220"/>
      <c r="KYI2105" s="220"/>
      <c r="KYJ2105" s="220"/>
      <c r="KYK2105" s="220"/>
      <c r="KYL2105" s="220"/>
      <c r="KYM2105" s="220"/>
      <c r="KYN2105" s="220"/>
      <c r="KYO2105" s="220"/>
      <c r="KYP2105" s="220"/>
      <c r="KYQ2105" s="220"/>
      <c r="KYR2105" s="220"/>
      <c r="KYS2105" s="220"/>
      <c r="KYT2105" s="220"/>
      <c r="KYU2105" s="220"/>
      <c r="KYV2105" s="220"/>
      <c r="KYW2105" s="220"/>
      <c r="KYX2105" s="220"/>
      <c r="KYY2105" s="220"/>
      <c r="KYZ2105" s="220"/>
      <c r="KZA2105" s="220"/>
      <c r="KZB2105" s="220"/>
      <c r="KZC2105" s="220"/>
      <c r="KZD2105" s="220"/>
      <c r="KZE2105" s="220"/>
      <c r="KZF2105" s="220"/>
      <c r="KZG2105" s="220"/>
      <c r="KZH2105" s="220"/>
      <c r="KZI2105" s="220"/>
      <c r="KZJ2105" s="220"/>
      <c r="KZK2105" s="220"/>
      <c r="KZL2105" s="220"/>
      <c r="KZM2105" s="220"/>
      <c r="KZN2105" s="220"/>
      <c r="KZO2105" s="220"/>
      <c r="KZP2105" s="220"/>
      <c r="KZQ2105" s="220"/>
      <c r="KZR2105" s="220"/>
      <c r="KZS2105" s="220"/>
      <c r="KZT2105" s="220"/>
      <c r="KZU2105" s="220"/>
      <c r="KZV2105" s="220"/>
      <c r="KZW2105" s="220"/>
      <c r="KZX2105" s="220"/>
      <c r="KZY2105" s="220"/>
      <c r="KZZ2105" s="220"/>
      <c r="LAA2105" s="220"/>
      <c r="LAB2105" s="220"/>
      <c r="LAC2105" s="220"/>
      <c r="LAD2105" s="220"/>
      <c r="LAE2105" s="220"/>
      <c r="LAF2105" s="220"/>
      <c r="LAG2105" s="220"/>
      <c r="LAH2105" s="220"/>
      <c r="LAI2105" s="220"/>
      <c r="LAJ2105" s="220"/>
      <c r="LAK2105" s="220"/>
      <c r="LAL2105" s="220"/>
      <c r="LAM2105" s="220"/>
      <c r="LAN2105" s="220"/>
      <c r="LAO2105" s="220"/>
      <c r="LAP2105" s="220"/>
      <c r="LAQ2105" s="220"/>
      <c r="LAR2105" s="220"/>
      <c r="LAS2105" s="220"/>
      <c r="LAT2105" s="220"/>
      <c r="LAU2105" s="220"/>
      <c r="LAV2105" s="220"/>
      <c r="LAW2105" s="220"/>
      <c r="LAX2105" s="220"/>
      <c r="LAY2105" s="220"/>
      <c r="LAZ2105" s="220"/>
      <c r="LBA2105" s="220"/>
      <c r="LBB2105" s="220"/>
      <c r="LBC2105" s="220"/>
      <c r="LBD2105" s="220"/>
      <c r="LBE2105" s="220"/>
      <c r="LBF2105" s="220"/>
      <c r="LBG2105" s="220"/>
      <c r="LBH2105" s="220"/>
      <c r="LBI2105" s="220"/>
      <c r="LBJ2105" s="220"/>
      <c r="LBK2105" s="220"/>
      <c r="LBL2105" s="220"/>
      <c r="LBM2105" s="220"/>
      <c r="LBN2105" s="220"/>
      <c r="LBO2105" s="220"/>
      <c r="LBP2105" s="220"/>
      <c r="LBQ2105" s="220"/>
      <c r="LBR2105" s="220"/>
      <c r="LBS2105" s="220"/>
      <c r="LBT2105" s="220"/>
      <c r="LBU2105" s="220"/>
      <c r="LBV2105" s="220"/>
      <c r="LBW2105" s="220"/>
      <c r="LBX2105" s="220"/>
      <c r="LBY2105" s="220"/>
      <c r="LBZ2105" s="220"/>
      <c r="LCA2105" s="220"/>
      <c r="LCB2105" s="220"/>
      <c r="LCC2105" s="220"/>
      <c r="LCD2105" s="220"/>
      <c r="LCE2105" s="220"/>
      <c r="LCF2105" s="220"/>
      <c r="LCG2105" s="220"/>
      <c r="LCH2105" s="220"/>
      <c r="LCI2105" s="220"/>
      <c r="LCJ2105" s="220"/>
      <c r="LCK2105" s="220"/>
      <c r="LCL2105" s="220"/>
      <c r="LCM2105" s="220"/>
      <c r="LCN2105" s="220"/>
      <c r="LCO2105" s="220"/>
      <c r="LCP2105" s="220"/>
      <c r="LCQ2105" s="220"/>
      <c r="LCR2105" s="220"/>
      <c r="LCS2105" s="220"/>
      <c r="LCT2105" s="220"/>
      <c r="LCU2105" s="220"/>
      <c r="LCV2105" s="220"/>
      <c r="LCW2105" s="220"/>
      <c r="LCX2105" s="220"/>
      <c r="LCY2105" s="220"/>
      <c r="LCZ2105" s="220"/>
      <c r="LDA2105" s="220"/>
      <c r="LDB2105" s="220"/>
      <c r="LDC2105" s="220"/>
      <c r="LDD2105" s="220"/>
      <c r="LDE2105" s="220"/>
      <c r="LDF2105" s="220"/>
      <c r="LDG2105" s="220"/>
      <c r="LDH2105" s="220"/>
      <c r="LDI2105" s="220"/>
      <c r="LDJ2105" s="220"/>
      <c r="LDK2105" s="220"/>
      <c r="LDL2105" s="220"/>
      <c r="LDM2105" s="220"/>
      <c r="LDN2105" s="220"/>
      <c r="LDO2105" s="220"/>
      <c r="LDP2105" s="220"/>
      <c r="LDQ2105" s="220"/>
      <c r="LDR2105" s="220"/>
      <c r="LDS2105" s="220"/>
      <c r="LDT2105" s="220"/>
      <c r="LDU2105" s="220"/>
      <c r="LDV2105" s="220"/>
      <c r="LDW2105" s="220"/>
      <c r="LDX2105" s="220"/>
      <c r="LDY2105" s="220"/>
      <c r="LDZ2105" s="220"/>
      <c r="LEA2105" s="220"/>
      <c r="LEB2105" s="220"/>
      <c r="LEC2105" s="220"/>
      <c r="LED2105" s="220"/>
      <c r="LEE2105" s="220"/>
      <c r="LEF2105" s="220"/>
      <c r="LEG2105" s="220"/>
      <c r="LEH2105" s="220"/>
      <c r="LEI2105" s="220"/>
      <c r="LEJ2105" s="220"/>
      <c r="LEK2105" s="220"/>
      <c r="LEL2105" s="220"/>
      <c r="LEM2105" s="220"/>
      <c r="LEN2105" s="220"/>
      <c r="LEO2105" s="220"/>
      <c r="LEP2105" s="220"/>
      <c r="LEQ2105" s="220"/>
      <c r="LER2105" s="220"/>
      <c r="LES2105" s="220"/>
      <c r="LET2105" s="220"/>
      <c r="LEU2105" s="220"/>
      <c r="LEV2105" s="220"/>
      <c r="LEW2105" s="220"/>
      <c r="LEX2105" s="220"/>
      <c r="LEY2105" s="220"/>
      <c r="LEZ2105" s="220"/>
      <c r="LFA2105" s="220"/>
      <c r="LFB2105" s="220"/>
      <c r="LFC2105" s="220"/>
      <c r="LFD2105" s="220"/>
      <c r="LFE2105" s="220"/>
      <c r="LFF2105" s="220"/>
      <c r="LFG2105" s="220"/>
      <c r="LFH2105" s="220"/>
      <c r="LFI2105" s="220"/>
      <c r="LFJ2105" s="220"/>
      <c r="LFK2105" s="220"/>
      <c r="LFL2105" s="220"/>
      <c r="LFM2105" s="220"/>
      <c r="LFN2105" s="220"/>
      <c r="LFO2105" s="220"/>
      <c r="LFP2105" s="220"/>
      <c r="LFQ2105" s="220"/>
      <c r="LFR2105" s="220"/>
      <c r="LFS2105" s="220"/>
      <c r="LFT2105" s="220"/>
      <c r="LFU2105" s="220"/>
      <c r="LFV2105" s="220"/>
      <c r="LFW2105" s="220"/>
      <c r="LFX2105" s="220"/>
      <c r="LFY2105" s="220"/>
      <c r="LFZ2105" s="220"/>
      <c r="LGA2105" s="220"/>
      <c r="LGB2105" s="220"/>
      <c r="LGC2105" s="220"/>
      <c r="LGD2105" s="220"/>
      <c r="LGE2105" s="220"/>
      <c r="LGF2105" s="220"/>
      <c r="LGG2105" s="220"/>
      <c r="LGH2105" s="220"/>
      <c r="LGI2105" s="220"/>
      <c r="LGJ2105" s="220"/>
      <c r="LGK2105" s="220"/>
      <c r="LGL2105" s="220"/>
      <c r="LGM2105" s="220"/>
      <c r="LGN2105" s="220"/>
      <c r="LGO2105" s="220"/>
      <c r="LGP2105" s="220"/>
      <c r="LGQ2105" s="220"/>
      <c r="LGR2105" s="220"/>
      <c r="LGS2105" s="220"/>
      <c r="LGT2105" s="220"/>
      <c r="LGU2105" s="220"/>
      <c r="LGV2105" s="220"/>
      <c r="LGW2105" s="220"/>
      <c r="LGX2105" s="220"/>
      <c r="LGY2105" s="220"/>
      <c r="LGZ2105" s="220"/>
      <c r="LHA2105" s="220"/>
      <c r="LHB2105" s="220"/>
      <c r="LHC2105" s="220"/>
      <c r="LHD2105" s="220"/>
      <c r="LHE2105" s="220"/>
      <c r="LHF2105" s="220"/>
      <c r="LHG2105" s="220"/>
      <c r="LHH2105" s="220"/>
      <c r="LHI2105" s="220"/>
      <c r="LHJ2105" s="220"/>
      <c r="LHK2105" s="220"/>
      <c r="LHL2105" s="220"/>
      <c r="LHM2105" s="220"/>
      <c r="LHN2105" s="220"/>
      <c r="LHO2105" s="220"/>
      <c r="LHP2105" s="220"/>
      <c r="LHQ2105" s="220"/>
      <c r="LHR2105" s="220"/>
      <c r="LHS2105" s="220"/>
      <c r="LHT2105" s="220"/>
      <c r="LHU2105" s="220"/>
      <c r="LHV2105" s="220"/>
      <c r="LHW2105" s="220"/>
      <c r="LHX2105" s="220"/>
      <c r="LHY2105" s="220"/>
      <c r="LHZ2105" s="220"/>
      <c r="LIA2105" s="220"/>
      <c r="LIB2105" s="220"/>
      <c r="LIC2105" s="220"/>
      <c r="LID2105" s="220"/>
      <c r="LIE2105" s="220"/>
      <c r="LIF2105" s="220"/>
      <c r="LIG2105" s="220"/>
      <c r="LIH2105" s="220"/>
      <c r="LII2105" s="220"/>
      <c r="LIJ2105" s="220"/>
      <c r="LIK2105" s="220"/>
      <c r="LIL2105" s="220"/>
      <c r="LIM2105" s="220"/>
      <c r="LIN2105" s="220"/>
      <c r="LIO2105" s="220"/>
      <c r="LIP2105" s="220"/>
      <c r="LIQ2105" s="220"/>
      <c r="LIR2105" s="220"/>
      <c r="LIS2105" s="220"/>
      <c r="LIT2105" s="220"/>
      <c r="LIU2105" s="220"/>
      <c r="LIV2105" s="220"/>
      <c r="LIW2105" s="220"/>
      <c r="LIX2105" s="220"/>
      <c r="LIY2105" s="220"/>
      <c r="LIZ2105" s="220"/>
      <c r="LJA2105" s="220"/>
      <c r="LJB2105" s="220"/>
      <c r="LJC2105" s="220"/>
      <c r="LJD2105" s="220"/>
      <c r="LJE2105" s="220"/>
      <c r="LJF2105" s="220"/>
      <c r="LJG2105" s="220"/>
      <c r="LJH2105" s="220"/>
      <c r="LJI2105" s="220"/>
      <c r="LJJ2105" s="220"/>
      <c r="LJK2105" s="220"/>
      <c r="LJL2105" s="220"/>
      <c r="LJM2105" s="220"/>
      <c r="LJN2105" s="220"/>
      <c r="LJO2105" s="220"/>
      <c r="LJP2105" s="220"/>
      <c r="LJQ2105" s="220"/>
      <c r="LJR2105" s="220"/>
      <c r="LJS2105" s="220"/>
      <c r="LJT2105" s="220"/>
      <c r="LJU2105" s="220"/>
      <c r="LJV2105" s="220"/>
      <c r="LJW2105" s="220"/>
      <c r="LJX2105" s="220"/>
      <c r="LJY2105" s="220"/>
      <c r="LJZ2105" s="220"/>
      <c r="LKA2105" s="220"/>
      <c r="LKB2105" s="220"/>
      <c r="LKC2105" s="220"/>
      <c r="LKD2105" s="220"/>
      <c r="LKE2105" s="220"/>
      <c r="LKF2105" s="220"/>
      <c r="LKG2105" s="220"/>
      <c r="LKH2105" s="220"/>
      <c r="LKI2105" s="220"/>
      <c r="LKJ2105" s="220"/>
      <c r="LKK2105" s="220"/>
      <c r="LKL2105" s="220"/>
      <c r="LKM2105" s="220"/>
      <c r="LKN2105" s="220"/>
      <c r="LKO2105" s="220"/>
      <c r="LKP2105" s="220"/>
      <c r="LKQ2105" s="220"/>
      <c r="LKR2105" s="220"/>
      <c r="LKS2105" s="220"/>
      <c r="LKT2105" s="220"/>
      <c r="LKU2105" s="220"/>
      <c r="LKV2105" s="220"/>
      <c r="LKW2105" s="220"/>
      <c r="LKX2105" s="220"/>
      <c r="LKY2105" s="220"/>
      <c r="LKZ2105" s="220"/>
      <c r="LLA2105" s="220"/>
      <c r="LLB2105" s="220"/>
      <c r="LLC2105" s="220"/>
      <c r="LLD2105" s="220"/>
      <c r="LLE2105" s="220"/>
      <c r="LLF2105" s="220"/>
      <c r="LLG2105" s="220"/>
      <c r="LLH2105" s="220"/>
      <c r="LLI2105" s="220"/>
      <c r="LLJ2105" s="220"/>
      <c r="LLK2105" s="220"/>
      <c r="LLL2105" s="220"/>
      <c r="LLM2105" s="220"/>
      <c r="LLN2105" s="220"/>
      <c r="LLO2105" s="220"/>
      <c r="LLP2105" s="220"/>
      <c r="LLQ2105" s="220"/>
      <c r="LLR2105" s="220"/>
      <c r="LLS2105" s="220"/>
      <c r="LLT2105" s="220"/>
      <c r="LLU2105" s="220"/>
      <c r="LLV2105" s="220"/>
      <c r="LLW2105" s="220"/>
      <c r="LLX2105" s="220"/>
      <c r="LLY2105" s="220"/>
      <c r="LLZ2105" s="220"/>
      <c r="LMA2105" s="220"/>
      <c r="LMB2105" s="220"/>
      <c r="LMC2105" s="220"/>
      <c r="LMD2105" s="220"/>
      <c r="LME2105" s="220"/>
      <c r="LMF2105" s="220"/>
      <c r="LMG2105" s="220"/>
      <c r="LMH2105" s="220"/>
      <c r="LMI2105" s="220"/>
      <c r="LMJ2105" s="220"/>
      <c r="LMK2105" s="220"/>
      <c r="LML2105" s="220"/>
      <c r="LMM2105" s="220"/>
      <c r="LMN2105" s="220"/>
      <c r="LMO2105" s="220"/>
      <c r="LMP2105" s="220"/>
      <c r="LMQ2105" s="220"/>
      <c r="LMR2105" s="220"/>
      <c r="LMS2105" s="220"/>
      <c r="LMT2105" s="220"/>
      <c r="LMU2105" s="220"/>
      <c r="LMV2105" s="220"/>
      <c r="LMW2105" s="220"/>
      <c r="LMX2105" s="220"/>
      <c r="LMY2105" s="220"/>
      <c r="LMZ2105" s="220"/>
      <c r="LNA2105" s="220"/>
      <c r="LNB2105" s="220"/>
      <c r="LNC2105" s="220"/>
      <c r="LND2105" s="220"/>
      <c r="LNE2105" s="220"/>
      <c r="LNF2105" s="220"/>
      <c r="LNG2105" s="220"/>
      <c r="LNH2105" s="220"/>
      <c r="LNI2105" s="220"/>
      <c r="LNJ2105" s="220"/>
      <c r="LNK2105" s="220"/>
      <c r="LNL2105" s="220"/>
      <c r="LNM2105" s="220"/>
      <c r="LNN2105" s="220"/>
      <c r="LNO2105" s="220"/>
      <c r="LNP2105" s="220"/>
      <c r="LNQ2105" s="220"/>
      <c r="LNR2105" s="220"/>
      <c r="LNS2105" s="220"/>
      <c r="LNT2105" s="220"/>
      <c r="LNU2105" s="220"/>
      <c r="LNV2105" s="220"/>
      <c r="LNW2105" s="220"/>
      <c r="LNX2105" s="220"/>
      <c r="LNY2105" s="220"/>
      <c r="LNZ2105" s="220"/>
      <c r="LOA2105" s="220"/>
      <c r="LOB2105" s="220"/>
      <c r="LOC2105" s="220"/>
      <c r="LOD2105" s="220"/>
      <c r="LOE2105" s="220"/>
      <c r="LOF2105" s="220"/>
      <c r="LOG2105" s="220"/>
      <c r="LOH2105" s="220"/>
      <c r="LOI2105" s="220"/>
      <c r="LOJ2105" s="220"/>
      <c r="LOK2105" s="220"/>
      <c r="LOL2105" s="220"/>
      <c r="LOM2105" s="220"/>
      <c r="LON2105" s="220"/>
      <c r="LOO2105" s="220"/>
      <c r="LOP2105" s="220"/>
      <c r="LOQ2105" s="220"/>
      <c r="LOR2105" s="220"/>
      <c r="LOS2105" s="220"/>
      <c r="LOT2105" s="220"/>
      <c r="LOU2105" s="220"/>
      <c r="LOV2105" s="220"/>
      <c r="LOW2105" s="220"/>
      <c r="LOX2105" s="220"/>
      <c r="LOY2105" s="220"/>
      <c r="LOZ2105" s="220"/>
      <c r="LPA2105" s="220"/>
      <c r="LPB2105" s="220"/>
      <c r="LPC2105" s="220"/>
      <c r="LPD2105" s="220"/>
      <c r="LPE2105" s="220"/>
      <c r="LPF2105" s="220"/>
      <c r="LPG2105" s="220"/>
      <c r="LPH2105" s="220"/>
      <c r="LPI2105" s="220"/>
      <c r="LPJ2105" s="220"/>
      <c r="LPK2105" s="220"/>
      <c r="LPL2105" s="220"/>
      <c r="LPM2105" s="220"/>
      <c r="LPN2105" s="220"/>
      <c r="LPO2105" s="220"/>
      <c r="LPP2105" s="220"/>
      <c r="LPQ2105" s="220"/>
      <c r="LPR2105" s="220"/>
      <c r="LPS2105" s="220"/>
      <c r="LPT2105" s="220"/>
      <c r="LPU2105" s="220"/>
      <c r="LPV2105" s="220"/>
      <c r="LPW2105" s="220"/>
      <c r="LPX2105" s="220"/>
      <c r="LPY2105" s="220"/>
      <c r="LPZ2105" s="220"/>
      <c r="LQA2105" s="220"/>
      <c r="LQB2105" s="220"/>
      <c r="LQC2105" s="220"/>
      <c r="LQD2105" s="220"/>
      <c r="LQE2105" s="220"/>
      <c r="LQF2105" s="220"/>
      <c r="LQG2105" s="220"/>
      <c r="LQH2105" s="220"/>
      <c r="LQI2105" s="220"/>
      <c r="LQJ2105" s="220"/>
      <c r="LQK2105" s="220"/>
      <c r="LQL2105" s="220"/>
      <c r="LQM2105" s="220"/>
      <c r="LQN2105" s="220"/>
      <c r="LQO2105" s="220"/>
      <c r="LQP2105" s="220"/>
      <c r="LQQ2105" s="220"/>
      <c r="LQR2105" s="220"/>
      <c r="LQS2105" s="220"/>
      <c r="LQT2105" s="220"/>
      <c r="LQU2105" s="220"/>
      <c r="LQV2105" s="220"/>
      <c r="LQW2105" s="220"/>
      <c r="LQX2105" s="220"/>
      <c r="LQY2105" s="220"/>
      <c r="LQZ2105" s="220"/>
      <c r="LRA2105" s="220"/>
      <c r="LRB2105" s="220"/>
      <c r="LRC2105" s="220"/>
      <c r="LRD2105" s="220"/>
      <c r="LRE2105" s="220"/>
      <c r="LRF2105" s="220"/>
      <c r="LRG2105" s="220"/>
      <c r="LRH2105" s="220"/>
      <c r="LRI2105" s="220"/>
      <c r="LRJ2105" s="220"/>
      <c r="LRK2105" s="220"/>
      <c r="LRL2105" s="220"/>
      <c r="LRM2105" s="220"/>
      <c r="LRN2105" s="220"/>
      <c r="LRO2105" s="220"/>
      <c r="LRP2105" s="220"/>
      <c r="LRQ2105" s="220"/>
      <c r="LRR2105" s="220"/>
      <c r="LRS2105" s="220"/>
      <c r="LRT2105" s="220"/>
      <c r="LRU2105" s="220"/>
      <c r="LRV2105" s="220"/>
      <c r="LRW2105" s="220"/>
      <c r="LRX2105" s="220"/>
      <c r="LRY2105" s="220"/>
      <c r="LRZ2105" s="220"/>
      <c r="LSA2105" s="220"/>
      <c r="LSB2105" s="220"/>
      <c r="LSC2105" s="220"/>
      <c r="LSD2105" s="220"/>
      <c r="LSE2105" s="220"/>
      <c r="LSF2105" s="220"/>
      <c r="LSG2105" s="220"/>
      <c r="LSH2105" s="220"/>
      <c r="LSI2105" s="220"/>
      <c r="LSJ2105" s="220"/>
      <c r="LSK2105" s="220"/>
      <c r="LSL2105" s="220"/>
      <c r="LSM2105" s="220"/>
      <c r="LSN2105" s="220"/>
      <c r="LSO2105" s="220"/>
      <c r="LSP2105" s="220"/>
      <c r="LSQ2105" s="220"/>
      <c r="LSR2105" s="220"/>
      <c r="LSS2105" s="220"/>
      <c r="LST2105" s="220"/>
      <c r="LSU2105" s="220"/>
      <c r="LSV2105" s="220"/>
      <c r="LSW2105" s="220"/>
      <c r="LSX2105" s="220"/>
      <c r="LSY2105" s="220"/>
      <c r="LSZ2105" s="220"/>
      <c r="LTA2105" s="220"/>
      <c r="LTB2105" s="220"/>
      <c r="LTC2105" s="220"/>
      <c r="LTD2105" s="220"/>
      <c r="LTE2105" s="220"/>
      <c r="LTF2105" s="220"/>
      <c r="LTG2105" s="220"/>
      <c r="LTH2105" s="220"/>
      <c r="LTI2105" s="220"/>
      <c r="LTJ2105" s="220"/>
      <c r="LTK2105" s="220"/>
      <c r="LTL2105" s="220"/>
      <c r="LTM2105" s="220"/>
      <c r="LTN2105" s="220"/>
      <c r="LTO2105" s="220"/>
      <c r="LTP2105" s="220"/>
      <c r="LTQ2105" s="220"/>
      <c r="LTR2105" s="220"/>
      <c r="LTS2105" s="220"/>
      <c r="LTT2105" s="220"/>
      <c r="LTU2105" s="220"/>
      <c r="LTV2105" s="220"/>
      <c r="LTW2105" s="220"/>
      <c r="LTX2105" s="220"/>
      <c r="LTY2105" s="220"/>
      <c r="LTZ2105" s="220"/>
      <c r="LUA2105" s="220"/>
      <c r="LUB2105" s="220"/>
      <c r="LUC2105" s="220"/>
      <c r="LUD2105" s="220"/>
      <c r="LUE2105" s="220"/>
      <c r="LUF2105" s="220"/>
      <c r="LUG2105" s="220"/>
      <c r="LUH2105" s="220"/>
      <c r="LUI2105" s="220"/>
      <c r="LUJ2105" s="220"/>
      <c r="LUK2105" s="220"/>
      <c r="LUL2105" s="220"/>
      <c r="LUM2105" s="220"/>
      <c r="LUN2105" s="220"/>
      <c r="LUO2105" s="220"/>
      <c r="LUP2105" s="220"/>
      <c r="LUQ2105" s="220"/>
      <c r="LUR2105" s="220"/>
      <c r="LUS2105" s="220"/>
      <c r="LUT2105" s="220"/>
      <c r="LUU2105" s="220"/>
      <c r="LUV2105" s="220"/>
      <c r="LUW2105" s="220"/>
      <c r="LUX2105" s="220"/>
      <c r="LUY2105" s="220"/>
      <c r="LUZ2105" s="220"/>
      <c r="LVA2105" s="220"/>
      <c r="LVB2105" s="220"/>
      <c r="LVC2105" s="220"/>
      <c r="LVD2105" s="220"/>
      <c r="LVE2105" s="220"/>
      <c r="LVF2105" s="220"/>
      <c r="LVG2105" s="220"/>
      <c r="LVH2105" s="220"/>
      <c r="LVI2105" s="220"/>
      <c r="LVJ2105" s="220"/>
      <c r="LVK2105" s="220"/>
      <c r="LVL2105" s="220"/>
      <c r="LVM2105" s="220"/>
      <c r="LVN2105" s="220"/>
      <c r="LVO2105" s="220"/>
      <c r="LVP2105" s="220"/>
      <c r="LVQ2105" s="220"/>
      <c r="LVR2105" s="220"/>
      <c r="LVS2105" s="220"/>
      <c r="LVT2105" s="220"/>
      <c r="LVU2105" s="220"/>
      <c r="LVV2105" s="220"/>
      <c r="LVW2105" s="220"/>
      <c r="LVX2105" s="220"/>
      <c r="LVY2105" s="220"/>
      <c r="LVZ2105" s="220"/>
      <c r="LWA2105" s="220"/>
      <c r="LWB2105" s="220"/>
      <c r="LWC2105" s="220"/>
      <c r="LWD2105" s="220"/>
      <c r="LWE2105" s="220"/>
      <c r="LWF2105" s="220"/>
      <c r="LWG2105" s="220"/>
      <c r="LWH2105" s="220"/>
      <c r="LWI2105" s="220"/>
      <c r="LWJ2105" s="220"/>
      <c r="LWK2105" s="220"/>
      <c r="LWL2105" s="220"/>
      <c r="LWM2105" s="220"/>
      <c r="LWN2105" s="220"/>
      <c r="LWO2105" s="220"/>
      <c r="LWP2105" s="220"/>
      <c r="LWQ2105" s="220"/>
      <c r="LWR2105" s="220"/>
      <c r="LWS2105" s="220"/>
      <c r="LWT2105" s="220"/>
      <c r="LWU2105" s="220"/>
      <c r="LWV2105" s="220"/>
      <c r="LWW2105" s="220"/>
      <c r="LWX2105" s="220"/>
      <c r="LWY2105" s="220"/>
      <c r="LWZ2105" s="220"/>
      <c r="LXA2105" s="220"/>
      <c r="LXB2105" s="220"/>
      <c r="LXC2105" s="220"/>
      <c r="LXD2105" s="220"/>
      <c r="LXE2105" s="220"/>
      <c r="LXF2105" s="220"/>
      <c r="LXG2105" s="220"/>
      <c r="LXH2105" s="220"/>
      <c r="LXI2105" s="220"/>
      <c r="LXJ2105" s="220"/>
      <c r="LXK2105" s="220"/>
      <c r="LXL2105" s="220"/>
      <c r="LXM2105" s="220"/>
      <c r="LXN2105" s="220"/>
      <c r="LXO2105" s="220"/>
      <c r="LXP2105" s="220"/>
      <c r="LXQ2105" s="220"/>
      <c r="LXR2105" s="220"/>
      <c r="LXS2105" s="220"/>
      <c r="LXT2105" s="220"/>
      <c r="LXU2105" s="220"/>
      <c r="LXV2105" s="220"/>
      <c r="LXW2105" s="220"/>
      <c r="LXX2105" s="220"/>
      <c r="LXY2105" s="220"/>
      <c r="LXZ2105" s="220"/>
      <c r="LYA2105" s="220"/>
      <c r="LYB2105" s="220"/>
      <c r="LYC2105" s="220"/>
      <c r="LYD2105" s="220"/>
      <c r="LYE2105" s="220"/>
      <c r="LYF2105" s="220"/>
      <c r="LYG2105" s="220"/>
      <c r="LYH2105" s="220"/>
      <c r="LYI2105" s="220"/>
      <c r="LYJ2105" s="220"/>
      <c r="LYK2105" s="220"/>
      <c r="LYL2105" s="220"/>
      <c r="LYM2105" s="220"/>
      <c r="LYN2105" s="220"/>
      <c r="LYO2105" s="220"/>
      <c r="LYP2105" s="220"/>
      <c r="LYQ2105" s="220"/>
      <c r="LYR2105" s="220"/>
      <c r="LYS2105" s="220"/>
      <c r="LYT2105" s="220"/>
      <c r="LYU2105" s="220"/>
      <c r="LYV2105" s="220"/>
      <c r="LYW2105" s="220"/>
      <c r="LYX2105" s="220"/>
      <c r="LYY2105" s="220"/>
      <c r="LYZ2105" s="220"/>
      <c r="LZA2105" s="220"/>
      <c r="LZB2105" s="220"/>
      <c r="LZC2105" s="220"/>
      <c r="LZD2105" s="220"/>
      <c r="LZE2105" s="220"/>
      <c r="LZF2105" s="220"/>
      <c r="LZG2105" s="220"/>
      <c r="LZH2105" s="220"/>
      <c r="LZI2105" s="220"/>
      <c r="LZJ2105" s="220"/>
      <c r="LZK2105" s="220"/>
      <c r="LZL2105" s="220"/>
      <c r="LZM2105" s="220"/>
      <c r="LZN2105" s="220"/>
      <c r="LZO2105" s="220"/>
      <c r="LZP2105" s="220"/>
      <c r="LZQ2105" s="220"/>
      <c r="LZR2105" s="220"/>
      <c r="LZS2105" s="220"/>
      <c r="LZT2105" s="220"/>
      <c r="LZU2105" s="220"/>
      <c r="LZV2105" s="220"/>
      <c r="LZW2105" s="220"/>
      <c r="LZX2105" s="220"/>
      <c r="LZY2105" s="220"/>
      <c r="LZZ2105" s="220"/>
      <c r="MAA2105" s="220"/>
      <c r="MAB2105" s="220"/>
      <c r="MAC2105" s="220"/>
      <c r="MAD2105" s="220"/>
      <c r="MAE2105" s="220"/>
      <c r="MAF2105" s="220"/>
      <c r="MAG2105" s="220"/>
      <c r="MAH2105" s="220"/>
      <c r="MAI2105" s="220"/>
      <c r="MAJ2105" s="220"/>
      <c r="MAK2105" s="220"/>
      <c r="MAL2105" s="220"/>
      <c r="MAM2105" s="220"/>
      <c r="MAN2105" s="220"/>
      <c r="MAO2105" s="220"/>
      <c r="MAP2105" s="220"/>
      <c r="MAQ2105" s="220"/>
      <c r="MAR2105" s="220"/>
      <c r="MAS2105" s="220"/>
      <c r="MAT2105" s="220"/>
      <c r="MAU2105" s="220"/>
      <c r="MAV2105" s="220"/>
      <c r="MAW2105" s="220"/>
      <c r="MAX2105" s="220"/>
      <c r="MAY2105" s="220"/>
      <c r="MAZ2105" s="220"/>
      <c r="MBA2105" s="220"/>
      <c r="MBB2105" s="220"/>
      <c r="MBC2105" s="220"/>
      <c r="MBD2105" s="220"/>
      <c r="MBE2105" s="220"/>
      <c r="MBF2105" s="220"/>
      <c r="MBG2105" s="220"/>
      <c r="MBH2105" s="220"/>
      <c r="MBI2105" s="220"/>
      <c r="MBJ2105" s="220"/>
      <c r="MBK2105" s="220"/>
      <c r="MBL2105" s="220"/>
      <c r="MBM2105" s="220"/>
      <c r="MBN2105" s="220"/>
      <c r="MBO2105" s="220"/>
      <c r="MBP2105" s="220"/>
      <c r="MBQ2105" s="220"/>
      <c r="MBR2105" s="220"/>
      <c r="MBS2105" s="220"/>
      <c r="MBT2105" s="220"/>
      <c r="MBU2105" s="220"/>
      <c r="MBV2105" s="220"/>
      <c r="MBW2105" s="220"/>
      <c r="MBX2105" s="220"/>
      <c r="MBY2105" s="220"/>
      <c r="MBZ2105" s="220"/>
      <c r="MCA2105" s="220"/>
      <c r="MCB2105" s="220"/>
      <c r="MCC2105" s="220"/>
      <c r="MCD2105" s="220"/>
      <c r="MCE2105" s="220"/>
      <c r="MCF2105" s="220"/>
      <c r="MCG2105" s="220"/>
      <c r="MCH2105" s="220"/>
      <c r="MCI2105" s="220"/>
      <c r="MCJ2105" s="220"/>
      <c r="MCK2105" s="220"/>
      <c r="MCL2105" s="220"/>
      <c r="MCM2105" s="220"/>
      <c r="MCN2105" s="220"/>
      <c r="MCO2105" s="220"/>
      <c r="MCP2105" s="220"/>
      <c r="MCQ2105" s="220"/>
      <c r="MCR2105" s="220"/>
      <c r="MCS2105" s="220"/>
      <c r="MCT2105" s="220"/>
      <c r="MCU2105" s="220"/>
      <c r="MCV2105" s="220"/>
      <c r="MCW2105" s="220"/>
      <c r="MCX2105" s="220"/>
      <c r="MCY2105" s="220"/>
      <c r="MCZ2105" s="220"/>
      <c r="MDA2105" s="220"/>
      <c r="MDB2105" s="220"/>
      <c r="MDC2105" s="220"/>
      <c r="MDD2105" s="220"/>
      <c r="MDE2105" s="220"/>
      <c r="MDF2105" s="220"/>
      <c r="MDG2105" s="220"/>
      <c r="MDH2105" s="220"/>
      <c r="MDI2105" s="220"/>
      <c r="MDJ2105" s="220"/>
      <c r="MDK2105" s="220"/>
      <c r="MDL2105" s="220"/>
      <c r="MDM2105" s="220"/>
      <c r="MDN2105" s="220"/>
      <c r="MDO2105" s="220"/>
      <c r="MDP2105" s="220"/>
      <c r="MDQ2105" s="220"/>
      <c r="MDR2105" s="220"/>
      <c r="MDS2105" s="220"/>
      <c r="MDT2105" s="220"/>
      <c r="MDU2105" s="220"/>
      <c r="MDV2105" s="220"/>
      <c r="MDW2105" s="220"/>
      <c r="MDX2105" s="220"/>
      <c r="MDY2105" s="220"/>
      <c r="MDZ2105" s="220"/>
      <c r="MEA2105" s="220"/>
      <c r="MEB2105" s="220"/>
      <c r="MEC2105" s="220"/>
      <c r="MED2105" s="220"/>
      <c r="MEE2105" s="220"/>
      <c r="MEF2105" s="220"/>
      <c r="MEG2105" s="220"/>
      <c r="MEH2105" s="220"/>
      <c r="MEI2105" s="220"/>
      <c r="MEJ2105" s="220"/>
      <c r="MEK2105" s="220"/>
      <c r="MEL2105" s="220"/>
      <c r="MEM2105" s="220"/>
      <c r="MEN2105" s="220"/>
      <c r="MEO2105" s="220"/>
      <c r="MEP2105" s="220"/>
      <c r="MEQ2105" s="220"/>
      <c r="MER2105" s="220"/>
      <c r="MES2105" s="220"/>
      <c r="MET2105" s="220"/>
      <c r="MEU2105" s="220"/>
      <c r="MEV2105" s="220"/>
      <c r="MEW2105" s="220"/>
      <c r="MEX2105" s="220"/>
      <c r="MEY2105" s="220"/>
      <c r="MEZ2105" s="220"/>
      <c r="MFA2105" s="220"/>
      <c r="MFB2105" s="220"/>
      <c r="MFC2105" s="220"/>
      <c r="MFD2105" s="220"/>
      <c r="MFE2105" s="220"/>
      <c r="MFF2105" s="220"/>
      <c r="MFG2105" s="220"/>
      <c r="MFH2105" s="220"/>
      <c r="MFI2105" s="220"/>
      <c r="MFJ2105" s="220"/>
      <c r="MFK2105" s="220"/>
      <c r="MFL2105" s="220"/>
      <c r="MFM2105" s="220"/>
      <c r="MFN2105" s="220"/>
      <c r="MFO2105" s="220"/>
      <c r="MFP2105" s="220"/>
      <c r="MFQ2105" s="220"/>
      <c r="MFR2105" s="220"/>
      <c r="MFS2105" s="220"/>
      <c r="MFT2105" s="220"/>
      <c r="MFU2105" s="220"/>
      <c r="MFV2105" s="220"/>
      <c r="MFW2105" s="220"/>
      <c r="MFX2105" s="220"/>
      <c r="MFY2105" s="220"/>
      <c r="MFZ2105" s="220"/>
      <c r="MGA2105" s="220"/>
      <c r="MGB2105" s="220"/>
      <c r="MGC2105" s="220"/>
      <c r="MGD2105" s="220"/>
      <c r="MGE2105" s="220"/>
      <c r="MGF2105" s="220"/>
      <c r="MGG2105" s="220"/>
      <c r="MGH2105" s="220"/>
      <c r="MGI2105" s="220"/>
      <c r="MGJ2105" s="220"/>
      <c r="MGK2105" s="220"/>
      <c r="MGL2105" s="220"/>
      <c r="MGM2105" s="220"/>
      <c r="MGN2105" s="220"/>
      <c r="MGO2105" s="220"/>
      <c r="MGP2105" s="220"/>
      <c r="MGQ2105" s="220"/>
      <c r="MGR2105" s="220"/>
      <c r="MGS2105" s="220"/>
      <c r="MGT2105" s="220"/>
      <c r="MGU2105" s="220"/>
      <c r="MGV2105" s="220"/>
      <c r="MGW2105" s="220"/>
      <c r="MGX2105" s="220"/>
      <c r="MGY2105" s="220"/>
      <c r="MGZ2105" s="220"/>
      <c r="MHA2105" s="220"/>
      <c r="MHB2105" s="220"/>
      <c r="MHC2105" s="220"/>
      <c r="MHD2105" s="220"/>
      <c r="MHE2105" s="220"/>
      <c r="MHF2105" s="220"/>
      <c r="MHG2105" s="220"/>
      <c r="MHH2105" s="220"/>
      <c r="MHI2105" s="220"/>
      <c r="MHJ2105" s="220"/>
      <c r="MHK2105" s="220"/>
      <c r="MHL2105" s="220"/>
      <c r="MHM2105" s="220"/>
      <c r="MHN2105" s="220"/>
      <c r="MHO2105" s="220"/>
      <c r="MHP2105" s="220"/>
      <c r="MHQ2105" s="220"/>
      <c r="MHR2105" s="220"/>
      <c r="MHS2105" s="220"/>
      <c r="MHT2105" s="220"/>
      <c r="MHU2105" s="220"/>
      <c r="MHV2105" s="220"/>
      <c r="MHW2105" s="220"/>
      <c r="MHX2105" s="220"/>
      <c r="MHY2105" s="220"/>
      <c r="MHZ2105" s="220"/>
      <c r="MIA2105" s="220"/>
      <c r="MIB2105" s="220"/>
      <c r="MIC2105" s="220"/>
      <c r="MID2105" s="220"/>
      <c r="MIE2105" s="220"/>
      <c r="MIF2105" s="220"/>
      <c r="MIG2105" s="220"/>
      <c r="MIH2105" s="220"/>
      <c r="MII2105" s="220"/>
      <c r="MIJ2105" s="220"/>
      <c r="MIK2105" s="220"/>
      <c r="MIL2105" s="220"/>
      <c r="MIM2105" s="220"/>
      <c r="MIN2105" s="220"/>
      <c r="MIO2105" s="220"/>
      <c r="MIP2105" s="220"/>
      <c r="MIQ2105" s="220"/>
      <c r="MIR2105" s="220"/>
      <c r="MIS2105" s="220"/>
      <c r="MIT2105" s="220"/>
      <c r="MIU2105" s="220"/>
      <c r="MIV2105" s="220"/>
      <c r="MIW2105" s="220"/>
      <c r="MIX2105" s="220"/>
      <c r="MIY2105" s="220"/>
      <c r="MIZ2105" s="220"/>
      <c r="MJA2105" s="220"/>
      <c r="MJB2105" s="220"/>
      <c r="MJC2105" s="220"/>
      <c r="MJD2105" s="220"/>
      <c r="MJE2105" s="220"/>
      <c r="MJF2105" s="220"/>
      <c r="MJG2105" s="220"/>
      <c r="MJH2105" s="220"/>
      <c r="MJI2105" s="220"/>
      <c r="MJJ2105" s="220"/>
      <c r="MJK2105" s="220"/>
      <c r="MJL2105" s="220"/>
      <c r="MJM2105" s="220"/>
      <c r="MJN2105" s="220"/>
      <c r="MJO2105" s="220"/>
      <c r="MJP2105" s="220"/>
      <c r="MJQ2105" s="220"/>
      <c r="MJR2105" s="220"/>
      <c r="MJS2105" s="220"/>
      <c r="MJT2105" s="220"/>
      <c r="MJU2105" s="220"/>
      <c r="MJV2105" s="220"/>
      <c r="MJW2105" s="220"/>
      <c r="MJX2105" s="220"/>
      <c r="MJY2105" s="220"/>
      <c r="MJZ2105" s="220"/>
      <c r="MKA2105" s="220"/>
      <c r="MKB2105" s="220"/>
      <c r="MKC2105" s="220"/>
      <c r="MKD2105" s="220"/>
      <c r="MKE2105" s="220"/>
      <c r="MKF2105" s="220"/>
      <c r="MKG2105" s="220"/>
      <c r="MKH2105" s="220"/>
      <c r="MKI2105" s="220"/>
      <c r="MKJ2105" s="220"/>
      <c r="MKK2105" s="220"/>
      <c r="MKL2105" s="220"/>
      <c r="MKM2105" s="220"/>
      <c r="MKN2105" s="220"/>
      <c r="MKO2105" s="220"/>
      <c r="MKP2105" s="220"/>
      <c r="MKQ2105" s="220"/>
      <c r="MKR2105" s="220"/>
      <c r="MKS2105" s="220"/>
      <c r="MKT2105" s="220"/>
      <c r="MKU2105" s="220"/>
      <c r="MKV2105" s="220"/>
      <c r="MKW2105" s="220"/>
      <c r="MKX2105" s="220"/>
      <c r="MKY2105" s="220"/>
      <c r="MKZ2105" s="220"/>
      <c r="MLA2105" s="220"/>
      <c r="MLB2105" s="220"/>
      <c r="MLC2105" s="220"/>
      <c r="MLD2105" s="220"/>
      <c r="MLE2105" s="220"/>
      <c r="MLF2105" s="220"/>
      <c r="MLG2105" s="220"/>
      <c r="MLH2105" s="220"/>
      <c r="MLI2105" s="220"/>
      <c r="MLJ2105" s="220"/>
      <c r="MLK2105" s="220"/>
      <c r="MLL2105" s="220"/>
      <c r="MLM2105" s="220"/>
      <c r="MLN2105" s="220"/>
      <c r="MLO2105" s="220"/>
      <c r="MLP2105" s="220"/>
      <c r="MLQ2105" s="220"/>
      <c r="MLR2105" s="220"/>
      <c r="MLS2105" s="220"/>
      <c r="MLT2105" s="220"/>
      <c r="MLU2105" s="220"/>
      <c r="MLV2105" s="220"/>
      <c r="MLW2105" s="220"/>
      <c r="MLX2105" s="220"/>
      <c r="MLY2105" s="220"/>
      <c r="MLZ2105" s="220"/>
      <c r="MMA2105" s="220"/>
      <c r="MMB2105" s="220"/>
      <c r="MMC2105" s="220"/>
      <c r="MMD2105" s="220"/>
      <c r="MME2105" s="220"/>
      <c r="MMF2105" s="220"/>
      <c r="MMG2105" s="220"/>
      <c r="MMH2105" s="220"/>
      <c r="MMI2105" s="220"/>
      <c r="MMJ2105" s="220"/>
      <c r="MMK2105" s="220"/>
      <c r="MML2105" s="220"/>
      <c r="MMM2105" s="220"/>
      <c r="MMN2105" s="220"/>
      <c r="MMO2105" s="220"/>
      <c r="MMP2105" s="220"/>
      <c r="MMQ2105" s="220"/>
      <c r="MMR2105" s="220"/>
      <c r="MMS2105" s="220"/>
      <c r="MMT2105" s="220"/>
      <c r="MMU2105" s="220"/>
      <c r="MMV2105" s="220"/>
      <c r="MMW2105" s="220"/>
      <c r="MMX2105" s="220"/>
      <c r="MMY2105" s="220"/>
      <c r="MMZ2105" s="220"/>
      <c r="MNA2105" s="220"/>
      <c r="MNB2105" s="220"/>
      <c r="MNC2105" s="220"/>
      <c r="MND2105" s="220"/>
      <c r="MNE2105" s="220"/>
      <c r="MNF2105" s="220"/>
      <c r="MNG2105" s="220"/>
      <c r="MNH2105" s="220"/>
      <c r="MNI2105" s="220"/>
      <c r="MNJ2105" s="220"/>
      <c r="MNK2105" s="220"/>
      <c r="MNL2105" s="220"/>
      <c r="MNM2105" s="220"/>
      <c r="MNN2105" s="220"/>
      <c r="MNO2105" s="220"/>
      <c r="MNP2105" s="220"/>
      <c r="MNQ2105" s="220"/>
      <c r="MNR2105" s="220"/>
      <c r="MNS2105" s="220"/>
      <c r="MNT2105" s="220"/>
      <c r="MNU2105" s="220"/>
      <c r="MNV2105" s="220"/>
      <c r="MNW2105" s="220"/>
      <c r="MNX2105" s="220"/>
      <c r="MNY2105" s="220"/>
      <c r="MNZ2105" s="220"/>
      <c r="MOA2105" s="220"/>
      <c r="MOB2105" s="220"/>
      <c r="MOC2105" s="220"/>
      <c r="MOD2105" s="220"/>
      <c r="MOE2105" s="220"/>
      <c r="MOF2105" s="220"/>
      <c r="MOG2105" s="220"/>
      <c r="MOH2105" s="220"/>
      <c r="MOI2105" s="220"/>
      <c r="MOJ2105" s="220"/>
      <c r="MOK2105" s="220"/>
      <c r="MOL2105" s="220"/>
      <c r="MOM2105" s="220"/>
      <c r="MON2105" s="220"/>
      <c r="MOO2105" s="220"/>
      <c r="MOP2105" s="220"/>
      <c r="MOQ2105" s="220"/>
      <c r="MOR2105" s="220"/>
      <c r="MOS2105" s="220"/>
      <c r="MOT2105" s="220"/>
      <c r="MOU2105" s="220"/>
      <c r="MOV2105" s="220"/>
      <c r="MOW2105" s="220"/>
      <c r="MOX2105" s="220"/>
      <c r="MOY2105" s="220"/>
      <c r="MOZ2105" s="220"/>
      <c r="MPA2105" s="220"/>
      <c r="MPB2105" s="220"/>
      <c r="MPC2105" s="220"/>
      <c r="MPD2105" s="220"/>
      <c r="MPE2105" s="220"/>
      <c r="MPF2105" s="220"/>
      <c r="MPG2105" s="220"/>
      <c r="MPH2105" s="220"/>
      <c r="MPI2105" s="220"/>
      <c r="MPJ2105" s="220"/>
      <c r="MPK2105" s="220"/>
      <c r="MPL2105" s="220"/>
      <c r="MPM2105" s="220"/>
      <c r="MPN2105" s="220"/>
      <c r="MPO2105" s="220"/>
      <c r="MPP2105" s="220"/>
      <c r="MPQ2105" s="220"/>
      <c r="MPR2105" s="220"/>
      <c r="MPS2105" s="220"/>
      <c r="MPT2105" s="220"/>
      <c r="MPU2105" s="220"/>
      <c r="MPV2105" s="220"/>
      <c r="MPW2105" s="220"/>
      <c r="MPX2105" s="220"/>
      <c r="MPY2105" s="220"/>
      <c r="MPZ2105" s="220"/>
      <c r="MQA2105" s="220"/>
      <c r="MQB2105" s="220"/>
      <c r="MQC2105" s="220"/>
      <c r="MQD2105" s="220"/>
      <c r="MQE2105" s="220"/>
      <c r="MQF2105" s="220"/>
      <c r="MQG2105" s="220"/>
      <c r="MQH2105" s="220"/>
      <c r="MQI2105" s="220"/>
      <c r="MQJ2105" s="220"/>
      <c r="MQK2105" s="220"/>
      <c r="MQL2105" s="220"/>
      <c r="MQM2105" s="220"/>
      <c r="MQN2105" s="220"/>
      <c r="MQO2105" s="220"/>
      <c r="MQP2105" s="220"/>
      <c r="MQQ2105" s="220"/>
      <c r="MQR2105" s="220"/>
      <c r="MQS2105" s="220"/>
      <c r="MQT2105" s="220"/>
      <c r="MQU2105" s="220"/>
      <c r="MQV2105" s="220"/>
      <c r="MQW2105" s="220"/>
      <c r="MQX2105" s="220"/>
      <c r="MQY2105" s="220"/>
      <c r="MQZ2105" s="220"/>
      <c r="MRA2105" s="220"/>
      <c r="MRB2105" s="220"/>
      <c r="MRC2105" s="220"/>
      <c r="MRD2105" s="220"/>
      <c r="MRE2105" s="220"/>
      <c r="MRF2105" s="220"/>
      <c r="MRG2105" s="220"/>
      <c r="MRH2105" s="220"/>
      <c r="MRI2105" s="220"/>
      <c r="MRJ2105" s="220"/>
      <c r="MRK2105" s="220"/>
      <c r="MRL2105" s="220"/>
      <c r="MRM2105" s="220"/>
      <c r="MRN2105" s="220"/>
      <c r="MRO2105" s="220"/>
      <c r="MRP2105" s="220"/>
      <c r="MRQ2105" s="220"/>
      <c r="MRR2105" s="220"/>
      <c r="MRS2105" s="220"/>
      <c r="MRT2105" s="220"/>
      <c r="MRU2105" s="220"/>
      <c r="MRV2105" s="220"/>
      <c r="MRW2105" s="220"/>
      <c r="MRX2105" s="220"/>
      <c r="MRY2105" s="220"/>
      <c r="MRZ2105" s="220"/>
      <c r="MSA2105" s="220"/>
      <c r="MSB2105" s="220"/>
      <c r="MSC2105" s="220"/>
      <c r="MSD2105" s="220"/>
      <c r="MSE2105" s="220"/>
      <c r="MSF2105" s="220"/>
      <c r="MSG2105" s="220"/>
      <c r="MSH2105" s="220"/>
      <c r="MSI2105" s="220"/>
      <c r="MSJ2105" s="220"/>
      <c r="MSK2105" s="220"/>
      <c r="MSL2105" s="220"/>
      <c r="MSM2105" s="220"/>
      <c r="MSN2105" s="220"/>
      <c r="MSO2105" s="220"/>
      <c r="MSP2105" s="220"/>
      <c r="MSQ2105" s="220"/>
      <c r="MSR2105" s="220"/>
      <c r="MSS2105" s="220"/>
      <c r="MST2105" s="220"/>
      <c r="MSU2105" s="220"/>
      <c r="MSV2105" s="220"/>
      <c r="MSW2105" s="220"/>
      <c r="MSX2105" s="220"/>
      <c r="MSY2105" s="220"/>
      <c r="MSZ2105" s="220"/>
      <c r="MTA2105" s="220"/>
      <c r="MTB2105" s="220"/>
      <c r="MTC2105" s="220"/>
      <c r="MTD2105" s="220"/>
      <c r="MTE2105" s="220"/>
      <c r="MTF2105" s="220"/>
      <c r="MTG2105" s="220"/>
      <c r="MTH2105" s="220"/>
      <c r="MTI2105" s="220"/>
      <c r="MTJ2105" s="220"/>
      <c r="MTK2105" s="220"/>
      <c r="MTL2105" s="220"/>
      <c r="MTM2105" s="220"/>
      <c r="MTN2105" s="220"/>
      <c r="MTO2105" s="220"/>
      <c r="MTP2105" s="220"/>
      <c r="MTQ2105" s="220"/>
      <c r="MTR2105" s="220"/>
      <c r="MTS2105" s="220"/>
      <c r="MTT2105" s="220"/>
      <c r="MTU2105" s="220"/>
      <c r="MTV2105" s="220"/>
      <c r="MTW2105" s="220"/>
      <c r="MTX2105" s="220"/>
      <c r="MTY2105" s="220"/>
      <c r="MTZ2105" s="220"/>
      <c r="MUA2105" s="220"/>
      <c r="MUB2105" s="220"/>
      <c r="MUC2105" s="220"/>
      <c r="MUD2105" s="220"/>
      <c r="MUE2105" s="220"/>
      <c r="MUF2105" s="220"/>
      <c r="MUG2105" s="220"/>
      <c r="MUH2105" s="220"/>
      <c r="MUI2105" s="220"/>
      <c r="MUJ2105" s="220"/>
      <c r="MUK2105" s="220"/>
      <c r="MUL2105" s="220"/>
      <c r="MUM2105" s="220"/>
      <c r="MUN2105" s="220"/>
      <c r="MUO2105" s="220"/>
      <c r="MUP2105" s="220"/>
      <c r="MUQ2105" s="220"/>
      <c r="MUR2105" s="220"/>
      <c r="MUS2105" s="220"/>
      <c r="MUT2105" s="220"/>
      <c r="MUU2105" s="220"/>
      <c r="MUV2105" s="220"/>
      <c r="MUW2105" s="220"/>
      <c r="MUX2105" s="220"/>
      <c r="MUY2105" s="220"/>
      <c r="MUZ2105" s="220"/>
      <c r="MVA2105" s="220"/>
      <c r="MVB2105" s="220"/>
      <c r="MVC2105" s="220"/>
      <c r="MVD2105" s="220"/>
      <c r="MVE2105" s="220"/>
      <c r="MVF2105" s="220"/>
      <c r="MVG2105" s="220"/>
      <c r="MVH2105" s="220"/>
      <c r="MVI2105" s="220"/>
      <c r="MVJ2105" s="220"/>
      <c r="MVK2105" s="220"/>
      <c r="MVL2105" s="220"/>
      <c r="MVM2105" s="220"/>
      <c r="MVN2105" s="220"/>
      <c r="MVO2105" s="220"/>
      <c r="MVP2105" s="220"/>
      <c r="MVQ2105" s="220"/>
      <c r="MVR2105" s="220"/>
      <c r="MVS2105" s="220"/>
      <c r="MVT2105" s="220"/>
      <c r="MVU2105" s="220"/>
      <c r="MVV2105" s="220"/>
      <c r="MVW2105" s="220"/>
      <c r="MVX2105" s="220"/>
      <c r="MVY2105" s="220"/>
      <c r="MVZ2105" s="220"/>
      <c r="MWA2105" s="220"/>
      <c r="MWB2105" s="220"/>
      <c r="MWC2105" s="220"/>
      <c r="MWD2105" s="220"/>
      <c r="MWE2105" s="220"/>
      <c r="MWF2105" s="220"/>
      <c r="MWG2105" s="220"/>
      <c r="MWH2105" s="220"/>
      <c r="MWI2105" s="220"/>
      <c r="MWJ2105" s="220"/>
      <c r="MWK2105" s="220"/>
      <c r="MWL2105" s="220"/>
      <c r="MWM2105" s="220"/>
      <c r="MWN2105" s="220"/>
      <c r="MWO2105" s="220"/>
      <c r="MWP2105" s="220"/>
      <c r="MWQ2105" s="220"/>
      <c r="MWR2105" s="220"/>
      <c r="MWS2105" s="220"/>
      <c r="MWT2105" s="220"/>
      <c r="MWU2105" s="220"/>
      <c r="MWV2105" s="220"/>
      <c r="MWW2105" s="220"/>
      <c r="MWX2105" s="220"/>
      <c r="MWY2105" s="220"/>
      <c r="MWZ2105" s="220"/>
      <c r="MXA2105" s="220"/>
      <c r="MXB2105" s="220"/>
      <c r="MXC2105" s="220"/>
      <c r="MXD2105" s="220"/>
      <c r="MXE2105" s="220"/>
      <c r="MXF2105" s="220"/>
      <c r="MXG2105" s="220"/>
      <c r="MXH2105" s="220"/>
      <c r="MXI2105" s="220"/>
      <c r="MXJ2105" s="220"/>
      <c r="MXK2105" s="220"/>
      <c r="MXL2105" s="220"/>
      <c r="MXM2105" s="220"/>
      <c r="MXN2105" s="220"/>
      <c r="MXO2105" s="220"/>
      <c r="MXP2105" s="220"/>
      <c r="MXQ2105" s="220"/>
      <c r="MXR2105" s="220"/>
      <c r="MXS2105" s="220"/>
      <c r="MXT2105" s="220"/>
      <c r="MXU2105" s="220"/>
      <c r="MXV2105" s="220"/>
      <c r="MXW2105" s="220"/>
      <c r="MXX2105" s="220"/>
      <c r="MXY2105" s="220"/>
      <c r="MXZ2105" s="220"/>
      <c r="MYA2105" s="220"/>
      <c r="MYB2105" s="220"/>
      <c r="MYC2105" s="220"/>
      <c r="MYD2105" s="220"/>
      <c r="MYE2105" s="220"/>
      <c r="MYF2105" s="220"/>
      <c r="MYG2105" s="220"/>
      <c r="MYH2105" s="220"/>
      <c r="MYI2105" s="220"/>
      <c r="MYJ2105" s="220"/>
      <c r="MYK2105" s="220"/>
      <c r="MYL2105" s="220"/>
      <c r="MYM2105" s="220"/>
      <c r="MYN2105" s="220"/>
      <c r="MYO2105" s="220"/>
      <c r="MYP2105" s="220"/>
      <c r="MYQ2105" s="220"/>
      <c r="MYR2105" s="220"/>
      <c r="MYS2105" s="220"/>
      <c r="MYT2105" s="220"/>
      <c r="MYU2105" s="220"/>
      <c r="MYV2105" s="220"/>
      <c r="MYW2105" s="220"/>
      <c r="MYX2105" s="220"/>
      <c r="MYY2105" s="220"/>
      <c r="MYZ2105" s="220"/>
      <c r="MZA2105" s="220"/>
      <c r="MZB2105" s="220"/>
      <c r="MZC2105" s="220"/>
      <c r="MZD2105" s="220"/>
      <c r="MZE2105" s="220"/>
      <c r="MZF2105" s="220"/>
      <c r="MZG2105" s="220"/>
      <c r="MZH2105" s="220"/>
      <c r="MZI2105" s="220"/>
      <c r="MZJ2105" s="220"/>
      <c r="MZK2105" s="220"/>
      <c r="MZL2105" s="220"/>
      <c r="MZM2105" s="220"/>
      <c r="MZN2105" s="220"/>
      <c r="MZO2105" s="220"/>
      <c r="MZP2105" s="220"/>
      <c r="MZQ2105" s="220"/>
      <c r="MZR2105" s="220"/>
      <c r="MZS2105" s="220"/>
      <c r="MZT2105" s="220"/>
      <c r="MZU2105" s="220"/>
      <c r="MZV2105" s="220"/>
      <c r="MZW2105" s="220"/>
      <c r="MZX2105" s="220"/>
      <c r="MZY2105" s="220"/>
      <c r="MZZ2105" s="220"/>
      <c r="NAA2105" s="220"/>
      <c r="NAB2105" s="220"/>
      <c r="NAC2105" s="220"/>
      <c r="NAD2105" s="220"/>
      <c r="NAE2105" s="220"/>
      <c r="NAF2105" s="220"/>
      <c r="NAG2105" s="220"/>
      <c r="NAH2105" s="220"/>
      <c r="NAI2105" s="220"/>
      <c r="NAJ2105" s="220"/>
      <c r="NAK2105" s="220"/>
      <c r="NAL2105" s="220"/>
      <c r="NAM2105" s="220"/>
      <c r="NAN2105" s="220"/>
      <c r="NAO2105" s="220"/>
      <c r="NAP2105" s="220"/>
      <c r="NAQ2105" s="220"/>
      <c r="NAR2105" s="220"/>
      <c r="NAS2105" s="220"/>
      <c r="NAT2105" s="220"/>
      <c r="NAU2105" s="220"/>
      <c r="NAV2105" s="220"/>
      <c r="NAW2105" s="220"/>
      <c r="NAX2105" s="220"/>
      <c r="NAY2105" s="220"/>
      <c r="NAZ2105" s="220"/>
      <c r="NBA2105" s="220"/>
      <c r="NBB2105" s="220"/>
      <c r="NBC2105" s="220"/>
      <c r="NBD2105" s="220"/>
      <c r="NBE2105" s="220"/>
      <c r="NBF2105" s="220"/>
      <c r="NBG2105" s="220"/>
      <c r="NBH2105" s="220"/>
      <c r="NBI2105" s="220"/>
      <c r="NBJ2105" s="220"/>
      <c r="NBK2105" s="220"/>
      <c r="NBL2105" s="220"/>
      <c r="NBM2105" s="220"/>
      <c r="NBN2105" s="220"/>
      <c r="NBO2105" s="220"/>
      <c r="NBP2105" s="220"/>
      <c r="NBQ2105" s="220"/>
      <c r="NBR2105" s="220"/>
      <c r="NBS2105" s="220"/>
      <c r="NBT2105" s="220"/>
      <c r="NBU2105" s="220"/>
      <c r="NBV2105" s="220"/>
      <c r="NBW2105" s="220"/>
      <c r="NBX2105" s="220"/>
      <c r="NBY2105" s="220"/>
      <c r="NBZ2105" s="220"/>
      <c r="NCA2105" s="220"/>
      <c r="NCB2105" s="220"/>
      <c r="NCC2105" s="220"/>
      <c r="NCD2105" s="220"/>
      <c r="NCE2105" s="220"/>
      <c r="NCF2105" s="220"/>
      <c r="NCG2105" s="220"/>
      <c r="NCH2105" s="220"/>
      <c r="NCI2105" s="220"/>
      <c r="NCJ2105" s="220"/>
      <c r="NCK2105" s="220"/>
      <c r="NCL2105" s="220"/>
      <c r="NCM2105" s="220"/>
      <c r="NCN2105" s="220"/>
      <c r="NCO2105" s="220"/>
      <c r="NCP2105" s="220"/>
      <c r="NCQ2105" s="220"/>
      <c r="NCR2105" s="220"/>
      <c r="NCS2105" s="220"/>
      <c r="NCT2105" s="220"/>
      <c r="NCU2105" s="220"/>
      <c r="NCV2105" s="220"/>
      <c r="NCW2105" s="220"/>
      <c r="NCX2105" s="220"/>
      <c r="NCY2105" s="220"/>
      <c r="NCZ2105" s="220"/>
      <c r="NDA2105" s="220"/>
      <c r="NDB2105" s="220"/>
      <c r="NDC2105" s="220"/>
      <c r="NDD2105" s="220"/>
      <c r="NDE2105" s="220"/>
      <c r="NDF2105" s="220"/>
      <c r="NDG2105" s="220"/>
      <c r="NDH2105" s="220"/>
      <c r="NDI2105" s="220"/>
      <c r="NDJ2105" s="220"/>
      <c r="NDK2105" s="220"/>
      <c r="NDL2105" s="220"/>
      <c r="NDM2105" s="220"/>
      <c r="NDN2105" s="220"/>
      <c r="NDO2105" s="220"/>
      <c r="NDP2105" s="220"/>
      <c r="NDQ2105" s="220"/>
      <c r="NDR2105" s="220"/>
      <c r="NDS2105" s="220"/>
      <c r="NDT2105" s="220"/>
      <c r="NDU2105" s="220"/>
      <c r="NDV2105" s="220"/>
      <c r="NDW2105" s="220"/>
      <c r="NDX2105" s="220"/>
      <c r="NDY2105" s="220"/>
      <c r="NDZ2105" s="220"/>
      <c r="NEA2105" s="220"/>
      <c r="NEB2105" s="220"/>
      <c r="NEC2105" s="220"/>
      <c r="NED2105" s="220"/>
      <c r="NEE2105" s="220"/>
      <c r="NEF2105" s="220"/>
      <c r="NEG2105" s="220"/>
      <c r="NEH2105" s="220"/>
      <c r="NEI2105" s="220"/>
      <c r="NEJ2105" s="220"/>
      <c r="NEK2105" s="220"/>
      <c r="NEL2105" s="220"/>
      <c r="NEM2105" s="220"/>
      <c r="NEN2105" s="220"/>
      <c r="NEO2105" s="220"/>
      <c r="NEP2105" s="220"/>
      <c r="NEQ2105" s="220"/>
      <c r="NER2105" s="220"/>
      <c r="NES2105" s="220"/>
      <c r="NET2105" s="220"/>
      <c r="NEU2105" s="220"/>
      <c r="NEV2105" s="220"/>
      <c r="NEW2105" s="220"/>
      <c r="NEX2105" s="220"/>
      <c r="NEY2105" s="220"/>
      <c r="NEZ2105" s="220"/>
      <c r="NFA2105" s="220"/>
      <c r="NFB2105" s="220"/>
      <c r="NFC2105" s="220"/>
      <c r="NFD2105" s="220"/>
      <c r="NFE2105" s="220"/>
      <c r="NFF2105" s="220"/>
      <c r="NFG2105" s="220"/>
      <c r="NFH2105" s="220"/>
      <c r="NFI2105" s="220"/>
      <c r="NFJ2105" s="220"/>
      <c r="NFK2105" s="220"/>
      <c r="NFL2105" s="220"/>
      <c r="NFM2105" s="220"/>
      <c r="NFN2105" s="220"/>
      <c r="NFO2105" s="220"/>
      <c r="NFP2105" s="220"/>
      <c r="NFQ2105" s="220"/>
      <c r="NFR2105" s="220"/>
      <c r="NFS2105" s="220"/>
      <c r="NFT2105" s="220"/>
      <c r="NFU2105" s="220"/>
      <c r="NFV2105" s="220"/>
      <c r="NFW2105" s="220"/>
      <c r="NFX2105" s="220"/>
      <c r="NFY2105" s="220"/>
      <c r="NFZ2105" s="220"/>
      <c r="NGA2105" s="220"/>
      <c r="NGB2105" s="220"/>
      <c r="NGC2105" s="220"/>
      <c r="NGD2105" s="220"/>
      <c r="NGE2105" s="220"/>
      <c r="NGF2105" s="220"/>
      <c r="NGG2105" s="220"/>
      <c r="NGH2105" s="220"/>
      <c r="NGI2105" s="220"/>
      <c r="NGJ2105" s="220"/>
      <c r="NGK2105" s="220"/>
      <c r="NGL2105" s="220"/>
      <c r="NGM2105" s="220"/>
      <c r="NGN2105" s="220"/>
      <c r="NGO2105" s="220"/>
      <c r="NGP2105" s="220"/>
      <c r="NGQ2105" s="220"/>
      <c r="NGR2105" s="220"/>
      <c r="NGS2105" s="220"/>
      <c r="NGT2105" s="220"/>
      <c r="NGU2105" s="220"/>
      <c r="NGV2105" s="220"/>
      <c r="NGW2105" s="220"/>
      <c r="NGX2105" s="220"/>
      <c r="NGY2105" s="220"/>
      <c r="NGZ2105" s="220"/>
      <c r="NHA2105" s="220"/>
      <c r="NHB2105" s="220"/>
      <c r="NHC2105" s="220"/>
      <c r="NHD2105" s="220"/>
      <c r="NHE2105" s="220"/>
      <c r="NHF2105" s="220"/>
      <c r="NHG2105" s="220"/>
      <c r="NHH2105" s="220"/>
      <c r="NHI2105" s="220"/>
      <c r="NHJ2105" s="220"/>
      <c r="NHK2105" s="220"/>
      <c r="NHL2105" s="220"/>
      <c r="NHM2105" s="220"/>
      <c r="NHN2105" s="220"/>
      <c r="NHO2105" s="220"/>
      <c r="NHP2105" s="220"/>
      <c r="NHQ2105" s="220"/>
      <c r="NHR2105" s="220"/>
      <c r="NHS2105" s="220"/>
      <c r="NHT2105" s="220"/>
      <c r="NHU2105" s="220"/>
      <c r="NHV2105" s="220"/>
      <c r="NHW2105" s="220"/>
      <c r="NHX2105" s="220"/>
      <c r="NHY2105" s="220"/>
      <c r="NHZ2105" s="220"/>
      <c r="NIA2105" s="220"/>
      <c r="NIB2105" s="220"/>
      <c r="NIC2105" s="220"/>
      <c r="NID2105" s="220"/>
      <c r="NIE2105" s="220"/>
      <c r="NIF2105" s="220"/>
      <c r="NIG2105" s="220"/>
      <c r="NIH2105" s="220"/>
      <c r="NII2105" s="220"/>
      <c r="NIJ2105" s="220"/>
      <c r="NIK2105" s="220"/>
      <c r="NIL2105" s="220"/>
      <c r="NIM2105" s="220"/>
      <c r="NIN2105" s="220"/>
      <c r="NIO2105" s="220"/>
      <c r="NIP2105" s="220"/>
      <c r="NIQ2105" s="220"/>
      <c r="NIR2105" s="220"/>
      <c r="NIS2105" s="220"/>
      <c r="NIT2105" s="220"/>
      <c r="NIU2105" s="220"/>
      <c r="NIV2105" s="220"/>
      <c r="NIW2105" s="220"/>
      <c r="NIX2105" s="220"/>
      <c r="NIY2105" s="220"/>
      <c r="NIZ2105" s="220"/>
      <c r="NJA2105" s="220"/>
      <c r="NJB2105" s="220"/>
      <c r="NJC2105" s="220"/>
      <c r="NJD2105" s="220"/>
      <c r="NJE2105" s="220"/>
      <c r="NJF2105" s="220"/>
      <c r="NJG2105" s="220"/>
      <c r="NJH2105" s="220"/>
      <c r="NJI2105" s="220"/>
      <c r="NJJ2105" s="220"/>
      <c r="NJK2105" s="220"/>
      <c r="NJL2105" s="220"/>
      <c r="NJM2105" s="220"/>
      <c r="NJN2105" s="220"/>
      <c r="NJO2105" s="220"/>
      <c r="NJP2105" s="220"/>
      <c r="NJQ2105" s="220"/>
      <c r="NJR2105" s="220"/>
      <c r="NJS2105" s="220"/>
      <c r="NJT2105" s="220"/>
      <c r="NJU2105" s="220"/>
      <c r="NJV2105" s="220"/>
      <c r="NJW2105" s="220"/>
      <c r="NJX2105" s="220"/>
      <c r="NJY2105" s="220"/>
      <c r="NJZ2105" s="220"/>
      <c r="NKA2105" s="220"/>
      <c r="NKB2105" s="220"/>
      <c r="NKC2105" s="220"/>
      <c r="NKD2105" s="220"/>
      <c r="NKE2105" s="220"/>
      <c r="NKF2105" s="220"/>
      <c r="NKG2105" s="220"/>
      <c r="NKH2105" s="220"/>
      <c r="NKI2105" s="220"/>
      <c r="NKJ2105" s="220"/>
      <c r="NKK2105" s="220"/>
      <c r="NKL2105" s="220"/>
      <c r="NKM2105" s="220"/>
      <c r="NKN2105" s="220"/>
      <c r="NKO2105" s="220"/>
      <c r="NKP2105" s="220"/>
      <c r="NKQ2105" s="220"/>
      <c r="NKR2105" s="220"/>
      <c r="NKS2105" s="220"/>
      <c r="NKT2105" s="220"/>
      <c r="NKU2105" s="220"/>
      <c r="NKV2105" s="220"/>
      <c r="NKW2105" s="220"/>
      <c r="NKX2105" s="220"/>
      <c r="NKY2105" s="220"/>
      <c r="NKZ2105" s="220"/>
      <c r="NLA2105" s="220"/>
      <c r="NLB2105" s="220"/>
      <c r="NLC2105" s="220"/>
      <c r="NLD2105" s="220"/>
      <c r="NLE2105" s="220"/>
      <c r="NLF2105" s="220"/>
      <c r="NLG2105" s="220"/>
      <c r="NLH2105" s="220"/>
      <c r="NLI2105" s="220"/>
      <c r="NLJ2105" s="220"/>
      <c r="NLK2105" s="220"/>
      <c r="NLL2105" s="220"/>
      <c r="NLM2105" s="220"/>
      <c r="NLN2105" s="220"/>
      <c r="NLO2105" s="220"/>
      <c r="NLP2105" s="220"/>
      <c r="NLQ2105" s="220"/>
      <c r="NLR2105" s="220"/>
      <c r="NLS2105" s="220"/>
      <c r="NLT2105" s="220"/>
      <c r="NLU2105" s="220"/>
      <c r="NLV2105" s="220"/>
      <c r="NLW2105" s="220"/>
      <c r="NLX2105" s="220"/>
      <c r="NLY2105" s="220"/>
      <c r="NLZ2105" s="220"/>
      <c r="NMA2105" s="220"/>
      <c r="NMB2105" s="220"/>
      <c r="NMC2105" s="220"/>
      <c r="NMD2105" s="220"/>
      <c r="NME2105" s="220"/>
      <c r="NMF2105" s="220"/>
      <c r="NMG2105" s="220"/>
      <c r="NMH2105" s="220"/>
      <c r="NMI2105" s="220"/>
      <c r="NMJ2105" s="220"/>
      <c r="NMK2105" s="220"/>
      <c r="NML2105" s="220"/>
      <c r="NMM2105" s="220"/>
      <c r="NMN2105" s="220"/>
      <c r="NMO2105" s="220"/>
      <c r="NMP2105" s="220"/>
      <c r="NMQ2105" s="220"/>
      <c r="NMR2105" s="220"/>
      <c r="NMS2105" s="220"/>
      <c r="NMT2105" s="220"/>
      <c r="NMU2105" s="220"/>
      <c r="NMV2105" s="220"/>
      <c r="NMW2105" s="220"/>
      <c r="NMX2105" s="220"/>
      <c r="NMY2105" s="220"/>
      <c r="NMZ2105" s="220"/>
      <c r="NNA2105" s="220"/>
      <c r="NNB2105" s="220"/>
      <c r="NNC2105" s="220"/>
      <c r="NND2105" s="220"/>
      <c r="NNE2105" s="220"/>
      <c r="NNF2105" s="220"/>
      <c r="NNG2105" s="220"/>
      <c r="NNH2105" s="220"/>
      <c r="NNI2105" s="220"/>
      <c r="NNJ2105" s="220"/>
      <c r="NNK2105" s="220"/>
      <c r="NNL2105" s="220"/>
      <c r="NNM2105" s="220"/>
      <c r="NNN2105" s="220"/>
      <c r="NNO2105" s="220"/>
      <c r="NNP2105" s="220"/>
      <c r="NNQ2105" s="220"/>
      <c r="NNR2105" s="220"/>
      <c r="NNS2105" s="220"/>
      <c r="NNT2105" s="220"/>
      <c r="NNU2105" s="220"/>
      <c r="NNV2105" s="220"/>
      <c r="NNW2105" s="220"/>
      <c r="NNX2105" s="220"/>
      <c r="NNY2105" s="220"/>
      <c r="NNZ2105" s="220"/>
      <c r="NOA2105" s="220"/>
      <c r="NOB2105" s="220"/>
      <c r="NOC2105" s="220"/>
      <c r="NOD2105" s="220"/>
      <c r="NOE2105" s="220"/>
      <c r="NOF2105" s="220"/>
      <c r="NOG2105" s="220"/>
      <c r="NOH2105" s="220"/>
      <c r="NOI2105" s="220"/>
      <c r="NOJ2105" s="220"/>
      <c r="NOK2105" s="220"/>
      <c r="NOL2105" s="220"/>
      <c r="NOM2105" s="220"/>
      <c r="NON2105" s="220"/>
      <c r="NOO2105" s="220"/>
      <c r="NOP2105" s="220"/>
      <c r="NOQ2105" s="220"/>
      <c r="NOR2105" s="220"/>
      <c r="NOS2105" s="220"/>
      <c r="NOT2105" s="220"/>
      <c r="NOU2105" s="220"/>
      <c r="NOV2105" s="220"/>
      <c r="NOW2105" s="220"/>
      <c r="NOX2105" s="220"/>
      <c r="NOY2105" s="220"/>
      <c r="NOZ2105" s="220"/>
      <c r="NPA2105" s="220"/>
      <c r="NPB2105" s="220"/>
      <c r="NPC2105" s="220"/>
      <c r="NPD2105" s="220"/>
      <c r="NPE2105" s="220"/>
      <c r="NPF2105" s="220"/>
      <c r="NPG2105" s="220"/>
      <c r="NPH2105" s="220"/>
      <c r="NPI2105" s="220"/>
      <c r="NPJ2105" s="220"/>
      <c r="NPK2105" s="220"/>
      <c r="NPL2105" s="220"/>
      <c r="NPM2105" s="220"/>
      <c r="NPN2105" s="220"/>
      <c r="NPO2105" s="220"/>
      <c r="NPP2105" s="220"/>
      <c r="NPQ2105" s="220"/>
      <c r="NPR2105" s="220"/>
      <c r="NPS2105" s="220"/>
      <c r="NPT2105" s="220"/>
      <c r="NPU2105" s="220"/>
      <c r="NPV2105" s="220"/>
      <c r="NPW2105" s="220"/>
      <c r="NPX2105" s="220"/>
      <c r="NPY2105" s="220"/>
      <c r="NPZ2105" s="220"/>
      <c r="NQA2105" s="220"/>
      <c r="NQB2105" s="220"/>
      <c r="NQC2105" s="220"/>
      <c r="NQD2105" s="220"/>
      <c r="NQE2105" s="220"/>
      <c r="NQF2105" s="220"/>
      <c r="NQG2105" s="220"/>
      <c r="NQH2105" s="220"/>
      <c r="NQI2105" s="220"/>
      <c r="NQJ2105" s="220"/>
      <c r="NQK2105" s="220"/>
      <c r="NQL2105" s="220"/>
      <c r="NQM2105" s="220"/>
      <c r="NQN2105" s="220"/>
      <c r="NQO2105" s="220"/>
      <c r="NQP2105" s="220"/>
      <c r="NQQ2105" s="220"/>
      <c r="NQR2105" s="220"/>
      <c r="NQS2105" s="220"/>
      <c r="NQT2105" s="220"/>
      <c r="NQU2105" s="220"/>
      <c r="NQV2105" s="220"/>
      <c r="NQW2105" s="220"/>
      <c r="NQX2105" s="220"/>
      <c r="NQY2105" s="220"/>
      <c r="NQZ2105" s="220"/>
      <c r="NRA2105" s="220"/>
      <c r="NRB2105" s="220"/>
      <c r="NRC2105" s="220"/>
      <c r="NRD2105" s="220"/>
      <c r="NRE2105" s="220"/>
      <c r="NRF2105" s="220"/>
      <c r="NRG2105" s="220"/>
      <c r="NRH2105" s="220"/>
      <c r="NRI2105" s="220"/>
      <c r="NRJ2105" s="220"/>
      <c r="NRK2105" s="220"/>
      <c r="NRL2105" s="220"/>
      <c r="NRM2105" s="220"/>
      <c r="NRN2105" s="220"/>
      <c r="NRO2105" s="220"/>
      <c r="NRP2105" s="220"/>
      <c r="NRQ2105" s="220"/>
      <c r="NRR2105" s="220"/>
      <c r="NRS2105" s="220"/>
      <c r="NRT2105" s="220"/>
      <c r="NRU2105" s="220"/>
      <c r="NRV2105" s="220"/>
      <c r="NRW2105" s="220"/>
      <c r="NRX2105" s="220"/>
      <c r="NRY2105" s="220"/>
      <c r="NRZ2105" s="220"/>
      <c r="NSA2105" s="220"/>
      <c r="NSB2105" s="220"/>
      <c r="NSC2105" s="220"/>
      <c r="NSD2105" s="220"/>
      <c r="NSE2105" s="220"/>
      <c r="NSF2105" s="220"/>
      <c r="NSG2105" s="220"/>
      <c r="NSH2105" s="220"/>
      <c r="NSI2105" s="220"/>
      <c r="NSJ2105" s="220"/>
      <c r="NSK2105" s="220"/>
      <c r="NSL2105" s="220"/>
      <c r="NSM2105" s="220"/>
      <c r="NSN2105" s="220"/>
      <c r="NSO2105" s="220"/>
      <c r="NSP2105" s="220"/>
      <c r="NSQ2105" s="220"/>
      <c r="NSR2105" s="220"/>
      <c r="NSS2105" s="220"/>
      <c r="NST2105" s="220"/>
      <c r="NSU2105" s="220"/>
      <c r="NSV2105" s="220"/>
      <c r="NSW2105" s="220"/>
      <c r="NSX2105" s="220"/>
      <c r="NSY2105" s="220"/>
      <c r="NSZ2105" s="220"/>
      <c r="NTA2105" s="220"/>
      <c r="NTB2105" s="220"/>
      <c r="NTC2105" s="220"/>
      <c r="NTD2105" s="220"/>
      <c r="NTE2105" s="220"/>
      <c r="NTF2105" s="220"/>
      <c r="NTG2105" s="220"/>
      <c r="NTH2105" s="220"/>
      <c r="NTI2105" s="220"/>
      <c r="NTJ2105" s="220"/>
      <c r="NTK2105" s="220"/>
      <c r="NTL2105" s="220"/>
      <c r="NTM2105" s="220"/>
      <c r="NTN2105" s="220"/>
      <c r="NTO2105" s="220"/>
      <c r="NTP2105" s="220"/>
      <c r="NTQ2105" s="220"/>
      <c r="NTR2105" s="220"/>
      <c r="NTS2105" s="220"/>
      <c r="NTT2105" s="220"/>
      <c r="NTU2105" s="220"/>
      <c r="NTV2105" s="220"/>
      <c r="NTW2105" s="220"/>
      <c r="NTX2105" s="220"/>
      <c r="NTY2105" s="220"/>
      <c r="NTZ2105" s="220"/>
      <c r="NUA2105" s="220"/>
      <c r="NUB2105" s="220"/>
      <c r="NUC2105" s="220"/>
      <c r="NUD2105" s="220"/>
      <c r="NUE2105" s="220"/>
      <c r="NUF2105" s="220"/>
      <c r="NUG2105" s="220"/>
      <c r="NUH2105" s="220"/>
      <c r="NUI2105" s="220"/>
      <c r="NUJ2105" s="220"/>
      <c r="NUK2105" s="220"/>
      <c r="NUL2105" s="220"/>
      <c r="NUM2105" s="220"/>
      <c r="NUN2105" s="220"/>
      <c r="NUO2105" s="220"/>
      <c r="NUP2105" s="220"/>
      <c r="NUQ2105" s="220"/>
      <c r="NUR2105" s="220"/>
      <c r="NUS2105" s="220"/>
      <c r="NUT2105" s="220"/>
      <c r="NUU2105" s="220"/>
      <c r="NUV2105" s="220"/>
      <c r="NUW2105" s="220"/>
      <c r="NUX2105" s="220"/>
      <c r="NUY2105" s="220"/>
      <c r="NUZ2105" s="220"/>
      <c r="NVA2105" s="220"/>
      <c r="NVB2105" s="220"/>
      <c r="NVC2105" s="220"/>
      <c r="NVD2105" s="220"/>
      <c r="NVE2105" s="220"/>
      <c r="NVF2105" s="220"/>
      <c r="NVG2105" s="220"/>
      <c r="NVH2105" s="220"/>
      <c r="NVI2105" s="220"/>
      <c r="NVJ2105" s="220"/>
      <c r="NVK2105" s="220"/>
      <c r="NVL2105" s="220"/>
      <c r="NVM2105" s="220"/>
      <c r="NVN2105" s="220"/>
      <c r="NVO2105" s="220"/>
      <c r="NVP2105" s="220"/>
      <c r="NVQ2105" s="220"/>
      <c r="NVR2105" s="220"/>
      <c r="NVS2105" s="220"/>
      <c r="NVT2105" s="220"/>
      <c r="NVU2105" s="220"/>
      <c r="NVV2105" s="220"/>
      <c r="NVW2105" s="220"/>
      <c r="NVX2105" s="220"/>
      <c r="NVY2105" s="220"/>
      <c r="NVZ2105" s="220"/>
      <c r="NWA2105" s="220"/>
      <c r="NWB2105" s="220"/>
      <c r="NWC2105" s="220"/>
      <c r="NWD2105" s="220"/>
      <c r="NWE2105" s="220"/>
      <c r="NWF2105" s="220"/>
      <c r="NWG2105" s="220"/>
      <c r="NWH2105" s="220"/>
      <c r="NWI2105" s="220"/>
      <c r="NWJ2105" s="220"/>
      <c r="NWK2105" s="220"/>
      <c r="NWL2105" s="220"/>
      <c r="NWM2105" s="220"/>
      <c r="NWN2105" s="220"/>
      <c r="NWO2105" s="220"/>
      <c r="NWP2105" s="220"/>
      <c r="NWQ2105" s="220"/>
      <c r="NWR2105" s="220"/>
      <c r="NWS2105" s="220"/>
      <c r="NWT2105" s="220"/>
      <c r="NWU2105" s="220"/>
      <c r="NWV2105" s="220"/>
      <c r="NWW2105" s="220"/>
      <c r="NWX2105" s="220"/>
      <c r="NWY2105" s="220"/>
      <c r="NWZ2105" s="220"/>
      <c r="NXA2105" s="220"/>
      <c r="NXB2105" s="220"/>
      <c r="NXC2105" s="220"/>
      <c r="NXD2105" s="220"/>
      <c r="NXE2105" s="220"/>
      <c r="NXF2105" s="220"/>
      <c r="NXG2105" s="220"/>
      <c r="NXH2105" s="220"/>
      <c r="NXI2105" s="220"/>
      <c r="NXJ2105" s="220"/>
      <c r="NXK2105" s="220"/>
      <c r="NXL2105" s="220"/>
      <c r="NXM2105" s="220"/>
      <c r="NXN2105" s="220"/>
      <c r="NXO2105" s="220"/>
      <c r="NXP2105" s="220"/>
      <c r="NXQ2105" s="220"/>
      <c r="NXR2105" s="220"/>
      <c r="NXS2105" s="220"/>
      <c r="NXT2105" s="220"/>
      <c r="NXU2105" s="220"/>
      <c r="NXV2105" s="220"/>
      <c r="NXW2105" s="220"/>
      <c r="NXX2105" s="220"/>
      <c r="NXY2105" s="220"/>
      <c r="NXZ2105" s="220"/>
      <c r="NYA2105" s="220"/>
      <c r="NYB2105" s="220"/>
      <c r="NYC2105" s="220"/>
      <c r="NYD2105" s="220"/>
      <c r="NYE2105" s="220"/>
      <c r="NYF2105" s="220"/>
      <c r="NYG2105" s="220"/>
      <c r="NYH2105" s="220"/>
      <c r="NYI2105" s="220"/>
      <c r="NYJ2105" s="220"/>
      <c r="NYK2105" s="220"/>
      <c r="NYL2105" s="220"/>
      <c r="NYM2105" s="220"/>
      <c r="NYN2105" s="220"/>
      <c r="NYO2105" s="220"/>
      <c r="NYP2105" s="220"/>
      <c r="NYQ2105" s="220"/>
      <c r="NYR2105" s="220"/>
      <c r="NYS2105" s="220"/>
      <c r="NYT2105" s="220"/>
      <c r="NYU2105" s="220"/>
      <c r="NYV2105" s="220"/>
      <c r="NYW2105" s="220"/>
      <c r="NYX2105" s="220"/>
      <c r="NYY2105" s="220"/>
      <c r="NYZ2105" s="220"/>
      <c r="NZA2105" s="220"/>
      <c r="NZB2105" s="220"/>
      <c r="NZC2105" s="220"/>
      <c r="NZD2105" s="220"/>
      <c r="NZE2105" s="220"/>
      <c r="NZF2105" s="220"/>
      <c r="NZG2105" s="220"/>
      <c r="NZH2105" s="220"/>
      <c r="NZI2105" s="220"/>
      <c r="NZJ2105" s="220"/>
      <c r="NZK2105" s="220"/>
      <c r="NZL2105" s="220"/>
      <c r="NZM2105" s="220"/>
      <c r="NZN2105" s="220"/>
      <c r="NZO2105" s="220"/>
      <c r="NZP2105" s="220"/>
      <c r="NZQ2105" s="220"/>
      <c r="NZR2105" s="220"/>
      <c r="NZS2105" s="220"/>
      <c r="NZT2105" s="220"/>
      <c r="NZU2105" s="220"/>
      <c r="NZV2105" s="220"/>
      <c r="NZW2105" s="220"/>
      <c r="NZX2105" s="220"/>
      <c r="NZY2105" s="220"/>
      <c r="NZZ2105" s="220"/>
      <c r="OAA2105" s="220"/>
      <c r="OAB2105" s="220"/>
      <c r="OAC2105" s="220"/>
      <c r="OAD2105" s="220"/>
      <c r="OAE2105" s="220"/>
      <c r="OAF2105" s="220"/>
      <c r="OAG2105" s="220"/>
      <c r="OAH2105" s="220"/>
      <c r="OAI2105" s="220"/>
      <c r="OAJ2105" s="220"/>
      <c r="OAK2105" s="220"/>
      <c r="OAL2105" s="220"/>
      <c r="OAM2105" s="220"/>
      <c r="OAN2105" s="220"/>
      <c r="OAO2105" s="220"/>
      <c r="OAP2105" s="220"/>
      <c r="OAQ2105" s="220"/>
      <c r="OAR2105" s="220"/>
      <c r="OAS2105" s="220"/>
      <c r="OAT2105" s="220"/>
      <c r="OAU2105" s="220"/>
      <c r="OAV2105" s="220"/>
      <c r="OAW2105" s="220"/>
      <c r="OAX2105" s="220"/>
      <c r="OAY2105" s="220"/>
      <c r="OAZ2105" s="220"/>
      <c r="OBA2105" s="220"/>
      <c r="OBB2105" s="220"/>
      <c r="OBC2105" s="220"/>
      <c r="OBD2105" s="220"/>
      <c r="OBE2105" s="220"/>
      <c r="OBF2105" s="220"/>
      <c r="OBG2105" s="220"/>
      <c r="OBH2105" s="220"/>
      <c r="OBI2105" s="220"/>
      <c r="OBJ2105" s="220"/>
      <c r="OBK2105" s="220"/>
      <c r="OBL2105" s="220"/>
      <c r="OBM2105" s="220"/>
      <c r="OBN2105" s="220"/>
      <c r="OBO2105" s="220"/>
      <c r="OBP2105" s="220"/>
      <c r="OBQ2105" s="220"/>
      <c r="OBR2105" s="220"/>
      <c r="OBS2105" s="220"/>
      <c r="OBT2105" s="220"/>
      <c r="OBU2105" s="220"/>
      <c r="OBV2105" s="220"/>
      <c r="OBW2105" s="220"/>
      <c r="OBX2105" s="220"/>
      <c r="OBY2105" s="220"/>
      <c r="OBZ2105" s="220"/>
      <c r="OCA2105" s="220"/>
      <c r="OCB2105" s="220"/>
      <c r="OCC2105" s="220"/>
      <c r="OCD2105" s="220"/>
      <c r="OCE2105" s="220"/>
      <c r="OCF2105" s="220"/>
      <c r="OCG2105" s="220"/>
      <c r="OCH2105" s="220"/>
      <c r="OCI2105" s="220"/>
      <c r="OCJ2105" s="220"/>
      <c r="OCK2105" s="220"/>
      <c r="OCL2105" s="220"/>
      <c r="OCM2105" s="220"/>
      <c r="OCN2105" s="220"/>
      <c r="OCO2105" s="220"/>
      <c r="OCP2105" s="220"/>
      <c r="OCQ2105" s="220"/>
      <c r="OCR2105" s="220"/>
      <c r="OCS2105" s="220"/>
      <c r="OCT2105" s="220"/>
      <c r="OCU2105" s="220"/>
      <c r="OCV2105" s="220"/>
      <c r="OCW2105" s="220"/>
      <c r="OCX2105" s="220"/>
      <c r="OCY2105" s="220"/>
      <c r="OCZ2105" s="220"/>
      <c r="ODA2105" s="220"/>
      <c r="ODB2105" s="220"/>
      <c r="ODC2105" s="220"/>
      <c r="ODD2105" s="220"/>
      <c r="ODE2105" s="220"/>
      <c r="ODF2105" s="220"/>
      <c r="ODG2105" s="220"/>
      <c r="ODH2105" s="220"/>
      <c r="ODI2105" s="220"/>
      <c r="ODJ2105" s="220"/>
      <c r="ODK2105" s="220"/>
      <c r="ODL2105" s="220"/>
      <c r="ODM2105" s="220"/>
      <c r="ODN2105" s="220"/>
      <c r="ODO2105" s="220"/>
      <c r="ODP2105" s="220"/>
      <c r="ODQ2105" s="220"/>
      <c r="ODR2105" s="220"/>
      <c r="ODS2105" s="220"/>
      <c r="ODT2105" s="220"/>
      <c r="ODU2105" s="220"/>
      <c r="ODV2105" s="220"/>
      <c r="ODW2105" s="220"/>
      <c r="ODX2105" s="220"/>
      <c r="ODY2105" s="220"/>
      <c r="ODZ2105" s="220"/>
      <c r="OEA2105" s="220"/>
      <c r="OEB2105" s="220"/>
      <c r="OEC2105" s="220"/>
      <c r="OED2105" s="220"/>
      <c r="OEE2105" s="220"/>
      <c r="OEF2105" s="220"/>
      <c r="OEG2105" s="220"/>
      <c r="OEH2105" s="220"/>
      <c r="OEI2105" s="220"/>
      <c r="OEJ2105" s="220"/>
      <c r="OEK2105" s="220"/>
      <c r="OEL2105" s="220"/>
      <c r="OEM2105" s="220"/>
      <c r="OEN2105" s="220"/>
      <c r="OEO2105" s="220"/>
      <c r="OEP2105" s="220"/>
      <c r="OEQ2105" s="220"/>
      <c r="OER2105" s="220"/>
      <c r="OES2105" s="220"/>
      <c r="OET2105" s="220"/>
      <c r="OEU2105" s="220"/>
      <c r="OEV2105" s="220"/>
      <c r="OEW2105" s="220"/>
      <c r="OEX2105" s="220"/>
      <c r="OEY2105" s="220"/>
      <c r="OEZ2105" s="220"/>
      <c r="OFA2105" s="220"/>
      <c r="OFB2105" s="220"/>
      <c r="OFC2105" s="220"/>
      <c r="OFD2105" s="220"/>
      <c r="OFE2105" s="220"/>
      <c r="OFF2105" s="220"/>
      <c r="OFG2105" s="220"/>
      <c r="OFH2105" s="220"/>
      <c r="OFI2105" s="220"/>
      <c r="OFJ2105" s="220"/>
      <c r="OFK2105" s="220"/>
      <c r="OFL2105" s="220"/>
      <c r="OFM2105" s="220"/>
      <c r="OFN2105" s="220"/>
      <c r="OFO2105" s="220"/>
      <c r="OFP2105" s="220"/>
      <c r="OFQ2105" s="220"/>
      <c r="OFR2105" s="220"/>
      <c r="OFS2105" s="220"/>
      <c r="OFT2105" s="220"/>
      <c r="OFU2105" s="220"/>
      <c r="OFV2105" s="220"/>
      <c r="OFW2105" s="220"/>
      <c r="OFX2105" s="220"/>
      <c r="OFY2105" s="220"/>
      <c r="OFZ2105" s="220"/>
      <c r="OGA2105" s="220"/>
      <c r="OGB2105" s="220"/>
      <c r="OGC2105" s="220"/>
      <c r="OGD2105" s="220"/>
      <c r="OGE2105" s="220"/>
      <c r="OGF2105" s="220"/>
      <c r="OGG2105" s="220"/>
      <c r="OGH2105" s="220"/>
      <c r="OGI2105" s="220"/>
      <c r="OGJ2105" s="220"/>
      <c r="OGK2105" s="220"/>
      <c r="OGL2105" s="220"/>
      <c r="OGM2105" s="220"/>
      <c r="OGN2105" s="220"/>
      <c r="OGO2105" s="220"/>
      <c r="OGP2105" s="220"/>
      <c r="OGQ2105" s="220"/>
      <c r="OGR2105" s="220"/>
      <c r="OGS2105" s="220"/>
      <c r="OGT2105" s="220"/>
      <c r="OGU2105" s="220"/>
      <c r="OGV2105" s="220"/>
      <c r="OGW2105" s="220"/>
      <c r="OGX2105" s="220"/>
      <c r="OGY2105" s="220"/>
      <c r="OGZ2105" s="220"/>
      <c r="OHA2105" s="220"/>
      <c r="OHB2105" s="220"/>
      <c r="OHC2105" s="220"/>
      <c r="OHD2105" s="220"/>
      <c r="OHE2105" s="220"/>
      <c r="OHF2105" s="220"/>
      <c r="OHG2105" s="220"/>
      <c r="OHH2105" s="220"/>
      <c r="OHI2105" s="220"/>
      <c r="OHJ2105" s="220"/>
      <c r="OHK2105" s="220"/>
      <c r="OHL2105" s="220"/>
      <c r="OHM2105" s="220"/>
      <c r="OHN2105" s="220"/>
      <c r="OHO2105" s="220"/>
      <c r="OHP2105" s="220"/>
      <c r="OHQ2105" s="220"/>
      <c r="OHR2105" s="220"/>
      <c r="OHS2105" s="220"/>
      <c r="OHT2105" s="220"/>
      <c r="OHU2105" s="220"/>
      <c r="OHV2105" s="220"/>
      <c r="OHW2105" s="220"/>
      <c r="OHX2105" s="220"/>
      <c r="OHY2105" s="220"/>
      <c r="OHZ2105" s="220"/>
      <c r="OIA2105" s="220"/>
      <c r="OIB2105" s="220"/>
      <c r="OIC2105" s="220"/>
      <c r="OID2105" s="220"/>
      <c r="OIE2105" s="220"/>
      <c r="OIF2105" s="220"/>
      <c r="OIG2105" s="220"/>
      <c r="OIH2105" s="220"/>
      <c r="OII2105" s="220"/>
      <c r="OIJ2105" s="220"/>
      <c r="OIK2105" s="220"/>
      <c r="OIL2105" s="220"/>
      <c r="OIM2105" s="220"/>
      <c r="OIN2105" s="220"/>
      <c r="OIO2105" s="220"/>
      <c r="OIP2105" s="220"/>
      <c r="OIQ2105" s="220"/>
      <c r="OIR2105" s="220"/>
      <c r="OIS2105" s="220"/>
      <c r="OIT2105" s="220"/>
      <c r="OIU2105" s="220"/>
      <c r="OIV2105" s="220"/>
      <c r="OIW2105" s="220"/>
      <c r="OIX2105" s="220"/>
      <c r="OIY2105" s="220"/>
      <c r="OIZ2105" s="220"/>
      <c r="OJA2105" s="220"/>
      <c r="OJB2105" s="220"/>
      <c r="OJC2105" s="220"/>
      <c r="OJD2105" s="220"/>
      <c r="OJE2105" s="220"/>
      <c r="OJF2105" s="220"/>
      <c r="OJG2105" s="220"/>
      <c r="OJH2105" s="220"/>
      <c r="OJI2105" s="220"/>
      <c r="OJJ2105" s="220"/>
      <c r="OJK2105" s="220"/>
      <c r="OJL2105" s="220"/>
      <c r="OJM2105" s="220"/>
      <c r="OJN2105" s="220"/>
      <c r="OJO2105" s="220"/>
      <c r="OJP2105" s="220"/>
      <c r="OJQ2105" s="220"/>
      <c r="OJR2105" s="220"/>
      <c r="OJS2105" s="220"/>
      <c r="OJT2105" s="220"/>
      <c r="OJU2105" s="220"/>
      <c r="OJV2105" s="220"/>
      <c r="OJW2105" s="220"/>
      <c r="OJX2105" s="220"/>
      <c r="OJY2105" s="220"/>
      <c r="OJZ2105" s="220"/>
      <c r="OKA2105" s="220"/>
      <c r="OKB2105" s="220"/>
      <c r="OKC2105" s="220"/>
      <c r="OKD2105" s="220"/>
      <c r="OKE2105" s="220"/>
      <c r="OKF2105" s="220"/>
      <c r="OKG2105" s="220"/>
      <c r="OKH2105" s="220"/>
      <c r="OKI2105" s="220"/>
      <c r="OKJ2105" s="220"/>
      <c r="OKK2105" s="220"/>
      <c r="OKL2105" s="220"/>
      <c r="OKM2105" s="220"/>
      <c r="OKN2105" s="220"/>
      <c r="OKO2105" s="220"/>
      <c r="OKP2105" s="220"/>
      <c r="OKQ2105" s="220"/>
      <c r="OKR2105" s="220"/>
      <c r="OKS2105" s="220"/>
      <c r="OKT2105" s="220"/>
      <c r="OKU2105" s="220"/>
      <c r="OKV2105" s="220"/>
      <c r="OKW2105" s="220"/>
      <c r="OKX2105" s="220"/>
      <c r="OKY2105" s="220"/>
      <c r="OKZ2105" s="220"/>
      <c r="OLA2105" s="220"/>
      <c r="OLB2105" s="220"/>
      <c r="OLC2105" s="220"/>
      <c r="OLD2105" s="220"/>
      <c r="OLE2105" s="220"/>
      <c r="OLF2105" s="220"/>
      <c r="OLG2105" s="220"/>
      <c r="OLH2105" s="220"/>
      <c r="OLI2105" s="220"/>
      <c r="OLJ2105" s="220"/>
      <c r="OLK2105" s="220"/>
      <c r="OLL2105" s="220"/>
      <c r="OLM2105" s="220"/>
      <c r="OLN2105" s="220"/>
      <c r="OLO2105" s="220"/>
      <c r="OLP2105" s="220"/>
      <c r="OLQ2105" s="220"/>
      <c r="OLR2105" s="220"/>
      <c r="OLS2105" s="220"/>
      <c r="OLT2105" s="220"/>
      <c r="OLU2105" s="220"/>
      <c r="OLV2105" s="220"/>
      <c r="OLW2105" s="220"/>
      <c r="OLX2105" s="220"/>
      <c r="OLY2105" s="220"/>
      <c r="OLZ2105" s="220"/>
      <c r="OMA2105" s="220"/>
      <c r="OMB2105" s="220"/>
      <c r="OMC2105" s="220"/>
      <c r="OMD2105" s="220"/>
      <c r="OME2105" s="220"/>
      <c r="OMF2105" s="220"/>
      <c r="OMG2105" s="220"/>
      <c r="OMH2105" s="220"/>
      <c r="OMI2105" s="220"/>
      <c r="OMJ2105" s="220"/>
      <c r="OMK2105" s="220"/>
      <c r="OML2105" s="220"/>
      <c r="OMM2105" s="220"/>
      <c r="OMN2105" s="220"/>
      <c r="OMO2105" s="220"/>
      <c r="OMP2105" s="220"/>
      <c r="OMQ2105" s="220"/>
      <c r="OMR2105" s="220"/>
      <c r="OMS2105" s="220"/>
      <c r="OMT2105" s="220"/>
      <c r="OMU2105" s="220"/>
      <c r="OMV2105" s="220"/>
      <c r="OMW2105" s="220"/>
      <c r="OMX2105" s="220"/>
      <c r="OMY2105" s="220"/>
      <c r="OMZ2105" s="220"/>
      <c r="ONA2105" s="220"/>
      <c r="ONB2105" s="220"/>
      <c r="ONC2105" s="220"/>
      <c r="OND2105" s="220"/>
      <c r="ONE2105" s="220"/>
      <c r="ONF2105" s="220"/>
      <c r="ONG2105" s="220"/>
      <c r="ONH2105" s="220"/>
      <c r="ONI2105" s="220"/>
      <c r="ONJ2105" s="220"/>
      <c r="ONK2105" s="220"/>
      <c r="ONL2105" s="220"/>
      <c r="ONM2105" s="220"/>
      <c r="ONN2105" s="220"/>
      <c r="ONO2105" s="220"/>
      <c r="ONP2105" s="220"/>
      <c r="ONQ2105" s="220"/>
      <c r="ONR2105" s="220"/>
      <c r="ONS2105" s="220"/>
      <c r="ONT2105" s="220"/>
      <c r="ONU2105" s="220"/>
      <c r="ONV2105" s="220"/>
      <c r="ONW2105" s="220"/>
      <c r="ONX2105" s="220"/>
      <c r="ONY2105" s="220"/>
      <c r="ONZ2105" s="220"/>
      <c r="OOA2105" s="220"/>
      <c r="OOB2105" s="220"/>
      <c r="OOC2105" s="220"/>
      <c r="OOD2105" s="220"/>
      <c r="OOE2105" s="220"/>
      <c r="OOF2105" s="220"/>
      <c r="OOG2105" s="220"/>
      <c r="OOH2105" s="220"/>
      <c r="OOI2105" s="220"/>
      <c r="OOJ2105" s="220"/>
      <c r="OOK2105" s="220"/>
      <c r="OOL2105" s="220"/>
      <c r="OOM2105" s="220"/>
      <c r="OON2105" s="220"/>
      <c r="OOO2105" s="220"/>
      <c r="OOP2105" s="220"/>
      <c r="OOQ2105" s="220"/>
      <c r="OOR2105" s="220"/>
      <c r="OOS2105" s="220"/>
      <c r="OOT2105" s="220"/>
      <c r="OOU2105" s="220"/>
      <c r="OOV2105" s="220"/>
      <c r="OOW2105" s="220"/>
      <c r="OOX2105" s="220"/>
      <c r="OOY2105" s="220"/>
      <c r="OOZ2105" s="220"/>
      <c r="OPA2105" s="220"/>
      <c r="OPB2105" s="220"/>
      <c r="OPC2105" s="220"/>
      <c r="OPD2105" s="220"/>
      <c r="OPE2105" s="220"/>
      <c r="OPF2105" s="220"/>
      <c r="OPG2105" s="220"/>
      <c r="OPH2105" s="220"/>
      <c r="OPI2105" s="220"/>
      <c r="OPJ2105" s="220"/>
      <c r="OPK2105" s="220"/>
      <c r="OPL2105" s="220"/>
      <c r="OPM2105" s="220"/>
      <c r="OPN2105" s="220"/>
      <c r="OPO2105" s="220"/>
      <c r="OPP2105" s="220"/>
      <c r="OPQ2105" s="220"/>
      <c r="OPR2105" s="220"/>
      <c r="OPS2105" s="220"/>
      <c r="OPT2105" s="220"/>
      <c r="OPU2105" s="220"/>
      <c r="OPV2105" s="220"/>
      <c r="OPW2105" s="220"/>
      <c r="OPX2105" s="220"/>
      <c r="OPY2105" s="220"/>
      <c r="OPZ2105" s="220"/>
      <c r="OQA2105" s="220"/>
      <c r="OQB2105" s="220"/>
      <c r="OQC2105" s="220"/>
      <c r="OQD2105" s="220"/>
      <c r="OQE2105" s="220"/>
      <c r="OQF2105" s="220"/>
      <c r="OQG2105" s="220"/>
      <c r="OQH2105" s="220"/>
      <c r="OQI2105" s="220"/>
      <c r="OQJ2105" s="220"/>
      <c r="OQK2105" s="220"/>
      <c r="OQL2105" s="220"/>
      <c r="OQM2105" s="220"/>
      <c r="OQN2105" s="220"/>
      <c r="OQO2105" s="220"/>
      <c r="OQP2105" s="220"/>
      <c r="OQQ2105" s="220"/>
      <c r="OQR2105" s="220"/>
      <c r="OQS2105" s="220"/>
      <c r="OQT2105" s="220"/>
      <c r="OQU2105" s="220"/>
      <c r="OQV2105" s="220"/>
      <c r="OQW2105" s="220"/>
      <c r="OQX2105" s="220"/>
      <c r="OQY2105" s="220"/>
      <c r="OQZ2105" s="220"/>
      <c r="ORA2105" s="220"/>
      <c r="ORB2105" s="220"/>
      <c r="ORC2105" s="220"/>
      <c r="ORD2105" s="220"/>
      <c r="ORE2105" s="220"/>
      <c r="ORF2105" s="220"/>
      <c r="ORG2105" s="220"/>
      <c r="ORH2105" s="220"/>
      <c r="ORI2105" s="220"/>
      <c r="ORJ2105" s="220"/>
      <c r="ORK2105" s="220"/>
      <c r="ORL2105" s="220"/>
      <c r="ORM2105" s="220"/>
      <c r="ORN2105" s="220"/>
      <c r="ORO2105" s="220"/>
      <c r="ORP2105" s="220"/>
      <c r="ORQ2105" s="220"/>
      <c r="ORR2105" s="220"/>
      <c r="ORS2105" s="220"/>
      <c r="ORT2105" s="220"/>
      <c r="ORU2105" s="220"/>
      <c r="ORV2105" s="220"/>
      <c r="ORW2105" s="220"/>
      <c r="ORX2105" s="220"/>
      <c r="ORY2105" s="220"/>
      <c r="ORZ2105" s="220"/>
      <c r="OSA2105" s="220"/>
      <c r="OSB2105" s="220"/>
      <c r="OSC2105" s="220"/>
      <c r="OSD2105" s="220"/>
      <c r="OSE2105" s="220"/>
      <c r="OSF2105" s="220"/>
      <c r="OSG2105" s="220"/>
      <c r="OSH2105" s="220"/>
      <c r="OSI2105" s="220"/>
      <c r="OSJ2105" s="220"/>
      <c r="OSK2105" s="220"/>
      <c r="OSL2105" s="220"/>
      <c r="OSM2105" s="220"/>
      <c r="OSN2105" s="220"/>
      <c r="OSO2105" s="220"/>
      <c r="OSP2105" s="220"/>
      <c r="OSQ2105" s="220"/>
      <c r="OSR2105" s="220"/>
      <c r="OSS2105" s="220"/>
      <c r="OST2105" s="220"/>
      <c r="OSU2105" s="220"/>
      <c r="OSV2105" s="220"/>
      <c r="OSW2105" s="220"/>
      <c r="OSX2105" s="220"/>
      <c r="OSY2105" s="220"/>
      <c r="OSZ2105" s="220"/>
      <c r="OTA2105" s="220"/>
      <c r="OTB2105" s="220"/>
      <c r="OTC2105" s="220"/>
      <c r="OTD2105" s="220"/>
      <c r="OTE2105" s="220"/>
      <c r="OTF2105" s="220"/>
      <c r="OTG2105" s="220"/>
      <c r="OTH2105" s="220"/>
      <c r="OTI2105" s="220"/>
      <c r="OTJ2105" s="220"/>
      <c r="OTK2105" s="220"/>
      <c r="OTL2105" s="220"/>
      <c r="OTM2105" s="220"/>
      <c r="OTN2105" s="220"/>
      <c r="OTO2105" s="220"/>
      <c r="OTP2105" s="220"/>
      <c r="OTQ2105" s="220"/>
      <c r="OTR2105" s="220"/>
      <c r="OTS2105" s="220"/>
      <c r="OTT2105" s="220"/>
      <c r="OTU2105" s="220"/>
      <c r="OTV2105" s="220"/>
      <c r="OTW2105" s="220"/>
      <c r="OTX2105" s="220"/>
      <c r="OTY2105" s="220"/>
      <c r="OTZ2105" s="220"/>
      <c r="OUA2105" s="220"/>
      <c r="OUB2105" s="220"/>
      <c r="OUC2105" s="220"/>
      <c r="OUD2105" s="220"/>
      <c r="OUE2105" s="220"/>
      <c r="OUF2105" s="220"/>
      <c r="OUG2105" s="220"/>
      <c r="OUH2105" s="220"/>
      <c r="OUI2105" s="220"/>
      <c r="OUJ2105" s="220"/>
      <c r="OUK2105" s="220"/>
      <c r="OUL2105" s="220"/>
      <c r="OUM2105" s="220"/>
      <c r="OUN2105" s="220"/>
      <c r="OUO2105" s="220"/>
      <c r="OUP2105" s="220"/>
      <c r="OUQ2105" s="220"/>
      <c r="OUR2105" s="220"/>
      <c r="OUS2105" s="220"/>
      <c r="OUT2105" s="220"/>
      <c r="OUU2105" s="220"/>
      <c r="OUV2105" s="220"/>
      <c r="OUW2105" s="220"/>
      <c r="OUX2105" s="220"/>
      <c r="OUY2105" s="220"/>
      <c r="OUZ2105" s="220"/>
      <c r="OVA2105" s="220"/>
      <c r="OVB2105" s="220"/>
      <c r="OVC2105" s="220"/>
      <c r="OVD2105" s="220"/>
      <c r="OVE2105" s="220"/>
      <c r="OVF2105" s="220"/>
      <c r="OVG2105" s="220"/>
      <c r="OVH2105" s="220"/>
      <c r="OVI2105" s="220"/>
      <c r="OVJ2105" s="220"/>
      <c r="OVK2105" s="220"/>
      <c r="OVL2105" s="220"/>
      <c r="OVM2105" s="220"/>
      <c r="OVN2105" s="220"/>
      <c r="OVO2105" s="220"/>
      <c r="OVP2105" s="220"/>
      <c r="OVQ2105" s="220"/>
      <c r="OVR2105" s="220"/>
      <c r="OVS2105" s="220"/>
      <c r="OVT2105" s="220"/>
      <c r="OVU2105" s="220"/>
      <c r="OVV2105" s="220"/>
      <c r="OVW2105" s="220"/>
      <c r="OVX2105" s="220"/>
      <c r="OVY2105" s="220"/>
      <c r="OVZ2105" s="220"/>
      <c r="OWA2105" s="220"/>
      <c r="OWB2105" s="220"/>
      <c r="OWC2105" s="220"/>
      <c r="OWD2105" s="220"/>
      <c r="OWE2105" s="220"/>
      <c r="OWF2105" s="220"/>
      <c r="OWG2105" s="220"/>
      <c r="OWH2105" s="220"/>
      <c r="OWI2105" s="220"/>
      <c r="OWJ2105" s="220"/>
      <c r="OWK2105" s="220"/>
      <c r="OWL2105" s="220"/>
      <c r="OWM2105" s="220"/>
      <c r="OWN2105" s="220"/>
      <c r="OWO2105" s="220"/>
      <c r="OWP2105" s="220"/>
      <c r="OWQ2105" s="220"/>
      <c r="OWR2105" s="220"/>
      <c r="OWS2105" s="220"/>
      <c r="OWT2105" s="220"/>
      <c r="OWU2105" s="220"/>
      <c r="OWV2105" s="220"/>
      <c r="OWW2105" s="220"/>
      <c r="OWX2105" s="220"/>
      <c r="OWY2105" s="220"/>
      <c r="OWZ2105" s="220"/>
      <c r="OXA2105" s="220"/>
      <c r="OXB2105" s="220"/>
      <c r="OXC2105" s="220"/>
      <c r="OXD2105" s="220"/>
      <c r="OXE2105" s="220"/>
      <c r="OXF2105" s="220"/>
      <c r="OXG2105" s="220"/>
      <c r="OXH2105" s="220"/>
      <c r="OXI2105" s="220"/>
      <c r="OXJ2105" s="220"/>
      <c r="OXK2105" s="220"/>
      <c r="OXL2105" s="220"/>
      <c r="OXM2105" s="220"/>
      <c r="OXN2105" s="220"/>
      <c r="OXO2105" s="220"/>
      <c r="OXP2105" s="220"/>
      <c r="OXQ2105" s="220"/>
      <c r="OXR2105" s="220"/>
      <c r="OXS2105" s="220"/>
      <c r="OXT2105" s="220"/>
      <c r="OXU2105" s="220"/>
      <c r="OXV2105" s="220"/>
      <c r="OXW2105" s="220"/>
      <c r="OXX2105" s="220"/>
      <c r="OXY2105" s="220"/>
      <c r="OXZ2105" s="220"/>
      <c r="OYA2105" s="220"/>
      <c r="OYB2105" s="220"/>
      <c r="OYC2105" s="220"/>
      <c r="OYD2105" s="220"/>
      <c r="OYE2105" s="220"/>
      <c r="OYF2105" s="220"/>
      <c r="OYG2105" s="220"/>
      <c r="OYH2105" s="220"/>
      <c r="OYI2105" s="220"/>
      <c r="OYJ2105" s="220"/>
      <c r="OYK2105" s="220"/>
      <c r="OYL2105" s="220"/>
      <c r="OYM2105" s="220"/>
      <c r="OYN2105" s="220"/>
      <c r="OYO2105" s="220"/>
      <c r="OYP2105" s="220"/>
      <c r="OYQ2105" s="220"/>
      <c r="OYR2105" s="220"/>
      <c r="OYS2105" s="220"/>
      <c r="OYT2105" s="220"/>
      <c r="OYU2105" s="220"/>
      <c r="OYV2105" s="220"/>
      <c r="OYW2105" s="220"/>
      <c r="OYX2105" s="220"/>
      <c r="OYY2105" s="220"/>
      <c r="OYZ2105" s="220"/>
      <c r="OZA2105" s="220"/>
      <c r="OZB2105" s="220"/>
      <c r="OZC2105" s="220"/>
      <c r="OZD2105" s="220"/>
      <c r="OZE2105" s="220"/>
      <c r="OZF2105" s="220"/>
      <c r="OZG2105" s="220"/>
      <c r="OZH2105" s="220"/>
      <c r="OZI2105" s="220"/>
      <c r="OZJ2105" s="220"/>
      <c r="OZK2105" s="220"/>
      <c r="OZL2105" s="220"/>
      <c r="OZM2105" s="220"/>
      <c r="OZN2105" s="220"/>
      <c r="OZO2105" s="220"/>
      <c r="OZP2105" s="220"/>
      <c r="OZQ2105" s="220"/>
      <c r="OZR2105" s="220"/>
      <c r="OZS2105" s="220"/>
      <c r="OZT2105" s="220"/>
      <c r="OZU2105" s="220"/>
      <c r="OZV2105" s="220"/>
      <c r="OZW2105" s="220"/>
      <c r="OZX2105" s="220"/>
      <c r="OZY2105" s="220"/>
      <c r="OZZ2105" s="220"/>
      <c r="PAA2105" s="220"/>
      <c r="PAB2105" s="220"/>
      <c r="PAC2105" s="220"/>
      <c r="PAD2105" s="220"/>
      <c r="PAE2105" s="220"/>
      <c r="PAF2105" s="220"/>
      <c r="PAG2105" s="220"/>
      <c r="PAH2105" s="220"/>
      <c r="PAI2105" s="220"/>
      <c r="PAJ2105" s="220"/>
      <c r="PAK2105" s="220"/>
      <c r="PAL2105" s="220"/>
      <c r="PAM2105" s="220"/>
      <c r="PAN2105" s="220"/>
      <c r="PAO2105" s="220"/>
      <c r="PAP2105" s="220"/>
      <c r="PAQ2105" s="220"/>
      <c r="PAR2105" s="220"/>
      <c r="PAS2105" s="220"/>
      <c r="PAT2105" s="220"/>
      <c r="PAU2105" s="220"/>
      <c r="PAV2105" s="220"/>
      <c r="PAW2105" s="220"/>
      <c r="PAX2105" s="220"/>
      <c r="PAY2105" s="220"/>
      <c r="PAZ2105" s="220"/>
      <c r="PBA2105" s="220"/>
      <c r="PBB2105" s="220"/>
      <c r="PBC2105" s="220"/>
      <c r="PBD2105" s="220"/>
      <c r="PBE2105" s="220"/>
      <c r="PBF2105" s="220"/>
      <c r="PBG2105" s="220"/>
      <c r="PBH2105" s="220"/>
      <c r="PBI2105" s="220"/>
      <c r="PBJ2105" s="220"/>
      <c r="PBK2105" s="220"/>
      <c r="PBL2105" s="220"/>
      <c r="PBM2105" s="220"/>
      <c r="PBN2105" s="220"/>
      <c r="PBO2105" s="220"/>
      <c r="PBP2105" s="220"/>
      <c r="PBQ2105" s="220"/>
      <c r="PBR2105" s="220"/>
      <c r="PBS2105" s="220"/>
      <c r="PBT2105" s="220"/>
      <c r="PBU2105" s="220"/>
      <c r="PBV2105" s="220"/>
      <c r="PBW2105" s="220"/>
      <c r="PBX2105" s="220"/>
      <c r="PBY2105" s="220"/>
      <c r="PBZ2105" s="220"/>
      <c r="PCA2105" s="220"/>
      <c r="PCB2105" s="220"/>
      <c r="PCC2105" s="220"/>
      <c r="PCD2105" s="220"/>
      <c r="PCE2105" s="220"/>
      <c r="PCF2105" s="220"/>
      <c r="PCG2105" s="220"/>
      <c r="PCH2105" s="220"/>
      <c r="PCI2105" s="220"/>
      <c r="PCJ2105" s="220"/>
      <c r="PCK2105" s="220"/>
      <c r="PCL2105" s="220"/>
      <c r="PCM2105" s="220"/>
      <c r="PCN2105" s="220"/>
      <c r="PCO2105" s="220"/>
      <c r="PCP2105" s="220"/>
      <c r="PCQ2105" s="220"/>
      <c r="PCR2105" s="220"/>
      <c r="PCS2105" s="220"/>
      <c r="PCT2105" s="220"/>
      <c r="PCU2105" s="220"/>
      <c r="PCV2105" s="220"/>
      <c r="PCW2105" s="220"/>
      <c r="PCX2105" s="220"/>
      <c r="PCY2105" s="220"/>
      <c r="PCZ2105" s="220"/>
      <c r="PDA2105" s="220"/>
      <c r="PDB2105" s="220"/>
      <c r="PDC2105" s="220"/>
      <c r="PDD2105" s="220"/>
      <c r="PDE2105" s="220"/>
      <c r="PDF2105" s="220"/>
      <c r="PDG2105" s="220"/>
      <c r="PDH2105" s="220"/>
      <c r="PDI2105" s="220"/>
      <c r="PDJ2105" s="220"/>
      <c r="PDK2105" s="220"/>
      <c r="PDL2105" s="220"/>
      <c r="PDM2105" s="220"/>
      <c r="PDN2105" s="220"/>
      <c r="PDO2105" s="220"/>
      <c r="PDP2105" s="220"/>
      <c r="PDQ2105" s="220"/>
      <c r="PDR2105" s="220"/>
      <c r="PDS2105" s="220"/>
      <c r="PDT2105" s="220"/>
      <c r="PDU2105" s="220"/>
      <c r="PDV2105" s="220"/>
      <c r="PDW2105" s="220"/>
      <c r="PDX2105" s="220"/>
      <c r="PDY2105" s="220"/>
      <c r="PDZ2105" s="220"/>
      <c r="PEA2105" s="220"/>
      <c r="PEB2105" s="220"/>
      <c r="PEC2105" s="220"/>
      <c r="PED2105" s="220"/>
      <c r="PEE2105" s="220"/>
      <c r="PEF2105" s="220"/>
      <c r="PEG2105" s="220"/>
      <c r="PEH2105" s="220"/>
      <c r="PEI2105" s="220"/>
      <c r="PEJ2105" s="220"/>
      <c r="PEK2105" s="220"/>
      <c r="PEL2105" s="220"/>
      <c r="PEM2105" s="220"/>
      <c r="PEN2105" s="220"/>
      <c r="PEO2105" s="220"/>
      <c r="PEP2105" s="220"/>
      <c r="PEQ2105" s="220"/>
      <c r="PER2105" s="220"/>
      <c r="PES2105" s="220"/>
      <c r="PET2105" s="220"/>
      <c r="PEU2105" s="220"/>
      <c r="PEV2105" s="220"/>
      <c r="PEW2105" s="220"/>
      <c r="PEX2105" s="220"/>
      <c r="PEY2105" s="220"/>
      <c r="PEZ2105" s="220"/>
      <c r="PFA2105" s="220"/>
      <c r="PFB2105" s="220"/>
      <c r="PFC2105" s="220"/>
      <c r="PFD2105" s="220"/>
      <c r="PFE2105" s="220"/>
      <c r="PFF2105" s="220"/>
      <c r="PFG2105" s="220"/>
      <c r="PFH2105" s="220"/>
      <c r="PFI2105" s="220"/>
      <c r="PFJ2105" s="220"/>
      <c r="PFK2105" s="220"/>
      <c r="PFL2105" s="220"/>
      <c r="PFM2105" s="220"/>
      <c r="PFN2105" s="220"/>
      <c r="PFO2105" s="220"/>
      <c r="PFP2105" s="220"/>
      <c r="PFQ2105" s="220"/>
      <c r="PFR2105" s="220"/>
      <c r="PFS2105" s="220"/>
      <c r="PFT2105" s="220"/>
      <c r="PFU2105" s="220"/>
      <c r="PFV2105" s="220"/>
      <c r="PFW2105" s="220"/>
      <c r="PFX2105" s="220"/>
      <c r="PFY2105" s="220"/>
      <c r="PFZ2105" s="220"/>
      <c r="PGA2105" s="220"/>
      <c r="PGB2105" s="220"/>
      <c r="PGC2105" s="220"/>
      <c r="PGD2105" s="220"/>
      <c r="PGE2105" s="220"/>
      <c r="PGF2105" s="220"/>
      <c r="PGG2105" s="220"/>
      <c r="PGH2105" s="220"/>
      <c r="PGI2105" s="220"/>
      <c r="PGJ2105" s="220"/>
      <c r="PGK2105" s="220"/>
      <c r="PGL2105" s="220"/>
      <c r="PGM2105" s="220"/>
      <c r="PGN2105" s="220"/>
      <c r="PGO2105" s="220"/>
      <c r="PGP2105" s="220"/>
      <c r="PGQ2105" s="220"/>
      <c r="PGR2105" s="220"/>
      <c r="PGS2105" s="220"/>
      <c r="PGT2105" s="220"/>
      <c r="PGU2105" s="220"/>
      <c r="PGV2105" s="220"/>
      <c r="PGW2105" s="220"/>
      <c r="PGX2105" s="220"/>
      <c r="PGY2105" s="220"/>
      <c r="PGZ2105" s="220"/>
      <c r="PHA2105" s="220"/>
      <c r="PHB2105" s="220"/>
      <c r="PHC2105" s="220"/>
      <c r="PHD2105" s="220"/>
      <c r="PHE2105" s="220"/>
      <c r="PHF2105" s="220"/>
      <c r="PHG2105" s="220"/>
      <c r="PHH2105" s="220"/>
      <c r="PHI2105" s="220"/>
      <c r="PHJ2105" s="220"/>
      <c r="PHK2105" s="220"/>
      <c r="PHL2105" s="220"/>
      <c r="PHM2105" s="220"/>
      <c r="PHN2105" s="220"/>
      <c r="PHO2105" s="220"/>
      <c r="PHP2105" s="220"/>
      <c r="PHQ2105" s="220"/>
      <c r="PHR2105" s="220"/>
      <c r="PHS2105" s="220"/>
      <c r="PHT2105" s="220"/>
      <c r="PHU2105" s="220"/>
      <c r="PHV2105" s="220"/>
      <c r="PHW2105" s="220"/>
      <c r="PHX2105" s="220"/>
      <c r="PHY2105" s="220"/>
      <c r="PHZ2105" s="220"/>
      <c r="PIA2105" s="220"/>
      <c r="PIB2105" s="220"/>
      <c r="PIC2105" s="220"/>
      <c r="PID2105" s="220"/>
      <c r="PIE2105" s="220"/>
      <c r="PIF2105" s="220"/>
      <c r="PIG2105" s="220"/>
      <c r="PIH2105" s="220"/>
      <c r="PII2105" s="220"/>
      <c r="PIJ2105" s="220"/>
      <c r="PIK2105" s="220"/>
      <c r="PIL2105" s="220"/>
      <c r="PIM2105" s="220"/>
      <c r="PIN2105" s="220"/>
      <c r="PIO2105" s="220"/>
      <c r="PIP2105" s="220"/>
      <c r="PIQ2105" s="220"/>
      <c r="PIR2105" s="220"/>
      <c r="PIS2105" s="220"/>
      <c r="PIT2105" s="220"/>
      <c r="PIU2105" s="220"/>
      <c r="PIV2105" s="220"/>
      <c r="PIW2105" s="220"/>
      <c r="PIX2105" s="220"/>
      <c r="PIY2105" s="220"/>
      <c r="PIZ2105" s="220"/>
      <c r="PJA2105" s="220"/>
      <c r="PJB2105" s="220"/>
      <c r="PJC2105" s="220"/>
      <c r="PJD2105" s="220"/>
      <c r="PJE2105" s="220"/>
      <c r="PJF2105" s="220"/>
      <c r="PJG2105" s="220"/>
      <c r="PJH2105" s="220"/>
      <c r="PJI2105" s="220"/>
      <c r="PJJ2105" s="220"/>
      <c r="PJK2105" s="220"/>
      <c r="PJL2105" s="220"/>
      <c r="PJM2105" s="220"/>
      <c r="PJN2105" s="220"/>
      <c r="PJO2105" s="220"/>
      <c r="PJP2105" s="220"/>
      <c r="PJQ2105" s="220"/>
      <c r="PJR2105" s="220"/>
      <c r="PJS2105" s="220"/>
      <c r="PJT2105" s="220"/>
      <c r="PJU2105" s="220"/>
      <c r="PJV2105" s="220"/>
      <c r="PJW2105" s="220"/>
      <c r="PJX2105" s="220"/>
      <c r="PJY2105" s="220"/>
      <c r="PJZ2105" s="220"/>
      <c r="PKA2105" s="220"/>
      <c r="PKB2105" s="220"/>
      <c r="PKC2105" s="220"/>
      <c r="PKD2105" s="220"/>
      <c r="PKE2105" s="220"/>
      <c r="PKF2105" s="220"/>
      <c r="PKG2105" s="220"/>
      <c r="PKH2105" s="220"/>
      <c r="PKI2105" s="220"/>
      <c r="PKJ2105" s="220"/>
      <c r="PKK2105" s="220"/>
      <c r="PKL2105" s="220"/>
      <c r="PKM2105" s="220"/>
      <c r="PKN2105" s="220"/>
      <c r="PKO2105" s="220"/>
      <c r="PKP2105" s="220"/>
      <c r="PKQ2105" s="220"/>
      <c r="PKR2105" s="220"/>
      <c r="PKS2105" s="220"/>
      <c r="PKT2105" s="220"/>
      <c r="PKU2105" s="220"/>
      <c r="PKV2105" s="220"/>
      <c r="PKW2105" s="220"/>
      <c r="PKX2105" s="220"/>
      <c r="PKY2105" s="220"/>
      <c r="PKZ2105" s="220"/>
      <c r="PLA2105" s="220"/>
      <c r="PLB2105" s="220"/>
      <c r="PLC2105" s="220"/>
      <c r="PLD2105" s="220"/>
      <c r="PLE2105" s="220"/>
      <c r="PLF2105" s="220"/>
      <c r="PLG2105" s="220"/>
      <c r="PLH2105" s="220"/>
      <c r="PLI2105" s="220"/>
      <c r="PLJ2105" s="220"/>
      <c r="PLK2105" s="220"/>
      <c r="PLL2105" s="220"/>
      <c r="PLM2105" s="220"/>
      <c r="PLN2105" s="220"/>
      <c r="PLO2105" s="220"/>
      <c r="PLP2105" s="220"/>
      <c r="PLQ2105" s="220"/>
      <c r="PLR2105" s="220"/>
      <c r="PLS2105" s="220"/>
      <c r="PLT2105" s="220"/>
      <c r="PLU2105" s="220"/>
      <c r="PLV2105" s="220"/>
      <c r="PLW2105" s="220"/>
      <c r="PLX2105" s="220"/>
      <c r="PLY2105" s="220"/>
      <c r="PLZ2105" s="220"/>
      <c r="PMA2105" s="220"/>
      <c r="PMB2105" s="220"/>
      <c r="PMC2105" s="220"/>
      <c r="PMD2105" s="220"/>
      <c r="PME2105" s="220"/>
      <c r="PMF2105" s="220"/>
      <c r="PMG2105" s="220"/>
      <c r="PMH2105" s="220"/>
      <c r="PMI2105" s="220"/>
      <c r="PMJ2105" s="220"/>
      <c r="PMK2105" s="220"/>
      <c r="PML2105" s="220"/>
      <c r="PMM2105" s="220"/>
      <c r="PMN2105" s="220"/>
      <c r="PMO2105" s="220"/>
      <c r="PMP2105" s="220"/>
      <c r="PMQ2105" s="220"/>
      <c r="PMR2105" s="220"/>
      <c r="PMS2105" s="220"/>
      <c r="PMT2105" s="220"/>
      <c r="PMU2105" s="220"/>
      <c r="PMV2105" s="220"/>
      <c r="PMW2105" s="220"/>
      <c r="PMX2105" s="220"/>
      <c r="PMY2105" s="220"/>
      <c r="PMZ2105" s="220"/>
      <c r="PNA2105" s="220"/>
      <c r="PNB2105" s="220"/>
      <c r="PNC2105" s="220"/>
      <c r="PND2105" s="220"/>
      <c r="PNE2105" s="220"/>
      <c r="PNF2105" s="220"/>
      <c r="PNG2105" s="220"/>
      <c r="PNH2105" s="220"/>
      <c r="PNI2105" s="220"/>
      <c r="PNJ2105" s="220"/>
      <c r="PNK2105" s="220"/>
      <c r="PNL2105" s="220"/>
      <c r="PNM2105" s="220"/>
      <c r="PNN2105" s="220"/>
      <c r="PNO2105" s="220"/>
      <c r="PNP2105" s="220"/>
      <c r="PNQ2105" s="220"/>
      <c r="PNR2105" s="220"/>
      <c r="PNS2105" s="220"/>
      <c r="PNT2105" s="220"/>
      <c r="PNU2105" s="220"/>
      <c r="PNV2105" s="220"/>
      <c r="PNW2105" s="220"/>
      <c r="PNX2105" s="220"/>
      <c r="PNY2105" s="220"/>
      <c r="PNZ2105" s="220"/>
      <c r="POA2105" s="220"/>
      <c r="POB2105" s="220"/>
      <c r="POC2105" s="220"/>
      <c r="POD2105" s="220"/>
      <c r="POE2105" s="220"/>
      <c r="POF2105" s="220"/>
      <c r="POG2105" s="220"/>
      <c r="POH2105" s="220"/>
      <c r="POI2105" s="220"/>
      <c r="POJ2105" s="220"/>
      <c r="POK2105" s="220"/>
      <c r="POL2105" s="220"/>
      <c r="POM2105" s="220"/>
      <c r="PON2105" s="220"/>
      <c r="POO2105" s="220"/>
      <c r="POP2105" s="220"/>
      <c r="POQ2105" s="220"/>
      <c r="POR2105" s="220"/>
      <c r="POS2105" s="220"/>
      <c r="POT2105" s="220"/>
      <c r="POU2105" s="220"/>
      <c r="POV2105" s="220"/>
      <c r="POW2105" s="220"/>
      <c r="POX2105" s="220"/>
      <c r="POY2105" s="220"/>
      <c r="POZ2105" s="220"/>
      <c r="PPA2105" s="220"/>
      <c r="PPB2105" s="220"/>
      <c r="PPC2105" s="220"/>
      <c r="PPD2105" s="220"/>
      <c r="PPE2105" s="220"/>
      <c r="PPF2105" s="220"/>
      <c r="PPG2105" s="220"/>
      <c r="PPH2105" s="220"/>
      <c r="PPI2105" s="220"/>
      <c r="PPJ2105" s="220"/>
      <c r="PPK2105" s="220"/>
      <c r="PPL2105" s="220"/>
      <c r="PPM2105" s="220"/>
      <c r="PPN2105" s="220"/>
      <c r="PPO2105" s="220"/>
      <c r="PPP2105" s="220"/>
      <c r="PPQ2105" s="220"/>
      <c r="PPR2105" s="220"/>
      <c r="PPS2105" s="220"/>
      <c r="PPT2105" s="220"/>
      <c r="PPU2105" s="220"/>
      <c r="PPV2105" s="220"/>
      <c r="PPW2105" s="220"/>
      <c r="PPX2105" s="220"/>
      <c r="PPY2105" s="220"/>
      <c r="PPZ2105" s="220"/>
      <c r="PQA2105" s="220"/>
      <c r="PQB2105" s="220"/>
      <c r="PQC2105" s="220"/>
      <c r="PQD2105" s="220"/>
      <c r="PQE2105" s="220"/>
      <c r="PQF2105" s="220"/>
      <c r="PQG2105" s="220"/>
      <c r="PQH2105" s="220"/>
      <c r="PQI2105" s="220"/>
      <c r="PQJ2105" s="220"/>
      <c r="PQK2105" s="220"/>
      <c r="PQL2105" s="220"/>
      <c r="PQM2105" s="220"/>
      <c r="PQN2105" s="220"/>
      <c r="PQO2105" s="220"/>
      <c r="PQP2105" s="220"/>
      <c r="PQQ2105" s="220"/>
      <c r="PQR2105" s="220"/>
      <c r="PQS2105" s="220"/>
      <c r="PQT2105" s="220"/>
      <c r="PQU2105" s="220"/>
      <c r="PQV2105" s="220"/>
      <c r="PQW2105" s="220"/>
      <c r="PQX2105" s="220"/>
      <c r="PQY2105" s="220"/>
      <c r="PQZ2105" s="220"/>
      <c r="PRA2105" s="220"/>
      <c r="PRB2105" s="220"/>
      <c r="PRC2105" s="220"/>
      <c r="PRD2105" s="220"/>
      <c r="PRE2105" s="220"/>
      <c r="PRF2105" s="220"/>
      <c r="PRG2105" s="220"/>
      <c r="PRH2105" s="220"/>
      <c r="PRI2105" s="220"/>
      <c r="PRJ2105" s="220"/>
      <c r="PRK2105" s="220"/>
      <c r="PRL2105" s="220"/>
      <c r="PRM2105" s="220"/>
      <c r="PRN2105" s="220"/>
      <c r="PRO2105" s="220"/>
      <c r="PRP2105" s="220"/>
      <c r="PRQ2105" s="220"/>
      <c r="PRR2105" s="220"/>
      <c r="PRS2105" s="220"/>
      <c r="PRT2105" s="220"/>
      <c r="PRU2105" s="220"/>
      <c r="PRV2105" s="220"/>
      <c r="PRW2105" s="220"/>
      <c r="PRX2105" s="220"/>
      <c r="PRY2105" s="220"/>
      <c r="PRZ2105" s="220"/>
      <c r="PSA2105" s="220"/>
      <c r="PSB2105" s="220"/>
      <c r="PSC2105" s="220"/>
      <c r="PSD2105" s="220"/>
      <c r="PSE2105" s="220"/>
      <c r="PSF2105" s="220"/>
      <c r="PSG2105" s="220"/>
      <c r="PSH2105" s="220"/>
      <c r="PSI2105" s="220"/>
      <c r="PSJ2105" s="220"/>
      <c r="PSK2105" s="220"/>
      <c r="PSL2105" s="220"/>
      <c r="PSM2105" s="220"/>
      <c r="PSN2105" s="220"/>
      <c r="PSO2105" s="220"/>
      <c r="PSP2105" s="220"/>
      <c r="PSQ2105" s="220"/>
      <c r="PSR2105" s="220"/>
      <c r="PSS2105" s="220"/>
      <c r="PST2105" s="220"/>
      <c r="PSU2105" s="220"/>
      <c r="PSV2105" s="220"/>
      <c r="PSW2105" s="220"/>
      <c r="PSX2105" s="220"/>
      <c r="PSY2105" s="220"/>
      <c r="PSZ2105" s="220"/>
      <c r="PTA2105" s="220"/>
      <c r="PTB2105" s="220"/>
      <c r="PTC2105" s="220"/>
      <c r="PTD2105" s="220"/>
      <c r="PTE2105" s="220"/>
      <c r="PTF2105" s="220"/>
      <c r="PTG2105" s="220"/>
      <c r="PTH2105" s="220"/>
      <c r="PTI2105" s="220"/>
      <c r="PTJ2105" s="220"/>
      <c r="PTK2105" s="220"/>
      <c r="PTL2105" s="220"/>
      <c r="PTM2105" s="220"/>
      <c r="PTN2105" s="220"/>
      <c r="PTO2105" s="220"/>
      <c r="PTP2105" s="220"/>
      <c r="PTQ2105" s="220"/>
      <c r="PTR2105" s="220"/>
      <c r="PTS2105" s="220"/>
      <c r="PTT2105" s="220"/>
      <c r="PTU2105" s="220"/>
      <c r="PTV2105" s="220"/>
      <c r="PTW2105" s="220"/>
      <c r="PTX2105" s="220"/>
      <c r="PTY2105" s="220"/>
      <c r="PTZ2105" s="220"/>
      <c r="PUA2105" s="220"/>
      <c r="PUB2105" s="220"/>
      <c r="PUC2105" s="220"/>
      <c r="PUD2105" s="220"/>
      <c r="PUE2105" s="220"/>
      <c r="PUF2105" s="220"/>
      <c r="PUG2105" s="220"/>
      <c r="PUH2105" s="220"/>
      <c r="PUI2105" s="220"/>
      <c r="PUJ2105" s="220"/>
      <c r="PUK2105" s="220"/>
      <c r="PUL2105" s="220"/>
      <c r="PUM2105" s="220"/>
      <c r="PUN2105" s="220"/>
      <c r="PUO2105" s="220"/>
      <c r="PUP2105" s="220"/>
      <c r="PUQ2105" s="220"/>
      <c r="PUR2105" s="220"/>
      <c r="PUS2105" s="220"/>
      <c r="PUT2105" s="220"/>
      <c r="PUU2105" s="220"/>
      <c r="PUV2105" s="220"/>
      <c r="PUW2105" s="220"/>
      <c r="PUX2105" s="220"/>
      <c r="PUY2105" s="220"/>
      <c r="PUZ2105" s="220"/>
      <c r="PVA2105" s="220"/>
      <c r="PVB2105" s="220"/>
      <c r="PVC2105" s="220"/>
      <c r="PVD2105" s="220"/>
      <c r="PVE2105" s="220"/>
      <c r="PVF2105" s="220"/>
      <c r="PVG2105" s="220"/>
      <c r="PVH2105" s="220"/>
      <c r="PVI2105" s="220"/>
      <c r="PVJ2105" s="220"/>
      <c r="PVK2105" s="220"/>
      <c r="PVL2105" s="220"/>
      <c r="PVM2105" s="220"/>
      <c r="PVN2105" s="220"/>
      <c r="PVO2105" s="220"/>
      <c r="PVP2105" s="220"/>
      <c r="PVQ2105" s="220"/>
      <c r="PVR2105" s="220"/>
      <c r="PVS2105" s="220"/>
      <c r="PVT2105" s="220"/>
      <c r="PVU2105" s="220"/>
      <c r="PVV2105" s="220"/>
      <c r="PVW2105" s="220"/>
      <c r="PVX2105" s="220"/>
      <c r="PVY2105" s="220"/>
      <c r="PVZ2105" s="220"/>
      <c r="PWA2105" s="220"/>
      <c r="PWB2105" s="220"/>
      <c r="PWC2105" s="220"/>
      <c r="PWD2105" s="220"/>
      <c r="PWE2105" s="220"/>
      <c r="PWF2105" s="220"/>
      <c r="PWG2105" s="220"/>
      <c r="PWH2105" s="220"/>
      <c r="PWI2105" s="220"/>
      <c r="PWJ2105" s="220"/>
      <c r="PWK2105" s="220"/>
      <c r="PWL2105" s="220"/>
      <c r="PWM2105" s="220"/>
      <c r="PWN2105" s="220"/>
      <c r="PWO2105" s="220"/>
      <c r="PWP2105" s="220"/>
      <c r="PWQ2105" s="220"/>
      <c r="PWR2105" s="220"/>
      <c r="PWS2105" s="220"/>
      <c r="PWT2105" s="220"/>
      <c r="PWU2105" s="220"/>
      <c r="PWV2105" s="220"/>
      <c r="PWW2105" s="220"/>
      <c r="PWX2105" s="220"/>
      <c r="PWY2105" s="220"/>
      <c r="PWZ2105" s="220"/>
      <c r="PXA2105" s="220"/>
      <c r="PXB2105" s="220"/>
      <c r="PXC2105" s="220"/>
      <c r="PXD2105" s="220"/>
      <c r="PXE2105" s="220"/>
      <c r="PXF2105" s="220"/>
      <c r="PXG2105" s="220"/>
      <c r="PXH2105" s="220"/>
      <c r="PXI2105" s="220"/>
      <c r="PXJ2105" s="220"/>
      <c r="PXK2105" s="220"/>
      <c r="PXL2105" s="220"/>
      <c r="PXM2105" s="220"/>
      <c r="PXN2105" s="220"/>
      <c r="PXO2105" s="220"/>
      <c r="PXP2105" s="220"/>
      <c r="PXQ2105" s="220"/>
      <c r="PXR2105" s="220"/>
      <c r="PXS2105" s="220"/>
      <c r="PXT2105" s="220"/>
      <c r="PXU2105" s="220"/>
      <c r="PXV2105" s="220"/>
      <c r="PXW2105" s="220"/>
      <c r="PXX2105" s="220"/>
      <c r="PXY2105" s="220"/>
      <c r="PXZ2105" s="220"/>
      <c r="PYA2105" s="220"/>
      <c r="PYB2105" s="220"/>
      <c r="PYC2105" s="220"/>
      <c r="PYD2105" s="220"/>
      <c r="PYE2105" s="220"/>
      <c r="PYF2105" s="220"/>
      <c r="PYG2105" s="220"/>
      <c r="PYH2105" s="220"/>
      <c r="PYI2105" s="220"/>
      <c r="PYJ2105" s="220"/>
      <c r="PYK2105" s="220"/>
      <c r="PYL2105" s="220"/>
      <c r="PYM2105" s="220"/>
      <c r="PYN2105" s="220"/>
      <c r="PYO2105" s="220"/>
      <c r="PYP2105" s="220"/>
      <c r="PYQ2105" s="220"/>
      <c r="PYR2105" s="220"/>
      <c r="PYS2105" s="220"/>
      <c r="PYT2105" s="220"/>
      <c r="PYU2105" s="220"/>
      <c r="PYV2105" s="220"/>
      <c r="PYW2105" s="220"/>
      <c r="PYX2105" s="220"/>
      <c r="PYY2105" s="220"/>
      <c r="PYZ2105" s="220"/>
      <c r="PZA2105" s="220"/>
      <c r="PZB2105" s="220"/>
      <c r="PZC2105" s="220"/>
      <c r="PZD2105" s="220"/>
      <c r="PZE2105" s="220"/>
      <c r="PZF2105" s="220"/>
      <c r="PZG2105" s="220"/>
      <c r="PZH2105" s="220"/>
      <c r="PZI2105" s="220"/>
      <c r="PZJ2105" s="220"/>
      <c r="PZK2105" s="220"/>
      <c r="PZL2105" s="220"/>
      <c r="PZM2105" s="220"/>
      <c r="PZN2105" s="220"/>
      <c r="PZO2105" s="220"/>
      <c r="PZP2105" s="220"/>
      <c r="PZQ2105" s="220"/>
      <c r="PZR2105" s="220"/>
      <c r="PZS2105" s="220"/>
      <c r="PZT2105" s="220"/>
      <c r="PZU2105" s="220"/>
      <c r="PZV2105" s="220"/>
      <c r="PZW2105" s="220"/>
      <c r="PZX2105" s="220"/>
      <c r="PZY2105" s="220"/>
      <c r="PZZ2105" s="220"/>
      <c r="QAA2105" s="220"/>
      <c r="QAB2105" s="220"/>
      <c r="QAC2105" s="220"/>
      <c r="QAD2105" s="220"/>
      <c r="QAE2105" s="220"/>
      <c r="QAF2105" s="220"/>
      <c r="QAG2105" s="220"/>
      <c r="QAH2105" s="220"/>
      <c r="QAI2105" s="220"/>
      <c r="QAJ2105" s="220"/>
      <c r="QAK2105" s="220"/>
      <c r="QAL2105" s="220"/>
      <c r="QAM2105" s="220"/>
      <c r="QAN2105" s="220"/>
      <c r="QAO2105" s="220"/>
      <c r="QAP2105" s="220"/>
      <c r="QAQ2105" s="220"/>
      <c r="QAR2105" s="220"/>
      <c r="QAS2105" s="220"/>
      <c r="QAT2105" s="220"/>
      <c r="QAU2105" s="220"/>
      <c r="QAV2105" s="220"/>
      <c r="QAW2105" s="220"/>
      <c r="QAX2105" s="220"/>
      <c r="QAY2105" s="220"/>
      <c r="QAZ2105" s="220"/>
      <c r="QBA2105" s="220"/>
      <c r="QBB2105" s="220"/>
      <c r="QBC2105" s="220"/>
      <c r="QBD2105" s="220"/>
      <c r="QBE2105" s="220"/>
      <c r="QBF2105" s="220"/>
      <c r="QBG2105" s="220"/>
      <c r="QBH2105" s="220"/>
      <c r="QBI2105" s="220"/>
      <c r="QBJ2105" s="220"/>
      <c r="QBK2105" s="220"/>
      <c r="QBL2105" s="220"/>
      <c r="QBM2105" s="220"/>
      <c r="QBN2105" s="220"/>
      <c r="QBO2105" s="220"/>
      <c r="QBP2105" s="220"/>
      <c r="QBQ2105" s="220"/>
      <c r="QBR2105" s="220"/>
      <c r="QBS2105" s="220"/>
      <c r="QBT2105" s="220"/>
      <c r="QBU2105" s="220"/>
      <c r="QBV2105" s="220"/>
      <c r="QBW2105" s="220"/>
      <c r="QBX2105" s="220"/>
      <c r="QBY2105" s="220"/>
      <c r="QBZ2105" s="220"/>
      <c r="QCA2105" s="220"/>
      <c r="QCB2105" s="220"/>
      <c r="QCC2105" s="220"/>
      <c r="QCD2105" s="220"/>
      <c r="QCE2105" s="220"/>
      <c r="QCF2105" s="220"/>
      <c r="QCG2105" s="220"/>
      <c r="QCH2105" s="220"/>
      <c r="QCI2105" s="220"/>
      <c r="QCJ2105" s="220"/>
      <c r="QCK2105" s="220"/>
      <c r="QCL2105" s="220"/>
      <c r="QCM2105" s="220"/>
      <c r="QCN2105" s="220"/>
      <c r="QCO2105" s="220"/>
      <c r="QCP2105" s="220"/>
      <c r="QCQ2105" s="220"/>
      <c r="QCR2105" s="220"/>
      <c r="QCS2105" s="220"/>
      <c r="QCT2105" s="220"/>
      <c r="QCU2105" s="220"/>
      <c r="QCV2105" s="220"/>
      <c r="QCW2105" s="220"/>
      <c r="QCX2105" s="220"/>
      <c r="QCY2105" s="220"/>
      <c r="QCZ2105" s="220"/>
      <c r="QDA2105" s="220"/>
      <c r="QDB2105" s="220"/>
      <c r="QDC2105" s="220"/>
      <c r="QDD2105" s="220"/>
      <c r="QDE2105" s="220"/>
      <c r="QDF2105" s="220"/>
      <c r="QDG2105" s="220"/>
      <c r="QDH2105" s="220"/>
      <c r="QDI2105" s="220"/>
      <c r="QDJ2105" s="220"/>
      <c r="QDK2105" s="220"/>
      <c r="QDL2105" s="220"/>
      <c r="QDM2105" s="220"/>
      <c r="QDN2105" s="220"/>
      <c r="QDO2105" s="220"/>
      <c r="QDP2105" s="220"/>
      <c r="QDQ2105" s="220"/>
      <c r="QDR2105" s="220"/>
      <c r="QDS2105" s="220"/>
      <c r="QDT2105" s="220"/>
      <c r="QDU2105" s="220"/>
      <c r="QDV2105" s="220"/>
      <c r="QDW2105" s="220"/>
      <c r="QDX2105" s="220"/>
      <c r="QDY2105" s="220"/>
      <c r="QDZ2105" s="220"/>
      <c r="QEA2105" s="220"/>
      <c r="QEB2105" s="220"/>
      <c r="QEC2105" s="220"/>
      <c r="QED2105" s="220"/>
      <c r="QEE2105" s="220"/>
      <c r="QEF2105" s="220"/>
      <c r="QEG2105" s="220"/>
      <c r="QEH2105" s="220"/>
      <c r="QEI2105" s="220"/>
      <c r="QEJ2105" s="220"/>
      <c r="QEK2105" s="220"/>
      <c r="QEL2105" s="220"/>
      <c r="QEM2105" s="220"/>
      <c r="QEN2105" s="220"/>
      <c r="QEO2105" s="220"/>
      <c r="QEP2105" s="220"/>
      <c r="QEQ2105" s="220"/>
      <c r="QER2105" s="220"/>
      <c r="QES2105" s="220"/>
      <c r="QET2105" s="220"/>
      <c r="QEU2105" s="220"/>
      <c r="QEV2105" s="220"/>
      <c r="QEW2105" s="220"/>
      <c r="QEX2105" s="220"/>
      <c r="QEY2105" s="220"/>
      <c r="QEZ2105" s="220"/>
      <c r="QFA2105" s="220"/>
      <c r="QFB2105" s="220"/>
      <c r="QFC2105" s="220"/>
      <c r="QFD2105" s="220"/>
      <c r="QFE2105" s="220"/>
      <c r="QFF2105" s="220"/>
      <c r="QFG2105" s="220"/>
      <c r="QFH2105" s="220"/>
      <c r="QFI2105" s="220"/>
      <c r="QFJ2105" s="220"/>
      <c r="QFK2105" s="220"/>
      <c r="QFL2105" s="220"/>
      <c r="QFM2105" s="220"/>
      <c r="QFN2105" s="220"/>
      <c r="QFO2105" s="220"/>
      <c r="QFP2105" s="220"/>
      <c r="QFQ2105" s="220"/>
      <c r="QFR2105" s="220"/>
      <c r="QFS2105" s="220"/>
      <c r="QFT2105" s="220"/>
      <c r="QFU2105" s="220"/>
      <c r="QFV2105" s="220"/>
      <c r="QFW2105" s="220"/>
      <c r="QFX2105" s="220"/>
      <c r="QFY2105" s="220"/>
      <c r="QFZ2105" s="220"/>
      <c r="QGA2105" s="220"/>
      <c r="QGB2105" s="220"/>
      <c r="QGC2105" s="220"/>
      <c r="QGD2105" s="220"/>
      <c r="QGE2105" s="220"/>
      <c r="QGF2105" s="220"/>
      <c r="QGG2105" s="220"/>
      <c r="QGH2105" s="220"/>
      <c r="QGI2105" s="220"/>
      <c r="QGJ2105" s="220"/>
      <c r="QGK2105" s="220"/>
      <c r="QGL2105" s="220"/>
      <c r="QGM2105" s="220"/>
      <c r="QGN2105" s="220"/>
      <c r="QGO2105" s="220"/>
      <c r="QGP2105" s="220"/>
      <c r="QGQ2105" s="220"/>
      <c r="QGR2105" s="220"/>
      <c r="QGS2105" s="220"/>
      <c r="QGT2105" s="220"/>
      <c r="QGU2105" s="220"/>
      <c r="QGV2105" s="220"/>
      <c r="QGW2105" s="220"/>
      <c r="QGX2105" s="220"/>
      <c r="QGY2105" s="220"/>
      <c r="QGZ2105" s="220"/>
      <c r="QHA2105" s="220"/>
      <c r="QHB2105" s="220"/>
      <c r="QHC2105" s="220"/>
      <c r="QHD2105" s="220"/>
      <c r="QHE2105" s="220"/>
      <c r="QHF2105" s="220"/>
      <c r="QHG2105" s="220"/>
      <c r="QHH2105" s="220"/>
      <c r="QHI2105" s="220"/>
      <c r="QHJ2105" s="220"/>
      <c r="QHK2105" s="220"/>
      <c r="QHL2105" s="220"/>
      <c r="QHM2105" s="220"/>
      <c r="QHN2105" s="220"/>
      <c r="QHO2105" s="220"/>
      <c r="QHP2105" s="220"/>
      <c r="QHQ2105" s="220"/>
      <c r="QHR2105" s="220"/>
      <c r="QHS2105" s="220"/>
      <c r="QHT2105" s="220"/>
      <c r="QHU2105" s="220"/>
      <c r="QHV2105" s="220"/>
      <c r="QHW2105" s="220"/>
      <c r="QHX2105" s="220"/>
      <c r="QHY2105" s="220"/>
      <c r="QHZ2105" s="220"/>
      <c r="QIA2105" s="220"/>
      <c r="QIB2105" s="220"/>
      <c r="QIC2105" s="220"/>
      <c r="QID2105" s="220"/>
      <c r="QIE2105" s="220"/>
      <c r="QIF2105" s="220"/>
      <c r="QIG2105" s="220"/>
      <c r="QIH2105" s="220"/>
      <c r="QII2105" s="220"/>
      <c r="QIJ2105" s="220"/>
      <c r="QIK2105" s="220"/>
      <c r="QIL2105" s="220"/>
      <c r="QIM2105" s="220"/>
      <c r="QIN2105" s="220"/>
      <c r="QIO2105" s="220"/>
      <c r="QIP2105" s="220"/>
      <c r="QIQ2105" s="220"/>
      <c r="QIR2105" s="220"/>
      <c r="QIS2105" s="220"/>
      <c r="QIT2105" s="220"/>
      <c r="QIU2105" s="220"/>
      <c r="QIV2105" s="220"/>
      <c r="QIW2105" s="220"/>
      <c r="QIX2105" s="220"/>
      <c r="QIY2105" s="220"/>
      <c r="QIZ2105" s="220"/>
      <c r="QJA2105" s="220"/>
      <c r="QJB2105" s="220"/>
      <c r="QJC2105" s="220"/>
      <c r="QJD2105" s="220"/>
      <c r="QJE2105" s="220"/>
      <c r="QJF2105" s="220"/>
      <c r="QJG2105" s="220"/>
      <c r="QJH2105" s="220"/>
      <c r="QJI2105" s="220"/>
      <c r="QJJ2105" s="220"/>
      <c r="QJK2105" s="220"/>
      <c r="QJL2105" s="220"/>
      <c r="QJM2105" s="220"/>
      <c r="QJN2105" s="220"/>
      <c r="QJO2105" s="220"/>
      <c r="QJP2105" s="220"/>
      <c r="QJQ2105" s="220"/>
      <c r="QJR2105" s="220"/>
      <c r="QJS2105" s="220"/>
      <c r="QJT2105" s="220"/>
      <c r="QJU2105" s="220"/>
      <c r="QJV2105" s="220"/>
      <c r="QJW2105" s="220"/>
      <c r="QJX2105" s="220"/>
      <c r="QJY2105" s="220"/>
      <c r="QJZ2105" s="220"/>
      <c r="QKA2105" s="220"/>
      <c r="QKB2105" s="220"/>
      <c r="QKC2105" s="220"/>
      <c r="QKD2105" s="220"/>
      <c r="QKE2105" s="220"/>
      <c r="QKF2105" s="220"/>
      <c r="QKG2105" s="220"/>
      <c r="QKH2105" s="220"/>
      <c r="QKI2105" s="220"/>
      <c r="QKJ2105" s="220"/>
      <c r="QKK2105" s="220"/>
      <c r="QKL2105" s="220"/>
      <c r="QKM2105" s="220"/>
      <c r="QKN2105" s="220"/>
      <c r="QKO2105" s="220"/>
      <c r="QKP2105" s="220"/>
      <c r="QKQ2105" s="220"/>
      <c r="QKR2105" s="220"/>
      <c r="QKS2105" s="220"/>
      <c r="QKT2105" s="220"/>
      <c r="QKU2105" s="220"/>
      <c r="QKV2105" s="220"/>
      <c r="QKW2105" s="220"/>
      <c r="QKX2105" s="220"/>
      <c r="QKY2105" s="220"/>
      <c r="QKZ2105" s="220"/>
      <c r="QLA2105" s="220"/>
      <c r="QLB2105" s="220"/>
      <c r="QLC2105" s="220"/>
      <c r="QLD2105" s="220"/>
      <c r="QLE2105" s="220"/>
      <c r="QLF2105" s="220"/>
      <c r="QLG2105" s="220"/>
      <c r="QLH2105" s="220"/>
      <c r="QLI2105" s="220"/>
      <c r="QLJ2105" s="220"/>
      <c r="QLK2105" s="220"/>
      <c r="QLL2105" s="220"/>
      <c r="QLM2105" s="220"/>
      <c r="QLN2105" s="220"/>
      <c r="QLO2105" s="220"/>
      <c r="QLP2105" s="220"/>
      <c r="QLQ2105" s="220"/>
      <c r="QLR2105" s="220"/>
      <c r="QLS2105" s="220"/>
      <c r="QLT2105" s="220"/>
      <c r="QLU2105" s="220"/>
      <c r="QLV2105" s="220"/>
      <c r="QLW2105" s="220"/>
      <c r="QLX2105" s="220"/>
      <c r="QLY2105" s="220"/>
      <c r="QLZ2105" s="220"/>
      <c r="QMA2105" s="220"/>
      <c r="QMB2105" s="220"/>
      <c r="QMC2105" s="220"/>
      <c r="QMD2105" s="220"/>
      <c r="QME2105" s="220"/>
      <c r="QMF2105" s="220"/>
      <c r="QMG2105" s="220"/>
      <c r="QMH2105" s="220"/>
      <c r="QMI2105" s="220"/>
      <c r="QMJ2105" s="220"/>
      <c r="QMK2105" s="220"/>
      <c r="QML2105" s="220"/>
      <c r="QMM2105" s="220"/>
      <c r="QMN2105" s="220"/>
      <c r="QMO2105" s="220"/>
      <c r="QMP2105" s="220"/>
      <c r="QMQ2105" s="220"/>
      <c r="QMR2105" s="220"/>
      <c r="QMS2105" s="220"/>
      <c r="QMT2105" s="220"/>
      <c r="QMU2105" s="220"/>
      <c r="QMV2105" s="220"/>
      <c r="QMW2105" s="220"/>
      <c r="QMX2105" s="220"/>
      <c r="QMY2105" s="220"/>
      <c r="QMZ2105" s="220"/>
      <c r="QNA2105" s="220"/>
      <c r="QNB2105" s="220"/>
      <c r="QNC2105" s="220"/>
      <c r="QND2105" s="220"/>
      <c r="QNE2105" s="220"/>
      <c r="QNF2105" s="220"/>
      <c r="QNG2105" s="220"/>
      <c r="QNH2105" s="220"/>
      <c r="QNI2105" s="220"/>
      <c r="QNJ2105" s="220"/>
      <c r="QNK2105" s="220"/>
      <c r="QNL2105" s="220"/>
      <c r="QNM2105" s="220"/>
      <c r="QNN2105" s="220"/>
      <c r="QNO2105" s="220"/>
      <c r="QNP2105" s="220"/>
      <c r="QNQ2105" s="220"/>
      <c r="QNR2105" s="220"/>
      <c r="QNS2105" s="220"/>
      <c r="QNT2105" s="220"/>
      <c r="QNU2105" s="220"/>
      <c r="QNV2105" s="220"/>
      <c r="QNW2105" s="220"/>
      <c r="QNX2105" s="220"/>
      <c r="QNY2105" s="220"/>
      <c r="QNZ2105" s="220"/>
      <c r="QOA2105" s="220"/>
      <c r="QOB2105" s="220"/>
      <c r="QOC2105" s="220"/>
      <c r="QOD2105" s="220"/>
      <c r="QOE2105" s="220"/>
      <c r="QOF2105" s="220"/>
      <c r="QOG2105" s="220"/>
      <c r="QOH2105" s="220"/>
      <c r="QOI2105" s="220"/>
      <c r="QOJ2105" s="220"/>
      <c r="QOK2105" s="220"/>
      <c r="QOL2105" s="220"/>
      <c r="QOM2105" s="220"/>
      <c r="QON2105" s="220"/>
      <c r="QOO2105" s="220"/>
      <c r="QOP2105" s="220"/>
      <c r="QOQ2105" s="220"/>
      <c r="QOR2105" s="220"/>
      <c r="QOS2105" s="220"/>
      <c r="QOT2105" s="220"/>
      <c r="QOU2105" s="220"/>
      <c r="QOV2105" s="220"/>
      <c r="QOW2105" s="220"/>
      <c r="QOX2105" s="220"/>
      <c r="QOY2105" s="220"/>
      <c r="QOZ2105" s="220"/>
      <c r="QPA2105" s="220"/>
      <c r="QPB2105" s="220"/>
      <c r="QPC2105" s="220"/>
      <c r="QPD2105" s="220"/>
      <c r="QPE2105" s="220"/>
      <c r="QPF2105" s="220"/>
      <c r="QPG2105" s="220"/>
      <c r="QPH2105" s="220"/>
      <c r="QPI2105" s="220"/>
      <c r="QPJ2105" s="220"/>
      <c r="QPK2105" s="220"/>
      <c r="QPL2105" s="220"/>
      <c r="QPM2105" s="220"/>
      <c r="QPN2105" s="220"/>
      <c r="QPO2105" s="220"/>
      <c r="QPP2105" s="220"/>
      <c r="QPQ2105" s="220"/>
      <c r="QPR2105" s="220"/>
      <c r="QPS2105" s="220"/>
      <c r="QPT2105" s="220"/>
      <c r="QPU2105" s="220"/>
      <c r="QPV2105" s="220"/>
      <c r="QPW2105" s="220"/>
      <c r="QPX2105" s="220"/>
      <c r="QPY2105" s="220"/>
      <c r="QPZ2105" s="220"/>
      <c r="QQA2105" s="220"/>
      <c r="QQB2105" s="220"/>
      <c r="QQC2105" s="220"/>
      <c r="QQD2105" s="220"/>
      <c r="QQE2105" s="220"/>
      <c r="QQF2105" s="220"/>
      <c r="QQG2105" s="220"/>
      <c r="QQH2105" s="220"/>
      <c r="QQI2105" s="220"/>
      <c r="QQJ2105" s="220"/>
      <c r="QQK2105" s="220"/>
      <c r="QQL2105" s="220"/>
      <c r="QQM2105" s="220"/>
      <c r="QQN2105" s="220"/>
      <c r="QQO2105" s="220"/>
      <c r="QQP2105" s="220"/>
      <c r="QQQ2105" s="220"/>
      <c r="QQR2105" s="220"/>
      <c r="QQS2105" s="220"/>
      <c r="QQT2105" s="220"/>
      <c r="QQU2105" s="220"/>
      <c r="QQV2105" s="220"/>
      <c r="QQW2105" s="220"/>
      <c r="QQX2105" s="220"/>
      <c r="QQY2105" s="220"/>
      <c r="QQZ2105" s="220"/>
      <c r="QRA2105" s="220"/>
      <c r="QRB2105" s="220"/>
      <c r="QRC2105" s="220"/>
      <c r="QRD2105" s="220"/>
      <c r="QRE2105" s="220"/>
      <c r="QRF2105" s="220"/>
      <c r="QRG2105" s="220"/>
      <c r="QRH2105" s="220"/>
      <c r="QRI2105" s="220"/>
      <c r="QRJ2105" s="220"/>
      <c r="QRK2105" s="220"/>
      <c r="QRL2105" s="220"/>
      <c r="QRM2105" s="220"/>
      <c r="QRN2105" s="220"/>
      <c r="QRO2105" s="220"/>
      <c r="QRP2105" s="220"/>
      <c r="QRQ2105" s="220"/>
      <c r="QRR2105" s="220"/>
      <c r="QRS2105" s="220"/>
      <c r="QRT2105" s="220"/>
      <c r="QRU2105" s="220"/>
      <c r="QRV2105" s="220"/>
      <c r="QRW2105" s="220"/>
      <c r="QRX2105" s="220"/>
      <c r="QRY2105" s="220"/>
      <c r="QRZ2105" s="220"/>
      <c r="QSA2105" s="220"/>
      <c r="QSB2105" s="220"/>
      <c r="QSC2105" s="220"/>
      <c r="QSD2105" s="220"/>
      <c r="QSE2105" s="220"/>
      <c r="QSF2105" s="220"/>
      <c r="QSG2105" s="220"/>
      <c r="QSH2105" s="220"/>
      <c r="QSI2105" s="220"/>
      <c r="QSJ2105" s="220"/>
      <c r="QSK2105" s="220"/>
      <c r="QSL2105" s="220"/>
      <c r="QSM2105" s="220"/>
      <c r="QSN2105" s="220"/>
      <c r="QSO2105" s="220"/>
      <c r="QSP2105" s="220"/>
      <c r="QSQ2105" s="220"/>
      <c r="QSR2105" s="220"/>
      <c r="QSS2105" s="220"/>
      <c r="QST2105" s="220"/>
      <c r="QSU2105" s="220"/>
      <c r="QSV2105" s="220"/>
      <c r="QSW2105" s="220"/>
      <c r="QSX2105" s="220"/>
      <c r="QSY2105" s="220"/>
      <c r="QSZ2105" s="220"/>
      <c r="QTA2105" s="220"/>
      <c r="QTB2105" s="220"/>
      <c r="QTC2105" s="220"/>
      <c r="QTD2105" s="220"/>
      <c r="QTE2105" s="220"/>
      <c r="QTF2105" s="220"/>
      <c r="QTG2105" s="220"/>
      <c r="QTH2105" s="220"/>
      <c r="QTI2105" s="220"/>
      <c r="QTJ2105" s="220"/>
      <c r="QTK2105" s="220"/>
      <c r="QTL2105" s="220"/>
      <c r="QTM2105" s="220"/>
      <c r="QTN2105" s="220"/>
      <c r="QTO2105" s="220"/>
      <c r="QTP2105" s="220"/>
      <c r="QTQ2105" s="220"/>
      <c r="QTR2105" s="220"/>
      <c r="QTS2105" s="220"/>
      <c r="QTT2105" s="220"/>
      <c r="QTU2105" s="220"/>
      <c r="QTV2105" s="220"/>
      <c r="QTW2105" s="220"/>
      <c r="QTX2105" s="220"/>
      <c r="QTY2105" s="220"/>
      <c r="QTZ2105" s="220"/>
      <c r="QUA2105" s="220"/>
      <c r="QUB2105" s="220"/>
      <c r="QUC2105" s="220"/>
      <c r="QUD2105" s="220"/>
      <c r="QUE2105" s="220"/>
      <c r="QUF2105" s="220"/>
      <c r="QUG2105" s="220"/>
      <c r="QUH2105" s="220"/>
      <c r="QUI2105" s="220"/>
      <c r="QUJ2105" s="220"/>
      <c r="QUK2105" s="220"/>
      <c r="QUL2105" s="220"/>
      <c r="QUM2105" s="220"/>
      <c r="QUN2105" s="220"/>
      <c r="QUO2105" s="220"/>
      <c r="QUP2105" s="220"/>
      <c r="QUQ2105" s="220"/>
      <c r="QUR2105" s="220"/>
      <c r="QUS2105" s="220"/>
      <c r="QUT2105" s="220"/>
      <c r="QUU2105" s="220"/>
      <c r="QUV2105" s="220"/>
      <c r="QUW2105" s="220"/>
      <c r="QUX2105" s="220"/>
      <c r="QUY2105" s="220"/>
      <c r="QUZ2105" s="220"/>
      <c r="QVA2105" s="220"/>
      <c r="QVB2105" s="220"/>
      <c r="QVC2105" s="220"/>
      <c r="QVD2105" s="220"/>
      <c r="QVE2105" s="220"/>
      <c r="QVF2105" s="220"/>
      <c r="QVG2105" s="220"/>
      <c r="QVH2105" s="220"/>
      <c r="QVI2105" s="220"/>
      <c r="QVJ2105" s="220"/>
      <c r="QVK2105" s="220"/>
      <c r="QVL2105" s="220"/>
      <c r="QVM2105" s="220"/>
      <c r="QVN2105" s="220"/>
      <c r="QVO2105" s="220"/>
      <c r="QVP2105" s="220"/>
      <c r="QVQ2105" s="220"/>
      <c r="QVR2105" s="220"/>
      <c r="QVS2105" s="220"/>
      <c r="QVT2105" s="220"/>
      <c r="QVU2105" s="220"/>
      <c r="QVV2105" s="220"/>
      <c r="QVW2105" s="220"/>
      <c r="QVX2105" s="220"/>
      <c r="QVY2105" s="220"/>
      <c r="QVZ2105" s="220"/>
      <c r="QWA2105" s="220"/>
      <c r="QWB2105" s="220"/>
      <c r="QWC2105" s="220"/>
      <c r="QWD2105" s="220"/>
      <c r="QWE2105" s="220"/>
      <c r="QWF2105" s="220"/>
      <c r="QWG2105" s="220"/>
      <c r="QWH2105" s="220"/>
      <c r="QWI2105" s="220"/>
      <c r="QWJ2105" s="220"/>
      <c r="QWK2105" s="220"/>
      <c r="QWL2105" s="220"/>
      <c r="QWM2105" s="220"/>
      <c r="QWN2105" s="220"/>
      <c r="QWO2105" s="220"/>
      <c r="QWP2105" s="220"/>
      <c r="QWQ2105" s="220"/>
      <c r="QWR2105" s="220"/>
      <c r="QWS2105" s="220"/>
      <c r="QWT2105" s="220"/>
      <c r="QWU2105" s="220"/>
      <c r="QWV2105" s="220"/>
      <c r="QWW2105" s="220"/>
      <c r="QWX2105" s="220"/>
      <c r="QWY2105" s="220"/>
      <c r="QWZ2105" s="220"/>
      <c r="QXA2105" s="220"/>
      <c r="QXB2105" s="220"/>
      <c r="QXC2105" s="220"/>
      <c r="QXD2105" s="220"/>
      <c r="QXE2105" s="220"/>
      <c r="QXF2105" s="220"/>
      <c r="QXG2105" s="220"/>
      <c r="QXH2105" s="220"/>
      <c r="QXI2105" s="220"/>
      <c r="QXJ2105" s="220"/>
      <c r="QXK2105" s="220"/>
      <c r="QXL2105" s="220"/>
      <c r="QXM2105" s="220"/>
      <c r="QXN2105" s="220"/>
      <c r="QXO2105" s="220"/>
      <c r="QXP2105" s="220"/>
      <c r="QXQ2105" s="220"/>
      <c r="QXR2105" s="220"/>
      <c r="QXS2105" s="220"/>
      <c r="QXT2105" s="220"/>
      <c r="QXU2105" s="220"/>
      <c r="QXV2105" s="220"/>
      <c r="QXW2105" s="220"/>
      <c r="QXX2105" s="220"/>
      <c r="QXY2105" s="220"/>
      <c r="QXZ2105" s="220"/>
      <c r="QYA2105" s="220"/>
      <c r="QYB2105" s="220"/>
      <c r="QYC2105" s="220"/>
      <c r="QYD2105" s="220"/>
      <c r="QYE2105" s="220"/>
      <c r="QYF2105" s="220"/>
      <c r="QYG2105" s="220"/>
      <c r="QYH2105" s="220"/>
      <c r="QYI2105" s="220"/>
      <c r="QYJ2105" s="220"/>
      <c r="QYK2105" s="220"/>
      <c r="QYL2105" s="220"/>
      <c r="QYM2105" s="220"/>
      <c r="QYN2105" s="220"/>
      <c r="QYO2105" s="220"/>
      <c r="QYP2105" s="220"/>
      <c r="QYQ2105" s="220"/>
      <c r="QYR2105" s="220"/>
      <c r="QYS2105" s="220"/>
      <c r="QYT2105" s="220"/>
      <c r="QYU2105" s="220"/>
      <c r="QYV2105" s="220"/>
      <c r="QYW2105" s="220"/>
      <c r="QYX2105" s="220"/>
      <c r="QYY2105" s="220"/>
      <c r="QYZ2105" s="220"/>
      <c r="QZA2105" s="220"/>
      <c r="QZB2105" s="220"/>
      <c r="QZC2105" s="220"/>
      <c r="QZD2105" s="220"/>
      <c r="QZE2105" s="220"/>
      <c r="QZF2105" s="220"/>
      <c r="QZG2105" s="220"/>
      <c r="QZH2105" s="220"/>
      <c r="QZI2105" s="220"/>
      <c r="QZJ2105" s="220"/>
      <c r="QZK2105" s="220"/>
      <c r="QZL2105" s="220"/>
      <c r="QZM2105" s="220"/>
      <c r="QZN2105" s="220"/>
      <c r="QZO2105" s="220"/>
      <c r="QZP2105" s="220"/>
      <c r="QZQ2105" s="220"/>
      <c r="QZR2105" s="220"/>
      <c r="QZS2105" s="220"/>
      <c r="QZT2105" s="220"/>
      <c r="QZU2105" s="220"/>
      <c r="QZV2105" s="220"/>
      <c r="QZW2105" s="220"/>
      <c r="QZX2105" s="220"/>
      <c r="QZY2105" s="220"/>
      <c r="QZZ2105" s="220"/>
      <c r="RAA2105" s="220"/>
      <c r="RAB2105" s="220"/>
      <c r="RAC2105" s="220"/>
      <c r="RAD2105" s="220"/>
      <c r="RAE2105" s="220"/>
      <c r="RAF2105" s="220"/>
      <c r="RAG2105" s="220"/>
      <c r="RAH2105" s="220"/>
      <c r="RAI2105" s="220"/>
      <c r="RAJ2105" s="220"/>
      <c r="RAK2105" s="220"/>
      <c r="RAL2105" s="220"/>
      <c r="RAM2105" s="220"/>
      <c r="RAN2105" s="220"/>
      <c r="RAO2105" s="220"/>
      <c r="RAP2105" s="220"/>
      <c r="RAQ2105" s="220"/>
      <c r="RAR2105" s="220"/>
      <c r="RAS2105" s="220"/>
      <c r="RAT2105" s="220"/>
      <c r="RAU2105" s="220"/>
      <c r="RAV2105" s="220"/>
      <c r="RAW2105" s="220"/>
      <c r="RAX2105" s="220"/>
      <c r="RAY2105" s="220"/>
      <c r="RAZ2105" s="220"/>
      <c r="RBA2105" s="220"/>
      <c r="RBB2105" s="220"/>
      <c r="RBC2105" s="220"/>
      <c r="RBD2105" s="220"/>
      <c r="RBE2105" s="220"/>
      <c r="RBF2105" s="220"/>
      <c r="RBG2105" s="220"/>
      <c r="RBH2105" s="220"/>
      <c r="RBI2105" s="220"/>
      <c r="RBJ2105" s="220"/>
      <c r="RBK2105" s="220"/>
      <c r="RBL2105" s="220"/>
      <c r="RBM2105" s="220"/>
      <c r="RBN2105" s="220"/>
      <c r="RBO2105" s="220"/>
      <c r="RBP2105" s="220"/>
      <c r="RBQ2105" s="220"/>
      <c r="RBR2105" s="220"/>
      <c r="RBS2105" s="220"/>
      <c r="RBT2105" s="220"/>
      <c r="RBU2105" s="220"/>
      <c r="RBV2105" s="220"/>
      <c r="RBW2105" s="220"/>
      <c r="RBX2105" s="220"/>
      <c r="RBY2105" s="220"/>
      <c r="RBZ2105" s="220"/>
      <c r="RCA2105" s="220"/>
      <c r="RCB2105" s="220"/>
      <c r="RCC2105" s="220"/>
      <c r="RCD2105" s="220"/>
      <c r="RCE2105" s="220"/>
      <c r="RCF2105" s="220"/>
      <c r="RCG2105" s="220"/>
      <c r="RCH2105" s="220"/>
      <c r="RCI2105" s="220"/>
      <c r="RCJ2105" s="220"/>
      <c r="RCK2105" s="220"/>
      <c r="RCL2105" s="220"/>
      <c r="RCM2105" s="220"/>
      <c r="RCN2105" s="220"/>
      <c r="RCO2105" s="220"/>
      <c r="RCP2105" s="220"/>
      <c r="RCQ2105" s="220"/>
      <c r="RCR2105" s="220"/>
      <c r="RCS2105" s="220"/>
      <c r="RCT2105" s="220"/>
      <c r="RCU2105" s="220"/>
      <c r="RCV2105" s="220"/>
      <c r="RCW2105" s="220"/>
      <c r="RCX2105" s="220"/>
      <c r="RCY2105" s="220"/>
      <c r="RCZ2105" s="220"/>
      <c r="RDA2105" s="220"/>
      <c r="RDB2105" s="220"/>
      <c r="RDC2105" s="220"/>
      <c r="RDD2105" s="220"/>
      <c r="RDE2105" s="220"/>
      <c r="RDF2105" s="220"/>
      <c r="RDG2105" s="220"/>
      <c r="RDH2105" s="220"/>
      <c r="RDI2105" s="220"/>
      <c r="RDJ2105" s="220"/>
      <c r="RDK2105" s="220"/>
      <c r="RDL2105" s="220"/>
      <c r="RDM2105" s="220"/>
      <c r="RDN2105" s="220"/>
      <c r="RDO2105" s="220"/>
      <c r="RDP2105" s="220"/>
      <c r="RDQ2105" s="220"/>
      <c r="RDR2105" s="220"/>
      <c r="RDS2105" s="220"/>
      <c r="RDT2105" s="220"/>
      <c r="RDU2105" s="220"/>
      <c r="RDV2105" s="220"/>
      <c r="RDW2105" s="220"/>
      <c r="RDX2105" s="220"/>
      <c r="RDY2105" s="220"/>
      <c r="RDZ2105" s="220"/>
      <c r="REA2105" s="220"/>
      <c r="REB2105" s="220"/>
      <c r="REC2105" s="220"/>
      <c r="RED2105" s="220"/>
      <c r="REE2105" s="220"/>
      <c r="REF2105" s="220"/>
      <c r="REG2105" s="220"/>
      <c r="REH2105" s="220"/>
      <c r="REI2105" s="220"/>
      <c r="REJ2105" s="220"/>
      <c r="REK2105" s="220"/>
      <c r="REL2105" s="220"/>
      <c r="REM2105" s="220"/>
      <c r="REN2105" s="220"/>
      <c r="REO2105" s="220"/>
      <c r="REP2105" s="220"/>
      <c r="REQ2105" s="220"/>
      <c r="RER2105" s="220"/>
      <c r="RES2105" s="220"/>
      <c r="RET2105" s="220"/>
      <c r="REU2105" s="220"/>
      <c r="REV2105" s="220"/>
      <c r="REW2105" s="220"/>
      <c r="REX2105" s="220"/>
      <c r="REY2105" s="220"/>
      <c r="REZ2105" s="220"/>
      <c r="RFA2105" s="220"/>
      <c r="RFB2105" s="220"/>
      <c r="RFC2105" s="220"/>
      <c r="RFD2105" s="220"/>
      <c r="RFE2105" s="220"/>
      <c r="RFF2105" s="220"/>
      <c r="RFG2105" s="220"/>
      <c r="RFH2105" s="220"/>
      <c r="RFI2105" s="220"/>
      <c r="RFJ2105" s="220"/>
      <c r="RFK2105" s="220"/>
      <c r="RFL2105" s="220"/>
      <c r="RFM2105" s="220"/>
      <c r="RFN2105" s="220"/>
      <c r="RFO2105" s="220"/>
      <c r="RFP2105" s="220"/>
      <c r="RFQ2105" s="220"/>
      <c r="RFR2105" s="220"/>
      <c r="RFS2105" s="220"/>
      <c r="RFT2105" s="220"/>
      <c r="RFU2105" s="220"/>
      <c r="RFV2105" s="220"/>
      <c r="RFW2105" s="220"/>
      <c r="RFX2105" s="220"/>
      <c r="RFY2105" s="220"/>
      <c r="RFZ2105" s="220"/>
      <c r="RGA2105" s="220"/>
      <c r="RGB2105" s="220"/>
      <c r="RGC2105" s="220"/>
      <c r="RGD2105" s="220"/>
      <c r="RGE2105" s="220"/>
      <c r="RGF2105" s="220"/>
      <c r="RGG2105" s="220"/>
      <c r="RGH2105" s="220"/>
      <c r="RGI2105" s="220"/>
      <c r="RGJ2105" s="220"/>
      <c r="RGK2105" s="220"/>
      <c r="RGL2105" s="220"/>
      <c r="RGM2105" s="220"/>
      <c r="RGN2105" s="220"/>
      <c r="RGO2105" s="220"/>
      <c r="RGP2105" s="220"/>
      <c r="RGQ2105" s="220"/>
      <c r="RGR2105" s="220"/>
      <c r="RGS2105" s="220"/>
      <c r="RGT2105" s="220"/>
      <c r="RGU2105" s="220"/>
      <c r="RGV2105" s="220"/>
      <c r="RGW2105" s="220"/>
      <c r="RGX2105" s="220"/>
      <c r="RGY2105" s="220"/>
      <c r="RGZ2105" s="220"/>
      <c r="RHA2105" s="220"/>
      <c r="RHB2105" s="220"/>
      <c r="RHC2105" s="220"/>
      <c r="RHD2105" s="220"/>
      <c r="RHE2105" s="220"/>
      <c r="RHF2105" s="220"/>
      <c r="RHG2105" s="220"/>
      <c r="RHH2105" s="220"/>
      <c r="RHI2105" s="220"/>
      <c r="RHJ2105" s="220"/>
      <c r="RHK2105" s="220"/>
      <c r="RHL2105" s="220"/>
      <c r="RHM2105" s="220"/>
      <c r="RHN2105" s="220"/>
      <c r="RHO2105" s="220"/>
      <c r="RHP2105" s="220"/>
      <c r="RHQ2105" s="220"/>
      <c r="RHR2105" s="220"/>
      <c r="RHS2105" s="220"/>
      <c r="RHT2105" s="220"/>
      <c r="RHU2105" s="220"/>
      <c r="RHV2105" s="220"/>
      <c r="RHW2105" s="220"/>
      <c r="RHX2105" s="220"/>
      <c r="RHY2105" s="220"/>
      <c r="RHZ2105" s="220"/>
      <c r="RIA2105" s="220"/>
      <c r="RIB2105" s="220"/>
      <c r="RIC2105" s="220"/>
      <c r="RID2105" s="220"/>
      <c r="RIE2105" s="220"/>
      <c r="RIF2105" s="220"/>
      <c r="RIG2105" s="220"/>
      <c r="RIH2105" s="220"/>
      <c r="RII2105" s="220"/>
      <c r="RIJ2105" s="220"/>
      <c r="RIK2105" s="220"/>
      <c r="RIL2105" s="220"/>
      <c r="RIM2105" s="220"/>
      <c r="RIN2105" s="220"/>
      <c r="RIO2105" s="220"/>
      <c r="RIP2105" s="220"/>
      <c r="RIQ2105" s="220"/>
      <c r="RIR2105" s="220"/>
      <c r="RIS2105" s="220"/>
      <c r="RIT2105" s="220"/>
      <c r="RIU2105" s="220"/>
      <c r="RIV2105" s="220"/>
      <c r="RIW2105" s="220"/>
      <c r="RIX2105" s="220"/>
      <c r="RIY2105" s="220"/>
      <c r="RIZ2105" s="220"/>
      <c r="RJA2105" s="220"/>
      <c r="RJB2105" s="220"/>
      <c r="RJC2105" s="220"/>
      <c r="RJD2105" s="220"/>
      <c r="RJE2105" s="220"/>
      <c r="RJF2105" s="220"/>
      <c r="RJG2105" s="220"/>
      <c r="RJH2105" s="220"/>
      <c r="RJI2105" s="220"/>
      <c r="RJJ2105" s="220"/>
      <c r="RJK2105" s="220"/>
      <c r="RJL2105" s="220"/>
      <c r="RJM2105" s="220"/>
      <c r="RJN2105" s="220"/>
      <c r="RJO2105" s="220"/>
      <c r="RJP2105" s="220"/>
      <c r="RJQ2105" s="220"/>
      <c r="RJR2105" s="220"/>
      <c r="RJS2105" s="220"/>
      <c r="RJT2105" s="220"/>
      <c r="RJU2105" s="220"/>
      <c r="RJV2105" s="220"/>
      <c r="RJW2105" s="220"/>
      <c r="RJX2105" s="220"/>
      <c r="RJY2105" s="220"/>
      <c r="RJZ2105" s="220"/>
      <c r="RKA2105" s="220"/>
      <c r="RKB2105" s="220"/>
      <c r="RKC2105" s="220"/>
      <c r="RKD2105" s="220"/>
      <c r="RKE2105" s="220"/>
      <c r="RKF2105" s="220"/>
      <c r="RKG2105" s="220"/>
      <c r="RKH2105" s="220"/>
      <c r="RKI2105" s="220"/>
      <c r="RKJ2105" s="220"/>
      <c r="RKK2105" s="220"/>
      <c r="RKL2105" s="220"/>
      <c r="RKM2105" s="220"/>
      <c r="RKN2105" s="220"/>
      <c r="RKO2105" s="220"/>
      <c r="RKP2105" s="220"/>
      <c r="RKQ2105" s="220"/>
      <c r="RKR2105" s="220"/>
      <c r="RKS2105" s="220"/>
      <c r="RKT2105" s="220"/>
      <c r="RKU2105" s="220"/>
      <c r="RKV2105" s="220"/>
      <c r="RKW2105" s="220"/>
      <c r="RKX2105" s="220"/>
      <c r="RKY2105" s="220"/>
      <c r="RKZ2105" s="220"/>
      <c r="RLA2105" s="220"/>
      <c r="RLB2105" s="220"/>
      <c r="RLC2105" s="220"/>
      <c r="RLD2105" s="220"/>
      <c r="RLE2105" s="220"/>
      <c r="RLF2105" s="220"/>
      <c r="RLG2105" s="220"/>
      <c r="RLH2105" s="220"/>
      <c r="RLI2105" s="220"/>
      <c r="RLJ2105" s="220"/>
      <c r="RLK2105" s="220"/>
      <c r="RLL2105" s="220"/>
      <c r="RLM2105" s="220"/>
      <c r="RLN2105" s="220"/>
      <c r="RLO2105" s="220"/>
      <c r="RLP2105" s="220"/>
      <c r="RLQ2105" s="220"/>
      <c r="RLR2105" s="220"/>
      <c r="RLS2105" s="220"/>
      <c r="RLT2105" s="220"/>
      <c r="RLU2105" s="220"/>
      <c r="RLV2105" s="220"/>
      <c r="RLW2105" s="220"/>
      <c r="RLX2105" s="220"/>
      <c r="RLY2105" s="220"/>
      <c r="RLZ2105" s="220"/>
      <c r="RMA2105" s="220"/>
      <c r="RMB2105" s="220"/>
      <c r="RMC2105" s="220"/>
      <c r="RMD2105" s="220"/>
      <c r="RME2105" s="220"/>
      <c r="RMF2105" s="220"/>
      <c r="RMG2105" s="220"/>
      <c r="RMH2105" s="220"/>
      <c r="RMI2105" s="220"/>
      <c r="RMJ2105" s="220"/>
      <c r="RMK2105" s="220"/>
      <c r="RML2105" s="220"/>
      <c r="RMM2105" s="220"/>
      <c r="RMN2105" s="220"/>
      <c r="RMO2105" s="220"/>
      <c r="RMP2105" s="220"/>
      <c r="RMQ2105" s="220"/>
      <c r="RMR2105" s="220"/>
      <c r="RMS2105" s="220"/>
      <c r="RMT2105" s="220"/>
      <c r="RMU2105" s="220"/>
      <c r="RMV2105" s="220"/>
      <c r="RMW2105" s="220"/>
      <c r="RMX2105" s="220"/>
      <c r="RMY2105" s="220"/>
      <c r="RMZ2105" s="220"/>
      <c r="RNA2105" s="220"/>
      <c r="RNB2105" s="220"/>
      <c r="RNC2105" s="220"/>
      <c r="RND2105" s="220"/>
      <c r="RNE2105" s="220"/>
      <c r="RNF2105" s="220"/>
      <c r="RNG2105" s="220"/>
      <c r="RNH2105" s="220"/>
      <c r="RNI2105" s="220"/>
      <c r="RNJ2105" s="220"/>
      <c r="RNK2105" s="220"/>
      <c r="RNL2105" s="220"/>
      <c r="RNM2105" s="220"/>
      <c r="RNN2105" s="220"/>
      <c r="RNO2105" s="220"/>
      <c r="RNP2105" s="220"/>
      <c r="RNQ2105" s="220"/>
      <c r="RNR2105" s="220"/>
      <c r="RNS2105" s="220"/>
      <c r="RNT2105" s="220"/>
      <c r="RNU2105" s="220"/>
      <c r="RNV2105" s="220"/>
      <c r="RNW2105" s="220"/>
      <c r="RNX2105" s="220"/>
      <c r="RNY2105" s="220"/>
      <c r="RNZ2105" s="220"/>
      <c r="ROA2105" s="220"/>
      <c r="ROB2105" s="220"/>
      <c r="ROC2105" s="220"/>
      <c r="ROD2105" s="220"/>
      <c r="ROE2105" s="220"/>
      <c r="ROF2105" s="220"/>
      <c r="ROG2105" s="220"/>
      <c r="ROH2105" s="220"/>
      <c r="ROI2105" s="220"/>
      <c r="ROJ2105" s="220"/>
      <c r="ROK2105" s="220"/>
      <c r="ROL2105" s="220"/>
      <c r="ROM2105" s="220"/>
      <c r="RON2105" s="220"/>
      <c r="ROO2105" s="220"/>
      <c r="ROP2105" s="220"/>
      <c r="ROQ2105" s="220"/>
      <c r="ROR2105" s="220"/>
      <c r="ROS2105" s="220"/>
      <c r="ROT2105" s="220"/>
      <c r="ROU2105" s="220"/>
      <c r="ROV2105" s="220"/>
      <c r="ROW2105" s="220"/>
      <c r="ROX2105" s="220"/>
      <c r="ROY2105" s="220"/>
      <c r="ROZ2105" s="220"/>
      <c r="RPA2105" s="220"/>
      <c r="RPB2105" s="220"/>
      <c r="RPC2105" s="220"/>
      <c r="RPD2105" s="220"/>
      <c r="RPE2105" s="220"/>
      <c r="RPF2105" s="220"/>
      <c r="RPG2105" s="220"/>
      <c r="RPH2105" s="220"/>
      <c r="RPI2105" s="220"/>
      <c r="RPJ2105" s="220"/>
      <c r="RPK2105" s="220"/>
      <c r="RPL2105" s="220"/>
      <c r="RPM2105" s="220"/>
      <c r="RPN2105" s="220"/>
      <c r="RPO2105" s="220"/>
      <c r="RPP2105" s="220"/>
      <c r="RPQ2105" s="220"/>
      <c r="RPR2105" s="220"/>
      <c r="RPS2105" s="220"/>
      <c r="RPT2105" s="220"/>
      <c r="RPU2105" s="220"/>
      <c r="RPV2105" s="220"/>
      <c r="RPW2105" s="220"/>
      <c r="RPX2105" s="220"/>
      <c r="RPY2105" s="220"/>
      <c r="RPZ2105" s="220"/>
      <c r="RQA2105" s="220"/>
      <c r="RQB2105" s="220"/>
      <c r="RQC2105" s="220"/>
      <c r="RQD2105" s="220"/>
      <c r="RQE2105" s="220"/>
      <c r="RQF2105" s="220"/>
      <c r="RQG2105" s="220"/>
      <c r="RQH2105" s="220"/>
      <c r="RQI2105" s="220"/>
      <c r="RQJ2105" s="220"/>
      <c r="RQK2105" s="220"/>
      <c r="RQL2105" s="220"/>
      <c r="RQM2105" s="220"/>
      <c r="RQN2105" s="220"/>
      <c r="RQO2105" s="220"/>
      <c r="RQP2105" s="220"/>
      <c r="RQQ2105" s="220"/>
      <c r="RQR2105" s="220"/>
      <c r="RQS2105" s="220"/>
      <c r="RQT2105" s="220"/>
      <c r="RQU2105" s="220"/>
      <c r="RQV2105" s="220"/>
      <c r="RQW2105" s="220"/>
      <c r="RQX2105" s="220"/>
      <c r="RQY2105" s="220"/>
      <c r="RQZ2105" s="220"/>
      <c r="RRA2105" s="220"/>
      <c r="RRB2105" s="220"/>
      <c r="RRC2105" s="220"/>
      <c r="RRD2105" s="220"/>
      <c r="RRE2105" s="220"/>
      <c r="RRF2105" s="220"/>
      <c r="RRG2105" s="220"/>
      <c r="RRH2105" s="220"/>
      <c r="RRI2105" s="220"/>
      <c r="RRJ2105" s="220"/>
      <c r="RRK2105" s="220"/>
      <c r="RRL2105" s="220"/>
      <c r="RRM2105" s="220"/>
      <c r="RRN2105" s="220"/>
      <c r="RRO2105" s="220"/>
      <c r="RRP2105" s="220"/>
      <c r="RRQ2105" s="220"/>
      <c r="RRR2105" s="220"/>
      <c r="RRS2105" s="220"/>
      <c r="RRT2105" s="220"/>
      <c r="RRU2105" s="220"/>
      <c r="RRV2105" s="220"/>
      <c r="RRW2105" s="220"/>
      <c r="RRX2105" s="220"/>
      <c r="RRY2105" s="220"/>
      <c r="RRZ2105" s="220"/>
      <c r="RSA2105" s="220"/>
      <c r="RSB2105" s="220"/>
      <c r="RSC2105" s="220"/>
      <c r="RSD2105" s="220"/>
      <c r="RSE2105" s="220"/>
      <c r="RSF2105" s="220"/>
      <c r="RSG2105" s="220"/>
      <c r="RSH2105" s="220"/>
      <c r="RSI2105" s="220"/>
      <c r="RSJ2105" s="220"/>
      <c r="RSK2105" s="220"/>
      <c r="RSL2105" s="220"/>
      <c r="RSM2105" s="220"/>
      <c r="RSN2105" s="220"/>
      <c r="RSO2105" s="220"/>
      <c r="RSP2105" s="220"/>
      <c r="RSQ2105" s="220"/>
      <c r="RSR2105" s="220"/>
      <c r="RSS2105" s="220"/>
      <c r="RST2105" s="220"/>
      <c r="RSU2105" s="220"/>
      <c r="RSV2105" s="220"/>
      <c r="RSW2105" s="220"/>
      <c r="RSX2105" s="220"/>
      <c r="RSY2105" s="220"/>
      <c r="RSZ2105" s="220"/>
      <c r="RTA2105" s="220"/>
      <c r="RTB2105" s="220"/>
      <c r="RTC2105" s="220"/>
      <c r="RTD2105" s="220"/>
      <c r="RTE2105" s="220"/>
      <c r="RTF2105" s="220"/>
      <c r="RTG2105" s="220"/>
      <c r="RTH2105" s="220"/>
      <c r="RTI2105" s="220"/>
      <c r="RTJ2105" s="220"/>
      <c r="RTK2105" s="220"/>
      <c r="RTL2105" s="220"/>
      <c r="RTM2105" s="220"/>
      <c r="RTN2105" s="220"/>
      <c r="RTO2105" s="220"/>
      <c r="RTP2105" s="220"/>
      <c r="RTQ2105" s="220"/>
      <c r="RTR2105" s="220"/>
      <c r="RTS2105" s="220"/>
      <c r="RTT2105" s="220"/>
      <c r="RTU2105" s="220"/>
      <c r="RTV2105" s="220"/>
      <c r="RTW2105" s="220"/>
      <c r="RTX2105" s="220"/>
      <c r="RTY2105" s="220"/>
      <c r="RTZ2105" s="220"/>
      <c r="RUA2105" s="220"/>
      <c r="RUB2105" s="220"/>
      <c r="RUC2105" s="220"/>
      <c r="RUD2105" s="220"/>
      <c r="RUE2105" s="220"/>
      <c r="RUF2105" s="220"/>
      <c r="RUG2105" s="220"/>
      <c r="RUH2105" s="220"/>
      <c r="RUI2105" s="220"/>
      <c r="RUJ2105" s="220"/>
      <c r="RUK2105" s="220"/>
      <c r="RUL2105" s="220"/>
      <c r="RUM2105" s="220"/>
      <c r="RUN2105" s="220"/>
      <c r="RUO2105" s="220"/>
      <c r="RUP2105" s="220"/>
      <c r="RUQ2105" s="220"/>
      <c r="RUR2105" s="220"/>
      <c r="RUS2105" s="220"/>
      <c r="RUT2105" s="220"/>
      <c r="RUU2105" s="220"/>
      <c r="RUV2105" s="220"/>
      <c r="RUW2105" s="220"/>
      <c r="RUX2105" s="220"/>
      <c r="RUY2105" s="220"/>
      <c r="RUZ2105" s="220"/>
      <c r="RVA2105" s="220"/>
      <c r="RVB2105" s="220"/>
      <c r="RVC2105" s="220"/>
      <c r="RVD2105" s="220"/>
      <c r="RVE2105" s="220"/>
      <c r="RVF2105" s="220"/>
      <c r="RVG2105" s="220"/>
      <c r="RVH2105" s="220"/>
      <c r="RVI2105" s="220"/>
      <c r="RVJ2105" s="220"/>
      <c r="RVK2105" s="220"/>
      <c r="RVL2105" s="220"/>
      <c r="RVM2105" s="220"/>
      <c r="RVN2105" s="220"/>
      <c r="RVO2105" s="220"/>
      <c r="RVP2105" s="220"/>
      <c r="RVQ2105" s="220"/>
      <c r="RVR2105" s="220"/>
      <c r="RVS2105" s="220"/>
      <c r="RVT2105" s="220"/>
      <c r="RVU2105" s="220"/>
      <c r="RVV2105" s="220"/>
      <c r="RVW2105" s="220"/>
      <c r="RVX2105" s="220"/>
      <c r="RVY2105" s="220"/>
      <c r="RVZ2105" s="220"/>
      <c r="RWA2105" s="220"/>
      <c r="RWB2105" s="220"/>
      <c r="RWC2105" s="220"/>
      <c r="RWD2105" s="220"/>
      <c r="RWE2105" s="220"/>
      <c r="RWF2105" s="220"/>
      <c r="RWG2105" s="220"/>
      <c r="RWH2105" s="220"/>
      <c r="RWI2105" s="220"/>
      <c r="RWJ2105" s="220"/>
      <c r="RWK2105" s="220"/>
      <c r="RWL2105" s="220"/>
      <c r="RWM2105" s="220"/>
      <c r="RWN2105" s="220"/>
      <c r="RWO2105" s="220"/>
      <c r="RWP2105" s="220"/>
      <c r="RWQ2105" s="220"/>
      <c r="RWR2105" s="220"/>
      <c r="RWS2105" s="220"/>
      <c r="RWT2105" s="220"/>
      <c r="RWU2105" s="220"/>
      <c r="RWV2105" s="220"/>
      <c r="RWW2105" s="220"/>
      <c r="RWX2105" s="220"/>
      <c r="RWY2105" s="220"/>
      <c r="RWZ2105" s="220"/>
      <c r="RXA2105" s="220"/>
      <c r="RXB2105" s="220"/>
      <c r="RXC2105" s="220"/>
      <c r="RXD2105" s="220"/>
      <c r="RXE2105" s="220"/>
      <c r="RXF2105" s="220"/>
      <c r="RXG2105" s="220"/>
      <c r="RXH2105" s="220"/>
      <c r="RXI2105" s="220"/>
      <c r="RXJ2105" s="220"/>
      <c r="RXK2105" s="220"/>
      <c r="RXL2105" s="220"/>
      <c r="RXM2105" s="220"/>
      <c r="RXN2105" s="220"/>
      <c r="RXO2105" s="220"/>
      <c r="RXP2105" s="220"/>
      <c r="RXQ2105" s="220"/>
      <c r="RXR2105" s="220"/>
      <c r="RXS2105" s="220"/>
      <c r="RXT2105" s="220"/>
      <c r="RXU2105" s="220"/>
      <c r="RXV2105" s="220"/>
      <c r="RXW2105" s="220"/>
      <c r="RXX2105" s="220"/>
      <c r="RXY2105" s="220"/>
      <c r="RXZ2105" s="220"/>
      <c r="RYA2105" s="220"/>
      <c r="RYB2105" s="220"/>
      <c r="RYC2105" s="220"/>
      <c r="RYD2105" s="220"/>
      <c r="RYE2105" s="220"/>
      <c r="RYF2105" s="220"/>
      <c r="RYG2105" s="220"/>
      <c r="RYH2105" s="220"/>
      <c r="RYI2105" s="220"/>
      <c r="RYJ2105" s="220"/>
      <c r="RYK2105" s="220"/>
      <c r="RYL2105" s="220"/>
      <c r="RYM2105" s="220"/>
      <c r="RYN2105" s="220"/>
      <c r="RYO2105" s="220"/>
      <c r="RYP2105" s="220"/>
      <c r="RYQ2105" s="220"/>
      <c r="RYR2105" s="220"/>
      <c r="RYS2105" s="220"/>
      <c r="RYT2105" s="220"/>
      <c r="RYU2105" s="220"/>
      <c r="RYV2105" s="220"/>
      <c r="RYW2105" s="220"/>
      <c r="RYX2105" s="220"/>
      <c r="RYY2105" s="220"/>
      <c r="RYZ2105" s="220"/>
      <c r="RZA2105" s="220"/>
      <c r="RZB2105" s="220"/>
      <c r="RZC2105" s="220"/>
      <c r="RZD2105" s="220"/>
      <c r="RZE2105" s="220"/>
      <c r="RZF2105" s="220"/>
      <c r="RZG2105" s="220"/>
      <c r="RZH2105" s="220"/>
      <c r="RZI2105" s="220"/>
      <c r="RZJ2105" s="220"/>
      <c r="RZK2105" s="220"/>
      <c r="RZL2105" s="220"/>
      <c r="RZM2105" s="220"/>
      <c r="RZN2105" s="220"/>
      <c r="RZO2105" s="220"/>
      <c r="RZP2105" s="220"/>
      <c r="RZQ2105" s="220"/>
      <c r="RZR2105" s="220"/>
      <c r="RZS2105" s="220"/>
      <c r="RZT2105" s="220"/>
      <c r="RZU2105" s="220"/>
      <c r="RZV2105" s="220"/>
      <c r="RZW2105" s="220"/>
      <c r="RZX2105" s="220"/>
      <c r="RZY2105" s="220"/>
      <c r="RZZ2105" s="220"/>
      <c r="SAA2105" s="220"/>
      <c r="SAB2105" s="220"/>
      <c r="SAC2105" s="220"/>
      <c r="SAD2105" s="220"/>
      <c r="SAE2105" s="220"/>
      <c r="SAF2105" s="220"/>
      <c r="SAG2105" s="220"/>
      <c r="SAH2105" s="220"/>
      <c r="SAI2105" s="220"/>
      <c r="SAJ2105" s="220"/>
      <c r="SAK2105" s="220"/>
      <c r="SAL2105" s="220"/>
      <c r="SAM2105" s="220"/>
      <c r="SAN2105" s="220"/>
      <c r="SAO2105" s="220"/>
      <c r="SAP2105" s="220"/>
      <c r="SAQ2105" s="220"/>
      <c r="SAR2105" s="220"/>
      <c r="SAS2105" s="220"/>
      <c r="SAT2105" s="220"/>
      <c r="SAU2105" s="220"/>
      <c r="SAV2105" s="220"/>
      <c r="SAW2105" s="220"/>
      <c r="SAX2105" s="220"/>
      <c r="SAY2105" s="220"/>
      <c r="SAZ2105" s="220"/>
      <c r="SBA2105" s="220"/>
      <c r="SBB2105" s="220"/>
      <c r="SBC2105" s="220"/>
      <c r="SBD2105" s="220"/>
      <c r="SBE2105" s="220"/>
      <c r="SBF2105" s="220"/>
      <c r="SBG2105" s="220"/>
      <c r="SBH2105" s="220"/>
      <c r="SBI2105" s="220"/>
      <c r="SBJ2105" s="220"/>
      <c r="SBK2105" s="220"/>
      <c r="SBL2105" s="220"/>
      <c r="SBM2105" s="220"/>
      <c r="SBN2105" s="220"/>
      <c r="SBO2105" s="220"/>
      <c r="SBP2105" s="220"/>
      <c r="SBQ2105" s="220"/>
      <c r="SBR2105" s="220"/>
      <c r="SBS2105" s="220"/>
      <c r="SBT2105" s="220"/>
      <c r="SBU2105" s="220"/>
      <c r="SBV2105" s="220"/>
      <c r="SBW2105" s="220"/>
      <c r="SBX2105" s="220"/>
      <c r="SBY2105" s="220"/>
      <c r="SBZ2105" s="220"/>
      <c r="SCA2105" s="220"/>
      <c r="SCB2105" s="220"/>
      <c r="SCC2105" s="220"/>
      <c r="SCD2105" s="220"/>
      <c r="SCE2105" s="220"/>
      <c r="SCF2105" s="220"/>
      <c r="SCG2105" s="220"/>
      <c r="SCH2105" s="220"/>
      <c r="SCI2105" s="220"/>
      <c r="SCJ2105" s="220"/>
      <c r="SCK2105" s="220"/>
      <c r="SCL2105" s="220"/>
      <c r="SCM2105" s="220"/>
      <c r="SCN2105" s="220"/>
      <c r="SCO2105" s="220"/>
      <c r="SCP2105" s="220"/>
      <c r="SCQ2105" s="220"/>
      <c r="SCR2105" s="220"/>
      <c r="SCS2105" s="220"/>
      <c r="SCT2105" s="220"/>
      <c r="SCU2105" s="220"/>
      <c r="SCV2105" s="220"/>
      <c r="SCW2105" s="220"/>
      <c r="SCX2105" s="220"/>
      <c r="SCY2105" s="220"/>
      <c r="SCZ2105" s="220"/>
      <c r="SDA2105" s="220"/>
      <c r="SDB2105" s="220"/>
      <c r="SDC2105" s="220"/>
      <c r="SDD2105" s="220"/>
      <c r="SDE2105" s="220"/>
      <c r="SDF2105" s="220"/>
      <c r="SDG2105" s="220"/>
      <c r="SDH2105" s="220"/>
      <c r="SDI2105" s="220"/>
      <c r="SDJ2105" s="220"/>
      <c r="SDK2105" s="220"/>
      <c r="SDL2105" s="220"/>
      <c r="SDM2105" s="220"/>
      <c r="SDN2105" s="220"/>
      <c r="SDO2105" s="220"/>
      <c r="SDP2105" s="220"/>
      <c r="SDQ2105" s="220"/>
      <c r="SDR2105" s="220"/>
      <c r="SDS2105" s="220"/>
      <c r="SDT2105" s="220"/>
      <c r="SDU2105" s="220"/>
      <c r="SDV2105" s="220"/>
      <c r="SDW2105" s="220"/>
      <c r="SDX2105" s="220"/>
      <c r="SDY2105" s="220"/>
      <c r="SDZ2105" s="220"/>
      <c r="SEA2105" s="220"/>
      <c r="SEB2105" s="220"/>
      <c r="SEC2105" s="220"/>
      <c r="SED2105" s="220"/>
      <c r="SEE2105" s="220"/>
      <c r="SEF2105" s="220"/>
      <c r="SEG2105" s="220"/>
      <c r="SEH2105" s="220"/>
      <c r="SEI2105" s="220"/>
      <c r="SEJ2105" s="220"/>
      <c r="SEK2105" s="220"/>
      <c r="SEL2105" s="220"/>
      <c r="SEM2105" s="220"/>
      <c r="SEN2105" s="220"/>
      <c r="SEO2105" s="220"/>
      <c r="SEP2105" s="220"/>
      <c r="SEQ2105" s="220"/>
      <c r="SER2105" s="220"/>
      <c r="SES2105" s="220"/>
      <c r="SET2105" s="220"/>
      <c r="SEU2105" s="220"/>
      <c r="SEV2105" s="220"/>
      <c r="SEW2105" s="220"/>
      <c r="SEX2105" s="220"/>
      <c r="SEY2105" s="220"/>
      <c r="SEZ2105" s="220"/>
      <c r="SFA2105" s="220"/>
      <c r="SFB2105" s="220"/>
      <c r="SFC2105" s="220"/>
      <c r="SFD2105" s="220"/>
      <c r="SFE2105" s="220"/>
      <c r="SFF2105" s="220"/>
      <c r="SFG2105" s="220"/>
      <c r="SFH2105" s="220"/>
      <c r="SFI2105" s="220"/>
      <c r="SFJ2105" s="220"/>
      <c r="SFK2105" s="220"/>
      <c r="SFL2105" s="220"/>
      <c r="SFM2105" s="220"/>
      <c r="SFN2105" s="220"/>
      <c r="SFO2105" s="220"/>
      <c r="SFP2105" s="220"/>
      <c r="SFQ2105" s="220"/>
      <c r="SFR2105" s="220"/>
      <c r="SFS2105" s="220"/>
      <c r="SFT2105" s="220"/>
      <c r="SFU2105" s="220"/>
      <c r="SFV2105" s="220"/>
      <c r="SFW2105" s="220"/>
      <c r="SFX2105" s="220"/>
      <c r="SFY2105" s="220"/>
      <c r="SFZ2105" s="220"/>
      <c r="SGA2105" s="220"/>
      <c r="SGB2105" s="220"/>
      <c r="SGC2105" s="220"/>
      <c r="SGD2105" s="220"/>
      <c r="SGE2105" s="220"/>
      <c r="SGF2105" s="220"/>
      <c r="SGG2105" s="220"/>
      <c r="SGH2105" s="220"/>
      <c r="SGI2105" s="220"/>
      <c r="SGJ2105" s="220"/>
      <c r="SGK2105" s="220"/>
      <c r="SGL2105" s="220"/>
      <c r="SGM2105" s="220"/>
      <c r="SGN2105" s="220"/>
      <c r="SGO2105" s="220"/>
      <c r="SGP2105" s="220"/>
      <c r="SGQ2105" s="220"/>
      <c r="SGR2105" s="220"/>
      <c r="SGS2105" s="220"/>
      <c r="SGT2105" s="220"/>
      <c r="SGU2105" s="220"/>
      <c r="SGV2105" s="220"/>
      <c r="SGW2105" s="220"/>
      <c r="SGX2105" s="220"/>
      <c r="SGY2105" s="220"/>
      <c r="SGZ2105" s="220"/>
      <c r="SHA2105" s="220"/>
      <c r="SHB2105" s="220"/>
      <c r="SHC2105" s="220"/>
      <c r="SHD2105" s="220"/>
      <c r="SHE2105" s="220"/>
      <c r="SHF2105" s="220"/>
      <c r="SHG2105" s="220"/>
      <c r="SHH2105" s="220"/>
      <c r="SHI2105" s="220"/>
      <c r="SHJ2105" s="220"/>
      <c r="SHK2105" s="220"/>
      <c r="SHL2105" s="220"/>
      <c r="SHM2105" s="220"/>
      <c r="SHN2105" s="220"/>
      <c r="SHO2105" s="220"/>
      <c r="SHP2105" s="220"/>
      <c r="SHQ2105" s="220"/>
      <c r="SHR2105" s="220"/>
      <c r="SHS2105" s="220"/>
      <c r="SHT2105" s="220"/>
      <c r="SHU2105" s="220"/>
      <c r="SHV2105" s="220"/>
      <c r="SHW2105" s="220"/>
      <c r="SHX2105" s="220"/>
      <c r="SHY2105" s="220"/>
      <c r="SHZ2105" s="220"/>
      <c r="SIA2105" s="220"/>
      <c r="SIB2105" s="220"/>
      <c r="SIC2105" s="220"/>
      <c r="SID2105" s="220"/>
      <c r="SIE2105" s="220"/>
      <c r="SIF2105" s="220"/>
      <c r="SIG2105" s="220"/>
      <c r="SIH2105" s="220"/>
      <c r="SII2105" s="220"/>
      <c r="SIJ2105" s="220"/>
      <c r="SIK2105" s="220"/>
      <c r="SIL2105" s="220"/>
      <c r="SIM2105" s="220"/>
      <c r="SIN2105" s="220"/>
      <c r="SIO2105" s="220"/>
      <c r="SIP2105" s="220"/>
      <c r="SIQ2105" s="220"/>
      <c r="SIR2105" s="220"/>
      <c r="SIS2105" s="220"/>
      <c r="SIT2105" s="220"/>
      <c r="SIU2105" s="220"/>
      <c r="SIV2105" s="220"/>
      <c r="SIW2105" s="220"/>
      <c r="SIX2105" s="220"/>
      <c r="SIY2105" s="220"/>
      <c r="SIZ2105" s="220"/>
      <c r="SJA2105" s="220"/>
      <c r="SJB2105" s="220"/>
      <c r="SJC2105" s="220"/>
      <c r="SJD2105" s="220"/>
      <c r="SJE2105" s="220"/>
      <c r="SJF2105" s="220"/>
      <c r="SJG2105" s="220"/>
      <c r="SJH2105" s="220"/>
      <c r="SJI2105" s="220"/>
      <c r="SJJ2105" s="220"/>
      <c r="SJK2105" s="220"/>
      <c r="SJL2105" s="220"/>
      <c r="SJM2105" s="220"/>
      <c r="SJN2105" s="220"/>
      <c r="SJO2105" s="220"/>
      <c r="SJP2105" s="220"/>
      <c r="SJQ2105" s="220"/>
      <c r="SJR2105" s="220"/>
      <c r="SJS2105" s="220"/>
      <c r="SJT2105" s="220"/>
      <c r="SJU2105" s="220"/>
      <c r="SJV2105" s="220"/>
      <c r="SJW2105" s="220"/>
      <c r="SJX2105" s="220"/>
      <c r="SJY2105" s="220"/>
      <c r="SJZ2105" s="220"/>
      <c r="SKA2105" s="220"/>
      <c r="SKB2105" s="220"/>
      <c r="SKC2105" s="220"/>
      <c r="SKD2105" s="220"/>
      <c r="SKE2105" s="220"/>
      <c r="SKF2105" s="220"/>
      <c r="SKG2105" s="220"/>
      <c r="SKH2105" s="220"/>
      <c r="SKI2105" s="220"/>
      <c r="SKJ2105" s="220"/>
      <c r="SKK2105" s="220"/>
      <c r="SKL2105" s="220"/>
      <c r="SKM2105" s="220"/>
      <c r="SKN2105" s="220"/>
      <c r="SKO2105" s="220"/>
      <c r="SKP2105" s="220"/>
      <c r="SKQ2105" s="220"/>
      <c r="SKR2105" s="220"/>
      <c r="SKS2105" s="220"/>
      <c r="SKT2105" s="220"/>
      <c r="SKU2105" s="220"/>
      <c r="SKV2105" s="220"/>
      <c r="SKW2105" s="220"/>
      <c r="SKX2105" s="220"/>
      <c r="SKY2105" s="220"/>
      <c r="SKZ2105" s="220"/>
      <c r="SLA2105" s="220"/>
      <c r="SLB2105" s="220"/>
      <c r="SLC2105" s="220"/>
      <c r="SLD2105" s="220"/>
      <c r="SLE2105" s="220"/>
      <c r="SLF2105" s="220"/>
      <c r="SLG2105" s="220"/>
      <c r="SLH2105" s="220"/>
      <c r="SLI2105" s="220"/>
      <c r="SLJ2105" s="220"/>
      <c r="SLK2105" s="220"/>
      <c r="SLL2105" s="220"/>
      <c r="SLM2105" s="220"/>
      <c r="SLN2105" s="220"/>
      <c r="SLO2105" s="220"/>
      <c r="SLP2105" s="220"/>
      <c r="SLQ2105" s="220"/>
      <c r="SLR2105" s="220"/>
      <c r="SLS2105" s="220"/>
      <c r="SLT2105" s="220"/>
      <c r="SLU2105" s="220"/>
      <c r="SLV2105" s="220"/>
      <c r="SLW2105" s="220"/>
      <c r="SLX2105" s="220"/>
      <c r="SLY2105" s="220"/>
      <c r="SLZ2105" s="220"/>
      <c r="SMA2105" s="220"/>
      <c r="SMB2105" s="220"/>
      <c r="SMC2105" s="220"/>
      <c r="SMD2105" s="220"/>
      <c r="SME2105" s="220"/>
      <c r="SMF2105" s="220"/>
      <c r="SMG2105" s="220"/>
      <c r="SMH2105" s="220"/>
      <c r="SMI2105" s="220"/>
      <c r="SMJ2105" s="220"/>
      <c r="SMK2105" s="220"/>
      <c r="SML2105" s="220"/>
      <c r="SMM2105" s="220"/>
      <c r="SMN2105" s="220"/>
      <c r="SMO2105" s="220"/>
      <c r="SMP2105" s="220"/>
      <c r="SMQ2105" s="220"/>
      <c r="SMR2105" s="220"/>
      <c r="SMS2105" s="220"/>
      <c r="SMT2105" s="220"/>
      <c r="SMU2105" s="220"/>
      <c r="SMV2105" s="220"/>
      <c r="SMW2105" s="220"/>
      <c r="SMX2105" s="220"/>
      <c r="SMY2105" s="220"/>
      <c r="SMZ2105" s="220"/>
      <c r="SNA2105" s="220"/>
      <c r="SNB2105" s="220"/>
      <c r="SNC2105" s="220"/>
      <c r="SND2105" s="220"/>
      <c r="SNE2105" s="220"/>
      <c r="SNF2105" s="220"/>
      <c r="SNG2105" s="220"/>
      <c r="SNH2105" s="220"/>
      <c r="SNI2105" s="220"/>
      <c r="SNJ2105" s="220"/>
      <c r="SNK2105" s="220"/>
      <c r="SNL2105" s="220"/>
      <c r="SNM2105" s="220"/>
      <c r="SNN2105" s="220"/>
      <c r="SNO2105" s="220"/>
      <c r="SNP2105" s="220"/>
      <c r="SNQ2105" s="220"/>
      <c r="SNR2105" s="220"/>
      <c r="SNS2105" s="220"/>
      <c r="SNT2105" s="220"/>
      <c r="SNU2105" s="220"/>
      <c r="SNV2105" s="220"/>
      <c r="SNW2105" s="220"/>
      <c r="SNX2105" s="220"/>
      <c r="SNY2105" s="220"/>
      <c r="SNZ2105" s="220"/>
      <c r="SOA2105" s="220"/>
      <c r="SOB2105" s="220"/>
      <c r="SOC2105" s="220"/>
      <c r="SOD2105" s="220"/>
      <c r="SOE2105" s="220"/>
      <c r="SOF2105" s="220"/>
      <c r="SOG2105" s="220"/>
      <c r="SOH2105" s="220"/>
      <c r="SOI2105" s="220"/>
      <c r="SOJ2105" s="220"/>
      <c r="SOK2105" s="220"/>
      <c r="SOL2105" s="220"/>
      <c r="SOM2105" s="220"/>
      <c r="SON2105" s="220"/>
      <c r="SOO2105" s="220"/>
      <c r="SOP2105" s="220"/>
      <c r="SOQ2105" s="220"/>
      <c r="SOR2105" s="220"/>
      <c r="SOS2105" s="220"/>
      <c r="SOT2105" s="220"/>
      <c r="SOU2105" s="220"/>
      <c r="SOV2105" s="220"/>
      <c r="SOW2105" s="220"/>
      <c r="SOX2105" s="220"/>
      <c r="SOY2105" s="220"/>
      <c r="SOZ2105" s="220"/>
      <c r="SPA2105" s="220"/>
      <c r="SPB2105" s="220"/>
      <c r="SPC2105" s="220"/>
      <c r="SPD2105" s="220"/>
      <c r="SPE2105" s="220"/>
      <c r="SPF2105" s="220"/>
      <c r="SPG2105" s="220"/>
      <c r="SPH2105" s="220"/>
      <c r="SPI2105" s="220"/>
      <c r="SPJ2105" s="220"/>
      <c r="SPK2105" s="220"/>
      <c r="SPL2105" s="220"/>
      <c r="SPM2105" s="220"/>
      <c r="SPN2105" s="220"/>
      <c r="SPO2105" s="220"/>
      <c r="SPP2105" s="220"/>
      <c r="SPQ2105" s="220"/>
      <c r="SPR2105" s="220"/>
      <c r="SPS2105" s="220"/>
      <c r="SPT2105" s="220"/>
      <c r="SPU2105" s="220"/>
      <c r="SPV2105" s="220"/>
      <c r="SPW2105" s="220"/>
      <c r="SPX2105" s="220"/>
      <c r="SPY2105" s="220"/>
      <c r="SPZ2105" s="220"/>
      <c r="SQA2105" s="220"/>
      <c r="SQB2105" s="220"/>
      <c r="SQC2105" s="220"/>
      <c r="SQD2105" s="220"/>
      <c r="SQE2105" s="220"/>
      <c r="SQF2105" s="220"/>
      <c r="SQG2105" s="220"/>
      <c r="SQH2105" s="220"/>
      <c r="SQI2105" s="220"/>
      <c r="SQJ2105" s="220"/>
      <c r="SQK2105" s="220"/>
      <c r="SQL2105" s="220"/>
      <c r="SQM2105" s="220"/>
      <c r="SQN2105" s="220"/>
      <c r="SQO2105" s="220"/>
      <c r="SQP2105" s="220"/>
      <c r="SQQ2105" s="220"/>
      <c r="SQR2105" s="220"/>
      <c r="SQS2105" s="220"/>
      <c r="SQT2105" s="220"/>
      <c r="SQU2105" s="220"/>
      <c r="SQV2105" s="220"/>
      <c r="SQW2105" s="220"/>
      <c r="SQX2105" s="220"/>
      <c r="SQY2105" s="220"/>
      <c r="SQZ2105" s="220"/>
      <c r="SRA2105" s="220"/>
      <c r="SRB2105" s="220"/>
      <c r="SRC2105" s="220"/>
      <c r="SRD2105" s="220"/>
      <c r="SRE2105" s="220"/>
      <c r="SRF2105" s="220"/>
      <c r="SRG2105" s="220"/>
      <c r="SRH2105" s="220"/>
      <c r="SRI2105" s="220"/>
      <c r="SRJ2105" s="220"/>
      <c r="SRK2105" s="220"/>
      <c r="SRL2105" s="220"/>
      <c r="SRM2105" s="220"/>
      <c r="SRN2105" s="220"/>
      <c r="SRO2105" s="220"/>
      <c r="SRP2105" s="220"/>
      <c r="SRQ2105" s="220"/>
      <c r="SRR2105" s="220"/>
      <c r="SRS2105" s="220"/>
      <c r="SRT2105" s="220"/>
      <c r="SRU2105" s="220"/>
      <c r="SRV2105" s="220"/>
      <c r="SRW2105" s="220"/>
      <c r="SRX2105" s="220"/>
      <c r="SRY2105" s="220"/>
      <c r="SRZ2105" s="220"/>
      <c r="SSA2105" s="220"/>
      <c r="SSB2105" s="220"/>
      <c r="SSC2105" s="220"/>
      <c r="SSD2105" s="220"/>
      <c r="SSE2105" s="220"/>
      <c r="SSF2105" s="220"/>
      <c r="SSG2105" s="220"/>
      <c r="SSH2105" s="220"/>
      <c r="SSI2105" s="220"/>
      <c r="SSJ2105" s="220"/>
      <c r="SSK2105" s="220"/>
      <c r="SSL2105" s="220"/>
      <c r="SSM2105" s="220"/>
      <c r="SSN2105" s="220"/>
      <c r="SSO2105" s="220"/>
      <c r="SSP2105" s="220"/>
      <c r="SSQ2105" s="220"/>
      <c r="SSR2105" s="220"/>
      <c r="SSS2105" s="220"/>
      <c r="SST2105" s="220"/>
      <c r="SSU2105" s="220"/>
      <c r="SSV2105" s="220"/>
      <c r="SSW2105" s="220"/>
      <c r="SSX2105" s="220"/>
      <c r="SSY2105" s="220"/>
      <c r="SSZ2105" s="220"/>
      <c r="STA2105" s="220"/>
      <c r="STB2105" s="220"/>
      <c r="STC2105" s="220"/>
      <c r="STD2105" s="220"/>
      <c r="STE2105" s="220"/>
      <c r="STF2105" s="220"/>
      <c r="STG2105" s="220"/>
      <c r="STH2105" s="220"/>
      <c r="STI2105" s="220"/>
      <c r="STJ2105" s="220"/>
      <c r="STK2105" s="220"/>
      <c r="STL2105" s="220"/>
      <c r="STM2105" s="220"/>
      <c r="STN2105" s="220"/>
      <c r="STO2105" s="220"/>
      <c r="STP2105" s="220"/>
      <c r="STQ2105" s="220"/>
      <c r="STR2105" s="220"/>
      <c r="STS2105" s="220"/>
      <c r="STT2105" s="220"/>
      <c r="STU2105" s="220"/>
      <c r="STV2105" s="220"/>
      <c r="STW2105" s="220"/>
      <c r="STX2105" s="220"/>
      <c r="STY2105" s="220"/>
      <c r="STZ2105" s="220"/>
      <c r="SUA2105" s="220"/>
      <c r="SUB2105" s="220"/>
      <c r="SUC2105" s="220"/>
      <c r="SUD2105" s="220"/>
      <c r="SUE2105" s="220"/>
      <c r="SUF2105" s="220"/>
      <c r="SUG2105" s="220"/>
      <c r="SUH2105" s="220"/>
      <c r="SUI2105" s="220"/>
      <c r="SUJ2105" s="220"/>
      <c r="SUK2105" s="220"/>
      <c r="SUL2105" s="220"/>
      <c r="SUM2105" s="220"/>
      <c r="SUN2105" s="220"/>
      <c r="SUO2105" s="220"/>
      <c r="SUP2105" s="220"/>
      <c r="SUQ2105" s="220"/>
      <c r="SUR2105" s="220"/>
      <c r="SUS2105" s="220"/>
      <c r="SUT2105" s="220"/>
      <c r="SUU2105" s="220"/>
      <c r="SUV2105" s="220"/>
      <c r="SUW2105" s="220"/>
      <c r="SUX2105" s="220"/>
      <c r="SUY2105" s="220"/>
      <c r="SUZ2105" s="220"/>
      <c r="SVA2105" s="220"/>
      <c r="SVB2105" s="220"/>
      <c r="SVC2105" s="220"/>
      <c r="SVD2105" s="220"/>
      <c r="SVE2105" s="220"/>
      <c r="SVF2105" s="220"/>
      <c r="SVG2105" s="220"/>
      <c r="SVH2105" s="220"/>
      <c r="SVI2105" s="220"/>
      <c r="SVJ2105" s="220"/>
      <c r="SVK2105" s="220"/>
      <c r="SVL2105" s="220"/>
      <c r="SVM2105" s="220"/>
      <c r="SVN2105" s="220"/>
      <c r="SVO2105" s="220"/>
      <c r="SVP2105" s="220"/>
      <c r="SVQ2105" s="220"/>
      <c r="SVR2105" s="220"/>
      <c r="SVS2105" s="220"/>
      <c r="SVT2105" s="220"/>
      <c r="SVU2105" s="220"/>
      <c r="SVV2105" s="220"/>
      <c r="SVW2105" s="220"/>
      <c r="SVX2105" s="220"/>
      <c r="SVY2105" s="220"/>
      <c r="SVZ2105" s="220"/>
      <c r="SWA2105" s="220"/>
      <c r="SWB2105" s="220"/>
      <c r="SWC2105" s="220"/>
      <c r="SWD2105" s="220"/>
      <c r="SWE2105" s="220"/>
      <c r="SWF2105" s="220"/>
      <c r="SWG2105" s="220"/>
      <c r="SWH2105" s="220"/>
      <c r="SWI2105" s="220"/>
      <c r="SWJ2105" s="220"/>
      <c r="SWK2105" s="220"/>
      <c r="SWL2105" s="220"/>
      <c r="SWM2105" s="220"/>
      <c r="SWN2105" s="220"/>
      <c r="SWO2105" s="220"/>
      <c r="SWP2105" s="220"/>
      <c r="SWQ2105" s="220"/>
      <c r="SWR2105" s="220"/>
      <c r="SWS2105" s="220"/>
      <c r="SWT2105" s="220"/>
      <c r="SWU2105" s="220"/>
      <c r="SWV2105" s="220"/>
      <c r="SWW2105" s="220"/>
      <c r="SWX2105" s="220"/>
      <c r="SWY2105" s="220"/>
      <c r="SWZ2105" s="220"/>
      <c r="SXA2105" s="220"/>
      <c r="SXB2105" s="220"/>
      <c r="SXC2105" s="220"/>
      <c r="SXD2105" s="220"/>
      <c r="SXE2105" s="220"/>
      <c r="SXF2105" s="220"/>
      <c r="SXG2105" s="220"/>
      <c r="SXH2105" s="220"/>
      <c r="SXI2105" s="220"/>
      <c r="SXJ2105" s="220"/>
      <c r="SXK2105" s="220"/>
      <c r="SXL2105" s="220"/>
      <c r="SXM2105" s="220"/>
      <c r="SXN2105" s="220"/>
      <c r="SXO2105" s="220"/>
      <c r="SXP2105" s="220"/>
      <c r="SXQ2105" s="220"/>
      <c r="SXR2105" s="220"/>
      <c r="SXS2105" s="220"/>
      <c r="SXT2105" s="220"/>
      <c r="SXU2105" s="220"/>
      <c r="SXV2105" s="220"/>
      <c r="SXW2105" s="220"/>
      <c r="SXX2105" s="220"/>
      <c r="SXY2105" s="220"/>
      <c r="SXZ2105" s="220"/>
      <c r="SYA2105" s="220"/>
      <c r="SYB2105" s="220"/>
      <c r="SYC2105" s="220"/>
      <c r="SYD2105" s="220"/>
      <c r="SYE2105" s="220"/>
      <c r="SYF2105" s="220"/>
      <c r="SYG2105" s="220"/>
      <c r="SYH2105" s="220"/>
      <c r="SYI2105" s="220"/>
      <c r="SYJ2105" s="220"/>
      <c r="SYK2105" s="220"/>
      <c r="SYL2105" s="220"/>
      <c r="SYM2105" s="220"/>
      <c r="SYN2105" s="220"/>
      <c r="SYO2105" s="220"/>
      <c r="SYP2105" s="220"/>
      <c r="SYQ2105" s="220"/>
      <c r="SYR2105" s="220"/>
      <c r="SYS2105" s="220"/>
      <c r="SYT2105" s="220"/>
      <c r="SYU2105" s="220"/>
      <c r="SYV2105" s="220"/>
      <c r="SYW2105" s="220"/>
      <c r="SYX2105" s="220"/>
      <c r="SYY2105" s="220"/>
      <c r="SYZ2105" s="220"/>
      <c r="SZA2105" s="220"/>
      <c r="SZB2105" s="220"/>
      <c r="SZC2105" s="220"/>
      <c r="SZD2105" s="220"/>
      <c r="SZE2105" s="220"/>
      <c r="SZF2105" s="220"/>
      <c r="SZG2105" s="220"/>
      <c r="SZH2105" s="220"/>
      <c r="SZI2105" s="220"/>
      <c r="SZJ2105" s="220"/>
      <c r="SZK2105" s="220"/>
      <c r="SZL2105" s="220"/>
      <c r="SZM2105" s="220"/>
      <c r="SZN2105" s="220"/>
      <c r="SZO2105" s="220"/>
      <c r="SZP2105" s="220"/>
      <c r="SZQ2105" s="220"/>
      <c r="SZR2105" s="220"/>
      <c r="SZS2105" s="220"/>
      <c r="SZT2105" s="220"/>
      <c r="SZU2105" s="220"/>
      <c r="SZV2105" s="220"/>
      <c r="SZW2105" s="220"/>
      <c r="SZX2105" s="220"/>
      <c r="SZY2105" s="220"/>
      <c r="SZZ2105" s="220"/>
      <c r="TAA2105" s="220"/>
      <c r="TAB2105" s="220"/>
      <c r="TAC2105" s="220"/>
      <c r="TAD2105" s="220"/>
      <c r="TAE2105" s="220"/>
      <c r="TAF2105" s="220"/>
      <c r="TAG2105" s="220"/>
      <c r="TAH2105" s="220"/>
      <c r="TAI2105" s="220"/>
      <c r="TAJ2105" s="220"/>
      <c r="TAK2105" s="220"/>
      <c r="TAL2105" s="220"/>
      <c r="TAM2105" s="220"/>
      <c r="TAN2105" s="220"/>
      <c r="TAO2105" s="220"/>
      <c r="TAP2105" s="220"/>
      <c r="TAQ2105" s="220"/>
      <c r="TAR2105" s="220"/>
      <c r="TAS2105" s="220"/>
      <c r="TAT2105" s="220"/>
      <c r="TAU2105" s="220"/>
      <c r="TAV2105" s="220"/>
      <c r="TAW2105" s="220"/>
      <c r="TAX2105" s="220"/>
      <c r="TAY2105" s="220"/>
      <c r="TAZ2105" s="220"/>
      <c r="TBA2105" s="220"/>
      <c r="TBB2105" s="220"/>
      <c r="TBC2105" s="220"/>
      <c r="TBD2105" s="220"/>
      <c r="TBE2105" s="220"/>
      <c r="TBF2105" s="220"/>
      <c r="TBG2105" s="220"/>
      <c r="TBH2105" s="220"/>
      <c r="TBI2105" s="220"/>
      <c r="TBJ2105" s="220"/>
      <c r="TBK2105" s="220"/>
      <c r="TBL2105" s="220"/>
      <c r="TBM2105" s="220"/>
      <c r="TBN2105" s="220"/>
      <c r="TBO2105" s="220"/>
      <c r="TBP2105" s="220"/>
      <c r="TBQ2105" s="220"/>
      <c r="TBR2105" s="220"/>
      <c r="TBS2105" s="220"/>
      <c r="TBT2105" s="220"/>
      <c r="TBU2105" s="220"/>
      <c r="TBV2105" s="220"/>
      <c r="TBW2105" s="220"/>
      <c r="TBX2105" s="220"/>
      <c r="TBY2105" s="220"/>
      <c r="TBZ2105" s="220"/>
      <c r="TCA2105" s="220"/>
      <c r="TCB2105" s="220"/>
      <c r="TCC2105" s="220"/>
      <c r="TCD2105" s="220"/>
      <c r="TCE2105" s="220"/>
      <c r="TCF2105" s="220"/>
      <c r="TCG2105" s="220"/>
      <c r="TCH2105" s="220"/>
      <c r="TCI2105" s="220"/>
      <c r="TCJ2105" s="220"/>
      <c r="TCK2105" s="220"/>
      <c r="TCL2105" s="220"/>
      <c r="TCM2105" s="220"/>
      <c r="TCN2105" s="220"/>
      <c r="TCO2105" s="220"/>
      <c r="TCP2105" s="220"/>
      <c r="TCQ2105" s="220"/>
      <c r="TCR2105" s="220"/>
      <c r="TCS2105" s="220"/>
      <c r="TCT2105" s="220"/>
      <c r="TCU2105" s="220"/>
      <c r="TCV2105" s="220"/>
      <c r="TCW2105" s="220"/>
      <c r="TCX2105" s="220"/>
      <c r="TCY2105" s="220"/>
      <c r="TCZ2105" s="220"/>
      <c r="TDA2105" s="220"/>
      <c r="TDB2105" s="220"/>
      <c r="TDC2105" s="220"/>
      <c r="TDD2105" s="220"/>
      <c r="TDE2105" s="220"/>
      <c r="TDF2105" s="220"/>
      <c r="TDG2105" s="220"/>
      <c r="TDH2105" s="220"/>
      <c r="TDI2105" s="220"/>
      <c r="TDJ2105" s="220"/>
      <c r="TDK2105" s="220"/>
      <c r="TDL2105" s="220"/>
      <c r="TDM2105" s="220"/>
      <c r="TDN2105" s="220"/>
      <c r="TDO2105" s="220"/>
      <c r="TDP2105" s="220"/>
      <c r="TDQ2105" s="220"/>
      <c r="TDR2105" s="220"/>
      <c r="TDS2105" s="220"/>
      <c r="TDT2105" s="220"/>
      <c r="TDU2105" s="220"/>
      <c r="TDV2105" s="220"/>
      <c r="TDW2105" s="220"/>
      <c r="TDX2105" s="220"/>
      <c r="TDY2105" s="220"/>
      <c r="TDZ2105" s="220"/>
      <c r="TEA2105" s="220"/>
      <c r="TEB2105" s="220"/>
      <c r="TEC2105" s="220"/>
      <c r="TED2105" s="220"/>
      <c r="TEE2105" s="220"/>
      <c r="TEF2105" s="220"/>
      <c r="TEG2105" s="220"/>
      <c r="TEH2105" s="220"/>
      <c r="TEI2105" s="220"/>
      <c r="TEJ2105" s="220"/>
      <c r="TEK2105" s="220"/>
      <c r="TEL2105" s="220"/>
      <c r="TEM2105" s="220"/>
      <c r="TEN2105" s="220"/>
      <c r="TEO2105" s="220"/>
      <c r="TEP2105" s="220"/>
      <c r="TEQ2105" s="220"/>
      <c r="TER2105" s="220"/>
      <c r="TES2105" s="220"/>
      <c r="TET2105" s="220"/>
      <c r="TEU2105" s="220"/>
      <c r="TEV2105" s="220"/>
      <c r="TEW2105" s="220"/>
      <c r="TEX2105" s="220"/>
      <c r="TEY2105" s="220"/>
      <c r="TEZ2105" s="220"/>
      <c r="TFA2105" s="220"/>
      <c r="TFB2105" s="220"/>
      <c r="TFC2105" s="220"/>
      <c r="TFD2105" s="220"/>
      <c r="TFE2105" s="220"/>
      <c r="TFF2105" s="220"/>
      <c r="TFG2105" s="220"/>
      <c r="TFH2105" s="220"/>
      <c r="TFI2105" s="220"/>
      <c r="TFJ2105" s="220"/>
      <c r="TFK2105" s="220"/>
      <c r="TFL2105" s="220"/>
      <c r="TFM2105" s="220"/>
      <c r="TFN2105" s="220"/>
      <c r="TFO2105" s="220"/>
      <c r="TFP2105" s="220"/>
      <c r="TFQ2105" s="220"/>
      <c r="TFR2105" s="220"/>
      <c r="TFS2105" s="220"/>
      <c r="TFT2105" s="220"/>
      <c r="TFU2105" s="220"/>
      <c r="TFV2105" s="220"/>
      <c r="TFW2105" s="220"/>
      <c r="TFX2105" s="220"/>
      <c r="TFY2105" s="220"/>
      <c r="TFZ2105" s="220"/>
      <c r="TGA2105" s="220"/>
      <c r="TGB2105" s="220"/>
      <c r="TGC2105" s="220"/>
      <c r="TGD2105" s="220"/>
      <c r="TGE2105" s="220"/>
      <c r="TGF2105" s="220"/>
      <c r="TGG2105" s="220"/>
      <c r="TGH2105" s="220"/>
      <c r="TGI2105" s="220"/>
      <c r="TGJ2105" s="220"/>
      <c r="TGK2105" s="220"/>
      <c r="TGL2105" s="220"/>
      <c r="TGM2105" s="220"/>
      <c r="TGN2105" s="220"/>
      <c r="TGO2105" s="220"/>
      <c r="TGP2105" s="220"/>
      <c r="TGQ2105" s="220"/>
      <c r="TGR2105" s="220"/>
      <c r="TGS2105" s="220"/>
      <c r="TGT2105" s="220"/>
      <c r="TGU2105" s="220"/>
      <c r="TGV2105" s="220"/>
      <c r="TGW2105" s="220"/>
      <c r="TGX2105" s="220"/>
      <c r="TGY2105" s="220"/>
      <c r="TGZ2105" s="220"/>
      <c r="THA2105" s="220"/>
      <c r="THB2105" s="220"/>
      <c r="THC2105" s="220"/>
      <c r="THD2105" s="220"/>
      <c r="THE2105" s="220"/>
      <c r="THF2105" s="220"/>
      <c r="THG2105" s="220"/>
      <c r="THH2105" s="220"/>
      <c r="THI2105" s="220"/>
      <c r="THJ2105" s="220"/>
      <c r="THK2105" s="220"/>
      <c r="THL2105" s="220"/>
      <c r="THM2105" s="220"/>
      <c r="THN2105" s="220"/>
      <c r="THO2105" s="220"/>
      <c r="THP2105" s="220"/>
      <c r="THQ2105" s="220"/>
      <c r="THR2105" s="220"/>
      <c r="THS2105" s="220"/>
      <c r="THT2105" s="220"/>
      <c r="THU2105" s="220"/>
      <c r="THV2105" s="220"/>
      <c r="THW2105" s="220"/>
      <c r="THX2105" s="220"/>
      <c r="THY2105" s="220"/>
      <c r="THZ2105" s="220"/>
      <c r="TIA2105" s="220"/>
      <c r="TIB2105" s="220"/>
      <c r="TIC2105" s="220"/>
      <c r="TID2105" s="220"/>
      <c r="TIE2105" s="220"/>
      <c r="TIF2105" s="220"/>
      <c r="TIG2105" s="220"/>
      <c r="TIH2105" s="220"/>
      <c r="TII2105" s="220"/>
      <c r="TIJ2105" s="220"/>
      <c r="TIK2105" s="220"/>
      <c r="TIL2105" s="220"/>
      <c r="TIM2105" s="220"/>
      <c r="TIN2105" s="220"/>
      <c r="TIO2105" s="220"/>
      <c r="TIP2105" s="220"/>
      <c r="TIQ2105" s="220"/>
      <c r="TIR2105" s="220"/>
      <c r="TIS2105" s="220"/>
      <c r="TIT2105" s="220"/>
      <c r="TIU2105" s="220"/>
      <c r="TIV2105" s="220"/>
      <c r="TIW2105" s="220"/>
      <c r="TIX2105" s="220"/>
      <c r="TIY2105" s="220"/>
      <c r="TIZ2105" s="220"/>
      <c r="TJA2105" s="220"/>
      <c r="TJB2105" s="220"/>
      <c r="TJC2105" s="220"/>
      <c r="TJD2105" s="220"/>
      <c r="TJE2105" s="220"/>
      <c r="TJF2105" s="220"/>
      <c r="TJG2105" s="220"/>
      <c r="TJH2105" s="220"/>
      <c r="TJI2105" s="220"/>
      <c r="TJJ2105" s="220"/>
      <c r="TJK2105" s="220"/>
      <c r="TJL2105" s="220"/>
      <c r="TJM2105" s="220"/>
      <c r="TJN2105" s="220"/>
      <c r="TJO2105" s="220"/>
      <c r="TJP2105" s="220"/>
      <c r="TJQ2105" s="220"/>
      <c r="TJR2105" s="220"/>
      <c r="TJS2105" s="220"/>
      <c r="TJT2105" s="220"/>
      <c r="TJU2105" s="220"/>
      <c r="TJV2105" s="220"/>
      <c r="TJW2105" s="220"/>
      <c r="TJX2105" s="220"/>
      <c r="TJY2105" s="220"/>
      <c r="TJZ2105" s="220"/>
      <c r="TKA2105" s="220"/>
      <c r="TKB2105" s="220"/>
      <c r="TKC2105" s="220"/>
      <c r="TKD2105" s="220"/>
      <c r="TKE2105" s="220"/>
      <c r="TKF2105" s="220"/>
      <c r="TKG2105" s="220"/>
      <c r="TKH2105" s="220"/>
      <c r="TKI2105" s="220"/>
      <c r="TKJ2105" s="220"/>
      <c r="TKK2105" s="220"/>
      <c r="TKL2105" s="220"/>
      <c r="TKM2105" s="220"/>
      <c r="TKN2105" s="220"/>
      <c r="TKO2105" s="220"/>
      <c r="TKP2105" s="220"/>
      <c r="TKQ2105" s="220"/>
      <c r="TKR2105" s="220"/>
      <c r="TKS2105" s="220"/>
      <c r="TKT2105" s="220"/>
      <c r="TKU2105" s="220"/>
      <c r="TKV2105" s="220"/>
      <c r="TKW2105" s="220"/>
      <c r="TKX2105" s="220"/>
      <c r="TKY2105" s="220"/>
      <c r="TKZ2105" s="220"/>
      <c r="TLA2105" s="220"/>
      <c r="TLB2105" s="220"/>
      <c r="TLC2105" s="220"/>
      <c r="TLD2105" s="220"/>
      <c r="TLE2105" s="220"/>
      <c r="TLF2105" s="220"/>
      <c r="TLG2105" s="220"/>
      <c r="TLH2105" s="220"/>
      <c r="TLI2105" s="220"/>
      <c r="TLJ2105" s="220"/>
      <c r="TLK2105" s="220"/>
      <c r="TLL2105" s="220"/>
      <c r="TLM2105" s="220"/>
      <c r="TLN2105" s="220"/>
      <c r="TLO2105" s="220"/>
      <c r="TLP2105" s="220"/>
      <c r="TLQ2105" s="220"/>
      <c r="TLR2105" s="220"/>
      <c r="TLS2105" s="220"/>
      <c r="TLT2105" s="220"/>
      <c r="TLU2105" s="220"/>
      <c r="TLV2105" s="220"/>
      <c r="TLW2105" s="220"/>
      <c r="TLX2105" s="220"/>
      <c r="TLY2105" s="220"/>
      <c r="TLZ2105" s="220"/>
      <c r="TMA2105" s="220"/>
      <c r="TMB2105" s="220"/>
      <c r="TMC2105" s="220"/>
      <c r="TMD2105" s="220"/>
      <c r="TME2105" s="220"/>
      <c r="TMF2105" s="220"/>
      <c r="TMG2105" s="220"/>
      <c r="TMH2105" s="220"/>
      <c r="TMI2105" s="220"/>
      <c r="TMJ2105" s="220"/>
      <c r="TMK2105" s="220"/>
      <c r="TML2105" s="220"/>
      <c r="TMM2105" s="220"/>
      <c r="TMN2105" s="220"/>
      <c r="TMO2105" s="220"/>
      <c r="TMP2105" s="220"/>
      <c r="TMQ2105" s="220"/>
      <c r="TMR2105" s="220"/>
      <c r="TMS2105" s="220"/>
      <c r="TMT2105" s="220"/>
      <c r="TMU2105" s="220"/>
      <c r="TMV2105" s="220"/>
      <c r="TMW2105" s="220"/>
      <c r="TMX2105" s="220"/>
      <c r="TMY2105" s="220"/>
      <c r="TMZ2105" s="220"/>
      <c r="TNA2105" s="220"/>
      <c r="TNB2105" s="220"/>
      <c r="TNC2105" s="220"/>
      <c r="TND2105" s="220"/>
      <c r="TNE2105" s="220"/>
      <c r="TNF2105" s="220"/>
      <c r="TNG2105" s="220"/>
      <c r="TNH2105" s="220"/>
      <c r="TNI2105" s="220"/>
      <c r="TNJ2105" s="220"/>
      <c r="TNK2105" s="220"/>
      <c r="TNL2105" s="220"/>
      <c r="TNM2105" s="220"/>
      <c r="TNN2105" s="220"/>
      <c r="TNO2105" s="220"/>
      <c r="TNP2105" s="220"/>
      <c r="TNQ2105" s="220"/>
      <c r="TNR2105" s="220"/>
      <c r="TNS2105" s="220"/>
      <c r="TNT2105" s="220"/>
      <c r="TNU2105" s="220"/>
      <c r="TNV2105" s="220"/>
      <c r="TNW2105" s="220"/>
      <c r="TNX2105" s="220"/>
      <c r="TNY2105" s="220"/>
      <c r="TNZ2105" s="220"/>
      <c r="TOA2105" s="220"/>
      <c r="TOB2105" s="220"/>
      <c r="TOC2105" s="220"/>
      <c r="TOD2105" s="220"/>
      <c r="TOE2105" s="220"/>
      <c r="TOF2105" s="220"/>
      <c r="TOG2105" s="220"/>
      <c r="TOH2105" s="220"/>
      <c r="TOI2105" s="220"/>
      <c r="TOJ2105" s="220"/>
      <c r="TOK2105" s="220"/>
      <c r="TOL2105" s="220"/>
      <c r="TOM2105" s="220"/>
      <c r="TON2105" s="220"/>
      <c r="TOO2105" s="220"/>
      <c r="TOP2105" s="220"/>
      <c r="TOQ2105" s="220"/>
      <c r="TOR2105" s="220"/>
      <c r="TOS2105" s="220"/>
      <c r="TOT2105" s="220"/>
      <c r="TOU2105" s="220"/>
      <c r="TOV2105" s="220"/>
      <c r="TOW2105" s="220"/>
      <c r="TOX2105" s="220"/>
      <c r="TOY2105" s="220"/>
      <c r="TOZ2105" s="220"/>
      <c r="TPA2105" s="220"/>
      <c r="TPB2105" s="220"/>
      <c r="TPC2105" s="220"/>
      <c r="TPD2105" s="220"/>
      <c r="TPE2105" s="220"/>
      <c r="TPF2105" s="220"/>
      <c r="TPG2105" s="220"/>
      <c r="TPH2105" s="220"/>
      <c r="TPI2105" s="220"/>
      <c r="TPJ2105" s="220"/>
      <c r="TPK2105" s="220"/>
      <c r="TPL2105" s="220"/>
      <c r="TPM2105" s="220"/>
      <c r="TPN2105" s="220"/>
      <c r="TPO2105" s="220"/>
      <c r="TPP2105" s="220"/>
      <c r="TPQ2105" s="220"/>
      <c r="TPR2105" s="220"/>
      <c r="TPS2105" s="220"/>
      <c r="TPT2105" s="220"/>
      <c r="TPU2105" s="220"/>
      <c r="TPV2105" s="220"/>
      <c r="TPW2105" s="220"/>
      <c r="TPX2105" s="220"/>
      <c r="TPY2105" s="220"/>
      <c r="TPZ2105" s="220"/>
      <c r="TQA2105" s="220"/>
      <c r="TQB2105" s="220"/>
      <c r="TQC2105" s="220"/>
      <c r="TQD2105" s="220"/>
      <c r="TQE2105" s="220"/>
      <c r="TQF2105" s="220"/>
      <c r="TQG2105" s="220"/>
      <c r="TQH2105" s="220"/>
      <c r="TQI2105" s="220"/>
      <c r="TQJ2105" s="220"/>
      <c r="TQK2105" s="220"/>
      <c r="TQL2105" s="220"/>
      <c r="TQM2105" s="220"/>
      <c r="TQN2105" s="220"/>
      <c r="TQO2105" s="220"/>
      <c r="TQP2105" s="220"/>
      <c r="TQQ2105" s="220"/>
      <c r="TQR2105" s="220"/>
      <c r="TQS2105" s="220"/>
      <c r="TQT2105" s="220"/>
      <c r="TQU2105" s="220"/>
      <c r="TQV2105" s="220"/>
      <c r="TQW2105" s="220"/>
      <c r="TQX2105" s="220"/>
      <c r="TQY2105" s="220"/>
      <c r="TQZ2105" s="220"/>
      <c r="TRA2105" s="220"/>
      <c r="TRB2105" s="220"/>
      <c r="TRC2105" s="220"/>
      <c r="TRD2105" s="220"/>
      <c r="TRE2105" s="220"/>
      <c r="TRF2105" s="220"/>
      <c r="TRG2105" s="220"/>
      <c r="TRH2105" s="220"/>
      <c r="TRI2105" s="220"/>
      <c r="TRJ2105" s="220"/>
      <c r="TRK2105" s="220"/>
      <c r="TRL2105" s="220"/>
      <c r="TRM2105" s="220"/>
      <c r="TRN2105" s="220"/>
      <c r="TRO2105" s="220"/>
      <c r="TRP2105" s="220"/>
      <c r="TRQ2105" s="220"/>
      <c r="TRR2105" s="220"/>
      <c r="TRS2105" s="220"/>
      <c r="TRT2105" s="220"/>
      <c r="TRU2105" s="220"/>
      <c r="TRV2105" s="220"/>
      <c r="TRW2105" s="220"/>
      <c r="TRX2105" s="220"/>
      <c r="TRY2105" s="220"/>
      <c r="TRZ2105" s="220"/>
      <c r="TSA2105" s="220"/>
      <c r="TSB2105" s="220"/>
      <c r="TSC2105" s="220"/>
      <c r="TSD2105" s="220"/>
      <c r="TSE2105" s="220"/>
      <c r="TSF2105" s="220"/>
      <c r="TSG2105" s="220"/>
      <c r="TSH2105" s="220"/>
      <c r="TSI2105" s="220"/>
      <c r="TSJ2105" s="220"/>
      <c r="TSK2105" s="220"/>
      <c r="TSL2105" s="220"/>
      <c r="TSM2105" s="220"/>
      <c r="TSN2105" s="220"/>
      <c r="TSO2105" s="220"/>
      <c r="TSP2105" s="220"/>
      <c r="TSQ2105" s="220"/>
      <c r="TSR2105" s="220"/>
      <c r="TSS2105" s="220"/>
      <c r="TST2105" s="220"/>
      <c r="TSU2105" s="220"/>
      <c r="TSV2105" s="220"/>
      <c r="TSW2105" s="220"/>
      <c r="TSX2105" s="220"/>
      <c r="TSY2105" s="220"/>
      <c r="TSZ2105" s="220"/>
      <c r="TTA2105" s="220"/>
      <c r="TTB2105" s="220"/>
      <c r="TTC2105" s="220"/>
      <c r="TTD2105" s="220"/>
      <c r="TTE2105" s="220"/>
      <c r="TTF2105" s="220"/>
      <c r="TTG2105" s="220"/>
      <c r="TTH2105" s="220"/>
      <c r="TTI2105" s="220"/>
      <c r="TTJ2105" s="220"/>
      <c r="TTK2105" s="220"/>
      <c r="TTL2105" s="220"/>
      <c r="TTM2105" s="220"/>
      <c r="TTN2105" s="220"/>
      <c r="TTO2105" s="220"/>
      <c r="TTP2105" s="220"/>
      <c r="TTQ2105" s="220"/>
      <c r="TTR2105" s="220"/>
      <c r="TTS2105" s="220"/>
      <c r="TTT2105" s="220"/>
      <c r="TTU2105" s="220"/>
      <c r="TTV2105" s="220"/>
      <c r="TTW2105" s="220"/>
      <c r="TTX2105" s="220"/>
      <c r="TTY2105" s="220"/>
      <c r="TTZ2105" s="220"/>
      <c r="TUA2105" s="220"/>
      <c r="TUB2105" s="220"/>
      <c r="TUC2105" s="220"/>
      <c r="TUD2105" s="220"/>
      <c r="TUE2105" s="220"/>
      <c r="TUF2105" s="220"/>
      <c r="TUG2105" s="220"/>
      <c r="TUH2105" s="220"/>
      <c r="TUI2105" s="220"/>
      <c r="TUJ2105" s="220"/>
      <c r="TUK2105" s="220"/>
      <c r="TUL2105" s="220"/>
      <c r="TUM2105" s="220"/>
      <c r="TUN2105" s="220"/>
      <c r="TUO2105" s="220"/>
      <c r="TUP2105" s="220"/>
      <c r="TUQ2105" s="220"/>
      <c r="TUR2105" s="220"/>
      <c r="TUS2105" s="220"/>
      <c r="TUT2105" s="220"/>
      <c r="TUU2105" s="220"/>
      <c r="TUV2105" s="220"/>
      <c r="TUW2105" s="220"/>
      <c r="TUX2105" s="220"/>
      <c r="TUY2105" s="220"/>
      <c r="TUZ2105" s="220"/>
      <c r="TVA2105" s="220"/>
      <c r="TVB2105" s="220"/>
      <c r="TVC2105" s="220"/>
      <c r="TVD2105" s="220"/>
      <c r="TVE2105" s="220"/>
      <c r="TVF2105" s="220"/>
      <c r="TVG2105" s="220"/>
      <c r="TVH2105" s="220"/>
      <c r="TVI2105" s="220"/>
      <c r="TVJ2105" s="220"/>
      <c r="TVK2105" s="220"/>
      <c r="TVL2105" s="220"/>
      <c r="TVM2105" s="220"/>
      <c r="TVN2105" s="220"/>
      <c r="TVO2105" s="220"/>
      <c r="TVP2105" s="220"/>
      <c r="TVQ2105" s="220"/>
      <c r="TVR2105" s="220"/>
      <c r="TVS2105" s="220"/>
      <c r="TVT2105" s="220"/>
      <c r="TVU2105" s="220"/>
      <c r="TVV2105" s="220"/>
      <c r="TVW2105" s="220"/>
      <c r="TVX2105" s="220"/>
      <c r="TVY2105" s="220"/>
      <c r="TVZ2105" s="220"/>
      <c r="TWA2105" s="220"/>
      <c r="TWB2105" s="220"/>
      <c r="TWC2105" s="220"/>
      <c r="TWD2105" s="220"/>
      <c r="TWE2105" s="220"/>
      <c r="TWF2105" s="220"/>
      <c r="TWG2105" s="220"/>
      <c r="TWH2105" s="220"/>
      <c r="TWI2105" s="220"/>
      <c r="TWJ2105" s="220"/>
      <c r="TWK2105" s="220"/>
      <c r="TWL2105" s="220"/>
      <c r="TWM2105" s="220"/>
      <c r="TWN2105" s="220"/>
      <c r="TWO2105" s="220"/>
      <c r="TWP2105" s="220"/>
      <c r="TWQ2105" s="220"/>
      <c r="TWR2105" s="220"/>
      <c r="TWS2105" s="220"/>
      <c r="TWT2105" s="220"/>
      <c r="TWU2105" s="220"/>
      <c r="TWV2105" s="220"/>
      <c r="TWW2105" s="220"/>
      <c r="TWX2105" s="220"/>
      <c r="TWY2105" s="220"/>
      <c r="TWZ2105" s="220"/>
      <c r="TXA2105" s="220"/>
      <c r="TXB2105" s="220"/>
      <c r="TXC2105" s="220"/>
      <c r="TXD2105" s="220"/>
      <c r="TXE2105" s="220"/>
      <c r="TXF2105" s="220"/>
      <c r="TXG2105" s="220"/>
      <c r="TXH2105" s="220"/>
      <c r="TXI2105" s="220"/>
      <c r="TXJ2105" s="220"/>
      <c r="TXK2105" s="220"/>
      <c r="TXL2105" s="220"/>
      <c r="TXM2105" s="220"/>
      <c r="TXN2105" s="220"/>
      <c r="TXO2105" s="220"/>
      <c r="TXP2105" s="220"/>
      <c r="TXQ2105" s="220"/>
      <c r="TXR2105" s="220"/>
      <c r="TXS2105" s="220"/>
      <c r="TXT2105" s="220"/>
      <c r="TXU2105" s="220"/>
      <c r="TXV2105" s="220"/>
      <c r="TXW2105" s="220"/>
      <c r="TXX2105" s="220"/>
      <c r="TXY2105" s="220"/>
      <c r="TXZ2105" s="220"/>
      <c r="TYA2105" s="220"/>
      <c r="TYB2105" s="220"/>
      <c r="TYC2105" s="220"/>
      <c r="TYD2105" s="220"/>
      <c r="TYE2105" s="220"/>
      <c r="TYF2105" s="220"/>
      <c r="TYG2105" s="220"/>
      <c r="TYH2105" s="220"/>
      <c r="TYI2105" s="220"/>
      <c r="TYJ2105" s="220"/>
      <c r="TYK2105" s="220"/>
      <c r="TYL2105" s="220"/>
      <c r="TYM2105" s="220"/>
      <c r="TYN2105" s="220"/>
      <c r="TYO2105" s="220"/>
      <c r="TYP2105" s="220"/>
      <c r="TYQ2105" s="220"/>
      <c r="TYR2105" s="220"/>
      <c r="TYS2105" s="220"/>
      <c r="TYT2105" s="220"/>
      <c r="TYU2105" s="220"/>
      <c r="TYV2105" s="220"/>
      <c r="TYW2105" s="220"/>
      <c r="TYX2105" s="220"/>
      <c r="TYY2105" s="220"/>
      <c r="TYZ2105" s="220"/>
      <c r="TZA2105" s="220"/>
      <c r="TZB2105" s="220"/>
      <c r="TZC2105" s="220"/>
      <c r="TZD2105" s="220"/>
      <c r="TZE2105" s="220"/>
      <c r="TZF2105" s="220"/>
      <c r="TZG2105" s="220"/>
      <c r="TZH2105" s="220"/>
      <c r="TZI2105" s="220"/>
      <c r="TZJ2105" s="220"/>
      <c r="TZK2105" s="220"/>
      <c r="TZL2105" s="220"/>
      <c r="TZM2105" s="220"/>
      <c r="TZN2105" s="220"/>
      <c r="TZO2105" s="220"/>
      <c r="TZP2105" s="220"/>
      <c r="TZQ2105" s="220"/>
      <c r="TZR2105" s="220"/>
      <c r="TZS2105" s="220"/>
      <c r="TZT2105" s="220"/>
      <c r="TZU2105" s="220"/>
      <c r="TZV2105" s="220"/>
      <c r="TZW2105" s="220"/>
      <c r="TZX2105" s="220"/>
      <c r="TZY2105" s="220"/>
      <c r="TZZ2105" s="220"/>
      <c r="UAA2105" s="220"/>
      <c r="UAB2105" s="220"/>
      <c r="UAC2105" s="220"/>
      <c r="UAD2105" s="220"/>
      <c r="UAE2105" s="220"/>
      <c r="UAF2105" s="220"/>
      <c r="UAG2105" s="220"/>
      <c r="UAH2105" s="220"/>
      <c r="UAI2105" s="220"/>
      <c r="UAJ2105" s="220"/>
      <c r="UAK2105" s="220"/>
      <c r="UAL2105" s="220"/>
      <c r="UAM2105" s="220"/>
      <c r="UAN2105" s="220"/>
      <c r="UAO2105" s="220"/>
      <c r="UAP2105" s="220"/>
      <c r="UAQ2105" s="220"/>
      <c r="UAR2105" s="220"/>
      <c r="UAS2105" s="220"/>
      <c r="UAT2105" s="220"/>
      <c r="UAU2105" s="220"/>
      <c r="UAV2105" s="220"/>
      <c r="UAW2105" s="220"/>
      <c r="UAX2105" s="220"/>
      <c r="UAY2105" s="220"/>
      <c r="UAZ2105" s="220"/>
      <c r="UBA2105" s="220"/>
      <c r="UBB2105" s="220"/>
      <c r="UBC2105" s="220"/>
      <c r="UBD2105" s="220"/>
      <c r="UBE2105" s="220"/>
      <c r="UBF2105" s="220"/>
      <c r="UBG2105" s="220"/>
      <c r="UBH2105" s="220"/>
      <c r="UBI2105" s="220"/>
      <c r="UBJ2105" s="220"/>
      <c r="UBK2105" s="220"/>
      <c r="UBL2105" s="220"/>
      <c r="UBM2105" s="220"/>
      <c r="UBN2105" s="220"/>
      <c r="UBO2105" s="220"/>
      <c r="UBP2105" s="220"/>
      <c r="UBQ2105" s="220"/>
      <c r="UBR2105" s="220"/>
      <c r="UBS2105" s="220"/>
      <c r="UBT2105" s="220"/>
      <c r="UBU2105" s="220"/>
      <c r="UBV2105" s="220"/>
      <c r="UBW2105" s="220"/>
      <c r="UBX2105" s="220"/>
      <c r="UBY2105" s="220"/>
      <c r="UBZ2105" s="220"/>
      <c r="UCA2105" s="220"/>
      <c r="UCB2105" s="220"/>
      <c r="UCC2105" s="220"/>
      <c r="UCD2105" s="220"/>
      <c r="UCE2105" s="220"/>
      <c r="UCF2105" s="220"/>
      <c r="UCG2105" s="220"/>
      <c r="UCH2105" s="220"/>
      <c r="UCI2105" s="220"/>
      <c r="UCJ2105" s="220"/>
      <c r="UCK2105" s="220"/>
      <c r="UCL2105" s="220"/>
      <c r="UCM2105" s="220"/>
      <c r="UCN2105" s="220"/>
      <c r="UCO2105" s="220"/>
      <c r="UCP2105" s="220"/>
      <c r="UCQ2105" s="220"/>
      <c r="UCR2105" s="220"/>
      <c r="UCS2105" s="220"/>
      <c r="UCT2105" s="220"/>
      <c r="UCU2105" s="220"/>
      <c r="UCV2105" s="220"/>
      <c r="UCW2105" s="220"/>
      <c r="UCX2105" s="220"/>
      <c r="UCY2105" s="220"/>
      <c r="UCZ2105" s="220"/>
      <c r="UDA2105" s="220"/>
      <c r="UDB2105" s="220"/>
      <c r="UDC2105" s="220"/>
      <c r="UDD2105" s="220"/>
      <c r="UDE2105" s="220"/>
      <c r="UDF2105" s="220"/>
      <c r="UDG2105" s="220"/>
      <c r="UDH2105" s="220"/>
      <c r="UDI2105" s="220"/>
      <c r="UDJ2105" s="220"/>
      <c r="UDK2105" s="220"/>
      <c r="UDL2105" s="220"/>
      <c r="UDM2105" s="220"/>
      <c r="UDN2105" s="220"/>
      <c r="UDO2105" s="220"/>
      <c r="UDP2105" s="220"/>
      <c r="UDQ2105" s="220"/>
      <c r="UDR2105" s="220"/>
      <c r="UDS2105" s="220"/>
      <c r="UDT2105" s="220"/>
      <c r="UDU2105" s="220"/>
      <c r="UDV2105" s="220"/>
      <c r="UDW2105" s="220"/>
      <c r="UDX2105" s="220"/>
      <c r="UDY2105" s="220"/>
      <c r="UDZ2105" s="220"/>
      <c r="UEA2105" s="220"/>
      <c r="UEB2105" s="220"/>
      <c r="UEC2105" s="220"/>
      <c r="UED2105" s="220"/>
      <c r="UEE2105" s="220"/>
      <c r="UEF2105" s="220"/>
      <c r="UEG2105" s="220"/>
      <c r="UEH2105" s="220"/>
      <c r="UEI2105" s="220"/>
      <c r="UEJ2105" s="220"/>
      <c r="UEK2105" s="220"/>
      <c r="UEL2105" s="220"/>
      <c r="UEM2105" s="220"/>
      <c r="UEN2105" s="220"/>
      <c r="UEO2105" s="220"/>
      <c r="UEP2105" s="220"/>
      <c r="UEQ2105" s="220"/>
      <c r="UER2105" s="220"/>
      <c r="UES2105" s="220"/>
      <c r="UET2105" s="220"/>
      <c r="UEU2105" s="220"/>
      <c r="UEV2105" s="220"/>
      <c r="UEW2105" s="220"/>
      <c r="UEX2105" s="220"/>
      <c r="UEY2105" s="220"/>
      <c r="UEZ2105" s="220"/>
      <c r="UFA2105" s="220"/>
      <c r="UFB2105" s="220"/>
      <c r="UFC2105" s="220"/>
      <c r="UFD2105" s="220"/>
      <c r="UFE2105" s="220"/>
      <c r="UFF2105" s="220"/>
      <c r="UFG2105" s="220"/>
      <c r="UFH2105" s="220"/>
      <c r="UFI2105" s="220"/>
      <c r="UFJ2105" s="220"/>
      <c r="UFK2105" s="220"/>
      <c r="UFL2105" s="220"/>
      <c r="UFM2105" s="220"/>
      <c r="UFN2105" s="220"/>
      <c r="UFO2105" s="220"/>
      <c r="UFP2105" s="220"/>
      <c r="UFQ2105" s="220"/>
      <c r="UFR2105" s="220"/>
      <c r="UFS2105" s="220"/>
      <c r="UFT2105" s="220"/>
      <c r="UFU2105" s="220"/>
      <c r="UFV2105" s="220"/>
      <c r="UFW2105" s="220"/>
      <c r="UFX2105" s="220"/>
      <c r="UFY2105" s="220"/>
      <c r="UFZ2105" s="220"/>
      <c r="UGA2105" s="220"/>
      <c r="UGB2105" s="220"/>
      <c r="UGC2105" s="220"/>
      <c r="UGD2105" s="220"/>
      <c r="UGE2105" s="220"/>
      <c r="UGF2105" s="220"/>
      <c r="UGG2105" s="220"/>
      <c r="UGH2105" s="220"/>
      <c r="UGI2105" s="220"/>
      <c r="UGJ2105" s="220"/>
      <c r="UGK2105" s="220"/>
      <c r="UGL2105" s="220"/>
      <c r="UGM2105" s="220"/>
      <c r="UGN2105" s="220"/>
      <c r="UGO2105" s="220"/>
      <c r="UGP2105" s="220"/>
      <c r="UGQ2105" s="220"/>
      <c r="UGR2105" s="220"/>
      <c r="UGS2105" s="220"/>
      <c r="UGT2105" s="220"/>
      <c r="UGU2105" s="220"/>
      <c r="UGV2105" s="220"/>
      <c r="UGW2105" s="220"/>
      <c r="UGX2105" s="220"/>
      <c r="UGY2105" s="220"/>
      <c r="UGZ2105" s="220"/>
      <c r="UHA2105" s="220"/>
      <c r="UHB2105" s="220"/>
      <c r="UHC2105" s="220"/>
      <c r="UHD2105" s="220"/>
      <c r="UHE2105" s="220"/>
      <c r="UHF2105" s="220"/>
      <c r="UHG2105" s="220"/>
      <c r="UHH2105" s="220"/>
      <c r="UHI2105" s="220"/>
      <c r="UHJ2105" s="220"/>
      <c r="UHK2105" s="220"/>
      <c r="UHL2105" s="220"/>
      <c r="UHM2105" s="220"/>
      <c r="UHN2105" s="220"/>
      <c r="UHO2105" s="220"/>
      <c r="UHP2105" s="220"/>
      <c r="UHQ2105" s="220"/>
      <c r="UHR2105" s="220"/>
      <c r="UHS2105" s="220"/>
      <c r="UHT2105" s="220"/>
      <c r="UHU2105" s="220"/>
      <c r="UHV2105" s="220"/>
      <c r="UHW2105" s="220"/>
      <c r="UHX2105" s="220"/>
      <c r="UHY2105" s="220"/>
      <c r="UHZ2105" s="220"/>
      <c r="UIA2105" s="220"/>
      <c r="UIB2105" s="220"/>
      <c r="UIC2105" s="220"/>
      <c r="UID2105" s="220"/>
      <c r="UIE2105" s="220"/>
      <c r="UIF2105" s="220"/>
      <c r="UIG2105" s="220"/>
      <c r="UIH2105" s="220"/>
      <c r="UII2105" s="220"/>
      <c r="UIJ2105" s="220"/>
      <c r="UIK2105" s="220"/>
      <c r="UIL2105" s="220"/>
      <c r="UIM2105" s="220"/>
      <c r="UIN2105" s="220"/>
      <c r="UIO2105" s="220"/>
      <c r="UIP2105" s="220"/>
      <c r="UIQ2105" s="220"/>
      <c r="UIR2105" s="220"/>
      <c r="UIS2105" s="220"/>
      <c r="UIT2105" s="220"/>
      <c r="UIU2105" s="220"/>
      <c r="UIV2105" s="220"/>
      <c r="UIW2105" s="220"/>
      <c r="UIX2105" s="220"/>
      <c r="UIY2105" s="220"/>
      <c r="UIZ2105" s="220"/>
      <c r="UJA2105" s="220"/>
      <c r="UJB2105" s="220"/>
      <c r="UJC2105" s="220"/>
      <c r="UJD2105" s="220"/>
      <c r="UJE2105" s="220"/>
      <c r="UJF2105" s="220"/>
      <c r="UJG2105" s="220"/>
      <c r="UJH2105" s="220"/>
      <c r="UJI2105" s="220"/>
      <c r="UJJ2105" s="220"/>
      <c r="UJK2105" s="220"/>
      <c r="UJL2105" s="220"/>
      <c r="UJM2105" s="220"/>
      <c r="UJN2105" s="220"/>
      <c r="UJO2105" s="220"/>
      <c r="UJP2105" s="220"/>
      <c r="UJQ2105" s="220"/>
      <c r="UJR2105" s="220"/>
      <c r="UJS2105" s="220"/>
      <c r="UJT2105" s="220"/>
      <c r="UJU2105" s="220"/>
      <c r="UJV2105" s="220"/>
      <c r="UJW2105" s="220"/>
      <c r="UJX2105" s="220"/>
      <c r="UJY2105" s="220"/>
      <c r="UJZ2105" s="220"/>
      <c r="UKA2105" s="220"/>
      <c r="UKB2105" s="220"/>
      <c r="UKC2105" s="220"/>
      <c r="UKD2105" s="220"/>
      <c r="UKE2105" s="220"/>
      <c r="UKF2105" s="220"/>
      <c r="UKG2105" s="220"/>
      <c r="UKH2105" s="220"/>
      <c r="UKI2105" s="220"/>
      <c r="UKJ2105" s="220"/>
      <c r="UKK2105" s="220"/>
      <c r="UKL2105" s="220"/>
      <c r="UKM2105" s="220"/>
      <c r="UKN2105" s="220"/>
      <c r="UKO2105" s="220"/>
      <c r="UKP2105" s="220"/>
      <c r="UKQ2105" s="220"/>
      <c r="UKR2105" s="220"/>
      <c r="UKS2105" s="220"/>
      <c r="UKT2105" s="220"/>
      <c r="UKU2105" s="220"/>
      <c r="UKV2105" s="220"/>
      <c r="UKW2105" s="220"/>
      <c r="UKX2105" s="220"/>
      <c r="UKY2105" s="220"/>
      <c r="UKZ2105" s="220"/>
      <c r="ULA2105" s="220"/>
      <c r="ULB2105" s="220"/>
      <c r="ULC2105" s="220"/>
      <c r="ULD2105" s="220"/>
      <c r="ULE2105" s="220"/>
      <c r="ULF2105" s="220"/>
      <c r="ULG2105" s="220"/>
      <c r="ULH2105" s="220"/>
      <c r="ULI2105" s="220"/>
      <c r="ULJ2105" s="220"/>
      <c r="ULK2105" s="220"/>
      <c r="ULL2105" s="220"/>
      <c r="ULM2105" s="220"/>
      <c r="ULN2105" s="220"/>
      <c r="ULO2105" s="220"/>
      <c r="ULP2105" s="220"/>
      <c r="ULQ2105" s="220"/>
      <c r="ULR2105" s="220"/>
      <c r="ULS2105" s="220"/>
      <c r="ULT2105" s="220"/>
      <c r="ULU2105" s="220"/>
      <c r="ULV2105" s="220"/>
      <c r="ULW2105" s="220"/>
      <c r="ULX2105" s="220"/>
      <c r="ULY2105" s="220"/>
      <c r="ULZ2105" s="220"/>
      <c r="UMA2105" s="220"/>
      <c r="UMB2105" s="220"/>
      <c r="UMC2105" s="220"/>
      <c r="UMD2105" s="220"/>
      <c r="UME2105" s="220"/>
      <c r="UMF2105" s="220"/>
      <c r="UMG2105" s="220"/>
      <c r="UMH2105" s="220"/>
      <c r="UMI2105" s="220"/>
      <c r="UMJ2105" s="220"/>
      <c r="UMK2105" s="220"/>
      <c r="UML2105" s="220"/>
      <c r="UMM2105" s="220"/>
      <c r="UMN2105" s="220"/>
      <c r="UMO2105" s="220"/>
      <c r="UMP2105" s="220"/>
      <c r="UMQ2105" s="220"/>
      <c r="UMR2105" s="220"/>
      <c r="UMS2105" s="220"/>
      <c r="UMT2105" s="220"/>
      <c r="UMU2105" s="220"/>
      <c r="UMV2105" s="220"/>
      <c r="UMW2105" s="220"/>
      <c r="UMX2105" s="220"/>
      <c r="UMY2105" s="220"/>
      <c r="UMZ2105" s="220"/>
      <c r="UNA2105" s="220"/>
      <c r="UNB2105" s="220"/>
      <c r="UNC2105" s="220"/>
      <c r="UND2105" s="220"/>
      <c r="UNE2105" s="220"/>
      <c r="UNF2105" s="220"/>
      <c r="UNG2105" s="220"/>
      <c r="UNH2105" s="220"/>
      <c r="UNI2105" s="220"/>
      <c r="UNJ2105" s="220"/>
      <c r="UNK2105" s="220"/>
      <c r="UNL2105" s="220"/>
      <c r="UNM2105" s="220"/>
      <c r="UNN2105" s="220"/>
      <c r="UNO2105" s="220"/>
      <c r="UNP2105" s="220"/>
      <c r="UNQ2105" s="220"/>
      <c r="UNR2105" s="220"/>
      <c r="UNS2105" s="220"/>
      <c r="UNT2105" s="220"/>
      <c r="UNU2105" s="220"/>
      <c r="UNV2105" s="220"/>
      <c r="UNW2105" s="220"/>
      <c r="UNX2105" s="220"/>
      <c r="UNY2105" s="220"/>
      <c r="UNZ2105" s="220"/>
      <c r="UOA2105" s="220"/>
      <c r="UOB2105" s="220"/>
      <c r="UOC2105" s="220"/>
      <c r="UOD2105" s="220"/>
      <c r="UOE2105" s="220"/>
      <c r="UOF2105" s="220"/>
      <c r="UOG2105" s="220"/>
      <c r="UOH2105" s="220"/>
      <c r="UOI2105" s="220"/>
      <c r="UOJ2105" s="220"/>
      <c r="UOK2105" s="220"/>
      <c r="UOL2105" s="220"/>
      <c r="UOM2105" s="220"/>
      <c r="UON2105" s="220"/>
      <c r="UOO2105" s="220"/>
      <c r="UOP2105" s="220"/>
      <c r="UOQ2105" s="220"/>
      <c r="UOR2105" s="220"/>
      <c r="UOS2105" s="220"/>
      <c r="UOT2105" s="220"/>
      <c r="UOU2105" s="220"/>
      <c r="UOV2105" s="220"/>
      <c r="UOW2105" s="220"/>
      <c r="UOX2105" s="220"/>
      <c r="UOY2105" s="220"/>
      <c r="UOZ2105" s="220"/>
      <c r="UPA2105" s="220"/>
      <c r="UPB2105" s="220"/>
      <c r="UPC2105" s="220"/>
      <c r="UPD2105" s="220"/>
      <c r="UPE2105" s="220"/>
      <c r="UPF2105" s="220"/>
      <c r="UPG2105" s="220"/>
      <c r="UPH2105" s="220"/>
      <c r="UPI2105" s="220"/>
      <c r="UPJ2105" s="220"/>
      <c r="UPK2105" s="220"/>
      <c r="UPL2105" s="220"/>
      <c r="UPM2105" s="220"/>
      <c r="UPN2105" s="220"/>
      <c r="UPO2105" s="220"/>
      <c r="UPP2105" s="220"/>
      <c r="UPQ2105" s="220"/>
      <c r="UPR2105" s="220"/>
      <c r="UPS2105" s="220"/>
      <c r="UPT2105" s="220"/>
      <c r="UPU2105" s="220"/>
      <c r="UPV2105" s="220"/>
      <c r="UPW2105" s="220"/>
      <c r="UPX2105" s="220"/>
      <c r="UPY2105" s="220"/>
      <c r="UPZ2105" s="220"/>
      <c r="UQA2105" s="220"/>
      <c r="UQB2105" s="220"/>
      <c r="UQC2105" s="220"/>
      <c r="UQD2105" s="220"/>
      <c r="UQE2105" s="220"/>
      <c r="UQF2105" s="220"/>
      <c r="UQG2105" s="220"/>
      <c r="UQH2105" s="220"/>
      <c r="UQI2105" s="220"/>
      <c r="UQJ2105" s="220"/>
      <c r="UQK2105" s="220"/>
      <c r="UQL2105" s="220"/>
      <c r="UQM2105" s="220"/>
      <c r="UQN2105" s="220"/>
      <c r="UQO2105" s="220"/>
      <c r="UQP2105" s="220"/>
      <c r="UQQ2105" s="220"/>
      <c r="UQR2105" s="220"/>
      <c r="UQS2105" s="220"/>
      <c r="UQT2105" s="220"/>
      <c r="UQU2105" s="220"/>
      <c r="UQV2105" s="220"/>
      <c r="UQW2105" s="220"/>
      <c r="UQX2105" s="220"/>
      <c r="UQY2105" s="220"/>
      <c r="UQZ2105" s="220"/>
      <c r="URA2105" s="220"/>
      <c r="URB2105" s="220"/>
      <c r="URC2105" s="220"/>
      <c r="URD2105" s="220"/>
      <c r="URE2105" s="220"/>
      <c r="URF2105" s="220"/>
      <c r="URG2105" s="220"/>
      <c r="URH2105" s="220"/>
      <c r="URI2105" s="220"/>
      <c r="URJ2105" s="220"/>
      <c r="URK2105" s="220"/>
      <c r="URL2105" s="220"/>
      <c r="URM2105" s="220"/>
      <c r="URN2105" s="220"/>
      <c r="URO2105" s="220"/>
      <c r="URP2105" s="220"/>
      <c r="URQ2105" s="220"/>
      <c r="URR2105" s="220"/>
      <c r="URS2105" s="220"/>
      <c r="URT2105" s="220"/>
      <c r="URU2105" s="220"/>
      <c r="URV2105" s="220"/>
      <c r="URW2105" s="220"/>
      <c r="URX2105" s="220"/>
      <c r="URY2105" s="220"/>
      <c r="URZ2105" s="220"/>
      <c r="USA2105" s="220"/>
      <c r="USB2105" s="220"/>
      <c r="USC2105" s="220"/>
      <c r="USD2105" s="220"/>
      <c r="USE2105" s="220"/>
      <c r="USF2105" s="220"/>
      <c r="USG2105" s="220"/>
      <c r="USH2105" s="220"/>
      <c r="USI2105" s="220"/>
      <c r="USJ2105" s="220"/>
      <c r="USK2105" s="220"/>
      <c r="USL2105" s="220"/>
      <c r="USM2105" s="220"/>
      <c r="USN2105" s="220"/>
      <c r="USO2105" s="220"/>
      <c r="USP2105" s="220"/>
      <c r="USQ2105" s="220"/>
      <c r="USR2105" s="220"/>
      <c r="USS2105" s="220"/>
      <c r="UST2105" s="220"/>
      <c r="USU2105" s="220"/>
      <c r="USV2105" s="220"/>
      <c r="USW2105" s="220"/>
      <c r="USX2105" s="220"/>
      <c r="USY2105" s="220"/>
      <c r="USZ2105" s="220"/>
      <c r="UTA2105" s="220"/>
      <c r="UTB2105" s="220"/>
      <c r="UTC2105" s="220"/>
      <c r="UTD2105" s="220"/>
      <c r="UTE2105" s="220"/>
      <c r="UTF2105" s="220"/>
      <c r="UTG2105" s="220"/>
      <c r="UTH2105" s="220"/>
      <c r="UTI2105" s="220"/>
      <c r="UTJ2105" s="220"/>
      <c r="UTK2105" s="220"/>
      <c r="UTL2105" s="220"/>
      <c r="UTM2105" s="220"/>
      <c r="UTN2105" s="220"/>
      <c r="UTO2105" s="220"/>
      <c r="UTP2105" s="220"/>
      <c r="UTQ2105" s="220"/>
      <c r="UTR2105" s="220"/>
      <c r="UTS2105" s="220"/>
      <c r="UTT2105" s="220"/>
      <c r="UTU2105" s="220"/>
      <c r="UTV2105" s="220"/>
      <c r="UTW2105" s="220"/>
      <c r="UTX2105" s="220"/>
      <c r="UTY2105" s="220"/>
      <c r="UTZ2105" s="220"/>
      <c r="UUA2105" s="220"/>
      <c r="UUB2105" s="220"/>
      <c r="UUC2105" s="220"/>
      <c r="UUD2105" s="220"/>
      <c r="UUE2105" s="220"/>
      <c r="UUF2105" s="220"/>
      <c r="UUG2105" s="220"/>
      <c r="UUH2105" s="220"/>
      <c r="UUI2105" s="220"/>
      <c r="UUJ2105" s="220"/>
      <c r="UUK2105" s="220"/>
      <c r="UUL2105" s="220"/>
      <c r="UUM2105" s="220"/>
      <c r="UUN2105" s="220"/>
      <c r="UUO2105" s="220"/>
      <c r="UUP2105" s="220"/>
      <c r="UUQ2105" s="220"/>
      <c r="UUR2105" s="220"/>
      <c r="UUS2105" s="220"/>
      <c r="UUT2105" s="220"/>
      <c r="UUU2105" s="220"/>
      <c r="UUV2105" s="220"/>
      <c r="UUW2105" s="220"/>
      <c r="UUX2105" s="220"/>
      <c r="UUY2105" s="220"/>
      <c r="UUZ2105" s="220"/>
      <c r="UVA2105" s="220"/>
      <c r="UVB2105" s="220"/>
      <c r="UVC2105" s="220"/>
      <c r="UVD2105" s="220"/>
      <c r="UVE2105" s="220"/>
      <c r="UVF2105" s="220"/>
      <c r="UVG2105" s="220"/>
      <c r="UVH2105" s="220"/>
      <c r="UVI2105" s="220"/>
      <c r="UVJ2105" s="220"/>
      <c r="UVK2105" s="220"/>
      <c r="UVL2105" s="220"/>
      <c r="UVM2105" s="220"/>
      <c r="UVN2105" s="220"/>
      <c r="UVO2105" s="220"/>
      <c r="UVP2105" s="220"/>
      <c r="UVQ2105" s="220"/>
      <c r="UVR2105" s="220"/>
      <c r="UVS2105" s="220"/>
      <c r="UVT2105" s="220"/>
      <c r="UVU2105" s="220"/>
      <c r="UVV2105" s="220"/>
      <c r="UVW2105" s="220"/>
      <c r="UVX2105" s="220"/>
      <c r="UVY2105" s="220"/>
      <c r="UVZ2105" s="220"/>
      <c r="UWA2105" s="220"/>
      <c r="UWB2105" s="220"/>
      <c r="UWC2105" s="220"/>
      <c r="UWD2105" s="220"/>
      <c r="UWE2105" s="220"/>
      <c r="UWF2105" s="220"/>
      <c r="UWG2105" s="220"/>
      <c r="UWH2105" s="220"/>
      <c r="UWI2105" s="220"/>
      <c r="UWJ2105" s="220"/>
      <c r="UWK2105" s="220"/>
      <c r="UWL2105" s="220"/>
      <c r="UWM2105" s="220"/>
      <c r="UWN2105" s="220"/>
      <c r="UWO2105" s="220"/>
      <c r="UWP2105" s="220"/>
      <c r="UWQ2105" s="220"/>
      <c r="UWR2105" s="220"/>
      <c r="UWS2105" s="220"/>
      <c r="UWT2105" s="220"/>
      <c r="UWU2105" s="220"/>
      <c r="UWV2105" s="220"/>
      <c r="UWW2105" s="220"/>
      <c r="UWX2105" s="220"/>
      <c r="UWY2105" s="220"/>
      <c r="UWZ2105" s="220"/>
      <c r="UXA2105" s="220"/>
      <c r="UXB2105" s="220"/>
      <c r="UXC2105" s="220"/>
      <c r="UXD2105" s="220"/>
      <c r="UXE2105" s="220"/>
      <c r="UXF2105" s="220"/>
      <c r="UXG2105" s="220"/>
      <c r="UXH2105" s="220"/>
      <c r="UXI2105" s="220"/>
      <c r="UXJ2105" s="220"/>
      <c r="UXK2105" s="220"/>
      <c r="UXL2105" s="220"/>
      <c r="UXM2105" s="220"/>
      <c r="UXN2105" s="220"/>
      <c r="UXO2105" s="220"/>
      <c r="UXP2105" s="220"/>
      <c r="UXQ2105" s="220"/>
      <c r="UXR2105" s="220"/>
      <c r="UXS2105" s="220"/>
      <c r="UXT2105" s="220"/>
      <c r="UXU2105" s="220"/>
      <c r="UXV2105" s="220"/>
      <c r="UXW2105" s="220"/>
      <c r="UXX2105" s="220"/>
      <c r="UXY2105" s="220"/>
      <c r="UXZ2105" s="220"/>
      <c r="UYA2105" s="220"/>
      <c r="UYB2105" s="220"/>
      <c r="UYC2105" s="220"/>
      <c r="UYD2105" s="220"/>
      <c r="UYE2105" s="220"/>
      <c r="UYF2105" s="220"/>
      <c r="UYG2105" s="220"/>
      <c r="UYH2105" s="220"/>
      <c r="UYI2105" s="220"/>
      <c r="UYJ2105" s="220"/>
      <c r="UYK2105" s="220"/>
      <c r="UYL2105" s="220"/>
      <c r="UYM2105" s="220"/>
      <c r="UYN2105" s="220"/>
      <c r="UYO2105" s="220"/>
      <c r="UYP2105" s="220"/>
      <c r="UYQ2105" s="220"/>
      <c r="UYR2105" s="220"/>
      <c r="UYS2105" s="220"/>
      <c r="UYT2105" s="220"/>
      <c r="UYU2105" s="220"/>
      <c r="UYV2105" s="220"/>
      <c r="UYW2105" s="220"/>
      <c r="UYX2105" s="220"/>
      <c r="UYY2105" s="220"/>
      <c r="UYZ2105" s="220"/>
      <c r="UZA2105" s="220"/>
      <c r="UZB2105" s="220"/>
      <c r="UZC2105" s="220"/>
      <c r="UZD2105" s="220"/>
      <c r="UZE2105" s="220"/>
      <c r="UZF2105" s="220"/>
      <c r="UZG2105" s="220"/>
      <c r="UZH2105" s="220"/>
      <c r="UZI2105" s="220"/>
      <c r="UZJ2105" s="220"/>
      <c r="UZK2105" s="220"/>
      <c r="UZL2105" s="220"/>
      <c r="UZM2105" s="220"/>
      <c r="UZN2105" s="220"/>
      <c r="UZO2105" s="220"/>
      <c r="UZP2105" s="220"/>
      <c r="UZQ2105" s="220"/>
      <c r="UZR2105" s="220"/>
      <c r="UZS2105" s="220"/>
      <c r="UZT2105" s="220"/>
      <c r="UZU2105" s="220"/>
      <c r="UZV2105" s="220"/>
      <c r="UZW2105" s="220"/>
      <c r="UZX2105" s="220"/>
      <c r="UZY2105" s="220"/>
      <c r="UZZ2105" s="220"/>
      <c r="VAA2105" s="220"/>
      <c r="VAB2105" s="220"/>
      <c r="VAC2105" s="220"/>
      <c r="VAD2105" s="220"/>
      <c r="VAE2105" s="220"/>
      <c r="VAF2105" s="220"/>
      <c r="VAG2105" s="220"/>
      <c r="VAH2105" s="220"/>
      <c r="VAI2105" s="220"/>
      <c r="VAJ2105" s="220"/>
      <c r="VAK2105" s="220"/>
      <c r="VAL2105" s="220"/>
      <c r="VAM2105" s="220"/>
      <c r="VAN2105" s="220"/>
      <c r="VAO2105" s="220"/>
      <c r="VAP2105" s="220"/>
      <c r="VAQ2105" s="220"/>
      <c r="VAR2105" s="220"/>
      <c r="VAS2105" s="220"/>
      <c r="VAT2105" s="220"/>
      <c r="VAU2105" s="220"/>
      <c r="VAV2105" s="220"/>
      <c r="VAW2105" s="220"/>
      <c r="VAX2105" s="220"/>
      <c r="VAY2105" s="220"/>
      <c r="VAZ2105" s="220"/>
      <c r="VBA2105" s="220"/>
      <c r="VBB2105" s="220"/>
      <c r="VBC2105" s="220"/>
      <c r="VBD2105" s="220"/>
      <c r="VBE2105" s="220"/>
      <c r="VBF2105" s="220"/>
      <c r="VBG2105" s="220"/>
      <c r="VBH2105" s="220"/>
      <c r="VBI2105" s="220"/>
      <c r="VBJ2105" s="220"/>
      <c r="VBK2105" s="220"/>
      <c r="VBL2105" s="220"/>
      <c r="VBM2105" s="220"/>
      <c r="VBN2105" s="220"/>
      <c r="VBO2105" s="220"/>
      <c r="VBP2105" s="220"/>
      <c r="VBQ2105" s="220"/>
      <c r="VBR2105" s="220"/>
      <c r="VBS2105" s="220"/>
      <c r="VBT2105" s="220"/>
      <c r="VBU2105" s="220"/>
      <c r="VBV2105" s="220"/>
      <c r="VBW2105" s="220"/>
      <c r="VBX2105" s="220"/>
      <c r="VBY2105" s="220"/>
      <c r="VBZ2105" s="220"/>
      <c r="VCA2105" s="220"/>
      <c r="VCB2105" s="220"/>
      <c r="VCC2105" s="220"/>
      <c r="VCD2105" s="220"/>
      <c r="VCE2105" s="220"/>
      <c r="VCF2105" s="220"/>
      <c r="VCG2105" s="220"/>
      <c r="VCH2105" s="220"/>
      <c r="VCI2105" s="220"/>
      <c r="VCJ2105" s="220"/>
      <c r="VCK2105" s="220"/>
      <c r="VCL2105" s="220"/>
      <c r="VCM2105" s="220"/>
      <c r="VCN2105" s="220"/>
      <c r="VCO2105" s="220"/>
      <c r="VCP2105" s="220"/>
      <c r="VCQ2105" s="220"/>
      <c r="VCR2105" s="220"/>
      <c r="VCS2105" s="220"/>
      <c r="VCT2105" s="220"/>
      <c r="VCU2105" s="220"/>
      <c r="VCV2105" s="220"/>
      <c r="VCW2105" s="220"/>
      <c r="VCX2105" s="220"/>
      <c r="VCY2105" s="220"/>
      <c r="VCZ2105" s="220"/>
      <c r="VDA2105" s="220"/>
      <c r="VDB2105" s="220"/>
      <c r="VDC2105" s="220"/>
      <c r="VDD2105" s="220"/>
      <c r="VDE2105" s="220"/>
      <c r="VDF2105" s="220"/>
      <c r="VDG2105" s="220"/>
      <c r="VDH2105" s="220"/>
      <c r="VDI2105" s="220"/>
      <c r="VDJ2105" s="220"/>
      <c r="VDK2105" s="220"/>
      <c r="VDL2105" s="220"/>
      <c r="VDM2105" s="220"/>
      <c r="VDN2105" s="220"/>
      <c r="VDO2105" s="220"/>
      <c r="VDP2105" s="220"/>
      <c r="VDQ2105" s="220"/>
      <c r="VDR2105" s="220"/>
      <c r="VDS2105" s="220"/>
      <c r="VDT2105" s="220"/>
      <c r="VDU2105" s="220"/>
      <c r="VDV2105" s="220"/>
      <c r="VDW2105" s="220"/>
      <c r="VDX2105" s="220"/>
      <c r="VDY2105" s="220"/>
      <c r="VDZ2105" s="220"/>
      <c r="VEA2105" s="220"/>
      <c r="VEB2105" s="220"/>
      <c r="VEC2105" s="220"/>
      <c r="VED2105" s="220"/>
      <c r="VEE2105" s="220"/>
      <c r="VEF2105" s="220"/>
      <c r="VEG2105" s="220"/>
      <c r="VEH2105" s="220"/>
      <c r="VEI2105" s="220"/>
      <c r="VEJ2105" s="220"/>
      <c r="VEK2105" s="220"/>
      <c r="VEL2105" s="220"/>
      <c r="VEM2105" s="220"/>
      <c r="VEN2105" s="220"/>
      <c r="VEO2105" s="220"/>
      <c r="VEP2105" s="220"/>
      <c r="VEQ2105" s="220"/>
      <c r="VER2105" s="220"/>
      <c r="VES2105" s="220"/>
      <c r="VET2105" s="220"/>
      <c r="VEU2105" s="220"/>
      <c r="VEV2105" s="220"/>
      <c r="VEW2105" s="220"/>
      <c r="VEX2105" s="220"/>
      <c r="VEY2105" s="220"/>
      <c r="VEZ2105" s="220"/>
      <c r="VFA2105" s="220"/>
      <c r="VFB2105" s="220"/>
      <c r="VFC2105" s="220"/>
      <c r="VFD2105" s="220"/>
      <c r="VFE2105" s="220"/>
      <c r="VFF2105" s="220"/>
      <c r="VFG2105" s="220"/>
      <c r="VFH2105" s="220"/>
      <c r="VFI2105" s="220"/>
      <c r="VFJ2105" s="220"/>
      <c r="VFK2105" s="220"/>
      <c r="VFL2105" s="220"/>
      <c r="VFM2105" s="220"/>
      <c r="VFN2105" s="220"/>
      <c r="VFO2105" s="220"/>
      <c r="VFP2105" s="220"/>
      <c r="VFQ2105" s="220"/>
      <c r="VFR2105" s="220"/>
      <c r="VFS2105" s="220"/>
      <c r="VFT2105" s="220"/>
      <c r="VFU2105" s="220"/>
      <c r="VFV2105" s="220"/>
      <c r="VFW2105" s="220"/>
      <c r="VFX2105" s="220"/>
      <c r="VFY2105" s="220"/>
      <c r="VFZ2105" s="220"/>
      <c r="VGA2105" s="220"/>
      <c r="VGB2105" s="220"/>
      <c r="VGC2105" s="220"/>
      <c r="VGD2105" s="220"/>
      <c r="VGE2105" s="220"/>
      <c r="VGF2105" s="220"/>
      <c r="VGG2105" s="220"/>
      <c r="VGH2105" s="220"/>
      <c r="VGI2105" s="220"/>
      <c r="VGJ2105" s="220"/>
      <c r="VGK2105" s="220"/>
      <c r="VGL2105" s="220"/>
      <c r="VGM2105" s="220"/>
      <c r="VGN2105" s="220"/>
      <c r="VGO2105" s="220"/>
      <c r="VGP2105" s="220"/>
      <c r="VGQ2105" s="220"/>
      <c r="VGR2105" s="220"/>
      <c r="VGS2105" s="220"/>
      <c r="VGT2105" s="220"/>
      <c r="VGU2105" s="220"/>
      <c r="VGV2105" s="220"/>
      <c r="VGW2105" s="220"/>
      <c r="VGX2105" s="220"/>
      <c r="VGY2105" s="220"/>
      <c r="VGZ2105" s="220"/>
      <c r="VHA2105" s="220"/>
      <c r="VHB2105" s="220"/>
      <c r="VHC2105" s="220"/>
      <c r="VHD2105" s="220"/>
      <c r="VHE2105" s="220"/>
      <c r="VHF2105" s="220"/>
      <c r="VHG2105" s="220"/>
      <c r="VHH2105" s="220"/>
      <c r="VHI2105" s="220"/>
      <c r="VHJ2105" s="220"/>
      <c r="VHK2105" s="220"/>
      <c r="VHL2105" s="220"/>
      <c r="VHM2105" s="220"/>
      <c r="VHN2105" s="220"/>
      <c r="VHO2105" s="220"/>
      <c r="VHP2105" s="220"/>
      <c r="VHQ2105" s="220"/>
      <c r="VHR2105" s="220"/>
      <c r="VHS2105" s="220"/>
      <c r="VHT2105" s="220"/>
      <c r="VHU2105" s="220"/>
      <c r="VHV2105" s="220"/>
      <c r="VHW2105" s="220"/>
      <c r="VHX2105" s="220"/>
      <c r="VHY2105" s="220"/>
      <c r="VHZ2105" s="220"/>
      <c r="VIA2105" s="220"/>
      <c r="VIB2105" s="220"/>
      <c r="VIC2105" s="220"/>
      <c r="VID2105" s="220"/>
      <c r="VIE2105" s="220"/>
      <c r="VIF2105" s="220"/>
      <c r="VIG2105" s="220"/>
      <c r="VIH2105" s="220"/>
      <c r="VII2105" s="220"/>
      <c r="VIJ2105" s="220"/>
      <c r="VIK2105" s="220"/>
      <c r="VIL2105" s="220"/>
      <c r="VIM2105" s="220"/>
      <c r="VIN2105" s="220"/>
      <c r="VIO2105" s="220"/>
      <c r="VIP2105" s="220"/>
      <c r="VIQ2105" s="220"/>
      <c r="VIR2105" s="220"/>
      <c r="VIS2105" s="220"/>
      <c r="VIT2105" s="220"/>
      <c r="VIU2105" s="220"/>
      <c r="VIV2105" s="220"/>
      <c r="VIW2105" s="220"/>
      <c r="VIX2105" s="220"/>
      <c r="VIY2105" s="220"/>
      <c r="VIZ2105" s="220"/>
      <c r="VJA2105" s="220"/>
      <c r="VJB2105" s="220"/>
      <c r="VJC2105" s="220"/>
      <c r="VJD2105" s="220"/>
      <c r="VJE2105" s="220"/>
      <c r="VJF2105" s="220"/>
      <c r="VJG2105" s="220"/>
      <c r="VJH2105" s="220"/>
      <c r="VJI2105" s="220"/>
      <c r="VJJ2105" s="220"/>
      <c r="VJK2105" s="220"/>
      <c r="VJL2105" s="220"/>
      <c r="VJM2105" s="220"/>
      <c r="VJN2105" s="220"/>
      <c r="VJO2105" s="220"/>
      <c r="VJP2105" s="220"/>
      <c r="VJQ2105" s="220"/>
      <c r="VJR2105" s="220"/>
      <c r="VJS2105" s="220"/>
      <c r="VJT2105" s="220"/>
      <c r="VJU2105" s="220"/>
      <c r="VJV2105" s="220"/>
      <c r="VJW2105" s="220"/>
      <c r="VJX2105" s="220"/>
      <c r="VJY2105" s="220"/>
      <c r="VJZ2105" s="220"/>
      <c r="VKA2105" s="220"/>
      <c r="VKB2105" s="220"/>
      <c r="VKC2105" s="220"/>
      <c r="VKD2105" s="220"/>
      <c r="VKE2105" s="220"/>
      <c r="VKF2105" s="220"/>
      <c r="VKG2105" s="220"/>
      <c r="VKH2105" s="220"/>
      <c r="VKI2105" s="220"/>
      <c r="VKJ2105" s="220"/>
      <c r="VKK2105" s="220"/>
      <c r="VKL2105" s="220"/>
      <c r="VKM2105" s="220"/>
      <c r="VKN2105" s="220"/>
      <c r="VKO2105" s="220"/>
      <c r="VKP2105" s="220"/>
      <c r="VKQ2105" s="220"/>
      <c r="VKR2105" s="220"/>
      <c r="VKS2105" s="220"/>
      <c r="VKT2105" s="220"/>
      <c r="VKU2105" s="220"/>
      <c r="VKV2105" s="220"/>
      <c r="VKW2105" s="220"/>
      <c r="VKX2105" s="220"/>
      <c r="VKY2105" s="220"/>
      <c r="VKZ2105" s="220"/>
      <c r="VLA2105" s="220"/>
      <c r="VLB2105" s="220"/>
      <c r="VLC2105" s="220"/>
      <c r="VLD2105" s="220"/>
      <c r="VLE2105" s="220"/>
      <c r="VLF2105" s="220"/>
      <c r="VLG2105" s="220"/>
      <c r="VLH2105" s="220"/>
      <c r="VLI2105" s="220"/>
      <c r="VLJ2105" s="220"/>
      <c r="VLK2105" s="220"/>
      <c r="VLL2105" s="220"/>
      <c r="VLM2105" s="220"/>
      <c r="VLN2105" s="220"/>
      <c r="VLO2105" s="220"/>
      <c r="VLP2105" s="220"/>
      <c r="VLQ2105" s="220"/>
      <c r="VLR2105" s="220"/>
      <c r="VLS2105" s="220"/>
      <c r="VLT2105" s="220"/>
      <c r="VLU2105" s="220"/>
      <c r="VLV2105" s="220"/>
      <c r="VLW2105" s="220"/>
      <c r="VLX2105" s="220"/>
      <c r="VLY2105" s="220"/>
      <c r="VLZ2105" s="220"/>
      <c r="VMA2105" s="220"/>
      <c r="VMB2105" s="220"/>
      <c r="VMC2105" s="220"/>
      <c r="VMD2105" s="220"/>
      <c r="VME2105" s="220"/>
      <c r="VMF2105" s="220"/>
      <c r="VMG2105" s="220"/>
      <c r="VMH2105" s="220"/>
      <c r="VMI2105" s="220"/>
      <c r="VMJ2105" s="220"/>
      <c r="VMK2105" s="220"/>
      <c r="VML2105" s="220"/>
      <c r="VMM2105" s="220"/>
      <c r="VMN2105" s="220"/>
      <c r="VMO2105" s="220"/>
      <c r="VMP2105" s="220"/>
      <c r="VMQ2105" s="220"/>
      <c r="VMR2105" s="220"/>
      <c r="VMS2105" s="220"/>
      <c r="VMT2105" s="220"/>
      <c r="VMU2105" s="220"/>
      <c r="VMV2105" s="220"/>
      <c r="VMW2105" s="220"/>
      <c r="VMX2105" s="220"/>
      <c r="VMY2105" s="220"/>
      <c r="VMZ2105" s="220"/>
      <c r="VNA2105" s="220"/>
      <c r="VNB2105" s="220"/>
      <c r="VNC2105" s="220"/>
      <c r="VND2105" s="220"/>
      <c r="VNE2105" s="220"/>
      <c r="VNF2105" s="220"/>
      <c r="VNG2105" s="220"/>
      <c r="VNH2105" s="220"/>
      <c r="VNI2105" s="220"/>
      <c r="VNJ2105" s="220"/>
      <c r="VNK2105" s="220"/>
      <c r="VNL2105" s="220"/>
      <c r="VNM2105" s="220"/>
      <c r="VNN2105" s="220"/>
      <c r="VNO2105" s="220"/>
      <c r="VNP2105" s="220"/>
      <c r="VNQ2105" s="220"/>
      <c r="VNR2105" s="220"/>
      <c r="VNS2105" s="220"/>
      <c r="VNT2105" s="220"/>
      <c r="VNU2105" s="220"/>
      <c r="VNV2105" s="220"/>
      <c r="VNW2105" s="220"/>
      <c r="VNX2105" s="220"/>
      <c r="VNY2105" s="220"/>
      <c r="VNZ2105" s="220"/>
      <c r="VOA2105" s="220"/>
      <c r="VOB2105" s="220"/>
      <c r="VOC2105" s="220"/>
      <c r="VOD2105" s="220"/>
      <c r="VOE2105" s="220"/>
      <c r="VOF2105" s="220"/>
      <c r="VOG2105" s="220"/>
      <c r="VOH2105" s="220"/>
      <c r="VOI2105" s="220"/>
      <c r="VOJ2105" s="220"/>
      <c r="VOK2105" s="220"/>
      <c r="VOL2105" s="220"/>
      <c r="VOM2105" s="220"/>
      <c r="VON2105" s="220"/>
      <c r="VOO2105" s="220"/>
      <c r="VOP2105" s="220"/>
      <c r="VOQ2105" s="220"/>
      <c r="VOR2105" s="220"/>
      <c r="VOS2105" s="220"/>
      <c r="VOT2105" s="220"/>
      <c r="VOU2105" s="220"/>
      <c r="VOV2105" s="220"/>
      <c r="VOW2105" s="220"/>
      <c r="VOX2105" s="220"/>
      <c r="VOY2105" s="220"/>
      <c r="VOZ2105" s="220"/>
      <c r="VPA2105" s="220"/>
      <c r="VPB2105" s="220"/>
      <c r="VPC2105" s="220"/>
      <c r="VPD2105" s="220"/>
      <c r="VPE2105" s="220"/>
      <c r="VPF2105" s="220"/>
      <c r="VPG2105" s="220"/>
      <c r="VPH2105" s="220"/>
      <c r="VPI2105" s="220"/>
      <c r="VPJ2105" s="220"/>
      <c r="VPK2105" s="220"/>
      <c r="VPL2105" s="220"/>
      <c r="VPM2105" s="220"/>
      <c r="VPN2105" s="220"/>
      <c r="VPO2105" s="220"/>
      <c r="VPP2105" s="220"/>
      <c r="VPQ2105" s="220"/>
      <c r="VPR2105" s="220"/>
      <c r="VPS2105" s="220"/>
      <c r="VPT2105" s="220"/>
      <c r="VPU2105" s="220"/>
      <c r="VPV2105" s="220"/>
      <c r="VPW2105" s="220"/>
      <c r="VPX2105" s="220"/>
      <c r="VPY2105" s="220"/>
      <c r="VPZ2105" s="220"/>
      <c r="VQA2105" s="220"/>
      <c r="VQB2105" s="220"/>
      <c r="VQC2105" s="220"/>
      <c r="VQD2105" s="220"/>
      <c r="VQE2105" s="220"/>
      <c r="VQF2105" s="220"/>
      <c r="VQG2105" s="220"/>
      <c r="VQH2105" s="220"/>
      <c r="VQI2105" s="220"/>
      <c r="VQJ2105" s="220"/>
      <c r="VQK2105" s="220"/>
      <c r="VQL2105" s="220"/>
      <c r="VQM2105" s="220"/>
      <c r="VQN2105" s="220"/>
      <c r="VQO2105" s="220"/>
      <c r="VQP2105" s="220"/>
      <c r="VQQ2105" s="220"/>
      <c r="VQR2105" s="220"/>
      <c r="VQS2105" s="220"/>
      <c r="VQT2105" s="220"/>
      <c r="VQU2105" s="220"/>
      <c r="VQV2105" s="220"/>
      <c r="VQW2105" s="220"/>
      <c r="VQX2105" s="220"/>
      <c r="VQY2105" s="220"/>
      <c r="VQZ2105" s="220"/>
      <c r="VRA2105" s="220"/>
      <c r="VRB2105" s="220"/>
      <c r="VRC2105" s="220"/>
      <c r="VRD2105" s="220"/>
      <c r="VRE2105" s="220"/>
      <c r="VRF2105" s="220"/>
      <c r="VRG2105" s="220"/>
      <c r="VRH2105" s="220"/>
      <c r="VRI2105" s="220"/>
      <c r="VRJ2105" s="220"/>
      <c r="VRK2105" s="220"/>
      <c r="VRL2105" s="220"/>
      <c r="VRM2105" s="220"/>
      <c r="VRN2105" s="220"/>
      <c r="VRO2105" s="220"/>
      <c r="VRP2105" s="220"/>
      <c r="VRQ2105" s="220"/>
      <c r="VRR2105" s="220"/>
      <c r="VRS2105" s="220"/>
      <c r="VRT2105" s="220"/>
      <c r="VRU2105" s="220"/>
      <c r="VRV2105" s="220"/>
      <c r="VRW2105" s="220"/>
      <c r="VRX2105" s="220"/>
      <c r="VRY2105" s="220"/>
      <c r="VRZ2105" s="220"/>
      <c r="VSA2105" s="220"/>
      <c r="VSB2105" s="220"/>
      <c r="VSC2105" s="220"/>
      <c r="VSD2105" s="220"/>
      <c r="VSE2105" s="220"/>
      <c r="VSF2105" s="220"/>
      <c r="VSG2105" s="220"/>
      <c r="VSH2105" s="220"/>
      <c r="VSI2105" s="220"/>
      <c r="VSJ2105" s="220"/>
      <c r="VSK2105" s="220"/>
      <c r="VSL2105" s="220"/>
      <c r="VSM2105" s="220"/>
      <c r="VSN2105" s="220"/>
      <c r="VSO2105" s="220"/>
      <c r="VSP2105" s="220"/>
      <c r="VSQ2105" s="220"/>
      <c r="VSR2105" s="220"/>
      <c r="VSS2105" s="220"/>
      <c r="VST2105" s="220"/>
      <c r="VSU2105" s="220"/>
      <c r="VSV2105" s="220"/>
      <c r="VSW2105" s="220"/>
      <c r="VSX2105" s="220"/>
      <c r="VSY2105" s="220"/>
      <c r="VSZ2105" s="220"/>
      <c r="VTA2105" s="220"/>
      <c r="VTB2105" s="220"/>
      <c r="VTC2105" s="220"/>
      <c r="VTD2105" s="220"/>
      <c r="VTE2105" s="220"/>
      <c r="VTF2105" s="220"/>
      <c r="VTG2105" s="220"/>
      <c r="VTH2105" s="220"/>
      <c r="VTI2105" s="220"/>
      <c r="VTJ2105" s="220"/>
      <c r="VTK2105" s="220"/>
      <c r="VTL2105" s="220"/>
      <c r="VTM2105" s="220"/>
      <c r="VTN2105" s="220"/>
      <c r="VTO2105" s="220"/>
      <c r="VTP2105" s="220"/>
      <c r="VTQ2105" s="220"/>
      <c r="VTR2105" s="220"/>
      <c r="VTS2105" s="220"/>
      <c r="VTT2105" s="220"/>
      <c r="VTU2105" s="220"/>
      <c r="VTV2105" s="220"/>
      <c r="VTW2105" s="220"/>
      <c r="VTX2105" s="220"/>
      <c r="VTY2105" s="220"/>
      <c r="VTZ2105" s="220"/>
      <c r="VUA2105" s="220"/>
      <c r="VUB2105" s="220"/>
      <c r="VUC2105" s="220"/>
      <c r="VUD2105" s="220"/>
      <c r="VUE2105" s="220"/>
      <c r="VUF2105" s="220"/>
      <c r="VUG2105" s="220"/>
      <c r="VUH2105" s="220"/>
      <c r="VUI2105" s="220"/>
      <c r="VUJ2105" s="220"/>
      <c r="VUK2105" s="220"/>
      <c r="VUL2105" s="220"/>
      <c r="VUM2105" s="220"/>
      <c r="VUN2105" s="220"/>
      <c r="VUO2105" s="220"/>
      <c r="VUP2105" s="220"/>
      <c r="VUQ2105" s="220"/>
      <c r="VUR2105" s="220"/>
      <c r="VUS2105" s="220"/>
      <c r="VUT2105" s="220"/>
      <c r="VUU2105" s="220"/>
      <c r="VUV2105" s="220"/>
      <c r="VUW2105" s="220"/>
      <c r="VUX2105" s="220"/>
      <c r="VUY2105" s="220"/>
      <c r="VUZ2105" s="220"/>
      <c r="VVA2105" s="220"/>
      <c r="VVB2105" s="220"/>
      <c r="VVC2105" s="220"/>
      <c r="VVD2105" s="220"/>
      <c r="VVE2105" s="220"/>
      <c r="VVF2105" s="220"/>
      <c r="VVG2105" s="220"/>
      <c r="VVH2105" s="220"/>
      <c r="VVI2105" s="220"/>
      <c r="VVJ2105" s="220"/>
      <c r="VVK2105" s="220"/>
      <c r="VVL2105" s="220"/>
      <c r="VVM2105" s="220"/>
      <c r="VVN2105" s="220"/>
      <c r="VVO2105" s="220"/>
      <c r="VVP2105" s="220"/>
      <c r="VVQ2105" s="220"/>
      <c r="VVR2105" s="220"/>
      <c r="VVS2105" s="220"/>
      <c r="VVT2105" s="220"/>
      <c r="VVU2105" s="220"/>
      <c r="VVV2105" s="220"/>
      <c r="VVW2105" s="220"/>
      <c r="VVX2105" s="220"/>
      <c r="VVY2105" s="220"/>
      <c r="VVZ2105" s="220"/>
      <c r="VWA2105" s="220"/>
      <c r="VWB2105" s="220"/>
      <c r="VWC2105" s="220"/>
      <c r="VWD2105" s="220"/>
      <c r="VWE2105" s="220"/>
      <c r="VWF2105" s="220"/>
      <c r="VWG2105" s="220"/>
      <c r="VWH2105" s="220"/>
      <c r="VWI2105" s="220"/>
      <c r="VWJ2105" s="220"/>
      <c r="VWK2105" s="220"/>
      <c r="VWL2105" s="220"/>
      <c r="VWM2105" s="220"/>
      <c r="VWN2105" s="220"/>
      <c r="VWO2105" s="220"/>
      <c r="VWP2105" s="220"/>
      <c r="VWQ2105" s="220"/>
      <c r="VWR2105" s="220"/>
      <c r="VWS2105" s="220"/>
      <c r="VWT2105" s="220"/>
      <c r="VWU2105" s="220"/>
      <c r="VWV2105" s="220"/>
      <c r="VWW2105" s="220"/>
      <c r="VWX2105" s="220"/>
      <c r="VWY2105" s="220"/>
      <c r="VWZ2105" s="220"/>
      <c r="VXA2105" s="220"/>
      <c r="VXB2105" s="220"/>
      <c r="VXC2105" s="220"/>
      <c r="VXD2105" s="220"/>
      <c r="VXE2105" s="220"/>
      <c r="VXF2105" s="220"/>
      <c r="VXG2105" s="220"/>
      <c r="VXH2105" s="220"/>
      <c r="VXI2105" s="220"/>
      <c r="VXJ2105" s="220"/>
      <c r="VXK2105" s="220"/>
      <c r="VXL2105" s="220"/>
      <c r="VXM2105" s="220"/>
      <c r="VXN2105" s="220"/>
      <c r="VXO2105" s="220"/>
      <c r="VXP2105" s="220"/>
      <c r="VXQ2105" s="220"/>
      <c r="VXR2105" s="220"/>
      <c r="VXS2105" s="220"/>
      <c r="VXT2105" s="220"/>
      <c r="VXU2105" s="220"/>
      <c r="VXV2105" s="220"/>
      <c r="VXW2105" s="220"/>
      <c r="VXX2105" s="220"/>
      <c r="VXY2105" s="220"/>
      <c r="VXZ2105" s="220"/>
      <c r="VYA2105" s="220"/>
      <c r="VYB2105" s="220"/>
      <c r="VYC2105" s="220"/>
      <c r="VYD2105" s="220"/>
      <c r="VYE2105" s="220"/>
      <c r="VYF2105" s="220"/>
      <c r="VYG2105" s="220"/>
      <c r="VYH2105" s="220"/>
      <c r="VYI2105" s="220"/>
      <c r="VYJ2105" s="220"/>
      <c r="VYK2105" s="220"/>
      <c r="VYL2105" s="220"/>
      <c r="VYM2105" s="220"/>
      <c r="VYN2105" s="220"/>
      <c r="VYO2105" s="220"/>
      <c r="VYP2105" s="220"/>
      <c r="VYQ2105" s="220"/>
      <c r="VYR2105" s="220"/>
      <c r="VYS2105" s="220"/>
      <c r="VYT2105" s="220"/>
      <c r="VYU2105" s="220"/>
      <c r="VYV2105" s="220"/>
      <c r="VYW2105" s="220"/>
      <c r="VYX2105" s="220"/>
      <c r="VYY2105" s="220"/>
      <c r="VYZ2105" s="220"/>
      <c r="VZA2105" s="220"/>
      <c r="VZB2105" s="220"/>
      <c r="VZC2105" s="220"/>
      <c r="VZD2105" s="220"/>
      <c r="VZE2105" s="220"/>
      <c r="VZF2105" s="220"/>
      <c r="VZG2105" s="220"/>
      <c r="VZH2105" s="220"/>
      <c r="VZI2105" s="220"/>
      <c r="VZJ2105" s="220"/>
      <c r="VZK2105" s="220"/>
      <c r="VZL2105" s="220"/>
      <c r="VZM2105" s="220"/>
      <c r="VZN2105" s="220"/>
      <c r="VZO2105" s="220"/>
      <c r="VZP2105" s="220"/>
      <c r="VZQ2105" s="220"/>
      <c r="VZR2105" s="220"/>
      <c r="VZS2105" s="220"/>
      <c r="VZT2105" s="220"/>
      <c r="VZU2105" s="220"/>
      <c r="VZV2105" s="220"/>
      <c r="VZW2105" s="220"/>
      <c r="VZX2105" s="220"/>
      <c r="VZY2105" s="220"/>
      <c r="VZZ2105" s="220"/>
      <c r="WAA2105" s="220"/>
      <c r="WAB2105" s="220"/>
      <c r="WAC2105" s="220"/>
      <c r="WAD2105" s="220"/>
      <c r="WAE2105" s="220"/>
      <c r="WAF2105" s="220"/>
      <c r="WAG2105" s="220"/>
      <c r="WAH2105" s="220"/>
      <c r="WAI2105" s="220"/>
      <c r="WAJ2105" s="220"/>
      <c r="WAK2105" s="220"/>
      <c r="WAL2105" s="220"/>
      <c r="WAM2105" s="220"/>
      <c r="WAN2105" s="220"/>
      <c r="WAO2105" s="220"/>
      <c r="WAP2105" s="220"/>
      <c r="WAQ2105" s="220"/>
      <c r="WAR2105" s="220"/>
      <c r="WAS2105" s="220"/>
      <c r="WAT2105" s="220"/>
      <c r="WAU2105" s="220"/>
      <c r="WAV2105" s="220"/>
      <c r="WAW2105" s="220"/>
      <c r="WAX2105" s="220"/>
      <c r="WAY2105" s="220"/>
      <c r="WAZ2105" s="220"/>
      <c r="WBA2105" s="220"/>
      <c r="WBB2105" s="220"/>
      <c r="WBC2105" s="220"/>
      <c r="WBD2105" s="220"/>
      <c r="WBE2105" s="220"/>
      <c r="WBF2105" s="220"/>
      <c r="WBG2105" s="220"/>
      <c r="WBH2105" s="220"/>
      <c r="WBI2105" s="220"/>
      <c r="WBJ2105" s="220"/>
      <c r="WBK2105" s="220"/>
      <c r="WBL2105" s="220"/>
      <c r="WBM2105" s="220"/>
      <c r="WBN2105" s="220"/>
      <c r="WBO2105" s="220"/>
      <c r="WBP2105" s="220"/>
      <c r="WBQ2105" s="220"/>
      <c r="WBR2105" s="220"/>
      <c r="WBS2105" s="220"/>
      <c r="WBT2105" s="220"/>
      <c r="WBU2105" s="220"/>
      <c r="WBV2105" s="220"/>
      <c r="WBW2105" s="220"/>
      <c r="WBX2105" s="220"/>
      <c r="WBY2105" s="220"/>
      <c r="WBZ2105" s="220"/>
      <c r="WCA2105" s="220"/>
      <c r="WCB2105" s="220"/>
      <c r="WCC2105" s="220"/>
      <c r="WCD2105" s="220"/>
      <c r="WCE2105" s="220"/>
      <c r="WCF2105" s="220"/>
      <c r="WCG2105" s="220"/>
      <c r="WCH2105" s="220"/>
      <c r="WCI2105" s="220"/>
      <c r="WCJ2105" s="220"/>
      <c r="WCK2105" s="220"/>
      <c r="WCL2105" s="220"/>
      <c r="WCM2105" s="220"/>
      <c r="WCN2105" s="220"/>
      <c r="WCO2105" s="220"/>
      <c r="WCP2105" s="220"/>
      <c r="WCQ2105" s="220"/>
      <c r="WCR2105" s="220"/>
      <c r="WCS2105" s="220"/>
      <c r="WCT2105" s="220"/>
      <c r="WCU2105" s="220"/>
      <c r="WCV2105" s="220"/>
      <c r="WCW2105" s="220"/>
      <c r="WCX2105" s="220"/>
      <c r="WCY2105" s="220"/>
      <c r="WCZ2105" s="220"/>
      <c r="WDA2105" s="220"/>
      <c r="WDB2105" s="220"/>
      <c r="WDC2105" s="220"/>
      <c r="WDD2105" s="220"/>
      <c r="WDE2105" s="220"/>
      <c r="WDF2105" s="220"/>
      <c r="WDG2105" s="220"/>
      <c r="WDH2105" s="220"/>
      <c r="WDI2105" s="220"/>
      <c r="WDJ2105" s="220"/>
      <c r="WDK2105" s="220"/>
      <c r="WDL2105" s="220"/>
      <c r="WDM2105" s="220"/>
      <c r="WDN2105" s="220"/>
      <c r="WDO2105" s="220"/>
      <c r="WDP2105" s="220"/>
      <c r="WDQ2105" s="220"/>
      <c r="WDR2105" s="220"/>
      <c r="WDS2105" s="220"/>
      <c r="WDT2105" s="220"/>
      <c r="WDU2105" s="220"/>
      <c r="WDV2105" s="220"/>
      <c r="WDW2105" s="220"/>
      <c r="WDX2105" s="220"/>
      <c r="WDY2105" s="220"/>
      <c r="WDZ2105" s="220"/>
      <c r="WEA2105" s="220"/>
      <c r="WEB2105" s="220"/>
      <c r="WEC2105" s="220"/>
      <c r="WED2105" s="220"/>
      <c r="WEE2105" s="220"/>
      <c r="WEF2105" s="220"/>
      <c r="WEG2105" s="220"/>
      <c r="WEH2105" s="220"/>
      <c r="WEI2105" s="220"/>
      <c r="WEJ2105" s="220"/>
      <c r="WEK2105" s="220"/>
      <c r="WEL2105" s="220"/>
      <c r="WEM2105" s="220"/>
      <c r="WEN2105" s="220"/>
      <c r="WEO2105" s="220"/>
      <c r="WEP2105" s="220"/>
      <c r="WEQ2105" s="220"/>
      <c r="WER2105" s="220"/>
      <c r="WES2105" s="220"/>
      <c r="WET2105" s="220"/>
      <c r="WEU2105" s="220"/>
      <c r="WEV2105" s="220"/>
      <c r="WEW2105" s="220"/>
      <c r="WEX2105" s="220"/>
      <c r="WEY2105" s="220"/>
      <c r="WEZ2105" s="220"/>
      <c r="WFA2105" s="220"/>
      <c r="WFB2105" s="220"/>
      <c r="WFC2105" s="220"/>
      <c r="WFD2105" s="220"/>
      <c r="WFE2105" s="220"/>
      <c r="WFF2105" s="220"/>
      <c r="WFG2105" s="220"/>
      <c r="WFH2105" s="220"/>
      <c r="WFI2105" s="220"/>
      <c r="WFJ2105" s="220"/>
      <c r="WFK2105" s="220"/>
      <c r="WFL2105" s="220"/>
      <c r="WFM2105" s="220"/>
      <c r="WFN2105" s="220"/>
      <c r="WFO2105" s="220"/>
      <c r="WFP2105" s="220"/>
      <c r="WFQ2105" s="220"/>
      <c r="WFR2105" s="220"/>
      <c r="WFS2105" s="220"/>
      <c r="WFT2105" s="220"/>
      <c r="WFU2105" s="220"/>
      <c r="WFV2105" s="220"/>
      <c r="WFW2105" s="220"/>
      <c r="WFX2105" s="220"/>
      <c r="WFY2105" s="220"/>
      <c r="WFZ2105" s="220"/>
      <c r="WGA2105" s="220"/>
      <c r="WGB2105" s="220"/>
      <c r="WGC2105" s="220"/>
      <c r="WGD2105" s="220"/>
      <c r="WGE2105" s="220"/>
      <c r="WGF2105" s="220"/>
      <c r="WGG2105" s="220"/>
      <c r="WGH2105" s="220"/>
      <c r="WGI2105" s="220"/>
      <c r="WGJ2105" s="220"/>
      <c r="WGK2105" s="220"/>
      <c r="WGL2105" s="220"/>
      <c r="WGM2105" s="220"/>
      <c r="WGN2105" s="220"/>
      <c r="WGO2105" s="220"/>
      <c r="WGP2105" s="220"/>
      <c r="WGQ2105" s="220"/>
      <c r="WGR2105" s="220"/>
      <c r="WGS2105" s="220"/>
      <c r="WGT2105" s="220"/>
      <c r="WGU2105" s="220"/>
      <c r="WGV2105" s="220"/>
      <c r="WGW2105" s="220"/>
      <c r="WGX2105" s="220"/>
      <c r="WGY2105" s="220"/>
      <c r="WGZ2105" s="220"/>
      <c r="WHA2105" s="220"/>
      <c r="WHB2105" s="220"/>
      <c r="WHC2105" s="220"/>
      <c r="WHD2105" s="220"/>
      <c r="WHE2105" s="220"/>
      <c r="WHF2105" s="220"/>
      <c r="WHG2105" s="220"/>
      <c r="WHH2105" s="220"/>
      <c r="WHI2105" s="220"/>
      <c r="WHJ2105" s="220"/>
      <c r="WHK2105" s="220"/>
      <c r="WHL2105" s="220"/>
      <c r="WHM2105" s="220"/>
      <c r="WHN2105" s="220"/>
      <c r="WHO2105" s="220"/>
      <c r="WHP2105" s="220"/>
      <c r="WHQ2105" s="220"/>
      <c r="WHR2105" s="220"/>
      <c r="WHS2105" s="220"/>
      <c r="WHT2105" s="220"/>
      <c r="WHU2105" s="220"/>
      <c r="WHV2105" s="220"/>
      <c r="WHW2105" s="220"/>
      <c r="WHX2105" s="220"/>
      <c r="WHY2105" s="220"/>
      <c r="WHZ2105" s="220"/>
      <c r="WIA2105" s="220"/>
      <c r="WIB2105" s="220"/>
      <c r="WIC2105" s="220"/>
      <c r="WID2105" s="220"/>
      <c r="WIE2105" s="220"/>
      <c r="WIF2105" s="220"/>
      <c r="WIG2105" s="220"/>
      <c r="WIH2105" s="220"/>
      <c r="WII2105" s="220"/>
      <c r="WIJ2105" s="220"/>
      <c r="WIK2105" s="220"/>
      <c r="WIL2105" s="220"/>
      <c r="WIM2105" s="220"/>
      <c r="WIN2105" s="220"/>
      <c r="WIO2105" s="220"/>
      <c r="WIP2105" s="220"/>
      <c r="WIQ2105" s="220"/>
      <c r="WIR2105" s="220"/>
      <c r="WIS2105" s="220"/>
      <c r="WIT2105" s="220"/>
      <c r="WIU2105" s="220"/>
      <c r="WIV2105" s="220"/>
      <c r="WIW2105" s="220"/>
      <c r="WIX2105" s="220"/>
      <c r="WIY2105" s="220"/>
      <c r="WIZ2105" s="220"/>
      <c r="WJA2105" s="220"/>
      <c r="WJB2105" s="220"/>
      <c r="WJC2105" s="220"/>
      <c r="WJD2105" s="220"/>
      <c r="WJE2105" s="220"/>
      <c r="WJF2105" s="220"/>
      <c r="WJG2105" s="220"/>
      <c r="WJH2105" s="220"/>
      <c r="WJI2105" s="220"/>
      <c r="WJJ2105" s="220"/>
      <c r="WJK2105" s="220"/>
      <c r="WJL2105" s="220"/>
      <c r="WJM2105" s="220"/>
      <c r="WJN2105" s="220"/>
      <c r="WJO2105" s="220"/>
      <c r="WJP2105" s="220"/>
      <c r="WJQ2105" s="220"/>
      <c r="WJR2105" s="220"/>
      <c r="WJS2105" s="220"/>
      <c r="WJT2105" s="220"/>
      <c r="WJU2105" s="220"/>
      <c r="WJV2105" s="220"/>
      <c r="WJW2105" s="220"/>
      <c r="WJX2105" s="220"/>
      <c r="WJY2105" s="220"/>
      <c r="WJZ2105" s="220"/>
      <c r="WKA2105" s="220"/>
      <c r="WKB2105" s="220"/>
      <c r="WKC2105" s="220"/>
      <c r="WKD2105" s="220"/>
      <c r="WKE2105" s="220"/>
      <c r="WKF2105" s="220"/>
      <c r="WKG2105" s="220"/>
      <c r="WKH2105" s="220"/>
      <c r="WKI2105" s="220"/>
      <c r="WKJ2105" s="220"/>
      <c r="WKK2105" s="220"/>
      <c r="WKL2105" s="220"/>
      <c r="WKM2105" s="220"/>
      <c r="WKN2105" s="220"/>
      <c r="WKO2105" s="220"/>
      <c r="WKP2105" s="220"/>
      <c r="WKQ2105" s="220"/>
      <c r="WKR2105" s="220"/>
      <c r="WKS2105" s="220"/>
      <c r="WKT2105" s="220"/>
      <c r="WKU2105" s="220"/>
      <c r="WKV2105" s="220"/>
      <c r="WKW2105" s="220"/>
      <c r="WKX2105" s="220"/>
      <c r="WKY2105" s="220"/>
      <c r="WKZ2105" s="220"/>
      <c r="WLA2105" s="220"/>
      <c r="WLB2105" s="220"/>
      <c r="WLC2105" s="220"/>
      <c r="WLD2105" s="220"/>
      <c r="WLE2105" s="220"/>
      <c r="WLF2105" s="220"/>
      <c r="WLG2105" s="220"/>
      <c r="WLH2105" s="220"/>
      <c r="WLI2105" s="220"/>
      <c r="WLJ2105" s="220"/>
      <c r="WLK2105" s="220"/>
      <c r="WLL2105" s="220"/>
      <c r="WLM2105" s="220"/>
      <c r="WLN2105" s="220"/>
      <c r="WLO2105" s="220"/>
      <c r="WLP2105" s="220"/>
      <c r="WLQ2105" s="220"/>
      <c r="WLR2105" s="220"/>
      <c r="WLS2105" s="220"/>
      <c r="WLT2105" s="220"/>
      <c r="WLU2105" s="220"/>
      <c r="WLV2105" s="220"/>
      <c r="WLW2105" s="220"/>
      <c r="WLX2105" s="220"/>
      <c r="WLY2105" s="220"/>
      <c r="WLZ2105" s="220"/>
      <c r="WMA2105" s="220"/>
      <c r="WMB2105" s="220"/>
      <c r="WMC2105" s="220"/>
      <c r="WMD2105" s="220"/>
      <c r="WME2105" s="220"/>
      <c r="WMF2105" s="220"/>
      <c r="WMG2105" s="220"/>
      <c r="WMH2105" s="220"/>
      <c r="WMI2105" s="220"/>
      <c r="WMJ2105" s="220"/>
      <c r="WMK2105" s="220"/>
      <c r="WML2105" s="220"/>
      <c r="WMM2105" s="220"/>
      <c r="WMN2105" s="220"/>
      <c r="WMO2105" s="220"/>
      <c r="WMP2105" s="220"/>
      <c r="WMQ2105" s="220"/>
      <c r="WMR2105" s="220"/>
      <c r="WMS2105" s="220"/>
      <c r="WMT2105" s="220"/>
      <c r="WMU2105" s="220"/>
      <c r="WMV2105" s="220"/>
      <c r="WMW2105" s="220"/>
      <c r="WMX2105" s="220"/>
      <c r="WMY2105" s="220"/>
      <c r="WMZ2105" s="220"/>
      <c r="WNA2105" s="220"/>
      <c r="WNB2105" s="220"/>
      <c r="WNC2105" s="220"/>
      <c r="WND2105" s="220"/>
      <c r="WNE2105" s="220"/>
      <c r="WNF2105" s="220"/>
      <c r="WNG2105" s="220"/>
      <c r="WNH2105" s="220"/>
      <c r="WNI2105" s="220"/>
      <c r="WNJ2105" s="220"/>
      <c r="WNK2105" s="220"/>
      <c r="WNL2105" s="220"/>
      <c r="WNM2105" s="220"/>
      <c r="WNN2105" s="220"/>
      <c r="WNO2105" s="220"/>
      <c r="WNP2105" s="220"/>
      <c r="WNQ2105" s="220"/>
      <c r="WNR2105" s="220"/>
      <c r="WNS2105" s="220"/>
      <c r="WNT2105" s="220"/>
      <c r="WNU2105" s="220"/>
      <c r="WNV2105" s="220"/>
      <c r="WNW2105" s="220"/>
      <c r="WNX2105" s="220"/>
      <c r="WNY2105" s="220"/>
      <c r="WNZ2105" s="220"/>
      <c r="WOA2105" s="220"/>
      <c r="WOB2105" s="220"/>
      <c r="WOC2105" s="220"/>
      <c r="WOD2105" s="220"/>
      <c r="WOE2105" s="220"/>
      <c r="WOF2105" s="220"/>
      <c r="WOG2105" s="220"/>
      <c r="WOH2105" s="220"/>
      <c r="WOI2105" s="220"/>
      <c r="WOJ2105" s="220"/>
      <c r="WOK2105" s="220"/>
      <c r="WOL2105" s="220"/>
      <c r="WOM2105" s="220"/>
      <c r="WON2105" s="220"/>
      <c r="WOO2105" s="220"/>
      <c r="WOP2105" s="220"/>
      <c r="WOQ2105" s="220"/>
      <c r="WOR2105" s="220"/>
      <c r="WOS2105" s="220"/>
      <c r="WOT2105" s="220"/>
      <c r="WOU2105" s="220"/>
      <c r="WOV2105" s="220"/>
      <c r="WOW2105" s="220"/>
      <c r="WOX2105" s="220"/>
      <c r="WOY2105" s="220"/>
      <c r="WOZ2105" s="220"/>
      <c r="WPA2105" s="220"/>
      <c r="WPB2105" s="220"/>
      <c r="WPC2105" s="220"/>
      <c r="WPD2105" s="220"/>
      <c r="WPE2105" s="220"/>
      <c r="WPF2105" s="220"/>
      <c r="WPG2105" s="220"/>
      <c r="WPH2105" s="220"/>
      <c r="WPI2105" s="220"/>
      <c r="WPJ2105" s="220"/>
      <c r="WPK2105" s="220"/>
      <c r="WPL2105" s="220"/>
      <c r="WPM2105" s="220"/>
      <c r="WPN2105" s="220"/>
      <c r="WPO2105" s="220"/>
      <c r="WPP2105" s="220"/>
      <c r="WPQ2105" s="220"/>
      <c r="WPR2105" s="220"/>
      <c r="WPS2105" s="220"/>
      <c r="WPT2105" s="220"/>
      <c r="WPU2105" s="220"/>
      <c r="WPV2105" s="220"/>
      <c r="WPW2105" s="220"/>
      <c r="WPX2105" s="220"/>
      <c r="WPY2105" s="220"/>
      <c r="WPZ2105" s="220"/>
      <c r="WQA2105" s="220"/>
      <c r="WQB2105" s="220"/>
      <c r="WQC2105" s="220"/>
      <c r="WQD2105" s="220"/>
      <c r="WQE2105" s="220"/>
      <c r="WQF2105" s="220"/>
      <c r="WQG2105" s="220"/>
      <c r="WQH2105" s="220"/>
      <c r="WQI2105" s="220"/>
      <c r="WQJ2105" s="220"/>
      <c r="WQK2105" s="220"/>
      <c r="WQL2105" s="220"/>
      <c r="WQM2105" s="220"/>
      <c r="WQN2105" s="220"/>
      <c r="WQO2105" s="220"/>
      <c r="WQP2105" s="220"/>
      <c r="WQQ2105" s="220"/>
      <c r="WQR2105" s="220"/>
      <c r="WQS2105" s="220"/>
      <c r="WQT2105" s="220"/>
      <c r="WQU2105" s="220"/>
      <c r="WQV2105" s="220"/>
      <c r="WQW2105" s="220"/>
      <c r="WQX2105" s="220"/>
      <c r="WQY2105" s="220"/>
      <c r="WQZ2105" s="220"/>
      <c r="WRA2105" s="220"/>
      <c r="WRB2105" s="220"/>
      <c r="WRC2105" s="220"/>
      <c r="WRD2105" s="220"/>
      <c r="WRE2105" s="220"/>
      <c r="WRF2105" s="220"/>
      <c r="WRG2105" s="220"/>
      <c r="WRH2105" s="220"/>
      <c r="WRI2105" s="220"/>
      <c r="WRJ2105" s="220"/>
      <c r="WRK2105" s="220"/>
      <c r="WRL2105" s="220"/>
      <c r="WRM2105" s="220"/>
      <c r="WRN2105" s="220"/>
      <c r="WRO2105" s="220"/>
      <c r="WRP2105" s="220"/>
      <c r="WRQ2105" s="220"/>
      <c r="WRR2105" s="220"/>
      <c r="WRS2105" s="220"/>
      <c r="WRT2105" s="220"/>
      <c r="WRU2105" s="220"/>
      <c r="WRV2105" s="220"/>
      <c r="WRW2105" s="220"/>
      <c r="WRX2105" s="220"/>
      <c r="WRY2105" s="220"/>
      <c r="WRZ2105" s="220"/>
      <c r="WSA2105" s="220"/>
      <c r="WSB2105" s="220"/>
      <c r="WSC2105" s="220"/>
      <c r="WSD2105" s="220"/>
      <c r="WSE2105" s="220"/>
      <c r="WSF2105" s="220"/>
      <c r="WSG2105" s="220"/>
      <c r="WSH2105" s="220"/>
      <c r="WSI2105" s="220"/>
      <c r="WSJ2105" s="220"/>
      <c r="WSK2105" s="220"/>
      <c r="WSL2105" s="220"/>
      <c r="WSM2105" s="220"/>
      <c r="WSN2105" s="220"/>
      <c r="WSO2105" s="220"/>
      <c r="WSP2105" s="220"/>
      <c r="WSQ2105" s="220"/>
      <c r="WSR2105" s="220"/>
      <c r="WSS2105" s="220"/>
      <c r="WST2105" s="220"/>
      <c r="WSU2105" s="220"/>
      <c r="WSV2105" s="220"/>
      <c r="WSW2105" s="220"/>
      <c r="WSX2105" s="220"/>
      <c r="WSY2105" s="220"/>
      <c r="WSZ2105" s="220"/>
      <c r="WTA2105" s="220"/>
      <c r="WTB2105" s="220"/>
      <c r="WTC2105" s="220"/>
      <c r="WTD2105" s="220"/>
      <c r="WTE2105" s="220"/>
      <c r="WTF2105" s="220"/>
      <c r="WTG2105" s="220"/>
      <c r="WTH2105" s="220"/>
      <c r="WTI2105" s="220"/>
      <c r="WTJ2105" s="220"/>
      <c r="WTK2105" s="220"/>
      <c r="WTL2105" s="220"/>
      <c r="WTM2105" s="220"/>
      <c r="WTN2105" s="220"/>
      <c r="WTO2105" s="220"/>
      <c r="WTP2105" s="220"/>
      <c r="WTQ2105" s="220"/>
      <c r="WTR2105" s="220"/>
      <c r="WTS2105" s="220"/>
      <c r="WTT2105" s="220"/>
      <c r="WTU2105" s="220"/>
      <c r="WTV2105" s="220"/>
      <c r="WTW2105" s="220"/>
      <c r="WTX2105" s="220"/>
      <c r="WTY2105" s="220"/>
      <c r="WTZ2105" s="220"/>
      <c r="WUA2105" s="220"/>
      <c r="WUB2105" s="220"/>
      <c r="WUC2105" s="220"/>
      <c r="WUD2105" s="220"/>
      <c r="WUE2105" s="220"/>
      <c r="WUF2105" s="220"/>
      <c r="WUG2105" s="220"/>
      <c r="WUH2105" s="220"/>
      <c r="WUI2105" s="220"/>
      <c r="WUJ2105" s="220"/>
      <c r="WUK2105" s="220"/>
      <c r="WUL2105" s="220"/>
      <c r="WUM2105" s="220"/>
      <c r="WUN2105" s="220"/>
      <c r="WUO2105" s="220"/>
      <c r="WUP2105" s="220"/>
      <c r="WUQ2105" s="220"/>
      <c r="WUR2105" s="220"/>
      <c r="WUS2105" s="220"/>
      <c r="WUT2105" s="220"/>
      <c r="WUU2105" s="220"/>
      <c r="WUV2105" s="220"/>
      <c r="WUW2105" s="220"/>
      <c r="WUX2105" s="220"/>
      <c r="WUY2105" s="220"/>
      <c r="WUZ2105" s="220"/>
      <c r="WVA2105" s="220"/>
      <c r="WVB2105" s="220"/>
      <c r="WVC2105" s="220"/>
      <c r="WVD2105" s="220"/>
      <c r="WVE2105" s="220"/>
      <c r="WVF2105" s="220"/>
      <c r="WVG2105" s="220"/>
      <c r="WVH2105" s="220"/>
      <c r="WVI2105" s="220"/>
      <c r="WVJ2105" s="220"/>
      <c r="WVK2105" s="220"/>
      <c r="WVL2105" s="220"/>
      <c r="WVM2105" s="220"/>
      <c r="WVN2105" s="220"/>
      <c r="WVO2105" s="220"/>
      <c r="WVP2105" s="220"/>
      <c r="WVQ2105" s="220"/>
      <c r="WVR2105" s="220"/>
      <c r="WVS2105" s="220"/>
      <c r="WVT2105" s="220"/>
      <c r="WVU2105" s="220"/>
      <c r="WVV2105" s="220"/>
      <c r="WVW2105" s="220"/>
      <c r="WVX2105" s="220"/>
      <c r="WVY2105" s="220"/>
      <c r="WVZ2105" s="220"/>
      <c r="WWA2105" s="220"/>
      <c r="WWB2105" s="220"/>
      <c r="WWC2105" s="220"/>
      <c r="WWD2105" s="220"/>
      <c r="WWE2105" s="220"/>
      <c r="WWF2105" s="220"/>
      <c r="WWG2105" s="220"/>
      <c r="WWH2105" s="220"/>
      <c r="WWI2105" s="220"/>
      <c r="WWJ2105" s="220"/>
      <c r="WWK2105" s="220"/>
      <c r="WWL2105" s="220"/>
      <c r="WWM2105" s="220"/>
      <c r="WWN2105" s="220"/>
      <c r="WWO2105" s="220"/>
      <c r="WWP2105" s="220"/>
      <c r="WWQ2105" s="220"/>
      <c r="WWR2105" s="220"/>
      <c r="WWS2105" s="220"/>
      <c r="WWT2105" s="220"/>
      <c r="WWU2105" s="220"/>
      <c r="WWV2105" s="220"/>
      <c r="WWW2105" s="220"/>
      <c r="WWX2105" s="220"/>
      <c r="WWY2105" s="220"/>
      <c r="WWZ2105" s="220"/>
      <c r="WXA2105" s="220"/>
      <c r="WXB2105" s="220"/>
      <c r="WXC2105" s="220"/>
      <c r="WXD2105" s="220"/>
      <c r="WXE2105" s="220"/>
      <c r="WXF2105" s="220"/>
      <c r="WXG2105" s="220"/>
      <c r="WXH2105" s="220"/>
      <c r="WXI2105" s="220"/>
      <c r="WXJ2105" s="220"/>
      <c r="WXK2105" s="220"/>
      <c r="WXL2105" s="220"/>
      <c r="WXM2105" s="220"/>
      <c r="WXN2105" s="220"/>
      <c r="WXO2105" s="220"/>
      <c r="WXP2105" s="220"/>
      <c r="WXQ2105" s="220"/>
      <c r="WXR2105" s="220"/>
      <c r="WXS2105" s="220"/>
      <c r="WXT2105" s="220"/>
      <c r="WXU2105" s="220"/>
      <c r="WXV2105" s="220"/>
      <c r="WXW2105" s="220"/>
      <c r="WXX2105" s="220"/>
      <c r="WXY2105" s="220"/>
      <c r="WXZ2105" s="220"/>
      <c r="WYA2105" s="220"/>
      <c r="WYB2105" s="220"/>
      <c r="WYC2105" s="220"/>
      <c r="WYD2105" s="220"/>
      <c r="WYE2105" s="220"/>
      <c r="WYF2105" s="220"/>
      <c r="WYG2105" s="220"/>
      <c r="WYH2105" s="220"/>
      <c r="WYI2105" s="220"/>
      <c r="WYJ2105" s="220"/>
      <c r="WYK2105" s="220"/>
      <c r="WYL2105" s="220"/>
      <c r="WYM2105" s="220"/>
      <c r="WYN2105" s="220"/>
      <c r="WYO2105" s="220"/>
      <c r="WYP2105" s="220"/>
      <c r="WYQ2105" s="220"/>
      <c r="WYR2105" s="220"/>
      <c r="WYS2105" s="220"/>
      <c r="WYT2105" s="220"/>
      <c r="WYU2105" s="220"/>
      <c r="WYV2105" s="220"/>
      <c r="WYW2105" s="220"/>
      <c r="WYX2105" s="220"/>
      <c r="WYY2105" s="220"/>
      <c r="WYZ2105" s="220"/>
      <c r="WZA2105" s="220"/>
      <c r="WZB2105" s="220"/>
      <c r="WZC2105" s="220"/>
      <c r="WZD2105" s="220"/>
      <c r="WZE2105" s="220"/>
      <c r="WZF2105" s="220"/>
      <c r="WZG2105" s="220"/>
      <c r="WZH2105" s="220"/>
      <c r="WZI2105" s="220"/>
      <c r="WZJ2105" s="220"/>
      <c r="WZK2105" s="220"/>
      <c r="WZL2105" s="220"/>
      <c r="WZM2105" s="220"/>
      <c r="WZN2105" s="220"/>
      <c r="WZO2105" s="220"/>
      <c r="WZP2105" s="220"/>
      <c r="WZQ2105" s="220"/>
      <c r="WZR2105" s="220"/>
      <c r="WZS2105" s="220"/>
      <c r="WZT2105" s="220"/>
      <c r="WZU2105" s="220"/>
      <c r="WZV2105" s="220"/>
      <c r="WZW2105" s="220"/>
      <c r="WZX2105" s="220"/>
      <c r="WZY2105" s="220"/>
      <c r="WZZ2105" s="220"/>
      <c r="XAA2105" s="220"/>
      <c r="XAB2105" s="220"/>
      <c r="XAC2105" s="220"/>
      <c r="XAD2105" s="220"/>
      <c r="XAE2105" s="220"/>
      <c r="XAF2105" s="220"/>
      <c r="XAG2105" s="220"/>
      <c r="XAH2105" s="220"/>
      <c r="XAI2105" s="220"/>
      <c r="XAJ2105" s="220"/>
      <c r="XAK2105" s="220"/>
      <c r="XAL2105" s="220"/>
      <c r="XAM2105" s="220"/>
      <c r="XAN2105" s="220"/>
      <c r="XAO2105" s="220"/>
      <c r="XAP2105" s="220"/>
      <c r="XAQ2105" s="220"/>
      <c r="XAR2105" s="220"/>
      <c r="XAS2105" s="220"/>
      <c r="XAT2105" s="220"/>
      <c r="XAU2105" s="220"/>
      <c r="XAV2105" s="220"/>
      <c r="XAW2105" s="220"/>
      <c r="XAX2105" s="220"/>
      <c r="XAY2105" s="220"/>
      <c r="XAZ2105" s="220"/>
      <c r="XBA2105" s="220"/>
      <c r="XBB2105" s="220"/>
      <c r="XBC2105" s="220"/>
      <c r="XBD2105" s="220"/>
      <c r="XBE2105" s="220"/>
      <c r="XBF2105" s="220"/>
      <c r="XBG2105" s="220"/>
      <c r="XBH2105" s="220"/>
      <c r="XBI2105" s="220"/>
      <c r="XBJ2105" s="220"/>
      <c r="XBK2105" s="220"/>
      <c r="XBL2105" s="220"/>
      <c r="XBM2105" s="220"/>
      <c r="XBN2105" s="220"/>
      <c r="XBO2105" s="220"/>
      <c r="XBP2105" s="220"/>
      <c r="XBQ2105" s="220"/>
      <c r="XBR2105" s="220"/>
      <c r="XBS2105" s="220"/>
      <c r="XBT2105" s="220"/>
      <c r="XBU2105" s="220"/>
      <c r="XBV2105" s="220"/>
      <c r="XBW2105" s="220"/>
      <c r="XBX2105" s="220"/>
      <c r="XBY2105" s="220"/>
      <c r="XBZ2105" s="220"/>
      <c r="XCA2105" s="220"/>
      <c r="XCB2105" s="220"/>
      <c r="XCC2105" s="220"/>
      <c r="XCD2105" s="220"/>
      <c r="XCE2105" s="220"/>
      <c r="XCF2105" s="220"/>
      <c r="XCG2105" s="220"/>
      <c r="XCH2105" s="220"/>
      <c r="XCI2105" s="220"/>
      <c r="XCJ2105" s="220"/>
      <c r="XCK2105" s="220"/>
      <c r="XCL2105" s="220"/>
      <c r="XCM2105" s="220"/>
      <c r="XCN2105" s="220"/>
      <c r="XCO2105" s="220"/>
      <c r="XCP2105" s="220"/>
      <c r="XCQ2105" s="220"/>
      <c r="XCR2105" s="220"/>
      <c r="XCS2105" s="220"/>
      <c r="XCT2105" s="220"/>
      <c r="XCU2105" s="220"/>
      <c r="XCV2105" s="220"/>
      <c r="XCW2105" s="220"/>
      <c r="XCX2105" s="220"/>
      <c r="XCY2105" s="220"/>
      <c r="XCZ2105" s="220"/>
      <c r="XDA2105" s="220"/>
      <c r="XDB2105" s="220"/>
      <c r="XDC2105" s="220"/>
      <c r="XDD2105" s="220"/>
      <c r="XDE2105" s="220"/>
      <c r="XDF2105" s="220"/>
      <c r="XDG2105" s="220"/>
      <c r="XDH2105" s="220"/>
      <c r="XDI2105" s="220"/>
      <c r="XDJ2105" s="220"/>
      <c r="XDK2105" s="220"/>
      <c r="XDL2105" s="220"/>
      <c r="XDM2105" s="220"/>
      <c r="XDN2105" s="220"/>
      <c r="XDO2105" s="220"/>
      <c r="XDP2105" s="220"/>
      <c r="XDQ2105" s="220"/>
      <c r="XDR2105" s="220"/>
      <c r="XDS2105" s="220"/>
      <c r="XDT2105" s="220"/>
      <c r="XDU2105" s="220"/>
      <c r="XDV2105" s="220"/>
      <c r="XDW2105" s="220"/>
      <c r="XDX2105" s="220"/>
      <c r="XDY2105" s="220"/>
      <c r="XDZ2105" s="220"/>
      <c r="XEA2105" s="220"/>
      <c r="XEB2105" s="220"/>
      <c r="XEC2105" s="220"/>
      <c r="XED2105" s="220"/>
      <c r="XEE2105" s="220"/>
      <c r="XEF2105" s="220"/>
      <c r="XEG2105" s="220"/>
      <c r="XEH2105" s="220"/>
      <c r="XEI2105" s="220"/>
      <c r="XEJ2105" s="220"/>
      <c r="XEK2105" s="220"/>
      <c r="XEL2105" s="220"/>
      <c r="XEM2105" s="220"/>
      <c r="XEN2105" s="220"/>
      <c r="XEO2105" s="220"/>
      <c r="XEP2105" s="220"/>
      <c r="XEQ2105" s="220"/>
      <c r="XER2105" s="220"/>
      <c r="XES2105" s="220"/>
      <c r="XET2105" s="220"/>
      <c r="XEU2105" s="220"/>
      <c r="XEV2105" s="220"/>
      <c r="XEW2105" s="220"/>
      <c r="XEX2105" s="220"/>
      <c r="XEY2105" s="220"/>
      <c r="XEZ2105" s="220"/>
      <c r="XFA2105" s="220"/>
      <c r="XFB2105" s="220"/>
      <c r="XFC2105" s="220"/>
    </row>
    <row r="2106" spans="1:16383" s="202" customFormat="1" x14ac:dyDescent="0.25">
      <c r="B2106" s="220"/>
      <c r="C2106" s="220"/>
      <c r="D2106" s="220" t="s">
        <v>206</v>
      </c>
      <c r="E2106" s="220"/>
      <c r="F2106" s="220"/>
      <c r="H2106" s="36">
        <f>H2101+H2103+H2104</f>
        <v>4.0199999999999996</v>
      </c>
      <c r="I2106" s="220"/>
      <c r="J2106" s="220"/>
      <c r="K2106" s="220"/>
      <c r="L2106" s="220"/>
      <c r="M2106" s="220"/>
      <c r="N2106" s="220"/>
      <c r="O2106" s="220"/>
      <c r="P2106" s="220"/>
      <c r="Q2106" s="220"/>
      <c r="R2106" s="220"/>
      <c r="S2106" s="220"/>
      <c r="T2106" s="220"/>
      <c r="U2106" s="220"/>
      <c r="V2106" s="220"/>
      <c r="W2106" s="220"/>
      <c r="X2106" s="220"/>
      <c r="Y2106" s="220"/>
      <c r="Z2106" s="220"/>
      <c r="AA2106" s="220"/>
      <c r="AB2106" s="220"/>
      <c r="AC2106" s="220"/>
      <c r="AD2106" s="220"/>
      <c r="AE2106" s="220"/>
      <c r="AF2106" s="220"/>
      <c r="AG2106" s="220"/>
      <c r="AH2106" s="220"/>
      <c r="AI2106" s="220"/>
      <c r="AJ2106" s="220"/>
      <c r="AK2106" s="220"/>
      <c r="AL2106" s="220"/>
      <c r="AM2106" s="220"/>
      <c r="AN2106" s="220"/>
      <c r="AO2106" s="220"/>
      <c r="AP2106" s="220"/>
      <c r="AQ2106" s="220"/>
      <c r="AR2106" s="220"/>
      <c r="AS2106" s="220"/>
      <c r="AT2106" s="220"/>
      <c r="AU2106" s="220"/>
      <c r="AV2106" s="220"/>
      <c r="AW2106" s="220"/>
      <c r="AX2106" s="220"/>
      <c r="AY2106" s="220"/>
      <c r="AZ2106" s="220"/>
      <c r="BA2106" s="220"/>
      <c r="BB2106" s="220"/>
      <c r="BC2106" s="220"/>
      <c r="BD2106" s="220"/>
      <c r="BE2106" s="220"/>
      <c r="BF2106" s="220"/>
      <c r="BG2106" s="220"/>
      <c r="BH2106" s="220"/>
      <c r="BI2106" s="220"/>
      <c r="BJ2106" s="220"/>
      <c r="BK2106" s="220"/>
      <c r="BL2106" s="220"/>
      <c r="BM2106" s="220"/>
      <c r="BN2106" s="220"/>
      <c r="BO2106" s="220"/>
      <c r="BP2106" s="220"/>
      <c r="BQ2106" s="220"/>
      <c r="BR2106" s="220"/>
      <c r="BS2106" s="220"/>
      <c r="BT2106" s="220"/>
      <c r="BU2106" s="220"/>
      <c r="BV2106" s="220"/>
      <c r="BW2106" s="220"/>
      <c r="BX2106" s="220"/>
      <c r="BY2106" s="220"/>
      <c r="BZ2106" s="220"/>
      <c r="CA2106" s="220"/>
      <c r="CB2106" s="220"/>
      <c r="CC2106" s="220"/>
      <c r="CD2106" s="220"/>
      <c r="CE2106" s="220"/>
      <c r="CF2106" s="220"/>
      <c r="CG2106" s="220"/>
      <c r="CH2106" s="220"/>
      <c r="CI2106" s="220"/>
      <c r="CJ2106" s="220"/>
      <c r="CK2106" s="220"/>
      <c r="CL2106" s="220"/>
      <c r="CM2106" s="220"/>
      <c r="CN2106" s="220"/>
      <c r="CO2106" s="220"/>
      <c r="CP2106" s="220"/>
      <c r="CQ2106" s="220"/>
      <c r="CR2106" s="220"/>
      <c r="CS2106" s="220"/>
      <c r="CT2106" s="220"/>
      <c r="CU2106" s="220"/>
      <c r="CV2106" s="220"/>
      <c r="CW2106" s="220"/>
      <c r="CX2106" s="220"/>
      <c r="CY2106" s="220"/>
      <c r="CZ2106" s="220"/>
      <c r="DA2106" s="220"/>
      <c r="DB2106" s="220"/>
      <c r="DC2106" s="220"/>
      <c r="DD2106" s="220"/>
      <c r="DE2106" s="220"/>
      <c r="DF2106" s="220"/>
      <c r="DG2106" s="220"/>
      <c r="DH2106" s="220"/>
      <c r="DI2106" s="220"/>
      <c r="DJ2106" s="220"/>
      <c r="DK2106" s="220"/>
      <c r="DL2106" s="220"/>
      <c r="DM2106" s="220"/>
      <c r="DN2106" s="220"/>
      <c r="DO2106" s="220"/>
      <c r="DP2106" s="220"/>
      <c r="DQ2106" s="220"/>
      <c r="DR2106" s="220"/>
      <c r="DS2106" s="220"/>
      <c r="DT2106" s="220"/>
      <c r="DU2106" s="220"/>
      <c r="DV2106" s="220"/>
      <c r="DW2106" s="220"/>
      <c r="DX2106" s="220"/>
      <c r="DY2106" s="220"/>
      <c r="DZ2106" s="220"/>
      <c r="EA2106" s="220"/>
      <c r="EB2106" s="220"/>
      <c r="EC2106" s="220"/>
      <c r="ED2106" s="220"/>
      <c r="EE2106" s="220"/>
      <c r="EF2106" s="220"/>
      <c r="EG2106" s="220"/>
      <c r="EH2106" s="220"/>
      <c r="EI2106" s="220"/>
      <c r="EJ2106" s="220"/>
      <c r="EK2106" s="220"/>
      <c r="EL2106" s="220"/>
      <c r="EM2106" s="220"/>
      <c r="EN2106" s="220"/>
      <c r="EO2106" s="220"/>
      <c r="EP2106" s="220"/>
      <c r="EQ2106" s="220"/>
      <c r="ER2106" s="220"/>
      <c r="ES2106" s="220"/>
      <c r="ET2106" s="220"/>
      <c r="EU2106" s="220"/>
      <c r="EV2106" s="220"/>
      <c r="EW2106" s="220"/>
      <c r="EX2106" s="220"/>
      <c r="EY2106" s="220"/>
      <c r="EZ2106" s="220"/>
      <c r="FA2106" s="220"/>
      <c r="FB2106" s="220"/>
      <c r="FC2106" s="220"/>
      <c r="FD2106" s="220"/>
      <c r="FE2106" s="220"/>
      <c r="FF2106" s="220"/>
      <c r="FG2106" s="220"/>
      <c r="FH2106" s="220"/>
      <c r="FI2106" s="220"/>
      <c r="FJ2106" s="220"/>
      <c r="FK2106" s="220"/>
      <c r="FL2106" s="220"/>
      <c r="FM2106" s="220"/>
      <c r="FN2106" s="220"/>
      <c r="FO2106" s="220"/>
      <c r="FP2106" s="220"/>
      <c r="FQ2106" s="220"/>
      <c r="FR2106" s="220"/>
      <c r="FS2106" s="220"/>
      <c r="FT2106" s="220"/>
      <c r="FU2106" s="220"/>
      <c r="FV2106" s="220"/>
      <c r="FW2106" s="220"/>
      <c r="FX2106" s="220"/>
      <c r="FY2106" s="220"/>
      <c r="FZ2106" s="220"/>
      <c r="GA2106" s="220"/>
      <c r="GB2106" s="220"/>
      <c r="GC2106" s="220"/>
      <c r="GD2106" s="220"/>
      <c r="GE2106" s="220"/>
      <c r="GF2106" s="220"/>
      <c r="GG2106" s="220"/>
      <c r="GH2106" s="220"/>
      <c r="GI2106" s="220"/>
      <c r="GJ2106" s="220"/>
      <c r="GK2106" s="220"/>
      <c r="GL2106" s="220"/>
      <c r="GM2106" s="220"/>
      <c r="GN2106" s="220"/>
      <c r="GO2106" s="220"/>
      <c r="GP2106" s="220"/>
      <c r="GQ2106" s="220"/>
      <c r="GR2106" s="220"/>
      <c r="GS2106" s="220"/>
      <c r="GT2106" s="220"/>
      <c r="GU2106" s="220"/>
      <c r="GV2106" s="220"/>
      <c r="GW2106" s="220"/>
      <c r="GX2106" s="220"/>
      <c r="GY2106" s="220"/>
      <c r="GZ2106" s="220"/>
      <c r="HA2106" s="220"/>
      <c r="HB2106" s="220"/>
      <c r="HC2106" s="220"/>
      <c r="HD2106" s="220"/>
      <c r="HE2106" s="220"/>
      <c r="HF2106" s="220"/>
      <c r="HG2106" s="220"/>
      <c r="HH2106" s="220"/>
      <c r="HI2106" s="220"/>
      <c r="HJ2106" s="220"/>
      <c r="HK2106" s="220"/>
      <c r="HL2106" s="220"/>
      <c r="HM2106" s="220"/>
      <c r="HN2106" s="220"/>
      <c r="HO2106" s="220"/>
      <c r="HP2106" s="220"/>
      <c r="HQ2106" s="220"/>
      <c r="HR2106" s="220"/>
      <c r="HS2106" s="220"/>
      <c r="HT2106" s="220"/>
      <c r="HU2106" s="220"/>
      <c r="HV2106" s="220"/>
      <c r="HW2106" s="220"/>
      <c r="HX2106" s="220"/>
      <c r="HY2106" s="220"/>
      <c r="HZ2106" s="220"/>
      <c r="IA2106" s="220"/>
      <c r="IB2106" s="220"/>
      <c r="IC2106" s="220"/>
      <c r="ID2106" s="220"/>
      <c r="IE2106" s="220"/>
      <c r="IF2106" s="220"/>
      <c r="IG2106" s="220"/>
      <c r="IH2106" s="220"/>
      <c r="II2106" s="220"/>
      <c r="IJ2106" s="220"/>
      <c r="IK2106" s="220"/>
      <c r="IL2106" s="220"/>
      <c r="IM2106" s="220"/>
      <c r="IN2106" s="220"/>
      <c r="IO2106" s="220"/>
      <c r="IP2106" s="220"/>
      <c r="IQ2106" s="220"/>
      <c r="IR2106" s="220"/>
      <c r="IS2106" s="220"/>
      <c r="IT2106" s="220"/>
      <c r="IU2106" s="220"/>
      <c r="IV2106" s="220"/>
      <c r="IW2106" s="220"/>
      <c r="IX2106" s="220"/>
      <c r="IY2106" s="220"/>
      <c r="IZ2106" s="220"/>
      <c r="JA2106" s="220"/>
      <c r="JB2106" s="220"/>
      <c r="JC2106" s="220"/>
      <c r="JD2106" s="220"/>
      <c r="JE2106" s="220"/>
      <c r="JF2106" s="220"/>
      <c r="JG2106" s="220"/>
      <c r="JH2106" s="220"/>
      <c r="JI2106" s="220"/>
      <c r="JJ2106" s="220"/>
      <c r="JK2106" s="220"/>
      <c r="JL2106" s="220"/>
      <c r="JM2106" s="220"/>
      <c r="JN2106" s="220"/>
      <c r="JO2106" s="220"/>
      <c r="JP2106" s="220"/>
      <c r="JQ2106" s="220"/>
      <c r="JR2106" s="220"/>
      <c r="JS2106" s="220"/>
      <c r="JT2106" s="220"/>
      <c r="JU2106" s="220"/>
      <c r="JV2106" s="220"/>
      <c r="JW2106" s="220"/>
      <c r="JX2106" s="220"/>
      <c r="JY2106" s="220"/>
      <c r="JZ2106" s="220"/>
      <c r="KA2106" s="220"/>
      <c r="KB2106" s="220"/>
      <c r="KC2106" s="220"/>
      <c r="KD2106" s="220"/>
      <c r="KE2106" s="220"/>
      <c r="KF2106" s="220"/>
      <c r="KG2106" s="220"/>
      <c r="KH2106" s="220"/>
      <c r="KI2106" s="220"/>
      <c r="KJ2106" s="220"/>
      <c r="KK2106" s="220"/>
      <c r="KL2106" s="220"/>
      <c r="KM2106" s="220"/>
      <c r="KN2106" s="220"/>
      <c r="KO2106" s="220"/>
      <c r="KP2106" s="220"/>
      <c r="KQ2106" s="220"/>
      <c r="KR2106" s="220"/>
      <c r="KS2106" s="220"/>
      <c r="KT2106" s="220"/>
      <c r="KU2106" s="220"/>
      <c r="KV2106" s="220"/>
      <c r="KW2106" s="220"/>
      <c r="KX2106" s="220"/>
      <c r="KY2106" s="220"/>
      <c r="KZ2106" s="220"/>
      <c r="LA2106" s="220"/>
      <c r="LB2106" s="220"/>
      <c r="LC2106" s="220"/>
      <c r="LD2106" s="220"/>
      <c r="LE2106" s="220"/>
      <c r="LF2106" s="220"/>
      <c r="LG2106" s="220"/>
      <c r="LH2106" s="220"/>
      <c r="LI2106" s="220"/>
      <c r="LJ2106" s="220"/>
      <c r="LK2106" s="220"/>
      <c r="LL2106" s="220"/>
      <c r="LM2106" s="220"/>
      <c r="LN2106" s="220"/>
      <c r="LO2106" s="220"/>
      <c r="LP2106" s="220"/>
      <c r="LQ2106" s="220"/>
      <c r="LR2106" s="220"/>
      <c r="LS2106" s="220"/>
      <c r="LT2106" s="220"/>
      <c r="LU2106" s="220"/>
      <c r="LV2106" s="220"/>
      <c r="LW2106" s="220"/>
      <c r="LX2106" s="220"/>
      <c r="LY2106" s="220"/>
      <c r="LZ2106" s="220"/>
      <c r="MA2106" s="220"/>
      <c r="MB2106" s="220"/>
      <c r="MC2106" s="220"/>
      <c r="MD2106" s="220"/>
      <c r="ME2106" s="220"/>
      <c r="MF2106" s="220"/>
      <c r="MG2106" s="220"/>
      <c r="MH2106" s="220"/>
      <c r="MI2106" s="220"/>
      <c r="MJ2106" s="220"/>
      <c r="MK2106" s="220"/>
      <c r="ML2106" s="220"/>
      <c r="MM2106" s="220"/>
      <c r="MN2106" s="220"/>
      <c r="MO2106" s="220"/>
      <c r="MP2106" s="220"/>
      <c r="MQ2106" s="220"/>
      <c r="MR2106" s="220"/>
      <c r="MS2106" s="220"/>
      <c r="MT2106" s="220"/>
      <c r="MU2106" s="220"/>
      <c r="MV2106" s="220"/>
      <c r="MW2106" s="220"/>
      <c r="MX2106" s="220"/>
      <c r="MY2106" s="220"/>
      <c r="MZ2106" s="220"/>
      <c r="NA2106" s="220"/>
      <c r="NB2106" s="220"/>
      <c r="NC2106" s="220"/>
      <c r="ND2106" s="220"/>
      <c r="NE2106" s="220"/>
      <c r="NF2106" s="220"/>
      <c r="NG2106" s="220"/>
      <c r="NH2106" s="220"/>
      <c r="NI2106" s="220"/>
      <c r="NJ2106" s="220"/>
      <c r="NK2106" s="220"/>
      <c r="NL2106" s="220"/>
      <c r="NM2106" s="220"/>
      <c r="NN2106" s="220"/>
      <c r="NO2106" s="220"/>
      <c r="NP2106" s="220"/>
      <c r="NQ2106" s="220"/>
      <c r="NR2106" s="220"/>
      <c r="NS2106" s="220"/>
      <c r="NT2106" s="220"/>
      <c r="NU2106" s="220"/>
      <c r="NV2106" s="220"/>
      <c r="NW2106" s="220"/>
      <c r="NX2106" s="220"/>
      <c r="NY2106" s="220"/>
      <c r="NZ2106" s="220"/>
      <c r="OA2106" s="220"/>
      <c r="OB2106" s="220"/>
      <c r="OC2106" s="220"/>
      <c r="OD2106" s="220"/>
      <c r="OE2106" s="220"/>
      <c r="OF2106" s="220"/>
      <c r="OG2106" s="220"/>
      <c r="OH2106" s="220"/>
      <c r="OI2106" s="220"/>
      <c r="OJ2106" s="220"/>
      <c r="OK2106" s="220"/>
      <c r="OL2106" s="220"/>
      <c r="OM2106" s="220"/>
      <c r="ON2106" s="220"/>
      <c r="OO2106" s="220"/>
      <c r="OP2106" s="220"/>
      <c r="OQ2106" s="220"/>
      <c r="OR2106" s="220"/>
      <c r="OS2106" s="220"/>
      <c r="OT2106" s="220"/>
      <c r="OU2106" s="220"/>
      <c r="OV2106" s="220"/>
      <c r="OW2106" s="220"/>
      <c r="OX2106" s="220"/>
      <c r="OY2106" s="220"/>
      <c r="OZ2106" s="220"/>
      <c r="PA2106" s="220"/>
      <c r="PB2106" s="220"/>
      <c r="PC2106" s="220"/>
      <c r="PD2106" s="220"/>
      <c r="PE2106" s="220"/>
      <c r="PF2106" s="220"/>
      <c r="PG2106" s="220"/>
      <c r="PH2106" s="220"/>
      <c r="PI2106" s="220"/>
      <c r="PJ2106" s="220"/>
      <c r="PK2106" s="220"/>
      <c r="PL2106" s="220"/>
      <c r="PM2106" s="220"/>
      <c r="PN2106" s="220"/>
      <c r="PO2106" s="220"/>
      <c r="PP2106" s="220"/>
      <c r="PQ2106" s="220"/>
      <c r="PR2106" s="220"/>
      <c r="PS2106" s="220"/>
      <c r="PT2106" s="220"/>
      <c r="PU2106" s="220"/>
      <c r="PV2106" s="220"/>
      <c r="PW2106" s="220"/>
      <c r="PX2106" s="220"/>
      <c r="PY2106" s="220"/>
      <c r="PZ2106" s="220"/>
      <c r="QA2106" s="220"/>
      <c r="QB2106" s="220"/>
      <c r="QC2106" s="220"/>
      <c r="QD2106" s="220"/>
      <c r="QE2106" s="220"/>
      <c r="QF2106" s="220"/>
      <c r="QG2106" s="220"/>
      <c r="QH2106" s="220"/>
      <c r="QI2106" s="220"/>
      <c r="QJ2106" s="220"/>
      <c r="QK2106" s="220"/>
      <c r="QL2106" s="220"/>
      <c r="QM2106" s="220"/>
      <c r="QN2106" s="220"/>
      <c r="QO2106" s="220"/>
      <c r="QP2106" s="220"/>
      <c r="QQ2106" s="220"/>
      <c r="QR2106" s="220"/>
      <c r="QS2106" s="220"/>
      <c r="QT2106" s="220"/>
      <c r="QU2106" s="220"/>
      <c r="QV2106" s="220"/>
      <c r="QW2106" s="220"/>
      <c r="QX2106" s="220"/>
      <c r="QY2106" s="220"/>
      <c r="QZ2106" s="220"/>
      <c r="RA2106" s="220"/>
      <c r="RB2106" s="220"/>
      <c r="RC2106" s="220"/>
      <c r="RD2106" s="220"/>
      <c r="RE2106" s="220"/>
      <c r="RF2106" s="220"/>
      <c r="RG2106" s="220"/>
      <c r="RH2106" s="220"/>
      <c r="RI2106" s="220"/>
      <c r="RJ2106" s="220"/>
      <c r="RK2106" s="220"/>
      <c r="RL2106" s="220"/>
      <c r="RM2106" s="220"/>
      <c r="RN2106" s="220"/>
      <c r="RO2106" s="220"/>
      <c r="RP2106" s="220"/>
      <c r="RQ2106" s="220"/>
      <c r="RR2106" s="220"/>
      <c r="RS2106" s="220"/>
      <c r="RT2106" s="220"/>
      <c r="RU2106" s="220"/>
      <c r="RV2106" s="220"/>
      <c r="RW2106" s="220"/>
      <c r="RX2106" s="220"/>
      <c r="RY2106" s="220"/>
      <c r="RZ2106" s="220"/>
      <c r="SA2106" s="220"/>
      <c r="SB2106" s="220"/>
      <c r="SC2106" s="220"/>
      <c r="SD2106" s="220"/>
      <c r="SE2106" s="220"/>
      <c r="SF2106" s="220"/>
      <c r="SG2106" s="220"/>
      <c r="SH2106" s="220"/>
      <c r="SI2106" s="220"/>
      <c r="SJ2106" s="220"/>
      <c r="SK2106" s="220"/>
      <c r="SL2106" s="220"/>
      <c r="SM2106" s="220"/>
      <c r="SN2106" s="220"/>
      <c r="SO2106" s="220"/>
      <c r="SP2106" s="220"/>
      <c r="SQ2106" s="220"/>
      <c r="SR2106" s="220"/>
      <c r="SS2106" s="220"/>
      <c r="ST2106" s="220"/>
      <c r="SU2106" s="220"/>
      <c r="SV2106" s="220"/>
      <c r="SW2106" s="220"/>
      <c r="SX2106" s="220"/>
      <c r="SY2106" s="220"/>
      <c r="SZ2106" s="220"/>
      <c r="TA2106" s="220"/>
      <c r="TB2106" s="220"/>
      <c r="TC2106" s="220"/>
      <c r="TD2106" s="220"/>
      <c r="TE2106" s="220"/>
      <c r="TF2106" s="220"/>
      <c r="TG2106" s="220"/>
      <c r="TH2106" s="220"/>
      <c r="TI2106" s="220"/>
      <c r="TJ2106" s="220"/>
      <c r="TK2106" s="220"/>
      <c r="TL2106" s="220"/>
      <c r="TM2106" s="220"/>
      <c r="TN2106" s="220"/>
      <c r="TO2106" s="220"/>
      <c r="TP2106" s="220"/>
      <c r="TQ2106" s="220"/>
      <c r="TR2106" s="220"/>
      <c r="TS2106" s="220"/>
      <c r="TT2106" s="220"/>
      <c r="TU2106" s="220"/>
      <c r="TV2106" s="220"/>
      <c r="TW2106" s="220"/>
      <c r="TX2106" s="220"/>
      <c r="TY2106" s="220"/>
      <c r="TZ2106" s="220"/>
      <c r="UA2106" s="220"/>
      <c r="UB2106" s="220"/>
      <c r="UC2106" s="220"/>
      <c r="UD2106" s="220"/>
      <c r="UE2106" s="220"/>
      <c r="UF2106" s="220"/>
      <c r="UG2106" s="220"/>
      <c r="UH2106" s="220"/>
      <c r="UI2106" s="220"/>
      <c r="UJ2106" s="220"/>
      <c r="UK2106" s="220"/>
      <c r="UL2106" s="220"/>
      <c r="UM2106" s="220"/>
      <c r="UN2106" s="220"/>
      <c r="UO2106" s="220"/>
      <c r="UP2106" s="220"/>
      <c r="UQ2106" s="220"/>
      <c r="UR2106" s="220"/>
      <c r="US2106" s="220"/>
      <c r="UT2106" s="220"/>
      <c r="UU2106" s="220"/>
      <c r="UV2106" s="220"/>
      <c r="UW2106" s="220"/>
      <c r="UX2106" s="220"/>
      <c r="UY2106" s="220"/>
      <c r="UZ2106" s="220"/>
      <c r="VA2106" s="220"/>
      <c r="VB2106" s="220"/>
      <c r="VC2106" s="220"/>
      <c r="VD2106" s="220"/>
      <c r="VE2106" s="220"/>
      <c r="VF2106" s="220"/>
      <c r="VG2106" s="220"/>
      <c r="VH2106" s="220"/>
      <c r="VI2106" s="220"/>
      <c r="VJ2106" s="220"/>
      <c r="VK2106" s="220"/>
      <c r="VL2106" s="220"/>
      <c r="VM2106" s="220"/>
      <c r="VN2106" s="220"/>
      <c r="VO2106" s="220"/>
      <c r="VP2106" s="220"/>
      <c r="VQ2106" s="220"/>
      <c r="VR2106" s="220"/>
      <c r="VS2106" s="220"/>
      <c r="VT2106" s="220"/>
      <c r="VU2106" s="220"/>
      <c r="VV2106" s="220"/>
      <c r="VW2106" s="220"/>
      <c r="VX2106" s="220"/>
      <c r="VY2106" s="220"/>
      <c r="VZ2106" s="220"/>
      <c r="WA2106" s="220"/>
      <c r="WB2106" s="220"/>
      <c r="WC2106" s="220"/>
      <c r="WD2106" s="220"/>
      <c r="WE2106" s="220"/>
      <c r="WF2106" s="220"/>
      <c r="WG2106" s="220"/>
      <c r="WH2106" s="220"/>
      <c r="WI2106" s="220"/>
      <c r="WJ2106" s="220"/>
      <c r="WK2106" s="220"/>
      <c r="WL2106" s="220"/>
      <c r="WM2106" s="220"/>
      <c r="WN2106" s="220"/>
      <c r="WO2106" s="220"/>
      <c r="WP2106" s="220"/>
      <c r="WQ2106" s="220"/>
      <c r="WR2106" s="220"/>
      <c r="WS2106" s="220"/>
      <c r="WT2106" s="220"/>
      <c r="WU2106" s="220"/>
      <c r="WV2106" s="220"/>
      <c r="WW2106" s="220"/>
      <c r="WX2106" s="220"/>
      <c r="WY2106" s="220"/>
      <c r="WZ2106" s="220"/>
      <c r="XA2106" s="220"/>
      <c r="XB2106" s="220"/>
      <c r="XC2106" s="220"/>
      <c r="XD2106" s="220"/>
      <c r="XE2106" s="220"/>
      <c r="XF2106" s="220"/>
      <c r="XG2106" s="220"/>
      <c r="XH2106" s="220"/>
      <c r="XI2106" s="220"/>
      <c r="XJ2106" s="220"/>
      <c r="XK2106" s="220"/>
      <c r="XL2106" s="220"/>
      <c r="XM2106" s="220"/>
      <c r="XN2106" s="220"/>
      <c r="XO2106" s="220"/>
      <c r="XP2106" s="220"/>
      <c r="XQ2106" s="220"/>
      <c r="XR2106" s="220"/>
      <c r="XS2106" s="220"/>
      <c r="XT2106" s="220"/>
      <c r="XU2106" s="220"/>
      <c r="XV2106" s="220"/>
      <c r="XW2106" s="220"/>
      <c r="XX2106" s="220"/>
      <c r="XY2106" s="220"/>
      <c r="XZ2106" s="220"/>
      <c r="YA2106" s="220"/>
      <c r="YB2106" s="220"/>
      <c r="YC2106" s="220"/>
      <c r="YD2106" s="220"/>
      <c r="YE2106" s="220"/>
      <c r="YF2106" s="220"/>
      <c r="YG2106" s="220"/>
      <c r="YH2106" s="220"/>
      <c r="YI2106" s="220"/>
      <c r="YJ2106" s="220"/>
      <c r="YK2106" s="220"/>
      <c r="YL2106" s="220"/>
      <c r="YM2106" s="220"/>
      <c r="YN2106" s="220"/>
      <c r="YO2106" s="220"/>
      <c r="YP2106" s="220"/>
      <c r="YQ2106" s="220"/>
      <c r="YR2106" s="220"/>
      <c r="YS2106" s="220"/>
      <c r="YT2106" s="220"/>
      <c r="YU2106" s="220"/>
      <c r="YV2106" s="220"/>
      <c r="YW2106" s="220"/>
      <c r="YX2106" s="220"/>
      <c r="YY2106" s="220"/>
      <c r="YZ2106" s="220"/>
      <c r="ZA2106" s="220"/>
      <c r="ZB2106" s="220"/>
      <c r="ZC2106" s="220"/>
      <c r="ZD2106" s="220"/>
      <c r="ZE2106" s="220"/>
      <c r="ZF2106" s="220"/>
      <c r="ZG2106" s="220"/>
      <c r="ZH2106" s="220"/>
      <c r="ZI2106" s="220"/>
      <c r="ZJ2106" s="220"/>
      <c r="ZK2106" s="220"/>
      <c r="ZL2106" s="220"/>
      <c r="ZM2106" s="220"/>
      <c r="ZN2106" s="220"/>
      <c r="ZO2106" s="220"/>
      <c r="ZP2106" s="220"/>
      <c r="ZQ2106" s="220"/>
      <c r="ZR2106" s="220"/>
      <c r="ZS2106" s="220"/>
      <c r="ZT2106" s="220"/>
      <c r="ZU2106" s="220"/>
      <c r="ZV2106" s="220"/>
      <c r="ZW2106" s="220"/>
      <c r="ZX2106" s="220"/>
      <c r="ZY2106" s="220"/>
      <c r="ZZ2106" s="220"/>
      <c r="AAA2106" s="220"/>
      <c r="AAB2106" s="220"/>
      <c r="AAC2106" s="220"/>
      <c r="AAD2106" s="220"/>
      <c r="AAE2106" s="220"/>
      <c r="AAF2106" s="220"/>
      <c r="AAG2106" s="220"/>
      <c r="AAH2106" s="220"/>
      <c r="AAI2106" s="220"/>
      <c r="AAJ2106" s="220"/>
      <c r="AAK2106" s="220"/>
      <c r="AAL2106" s="220"/>
      <c r="AAM2106" s="220"/>
      <c r="AAN2106" s="220"/>
      <c r="AAO2106" s="220"/>
      <c r="AAP2106" s="220"/>
      <c r="AAQ2106" s="220"/>
      <c r="AAR2106" s="220"/>
      <c r="AAS2106" s="220"/>
      <c r="AAT2106" s="220"/>
      <c r="AAU2106" s="220"/>
      <c r="AAV2106" s="220"/>
      <c r="AAW2106" s="220"/>
      <c r="AAX2106" s="220"/>
      <c r="AAY2106" s="220"/>
      <c r="AAZ2106" s="220"/>
      <c r="ABA2106" s="220"/>
      <c r="ABB2106" s="220"/>
      <c r="ABC2106" s="220"/>
      <c r="ABD2106" s="220"/>
      <c r="ABE2106" s="220"/>
      <c r="ABF2106" s="220"/>
      <c r="ABG2106" s="220"/>
      <c r="ABH2106" s="220"/>
      <c r="ABI2106" s="220"/>
      <c r="ABJ2106" s="220"/>
      <c r="ABK2106" s="220"/>
      <c r="ABL2106" s="220"/>
      <c r="ABM2106" s="220"/>
      <c r="ABN2106" s="220"/>
      <c r="ABO2106" s="220"/>
      <c r="ABP2106" s="220"/>
      <c r="ABQ2106" s="220"/>
      <c r="ABR2106" s="220"/>
      <c r="ABS2106" s="220"/>
      <c r="ABT2106" s="220"/>
      <c r="ABU2106" s="220"/>
      <c r="ABV2106" s="220"/>
      <c r="ABW2106" s="220"/>
      <c r="ABX2106" s="220"/>
      <c r="ABY2106" s="220"/>
      <c r="ABZ2106" s="220"/>
      <c r="ACA2106" s="220"/>
      <c r="ACB2106" s="220"/>
      <c r="ACC2106" s="220"/>
      <c r="ACD2106" s="220"/>
      <c r="ACE2106" s="220"/>
      <c r="ACF2106" s="220"/>
      <c r="ACG2106" s="220"/>
      <c r="ACH2106" s="220"/>
      <c r="ACI2106" s="220"/>
      <c r="ACJ2106" s="220"/>
      <c r="ACK2106" s="220"/>
      <c r="ACL2106" s="220"/>
      <c r="ACM2106" s="220"/>
      <c r="ACN2106" s="220"/>
      <c r="ACO2106" s="220"/>
      <c r="ACP2106" s="220"/>
      <c r="ACQ2106" s="220"/>
      <c r="ACR2106" s="220"/>
      <c r="ACS2106" s="220"/>
      <c r="ACT2106" s="220"/>
      <c r="ACU2106" s="220"/>
      <c r="ACV2106" s="220"/>
      <c r="ACW2106" s="220"/>
      <c r="ACX2106" s="220"/>
      <c r="ACY2106" s="220"/>
      <c r="ACZ2106" s="220"/>
      <c r="ADA2106" s="220"/>
      <c r="ADB2106" s="220"/>
      <c r="ADC2106" s="220"/>
      <c r="ADD2106" s="220"/>
      <c r="ADE2106" s="220"/>
      <c r="ADF2106" s="220"/>
      <c r="ADG2106" s="220"/>
      <c r="ADH2106" s="220"/>
      <c r="ADI2106" s="220"/>
      <c r="ADJ2106" s="220"/>
      <c r="ADK2106" s="220"/>
      <c r="ADL2106" s="220"/>
      <c r="ADM2106" s="220"/>
      <c r="ADN2106" s="220"/>
      <c r="ADO2106" s="220"/>
      <c r="ADP2106" s="220"/>
      <c r="ADQ2106" s="220"/>
      <c r="ADR2106" s="220"/>
      <c r="ADS2106" s="220"/>
      <c r="ADT2106" s="220"/>
      <c r="ADU2106" s="220"/>
      <c r="ADV2106" s="220"/>
      <c r="ADW2106" s="220"/>
      <c r="ADX2106" s="220"/>
      <c r="ADY2106" s="220"/>
      <c r="ADZ2106" s="220"/>
      <c r="AEA2106" s="220"/>
      <c r="AEB2106" s="220"/>
      <c r="AEC2106" s="220"/>
      <c r="AED2106" s="220"/>
      <c r="AEE2106" s="220"/>
      <c r="AEF2106" s="220"/>
      <c r="AEG2106" s="220"/>
      <c r="AEH2106" s="220"/>
      <c r="AEI2106" s="220"/>
      <c r="AEJ2106" s="220"/>
      <c r="AEK2106" s="220"/>
      <c r="AEL2106" s="220"/>
      <c r="AEM2106" s="220"/>
      <c r="AEN2106" s="220"/>
      <c r="AEO2106" s="220"/>
      <c r="AEP2106" s="220"/>
      <c r="AEQ2106" s="220"/>
      <c r="AER2106" s="220"/>
      <c r="AES2106" s="220"/>
      <c r="AET2106" s="220"/>
      <c r="AEU2106" s="220"/>
      <c r="AEV2106" s="220"/>
      <c r="AEW2106" s="220"/>
      <c r="AEX2106" s="220"/>
      <c r="AEY2106" s="220"/>
      <c r="AEZ2106" s="220"/>
      <c r="AFA2106" s="220"/>
      <c r="AFB2106" s="220"/>
      <c r="AFC2106" s="220"/>
      <c r="AFD2106" s="220"/>
      <c r="AFE2106" s="220"/>
      <c r="AFF2106" s="220"/>
      <c r="AFG2106" s="220"/>
      <c r="AFH2106" s="220"/>
      <c r="AFI2106" s="220"/>
      <c r="AFJ2106" s="220"/>
      <c r="AFK2106" s="220"/>
      <c r="AFL2106" s="220"/>
      <c r="AFM2106" s="220"/>
      <c r="AFN2106" s="220"/>
      <c r="AFO2106" s="220"/>
      <c r="AFP2106" s="220"/>
      <c r="AFQ2106" s="220"/>
      <c r="AFR2106" s="220"/>
      <c r="AFS2106" s="220"/>
      <c r="AFT2106" s="220"/>
      <c r="AFU2106" s="220"/>
      <c r="AFV2106" s="220"/>
      <c r="AFW2106" s="220"/>
      <c r="AFX2106" s="220"/>
      <c r="AFY2106" s="220"/>
      <c r="AFZ2106" s="220"/>
      <c r="AGA2106" s="220"/>
      <c r="AGB2106" s="220"/>
      <c r="AGC2106" s="220"/>
      <c r="AGD2106" s="220"/>
      <c r="AGE2106" s="220"/>
      <c r="AGF2106" s="220"/>
      <c r="AGG2106" s="220"/>
      <c r="AGH2106" s="220"/>
      <c r="AGI2106" s="220"/>
      <c r="AGJ2106" s="220"/>
      <c r="AGK2106" s="220"/>
      <c r="AGL2106" s="220"/>
      <c r="AGM2106" s="220"/>
      <c r="AGN2106" s="220"/>
      <c r="AGO2106" s="220"/>
      <c r="AGP2106" s="220"/>
      <c r="AGQ2106" s="220"/>
      <c r="AGR2106" s="220"/>
      <c r="AGS2106" s="220"/>
      <c r="AGT2106" s="220"/>
      <c r="AGU2106" s="220"/>
      <c r="AGV2106" s="220"/>
      <c r="AGW2106" s="220"/>
      <c r="AGX2106" s="220"/>
      <c r="AGY2106" s="220"/>
      <c r="AGZ2106" s="220"/>
      <c r="AHA2106" s="220"/>
      <c r="AHB2106" s="220"/>
      <c r="AHC2106" s="220"/>
      <c r="AHD2106" s="220"/>
      <c r="AHE2106" s="220"/>
      <c r="AHF2106" s="220"/>
      <c r="AHG2106" s="220"/>
      <c r="AHH2106" s="220"/>
      <c r="AHI2106" s="220"/>
      <c r="AHJ2106" s="220"/>
      <c r="AHK2106" s="220"/>
      <c r="AHL2106" s="220"/>
      <c r="AHM2106" s="220"/>
      <c r="AHN2106" s="220"/>
      <c r="AHO2106" s="220"/>
      <c r="AHP2106" s="220"/>
      <c r="AHQ2106" s="220"/>
      <c r="AHR2106" s="220"/>
      <c r="AHS2106" s="220"/>
      <c r="AHT2106" s="220"/>
      <c r="AHU2106" s="220"/>
      <c r="AHV2106" s="220"/>
      <c r="AHW2106" s="220"/>
      <c r="AHX2106" s="220"/>
      <c r="AHY2106" s="220"/>
      <c r="AHZ2106" s="220"/>
      <c r="AIA2106" s="220"/>
      <c r="AIB2106" s="220"/>
      <c r="AIC2106" s="220"/>
      <c r="AID2106" s="220"/>
      <c r="AIE2106" s="220"/>
      <c r="AIF2106" s="220"/>
      <c r="AIG2106" s="220"/>
      <c r="AIH2106" s="220"/>
      <c r="AII2106" s="220"/>
      <c r="AIJ2106" s="220"/>
      <c r="AIK2106" s="220"/>
      <c r="AIL2106" s="220"/>
      <c r="AIM2106" s="220"/>
      <c r="AIN2106" s="220"/>
      <c r="AIO2106" s="220"/>
      <c r="AIP2106" s="220"/>
      <c r="AIQ2106" s="220"/>
      <c r="AIR2106" s="220"/>
      <c r="AIS2106" s="220"/>
      <c r="AIT2106" s="220"/>
      <c r="AIU2106" s="220"/>
      <c r="AIV2106" s="220"/>
      <c r="AIW2106" s="220"/>
      <c r="AIX2106" s="220"/>
      <c r="AIY2106" s="220"/>
      <c r="AIZ2106" s="220"/>
      <c r="AJA2106" s="220"/>
      <c r="AJB2106" s="220"/>
      <c r="AJC2106" s="220"/>
      <c r="AJD2106" s="220"/>
      <c r="AJE2106" s="220"/>
      <c r="AJF2106" s="220"/>
      <c r="AJG2106" s="220"/>
      <c r="AJH2106" s="220"/>
      <c r="AJI2106" s="220"/>
      <c r="AJJ2106" s="220"/>
      <c r="AJK2106" s="220"/>
      <c r="AJL2106" s="220"/>
      <c r="AJM2106" s="220"/>
      <c r="AJN2106" s="220"/>
      <c r="AJO2106" s="220"/>
      <c r="AJP2106" s="220"/>
      <c r="AJQ2106" s="220"/>
      <c r="AJR2106" s="220"/>
      <c r="AJS2106" s="220"/>
      <c r="AJT2106" s="220"/>
      <c r="AJU2106" s="220"/>
      <c r="AJV2106" s="220"/>
      <c r="AJW2106" s="220"/>
      <c r="AJX2106" s="220"/>
      <c r="AJY2106" s="220"/>
      <c r="AJZ2106" s="220"/>
      <c r="AKA2106" s="220"/>
      <c r="AKB2106" s="220"/>
      <c r="AKC2106" s="220"/>
      <c r="AKD2106" s="220"/>
      <c r="AKE2106" s="220"/>
      <c r="AKF2106" s="220"/>
      <c r="AKG2106" s="220"/>
      <c r="AKH2106" s="220"/>
      <c r="AKI2106" s="220"/>
      <c r="AKJ2106" s="220"/>
      <c r="AKK2106" s="220"/>
      <c r="AKL2106" s="220"/>
      <c r="AKM2106" s="220"/>
      <c r="AKN2106" s="220"/>
      <c r="AKO2106" s="220"/>
      <c r="AKP2106" s="220"/>
      <c r="AKQ2106" s="220"/>
      <c r="AKR2106" s="220"/>
      <c r="AKS2106" s="220"/>
      <c r="AKT2106" s="220"/>
      <c r="AKU2106" s="220"/>
      <c r="AKV2106" s="220"/>
      <c r="AKW2106" s="220"/>
      <c r="AKX2106" s="220"/>
      <c r="AKY2106" s="220"/>
      <c r="AKZ2106" s="220"/>
      <c r="ALA2106" s="220"/>
      <c r="ALB2106" s="220"/>
      <c r="ALC2106" s="220"/>
      <c r="ALD2106" s="220"/>
      <c r="ALE2106" s="220"/>
      <c r="ALF2106" s="220"/>
      <c r="ALG2106" s="220"/>
      <c r="ALH2106" s="220"/>
      <c r="ALI2106" s="220"/>
      <c r="ALJ2106" s="220"/>
      <c r="ALK2106" s="220"/>
      <c r="ALL2106" s="220"/>
      <c r="ALM2106" s="220"/>
      <c r="ALN2106" s="220"/>
      <c r="ALO2106" s="220"/>
      <c r="ALP2106" s="220"/>
      <c r="ALQ2106" s="220"/>
      <c r="ALR2106" s="220"/>
      <c r="ALS2106" s="220"/>
      <c r="ALT2106" s="220"/>
      <c r="ALU2106" s="220"/>
      <c r="ALV2106" s="220"/>
      <c r="ALW2106" s="220"/>
      <c r="ALX2106" s="220"/>
      <c r="ALY2106" s="220"/>
      <c r="ALZ2106" s="220"/>
      <c r="AMA2106" s="220"/>
      <c r="AMB2106" s="220"/>
      <c r="AMC2106" s="220"/>
      <c r="AMD2106" s="220"/>
      <c r="AME2106" s="220"/>
      <c r="AMF2106" s="220"/>
      <c r="AMG2106" s="220"/>
      <c r="AMH2106" s="220"/>
      <c r="AMI2106" s="220"/>
      <c r="AMJ2106" s="220"/>
      <c r="AMK2106" s="220"/>
      <c r="AML2106" s="220"/>
      <c r="AMM2106" s="220"/>
      <c r="AMN2106" s="220"/>
      <c r="AMO2106" s="220"/>
      <c r="AMP2106" s="220"/>
      <c r="AMQ2106" s="220"/>
      <c r="AMR2106" s="220"/>
      <c r="AMS2106" s="220"/>
      <c r="AMT2106" s="220"/>
      <c r="AMU2106" s="220"/>
      <c r="AMV2106" s="220"/>
      <c r="AMW2106" s="220"/>
      <c r="AMX2106" s="220"/>
      <c r="AMY2106" s="220"/>
      <c r="AMZ2106" s="220"/>
      <c r="ANA2106" s="220"/>
      <c r="ANB2106" s="220"/>
      <c r="ANC2106" s="220"/>
      <c r="AND2106" s="220"/>
      <c r="ANE2106" s="220"/>
      <c r="ANF2106" s="220"/>
      <c r="ANG2106" s="220"/>
      <c r="ANH2106" s="220"/>
      <c r="ANI2106" s="220"/>
      <c r="ANJ2106" s="220"/>
      <c r="ANK2106" s="220"/>
      <c r="ANL2106" s="220"/>
      <c r="ANM2106" s="220"/>
      <c r="ANN2106" s="220"/>
      <c r="ANO2106" s="220"/>
      <c r="ANP2106" s="220"/>
      <c r="ANQ2106" s="220"/>
      <c r="ANR2106" s="220"/>
      <c r="ANS2106" s="220"/>
      <c r="ANT2106" s="220"/>
      <c r="ANU2106" s="220"/>
      <c r="ANV2106" s="220"/>
      <c r="ANW2106" s="220"/>
      <c r="ANX2106" s="220"/>
      <c r="ANY2106" s="220"/>
      <c r="ANZ2106" s="220"/>
      <c r="AOA2106" s="220"/>
      <c r="AOB2106" s="220"/>
      <c r="AOC2106" s="220"/>
      <c r="AOD2106" s="220"/>
      <c r="AOE2106" s="220"/>
      <c r="AOF2106" s="220"/>
      <c r="AOG2106" s="220"/>
      <c r="AOH2106" s="220"/>
      <c r="AOI2106" s="220"/>
      <c r="AOJ2106" s="220"/>
      <c r="AOK2106" s="220"/>
      <c r="AOL2106" s="220"/>
      <c r="AOM2106" s="220"/>
      <c r="AON2106" s="220"/>
      <c r="AOO2106" s="220"/>
      <c r="AOP2106" s="220"/>
      <c r="AOQ2106" s="220"/>
      <c r="AOR2106" s="220"/>
      <c r="AOS2106" s="220"/>
      <c r="AOT2106" s="220"/>
      <c r="AOU2106" s="220"/>
      <c r="AOV2106" s="220"/>
      <c r="AOW2106" s="220"/>
      <c r="AOX2106" s="220"/>
      <c r="AOY2106" s="220"/>
      <c r="AOZ2106" s="220"/>
      <c r="APA2106" s="220"/>
      <c r="APB2106" s="220"/>
      <c r="APC2106" s="220"/>
      <c r="APD2106" s="220"/>
      <c r="APE2106" s="220"/>
      <c r="APF2106" s="220"/>
      <c r="APG2106" s="220"/>
      <c r="APH2106" s="220"/>
      <c r="API2106" s="220"/>
      <c r="APJ2106" s="220"/>
      <c r="APK2106" s="220"/>
      <c r="APL2106" s="220"/>
      <c r="APM2106" s="220"/>
      <c r="APN2106" s="220"/>
      <c r="APO2106" s="220"/>
      <c r="APP2106" s="220"/>
      <c r="APQ2106" s="220"/>
      <c r="APR2106" s="220"/>
      <c r="APS2106" s="220"/>
      <c r="APT2106" s="220"/>
      <c r="APU2106" s="220"/>
      <c r="APV2106" s="220"/>
      <c r="APW2106" s="220"/>
      <c r="APX2106" s="220"/>
      <c r="APY2106" s="220"/>
      <c r="APZ2106" s="220"/>
      <c r="AQA2106" s="220"/>
      <c r="AQB2106" s="220"/>
      <c r="AQC2106" s="220"/>
      <c r="AQD2106" s="220"/>
      <c r="AQE2106" s="220"/>
      <c r="AQF2106" s="220"/>
      <c r="AQG2106" s="220"/>
      <c r="AQH2106" s="220"/>
      <c r="AQI2106" s="220"/>
      <c r="AQJ2106" s="220"/>
      <c r="AQK2106" s="220"/>
      <c r="AQL2106" s="220"/>
      <c r="AQM2106" s="220"/>
      <c r="AQN2106" s="220"/>
      <c r="AQO2106" s="220"/>
      <c r="AQP2106" s="220"/>
      <c r="AQQ2106" s="220"/>
      <c r="AQR2106" s="220"/>
      <c r="AQS2106" s="220"/>
      <c r="AQT2106" s="220"/>
      <c r="AQU2106" s="220"/>
      <c r="AQV2106" s="220"/>
      <c r="AQW2106" s="220"/>
      <c r="AQX2106" s="220"/>
      <c r="AQY2106" s="220"/>
      <c r="AQZ2106" s="220"/>
      <c r="ARA2106" s="220"/>
      <c r="ARB2106" s="220"/>
      <c r="ARC2106" s="220"/>
      <c r="ARD2106" s="220"/>
      <c r="ARE2106" s="220"/>
      <c r="ARF2106" s="220"/>
      <c r="ARG2106" s="220"/>
      <c r="ARH2106" s="220"/>
      <c r="ARI2106" s="220"/>
      <c r="ARJ2106" s="220"/>
      <c r="ARK2106" s="220"/>
      <c r="ARL2106" s="220"/>
      <c r="ARM2106" s="220"/>
      <c r="ARN2106" s="220"/>
      <c r="ARO2106" s="220"/>
      <c r="ARP2106" s="220"/>
      <c r="ARQ2106" s="220"/>
      <c r="ARR2106" s="220"/>
      <c r="ARS2106" s="220"/>
      <c r="ART2106" s="220"/>
      <c r="ARU2106" s="220"/>
      <c r="ARV2106" s="220"/>
      <c r="ARW2106" s="220"/>
      <c r="ARX2106" s="220"/>
      <c r="ARY2106" s="220"/>
      <c r="ARZ2106" s="220"/>
      <c r="ASA2106" s="220"/>
      <c r="ASB2106" s="220"/>
      <c r="ASC2106" s="220"/>
      <c r="ASD2106" s="220"/>
      <c r="ASE2106" s="220"/>
      <c r="ASF2106" s="220"/>
      <c r="ASG2106" s="220"/>
      <c r="ASH2106" s="220"/>
      <c r="ASI2106" s="220"/>
      <c r="ASJ2106" s="220"/>
      <c r="ASK2106" s="220"/>
      <c r="ASL2106" s="220"/>
      <c r="ASM2106" s="220"/>
      <c r="ASN2106" s="220"/>
      <c r="ASO2106" s="220"/>
      <c r="ASP2106" s="220"/>
      <c r="ASQ2106" s="220"/>
      <c r="ASR2106" s="220"/>
      <c r="ASS2106" s="220"/>
      <c r="AST2106" s="220"/>
      <c r="ASU2106" s="220"/>
      <c r="ASV2106" s="220"/>
      <c r="ASW2106" s="220"/>
      <c r="ASX2106" s="220"/>
      <c r="ASY2106" s="220"/>
      <c r="ASZ2106" s="220"/>
      <c r="ATA2106" s="220"/>
      <c r="ATB2106" s="220"/>
      <c r="ATC2106" s="220"/>
      <c r="ATD2106" s="220"/>
      <c r="ATE2106" s="220"/>
      <c r="ATF2106" s="220"/>
      <c r="ATG2106" s="220"/>
      <c r="ATH2106" s="220"/>
      <c r="ATI2106" s="220"/>
      <c r="ATJ2106" s="220"/>
      <c r="ATK2106" s="220"/>
      <c r="ATL2106" s="220"/>
      <c r="ATM2106" s="220"/>
      <c r="ATN2106" s="220"/>
      <c r="ATO2106" s="220"/>
      <c r="ATP2106" s="220"/>
      <c r="ATQ2106" s="220"/>
      <c r="ATR2106" s="220"/>
      <c r="ATS2106" s="220"/>
      <c r="ATT2106" s="220"/>
      <c r="ATU2106" s="220"/>
      <c r="ATV2106" s="220"/>
      <c r="ATW2106" s="220"/>
      <c r="ATX2106" s="220"/>
      <c r="ATY2106" s="220"/>
      <c r="ATZ2106" s="220"/>
      <c r="AUA2106" s="220"/>
      <c r="AUB2106" s="220"/>
      <c r="AUC2106" s="220"/>
      <c r="AUD2106" s="220"/>
      <c r="AUE2106" s="220"/>
      <c r="AUF2106" s="220"/>
      <c r="AUG2106" s="220"/>
      <c r="AUH2106" s="220"/>
      <c r="AUI2106" s="220"/>
      <c r="AUJ2106" s="220"/>
      <c r="AUK2106" s="220"/>
      <c r="AUL2106" s="220"/>
      <c r="AUM2106" s="220"/>
      <c r="AUN2106" s="220"/>
      <c r="AUO2106" s="220"/>
      <c r="AUP2106" s="220"/>
      <c r="AUQ2106" s="220"/>
      <c r="AUR2106" s="220"/>
      <c r="AUS2106" s="220"/>
      <c r="AUT2106" s="220"/>
      <c r="AUU2106" s="220"/>
      <c r="AUV2106" s="220"/>
      <c r="AUW2106" s="220"/>
      <c r="AUX2106" s="220"/>
      <c r="AUY2106" s="220"/>
      <c r="AUZ2106" s="220"/>
      <c r="AVA2106" s="220"/>
      <c r="AVB2106" s="220"/>
      <c r="AVC2106" s="220"/>
      <c r="AVD2106" s="220"/>
      <c r="AVE2106" s="220"/>
      <c r="AVF2106" s="220"/>
      <c r="AVG2106" s="220"/>
      <c r="AVH2106" s="220"/>
      <c r="AVI2106" s="220"/>
      <c r="AVJ2106" s="220"/>
      <c r="AVK2106" s="220"/>
      <c r="AVL2106" s="220"/>
      <c r="AVM2106" s="220"/>
      <c r="AVN2106" s="220"/>
      <c r="AVO2106" s="220"/>
      <c r="AVP2106" s="220"/>
      <c r="AVQ2106" s="220"/>
      <c r="AVR2106" s="220"/>
      <c r="AVS2106" s="220"/>
      <c r="AVT2106" s="220"/>
      <c r="AVU2106" s="220"/>
      <c r="AVV2106" s="220"/>
      <c r="AVW2106" s="220"/>
      <c r="AVX2106" s="220"/>
      <c r="AVY2106" s="220"/>
      <c r="AVZ2106" s="220"/>
      <c r="AWA2106" s="220"/>
      <c r="AWB2106" s="220"/>
      <c r="AWC2106" s="220"/>
      <c r="AWD2106" s="220"/>
      <c r="AWE2106" s="220"/>
      <c r="AWF2106" s="220"/>
      <c r="AWG2106" s="220"/>
      <c r="AWH2106" s="220"/>
      <c r="AWI2106" s="220"/>
      <c r="AWJ2106" s="220"/>
      <c r="AWK2106" s="220"/>
      <c r="AWL2106" s="220"/>
      <c r="AWM2106" s="220"/>
      <c r="AWN2106" s="220"/>
      <c r="AWO2106" s="220"/>
      <c r="AWP2106" s="220"/>
      <c r="AWQ2106" s="220"/>
      <c r="AWR2106" s="220"/>
      <c r="AWS2106" s="220"/>
      <c r="AWT2106" s="220"/>
      <c r="AWU2106" s="220"/>
      <c r="AWV2106" s="220"/>
      <c r="AWW2106" s="220"/>
      <c r="AWX2106" s="220"/>
      <c r="AWY2106" s="220"/>
      <c r="AWZ2106" s="220"/>
      <c r="AXA2106" s="220"/>
      <c r="AXB2106" s="220"/>
      <c r="AXC2106" s="220"/>
      <c r="AXD2106" s="220"/>
      <c r="AXE2106" s="220"/>
      <c r="AXF2106" s="220"/>
      <c r="AXG2106" s="220"/>
      <c r="AXH2106" s="220"/>
      <c r="AXI2106" s="220"/>
      <c r="AXJ2106" s="220"/>
      <c r="AXK2106" s="220"/>
      <c r="AXL2106" s="220"/>
      <c r="AXM2106" s="220"/>
      <c r="AXN2106" s="220"/>
      <c r="AXO2106" s="220"/>
      <c r="AXP2106" s="220"/>
      <c r="AXQ2106" s="220"/>
      <c r="AXR2106" s="220"/>
      <c r="AXS2106" s="220"/>
      <c r="AXT2106" s="220"/>
      <c r="AXU2106" s="220"/>
      <c r="AXV2106" s="220"/>
      <c r="AXW2106" s="220"/>
      <c r="AXX2106" s="220"/>
      <c r="AXY2106" s="220"/>
      <c r="AXZ2106" s="220"/>
      <c r="AYA2106" s="220"/>
      <c r="AYB2106" s="220"/>
      <c r="AYC2106" s="220"/>
      <c r="AYD2106" s="220"/>
      <c r="AYE2106" s="220"/>
      <c r="AYF2106" s="220"/>
      <c r="AYG2106" s="220"/>
      <c r="AYH2106" s="220"/>
      <c r="AYI2106" s="220"/>
      <c r="AYJ2106" s="220"/>
      <c r="AYK2106" s="220"/>
      <c r="AYL2106" s="220"/>
      <c r="AYM2106" s="220"/>
      <c r="AYN2106" s="220"/>
      <c r="AYO2106" s="220"/>
      <c r="AYP2106" s="220"/>
      <c r="AYQ2106" s="220"/>
      <c r="AYR2106" s="220"/>
      <c r="AYS2106" s="220"/>
      <c r="AYT2106" s="220"/>
      <c r="AYU2106" s="220"/>
      <c r="AYV2106" s="220"/>
      <c r="AYW2106" s="220"/>
      <c r="AYX2106" s="220"/>
      <c r="AYY2106" s="220"/>
      <c r="AYZ2106" s="220"/>
      <c r="AZA2106" s="220"/>
      <c r="AZB2106" s="220"/>
      <c r="AZC2106" s="220"/>
      <c r="AZD2106" s="220"/>
      <c r="AZE2106" s="220"/>
      <c r="AZF2106" s="220"/>
      <c r="AZG2106" s="220"/>
      <c r="AZH2106" s="220"/>
      <c r="AZI2106" s="220"/>
      <c r="AZJ2106" s="220"/>
      <c r="AZK2106" s="220"/>
      <c r="AZL2106" s="220"/>
      <c r="AZM2106" s="220"/>
      <c r="AZN2106" s="220"/>
      <c r="AZO2106" s="220"/>
      <c r="AZP2106" s="220"/>
      <c r="AZQ2106" s="220"/>
      <c r="AZR2106" s="220"/>
      <c r="AZS2106" s="220"/>
      <c r="AZT2106" s="220"/>
      <c r="AZU2106" s="220"/>
      <c r="AZV2106" s="220"/>
      <c r="AZW2106" s="220"/>
      <c r="AZX2106" s="220"/>
      <c r="AZY2106" s="220"/>
      <c r="AZZ2106" s="220"/>
      <c r="BAA2106" s="220"/>
      <c r="BAB2106" s="220"/>
      <c r="BAC2106" s="220"/>
      <c r="BAD2106" s="220"/>
      <c r="BAE2106" s="220"/>
      <c r="BAF2106" s="220"/>
      <c r="BAG2106" s="220"/>
      <c r="BAH2106" s="220"/>
      <c r="BAI2106" s="220"/>
      <c r="BAJ2106" s="220"/>
      <c r="BAK2106" s="220"/>
      <c r="BAL2106" s="220"/>
      <c r="BAM2106" s="220"/>
      <c r="BAN2106" s="220"/>
      <c r="BAO2106" s="220"/>
      <c r="BAP2106" s="220"/>
      <c r="BAQ2106" s="220"/>
      <c r="BAR2106" s="220"/>
      <c r="BAS2106" s="220"/>
      <c r="BAT2106" s="220"/>
      <c r="BAU2106" s="220"/>
      <c r="BAV2106" s="220"/>
      <c r="BAW2106" s="220"/>
      <c r="BAX2106" s="220"/>
      <c r="BAY2106" s="220"/>
      <c r="BAZ2106" s="220"/>
      <c r="BBA2106" s="220"/>
      <c r="BBB2106" s="220"/>
      <c r="BBC2106" s="220"/>
      <c r="BBD2106" s="220"/>
      <c r="BBE2106" s="220"/>
      <c r="BBF2106" s="220"/>
      <c r="BBG2106" s="220"/>
      <c r="BBH2106" s="220"/>
      <c r="BBI2106" s="220"/>
      <c r="BBJ2106" s="220"/>
      <c r="BBK2106" s="220"/>
      <c r="BBL2106" s="220"/>
      <c r="BBM2106" s="220"/>
      <c r="BBN2106" s="220"/>
      <c r="BBO2106" s="220"/>
      <c r="BBP2106" s="220"/>
      <c r="BBQ2106" s="220"/>
      <c r="BBR2106" s="220"/>
      <c r="BBS2106" s="220"/>
      <c r="BBT2106" s="220"/>
      <c r="BBU2106" s="220"/>
      <c r="BBV2106" s="220"/>
      <c r="BBW2106" s="220"/>
      <c r="BBX2106" s="220"/>
      <c r="BBY2106" s="220"/>
      <c r="BBZ2106" s="220"/>
      <c r="BCA2106" s="220"/>
      <c r="BCB2106" s="220"/>
      <c r="BCC2106" s="220"/>
      <c r="BCD2106" s="220"/>
      <c r="BCE2106" s="220"/>
      <c r="BCF2106" s="220"/>
      <c r="BCG2106" s="220"/>
      <c r="BCH2106" s="220"/>
      <c r="BCI2106" s="220"/>
      <c r="BCJ2106" s="220"/>
      <c r="BCK2106" s="220"/>
      <c r="BCL2106" s="220"/>
      <c r="BCM2106" s="220"/>
      <c r="BCN2106" s="220"/>
      <c r="BCO2106" s="220"/>
      <c r="BCP2106" s="220"/>
      <c r="BCQ2106" s="220"/>
      <c r="BCR2106" s="220"/>
      <c r="BCS2106" s="220"/>
      <c r="BCT2106" s="220"/>
      <c r="BCU2106" s="220"/>
      <c r="BCV2106" s="220"/>
      <c r="BCW2106" s="220"/>
      <c r="BCX2106" s="220"/>
      <c r="BCY2106" s="220"/>
      <c r="BCZ2106" s="220"/>
      <c r="BDA2106" s="220"/>
      <c r="BDB2106" s="220"/>
      <c r="BDC2106" s="220"/>
      <c r="BDD2106" s="220"/>
      <c r="BDE2106" s="220"/>
      <c r="BDF2106" s="220"/>
      <c r="BDG2106" s="220"/>
      <c r="BDH2106" s="220"/>
      <c r="BDI2106" s="220"/>
      <c r="BDJ2106" s="220"/>
      <c r="BDK2106" s="220"/>
      <c r="BDL2106" s="220"/>
      <c r="BDM2106" s="220"/>
      <c r="BDN2106" s="220"/>
      <c r="BDO2106" s="220"/>
      <c r="BDP2106" s="220"/>
      <c r="BDQ2106" s="220"/>
      <c r="BDR2106" s="220"/>
      <c r="BDS2106" s="220"/>
      <c r="BDT2106" s="220"/>
      <c r="BDU2106" s="220"/>
      <c r="BDV2106" s="220"/>
      <c r="BDW2106" s="220"/>
      <c r="BDX2106" s="220"/>
      <c r="BDY2106" s="220"/>
      <c r="BDZ2106" s="220"/>
      <c r="BEA2106" s="220"/>
      <c r="BEB2106" s="220"/>
      <c r="BEC2106" s="220"/>
      <c r="BED2106" s="220"/>
      <c r="BEE2106" s="220"/>
      <c r="BEF2106" s="220"/>
      <c r="BEG2106" s="220"/>
      <c r="BEH2106" s="220"/>
      <c r="BEI2106" s="220"/>
      <c r="BEJ2106" s="220"/>
      <c r="BEK2106" s="220"/>
      <c r="BEL2106" s="220"/>
      <c r="BEM2106" s="220"/>
      <c r="BEN2106" s="220"/>
      <c r="BEO2106" s="220"/>
      <c r="BEP2106" s="220"/>
      <c r="BEQ2106" s="220"/>
      <c r="BER2106" s="220"/>
      <c r="BES2106" s="220"/>
      <c r="BET2106" s="220"/>
      <c r="BEU2106" s="220"/>
      <c r="BEV2106" s="220"/>
      <c r="BEW2106" s="220"/>
      <c r="BEX2106" s="220"/>
      <c r="BEY2106" s="220"/>
      <c r="BEZ2106" s="220"/>
      <c r="BFA2106" s="220"/>
      <c r="BFB2106" s="220"/>
      <c r="BFC2106" s="220"/>
      <c r="BFD2106" s="220"/>
      <c r="BFE2106" s="220"/>
      <c r="BFF2106" s="220"/>
      <c r="BFG2106" s="220"/>
      <c r="BFH2106" s="220"/>
      <c r="BFI2106" s="220"/>
      <c r="BFJ2106" s="220"/>
      <c r="BFK2106" s="220"/>
      <c r="BFL2106" s="220"/>
      <c r="BFM2106" s="220"/>
      <c r="BFN2106" s="220"/>
      <c r="BFO2106" s="220"/>
      <c r="BFP2106" s="220"/>
      <c r="BFQ2106" s="220"/>
      <c r="BFR2106" s="220"/>
      <c r="BFS2106" s="220"/>
      <c r="BFT2106" s="220"/>
      <c r="BFU2106" s="220"/>
      <c r="BFV2106" s="220"/>
      <c r="BFW2106" s="220"/>
      <c r="BFX2106" s="220"/>
      <c r="BFY2106" s="220"/>
      <c r="BFZ2106" s="220"/>
      <c r="BGA2106" s="220"/>
      <c r="BGB2106" s="220"/>
      <c r="BGC2106" s="220"/>
      <c r="BGD2106" s="220"/>
      <c r="BGE2106" s="220"/>
      <c r="BGF2106" s="220"/>
      <c r="BGG2106" s="220"/>
      <c r="BGH2106" s="220"/>
      <c r="BGI2106" s="220"/>
      <c r="BGJ2106" s="220"/>
      <c r="BGK2106" s="220"/>
      <c r="BGL2106" s="220"/>
      <c r="BGM2106" s="220"/>
      <c r="BGN2106" s="220"/>
      <c r="BGO2106" s="220"/>
      <c r="BGP2106" s="220"/>
      <c r="BGQ2106" s="220"/>
      <c r="BGR2106" s="220"/>
      <c r="BGS2106" s="220"/>
      <c r="BGT2106" s="220"/>
      <c r="BGU2106" s="220"/>
      <c r="BGV2106" s="220"/>
      <c r="BGW2106" s="220"/>
      <c r="BGX2106" s="220"/>
      <c r="BGY2106" s="220"/>
      <c r="BGZ2106" s="220"/>
      <c r="BHA2106" s="220"/>
      <c r="BHB2106" s="220"/>
      <c r="BHC2106" s="220"/>
      <c r="BHD2106" s="220"/>
      <c r="BHE2106" s="220"/>
      <c r="BHF2106" s="220"/>
      <c r="BHG2106" s="220"/>
      <c r="BHH2106" s="220"/>
      <c r="BHI2106" s="220"/>
      <c r="BHJ2106" s="220"/>
      <c r="BHK2106" s="220"/>
      <c r="BHL2106" s="220"/>
      <c r="BHM2106" s="220"/>
      <c r="BHN2106" s="220"/>
      <c r="BHO2106" s="220"/>
      <c r="BHP2106" s="220"/>
      <c r="BHQ2106" s="220"/>
      <c r="BHR2106" s="220"/>
      <c r="BHS2106" s="220"/>
      <c r="BHT2106" s="220"/>
      <c r="BHU2106" s="220"/>
      <c r="BHV2106" s="220"/>
      <c r="BHW2106" s="220"/>
      <c r="BHX2106" s="220"/>
      <c r="BHY2106" s="220"/>
      <c r="BHZ2106" s="220"/>
      <c r="BIA2106" s="220"/>
      <c r="BIB2106" s="220"/>
      <c r="BIC2106" s="220"/>
      <c r="BID2106" s="220"/>
      <c r="BIE2106" s="220"/>
      <c r="BIF2106" s="220"/>
      <c r="BIG2106" s="220"/>
      <c r="BIH2106" s="220"/>
      <c r="BII2106" s="220"/>
      <c r="BIJ2106" s="220"/>
      <c r="BIK2106" s="220"/>
      <c r="BIL2106" s="220"/>
      <c r="BIM2106" s="220"/>
      <c r="BIN2106" s="220"/>
      <c r="BIO2106" s="220"/>
      <c r="BIP2106" s="220"/>
      <c r="BIQ2106" s="220"/>
      <c r="BIR2106" s="220"/>
      <c r="BIS2106" s="220"/>
      <c r="BIT2106" s="220"/>
      <c r="BIU2106" s="220"/>
      <c r="BIV2106" s="220"/>
      <c r="BIW2106" s="220"/>
      <c r="BIX2106" s="220"/>
      <c r="BIY2106" s="220"/>
      <c r="BIZ2106" s="220"/>
      <c r="BJA2106" s="220"/>
      <c r="BJB2106" s="220"/>
      <c r="BJC2106" s="220"/>
      <c r="BJD2106" s="220"/>
      <c r="BJE2106" s="220"/>
      <c r="BJF2106" s="220"/>
      <c r="BJG2106" s="220"/>
      <c r="BJH2106" s="220"/>
      <c r="BJI2106" s="220"/>
      <c r="BJJ2106" s="220"/>
      <c r="BJK2106" s="220"/>
      <c r="BJL2106" s="220"/>
      <c r="BJM2106" s="220"/>
      <c r="BJN2106" s="220"/>
      <c r="BJO2106" s="220"/>
      <c r="BJP2106" s="220"/>
      <c r="BJQ2106" s="220"/>
      <c r="BJR2106" s="220"/>
      <c r="BJS2106" s="220"/>
      <c r="BJT2106" s="220"/>
      <c r="BJU2106" s="220"/>
      <c r="BJV2106" s="220"/>
      <c r="BJW2106" s="220"/>
      <c r="BJX2106" s="220"/>
      <c r="BJY2106" s="220"/>
      <c r="BJZ2106" s="220"/>
      <c r="BKA2106" s="220"/>
      <c r="BKB2106" s="220"/>
      <c r="BKC2106" s="220"/>
      <c r="BKD2106" s="220"/>
      <c r="BKE2106" s="220"/>
      <c r="BKF2106" s="220"/>
      <c r="BKG2106" s="220"/>
      <c r="BKH2106" s="220"/>
      <c r="BKI2106" s="220"/>
      <c r="BKJ2106" s="220"/>
      <c r="BKK2106" s="220"/>
      <c r="BKL2106" s="220"/>
      <c r="BKM2106" s="220"/>
      <c r="BKN2106" s="220"/>
      <c r="BKO2106" s="220"/>
      <c r="BKP2106" s="220"/>
      <c r="BKQ2106" s="220"/>
      <c r="BKR2106" s="220"/>
      <c r="BKS2106" s="220"/>
      <c r="BKT2106" s="220"/>
      <c r="BKU2106" s="220"/>
      <c r="BKV2106" s="220"/>
      <c r="BKW2106" s="220"/>
      <c r="BKX2106" s="220"/>
      <c r="BKY2106" s="220"/>
      <c r="BKZ2106" s="220"/>
      <c r="BLA2106" s="220"/>
      <c r="BLB2106" s="220"/>
      <c r="BLC2106" s="220"/>
      <c r="BLD2106" s="220"/>
      <c r="BLE2106" s="220"/>
      <c r="BLF2106" s="220"/>
      <c r="BLG2106" s="220"/>
      <c r="BLH2106" s="220"/>
      <c r="BLI2106" s="220"/>
      <c r="BLJ2106" s="220"/>
      <c r="BLK2106" s="220"/>
      <c r="BLL2106" s="220"/>
      <c r="BLM2106" s="220"/>
      <c r="BLN2106" s="220"/>
      <c r="BLO2106" s="220"/>
      <c r="BLP2106" s="220"/>
      <c r="BLQ2106" s="220"/>
      <c r="BLR2106" s="220"/>
      <c r="BLS2106" s="220"/>
      <c r="BLT2106" s="220"/>
      <c r="BLU2106" s="220"/>
      <c r="BLV2106" s="220"/>
      <c r="BLW2106" s="220"/>
      <c r="BLX2106" s="220"/>
      <c r="BLY2106" s="220"/>
      <c r="BLZ2106" s="220"/>
      <c r="BMA2106" s="220"/>
      <c r="BMB2106" s="220"/>
      <c r="BMC2106" s="220"/>
      <c r="BMD2106" s="220"/>
      <c r="BME2106" s="220"/>
      <c r="BMF2106" s="220"/>
      <c r="BMG2106" s="220"/>
      <c r="BMH2106" s="220"/>
      <c r="BMI2106" s="220"/>
      <c r="BMJ2106" s="220"/>
      <c r="BMK2106" s="220"/>
      <c r="BML2106" s="220"/>
      <c r="BMM2106" s="220"/>
      <c r="BMN2106" s="220"/>
      <c r="BMO2106" s="220"/>
      <c r="BMP2106" s="220"/>
      <c r="BMQ2106" s="220"/>
      <c r="BMR2106" s="220"/>
      <c r="BMS2106" s="220"/>
      <c r="BMT2106" s="220"/>
      <c r="BMU2106" s="220"/>
      <c r="BMV2106" s="220"/>
      <c r="BMW2106" s="220"/>
      <c r="BMX2106" s="220"/>
      <c r="BMY2106" s="220"/>
      <c r="BMZ2106" s="220"/>
      <c r="BNA2106" s="220"/>
      <c r="BNB2106" s="220"/>
      <c r="BNC2106" s="220"/>
      <c r="BND2106" s="220"/>
      <c r="BNE2106" s="220"/>
      <c r="BNF2106" s="220"/>
      <c r="BNG2106" s="220"/>
      <c r="BNH2106" s="220"/>
      <c r="BNI2106" s="220"/>
      <c r="BNJ2106" s="220"/>
      <c r="BNK2106" s="220"/>
      <c r="BNL2106" s="220"/>
      <c r="BNM2106" s="220"/>
      <c r="BNN2106" s="220"/>
      <c r="BNO2106" s="220"/>
      <c r="BNP2106" s="220"/>
      <c r="BNQ2106" s="220"/>
      <c r="BNR2106" s="220"/>
      <c r="BNS2106" s="220"/>
      <c r="BNT2106" s="220"/>
      <c r="BNU2106" s="220"/>
      <c r="BNV2106" s="220"/>
      <c r="BNW2106" s="220"/>
      <c r="BNX2106" s="220"/>
      <c r="BNY2106" s="220"/>
      <c r="BNZ2106" s="220"/>
      <c r="BOA2106" s="220"/>
      <c r="BOB2106" s="220"/>
      <c r="BOC2106" s="220"/>
      <c r="BOD2106" s="220"/>
      <c r="BOE2106" s="220"/>
      <c r="BOF2106" s="220"/>
      <c r="BOG2106" s="220"/>
      <c r="BOH2106" s="220"/>
      <c r="BOI2106" s="220"/>
      <c r="BOJ2106" s="220"/>
      <c r="BOK2106" s="220"/>
      <c r="BOL2106" s="220"/>
      <c r="BOM2106" s="220"/>
      <c r="BON2106" s="220"/>
      <c r="BOO2106" s="220"/>
      <c r="BOP2106" s="220"/>
      <c r="BOQ2106" s="220"/>
      <c r="BOR2106" s="220"/>
      <c r="BOS2106" s="220"/>
      <c r="BOT2106" s="220"/>
      <c r="BOU2106" s="220"/>
      <c r="BOV2106" s="220"/>
      <c r="BOW2106" s="220"/>
      <c r="BOX2106" s="220"/>
      <c r="BOY2106" s="220"/>
      <c r="BOZ2106" s="220"/>
      <c r="BPA2106" s="220"/>
      <c r="BPB2106" s="220"/>
      <c r="BPC2106" s="220"/>
      <c r="BPD2106" s="220"/>
      <c r="BPE2106" s="220"/>
      <c r="BPF2106" s="220"/>
      <c r="BPG2106" s="220"/>
      <c r="BPH2106" s="220"/>
      <c r="BPI2106" s="220"/>
      <c r="BPJ2106" s="220"/>
      <c r="BPK2106" s="220"/>
      <c r="BPL2106" s="220"/>
      <c r="BPM2106" s="220"/>
      <c r="BPN2106" s="220"/>
      <c r="BPO2106" s="220"/>
      <c r="BPP2106" s="220"/>
      <c r="BPQ2106" s="220"/>
      <c r="BPR2106" s="220"/>
      <c r="BPS2106" s="220"/>
      <c r="BPT2106" s="220"/>
      <c r="BPU2106" s="220"/>
      <c r="BPV2106" s="220"/>
      <c r="BPW2106" s="220"/>
      <c r="BPX2106" s="220"/>
      <c r="BPY2106" s="220"/>
      <c r="BPZ2106" s="220"/>
      <c r="BQA2106" s="220"/>
      <c r="BQB2106" s="220"/>
      <c r="BQC2106" s="220"/>
      <c r="BQD2106" s="220"/>
      <c r="BQE2106" s="220"/>
      <c r="BQF2106" s="220"/>
      <c r="BQG2106" s="220"/>
      <c r="BQH2106" s="220"/>
      <c r="BQI2106" s="220"/>
      <c r="BQJ2106" s="220"/>
      <c r="BQK2106" s="220"/>
      <c r="BQL2106" s="220"/>
      <c r="BQM2106" s="220"/>
      <c r="BQN2106" s="220"/>
      <c r="BQO2106" s="220"/>
      <c r="BQP2106" s="220"/>
      <c r="BQQ2106" s="220"/>
      <c r="BQR2106" s="220"/>
      <c r="BQS2106" s="220"/>
      <c r="BQT2106" s="220"/>
      <c r="BQU2106" s="220"/>
      <c r="BQV2106" s="220"/>
      <c r="BQW2106" s="220"/>
      <c r="BQX2106" s="220"/>
      <c r="BQY2106" s="220"/>
      <c r="BQZ2106" s="220"/>
      <c r="BRA2106" s="220"/>
      <c r="BRB2106" s="220"/>
      <c r="BRC2106" s="220"/>
      <c r="BRD2106" s="220"/>
      <c r="BRE2106" s="220"/>
      <c r="BRF2106" s="220"/>
      <c r="BRG2106" s="220"/>
      <c r="BRH2106" s="220"/>
      <c r="BRI2106" s="220"/>
      <c r="BRJ2106" s="220"/>
      <c r="BRK2106" s="220"/>
      <c r="BRL2106" s="220"/>
      <c r="BRM2106" s="220"/>
      <c r="BRN2106" s="220"/>
      <c r="BRO2106" s="220"/>
      <c r="BRP2106" s="220"/>
      <c r="BRQ2106" s="220"/>
      <c r="BRR2106" s="220"/>
      <c r="BRS2106" s="220"/>
      <c r="BRT2106" s="220"/>
      <c r="BRU2106" s="220"/>
      <c r="BRV2106" s="220"/>
      <c r="BRW2106" s="220"/>
      <c r="BRX2106" s="220"/>
      <c r="BRY2106" s="220"/>
      <c r="BRZ2106" s="220"/>
      <c r="BSA2106" s="220"/>
      <c r="BSB2106" s="220"/>
      <c r="BSC2106" s="220"/>
      <c r="BSD2106" s="220"/>
      <c r="BSE2106" s="220"/>
      <c r="BSF2106" s="220"/>
      <c r="BSG2106" s="220"/>
      <c r="BSH2106" s="220"/>
      <c r="BSI2106" s="220"/>
      <c r="BSJ2106" s="220"/>
      <c r="BSK2106" s="220"/>
      <c r="BSL2106" s="220"/>
      <c r="BSM2106" s="220"/>
      <c r="BSN2106" s="220"/>
      <c r="BSO2106" s="220"/>
      <c r="BSP2106" s="220"/>
      <c r="BSQ2106" s="220"/>
      <c r="BSR2106" s="220"/>
      <c r="BSS2106" s="220"/>
      <c r="BST2106" s="220"/>
      <c r="BSU2106" s="220"/>
      <c r="BSV2106" s="220"/>
      <c r="BSW2106" s="220"/>
      <c r="BSX2106" s="220"/>
      <c r="BSY2106" s="220"/>
      <c r="BSZ2106" s="220"/>
      <c r="BTA2106" s="220"/>
      <c r="BTB2106" s="220"/>
      <c r="BTC2106" s="220"/>
      <c r="BTD2106" s="220"/>
      <c r="BTE2106" s="220"/>
      <c r="BTF2106" s="220"/>
      <c r="BTG2106" s="220"/>
      <c r="BTH2106" s="220"/>
      <c r="BTI2106" s="220"/>
      <c r="BTJ2106" s="220"/>
      <c r="BTK2106" s="220"/>
      <c r="BTL2106" s="220"/>
      <c r="BTM2106" s="220"/>
      <c r="BTN2106" s="220"/>
      <c r="BTO2106" s="220"/>
      <c r="BTP2106" s="220"/>
      <c r="BTQ2106" s="220"/>
      <c r="BTR2106" s="220"/>
      <c r="BTS2106" s="220"/>
      <c r="BTT2106" s="220"/>
      <c r="BTU2106" s="220"/>
      <c r="BTV2106" s="220"/>
      <c r="BTW2106" s="220"/>
      <c r="BTX2106" s="220"/>
      <c r="BTY2106" s="220"/>
      <c r="BTZ2106" s="220"/>
      <c r="BUA2106" s="220"/>
      <c r="BUB2106" s="220"/>
      <c r="BUC2106" s="220"/>
      <c r="BUD2106" s="220"/>
      <c r="BUE2106" s="220"/>
      <c r="BUF2106" s="220"/>
      <c r="BUG2106" s="220"/>
      <c r="BUH2106" s="220"/>
      <c r="BUI2106" s="220"/>
      <c r="BUJ2106" s="220"/>
      <c r="BUK2106" s="220"/>
      <c r="BUL2106" s="220"/>
      <c r="BUM2106" s="220"/>
      <c r="BUN2106" s="220"/>
      <c r="BUO2106" s="220"/>
      <c r="BUP2106" s="220"/>
      <c r="BUQ2106" s="220"/>
      <c r="BUR2106" s="220"/>
      <c r="BUS2106" s="220"/>
      <c r="BUT2106" s="220"/>
      <c r="BUU2106" s="220"/>
      <c r="BUV2106" s="220"/>
      <c r="BUW2106" s="220"/>
      <c r="BUX2106" s="220"/>
      <c r="BUY2106" s="220"/>
      <c r="BUZ2106" s="220"/>
      <c r="BVA2106" s="220"/>
      <c r="BVB2106" s="220"/>
      <c r="BVC2106" s="220"/>
      <c r="BVD2106" s="220"/>
      <c r="BVE2106" s="220"/>
      <c r="BVF2106" s="220"/>
      <c r="BVG2106" s="220"/>
      <c r="BVH2106" s="220"/>
      <c r="BVI2106" s="220"/>
      <c r="BVJ2106" s="220"/>
      <c r="BVK2106" s="220"/>
      <c r="BVL2106" s="220"/>
      <c r="BVM2106" s="220"/>
      <c r="BVN2106" s="220"/>
      <c r="BVO2106" s="220"/>
      <c r="BVP2106" s="220"/>
      <c r="BVQ2106" s="220"/>
      <c r="BVR2106" s="220"/>
      <c r="BVS2106" s="220"/>
      <c r="BVT2106" s="220"/>
      <c r="BVU2106" s="220"/>
      <c r="BVV2106" s="220"/>
      <c r="BVW2106" s="220"/>
      <c r="BVX2106" s="220"/>
      <c r="BVY2106" s="220"/>
      <c r="BVZ2106" s="220"/>
      <c r="BWA2106" s="220"/>
      <c r="BWB2106" s="220"/>
      <c r="BWC2106" s="220"/>
      <c r="BWD2106" s="220"/>
      <c r="BWE2106" s="220"/>
      <c r="BWF2106" s="220"/>
      <c r="BWG2106" s="220"/>
      <c r="BWH2106" s="220"/>
      <c r="BWI2106" s="220"/>
      <c r="BWJ2106" s="220"/>
      <c r="BWK2106" s="220"/>
      <c r="BWL2106" s="220"/>
      <c r="BWM2106" s="220"/>
      <c r="BWN2106" s="220"/>
      <c r="BWO2106" s="220"/>
      <c r="BWP2106" s="220"/>
      <c r="BWQ2106" s="220"/>
      <c r="BWR2106" s="220"/>
      <c r="BWS2106" s="220"/>
      <c r="BWT2106" s="220"/>
      <c r="BWU2106" s="220"/>
      <c r="BWV2106" s="220"/>
      <c r="BWW2106" s="220"/>
      <c r="BWX2106" s="220"/>
      <c r="BWY2106" s="220"/>
      <c r="BWZ2106" s="220"/>
      <c r="BXA2106" s="220"/>
      <c r="BXB2106" s="220"/>
      <c r="BXC2106" s="220"/>
      <c r="BXD2106" s="220"/>
      <c r="BXE2106" s="220"/>
      <c r="BXF2106" s="220"/>
      <c r="BXG2106" s="220"/>
      <c r="BXH2106" s="220"/>
      <c r="BXI2106" s="220"/>
      <c r="BXJ2106" s="220"/>
      <c r="BXK2106" s="220"/>
      <c r="BXL2106" s="220"/>
      <c r="BXM2106" s="220"/>
      <c r="BXN2106" s="220"/>
      <c r="BXO2106" s="220"/>
      <c r="BXP2106" s="220"/>
      <c r="BXQ2106" s="220"/>
      <c r="BXR2106" s="220"/>
      <c r="BXS2106" s="220"/>
      <c r="BXT2106" s="220"/>
      <c r="BXU2106" s="220"/>
      <c r="BXV2106" s="220"/>
      <c r="BXW2106" s="220"/>
      <c r="BXX2106" s="220"/>
      <c r="BXY2106" s="220"/>
      <c r="BXZ2106" s="220"/>
      <c r="BYA2106" s="220"/>
      <c r="BYB2106" s="220"/>
      <c r="BYC2106" s="220"/>
      <c r="BYD2106" s="220"/>
      <c r="BYE2106" s="220"/>
      <c r="BYF2106" s="220"/>
      <c r="BYG2106" s="220"/>
      <c r="BYH2106" s="220"/>
      <c r="BYI2106" s="220"/>
      <c r="BYJ2106" s="220"/>
      <c r="BYK2106" s="220"/>
      <c r="BYL2106" s="220"/>
      <c r="BYM2106" s="220"/>
      <c r="BYN2106" s="220"/>
      <c r="BYO2106" s="220"/>
      <c r="BYP2106" s="220"/>
      <c r="BYQ2106" s="220"/>
      <c r="BYR2106" s="220"/>
      <c r="BYS2106" s="220"/>
      <c r="BYT2106" s="220"/>
      <c r="BYU2106" s="220"/>
      <c r="BYV2106" s="220"/>
      <c r="BYW2106" s="220"/>
      <c r="BYX2106" s="220"/>
      <c r="BYY2106" s="220"/>
      <c r="BYZ2106" s="220"/>
      <c r="BZA2106" s="220"/>
      <c r="BZB2106" s="220"/>
      <c r="BZC2106" s="220"/>
      <c r="BZD2106" s="220"/>
      <c r="BZE2106" s="220"/>
      <c r="BZF2106" s="220"/>
      <c r="BZG2106" s="220"/>
      <c r="BZH2106" s="220"/>
      <c r="BZI2106" s="220"/>
      <c r="BZJ2106" s="220"/>
      <c r="BZK2106" s="220"/>
      <c r="BZL2106" s="220"/>
      <c r="BZM2106" s="220"/>
      <c r="BZN2106" s="220"/>
      <c r="BZO2106" s="220"/>
      <c r="BZP2106" s="220"/>
      <c r="BZQ2106" s="220"/>
      <c r="BZR2106" s="220"/>
      <c r="BZS2106" s="220"/>
      <c r="BZT2106" s="220"/>
      <c r="BZU2106" s="220"/>
      <c r="BZV2106" s="220"/>
      <c r="BZW2106" s="220"/>
      <c r="BZX2106" s="220"/>
      <c r="BZY2106" s="220"/>
      <c r="BZZ2106" s="220"/>
      <c r="CAA2106" s="220"/>
      <c r="CAB2106" s="220"/>
      <c r="CAC2106" s="220"/>
      <c r="CAD2106" s="220"/>
      <c r="CAE2106" s="220"/>
      <c r="CAF2106" s="220"/>
      <c r="CAG2106" s="220"/>
      <c r="CAH2106" s="220"/>
      <c r="CAI2106" s="220"/>
      <c r="CAJ2106" s="220"/>
      <c r="CAK2106" s="220"/>
      <c r="CAL2106" s="220"/>
      <c r="CAM2106" s="220"/>
      <c r="CAN2106" s="220"/>
      <c r="CAO2106" s="220"/>
      <c r="CAP2106" s="220"/>
      <c r="CAQ2106" s="220"/>
      <c r="CAR2106" s="220"/>
      <c r="CAS2106" s="220"/>
      <c r="CAT2106" s="220"/>
      <c r="CAU2106" s="220"/>
      <c r="CAV2106" s="220"/>
      <c r="CAW2106" s="220"/>
      <c r="CAX2106" s="220"/>
      <c r="CAY2106" s="220"/>
      <c r="CAZ2106" s="220"/>
      <c r="CBA2106" s="220"/>
      <c r="CBB2106" s="220"/>
      <c r="CBC2106" s="220"/>
      <c r="CBD2106" s="220"/>
      <c r="CBE2106" s="220"/>
      <c r="CBF2106" s="220"/>
      <c r="CBG2106" s="220"/>
      <c r="CBH2106" s="220"/>
      <c r="CBI2106" s="220"/>
      <c r="CBJ2106" s="220"/>
      <c r="CBK2106" s="220"/>
      <c r="CBL2106" s="220"/>
      <c r="CBM2106" s="220"/>
      <c r="CBN2106" s="220"/>
      <c r="CBO2106" s="220"/>
      <c r="CBP2106" s="220"/>
      <c r="CBQ2106" s="220"/>
      <c r="CBR2106" s="220"/>
      <c r="CBS2106" s="220"/>
      <c r="CBT2106" s="220"/>
      <c r="CBU2106" s="220"/>
      <c r="CBV2106" s="220"/>
      <c r="CBW2106" s="220"/>
      <c r="CBX2106" s="220"/>
      <c r="CBY2106" s="220"/>
      <c r="CBZ2106" s="220"/>
      <c r="CCA2106" s="220"/>
      <c r="CCB2106" s="220"/>
      <c r="CCC2106" s="220"/>
      <c r="CCD2106" s="220"/>
      <c r="CCE2106" s="220"/>
      <c r="CCF2106" s="220"/>
      <c r="CCG2106" s="220"/>
      <c r="CCH2106" s="220"/>
      <c r="CCI2106" s="220"/>
      <c r="CCJ2106" s="220"/>
      <c r="CCK2106" s="220"/>
      <c r="CCL2106" s="220"/>
      <c r="CCM2106" s="220"/>
      <c r="CCN2106" s="220"/>
      <c r="CCO2106" s="220"/>
      <c r="CCP2106" s="220"/>
      <c r="CCQ2106" s="220"/>
      <c r="CCR2106" s="220"/>
      <c r="CCS2106" s="220"/>
      <c r="CCT2106" s="220"/>
      <c r="CCU2106" s="220"/>
      <c r="CCV2106" s="220"/>
      <c r="CCW2106" s="220"/>
      <c r="CCX2106" s="220"/>
      <c r="CCY2106" s="220"/>
      <c r="CCZ2106" s="220"/>
      <c r="CDA2106" s="220"/>
      <c r="CDB2106" s="220"/>
      <c r="CDC2106" s="220"/>
      <c r="CDD2106" s="220"/>
      <c r="CDE2106" s="220"/>
      <c r="CDF2106" s="220"/>
      <c r="CDG2106" s="220"/>
      <c r="CDH2106" s="220"/>
      <c r="CDI2106" s="220"/>
      <c r="CDJ2106" s="220"/>
      <c r="CDK2106" s="220"/>
      <c r="CDL2106" s="220"/>
      <c r="CDM2106" s="220"/>
      <c r="CDN2106" s="220"/>
      <c r="CDO2106" s="220"/>
      <c r="CDP2106" s="220"/>
      <c r="CDQ2106" s="220"/>
      <c r="CDR2106" s="220"/>
      <c r="CDS2106" s="220"/>
      <c r="CDT2106" s="220"/>
      <c r="CDU2106" s="220"/>
      <c r="CDV2106" s="220"/>
      <c r="CDW2106" s="220"/>
      <c r="CDX2106" s="220"/>
      <c r="CDY2106" s="220"/>
      <c r="CDZ2106" s="220"/>
      <c r="CEA2106" s="220"/>
      <c r="CEB2106" s="220"/>
      <c r="CEC2106" s="220"/>
      <c r="CED2106" s="220"/>
      <c r="CEE2106" s="220"/>
      <c r="CEF2106" s="220"/>
      <c r="CEG2106" s="220"/>
      <c r="CEH2106" s="220"/>
      <c r="CEI2106" s="220"/>
      <c r="CEJ2106" s="220"/>
      <c r="CEK2106" s="220"/>
      <c r="CEL2106" s="220"/>
      <c r="CEM2106" s="220"/>
      <c r="CEN2106" s="220"/>
      <c r="CEO2106" s="220"/>
      <c r="CEP2106" s="220"/>
      <c r="CEQ2106" s="220"/>
      <c r="CER2106" s="220"/>
      <c r="CES2106" s="220"/>
      <c r="CET2106" s="220"/>
      <c r="CEU2106" s="220"/>
      <c r="CEV2106" s="220"/>
      <c r="CEW2106" s="220"/>
      <c r="CEX2106" s="220"/>
      <c r="CEY2106" s="220"/>
      <c r="CEZ2106" s="220"/>
      <c r="CFA2106" s="220"/>
      <c r="CFB2106" s="220"/>
      <c r="CFC2106" s="220"/>
      <c r="CFD2106" s="220"/>
      <c r="CFE2106" s="220"/>
      <c r="CFF2106" s="220"/>
      <c r="CFG2106" s="220"/>
      <c r="CFH2106" s="220"/>
      <c r="CFI2106" s="220"/>
      <c r="CFJ2106" s="220"/>
      <c r="CFK2106" s="220"/>
      <c r="CFL2106" s="220"/>
      <c r="CFM2106" s="220"/>
      <c r="CFN2106" s="220"/>
      <c r="CFO2106" s="220"/>
      <c r="CFP2106" s="220"/>
      <c r="CFQ2106" s="220"/>
      <c r="CFR2106" s="220"/>
      <c r="CFS2106" s="220"/>
      <c r="CFT2106" s="220"/>
      <c r="CFU2106" s="220"/>
      <c r="CFV2106" s="220"/>
      <c r="CFW2106" s="220"/>
      <c r="CFX2106" s="220"/>
      <c r="CFY2106" s="220"/>
      <c r="CFZ2106" s="220"/>
      <c r="CGA2106" s="220"/>
      <c r="CGB2106" s="220"/>
      <c r="CGC2106" s="220"/>
      <c r="CGD2106" s="220"/>
      <c r="CGE2106" s="220"/>
      <c r="CGF2106" s="220"/>
      <c r="CGG2106" s="220"/>
      <c r="CGH2106" s="220"/>
      <c r="CGI2106" s="220"/>
      <c r="CGJ2106" s="220"/>
      <c r="CGK2106" s="220"/>
      <c r="CGL2106" s="220"/>
      <c r="CGM2106" s="220"/>
      <c r="CGN2106" s="220"/>
      <c r="CGO2106" s="220"/>
      <c r="CGP2106" s="220"/>
      <c r="CGQ2106" s="220"/>
      <c r="CGR2106" s="220"/>
      <c r="CGS2106" s="220"/>
      <c r="CGT2106" s="220"/>
      <c r="CGU2106" s="220"/>
      <c r="CGV2106" s="220"/>
      <c r="CGW2106" s="220"/>
      <c r="CGX2106" s="220"/>
      <c r="CGY2106" s="220"/>
      <c r="CGZ2106" s="220"/>
      <c r="CHA2106" s="220"/>
      <c r="CHB2106" s="220"/>
      <c r="CHC2106" s="220"/>
      <c r="CHD2106" s="220"/>
      <c r="CHE2106" s="220"/>
      <c r="CHF2106" s="220"/>
      <c r="CHG2106" s="220"/>
      <c r="CHH2106" s="220"/>
      <c r="CHI2106" s="220"/>
      <c r="CHJ2106" s="220"/>
      <c r="CHK2106" s="220"/>
      <c r="CHL2106" s="220"/>
      <c r="CHM2106" s="220"/>
      <c r="CHN2106" s="220"/>
      <c r="CHO2106" s="220"/>
      <c r="CHP2106" s="220"/>
      <c r="CHQ2106" s="220"/>
      <c r="CHR2106" s="220"/>
      <c r="CHS2106" s="220"/>
      <c r="CHT2106" s="220"/>
      <c r="CHU2106" s="220"/>
      <c r="CHV2106" s="220"/>
      <c r="CHW2106" s="220"/>
      <c r="CHX2106" s="220"/>
      <c r="CHY2106" s="220"/>
      <c r="CHZ2106" s="220"/>
      <c r="CIA2106" s="220"/>
      <c r="CIB2106" s="220"/>
      <c r="CIC2106" s="220"/>
      <c r="CID2106" s="220"/>
      <c r="CIE2106" s="220"/>
      <c r="CIF2106" s="220"/>
      <c r="CIG2106" s="220"/>
      <c r="CIH2106" s="220"/>
      <c r="CII2106" s="220"/>
      <c r="CIJ2106" s="220"/>
      <c r="CIK2106" s="220"/>
      <c r="CIL2106" s="220"/>
      <c r="CIM2106" s="220"/>
      <c r="CIN2106" s="220"/>
      <c r="CIO2106" s="220"/>
      <c r="CIP2106" s="220"/>
      <c r="CIQ2106" s="220"/>
      <c r="CIR2106" s="220"/>
      <c r="CIS2106" s="220"/>
      <c r="CIT2106" s="220"/>
      <c r="CIU2106" s="220"/>
      <c r="CIV2106" s="220"/>
      <c r="CIW2106" s="220"/>
      <c r="CIX2106" s="220"/>
      <c r="CIY2106" s="220"/>
      <c r="CIZ2106" s="220"/>
      <c r="CJA2106" s="220"/>
      <c r="CJB2106" s="220"/>
      <c r="CJC2106" s="220"/>
      <c r="CJD2106" s="220"/>
      <c r="CJE2106" s="220"/>
      <c r="CJF2106" s="220"/>
      <c r="CJG2106" s="220"/>
      <c r="CJH2106" s="220"/>
      <c r="CJI2106" s="220"/>
      <c r="CJJ2106" s="220"/>
      <c r="CJK2106" s="220"/>
      <c r="CJL2106" s="220"/>
      <c r="CJM2106" s="220"/>
      <c r="CJN2106" s="220"/>
      <c r="CJO2106" s="220"/>
      <c r="CJP2106" s="220"/>
      <c r="CJQ2106" s="220"/>
      <c r="CJR2106" s="220"/>
      <c r="CJS2106" s="220"/>
      <c r="CJT2106" s="220"/>
      <c r="CJU2106" s="220"/>
      <c r="CJV2106" s="220"/>
      <c r="CJW2106" s="220"/>
      <c r="CJX2106" s="220"/>
      <c r="CJY2106" s="220"/>
      <c r="CJZ2106" s="220"/>
      <c r="CKA2106" s="220"/>
      <c r="CKB2106" s="220"/>
      <c r="CKC2106" s="220"/>
      <c r="CKD2106" s="220"/>
      <c r="CKE2106" s="220"/>
      <c r="CKF2106" s="220"/>
      <c r="CKG2106" s="220"/>
      <c r="CKH2106" s="220"/>
      <c r="CKI2106" s="220"/>
      <c r="CKJ2106" s="220"/>
      <c r="CKK2106" s="220"/>
      <c r="CKL2106" s="220"/>
      <c r="CKM2106" s="220"/>
      <c r="CKN2106" s="220"/>
      <c r="CKO2106" s="220"/>
      <c r="CKP2106" s="220"/>
      <c r="CKQ2106" s="220"/>
      <c r="CKR2106" s="220"/>
      <c r="CKS2106" s="220"/>
      <c r="CKT2106" s="220"/>
      <c r="CKU2106" s="220"/>
      <c r="CKV2106" s="220"/>
      <c r="CKW2106" s="220"/>
      <c r="CKX2106" s="220"/>
      <c r="CKY2106" s="220"/>
      <c r="CKZ2106" s="220"/>
      <c r="CLA2106" s="220"/>
      <c r="CLB2106" s="220"/>
      <c r="CLC2106" s="220"/>
      <c r="CLD2106" s="220"/>
      <c r="CLE2106" s="220"/>
      <c r="CLF2106" s="220"/>
      <c r="CLG2106" s="220"/>
      <c r="CLH2106" s="220"/>
      <c r="CLI2106" s="220"/>
      <c r="CLJ2106" s="220"/>
      <c r="CLK2106" s="220"/>
      <c r="CLL2106" s="220"/>
      <c r="CLM2106" s="220"/>
      <c r="CLN2106" s="220"/>
      <c r="CLO2106" s="220"/>
      <c r="CLP2106" s="220"/>
      <c r="CLQ2106" s="220"/>
      <c r="CLR2106" s="220"/>
      <c r="CLS2106" s="220"/>
      <c r="CLT2106" s="220"/>
      <c r="CLU2106" s="220"/>
      <c r="CLV2106" s="220"/>
      <c r="CLW2106" s="220"/>
      <c r="CLX2106" s="220"/>
      <c r="CLY2106" s="220"/>
      <c r="CLZ2106" s="220"/>
      <c r="CMA2106" s="220"/>
      <c r="CMB2106" s="220"/>
      <c r="CMC2106" s="220"/>
      <c r="CMD2106" s="220"/>
      <c r="CME2106" s="220"/>
      <c r="CMF2106" s="220"/>
      <c r="CMG2106" s="220"/>
      <c r="CMH2106" s="220"/>
      <c r="CMI2106" s="220"/>
      <c r="CMJ2106" s="220"/>
      <c r="CMK2106" s="220"/>
      <c r="CML2106" s="220"/>
      <c r="CMM2106" s="220"/>
      <c r="CMN2106" s="220"/>
      <c r="CMO2106" s="220"/>
      <c r="CMP2106" s="220"/>
      <c r="CMQ2106" s="220"/>
      <c r="CMR2106" s="220"/>
      <c r="CMS2106" s="220"/>
      <c r="CMT2106" s="220"/>
      <c r="CMU2106" s="220"/>
      <c r="CMV2106" s="220"/>
      <c r="CMW2106" s="220"/>
      <c r="CMX2106" s="220"/>
      <c r="CMY2106" s="220"/>
      <c r="CMZ2106" s="220"/>
      <c r="CNA2106" s="220"/>
      <c r="CNB2106" s="220"/>
      <c r="CNC2106" s="220"/>
      <c r="CND2106" s="220"/>
      <c r="CNE2106" s="220"/>
      <c r="CNF2106" s="220"/>
      <c r="CNG2106" s="220"/>
      <c r="CNH2106" s="220"/>
      <c r="CNI2106" s="220"/>
      <c r="CNJ2106" s="220"/>
      <c r="CNK2106" s="220"/>
      <c r="CNL2106" s="220"/>
      <c r="CNM2106" s="220"/>
      <c r="CNN2106" s="220"/>
      <c r="CNO2106" s="220"/>
      <c r="CNP2106" s="220"/>
      <c r="CNQ2106" s="220"/>
      <c r="CNR2106" s="220"/>
      <c r="CNS2106" s="220"/>
      <c r="CNT2106" s="220"/>
      <c r="CNU2106" s="220"/>
      <c r="CNV2106" s="220"/>
      <c r="CNW2106" s="220"/>
      <c r="CNX2106" s="220"/>
      <c r="CNY2106" s="220"/>
      <c r="CNZ2106" s="220"/>
      <c r="COA2106" s="220"/>
      <c r="COB2106" s="220"/>
      <c r="COC2106" s="220"/>
      <c r="COD2106" s="220"/>
      <c r="COE2106" s="220"/>
      <c r="COF2106" s="220"/>
      <c r="COG2106" s="220"/>
      <c r="COH2106" s="220"/>
      <c r="COI2106" s="220"/>
      <c r="COJ2106" s="220"/>
      <c r="COK2106" s="220"/>
      <c r="COL2106" s="220"/>
      <c r="COM2106" s="220"/>
      <c r="CON2106" s="220"/>
      <c r="COO2106" s="220"/>
      <c r="COP2106" s="220"/>
      <c r="COQ2106" s="220"/>
      <c r="COR2106" s="220"/>
      <c r="COS2106" s="220"/>
      <c r="COT2106" s="220"/>
      <c r="COU2106" s="220"/>
      <c r="COV2106" s="220"/>
      <c r="COW2106" s="220"/>
      <c r="COX2106" s="220"/>
      <c r="COY2106" s="220"/>
      <c r="COZ2106" s="220"/>
      <c r="CPA2106" s="220"/>
      <c r="CPB2106" s="220"/>
      <c r="CPC2106" s="220"/>
      <c r="CPD2106" s="220"/>
      <c r="CPE2106" s="220"/>
      <c r="CPF2106" s="220"/>
      <c r="CPG2106" s="220"/>
      <c r="CPH2106" s="220"/>
      <c r="CPI2106" s="220"/>
      <c r="CPJ2106" s="220"/>
      <c r="CPK2106" s="220"/>
      <c r="CPL2106" s="220"/>
      <c r="CPM2106" s="220"/>
      <c r="CPN2106" s="220"/>
      <c r="CPO2106" s="220"/>
      <c r="CPP2106" s="220"/>
      <c r="CPQ2106" s="220"/>
      <c r="CPR2106" s="220"/>
      <c r="CPS2106" s="220"/>
      <c r="CPT2106" s="220"/>
      <c r="CPU2106" s="220"/>
      <c r="CPV2106" s="220"/>
      <c r="CPW2106" s="220"/>
      <c r="CPX2106" s="220"/>
      <c r="CPY2106" s="220"/>
      <c r="CPZ2106" s="220"/>
      <c r="CQA2106" s="220"/>
      <c r="CQB2106" s="220"/>
      <c r="CQC2106" s="220"/>
      <c r="CQD2106" s="220"/>
      <c r="CQE2106" s="220"/>
      <c r="CQF2106" s="220"/>
      <c r="CQG2106" s="220"/>
      <c r="CQH2106" s="220"/>
      <c r="CQI2106" s="220"/>
      <c r="CQJ2106" s="220"/>
      <c r="CQK2106" s="220"/>
      <c r="CQL2106" s="220"/>
      <c r="CQM2106" s="220"/>
      <c r="CQN2106" s="220"/>
      <c r="CQO2106" s="220"/>
      <c r="CQP2106" s="220"/>
      <c r="CQQ2106" s="220"/>
      <c r="CQR2106" s="220"/>
      <c r="CQS2106" s="220"/>
      <c r="CQT2106" s="220"/>
      <c r="CQU2106" s="220"/>
      <c r="CQV2106" s="220"/>
      <c r="CQW2106" s="220"/>
      <c r="CQX2106" s="220"/>
      <c r="CQY2106" s="220"/>
      <c r="CQZ2106" s="220"/>
      <c r="CRA2106" s="220"/>
      <c r="CRB2106" s="220"/>
      <c r="CRC2106" s="220"/>
      <c r="CRD2106" s="220"/>
      <c r="CRE2106" s="220"/>
      <c r="CRF2106" s="220"/>
      <c r="CRG2106" s="220"/>
      <c r="CRH2106" s="220"/>
      <c r="CRI2106" s="220"/>
      <c r="CRJ2106" s="220"/>
      <c r="CRK2106" s="220"/>
      <c r="CRL2106" s="220"/>
      <c r="CRM2106" s="220"/>
      <c r="CRN2106" s="220"/>
      <c r="CRO2106" s="220"/>
      <c r="CRP2106" s="220"/>
      <c r="CRQ2106" s="220"/>
      <c r="CRR2106" s="220"/>
      <c r="CRS2106" s="220"/>
      <c r="CRT2106" s="220"/>
      <c r="CRU2106" s="220"/>
      <c r="CRV2106" s="220"/>
      <c r="CRW2106" s="220"/>
      <c r="CRX2106" s="220"/>
      <c r="CRY2106" s="220"/>
      <c r="CRZ2106" s="220"/>
      <c r="CSA2106" s="220"/>
      <c r="CSB2106" s="220"/>
      <c r="CSC2106" s="220"/>
      <c r="CSD2106" s="220"/>
      <c r="CSE2106" s="220"/>
      <c r="CSF2106" s="220"/>
      <c r="CSG2106" s="220"/>
      <c r="CSH2106" s="220"/>
      <c r="CSI2106" s="220"/>
      <c r="CSJ2106" s="220"/>
      <c r="CSK2106" s="220"/>
      <c r="CSL2106" s="220"/>
      <c r="CSM2106" s="220"/>
      <c r="CSN2106" s="220"/>
      <c r="CSO2106" s="220"/>
      <c r="CSP2106" s="220"/>
      <c r="CSQ2106" s="220"/>
      <c r="CSR2106" s="220"/>
      <c r="CSS2106" s="220"/>
      <c r="CST2106" s="220"/>
      <c r="CSU2106" s="220"/>
      <c r="CSV2106" s="220"/>
      <c r="CSW2106" s="220"/>
      <c r="CSX2106" s="220"/>
      <c r="CSY2106" s="220"/>
      <c r="CSZ2106" s="220"/>
      <c r="CTA2106" s="220"/>
      <c r="CTB2106" s="220"/>
      <c r="CTC2106" s="220"/>
      <c r="CTD2106" s="220"/>
      <c r="CTE2106" s="220"/>
      <c r="CTF2106" s="220"/>
      <c r="CTG2106" s="220"/>
      <c r="CTH2106" s="220"/>
      <c r="CTI2106" s="220"/>
      <c r="CTJ2106" s="220"/>
      <c r="CTK2106" s="220"/>
      <c r="CTL2106" s="220"/>
      <c r="CTM2106" s="220"/>
      <c r="CTN2106" s="220"/>
      <c r="CTO2106" s="220"/>
      <c r="CTP2106" s="220"/>
      <c r="CTQ2106" s="220"/>
      <c r="CTR2106" s="220"/>
      <c r="CTS2106" s="220"/>
      <c r="CTT2106" s="220"/>
      <c r="CTU2106" s="220"/>
      <c r="CTV2106" s="220"/>
      <c r="CTW2106" s="220"/>
      <c r="CTX2106" s="220"/>
      <c r="CTY2106" s="220"/>
      <c r="CTZ2106" s="220"/>
      <c r="CUA2106" s="220"/>
      <c r="CUB2106" s="220"/>
      <c r="CUC2106" s="220"/>
      <c r="CUD2106" s="220"/>
      <c r="CUE2106" s="220"/>
      <c r="CUF2106" s="220"/>
      <c r="CUG2106" s="220"/>
      <c r="CUH2106" s="220"/>
      <c r="CUI2106" s="220"/>
      <c r="CUJ2106" s="220"/>
      <c r="CUK2106" s="220"/>
      <c r="CUL2106" s="220"/>
      <c r="CUM2106" s="220"/>
      <c r="CUN2106" s="220"/>
      <c r="CUO2106" s="220"/>
      <c r="CUP2106" s="220"/>
      <c r="CUQ2106" s="220"/>
      <c r="CUR2106" s="220"/>
      <c r="CUS2106" s="220"/>
      <c r="CUT2106" s="220"/>
      <c r="CUU2106" s="220"/>
      <c r="CUV2106" s="220"/>
      <c r="CUW2106" s="220"/>
      <c r="CUX2106" s="220"/>
      <c r="CUY2106" s="220"/>
      <c r="CUZ2106" s="220"/>
      <c r="CVA2106" s="220"/>
      <c r="CVB2106" s="220"/>
      <c r="CVC2106" s="220"/>
      <c r="CVD2106" s="220"/>
      <c r="CVE2106" s="220"/>
      <c r="CVF2106" s="220"/>
      <c r="CVG2106" s="220"/>
      <c r="CVH2106" s="220"/>
      <c r="CVI2106" s="220"/>
      <c r="CVJ2106" s="220"/>
      <c r="CVK2106" s="220"/>
      <c r="CVL2106" s="220"/>
      <c r="CVM2106" s="220"/>
      <c r="CVN2106" s="220"/>
      <c r="CVO2106" s="220"/>
      <c r="CVP2106" s="220"/>
      <c r="CVQ2106" s="220"/>
      <c r="CVR2106" s="220"/>
      <c r="CVS2106" s="220"/>
      <c r="CVT2106" s="220"/>
      <c r="CVU2106" s="220"/>
      <c r="CVV2106" s="220"/>
      <c r="CVW2106" s="220"/>
      <c r="CVX2106" s="220"/>
      <c r="CVY2106" s="220"/>
      <c r="CVZ2106" s="220"/>
      <c r="CWA2106" s="220"/>
      <c r="CWB2106" s="220"/>
      <c r="CWC2106" s="220"/>
      <c r="CWD2106" s="220"/>
      <c r="CWE2106" s="220"/>
      <c r="CWF2106" s="220"/>
      <c r="CWG2106" s="220"/>
      <c r="CWH2106" s="220"/>
      <c r="CWI2106" s="220"/>
      <c r="CWJ2106" s="220"/>
      <c r="CWK2106" s="220"/>
      <c r="CWL2106" s="220"/>
      <c r="CWM2106" s="220"/>
      <c r="CWN2106" s="220"/>
      <c r="CWO2106" s="220"/>
      <c r="CWP2106" s="220"/>
      <c r="CWQ2106" s="220"/>
      <c r="CWR2106" s="220"/>
      <c r="CWS2106" s="220"/>
      <c r="CWT2106" s="220"/>
      <c r="CWU2106" s="220"/>
      <c r="CWV2106" s="220"/>
      <c r="CWW2106" s="220"/>
      <c r="CWX2106" s="220"/>
      <c r="CWY2106" s="220"/>
      <c r="CWZ2106" s="220"/>
      <c r="CXA2106" s="220"/>
      <c r="CXB2106" s="220"/>
      <c r="CXC2106" s="220"/>
      <c r="CXD2106" s="220"/>
      <c r="CXE2106" s="220"/>
      <c r="CXF2106" s="220"/>
      <c r="CXG2106" s="220"/>
      <c r="CXH2106" s="220"/>
      <c r="CXI2106" s="220"/>
      <c r="CXJ2106" s="220"/>
      <c r="CXK2106" s="220"/>
      <c r="CXL2106" s="220"/>
      <c r="CXM2106" s="220"/>
      <c r="CXN2106" s="220"/>
      <c r="CXO2106" s="220"/>
      <c r="CXP2106" s="220"/>
      <c r="CXQ2106" s="220"/>
      <c r="CXR2106" s="220"/>
      <c r="CXS2106" s="220"/>
      <c r="CXT2106" s="220"/>
      <c r="CXU2106" s="220"/>
      <c r="CXV2106" s="220"/>
      <c r="CXW2106" s="220"/>
      <c r="CXX2106" s="220"/>
      <c r="CXY2106" s="220"/>
      <c r="CXZ2106" s="220"/>
      <c r="CYA2106" s="220"/>
      <c r="CYB2106" s="220"/>
      <c r="CYC2106" s="220"/>
      <c r="CYD2106" s="220"/>
      <c r="CYE2106" s="220"/>
      <c r="CYF2106" s="220"/>
      <c r="CYG2106" s="220"/>
      <c r="CYH2106" s="220"/>
      <c r="CYI2106" s="220"/>
      <c r="CYJ2106" s="220"/>
      <c r="CYK2106" s="220"/>
      <c r="CYL2106" s="220"/>
      <c r="CYM2106" s="220"/>
      <c r="CYN2106" s="220"/>
      <c r="CYO2106" s="220"/>
      <c r="CYP2106" s="220"/>
      <c r="CYQ2106" s="220"/>
      <c r="CYR2106" s="220"/>
      <c r="CYS2106" s="220"/>
      <c r="CYT2106" s="220"/>
      <c r="CYU2106" s="220"/>
      <c r="CYV2106" s="220"/>
      <c r="CYW2106" s="220"/>
      <c r="CYX2106" s="220"/>
      <c r="CYY2106" s="220"/>
      <c r="CYZ2106" s="220"/>
      <c r="CZA2106" s="220"/>
      <c r="CZB2106" s="220"/>
      <c r="CZC2106" s="220"/>
      <c r="CZD2106" s="220"/>
      <c r="CZE2106" s="220"/>
      <c r="CZF2106" s="220"/>
      <c r="CZG2106" s="220"/>
      <c r="CZH2106" s="220"/>
      <c r="CZI2106" s="220"/>
      <c r="CZJ2106" s="220"/>
      <c r="CZK2106" s="220"/>
      <c r="CZL2106" s="220"/>
      <c r="CZM2106" s="220"/>
      <c r="CZN2106" s="220"/>
      <c r="CZO2106" s="220"/>
      <c r="CZP2106" s="220"/>
      <c r="CZQ2106" s="220"/>
      <c r="CZR2106" s="220"/>
      <c r="CZS2106" s="220"/>
      <c r="CZT2106" s="220"/>
      <c r="CZU2106" s="220"/>
      <c r="CZV2106" s="220"/>
      <c r="CZW2106" s="220"/>
      <c r="CZX2106" s="220"/>
      <c r="CZY2106" s="220"/>
      <c r="CZZ2106" s="220"/>
      <c r="DAA2106" s="220"/>
      <c r="DAB2106" s="220"/>
      <c r="DAC2106" s="220"/>
      <c r="DAD2106" s="220"/>
      <c r="DAE2106" s="220"/>
      <c r="DAF2106" s="220"/>
      <c r="DAG2106" s="220"/>
      <c r="DAH2106" s="220"/>
      <c r="DAI2106" s="220"/>
      <c r="DAJ2106" s="220"/>
      <c r="DAK2106" s="220"/>
      <c r="DAL2106" s="220"/>
      <c r="DAM2106" s="220"/>
      <c r="DAN2106" s="220"/>
      <c r="DAO2106" s="220"/>
      <c r="DAP2106" s="220"/>
      <c r="DAQ2106" s="220"/>
      <c r="DAR2106" s="220"/>
      <c r="DAS2106" s="220"/>
      <c r="DAT2106" s="220"/>
      <c r="DAU2106" s="220"/>
      <c r="DAV2106" s="220"/>
      <c r="DAW2106" s="220"/>
      <c r="DAX2106" s="220"/>
      <c r="DAY2106" s="220"/>
      <c r="DAZ2106" s="220"/>
      <c r="DBA2106" s="220"/>
      <c r="DBB2106" s="220"/>
      <c r="DBC2106" s="220"/>
      <c r="DBD2106" s="220"/>
      <c r="DBE2106" s="220"/>
      <c r="DBF2106" s="220"/>
      <c r="DBG2106" s="220"/>
      <c r="DBH2106" s="220"/>
      <c r="DBI2106" s="220"/>
      <c r="DBJ2106" s="220"/>
      <c r="DBK2106" s="220"/>
      <c r="DBL2106" s="220"/>
      <c r="DBM2106" s="220"/>
      <c r="DBN2106" s="220"/>
      <c r="DBO2106" s="220"/>
      <c r="DBP2106" s="220"/>
      <c r="DBQ2106" s="220"/>
      <c r="DBR2106" s="220"/>
      <c r="DBS2106" s="220"/>
      <c r="DBT2106" s="220"/>
      <c r="DBU2106" s="220"/>
      <c r="DBV2106" s="220"/>
      <c r="DBW2106" s="220"/>
      <c r="DBX2106" s="220"/>
      <c r="DBY2106" s="220"/>
      <c r="DBZ2106" s="220"/>
      <c r="DCA2106" s="220"/>
      <c r="DCB2106" s="220"/>
      <c r="DCC2106" s="220"/>
      <c r="DCD2106" s="220"/>
      <c r="DCE2106" s="220"/>
      <c r="DCF2106" s="220"/>
      <c r="DCG2106" s="220"/>
      <c r="DCH2106" s="220"/>
      <c r="DCI2106" s="220"/>
      <c r="DCJ2106" s="220"/>
      <c r="DCK2106" s="220"/>
      <c r="DCL2106" s="220"/>
      <c r="DCM2106" s="220"/>
      <c r="DCN2106" s="220"/>
      <c r="DCO2106" s="220"/>
      <c r="DCP2106" s="220"/>
      <c r="DCQ2106" s="220"/>
      <c r="DCR2106" s="220"/>
      <c r="DCS2106" s="220"/>
      <c r="DCT2106" s="220"/>
      <c r="DCU2106" s="220"/>
      <c r="DCV2106" s="220"/>
      <c r="DCW2106" s="220"/>
      <c r="DCX2106" s="220"/>
      <c r="DCY2106" s="220"/>
      <c r="DCZ2106" s="220"/>
      <c r="DDA2106" s="220"/>
      <c r="DDB2106" s="220"/>
      <c r="DDC2106" s="220"/>
      <c r="DDD2106" s="220"/>
      <c r="DDE2106" s="220"/>
      <c r="DDF2106" s="220"/>
      <c r="DDG2106" s="220"/>
      <c r="DDH2106" s="220"/>
      <c r="DDI2106" s="220"/>
      <c r="DDJ2106" s="220"/>
      <c r="DDK2106" s="220"/>
      <c r="DDL2106" s="220"/>
      <c r="DDM2106" s="220"/>
      <c r="DDN2106" s="220"/>
      <c r="DDO2106" s="220"/>
      <c r="DDP2106" s="220"/>
      <c r="DDQ2106" s="220"/>
      <c r="DDR2106" s="220"/>
      <c r="DDS2106" s="220"/>
      <c r="DDT2106" s="220"/>
      <c r="DDU2106" s="220"/>
      <c r="DDV2106" s="220"/>
      <c r="DDW2106" s="220"/>
      <c r="DDX2106" s="220"/>
      <c r="DDY2106" s="220"/>
      <c r="DDZ2106" s="220"/>
      <c r="DEA2106" s="220"/>
      <c r="DEB2106" s="220"/>
      <c r="DEC2106" s="220"/>
      <c r="DED2106" s="220"/>
      <c r="DEE2106" s="220"/>
      <c r="DEF2106" s="220"/>
      <c r="DEG2106" s="220"/>
      <c r="DEH2106" s="220"/>
      <c r="DEI2106" s="220"/>
      <c r="DEJ2106" s="220"/>
      <c r="DEK2106" s="220"/>
      <c r="DEL2106" s="220"/>
      <c r="DEM2106" s="220"/>
      <c r="DEN2106" s="220"/>
      <c r="DEO2106" s="220"/>
      <c r="DEP2106" s="220"/>
      <c r="DEQ2106" s="220"/>
      <c r="DER2106" s="220"/>
      <c r="DES2106" s="220"/>
      <c r="DET2106" s="220"/>
      <c r="DEU2106" s="220"/>
      <c r="DEV2106" s="220"/>
      <c r="DEW2106" s="220"/>
      <c r="DEX2106" s="220"/>
      <c r="DEY2106" s="220"/>
      <c r="DEZ2106" s="220"/>
      <c r="DFA2106" s="220"/>
      <c r="DFB2106" s="220"/>
      <c r="DFC2106" s="220"/>
      <c r="DFD2106" s="220"/>
      <c r="DFE2106" s="220"/>
      <c r="DFF2106" s="220"/>
      <c r="DFG2106" s="220"/>
      <c r="DFH2106" s="220"/>
      <c r="DFI2106" s="220"/>
      <c r="DFJ2106" s="220"/>
      <c r="DFK2106" s="220"/>
      <c r="DFL2106" s="220"/>
      <c r="DFM2106" s="220"/>
      <c r="DFN2106" s="220"/>
      <c r="DFO2106" s="220"/>
      <c r="DFP2106" s="220"/>
      <c r="DFQ2106" s="220"/>
      <c r="DFR2106" s="220"/>
      <c r="DFS2106" s="220"/>
      <c r="DFT2106" s="220"/>
      <c r="DFU2106" s="220"/>
      <c r="DFV2106" s="220"/>
      <c r="DFW2106" s="220"/>
      <c r="DFX2106" s="220"/>
      <c r="DFY2106" s="220"/>
      <c r="DFZ2106" s="220"/>
      <c r="DGA2106" s="220"/>
      <c r="DGB2106" s="220"/>
      <c r="DGC2106" s="220"/>
      <c r="DGD2106" s="220"/>
      <c r="DGE2106" s="220"/>
      <c r="DGF2106" s="220"/>
      <c r="DGG2106" s="220"/>
      <c r="DGH2106" s="220"/>
      <c r="DGI2106" s="220"/>
      <c r="DGJ2106" s="220"/>
      <c r="DGK2106" s="220"/>
      <c r="DGL2106" s="220"/>
      <c r="DGM2106" s="220"/>
      <c r="DGN2106" s="220"/>
      <c r="DGO2106" s="220"/>
      <c r="DGP2106" s="220"/>
      <c r="DGQ2106" s="220"/>
      <c r="DGR2106" s="220"/>
      <c r="DGS2106" s="220"/>
      <c r="DGT2106" s="220"/>
      <c r="DGU2106" s="220"/>
      <c r="DGV2106" s="220"/>
      <c r="DGW2106" s="220"/>
      <c r="DGX2106" s="220"/>
      <c r="DGY2106" s="220"/>
      <c r="DGZ2106" s="220"/>
      <c r="DHA2106" s="220"/>
      <c r="DHB2106" s="220"/>
      <c r="DHC2106" s="220"/>
      <c r="DHD2106" s="220"/>
      <c r="DHE2106" s="220"/>
      <c r="DHF2106" s="220"/>
      <c r="DHG2106" s="220"/>
      <c r="DHH2106" s="220"/>
      <c r="DHI2106" s="220"/>
      <c r="DHJ2106" s="220"/>
      <c r="DHK2106" s="220"/>
      <c r="DHL2106" s="220"/>
      <c r="DHM2106" s="220"/>
      <c r="DHN2106" s="220"/>
      <c r="DHO2106" s="220"/>
      <c r="DHP2106" s="220"/>
      <c r="DHQ2106" s="220"/>
      <c r="DHR2106" s="220"/>
      <c r="DHS2106" s="220"/>
      <c r="DHT2106" s="220"/>
      <c r="DHU2106" s="220"/>
      <c r="DHV2106" s="220"/>
      <c r="DHW2106" s="220"/>
      <c r="DHX2106" s="220"/>
      <c r="DHY2106" s="220"/>
      <c r="DHZ2106" s="220"/>
      <c r="DIA2106" s="220"/>
      <c r="DIB2106" s="220"/>
      <c r="DIC2106" s="220"/>
      <c r="DID2106" s="220"/>
      <c r="DIE2106" s="220"/>
      <c r="DIF2106" s="220"/>
      <c r="DIG2106" s="220"/>
      <c r="DIH2106" s="220"/>
      <c r="DII2106" s="220"/>
      <c r="DIJ2106" s="220"/>
      <c r="DIK2106" s="220"/>
      <c r="DIL2106" s="220"/>
      <c r="DIM2106" s="220"/>
      <c r="DIN2106" s="220"/>
      <c r="DIO2106" s="220"/>
      <c r="DIP2106" s="220"/>
      <c r="DIQ2106" s="220"/>
      <c r="DIR2106" s="220"/>
      <c r="DIS2106" s="220"/>
      <c r="DIT2106" s="220"/>
      <c r="DIU2106" s="220"/>
      <c r="DIV2106" s="220"/>
      <c r="DIW2106" s="220"/>
      <c r="DIX2106" s="220"/>
      <c r="DIY2106" s="220"/>
      <c r="DIZ2106" s="220"/>
      <c r="DJA2106" s="220"/>
      <c r="DJB2106" s="220"/>
      <c r="DJC2106" s="220"/>
      <c r="DJD2106" s="220"/>
      <c r="DJE2106" s="220"/>
      <c r="DJF2106" s="220"/>
      <c r="DJG2106" s="220"/>
      <c r="DJH2106" s="220"/>
      <c r="DJI2106" s="220"/>
      <c r="DJJ2106" s="220"/>
      <c r="DJK2106" s="220"/>
      <c r="DJL2106" s="220"/>
      <c r="DJM2106" s="220"/>
      <c r="DJN2106" s="220"/>
      <c r="DJO2106" s="220"/>
      <c r="DJP2106" s="220"/>
      <c r="DJQ2106" s="220"/>
      <c r="DJR2106" s="220"/>
      <c r="DJS2106" s="220"/>
      <c r="DJT2106" s="220"/>
      <c r="DJU2106" s="220"/>
      <c r="DJV2106" s="220"/>
      <c r="DJW2106" s="220"/>
      <c r="DJX2106" s="220"/>
      <c r="DJY2106" s="220"/>
      <c r="DJZ2106" s="220"/>
      <c r="DKA2106" s="220"/>
      <c r="DKB2106" s="220"/>
      <c r="DKC2106" s="220"/>
      <c r="DKD2106" s="220"/>
      <c r="DKE2106" s="220"/>
      <c r="DKF2106" s="220"/>
      <c r="DKG2106" s="220"/>
      <c r="DKH2106" s="220"/>
      <c r="DKI2106" s="220"/>
      <c r="DKJ2106" s="220"/>
      <c r="DKK2106" s="220"/>
      <c r="DKL2106" s="220"/>
      <c r="DKM2106" s="220"/>
      <c r="DKN2106" s="220"/>
      <c r="DKO2106" s="220"/>
      <c r="DKP2106" s="220"/>
      <c r="DKQ2106" s="220"/>
      <c r="DKR2106" s="220"/>
      <c r="DKS2106" s="220"/>
      <c r="DKT2106" s="220"/>
      <c r="DKU2106" s="220"/>
      <c r="DKV2106" s="220"/>
      <c r="DKW2106" s="220"/>
      <c r="DKX2106" s="220"/>
      <c r="DKY2106" s="220"/>
      <c r="DKZ2106" s="220"/>
      <c r="DLA2106" s="220"/>
      <c r="DLB2106" s="220"/>
      <c r="DLC2106" s="220"/>
      <c r="DLD2106" s="220"/>
      <c r="DLE2106" s="220"/>
      <c r="DLF2106" s="220"/>
      <c r="DLG2106" s="220"/>
      <c r="DLH2106" s="220"/>
      <c r="DLI2106" s="220"/>
      <c r="DLJ2106" s="220"/>
      <c r="DLK2106" s="220"/>
      <c r="DLL2106" s="220"/>
      <c r="DLM2106" s="220"/>
      <c r="DLN2106" s="220"/>
      <c r="DLO2106" s="220"/>
      <c r="DLP2106" s="220"/>
      <c r="DLQ2106" s="220"/>
      <c r="DLR2106" s="220"/>
      <c r="DLS2106" s="220"/>
      <c r="DLT2106" s="220"/>
      <c r="DLU2106" s="220"/>
      <c r="DLV2106" s="220"/>
      <c r="DLW2106" s="220"/>
      <c r="DLX2106" s="220"/>
      <c r="DLY2106" s="220"/>
      <c r="DLZ2106" s="220"/>
      <c r="DMA2106" s="220"/>
      <c r="DMB2106" s="220"/>
      <c r="DMC2106" s="220"/>
      <c r="DMD2106" s="220"/>
      <c r="DME2106" s="220"/>
      <c r="DMF2106" s="220"/>
      <c r="DMG2106" s="220"/>
      <c r="DMH2106" s="220"/>
      <c r="DMI2106" s="220"/>
      <c r="DMJ2106" s="220"/>
      <c r="DMK2106" s="220"/>
      <c r="DML2106" s="220"/>
      <c r="DMM2106" s="220"/>
      <c r="DMN2106" s="220"/>
      <c r="DMO2106" s="220"/>
      <c r="DMP2106" s="220"/>
      <c r="DMQ2106" s="220"/>
      <c r="DMR2106" s="220"/>
      <c r="DMS2106" s="220"/>
      <c r="DMT2106" s="220"/>
      <c r="DMU2106" s="220"/>
      <c r="DMV2106" s="220"/>
      <c r="DMW2106" s="220"/>
      <c r="DMX2106" s="220"/>
      <c r="DMY2106" s="220"/>
      <c r="DMZ2106" s="220"/>
      <c r="DNA2106" s="220"/>
      <c r="DNB2106" s="220"/>
      <c r="DNC2106" s="220"/>
      <c r="DND2106" s="220"/>
      <c r="DNE2106" s="220"/>
      <c r="DNF2106" s="220"/>
      <c r="DNG2106" s="220"/>
      <c r="DNH2106" s="220"/>
      <c r="DNI2106" s="220"/>
      <c r="DNJ2106" s="220"/>
      <c r="DNK2106" s="220"/>
      <c r="DNL2106" s="220"/>
      <c r="DNM2106" s="220"/>
      <c r="DNN2106" s="220"/>
      <c r="DNO2106" s="220"/>
      <c r="DNP2106" s="220"/>
      <c r="DNQ2106" s="220"/>
      <c r="DNR2106" s="220"/>
      <c r="DNS2106" s="220"/>
      <c r="DNT2106" s="220"/>
      <c r="DNU2106" s="220"/>
      <c r="DNV2106" s="220"/>
      <c r="DNW2106" s="220"/>
      <c r="DNX2106" s="220"/>
      <c r="DNY2106" s="220"/>
      <c r="DNZ2106" s="220"/>
      <c r="DOA2106" s="220"/>
      <c r="DOB2106" s="220"/>
      <c r="DOC2106" s="220"/>
      <c r="DOD2106" s="220"/>
      <c r="DOE2106" s="220"/>
      <c r="DOF2106" s="220"/>
      <c r="DOG2106" s="220"/>
      <c r="DOH2106" s="220"/>
      <c r="DOI2106" s="220"/>
      <c r="DOJ2106" s="220"/>
      <c r="DOK2106" s="220"/>
      <c r="DOL2106" s="220"/>
      <c r="DOM2106" s="220"/>
      <c r="DON2106" s="220"/>
      <c r="DOO2106" s="220"/>
      <c r="DOP2106" s="220"/>
      <c r="DOQ2106" s="220"/>
      <c r="DOR2106" s="220"/>
      <c r="DOS2106" s="220"/>
      <c r="DOT2106" s="220"/>
      <c r="DOU2106" s="220"/>
      <c r="DOV2106" s="220"/>
      <c r="DOW2106" s="220"/>
      <c r="DOX2106" s="220"/>
      <c r="DOY2106" s="220"/>
      <c r="DOZ2106" s="220"/>
      <c r="DPA2106" s="220"/>
      <c r="DPB2106" s="220"/>
      <c r="DPC2106" s="220"/>
      <c r="DPD2106" s="220"/>
      <c r="DPE2106" s="220"/>
      <c r="DPF2106" s="220"/>
      <c r="DPG2106" s="220"/>
      <c r="DPH2106" s="220"/>
      <c r="DPI2106" s="220"/>
      <c r="DPJ2106" s="220"/>
      <c r="DPK2106" s="220"/>
      <c r="DPL2106" s="220"/>
      <c r="DPM2106" s="220"/>
      <c r="DPN2106" s="220"/>
      <c r="DPO2106" s="220"/>
      <c r="DPP2106" s="220"/>
      <c r="DPQ2106" s="220"/>
      <c r="DPR2106" s="220"/>
      <c r="DPS2106" s="220"/>
      <c r="DPT2106" s="220"/>
      <c r="DPU2106" s="220"/>
      <c r="DPV2106" s="220"/>
      <c r="DPW2106" s="220"/>
      <c r="DPX2106" s="220"/>
      <c r="DPY2106" s="220"/>
      <c r="DPZ2106" s="220"/>
      <c r="DQA2106" s="220"/>
      <c r="DQB2106" s="220"/>
      <c r="DQC2106" s="220"/>
      <c r="DQD2106" s="220"/>
      <c r="DQE2106" s="220"/>
      <c r="DQF2106" s="220"/>
      <c r="DQG2106" s="220"/>
      <c r="DQH2106" s="220"/>
      <c r="DQI2106" s="220"/>
      <c r="DQJ2106" s="220"/>
      <c r="DQK2106" s="220"/>
      <c r="DQL2106" s="220"/>
      <c r="DQM2106" s="220"/>
      <c r="DQN2106" s="220"/>
      <c r="DQO2106" s="220"/>
      <c r="DQP2106" s="220"/>
      <c r="DQQ2106" s="220"/>
      <c r="DQR2106" s="220"/>
      <c r="DQS2106" s="220"/>
      <c r="DQT2106" s="220"/>
      <c r="DQU2106" s="220"/>
      <c r="DQV2106" s="220"/>
      <c r="DQW2106" s="220"/>
      <c r="DQX2106" s="220"/>
      <c r="DQY2106" s="220"/>
      <c r="DQZ2106" s="220"/>
      <c r="DRA2106" s="220"/>
      <c r="DRB2106" s="220"/>
      <c r="DRC2106" s="220"/>
      <c r="DRD2106" s="220"/>
      <c r="DRE2106" s="220"/>
      <c r="DRF2106" s="220"/>
      <c r="DRG2106" s="220"/>
      <c r="DRH2106" s="220"/>
      <c r="DRI2106" s="220"/>
      <c r="DRJ2106" s="220"/>
      <c r="DRK2106" s="220"/>
      <c r="DRL2106" s="220"/>
      <c r="DRM2106" s="220"/>
      <c r="DRN2106" s="220"/>
      <c r="DRO2106" s="220"/>
      <c r="DRP2106" s="220"/>
      <c r="DRQ2106" s="220"/>
      <c r="DRR2106" s="220"/>
      <c r="DRS2106" s="220"/>
      <c r="DRT2106" s="220"/>
      <c r="DRU2106" s="220"/>
      <c r="DRV2106" s="220"/>
      <c r="DRW2106" s="220"/>
      <c r="DRX2106" s="220"/>
      <c r="DRY2106" s="220"/>
      <c r="DRZ2106" s="220"/>
      <c r="DSA2106" s="220"/>
      <c r="DSB2106" s="220"/>
      <c r="DSC2106" s="220"/>
      <c r="DSD2106" s="220"/>
      <c r="DSE2106" s="220"/>
      <c r="DSF2106" s="220"/>
      <c r="DSG2106" s="220"/>
      <c r="DSH2106" s="220"/>
      <c r="DSI2106" s="220"/>
      <c r="DSJ2106" s="220"/>
      <c r="DSK2106" s="220"/>
      <c r="DSL2106" s="220"/>
      <c r="DSM2106" s="220"/>
      <c r="DSN2106" s="220"/>
      <c r="DSO2106" s="220"/>
      <c r="DSP2106" s="220"/>
      <c r="DSQ2106" s="220"/>
      <c r="DSR2106" s="220"/>
      <c r="DSS2106" s="220"/>
      <c r="DST2106" s="220"/>
      <c r="DSU2106" s="220"/>
      <c r="DSV2106" s="220"/>
      <c r="DSW2106" s="220"/>
      <c r="DSX2106" s="220"/>
      <c r="DSY2106" s="220"/>
      <c r="DSZ2106" s="220"/>
      <c r="DTA2106" s="220"/>
      <c r="DTB2106" s="220"/>
      <c r="DTC2106" s="220"/>
      <c r="DTD2106" s="220"/>
      <c r="DTE2106" s="220"/>
      <c r="DTF2106" s="220"/>
      <c r="DTG2106" s="220"/>
      <c r="DTH2106" s="220"/>
      <c r="DTI2106" s="220"/>
      <c r="DTJ2106" s="220"/>
      <c r="DTK2106" s="220"/>
      <c r="DTL2106" s="220"/>
      <c r="DTM2106" s="220"/>
      <c r="DTN2106" s="220"/>
      <c r="DTO2106" s="220"/>
      <c r="DTP2106" s="220"/>
      <c r="DTQ2106" s="220"/>
      <c r="DTR2106" s="220"/>
      <c r="DTS2106" s="220"/>
      <c r="DTT2106" s="220"/>
      <c r="DTU2106" s="220"/>
      <c r="DTV2106" s="220"/>
      <c r="DTW2106" s="220"/>
      <c r="DTX2106" s="220"/>
      <c r="DTY2106" s="220"/>
      <c r="DTZ2106" s="220"/>
      <c r="DUA2106" s="220"/>
      <c r="DUB2106" s="220"/>
      <c r="DUC2106" s="220"/>
      <c r="DUD2106" s="220"/>
      <c r="DUE2106" s="220"/>
      <c r="DUF2106" s="220"/>
      <c r="DUG2106" s="220"/>
      <c r="DUH2106" s="220"/>
      <c r="DUI2106" s="220"/>
      <c r="DUJ2106" s="220"/>
      <c r="DUK2106" s="220"/>
      <c r="DUL2106" s="220"/>
      <c r="DUM2106" s="220"/>
      <c r="DUN2106" s="220"/>
      <c r="DUO2106" s="220"/>
      <c r="DUP2106" s="220"/>
      <c r="DUQ2106" s="220"/>
      <c r="DUR2106" s="220"/>
      <c r="DUS2106" s="220"/>
      <c r="DUT2106" s="220"/>
      <c r="DUU2106" s="220"/>
      <c r="DUV2106" s="220"/>
      <c r="DUW2106" s="220"/>
      <c r="DUX2106" s="220"/>
      <c r="DUY2106" s="220"/>
      <c r="DUZ2106" s="220"/>
      <c r="DVA2106" s="220"/>
      <c r="DVB2106" s="220"/>
      <c r="DVC2106" s="220"/>
      <c r="DVD2106" s="220"/>
      <c r="DVE2106" s="220"/>
      <c r="DVF2106" s="220"/>
      <c r="DVG2106" s="220"/>
      <c r="DVH2106" s="220"/>
      <c r="DVI2106" s="220"/>
      <c r="DVJ2106" s="220"/>
      <c r="DVK2106" s="220"/>
      <c r="DVL2106" s="220"/>
      <c r="DVM2106" s="220"/>
      <c r="DVN2106" s="220"/>
      <c r="DVO2106" s="220"/>
      <c r="DVP2106" s="220"/>
      <c r="DVQ2106" s="220"/>
      <c r="DVR2106" s="220"/>
      <c r="DVS2106" s="220"/>
      <c r="DVT2106" s="220"/>
      <c r="DVU2106" s="220"/>
      <c r="DVV2106" s="220"/>
      <c r="DVW2106" s="220"/>
      <c r="DVX2106" s="220"/>
      <c r="DVY2106" s="220"/>
      <c r="DVZ2106" s="220"/>
      <c r="DWA2106" s="220"/>
      <c r="DWB2106" s="220"/>
      <c r="DWC2106" s="220"/>
      <c r="DWD2106" s="220"/>
      <c r="DWE2106" s="220"/>
      <c r="DWF2106" s="220"/>
      <c r="DWG2106" s="220"/>
      <c r="DWH2106" s="220"/>
      <c r="DWI2106" s="220"/>
      <c r="DWJ2106" s="220"/>
      <c r="DWK2106" s="220"/>
      <c r="DWL2106" s="220"/>
      <c r="DWM2106" s="220"/>
      <c r="DWN2106" s="220"/>
      <c r="DWO2106" s="220"/>
      <c r="DWP2106" s="220"/>
      <c r="DWQ2106" s="220"/>
      <c r="DWR2106" s="220"/>
      <c r="DWS2106" s="220"/>
      <c r="DWT2106" s="220"/>
      <c r="DWU2106" s="220"/>
      <c r="DWV2106" s="220"/>
      <c r="DWW2106" s="220"/>
      <c r="DWX2106" s="220"/>
      <c r="DWY2106" s="220"/>
      <c r="DWZ2106" s="220"/>
      <c r="DXA2106" s="220"/>
      <c r="DXB2106" s="220"/>
      <c r="DXC2106" s="220"/>
      <c r="DXD2106" s="220"/>
      <c r="DXE2106" s="220"/>
      <c r="DXF2106" s="220"/>
      <c r="DXG2106" s="220"/>
      <c r="DXH2106" s="220"/>
      <c r="DXI2106" s="220"/>
      <c r="DXJ2106" s="220"/>
      <c r="DXK2106" s="220"/>
      <c r="DXL2106" s="220"/>
      <c r="DXM2106" s="220"/>
      <c r="DXN2106" s="220"/>
      <c r="DXO2106" s="220"/>
      <c r="DXP2106" s="220"/>
      <c r="DXQ2106" s="220"/>
      <c r="DXR2106" s="220"/>
      <c r="DXS2106" s="220"/>
      <c r="DXT2106" s="220"/>
      <c r="DXU2106" s="220"/>
      <c r="DXV2106" s="220"/>
      <c r="DXW2106" s="220"/>
      <c r="DXX2106" s="220"/>
      <c r="DXY2106" s="220"/>
      <c r="DXZ2106" s="220"/>
      <c r="DYA2106" s="220"/>
      <c r="DYB2106" s="220"/>
      <c r="DYC2106" s="220"/>
      <c r="DYD2106" s="220"/>
      <c r="DYE2106" s="220"/>
      <c r="DYF2106" s="220"/>
      <c r="DYG2106" s="220"/>
      <c r="DYH2106" s="220"/>
      <c r="DYI2106" s="220"/>
      <c r="DYJ2106" s="220"/>
      <c r="DYK2106" s="220"/>
      <c r="DYL2106" s="220"/>
      <c r="DYM2106" s="220"/>
      <c r="DYN2106" s="220"/>
      <c r="DYO2106" s="220"/>
      <c r="DYP2106" s="220"/>
      <c r="DYQ2106" s="220"/>
      <c r="DYR2106" s="220"/>
      <c r="DYS2106" s="220"/>
      <c r="DYT2106" s="220"/>
      <c r="DYU2106" s="220"/>
      <c r="DYV2106" s="220"/>
      <c r="DYW2106" s="220"/>
      <c r="DYX2106" s="220"/>
      <c r="DYY2106" s="220"/>
      <c r="DYZ2106" s="220"/>
      <c r="DZA2106" s="220"/>
      <c r="DZB2106" s="220"/>
      <c r="DZC2106" s="220"/>
      <c r="DZD2106" s="220"/>
      <c r="DZE2106" s="220"/>
      <c r="DZF2106" s="220"/>
      <c r="DZG2106" s="220"/>
      <c r="DZH2106" s="220"/>
      <c r="DZI2106" s="220"/>
      <c r="DZJ2106" s="220"/>
      <c r="DZK2106" s="220"/>
      <c r="DZL2106" s="220"/>
      <c r="DZM2106" s="220"/>
      <c r="DZN2106" s="220"/>
      <c r="DZO2106" s="220"/>
      <c r="DZP2106" s="220"/>
      <c r="DZQ2106" s="220"/>
      <c r="DZR2106" s="220"/>
      <c r="DZS2106" s="220"/>
      <c r="DZT2106" s="220"/>
      <c r="DZU2106" s="220"/>
      <c r="DZV2106" s="220"/>
      <c r="DZW2106" s="220"/>
      <c r="DZX2106" s="220"/>
      <c r="DZY2106" s="220"/>
      <c r="DZZ2106" s="220"/>
      <c r="EAA2106" s="220"/>
      <c r="EAB2106" s="220"/>
      <c r="EAC2106" s="220"/>
      <c r="EAD2106" s="220"/>
      <c r="EAE2106" s="220"/>
      <c r="EAF2106" s="220"/>
      <c r="EAG2106" s="220"/>
      <c r="EAH2106" s="220"/>
      <c r="EAI2106" s="220"/>
      <c r="EAJ2106" s="220"/>
      <c r="EAK2106" s="220"/>
      <c r="EAL2106" s="220"/>
      <c r="EAM2106" s="220"/>
      <c r="EAN2106" s="220"/>
      <c r="EAO2106" s="220"/>
      <c r="EAP2106" s="220"/>
      <c r="EAQ2106" s="220"/>
      <c r="EAR2106" s="220"/>
      <c r="EAS2106" s="220"/>
      <c r="EAT2106" s="220"/>
      <c r="EAU2106" s="220"/>
      <c r="EAV2106" s="220"/>
      <c r="EAW2106" s="220"/>
      <c r="EAX2106" s="220"/>
      <c r="EAY2106" s="220"/>
      <c r="EAZ2106" s="220"/>
      <c r="EBA2106" s="220"/>
      <c r="EBB2106" s="220"/>
      <c r="EBC2106" s="220"/>
      <c r="EBD2106" s="220"/>
      <c r="EBE2106" s="220"/>
      <c r="EBF2106" s="220"/>
      <c r="EBG2106" s="220"/>
      <c r="EBH2106" s="220"/>
      <c r="EBI2106" s="220"/>
      <c r="EBJ2106" s="220"/>
      <c r="EBK2106" s="220"/>
      <c r="EBL2106" s="220"/>
      <c r="EBM2106" s="220"/>
      <c r="EBN2106" s="220"/>
      <c r="EBO2106" s="220"/>
      <c r="EBP2106" s="220"/>
      <c r="EBQ2106" s="220"/>
      <c r="EBR2106" s="220"/>
      <c r="EBS2106" s="220"/>
      <c r="EBT2106" s="220"/>
      <c r="EBU2106" s="220"/>
      <c r="EBV2106" s="220"/>
      <c r="EBW2106" s="220"/>
      <c r="EBX2106" s="220"/>
      <c r="EBY2106" s="220"/>
      <c r="EBZ2106" s="220"/>
      <c r="ECA2106" s="220"/>
      <c r="ECB2106" s="220"/>
      <c r="ECC2106" s="220"/>
      <c r="ECD2106" s="220"/>
      <c r="ECE2106" s="220"/>
      <c r="ECF2106" s="220"/>
      <c r="ECG2106" s="220"/>
      <c r="ECH2106" s="220"/>
      <c r="ECI2106" s="220"/>
      <c r="ECJ2106" s="220"/>
      <c r="ECK2106" s="220"/>
      <c r="ECL2106" s="220"/>
      <c r="ECM2106" s="220"/>
      <c r="ECN2106" s="220"/>
      <c r="ECO2106" s="220"/>
      <c r="ECP2106" s="220"/>
      <c r="ECQ2106" s="220"/>
      <c r="ECR2106" s="220"/>
      <c r="ECS2106" s="220"/>
      <c r="ECT2106" s="220"/>
      <c r="ECU2106" s="220"/>
      <c r="ECV2106" s="220"/>
      <c r="ECW2106" s="220"/>
      <c r="ECX2106" s="220"/>
      <c r="ECY2106" s="220"/>
      <c r="ECZ2106" s="220"/>
      <c r="EDA2106" s="220"/>
      <c r="EDB2106" s="220"/>
      <c r="EDC2106" s="220"/>
      <c r="EDD2106" s="220"/>
      <c r="EDE2106" s="220"/>
      <c r="EDF2106" s="220"/>
      <c r="EDG2106" s="220"/>
      <c r="EDH2106" s="220"/>
      <c r="EDI2106" s="220"/>
      <c r="EDJ2106" s="220"/>
      <c r="EDK2106" s="220"/>
      <c r="EDL2106" s="220"/>
      <c r="EDM2106" s="220"/>
      <c r="EDN2106" s="220"/>
      <c r="EDO2106" s="220"/>
      <c r="EDP2106" s="220"/>
      <c r="EDQ2106" s="220"/>
      <c r="EDR2106" s="220"/>
      <c r="EDS2106" s="220"/>
      <c r="EDT2106" s="220"/>
      <c r="EDU2106" s="220"/>
      <c r="EDV2106" s="220"/>
      <c r="EDW2106" s="220"/>
      <c r="EDX2106" s="220"/>
      <c r="EDY2106" s="220"/>
      <c r="EDZ2106" s="220"/>
      <c r="EEA2106" s="220"/>
      <c r="EEB2106" s="220"/>
      <c r="EEC2106" s="220"/>
      <c r="EED2106" s="220"/>
      <c r="EEE2106" s="220"/>
      <c r="EEF2106" s="220"/>
      <c r="EEG2106" s="220"/>
      <c r="EEH2106" s="220"/>
      <c r="EEI2106" s="220"/>
      <c r="EEJ2106" s="220"/>
      <c r="EEK2106" s="220"/>
      <c r="EEL2106" s="220"/>
      <c r="EEM2106" s="220"/>
      <c r="EEN2106" s="220"/>
      <c r="EEO2106" s="220"/>
      <c r="EEP2106" s="220"/>
      <c r="EEQ2106" s="220"/>
      <c r="EER2106" s="220"/>
      <c r="EES2106" s="220"/>
      <c r="EET2106" s="220"/>
      <c r="EEU2106" s="220"/>
      <c r="EEV2106" s="220"/>
      <c r="EEW2106" s="220"/>
      <c r="EEX2106" s="220"/>
      <c r="EEY2106" s="220"/>
      <c r="EEZ2106" s="220"/>
      <c r="EFA2106" s="220"/>
      <c r="EFB2106" s="220"/>
      <c r="EFC2106" s="220"/>
      <c r="EFD2106" s="220"/>
      <c r="EFE2106" s="220"/>
      <c r="EFF2106" s="220"/>
      <c r="EFG2106" s="220"/>
      <c r="EFH2106" s="220"/>
      <c r="EFI2106" s="220"/>
      <c r="EFJ2106" s="220"/>
      <c r="EFK2106" s="220"/>
      <c r="EFL2106" s="220"/>
      <c r="EFM2106" s="220"/>
      <c r="EFN2106" s="220"/>
      <c r="EFO2106" s="220"/>
      <c r="EFP2106" s="220"/>
      <c r="EFQ2106" s="220"/>
      <c r="EFR2106" s="220"/>
      <c r="EFS2106" s="220"/>
      <c r="EFT2106" s="220"/>
      <c r="EFU2106" s="220"/>
      <c r="EFV2106" s="220"/>
      <c r="EFW2106" s="220"/>
      <c r="EFX2106" s="220"/>
      <c r="EFY2106" s="220"/>
      <c r="EFZ2106" s="220"/>
      <c r="EGA2106" s="220"/>
      <c r="EGB2106" s="220"/>
      <c r="EGC2106" s="220"/>
      <c r="EGD2106" s="220"/>
      <c r="EGE2106" s="220"/>
      <c r="EGF2106" s="220"/>
      <c r="EGG2106" s="220"/>
      <c r="EGH2106" s="220"/>
      <c r="EGI2106" s="220"/>
      <c r="EGJ2106" s="220"/>
      <c r="EGK2106" s="220"/>
      <c r="EGL2106" s="220"/>
      <c r="EGM2106" s="220"/>
      <c r="EGN2106" s="220"/>
      <c r="EGO2106" s="220"/>
      <c r="EGP2106" s="220"/>
      <c r="EGQ2106" s="220"/>
      <c r="EGR2106" s="220"/>
      <c r="EGS2106" s="220"/>
      <c r="EGT2106" s="220"/>
      <c r="EGU2106" s="220"/>
      <c r="EGV2106" s="220"/>
      <c r="EGW2106" s="220"/>
      <c r="EGX2106" s="220"/>
      <c r="EGY2106" s="220"/>
      <c r="EGZ2106" s="220"/>
      <c r="EHA2106" s="220"/>
      <c r="EHB2106" s="220"/>
      <c r="EHC2106" s="220"/>
      <c r="EHD2106" s="220"/>
      <c r="EHE2106" s="220"/>
      <c r="EHF2106" s="220"/>
      <c r="EHG2106" s="220"/>
      <c r="EHH2106" s="220"/>
      <c r="EHI2106" s="220"/>
      <c r="EHJ2106" s="220"/>
      <c r="EHK2106" s="220"/>
      <c r="EHL2106" s="220"/>
      <c r="EHM2106" s="220"/>
      <c r="EHN2106" s="220"/>
      <c r="EHO2106" s="220"/>
      <c r="EHP2106" s="220"/>
      <c r="EHQ2106" s="220"/>
      <c r="EHR2106" s="220"/>
      <c r="EHS2106" s="220"/>
      <c r="EHT2106" s="220"/>
      <c r="EHU2106" s="220"/>
      <c r="EHV2106" s="220"/>
      <c r="EHW2106" s="220"/>
      <c r="EHX2106" s="220"/>
      <c r="EHY2106" s="220"/>
      <c r="EHZ2106" s="220"/>
      <c r="EIA2106" s="220"/>
      <c r="EIB2106" s="220"/>
      <c r="EIC2106" s="220"/>
      <c r="EID2106" s="220"/>
      <c r="EIE2106" s="220"/>
      <c r="EIF2106" s="220"/>
      <c r="EIG2106" s="220"/>
      <c r="EIH2106" s="220"/>
      <c r="EII2106" s="220"/>
      <c r="EIJ2106" s="220"/>
      <c r="EIK2106" s="220"/>
      <c r="EIL2106" s="220"/>
      <c r="EIM2106" s="220"/>
      <c r="EIN2106" s="220"/>
      <c r="EIO2106" s="220"/>
      <c r="EIP2106" s="220"/>
      <c r="EIQ2106" s="220"/>
      <c r="EIR2106" s="220"/>
      <c r="EIS2106" s="220"/>
      <c r="EIT2106" s="220"/>
      <c r="EIU2106" s="220"/>
      <c r="EIV2106" s="220"/>
      <c r="EIW2106" s="220"/>
      <c r="EIX2106" s="220"/>
      <c r="EIY2106" s="220"/>
      <c r="EIZ2106" s="220"/>
      <c r="EJA2106" s="220"/>
      <c r="EJB2106" s="220"/>
      <c r="EJC2106" s="220"/>
      <c r="EJD2106" s="220"/>
      <c r="EJE2106" s="220"/>
      <c r="EJF2106" s="220"/>
      <c r="EJG2106" s="220"/>
      <c r="EJH2106" s="220"/>
      <c r="EJI2106" s="220"/>
      <c r="EJJ2106" s="220"/>
      <c r="EJK2106" s="220"/>
      <c r="EJL2106" s="220"/>
      <c r="EJM2106" s="220"/>
      <c r="EJN2106" s="220"/>
      <c r="EJO2106" s="220"/>
      <c r="EJP2106" s="220"/>
      <c r="EJQ2106" s="220"/>
      <c r="EJR2106" s="220"/>
      <c r="EJS2106" s="220"/>
      <c r="EJT2106" s="220"/>
      <c r="EJU2106" s="220"/>
      <c r="EJV2106" s="220"/>
      <c r="EJW2106" s="220"/>
      <c r="EJX2106" s="220"/>
      <c r="EJY2106" s="220"/>
      <c r="EJZ2106" s="220"/>
      <c r="EKA2106" s="220"/>
      <c r="EKB2106" s="220"/>
      <c r="EKC2106" s="220"/>
      <c r="EKD2106" s="220"/>
      <c r="EKE2106" s="220"/>
      <c r="EKF2106" s="220"/>
      <c r="EKG2106" s="220"/>
      <c r="EKH2106" s="220"/>
      <c r="EKI2106" s="220"/>
      <c r="EKJ2106" s="220"/>
      <c r="EKK2106" s="220"/>
      <c r="EKL2106" s="220"/>
      <c r="EKM2106" s="220"/>
      <c r="EKN2106" s="220"/>
      <c r="EKO2106" s="220"/>
      <c r="EKP2106" s="220"/>
      <c r="EKQ2106" s="220"/>
      <c r="EKR2106" s="220"/>
      <c r="EKS2106" s="220"/>
      <c r="EKT2106" s="220"/>
      <c r="EKU2106" s="220"/>
      <c r="EKV2106" s="220"/>
      <c r="EKW2106" s="220"/>
      <c r="EKX2106" s="220"/>
      <c r="EKY2106" s="220"/>
      <c r="EKZ2106" s="220"/>
      <c r="ELA2106" s="220"/>
      <c r="ELB2106" s="220"/>
      <c r="ELC2106" s="220"/>
      <c r="ELD2106" s="220"/>
      <c r="ELE2106" s="220"/>
      <c r="ELF2106" s="220"/>
      <c r="ELG2106" s="220"/>
      <c r="ELH2106" s="220"/>
      <c r="ELI2106" s="220"/>
      <c r="ELJ2106" s="220"/>
      <c r="ELK2106" s="220"/>
      <c r="ELL2106" s="220"/>
      <c r="ELM2106" s="220"/>
      <c r="ELN2106" s="220"/>
      <c r="ELO2106" s="220"/>
      <c r="ELP2106" s="220"/>
      <c r="ELQ2106" s="220"/>
      <c r="ELR2106" s="220"/>
      <c r="ELS2106" s="220"/>
      <c r="ELT2106" s="220"/>
      <c r="ELU2106" s="220"/>
      <c r="ELV2106" s="220"/>
      <c r="ELW2106" s="220"/>
      <c r="ELX2106" s="220"/>
      <c r="ELY2106" s="220"/>
      <c r="ELZ2106" s="220"/>
      <c r="EMA2106" s="220"/>
      <c r="EMB2106" s="220"/>
      <c r="EMC2106" s="220"/>
      <c r="EMD2106" s="220"/>
      <c r="EME2106" s="220"/>
      <c r="EMF2106" s="220"/>
      <c r="EMG2106" s="220"/>
      <c r="EMH2106" s="220"/>
      <c r="EMI2106" s="220"/>
      <c r="EMJ2106" s="220"/>
      <c r="EMK2106" s="220"/>
      <c r="EML2106" s="220"/>
      <c r="EMM2106" s="220"/>
      <c r="EMN2106" s="220"/>
      <c r="EMO2106" s="220"/>
      <c r="EMP2106" s="220"/>
      <c r="EMQ2106" s="220"/>
      <c r="EMR2106" s="220"/>
      <c r="EMS2106" s="220"/>
      <c r="EMT2106" s="220"/>
      <c r="EMU2106" s="220"/>
      <c r="EMV2106" s="220"/>
      <c r="EMW2106" s="220"/>
      <c r="EMX2106" s="220"/>
      <c r="EMY2106" s="220"/>
      <c r="EMZ2106" s="220"/>
      <c r="ENA2106" s="220"/>
      <c r="ENB2106" s="220"/>
      <c r="ENC2106" s="220"/>
      <c r="END2106" s="220"/>
      <c r="ENE2106" s="220"/>
      <c r="ENF2106" s="220"/>
      <c r="ENG2106" s="220"/>
      <c r="ENH2106" s="220"/>
      <c r="ENI2106" s="220"/>
      <c r="ENJ2106" s="220"/>
      <c r="ENK2106" s="220"/>
      <c r="ENL2106" s="220"/>
      <c r="ENM2106" s="220"/>
      <c r="ENN2106" s="220"/>
      <c r="ENO2106" s="220"/>
      <c r="ENP2106" s="220"/>
      <c r="ENQ2106" s="220"/>
      <c r="ENR2106" s="220"/>
      <c r="ENS2106" s="220"/>
      <c r="ENT2106" s="220"/>
      <c r="ENU2106" s="220"/>
      <c r="ENV2106" s="220"/>
      <c r="ENW2106" s="220"/>
      <c r="ENX2106" s="220"/>
      <c r="ENY2106" s="220"/>
      <c r="ENZ2106" s="220"/>
      <c r="EOA2106" s="220"/>
      <c r="EOB2106" s="220"/>
      <c r="EOC2106" s="220"/>
      <c r="EOD2106" s="220"/>
      <c r="EOE2106" s="220"/>
      <c r="EOF2106" s="220"/>
      <c r="EOG2106" s="220"/>
      <c r="EOH2106" s="220"/>
      <c r="EOI2106" s="220"/>
      <c r="EOJ2106" s="220"/>
      <c r="EOK2106" s="220"/>
      <c r="EOL2106" s="220"/>
      <c r="EOM2106" s="220"/>
      <c r="EON2106" s="220"/>
      <c r="EOO2106" s="220"/>
      <c r="EOP2106" s="220"/>
      <c r="EOQ2106" s="220"/>
      <c r="EOR2106" s="220"/>
      <c r="EOS2106" s="220"/>
      <c r="EOT2106" s="220"/>
      <c r="EOU2106" s="220"/>
      <c r="EOV2106" s="220"/>
      <c r="EOW2106" s="220"/>
      <c r="EOX2106" s="220"/>
      <c r="EOY2106" s="220"/>
      <c r="EOZ2106" s="220"/>
      <c r="EPA2106" s="220"/>
      <c r="EPB2106" s="220"/>
      <c r="EPC2106" s="220"/>
      <c r="EPD2106" s="220"/>
      <c r="EPE2106" s="220"/>
      <c r="EPF2106" s="220"/>
      <c r="EPG2106" s="220"/>
      <c r="EPH2106" s="220"/>
      <c r="EPI2106" s="220"/>
      <c r="EPJ2106" s="220"/>
      <c r="EPK2106" s="220"/>
      <c r="EPL2106" s="220"/>
      <c r="EPM2106" s="220"/>
      <c r="EPN2106" s="220"/>
      <c r="EPO2106" s="220"/>
      <c r="EPP2106" s="220"/>
      <c r="EPQ2106" s="220"/>
      <c r="EPR2106" s="220"/>
      <c r="EPS2106" s="220"/>
      <c r="EPT2106" s="220"/>
      <c r="EPU2106" s="220"/>
      <c r="EPV2106" s="220"/>
      <c r="EPW2106" s="220"/>
      <c r="EPX2106" s="220"/>
      <c r="EPY2106" s="220"/>
      <c r="EPZ2106" s="220"/>
      <c r="EQA2106" s="220"/>
      <c r="EQB2106" s="220"/>
      <c r="EQC2106" s="220"/>
      <c r="EQD2106" s="220"/>
      <c r="EQE2106" s="220"/>
      <c r="EQF2106" s="220"/>
      <c r="EQG2106" s="220"/>
      <c r="EQH2106" s="220"/>
      <c r="EQI2106" s="220"/>
      <c r="EQJ2106" s="220"/>
      <c r="EQK2106" s="220"/>
      <c r="EQL2106" s="220"/>
      <c r="EQM2106" s="220"/>
      <c r="EQN2106" s="220"/>
      <c r="EQO2106" s="220"/>
      <c r="EQP2106" s="220"/>
      <c r="EQQ2106" s="220"/>
      <c r="EQR2106" s="220"/>
      <c r="EQS2106" s="220"/>
      <c r="EQT2106" s="220"/>
      <c r="EQU2106" s="220"/>
      <c r="EQV2106" s="220"/>
      <c r="EQW2106" s="220"/>
      <c r="EQX2106" s="220"/>
      <c r="EQY2106" s="220"/>
      <c r="EQZ2106" s="220"/>
      <c r="ERA2106" s="220"/>
      <c r="ERB2106" s="220"/>
      <c r="ERC2106" s="220"/>
      <c r="ERD2106" s="220"/>
      <c r="ERE2106" s="220"/>
      <c r="ERF2106" s="220"/>
      <c r="ERG2106" s="220"/>
      <c r="ERH2106" s="220"/>
      <c r="ERI2106" s="220"/>
      <c r="ERJ2106" s="220"/>
      <c r="ERK2106" s="220"/>
      <c r="ERL2106" s="220"/>
      <c r="ERM2106" s="220"/>
      <c r="ERN2106" s="220"/>
      <c r="ERO2106" s="220"/>
      <c r="ERP2106" s="220"/>
      <c r="ERQ2106" s="220"/>
      <c r="ERR2106" s="220"/>
      <c r="ERS2106" s="220"/>
      <c r="ERT2106" s="220"/>
      <c r="ERU2106" s="220"/>
      <c r="ERV2106" s="220"/>
      <c r="ERW2106" s="220"/>
      <c r="ERX2106" s="220"/>
      <c r="ERY2106" s="220"/>
      <c r="ERZ2106" s="220"/>
      <c r="ESA2106" s="220"/>
      <c r="ESB2106" s="220"/>
      <c r="ESC2106" s="220"/>
      <c r="ESD2106" s="220"/>
      <c r="ESE2106" s="220"/>
      <c r="ESF2106" s="220"/>
      <c r="ESG2106" s="220"/>
      <c r="ESH2106" s="220"/>
      <c r="ESI2106" s="220"/>
      <c r="ESJ2106" s="220"/>
      <c r="ESK2106" s="220"/>
      <c r="ESL2106" s="220"/>
      <c r="ESM2106" s="220"/>
      <c r="ESN2106" s="220"/>
      <c r="ESO2106" s="220"/>
      <c r="ESP2106" s="220"/>
      <c r="ESQ2106" s="220"/>
      <c r="ESR2106" s="220"/>
      <c r="ESS2106" s="220"/>
      <c r="EST2106" s="220"/>
      <c r="ESU2106" s="220"/>
      <c r="ESV2106" s="220"/>
      <c r="ESW2106" s="220"/>
      <c r="ESX2106" s="220"/>
      <c r="ESY2106" s="220"/>
      <c r="ESZ2106" s="220"/>
      <c r="ETA2106" s="220"/>
      <c r="ETB2106" s="220"/>
      <c r="ETC2106" s="220"/>
      <c r="ETD2106" s="220"/>
      <c r="ETE2106" s="220"/>
      <c r="ETF2106" s="220"/>
      <c r="ETG2106" s="220"/>
      <c r="ETH2106" s="220"/>
      <c r="ETI2106" s="220"/>
      <c r="ETJ2106" s="220"/>
      <c r="ETK2106" s="220"/>
      <c r="ETL2106" s="220"/>
      <c r="ETM2106" s="220"/>
      <c r="ETN2106" s="220"/>
      <c r="ETO2106" s="220"/>
      <c r="ETP2106" s="220"/>
      <c r="ETQ2106" s="220"/>
      <c r="ETR2106" s="220"/>
      <c r="ETS2106" s="220"/>
      <c r="ETT2106" s="220"/>
      <c r="ETU2106" s="220"/>
      <c r="ETV2106" s="220"/>
      <c r="ETW2106" s="220"/>
      <c r="ETX2106" s="220"/>
      <c r="ETY2106" s="220"/>
      <c r="ETZ2106" s="220"/>
      <c r="EUA2106" s="220"/>
      <c r="EUB2106" s="220"/>
      <c r="EUC2106" s="220"/>
      <c r="EUD2106" s="220"/>
      <c r="EUE2106" s="220"/>
      <c r="EUF2106" s="220"/>
      <c r="EUG2106" s="220"/>
      <c r="EUH2106" s="220"/>
      <c r="EUI2106" s="220"/>
      <c r="EUJ2106" s="220"/>
      <c r="EUK2106" s="220"/>
      <c r="EUL2106" s="220"/>
      <c r="EUM2106" s="220"/>
      <c r="EUN2106" s="220"/>
      <c r="EUO2106" s="220"/>
      <c r="EUP2106" s="220"/>
      <c r="EUQ2106" s="220"/>
      <c r="EUR2106" s="220"/>
      <c r="EUS2106" s="220"/>
      <c r="EUT2106" s="220"/>
      <c r="EUU2106" s="220"/>
      <c r="EUV2106" s="220"/>
      <c r="EUW2106" s="220"/>
      <c r="EUX2106" s="220"/>
      <c r="EUY2106" s="220"/>
      <c r="EUZ2106" s="220"/>
      <c r="EVA2106" s="220"/>
      <c r="EVB2106" s="220"/>
      <c r="EVC2106" s="220"/>
      <c r="EVD2106" s="220"/>
      <c r="EVE2106" s="220"/>
      <c r="EVF2106" s="220"/>
      <c r="EVG2106" s="220"/>
      <c r="EVH2106" s="220"/>
      <c r="EVI2106" s="220"/>
      <c r="EVJ2106" s="220"/>
      <c r="EVK2106" s="220"/>
      <c r="EVL2106" s="220"/>
      <c r="EVM2106" s="220"/>
      <c r="EVN2106" s="220"/>
      <c r="EVO2106" s="220"/>
      <c r="EVP2106" s="220"/>
      <c r="EVQ2106" s="220"/>
      <c r="EVR2106" s="220"/>
      <c r="EVS2106" s="220"/>
      <c r="EVT2106" s="220"/>
      <c r="EVU2106" s="220"/>
      <c r="EVV2106" s="220"/>
      <c r="EVW2106" s="220"/>
      <c r="EVX2106" s="220"/>
      <c r="EVY2106" s="220"/>
      <c r="EVZ2106" s="220"/>
      <c r="EWA2106" s="220"/>
      <c r="EWB2106" s="220"/>
      <c r="EWC2106" s="220"/>
      <c r="EWD2106" s="220"/>
      <c r="EWE2106" s="220"/>
      <c r="EWF2106" s="220"/>
      <c r="EWG2106" s="220"/>
      <c r="EWH2106" s="220"/>
      <c r="EWI2106" s="220"/>
      <c r="EWJ2106" s="220"/>
      <c r="EWK2106" s="220"/>
      <c r="EWL2106" s="220"/>
      <c r="EWM2106" s="220"/>
      <c r="EWN2106" s="220"/>
      <c r="EWO2106" s="220"/>
      <c r="EWP2106" s="220"/>
      <c r="EWQ2106" s="220"/>
      <c r="EWR2106" s="220"/>
      <c r="EWS2106" s="220"/>
      <c r="EWT2106" s="220"/>
      <c r="EWU2106" s="220"/>
      <c r="EWV2106" s="220"/>
      <c r="EWW2106" s="220"/>
      <c r="EWX2106" s="220"/>
      <c r="EWY2106" s="220"/>
      <c r="EWZ2106" s="220"/>
      <c r="EXA2106" s="220"/>
      <c r="EXB2106" s="220"/>
      <c r="EXC2106" s="220"/>
      <c r="EXD2106" s="220"/>
      <c r="EXE2106" s="220"/>
      <c r="EXF2106" s="220"/>
      <c r="EXG2106" s="220"/>
      <c r="EXH2106" s="220"/>
      <c r="EXI2106" s="220"/>
      <c r="EXJ2106" s="220"/>
      <c r="EXK2106" s="220"/>
      <c r="EXL2106" s="220"/>
      <c r="EXM2106" s="220"/>
      <c r="EXN2106" s="220"/>
      <c r="EXO2106" s="220"/>
      <c r="EXP2106" s="220"/>
      <c r="EXQ2106" s="220"/>
      <c r="EXR2106" s="220"/>
      <c r="EXS2106" s="220"/>
      <c r="EXT2106" s="220"/>
      <c r="EXU2106" s="220"/>
      <c r="EXV2106" s="220"/>
      <c r="EXW2106" s="220"/>
      <c r="EXX2106" s="220"/>
      <c r="EXY2106" s="220"/>
      <c r="EXZ2106" s="220"/>
      <c r="EYA2106" s="220"/>
      <c r="EYB2106" s="220"/>
      <c r="EYC2106" s="220"/>
      <c r="EYD2106" s="220"/>
      <c r="EYE2106" s="220"/>
      <c r="EYF2106" s="220"/>
      <c r="EYG2106" s="220"/>
      <c r="EYH2106" s="220"/>
      <c r="EYI2106" s="220"/>
      <c r="EYJ2106" s="220"/>
      <c r="EYK2106" s="220"/>
      <c r="EYL2106" s="220"/>
      <c r="EYM2106" s="220"/>
      <c r="EYN2106" s="220"/>
      <c r="EYO2106" s="220"/>
      <c r="EYP2106" s="220"/>
      <c r="EYQ2106" s="220"/>
      <c r="EYR2106" s="220"/>
      <c r="EYS2106" s="220"/>
      <c r="EYT2106" s="220"/>
      <c r="EYU2106" s="220"/>
      <c r="EYV2106" s="220"/>
      <c r="EYW2106" s="220"/>
      <c r="EYX2106" s="220"/>
      <c r="EYY2106" s="220"/>
      <c r="EYZ2106" s="220"/>
      <c r="EZA2106" s="220"/>
      <c r="EZB2106" s="220"/>
      <c r="EZC2106" s="220"/>
      <c r="EZD2106" s="220"/>
      <c r="EZE2106" s="220"/>
      <c r="EZF2106" s="220"/>
      <c r="EZG2106" s="220"/>
      <c r="EZH2106" s="220"/>
      <c r="EZI2106" s="220"/>
      <c r="EZJ2106" s="220"/>
      <c r="EZK2106" s="220"/>
      <c r="EZL2106" s="220"/>
      <c r="EZM2106" s="220"/>
      <c r="EZN2106" s="220"/>
      <c r="EZO2106" s="220"/>
      <c r="EZP2106" s="220"/>
      <c r="EZQ2106" s="220"/>
      <c r="EZR2106" s="220"/>
      <c r="EZS2106" s="220"/>
      <c r="EZT2106" s="220"/>
      <c r="EZU2106" s="220"/>
      <c r="EZV2106" s="220"/>
      <c r="EZW2106" s="220"/>
      <c r="EZX2106" s="220"/>
      <c r="EZY2106" s="220"/>
      <c r="EZZ2106" s="220"/>
      <c r="FAA2106" s="220"/>
      <c r="FAB2106" s="220"/>
      <c r="FAC2106" s="220"/>
      <c r="FAD2106" s="220"/>
      <c r="FAE2106" s="220"/>
      <c r="FAF2106" s="220"/>
      <c r="FAG2106" s="220"/>
      <c r="FAH2106" s="220"/>
      <c r="FAI2106" s="220"/>
      <c r="FAJ2106" s="220"/>
      <c r="FAK2106" s="220"/>
      <c r="FAL2106" s="220"/>
      <c r="FAM2106" s="220"/>
      <c r="FAN2106" s="220"/>
      <c r="FAO2106" s="220"/>
      <c r="FAP2106" s="220"/>
      <c r="FAQ2106" s="220"/>
      <c r="FAR2106" s="220"/>
      <c r="FAS2106" s="220"/>
      <c r="FAT2106" s="220"/>
      <c r="FAU2106" s="220"/>
      <c r="FAV2106" s="220"/>
      <c r="FAW2106" s="220"/>
      <c r="FAX2106" s="220"/>
      <c r="FAY2106" s="220"/>
      <c r="FAZ2106" s="220"/>
      <c r="FBA2106" s="220"/>
      <c r="FBB2106" s="220"/>
      <c r="FBC2106" s="220"/>
      <c r="FBD2106" s="220"/>
      <c r="FBE2106" s="220"/>
      <c r="FBF2106" s="220"/>
      <c r="FBG2106" s="220"/>
      <c r="FBH2106" s="220"/>
      <c r="FBI2106" s="220"/>
      <c r="FBJ2106" s="220"/>
      <c r="FBK2106" s="220"/>
      <c r="FBL2106" s="220"/>
      <c r="FBM2106" s="220"/>
      <c r="FBN2106" s="220"/>
      <c r="FBO2106" s="220"/>
      <c r="FBP2106" s="220"/>
      <c r="FBQ2106" s="220"/>
      <c r="FBR2106" s="220"/>
      <c r="FBS2106" s="220"/>
      <c r="FBT2106" s="220"/>
      <c r="FBU2106" s="220"/>
      <c r="FBV2106" s="220"/>
      <c r="FBW2106" s="220"/>
      <c r="FBX2106" s="220"/>
      <c r="FBY2106" s="220"/>
      <c r="FBZ2106" s="220"/>
      <c r="FCA2106" s="220"/>
      <c r="FCB2106" s="220"/>
      <c r="FCC2106" s="220"/>
      <c r="FCD2106" s="220"/>
      <c r="FCE2106" s="220"/>
      <c r="FCF2106" s="220"/>
      <c r="FCG2106" s="220"/>
      <c r="FCH2106" s="220"/>
      <c r="FCI2106" s="220"/>
      <c r="FCJ2106" s="220"/>
      <c r="FCK2106" s="220"/>
      <c r="FCL2106" s="220"/>
      <c r="FCM2106" s="220"/>
      <c r="FCN2106" s="220"/>
      <c r="FCO2106" s="220"/>
      <c r="FCP2106" s="220"/>
      <c r="FCQ2106" s="220"/>
      <c r="FCR2106" s="220"/>
      <c r="FCS2106" s="220"/>
      <c r="FCT2106" s="220"/>
      <c r="FCU2106" s="220"/>
      <c r="FCV2106" s="220"/>
      <c r="FCW2106" s="220"/>
      <c r="FCX2106" s="220"/>
      <c r="FCY2106" s="220"/>
      <c r="FCZ2106" s="220"/>
      <c r="FDA2106" s="220"/>
      <c r="FDB2106" s="220"/>
      <c r="FDC2106" s="220"/>
      <c r="FDD2106" s="220"/>
      <c r="FDE2106" s="220"/>
      <c r="FDF2106" s="220"/>
      <c r="FDG2106" s="220"/>
      <c r="FDH2106" s="220"/>
      <c r="FDI2106" s="220"/>
      <c r="FDJ2106" s="220"/>
      <c r="FDK2106" s="220"/>
      <c r="FDL2106" s="220"/>
      <c r="FDM2106" s="220"/>
      <c r="FDN2106" s="220"/>
      <c r="FDO2106" s="220"/>
      <c r="FDP2106" s="220"/>
      <c r="FDQ2106" s="220"/>
      <c r="FDR2106" s="220"/>
      <c r="FDS2106" s="220"/>
      <c r="FDT2106" s="220"/>
      <c r="FDU2106" s="220"/>
      <c r="FDV2106" s="220"/>
      <c r="FDW2106" s="220"/>
      <c r="FDX2106" s="220"/>
      <c r="FDY2106" s="220"/>
      <c r="FDZ2106" s="220"/>
      <c r="FEA2106" s="220"/>
      <c r="FEB2106" s="220"/>
      <c r="FEC2106" s="220"/>
      <c r="FED2106" s="220"/>
      <c r="FEE2106" s="220"/>
      <c r="FEF2106" s="220"/>
      <c r="FEG2106" s="220"/>
      <c r="FEH2106" s="220"/>
      <c r="FEI2106" s="220"/>
      <c r="FEJ2106" s="220"/>
      <c r="FEK2106" s="220"/>
      <c r="FEL2106" s="220"/>
      <c r="FEM2106" s="220"/>
      <c r="FEN2106" s="220"/>
      <c r="FEO2106" s="220"/>
      <c r="FEP2106" s="220"/>
      <c r="FEQ2106" s="220"/>
      <c r="FER2106" s="220"/>
      <c r="FES2106" s="220"/>
      <c r="FET2106" s="220"/>
      <c r="FEU2106" s="220"/>
      <c r="FEV2106" s="220"/>
      <c r="FEW2106" s="220"/>
      <c r="FEX2106" s="220"/>
      <c r="FEY2106" s="220"/>
      <c r="FEZ2106" s="220"/>
      <c r="FFA2106" s="220"/>
      <c r="FFB2106" s="220"/>
      <c r="FFC2106" s="220"/>
      <c r="FFD2106" s="220"/>
      <c r="FFE2106" s="220"/>
      <c r="FFF2106" s="220"/>
      <c r="FFG2106" s="220"/>
      <c r="FFH2106" s="220"/>
      <c r="FFI2106" s="220"/>
      <c r="FFJ2106" s="220"/>
      <c r="FFK2106" s="220"/>
      <c r="FFL2106" s="220"/>
      <c r="FFM2106" s="220"/>
      <c r="FFN2106" s="220"/>
      <c r="FFO2106" s="220"/>
      <c r="FFP2106" s="220"/>
      <c r="FFQ2106" s="220"/>
      <c r="FFR2106" s="220"/>
      <c r="FFS2106" s="220"/>
      <c r="FFT2106" s="220"/>
      <c r="FFU2106" s="220"/>
      <c r="FFV2106" s="220"/>
      <c r="FFW2106" s="220"/>
      <c r="FFX2106" s="220"/>
      <c r="FFY2106" s="220"/>
      <c r="FFZ2106" s="220"/>
      <c r="FGA2106" s="220"/>
      <c r="FGB2106" s="220"/>
      <c r="FGC2106" s="220"/>
      <c r="FGD2106" s="220"/>
      <c r="FGE2106" s="220"/>
      <c r="FGF2106" s="220"/>
      <c r="FGG2106" s="220"/>
      <c r="FGH2106" s="220"/>
      <c r="FGI2106" s="220"/>
      <c r="FGJ2106" s="220"/>
      <c r="FGK2106" s="220"/>
      <c r="FGL2106" s="220"/>
      <c r="FGM2106" s="220"/>
      <c r="FGN2106" s="220"/>
      <c r="FGO2106" s="220"/>
      <c r="FGP2106" s="220"/>
      <c r="FGQ2106" s="220"/>
      <c r="FGR2106" s="220"/>
      <c r="FGS2106" s="220"/>
      <c r="FGT2106" s="220"/>
      <c r="FGU2106" s="220"/>
      <c r="FGV2106" s="220"/>
      <c r="FGW2106" s="220"/>
      <c r="FGX2106" s="220"/>
      <c r="FGY2106" s="220"/>
      <c r="FGZ2106" s="220"/>
      <c r="FHA2106" s="220"/>
      <c r="FHB2106" s="220"/>
      <c r="FHC2106" s="220"/>
      <c r="FHD2106" s="220"/>
      <c r="FHE2106" s="220"/>
      <c r="FHF2106" s="220"/>
      <c r="FHG2106" s="220"/>
      <c r="FHH2106" s="220"/>
      <c r="FHI2106" s="220"/>
      <c r="FHJ2106" s="220"/>
      <c r="FHK2106" s="220"/>
      <c r="FHL2106" s="220"/>
      <c r="FHM2106" s="220"/>
      <c r="FHN2106" s="220"/>
      <c r="FHO2106" s="220"/>
      <c r="FHP2106" s="220"/>
      <c r="FHQ2106" s="220"/>
      <c r="FHR2106" s="220"/>
      <c r="FHS2106" s="220"/>
      <c r="FHT2106" s="220"/>
      <c r="FHU2106" s="220"/>
      <c r="FHV2106" s="220"/>
      <c r="FHW2106" s="220"/>
      <c r="FHX2106" s="220"/>
      <c r="FHY2106" s="220"/>
      <c r="FHZ2106" s="220"/>
      <c r="FIA2106" s="220"/>
      <c r="FIB2106" s="220"/>
      <c r="FIC2106" s="220"/>
      <c r="FID2106" s="220"/>
      <c r="FIE2106" s="220"/>
      <c r="FIF2106" s="220"/>
      <c r="FIG2106" s="220"/>
      <c r="FIH2106" s="220"/>
      <c r="FII2106" s="220"/>
      <c r="FIJ2106" s="220"/>
      <c r="FIK2106" s="220"/>
      <c r="FIL2106" s="220"/>
      <c r="FIM2106" s="220"/>
      <c r="FIN2106" s="220"/>
      <c r="FIO2106" s="220"/>
      <c r="FIP2106" s="220"/>
      <c r="FIQ2106" s="220"/>
      <c r="FIR2106" s="220"/>
      <c r="FIS2106" s="220"/>
      <c r="FIT2106" s="220"/>
      <c r="FIU2106" s="220"/>
      <c r="FIV2106" s="220"/>
      <c r="FIW2106" s="220"/>
      <c r="FIX2106" s="220"/>
      <c r="FIY2106" s="220"/>
      <c r="FIZ2106" s="220"/>
      <c r="FJA2106" s="220"/>
      <c r="FJB2106" s="220"/>
      <c r="FJC2106" s="220"/>
      <c r="FJD2106" s="220"/>
      <c r="FJE2106" s="220"/>
      <c r="FJF2106" s="220"/>
      <c r="FJG2106" s="220"/>
      <c r="FJH2106" s="220"/>
      <c r="FJI2106" s="220"/>
      <c r="FJJ2106" s="220"/>
      <c r="FJK2106" s="220"/>
      <c r="FJL2106" s="220"/>
      <c r="FJM2106" s="220"/>
      <c r="FJN2106" s="220"/>
      <c r="FJO2106" s="220"/>
      <c r="FJP2106" s="220"/>
      <c r="FJQ2106" s="220"/>
      <c r="FJR2106" s="220"/>
      <c r="FJS2106" s="220"/>
      <c r="FJT2106" s="220"/>
      <c r="FJU2106" s="220"/>
      <c r="FJV2106" s="220"/>
      <c r="FJW2106" s="220"/>
      <c r="FJX2106" s="220"/>
      <c r="FJY2106" s="220"/>
      <c r="FJZ2106" s="220"/>
      <c r="FKA2106" s="220"/>
      <c r="FKB2106" s="220"/>
      <c r="FKC2106" s="220"/>
      <c r="FKD2106" s="220"/>
      <c r="FKE2106" s="220"/>
      <c r="FKF2106" s="220"/>
      <c r="FKG2106" s="220"/>
      <c r="FKH2106" s="220"/>
      <c r="FKI2106" s="220"/>
      <c r="FKJ2106" s="220"/>
      <c r="FKK2106" s="220"/>
      <c r="FKL2106" s="220"/>
      <c r="FKM2106" s="220"/>
      <c r="FKN2106" s="220"/>
      <c r="FKO2106" s="220"/>
      <c r="FKP2106" s="220"/>
      <c r="FKQ2106" s="220"/>
      <c r="FKR2106" s="220"/>
      <c r="FKS2106" s="220"/>
      <c r="FKT2106" s="220"/>
      <c r="FKU2106" s="220"/>
      <c r="FKV2106" s="220"/>
      <c r="FKW2106" s="220"/>
      <c r="FKX2106" s="220"/>
      <c r="FKY2106" s="220"/>
      <c r="FKZ2106" s="220"/>
      <c r="FLA2106" s="220"/>
      <c r="FLB2106" s="220"/>
      <c r="FLC2106" s="220"/>
      <c r="FLD2106" s="220"/>
      <c r="FLE2106" s="220"/>
      <c r="FLF2106" s="220"/>
      <c r="FLG2106" s="220"/>
      <c r="FLH2106" s="220"/>
      <c r="FLI2106" s="220"/>
      <c r="FLJ2106" s="220"/>
      <c r="FLK2106" s="220"/>
      <c r="FLL2106" s="220"/>
      <c r="FLM2106" s="220"/>
      <c r="FLN2106" s="220"/>
      <c r="FLO2106" s="220"/>
      <c r="FLP2106" s="220"/>
      <c r="FLQ2106" s="220"/>
      <c r="FLR2106" s="220"/>
      <c r="FLS2106" s="220"/>
      <c r="FLT2106" s="220"/>
      <c r="FLU2106" s="220"/>
      <c r="FLV2106" s="220"/>
      <c r="FLW2106" s="220"/>
      <c r="FLX2106" s="220"/>
      <c r="FLY2106" s="220"/>
      <c r="FLZ2106" s="220"/>
      <c r="FMA2106" s="220"/>
      <c r="FMB2106" s="220"/>
      <c r="FMC2106" s="220"/>
      <c r="FMD2106" s="220"/>
      <c r="FME2106" s="220"/>
      <c r="FMF2106" s="220"/>
      <c r="FMG2106" s="220"/>
      <c r="FMH2106" s="220"/>
      <c r="FMI2106" s="220"/>
      <c r="FMJ2106" s="220"/>
      <c r="FMK2106" s="220"/>
      <c r="FML2106" s="220"/>
      <c r="FMM2106" s="220"/>
      <c r="FMN2106" s="220"/>
      <c r="FMO2106" s="220"/>
      <c r="FMP2106" s="220"/>
      <c r="FMQ2106" s="220"/>
      <c r="FMR2106" s="220"/>
      <c r="FMS2106" s="220"/>
      <c r="FMT2106" s="220"/>
      <c r="FMU2106" s="220"/>
      <c r="FMV2106" s="220"/>
      <c r="FMW2106" s="220"/>
      <c r="FMX2106" s="220"/>
      <c r="FMY2106" s="220"/>
      <c r="FMZ2106" s="220"/>
      <c r="FNA2106" s="220"/>
      <c r="FNB2106" s="220"/>
      <c r="FNC2106" s="220"/>
      <c r="FND2106" s="220"/>
      <c r="FNE2106" s="220"/>
      <c r="FNF2106" s="220"/>
      <c r="FNG2106" s="220"/>
      <c r="FNH2106" s="220"/>
      <c r="FNI2106" s="220"/>
      <c r="FNJ2106" s="220"/>
      <c r="FNK2106" s="220"/>
      <c r="FNL2106" s="220"/>
      <c r="FNM2106" s="220"/>
      <c r="FNN2106" s="220"/>
      <c r="FNO2106" s="220"/>
      <c r="FNP2106" s="220"/>
      <c r="FNQ2106" s="220"/>
      <c r="FNR2106" s="220"/>
      <c r="FNS2106" s="220"/>
      <c r="FNT2106" s="220"/>
      <c r="FNU2106" s="220"/>
      <c r="FNV2106" s="220"/>
      <c r="FNW2106" s="220"/>
      <c r="FNX2106" s="220"/>
      <c r="FNY2106" s="220"/>
      <c r="FNZ2106" s="220"/>
      <c r="FOA2106" s="220"/>
      <c r="FOB2106" s="220"/>
      <c r="FOC2106" s="220"/>
      <c r="FOD2106" s="220"/>
      <c r="FOE2106" s="220"/>
      <c r="FOF2106" s="220"/>
      <c r="FOG2106" s="220"/>
      <c r="FOH2106" s="220"/>
      <c r="FOI2106" s="220"/>
      <c r="FOJ2106" s="220"/>
      <c r="FOK2106" s="220"/>
      <c r="FOL2106" s="220"/>
      <c r="FOM2106" s="220"/>
      <c r="FON2106" s="220"/>
      <c r="FOO2106" s="220"/>
      <c r="FOP2106" s="220"/>
      <c r="FOQ2106" s="220"/>
      <c r="FOR2106" s="220"/>
      <c r="FOS2106" s="220"/>
      <c r="FOT2106" s="220"/>
      <c r="FOU2106" s="220"/>
      <c r="FOV2106" s="220"/>
      <c r="FOW2106" s="220"/>
      <c r="FOX2106" s="220"/>
      <c r="FOY2106" s="220"/>
      <c r="FOZ2106" s="220"/>
      <c r="FPA2106" s="220"/>
      <c r="FPB2106" s="220"/>
      <c r="FPC2106" s="220"/>
      <c r="FPD2106" s="220"/>
      <c r="FPE2106" s="220"/>
      <c r="FPF2106" s="220"/>
      <c r="FPG2106" s="220"/>
      <c r="FPH2106" s="220"/>
      <c r="FPI2106" s="220"/>
      <c r="FPJ2106" s="220"/>
      <c r="FPK2106" s="220"/>
      <c r="FPL2106" s="220"/>
      <c r="FPM2106" s="220"/>
      <c r="FPN2106" s="220"/>
      <c r="FPO2106" s="220"/>
      <c r="FPP2106" s="220"/>
      <c r="FPQ2106" s="220"/>
      <c r="FPR2106" s="220"/>
      <c r="FPS2106" s="220"/>
      <c r="FPT2106" s="220"/>
      <c r="FPU2106" s="220"/>
      <c r="FPV2106" s="220"/>
      <c r="FPW2106" s="220"/>
      <c r="FPX2106" s="220"/>
      <c r="FPY2106" s="220"/>
      <c r="FPZ2106" s="220"/>
      <c r="FQA2106" s="220"/>
      <c r="FQB2106" s="220"/>
      <c r="FQC2106" s="220"/>
      <c r="FQD2106" s="220"/>
      <c r="FQE2106" s="220"/>
      <c r="FQF2106" s="220"/>
      <c r="FQG2106" s="220"/>
      <c r="FQH2106" s="220"/>
      <c r="FQI2106" s="220"/>
      <c r="FQJ2106" s="220"/>
      <c r="FQK2106" s="220"/>
      <c r="FQL2106" s="220"/>
      <c r="FQM2106" s="220"/>
      <c r="FQN2106" s="220"/>
      <c r="FQO2106" s="220"/>
      <c r="FQP2106" s="220"/>
      <c r="FQQ2106" s="220"/>
      <c r="FQR2106" s="220"/>
      <c r="FQS2106" s="220"/>
      <c r="FQT2106" s="220"/>
      <c r="FQU2106" s="220"/>
      <c r="FQV2106" s="220"/>
      <c r="FQW2106" s="220"/>
      <c r="FQX2106" s="220"/>
      <c r="FQY2106" s="220"/>
      <c r="FQZ2106" s="220"/>
      <c r="FRA2106" s="220"/>
      <c r="FRB2106" s="220"/>
      <c r="FRC2106" s="220"/>
      <c r="FRD2106" s="220"/>
      <c r="FRE2106" s="220"/>
      <c r="FRF2106" s="220"/>
      <c r="FRG2106" s="220"/>
      <c r="FRH2106" s="220"/>
      <c r="FRI2106" s="220"/>
      <c r="FRJ2106" s="220"/>
      <c r="FRK2106" s="220"/>
      <c r="FRL2106" s="220"/>
      <c r="FRM2106" s="220"/>
      <c r="FRN2106" s="220"/>
      <c r="FRO2106" s="220"/>
      <c r="FRP2106" s="220"/>
      <c r="FRQ2106" s="220"/>
      <c r="FRR2106" s="220"/>
      <c r="FRS2106" s="220"/>
      <c r="FRT2106" s="220"/>
      <c r="FRU2106" s="220"/>
      <c r="FRV2106" s="220"/>
      <c r="FRW2106" s="220"/>
      <c r="FRX2106" s="220"/>
      <c r="FRY2106" s="220"/>
      <c r="FRZ2106" s="220"/>
      <c r="FSA2106" s="220"/>
      <c r="FSB2106" s="220"/>
      <c r="FSC2106" s="220"/>
      <c r="FSD2106" s="220"/>
      <c r="FSE2106" s="220"/>
      <c r="FSF2106" s="220"/>
      <c r="FSG2106" s="220"/>
      <c r="FSH2106" s="220"/>
      <c r="FSI2106" s="220"/>
      <c r="FSJ2106" s="220"/>
      <c r="FSK2106" s="220"/>
      <c r="FSL2106" s="220"/>
      <c r="FSM2106" s="220"/>
      <c r="FSN2106" s="220"/>
      <c r="FSO2106" s="220"/>
      <c r="FSP2106" s="220"/>
      <c r="FSQ2106" s="220"/>
      <c r="FSR2106" s="220"/>
      <c r="FSS2106" s="220"/>
      <c r="FST2106" s="220"/>
      <c r="FSU2106" s="220"/>
      <c r="FSV2106" s="220"/>
      <c r="FSW2106" s="220"/>
      <c r="FSX2106" s="220"/>
      <c r="FSY2106" s="220"/>
      <c r="FSZ2106" s="220"/>
      <c r="FTA2106" s="220"/>
      <c r="FTB2106" s="220"/>
      <c r="FTC2106" s="220"/>
      <c r="FTD2106" s="220"/>
      <c r="FTE2106" s="220"/>
      <c r="FTF2106" s="220"/>
      <c r="FTG2106" s="220"/>
      <c r="FTH2106" s="220"/>
      <c r="FTI2106" s="220"/>
      <c r="FTJ2106" s="220"/>
      <c r="FTK2106" s="220"/>
      <c r="FTL2106" s="220"/>
      <c r="FTM2106" s="220"/>
      <c r="FTN2106" s="220"/>
      <c r="FTO2106" s="220"/>
      <c r="FTP2106" s="220"/>
      <c r="FTQ2106" s="220"/>
      <c r="FTR2106" s="220"/>
      <c r="FTS2106" s="220"/>
      <c r="FTT2106" s="220"/>
      <c r="FTU2106" s="220"/>
      <c r="FTV2106" s="220"/>
      <c r="FTW2106" s="220"/>
      <c r="FTX2106" s="220"/>
      <c r="FTY2106" s="220"/>
      <c r="FTZ2106" s="220"/>
      <c r="FUA2106" s="220"/>
      <c r="FUB2106" s="220"/>
      <c r="FUC2106" s="220"/>
      <c r="FUD2106" s="220"/>
      <c r="FUE2106" s="220"/>
      <c r="FUF2106" s="220"/>
      <c r="FUG2106" s="220"/>
      <c r="FUH2106" s="220"/>
      <c r="FUI2106" s="220"/>
      <c r="FUJ2106" s="220"/>
      <c r="FUK2106" s="220"/>
      <c r="FUL2106" s="220"/>
      <c r="FUM2106" s="220"/>
      <c r="FUN2106" s="220"/>
      <c r="FUO2106" s="220"/>
      <c r="FUP2106" s="220"/>
      <c r="FUQ2106" s="220"/>
      <c r="FUR2106" s="220"/>
      <c r="FUS2106" s="220"/>
      <c r="FUT2106" s="220"/>
      <c r="FUU2106" s="220"/>
      <c r="FUV2106" s="220"/>
      <c r="FUW2106" s="220"/>
      <c r="FUX2106" s="220"/>
      <c r="FUY2106" s="220"/>
      <c r="FUZ2106" s="220"/>
      <c r="FVA2106" s="220"/>
      <c r="FVB2106" s="220"/>
      <c r="FVC2106" s="220"/>
      <c r="FVD2106" s="220"/>
      <c r="FVE2106" s="220"/>
      <c r="FVF2106" s="220"/>
      <c r="FVG2106" s="220"/>
      <c r="FVH2106" s="220"/>
      <c r="FVI2106" s="220"/>
      <c r="FVJ2106" s="220"/>
      <c r="FVK2106" s="220"/>
      <c r="FVL2106" s="220"/>
      <c r="FVM2106" s="220"/>
      <c r="FVN2106" s="220"/>
      <c r="FVO2106" s="220"/>
      <c r="FVP2106" s="220"/>
      <c r="FVQ2106" s="220"/>
      <c r="FVR2106" s="220"/>
      <c r="FVS2106" s="220"/>
      <c r="FVT2106" s="220"/>
      <c r="FVU2106" s="220"/>
      <c r="FVV2106" s="220"/>
      <c r="FVW2106" s="220"/>
      <c r="FVX2106" s="220"/>
      <c r="FVY2106" s="220"/>
      <c r="FVZ2106" s="220"/>
      <c r="FWA2106" s="220"/>
      <c r="FWB2106" s="220"/>
      <c r="FWC2106" s="220"/>
      <c r="FWD2106" s="220"/>
      <c r="FWE2106" s="220"/>
      <c r="FWF2106" s="220"/>
      <c r="FWG2106" s="220"/>
      <c r="FWH2106" s="220"/>
      <c r="FWI2106" s="220"/>
      <c r="FWJ2106" s="220"/>
      <c r="FWK2106" s="220"/>
      <c r="FWL2106" s="220"/>
      <c r="FWM2106" s="220"/>
      <c r="FWN2106" s="220"/>
      <c r="FWO2106" s="220"/>
      <c r="FWP2106" s="220"/>
      <c r="FWQ2106" s="220"/>
      <c r="FWR2106" s="220"/>
      <c r="FWS2106" s="220"/>
      <c r="FWT2106" s="220"/>
      <c r="FWU2106" s="220"/>
      <c r="FWV2106" s="220"/>
      <c r="FWW2106" s="220"/>
      <c r="FWX2106" s="220"/>
      <c r="FWY2106" s="220"/>
      <c r="FWZ2106" s="220"/>
      <c r="FXA2106" s="220"/>
      <c r="FXB2106" s="220"/>
      <c r="FXC2106" s="220"/>
      <c r="FXD2106" s="220"/>
      <c r="FXE2106" s="220"/>
      <c r="FXF2106" s="220"/>
      <c r="FXG2106" s="220"/>
      <c r="FXH2106" s="220"/>
      <c r="FXI2106" s="220"/>
      <c r="FXJ2106" s="220"/>
      <c r="FXK2106" s="220"/>
      <c r="FXL2106" s="220"/>
      <c r="FXM2106" s="220"/>
      <c r="FXN2106" s="220"/>
      <c r="FXO2106" s="220"/>
      <c r="FXP2106" s="220"/>
      <c r="FXQ2106" s="220"/>
      <c r="FXR2106" s="220"/>
      <c r="FXS2106" s="220"/>
      <c r="FXT2106" s="220"/>
      <c r="FXU2106" s="220"/>
      <c r="FXV2106" s="220"/>
      <c r="FXW2106" s="220"/>
      <c r="FXX2106" s="220"/>
      <c r="FXY2106" s="220"/>
      <c r="FXZ2106" s="220"/>
      <c r="FYA2106" s="220"/>
      <c r="FYB2106" s="220"/>
      <c r="FYC2106" s="220"/>
      <c r="FYD2106" s="220"/>
      <c r="FYE2106" s="220"/>
      <c r="FYF2106" s="220"/>
      <c r="FYG2106" s="220"/>
      <c r="FYH2106" s="220"/>
      <c r="FYI2106" s="220"/>
      <c r="FYJ2106" s="220"/>
      <c r="FYK2106" s="220"/>
      <c r="FYL2106" s="220"/>
      <c r="FYM2106" s="220"/>
      <c r="FYN2106" s="220"/>
      <c r="FYO2106" s="220"/>
      <c r="FYP2106" s="220"/>
      <c r="FYQ2106" s="220"/>
      <c r="FYR2106" s="220"/>
      <c r="FYS2106" s="220"/>
      <c r="FYT2106" s="220"/>
      <c r="FYU2106" s="220"/>
      <c r="FYV2106" s="220"/>
      <c r="FYW2106" s="220"/>
      <c r="FYX2106" s="220"/>
      <c r="FYY2106" s="220"/>
      <c r="FYZ2106" s="220"/>
      <c r="FZA2106" s="220"/>
      <c r="FZB2106" s="220"/>
      <c r="FZC2106" s="220"/>
      <c r="FZD2106" s="220"/>
      <c r="FZE2106" s="220"/>
      <c r="FZF2106" s="220"/>
      <c r="FZG2106" s="220"/>
      <c r="FZH2106" s="220"/>
      <c r="FZI2106" s="220"/>
      <c r="FZJ2106" s="220"/>
      <c r="FZK2106" s="220"/>
      <c r="FZL2106" s="220"/>
      <c r="FZM2106" s="220"/>
      <c r="FZN2106" s="220"/>
      <c r="FZO2106" s="220"/>
      <c r="FZP2106" s="220"/>
      <c r="FZQ2106" s="220"/>
      <c r="FZR2106" s="220"/>
      <c r="FZS2106" s="220"/>
      <c r="FZT2106" s="220"/>
      <c r="FZU2106" s="220"/>
      <c r="FZV2106" s="220"/>
      <c r="FZW2106" s="220"/>
      <c r="FZX2106" s="220"/>
      <c r="FZY2106" s="220"/>
      <c r="FZZ2106" s="220"/>
      <c r="GAA2106" s="220"/>
      <c r="GAB2106" s="220"/>
      <c r="GAC2106" s="220"/>
      <c r="GAD2106" s="220"/>
      <c r="GAE2106" s="220"/>
      <c r="GAF2106" s="220"/>
      <c r="GAG2106" s="220"/>
      <c r="GAH2106" s="220"/>
      <c r="GAI2106" s="220"/>
      <c r="GAJ2106" s="220"/>
      <c r="GAK2106" s="220"/>
      <c r="GAL2106" s="220"/>
      <c r="GAM2106" s="220"/>
      <c r="GAN2106" s="220"/>
      <c r="GAO2106" s="220"/>
      <c r="GAP2106" s="220"/>
      <c r="GAQ2106" s="220"/>
      <c r="GAR2106" s="220"/>
      <c r="GAS2106" s="220"/>
      <c r="GAT2106" s="220"/>
      <c r="GAU2106" s="220"/>
      <c r="GAV2106" s="220"/>
      <c r="GAW2106" s="220"/>
      <c r="GAX2106" s="220"/>
      <c r="GAY2106" s="220"/>
      <c r="GAZ2106" s="220"/>
      <c r="GBA2106" s="220"/>
      <c r="GBB2106" s="220"/>
      <c r="GBC2106" s="220"/>
      <c r="GBD2106" s="220"/>
      <c r="GBE2106" s="220"/>
      <c r="GBF2106" s="220"/>
      <c r="GBG2106" s="220"/>
      <c r="GBH2106" s="220"/>
      <c r="GBI2106" s="220"/>
      <c r="GBJ2106" s="220"/>
      <c r="GBK2106" s="220"/>
      <c r="GBL2106" s="220"/>
      <c r="GBM2106" s="220"/>
      <c r="GBN2106" s="220"/>
      <c r="GBO2106" s="220"/>
      <c r="GBP2106" s="220"/>
      <c r="GBQ2106" s="220"/>
      <c r="GBR2106" s="220"/>
      <c r="GBS2106" s="220"/>
      <c r="GBT2106" s="220"/>
      <c r="GBU2106" s="220"/>
      <c r="GBV2106" s="220"/>
      <c r="GBW2106" s="220"/>
      <c r="GBX2106" s="220"/>
      <c r="GBY2106" s="220"/>
      <c r="GBZ2106" s="220"/>
      <c r="GCA2106" s="220"/>
      <c r="GCB2106" s="220"/>
      <c r="GCC2106" s="220"/>
      <c r="GCD2106" s="220"/>
      <c r="GCE2106" s="220"/>
      <c r="GCF2106" s="220"/>
      <c r="GCG2106" s="220"/>
      <c r="GCH2106" s="220"/>
      <c r="GCI2106" s="220"/>
      <c r="GCJ2106" s="220"/>
      <c r="GCK2106" s="220"/>
      <c r="GCL2106" s="220"/>
      <c r="GCM2106" s="220"/>
      <c r="GCN2106" s="220"/>
      <c r="GCO2106" s="220"/>
      <c r="GCP2106" s="220"/>
      <c r="GCQ2106" s="220"/>
      <c r="GCR2106" s="220"/>
      <c r="GCS2106" s="220"/>
      <c r="GCT2106" s="220"/>
      <c r="GCU2106" s="220"/>
      <c r="GCV2106" s="220"/>
      <c r="GCW2106" s="220"/>
      <c r="GCX2106" s="220"/>
      <c r="GCY2106" s="220"/>
      <c r="GCZ2106" s="220"/>
      <c r="GDA2106" s="220"/>
      <c r="GDB2106" s="220"/>
      <c r="GDC2106" s="220"/>
      <c r="GDD2106" s="220"/>
      <c r="GDE2106" s="220"/>
      <c r="GDF2106" s="220"/>
      <c r="GDG2106" s="220"/>
      <c r="GDH2106" s="220"/>
      <c r="GDI2106" s="220"/>
      <c r="GDJ2106" s="220"/>
      <c r="GDK2106" s="220"/>
      <c r="GDL2106" s="220"/>
      <c r="GDM2106" s="220"/>
      <c r="GDN2106" s="220"/>
      <c r="GDO2106" s="220"/>
      <c r="GDP2106" s="220"/>
      <c r="GDQ2106" s="220"/>
      <c r="GDR2106" s="220"/>
      <c r="GDS2106" s="220"/>
      <c r="GDT2106" s="220"/>
      <c r="GDU2106" s="220"/>
      <c r="GDV2106" s="220"/>
      <c r="GDW2106" s="220"/>
      <c r="GDX2106" s="220"/>
      <c r="GDY2106" s="220"/>
      <c r="GDZ2106" s="220"/>
      <c r="GEA2106" s="220"/>
      <c r="GEB2106" s="220"/>
      <c r="GEC2106" s="220"/>
      <c r="GED2106" s="220"/>
      <c r="GEE2106" s="220"/>
      <c r="GEF2106" s="220"/>
      <c r="GEG2106" s="220"/>
      <c r="GEH2106" s="220"/>
      <c r="GEI2106" s="220"/>
      <c r="GEJ2106" s="220"/>
      <c r="GEK2106" s="220"/>
      <c r="GEL2106" s="220"/>
      <c r="GEM2106" s="220"/>
      <c r="GEN2106" s="220"/>
      <c r="GEO2106" s="220"/>
      <c r="GEP2106" s="220"/>
      <c r="GEQ2106" s="220"/>
      <c r="GER2106" s="220"/>
      <c r="GES2106" s="220"/>
      <c r="GET2106" s="220"/>
      <c r="GEU2106" s="220"/>
      <c r="GEV2106" s="220"/>
      <c r="GEW2106" s="220"/>
      <c r="GEX2106" s="220"/>
      <c r="GEY2106" s="220"/>
      <c r="GEZ2106" s="220"/>
      <c r="GFA2106" s="220"/>
      <c r="GFB2106" s="220"/>
      <c r="GFC2106" s="220"/>
      <c r="GFD2106" s="220"/>
      <c r="GFE2106" s="220"/>
      <c r="GFF2106" s="220"/>
      <c r="GFG2106" s="220"/>
      <c r="GFH2106" s="220"/>
      <c r="GFI2106" s="220"/>
      <c r="GFJ2106" s="220"/>
      <c r="GFK2106" s="220"/>
      <c r="GFL2106" s="220"/>
      <c r="GFM2106" s="220"/>
      <c r="GFN2106" s="220"/>
      <c r="GFO2106" s="220"/>
      <c r="GFP2106" s="220"/>
      <c r="GFQ2106" s="220"/>
      <c r="GFR2106" s="220"/>
      <c r="GFS2106" s="220"/>
      <c r="GFT2106" s="220"/>
      <c r="GFU2106" s="220"/>
      <c r="GFV2106" s="220"/>
      <c r="GFW2106" s="220"/>
      <c r="GFX2106" s="220"/>
      <c r="GFY2106" s="220"/>
      <c r="GFZ2106" s="220"/>
      <c r="GGA2106" s="220"/>
      <c r="GGB2106" s="220"/>
      <c r="GGC2106" s="220"/>
      <c r="GGD2106" s="220"/>
      <c r="GGE2106" s="220"/>
      <c r="GGF2106" s="220"/>
      <c r="GGG2106" s="220"/>
      <c r="GGH2106" s="220"/>
      <c r="GGI2106" s="220"/>
      <c r="GGJ2106" s="220"/>
      <c r="GGK2106" s="220"/>
      <c r="GGL2106" s="220"/>
      <c r="GGM2106" s="220"/>
      <c r="GGN2106" s="220"/>
      <c r="GGO2106" s="220"/>
      <c r="GGP2106" s="220"/>
      <c r="GGQ2106" s="220"/>
      <c r="GGR2106" s="220"/>
      <c r="GGS2106" s="220"/>
      <c r="GGT2106" s="220"/>
      <c r="GGU2106" s="220"/>
      <c r="GGV2106" s="220"/>
      <c r="GGW2106" s="220"/>
      <c r="GGX2106" s="220"/>
      <c r="GGY2106" s="220"/>
      <c r="GGZ2106" s="220"/>
      <c r="GHA2106" s="220"/>
      <c r="GHB2106" s="220"/>
      <c r="GHC2106" s="220"/>
      <c r="GHD2106" s="220"/>
      <c r="GHE2106" s="220"/>
      <c r="GHF2106" s="220"/>
      <c r="GHG2106" s="220"/>
      <c r="GHH2106" s="220"/>
      <c r="GHI2106" s="220"/>
      <c r="GHJ2106" s="220"/>
      <c r="GHK2106" s="220"/>
      <c r="GHL2106" s="220"/>
      <c r="GHM2106" s="220"/>
      <c r="GHN2106" s="220"/>
      <c r="GHO2106" s="220"/>
      <c r="GHP2106" s="220"/>
      <c r="GHQ2106" s="220"/>
      <c r="GHR2106" s="220"/>
      <c r="GHS2106" s="220"/>
      <c r="GHT2106" s="220"/>
      <c r="GHU2106" s="220"/>
      <c r="GHV2106" s="220"/>
      <c r="GHW2106" s="220"/>
      <c r="GHX2106" s="220"/>
      <c r="GHY2106" s="220"/>
      <c r="GHZ2106" s="220"/>
      <c r="GIA2106" s="220"/>
      <c r="GIB2106" s="220"/>
      <c r="GIC2106" s="220"/>
      <c r="GID2106" s="220"/>
      <c r="GIE2106" s="220"/>
      <c r="GIF2106" s="220"/>
      <c r="GIG2106" s="220"/>
      <c r="GIH2106" s="220"/>
      <c r="GII2106" s="220"/>
      <c r="GIJ2106" s="220"/>
      <c r="GIK2106" s="220"/>
      <c r="GIL2106" s="220"/>
      <c r="GIM2106" s="220"/>
      <c r="GIN2106" s="220"/>
      <c r="GIO2106" s="220"/>
      <c r="GIP2106" s="220"/>
      <c r="GIQ2106" s="220"/>
      <c r="GIR2106" s="220"/>
      <c r="GIS2106" s="220"/>
      <c r="GIT2106" s="220"/>
      <c r="GIU2106" s="220"/>
      <c r="GIV2106" s="220"/>
      <c r="GIW2106" s="220"/>
      <c r="GIX2106" s="220"/>
      <c r="GIY2106" s="220"/>
      <c r="GIZ2106" s="220"/>
      <c r="GJA2106" s="220"/>
      <c r="GJB2106" s="220"/>
      <c r="GJC2106" s="220"/>
      <c r="GJD2106" s="220"/>
      <c r="GJE2106" s="220"/>
      <c r="GJF2106" s="220"/>
      <c r="GJG2106" s="220"/>
      <c r="GJH2106" s="220"/>
      <c r="GJI2106" s="220"/>
      <c r="GJJ2106" s="220"/>
      <c r="GJK2106" s="220"/>
      <c r="GJL2106" s="220"/>
      <c r="GJM2106" s="220"/>
      <c r="GJN2106" s="220"/>
      <c r="GJO2106" s="220"/>
      <c r="GJP2106" s="220"/>
      <c r="GJQ2106" s="220"/>
      <c r="GJR2106" s="220"/>
      <c r="GJS2106" s="220"/>
      <c r="GJT2106" s="220"/>
      <c r="GJU2106" s="220"/>
      <c r="GJV2106" s="220"/>
      <c r="GJW2106" s="220"/>
      <c r="GJX2106" s="220"/>
      <c r="GJY2106" s="220"/>
      <c r="GJZ2106" s="220"/>
      <c r="GKA2106" s="220"/>
      <c r="GKB2106" s="220"/>
      <c r="GKC2106" s="220"/>
      <c r="GKD2106" s="220"/>
      <c r="GKE2106" s="220"/>
      <c r="GKF2106" s="220"/>
      <c r="GKG2106" s="220"/>
      <c r="GKH2106" s="220"/>
      <c r="GKI2106" s="220"/>
      <c r="GKJ2106" s="220"/>
      <c r="GKK2106" s="220"/>
      <c r="GKL2106" s="220"/>
      <c r="GKM2106" s="220"/>
      <c r="GKN2106" s="220"/>
      <c r="GKO2106" s="220"/>
      <c r="GKP2106" s="220"/>
      <c r="GKQ2106" s="220"/>
      <c r="GKR2106" s="220"/>
      <c r="GKS2106" s="220"/>
      <c r="GKT2106" s="220"/>
      <c r="GKU2106" s="220"/>
      <c r="GKV2106" s="220"/>
      <c r="GKW2106" s="220"/>
      <c r="GKX2106" s="220"/>
      <c r="GKY2106" s="220"/>
      <c r="GKZ2106" s="220"/>
      <c r="GLA2106" s="220"/>
      <c r="GLB2106" s="220"/>
      <c r="GLC2106" s="220"/>
      <c r="GLD2106" s="220"/>
      <c r="GLE2106" s="220"/>
      <c r="GLF2106" s="220"/>
      <c r="GLG2106" s="220"/>
      <c r="GLH2106" s="220"/>
      <c r="GLI2106" s="220"/>
      <c r="GLJ2106" s="220"/>
      <c r="GLK2106" s="220"/>
      <c r="GLL2106" s="220"/>
      <c r="GLM2106" s="220"/>
      <c r="GLN2106" s="220"/>
      <c r="GLO2106" s="220"/>
      <c r="GLP2106" s="220"/>
      <c r="GLQ2106" s="220"/>
      <c r="GLR2106" s="220"/>
      <c r="GLS2106" s="220"/>
      <c r="GLT2106" s="220"/>
      <c r="GLU2106" s="220"/>
      <c r="GLV2106" s="220"/>
      <c r="GLW2106" s="220"/>
      <c r="GLX2106" s="220"/>
      <c r="GLY2106" s="220"/>
      <c r="GLZ2106" s="220"/>
      <c r="GMA2106" s="220"/>
      <c r="GMB2106" s="220"/>
      <c r="GMC2106" s="220"/>
      <c r="GMD2106" s="220"/>
      <c r="GME2106" s="220"/>
      <c r="GMF2106" s="220"/>
      <c r="GMG2106" s="220"/>
      <c r="GMH2106" s="220"/>
      <c r="GMI2106" s="220"/>
      <c r="GMJ2106" s="220"/>
      <c r="GMK2106" s="220"/>
      <c r="GML2106" s="220"/>
      <c r="GMM2106" s="220"/>
      <c r="GMN2106" s="220"/>
      <c r="GMO2106" s="220"/>
      <c r="GMP2106" s="220"/>
      <c r="GMQ2106" s="220"/>
      <c r="GMR2106" s="220"/>
      <c r="GMS2106" s="220"/>
      <c r="GMT2106" s="220"/>
      <c r="GMU2106" s="220"/>
      <c r="GMV2106" s="220"/>
      <c r="GMW2106" s="220"/>
      <c r="GMX2106" s="220"/>
      <c r="GMY2106" s="220"/>
      <c r="GMZ2106" s="220"/>
      <c r="GNA2106" s="220"/>
      <c r="GNB2106" s="220"/>
      <c r="GNC2106" s="220"/>
      <c r="GND2106" s="220"/>
      <c r="GNE2106" s="220"/>
      <c r="GNF2106" s="220"/>
      <c r="GNG2106" s="220"/>
      <c r="GNH2106" s="220"/>
      <c r="GNI2106" s="220"/>
      <c r="GNJ2106" s="220"/>
      <c r="GNK2106" s="220"/>
      <c r="GNL2106" s="220"/>
      <c r="GNM2106" s="220"/>
      <c r="GNN2106" s="220"/>
      <c r="GNO2106" s="220"/>
      <c r="GNP2106" s="220"/>
      <c r="GNQ2106" s="220"/>
      <c r="GNR2106" s="220"/>
      <c r="GNS2106" s="220"/>
      <c r="GNT2106" s="220"/>
      <c r="GNU2106" s="220"/>
      <c r="GNV2106" s="220"/>
      <c r="GNW2106" s="220"/>
      <c r="GNX2106" s="220"/>
      <c r="GNY2106" s="220"/>
      <c r="GNZ2106" s="220"/>
      <c r="GOA2106" s="220"/>
      <c r="GOB2106" s="220"/>
      <c r="GOC2106" s="220"/>
      <c r="GOD2106" s="220"/>
      <c r="GOE2106" s="220"/>
      <c r="GOF2106" s="220"/>
      <c r="GOG2106" s="220"/>
      <c r="GOH2106" s="220"/>
      <c r="GOI2106" s="220"/>
      <c r="GOJ2106" s="220"/>
      <c r="GOK2106" s="220"/>
      <c r="GOL2106" s="220"/>
      <c r="GOM2106" s="220"/>
      <c r="GON2106" s="220"/>
      <c r="GOO2106" s="220"/>
      <c r="GOP2106" s="220"/>
      <c r="GOQ2106" s="220"/>
      <c r="GOR2106" s="220"/>
      <c r="GOS2106" s="220"/>
      <c r="GOT2106" s="220"/>
      <c r="GOU2106" s="220"/>
      <c r="GOV2106" s="220"/>
      <c r="GOW2106" s="220"/>
      <c r="GOX2106" s="220"/>
      <c r="GOY2106" s="220"/>
      <c r="GOZ2106" s="220"/>
      <c r="GPA2106" s="220"/>
      <c r="GPB2106" s="220"/>
      <c r="GPC2106" s="220"/>
      <c r="GPD2106" s="220"/>
      <c r="GPE2106" s="220"/>
      <c r="GPF2106" s="220"/>
      <c r="GPG2106" s="220"/>
      <c r="GPH2106" s="220"/>
      <c r="GPI2106" s="220"/>
      <c r="GPJ2106" s="220"/>
      <c r="GPK2106" s="220"/>
      <c r="GPL2106" s="220"/>
      <c r="GPM2106" s="220"/>
      <c r="GPN2106" s="220"/>
      <c r="GPO2106" s="220"/>
      <c r="GPP2106" s="220"/>
      <c r="GPQ2106" s="220"/>
      <c r="GPR2106" s="220"/>
      <c r="GPS2106" s="220"/>
      <c r="GPT2106" s="220"/>
      <c r="GPU2106" s="220"/>
      <c r="GPV2106" s="220"/>
      <c r="GPW2106" s="220"/>
      <c r="GPX2106" s="220"/>
      <c r="GPY2106" s="220"/>
      <c r="GPZ2106" s="220"/>
      <c r="GQA2106" s="220"/>
      <c r="GQB2106" s="220"/>
      <c r="GQC2106" s="220"/>
      <c r="GQD2106" s="220"/>
      <c r="GQE2106" s="220"/>
      <c r="GQF2106" s="220"/>
      <c r="GQG2106" s="220"/>
      <c r="GQH2106" s="220"/>
      <c r="GQI2106" s="220"/>
      <c r="GQJ2106" s="220"/>
      <c r="GQK2106" s="220"/>
      <c r="GQL2106" s="220"/>
      <c r="GQM2106" s="220"/>
      <c r="GQN2106" s="220"/>
      <c r="GQO2106" s="220"/>
      <c r="GQP2106" s="220"/>
      <c r="GQQ2106" s="220"/>
      <c r="GQR2106" s="220"/>
      <c r="GQS2106" s="220"/>
      <c r="GQT2106" s="220"/>
      <c r="GQU2106" s="220"/>
      <c r="GQV2106" s="220"/>
      <c r="GQW2106" s="220"/>
      <c r="GQX2106" s="220"/>
      <c r="GQY2106" s="220"/>
      <c r="GQZ2106" s="220"/>
      <c r="GRA2106" s="220"/>
      <c r="GRB2106" s="220"/>
      <c r="GRC2106" s="220"/>
      <c r="GRD2106" s="220"/>
      <c r="GRE2106" s="220"/>
      <c r="GRF2106" s="220"/>
      <c r="GRG2106" s="220"/>
      <c r="GRH2106" s="220"/>
      <c r="GRI2106" s="220"/>
      <c r="GRJ2106" s="220"/>
      <c r="GRK2106" s="220"/>
      <c r="GRL2106" s="220"/>
      <c r="GRM2106" s="220"/>
      <c r="GRN2106" s="220"/>
      <c r="GRO2106" s="220"/>
      <c r="GRP2106" s="220"/>
      <c r="GRQ2106" s="220"/>
      <c r="GRR2106" s="220"/>
      <c r="GRS2106" s="220"/>
      <c r="GRT2106" s="220"/>
      <c r="GRU2106" s="220"/>
      <c r="GRV2106" s="220"/>
      <c r="GRW2106" s="220"/>
      <c r="GRX2106" s="220"/>
      <c r="GRY2106" s="220"/>
      <c r="GRZ2106" s="220"/>
      <c r="GSA2106" s="220"/>
      <c r="GSB2106" s="220"/>
      <c r="GSC2106" s="220"/>
      <c r="GSD2106" s="220"/>
      <c r="GSE2106" s="220"/>
      <c r="GSF2106" s="220"/>
      <c r="GSG2106" s="220"/>
      <c r="GSH2106" s="220"/>
      <c r="GSI2106" s="220"/>
      <c r="GSJ2106" s="220"/>
      <c r="GSK2106" s="220"/>
      <c r="GSL2106" s="220"/>
      <c r="GSM2106" s="220"/>
      <c r="GSN2106" s="220"/>
      <c r="GSO2106" s="220"/>
      <c r="GSP2106" s="220"/>
      <c r="GSQ2106" s="220"/>
      <c r="GSR2106" s="220"/>
      <c r="GSS2106" s="220"/>
      <c r="GST2106" s="220"/>
      <c r="GSU2106" s="220"/>
      <c r="GSV2106" s="220"/>
      <c r="GSW2106" s="220"/>
      <c r="GSX2106" s="220"/>
      <c r="GSY2106" s="220"/>
      <c r="GSZ2106" s="220"/>
      <c r="GTA2106" s="220"/>
      <c r="GTB2106" s="220"/>
      <c r="GTC2106" s="220"/>
      <c r="GTD2106" s="220"/>
      <c r="GTE2106" s="220"/>
      <c r="GTF2106" s="220"/>
      <c r="GTG2106" s="220"/>
      <c r="GTH2106" s="220"/>
      <c r="GTI2106" s="220"/>
      <c r="GTJ2106" s="220"/>
      <c r="GTK2106" s="220"/>
      <c r="GTL2106" s="220"/>
      <c r="GTM2106" s="220"/>
      <c r="GTN2106" s="220"/>
      <c r="GTO2106" s="220"/>
      <c r="GTP2106" s="220"/>
      <c r="GTQ2106" s="220"/>
      <c r="GTR2106" s="220"/>
      <c r="GTS2106" s="220"/>
      <c r="GTT2106" s="220"/>
      <c r="GTU2106" s="220"/>
      <c r="GTV2106" s="220"/>
      <c r="GTW2106" s="220"/>
      <c r="GTX2106" s="220"/>
      <c r="GTY2106" s="220"/>
      <c r="GTZ2106" s="220"/>
      <c r="GUA2106" s="220"/>
      <c r="GUB2106" s="220"/>
      <c r="GUC2106" s="220"/>
      <c r="GUD2106" s="220"/>
      <c r="GUE2106" s="220"/>
      <c r="GUF2106" s="220"/>
      <c r="GUG2106" s="220"/>
      <c r="GUH2106" s="220"/>
      <c r="GUI2106" s="220"/>
      <c r="GUJ2106" s="220"/>
      <c r="GUK2106" s="220"/>
      <c r="GUL2106" s="220"/>
      <c r="GUM2106" s="220"/>
      <c r="GUN2106" s="220"/>
      <c r="GUO2106" s="220"/>
      <c r="GUP2106" s="220"/>
      <c r="GUQ2106" s="220"/>
      <c r="GUR2106" s="220"/>
      <c r="GUS2106" s="220"/>
      <c r="GUT2106" s="220"/>
      <c r="GUU2106" s="220"/>
      <c r="GUV2106" s="220"/>
      <c r="GUW2106" s="220"/>
      <c r="GUX2106" s="220"/>
      <c r="GUY2106" s="220"/>
      <c r="GUZ2106" s="220"/>
      <c r="GVA2106" s="220"/>
      <c r="GVB2106" s="220"/>
      <c r="GVC2106" s="220"/>
      <c r="GVD2106" s="220"/>
      <c r="GVE2106" s="220"/>
      <c r="GVF2106" s="220"/>
      <c r="GVG2106" s="220"/>
      <c r="GVH2106" s="220"/>
      <c r="GVI2106" s="220"/>
      <c r="GVJ2106" s="220"/>
      <c r="GVK2106" s="220"/>
      <c r="GVL2106" s="220"/>
      <c r="GVM2106" s="220"/>
      <c r="GVN2106" s="220"/>
      <c r="GVO2106" s="220"/>
      <c r="GVP2106" s="220"/>
      <c r="GVQ2106" s="220"/>
      <c r="GVR2106" s="220"/>
      <c r="GVS2106" s="220"/>
      <c r="GVT2106" s="220"/>
      <c r="GVU2106" s="220"/>
      <c r="GVV2106" s="220"/>
      <c r="GVW2106" s="220"/>
      <c r="GVX2106" s="220"/>
      <c r="GVY2106" s="220"/>
      <c r="GVZ2106" s="220"/>
      <c r="GWA2106" s="220"/>
      <c r="GWB2106" s="220"/>
      <c r="GWC2106" s="220"/>
      <c r="GWD2106" s="220"/>
      <c r="GWE2106" s="220"/>
      <c r="GWF2106" s="220"/>
      <c r="GWG2106" s="220"/>
      <c r="GWH2106" s="220"/>
      <c r="GWI2106" s="220"/>
      <c r="GWJ2106" s="220"/>
      <c r="GWK2106" s="220"/>
      <c r="GWL2106" s="220"/>
      <c r="GWM2106" s="220"/>
      <c r="GWN2106" s="220"/>
      <c r="GWO2106" s="220"/>
      <c r="GWP2106" s="220"/>
      <c r="GWQ2106" s="220"/>
      <c r="GWR2106" s="220"/>
      <c r="GWS2106" s="220"/>
      <c r="GWT2106" s="220"/>
      <c r="GWU2106" s="220"/>
      <c r="GWV2106" s="220"/>
      <c r="GWW2106" s="220"/>
      <c r="GWX2106" s="220"/>
      <c r="GWY2106" s="220"/>
      <c r="GWZ2106" s="220"/>
      <c r="GXA2106" s="220"/>
      <c r="GXB2106" s="220"/>
      <c r="GXC2106" s="220"/>
      <c r="GXD2106" s="220"/>
      <c r="GXE2106" s="220"/>
      <c r="GXF2106" s="220"/>
      <c r="GXG2106" s="220"/>
      <c r="GXH2106" s="220"/>
      <c r="GXI2106" s="220"/>
      <c r="GXJ2106" s="220"/>
      <c r="GXK2106" s="220"/>
      <c r="GXL2106" s="220"/>
      <c r="GXM2106" s="220"/>
      <c r="GXN2106" s="220"/>
      <c r="GXO2106" s="220"/>
      <c r="GXP2106" s="220"/>
      <c r="GXQ2106" s="220"/>
      <c r="GXR2106" s="220"/>
      <c r="GXS2106" s="220"/>
      <c r="GXT2106" s="220"/>
      <c r="GXU2106" s="220"/>
      <c r="GXV2106" s="220"/>
      <c r="GXW2106" s="220"/>
      <c r="GXX2106" s="220"/>
      <c r="GXY2106" s="220"/>
      <c r="GXZ2106" s="220"/>
      <c r="GYA2106" s="220"/>
      <c r="GYB2106" s="220"/>
      <c r="GYC2106" s="220"/>
      <c r="GYD2106" s="220"/>
      <c r="GYE2106" s="220"/>
      <c r="GYF2106" s="220"/>
      <c r="GYG2106" s="220"/>
      <c r="GYH2106" s="220"/>
      <c r="GYI2106" s="220"/>
      <c r="GYJ2106" s="220"/>
      <c r="GYK2106" s="220"/>
      <c r="GYL2106" s="220"/>
      <c r="GYM2106" s="220"/>
      <c r="GYN2106" s="220"/>
      <c r="GYO2106" s="220"/>
      <c r="GYP2106" s="220"/>
      <c r="GYQ2106" s="220"/>
      <c r="GYR2106" s="220"/>
      <c r="GYS2106" s="220"/>
      <c r="GYT2106" s="220"/>
      <c r="GYU2106" s="220"/>
      <c r="GYV2106" s="220"/>
      <c r="GYW2106" s="220"/>
      <c r="GYX2106" s="220"/>
      <c r="GYY2106" s="220"/>
      <c r="GYZ2106" s="220"/>
      <c r="GZA2106" s="220"/>
      <c r="GZB2106" s="220"/>
      <c r="GZC2106" s="220"/>
      <c r="GZD2106" s="220"/>
      <c r="GZE2106" s="220"/>
      <c r="GZF2106" s="220"/>
      <c r="GZG2106" s="220"/>
      <c r="GZH2106" s="220"/>
      <c r="GZI2106" s="220"/>
      <c r="GZJ2106" s="220"/>
      <c r="GZK2106" s="220"/>
      <c r="GZL2106" s="220"/>
      <c r="GZM2106" s="220"/>
      <c r="GZN2106" s="220"/>
      <c r="GZO2106" s="220"/>
      <c r="GZP2106" s="220"/>
      <c r="GZQ2106" s="220"/>
      <c r="GZR2106" s="220"/>
      <c r="GZS2106" s="220"/>
      <c r="GZT2106" s="220"/>
      <c r="GZU2106" s="220"/>
      <c r="GZV2106" s="220"/>
      <c r="GZW2106" s="220"/>
      <c r="GZX2106" s="220"/>
      <c r="GZY2106" s="220"/>
      <c r="GZZ2106" s="220"/>
      <c r="HAA2106" s="220"/>
      <c r="HAB2106" s="220"/>
      <c r="HAC2106" s="220"/>
      <c r="HAD2106" s="220"/>
      <c r="HAE2106" s="220"/>
      <c r="HAF2106" s="220"/>
      <c r="HAG2106" s="220"/>
      <c r="HAH2106" s="220"/>
      <c r="HAI2106" s="220"/>
      <c r="HAJ2106" s="220"/>
      <c r="HAK2106" s="220"/>
      <c r="HAL2106" s="220"/>
      <c r="HAM2106" s="220"/>
      <c r="HAN2106" s="220"/>
      <c r="HAO2106" s="220"/>
      <c r="HAP2106" s="220"/>
      <c r="HAQ2106" s="220"/>
      <c r="HAR2106" s="220"/>
      <c r="HAS2106" s="220"/>
      <c r="HAT2106" s="220"/>
      <c r="HAU2106" s="220"/>
      <c r="HAV2106" s="220"/>
      <c r="HAW2106" s="220"/>
      <c r="HAX2106" s="220"/>
      <c r="HAY2106" s="220"/>
      <c r="HAZ2106" s="220"/>
      <c r="HBA2106" s="220"/>
      <c r="HBB2106" s="220"/>
      <c r="HBC2106" s="220"/>
      <c r="HBD2106" s="220"/>
      <c r="HBE2106" s="220"/>
      <c r="HBF2106" s="220"/>
      <c r="HBG2106" s="220"/>
      <c r="HBH2106" s="220"/>
      <c r="HBI2106" s="220"/>
      <c r="HBJ2106" s="220"/>
      <c r="HBK2106" s="220"/>
      <c r="HBL2106" s="220"/>
      <c r="HBM2106" s="220"/>
      <c r="HBN2106" s="220"/>
      <c r="HBO2106" s="220"/>
      <c r="HBP2106" s="220"/>
      <c r="HBQ2106" s="220"/>
      <c r="HBR2106" s="220"/>
      <c r="HBS2106" s="220"/>
      <c r="HBT2106" s="220"/>
      <c r="HBU2106" s="220"/>
      <c r="HBV2106" s="220"/>
      <c r="HBW2106" s="220"/>
      <c r="HBX2106" s="220"/>
      <c r="HBY2106" s="220"/>
      <c r="HBZ2106" s="220"/>
      <c r="HCA2106" s="220"/>
      <c r="HCB2106" s="220"/>
      <c r="HCC2106" s="220"/>
      <c r="HCD2106" s="220"/>
      <c r="HCE2106" s="220"/>
      <c r="HCF2106" s="220"/>
      <c r="HCG2106" s="220"/>
      <c r="HCH2106" s="220"/>
      <c r="HCI2106" s="220"/>
      <c r="HCJ2106" s="220"/>
      <c r="HCK2106" s="220"/>
      <c r="HCL2106" s="220"/>
      <c r="HCM2106" s="220"/>
      <c r="HCN2106" s="220"/>
      <c r="HCO2106" s="220"/>
      <c r="HCP2106" s="220"/>
      <c r="HCQ2106" s="220"/>
      <c r="HCR2106" s="220"/>
      <c r="HCS2106" s="220"/>
      <c r="HCT2106" s="220"/>
      <c r="HCU2106" s="220"/>
      <c r="HCV2106" s="220"/>
      <c r="HCW2106" s="220"/>
      <c r="HCX2106" s="220"/>
      <c r="HCY2106" s="220"/>
      <c r="HCZ2106" s="220"/>
      <c r="HDA2106" s="220"/>
      <c r="HDB2106" s="220"/>
      <c r="HDC2106" s="220"/>
      <c r="HDD2106" s="220"/>
      <c r="HDE2106" s="220"/>
      <c r="HDF2106" s="220"/>
      <c r="HDG2106" s="220"/>
      <c r="HDH2106" s="220"/>
      <c r="HDI2106" s="220"/>
      <c r="HDJ2106" s="220"/>
      <c r="HDK2106" s="220"/>
      <c r="HDL2106" s="220"/>
      <c r="HDM2106" s="220"/>
      <c r="HDN2106" s="220"/>
      <c r="HDO2106" s="220"/>
      <c r="HDP2106" s="220"/>
      <c r="HDQ2106" s="220"/>
      <c r="HDR2106" s="220"/>
      <c r="HDS2106" s="220"/>
      <c r="HDT2106" s="220"/>
      <c r="HDU2106" s="220"/>
      <c r="HDV2106" s="220"/>
      <c r="HDW2106" s="220"/>
      <c r="HDX2106" s="220"/>
      <c r="HDY2106" s="220"/>
      <c r="HDZ2106" s="220"/>
      <c r="HEA2106" s="220"/>
      <c r="HEB2106" s="220"/>
      <c r="HEC2106" s="220"/>
      <c r="HED2106" s="220"/>
      <c r="HEE2106" s="220"/>
      <c r="HEF2106" s="220"/>
      <c r="HEG2106" s="220"/>
      <c r="HEH2106" s="220"/>
      <c r="HEI2106" s="220"/>
      <c r="HEJ2106" s="220"/>
      <c r="HEK2106" s="220"/>
      <c r="HEL2106" s="220"/>
      <c r="HEM2106" s="220"/>
      <c r="HEN2106" s="220"/>
      <c r="HEO2106" s="220"/>
      <c r="HEP2106" s="220"/>
      <c r="HEQ2106" s="220"/>
      <c r="HER2106" s="220"/>
      <c r="HES2106" s="220"/>
      <c r="HET2106" s="220"/>
      <c r="HEU2106" s="220"/>
      <c r="HEV2106" s="220"/>
      <c r="HEW2106" s="220"/>
      <c r="HEX2106" s="220"/>
      <c r="HEY2106" s="220"/>
      <c r="HEZ2106" s="220"/>
      <c r="HFA2106" s="220"/>
      <c r="HFB2106" s="220"/>
      <c r="HFC2106" s="220"/>
      <c r="HFD2106" s="220"/>
      <c r="HFE2106" s="220"/>
      <c r="HFF2106" s="220"/>
      <c r="HFG2106" s="220"/>
      <c r="HFH2106" s="220"/>
      <c r="HFI2106" s="220"/>
      <c r="HFJ2106" s="220"/>
      <c r="HFK2106" s="220"/>
      <c r="HFL2106" s="220"/>
      <c r="HFM2106" s="220"/>
      <c r="HFN2106" s="220"/>
      <c r="HFO2106" s="220"/>
      <c r="HFP2106" s="220"/>
      <c r="HFQ2106" s="220"/>
      <c r="HFR2106" s="220"/>
      <c r="HFS2106" s="220"/>
      <c r="HFT2106" s="220"/>
      <c r="HFU2106" s="220"/>
      <c r="HFV2106" s="220"/>
      <c r="HFW2106" s="220"/>
      <c r="HFX2106" s="220"/>
      <c r="HFY2106" s="220"/>
      <c r="HFZ2106" s="220"/>
      <c r="HGA2106" s="220"/>
      <c r="HGB2106" s="220"/>
      <c r="HGC2106" s="220"/>
      <c r="HGD2106" s="220"/>
      <c r="HGE2106" s="220"/>
      <c r="HGF2106" s="220"/>
      <c r="HGG2106" s="220"/>
      <c r="HGH2106" s="220"/>
      <c r="HGI2106" s="220"/>
      <c r="HGJ2106" s="220"/>
      <c r="HGK2106" s="220"/>
      <c r="HGL2106" s="220"/>
      <c r="HGM2106" s="220"/>
      <c r="HGN2106" s="220"/>
      <c r="HGO2106" s="220"/>
      <c r="HGP2106" s="220"/>
      <c r="HGQ2106" s="220"/>
      <c r="HGR2106" s="220"/>
      <c r="HGS2106" s="220"/>
      <c r="HGT2106" s="220"/>
      <c r="HGU2106" s="220"/>
      <c r="HGV2106" s="220"/>
      <c r="HGW2106" s="220"/>
      <c r="HGX2106" s="220"/>
      <c r="HGY2106" s="220"/>
      <c r="HGZ2106" s="220"/>
      <c r="HHA2106" s="220"/>
      <c r="HHB2106" s="220"/>
      <c r="HHC2106" s="220"/>
      <c r="HHD2106" s="220"/>
      <c r="HHE2106" s="220"/>
      <c r="HHF2106" s="220"/>
      <c r="HHG2106" s="220"/>
      <c r="HHH2106" s="220"/>
      <c r="HHI2106" s="220"/>
      <c r="HHJ2106" s="220"/>
      <c r="HHK2106" s="220"/>
      <c r="HHL2106" s="220"/>
      <c r="HHM2106" s="220"/>
      <c r="HHN2106" s="220"/>
      <c r="HHO2106" s="220"/>
      <c r="HHP2106" s="220"/>
      <c r="HHQ2106" s="220"/>
      <c r="HHR2106" s="220"/>
      <c r="HHS2106" s="220"/>
      <c r="HHT2106" s="220"/>
      <c r="HHU2106" s="220"/>
      <c r="HHV2106" s="220"/>
      <c r="HHW2106" s="220"/>
      <c r="HHX2106" s="220"/>
      <c r="HHY2106" s="220"/>
      <c r="HHZ2106" s="220"/>
      <c r="HIA2106" s="220"/>
      <c r="HIB2106" s="220"/>
      <c r="HIC2106" s="220"/>
      <c r="HID2106" s="220"/>
      <c r="HIE2106" s="220"/>
      <c r="HIF2106" s="220"/>
      <c r="HIG2106" s="220"/>
      <c r="HIH2106" s="220"/>
      <c r="HII2106" s="220"/>
      <c r="HIJ2106" s="220"/>
      <c r="HIK2106" s="220"/>
      <c r="HIL2106" s="220"/>
      <c r="HIM2106" s="220"/>
      <c r="HIN2106" s="220"/>
      <c r="HIO2106" s="220"/>
      <c r="HIP2106" s="220"/>
      <c r="HIQ2106" s="220"/>
      <c r="HIR2106" s="220"/>
      <c r="HIS2106" s="220"/>
      <c r="HIT2106" s="220"/>
      <c r="HIU2106" s="220"/>
      <c r="HIV2106" s="220"/>
      <c r="HIW2106" s="220"/>
      <c r="HIX2106" s="220"/>
      <c r="HIY2106" s="220"/>
      <c r="HIZ2106" s="220"/>
      <c r="HJA2106" s="220"/>
      <c r="HJB2106" s="220"/>
      <c r="HJC2106" s="220"/>
      <c r="HJD2106" s="220"/>
      <c r="HJE2106" s="220"/>
      <c r="HJF2106" s="220"/>
      <c r="HJG2106" s="220"/>
      <c r="HJH2106" s="220"/>
      <c r="HJI2106" s="220"/>
      <c r="HJJ2106" s="220"/>
      <c r="HJK2106" s="220"/>
      <c r="HJL2106" s="220"/>
      <c r="HJM2106" s="220"/>
      <c r="HJN2106" s="220"/>
      <c r="HJO2106" s="220"/>
      <c r="HJP2106" s="220"/>
      <c r="HJQ2106" s="220"/>
      <c r="HJR2106" s="220"/>
      <c r="HJS2106" s="220"/>
      <c r="HJT2106" s="220"/>
      <c r="HJU2106" s="220"/>
      <c r="HJV2106" s="220"/>
      <c r="HJW2106" s="220"/>
      <c r="HJX2106" s="220"/>
      <c r="HJY2106" s="220"/>
      <c r="HJZ2106" s="220"/>
      <c r="HKA2106" s="220"/>
      <c r="HKB2106" s="220"/>
      <c r="HKC2106" s="220"/>
      <c r="HKD2106" s="220"/>
      <c r="HKE2106" s="220"/>
      <c r="HKF2106" s="220"/>
      <c r="HKG2106" s="220"/>
      <c r="HKH2106" s="220"/>
      <c r="HKI2106" s="220"/>
      <c r="HKJ2106" s="220"/>
      <c r="HKK2106" s="220"/>
      <c r="HKL2106" s="220"/>
      <c r="HKM2106" s="220"/>
      <c r="HKN2106" s="220"/>
      <c r="HKO2106" s="220"/>
      <c r="HKP2106" s="220"/>
      <c r="HKQ2106" s="220"/>
      <c r="HKR2106" s="220"/>
      <c r="HKS2106" s="220"/>
      <c r="HKT2106" s="220"/>
      <c r="HKU2106" s="220"/>
      <c r="HKV2106" s="220"/>
      <c r="HKW2106" s="220"/>
      <c r="HKX2106" s="220"/>
      <c r="HKY2106" s="220"/>
      <c r="HKZ2106" s="220"/>
      <c r="HLA2106" s="220"/>
      <c r="HLB2106" s="220"/>
      <c r="HLC2106" s="220"/>
      <c r="HLD2106" s="220"/>
      <c r="HLE2106" s="220"/>
      <c r="HLF2106" s="220"/>
      <c r="HLG2106" s="220"/>
      <c r="HLH2106" s="220"/>
      <c r="HLI2106" s="220"/>
      <c r="HLJ2106" s="220"/>
      <c r="HLK2106" s="220"/>
      <c r="HLL2106" s="220"/>
      <c r="HLM2106" s="220"/>
      <c r="HLN2106" s="220"/>
      <c r="HLO2106" s="220"/>
      <c r="HLP2106" s="220"/>
      <c r="HLQ2106" s="220"/>
      <c r="HLR2106" s="220"/>
      <c r="HLS2106" s="220"/>
      <c r="HLT2106" s="220"/>
      <c r="HLU2106" s="220"/>
      <c r="HLV2106" s="220"/>
      <c r="HLW2106" s="220"/>
      <c r="HLX2106" s="220"/>
      <c r="HLY2106" s="220"/>
      <c r="HLZ2106" s="220"/>
      <c r="HMA2106" s="220"/>
      <c r="HMB2106" s="220"/>
      <c r="HMC2106" s="220"/>
      <c r="HMD2106" s="220"/>
      <c r="HME2106" s="220"/>
      <c r="HMF2106" s="220"/>
      <c r="HMG2106" s="220"/>
      <c r="HMH2106" s="220"/>
      <c r="HMI2106" s="220"/>
      <c r="HMJ2106" s="220"/>
      <c r="HMK2106" s="220"/>
      <c r="HML2106" s="220"/>
      <c r="HMM2106" s="220"/>
      <c r="HMN2106" s="220"/>
      <c r="HMO2106" s="220"/>
      <c r="HMP2106" s="220"/>
      <c r="HMQ2106" s="220"/>
      <c r="HMR2106" s="220"/>
      <c r="HMS2106" s="220"/>
      <c r="HMT2106" s="220"/>
      <c r="HMU2106" s="220"/>
      <c r="HMV2106" s="220"/>
      <c r="HMW2106" s="220"/>
      <c r="HMX2106" s="220"/>
      <c r="HMY2106" s="220"/>
      <c r="HMZ2106" s="220"/>
      <c r="HNA2106" s="220"/>
      <c r="HNB2106" s="220"/>
      <c r="HNC2106" s="220"/>
      <c r="HND2106" s="220"/>
      <c r="HNE2106" s="220"/>
      <c r="HNF2106" s="220"/>
      <c r="HNG2106" s="220"/>
      <c r="HNH2106" s="220"/>
      <c r="HNI2106" s="220"/>
      <c r="HNJ2106" s="220"/>
      <c r="HNK2106" s="220"/>
      <c r="HNL2106" s="220"/>
      <c r="HNM2106" s="220"/>
      <c r="HNN2106" s="220"/>
      <c r="HNO2106" s="220"/>
      <c r="HNP2106" s="220"/>
      <c r="HNQ2106" s="220"/>
      <c r="HNR2106" s="220"/>
      <c r="HNS2106" s="220"/>
      <c r="HNT2106" s="220"/>
      <c r="HNU2106" s="220"/>
      <c r="HNV2106" s="220"/>
      <c r="HNW2106" s="220"/>
      <c r="HNX2106" s="220"/>
      <c r="HNY2106" s="220"/>
      <c r="HNZ2106" s="220"/>
      <c r="HOA2106" s="220"/>
      <c r="HOB2106" s="220"/>
      <c r="HOC2106" s="220"/>
      <c r="HOD2106" s="220"/>
      <c r="HOE2106" s="220"/>
      <c r="HOF2106" s="220"/>
      <c r="HOG2106" s="220"/>
      <c r="HOH2106" s="220"/>
      <c r="HOI2106" s="220"/>
      <c r="HOJ2106" s="220"/>
      <c r="HOK2106" s="220"/>
      <c r="HOL2106" s="220"/>
      <c r="HOM2106" s="220"/>
      <c r="HON2106" s="220"/>
      <c r="HOO2106" s="220"/>
      <c r="HOP2106" s="220"/>
      <c r="HOQ2106" s="220"/>
      <c r="HOR2106" s="220"/>
      <c r="HOS2106" s="220"/>
      <c r="HOT2106" s="220"/>
      <c r="HOU2106" s="220"/>
      <c r="HOV2106" s="220"/>
      <c r="HOW2106" s="220"/>
      <c r="HOX2106" s="220"/>
      <c r="HOY2106" s="220"/>
      <c r="HOZ2106" s="220"/>
      <c r="HPA2106" s="220"/>
      <c r="HPB2106" s="220"/>
      <c r="HPC2106" s="220"/>
      <c r="HPD2106" s="220"/>
      <c r="HPE2106" s="220"/>
      <c r="HPF2106" s="220"/>
      <c r="HPG2106" s="220"/>
      <c r="HPH2106" s="220"/>
      <c r="HPI2106" s="220"/>
      <c r="HPJ2106" s="220"/>
      <c r="HPK2106" s="220"/>
      <c r="HPL2106" s="220"/>
      <c r="HPM2106" s="220"/>
      <c r="HPN2106" s="220"/>
      <c r="HPO2106" s="220"/>
      <c r="HPP2106" s="220"/>
      <c r="HPQ2106" s="220"/>
      <c r="HPR2106" s="220"/>
      <c r="HPS2106" s="220"/>
      <c r="HPT2106" s="220"/>
      <c r="HPU2106" s="220"/>
      <c r="HPV2106" s="220"/>
      <c r="HPW2106" s="220"/>
      <c r="HPX2106" s="220"/>
      <c r="HPY2106" s="220"/>
      <c r="HPZ2106" s="220"/>
      <c r="HQA2106" s="220"/>
      <c r="HQB2106" s="220"/>
      <c r="HQC2106" s="220"/>
      <c r="HQD2106" s="220"/>
      <c r="HQE2106" s="220"/>
      <c r="HQF2106" s="220"/>
      <c r="HQG2106" s="220"/>
      <c r="HQH2106" s="220"/>
      <c r="HQI2106" s="220"/>
      <c r="HQJ2106" s="220"/>
      <c r="HQK2106" s="220"/>
      <c r="HQL2106" s="220"/>
      <c r="HQM2106" s="220"/>
      <c r="HQN2106" s="220"/>
      <c r="HQO2106" s="220"/>
      <c r="HQP2106" s="220"/>
      <c r="HQQ2106" s="220"/>
      <c r="HQR2106" s="220"/>
      <c r="HQS2106" s="220"/>
      <c r="HQT2106" s="220"/>
      <c r="HQU2106" s="220"/>
      <c r="HQV2106" s="220"/>
      <c r="HQW2106" s="220"/>
      <c r="HQX2106" s="220"/>
      <c r="HQY2106" s="220"/>
      <c r="HQZ2106" s="220"/>
      <c r="HRA2106" s="220"/>
      <c r="HRB2106" s="220"/>
      <c r="HRC2106" s="220"/>
      <c r="HRD2106" s="220"/>
      <c r="HRE2106" s="220"/>
      <c r="HRF2106" s="220"/>
      <c r="HRG2106" s="220"/>
      <c r="HRH2106" s="220"/>
      <c r="HRI2106" s="220"/>
      <c r="HRJ2106" s="220"/>
      <c r="HRK2106" s="220"/>
      <c r="HRL2106" s="220"/>
      <c r="HRM2106" s="220"/>
      <c r="HRN2106" s="220"/>
      <c r="HRO2106" s="220"/>
      <c r="HRP2106" s="220"/>
      <c r="HRQ2106" s="220"/>
      <c r="HRR2106" s="220"/>
      <c r="HRS2106" s="220"/>
      <c r="HRT2106" s="220"/>
      <c r="HRU2106" s="220"/>
      <c r="HRV2106" s="220"/>
      <c r="HRW2106" s="220"/>
      <c r="HRX2106" s="220"/>
      <c r="HRY2106" s="220"/>
      <c r="HRZ2106" s="220"/>
      <c r="HSA2106" s="220"/>
      <c r="HSB2106" s="220"/>
      <c r="HSC2106" s="220"/>
      <c r="HSD2106" s="220"/>
      <c r="HSE2106" s="220"/>
      <c r="HSF2106" s="220"/>
      <c r="HSG2106" s="220"/>
      <c r="HSH2106" s="220"/>
      <c r="HSI2106" s="220"/>
      <c r="HSJ2106" s="220"/>
      <c r="HSK2106" s="220"/>
      <c r="HSL2106" s="220"/>
      <c r="HSM2106" s="220"/>
      <c r="HSN2106" s="220"/>
      <c r="HSO2106" s="220"/>
      <c r="HSP2106" s="220"/>
      <c r="HSQ2106" s="220"/>
      <c r="HSR2106" s="220"/>
      <c r="HSS2106" s="220"/>
      <c r="HST2106" s="220"/>
      <c r="HSU2106" s="220"/>
      <c r="HSV2106" s="220"/>
      <c r="HSW2106" s="220"/>
      <c r="HSX2106" s="220"/>
      <c r="HSY2106" s="220"/>
      <c r="HSZ2106" s="220"/>
      <c r="HTA2106" s="220"/>
      <c r="HTB2106" s="220"/>
      <c r="HTC2106" s="220"/>
      <c r="HTD2106" s="220"/>
      <c r="HTE2106" s="220"/>
      <c r="HTF2106" s="220"/>
      <c r="HTG2106" s="220"/>
      <c r="HTH2106" s="220"/>
      <c r="HTI2106" s="220"/>
      <c r="HTJ2106" s="220"/>
      <c r="HTK2106" s="220"/>
      <c r="HTL2106" s="220"/>
      <c r="HTM2106" s="220"/>
      <c r="HTN2106" s="220"/>
      <c r="HTO2106" s="220"/>
      <c r="HTP2106" s="220"/>
      <c r="HTQ2106" s="220"/>
      <c r="HTR2106" s="220"/>
      <c r="HTS2106" s="220"/>
      <c r="HTT2106" s="220"/>
      <c r="HTU2106" s="220"/>
      <c r="HTV2106" s="220"/>
      <c r="HTW2106" s="220"/>
      <c r="HTX2106" s="220"/>
      <c r="HTY2106" s="220"/>
      <c r="HTZ2106" s="220"/>
      <c r="HUA2106" s="220"/>
      <c r="HUB2106" s="220"/>
      <c r="HUC2106" s="220"/>
      <c r="HUD2106" s="220"/>
      <c r="HUE2106" s="220"/>
      <c r="HUF2106" s="220"/>
      <c r="HUG2106" s="220"/>
      <c r="HUH2106" s="220"/>
      <c r="HUI2106" s="220"/>
      <c r="HUJ2106" s="220"/>
      <c r="HUK2106" s="220"/>
      <c r="HUL2106" s="220"/>
      <c r="HUM2106" s="220"/>
      <c r="HUN2106" s="220"/>
      <c r="HUO2106" s="220"/>
      <c r="HUP2106" s="220"/>
      <c r="HUQ2106" s="220"/>
      <c r="HUR2106" s="220"/>
      <c r="HUS2106" s="220"/>
      <c r="HUT2106" s="220"/>
      <c r="HUU2106" s="220"/>
      <c r="HUV2106" s="220"/>
      <c r="HUW2106" s="220"/>
      <c r="HUX2106" s="220"/>
      <c r="HUY2106" s="220"/>
      <c r="HUZ2106" s="220"/>
      <c r="HVA2106" s="220"/>
      <c r="HVB2106" s="220"/>
      <c r="HVC2106" s="220"/>
      <c r="HVD2106" s="220"/>
      <c r="HVE2106" s="220"/>
      <c r="HVF2106" s="220"/>
      <c r="HVG2106" s="220"/>
      <c r="HVH2106" s="220"/>
      <c r="HVI2106" s="220"/>
      <c r="HVJ2106" s="220"/>
      <c r="HVK2106" s="220"/>
      <c r="HVL2106" s="220"/>
      <c r="HVM2106" s="220"/>
      <c r="HVN2106" s="220"/>
      <c r="HVO2106" s="220"/>
      <c r="HVP2106" s="220"/>
      <c r="HVQ2106" s="220"/>
      <c r="HVR2106" s="220"/>
      <c r="HVS2106" s="220"/>
      <c r="HVT2106" s="220"/>
      <c r="HVU2106" s="220"/>
      <c r="HVV2106" s="220"/>
      <c r="HVW2106" s="220"/>
      <c r="HVX2106" s="220"/>
      <c r="HVY2106" s="220"/>
      <c r="HVZ2106" s="220"/>
      <c r="HWA2106" s="220"/>
      <c r="HWB2106" s="220"/>
      <c r="HWC2106" s="220"/>
      <c r="HWD2106" s="220"/>
      <c r="HWE2106" s="220"/>
      <c r="HWF2106" s="220"/>
      <c r="HWG2106" s="220"/>
      <c r="HWH2106" s="220"/>
      <c r="HWI2106" s="220"/>
      <c r="HWJ2106" s="220"/>
      <c r="HWK2106" s="220"/>
      <c r="HWL2106" s="220"/>
      <c r="HWM2106" s="220"/>
      <c r="HWN2106" s="220"/>
      <c r="HWO2106" s="220"/>
      <c r="HWP2106" s="220"/>
      <c r="HWQ2106" s="220"/>
      <c r="HWR2106" s="220"/>
      <c r="HWS2106" s="220"/>
      <c r="HWT2106" s="220"/>
      <c r="HWU2106" s="220"/>
      <c r="HWV2106" s="220"/>
      <c r="HWW2106" s="220"/>
      <c r="HWX2106" s="220"/>
      <c r="HWY2106" s="220"/>
      <c r="HWZ2106" s="220"/>
      <c r="HXA2106" s="220"/>
      <c r="HXB2106" s="220"/>
      <c r="HXC2106" s="220"/>
      <c r="HXD2106" s="220"/>
      <c r="HXE2106" s="220"/>
      <c r="HXF2106" s="220"/>
      <c r="HXG2106" s="220"/>
      <c r="HXH2106" s="220"/>
      <c r="HXI2106" s="220"/>
      <c r="HXJ2106" s="220"/>
      <c r="HXK2106" s="220"/>
      <c r="HXL2106" s="220"/>
      <c r="HXM2106" s="220"/>
      <c r="HXN2106" s="220"/>
      <c r="HXO2106" s="220"/>
      <c r="HXP2106" s="220"/>
      <c r="HXQ2106" s="220"/>
      <c r="HXR2106" s="220"/>
      <c r="HXS2106" s="220"/>
      <c r="HXT2106" s="220"/>
      <c r="HXU2106" s="220"/>
      <c r="HXV2106" s="220"/>
      <c r="HXW2106" s="220"/>
      <c r="HXX2106" s="220"/>
      <c r="HXY2106" s="220"/>
      <c r="HXZ2106" s="220"/>
      <c r="HYA2106" s="220"/>
      <c r="HYB2106" s="220"/>
      <c r="HYC2106" s="220"/>
      <c r="HYD2106" s="220"/>
      <c r="HYE2106" s="220"/>
      <c r="HYF2106" s="220"/>
      <c r="HYG2106" s="220"/>
      <c r="HYH2106" s="220"/>
      <c r="HYI2106" s="220"/>
      <c r="HYJ2106" s="220"/>
      <c r="HYK2106" s="220"/>
      <c r="HYL2106" s="220"/>
      <c r="HYM2106" s="220"/>
      <c r="HYN2106" s="220"/>
      <c r="HYO2106" s="220"/>
      <c r="HYP2106" s="220"/>
      <c r="HYQ2106" s="220"/>
      <c r="HYR2106" s="220"/>
      <c r="HYS2106" s="220"/>
      <c r="HYT2106" s="220"/>
      <c r="HYU2106" s="220"/>
      <c r="HYV2106" s="220"/>
      <c r="HYW2106" s="220"/>
      <c r="HYX2106" s="220"/>
      <c r="HYY2106" s="220"/>
      <c r="HYZ2106" s="220"/>
      <c r="HZA2106" s="220"/>
      <c r="HZB2106" s="220"/>
      <c r="HZC2106" s="220"/>
      <c r="HZD2106" s="220"/>
      <c r="HZE2106" s="220"/>
      <c r="HZF2106" s="220"/>
      <c r="HZG2106" s="220"/>
      <c r="HZH2106" s="220"/>
      <c r="HZI2106" s="220"/>
      <c r="HZJ2106" s="220"/>
      <c r="HZK2106" s="220"/>
      <c r="HZL2106" s="220"/>
      <c r="HZM2106" s="220"/>
      <c r="HZN2106" s="220"/>
      <c r="HZO2106" s="220"/>
      <c r="HZP2106" s="220"/>
      <c r="HZQ2106" s="220"/>
      <c r="HZR2106" s="220"/>
      <c r="HZS2106" s="220"/>
      <c r="HZT2106" s="220"/>
      <c r="HZU2106" s="220"/>
      <c r="HZV2106" s="220"/>
      <c r="HZW2106" s="220"/>
      <c r="HZX2106" s="220"/>
      <c r="HZY2106" s="220"/>
      <c r="HZZ2106" s="220"/>
      <c r="IAA2106" s="220"/>
      <c r="IAB2106" s="220"/>
      <c r="IAC2106" s="220"/>
      <c r="IAD2106" s="220"/>
      <c r="IAE2106" s="220"/>
      <c r="IAF2106" s="220"/>
      <c r="IAG2106" s="220"/>
      <c r="IAH2106" s="220"/>
      <c r="IAI2106" s="220"/>
      <c r="IAJ2106" s="220"/>
      <c r="IAK2106" s="220"/>
      <c r="IAL2106" s="220"/>
      <c r="IAM2106" s="220"/>
      <c r="IAN2106" s="220"/>
      <c r="IAO2106" s="220"/>
      <c r="IAP2106" s="220"/>
      <c r="IAQ2106" s="220"/>
      <c r="IAR2106" s="220"/>
      <c r="IAS2106" s="220"/>
      <c r="IAT2106" s="220"/>
      <c r="IAU2106" s="220"/>
      <c r="IAV2106" s="220"/>
      <c r="IAW2106" s="220"/>
      <c r="IAX2106" s="220"/>
      <c r="IAY2106" s="220"/>
      <c r="IAZ2106" s="220"/>
      <c r="IBA2106" s="220"/>
      <c r="IBB2106" s="220"/>
      <c r="IBC2106" s="220"/>
      <c r="IBD2106" s="220"/>
      <c r="IBE2106" s="220"/>
      <c r="IBF2106" s="220"/>
      <c r="IBG2106" s="220"/>
      <c r="IBH2106" s="220"/>
      <c r="IBI2106" s="220"/>
      <c r="IBJ2106" s="220"/>
      <c r="IBK2106" s="220"/>
      <c r="IBL2106" s="220"/>
      <c r="IBM2106" s="220"/>
      <c r="IBN2106" s="220"/>
      <c r="IBO2106" s="220"/>
      <c r="IBP2106" s="220"/>
      <c r="IBQ2106" s="220"/>
      <c r="IBR2106" s="220"/>
      <c r="IBS2106" s="220"/>
      <c r="IBT2106" s="220"/>
      <c r="IBU2106" s="220"/>
      <c r="IBV2106" s="220"/>
      <c r="IBW2106" s="220"/>
      <c r="IBX2106" s="220"/>
      <c r="IBY2106" s="220"/>
      <c r="IBZ2106" s="220"/>
      <c r="ICA2106" s="220"/>
      <c r="ICB2106" s="220"/>
      <c r="ICC2106" s="220"/>
      <c r="ICD2106" s="220"/>
      <c r="ICE2106" s="220"/>
      <c r="ICF2106" s="220"/>
      <c r="ICG2106" s="220"/>
      <c r="ICH2106" s="220"/>
      <c r="ICI2106" s="220"/>
      <c r="ICJ2106" s="220"/>
      <c r="ICK2106" s="220"/>
      <c r="ICL2106" s="220"/>
      <c r="ICM2106" s="220"/>
      <c r="ICN2106" s="220"/>
      <c r="ICO2106" s="220"/>
      <c r="ICP2106" s="220"/>
      <c r="ICQ2106" s="220"/>
      <c r="ICR2106" s="220"/>
      <c r="ICS2106" s="220"/>
      <c r="ICT2106" s="220"/>
      <c r="ICU2106" s="220"/>
      <c r="ICV2106" s="220"/>
      <c r="ICW2106" s="220"/>
      <c r="ICX2106" s="220"/>
      <c r="ICY2106" s="220"/>
      <c r="ICZ2106" s="220"/>
      <c r="IDA2106" s="220"/>
      <c r="IDB2106" s="220"/>
      <c r="IDC2106" s="220"/>
      <c r="IDD2106" s="220"/>
      <c r="IDE2106" s="220"/>
      <c r="IDF2106" s="220"/>
      <c r="IDG2106" s="220"/>
      <c r="IDH2106" s="220"/>
      <c r="IDI2106" s="220"/>
      <c r="IDJ2106" s="220"/>
      <c r="IDK2106" s="220"/>
      <c r="IDL2106" s="220"/>
      <c r="IDM2106" s="220"/>
      <c r="IDN2106" s="220"/>
      <c r="IDO2106" s="220"/>
      <c r="IDP2106" s="220"/>
      <c r="IDQ2106" s="220"/>
      <c r="IDR2106" s="220"/>
      <c r="IDS2106" s="220"/>
      <c r="IDT2106" s="220"/>
      <c r="IDU2106" s="220"/>
      <c r="IDV2106" s="220"/>
      <c r="IDW2106" s="220"/>
      <c r="IDX2106" s="220"/>
      <c r="IDY2106" s="220"/>
      <c r="IDZ2106" s="220"/>
      <c r="IEA2106" s="220"/>
      <c r="IEB2106" s="220"/>
      <c r="IEC2106" s="220"/>
      <c r="IED2106" s="220"/>
      <c r="IEE2106" s="220"/>
      <c r="IEF2106" s="220"/>
      <c r="IEG2106" s="220"/>
      <c r="IEH2106" s="220"/>
      <c r="IEI2106" s="220"/>
      <c r="IEJ2106" s="220"/>
      <c r="IEK2106" s="220"/>
      <c r="IEL2106" s="220"/>
      <c r="IEM2106" s="220"/>
      <c r="IEN2106" s="220"/>
      <c r="IEO2106" s="220"/>
      <c r="IEP2106" s="220"/>
      <c r="IEQ2106" s="220"/>
      <c r="IER2106" s="220"/>
      <c r="IES2106" s="220"/>
      <c r="IET2106" s="220"/>
      <c r="IEU2106" s="220"/>
      <c r="IEV2106" s="220"/>
      <c r="IEW2106" s="220"/>
      <c r="IEX2106" s="220"/>
      <c r="IEY2106" s="220"/>
      <c r="IEZ2106" s="220"/>
      <c r="IFA2106" s="220"/>
      <c r="IFB2106" s="220"/>
      <c r="IFC2106" s="220"/>
      <c r="IFD2106" s="220"/>
      <c r="IFE2106" s="220"/>
      <c r="IFF2106" s="220"/>
      <c r="IFG2106" s="220"/>
      <c r="IFH2106" s="220"/>
      <c r="IFI2106" s="220"/>
      <c r="IFJ2106" s="220"/>
      <c r="IFK2106" s="220"/>
      <c r="IFL2106" s="220"/>
      <c r="IFM2106" s="220"/>
      <c r="IFN2106" s="220"/>
      <c r="IFO2106" s="220"/>
      <c r="IFP2106" s="220"/>
      <c r="IFQ2106" s="220"/>
      <c r="IFR2106" s="220"/>
      <c r="IFS2106" s="220"/>
      <c r="IFT2106" s="220"/>
      <c r="IFU2106" s="220"/>
      <c r="IFV2106" s="220"/>
      <c r="IFW2106" s="220"/>
      <c r="IFX2106" s="220"/>
      <c r="IFY2106" s="220"/>
      <c r="IFZ2106" s="220"/>
      <c r="IGA2106" s="220"/>
      <c r="IGB2106" s="220"/>
      <c r="IGC2106" s="220"/>
      <c r="IGD2106" s="220"/>
      <c r="IGE2106" s="220"/>
      <c r="IGF2106" s="220"/>
      <c r="IGG2106" s="220"/>
      <c r="IGH2106" s="220"/>
      <c r="IGI2106" s="220"/>
      <c r="IGJ2106" s="220"/>
      <c r="IGK2106" s="220"/>
      <c r="IGL2106" s="220"/>
      <c r="IGM2106" s="220"/>
      <c r="IGN2106" s="220"/>
      <c r="IGO2106" s="220"/>
      <c r="IGP2106" s="220"/>
      <c r="IGQ2106" s="220"/>
      <c r="IGR2106" s="220"/>
      <c r="IGS2106" s="220"/>
      <c r="IGT2106" s="220"/>
      <c r="IGU2106" s="220"/>
      <c r="IGV2106" s="220"/>
      <c r="IGW2106" s="220"/>
      <c r="IGX2106" s="220"/>
      <c r="IGY2106" s="220"/>
      <c r="IGZ2106" s="220"/>
      <c r="IHA2106" s="220"/>
      <c r="IHB2106" s="220"/>
      <c r="IHC2106" s="220"/>
      <c r="IHD2106" s="220"/>
      <c r="IHE2106" s="220"/>
      <c r="IHF2106" s="220"/>
      <c r="IHG2106" s="220"/>
      <c r="IHH2106" s="220"/>
      <c r="IHI2106" s="220"/>
      <c r="IHJ2106" s="220"/>
      <c r="IHK2106" s="220"/>
      <c r="IHL2106" s="220"/>
      <c r="IHM2106" s="220"/>
      <c r="IHN2106" s="220"/>
      <c r="IHO2106" s="220"/>
      <c r="IHP2106" s="220"/>
      <c r="IHQ2106" s="220"/>
      <c r="IHR2106" s="220"/>
      <c r="IHS2106" s="220"/>
      <c r="IHT2106" s="220"/>
      <c r="IHU2106" s="220"/>
      <c r="IHV2106" s="220"/>
      <c r="IHW2106" s="220"/>
      <c r="IHX2106" s="220"/>
      <c r="IHY2106" s="220"/>
      <c r="IHZ2106" s="220"/>
      <c r="IIA2106" s="220"/>
      <c r="IIB2106" s="220"/>
      <c r="IIC2106" s="220"/>
      <c r="IID2106" s="220"/>
      <c r="IIE2106" s="220"/>
      <c r="IIF2106" s="220"/>
      <c r="IIG2106" s="220"/>
      <c r="IIH2106" s="220"/>
      <c r="III2106" s="220"/>
      <c r="IIJ2106" s="220"/>
      <c r="IIK2106" s="220"/>
      <c r="IIL2106" s="220"/>
      <c r="IIM2106" s="220"/>
      <c r="IIN2106" s="220"/>
      <c r="IIO2106" s="220"/>
      <c r="IIP2106" s="220"/>
      <c r="IIQ2106" s="220"/>
      <c r="IIR2106" s="220"/>
      <c r="IIS2106" s="220"/>
      <c r="IIT2106" s="220"/>
      <c r="IIU2106" s="220"/>
      <c r="IIV2106" s="220"/>
      <c r="IIW2106" s="220"/>
      <c r="IIX2106" s="220"/>
      <c r="IIY2106" s="220"/>
      <c r="IIZ2106" s="220"/>
      <c r="IJA2106" s="220"/>
      <c r="IJB2106" s="220"/>
      <c r="IJC2106" s="220"/>
      <c r="IJD2106" s="220"/>
      <c r="IJE2106" s="220"/>
      <c r="IJF2106" s="220"/>
      <c r="IJG2106" s="220"/>
      <c r="IJH2106" s="220"/>
      <c r="IJI2106" s="220"/>
      <c r="IJJ2106" s="220"/>
      <c r="IJK2106" s="220"/>
      <c r="IJL2106" s="220"/>
      <c r="IJM2106" s="220"/>
      <c r="IJN2106" s="220"/>
      <c r="IJO2106" s="220"/>
      <c r="IJP2106" s="220"/>
      <c r="IJQ2106" s="220"/>
      <c r="IJR2106" s="220"/>
      <c r="IJS2106" s="220"/>
      <c r="IJT2106" s="220"/>
      <c r="IJU2106" s="220"/>
      <c r="IJV2106" s="220"/>
      <c r="IJW2106" s="220"/>
      <c r="IJX2106" s="220"/>
      <c r="IJY2106" s="220"/>
      <c r="IJZ2106" s="220"/>
      <c r="IKA2106" s="220"/>
      <c r="IKB2106" s="220"/>
      <c r="IKC2106" s="220"/>
      <c r="IKD2106" s="220"/>
      <c r="IKE2106" s="220"/>
      <c r="IKF2106" s="220"/>
      <c r="IKG2106" s="220"/>
      <c r="IKH2106" s="220"/>
      <c r="IKI2106" s="220"/>
      <c r="IKJ2106" s="220"/>
      <c r="IKK2106" s="220"/>
      <c r="IKL2106" s="220"/>
      <c r="IKM2106" s="220"/>
      <c r="IKN2106" s="220"/>
      <c r="IKO2106" s="220"/>
      <c r="IKP2106" s="220"/>
      <c r="IKQ2106" s="220"/>
      <c r="IKR2106" s="220"/>
      <c r="IKS2106" s="220"/>
      <c r="IKT2106" s="220"/>
      <c r="IKU2106" s="220"/>
      <c r="IKV2106" s="220"/>
      <c r="IKW2106" s="220"/>
      <c r="IKX2106" s="220"/>
      <c r="IKY2106" s="220"/>
      <c r="IKZ2106" s="220"/>
      <c r="ILA2106" s="220"/>
      <c r="ILB2106" s="220"/>
      <c r="ILC2106" s="220"/>
      <c r="ILD2106" s="220"/>
      <c r="ILE2106" s="220"/>
      <c r="ILF2106" s="220"/>
      <c r="ILG2106" s="220"/>
      <c r="ILH2106" s="220"/>
      <c r="ILI2106" s="220"/>
      <c r="ILJ2106" s="220"/>
      <c r="ILK2106" s="220"/>
      <c r="ILL2106" s="220"/>
      <c r="ILM2106" s="220"/>
      <c r="ILN2106" s="220"/>
      <c r="ILO2106" s="220"/>
      <c r="ILP2106" s="220"/>
      <c r="ILQ2106" s="220"/>
      <c r="ILR2106" s="220"/>
      <c r="ILS2106" s="220"/>
      <c r="ILT2106" s="220"/>
      <c r="ILU2106" s="220"/>
      <c r="ILV2106" s="220"/>
      <c r="ILW2106" s="220"/>
      <c r="ILX2106" s="220"/>
      <c r="ILY2106" s="220"/>
      <c r="ILZ2106" s="220"/>
      <c r="IMA2106" s="220"/>
      <c r="IMB2106" s="220"/>
      <c r="IMC2106" s="220"/>
      <c r="IMD2106" s="220"/>
      <c r="IME2106" s="220"/>
      <c r="IMF2106" s="220"/>
      <c r="IMG2106" s="220"/>
      <c r="IMH2106" s="220"/>
      <c r="IMI2106" s="220"/>
      <c r="IMJ2106" s="220"/>
      <c r="IMK2106" s="220"/>
      <c r="IML2106" s="220"/>
      <c r="IMM2106" s="220"/>
      <c r="IMN2106" s="220"/>
      <c r="IMO2106" s="220"/>
      <c r="IMP2106" s="220"/>
      <c r="IMQ2106" s="220"/>
      <c r="IMR2106" s="220"/>
      <c r="IMS2106" s="220"/>
      <c r="IMT2106" s="220"/>
      <c r="IMU2106" s="220"/>
      <c r="IMV2106" s="220"/>
      <c r="IMW2106" s="220"/>
      <c r="IMX2106" s="220"/>
      <c r="IMY2106" s="220"/>
      <c r="IMZ2106" s="220"/>
      <c r="INA2106" s="220"/>
      <c r="INB2106" s="220"/>
      <c r="INC2106" s="220"/>
      <c r="IND2106" s="220"/>
      <c r="INE2106" s="220"/>
      <c r="INF2106" s="220"/>
      <c r="ING2106" s="220"/>
      <c r="INH2106" s="220"/>
      <c r="INI2106" s="220"/>
      <c r="INJ2106" s="220"/>
      <c r="INK2106" s="220"/>
      <c r="INL2106" s="220"/>
      <c r="INM2106" s="220"/>
      <c r="INN2106" s="220"/>
      <c r="INO2106" s="220"/>
      <c r="INP2106" s="220"/>
      <c r="INQ2106" s="220"/>
      <c r="INR2106" s="220"/>
      <c r="INS2106" s="220"/>
      <c r="INT2106" s="220"/>
      <c r="INU2106" s="220"/>
      <c r="INV2106" s="220"/>
      <c r="INW2106" s="220"/>
      <c r="INX2106" s="220"/>
      <c r="INY2106" s="220"/>
      <c r="INZ2106" s="220"/>
      <c r="IOA2106" s="220"/>
      <c r="IOB2106" s="220"/>
      <c r="IOC2106" s="220"/>
      <c r="IOD2106" s="220"/>
      <c r="IOE2106" s="220"/>
      <c r="IOF2106" s="220"/>
      <c r="IOG2106" s="220"/>
      <c r="IOH2106" s="220"/>
      <c r="IOI2106" s="220"/>
      <c r="IOJ2106" s="220"/>
      <c r="IOK2106" s="220"/>
      <c r="IOL2106" s="220"/>
      <c r="IOM2106" s="220"/>
      <c r="ION2106" s="220"/>
      <c r="IOO2106" s="220"/>
      <c r="IOP2106" s="220"/>
      <c r="IOQ2106" s="220"/>
      <c r="IOR2106" s="220"/>
      <c r="IOS2106" s="220"/>
      <c r="IOT2106" s="220"/>
      <c r="IOU2106" s="220"/>
      <c r="IOV2106" s="220"/>
      <c r="IOW2106" s="220"/>
      <c r="IOX2106" s="220"/>
      <c r="IOY2106" s="220"/>
      <c r="IOZ2106" s="220"/>
      <c r="IPA2106" s="220"/>
      <c r="IPB2106" s="220"/>
      <c r="IPC2106" s="220"/>
      <c r="IPD2106" s="220"/>
      <c r="IPE2106" s="220"/>
      <c r="IPF2106" s="220"/>
      <c r="IPG2106" s="220"/>
      <c r="IPH2106" s="220"/>
      <c r="IPI2106" s="220"/>
      <c r="IPJ2106" s="220"/>
      <c r="IPK2106" s="220"/>
      <c r="IPL2106" s="220"/>
      <c r="IPM2106" s="220"/>
      <c r="IPN2106" s="220"/>
      <c r="IPO2106" s="220"/>
      <c r="IPP2106" s="220"/>
      <c r="IPQ2106" s="220"/>
      <c r="IPR2106" s="220"/>
      <c r="IPS2106" s="220"/>
      <c r="IPT2106" s="220"/>
      <c r="IPU2106" s="220"/>
      <c r="IPV2106" s="220"/>
      <c r="IPW2106" s="220"/>
      <c r="IPX2106" s="220"/>
      <c r="IPY2106" s="220"/>
      <c r="IPZ2106" s="220"/>
      <c r="IQA2106" s="220"/>
      <c r="IQB2106" s="220"/>
      <c r="IQC2106" s="220"/>
      <c r="IQD2106" s="220"/>
      <c r="IQE2106" s="220"/>
      <c r="IQF2106" s="220"/>
      <c r="IQG2106" s="220"/>
      <c r="IQH2106" s="220"/>
      <c r="IQI2106" s="220"/>
      <c r="IQJ2106" s="220"/>
      <c r="IQK2106" s="220"/>
      <c r="IQL2106" s="220"/>
      <c r="IQM2106" s="220"/>
      <c r="IQN2106" s="220"/>
      <c r="IQO2106" s="220"/>
      <c r="IQP2106" s="220"/>
      <c r="IQQ2106" s="220"/>
      <c r="IQR2106" s="220"/>
      <c r="IQS2106" s="220"/>
      <c r="IQT2106" s="220"/>
      <c r="IQU2106" s="220"/>
      <c r="IQV2106" s="220"/>
      <c r="IQW2106" s="220"/>
      <c r="IQX2106" s="220"/>
      <c r="IQY2106" s="220"/>
      <c r="IQZ2106" s="220"/>
      <c r="IRA2106" s="220"/>
      <c r="IRB2106" s="220"/>
      <c r="IRC2106" s="220"/>
      <c r="IRD2106" s="220"/>
      <c r="IRE2106" s="220"/>
      <c r="IRF2106" s="220"/>
      <c r="IRG2106" s="220"/>
      <c r="IRH2106" s="220"/>
      <c r="IRI2106" s="220"/>
      <c r="IRJ2106" s="220"/>
      <c r="IRK2106" s="220"/>
      <c r="IRL2106" s="220"/>
      <c r="IRM2106" s="220"/>
      <c r="IRN2106" s="220"/>
      <c r="IRO2106" s="220"/>
      <c r="IRP2106" s="220"/>
      <c r="IRQ2106" s="220"/>
      <c r="IRR2106" s="220"/>
      <c r="IRS2106" s="220"/>
      <c r="IRT2106" s="220"/>
      <c r="IRU2106" s="220"/>
      <c r="IRV2106" s="220"/>
      <c r="IRW2106" s="220"/>
      <c r="IRX2106" s="220"/>
      <c r="IRY2106" s="220"/>
      <c r="IRZ2106" s="220"/>
      <c r="ISA2106" s="220"/>
      <c r="ISB2106" s="220"/>
      <c r="ISC2106" s="220"/>
      <c r="ISD2106" s="220"/>
      <c r="ISE2106" s="220"/>
      <c r="ISF2106" s="220"/>
      <c r="ISG2106" s="220"/>
      <c r="ISH2106" s="220"/>
      <c r="ISI2106" s="220"/>
      <c r="ISJ2106" s="220"/>
      <c r="ISK2106" s="220"/>
      <c r="ISL2106" s="220"/>
      <c r="ISM2106" s="220"/>
      <c r="ISN2106" s="220"/>
      <c r="ISO2106" s="220"/>
      <c r="ISP2106" s="220"/>
      <c r="ISQ2106" s="220"/>
      <c r="ISR2106" s="220"/>
      <c r="ISS2106" s="220"/>
      <c r="IST2106" s="220"/>
      <c r="ISU2106" s="220"/>
      <c r="ISV2106" s="220"/>
      <c r="ISW2106" s="220"/>
      <c r="ISX2106" s="220"/>
      <c r="ISY2106" s="220"/>
      <c r="ISZ2106" s="220"/>
      <c r="ITA2106" s="220"/>
      <c r="ITB2106" s="220"/>
      <c r="ITC2106" s="220"/>
      <c r="ITD2106" s="220"/>
      <c r="ITE2106" s="220"/>
      <c r="ITF2106" s="220"/>
      <c r="ITG2106" s="220"/>
      <c r="ITH2106" s="220"/>
      <c r="ITI2106" s="220"/>
      <c r="ITJ2106" s="220"/>
      <c r="ITK2106" s="220"/>
      <c r="ITL2106" s="220"/>
      <c r="ITM2106" s="220"/>
      <c r="ITN2106" s="220"/>
      <c r="ITO2106" s="220"/>
      <c r="ITP2106" s="220"/>
      <c r="ITQ2106" s="220"/>
      <c r="ITR2106" s="220"/>
      <c r="ITS2106" s="220"/>
      <c r="ITT2106" s="220"/>
      <c r="ITU2106" s="220"/>
      <c r="ITV2106" s="220"/>
      <c r="ITW2106" s="220"/>
      <c r="ITX2106" s="220"/>
      <c r="ITY2106" s="220"/>
      <c r="ITZ2106" s="220"/>
      <c r="IUA2106" s="220"/>
      <c r="IUB2106" s="220"/>
      <c r="IUC2106" s="220"/>
      <c r="IUD2106" s="220"/>
      <c r="IUE2106" s="220"/>
      <c r="IUF2106" s="220"/>
      <c r="IUG2106" s="220"/>
      <c r="IUH2106" s="220"/>
      <c r="IUI2106" s="220"/>
      <c r="IUJ2106" s="220"/>
      <c r="IUK2106" s="220"/>
      <c r="IUL2106" s="220"/>
      <c r="IUM2106" s="220"/>
      <c r="IUN2106" s="220"/>
      <c r="IUO2106" s="220"/>
      <c r="IUP2106" s="220"/>
      <c r="IUQ2106" s="220"/>
      <c r="IUR2106" s="220"/>
      <c r="IUS2106" s="220"/>
      <c r="IUT2106" s="220"/>
      <c r="IUU2106" s="220"/>
      <c r="IUV2106" s="220"/>
      <c r="IUW2106" s="220"/>
      <c r="IUX2106" s="220"/>
      <c r="IUY2106" s="220"/>
      <c r="IUZ2106" s="220"/>
      <c r="IVA2106" s="220"/>
      <c r="IVB2106" s="220"/>
      <c r="IVC2106" s="220"/>
      <c r="IVD2106" s="220"/>
      <c r="IVE2106" s="220"/>
      <c r="IVF2106" s="220"/>
      <c r="IVG2106" s="220"/>
      <c r="IVH2106" s="220"/>
      <c r="IVI2106" s="220"/>
      <c r="IVJ2106" s="220"/>
      <c r="IVK2106" s="220"/>
      <c r="IVL2106" s="220"/>
      <c r="IVM2106" s="220"/>
      <c r="IVN2106" s="220"/>
      <c r="IVO2106" s="220"/>
      <c r="IVP2106" s="220"/>
      <c r="IVQ2106" s="220"/>
      <c r="IVR2106" s="220"/>
      <c r="IVS2106" s="220"/>
      <c r="IVT2106" s="220"/>
      <c r="IVU2106" s="220"/>
      <c r="IVV2106" s="220"/>
      <c r="IVW2106" s="220"/>
      <c r="IVX2106" s="220"/>
      <c r="IVY2106" s="220"/>
      <c r="IVZ2106" s="220"/>
      <c r="IWA2106" s="220"/>
      <c r="IWB2106" s="220"/>
      <c r="IWC2106" s="220"/>
      <c r="IWD2106" s="220"/>
      <c r="IWE2106" s="220"/>
      <c r="IWF2106" s="220"/>
      <c r="IWG2106" s="220"/>
      <c r="IWH2106" s="220"/>
      <c r="IWI2106" s="220"/>
      <c r="IWJ2106" s="220"/>
      <c r="IWK2106" s="220"/>
      <c r="IWL2106" s="220"/>
      <c r="IWM2106" s="220"/>
      <c r="IWN2106" s="220"/>
      <c r="IWO2106" s="220"/>
      <c r="IWP2106" s="220"/>
      <c r="IWQ2106" s="220"/>
      <c r="IWR2106" s="220"/>
      <c r="IWS2106" s="220"/>
      <c r="IWT2106" s="220"/>
      <c r="IWU2106" s="220"/>
      <c r="IWV2106" s="220"/>
      <c r="IWW2106" s="220"/>
      <c r="IWX2106" s="220"/>
      <c r="IWY2106" s="220"/>
      <c r="IWZ2106" s="220"/>
      <c r="IXA2106" s="220"/>
      <c r="IXB2106" s="220"/>
      <c r="IXC2106" s="220"/>
      <c r="IXD2106" s="220"/>
      <c r="IXE2106" s="220"/>
      <c r="IXF2106" s="220"/>
      <c r="IXG2106" s="220"/>
      <c r="IXH2106" s="220"/>
      <c r="IXI2106" s="220"/>
      <c r="IXJ2106" s="220"/>
      <c r="IXK2106" s="220"/>
      <c r="IXL2106" s="220"/>
      <c r="IXM2106" s="220"/>
      <c r="IXN2106" s="220"/>
      <c r="IXO2106" s="220"/>
      <c r="IXP2106" s="220"/>
      <c r="IXQ2106" s="220"/>
      <c r="IXR2106" s="220"/>
      <c r="IXS2106" s="220"/>
      <c r="IXT2106" s="220"/>
      <c r="IXU2106" s="220"/>
      <c r="IXV2106" s="220"/>
      <c r="IXW2106" s="220"/>
      <c r="IXX2106" s="220"/>
      <c r="IXY2106" s="220"/>
      <c r="IXZ2106" s="220"/>
      <c r="IYA2106" s="220"/>
      <c r="IYB2106" s="220"/>
      <c r="IYC2106" s="220"/>
      <c r="IYD2106" s="220"/>
      <c r="IYE2106" s="220"/>
      <c r="IYF2106" s="220"/>
      <c r="IYG2106" s="220"/>
      <c r="IYH2106" s="220"/>
      <c r="IYI2106" s="220"/>
      <c r="IYJ2106" s="220"/>
      <c r="IYK2106" s="220"/>
      <c r="IYL2106" s="220"/>
      <c r="IYM2106" s="220"/>
      <c r="IYN2106" s="220"/>
      <c r="IYO2106" s="220"/>
      <c r="IYP2106" s="220"/>
      <c r="IYQ2106" s="220"/>
      <c r="IYR2106" s="220"/>
      <c r="IYS2106" s="220"/>
      <c r="IYT2106" s="220"/>
      <c r="IYU2106" s="220"/>
      <c r="IYV2106" s="220"/>
      <c r="IYW2106" s="220"/>
      <c r="IYX2106" s="220"/>
      <c r="IYY2106" s="220"/>
      <c r="IYZ2106" s="220"/>
      <c r="IZA2106" s="220"/>
      <c r="IZB2106" s="220"/>
      <c r="IZC2106" s="220"/>
      <c r="IZD2106" s="220"/>
      <c r="IZE2106" s="220"/>
      <c r="IZF2106" s="220"/>
      <c r="IZG2106" s="220"/>
      <c r="IZH2106" s="220"/>
      <c r="IZI2106" s="220"/>
      <c r="IZJ2106" s="220"/>
      <c r="IZK2106" s="220"/>
      <c r="IZL2106" s="220"/>
      <c r="IZM2106" s="220"/>
      <c r="IZN2106" s="220"/>
      <c r="IZO2106" s="220"/>
      <c r="IZP2106" s="220"/>
      <c r="IZQ2106" s="220"/>
      <c r="IZR2106" s="220"/>
      <c r="IZS2106" s="220"/>
      <c r="IZT2106" s="220"/>
      <c r="IZU2106" s="220"/>
      <c r="IZV2106" s="220"/>
      <c r="IZW2106" s="220"/>
      <c r="IZX2106" s="220"/>
      <c r="IZY2106" s="220"/>
      <c r="IZZ2106" s="220"/>
      <c r="JAA2106" s="220"/>
      <c r="JAB2106" s="220"/>
      <c r="JAC2106" s="220"/>
      <c r="JAD2106" s="220"/>
      <c r="JAE2106" s="220"/>
      <c r="JAF2106" s="220"/>
      <c r="JAG2106" s="220"/>
      <c r="JAH2106" s="220"/>
      <c r="JAI2106" s="220"/>
      <c r="JAJ2106" s="220"/>
      <c r="JAK2106" s="220"/>
      <c r="JAL2106" s="220"/>
      <c r="JAM2106" s="220"/>
      <c r="JAN2106" s="220"/>
      <c r="JAO2106" s="220"/>
      <c r="JAP2106" s="220"/>
      <c r="JAQ2106" s="220"/>
      <c r="JAR2106" s="220"/>
      <c r="JAS2106" s="220"/>
      <c r="JAT2106" s="220"/>
      <c r="JAU2106" s="220"/>
      <c r="JAV2106" s="220"/>
      <c r="JAW2106" s="220"/>
      <c r="JAX2106" s="220"/>
      <c r="JAY2106" s="220"/>
      <c r="JAZ2106" s="220"/>
      <c r="JBA2106" s="220"/>
      <c r="JBB2106" s="220"/>
      <c r="JBC2106" s="220"/>
      <c r="JBD2106" s="220"/>
      <c r="JBE2106" s="220"/>
      <c r="JBF2106" s="220"/>
      <c r="JBG2106" s="220"/>
      <c r="JBH2106" s="220"/>
      <c r="JBI2106" s="220"/>
      <c r="JBJ2106" s="220"/>
      <c r="JBK2106" s="220"/>
      <c r="JBL2106" s="220"/>
      <c r="JBM2106" s="220"/>
      <c r="JBN2106" s="220"/>
      <c r="JBO2106" s="220"/>
      <c r="JBP2106" s="220"/>
      <c r="JBQ2106" s="220"/>
      <c r="JBR2106" s="220"/>
      <c r="JBS2106" s="220"/>
      <c r="JBT2106" s="220"/>
      <c r="JBU2106" s="220"/>
      <c r="JBV2106" s="220"/>
      <c r="JBW2106" s="220"/>
      <c r="JBX2106" s="220"/>
      <c r="JBY2106" s="220"/>
      <c r="JBZ2106" s="220"/>
      <c r="JCA2106" s="220"/>
      <c r="JCB2106" s="220"/>
      <c r="JCC2106" s="220"/>
      <c r="JCD2106" s="220"/>
      <c r="JCE2106" s="220"/>
      <c r="JCF2106" s="220"/>
      <c r="JCG2106" s="220"/>
      <c r="JCH2106" s="220"/>
      <c r="JCI2106" s="220"/>
      <c r="JCJ2106" s="220"/>
      <c r="JCK2106" s="220"/>
      <c r="JCL2106" s="220"/>
      <c r="JCM2106" s="220"/>
      <c r="JCN2106" s="220"/>
      <c r="JCO2106" s="220"/>
      <c r="JCP2106" s="220"/>
      <c r="JCQ2106" s="220"/>
      <c r="JCR2106" s="220"/>
      <c r="JCS2106" s="220"/>
      <c r="JCT2106" s="220"/>
      <c r="JCU2106" s="220"/>
      <c r="JCV2106" s="220"/>
      <c r="JCW2106" s="220"/>
      <c r="JCX2106" s="220"/>
      <c r="JCY2106" s="220"/>
      <c r="JCZ2106" s="220"/>
      <c r="JDA2106" s="220"/>
      <c r="JDB2106" s="220"/>
      <c r="JDC2106" s="220"/>
      <c r="JDD2106" s="220"/>
      <c r="JDE2106" s="220"/>
      <c r="JDF2106" s="220"/>
      <c r="JDG2106" s="220"/>
      <c r="JDH2106" s="220"/>
      <c r="JDI2106" s="220"/>
      <c r="JDJ2106" s="220"/>
      <c r="JDK2106" s="220"/>
      <c r="JDL2106" s="220"/>
      <c r="JDM2106" s="220"/>
      <c r="JDN2106" s="220"/>
      <c r="JDO2106" s="220"/>
      <c r="JDP2106" s="220"/>
      <c r="JDQ2106" s="220"/>
      <c r="JDR2106" s="220"/>
      <c r="JDS2106" s="220"/>
      <c r="JDT2106" s="220"/>
      <c r="JDU2106" s="220"/>
      <c r="JDV2106" s="220"/>
      <c r="JDW2106" s="220"/>
      <c r="JDX2106" s="220"/>
      <c r="JDY2106" s="220"/>
      <c r="JDZ2106" s="220"/>
      <c r="JEA2106" s="220"/>
      <c r="JEB2106" s="220"/>
      <c r="JEC2106" s="220"/>
      <c r="JED2106" s="220"/>
      <c r="JEE2106" s="220"/>
      <c r="JEF2106" s="220"/>
      <c r="JEG2106" s="220"/>
      <c r="JEH2106" s="220"/>
      <c r="JEI2106" s="220"/>
      <c r="JEJ2106" s="220"/>
      <c r="JEK2106" s="220"/>
      <c r="JEL2106" s="220"/>
      <c r="JEM2106" s="220"/>
      <c r="JEN2106" s="220"/>
      <c r="JEO2106" s="220"/>
      <c r="JEP2106" s="220"/>
      <c r="JEQ2106" s="220"/>
      <c r="JER2106" s="220"/>
      <c r="JES2106" s="220"/>
      <c r="JET2106" s="220"/>
      <c r="JEU2106" s="220"/>
      <c r="JEV2106" s="220"/>
      <c r="JEW2106" s="220"/>
      <c r="JEX2106" s="220"/>
      <c r="JEY2106" s="220"/>
      <c r="JEZ2106" s="220"/>
      <c r="JFA2106" s="220"/>
      <c r="JFB2106" s="220"/>
      <c r="JFC2106" s="220"/>
      <c r="JFD2106" s="220"/>
      <c r="JFE2106" s="220"/>
      <c r="JFF2106" s="220"/>
      <c r="JFG2106" s="220"/>
      <c r="JFH2106" s="220"/>
      <c r="JFI2106" s="220"/>
      <c r="JFJ2106" s="220"/>
      <c r="JFK2106" s="220"/>
      <c r="JFL2106" s="220"/>
      <c r="JFM2106" s="220"/>
      <c r="JFN2106" s="220"/>
      <c r="JFO2106" s="220"/>
      <c r="JFP2106" s="220"/>
      <c r="JFQ2106" s="220"/>
      <c r="JFR2106" s="220"/>
      <c r="JFS2106" s="220"/>
      <c r="JFT2106" s="220"/>
      <c r="JFU2106" s="220"/>
      <c r="JFV2106" s="220"/>
      <c r="JFW2106" s="220"/>
      <c r="JFX2106" s="220"/>
      <c r="JFY2106" s="220"/>
      <c r="JFZ2106" s="220"/>
      <c r="JGA2106" s="220"/>
      <c r="JGB2106" s="220"/>
      <c r="JGC2106" s="220"/>
      <c r="JGD2106" s="220"/>
      <c r="JGE2106" s="220"/>
      <c r="JGF2106" s="220"/>
      <c r="JGG2106" s="220"/>
      <c r="JGH2106" s="220"/>
      <c r="JGI2106" s="220"/>
      <c r="JGJ2106" s="220"/>
      <c r="JGK2106" s="220"/>
      <c r="JGL2106" s="220"/>
      <c r="JGM2106" s="220"/>
      <c r="JGN2106" s="220"/>
      <c r="JGO2106" s="220"/>
      <c r="JGP2106" s="220"/>
      <c r="JGQ2106" s="220"/>
      <c r="JGR2106" s="220"/>
      <c r="JGS2106" s="220"/>
      <c r="JGT2106" s="220"/>
      <c r="JGU2106" s="220"/>
      <c r="JGV2106" s="220"/>
      <c r="JGW2106" s="220"/>
      <c r="JGX2106" s="220"/>
      <c r="JGY2106" s="220"/>
      <c r="JGZ2106" s="220"/>
      <c r="JHA2106" s="220"/>
      <c r="JHB2106" s="220"/>
      <c r="JHC2106" s="220"/>
      <c r="JHD2106" s="220"/>
      <c r="JHE2106" s="220"/>
      <c r="JHF2106" s="220"/>
      <c r="JHG2106" s="220"/>
      <c r="JHH2106" s="220"/>
      <c r="JHI2106" s="220"/>
      <c r="JHJ2106" s="220"/>
      <c r="JHK2106" s="220"/>
      <c r="JHL2106" s="220"/>
      <c r="JHM2106" s="220"/>
      <c r="JHN2106" s="220"/>
      <c r="JHO2106" s="220"/>
      <c r="JHP2106" s="220"/>
      <c r="JHQ2106" s="220"/>
      <c r="JHR2106" s="220"/>
      <c r="JHS2106" s="220"/>
      <c r="JHT2106" s="220"/>
      <c r="JHU2106" s="220"/>
      <c r="JHV2106" s="220"/>
      <c r="JHW2106" s="220"/>
      <c r="JHX2106" s="220"/>
      <c r="JHY2106" s="220"/>
      <c r="JHZ2106" s="220"/>
      <c r="JIA2106" s="220"/>
      <c r="JIB2106" s="220"/>
      <c r="JIC2106" s="220"/>
      <c r="JID2106" s="220"/>
      <c r="JIE2106" s="220"/>
      <c r="JIF2106" s="220"/>
      <c r="JIG2106" s="220"/>
      <c r="JIH2106" s="220"/>
      <c r="JII2106" s="220"/>
      <c r="JIJ2106" s="220"/>
      <c r="JIK2106" s="220"/>
      <c r="JIL2106" s="220"/>
      <c r="JIM2106" s="220"/>
      <c r="JIN2106" s="220"/>
      <c r="JIO2106" s="220"/>
      <c r="JIP2106" s="220"/>
      <c r="JIQ2106" s="220"/>
      <c r="JIR2106" s="220"/>
      <c r="JIS2106" s="220"/>
      <c r="JIT2106" s="220"/>
      <c r="JIU2106" s="220"/>
      <c r="JIV2106" s="220"/>
      <c r="JIW2106" s="220"/>
      <c r="JIX2106" s="220"/>
      <c r="JIY2106" s="220"/>
      <c r="JIZ2106" s="220"/>
      <c r="JJA2106" s="220"/>
      <c r="JJB2106" s="220"/>
      <c r="JJC2106" s="220"/>
      <c r="JJD2106" s="220"/>
      <c r="JJE2106" s="220"/>
      <c r="JJF2106" s="220"/>
      <c r="JJG2106" s="220"/>
      <c r="JJH2106" s="220"/>
      <c r="JJI2106" s="220"/>
      <c r="JJJ2106" s="220"/>
      <c r="JJK2106" s="220"/>
      <c r="JJL2106" s="220"/>
      <c r="JJM2106" s="220"/>
      <c r="JJN2106" s="220"/>
      <c r="JJO2106" s="220"/>
      <c r="JJP2106" s="220"/>
      <c r="JJQ2106" s="220"/>
      <c r="JJR2106" s="220"/>
      <c r="JJS2106" s="220"/>
      <c r="JJT2106" s="220"/>
      <c r="JJU2106" s="220"/>
      <c r="JJV2106" s="220"/>
      <c r="JJW2106" s="220"/>
      <c r="JJX2106" s="220"/>
      <c r="JJY2106" s="220"/>
      <c r="JJZ2106" s="220"/>
      <c r="JKA2106" s="220"/>
      <c r="JKB2106" s="220"/>
      <c r="JKC2106" s="220"/>
      <c r="JKD2106" s="220"/>
      <c r="JKE2106" s="220"/>
      <c r="JKF2106" s="220"/>
      <c r="JKG2106" s="220"/>
      <c r="JKH2106" s="220"/>
      <c r="JKI2106" s="220"/>
      <c r="JKJ2106" s="220"/>
      <c r="JKK2106" s="220"/>
      <c r="JKL2106" s="220"/>
      <c r="JKM2106" s="220"/>
      <c r="JKN2106" s="220"/>
      <c r="JKO2106" s="220"/>
      <c r="JKP2106" s="220"/>
      <c r="JKQ2106" s="220"/>
      <c r="JKR2106" s="220"/>
      <c r="JKS2106" s="220"/>
      <c r="JKT2106" s="220"/>
      <c r="JKU2106" s="220"/>
      <c r="JKV2106" s="220"/>
      <c r="JKW2106" s="220"/>
      <c r="JKX2106" s="220"/>
      <c r="JKY2106" s="220"/>
      <c r="JKZ2106" s="220"/>
      <c r="JLA2106" s="220"/>
      <c r="JLB2106" s="220"/>
      <c r="JLC2106" s="220"/>
      <c r="JLD2106" s="220"/>
      <c r="JLE2106" s="220"/>
      <c r="JLF2106" s="220"/>
      <c r="JLG2106" s="220"/>
      <c r="JLH2106" s="220"/>
      <c r="JLI2106" s="220"/>
      <c r="JLJ2106" s="220"/>
      <c r="JLK2106" s="220"/>
      <c r="JLL2106" s="220"/>
      <c r="JLM2106" s="220"/>
      <c r="JLN2106" s="220"/>
      <c r="JLO2106" s="220"/>
      <c r="JLP2106" s="220"/>
      <c r="JLQ2106" s="220"/>
      <c r="JLR2106" s="220"/>
      <c r="JLS2106" s="220"/>
      <c r="JLT2106" s="220"/>
      <c r="JLU2106" s="220"/>
      <c r="JLV2106" s="220"/>
      <c r="JLW2106" s="220"/>
      <c r="JLX2106" s="220"/>
      <c r="JLY2106" s="220"/>
      <c r="JLZ2106" s="220"/>
      <c r="JMA2106" s="220"/>
      <c r="JMB2106" s="220"/>
      <c r="JMC2106" s="220"/>
      <c r="JMD2106" s="220"/>
      <c r="JME2106" s="220"/>
      <c r="JMF2106" s="220"/>
      <c r="JMG2106" s="220"/>
      <c r="JMH2106" s="220"/>
      <c r="JMI2106" s="220"/>
      <c r="JMJ2106" s="220"/>
      <c r="JMK2106" s="220"/>
      <c r="JML2106" s="220"/>
      <c r="JMM2106" s="220"/>
      <c r="JMN2106" s="220"/>
      <c r="JMO2106" s="220"/>
      <c r="JMP2106" s="220"/>
      <c r="JMQ2106" s="220"/>
      <c r="JMR2106" s="220"/>
      <c r="JMS2106" s="220"/>
      <c r="JMT2106" s="220"/>
      <c r="JMU2106" s="220"/>
      <c r="JMV2106" s="220"/>
      <c r="JMW2106" s="220"/>
      <c r="JMX2106" s="220"/>
      <c r="JMY2106" s="220"/>
      <c r="JMZ2106" s="220"/>
      <c r="JNA2106" s="220"/>
      <c r="JNB2106" s="220"/>
      <c r="JNC2106" s="220"/>
      <c r="JND2106" s="220"/>
      <c r="JNE2106" s="220"/>
      <c r="JNF2106" s="220"/>
      <c r="JNG2106" s="220"/>
      <c r="JNH2106" s="220"/>
      <c r="JNI2106" s="220"/>
      <c r="JNJ2106" s="220"/>
      <c r="JNK2106" s="220"/>
      <c r="JNL2106" s="220"/>
      <c r="JNM2106" s="220"/>
      <c r="JNN2106" s="220"/>
      <c r="JNO2106" s="220"/>
      <c r="JNP2106" s="220"/>
      <c r="JNQ2106" s="220"/>
      <c r="JNR2106" s="220"/>
      <c r="JNS2106" s="220"/>
      <c r="JNT2106" s="220"/>
      <c r="JNU2106" s="220"/>
      <c r="JNV2106" s="220"/>
      <c r="JNW2106" s="220"/>
      <c r="JNX2106" s="220"/>
      <c r="JNY2106" s="220"/>
      <c r="JNZ2106" s="220"/>
      <c r="JOA2106" s="220"/>
      <c r="JOB2106" s="220"/>
      <c r="JOC2106" s="220"/>
      <c r="JOD2106" s="220"/>
      <c r="JOE2106" s="220"/>
      <c r="JOF2106" s="220"/>
      <c r="JOG2106" s="220"/>
      <c r="JOH2106" s="220"/>
      <c r="JOI2106" s="220"/>
      <c r="JOJ2106" s="220"/>
      <c r="JOK2106" s="220"/>
      <c r="JOL2106" s="220"/>
      <c r="JOM2106" s="220"/>
      <c r="JON2106" s="220"/>
      <c r="JOO2106" s="220"/>
      <c r="JOP2106" s="220"/>
      <c r="JOQ2106" s="220"/>
      <c r="JOR2106" s="220"/>
      <c r="JOS2106" s="220"/>
      <c r="JOT2106" s="220"/>
      <c r="JOU2106" s="220"/>
      <c r="JOV2106" s="220"/>
      <c r="JOW2106" s="220"/>
      <c r="JOX2106" s="220"/>
      <c r="JOY2106" s="220"/>
      <c r="JOZ2106" s="220"/>
      <c r="JPA2106" s="220"/>
      <c r="JPB2106" s="220"/>
      <c r="JPC2106" s="220"/>
      <c r="JPD2106" s="220"/>
      <c r="JPE2106" s="220"/>
      <c r="JPF2106" s="220"/>
      <c r="JPG2106" s="220"/>
      <c r="JPH2106" s="220"/>
      <c r="JPI2106" s="220"/>
      <c r="JPJ2106" s="220"/>
      <c r="JPK2106" s="220"/>
      <c r="JPL2106" s="220"/>
      <c r="JPM2106" s="220"/>
      <c r="JPN2106" s="220"/>
      <c r="JPO2106" s="220"/>
      <c r="JPP2106" s="220"/>
      <c r="JPQ2106" s="220"/>
      <c r="JPR2106" s="220"/>
      <c r="JPS2106" s="220"/>
      <c r="JPT2106" s="220"/>
      <c r="JPU2106" s="220"/>
      <c r="JPV2106" s="220"/>
      <c r="JPW2106" s="220"/>
      <c r="JPX2106" s="220"/>
      <c r="JPY2106" s="220"/>
      <c r="JPZ2106" s="220"/>
      <c r="JQA2106" s="220"/>
      <c r="JQB2106" s="220"/>
      <c r="JQC2106" s="220"/>
      <c r="JQD2106" s="220"/>
      <c r="JQE2106" s="220"/>
      <c r="JQF2106" s="220"/>
      <c r="JQG2106" s="220"/>
      <c r="JQH2106" s="220"/>
      <c r="JQI2106" s="220"/>
      <c r="JQJ2106" s="220"/>
      <c r="JQK2106" s="220"/>
      <c r="JQL2106" s="220"/>
      <c r="JQM2106" s="220"/>
      <c r="JQN2106" s="220"/>
      <c r="JQO2106" s="220"/>
      <c r="JQP2106" s="220"/>
      <c r="JQQ2106" s="220"/>
      <c r="JQR2106" s="220"/>
      <c r="JQS2106" s="220"/>
      <c r="JQT2106" s="220"/>
      <c r="JQU2106" s="220"/>
      <c r="JQV2106" s="220"/>
      <c r="JQW2106" s="220"/>
      <c r="JQX2106" s="220"/>
      <c r="JQY2106" s="220"/>
      <c r="JQZ2106" s="220"/>
      <c r="JRA2106" s="220"/>
      <c r="JRB2106" s="220"/>
      <c r="JRC2106" s="220"/>
      <c r="JRD2106" s="220"/>
      <c r="JRE2106" s="220"/>
      <c r="JRF2106" s="220"/>
      <c r="JRG2106" s="220"/>
      <c r="JRH2106" s="220"/>
      <c r="JRI2106" s="220"/>
      <c r="JRJ2106" s="220"/>
      <c r="JRK2106" s="220"/>
      <c r="JRL2106" s="220"/>
      <c r="JRM2106" s="220"/>
      <c r="JRN2106" s="220"/>
      <c r="JRO2106" s="220"/>
      <c r="JRP2106" s="220"/>
      <c r="JRQ2106" s="220"/>
      <c r="JRR2106" s="220"/>
      <c r="JRS2106" s="220"/>
      <c r="JRT2106" s="220"/>
      <c r="JRU2106" s="220"/>
      <c r="JRV2106" s="220"/>
      <c r="JRW2106" s="220"/>
      <c r="JRX2106" s="220"/>
      <c r="JRY2106" s="220"/>
      <c r="JRZ2106" s="220"/>
      <c r="JSA2106" s="220"/>
      <c r="JSB2106" s="220"/>
      <c r="JSC2106" s="220"/>
      <c r="JSD2106" s="220"/>
      <c r="JSE2106" s="220"/>
      <c r="JSF2106" s="220"/>
      <c r="JSG2106" s="220"/>
      <c r="JSH2106" s="220"/>
      <c r="JSI2106" s="220"/>
      <c r="JSJ2106" s="220"/>
      <c r="JSK2106" s="220"/>
      <c r="JSL2106" s="220"/>
      <c r="JSM2106" s="220"/>
      <c r="JSN2106" s="220"/>
      <c r="JSO2106" s="220"/>
      <c r="JSP2106" s="220"/>
      <c r="JSQ2106" s="220"/>
      <c r="JSR2106" s="220"/>
      <c r="JSS2106" s="220"/>
      <c r="JST2106" s="220"/>
      <c r="JSU2106" s="220"/>
      <c r="JSV2106" s="220"/>
      <c r="JSW2106" s="220"/>
      <c r="JSX2106" s="220"/>
      <c r="JSY2106" s="220"/>
      <c r="JSZ2106" s="220"/>
      <c r="JTA2106" s="220"/>
      <c r="JTB2106" s="220"/>
      <c r="JTC2106" s="220"/>
      <c r="JTD2106" s="220"/>
      <c r="JTE2106" s="220"/>
      <c r="JTF2106" s="220"/>
      <c r="JTG2106" s="220"/>
      <c r="JTH2106" s="220"/>
      <c r="JTI2106" s="220"/>
      <c r="JTJ2106" s="220"/>
      <c r="JTK2106" s="220"/>
      <c r="JTL2106" s="220"/>
      <c r="JTM2106" s="220"/>
      <c r="JTN2106" s="220"/>
      <c r="JTO2106" s="220"/>
      <c r="JTP2106" s="220"/>
      <c r="JTQ2106" s="220"/>
      <c r="JTR2106" s="220"/>
      <c r="JTS2106" s="220"/>
      <c r="JTT2106" s="220"/>
      <c r="JTU2106" s="220"/>
      <c r="JTV2106" s="220"/>
      <c r="JTW2106" s="220"/>
      <c r="JTX2106" s="220"/>
      <c r="JTY2106" s="220"/>
      <c r="JTZ2106" s="220"/>
      <c r="JUA2106" s="220"/>
      <c r="JUB2106" s="220"/>
      <c r="JUC2106" s="220"/>
      <c r="JUD2106" s="220"/>
      <c r="JUE2106" s="220"/>
      <c r="JUF2106" s="220"/>
      <c r="JUG2106" s="220"/>
      <c r="JUH2106" s="220"/>
      <c r="JUI2106" s="220"/>
      <c r="JUJ2106" s="220"/>
      <c r="JUK2106" s="220"/>
      <c r="JUL2106" s="220"/>
      <c r="JUM2106" s="220"/>
      <c r="JUN2106" s="220"/>
      <c r="JUO2106" s="220"/>
      <c r="JUP2106" s="220"/>
      <c r="JUQ2106" s="220"/>
      <c r="JUR2106" s="220"/>
      <c r="JUS2106" s="220"/>
      <c r="JUT2106" s="220"/>
      <c r="JUU2106" s="220"/>
      <c r="JUV2106" s="220"/>
      <c r="JUW2106" s="220"/>
      <c r="JUX2106" s="220"/>
      <c r="JUY2106" s="220"/>
      <c r="JUZ2106" s="220"/>
      <c r="JVA2106" s="220"/>
      <c r="JVB2106" s="220"/>
      <c r="JVC2106" s="220"/>
      <c r="JVD2106" s="220"/>
      <c r="JVE2106" s="220"/>
      <c r="JVF2106" s="220"/>
      <c r="JVG2106" s="220"/>
      <c r="JVH2106" s="220"/>
      <c r="JVI2106" s="220"/>
      <c r="JVJ2106" s="220"/>
      <c r="JVK2106" s="220"/>
      <c r="JVL2106" s="220"/>
      <c r="JVM2106" s="220"/>
      <c r="JVN2106" s="220"/>
      <c r="JVO2106" s="220"/>
      <c r="JVP2106" s="220"/>
      <c r="JVQ2106" s="220"/>
      <c r="JVR2106" s="220"/>
      <c r="JVS2106" s="220"/>
      <c r="JVT2106" s="220"/>
      <c r="JVU2106" s="220"/>
      <c r="JVV2106" s="220"/>
      <c r="JVW2106" s="220"/>
      <c r="JVX2106" s="220"/>
      <c r="JVY2106" s="220"/>
      <c r="JVZ2106" s="220"/>
      <c r="JWA2106" s="220"/>
      <c r="JWB2106" s="220"/>
      <c r="JWC2106" s="220"/>
      <c r="JWD2106" s="220"/>
      <c r="JWE2106" s="220"/>
      <c r="JWF2106" s="220"/>
      <c r="JWG2106" s="220"/>
      <c r="JWH2106" s="220"/>
      <c r="JWI2106" s="220"/>
      <c r="JWJ2106" s="220"/>
      <c r="JWK2106" s="220"/>
      <c r="JWL2106" s="220"/>
      <c r="JWM2106" s="220"/>
      <c r="JWN2106" s="220"/>
      <c r="JWO2106" s="220"/>
      <c r="JWP2106" s="220"/>
      <c r="JWQ2106" s="220"/>
      <c r="JWR2106" s="220"/>
      <c r="JWS2106" s="220"/>
      <c r="JWT2106" s="220"/>
      <c r="JWU2106" s="220"/>
      <c r="JWV2106" s="220"/>
      <c r="JWW2106" s="220"/>
      <c r="JWX2106" s="220"/>
      <c r="JWY2106" s="220"/>
      <c r="JWZ2106" s="220"/>
      <c r="JXA2106" s="220"/>
      <c r="JXB2106" s="220"/>
      <c r="JXC2106" s="220"/>
      <c r="JXD2106" s="220"/>
      <c r="JXE2106" s="220"/>
      <c r="JXF2106" s="220"/>
      <c r="JXG2106" s="220"/>
      <c r="JXH2106" s="220"/>
      <c r="JXI2106" s="220"/>
      <c r="JXJ2106" s="220"/>
      <c r="JXK2106" s="220"/>
      <c r="JXL2106" s="220"/>
      <c r="JXM2106" s="220"/>
      <c r="JXN2106" s="220"/>
      <c r="JXO2106" s="220"/>
      <c r="JXP2106" s="220"/>
      <c r="JXQ2106" s="220"/>
      <c r="JXR2106" s="220"/>
      <c r="JXS2106" s="220"/>
      <c r="JXT2106" s="220"/>
      <c r="JXU2106" s="220"/>
      <c r="JXV2106" s="220"/>
      <c r="JXW2106" s="220"/>
      <c r="JXX2106" s="220"/>
      <c r="JXY2106" s="220"/>
      <c r="JXZ2106" s="220"/>
      <c r="JYA2106" s="220"/>
      <c r="JYB2106" s="220"/>
      <c r="JYC2106" s="220"/>
      <c r="JYD2106" s="220"/>
      <c r="JYE2106" s="220"/>
      <c r="JYF2106" s="220"/>
      <c r="JYG2106" s="220"/>
      <c r="JYH2106" s="220"/>
      <c r="JYI2106" s="220"/>
      <c r="JYJ2106" s="220"/>
      <c r="JYK2106" s="220"/>
      <c r="JYL2106" s="220"/>
      <c r="JYM2106" s="220"/>
      <c r="JYN2106" s="220"/>
      <c r="JYO2106" s="220"/>
      <c r="JYP2106" s="220"/>
      <c r="JYQ2106" s="220"/>
      <c r="JYR2106" s="220"/>
      <c r="JYS2106" s="220"/>
      <c r="JYT2106" s="220"/>
      <c r="JYU2106" s="220"/>
      <c r="JYV2106" s="220"/>
      <c r="JYW2106" s="220"/>
      <c r="JYX2106" s="220"/>
      <c r="JYY2106" s="220"/>
      <c r="JYZ2106" s="220"/>
      <c r="JZA2106" s="220"/>
      <c r="JZB2106" s="220"/>
      <c r="JZC2106" s="220"/>
      <c r="JZD2106" s="220"/>
      <c r="JZE2106" s="220"/>
      <c r="JZF2106" s="220"/>
      <c r="JZG2106" s="220"/>
      <c r="JZH2106" s="220"/>
      <c r="JZI2106" s="220"/>
      <c r="JZJ2106" s="220"/>
      <c r="JZK2106" s="220"/>
      <c r="JZL2106" s="220"/>
      <c r="JZM2106" s="220"/>
      <c r="JZN2106" s="220"/>
      <c r="JZO2106" s="220"/>
      <c r="JZP2106" s="220"/>
      <c r="JZQ2106" s="220"/>
      <c r="JZR2106" s="220"/>
      <c r="JZS2106" s="220"/>
      <c r="JZT2106" s="220"/>
      <c r="JZU2106" s="220"/>
      <c r="JZV2106" s="220"/>
      <c r="JZW2106" s="220"/>
      <c r="JZX2106" s="220"/>
      <c r="JZY2106" s="220"/>
      <c r="JZZ2106" s="220"/>
      <c r="KAA2106" s="220"/>
      <c r="KAB2106" s="220"/>
      <c r="KAC2106" s="220"/>
      <c r="KAD2106" s="220"/>
      <c r="KAE2106" s="220"/>
      <c r="KAF2106" s="220"/>
      <c r="KAG2106" s="220"/>
      <c r="KAH2106" s="220"/>
      <c r="KAI2106" s="220"/>
      <c r="KAJ2106" s="220"/>
      <c r="KAK2106" s="220"/>
      <c r="KAL2106" s="220"/>
      <c r="KAM2106" s="220"/>
      <c r="KAN2106" s="220"/>
      <c r="KAO2106" s="220"/>
      <c r="KAP2106" s="220"/>
      <c r="KAQ2106" s="220"/>
      <c r="KAR2106" s="220"/>
      <c r="KAS2106" s="220"/>
      <c r="KAT2106" s="220"/>
      <c r="KAU2106" s="220"/>
      <c r="KAV2106" s="220"/>
      <c r="KAW2106" s="220"/>
      <c r="KAX2106" s="220"/>
      <c r="KAY2106" s="220"/>
      <c r="KAZ2106" s="220"/>
      <c r="KBA2106" s="220"/>
      <c r="KBB2106" s="220"/>
      <c r="KBC2106" s="220"/>
      <c r="KBD2106" s="220"/>
      <c r="KBE2106" s="220"/>
      <c r="KBF2106" s="220"/>
      <c r="KBG2106" s="220"/>
      <c r="KBH2106" s="220"/>
      <c r="KBI2106" s="220"/>
      <c r="KBJ2106" s="220"/>
      <c r="KBK2106" s="220"/>
      <c r="KBL2106" s="220"/>
      <c r="KBM2106" s="220"/>
      <c r="KBN2106" s="220"/>
      <c r="KBO2106" s="220"/>
      <c r="KBP2106" s="220"/>
      <c r="KBQ2106" s="220"/>
      <c r="KBR2106" s="220"/>
      <c r="KBS2106" s="220"/>
      <c r="KBT2106" s="220"/>
      <c r="KBU2106" s="220"/>
      <c r="KBV2106" s="220"/>
      <c r="KBW2106" s="220"/>
      <c r="KBX2106" s="220"/>
      <c r="KBY2106" s="220"/>
      <c r="KBZ2106" s="220"/>
      <c r="KCA2106" s="220"/>
      <c r="KCB2106" s="220"/>
      <c r="KCC2106" s="220"/>
      <c r="KCD2106" s="220"/>
      <c r="KCE2106" s="220"/>
      <c r="KCF2106" s="220"/>
      <c r="KCG2106" s="220"/>
      <c r="KCH2106" s="220"/>
      <c r="KCI2106" s="220"/>
      <c r="KCJ2106" s="220"/>
      <c r="KCK2106" s="220"/>
      <c r="KCL2106" s="220"/>
      <c r="KCM2106" s="220"/>
      <c r="KCN2106" s="220"/>
      <c r="KCO2106" s="220"/>
      <c r="KCP2106" s="220"/>
      <c r="KCQ2106" s="220"/>
      <c r="KCR2106" s="220"/>
      <c r="KCS2106" s="220"/>
      <c r="KCT2106" s="220"/>
      <c r="KCU2106" s="220"/>
      <c r="KCV2106" s="220"/>
      <c r="KCW2106" s="220"/>
      <c r="KCX2106" s="220"/>
      <c r="KCY2106" s="220"/>
      <c r="KCZ2106" s="220"/>
      <c r="KDA2106" s="220"/>
      <c r="KDB2106" s="220"/>
      <c r="KDC2106" s="220"/>
      <c r="KDD2106" s="220"/>
      <c r="KDE2106" s="220"/>
      <c r="KDF2106" s="220"/>
      <c r="KDG2106" s="220"/>
      <c r="KDH2106" s="220"/>
      <c r="KDI2106" s="220"/>
      <c r="KDJ2106" s="220"/>
      <c r="KDK2106" s="220"/>
      <c r="KDL2106" s="220"/>
      <c r="KDM2106" s="220"/>
      <c r="KDN2106" s="220"/>
      <c r="KDO2106" s="220"/>
      <c r="KDP2106" s="220"/>
      <c r="KDQ2106" s="220"/>
      <c r="KDR2106" s="220"/>
      <c r="KDS2106" s="220"/>
      <c r="KDT2106" s="220"/>
      <c r="KDU2106" s="220"/>
      <c r="KDV2106" s="220"/>
      <c r="KDW2106" s="220"/>
      <c r="KDX2106" s="220"/>
      <c r="KDY2106" s="220"/>
      <c r="KDZ2106" s="220"/>
      <c r="KEA2106" s="220"/>
      <c r="KEB2106" s="220"/>
      <c r="KEC2106" s="220"/>
      <c r="KED2106" s="220"/>
      <c r="KEE2106" s="220"/>
      <c r="KEF2106" s="220"/>
      <c r="KEG2106" s="220"/>
      <c r="KEH2106" s="220"/>
      <c r="KEI2106" s="220"/>
      <c r="KEJ2106" s="220"/>
      <c r="KEK2106" s="220"/>
      <c r="KEL2106" s="220"/>
      <c r="KEM2106" s="220"/>
      <c r="KEN2106" s="220"/>
      <c r="KEO2106" s="220"/>
      <c r="KEP2106" s="220"/>
      <c r="KEQ2106" s="220"/>
      <c r="KER2106" s="220"/>
      <c r="KES2106" s="220"/>
      <c r="KET2106" s="220"/>
      <c r="KEU2106" s="220"/>
      <c r="KEV2106" s="220"/>
      <c r="KEW2106" s="220"/>
      <c r="KEX2106" s="220"/>
      <c r="KEY2106" s="220"/>
      <c r="KEZ2106" s="220"/>
      <c r="KFA2106" s="220"/>
      <c r="KFB2106" s="220"/>
      <c r="KFC2106" s="220"/>
      <c r="KFD2106" s="220"/>
      <c r="KFE2106" s="220"/>
      <c r="KFF2106" s="220"/>
      <c r="KFG2106" s="220"/>
      <c r="KFH2106" s="220"/>
      <c r="KFI2106" s="220"/>
      <c r="KFJ2106" s="220"/>
      <c r="KFK2106" s="220"/>
      <c r="KFL2106" s="220"/>
      <c r="KFM2106" s="220"/>
      <c r="KFN2106" s="220"/>
      <c r="KFO2106" s="220"/>
      <c r="KFP2106" s="220"/>
      <c r="KFQ2106" s="220"/>
      <c r="KFR2106" s="220"/>
      <c r="KFS2106" s="220"/>
      <c r="KFT2106" s="220"/>
      <c r="KFU2106" s="220"/>
      <c r="KFV2106" s="220"/>
      <c r="KFW2106" s="220"/>
      <c r="KFX2106" s="220"/>
      <c r="KFY2106" s="220"/>
      <c r="KFZ2106" s="220"/>
      <c r="KGA2106" s="220"/>
      <c r="KGB2106" s="220"/>
      <c r="KGC2106" s="220"/>
      <c r="KGD2106" s="220"/>
      <c r="KGE2106" s="220"/>
      <c r="KGF2106" s="220"/>
      <c r="KGG2106" s="220"/>
      <c r="KGH2106" s="220"/>
      <c r="KGI2106" s="220"/>
      <c r="KGJ2106" s="220"/>
      <c r="KGK2106" s="220"/>
      <c r="KGL2106" s="220"/>
      <c r="KGM2106" s="220"/>
      <c r="KGN2106" s="220"/>
      <c r="KGO2106" s="220"/>
      <c r="KGP2106" s="220"/>
      <c r="KGQ2106" s="220"/>
      <c r="KGR2106" s="220"/>
      <c r="KGS2106" s="220"/>
      <c r="KGT2106" s="220"/>
      <c r="KGU2106" s="220"/>
      <c r="KGV2106" s="220"/>
      <c r="KGW2106" s="220"/>
      <c r="KGX2106" s="220"/>
      <c r="KGY2106" s="220"/>
      <c r="KGZ2106" s="220"/>
      <c r="KHA2106" s="220"/>
      <c r="KHB2106" s="220"/>
      <c r="KHC2106" s="220"/>
      <c r="KHD2106" s="220"/>
      <c r="KHE2106" s="220"/>
      <c r="KHF2106" s="220"/>
      <c r="KHG2106" s="220"/>
      <c r="KHH2106" s="220"/>
      <c r="KHI2106" s="220"/>
      <c r="KHJ2106" s="220"/>
      <c r="KHK2106" s="220"/>
      <c r="KHL2106" s="220"/>
      <c r="KHM2106" s="220"/>
      <c r="KHN2106" s="220"/>
      <c r="KHO2106" s="220"/>
      <c r="KHP2106" s="220"/>
      <c r="KHQ2106" s="220"/>
      <c r="KHR2106" s="220"/>
      <c r="KHS2106" s="220"/>
      <c r="KHT2106" s="220"/>
      <c r="KHU2106" s="220"/>
      <c r="KHV2106" s="220"/>
      <c r="KHW2106" s="220"/>
      <c r="KHX2106" s="220"/>
      <c r="KHY2106" s="220"/>
      <c r="KHZ2106" s="220"/>
      <c r="KIA2106" s="220"/>
      <c r="KIB2106" s="220"/>
      <c r="KIC2106" s="220"/>
      <c r="KID2106" s="220"/>
      <c r="KIE2106" s="220"/>
      <c r="KIF2106" s="220"/>
      <c r="KIG2106" s="220"/>
      <c r="KIH2106" s="220"/>
      <c r="KII2106" s="220"/>
      <c r="KIJ2106" s="220"/>
      <c r="KIK2106" s="220"/>
      <c r="KIL2106" s="220"/>
      <c r="KIM2106" s="220"/>
      <c r="KIN2106" s="220"/>
      <c r="KIO2106" s="220"/>
      <c r="KIP2106" s="220"/>
      <c r="KIQ2106" s="220"/>
      <c r="KIR2106" s="220"/>
      <c r="KIS2106" s="220"/>
      <c r="KIT2106" s="220"/>
      <c r="KIU2106" s="220"/>
      <c r="KIV2106" s="220"/>
      <c r="KIW2106" s="220"/>
      <c r="KIX2106" s="220"/>
      <c r="KIY2106" s="220"/>
      <c r="KIZ2106" s="220"/>
      <c r="KJA2106" s="220"/>
      <c r="KJB2106" s="220"/>
      <c r="KJC2106" s="220"/>
      <c r="KJD2106" s="220"/>
      <c r="KJE2106" s="220"/>
      <c r="KJF2106" s="220"/>
      <c r="KJG2106" s="220"/>
      <c r="KJH2106" s="220"/>
      <c r="KJI2106" s="220"/>
      <c r="KJJ2106" s="220"/>
      <c r="KJK2106" s="220"/>
      <c r="KJL2106" s="220"/>
      <c r="KJM2106" s="220"/>
      <c r="KJN2106" s="220"/>
      <c r="KJO2106" s="220"/>
      <c r="KJP2106" s="220"/>
      <c r="KJQ2106" s="220"/>
      <c r="KJR2106" s="220"/>
      <c r="KJS2106" s="220"/>
      <c r="KJT2106" s="220"/>
      <c r="KJU2106" s="220"/>
      <c r="KJV2106" s="220"/>
      <c r="KJW2106" s="220"/>
      <c r="KJX2106" s="220"/>
      <c r="KJY2106" s="220"/>
      <c r="KJZ2106" s="220"/>
      <c r="KKA2106" s="220"/>
      <c r="KKB2106" s="220"/>
      <c r="KKC2106" s="220"/>
      <c r="KKD2106" s="220"/>
      <c r="KKE2106" s="220"/>
      <c r="KKF2106" s="220"/>
      <c r="KKG2106" s="220"/>
      <c r="KKH2106" s="220"/>
      <c r="KKI2106" s="220"/>
      <c r="KKJ2106" s="220"/>
      <c r="KKK2106" s="220"/>
      <c r="KKL2106" s="220"/>
      <c r="KKM2106" s="220"/>
      <c r="KKN2106" s="220"/>
      <c r="KKO2106" s="220"/>
      <c r="KKP2106" s="220"/>
      <c r="KKQ2106" s="220"/>
      <c r="KKR2106" s="220"/>
      <c r="KKS2106" s="220"/>
      <c r="KKT2106" s="220"/>
      <c r="KKU2106" s="220"/>
      <c r="KKV2106" s="220"/>
      <c r="KKW2106" s="220"/>
      <c r="KKX2106" s="220"/>
      <c r="KKY2106" s="220"/>
      <c r="KKZ2106" s="220"/>
      <c r="KLA2106" s="220"/>
      <c r="KLB2106" s="220"/>
      <c r="KLC2106" s="220"/>
      <c r="KLD2106" s="220"/>
      <c r="KLE2106" s="220"/>
      <c r="KLF2106" s="220"/>
      <c r="KLG2106" s="220"/>
      <c r="KLH2106" s="220"/>
      <c r="KLI2106" s="220"/>
      <c r="KLJ2106" s="220"/>
      <c r="KLK2106" s="220"/>
      <c r="KLL2106" s="220"/>
      <c r="KLM2106" s="220"/>
      <c r="KLN2106" s="220"/>
      <c r="KLO2106" s="220"/>
      <c r="KLP2106" s="220"/>
      <c r="KLQ2106" s="220"/>
      <c r="KLR2106" s="220"/>
      <c r="KLS2106" s="220"/>
      <c r="KLT2106" s="220"/>
      <c r="KLU2106" s="220"/>
      <c r="KLV2106" s="220"/>
      <c r="KLW2106" s="220"/>
      <c r="KLX2106" s="220"/>
      <c r="KLY2106" s="220"/>
      <c r="KLZ2106" s="220"/>
      <c r="KMA2106" s="220"/>
      <c r="KMB2106" s="220"/>
      <c r="KMC2106" s="220"/>
      <c r="KMD2106" s="220"/>
      <c r="KME2106" s="220"/>
      <c r="KMF2106" s="220"/>
      <c r="KMG2106" s="220"/>
      <c r="KMH2106" s="220"/>
      <c r="KMI2106" s="220"/>
      <c r="KMJ2106" s="220"/>
      <c r="KMK2106" s="220"/>
      <c r="KML2106" s="220"/>
      <c r="KMM2106" s="220"/>
      <c r="KMN2106" s="220"/>
      <c r="KMO2106" s="220"/>
      <c r="KMP2106" s="220"/>
      <c r="KMQ2106" s="220"/>
      <c r="KMR2106" s="220"/>
      <c r="KMS2106" s="220"/>
      <c r="KMT2106" s="220"/>
      <c r="KMU2106" s="220"/>
      <c r="KMV2106" s="220"/>
      <c r="KMW2106" s="220"/>
      <c r="KMX2106" s="220"/>
      <c r="KMY2106" s="220"/>
      <c r="KMZ2106" s="220"/>
      <c r="KNA2106" s="220"/>
      <c r="KNB2106" s="220"/>
      <c r="KNC2106" s="220"/>
      <c r="KND2106" s="220"/>
      <c r="KNE2106" s="220"/>
      <c r="KNF2106" s="220"/>
      <c r="KNG2106" s="220"/>
      <c r="KNH2106" s="220"/>
      <c r="KNI2106" s="220"/>
      <c r="KNJ2106" s="220"/>
      <c r="KNK2106" s="220"/>
      <c r="KNL2106" s="220"/>
      <c r="KNM2106" s="220"/>
      <c r="KNN2106" s="220"/>
      <c r="KNO2106" s="220"/>
      <c r="KNP2106" s="220"/>
      <c r="KNQ2106" s="220"/>
      <c r="KNR2106" s="220"/>
      <c r="KNS2106" s="220"/>
      <c r="KNT2106" s="220"/>
      <c r="KNU2106" s="220"/>
      <c r="KNV2106" s="220"/>
      <c r="KNW2106" s="220"/>
      <c r="KNX2106" s="220"/>
      <c r="KNY2106" s="220"/>
      <c r="KNZ2106" s="220"/>
      <c r="KOA2106" s="220"/>
      <c r="KOB2106" s="220"/>
      <c r="KOC2106" s="220"/>
      <c r="KOD2106" s="220"/>
      <c r="KOE2106" s="220"/>
      <c r="KOF2106" s="220"/>
      <c r="KOG2106" s="220"/>
      <c r="KOH2106" s="220"/>
      <c r="KOI2106" s="220"/>
      <c r="KOJ2106" s="220"/>
      <c r="KOK2106" s="220"/>
      <c r="KOL2106" s="220"/>
      <c r="KOM2106" s="220"/>
      <c r="KON2106" s="220"/>
      <c r="KOO2106" s="220"/>
      <c r="KOP2106" s="220"/>
      <c r="KOQ2106" s="220"/>
      <c r="KOR2106" s="220"/>
      <c r="KOS2106" s="220"/>
      <c r="KOT2106" s="220"/>
      <c r="KOU2106" s="220"/>
      <c r="KOV2106" s="220"/>
      <c r="KOW2106" s="220"/>
      <c r="KOX2106" s="220"/>
      <c r="KOY2106" s="220"/>
      <c r="KOZ2106" s="220"/>
      <c r="KPA2106" s="220"/>
      <c r="KPB2106" s="220"/>
      <c r="KPC2106" s="220"/>
      <c r="KPD2106" s="220"/>
      <c r="KPE2106" s="220"/>
      <c r="KPF2106" s="220"/>
      <c r="KPG2106" s="220"/>
      <c r="KPH2106" s="220"/>
      <c r="KPI2106" s="220"/>
      <c r="KPJ2106" s="220"/>
      <c r="KPK2106" s="220"/>
      <c r="KPL2106" s="220"/>
      <c r="KPM2106" s="220"/>
      <c r="KPN2106" s="220"/>
      <c r="KPO2106" s="220"/>
      <c r="KPP2106" s="220"/>
      <c r="KPQ2106" s="220"/>
      <c r="KPR2106" s="220"/>
      <c r="KPS2106" s="220"/>
      <c r="KPT2106" s="220"/>
      <c r="KPU2106" s="220"/>
      <c r="KPV2106" s="220"/>
      <c r="KPW2106" s="220"/>
      <c r="KPX2106" s="220"/>
      <c r="KPY2106" s="220"/>
      <c r="KPZ2106" s="220"/>
      <c r="KQA2106" s="220"/>
      <c r="KQB2106" s="220"/>
      <c r="KQC2106" s="220"/>
      <c r="KQD2106" s="220"/>
      <c r="KQE2106" s="220"/>
      <c r="KQF2106" s="220"/>
      <c r="KQG2106" s="220"/>
      <c r="KQH2106" s="220"/>
      <c r="KQI2106" s="220"/>
      <c r="KQJ2106" s="220"/>
      <c r="KQK2106" s="220"/>
      <c r="KQL2106" s="220"/>
      <c r="KQM2106" s="220"/>
      <c r="KQN2106" s="220"/>
      <c r="KQO2106" s="220"/>
      <c r="KQP2106" s="220"/>
      <c r="KQQ2106" s="220"/>
      <c r="KQR2106" s="220"/>
      <c r="KQS2106" s="220"/>
      <c r="KQT2106" s="220"/>
      <c r="KQU2106" s="220"/>
      <c r="KQV2106" s="220"/>
      <c r="KQW2106" s="220"/>
      <c r="KQX2106" s="220"/>
      <c r="KQY2106" s="220"/>
      <c r="KQZ2106" s="220"/>
      <c r="KRA2106" s="220"/>
      <c r="KRB2106" s="220"/>
      <c r="KRC2106" s="220"/>
      <c r="KRD2106" s="220"/>
      <c r="KRE2106" s="220"/>
      <c r="KRF2106" s="220"/>
      <c r="KRG2106" s="220"/>
      <c r="KRH2106" s="220"/>
      <c r="KRI2106" s="220"/>
      <c r="KRJ2106" s="220"/>
      <c r="KRK2106" s="220"/>
      <c r="KRL2106" s="220"/>
      <c r="KRM2106" s="220"/>
      <c r="KRN2106" s="220"/>
      <c r="KRO2106" s="220"/>
      <c r="KRP2106" s="220"/>
      <c r="KRQ2106" s="220"/>
      <c r="KRR2106" s="220"/>
      <c r="KRS2106" s="220"/>
      <c r="KRT2106" s="220"/>
      <c r="KRU2106" s="220"/>
      <c r="KRV2106" s="220"/>
      <c r="KRW2106" s="220"/>
      <c r="KRX2106" s="220"/>
      <c r="KRY2106" s="220"/>
      <c r="KRZ2106" s="220"/>
      <c r="KSA2106" s="220"/>
      <c r="KSB2106" s="220"/>
      <c r="KSC2106" s="220"/>
      <c r="KSD2106" s="220"/>
      <c r="KSE2106" s="220"/>
      <c r="KSF2106" s="220"/>
      <c r="KSG2106" s="220"/>
      <c r="KSH2106" s="220"/>
      <c r="KSI2106" s="220"/>
      <c r="KSJ2106" s="220"/>
      <c r="KSK2106" s="220"/>
      <c r="KSL2106" s="220"/>
      <c r="KSM2106" s="220"/>
      <c r="KSN2106" s="220"/>
      <c r="KSO2106" s="220"/>
      <c r="KSP2106" s="220"/>
      <c r="KSQ2106" s="220"/>
      <c r="KSR2106" s="220"/>
      <c r="KSS2106" s="220"/>
      <c r="KST2106" s="220"/>
      <c r="KSU2106" s="220"/>
      <c r="KSV2106" s="220"/>
      <c r="KSW2106" s="220"/>
      <c r="KSX2106" s="220"/>
      <c r="KSY2106" s="220"/>
      <c r="KSZ2106" s="220"/>
      <c r="KTA2106" s="220"/>
      <c r="KTB2106" s="220"/>
      <c r="KTC2106" s="220"/>
      <c r="KTD2106" s="220"/>
      <c r="KTE2106" s="220"/>
      <c r="KTF2106" s="220"/>
      <c r="KTG2106" s="220"/>
      <c r="KTH2106" s="220"/>
      <c r="KTI2106" s="220"/>
      <c r="KTJ2106" s="220"/>
      <c r="KTK2106" s="220"/>
      <c r="KTL2106" s="220"/>
      <c r="KTM2106" s="220"/>
      <c r="KTN2106" s="220"/>
      <c r="KTO2106" s="220"/>
      <c r="KTP2106" s="220"/>
      <c r="KTQ2106" s="220"/>
      <c r="KTR2106" s="220"/>
      <c r="KTS2106" s="220"/>
      <c r="KTT2106" s="220"/>
      <c r="KTU2106" s="220"/>
      <c r="KTV2106" s="220"/>
      <c r="KTW2106" s="220"/>
      <c r="KTX2106" s="220"/>
      <c r="KTY2106" s="220"/>
      <c r="KTZ2106" s="220"/>
      <c r="KUA2106" s="220"/>
      <c r="KUB2106" s="220"/>
      <c r="KUC2106" s="220"/>
      <c r="KUD2106" s="220"/>
      <c r="KUE2106" s="220"/>
      <c r="KUF2106" s="220"/>
      <c r="KUG2106" s="220"/>
      <c r="KUH2106" s="220"/>
      <c r="KUI2106" s="220"/>
      <c r="KUJ2106" s="220"/>
      <c r="KUK2106" s="220"/>
      <c r="KUL2106" s="220"/>
      <c r="KUM2106" s="220"/>
      <c r="KUN2106" s="220"/>
      <c r="KUO2106" s="220"/>
      <c r="KUP2106" s="220"/>
      <c r="KUQ2106" s="220"/>
      <c r="KUR2106" s="220"/>
      <c r="KUS2106" s="220"/>
      <c r="KUT2106" s="220"/>
      <c r="KUU2106" s="220"/>
      <c r="KUV2106" s="220"/>
      <c r="KUW2106" s="220"/>
      <c r="KUX2106" s="220"/>
      <c r="KUY2106" s="220"/>
      <c r="KUZ2106" s="220"/>
      <c r="KVA2106" s="220"/>
      <c r="KVB2106" s="220"/>
      <c r="KVC2106" s="220"/>
      <c r="KVD2106" s="220"/>
      <c r="KVE2106" s="220"/>
      <c r="KVF2106" s="220"/>
      <c r="KVG2106" s="220"/>
      <c r="KVH2106" s="220"/>
      <c r="KVI2106" s="220"/>
      <c r="KVJ2106" s="220"/>
      <c r="KVK2106" s="220"/>
      <c r="KVL2106" s="220"/>
      <c r="KVM2106" s="220"/>
      <c r="KVN2106" s="220"/>
      <c r="KVO2106" s="220"/>
      <c r="KVP2106" s="220"/>
      <c r="KVQ2106" s="220"/>
      <c r="KVR2106" s="220"/>
      <c r="KVS2106" s="220"/>
      <c r="KVT2106" s="220"/>
      <c r="KVU2106" s="220"/>
      <c r="KVV2106" s="220"/>
      <c r="KVW2106" s="220"/>
      <c r="KVX2106" s="220"/>
      <c r="KVY2106" s="220"/>
      <c r="KVZ2106" s="220"/>
      <c r="KWA2106" s="220"/>
      <c r="KWB2106" s="220"/>
      <c r="KWC2106" s="220"/>
      <c r="KWD2106" s="220"/>
      <c r="KWE2106" s="220"/>
      <c r="KWF2106" s="220"/>
      <c r="KWG2106" s="220"/>
      <c r="KWH2106" s="220"/>
      <c r="KWI2106" s="220"/>
      <c r="KWJ2106" s="220"/>
      <c r="KWK2106" s="220"/>
      <c r="KWL2106" s="220"/>
      <c r="KWM2106" s="220"/>
      <c r="KWN2106" s="220"/>
      <c r="KWO2106" s="220"/>
      <c r="KWP2106" s="220"/>
      <c r="KWQ2106" s="220"/>
      <c r="KWR2106" s="220"/>
      <c r="KWS2106" s="220"/>
      <c r="KWT2106" s="220"/>
      <c r="KWU2106" s="220"/>
      <c r="KWV2106" s="220"/>
      <c r="KWW2106" s="220"/>
      <c r="KWX2106" s="220"/>
      <c r="KWY2106" s="220"/>
      <c r="KWZ2106" s="220"/>
      <c r="KXA2106" s="220"/>
      <c r="KXB2106" s="220"/>
      <c r="KXC2106" s="220"/>
      <c r="KXD2106" s="220"/>
      <c r="KXE2106" s="220"/>
      <c r="KXF2106" s="220"/>
      <c r="KXG2106" s="220"/>
      <c r="KXH2106" s="220"/>
      <c r="KXI2106" s="220"/>
      <c r="KXJ2106" s="220"/>
      <c r="KXK2106" s="220"/>
      <c r="KXL2106" s="220"/>
      <c r="KXM2106" s="220"/>
      <c r="KXN2106" s="220"/>
      <c r="KXO2106" s="220"/>
      <c r="KXP2106" s="220"/>
      <c r="KXQ2106" s="220"/>
      <c r="KXR2106" s="220"/>
      <c r="KXS2106" s="220"/>
      <c r="KXT2106" s="220"/>
      <c r="KXU2106" s="220"/>
      <c r="KXV2106" s="220"/>
      <c r="KXW2106" s="220"/>
      <c r="KXX2106" s="220"/>
      <c r="KXY2106" s="220"/>
      <c r="KXZ2106" s="220"/>
      <c r="KYA2106" s="220"/>
      <c r="KYB2106" s="220"/>
      <c r="KYC2106" s="220"/>
      <c r="KYD2106" s="220"/>
      <c r="KYE2106" s="220"/>
      <c r="KYF2106" s="220"/>
      <c r="KYG2106" s="220"/>
      <c r="KYH2106" s="220"/>
      <c r="KYI2106" s="220"/>
      <c r="KYJ2106" s="220"/>
      <c r="KYK2106" s="220"/>
      <c r="KYL2106" s="220"/>
      <c r="KYM2106" s="220"/>
      <c r="KYN2106" s="220"/>
      <c r="KYO2106" s="220"/>
      <c r="KYP2106" s="220"/>
      <c r="KYQ2106" s="220"/>
      <c r="KYR2106" s="220"/>
      <c r="KYS2106" s="220"/>
      <c r="KYT2106" s="220"/>
      <c r="KYU2106" s="220"/>
      <c r="KYV2106" s="220"/>
      <c r="KYW2106" s="220"/>
      <c r="KYX2106" s="220"/>
      <c r="KYY2106" s="220"/>
      <c r="KYZ2106" s="220"/>
      <c r="KZA2106" s="220"/>
      <c r="KZB2106" s="220"/>
      <c r="KZC2106" s="220"/>
      <c r="KZD2106" s="220"/>
      <c r="KZE2106" s="220"/>
      <c r="KZF2106" s="220"/>
      <c r="KZG2106" s="220"/>
      <c r="KZH2106" s="220"/>
      <c r="KZI2106" s="220"/>
      <c r="KZJ2106" s="220"/>
      <c r="KZK2106" s="220"/>
      <c r="KZL2106" s="220"/>
      <c r="KZM2106" s="220"/>
      <c r="KZN2106" s="220"/>
      <c r="KZO2106" s="220"/>
      <c r="KZP2106" s="220"/>
      <c r="KZQ2106" s="220"/>
      <c r="KZR2106" s="220"/>
      <c r="KZS2106" s="220"/>
      <c r="KZT2106" s="220"/>
      <c r="KZU2106" s="220"/>
      <c r="KZV2106" s="220"/>
      <c r="KZW2106" s="220"/>
      <c r="KZX2106" s="220"/>
      <c r="KZY2106" s="220"/>
      <c r="KZZ2106" s="220"/>
      <c r="LAA2106" s="220"/>
      <c r="LAB2106" s="220"/>
      <c r="LAC2106" s="220"/>
      <c r="LAD2106" s="220"/>
      <c r="LAE2106" s="220"/>
      <c r="LAF2106" s="220"/>
      <c r="LAG2106" s="220"/>
      <c r="LAH2106" s="220"/>
      <c r="LAI2106" s="220"/>
      <c r="LAJ2106" s="220"/>
      <c r="LAK2106" s="220"/>
      <c r="LAL2106" s="220"/>
      <c r="LAM2106" s="220"/>
      <c r="LAN2106" s="220"/>
      <c r="LAO2106" s="220"/>
      <c r="LAP2106" s="220"/>
      <c r="LAQ2106" s="220"/>
      <c r="LAR2106" s="220"/>
      <c r="LAS2106" s="220"/>
      <c r="LAT2106" s="220"/>
      <c r="LAU2106" s="220"/>
      <c r="LAV2106" s="220"/>
      <c r="LAW2106" s="220"/>
      <c r="LAX2106" s="220"/>
      <c r="LAY2106" s="220"/>
      <c r="LAZ2106" s="220"/>
      <c r="LBA2106" s="220"/>
      <c r="LBB2106" s="220"/>
      <c r="LBC2106" s="220"/>
      <c r="LBD2106" s="220"/>
      <c r="LBE2106" s="220"/>
      <c r="LBF2106" s="220"/>
      <c r="LBG2106" s="220"/>
      <c r="LBH2106" s="220"/>
      <c r="LBI2106" s="220"/>
      <c r="LBJ2106" s="220"/>
      <c r="LBK2106" s="220"/>
      <c r="LBL2106" s="220"/>
      <c r="LBM2106" s="220"/>
      <c r="LBN2106" s="220"/>
      <c r="LBO2106" s="220"/>
      <c r="LBP2106" s="220"/>
      <c r="LBQ2106" s="220"/>
      <c r="LBR2106" s="220"/>
      <c r="LBS2106" s="220"/>
      <c r="LBT2106" s="220"/>
      <c r="LBU2106" s="220"/>
      <c r="LBV2106" s="220"/>
      <c r="LBW2106" s="220"/>
      <c r="LBX2106" s="220"/>
      <c r="LBY2106" s="220"/>
      <c r="LBZ2106" s="220"/>
      <c r="LCA2106" s="220"/>
      <c r="LCB2106" s="220"/>
      <c r="LCC2106" s="220"/>
      <c r="LCD2106" s="220"/>
      <c r="LCE2106" s="220"/>
      <c r="LCF2106" s="220"/>
      <c r="LCG2106" s="220"/>
      <c r="LCH2106" s="220"/>
      <c r="LCI2106" s="220"/>
      <c r="LCJ2106" s="220"/>
      <c r="LCK2106" s="220"/>
      <c r="LCL2106" s="220"/>
      <c r="LCM2106" s="220"/>
      <c r="LCN2106" s="220"/>
      <c r="LCO2106" s="220"/>
      <c r="LCP2106" s="220"/>
      <c r="LCQ2106" s="220"/>
      <c r="LCR2106" s="220"/>
      <c r="LCS2106" s="220"/>
      <c r="LCT2106" s="220"/>
      <c r="LCU2106" s="220"/>
      <c r="LCV2106" s="220"/>
      <c r="LCW2106" s="220"/>
      <c r="LCX2106" s="220"/>
      <c r="LCY2106" s="220"/>
      <c r="LCZ2106" s="220"/>
      <c r="LDA2106" s="220"/>
      <c r="LDB2106" s="220"/>
      <c r="LDC2106" s="220"/>
      <c r="LDD2106" s="220"/>
      <c r="LDE2106" s="220"/>
      <c r="LDF2106" s="220"/>
      <c r="LDG2106" s="220"/>
      <c r="LDH2106" s="220"/>
      <c r="LDI2106" s="220"/>
      <c r="LDJ2106" s="220"/>
      <c r="LDK2106" s="220"/>
      <c r="LDL2106" s="220"/>
      <c r="LDM2106" s="220"/>
      <c r="LDN2106" s="220"/>
      <c r="LDO2106" s="220"/>
      <c r="LDP2106" s="220"/>
      <c r="LDQ2106" s="220"/>
      <c r="LDR2106" s="220"/>
      <c r="LDS2106" s="220"/>
      <c r="LDT2106" s="220"/>
      <c r="LDU2106" s="220"/>
      <c r="LDV2106" s="220"/>
      <c r="LDW2106" s="220"/>
      <c r="LDX2106" s="220"/>
      <c r="LDY2106" s="220"/>
      <c r="LDZ2106" s="220"/>
      <c r="LEA2106" s="220"/>
      <c r="LEB2106" s="220"/>
      <c r="LEC2106" s="220"/>
      <c r="LED2106" s="220"/>
      <c r="LEE2106" s="220"/>
      <c r="LEF2106" s="220"/>
      <c r="LEG2106" s="220"/>
      <c r="LEH2106" s="220"/>
      <c r="LEI2106" s="220"/>
      <c r="LEJ2106" s="220"/>
      <c r="LEK2106" s="220"/>
      <c r="LEL2106" s="220"/>
      <c r="LEM2106" s="220"/>
      <c r="LEN2106" s="220"/>
      <c r="LEO2106" s="220"/>
      <c r="LEP2106" s="220"/>
      <c r="LEQ2106" s="220"/>
      <c r="LER2106" s="220"/>
      <c r="LES2106" s="220"/>
      <c r="LET2106" s="220"/>
      <c r="LEU2106" s="220"/>
      <c r="LEV2106" s="220"/>
      <c r="LEW2106" s="220"/>
      <c r="LEX2106" s="220"/>
      <c r="LEY2106" s="220"/>
      <c r="LEZ2106" s="220"/>
      <c r="LFA2106" s="220"/>
      <c r="LFB2106" s="220"/>
      <c r="LFC2106" s="220"/>
      <c r="LFD2106" s="220"/>
      <c r="LFE2106" s="220"/>
      <c r="LFF2106" s="220"/>
      <c r="LFG2106" s="220"/>
      <c r="LFH2106" s="220"/>
      <c r="LFI2106" s="220"/>
      <c r="LFJ2106" s="220"/>
      <c r="LFK2106" s="220"/>
      <c r="LFL2106" s="220"/>
      <c r="LFM2106" s="220"/>
      <c r="LFN2106" s="220"/>
      <c r="LFO2106" s="220"/>
      <c r="LFP2106" s="220"/>
      <c r="LFQ2106" s="220"/>
      <c r="LFR2106" s="220"/>
      <c r="LFS2106" s="220"/>
      <c r="LFT2106" s="220"/>
      <c r="LFU2106" s="220"/>
      <c r="LFV2106" s="220"/>
      <c r="LFW2106" s="220"/>
      <c r="LFX2106" s="220"/>
      <c r="LFY2106" s="220"/>
      <c r="LFZ2106" s="220"/>
      <c r="LGA2106" s="220"/>
      <c r="LGB2106" s="220"/>
      <c r="LGC2106" s="220"/>
      <c r="LGD2106" s="220"/>
      <c r="LGE2106" s="220"/>
      <c r="LGF2106" s="220"/>
      <c r="LGG2106" s="220"/>
      <c r="LGH2106" s="220"/>
      <c r="LGI2106" s="220"/>
      <c r="LGJ2106" s="220"/>
      <c r="LGK2106" s="220"/>
      <c r="LGL2106" s="220"/>
      <c r="LGM2106" s="220"/>
      <c r="LGN2106" s="220"/>
      <c r="LGO2106" s="220"/>
      <c r="LGP2106" s="220"/>
      <c r="LGQ2106" s="220"/>
      <c r="LGR2106" s="220"/>
      <c r="LGS2106" s="220"/>
      <c r="LGT2106" s="220"/>
      <c r="LGU2106" s="220"/>
      <c r="LGV2106" s="220"/>
      <c r="LGW2106" s="220"/>
      <c r="LGX2106" s="220"/>
      <c r="LGY2106" s="220"/>
      <c r="LGZ2106" s="220"/>
      <c r="LHA2106" s="220"/>
      <c r="LHB2106" s="220"/>
      <c r="LHC2106" s="220"/>
      <c r="LHD2106" s="220"/>
      <c r="LHE2106" s="220"/>
      <c r="LHF2106" s="220"/>
      <c r="LHG2106" s="220"/>
      <c r="LHH2106" s="220"/>
      <c r="LHI2106" s="220"/>
      <c r="LHJ2106" s="220"/>
      <c r="LHK2106" s="220"/>
      <c r="LHL2106" s="220"/>
      <c r="LHM2106" s="220"/>
      <c r="LHN2106" s="220"/>
      <c r="LHO2106" s="220"/>
      <c r="LHP2106" s="220"/>
      <c r="LHQ2106" s="220"/>
      <c r="LHR2106" s="220"/>
      <c r="LHS2106" s="220"/>
      <c r="LHT2106" s="220"/>
      <c r="LHU2106" s="220"/>
      <c r="LHV2106" s="220"/>
      <c r="LHW2106" s="220"/>
      <c r="LHX2106" s="220"/>
      <c r="LHY2106" s="220"/>
      <c r="LHZ2106" s="220"/>
      <c r="LIA2106" s="220"/>
      <c r="LIB2106" s="220"/>
      <c r="LIC2106" s="220"/>
      <c r="LID2106" s="220"/>
      <c r="LIE2106" s="220"/>
      <c r="LIF2106" s="220"/>
      <c r="LIG2106" s="220"/>
      <c r="LIH2106" s="220"/>
      <c r="LII2106" s="220"/>
      <c r="LIJ2106" s="220"/>
      <c r="LIK2106" s="220"/>
      <c r="LIL2106" s="220"/>
      <c r="LIM2106" s="220"/>
      <c r="LIN2106" s="220"/>
      <c r="LIO2106" s="220"/>
      <c r="LIP2106" s="220"/>
      <c r="LIQ2106" s="220"/>
      <c r="LIR2106" s="220"/>
      <c r="LIS2106" s="220"/>
      <c r="LIT2106" s="220"/>
      <c r="LIU2106" s="220"/>
      <c r="LIV2106" s="220"/>
      <c r="LIW2106" s="220"/>
      <c r="LIX2106" s="220"/>
      <c r="LIY2106" s="220"/>
      <c r="LIZ2106" s="220"/>
      <c r="LJA2106" s="220"/>
      <c r="LJB2106" s="220"/>
      <c r="LJC2106" s="220"/>
      <c r="LJD2106" s="220"/>
      <c r="LJE2106" s="220"/>
      <c r="LJF2106" s="220"/>
      <c r="LJG2106" s="220"/>
      <c r="LJH2106" s="220"/>
      <c r="LJI2106" s="220"/>
      <c r="LJJ2106" s="220"/>
      <c r="LJK2106" s="220"/>
      <c r="LJL2106" s="220"/>
      <c r="LJM2106" s="220"/>
      <c r="LJN2106" s="220"/>
      <c r="LJO2106" s="220"/>
      <c r="LJP2106" s="220"/>
      <c r="LJQ2106" s="220"/>
      <c r="LJR2106" s="220"/>
      <c r="LJS2106" s="220"/>
      <c r="LJT2106" s="220"/>
      <c r="LJU2106" s="220"/>
      <c r="LJV2106" s="220"/>
      <c r="LJW2106" s="220"/>
      <c r="LJX2106" s="220"/>
      <c r="LJY2106" s="220"/>
      <c r="LJZ2106" s="220"/>
      <c r="LKA2106" s="220"/>
      <c r="LKB2106" s="220"/>
      <c r="LKC2106" s="220"/>
      <c r="LKD2106" s="220"/>
      <c r="LKE2106" s="220"/>
      <c r="LKF2106" s="220"/>
      <c r="LKG2106" s="220"/>
      <c r="LKH2106" s="220"/>
      <c r="LKI2106" s="220"/>
      <c r="LKJ2106" s="220"/>
      <c r="LKK2106" s="220"/>
      <c r="LKL2106" s="220"/>
      <c r="LKM2106" s="220"/>
      <c r="LKN2106" s="220"/>
      <c r="LKO2106" s="220"/>
      <c r="LKP2106" s="220"/>
      <c r="LKQ2106" s="220"/>
      <c r="LKR2106" s="220"/>
      <c r="LKS2106" s="220"/>
      <c r="LKT2106" s="220"/>
      <c r="LKU2106" s="220"/>
      <c r="LKV2106" s="220"/>
      <c r="LKW2106" s="220"/>
      <c r="LKX2106" s="220"/>
      <c r="LKY2106" s="220"/>
      <c r="LKZ2106" s="220"/>
      <c r="LLA2106" s="220"/>
      <c r="LLB2106" s="220"/>
      <c r="LLC2106" s="220"/>
      <c r="LLD2106" s="220"/>
      <c r="LLE2106" s="220"/>
      <c r="LLF2106" s="220"/>
      <c r="LLG2106" s="220"/>
      <c r="LLH2106" s="220"/>
      <c r="LLI2106" s="220"/>
      <c r="LLJ2106" s="220"/>
      <c r="LLK2106" s="220"/>
      <c r="LLL2106" s="220"/>
      <c r="LLM2106" s="220"/>
      <c r="LLN2106" s="220"/>
      <c r="LLO2106" s="220"/>
      <c r="LLP2106" s="220"/>
      <c r="LLQ2106" s="220"/>
      <c r="LLR2106" s="220"/>
      <c r="LLS2106" s="220"/>
      <c r="LLT2106" s="220"/>
      <c r="LLU2106" s="220"/>
      <c r="LLV2106" s="220"/>
      <c r="LLW2106" s="220"/>
      <c r="LLX2106" s="220"/>
      <c r="LLY2106" s="220"/>
      <c r="LLZ2106" s="220"/>
      <c r="LMA2106" s="220"/>
      <c r="LMB2106" s="220"/>
      <c r="LMC2106" s="220"/>
      <c r="LMD2106" s="220"/>
      <c r="LME2106" s="220"/>
      <c r="LMF2106" s="220"/>
      <c r="LMG2106" s="220"/>
      <c r="LMH2106" s="220"/>
      <c r="LMI2106" s="220"/>
      <c r="LMJ2106" s="220"/>
      <c r="LMK2106" s="220"/>
      <c r="LML2106" s="220"/>
      <c r="LMM2106" s="220"/>
      <c r="LMN2106" s="220"/>
      <c r="LMO2106" s="220"/>
      <c r="LMP2106" s="220"/>
      <c r="LMQ2106" s="220"/>
      <c r="LMR2106" s="220"/>
      <c r="LMS2106" s="220"/>
      <c r="LMT2106" s="220"/>
      <c r="LMU2106" s="220"/>
      <c r="LMV2106" s="220"/>
      <c r="LMW2106" s="220"/>
      <c r="LMX2106" s="220"/>
      <c r="LMY2106" s="220"/>
      <c r="LMZ2106" s="220"/>
      <c r="LNA2106" s="220"/>
      <c r="LNB2106" s="220"/>
      <c r="LNC2106" s="220"/>
      <c r="LND2106" s="220"/>
      <c r="LNE2106" s="220"/>
      <c r="LNF2106" s="220"/>
      <c r="LNG2106" s="220"/>
      <c r="LNH2106" s="220"/>
      <c r="LNI2106" s="220"/>
      <c r="LNJ2106" s="220"/>
      <c r="LNK2106" s="220"/>
      <c r="LNL2106" s="220"/>
      <c r="LNM2106" s="220"/>
      <c r="LNN2106" s="220"/>
      <c r="LNO2106" s="220"/>
      <c r="LNP2106" s="220"/>
      <c r="LNQ2106" s="220"/>
      <c r="LNR2106" s="220"/>
      <c r="LNS2106" s="220"/>
      <c r="LNT2106" s="220"/>
      <c r="LNU2106" s="220"/>
      <c r="LNV2106" s="220"/>
      <c r="LNW2106" s="220"/>
      <c r="LNX2106" s="220"/>
      <c r="LNY2106" s="220"/>
      <c r="LNZ2106" s="220"/>
      <c r="LOA2106" s="220"/>
      <c r="LOB2106" s="220"/>
      <c r="LOC2106" s="220"/>
      <c r="LOD2106" s="220"/>
      <c r="LOE2106" s="220"/>
      <c r="LOF2106" s="220"/>
      <c r="LOG2106" s="220"/>
      <c r="LOH2106" s="220"/>
      <c r="LOI2106" s="220"/>
      <c r="LOJ2106" s="220"/>
      <c r="LOK2106" s="220"/>
      <c r="LOL2106" s="220"/>
      <c r="LOM2106" s="220"/>
      <c r="LON2106" s="220"/>
      <c r="LOO2106" s="220"/>
      <c r="LOP2106" s="220"/>
      <c r="LOQ2106" s="220"/>
      <c r="LOR2106" s="220"/>
      <c r="LOS2106" s="220"/>
      <c r="LOT2106" s="220"/>
      <c r="LOU2106" s="220"/>
      <c r="LOV2106" s="220"/>
      <c r="LOW2106" s="220"/>
      <c r="LOX2106" s="220"/>
      <c r="LOY2106" s="220"/>
      <c r="LOZ2106" s="220"/>
      <c r="LPA2106" s="220"/>
      <c r="LPB2106" s="220"/>
      <c r="LPC2106" s="220"/>
      <c r="LPD2106" s="220"/>
      <c r="LPE2106" s="220"/>
      <c r="LPF2106" s="220"/>
      <c r="LPG2106" s="220"/>
      <c r="LPH2106" s="220"/>
      <c r="LPI2106" s="220"/>
      <c r="LPJ2106" s="220"/>
      <c r="LPK2106" s="220"/>
      <c r="LPL2106" s="220"/>
      <c r="LPM2106" s="220"/>
      <c r="LPN2106" s="220"/>
      <c r="LPO2106" s="220"/>
      <c r="LPP2106" s="220"/>
      <c r="LPQ2106" s="220"/>
      <c r="LPR2106" s="220"/>
      <c r="LPS2106" s="220"/>
      <c r="LPT2106" s="220"/>
      <c r="LPU2106" s="220"/>
      <c r="LPV2106" s="220"/>
      <c r="LPW2106" s="220"/>
      <c r="LPX2106" s="220"/>
      <c r="LPY2106" s="220"/>
      <c r="LPZ2106" s="220"/>
      <c r="LQA2106" s="220"/>
      <c r="LQB2106" s="220"/>
      <c r="LQC2106" s="220"/>
      <c r="LQD2106" s="220"/>
      <c r="LQE2106" s="220"/>
      <c r="LQF2106" s="220"/>
      <c r="LQG2106" s="220"/>
      <c r="LQH2106" s="220"/>
      <c r="LQI2106" s="220"/>
      <c r="LQJ2106" s="220"/>
      <c r="LQK2106" s="220"/>
      <c r="LQL2106" s="220"/>
      <c r="LQM2106" s="220"/>
      <c r="LQN2106" s="220"/>
      <c r="LQO2106" s="220"/>
      <c r="LQP2106" s="220"/>
      <c r="LQQ2106" s="220"/>
      <c r="LQR2106" s="220"/>
      <c r="LQS2106" s="220"/>
      <c r="LQT2106" s="220"/>
      <c r="LQU2106" s="220"/>
      <c r="LQV2106" s="220"/>
      <c r="LQW2106" s="220"/>
      <c r="LQX2106" s="220"/>
      <c r="LQY2106" s="220"/>
      <c r="LQZ2106" s="220"/>
      <c r="LRA2106" s="220"/>
      <c r="LRB2106" s="220"/>
      <c r="LRC2106" s="220"/>
      <c r="LRD2106" s="220"/>
      <c r="LRE2106" s="220"/>
      <c r="LRF2106" s="220"/>
      <c r="LRG2106" s="220"/>
      <c r="LRH2106" s="220"/>
      <c r="LRI2106" s="220"/>
      <c r="LRJ2106" s="220"/>
      <c r="LRK2106" s="220"/>
      <c r="LRL2106" s="220"/>
      <c r="LRM2106" s="220"/>
      <c r="LRN2106" s="220"/>
      <c r="LRO2106" s="220"/>
      <c r="LRP2106" s="220"/>
      <c r="LRQ2106" s="220"/>
      <c r="LRR2106" s="220"/>
      <c r="LRS2106" s="220"/>
      <c r="LRT2106" s="220"/>
      <c r="LRU2106" s="220"/>
      <c r="LRV2106" s="220"/>
      <c r="LRW2106" s="220"/>
      <c r="LRX2106" s="220"/>
      <c r="LRY2106" s="220"/>
      <c r="LRZ2106" s="220"/>
      <c r="LSA2106" s="220"/>
      <c r="LSB2106" s="220"/>
      <c r="LSC2106" s="220"/>
      <c r="LSD2106" s="220"/>
      <c r="LSE2106" s="220"/>
      <c r="LSF2106" s="220"/>
      <c r="LSG2106" s="220"/>
      <c r="LSH2106" s="220"/>
      <c r="LSI2106" s="220"/>
      <c r="LSJ2106" s="220"/>
      <c r="LSK2106" s="220"/>
      <c r="LSL2106" s="220"/>
      <c r="LSM2106" s="220"/>
      <c r="LSN2106" s="220"/>
      <c r="LSO2106" s="220"/>
      <c r="LSP2106" s="220"/>
      <c r="LSQ2106" s="220"/>
      <c r="LSR2106" s="220"/>
      <c r="LSS2106" s="220"/>
      <c r="LST2106" s="220"/>
      <c r="LSU2106" s="220"/>
      <c r="LSV2106" s="220"/>
      <c r="LSW2106" s="220"/>
      <c r="LSX2106" s="220"/>
      <c r="LSY2106" s="220"/>
      <c r="LSZ2106" s="220"/>
      <c r="LTA2106" s="220"/>
      <c r="LTB2106" s="220"/>
      <c r="LTC2106" s="220"/>
      <c r="LTD2106" s="220"/>
      <c r="LTE2106" s="220"/>
      <c r="LTF2106" s="220"/>
      <c r="LTG2106" s="220"/>
      <c r="LTH2106" s="220"/>
      <c r="LTI2106" s="220"/>
      <c r="LTJ2106" s="220"/>
      <c r="LTK2106" s="220"/>
      <c r="LTL2106" s="220"/>
      <c r="LTM2106" s="220"/>
      <c r="LTN2106" s="220"/>
      <c r="LTO2106" s="220"/>
      <c r="LTP2106" s="220"/>
      <c r="LTQ2106" s="220"/>
      <c r="LTR2106" s="220"/>
      <c r="LTS2106" s="220"/>
      <c r="LTT2106" s="220"/>
      <c r="LTU2106" s="220"/>
      <c r="LTV2106" s="220"/>
      <c r="LTW2106" s="220"/>
      <c r="LTX2106" s="220"/>
      <c r="LTY2106" s="220"/>
      <c r="LTZ2106" s="220"/>
      <c r="LUA2106" s="220"/>
      <c r="LUB2106" s="220"/>
      <c r="LUC2106" s="220"/>
      <c r="LUD2106" s="220"/>
      <c r="LUE2106" s="220"/>
      <c r="LUF2106" s="220"/>
      <c r="LUG2106" s="220"/>
      <c r="LUH2106" s="220"/>
      <c r="LUI2106" s="220"/>
      <c r="LUJ2106" s="220"/>
      <c r="LUK2106" s="220"/>
      <c r="LUL2106" s="220"/>
      <c r="LUM2106" s="220"/>
      <c r="LUN2106" s="220"/>
      <c r="LUO2106" s="220"/>
      <c r="LUP2106" s="220"/>
      <c r="LUQ2106" s="220"/>
      <c r="LUR2106" s="220"/>
      <c r="LUS2106" s="220"/>
      <c r="LUT2106" s="220"/>
      <c r="LUU2106" s="220"/>
      <c r="LUV2106" s="220"/>
      <c r="LUW2106" s="220"/>
      <c r="LUX2106" s="220"/>
      <c r="LUY2106" s="220"/>
      <c r="LUZ2106" s="220"/>
      <c r="LVA2106" s="220"/>
      <c r="LVB2106" s="220"/>
      <c r="LVC2106" s="220"/>
      <c r="LVD2106" s="220"/>
      <c r="LVE2106" s="220"/>
      <c r="LVF2106" s="220"/>
      <c r="LVG2106" s="220"/>
      <c r="LVH2106" s="220"/>
      <c r="LVI2106" s="220"/>
      <c r="LVJ2106" s="220"/>
      <c r="LVK2106" s="220"/>
      <c r="LVL2106" s="220"/>
      <c r="LVM2106" s="220"/>
      <c r="LVN2106" s="220"/>
      <c r="LVO2106" s="220"/>
      <c r="LVP2106" s="220"/>
      <c r="LVQ2106" s="220"/>
      <c r="LVR2106" s="220"/>
      <c r="LVS2106" s="220"/>
      <c r="LVT2106" s="220"/>
      <c r="LVU2106" s="220"/>
      <c r="LVV2106" s="220"/>
      <c r="LVW2106" s="220"/>
      <c r="LVX2106" s="220"/>
      <c r="LVY2106" s="220"/>
      <c r="LVZ2106" s="220"/>
      <c r="LWA2106" s="220"/>
      <c r="LWB2106" s="220"/>
      <c r="LWC2106" s="220"/>
      <c r="LWD2106" s="220"/>
      <c r="LWE2106" s="220"/>
      <c r="LWF2106" s="220"/>
      <c r="LWG2106" s="220"/>
      <c r="LWH2106" s="220"/>
      <c r="LWI2106" s="220"/>
      <c r="LWJ2106" s="220"/>
      <c r="LWK2106" s="220"/>
      <c r="LWL2106" s="220"/>
      <c r="LWM2106" s="220"/>
      <c r="LWN2106" s="220"/>
      <c r="LWO2106" s="220"/>
      <c r="LWP2106" s="220"/>
      <c r="LWQ2106" s="220"/>
      <c r="LWR2106" s="220"/>
      <c r="LWS2106" s="220"/>
      <c r="LWT2106" s="220"/>
      <c r="LWU2106" s="220"/>
      <c r="LWV2106" s="220"/>
      <c r="LWW2106" s="220"/>
      <c r="LWX2106" s="220"/>
      <c r="LWY2106" s="220"/>
      <c r="LWZ2106" s="220"/>
      <c r="LXA2106" s="220"/>
      <c r="LXB2106" s="220"/>
      <c r="LXC2106" s="220"/>
      <c r="LXD2106" s="220"/>
      <c r="LXE2106" s="220"/>
      <c r="LXF2106" s="220"/>
      <c r="LXG2106" s="220"/>
      <c r="LXH2106" s="220"/>
      <c r="LXI2106" s="220"/>
      <c r="LXJ2106" s="220"/>
      <c r="LXK2106" s="220"/>
      <c r="LXL2106" s="220"/>
      <c r="LXM2106" s="220"/>
      <c r="LXN2106" s="220"/>
      <c r="LXO2106" s="220"/>
      <c r="LXP2106" s="220"/>
      <c r="LXQ2106" s="220"/>
      <c r="LXR2106" s="220"/>
      <c r="LXS2106" s="220"/>
      <c r="LXT2106" s="220"/>
      <c r="LXU2106" s="220"/>
      <c r="LXV2106" s="220"/>
      <c r="LXW2106" s="220"/>
      <c r="LXX2106" s="220"/>
      <c r="LXY2106" s="220"/>
      <c r="LXZ2106" s="220"/>
      <c r="LYA2106" s="220"/>
      <c r="LYB2106" s="220"/>
      <c r="LYC2106" s="220"/>
      <c r="LYD2106" s="220"/>
      <c r="LYE2106" s="220"/>
      <c r="LYF2106" s="220"/>
      <c r="LYG2106" s="220"/>
      <c r="LYH2106" s="220"/>
      <c r="LYI2106" s="220"/>
      <c r="LYJ2106" s="220"/>
      <c r="LYK2106" s="220"/>
      <c r="LYL2106" s="220"/>
      <c r="LYM2106" s="220"/>
      <c r="LYN2106" s="220"/>
      <c r="LYO2106" s="220"/>
      <c r="LYP2106" s="220"/>
      <c r="LYQ2106" s="220"/>
      <c r="LYR2106" s="220"/>
      <c r="LYS2106" s="220"/>
      <c r="LYT2106" s="220"/>
      <c r="LYU2106" s="220"/>
      <c r="LYV2106" s="220"/>
      <c r="LYW2106" s="220"/>
      <c r="LYX2106" s="220"/>
      <c r="LYY2106" s="220"/>
      <c r="LYZ2106" s="220"/>
      <c r="LZA2106" s="220"/>
      <c r="LZB2106" s="220"/>
      <c r="LZC2106" s="220"/>
      <c r="LZD2106" s="220"/>
      <c r="LZE2106" s="220"/>
      <c r="LZF2106" s="220"/>
      <c r="LZG2106" s="220"/>
      <c r="LZH2106" s="220"/>
      <c r="LZI2106" s="220"/>
      <c r="LZJ2106" s="220"/>
      <c r="LZK2106" s="220"/>
      <c r="LZL2106" s="220"/>
      <c r="LZM2106" s="220"/>
      <c r="LZN2106" s="220"/>
      <c r="LZO2106" s="220"/>
      <c r="LZP2106" s="220"/>
      <c r="LZQ2106" s="220"/>
      <c r="LZR2106" s="220"/>
      <c r="LZS2106" s="220"/>
      <c r="LZT2106" s="220"/>
      <c r="LZU2106" s="220"/>
      <c r="LZV2106" s="220"/>
      <c r="LZW2106" s="220"/>
      <c r="LZX2106" s="220"/>
      <c r="LZY2106" s="220"/>
      <c r="LZZ2106" s="220"/>
      <c r="MAA2106" s="220"/>
      <c r="MAB2106" s="220"/>
      <c r="MAC2106" s="220"/>
      <c r="MAD2106" s="220"/>
      <c r="MAE2106" s="220"/>
      <c r="MAF2106" s="220"/>
      <c r="MAG2106" s="220"/>
      <c r="MAH2106" s="220"/>
      <c r="MAI2106" s="220"/>
      <c r="MAJ2106" s="220"/>
      <c r="MAK2106" s="220"/>
      <c r="MAL2106" s="220"/>
      <c r="MAM2106" s="220"/>
      <c r="MAN2106" s="220"/>
      <c r="MAO2106" s="220"/>
      <c r="MAP2106" s="220"/>
      <c r="MAQ2106" s="220"/>
      <c r="MAR2106" s="220"/>
      <c r="MAS2106" s="220"/>
      <c r="MAT2106" s="220"/>
      <c r="MAU2106" s="220"/>
      <c r="MAV2106" s="220"/>
      <c r="MAW2106" s="220"/>
      <c r="MAX2106" s="220"/>
      <c r="MAY2106" s="220"/>
      <c r="MAZ2106" s="220"/>
      <c r="MBA2106" s="220"/>
      <c r="MBB2106" s="220"/>
      <c r="MBC2106" s="220"/>
      <c r="MBD2106" s="220"/>
      <c r="MBE2106" s="220"/>
      <c r="MBF2106" s="220"/>
      <c r="MBG2106" s="220"/>
      <c r="MBH2106" s="220"/>
      <c r="MBI2106" s="220"/>
      <c r="MBJ2106" s="220"/>
      <c r="MBK2106" s="220"/>
      <c r="MBL2106" s="220"/>
      <c r="MBM2106" s="220"/>
      <c r="MBN2106" s="220"/>
      <c r="MBO2106" s="220"/>
      <c r="MBP2106" s="220"/>
      <c r="MBQ2106" s="220"/>
      <c r="MBR2106" s="220"/>
      <c r="MBS2106" s="220"/>
      <c r="MBT2106" s="220"/>
      <c r="MBU2106" s="220"/>
      <c r="MBV2106" s="220"/>
      <c r="MBW2106" s="220"/>
      <c r="MBX2106" s="220"/>
      <c r="MBY2106" s="220"/>
      <c r="MBZ2106" s="220"/>
      <c r="MCA2106" s="220"/>
      <c r="MCB2106" s="220"/>
      <c r="MCC2106" s="220"/>
      <c r="MCD2106" s="220"/>
      <c r="MCE2106" s="220"/>
      <c r="MCF2106" s="220"/>
      <c r="MCG2106" s="220"/>
      <c r="MCH2106" s="220"/>
      <c r="MCI2106" s="220"/>
      <c r="MCJ2106" s="220"/>
      <c r="MCK2106" s="220"/>
      <c r="MCL2106" s="220"/>
      <c r="MCM2106" s="220"/>
      <c r="MCN2106" s="220"/>
      <c r="MCO2106" s="220"/>
      <c r="MCP2106" s="220"/>
      <c r="MCQ2106" s="220"/>
      <c r="MCR2106" s="220"/>
      <c r="MCS2106" s="220"/>
      <c r="MCT2106" s="220"/>
      <c r="MCU2106" s="220"/>
      <c r="MCV2106" s="220"/>
      <c r="MCW2106" s="220"/>
      <c r="MCX2106" s="220"/>
      <c r="MCY2106" s="220"/>
      <c r="MCZ2106" s="220"/>
      <c r="MDA2106" s="220"/>
      <c r="MDB2106" s="220"/>
      <c r="MDC2106" s="220"/>
      <c r="MDD2106" s="220"/>
      <c r="MDE2106" s="220"/>
      <c r="MDF2106" s="220"/>
      <c r="MDG2106" s="220"/>
      <c r="MDH2106" s="220"/>
      <c r="MDI2106" s="220"/>
      <c r="MDJ2106" s="220"/>
      <c r="MDK2106" s="220"/>
      <c r="MDL2106" s="220"/>
      <c r="MDM2106" s="220"/>
      <c r="MDN2106" s="220"/>
      <c r="MDO2106" s="220"/>
      <c r="MDP2106" s="220"/>
      <c r="MDQ2106" s="220"/>
      <c r="MDR2106" s="220"/>
      <c r="MDS2106" s="220"/>
      <c r="MDT2106" s="220"/>
      <c r="MDU2106" s="220"/>
      <c r="MDV2106" s="220"/>
      <c r="MDW2106" s="220"/>
      <c r="MDX2106" s="220"/>
      <c r="MDY2106" s="220"/>
      <c r="MDZ2106" s="220"/>
      <c r="MEA2106" s="220"/>
      <c r="MEB2106" s="220"/>
      <c r="MEC2106" s="220"/>
      <c r="MED2106" s="220"/>
      <c r="MEE2106" s="220"/>
      <c r="MEF2106" s="220"/>
      <c r="MEG2106" s="220"/>
      <c r="MEH2106" s="220"/>
      <c r="MEI2106" s="220"/>
      <c r="MEJ2106" s="220"/>
      <c r="MEK2106" s="220"/>
      <c r="MEL2106" s="220"/>
      <c r="MEM2106" s="220"/>
      <c r="MEN2106" s="220"/>
      <c r="MEO2106" s="220"/>
      <c r="MEP2106" s="220"/>
      <c r="MEQ2106" s="220"/>
      <c r="MER2106" s="220"/>
      <c r="MES2106" s="220"/>
      <c r="MET2106" s="220"/>
      <c r="MEU2106" s="220"/>
      <c r="MEV2106" s="220"/>
      <c r="MEW2106" s="220"/>
      <c r="MEX2106" s="220"/>
      <c r="MEY2106" s="220"/>
      <c r="MEZ2106" s="220"/>
      <c r="MFA2106" s="220"/>
      <c r="MFB2106" s="220"/>
      <c r="MFC2106" s="220"/>
      <c r="MFD2106" s="220"/>
      <c r="MFE2106" s="220"/>
      <c r="MFF2106" s="220"/>
      <c r="MFG2106" s="220"/>
      <c r="MFH2106" s="220"/>
      <c r="MFI2106" s="220"/>
      <c r="MFJ2106" s="220"/>
      <c r="MFK2106" s="220"/>
      <c r="MFL2106" s="220"/>
      <c r="MFM2106" s="220"/>
      <c r="MFN2106" s="220"/>
      <c r="MFO2106" s="220"/>
      <c r="MFP2106" s="220"/>
      <c r="MFQ2106" s="220"/>
      <c r="MFR2106" s="220"/>
      <c r="MFS2106" s="220"/>
      <c r="MFT2106" s="220"/>
      <c r="MFU2106" s="220"/>
      <c r="MFV2106" s="220"/>
      <c r="MFW2106" s="220"/>
      <c r="MFX2106" s="220"/>
      <c r="MFY2106" s="220"/>
      <c r="MFZ2106" s="220"/>
      <c r="MGA2106" s="220"/>
      <c r="MGB2106" s="220"/>
      <c r="MGC2106" s="220"/>
      <c r="MGD2106" s="220"/>
      <c r="MGE2106" s="220"/>
      <c r="MGF2106" s="220"/>
      <c r="MGG2106" s="220"/>
      <c r="MGH2106" s="220"/>
      <c r="MGI2106" s="220"/>
      <c r="MGJ2106" s="220"/>
      <c r="MGK2106" s="220"/>
      <c r="MGL2106" s="220"/>
      <c r="MGM2106" s="220"/>
      <c r="MGN2106" s="220"/>
      <c r="MGO2106" s="220"/>
      <c r="MGP2106" s="220"/>
      <c r="MGQ2106" s="220"/>
      <c r="MGR2106" s="220"/>
      <c r="MGS2106" s="220"/>
      <c r="MGT2106" s="220"/>
      <c r="MGU2106" s="220"/>
      <c r="MGV2106" s="220"/>
      <c r="MGW2106" s="220"/>
      <c r="MGX2106" s="220"/>
      <c r="MGY2106" s="220"/>
      <c r="MGZ2106" s="220"/>
      <c r="MHA2106" s="220"/>
      <c r="MHB2106" s="220"/>
      <c r="MHC2106" s="220"/>
      <c r="MHD2106" s="220"/>
      <c r="MHE2106" s="220"/>
      <c r="MHF2106" s="220"/>
      <c r="MHG2106" s="220"/>
      <c r="MHH2106" s="220"/>
      <c r="MHI2106" s="220"/>
      <c r="MHJ2106" s="220"/>
      <c r="MHK2106" s="220"/>
      <c r="MHL2106" s="220"/>
      <c r="MHM2106" s="220"/>
      <c r="MHN2106" s="220"/>
      <c r="MHO2106" s="220"/>
      <c r="MHP2106" s="220"/>
      <c r="MHQ2106" s="220"/>
      <c r="MHR2106" s="220"/>
      <c r="MHS2106" s="220"/>
      <c r="MHT2106" s="220"/>
      <c r="MHU2106" s="220"/>
      <c r="MHV2106" s="220"/>
      <c r="MHW2106" s="220"/>
      <c r="MHX2106" s="220"/>
      <c r="MHY2106" s="220"/>
      <c r="MHZ2106" s="220"/>
      <c r="MIA2106" s="220"/>
      <c r="MIB2106" s="220"/>
      <c r="MIC2106" s="220"/>
      <c r="MID2106" s="220"/>
      <c r="MIE2106" s="220"/>
      <c r="MIF2106" s="220"/>
      <c r="MIG2106" s="220"/>
      <c r="MIH2106" s="220"/>
      <c r="MII2106" s="220"/>
      <c r="MIJ2106" s="220"/>
      <c r="MIK2106" s="220"/>
      <c r="MIL2106" s="220"/>
      <c r="MIM2106" s="220"/>
      <c r="MIN2106" s="220"/>
      <c r="MIO2106" s="220"/>
      <c r="MIP2106" s="220"/>
      <c r="MIQ2106" s="220"/>
      <c r="MIR2106" s="220"/>
      <c r="MIS2106" s="220"/>
      <c r="MIT2106" s="220"/>
      <c r="MIU2106" s="220"/>
      <c r="MIV2106" s="220"/>
      <c r="MIW2106" s="220"/>
      <c r="MIX2106" s="220"/>
      <c r="MIY2106" s="220"/>
      <c r="MIZ2106" s="220"/>
      <c r="MJA2106" s="220"/>
      <c r="MJB2106" s="220"/>
      <c r="MJC2106" s="220"/>
      <c r="MJD2106" s="220"/>
      <c r="MJE2106" s="220"/>
      <c r="MJF2106" s="220"/>
      <c r="MJG2106" s="220"/>
      <c r="MJH2106" s="220"/>
      <c r="MJI2106" s="220"/>
      <c r="MJJ2106" s="220"/>
      <c r="MJK2106" s="220"/>
      <c r="MJL2106" s="220"/>
      <c r="MJM2106" s="220"/>
      <c r="MJN2106" s="220"/>
      <c r="MJO2106" s="220"/>
      <c r="MJP2106" s="220"/>
      <c r="MJQ2106" s="220"/>
      <c r="MJR2106" s="220"/>
      <c r="MJS2106" s="220"/>
      <c r="MJT2106" s="220"/>
      <c r="MJU2106" s="220"/>
      <c r="MJV2106" s="220"/>
      <c r="MJW2106" s="220"/>
      <c r="MJX2106" s="220"/>
      <c r="MJY2106" s="220"/>
      <c r="MJZ2106" s="220"/>
      <c r="MKA2106" s="220"/>
      <c r="MKB2106" s="220"/>
      <c r="MKC2106" s="220"/>
      <c r="MKD2106" s="220"/>
      <c r="MKE2106" s="220"/>
      <c r="MKF2106" s="220"/>
      <c r="MKG2106" s="220"/>
      <c r="MKH2106" s="220"/>
      <c r="MKI2106" s="220"/>
      <c r="MKJ2106" s="220"/>
      <c r="MKK2106" s="220"/>
      <c r="MKL2106" s="220"/>
      <c r="MKM2106" s="220"/>
      <c r="MKN2106" s="220"/>
      <c r="MKO2106" s="220"/>
      <c r="MKP2106" s="220"/>
      <c r="MKQ2106" s="220"/>
      <c r="MKR2106" s="220"/>
      <c r="MKS2106" s="220"/>
      <c r="MKT2106" s="220"/>
      <c r="MKU2106" s="220"/>
      <c r="MKV2106" s="220"/>
      <c r="MKW2106" s="220"/>
      <c r="MKX2106" s="220"/>
      <c r="MKY2106" s="220"/>
      <c r="MKZ2106" s="220"/>
      <c r="MLA2106" s="220"/>
      <c r="MLB2106" s="220"/>
      <c r="MLC2106" s="220"/>
      <c r="MLD2106" s="220"/>
      <c r="MLE2106" s="220"/>
      <c r="MLF2106" s="220"/>
      <c r="MLG2106" s="220"/>
      <c r="MLH2106" s="220"/>
      <c r="MLI2106" s="220"/>
      <c r="MLJ2106" s="220"/>
      <c r="MLK2106" s="220"/>
      <c r="MLL2106" s="220"/>
      <c r="MLM2106" s="220"/>
      <c r="MLN2106" s="220"/>
      <c r="MLO2106" s="220"/>
      <c r="MLP2106" s="220"/>
      <c r="MLQ2106" s="220"/>
      <c r="MLR2106" s="220"/>
      <c r="MLS2106" s="220"/>
      <c r="MLT2106" s="220"/>
      <c r="MLU2106" s="220"/>
      <c r="MLV2106" s="220"/>
      <c r="MLW2106" s="220"/>
      <c r="MLX2106" s="220"/>
      <c r="MLY2106" s="220"/>
      <c r="MLZ2106" s="220"/>
      <c r="MMA2106" s="220"/>
      <c r="MMB2106" s="220"/>
      <c r="MMC2106" s="220"/>
      <c r="MMD2106" s="220"/>
      <c r="MME2106" s="220"/>
      <c r="MMF2106" s="220"/>
      <c r="MMG2106" s="220"/>
      <c r="MMH2106" s="220"/>
      <c r="MMI2106" s="220"/>
      <c r="MMJ2106" s="220"/>
      <c r="MMK2106" s="220"/>
      <c r="MML2106" s="220"/>
      <c r="MMM2106" s="220"/>
      <c r="MMN2106" s="220"/>
      <c r="MMO2106" s="220"/>
      <c r="MMP2106" s="220"/>
      <c r="MMQ2106" s="220"/>
      <c r="MMR2106" s="220"/>
      <c r="MMS2106" s="220"/>
      <c r="MMT2106" s="220"/>
      <c r="MMU2106" s="220"/>
      <c r="MMV2106" s="220"/>
      <c r="MMW2106" s="220"/>
      <c r="MMX2106" s="220"/>
      <c r="MMY2106" s="220"/>
      <c r="MMZ2106" s="220"/>
      <c r="MNA2106" s="220"/>
      <c r="MNB2106" s="220"/>
      <c r="MNC2106" s="220"/>
      <c r="MND2106" s="220"/>
      <c r="MNE2106" s="220"/>
      <c r="MNF2106" s="220"/>
      <c r="MNG2106" s="220"/>
      <c r="MNH2106" s="220"/>
      <c r="MNI2106" s="220"/>
      <c r="MNJ2106" s="220"/>
      <c r="MNK2106" s="220"/>
      <c r="MNL2106" s="220"/>
      <c r="MNM2106" s="220"/>
      <c r="MNN2106" s="220"/>
      <c r="MNO2106" s="220"/>
      <c r="MNP2106" s="220"/>
      <c r="MNQ2106" s="220"/>
      <c r="MNR2106" s="220"/>
      <c r="MNS2106" s="220"/>
      <c r="MNT2106" s="220"/>
      <c r="MNU2106" s="220"/>
      <c r="MNV2106" s="220"/>
      <c r="MNW2106" s="220"/>
      <c r="MNX2106" s="220"/>
      <c r="MNY2106" s="220"/>
      <c r="MNZ2106" s="220"/>
      <c r="MOA2106" s="220"/>
      <c r="MOB2106" s="220"/>
      <c r="MOC2106" s="220"/>
      <c r="MOD2106" s="220"/>
      <c r="MOE2106" s="220"/>
      <c r="MOF2106" s="220"/>
      <c r="MOG2106" s="220"/>
      <c r="MOH2106" s="220"/>
      <c r="MOI2106" s="220"/>
      <c r="MOJ2106" s="220"/>
      <c r="MOK2106" s="220"/>
      <c r="MOL2106" s="220"/>
      <c r="MOM2106" s="220"/>
      <c r="MON2106" s="220"/>
      <c r="MOO2106" s="220"/>
      <c r="MOP2106" s="220"/>
      <c r="MOQ2106" s="220"/>
      <c r="MOR2106" s="220"/>
      <c r="MOS2106" s="220"/>
      <c r="MOT2106" s="220"/>
      <c r="MOU2106" s="220"/>
      <c r="MOV2106" s="220"/>
      <c r="MOW2106" s="220"/>
      <c r="MOX2106" s="220"/>
      <c r="MOY2106" s="220"/>
      <c r="MOZ2106" s="220"/>
      <c r="MPA2106" s="220"/>
      <c r="MPB2106" s="220"/>
      <c r="MPC2106" s="220"/>
      <c r="MPD2106" s="220"/>
      <c r="MPE2106" s="220"/>
      <c r="MPF2106" s="220"/>
      <c r="MPG2106" s="220"/>
      <c r="MPH2106" s="220"/>
      <c r="MPI2106" s="220"/>
      <c r="MPJ2106" s="220"/>
      <c r="MPK2106" s="220"/>
      <c r="MPL2106" s="220"/>
      <c r="MPM2106" s="220"/>
      <c r="MPN2106" s="220"/>
      <c r="MPO2106" s="220"/>
      <c r="MPP2106" s="220"/>
      <c r="MPQ2106" s="220"/>
      <c r="MPR2106" s="220"/>
      <c r="MPS2106" s="220"/>
      <c r="MPT2106" s="220"/>
      <c r="MPU2106" s="220"/>
      <c r="MPV2106" s="220"/>
      <c r="MPW2106" s="220"/>
      <c r="MPX2106" s="220"/>
      <c r="MPY2106" s="220"/>
      <c r="MPZ2106" s="220"/>
      <c r="MQA2106" s="220"/>
      <c r="MQB2106" s="220"/>
      <c r="MQC2106" s="220"/>
      <c r="MQD2106" s="220"/>
      <c r="MQE2106" s="220"/>
      <c r="MQF2106" s="220"/>
      <c r="MQG2106" s="220"/>
      <c r="MQH2106" s="220"/>
      <c r="MQI2106" s="220"/>
      <c r="MQJ2106" s="220"/>
      <c r="MQK2106" s="220"/>
      <c r="MQL2106" s="220"/>
      <c r="MQM2106" s="220"/>
      <c r="MQN2106" s="220"/>
      <c r="MQO2106" s="220"/>
      <c r="MQP2106" s="220"/>
      <c r="MQQ2106" s="220"/>
      <c r="MQR2106" s="220"/>
      <c r="MQS2106" s="220"/>
      <c r="MQT2106" s="220"/>
      <c r="MQU2106" s="220"/>
      <c r="MQV2106" s="220"/>
      <c r="MQW2106" s="220"/>
      <c r="MQX2106" s="220"/>
      <c r="MQY2106" s="220"/>
      <c r="MQZ2106" s="220"/>
      <c r="MRA2106" s="220"/>
      <c r="MRB2106" s="220"/>
      <c r="MRC2106" s="220"/>
      <c r="MRD2106" s="220"/>
      <c r="MRE2106" s="220"/>
      <c r="MRF2106" s="220"/>
      <c r="MRG2106" s="220"/>
      <c r="MRH2106" s="220"/>
      <c r="MRI2106" s="220"/>
      <c r="MRJ2106" s="220"/>
      <c r="MRK2106" s="220"/>
      <c r="MRL2106" s="220"/>
      <c r="MRM2106" s="220"/>
      <c r="MRN2106" s="220"/>
      <c r="MRO2106" s="220"/>
      <c r="MRP2106" s="220"/>
      <c r="MRQ2106" s="220"/>
      <c r="MRR2106" s="220"/>
      <c r="MRS2106" s="220"/>
      <c r="MRT2106" s="220"/>
      <c r="MRU2106" s="220"/>
      <c r="MRV2106" s="220"/>
      <c r="MRW2106" s="220"/>
      <c r="MRX2106" s="220"/>
      <c r="MRY2106" s="220"/>
      <c r="MRZ2106" s="220"/>
      <c r="MSA2106" s="220"/>
      <c r="MSB2106" s="220"/>
      <c r="MSC2106" s="220"/>
      <c r="MSD2106" s="220"/>
      <c r="MSE2106" s="220"/>
      <c r="MSF2106" s="220"/>
      <c r="MSG2106" s="220"/>
      <c r="MSH2106" s="220"/>
      <c r="MSI2106" s="220"/>
      <c r="MSJ2106" s="220"/>
      <c r="MSK2106" s="220"/>
      <c r="MSL2106" s="220"/>
      <c r="MSM2106" s="220"/>
      <c r="MSN2106" s="220"/>
      <c r="MSO2106" s="220"/>
      <c r="MSP2106" s="220"/>
      <c r="MSQ2106" s="220"/>
      <c r="MSR2106" s="220"/>
      <c r="MSS2106" s="220"/>
      <c r="MST2106" s="220"/>
      <c r="MSU2106" s="220"/>
      <c r="MSV2106" s="220"/>
      <c r="MSW2106" s="220"/>
      <c r="MSX2106" s="220"/>
      <c r="MSY2106" s="220"/>
      <c r="MSZ2106" s="220"/>
      <c r="MTA2106" s="220"/>
      <c r="MTB2106" s="220"/>
      <c r="MTC2106" s="220"/>
      <c r="MTD2106" s="220"/>
      <c r="MTE2106" s="220"/>
      <c r="MTF2106" s="220"/>
      <c r="MTG2106" s="220"/>
      <c r="MTH2106" s="220"/>
      <c r="MTI2106" s="220"/>
      <c r="MTJ2106" s="220"/>
      <c r="MTK2106" s="220"/>
      <c r="MTL2106" s="220"/>
      <c r="MTM2106" s="220"/>
      <c r="MTN2106" s="220"/>
      <c r="MTO2106" s="220"/>
      <c r="MTP2106" s="220"/>
      <c r="MTQ2106" s="220"/>
      <c r="MTR2106" s="220"/>
      <c r="MTS2106" s="220"/>
      <c r="MTT2106" s="220"/>
      <c r="MTU2106" s="220"/>
      <c r="MTV2106" s="220"/>
      <c r="MTW2106" s="220"/>
      <c r="MTX2106" s="220"/>
      <c r="MTY2106" s="220"/>
      <c r="MTZ2106" s="220"/>
      <c r="MUA2106" s="220"/>
      <c r="MUB2106" s="220"/>
      <c r="MUC2106" s="220"/>
      <c r="MUD2106" s="220"/>
      <c r="MUE2106" s="220"/>
      <c r="MUF2106" s="220"/>
      <c r="MUG2106" s="220"/>
      <c r="MUH2106" s="220"/>
      <c r="MUI2106" s="220"/>
      <c r="MUJ2106" s="220"/>
      <c r="MUK2106" s="220"/>
      <c r="MUL2106" s="220"/>
      <c r="MUM2106" s="220"/>
      <c r="MUN2106" s="220"/>
      <c r="MUO2106" s="220"/>
      <c r="MUP2106" s="220"/>
      <c r="MUQ2106" s="220"/>
      <c r="MUR2106" s="220"/>
      <c r="MUS2106" s="220"/>
      <c r="MUT2106" s="220"/>
      <c r="MUU2106" s="220"/>
      <c r="MUV2106" s="220"/>
      <c r="MUW2106" s="220"/>
      <c r="MUX2106" s="220"/>
      <c r="MUY2106" s="220"/>
      <c r="MUZ2106" s="220"/>
      <c r="MVA2106" s="220"/>
      <c r="MVB2106" s="220"/>
      <c r="MVC2106" s="220"/>
      <c r="MVD2106" s="220"/>
      <c r="MVE2106" s="220"/>
      <c r="MVF2106" s="220"/>
      <c r="MVG2106" s="220"/>
      <c r="MVH2106" s="220"/>
      <c r="MVI2106" s="220"/>
      <c r="MVJ2106" s="220"/>
      <c r="MVK2106" s="220"/>
      <c r="MVL2106" s="220"/>
      <c r="MVM2106" s="220"/>
      <c r="MVN2106" s="220"/>
      <c r="MVO2106" s="220"/>
      <c r="MVP2106" s="220"/>
      <c r="MVQ2106" s="220"/>
      <c r="MVR2106" s="220"/>
      <c r="MVS2106" s="220"/>
      <c r="MVT2106" s="220"/>
      <c r="MVU2106" s="220"/>
      <c r="MVV2106" s="220"/>
      <c r="MVW2106" s="220"/>
      <c r="MVX2106" s="220"/>
      <c r="MVY2106" s="220"/>
      <c r="MVZ2106" s="220"/>
      <c r="MWA2106" s="220"/>
      <c r="MWB2106" s="220"/>
      <c r="MWC2106" s="220"/>
      <c r="MWD2106" s="220"/>
      <c r="MWE2106" s="220"/>
      <c r="MWF2106" s="220"/>
      <c r="MWG2106" s="220"/>
      <c r="MWH2106" s="220"/>
      <c r="MWI2106" s="220"/>
      <c r="MWJ2106" s="220"/>
      <c r="MWK2106" s="220"/>
      <c r="MWL2106" s="220"/>
      <c r="MWM2106" s="220"/>
      <c r="MWN2106" s="220"/>
      <c r="MWO2106" s="220"/>
      <c r="MWP2106" s="220"/>
      <c r="MWQ2106" s="220"/>
      <c r="MWR2106" s="220"/>
      <c r="MWS2106" s="220"/>
      <c r="MWT2106" s="220"/>
      <c r="MWU2106" s="220"/>
      <c r="MWV2106" s="220"/>
      <c r="MWW2106" s="220"/>
      <c r="MWX2106" s="220"/>
      <c r="MWY2106" s="220"/>
      <c r="MWZ2106" s="220"/>
      <c r="MXA2106" s="220"/>
      <c r="MXB2106" s="220"/>
      <c r="MXC2106" s="220"/>
      <c r="MXD2106" s="220"/>
      <c r="MXE2106" s="220"/>
      <c r="MXF2106" s="220"/>
      <c r="MXG2106" s="220"/>
      <c r="MXH2106" s="220"/>
      <c r="MXI2106" s="220"/>
      <c r="MXJ2106" s="220"/>
      <c r="MXK2106" s="220"/>
      <c r="MXL2106" s="220"/>
      <c r="MXM2106" s="220"/>
      <c r="MXN2106" s="220"/>
      <c r="MXO2106" s="220"/>
      <c r="MXP2106" s="220"/>
      <c r="MXQ2106" s="220"/>
      <c r="MXR2106" s="220"/>
      <c r="MXS2106" s="220"/>
      <c r="MXT2106" s="220"/>
      <c r="MXU2106" s="220"/>
      <c r="MXV2106" s="220"/>
      <c r="MXW2106" s="220"/>
      <c r="MXX2106" s="220"/>
      <c r="MXY2106" s="220"/>
      <c r="MXZ2106" s="220"/>
      <c r="MYA2106" s="220"/>
      <c r="MYB2106" s="220"/>
      <c r="MYC2106" s="220"/>
      <c r="MYD2106" s="220"/>
      <c r="MYE2106" s="220"/>
      <c r="MYF2106" s="220"/>
      <c r="MYG2106" s="220"/>
      <c r="MYH2106" s="220"/>
      <c r="MYI2106" s="220"/>
      <c r="MYJ2106" s="220"/>
      <c r="MYK2106" s="220"/>
      <c r="MYL2106" s="220"/>
      <c r="MYM2106" s="220"/>
      <c r="MYN2106" s="220"/>
      <c r="MYO2106" s="220"/>
      <c r="MYP2106" s="220"/>
      <c r="MYQ2106" s="220"/>
      <c r="MYR2106" s="220"/>
      <c r="MYS2106" s="220"/>
      <c r="MYT2106" s="220"/>
      <c r="MYU2106" s="220"/>
      <c r="MYV2106" s="220"/>
      <c r="MYW2106" s="220"/>
      <c r="MYX2106" s="220"/>
      <c r="MYY2106" s="220"/>
      <c r="MYZ2106" s="220"/>
      <c r="MZA2106" s="220"/>
      <c r="MZB2106" s="220"/>
      <c r="MZC2106" s="220"/>
      <c r="MZD2106" s="220"/>
      <c r="MZE2106" s="220"/>
      <c r="MZF2106" s="220"/>
      <c r="MZG2106" s="220"/>
      <c r="MZH2106" s="220"/>
      <c r="MZI2106" s="220"/>
      <c r="MZJ2106" s="220"/>
      <c r="MZK2106" s="220"/>
      <c r="MZL2106" s="220"/>
      <c r="MZM2106" s="220"/>
      <c r="MZN2106" s="220"/>
      <c r="MZO2106" s="220"/>
      <c r="MZP2106" s="220"/>
      <c r="MZQ2106" s="220"/>
      <c r="MZR2106" s="220"/>
      <c r="MZS2106" s="220"/>
      <c r="MZT2106" s="220"/>
      <c r="MZU2106" s="220"/>
      <c r="MZV2106" s="220"/>
      <c r="MZW2106" s="220"/>
      <c r="MZX2106" s="220"/>
      <c r="MZY2106" s="220"/>
      <c r="MZZ2106" s="220"/>
      <c r="NAA2106" s="220"/>
      <c r="NAB2106" s="220"/>
      <c r="NAC2106" s="220"/>
      <c r="NAD2106" s="220"/>
      <c r="NAE2106" s="220"/>
      <c r="NAF2106" s="220"/>
      <c r="NAG2106" s="220"/>
      <c r="NAH2106" s="220"/>
      <c r="NAI2106" s="220"/>
      <c r="NAJ2106" s="220"/>
      <c r="NAK2106" s="220"/>
      <c r="NAL2106" s="220"/>
      <c r="NAM2106" s="220"/>
      <c r="NAN2106" s="220"/>
      <c r="NAO2106" s="220"/>
      <c r="NAP2106" s="220"/>
      <c r="NAQ2106" s="220"/>
      <c r="NAR2106" s="220"/>
      <c r="NAS2106" s="220"/>
      <c r="NAT2106" s="220"/>
      <c r="NAU2106" s="220"/>
      <c r="NAV2106" s="220"/>
      <c r="NAW2106" s="220"/>
      <c r="NAX2106" s="220"/>
      <c r="NAY2106" s="220"/>
      <c r="NAZ2106" s="220"/>
      <c r="NBA2106" s="220"/>
      <c r="NBB2106" s="220"/>
      <c r="NBC2106" s="220"/>
      <c r="NBD2106" s="220"/>
      <c r="NBE2106" s="220"/>
      <c r="NBF2106" s="220"/>
      <c r="NBG2106" s="220"/>
      <c r="NBH2106" s="220"/>
      <c r="NBI2106" s="220"/>
      <c r="NBJ2106" s="220"/>
      <c r="NBK2106" s="220"/>
      <c r="NBL2106" s="220"/>
      <c r="NBM2106" s="220"/>
      <c r="NBN2106" s="220"/>
      <c r="NBO2106" s="220"/>
      <c r="NBP2106" s="220"/>
      <c r="NBQ2106" s="220"/>
      <c r="NBR2106" s="220"/>
      <c r="NBS2106" s="220"/>
      <c r="NBT2106" s="220"/>
      <c r="NBU2106" s="220"/>
      <c r="NBV2106" s="220"/>
      <c r="NBW2106" s="220"/>
      <c r="NBX2106" s="220"/>
      <c r="NBY2106" s="220"/>
      <c r="NBZ2106" s="220"/>
      <c r="NCA2106" s="220"/>
      <c r="NCB2106" s="220"/>
      <c r="NCC2106" s="220"/>
      <c r="NCD2106" s="220"/>
      <c r="NCE2106" s="220"/>
      <c r="NCF2106" s="220"/>
      <c r="NCG2106" s="220"/>
      <c r="NCH2106" s="220"/>
      <c r="NCI2106" s="220"/>
      <c r="NCJ2106" s="220"/>
      <c r="NCK2106" s="220"/>
      <c r="NCL2106" s="220"/>
      <c r="NCM2106" s="220"/>
      <c r="NCN2106" s="220"/>
      <c r="NCO2106" s="220"/>
      <c r="NCP2106" s="220"/>
      <c r="NCQ2106" s="220"/>
      <c r="NCR2106" s="220"/>
      <c r="NCS2106" s="220"/>
      <c r="NCT2106" s="220"/>
      <c r="NCU2106" s="220"/>
      <c r="NCV2106" s="220"/>
      <c r="NCW2106" s="220"/>
      <c r="NCX2106" s="220"/>
      <c r="NCY2106" s="220"/>
      <c r="NCZ2106" s="220"/>
      <c r="NDA2106" s="220"/>
      <c r="NDB2106" s="220"/>
      <c r="NDC2106" s="220"/>
      <c r="NDD2106" s="220"/>
      <c r="NDE2106" s="220"/>
      <c r="NDF2106" s="220"/>
      <c r="NDG2106" s="220"/>
      <c r="NDH2106" s="220"/>
      <c r="NDI2106" s="220"/>
      <c r="NDJ2106" s="220"/>
      <c r="NDK2106" s="220"/>
      <c r="NDL2106" s="220"/>
      <c r="NDM2106" s="220"/>
      <c r="NDN2106" s="220"/>
      <c r="NDO2106" s="220"/>
      <c r="NDP2106" s="220"/>
      <c r="NDQ2106" s="220"/>
      <c r="NDR2106" s="220"/>
      <c r="NDS2106" s="220"/>
      <c r="NDT2106" s="220"/>
      <c r="NDU2106" s="220"/>
      <c r="NDV2106" s="220"/>
      <c r="NDW2106" s="220"/>
      <c r="NDX2106" s="220"/>
      <c r="NDY2106" s="220"/>
      <c r="NDZ2106" s="220"/>
      <c r="NEA2106" s="220"/>
      <c r="NEB2106" s="220"/>
      <c r="NEC2106" s="220"/>
      <c r="NED2106" s="220"/>
      <c r="NEE2106" s="220"/>
      <c r="NEF2106" s="220"/>
      <c r="NEG2106" s="220"/>
      <c r="NEH2106" s="220"/>
      <c r="NEI2106" s="220"/>
      <c r="NEJ2106" s="220"/>
      <c r="NEK2106" s="220"/>
      <c r="NEL2106" s="220"/>
      <c r="NEM2106" s="220"/>
      <c r="NEN2106" s="220"/>
      <c r="NEO2106" s="220"/>
      <c r="NEP2106" s="220"/>
      <c r="NEQ2106" s="220"/>
      <c r="NER2106" s="220"/>
      <c r="NES2106" s="220"/>
      <c r="NET2106" s="220"/>
      <c r="NEU2106" s="220"/>
      <c r="NEV2106" s="220"/>
      <c r="NEW2106" s="220"/>
      <c r="NEX2106" s="220"/>
      <c r="NEY2106" s="220"/>
      <c r="NEZ2106" s="220"/>
      <c r="NFA2106" s="220"/>
      <c r="NFB2106" s="220"/>
      <c r="NFC2106" s="220"/>
      <c r="NFD2106" s="220"/>
      <c r="NFE2106" s="220"/>
      <c r="NFF2106" s="220"/>
      <c r="NFG2106" s="220"/>
      <c r="NFH2106" s="220"/>
      <c r="NFI2106" s="220"/>
      <c r="NFJ2106" s="220"/>
      <c r="NFK2106" s="220"/>
      <c r="NFL2106" s="220"/>
      <c r="NFM2106" s="220"/>
      <c r="NFN2106" s="220"/>
      <c r="NFO2106" s="220"/>
      <c r="NFP2106" s="220"/>
      <c r="NFQ2106" s="220"/>
      <c r="NFR2106" s="220"/>
      <c r="NFS2106" s="220"/>
      <c r="NFT2106" s="220"/>
      <c r="NFU2106" s="220"/>
      <c r="NFV2106" s="220"/>
      <c r="NFW2106" s="220"/>
      <c r="NFX2106" s="220"/>
      <c r="NFY2106" s="220"/>
      <c r="NFZ2106" s="220"/>
      <c r="NGA2106" s="220"/>
      <c r="NGB2106" s="220"/>
      <c r="NGC2106" s="220"/>
      <c r="NGD2106" s="220"/>
      <c r="NGE2106" s="220"/>
      <c r="NGF2106" s="220"/>
      <c r="NGG2106" s="220"/>
      <c r="NGH2106" s="220"/>
      <c r="NGI2106" s="220"/>
      <c r="NGJ2106" s="220"/>
      <c r="NGK2106" s="220"/>
      <c r="NGL2106" s="220"/>
      <c r="NGM2106" s="220"/>
      <c r="NGN2106" s="220"/>
      <c r="NGO2106" s="220"/>
      <c r="NGP2106" s="220"/>
      <c r="NGQ2106" s="220"/>
      <c r="NGR2106" s="220"/>
      <c r="NGS2106" s="220"/>
      <c r="NGT2106" s="220"/>
      <c r="NGU2106" s="220"/>
      <c r="NGV2106" s="220"/>
      <c r="NGW2106" s="220"/>
      <c r="NGX2106" s="220"/>
      <c r="NGY2106" s="220"/>
      <c r="NGZ2106" s="220"/>
      <c r="NHA2106" s="220"/>
      <c r="NHB2106" s="220"/>
      <c r="NHC2106" s="220"/>
      <c r="NHD2106" s="220"/>
      <c r="NHE2106" s="220"/>
      <c r="NHF2106" s="220"/>
      <c r="NHG2106" s="220"/>
      <c r="NHH2106" s="220"/>
      <c r="NHI2106" s="220"/>
      <c r="NHJ2106" s="220"/>
      <c r="NHK2106" s="220"/>
      <c r="NHL2106" s="220"/>
      <c r="NHM2106" s="220"/>
      <c r="NHN2106" s="220"/>
      <c r="NHO2106" s="220"/>
      <c r="NHP2106" s="220"/>
      <c r="NHQ2106" s="220"/>
      <c r="NHR2106" s="220"/>
      <c r="NHS2106" s="220"/>
      <c r="NHT2106" s="220"/>
      <c r="NHU2106" s="220"/>
      <c r="NHV2106" s="220"/>
      <c r="NHW2106" s="220"/>
      <c r="NHX2106" s="220"/>
      <c r="NHY2106" s="220"/>
      <c r="NHZ2106" s="220"/>
      <c r="NIA2106" s="220"/>
      <c r="NIB2106" s="220"/>
      <c r="NIC2106" s="220"/>
      <c r="NID2106" s="220"/>
      <c r="NIE2106" s="220"/>
      <c r="NIF2106" s="220"/>
      <c r="NIG2106" s="220"/>
      <c r="NIH2106" s="220"/>
      <c r="NII2106" s="220"/>
      <c r="NIJ2106" s="220"/>
      <c r="NIK2106" s="220"/>
      <c r="NIL2106" s="220"/>
      <c r="NIM2106" s="220"/>
      <c r="NIN2106" s="220"/>
      <c r="NIO2106" s="220"/>
      <c r="NIP2106" s="220"/>
      <c r="NIQ2106" s="220"/>
      <c r="NIR2106" s="220"/>
      <c r="NIS2106" s="220"/>
      <c r="NIT2106" s="220"/>
      <c r="NIU2106" s="220"/>
      <c r="NIV2106" s="220"/>
      <c r="NIW2106" s="220"/>
      <c r="NIX2106" s="220"/>
      <c r="NIY2106" s="220"/>
      <c r="NIZ2106" s="220"/>
      <c r="NJA2106" s="220"/>
      <c r="NJB2106" s="220"/>
      <c r="NJC2106" s="220"/>
      <c r="NJD2106" s="220"/>
      <c r="NJE2106" s="220"/>
      <c r="NJF2106" s="220"/>
      <c r="NJG2106" s="220"/>
      <c r="NJH2106" s="220"/>
      <c r="NJI2106" s="220"/>
      <c r="NJJ2106" s="220"/>
      <c r="NJK2106" s="220"/>
      <c r="NJL2106" s="220"/>
      <c r="NJM2106" s="220"/>
      <c r="NJN2106" s="220"/>
      <c r="NJO2106" s="220"/>
      <c r="NJP2106" s="220"/>
      <c r="NJQ2106" s="220"/>
      <c r="NJR2106" s="220"/>
      <c r="NJS2106" s="220"/>
      <c r="NJT2106" s="220"/>
      <c r="NJU2106" s="220"/>
      <c r="NJV2106" s="220"/>
      <c r="NJW2106" s="220"/>
      <c r="NJX2106" s="220"/>
      <c r="NJY2106" s="220"/>
      <c r="NJZ2106" s="220"/>
      <c r="NKA2106" s="220"/>
      <c r="NKB2106" s="220"/>
      <c r="NKC2106" s="220"/>
      <c r="NKD2106" s="220"/>
      <c r="NKE2106" s="220"/>
      <c r="NKF2106" s="220"/>
      <c r="NKG2106" s="220"/>
      <c r="NKH2106" s="220"/>
      <c r="NKI2106" s="220"/>
      <c r="NKJ2106" s="220"/>
      <c r="NKK2106" s="220"/>
      <c r="NKL2106" s="220"/>
      <c r="NKM2106" s="220"/>
      <c r="NKN2106" s="220"/>
      <c r="NKO2106" s="220"/>
      <c r="NKP2106" s="220"/>
      <c r="NKQ2106" s="220"/>
      <c r="NKR2106" s="220"/>
      <c r="NKS2106" s="220"/>
      <c r="NKT2106" s="220"/>
      <c r="NKU2106" s="220"/>
      <c r="NKV2106" s="220"/>
      <c r="NKW2106" s="220"/>
      <c r="NKX2106" s="220"/>
      <c r="NKY2106" s="220"/>
      <c r="NKZ2106" s="220"/>
      <c r="NLA2106" s="220"/>
      <c r="NLB2106" s="220"/>
      <c r="NLC2106" s="220"/>
      <c r="NLD2106" s="220"/>
      <c r="NLE2106" s="220"/>
      <c r="NLF2106" s="220"/>
      <c r="NLG2106" s="220"/>
      <c r="NLH2106" s="220"/>
      <c r="NLI2106" s="220"/>
      <c r="NLJ2106" s="220"/>
      <c r="NLK2106" s="220"/>
      <c r="NLL2106" s="220"/>
      <c r="NLM2106" s="220"/>
      <c r="NLN2106" s="220"/>
      <c r="NLO2106" s="220"/>
      <c r="NLP2106" s="220"/>
      <c r="NLQ2106" s="220"/>
      <c r="NLR2106" s="220"/>
      <c r="NLS2106" s="220"/>
      <c r="NLT2106" s="220"/>
      <c r="NLU2106" s="220"/>
      <c r="NLV2106" s="220"/>
      <c r="NLW2106" s="220"/>
      <c r="NLX2106" s="220"/>
      <c r="NLY2106" s="220"/>
      <c r="NLZ2106" s="220"/>
      <c r="NMA2106" s="220"/>
      <c r="NMB2106" s="220"/>
      <c r="NMC2106" s="220"/>
      <c r="NMD2106" s="220"/>
      <c r="NME2106" s="220"/>
      <c r="NMF2106" s="220"/>
      <c r="NMG2106" s="220"/>
      <c r="NMH2106" s="220"/>
      <c r="NMI2106" s="220"/>
      <c r="NMJ2106" s="220"/>
      <c r="NMK2106" s="220"/>
      <c r="NML2106" s="220"/>
      <c r="NMM2106" s="220"/>
      <c r="NMN2106" s="220"/>
      <c r="NMO2106" s="220"/>
      <c r="NMP2106" s="220"/>
      <c r="NMQ2106" s="220"/>
      <c r="NMR2106" s="220"/>
      <c r="NMS2106" s="220"/>
      <c r="NMT2106" s="220"/>
      <c r="NMU2106" s="220"/>
      <c r="NMV2106" s="220"/>
      <c r="NMW2106" s="220"/>
      <c r="NMX2106" s="220"/>
      <c r="NMY2106" s="220"/>
      <c r="NMZ2106" s="220"/>
      <c r="NNA2106" s="220"/>
      <c r="NNB2106" s="220"/>
      <c r="NNC2106" s="220"/>
      <c r="NND2106" s="220"/>
      <c r="NNE2106" s="220"/>
      <c r="NNF2106" s="220"/>
      <c r="NNG2106" s="220"/>
      <c r="NNH2106" s="220"/>
      <c r="NNI2106" s="220"/>
      <c r="NNJ2106" s="220"/>
      <c r="NNK2106" s="220"/>
      <c r="NNL2106" s="220"/>
      <c r="NNM2106" s="220"/>
      <c r="NNN2106" s="220"/>
      <c r="NNO2106" s="220"/>
      <c r="NNP2106" s="220"/>
      <c r="NNQ2106" s="220"/>
      <c r="NNR2106" s="220"/>
      <c r="NNS2106" s="220"/>
      <c r="NNT2106" s="220"/>
      <c r="NNU2106" s="220"/>
      <c r="NNV2106" s="220"/>
      <c r="NNW2106" s="220"/>
      <c r="NNX2106" s="220"/>
      <c r="NNY2106" s="220"/>
      <c r="NNZ2106" s="220"/>
      <c r="NOA2106" s="220"/>
      <c r="NOB2106" s="220"/>
      <c r="NOC2106" s="220"/>
      <c r="NOD2106" s="220"/>
      <c r="NOE2106" s="220"/>
      <c r="NOF2106" s="220"/>
      <c r="NOG2106" s="220"/>
      <c r="NOH2106" s="220"/>
      <c r="NOI2106" s="220"/>
      <c r="NOJ2106" s="220"/>
      <c r="NOK2106" s="220"/>
      <c r="NOL2106" s="220"/>
      <c r="NOM2106" s="220"/>
      <c r="NON2106" s="220"/>
      <c r="NOO2106" s="220"/>
      <c r="NOP2106" s="220"/>
      <c r="NOQ2106" s="220"/>
      <c r="NOR2106" s="220"/>
      <c r="NOS2106" s="220"/>
      <c r="NOT2106" s="220"/>
      <c r="NOU2106" s="220"/>
      <c r="NOV2106" s="220"/>
      <c r="NOW2106" s="220"/>
      <c r="NOX2106" s="220"/>
      <c r="NOY2106" s="220"/>
      <c r="NOZ2106" s="220"/>
      <c r="NPA2106" s="220"/>
      <c r="NPB2106" s="220"/>
      <c r="NPC2106" s="220"/>
      <c r="NPD2106" s="220"/>
      <c r="NPE2106" s="220"/>
      <c r="NPF2106" s="220"/>
      <c r="NPG2106" s="220"/>
      <c r="NPH2106" s="220"/>
      <c r="NPI2106" s="220"/>
      <c r="NPJ2106" s="220"/>
      <c r="NPK2106" s="220"/>
      <c r="NPL2106" s="220"/>
      <c r="NPM2106" s="220"/>
      <c r="NPN2106" s="220"/>
      <c r="NPO2106" s="220"/>
      <c r="NPP2106" s="220"/>
      <c r="NPQ2106" s="220"/>
      <c r="NPR2106" s="220"/>
      <c r="NPS2106" s="220"/>
      <c r="NPT2106" s="220"/>
      <c r="NPU2106" s="220"/>
      <c r="NPV2106" s="220"/>
      <c r="NPW2106" s="220"/>
      <c r="NPX2106" s="220"/>
      <c r="NPY2106" s="220"/>
      <c r="NPZ2106" s="220"/>
      <c r="NQA2106" s="220"/>
      <c r="NQB2106" s="220"/>
      <c r="NQC2106" s="220"/>
      <c r="NQD2106" s="220"/>
      <c r="NQE2106" s="220"/>
      <c r="NQF2106" s="220"/>
      <c r="NQG2106" s="220"/>
      <c r="NQH2106" s="220"/>
      <c r="NQI2106" s="220"/>
      <c r="NQJ2106" s="220"/>
      <c r="NQK2106" s="220"/>
      <c r="NQL2106" s="220"/>
      <c r="NQM2106" s="220"/>
      <c r="NQN2106" s="220"/>
      <c r="NQO2106" s="220"/>
      <c r="NQP2106" s="220"/>
      <c r="NQQ2106" s="220"/>
      <c r="NQR2106" s="220"/>
      <c r="NQS2106" s="220"/>
      <c r="NQT2106" s="220"/>
      <c r="NQU2106" s="220"/>
      <c r="NQV2106" s="220"/>
      <c r="NQW2106" s="220"/>
      <c r="NQX2106" s="220"/>
      <c r="NQY2106" s="220"/>
      <c r="NQZ2106" s="220"/>
      <c r="NRA2106" s="220"/>
      <c r="NRB2106" s="220"/>
      <c r="NRC2106" s="220"/>
      <c r="NRD2106" s="220"/>
      <c r="NRE2106" s="220"/>
      <c r="NRF2106" s="220"/>
      <c r="NRG2106" s="220"/>
      <c r="NRH2106" s="220"/>
      <c r="NRI2106" s="220"/>
      <c r="NRJ2106" s="220"/>
      <c r="NRK2106" s="220"/>
      <c r="NRL2106" s="220"/>
      <c r="NRM2106" s="220"/>
      <c r="NRN2106" s="220"/>
      <c r="NRO2106" s="220"/>
      <c r="NRP2106" s="220"/>
      <c r="NRQ2106" s="220"/>
      <c r="NRR2106" s="220"/>
      <c r="NRS2106" s="220"/>
      <c r="NRT2106" s="220"/>
      <c r="NRU2106" s="220"/>
      <c r="NRV2106" s="220"/>
      <c r="NRW2106" s="220"/>
      <c r="NRX2106" s="220"/>
      <c r="NRY2106" s="220"/>
      <c r="NRZ2106" s="220"/>
      <c r="NSA2106" s="220"/>
      <c r="NSB2106" s="220"/>
      <c r="NSC2106" s="220"/>
      <c r="NSD2106" s="220"/>
      <c r="NSE2106" s="220"/>
      <c r="NSF2106" s="220"/>
      <c r="NSG2106" s="220"/>
      <c r="NSH2106" s="220"/>
      <c r="NSI2106" s="220"/>
      <c r="NSJ2106" s="220"/>
      <c r="NSK2106" s="220"/>
      <c r="NSL2106" s="220"/>
      <c r="NSM2106" s="220"/>
      <c r="NSN2106" s="220"/>
      <c r="NSO2106" s="220"/>
      <c r="NSP2106" s="220"/>
      <c r="NSQ2106" s="220"/>
      <c r="NSR2106" s="220"/>
      <c r="NSS2106" s="220"/>
      <c r="NST2106" s="220"/>
      <c r="NSU2106" s="220"/>
      <c r="NSV2106" s="220"/>
      <c r="NSW2106" s="220"/>
      <c r="NSX2106" s="220"/>
      <c r="NSY2106" s="220"/>
      <c r="NSZ2106" s="220"/>
      <c r="NTA2106" s="220"/>
      <c r="NTB2106" s="220"/>
      <c r="NTC2106" s="220"/>
      <c r="NTD2106" s="220"/>
      <c r="NTE2106" s="220"/>
      <c r="NTF2106" s="220"/>
      <c r="NTG2106" s="220"/>
      <c r="NTH2106" s="220"/>
      <c r="NTI2106" s="220"/>
      <c r="NTJ2106" s="220"/>
      <c r="NTK2106" s="220"/>
      <c r="NTL2106" s="220"/>
      <c r="NTM2106" s="220"/>
      <c r="NTN2106" s="220"/>
      <c r="NTO2106" s="220"/>
      <c r="NTP2106" s="220"/>
      <c r="NTQ2106" s="220"/>
      <c r="NTR2106" s="220"/>
      <c r="NTS2106" s="220"/>
      <c r="NTT2106" s="220"/>
      <c r="NTU2106" s="220"/>
      <c r="NTV2106" s="220"/>
      <c r="NTW2106" s="220"/>
      <c r="NTX2106" s="220"/>
      <c r="NTY2106" s="220"/>
      <c r="NTZ2106" s="220"/>
      <c r="NUA2106" s="220"/>
      <c r="NUB2106" s="220"/>
      <c r="NUC2106" s="220"/>
      <c r="NUD2106" s="220"/>
      <c r="NUE2106" s="220"/>
      <c r="NUF2106" s="220"/>
      <c r="NUG2106" s="220"/>
      <c r="NUH2106" s="220"/>
      <c r="NUI2106" s="220"/>
      <c r="NUJ2106" s="220"/>
      <c r="NUK2106" s="220"/>
      <c r="NUL2106" s="220"/>
      <c r="NUM2106" s="220"/>
      <c r="NUN2106" s="220"/>
      <c r="NUO2106" s="220"/>
      <c r="NUP2106" s="220"/>
      <c r="NUQ2106" s="220"/>
      <c r="NUR2106" s="220"/>
      <c r="NUS2106" s="220"/>
      <c r="NUT2106" s="220"/>
      <c r="NUU2106" s="220"/>
      <c r="NUV2106" s="220"/>
      <c r="NUW2106" s="220"/>
      <c r="NUX2106" s="220"/>
      <c r="NUY2106" s="220"/>
      <c r="NUZ2106" s="220"/>
      <c r="NVA2106" s="220"/>
      <c r="NVB2106" s="220"/>
      <c r="NVC2106" s="220"/>
      <c r="NVD2106" s="220"/>
      <c r="NVE2106" s="220"/>
      <c r="NVF2106" s="220"/>
      <c r="NVG2106" s="220"/>
      <c r="NVH2106" s="220"/>
      <c r="NVI2106" s="220"/>
      <c r="NVJ2106" s="220"/>
      <c r="NVK2106" s="220"/>
      <c r="NVL2106" s="220"/>
      <c r="NVM2106" s="220"/>
      <c r="NVN2106" s="220"/>
      <c r="NVO2106" s="220"/>
      <c r="NVP2106" s="220"/>
      <c r="NVQ2106" s="220"/>
      <c r="NVR2106" s="220"/>
      <c r="NVS2106" s="220"/>
      <c r="NVT2106" s="220"/>
      <c r="NVU2106" s="220"/>
      <c r="NVV2106" s="220"/>
      <c r="NVW2106" s="220"/>
      <c r="NVX2106" s="220"/>
      <c r="NVY2106" s="220"/>
      <c r="NVZ2106" s="220"/>
      <c r="NWA2106" s="220"/>
      <c r="NWB2106" s="220"/>
      <c r="NWC2106" s="220"/>
      <c r="NWD2106" s="220"/>
      <c r="NWE2106" s="220"/>
      <c r="NWF2106" s="220"/>
      <c r="NWG2106" s="220"/>
      <c r="NWH2106" s="220"/>
      <c r="NWI2106" s="220"/>
      <c r="NWJ2106" s="220"/>
      <c r="NWK2106" s="220"/>
      <c r="NWL2106" s="220"/>
      <c r="NWM2106" s="220"/>
      <c r="NWN2106" s="220"/>
      <c r="NWO2106" s="220"/>
      <c r="NWP2106" s="220"/>
      <c r="NWQ2106" s="220"/>
      <c r="NWR2106" s="220"/>
      <c r="NWS2106" s="220"/>
      <c r="NWT2106" s="220"/>
      <c r="NWU2106" s="220"/>
      <c r="NWV2106" s="220"/>
      <c r="NWW2106" s="220"/>
      <c r="NWX2106" s="220"/>
      <c r="NWY2106" s="220"/>
      <c r="NWZ2106" s="220"/>
      <c r="NXA2106" s="220"/>
      <c r="NXB2106" s="220"/>
      <c r="NXC2106" s="220"/>
      <c r="NXD2106" s="220"/>
      <c r="NXE2106" s="220"/>
      <c r="NXF2106" s="220"/>
      <c r="NXG2106" s="220"/>
      <c r="NXH2106" s="220"/>
      <c r="NXI2106" s="220"/>
      <c r="NXJ2106" s="220"/>
      <c r="NXK2106" s="220"/>
      <c r="NXL2106" s="220"/>
      <c r="NXM2106" s="220"/>
      <c r="NXN2106" s="220"/>
      <c r="NXO2106" s="220"/>
      <c r="NXP2106" s="220"/>
      <c r="NXQ2106" s="220"/>
      <c r="NXR2106" s="220"/>
      <c r="NXS2106" s="220"/>
      <c r="NXT2106" s="220"/>
      <c r="NXU2106" s="220"/>
      <c r="NXV2106" s="220"/>
      <c r="NXW2106" s="220"/>
      <c r="NXX2106" s="220"/>
      <c r="NXY2106" s="220"/>
      <c r="NXZ2106" s="220"/>
      <c r="NYA2106" s="220"/>
      <c r="NYB2106" s="220"/>
      <c r="NYC2106" s="220"/>
      <c r="NYD2106" s="220"/>
      <c r="NYE2106" s="220"/>
      <c r="NYF2106" s="220"/>
      <c r="NYG2106" s="220"/>
      <c r="NYH2106" s="220"/>
      <c r="NYI2106" s="220"/>
      <c r="NYJ2106" s="220"/>
      <c r="NYK2106" s="220"/>
      <c r="NYL2106" s="220"/>
      <c r="NYM2106" s="220"/>
      <c r="NYN2106" s="220"/>
      <c r="NYO2106" s="220"/>
      <c r="NYP2106" s="220"/>
      <c r="NYQ2106" s="220"/>
      <c r="NYR2106" s="220"/>
      <c r="NYS2106" s="220"/>
      <c r="NYT2106" s="220"/>
      <c r="NYU2106" s="220"/>
      <c r="NYV2106" s="220"/>
      <c r="NYW2106" s="220"/>
      <c r="NYX2106" s="220"/>
      <c r="NYY2106" s="220"/>
      <c r="NYZ2106" s="220"/>
      <c r="NZA2106" s="220"/>
      <c r="NZB2106" s="220"/>
      <c r="NZC2106" s="220"/>
      <c r="NZD2106" s="220"/>
      <c r="NZE2106" s="220"/>
      <c r="NZF2106" s="220"/>
      <c r="NZG2106" s="220"/>
      <c r="NZH2106" s="220"/>
      <c r="NZI2106" s="220"/>
      <c r="NZJ2106" s="220"/>
      <c r="NZK2106" s="220"/>
      <c r="NZL2106" s="220"/>
      <c r="NZM2106" s="220"/>
      <c r="NZN2106" s="220"/>
      <c r="NZO2106" s="220"/>
      <c r="NZP2106" s="220"/>
      <c r="NZQ2106" s="220"/>
      <c r="NZR2106" s="220"/>
      <c r="NZS2106" s="220"/>
      <c r="NZT2106" s="220"/>
      <c r="NZU2106" s="220"/>
      <c r="NZV2106" s="220"/>
      <c r="NZW2106" s="220"/>
      <c r="NZX2106" s="220"/>
      <c r="NZY2106" s="220"/>
      <c r="NZZ2106" s="220"/>
      <c r="OAA2106" s="220"/>
      <c r="OAB2106" s="220"/>
      <c r="OAC2106" s="220"/>
      <c r="OAD2106" s="220"/>
      <c r="OAE2106" s="220"/>
      <c r="OAF2106" s="220"/>
      <c r="OAG2106" s="220"/>
      <c r="OAH2106" s="220"/>
      <c r="OAI2106" s="220"/>
      <c r="OAJ2106" s="220"/>
      <c r="OAK2106" s="220"/>
      <c r="OAL2106" s="220"/>
      <c r="OAM2106" s="220"/>
      <c r="OAN2106" s="220"/>
      <c r="OAO2106" s="220"/>
      <c r="OAP2106" s="220"/>
      <c r="OAQ2106" s="220"/>
      <c r="OAR2106" s="220"/>
      <c r="OAS2106" s="220"/>
      <c r="OAT2106" s="220"/>
      <c r="OAU2106" s="220"/>
      <c r="OAV2106" s="220"/>
      <c r="OAW2106" s="220"/>
      <c r="OAX2106" s="220"/>
      <c r="OAY2106" s="220"/>
      <c r="OAZ2106" s="220"/>
      <c r="OBA2106" s="220"/>
      <c r="OBB2106" s="220"/>
      <c r="OBC2106" s="220"/>
      <c r="OBD2106" s="220"/>
      <c r="OBE2106" s="220"/>
      <c r="OBF2106" s="220"/>
      <c r="OBG2106" s="220"/>
      <c r="OBH2106" s="220"/>
      <c r="OBI2106" s="220"/>
      <c r="OBJ2106" s="220"/>
      <c r="OBK2106" s="220"/>
      <c r="OBL2106" s="220"/>
      <c r="OBM2106" s="220"/>
      <c r="OBN2106" s="220"/>
      <c r="OBO2106" s="220"/>
      <c r="OBP2106" s="220"/>
      <c r="OBQ2106" s="220"/>
      <c r="OBR2106" s="220"/>
      <c r="OBS2106" s="220"/>
      <c r="OBT2106" s="220"/>
      <c r="OBU2106" s="220"/>
      <c r="OBV2106" s="220"/>
      <c r="OBW2106" s="220"/>
      <c r="OBX2106" s="220"/>
      <c r="OBY2106" s="220"/>
      <c r="OBZ2106" s="220"/>
      <c r="OCA2106" s="220"/>
      <c r="OCB2106" s="220"/>
      <c r="OCC2106" s="220"/>
      <c r="OCD2106" s="220"/>
      <c r="OCE2106" s="220"/>
      <c r="OCF2106" s="220"/>
      <c r="OCG2106" s="220"/>
      <c r="OCH2106" s="220"/>
      <c r="OCI2106" s="220"/>
      <c r="OCJ2106" s="220"/>
      <c r="OCK2106" s="220"/>
      <c r="OCL2106" s="220"/>
      <c r="OCM2106" s="220"/>
      <c r="OCN2106" s="220"/>
      <c r="OCO2106" s="220"/>
      <c r="OCP2106" s="220"/>
      <c r="OCQ2106" s="220"/>
      <c r="OCR2106" s="220"/>
      <c r="OCS2106" s="220"/>
      <c r="OCT2106" s="220"/>
      <c r="OCU2106" s="220"/>
      <c r="OCV2106" s="220"/>
      <c r="OCW2106" s="220"/>
      <c r="OCX2106" s="220"/>
      <c r="OCY2106" s="220"/>
      <c r="OCZ2106" s="220"/>
      <c r="ODA2106" s="220"/>
      <c r="ODB2106" s="220"/>
      <c r="ODC2106" s="220"/>
      <c r="ODD2106" s="220"/>
      <c r="ODE2106" s="220"/>
      <c r="ODF2106" s="220"/>
      <c r="ODG2106" s="220"/>
      <c r="ODH2106" s="220"/>
      <c r="ODI2106" s="220"/>
      <c r="ODJ2106" s="220"/>
      <c r="ODK2106" s="220"/>
      <c r="ODL2106" s="220"/>
      <c r="ODM2106" s="220"/>
      <c r="ODN2106" s="220"/>
      <c r="ODO2106" s="220"/>
      <c r="ODP2106" s="220"/>
      <c r="ODQ2106" s="220"/>
      <c r="ODR2106" s="220"/>
      <c r="ODS2106" s="220"/>
      <c r="ODT2106" s="220"/>
      <c r="ODU2106" s="220"/>
      <c r="ODV2106" s="220"/>
      <c r="ODW2106" s="220"/>
      <c r="ODX2106" s="220"/>
      <c r="ODY2106" s="220"/>
      <c r="ODZ2106" s="220"/>
      <c r="OEA2106" s="220"/>
      <c r="OEB2106" s="220"/>
      <c r="OEC2106" s="220"/>
      <c r="OED2106" s="220"/>
      <c r="OEE2106" s="220"/>
      <c r="OEF2106" s="220"/>
      <c r="OEG2106" s="220"/>
      <c r="OEH2106" s="220"/>
      <c r="OEI2106" s="220"/>
      <c r="OEJ2106" s="220"/>
      <c r="OEK2106" s="220"/>
      <c r="OEL2106" s="220"/>
      <c r="OEM2106" s="220"/>
      <c r="OEN2106" s="220"/>
      <c r="OEO2106" s="220"/>
      <c r="OEP2106" s="220"/>
      <c r="OEQ2106" s="220"/>
      <c r="OER2106" s="220"/>
      <c r="OES2106" s="220"/>
      <c r="OET2106" s="220"/>
      <c r="OEU2106" s="220"/>
      <c r="OEV2106" s="220"/>
      <c r="OEW2106" s="220"/>
      <c r="OEX2106" s="220"/>
      <c r="OEY2106" s="220"/>
      <c r="OEZ2106" s="220"/>
      <c r="OFA2106" s="220"/>
      <c r="OFB2106" s="220"/>
      <c r="OFC2106" s="220"/>
      <c r="OFD2106" s="220"/>
      <c r="OFE2106" s="220"/>
      <c r="OFF2106" s="220"/>
      <c r="OFG2106" s="220"/>
      <c r="OFH2106" s="220"/>
      <c r="OFI2106" s="220"/>
      <c r="OFJ2106" s="220"/>
      <c r="OFK2106" s="220"/>
      <c r="OFL2106" s="220"/>
      <c r="OFM2106" s="220"/>
      <c r="OFN2106" s="220"/>
      <c r="OFO2106" s="220"/>
      <c r="OFP2106" s="220"/>
      <c r="OFQ2106" s="220"/>
      <c r="OFR2106" s="220"/>
      <c r="OFS2106" s="220"/>
      <c r="OFT2106" s="220"/>
      <c r="OFU2106" s="220"/>
      <c r="OFV2106" s="220"/>
      <c r="OFW2106" s="220"/>
      <c r="OFX2106" s="220"/>
      <c r="OFY2106" s="220"/>
      <c r="OFZ2106" s="220"/>
      <c r="OGA2106" s="220"/>
      <c r="OGB2106" s="220"/>
      <c r="OGC2106" s="220"/>
      <c r="OGD2106" s="220"/>
      <c r="OGE2106" s="220"/>
      <c r="OGF2106" s="220"/>
      <c r="OGG2106" s="220"/>
      <c r="OGH2106" s="220"/>
      <c r="OGI2106" s="220"/>
      <c r="OGJ2106" s="220"/>
      <c r="OGK2106" s="220"/>
      <c r="OGL2106" s="220"/>
      <c r="OGM2106" s="220"/>
      <c r="OGN2106" s="220"/>
      <c r="OGO2106" s="220"/>
      <c r="OGP2106" s="220"/>
      <c r="OGQ2106" s="220"/>
      <c r="OGR2106" s="220"/>
      <c r="OGS2106" s="220"/>
      <c r="OGT2106" s="220"/>
      <c r="OGU2106" s="220"/>
      <c r="OGV2106" s="220"/>
      <c r="OGW2106" s="220"/>
      <c r="OGX2106" s="220"/>
      <c r="OGY2106" s="220"/>
      <c r="OGZ2106" s="220"/>
      <c r="OHA2106" s="220"/>
      <c r="OHB2106" s="220"/>
      <c r="OHC2106" s="220"/>
      <c r="OHD2106" s="220"/>
      <c r="OHE2106" s="220"/>
      <c r="OHF2106" s="220"/>
      <c r="OHG2106" s="220"/>
      <c r="OHH2106" s="220"/>
      <c r="OHI2106" s="220"/>
      <c r="OHJ2106" s="220"/>
      <c r="OHK2106" s="220"/>
      <c r="OHL2106" s="220"/>
      <c r="OHM2106" s="220"/>
      <c r="OHN2106" s="220"/>
      <c r="OHO2106" s="220"/>
      <c r="OHP2106" s="220"/>
      <c r="OHQ2106" s="220"/>
      <c r="OHR2106" s="220"/>
      <c r="OHS2106" s="220"/>
      <c r="OHT2106" s="220"/>
      <c r="OHU2106" s="220"/>
      <c r="OHV2106" s="220"/>
      <c r="OHW2106" s="220"/>
      <c r="OHX2106" s="220"/>
      <c r="OHY2106" s="220"/>
      <c r="OHZ2106" s="220"/>
      <c r="OIA2106" s="220"/>
      <c r="OIB2106" s="220"/>
      <c r="OIC2106" s="220"/>
      <c r="OID2106" s="220"/>
      <c r="OIE2106" s="220"/>
      <c r="OIF2106" s="220"/>
      <c r="OIG2106" s="220"/>
      <c r="OIH2106" s="220"/>
      <c r="OII2106" s="220"/>
      <c r="OIJ2106" s="220"/>
      <c r="OIK2106" s="220"/>
      <c r="OIL2106" s="220"/>
      <c r="OIM2106" s="220"/>
      <c r="OIN2106" s="220"/>
      <c r="OIO2106" s="220"/>
      <c r="OIP2106" s="220"/>
      <c r="OIQ2106" s="220"/>
      <c r="OIR2106" s="220"/>
      <c r="OIS2106" s="220"/>
      <c r="OIT2106" s="220"/>
      <c r="OIU2106" s="220"/>
      <c r="OIV2106" s="220"/>
      <c r="OIW2106" s="220"/>
      <c r="OIX2106" s="220"/>
      <c r="OIY2106" s="220"/>
      <c r="OIZ2106" s="220"/>
      <c r="OJA2106" s="220"/>
      <c r="OJB2106" s="220"/>
      <c r="OJC2106" s="220"/>
      <c r="OJD2106" s="220"/>
      <c r="OJE2106" s="220"/>
      <c r="OJF2106" s="220"/>
      <c r="OJG2106" s="220"/>
      <c r="OJH2106" s="220"/>
      <c r="OJI2106" s="220"/>
      <c r="OJJ2106" s="220"/>
      <c r="OJK2106" s="220"/>
      <c r="OJL2106" s="220"/>
      <c r="OJM2106" s="220"/>
      <c r="OJN2106" s="220"/>
      <c r="OJO2106" s="220"/>
      <c r="OJP2106" s="220"/>
      <c r="OJQ2106" s="220"/>
      <c r="OJR2106" s="220"/>
      <c r="OJS2106" s="220"/>
      <c r="OJT2106" s="220"/>
      <c r="OJU2106" s="220"/>
      <c r="OJV2106" s="220"/>
      <c r="OJW2106" s="220"/>
      <c r="OJX2106" s="220"/>
      <c r="OJY2106" s="220"/>
      <c r="OJZ2106" s="220"/>
      <c r="OKA2106" s="220"/>
      <c r="OKB2106" s="220"/>
      <c r="OKC2106" s="220"/>
      <c r="OKD2106" s="220"/>
      <c r="OKE2106" s="220"/>
      <c r="OKF2106" s="220"/>
      <c r="OKG2106" s="220"/>
      <c r="OKH2106" s="220"/>
      <c r="OKI2106" s="220"/>
      <c r="OKJ2106" s="220"/>
      <c r="OKK2106" s="220"/>
      <c r="OKL2106" s="220"/>
      <c r="OKM2106" s="220"/>
      <c r="OKN2106" s="220"/>
      <c r="OKO2106" s="220"/>
      <c r="OKP2106" s="220"/>
      <c r="OKQ2106" s="220"/>
      <c r="OKR2106" s="220"/>
      <c r="OKS2106" s="220"/>
      <c r="OKT2106" s="220"/>
      <c r="OKU2106" s="220"/>
      <c r="OKV2106" s="220"/>
      <c r="OKW2106" s="220"/>
      <c r="OKX2106" s="220"/>
      <c r="OKY2106" s="220"/>
      <c r="OKZ2106" s="220"/>
      <c r="OLA2106" s="220"/>
      <c r="OLB2106" s="220"/>
      <c r="OLC2106" s="220"/>
      <c r="OLD2106" s="220"/>
      <c r="OLE2106" s="220"/>
      <c r="OLF2106" s="220"/>
      <c r="OLG2106" s="220"/>
      <c r="OLH2106" s="220"/>
      <c r="OLI2106" s="220"/>
      <c r="OLJ2106" s="220"/>
      <c r="OLK2106" s="220"/>
      <c r="OLL2106" s="220"/>
      <c r="OLM2106" s="220"/>
      <c r="OLN2106" s="220"/>
      <c r="OLO2106" s="220"/>
      <c r="OLP2106" s="220"/>
      <c r="OLQ2106" s="220"/>
      <c r="OLR2106" s="220"/>
      <c r="OLS2106" s="220"/>
      <c r="OLT2106" s="220"/>
      <c r="OLU2106" s="220"/>
      <c r="OLV2106" s="220"/>
      <c r="OLW2106" s="220"/>
      <c r="OLX2106" s="220"/>
      <c r="OLY2106" s="220"/>
      <c r="OLZ2106" s="220"/>
      <c r="OMA2106" s="220"/>
      <c r="OMB2106" s="220"/>
      <c r="OMC2106" s="220"/>
      <c r="OMD2106" s="220"/>
      <c r="OME2106" s="220"/>
      <c r="OMF2106" s="220"/>
      <c r="OMG2106" s="220"/>
      <c r="OMH2106" s="220"/>
      <c r="OMI2106" s="220"/>
      <c r="OMJ2106" s="220"/>
      <c r="OMK2106" s="220"/>
      <c r="OML2106" s="220"/>
      <c r="OMM2106" s="220"/>
      <c r="OMN2106" s="220"/>
      <c r="OMO2106" s="220"/>
      <c r="OMP2106" s="220"/>
      <c r="OMQ2106" s="220"/>
      <c r="OMR2106" s="220"/>
      <c r="OMS2106" s="220"/>
      <c r="OMT2106" s="220"/>
      <c r="OMU2106" s="220"/>
      <c r="OMV2106" s="220"/>
      <c r="OMW2106" s="220"/>
      <c r="OMX2106" s="220"/>
      <c r="OMY2106" s="220"/>
      <c r="OMZ2106" s="220"/>
      <c r="ONA2106" s="220"/>
      <c r="ONB2106" s="220"/>
      <c r="ONC2106" s="220"/>
      <c r="OND2106" s="220"/>
      <c r="ONE2106" s="220"/>
      <c r="ONF2106" s="220"/>
      <c r="ONG2106" s="220"/>
      <c r="ONH2106" s="220"/>
      <c r="ONI2106" s="220"/>
      <c r="ONJ2106" s="220"/>
      <c r="ONK2106" s="220"/>
      <c r="ONL2106" s="220"/>
      <c r="ONM2106" s="220"/>
      <c r="ONN2106" s="220"/>
      <c r="ONO2106" s="220"/>
      <c r="ONP2106" s="220"/>
      <c r="ONQ2106" s="220"/>
      <c r="ONR2106" s="220"/>
      <c r="ONS2106" s="220"/>
      <c r="ONT2106" s="220"/>
      <c r="ONU2106" s="220"/>
      <c r="ONV2106" s="220"/>
      <c r="ONW2106" s="220"/>
      <c r="ONX2106" s="220"/>
      <c r="ONY2106" s="220"/>
      <c r="ONZ2106" s="220"/>
      <c r="OOA2106" s="220"/>
      <c r="OOB2106" s="220"/>
      <c r="OOC2106" s="220"/>
      <c r="OOD2106" s="220"/>
      <c r="OOE2106" s="220"/>
      <c r="OOF2106" s="220"/>
      <c r="OOG2106" s="220"/>
      <c r="OOH2106" s="220"/>
      <c r="OOI2106" s="220"/>
      <c r="OOJ2106" s="220"/>
      <c r="OOK2106" s="220"/>
      <c r="OOL2106" s="220"/>
      <c r="OOM2106" s="220"/>
      <c r="OON2106" s="220"/>
      <c r="OOO2106" s="220"/>
      <c r="OOP2106" s="220"/>
      <c r="OOQ2106" s="220"/>
      <c r="OOR2106" s="220"/>
      <c r="OOS2106" s="220"/>
      <c r="OOT2106" s="220"/>
      <c r="OOU2106" s="220"/>
      <c r="OOV2106" s="220"/>
      <c r="OOW2106" s="220"/>
      <c r="OOX2106" s="220"/>
      <c r="OOY2106" s="220"/>
      <c r="OOZ2106" s="220"/>
      <c r="OPA2106" s="220"/>
      <c r="OPB2106" s="220"/>
      <c r="OPC2106" s="220"/>
      <c r="OPD2106" s="220"/>
      <c r="OPE2106" s="220"/>
      <c r="OPF2106" s="220"/>
      <c r="OPG2106" s="220"/>
      <c r="OPH2106" s="220"/>
      <c r="OPI2106" s="220"/>
      <c r="OPJ2106" s="220"/>
      <c r="OPK2106" s="220"/>
      <c r="OPL2106" s="220"/>
      <c r="OPM2106" s="220"/>
      <c r="OPN2106" s="220"/>
      <c r="OPO2106" s="220"/>
      <c r="OPP2106" s="220"/>
      <c r="OPQ2106" s="220"/>
      <c r="OPR2106" s="220"/>
      <c r="OPS2106" s="220"/>
      <c r="OPT2106" s="220"/>
      <c r="OPU2106" s="220"/>
      <c r="OPV2106" s="220"/>
      <c r="OPW2106" s="220"/>
      <c r="OPX2106" s="220"/>
      <c r="OPY2106" s="220"/>
      <c r="OPZ2106" s="220"/>
      <c r="OQA2106" s="220"/>
      <c r="OQB2106" s="220"/>
      <c r="OQC2106" s="220"/>
      <c r="OQD2106" s="220"/>
      <c r="OQE2106" s="220"/>
      <c r="OQF2106" s="220"/>
      <c r="OQG2106" s="220"/>
      <c r="OQH2106" s="220"/>
      <c r="OQI2106" s="220"/>
      <c r="OQJ2106" s="220"/>
      <c r="OQK2106" s="220"/>
      <c r="OQL2106" s="220"/>
      <c r="OQM2106" s="220"/>
      <c r="OQN2106" s="220"/>
      <c r="OQO2106" s="220"/>
      <c r="OQP2106" s="220"/>
      <c r="OQQ2106" s="220"/>
      <c r="OQR2106" s="220"/>
      <c r="OQS2106" s="220"/>
      <c r="OQT2106" s="220"/>
      <c r="OQU2106" s="220"/>
      <c r="OQV2106" s="220"/>
      <c r="OQW2106" s="220"/>
      <c r="OQX2106" s="220"/>
      <c r="OQY2106" s="220"/>
      <c r="OQZ2106" s="220"/>
      <c r="ORA2106" s="220"/>
      <c r="ORB2106" s="220"/>
      <c r="ORC2106" s="220"/>
      <c r="ORD2106" s="220"/>
      <c r="ORE2106" s="220"/>
      <c r="ORF2106" s="220"/>
      <c r="ORG2106" s="220"/>
      <c r="ORH2106" s="220"/>
      <c r="ORI2106" s="220"/>
      <c r="ORJ2106" s="220"/>
      <c r="ORK2106" s="220"/>
      <c r="ORL2106" s="220"/>
      <c r="ORM2106" s="220"/>
      <c r="ORN2106" s="220"/>
      <c r="ORO2106" s="220"/>
      <c r="ORP2106" s="220"/>
      <c r="ORQ2106" s="220"/>
      <c r="ORR2106" s="220"/>
      <c r="ORS2106" s="220"/>
      <c r="ORT2106" s="220"/>
      <c r="ORU2106" s="220"/>
      <c r="ORV2106" s="220"/>
      <c r="ORW2106" s="220"/>
      <c r="ORX2106" s="220"/>
      <c r="ORY2106" s="220"/>
      <c r="ORZ2106" s="220"/>
      <c r="OSA2106" s="220"/>
      <c r="OSB2106" s="220"/>
      <c r="OSC2106" s="220"/>
      <c r="OSD2106" s="220"/>
      <c r="OSE2106" s="220"/>
      <c r="OSF2106" s="220"/>
      <c r="OSG2106" s="220"/>
      <c r="OSH2106" s="220"/>
      <c r="OSI2106" s="220"/>
      <c r="OSJ2106" s="220"/>
      <c r="OSK2106" s="220"/>
      <c r="OSL2106" s="220"/>
      <c r="OSM2106" s="220"/>
      <c r="OSN2106" s="220"/>
      <c r="OSO2106" s="220"/>
      <c r="OSP2106" s="220"/>
      <c r="OSQ2106" s="220"/>
      <c r="OSR2106" s="220"/>
      <c r="OSS2106" s="220"/>
      <c r="OST2106" s="220"/>
      <c r="OSU2106" s="220"/>
      <c r="OSV2106" s="220"/>
      <c r="OSW2106" s="220"/>
      <c r="OSX2106" s="220"/>
      <c r="OSY2106" s="220"/>
      <c r="OSZ2106" s="220"/>
      <c r="OTA2106" s="220"/>
      <c r="OTB2106" s="220"/>
      <c r="OTC2106" s="220"/>
      <c r="OTD2106" s="220"/>
      <c r="OTE2106" s="220"/>
      <c r="OTF2106" s="220"/>
      <c r="OTG2106" s="220"/>
      <c r="OTH2106" s="220"/>
      <c r="OTI2106" s="220"/>
      <c r="OTJ2106" s="220"/>
      <c r="OTK2106" s="220"/>
      <c r="OTL2106" s="220"/>
      <c r="OTM2106" s="220"/>
      <c r="OTN2106" s="220"/>
      <c r="OTO2106" s="220"/>
      <c r="OTP2106" s="220"/>
      <c r="OTQ2106" s="220"/>
      <c r="OTR2106" s="220"/>
      <c r="OTS2106" s="220"/>
      <c r="OTT2106" s="220"/>
      <c r="OTU2106" s="220"/>
      <c r="OTV2106" s="220"/>
      <c r="OTW2106" s="220"/>
      <c r="OTX2106" s="220"/>
      <c r="OTY2106" s="220"/>
      <c r="OTZ2106" s="220"/>
      <c r="OUA2106" s="220"/>
      <c r="OUB2106" s="220"/>
      <c r="OUC2106" s="220"/>
      <c r="OUD2106" s="220"/>
      <c r="OUE2106" s="220"/>
      <c r="OUF2106" s="220"/>
      <c r="OUG2106" s="220"/>
      <c r="OUH2106" s="220"/>
      <c r="OUI2106" s="220"/>
      <c r="OUJ2106" s="220"/>
      <c r="OUK2106" s="220"/>
      <c r="OUL2106" s="220"/>
      <c r="OUM2106" s="220"/>
      <c r="OUN2106" s="220"/>
      <c r="OUO2106" s="220"/>
      <c r="OUP2106" s="220"/>
      <c r="OUQ2106" s="220"/>
      <c r="OUR2106" s="220"/>
      <c r="OUS2106" s="220"/>
      <c r="OUT2106" s="220"/>
      <c r="OUU2106" s="220"/>
      <c r="OUV2106" s="220"/>
      <c r="OUW2106" s="220"/>
      <c r="OUX2106" s="220"/>
      <c r="OUY2106" s="220"/>
      <c r="OUZ2106" s="220"/>
      <c r="OVA2106" s="220"/>
      <c r="OVB2106" s="220"/>
      <c r="OVC2106" s="220"/>
      <c r="OVD2106" s="220"/>
      <c r="OVE2106" s="220"/>
      <c r="OVF2106" s="220"/>
      <c r="OVG2106" s="220"/>
      <c r="OVH2106" s="220"/>
      <c r="OVI2106" s="220"/>
      <c r="OVJ2106" s="220"/>
      <c r="OVK2106" s="220"/>
      <c r="OVL2106" s="220"/>
      <c r="OVM2106" s="220"/>
      <c r="OVN2106" s="220"/>
      <c r="OVO2106" s="220"/>
      <c r="OVP2106" s="220"/>
      <c r="OVQ2106" s="220"/>
      <c r="OVR2106" s="220"/>
      <c r="OVS2106" s="220"/>
      <c r="OVT2106" s="220"/>
      <c r="OVU2106" s="220"/>
      <c r="OVV2106" s="220"/>
      <c r="OVW2106" s="220"/>
      <c r="OVX2106" s="220"/>
      <c r="OVY2106" s="220"/>
      <c r="OVZ2106" s="220"/>
      <c r="OWA2106" s="220"/>
      <c r="OWB2106" s="220"/>
      <c r="OWC2106" s="220"/>
      <c r="OWD2106" s="220"/>
      <c r="OWE2106" s="220"/>
      <c r="OWF2106" s="220"/>
      <c r="OWG2106" s="220"/>
      <c r="OWH2106" s="220"/>
      <c r="OWI2106" s="220"/>
      <c r="OWJ2106" s="220"/>
      <c r="OWK2106" s="220"/>
      <c r="OWL2106" s="220"/>
      <c r="OWM2106" s="220"/>
      <c r="OWN2106" s="220"/>
      <c r="OWO2106" s="220"/>
      <c r="OWP2106" s="220"/>
      <c r="OWQ2106" s="220"/>
      <c r="OWR2106" s="220"/>
      <c r="OWS2106" s="220"/>
      <c r="OWT2106" s="220"/>
      <c r="OWU2106" s="220"/>
      <c r="OWV2106" s="220"/>
      <c r="OWW2106" s="220"/>
      <c r="OWX2106" s="220"/>
      <c r="OWY2106" s="220"/>
      <c r="OWZ2106" s="220"/>
      <c r="OXA2106" s="220"/>
      <c r="OXB2106" s="220"/>
      <c r="OXC2106" s="220"/>
      <c r="OXD2106" s="220"/>
      <c r="OXE2106" s="220"/>
      <c r="OXF2106" s="220"/>
      <c r="OXG2106" s="220"/>
      <c r="OXH2106" s="220"/>
      <c r="OXI2106" s="220"/>
      <c r="OXJ2106" s="220"/>
      <c r="OXK2106" s="220"/>
      <c r="OXL2106" s="220"/>
      <c r="OXM2106" s="220"/>
      <c r="OXN2106" s="220"/>
      <c r="OXO2106" s="220"/>
      <c r="OXP2106" s="220"/>
      <c r="OXQ2106" s="220"/>
      <c r="OXR2106" s="220"/>
      <c r="OXS2106" s="220"/>
      <c r="OXT2106" s="220"/>
      <c r="OXU2106" s="220"/>
      <c r="OXV2106" s="220"/>
      <c r="OXW2106" s="220"/>
      <c r="OXX2106" s="220"/>
      <c r="OXY2106" s="220"/>
      <c r="OXZ2106" s="220"/>
      <c r="OYA2106" s="220"/>
      <c r="OYB2106" s="220"/>
      <c r="OYC2106" s="220"/>
      <c r="OYD2106" s="220"/>
      <c r="OYE2106" s="220"/>
      <c r="OYF2106" s="220"/>
      <c r="OYG2106" s="220"/>
      <c r="OYH2106" s="220"/>
      <c r="OYI2106" s="220"/>
      <c r="OYJ2106" s="220"/>
      <c r="OYK2106" s="220"/>
      <c r="OYL2106" s="220"/>
      <c r="OYM2106" s="220"/>
      <c r="OYN2106" s="220"/>
      <c r="OYO2106" s="220"/>
      <c r="OYP2106" s="220"/>
      <c r="OYQ2106" s="220"/>
      <c r="OYR2106" s="220"/>
      <c r="OYS2106" s="220"/>
      <c r="OYT2106" s="220"/>
      <c r="OYU2106" s="220"/>
      <c r="OYV2106" s="220"/>
      <c r="OYW2106" s="220"/>
      <c r="OYX2106" s="220"/>
      <c r="OYY2106" s="220"/>
      <c r="OYZ2106" s="220"/>
      <c r="OZA2106" s="220"/>
      <c r="OZB2106" s="220"/>
      <c r="OZC2106" s="220"/>
      <c r="OZD2106" s="220"/>
      <c r="OZE2106" s="220"/>
      <c r="OZF2106" s="220"/>
      <c r="OZG2106" s="220"/>
      <c r="OZH2106" s="220"/>
      <c r="OZI2106" s="220"/>
      <c r="OZJ2106" s="220"/>
      <c r="OZK2106" s="220"/>
      <c r="OZL2106" s="220"/>
      <c r="OZM2106" s="220"/>
      <c r="OZN2106" s="220"/>
      <c r="OZO2106" s="220"/>
      <c r="OZP2106" s="220"/>
      <c r="OZQ2106" s="220"/>
      <c r="OZR2106" s="220"/>
      <c r="OZS2106" s="220"/>
      <c r="OZT2106" s="220"/>
      <c r="OZU2106" s="220"/>
      <c r="OZV2106" s="220"/>
      <c r="OZW2106" s="220"/>
      <c r="OZX2106" s="220"/>
      <c r="OZY2106" s="220"/>
      <c r="OZZ2106" s="220"/>
      <c r="PAA2106" s="220"/>
      <c r="PAB2106" s="220"/>
      <c r="PAC2106" s="220"/>
      <c r="PAD2106" s="220"/>
      <c r="PAE2106" s="220"/>
      <c r="PAF2106" s="220"/>
      <c r="PAG2106" s="220"/>
      <c r="PAH2106" s="220"/>
      <c r="PAI2106" s="220"/>
      <c r="PAJ2106" s="220"/>
      <c r="PAK2106" s="220"/>
      <c r="PAL2106" s="220"/>
      <c r="PAM2106" s="220"/>
      <c r="PAN2106" s="220"/>
      <c r="PAO2106" s="220"/>
      <c r="PAP2106" s="220"/>
      <c r="PAQ2106" s="220"/>
      <c r="PAR2106" s="220"/>
      <c r="PAS2106" s="220"/>
      <c r="PAT2106" s="220"/>
      <c r="PAU2106" s="220"/>
      <c r="PAV2106" s="220"/>
      <c r="PAW2106" s="220"/>
      <c r="PAX2106" s="220"/>
      <c r="PAY2106" s="220"/>
      <c r="PAZ2106" s="220"/>
      <c r="PBA2106" s="220"/>
      <c r="PBB2106" s="220"/>
      <c r="PBC2106" s="220"/>
      <c r="PBD2106" s="220"/>
      <c r="PBE2106" s="220"/>
      <c r="PBF2106" s="220"/>
      <c r="PBG2106" s="220"/>
      <c r="PBH2106" s="220"/>
      <c r="PBI2106" s="220"/>
      <c r="PBJ2106" s="220"/>
      <c r="PBK2106" s="220"/>
      <c r="PBL2106" s="220"/>
      <c r="PBM2106" s="220"/>
      <c r="PBN2106" s="220"/>
      <c r="PBO2106" s="220"/>
      <c r="PBP2106" s="220"/>
      <c r="PBQ2106" s="220"/>
      <c r="PBR2106" s="220"/>
      <c r="PBS2106" s="220"/>
      <c r="PBT2106" s="220"/>
      <c r="PBU2106" s="220"/>
      <c r="PBV2106" s="220"/>
      <c r="PBW2106" s="220"/>
      <c r="PBX2106" s="220"/>
      <c r="PBY2106" s="220"/>
      <c r="PBZ2106" s="220"/>
      <c r="PCA2106" s="220"/>
      <c r="PCB2106" s="220"/>
      <c r="PCC2106" s="220"/>
      <c r="PCD2106" s="220"/>
      <c r="PCE2106" s="220"/>
      <c r="PCF2106" s="220"/>
      <c r="PCG2106" s="220"/>
      <c r="PCH2106" s="220"/>
      <c r="PCI2106" s="220"/>
      <c r="PCJ2106" s="220"/>
      <c r="PCK2106" s="220"/>
      <c r="PCL2106" s="220"/>
      <c r="PCM2106" s="220"/>
      <c r="PCN2106" s="220"/>
      <c r="PCO2106" s="220"/>
      <c r="PCP2106" s="220"/>
      <c r="PCQ2106" s="220"/>
      <c r="PCR2106" s="220"/>
      <c r="PCS2106" s="220"/>
      <c r="PCT2106" s="220"/>
      <c r="PCU2106" s="220"/>
      <c r="PCV2106" s="220"/>
      <c r="PCW2106" s="220"/>
      <c r="PCX2106" s="220"/>
      <c r="PCY2106" s="220"/>
      <c r="PCZ2106" s="220"/>
      <c r="PDA2106" s="220"/>
      <c r="PDB2106" s="220"/>
      <c r="PDC2106" s="220"/>
      <c r="PDD2106" s="220"/>
      <c r="PDE2106" s="220"/>
      <c r="PDF2106" s="220"/>
      <c r="PDG2106" s="220"/>
      <c r="PDH2106" s="220"/>
      <c r="PDI2106" s="220"/>
      <c r="PDJ2106" s="220"/>
      <c r="PDK2106" s="220"/>
      <c r="PDL2106" s="220"/>
      <c r="PDM2106" s="220"/>
      <c r="PDN2106" s="220"/>
      <c r="PDO2106" s="220"/>
      <c r="PDP2106" s="220"/>
      <c r="PDQ2106" s="220"/>
      <c r="PDR2106" s="220"/>
      <c r="PDS2106" s="220"/>
      <c r="PDT2106" s="220"/>
      <c r="PDU2106" s="220"/>
      <c r="PDV2106" s="220"/>
      <c r="PDW2106" s="220"/>
      <c r="PDX2106" s="220"/>
      <c r="PDY2106" s="220"/>
      <c r="PDZ2106" s="220"/>
      <c r="PEA2106" s="220"/>
      <c r="PEB2106" s="220"/>
      <c r="PEC2106" s="220"/>
      <c r="PED2106" s="220"/>
      <c r="PEE2106" s="220"/>
      <c r="PEF2106" s="220"/>
      <c r="PEG2106" s="220"/>
      <c r="PEH2106" s="220"/>
      <c r="PEI2106" s="220"/>
      <c r="PEJ2106" s="220"/>
      <c r="PEK2106" s="220"/>
      <c r="PEL2106" s="220"/>
      <c r="PEM2106" s="220"/>
      <c r="PEN2106" s="220"/>
      <c r="PEO2106" s="220"/>
      <c r="PEP2106" s="220"/>
      <c r="PEQ2106" s="220"/>
      <c r="PER2106" s="220"/>
      <c r="PES2106" s="220"/>
      <c r="PET2106" s="220"/>
      <c r="PEU2106" s="220"/>
      <c r="PEV2106" s="220"/>
      <c r="PEW2106" s="220"/>
      <c r="PEX2106" s="220"/>
      <c r="PEY2106" s="220"/>
      <c r="PEZ2106" s="220"/>
      <c r="PFA2106" s="220"/>
      <c r="PFB2106" s="220"/>
      <c r="PFC2106" s="220"/>
      <c r="PFD2106" s="220"/>
      <c r="PFE2106" s="220"/>
      <c r="PFF2106" s="220"/>
      <c r="PFG2106" s="220"/>
      <c r="PFH2106" s="220"/>
      <c r="PFI2106" s="220"/>
      <c r="PFJ2106" s="220"/>
      <c r="PFK2106" s="220"/>
      <c r="PFL2106" s="220"/>
      <c r="PFM2106" s="220"/>
      <c r="PFN2106" s="220"/>
      <c r="PFO2106" s="220"/>
      <c r="PFP2106" s="220"/>
      <c r="PFQ2106" s="220"/>
      <c r="PFR2106" s="220"/>
      <c r="PFS2106" s="220"/>
      <c r="PFT2106" s="220"/>
      <c r="PFU2106" s="220"/>
      <c r="PFV2106" s="220"/>
      <c r="PFW2106" s="220"/>
      <c r="PFX2106" s="220"/>
      <c r="PFY2106" s="220"/>
      <c r="PFZ2106" s="220"/>
      <c r="PGA2106" s="220"/>
      <c r="PGB2106" s="220"/>
      <c r="PGC2106" s="220"/>
      <c r="PGD2106" s="220"/>
      <c r="PGE2106" s="220"/>
      <c r="PGF2106" s="220"/>
      <c r="PGG2106" s="220"/>
      <c r="PGH2106" s="220"/>
      <c r="PGI2106" s="220"/>
      <c r="PGJ2106" s="220"/>
      <c r="PGK2106" s="220"/>
      <c r="PGL2106" s="220"/>
      <c r="PGM2106" s="220"/>
      <c r="PGN2106" s="220"/>
      <c r="PGO2106" s="220"/>
      <c r="PGP2106" s="220"/>
      <c r="PGQ2106" s="220"/>
      <c r="PGR2106" s="220"/>
      <c r="PGS2106" s="220"/>
      <c r="PGT2106" s="220"/>
      <c r="PGU2106" s="220"/>
      <c r="PGV2106" s="220"/>
      <c r="PGW2106" s="220"/>
      <c r="PGX2106" s="220"/>
      <c r="PGY2106" s="220"/>
      <c r="PGZ2106" s="220"/>
      <c r="PHA2106" s="220"/>
      <c r="PHB2106" s="220"/>
      <c r="PHC2106" s="220"/>
      <c r="PHD2106" s="220"/>
      <c r="PHE2106" s="220"/>
      <c r="PHF2106" s="220"/>
      <c r="PHG2106" s="220"/>
      <c r="PHH2106" s="220"/>
      <c r="PHI2106" s="220"/>
      <c r="PHJ2106" s="220"/>
      <c r="PHK2106" s="220"/>
      <c r="PHL2106" s="220"/>
      <c r="PHM2106" s="220"/>
      <c r="PHN2106" s="220"/>
      <c r="PHO2106" s="220"/>
      <c r="PHP2106" s="220"/>
      <c r="PHQ2106" s="220"/>
      <c r="PHR2106" s="220"/>
      <c r="PHS2106" s="220"/>
      <c r="PHT2106" s="220"/>
      <c r="PHU2106" s="220"/>
      <c r="PHV2106" s="220"/>
      <c r="PHW2106" s="220"/>
      <c r="PHX2106" s="220"/>
      <c r="PHY2106" s="220"/>
      <c r="PHZ2106" s="220"/>
      <c r="PIA2106" s="220"/>
      <c r="PIB2106" s="220"/>
      <c r="PIC2106" s="220"/>
      <c r="PID2106" s="220"/>
      <c r="PIE2106" s="220"/>
      <c r="PIF2106" s="220"/>
      <c r="PIG2106" s="220"/>
      <c r="PIH2106" s="220"/>
      <c r="PII2106" s="220"/>
      <c r="PIJ2106" s="220"/>
      <c r="PIK2106" s="220"/>
      <c r="PIL2106" s="220"/>
      <c r="PIM2106" s="220"/>
      <c r="PIN2106" s="220"/>
      <c r="PIO2106" s="220"/>
      <c r="PIP2106" s="220"/>
      <c r="PIQ2106" s="220"/>
      <c r="PIR2106" s="220"/>
      <c r="PIS2106" s="220"/>
      <c r="PIT2106" s="220"/>
      <c r="PIU2106" s="220"/>
      <c r="PIV2106" s="220"/>
      <c r="PIW2106" s="220"/>
      <c r="PIX2106" s="220"/>
      <c r="PIY2106" s="220"/>
      <c r="PIZ2106" s="220"/>
      <c r="PJA2106" s="220"/>
      <c r="PJB2106" s="220"/>
      <c r="PJC2106" s="220"/>
      <c r="PJD2106" s="220"/>
      <c r="PJE2106" s="220"/>
      <c r="PJF2106" s="220"/>
      <c r="PJG2106" s="220"/>
      <c r="PJH2106" s="220"/>
      <c r="PJI2106" s="220"/>
      <c r="PJJ2106" s="220"/>
      <c r="PJK2106" s="220"/>
      <c r="PJL2106" s="220"/>
      <c r="PJM2106" s="220"/>
      <c r="PJN2106" s="220"/>
      <c r="PJO2106" s="220"/>
      <c r="PJP2106" s="220"/>
      <c r="PJQ2106" s="220"/>
      <c r="PJR2106" s="220"/>
      <c r="PJS2106" s="220"/>
      <c r="PJT2106" s="220"/>
      <c r="PJU2106" s="220"/>
      <c r="PJV2106" s="220"/>
      <c r="PJW2106" s="220"/>
      <c r="PJX2106" s="220"/>
      <c r="PJY2106" s="220"/>
      <c r="PJZ2106" s="220"/>
      <c r="PKA2106" s="220"/>
      <c r="PKB2106" s="220"/>
      <c r="PKC2106" s="220"/>
      <c r="PKD2106" s="220"/>
      <c r="PKE2106" s="220"/>
      <c r="PKF2106" s="220"/>
      <c r="PKG2106" s="220"/>
      <c r="PKH2106" s="220"/>
      <c r="PKI2106" s="220"/>
      <c r="PKJ2106" s="220"/>
      <c r="PKK2106" s="220"/>
      <c r="PKL2106" s="220"/>
      <c r="PKM2106" s="220"/>
      <c r="PKN2106" s="220"/>
      <c r="PKO2106" s="220"/>
      <c r="PKP2106" s="220"/>
      <c r="PKQ2106" s="220"/>
      <c r="PKR2106" s="220"/>
      <c r="PKS2106" s="220"/>
      <c r="PKT2106" s="220"/>
      <c r="PKU2106" s="220"/>
      <c r="PKV2106" s="220"/>
      <c r="PKW2106" s="220"/>
      <c r="PKX2106" s="220"/>
      <c r="PKY2106" s="220"/>
      <c r="PKZ2106" s="220"/>
      <c r="PLA2106" s="220"/>
      <c r="PLB2106" s="220"/>
      <c r="PLC2106" s="220"/>
      <c r="PLD2106" s="220"/>
      <c r="PLE2106" s="220"/>
      <c r="PLF2106" s="220"/>
      <c r="PLG2106" s="220"/>
      <c r="PLH2106" s="220"/>
      <c r="PLI2106" s="220"/>
      <c r="PLJ2106" s="220"/>
      <c r="PLK2106" s="220"/>
      <c r="PLL2106" s="220"/>
      <c r="PLM2106" s="220"/>
      <c r="PLN2106" s="220"/>
      <c r="PLO2106" s="220"/>
      <c r="PLP2106" s="220"/>
      <c r="PLQ2106" s="220"/>
      <c r="PLR2106" s="220"/>
      <c r="PLS2106" s="220"/>
      <c r="PLT2106" s="220"/>
      <c r="PLU2106" s="220"/>
      <c r="PLV2106" s="220"/>
      <c r="PLW2106" s="220"/>
      <c r="PLX2106" s="220"/>
      <c r="PLY2106" s="220"/>
      <c r="PLZ2106" s="220"/>
      <c r="PMA2106" s="220"/>
      <c r="PMB2106" s="220"/>
      <c r="PMC2106" s="220"/>
      <c r="PMD2106" s="220"/>
      <c r="PME2106" s="220"/>
      <c r="PMF2106" s="220"/>
      <c r="PMG2106" s="220"/>
      <c r="PMH2106" s="220"/>
      <c r="PMI2106" s="220"/>
      <c r="PMJ2106" s="220"/>
      <c r="PMK2106" s="220"/>
      <c r="PML2106" s="220"/>
      <c r="PMM2106" s="220"/>
      <c r="PMN2106" s="220"/>
      <c r="PMO2106" s="220"/>
      <c r="PMP2106" s="220"/>
      <c r="PMQ2106" s="220"/>
      <c r="PMR2106" s="220"/>
      <c r="PMS2106" s="220"/>
      <c r="PMT2106" s="220"/>
      <c r="PMU2106" s="220"/>
      <c r="PMV2106" s="220"/>
      <c r="PMW2106" s="220"/>
      <c r="PMX2106" s="220"/>
      <c r="PMY2106" s="220"/>
      <c r="PMZ2106" s="220"/>
      <c r="PNA2106" s="220"/>
      <c r="PNB2106" s="220"/>
      <c r="PNC2106" s="220"/>
      <c r="PND2106" s="220"/>
      <c r="PNE2106" s="220"/>
      <c r="PNF2106" s="220"/>
      <c r="PNG2106" s="220"/>
      <c r="PNH2106" s="220"/>
      <c r="PNI2106" s="220"/>
      <c r="PNJ2106" s="220"/>
      <c r="PNK2106" s="220"/>
      <c r="PNL2106" s="220"/>
      <c r="PNM2106" s="220"/>
      <c r="PNN2106" s="220"/>
      <c r="PNO2106" s="220"/>
      <c r="PNP2106" s="220"/>
      <c r="PNQ2106" s="220"/>
      <c r="PNR2106" s="220"/>
      <c r="PNS2106" s="220"/>
      <c r="PNT2106" s="220"/>
      <c r="PNU2106" s="220"/>
      <c r="PNV2106" s="220"/>
      <c r="PNW2106" s="220"/>
      <c r="PNX2106" s="220"/>
      <c r="PNY2106" s="220"/>
      <c r="PNZ2106" s="220"/>
      <c r="POA2106" s="220"/>
      <c r="POB2106" s="220"/>
      <c r="POC2106" s="220"/>
      <c r="POD2106" s="220"/>
      <c r="POE2106" s="220"/>
      <c r="POF2106" s="220"/>
      <c r="POG2106" s="220"/>
      <c r="POH2106" s="220"/>
      <c r="POI2106" s="220"/>
      <c r="POJ2106" s="220"/>
      <c r="POK2106" s="220"/>
      <c r="POL2106" s="220"/>
      <c r="POM2106" s="220"/>
      <c r="PON2106" s="220"/>
      <c r="POO2106" s="220"/>
      <c r="POP2106" s="220"/>
      <c r="POQ2106" s="220"/>
      <c r="POR2106" s="220"/>
      <c r="POS2106" s="220"/>
      <c r="POT2106" s="220"/>
      <c r="POU2106" s="220"/>
      <c r="POV2106" s="220"/>
      <c r="POW2106" s="220"/>
      <c r="POX2106" s="220"/>
      <c r="POY2106" s="220"/>
      <c r="POZ2106" s="220"/>
      <c r="PPA2106" s="220"/>
      <c r="PPB2106" s="220"/>
      <c r="PPC2106" s="220"/>
      <c r="PPD2106" s="220"/>
      <c r="PPE2106" s="220"/>
      <c r="PPF2106" s="220"/>
      <c r="PPG2106" s="220"/>
      <c r="PPH2106" s="220"/>
      <c r="PPI2106" s="220"/>
      <c r="PPJ2106" s="220"/>
      <c r="PPK2106" s="220"/>
      <c r="PPL2106" s="220"/>
      <c r="PPM2106" s="220"/>
      <c r="PPN2106" s="220"/>
      <c r="PPO2106" s="220"/>
      <c r="PPP2106" s="220"/>
      <c r="PPQ2106" s="220"/>
      <c r="PPR2106" s="220"/>
      <c r="PPS2106" s="220"/>
      <c r="PPT2106" s="220"/>
      <c r="PPU2106" s="220"/>
      <c r="PPV2106" s="220"/>
      <c r="PPW2106" s="220"/>
      <c r="PPX2106" s="220"/>
      <c r="PPY2106" s="220"/>
      <c r="PPZ2106" s="220"/>
      <c r="PQA2106" s="220"/>
      <c r="PQB2106" s="220"/>
      <c r="PQC2106" s="220"/>
      <c r="PQD2106" s="220"/>
      <c r="PQE2106" s="220"/>
      <c r="PQF2106" s="220"/>
      <c r="PQG2106" s="220"/>
      <c r="PQH2106" s="220"/>
      <c r="PQI2106" s="220"/>
      <c r="PQJ2106" s="220"/>
      <c r="PQK2106" s="220"/>
      <c r="PQL2106" s="220"/>
      <c r="PQM2106" s="220"/>
      <c r="PQN2106" s="220"/>
      <c r="PQO2106" s="220"/>
      <c r="PQP2106" s="220"/>
      <c r="PQQ2106" s="220"/>
      <c r="PQR2106" s="220"/>
      <c r="PQS2106" s="220"/>
      <c r="PQT2106" s="220"/>
      <c r="PQU2106" s="220"/>
      <c r="PQV2106" s="220"/>
      <c r="PQW2106" s="220"/>
      <c r="PQX2106" s="220"/>
      <c r="PQY2106" s="220"/>
      <c r="PQZ2106" s="220"/>
      <c r="PRA2106" s="220"/>
      <c r="PRB2106" s="220"/>
      <c r="PRC2106" s="220"/>
      <c r="PRD2106" s="220"/>
      <c r="PRE2106" s="220"/>
      <c r="PRF2106" s="220"/>
      <c r="PRG2106" s="220"/>
      <c r="PRH2106" s="220"/>
      <c r="PRI2106" s="220"/>
      <c r="PRJ2106" s="220"/>
      <c r="PRK2106" s="220"/>
      <c r="PRL2106" s="220"/>
      <c r="PRM2106" s="220"/>
      <c r="PRN2106" s="220"/>
      <c r="PRO2106" s="220"/>
      <c r="PRP2106" s="220"/>
      <c r="PRQ2106" s="220"/>
      <c r="PRR2106" s="220"/>
      <c r="PRS2106" s="220"/>
      <c r="PRT2106" s="220"/>
      <c r="PRU2106" s="220"/>
      <c r="PRV2106" s="220"/>
      <c r="PRW2106" s="220"/>
      <c r="PRX2106" s="220"/>
      <c r="PRY2106" s="220"/>
      <c r="PRZ2106" s="220"/>
      <c r="PSA2106" s="220"/>
      <c r="PSB2106" s="220"/>
      <c r="PSC2106" s="220"/>
      <c r="PSD2106" s="220"/>
      <c r="PSE2106" s="220"/>
      <c r="PSF2106" s="220"/>
      <c r="PSG2106" s="220"/>
      <c r="PSH2106" s="220"/>
      <c r="PSI2106" s="220"/>
      <c r="PSJ2106" s="220"/>
      <c r="PSK2106" s="220"/>
      <c r="PSL2106" s="220"/>
      <c r="PSM2106" s="220"/>
      <c r="PSN2106" s="220"/>
      <c r="PSO2106" s="220"/>
      <c r="PSP2106" s="220"/>
      <c r="PSQ2106" s="220"/>
      <c r="PSR2106" s="220"/>
      <c r="PSS2106" s="220"/>
      <c r="PST2106" s="220"/>
      <c r="PSU2106" s="220"/>
      <c r="PSV2106" s="220"/>
      <c r="PSW2106" s="220"/>
      <c r="PSX2106" s="220"/>
      <c r="PSY2106" s="220"/>
      <c r="PSZ2106" s="220"/>
      <c r="PTA2106" s="220"/>
      <c r="PTB2106" s="220"/>
      <c r="PTC2106" s="220"/>
      <c r="PTD2106" s="220"/>
      <c r="PTE2106" s="220"/>
      <c r="PTF2106" s="220"/>
      <c r="PTG2106" s="220"/>
      <c r="PTH2106" s="220"/>
      <c r="PTI2106" s="220"/>
      <c r="PTJ2106" s="220"/>
      <c r="PTK2106" s="220"/>
      <c r="PTL2106" s="220"/>
      <c r="PTM2106" s="220"/>
      <c r="PTN2106" s="220"/>
      <c r="PTO2106" s="220"/>
      <c r="PTP2106" s="220"/>
      <c r="PTQ2106" s="220"/>
      <c r="PTR2106" s="220"/>
      <c r="PTS2106" s="220"/>
      <c r="PTT2106" s="220"/>
      <c r="PTU2106" s="220"/>
      <c r="PTV2106" s="220"/>
      <c r="PTW2106" s="220"/>
      <c r="PTX2106" s="220"/>
      <c r="PTY2106" s="220"/>
      <c r="PTZ2106" s="220"/>
      <c r="PUA2106" s="220"/>
      <c r="PUB2106" s="220"/>
      <c r="PUC2106" s="220"/>
      <c r="PUD2106" s="220"/>
      <c r="PUE2106" s="220"/>
      <c r="PUF2106" s="220"/>
      <c r="PUG2106" s="220"/>
      <c r="PUH2106" s="220"/>
      <c r="PUI2106" s="220"/>
      <c r="PUJ2106" s="220"/>
      <c r="PUK2106" s="220"/>
      <c r="PUL2106" s="220"/>
      <c r="PUM2106" s="220"/>
      <c r="PUN2106" s="220"/>
      <c r="PUO2106" s="220"/>
      <c r="PUP2106" s="220"/>
      <c r="PUQ2106" s="220"/>
      <c r="PUR2106" s="220"/>
      <c r="PUS2106" s="220"/>
      <c r="PUT2106" s="220"/>
      <c r="PUU2106" s="220"/>
      <c r="PUV2106" s="220"/>
      <c r="PUW2106" s="220"/>
      <c r="PUX2106" s="220"/>
      <c r="PUY2106" s="220"/>
      <c r="PUZ2106" s="220"/>
      <c r="PVA2106" s="220"/>
      <c r="PVB2106" s="220"/>
      <c r="PVC2106" s="220"/>
      <c r="PVD2106" s="220"/>
      <c r="PVE2106" s="220"/>
      <c r="PVF2106" s="220"/>
      <c r="PVG2106" s="220"/>
      <c r="PVH2106" s="220"/>
      <c r="PVI2106" s="220"/>
      <c r="PVJ2106" s="220"/>
      <c r="PVK2106" s="220"/>
      <c r="PVL2106" s="220"/>
      <c r="PVM2106" s="220"/>
      <c r="PVN2106" s="220"/>
      <c r="PVO2106" s="220"/>
      <c r="PVP2106" s="220"/>
      <c r="PVQ2106" s="220"/>
      <c r="PVR2106" s="220"/>
      <c r="PVS2106" s="220"/>
      <c r="PVT2106" s="220"/>
      <c r="PVU2106" s="220"/>
      <c r="PVV2106" s="220"/>
      <c r="PVW2106" s="220"/>
      <c r="PVX2106" s="220"/>
      <c r="PVY2106" s="220"/>
      <c r="PVZ2106" s="220"/>
      <c r="PWA2106" s="220"/>
      <c r="PWB2106" s="220"/>
      <c r="PWC2106" s="220"/>
      <c r="PWD2106" s="220"/>
      <c r="PWE2106" s="220"/>
      <c r="PWF2106" s="220"/>
      <c r="PWG2106" s="220"/>
      <c r="PWH2106" s="220"/>
      <c r="PWI2106" s="220"/>
      <c r="PWJ2106" s="220"/>
      <c r="PWK2106" s="220"/>
      <c r="PWL2106" s="220"/>
      <c r="PWM2106" s="220"/>
      <c r="PWN2106" s="220"/>
      <c r="PWO2106" s="220"/>
      <c r="PWP2106" s="220"/>
      <c r="PWQ2106" s="220"/>
      <c r="PWR2106" s="220"/>
      <c r="PWS2106" s="220"/>
      <c r="PWT2106" s="220"/>
      <c r="PWU2106" s="220"/>
      <c r="PWV2106" s="220"/>
      <c r="PWW2106" s="220"/>
      <c r="PWX2106" s="220"/>
      <c r="PWY2106" s="220"/>
      <c r="PWZ2106" s="220"/>
      <c r="PXA2106" s="220"/>
      <c r="PXB2106" s="220"/>
      <c r="PXC2106" s="220"/>
      <c r="PXD2106" s="220"/>
      <c r="PXE2106" s="220"/>
      <c r="PXF2106" s="220"/>
      <c r="PXG2106" s="220"/>
      <c r="PXH2106" s="220"/>
      <c r="PXI2106" s="220"/>
      <c r="PXJ2106" s="220"/>
      <c r="PXK2106" s="220"/>
      <c r="PXL2106" s="220"/>
      <c r="PXM2106" s="220"/>
      <c r="PXN2106" s="220"/>
      <c r="PXO2106" s="220"/>
      <c r="PXP2106" s="220"/>
      <c r="PXQ2106" s="220"/>
      <c r="PXR2106" s="220"/>
      <c r="PXS2106" s="220"/>
      <c r="PXT2106" s="220"/>
      <c r="PXU2106" s="220"/>
      <c r="PXV2106" s="220"/>
      <c r="PXW2106" s="220"/>
      <c r="PXX2106" s="220"/>
      <c r="PXY2106" s="220"/>
      <c r="PXZ2106" s="220"/>
      <c r="PYA2106" s="220"/>
      <c r="PYB2106" s="220"/>
      <c r="PYC2106" s="220"/>
      <c r="PYD2106" s="220"/>
      <c r="PYE2106" s="220"/>
      <c r="PYF2106" s="220"/>
      <c r="PYG2106" s="220"/>
      <c r="PYH2106" s="220"/>
      <c r="PYI2106" s="220"/>
      <c r="PYJ2106" s="220"/>
      <c r="PYK2106" s="220"/>
      <c r="PYL2106" s="220"/>
      <c r="PYM2106" s="220"/>
      <c r="PYN2106" s="220"/>
      <c r="PYO2106" s="220"/>
      <c r="PYP2106" s="220"/>
      <c r="PYQ2106" s="220"/>
      <c r="PYR2106" s="220"/>
      <c r="PYS2106" s="220"/>
      <c r="PYT2106" s="220"/>
      <c r="PYU2106" s="220"/>
      <c r="PYV2106" s="220"/>
      <c r="PYW2106" s="220"/>
      <c r="PYX2106" s="220"/>
      <c r="PYY2106" s="220"/>
      <c r="PYZ2106" s="220"/>
      <c r="PZA2106" s="220"/>
      <c r="PZB2106" s="220"/>
      <c r="PZC2106" s="220"/>
      <c r="PZD2106" s="220"/>
      <c r="PZE2106" s="220"/>
      <c r="PZF2106" s="220"/>
      <c r="PZG2106" s="220"/>
      <c r="PZH2106" s="220"/>
      <c r="PZI2106" s="220"/>
      <c r="PZJ2106" s="220"/>
      <c r="PZK2106" s="220"/>
      <c r="PZL2106" s="220"/>
      <c r="PZM2106" s="220"/>
      <c r="PZN2106" s="220"/>
      <c r="PZO2106" s="220"/>
      <c r="PZP2106" s="220"/>
      <c r="PZQ2106" s="220"/>
      <c r="PZR2106" s="220"/>
      <c r="PZS2106" s="220"/>
      <c r="PZT2106" s="220"/>
      <c r="PZU2106" s="220"/>
      <c r="PZV2106" s="220"/>
      <c r="PZW2106" s="220"/>
      <c r="PZX2106" s="220"/>
      <c r="PZY2106" s="220"/>
      <c r="PZZ2106" s="220"/>
      <c r="QAA2106" s="220"/>
      <c r="QAB2106" s="220"/>
      <c r="QAC2106" s="220"/>
      <c r="QAD2106" s="220"/>
      <c r="QAE2106" s="220"/>
      <c r="QAF2106" s="220"/>
      <c r="QAG2106" s="220"/>
      <c r="QAH2106" s="220"/>
      <c r="QAI2106" s="220"/>
      <c r="QAJ2106" s="220"/>
      <c r="QAK2106" s="220"/>
      <c r="QAL2106" s="220"/>
      <c r="QAM2106" s="220"/>
      <c r="QAN2106" s="220"/>
      <c r="QAO2106" s="220"/>
      <c r="QAP2106" s="220"/>
      <c r="QAQ2106" s="220"/>
      <c r="QAR2106" s="220"/>
      <c r="QAS2106" s="220"/>
      <c r="QAT2106" s="220"/>
      <c r="QAU2106" s="220"/>
      <c r="QAV2106" s="220"/>
      <c r="QAW2106" s="220"/>
      <c r="QAX2106" s="220"/>
      <c r="QAY2106" s="220"/>
      <c r="QAZ2106" s="220"/>
      <c r="QBA2106" s="220"/>
      <c r="QBB2106" s="220"/>
      <c r="QBC2106" s="220"/>
      <c r="QBD2106" s="220"/>
      <c r="QBE2106" s="220"/>
      <c r="QBF2106" s="220"/>
      <c r="QBG2106" s="220"/>
      <c r="QBH2106" s="220"/>
      <c r="QBI2106" s="220"/>
      <c r="QBJ2106" s="220"/>
      <c r="QBK2106" s="220"/>
      <c r="QBL2106" s="220"/>
      <c r="QBM2106" s="220"/>
      <c r="QBN2106" s="220"/>
      <c r="QBO2106" s="220"/>
      <c r="QBP2106" s="220"/>
      <c r="QBQ2106" s="220"/>
      <c r="QBR2106" s="220"/>
      <c r="QBS2106" s="220"/>
      <c r="QBT2106" s="220"/>
      <c r="QBU2106" s="220"/>
      <c r="QBV2106" s="220"/>
      <c r="QBW2106" s="220"/>
      <c r="QBX2106" s="220"/>
      <c r="QBY2106" s="220"/>
      <c r="QBZ2106" s="220"/>
      <c r="QCA2106" s="220"/>
      <c r="QCB2106" s="220"/>
      <c r="QCC2106" s="220"/>
      <c r="QCD2106" s="220"/>
      <c r="QCE2106" s="220"/>
      <c r="QCF2106" s="220"/>
      <c r="QCG2106" s="220"/>
      <c r="QCH2106" s="220"/>
      <c r="QCI2106" s="220"/>
      <c r="QCJ2106" s="220"/>
      <c r="QCK2106" s="220"/>
      <c r="QCL2106" s="220"/>
      <c r="QCM2106" s="220"/>
      <c r="QCN2106" s="220"/>
      <c r="QCO2106" s="220"/>
      <c r="QCP2106" s="220"/>
      <c r="QCQ2106" s="220"/>
      <c r="QCR2106" s="220"/>
      <c r="QCS2106" s="220"/>
      <c r="QCT2106" s="220"/>
      <c r="QCU2106" s="220"/>
      <c r="QCV2106" s="220"/>
      <c r="QCW2106" s="220"/>
      <c r="QCX2106" s="220"/>
      <c r="QCY2106" s="220"/>
      <c r="QCZ2106" s="220"/>
      <c r="QDA2106" s="220"/>
      <c r="QDB2106" s="220"/>
      <c r="QDC2106" s="220"/>
      <c r="QDD2106" s="220"/>
      <c r="QDE2106" s="220"/>
      <c r="QDF2106" s="220"/>
      <c r="QDG2106" s="220"/>
      <c r="QDH2106" s="220"/>
      <c r="QDI2106" s="220"/>
      <c r="QDJ2106" s="220"/>
      <c r="QDK2106" s="220"/>
      <c r="QDL2106" s="220"/>
      <c r="QDM2106" s="220"/>
      <c r="QDN2106" s="220"/>
      <c r="QDO2106" s="220"/>
      <c r="QDP2106" s="220"/>
      <c r="QDQ2106" s="220"/>
      <c r="QDR2106" s="220"/>
      <c r="QDS2106" s="220"/>
      <c r="QDT2106" s="220"/>
      <c r="QDU2106" s="220"/>
      <c r="QDV2106" s="220"/>
      <c r="QDW2106" s="220"/>
      <c r="QDX2106" s="220"/>
      <c r="QDY2106" s="220"/>
      <c r="QDZ2106" s="220"/>
      <c r="QEA2106" s="220"/>
      <c r="QEB2106" s="220"/>
      <c r="QEC2106" s="220"/>
      <c r="QED2106" s="220"/>
      <c r="QEE2106" s="220"/>
      <c r="QEF2106" s="220"/>
      <c r="QEG2106" s="220"/>
      <c r="QEH2106" s="220"/>
      <c r="QEI2106" s="220"/>
      <c r="QEJ2106" s="220"/>
      <c r="QEK2106" s="220"/>
      <c r="QEL2106" s="220"/>
      <c r="QEM2106" s="220"/>
      <c r="QEN2106" s="220"/>
      <c r="QEO2106" s="220"/>
      <c r="QEP2106" s="220"/>
      <c r="QEQ2106" s="220"/>
      <c r="QER2106" s="220"/>
      <c r="QES2106" s="220"/>
      <c r="QET2106" s="220"/>
      <c r="QEU2106" s="220"/>
      <c r="QEV2106" s="220"/>
      <c r="QEW2106" s="220"/>
      <c r="QEX2106" s="220"/>
      <c r="QEY2106" s="220"/>
      <c r="QEZ2106" s="220"/>
      <c r="QFA2106" s="220"/>
      <c r="QFB2106" s="220"/>
      <c r="QFC2106" s="220"/>
      <c r="QFD2106" s="220"/>
      <c r="QFE2106" s="220"/>
      <c r="QFF2106" s="220"/>
      <c r="QFG2106" s="220"/>
      <c r="QFH2106" s="220"/>
      <c r="QFI2106" s="220"/>
      <c r="QFJ2106" s="220"/>
      <c r="QFK2106" s="220"/>
      <c r="QFL2106" s="220"/>
      <c r="QFM2106" s="220"/>
      <c r="QFN2106" s="220"/>
      <c r="QFO2106" s="220"/>
      <c r="QFP2106" s="220"/>
      <c r="QFQ2106" s="220"/>
      <c r="QFR2106" s="220"/>
      <c r="QFS2106" s="220"/>
      <c r="QFT2106" s="220"/>
      <c r="QFU2106" s="220"/>
      <c r="QFV2106" s="220"/>
      <c r="QFW2106" s="220"/>
      <c r="QFX2106" s="220"/>
      <c r="QFY2106" s="220"/>
      <c r="QFZ2106" s="220"/>
      <c r="QGA2106" s="220"/>
      <c r="QGB2106" s="220"/>
      <c r="QGC2106" s="220"/>
      <c r="QGD2106" s="220"/>
      <c r="QGE2106" s="220"/>
      <c r="QGF2106" s="220"/>
      <c r="QGG2106" s="220"/>
      <c r="QGH2106" s="220"/>
      <c r="QGI2106" s="220"/>
      <c r="QGJ2106" s="220"/>
      <c r="QGK2106" s="220"/>
      <c r="QGL2106" s="220"/>
      <c r="QGM2106" s="220"/>
      <c r="QGN2106" s="220"/>
      <c r="QGO2106" s="220"/>
      <c r="QGP2106" s="220"/>
      <c r="QGQ2106" s="220"/>
      <c r="QGR2106" s="220"/>
      <c r="QGS2106" s="220"/>
      <c r="QGT2106" s="220"/>
      <c r="QGU2106" s="220"/>
      <c r="QGV2106" s="220"/>
      <c r="QGW2106" s="220"/>
      <c r="QGX2106" s="220"/>
      <c r="QGY2106" s="220"/>
      <c r="QGZ2106" s="220"/>
      <c r="QHA2106" s="220"/>
      <c r="QHB2106" s="220"/>
      <c r="QHC2106" s="220"/>
      <c r="QHD2106" s="220"/>
      <c r="QHE2106" s="220"/>
      <c r="QHF2106" s="220"/>
      <c r="QHG2106" s="220"/>
      <c r="QHH2106" s="220"/>
      <c r="QHI2106" s="220"/>
      <c r="QHJ2106" s="220"/>
      <c r="QHK2106" s="220"/>
      <c r="QHL2106" s="220"/>
      <c r="QHM2106" s="220"/>
      <c r="QHN2106" s="220"/>
      <c r="QHO2106" s="220"/>
      <c r="QHP2106" s="220"/>
      <c r="QHQ2106" s="220"/>
      <c r="QHR2106" s="220"/>
      <c r="QHS2106" s="220"/>
      <c r="QHT2106" s="220"/>
      <c r="QHU2106" s="220"/>
      <c r="QHV2106" s="220"/>
      <c r="QHW2106" s="220"/>
      <c r="QHX2106" s="220"/>
      <c r="QHY2106" s="220"/>
      <c r="QHZ2106" s="220"/>
      <c r="QIA2106" s="220"/>
      <c r="QIB2106" s="220"/>
      <c r="QIC2106" s="220"/>
      <c r="QID2106" s="220"/>
      <c r="QIE2106" s="220"/>
      <c r="QIF2106" s="220"/>
      <c r="QIG2106" s="220"/>
      <c r="QIH2106" s="220"/>
      <c r="QII2106" s="220"/>
      <c r="QIJ2106" s="220"/>
      <c r="QIK2106" s="220"/>
      <c r="QIL2106" s="220"/>
      <c r="QIM2106" s="220"/>
      <c r="QIN2106" s="220"/>
      <c r="QIO2106" s="220"/>
      <c r="QIP2106" s="220"/>
      <c r="QIQ2106" s="220"/>
      <c r="QIR2106" s="220"/>
      <c r="QIS2106" s="220"/>
      <c r="QIT2106" s="220"/>
      <c r="QIU2106" s="220"/>
      <c r="QIV2106" s="220"/>
      <c r="QIW2106" s="220"/>
      <c r="QIX2106" s="220"/>
      <c r="QIY2106" s="220"/>
      <c r="QIZ2106" s="220"/>
      <c r="QJA2106" s="220"/>
      <c r="QJB2106" s="220"/>
      <c r="QJC2106" s="220"/>
      <c r="QJD2106" s="220"/>
      <c r="QJE2106" s="220"/>
      <c r="QJF2106" s="220"/>
      <c r="QJG2106" s="220"/>
      <c r="QJH2106" s="220"/>
      <c r="QJI2106" s="220"/>
      <c r="QJJ2106" s="220"/>
      <c r="QJK2106" s="220"/>
      <c r="QJL2106" s="220"/>
      <c r="QJM2106" s="220"/>
      <c r="QJN2106" s="220"/>
      <c r="QJO2106" s="220"/>
      <c r="QJP2106" s="220"/>
      <c r="QJQ2106" s="220"/>
      <c r="QJR2106" s="220"/>
      <c r="QJS2106" s="220"/>
      <c r="QJT2106" s="220"/>
      <c r="QJU2106" s="220"/>
      <c r="QJV2106" s="220"/>
      <c r="QJW2106" s="220"/>
      <c r="QJX2106" s="220"/>
      <c r="QJY2106" s="220"/>
      <c r="QJZ2106" s="220"/>
      <c r="QKA2106" s="220"/>
      <c r="QKB2106" s="220"/>
      <c r="QKC2106" s="220"/>
      <c r="QKD2106" s="220"/>
      <c r="QKE2106" s="220"/>
      <c r="QKF2106" s="220"/>
      <c r="QKG2106" s="220"/>
      <c r="QKH2106" s="220"/>
      <c r="QKI2106" s="220"/>
      <c r="QKJ2106" s="220"/>
      <c r="QKK2106" s="220"/>
      <c r="QKL2106" s="220"/>
      <c r="QKM2106" s="220"/>
      <c r="QKN2106" s="220"/>
      <c r="QKO2106" s="220"/>
      <c r="QKP2106" s="220"/>
      <c r="QKQ2106" s="220"/>
      <c r="QKR2106" s="220"/>
      <c r="QKS2106" s="220"/>
      <c r="QKT2106" s="220"/>
      <c r="QKU2106" s="220"/>
      <c r="QKV2106" s="220"/>
      <c r="QKW2106" s="220"/>
      <c r="QKX2106" s="220"/>
      <c r="QKY2106" s="220"/>
      <c r="QKZ2106" s="220"/>
      <c r="QLA2106" s="220"/>
      <c r="QLB2106" s="220"/>
      <c r="QLC2106" s="220"/>
      <c r="QLD2106" s="220"/>
      <c r="QLE2106" s="220"/>
      <c r="QLF2106" s="220"/>
      <c r="QLG2106" s="220"/>
      <c r="QLH2106" s="220"/>
      <c r="QLI2106" s="220"/>
      <c r="QLJ2106" s="220"/>
      <c r="QLK2106" s="220"/>
      <c r="QLL2106" s="220"/>
      <c r="QLM2106" s="220"/>
      <c r="QLN2106" s="220"/>
      <c r="QLO2106" s="220"/>
      <c r="QLP2106" s="220"/>
      <c r="QLQ2106" s="220"/>
      <c r="QLR2106" s="220"/>
      <c r="QLS2106" s="220"/>
      <c r="QLT2106" s="220"/>
      <c r="QLU2106" s="220"/>
      <c r="QLV2106" s="220"/>
      <c r="QLW2106" s="220"/>
      <c r="QLX2106" s="220"/>
      <c r="QLY2106" s="220"/>
      <c r="QLZ2106" s="220"/>
      <c r="QMA2106" s="220"/>
      <c r="QMB2106" s="220"/>
      <c r="QMC2106" s="220"/>
      <c r="QMD2106" s="220"/>
      <c r="QME2106" s="220"/>
      <c r="QMF2106" s="220"/>
      <c r="QMG2106" s="220"/>
      <c r="QMH2106" s="220"/>
      <c r="QMI2106" s="220"/>
      <c r="QMJ2106" s="220"/>
      <c r="QMK2106" s="220"/>
      <c r="QML2106" s="220"/>
      <c r="QMM2106" s="220"/>
      <c r="QMN2106" s="220"/>
      <c r="QMO2106" s="220"/>
      <c r="QMP2106" s="220"/>
      <c r="QMQ2106" s="220"/>
      <c r="QMR2106" s="220"/>
      <c r="QMS2106" s="220"/>
      <c r="QMT2106" s="220"/>
      <c r="QMU2106" s="220"/>
      <c r="QMV2106" s="220"/>
      <c r="QMW2106" s="220"/>
      <c r="QMX2106" s="220"/>
      <c r="QMY2106" s="220"/>
      <c r="QMZ2106" s="220"/>
      <c r="QNA2106" s="220"/>
      <c r="QNB2106" s="220"/>
      <c r="QNC2106" s="220"/>
      <c r="QND2106" s="220"/>
      <c r="QNE2106" s="220"/>
      <c r="QNF2106" s="220"/>
      <c r="QNG2106" s="220"/>
      <c r="QNH2106" s="220"/>
      <c r="QNI2106" s="220"/>
      <c r="QNJ2106" s="220"/>
      <c r="QNK2106" s="220"/>
      <c r="QNL2106" s="220"/>
      <c r="QNM2106" s="220"/>
      <c r="QNN2106" s="220"/>
      <c r="QNO2106" s="220"/>
      <c r="QNP2106" s="220"/>
      <c r="QNQ2106" s="220"/>
      <c r="QNR2106" s="220"/>
      <c r="QNS2106" s="220"/>
      <c r="QNT2106" s="220"/>
      <c r="QNU2106" s="220"/>
      <c r="QNV2106" s="220"/>
      <c r="QNW2106" s="220"/>
      <c r="QNX2106" s="220"/>
      <c r="QNY2106" s="220"/>
      <c r="QNZ2106" s="220"/>
      <c r="QOA2106" s="220"/>
      <c r="QOB2106" s="220"/>
      <c r="QOC2106" s="220"/>
      <c r="QOD2106" s="220"/>
      <c r="QOE2106" s="220"/>
      <c r="QOF2106" s="220"/>
      <c r="QOG2106" s="220"/>
      <c r="QOH2106" s="220"/>
      <c r="QOI2106" s="220"/>
      <c r="QOJ2106" s="220"/>
      <c r="QOK2106" s="220"/>
      <c r="QOL2106" s="220"/>
      <c r="QOM2106" s="220"/>
      <c r="QON2106" s="220"/>
      <c r="QOO2106" s="220"/>
      <c r="QOP2106" s="220"/>
      <c r="QOQ2106" s="220"/>
      <c r="QOR2106" s="220"/>
      <c r="QOS2106" s="220"/>
      <c r="QOT2106" s="220"/>
      <c r="QOU2106" s="220"/>
      <c r="QOV2106" s="220"/>
      <c r="QOW2106" s="220"/>
      <c r="QOX2106" s="220"/>
      <c r="QOY2106" s="220"/>
      <c r="QOZ2106" s="220"/>
      <c r="QPA2106" s="220"/>
      <c r="QPB2106" s="220"/>
      <c r="QPC2106" s="220"/>
      <c r="QPD2106" s="220"/>
      <c r="QPE2106" s="220"/>
      <c r="QPF2106" s="220"/>
      <c r="QPG2106" s="220"/>
      <c r="QPH2106" s="220"/>
      <c r="QPI2106" s="220"/>
      <c r="QPJ2106" s="220"/>
      <c r="QPK2106" s="220"/>
      <c r="QPL2106" s="220"/>
      <c r="QPM2106" s="220"/>
      <c r="QPN2106" s="220"/>
      <c r="QPO2106" s="220"/>
      <c r="QPP2106" s="220"/>
      <c r="QPQ2106" s="220"/>
      <c r="QPR2106" s="220"/>
      <c r="QPS2106" s="220"/>
      <c r="QPT2106" s="220"/>
      <c r="QPU2106" s="220"/>
      <c r="QPV2106" s="220"/>
      <c r="QPW2106" s="220"/>
      <c r="QPX2106" s="220"/>
      <c r="QPY2106" s="220"/>
      <c r="QPZ2106" s="220"/>
      <c r="QQA2106" s="220"/>
      <c r="QQB2106" s="220"/>
      <c r="QQC2106" s="220"/>
      <c r="QQD2106" s="220"/>
      <c r="QQE2106" s="220"/>
      <c r="QQF2106" s="220"/>
      <c r="QQG2106" s="220"/>
      <c r="QQH2106" s="220"/>
      <c r="QQI2106" s="220"/>
      <c r="QQJ2106" s="220"/>
      <c r="QQK2106" s="220"/>
      <c r="QQL2106" s="220"/>
      <c r="QQM2106" s="220"/>
      <c r="QQN2106" s="220"/>
      <c r="QQO2106" s="220"/>
      <c r="QQP2106" s="220"/>
      <c r="QQQ2106" s="220"/>
      <c r="QQR2106" s="220"/>
      <c r="QQS2106" s="220"/>
      <c r="QQT2106" s="220"/>
      <c r="QQU2106" s="220"/>
      <c r="QQV2106" s="220"/>
      <c r="QQW2106" s="220"/>
      <c r="QQX2106" s="220"/>
      <c r="QQY2106" s="220"/>
      <c r="QQZ2106" s="220"/>
      <c r="QRA2106" s="220"/>
      <c r="QRB2106" s="220"/>
      <c r="QRC2106" s="220"/>
      <c r="QRD2106" s="220"/>
      <c r="QRE2106" s="220"/>
      <c r="QRF2106" s="220"/>
      <c r="QRG2106" s="220"/>
      <c r="QRH2106" s="220"/>
      <c r="QRI2106" s="220"/>
      <c r="QRJ2106" s="220"/>
      <c r="QRK2106" s="220"/>
      <c r="QRL2106" s="220"/>
      <c r="QRM2106" s="220"/>
      <c r="QRN2106" s="220"/>
      <c r="QRO2106" s="220"/>
      <c r="QRP2106" s="220"/>
      <c r="QRQ2106" s="220"/>
      <c r="QRR2106" s="220"/>
      <c r="QRS2106" s="220"/>
      <c r="QRT2106" s="220"/>
      <c r="QRU2106" s="220"/>
      <c r="QRV2106" s="220"/>
      <c r="QRW2106" s="220"/>
      <c r="QRX2106" s="220"/>
      <c r="QRY2106" s="220"/>
      <c r="QRZ2106" s="220"/>
      <c r="QSA2106" s="220"/>
      <c r="QSB2106" s="220"/>
      <c r="QSC2106" s="220"/>
      <c r="QSD2106" s="220"/>
      <c r="QSE2106" s="220"/>
      <c r="QSF2106" s="220"/>
      <c r="QSG2106" s="220"/>
      <c r="QSH2106" s="220"/>
      <c r="QSI2106" s="220"/>
      <c r="QSJ2106" s="220"/>
      <c r="QSK2106" s="220"/>
      <c r="QSL2106" s="220"/>
      <c r="QSM2106" s="220"/>
      <c r="QSN2106" s="220"/>
      <c r="QSO2106" s="220"/>
      <c r="QSP2106" s="220"/>
      <c r="QSQ2106" s="220"/>
      <c r="QSR2106" s="220"/>
      <c r="QSS2106" s="220"/>
      <c r="QST2106" s="220"/>
      <c r="QSU2106" s="220"/>
      <c r="QSV2106" s="220"/>
      <c r="QSW2106" s="220"/>
      <c r="QSX2106" s="220"/>
      <c r="QSY2106" s="220"/>
      <c r="QSZ2106" s="220"/>
      <c r="QTA2106" s="220"/>
      <c r="QTB2106" s="220"/>
      <c r="QTC2106" s="220"/>
      <c r="QTD2106" s="220"/>
      <c r="QTE2106" s="220"/>
      <c r="QTF2106" s="220"/>
      <c r="QTG2106" s="220"/>
      <c r="QTH2106" s="220"/>
      <c r="QTI2106" s="220"/>
      <c r="QTJ2106" s="220"/>
      <c r="QTK2106" s="220"/>
      <c r="QTL2106" s="220"/>
      <c r="QTM2106" s="220"/>
      <c r="QTN2106" s="220"/>
      <c r="QTO2106" s="220"/>
      <c r="QTP2106" s="220"/>
      <c r="QTQ2106" s="220"/>
      <c r="QTR2106" s="220"/>
      <c r="QTS2106" s="220"/>
      <c r="QTT2106" s="220"/>
      <c r="QTU2106" s="220"/>
      <c r="QTV2106" s="220"/>
      <c r="QTW2106" s="220"/>
      <c r="QTX2106" s="220"/>
      <c r="QTY2106" s="220"/>
      <c r="QTZ2106" s="220"/>
      <c r="QUA2106" s="220"/>
      <c r="QUB2106" s="220"/>
      <c r="QUC2106" s="220"/>
      <c r="QUD2106" s="220"/>
      <c r="QUE2106" s="220"/>
      <c r="QUF2106" s="220"/>
      <c r="QUG2106" s="220"/>
      <c r="QUH2106" s="220"/>
      <c r="QUI2106" s="220"/>
      <c r="QUJ2106" s="220"/>
      <c r="QUK2106" s="220"/>
      <c r="QUL2106" s="220"/>
      <c r="QUM2106" s="220"/>
      <c r="QUN2106" s="220"/>
      <c r="QUO2106" s="220"/>
      <c r="QUP2106" s="220"/>
      <c r="QUQ2106" s="220"/>
      <c r="QUR2106" s="220"/>
      <c r="QUS2106" s="220"/>
      <c r="QUT2106" s="220"/>
      <c r="QUU2106" s="220"/>
      <c r="QUV2106" s="220"/>
      <c r="QUW2106" s="220"/>
      <c r="QUX2106" s="220"/>
      <c r="QUY2106" s="220"/>
      <c r="QUZ2106" s="220"/>
      <c r="QVA2106" s="220"/>
      <c r="QVB2106" s="220"/>
      <c r="QVC2106" s="220"/>
      <c r="QVD2106" s="220"/>
      <c r="QVE2106" s="220"/>
      <c r="QVF2106" s="220"/>
      <c r="QVG2106" s="220"/>
      <c r="QVH2106" s="220"/>
      <c r="QVI2106" s="220"/>
      <c r="QVJ2106" s="220"/>
      <c r="QVK2106" s="220"/>
      <c r="QVL2106" s="220"/>
      <c r="QVM2106" s="220"/>
      <c r="QVN2106" s="220"/>
      <c r="QVO2106" s="220"/>
      <c r="QVP2106" s="220"/>
      <c r="QVQ2106" s="220"/>
      <c r="QVR2106" s="220"/>
      <c r="QVS2106" s="220"/>
      <c r="QVT2106" s="220"/>
      <c r="QVU2106" s="220"/>
      <c r="QVV2106" s="220"/>
      <c r="QVW2106" s="220"/>
      <c r="QVX2106" s="220"/>
      <c r="QVY2106" s="220"/>
      <c r="QVZ2106" s="220"/>
      <c r="QWA2106" s="220"/>
      <c r="QWB2106" s="220"/>
      <c r="QWC2106" s="220"/>
      <c r="QWD2106" s="220"/>
      <c r="QWE2106" s="220"/>
      <c r="QWF2106" s="220"/>
      <c r="QWG2106" s="220"/>
      <c r="QWH2106" s="220"/>
      <c r="QWI2106" s="220"/>
      <c r="QWJ2106" s="220"/>
      <c r="QWK2106" s="220"/>
      <c r="QWL2106" s="220"/>
      <c r="QWM2106" s="220"/>
      <c r="QWN2106" s="220"/>
      <c r="QWO2106" s="220"/>
      <c r="QWP2106" s="220"/>
      <c r="QWQ2106" s="220"/>
      <c r="QWR2106" s="220"/>
      <c r="QWS2106" s="220"/>
      <c r="QWT2106" s="220"/>
      <c r="QWU2106" s="220"/>
      <c r="QWV2106" s="220"/>
      <c r="QWW2106" s="220"/>
      <c r="QWX2106" s="220"/>
      <c r="QWY2106" s="220"/>
      <c r="QWZ2106" s="220"/>
      <c r="QXA2106" s="220"/>
      <c r="QXB2106" s="220"/>
      <c r="QXC2106" s="220"/>
      <c r="QXD2106" s="220"/>
      <c r="QXE2106" s="220"/>
      <c r="QXF2106" s="220"/>
      <c r="QXG2106" s="220"/>
      <c r="QXH2106" s="220"/>
      <c r="QXI2106" s="220"/>
      <c r="QXJ2106" s="220"/>
      <c r="QXK2106" s="220"/>
      <c r="QXL2106" s="220"/>
      <c r="QXM2106" s="220"/>
      <c r="QXN2106" s="220"/>
      <c r="QXO2106" s="220"/>
      <c r="QXP2106" s="220"/>
      <c r="QXQ2106" s="220"/>
      <c r="QXR2106" s="220"/>
      <c r="QXS2106" s="220"/>
      <c r="QXT2106" s="220"/>
      <c r="QXU2106" s="220"/>
      <c r="QXV2106" s="220"/>
      <c r="QXW2106" s="220"/>
      <c r="QXX2106" s="220"/>
      <c r="QXY2106" s="220"/>
      <c r="QXZ2106" s="220"/>
      <c r="QYA2106" s="220"/>
      <c r="QYB2106" s="220"/>
      <c r="QYC2106" s="220"/>
      <c r="QYD2106" s="220"/>
      <c r="QYE2106" s="220"/>
      <c r="QYF2106" s="220"/>
      <c r="QYG2106" s="220"/>
      <c r="QYH2106" s="220"/>
      <c r="QYI2106" s="220"/>
      <c r="QYJ2106" s="220"/>
      <c r="QYK2106" s="220"/>
      <c r="QYL2106" s="220"/>
      <c r="QYM2106" s="220"/>
      <c r="QYN2106" s="220"/>
      <c r="QYO2106" s="220"/>
      <c r="QYP2106" s="220"/>
      <c r="QYQ2106" s="220"/>
      <c r="QYR2106" s="220"/>
      <c r="QYS2106" s="220"/>
      <c r="QYT2106" s="220"/>
      <c r="QYU2106" s="220"/>
      <c r="QYV2106" s="220"/>
      <c r="QYW2106" s="220"/>
      <c r="QYX2106" s="220"/>
      <c r="QYY2106" s="220"/>
      <c r="QYZ2106" s="220"/>
      <c r="QZA2106" s="220"/>
      <c r="QZB2106" s="220"/>
      <c r="QZC2106" s="220"/>
      <c r="QZD2106" s="220"/>
      <c r="QZE2106" s="220"/>
      <c r="QZF2106" s="220"/>
      <c r="QZG2106" s="220"/>
      <c r="QZH2106" s="220"/>
      <c r="QZI2106" s="220"/>
      <c r="QZJ2106" s="220"/>
      <c r="QZK2106" s="220"/>
      <c r="QZL2106" s="220"/>
      <c r="QZM2106" s="220"/>
      <c r="QZN2106" s="220"/>
      <c r="QZO2106" s="220"/>
      <c r="QZP2106" s="220"/>
      <c r="QZQ2106" s="220"/>
      <c r="QZR2106" s="220"/>
      <c r="QZS2106" s="220"/>
      <c r="QZT2106" s="220"/>
      <c r="QZU2106" s="220"/>
      <c r="QZV2106" s="220"/>
      <c r="QZW2106" s="220"/>
      <c r="QZX2106" s="220"/>
      <c r="QZY2106" s="220"/>
      <c r="QZZ2106" s="220"/>
      <c r="RAA2106" s="220"/>
      <c r="RAB2106" s="220"/>
      <c r="RAC2106" s="220"/>
      <c r="RAD2106" s="220"/>
      <c r="RAE2106" s="220"/>
      <c r="RAF2106" s="220"/>
      <c r="RAG2106" s="220"/>
      <c r="RAH2106" s="220"/>
      <c r="RAI2106" s="220"/>
      <c r="RAJ2106" s="220"/>
      <c r="RAK2106" s="220"/>
      <c r="RAL2106" s="220"/>
      <c r="RAM2106" s="220"/>
      <c r="RAN2106" s="220"/>
      <c r="RAO2106" s="220"/>
      <c r="RAP2106" s="220"/>
      <c r="RAQ2106" s="220"/>
      <c r="RAR2106" s="220"/>
      <c r="RAS2106" s="220"/>
      <c r="RAT2106" s="220"/>
      <c r="RAU2106" s="220"/>
      <c r="RAV2106" s="220"/>
      <c r="RAW2106" s="220"/>
      <c r="RAX2106" s="220"/>
      <c r="RAY2106" s="220"/>
      <c r="RAZ2106" s="220"/>
      <c r="RBA2106" s="220"/>
      <c r="RBB2106" s="220"/>
      <c r="RBC2106" s="220"/>
      <c r="RBD2106" s="220"/>
      <c r="RBE2106" s="220"/>
      <c r="RBF2106" s="220"/>
      <c r="RBG2106" s="220"/>
      <c r="RBH2106" s="220"/>
      <c r="RBI2106" s="220"/>
      <c r="RBJ2106" s="220"/>
      <c r="RBK2106" s="220"/>
      <c r="RBL2106" s="220"/>
      <c r="RBM2106" s="220"/>
      <c r="RBN2106" s="220"/>
      <c r="RBO2106" s="220"/>
      <c r="RBP2106" s="220"/>
      <c r="RBQ2106" s="220"/>
      <c r="RBR2106" s="220"/>
      <c r="RBS2106" s="220"/>
      <c r="RBT2106" s="220"/>
      <c r="RBU2106" s="220"/>
      <c r="RBV2106" s="220"/>
      <c r="RBW2106" s="220"/>
      <c r="RBX2106" s="220"/>
      <c r="RBY2106" s="220"/>
      <c r="RBZ2106" s="220"/>
      <c r="RCA2106" s="220"/>
      <c r="RCB2106" s="220"/>
      <c r="RCC2106" s="220"/>
      <c r="RCD2106" s="220"/>
      <c r="RCE2106" s="220"/>
      <c r="RCF2106" s="220"/>
      <c r="RCG2106" s="220"/>
      <c r="RCH2106" s="220"/>
      <c r="RCI2106" s="220"/>
      <c r="RCJ2106" s="220"/>
      <c r="RCK2106" s="220"/>
      <c r="RCL2106" s="220"/>
      <c r="RCM2106" s="220"/>
      <c r="RCN2106" s="220"/>
      <c r="RCO2106" s="220"/>
      <c r="RCP2106" s="220"/>
      <c r="RCQ2106" s="220"/>
      <c r="RCR2106" s="220"/>
      <c r="RCS2106" s="220"/>
      <c r="RCT2106" s="220"/>
      <c r="RCU2106" s="220"/>
      <c r="RCV2106" s="220"/>
      <c r="RCW2106" s="220"/>
      <c r="RCX2106" s="220"/>
      <c r="RCY2106" s="220"/>
      <c r="RCZ2106" s="220"/>
      <c r="RDA2106" s="220"/>
      <c r="RDB2106" s="220"/>
      <c r="RDC2106" s="220"/>
      <c r="RDD2106" s="220"/>
      <c r="RDE2106" s="220"/>
      <c r="RDF2106" s="220"/>
      <c r="RDG2106" s="220"/>
      <c r="RDH2106" s="220"/>
      <c r="RDI2106" s="220"/>
      <c r="RDJ2106" s="220"/>
      <c r="RDK2106" s="220"/>
      <c r="RDL2106" s="220"/>
      <c r="RDM2106" s="220"/>
      <c r="RDN2106" s="220"/>
      <c r="RDO2106" s="220"/>
      <c r="RDP2106" s="220"/>
      <c r="RDQ2106" s="220"/>
      <c r="RDR2106" s="220"/>
      <c r="RDS2106" s="220"/>
      <c r="RDT2106" s="220"/>
      <c r="RDU2106" s="220"/>
      <c r="RDV2106" s="220"/>
      <c r="RDW2106" s="220"/>
      <c r="RDX2106" s="220"/>
      <c r="RDY2106" s="220"/>
      <c r="RDZ2106" s="220"/>
      <c r="REA2106" s="220"/>
      <c r="REB2106" s="220"/>
      <c r="REC2106" s="220"/>
      <c r="RED2106" s="220"/>
      <c r="REE2106" s="220"/>
      <c r="REF2106" s="220"/>
      <c r="REG2106" s="220"/>
      <c r="REH2106" s="220"/>
      <c r="REI2106" s="220"/>
      <c r="REJ2106" s="220"/>
      <c r="REK2106" s="220"/>
      <c r="REL2106" s="220"/>
      <c r="REM2106" s="220"/>
      <c r="REN2106" s="220"/>
      <c r="REO2106" s="220"/>
      <c r="REP2106" s="220"/>
      <c r="REQ2106" s="220"/>
      <c r="RER2106" s="220"/>
      <c r="RES2106" s="220"/>
      <c r="RET2106" s="220"/>
      <c r="REU2106" s="220"/>
      <c r="REV2106" s="220"/>
      <c r="REW2106" s="220"/>
      <c r="REX2106" s="220"/>
      <c r="REY2106" s="220"/>
      <c r="REZ2106" s="220"/>
      <c r="RFA2106" s="220"/>
      <c r="RFB2106" s="220"/>
      <c r="RFC2106" s="220"/>
      <c r="RFD2106" s="220"/>
      <c r="RFE2106" s="220"/>
      <c r="RFF2106" s="220"/>
      <c r="RFG2106" s="220"/>
      <c r="RFH2106" s="220"/>
      <c r="RFI2106" s="220"/>
      <c r="RFJ2106" s="220"/>
      <c r="RFK2106" s="220"/>
      <c r="RFL2106" s="220"/>
      <c r="RFM2106" s="220"/>
      <c r="RFN2106" s="220"/>
      <c r="RFO2106" s="220"/>
      <c r="RFP2106" s="220"/>
      <c r="RFQ2106" s="220"/>
      <c r="RFR2106" s="220"/>
      <c r="RFS2106" s="220"/>
      <c r="RFT2106" s="220"/>
      <c r="RFU2106" s="220"/>
      <c r="RFV2106" s="220"/>
      <c r="RFW2106" s="220"/>
      <c r="RFX2106" s="220"/>
      <c r="RFY2106" s="220"/>
      <c r="RFZ2106" s="220"/>
      <c r="RGA2106" s="220"/>
      <c r="RGB2106" s="220"/>
      <c r="RGC2106" s="220"/>
      <c r="RGD2106" s="220"/>
      <c r="RGE2106" s="220"/>
      <c r="RGF2106" s="220"/>
      <c r="RGG2106" s="220"/>
      <c r="RGH2106" s="220"/>
      <c r="RGI2106" s="220"/>
      <c r="RGJ2106" s="220"/>
      <c r="RGK2106" s="220"/>
      <c r="RGL2106" s="220"/>
      <c r="RGM2106" s="220"/>
      <c r="RGN2106" s="220"/>
      <c r="RGO2106" s="220"/>
      <c r="RGP2106" s="220"/>
      <c r="RGQ2106" s="220"/>
      <c r="RGR2106" s="220"/>
      <c r="RGS2106" s="220"/>
      <c r="RGT2106" s="220"/>
      <c r="RGU2106" s="220"/>
      <c r="RGV2106" s="220"/>
      <c r="RGW2106" s="220"/>
      <c r="RGX2106" s="220"/>
      <c r="RGY2106" s="220"/>
      <c r="RGZ2106" s="220"/>
      <c r="RHA2106" s="220"/>
      <c r="RHB2106" s="220"/>
      <c r="RHC2106" s="220"/>
      <c r="RHD2106" s="220"/>
      <c r="RHE2106" s="220"/>
      <c r="RHF2106" s="220"/>
      <c r="RHG2106" s="220"/>
      <c r="RHH2106" s="220"/>
      <c r="RHI2106" s="220"/>
      <c r="RHJ2106" s="220"/>
      <c r="RHK2106" s="220"/>
      <c r="RHL2106" s="220"/>
      <c r="RHM2106" s="220"/>
      <c r="RHN2106" s="220"/>
      <c r="RHO2106" s="220"/>
      <c r="RHP2106" s="220"/>
      <c r="RHQ2106" s="220"/>
      <c r="RHR2106" s="220"/>
      <c r="RHS2106" s="220"/>
      <c r="RHT2106" s="220"/>
      <c r="RHU2106" s="220"/>
      <c r="RHV2106" s="220"/>
      <c r="RHW2106" s="220"/>
      <c r="RHX2106" s="220"/>
      <c r="RHY2106" s="220"/>
      <c r="RHZ2106" s="220"/>
      <c r="RIA2106" s="220"/>
      <c r="RIB2106" s="220"/>
      <c r="RIC2106" s="220"/>
      <c r="RID2106" s="220"/>
      <c r="RIE2106" s="220"/>
      <c r="RIF2106" s="220"/>
      <c r="RIG2106" s="220"/>
      <c r="RIH2106" s="220"/>
      <c r="RII2106" s="220"/>
      <c r="RIJ2106" s="220"/>
      <c r="RIK2106" s="220"/>
      <c r="RIL2106" s="220"/>
      <c r="RIM2106" s="220"/>
      <c r="RIN2106" s="220"/>
      <c r="RIO2106" s="220"/>
      <c r="RIP2106" s="220"/>
      <c r="RIQ2106" s="220"/>
      <c r="RIR2106" s="220"/>
      <c r="RIS2106" s="220"/>
      <c r="RIT2106" s="220"/>
      <c r="RIU2106" s="220"/>
      <c r="RIV2106" s="220"/>
      <c r="RIW2106" s="220"/>
      <c r="RIX2106" s="220"/>
      <c r="RIY2106" s="220"/>
      <c r="RIZ2106" s="220"/>
      <c r="RJA2106" s="220"/>
      <c r="RJB2106" s="220"/>
      <c r="RJC2106" s="220"/>
      <c r="RJD2106" s="220"/>
      <c r="RJE2106" s="220"/>
      <c r="RJF2106" s="220"/>
      <c r="RJG2106" s="220"/>
      <c r="RJH2106" s="220"/>
      <c r="RJI2106" s="220"/>
      <c r="RJJ2106" s="220"/>
      <c r="RJK2106" s="220"/>
      <c r="RJL2106" s="220"/>
      <c r="RJM2106" s="220"/>
      <c r="RJN2106" s="220"/>
      <c r="RJO2106" s="220"/>
      <c r="RJP2106" s="220"/>
      <c r="RJQ2106" s="220"/>
      <c r="RJR2106" s="220"/>
      <c r="RJS2106" s="220"/>
      <c r="RJT2106" s="220"/>
      <c r="RJU2106" s="220"/>
      <c r="RJV2106" s="220"/>
      <c r="RJW2106" s="220"/>
      <c r="RJX2106" s="220"/>
      <c r="RJY2106" s="220"/>
      <c r="RJZ2106" s="220"/>
      <c r="RKA2106" s="220"/>
      <c r="RKB2106" s="220"/>
      <c r="RKC2106" s="220"/>
      <c r="RKD2106" s="220"/>
      <c r="RKE2106" s="220"/>
      <c r="RKF2106" s="220"/>
      <c r="RKG2106" s="220"/>
      <c r="RKH2106" s="220"/>
      <c r="RKI2106" s="220"/>
      <c r="RKJ2106" s="220"/>
      <c r="RKK2106" s="220"/>
      <c r="RKL2106" s="220"/>
      <c r="RKM2106" s="220"/>
      <c r="RKN2106" s="220"/>
      <c r="RKO2106" s="220"/>
      <c r="RKP2106" s="220"/>
      <c r="RKQ2106" s="220"/>
      <c r="RKR2106" s="220"/>
      <c r="RKS2106" s="220"/>
      <c r="RKT2106" s="220"/>
      <c r="RKU2106" s="220"/>
      <c r="RKV2106" s="220"/>
      <c r="RKW2106" s="220"/>
      <c r="RKX2106" s="220"/>
      <c r="RKY2106" s="220"/>
      <c r="RKZ2106" s="220"/>
      <c r="RLA2106" s="220"/>
      <c r="RLB2106" s="220"/>
      <c r="RLC2106" s="220"/>
      <c r="RLD2106" s="220"/>
      <c r="RLE2106" s="220"/>
      <c r="RLF2106" s="220"/>
      <c r="RLG2106" s="220"/>
      <c r="RLH2106" s="220"/>
      <c r="RLI2106" s="220"/>
      <c r="RLJ2106" s="220"/>
      <c r="RLK2106" s="220"/>
      <c r="RLL2106" s="220"/>
      <c r="RLM2106" s="220"/>
      <c r="RLN2106" s="220"/>
      <c r="RLO2106" s="220"/>
      <c r="RLP2106" s="220"/>
      <c r="RLQ2106" s="220"/>
      <c r="RLR2106" s="220"/>
      <c r="RLS2106" s="220"/>
      <c r="RLT2106" s="220"/>
      <c r="RLU2106" s="220"/>
      <c r="RLV2106" s="220"/>
      <c r="RLW2106" s="220"/>
      <c r="RLX2106" s="220"/>
      <c r="RLY2106" s="220"/>
      <c r="RLZ2106" s="220"/>
      <c r="RMA2106" s="220"/>
      <c r="RMB2106" s="220"/>
      <c r="RMC2106" s="220"/>
      <c r="RMD2106" s="220"/>
      <c r="RME2106" s="220"/>
      <c r="RMF2106" s="220"/>
      <c r="RMG2106" s="220"/>
      <c r="RMH2106" s="220"/>
      <c r="RMI2106" s="220"/>
      <c r="RMJ2106" s="220"/>
      <c r="RMK2106" s="220"/>
      <c r="RML2106" s="220"/>
      <c r="RMM2106" s="220"/>
      <c r="RMN2106" s="220"/>
      <c r="RMO2106" s="220"/>
      <c r="RMP2106" s="220"/>
      <c r="RMQ2106" s="220"/>
      <c r="RMR2106" s="220"/>
      <c r="RMS2106" s="220"/>
      <c r="RMT2106" s="220"/>
      <c r="RMU2106" s="220"/>
      <c r="RMV2106" s="220"/>
      <c r="RMW2106" s="220"/>
      <c r="RMX2106" s="220"/>
      <c r="RMY2106" s="220"/>
      <c r="RMZ2106" s="220"/>
      <c r="RNA2106" s="220"/>
      <c r="RNB2106" s="220"/>
      <c r="RNC2106" s="220"/>
      <c r="RND2106" s="220"/>
      <c r="RNE2106" s="220"/>
      <c r="RNF2106" s="220"/>
      <c r="RNG2106" s="220"/>
      <c r="RNH2106" s="220"/>
      <c r="RNI2106" s="220"/>
      <c r="RNJ2106" s="220"/>
      <c r="RNK2106" s="220"/>
      <c r="RNL2106" s="220"/>
      <c r="RNM2106" s="220"/>
      <c r="RNN2106" s="220"/>
      <c r="RNO2106" s="220"/>
      <c r="RNP2106" s="220"/>
      <c r="RNQ2106" s="220"/>
      <c r="RNR2106" s="220"/>
      <c r="RNS2106" s="220"/>
      <c r="RNT2106" s="220"/>
      <c r="RNU2106" s="220"/>
      <c r="RNV2106" s="220"/>
      <c r="RNW2106" s="220"/>
      <c r="RNX2106" s="220"/>
      <c r="RNY2106" s="220"/>
      <c r="RNZ2106" s="220"/>
      <c r="ROA2106" s="220"/>
      <c r="ROB2106" s="220"/>
      <c r="ROC2106" s="220"/>
      <c r="ROD2106" s="220"/>
      <c r="ROE2106" s="220"/>
      <c r="ROF2106" s="220"/>
      <c r="ROG2106" s="220"/>
      <c r="ROH2106" s="220"/>
      <c r="ROI2106" s="220"/>
      <c r="ROJ2106" s="220"/>
      <c r="ROK2106" s="220"/>
      <c r="ROL2106" s="220"/>
      <c r="ROM2106" s="220"/>
      <c r="RON2106" s="220"/>
      <c r="ROO2106" s="220"/>
      <c r="ROP2106" s="220"/>
      <c r="ROQ2106" s="220"/>
      <c r="ROR2106" s="220"/>
      <c r="ROS2106" s="220"/>
      <c r="ROT2106" s="220"/>
      <c r="ROU2106" s="220"/>
      <c r="ROV2106" s="220"/>
      <c r="ROW2106" s="220"/>
      <c r="ROX2106" s="220"/>
      <c r="ROY2106" s="220"/>
      <c r="ROZ2106" s="220"/>
      <c r="RPA2106" s="220"/>
      <c r="RPB2106" s="220"/>
      <c r="RPC2106" s="220"/>
      <c r="RPD2106" s="220"/>
      <c r="RPE2106" s="220"/>
      <c r="RPF2106" s="220"/>
      <c r="RPG2106" s="220"/>
      <c r="RPH2106" s="220"/>
      <c r="RPI2106" s="220"/>
      <c r="RPJ2106" s="220"/>
      <c r="RPK2106" s="220"/>
      <c r="RPL2106" s="220"/>
      <c r="RPM2106" s="220"/>
      <c r="RPN2106" s="220"/>
      <c r="RPO2106" s="220"/>
      <c r="RPP2106" s="220"/>
      <c r="RPQ2106" s="220"/>
      <c r="RPR2106" s="220"/>
      <c r="RPS2106" s="220"/>
      <c r="RPT2106" s="220"/>
      <c r="RPU2106" s="220"/>
      <c r="RPV2106" s="220"/>
      <c r="RPW2106" s="220"/>
      <c r="RPX2106" s="220"/>
      <c r="RPY2106" s="220"/>
      <c r="RPZ2106" s="220"/>
      <c r="RQA2106" s="220"/>
      <c r="RQB2106" s="220"/>
      <c r="RQC2106" s="220"/>
      <c r="RQD2106" s="220"/>
      <c r="RQE2106" s="220"/>
      <c r="RQF2106" s="220"/>
      <c r="RQG2106" s="220"/>
      <c r="RQH2106" s="220"/>
      <c r="RQI2106" s="220"/>
      <c r="RQJ2106" s="220"/>
      <c r="RQK2106" s="220"/>
      <c r="RQL2106" s="220"/>
      <c r="RQM2106" s="220"/>
      <c r="RQN2106" s="220"/>
      <c r="RQO2106" s="220"/>
      <c r="RQP2106" s="220"/>
      <c r="RQQ2106" s="220"/>
      <c r="RQR2106" s="220"/>
      <c r="RQS2106" s="220"/>
      <c r="RQT2106" s="220"/>
      <c r="RQU2106" s="220"/>
      <c r="RQV2106" s="220"/>
      <c r="RQW2106" s="220"/>
      <c r="RQX2106" s="220"/>
      <c r="RQY2106" s="220"/>
      <c r="RQZ2106" s="220"/>
      <c r="RRA2106" s="220"/>
      <c r="RRB2106" s="220"/>
      <c r="RRC2106" s="220"/>
      <c r="RRD2106" s="220"/>
      <c r="RRE2106" s="220"/>
      <c r="RRF2106" s="220"/>
      <c r="RRG2106" s="220"/>
      <c r="RRH2106" s="220"/>
      <c r="RRI2106" s="220"/>
      <c r="RRJ2106" s="220"/>
      <c r="RRK2106" s="220"/>
      <c r="RRL2106" s="220"/>
      <c r="RRM2106" s="220"/>
      <c r="RRN2106" s="220"/>
      <c r="RRO2106" s="220"/>
      <c r="RRP2106" s="220"/>
      <c r="RRQ2106" s="220"/>
      <c r="RRR2106" s="220"/>
      <c r="RRS2106" s="220"/>
      <c r="RRT2106" s="220"/>
      <c r="RRU2106" s="220"/>
      <c r="RRV2106" s="220"/>
      <c r="RRW2106" s="220"/>
      <c r="RRX2106" s="220"/>
      <c r="RRY2106" s="220"/>
      <c r="RRZ2106" s="220"/>
      <c r="RSA2106" s="220"/>
      <c r="RSB2106" s="220"/>
      <c r="RSC2106" s="220"/>
      <c r="RSD2106" s="220"/>
      <c r="RSE2106" s="220"/>
      <c r="RSF2106" s="220"/>
      <c r="RSG2106" s="220"/>
      <c r="RSH2106" s="220"/>
      <c r="RSI2106" s="220"/>
      <c r="RSJ2106" s="220"/>
      <c r="RSK2106" s="220"/>
      <c r="RSL2106" s="220"/>
      <c r="RSM2106" s="220"/>
      <c r="RSN2106" s="220"/>
      <c r="RSO2106" s="220"/>
      <c r="RSP2106" s="220"/>
      <c r="RSQ2106" s="220"/>
      <c r="RSR2106" s="220"/>
      <c r="RSS2106" s="220"/>
      <c r="RST2106" s="220"/>
      <c r="RSU2106" s="220"/>
      <c r="RSV2106" s="220"/>
      <c r="RSW2106" s="220"/>
      <c r="RSX2106" s="220"/>
      <c r="RSY2106" s="220"/>
      <c r="RSZ2106" s="220"/>
      <c r="RTA2106" s="220"/>
      <c r="RTB2106" s="220"/>
      <c r="RTC2106" s="220"/>
      <c r="RTD2106" s="220"/>
      <c r="RTE2106" s="220"/>
      <c r="RTF2106" s="220"/>
      <c r="RTG2106" s="220"/>
      <c r="RTH2106" s="220"/>
      <c r="RTI2106" s="220"/>
      <c r="RTJ2106" s="220"/>
      <c r="RTK2106" s="220"/>
      <c r="RTL2106" s="220"/>
      <c r="RTM2106" s="220"/>
      <c r="RTN2106" s="220"/>
      <c r="RTO2106" s="220"/>
      <c r="RTP2106" s="220"/>
      <c r="RTQ2106" s="220"/>
      <c r="RTR2106" s="220"/>
      <c r="RTS2106" s="220"/>
      <c r="RTT2106" s="220"/>
      <c r="RTU2106" s="220"/>
      <c r="RTV2106" s="220"/>
      <c r="RTW2106" s="220"/>
      <c r="RTX2106" s="220"/>
      <c r="RTY2106" s="220"/>
      <c r="RTZ2106" s="220"/>
      <c r="RUA2106" s="220"/>
      <c r="RUB2106" s="220"/>
      <c r="RUC2106" s="220"/>
      <c r="RUD2106" s="220"/>
      <c r="RUE2106" s="220"/>
      <c r="RUF2106" s="220"/>
      <c r="RUG2106" s="220"/>
      <c r="RUH2106" s="220"/>
      <c r="RUI2106" s="220"/>
      <c r="RUJ2106" s="220"/>
      <c r="RUK2106" s="220"/>
      <c r="RUL2106" s="220"/>
      <c r="RUM2106" s="220"/>
      <c r="RUN2106" s="220"/>
      <c r="RUO2106" s="220"/>
      <c r="RUP2106" s="220"/>
      <c r="RUQ2106" s="220"/>
      <c r="RUR2106" s="220"/>
      <c r="RUS2106" s="220"/>
      <c r="RUT2106" s="220"/>
      <c r="RUU2106" s="220"/>
      <c r="RUV2106" s="220"/>
      <c r="RUW2106" s="220"/>
      <c r="RUX2106" s="220"/>
      <c r="RUY2106" s="220"/>
      <c r="RUZ2106" s="220"/>
      <c r="RVA2106" s="220"/>
      <c r="RVB2106" s="220"/>
      <c r="RVC2106" s="220"/>
      <c r="RVD2106" s="220"/>
      <c r="RVE2106" s="220"/>
      <c r="RVF2106" s="220"/>
      <c r="RVG2106" s="220"/>
      <c r="RVH2106" s="220"/>
      <c r="RVI2106" s="220"/>
      <c r="RVJ2106" s="220"/>
      <c r="RVK2106" s="220"/>
      <c r="RVL2106" s="220"/>
      <c r="RVM2106" s="220"/>
      <c r="RVN2106" s="220"/>
      <c r="RVO2106" s="220"/>
      <c r="RVP2106" s="220"/>
      <c r="RVQ2106" s="220"/>
      <c r="RVR2106" s="220"/>
      <c r="RVS2106" s="220"/>
      <c r="RVT2106" s="220"/>
      <c r="RVU2106" s="220"/>
      <c r="RVV2106" s="220"/>
      <c r="RVW2106" s="220"/>
      <c r="RVX2106" s="220"/>
      <c r="RVY2106" s="220"/>
      <c r="RVZ2106" s="220"/>
      <c r="RWA2106" s="220"/>
      <c r="RWB2106" s="220"/>
      <c r="RWC2106" s="220"/>
      <c r="RWD2106" s="220"/>
      <c r="RWE2106" s="220"/>
      <c r="RWF2106" s="220"/>
      <c r="RWG2106" s="220"/>
      <c r="RWH2106" s="220"/>
      <c r="RWI2106" s="220"/>
      <c r="RWJ2106" s="220"/>
      <c r="RWK2106" s="220"/>
      <c r="RWL2106" s="220"/>
      <c r="RWM2106" s="220"/>
      <c r="RWN2106" s="220"/>
      <c r="RWO2106" s="220"/>
      <c r="RWP2106" s="220"/>
      <c r="RWQ2106" s="220"/>
      <c r="RWR2106" s="220"/>
      <c r="RWS2106" s="220"/>
      <c r="RWT2106" s="220"/>
      <c r="RWU2106" s="220"/>
      <c r="RWV2106" s="220"/>
      <c r="RWW2106" s="220"/>
      <c r="RWX2106" s="220"/>
      <c r="RWY2106" s="220"/>
      <c r="RWZ2106" s="220"/>
      <c r="RXA2106" s="220"/>
      <c r="RXB2106" s="220"/>
      <c r="RXC2106" s="220"/>
      <c r="RXD2106" s="220"/>
      <c r="RXE2106" s="220"/>
      <c r="RXF2106" s="220"/>
      <c r="RXG2106" s="220"/>
      <c r="RXH2106" s="220"/>
      <c r="RXI2106" s="220"/>
      <c r="RXJ2106" s="220"/>
      <c r="RXK2106" s="220"/>
      <c r="RXL2106" s="220"/>
      <c r="RXM2106" s="220"/>
      <c r="RXN2106" s="220"/>
      <c r="RXO2106" s="220"/>
      <c r="RXP2106" s="220"/>
      <c r="RXQ2106" s="220"/>
      <c r="RXR2106" s="220"/>
      <c r="RXS2106" s="220"/>
      <c r="RXT2106" s="220"/>
      <c r="RXU2106" s="220"/>
      <c r="RXV2106" s="220"/>
      <c r="RXW2106" s="220"/>
      <c r="RXX2106" s="220"/>
      <c r="RXY2106" s="220"/>
      <c r="RXZ2106" s="220"/>
      <c r="RYA2106" s="220"/>
      <c r="RYB2106" s="220"/>
      <c r="RYC2106" s="220"/>
      <c r="RYD2106" s="220"/>
      <c r="RYE2106" s="220"/>
      <c r="RYF2106" s="220"/>
      <c r="RYG2106" s="220"/>
      <c r="RYH2106" s="220"/>
      <c r="RYI2106" s="220"/>
      <c r="RYJ2106" s="220"/>
      <c r="RYK2106" s="220"/>
      <c r="RYL2106" s="220"/>
      <c r="RYM2106" s="220"/>
      <c r="RYN2106" s="220"/>
      <c r="RYO2106" s="220"/>
      <c r="RYP2106" s="220"/>
      <c r="RYQ2106" s="220"/>
      <c r="RYR2106" s="220"/>
      <c r="RYS2106" s="220"/>
      <c r="RYT2106" s="220"/>
      <c r="RYU2106" s="220"/>
      <c r="RYV2106" s="220"/>
      <c r="RYW2106" s="220"/>
      <c r="RYX2106" s="220"/>
      <c r="RYY2106" s="220"/>
      <c r="RYZ2106" s="220"/>
      <c r="RZA2106" s="220"/>
      <c r="RZB2106" s="220"/>
      <c r="RZC2106" s="220"/>
      <c r="RZD2106" s="220"/>
      <c r="RZE2106" s="220"/>
      <c r="RZF2106" s="220"/>
      <c r="RZG2106" s="220"/>
      <c r="RZH2106" s="220"/>
      <c r="RZI2106" s="220"/>
      <c r="RZJ2106" s="220"/>
      <c r="RZK2106" s="220"/>
      <c r="RZL2106" s="220"/>
      <c r="RZM2106" s="220"/>
      <c r="RZN2106" s="220"/>
      <c r="RZO2106" s="220"/>
      <c r="RZP2106" s="220"/>
      <c r="RZQ2106" s="220"/>
      <c r="RZR2106" s="220"/>
      <c r="RZS2106" s="220"/>
      <c r="RZT2106" s="220"/>
      <c r="RZU2106" s="220"/>
      <c r="RZV2106" s="220"/>
      <c r="RZW2106" s="220"/>
      <c r="RZX2106" s="220"/>
      <c r="RZY2106" s="220"/>
      <c r="RZZ2106" s="220"/>
      <c r="SAA2106" s="220"/>
      <c r="SAB2106" s="220"/>
      <c r="SAC2106" s="220"/>
      <c r="SAD2106" s="220"/>
      <c r="SAE2106" s="220"/>
      <c r="SAF2106" s="220"/>
      <c r="SAG2106" s="220"/>
      <c r="SAH2106" s="220"/>
      <c r="SAI2106" s="220"/>
      <c r="SAJ2106" s="220"/>
      <c r="SAK2106" s="220"/>
      <c r="SAL2106" s="220"/>
      <c r="SAM2106" s="220"/>
      <c r="SAN2106" s="220"/>
      <c r="SAO2106" s="220"/>
      <c r="SAP2106" s="220"/>
      <c r="SAQ2106" s="220"/>
      <c r="SAR2106" s="220"/>
      <c r="SAS2106" s="220"/>
      <c r="SAT2106" s="220"/>
      <c r="SAU2106" s="220"/>
      <c r="SAV2106" s="220"/>
      <c r="SAW2106" s="220"/>
      <c r="SAX2106" s="220"/>
      <c r="SAY2106" s="220"/>
      <c r="SAZ2106" s="220"/>
      <c r="SBA2106" s="220"/>
      <c r="SBB2106" s="220"/>
      <c r="SBC2106" s="220"/>
      <c r="SBD2106" s="220"/>
      <c r="SBE2106" s="220"/>
      <c r="SBF2106" s="220"/>
      <c r="SBG2106" s="220"/>
      <c r="SBH2106" s="220"/>
      <c r="SBI2106" s="220"/>
      <c r="SBJ2106" s="220"/>
      <c r="SBK2106" s="220"/>
      <c r="SBL2106" s="220"/>
      <c r="SBM2106" s="220"/>
      <c r="SBN2106" s="220"/>
      <c r="SBO2106" s="220"/>
      <c r="SBP2106" s="220"/>
      <c r="SBQ2106" s="220"/>
      <c r="SBR2106" s="220"/>
      <c r="SBS2106" s="220"/>
      <c r="SBT2106" s="220"/>
      <c r="SBU2106" s="220"/>
      <c r="SBV2106" s="220"/>
      <c r="SBW2106" s="220"/>
      <c r="SBX2106" s="220"/>
      <c r="SBY2106" s="220"/>
      <c r="SBZ2106" s="220"/>
      <c r="SCA2106" s="220"/>
      <c r="SCB2106" s="220"/>
      <c r="SCC2106" s="220"/>
      <c r="SCD2106" s="220"/>
      <c r="SCE2106" s="220"/>
      <c r="SCF2106" s="220"/>
      <c r="SCG2106" s="220"/>
      <c r="SCH2106" s="220"/>
      <c r="SCI2106" s="220"/>
      <c r="SCJ2106" s="220"/>
      <c r="SCK2106" s="220"/>
      <c r="SCL2106" s="220"/>
      <c r="SCM2106" s="220"/>
      <c r="SCN2106" s="220"/>
      <c r="SCO2106" s="220"/>
      <c r="SCP2106" s="220"/>
      <c r="SCQ2106" s="220"/>
      <c r="SCR2106" s="220"/>
      <c r="SCS2106" s="220"/>
      <c r="SCT2106" s="220"/>
      <c r="SCU2106" s="220"/>
      <c r="SCV2106" s="220"/>
      <c r="SCW2106" s="220"/>
      <c r="SCX2106" s="220"/>
      <c r="SCY2106" s="220"/>
      <c r="SCZ2106" s="220"/>
      <c r="SDA2106" s="220"/>
      <c r="SDB2106" s="220"/>
      <c r="SDC2106" s="220"/>
      <c r="SDD2106" s="220"/>
      <c r="SDE2106" s="220"/>
      <c r="SDF2106" s="220"/>
      <c r="SDG2106" s="220"/>
      <c r="SDH2106" s="220"/>
      <c r="SDI2106" s="220"/>
      <c r="SDJ2106" s="220"/>
      <c r="SDK2106" s="220"/>
      <c r="SDL2106" s="220"/>
      <c r="SDM2106" s="220"/>
      <c r="SDN2106" s="220"/>
      <c r="SDO2106" s="220"/>
      <c r="SDP2106" s="220"/>
      <c r="SDQ2106" s="220"/>
      <c r="SDR2106" s="220"/>
      <c r="SDS2106" s="220"/>
      <c r="SDT2106" s="220"/>
      <c r="SDU2106" s="220"/>
      <c r="SDV2106" s="220"/>
      <c r="SDW2106" s="220"/>
      <c r="SDX2106" s="220"/>
      <c r="SDY2106" s="220"/>
      <c r="SDZ2106" s="220"/>
      <c r="SEA2106" s="220"/>
      <c r="SEB2106" s="220"/>
      <c r="SEC2106" s="220"/>
      <c r="SED2106" s="220"/>
      <c r="SEE2106" s="220"/>
      <c r="SEF2106" s="220"/>
      <c r="SEG2106" s="220"/>
      <c r="SEH2106" s="220"/>
      <c r="SEI2106" s="220"/>
      <c r="SEJ2106" s="220"/>
      <c r="SEK2106" s="220"/>
      <c r="SEL2106" s="220"/>
      <c r="SEM2106" s="220"/>
      <c r="SEN2106" s="220"/>
      <c r="SEO2106" s="220"/>
      <c r="SEP2106" s="220"/>
      <c r="SEQ2106" s="220"/>
      <c r="SER2106" s="220"/>
      <c r="SES2106" s="220"/>
      <c r="SET2106" s="220"/>
      <c r="SEU2106" s="220"/>
      <c r="SEV2106" s="220"/>
      <c r="SEW2106" s="220"/>
      <c r="SEX2106" s="220"/>
      <c r="SEY2106" s="220"/>
      <c r="SEZ2106" s="220"/>
      <c r="SFA2106" s="220"/>
      <c r="SFB2106" s="220"/>
      <c r="SFC2106" s="220"/>
      <c r="SFD2106" s="220"/>
      <c r="SFE2106" s="220"/>
      <c r="SFF2106" s="220"/>
      <c r="SFG2106" s="220"/>
      <c r="SFH2106" s="220"/>
      <c r="SFI2106" s="220"/>
      <c r="SFJ2106" s="220"/>
      <c r="SFK2106" s="220"/>
      <c r="SFL2106" s="220"/>
      <c r="SFM2106" s="220"/>
      <c r="SFN2106" s="220"/>
      <c r="SFO2106" s="220"/>
      <c r="SFP2106" s="220"/>
      <c r="SFQ2106" s="220"/>
      <c r="SFR2106" s="220"/>
      <c r="SFS2106" s="220"/>
      <c r="SFT2106" s="220"/>
      <c r="SFU2106" s="220"/>
      <c r="SFV2106" s="220"/>
      <c r="SFW2106" s="220"/>
      <c r="SFX2106" s="220"/>
      <c r="SFY2106" s="220"/>
      <c r="SFZ2106" s="220"/>
      <c r="SGA2106" s="220"/>
      <c r="SGB2106" s="220"/>
      <c r="SGC2106" s="220"/>
      <c r="SGD2106" s="220"/>
      <c r="SGE2106" s="220"/>
      <c r="SGF2106" s="220"/>
      <c r="SGG2106" s="220"/>
      <c r="SGH2106" s="220"/>
      <c r="SGI2106" s="220"/>
      <c r="SGJ2106" s="220"/>
      <c r="SGK2106" s="220"/>
      <c r="SGL2106" s="220"/>
      <c r="SGM2106" s="220"/>
      <c r="SGN2106" s="220"/>
      <c r="SGO2106" s="220"/>
      <c r="SGP2106" s="220"/>
      <c r="SGQ2106" s="220"/>
      <c r="SGR2106" s="220"/>
      <c r="SGS2106" s="220"/>
      <c r="SGT2106" s="220"/>
      <c r="SGU2106" s="220"/>
      <c r="SGV2106" s="220"/>
      <c r="SGW2106" s="220"/>
      <c r="SGX2106" s="220"/>
      <c r="SGY2106" s="220"/>
      <c r="SGZ2106" s="220"/>
      <c r="SHA2106" s="220"/>
      <c r="SHB2106" s="220"/>
      <c r="SHC2106" s="220"/>
      <c r="SHD2106" s="220"/>
      <c r="SHE2106" s="220"/>
      <c r="SHF2106" s="220"/>
      <c r="SHG2106" s="220"/>
      <c r="SHH2106" s="220"/>
      <c r="SHI2106" s="220"/>
      <c r="SHJ2106" s="220"/>
      <c r="SHK2106" s="220"/>
      <c r="SHL2106" s="220"/>
      <c r="SHM2106" s="220"/>
      <c r="SHN2106" s="220"/>
      <c r="SHO2106" s="220"/>
      <c r="SHP2106" s="220"/>
      <c r="SHQ2106" s="220"/>
      <c r="SHR2106" s="220"/>
      <c r="SHS2106" s="220"/>
      <c r="SHT2106" s="220"/>
      <c r="SHU2106" s="220"/>
      <c r="SHV2106" s="220"/>
      <c r="SHW2106" s="220"/>
      <c r="SHX2106" s="220"/>
      <c r="SHY2106" s="220"/>
      <c r="SHZ2106" s="220"/>
      <c r="SIA2106" s="220"/>
      <c r="SIB2106" s="220"/>
      <c r="SIC2106" s="220"/>
      <c r="SID2106" s="220"/>
      <c r="SIE2106" s="220"/>
      <c r="SIF2106" s="220"/>
      <c r="SIG2106" s="220"/>
      <c r="SIH2106" s="220"/>
      <c r="SII2106" s="220"/>
      <c r="SIJ2106" s="220"/>
      <c r="SIK2106" s="220"/>
      <c r="SIL2106" s="220"/>
      <c r="SIM2106" s="220"/>
      <c r="SIN2106" s="220"/>
      <c r="SIO2106" s="220"/>
      <c r="SIP2106" s="220"/>
      <c r="SIQ2106" s="220"/>
      <c r="SIR2106" s="220"/>
      <c r="SIS2106" s="220"/>
      <c r="SIT2106" s="220"/>
      <c r="SIU2106" s="220"/>
      <c r="SIV2106" s="220"/>
      <c r="SIW2106" s="220"/>
      <c r="SIX2106" s="220"/>
      <c r="SIY2106" s="220"/>
      <c r="SIZ2106" s="220"/>
      <c r="SJA2106" s="220"/>
      <c r="SJB2106" s="220"/>
      <c r="SJC2106" s="220"/>
      <c r="SJD2106" s="220"/>
      <c r="SJE2106" s="220"/>
      <c r="SJF2106" s="220"/>
      <c r="SJG2106" s="220"/>
      <c r="SJH2106" s="220"/>
      <c r="SJI2106" s="220"/>
      <c r="SJJ2106" s="220"/>
      <c r="SJK2106" s="220"/>
      <c r="SJL2106" s="220"/>
      <c r="SJM2106" s="220"/>
      <c r="SJN2106" s="220"/>
      <c r="SJO2106" s="220"/>
      <c r="SJP2106" s="220"/>
      <c r="SJQ2106" s="220"/>
      <c r="SJR2106" s="220"/>
      <c r="SJS2106" s="220"/>
      <c r="SJT2106" s="220"/>
      <c r="SJU2106" s="220"/>
      <c r="SJV2106" s="220"/>
      <c r="SJW2106" s="220"/>
      <c r="SJX2106" s="220"/>
      <c r="SJY2106" s="220"/>
      <c r="SJZ2106" s="220"/>
      <c r="SKA2106" s="220"/>
      <c r="SKB2106" s="220"/>
      <c r="SKC2106" s="220"/>
      <c r="SKD2106" s="220"/>
      <c r="SKE2106" s="220"/>
      <c r="SKF2106" s="220"/>
      <c r="SKG2106" s="220"/>
      <c r="SKH2106" s="220"/>
      <c r="SKI2106" s="220"/>
      <c r="SKJ2106" s="220"/>
      <c r="SKK2106" s="220"/>
      <c r="SKL2106" s="220"/>
      <c r="SKM2106" s="220"/>
      <c r="SKN2106" s="220"/>
      <c r="SKO2106" s="220"/>
      <c r="SKP2106" s="220"/>
      <c r="SKQ2106" s="220"/>
      <c r="SKR2106" s="220"/>
      <c r="SKS2106" s="220"/>
      <c r="SKT2106" s="220"/>
      <c r="SKU2106" s="220"/>
      <c r="SKV2106" s="220"/>
      <c r="SKW2106" s="220"/>
      <c r="SKX2106" s="220"/>
      <c r="SKY2106" s="220"/>
      <c r="SKZ2106" s="220"/>
      <c r="SLA2106" s="220"/>
      <c r="SLB2106" s="220"/>
      <c r="SLC2106" s="220"/>
      <c r="SLD2106" s="220"/>
      <c r="SLE2106" s="220"/>
      <c r="SLF2106" s="220"/>
      <c r="SLG2106" s="220"/>
      <c r="SLH2106" s="220"/>
      <c r="SLI2106" s="220"/>
      <c r="SLJ2106" s="220"/>
      <c r="SLK2106" s="220"/>
      <c r="SLL2106" s="220"/>
      <c r="SLM2106" s="220"/>
      <c r="SLN2106" s="220"/>
      <c r="SLO2106" s="220"/>
      <c r="SLP2106" s="220"/>
      <c r="SLQ2106" s="220"/>
      <c r="SLR2106" s="220"/>
      <c r="SLS2106" s="220"/>
      <c r="SLT2106" s="220"/>
      <c r="SLU2106" s="220"/>
      <c r="SLV2106" s="220"/>
      <c r="SLW2106" s="220"/>
      <c r="SLX2106" s="220"/>
      <c r="SLY2106" s="220"/>
      <c r="SLZ2106" s="220"/>
      <c r="SMA2106" s="220"/>
      <c r="SMB2106" s="220"/>
      <c r="SMC2106" s="220"/>
      <c r="SMD2106" s="220"/>
      <c r="SME2106" s="220"/>
      <c r="SMF2106" s="220"/>
      <c r="SMG2106" s="220"/>
      <c r="SMH2106" s="220"/>
      <c r="SMI2106" s="220"/>
      <c r="SMJ2106" s="220"/>
      <c r="SMK2106" s="220"/>
      <c r="SML2106" s="220"/>
      <c r="SMM2106" s="220"/>
      <c r="SMN2106" s="220"/>
      <c r="SMO2106" s="220"/>
      <c r="SMP2106" s="220"/>
      <c r="SMQ2106" s="220"/>
      <c r="SMR2106" s="220"/>
      <c r="SMS2106" s="220"/>
      <c r="SMT2106" s="220"/>
      <c r="SMU2106" s="220"/>
      <c r="SMV2106" s="220"/>
      <c r="SMW2106" s="220"/>
      <c r="SMX2106" s="220"/>
      <c r="SMY2106" s="220"/>
      <c r="SMZ2106" s="220"/>
      <c r="SNA2106" s="220"/>
      <c r="SNB2106" s="220"/>
      <c r="SNC2106" s="220"/>
      <c r="SND2106" s="220"/>
      <c r="SNE2106" s="220"/>
      <c r="SNF2106" s="220"/>
      <c r="SNG2106" s="220"/>
      <c r="SNH2106" s="220"/>
      <c r="SNI2106" s="220"/>
      <c r="SNJ2106" s="220"/>
      <c r="SNK2106" s="220"/>
      <c r="SNL2106" s="220"/>
      <c r="SNM2106" s="220"/>
      <c r="SNN2106" s="220"/>
      <c r="SNO2106" s="220"/>
      <c r="SNP2106" s="220"/>
      <c r="SNQ2106" s="220"/>
      <c r="SNR2106" s="220"/>
      <c r="SNS2106" s="220"/>
      <c r="SNT2106" s="220"/>
      <c r="SNU2106" s="220"/>
      <c r="SNV2106" s="220"/>
      <c r="SNW2106" s="220"/>
      <c r="SNX2106" s="220"/>
      <c r="SNY2106" s="220"/>
      <c r="SNZ2106" s="220"/>
      <c r="SOA2106" s="220"/>
      <c r="SOB2106" s="220"/>
      <c r="SOC2106" s="220"/>
      <c r="SOD2106" s="220"/>
      <c r="SOE2106" s="220"/>
      <c r="SOF2106" s="220"/>
      <c r="SOG2106" s="220"/>
      <c r="SOH2106" s="220"/>
      <c r="SOI2106" s="220"/>
      <c r="SOJ2106" s="220"/>
      <c r="SOK2106" s="220"/>
      <c r="SOL2106" s="220"/>
      <c r="SOM2106" s="220"/>
      <c r="SON2106" s="220"/>
      <c r="SOO2106" s="220"/>
      <c r="SOP2106" s="220"/>
      <c r="SOQ2106" s="220"/>
      <c r="SOR2106" s="220"/>
      <c r="SOS2106" s="220"/>
      <c r="SOT2106" s="220"/>
      <c r="SOU2106" s="220"/>
      <c r="SOV2106" s="220"/>
      <c r="SOW2106" s="220"/>
      <c r="SOX2106" s="220"/>
      <c r="SOY2106" s="220"/>
      <c r="SOZ2106" s="220"/>
      <c r="SPA2106" s="220"/>
      <c r="SPB2106" s="220"/>
      <c r="SPC2106" s="220"/>
      <c r="SPD2106" s="220"/>
      <c r="SPE2106" s="220"/>
      <c r="SPF2106" s="220"/>
      <c r="SPG2106" s="220"/>
      <c r="SPH2106" s="220"/>
      <c r="SPI2106" s="220"/>
      <c r="SPJ2106" s="220"/>
      <c r="SPK2106" s="220"/>
      <c r="SPL2106" s="220"/>
      <c r="SPM2106" s="220"/>
      <c r="SPN2106" s="220"/>
      <c r="SPO2106" s="220"/>
      <c r="SPP2106" s="220"/>
      <c r="SPQ2106" s="220"/>
      <c r="SPR2106" s="220"/>
      <c r="SPS2106" s="220"/>
      <c r="SPT2106" s="220"/>
      <c r="SPU2106" s="220"/>
      <c r="SPV2106" s="220"/>
      <c r="SPW2106" s="220"/>
      <c r="SPX2106" s="220"/>
      <c r="SPY2106" s="220"/>
      <c r="SPZ2106" s="220"/>
      <c r="SQA2106" s="220"/>
      <c r="SQB2106" s="220"/>
      <c r="SQC2106" s="220"/>
      <c r="SQD2106" s="220"/>
      <c r="SQE2106" s="220"/>
      <c r="SQF2106" s="220"/>
      <c r="SQG2106" s="220"/>
      <c r="SQH2106" s="220"/>
      <c r="SQI2106" s="220"/>
      <c r="SQJ2106" s="220"/>
      <c r="SQK2106" s="220"/>
      <c r="SQL2106" s="220"/>
      <c r="SQM2106" s="220"/>
      <c r="SQN2106" s="220"/>
      <c r="SQO2106" s="220"/>
      <c r="SQP2106" s="220"/>
      <c r="SQQ2106" s="220"/>
      <c r="SQR2106" s="220"/>
      <c r="SQS2106" s="220"/>
      <c r="SQT2106" s="220"/>
      <c r="SQU2106" s="220"/>
      <c r="SQV2106" s="220"/>
      <c r="SQW2106" s="220"/>
      <c r="SQX2106" s="220"/>
      <c r="SQY2106" s="220"/>
      <c r="SQZ2106" s="220"/>
      <c r="SRA2106" s="220"/>
      <c r="SRB2106" s="220"/>
      <c r="SRC2106" s="220"/>
      <c r="SRD2106" s="220"/>
      <c r="SRE2106" s="220"/>
      <c r="SRF2106" s="220"/>
      <c r="SRG2106" s="220"/>
      <c r="SRH2106" s="220"/>
      <c r="SRI2106" s="220"/>
      <c r="SRJ2106" s="220"/>
      <c r="SRK2106" s="220"/>
      <c r="SRL2106" s="220"/>
      <c r="SRM2106" s="220"/>
      <c r="SRN2106" s="220"/>
      <c r="SRO2106" s="220"/>
      <c r="SRP2106" s="220"/>
      <c r="SRQ2106" s="220"/>
      <c r="SRR2106" s="220"/>
      <c r="SRS2106" s="220"/>
      <c r="SRT2106" s="220"/>
      <c r="SRU2106" s="220"/>
      <c r="SRV2106" s="220"/>
      <c r="SRW2106" s="220"/>
      <c r="SRX2106" s="220"/>
      <c r="SRY2106" s="220"/>
      <c r="SRZ2106" s="220"/>
      <c r="SSA2106" s="220"/>
      <c r="SSB2106" s="220"/>
      <c r="SSC2106" s="220"/>
      <c r="SSD2106" s="220"/>
      <c r="SSE2106" s="220"/>
      <c r="SSF2106" s="220"/>
      <c r="SSG2106" s="220"/>
      <c r="SSH2106" s="220"/>
      <c r="SSI2106" s="220"/>
      <c r="SSJ2106" s="220"/>
      <c r="SSK2106" s="220"/>
      <c r="SSL2106" s="220"/>
      <c r="SSM2106" s="220"/>
      <c r="SSN2106" s="220"/>
      <c r="SSO2106" s="220"/>
      <c r="SSP2106" s="220"/>
      <c r="SSQ2106" s="220"/>
      <c r="SSR2106" s="220"/>
      <c r="SSS2106" s="220"/>
      <c r="SST2106" s="220"/>
      <c r="SSU2106" s="220"/>
      <c r="SSV2106" s="220"/>
      <c r="SSW2106" s="220"/>
      <c r="SSX2106" s="220"/>
      <c r="SSY2106" s="220"/>
      <c r="SSZ2106" s="220"/>
      <c r="STA2106" s="220"/>
      <c r="STB2106" s="220"/>
      <c r="STC2106" s="220"/>
      <c r="STD2106" s="220"/>
      <c r="STE2106" s="220"/>
      <c r="STF2106" s="220"/>
      <c r="STG2106" s="220"/>
      <c r="STH2106" s="220"/>
      <c r="STI2106" s="220"/>
      <c r="STJ2106" s="220"/>
      <c r="STK2106" s="220"/>
      <c r="STL2106" s="220"/>
      <c r="STM2106" s="220"/>
      <c r="STN2106" s="220"/>
      <c r="STO2106" s="220"/>
      <c r="STP2106" s="220"/>
      <c r="STQ2106" s="220"/>
      <c r="STR2106" s="220"/>
      <c r="STS2106" s="220"/>
      <c r="STT2106" s="220"/>
      <c r="STU2106" s="220"/>
      <c r="STV2106" s="220"/>
      <c r="STW2106" s="220"/>
      <c r="STX2106" s="220"/>
      <c r="STY2106" s="220"/>
      <c r="STZ2106" s="220"/>
      <c r="SUA2106" s="220"/>
      <c r="SUB2106" s="220"/>
      <c r="SUC2106" s="220"/>
      <c r="SUD2106" s="220"/>
      <c r="SUE2106" s="220"/>
      <c r="SUF2106" s="220"/>
      <c r="SUG2106" s="220"/>
      <c r="SUH2106" s="220"/>
      <c r="SUI2106" s="220"/>
      <c r="SUJ2106" s="220"/>
      <c r="SUK2106" s="220"/>
      <c r="SUL2106" s="220"/>
      <c r="SUM2106" s="220"/>
      <c r="SUN2106" s="220"/>
      <c r="SUO2106" s="220"/>
      <c r="SUP2106" s="220"/>
      <c r="SUQ2106" s="220"/>
      <c r="SUR2106" s="220"/>
      <c r="SUS2106" s="220"/>
      <c r="SUT2106" s="220"/>
      <c r="SUU2106" s="220"/>
      <c r="SUV2106" s="220"/>
      <c r="SUW2106" s="220"/>
      <c r="SUX2106" s="220"/>
      <c r="SUY2106" s="220"/>
      <c r="SUZ2106" s="220"/>
      <c r="SVA2106" s="220"/>
      <c r="SVB2106" s="220"/>
      <c r="SVC2106" s="220"/>
      <c r="SVD2106" s="220"/>
      <c r="SVE2106" s="220"/>
      <c r="SVF2106" s="220"/>
      <c r="SVG2106" s="220"/>
      <c r="SVH2106" s="220"/>
      <c r="SVI2106" s="220"/>
      <c r="SVJ2106" s="220"/>
      <c r="SVK2106" s="220"/>
      <c r="SVL2106" s="220"/>
      <c r="SVM2106" s="220"/>
      <c r="SVN2106" s="220"/>
      <c r="SVO2106" s="220"/>
      <c r="SVP2106" s="220"/>
      <c r="SVQ2106" s="220"/>
      <c r="SVR2106" s="220"/>
      <c r="SVS2106" s="220"/>
      <c r="SVT2106" s="220"/>
      <c r="SVU2106" s="220"/>
      <c r="SVV2106" s="220"/>
      <c r="SVW2106" s="220"/>
      <c r="SVX2106" s="220"/>
      <c r="SVY2106" s="220"/>
      <c r="SVZ2106" s="220"/>
      <c r="SWA2106" s="220"/>
      <c r="SWB2106" s="220"/>
      <c r="SWC2106" s="220"/>
      <c r="SWD2106" s="220"/>
      <c r="SWE2106" s="220"/>
      <c r="SWF2106" s="220"/>
      <c r="SWG2106" s="220"/>
      <c r="SWH2106" s="220"/>
      <c r="SWI2106" s="220"/>
      <c r="SWJ2106" s="220"/>
      <c r="SWK2106" s="220"/>
      <c r="SWL2106" s="220"/>
      <c r="SWM2106" s="220"/>
      <c r="SWN2106" s="220"/>
      <c r="SWO2106" s="220"/>
      <c r="SWP2106" s="220"/>
      <c r="SWQ2106" s="220"/>
      <c r="SWR2106" s="220"/>
      <c r="SWS2106" s="220"/>
      <c r="SWT2106" s="220"/>
      <c r="SWU2106" s="220"/>
      <c r="SWV2106" s="220"/>
      <c r="SWW2106" s="220"/>
      <c r="SWX2106" s="220"/>
      <c r="SWY2106" s="220"/>
      <c r="SWZ2106" s="220"/>
      <c r="SXA2106" s="220"/>
      <c r="SXB2106" s="220"/>
      <c r="SXC2106" s="220"/>
      <c r="SXD2106" s="220"/>
      <c r="SXE2106" s="220"/>
      <c r="SXF2106" s="220"/>
      <c r="SXG2106" s="220"/>
      <c r="SXH2106" s="220"/>
      <c r="SXI2106" s="220"/>
      <c r="SXJ2106" s="220"/>
      <c r="SXK2106" s="220"/>
      <c r="SXL2106" s="220"/>
      <c r="SXM2106" s="220"/>
      <c r="SXN2106" s="220"/>
      <c r="SXO2106" s="220"/>
      <c r="SXP2106" s="220"/>
      <c r="SXQ2106" s="220"/>
      <c r="SXR2106" s="220"/>
      <c r="SXS2106" s="220"/>
      <c r="SXT2106" s="220"/>
      <c r="SXU2106" s="220"/>
      <c r="SXV2106" s="220"/>
      <c r="SXW2106" s="220"/>
      <c r="SXX2106" s="220"/>
      <c r="SXY2106" s="220"/>
      <c r="SXZ2106" s="220"/>
      <c r="SYA2106" s="220"/>
      <c r="SYB2106" s="220"/>
      <c r="SYC2106" s="220"/>
      <c r="SYD2106" s="220"/>
      <c r="SYE2106" s="220"/>
      <c r="SYF2106" s="220"/>
      <c r="SYG2106" s="220"/>
      <c r="SYH2106" s="220"/>
      <c r="SYI2106" s="220"/>
      <c r="SYJ2106" s="220"/>
      <c r="SYK2106" s="220"/>
      <c r="SYL2106" s="220"/>
      <c r="SYM2106" s="220"/>
      <c r="SYN2106" s="220"/>
      <c r="SYO2106" s="220"/>
      <c r="SYP2106" s="220"/>
      <c r="SYQ2106" s="220"/>
      <c r="SYR2106" s="220"/>
      <c r="SYS2106" s="220"/>
      <c r="SYT2106" s="220"/>
      <c r="SYU2106" s="220"/>
      <c r="SYV2106" s="220"/>
      <c r="SYW2106" s="220"/>
      <c r="SYX2106" s="220"/>
      <c r="SYY2106" s="220"/>
      <c r="SYZ2106" s="220"/>
      <c r="SZA2106" s="220"/>
      <c r="SZB2106" s="220"/>
      <c r="SZC2106" s="220"/>
      <c r="SZD2106" s="220"/>
      <c r="SZE2106" s="220"/>
      <c r="SZF2106" s="220"/>
      <c r="SZG2106" s="220"/>
      <c r="SZH2106" s="220"/>
      <c r="SZI2106" s="220"/>
      <c r="SZJ2106" s="220"/>
      <c r="SZK2106" s="220"/>
      <c r="SZL2106" s="220"/>
      <c r="SZM2106" s="220"/>
      <c r="SZN2106" s="220"/>
      <c r="SZO2106" s="220"/>
      <c r="SZP2106" s="220"/>
      <c r="SZQ2106" s="220"/>
      <c r="SZR2106" s="220"/>
      <c r="SZS2106" s="220"/>
      <c r="SZT2106" s="220"/>
      <c r="SZU2106" s="220"/>
      <c r="SZV2106" s="220"/>
      <c r="SZW2106" s="220"/>
      <c r="SZX2106" s="220"/>
      <c r="SZY2106" s="220"/>
      <c r="SZZ2106" s="220"/>
      <c r="TAA2106" s="220"/>
      <c r="TAB2106" s="220"/>
      <c r="TAC2106" s="220"/>
      <c r="TAD2106" s="220"/>
      <c r="TAE2106" s="220"/>
      <c r="TAF2106" s="220"/>
      <c r="TAG2106" s="220"/>
      <c r="TAH2106" s="220"/>
      <c r="TAI2106" s="220"/>
      <c r="TAJ2106" s="220"/>
      <c r="TAK2106" s="220"/>
      <c r="TAL2106" s="220"/>
      <c r="TAM2106" s="220"/>
      <c r="TAN2106" s="220"/>
      <c r="TAO2106" s="220"/>
      <c r="TAP2106" s="220"/>
      <c r="TAQ2106" s="220"/>
      <c r="TAR2106" s="220"/>
      <c r="TAS2106" s="220"/>
      <c r="TAT2106" s="220"/>
      <c r="TAU2106" s="220"/>
      <c r="TAV2106" s="220"/>
      <c r="TAW2106" s="220"/>
      <c r="TAX2106" s="220"/>
      <c r="TAY2106" s="220"/>
      <c r="TAZ2106" s="220"/>
      <c r="TBA2106" s="220"/>
      <c r="TBB2106" s="220"/>
      <c r="TBC2106" s="220"/>
      <c r="TBD2106" s="220"/>
      <c r="TBE2106" s="220"/>
      <c r="TBF2106" s="220"/>
      <c r="TBG2106" s="220"/>
      <c r="TBH2106" s="220"/>
      <c r="TBI2106" s="220"/>
      <c r="TBJ2106" s="220"/>
      <c r="TBK2106" s="220"/>
      <c r="TBL2106" s="220"/>
      <c r="TBM2106" s="220"/>
      <c r="TBN2106" s="220"/>
      <c r="TBO2106" s="220"/>
      <c r="TBP2106" s="220"/>
      <c r="TBQ2106" s="220"/>
      <c r="TBR2106" s="220"/>
      <c r="TBS2106" s="220"/>
      <c r="TBT2106" s="220"/>
      <c r="TBU2106" s="220"/>
      <c r="TBV2106" s="220"/>
      <c r="TBW2106" s="220"/>
      <c r="TBX2106" s="220"/>
      <c r="TBY2106" s="220"/>
      <c r="TBZ2106" s="220"/>
      <c r="TCA2106" s="220"/>
      <c r="TCB2106" s="220"/>
      <c r="TCC2106" s="220"/>
      <c r="TCD2106" s="220"/>
      <c r="TCE2106" s="220"/>
      <c r="TCF2106" s="220"/>
      <c r="TCG2106" s="220"/>
      <c r="TCH2106" s="220"/>
      <c r="TCI2106" s="220"/>
      <c r="TCJ2106" s="220"/>
      <c r="TCK2106" s="220"/>
      <c r="TCL2106" s="220"/>
      <c r="TCM2106" s="220"/>
      <c r="TCN2106" s="220"/>
      <c r="TCO2106" s="220"/>
      <c r="TCP2106" s="220"/>
      <c r="TCQ2106" s="220"/>
      <c r="TCR2106" s="220"/>
      <c r="TCS2106" s="220"/>
      <c r="TCT2106" s="220"/>
      <c r="TCU2106" s="220"/>
      <c r="TCV2106" s="220"/>
      <c r="TCW2106" s="220"/>
      <c r="TCX2106" s="220"/>
      <c r="TCY2106" s="220"/>
      <c r="TCZ2106" s="220"/>
      <c r="TDA2106" s="220"/>
      <c r="TDB2106" s="220"/>
      <c r="TDC2106" s="220"/>
      <c r="TDD2106" s="220"/>
      <c r="TDE2106" s="220"/>
      <c r="TDF2106" s="220"/>
      <c r="TDG2106" s="220"/>
      <c r="TDH2106" s="220"/>
      <c r="TDI2106" s="220"/>
      <c r="TDJ2106" s="220"/>
      <c r="TDK2106" s="220"/>
      <c r="TDL2106" s="220"/>
      <c r="TDM2106" s="220"/>
      <c r="TDN2106" s="220"/>
      <c r="TDO2106" s="220"/>
      <c r="TDP2106" s="220"/>
      <c r="TDQ2106" s="220"/>
      <c r="TDR2106" s="220"/>
      <c r="TDS2106" s="220"/>
      <c r="TDT2106" s="220"/>
      <c r="TDU2106" s="220"/>
      <c r="TDV2106" s="220"/>
      <c r="TDW2106" s="220"/>
      <c r="TDX2106" s="220"/>
      <c r="TDY2106" s="220"/>
      <c r="TDZ2106" s="220"/>
      <c r="TEA2106" s="220"/>
      <c r="TEB2106" s="220"/>
      <c r="TEC2106" s="220"/>
      <c r="TED2106" s="220"/>
      <c r="TEE2106" s="220"/>
      <c r="TEF2106" s="220"/>
      <c r="TEG2106" s="220"/>
      <c r="TEH2106" s="220"/>
      <c r="TEI2106" s="220"/>
      <c r="TEJ2106" s="220"/>
      <c r="TEK2106" s="220"/>
      <c r="TEL2106" s="220"/>
      <c r="TEM2106" s="220"/>
      <c r="TEN2106" s="220"/>
      <c r="TEO2106" s="220"/>
      <c r="TEP2106" s="220"/>
      <c r="TEQ2106" s="220"/>
      <c r="TER2106" s="220"/>
      <c r="TES2106" s="220"/>
      <c r="TET2106" s="220"/>
      <c r="TEU2106" s="220"/>
      <c r="TEV2106" s="220"/>
      <c r="TEW2106" s="220"/>
      <c r="TEX2106" s="220"/>
      <c r="TEY2106" s="220"/>
      <c r="TEZ2106" s="220"/>
      <c r="TFA2106" s="220"/>
      <c r="TFB2106" s="220"/>
      <c r="TFC2106" s="220"/>
      <c r="TFD2106" s="220"/>
      <c r="TFE2106" s="220"/>
      <c r="TFF2106" s="220"/>
      <c r="TFG2106" s="220"/>
      <c r="TFH2106" s="220"/>
      <c r="TFI2106" s="220"/>
      <c r="TFJ2106" s="220"/>
      <c r="TFK2106" s="220"/>
      <c r="TFL2106" s="220"/>
      <c r="TFM2106" s="220"/>
      <c r="TFN2106" s="220"/>
      <c r="TFO2106" s="220"/>
      <c r="TFP2106" s="220"/>
      <c r="TFQ2106" s="220"/>
      <c r="TFR2106" s="220"/>
      <c r="TFS2106" s="220"/>
      <c r="TFT2106" s="220"/>
      <c r="TFU2106" s="220"/>
      <c r="TFV2106" s="220"/>
      <c r="TFW2106" s="220"/>
      <c r="TFX2106" s="220"/>
      <c r="TFY2106" s="220"/>
      <c r="TFZ2106" s="220"/>
      <c r="TGA2106" s="220"/>
      <c r="TGB2106" s="220"/>
      <c r="TGC2106" s="220"/>
      <c r="TGD2106" s="220"/>
      <c r="TGE2106" s="220"/>
      <c r="TGF2106" s="220"/>
      <c r="TGG2106" s="220"/>
      <c r="TGH2106" s="220"/>
      <c r="TGI2106" s="220"/>
      <c r="TGJ2106" s="220"/>
      <c r="TGK2106" s="220"/>
      <c r="TGL2106" s="220"/>
      <c r="TGM2106" s="220"/>
      <c r="TGN2106" s="220"/>
      <c r="TGO2106" s="220"/>
      <c r="TGP2106" s="220"/>
      <c r="TGQ2106" s="220"/>
      <c r="TGR2106" s="220"/>
      <c r="TGS2106" s="220"/>
      <c r="TGT2106" s="220"/>
      <c r="TGU2106" s="220"/>
      <c r="TGV2106" s="220"/>
      <c r="TGW2106" s="220"/>
      <c r="TGX2106" s="220"/>
      <c r="TGY2106" s="220"/>
      <c r="TGZ2106" s="220"/>
      <c r="THA2106" s="220"/>
      <c r="THB2106" s="220"/>
      <c r="THC2106" s="220"/>
      <c r="THD2106" s="220"/>
      <c r="THE2106" s="220"/>
      <c r="THF2106" s="220"/>
      <c r="THG2106" s="220"/>
      <c r="THH2106" s="220"/>
      <c r="THI2106" s="220"/>
      <c r="THJ2106" s="220"/>
      <c r="THK2106" s="220"/>
      <c r="THL2106" s="220"/>
      <c r="THM2106" s="220"/>
      <c r="THN2106" s="220"/>
      <c r="THO2106" s="220"/>
      <c r="THP2106" s="220"/>
      <c r="THQ2106" s="220"/>
      <c r="THR2106" s="220"/>
      <c r="THS2106" s="220"/>
      <c r="THT2106" s="220"/>
      <c r="THU2106" s="220"/>
      <c r="THV2106" s="220"/>
      <c r="THW2106" s="220"/>
      <c r="THX2106" s="220"/>
      <c r="THY2106" s="220"/>
      <c r="THZ2106" s="220"/>
      <c r="TIA2106" s="220"/>
      <c r="TIB2106" s="220"/>
      <c r="TIC2106" s="220"/>
      <c r="TID2106" s="220"/>
      <c r="TIE2106" s="220"/>
      <c r="TIF2106" s="220"/>
      <c r="TIG2106" s="220"/>
      <c r="TIH2106" s="220"/>
      <c r="TII2106" s="220"/>
      <c r="TIJ2106" s="220"/>
      <c r="TIK2106" s="220"/>
      <c r="TIL2106" s="220"/>
      <c r="TIM2106" s="220"/>
      <c r="TIN2106" s="220"/>
      <c r="TIO2106" s="220"/>
      <c r="TIP2106" s="220"/>
      <c r="TIQ2106" s="220"/>
      <c r="TIR2106" s="220"/>
      <c r="TIS2106" s="220"/>
      <c r="TIT2106" s="220"/>
      <c r="TIU2106" s="220"/>
      <c r="TIV2106" s="220"/>
      <c r="TIW2106" s="220"/>
      <c r="TIX2106" s="220"/>
      <c r="TIY2106" s="220"/>
      <c r="TIZ2106" s="220"/>
      <c r="TJA2106" s="220"/>
      <c r="TJB2106" s="220"/>
      <c r="TJC2106" s="220"/>
      <c r="TJD2106" s="220"/>
      <c r="TJE2106" s="220"/>
      <c r="TJF2106" s="220"/>
      <c r="TJG2106" s="220"/>
      <c r="TJH2106" s="220"/>
      <c r="TJI2106" s="220"/>
      <c r="TJJ2106" s="220"/>
      <c r="TJK2106" s="220"/>
      <c r="TJL2106" s="220"/>
      <c r="TJM2106" s="220"/>
      <c r="TJN2106" s="220"/>
      <c r="TJO2106" s="220"/>
      <c r="TJP2106" s="220"/>
      <c r="TJQ2106" s="220"/>
      <c r="TJR2106" s="220"/>
      <c r="TJS2106" s="220"/>
      <c r="TJT2106" s="220"/>
      <c r="TJU2106" s="220"/>
      <c r="TJV2106" s="220"/>
      <c r="TJW2106" s="220"/>
      <c r="TJX2106" s="220"/>
      <c r="TJY2106" s="220"/>
      <c r="TJZ2106" s="220"/>
      <c r="TKA2106" s="220"/>
      <c r="TKB2106" s="220"/>
      <c r="TKC2106" s="220"/>
      <c r="TKD2106" s="220"/>
      <c r="TKE2106" s="220"/>
      <c r="TKF2106" s="220"/>
      <c r="TKG2106" s="220"/>
      <c r="TKH2106" s="220"/>
      <c r="TKI2106" s="220"/>
      <c r="TKJ2106" s="220"/>
      <c r="TKK2106" s="220"/>
      <c r="TKL2106" s="220"/>
      <c r="TKM2106" s="220"/>
      <c r="TKN2106" s="220"/>
      <c r="TKO2106" s="220"/>
      <c r="TKP2106" s="220"/>
      <c r="TKQ2106" s="220"/>
      <c r="TKR2106" s="220"/>
      <c r="TKS2106" s="220"/>
      <c r="TKT2106" s="220"/>
      <c r="TKU2106" s="220"/>
      <c r="TKV2106" s="220"/>
      <c r="TKW2106" s="220"/>
      <c r="TKX2106" s="220"/>
      <c r="TKY2106" s="220"/>
      <c r="TKZ2106" s="220"/>
      <c r="TLA2106" s="220"/>
      <c r="TLB2106" s="220"/>
      <c r="TLC2106" s="220"/>
      <c r="TLD2106" s="220"/>
      <c r="TLE2106" s="220"/>
      <c r="TLF2106" s="220"/>
      <c r="TLG2106" s="220"/>
      <c r="TLH2106" s="220"/>
      <c r="TLI2106" s="220"/>
      <c r="TLJ2106" s="220"/>
      <c r="TLK2106" s="220"/>
      <c r="TLL2106" s="220"/>
      <c r="TLM2106" s="220"/>
      <c r="TLN2106" s="220"/>
      <c r="TLO2106" s="220"/>
      <c r="TLP2106" s="220"/>
      <c r="TLQ2106" s="220"/>
      <c r="TLR2106" s="220"/>
      <c r="TLS2106" s="220"/>
      <c r="TLT2106" s="220"/>
      <c r="TLU2106" s="220"/>
      <c r="TLV2106" s="220"/>
      <c r="TLW2106" s="220"/>
      <c r="TLX2106" s="220"/>
      <c r="TLY2106" s="220"/>
      <c r="TLZ2106" s="220"/>
      <c r="TMA2106" s="220"/>
      <c r="TMB2106" s="220"/>
      <c r="TMC2106" s="220"/>
      <c r="TMD2106" s="220"/>
      <c r="TME2106" s="220"/>
      <c r="TMF2106" s="220"/>
      <c r="TMG2106" s="220"/>
      <c r="TMH2106" s="220"/>
      <c r="TMI2106" s="220"/>
      <c r="TMJ2106" s="220"/>
      <c r="TMK2106" s="220"/>
      <c r="TML2106" s="220"/>
      <c r="TMM2106" s="220"/>
      <c r="TMN2106" s="220"/>
      <c r="TMO2106" s="220"/>
      <c r="TMP2106" s="220"/>
      <c r="TMQ2106" s="220"/>
      <c r="TMR2106" s="220"/>
      <c r="TMS2106" s="220"/>
      <c r="TMT2106" s="220"/>
      <c r="TMU2106" s="220"/>
      <c r="TMV2106" s="220"/>
      <c r="TMW2106" s="220"/>
      <c r="TMX2106" s="220"/>
      <c r="TMY2106" s="220"/>
      <c r="TMZ2106" s="220"/>
      <c r="TNA2106" s="220"/>
      <c r="TNB2106" s="220"/>
      <c r="TNC2106" s="220"/>
      <c r="TND2106" s="220"/>
      <c r="TNE2106" s="220"/>
      <c r="TNF2106" s="220"/>
      <c r="TNG2106" s="220"/>
      <c r="TNH2106" s="220"/>
      <c r="TNI2106" s="220"/>
      <c r="TNJ2106" s="220"/>
      <c r="TNK2106" s="220"/>
      <c r="TNL2106" s="220"/>
      <c r="TNM2106" s="220"/>
      <c r="TNN2106" s="220"/>
      <c r="TNO2106" s="220"/>
      <c r="TNP2106" s="220"/>
      <c r="TNQ2106" s="220"/>
      <c r="TNR2106" s="220"/>
      <c r="TNS2106" s="220"/>
      <c r="TNT2106" s="220"/>
      <c r="TNU2106" s="220"/>
      <c r="TNV2106" s="220"/>
      <c r="TNW2106" s="220"/>
      <c r="TNX2106" s="220"/>
      <c r="TNY2106" s="220"/>
      <c r="TNZ2106" s="220"/>
      <c r="TOA2106" s="220"/>
      <c r="TOB2106" s="220"/>
      <c r="TOC2106" s="220"/>
      <c r="TOD2106" s="220"/>
      <c r="TOE2106" s="220"/>
      <c r="TOF2106" s="220"/>
      <c r="TOG2106" s="220"/>
      <c r="TOH2106" s="220"/>
      <c r="TOI2106" s="220"/>
      <c r="TOJ2106" s="220"/>
      <c r="TOK2106" s="220"/>
      <c r="TOL2106" s="220"/>
      <c r="TOM2106" s="220"/>
      <c r="TON2106" s="220"/>
      <c r="TOO2106" s="220"/>
      <c r="TOP2106" s="220"/>
      <c r="TOQ2106" s="220"/>
      <c r="TOR2106" s="220"/>
      <c r="TOS2106" s="220"/>
      <c r="TOT2106" s="220"/>
      <c r="TOU2106" s="220"/>
      <c r="TOV2106" s="220"/>
      <c r="TOW2106" s="220"/>
      <c r="TOX2106" s="220"/>
      <c r="TOY2106" s="220"/>
      <c r="TOZ2106" s="220"/>
      <c r="TPA2106" s="220"/>
      <c r="TPB2106" s="220"/>
      <c r="TPC2106" s="220"/>
      <c r="TPD2106" s="220"/>
      <c r="TPE2106" s="220"/>
      <c r="TPF2106" s="220"/>
      <c r="TPG2106" s="220"/>
      <c r="TPH2106" s="220"/>
      <c r="TPI2106" s="220"/>
      <c r="TPJ2106" s="220"/>
      <c r="TPK2106" s="220"/>
      <c r="TPL2106" s="220"/>
      <c r="TPM2106" s="220"/>
      <c r="TPN2106" s="220"/>
      <c r="TPO2106" s="220"/>
      <c r="TPP2106" s="220"/>
      <c r="TPQ2106" s="220"/>
      <c r="TPR2106" s="220"/>
      <c r="TPS2106" s="220"/>
      <c r="TPT2106" s="220"/>
      <c r="TPU2106" s="220"/>
      <c r="TPV2106" s="220"/>
      <c r="TPW2106" s="220"/>
      <c r="TPX2106" s="220"/>
      <c r="TPY2106" s="220"/>
      <c r="TPZ2106" s="220"/>
      <c r="TQA2106" s="220"/>
      <c r="TQB2106" s="220"/>
      <c r="TQC2106" s="220"/>
      <c r="TQD2106" s="220"/>
      <c r="TQE2106" s="220"/>
      <c r="TQF2106" s="220"/>
      <c r="TQG2106" s="220"/>
      <c r="TQH2106" s="220"/>
      <c r="TQI2106" s="220"/>
      <c r="TQJ2106" s="220"/>
      <c r="TQK2106" s="220"/>
      <c r="TQL2106" s="220"/>
      <c r="TQM2106" s="220"/>
      <c r="TQN2106" s="220"/>
      <c r="TQO2106" s="220"/>
      <c r="TQP2106" s="220"/>
      <c r="TQQ2106" s="220"/>
      <c r="TQR2106" s="220"/>
      <c r="TQS2106" s="220"/>
      <c r="TQT2106" s="220"/>
      <c r="TQU2106" s="220"/>
      <c r="TQV2106" s="220"/>
      <c r="TQW2106" s="220"/>
      <c r="TQX2106" s="220"/>
      <c r="TQY2106" s="220"/>
      <c r="TQZ2106" s="220"/>
      <c r="TRA2106" s="220"/>
      <c r="TRB2106" s="220"/>
      <c r="TRC2106" s="220"/>
      <c r="TRD2106" s="220"/>
      <c r="TRE2106" s="220"/>
      <c r="TRF2106" s="220"/>
      <c r="TRG2106" s="220"/>
      <c r="TRH2106" s="220"/>
      <c r="TRI2106" s="220"/>
      <c r="TRJ2106" s="220"/>
      <c r="TRK2106" s="220"/>
      <c r="TRL2106" s="220"/>
      <c r="TRM2106" s="220"/>
      <c r="TRN2106" s="220"/>
      <c r="TRO2106" s="220"/>
      <c r="TRP2106" s="220"/>
      <c r="TRQ2106" s="220"/>
      <c r="TRR2106" s="220"/>
      <c r="TRS2106" s="220"/>
      <c r="TRT2106" s="220"/>
      <c r="TRU2106" s="220"/>
      <c r="TRV2106" s="220"/>
      <c r="TRW2106" s="220"/>
      <c r="TRX2106" s="220"/>
      <c r="TRY2106" s="220"/>
      <c r="TRZ2106" s="220"/>
      <c r="TSA2106" s="220"/>
      <c r="TSB2106" s="220"/>
      <c r="TSC2106" s="220"/>
      <c r="TSD2106" s="220"/>
      <c r="TSE2106" s="220"/>
      <c r="TSF2106" s="220"/>
      <c r="TSG2106" s="220"/>
      <c r="TSH2106" s="220"/>
      <c r="TSI2106" s="220"/>
      <c r="TSJ2106" s="220"/>
      <c r="TSK2106" s="220"/>
      <c r="TSL2106" s="220"/>
      <c r="TSM2106" s="220"/>
      <c r="TSN2106" s="220"/>
      <c r="TSO2106" s="220"/>
      <c r="TSP2106" s="220"/>
      <c r="TSQ2106" s="220"/>
      <c r="TSR2106" s="220"/>
      <c r="TSS2106" s="220"/>
      <c r="TST2106" s="220"/>
      <c r="TSU2106" s="220"/>
      <c r="TSV2106" s="220"/>
      <c r="TSW2106" s="220"/>
      <c r="TSX2106" s="220"/>
      <c r="TSY2106" s="220"/>
      <c r="TSZ2106" s="220"/>
      <c r="TTA2106" s="220"/>
      <c r="TTB2106" s="220"/>
      <c r="TTC2106" s="220"/>
      <c r="TTD2106" s="220"/>
      <c r="TTE2106" s="220"/>
      <c r="TTF2106" s="220"/>
      <c r="TTG2106" s="220"/>
      <c r="TTH2106" s="220"/>
      <c r="TTI2106" s="220"/>
      <c r="TTJ2106" s="220"/>
      <c r="TTK2106" s="220"/>
      <c r="TTL2106" s="220"/>
      <c r="TTM2106" s="220"/>
      <c r="TTN2106" s="220"/>
      <c r="TTO2106" s="220"/>
      <c r="TTP2106" s="220"/>
      <c r="TTQ2106" s="220"/>
      <c r="TTR2106" s="220"/>
      <c r="TTS2106" s="220"/>
      <c r="TTT2106" s="220"/>
      <c r="TTU2106" s="220"/>
      <c r="TTV2106" s="220"/>
      <c r="TTW2106" s="220"/>
      <c r="TTX2106" s="220"/>
      <c r="TTY2106" s="220"/>
      <c r="TTZ2106" s="220"/>
      <c r="TUA2106" s="220"/>
      <c r="TUB2106" s="220"/>
      <c r="TUC2106" s="220"/>
      <c r="TUD2106" s="220"/>
      <c r="TUE2106" s="220"/>
      <c r="TUF2106" s="220"/>
      <c r="TUG2106" s="220"/>
      <c r="TUH2106" s="220"/>
      <c r="TUI2106" s="220"/>
      <c r="TUJ2106" s="220"/>
      <c r="TUK2106" s="220"/>
      <c r="TUL2106" s="220"/>
      <c r="TUM2106" s="220"/>
      <c r="TUN2106" s="220"/>
      <c r="TUO2106" s="220"/>
      <c r="TUP2106" s="220"/>
      <c r="TUQ2106" s="220"/>
      <c r="TUR2106" s="220"/>
      <c r="TUS2106" s="220"/>
      <c r="TUT2106" s="220"/>
      <c r="TUU2106" s="220"/>
      <c r="TUV2106" s="220"/>
      <c r="TUW2106" s="220"/>
      <c r="TUX2106" s="220"/>
      <c r="TUY2106" s="220"/>
      <c r="TUZ2106" s="220"/>
      <c r="TVA2106" s="220"/>
      <c r="TVB2106" s="220"/>
      <c r="TVC2106" s="220"/>
      <c r="TVD2106" s="220"/>
      <c r="TVE2106" s="220"/>
      <c r="TVF2106" s="220"/>
      <c r="TVG2106" s="220"/>
      <c r="TVH2106" s="220"/>
      <c r="TVI2106" s="220"/>
      <c r="TVJ2106" s="220"/>
      <c r="TVK2106" s="220"/>
      <c r="TVL2106" s="220"/>
      <c r="TVM2106" s="220"/>
      <c r="TVN2106" s="220"/>
      <c r="TVO2106" s="220"/>
      <c r="TVP2106" s="220"/>
      <c r="TVQ2106" s="220"/>
      <c r="TVR2106" s="220"/>
      <c r="TVS2106" s="220"/>
      <c r="TVT2106" s="220"/>
      <c r="TVU2106" s="220"/>
      <c r="TVV2106" s="220"/>
      <c r="TVW2106" s="220"/>
      <c r="TVX2106" s="220"/>
      <c r="TVY2106" s="220"/>
      <c r="TVZ2106" s="220"/>
      <c r="TWA2106" s="220"/>
      <c r="TWB2106" s="220"/>
      <c r="TWC2106" s="220"/>
      <c r="TWD2106" s="220"/>
      <c r="TWE2106" s="220"/>
      <c r="TWF2106" s="220"/>
      <c r="TWG2106" s="220"/>
      <c r="TWH2106" s="220"/>
      <c r="TWI2106" s="220"/>
      <c r="TWJ2106" s="220"/>
      <c r="TWK2106" s="220"/>
      <c r="TWL2106" s="220"/>
      <c r="TWM2106" s="220"/>
      <c r="TWN2106" s="220"/>
      <c r="TWO2106" s="220"/>
      <c r="TWP2106" s="220"/>
      <c r="TWQ2106" s="220"/>
      <c r="TWR2106" s="220"/>
      <c r="TWS2106" s="220"/>
      <c r="TWT2106" s="220"/>
      <c r="TWU2106" s="220"/>
      <c r="TWV2106" s="220"/>
      <c r="TWW2106" s="220"/>
      <c r="TWX2106" s="220"/>
      <c r="TWY2106" s="220"/>
      <c r="TWZ2106" s="220"/>
      <c r="TXA2106" s="220"/>
      <c r="TXB2106" s="220"/>
      <c r="TXC2106" s="220"/>
      <c r="TXD2106" s="220"/>
      <c r="TXE2106" s="220"/>
      <c r="TXF2106" s="220"/>
      <c r="TXG2106" s="220"/>
      <c r="TXH2106" s="220"/>
      <c r="TXI2106" s="220"/>
      <c r="TXJ2106" s="220"/>
      <c r="TXK2106" s="220"/>
      <c r="TXL2106" s="220"/>
      <c r="TXM2106" s="220"/>
      <c r="TXN2106" s="220"/>
      <c r="TXO2106" s="220"/>
      <c r="TXP2106" s="220"/>
      <c r="TXQ2106" s="220"/>
      <c r="TXR2106" s="220"/>
      <c r="TXS2106" s="220"/>
      <c r="TXT2106" s="220"/>
      <c r="TXU2106" s="220"/>
      <c r="TXV2106" s="220"/>
      <c r="TXW2106" s="220"/>
      <c r="TXX2106" s="220"/>
      <c r="TXY2106" s="220"/>
      <c r="TXZ2106" s="220"/>
      <c r="TYA2106" s="220"/>
      <c r="TYB2106" s="220"/>
      <c r="TYC2106" s="220"/>
      <c r="TYD2106" s="220"/>
      <c r="TYE2106" s="220"/>
      <c r="TYF2106" s="220"/>
      <c r="TYG2106" s="220"/>
      <c r="TYH2106" s="220"/>
      <c r="TYI2106" s="220"/>
      <c r="TYJ2106" s="220"/>
      <c r="TYK2106" s="220"/>
      <c r="TYL2106" s="220"/>
      <c r="TYM2106" s="220"/>
      <c r="TYN2106" s="220"/>
      <c r="TYO2106" s="220"/>
      <c r="TYP2106" s="220"/>
      <c r="TYQ2106" s="220"/>
      <c r="TYR2106" s="220"/>
      <c r="TYS2106" s="220"/>
      <c r="TYT2106" s="220"/>
      <c r="TYU2106" s="220"/>
      <c r="TYV2106" s="220"/>
      <c r="TYW2106" s="220"/>
      <c r="TYX2106" s="220"/>
      <c r="TYY2106" s="220"/>
      <c r="TYZ2106" s="220"/>
      <c r="TZA2106" s="220"/>
      <c r="TZB2106" s="220"/>
      <c r="TZC2106" s="220"/>
      <c r="TZD2106" s="220"/>
      <c r="TZE2106" s="220"/>
      <c r="TZF2106" s="220"/>
      <c r="TZG2106" s="220"/>
      <c r="TZH2106" s="220"/>
      <c r="TZI2106" s="220"/>
      <c r="TZJ2106" s="220"/>
      <c r="TZK2106" s="220"/>
      <c r="TZL2106" s="220"/>
      <c r="TZM2106" s="220"/>
      <c r="TZN2106" s="220"/>
      <c r="TZO2106" s="220"/>
      <c r="TZP2106" s="220"/>
      <c r="TZQ2106" s="220"/>
      <c r="TZR2106" s="220"/>
      <c r="TZS2106" s="220"/>
      <c r="TZT2106" s="220"/>
      <c r="TZU2106" s="220"/>
      <c r="TZV2106" s="220"/>
      <c r="TZW2106" s="220"/>
      <c r="TZX2106" s="220"/>
      <c r="TZY2106" s="220"/>
      <c r="TZZ2106" s="220"/>
      <c r="UAA2106" s="220"/>
      <c r="UAB2106" s="220"/>
      <c r="UAC2106" s="220"/>
      <c r="UAD2106" s="220"/>
      <c r="UAE2106" s="220"/>
      <c r="UAF2106" s="220"/>
      <c r="UAG2106" s="220"/>
      <c r="UAH2106" s="220"/>
      <c r="UAI2106" s="220"/>
      <c r="UAJ2106" s="220"/>
      <c r="UAK2106" s="220"/>
      <c r="UAL2106" s="220"/>
      <c r="UAM2106" s="220"/>
      <c r="UAN2106" s="220"/>
      <c r="UAO2106" s="220"/>
      <c r="UAP2106" s="220"/>
      <c r="UAQ2106" s="220"/>
      <c r="UAR2106" s="220"/>
      <c r="UAS2106" s="220"/>
      <c r="UAT2106" s="220"/>
      <c r="UAU2106" s="220"/>
      <c r="UAV2106" s="220"/>
      <c r="UAW2106" s="220"/>
      <c r="UAX2106" s="220"/>
      <c r="UAY2106" s="220"/>
      <c r="UAZ2106" s="220"/>
      <c r="UBA2106" s="220"/>
      <c r="UBB2106" s="220"/>
      <c r="UBC2106" s="220"/>
      <c r="UBD2106" s="220"/>
      <c r="UBE2106" s="220"/>
      <c r="UBF2106" s="220"/>
      <c r="UBG2106" s="220"/>
      <c r="UBH2106" s="220"/>
      <c r="UBI2106" s="220"/>
      <c r="UBJ2106" s="220"/>
      <c r="UBK2106" s="220"/>
      <c r="UBL2106" s="220"/>
      <c r="UBM2106" s="220"/>
      <c r="UBN2106" s="220"/>
      <c r="UBO2106" s="220"/>
      <c r="UBP2106" s="220"/>
      <c r="UBQ2106" s="220"/>
      <c r="UBR2106" s="220"/>
      <c r="UBS2106" s="220"/>
      <c r="UBT2106" s="220"/>
      <c r="UBU2106" s="220"/>
      <c r="UBV2106" s="220"/>
      <c r="UBW2106" s="220"/>
      <c r="UBX2106" s="220"/>
      <c r="UBY2106" s="220"/>
      <c r="UBZ2106" s="220"/>
      <c r="UCA2106" s="220"/>
      <c r="UCB2106" s="220"/>
      <c r="UCC2106" s="220"/>
      <c r="UCD2106" s="220"/>
      <c r="UCE2106" s="220"/>
      <c r="UCF2106" s="220"/>
      <c r="UCG2106" s="220"/>
      <c r="UCH2106" s="220"/>
      <c r="UCI2106" s="220"/>
      <c r="UCJ2106" s="220"/>
      <c r="UCK2106" s="220"/>
      <c r="UCL2106" s="220"/>
      <c r="UCM2106" s="220"/>
      <c r="UCN2106" s="220"/>
      <c r="UCO2106" s="220"/>
      <c r="UCP2106" s="220"/>
      <c r="UCQ2106" s="220"/>
      <c r="UCR2106" s="220"/>
      <c r="UCS2106" s="220"/>
      <c r="UCT2106" s="220"/>
      <c r="UCU2106" s="220"/>
      <c r="UCV2106" s="220"/>
      <c r="UCW2106" s="220"/>
      <c r="UCX2106" s="220"/>
      <c r="UCY2106" s="220"/>
      <c r="UCZ2106" s="220"/>
      <c r="UDA2106" s="220"/>
      <c r="UDB2106" s="220"/>
      <c r="UDC2106" s="220"/>
      <c r="UDD2106" s="220"/>
      <c r="UDE2106" s="220"/>
      <c r="UDF2106" s="220"/>
      <c r="UDG2106" s="220"/>
      <c r="UDH2106" s="220"/>
      <c r="UDI2106" s="220"/>
      <c r="UDJ2106" s="220"/>
      <c r="UDK2106" s="220"/>
      <c r="UDL2106" s="220"/>
      <c r="UDM2106" s="220"/>
      <c r="UDN2106" s="220"/>
      <c r="UDO2106" s="220"/>
      <c r="UDP2106" s="220"/>
      <c r="UDQ2106" s="220"/>
      <c r="UDR2106" s="220"/>
      <c r="UDS2106" s="220"/>
      <c r="UDT2106" s="220"/>
      <c r="UDU2106" s="220"/>
      <c r="UDV2106" s="220"/>
      <c r="UDW2106" s="220"/>
      <c r="UDX2106" s="220"/>
      <c r="UDY2106" s="220"/>
      <c r="UDZ2106" s="220"/>
      <c r="UEA2106" s="220"/>
      <c r="UEB2106" s="220"/>
      <c r="UEC2106" s="220"/>
      <c r="UED2106" s="220"/>
      <c r="UEE2106" s="220"/>
      <c r="UEF2106" s="220"/>
      <c r="UEG2106" s="220"/>
      <c r="UEH2106" s="220"/>
      <c r="UEI2106" s="220"/>
      <c r="UEJ2106" s="220"/>
      <c r="UEK2106" s="220"/>
      <c r="UEL2106" s="220"/>
      <c r="UEM2106" s="220"/>
      <c r="UEN2106" s="220"/>
      <c r="UEO2106" s="220"/>
      <c r="UEP2106" s="220"/>
      <c r="UEQ2106" s="220"/>
      <c r="UER2106" s="220"/>
      <c r="UES2106" s="220"/>
      <c r="UET2106" s="220"/>
      <c r="UEU2106" s="220"/>
      <c r="UEV2106" s="220"/>
      <c r="UEW2106" s="220"/>
      <c r="UEX2106" s="220"/>
      <c r="UEY2106" s="220"/>
      <c r="UEZ2106" s="220"/>
      <c r="UFA2106" s="220"/>
      <c r="UFB2106" s="220"/>
      <c r="UFC2106" s="220"/>
      <c r="UFD2106" s="220"/>
      <c r="UFE2106" s="220"/>
      <c r="UFF2106" s="220"/>
      <c r="UFG2106" s="220"/>
      <c r="UFH2106" s="220"/>
      <c r="UFI2106" s="220"/>
      <c r="UFJ2106" s="220"/>
      <c r="UFK2106" s="220"/>
      <c r="UFL2106" s="220"/>
      <c r="UFM2106" s="220"/>
      <c r="UFN2106" s="220"/>
      <c r="UFO2106" s="220"/>
      <c r="UFP2106" s="220"/>
      <c r="UFQ2106" s="220"/>
      <c r="UFR2106" s="220"/>
      <c r="UFS2106" s="220"/>
      <c r="UFT2106" s="220"/>
      <c r="UFU2106" s="220"/>
      <c r="UFV2106" s="220"/>
      <c r="UFW2106" s="220"/>
      <c r="UFX2106" s="220"/>
      <c r="UFY2106" s="220"/>
      <c r="UFZ2106" s="220"/>
      <c r="UGA2106" s="220"/>
      <c r="UGB2106" s="220"/>
      <c r="UGC2106" s="220"/>
      <c r="UGD2106" s="220"/>
      <c r="UGE2106" s="220"/>
      <c r="UGF2106" s="220"/>
      <c r="UGG2106" s="220"/>
      <c r="UGH2106" s="220"/>
      <c r="UGI2106" s="220"/>
      <c r="UGJ2106" s="220"/>
      <c r="UGK2106" s="220"/>
      <c r="UGL2106" s="220"/>
      <c r="UGM2106" s="220"/>
      <c r="UGN2106" s="220"/>
      <c r="UGO2106" s="220"/>
      <c r="UGP2106" s="220"/>
      <c r="UGQ2106" s="220"/>
      <c r="UGR2106" s="220"/>
      <c r="UGS2106" s="220"/>
      <c r="UGT2106" s="220"/>
      <c r="UGU2106" s="220"/>
      <c r="UGV2106" s="220"/>
      <c r="UGW2106" s="220"/>
      <c r="UGX2106" s="220"/>
      <c r="UGY2106" s="220"/>
      <c r="UGZ2106" s="220"/>
      <c r="UHA2106" s="220"/>
      <c r="UHB2106" s="220"/>
      <c r="UHC2106" s="220"/>
      <c r="UHD2106" s="220"/>
      <c r="UHE2106" s="220"/>
      <c r="UHF2106" s="220"/>
      <c r="UHG2106" s="220"/>
      <c r="UHH2106" s="220"/>
      <c r="UHI2106" s="220"/>
      <c r="UHJ2106" s="220"/>
      <c r="UHK2106" s="220"/>
      <c r="UHL2106" s="220"/>
      <c r="UHM2106" s="220"/>
      <c r="UHN2106" s="220"/>
      <c r="UHO2106" s="220"/>
      <c r="UHP2106" s="220"/>
      <c r="UHQ2106" s="220"/>
      <c r="UHR2106" s="220"/>
      <c r="UHS2106" s="220"/>
      <c r="UHT2106" s="220"/>
      <c r="UHU2106" s="220"/>
      <c r="UHV2106" s="220"/>
      <c r="UHW2106" s="220"/>
      <c r="UHX2106" s="220"/>
      <c r="UHY2106" s="220"/>
      <c r="UHZ2106" s="220"/>
      <c r="UIA2106" s="220"/>
      <c r="UIB2106" s="220"/>
      <c r="UIC2106" s="220"/>
      <c r="UID2106" s="220"/>
      <c r="UIE2106" s="220"/>
      <c r="UIF2106" s="220"/>
      <c r="UIG2106" s="220"/>
      <c r="UIH2106" s="220"/>
      <c r="UII2106" s="220"/>
      <c r="UIJ2106" s="220"/>
      <c r="UIK2106" s="220"/>
      <c r="UIL2106" s="220"/>
      <c r="UIM2106" s="220"/>
      <c r="UIN2106" s="220"/>
      <c r="UIO2106" s="220"/>
      <c r="UIP2106" s="220"/>
      <c r="UIQ2106" s="220"/>
      <c r="UIR2106" s="220"/>
      <c r="UIS2106" s="220"/>
      <c r="UIT2106" s="220"/>
      <c r="UIU2106" s="220"/>
      <c r="UIV2106" s="220"/>
      <c r="UIW2106" s="220"/>
      <c r="UIX2106" s="220"/>
      <c r="UIY2106" s="220"/>
      <c r="UIZ2106" s="220"/>
      <c r="UJA2106" s="220"/>
      <c r="UJB2106" s="220"/>
      <c r="UJC2106" s="220"/>
      <c r="UJD2106" s="220"/>
      <c r="UJE2106" s="220"/>
      <c r="UJF2106" s="220"/>
      <c r="UJG2106" s="220"/>
      <c r="UJH2106" s="220"/>
      <c r="UJI2106" s="220"/>
      <c r="UJJ2106" s="220"/>
      <c r="UJK2106" s="220"/>
      <c r="UJL2106" s="220"/>
      <c r="UJM2106" s="220"/>
      <c r="UJN2106" s="220"/>
      <c r="UJO2106" s="220"/>
      <c r="UJP2106" s="220"/>
      <c r="UJQ2106" s="220"/>
      <c r="UJR2106" s="220"/>
      <c r="UJS2106" s="220"/>
      <c r="UJT2106" s="220"/>
      <c r="UJU2106" s="220"/>
      <c r="UJV2106" s="220"/>
      <c r="UJW2106" s="220"/>
      <c r="UJX2106" s="220"/>
      <c r="UJY2106" s="220"/>
      <c r="UJZ2106" s="220"/>
      <c r="UKA2106" s="220"/>
      <c r="UKB2106" s="220"/>
      <c r="UKC2106" s="220"/>
      <c r="UKD2106" s="220"/>
      <c r="UKE2106" s="220"/>
      <c r="UKF2106" s="220"/>
      <c r="UKG2106" s="220"/>
      <c r="UKH2106" s="220"/>
      <c r="UKI2106" s="220"/>
      <c r="UKJ2106" s="220"/>
      <c r="UKK2106" s="220"/>
      <c r="UKL2106" s="220"/>
      <c r="UKM2106" s="220"/>
      <c r="UKN2106" s="220"/>
      <c r="UKO2106" s="220"/>
      <c r="UKP2106" s="220"/>
      <c r="UKQ2106" s="220"/>
      <c r="UKR2106" s="220"/>
      <c r="UKS2106" s="220"/>
      <c r="UKT2106" s="220"/>
      <c r="UKU2106" s="220"/>
      <c r="UKV2106" s="220"/>
      <c r="UKW2106" s="220"/>
      <c r="UKX2106" s="220"/>
      <c r="UKY2106" s="220"/>
      <c r="UKZ2106" s="220"/>
      <c r="ULA2106" s="220"/>
      <c r="ULB2106" s="220"/>
      <c r="ULC2106" s="220"/>
      <c r="ULD2106" s="220"/>
      <c r="ULE2106" s="220"/>
      <c r="ULF2106" s="220"/>
      <c r="ULG2106" s="220"/>
      <c r="ULH2106" s="220"/>
      <c r="ULI2106" s="220"/>
      <c r="ULJ2106" s="220"/>
      <c r="ULK2106" s="220"/>
      <c r="ULL2106" s="220"/>
      <c r="ULM2106" s="220"/>
      <c r="ULN2106" s="220"/>
      <c r="ULO2106" s="220"/>
      <c r="ULP2106" s="220"/>
      <c r="ULQ2106" s="220"/>
      <c r="ULR2106" s="220"/>
      <c r="ULS2106" s="220"/>
      <c r="ULT2106" s="220"/>
      <c r="ULU2106" s="220"/>
      <c r="ULV2106" s="220"/>
      <c r="ULW2106" s="220"/>
      <c r="ULX2106" s="220"/>
      <c r="ULY2106" s="220"/>
      <c r="ULZ2106" s="220"/>
      <c r="UMA2106" s="220"/>
      <c r="UMB2106" s="220"/>
      <c r="UMC2106" s="220"/>
      <c r="UMD2106" s="220"/>
      <c r="UME2106" s="220"/>
      <c r="UMF2106" s="220"/>
      <c r="UMG2106" s="220"/>
      <c r="UMH2106" s="220"/>
      <c r="UMI2106" s="220"/>
      <c r="UMJ2106" s="220"/>
      <c r="UMK2106" s="220"/>
      <c r="UML2106" s="220"/>
      <c r="UMM2106" s="220"/>
      <c r="UMN2106" s="220"/>
      <c r="UMO2106" s="220"/>
      <c r="UMP2106" s="220"/>
      <c r="UMQ2106" s="220"/>
      <c r="UMR2106" s="220"/>
      <c r="UMS2106" s="220"/>
      <c r="UMT2106" s="220"/>
      <c r="UMU2106" s="220"/>
      <c r="UMV2106" s="220"/>
      <c r="UMW2106" s="220"/>
      <c r="UMX2106" s="220"/>
      <c r="UMY2106" s="220"/>
      <c r="UMZ2106" s="220"/>
      <c r="UNA2106" s="220"/>
      <c r="UNB2106" s="220"/>
      <c r="UNC2106" s="220"/>
      <c r="UND2106" s="220"/>
      <c r="UNE2106" s="220"/>
      <c r="UNF2106" s="220"/>
      <c r="UNG2106" s="220"/>
      <c r="UNH2106" s="220"/>
      <c r="UNI2106" s="220"/>
      <c r="UNJ2106" s="220"/>
      <c r="UNK2106" s="220"/>
      <c r="UNL2106" s="220"/>
      <c r="UNM2106" s="220"/>
      <c r="UNN2106" s="220"/>
      <c r="UNO2106" s="220"/>
      <c r="UNP2106" s="220"/>
      <c r="UNQ2106" s="220"/>
      <c r="UNR2106" s="220"/>
      <c r="UNS2106" s="220"/>
      <c r="UNT2106" s="220"/>
      <c r="UNU2106" s="220"/>
      <c r="UNV2106" s="220"/>
      <c r="UNW2106" s="220"/>
      <c r="UNX2106" s="220"/>
      <c r="UNY2106" s="220"/>
      <c r="UNZ2106" s="220"/>
      <c r="UOA2106" s="220"/>
      <c r="UOB2106" s="220"/>
      <c r="UOC2106" s="220"/>
      <c r="UOD2106" s="220"/>
      <c r="UOE2106" s="220"/>
      <c r="UOF2106" s="220"/>
      <c r="UOG2106" s="220"/>
      <c r="UOH2106" s="220"/>
      <c r="UOI2106" s="220"/>
      <c r="UOJ2106" s="220"/>
      <c r="UOK2106" s="220"/>
      <c r="UOL2106" s="220"/>
      <c r="UOM2106" s="220"/>
      <c r="UON2106" s="220"/>
      <c r="UOO2106" s="220"/>
      <c r="UOP2106" s="220"/>
      <c r="UOQ2106" s="220"/>
      <c r="UOR2106" s="220"/>
      <c r="UOS2106" s="220"/>
      <c r="UOT2106" s="220"/>
      <c r="UOU2106" s="220"/>
      <c r="UOV2106" s="220"/>
      <c r="UOW2106" s="220"/>
      <c r="UOX2106" s="220"/>
      <c r="UOY2106" s="220"/>
      <c r="UOZ2106" s="220"/>
      <c r="UPA2106" s="220"/>
      <c r="UPB2106" s="220"/>
      <c r="UPC2106" s="220"/>
      <c r="UPD2106" s="220"/>
      <c r="UPE2106" s="220"/>
      <c r="UPF2106" s="220"/>
      <c r="UPG2106" s="220"/>
      <c r="UPH2106" s="220"/>
      <c r="UPI2106" s="220"/>
      <c r="UPJ2106" s="220"/>
      <c r="UPK2106" s="220"/>
      <c r="UPL2106" s="220"/>
      <c r="UPM2106" s="220"/>
      <c r="UPN2106" s="220"/>
      <c r="UPO2106" s="220"/>
      <c r="UPP2106" s="220"/>
      <c r="UPQ2106" s="220"/>
      <c r="UPR2106" s="220"/>
      <c r="UPS2106" s="220"/>
      <c r="UPT2106" s="220"/>
      <c r="UPU2106" s="220"/>
      <c r="UPV2106" s="220"/>
      <c r="UPW2106" s="220"/>
      <c r="UPX2106" s="220"/>
      <c r="UPY2106" s="220"/>
      <c r="UPZ2106" s="220"/>
      <c r="UQA2106" s="220"/>
      <c r="UQB2106" s="220"/>
      <c r="UQC2106" s="220"/>
      <c r="UQD2106" s="220"/>
      <c r="UQE2106" s="220"/>
      <c r="UQF2106" s="220"/>
      <c r="UQG2106" s="220"/>
      <c r="UQH2106" s="220"/>
      <c r="UQI2106" s="220"/>
      <c r="UQJ2106" s="220"/>
      <c r="UQK2106" s="220"/>
      <c r="UQL2106" s="220"/>
      <c r="UQM2106" s="220"/>
      <c r="UQN2106" s="220"/>
      <c r="UQO2106" s="220"/>
      <c r="UQP2106" s="220"/>
      <c r="UQQ2106" s="220"/>
      <c r="UQR2106" s="220"/>
      <c r="UQS2106" s="220"/>
      <c r="UQT2106" s="220"/>
      <c r="UQU2106" s="220"/>
      <c r="UQV2106" s="220"/>
      <c r="UQW2106" s="220"/>
      <c r="UQX2106" s="220"/>
      <c r="UQY2106" s="220"/>
      <c r="UQZ2106" s="220"/>
      <c r="URA2106" s="220"/>
      <c r="URB2106" s="220"/>
      <c r="URC2106" s="220"/>
      <c r="URD2106" s="220"/>
      <c r="URE2106" s="220"/>
      <c r="URF2106" s="220"/>
      <c r="URG2106" s="220"/>
      <c r="URH2106" s="220"/>
      <c r="URI2106" s="220"/>
      <c r="URJ2106" s="220"/>
      <c r="URK2106" s="220"/>
      <c r="URL2106" s="220"/>
      <c r="URM2106" s="220"/>
      <c r="URN2106" s="220"/>
      <c r="URO2106" s="220"/>
      <c r="URP2106" s="220"/>
      <c r="URQ2106" s="220"/>
      <c r="URR2106" s="220"/>
      <c r="URS2106" s="220"/>
      <c r="URT2106" s="220"/>
      <c r="URU2106" s="220"/>
      <c r="URV2106" s="220"/>
      <c r="URW2106" s="220"/>
      <c r="URX2106" s="220"/>
      <c r="URY2106" s="220"/>
      <c r="URZ2106" s="220"/>
      <c r="USA2106" s="220"/>
      <c r="USB2106" s="220"/>
      <c r="USC2106" s="220"/>
      <c r="USD2106" s="220"/>
      <c r="USE2106" s="220"/>
      <c r="USF2106" s="220"/>
      <c r="USG2106" s="220"/>
      <c r="USH2106" s="220"/>
      <c r="USI2106" s="220"/>
      <c r="USJ2106" s="220"/>
      <c r="USK2106" s="220"/>
      <c r="USL2106" s="220"/>
      <c r="USM2106" s="220"/>
      <c r="USN2106" s="220"/>
      <c r="USO2106" s="220"/>
      <c r="USP2106" s="220"/>
      <c r="USQ2106" s="220"/>
      <c r="USR2106" s="220"/>
      <c r="USS2106" s="220"/>
      <c r="UST2106" s="220"/>
      <c r="USU2106" s="220"/>
      <c r="USV2106" s="220"/>
      <c r="USW2106" s="220"/>
      <c r="USX2106" s="220"/>
      <c r="USY2106" s="220"/>
      <c r="USZ2106" s="220"/>
      <c r="UTA2106" s="220"/>
      <c r="UTB2106" s="220"/>
      <c r="UTC2106" s="220"/>
      <c r="UTD2106" s="220"/>
      <c r="UTE2106" s="220"/>
      <c r="UTF2106" s="220"/>
      <c r="UTG2106" s="220"/>
      <c r="UTH2106" s="220"/>
      <c r="UTI2106" s="220"/>
      <c r="UTJ2106" s="220"/>
      <c r="UTK2106" s="220"/>
      <c r="UTL2106" s="220"/>
      <c r="UTM2106" s="220"/>
      <c r="UTN2106" s="220"/>
      <c r="UTO2106" s="220"/>
      <c r="UTP2106" s="220"/>
      <c r="UTQ2106" s="220"/>
      <c r="UTR2106" s="220"/>
      <c r="UTS2106" s="220"/>
      <c r="UTT2106" s="220"/>
      <c r="UTU2106" s="220"/>
      <c r="UTV2106" s="220"/>
      <c r="UTW2106" s="220"/>
      <c r="UTX2106" s="220"/>
      <c r="UTY2106" s="220"/>
      <c r="UTZ2106" s="220"/>
      <c r="UUA2106" s="220"/>
      <c r="UUB2106" s="220"/>
      <c r="UUC2106" s="220"/>
      <c r="UUD2106" s="220"/>
      <c r="UUE2106" s="220"/>
      <c r="UUF2106" s="220"/>
      <c r="UUG2106" s="220"/>
      <c r="UUH2106" s="220"/>
      <c r="UUI2106" s="220"/>
      <c r="UUJ2106" s="220"/>
      <c r="UUK2106" s="220"/>
      <c r="UUL2106" s="220"/>
      <c r="UUM2106" s="220"/>
      <c r="UUN2106" s="220"/>
      <c r="UUO2106" s="220"/>
      <c r="UUP2106" s="220"/>
      <c r="UUQ2106" s="220"/>
      <c r="UUR2106" s="220"/>
      <c r="UUS2106" s="220"/>
      <c r="UUT2106" s="220"/>
      <c r="UUU2106" s="220"/>
      <c r="UUV2106" s="220"/>
      <c r="UUW2106" s="220"/>
      <c r="UUX2106" s="220"/>
      <c r="UUY2106" s="220"/>
      <c r="UUZ2106" s="220"/>
      <c r="UVA2106" s="220"/>
      <c r="UVB2106" s="220"/>
      <c r="UVC2106" s="220"/>
      <c r="UVD2106" s="220"/>
      <c r="UVE2106" s="220"/>
      <c r="UVF2106" s="220"/>
      <c r="UVG2106" s="220"/>
      <c r="UVH2106" s="220"/>
      <c r="UVI2106" s="220"/>
      <c r="UVJ2106" s="220"/>
      <c r="UVK2106" s="220"/>
      <c r="UVL2106" s="220"/>
      <c r="UVM2106" s="220"/>
      <c r="UVN2106" s="220"/>
      <c r="UVO2106" s="220"/>
      <c r="UVP2106" s="220"/>
      <c r="UVQ2106" s="220"/>
      <c r="UVR2106" s="220"/>
      <c r="UVS2106" s="220"/>
      <c r="UVT2106" s="220"/>
      <c r="UVU2106" s="220"/>
      <c r="UVV2106" s="220"/>
      <c r="UVW2106" s="220"/>
      <c r="UVX2106" s="220"/>
      <c r="UVY2106" s="220"/>
      <c r="UVZ2106" s="220"/>
      <c r="UWA2106" s="220"/>
      <c r="UWB2106" s="220"/>
      <c r="UWC2106" s="220"/>
      <c r="UWD2106" s="220"/>
      <c r="UWE2106" s="220"/>
      <c r="UWF2106" s="220"/>
      <c r="UWG2106" s="220"/>
      <c r="UWH2106" s="220"/>
      <c r="UWI2106" s="220"/>
      <c r="UWJ2106" s="220"/>
      <c r="UWK2106" s="220"/>
      <c r="UWL2106" s="220"/>
      <c r="UWM2106" s="220"/>
      <c r="UWN2106" s="220"/>
      <c r="UWO2106" s="220"/>
      <c r="UWP2106" s="220"/>
      <c r="UWQ2106" s="220"/>
      <c r="UWR2106" s="220"/>
      <c r="UWS2106" s="220"/>
      <c r="UWT2106" s="220"/>
      <c r="UWU2106" s="220"/>
      <c r="UWV2106" s="220"/>
      <c r="UWW2106" s="220"/>
      <c r="UWX2106" s="220"/>
      <c r="UWY2106" s="220"/>
      <c r="UWZ2106" s="220"/>
      <c r="UXA2106" s="220"/>
      <c r="UXB2106" s="220"/>
      <c r="UXC2106" s="220"/>
      <c r="UXD2106" s="220"/>
      <c r="UXE2106" s="220"/>
      <c r="UXF2106" s="220"/>
      <c r="UXG2106" s="220"/>
      <c r="UXH2106" s="220"/>
      <c r="UXI2106" s="220"/>
      <c r="UXJ2106" s="220"/>
      <c r="UXK2106" s="220"/>
      <c r="UXL2106" s="220"/>
      <c r="UXM2106" s="220"/>
      <c r="UXN2106" s="220"/>
      <c r="UXO2106" s="220"/>
      <c r="UXP2106" s="220"/>
      <c r="UXQ2106" s="220"/>
      <c r="UXR2106" s="220"/>
      <c r="UXS2106" s="220"/>
      <c r="UXT2106" s="220"/>
      <c r="UXU2106" s="220"/>
      <c r="UXV2106" s="220"/>
      <c r="UXW2106" s="220"/>
      <c r="UXX2106" s="220"/>
      <c r="UXY2106" s="220"/>
      <c r="UXZ2106" s="220"/>
      <c r="UYA2106" s="220"/>
      <c r="UYB2106" s="220"/>
      <c r="UYC2106" s="220"/>
      <c r="UYD2106" s="220"/>
      <c r="UYE2106" s="220"/>
      <c r="UYF2106" s="220"/>
      <c r="UYG2106" s="220"/>
      <c r="UYH2106" s="220"/>
      <c r="UYI2106" s="220"/>
      <c r="UYJ2106" s="220"/>
      <c r="UYK2106" s="220"/>
      <c r="UYL2106" s="220"/>
      <c r="UYM2106" s="220"/>
      <c r="UYN2106" s="220"/>
      <c r="UYO2106" s="220"/>
      <c r="UYP2106" s="220"/>
      <c r="UYQ2106" s="220"/>
      <c r="UYR2106" s="220"/>
      <c r="UYS2106" s="220"/>
      <c r="UYT2106" s="220"/>
      <c r="UYU2106" s="220"/>
      <c r="UYV2106" s="220"/>
      <c r="UYW2106" s="220"/>
      <c r="UYX2106" s="220"/>
      <c r="UYY2106" s="220"/>
      <c r="UYZ2106" s="220"/>
      <c r="UZA2106" s="220"/>
      <c r="UZB2106" s="220"/>
      <c r="UZC2106" s="220"/>
      <c r="UZD2106" s="220"/>
      <c r="UZE2106" s="220"/>
      <c r="UZF2106" s="220"/>
      <c r="UZG2106" s="220"/>
      <c r="UZH2106" s="220"/>
      <c r="UZI2106" s="220"/>
      <c r="UZJ2106" s="220"/>
      <c r="UZK2106" s="220"/>
      <c r="UZL2106" s="220"/>
      <c r="UZM2106" s="220"/>
      <c r="UZN2106" s="220"/>
      <c r="UZO2106" s="220"/>
      <c r="UZP2106" s="220"/>
      <c r="UZQ2106" s="220"/>
      <c r="UZR2106" s="220"/>
      <c r="UZS2106" s="220"/>
      <c r="UZT2106" s="220"/>
      <c r="UZU2106" s="220"/>
      <c r="UZV2106" s="220"/>
      <c r="UZW2106" s="220"/>
      <c r="UZX2106" s="220"/>
      <c r="UZY2106" s="220"/>
      <c r="UZZ2106" s="220"/>
      <c r="VAA2106" s="220"/>
      <c r="VAB2106" s="220"/>
      <c r="VAC2106" s="220"/>
      <c r="VAD2106" s="220"/>
      <c r="VAE2106" s="220"/>
      <c r="VAF2106" s="220"/>
      <c r="VAG2106" s="220"/>
      <c r="VAH2106" s="220"/>
      <c r="VAI2106" s="220"/>
      <c r="VAJ2106" s="220"/>
      <c r="VAK2106" s="220"/>
      <c r="VAL2106" s="220"/>
      <c r="VAM2106" s="220"/>
      <c r="VAN2106" s="220"/>
      <c r="VAO2106" s="220"/>
      <c r="VAP2106" s="220"/>
      <c r="VAQ2106" s="220"/>
      <c r="VAR2106" s="220"/>
      <c r="VAS2106" s="220"/>
      <c r="VAT2106" s="220"/>
      <c r="VAU2106" s="220"/>
      <c r="VAV2106" s="220"/>
      <c r="VAW2106" s="220"/>
      <c r="VAX2106" s="220"/>
      <c r="VAY2106" s="220"/>
      <c r="VAZ2106" s="220"/>
      <c r="VBA2106" s="220"/>
      <c r="VBB2106" s="220"/>
      <c r="VBC2106" s="220"/>
      <c r="VBD2106" s="220"/>
      <c r="VBE2106" s="220"/>
      <c r="VBF2106" s="220"/>
      <c r="VBG2106" s="220"/>
      <c r="VBH2106" s="220"/>
      <c r="VBI2106" s="220"/>
      <c r="VBJ2106" s="220"/>
      <c r="VBK2106" s="220"/>
      <c r="VBL2106" s="220"/>
      <c r="VBM2106" s="220"/>
      <c r="VBN2106" s="220"/>
      <c r="VBO2106" s="220"/>
      <c r="VBP2106" s="220"/>
      <c r="VBQ2106" s="220"/>
      <c r="VBR2106" s="220"/>
      <c r="VBS2106" s="220"/>
      <c r="VBT2106" s="220"/>
      <c r="VBU2106" s="220"/>
      <c r="VBV2106" s="220"/>
      <c r="VBW2106" s="220"/>
      <c r="VBX2106" s="220"/>
      <c r="VBY2106" s="220"/>
      <c r="VBZ2106" s="220"/>
      <c r="VCA2106" s="220"/>
      <c r="VCB2106" s="220"/>
      <c r="VCC2106" s="220"/>
      <c r="VCD2106" s="220"/>
      <c r="VCE2106" s="220"/>
      <c r="VCF2106" s="220"/>
      <c r="VCG2106" s="220"/>
      <c r="VCH2106" s="220"/>
      <c r="VCI2106" s="220"/>
      <c r="VCJ2106" s="220"/>
      <c r="VCK2106" s="220"/>
      <c r="VCL2106" s="220"/>
      <c r="VCM2106" s="220"/>
      <c r="VCN2106" s="220"/>
      <c r="VCO2106" s="220"/>
      <c r="VCP2106" s="220"/>
      <c r="VCQ2106" s="220"/>
      <c r="VCR2106" s="220"/>
      <c r="VCS2106" s="220"/>
      <c r="VCT2106" s="220"/>
      <c r="VCU2106" s="220"/>
      <c r="VCV2106" s="220"/>
      <c r="VCW2106" s="220"/>
      <c r="VCX2106" s="220"/>
      <c r="VCY2106" s="220"/>
      <c r="VCZ2106" s="220"/>
      <c r="VDA2106" s="220"/>
      <c r="VDB2106" s="220"/>
      <c r="VDC2106" s="220"/>
      <c r="VDD2106" s="220"/>
      <c r="VDE2106" s="220"/>
      <c r="VDF2106" s="220"/>
      <c r="VDG2106" s="220"/>
      <c r="VDH2106" s="220"/>
      <c r="VDI2106" s="220"/>
      <c r="VDJ2106" s="220"/>
      <c r="VDK2106" s="220"/>
      <c r="VDL2106" s="220"/>
      <c r="VDM2106" s="220"/>
      <c r="VDN2106" s="220"/>
      <c r="VDO2106" s="220"/>
      <c r="VDP2106" s="220"/>
      <c r="VDQ2106" s="220"/>
      <c r="VDR2106" s="220"/>
      <c r="VDS2106" s="220"/>
      <c r="VDT2106" s="220"/>
      <c r="VDU2106" s="220"/>
      <c r="VDV2106" s="220"/>
      <c r="VDW2106" s="220"/>
      <c r="VDX2106" s="220"/>
      <c r="VDY2106" s="220"/>
      <c r="VDZ2106" s="220"/>
      <c r="VEA2106" s="220"/>
      <c r="VEB2106" s="220"/>
      <c r="VEC2106" s="220"/>
      <c r="VED2106" s="220"/>
      <c r="VEE2106" s="220"/>
      <c r="VEF2106" s="220"/>
      <c r="VEG2106" s="220"/>
      <c r="VEH2106" s="220"/>
      <c r="VEI2106" s="220"/>
      <c r="VEJ2106" s="220"/>
      <c r="VEK2106" s="220"/>
      <c r="VEL2106" s="220"/>
      <c r="VEM2106" s="220"/>
      <c r="VEN2106" s="220"/>
      <c r="VEO2106" s="220"/>
      <c r="VEP2106" s="220"/>
      <c r="VEQ2106" s="220"/>
      <c r="VER2106" s="220"/>
      <c r="VES2106" s="220"/>
      <c r="VET2106" s="220"/>
      <c r="VEU2106" s="220"/>
      <c r="VEV2106" s="220"/>
      <c r="VEW2106" s="220"/>
      <c r="VEX2106" s="220"/>
      <c r="VEY2106" s="220"/>
      <c r="VEZ2106" s="220"/>
      <c r="VFA2106" s="220"/>
      <c r="VFB2106" s="220"/>
      <c r="VFC2106" s="220"/>
      <c r="VFD2106" s="220"/>
      <c r="VFE2106" s="220"/>
      <c r="VFF2106" s="220"/>
      <c r="VFG2106" s="220"/>
      <c r="VFH2106" s="220"/>
      <c r="VFI2106" s="220"/>
      <c r="VFJ2106" s="220"/>
      <c r="VFK2106" s="220"/>
      <c r="VFL2106" s="220"/>
      <c r="VFM2106" s="220"/>
      <c r="VFN2106" s="220"/>
      <c r="VFO2106" s="220"/>
      <c r="VFP2106" s="220"/>
      <c r="VFQ2106" s="220"/>
      <c r="VFR2106" s="220"/>
      <c r="VFS2106" s="220"/>
      <c r="VFT2106" s="220"/>
      <c r="VFU2106" s="220"/>
      <c r="VFV2106" s="220"/>
      <c r="VFW2106" s="220"/>
      <c r="VFX2106" s="220"/>
      <c r="VFY2106" s="220"/>
      <c r="VFZ2106" s="220"/>
      <c r="VGA2106" s="220"/>
      <c r="VGB2106" s="220"/>
      <c r="VGC2106" s="220"/>
      <c r="VGD2106" s="220"/>
      <c r="VGE2106" s="220"/>
      <c r="VGF2106" s="220"/>
      <c r="VGG2106" s="220"/>
      <c r="VGH2106" s="220"/>
      <c r="VGI2106" s="220"/>
      <c r="VGJ2106" s="220"/>
      <c r="VGK2106" s="220"/>
      <c r="VGL2106" s="220"/>
      <c r="VGM2106" s="220"/>
      <c r="VGN2106" s="220"/>
      <c r="VGO2106" s="220"/>
      <c r="VGP2106" s="220"/>
      <c r="VGQ2106" s="220"/>
      <c r="VGR2106" s="220"/>
      <c r="VGS2106" s="220"/>
      <c r="VGT2106" s="220"/>
      <c r="VGU2106" s="220"/>
      <c r="VGV2106" s="220"/>
      <c r="VGW2106" s="220"/>
      <c r="VGX2106" s="220"/>
      <c r="VGY2106" s="220"/>
      <c r="VGZ2106" s="220"/>
      <c r="VHA2106" s="220"/>
      <c r="VHB2106" s="220"/>
      <c r="VHC2106" s="220"/>
      <c r="VHD2106" s="220"/>
      <c r="VHE2106" s="220"/>
      <c r="VHF2106" s="220"/>
      <c r="VHG2106" s="220"/>
      <c r="VHH2106" s="220"/>
      <c r="VHI2106" s="220"/>
      <c r="VHJ2106" s="220"/>
      <c r="VHK2106" s="220"/>
      <c r="VHL2106" s="220"/>
      <c r="VHM2106" s="220"/>
      <c r="VHN2106" s="220"/>
      <c r="VHO2106" s="220"/>
      <c r="VHP2106" s="220"/>
      <c r="VHQ2106" s="220"/>
      <c r="VHR2106" s="220"/>
      <c r="VHS2106" s="220"/>
      <c r="VHT2106" s="220"/>
      <c r="VHU2106" s="220"/>
      <c r="VHV2106" s="220"/>
      <c r="VHW2106" s="220"/>
      <c r="VHX2106" s="220"/>
      <c r="VHY2106" s="220"/>
      <c r="VHZ2106" s="220"/>
      <c r="VIA2106" s="220"/>
      <c r="VIB2106" s="220"/>
      <c r="VIC2106" s="220"/>
      <c r="VID2106" s="220"/>
      <c r="VIE2106" s="220"/>
      <c r="VIF2106" s="220"/>
      <c r="VIG2106" s="220"/>
      <c r="VIH2106" s="220"/>
      <c r="VII2106" s="220"/>
      <c r="VIJ2106" s="220"/>
      <c r="VIK2106" s="220"/>
      <c r="VIL2106" s="220"/>
      <c r="VIM2106" s="220"/>
      <c r="VIN2106" s="220"/>
      <c r="VIO2106" s="220"/>
      <c r="VIP2106" s="220"/>
      <c r="VIQ2106" s="220"/>
      <c r="VIR2106" s="220"/>
      <c r="VIS2106" s="220"/>
      <c r="VIT2106" s="220"/>
      <c r="VIU2106" s="220"/>
      <c r="VIV2106" s="220"/>
      <c r="VIW2106" s="220"/>
      <c r="VIX2106" s="220"/>
      <c r="VIY2106" s="220"/>
      <c r="VIZ2106" s="220"/>
      <c r="VJA2106" s="220"/>
      <c r="VJB2106" s="220"/>
      <c r="VJC2106" s="220"/>
      <c r="VJD2106" s="220"/>
      <c r="VJE2106" s="220"/>
      <c r="VJF2106" s="220"/>
      <c r="VJG2106" s="220"/>
      <c r="VJH2106" s="220"/>
      <c r="VJI2106" s="220"/>
      <c r="VJJ2106" s="220"/>
      <c r="VJK2106" s="220"/>
      <c r="VJL2106" s="220"/>
      <c r="VJM2106" s="220"/>
      <c r="VJN2106" s="220"/>
      <c r="VJO2106" s="220"/>
      <c r="VJP2106" s="220"/>
      <c r="VJQ2106" s="220"/>
      <c r="VJR2106" s="220"/>
      <c r="VJS2106" s="220"/>
      <c r="VJT2106" s="220"/>
      <c r="VJU2106" s="220"/>
      <c r="VJV2106" s="220"/>
      <c r="VJW2106" s="220"/>
      <c r="VJX2106" s="220"/>
      <c r="VJY2106" s="220"/>
      <c r="VJZ2106" s="220"/>
      <c r="VKA2106" s="220"/>
      <c r="VKB2106" s="220"/>
      <c r="VKC2106" s="220"/>
      <c r="VKD2106" s="220"/>
      <c r="VKE2106" s="220"/>
      <c r="VKF2106" s="220"/>
      <c r="VKG2106" s="220"/>
      <c r="VKH2106" s="220"/>
      <c r="VKI2106" s="220"/>
      <c r="VKJ2106" s="220"/>
      <c r="VKK2106" s="220"/>
      <c r="VKL2106" s="220"/>
      <c r="VKM2106" s="220"/>
      <c r="VKN2106" s="220"/>
      <c r="VKO2106" s="220"/>
      <c r="VKP2106" s="220"/>
      <c r="VKQ2106" s="220"/>
      <c r="VKR2106" s="220"/>
      <c r="VKS2106" s="220"/>
      <c r="VKT2106" s="220"/>
      <c r="VKU2106" s="220"/>
      <c r="VKV2106" s="220"/>
      <c r="VKW2106" s="220"/>
      <c r="VKX2106" s="220"/>
      <c r="VKY2106" s="220"/>
      <c r="VKZ2106" s="220"/>
      <c r="VLA2106" s="220"/>
      <c r="VLB2106" s="220"/>
      <c r="VLC2106" s="220"/>
      <c r="VLD2106" s="220"/>
      <c r="VLE2106" s="220"/>
      <c r="VLF2106" s="220"/>
      <c r="VLG2106" s="220"/>
      <c r="VLH2106" s="220"/>
      <c r="VLI2106" s="220"/>
      <c r="VLJ2106" s="220"/>
      <c r="VLK2106" s="220"/>
      <c r="VLL2106" s="220"/>
      <c r="VLM2106" s="220"/>
      <c r="VLN2106" s="220"/>
      <c r="VLO2106" s="220"/>
      <c r="VLP2106" s="220"/>
      <c r="VLQ2106" s="220"/>
      <c r="VLR2106" s="220"/>
      <c r="VLS2106" s="220"/>
      <c r="VLT2106" s="220"/>
      <c r="VLU2106" s="220"/>
      <c r="VLV2106" s="220"/>
      <c r="VLW2106" s="220"/>
      <c r="VLX2106" s="220"/>
      <c r="VLY2106" s="220"/>
      <c r="VLZ2106" s="220"/>
      <c r="VMA2106" s="220"/>
      <c r="VMB2106" s="220"/>
      <c r="VMC2106" s="220"/>
      <c r="VMD2106" s="220"/>
      <c r="VME2106" s="220"/>
      <c r="VMF2106" s="220"/>
      <c r="VMG2106" s="220"/>
      <c r="VMH2106" s="220"/>
      <c r="VMI2106" s="220"/>
      <c r="VMJ2106" s="220"/>
      <c r="VMK2106" s="220"/>
      <c r="VML2106" s="220"/>
      <c r="VMM2106" s="220"/>
      <c r="VMN2106" s="220"/>
      <c r="VMO2106" s="220"/>
      <c r="VMP2106" s="220"/>
      <c r="VMQ2106" s="220"/>
      <c r="VMR2106" s="220"/>
      <c r="VMS2106" s="220"/>
      <c r="VMT2106" s="220"/>
      <c r="VMU2106" s="220"/>
      <c r="VMV2106" s="220"/>
      <c r="VMW2106" s="220"/>
      <c r="VMX2106" s="220"/>
      <c r="VMY2106" s="220"/>
      <c r="VMZ2106" s="220"/>
      <c r="VNA2106" s="220"/>
      <c r="VNB2106" s="220"/>
      <c r="VNC2106" s="220"/>
      <c r="VND2106" s="220"/>
      <c r="VNE2106" s="220"/>
      <c r="VNF2106" s="220"/>
      <c r="VNG2106" s="220"/>
      <c r="VNH2106" s="220"/>
      <c r="VNI2106" s="220"/>
      <c r="VNJ2106" s="220"/>
      <c r="VNK2106" s="220"/>
      <c r="VNL2106" s="220"/>
      <c r="VNM2106" s="220"/>
      <c r="VNN2106" s="220"/>
      <c r="VNO2106" s="220"/>
      <c r="VNP2106" s="220"/>
      <c r="VNQ2106" s="220"/>
      <c r="VNR2106" s="220"/>
      <c r="VNS2106" s="220"/>
      <c r="VNT2106" s="220"/>
      <c r="VNU2106" s="220"/>
      <c r="VNV2106" s="220"/>
      <c r="VNW2106" s="220"/>
      <c r="VNX2106" s="220"/>
      <c r="VNY2106" s="220"/>
      <c r="VNZ2106" s="220"/>
      <c r="VOA2106" s="220"/>
      <c r="VOB2106" s="220"/>
      <c r="VOC2106" s="220"/>
      <c r="VOD2106" s="220"/>
      <c r="VOE2106" s="220"/>
      <c r="VOF2106" s="220"/>
      <c r="VOG2106" s="220"/>
      <c r="VOH2106" s="220"/>
      <c r="VOI2106" s="220"/>
      <c r="VOJ2106" s="220"/>
      <c r="VOK2106" s="220"/>
      <c r="VOL2106" s="220"/>
      <c r="VOM2106" s="220"/>
      <c r="VON2106" s="220"/>
      <c r="VOO2106" s="220"/>
      <c r="VOP2106" s="220"/>
      <c r="VOQ2106" s="220"/>
      <c r="VOR2106" s="220"/>
      <c r="VOS2106" s="220"/>
      <c r="VOT2106" s="220"/>
      <c r="VOU2106" s="220"/>
      <c r="VOV2106" s="220"/>
      <c r="VOW2106" s="220"/>
      <c r="VOX2106" s="220"/>
      <c r="VOY2106" s="220"/>
      <c r="VOZ2106" s="220"/>
      <c r="VPA2106" s="220"/>
      <c r="VPB2106" s="220"/>
      <c r="VPC2106" s="220"/>
      <c r="VPD2106" s="220"/>
      <c r="VPE2106" s="220"/>
      <c r="VPF2106" s="220"/>
      <c r="VPG2106" s="220"/>
      <c r="VPH2106" s="220"/>
      <c r="VPI2106" s="220"/>
      <c r="VPJ2106" s="220"/>
      <c r="VPK2106" s="220"/>
      <c r="VPL2106" s="220"/>
      <c r="VPM2106" s="220"/>
      <c r="VPN2106" s="220"/>
      <c r="VPO2106" s="220"/>
      <c r="VPP2106" s="220"/>
      <c r="VPQ2106" s="220"/>
      <c r="VPR2106" s="220"/>
      <c r="VPS2106" s="220"/>
      <c r="VPT2106" s="220"/>
      <c r="VPU2106" s="220"/>
      <c r="VPV2106" s="220"/>
      <c r="VPW2106" s="220"/>
      <c r="VPX2106" s="220"/>
      <c r="VPY2106" s="220"/>
      <c r="VPZ2106" s="220"/>
      <c r="VQA2106" s="220"/>
      <c r="VQB2106" s="220"/>
      <c r="VQC2106" s="220"/>
      <c r="VQD2106" s="220"/>
      <c r="VQE2106" s="220"/>
      <c r="VQF2106" s="220"/>
      <c r="VQG2106" s="220"/>
      <c r="VQH2106" s="220"/>
      <c r="VQI2106" s="220"/>
      <c r="VQJ2106" s="220"/>
      <c r="VQK2106" s="220"/>
      <c r="VQL2106" s="220"/>
      <c r="VQM2106" s="220"/>
      <c r="VQN2106" s="220"/>
      <c r="VQO2106" s="220"/>
      <c r="VQP2106" s="220"/>
      <c r="VQQ2106" s="220"/>
      <c r="VQR2106" s="220"/>
      <c r="VQS2106" s="220"/>
      <c r="VQT2106" s="220"/>
      <c r="VQU2106" s="220"/>
      <c r="VQV2106" s="220"/>
      <c r="VQW2106" s="220"/>
      <c r="VQX2106" s="220"/>
      <c r="VQY2106" s="220"/>
      <c r="VQZ2106" s="220"/>
      <c r="VRA2106" s="220"/>
      <c r="VRB2106" s="220"/>
      <c r="VRC2106" s="220"/>
      <c r="VRD2106" s="220"/>
      <c r="VRE2106" s="220"/>
      <c r="VRF2106" s="220"/>
      <c r="VRG2106" s="220"/>
      <c r="VRH2106" s="220"/>
      <c r="VRI2106" s="220"/>
      <c r="VRJ2106" s="220"/>
      <c r="VRK2106" s="220"/>
      <c r="VRL2106" s="220"/>
      <c r="VRM2106" s="220"/>
      <c r="VRN2106" s="220"/>
      <c r="VRO2106" s="220"/>
      <c r="VRP2106" s="220"/>
      <c r="VRQ2106" s="220"/>
      <c r="VRR2106" s="220"/>
      <c r="VRS2106" s="220"/>
      <c r="VRT2106" s="220"/>
      <c r="VRU2106" s="220"/>
      <c r="VRV2106" s="220"/>
      <c r="VRW2106" s="220"/>
      <c r="VRX2106" s="220"/>
      <c r="VRY2106" s="220"/>
      <c r="VRZ2106" s="220"/>
      <c r="VSA2106" s="220"/>
      <c r="VSB2106" s="220"/>
      <c r="VSC2106" s="220"/>
      <c r="VSD2106" s="220"/>
      <c r="VSE2106" s="220"/>
      <c r="VSF2106" s="220"/>
      <c r="VSG2106" s="220"/>
      <c r="VSH2106" s="220"/>
      <c r="VSI2106" s="220"/>
      <c r="VSJ2106" s="220"/>
      <c r="VSK2106" s="220"/>
      <c r="VSL2106" s="220"/>
      <c r="VSM2106" s="220"/>
      <c r="VSN2106" s="220"/>
      <c r="VSO2106" s="220"/>
      <c r="VSP2106" s="220"/>
      <c r="VSQ2106" s="220"/>
      <c r="VSR2106" s="220"/>
      <c r="VSS2106" s="220"/>
      <c r="VST2106" s="220"/>
      <c r="VSU2106" s="220"/>
      <c r="VSV2106" s="220"/>
      <c r="VSW2106" s="220"/>
      <c r="VSX2106" s="220"/>
      <c r="VSY2106" s="220"/>
      <c r="VSZ2106" s="220"/>
      <c r="VTA2106" s="220"/>
      <c r="VTB2106" s="220"/>
      <c r="VTC2106" s="220"/>
      <c r="VTD2106" s="220"/>
      <c r="VTE2106" s="220"/>
      <c r="VTF2106" s="220"/>
      <c r="VTG2106" s="220"/>
      <c r="VTH2106" s="220"/>
      <c r="VTI2106" s="220"/>
      <c r="VTJ2106" s="220"/>
      <c r="VTK2106" s="220"/>
      <c r="VTL2106" s="220"/>
      <c r="VTM2106" s="220"/>
      <c r="VTN2106" s="220"/>
      <c r="VTO2106" s="220"/>
      <c r="VTP2106" s="220"/>
      <c r="VTQ2106" s="220"/>
      <c r="VTR2106" s="220"/>
      <c r="VTS2106" s="220"/>
      <c r="VTT2106" s="220"/>
      <c r="VTU2106" s="220"/>
      <c r="VTV2106" s="220"/>
      <c r="VTW2106" s="220"/>
      <c r="VTX2106" s="220"/>
      <c r="VTY2106" s="220"/>
      <c r="VTZ2106" s="220"/>
      <c r="VUA2106" s="220"/>
      <c r="VUB2106" s="220"/>
      <c r="VUC2106" s="220"/>
      <c r="VUD2106" s="220"/>
      <c r="VUE2106" s="220"/>
      <c r="VUF2106" s="220"/>
      <c r="VUG2106" s="220"/>
      <c r="VUH2106" s="220"/>
      <c r="VUI2106" s="220"/>
      <c r="VUJ2106" s="220"/>
      <c r="VUK2106" s="220"/>
      <c r="VUL2106" s="220"/>
      <c r="VUM2106" s="220"/>
      <c r="VUN2106" s="220"/>
      <c r="VUO2106" s="220"/>
      <c r="VUP2106" s="220"/>
      <c r="VUQ2106" s="220"/>
      <c r="VUR2106" s="220"/>
      <c r="VUS2106" s="220"/>
      <c r="VUT2106" s="220"/>
      <c r="VUU2106" s="220"/>
      <c r="VUV2106" s="220"/>
      <c r="VUW2106" s="220"/>
      <c r="VUX2106" s="220"/>
      <c r="VUY2106" s="220"/>
      <c r="VUZ2106" s="220"/>
      <c r="VVA2106" s="220"/>
      <c r="VVB2106" s="220"/>
      <c r="VVC2106" s="220"/>
      <c r="VVD2106" s="220"/>
      <c r="VVE2106" s="220"/>
      <c r="VVF2106" s="220"/>
      <c r="VVG2106" s="220"/>
      <c r="VVH2106" s="220"/>
      <c r="VVI2106" s="220"/>
      <c r="VVJ2106" s="220"/>
      <c r="VVK2106" s="220"/>
      <c r="VVL2106" s="220"/>
      <c r="VVM2106" s="220"/>
      <c r="VVN2106" s="220"/>
      <c r="VVO2106" s="220"/>
      <c r="VVP2106" s="220"/>
      <c r="VVQ2106" s="220"/>
      <c r="VVR2106" s="220"/>
      <c r="VVS2106" s="220"/>
      <c r="VVT2106" s="220"/>
      <c r="VVU2106" s="220"/>
      <c r="VVV2106" s="220"/>
      <c r="VVW2106" s="220"/>
      <c r="VVX2106" s="220"/>
      <c r="VVY2106" s="220"/>
      <c r="VVZ2106" s="220"/>
      <c r="VWA2106" s="220"/>
      <c r="VWB2106" s="220"/>
      <c r="VWC2106" s="220"/>
      <c r="VWD2106" s="220"/>
      <c r="VWE2106" s="220"/>
      <c r="VWF2106" s="220"/>
      <c r="VWG2106" s="220"/>
      <c r="VWH2106" s="220"/>
      <c r="VWI2106" s="220"/>
      <c r="VWJ2106" s="220"/>
      <c r="VWK2106" s="220"/>
      <c r="VWL2106" s="220"/>
      <c r="VWM2106" s="220"/>
      <c r="VWN2106" s="220"/>
      <c r="VWO2106" s="220"/>
      <c r="VWP2106" s="220"/>
      <c r="VWQ2106" s="220"/>
      <c r="VWR2106" s="220"/>
      <c r="VWS2106" s="220"/>
      <c r="VWT2106" s="220"/>
      <c r="VWU2106" s="220"/>
      <c r="VWV2106" s="220"/>
      <c r="VWW2106" s="220"/>
      <c r="VWX2106" s="220"/>
      <c r="VWY2106" s="220"/>
      <c r="VWZ2106" s="220"/>
      <c r="VXA2106" s="220"/>
      <c r="VXB2106" s="220"/>
      <c r="VXC2106" s="220"/>
      <c r="VXD2106" s="220"/>
      <c r="VXE2106" s="220"/>
      <c r="VXF2106" s="220"/>
      <c r="VXG2106" s="220"/>
      <c r="VXH2106" s="220"/>
      <c r="VXI2106" s="220"/>
      <c r="VXJ2106" s="220"/>
      <c r="VXK2106" s="220"/>
      <c r="VXL2106" s="220"/>
      <c r="VXM2106" s="220"/>
      <c r="VXN2106" s="220"/>
      <c r="VXO2106" s="220"/>
      <c r="VXP2106" s="220"/>
      <c r="VXQ2106" s="220"/>
      <c r="VXR2106" s="220"/>
      <c r="VXS2106" s="220"/>
      <c r="VXT2106" s="220"/>
      <c r="VXU2106" s="220"/>
      <c r="VXV2106" s="220"/>
      <c r="VXW2106" s="220"/>
      <c r="VXX2106" s="220"/>
      <c r="VXY2106" s="220"/>
      <c r="VXZ2106" s="220"/>
      <c r="VYA2106" s="220"/>
      <c r="VYB2106" s="220"/>
      <c r="VYC2106" s="220"/>
      <c r="VYD2106" s="220"/>
      <c r="VYE2106" s="220"/>
      <c r="VYF2106" s="220"/>
      <c r="VYG2106" s="220"/>
      <c r="VYH2106" s="220"/>
      <c r="VYI2106" s="220"/>
      <c r="VYJ2106" s="220"/>
      <c r="VYK2106" s="220"/>
      <c r="VYL2106" s="220"/>
      <c r="VYM2106" s="220"/>
      <c r="VYN2106" s="220"/>
      <c r="VYO2106" s="220"/>
      <c r="VYP2106" s="220"/>
      <c r="VYQ2106" s="220"/>
      <c r="VYR2106" s="220"/>
      <c r="VYS2106" s="220"/>
      <c r="VYT2106" s="220"/>
      <c r="VYU2106" s="220"/>
      <c r="VYV2106" s="220"/>
      <c r="VYW2106" s="220"/>
      <c r="VYX2106" s="220"/>
      <c r="VYY2106" s="220"/>
      <c r="VYZ2106" s="220"/>
      <c r="VZA2106" s="220"/>
      <c r="VZB2106" s="220"/>
      <c r="VZC2106" s="220"/>
      <c r="VZD2106" s="220"/>
      <c r="VZE2106" s="220"/>
      <c r="VZF2106" s="220"/>
      <c r="VZG2106" s="220"/>
      <c r="VZH2106" s="220"/>
      <c r="VZI2106" s="220"/>
      <c r="VZJ2106" s="220"/>
      <c r="VZK2106" s="220"/>
      <c r="VZL2106" s="220"/>
      <c r="VZM2106" s="220"/>
      <c r="VZN2106" s="220"/>
      <c r="VZO2106" s="220"/>
      <c r="VZP2106" s="220"/>
      <c r="VZQ2106" s="220"/>
      <c r="VZR2106" s="220"/>
      <c r="VZS2106" s="220"/>
      <c r="VZT2106" s="220"/>
      <c r="VZU2106" s="220"/>
      <c r="VZV2106" s="220"/>
      <c r="VZW2106" s="220"/>
      <c r="VZX2106" s="220"/>
      <c r="VZY2106" s="220"/>
      <c r="VZZ2106" s="220"/>
      <c r="WAA2106" s="220"/>
      <c r="WAB2106" s="220"/>
      <c r="WAC2106" s="220"/>
      <c r="WAD2106" s="220"/>
      <c r="WAE2106" s="220"/>
      <c r="WAF2106" s="220"/>
      <c r="WAG2106" s="220"/>
      <c r="WAH2106" s="220"/>
      <c r="WAI2106" s="220"/>
      <c r="WAJ2106" s="220"/>
      <c r="WAK2106" s="220"/>
      <c r="WAL2106" s="220"/>
      <c r="WAM2106" s="220"/>
      <c r="WAN2106" s="220"/>
      <c r="WAO2106" s="220"/>
      <c r="WAP2106" s="220"/>
      <c r="WAQ2106" s="220"/>
      <c r="WAR2106" s="220"/>
      <c r="WAS2106" s="220"/>
      <c r="WAT2106" s="220"/>
      <c r="WAU2106" s="220"/>
      <c r="WAV2106" s="220"/>
      <c r="WAW2106" s="220"/>
      <c r="WAX2106" s="220"/>
      <c r="WAY2106" s="220"/>
      <c r="WAZ2106" s="220"/>
      <c r="WBA2106" s="220"/>
      <c r="WBB2106" s="220"/>
      <c r="WBC2106" s="220"/>
      <c r="WBD2106" s="220"/>
      <c r="WBE2106" s="220"/>
      <c r="WBF2106" s="220"/>
      <c r="WBG2106" s="220"/>
      <c r="WBH2106" s="220"/>
      <c r="WBI2106" s="220"/>
      <c r="WBJ2106" s="220"/>
      <c r="WBK2106" s="220"/>
      <c r="WBL2106" s="220"/>
      <c r="WBM2106" s="220"/>
      <c r="WBN2106" s="220"/>
      <c r="WBO2106" s="220"/>
      <c r="WBP2106" s="220"/>
      <c r="WBQ2106" s="220"/>
      <c r="WBR2106" s="220"/>
      <c r="WBS2106" s="220"/>
      <c r="WBT2106" s="220"/>
      <c r="WBU2106" s="220"/>
      <c r="WBV2106" s="220"/>
      <c r="WBW2106" s="220"/>
      <c r="WBX2106" s="220"/>
      <c r="WBY2106" s="220"/>
      <c r="WBZ2106" s="220"/>
      <c r="WCA2106" s="220"/>
      <c r="WCB2106" s="220"/>
      <c r="WCC2106" s="220"/>
      <c r="WCD2106" s="220"/>
      <c r="WCE2106" s="220"/>
      <c r="WCF2106" s="220"/>
      <c r="WCG2106" s="220"/>
      <c r="WCH2106" s="220"/>
      <c r="WCI2106" s="220"/>
      <c r="WCJ2106" s="220"/>
      <c r="WCK2106" s="220"/>
      <c r="WCL2106" s="220"/>
      <c r="WCM2106" s="220"/>
      <c r="WCN2106" s="220"/>
      <c r="WCO2106" s="220"/>
      <c r="WCP2106" s="220"/>
      <c r="WCQ2106" s="220"/>
      <c r="WCR2106" s="220"/>
      <c r="WCS2106" s="220"/>
      <c r="WCT2106" s="220"/>
      <c r="WCU2106" s="220"/>
      <c r="WCV2106" s="220"/>
      <c r="WCW2106" s="220"/>
      <c r="WCX2106" s="220"/>
      <c r="WCY2106" s="220"/>
      <c r="WCZ2106" s="220"/>
      <c r="WDA2106" s="220"/>
      <c r="WDB2106" s="220"/>
      <c r="WDC2106" s="220"/>
      <c r="WDD2106" s="220"/>
      <c r="WDE2106" s="220"/>
      <c r="WDF2106" s="220"/>
      <c r="WDG2106" s="220"/>
      <c r="WDH2106" s="220"/>
      <c r="WDI2106" s="220"/>
      <c r="WDJ2106" s="220"/>
      <c r="WDK2106" s="220"/>
      <c r="WDL2106" s="220"/>
      <c r="WDM2106" s="220"/>
      <c r="WDN2106" s="220"/>
      <c r="WDO2106" s="220"/>
      <c r="WDP2106" s="220"/>
      <c r="WDQ2106" s="220"/>
      <c r="WDR2106" s="220"/>
      <c r="WDS2106" s="220"/>
      <c r="WDT2106" s="220"/>
      <c r="WDU2106" s="220"/>
      <c r="WDV2106" s="220"/>
      <c r="WDW2106" s="220"/>
      <c r="WDX2106" s="220"/>
      <c r="WDY2106" s="220"/>
      <c r="WDZ2106" s="220"/>
      <c r="WEA2106" s="220"/>
      <c r="WEB2106" s="220"/>
      <c r="WEC2106" s="220"/>
      <c r="WED2106" s="220"/>
      <c r="WEE2106" s="220"/>
      <c r="WEF2106" s="220"/>
      <c r="WEG2106" s="220"/>
      <c r="WEH2106" s="220"/>
      <c r="WEI2106" s="220"/>
      <c r="WEJ2106" s="220"/>
      <c r="WEK2106" s="220"/>
      <c r="WEL2106" s="220"/>
      <c r="WEM2106" s="220"/>
      <c r="WEN2106" s="220"/>
      <c r="WEO2106" s="220"/>
      <c r="WEP2106" s="220"/>
      <c r="WEQ2106" s="220"/>
      <c r="WER2106" s="220"/>
      <c r="WES2106" s="220"/>
      <c r="WET2106" s="220"/>
      <c r="WEU2106" s="220"/>
      <c r="WEV2106" s="220"/>
      <c r="WEW2106" s="220"/>
      <c r="WEX2106" s="220"/>
      <c r="WEY2106" s="220"/>
      <c r="WEZ2106" s="220"/>
      <c r="WFA2106" s="220"/>
      <c r="WFB2106" s="220"/>
      <c r="WFC2106" s="220"/>
      <c r="WFD2106" s="220"/>
      <c r="WFE2106" s="220"/>
      <c r="WFF2106" s="220"/>
      <c r="WFG2106" s="220"/>
      <c r="WFH2106" s="220"/>
      <c r="WFI2106" s="220"/>
      <c r="WFJ2106" s="220"/>
      <c r="WFK2106" s="220"/>
      <c r="WFL2106" s="220"/>
      <c r="WFM2106" s="220"/>
      <c r="WFN2106" s="220"/>
      <c r="WFO2106" s="220"/>
      <c r="WFP2106" s="220"/>
      <c r="WFQ2106" s="220"/>
      <c r="WFR2106" s="220"/>
      <c r="WFS2106" s="220"/>
      <c r="WFT2106" s="220"/>
      <c r="WFU2106" s="220"/>
      <c r="WFV2106" s="220"/>
      <c r="WFW2106" s="220"/>
      <c r="WFX2106" s="220"/>
      <c r="WFY2106" s="220"/>
      <c r="WFZ2106" s="220"/>
      <c r="WGA2106" s="220"/>
      <c r="WGB2106" s="220"/>
      <c r="WGC2106" s="220"/>
      <c r="WGD2106" s="220"/>
      <c r="WGE2106" s="220"/>
      <c r="WGF2106" s="220"/>
      <c r="WGG2106" s="220"/>
      <c r="WGH2106" s="220"/>
      <c r="WGI2106" s="220"/>
      <c r="WGJ2106" s="220"/>
      <c r="WGK2106" s="220"/>
      <c r="WGL2106" s="220"/>
      <c r="WGM2106" s="220"/>
      <c r="WGN2106" s="220"/>
      <c r="WGO2106" s="220"/>
      <c r="WGP2106" s="220"/>
      <c r="WGQ2106" s="220"/>
      <c r="WGR2106" s="220"/>
      <c r="WGS2106" s="220"/>
      <c r="WGT2106" s="220"/>
      <c r="WGU2106" s="220"/>
      <c r="WGV2106" s="220"/>
      <c r="WGW2106" s="220"/>
      <c r="WGX2106" s="220"/>
      <c r="WGY2106" s="220"/>
      <c r="WGZ2106" s="220"/>
      <c r="WHA2106" s="220"/>
      <c r="WHB2106" s="220"/>
      <c r="WHC2106" s="220"/>
      <c r="WHD2106" s="220"/>
      <c r="WHE2106" s="220"/>
      <c r="WHF2106" s="220"/>
      <c r="WHG2106" s="220"/>
      <c r="WHH2106" s="220"/>
      <c r="WHI2106" s="220"/>
      <c r="WHJ2106" s="220"/>
      <c r="WHK2106" s="220"/>
      <c r="WHL2106" s="220"/>
      <c r="WHM2106" s="220"/>
      <c r="WHN2106" s="220"/>
      <c r="WHO2106" s="220"/>
      <c r="WHP2106" s="220"/>
      <c r="WHQ2106" s="220"/>
      <c r="WHR2106" s="220"/>
      <c r="WHS2106" s="220"/>
      <c r="WHT2106" s="220"/>
      <c r="WHU2106" s="220"/>
      <c r="WHV2106" s="220"/>
      <c r="WHW2106" s="220"/>
      <c r="WHX2106" s="220"/>
      <c r="WHY2106" s="220"/>
      <c r="WHZ2106" s="220"/>
      <c r="WIA2106" s="220"/>
      <c r="WIB2106" s="220"/>
      <c r="WIC2106" s="220"/>
      <c r="WID2106" s="220"/>
      <c r="WIE2106" s="220"/>
      <c r="WIF2106" s="220"/>
      <c r="WIG2106" s="220"/>
      <c r="WIH2106" s="220"/>
      <c r="WII2106" s="220"/>
      <c r="WIJ2106" s="220"/>
      <c r="WIK2106" s="220"/>
      <c r="WIL2106" s="220"/>
      <c r="WIM2106" s="220"/>
      <c r="WIN2106" s="220"/>
      <c r="WIO2106" s="220"/>
      <c r="WIP2106" s="220"/>
      <c r="WIQ2106" s="220"/>
      <c r="WIR2106" s="220"/>
      <c r="WIS2106" s="220"/>
      <c r="WIT2106" s="220"/>
      <c r="WIU2106" s="220"/>
      <c r="WIV2106" s="220"/>
      <c r="WIW2106" s="220"/>
      <c r="WIX2106" s="220"/>
      <c r="WIY2106" s="220"/>
      <c r="WIZ2106" s="220"/>
      <c r="WJA2106" s="220"/>
      <c r="WJB2106" s="220"/>
      <c r="WJC2106" s="220"/>
      <c r="WJD2106" s="220"/>
      <c r="WJE2106" s="220"/>
      <c r="WJF2106" s="220"/>
      <c r="WJG2106" s="220"/>
      <c r="WJH2106" s="220"/>
      <c r="WJI2106" s="220"/>
      <c r="WJJ2106" s="220"/>
      <c r="WJK2106" s="220"/>
      <c r="WJL2106" s="220"/>
      <c r="WJM2106" s="220"/>
      <c r="WJN2106" s="220"/>
      <c r="WJO2106" s="220"/>
      <c r="WJP2106" s="220"/>
      <c r="WJQ2106" s="220"/>
      <c r="WJR2106" s="220"/>
      <c r="WJS2106" s="220"/>
      <c r="WJT2106" s="220"/>
      <c r="WJU2106" s="220"/>
      <c r="WJV2106" s="220"/>
      <c r="WJW2106" s="220"/>
      <c r="WJX2106" s="220"/>
      <c r="WJY2106" s="220"/>
      <c r="WJZ2106" s="220"/>
      <c r="WKA2106" s="220"/>
      <c r="WKB2106" s="220"/>
      <c r="WKC2106" s="220"/>
      <c r="WKD2106" s="220"/>
      <c r="WKE2106" s="220"/>
      <c r="WKF2106" s="220"/>
      <c r="WKG2106" s="220"/>
      <c r="WKH2106" s="220"/>
      <c r="WKI2106" s="220"/>
      <c r="WKJ2106" s="220"/>
      <c r="WKK2106" s="220"/>
      <c r="WKL2106" s="220"/>
      <c r="WKM2106" s="220"/>
      <c r="WKN2106" s="220"/>
      <c r="WKO2106" s="220"/>
      <c r="WKP2106" s="220"/>
      <c r="WKQ2106" s="220"/>
      <c r="WKR2106" s="220"/>
      <c r="WKS2106" s="220"/>
      <c r="WKT2106" s="220"/>
      <c r="WKU2106" s="220"/>
      <c r="WKV2106" s="220"/>
      <c r="WKW2106" s="220"/>
      <c r="WKX2106" s="220"/>
      <c r="WKY2106" s="220"/>
      <c r="WKZ2106" s="220"/>
      <c r="WLA2106" s="220"/>
      <c r="WLB2106" s="220"/>
      <c r="WLC2106" s="220"/>
      <c r="WLD2106" s="220"/>
      <c r="WLE2106" s="220"/>
      <c r="WLF2106" s="220"/>
      <c r="WLG2106" s="220"/>
      <c r="WLH2106" s="220"/>
      <c r="WLI2106" s="220"/>
      <c r="WLJ2106" s="220"/>
      <c r="WLK2106" s="220"/>
      <c r="WLL2106" s="220"/>
      <c r="WLM2106" s="220"/>
      <c r="WLN2106" s="220"/>
      <c r="WLO2106" s="220"/>
      <c r="WLP2106" s="220"/>
      <c r="WLQ2106" s="220"/>
      <c r="WLR2106" s="220"/>
      <c r="WLS2106" s="220"/>
      <c r="WLT2106" s="220"/>
      <c r="WLU2106" s="220"/>
      <c r="WLV2106" s="220"/>
      <c r="WLW2106" s="220"/>
      <c r="WLX2106" s="220"/>
      <c r="WLY2106" s="220"/>
      <c r="WLZ2106" s="220"/>
      <c r="WMA2106" s="220"/>
      <c r="WMB2106" s="220"/>
      <c r="WMC2106" s="220"/>
      <c r="WMD2106" s="220"/>
      <c r="WME2106" s="220"/>
      <c r="WMF2106" s="220"/>
      <c r="WMG2106" s="220"/>
      <c r="WMH2106" s="220"/>
      <c r="WMI2106" s="220"/>
      <c r="WMJ2106" s="220"/>
      <c r="WMK2106" s="220"/>
      <c r="WML2106" s="220"/>
      <c r="WMM2106" s="220"/>
      <c r="WMN2106" s="220"/>
      <c r="WMO2106" s="220"/>
      <c r="WMP2106" s="220"/>
      <c r="WMQ2106" s="220"/>
      <c r="WMR2106" s="220"/>
      <c r="WMS2106" s="220"/>
      <c r="WMT2106" s="220"/>
      <c r="WMU2106" s="220"/>
      <c r="WMV2106" s="220"/>
      <c r="WMW2106" s="220"/>
      <c r="WMX2106" s="220"/>
      <c r="WMY2106" s="220"/>
      <c r="WMZ2106" s="220"/>
      <c r="WNA2106" s="220"/>
      <c r="WNB2106" s="220"/>
      <c r="WNC2106" s="220"/>
      <c r="WND2106" s="220"/>
      <c r="WNE2106" s="220"/>
      <c r="WNF2106" s="220"/>
      <c r="WNG2106" s="220"/>
      <c r="WNH2106" s="220"/>
      <c r="WNI2106" s="220"/>
      <c r="WNJ2106" s="220"/>
      <c r="WNK2106" s="220"/>
      <c r="WNL2106" s="220"/>
      <c r="WNM2106" s="220"/>
      <c r="WNN2106" s="220"/>
      <c r="WNO2106" s="220"/>
      <c r="WNP2106" s="220"/>
      <c r="WNQ2106" s="220"/>
      <c r="WNR2106" s="220"/>
      <c r="WNS2106" s="220"/>
      <c r="WNT2106" s="220"/>
      <c r="WNU2106" s="220"/>
      <c r="WNV2106" s="220"/>
      <c r="WNW2106" s="220"/>
      <c r="WNX2106" s="220"/>
      <c r="WNY2106" s="220"/>
      <c r="WNZ2106" s="220"/>
      <c r="WOA2106" s="220"/>
      <c r="WOB2106" s="220"/>
      <c r="WOC2106" s="220"/>
      <c r="WOD2106" s="220"/>
      <c r="WOE2106" s="220"/>
      <c r="WOF2106" s="220"/>
      <c r="WOG2106" s="220"/>
      <c r="WOH2106" s="220"/>
      <c r="WOI2106" s="220"/>
      <c r="WOJ2106" s="220"/>
      <c r="WOK2106" s="220"/>
      <c r="WOL2106" s="220"/>
      <c r="WOM2106" s="220"/>
      <c r="WON2106" s="220"/>
      <c r="WOO2106" s="220"/>
      <c r="WOP2106" s="220"/>
      <c r="WOQ2106" s="220"/>
      <c r="WOR2106" s="220"/>
      <c r="WOS2106" s="220"/>
      <c r="WOT2106" s="220"/>
      <c r="WOU2106" s="220"/>
      <c r="WOV2106" s="220"/>
      <c r="WOW2106" s="220"/>
      <c r="WOX2106" s="220"/>
      <c r="WOY2106" s="220"/>
      <c r="WOZ2106" s="220"/>
      <c r="WPA2106" s="220"/>
      <c r="WPB2106" s="220"/>
      <c r="WPC2106" s="220"/>
      <c r="WPD2106" s="220"/>
      <c r="WPE2106" s="220"/>
      <c r="WPF2106" s="220"/>
      <c r="WPG2106" s="220"/>
      <c r="WPH2106" s="220"/>
      <c r="WPI2106" s="220"/>
      <c r="WPJ2106" s="220"/>
      <c r="WPK2106" s="220"/>
      <c r="WPL2106" s="220"/>
      <c r="WPM2106" s="220"/>
      <c r="WPN2106" s="220"/>
      <c r="WPO2106" s="220"/>
      <c r="WPP2106" s="220"/>
      <c r="WPQ2106" s="220"/>
      <c r="WPR2106" s="220"/>
      <c r="WPS2106" s="220"/>
      <c r="WPT2106" s="220"/>
      <c r="WPU2106" s="220"/>
      <c r="WPV2106" s="220"/>
      <c r="WPW2106" s="220"/>
      <c r="WPX2106" s="220"/>
      <c r="WPY2106" s="220"/>
      <c r="WPZ2106" s="220"/>
      <c r="WQA2106" s="220"/>
      <c r="WQB2106" s="220"/>
      <c r="WQC2106" s="220"/>
      <c r="WQD2106" s="220"/>
      <c r="WQE2106" s="220"/>
      <c r="WQF2106" s="220"/>
      <c r="WQG2106" s="220"/>
      <c r="WQH2106" s="220"/>
      <c r="WQI2106" s="220"/>
      <c r="WQJ2106" s="220"/>
      <c r="WQK2106" s="220"/>
      <c r="WQL2106" s="220"/>
      <c r="WQM2106" s="220"/>
      <c r="WQN2106" s="220"/>
      <c r="WQO2106" s="220"/>
      <c r="WQP2106" s="220"/>
      <c r="WQQ2106" s="220"/>
      <c r="WQR2106" s="220"/>
      <c r="WQS2106" s="220"/>
      <c r="WQT2106" s="220"/>
      <c r="WQU2106" s="220"/>
      <c r="WQV2106" s="220"/>
      <c r="WQW2106" s="220"/>
      <c r="WQX2106" s="220"/>
      <c r="WQY2106" s="220"/>
      <c r="WQZ2106" s="220"/>
      <c r="WRA2106" s="220"/>
      <c r="WRB2106" s="220"/>
      <c r="WRC2106" s="220"/>
      <c r="WRD2106" s="220"/>
      <c r="WRE2106" s="220"/>
      <c r="WRF2106" s="220"/>
      <c r="WRG2106" s="220"/>
      <c r="WRH2106" s="220"/>
      <c r="WRI2106" s="220"/>
      <c r="WRJ2106" s="220"/>
      <c r="WRK2106" s="220"/>
      <c r="WRL2106" s="220"/>
      <c r="WRM2106" s="220"/>
      <c r="WRN2106" s="220"/>
      <c r="WRO2106" s="220"/>
      <c r="WRP2106" s="220"/>
      <c r="WRQ2106" s="220"/>
      <c r="WRR2106" s="220"/>
      <c r="WRS2106" s="220"/>
      <c r="WRT2106" s="220"/>
      <c r="WRU2106" s="220"/>
      <c r="WRV2106" s="220"/>
      <c r="WRW2106" s="220"/>
      <c r="WRX2106" s="220"/>
      <c r="WRY2106" s="220"/>
      <c r="WRZ2106" s="220"/>
      <c r="WSA2106" s="220"/>
      <c r="WSB2106" s="220"/>
      <c r="WSC2106" s="220"/>
      <c r="WSD2106" s="220"/>
      <c r="WSE2106" s="220"/>
      <c r="WSF2106" s="220"/>
      <c r="WSG2106" s="220"/>
      <c r="WSH2106" s="220"/>
      <c r="WSI2106" s="220"/>
      <c r="WSJ2106" s="220"/>
      <c r="WSK2106" s="220"/>
      <c r="WSL2106" s="220"/>
      <c r="WSM2106" s="220"/>
      <c r="WSN2106" s="220"/>
      <c r="WSO2106" s="220"/>
      <c r="WSP2106" s="220"/>
      <c r="WSQ2106" s="220"/>
      <c r="WSR2106" s="220"/>
      <c r="WSS2106" s="220"/>
      <c r="WST2106" s="220"/>
      <c r="WSU2106" s="220"/>
      <c r="WSV2106" s="220"/>
      <c r="WSW2106" s="220"/>
      <c r="WSX2106" s="220"/>
      <c r="WSY2106" s="220"/>
      <c r="WSZ2106" s="220"/>
      <c r="WTA2106" s="220"/>
      <c r="WTB2106" s="220"/>
      <c r="WTC2106" s="220"/>
      <c r="WTD2106" s="220"/>
      <c r="WTE2106" s="220"/>
      <c r="WTF2106" s="220"/>
      <c r="WTG2106" s="220"/>
      <c r="WTH2106" s="220"/>
      <c r="WTI2106" s="220"/>
      <c r="WTJ2106" s="220"/>
      <c r="WTK2106" s="220"/>
      <c r="WTL2106" s="220"/>
      <c r="WTM2106" s="220"/>
      <c r="WTN2106" s="220"/>
      <c r="WTO2106" s="220"/>
      <c r="WTP2106" s="220"/>
      <c r="WTQ2106" s="220"/>
      <c r="WTR2106" s="220"/>
      <c r="WTS2106" s="220"/>
      <c r="WTT2106" s="220"/>
      <c r="WTU2106" s="220"/>
      <c r="WTV2106" s="220"/>
      <c r="WTW2106" s="220"/>
      <c r="WTX2106" s="220"/>
      <c r="WTY2106" s="220"/>
      <c r="WTZ2106" s="220"/>
      <c r="WUA2106" s="220"/>
      <c r="WUB2106" s="220"/>
      <c r="WUC2106" s="220"/>
      <c r="WUD2106" s="220"/>
      <c r="WUE2106" s="220"/>
      <c r="WUF2106" s="220"/>
      <c r="WUG2106" s="220"/>
      <c r="WUH2106" s="220"/>
      <c r="WUI2106" s="220"/>
      <c r="WUJ2106" s="220"/>
      <c r="WUK2106" s="220"/>
      <c r="WUL2106" s="220"/>
      <c r="WUM2106" s="220"/>
      <c r="WUN2106" s="220"/>
      <c r="WUO2106" s="220"/>
      <c r="WUP2106" s="220"/>
      <c r="WUQ2106" s="220"/>
      <c r="WUR2106" s="220"/>
      <c r="WUS2106" s="220"/>
      <c r="WUT2106" s="220"/>
      <c r="WUU2106" s="220"/>
      <c r="WUV2106" s="220"/>
      <c r="WUW2106" s="220"/>
      <c r="WUX2106" s="220"/>
      <c r="WUY2106" s="220"/>
      <c r="WUZ2106" s="220"/>
      <c r="WVA2106" s="220"/>
      <c r="WVB2106" s="220"/>
      <c r="WVC2106" s="220"/>
      <c r="WVD2106" s="220"/>
      <c r="WVE2106" s="220"/>
      <c r="WVF2106" s="220"/>
      <c r="WVG2106" s="220"/>
      <c r="WVH2106" s="220"/>
      <c r="WVI2106" s="220"/>
      <c r="WVJ2106" s="220"/>
      <c r="WVK2106" s="220"/>
      <c r="WVL2106" s="220"/>
      <c r="WVM2106" s="220"/>
      <c r="WVN2106" s="220"/>
      <c r="WVO2106" s="220"/>
      <c r="WVP2106" s="220"/>
      <c r="WVQ2106" s="220"/>
      <c r="WVR2106" s="220"/>
      <c r="WVS2106" s="220"/>
      <c r="WVT2106" s="220"/>
      <c r="WVU2106" s="220"/>
      <c r="WVV2106" s="220"/>
      <c r="WVW2106" s="220"/>
      <c r="WVX2106" s="220"/>
      <c r="WVY2106" s="220"/>
      <c r="WVZ2106" s="220"/>
      <c r="WWA2106" s="220"/>
      <c r="WWB2106" s="220"/>
      <c r="WWC2106" s="220"/>
      <c r="WWD2106" s="220"/>
      <c r="WWE2106" s="220"/>
      <c r="WWF2106" s="220"/>
      <c r="WWG2106" s="220"/>
      <c r="WWH2106" s="220"/>
      <c r="WWI2106" s="220"/>
      <c r="WWJ2106" s="220"/>
      <c r="WWK2106" s="220"/>
      <c r="WWL2106" s="220"/>
      <c r="WWM2106" s="220"/>
      <c r="WWN2106" s="220"/>
      <c r="WWO2106" s="220"/>
      <c r="WWP2106" s="220"/>
      <c r="WWQ2106" s="220"/>
      <c r="WWR2106" s="220"/>
      <c r="WWS2106" s="220"/>
      <c r="WWT2106" s="220"/>
      <c r="WWU2106" s="220"/>
      <c r="WWV2106" s="220"/>
      <c r="WWW2106" s="220"/>
      <c r="WWX2106" s="220"/>
      <c r="WWY2106" s="220"/>
      <c r="WWZ2106" s="220"/>
      <c r="WXA2106" s="220"/>
      <c r="WXB2106" s="220"/>
      <c r="WXC2106" s="220"/>
      <c r="WXD2106" s="220"/>
      <c r="WXE2106" s="220"/>
      <c r="WXF2106" s="220"/>
      <c r="WXG2106" s="220"/>
      <c r="WXH2106" s="220"/>
      <c r="WXI2106" s="220"/>
      <c r="WXJ2106" s="220"/>
      <c r="WXK2106" s="220"/>
      <c r="WXL2106" s="220"/>
      <c r="WXM2106" s="220"/>
      <c r="WXN2106" s="220"/>
      <c r="WXO2106" s="220"/>
      <c r="WXP2106" s="220"/>
      <c r="WXQ2106" s="220"/>
      <c r="WXR2106" s="220"/>
      <c r="WXS2106" s="220"/>
      <c r="WXT2106" s="220"/>
      <c r="WXU2106" s="220"/>
      <c r="WXV2106" s="220"/>
      <c r="WXW2106" s="220"/>
      <c r="WXX2106" s="220"/>
      <c r="WXY2106" s="220"/>
      <c r="WXZ2106" s="220"/>
      <c r="WYA2106" s="220"/>
      <c r="WYB2106" s="220"/>
      <c r="WYC2106" s="220"/>
      <c r="WYD2106" s="220"/>
      <c r="WYE2106" s="220"/>
      <c r="WYF2106" s="220"/>
      <c r="WYG2106" s="220"/>
      <c r="WYH2106" s="220"/>
      <c r="WYI2106" s="220"/>
      <c r="WYJ2106" s="220"/>
      <c r="WYK2106" s="220"/>
      <c r="WYL2106" s="220"/>
      <c r="WYM2106" s="220"/>
      <c r="WYN2106" s="220"/>
      <c r="WYO2106" s="220"/>
      <c r="WYP2106" s="220"/>
      <c r="WYQ2106" s="220"/>
      <c r="WYR2106" s="220"/>
      <c r="WYS2106" s="220"/>
      <c r="WYT2106" s="220"/>
      <c r="WYU2106" s="220"/>
      <c r="WYV2106" s="220"/>
      <c r="WYW2106" s="220"/>
      <c r="WYX2106" s="220"/>
      <c r="WYY2106" s="220"/>
      <c r="WYZ2106" s="220"/>
      <c r="WZA2106" s="220"/>
      <c r="WZB2106" s="220"/>
      <c r="WZC2106" s="220"/>
      <c r="WZD2106" s="220"/>
      <c r="WZE2106" s="220"/>
      <c r="WZF2106" s="220"/>
      <c r="WZG2106" s="220"/>
      <c r="WZH2106" s="220"/>
      <c r="WZI2106" s="220"/>
      <c r="WZJ2106" s="220"/>
      <c r="WZK2106" s="220"/>
      <c r="WZL2106" s="220"/>
      <c r="WZM2106" s="220"/>
      <c r="WZN2106" s="220"/>
      <c r="WZO2106" s="220"/>
      <c r="WZP2106" s="220"/>
      <c r="WZQ2106" s="220"/>
      <c r="WZR2106" s="220"/>
      <c r="WZS2106" s="220"/>
      <c r="WZT2106" s="220"/>
      <c r="WZU2106" s="220"/>
      <c r="WZV2106" s="220"/>
      <c r="WZW2106" s="220"/>
      <c r="WZX2106" s="220"/>
      <c r="WZY2106" s="220"/>
      <c r="WZZ2106" s="220"/>
      <c r="XAA2106" s="220"/>
      <c r="XAB2106" s="220"/>
      <c r="XAC2106" s="220"/>
      <c r="XAD2106" s="220"/>
      <c r="XAE2106" s="220"/>
      <c r="XAF2106" s="220"/>
      <c r="XAG2106" s="220"/>
      <c r="XAH2106" s="220"/>
      <c r="XAI2106" s="220"/>
      <c r="XAJ2106" s="220"/>
      <c r="XAK2106" s="220"/>
      <c r="XAL2106" s="220"/>
      <c r="XAM2106" s="220"/>
      <c r="XAN2106" s="220"/>
      <c r="XAO2106" s="220"/>
      <c r="XAP2106" s="220"/>
      <c r="XAQ2106" s="220"/>
      <c r="XAR2106" s="220"/>
      <c r="XAS2106" s="220"/>
      <c r="XAT2106" s="220"/>
      <c r="XAU2106" s="220"/>
      <c r="XAV2106" s="220"/>
      <c r="XAW2106" s="220"/>
      <c r="XAX2106" s="220"/>
      <c r="XAY2106" s="220"/>
      <c r="XAZ2106" s="220"/>
      <c r="XBA2106" s="220"/>
      <c r="XBB2106" s="220"/>
      <c r="XBC2106" s="220"/>
      <c r="XBD2106" s="220"/>
      <c r="XBE2106" s="220"/>
      <c r="XBF2106" s="220"/>
      <c r="XBG2106" s="220"/>
      <c r="XBH2106" s="220"/>
      <c r="XBI2106" s="220"/>
      <c r="XBJ2106" s="220"/>
      <c r="XBK2106" s="220"/>
      <c r="XBL2106" s="220"/>
      <c r="XBM2106" s="220"/>
      <c r="XBN2106" s="220"/>
      <c r="XBO2106" s="220"/>
      <c r="XBP2106" s="220"/>
      <c r="XBQ2106" s="220"/>
      <c r="XBR2106" s="220"/>
      <c r="XBS2106" s="220"/>
      <c r="XBT2106" s="220"/>
      <c r="XBU2106" s="220"/>
      <c r="XBV2106" s="220"/>
      <c r="XBW2106" s="220"/>
      <c r="XBX2106" s="220"/>
      <c r="XBY2106" s="220"/>
      <c r="XBZ2106" s="220"/>
      <c r="XCA2106" s="220"/>
      <c r="XCB2106" s="220"/>
      <c r="XCC2106" s="220"/>
      <c r="XCD2106" s="220"/>
      <c r="XCE2106" s="220"/>
      <c r="XCF2106" s="220"/>
      <c r="XCG2106" s="220"/>
      <c r="XCH2106" s="220"/>
      <c r="XCI2106" s="220"/>
      <c r="XCJ2106" s="220"/>
      <c r="XCK2106" s="220"/>
      <c r="XCL2106" s="220"/>
      <c r="XCM2106" s="220"/>
      <c r="XCN2106" s="220"/>
      <c r="XCO2106" s="220"/>
      <c r="XCP2106" s="220"/>
      <c r="XCQ2106" s="220"/>
      <c r="XCR2106" s="220"/>
      <c r="XCS2106" s="220"/>
      <c r="XCT2106" s="220"/>
      <c r="XCU2106" s="220"/>
      <c r="XCV2106" s="220"/>
      <c r="XCW2106" s="220"/>
      <c r="XCX2106" s="220"/>
      <c r="XCY2106" s="220"/>
      <c r="XCZ2106" s="220"/>
      <c r="XDA2106" s="220"/>
      <c r="XDB2106" s="220"/>
      <c r="XDC2106" s="220"/>
      <c r="XDD2106" s="220"/>
      <c r="XDE2106" s="220"/>
      <c r="XDF2106" s="220"/>
      <c r="XDG2106" s="220"/>
      <c r="XDH2106" s="220"/>
      <c r="XDI2106" s="220"/>
      <c r="XDJ2106" s="220"/>
      <c r="XDK2106" s="220"/>
      <c r="XDL2106" s="220"/>
      <c r="XDM2106" s="220"/>
      <c r="XDN2106" s="220"/>
      <c r="XDO2106" s="220"/>
      <c r="XDP2106" s="220"/>
      <c r="XDQ2106" s="220"/>
      <c r="XDR2106" s="220"/>
      <c r="XDS2106" s="220"/>
      <c r="XDT2106" s="220"/>
      <c r="XDU2106" s="220"/>
      <c r="XDV2106" s="220"/>
      <c r="XDW2106" s="220"/>
      <c r="XDX2106" s="220"/>
      <c r="XDY2106" s="220"/>
      <c r="XDZ2106" s="220"/>
      <c r="XEA2106" s="220"/>
      <c r="XEB2106" s="220"/>
      <c r="XEC2106" s="220"/>
      <c r="XED2106" s="220"/>
      <c r="XEE2106" s="220"/>
      <c r="XEF2106" s="220"/>
      <c r="XEG2106" s="220"/>
      <c r="XEH2106" s="220"/>
      <c r="XEI2106" s="220"/>
      <c r="XEJ2106" s="220"/>
      <c r="XEK2106" s="220"/>
      <c r="XEL2106" s="220"/>
      <c r="XEM2106" s="220"/>
      <c r="XEN2106" s="220"/>
      <c r="XEO2106" s="220"/>
      <c r="XEP2106" s="220"/>
      <c r="XEQ2106" s="220"/>
      <c r="XER2106" s="220"/>
      <c r="XES2106" s="220"/>
      <c r="XET2106" s="220"/>
      <c r="XEU2106" s="220"/>
      <c r="XEV2106" s="220"/>
      <c r="XEW2106" s="220"/>
      <c r="XEX2106" s="220"/>
      <c r="XEY2106" s="220"/>
      <c r="XEZ2106" s="220"/>
      <c r="XFA2106" s="220"/>
      <c r="XFB2106" s="220"/>
      <c r="XFC2106" s="220"/>
    </row>
    <row r="2107" spans="1:16383" s="202" customFormat="1" x14ac:dyDescent="0.25">
      <c r="B2107" s="220"/>
      <c r="C2107" s="220"/>
      <c r="D2107" s="220" t="s">
        <v>207</v>
      </c>
      <c r="E2107" s="220"/>
      <c r="F2107" s="220"/>
      <c r="H2107" s="36">
        <f>H2105+H2106</f>
        <v>8.0500000000000007</v>
      </c>
      <c r="I2107" s="220"/>
      <c r="J2107" s="220"/>
      <c r="K2107" s="220"/>
      <c r="L2107" s="220"/>
      <c r="M2107" s="220"/>
      <c r="N2107" s="220"/>
      <c r="O2107" s="220"/>
      <c r="P2107" s="220"/>
      <c r="Q2107" s="220"/>
      <c r="R2107" s="220"/>
      <c r="S2107" s="220"/>
      <c r="T2107" s="220"/>
      <c r="U2107" s="220"/>
      <c r="V2107" s="220"/>
      <c r="W2107" s="220"/>
      <c r="X2107" s="220"/>
      <c r="Y2107" s="220"/>
      <c r="Z2107" s="220"/>
      <c r="AA2107" s="220"/>
      <c r="AB2107" s="220"/>
      <c r="AC2107" s="220"/>
      <c r="AD2107" s="220"/>
      <c r="AE2107" s="220"/>
      <c r="AF2107" s="220"/>
      <c r="AG2107" s="220"/>
      <c r="AH2107" s="220"/>
      <c r="AI2107" s="220"/>
      <c r="AJ2107" s="220"/>
      <c r="AK2107" s="220"/>
      <c r="AL2107" s="220"/>
      <c r="AM2107" s="220"/>
      <c r="AN2107" s="220"/>
      <c r="AO2107" s="220"/>
      <c r="AP2107" s="220"/>
      <c r="AQ2107" s="220"/>
      <c r="AR2107" s="220"/>
      <c r="AS2107" s="220"/>
      <c r="AT2107" s="220"/>
      <c r="AU2107" s="220"/>
      <c r="AV2107" s="220"/>
      <c r="AW2107" s="220"/>
      <c r="AX2107" s="220"/>
      <c r="AY2107" s="220"/>
      <c r="AZ2107" s="220"/>
      <c r="BA2107" s="220"/>
      <c r="BB2107" s="220"/>
      <c r="BC2107" s="220"/>
      <c r="BD2107" s="220"/>
      <c r="BE2107" s="220"/>
      <c r="BF2107" s="220"/>
      <c r="BG2107" s="220"/>
      <c r="BH2107" s="220"/>
      <c r="BI2107" s="220"/>
      <c r="BJ2107" s="220"/>
      <c r="BK2107" s="220"/>
      <c r="BL2107" s="220"/>
      <c r="BM2107" s="220"/>
      <c r="BN2107" s="220"/>
      <c r="BO2107" s="220"/>
      <c r="BP2107" s="220"/>
      <c r="BQ2107" s="220"/>
      <c r="BR2107" s="220"/>
      <c r="BS2107" s="220"/>
      <c r="BT2107" s="220"/>
      <c r="BU2107" s="220"/>
      <c r="BV2107" s="220"/>
      <c r="BW2107" s="220"/>
      <c r="BX2107" s="220"/>
      <c r="BY2107" s="220"/>
      <c r="BZ2107" s="220"/>
      <c r="CA2107" s="220"/>
      <c r="CB2107" s="220"/>
      <c r="CC2107" s="220"/>
      <c r="CD2107" s="220"/>
      <c r="CE2107" s="220"/>
      <c r="CF2107" s="220"/>
      <c r="CG2107" s="220"/>
      <c r="CH2107" s="220"/>
      <c r="CI2107" s="220"/>
      <c r="CJ2107" s="220"/>
      <c r="CK2107" s="220"/>
      <c r="CL2107" s="220"/>
      <c r="CM2107" s="220"/>
      <c r="CN2107" s="220"/>
      <c r="CO2107" s="220"/>
      <c r="CP2107" s="220"/>
      <c r="CQ2107" s="220"/>
      <c r="CR2107" s="220"/>
      <c r="CS2107" s="220"/>
      <c r="CT2107" s="220"/>
      <c r="CU2107" s="220"/>
      <c r="CV2107" s="220"/>
      <c r="CW2107" s="220"/>
      <c r="CX2107" s="220"/>
      <c r="CY2107" s="220"/>
      <c r="CZ2107" s="220"/>
      <c r="DA2107" s="220"/>
      <c r="DB2107" s="220"/>
      <c r="DC2107" s="220"/>
      <c r="DD2107" s="220"/>
      <c r="DE2107" s="220"/>
      <c r="DF2107" s="220"/>
      <c r="DG2107" s="220"/>
      <c r="DH2107" s="220"/>
      <c r="DI2107" s="220"/>
      <c r="DJ2107" s="220"/>
      <c r="DK2107" s="220"/>
      <c r="DL2107" s="220"/>
      <c r="DM2107" s="220"/>
      <c r="DN2107" s="220"/>
      <c r="DO2107" s="220"/>
      <c r="DP2107" s="220"/>
      <c r="DQ2107" s="220"/>
      <c r="DR2107" s="220"/>
      <c r="DS2107" s="220"/>
      <c r="DT2107" s="220"/>
      <c r="DU2107" s="220"/>
      <c r="DV2107" s="220"/>
      <c r="DW2107" s="220"/>
      <c r="DX2107" s="220"/>
      <c r="DY2107" s="220"/>
      <c r="DZ2107" s="220"/>
      <c r="EA2107" s="220"/>
      <c r="EB2107" s="220"/>
      <c r="EC2107" s="220"/>
      <c r="ED2107" s="220"/>
      <c r="EE2107" s="220"/>
      <c r="EF2107" s="220"/>
      <c r="EG2107" s="220"/>
      <c r="EH2107" s="220"/>
      <c r="EI2107" s="220"/>
      <c r="EJ2107" s="220"/>
      <c r="EK2107" s="220"/>
      <c r="EL2107" s="220"/>
      <c r="EM2107" s="220"/>
      <c r="EN2107" s="220"/>
      <c r="EO2107" s="220"/>
      <c r="EP2107" s="220"/>
      <c r="EQ2107" s="220"/>
      <c r="ER2107" s="220"/>
      <c r="ES2107" s="220"/>
      <c r="ET2107" s="220"/>
      <c r="EU2107" s="220"/>
      <c r="EV2107" s="220"/>
      <c r="EW2107" s="220"/>
      <c r="EX2107" s="220"/>
      <c r="EY2107" s="220"/>
      <c r="EZ2107" s="220"/>
      <c r="FA2107" s="220"/>
      <c r="FB2107" s="220"/>
      <c r="FC2107" s="220"/>
      <c r="FD2107" s="220"/>
      <c r="FE2107" s="220"/>
      <c r="FF2107" s="220"/>
      <c r="FG2107" s="220"/>
      <c r="FH2107" s="220"/>
      <c r="FI2107" s="220"/>
      <c r="FJ2107" s="220"/>
      <c r="FK2107" s="220"/>
      <c r="FL2107" s="220"/>
      <c r="FM2107" s="220"/>
      <c r="FN2107" s="220"/>
      <c r="FO2107" s="220"/>
      <c r="FP2107" s="220"/>
      <c r="FQ2107" s="220"/>
      <c r="FR2107" s="220"/>
      <c r="FS2107" s="220"/>
      <c r="FT2107" s="220"/>
      <c r="FU2107" s="220"/>
      <c r="FV2107" s="220"/>
      <c r="FW2107" s="220"/>
      <c r="FX2107" s="220"/>
      <c r="FY2107" s="220"/>
      <c r="FZ2107" s="220"/>
      <c r="GA2107" s="220"/>
      <c r="GB2107" s="220"/>
      <c r="GC2107" s="220"/>
      <c r="GD2107" s="220"/>
      <c r="GE2107" s="220"/>
      <c r="GF2107" s="220"/>
      <c r="GG2107" s="220"/>
      <c r="GH2107" s="220"/>
      <c r="GI2107" s="220"/>
      <c r="GJ2107" s="220"/>
      <c r="GK2107" s="220"/>
      <c r="GL2107" s="220"/>
      <c r="GM2107" s="220"/>
      <c r="GN2107" s="220"/>
      <c r="GO2107" s="220"/>
      <c r="GP2107" s="220"/>
      <c r="GQ2107" s="220"/>
      <c r="GR2107" s="220"/>
      <c r="GS2107" s="220"/>
      <c r="GT2107" s="220"/>
      <c r="GU2107" s="220"/>
      <c r="GV2107" s="220"/>
      <c r="GW2107" s="220"/>
      <c r="GX2107" s="220"/>
      <c r="GY2107" s="220"/>
      <c r="GZ2107" s="220"/>
      <c r="HA2107" s="220"/>
      <c r="HB2107" s="220"/>
      <c r="HC2107" s="220"/>
      <c r="HD2107" s="220"/>
      <c r="HE2107" s="220"/>
      <c r="HF2107" s="220"/>
      <c r="HG2107" s="220"/>
      <c r="HH2107" s="220"/>
      <c r="HI2107" s="220"/>
      <c r="HJ2107" s="220"/>
      <c r="HK2107" s="220"/>
      <c r="HL2107" s="220"/>
      <c r="HM2107" s="220"/>
      <c r="HN2107" s="220"/>
      <c r="HO2107" s="220"/>
      <c r="HP2107" s="220"/>
      <c r="HQ2107" s="220"/>
      <c r="HR2107" s="220"/>
      <c r="HS2107" s="220"/>
      <c r="HT2107" s="220"/>
      <c r="HU2107" s="220"/>
      <c r="HV2107" s="220"/>
      <c r="HW2107" s="220"/>
      <c r="HX2107" s="220"/>
      <c r="HY2107" s="220"/>
      <c r="HZ2107" s="220"/>
      <c r="IA2107" s="220"/>
      <c r="IB2107" s="220"/>
      <c r="IC2107" s="220"/>
      <c r="ID2107" s="220"/>
      <c r="IE2107" s="220"/>
      <c r="IF2107" s="220"/>
      <c r="IG2107" s="220"/>
      <c r="IH2107" s="220"/>
      <c r="II2107" s="220"/>
      <c r="IJ2107" s="220"/>
      <c r="IK2107" s="220"/>
      <c r="IL2107" s="220"/>
      <c r="IM2107" s="220"/>
      <c r="IN2107" s="220"/>
      <c r="IO2107" s="220"/>
      <c r="IP2107" s="220"/>
      <c r="IQ2107" s="220"/>
      <c r="IR2107" s="220"/>
      <c r="IS2107" s="220"/>
      <c r="IT2107" s="220"/>
      <c r="IU2107" s="220"/>
      <c r="IV2107" s="220"/>
      <c r="IW2107" s="220"/>
      <c r="IX2107" s="220"/>
      <c r="IY2107" s="220"/>
      <c r="IZ2107" s="220"/>
      <c r="JA2107" s="220"/>
      <c r="JB2107" s="220"/>
      <c r="JC2107" s="220"/>
      <c r="JD2107" s="220"/>
      <c r="JE2107" s="220"/>
      <c r="JF2107" s="220"/>
      <c r="JG2107" s="220"/>
      <c r="JH2107" s="220"/>
      <c r="JI2107" s="220"/>
      <c r="JJ2107" s="220"/>
      <c r="JK2107" s="220"/>
      <c r="JL2107" s="220"/>
      <c r="JM2107" s="220"/>
      <c r="JN2107" s="220"/>
      <c r="JO2107" s="220"/>
      <c r="JP2107" s="220"/>
      <c r="JQ2107" s="220"/>
      <c r="JR2107" s="220"/>
      <c r="JS2107" s="220"/>
      <c r="JT2107" s="220"/>
      <c r="JU2107" s="220"/>
      <c r="JV2107" s="220"/>
      <c r="JW2107" s="220"/>
      <c r="JX2107" s="220"/>
      <c r="JY2107" s="220"/>
      <c r="JZ2107" s="220"/>
      <c r="KA2107" s="220"/>
      <c r="KB2107" s="220"/>
      <c r="KC2107" s="220"/>
      <c r="KD2107" s="220"/>
      <c r="KE2107" s="220"/>
      <c r="KF2107" s="220"/>
      <c r="KG2107" s="220"/>
      <c r="KH2107" s="220"/>
      <c r="KI2107" s="220"/>
      <c r="KJ2107" s="220"/>
      <c r="KK2107" s="220"/>
      <c r="KL2107" s="220"/>
      <c r="KM2107" s="220"/>
      <c r="KN2107" s="220"/>
      <c r="KO2107" s="220"/>
      <c r="KP2107" s="220"/>
      <c r="KQ2107" s="220"/>
      <c r="KR2107" s="220"/>
      <c r="KS2107" s="220"/>
      <c r="KT2107" s="220"/>
      <c r="KU2107" s="220"/>
      <c r="KV2107" s="220"/>
      <c r="KW2107" s="220"/>
      <c r="KX2107" s="220"/>
      <c r="KY2107" s="220"/>
      <c r="KZ2107" s="220"/>
      <c r="LA2107" s="220"/>
      <c r="LB2107" s="220"/>
      <c r="LC2107" s="220"/>
      <c r="LD2107" s="220"/>
      <c r="LE2107" s="220"/>
      <c r="LF2107" s="220"/>
      <c r="LG2107" s="220"/>
      <c r="LH2107" s="220"/>
      <c r="LI2107" s="220"/>
      <c r="LJ2107" s="220"/>
      <c r="LK2107" s="220"/>
      <c r="LL2107" s="220"/>
      <c r="LM2107" s="220"/>
      <c r="LN2107" s="220"/>
      <c r="LO2107" s="220"/>
      <c r="LP2107" s="220"/>
      <c r="LQ2107" s="220"/>
      <c r="LR2107" s="220"/>
      <c r="LS2107" s="220"/>
      <c r="LT2107" s="220"/>
      <c r="LU2107" s="220"/>
      <c r="LV2107" s="220"/>
      <c r="LW2107" s="220"/>
      <c r="LX2107" s="220"/>
      <c r="LY2107" s="220"/>
      <c r="LZ2107" s="220"/>
      <c r="MA2107" s="220"/>
      <c r="MB2107" s="220"/>
      <c r="MC2107" s="220"/>
      <c r="MD2107" s="220"/>
      <c r="ME2107" s="220"/>
      <c r="MF2107" s="220"/>
      <c r="MG2107" s="220"/>
      <c r="MH2107" s="220"/>
      <c r="MI2107" s="220"/>
      <c r="MJ2107" s="220"/>
      <c r="MK2107" s="220"/>
      <c r="ML2107" s="220"/>
      <c r="MM2107" s="220"/>
      <c r="MN2107" s="220"/>
      <c r="MO2107" s="220"/>
      <c r="MP2107" s="220"/>
      <c r="MQ2107" s="220"/>
      <c r="MR2107" s="220"/>
      <c r="MS2107" s="220"/>
      <c r="MT2107" s="220"/>
      <c r="MU2107" s="220"/>
      <c r="MV2107" s="220"/>
      <c r="MW2107" s="220"/>
      <c r="MX2107" s="220"/>
      <c r="MY2107" s="220"/>
      <c r="MZ2107" s="220"/>
      <c r="NA2107" s="220"/>
      <c r="NB2107" s="220"/>
      <c r="NC2107" s="220"/>
      <c r="ND2107" s="220"/>
      <c r="NE2107" s="220"/>
      <c r="NF2107" s="220"/>
      <c r="NG2107" s="220"/>
      <c r="NH2107" s="220"/>
      <c r="NI2107" s="220"/>
      <c r="NJ2107" s="220"/>
      <c r="NK2107" s="220"/>
      <c r="NL2107" s="220"/>
      <c r="NM2107" s="220"/>
      <c r="NN2107" s="220"/>
      <c r="NO2107" s="220"/>
      <c r="NP2107" s="220"/>
      <c r="NQ2107" s="220"/>
      <c r="NR2107" s="220"/>
      <c r="NS2107" s="220"/>
      <c r="NT2107" s="220"/>
      <c r="NU2107" s="220"/>
      <c r="NV2107" s="220"/>
      <c r="NW2107" s="220"/>
      <c r="NX2107" s="220"/>
      <c r="NY2107" s="220"/>
      <c r="NZ2107" s="220"/>
      <c r="OA2107" s="220"/>
      <c r="OB2107" s="220"/>
      <c r="OC2107" s="220"/>
      <c r="OD2107" s="220"/>
      <c r="OE2107" s="220"/>
      <c r="OF2107" s="220"/>
      <c r="OG2107" s="220"/>
      <c r="OH2107" s="220"/>
      <c r="OI2107" s="220"/>
      <c r="OJ2107" s="220"/>
      <c r="OK2107" s="220"/>
      <c r="OL2107" s="220"/>
      <c r="OM2107" s="220"/>
      <c r="ON2107" s="220"/>
      <c r="OO2107" s="220"/>
      <c r="OP2107" s="220"/>
      <c r="OQ2107" s="220"/>
      <c r="OR2107" s="220"/>
      <c r="OS2107" s="220"/>
      <c r="OT2107" s="220"/>
      <c r="OU2107" s="220"/>
      <c r="OV2107" s="220"/>
      <c r="OW2107" s="220"/>
      <c r="OX2107" s="220"/>
      <c r="OY2107" s="220"/>
      <c r="OZ2107" s="220"/>
      <c r="PA2107" s="220"/>
      <c r="PB2107" s="220"/>
      <c r="PC2107" s="220"/>
      <c r="PD2107" s="220"/>
      <c r="PE2107" s="220"/>
      <c r="PF2107" s="220"/>
      <c r="PG2107" s="220"/>
      <c r="PH2107" s="220"/>
      <c r="PI2107" s="220"/>
      <c r="PJ2107" s="220"/>
      <c r="PK2107" s="220"/>
      <c r="PL2107" s="220"/>
      <c r="PM2107" s="220"/>
      <c r="PN2107" s="220"/>
      <c r="PO2107" s="220"/>
      <c r="PP2107" s="220"/>
      <c r="PQ2107" s="220"/>
      <c r="PR2107" s="220"/>
      <c r="PS2107" s="220"/>
      <c r="PT2107" s="220"/>
      <c r="PU2107" s="220"/>
      <c r="PV2107" s="220"/>
      <c r="PW2107" s="220"/>
      <c r="PX2107" s="220"/>
      <c r="PY2107" s="220"/>
      <c r="PZ2107" s="220"/>
      <c r="QA2107" s="220"/>
      <c r="QB2107" s="220"/>
      <c r="QC2107" s="220"/>
      <c r="QD2107" s="220"/>
      <c r="QE2107" s="220"/>
      <c r="QF2107" s="220"/>
      <c r="QG2107" s="220"/>
      <c r="QH2107" s="220"/>
      <c r="QI2107" s="220"/>
      <c r="QJ2107" s="220"/>
      <c r="QK2107" s="220"/>
      <c r="QL2107" s="220"/>
      <c r="QM2107" s="220"/>
      <c r="QN2107" s="220"/>
      <c r="QO2107" s="220"/>
      <c r="QP2107" s="220"/>
      <c r="QQ2107" s="220"/>
      <c r="QR2107" s="220"/>
      <c r="QS2107" s="220"/>
      <c r="QT2107" s="220"/>
      <c r="QU2107" s="220"/>
      <c r="QV2107" s="220"/>
      <c r="QW2107" s="220"/>
      <c r="QX2107" s="220"/>
      <c r="QY2107" s="220"/>
      <c r="QZ2107" s="220"/>
      <c r="RA2107" s="220"/>
      <c r="RB2107" s="220"/>
      <c r="RC2107" s="220"/>
      <c r="RD2107" s="220"/>
      <c r="RE2107" s="220"/>
      <c r="RF2107" s="220"/>
      <c r="RG2107" s="220"/>
      <c r="RH2107" s="220"/>
      <c r="RI2107" s="220"/>
      <c r="RJ2107" s="220"/>
      <c r="RK2107" s="220"/>
      <c r="RL2107" s="220"/>
      <c r="RM2107" s="220"/>
      <c r="RN2107" s="220"/>
      <c r="RO2107" s="220"/>
      <c r="RP2107" s="220"/>
      <c r="RQ2107" s="220"/>
      <c r="RR2107" s="220"/>
      <c r="RS2107" s="220"/>
      <c r="RT2107" s="220"/>
      <c r="RU2107" s="220"/>
      <c r="RV2107" s="220"/>
      <c r="RW2107" s="220"/>
      <c r="RX2107" s="220"/>
      <c r="RY2107" s="220"/>
      <c r="RZ2107" s="220"/>
      <c r="SA2107" s="220"/>
      <c r="SB2107" s="220"/>
      <c r="SC2107" s="220"/>
      <c r="SD2107" s="220"/>
      <c r="SE2107" s="220"/>
      <c r="SF2107" s="220"/>
      <c r="SG2107" s="220"/>
      <c r="SH2107" s="220"/>
      <c r="SI2107" s="220"/>
      <c r="SJ2107" s="220"/>
      <c r="SK2107" s="220"/>
      <c r="SL2107" s="220"/>
      <c r="SM2107" s="220"/>
      <c r="SN2107" s="220"/>
      <c r="SO2107" s="220"/>
      <c r="SP2107" s="220"/>
      <c r="SQ2107" s="220"/>
      <c r="SR2107" s="220"/>
      <c r="SS2107" s="220"/>
      <c r="ST2107" s="220"/>
      <c r="SU2107" s="220"/>
      <c r="SV2107" s="220"/>
      <c r="SW2107" s="220"/>
      <c r="SX2107" s="220"/>
      <c r="SY2107" s="220"/>
      <c r="SZ2107" s="220"/>
      <c r="TA2107" s="220"/>
      <c r="TB2107" s="220"/>
      <c r="TC2107" s="220"/>
      <c r="TD2107" s="220"/>
      <c r="TE2107" s="220"/>
      <c r="TF2107" s="220"/>
      <c r="TG2107" s="220"/>
      <c r="TH2107" s="220"/>
      <c r="TI2107" s="220"/>
      <c r="TJ2107" s="220"/>
      <c r="TK2107" s="220"/>
      <c r="TL2107" s="220"/>
      <c r="TM2107" s="220"/>
      <c r="TN2107" s="220"/>
      <c r="TO2107" s="220"/>
      <c r="TP2107" s="220"/>
      <c r="TQ2107" s="220"/>
      <c r="TR2107" s="220"/>
      <c r="TS2107" s="220"/>
      <c r="TT2107" s="220"/>
      <c r="TU2107" s="220"/>
      <c r="TV2107" s="220"/>
      <c r="TW2107" s="220"/>
      <c r="TX2107" s="220"/>
      <c r="TY2107" s="220"/>
      <c r="TZ2107" s="220"/>
      <c r="UA2107" s="220"/>
      <c r="UB2107" s="220"/>
      <c r="UC2107" s="220"/>
      <c r="UD2107" s="220"/>
      <c r="UE2107" s="220"/>
      <c r="UF2107" s="220"/>
      <c r="UG2107" s="220"/>
      <c r="UH2107" s="220"/>
      <c r="UI2107" s="220"/>
      <c r="UJ2107" s="220"/>
      <c r="UK2107" s="220"/>
      <c r="UL2107" s="220"/>
      <c r="UM2107" s="220"/>
      <c r="UN2107" s="220"/>
      <c r="UO2107" s="220"/>
      <c r="UP2107" s="220"/>
      <c r="UQ2107" s="220"/>
      <c r="UR2107" s="220"/>
      <c r="US2107" s="220"/>
      <c r="UT2107" s="220"/>
      <c r="UU2107" s="220"/>
      <c r="UV2107" s="220"/>
      <c r="UW2107" s="220"/>
      <c r="UX2107" s="220"/>
      <c r="UY2107" s="220"/>
      <c r="UZ2107" s="220"/>
      <c r="VA2107" s="220"/>
      <c r="VB2107" s="220"/>
      <c r="VC2107" s="220"/>
      <c r="VD2107" s="220"/>
      <c r="VE2107" s="220"/>
      <c r="VF2107" s="220"/>
      <c r="VG2107" s="220"/>
      <c r="VH2107" s="220"/>
      <c r="VI2107" s="220"/>
      <c r="VJ2107" s="220"/>
      <c r="VK2107" s="220"/>
      <c r="VL2107" s="220"/>
      <c r="VM2107" s="220"/>
      <c r="VN2107" s="220"/>
      <c r="VO2107" s="220"/>
      <c r="VP2107" s="220"/>
      <c r="VQ2107" s="220"/>
      <c r="VR2107" s="220"/>
      <c r="VS2107" s="220"/>
      <c r="VT2107" s="220"/>
      <c r="VU2107" s="220"/>
      <c r="VV2107" s="220"/>
      <c r="VW2107" s="220"/>
      <c r="VX2107" s="220"/>
      <c r="VY2107" s="220"/>
      <c r="VZ2107" s="220"/>
      <c r="WA2107" s="220"/>
      <c r="WB2107" s="220"/>
      <c r="WC2107" s="220"/>
      <c r="WD2107" s="220"/>
      <c r="WE2107" s="220"/>
      <c r="WF2107" s="220"/>
      <c r="WG2107" s="220"/>
      <c r="WH2107" s="220"/>
      <c r="WI2107" s="220"/>
      <c r="WJ2107" s="220"/>
      <c r="WK2107" s="220"/>
      <c r="WL2107" s="220"/>
      <c r="WM2107" s="220"/>
      <c r="WN2107" s="220"/>
      <c r="WO2107" s="220"/>
      <c r="WP2107" s="220"/>
      <c r="WQ2107" s="220"/>
      <c r="WR2107" s="220"/>
      <c r="WS2107" s="220"/>
      <c r="WT2107" s="220"/>
      <c r="WU2107" s="220"/>
      <c r="WV2107" s="220"/>
      <c r="WW2107" s="220"/>
      <c r="WX2107" s="220"/>
      <c r="WY2107" s="220"/>
      <c r="WZ2107" s="220"/>
      <c r="XA2107" s="220"/>
      <c r="XB2107" s="220"/>
      <c r="XC2107" s="220"/>
      <c r="XD2107" s="220"/>
      <c r="XE2107" s="220"/>
      <c r="XF2107" s="220"/>
      <c r="XG2107" s="220"/>
      <c r="XH2107" s="220"/>
      <c r="XI2107" s="220"/>
      <c r="XJ2107" s="220"/>
      <c r="XK2107" s="220"/>
      <c r="XL2107" s="220"/>
      <c r="XM2107" s="220"/>
      <c r="XN2107" s="220"/>
      <c r="XO2107" s="220"/>
      <c r="XP2107" s="220"/>
      <c r="XQ2107" s="220"/>
      <c r="XR2107" s="220"/>
      <c r="XS2107" s="220"/>
      <c r="XT2107" s="220"/>
      <c r="XU2107" s="220"/>
      <c r="XV2107" s="220"/>
      <c r="XW2107" s="220"/>
      <c r="XX2107" s="220"/>
      <c r="XY2107" s="220"/>
      <c r="XZ2107" s="220"/>
      <c r="YA2107" s="220"/>
      <c r="YB2107" s="220"/>
      <c r="YC2107" s="220"/>
      <c r="YD2107" s="220"/>
      <c r="YE2107" s="220"/>
      <c r="YF2107" s="220"/>
      <c r="YG2107" s="220"/>
      <c r="YH2107" s="220"/>
      <c r="YI2107" s="220"/>
      <c r="YJ2107" s="220"/>
      <c r="YK2107" s="220"/>
      <c r="YL2107" s="220"/>
      <c r="YM2107" s="220"/>
      <c r="YN2107" s="220"/>
      <c r="YO2107" s="220"/>
      <c r="YP2107" s="220"/>
      <c r="YQ2107" s="220"/>
      <c r="YR2107" s="220"/>
      <c r="YS2107" s="220"/>
      <c r="YT2107" s="220"/>
      <c r="YU2107" s="220"/>
      <c r="YV2107" s="220"/>
      <c r="YW2107" s="220"/>
      <c r="YX2107" s="220"/>
      <c r="YY2107" s="220"/>
      <c r="YZ2107" s="220"/>
      <c r="ZA2107" s="220"/>
      <c r="ZB2107" s="220"/>
      <c r="ZC2107" s="220"/>
      <c r="ZD2107" s="220"/>
      <c r="ZE2107" s="220"/>
      <c r="ZF2107" s="220"/>
      <c r="ZG2107" s="220"/>
      <c r="ZH2107" s="220"/>
      <c r="ZI2107" s="220"/>
      <c r="ZJ2107" s="220"/>
      <c r="ZK2107" s="220"/>
      <c r="ZL2107" s="220"/>
      <c r="ZM2107" s="220"/>
      <c r="ZN2107" s="220"/>
      <c r="ZO2107" s="220"/>
      <c r="ZP2107" s="220"/>
      <c r="ZQ2107" s="220"/>
      <c r="ZR2107" s="220"/>
      <c r="ZS2107" s="220"/>
      <c r="ZT2107" s="220"/>
      <c r="ZU2107" s="220"/>
      <c r="ZV2107" s="220"/>
      <c r="ZW2107" s="220"/>
      <c r="ZX2107" s="220"/>
      <c r="ZY2107" s="220"/>
      <c r="ZZ2107" s="220"/>
      <c r="AAA2107" s="220"/>
      <c r="AAB2107" s="220"/>
      <c r="AAC2107" s="220"/>
      <c r="AAD2107" s="220"/>
      <c r="AAE2107" s="220"/>
      <c r="AAF2107" s="220"/>
      <c r="AAG2107" s="220"/>
      <c r="AAH2107" s="220"/>
      <c r="AAI2107" s="220"/>
      <c r="AAJ2107" s="220"/>
      <c r="AAK2107" s="220"/>
      <c r="AAL2107" s="220"/>
      <c r="AAM2107" s="220"/>
      <c r="AAN2107" s="220"/>
      <c r="AAO2107" s="220"/>
      <c r="AAP2107" s="220"/>
      <c r="AAQ2107" s="220"/>
      <c r="AAR2107" s="220"/>
      <c r="AAS2107" s="220"/>
      <c r="AAT2107" s="220"/>
      <c r="AAU2107" s="220"/>
      <c r="AAV2107" s="220"/>
      <c r="AAW2107" s="220"/>
      <c r="AAX2107" s="220"/>
      <c r="AAY2107" s="220"/>
      <c r="AAZ2107" s="220"/>
      <c r="ABA2107" s="220"/>
      <c r="ABB2107" s="220"/>
      <c r="ABC2107" s="220"/>
      <c r="ABD2107" s="220"/>
      <c r="ABE2107" s="220"/>
      <c r="ABF2107" s="220"/>
      <c r="ABG2107" s="220"/>
      <c r="ABH2107" s="220"/>
      <c r="ABI2107" s="220"/>
      <c r="ABJ2107" s="220"/>
      <c r="ABK2107" s="220"/>
      <c r="ABL2107" s="220"/>
      <c r="ABM2107" s="220"/>
      <c r="ABN2107" s="220"/>
      <c r="ABO2107" s="220"/>
      <c r="ABP2107" s="220"/>
      <c r="ABQ2107" s="220"/>
      <c r="ABR2107" s="220"/>
      <c r="ABS2107" s="220"/>
      <c r="ABT2107" s="220"/>
      <c r="ABU2107" s="220"/>
      <c r="ABV2107" s="220"/>
      <c r="ABW2107" s="220"/>
      <c r="ABX2107" s="220"/>
      <c r="ABY2107" s="220"/>
      <c r="ABZ2107" s="220"/>
      <c r="ACA2107" s="220"/>
      <c r="ACB2107" s="220"/>
      <c r="ACC2107" s="220"/>
      <c r="ACD2107" s="220"/>
      <c r="ACE2107" s="220"/>
      <c r="ACF2107" s="220"/>
      <c r="ACG2107" s="220"/>
      <c r="ACH2107" s="220"/>
      <c r="ACI2107" s="220"/>
      <c r="ACJ2107" s="220"/>
      <c r="ACK2107" s="220"/>
      <c r="ACL2107" s="220"/>
      <c r="ACM2107" s="220"/>
      <c r="ACN2107" s="220"/>
      <c r="ACO2107" s="220"/>
      <c r="ACP2107" s="220"/>
      <c r="ACQ2107" s="220"/>
      <c r="ACR2107" s="220"/>
      <c r="ACS2107" s="220"/>
      <c r="ACT2107" s="220"/>
      <c r="ACU2107" s="220"/>
      <c r="ACV2107" s="220"/>
      <c r="ACW2107" s="220"/>
      <c r="ACX2107" s="220"/>
      <c r="ACY2107" s="220"/>
      <c r="ACZ2107" s="220"/>
      <c r="ADA2107" s="220"/>
      <c r="ADB2107" s="220"/>
      <c r="ADC2107" s="220"/>
      <c r="ADD2107" s="220"/>
      <c r="ADE2107" s="220"/>
      <c r="ADF2107" s="220"/>
      <c r="ADG2107" s="220"/>
      <c r="ADH2107" s="220"/>
      <c r="ADI2107" s="220"/>
      <c r="ADJ2107" s="220"/>
      <c r="ADK2107" s="220"/>
      <c r="ADL2107" s="220"/>
      <c r="ADM2107" s="220"/>
      <c r="ADN2107" s="220"/>
      <c r="ADO2107" s="220"/>
      <c r="ADP2107" s="220"/>
      <c r="ADQ2107" s="220"/>
      <c r="ADR2107" s="220"/>
      <c r="ADS2107" s="220"/>
      <c r="ADT2107" s="220"/>
      <c r="ADU2107" s="220"/>
      <c r="ADV2107" s="220"/>
      <c r="ADW2107" s="220"/>
      <c r="ADX2107" s="220"/>
      <c r="ADY2107" s="220"/>
      <c r="ADZ2107" s="220"/>
      <c r="AEA2107" s="220"/>
      <c r="AEB2107" s="220"/>
      <c r="AEC2107" s="220"/>
      <c r="AED2107" s="220"/>
      <c r="AEE2107" s="220"/>
      <c r="AEF2107" s="220"/>
      <c r="AEG2107" s="220"/>
      <c r="AEH2107" s="220"/>
      <c r="AEI2107" s="220"/>
      <c r="AEJ2107" s="220"/>
      <c r="AEK2107" s="220"/>
      <c r="AEL2107" s="220"/>
      <c r="AEM2107" s="220"/>
      <c r="AEN2107" s="220"/>
      <c r="AEO2107" s="220"/>
      <c r="AEP2107" s="220"/>
      <c r="AEQ2107" s="220"/>
      <c r="AER2107" s="220"/>
      <c r="AES2107" s="220"/>
      <c r="AET2107" s="220"/>
      <c r="AEU2107" s="220"/>
      <c r="AEV2107" s="220"/>
      <c r="AEW2107" s="220"/>
      <c r="AEX2107" s="220"/>
      <c r="AEY2107" s="220"/>
      <c r="AEZ2107" s="220"/>
      <c r="AFA2107" s="220"/>
      <c r="AFB2107" s="220"/>
      <c r="AFC2107" s="220"/>
      <c r="AFD2107" s="220"/>
      <c r="AFE2107" s="220"/>
      <c r="AFF2107" s="220"/>
      <c r="AFG2107" s="220"/>
      <c r="AFH2107" s="220"/>
      <c r="AFI2107" s="220"/>
      <c r="AFJ2107" s="220"/>
      <c r="AFK2107" s="220"/>
      <c r="AFL2107" s="220"/>
      <c r="AFM2107" s="220"/>
      <c r="AFN2107" s="220"/>
      <c r="AFO2107" s="220"/>
      <c r="AFP2107" s="220"/>
      <c r="AFQ2107" s="220"/>
      <c r="AFR2107" s="220"/>
      <c r="AFS2107" s="220"/>
      <c r="AFT2107" s="220"/>
      <c r="AFU2107" s="220"/>
      <c r="AFV2107" s="220"/>
      <c r="AFW2107" s="220"/>
      <c r="AFX2107" s="220"/>
      <c r="AFY2107" s="220"/>
      <c r="AFZ2107" s="220"/>
      <c r="AGA2107" s="220"/>
      <c r="AGB2107" s="220"/>
      <c r="AGC2107" s="220"/>
      <c r="AGD2107" s="220"/>
      <c r="AGE2107" s="220"/>
      <c r="AGF2107" s="220"/>
      <c r="AGG2107" s="220"/>
      <c r="AGH2107" s="220"/>
      <c r="AGI2107" s="220"/>
      <c r="AGJ2107" s="220"/>
      <c r="AGK2107" s="220"/>
      <c r="AGL2107" s="220"/>
      <c r="AGM2107" s="220"/>
      <c r="AGN2107" s="220"/>
      <c r="AGO2107" s="220"/>
      <c r="AGP2107" s="220"/>
      <c r="AGQ2107" s="220"/>
      <c r="AGR2107" s="220"/>
      <c r="AGS2107" s="220"/>
      <c r="AGT2107" s="220"/>
      <c r="AGU2107" s="220"/>
      <c r="AGV2107" s="220"/>
      <c r="AGW2107" s="220"/>
      <c r="AGX2107" s="220"/>
      <c r="AGY2107" s="220"/>
      <c r="AGZ2107" s="220"/>
      <c r="AHA2107" s="220"/>
      <c r="AHB2107" s="220"/>
      <c r="AHC2107" s="220"/>
      <c r="AHD2107" s="220"/>
      <c r="AHE2107" s="220"/>
      <c r="AHF2107" s="220"/>
      <c r="AHG2107" s="220"/>
      <c r="AHH2107" s="220"/>
      <c r="AHI2107" s="220"/>
      <c r="AHJ2107" s="220"/>
      <c r="AHK2107" s="220"/>
      <c r="AHL2107" s="220"/>
      <c r="AHM2107" s="220"/>
      <c r="AHN2107" s="220"/>
      <c r="AHO2107" s="220"/>
      <c r="AHP2107" s="220"/>
      <c r="AHQ2107" s="220"/>
      <c r="AHR2107" s="220"/>
      <c r="AHS2107" s="220"/>
      <c r="AHT2107" s="220"/>
      <c r="AHU2107" s="220"/>
      <c r="AHV2107" s="220"/>
      <c r="AHW2107" s="220"/>
      <c r="AHX2107" s="220"/>
      <c r="AHY2107" s="220"/>
      <c r="AHZ2107" s="220"/>
      <c r="AIA2107" s="220"/>
      <c r="AIB2107" s="220"/>
      <c r="AIC2107" s="220"/>
      <c r="AID2107" s="220"/>
      <c r="AIE2107" s="220"/>
      <c r="AIF2107" s="220"/>
      <c r="AIG2107" s="220"/>
      <c r="AIH2107" s="220"/>
      <c r="AII2107" s="220"/>
      <c r="AIJ2107" s="220"/>
      <c r="AIK2107" s="220"/>
      <c r="AIL2107" s="220"/>
      <c r="AIM2107" s="220"/>
      <c r="AIN2107" s="220"/>
      <c r="AIO2107" s="220"/>
      <c r="AIP2107" s="220"/>
      <c r="AIQ2107" s="220"/>
      <c r="AIR2107" s="220"/>
      <c r="AIS2107" s="220"/>
      <c r="AIT2107" s="220"/>
      <c r="AIU2107" s="220"/>
      <c r="AIV2107" s="220"/>
      <c r="AIW2107" s="220"/>
      <c r="AIX2107" s="220"/>
      <c r="AIY2107" s="220"/>
      <c r="AIZ2107" s="220"/>
      <c r="AJA2107" s="220"/>
      <c r="AJB2107" s="220"/>
      <c r="AJC2107" s="220"/>
      <c r="AJD2107" s="220"/>
      <c r="AJE2107" s="220"/>
      <c r="AJF2107" s="220"/>
      <c r="AJG2107" s="220"/>
      <c r="AJH2107" s="220"/>
      <c r="AJI2107" s="220"/>
      <c r="AJJ2107" s="220"/>
      <c r="AJK2107" s="220"/>
      <c r="AJL2107" s="220"/>
      <c r="AJM2107" s="220"/>
      <c r="AJN2107" s="220"/>
      <c r="AJO2107" s="220"/>
      <c r="AJP2107" s="220"/>
      <c r="AJQ2107" s="220"/>
      <c r="AJR2107" s="220"/>
      <c r="AJS2107" s="220"/>
      <c r="AJT2107" s="220"/>
      <c r="AJU2107" s="220"/>
      <c r="AJV2107" s="220"/>
      <c r="AJW2107" s="220"/>
      <c r="AJX2107" s="220"/>
      <c r="AJY2107" s="220"/>
      <c r="AJZ2107" s="220"/>
      <c r="AKA2107" s="220"/>
      <c r="AKB2107" s="220"/>
      <c r="AKC2107" s="220"/>
      <c r="AKD2107" s="220"/>
      <c r="AKE2107" s="220"/>
      <c r="AKF2107" s="220"/>
      <c r="AKG2107" s="220"/>
      <c r="AKH2107" s="220"/>
      <c r="AKI2107" s="220"/>
      <c r="AKJ2107" s="220"/>
      <c r="AKK2107" s="220"/>
      <c r="AKL2107" s="220"/>
      <c r="AKM2107" s="220"/>
      <c r="AKN2107" s="220"/>
      <c r="AKO2107" s="220"/>
      <c r="AKP2107" s="220"/>
      <c r="AKQ2107" s="220"/>
      <c r="AKR2107" s="220"/>
      <c r="AKS2107" s="220"/>
      <c r="AKT2107" s="220"/>
      <c r="AKU2107" s="220"/>
      <c r="AKV2107" s="220"/>
      <c r="AKW2107" s="220"/>
      <c r="AKX2107" s="220"/>
      <c r="AKY2107" s="220"/>
      <c r="AKZ2107" s="220"/>
      <c r="ALA2107" s="220"/>
      <c r="ALB2107" s="220"/>
      <c r="ALC2107" s="220"/>
      <c r="ALD2107" s="220"/>
      <c r="ALE2107" s="220"/>
      <c r="ALF2107" s="220"/>
      <c r="ALG2107" s="220"/>
      <c r="ALH2107" s="220"/>
      <c r="ALI2107" s="220"/>
      <c r="ALJ2107" s="220"/>
      <c r="ALK2107" s="220"/>
      <c r="ALL2107" s="220"/>
      <c r="ALM2107" s="220"/>
      <c r="ALN2107" s="220"/>
      <c r="ALO2107" s="220"/>
      <c r="ALP2107" s="220"/>
      <c r="ALQ2107" s="220"/>
      <c r="ALR2107" s="220"/>
      <c r="ALS2107" s="220"/>
      <c r="ALT2107" s="220"/>
      <c r="ALU2107" s="220"/>
      <c r="ALV2107" s="220"/>
      <c r="ALW2107" s="220"/>
      <c r="ALX2107" s="220"/>
      <c r="ALY2107" s="220"/>
      <c r="ALZ2107" s="220"/>
      <c r="AMA2107" s="220"/>
      <c r="AMB2107" s="220"/>
      <c r="AMC2107" s="220"/>
      <c r="AMD2107" s="220"/>
      <c r="AME2107" s="220"/>
      <c r="AMF2107" s="220"/>
      <c r="AMG2107" s="220"/>
      <c r="AMH2107" s="220"/>
      <c r="AMI2107" s="220"/>
      <c r="AMJ2107" s="220"/>
      <c r="AMK2107" s="220"/>
      <c r="AML2107" s="220"/>
      <c r="AMM2107" s="220"/>
      <c r="AMN2107" s="220"/>
      <c r="AMO2107" s="220"/>
      <c r="AMP2107" s="220"/>
      <c r="AMQ2107" s="220"/>
      <c r="AMR2107" s="220"/>
      <c r="AMS2107" s="220"/>
      <c r="AMT2107" s="220"/>
      <c r="AMU2107" s="220"/>
      <c r="AMV2107" s="220"/>
      <c r="AMW2107" s="220"/>
      <c r="AMX2107" s="220"/>
      <c r="AMY2107" s="220"/>
      <c r="AMZ2107" s="220"/>
      <c r="ANA2107" s="220"/>
      <c r="ANB2107" s="220"/>
      <c r="ANC2107" s="220"/>
      <c r="AND2107" s="220"/>
      <c r="ANE2107" s="220"/>
      <c r="ANF2107" s="220"/>
      <c r="ANG2107" s="220"/>
      <c r="ANH2107" s="220"/>
      <c r="ANI2107" s="220"/>
      <c r="ANJ2107" s="220"/>
      <c r="ANK2107" s="220"/>
      <c r="ANL2107" s="220"/>
      <c r="ANM2107" s="220"/>
      <c r="ANN2107" s="220"/>
      <c r="ANO2107" s="220"/>
      <c r="ANP2107" s="220"/>
      <c r="ANQ2107" s="220"/>
      <c r="ANR2107" s="220"/>
      <c r="ANS2107" s="220"/>
      <c r="ANT2107" s="220"/>
      <c r="ANU2107" s="220"/>
      <c r="ANV2107" s="220"/>
      <c r="ANW2107" s="220"/>
      <c r="ANX2107" s="220"/>
      <c r="ANY2107" s="220"/>
      <c r="ANZ2107" s="220"/>
      <c r="AOA2107" s="220"/>
      <c r="AOB2107" s="220"/>
      <c r="AOC2107" s="220"/>
      <c r="AOD2107" s="220"/>
      <c r="AOE2107" s="220"/>
      <c r="AOF2107" s="220"/>
      <c r="AOG2107" s="220"/>
      <c r="AOH2107" s="220"/>
      <c r="AOI2107" s="220"/>
      <c r="AOJ2107" s="220"/>
      <c r="AOK2107" s="220"/>
      <c r="AOL2107" s="220"/>
      <c r="AOM2107" s="220"/>
      <c r="AON2107" s="220"/>
      <c r="AOO2107" s="220"/>
      <c r="AOP2107" s="220"/>
      <c r="AOQ2107" s="220"/>
      <c r="AOR2107" s="220"/>
      <c r="AOS2107" s="220"/>
      <c r="AOT2107" s="220"/>
      <c r="AOU2107" s="220"/>
      <c r="AOV2107" s="220"/>
      <c r="AOW2107" s="220"/>
      <c r="AOX2107" s="220"/>
      <c r="AOY2107" s="220"/>
      <c r="AOZ2107" s="220"/>
      <c r="APA2107" s="220"/>
      <c r="APB2107" s="220"/>
      <c r="APC2107" s="220"/>
      <c r="APD2107" s="220"/>
      <c r="APE2107" s="220"/>
      <c r="APF2107" s="220"/>
      <c r="APG2107" s="220"/>
      <c r="APH2107" s="220"/>
      <c r="API2107" s="220"/>
      <c r="APJ2107" s="220"/>
      <c r="APK2107" s="220"/>
      <c r="APL2107" s="220"/>
      <c r="APM2107" s="220"/>
      <c r="APN2107" s="220"/>
      <c r="APO2107" s="220"/>
      <c r="APP2107" s="220"/>
      <c r="APQ2107" s="220"/>
      <c r="APR2107" s="220"/>
      <c r="APS2107" s="220"/>
      <c r="APT2107" s="220"/>
      <c r="APU2107" s="220"/>
      <c r="APV2107" s="220"/>
      <c r="APW2107" s="220"/>
      <c r="APX2107" s="220"/>
      <c r="APY2107" s="220"/>
      <c r="APZ2107" s="220"/>
      <c r="AQA2107" s="220"/>
      <c r="AQB2107" s="220"/>
      <c r="AQC2107" s="220"/>
      <c r="AQD2107" s="220"/>
      <c r="AQE2107" s="220"/>
      <c r="AQF2107" s="220"/>
      <c r="AQG2107" s="220"/>
      <c r="AQH2107" s="220"/>
      <c r="AQI2107" s="220"/>
      <c r="AQJ2107" s="220"/>
      <c r="AQK2107" s="220"/>
      <c r="AQL2107" s="220"/>
      <c r="AQM2107" s="220"/>
      <c r="AQN2107" s="220"/>
      <c r="AQO2107" s="220"/>
      <c r="AQP2107" s="220"/>
      <c r="AQQ2107" s="220"/>
      <c r="AQR2107" s="220"/>
      <c r="AQS2107" s="220"/>
      <c r="AQT2107" s="220"/>
      <c r="AQU2107" s="220"/>
      <c r="AQV2107" s="220"/>
      <c r="AQW2107" s="220"/>
      <c r="AQX2107" s="220"/>
      <c r="AQY2107" s="220"/>
      <c r="AQZ2107" s="220"/>
      <c r="ARA2107" s="220"/>
      <c r="ARB2107" s="220"/>
      <c r="ARC2107" s="220"/>
      <c r="ARD2107" s="220"/>
      <c r="ARE2107" s="220"/>
      <c r="ARF2107" s="220"/>
      <c r="ARG2107" s="220"/>
      <c r="ARH2107" s="220"/>
      <c r="ARI2107" s="220"/>
      <c r="ARJ2107" s="220"/>
      <c r="ARK2107" s="220"/>
      <c r="ARL2107" s="220"/>
      <c r="ARM2107" s="220"/>
      <c r="ARN2107" s="220"/>
      <c r="ARO2107" s="220"/>
      <c r="ARP2107" s="220"/>
      <c r="ARQ2107" s="220"/>
      <c r="ARR2107" s="220"/>
      <c r="ARS2107" s="220"/>
      <c r="ART2107" s="220"/>
      <c r="ARU2107" s="220"/>
      <c r="ARV2107" s="220"/>
      <c r="ARW2107" s="220"/>
      <c r="ARX2107" s="220"/>
      <c r="ARY2107" s="220"/>
      <c r="ARZ2107" s="220"/>
      <c r="ASA2107" s="220"/>
      <c r="ASB2107" s="220"/>
      <c r="ASC2107" s="220"/>
      <c r="ASD2107" s="220"/>
      <c r="ASE2107" s="220"/>
      <c r="ASF2107" s="220"/>
      <c r="ASG2107" s="220"/>
      <c r="ASH2107" s="220"/>
      <c r="ASI2107" s="220"/>
      <c r="ASJ2107" s="220"/>
      <c r="ASK2107" s="220"/>
      <c r="ASL2107" s="220"/>
      <c r="ASM2107" s="220"/>
      <c r="ASN2107" s="220"/>
      <c r="ASO2107" s="220"/>
      <c r="ASP2107" s="220"/>
      <c r="ASQ2107" s="220"/>
      <c r="ASR2107" s="220"/>
      <c r="ASS2107" s="220"/>
      <c r="AST2107" s="220"/>
      <c r="ASU2107" s="220"/>
      <c r="ASV2107" s="220"/>
      <c r="ASW2107" s="220"/>
      <c r="ASX2107" s="220"/>
      <c r="ASY2107" s="220"/>
      <c r="ASZ2107" s="220"/>
      <c r="ATA2107" s="220"/>
      <c r="ATB2107" s="220"/>
      <c r="ATC2107" s="220"/>
      <c r="ATD2107" s="220"/>
      <c r="ATE2107" s="220"/>
      <c r="ATF2107" s="220"/>
      <c r="ATG2107" s="220"/>
      <c r="ATH2107" s="220"/>
      <c r="ATI2107" s="220"/>
      <c r="ATJ2107" s="220"/>
      <c r="ATK2107" s="220"/>
      <c r="ATL2107" s="220"/>
      <c r="ATM2107" s="220"/>
      <c r="ATN2107" s="220"/>
      <c r="ATO2107" s="220"/>
      <c r="ATP2107" s="220"/>
      <c r="ATQ2107" s="220"/>
      <c r="ATR2107" s="220"/>
      <c r="ATS2107" s="220"/>
      <c r="ATT2107" s="220"/>
      <c r="ATU2107" s="220"/>
      <c r="ATV2107" s="220"/>
      <c r="ATW2107" s="220"/>
      <c r="ATX2107" s="220"/>
      <c r="ATY2107" s="220"/>
      <c r="ATZ2107" s="220"/>
      <c r="AUA2107" s="220"/>
      <c r="AUB2107" s="220"/>
      <c r="AUC2107" s="220"/>
      <c r="AUD2107" s="220"/>
      <c r="AUE2107" s="220"/>
      <c r="AUF2107" s="220"/>
      <c r="AUG2107" s="220"/>
      <c r="AUH2107" s="220"/>
      <c r="AUI2107" s="220"/>
      <c r="AUJ2107" s="220"/>
      <c r="AUK2107" s="220"/>
      <c r="AUL2107" s="220"/>
      <c r="AUM2107" s="220"/>
      <c r="AUN2107" s="220"/>
      <c r="AUO2107" s="220"/>
      <c r="AUP2107" s="220"/>
      <c r="AUQ2107" s="220"/>
      <c r="AUR2107" s="220"/>
      <c r="AUS2107" s="220"/>
      <c r="AUT2107" s="220"/>
      <c r="AUU2107" s="220"/>
      <c r="AUV2107" s="220"/>
      <c r="AUW2107" s="220"/>
      <c r="AUX2107" s="220"/>
      <c r="AUY2107" s="220"/>
      <c r="AUZ2107" s="220"/>
      <c r="AVA2107" s="220"/>
      <c r="AVB2107" s="220"/>
      <c r="AVC2107" s="220"/>
      <c r="AVD2107" s="220"/>
      <c r="AVE2107" s="220"/>
      <c r="AVF2107" s="220"/>
      <c r="AVG2107" s="220"/>
      <c r="AVH2107" s="220"/>
      <c r="AVI2107" s="220"/>
      <c r="AVJ2107" s="220"/>
      <c r="AVK2107" s="220"/>
      <c r="AVL2107" s="220"/>
      <c r="AVM2107" s="220"/>
      <c r="AVN2107" s="220"/>
      <c r="AVO2107" s="220"/>
      <c r="AVP2107" s="220"/>
      <c r="AVQ2107" s="220"/>
      <c r="AVR2107" s="220"/>
      <c r="AVS2107" s="220"/>
      <c r="AVT2107" s="220"/>
      <c r="AVU2107" s="220"/>
      <c r="AVV2107" s="220"/>
      <c r="AVW2107" s="220"/>
      <c r="AVX2107" s="220"/>
      <c r="AVY2107" s="220"/>
      <c r="AVZ2107" s="220"/>
      <c r="AWA2107" s="220"/>
      <c r="AWB2107" s="220"/>
      <c r="AWC2107" s="220"/>
      <c r="AWD2107" s="220"/>
      <c r="AWE2107" s="220"/>
      <c r="AWF2107" s="220"/>
      <c r="AWG2107" s="220"/>
      <c r="AWH2107" s="220"/>
      <c r="AWI2107" s="220"/>
      <c r="AWJ2107" s="220"/>
      <c r="AWK2107" s="220"/>
      <c r="AWL2107" s="220"/>
      <c r="AWM2107" s="220"/>
      <c r="AWN2107" s="220"/>
      <c r="AWO2107" s="220"/>
      <c r="AWP2107" s="220"/>
      <c r="AWQ2107" s="220"/>
      <c r="AWR2107" s="220"/>
      <c r="AWS2107" s="220"/>
      <c r="AWT2107" s="220"/>
      <c r="AWU2107" s="220"/>
      <c r="AWV2107" s="220"/>
      <c r="AWW2107" s="220"/>
      <c r="AWX2107" s="220"/>
      <c r="AWY2107" s="220"/>
      <c r="AWZ2107" s="220"/>
      <c r="AXA2107" s="220"/>
      <c r="AXB2107" s="220"/>
      <c r="AXC2107" s="220"/>
      <c r="AXD2107" s="220"/>
      <c r="AXE2107" s="220"/>
      <c r="AXF2107" s="220"/>
      <c r="AXG2107" s="220"/>
      <c r="AXH2107" s="220"/>
      <c r="AXI2107" s="220"/>
      <c r="AXJ2107" s="220"/>
      <c r="AXK2107" s="220"/>
      <c r="AXL2107" s="220"/>
      <c r="AXM2107" s="220"/>
      <c r="AXN2107" s="220"/>
      <c r="AXO2107" s="220"/>
      <c r="AXP2107" s="220"/>
      <c r="AXQ2107" s="220"/>
      <c r="AXR2107" s="220"/>
      <c r="AXS2107" s="220"/>
      <c r="AXT2107" s="220"/>
      <c r="AXU2107" s="220"/>
      <c r="AXV2107" s="220"/>
      <c r="AXW2107" s="220"/>
      <c r="AXX2107" s="220"/>
      <c r="AXY2107" s="220"/>
      <c r="AXZ2107" s="220"/>
      <c r="AYA2107" s="220"/>
      <c r="AYB2107" s="220"/>
      <c r="AYC2107" s="220"/>
      <c r="AYD2107" s="220"/>
      <c r="AYE2107" s="220"/>
      <c r="AYF2107" s="220"/>
      <c r="AYG2107" s="220"/>
      <c r="AYH2107" s="220"/>
      <c r="AYI2107" s="220"/>
      <c r="AYJ2107" s="220"/>
      <c r="AYK2107" s="220"/>
      <c r="AYL2107" s="220"/>
      <c r="AYM2107" s="220"/>
      <c r="AYN2107" s="220"/>
      <c r="AYO2107" s="220"/>
      <c r="AYP2107" s="220"/>
      <c r="AYQ2107" s="220"/>
      <c r="AYR2107" s="220"/>
      <c r="AYS2107" s="220"/>
      <c r="AYT2107" s="220"/>
      <c r="AYU2107" s="220"/>
      <c r="AYV2107" s="220"/>
      <c r="AYW2107" s="220"/>
      <c r="AYX2107" s="220"/>
      <c r="AYY2107" s="220"/>
      <c r="AYZ2107" s="220"/>
      <c r="AZA2107" s="220"/>
      <c r="AZB2107" s="220"/>
      <c r="AZC2107" s="220"/>
      <c r="AZD2107" s="220"/>
      <c r="AZE2107" s="220"/>
      <c r="AZF2107" s="220"/>
      <c r="AZG2107" s="220"/>
      <c r="AZH2107" s="220"/>
      <c r="AZI2107" s="220"/>
      <c r="AZJ2107" s="220"/>
      <c r="AZK2107" s="220"/>
      <c r="AZL2107" s="220"/>
      <c r="AZM2107" s="220"/>
      <c r="AZN2107" s="220"/>
      <c r="AZO2107" s="220"/>
      <c r="AZP2107" s="220"/>
      <c r="AZQ2107" s="220"/>
      <c r="AZR2107" s="220"/>
      <c r="AZS2107" s="220"/>
      <c r="AZT2107" s="220"/>
      <c r="AZU2107" s="220"/>
      <c r="AZV2107" s="220"/>
      <c r="AZW2107" s="220"/>
      <c r="AZX2107" s="220"/>
      <c r="AZY2107" s="220"/>
      <c r="AZZ2107" s="220"/>
      <c r="BAA2107" s="220"/>
      <c r="BAB2107" s="220"/>
      <c r="BAC2107" s="220"/>
      <c r="BAD2107" s="220"/>
      <c r="BAE2107" s="220"/>
      <c r="BAF2107" s="220"/>
      <c r="BAG2107" s="220"/>
      <c r="BAH2107" s="220"/>
      <c r="BAI2107" s="220"/>
      <c r="BAJ2107" s="220"/>
      <c r="BAK2107" s="220"/>
      <c r="BAL2107" s="220"/>
      <c r="BAM2107" s="220"/>
      <c r="BAN2107" s="220"/>
      <c r="BAO2107" s="220"/>
      <c r="BAP2107" s="220"/>
      <c r="BAQ2107" s="220"/>
      <c r="BAR2107" s="220"/>
      <c r="BAS2107" s="220"/>
      <c r="BAT2107" s="220"/>
      <c r="BAU2107" s="220"/>
      <c r="BAV2107" s="220"/>
      <c r="BAW2107" s="220"/>
      <c r="BAX2107" s="220"/>
      <c r="BAY2107" s="220"/>
      <c r="BAZ2107" s="220"/>
      <c r="BBA2107" s="220"/>
      <c r="BBB2107" s="220"/>
      <c r="BBC2107" s="220"/>
      <c r="BBD2107" s="220"/>
      <c r="BBE2107" s="220"/>
      <c r="BBF2107" s="220"/>
      <c r="BBG2107" s="220"/>
      <c r="BBH2107" s="220"/>
      <c r="BBI2107" s="220"/>
      <c r="BBJ2107" s="220"/>
      <c r="BBK2107" s="220"/>
      <c r="BBL2107" s="220"/>
      <c r="BBM2107" s="220"/>
      <c r="BBN2107" s="220"/>
      <c r="BBO2107" s="220"/>
      <c r="BBP2107" s="220"/>
      <c r="BBQ2107" s="220"/>
      <c r="BBR2107" s="220"/>
      <c r="BBS2107" s="220"/>
      <c r="BBT2107" s="220"/>
      <c r="BBU2107" s="220"/>
      <c r="BBV2107" s="220"/>
      <c r="BBW2107" s="220"/>
      <c r="BBX2107" s="220"/>
      <c r="BBY2107" s="220"/>
      <c r="BBZ2107" s="220"/>
      <c r="BCA2107" s="220"/>
      <c r="BCB2107" s="220"/>
      <c r="BCC2107" s="220"/>
      <c r="BCD2107" s="220"/>
      <c r="BCE2107" s="220"/>
      <c r="BCF2107" s="220"/>
      <c r="BCG2107" s="220"/>
      <c r="BCH2107" s="220"/>
      <c r="BCI2107" s="220"/>
      <c r="BCJ2107" s="220"/>
      <c r="BCK2107" s="220"/>
      <c r="BCL2107" s="220"/>
      <c r="BCM2107" s="220"/>
      <c r="BCN2107" s="220"/>
      <c r="BCO2107" s="220"/>
      <c r="BCP2107" s="220"/>
      <c r="BCQ2107" s="220"/>
      <c r="BCR2107" s="220"/>
      <c r="BCS2107" s="220"/>
      <c r="BCT2107" s="220"/>
      <c r="BCU2107" s="220"/>
      <c r="BCV2107" s="220"/>
      <c r="BCW2107" s="220"/>
      <c r="BCX2107" s="220"/>
      <c r="BCY2107" s="220"/>
      <c r="BCZ2107" s="220"/>
      <c r="BDA2107" s="220"/>
      <c r="BDB2107" s="220"/>
      <c r="BDC2107" s="220"/>
      <c r="BDD2107" s="220"/>
      <c r="BDE2107" s="220"/>
      <c r="BDF2107" s="220"/>
      <c r="BDG2107" s="220"/>
      <c r="BDH2107" s="220"/>
      <c r="BDI2107" s="220"/>
      <c r="BDJ2107" s="220"/>
      <c r="BDK2107" s="220"/>
      <c r="BDL2107" s="220"/>
      <c r="BDM2107" s="220"/>
      <c r="BDN2107" s="220"/>
      <c r="BDO2107" s="220"/>
      <c r="BDP2107" s="220"/>
      <c r="BDQ2107" s="220"/>
      <c r="BDR2107" s="220"/>
      <c r="BDS2107" s="220"/>
      <c r="BDT2107" s="220"/>
      <c r="BDU2107" s="220"/>
      <c r="BDV2107" s="220"/>
      <c r="BDW2107" s="220"/>
      <c r="BDX2107" s="220"/>
      <c r="BDY2107" s="220"/>
      <c r="BDZ2107" s="220"/>
      <c r="BEA2107" s="220"/>
      <c r="BEB2107" s="220"/>
      <c r="BEC2107" s="220"/>
      <c r="BED2107" s="220"/>
      <c r="BEE2107" s="220"/>
      <c r="BEF2107" s="220"/>
      <c r="BEG2107" s="220"/>
      <c r="BEH2107" s="220"/>
      <c r="BEI2107" s="220"/>
      <c r="BEJ2107" s="220"/>
      <c r="BEK2107" s="220"/>
      <c r="BEL2107" s="220"/>
      <c r="BEM2107" s="220"/>
      <c r="BEN2107" s="220"/>
      <c r="BEO2107" s="220"/>
      <c r="BEP2107" s="220"/>
      <c r="BEQ2107" s="220"/>
      <c r="BER2107" s="220"/>
      <c r="BES2107" s="220"/>
      <c r="BET2107" s="220"/>
      <c r="BEU2107" s="220"/>
      <c r="BEV2107" s="220"/>
      <c r="BEW2107" s="220"/>
      <c r="BEX2107" s="220"/>
      <c r="BEY2107" s="220"/>
      <c r="BEZ2107" s="220"/>
      <c r="BFA2107" s="220"/>
      <c r="BFB2107" s="220"/>
      <c r="BFC2107" s="220"/>
      <c r="BFD2107" s="220"/>
      <c r="BFE2107" s="220"/>
      <c r="BFF2107" s="220"/>
      <c r="BFG2107" s="220"/>
      <c r="BFH2107" s="220"/>
      <c r="BFI2107" s="220"/>
      <c r="BFJ2107" s="220"/>
      <c r="BFK2107" s="220"/>
      <c r="BFL2107" s="220"/>
      <c r="BFM2107" s="220"/>
      <c r="BFN2107" s="220"/>
      <c r="BFO2107" s="220"/>
      <c r="BFP2107" s="220"/>
      <c r="BFQ2107" s="220"/>
      <c r="BFR2107" s="220"/>
      <c r="BFS2107" s="220"/>
      <c r="BFT2107" s="220"/>
      <c r="BFU2107" s="220"/>
      <c r="BFV2107" s="220"/>
      <c r="BFW2107" s="220"/>
      <c r="BFX2107" s="220"/>
      <c r="BFY2107" s="220"/>
      <c r="BFZ2107" s="220"/>
      <c r="BGA2107" s="220"/>
      <c r="BGB2107" s="220"/>
      <c r="BGC2107" s="220"/>
      <c r="BGD2107" s="220"/>
      <c r="BGE2107" s="220"/>
      <c r="BGF2107" s="220"/>
      <c r="BGG2107" s="220"/>
      <c r="BGH2107" s="220"/>
      <c r="BGI2107" s="220"/>
      <c r="BGJ2107" s="220"/>
      <c r="BGK2107" s="220"/>
      <c r="BGL2107" s="220"/>
      <c r="BGM2107" s="220"/>
      <c r="BGN2107" s="220"/>
      <c r="BGO2107" s="220"/>
      <c r="BGP2107" s="220"/>
      <c r="BGQ2107" s="220"/>
      <c r="BGR2107" s="220"/>
      <c r="BGS2107" s="220"/>
      <c r="BGT2107" s="220"/>
      <c r="BGU2107" s="220"/>
      <c r="BGV2107" s="220"/>
      <c r="BGW2107" s="220"/>
      <c r="BGX2107" s="220"/>
      <c r="BGY2107" s="220"/>
      <c r="BGZ2107" s="220"/>
      <c r="BHA2107" s="220"/>
      <c r="BHB2107" s="220"/>
      <c r="BHC2107" s="220"/>
      <c r="BHD2107" s="220"/>
      <c r="BHE2107" s="220"/>
      <c r="BHF2107" s="220"/>
      <c r="BHG2107" s="220"/>
      <c r="BHH2107" s="220"/>
      <c r="BHI2107" s="220"/>
      <c r="BHJ2107" s="220"/>
      <c r="BHK2107" s="220"/>
      <c r="BHL2107" s="220"/>
      <c r="BHM2107" s="220"/>
      <c r="BHN2107" s="220"/>
      <c r="BHO2107" s="220"/>
      <c r="BHP2107" s="220"/>
      <c r="BHQ2107" s="220"/>
      <c r="BHR2107" s="220"/>
      <c r="BHS2107" s="220"/>
      <c r="BHT2107" s="220"/>
      <c r="BHU2107" s="220"/>
      <c r="BHV2107" s="220"/>
      <c r="BHW2107" s="220"/>
      <c r="BHX2107" s="220"/>
      <c r="BHY2107" s="220"/>
      <c r="BHZ2107" s="220"/>
      <c r="BIA2107" s="220"/>
      <c r="BIB2107" s="220"/>
      <c r="BIC2107" s="220"/>
      <c r="BID2107" s="220"/>
      <c r="BIE2107" s="220"/>
      <c r="BIF2107" s="220"/>
      <c r="BIG2107" s="220"/>
      <c r="BIH2107" s="220"/>
      <c r="BII2107" s="220"/>
      <c r="BIJ2107" s="220"/>
      <c r="BIK2107" s="220"/>
      <c r="BIL2107" s="220"/>
      <c r="BIM2107" s="220"/>
      <c r="BIN2107" s="220"/>
      <c r="BIO2107" s="220"/>
      <c r="BIP2107" s="220"/>
      <c r="BIQ2107" s="220"/>
      <c r="BIR2107" s="220"/>
      <c r="BIS2107" s="220"/>
      <c r="BIT2107" s="220"/>
      <c r="BIU2107" s="220"/>
      <c r="BIV2107" s="220"/>
      <c r="BIW2107" s="220"/>
      <c r="BIX2107" s="220"/>
      <c r="BIY2107" s="220"/>
      <c r="BIZ2107" s="220"/>
      <c r="BJA2107" s="220"/>
      <c r="BJB2107" s="220"/>
      <c r="BJC2107" s="220"/>
      <c r="BJD2107" s="220"/>
      <c r="BJE2107" s="220"/>
      <c r="BJF2107" s="220"/>
      <c r="BJG2107" s="220"/>
      <c r="BJH2107" s="220"/>
      <c r="BJI2107" s="220"/>
      <c r="BJJ2107" s="220"/>
      <c r="BJK2107" s="220"/>
      <c r="BJL2107" s="220"/>
      <c r="BJM2107" s="220"/>
      <c r="BJN2107" s="220"/>
      <c r="BJO2107" s="220"/>
      <c r="BJP2107" s="220"/>
      <c r="BJQ2107" s="220"/>
      <c r="BJR2107" s="220"/>
      <c r="BJS2107" s="220"/>
      <c r="BJT2107" s="220"/>
      <c r="BJU2107" s="220"/>
      <c r="BJV2107" s="220"/>
      <c r="BJW2107" s="220"/>
      <c r="BJX2107" s="220"/>
      <c r="BJY2107" s="220"/>
      <c r="BJZ2107" s="220"/>
      <c r="BKA2107" s="220"/>
      <c r="BKB2107" s="220"/>
      <c r="BKC2107" s="220"/>
      <c r="BKD2107" s="220"/>
      <c r="BKE2107" s="220"/>
      <c r="BKF2107" s="220"/>
      <c r="BKG2107" s="220"/>
      <c r="BKH2107" s="220"/>
      <c r="BKI2107" s="220"/>
      <c r="BKJ2107" s="220"/>
      <c r="BKK2107" s="220"/>
      <c r="BKL2107" s="220"/>
      <c r="BKM2107" s="220"/>
      <c r="BKN2107" s="220"/>
      <c r="BKO2107" s="220"/>
      <c r="BKP2107" s="220"/>
      <c r="BKQ2107" s="220"/>
      <c r="BKR2107" s="220"/>
      <c r="BKS2107" s="220"/>
      <c r="BKT2107" s="220"/>
      <c r="BKU2107" s="220"/>
      <c r="BKV2107" s="220"/>
      <c r="BKW2107" s="220"/>
      <c r="BKX2107" s="220"/>
      <c r="BKY2107" s="220"/>
      <c r="BKZ2107" s="220"/>
      <c r="BLA2107" s="220"/>
      <c r="BLB2107" s="220"/>
      <c r="BLC2107" s="220"/>
      <c r="BLD2107" s="220"/>
      <c r="BLE2107" s="220"/>
      <c r="BLF2107" s="220"/>
      <c r="BLG2107" s="220"/>
      <c r="BLH2107" s="220"/>
      <c r="BLI2107" s="220"/>
      <c r="BLJ2107" s="220"/>
      <c r="BLK2107" s="220"/>
      <c r="BLL2107" s="220"/>
      <c r="BLM2107" s="220"/>
      <c r="BLN2107" s="220"/>
      <c r="BLO2107" s="220"/>
      <c r="BLP2107" s="220"/>
      <c r="BLQ2107" s="220"/>
      <c r="BLR2107" s="220"/>
      <c r="BLS2107" s="220"/>
      <c r="BLT2107" s="220"/>
      <c r="BLU2107" s="220"/>
      <c r="BLV2107" s="220"/>
      <c r="BLW2107" s="220"/>
      <c r="BLX2107" s="220"/>
      <c r="BLY2107" s="220"/>
      <c r="BLZ2107" s="220"/>
      <c r="BMA2107" s="220"/>
      <c r="BMB2107" s="220"/>
      <c r="BMC2107" s="220"/>
      <c r="BMD2107" s="220"/>
      <c r="BME2107" s="220"/>
      <c r="BMF2107" s="220"/>
      <c r="BMG2107" s="220"/>
      <c r="BMH2107" s="220"/>
      <c r="BMI2107" s="220"/>
      <c r="BMJ2107" s="220"/>
      <c r="BMK2107" s="220"/>
      <c r="BML2107" s="220"/>
      <c r="BMM2107" s="220"/>
      <c r="BMN2107" s="220"/>
      <c r="BMO2107" s="220"/>
      <c r="BMP2107" s="220"/>
      <c r="BMQ2107" s="220"/>
      <c r="BMR2107" s="220"/>
      <c r="BMS2107" s="220"/>
      <c r="BMT2107" s="220"/>
      <c r="BMU2107" s="220"/>
      <c r="BMV2107" s="220"/>
      <c r="BMW2107" s="220"/>
      <c r="BMX2107" s="220"/>
      <c r="BMY2107" s="220"/>
      <c r="BMZ2107" s="220"/>
      <c r="BNA2107" s="220"/>
      <c r="BNB2107" s="220"/>
      <c r="BNC2107" s="220"/>
      <c r="BND2107" s="220"/>
      <c r="BNE2107" s="220"/>
      <c r="BNF2107" s="220"/>
      <c r="BNG2107" s="220"/>
      <c r="BNH2107" s="220"/>
      <c r="BNI2107" s="220"/>
      <c r="BNJ2107" s="220"/>
      <c r="BNK2107" s="220"/>
      <c r="BNL2107" s="220"/>
      <c r="BNM2107" s="220"/>
      <c r="BNN2107" s="220"/>
      <c r="BNO2107" s="220"/>
      <c r="BNP2107" s="220"/>
      <c r="BNQ2107" s="220"/>
      <c r="BNR2107" s="220"/>
      <c r="BNS2107" s="220"/>
      <c r="BNT2107" s="220"/>
      <c r="BNU2107" s="220"/>
      <c r="BNV2107" s="220"/>
      <c r="BNW2107" s="220"/>
      <c r="BNX2107" s="220"/>
      <c r="BNY2107" s="220"/>
      <c r="BNZ2107" s="220"/>
      <c r="BOA2107" s="220"/>
      <c r="BOB2107" s="220"/>
      <c r="BOC2107" s="220"/>
      <c r="BOD2107" s="220"/>
      <c r="BOE2107" s="220"/>
      <c r="BOF2107" s="220"/>
      <c r="BOG2107" s="220"/>
      <c r="BOH2107" s="220"/>
      <c r="BOI2107" s="220"/>
      <c r="BOJ2107" s="220"/>
      <c r="BOK2107" s="220"/>
      <c r="BOL2107" s="220"/>
      <c r="BOM2107" s="220"/>
      <c r="BON2107" s="220"/>
      <c r="BOO2107" s="220"/>
      <c r="BOP2107" s="220"/>
      <c r="BOQ2107" s="220"/>
      <c r="BOR2107" s="220"/>
      <c r="BOS2107" s="220"/>
      <c r="BOT2107" s="220"/>
      <c r="BOU2107" s="220"/>
      <c r="BOV2107" s="220"/>
      <c r="BOW2107" s="220"/>
      <c r="BOX2107" s="220"/>
      <c r="BOY2107" s="220"/>
      <c r="BOZ2107" s="220"/>
      <c r="BPA2107" s="220"/>
      <c r="BPB2107" s="220"/>
      <c r="BPC2107" s="220"/>
      <c r="BPD2107" s="220"/>
      <c r="BPE2107" s="220"/>
      <c r="BPF2107" s="220"/>
      <c r="BPG2107" s="220"/>
      <c r="BPH2107" s="220"/>
      <c r="BPI2107" s="220"/>
      <c r="BPJ2107" s="220"/>
      <c r="BPK2107" s="220"/>
      <c r="BPL2107" s="220"/>
      <c r="BPM2107" s="220"/>
      <c r="BPN2107" s="220"/>
      <c r="BPO2107" s="220"/>
      <c r="BPP2107" s="220"/>
      <c r="BPQ2107" s="220"/>
      <c r="BPR2107" s="220"/>
      <c r="BPS2107" s="220"/>
      <c r="BPT2107" s="220"/>
      <c r="BPU2107" s="220"/>
      <c r="BPV2107" s="220"/>
      <c r="BPW2107" s="220"/>
      <c r="BPX2107" s="220"/>
      <c r="BPY2107" s="220"/>
      <c r="BPZ2107" s="220"/>
      <c r="BQA2107" s="220"/>
      <c r="BQB2107" s="220"/>
      <c r="BQC2107" s="220"/>
      <c r="BQD2107" s="220"/>
      <c r="BQE2107" s="220"/>
      <c r="BQF2107" s="220"/>
      <c r="BQG2107" s="220"/>
      <c r="BQH2107" s="220"/>
      <c r="BQI2107" s="220"/>
      <c r="BQJ2107" s="220"/>
      <c r="BQK2107" s="220"/>
      <c r="BQL2107" s="220"/>
      <c r="BQM2107" s="220"/>
      <c r="BQN2107" s="220"/>
      <c r="BQO2107" s="220"/>
      <c r="BQP2107" s="220"/>
      <c r="BQQ2107" s="220"/>
      <c r="BQR2107" s="220"/>
      <c r="BQS2107" s="220"/>
      <c r="BQT2107" s="220"/>
      <c r="BQU2107" s="220"/>
      <c r="BQV2107" s="220"/>
      <c r="BQW2107" s="220"/>
      <c r="BQX2107" s="220"/>
      <c r="BQY2107" s="220"/>
      <c r="BQZ2107" s="220"/>
      <c r="BRA2107" s="220"/>
      <c r="BRB2107" s="220"/>
      <c r="BRC2107" s="220"/>
      <c r="BRD2107" s="220"/>
      <c r="BRE2107" s="220"/>
      <c r="BRF2107" s="220"/>
      <c r="BRG2107" s="220"/>
      <c r="BRH2107" s="220"/>
      <c r="BRI2107" s="220"/>
      <c r="BRJ2107" s="220"/>
      <c r="BRK2107" s="220"/>
      <c r="BRL2107" s="220"/>
      <c r="BRM2107" s="220"/>
      <c r="BRN2107" s="220"/>
      <c r="BRO2107" s="220"/>
      <c r="BRP2107" s="220"/>
      <c r="BRQ2107" s="220"/>
      <c r="BRR2107" s="220"/>
      <c r="BRS2107" s="220"/>
      <c r="BRT2107" s="220"/>
      <c r="BRU2107" s="220"/>
      <c r="BRV2107" s="220"/>
      <c r="BRW2107" s="220"/>
      <c r="BRX2107" s="220"/>
      <c r="BRY2107" s="220"/>
      <c r="BRZ2107" s="220"/>
      <c r="BSA2107" s="220"/>
      <c r="BSB2107" s="220"/>
      <c r="BSC2107" s="220"/>
      <c r="BSD2107" s="220"/>
      <c r="BSE2107" s="220"/>
      <c r="BSF2107" s="220"/>
      <c r="BSG2107" s="220"/>
      <c r="BSH2107" s="220"/>
      <c r="BSI2107" s="220"/>
      <c r="BSJ2107" s="220"/>
      <c r="BSK2107" s="220"/>
      <c r="BSL2107" s="220"/>
      <c r="BSM2107" s="220"/>
      <c r="BSN2107" s="220"/>
      <c r="BSO2107" s="220"/>
      <c r="BSP2107" s="220"/>
      <c r="BSQ2107" s="220"/>
      <c r="BSR2107" s="220"/>
      <c r="BSS2107" s="220"/>
      <c r="BST2107" s="220"/>
      <c r="BSU2107" s="220"/>
      <c r="BSV2107" s="220"/>
      <c r="BSW2107" s="220"/>
      <c r="BSX2107" s="220"/>
      <c r="BSY2107" s="220"/>
      <c r="BSZ2107" s="220"/>
      <c r="BTA2107" s="220"/>
      <c r="BTB2107" s="220"/>
      <c r="BTC2107" s="220"/>
      <c r="BTD2107" s="220"/>
      <c r="BTE2107" s="220"/>
      <c r="BTF2107" s="220"/>
      <c r="BTG2107" s="220"/>
      <c r="BTH2107" s="220"/>
      <c r="BTI2107" s="220"/>
      <c r="BTJ2107" s="220"/>
      <c r="BTK2107" s="220"/>
      <c r="BTL2107" s="220"/>
      <c r="BTM2107" s="220"/>
      <c r="BTN2107" s="220"/>
      <c r="BTO2107" s="220"/>
      <c r="BTP2107" s="220"/>
      <c r="BTQ2107" s="220"/>
      <c r="BTR2107" s="220"/>
      <c r="BTS2107" s="220"/>
      <c r="BTT2107" s="220"/>
      <c r="BTU2107" s="220"/>
      <c r="BTV2107" s="220"/>
      <c r="BTW2107" s="220"/>
      <c r="BTX2107" s="220"/>
      <c r="BTY2107" s="220"/>
      <c r="BTZ2107" s="220"/>
      <c r="BUA2107" s="220"/>
      <c r="BUB2107" s="220"/>
      <c r="BUC2107" s="220"/>
      <c r="BUD2107" s="220"/>
      <c r="BUE2107" s="220"/>
      <c r="BUF2107" s="220"/>
      <c r="BUG2107" s="220"/>
      <c r="BUH2107" s="220"/>
      <c r="BUI2107" s="220"/>
      <c r="BUJ2107" s="220"/>
      <c r="BUK2107" s="220"/>
      <c r="BUL2107" s="220"/>
      <c r="BUM2107" s="220"/>
      <c r="BUN2107" s="220"/>
      <c r="BUO2107" s="220"/>
      <c r="BUP2107" s="220"/>
      <c r="BUQ2107" s="220"/>
      <c r="BUR2107" s="220"/>
      <c r="BUS2107" s="220"/>
      <c r="BUT2107" s="220"/>
      <c r="BUU2107" s="220"/>
      <c r="BUV2107" s="220"/>
      <c r="BUW2107" s="220"/>
      <c r="BUX2107" s="220"/>
      <c r="BUY2107" s="220"/>
      <c r="BUZ2107" s="220"/>
      <c r="BVA2107" s="220"/>
      <c r="BVB2107" s="220"/>
      <c r="BVC2107" s="220"/>
      <c r="BVD2107" s="220"/>
      <c r="BVE2107" s="220"/>
      <c r="BVF2107" s="220"/>
      <c r="BVG2107" s="220"/>
      <c r="BVH2107" s="220"/>
      <c r="BVI2107" s="220"/>
      <c r="BVJ2107" s="220"/>
      <c r="BVK2107" s="220"/>
      <c r="BVL2107" s="220"/>
      <c r="BVM2107" s="220"/>
      <c r="BVN2107" s="220"/>
      <c r="BVO2107" s="220"/>
      <c r="BVP2107" s="220"/>
      <c r="BVQ2107" s="220"/>
      <c r="BVR2107" s="220"/>
      <c r="BVS2107" s="220"/>
      <c r="BVT2107" s="220"/>
      <c r="BVU2107" s="220"/>
      <c r="BVV2107" s="220"/>
      <c r="BVW2107" s="220"/>
      <c r="BVX2107" s="220"/>
      <c r="BVY2107" s="220"/>
      <c r="BVZ2107" s="220"/>
      <c r="BWA2107" s="220"/>
      <c r="BWB2107" s="220"/>
      <c r="BWC2107" s="220"/>
      <c r="BWD2107" s="220"/>
      <c r="BWE2107" s="220"/>
      <c r="BWF2107" s="220"/>
      <c r="BWG2107" s="220"/>
      <c r="BWH2107" s="220"/>
      <c r="BWI2107" s="220"/>
      <c r="BWJ2107" s="220"/>
      <c r="BWK2107" s="220"/>
      <c r="BWL2107" s="220"/>
      <c r="BWM2107" s="220"/>
      <c r="BWN2107" s="220"/>
      <c r="BWO2107" s="220"/>
      <c r="BWP2107" s="220"/>
      <c r="BWQ2107" s="220"/>
      <c r="BWR2107" s="220"/>
      <c r="BWS2107" s="220"/>
      <c r="BWT2107" s="220"/>
      <c r="BWU2107" s="220"/>
      <c r="BWV2107" s="220"/>
      <c r="BWW2107" s="220"/>
      <c r="BWX2107" s="220"/>
      <c r="BWY2107" s="220"/>
      <c r="BWZ2107" s="220"/>
      <c r="BXA2107" s="220"/>
      <c r="BXB2107" s="220"/>
      <c r="BXC2107" s="220"/>
      <c r="BXD2107" s="220"/>
      <c r="BXE2107" s="220"/>
      <c r="BXF2107" s="220"/>
      <c r="BXG2107" s="220"/>
      <c r="BXH2107" s="220"/>
      <c r="BXI2107" s="220"/>
      <c r="BXJ2107" s="220"/>
      <c r="BXK2107" s="220"/>
      <c r="BXL2107" s="220"/>
      <c r="BXM2107" s="220"/>
      <c r="BXN2107" s="220"/>
      <c r="BXO2107" s="220"/>
      <c r="BXP2107" s="220"/>
      <c r="BXQ2107" s="220"/>
      <c r="BXR2107" s="220"/>
      <c r="BXS2107" s="220"/>
      <c r="BXT2107" s="220"/>
      <c r="BXU2107" s="220"/>
      <c r="BXV2107" s="220"/>
      <c r="BXW2107" s="220"/>
      <c r="BXX2107" s="220"/>
      <c r="BXY2107" s="220"/>
      <c r="BXZ2107" s="220"/>
      <c r="BYA2107" s="220"/>
      <c r="BYB2107" s="220"/>
      <c r="BYC2107" s="220"/>
      <c r="BYD2107" s="220"/>
      <c r="BYE2107" s="220"/>
      <c r="BYF2107" s="220"/>
      <c r="BYG2107" s="220"/>
      <c r="BYH2107" s="220"/>
      <c r="BYI2107" s="220"/>
      <c r="BYJ2107" s="220"/>
      <c r="BYK2107" s="220"/>
      <c r="BYL2107" s="220"/>
      <c r="BYM2107" s="220"/>
      <c r="BYN2107" s="220"/>
      <c r="BYO2107" s="220"/>
      <c r="BYP2107" s="220"/>
      <c r="BYQ2107" s="220"/>
      <c r="BYR2107" s="220"/>
      <c r="BYS2107" s="220"/>
      <c r="BYT2107" s="220"/>
      <c r="BYU2107" s="220"/>
      <c r="BYV2107" s="220"/>
      <c r="BYW2107" s="220"/>
      <c r="BYX2107" s="220"/>
      <c r="BYY2107" s="220"/>
      <c r="BYZ2107" s="220"/>
      <c r="BZA2107" s="220"/>
      <c r="BZB2107" s="220"/>
      <c r="BZC2107" s="220"/>
      <c r="BZD2107" s="220"/>
      <c r="BZE2107" s="220"/>
      <c r="BZF2107" s="220"/>
      <c r="BZG2107" s="220"/>
      <c r="BZH2107" s="220"/>
      <c r="BZI2107" s="220"/>
      <c r="BZJ2107" s="220"/>
      <c r="BZK2107" s="220"/>
      <c r="BZL2107" s="220"/>
      <c r="BZM2107" s="220"/>
      <c r="BZN2107" s="220"/>
      <c r="BZO2107" s="220"/>
      <c r="BZP2107" s="220"/>
      <c r="BZQ2107" s="220"/>
      <c r="BZR2107" s="220"/>
      <c r="BZS2107" s="220"/>
      <c r="BZT2107" s="220"/>
      <c r="BZU2107" s="220"/>
      <c r="BZV2107" s="220"/>
      <c r="BZW2107" s="220"/>
      <c r="BZX2107" s="220"/>
      <c r="BZY2107" s="220"/>
      <c r="BZZ2107" s="220"/>
      <c r="CAA2107" s="220"/>
      <c r="CAB2107" s="220"/>
      <c r="CAC2107" s="220"/>
      <c r="CAD2107" s="220"/>
      <c r="CAE2107" s="220"/>
      <c r="CAF2107" s="220"/>
      <c r="CAG2107" s="220"/>
      <c r="CAH2107" s="220"/>
      <c r="CAI2107" s="220"/>
      <c r="CAJ2107" s="220"/>
      <c r="CAK2107" s="220"/>
      <c r="CAL2107" s="220"/>
      <c r="CAM2107" s="220"/>
      <c r="CAN2107" s="220"/>
      <c r="CAO2107" s="220"/>
      <c r="CAP2107" s="220"/>
      <c r="CAQ2107" s="220"/>
      <c r="CAR2107" s="220"/>
      <c r="CAS2107" s="220"/>
      <c r="CAT2107" s="220"/>
      <c r="CAU2107" s="220"/>
      <c r="CAV2107" s="220"/>
      <c r="CAW2107" s="220"/>
      <c r="CAX2107" s="220"/>
      <c r="CAY2107" s="220"/>
      <c r="CAZ2107" s="220"/>
      <c r="CBA2107" s="220"/>
      <c r="CBB2107" s="220"/>
      <c r="CBC2107" s="220"/>
      <c r="CBD2107" s="220"/>
      <c r="CBE2107" s="220"/>
      <c r="CBF2107" s="220"/>
      <c r="CBG2107" s="220"/>
      <c r="CBH2107" s="220"/>
      <c r="CBI2107" s="220"/>
      <c r="CBJ2107" s="220"/>
      <c r="CBK2107" s="220"/>
      <c r="CBL2107" s="220"/>
      <c r="CBM2107" s="220"/>
      <c r="CBN2107" s="220"/>
      <c r="CBO2107" s="220"/>
      <c r="CBP2107" s="220"/>
      <c r="CBQ2107" s="220"/>
      <c r="CBR2107" s="220"/>
      <c r="CBS2107" s="220"/>
      <c r="CBT2107" s="220"/>
      <c r="CBU2107" s="220"/>
      <c r="CBV2107" s="220"/>
      <c r="CBW2107" s="220"/>
      <c r="CBX2107" s="220"/>
      <c r="CBY2107" s="220"/>
      <c r="CBZ2107" s="220"/>
      <c r="CCA2107" s="220"/>
      <c r="CCB2107" s="220"/>
      <c r="CCC2107" s="220"/>
      <c r="CCD2107" s="220"/>
      <c r="CCE2107" s="220"/>
      <c r="CCF2107" s="220"/>
      <c r="CCG2107" s="220"/>
      <c r="CCH2107" s="220"/>
      <c r="CCI2107" s="220"/>
      <c r="CCJ2107" s="220"/>
      <c r="CCK2107" s="220"/>
      <c r="CCL2107" s="220"/>
      <c r="CCM2107" s="220"/>
      <c r="CCN2107" s="220"/>
      <c r="CCO2107" s="220"/>
      <c r="CCP2107" s="220"/>
      <c r="CCQ2107" s="220"/>
      <c r="CCR2107" s="220"/>
      <c r="CCS2107" s="220"/>
      <c r="CCT2107" s="220"/>
      <c r="CCU2107" s="220"/>
      <c r="CCV2107" s="220"/>
      <c r="CCW2107" s="220"/>
      <c r="CCX2107" s="220"/>
      <c r="CCY2107" s="220"/>
      <c r="CCZ2107" s="220"/>
      <c r="CDA2107" s="220"/>
      <c r="CDB2107" s="220"/>
      <c r="CDC2107" s="220"/>
      <c r="CDD2107" s="220"/>
      <c r="CDE2107" s="220"/>
      <c r="CDF2107" s="220"/>
      <c r="CDG2107" s="220"/>
      <c r="CDH2107" s="220"/>
      <c r="CDI2107" s="220"/>
      <c r="CDJ2107" s="220"/>
      <c r="CDK2107" s="220"/>
      <c r="CDL2107" s="220"/>
      <c r="CDM2107" s="220"/>
      <c r="CDN2107" s="220"/>
      <c r="CDO2107" s="220"/>
      <c r="CDP2107" s="220"/>
      <c r="CDQ2107" s="220"/>
      <c r="CDR2107" s="220"/>
      <c r="CDS2107" s="220"/>
      <c r="CDT2107" s="220"/>
      <c r="CDU2107" s="220"/>
      <c r="CDV2107" s="220"/>
      <c r="CDW2107" s="220"/>
      <c r="CDX2107" s="220"/>
      <c r="CDY2107" s="220"/>
      <c r="CDZ2107" s="220"/>
      <c r="CEA2107" s="220"/>
      <c r="CEB2107" s="220"/>
      <c r="CEC2107" s="220"/>
      <c r="CED2107" s="220"/>
      <c r="CEE2107" s="220"/>
      <c r="CEF2107" s="220"/>
      <c r="CEG2107" s="220"/>
      <c r="CEH2107" s="220"/>
      <c r="CEI2107" s="220"/>
      <c r="CEJ2107" s="220"/>
      <c r="CEK2107" s="220"/>
      <c r="CEL2107" s="220"/>
      <c r="CEM2107" s="220"/>
      <c r="CEN2107" s="220"/>
      <c r="CEO2107" s="220"/>
      <c r="CEP2107" s="220"/>
      <c r="CEQ2107" s="220"/>
      <c r="CER2107" s="220"/>
      <c r="CES2107" s="220"/>
      <c r="CET2107" s="220"/>
      <c r="CEU2107" s="220"/>
      <c r="CEV2107" s="220"/>
      <c r="CEW2107" s="220"/>
      <c r="CEX2107" s="220"/>
      <c r="CEY2107" s="220"/>
      <c r="CEZ2107" s="220"/>
      <c r="CFA2107" s="220"/>
      <c r="CFB2107" s="220"/>
      <c r="CFC2107" s="220"/>
      <c r="CFD2107" s="220"/>
      <c r="CFE2107" s="220"/>
      <c r="CFF2107" s="220"/>
      <c r="CFG2107" s="220"/>
      <c r="CFH2107" s="220"/>
      <c r="CFI2107" s="220"/>
      <c r="CFJ2107" s="220"/>
      <c r="CFK2107" s="220"/>
      <c r="CFL2107" s="220"/>
      <c r="CFM2107" s="220"/>
      <c r="CFN2107" s="220"/>
      <c r="CFO2107" s="220"/>
      <c r="CFP2107" s="220"/>
      <c r="CFQ2107" s="220"/>
      <c r="CFR2107" s="220"/>
      <c r="CFS2107" s="220"/>
      <c r="CFT2107" s="220"/>
      <c r="CFU2107" s="220"/>
      <c r="CFV2107" s="220"/>
      <c r="CFW2107" s="220"/>
      <c r="CFX2107" s="220"/>
      <c r="CFY2107" s="220"/>
      <c r="CFZ2107" s="220"/>
      <c r="CGA2107" s="220"/>
      <c r="CGB2107" s="220"/>
      <c r="CGC2107" s="220"/>
      <c r="CGD2107" s="220"/>
      <c r="CGE2107" s="220"/>
      <c r="CGF2107" s="220"/>
      <c r="CGG2107" s="220"/>
      <c r="CGH2107" s="220"/>
      <c r="CGI2107" s="220"/>
      <c r="CGJ2107" s="220"/>
      <c r="CGK2107" s="220"/>
      <c r="CGL2107" s="220"/>
      <c r="CGM2107" s="220"/>
      <c r="CGN2107" s="220"/>
      <c r="CGO2107" s="220"/>
      <c r="CGP2107" s="220"/>
      <c r="CGQ2107" s="220"/>
      <c r="CGR2107" s="220"/>
      <c r="CGS2107" s="220"/>
      <c r="CGT2107" s="220"/>
      <c r="CGU2107" s="220"/>
      <c r="CGV2107" s="220"/>
      <c r="CGW2107" s="220"/>
      <c r="CGX2107" s="220"/>
      <c r="CGY2107" s="220"/>
      <c r="CGZ2107" s="220"/>
      <c r="CHA2107" s="220"/>
      <c r="CHB2107" s="220"/>
      <c r="CHC2107" s="220"/>
      <c r="CHD2107" s="220"/>
      <c r="CHE2107" s="220"/>
      <c r="CHF2107" s="220"/>
      <c r="CHG2107" s="220"/>
      <c r="CHH2107" s="220"/>
      <c r="CHI2107" s="220"/>
      <c r="CHJ2107" s="220"/>
      <c r="CHK2107" s="220"/>
      <c r="CHL2107" s="220"/>
      <c r="CHM2107" s="220"/>
      <c r="CHN2107" s="220"/>
      <c r="CHO2107" s="220"/>
      <c r="CHP2107" s="220"/>
      <c r="CHQ2107" s="220"/>
      <c r="CHR2107" s="220"/>
      <c r="CHS2107" s="220"/>
      <c r="CHT2107" s="220"/>
      <c r="CHU2107" s="220"/>
      <c r="CHV2107" s="220"/>
      <c r="CHW2107" s="220"/>
      <c r="CHX2107" s="220"/>
      <c r="CHY2107" s="220"/>
      <c r="CHZ2107" s="220"/>
      <c r="CIA2107" s="220"/>
      <c r="CIB2107" s="220"/>
      <c r="CIC2107" s="220"/>
      <c r="CID2107" s="220"/>
      <c r="CIE2107" s="220"/>
      <c r="CIF2107" s="220"/>
      <c r="CIG2107" s="220"/>
      <c r="CIH2107" s="220"/>
      <c r="CII2107" s="220"/>
      <c r="CIJ2107" s="220"/>
      <c r="CIK2107" s="220"/>
      <c r="CIL2107" s="220"/>
      <c r="CIM2107" s="220"/>
      <c r="CIN2107" s="220"/>
      <c r="CIO2107" s="220"/>
      <c r="CIP2107" s="220"/>
      <c r="CIQ2107" s="220"/>
      <c r="CIR2107" s="220"/>
      <c r="CIS2107" s="220"/>
      <c r="CIT2107" s="220"/>
      <c r="CIU2107" s="220"/>
      <c r="CIV2107" s="220"/>
      <c r="CIW2107" s="220"/>
      <c r="CIX2107" s="220"/>
      <c r="CIY2107" s="220"/>
      <c r="CIZ2107" s="220"/>
      <c r="CJA2107" s="220"/>
      <c r="CJB2107" s="220"/>
      <c r="CJC2107" s="220"/>
      <c r="CJD2107" s="220"/>
      <c r="CJE2107" s="220"/>
      <c r="CJF2107" s="220"/>
      <c r="CJG2107" s="220"/>
      <c r="CJH2107" s="220"/>
      <c r="CJI2107" s="220"/>
      <c r="CJJ2107" s="220"/>
      <c r="CJK2107" s="220"/>
      <c r="CJL2107" s="220"/>
      <c r="CJM2107" s="220"/>
      <c r="CJN2107" s="220"/>
      <c r="CJO2107" s="220"/>
      <c r="CJP2107" s="220"/>
      <c r="CJQ2107" s="220"/>
      <c r="CJR2107" s="220"/>
      <c r="CJS2107" s="220"/>
      <c r="CJT2107" s="220"/>
      <c r="CJU2107" s="220"/>
      <c r="CJV2107" s="220"/>
      <c r="CJW2107" s="220"/>
      <c r="CJX2107" s="220"/>
      <c r="CJY2107" s="220"/>
      <c r="CJZ2107" s="220"/>
      <c r="CKA2107" s="220"/>
      <c r="CKB2107" s="220"/>
      <c r="CKC2107" s="220"/>
      <c r="CKD2107" s="220"/>
      <c r="CKE2107" s="220"/>
      <c r="CKF2107" s="220"/>
      <c r="CKG2107" s="220"/>
      <c r="CKH2107" s="220"/>
      <c r="CKI2107" s="220"/>
      <c r="CKJ2107" s="220"/>
      <c r="CKK2107" s="220"/>
      <c r="CKL2107" s="220"/>
      <c r="CKM2107" s="220"/>
      <c r="CKN2107" s="220"/>
      <c r="CKO2107" s="220"/>
      <c r="CKP2107" s="220"/>
      <c r="CKQ2107" s="220"/>
      <c r="CKR2107" s="220"/>
      <c r="CKS2107" s="220"/>
      <c r="CKT2107" s="220"/>
      <c r="CKU2107" s="220"/>
      <c r="CKV2107" s="220"/>
      <c r="CKW2107" s="220"/>
      <c r="CKX2107" s="220"/>
      <c r="CKY2107" s="220"/>
      <c r="CKZ2107" s="220"/>
      <c r="CLA2107" s="220"/>
      <c r="CLB2107" s="220"/>
      <c r="CLC2107" s="220"/>
      <c r="CLD2107" s="220"/>
      <c r="CLE2107" s="220"/>
      <c r="CLF2107" s="220"/>
      <c r="CLG2107" s="220"/>
      <c r="CLH2107" s="220"/>
      <c r="CLI2107" s="220"/>
      <c r="CLJ2107" s="220"/>
      <c r="CLK2107" s="220"/>
      <c r="CLL2107" s="220"/>
      <c r="CLM2107" s="220"/>
      <c r="CLN2107" s="220"/>
      <c r="CLO2107" s="220"/>
      <c r="CLP2107" s="220"/>
      <c r="CLQ2107" s="220"/>
      <c r="CLR2107" s="220"/>
      <c r="CLS2107" s="220"/>
      <c r="CLT2107" s="220"/>
      <c r="CLU2107" s="220"/>
      <c r="CLV2107" s="220"/>
      <c r="CLW2107" s="220"/>
      <c r="CLX2107" s="220"/>
      <c r="CLY2107" s="220"/>
      <c r="CLZ2107" s="220"/>
      <c r="CMA2107" s="220"/>
      <c r="CMB2107" s="220"/>
      <c r="CMC2107" s="220"/>
      <c r="CMD2107" s="220"/>
      <c r="CME2107" s="220"/>
      <c r="CMF2107" s="220"/>
      <c r="CMG2107" s="220"/>
      <c r="CMH2107" s="220"/>
      <c r="CMI2107" s="220"/>
      <c r="CMJ2107" s="220"/>
      <c r="CMK2107" s="220"/>
      <c r="CML2107" s="220"/>
      <c r="CMM2107" s="220"/>
      <c r="CMN2107" s="220"/>
      <c r="CMO2107" s="220"/>
      <c r="CMP2107" s="220"/>
      <c r="CMQ2107" s="220"/>
      <c r="CMR2107" s="220"/>
      <c r="CMS2107" s="220"/>
      <c r="CMT2107" s="220"/>
      <c r="CMU2107" s="220"/>
      <c r="CMV2107" s="220"/>
      <c r="CMW2107" s="220"/>
      <c r="CMX2107" s="220"/>
      <c r="CMY2107" s="220"/>
      <c r="CMZ2107" s="220"/>
      <c r="CNA2107" s="220"/>
      <c r="CNB2107" s="220"/>
      <c r="CNC2107" s="220"/>
      <c r="CND2107" s="220"/>
      <c r="CNE2107" s="220"/>
      <c r="CNF2107" s="220"/>
      <c r="CNG2107" s="220"/>
      <c r="CNH2107" s="220"/>
      <c r="CNI2107" s="220"/>
      <c r="CNJ2107" s="220"/>
      <c r="CNK2107" s="220"/>
      <c r="CNL2107" s="220"/>
      <c r="CNM2107" s="220"/>
      <c r="CNN2107" s="220"/>
      <c r="CNO2107" s="220"/>
      <c r="CNP2107" s="220"/>
      <c r="CNQ2107" s="220"/>
      <c r="CNR2107" s="220"/>
      <c r="CNS2107" s="220"/>
      <c r="CNT2107" s="220"/>
      <c r="CNU2107" s="220"/>
      <c r="CNV2107" s="220"/>
      <c r="CNW2107" s="220"/>
      <c r="CNX2107" s="220"/>
      <c r="CNY2107" s="220"/>
      <c r="CNZ2107" s="220"/>
      <c r="COA2107" s="220"/>
      <c r="COB2107" s="220"/>
      <c r="COC2107" s="220"/>
      <c r="COD2107" s="220"/>
      <c r="COE2107" s="220"/>
      <c r="COF2107" s="220"/>
      <c r="COG2107" s="220"/>
      <c r="COH2107" s="220"/>
      <c r="COI2107" s="220"/>
      <c r="COJ2107" s="220"/>
      <c r="COK2107" s="220"/>
      <c r="COL2107" s="220"/>
      <c r="COM2107" s="220"/>
      <c r="CON2107" s="220"/>
      <c r="COO2107" s="220"/>
      <c r="COP2107" s="220"/>
      <c r="COQ2107" s="220"/>
      <c r="COR2107" s="220"/>
      <c r="COS2107" s="220"/>
      <c r="COT2107" s="220"/>
      <c r="COU2107" s="220"/>
      <c r="COV2107" s="220"/>
      <c r="COW2107" s="220"/>
      <c r="COX2107" s="220"/>
      <c r="COY2107" s="220"/>
      <c r="COZ2107" s="220"/>
      <c r="CPA2107" s="220"/>
      <c r="CPB2107" s="220"/>
      <c r="CPC2107" s="220"/>
      <c r="CPD2107" s="220"/>
      <c r="CPE2107" s="220"/>
      <c r="CPF2107" s="220"/>
      <c r="CPG2107" s="220"/>
      <c r="CPH2107" s="220"/>
      <c r="CPI2107" s="220"/>
      <c r="CPJ2107" s="220"/>
      <c r="CPK2107" s="220"/>
      <c r="CPL2107" s="220"/>
      <c r="CPM2107" s="220"/>
      <c r="CPN2107" s="220"/>
      <c r="CPO2107" s="220"/>
      <c r="CPP2107" s="220"/>
      <c r="CPQ2107" s="220"/>
      <c r="CPR2107" s="220"/>
      <c r="CPS2107" s="220"/>
      <c r="CPT2107" s="220"/>
      <c r="CPU2107" s="220"/>
      <c r="CPV2107" s="220"/>
      <c r="CPW2107" s="220"/>
      <c r="CPX2107" s="220"/>
      <c r="CPY2107" s="220"/>
      <c r="CPZ2107" s="220"/>
      <c r="CQA2107" s="220"/>
      <c r="CQB2107" s="220"/>
      <c r="CQC2107" s="220"/>
      <c r="CQD2107" s="220"/>
      <c r="CQE2107" s="220"/>
      <c r="CQF2107" s="220"/>
      <c r="CQG2107" s="220"/>
      <c r="CQH2107" s="220"/>
      <c r="CQI2107" s="220"/>
      <c r="CQJ2107" s="220"/>
      <c r="CQK2107" s="220"/>
      <c r="CQL2107" s="220"/>
      <c r="CQM2107" s="220"/>
      <c r="CQN2107" s="220"/>
      <c r="CQO2107" s="220"/>
      <c r="CQP2107" s="220"/>
      <c r="CQQ2107" s="220"/>
      <c r="CQR2107" s="220"/>
      <c r="CQS2107" s="220"/>
      <c r="CQT2107" s="220"/>
      <c r="CQU2107" s="220"/>
      <c r="CQV2107" s="220"/>
      <c r="CQW2107" s="220"/>
      <c r="CQX2107" s="220"/>
      <c r="CQY2107" s="220"/>
      <c r="CQZ2107" s="220"/>
      <c r="CRA2107" s="220"/>
      <c r="CRB2107" s="220"/>
      <c r="CRC2107" s="220"/>
      <c r="CRD2107" s="220"/>
      <c r="CRE2107" s="220"/>
      <c r="CRF2107" s="220"/>
      <c r="CRG2107" s="220"/>
      <c r="CRH2107" s="220"/>
      <c r="CRI2107" s="220"/>
      <c r="CRJ2107" s="220"/>
      <c r="CRK2107" s="220"/>
      <c r="CRL2107" s="220"/>
      <c r="CRM2107" s="220"/>
      <c r="CRN2107" s="220"/>
      <c r="CRO2107" s="220"/>
      <c r="CRP2107" s="220"/>
      <c r="CRQ2107" s="220"/>
      <c r="CRR2107" s="220"/>
      <c r="CRS2107" s="220"/>
      <c r="CRT2107" s="220"/>
      <c r="CRU2107" s="220"/>
      <c r="CRV2107" s="220"/>
      <c r="CRW2107" s="220"/>
      <c r="CRX2107" s="220"/>
      <c r="CRY2107" s="220"/>
      <c r="CRZ2107" s="220"/>
      <c r="CSA2107" s="220"/>
      <c r="CSB2107" s="220"/>
      <c r="CSC2107" s="220"/>
      <c r="CSD2107" s="220"/>
      <c r="CSE2107" s="220"/>
      <c r="CSF2107" s="220"/>
      <c r="CSG2107" s="220"/>
      <c r="CSH2107" s="220"/>
      <c r="CSI2107" s="220"/>
      <c r="CSJ2107" s="220"/>
      <c r="CSK2107" s="220"/>
      <c r="CSL2107" s="220"/>
      <c r="CSM2107" s="220"/>
      <c r="CSN2107" s="220"/>
      <c r="CSO2107" s="220"/>
      <c r="CSP2107" s="220"/>
      <c r="CSQ2107" s="220"/>
      <c r="CSR2107" s="220"/>
      <c r="CSS2107" s="220"/>
      <c r="CST2107" s="220"/>
      <c r="CSU2107" s="220"/>
      <c r="CSV2107" s="220"/>
      <c r="CSW2107" s="220"/>
      <c r="CSX2107" s="220"/>
      <c r="CSY2107" s="220"/>
      <c r="CSZ2107" s="220"/>
      <c r="CTA2107" s="220"/>
      <c r="CTB2107" s="220"/>
      <c r="CTC2107" s="220"/>
      <c r="CTD2107" s="220"/>
      <c r="CTE2107" s="220"/>
      <c r="CTF2107" s="220"/>
      <c r="CTG2107" s="220"/>
      <c r="CTH2107" s="220"/>
      <c r="CTI2107" s="220"/>
      <c r="CTJ2107" s="220"/>
      <c r="CTK2107" s="220"/>
      <c r="CTL2107" s="220"/>
      <c r="CTM2107" s="220"/>
      <c r="CTN2107" s="220"/>
      <c r="CTO2107" s="220"/>
      <c r="CTP2107" s="220"/>
      <c r="CTQ2107" s="220"/>
      <c r="CTR2107" s="220"/>
      <c r="CTS2107" s="220"/>
      <c r="CTT2107" s="220"/>
      <c r="CTU2107" s="220"/>
      <c r="CTV2107" s="220"/>
      <c r="CTW2107" s="220"/>
      <c r="CTX2107" s="220"/>
      <c r="CTY2107" s="220"/>
      <c r="CTZ2107" s="220"/>
      <c r="CUA2107" s="220"/>
      <c r="CUB2107" s="220"/>
      <c r="CUC2107" s="220"/>
      <c r="CUD2107" s="220"/>
      <c r="CUE2107" s="220"/>
      <c r="CUF2107" s="220"/>
      <c r="CUG2107" s="220"/>
      <c r="CUH2107" s="220"/>
      <c r="CUI2107" s="220"/>
      <c r="CUJ2107" s="220"/>
      <c r="CUK2107" s="220"/>
      <c r="CUL2107" s="220"/>
      <c r="CUM2107" s="220"/>
      <c r="CUN2107" s="220"/>
      <c r="CUO2107" s="220"/>
      <c r="CUP2107" s="220"/>
      <c r="CUQ2107" s="220"/>
      <c r="CUR2107" s="220"/>
      <c r="CUS2107" s="220"/>
      <c r="CUT2107" s="220"/>
      <c r="CUU2107" s="220"/>
      <c r="CUV2107" s="220"/>
      <c r="CUW2107" s="220"/>
      <c r="CUX2107" s="220"/>
      <c r="CUY2107" s="220"/>
      <c r="CUZ2107" s="220"/>
      <c r="CVA2107" s="220"/>
      <c r="CVB2107" s="220"/>
      <c r="CVC2107" s="220"/>
      <c r="CVD2107" s="220"/>
      <c r="CVE2107" s="220"/>
      <c r="CVF2107" s="220"/>
      <c r="CVG2107" s="220"/>
      <c r="CVH2107" s="220"/>
      <c r="CVI2107" s="220"/>
      <c r="CVJ2107" s="220"/>
      <c r="CVK2107" s="220"/>
      <c r="CVL2107" s="220"/>
      <c r="CVM2107" s="220"/>
      <c r="CVN2107" s="220"/>
      <c r="CVO2107" s="220"/>
      <c r="CVP2107" s="220"/>
      <c r="CVQ2107" s="220"/>
      <c r="CVR2107" s="220"/>
      <c r="CVS2107" s="220"/>
      <c r="CVT2107" s="220"/>
      <c r="CVU2107" s="220"/>
      <c r="CVV2107" s="220"/>
      <c r="CVW2107" s="220"/>
      <c r="CVX2107" s="220"/>
      <c r="CVY2107" s="220"/>
      <c r="CVZ2107" s="220"/>
      <c r="CWA2107" s="220"/>
      <c r="CWB2107" s="220"/>
      <c r="CWC2107" s="220"/>
      <c r="CWD2107" s="220"/>
      <c r="CWE2107" s="220"/>
      <c r="CWF2107" s="220"/>
      <c r="CWG2107" s="220"/>
      <c r="CWH2107" s="220"/>
      <c r="CWI2107" s="220"/>
      <c r="CWJ2107" s="220"/>
      <c r="CWK2107" s="220"/>
      <c r="CWL2107" s="220"/>
      <c r="CWM2107" s="220"/>
      <c r="CWN2107" s="220"/>
      <c r="CWO2107" s="220"/>
      <c r="CWP2107" s="220"/>
      <c r="CWQ2107" s="220"/>
      <c r="CWR2107" s="220"/>
      <c r="CWS2107" s="220"/>
      <c r="CWT2107" s="220"/>
      <c r="CWU2107" s="220"/>
      <c r="CWV2107" s="220"/>
      <c r="CWW2107" s="220"/>
      <c r="CWX2107" s="220"/>
      <c r="CWY2107" s="220"/>
      <c r="CWZ2107" s="220"/>
      <c r="CXA2107" s="220"/>
      <c r="CXB2107" s="220"/>
      <c r="CXC2107" s="220"/>
      <c r="CXD2107" s="220"/>
      <c r="CXE2107" s="220"/>
      <c r="CXF2107" s="220"/>
      <c r="CXG2107" s="220"/>
      <c r="CXH2107" s="220"/>
      <c r="CXI2107" s="220"/>
      <c r="CXJ2107" s="220"/>
      <c r="CXK2107" s="220"/>
      <c r="CXL2107" s="220"/>
      <c r="CXM2107" s="220"/>
      <c r="CXN2107" s="220"/>
      <c r="CXO2107" s="220"/>
      <c r="CXP2107" s="220"/>
      <c r="CXQ2107" s="220"/>
      <c r="CXR2107" s="220"/>
      <c r="CXS2107" s="220"/>
      <c r="CXT2107" s="220"/>
      <c r="CXU2107" s="220"/>
      <c r="CXV2107" s="220"/>
      <c r="CXW2107" s="220"/>
      <c r="CXX2107" s="220"/>
      <c r="CXY2107" s="220"/>
      <c r="CXZ2107" s="220"/>
      <c r="CYA2107" s="220"/>
      <c r="CYB2107" s="220"/>
      <c r="CYC2107" s="220"/>
      <c r="CYD2107" s="220"/>
      <c r="CYE2107" s="220"/>
      <c r="CYF2107" s="220"/>
      <c r="CYG2107" s="220"/>
      <c r="CYH2107" s="220"/>
      <c r="CYI2107" s="220"/>
      <c r="CYJ2107" s="220"/>
      <c r="CYK2107" s="220"/>
      <c r="CYL2107" s="220"/>
      <c r="CYM2107" s="220"/>
      <c r="CYN2107" s="220"/>
      <c r="CYO2107" s="220"/>
      <c r="CYP2107" s="220"/>
      <c r="CYQ2107" s="220"/>
      <c r="CYR2107" s="220"/>
      <c r="CYS2107" s="220"/>
      <c r="CYT2107" s="220"/>
      <c r="CYU2107" s="220"/>
      <c r="CYV2107" s="220"/>
      <c r="CYW2107" s="220"/>
      <c r="CYX2107" s="220"/>
      <c r="CYY2107" s="220"/>
      <c r="CYZ2107" s="220"/>
      <c r="CZA2107" s="220"/>
      <c r="CZB2107" s="220"/>
      <c r="CZC2107" s="220"/>
      <c r="CZD2107" s="220"/>
      <c r="CZE2107" s="220"/>
      <c r="CZF2107" s="220"/>
      <c r="CZG2107" s="220"/>
      <c r="CZH2107" s="220"/>
      <c r="CZI2107" s="220"/>
      <c r="CZJ2107" s="220"/>
      <c r="CZK2107" s="220"/>
      <c r="CZL2107" s="220"/>
      <c r="CZM2107" s="220"/>
      <c r="CZN2107" s="220"/>
      <c r="CZO2107" s="220"/>
      <c r="CZP2107" s="220"/>
      <c r="CZQ2107" s="220"/>
      <c r="CZR2107" s="220"/>
      <c r="CZS2107" s="220"/>
      <c r="CZT2107" s="220"/>
      <c r="CZU2107" s="220"/>
      <c r="CZV2107" s="220"/>
      <c r="CZW2107" s="220"/>
      <c r="CZX2107" s="220"/>
      <c r="CZY2107" s="220"/>
      <c r="CZZ2107" s="220"/>
      <c r="DAA2107" s="220"/>
      <c r="DAB2107" s="220"/>
      <c r="DAC2107" s="220"/>
      <c r="DAD2107" s="220"/>
      <c r="DAE2107" s="220"/>
      <c r="DAF2107" s="220"/>
      <c r="DAG2107" s="220"/>
      <c r="DAH2107" s="220"/>
      <c r="DAI2107" s="220"/>
      <c r="DAJ2107" s="220"/>
      <c r="DAK2107" s="220"/>
      <c r="DAL2107" s="220"/>
      <c r="DAM2107" s="220"/>
      <c r="DAN2107" s="220"/>
      <c r="DAO2107" s="220"/>
      <c r="DAP2107" s="220"/>
      <c r="DAQ2107" s="220"/>
      <c r="DAR2107" s="220"/>
      <c r="DAS2107" s="220"/>
      <c r="DAT2107" s="220"/>
      <c r="DAU2107" s="220"/>
      <c r="DAV2107" s="220"/>
      <c r="DAW2107" s="220"/>
      <c r="DAX2107" s="220"/>
      <c r="DAY2107" s="220"/>
      <c r="DAZ2107" s="220"/>
      <c r="DBA2107" s="220"/>
      <c r="DBB2107" s="220"/>
      <c r="DBC2107" s="220"/>
      <c r="DBD2107" s="220"/>
      <c r="DBE2107" s="220"/>
      <c r="DBF2107" s="220"/>
      <c r="DBG2107" s="220"/>
      <c r="DBH2107" s="220"/>
      <c r="DBI2107" s="220"/>
      <c r="DBJ2107" s="220"/>
      <c r="DBK2107" s="220"/>
      <c r="DBL2107" s="220"/>
      <c r="DBM2107" s="220"/>
      <c r="DBN2107" s="220"/>
      <c r="DBO2107" s="220"/>
      <c r="DBP2107" s="220"/>
      <c r="DBQ2107" s="220"/>
      <c r="DBR2107" s="220"/>
      <c r="DBS2107" s="220"/>
      <c r="DBT2107" s="220"/>
      <c r="DBU2107" s="220"/>
      <c r="DBV2107" s="220"/>
      <c r="DBW2107" s="220"/>
      <c r="DBX2107" s="220"/>
      <c r="DBY2107" s="220"/>
      <c r="DBZ2107" s="220"/>
      <c r="DCA2107" s="220"/>
      <c r="DCB2107" s="220"/>
      <c r="DCC2107" s="220"/>
      <c r="DCD2107" s="220"/>
      <c r="DCE2107" s="220"/>
      <c r="DCF2107" s="220"/>
      <c r="DCG2107" s="220"/>
      <c r="DCH2107" s="220"/>
      <c r="DCI2107" s="220"/>
      <c r="DCJ2107" s="220"/>
      <c r="DCK2107" s="220"/>
      <c r="DCL2107" s="220"/>
      <c r="DCM2107" s="220"/>
      <c r="DCN2107" s="220"/>
      <c r="DCO2107" s="220"/>
      <c r="DCP2107" s="220"/>
      <c r="DCQ2107" s="220"/>
      <c r="DCR2107" s="220"/>
      <c r="DCS2107" s="220"/>
      <c r="DCT2107" s="220"/>
      <c r="DCU2107" s="220"/>
      <c r="DCV2107" s="220"/>
      <c r="DCW2107" s="220"/>
      <c r="DCX2107" s="220"/>
      <c r="DCY2107" s="220"/>
      <c r="DCZ2107" s="220"/>
      <c r="DDA2107" s="220"/>
      <c r="DDB2107" s="220"/>
      <c r="DDC2107" s="220"/>
      <c r="DDD2107" s="220"/>
      <c r="DDE2107" s="220"/>
      <c r="DDF2107" s="220"/>
      <c r="DDG2107" s="220"/>
      <c r="DDH2107" s="220"/>
      <c r="DDI2107" s="220"/>
      <c r="DDJ2107" s="220"/>
      <c r="DDK2107" s="220"/>
      <c r="DDL2107" s="220"/>
      <c r="DDM2107" s="220"/>
      <c r="DDN2107" s="220"/>
      <c r="DDO2107" s="220"/>
      <c r="DDP2107" s="220"/>
      <c r="DDQ2107" s="220"/>
      <c r="DDR2107" s="220"/>
      <c r="DDS2107" s="220"/>
      <c r="DDT2107" s="220"/>
      <c r="DDU2107" s="220"/>
      <c r="DDV2107" s="220"/>
      <c r="DDW2107" s="220"/>
      <c r="DDX2107" s="220"/>
      <c r="DDY2107" s="220"/>
      <c r="DDZ2107" s="220"/>
      <c r="DEA2107" s="220"/>
      <c r="DEB2107" s="220"/>
      <c r="DEC2107" s="220"/>
      <c r="DED2107" s="220"/>
      <c r="DEE2107" s="220"/>
      <c r="DEF2107" s="220"/>
      <c r="DEG2107" s="220"/>
      <c r="DEH2107" s="220"/>
      <c r="DEI2107" s="220"/>
      <c r="DEJ2107" s="220"/>
      <c r="DEK2107" s="220"/>
      <c r="DEL2107" s="220"/>
      <c r="DEM2107" s="220"/>
      <c r="DEN2107" s="220"/>
      <c r="DEO2107" s="220"/>
      <c r="DEP2107" s="220"/>
      <c r="DEQ2107" s="220"/>
      <c r="DER2107" s="220"/>
      <c r="DES2107" s="220"/>
      <c r="DET2107" s="220"/>
      <c r="DEU2107" s="220"/>
      <c r="DEV2107" s="220"/>
      <c r="DEW2107" s="220"/>
      <c r="DEX2107" s="220"/>
      <c r="DEY2107" s="220"/>
      <c r="DEZ2107" s="220"/>
      <c r="DFA2107" s="220"/>
      <c r="DFB2107" s="220"/>
      <c r="DFC2107" s="220"/>
      <c r="DFD2107" s="220"/>
      <c r="DFE2107" s="220"/>
      <c r="DFF2107" s="220"/>
      <c r="DFG2107" s="220"/>
      <c r="DFH2107" s="220"/>
      <c r="DFI2107" s="220"/>
      <c r="DFJ2107" s="220"/>
      <c r="DFK2107" s="220"/>
      <c r="DFL2107" s="220"/>
      <c r="DFM2107" s="220"/>
      <c r="DFN2107" s="220"/>
      <c r="DFO2107" s="220"/>
      <c r="DFP2107" s="220"/>
      <c r="DFQ2107" s="220"/>
      <c r="DFR2107" s="220"/>
      <c r="DFS2107" s="220"/>
      <c r="DFT2107" s="220"/>
      <c r="DFU2107" s="220"/>
      <c r="DFV2107" s="220"/>
      <c r="DFW2107" s="220"/>
      <c r="DFX2107" s="220"/>
      <c r="DFY2107" s="220"/>
      <c r="DFZ2107" s="220"/>
      <c r="DGA2107" s="220"/>
      <c r="DGB2107" s="220"/>
      <c r="DGC2107" s="220"/>
      <c r="DGD2107" s="220"/>
      <c r="DGE2107" s="220"/>
      <c r="DGF2107" s="220"/>
      <c r="DGG2107" s="220"/>
      <c r="DGH2107" s="220"/>
      <c r="DGI2107" s="220"/>
      <c r="DGJ2107" s="220"/>
      <c r="DGK2107" s="220"/>
      <c r="DGL2107" s="220"/>
      <c r="DGM2107" s="220"/>
      <c r="DGN2107" s="220"/>
      <c r="DGO2107" s="220"/>
      <c r="DGP2107" s="220"/>
      <c r="DGQ2107" s="220"/>
      <c r="DGR2107" s="220"/>
      <c r="DGS2107" s="220"/>
      <c r="DGT2107" s="220"/>
      <c r="DGU2107" s="220"/>
      <c r="DGV2107" s="220"/>
      <c r="DGW2107" s="220"/>
      <c r="DGX2107" s="220"/>
      <c r="DGY2107" s="220"/>
      <c r="DGZ2107" s="220"/>
      <c r="DHA2107" s="220"/>
      <c r="DHB2107" s="220"/>
      <c r="DHC2107" s="220"/>
      <c r="DHD2107" s="220"/>
      <c r="DHE2107" s="220"/>
      <c r="DHF2107" s="220"/>
      <c r="DHG2107" s="220"/>
      <c r="DHH2107" s="220"/>
      <c r="DHI2107" s="220"/>
      <c r="DHJ2107" s="220"/>
      <c r="DHK2107" s="220"/>
      <c r="DHL2107" s="220"/>
      <c r="DHM2107" s="220"/>
      <c r="DHN2107" s="220"/>
      <c r="DHO2107" s="220"/>
      <c r="DHP2107" s="220"/>
      <c r="DHQ2107" s="220"/>
      <c r="DHR2107" s="220"/>
      <c r="DHS2107" s="220"/>
      <c r="DHT2107" s="220"/>
      <c r="DHU2107" s="220"/>
      <c r="DHV2107" s="220"/>
      <c r="DHW2107" s="220"/>
      <c r="DHX2107" s="220"/>
      <c r="DHY2107" s="220"/>
      <c r="DHZ2107" s="220"/>
      <c r="DIA2107" s="220"/>
      <c r="DIB2107" s="220"/>
      <c r="DIC2107" s="220"/>
      <c r="DID2107" s="220"/>
      <c r="DIE2107" s="220"/>
      <c r="DIF2107" s="220"/>
      <c r="DIG2107" s="220"/>
      <c r="DIH2107" s="220"/>
      <c r="DII2107" s="220"/>
      <c r="DIJ2107" s="220"/>
      <c r="DIK2107" s="220"/>
      <c r="DIL2107" s="220"/>
      <c r="DIM2107" s="220"/>
      <c r="DIN2107" s="220"/>
      <c r="DIO2107" s="220"/>
      <c r="DIP2107" s="220"/>
      <c r="DIQ2107" s="220"/>
      <c r="DIR2107" s="220"/>
      <c r="DIS2107" s="220"/>
      <c r="DIT2107" s="220"/>
      <c r="DIU2107" s="220"/>
      <c r="DIV2107" s="220"/>
      <c r="DIW2107" s="220"/>
      <c r="DIX2107" s="220"/>
      <c r="DIY2107" s="220"/>
      <c r="DIZ2107" s="220"/>
      <c r="DJA2107" s="220"/>
      <c r="DJB2107" s="220"/>
      <c r="DJC2107" s="220"/>
      <c r="DJD2107" s="220"/>
      <c r="DJE2107" s="220"/>
      <c r="DJF2107" s="220"/>
      <c r="DJG2107" s="220"/>
      <c r="DJH2107" s="220"/>
      <c r="DJI2107" s="220"/>
      <c r="DJJ2107" s="220"/>
      <c r="DJK2107" s="220"/>
      <c r="DJL2107" s="220"/>
      <c r="DJM2107" s="220"/>
      <c r="DJN2107" s="220"/>
      <c r="DJO2107" s="220"/>
      <c r="DJP2107" s="220"/>
      <c r="DJQ2107" s="220"/>
      <c r="DJR2107" s="220"/>
      <c r="DJS2107" s="220"/>
      <c r="DJT2107" s="220"/>
      <c r="DJU2107" s="220"/>
      <c r="DJV2107" s="220"/>
      <c r="DJW2107" s="220"/>
      <c r="DJX2107" s="220"/>
      <c r="DJY2107" s="220"/>
      <c r="DJZ2107" s="220"/>
      <c r="DKA2107" s="220"/>
      <c r="DKB2107" s="220"/>
      <c r="DKC2107" s="220"/>
      <c r="DKD2107" s="220"/>
      <c r="DKE2107" s="220"/>
      <c r="DKF2107" s="220"/>
      <c r="DKG2107" s="220"/>
      <c r="DKH2107" s="220"/>
      <c r="DKI2107" s="220"/>
      <c r="DKJ2107" s="220"/>
      <c r="DKK2107" s="220"/>
      <c r="DKL2107" s="220"/>
      <c r="DKM2107" s="220"/>
      <c r="DKN2107" s="220"/>
      <c r="DKO2107" s="220"/>
      <c r="DKP2107" s="220"/>
      <c r="DKQ2107" s="220"/>
      <c r="DKR2107" s="220"/>
      <c r="DKS2107" s="220"/>
      <c r="DKT2107" s="220"/>
      <c r="DKU2107" s="220"/>
      <c r="DKV2107" s="220"/>
      <c r="DKW2107" s="220"/>
      <c r="DKX2107" s="220"/>
      <c r="DKY2107" s="220"/>
      <c r="DKZ2107" s="220"/>
      <c r="DLA2107" s="220"/>
      <c r="DLB2107" s="220"/>
      <c r="DLC2107" s="220"/>
      <c r="DLD2107" s="220"/>
      <c r="DLE2107" s="220"/>
      <c r="DLF2107" s="220"/>
      <c r="DLG2107" s="220"/>
      <c r="DLH2107" s="220"/>
      <c r="DLI2107" s="220"/>
      <c r="DLJ2107" s="220"/>
      <c r="DLK2107" s="220"/>
      <c r="DLL2107" s="220"/>
      <c r="DLM2107" s="220"/>
      <c r="DLN2107" s="220"/>
      <c r="DLO2107" s="220"/>
      <c r="DLP2107" s="220"/>
      <c r="DLQ2107" s="220"/>
      <c r="DLR2107" s="220"/>
      <c r="DLS2107" s="220"/>
      <c r="DLT2107" s="220"/>
      <c r="DLU2107" s="220"/>
      <c r="DLV2107" s="220"/>
      <c r="DLW2107" s="220"/>
      <c r="DLX2107" s="220"/>
      <c r="DLY2107" s="220"/>
      <c r="DLZ2107" s="220"/>
      <c r="DMA2107" s="220"/>
      <c r="DMB2107" s="220"/>
      <c r="DMC2107" s="220"/>
      <c r="DMD2107" s="220"/>
      <c r="DME2107" s="220"/>
      <c r="DMF2107" s="220"/>
      <c r="DMG2107" s="220"/>
      <c r="DMH2107" s="220"/>
      <c r="DMI2107" s="220"/>
      <c r="DMJ2107" s="220"/>
      <c r="DMK2107" s="220"/>
      <c r="DML2107" s="220"/>
      <c r="DMM2107" s="220"/>
      <c r="DMN2107" s="220"/>
      <c r="DMO2107" s="220"/>
      <c r="DMP2107" s="220"/>
      <c r="DMQ2107" s="220"/>
      <c r="DMR2107" s="220"/>
      <c r="DMS2107" s="220"/>
      <c r="DMT2107" s="220"/>
      <c r="DMU2107" s="220"/>
      <c r="DMV2107" s="220"/>
      <c r="DMW2107" s="220"/>
      <c r="DMX2107" s="220"/>
      <c r="DMY2107" s="220"/>
      <c r="DMZ2107" s="220"/>
      <c r="DNA2107" s="220"/>
      <c r="DNB2107" s="220"/>
      <c r="DNC2107" s="220"/>
      <c r="DND2107" s="220"/>
      <c r="DNE2107" s="220"/>
      <c r="DNF2107" s="220"/>
      <c r="DNG2107" s="220"/>
      <c r="DNH2107" s="220"/>
      <c r="DNI2107" s="220"/>
      <c r="DNJ2107" s="220"/>
      <c r="DNK2107" s="220"/>
      <c r="DNL2107" s="220"/>
      <c r="DNM2107" s="220"/>
      <c r="DNN2107" s="220"/>
      <c r="DNO2107" s="220"/>
      <c r="DNP2107" s="220"/>
      <c r="DNQ2107" s="220"/>
      <c r="DNR2107" s="220"/>
      <c r="DNS2107" s="220"/>
      <c r="DNT2107" s="220"/>
      <c r="DNU2107" s="220"/>
      <c r="DNV2107" s="220"/>
      <c r="DNW2107" s="220"/>
      <c r="DNX2107" s="220"/>
      <c r="DNY2107" s="220"/>
      <c r="DNZ2107" s="220"/>
      <c r="DOA2107" s="220"/>
      <c r="DOB2107" s="220"/>
      <c r="DOC2107" s="220"/>
      <c r="DOD2107" s="220"/>
      <c r="DOE2107" s="220"/>
      <c r="DOF2107" s="220"/>
      <c r="DOG2107" s="220"/>
      <c r="DOH2107" s="220"/>
      <c r="DOI2107" s="220"/>
      <c r="DOJ2107" s="220"/>
      <c r="DOK2107" s="220"/>
      <c r="DOL2107" s="220"/>
      <c r="DOM2107" s="220"/>
      <c r="DON2107" s="220"/>
      <c r="DOO2107" s="220"/>
      <c r="DOP2107" s="220"/>
      <c r="DOQ2107" s="220"/>
      <c r="DOR2107" s="220"/>
      <c r="DOS2107" s="220"/>
      <c r="DOT2107" s="220"/>
      <c r="DOU2107" s="220"/>
      <c r="DOV2107" s="220"/>
      <c r="DOW2107" s="220"/>
      <c r="DOX2107" s="220"/>
      <c r="DOY2107" s="220"/>
      <c r="DOZ2107" s="220"/>
      <c r="DPA2107" s="220"/>
      <c r="DPB2107" s="220"/>
      <c r="DPC2107" s="220"/>
      <c r="DPD2107" s="220"/>
      <c r="DPE2107" s="220"/>
      <c r="DPF2107" s="220"/>
      <c r="DPG2107" s="220"/>
      <c r="DPH2107" s="220"/>
      <c r="DPI2107" s="220"/>
      <c r="DPJ2107" s="220"/>
      <c r="DPK2107" s="220"/>
      <c r="DPL2107" s="220"/>
      <c r="DPM2107" s="220"/>
      <c r="DPN2107" s="220"/>
      <c r="DPO2107" s="220"/>
      <c r="DPP2107" s="220"/>
      <c r="DPQ2107" s="220"/>
      <c r="DPR2107" s="220"/>
      <c r="DPS2107" s="220"/>
      <c r="DPT2107" s="220"/>
      <c r="DPU2107" s="220"/>
      <c r="DPV2107" s="220"/>
      <c r="DPW2107" s="220"/>
      <c r="DPX2107" s="220"/>
      <c r="DPY2107" s="220"/>
      <c r="DPZ2107" s="220"/>
      <c r="DQA2107" s="220"/>
      <c r="DQB2107" s="220"/>
      <c r="DQC2107" s="220"/>
      <c r="DQD2107" s="220"/>
      <c r="DQE2107" s="220"/>
      <c r="DQF2107" s="220"/>
      <c r="DQG2107" s="220"/>
      <c r="DQH2107" s="220"/>
      <c r="DQI2107" s="220"/>
      <c r="DQJ2107" s="220"/>
      <c r="DQK2107" s="220"/>
      <c r="DQL2107" s="220"/>
      <c r="DQM2107" s="220"/>
      <c r="DQN2107" s="220"/>
      <c r="DQO2107" s="220"/>
      <c r="DQP2107" s="220"/>
      <c r="DQQ2107" s="220"/>
      <c r="DQR2107" s="220"/>
      <c r="DQS2107" s="220"/>
      <c r="DQT2107" s="220"/>
      <c r="DQU2107" s="220"/>
      <c r="DQV2107" s="220"/>
      <c r="DQW2107" s="220"/>
      <c r="DQX2107" s="220"/>
      <c r="DQY2107" s="220"/>
      <c r="DQZ2107" s="220"/>
      <c r="DRA2107" s="220"/>
      <c r="DRB2107" s="220"/>
      <c r="DRC2107" s="220"/>
      <c r="DRD2107" s="220"/>
      <c r="DRE2107" s="220"/>
      <c r="DRF2107" s="220"/>
      <c r="DRG2107" s="220"/>
      <c r="DRH2107" s="220"/>
      <c r="DRI2107" s="220"/>
      <c r="DRJ2107" s="220"/>
      <c r="DRK2107" s="220"/>
      <c r="DRL2107" s="220"/>
      <c r="DRM2107" s="220"/>
      <c r="DRN2107" s="220"/>
      <c r="DRO2107" s="220"/>
      <c r="DRP2107" s="220"/>
      <c r="DRQ2107" s="220"/>
      <c r="DRR2107" s="220"/>
      <c r="DRS2107" s="220"/>
      <c r="DRT2107" s="220"/>
      <c r="DRU2107" s="220"/>
      <c r="DRV2107" s="220"/>
      <c r="DRW2107" s="220"/>
      <c r="DRX2107" s="220"/>
      <c r="DRY2107" s="220"/>
      <c r="DRZ2107" s="220"/>
      <c r="DSA2107" s="220"/>
      <c r="DSB2107" s="220"/>
      <c r="DSC2107" s="220"/>
      <c r="DSD2107" s="220"/>
      <c r="DSE2107" s="220"/>
      <c r="DSF2107" s="220"/>
      <c r="DSG2107" s="220"/>
      <c r="DSH2107" s="220"/>
      <c r="DSI2107" s="220"/>
      <c r="DSJ2107" s="220"/>
      <c r="DSK2107" s="220"/>
      <c r="DSL2107" s="220"/>
      <c r="DSM2107" s="220"/>
      <c r="DSN2107" s="220"/>
      <c r="DSO2107" s="220"/>
      <c r="DSP2107" s="220"/>
      <c r="DSQ2107" s="220"/>
      <c r="DSR2107" s="220"/>
      <c r="DSS2107" s="220"/>
      <c r="DST2107" s="220"/>
      <c r="DSU2107" s="220"/>
      <c r="DSV2107" s="220"/>
      <c r="DSW2107" s="220"/>
      <c r="DSX2107" s="220"/>
      <c r="DSY2107" s="220"/>
      <c r="DSZ2107" s="220"/>
      <c r="DTA2107" s="220"/>
      <c r="DTB2107" s="220"/>
      <c r="DTC2107" s="220"/>
      <c r="DTD2107" s="220"/>
      <c r="DTE2107" s="220"/>
      <c r="DTF2107" s="220"/>
      <c r="DTG2107" s="220"/>
      <c r="DTH2107" s="220"/>
      <c r="DTI2107" s="220"/>
      <c r="DTJ2107" s="220"/>
      <c r="DTK2107" s="220"/>
      <c r="DTL2107" s="220"/>
      <c r="DTM2107" s="220"/>
      <c r="DTN2107" s="220"/>
      <c r="DTO2107" s="220"/>
      <c r="DTP2107" s="220"/>
      <c r="DTQ2107" s="220"/>
      <c r="DTR2107" s="220"/>
      <c r="DTS2107" s="220"/>
      <c r="DTT2107" s="220"/>
      <c r="DTU2107" s="220"/>
      <c r="DTV2107" s="220"/>
      <c r="DTW2107" s="220"/>
      <c r="DTX2107" s="220"/>
      <c r="DTY2107" s="220"/>
      <c r="DTZ2107" s="220"/>
      <c r="DUA2107" s="220"/>
      <c r="DUB2107" s="220"/>
      <c r="DUC2107" s="220"/>
      <c r="DUD2107" s="220"/>
      <c r="DUE2107" s="220"/>
      <c r="DUF2107" s="220"/>
      <c r="DUG2107" s="220"/>
      <c r="DUH2107" s="220"/>
      <c r="DUI2107" s="220"/>
      <c r="DUJ2107" s="220"/>
      <c r="DUK2107" s="220"/>
      <c r="DUL2107" s="220"/>
      <c r="DUM2107" s="220"/>
      <c r="DUN2107" s="220"/>
      <c r="DUO2107" s="220"/>
      <c r="DUP2107" s="220"/>
      <c r="DUQ2107" s="220"/>
      <c r="DUR2107" s="220"/>
      <c r="DUS2107" s="220"/>
      <c r="DUT2107" s="220"/>
      <c r="DUU2107" s="220"/>
      <c r="DUV2107" s="220"/>
      <c r="DUW2107" s="220"/>
      <c r="DUX2107" s="220"/>
      <c r="DUY2107" s="220"/>
      <c r="DUZ2107" s="220"/>
      <c r="DVA2107" s="220"/>
      <c r="DVB2107" s="220"/>
      <c r="DVC2107" s="220"/>
      <c r="DVD2107" s="220"/>
      <c r="DVE2107" s="220"/>
      <c r="DVF2107" s="220"/>
      <c r="DVG2107" s="220"/>
      <c r="DVH2107" s="220"/>
      <c r="DVI2107" s="220"/>
      <c r="DVJ2107" s="220"/>
      <c r="DVK2107" s="220"/>
      <c r="DVL2107" s="220"/>
      <c r="DVM2107" s="220"/>
      <c r="DVN2107" s="220"/>
      <c r="DVO2107" s="220"/>
      <c r="DVP2107" s="220"/>
      <c r="DVQ2107" s="220"/>
      <c r="DVR2107" s="220"/>
      <c r="DVS2107" s="220"/>
      <c r="DVT2107" s="220"/>
      <c r="DVU2107" s="220"/>
      <c r="DVV2107" s="220"/>
      <c r="DVW2107" s="220"/>
      <c r="DVX2107" s="220"/>
      <c r="DVY2107" s="220"/>
      <c r="DVZ2107" s="220"/>
      <c r="DWA2107" s="220"/>
      <c r="DWB2107" s="220"/>
      <c r="DWC2107" s="220"/>
      <c r="DWD2107" s="220"/>
      <c r="DWE2107" s="220"/>
      <c r="DWF2107" s="220"/>
      <c r="DWG2107" s="220"/>
      <c r="DWH2107" s="220"/>
      <c r="DWI2107" s="220"/>
      <c r="DWJ2107" s="220"/>
      <c r="DWK2107" s="220"/>
      <c r="DWL2107" s="220"/>
      <c r="DWM2107" s="220"/>
      <c r="DWN2107" s="220"/>
      <c r="DWO2107" s="220"/>
      <c r="DWP2107" s="220"/>
      <c r="DWQ2107" s="220"/>
      <c r="DWR2107" s="220"/>
      <c r="DWS2107" s="220"/>
      <c r="DWT2107" s="220"/>
      <c r="DWU2107" s="220"/>
      <c r="DWV2107" s="220"/>
      <c r="DWW2107" s="220"/>
      <c r="DWX2107" s="220"/>
      <c r="DWY2107" s="220"/>
      <c r="DWZ2107" s="220"/>
      <c r="DXA2107" s="220"/>
      <c r="DXB2107" s="220"/>
      <c r="DXC2107" s="220"/>
      <c r="DXD2107" s="220"/>
      <c r="DXE2107" s="220"/>
      <c r="DXF2107" s="220"/>
      <c r="DXG2107" s="220"/>
      <c r="DXH2107" s="220"/>
      <c r="DXI2107" s="220"/>
      <c r="DXJ2107" s="220"/>
      <c r="DXK2107" s="220"/>
      <c r="DXL2107" s="220"/>
      <c r="DXM2107" s="220"/>
      <c r="DXN2107" s="220"/>
      <c r="DXO2107" s="220"/>
      <c r="DXP2107" s="220"/>
      <c r="DXQ2107" s="220"/>
      <c r="DXR2107" s="220"/>
      <c r="DXS2107" s="220"/>
      <c r="DXT2107" s="220"/>
      <c r="DXU2107" s="220"/>
      <c r="DXV2107" s="220"/>
      <c r="DXW2107" s="220"/>
      <c r="DXX2107" s="220"/>
      <c r="DXY2107" s="220"/>
      <c r="DXZ2107" s="220"/>
      <c r="DYA2107" s="220"/>
      <c r="DYB2107" s="220"/>
      <c r="DYC2107" s="220"/>
      <c r="DYD2107" s="220"/>
      <c r="DYE2107" s="220"/>
      <c r="DYF2107" s="220"/>
      <c r="DYG2107" s="220"/>
      <c r="DYH2107" s="220"/>
      <c r="DYI2107" s="220"/>
      <c r="DYJ2107" s="220"/>
      <c r="DYK2107" s="220"/>
      <c r="DYL2107" s="220"/>
      <c r="DYM2107" s="220"/>
      <c r="DYN2107" s="220"/>
      <c r="DYO2107" s="220"/>
      <c r="DYP2107" s="220"/>
      <c r="DYQ2107" s="220"/>
      <c r="DYR2107" s="220"/>
      <c r="DYS2107" s="220"/>
      <c r="DYT2107" s="220"/>
      <c r="DYU2107" s="220"/>
      <c r="DYV2107" s="220"/>
      <c r="DYW2107" s="220"/>
      <c r="DYX2107" s="220"/>
      <c r="DYY2107" s="220"/>
      <c r="DYZ2107" s="220"/>
      <c r="DZA2107" s="220"/>
      <c r="DZB2107" s="220"/>
      <c r="DZC2107" s="220"/>
      <c r="DZD2107" s="220"/>
      <c r="DZE2107" s="220"/>
      <c r="DZF2107" s="220"/>
      <c r="DZG2107" s="220"/>
      <c r="DZH2107" s="220"/>
      <c r="DZI2107" s="220"/>
      <c r="DZJ2107" s="220"/>
      <c r="DZK2107" s="220"/>
      <c r="DZL2107" s="220"/>
      <c r="DZM2107" s="220"/>
      <c r="DZN2107" s="220"/>
      <c r="DZO2107" s="220"/>
      <c r="DZP2107" s="220"/>
      <c r="DZQ2107" s="220"/>
      <c r="DZR2107" s="220"/>
      <c r="DZS2107" s="220"/>
      <c r="DZT2107" s="220"/>
      <c r="DZU2107" s="220"/>
      <c r="DZV2107" s="220"/>
      <c r="DZW2107" s="220"/>
      <c r="DZX2107" s="220"/>
      <c r="DZY2107" s="220"/>
      <c r="DZZ2107" s="220"/>
      <c r="EAA2107" s="220"/>
      <c r="EAB2107" s="220"/>
      <c r="EAC2107" s="220"/>
      <c r="EAD2107" s="220"/>
      <c r="EAE2107" s="220"/>
      <c r="EAF2107" s="220"/>
      <c r="EAG2107" s="220"/>
      <c r="EAH2107" s="220"/>
      <c r="EAI2107" s="220"/>
      <c r="EAJ2107" s="220"/>
      <c r="EAK2107" s="220"/>
      <c r="EAL2107" s="220"/>
      <c r="EAM2107" s="220"/>
      <c r="EAN2107" s="220"/>
      <c r="EAO2107" s="220"/>
      <c r="EAP2107" s="220"/>
      <c r="EAQ2107" s="220"/>
      <c r="EAR2107" s="220"/>
      <c r="EAS2107" s="220"/>
      <c r="EAT2107" s="220"/>
      <c r="EAU2107" s="220"/>
      <c r="EAV2107" s="220"/>
      <c r="EAW2107" s="220"/>
      <c r="EAX2107" s="220"/>
      <c r="EAY2107" s="220"/>
      <c r="EAZ2107" s="220"/>
      <c r="EBA2107" s="220"/>
      <c r="EBB2107" s="220"/>
      <c r="EBC2107" s="220"/>
      <c r="EBD2107" s="220"/>
      <c r="EBE2107" s="220"/>
      <c r="EBF2107" s="220"/>
      <c r="EBG2107" s="220"/>
      <c r="EBH2107" s="220"/>
      <c r="EBI2107" s="220"/>
      <c r="EBJ2107" s="220"/>
      <c r="EBK2107" s="220"/>
      <c r="EBL2107" s="220"/>
      <c r="EBM2107" s="220"/>
      <c r="EBN2107" s="220"/>
      <c r="EBO2107" s="220"/>
      <c r="EBP2107" s="220"/>
      <c r="EBQ2107" s="220"/>
      <c r="EBR2107" s="220"/>
      <c r="EBS2107" s="220"/>
      <c r="EBT2107" s="220"/>
      <c r="EBU2107" s="220"/>
      <c r="EBV2107" s="220"/>
      <c r="EBW2107" s="220"/>
      <c r="EBX2107" s="220"/>
      <c r="EBY2107" s="220"/>
      <c r="EBZ2107" s="220"/>
      <c r="ECA2107" s="220"/>
      <c r="ECB2107" s="220"/>
      <c r="ECC2107" s="220"/>
      <c r="ECD2107" s="220"/>
      <c r="ECE2107" s="220"/>
      <c r="ECF2107" s="220"/>
      <c r="ECG2107" s="220"/>
      <c r="ECH2107" s="220"/>
      <c r="ECI2107" s="220"/>
      <c r="ECJ2107" s="220"/>
      <c r="ECK2107" s="220"/>
      <c r="ECL2107" s="220"/>
      <c r="ECM2107" s="220"/>
      <c r="ECN2107" s="220"/>
      <c r="ECO2107" s="220"/>
      <c r="ECP2107" s="220"/>
      <c r="ECQ2107" s="220"/>
      <c r="ECR2107" s="220"/>
      <c r="ECS2107" s="220"/>
      <c r="ECT2107" s="220"/>
      <c r="ECU2107" s="220"/>
      <c r="ECV2107" s="220"/>
      <c r="ECW2107" s="220"/>
      <c r="ECX2107" s="220"/>
      <c r="ECY2107" s="220"/>
      <c r="ECZ2107" s="220"/>
      <c r="EDA2107" s="220"/>
      <c r="EDB2107" s="220"/>
      <c r="EDC2107" s="220"/>
      <c r="EDD2107" s="220"/>
      <c r="EDE2107" s="220"/>
      <c r="EDF2107" s="220"/>
      <c r="EDG2107" s="220"/>
      <c r="EDH2107" s="220"/>
      <c r="EDI2107" s="220"/>
      <c r="EDJ2107" s="220"/>
      <c r="EDK2107" s="220"/>
      <c r="EDL2107" s="220"/>
      <c r="EDM2107" s="220"/>
      <c r="EDN2107" s="220"/>
      <c r="EDO2107" s="220"/>
      <c r="EDP2107" s="220"/>
      <c r="EDQ2107" s="220"/>
      <c r="EDR2107" s="220"/>
      <c r="EDS2107" s="220"/>
      <c r="EDT2107" s="220"/>
      <c r="EDU2107" s="220"/>
      <c r="EDV2107" s="220"/>
      <c r="EDW2107" s="220"/>
      <c r="EDX2107" s="220"/>
      <c r="EDY2107" s="220"/>
      <c r="EDZ2107" s="220"/>
      <c r="EEA2107" s="220"/>
      <c r="EEB2107" s="220"/>
      <c r="EEC2107" s="220"/>
      <c r="EED2107" s="220"/>
      <c r="EEE2107" s="220"/>
      <c r="EEF2107" s="220"/>
      <c r="EEG2107" s="220"/>
      <c r="EEH2107" s="220"/>
      <c r="EEI2107" s="220"/>
      <c r="EEJ2107" s="220"/>
      <c r="EEK2107" s="220"/>
      <c r="EEL2107" s="220"/>
      <c r="EEM2107" s="220"/>
      <c r="EEN2107" s="220"/>
      <c r="EEO2107" s="220"/>
      <c r="EEP2107" s="220"/>
      <c r="EEQ2107" s="220"/>
      <c r="EER2107" s="220"/>
      <c r="EES2107" s="220"/>
      <c r="EET2107" s="220"/>
      <c r="EEU2107" s="220"/>
      <c r="EEV2107" s="220"/>
      <c r="EEW2107" s="220"/>
      <c r="EEX2107" s="220"/>
      <c r="EEY2107" s="220"/>
      <c r="EEZ2107" s="220"/>
      <c r="EFA2107" s="220"/>
      <c r="EFB2107" s="220"/>
      <c r="EFC2107" s="220"/>
      <c r="EFD2107" s="220"/>
      <c r="EFE2107" s="220"/>
      <c r="EFF2107" s="220"/>
      <c r="EFG2107" s="220"/>
      <c r="EFH2107" s="220"/>
      <c r="EFI2107" s="220"/>
      <c r="EFJ2107" s="220"/>
      <c r="EFK2107" s="220"/>
      <c r="EFL2107" s="220"/>
      <c r="EFM2107" s="220"/>
      <c r="EFN2107" s="220"/>
      <c r="EFO2107" s="220"/>
      <c r="EFP2107" s="220"/>
      <c r="EFQ2107" s="220"/>
      <c r="EFR2107" s="220"/>
      <c r="EFS2107" s="220"/>
      <c r="EFT2107" s="220"/>
      <c r="EFU2107" s="220"/>
      <c r="EFV2107" s="220"/>
      <c r="EFW2107" s="220"/>
      <c r="EFX2107" s="220"/>
      <c r="EFY2107" s="220"/>
      <c r="EFZ2107" s="220"/>
      <c r="EGA2107" s="220"/>
      <c r="EGB2107" s="220"/>
      <c r="EGC2107" s="220"/>
      <c r="EGD2107" s="220"/>
      <c r="EGE2107" s="220"/>
      <c r="EGF2107" s="220"/>
      <c r="EGG2107" s="220"/>
      <c r="EGH2107" s="220"/>
      <c r="EGI2107" s="220"/>
      <c r="EGJ2107" s="220"/>
      <c r="EGK2107" s="220"/>
      <c r="EGL2107" s="220"/>
      <c r="EGM2107" s="220"/>
      <c r="EGN2107" s="220"/>
      <c r="EGO2107" s="220"/>
      <c r="EGP2107" s="220"/>
      <c r="EGQ2107" s="220"/>
      <c r="EGR2107" s="220"/>
      <c r="EGS2107" s="220"/>
      <c r="EGT2107" s="220"/>
      <c r="EGU2107" s="220"/>
      <c r="EGV2107" s="220"/>
      <c r="EGW2107" s="220"/>
      <c r="EGX2107" s="220"/>
      <c r="EGY2107" s="220"/>
      <c r="EGZ2107" s="220"/>
      <c r="EHA2107" s="220"/>
      <c r="EHB2107" s="220"/>
      <c r="EHC2107" s="220"/>
      <c r="EHD2107" s="220"/>
      <c r="EHE2107" s="220"/>
      <c r="EHF2107" s="220"/>
      <c r="EHG2107" s="220"/>
      <c r="EHH2107" s="220"/>
      <c r="EHI2107" s="220"/>
      <c r="EHJ2107" s="220"/>
      <c r="EHK2107" s="220"/>
      <c r="EHL2107" s="220"/>
      <c r="EHM2107" s="220"/>
      <c r="EHN2107" s="220"/>
      <c r="EHO2107" s="220"/>
      <c r="EHP2107" s="220"/>
      <c r="EHQ2107" s="220"/>
      <c r="EHR2107" s="220"/>
      <c r="EHS2107" s="220"/>
      <c r="EHT2107" s="220"/>
      <c r="EHU2107" s="220"/>
      <c r="EHV2107" s="220"/>
      <c r="EHW2107" s="220"/>
      <c r="EHX2107" s="220"/>
      <c r="EHY2107" s="220"/>
      <c r="EHZ2107" s="220"/>
      <c r="EIA2107" s="220"/>
      <c r="EIB2107" s="220"/>
      <c r="EIC2107" s="220"/>
      <c r="EID2107" s="220"/>
      <c r="EIE2107" s="220"/>
      <c r="EIF2107" s="220"/>
      <c r="EIG2107" s="220"/>
      <c r="EIH2107" s="220"/>
      <c r="EII2107" s="220"/>
      <c r="EIJ2107" s="220"/>
      <c r="EIK2107" s="220"/>
      <c r="EIL2107" s="220"/>
      <c r="EIM2107" s="220"/>
      <c r="EIN2107" s="220"/>
      <c r="EIO2107" s="220"/>
      <c r="EIP2107" s="220"/>
      <c r="EIQ2107" s="220"/>
      <c r="EIR2107" s="220"/>
      <c r="EIS2107" s="220"/>
      <c r="EIT2107" s="220"/>
      <c r="EIU2107" s="220"/>
      <c r="EIV2107" s="220"/>
      <c r="EIW2107" s="220"/>
      <c r="EIX2107" s="220"/>
      <c r="EIY2107" s="220"/>
      <c r="EIZ2107" s="220"/>
      <c r="EJA2107" s="220"/>
      <c r="EJB2107" s="220"/>
      <c r="EJC2107" s="220"/>
      <c r="EJD2107" s="220"/>
      <c r="EJE2107" s="220"/>
      <c r="EJF2107" s="220"/>
      <c r="EJG2107" s="220"/>
      <c r="EJH2107" s="220"/>
      <c r="EJI2107" s="220"/>
      <c r="EJJ2107" s="220"/>
      <c r="EJK2107" s="220"/>
      <c r="EJL2107" s="220"/>
      <c r="EJM2107" s="220"/>
      <c r="EJN2107" s="220"/>
      <c r="EJO2107" s="220"/>
      <c r="EJP2107" s="220"/>
      <c r="EJQ2107" s="220"/>
      <c r="EJR2107" s="220"/>
      <c r="EJS2107" s="220"/>
      <c r="EJT2107" s="220"/>
      <c r="EJU2107" s="220"/>
      <c r="EJV2107" s="220"/>
      <c r="EJW2107" s="220"/>
      <c r="EJX2107" s="220"/>
      <c r="EJY2107" s="220"/>
      <c r="EJZ2107" s="220"/>
      <c r="EKA2107" s="220"/>
      <c r="EKB2107" s="220"/>
      <c r="EKC2107" s="220"/>
      <c r="EKD2107" s="220"/>
      <c r="EKE2107" s="220"/>
      <c r="EKF2107" s="220"/>
      <c r="EKG2107" s="220"/>
      <c r="EKH2107" s="220"/>
      <c r="EKI2107" s="220"/>
      <c r="EKJ2107" s="220"/>
      <c r="EKK2107" s="220"/>
      <c r="EKL2107" s="220"/>
      <c r="EKM2107" s="220"/>
      <c r="EKN2107" s="220"/>
      <c r="EKO2107" s="220"/>
      <c r="EKP2107" s="220"/>
      <c r="EKQ2107" s="220"/>
      <c r="EKR2107" s="220"/>
      <c r="EKS2107" s="220"/>
      <c r="EKT2107" s="220"/>
      <c r="EKU2107" s="220"/>
      <c r="EKV2107" s="220"/>
      <c r="EKW2107" s="220"/>
      <c r="EKX2107" s="220"/>
      <c r="EKY2107" s="220"/>
      <c r="EKZ2107" s="220"/>
      <c r="ELA2107" s="220"/>
      <c r="ELB2107" s="220"/>
      <c r="ELC2107" s="220"/>
      <c r="ELD2107" s="220"/>
      <c r="ELE2107" s="220"/>
      <c r="ELF2107" s="220"/>
      <c r="ELG2107" s="220"/>
      <c r="ELH2107" s="220"/>
      <c r="ELI2107" s="220"/>
      <c r="ELJ2107" s="220"/>
      <c r="ELK2107" s="220"/>
      <c r="ELL2107" s="220"/>
      <c r="ELM2107" s="220"/>
      <c r="ELN2107" s="220"/>
      <c r="ELO2107" s="220"/>
      <c r="ELP2107" s="220"/>
      <c r="ELQ2107" s="220"/>
      <c r="ELR2107" s="220"/>
      <c r="ELS2107" s="220"/>
      <c r="ELT2107" s="220"/>
      <c r="ELU2107" s="220"/>
      <c r="ELV2107" s="220"/>
      <c r="ELW2107" s="220"/>
      <c r="ELX2107" s="220"/>
      <c r="ELY2107" s="220"/>
      <c r="ELZ2107" s="220"/>
      <c r="EMA2107" s="220"/>
      <c r="EMB2107" s="220"/>
      <c r="EMC2107" s="220"/>
      <c r="EMD2107" s="220"/>
      <c r="EME2107" s="220"/>
      <c r="EMF2107" s="220"/>
      <c r="EMG2107" s="220"/>
      <c r="EMH2107" s="220"/>
      <c r="EMI2107" s="220"/>
      <c r="EMJ2107" s="220"/>
      <c r="EMK2107" s="220"/>
      <c r="EML2107" s="220"/>
      <c r="EMM2107" s="220"/>
      <c r="EMN2107" s="220"/>
      <c r="EMO2107" s="220"/>
      <c r="EMP2107" s="220"/>
      <c r="EMQ2107" s="220"/>
      <c r="EMR2107" s="220"/>
      <c r="EMS2107" s="220"/>
      <c r="EMT2107" s="220"/>
      <c r="EMU2107" s="220"/>
      <c r="EMV2107" s="220"/>
      <c r="EMW2107" s="220"/>
      <c r="EMX2107" s="220"/>
      <c r="EMY2107" s="220"/>
      <c r="EMZ2107" s="220"/>
      <c r="ENA2107" s="220"/>
      <c r="ENB2107" s="220"/>
      <c r="ENC2107" s="220"/>
      <c r="END2107" s="220"/>
      <c r="ENE2107" s="220"/>
      <c r="ENF2107" s="220"/>
      <c r="ENG2107" s="220"/>
      <c r="ENH2107" s="220"/>
      <c r="ENI2107" s="220"/>
      <c r="ENJ2107" s="220"/>
      <c r="ENK2107" s="220"/>
      <c r="ENL2107" s="220"/>
      <c r="ENM2107" s="220"/>
      <c r="ENN2107" s="220"/>
      <c r="ENO2107" s="220"/>
      <c r="ENP2107" s="220"/>
      <c r="ENQ2107" s="220"/>
      <c r="ENR2107" s="220"/>
      <c r="ENS2107" s="220"/>
      <c r="ENT2107" s="220"/>
      <c r="ENU2107" s="220"/>
      <c r="ENV2107" s="220"/>
      <c r="ENW2107" s="220"/>
      <c r="ENX2107" s="220"/>
      <c r="ENY2107" s="220"/>
      <c r="ENZ2107" s="220"/>
      <c r="EOA2107" s="220"/>
      <c r="EOB2107" s="220"/>
      <c r="EOC2107" s="220"/>
      <c r="EOD2107" s="220"/>
      <c r="EOE2107" s="220"/>
      <c r="EOF2107" s="220"/>
      <c r="EOG2107" s="220"/>
      <c r="EOH2107" s="220"/>
      <c r="EOI2107" s="220"/>
      <c r="EOJ2107" s="220"/>
      <c r="EOK2107" s="220"/>
      <c r="EOL2107" s="220"/>
      <c r="EOM2107" s="220"/>
      <c r="EON2107" s="220"/>
      <c r="EOO2107" s="220"/>
      <c r="EOP2107" s="220"/>
      <c r="EOQ2107" s="220"/>
      <c r="EOR2107" s="220"/>
      <c r="EOS2107" s="220"/>
      <c r="EOT2107" s="220"/>
      <c r="EOU2107" s="220"/>
      <c r="EOV2107" s="220"/>
      <c r="EOW2107" s="220"/>
      <c r="EOX2107" s="220"/>
      <c r="EOY2107" s="220"/>
      <c r="EOZ2107" s="220"/>
      <c r="EPA2107" s="220"/>
      <c r="EPB2107" s="220"/>
      <c r="EPC2107" s="220"/>
      <c r="EPD2107" s="220"/>
      <c r="EPE2107" s="220"/>
      <c r="EPF2107" s="220"/>
      <c r="EPG2107" s="220"/>
      <c r="EPH2107" s="220"/>
      <c r="EPI2107" s="220"/>
      <c r="EPJ2107" s="220"/>
      <c r="EPK2107" s="220"/>
      <c r="EPL2107" s="220"/>
      <c r="EPM2107" s="220"/>
      <c r="EPN2107" s="220"/>
      <c r="EPO2107" s="220"/>
      <c r="EPP2107" s="220"/>
      <c r="EPQ2107" s="220"/>
      <c r="EPR2107" s="220"/>
      <c r="EPS2107" s="220"/>
      <c r="EPT2107" s="220"/>
      <c r="EPU2107" s="220"/>
      <c r="EPV2107" s="220"/>
      <c r="EPW2107" s="220"/>
      <c r="EPX2107" s="220"/>
      <c r="EPY2107" s="220"/>
      <c r="EPZ2107" s="220"/>
      <c r="EQA2107" s="220"/>
      <c r="EQB2107" s="220"/>
      <c r="EQC2107" s="220"/>
      <c r="EQD2107" s="220"/>
      <c r="EQE2107" s="220"/>
      <c r="EQF2107" s="220"/>
      <c r="EQG2107" s="220"/>
      <c r="EQH2107" s="220"/>
      <c r="EQI2107" s="220"/>
      <c r="EQJ2107" s="220"/>
      <c r="EQK2107" s="220"/>
      <c r="EQL2107" s="220"/>
      <c r="EQM2107" s="220"/>
      <c r="EQN2107" s="220"/>
      <c r="EQO2107" s="220"/>
      <c r="EQP2107" s="220"/>
      <c r="EQQ2107" s="220"/>
      <c r="EQR2107" s="220"/>
      <c r="EQS2107" s="220"/>
      <c r="EQT2107" s="220"/>
      <c r="EQU2107" s="220"/>
      <c r="EQV2107" s="220"/>
      <c r="EQW2107" s="220"/>
      <c r="EQX2107" s="220"/>
      <c r="EQY2107" s="220"/>
      <c r="EQZ2107" s="220"/>
      <c r="ERA2107" s="220"/>
      <c r="ERB2107" s="220"/>
      <c r="ERC2107" s="220"/>
      <c r="ERD2107" s="220"/>
      <c r="ERE2107" s="220"/>
      <c r="ERF2107" s="220"/>
      <c r="ERG2107" s="220"/>
      <c r="ERH2107" s="220"/>
      <c r="ERI2107" s="220"/>
      <c r="ERJ2107" s="220"/>
      <c r="ERK2107" s="220"/>
      <c r="ERL2107" s="220"/>
      <c r="ERM2107" s="220"/>
      <c r="ERN2107" s="220"/>
      <c r="ERO2107" s="220"/>
      <c r="ERP2107" s="220"/>
      <c r="ERQ2107" s="220"/>
      <c r="ERR2107" s="220"/>
      <c r="ERS2107" s="220"/>
      <c r="ERT2107" s="220"/>
      <c r="ERU2107" s="220"/>
      <c r="ERV2107" s="220"/>
      <c r="ERW2107" s="220"/>
      <c r="ERX2107" s="220"/>
      <c r="ERY2107" s="220"/>
      <c r="ERZ2107" s="220"/>
      <c r="ESA2107" s="220"/>
      <c r="ESB2107" s="220"/>
      <c r="ESC2107" s="220"/>
      <c r="ESD2107" s="220"/>
      <c r="ESE2107" s="220"/>
      <c r="ESF2107" s="220"/>
      <c r="ESG2107" s="220"/>
      <c r="ESH2107" s="220"/>
      <c r="ESI2107" s="220"/>
      <c r="ESJ2107" s="220"/>
      <c r="ESK2107" s="220"/>
      <c r="ESL2107" s="220"/>
      <c r="ESM2107" s="220"/>
      <c r="ESN2107" s="220"/>
      <c r="ESO2107" s="220"/>
      <c r="ESP2107" s="220"/>
      <c r="ESQ2107" s="220"/>
      <c r="ESR2107" s="220"/>
      <c r="ESS2107" s="220"/>
      <c r="EST2107" s="220"/>
      <c r="ESU2107" s="220"/>
      <c r="ESV2107" s="220"/>
      <c r="ESW2107" s="220"/>
      <c r="ESX2107" s="220"/>
      <c r="ESY2107" s="220"/>
      <c r="ESZ2107" s="220"/>
      <c r="ETA2107" s="220"/>
      <c r="ETB2107" s="220"/>
      <c r="ETC2107" s="220"/>
      <c r="ETD2107" s="220"/>
      <c r="ETE2107" s="220"/>
      <c r="ETF2107" s="220"/>
      <c r="ETG2107" s="220"/>
      <c r="ETH2107" s="220"/>
      <c r="ETI2107" s="220"/>
      <c r="ETJ2107" s="220"/>
      <c r="ETK2107" s="220"/>
      <c r="ETL2107" s="220"/>
      <c r="ETM2107" s="220"/>
      <c r="ETN2107" s="220"/>
      <c r="ETO2107" s="220"/>
      <c r="ETP2107" s="220"/>
      <c r="ETQ2107" s="220"/>
      <c r="ETR2107" s="220"/>
      <c r="ETS2107" s="220"/>
      <c r="ETT2107" s="220"/>
      <c r="ETU2107" s="220"/>
      <c r="ETV2107" s="220"/>
      <c r="ETW2107" s="220"/>
      <c r="ETX2107" s="220"/>
      <c r="ETY2107" s="220"/>
      <c r="ETZ2107" s="220"/>
      <c r="EUA2107" s="220"/>
      <c r="EUB2107" s="220"/>
      <c r="EUC2107" s="220"/>
      <c r="EUD2107" s="220"/>
      <c r="EUE2107" s="220"/>
      <c r="EUF2107" s="220"/>
      <c r="EUG2107" s="220"/>
      <c r="EUH2107" s="220"/>
      <c r="EUI2107" s="220"/>
      <c r="EUJ2107" s="220"/>
      <c r="EUK2107" s="220"/>
      <c r="EUL2107" s="220"/>
      <c r="EUM2107" s="220"/>
      <c r="EUN2107" s="220"/>
      <c r="EUO2107" s="220"/>
      <c r="EUP2107" s="220"/>
      <c r="EUQ2107" s="220"/>
      <c r="EUR2107" s="220"/>
      <c r="EUS2107" s="220"/>
      <c r="EUT2107" s="220"/>
      <c r="EUU2107" s="220"/>
      <c r="EUV2107" s="220"/>
      <c r="EUW2107" s="220"/>
      <c r="EUX2107" s="220"/>
      <c r="EUY2107" s="220"/>
      <c r="EUZ2107" s="220"/>
      <c r="EVA2107" s="220"/>
      <c r="EVB2107" s="220"/>
      <c r="EVC2107" s="220"/>
      <c r="EVD2107" s="220"/>
      <c r="EVE2107" s="220"/>
      <c r="EVF2107" s="220"/>
      <c r="EVG2107" s="220"/>
      <c r="EVH2107" s="220"/>
      <c r="EVI2107" s="220"/>
      <c r="EVJ2107" s="220"/>
      <c r="EVK2107" s="220"/>
      <c r="EVL2107" s="220"/>
      <c r="EVM2107" s="220"/>
      <c r="EVN2107" s="220"/>
      <c r="EVO2107" s="220"/>
      <c r="EVP2107" s="220"/>
      <c r="EVQ2107" s="220"/>
      <c r="EVR2107" s="220"/>
      <c r="EVS2107" s="220"/>
      <c r="EVT2107" s="220"/>
      <c r="EVU2107" s="220"/>
      <c r="EVV2107" s="220"/>
      <c r="EVW2107" s="220"/>
      <c r="EVX2107" s="220"/>
      <c r="EVY2107" s="220"/>
      <c r="EVZ2107" s="220"/>
      <c r="EWA2107" s="220"/>
      <c r="EWB2107" s="220"/>
      <c r="EWC2107" s="220"/>
      <c r="EWD2107" s="220"/>
      <c r="EWE2107" s="220"/>
      <c r="EWF2107" s="220"/>
      <c r="EWG2107" s="220"/>
      <c r="EWH2107" s="220"/>
      <c r="EWI2107" s="220"/>
      <c r="EWJ2107" s="220"/>
      <c r="EWK2107" s="220"/>
      <c r="EWL2107" s="220"/>
      <c r="EWM2107" s="220"/>
      <c r="EWN2107" s="220"/>
      <c r="EWO2107" s="220"/>
      <c r="EWP2107" s="220"/>
      <c r="EWQ2107" s="220"/>
      <c r="EWR2107" s="220"/>
      <c r="EWS2107" s="220"/>
      <c r="EWT2107" s="220"/>
      <c r="EWU2107" s="220"/>
      <c r="EWV2107" s="220"/>
      <c r="EWW2107" s="220"/>
      <c r="EWX2107" s="220"/>
      <c r="EWY2107" s="220"/>
      <c r="EWZ2107" s="220"/>
      <c r="EXA2107" s="220"/>
      <c r="EXB2107" s="220"/>
      <c r="EXC2107" s="220"/>
      <c r="EXD2107" s="220"/>
      <c r="EXE2107" s="220"/>
      <c r="EXF2107" s="220"/>
      <c r="EXG2107" s="220"/>
      <c r="EXH2107" s="220"/>
      <c r="EXI2107" s="220"/>
      <c r="EXJ2107" s="220"/>
      <c r="EXK2107" s="220"/>
      <c r="EXL2107" s="220"/>
      <c r="EXM2107" s="220"/>
      <c r="EXN2107" s="220"/>
      <c r="EXO2107" s="220"/>
      <c r="EXP2107" s="220"/>
      <c r="EXQ2107" s="220"/>
      <c r="EXR2107" s="220"/>
      <c r="EXS2107" s="220"/>
      <c r="EXT2107" s="220"/>
      <c r="EXU2107" s="220"/>
      <c r="EXV2107" s="220"/>
      <c r="EXW2107" s="220"/>
      <c r="EXX2107" s="220"/>
      <c r="EXY2107" s="220"/>
      <c r="EXZ2107" s="220"/>
      <c r="EYA2107" s="220"/>
      <c r="EYB2107" s="220"/>
      <c r="EYC2107" s="220"/>
      <c r="EYD2107" s="220"/>
      <c r="EYE2107" s="220"/>
      <c r="EYF2107" s="220"/>
      <c r="EYG2107" s="220"/>
      <c r="EYH2107" s="220"/>
      <c r="EYI2107" s="220"/>
      <c r="EYJ2107" s="220"/>
      <c r="EYK2107" s="220"/>
      <c r="EYL2107" s="220"/>
      <c r="EYM2107" s="220"/>
      <c r="EYN2107" s="220"/>
      <c r="EYO2107" s="220"/>
      <c r="EYP2107" s="220"/>
      <c r="EYQ2107" s="220"/>
      <c r="EYR2107" s="220"/>
      <c r="EYS2107" s="220"/>
      <c r="EYT2107" s="220"/>
      <c r="EYU2107" s="220"/>
      <c r="EYV2107" s="220"/>
      <c r="EYW2107" s="220"/>
      <c r="EYX2107" s="220"/>
      <c r="EYY2107" s="220"/>
      <c r="EYZ2107" s="220"/>
      <c r="EZA2107" s="220"/>
      <c r="EZB2107" s="220"/>
      <c r="EZC2107" s="220"/>
      <c r="EZD2107" s="220"/>
      <c r="EZE2107" s="220"/>
      <c r="EZF2107" s="220"/>
      <c r="EZG2107" s="220"/>
      <c r="EZH2107" s="220"/>
      <c r="EZI2107" s="220"/>
      <c r="EZJ2107" s="220"/>
      <c r="EZK2107" s="220"/>
      <c r="EZL2107" s="220"/>
      <c r="EZM2107" s="220"/>
      <c r="EZN2107" s="220"/>
      <c r="EZO2107" s="220"/>
      <c r="EZP2107" s="220"/>
      <c r="EZQ2107" s="220"/>
      <c r="EZR2107" s="220"/>
      <c r="EZS2107" s="220"/>
      <c r="EZT2107" s="220"/>
      <c r="EZU2107" s="220"/>
      <c r="EZV2107" s="220"/>
      <c r="EZW2107" s="220"/>
      <c r="EZX2107" s="220"/>
      <c r="EZY2107" s="220"/>
      <c r="EZZ2107" s="220"/>
      <c r="FAA2107" s="220"/>
      <c r="FAB2107" s="220"/>
      <c r="FAC2107" s="220"/>
      <c r="FAD2107" s="220"/>
      <c r="FAE2107" s="220"/>
      <c r="FAF2107" s="220"/>
      <c r="FAG2107" s="220"/>
      <c r="FAH2107" s="220"/>
      <c r="FAI2107" s="220"/>
      <c r="FAJ2107" s="220"/>
      <c r="FAK2107" s="220"/>
      <c r="FAL2107" s="220"/>
      <c r="FAM2107" s="220"/>
      <c r="FAN2107" s="220"/>
      <c r="FAO2107" s="220"/>
      <c r="FAP2107" s="220"/>
      <c r="FAQ2107" s="220"/>
      <c r="FAR2107" s="220"/>
      <c r="FAS2107" s="220"/>
      <c r="FAT2107" s="220"/>
      <c r="FAU2107" s="220"/>
      <c r="FAV2107" s="220"/>
      <c r="FAW2107" s="220"/>
      <c r="FAX2107" s="220"/>
      <c r="FAY2107" s="220"/>
      <c r="FAZ2107" s="220"/>
      <c r="FBA2107" s="220"/>
      <c r="FBB2107" s="220"/>
      <c r="FBC2107" s="220"/>
      <c r="FBD2107" s="220"/>
      <c r="FBE2107" s="220"/>
      <c r="FBF2107" s="220"/>
      <c r="FBG2107" s="220"/>
      <c r="FBH2107" s="220"/>
      <c r="FBI2107" s="220"/>
      <c r="FBJ2107" s="220"/>
      <c r="FBK2107" s="220"/>
      <c r="FBL2107" s="220"/>
      <c r="FBM2107" s="220"/>
      <c r="FBN2107" s="220"/>
      <c r="FBO2107" s="220"/>
      <c r="FBP2107" s="220"/>
      <c r="FBQ2107" s="220"/>
      <c r="FBR2107" s="220"/>
      <c r="FBS2107" s="220"/>
      <c r="FBT2107" s="220"/>
      <c r="FBU2107" s="220"/>
      <c r="FBV2107" s="220"/>
      <c r="FBW2107" s="220"/>
      <c r="FBX2107" s="220"/>
      <c r="FBY2107" s="220"/>
      <c r="FBZ2107" s="220"/>
      <c r="FCA2107" s="220"/>
      <c r="FCB2107" s="220"/>
      <c r="FCC2107" s="220"/>
      <c r="FCD2107" s="220"/>
      <c r="FCE2107" s="220"/>
      <c r="FCF2107" s="220"/>
      <c r="FCG2107" s="220"/>
      <c r="FCH2107" s="220"/>
      <c r="FCI2107" s="220"/>
      <c r="FCJ2107" s="220"/>
      <c r="FCK2107" s="220"/>
      <c r="FCL2107" s="220"/>
      <c r="FCM2107" s="220"/>
      <c r="FCN2107" s="220"/>
      <c r="FCO2107" s="220"/>
      <c r="FCP2107" s="220"/>
      <c r="FCQ2107" s="220"/>
      <c r="FCR2107" s="220"/>
      <c r="FCS2107" s="220"/>
      <c r="FCT2107" s="220"/>
      <c r="FCU2107" s="220"/>
      <c r="FCV2107" s="220"/>
      <c r="FCW2107" s="220"/>
      <c r="FCX2107" s="220"/>
      <c r="FCY2107" s="220"/>
      <c r="FCZ2107" s="220"/>
      <c r="FDA2107" s="220"/>
      <c r="FDB2107" s="220"/>
      <c r="FDC2107" s="220"/>
      <c r="FDD2107" s="220"/>
      <c r="FDE2107" s="220"/>
      <c r="FDF2107" s="220"/>
      <c r="FDG2107" s="220"/>
      <c r="FDH2107" s="220"/>
      <c r="FDI2107" s="220"/>
      <c r="FDJ2107" s="220"/>
      <c r="FDK2107" s="220"/>
      <c r="FDL2107" s="220"/>
      <c r="FDM2107" s="220"/>
      <c r="FDN2107" s="220"/>
      <c r="FDO2107" s="220"/>
      <c r="FDP2107" s="220"/>
      <c r="FDQ2107" s="220"/>
      <c r="FDR2107" s="220"/>
      <c r="FDS2107" s="220"/>
      <c r="FDT2107" s="220"/>
      <c r="FDU2107" s="220"/>
      <c r="FDV2107" s="220"/>
      <c r="FDW2107" s="220"/>
      <c r="FDX2107" s="220"/>
      <c r="FDY2107" s="220"/>
      <c r="FDZ2107" s="220"/>
      <c r="FEA2107" s="220"/>
      <c r="FEB2107" s="220"/>
      <c r="FEC2107" s="220"/>
      <c r="FED2107" s="220"/>
      <c r="FEE2107" s="220"/>
      <c r="FEF2107" s="220"/>
      <c r="FEG2107" s="220"/>
      <c r="FEH2107" s="220"/>
      <c r="FEI2107" s="220"/>
      <c r="FEJ2107" s="220"/>
      <c r="FEK2107" s="220"/>
      <c r="FEL2107" s="220"/>
      <c r="FEM2107" s="220"/>
      <c r="FEN2107" s="220"/>
      <c r="FEO2107" s="220"/>
      <c r="FEP2107" s="220"/>
      <c r="FEQ2107" s="220"/>
      <c r="FER2107" s="220"/>
      <c r="FES2107" s="220"/>
      <c r="FET2107" s="220"/>
      <c r="FEU2107" s="220"/>
      <c r="FEV2107" s="220"/>
      <c r="FEW2107" s="220"/>
      <c r="FEX2107" s="220"/>
      <c r="FEY2107" s="220"/>
      <c r="FEZ2107" s="220"/>
      <c r="FFA2107" s="220"/>
      <c r="FFB2107" s="220"/>
      <c r="FFC2107" s="220"/>
      <c r="FFD2107" s="220"/>
      <c r="FFE2107" s="220"/>
      <c r="FFF2107" s="220"/>
      <c r="FFG2107" s="220"/>
      <c r="FFH2107" s="220"/>
      <c r="FFI2107" s="220"/>
      <c r="FFJ2107" s="220"/>
      <c r="FFK2107" s="220"/>
      <c r="FFL2107" s="220"/>
      <c r="FFM2107" s="220"/>
      <c r="FFN2107" s="220"/>
      <c r="FFO2107" s="220"/>
      <c r="FFP2107" s="220"/>
      <c r="FFQ2107" s="220"/>
      <c r="FFR2107" s="220"/>
      <c r="FFS2107" s="220"/>
      <c r="FFT2107" s="220"/>
      <c r="FFU2107" s="220"/>
      <c r="FFV2107" s="220"/>
      <c r="FFW2107" s="220"/>
      <c r="FFX2107" s="220"/>
      <c r="FFY2107" s="220"/>
      <c r="FFZ2107" s="220"/>
      <c r="FGA2107" s="220"/>
      <c r="FGB2107" s="220"/>
      <c r="FGC2107" s="220"/>
      <c r="FGD2107" s="220"/>
      <c r="FGE2107" s="220"/>
      <c r="FGF2107" s="220"/>
      <c r="FGG2107" s="220"/>
      <c r="FGH2107" s="220"/>
      <c r="FGI2107" s="220"/>
      <c r="FGJ2107" s="220"/>
      <c r="FGK2107" s="220"/>
      <c r="FGL2107" s="220"/>
      <c r="FGM2107" s="220"/>
      <c r="FGN2107" s="220"/>
      <c r="FGO2107" s="220"/>
      <c r="FGP2107" s="220"/>
      <c r="FGQ2107" s="220"/>
      <c r="FGR2107" s="220"/>
      <c r="FGS2107" s="220"/>
      <c r="FGT2107" s="220"/>
      <c r="FGU2107" s="220"/>
      <c r="FGV2107" s="220"/>
      <c r="FGW2107" s="220"/>
      <c r="FGX2107" s="220"/>
      <c r="FGY2107" s="220"/>
      <c r="FGZ2107" s="220"/>
      <c r="FHA2107" s="220"/>
      <c r="FHB2107" s="220"/>
      <c r="FHC2107" s="220"/>
      <c r="FHD2107" s="220"/>
      <c r="FHE2107" s="220"/>
      <c r="FHF2107" s="220"/>
      <c r="FHG2107" s="220"/>
      <c r="FHH2107" s="220"/>
      <c r="FHI2107" s="220"/>
      <c r="FHJ2107" s="220"/>
      <c r="FHK2107" s="220"/>
      <c r="FHL2107" s="220"/>
      <c r="FHM2107" s="220"/>
      <c r="FHN2107" s="220"/>
      <c r="FHO2107" s="220"/>
      <c r="FHP2107" s="220"/>
      <c r="FHQ2107" s="220"/>
      <c r="FHR2107" s="220"/>
      <c r="FHS2107" s="220"/>
      <c r="FHT2107" s="220"/>
      <c r="FHU2107" s="220"/>
      <c r="FHV2107" s="220"/>
      <c r="FHW2107" s="220"/>
      <c r="FHX2107" s="220"/>
      <c r="FHY2107" s="220"/>
      <c r="FHZ2107" s="220"/>
      <c r="FIA2107" s="220"/>
      <c r="FIB2107" s="220"/>
      <c r="FIC2107" s="220"/>
      <c r="FID2107" s="220"/>
      <c r="FIE2107" s="220"/>
      <c r="FIF2107" s="220"/>
      <c r="FIG2107" s="220"/>
      <c r="FIH2107" s="220"/>
      <c r="FII2107" s="220"/>
      <c r="FIJ2107" s="220"/>
      <c r="FIK2107" s="220"/>
      <c r="FIL2107" s="220"/>
      <c r="FIM2107" s="220"/>
      <c r="FIN2107" s="220"/>
      <c r="FIO2107" s="220"/>
      <c r="FIP2107" s="220"/>
      <c r="FIQ2107" s="220"/>
      <c r="FIR2107" s="220"/>
      <c r="FIS2107" s="220"/>
      <c r="FIT2107" s="220"/>
      <c r="FIU2107" s="220"/>
      <c r="FIV2107" s="220"/>
      <c r="FIW2107" s="220"/>
      <c r="FIX2107" s="220"/>
      <c r="FIY2107" s="220"/>
      <c r="FIZ2107" s="220"/>
      <c r="FJA2107" s="220"/>
      <c r="FJB2107" s="220"/>
      <c r="FJC2107" s="220"/>
      <c r="FJD2107" s="220"/>
      <c r="FJE2107" s="220"/>
      <c r="FJF2107" s="220"/>
      <c r="FJG2107" s="220"/>
      <c r="FJH2107" s="220"/>
      <c r="FJI2107" s="220"/>
      <c r="FJJ2107" s="220"/>
      <c r="FJK2107" s="220"/>
      <c r="FJL2107" s="220"/>
      <c r="FJM2107" s="220"/>
      <c r="FJN2107" s="220"/>
      <c r="FJO2107" s="220"/>
      <c r="FJP2107" s="220"/>
      <c r="FJQ2107" s="220"/>
      <c r="FJR2107" s="220"/>
      <c r="FJS2107" s="220"/>
      <c r="FJT2107" s="220"/>
      <c r="FJU2107" s="220"/>
      <c r="FJV2107" s="220"/>
      <c r="FJW2107" s="220"/>
      <c r="FJX2107" s="220"/>
      <c r="FJY2107" s="220"/>
      <c r="FJZ2107" s="220"/>
      <c r="FKA2107" s="220"/>
      <c r="FKB2107" s="220"/>
      <c r="FKC2107" s="220"/>
      <c r="FKD2107" s="220"/>
      <c r="FKE2107" s="220"/>
      <c r="FKF2107" s="220"/>
      <c r="FKG2107" s="220"/>
      <c r="FKH2107" s="220"/>
      <c r="FKI2107" s="220"/>
      <c r="FKJ2107" s="220"/>
      <c r="FKK2107" s="220"/>
      <c r="FKL2107" s="220"/>
      <c r="FKM2107" s="220"/>
      <c r="FKN2107" s="220"/>
      <c r="FKO2107" s="220"/>
      <c r="FKP2107" s="220"/>
      <c r="FKQ2107" s="220"/>
      <c r="FKR2107" s="220"/>
      <c r="FKS2107" s="220"/>
      <c r="FKT2107" s="220"/>
      <c r="FKU2107" s="220"/>
      <c r="FKV2107" s="220"/>
      <c r="FKW2107" s="220"/>
      <c r="FKX2107" s="220"/>
      <c r="FKY2107" s="220"/>
      <c r="FKZ2107" s="220"/>
      <c r="FLA2107" s="220"/>
      <c r="FLB2107" s="220"/>
      <c r="FLC2107" s="220"/>
      <c r="FLD2107" s="220"/>
      <c r="FLE2107" s="220"/>
      <c r="FLF2107" s="220"/>
      <c r="FLG2107" s="220"/>
      <c r="FLH2107" s="220"/>
      <c r="FLI2107" s="220"/>
      <c r="FLJ2107" s="220"/>
      <c r="FLK2107" s="220"/>
      <c r="FLL2107" s="220"/>
      <c r="FLM2107" s="220"/>
      <c r="FLN2107" s="220"/>
      <c r="FLO2107" s="220"/>
      <c r="FLP2107" s="220"/>
      <c r="FLQ2107" s="220"/>
      <c r="FLR2107" s="220"/>
      <c r="FLS2107" s="220"/>
      <c r="FLT2107" s="220"/>
      <c r="FLU2107" s="220"/>
      <c r="FLV2107" s="220"/>
      <c r="FLW2107" s="220"/>
      <c r="FLX2107" s="220"/>
      <c r="FLY2107" s="220"/>
      <c r="FLZ2107" s="220"/>
      <c r="FMA2107" s="220"/>
      <c r="FMB2107" s="220"/>
      <c r="FMC2107" s="220"/>
      <c r="FMD2107" s="220"/>
      <c r="FME2107" s="220"/>
      <c r="FMF2107" s="220"/>
      <c r="FMG2107" s="220"/>
      <c r="FMH2107" s="220"/>
      <c r="FMI2107" s="220"/>
      <c r="FMJ2107" s="220"/>
      <c r="FMK2107" s="220"/>
      <c r="FML2107" s="220"/>
      <c r="FMM2107" s="220"/>
      <c r="FMN2107" s="220"/>
      <c r="FMO2107" s="220"/>
      <c r="FMP2107" s="220"/>
      <c r="FMQ2107" s="220"/>
      <c r="FMR2107" s="220"/>
      <c r="FMS2107" s="220"/>
      <c r="FMT2107" s="220"/>
      <c r="FMU2107" s="220"/>
      <c r="FMV2107" s="220"/>
      <c r="FMW2107" s="220"/>
      <c r="FMX2107" s="220"/>
      <c r="FMY2107" s="220"/>
      <c r="FMZ2107" s="220"/>
      <c r="FNA2107" s="220"/>
      <c r="FNB2107" s="220"/>
      <c r="FNC2107" s="220"/>
      <c r="FND2107" s="220"/>
      <c r="FNE2107" s="220"/>
      <c r="FNF2107" s="220"/>
      <c r="FNG2107" s="220"/>
      <c r="FNH2107" s="220"/>
      <c r="FNI2107" s="220"/>
      <c r="FNJ2107" s="220"/>
      <c r="FNK2107" s="220"/>
      <c r="FNL2107" s="220"/>
      <c r="FNM2107" s="220"/>
      <c r="FNN2107" s="220"/>
      <c r="FNO2107" s="220"/>
      <c r="FNP2107" s="220"/>
      <c r="FNQ2107" s="220"/>
      <c r="FNR2107" s="220"/>
      <c r="FNS2107" s="220"/>
      <c r="FNT2107" s="220"/>
      <c r="FNU2107" s="220"/>
      <c r="FNV2107" s="220"/>
      <c r="FNW2107" s="220"/>
      <c r="FNX2107" s="220"/>
      <c r="FNY2107" s="220"/>
      <c r="FNZ2107" s="220"/>
      <c r="FOA2107" s="220"/>
      <c r="FOB2107" s="220"/>
      <c r="FOC2107" s="220"/>
      <c r="FOD2107" s="220"/>
      <c r="FOE2107" s="220"/>
      <c r="FOF2107" s="220"/>
      <c r="FOG2107" s="220"/>
      <c r="FOH2107" s="220"/>
      <c r="FOI2107" s="220"/>
      <c r="FOJ2107" s="220"/>
      <c r="FOK2107" s="220"/>
      <c r="FOL2107" s="220"/>
      <c r="FOM2107" s="220"/>
      <c r="FON2107" s="220"/>
      <c r="FOO2107" s="220"/>
      <c r="FOP2107" s="220"/>
      <c r="FOQ2107" s="220"/>
      <c r="FOR2107" s="220"/>
      <c r="FOS2107" s="220"/>
      <c r="FOT2107" s="220"/>
      <c r="FOU2107" s="220"/>
      <c r="FOV2107" s="220"/>
      <c r="FOW2107" s="220"/>
      <c r="FOX2107" s="220"/>
      <c r="FOY2107" s="220"/>
      <c r="FOZ2107" s="220"/>
      <c r="FPA2107" s="220"/>
      <c r="FPB2107" s="220"/>
      <c r="FPC2107" s="220"/>
      <c r="FPD2107" s="220"/>
      <c r="FPE2107" s="220"/>
      <c r="FPF2107" s="220"/>
      <c r="FPG2107" s="220"/>
      <c r="FPH2107" s="220"/>
      <c r="FPI2107" s="220"/>
      <c r="FPJ2107" s="220"/>
      <c r="FPK2107" s="220"/>
      <c r="FPL2107" s="220"/>
      <c r="FPM2107" s="220"/>
      <c r="FPN2107" s="220"/>
      <c r="FPO2107" s="220"/>
      <c r="FPP2107" s="220"/>
      <c r="FPQ2107" s="220"/>
      <c r="FPR2107" s="220"/>
      <c r="FPS2107" s="220"/>
      <c r="FPT2107" s="220"/>
      <c r="FPU2107" s="220"/>
      <c r="FPV2107" s="220"/>
      <c r="FPW2107" s="220"/>
      <c r="FPX2107" s="220"/>
      <c r="FPY2107" s="220"/>
      <c r="FPZ2107" s="220"/>
      <c r="FQA2107" s="220"/>
      <c r="FQB2107" s="220"/>
      <c r="FQC2107" s="220"/>
      <c r="FQD2107" s="220"/>
      <c r="FQE2107" s="220"/>
      <c r="FQF2107" s="220"/>
      <c r="FQG2107" s="220"/>
      <c r="FQH2107" s="220"/>
      <c r="FQI2107" s="220"/>
      <c r="FQJ2107" s="220"/>
      <c r="FQK2107" s="220"/>
      <c r="FQL2107" s="220"/>
      <c r="FQM2107" s="220"/>
      <c r="FQN2107" s="220"/>
      <c r="FQO2107" s="220"/>
      <c r="FQP2107" s="220"/>
      <c r="FQQ2107" s="220"/>
      <c r="FQR2107" s="220"/>
      <c r="FQS2107" s="220"/>
      <c r="FQT2107" s="220"/>
      <c r="FQU2107" s="220"/>
      <c r="FQV2107" s="220"/>
      <c r="FQW2107" s="220"/>
      <c r="FQX2107" s="220"/>
      <c r="FQY2107" s="220"/>
      <c r="FQZ2107" s="220"/>
      <c r="FRA2107" s="220"/>
      <c r="FRB2107" s="220"/>
      <c r="FRC2107" s="220"/>
      <c r="FRD2107" s="220"/>
      <c r="FRE2107" s="220"/>
      <c r="FRF2107" s="220"/>
      <c r="FRG2107" s="220"/>
      <c r="FRH2107" s="220"/>
      <c r="FRI2107" s="220"/>
      <c r="FRJ2107" s="220"/>
      <c r="FRK2107" s="220"/>
      <c r="FRL2107" s="220"/>
      <c r="FRM2107" s="220"/>
      <c r="FRN2107" s="220"/>
      <c r="FRO2107" s="220"/>
      <c r="FRP2107" s="220"/>
      <c r="FRQ2107" s="220"/>
      <c r="FRR2107" s="220"/>
      <c r="FRS2107" s="220"/>
      <c r="FRT2107" s="220"/>
      <c r="FRU2107" s="220"/>
      <c r="FRV2107" s="220"/>
      <c r="FRW2107" s="220"/>
      <c r="FRX2107" s="220"/>
      <c r="FRY2107" s="220"/>
      <c r="FRZ2107" s="220"/>
      <c r="FSA2107" s="220"/>
      <c r="FSB2107" s="220"/>
      <c r="FSC2107" s="220"/>
      <c r="FSD2107" s="220"/>
      <c r="FSE2107" s="220"/>
      <c r="FSF2107" s="220"/>
      <c r="FSG2107" s="220"/>
      <c r="FSH2107" s="220"/>
      <c r="FSI2107" s="220"/>
      <c r="FSJ2107" s="220"/>
      <c r="FSK2107" s="220"/>
      <c r="FSL2107" s="220"/>
      <c r="FSM2107" s="220"/>
      <c r="FSN2107" s="220"/>
      <c r="FSO2107" s="220"/>
      <c r="FSP2107" s="220"/>
      <c r="FSQ2107" s="220"/>
      <c r="FSR2107" s="220"/>
      <c r="FSS2107" s="220"/>
      <c r="FST2107" s="220"/>
      <c r="FSU2107" s="220"/>
      <c r="FSV2107" s="220"/>
      <c r="FSW2107" s="220"/>
      <c r="FSX2107" s="220"/>
      <c r="FSY2107" s="220"/>
      <c r="FSZ2107" s="220"/>
      <c r="FTA2107" s="220"/>
      <c r="FTB2107" s="220"/>
      <c r="FTC2107" s="220"/>
      <c r="FTD2107" s="220"/>
      <c r="FTE2107" s="220"/>
      <c r="FTF2107" s="220"/>
      <c r="FTG2107" s="220"/>
      <c r="FTH2107" s="220"/>
      <c r="FTI2107" s="220"/>
      <c r="FTJ2107" s="220"/>
      <c r="FTK2107" s="220"/>
      <c r="FTL2107" s="220"/>
      <c r="FTM2107" s="220"/>
      <c r="FTN2107" s="220"/>
      <c r="FTO2107" s="220"/>
      <c r="FTP2107" s="220"/>
      <c r="FTQ2107" s="220"/>
      <c r="FTR2107" s="220"/>
      <c r="FTS2107" s="220"/>
      <c r="FTT2107" s="220"/>
      <c r="FTU2107" s="220"/>
      <c r="FTV2107" s="220"/>
      <c r="FTW2107" s="220"/>
      <c r="FTX2107" s="220"/>
      <c r="FTY2107" s="220"/>
      <c r="FTZ2107" s="220"/>
      <c r="FUA2107" s="220"/>
      <c r="FUB2107" s="220"/>
      <c r="FUC2107" s="220"/>
      <c r="FUD2107" s="220"/>
      <c r="FUE2107" s="220"/>
      <c r="FUF2107" s="220"/>
      <c r="FUG2107" s="220"/>
      <c r="FUH2107" s="220"/>
      <c r="FUI2107" s="220"/>
      <c r="FUJ2107" s="220"/>
      <c r="FUK2107" s="220"/>
      <c r="FUL2107" s="220"/>
      <c r="FUM2107" s="220"/>
      <c r="FUN2107" s="220"/>
      <c r="FUO2107" s="220"/>
      <c r="FUP2107" s="220"/>
      <c r="FUQ2107" s="220"/>
      <c r="FUR2107" s="220"/>
      <c r="FUS2107" s="220"/>
      <c r="FUT2107" s="220"/>
      <c r="FUU2107" s="220"/>
      <c r="FUV2107" s="220"/>
      <c r="FUW2107" s="220"/>
      <c r="FUX2107" s="220"/>
      <c r="FUY2107" s="220"/>
      <c r="FUZ2107" s="220"/>
      <c r="FVA2107" s="220"/>
      <c r="FVB2107" s="220"/>
      <c r="FVC2107" s="220"/>
      <c r="FVD2107" s="220"/>
      <c r="FVE2107" s="220"/>
      <c r="FVF2107" s="220"/>
      <c r="FVG2107" s="220"/>
      <c r="FVH2107" s="220"/>
      <c r="FVI2107" s="220"/>
      <c r="FVJ2107" s="220"/>
      <c r="FVK2107" s="220"/>
      <c r="FVL2107" s="220"/>
      <c r="FVM2107" s="220"/>
      <c r="FVN2107" s="220"/>
      <c r="FVO2107" s="220"/>
      <c r="FVP2107" s="220"/>
      <c r="FVQ2107" s="220"/>
      <c r="FVR2107" s="220"/>
      <c r="FVS2107" s="220"/>
      <c r="FVT2107" s="220"/>
      <c r="FVU2107" s="220"/>
      <c r="FVV2107" s="220"/>
      <c r="FVW2107" s="220"/>
      <c r="FVX2107" s="220"/>
      <c r="FVY2107" s="220"/>
      <c r="FVZ2107" s="220"/>
      <c r="FWA2107" s="220"/>
      <c r="FWB2107" s="220"/>
      <c r="FWC2107" s="220"/>
      <c r="FWD2107" s="220"/>
      <c r="FWE2107" s="220"/>
      <c r="FWF2107" s="220"/>
      <c r="FWG2107" s="220"/>
      <c r="FWH2107" s="220"/>
      <c r="FWI2107" s="220"/>
      <c r="FWJ2107" s="220"/>
      <c r="FWK2107" s="220"/>
      <c r="FWL2107" s="220"/>
      <c r="FWM2107" s="220"/>
      <c r="FWN2107" s="220"/>
      <c r="FWO2107" s="220"/>
      <c r="FWP2107" s="220"/>
      <c r="FWQ2107" s="220"/>
      <c r="FWR2107" s="220"/>
      <c r="FWS2107" s="220"/>
      <c r="FWT2107" s="220"/>
      <c r="FWU2107" s="220"/>
      <c r="FWV2107" s="220"/>
      <c r="FWW2107" s="220"/>
      <c r="FWX2107" s="220"/>
      <c r="FWY2107" s="220"/>
      <c r="FWZ2107" s="220"/>
      <c r="FXA2107" s="220"/>
      <c r="FXB2107" s="220"/>
      <c r="FXC2107" s="220"/>
      <c r="FXD2107" s="220"/>
      <c r="FXE2107" s="220"/>
      <c r="FXF2107" s="220"/>
      <c r="FXG2107" s="220"/>
      <c r="FXH2107" s="220"/>
      <c r="FXI2107" s="220"/>
      <c r="FXJ2107" s="220"/>
      <c r="FXK2107" s="220"/>
      <c r="FXL2107" s="220"/>
      <c r="FXM2107" s="220"/>
      <c r="FXN2107" s="220"/>
      <c r="FXO2107" s="220"/>
      <c r="FXP2107" s="220"/>
      <c r="FXQ2107" s="220"/>
      <c r="FXR2107" s="220"/>
      <c r="FXS2107" s="220"/>
      <c r="FXT2107" s="220"/>
      <c r="FXU2107" s="220"/>
      <c r="FXV2107" s="220"/>
      <c r="FXW2107" s="220"/>
      <c r="FXX2107" s="220"/>
      <c r="FXY2107" s="220"/>
      <c r="FXZ2107" s="220"/>
      <c r="FYA2107" s="220"/>
      <c r="FYB2107" s="220"/>
      <c r="FYC2107" s="220"/>
      <c r="FYD2107" s="220"/>
      <c r="FYE2107" s="220"/>
      <c r="FYF2107" s="220"/>
      <c r="FYG2107" s="220"/>
      <c r="FYH2107" s="220"/>
      <c r="FYI2107" s="220"/>
      <c r="FYJ2107" s="220"/>
      <c r="FYK2107" s="220"/>
      <c r="FYL2107" s="220"/>
      <c r="FYM2107" s="220"/>
      <c r="FYN2107" s="220"/>
      <c r="FYO2107" s="220"/>
      <c r="FYP2107" s="220"/>
      <c r="FYQ2107" s="220"/>
      <c r="FYR2107" s="220"/>
      <c r="FYS2107" s="220"/>
      <c r="FYT2107" s="220"/>
      <c r="FYU2107" s="220"/>
      <c r="FYV2107" s="220"/>
      <c r="FYW2107" s="220"/>
      <c r="FYX2107" s="220"/>
      <c r="FYY2107" s="220"/>
      <c r="FYZ2107" s="220"/>
      <c r="FZA2107" s="220"/>
      <c r="FZB2107" s="220"/>
      <c r="FZC2107" s="220"/>
      <c r="FZD2107" s="220"/>
      <c r="FZE2107" s="220"/>
      <c r="FZF2107" s="220"/>
      <c r="FZG2107" s="220"/>
      <c r="FZH2107" s="220"/>
      <c r="FZI2107" s="220"/>
      <c r="FZJ2107" s="220"/>
      <c r="FZK2107" s="220"/>
      <c r="FZL2107" s="220"/>
      <c r="FZM2107" s="220"/>
      <c r="FZN2107" s="220"/>
      <c r="FZO2107" s="220"/>
      <c r="FZP2107" s="220"/>
      <c r="FZQ2107" s="220"/>
      <c r="FZR2107" s="220"/>
      <c r="FZS2107" s="220"/>
      <c r="FZT2107" s="220"/>
      <c r="FZU2107" s="220"/>
      <c r="FZV2107" s="220"/>
      <c r="FZW2107" s="220"/>
      <c r="FZX2107" s="220"/>
      <c r="FZY2107" s="220"/>
      <c r="FZZ2107" s="220"/>
      <c r="GAA2107" s="220"/>
      <c r="GAB2107" s="220"/>
      <c r="GAC2107" s="220"/>
      <c r="GAD2107" s="220"/>
      <c r="GAE2107" s="220"/>
      <c r="GAF2107" s="220"/>
      <c r="GAG2107" s="220"/>
      <c r="GAH2107" s="220"/>
      <c r="GAI2107" s="220"/>
      <c r="GAJ2107" s="220"/>
      <c r="GAK2107" s="220"/>
      <c r="GAL2107" s="220"/>
      <c r="GAM2107" s="220"/>
      <c r="GAN2107" s="220"/>
      <c r="GAO2107" s="220"/>
      <c r="GAP2107" s="220"/>
      <c r="GAQ2107" s="220"/>
      <c r="GAR2107" s="220"/>
      <c r="GAS2107" s="220"/>
      <c r="GAT2107" s="220"/>
      <c r="GAU2107" s="220"/>
      <c r="GAV2107" s="220"/>
      <c r="GAW2107" s="220"/>
      <c r="GAX2107" s="220"/>
      <c r="GAY2107" s="220"/>
      <c r="GAZ2107" s="220"/>
      <c r="GBA2107" s="220"/>
      <c r="GBB2107" s="220"/>
      <c r="GBC2107" s="220"/>
      <c r="GBD2107" s="220"/>
      <c r="GBE2107" s="220"/>
      <c r="GBF2107" s="220"/>
      <c r="GBG2107" s="220"/>
      <c r="GBH2107" s="220"/>
      <c r="GBI2107" s="220"/>
      <c r="GBJ2107" s="220"/>
      <c r="GBK2107" s="220"/>
      <c r="GBL2107" s="220"/>
      <c r="GBM2107" s="220"/>
      <c r="GBN2107" s="220"/>
      <c r="GBO2107" s="220"/>
      <c r="GBP2107" s="220"/>
      <c r="GBQ2107" s="220"/>
      <c r="GBR2107" s="220"/>
      <c r="GBS2107" s="220"/>
      <c r="GBT2107" s="220"/>
      <c r="GBU2107" s="220"/>
      <c r="GBV2107" s="220"/>
      <c r="GBW2107" s="220"/>
      <c r="GBX2107" s="220"/>
      <c r="GBY2107" s="220"/>
      <c r="GBZ2107" s="220"/>
      <c r="GCA2107" s="220"/>
      <c r="GCB2107" s="220"/>
      <c r="GCC2107" s="220"/>
      <c r="GCD2107" s="220"/>
      <c r="GCE2107" s="220"/>
      <c r="GCF2107" s="220"/>
      <c r="GCG2107" s="220"/>
      <c r="GCH2107" s="220"/>
      <c r="GCI2107" s="220"/>
      <c r="GCJ2107" s="220"/>
      <c r="GCK2107" s="220"/>
      <c r="GCL2107" s="220"/>
      <c r="GCM2107" s="220"/>
      <c r="GCN2107" s="220"/>
      <c r="GCO2107" s="220"/>
      <c r="GCP2107" s="220"/>
      <c r="GCQ2107" s="220"/>
      <c r="GCR2107" s="220"/>
      <c r="GCS2107" s="220"/>
      <c r="GCT2107" s="220"/>
      <c r="GCU2107" s="220"/>
      <c r="GCV2107" s="220"/>
      <c r="GCW2107" s="220"/>
      <c r="GCX2107" s="220"/>
      <c r="GCY2107" s="220"/>
      <c r="GCZ2107" s="220"/>
      <c r="GDA2107" s="220"/>
      <c r="GDB2107" s="220"/>
      <c r="GDC2107" s="220"/>
      <c r="GDD2107" s="220"/>
      <c r="GDE2107" s="220"/>
      <c r="GDF2107" s="220"/>
      <c r="GDG2107" s="220"/>
      <c r="GDH2107" s="220"/>
      <c r="GDI2107" s="220"/>
      <c r="GDJ2107" s="220"/>
      <c r="GDK2107" s="220"/>
      <c r="GDL2107" s="220"/>
      <c r="GDM2107" s="220"/>
      <c r="GDN2107" s="220"/>
      <c r="GDO2107" s="220"/>
      <c r="GDP2107" s="220"/>
      <c r="GDQ2107" s="220"/>
      <c r="GDR2107" s="220"/>
      <c r="GDS2107" s="220"/>
      <c r="GDT2107" s="220"/>
      <c r="GDU2107" s="220"/>
      <c r="GDV2107" s="220"/>
      <c r="GDW2107" s="220"/>
      <c r="GDX2107" s="220"/>
      <c r="GDY2107" s="220"/>
      <c r="GDZ2107" s="220"/>
      <c r="GEA2107" s="220"/>
      <c r="GEB2107" s="220"/>
      <c r="GEC2107" s="220"/>
      <c r="GED2107" s="220"/>
      <c r="GEE2107" s="220"/>
      <c r="GEF2107" s="220"/>
      <c r="GEG2107" s="220"/>
      <c r="GEH2107" s="220"/>
      <c r="GEI2107" s="220"/>
      <c r="GEJ2107" s="220"/>
      <c r="GEK2107" s="220"/>
      <c r="GEL2107" s="220"/>
      <c r="GEM2107" s="220"/>
      <c r="GEN2107" s="220"/>
      <c r="GEO2107" s="220"/>
      <c r="GEP2107" s="220"/>
      <c r="GEQ2107" s="220"/>
      <c r="GER2107" s="220"/>
      <c r="GES2107" s="220"/>
      <c r="GET2107" s="220"/>
      <c r="GEU2107" s="220"/>
      <c r="GEV2107" s="220"/>
      <c r="GEW2107" s="220"/>
      <c r="GEX2107" s="220"/>
      <c r="GEY2107" s="220"/>
      <c r="GEZ2107" s="220"/>
      <c r="GFA2107" s="220"/>
      <c r="GFB2107" s="220"/>
      <c r="GFC2107" s="220"/>
      <c r="GFD2107" s="220"/>
      <c r="GFE2107" s="220"/>
      <c r="GFF2107" s="220"/>
      <c r="GFG2107" s="220"/>
      <c r="GFH2107" s="220"/>
      <c r="GFI2107" s="220"/>
      <c r="GFJ2107" s="220"/>
      <c r="GFK2107" s="220"/>
      <c r="GFL2107" s="220"/>
      <c r="GFM2107" s="220"/>
      <c r="GFN2107" s="220"/>
      <c r="GFO2107" s="220"/>
      <c r="GFP2107" s="220"/>
      <c r="GFQ2107" s="220"/>
      <c r="GFR2107" s="220"/>
      <c r="GFS2107" s="220"/>
      <c r="GFT2107" s="220"/>
      <c r="GFU2107" s="220"/>
      <c r="GFV2107" s="220"/>
      <c r="GFW2107" s="220"/>
      <c r="GFX2107" s="220"/>
      <c r="GFY2107" s="220"/>
      <c r="GFZ2107" s="220"/>
      <c r="GGA2107" s="220"/>
      <c r="GGB2107" s="220"/>
      <c r="GGC2107" s="220"/>
      <c r="GGD2107" s="220"/>
      <c r="GGE2107" s="220"/>
      <c r="GGF2107" s="220"/>
      <c r="GGG2107" s="220"/>
      <c r="GGH2107" s="220"/>
      <c r="GGI2107" s="220"/>
      <c r="GGJ2107" s="220"/>
      <c r="GGK2107" s="220"/>
      <c r="GGL2107" s="220"/>
      <c r="GGM2107" s="220"/>
      <c r="GGN2107" s="220"/>
      <c r="GGO2107" s="220"/>
      <c r="GGP2107" s="220"/>
      <c r="GGQ2107" s="220"/>
      <c r="GGR2107" s="220"/>
      <c r="GGS2107" s="220"/>
      <c r="GGT2107" s="220"/>
      <c r="GGU2107" s="220"/>
      <c r="GGV2107" s="220"/>
      <c r="GGW2107" s="220"/>
      <c r="GGX2107" s="220"/>
      <c r="GGY2107" s="220"/>
      <c r="GGZ2107" s="220"/>
      <c r="GHA2107" s="220"/>
      <c r="GHB2107" s="220"/>
      <c r="GHC2107" s="220"/>
      <c r="GHD2107" s="220"/>
      <c r="GHE2107" s="220"/>
      <c r="GHF2107" s="220"/>
      <c r="GHG2107" s="220"/>
      <c r="GHH2107" s="220"/>
      <c r="GHI2107" s="220"/>
      <c r="GHJ2107" s="220"/>
      <c r="GHK2107" s="220"/>
      <c r="GHL2107" s="220"/>
      <c r="GHM2107" s="220"/>
      <c r="GHN2107" s="220"/>
      <c r="GHO2107" s="220"/>
      <c r="GHP2107" s="220"/>
      <c r="GHQ2107" s="220"/>
      <c r="GHR2107" s="220"/>
      <c r="GHS2107" s="220"/>
      <c r="GHT2107" s="220"/>
      <c r="GHU2107" s="220"/>
      <c r="GHV2107" s="220"/>
      <c r="GHW2107" s="220"/>
      <c r="GHX2107" s="220"/>
      <c r="GHY2107" s="220"/>
      <c r="GHZ2107" s="220"/>
      <c r="GIA2107" s="220"/>
      <c r="GIB2107" s="220"/>
      <c r="GIC2107" s="220"/>
      <c r="GID2107" s="220"/>
      <c r="GIE2107" s="220"/>
      <c r="GIF2107" s="220"/>
      <c r="GIG2107" s="220"/>
      <c r="GIH2107" s="220"/>
      <c r="GII2107" s="220"/>
      <c r="GIJ2107" s="220"/>
      <c r="GIK2107" s="220"/>
      <c r="GIL2107" s="220"/>
      <c r="GIM2107" s="220"/>
      <c r="GIN2107" s="220"/>
      <c r="GIO2107" s="220"/>
      <c r="GIP2107" s="220"/>
      <c r="GIQ2107" s="220"/>
      <c r="GIR2107" s="220"/>
      <c r="GIS2107" s="220"/>
      <c r="GIT2107" s="220"/>
      <c r="GIU2107" s="220"/>
      <c r="GIV2107" s="220"/>
      <c r="GIW2107" s="220"/>
      <c r="GIX2107" s="220"/>
      <c r="GIY2107" s="220"/>
      <c r="GIZ2107" s="220"/>
      <c r="GJA2107" s="220"/>
      <c r="GJB2107" s="220"/>
      <c r="GJC2107" s="220"/>
      <c r="GJD2107" s="220"/>
      <c r="GJE2107" s="220"/>
      <c r="GJF2107" s="220"/>
      <c r="GJG2107" s="220"/>
      <c r="GJH2107" s="220"/>
      <c r="GJI2107" s="220"/>
      <c r="GJJ2107" s="220"/>
      <c r="GJK2107" s="220"/>
      <c r="GJL2107" s="220"/>
      <c r="GJM2107" s="220"/>
      <c r="GJN2107" s="220"/>
      <c r="GJO2107" s="220"/>
      <c r="GJP2107" s="220"/>
      <c r="GJQ2107" s="220"/>
      <c r="GJR2107" s="220"/>
      <c r="GJS2107" s="220"/>
      <c r="GJT2107" s="220"/>
      <c r="GJU2107" s="220"/>
      <c r="GJV2107" s="220"/>
      <c r="GJW2107" s="220"/>
      <c r="GJX2107" s="220"/>
      <c r="GJY2107" s="220"/>
      <c r="GJZ2107" s="220"/>
      <c r="GKA2107" s="220"/>
      <c r="GKB2107" s="220"/>
      <c r="GKC2107" s="220"/>
      <c r="GKD2107" s="220"/>
      <c r="GKE2107" s="220"/>
      <c r="GKF2107" s="220"/>
      <c r="GKG2107" s="220"/>
      <c r="GKH2107" s="220"/>
      <c r="GKI2107" s="220"/>
      <c r="GKJ2107" s="220"/>
      <c r="GKK2107" s="220"/>
      <c r="GKL2107" s="220"/>
      <c r="GKM2107" s="220"/>
      <c r="GKN2107" s="220"/>
      <c r="GKO2107" s="220"/>
      <c r="GKP2107" s="220"/>
      <c r="GKQ2107" s="220"/>
      <c r="GKR2107" s="220"/>
      <c r="GKS2107" s="220"/>
      <c r="GKT2107" s="220"/>
      <c r="GKU2107" s="220"/>
      <c r="GKV2107" s="220"/>
      <c r="GKW2107" s="220"/>
      <c r="GKX2107" s="220"/>
      <c r="GKY2107" s="220"/>
      <c r="GKZ2107" s="220"/>
      <c r="GLA2107" s="220"/>
      <c r="GLB2107" s="220"/>
      <c r="GLC2107" s="220"/>
      <c r="GLD2107" s="220"/>
      <c r="GLE2107" s="220"/>
      <c r="GLF2107" s="220"/>
      <c r="GLG2107" s="220"/>
      <c r="GLH2107" s="220"/>
      <c r="GLI2107" s="220"/>
      <c r="GLJ2107" s="220"/>
      <c r="GLK2107" s="220"/>
      <c r="GLL2107" s="220"/>
      <c r="GLM2107" s="220"/>
      <c r="GLN2107" s="220"/>
      <c r="GLO2107" s="220"/>
      <c r="GLP2107" s="220"/>
      <c r="GLQ2107" s="220"/>
      <c r="GLR2107" s="220"/>
      <c r="GLS2107" s="220"/>
      <c r="GLT2107" s="220"/>
      <c r="GLU2107" s="220"/>
      <c r="GLV2107" s="220"/>
      <c r="GLW2107" s="220"/>
      <c r="GLX2107" s="220"/>
      <c r="GLY2107" s="220"/>
      <c r="GLZ2107" s="220"/>
      <c r="GMA2107" s="220"/>
      <c r="GMB2107" s="220"/>
      <c r="GMC2107" s="220"/>
      <c r="GMD2107" s="220"/>
      <c r="GME2107" s="220"/>
      <c r="GMF2107" s="220"/>
      <c r="GMG2107" s="220"/>
      <c r="GMH2107" s="220"/>
      <c r="GMI2107" s="220"/>
      <c r="GMJ2107" s="220"/>
      <c r="GMK2107" s="220"/>
      <c r="GML2107" s="220"/>
      <c r="GMM2107" s="220"/>
      <c r="GMN2107" s="220"/>
      <c r="GMO2107" s="220"/>
      <c r="GMP2107" s="220"/>
      <c r="GMQ2107" s="220"/>
      <c r="GMR2107" s="220"/>
      <c r="GMS2107" s="220"/>
      <c r="GMT2107" s="220"/>
      <c r="GMU2107" s="220"/>
      <c r="GMV2107" s="220"/>
      <c r="GMW2107" s="220"/>
      <c r="GMX2107" s="220"/>
      <c r="GMY2107" s="220"/>
      <c r="GMZ2107" s="220"/>
      <c r="GNA2107" s="220"/>
      <c r="GNB2107" s="220"/>
      <c r="GNC2107" s="220"/>
      <c r="GND2107" s="220"/>
      <c r="GNE2107" s="220"/>
      <c r="GNF2107" s="220"/>
      <c r="GNG2107" s="220"/>
      <c r="GNH2107" s="220"/>
      <c r="GNI2107" s="220"/>
      <c r="GNJ2107" s="220"/>
      <c r="GNK2107" s="220"/>
      <c r="GNL2107" s="220"/>
      <c r="GNM2107" s="220"/>
      <c r="GNN2107" s="220"/>
      <c r="GNO2107" s="220"/>
      <c r="GNP2107" s="220"/>
      <c r="GNQ2107" s="220"/>
      <c r="GNR2107" s="220"/>
      <c r="GNS2107" s="220"/>
      <c r="GNT2107" s="220"/>
      <c r="GNU2107" s="220"/>
      <c r="GNV2107" s="220"/>
      <c r="GNW2107" s="220"/>
      <c r="GNX2107" s="220"/>
      <c r="GNY2107" s="220"/>
      <c r="GNZ2107" s="220"/>
      <c r="GOA2107" s="220"/>
      <c r="GOB2107" s="220"/>
      <c r="GOC2107" s="220"/>
      <c r="GOD2107" s="220"/>
      <c r="GOE2107" s="220"/>
      <c r="GOF2107" s="220"/>
      <c r="GOG2107" s="220"/>
      <c r="GOH2107" s="220"/>
      <c r="GOI2107" s="220"/>
      <c r="GOJ2107" s="220"/>
      <c r="GOK2107" s="220"/>
      <c r="GOL2107" s="220"/>
      <c r="GOM2107" s="220"/>
      <c r="GON2107" s="220"/>
      <c r="GOO2107" s="220"/>
      <c r="GOP2107" s="220"/>
      <c r="GOQ2107" s="220"/>
      <c r="GOR2107" s="220"/>
      <c r="GOS2107" s="220"/>
      <c r="GOT2107" s="220"/>
      <c r="GOU2107" s="220"/>
      <c r="GOV2107" s="220"/>
      <c r="GOW2107" s="220"/>
      <c r="GOX2107" s="220"/>
      <c r="GOY2107" s="220"/>
      <c r="GOZ2107" s="220"/>
      <c r="GPA2107" s="220"/>
      <c r="GPB2107" s="220"/>
      <c r="GPC2107" s="220"/>
      <c r="GPD2107" s="220"/>
      <c r="GPE2107" s="220"/>
      <c r="GPF2107" s="220"/>
      <c r="GPG2107" s="220"/>
      <c r="GPH2107" s="220"/>
      <c r="GPI2107" s="220"/>
      <c r="GPJ2107" s="220"/>
      <c r="GPK2107" s="220"/>
      <c r="GPL2107" s="220"/>
      <c r="GPM2107" s="220"/>
      <c r="GPN2107" s="220"/>
      <c r="GPO2107" s="220"/>
      <c r="GPP2107" s="220"/>
      <c r="GPQ2107" s="220"/>
      <c r="GPR2107" s="220"/>
      <c r="GPS2107" s="220"/>
      <c r="GPT2107" s="220"/>
      <c r="GPU2107" s="220"/>
      <c r="GPV2107" s="220"/>
      <c r="GPW2107" s="220"/>
      <c r="GPX2107" s="220"/>
      <c r="GPY2107" s="220"/>
      <c r="GPZ2107" s="220"/>
      <c r="GQA2107" s="220"/>
      <c r="GQB2107" s="220"/>
      <c r="GQC2107" s="220"/>
      <c r="GQD2107" s="220"/>
      <c r="GQE2107" s="220"/>
      <c r="GQF2107" s="220"/>
      <c r="GQG2107" s="220"/>
      <c r="GQH2107" s="220"/>
      <c r="GQI2107" s="220"/>
      <c r="GQJ2107" s="220"/>
      <c r="GQK2107" s="220"/>
      <c r="GQL2107" s="220"/>
      <c r="GQM2107" s="220"/>
      <c r="GQN2107" s="220"/>
      <c r="GQO2107" s="220"/>
      <c r="GQP2107" s="220"/>
      <c r="GQQ2107" s="220"/>
      <c r="GQR2107" s="220"/>
      <c r="GQS2107" s="220"/>
      <c r="GQT2107" s="220"/>
      <c r="GQU2107" s="220"/>
      <c r="GQV2107" s="220"/>
      <c r="GQW2107" s="220"/>
      <c r="GQX2107" s="220"/>
      <c r="GQY2107" s="220"/>
      <c r="GQZ2107" s="220"/>
      <c r="GRA2107" s="220"/>
      <c r="GRB2107" s="220"/>
      <c r="GRC2107" s="220"/>
      <c r="GRD2107" s="220"/>
      <c r="GRE2107" s="220"/>
      <c r="GRF2107" s="220"/>
      <c r="GRG2107" s="220"/>
      <c r="GRH2107" s="220"/>
      <c r="GRI2107" s="220"/>
      <c r="GRJ2107" s="220"/>
      <c r="GRK2107" s="220"/>
      <c r="GRL2107" s="220"/>
      <c r="GRM2107" s="220"/>
      <c r="GRN2107" s="220"/>
      <c r="GRO2107" s="220"/>
      <c r="GRP2107" s="220"/>
      <c r="GRQ2107" s="220"/>
      <c r="GRR2107" s="220"/>
      <c r="GRS2107" s="220"/>
      <c r="GRT2107" s="220"/>
      <c r="GRU2107" s="220"/>
      <c r="GRV2107" s="220"/>
      <c r="GRW2107" s="220"/>
      <c r="GRX2107" s="220"/>
      <c r="GRY2107" s="220"/>
      <c r="GRZ2107" s="220"/>
      <c r="GSA2107" s="220"/>
      <c r="GSB2107" s="220"/>
      <c r="GSC2107" s="220"/>
      <c r="GSD2107" s="220"/>
      <c r="GSE2107" s="220"/>
      <c r="GSF2107" s="220"/>
      <c r="GSG2107" s="220"/>
      <c r="GSH2107" s="220"/>
      <c r="GSI2107" s="220"/>
      <c r="GSJ2107" s="220"/>
      <c r="GSK2107" s="220"/>
      <c r="GSL2107" s="220"/>
      <c r="GSM2107" s="220"/>
      <c r="GSN2107" s="220"/>
      <c r="GSO2107" s="220"/>
      <c r="GSP2107" s="220"/>
      <c r="GSQ2107" s="220"/>
      <c r="GSR2107" s="220"/>
      <c r="GSS2107" s="220"/>
      <c r="GST2107" s="220"/>
      <c r="GSU2107" s="220"/>
      <c r="GSV2107" s="220"/>
      <c r="GSW2107" s="220"/>
      <c r="GSX2107" s="220"/>
      <c r="GSY2107" s="220"/>
      <c r="GSZ2107" s="220"/>
      <c r="GTA2107" s="220"/>
      <c r="GTB2107" s="220"/>
      <c r="GTC2107" s="220"/>
      <c r="GTD2107" s="220"/>
      <c r="GTE2107" s="220"/>
      <c r="GTF2107" s="220"/>
      <c r="GTG2107" s="220"/>
      <c r="GTH2107" s="220"/>
      <c r="GTI2107" s="220"/>
      <c r="GTJ2107" s="220"/>
      <c r="GTK2107" s="220"/>
      <c r="GTL2107" s="220"/>
      <c r="GTM2107" s="220"/>
      <c r="GTN2107" s="220"/>
      <c r="GTO2107" s="220"/>
      <c r="GTP2107" s="220"/>
      <c r="GTQ2107" s="220"/>
      <c r="GTR2107" s="220"/>
      <c r="GTS2107" s="220"/>
      <c r="GTT2107" s="220"/>
      <c r="GTU2107" s="220"/>
      <c r="GTV2107" s="220"/>
      <c r="GTW2107" s="220"/>
      <c r="GTX2107" s="220"/>
      <c r="GTY2107" s="220"/>
      <c r="GTZ2107" s="220"/>
      <c r="GUA2107" s="220"/>
      <c r="GUB2107" s="220"/>
      <c r="GUC2107" s="220"/>
      <c r="GUD2107" s="220"/>
      <c r="GUE2107" s="220"/>
      <c r="GUF2107" s="220"/>
      <c r="GUG2107" s="220"/>
      <c r="GUH2107" s="220"/>
      <c r="GUI2107" s="220"/>
      <c r="GUJ2107" s="220"/>
      <c r="GUK2107" s="220"/>
      <c r="GUL2107" s="220"/>
      <c r="GUM2107" s="220"/>
      <c r="GUN2107" s="220"/>
      <c r="GUO2107" s="220"/>
      <c r="GUP2107" s="220"/>
      <c r="GUQ2107" s="220"/>
      <c r="GUR2107" s="220"/>
      <c r="GUS2107" s="220"/>
      <c r="GUT2107" s="220"/>
      <c r="GUU2107" s="220"/>
      <c r="GUV2107" s="220"/>
      <c r="GUW2107" s="220"/>
      <c r="GUX2107" s="220"/>
      <c r="GUY2107" s="220"/>
      <c r="GUZ2107" s="220"/>
      <c r="GVA2107" s="220"/>
      <c r="GVB2107" s="220"/>
      <c r="GVC2107" s="220"/>
      <c r="GVD2107" s="220"/>
      <c r="GVE2107" s="220"/>
      <c r="GVF2107" s="220"/>
      <c r="GVG2107" s="220"/>
      <c r="GVH2107" s="220"/>
      <c r="GVI2107" s="220"/>
      <c r="GVJ2107" s="220"/>
      <c r="GVK2107" s="220"/>
      <c r="GVL2107" s="220"/>
      <c r="GVM2107" s="220"/>
      <c r="GVN2107" s="220"/>
      <c r="GVO2107" s="220"/>
      <c r="GVP2107" s="220"/>
      <c r="GVQ2107" s="220"/>
      <c r="GVR2107" s="220"/>
      <c r="GVS2107" s="220"/>
      <c r="GVT2107" s="220"/>
      <c r="GVU2107" s="220"/>
      <c r="GVV2107" s="220"/>
      <c r="GVW2107" s="220"/>
      <c r="GVX2107" s="220"/>
      <c r="GVY2107" s="220"/>
      <c r="GVZ2107" s="220"/>
      <c r="GWA2107" s="220"/>
      <c r="GWB2107" s="220"/>
      <c r="GWC2107" s="220"/>
      <c r="GWD2107" s="220"/>
      <c r="GWE2107" s="220"/>
      <c r="GWF2107" s="220"/>
      <c r="GWG2107" s="220"/>
      <c r="GWH2107" s="220"/>
      <c r="GWI2107" s="220"/>
      <c r="GWJ2107" s="220"/>
      <c r="GWK2107" s="220"/>
      <c r="GWL2107" s="220"/>
      <c r="GWM2107" s="220"/>
      <c r="GWN2107" s="220"/>
      <c r="GWO2107" s="220"/>
      <c r="GWP2107" s="220"/>
      <c r="GWQ2107" s="220"/>
      <c r="GWR2107" s="220"/>
      <c r="GWS2107" s="220"/>
      <c r="GWT2107" s="220"/>
      <c r="GWU2107" s="220"/>
      <c r="GWV2107" s="220"/>
      <c r="GWW2107" s="220"/>
      <c r="GWX2107" s="220"/>
      <c r="GWY2107" s="220"/>
      <c r="GWZ2107" s="220"/>
      <c r="GXA2107" s="220"/>
      <c r="GXB2107" s="220"/>
      <c r="GXC2107" s="220"/>
      <c r="GXD2107" s="220"/>
      <c r="GXE2107" s="220"/>
      <c r="GXF2107" s="220"/>
      <c r="GXG2107" s="220"/>
      <c r="GXH2107" s="220"/>
      <c r="GXI2107" s="220"/>
      <c r="GXJ2107" s="220"/>
      <c r="GXK2107" s="220"/>
      <c r="GXL2107" s="220"/>
      <c r="GXM2107" s="220"/>
      <c r="GXN2107" s="220"/>
      <c r="GXO2107" s="220"/>
      <c r="GXP2107" s="220"/>
      <c r="GXQ2107" s="220"/>
      <c r="GXR2107" s="220"/>
      <c r="GXS2107" s="220"/>
      <c r="GXT2107" s="220"/>
      <c r="GXU2107" s="220"/>
      <c r="GXV2107" s="220"/>
      <c r="GXW2107" s="220"/>
      <c r="GXX2107" s="220"/>
      <c r="GXY2107" s="220"/>
      <c r="GXZ2107" s="220"/>
      <c r="GYA2107" s="220"/>
      <c r="GYB2107" s="220"/>
      <c r="GYC2107" s="220"/>
      <c r="GYD2107" s="220"/>
      <c r="GYE2107" s="220"/>
      <c r="GYF2107" s="220"/>
      <c r="GYG2107" s="220"/>
      <c r="GYH2107" s="220"/>
      <c r="GYI2107" s="220"/>
      <c r="GYJ2107" s="220"/>
      <c r="GYK2107" s="220"/>
      <c r="GYL2107" s="220"/>
      <c r="GYM2107" s="220"/>
      <c r="GYN2107" s="220"/>
      <c r="GYO2107" s="220"/>
      <c r="GYP2107" s="220"/>
      <c r="GYQ2107" s="220"/>
      <c r="GYR2107" s="220"/>
      <c r="GYS2107" s="220"/>
      <c r="GYT2107" s="220"/>
      <c r="GYU2107" s="220"/>
      <c r="GYV2107" s="220"/>
      <c r="GYW2107" s="220"/>
      <c r="GYX2107" s="220"/>
      <c r="GYY2107" s="220"/>
      <c r="GYZ2107" s="220"/>
      <c r="GZA2107" s="220"/>
      <c r="GZB2107" s="220"/>
      <c r="GZC2107" s="220"/>
      <c r="GZD2107" s="220"/>
      <c r="GZE2107" s="220"/>
      <c r="GZF2107" s="220"/>
      <c r="GZG2107" s="220"/>
      <c r="GZH2107" s="220"/>
      <c r="GZI2107" s="220"/>
      <c r="GZJ2107" s="220"/>
      <c r="GZK2107" s="220"/>
      <c r="GZL2107" s="220"/>
      <c r="GZM2107" s="220"/>
      <c r="GZN2107" s="220"/>
      <c r="GZO2107" s="220"/>
      <c r="GZP2107" s="220"/>
      <c r="GZQ2107" s="220"/>
      <c r="GZR2107" s="220"/>
      <c r="GZS2107" s="220"/>
      <c r="GZT2107" s="220"/>
      <c r="GZU2107" s="220"/>
      <c r="GZV2107" s="220"/>
      <c r="GZW2107" s="220"/>
      <c r="GZX2107" s="220"/>
      <c r="GZY2107" s="220"/>
      <c r="GZZ2107" s="220"/>
      <c r="HAA2107" s="220"/>
      <c r="HAB2107" s="220"/>
      <c r="HAC2107" s="220"/>
      <c r="HAD2107" s="220"/>
      <c r="HAE2107" s="220"/>
      <c r="HAF2107" s="220"/>
      <c r="HAG2107" s="220"/>
      <c r="HAH2107" s="220"/>
      <c r="HAI2107" s="220"/>
      <c r="HAJ2107" s="220"/>
      <c r="HAK2107" s="220"/>
      <c r="HAL2107" s="220"/>
      <c r="HAM2107" s="220"/>
      <c r="HAN2107" s="220"/>
      <c r="HAO2107" s="220"/>
      <c r="HAP2107" s="220"/>
      <c r="HAQ2107" s="220"/>
      <c r="HAR2107" s="220"/>
      <c r="HAS2107" s="220"/>
      <c r="HAT2107" s="220"/>
      <c r="HAU2107" s="220"/>
      <c r="HAV2107" s="220"/>
      <c r="HAW2107" s="220"/>
      <c r="HAX2107" s="220"/>
      <c r="HAY2107" s="220"/>
      <c r="HAZ2107" s="220"/>
      <c r="HBA2107" s="220"/>
      <c r="HBB2107" s="220"/>
      <c r="HBC2107" s="220"/>
      <c r="HBD2107" s="220"/>
      <c r="HBE2107" s="220"/>
      <c r="HBF2107" s="220"/>
      <c r="HBG2107" s="220"/>
      <c r="HBH2107" s="220"/>
      <c r="HBI2107" s="220"/>
      <c r="HBJ2107" s="220"/>
      <c r="HBK2107" s="220"/>
      <c r="HBL2107" s="220"/>
      <c r="HBM2107" s="220"/>
      <c r="HBN2107" s="220"/>
      <c r="HBO2107" s="220"/>
      <c r="HBP2107" s="220"/>
      <c r="HBQ2107" s="220"/>
      <c r="HBR2107" s="220"/>
      <c r="HBS2107" s="220"/>
      <c r="HBT2107" s="220"/>
      <c r="HBU2107" s="220"/>
      <c r="HBV2107" s="220"/>
      <c r="HBW2107" s="220"/>
      <c r="HBX2107" s="220"/>
      <c r="HBY2107" s="220"/>
      <c r="HBZ2107" s="220"/>
      <c r="HCA2107" s="220"/>
      <c r="HCB2107" s="220"/>
      <c r="HCC2107" s="220"/>
      <c r="HCD2107" s="220"/>
      <c r="HCE2107" s="220"/>
      <c r="HCF2107" s="220"/>
      <c r="HCG2107" s="220"/>
      <c r="HCH2107" s="220"/>
      <c r="HCI2107" s="220"/>
      <c r="HCJ2107" s="220"/>
      <c r="HCK2107" s="220"/>
      <c r="HCL2107" s="220"/>
      <c r="HCM2107" s="220"/>
      <c r="HCN2107" s="220"/>
      <c r="HCO2107" s="220"/>
      <c r="HCP2107" s="220"/>
      <c r="HCQ2107" s="220"/>
      <c r="HCR2107" s="220"/>
      <c r="HCS2107" s="220"/>
      <c r="HCT2107" s="220"/>
      <c r="HCU2107" s="220"/>
      <c r="HCV2107" s="220"/>
      <c r="HCW2107" s="220"/>
      <c r="HCX2107" s="220"/>
      <c r="HCY2107" s="220"/>
      <c r="HCZ2107" s="220"/>
      <c r="HDA2107" s="220"/>
      <c r="HDB2107" s="220"/>
      <c r="HDC2107" s="220"/>
      <c r="HDD2107" s="220"/>
      <c r="HDE2107" s="220"/>
      <c r="HDF2107" s="220"/>
      <c r="HDG2107" s="220"/>
      <c r="HDH2107" s="220"/>
      <c r="HDI2107" s="220"/>
      <c r="HDJ2107" s="220"/>
      <c r="HDK2107" s="220"/>
      <c r="HDL2107" s="220"/>
      <c r="HDM2107" s="220"/>
      <c r="HDN2107" s="220"/>
      <c r="HDO2107" s="220"/>
      <c r="HDP2107" s="220"/>
      <c r="HDQ2107" s="220"/>
      <c r="HDR2107" s="220"/>
      <c r="HDS2107" s="220"/>
      <c r="HDT2107" s="220"/>
      <c r="HDU2107" s="220"/>
      <c r="HDV2107" s="220"/>
      <c r="HDW2107" s="220"/>
      <c r="HDX2107" s="220"/>
      <c r="HDY2107" s="220"/>
      <c r="HDZ2107" s="220"/>
      <c r="HEA2107" s="220"/>
      <c r="HEB2107" s="220"/>
      <c r="HEC2107" s="220"/>
      <c r="HED2107" s="220"/>
      <c r="HEE2107" s="220"/>
      <c r="HEF2107" s="220"/>
      <c r="HEG2107" s="220"/>
      <c r="HEH2107" s="220"/>
      <c r="HEI2107" s="220"/>
      <c r="HEJ2107" s="220"/>
      <c r="HEK2107" s="220"/>
      <c r="HEL2107" s="220"/>
      <c r="HEM2107" s="220"/>
      <c r="HEN2107" s="220"/>
      <c r="HEO2107" s="220"/>
      <c r="HEP2107" s="220"/>
      <c r="HEQ2107" s="220"/>
      <c r="HER2107" s="220"/>
      <c r="HES2107" s="220"/>
      <c r="HET2107" s="220"/>
      <c r="HEU2107" s="220"/>
      <c r="HEV2107" s="220"/>
      <c r="HEW2107" s="220"/>
      <c r="HEX2107" s="220"/>
      <c r="HEY2107" s="220"/>
      <c r="HEZ2107" s="220"/>
      <c r="HFA2107" s="220"/>
      <c r="HFB2107" s="220"/>
      <c r="HFC2107" s="220"/>
      <c r="HFD2107" s="220"/>
      <c r="HFE2107" s="220"/>
      <c r="HFF2107" s="220"/>
      <c r="HFG2107" s="220"/>
      <c r="HFH2107" s="220"/>
      <c r="HFI2107" s="220"/>
      <c r="HFJ2107" s="220"/>
      <c r="HFK2107" s="220"/>
      <c r="HFL2107" s="220"/>
      <c r="HFM2107" s="220"/>
      <c r="HFN2107" s="220"/>
      <c r="HFO2107" s="220"/>
      <c r="HFP2107" s="220"/>
      <c r="HFQ2107" s="220"/>
      <c r="HFR2107" s="220"/>
      <c r="HFS2107" s="220"/>
      <c r="HFT2107" s="220"/>
      <c r="HFU2107" s="220"/>
      <c r="HFV2107" s="220"/>
      <c r="HFW2107" s="220"/>
      <c r="HFX2107" s="220"/>
      <c r="HFY2107" s="220"/>
      <c r="HFZ2107" s="220"/>
      <c r="HGA2107" s="220"/>
      <c r="HGB2107" s="220"/>
      <c r="HGC2107" s="220"/>
      <c r="HGD2107" s="220"/>
      <c r="HGE2107" s="220"/>
      <c r="HGF2107" s="220"/>
      <c r="HGG2107" s="220"/>
      <c r="HGH2107" s="220"/>
      <c r="HGI2107" s="220"/>
      <c r="HGJ2107" s="220"/>
      <c r="HGK2107" s="220"/>
      <c r="HGL2107" s="220"/>
      <c r="HGM2107" s="220"/>
      <c r="HGN2107" s="220"/>
      <c r="HGO2107" s="220"/>
      <c r="HGP2107" s="220"/>
      <c r="HGQ2107" s="220"/>
      <c r="HGR2107" s="220"/>
      <c r="HGS2107" s="220"/>
      <c r="HGT2107" s="220"/>
      <c r="HGU2107" s="220"/>
      <c r="HGV2107" s="220"/>
      <c r="HGW2107" s="220"/>
      <c r="HGX2107" s="220"/>
      <c r="HGY2107" s="220"/>
      <c r="HGZ2107" s="220"/>
      <c r="HHA2107" s="220"/>
      <c r="HHB2107" s="220"/>
      <c r="HHC2107" s="220"/>
      <c r="HHD2107" s="220"/>
      <c r="HHE2107" s="220"/>
      <c r="HHF2107" s="220"/>
      <c r="HHG2107" s="220"/>
      <c r="HHH2107" s="220"/>
      <c r="HHI2107" s="220"/>
      <c r="HHJ2107" s="220"/>
      <c r="HHK2107" s="220"/>
      <c r="HHL2107" s="220"/>
      <c r="HHM2107" s="220"/>
      <c r="HHN2107" s="220"/>
      <c r="HHO2107" s="220"/>
      <c r="HHP2107" s="220"/>
      <c r="HHQ2107" s="220"/>
      <c r="HHR2107" s="220"/>
      <c r="HHS2107" s="220"/>
      <c r="HHT2107" s="220"/>
      <c r="HHU2107" s="220"/>
      <c r="HHV2107" s="220"/>
      <c r="HHW2107" s="220"/>
      <c r="HHX2107" s="220"/>
      <c r="HHY2107" s="220"/>
      <c r="HHZ2107" s="220"/>
      <c r="HIA2107" s="220"/>
      <c r="HIB2107" s="220"/>
      <c r="HIC2107" s="220"/>
      <c r="HID2107" s="220"/>
      <c r="HIE2107" s="220"/>
      <c r="HIF2107" s="220"/>
      <c r="HIG2107" s="220"/>
      <c r="HIH2107" s="220"/>
      <c r="HII2107" s="220"/>
      <c r="HIJ2107" s="220"/>
      <c r="HIK2107" s="220"/>
      <c r="HIL2107" s="220"/>
      <c r="HIM2107" s="220"/>
      <c r="HIN2107" s="220"/>
      <c r="HIO2107" s="220"/>
      <c r="HIP2107" s="220"/>
      <c r="HIQ2107" s="220"/>
      <c r="HIR2107" s="220"/>
      <c r="HIS2107" s="220"/>
      <c r="HIT2107" s="220"/>
      <c r="HIU2107" s="220"/>
      <c r="HIV2107" s="220"/>
      <c r="HIW2107" s="220"/>
      <c r="HIX2107" s="220"/>
      <c r="HIY2107" s="220"/>
      <c r="HIZ2107" s="220"/>
      <c r="HJA2107" s="220"/>
      <c r="HJB2107" s="220"/>
      <c r="HJC2107" s="220"/>
      <c r="HJD2107" s="220"/>
      <c r="HJE2107" s="220"/>
      <c r="HJF2107" s="220"/>
      <c r="HJG2107" s="220"/>
      <c r="HJH2107" s="220"/>
      <c r="HJI2107" s="220"/>
      <c r="HJJ2107" s="220"/>
      <c r="HJK2107" s="220"/>
      <c r="HJL2107" s="220"/>
      <c r="HJM2107" s="220"/>
      <c r="HJN2107" s="220"/>
      <c r="HJO2107" s="220"/>
      <c r="HJP2107" s="220"/>
      <c r="HJQ2107" s="220"/>
      <c r="HJR2107" s="220"/>
      <c r="HJS2107" s="220"/>
      <c r="HJT2107" s="220"/>
      <c r="HJU2107" s="220"/>
      <c r="HJV2107" s="220"/>
      <c r="HJW2107" s="220"/>
      <c r="HJX2107" s="220"/>
      <c r="HJY2107" s="220"/>
      <c r="HJZ2107" s="220"/>
      <c r="HKA2107" s="220"/>
      <c r="HKB2107" s="220"/>
      <c r="HKC2107" s="220"/>
      <c r="HKD2107" s="220"/>
      <c r="HKE2107" s="220"/>
      <c r="HKF2107" s="220"/>
      <c r="HKG2107" s="220"/>
      <c r="HKH2107" s="220"/>
      <c r="HKI2107" s="220"/>
      <c r="HKJ2107" s="220"/>
      <c r="HKK2107" s="220"/>
      <c r="HKL2107" s="220"/>
      <c r="HKM2107" s="220"/>
      <c r="HKN2107" s="220"/>
      <c r="HKO2107" s="220"/>
      <c r="HKP2107" s="220"/>
      <c r="HKQ2107" s="220"/>
      <c r="HKR2107" s="220"/>
      <c r="HKS2107" s="220"/>
      <c r="HKT2107" s="220"/>
      <c r="HKU2107" s="220"/>
      <c r="HKV2107" s="220"/>
      <c r="HKW2107" s="220"/>
      <c r="HKX2107" s="220"/>
      <c r="HKY2107" s="220"/>
      <c r="HKZ2107" s="220"/>
      <c r="HLA2107" s="220"/>
      <c r="HLB2107" s="220"/>
      <c r="HLC2107" s="220"/>
      <c r="HLD2107" s="220"/>
      <c r="HLE2107" s="220"/>
      <c r="HLF2107" s="220"/>
      <c r="HLG2107" s="220"/>
      <c r="HLH2107" s="220"/>
      <c r="HLI2107" s="220"/>
      <c r="HLJ2107" s="220"/>
      <c r="HLK2107" s="220"/>
      <c r="HLL2107" s="220"/>
      <c r="HLM2107" s="220"/>
      <c r="HLN2107" s="220"/>
      <c r="HLO2107" s="220"/>
      <c r="HLP2107" s="220"/>
      <c r="HLQ2107" s="220"/>
      <c r="HLR2107" s="220"/>
      <c r="HLS2107" s="220"/>
      <c r="HLT2107" s="220"/>
      <c r="HLU2107" s="220"/>
      <c r="HLV2107" s="220"/>
      <c r="HLW2107" s="220"/>
      <c r="HLX2107" s="220"/>
      <c r="HLY2107" s="220"/>
      <c r="HLZ2107" s="220"/>
      <c r="HMA2107" s="220"/>
      <c r="HMB2107" s="220"/>
      <c r="HMC2107" s="220"/>
      <c r="HMD2107" s="220"/>
      <c r="HME2107" s="220"/>
      <c r="HMF2107" s="220"/>
      <c r="HMG2107" s="220"/>
      <c r="HMH2107" s="220"/>
      <c r="HMI2107" s="220"/>
      <c r="HMJ2107" s="220"/>
      <c r="HMK2107" s="220"/>
      <c r="HML2107" s="220"/>
      <c r="HMM2107" s="220"/>
      <c r="HMN2107" s="220"/>
      <c r="HMO2107" s="220"/>
      <c r="HMP2107" s="220"/>
      <c r="HMQ2107" s="220"/>
      <c r="HMR2107" s="220"/>
      <c r="HMS2107" s="220"/>
      <c r="HMT2107" s="220"/>
      <c r="HMU2107" s="220"/>
      <c r="HMV2107" s="220"/>
      <c r="HMW2107" s="220"/>
      <c r="HMX2107" s="220"/>
      <c r="HMY2107" s="220"/>
      <c r="HMZ2107" s="220"/>
      <c r="HNA2107" s="220"/>
      <c r="HNB2107" s="220"/>
      <c r="HNC2107" s="220"/>
      <c r="HND2107" s="220"/>
      <c r="HNE2107" s="220"/>
      <c r="HNF2107" s="220"/>
      <c r="HNG2107" s="220"/>
      <c r="HNH2107" s="220"/>
      <c r="HNI2107" s="220"/>
      <c r="HNJ2107" s="220"/>
      <c r="HNK2107" s="220"/>
      <c r="HNL2107" s="220"/>
      <c r="HNM2107" s="220"/>
      <c r="HNN2107" s="220"/>
      <c r="HNO2107" s="220"/>
      <c r="HNP2107" s="220"/>
      <c r="HNQ2107" s="220"/>
      <c r="HNR2107" s="220"/>
      <c r="HNS2107" s="220"/>
      <c r="HNT2107" s="220"/>
      <c r="HNU2107" s="220"/>
      <c r="HNV2107" s="220"/>
      <c r="HNW2107" s="220"/>
      <c r="HNX2107" s="220"/>
      <c r="HNY2107" s="220"/>
      <c r="HNZ2107" s="220"/>
      <c r="HOA2107" s="220"/>
      <c r="HOB2107" s="220"/>
      <c r="HOC2107" s="220"/>
      <c r="HOD2107" s="220"/>
      <c r="HOE2107" s="220"/>
      <c r="HOF2107" s="220"/>
      <c r="HOG2107" s="220"/>
      <c r="HOH2107" s="220"/>
      <c r="HOI2107" s="220"/>
      <c r="HOJ2107" s="220"/>
      <c r="HOK2107" s="220"/>
      <c r="HOL2107" s="220"/>
      <c r="HOM2107" s="220"/>
      <c r="HON2107" s="220"/>
      <c r="HOO2107" s="220"/>
      <c r="HOP2107" s="220"/>
      <c r="HOQ2107" s="220"/>
      <c r="HOR2107" s="220"/>
      <c r="HOS2107" s="220"/>
      <c r="HOT2107" s="220"/>
      <c r="HOU2107" s="220"/>
      <c r="HOV2107" s="220"/>
      <c r="HOW2107" s="220"/>
      <c r="HOX2107" s="220"/>
      <c r="HOY2107" s="220"/>
      <c r="HOZ2107" s="220"/>
      <c r="HPA2107" s="220"/>
      <c r="HPB2107" s="220"/>
      <c r="HPC2107" s="220"/>
      <c r="HPD2107" s="220"/>
      <c r="HPE2107" s="220"/>
      <c r="HPF2107" s="220"/>
      <c r="HPG2107" s="220"/>
      <c r="HPH2107" s="220"/>
      <c r="HPI2107" s="220"/>
      <c r="HPJ2107" s="220"/>
      <c r="HPK2107" s="220"/>
      <c r="HPL2107" s="220"/>
      <c r="HPM2107" s="220"/>
      <c r="HPN2107" s="220"/>
      <c r="HPO2107" s="220"/>
      <c r="HPP2107" s="220"/>
      <c r="HPQ2107" s="220"/>
      <c r="HPR2107" s="220"/>
      <c r="HPS2107" s="220"/>
      <c r="HPT2107" s="220"/>
      <c r="HPU2107" s="220"/>
      <c r="HPV2107" s="220"/>
      <c r="HPW2107" s="220"/>
      <c r="HPX2107" s="220"/>
      <c r="HPY2107" s="220"/>
      <c r="HPZ2107" s="220"/>
      <c r="HQA2107" s="220"/>
      <c r="HQB2107" s="220"/>
      <c r="HQC2107" s="220"/>
      <c r="HQD2107" s="220"/>
      <c r="HQE2107" s="220"/>
      <c r="HQF2107" s="220"/>
      <c r="HQG2107" s="220"/>
      <c r="HQH2107" s="220"/>
      <c r="HQI2107" s="220"/>
      <c r="HQJ2107" s="220"/>
      <c r="HQK2107" s="220"/>
      <c r="HQL2107" s="220"/>
      <c r="HQM2107" s="220"/>
      <c r="HQN2107" s="220"/>
      <c r="HQO2107" s="220"/>
      <c r="HQP2107" s="220"/>
      <c r="HQQ2107" s="220"/>
      <c r="HQR2107" s="220"/>
      <c r="HQS2107" s="220"/>
      <c r="HQT2107" s="220"/>
      <c r="HQU2107" s="220"/>
      <c r="HQV2107" s="220"/>
      <c r="HQW2107" s="220"/>
      <c r="HQX2107" s="220"/>
      <c r="HQY2107" s="220"/>
      <c r="HQZ2107" s="220"/>
      <c r="HRA2107" s="220"/>
      <c r="HRB2107" s="220"/>
      <c r="HRC2107" s="220"/>
      <c r="HRD2107" s="220"/>
      <c r="HRE2107" s="220"/>
      <c r="HRF2107" s="220"/>
      <c r="HRG2107" s="220"/>
      <c r="HRH2107" s="220"/>
      <c r="HRI2107" s="220"/>
      <c r="HRJ2107" s="220"/>
      <c r="HRK2107" s="220"/>
      <c r="HRL2107" s="220"/>
      <c r="HRM2107" s="220"/>
      <c r="HRN2107" s="220"/>
      <c r="HRO2107" s="220"/>
      <c r="HRP2107" s="220"/>
      <c r="HRQ2107" s="220"/>
      <c r="HRR2107" s="220"/>
      <c r="HRS2107" s="220"/>
      <c r="HRT2107" s="220"/>
      <c r="HRU2107" s="220"/>
      <c r="HRV2107" s="220"/>
      <c r="HRW2107" s="220"/>
      <c r="HRX2107" s="220"/>
      <c r="HRY2107" s="220"/>
      <c r="HRZ2107" s="220"/>
      <c r="HSA2107" s="220"/>
      <c r="HSB2107" s="220"/>
      <c r="HSC2107" s="220"/>
      <c r="HSD2107" s="220"/>
      <c r="HSE2107" s="220"/>
      <c r="HSF2107" s="220"/>
      <c r="HSG2107" s="220"/>
      <c r="HSH2107" s="220"/>
      <c r="HSI2107" s="220"/>
      <c r="HSJ2107" s="220"/>
      <c r="HSK2107" s="220"/>
      <c r="HSL2107" s="220"/>
      <c r="HSM2107" s="220"/>
      <c r="HSN2107" s="220"/>
      <c r="HSO2107" s="220"/>
      <c r="HSP2107" s="220"/>
      <c r="HSQ2107" s="220"/>
      <c r="HSR2107" s="220"/>
      <c r="HSS2107" s="220"/>
      <c r="HST2107" s="220"/>
      <c r="HSU2107" s="220"/>
      <c r="HSV2107" s="220"/>
      <c r="HSW2107" s="220"/>
      <c r="HSX2107" s="220"/>
      <c r="HSY2107" s="220"/>
      <c r="HSZ2107" s="220"/>
      <c r="HTA2107" s="220"/>
      <c r="HTB2107" s="220"/>
      <c r="HTC2107" s="220"/>
      <c r="HTD2107" s="220"/>
      <c r="HTE2107" s="220"/>
      <c r="HTF2107" s="220"/>
      <c r="HTG2107" s="220"/>
      <c r="HTH2107" s="220"/>
      <c r="HTI2107" s="220"/>
      <c r="HTJ2107" s="220"/>
      <c r="HTK2107" s="220"/>
      <c r="HTL2107" s="220"/>
      <c r="HTM2107" s="220"/>
      <c r="HTN2107" s="220"/>
      <c r="HTO2107" s="220"/>
      <c r="HTP2107" s="220"/>
      <c r="HTQ2107" s="220"/>
      <c r="HTR2107" s="220"/>
      <c r="HTS2107" s="220"/>
      <c r="HTT2107" s="220"/>
      <c r="HTU2107" s="220"/>
      <c r="HTV2107" s="220"/>
      <c r="HTW2107" s="220"/>
      <c r="HTX2107" s="220"/>
      <c r="HTY2107" s="220"/>
      <c r="HTZ2107" s="220"/>
      <c r="HUA2107" s="220"/>
      <c r="HUB2107" s="220"/>
      <c r="HUC2107" s="220"/>
      <c r="HUD2107" s="220"/>
      <c r="HUE2107" s="220"/>
      <c r="HUF2107" s="220"/>
      <c r="HUG2107" s="220"/>
      <c r="HUH2107" s="220"/>
      <c r="HUI2107" s="220"/>
      <c r="HUJ2107" s="220"/>
      <c r="HUK2107" s="220"/>
      <c r="HUL2107" s="220"/>
      <c r="HUM2107" s="220"/>
      <c r="HUN2107" s="220"/>
      <c r="HUO2107" s="220"/>
      <c r="HUP2107" s="220"/>
      <c r="HUQ2107" s="220"/>
      <c r="HUR2107" s="220"/>
      <c r="HUS2107" s="220"/>
      <c r="HUT2107" s="220"/>
      <c r="HUU2107" s="220"/>
      <c r="HUV2107" s="220"/>
      <c r="HUW2107" s="220"/>
      <c r="HUX2107" s="220"/>
      <c r="HUY2107" s="220"/>
      <c r="HUZ2107" s="220"/>
      <c r="HVA2107" s="220"/>
      <c r="HVB2107" s="220"/>
      <c r="HVC2107" s="220"/>
      <c r="HVD2107" s="220"/>
      <c r="HVE2107" s="220"/>
      <c r="HVF2107" s="220"/>
      <c r="HVG2107" s="220"/>
      <c r="HVH2107" s="220"/>
      <c r="HVI2107" s="220"/>
      <c r="HVJ2107" s="220"/>
      <c r="HVK2107" s="220"/>
      <c r="HVL2107" s="220"/>
      <c r="HVM2107" s="220"/>
      <c r="HVN2107" s="220"/>
      <c r="HVO2107" s="220"/>
      <c r="HVP2107" s="220"/>
      <c r="HVQ2107" s="220"/>
      <c r="HVR2107" s="220"/>
      <c r="HVS2107" s="220"/>
      <c r="HVT2107" s="220"/>
      <c r="HVU2107" s="220"/>
      <c r="HVV2107" s="220"/>
      <c r="HVW2107" s="220"/>
      <c r="HVX2107" s="220"/>
      <c r="HVY2107" s="220"/>
      <c r="HVZ2107" s="220"/>
      <c r="HWA2107" s="220"/>
      <c r="HWB2107" s="220"/>
      <c r="HWC2107" s="220"/>
      <c r="HWD2107" s="220"/>
      <c r="HWE2107" s="220"/>
      <c r="HWF2107" s="220"/>
      <c r="HWG2107" s="220"/>
      <c r="HWH2107" s="220"/>
      <c r="HWI2107" s="220"/>
      <c r="HWJ2107" s="220"/>
      <c r="HWK2107" s="220"/>
      <c r="HWL2107" s="220"/>
      <c r="HWM2107" s="220"/>
      <c r="HWN2107" s="220"/>
      <c r="HWO2107" s="220"/>
      <c r="HWP2107" s="220"/>
      <c r="HWQ2107" s="220"/>
      <c r="HWR2107" s="220"/>
      <c r="HWS2107" s="220"/>
      <c r="HWT2107" s="220"/>
      <c r="HWU2107" s="220"/>
      <c r="HWV2107" s="220"/>
      <c r="HWW2107" s="220"/>
      <c r="HWX2107" s="220"/>
      <c r="HWY2107" s="220"/>
      <c r="HWZ2107" s="220"/>
      <c r="HXA2107" s="220"/>
      <c r="HXB2107" s="220"/>
      <c r="HXC2107" s="220"/>
      <c r="HXD2107" s="220"/>
      <c r="HXE2107" s="220"/>
      <c r="HXF2107" s="220"/>
      <c r="HXG2107" s="220"/>
      <c r="HXH2107" s="220"/>
      <c r="HXI2107" s="220"/>
      <c r="HXJ2107" s="220"/>
      <c r="HXK2107" s="220"/>
      <c r="HXL2107" s="220"/>
      <c r="HXM2107" s="220"/>
      <c r="HXN2107" s="220"/>
      <c r="HXO2107" s="220"/>
      <c r="HXP2107" s="220"/>
      <c r="HXQ2107" s="220"/>
      <c r="HXR2107" s="220"/>
      <c r="HXS2107" s="220"/>
      <c r="HXT2107" s="220"/>
      <c r="HXU2107" s="220"/>
      <c r="HXV2107" s="220"/>
      <c r="HXW2107" s="220"/>
      <c r="HXX2107" s="220"/>
      <c r="HXY2107" s="220"/>
      <c r="HXZ2107" s="220"/>
      <c r="HYA2107" s="220"/>
      <c r="HYB2107" s="220"/>
      <c r="HYC2107" s="220"/>
      <c r="HYD2107" s="220"/>
      <c r="HYE2107" s="220"/>
      <c r="HYF2107" s="220"/>
      <c r="HYG2107" s="220"/>
      <c r="HYH2107" s="220"/>
      <c r="HYI2107" s="220"/>
      <c r="HYJ2107" s="220"/>
      <c r="HYK2107" s="220"/>
      <c r="HYL2107" s="220"/>
      <c r="HYM2107" s="220"/>
      <c r="HYN2107" s="220"/>
      <c r="HYO2107" s="220"/>
      <c r="HYP2107" s="220"/>
      <c r="HYQ2107" s="220"/>
      <c r="HYR2107" s="220"/>
      <c r="HYS2107" s="220"/>
      <c r="HYT2107" s="220"/>
      <c r="HYU2107" s="220"/>
      <c r="HYV2107" s="220"/>
      <c r="HYW2107" s="220"/>
      <c r="HYX2107" s="220"/>
      <c r="HYY2107" s="220"/>
      <c r="HYZ2107" s="220"/>
      <c r="HZA2107" s="220"/>
      <c r="HZB2107" s="220"/>
      <c r="HZC2107" s="220"/>
      <c r="HZD2107" s="220"/>
      <c r="HZE2107" s="220"/>
      <c r="HZF2107" s="220"/>
      <c r="HZG2107" s="220"/>
      <c r="HZH2107" s="220"/>
      <c r="HZI2107" s="220"/>
      <c r="HZJ2107" s="220"/>
      <c r="HZK2107" s="220"/>
      <c r="HZL2107" s="220"/>
      <c r="HZM2107" s="220"/>
      <c r="HZN2107" s="220"/>
      <c r="HZO2107" s="220"/>
      <c r="HZP2107" s="220"/>
      <c r="HZQ2107" s="220"/>
      <c r="HZR2107" s="220"/>
      <c r="HZS2107" s="220"/>
      <c r="HZT2107" s="220"/>
      <c r="HZU2107" s="220"/>
      <c r="HZV2107" s="220"/>
      <c r="HZW2107" s="220"/>
      <c r="HZX2107" s="220"/>
      <c r="HZY2107" s="220"/>
      <c r="HZZ2107" s="220"/>
      <c r="IAA2107" s="220"/>
      <c r="IAB2107" s="220"/>
      <c r="IAC2107" s="220"/>
      <c r="IAD2107" s="220"/>
      <c r="IAE2107" s="220"/>
      <c r="IAF2107" s="220"/>
      <c r="IAG2107" s="220"/>
      <c r="IAH2107" s="220"/>
      <c r="IAI2107" s="220"/>
      <c r="IAJ2107" s="220"/>
      <c r="IAK2107" s="220"/>
      <c r="IAL2107" s="220"/>
      <c r="IAM2107" s="220"/>
      <c r="IAN2107" s="220"/>
      <c r="IAO2107" s="220"/>
      <c r="IAP2107" s="220"/>
      <c r="IAQ2107" s="220"/>
      <c r="IAR2107" s="220"/>
      <c r="IAS2107" s="220"/>
      <c r="IAT2107" s="220"/>
      <c r="IAU2107" s="220"/>
      <c r="IAV2107" s="220"/>
      <c r="IAW2107" s="220"/>
      <c r="IAX2107" s="220"/>
      <c r="IAY2107" s="220"/>
      <c r="IAZ2107" s="220"/>
      <c r="IBA2107" s="220"/>
      <c r="IBB2107" s="220"/>
      <c r="IBC2107" s="220"/>
      <c r="IBD2107" s="220"/>
      <c r="IBE2107" s="220"/>
      <c r="IBF2107" s="220"/>
      <c r="IBG2107" s="220"/>
      <c r="IBH2107" s="220"/>
      <c r="IBI2107" s="220"/>
      <c r="IBJ2107" s="220"/>
      <c r="IBK2107" s="220"/>
      <c r="IBL2107" s="220"/>
      <c r="IBM2107" s="220"/>
      <c r="IBN2107" s="220"/>
      <c r="IBO2107" s="220"/>
      <c r="IBP2107" s="220"/>
      <c r="IBQ2107" s="220"/>
      <c r="IBR2107" s="220"/>
      <c r="IBS2107" s="220"/>
      <c r="IBT2107" s="220"/>
      <c r="IBU2107" s="220"/>
      <c r="IBV2107" s="220"/>
      <c r="IBW2107" s="220"/>
      <c r="IBX2107" s="220"/>
      <c r="IBY2107" s="220"/>
      <c r="IBZ2107" s="220"/>
      <c r="ICA2107" s="220"/>
      <c r="ICB2107" s="220"/>
      <c r="ICC2107" s="220"/>
      <c r="ICD2107" s="220"/>
      <c r="ICE2107" s="220"/>
      <c r="ICF2107" s="220"/>
      <c r="ICG2107" s="220"/>
      <c r="ICH2107" s="220"/>
      <c r="ICI2107" s="220"/>
      <c r="ICJ2107" s="220"/>
      <c r="ICK2107" s="220"/>
      <c r="ICL2107" s="220"/>
      <c r="ICM2107" s="220"/>
      <c r="ICN2107" s="220"/>
      <c r="ICO2107" s="220"/>
      <c r="ICP2107" s="220"/>
      <c r="ICQ2107" s="220"/>
      <c r="ICR2107" s="220"/>
      <c r="ICS2107" s="220"/>
      <c r="ICT2107" s="220"/>
      <c r="ICU2107" s="220"/>
      <c r="ICV2107" s="220"/>
      <c r="ICW2107" s="220"/>
      <c r="ICX2107" s="220"/>
      <c r="ICY2107" s="220"/>
      <c r="ICZ2107" s="220"/>
      <c r="IDA2107" s="220"/>
      <c r="IDB2107" s="220"/>
      <c r="IDC2107" s="220"/>
      <c r="IDD2107" s="220"/>
      <c r="IDE2107" s="220"/>
      <c r="IDF2107" s="220"/>
      <c r="IDG2107" s="220"/>
      <c r="IDH2107" s="220"/>
      <c r="IDI2107" s="220"/>
      <c r="IDJ2107" s="220"/>
      <c r="IDK2107" s="220"/>
      <c r="IDL2107" s="220"/>
      <c r="IDM2107" s="220"/>
      <c r="IDN2107" s="220"/>
      <c r="IDO2107" s="220"/>
      <c r="IDP2107" s="220"/>
      <c r="IDQ2107" s="220"/>
      <c r="IDR2107" s="220"/>
      <c r="IDS2107" s="220"/>
      <c r="IDT2107" s="220"/>
      <c r="IDU2107" s="220"/>
      <c r="IDV2107" s="220"/>
      <c r="IDW2107" s="220"/>
      <c r="IDX2107" s="220"/>
      <c r="IDY2107" s="220"/>
      <c r="IDZ2107" s="220"/>
      <c r="IEA2107" s="220"/>
      <c r="IEB2107" s="220"/>
      <c r="IEC2107" s="220"/>
      <c r="IED2107" s="220"/>
      <c r="IEE2107" s="220"/>
      <c r="IEF2107" s="220"/>
      <c r="IEG2107" s="220"/>
      <c r="IEH2107" s="220"/>
      <c r="IEI2107" s="220"/>
      <c r="IEJ2107" s="220"/>
      <c r="IEK2107" s="220"/>
      <c r="IEL2107" s="220"/>
      <c r="IEM2107" s="220"/>
      <c r="IEN2107" s="220"/>
      <c r="IEO2107" s="220"/>
      <c r="IEP2107" s="220"/>
      <c r="IEQ2107" s="220"/>
      <c r="IER2107" s="220"/>
      <c r="IES2107" s="220"/>
      <c r="IET2107" s="220"/>
      <c r="IEU2107" s="220"/>
      <c r="IEV2107" s="220"/>
      <c r="IEW2107" s="220"/>
      <c r="IEX2107" s="220"/>
      <c r="IEY2107" s="220"/>
      <c r="IEZ2107" s="220"/>
      <c r="IFA2107" s="220"/>
      <c r="IFB2107" s="220"/>
      <c r="IFC2107" s="220"/>
      <c r="IFD2107" s="220"/>
      <c r="IFE2107" s="220"/>
      <c r="IFF2107" s="220"/>
      <c r="IFG2107" s="220"/>
      <c r="IFH2107" s="220"/>
      <c r="IFI2107" s="220"/>
      <c r="IFJ2107" s="220"/>
      <c r="IFK2107" s="220"/>
      <c r="IFL2107" s="220"/>
      <c r="IFM2107" s="220"/>
      <c r="IFN2107" s="220"/>
      <c r="IFO2107" s="220"/>
      <c r="IFP2107" s="220"/>
      <c r="IFQ2107" s="220"/>
      <c r="IFR2107" s="220"/>
      <c r="IFS2107" s="220"/>
      <c r="IFT2107" s="220"/>
      <c r="IFU2107" s="220"/>
      <c r="IFV2107" s="220"/>
      <c r="IFW2107" s="220"/>
      <c r="IFX2107" s="220"/>
      <c r="IFY2107" s="220"/>
      <c r="IFZ2107" s="220"/>
      <c r="IGA2107" s="220"/>
      <c r="IGB2107" s="220"/>
      <c r="IGC2107" s="220"/>
      <c r="IGD2107" s="220"/>
      <c r="IGE2107" s="220"/>
      <c r="IGF2107" s="220"/>
      <c r="IGG2107" s="220"/>
      <c r="IGH2107" s="220"/>
      <c r="IGI2107" s="220"/>
      <c r="IGJ2107" s="220"/>
      <c r="IGK2107" s="220"/>
      <c r="IGL2107" s="220"/>
      <c r="IGM2107" s="220"/>
      <c r="IGN2107" s="220"/>
      <c r="IGO2107" s="220"/>
      <c r="IGP2107" s="220"/>
      <c r="IGQ2107" s="220"/>
      <c r="IGR2107" s="220"/>
      <c r="IGS2107" s="220"/>
      <c r="IGT2107" s="220"/>
      <c r="IGU2107" s="220"/>
      <c r="IGV2107" s="220"/>
      <c r="IGW2107" s="220"/>
      <c r="IGX2107" s="220"/>
      <c r="IGY2107" s="220"/>
      <c r="IGZ2107" s="220"/>
      <c r="IHA2107" s="220"/>
      <c r="IHB2107" s="220"/>
      <c r="IHC2107" s="220"/>
      <c r="IHD2107" s="220"/>
      <c r="IHE2107" s="220"/>
      <c r="IHF2107" s="220"/>
      <c r="IHG2107" s="220"/>
      <c r="IHH2107" s="220"/>
      <c r="IHI2107" s="220"/>
      <c r="IHJ2107" s="220"/>
      <c r="IHK2107" s="220"/>
      <c r="IHL2107" s="220"/>
      <c r="IHM2107" s="220"/>
      <c r="IHN2107" s="220"/>
      <c r="IHO2107" s="220"/>
      <c r="IHP2107" s="220"/>
      <c r="IHQ2107" s="220"/>
      <c r="IHR2107" s="220"/>
      <c r="IHS2107" s="220"/>
      <c r="IHT2107" s="220"/>
      <c r="IHU2107" s="220"/>
      <c r="IHV2107" s="220"/>
      <c r="IHW2107" s="220"/>
      <c r="IHX2107" s="220"/>
      <c r="IHY2107" s="220"/>
      <c r="IHZ2107" s="220"/>
      <c r="IIA2107" s="220"/>
      <c r="IIB2107" s="220"/>
      <c r="IIC2107" s="220"/>
      <c r="IID2107" s="220"/>
      <c r="IIE2107" s="220"/>
      <c r="IIF2107" s="220"/>
      <c r="IIG2107" s="220"/>
      <c r="IIH2107" s="220"/>
      <c r="III2107" s="220"/>
      <c r="IIJ2107" s="220"/>
      <c r="IIK2107" s="220"/>
      <c r="IIL2107" s="220"/>
      <c r="IIM2107" s="220"/>
      <c r="IIN2107" s="220"/>
      <c r="IIO2107" s="220"/>
      <c r="IIP2107" s="220"/>
      <c r="IIQ2107" s="220"/>
      <c r="IIR2107" s="220"/>
      <c r="IIS2107" s="220"/>
      <c r="IIT2107" s="220"/>
      <c r="IIU2107" s="220"/>
      <c r="IIV2107" s="220"/>
      <c r="IIW2107" s="220"/>
      <c r="IIX2107" s="220"/>
      <c r="IIY2107" s="220"/>
      <c r="IIZ2107" s="220"/>
      <c r="IJA2107" s="220"/>
      <c r="IJB2107" s="220"/>
      <c r="IJC2107" s="220"/>
      <c r="IJD2107" s="220"/>
      <c r="IJE2107" s="220"/>
      <c r="IJF2107" s="220"/>
      <c r="IJG2107" s="220"/>
      <c r="IJH2107" s="220"/>
      <c r="IJI2107" s="220"/>
      <c r="IJJ2107" s="220"/>
      <c r="IJK2107" s="220"/>
      <c r="IJL2107" s="220"/>
      <c r="IJM2107" s="220"/>
      <c r="IJN2107" s="220"/>
      <c r="IJO2107" s="220"/>
      <c r="IJP2107" s="220"/>
      <c r="IJQ2107" s="220"/>
      <c r="IJR2107" s="220"/>
      <c r="IJS2107" s="220"/>
      <c r="IJT2107" s="220"/>
      <c r="IJU2107" s="220"/>
      <c r="IJV2107" s="220"/>
      <c r="IJW2107" s="220"/>
      <c r="IJX2107" s="220"/>
      <c r="IJY2107" s="220"/>
      <c r="IJZ2107" s="220"/>
      <c r="IKA2107" s="220"/>
      <c r="IKB2107" s="220"/>
      <c r="IKC2107" s="220"/>
      <c r="IKD2107" s="220"/>
      <c r="IKE2107" s="220"/>
      <c r="IKF2107" s="220"/>
      <c r="IKG2107" s="220"/>
      <c r="IKH2107" s="220"/>
      <c r="IKI2107" s="220"/>
      <c r="IKJ2107" s="220"/>
      <c r="IKK2107" s="220"/>
      <c r="IKL2107" s="220"/>
      <c r="IKM2107" s="220"/>
      <c r="IKN2107" s="220"/>
      <c r="IKO2107" s="220"/>
      <c r="IKP2107" s="220"/>
      <c r="IKQ2107" s="220"/>
      <c r="IKR2107" s="220"/>
      <c r="IKS2107" s="220"/>
      <c r="IKT2107" s="220"/>
      <c r="IKU2107" s="220"/>
      <c r="IKV2107" s="220"/>
      <c r="IKW2107" s="220"/>
      <c r="IKX2107" s="220"/>
      <c r="IKY2107" s="220"/>
      <c r="IKZ2107" s="220"/>
      <c r="ILA2107" s="220"/>
      <c r="ILB2107" s="220"/>
      <c r="ILC2107" s="220"/>
      <c r="ILD2107" s="220"/>
      <c r="ILE2107" s="220"/>
      <c r="ILF2107" s="220"/>
      <c r="ILG2107" s="220"/>
      <c r="ILH2107" s="220"/>
      <c r="ILI2107" s="220"/>
      <c r="ILJ2107" s="220"/>
      <c r="ILK2107" s="220"/>
      <c r="ILL2107" s="220"/>
      <c r="ILM2107" s="220"/>
      <c r="ILN2107" s="220"/>
      <c r="ILO2107" s="220"/>
      <c r="ILP2107" s="220"/>
      <c r="ILQ2107" s="220"/>
      <c r="ILR2107" s="220"/>
      <c r="ILS2107" s="220"/>
      <c r="ILT2107" s="220"/>
      <c r="ILU2107" s="220"/>
      <c r="ILV2107" s="220"/>
      <c r="ILW2107" s="220"/>
      <c r="ILX2107" s="220"/>
      <c r="ILY2107" s="220"/>
      <c r="ILZ2107" s="220"/>
      <c r="IMA2107" s="220"/>
      <c r="IMB2107" s="220"/>
      <c r="IMC2107" s="220"/>
      <c r="IMD2107" s="220"/>
      <c r="IME2107" s="220"/>
      <c r="IMF2107" s="220"/>
      <c r="IMG2107" s="220"/>
      <c r="IMH2107" s="220"/>
      <c r="IMI2107" s="220"/>
      <c r="IMJ2107" s="220"/>
      <c r="IMK2107" s="220"/>
      <c r="IML2107" s="220"/>
      <c r="IMM2107" s="220"/>
      <c r="IMN2107" s="220"/>
      <c r="IMO2107" s="220"/>
      <c r="IMP2107" s="220"/>
      <c r="IMQ2107" s="220"/>
      <c r="IMR2107" s="220"/>
      <c r="IMS2107" s="220"/>
      <c r="IMT2107" s="220"/>
      <c r="IMU2107" s="220"/>
      <c r="IMV2107" s="220"/>
      <c r="IMW2107" s="220"/>
      <c r="IMX2107" s="220"/>
      <c r="IMY2107" s="220"/>
      <c r="IMZ2107" s="220"/>
      <c r="INA2107" s="220"/>
      <c r="INB2107" s="220"/>
      <c r="INC2107" s="220"/>
      <c r="IND2107" s="220"/>
      <c r="INE2107" s="220"/>
      <c r="INF2107" s="220"/>
      <c r="ING2107" s="220"/>
      <c r="INH2107" s="220"/>
      <c r="INI2107" s="220"/>
      <c r="INJ2107" s="220"/>
      <c r="INK2107" s="220"/>
      <c r="INL2107" s="220"/>
      <c r="INM2107" s="220"/>
      <c r="INN2107" s="220"/>
      <c r="INO2107" s="220"/>
      <c r="INP2107" s="220"/>
      <c r="INQ2107" s="220"/>
      <c r="INR2107" s="220"/>
      <c r="INS2107" s="220"/>
      <c r="INT2107" s="220"/>
      <c r="INU2107" s="220"/>
      <c r="INV2107" s="220"/>
      <c r="INW2107" s="220"/>
      <c r="INX2107" s="220"/>
      <c r="INY2107" s="220"/>
      <c r="INZ2107" s="220"/>
      <c r="IOA2107" s="220"/>
      <c r="IOB2107" s="220"/>
      <c r="IOC2107" s="220"/>
      <c r="IOD2107" s="220"/>
      <c r="IOE2107" s="220"/>
      <c r="IOF2107" s="220"/>
      <c r="IOG2107" s="220"/>
      <c r="IOH2107" s="220"/>
      <c r="IOI2107" s="220"/>
      <c r="IOJ2107" s="220"/>
      <c r="IOK2107" s="220"/>
      <c r="IOL2107" s="220"/>
      <c r="IOM2107" s="220"/>
      <c r="ION2107" s="220"/>
      <c r="IOO2107" s="220"/>
      <c r="IOP2107" s="220"/>
      <c r="IOQ2107" s="220"/>
      <c r="IOR2107" s="220"/>
      <c r="IOS2107" s="220"/>
      <c r="IOT2107" s="220"/>
      <c r="IOU2107" s="220"/>
      <c r="IOV2107" s="220"/>
      <c r="IOW2107" s="220"/>
      <c r="IOX2107" s="220"/>
      <c r="IOY2107" s="220"/>
      <c r="IOZ2107" s="220"/>
      <c r="IPA2107" s="220"/>
      <c r="IPB2107" s="220"/>
      <c r="IPC2107" s="220"/>
      <c r="IPD2107" s="220"/>
      <c r="IPE2107" s="220"/>
      <c r="IPF2107" s="220"/>
      <c r="IPG2107" s="220"/>
      <c r="IPH2107" s="220"/>
      <c r="IPI2107" s="220"/>
      <c r="IPJ2107" s="220"/>
      <c r="IPK2107" s="220"/>
      <c r="IPL2107" s="220"/>
      <c r="IPM2107" s="220"/>
      <c r="IPN2107" s="220"/>
      <c r="IPO2107" s="220"/>
      <c r="IPP2107" s="220"/>
      <c r="IPQ2107" s="220"/>
      <c r="IPR2107" s="220"/>
      <c r="IPS2107" s="220"/>
      <c r="IPT2107" s="220"/>
      <c r="IPU2107" s="220"/>
      <c r="IPV2107" s="220"/>
      <c r="IPW2107" s="220"/>
      <c r="IPX2107" s="220"/>
      <c r="IPY2107" s="220"/>
      <c r="IPZ2107" s="220"/>
      <c r="IQA2107" s="220"/>
      <c r="IQB2107" s="220"/>
      <c r="IQC2107" s="220"/>
      <c r="IQD2107" s="220"/>
      <c r="IQE2107" s="220"/>
      <c r="IQF2107" s="220"/>
      <c r="IQG2107" s="220"/>
      <c r="IQH2107" s="220"/>
      <c r="IQI2107" s="220"/>
      <c r="IQJ2107" s="220"/>
      <c r="IQK2107" s="220"/>
      <c r="IQL2107" s="220"/>
      <c r="IQM2107" s="220"/>
      <c r="IQN2107" s="220"/>
      <c r="IQO2107" s="220"/>
      <c r="IQP2107" s="220"/>
      <c r="IQQ2107" s="220"/>
      <c r="IQR2107" s="220"/>
      <c r="IQS2107" s="220"/>
      <c r="IQT2107" s="220"/>
      <c r="IQU2107" s="220"/>
      <c r="IQV2107" s="220"/>
      <c r="IQW2107" s="220"/>
      <c r="IQX2107" s="220"/>
      <c r="IQY2107" s="220"/>
      <c r="IQZ2107" s="220"/>
      <c r="IRA2107" s="220"/>
      <c r="IRB2107" s="220"/>
      <c r="IRC2107" s="220"/>
      <c r="IRD2107" s="220"/>
      <c r="IRE2107" s="220"/>
      <c r="IRF2107" s="220"/>
      <c r="IRG2107" s="220"/>
      <c r="IRH2107" s="220"/>
      <c r="IRI2107" s="220"/>
      <c r="IRJ2107" s="220"/>
      <c r="IRK2107" s="220"/>
      <c r="IRL2107" s="220"/>
      <c r="IRM2107" s="220"/>
      <c r="IRN2107" s="220"/>
      <c r="IRO2107" s="220"/>
      <c r="IRP2107" s="220"/>
      <c r="IRQ2107" s="220"/>
      <c r="IRR2107" s="220"/>
      <c r="IRS2107" s="220"/>
      <c r="IRT2107" s="220"/>
      <c r="IRU2107" s="220"/>
      <c r="IRV2107" s="220"/>
      <c r="IRW2107" s="220"/>
      <c r="IRX2107" s="220"/>
      <c r="IRY2107" s="220"/>
      <c r="IRZ2107" s="220"/>
      <c r="ISA2107" s="220"/>
      <c r="ISB2107" s="220"/>
      <c r="ISC2107" s="220"/>
      <c r="ISD2107" s="220"/>
      <c r="ISE2107" s="220"/>
      <c r="ISF2107" s="220"/>
      <c r="ISG2107" s="220"/>
      <c r="ISH2107" s="220"/>
      <c r="ISI2107" s="220"/>
      <c r="ISJ2107" s="220"/>
      <c r="ISK2107" s="220"/>
      <c r="ISL2107" s="220"/>
      <c r="ISM2107" s="220"/>
      <c r="ISN2107" s="220"/>
      <c r="ISO2107" s="220"/>
      <c r="ISP2107" s="220"/>
      <c r="ISQ2107" s="220"/>
      <c r="ISR2107" s="220"/>
      <c r="ISS2107" s="220"/>
      <c r="IST2107" s="220"/>
      <c r="ISU2107" s="220"/>
      <c r="ISV2107" s="220"/>
      <c r="ISW2107" s="220"/>
      <c r="ISX2107" s="220"/>
      <c r="ISY2107" s="220"/>
      <c r="ISZ2107" s="220"/>
      <c r="ITA2107" s="220"/>
      <c r="ITB2107" s="220"/>
      <c r="ITC2107" s="220"/>
      <c r="ITD2107" s="220"/>
      <c r="ITE2107" s="220"/>
      <c r="ITF2107" s="220"/>
      <c r="ITG2107" s="220"/>
      <c r="ITH2107" s="220"/>
      <c r="ITI2107" s="220"/>
      <c r="ITJ2107" s="220"/>
      <c r="ITK2107" s="220"/>
      <c r="ITL2107" s="220"/>
      <c r="ITM2107" s="220"/>
      <c r="ITN2107" s="220"/>
      <c r="ITO2107" s="220"/>
      <c r="ITP2107" s="220"/>
      <c r="ITQ2107" s="220"/>
      <c r="ITR2107" s="220"/>
      <c r="ITS2107" s="220"/>
      <c r="ITT2107" s="220"/>
      <c r="ITU2107" s="220"/>
      <c r="ITV2107" s="220"/>
      <c r="ITW2107" s="220"/>
      <c r="ITX2107" s="220"/>
      <c r="ITY2107" s="220"/>
      <c r="ITZ2107" s="220"/>
      <c r="IUA2107" s="220"/>
      <c r="IUB2107" s="220"/>
      <c r="IUC2107" s="220"/>
      <c r="IUD2107" s="220"/>
      <c r="IUE2107" s="220"/>
      <c r="IUF2107" s="220"/>
      <c r="IUG2107" s="220"/>
      <c r="IUH2107" s="220"/>
      <c r="IUI2107" s="220"/>
      <c r="IUJ2107" s="220"/>
      <c r="IUK2107" s="220"/>
      <c r="IUL2107" s="220"/>
      <c r="IUM2107" s="220"/>
      <c r="IUN2107" s="220"/>
      <c r="IUO2107" s="220"/>
      <c r="IUP2107" s="220"/>
      <c r="IUQ2107" s="220"/>
      <c r="IUR2107" s="220"/>
      <c r="IUS2107" s="220"/>
      <c r="IUT2107" s="220"/>
      <c r="IUU2107" s="220"/>
      <c r="IUV2107" s="220"/>
      <c r="IUW2107" s="220"/>
      <c r="IUX2107" s="220"/>
      <c r="IUY2107" s="220"/>
      <c r="IUZ2107" s="220"/>
      <c r="IVA2107" s="220"/>
      <c r="IVB2107" s="220"/>
      <c r="IVC2107" s="220"/>
      <c r="IVD2107" s="220"/>
      <c r="IVE2107" s="220"/>
      <c r="IVF2107" s="220"/>
      <c r="IVG2107" s="220"/>
      <c r="IVH2107" s="220"/>
      <c r="IVI2107" s="220"/>
      <c r="IVJ2107" s="220"/>
      <c r="IVK2107" s="220"/>
      <c r="IVL2107" s="220"/>
      <c r="IVM2107" s="220"/>
      <c r="IVN2107" s="220"/>
      <c r="IVO2107" s="220"/>
      <c r="IVP2107" s="220"/>
      <c r="IVQ2107" s="220"/>
      <c r="IVR2107" s="220"/>
      <c r="IVS2107" s="220"/>
      <c r="IVT2107" s="220"/>
      <c r="IVU2107" s="220"/>
      <c r="IVV2107" s="220"/>
      <c r="IVW2107" s="220"/>
      <c r="IVX2107" s="220"/>
      <c r="IVY2107" s="220"/>
      <c r="IVZ2107" s="220"/>
      <c r="IWA2107" s="220"/>
      <c r="IWB2107" s="220"/>
      <c r="IWC2107" s="220"/>
      <c r="IWD2107" s="220"/>
      <c r="IWE2107" s="220"/>
      <c r="IWF2107" s="220"/>
      <c r="IWG2107" s="220"/>
      <c r="IWH2107" s="220"/>
      <c r="IWI2107" s="220"/>
      <c r="IWJ2107" s="220"/>
      <c r="IWK2107" s="220"/>
      <c r="IWL2107" s="220"/>
      <c r="IWM2107" s="220"/>
      <c r="IWN2107" s="220"/>
      <c r="IWO2107" s="220"/>
      <c r="IWP2107" s="220"/>
      <c r="IWQ2107" s="220"/>
      <c r="IWR2107" s="220"/>
      <c r="IWS2107" s="220"/>
      <c r="IWT2107" s="220"/>
      <c r="IWU2107" s="220"/>
      <c r="IWV2107" s="220"/>
      <c r="IWW2107" s="220"/>
      <c r="IWX2107" s="220"/>
      <c r="IWY2107" s="220"/>
      <c r="IWZ2107" s="220"/>
      <c r="IXA2107" s="220"/>
      <c r="IXB2107" s="220"/>
      <c r="IXC2107" s="220"/>
      <c r="IXD2107" s="220"/>
      <c r="IXE2107" s="220"/>
      <c r="IXF2107" s="220"/>
      <c r="IXG2107" s="220"/>
      <c r="IXH2107" s="220"/>
      <c r="IXI2107" s="220"/>
      <c r="IXJ2107" s="220"/>
      <c r="IXK2107" s="220"/>
      <c r="IXL2107" s="220"/>
      <c r="IXM2107" s="220"/>
      <c r="IXN2107" s="220"/>
      <c r="IXO2107" s="220"/>
      <c r="IXP2107" s="220"/>
      <c r="IXQ2107" s="220"/>
      <c r="IXR2107" s="220"/>
      <c r="IXS2107" s="220"/>
      <c r="IXT2107" s="220"/>
      <c r="IXU2107" s="220"/>
      <c r="IXV2107" s="220"/>
      <c r="IXW2107" s="220"/>
      <c r="IXX2107" s="220"/>
      <c r="IXY2107" s="220"/>
      <c r="IXZ2107" s="220"/>
      <c r="IYA2107" s="220"/>
      <c r="IYB2107" s="220"/>
      <c r="IYC2107" s="220"/>
      <c r="IYD2107" s="220"/>
      <c r="IYE2107" s="220"/>
      <c r="IYF2107" s="220"/>
      <c r="IYG2107" s="220"/>
      <c r="IYH2107" s="220"/>
      <c r="IYI2107" s="220"/>
      <c r="IYJ2107" s="220"/>
      <c r="IYK2107" s="220"/>
      <c r="IYL2107" s="220"/>
      <c r="IYM2107" s="220"/>
      <c r="IYN2107" s="220"/>
      <c r="IYO2107" s="220"/>
      <c r="IYP2107" s="220"/>
      <c r="IYQ2107" s="220"/>
      <c r="IYR2107" s="220"/>
      <c r="IYS2107" s="220"/>
      <c r="IYT2107" s="220"/>
      <c r="IYU2107" s="220"/>
      <c r="IYV2107" s="220"/>
      <c r="IYW2107" s="220"/>
      <c r="IYX2107" s="220"/>
      <c r="IYY2107" s="220"/>
      <c r="IYZ2107" s="220"/>
      <c r="IZA2107" s="220"/>
      <c r="IZB2107" s="220"/>
      <c r="IZC2107" s="220"/>
      <c r="IZD2107" s="220"/>
      <c r="IZE2107" s="220"/>
      <c r="IZF2107" s="220"/>
      <c r="IZG2107" s="220"/>
      <c r="IZH2107" s="220"/>
      <c r="IZI2107" s="220"/>
      <c r="IZJ2107" s="220"/>
      <c r="IZK2107" s="220"/>
      <c r="IZL2107" s="220"/>
      <c r="IZM2107" s="220"/>
      <c r="IZN2107" s="220"/>
      <c r="IZO2107" s="220"/>
      <c r="IZP2107" s="220"/>
      <c r="IZQ2107" s="220"/>
      <c r="IZR2107" s="220"/>
      <c r="IZS2107" s="220"/>
      <c r="IZT2107" s="220"/>
      <c r="IZU2107" s="220"/>
      <c r="IZV2107" s="220"/>
      <c r="IZW2107" s="220"/>
      <c r="IZX2107" s="220"/>
      <c r="IZY2107" s="220"/>
      <c r="IZZ2107" s="220"/>
      <c r="JAA2107" s="220"/>
      <c r="JAB2107" s="220"/>
      <c r="JAC2107" s="220"/>
      <c r="JAD2107" s="220"/>
      <c r="JAE2107" s="220"/>
      <c r="JAF2107" s="220"/>
      <c r="JAG2107" s="220"/>
      <c r="JAH2107" s="220"/>
      <c r="JAI2107" s="220"/>
      <c r="JAJ2107" s="220"/>
      <c r="JAK2107" s="220"/>
      <c r="JAL2107" s="220"/>
      <c r="JAM2107" s="220"/>
      <c r="JAN2107" s="220"/>
      <c r="JAO2107" s="220"/>
      <c r="JAP2107" s="220"/>
      <c r="JAQ2107" s="220"/>
      <c r="JAR2107" s="220"/>
      <c r="JAS2107" s="220"/>
      <c r="JAT2107" s="220"/>
      <c r="JAU2107" s="220"/>
      <c r="JAV2107" s="220"/>
      <c r="JAW2107" s="220"/>
      <c r="JAX2107" s="220"/>
      <c r="JAY2107" s="220"/>
      <c r="JAZ2107" s="220"/>
      <c r="JBA2107" s="220"/>
      <c r="JBB2107" s="220"/>
      <c r="JBC2107" s="220"/>
      <c r="JBD2107" s="220"/>
      <c r="JBE2107" s="220"/>
      <c r="JBF2107" s="220"/>
      <c r="JBG2107" s="220"/>
      <c r="JBH2107" s="220"/>
      <c r="JBI2107" s="220"/>
      <c r="JBJ2107" s="220"/>
      <c r="JBK2107" s="220"/>
      <c r="JBL2107" s="220"/>
      <c r="JBM2107" s="220"/>
      <c r="JBN2107" s="220"/>
      <c r="JBO2107" s="220"/>
      <c r="JBP2107" s="220"/>
      <c r="JBQ2107" s="220"/>
      <c r="JBR2107" s="220"/>
      <c r="JBS2107" s="220"/>
      <c r="JBT2107" s="220"/>
      <c r="JBU2107" s="220"/>
      <c r="JBV2107" s="220"/>
      <c r="JBW2107" s="220"/>
      <c r="JBX2107" s="220"/>
      <c r="JBY2107" s="220"/>
      <c r="JBZ2107" s="220"/>
      <c r="JCA2107" s="220"/>
      <c r="JCB2107" s="220"/>
      <c r="JCC2107" s="220"/>
      <c r="JCD2107" s="220"/>
      <c r="JCE2107" s="220"/>
      <c r="JCF2107" s="220"/>
      <c r="JCG2107" s="220"/>
      <c r="JCH2107" s="220"/>
      <c r="JCI2107" s="220"/>
      <c r="JCJ2107" s="220"/>
      <c r="JCK2107" s="220"/>
      <c r="JCL2107" s="220"/>
      <c r="JCM2107" s="220"/>
      <c r="JCN2107" s="220"/>
      <c r="JCO2107" s="220"/>
      <c r="JCP2107" s="220"/>
      <c r="JCQ2107" s="220"/>
      <c r="JCR2107" s="220"/>
      <c r="JCS2107" s="220"/>
      <c r="JCT2107" s="220"/>
      <c r="JCU2107" s="220"/>
      <c r="JCV2107" s="220"/>
      <c r="JCW2107" s="220"/>
      <c r="JCX2107" s="220"/>
      <c r="JCY2107" s="220"/>
      <c r="JCZ2107" s="220"/>
      <c r="JDA2107" s="220"/>
      <c r="JDB2107" s="220"/>
      <c r="JDC2107" s="220"/>
      <c r="JDD2107" s="220"/>
      <c r="JDE2107" s="220"/>
      <c r="JDF2107" s="220"/>
      <c r="JDG2107" s="220"/>
      <c r="JDH2107" s="220"/>
      <c r="JDI2107" s="220"/>
      <c r="JDJ2107" s="220"/>
      <c r="JDK2107" s="220"/>
      <c r="JDL2107" s="220"/>
      <c r="JDM2107" s="220"/>
      <c r="JDN2107" s="220"/>
      <c r="JDO2107" s="220"/>
      <c r="JDP2107" s="220"/>
      <c r="JDQ2107" s="220"/>
      <c r="JDR2107" s="220"/>
      <c r="JDS2107" s="220"/>
      <c r="JDT2107" s="220"/>
      <c r="JDU2107" s="220"/>
      <c r="JDV2107" s="220"/>
      <c r="JDW2107" s="220"/>
      <c r="JDX2107" s="220"/>
      <c r="JDY2107" s="220"/>
      <c r="JDZ2107" s="220"/>
      <c r="JEA2107" s="220"/>
      <c r="JEB2107" s="220"/>
      <c r="JEC2107" s="220"/>
      <c r="JED2107" s="220"/>
      <c r="JEE2107" s="220"/>
      <c r="JEF2107" s="220"/>
      <c r="JEG2107" s="220"/>
      <c r="JEH2107" s="220"/>
      <c r="JEI2107" s="220"/>
      <c r="JEJ2107" s="220"/>
      <c r="JEK2107" s="220"/>
      <c r="JEL2107" s="220"/>
      <c r="JEM2107" s="220"/>
      <c r="JEN2107" s="220"/>
      <c r="JEO2107" s="220"/>
      <c r="JEP2107" s="220"/>
      <c r="JEQ2107" s="220"/>
      <c r="JER2107" s="220"/>
      <c r="JES2107" s="220"/>
      <c r="JET2107" s="220"/>
      <c r="JEU2107" s="220"/>
      <c r="JEV2107" s="220"/>
      <c r="JEW2107" s="220"/>
      <c r="JEX2107" s="220"/>
      <c r="JEY2107" s="220"/>
      <c r="JEZ2107" s="220"/>
      <c r="JFA2107" s="220"/>
      <c r="JFB2107" s="220"/>
      <c r="JFC2107" s="220"/>
      <c r="JFD2107" s="220"/>
      <c r="JFE2107" s="220"/>
      <c r="JFF2107" s="220"/>
      <c r="JFG2107" s="220"/>
      <c r="JFH2107" s="220"/>
      <c r="JFI2107" s="220"/>
      <c r="JFJ2107" s="220"/>
      <c r="JFK2107" s="220"/>
      <c r="JFL2107" s="220"/>
      <c r="JFM2107" s="220"/>
      <c r="JFN2107" s="220"/>
      <c r="JFO2107" s="220"/>
      <c r="JFP2107" s="220"/>
      <c r="JFQ2107" s="220"/>
      <c r="JFR2107" s="220"/>
      <c r="JFS2107" s="220"/>
      <c r="JFT2107" s="220"/>
      <c r="JFU2107" s="220"/>
      <c r="JFV2107" s="220"/>
      <c r="JFW2107" s="220"/>
      <c r="JFX2107" s="220"/>
      <c r="JFY2107" s="220"/>
      <c r="JFZ2107" s="220"/>
      <c r="JGA2107" s="220"/>
      <c r="JGB2107" s="220"/>
      <c r="JGC2107" s="220"/>
      <c r="JGD2107" s="220"/>
      <c r="JGE2107" s="220"/>
      <c r="JGF2107" s="220"/>
      <c r="JGG2107" s="220"/>
      <c r="JGH2107" s="220"/>
      <c r="JGI2107" s="220"/>
      <c r="JGJ2107" s="220"/>
      <c r="JGK2107" s="220"/>
      <c r="JGL2107" s="220"/>
      <c r="JGM2107" s="220"/>
      <c r="JGN2107" s="220"/>
      <c r="JGO2107" s="220"/>
      <c r="JGP2107" s="220"/>
      <c r="JGQ2107" s="220"/>
      <c r="JGR2107" s="220"/>
      <c r="JGS2107" s="220"/>
      <c r="JGT2107" s="220"/>
      <c r="JGU2107" s="220"/>
      <c r="JGV2107" s="220"/>
      <c r="JGW2107" s="220"/>
      <c r="JGX2107" s="220"/>
      <c r="JGY2107" s="220"/>
      <c r="JGZ2107" s="220"/>
      <c r="JHA2107" s="220"/>
      <c r="JHB2107" s="220"/>
      <c r="JHC2107" s="220"/>
      <c r="JHD2107" s="220"/>
      <c r="JHE2107" s="220"/>
      <c r="JHF2107" s="220"/>
      <c r="JHG2107" s="220"/>
      <c r="JHH2107" s="220"/>
      <c r="JHI2107" s="220"/>
      <c r="JHJ2107" s="220"/>
      <c r="JHK2107" s="220"/>
      <c r="JHL2107" s="220"/>
      <c r="JHM2107" s="220"/>
      <c r="JHN2107" s="220"/>
      <c r="JHO2107" s="220"/>
      <c r="JHP2107" s="220"/>
      <c r="JHQ2107" s="220"/>
      <c r="JHR2107" s="220"/>
      <c r="JHS2107" s="220"/>
      <c r="JHT2107" s="220"/>
      <c r="JHU2107" s="220"/>
      <c r="JHV2107" s="220"/>
      <c r="JHW2107" s="220"/>
      <c r="JHX2107" s="220"/>
      <c r="JHY2107" s="220"/>
      <c r="JHZ2107" s="220"/>
      <c r="JIA2107" s="220"/>
      <c r="JIB2107" s="220"/>
      <c r="JIC2107" s="220"/>
      <c r="JID2107" s="220"/>
      <c r="JIE2107" s="220"/>
      <c r="JIF2107" s="220"/>
      <c r="JIG2107" s="220"/>
      <c r="JIH2107" s="220"/>
      <c r="JII2107" s="220"/>
      <c r="JIJ2107" s="220"/>
      <c r="JIK2107" s="220"/>
      <c r="JIL2107" s="220"/>
      <c r="JIM2107" s="220"/>
      <c r="JIN2107" s="220"/>
      <c r="JIO2107" s="220"/>
      <c r="JIP2107" s="220"/>
      <c r="JIQ2107" s="220"/>
      <c r="JIR2107" s="220"/>
      <c r="JIS2107" s="220"/>
      <c r="JIT2107" s="220"/>
      <c r="JIU2107" s="220"/>
      <c r="JIV2107" s="220"/>
      <c r="JIW2107" s="220"/>
      <c r="JIX2107" s="220"/>
      <c r="JIY2107" s="220"/>
      <c r="JIZ2107" s="220"/>
      <c r="JJA2107" s="220"/>
      <c r="JJB2107" s="220"/>
      <c r="JJC2107" s="220"/>
      <c r="JJD2107" s="220"/>
      <c r="JJE2107" s="220"/>
      <c r="JJF2107" s="220"/>
      <c r="JJG2107" s="220"/>
      <c r="JJH2107" s="220"/>
      <c r="JJI2107" s="220"/>
      <c r="JJJ2107" s="220"/>
      <c r="JJK2107" s="220"/>
      <c r="JJL2107" s="220"/>
      <c r="JJM2107" s="220"/>
      <c r="JJN2107" s="220"/>
      <c r="JJO2107" s="220"/>
      <c r="JJP2107" s="220"/>
      <c r="JJQ2107" s="220"/>
      <c r="JJR2107" s="220"/>
      <c r="JJS2107" s="220"/>
      <c r="JJT2107" s="220"/>
      <c r="JJU2107" s="220"/>
      <c r="JJV2107" s="220"/>
      <c r="JJW2107" s="220"/>
      <c r="JJX2107" s="220"/>
      <c r="JJY2107" s="220"/>
      <c r="JJZ2107" s="220"/>
      <c r="JKA2107" s="220"/>
      <c r="JKB2107" s="220"/>
      <c r="JKC2107" s="220"/>
      <c r="JKD2107" s="220"/>
      <c r="JKE2107" s="220"/>
      <c r="JKF2107" s="220"/>
      <c r="JKG2107" s="220"/>
      <c r="JKH2107" s="220"/>
      <c r="JKI2107" s="220"/>
      <c r="JKJ2107" s="220"/>
      <c r="JKK2107" s="220"/>
      <c r="JKL2107" s="220"/>
      <c r="JKM2107" s="220"/>
      <c r="JKN2107" s="220"/>
      <c r="JKO2107" s="220"/>
      <c r="JKP2107" s="220"/>
      <c r="JKQ2107" s="220"/>
      <c r="JKR2107" s="220"/>
      <c r="JKS2107" s="220"/>
      <c r="JKT2107" s="220"/>
      <c r="JKU2107" s="220"/>
      <c r="JKV2107" s="220"/>
      <c r="JKW2107" s="220"/>
      <c r="JKX2107" s="220"/>
      <c r="JKY2107" s="220"/>
      <c r="JKZ2107" s="220"/>
      <c r="JLA2107" s="220"/>
      <c r="JLB2107" s="220"/>
      <c r="JLC2107" s="220"/>
      <c r="JLD2107" s="220"/>
      <c r="JLE2107" s="220"/>
      <c r="JLF2107" s="220"/>
      <c r="JLG2107" s="220"/>
      <c r="JLH2107" s="220"/>
      <c r="JLI2107" s="220"/>
      <c r="JLJ2107" s="220"/>
      <c r="JLK2107" s="220"/>
      <c r="JLL2107" s="220"/>
      <c r="JLM2107" s="220"/>
      <c r="JLN2107" s="220"/>
      <c r="JLO2107" s="220"/>
      <c r="JLP2107" s="220"/>
      <c r="JLQ2107" s="220"/>
      <c r="JLR2107" s="220"/>
      <c r="JLS2107" s="220"/>
      <c r="JLT2107" s="220"/>
      <c r="JLU2107" s="220"/>
      <c r="JLV2107" s="220"/>
      <c r="JLW2107" s="220"/>
      <c r="JLX2107" s="220"/>
      <c r="JLY2107" s="220"/>
      <c r="JLZ2107" s="220"/>
      <c r="JMA2107" s="220"/>
      <c r="JMB2107" s="220"/>
      <c r="JMC2107" s="220"/>
      <c r="JMD2107" s="220"/>
      <c r="JME2107" s="220"/>
      <c r="JMF2107" s="220"/>
      <c r="JMG2107" s="220"/>
      <c r="JMH2107" s="220"/>
      <c r="JMI2107" s="220"/>
      <c r="JMJ2107" s="220"/>
      <c r="JMK2107" s="220"/>
      <c r="JML2107" s="220"/>
      <c r="JMM2107" s="220"/>
      <c r="JMN2107" s="220"/>
      <c r="JMO2107" s="220"/>
      <c r="JMP2107" s="220"/>
      <c r="JMQ2107" s="220"/>
      <c r="JMR2107" s="220"/>
      <c r="JMS2107" s="220"/>
      <c r="JMT2107" s="220"/>
      <c r="JMU2107" s="220"/>
      <c r="JMV2107" s="220"/>
      <c r="JMW2107" s="220"/>
      <c r="JMX2107" s="220"/>
      <c r="JMY2107" s="220"/>
      <c r="JMZ2107" s="220"/>
      <c r="JNA2107" s="220"/>
      <c r="JNB2107" s="220"/>
      <c r="JNC2107" s="220"/>
      <c r="JND2107" s="220"/>
      <c r="JNE2107" s="220"/>
      <c r="JNF2107" s="220"/>
      <c r="JNG2107" s="220"/>
      <c r="JNH2107" s="220"/>
      <c r="JNI2107" s="220"/>
      <c r="JNJ2107" s="220"/>
      <c r="JNK2107" s="220"/>
      <c r="JNL2107" s="220"/>
      <c r="JNM2107" s="220"/>
      <c r="JNN2107" s="220"/>
      <c r="JNO2107" s="220"/>
      <c r="JNP2107" s="220"/>
      <c r="JNQ2107" s="220"/>
      <c r="JNR2107" s="220"/>
      <c r="JNS2107" s="220"/>
      <c r="JNT2107" s="220"/>
      <c r="JNU2107" s="220"/>
      <c r="JNV2107" s="220"/>
      <c r="JNW2107" s="220"/>
      <c r="JNX2107" s="220"/>
      <c r="JNY2107" s="220"/>
      <c r="JNZ2107" s="220"/>
      <c r="JOA2107" s="220"/>
      <c r="JOB2107" s="220"/>
      <c r="JOC2107" s="220"/>
      <c r="JOD2107" s="220"/>
      <c r="JOE2107" s="220"/>
      <c r="JOF2107" s="220"/>
      <c r="JOG2107" s="220"/>
      <c r="JOH2107" s="220"/>
      <c r="JOI2107" s="220"/>
      <c r="JOJ2107" s="220"/>
      <c r="JOK2107" s="220"/>
      <c r="JOL2107" s="220"/>
      <c r="JOM2107" s="220"/>
      <c r="JON2107" s="220"/>
      <c r="JOO2107" s="220"/>
      <c r="JOP2107" s="220"/>
      <c r="JOQ2107" s="220"/>
      <c r="JOR2107" s="220"/>
      <c r="JOS2107" s="220"/>
      <c r="JOT2107" s="220"/>
      <c r="JOU2107" s="220"/>
      <c r="JOV2107" s="220"/>
      <c r="JOW2107" s="220"/>
      <c r="JOX2107" s="220"/>
      <c r="JOY2107" s="220"/>
      <c r="JOZ2107" s="220"/>
      <c r="JPA2107" s="220"/>
      <c r="JPB2107" s="220"/>
      <c r="JPC2107" s="220"/>
      <c r="JPD2107" s="220"/>
      <c r="JPE2107" s="220"/>
      <c r="JPF2107" s="220"/>
      <c r="JPG2107" s="220"/>
      <c r="JPH2107" s="220"/>
      <c r="JPI2107" s="220"/>
      <c r="JPJ2107" s="220"/>
      <c r="JPK2107" s="220"/>
      <c r="JPL2107" s="220"/>
      <c r="JPM2107" s="220"/>
      <c r="JPN2107" s="220"/>
      <c r="JPO2107" s="220"/>
      <c r="JPP2107" s="220"/>
      <c r="JPQ2107" s="220"/>
      <c r="JPR2107" s="220"/>
      <c r="JPS2107" s="220"/>
      <c r="JPT2107" s="220"/>
      <c r="JPU2107" s="220"/>
      <c r="JPV2107" s="220"/>
      <c r="JPW2107" s="220"/>
      <c r="JPX2107" s="220"/>
      <c r="JPY2107" s="220"/>
      <c r="JPZ2107" s="220"/>
      <c r="JQA2107" s="220"/>
      <c r="JQB2107" s="220"/>
      <c r="JQC2107" s="220"/>
      <c r="JQD2107" s="220"/>
      <c r="JQE2107" s="220"/>
      <c r="JQF2107" s="220"/>
      <c r="JQG2107" s="220"/>
      <c r="JQH2107" s="220"/>
      <c r="JQI2107" s="220"/>
      <c r="JQJ2107" s="220"/>
      <c r="JQK2107" s="220"/>
      <c r="JQL2107" s="220"/>
      <c r="JQM2107" s="220"/>
      <c r="JQN2107" s="220"/>
      <c r="JQO2107" s="220"/>
      <c r="JQP2107" s="220"/>
      <c r="JQQ2107" s="220"/>
      <c r="JQR2107" s="220"/>
      <c r="JQS2107" s="220"/>
      <c r="JQT2107" s="220"/>
      <c r="JQU2107" s="220"/>
      <c r="JQV2107" s="220"/>
      <c r="JQW2107" s="220"/>
      <c r="JQX2107" s="220"/>
      <c r="JQY2107" s="220"/>
      <c r="JQZ2107" s="220"/>
      <c r="JRA2107" s="220"/>
      <c r="JRB2107" s="220"/>
      <c r="JRC2107" s="220"/>
      <c r="JRD2107" s="220"/>
      <c r="JRE2107" s="220"/>
      <c r="JRF2107" s="220"/>
      <c r="JRG2107" s="220"/>
      <c r="JRH2107" s="220"/>
      <c r="JRI2107" s="220"/>
      <c r="JRJ2107" s="220"/>
      <c r="JRK2107" s="220"/>
      <c r="JRL2107" s="220"/>
      <c r="JRM2107" s="220"/>
      <c r="JRN2107" s="220"/>
      <c r="JRO2107" s="220"/>
      <c r="JRP2107" s="220"/>
      <c r="JRQ2107" s="220"/>
      <c r="JRR2107" s="220"/>
      <c r="JRS2107" s="220"/>
      <c r="JRT2107" s="220"/>
      <c r="JRU2107" s="220"/>
      <c r="JRV2107" s="220"/>
      <c r="JRW2107" s="220"/>
      <c r="JRX2107" s="220"/>
      <c r="JRY2107" s="220"/>
      <c r="JRZ2107" s="220"/>
      <c r="JSA2107" s="220"/>
      <c r="JSB2107" s="220"/>
      <c r="JSC2107" s="220"/>
      <c r="JSD2107" s="220"/>
      <c r="JSE2107" s="220"/>
      <c r="JSF2107" s="220"/>
      <c r="JSG2107" s="220"/>
      <c r="JSH2107" s="220"/>
      <c r="JSI2107" s="220"/>
      <c r="JSJ2107" s="220"/>
      <c r="JSK2107" s="220"/>
      <c r="JSL2107" s="220"/>
      <c r="JSM2107" s="220"/>
      <c r="JSN2107" s="220"/>
      <c r="JSO2107" s="220"/>
      <c r="JSP2107" s="220"/>
      <c r="JSQ2107" s="220"/>
      <c r="JSR2107" s="220"/>
      <c r="JSS2107" s="220"/>
      <c r="JST2107" s="220"/>
      <c r="JSU2107" s="220"/>
      <c r="JSV2107" s="220"/>
      <c r="JSW2107" s="220"/>
      <c r="JSX2107" s="220"/>
      <c r="JSY2107" s="220"/>
      <c r="JSZ2107" s="220"/>
      <c r="JTA2107" s="220"/>
      <c r="JTB2107" s="220"/>
      <c r="JTC2107" s="220"/>
      <c r="JTD2107" s="220"/>
      <c r="JTE2107" s="220"/>
      <c r="JTF2107" s="220"/>
      <c r="JTG2107" s="220"/>
      <c r="JTH2107" s="220"/>
      <c r="JTI2107" s="220"/>
      <c r="JTJ2107" s="220"/>
      <c r="JTK2107" s="220"/>
      <c r="JTL2107" s="220"/>
      <c r="JTM2107" s="220"/>
      <c r="JTN2107" s="220"/>
      <c r="JTO2107" s="220"/>
      <c r="JTP2107" s="220"/>
      <c r="JTQ2107" s="220"/>
      <c r="JTR2107" s="220"/>
      <c r="JTS2107" s="220"/>
      <c r="JTT2107" s="220"/>
      <c r="JTU2107" s="220"/>
      <c r="JTV2107" s="220"/>
      <c r="JTW2107" s="220"/>
      <c r="JTX2107" s="220"/>
      <c r="JTY2107" s="220"/>
      <c r="JTZ2107" s="220"/>
      <c r="JUA2107" s="220"/>
      <c r="JUB2107" s="220"/>
      <c r="JUC2107" s="220"/>
      <c r="JUD2107" s="220"/>
      <c r="JUE2107" s="220"/>
      <c r="JUF2107" s="220"/>
      <c r="JUG2107" s="220"/>
      <c r="JUH2107" s="220"/>
      <c r="JUI2107" s="220"/>
      <c r="JUJ2107" s="220"/>
      <c r="JUK2107" s="220"/>
      <c r="JUL2107" s="220"/>
      <c r="JUM2107" s="220"/>
      <c r="JUN2107" s="220"/>
      <c r="JUO2107" s="220"/>
      <c r="JUP2107" s="220"/>
      <c r="JUQ2107" s="220"/>
      <c r="JUR2107" s="220"/>
      <c r="JUS2107" s="220"/>
      <c r="JUT2107" s="220"/>
      <c r="JUU2107" s="220"/>
      <c r="JUV2107" s="220"/>
      <c r="JUW2107" s="220"/>
      <c r="JUX2107" s="220"/>
      <c r="JUY2107" s="220"/>
      <c r="JUZ2107" s="220"/>
      <c r="JVA2107" s="220"/>
      <c r="JVB2107" s="220"/>
      <c r="JVC2107" s="220"/>
      <c r="JVD2107" s="220"/>
      <c r="JVE2107" s="220"/>
      <c r="JVF2107" s="220"/>
      <c r="JVG2107" s="220"/>
      <c r="JVH2107" s="220"/>
      <c r="JVI2107" s="220"/>
      <c r="JVJ2107" s="220"/>
      <c r="JVK2107" s="220"/>
      <c r="JVL2107" s="220"/>
      <c r="JVM2107" s="220"/>
      <c r="JVN2107" s="220"/>
      <c r="JVO2107" s="220"/>
      <c r="JVP2107" s="220"/>
      <c r="JVQ2107" s="220"/>
      <c r="JVR2107" s="220"/>
      <c r="JVS2107" s="220"/>
      <c r="JVT2107" s="220"/>
      <c r="JVU2107" s="220"/>
      <c r="JVV2107" s="220"/>
      <c r="JVW2107" s="220"/>
      <c r="JVX2107" s="220"/>
      <c r="JVY2107" s="220"/>
      <c r="JVZ2107" s="220"/>
      <c r="JWA2107" s="220"/>
      <c r="JWB2107" s="220"/>
      <c r="JWC2107" s="220"/>
      <c r="JWD2107" s="220"/>
      <c r="JWE2107" s="220"/>
      <c r="JWF2107" s="220"/>
      <c r="JWG2107" s="220"/>
      <c r="JWH2107" s="220"/>
      <c r="JWI2107" s="220"/>
      <c r="JWJ2107" s="220"/>
      <c r="JWK2107" s="220"/>
      <c r="JWL2107" s="220"/>
      <c r="JWM2107" s="220"/>
      <c r="JWN2107" s="220"/>
      <c r="JWO2107" s="220"/>
      <c r="JWP2107" s="220"/>
      <c r="JWQ2107" s="220"/>
      <c r="JWR2107" s="220"/>
      <c r="JWS2107" s="220"/>
      <c r="JWT2107" s="220"/>
      <c r="JWU2107" s="220"/>
      <c r="JWV2107" s="220"/>
      <c r="JWW2107" s="220"/>
      <c r="JWX2107" s="220"/>
      <c r="JWY2107" s="220"/>
      <c r="JWZ2107" s="220"/>
      <c r="JXA2107" s="220"/>
      <c r="JXB2107" s="220"/>
      <c r="JXC2107" s="220"/>
      <c r="JXD2107" s="220"/>
      <c r="JXE2107" s="220"/>
      <c r="JXF2107" s="220"/>
      <c r="JXG2107" s="220"/>
      <c r="JXH2107" s="220"/>
      <c r="JXI2107" s="220"/>
      <c r="JXJ2107" s="220"/>
      <c r="JXK2107" s="220"/>
      <c r="JXL2107" s="220"/>
      <c r="JXM2107" s="220"/>
      <c r="JXN2107" s="220"/>
      <c r="JXO2107" s="220"/>
      <c r="JXP2107" s="220"/>
      <c r="JXQ2107" s="220"/>
      <c r="JXR2107" s="220"/>
      <c r="JXS2107" s="220"/>
      <c r="JXT2107" s="220"/>
      <c r="JXU2107" s="220"/>
      <c r="JXV2107" s="220"/>
      <c r="JXW2107" s="220"/>
      <c r="JXX2107" s="220"/>
      <c r="JXY2107" s="220"/>
      <c r="JXZ2107" s="220"/>
      <c r="JYA2107" s="220"/>
      <c r="JYB2107" s="220"/>
      <c r="JYC2107" s="220"/>
      <c r="JYD2107" s="220"/>
      <c r="JYE2107" s="220"/>
      <c r="JYF2107" s="220"/>
      <c r="JYG2107" s="220"/>
      <c r="JYH2107" s="220"/>
      <c r="JYI2107" s="220"/>
      <c r="JYJ2107" s="220"/>
      <c r="JYK2107" s="220"/>
      <c r="JYL2107" s="220"/>
      <c r="JYM2107" s="220"/>
      <c r="JYN2107" s="220"/>
      <c r="JYO2107" s="220"/>
      <c r="JYP2107" s="220"/>
      <c r="JYQ2107" s="220"/>
      <c r="JYR2107" s="220"/>
      <c r="JYS2107" s="220"/>
      <c r="JYT2107" s="220"/>
      <c r="JYU2107" s="220"/>
      <c r="JYV2107" s="220"/>
      <c r="JYW2107" s="220"/>
      <c r="JYX2107" s="220"/>
      <c r="JYY2107" s="220"/>
      <c r="JYZ2107" s="220"/>
      <c r="JZA2107" s="220"/>
      <c r="JZB2107" s="220"/>
      <c r="JZC2107" s="220"/>
      <c r="JZD2107" s="220"/>
      <c r="JZE2107" s="220"/>
      <c r="JZF2107" s="220"/>
      <c r="JZG2107" s="220"/>
      <c r="JZH2107" s="220"/>
      <c r="JZI2107" s="220"/>
      <c r="JZJ2107" s="220"/>
      <c r="JZK2107" s="220"/>
      <c r="JZL2107" s="220"/>
      <c r="JZM2107" s="220"/>
      <c r="JZN2107" s="220"/>
      <c r="JZO2107" s="220"/>
      <c r="JZP2107" s="220"/>
      <c r="JZQ2107" s="220"/>
      <c r="JZR2107" s="220"/>
      <c r="JZS2107" s="220"/>
      <c r="JZT2107" s="220"/>
      <c r="JZU2107" s="220"/>
      <c r="JZV2107" s="220"/>
      <c r="JZW2107" s="220"/>
      <c r="JZX2107" s="220"/>
      <c r="JZY2107" s="220"/>
      <c r="JZZ2107" s="220"/>
      <c r="KAA2107" s="220"/>
      <c r="KAB2107" s="220"/>
      <c r="KAC2107" s="220"/>
      <c r="KAD2107" s="220"/>
      <c r="KAE2107" s="220"/>
      <c r="KAF2107" s="220"/>
      <c r="KAG2107" s="220"/>
      <c r="KAH2107" s="220"/>
      <c r="KAI2107" s="220"/>
      <c r="KAJ2107" s="220"/>
      <c r="KAK2107" s="220"/>
      <c r="KAL2107" s="220"/>
      <c r="KAM2107" s="220"/>
      <c r="KAN2107" s="220"/>
      <c r="KAO2107" s="220"/>
      <c r="KAP2107" s="220"/>
      <c r="KAQ2107" s="220"/>
      <c r="KAR2107" s="220"/>
      <c r="KAS2107" s="220"/>
      <c r="KAT2107" s="220"/>
      <c r="KAU2107" s="220"/>
      <c r="KAV2107" s="220"/>
      <c r="KAW2107" s="220"/>
      <c r="KAX2107" s="220"/>
      <c r="KAY2107" s="220"/>
      <c r="KAZ2107" s="220"/>
      <c r="KBA2107" s="220"/>
      <c r="KBB2107" s="220"/>
      <c r="KBC2107" s="220"/>
      <c r="KBD2107" s="220"/>
      <c r="KBE2107" s="220"/>
      <c r="KBF2107" s="220"/>
      <c r="KBG2107" s="220"/>
      <c r="KBH2107" s="220"/>
      <c r="KBI2107" s="220"/>
      <c r="KBJ2107" s="220"/>
      <c r="KBK2107" s="220"/>
      <c r="KBL2107" s="220"/>
      <c r="KBM2107" s="220"/>
      <c r="KBN2107" s="220"/>
      <c r="KBO2107" s="220"/>
      <c r="KBP2107" s="220"/>
      <c r="KBQ2107" s="220"/>
      <c r="KBR2107" s="220"/>
      <c r="KBS2107" s="220"/>
      <c r="KBT2107" s="220"/>
      <c r="KBU2107" s="220"/>
      <c r="KBV2107" s="220"/>
      <c r="KBW2107" s="220"/>
      <c r="KBX2107" s="220"/>
      <c r="KBY2107" s="220"/>
      <c r="KBZ2107" s="220"/>
      <c r="KCA2107" s="220"/>
      <c r="KCB2107" s="220"/>
      <c r="KCC2107" s="220"/>
      <c r="KCD2107" s="220"/>
      <c r="KCE2107" s="220"/>
      <c r="KCF2107" s="220"/>
      <c r="KCG2107" s="220"/>
      <c r="KCH2107" s="220"/>
      <c r="KCI2107" s="220"/>
      <c r="KCJ2107" s="220"/>
      <c r="KCK2107" s="220"/>
      <c r="KCL2107" s="220"/>
      <c r="KCM2107" s="220"/>
      <c r="KCN2107" s="220"/>
      <c r="KCO2107" s="220"/>
      <c r="KCP2107" s="220"/>
      <c r="KCQ2107" s="220"/>
      <c r="KCR2107" s="220"/>
      <c r="KCS2107" s="220"/>
      <c r="KCT2107" s="220"/>
      <c r="KCU2107" s="220"/>
      <c r="KCV2107" s="220"/>
      <c r="KCW2107" s="220"/>
      <c r="KCX2107" s="220"/>
      <c r="KCY2107" s="220"/>
      <c r="KCZ2107" s="220"/>
      <c r="KDA2107" s="220"/>
      <c r="KDB2107" s="220"/>
      <c r="KDC2107" s="220"/>
      <c r="KDD2107" s="220"/>
      <c r="KDE2107" s="220"/>
      <c r="KDF2107" s="220"/>
      <c r="KDG2107" s="220"/>
      <c r="KDH2107" s="220"/>
      <c r="KDI2107" s="220"/>
      <c r="KDJ2107" s="220"/>
      <c r="KDK2107" s="220"/>
      <c r="KDL2107" s="220"/>
      <c r="KDM2107" s="220"/>
      <c r="KDN2107" s="220"/>
      <c r="KDO2107" s="220"/>
      <c r="KDP2107" s="220"/>
      <c r="KDQ2107" s="220"/>
      <c r="KDR2107" s="220"/>
      <c r="KDS2107" s="220"/>
      <c r="KDT2107" s="220"/>
      <c r="KDU2107" s="220"/>
      <c r="KDV2107" s="220"/>
      <c r="KDW2107" s="220"/>
      <c r="KDX2107" s="220"/>
      <c r="KDY2107" s="220"/>
      <c r="KDZ2107" s="220"/>
      <c r="KEA2107" s="220"/>
      <c r="KEB2107" s="220"/>
      <c r="KEC2107" s="220"/>
      <c r="KED2107" s="220"/>
      <c r="KEE2107" s="220"/>
      <c r="KEF2107" s="220"/>
      <c r="KEG2107" s="220"/>
      <c r="KEH2107" s="220"/>
      <c r="KEI2107" s="220"/>
      <c r="KEJ2107" s="220"/>
      <c r="KEK2107" s="220"/>
      <c r="KEL2107" s="220"/>
      <c r="KEM2107" s="220"/>
      <c r="KEN2107" s="220"/>
      <c r="KEO2107" s="220"/>
      <c r="KEP2107" s="220"/>
      <c r="KEQ2107" s="220"/>
      <c r="KER2107" s="220"/>
      <c r="KES2107" s="220"/>
      <c r="KET2107" s="220"/>
      <c r="KEU2107" s="220"/>
      <c r="KEV2107" s="220"/>
      <c r="KEW2107" s="220"/>
      <c r="KEX2107" s="220"/>
      <c r="KEY2107" s="220"/>
      <c r="KEZ2107" s="220"/>
      <c r="KFA2107" s="220"/>
      <c r="KFB2107" s="220"/>
      <c r="KFC2107" s="220"/>
      <c r="KFD2107" s="220"/>
      <c r="KFE2107" s="220"/>
      <c r="KFF2107" s="220"/>
      <c r="KFG2107" s="220"/>
      <c r="KFH2107" s="220"/>
      <c r="KFI2107" s="220"/>
      <c r="KFJ2107" s="220"/>
      <c r="KFK2107" s="220"/>
      <c r="KFL2107" s="220"/>
      <c r="KFM2107" s="220"/>
      <c r="KFN2107" s="220"/>
      <c r="KFO2107" s="220"/>
      <c r="KFP2107" s="220"/>
      <c r="KFQ2107" s="220"/>
      <c r="KFR2107" s="220"/>
      <c r="KFS2107" s="220"/>
      <c r="KFT2107" s="220"/>
      <c r="KFU2107" s="220"/>
      <c r="KFV2107" s="220"/>
      <c r="KFW2107" s="220"/>
      <c r="KFX2107" s="220"/>
      <c r="KFY2107" s="220"/>
      <c r="KFZ2107" s="220"/>
      <c r="KGA2107" s="220"/>
      <c r="KGB2107" s="220"/>
      <c r="KGC2107" s="220"/>
      <c r="KGD2107" s="220"/>
      <c r="KGE2107" s="220"/>
      <c r="KGF2107" s="220"/>
      <c r="KGG2107" s="220"/>
      <c r="KGH2107" s="220"/>
      <c r="KGI2107" s="220"/>
      <c r="KGJ2107" s="220"/>
      <c r="KGK2107" s="220"/>
      <c r="KGL2107" s="220"/>
      <c r="KGM2107" s="220"/>
      <c r="KGN2107" s="220"/>
      <c r="KGO2107" s="220"/>
      <c r="KGP2107" s="220"/>
      <c r="KGQ2107" s="220"/>
      <c r="KGR2107" s="220"/>
      <c r="KGS2107" s="220"/>
      <c r="KGT2107" s="220"/>
      <c r="KGU2107" s="220"/>
      <c r="KGV2107" s="220"/>
      <c r="KGW2107" s="220"/>
      <c r="KGX2107" s="220"/>
      <c r="KGY2107" s="220"/>
      <c r="KGZ2107" s="220"/>
      <c r="KHA2107" s="220"/>
      <c r="KHB2107" s="220"/>
      <c r="KHC2107" s="220"/>
      <c r="KHD2107" s="220"/>
      <c r="KHE2107" s="220"/>
      <c r="KHF2107" s="220"/>
      <c r="KHG2107" s="220"/>
      <c r="KHH2107" s="220"/>
      <c r="KHI2107" s="220"/>
      <c r="KHJ2107" s="220"/>
      <c r="KHK2107" s="220"/>
      <c r="KHL2107" s="220"/>
      <c r="KHM2107" s="220"/>
      <c r="KHN2107" s="220"/>
      <c r="KHO2107" s="220"/>
      <c r="KHP2107" s="220"/>
      <c r="KHQ2107" s="220"/>
      <c r="KHR2107" s="220"/>
      <c r="KHS2107" s="220"/>
      <c r="KHT2107" s="220"/>
      <c r="KHU2107" s="220"/>
      <c r="KHV2107" s="220"/>
      <c r="KHW2107" s="220"/>
      <c r="KHX2107" s="220"/>
      <c r="KHY2107" s="220"/>
      <c r="KHZ2107" s="220"/>
      <c r="KIA2107" s="220"/>
      <c r="KIB2107" s="220"/>
      <c r="KIC2107" s="220"/>
      <c r="KID2107" s="220"/>
      <c r="KIE2107" s="220"/>
      <c r="KIF2107" s="220"/>
      <c r="KIG2107" s="220"/>
      <c r="KIH2107" s="220"/>
      <c r="KII2107" s="220"/>
      <c r="KIJ2107" s="220"/>
      <c r="KIK2107" s="220"/>
      <c r="KIL2107" s="220"/>
      <c r="KIM2107" s="220"/>
      <c r="KIN2107" s="220"/>
      <c r="KIO2107" s="220"/>
      <c r="KIP2107" s="220"/>
      <c r="KIQ2107" s="220"/>
      <c r="KIR2107" s="220"/>
      <c r="KIS2107" s="220"/>
      <c r="KIT2107" s="220"/>
      <c r="KIU2107" s="220"/>
      <c r="KIV2107" s="220"/>
      <c r="KIW2107" s="220"/>
      <c r="KIX2107" s="220"/>
      <c r="KIY2107" s="220"/>
      <c r="KIZ2107" s="220"/>
      <c r="KJA2107" s="220"/>
      <c r="KJB2107" s="220"/>
      <c r="KJC2107" s="220"/>
      <c r="KJD2107" s="220"/>
      <c r="KJE2107" s="220"/>
      <c r="KJF2107" s="220"/>
      <c r="KJG2107" s="220"/>
      <c r="KJH2107" s="220"/>
      <c r="KJI2107" s="220"/>
      <c r="KJJ2107" s="220"/>
      <c r="KJK2107" s="220"/>
      <c r="KJL2107" s="220"/>
      <c r="KJM2107" s="220"/>
      <c r="KJN2107" s="220"/>
      <c r="KJO2107" s="220"/>
      <c r="KJP2107" s="220"/>
      <c r="KJQ2107" s="220"/>
      <c r="KJR2107" s="220"/>
      <c r="KJS2107" s="220"/>
      <c r="KJT2107" s="220"/>
      <c r="KJU2107" s="220"/>
      <c r="KJV2107" s="220"/>
      <c r="KJW2107" s="220"/>
      <c r="KJX2107" s="220"/>
      <c r="KJY2107" s="220"/>
      <c r="KJZ2107" s="220"/>
      <c r="KKA2107" s="220"/>
      <c r="KKB2107" s="220"/>
      <c r="KKC2107" s="220"/>
      <c r="KKD2107" s="220"/>
      <c r="KKE2107" s="220"/>
      <c r="KKF2107" s="220"/>
      <c r="KKG2107" s="220"/>
      <c r="KKH2107" s="220"/>
      <c r="KKI2107" s="220"/>
      <c r="KKJ2107" s="220"/>
      <c r="KKK2107" s="220"/>
      <c r="KKL2107" s="220"/>
      <c r="KKM2107" s="220"/>
      <c r="KKN2107" s="220"/>
      <c r="KKO2107" s="220"/>
      <c r="KKP2107" s="220"/>
      <c r="KKQ2107" s="220"/>
      <c r="KKR2107" s="220"/>
      <c r="KKS2107" s="220"/>
      <c r="KKT2107" s="220"/>
      <c r="KKU2107" s="220"/>
      <c r="KKV2107" s="220"/>
      <c r="KKW2107" s="220"/>
      <c r="KKX2107" s="220"/>
      <c r="KKY2107" s="220"/>
      <c r="KKZ2107" s="220"/>
      <c r="KLA2107" s="220"/>
      <c r="KLB2107" s="220"/>
      <c r="KLC2107" s="220"/>
      <c r="KLD2107" s="220"/>
      <c r="KLE2107" s="220"/>
      <c r="KLF2107" s="220"/>
      <c r="KLG2107" s="220"/>
      <c r="KLH2107" s="220"/>
      <c r="KLI2107" s="220"/>
      <c r="KLJ2107" s="220"/>
      <c r="KLK2107" s="220"/>
      <c r="KLL2107" s="220"/>
      <c r="KLM2107" s="220"/>
      <c r="KLN2107" s="220"/>
      <c r="KLO2107" s="220"/>
      <c r="KLP2107" s="220"/>
      <c r="KLQ2107" s="220"/>
      <c r="KLR2107" s="220"/>
      <c r="KLS2107" s="220"/>
      <c r="KLT2107" s="220"/>
      <c r="KLU2107" s="220"/>
      <c r="KLV2107" s="220"/>
      <c r="KLW2107" s="220"/>
      <c r="KLX2107" s="220"/>
      <c r="KLY2107" s="220"/>
      <c r="KLZ2107" s="220"/>
      <c r="KMA2107" s="220"/>
      <c r="KMB2107" s="220"/>
      <c r="KMC2107" s="220"/>
      <c r="KMD2107" s="220"/>
      <c r="KME2107" s="220"/>
      <c r="KMF2107" s="220"/>
      <c r="KMG2107" s="220"/>
      <c r="KMH2107" s="220"/>
      <c r="KMI2107" s="220"/>
      <c r="KMJ2107" s="220"/>
      <c r="KMK2107" s="220"/>
      <c r="KML2107" s="220"/>
      <c r="KMM2107" s="220"/>
      <c r="KMN2107" s="220"/>
      <c r="KMO2107" s="220"/>
      <c r="KMP2107" s="220"/>
      <c r="KMQ2107" s="220"/>
      <c r="KMR2107" s="220"/>
      <c r="KMS2107" s="220"/>
      <c r="KMT2107" s="220"/>
      <c r="KMU2107" s="220"/>
      <c r="KMV2107" s="220"/>
      <c r="KMW2107" s="220"/>
      <c r="KMX2107" s="220"/>
      <c r="KMY2107" s="220"/>
      <c r="KMZ2107" s="220"/>
      <c r="KNA2107" s="220"/>
      <c r="KNB2107" s="220"/>
      <c r="KNC2107" s="220"/>
      <c r="KND2107" s="220"/>
      <c r="KNE2107" s="220"/>
      <c r="KNF2107" s="220"/>
      <c r="KNG2107" s="220"/>
      <c r="KNH2107" s="220"/>
      <c r="KNI2107" s="220"/>
      <c r="KNJ2107" s="220"/>
      <c r="KNK2107" s="220"/>
      <c r="KNL2107" s="220"/>
      <c r="KNM2107" s="220"/>
      <c r="KNN2107" s="220"/>
      <c r="KNO2107" s="220"/>
      <c r="KNP2107" s="220"/>
      <c r="KNQ2107" s="220"/>
      <c r="KNR2107" s="220"/>
      <c r="KNS2107" s="220"/>
      <c r="KNT2107" s="220"/>
      <c r="KNU2107" s="220"/>
      <c r="KNV2107" s="220"/>
      <c r="KNW2107" s="220"/>
      <c r="KNX2107" s="220"/>
      <c r="KNY2107" s="220"/>
      <c r="KNZ2107" s="220"/>
      <c r="KOA2107" s="220"/>
      <c r="KOB2107" s="220"/>
      <c r="KOC2107" s="220"/>
      <c r="KOD2107" s="220"/>
      <c r="KOE2107" s="220"/>
      <c r="KOF2107" s="220"/>
      <c r="KOG2107" s="220"/>
      <c r="KOH2107" s="220"/>
      <c r="KOI2107" s="220"/>
      <c r="KOJ2107" s="220"/>
      <c r="KOK2107" s="220"/>
      <c r="KOL2107" s="220"/>
      <c r="KOM2107" s="220"/>
      <c r="KON2107" s="220"/>
      <c r="KOO2107" s="220"/>
      <c r="KOP2107" s="220"/>
      <c r="KOQ2107" s="220"/>
      <c r="KOR2107" s="220"/>
      <c r="KOS2107" s="220"/>
      <c r="KOT2107" s="220"/>
      <c r="KOU2107" s="220"/>
      <c r="KOV2107" s="220"/>
      <c r="KOW2107" s="220"/>
      <c r="KOX2107" s="220"/>
      <c r="KOY2107" s="220"/>
      <c r="KOZ2107" s="220"/>
      <c r="KPA2107" s="220"/>
      <c r="KPB2107" s="220"/>
      <c r="KPC2107" s="220"/>
      <c r="KPD2107" s="220"/>
      <c r="KPE2107" s="220"/>
      <c r="KPF2107" s="220"/>
      <c r="KPG2107" s="220"/>
      <c r="KPH2107" s="220"/>
      <c r="KPI2107" s="220"/>
      <c r="KPJ2107" s="220"/>
      <c r="KPK2107" s="220"/>
      <c r="KPL2107" s="220"/>
      <c r="KPM2107" s="220"/>
      <c r="KPN2107" s="220"/>
      <c r="KPO2107" s="220"/>
      <c r="KPP2107" s="220"/>
      <c r="KPQ2107" s="220"/>
      <c r="KPR2107" s="220"/>
      <c r="KPS2107" s="220"/>
      <c r="KPT2107" s="220"/>
      <c r="KPU2107" s="220"/>
      <c r="KPV2107" s="220"/>
      <c r="KPW2107" s="220"/>
      <c r="KPX2107" s="220"/>
      <c r="KPY2107" s="220"/>
      <c r="KPZ2107" s="220"/>
      <c r="KQA2107" s="220"/>
      <c r="KQB2107" s="220"/>
      <c r="KQC2107" s="220"/>
      <c r="KQD2107" s="220"/>
      <c r="KQE2107" s="220"/>
      <c r="KQF2107" s="220"/>
      <c r="KQG2107" s="220"/>
      <c r="KQH2107" s="220"/>
      <c r="KQI2107" s="220"/>
      <c r="KQJ2107" s="220"/>
      <c r="KQK2107" s="220"/>
      <c r="KQL2107" s="220"/>
      <c r="KQM2107" s="220"/>
      <c r="KQN2107" s="220"/>
      <c r="KQO2107" s="220"/>
      <c r="KQP2107" s="220"/>
      <c r="KQQ2107" s="220"/>
      <c r="KQR2107" s="220"/>
      <c r="KQS2107" s="220"/>
      <c r="KQT2107" s="220"/>
      <c r="KQU2107" s="220"/>
      <c r="KQV2107" s="220"/>
      <c r="KQW2107" s="220"/>
      <c r="KQX2107" s="220"/>
      <c r="KQY2107" s="220"/>
      <c r="KQZ2107" s="220"/>
      <c r="KRA2107" s="220"/>
      <c r="KRB2107" s="220"/>
      <c r="KRC2107" s="220"/>
      <c r="KRD2107" s="220"/>
      <c r="KRE2107" s="220"/>
      <c r="KRF2107" s="220"/>
      <c r="KRG2107" s="220"/>
      <c r="KRH2107" s="220"/>
      <c r="KRI2107" s="220"/>
      <c r="KRJ2107" s="220"/>
      <c r="KRK2107" s="220"/>
      <c r="KRL2107" s="220"/>
      <c r="KRM2107" s="220"/>
      <c r="KRN2107" s="220"/>
      <c r="KRO2107" s="220"/>
      <c r="KRP2107" s="220"/>
      <c r="KRQ2107" s="220"/>
      <c r="KRR2107" s="220"/>
      <c r="KRS2107" s="220"/>
      <c r="KRT2107" s="220"/>
      <c r="KRU2107" s="220"/>
      <c r="KRV2107" s="220"/>
      <c r="KRW2107" s="220"/>
      <c r="KRX2107" s="220"/>
      <c r="KRY2107" s="220"/>
      <c r="KRZ2107" s="220"/>
      <c r="KSA2107" s="220"/>
      <c r="KSB2107" s="220"/>
      <c r="KSC2107" s="220"/>
      <c r="KSD2107" s="220"/>
      <c r="KSE2107" s="220"/>
      <c r="KSF2107" s="220"/>
      <c r="KSG2107" s="220"/>
      <c r="KSH2107" s="220"/>
      <c r="KSI2107" s="220"/>
      <c r="KSJ2107" s="220"/>
      <c r="KSK2107" s="220"/>
      <c r="KSL2107" s="220"/>
      <c r="KSM2107" s="220"/>
      <c r="KSN2107" s="220"/>
      <c r="KSO2107" s="220"/>
      <c r="KSP2107" s="220"/>
      <c r="KSQ2107" s="220"/>
      <c r="KSR2107" s="220"/>
      <c r="KSS2107" s="220"/>
      <c r="KST2107" s="220"/>
      <c r="KSU2107" s="220"/>
      <c r="KSV2107" s="220"/>
      <c r="KSW2107" s="220"/>
      <c r="KSX2107" s="220"/>
      <c r="KSY2107" s="220"/>
      <c r="KSZ2107" s="220"/>
      <c r="KTA2107" s="220"/>
      <c r="KTB2107" s="220"/>
      <c r="KTC2107" s="220"/>
      <c r="KTD2107" s="220"/>
      <c r="KTE2107" s="220"/>
      <c r="KTF2107" s="220"/>
      <c r="KTG2107" s="220"/>
      <c r="KTH2107" s="220"/>
      <c r="KTI2107" s="220"/>
      <c r="KTJ2107" s="220"/>
      <c r="KTK2107" s="220"/>
      <c r="KTL2107" s="220"/>
      <c r="KTM2107" s="220"/>
      <c r="KTN2107" s="220"/>
      <c r="KTO2107" s="220"/>
      <c r="KTP2107" s="220"/>
      <c r="KTQ2107" s="220"/>
      <c r="KTR2107" s="220"/>
      <c r="KTS2107" s="220"/>
      <c r="KTT2107" s="220"/>
      <c r="KTU2107" s="220"/>
      <c r="KTV2107" s="220"/>
      <c r="KTW2107" s="220"/>
      <c r="KTX2107" s="220"/>
      <c r="KTY2107" s="220"/>
      <c r="KTZ2107" s="220"/>
      <c r="KUA2107" s="220"/>
      <c r="KUB2107" s="220"/>
      <c r="KUC2107" s="220"/>
      <c r="KUD2107" s="220"/>
      <c r="KUE2107" s="220"/>
      <c r="KUF2107" s="220"/>
      <c r="KUG2107" s="220"/>
      <c r="KUH2107" s="220"/>
      <c r="KUI2107" s="220"/>
      <c r="KUJ2107" s="220"/>
      <c r="KUK2107" s="220"/>
      <c r="KUL2107" s="220"/>
      <c r="KUM2107" s="220"/>
      <c r="KUN2107" s="220"/>
      <c r="KUO2107" s="220"/>
      <c r="KUP2107" s="220"/>
      <c r="KUQ2107" s="220"/>
      <c r="KUR2107" s="220"/>
      <c r="KUS2107" s="220"/>
      <c r="KUT2107" s="220"/>
      <c r="KUU2107" s="220"/>
      <c r="KUV2107" s="220"/>
      <c r="KUW2107" s="220"/>
      <c r="KUX2107" s="220"/>
      <c r="KUY2107" s="220"/>
      <c r="KUZ2107" s="220"/>
      <c r="KVA2107" s="220"/>
      <c r="KVB2107" s="220"/>
      <c r="KVC2107" s="220"/>
      <c r="KVD2107" s="220"/>
      <c r="KVE2107" s="220"/>
      <c r="KVF2107" s="220"/>
      <c r="KVG2107" s="220"/>
      <c r="KVH2107" s="220"/>
      <c r="KVI2107" s="220"/>
      <c r="KVJ2107" s="220"/>
      <c r="KVK2107" s="220"/>
      <c r="KVL2107" s="220"/>
      <c r="KVM2107" s="220"/>
      <c r="KVN2107" s="220"/>
      <c r="KVO2107" s="220"/>
      <c r="KVP2107" s="220"/>
      <c r="KVQ2107" s="220"/>
      <c r="KVR2107" s="220"/>
      <c r="KVS2107" s="220"/>
      <c r="KVT2107" s="220"/>
      <c r="KVU2107" s="220"/>
      <c r="KVV2107" s="220"/>
      <c r="KVW2107" s="220"/>
      <c r="KVX2107" s="220"/>
      <c r="KVY2107" s="220"/>
      <c r="KVZ2107" s="220"/>
      <c r="KWA2107" s="220"/>
      <c r="KWB2107" s="220"/>
      <c r="KWC2107" s="220"/>
      <c r="KWD2107" s="220"/>
      <c r="KWE2107" s="220"/>
      <c r="KWF2107" s="220"/>
      <c r="KWG2107" s="220"/>
      <c r="KWH2107" s="220"/>
      <c r="KWI2107" s="220"/>
      <c r="KWJ2107" s="220"/>
      <c r="KWK2107" s="220"/>
      <c r="KWL2107" s="220"/>
      <c r="KWM2107" s="220"/>
      <c r="KWN2107" s="220"/>
      <c r="KWO2107" s="220"/>
      <c r="KWP2107" s="220"/>
      <c r="KWQ2107" s="220"/>
      <c r="KWR2107" s="220"/>
      <c r="KWS2107" s="220"/>
      <c r="KWT2107" s="220"/>
      <c r="KWU2107" s="220"/>
      <c r="KWV2107" s="220"/>
      <c r="KWW2107" s="220"/>
      <c r="KWX2107" s="220"/>
      <c r="KWY2107" s="220"/>
      <c r="KWZ2107" s="220"/>
      <c r="KXA2107" s="220"/>
      <c r="KXB2107" s="220"/>
      <c r="KXC2107" s="220"/>
      <c r="KXD2107" s="220"/>
      <c r="KXE2107" s="220"/>
      <c r="KXF2107" s="220"/>
      <c r="KXG2107" s="220"/>
      <c r="KXH2107" s="220"/>
      <c r="KXI2107" s="220"/>
      <c r="KXJ2107" s="220"/>
      <c r="KXK2107" s="220"/>
      <c r="KXL2107" s="220"/>
      <c r="KXM2107" s="220"/>
      <c r="KXN2107" s="220"/>
      <c r="KXO2107" s="220"/>
      <c r="KXP2107" s="220"/>
      <c r="KXQ2107" s="220"/>
      <c r="KXR2107" s="220"/>
      <c r="KXS2107" s="220"/>
      <c r="KXT2107" s="220"/>
      <c r="KXU2107" s="220"/>
      <c r="KXV2107" s="220"/>
      <c r="KXW2107" s="220"/>
      <c r="KXX2107" s="220"/>
      <c r="KXY2107" s="220"/>
      <c r="KXZ2107" s="220"/>
      <c r="KYA2107" s="220"/>
      <c r="KYB2107" s="220"/>
      <c r="KYC2107" s="220"/>
      <c r="KYD2107" s="220"/>
      <c r="KYE2107" s="220"/>
      <c r="KYF2107" s="220"/>
      <c r="KYG2107" s="220"/>
      <c r="KYH2107" s="220"/>
      <c r="KYI2107" s="220"/>
      <c r="KYJ2107" s="220"/>
      <c r="KYK2107" s="220"/>
      <c r="KYL2107" s="220"/>
      <c r="KYM2107" s="220"/>
      <c r="KYN2107" s="220"/>
      <c r="KYO2107" s="220"/>
      <c r="KYP2107" s="220"/>
      <c r="KYQ2107" s="220"/>
      <c r="KYR2107" s="220"/>
      <c r="KYS2107" s="220"/>
      <c r="KYT2107" s="220"/>
      <c r="KYU2107" s="220"/>
      <c r="KYV2107" s="220"/>
      <c r="KYW2107" s="220"/>
      <c r="KYX2107" s="220"/>
      <c r="KYY2107" s="220"/>
      <c r="KYZ2107" s="220"/>
      <c r="KZA2107" s="220"/>
      <c r="KZB2107" s="220"/>
      <c r="KZC2107" s="220"/>
      <c r="KZD2107" s="220"/>
      <c r="KZE2107" s="220"/>
      <c r="KZF2107" s="220"/>
      <c r="KZG2107" s="220"/>
      <c r="KZH2107" s="220"/>
      <c r="KZI2107" s="220"/>
      <c r="KZJ2107" s="220"/>
      <c r="KZK2107" s="220"/>
      <c r="KZL2107" s="220"/>
      <c r="KZM2107" s="220"/>
      <c r="KZN2107" s="220"/>
      <c r="KZO2107" s="220"/>
      <c r="KZP2107" s="220"/>
      <c r="KZQ2107" s="220"/>
      <c r="KZR2107" s="220"/>
      <c r="KZS2107" s="220"/>
      <c r="KZT2107" s="220"/>
      <c r="KZU2107" s="220"/>
      <c r="KZV2107" s="220"/>
      <c r="KZW2107" s="220"/>
      <c r="KZX2107" s="220"/>
      <c r="KZY2107" s="220"/>
      <c r="KZZ2107" s="220"/>
      <c r="LAA2107" s="220"/>
      <c r="LAB2107" s="220"/>
      <c r="LAC2107" s="220"/>
      <c r="LAD2107" s="220"/>
      <c r="LAE2107" s="220"/>
      <c r="LAF2107" s="220"/>
      <c r="LAG2107" s="220"/>
      <c r="LAH2107" s="220"/>
      <c r="LAI2107" s="220"/>
      <c r="LAJ2107" s="220"/>
      <c r="LAK2107" s="220"/>
      <c r="LAL2107" s="220"/>
      <c r="LAM2107" s="220"/>
      <c r="LAN2107" s="220"/>
      <c r="LAO2107" s="220"/>
      <c r="LAP2107" s="220"/>
      <c r="LAQ2107" s="220"/>
      <c r="LAR2107" s="220"/>
      <c r="LAS2107" s="220"/>
      <c r="LAT2107" s="220"/>
      <c r="LAU2107" s="220"/>
      <c r="LAV2107" s="220"/>
      <c r="LAW2107" s="220"/>
      <c r="LAX2107" s="220"/>
      <c r="LAY2107" s="220"/>
      <c r="LAZ2107" s="220"/>
      <c r="LBA2107" s="220"/>
      <c r="LBB2107" s="220"/>
      <c r="LBC2107" s="220"/>
      <c r="LBD2107" s="220"/>
      <c r="LBE2107" s="220"/>
      <c r="LBF2107" s="220"/>
      <c r="LBG2107" s="220"/>
      <c r="LBH2107" s="220"/>
      <c r="LBI2107" s="220"/>
      <c r="LBJ2107" s="220"/>
      <c r="LBK2107" s="220"/>
      <c r="LBL2107" s="220"/>
      <c r="LBM2107" s="220"/>
      <c r="LBN2107" s="220"/>
      <c r="LBO2107" s="220"/>
      <c r="LBP2107" s="220"/>
      <c r="LBQ2107" s="220"/>
      <c r="LBR2107" s="220"/>
      <c r="LBS2107" s="220"/>
      <c r="LBT2107" s="220"/>
      <c r="LBU2107" s="220"/>
      <c r="LBV2107" s="220"/>
      <c r="LBW2107" s="220"/>
      <c r="LBX2107" s="220"/>
      <c r="LBY2107" s="220"/>
      <c r="LBZ2107" s="220"/>
      <c r="LCA2107" s="220"/>
      <c r="LCB2107" s="220"/>
      <c r="LCC2107" s="220"/>
      <c r="LCD2107" s="220"/>
      <c r="LCE2107" s="220"/>
      <c r="LCF2107" s="220"/>
      <c r="LCG2107" s="220"/>
      <c r="LCH2107" s="220"/>
      <c r="LCI2107" s="220"/>
      <c r="LCJ2107" s="220"/>
      <c r="LCK2107" s="220"/>
      <c r="LCL2107" s="220"/>
      <c r="LCM2107" s="220"/>
      <c r="LCN2107" s="220"/>
      <c r="LCO2107" s="220"/>
      <c r="LCP2107" s="220"/>
      <c r="LCQ2107" s="220"/>
      <c r="LCR2107" s="220"/>
      <c r="LCS2107" s="220"/>
      <c r="LCT2107" s="220"/>
      <c r="LCU2107" s="220"/>
      <c r="LCV2107" s="220"/>
      <c r="LCW2107" s="220"/>
      <c r="LCX2107" s="220"/>
      <c r="LCY2107" s="220"/>
      <c r="LCZ2107" s="220"/>
      <c r="LDA2107" s="220"/>
      <c r="LDB2107" s="220"/>
      <c r="LDC2107" s="220"/>
      <c r="LDD2107" s="220"/>
      <c r="LDE2107" s="220"/>
      <c r="LDF2107" s="220"/>
      <c r="LDG2107" s="220"/>
      <c r="LDH2107" s="220"/>
      <c r="LDI2107" s="220"/>
      <c r="LDJ2107" s="220"/>
      <c r="LDK2107" s="220"/>
      <c r="LDL2107" s="220"/>
      <c r="LDM2107" s="220"/>
      <c r="LDN2107" s="220"/>
      <c r="LDO2107" s="220"/>
      <c r="LDP2107" s="220"/>
      <c r="LDQ2107" s="220"/>
      <c r="LDR2107" s="220"/>
      <c r="LDS2107" s="220"/>
      <c r="LDT2107" s="220"/>
      <c r="LDU2107" s="220"/>
      <c r="LDV2107" s="220"/>
      <c r="LDW2107" s="220"/>
      <c r="LDX2107" s="220"/>
      <c r="LDY2107" s="220"/>
      <c r="LDZ2107" s="220"/>
      <c r="LEA2107" s="220"/>
      <c r="LEB2107" s="220"/>
      <c r="LEC2107" s="220"/>
      <c r="LED2107" s="220"/>
      <c r="LEE2107" s="220"/>
      <c r="LEF2107" s="220"/>
      <c r="LEG2107" s="220"/>
      <c r="LEH2107" s="220"/>
      <c r="LEI2107" s="220"/>
      <c r="LEJ2107" s="220"/>
      <c r="LEK2107" s="220"/>
      <c r="LEL2107" s="220"/>
      <c r="LEM2107" s="220"/>
      <c r="LEN2107" s="220"/>
      <c r="LEO2107" s="220"/>
      <c r="LEP2107" s="220"/>
      <c r="LEQ2107" s="220"/>
      <c r="LER2107" s="220"/>
      <c r="LES2107" s="220"/>
      <c r="LET2107" s="220"/>
      <c r="LEU2107" s="220"/>
      <c r="LEV2107" s="220"/>
      <c r="LEW2107" s="220"/>
      <c r="LEX2107" s="220"/>
      <c r="LEY2107" s="220"/>
      <c r="LEZ2107" s="220"/>
      <c r="LFA2107" s="220"/>
      <c r="LFB2107" s="220"/>
      <c r="LFC2107" s="220"/>
      <c r="LFD2107" s="220"/>
      <c r="LFE2107" s="220"/>
      <c r="LFF2107" s="220"/>
      <c r="LFG2107" s="220"/>
      <c r="LFH2107" s="220"/>
      <c r="LFI2107" s="220"/>
      <c r="LFJ2107" s="220"/>
      <c r="LFK2107" s="220"/>
      <c r="LFL2107" s="220"/>
      <c r="LFM2107" s="220"/>
      <c r="LFN2107" s="220"/>
      <c r="LFO2107" s="220"/>
      <c r="LFP2107" s="220"/>
      <c r="LFQ2107" s="220"/>
      <c r="LFR2107" s="220"/>
      <c r="LFS2107" s="220"/>
      <c r="LFT2107" s="220"/>
      <c r="LFU2107" s="220"/>
      <c r="LFV2107" s="220"/>
      <c r="LFW2107" s="220"/>
      <c r="LFX2107" s="220"/>
      <c r="LFY2107" s="220"/>
      <c r="LFZ2107" s="220"/>
      <c r="LGA2107" s="220"/>
      <c r="LGB2107" s="220"/>
      <c r="LGC2107" s="220"/>
      <c r="LGD2107" s="220"/>
      <c r="LGE2107" s="220"/>
      <c r="LGF2107" s="220"/>
      <c r="LGG2107" s="220"/>
      <c r="LGH2107" s="220"/>
      <c r="LGI2107" s="220"/>
      <c r="LGJ2107" s="220"/>
      <c r="LGK2107" s="220"/>
      <c r="LGL2107" s="220"/>
      <c r="LGM2107" s="220"/>
      <c r="LGN2107" s="220"/>
      <c r="LGO2107" s="220"/>
      <c r="LGP2107" s="220"/>
      <c r="LGQ2107" s="220"/>
      <c r="LGR2107" s="220"/>
      <c r="LGS2107" s="220"/>
      <c r="LGT2107" s="220"/>
      <c r="LGU2107" s="220"/>
      <c r="LGV2107" s="220"/>
      <c r="LGW2107" s="220"/>
      <c r="LGX2107" s="220"/>
      <c r="LGY2107" s="220"/>
      <c r="LGZ2107" s="220"/>
      <c r="LHA2107" s="220"/>
      <c r="LHB2107" s="220"/>
      <c r="LHC2107" s="220"/>
      <c r="LHD2107" s="220"/>
      <c r="LHE2107" s="220"/>
      <c r="LHF2107" s="220"/>
      <c r="LHG2107" s="220"/>
      <c r="LHH2107" s="220"/>
      <c r="LHI2107" s="220"/>
      <c r="LHJ2107" s="220"/>
      <c r="LHK2107" s="220"/>
      <c r="LHL2107" s="220"/>
      <c r="LHM2107" s="220"/>
      <c r="LHN2107" s="220"/>
      <c r="LHO2107" s="220"/>
      <c r="LHP2107" s="220"/>
      <c r="LHQ2107" s="220"/>
      <c r="LHR2107" s="220"/>
      <c r="LHS2107" s="220"/>
      <c r="LHT2107" s="220"/>
      <c r="LHU2107" s="220"/>
      <c r="LHV2107" s="220"/>
      <c r="LHW2107" s="220"/>
      <c r="LHX2107" s="220"/>
      <c r="LHY2107" s="220"/>
      <c r="LHZ2107" s="220"/>
      <c r="LIA2107" s="220"/>
      <c r="LIB2107" s="220"/>
      <c r="LIC2107" s="220"/>
      <c r="LID2107" s="220"/>
      <c r="LIE2107" s="220"/>
      <c r="LIF2107" s="220"/>
      <c r="LIG2107" s="220"/>
      <c r="LIH2107" s="220"/>
      <c r="LII2107" s="220"/>
      <c r="LIJ2107" s="220"/>
      <c r="LIK2107" s="220"/>
      <c r="LIL2107" s="220"/>
      <c r="LIM2107" s="220"/>
      <c r="LIN2107" s="220"/>
      <c r="LIO2107" s="220"/>
      <c r="LIP2107" s="220"/>
      <c r="LIQ2107" s="220"/>
      <c r="LIR2107" s="220"/>
      <c r="LIS2107" s="220"/>
      <c r="LIT2107" s="220"/>
      <c r="LIU2107" s="220"/>
      <c r="LIV2107" s="220"/>
      <c r="LIW2107" s="220"/>
      <c r="LIX2107" s="220"/>
      <c r="LIY2107" s="220"/>
      <c r="LIZ2107" s="220"/>
      <c r="LJA2107" s="220"/>
      <c r="LJB2107" s="220"/>
      <c r="LJC2107" s="220"/>
      <c r="LJD2107" s="220"/>
      <c r="LJE2107" s="220"/>
      <c r="LJF2107" s="220"/>
      <c r="LJG2107" s="220"/>
      <c r="LJH2107" s="220"/>
      <c r="LJI2107" s="220"/>
      <c r="LJJ2107" s="220"/>
      <c r="LJK2107" s="220"/>
      <c r="LJL2107" s="220"/>
      <c r="LJM2107" s="220"/>
      <c r="LJN2107" s="220"/>
      <c r="LJO2107" s="220"/>
      <c r="LJP2107" s="220"/>
      <c r="LJQ2107" s="220"/>
      <c r="LJR2107" s="220"/>
      <c r="LJS2107" s="220"/>
      <c r="LJT2107" s="220"/>
      <c r="LJU2107" s="220"/>
      <c r="LJV2107" s="220"/>
      <c r="LJW2107" s="220"/>
      <c r="LJX2107" s="220"/>
      <c r="LJY2107" s="220"/>
      <c r="LJZ2107" s="220"/>
      <c r="LKA2107" s="220"/>
      <c r="LKB2107" s="220"/>
      <c r="LKC2107" s="220"/>
      <c r="LKD2107" s="220"/>
      <c r="LKE2107" s="220"/>
      <c r="LKF2107" s="220"/>
      <c r="LKG2107" s="220"/>
      <c r="LKH2107" s="220"/>
      <c r="LKI2107" s="220"/>
      <c r="LKJ2107" s="220"/>
      <c r="LKK2107" s="220"/>
      <c r="LKL2107" s="220"/>
      <c r="LKM2107" s="220"/>
      <c r="LKN2107" s="220"/>
      <c r="LKO2107" s="220"/>
      <c r="LKP2107" s="220"/>
      <c r="LKQ2107" s="220"/>
      <c r="LKR2107" s="220"/>
      <c r="LKS2107" s="220"/>
      <c r="LKT2107" s="220"/>
      <c r="LKU2107" s="220"/>
      <c r="LKV2107" s="220"/>
      <c r="LKW2107" s="220"/>
      <c r="LKX2107" s="220"/>
      <c r="LKY2107" s="220"/>
      <c r="LKZ2107" s="220"/>
      <c r="LLA2107" s="220"/>
      <c r="LLB2107" s="220"/>
      <c r="LLC2107" s="220"/>
      <c r="LLD2107" s="220"/>
      <c r="LLE2107" s="220"/>
      <c r="LLF2107" s="220"/>
      <c r="LLG2107" s="220"/>
      <c r="LLH2107" s="220"/>
      <c r="LLI2107" s="220"/>
      <c r="LLJ2107" s="220"/>
      <c r="LLK2107" s="220"/>
      <c r="LLL2107" s="220"/>
      <c r="LLM2107" s="220"/>
      <c r="LLN2107" s="220"/>
      <c r="LLO2107" s="220"/>
      <c r="LLP2107" s="220"/>
      <c r="LLQ2107" s="220"/>
      <c r="LLR2107" s="220"/>
      <c r="LLS2107" s="220"/>
      <c r="LLT2107" s="220"/>
      <c r="LLU2107" s="220"/>
      <c r="LLV2107" s="220"/>
      <c r="LLW2107" s="220"/>
      <c r="LLX2107" s="220"/>
      <c r="LLY2107" s="220"/>
      <c r="LLZ2107" s="220"/>
      <c r="LMA2107" s="220"/>
      <c r="LMB2107" s="220"/>
      <c r="LMC2107" s="220"/>
      <c r="LMD2107" s="220"/>
      <c r="LME2107" s="220"/>
      <c r="LMF2107" s="220"/>
      <c r="LMG2107" s="220"/>
      <c r="LMH2107" s="220"/>
      <c r="LMI2107" s="220"/>
      <c r="LMJ2107" s="220"/>
      <c r="LMK2107" s="220"/>
      <c r="LML2107" s="220"/>
      <c r="LMM2107" s="220"/>
      <c r="LMN2107" s="220"/>
      <c r="LMO2107" s="220"/>
      <c r="LMP2107" s="220"/>
      <c r="LMQ2107" s="220"/>
      <c r="LMR2107" s="220"/>
      <c r="LMS2107" s="220"/>
      <c r="LMT2107" s="220"/>
      <c r="LMU2107" s="220"/>
      <c r="LMV2107" s="220"/>
      <c r="LMW2107" s="220"/>
      <c r="LMX2107" s="220"/>
      <c r="LMY2107" s="220"/>
      <c r="LMZ2107" s="220"/>
      <c r="LNA2107" s="220"/>
      <c r="LNB2107" s="220"/>
      <c r="LNC2107" s="220"/>
      <c r="LND2107" s="220"/>
      <c r="LNE2107" s="220"/>
      <c r="LNF2107" s="220"/>
      <c r="LNG2107" s="220"/>
      <c r="LNH2107" s="220"/>
      <c r="LNI2107" s="220"/>
      <c r="LNJ2107" s="220"/>
      <c r="LNK2107" s="220"/>
      <c r="LNL2107" s="220"/>
      <c r="LNM2107" s="220"/>
      <c r="LNN2107" s="220"/>
      <c r="LNO2107" s="220"/>
      <c r="LNP2107" s="220"/>
      <c r="LNQ2107" s="220"/>
      <c r="LNR2107" s="220"/>
      <c r="LNS2107" s="220"/>
      <c r="LNT2107" s="220"/>
      <c r="LNU2107" s="220"/>
      <c r="LNV2107" s="220"/>
      <c r="LNW2107" s="220"/>
      <c r="LNX2107" s="220"/>
      <c r="LNY2107" s="220"/>
      <c r="LNZ2107" s="220"/>
      <c r="LOA2107" s="220"/>
      <c r="LOB2107" s="220"/>
      <c r="LOC2107" s="220"/>
      <c r="LOD2107" s="220"/>
      <c r="LOE2107" s="220"/>
      <c r="LOF2107" s="220"/>
      <c r="LOG2107" s="220"/>
      <c r="LOH2107" s="220"/>
      <c r="LOI2107" s="220"/>
      <c r="LOJ2107" s="220"/>
      <c r="LOK2107" s="220"/>
      <c r="LOL2107" s="220"/>
      <c r="LOM2107" s="220"/>
      <c r="LON2107" s="220"/>
      <c r="LOO2107" s="220"/>
      <c r="LOP2107" s="220"/>
      <c r="LOQ2107" s="220"/>
      <c r="LOR2107" s="220"/>
      <c r="LOS2107" s="220"/>
      <c r="LOT2107" s="220"/>
      <c r="LOU2107" s="220"/>
      <c r="LOV2107" s="220"/>
      <c r="LOW2107" s="220"/>
      <c r="LOX2107" s="220"/>
      <c r="LOY2107" s="220"/>
      <c r="LOZ2107" s="220"/>
      <c r="LPA2107" s="220"/>
      <c r="LPB2107" s="220"/>
      <c r="LPC2107" s="220"/>
      <c r="LPD2107" s="220"/>
      <c r="LPE2107" s="220"/>
      <c r="LPF2107" s="220"/>
      <c r="LPG2107" s="220"/>
      <c r="LPH2107" s="220"/>
      <c r="LPI2107" s="220"/>
      <c r="LPJ2107" s="220"/>
      <c r="LPK2107" s="220"/>
      <c r="LPL2107" s="220"/>
      <c r="LPM2107" s="220"/>
      <c r="LPN2107" s="220"/>
      <c r="LPO2107" s="220"/>
      <c r="LPP2107" s="220"/>
      <c r="LPQ2107" s="220"/>
      <c r="LPR2107" s="220"/>
      <c r="LPS2107" s="220"/>
      <c r="LPT2107" s="220"/>
      <c r="LPU2107" s="220"/>
      <c r="LPV2107" s="220"/>
      <c r="LPW2107" s="220"/>
      <c r="LPX2107" s="220"/>
      <c r="LPY2107" s="220"/>
      <c r="LPZ2107" s="220"/>
      <c r="LQA2107" s="220"/>
      <c r="LQB2107" s="220"/>
      <c r="LQC2107" s="220"/>
      <c r="LQD2107" s="220"/>
      <c r="LQE2107" s="220"/>
      <c r="LQF2107" s="220"/>
      <c r="LQG2107" s="220"/>
      <c r="LQH2107" s="220"/>
      <c r="LQI2107" s="220"/>
      <c r="LQJ2107" s="220"/>
      <c r="LQK2107" s="220"/>
      <c r="LQL2107" s="220"/>
      <c r="LQM2107" s="220"/>
      <c r="LQN2107" s="220"/>
      <c r="LQO2107" s="220"/>
      <c r="LQP2107" s="220"/>
      <c r="LQQ2107" s="220"/>
      <c r="LQR2107" s="220"/>
      <c r="LQS2107" s="220"/>
      <c r="LQT2107" s="220"/>
      <c r="LQU2107" s="220"/>
      <c r="LQV2107" s="220"/>
      <c r="LQW2107" s="220"/>
      <c r="LQX2107" s="220"/>
      <c r="LQY2107" s="220"/>
      <c r="LQZ2107" s="220"/>
      <c r="LRA2107" s="220"/>
      <c r="LRB2107" s="220"/>
      <c r="LRC2107" s="220"/>
      <c r="LRD2107" s="220"/>
      <c r="LRE2107" s="220"/>
      <c r="LRF2107" s="220"/>
      <c r="LRG2107" s="220"/>
      <c r="LRH2107" s="220"/>
      <c r="LRI2107" s="220"/>
      <c r="LRJ2107" s="220"/>
      <c r="LRK2107" s="220"/>
      <c r="LRL2107" s="220"/>
      <c r="LRM2107" s="220"/>
      <c r="LRN2107" s="220"/>
      <c r="LRO2107" s="220"/>
      <c r="LRP2107" s="220"/>
      <c r="LRQ2107" s="220"/>
      <c r="LRR2107" s="220"/>
      <c r="LRS2107" s="220"/>
      <c r="LRT2107" s="220"/>
      <c r="LRU2107" s="220"/>
      <c r="LRV2107" s="220"/>
      <c r="LRW2107" s="220"/>
      <c r="LRX2107" s="220"/>
      <c r="LRY2107" s="220"/>
      <c r="LRZ2107" s="220"/>
      <c r="LSA2107" s="220"/>
      <c r="LSB2107" s="220"/>
      <c r="LSC2107" s="220"/>
      <c r="LSD2107" s="220"/>
      <c r="LSE2107" s="220"/>
      <c r="LSF2107" s="220"/>
      <c r="LSG2107" s="220"/>
      <c r="LSH2107" s="220"/>
      <c r="LSI2107" s="220"/>
      <c r="LSJ2107" s="220"/>
      <c r="LSK2107" s="220"/>
      <c r="LSL2107" s="220"/>
      <c r="LSM2107" s="220"/>
      <c r="LSN2107" s="220"/>
      <c r="LSO2107" s="220"/>
      <c r="LSP2107" s="220"/>
      <c r="LSQ2107" s="220"/>
      <c r="LSR2107" s="220"/>
      <c r="LSS2107" s="220"/>
      <c r="LST2107" s="220"/>
      <c r="LSU2107" s="220"/>
      <c r="LSV2107" s="220"/>
      <c r="LSW2107" s="220"/>
      <c r="LSX2107" s="220"/>
      <c r="LSY2107" s="220"/>
      <c r="LSZ2107" s="220"/>
      <c r="LTA2107" s="220"/>
      <c r="LTB2107" s="220"/>
      <c r="LTC2107" s="220"/>
      <c r="LTD2107" s="220"/>
      <c r="LTE2107" s="220"/>
      <c r="LTF2107" s="220"/>
      <c r="LTG2107" s="220"/>
      <c r="LTH2107" s="220"/>
      <c r="LTI2107" s="220"/>
      <c r="LTJ2107" s="220"/>
      <c r="LTK2107" s="220"/>
      <c r="LTL2107" s="220"/>
      <c r="LTM2107" s="220"/>
      <c r="LTN2107" s="220"/>
      <c r="LTO2107" s="220"/>
      <c r="LTP2107" s="220"/>
      <c r="LTQ2107" s="220"/>
      <c r="LTR2107" s="220"/>
      <c r="LTS2107" s="220"/>
      <c r="LTT2107" s="220"/>
      <c r="LTU2107" s="220"/>
      <c r="LTV2107" s="220"/>
      <c r="LTW2107" s="220"/>
      <c r="LTX2107" s="220"/>
      <c r="LTY2107" s="220"/>
      <c r="LTZ2107" s="220"/>
      <c r="LUA2107" s="220"/>
      <c r="LUB2107" s="220"/>
      <c r="LUC2107" s="220"/>
      <c r="LUD2107" s="220"/>
      <c r="LUE2107" s="220"/>
      <c r="LUF2107" s="220"/>
      <c r="LUG2107" s="220"/>
      <c r="LUH2107" s="220"/>
      <c r="LUI2107" s="220"/>
      <c r="LUJ2107" s="220"/>
      <c r="LUK2107" s="220"/>
      <c r="LUL2107" s="220"/>
      <c r="LUM2107" s="220"/>
      <c r="LUN2107" s="220"/>
      <c r="LUO2107" s="220"/>
      <c r="LUP2107" s="220"/>
      <c r="LUQ2107" s="220"/>
      <c r="LUR2107" s="220"/>
      <c r="LUS2107" s="220"/>
      <c r="LUT2107" s="220"/>
      <c r="LUU2107" s="220"/>
      <c r="LUV2107" s="220"/>
      <c r="LUW2107" s="220"/>
      <c r="LUX2107" s="220"/>
      <c r="LUY2107" s="220"/>
      <c r="LUZ2107" s="220"/>
      <c r="LVA2107" s="220"/>
      <c r="LVB2107" s="220"/>
      <c r="LVC2107" s="220"/>
      <c r="LVD2107" s="220"/>
      <c r="LVE2107" s="220"/>
      <c r="LVF2107" s="220"/>
      <c r="LVG2107" s="220"/>
      <c r="LVH2107" s="220"/>
      <c r="LVI2107" s="220"/>
      <c r="LVJ2107" s="220"/>
      <c r="LVK2107" s="220"/>
      <c r="LVL2107" s="220"/>
      <c r="LVM2107" s="220"/>
      <c r="LVN2107" s="220"/>
      <c r="LVO2107" s="220"/>
      <c r="LVP2107" s="220"/>
      <c r="LVQ2107" s="220"/>
      <c r="LVR2107" s="220"/>
      <c r="LVS2107" s="220"/>
      <c r="LVT2107" s="220"/>
      <c r="LVU2107" s="220"/>
      <c r="LVV2107" s="220"/>
      <c r="LVW2107" s="220"/>
      <c r="LVX2107" s="220"/>
      <c r="LVY2107" s="220"/>
      <c r="LVZ2107" s="220"/>
      <c r="LWA2107" s="220"/>
      <c r="LWB2107" s="220"/>
      <c r="LWC2107" s="220"/>
      <c r="LWD2107" s="220"/>
      <c r="LWE2107" s="220"/>
      <c r="LWF2107" s="220"/>
      <c r="LWG2107" s="220"/>
      <c r="LWH2107" s="220"/>
      <c r="LWI2107" s="220"/>
      <c r="LWJ2107" s="220"/>
      <c r="LWK2107" s="220"/>
      <c r="LWL2107" s="220"/>
      <c r="LWM2107" s="220"/>
      <c r="LWN2107" s="220"/>
      <c r="LWO2107" s="220"/>
      <c r="LWP2107" s="220"/>
      <c r="LWQ2107" s="220"/>
      <c r="LWR2107" s="220"/>
      <c r="LWS2107" s="220"/>
      <c r="LWT2107" s="220"/>
      <c r="LWU2107" s="220"/>
      <c r="LWV2107" s="220"/>
      <c r="LWW2107" s="220"/>
      <c r="LWX2107" s="220"/>
      <c r="LWY2107" s="220"/>
      <c r="LWZ2107" s="220"/>
      <c r="LXA2107" s="220"/>
      <c r="LXB2107" s="220"/>
      <c r="LXC2107" s="220"/>
      <c r="LXD2107" s="220"/>
      <c r="LXE2107" s="220"/>
      <c r="LXF2107" s="220"/>
      <c r="LXG2107" s="220"/>
      <c r="LXH2107" s="220"/>
      <c r="LXI2107" s="220"/>
      <c r="LXJ2107" s="220"/>
      <c r="LXK2107" s="220"/>
      <c r="LXL2107" s="220"/>
      <c r="LXM2107" s="220"/>
      <c r="LXN2107" s="220"/>
      <c r="LXO2107" s="220"/>
      <c r="LXP2107" s="220"/>
      <c r="LXQ2107" s="220"/>
      <c r="LXR2107" s="220"/>
      <c r="LXS2107" s="220"/>
      <c r="LXT2107" s="220"/>
      <c r="LXU2107" s="220"/>
      <c r="LXV2107" s="220"/>
      <c r="LXW2107" s="220"/>
      <c r="LXX2107" s="220"/>
      <c r="LXY2107" s="220"/>
      <c r="LXZ2107" s="220"/>
      <c r="LYA2107" s="220"/>
      <c r="LYB2107" s="220"/>
      <c r="LYC2107" s="220"/>
      <c r="LYD2107" s="220"/>
      <c r="LYE2107" s="220"/>
      <c r="LYF2107" s="220"/>
      <c r="LYG2107" s="220"/>
      <c r="LYH2107" s="220"/>
      <c r="LYI2107" s="220"/>
      <c r="LYJ2107" s="220"/>
      <c r="LYK2107" s="220"/>
      <c r="LYL2107" s="220"/>
      <c r="LYM2107" s="220"/>
      <c r="LYN2107" s="220"/>
      <c r="LYO2107" s="220"/>
      <c r="LYP2107" s="220"/>
      <c r="LYQ2107" s="220"/>
      <c r="LYR2107" s="220"/>
      <c r="LYS2107" s="220"/>
      <c r="LYT2107" s="220"/>
      <c r="LYU2107" s="220"/>
      <c r="LYV2107" s="220"/>
      <c r="LYW2107" s="220"/>
      <c r="LYX2107" s="220"/>
      <c r="LYY2107" s="220"/>
      <c r="LYZ2107" s="220"/>
      <c r="LZA2107" s="220"/>
      <c r="LZB2107" s="220"/>
      <c r="LZC2107" s="220"/>
      <c r="LZD2107" s="220"/>
      <c r="LZE2107" s="220"/>
      <c r="LZF2107" s="220"/>
      <c r="LZG2107" s="220"/>
      <c r="LZH2107" s="220"/>
      <c r="LZI2107" s="220"/>
      <c r="LZJ2107" s="220"/>
      <c r="LZK2107" s="220"/>
      <c r="LZL2107" s="220"/>
      <c r="LZM2107" s="220"/>
      <c r="LZN2107" s="220"/>
      <c r="LZO2107" s="220"/>
      <c r="LZP2107" s="220"/>
      <c r="LZQ2107" s="220"/>
      <c r="LZR2107" s="220"/>
      <c r="LZS2107" s="220"/>
      <c r="LZT2107" s="220"/>
      <c r="LZU2107" s="220"/>
      <c r="LZV2107" s="220"/>
      <c r="LZW2107" s="220"/>
      <c r="LZX2107" s="220"/>
      <c r="LZY2107" s="220"/>
      <c r="LZZ2107" s="220"/>
      <c r="MAA2107" s="220"/>
      <c r="MAB2107" s="220"/>
      <c r="MAC2107" s="220"/>
      <c r="MAD2107" s="220"/>
      <c r="MAE2107" s="220"/>
      <c r="MAF2107" s="220"/>
      <c r="MAG2107" s="220"/>
      <c r="MAH2107" s="220"/>
      <c r="MAI2107" s="220"/>
      <c r="MAJ2107" s="220"/>
      <c r="MAK2107" s="220"/>
      <c r="MAL2107" s="220"/>
      <c r="MAM2107" s="220"/>
      <c r="MAN2107" s="220"/>
      <c r="MAO2107" s="220"/>
      <c r="MAP2107" s="220"/>
      <c r="MAQ2107" s="220"/>
      <c r="MAR2107" s="220"/>
      <c r="MAS2107" s="220"/>
      <c r="MAT2107" s="220"/>
      <c r="MAU2107" s="220"/>
      <c r="MAV2107" s="220"/>
      <c r="MAW2107" s="220"/>
      <c r="MAX2107" s="220"/>
      <c r="MAY2107" s="220"/>
      <c r="MAZ2107" s="220"/>
      <c r="MBA2107" s="220"/>
      <c r="MBB2107" s="220"/>
      <c r="MBC2107" s="220"/>
      <c r="MBD2107" s="220"/>
      <c r="MBE2107" s="220"/>
      <c r="MBF2107" s="220"/>
      <c r="MBG2107" s="220"/>
      <c r="MBH2107" s="220"/>
      <c r="MBI2107" s="220"/>
      <c r="MBJ2107" s="220"/>
      <c r="MBK2107" s="220"/>
      <c r="MBL2107" s="220"/>
      <c r="MBM2107" s="220"/>
      <c r="MBN2107" s="220"/>
      <c r="MBO2107" s="220"/>
      <c r="MBP2107" s="220"/>
      <c r="MBQ2107" s="220"/>
      <c r="MBR2107" s="220"/>
      <c r="MBS2107" s="220"/>
      <c r="MBT2107" s="220"/>
      <c r="MBU2107" s="220"/>
      <c r="MBV2107" s="220"/>
      <c r="MBW2107" s="220"/>
      <c r="MBX2107" s="220"/>
      <c r="MBY2107" s="220"/>
      <c r="MBZ2107" s="220"/>
      <c r="MCA2107" s="220"/>
      <c r="MCB2107" s="220"/>
      <c r="MCC2107" s="220"/>
      <c r="MCD2107" s="220"/>
      <c r="MCE2107" s="220"/>
      <c r="MCF2107" s="220"/>
      <c r="MCG2107" s="220"/>
      <c r="MCH2107" s="220"/>
      <c r="MCI2107" s="220"/>
      <c r="MCJ2107" s="220"/>
      <c r="MCK2107" s="220"/>
      <c r="MCL2107" s="220"/>
      <c r="MCM2107" s="220"/>
      <c r="MCN2107" s="220"/>
      <c r="MCO2107" s="220"/>
      <c r="MCP2107" s="220"/>
      <c r="MCQ2107" s="220"/>
      <c r="MCR2107" s="220"/>
      <c r="MCS2107" s="220"/>
      <c r="MCT2107" s="220"/>
      <c r="MCU2107" s="220"/>
      <c r="MCV2107" s="220"/>
      <c r="MCW2107" s="220"/>
      <c r="MCX2107" s="220"/>
      <c r="MCY2107" s="220"/>
      <c r="MCZ2107" s="220"/>
      <c r="MDA2107" s="220"/>
      <c r="MDB2107" s="220"/>
      <c r="MDC2107" s="220"/>
      <c r="MDD2107" s="220"/>
      <c r="MDE2107" s="220"/>
      <c r="MDF2107" s="220"/>
      <c r="MDG2107" s="220"/>
      <c r="MDH2107" s="220"/>
      <c r="MDI2107" s="220"/>
      <c r="MDJ2107" s="220"/>
      <c r="MDK2107" s="220"/>
      <c r="MDL2107" s="220"/>
      <c r="MDM2107" s="220"/>
      <c r="MDN2107" s="220"/>
      <c r="MDO2107" s="220"/>
      <c r="MDP2107" s="220"/>
      <c r="MDQ2107" s="220"/>
      <c r="MDR2107" s="220"/>
      <c r="MDS2107" s="220"/>
      <c r="MDT2107" s="220"/>
      <c r="MDU2107" s="220"/>
      <c r="MDV2107" s="220"/>
      <c r="MDW2107" s="220"/>
      <c r="MDX2107" s="220"/>
      <c r="MDY2107" s="220"/>
      <c r="MDZ2107" s="220"/>
      <c r="MEA2107" s="220"/>
      <c r="MEB2107" s="220"/>
      <c r="MEC2107" s="220"/>
      <c r="MED2107" s="220"/>
      <c r="MEE2107" s="220"/>
      <c r="MEF2107" s="220"/>
      <c r="MEG2107" s="220"/>
      <c r="MEH2107" s="220"/>
      <c r="MEI2107" s="220"/>
      <c r="MEJ2107" s="220"/>
      <c r="MEK2107" s="220"/>
      <c r="MEL2107" s="220"/>
      <c r="MEM2107" s="220"/>
      <c r="MEN2107" s="220"/>
      <c r="MEO2107" s="220"/>
      <c r="MEP2107" s="220"/>
      <c r="MEQ2107" s="220"/>
      <c r="MER2107" s="220"/>
      <c r="MES2107" s="220"/>
      <c r="MET2107" s="220"/>
      <c r="MEU2107" s="220"/>
      <c r="MEV2107" s="220"/>
      <c r="MEW2107" s="220"/>
      <c r="MEX2107" s="220"/>
      <c r="MEY2107" s="220"/>
      <c r="MEZ2107" s="220"/>
      <c r="MFA2107" s="220"/>
      <c r="MFB2107" s="220"/>
      <c r="MFC2107" s="220"/>
      <c r="MFD2107" s="220"/>
      <c r="MFE2107" s="220"/>
      <c r="MFF2107" s="220"/>
      <c r="MFG2107" s="220"/>
      <c r="MFH2107" s="220"/>
      <c r="MFI2107" s="220"/>
      <c r="MFJ2107" s="220"/>
      <c r="MFK2107" s="220"/>
      <c r="MFL2107" s="220"/>
      <c r="MFM2107" s="220"/>
      <c r="MFN2107" s="220"/>
      <c r="MFO2107" s="220"/>
      <c r="MFP2107" s="220"/>
      <c r="MFQ2107" s="220"/>
      <c r="MFR2107" s="220"/>
      <c r="MFS2107" s="220"/>
      <c r="MFT2107" s="220"/>
      <c r="MFU2107" s="220"/>
      <c r="MFV2107" s="220"/>
      <c r="MFW2107" s="220"/>
      <c r="MFX2107" s="220"/>
      <c r="MFY2107" s="220"/>
      <c r="MFZ2107" s="220"/>
      <c r="MGA2107" s="220"/>
      <c r="MGB2107" s="220"/>
      <c r="MGC2107" s="220"/>
      <c r="MGD2107" s="220"/>
      <c r="MGE2107" s="220"/>
      <c r="MGF2107" s="220"/>
      <c r="MGG2107" s="220"/>
      <c r="MGH2107" s="220"/>
      <c r="MGI2107" s="220"/>
      <c r="MGJ2107" s="220"/>
      <c r="MGK2107" s="220"/>
      <c r="MGL2107" s="220"/>
      <c r="MGM2107" s="220"/>
      <c r="MGN2107" s="220"/>
      <c r="MGO2107" s="220"/>
      <c r="MGP2107" s="220"/>
      <c r="MGQ2107" s="220"/>
      <c r="MGR2107" s="220"/>
      <c r="MGS2107" s="220"/>
      <c r="MGT2107" s="220"/>
      <c r="MGU2107" s="220"/>
      <c r="MGV2107" s="220"/>
      <c r="MGW2107" s="220"/>
      <c r="MGX2107" s="220"/>
      <c r="MGY2107" s="220"/>
      <c r="MGZ2107" s="220"/>
      <c r="MHA2107" s="220"/>
      <c r="MHB2107" s="220"/>
      <c r="MHC2107" s="220"/>
      <c r="MHD2107" s="220"/>
      <c r="MHE2107" s="220"/>
      <c r="MHF2107" s="220"/>
      <c r="MHG2107" s="220"/>
      <c r="MHH2107" s="220"/>
      <c r="MHI2107" s="220"/>
      <c r="MHJ2107" s="220"/>
      <c r="MHK2107" s="220"/>
      <c r="MHL2107" s="220"/>
      <c r="MHM2107" s="220"/>
      <c r="MHN2107" s="220"/>
      <c r="MHO2107" s="220"/>
      <c r="MHP2107" s="220"/>
      <c r="MHQ2107" s="220"/>
      <c r="MHR2107" s="220"/>
      <c r="MHS2107" s="220"/>
      <c r="MHT2107" s="220"/>
      <c r="MHU2107" s="220"/>
      <c r="MHV2107" s="220"/>
      <c r="MHW2107" s="220"/>
      <c r="MHX2107" s="220"/>
      <c r="MHY2107" s="220"/>
      <c r="MHZ2107" s="220"/>
      <c r="MIA2107" s="220"/>
      <c r="MIB2107" s="220"/>
      <c r="MIC2107" s="220"/>
      <c r="MID2107" s="220"/>
      <c r="MIE2107" s="220"/>
      <c r="MIF2107" s="220"/>
      <c r="MIG2107" s="220"/>
      <c r="MIH2107" s="220"/>
      <c r="MII2107" s="220"/>
      <c r="MIJ2107" s="220"/>
      <c r="MIK2107" s="220"/>
      <c r="MIL2107" s="220"/>
      <c r="MIM2107" s="220"/>
      <c r="MIN2107" s="220"/>
      <c r="MIO2107" s="220"/>
      <c r="MIP2107" s="220"/>
      <c r="MIQ2107" s="220"/>
      <c r="MIR2107" s="220"/>
      <c r="MIS2107" s="220"/>
      <c r="MIT2107" s="220"/>
      <c r="MIU2107" s="220"/>
      <c r="MIV2107" s="220"/>
      <c r="MIW2107" s="220"/>
      <c r="MIX2107" s="220"/>
      <c r="MIY2107" s="220"/>
      <c r="MIZ2107" s="220"/>
      <c r="MJA2107" s="220"/>
      <c r="MJB2107" s="220"/>
      <c r="MJC2107" s="220"/>
      <c r="MJD2107" s="220"/>
      <c r="MJE2107" s="220"/>
      <c r="MJF2107" s="220"/>
      <c r="MJG2107" s="220"/>
      <c r="MJH2107" s="220"/>
      <c r="MJI2107" s="220"/>
      <c r="MJJ2107" s="220"/>
      <c r="MJK2107" s="220"/>
      <c r="MJL2107" s="220"/>
      <c r="MJM2107" s="220"/>
      <c r="MJN2107" s="220"/>
      <c r="MJO2107" s="220"/>
      <c r="MJP2107" s="220"/>
      <c r="MJQ2107" s="220"/>
      <c r="MJR2107" s="220"/>
      <c r="MJS2107" s="220"/>
      <c r="MJT2107" s="220"/>
      <c r="MJU2107" s="220"/>
      <c r="MJV2107" s="220"/>
      <c r="MJW2107" s="220"/>
      <c r="MJX2107" s="220"/>
      <c r="MJY2107" s="220"/>
      <c r="MJZ2107" s="220"/>
      <c r="MKA2107" s="220"/>
      <c r="MKB2107" s="220"/>
      <c r="MKC2107" s="220"/>
      <c r="MKD2107" s="220"/>
      <c r="MKE2107" s="220"/>
      <c r="MKF2107" s="220"/>
      <c r="MKG2107" s="220"/>
      <c r="MKH2107" s="220"/>
      <c r="MKI2107" s="220"/>
      <c r="MKJ2107" s="220"/>
      <c r="MKK2107" s="220"/>
      <c r="MKL2107" s="220"/>
      <c r="MKM2107" s="220"/>
      <c r="MKN2107" s="220"/>
      <c r="MKO2107" s="220"/>
      <c r="MKP2107" s="220"/>
      <c r="MKQ2107" s="220"/>
      <c r="MKR2107" s="220"/>
      <c r="MKS2107" s="220"/>
      <c r="MKT2107" s="220"/>
      <c r="MKU2107" s="220"/>
      <c r="MKV2107" s="220"/>
      <c r="MKW2107" s="220"/>
      <c r="MKX2107" s="220"/>
      <c r="MKY2107" s="220"/>
      <c r="MKZ2107" s="220"/>
      <c r="MLA2107" s="220"/>
      <c r="MLB2107" s="220"/>
      <c r="MLC2107" s="220"/>
      <c r="MLD2107" s="220"/>
      <c r="MLE2107" s="220"/>
      <c r="MLF2107" s="220"/>
      <c r="MLG2107" s="220"/>
      <c r="MLH2107" s="220"/>
      <c r="MLI2107" s="220"/>
      <c r="MLJ2107" s="220"/>
      <c r="MLK2107" s="220"/>
      <c r="MLL2107" s="220"/>
      <c r="MLM2107" s="220"/>
      <c r="MLN2107" s="220"/>
      <c r="MLO2107" s="220"/>
      <c r="MLP2107" s="220"/>
      <c r="MLQ2107" s="220"/>
      <c r="MLR2107" s="220"/>
      <c r="MLS2107" s="220"/>
      <c r="MLT2107" s="220"/>
      <c r="MLU2107" s="220"/>
      <c r="MLV2107" s="220"/>
      <c r="MLW2107" s="220"/>
      <c r="MLX2107" s="220"/>
      <c r="MLY2107" s="220"/>
      <c r="MLZ2107" s="220"/>
      <c r="MMA2107" s="220"/>
      <c r="MMB2107" s="220"/>
      <c r="MMC2107" s="220"/>
      <c r="MMD2107" s="220"/>
      <c r="MME2107" s="220"/>
      <c r="MMF2107" s="220"/>
      <c r="MMG2107" s="220"/>
      <c r="MMH2107" s="220"/>
      <c r="MMI2107" s="220"/>
      <c r="MMJ2107" s="220"/>
      <c r="MMK2107" s="220"/>
      <c r="MML2107" s="220"/>
      <c r="MMM2107" s="220"/>
      <c r="MMN2107" s="220"/>
      <c r="MMO2107" s="220"/>
      <c r="MMP2107" s="220"/>
      <c r="MMQ2107" s="220"/>
      <c r="MMR2107" s="220"/>
      <c r="MMS2107" s="220"/>
      <c r="MMT2107" s="220"/>
      <c r="MMU2107" s="220"/>
      <c r="MMV2107" s="220"/>
      <c r="MMW2107" s="220"/>
      <c r="MMX2107" s="220"/>
      <c r="MMY2107" s="220"/>
      <c r="MMZ2107" s="220"/>
      <c r="MNA2107" s="220"/>
      <c r="MNB2107" s="220"/>
      <c r="MNC2107" s="220"/>
      <c r="MND2107" s="220"/>
      <c r="MNE2107" s="220"/>
      <c r="MNF2107" s="220"/>
      <c r="MNG2107" s="220"/>
      <c r="MNH2107" s="220"/>
      <c r="MNI2107" s="220"/>
      <c r="MNJ2107" s="220"/>
      <c r="MNK2107" s="220"/>
      <c r="MNL2107" s="220"/>
      <c r="MNM2107" s="220"/>
      <c r="MNN2107" s="220"/>
      <c r="MNO2107" s="220"/>
      <c r="MNP2107" s="220"/>
      <c r="MNQ2107" s="220"/>
      <c r="MNR2107" s="220"/>
      <c r="MNS2107" s="220"/>
      <c r="MNT2107" s="220"/>
      <c r="MNU2107" s="220"/>
      <c r="MNV2107" s="220"/>
      <c r="MNW2107" s="220"/>
      <c r="MNX2107" s="220"/>
      <c r="MNY2107" s="220"/>
      <c r="MNZ2107" s="220"/>
      <c r="MOA2107" s="220"/>
      <c r="MOB2107" s="220"/>
      <c r="MOC2107" s="220"/>
      <c r="MOD2107" s="220"/>
      <c r="MOE2107" s="220"/>
      <c r="MOF2107" s="220"/>
      <c r="MOG2107" s="220"/>
      <c r="MOH2107" s="220"/>
      <c r="MOI2107" s="220"/>
      <c r="MOJ2107" s="220"/>
      <c r="MOK2107" s="220"/>
      <c r="MOL2107" s="220"/>
      <c r="MOM2107" s="220"/>
      <c r="MON2107" s="220"/>
      <c r="MOO2107" s="220"/>
      <c r="MOP2107" s="220"/>
      <c r="MOQ2107" s="220"/>
      <c r="MOR2107" s="220"/>
      <c r="MOS2107" s="220"/>
      <c r="MOT2107" s="220"/>
      <c r="MOU2107" s="220"/>
      <c r="MOV2107" s="220"/>
      <c r="MOW2107" s="220"/>
      <c r="MOX2107" s="220"/>
      <c r="MOY2107" s="220"/>
      <c r="MOZ2107" s="220"/>
      <c r="MPA2107" s="220"/>
      <c r="MPB2107" s="220"/>
      <c r="MPC2107" s="220"/>
      <c r="MPD2107" s="220"/>
      <c r="MPE2107" s="220"/>
      <c r="MPF2107" s="220"/>
      <c r="MPG2107" s="220"/>
      <c r="MPH2107" s="220"/>
      <c r="MPI2107" s="220"/>
      <c r="MPJ2107" s="220"/>
      <c r="MPK2107" s="220"/>
      <c r="MPL2107" s="220"/>
      <c r="MPM2107" s="220"/>
      <c r="MPN2107" s="220"/>
      <c r="MPO2107" s="220"/>
      <c r="MPP2107" s="220"/>
      <c r="MPQ2107" s="220"/>
      <c r="MPR2107" s="220"/>
      <c r="MPS2107" s="220"/>
      <c r="MPT2107" s="220"/>
      <c r="MPU2107" s="220"/>
      <c r="MPV2107" s="220"/>
      <c r="MPW2107" s="220"/>
      <c r="MPX2107" s="220"/>
      <c r="MPY2107" s="220"/>
      <c r="MPZ2107" s="220"/>
      <c r="MQA2107" s="220"/>
      <c r="MQB2107" s="220"/>
      <c r="MQC2107" s="220"/>
      <c r="MQD2107" s="220"/>
      <c r="MQE2107" s="220"/>
      <c r="MQF2107" s="220"/>
      <c r="MQG2107" s="220"/>
      <c r="MQH2107" s="220"/>
      <c r="MQI2107" s="220"/>
      <c r="MQJ2107" s="220"/>
      <c r="MQK2107" s="220"/>
      <c r="MQL2107" s="220"/>
      <c r="MQM2107" s="220"/>
      <c r="MQN2107" s="220"/>
      <c r="MQO2107" s="220"/>
      <c r="MQP2107" s="220"/>
      <c r="MQQ2107" s="220"/>
      <c r="MQR2107" s="220"/>
      <c r="MQS2107" s="220"/>
      <c r="MQT2107" s="220"/>
      <c r="MQU2107" s="220"/>
      <c r="MQV2107" s="220"/>
      <c r="MQW2107" s="220"/>
      <c r="MQX2107" s="220"/>
      <c r="MQY2107" s="220"/>
      <c r="MQZ2107" s="220"/>
      <c r="MRA2107" s="220"/>
      <c r="MRB2107" s="220"/>
      <c r="MRC2107" s="220"/>
      <c r="MRD2107" s="220"/>
      <c r="MRE2107" s="220"/>
      <c r="MRF2107" s="220"/>
      <c r="MRG2107" s="220"/>
      <c r="MRH2107" s="220"/>
      <c r="MRI2107" s="220"/>
      <c r="MRJ2107" s="220"/>
      <c r="MRK2107" s="220"/>
      <c r="MRL2107" s="220"/>
      <c r="MRM2107" s="220"/>
      <c r="MRN2107" s="220"/>
      <c r="MRO2107" s="220"/>
      <c r="MRP2107" s="220"/>
      <c r="MRQ2107" s="220"/>
      <c r="MRR2107" s="220"/>
      <c r="MRS2107" s="220"/>
      <c r="MRT2107" s="220"/>
      <c r="MRU2107" s="220"/>
      <c r="MRV2107" s="220"/>
      <c r="MRW2107" s="220"/>
      <c r="MRX2107" s="220"/>
      <c r="MRY2107" s="220"/>
      <c r="MRZ2107" s="220"/>
      <c r="MSA2107" s="220"/>
      <c r="MSB2107" s="220"/>
      <c r="MSC2107" s="220"/>
      <c r="MSD2107" s="220"/>
      <c r="MSE2107" s="220"/>
      <c r="MSF2107" s="220"/>
      <c r="MSG2107" s="220"/>
      <c r="MSH2107" s="220"/>
      <c r="MSI2107" s="220"/>
      <c r="MSJ2107" s="220"/>
      <c r="MSK2107" s="220"/>
      <c r="MSL2107" s="220"/>
      <c r="MSM2107" s="220"/>
      <c r="MSN2107" s="220"/>
      <c r="MSO2107" s="220"/>
      <c r="MSP2107" s="220"/>
      <c r="MSQ2107" s="220"/>
      <c r="MSR2107" s="220"/>
      <c r="MSS2107" s="220"/>
      <c r="MST2107" s="220"/>
      <c r="MSU2107" s="220"/>
      <c r="MSV2107" s="220"/>
      <c r="MSW2107" s="220"/>
      <c r="MSX2107" s="220"/>
      <c r="MSY2107" s="220"/>
      <c r="MSZ2107" s="220"/>
      <c r="MTA2107" s="220"/>
      <c r="MTB2107" s="220"/>
      <c r="MTC2107" s="220"/>
      <c r="MTD2107" s="220"/>
      <c r="MTE2107" s="220"/>
      <c r="MTF2107" s="220"/>
      <c r="MTG2107" s="220"/>
      <c r="MTH2107" s="220"/>
      <c r="MTI2107" s="220"/>
      <c r="MTJ2107" s="220"/>
      <c r="MTK2107" s="220"/>
      <c r="MTL2107" s="220"/>
      <c r="MTM2107" s="220"/>
      <c r="MTN2107" s="220"/>
      <c r="MTO2107" s="220"/>
      <c r="MTP2107" s="220"/>
      <c r="MTQ2107" s="220"/>
      <c r="MTR2107" s="220"/>
      <c r="MTS2107" s="220"/>
      <c r="MTT2107" s="220"/>
      <c r="MTU2107" s="220"/>
      <c r="MTV2107" s="220"/>
      <c r="MTW2107" s="220"/>
      <c r="MTX2107" s="220"/>
      <c r="MTY2107" s="220"/>
      <c r="MTZ2107" s="220"/>
      <c r="MUA2107" s="220"/>
      <c r="MUB2107" s="220"/>
      <c r="MUC2107" s="220"/>
      <c r="MUD2107" s="220"/>
      <c r="MUE2107" s="220"/>
      <c r="MUF2107" s="220"/>
      <c r="MUG2107" s="220"/>
      <c r="MUH2107" s="220"/>
      <c r="MUI2107" s="220"/>
      <c r="MUJ2107" s="220"/>
      <c r="MUK2107" s="220"/>
      <c r="MUL2107" s="220"/>
      <c r="MUM2107" s="220"/>
      <c r="MUN2107" s="220"/>
      <c r="MUO2107" s="220"/>
      <c r="MUP2107" s="220"/>
      <c r="MUQ2107" s="220"/>
      <c r="MUR2107" s="220"/>
      <c r="MUS2107" s="220"/>
      <c r="MUT2107" s="220"/>
      <c r="MUU2107" s="220"/>
      <c r="MUV2107" s="220"/>
      <c r="MUW2107" s="220"/>
      <c r="MUX2107" s="220"/>
      <c r="MUY2107" s="220"/>
      <c r="MUZ2107" s="220"/>
      <c r="MVA2107" s="220"/>
      <c r="MVB2107" s="220"/>
      <c r="MVC2107" s="220"/>
      <c r="MVD2107" s="220"/>
      <c r="MVE2107" s="220"/>
      <c r="MVF2107" s="220"/>
      <c r="MVG2107" s="220"/>
      <c r="MVH2107" s="220"/>
      <c r="MVI2107" s="220"/>
      <c r="MVJ2107" s="220"/>
      <c r="MVK2107" s="220"/>
      <c r="MVL2107" s="220"/>
      <c r="MVM2107" s="220"/>
      <c r="MVN2107" s="220"/>
      <c r="MVO2107" s="220"/>
      <c r="MVP2107" s="220"/>
      <c r="MVQ2107" s="220"/>
      <c r="MVR2107" s="220"/>
      <c r="MVS2107" s="220"/>
      <c r="MVT2107" s="220"/>
      <c r="MVU2107" s="220"/>
      <c r="MVV2107" s="220"/>
      <c r="MVW2107" s="220"/>
      <c r="MVX2107" s="220"/>
      <c r="MVY2107" s="220"/>
      <c r="MVZ2107" s="220"/>
      <c r="MWA2107" s="220"/>
      <c r="MWB2107" s="220"/>
      <c r="MWC2107" s="220"/>
      <c r="MWD2107" s="220"/>
      <c r="MWE2107" s="220"/>
      <c r="MWF2107" s="220"/>
      <c r="MWG2107" s="220"/>
      <c r="MWH2107" s="220"/>
      <c r="MWI2107" s="220"/>
      <c r="MWJ2107" s="220"/>
      <c r="MWK2107" s="220"/>
      <c r="MWL2107" s="220"/>
      <c r="MWM2107" s="220"/>
      <c r="MWN2107" s="220"/>
      <c r="MWO2107" s="220"/>
      <c r="MWP2107" s="220"/>
      <c r="MWQ2107" s="220"/>
      <c r="MWR2107" s="220"/>
      <c r="MWS2107" s="220"/>
      <c r="MWT2107" s="220"/>
      <c r="MWU2107" s="220"/>
      <c r="MWV2107" s="220"/>
      <c r="MWW2107" s="220"/>
      <c r="MWX2107" s="220"/>
      <c r="MWY2107" s="220"/>
      <c r="MWZ2107" s="220"/>
      <c r="MXA2107" s="220"/>
      <c r="MXB2107" s="220"/>
      <c r="MXC2107" s="220"/>
      <c r="MXD2107" s="220"/>
      <c r="MXE2107" s="220"/>
      <c r="MXF2107" s="220"/>
      <c r="MXG2107" s="220"/>
      <c r="MXH2107" s="220"/>
      <c r="MXI2107" s="220"/>
      <c r="MXJ2107" s="220"/>
      <c r="MXK2107" s="220"/>
      <c r="MXL2107" s="220"/>
      <c r="MXM2107" s="220"/>
      <c r="MXN2107" s="220"/>
      <c r="MXO2107" s="220"/>
      <c r="MXP2107" s="220"/>
      <c r="MXQ2107" s="220"/>
      <c r="MXR2107" s="220"/>
      <c r="MXS2107" s="220"/>
      <c r="MXT2107" s="220"/>
      <c r="MXU2107" s="220"/>
      <c r="MXV2107" s="220"/>
      <c r="MXW2107" s="220"/>
      <c r="MXX2107" s="220"/>
      <c r="MXY2107" s="220"/>
      <c r="MXZ2107" s="220"/>
      <c r="MYA2107" s="220"/>
      <c r="MYB2107" s="220"/>
      <c r="MYC2107" s="220"/>
      <c r="MYD2107" s="220"/>
      <c r="MYE2107" s="220"/>
      <c r="MYF2107" s="220"/>
      <c r="MYG2107" s="220"/>
      <c r="MYH2107" s="220"/>
      <c r="MYI2107" s="220"/>
      <c r="MYJ2107" s="220"/>
      <c r="MYK2107" s="220"/>
      <c r="MYL2107" s="220"/>
      <c r="MYM2107" s="220"/>
      <c r="MYN2107" s="220"/>
      <c r="MYO2107" s="220"/>
      <c r="MYP2107" s="220"/>
      <c r="MYQ2107" s="220"/>
      <c r="MYR2107" s="220"/>
      <c r="MYS2107" s="220"/>
      <c r="MYT2107" s="220"/>
      <c r="MYU2107" s="220"/>
      <c r="MYV2107" s="220"/>
      <c r="MYW2107" s="220"/>
      <c r="MYX2107" s="220"/>
      <c r="MYY2107" s="220"/>
      <c r="MYZ2107" s="220"/>
      <c r="MZA2107" s="220"/>
      <c r="MZB2107" s="220"/>
      <c r="MZC2107" s="220"/>
      <c r="MZD2107" s="220"/>
      <c r="MZE2107" s="220"/>
      <c r="MZF2107" s="220"/>
      <c r="MZG2107" s="220"/>
      <c r="MZH2107" s="220"/>
      <c r="MZI2107" s="220"/>
      <c r="MZJ2107" s="220"/>
      <c r="MZK2107" s="220"/>
      <c r="MZL2107" s="220"/>
      <c r="MZM2107" s="220"/>
      <c r="MZN2107" s="220"/>
      <c r="MZO2107" s="220"/>
      <c r="MZP2107" s="220"/>
      <c r="MZQ2107" s="220"/>
      <c r="MZR2107" s="220"/>
      <c r="MZS2107" s="220"/>
      <c r="MZT2107" s="220"/>
      <c r="MZU2107" s="220"/>
      <c r="MZV2107" s="220"/>
      <c r="MZW2107" s="220"/>
      <c r="MZX2107" s="220"/>
      <c r="MZY2107" s="220"/>
      <c r="MZZ2107" s="220"/>
      <c r="NAA2107" s="220"/>
      <c r="NAB2107" s="220"/>
      <c r="NAC2107" s="220"/>
      <c r="NAD2107" s="220"/>
      <c r="NAE2107" s="220"/>
      <c r="NAF2107" s="220"/>
      <c r="NAG2107" s="220"/>
      <c r="NAH2107" s="220"/>
      <c r="NAI2107" s="220"/>
      <c r="NAJ2107" s="220"/>
      <c r="NAK2107" s="220"/>
      <c r="NAL2107" s="220"/>
      <c r="NAM2107" s="220"/>
      <c r="NAN2107" s="220"/>
      <c r="NAO2107" s="220"/>
      <c r="NAP2107" s="220"/>
      <c r="NAQ2107" s="220"/>
      <c r="NAR2107" s="220"/>
      <c r="NAS2107" s="220"/>
      <c r="NAT2107" s="220"/>
      <c r="NAU2107" s="220"/>
      <c r="NAV2107" s="220"/>
      <c r="NAW2107" s="220"/>
      <c r="NAX2107" s="220"/>
      <c r="NAY2107" s="220"/>
      <c r="NAZ2107" s="220"/>
      <c r="NBA2107" s="220"/>
      <c r="NBB2107" s="220"/>
      <c r="NBC2107" s="220"/>
      <c r="NBD2107" s="220"/>
      <c r="NBE2107" s="220"/>
      <c r="NBF2107" s="220"/>
      <c r="NBG2107" s="220"/>
      <c r="NBH2107" s="220"/>
      <c r="NBI2107" s="220"/>
      <c r="NBJ2107" s="220"/>
      <c r="NBK2107" s="220"/>
      <c r="NBL2107" s="220"/>
      <c r="NBM2107" s="220"/>
      <c r="NBN2107" s="220"/>
      <c r="NBO2107" s="220"/>
      <c r="NBP2107" s="220"/>
      <c r="NBQ2107" s="220"/>
      <c r="NBR2107" s="220"/>
      <c r="NBS2107" s="220"/>
      <c r="NBT2107" s="220"/>
      <c r="NBU2107" s="220"/>
      <c r="NBV2107" s="220"/>
      <c r="NBW2107" s="220"/>
      <c r="NBX2107" s="220"/>
      <c r="NBY2107" s="220"/>
      <c r="NBZ2107" s="220"/>
      <c r="NCA2107" s="220"/>
      <c r="NCB2107" s="220"/>
      <c r="NCC2107" s="220"/>
      <c r="NCD2107" s="220"/>
      <c r="NCE2107" s="220"/>
      <c r="NCF2107" s="220"/>
      <c r="NCG2107" s="220"/>
      <c r="NCH2107" s="220"/>
      <c r="NCI2107" s="220"/>
      <c r="NCJ2107" s="220"/>
      <c r="NCK2107" s="220"/>
      <c r="NCL2107" s="220"/>
      <c r="NCM2107" s="220"/>
      <c r="NCN2107" s="220"/>
      <c r="NCO2107" s="220"/>
      <c r="NCP2107" s="220"/>
      <c r="NCQ2107" s="220"/>
      <c r="NCR2107" s="220"/>
      <c r="NCS2107" s="220"/>
      <c r="NCT2107" s="220"/>
      <c r="NCU2107" s="220"/>
      <c r="NCV2107" s="220"/>
      <c r="NCW2107" s="220"/>
      <c r="NCX2107" s="220"/>
      <c r="NCY2107" s="220"/>
      <c r="NCZ2107" s="220"/>
      <c r="NDA2107" s="220"/>
      <c r="NDB2107" s="220"/>
      <c r="NDC2107" s="220"/>
      <c r="NDD2107" s="220"/>
      <c r="NDE2107" s="220"/>
      <c r="NDF2107" s="220"/>
      <c r="NDG2107" s="220"/>
      <c r="NDH2107" s="220"/>
      <c r="NDI2107" s="220"/>
      <c r="NDJ2107" s="220"/>
      <c r="NDK2107" s="220"/>
      <c r="NDL2107" s="220"/>
      <c r="NDM2107" s="220"/>
      <c r="NDN2107" s="220"/>
      <c r="NDO2107" s="220"/>
      <c r="NDP2107" s="220"/>
      <c r="NDQ2107" s="220"/>
      <c r="NDR2107" s="220"/>
      <c r="NDS2107" s="220"/>
      <c r="NDT2107" s="220"/>
      <c r="NDU2107" s="220"/>
      <c r="NDV2107" s="220"/>
      <c r="NDW2107" s="220"/>
      <c r="NDX2107" s="220"/>
      <c r="NDY2107" s="220"/>
      <c r="NDZ2107" s="220"/>
      <c r="NEA2107" s="220"/>
      <c r="NEB2107" s="220"/>
      <c r="NEC2107" s="220"/>
      <c r="NED2107" s="220"/>
      <c r="NEE2107" s="220"/>
      <c r="NEF2107" s="220"/>
      <c r="NEG2107" s="220"/>
      <c r="NEH2107" s="220"/>
      <c r="NEI2107" s="220"/>
      <c r="NEJ2107" s="220"/>
      <c r="NEK2107" s="220"/>
      <c r="NEL2107" s="220"/>
      <c r="NEM2107" s="220"/>
      <c r="NEN2107" s="220"/>
      <c r="NEO2107" s="220"/>
      <c r="NEP2107" s="220"/>
      <c r="NEQ2107" s="220"/>
      <c r="NER2107" s="220"/>
      <c r="NES2107" s="220"/>
      <c r="NET2107" s="220"/>
      <c r="NEU2107" s="220"/>
      <c r="NEV2107" s="220"/>
      <c r="NEW2107" s="220"/>
      <c r="NEX2107" s="220"/>
      <c r="NEY2107" s="220"/>
      <c r="NEZ2107" s="220"/>
      <c r="NFA2107" s="220"/>
      <c r="NFB2107" s="220"/>
      <c r="NFC2107" s="220"/>
      <c r="NFD2107" s="220"/>
      <c r="NFE2107" s="220"/>
      <c r="NFF2107" s="220"/>
      <c r="NFG2107" s="220"/>
      <c r="NFH2107" s="220"/>
      <c r="NFI2107" s="220"/>
      <c r="NFJ2107" s="220"/>
      <c r="NFK2107" s="220"/>
      <c r="NFL2107" s="220"/>
      <c r="NFM2107" s="220"/>
      <c r="NFN2107" s="220"/>
      <c r="NFO2107" s="220"/>
      <c r="NFP2107" s="220"/>
      <c r="NFQ2107" s="220"/>
      <c r="NFR2107" s="220"/>
      <c r="NFS2107" s="220"/>
      <c r="NFT2107" s="220"/>
      <c r="NFU2107" s="220"/>
      <c r="NFV2107" s="220"/>
      <c r="NFW2107" s="220"/>
      <c r="NFX2107" s="220"/>
      <c r="NFY2107" s="220"/>
      <c r="NFZ2107" s="220"/>
      <c r="NGA2107" s="220"/>
      <c r="NGB2107" s="220"/>
      <c r="NGC2107" s="220"/>
      <c r="NGD2107" s="220"/>
      <c r="NGE2107" s="220"/>
      <c r="NGF2107" s="220"/>
      <c r="NGG2107" s="220"/>
      <c r="NGH2107" s="220"/>
      <c r="NGI2107" s="220"/>
      <c r="NGJ2107" s="220"/>
      <c r="NGK2107" s="220"/>
      <c r="NGL2107" s="220"/>
      <c r="NGM2107" s="220"/>
      <c r="NGN2107" s="220"/>
      <c r="NGO2107" s="220"/>
      <c r="NGP2107" s="220"/>
      <c r="NGQ2107" s="220"/>
      <c r="NGR2107" s="220"/>
      <c r="NGS2107" s="220"/>
      <c r="NGT2107" s="220"/>
      <c r="NGU2107" s="220"/>
      <c r="NGV2107" s="220"/>
      <c r="NGW2107" s="220"/>
      <c r="NGX2107" s="220"/>
      <c r="NGY2107" s="220"/>
      <c r="NGZ2107" s="220"/>
      <c r="NHA2107" s="220"/>
      <c r="NHB2107" s="220"/>
      <c r="NHC2107" s="220"/>
      <c r="NHD2107" s="220"/>
      <c r="NHE2107" s="220"/>
      <c r="NHF2107" s="220"/>
      <c r="NHG2107" s="220"/>
      <c r="NHH2107" s="220"/>
      <c r="NHI2107" s="220"/>
      <c r="NHJ2107" s="220"/>
      <c r="NHK2107" s="220"/>
      <c r="NHL2107" s="220"/>
      <c r="NHM2107" s="220"/>
      <c r="NHN2107" s="220"/>
      <c r="NHO2107" s="220"/>
      <c r="NHP2107" s="220"/>
      <c r="NHQ2107" s="220"/>
      <c r="NHR2107" s="220"/>
      <c r="NHS2107" s="220"/>
      <c r="NHT2107" s="220"/>
      <c r="NHU2107" s="220"/>
      <c r="NHV2107" s="220"/>
      <c r="NHW2107" s="220"/>
      <c r="NHX2107" s="220"/>
      <c r="NHY2107" s="220"/>
      <c r="NHZ2107" s="220"/>
      <c r="NIA2107" s="220"/>
      <c r="NIB2107" s="220"/>
      <c r="NIC2107" s="220"/>
      <c r="NID2107" s="220"/>
      <c r="NIE2107" s="220"/>
      <c r="NIF2107" s="220"/>
      <c r="NIG2107" s="220"/>
      <c r="NIH2107" s="220"/>
      <c r="NII2107" s="220"/>
      <c r="NIJ2107" s="220"/>
      <c r="NIK2107" s="220"/>
      <c r="NIL2107" s="220"/>
      <c r="NIM2107" s="220"/>
      <c r="NIN2107" s="220"/>
      <c r="NIO2107" s="220"/>
      <c r="NIP2107" s="220"/>
      <c r="NIQ2107" s="220"/>
      <c r="NIR2107" s="220"/>
      <c r="NIS2107" s="220"/>
      <c r="NIT2107" s="220"/>
      <c r="NIU2107" s="220"/>
      <c r="NIV2107" s="220"/>
      <c r="NIW2107" s="220"/>
      <c r="NIX2107" s="220"/>
      <c r="NIY2107" s="220"/>
      <c r="NIZ2107" s="220"/>
      <c r="NJA2107" s="220"/>
      <c r="NJB2107" s="220"/>
      <c r="NJC2107" s="220"/>
      <c r="NJD2107" s="220"/>
      <c r="NJE2107" s="220"/>
      <c r="NJF2107" s="220"/>
      <c r="NJG2107" s="220"/>
      <c r="NJH2107" s="220"/>
      <c r="NJI2107" s="220"/>
      <c r="NJJ2107" s="220"/>
      <c r="NJK2107" s="220"/>
      <c r="NJL2107" s="220"/>
      <c r="NJM2107" s="220"/>
      <c r="NJN2107" s="220"/>
      <c r="NJO2107" s="220"/>
      <c r="NJP2107" s="220"/>
      <c r="NJQ2107" s="220"/>
      <c r="NJR2107" s="220"/>
      <c r="NJS2107" s="220"/>
      <c r="NJT2107" s="220"/>
      <c r="NJU2107" s="220"/>
      <c r="NJV2107" s="220"/>
      <c r="NJW2107" s="220"/>
      <c r="NJX2107" s="220"/>
      <c r="NJY2107" s="220"/>
      <c r="NJZ2107" s="220"/>
      <c r="NKA2107" s="220"/>
      <c r="NKB2107" s="220"/>
      <c r="NKC2107" s="220"/>
      <c r="NKD2107" s="220"/>
      <c r="NKE2107" s="220"/>
      <c r="NKF2107" s="220"/>
      <c r="NKG2107" s="220"/>
      <c r="NKH2107" s="220"/>
      <c r="NKI2107" s="220"/>
      <c r="NKJ2107" s="220"/>
      <c r="NKK2107" s="220"/>
      <c r="NKL2107" s="220"/>
      <c r="NKM2107" s="220"/>
      <c r="NKN2107" s="220"/>
      <c r="NKO2107" s="220"/>
      <c r="NKP2107" s="220"/>
      <c r="NKQ2107" s="220"/>
      <c r="NKR2107" s="220"/>
      <c r="NKS2107" s="220"/>
      <c r="NKT2107" s="220"/>
      <c r="NKU2107" s="220"/>
      <c r="NKV2107" s="220"/>
      <c r="NKW2107" s="220"/>
      <c r="NKX2107" s="220"/>
      <c r="NKY2107" s="220"/>
      <c r="NKZ2107" s="220"/>
      <c r="NLA2107" s="220"/>
      <c r="NLB2107" s="220"/>
      <c r="NLC2107" s="220"/>
      <c r="NLD2107" s="220"/>
      <c r="NLE2107" s="220"/>
      <c r="NLF2107" s="220"/>
      <c r="NLG2107" s="220"/>
      <c r="NLH2107" s="220"/>
      <c r="NLI2107" s="220"/>
      <c r="NLJ2107" s="220"/>
      <c r="NLK2107" s="220"/>
      <c r="NLL2107" s="220"/>
      <c r="NLM2107" s="220"/>
      <c r="NLN2107" s="220"/>
      <c r="NLO2107" s="220"/>
      <c r="NLP2107" s="220"/>
      <c r="NLQ2107" s="220"/>
      <c r="NLR2107" s="220"/>
      <c r="NLS2107" s="220"/>
      <c r="NLT2107" s="220"/>
      <c r="NLU2107" s="220"/>
      <c r="NLV2107" s="220"/>
      <c r="NLW2107" s="220"/>
      <c r="NLX2107" s="220"/>
      <c r="NLY2107" s="220"/>
      <c r="NLZ2107" s="220"/>
      <c r="NMA2107" s="220"/>
      <c r="NMB2107" s="220"/>
      <c r="NMC2107" s="220"/>
      <c r="NMD2107" s="220"/>
      <c r="NME2107" s="220"/>
      <c r="NMF2107" s="220"/>
      <c r="NMG2107" s="220"/>
      <c r="NMH2107" s="220"/>
      <c r="NMI2107" s="220"/>
      <c r="NMJ2107" s="220"/>
      <c r="NMK2107" s="220"/>
      <c r="NML2107" s="220"/>
      <c r="NMM2107" s="220"/>
      <c r="NMN2107" s="220"/>
      <c r="NMO2107" s="220"/>
      <c r="NMP2107" s="220"/>
      <c r="NMQ2107" s="220"/>
      <c r="NMR2107" s="220"/>
      <c r="NMS2107" s="220"/>
      <c r="NMT2107" s="220"/>
      <c r="NMU2107" s="220"/>
      <c r="NMV2107" s="220"/>
      <c r="NMW2107" s="220"/>
      <c r="NMX2107" s="220"/>
      <c r="NMY2107" s="220"/>
      <c r="NMZ2107" s="220"/>
      <c r="NNA2107" s="220"/>
      <c r="NNB2107" s="220"/>
      <c r="NNC2107" s="220"/>
      <c r="NND2107" s="220"/>
      <c r="NNE2107" s="220"/>
      <c r="NNF2107" s="220"/>
      <c r="NNG2107" s="220"/>
      <c r="NNH2107" s="220"/>
      <c r="NNI2107" s="220"/>
      <c r="NNJ2107" s="220"/>
      <c r="NNK2107" s="220"/>
      <c r="NNL2107" s="220"/>
      <c r="NNM2107" s="220"/>
      <c r="NNN2107" s="220"/>
      <c r="NNO2107" s="220"/>
      <c r="NNP2107" s="220"/>
      <c r="NNQ2107" s="220"/>
      <c r="NNR2107" s="220"/>
      <c r="NNS2107" s="220"/>
      <c r="NNT2107" s="220"/>
      <c r="NNU2107" s="220"/>
      <c r="NNV2107" s="220"/>
      <c r="NNW2107" s="220"/>
      <c r="NNX2107" s="220"/>
      <c r="NNY2107" s="220"/>
      <c r="NNZ2107" s="220"/>
      <c r="NOA2107" s="220"/>
      <c r="NOB2107" s="220"/>
      <c r="NOC2107" s="220"/>
      <c r="NOD2107" s="220"/>
      <c r="NOE2107" s="220"/>
      <c r="NOF2107" s="220"/>
      <c r="NOG2107" s="220"/>
      <c r="NOH2107" s="220"/>
      <c r="NOI2107" s="220"/>
      <c r="NOJ2107" s="220"/>
      <c r="NOK2107" s="220"/>
      <c r="NOL2107" s="220"/>
      <c r="NOM2107" s="220"/>
      <c r="NON2107" s="220"/>
      <c r="NOO2107" s="220"/>
      <c r="NOP2107" s="220"/>
      <c r="NOQ2107" s="220"/>
      <c r="NOR2107" s="220"/>
      <c r="NOS2107" s="220"/>
      <c r="NOT2107" s="220"/>
      <c r="NOU2107" s="220"/>
      <c r="NOV2107" s="220"/>
      <c r="NOW2107" s="220"/>
      <c r="NOX2107" s="220"/>
      <c r="NOY2107" s="220"/>
      <c r="NOZ2107" s="220"/>
      <c r="NPA2107" s="220"/>
      <c r="NPB2107" s="220"/>
      <c r="NPC2107" s="220"/>
      <c r="NPD2107" s="220"/>
      <c r="NPE2107" s="220"/>
      <c r="NPF2107" s="220"/>
      <c r="NPG2107" s="220"/>
      <c r="NPH2107" s="220"/>
      <c r="NPI2107" s="220"/>
      <c r="NPJ2107" s="220"/>
      <c r="NPK2107" s="220"/>
      <c r="NPL2107" s="220"/>
      <c r="NPM2107" s="220"/>
      <c r="NPN2107" s="220"/>
      <c r="NPO2107" s="220"/>
      <c r="NPP2107" s="220"/>
      <c r="NPQ2107" s="220"/>
      <c r="NPR2107" s="220"/>
      <c r="NPS2107" s="220"/>
      <c r="NPT2107" s="220"/>
      <c r="NPU2107" s="220"/>
      <c r="NPV2107" s="220"/>
      <c r="NPW2107" s="220"/>
      <c r="NPX2107" s="220"/>
      <c r="NPY2107" s="220"/>
      <c r="NPZ2107" s="220"/>
      <c r="NQA2107" s="220"/>
      <c r="NQB2107" s="220"/>
      <c r="NQC2107" s="220"/>
      <c r="NQD2107" s="220"/>
      <c r="NQE2107" s="220"/>
      <c r="NQF2107" s="220"/>
      <c r="NQG2107" s="220"/>
      <c r="NQH2107" s="220"/>
      <c r="NQI2107" s="220"/>
      <c r="NQJ2107" s="220"/>
      <c r="NQK2107" s="220"/>
      <c r="NQL2107" s="220"/>
      <c r="NQM2107" s="220"/>
      <c r="NQN2107" s="220"/>
      <c r="NQO2107" s="220"/>
      <c r="NQP2107" s="220"/>
      <c r="NQQ2107" s="220"/>
      <c r="NQR2107" s="220"/>
      <c r="NQS2107" s="220"/>
      <c r="NQT2107" s="220"/>
      <c r="NQU2107" s="220"/>
      <c r="NQV2107" s="220"/>
      <c r="NQW2107" s="220"/>
      <c r="NQX2107" s="220"/>
      <c r="NQY2107" s="220"/>
      <c r="NQZ2107" s="220"/>
      <c r="NRA2107" s="220"/>
      <c r="NRB2107" s="220"/>
      <c r="NRC2107" s="220"/>
      <c r="NRD2107" s="220"/>
      <c r="NRE2107" s="220"/>
      <c r="NRF2107" s="220"/>
      <c r="NRG2107" s="220"/>
      <c r="NRH2107" s="220"/>
      <c r="NRI2107" s="220"/>
      <c r="NRJ2107" s="220"/>
      <c r="NRK2107" s="220"/>
      <c r="NRL2107" s="220"/>
      <c r="NRM2107" s="220"/>
      <c r="NRN2107" s="220"/>
      <c r="NRO2107" s="220"/>
      <c r="NRP2107" s="220"/>
      <c r="NRQ2107" s="220"/>
      <c r="NRR2107" s="220"/>
      <c r="NRS2107" s="220"/>
      <c r="NRT2107" s="220"/>
      <c r="NRU2107" s="220"/>
      <c r="NRV2107" s="220"/>
      <c r="NRW2107" s="220"/>
      <c r="NRX2107" s="220"/>
      <c r="NRY2107" s="220"/>
      <c r="NRZ2107" s="220"/>
      <c r="NSA2107" s="220"/>
      <c r="NSB2107" s="220"/>
      <c r="NSC2107" s="220"/>
      <c r="NSD2107" s="220"/>
      <c r="NSE2107" s="220"/>
      <c r="NSF2107" s="220"/>
      <c r="NSG2107" s="220"/>
      <c r="NSH2107" s="220"/>
      <c r="NSI2107" s="220"/>
      <c r="NSJ2107" s="220"/>
      <c r="NSK2107" s="220"/>
      <c r="NSL2107" s="220"/>
      <c r="NSM2107" s="220"/>
      <c r="NSN2107" s="220"/>
      <c r="NSO2107" s="220"/>
      <c r="NSP2107" s="220"/>
      <c r="NSQ2107" s="220"/>
      <c r="NSR2107" s="220"/>
      <c r="NSS2107" s="220"/>
      <c r="NST2107" s="220"/>
      <c r="NSU2107" s="220"/>
      <c r="NSV2107" s="220"/>
      <c r="NSW2107" s="220"/>
      <c r="NSX2107" s="220"/>
      <c r="NSY2107" s="220"/>
      <c r="NSZ2107" s="220"/>
      <c r="NTA2107" s="220"/>
      <c r="NTB2107" s="220"/>
      <c r="NTC2107" s="220"/>
      <c r="NTD2107" s="220"/>
      <c r="NTE2107" s="220"/>
      <c r="NTF2107" s="220"/>
      <c r="NTG2107" s="220"/>
      <c r="NTH2107" s="220"/>
      <c r="NTI2107" s="220"/>
      <c r="NTJ2107" s="220"/>
      <c r="NTK2107" s="220"/>
      <c r="NTL2107" s="220"/>
      <c r="NTM2107" s="220"/>
      <c r="NTN2107" s="220"/>
      <c r="NTO2107" s="220"/>
      <c r="NTP2107" s="220"/>
      <c r="NTQ2107" s="220"/>
      <c r="NTR2107" s="220"/>
      <c r="NTS2107" s="220"/>
      <c r="NTT2107" s="220"/>
      <c r="NTU2107" s="220"/>
      <c r="NTV2107" s="220"/>
      <c r="NTW2107" s="220"/>
      <c r="NTX2107" s="220"/>
      <c r="NTY2107" s="220"/>
      <c r="NTZ2107" s="220"/>
      <c r="NUA2107" s="220"/>
      <c r="NUB2107" s="220"/>
      <c r="NUC2107" s="220"/>
      <c r="NUD2107" s="220"/>
      <c r="NUE2107" s="220"/>
      <c r="NUF2107" s="220"/>
      <c r="NUG2107" s="220"/>
      <c r="NUH2107" s="220"/>
      <c r="NUI2107" s="220"/>
      <c r="NUJ2107" s="220"/>
      <c r="NUK2107" s="220"/>
      <c r="NUL2107" s="220"/>
      <c r="NUM2107" s="220"/>
      <c r="NUN2107" s="220"/>
      <c r="NUO2107" s="220"/>
      <c r="NUP2107" s="220"/>
      <c r="NUQ2107" s="220"/>
      <c r="NUR2107" s="220"/>
      <c r="NUS2107" s="220"/>
      <c r="NUT2107" s="220"/>
      <c r="NUU2107" s="220"/>
      <c r="NUV2107" s="220"/>
      <c r="NUW2107" s="220"/>
      <c r="NUX2107" s="220"/>
      <c r="NUY2107" s="220"/>
      <c r="NUZ2107" s="220"/>
      <c r="NVA2107" s="220"/>
      <c r="NVB2107" s="220"/>
      <c r="NVC2107" s="220"/>
      <c r="NVD2107" s="220"/>
      <c r="NVE2107" s="220"/>
      <c r="NVF2107" s="220"/>
      <c r="NVG2107" s="220"/>
      <c r="NVH2107" s="220"/>
      <c r="NVI2107" s="220"/>
      <c r="NVJ2107" s="220"/>
      <c r="NVK2107" s="220"/>
      <c r="NVL2107" s="220"/>
      <c r="NVM2107" s="220"/>
      <c r="NVN2107" s="220"/>
      <c r="NVO2107" s="220"/>
      <c r="NVP2107" s="220"/>
      <c r="NVQ2107" s="220"/>
      <c r="NVR2107" s="220"/>
      <c r="NVS2107" s="220"/>
      <c r="NVT2107" s="220"/>
      <c r="NVU2107" s="220"/>
      <c r="NVV2107" s="220"/>
      <c r="NVW2107" s="220"/>
      <c r="NVX2107" s="220"/>
      <c r="NVY2107" s="220"/>
      <c r="NVZ2107" s="220"/>
      <c r="NWA2107" s="220"/>
      <c r="NWB2107" s="220"/>
      <c r="NWC2107" s="220"/>
      <c r="NWD2107" s="220"/>
      <c r="NWE2107" s="220"/>
      <c r="NWF2107" s="220"/>
      <c r="NWG2107" s="220"/>
      <c r="NWH2107" s="220"/>
      <c r="NWI2107" s="220"/>
      <c r="NWJ2107" s="220"/>
      <c r="NWK2107" s="220"/>
      <c r="NWL2107" s="220"/>
      <c r="NWM2107" s="220"/>
      <c r="NWN2107" s="220"/>
      <c r="NWO2107" s="220"/>
      <c r="NWP2107" s="220"/>
      <c r="NWQ2107" s="220"/>
      <c r="NWR2107" s="220"/>
      <c r="NWS2107" s="220"/>
      <c r="NWT2107" s="220"/>
      <c r="NWU2107" s="220"/>
      <c r="NWV2107" s="220"/>
      <c r="NWW2107" s="220"/>
      <c r="NWX2107" s="220"/>
      <c r="NWY2107" s="220"/>
      <c r="NWZ2107" s="220"/>
      <c r="NXA2107" s="220"/>
      <c r="NXB2107" s="220"/>
      <c r="NXC2107" s="220"/>
      <c r="NXD2107" s="220"/>
      <c r="NXE2107" s="220"/>
      <c r="NXF2107" s="220"/>
      <c r="NXG2107" s="220"/>
      <c r="NXH2107" s="220"/>
      <c r="NXI2107" s="220"/>
      <c r="NXJ2107" s="220"/>
      <c r="NXK2107" s="220"/>
      <c r="NXL2107" s="220"/>
      <c r="NXM2107" s="220"/>
      <c r="NXN2107" s="220"/>
      <c r="NXO2107" s="220"/>
      <c r="NXP2107" s="220"/>
      <c r="NXQ2107" s="220"/>
      <c r="NXR2107" s="220"/>
      <c r="NXS2107" s="220"/>
      <c r="NXT2107" s="220"/>
      <c r="NXU2107" s="220"/>
      <c r="NXV2107" s="220"/>
      <c r="NXW2107" s="220"/>
      <c r="NXX2107" s="220"/>
      <c r="NXY2107" s="220"/>
      <c r="NXZ2107" s="220"/>
      <c r="NYA2107" s="220"/>
      <c r="NYB2107" s="220"/>
      <c r="NYC2107" s="220"/>
      <c r="NYD2107" s="220"/>
      <c r="NYE2107" s="220"/>
      <c r="NYF2107" s="220"/>
      <c r="NYG2107" s="220"/>
      <c r="NYH2107" s="220"/>
      <c r="NYI2107" s="220"/>
      <c r="NYJ2107" s="220"/>
      <c r="NYK2107" s="220"/>
      <c r="NYL2107" s="220"/>
      <c r="NYM2107" s="220"/>
      <c r="NYN2107" s="220"/>
      <c r="NYO2107" s="220"/>
      <c r="NYP2107" s="220"/>
      <c r="NYQ2107" s="220"/>
      <c r="NYR2107" s="220"/>
      <c r="NYS2107" s="220"/>
      <c r="NYT2107" s="220"/>
      <c r="NYU2107" s="220"/>
      <c r="NYV2107" s="220"/>
      <c r="NYW2107" s="220"/>
      <c r="NYX2107" s="220"/>
      <c r="NYY2107" s="220"/>
      <c r="NYZ2107" s="220"/>
      <c r="NZA2107" s="220"/>
      <c r="NZB2107" s="220"/>
      <c r="NZC2107" s="220"/>
      <c r="NZD2107" s="220"/>
      <c r="NZE2107" s="220"/>
      <c r="NZF2107" s="220"/>
      <c r="NZG2107" s="220"/>
      <c r="NZH2107" s="220"/>
      <c r="NZI2107" s="220"/>
      <c r="NZJ2107" s="220"/>
      <c r="NZK2107" s="220"/>
      <c r="NZL2107" s="220"/>
      <c r="NZM2107" s="220"/>
      <c r="NZN2107" s="220"/>
      <c r="NZO2107" s="220"/>
      <c r="NZP2107" s="220"/>
      <c r="NZQ2107" s="220"/>
      <c r="NZR2107" s="220"/>
      <c r="NZS2107" s="220"/>
      <c r="NZT2107" s="220"/>
      <c r="NZU2107" s="220"/>
      <c r="NZV2107" s="220"/>
      <c r="NZW2107" s="220"/>
      <c r="NZX2107" s="220"/>
      <c r="NZY2107" s="220"/>
      <c r="NZZ2107" s="220"/>
      <c r="OAA2107" s="220"/>
      <c r="OAB2107" s="220"/>
      <c r="OAC2107" s="220"/>
      <c r="OAD2107" s="220"/>
      <c r="OAE2107" s="220"/>
      <c r="OAF2107" s="220"/>
      <c r="OAG2107" s="220"/>
      <c r="OAH2107" s="220"/>
      <c r="OAI2107" s="220"/>
      <c r="OAJ2107" s="220"/>
      <c r="OAK2107" s="220"/>
      <c r="OAL2107" s="220"/>
      <c r="OAM2107" s="220"/>
      <c r="OAN2107" s="220"/>
      <c r="OAO2107" s="220"/>
      <c r="OAP2107" s="220"/>
      <c r="OAQ2107" s="220"/>
      <c r="OAR2107" s="220"/>
      <c r="OAS2107" s="220"/>
      <c r="OAT2107" s="220"/>
      <c r="OAU2107" s="220"/>
      <c r="OAV2107" s="220"/>
      <c r="OAW2107" s="220"/>
      <c r="OAX2107" s="220"/>
      <c r="OAY2107" s="220"/>
      <c r="OAZ2107" s="220"/>
      <c r="OBA2107" s="220"/>
      <c r="OBB2107" s="220"/>
      <c r="OBC2107" s="220"/>
      <c r="OBD2107" s="220"/>
      <c r="OBE2107" s="220"/>
      <c r="OBF2107" s="220"/>
      <c r="OBG2107" s="220"/>
      <c r="OBH2107" s="220"/>
      <c r="OBI2107" s="220"/>
      <c r="OBJ2107" s="220"/>
      <c r="OBK2107" s="220"/>
      <c r="OBL2107" s="220"/>
      <c r="OBM2107" s="220"/>
      <c r="OBN2107" s="220"/>
      <c r="OBO2107" s="220"/>
      <c r="OBP2107" s="220"/>
      <c r="OBQ2107" s="220"/>
      <c r="OBR2107" s="220"/>
      <c r="OBS2107" s="220"/>
      <c r="OBT2107" s="220"/>
      <c r="OBU2107" s="220"/>
      <c r="OBV2107" s="220"/>
      <c r="OBW2107" s="220"/>
      <c r="OBX2107" s="220"/>
      <c r="OBY2107" s="220"/>
      <c r="OBZ2107" s="220"/>
      <c r="OCA2107" s="220"/>
      <c r="OCB2107" s="220"/>
      <c r="OCC2107" s="220"/>
      <c r="OCD2107" s="220"/>
      <c r="OCE2107" s="220"/>
      <c r="OCF2107" s="220"/>
      <c r="OCG2107" s="220"/>
      <c r="OCH2107" s="220"/>
      <c r="OCI2107" s="220"/>
      <c r="OCJ2107" s="220"/>
      <c r="OCK2107" s="220"/>
      <c r="OCL2107" s="220"/>
      <c r="OCM2107" s="220"/>
      <c r="OCN2107" s="220"/>
      <c r="OCO2107" s="220"/>
      <c r="OCP2107" s="220"/>
      <c r="OCQ2107" s="220"/>
      <c r="OCR2107" s="220"/>
      <c r="OCS2107" s="220"/>
      <c r="OCT2107" s="220"/>
      <c r="OCU2107" s="220"/>
      <c r="OCV2107" s="220"/>
      <c r="OCW2107" s="220"/>
      <c r="OCX2107" s="220"/>
      <c r="OCY2107" s="220"/>
      <c r="OCZ2107" s="220"/>
      <c r="ODA2107" s="220"/>
      <c r="ODB2107" s="220"/>
      <c r="ODC2107" s="220"/>
      <c r="ODD2107" s="220"/>
      <c r="ODE2107" s="220"/>
      <c r="ODF2107" s="220"/>
      <c r="ODG2107" s="220"/>
      <c r="ODH2107" s="220"/>
      <c r="ODI2107" s="220"/>
      <c r="ODJ2107" s="220"/>
      <c r="ODK2107" s="220"/>
      <c r="ODL2107" s="220"/>
      <c r="ODM2107" s="220"/>
      <c r="ODN2107" s="220"/>
      <c r="ODO2107" s="220"/>
      <c r="ODP2107" s="220"/>
      <c r="ODQ2107" s="220"/>
      <c r="ODR2107" s="220"/>
      <c r="ODS2107" s="220"/>
      <c r="ODT2107" s="220"/>
      <c r="ODU2107" s="220"/>
      <c r="ODV2107" s="220"/>
      <c r="ODW2107" s="220"/>
      <c r="ODX2107" s="220"/>
      <c r="ODY2107" s="220"/>
      <c r="ODZ2107" s="220"/>
      <c r="OEA2107" s="220"/>
      <c r="OEB2107" s="220"/>
      <c r="OEC2107" s="220"/>
      <c r="OED2107" s="220"/>
      <c r="OEE2107" s="220"/>
      <c r="OEF2107" s="220"/>
      <c r="OEG2107" s="220"/>
      <c r="OEH2107" s="220"/>
      <c r="OEI2107" s="220"/>
      <c r="OEJ2107" s="220"/>
      <c r="OEK2107" s="220"/>
      <c r="OEL2107" s="220"/>
      <c r="OEM2107" s="220"/>
      <c r="OEN2107" s="220"/>
      <c r="OEO2107" s="220"/>
      <c r="OEP2107" s="220"/>
      <c r="OEQ2107" s="220"/>
      <c r="OER2107" s="220"/>
      <c r="OES2107" s="220"/>
      <c r="OET2107" s="220"/>
      <c r="OEU2107" s="220"/>
      <c r="OEV2107" s="220"/>
      <c r="OEW2107" s="220"/>
      <c r="OEX2107" s="220"/>
      <c r="OEY2107" s="220"/>
      <c r="OEZ2107" s="220"/>
      <c r="OFA2107" s="220"/>
      <c r="OFB2107" s="220"/>
      <c r="OFC2107" s="220"/>
      <c r="OFD2107" s="220"/>
      <c r="OFE2107" s="220"/>
      <c r="OFF2107" s="220"/>
      <c r="OFG2107" s="220"/>
      <c r="OFH2107" s="220"/>
      <c r="OFI2107" s="220"/>
      <c r="OFJ2107" s="220"/>
      <c r="OFK2107" s="220"/>
      <c r="OFL2107" s="220"/>
      <c r="OFM2107" s="220"/>
      <c r="OFN2107" s="220"/>
      <c r="OFO2107" s="220"/>
      <c r="OFP2107" s="220"/>
      <c r="OFQ2107" s="220"/>
      <c r="OFR2107" s="220"/>
      <c r="OFS2107" s="220"/>
      <c r="OFT2107" s="220"/>
      <c r="OFU2107" s="220"/>
      <c r="OFV2107" s="220"/>
      <c r="OFW2107" s="220"/>
      <c r="OFX2107" s="220"/>
      <c r="OFY2107" s="220"/>
      <c r="OFZ2107" s="220"/>
      <c r="OGA2107" s="220"/>
      <c r="OGB2107" s="220"/>
      <c r="OGC2107" s="220"/>
      <c r="OGD2107" s="220"/>
      <c r="OGE2107" s="220"/>
      <c r="OGF2107" s="220"/>
      <c r="OGG2107" s="220"/>
      <c r="OGH2107" s="220"/>
      <c r="OGI2107" s="220"/>
      <c r="OGJ2107" s="220"/>
      <c r="OGK2107" s="220"/>
      <c r="OGL2107" s="220"/>
      <c r="OGM2107" s="220"/>
      <c r="OGN2107" s="220"/>
      <c r="OGO2107" s="220"/>
      <c r="OGP2107" s="220"/>
      <c r="OGQ2107" s="220"/>
      <c r="OGR2107" s="220"/>
      <c r="OGS2107" s="220"/>
      <c r="OGT2107" s="220"/>
      <c r="OGU2107" s="220"/>
      <c r="OGV2107" s="220"/>
      <c r="OGW2107" s="220"/>
      <c r="OGX2107" s="220"/>
      <c r="OGY2107" s="220"/>
      <c r="OGZ2107" s="220"/>
      <c r="OHA2107" s="220"/>
      <c r="OHB2107" s="220"/>
      <c r="OHC2107" s="220"/>
      <c r="OHD2107" s="220"/>
      <c r="OHE2107" s="220"/>
      <c r="OHF2107" s="220"/>
      <c r="OHG2107" s="220"/>
      <c r="OHH2107" s="220"/>
      <c r="OHI2107" s="220"/>
      <c r="OHJ2107" s="220"/>
      <c r="OHK2107" s="220"/>
      <c r="OHL2107" s="220"/>
      <c r="OHM2107" s="220"/>
      <c r="OHN2107" s="220"/>
      <c r="OHO2107" s="220"/>
      <c r="OHP2107" s="220"/>
      <c r="OHQ2107" s="220"/>
      <c r="OHR2107" s="220"/>
      <c r="OHS2107" s="220"/>
      <c r="OHT2107" s="220"/>
      <c r="OHU2107" s="220"/>
      <c r="OHV2107" s="220"/>
      <c r="OHW2107" s="220"/>
      <c r="OHX2107" s="220"/>
      <c r="OHY2107" s="220"/>
      <c r="OHZ2107" s="220"/>
      <c r="OIA2107" s="220"/>
      <c r="OIB2107" s="220"/>
      <c r="OIC2107" s="220"/>
      <c r="OID2107" s="220"/>
      <c r="OIE2107" s="220"/>
      <c r="OIF2107" s="220"/>
      <c r="OIG2107" s="220"/>
      <c r="OIH2107" s="220"/>
      <c r="OII2107" s="220"/>
      <c r="OIJ2107" s="220"/>
      <c r="OIK2107" s="220"/>
      <c r="OIL2107" s="220"/>
      <c r="OIM2107" s="220"/>
      <c r="OIN2107" s="220"/>
      <c r="OIO2107" s="220"/>
      <c r="OIP2107" s="220"/>
      <c r="OIQ2107" s="220"/>
      <c r="OIR2107" s="220"/>
      <c r="OIS2107" s="220"/>
      <c r="OIT2107" s="220"/>
      <c r="OIU2107" s="220"/>
      <c r="OIV2107" s="220"/>
      <c r="OIW2107" s="220"/>
      <c r="OIX2107" s="220"/>
      <c r="OIY2107" s="220"/>
      <c r="OIZ2107" s="220"/>
      <c r="OJA2107" s="220"/>
      <c r="OJB2107" s="220"/>
      <c r="OJC2107" s="220"/>
      <c r="OJD2107" s="220"/>
      <c r="OJE2107" s="220"/>
      <c r="OJF2107" s="220"/>
      <c r="OJG2107" s="220"/>
      <c r="OJH2107" s="220"/>
      <c r="OJI2107" s="220"/>
      <c r="OJJ2107" s="220"/>
      <c r="OJK2107" s="220"/>
      <c r="OJL2107" s="220"/>
      <c r="OJM2107" s="220"/>
      <c r="OJN2107" s="220"/>
      <c r="OJO2107" s="220"/>
      <c r="OJP2107" s="220"/>
      <c r="OJQ2107" s="220"/>
      <c r="OJR2107" s="220"/>
      <c r="OJS2107" s="220"/>
      <c r="OJT2107" s="220"/>
      <c r="OJU2107" s="220"/>
      <c r="OJV2107" s="220"/>
      <c r="OJW2107" s="220"/>
      <c r="OJX2107" s="220"/>
      <c r="OJY2107" s="220"/>
      <c r="OJZ2107" s="220"/>
      <c r="OKA2107" s="220"/>
      <c r="OKB2107" s="220"/>
      <c r="OKC2107" s="220"/>
      <c r="OKD2107" s="220"/>
      <c r="OKE2107" s="220"/>
      <c r="OKF2107" s="220"/>
      <c r="OKG2107" s="220"/>
      <c r="OKH2107" s="220"/>
      <c r="OKI2107" s="220"/>
      <c r="OKJ2107" s="220"/>
      <c r="OKK2107" s="220"/>
      <c r="OKL2107" s="220"/>
      <c r="OKM2107" s="220"/>
      <c r="OKN2107" s="220"/>
      <c r="OKO2107" s="220"/>
      <c r="OKP2107" s="220"/>
      <c r="OKQ2107" s="220"/>
      <c r="OKR2107" s="220"/>
      <c r="OKS2107" s="220"/>
      <c r="OKT2107" s="220"/>
      <c r="OKU2107" s="220"/>
      <c r="OKV2107" s="220"/>
      <c r="OKW2107" s="220"/>
      <c r="OKX2107" s="220"/>
      <c r="OKY2107" s="220"/>
      <c r="OKZ2107" s="220"/>
      <c r="OLA2107" s="220"/>
      <c r="OLB2107" s="220"/>
      <c r="OLC2107" s="220"/>
      <c r="OLD2107" s="220"/>
      <c r="OLE2107" s="220"/>
      <c r="OLF2107" s="220"/>
      <c r="OLG2107" s="220"/>
      <c r="OLH2107" s="220"/>
      <c r="OLI2107" s="220"/>
      <c r="OLJ2107" s="220"/>
      <c r="OLK2107" s="220"/>
      <c r="OLL2107" s="220"/>
      <c r="OLM2107" s="220"/>
      <c r="OLN2107" s="220"/>
      <c r="OLO2107" s="220"/>
      <c r="OLP2107" s="220"/>
      <c r="OLQ2107" s="220"/>
      <c r="OLR2107" s="220"/>
      <c r="OLS2107" s="220"/>
      <c r="OLT2107" s="220"/>
      <c r="OLU2107" s="220"/>
      <c r="OLV2107" s="220"/>
      <c r="OLW2107" s="220"/>
      <c r="OLX2107" s="220"/>
      <c r="OLY2107" s="220"/>
      <c r="OLZ2107" s="220"/>
      <c r="OMA2107" s="220"/>
      <c r="OMB2107" s="220"/>
      <c r="OMC2107" s="220"/>
      <c r="OMD2107" s="220"/>
      <c r="OME2107" s="220"/>
      <c r="OMF2107" s="220"/>
      <c r="OMG2107" s="220"/>
      <c r="OMH2107" s="220"/>
      <c r="OMI2107" s="220"/>
      <c r="OMJ2107" s="220"/>
      <c r="OMK2107" s="220"/>
      <c r="OML2107" s="220"/>
      <c r="OMM2107" s="220"/>
      <c r="OMN2107" s="220"/>
      <c r="OMO2107" s="220"/>
      <c r="OMP2107" s="220"/>
      <c r="OMQ2107" s="220"/>
      <c r="OMR2107" s="220"/>
      <c r="OMS2107" s="220"/>
      <c r="OMT2107" s="220"/>
      <c r="OMU2107" s="220"/>
      <c r="OMV2107" s="220"/>
      <c r="OMW2107" s="220"/>
      <c r="OMX2107" s="220"/>
      <c r="OMY2107" s="220"/>
      <c r="OMZ2107" s="220"/>
      <c r="ONA2107" s="220"/>
      <c r="ONB2107" s="220"/>
      <c r="ONC2107" s="220"/>
      <c r="OND2107" s="220"/>
      <c r="ONE2107" s="220"/>
      <c r="ONF2107" s="220"/>
      <c r="ONG2107" s="220"/>
      <c r="ONH2107" s="220"/>
      <c r="ONI2107" s="220"/>
      <c r="ONJ2107" s="220"/>
      <c r="ONK2107" s="220"/>
      <c r="ONL2107" s="220"/>
      <c r="ONM2107" s="220"/>
      <c r="ONN2107" s="220"/>
      <c r="ONO2107" s="220"/>
      <c r="ONP2107" s="220"/>
      <c r="ONQ2107" s="220"/>
      <c r="ONR2107" s="220"/>
      <c r="ONS2107" s="220"/>
      <c r="ONT2107" s="220"/>
      <c r="ONU2107" s="220"/>
      <c r="ONV2107" s="220"/>
      <c r="ONW2107" s="220"/>
      <c r="ONX2107" s="220"/>
      <c r="ONY2107" s="220"/>
      <c r="ONZ2107" s="220"/>
      <c r="OOA2107" s="220"/>
      <c r="OOB2107" s="220"/>
      <c r="OOC2107" s="220"/>
      <c r="OOD2107" s="220"/>
      <c r="OOE2107" s="220"/>
      <c r="OOF2107" s="220"/>
      <c r="OOG2107" s="220"/>
      <c r="OOH2107" s="220"/>
      <c r="OOI2107" s="220"/>
      <c r="OOJ2107" s="220"/>
      <c r="OOK2107" s="220"/>
      <c r="OOL2107" s="220"/>
      <c r="OOM2107" s="220"/>
      <c r="OON2107" s="220"/>
      <c r="OOO2107" s="220"/>
      <c r="OOP2107" s="220"/>
      <c r="OOQ2107" s="220"/>
      <c r="OOR2107" s="220"/>
      <c r="OOS2107" s="220"/>
      <c r="OOT2107" s="220"/>
      <c r="OOU2107" s="220"/>
      <c r="OOV2107" s="220"/>
      <c r="OOW2107" s="220"/>
      <c r="OOX2107" s="220"/>
      <c r="OOY2107" s="220"/>
      <c r="OOZ2107" s="220"/>
      <c r="OPA2107" s="220"/>
      <c r="OPB2107" s="220"/>
      <c r="OPC2107" s="220"/>
      <c r="OPD2107" s="220"/>
      <c r="OPE2107" s="220"/>
      <c r="OPF2107" s="220"/>
      <c r="OPG2107" s="220"/>
      <c r="OPH2107" s="220"/>
      <c r="OPI2107" s="220"/>
      <c r="OPJ2107" s="220"/>
      <c r="OPK2107" s="220"/>
      <c r="OPL2107" s="220"/>
      <c r="OPM2107" s="220"/>
      <c r="OPN2107" s="220"/>
      <c r="OPO2107" s="220"/>
      <c r="OPP2107" s="220"/>
      <c r="OPQ2107" s="220"/>
      <c r="OPR2107" s="220"/>
      <c r="OPS2107" s="220"/>
      <c r="OPT2107" s="220"/>
      <c r="OPU2107" s="220"/>
      <c r="OPV2107" s="220"/>
      <c r="OPW2107" s="220"/>
      <c r="OPX2107" s="220"/>
      <c r="OPY2107" s="220"/>
      <c r="OPZ2107" s="220"/>
      <c r="OQA2107" s="220"/>
      <c r="OQB2107" s="220"/>
      <c r="OQC2107" s="220"/>
      <c r="OQD2107" s="220"/>
      <c r="OQE2107" s="220"/>
      <c r="OQF2107" s="220"/>
      <c r="OQG2107" s="220"/>
      <c r="OQH2107" s="220"/>
      <c r="OQI2107" s="220"/>
      <c r="OQJ2107" s="220"/>
      <c r="OQK2107" s="220"/>
      <c r="OQL2107" s="220"/>
      <c r="OQM2107" s="220"/>
      <c r="OQN2107" s="220"/>
      <c r="OQO2107" s="220"/>
      <c r="OQP2107" s="220"/>
      <c r="OQQ2107" s="220"/>
      <c r="OQR2107" s="220"/>
      <c r="OQS2107" s="220"/>
      <c r="OQT2107" s="220"/>
      <c r="OQU2107" s="220"/>
      <c r="OQV2107" s="220"/>
      <c r="OQW2107" s="220"/>
      <c r="OQX2107" s="220"/>
      <c r="OQY2107" s="220"/>
      <c r="OQZ2107" s="220"/>
      <c r="ORA2107" s="220"/>
      <c r="ORB2107" s="220"/>
      <c r="ORC2107" s="220"/>
      <c r="ORD2107" s="220"/>
      <c r="ORE2107" s="220"/>
      <c r="ORF2107" s="220"/>
      <c r="ORG2107" s="220"/>
      <c r="ORH2107" s="220"/>
      <c r="ORI2107" s="220"/>
      <c r="ORJ2107" s="220"/>
      <c r="ORK2107" s="220"/>
      <c r="ORL2107" s="220"/>
      <c r="ORM2107" s="220"/>
      <c r="ORN2107" s="220"/>
      <c r="ORO2107" s="220"/>
      <c r="ORP2107" s="220"/>
      <c r="ORQ2107" s="220"/>
      <c r="ORR2107" s="220"/>
      <c r="ORS2107" s="220"/>
      <c r="ORT2107" s="220"/>
      <c r="ORU2107" s="220"/>
      <c r="ORV2107" s="220"/>
      <c r="ORW2107" s="220"/>
      <c r="ORX2107" s="220"/>
      <c r="ORY2107" s="220"/>
      <c r="ORZ2107" s="220"/>
      <c r="OSA2107" s="220"/>
      <c r="OSB2107" s="220"/>
      <c r="OSC2107" s="220"/>
      <c r="OSD2107" s="220"/>
      <c r="OSE2107" s="220"/>
      <c r="OSF2107" s="220"/>
      <c r="OSG2107" s="220"/>
      <c r="OSH2107" s="220"/>
      <c r="OSI2107" s="220"/>
      <c r="OSJ2107" s="220"/>
      <c r="OSK2107" s="220"/>
      <c r="OSL2107" s="220"/>
      <c r="OSM2107" s="220"/>
      <c r="OSN2107" s="220"/>
      <c r="OSO2107" s="220"/>
      <c r="OSP2107" s="220"/>
      <c r="OSQ2107" s="220"/>
      <c r="OSR2107" s="220"/>
      <c r="OSS2107" s="220"/>
      <c r="OST2107" s="220"/>
      <c r="OSU2107" s="220"/>
      <c r="OSV2107" s="220"/>
      <c r="OSW2107" s="220"/>
      <c r="OSX2107" s="220"/>
      <c r="OSY2107" s="220"/>
      <c r="OSZ2107" s="220"/>
      <c r="OTA2107" s="220"/>
      <c r="OTB2107" s="220"/>
      <c r="OTC2107" s="220"/>
      <c r="OTD2107" s="220"/>
      <c r="OTE2107" s="220"/>
      <c r="OTF2107" s="220"/>
      <c r="OTG2107" s="220"/>
      <c r="OTH2107" s="220"/>
      <c r="OTI2107" s="220"/>
      <c r="OTJ2107" s="220"/>
      <c r="OTK2107" s="220"/>
      <c r="OTL2107" s="220"/>
      <c r="OTM2107" s="220"/>
      <c r="OTN2107" s="220"/>
      <c r="OTO2107" s="220"/>
      <c r="OTP2107" s="220"/>
      <c r="OTQ2107" s="220"/>
      <c r="OTR2107" s="220"/>
      <c r="OTS2107" s="220"/>
      <c r="OTT2107" s="220"/>
      <c r="OTU2107" s="220"/>
      <c r="OTV2107" s="220"/>
      <c r="OTW2107" s="220"/>
      <c r="OTX2107" s="220"/>
      <c r="OTY2107" s="220"/>
      <c r="OTZ2107" s="220"/>
      <c r="OUA2107" s="220"/>
      <c r="OUB2107" s="220"/>
      <c r="OUC2107" s="220"/>
      <c r="OUD2107" s="220"/>
      <c r="OUE2107" s="220"/>
      <c r="OUF2107" s="220"/>
      <c r="OUG2107" s="220"/>
      <c r="OUH2107" s="220"/>
      <c r="OUI2107" s="220"/>
      <c r="OUJ2107" s="220"/>
      <c r="OUK2107" s="220"/>
      <c r="OUL2107" s="220"/>
      <c r="OUM2107" s="220"/>
      <c r="OUN2107" s="220"/>
      <c r="OUO2107" s="220"/>
      <c r="OUP2107" s="220"/>
      <c r="OUQ2107" s="220"/>
      <c r="OUR2107" s="220"/>
      <c r="OUS2107" s="220"/>
      <c r="OUT2107" s="220"/>
      <c r="OUU2107" s="220"/>
      <c r="OUV2107" s="220"/>
      <c r="OUW2107" s="220"/>
      <c r="OUX2107" s="220"/>
      <c r="OUY2107" s="220"/>
      <c r="OUZ2107" s="220"/>
      <c r="OVA2107" s="220"/>
      <c r="OVB2107" s="220"/>
      <c r="OVC2107" s="220"/>
      <c r="OVD2107" s="220"/>
      <c r="OVE2107" s="220"/>
      <c r="OVF2107" s="220"/>
      <c r="OVG2107" s="220"/>
      <c r="OVH2107" s="220"/>
      <c r="OVI2107" s="220"/>
      <c r="OVJ2107" s="220"/>
      <c r="OVK2107" s="220"/>
      <c r="OVL2107" s="220"/>
      <c r="OVM2107" s="220"/>
      <c r="OVN2107" s="220"/>
      <c r="OVO2107" s="220"/>
      <c r="OVP2107" s="220"/>
      <c r="OVQ2107" s="220"/>
      <c r="OVR2107" s="220"/>
      <c r="OVS2107" s="220"/>
      <c r="OVT2107" s="220"/>
      <c r="OVU2107" s="220"/>
      <c r="OVV2107" s="220"/>
      <c r="OVW2107" s="220"/>
      <c r="OVX2107" s="220"/>
      <c r="OVY2107" s="220"/>
      <c r="OVZ2107" s="220"/>
      <c r="OWA2107" s="220"/>
      <c r="OWB2107" s="220"/>
      <c r="OWC2107" s="220"/>
      <c r="OWD2107" s="220"/>
      <c r="OWE2107" s="220"/>
      <c r="OWF2107" s="220"/>
      <c r="OWG2107" s="220"/>
      <c r="OWH2107" s="220"/>
      <c r="OWI2107" s="220"/>
      <c r="OWJ2107" s="220"/>
      <c r="OWK2107" s="220"/>
      <c r="OWL2107" s="220"/>
      <c r="OWM2107" s="220"/>
      <c r="OWN2107" s="220"/>
      <c r="OWO2107" s="220"/>
      <c r="OWP2107" s="220"/>
      <c r="OWQ2107" s="220"/>
      <c r="OWR2107" s="220"/>
      <c r="OWS2107" s="220"/>
      <c r="OWT2107" s="220"/>
      <c r="OWU2107" s="220"/>
      <c r="OWV2107" s="220"/>
      <c r="OWW2107" s="220"/>
      <c r="OWX2107" s="220"/>
      <c r="OWY2107" s="220"/>
      <c r="OWZ2107" s="220"/>
      <c r="OXA2107" s="220"/>
      <c r="OXB2107" s="220"/>
      <c r="OXC2107" s="220"/>
      <c r="OXD2107" s="220"/>
      <c r="OXE2107" s="220"/>
      <c r="OXF2107" s="220"/>
      <c r="OXG2107" s="220"/>
      <c r="OXH2107" s="220"/>
      <c r="OXI2107" s="220"/>
      <c r="OXJ2107" s="220"/>
      <c r="OXK2107" s="220"/>
      <c r="OXL2107" s="220"/>
      <c r="OXM2107" s="220"/>
      <c r="OXN2107" s="220"/>
      <c r="OXO2107" s="220"/>
      <c r="OXP2107" s="220"/>
      <c r="OXQ2107" s="220"/>
      <c r="OXR2107" s="220"/>
      <c r="OXS2107" s="220"/>
      <c r="OXT2107" s="220"/>
      <c r="OXU2107" s="220"/>
      <c r="OXV2107" s="220"/>
      <c r="OXW2107" s="220"/>
      <c r="OXX2107" s="220"/>
      <c r="OXY2107" s="220"/>
      <c r="OXZ2107" s="220"/>
      <c r="OYA2107" s="220"/>
      <c r="OYB2107" s="220"/>
      <c r="OYC2107" s="220"/>
      <c r="OYD2107" s="220"/>
      <c r="OYE2107" s="220"/>
      <c r="OYF2107" s="220"/>
      <c r="OYG2107" s="220"/>
      <c r="OYH2107" s="220"/>
      <c r="OYI2107" s="220"/>
      <c r="OYJ2107" s="220"/>
      <c r="OYK2107" s="220"/>
      <c r="OYL2107" s="220"/>
      <c r="OYM2107" s="220"/>
      <c r="OYN2107" s="220"/>
      <c r="OYO2107" s="220"/>
      <c r="OYP2107" s="220"/>
      <c r="OYQ2107" s="220"/>
      <c r="OYR2107" s="220"/>
      <c r="OYS2107" s="220"/>
      <c r="OYT2107" s="220"/>
      <c r="OYU2107" s="220"/>
      <c r="OYV2107" s="220"/>
      <c r="OYW2107" s="220"/>
      <c r="OYX2107" s="220"/>
      <c r="OYY2107" s="220"/>
      <c r="OYZ2107" s="220"/>
      <c r="OZA2107" s="220"/>
      <c r="OZB2107" s="220"/>
      <c r="OZC2107" s="220"/>
      <c r="OZD2107" s="220"/>
      <c r="OZE2107" s="220"/>
      <c r="OZF2107" s="220"/>
      <c r="OZG2107" s="220"/>
      <c r="OZH2107" s="220"/>
      <c r="OZI2107" s="220"/>
      <c r="OZJ2107" s="220"/>
      <c r="OZK2107" s="220"/>
      <c r="OZL2107" s="220"/>
      <c r="OZM2107" s="220"/>
      <c r="OZN2107" s="220"/>
      <c r="OZO2107" s="220"/>
      <c r="OZP2107" s="220"/>
      <c r="OZQ2107" s="220"/>
      <c r="OZR2107" s="220"/>
      <c r="OZS2107" s="220"/>
      <c r="OZT2107" s="220"/>
      <c r="OZU2107" s="220"/>
      <c r="OZV2107" s="220"/>
      <c r="OZW2107" s="220"/>
      <c r="OZX2107" s="220"/>
      <c r="OZY2107" s="220"/>
      <c r="OZZ2107" s="220"/>
      <c r="PAA2107" s="220"/>
      <c r="PAB2107" s="220"/>
      <c r="PAC2107" s="220"/>
      <c r="PAD2107" s="220"/>
      <c r="PAE2107" s="220"/>
      <c r="PAF2107" s="220"/>
      <c r="PAG2107" s="220"/>
      <c r="PAH2107" s="220"/>
      <c r="PAI2107" s="220"/>
      <c r="PAJ2107" s="220"/>
      <c r="PAK2107" s="220"/>
      <c r="PAL2107" s="220"/>
      <c r="PAM2107" s="220"/>
      <c r="PAN2107" s="220"/>
      <c r="PAO2107" s="220"/>
      <c r="PAP2107" s="220"/>
      <c r="PAQ2107" s="220"/>
      <c r="PAR2107" s="220"/>
      <c r="PAS2107" s="220"/>
      <c r="PAT2107" s="220"/>
      <c r="PAU2107" s="220"/>
      <c r="PAV2107" s="220"/>
      <c r="PAW2107" s="220"/>
      <c r="PAX2107" s="220"/>
      <c r="PAY2107" s="220"/>
      <c r="PAZ2107" s="220"/>
      <c r="PBA2107" s="220"/>
      <c r="PBB2107" s="220"/>
      <c r="PBC2107" s="220"/>
      <c r="PBD2107" s="220"/>
      <c r="PBE2107" s="220"/>
      <c r="PBF2107" s="220"/>
      <c r="PBG2107" s="220"/>
      <c r="PBH2107" s="220"/>
      <c r="PBI2107" s="220"/>
      <c r="PBJ2107" s="220"/>
      <c r="PBK2107" s="220"/>
      <c r="PBL2107" s="220"/>
      <c r="PBM2107" s="220"/>
      <c r="PBN2107" s="220"/>
      <c r="PBO2107" s="220"/>
      <c r="PBP2107" s="220"/>
      <c r="PBQ2107" s="220"/>
      <c r="PBR2107" s="220"/>
      <c r="PBS2107" s="220"/>
      <c r="PBT2107" s="220"/>
      <c r="PBU2107" s="220"/>
      <c r="PBV2107" s="220"/>
      <c r="PBW2107" s="220"/>
      <c r="PBX2107" s="220"/>
      <c r="PBY2107" s="220"/>
      <c r="PBZ2107" s="220"/>
      <c r="PCA2107" s="220"/>
      <c r="PCB2107" s="220"/>
      <c r="PCC2107" s="220"/>
      <c r="PCD2107" s="220"/>
      <c r="PCE2107" s="220"/>
      <c r="PCF2107" s="220"/>
      <c r="PCG2107" s="220"/>
      <c r="PCH2107" s="220"/>
      <c r="PCI2107" s="220"/>
      <c r="PCJ2107" s="220"/>
      <c r="PCK2107" s="220"/>
      <c r="PCL2107" s="220"/>
      <c r="PCM2107" s="220"/>
      <c r="PCN2107" s="220"/>
      <c r="PCO2107" s="220"/>
      <c r="PCP2107" s="220"/>
      <c r="PCQ2107" s="220"/>
      <c r="PCR2107" s="220"/>
      <c r="PCS2107" s="220"/>
      <c r="PCT2107" s="220"/>
      <c r="PCU2107" s="220"/>
      <c r="PCV2107" s="220"/>
      <c r="PCW2107" s="220"/>
      <c r="PCX2107" s="220"/>
      <c r="PCY2107" s="220"/>
      <c r="PCZ2107" s="220"/>
      <c r="PDA2107" s="220"/>
      <c r="PDB2107" s="220"/>
      <c r="PDC2107" s="220"/>
      <c r="PDD2107" s="220"/>
      <c r="PDE2107" s="220"/>
      <c r="PDF2107" s="220"/>
      <c r="PDG2107" s="220"/>
      <c r="PDH2107" s="220"/>
      <c r="PDI2107" s="220"/>
      <c r="PDJ2107" s="220"/>
      <c r="PDK2107" s="220"/>
      <c r="PDL2107" s="220"/>
      <c r="PDM2107" s="220"/>
      <c r="PDN2107" s="220"/>
      <c r="PDO2107" s="220"/>
      <c r="PDP2107" s="220"/>
      <c r="PDQ2107" s="220"/>
      <c r="PDR2107" s="220"/>
      <c r="PDS2107" s="220"/>
      <c r="PDT2107" s="220"/>
      <c r="PDU2107" s="220"/>
      <c r="PDV2107" s="220"/>
      <c r="PDW2107" s="220"/>
      <c r="PDX2107" s="220"/>
      <c r="PDY2107" s="220"/>
      <c r="PDZ2107" s="220"/>
      <c r="PEA2107" s="220"/>
      <c r="PEB2107" s="220"/>
      <c r="PEC2107" s="220"/>
      <c r="PED2107" s="220"/>
      <c r="PEE2107" s="220"/>
      <c r="PEF2107" s="220"/>
      <c r="PEG2107" s="220"/>
      <c r="PEH2107" s="220"/>
      <c r="PEI2107" s="220"/>
      <c r="PEJ2107" s="220"/>
      <c r="PEK2107" s="220"/>
      <c r="PEL2107" s="220"/>
      <c r="PEM2107" s="220"/>
      <c r="PEN2107" s="220"/>
      <c r="PEO2107" s="220"/>
      <c r="PEP2107" s="220"/>
      <c r="PEQ2107" s="220"/>
      <c r="PER2107" s="220"/>
      <c r="PES2107" s="220"/>
      <c r="PET2107" s="220"/>
      <c r="PEU2107" s="220"/>
      <c r="PEV2107" s="220"/>
      <c r="PEW2107" s="220"/>
      <c r="PEX2107" s="220"/>
      <c r="PEY2107" s="220"/>
      <c r="PEZ2107" s="220"/>
      <c r="PFA2107" s="220"/>
      <c r="PFB2107" s="220"/>
      <c r="PFC2107" s="220"/>
      <c r="PFD2107" s="220"/>
      <c r="PFE2107" s="220"/>
      <c r="PFF2107" s="220"/>
      <c r="PFG2107" s="220"/>
      <c r="PFH2107" s="220"/>
      <c r="PFI2107" s="220"/>
      <c r="PFJ2107" s="220"/>
      <c r="PFK2107" s="220"/>
      <c r="PFL2107" s="220"/>
      <c r="PFM2107" s="220"/>
      <c r="PFN2107" s="220"/>
      <c r="PFO2107" s="220"/>
      <c r="PFP2107" s="220"/>
      <c r="PFQ2107" s="220"/>
      <c r="PFR2107" s="220"/>
      <c r="PFS2107" s="220"/>
      <c r="PFT2107" s="220"/>
      <c r="PFU2107" s="220"/>
      <c r="PFV2107" s="220"/>
      <c r="PFW2107" s="220"/>
      <c r="PFX2107" s="220"/>
      <c r="PFY2107" s="220"/>
      <c r="PFZ2107" s="220"/>
      <c r="PGA2107" s="220"/>
      <c r="PGB2107" s="220"/>
      <c r="PGC2107" s="220"/>
      <c r="PGD2107" s="220"/>
      <c r="PGE2107" s="220"/>
      <c r="PGF2107" s="220"/>
      <c r="PGG2107" s="220"/>
      <c r="PGH2107" s="220"/>
      <c r="PGI2107" s="220"/>
      <c r="PGJ2107" s="220"/>
      <c r="PGK2107" s="220"/>
      <c r="PGL2107" s="220"/>
      <c r="PGM2107" s="220"/>
      <c r="PGN2107" s="220"/>
      <c r="PGO2107" s="220"/>
      <c r="PGP2107" s="220"/>
      <c r="PGQ2107" s="220"/>
      <c r="PGR2107" s="220"/>
      <c r="PGS2107" s="220"/>
      <c r="PGT2107" s="220"/>
      <c r="PGU2107" s="220"/>
      <c r="PGV2107" s="220"/>
      <c r="PGW2107" s="220"/>
      <c r="PGX2107" s="220"/>
      <c r="PGY2107" s="220"/>
      <c r="PGZ2107" s="220"/>
      <c r="PHA2107" s="220"/>
      <c r="PHB2107" s="220"/>
      <c r="PHC2107" s="220"/>
      <c r="PHD2107" s="220"/>
      <c r="PHE2107" s="220"/>
      <c r="PHF2107" s="220"/>
      <c r="PHG2107" s="220"/>
      <c r="PHH2107" s="220"/>
      <c r="PHI2107" s="220"/>
      <c r="PHJ2107" s="220"/>
      <c r="PHK2107" s="220"/>
      <c r="PHL2107" s="220"/>
      <c r="PHM2107" s="220"/>
      <c r="PHN2107" s="220"/>
      <c r="PHO2107" s="220"/>
      <c r="PHP2107" s="220"/>
      <c r="PHQ2107" s="220"/>
      <c r="PHR2107" s="220"/>
      <c r="PHS2107" s="220"/>
      <c r="PHT2107" s="220"/>
      <c r="PHU2107" s="220"/>
      <c r="PHV2107" s="220"/>
      <c r="PHW2107" s="220"/>
      <c r="PHX2107" s="220"/>
      <c r="PHY2107" s="220"/>
      <c r="PHZ2107" s="220"/>
      <c r="PIA2107" s="220"/>
      <c r="PIB2107" s="220"/>
      <c r="PIC2107" s="220"/>
      <c r="PID2107" s="220"/>
      <c r="PIE2107" s="220"/>
      <c r="PIF2107" s="220"/>
      <c r="PIG2107" s="220"/>
      <c r="PIH2107" s="220"/>
      <c r="PII2107" s="220"/>
      <c r="PIJ2107" s="220"/>
      <c r="PIK2107" s="220"/>
      <c r="PIL2107" s="220"/>
      <c r="PIM2107" s="220"/>
      <c r="PIN2107" s="220"/>
      <c r="PIO2107" s="220"/>
      <c r="PIP2107" s="220"/>
      <c r="PIQ2107" s="220"/>
      <c r="PIR2107" s="220"/>
      <c r="PIS2107" s="220"/>
      <c r="PIT2107" s="220"/>
      <c r="PIU2107" s="220"/>
      <c r="PIV2107" s="220"/>
      <c r="PIW2107" s="220"/>
      <c r="PIX2107" s="220"/>
      <c r="PIY2107" s="220"/>
      <c r="PIZ2107" s="220"/>
      <c r="PJA2107" s="220"/>
      <c r="PJB2107" s="220"/>
      <c r="PJC2107" s="220"/>
      <c r="PJD2107" s="220"/>
      <c r="PJE2107" s="220"/>
      <c r="PJF2107" s="220"/>
      <c r="PJG2107" s="220"/>
      <c r="PJH2107" s="220"/>
      <c r="PJI2107" s="220"/>
      <c r="PJJ2107" s="220"/>
      <c r="PJK2107" s="220"/>
      <c r="PJL2107" s="220"/>
      <c r="PJM2107" s="220"/>
      <c r="PJN2107" s="220"/>
      <c r="PJO2107" s="220"/>
      <c r="PJP2107" s="220"/>
      <c r="PJQ2107" s="220"/>
      <c r="PJR2107" s="220"/>
      <c r="PJS2107" s="220"/>
      <c r="PJT2107" s="220"/>
      <c r="PJU2107" s="220"/>
      <c r="PJV2107" s="220"/>
      <c r="PJW2107" s="220"/>
      <c r="PJX2107" s="220"/>
      <c r="PJY2107" s="220"/>
      <c r="PJZ2107" s="220"/>
      <c r="PKA2107" s="220"/>
      <c r="PKB2107" s="220"/>
      <c r="PKC2107" s="220"/>
      <c r="PKD2107" s="220"/>
      <c r="PKE2107" s="220"/>
      <c r="PKF2107" s="220"/>
      <c r="PKG2107" s="220"/>
      <c r="PKH2107" s="220"/>
      <c r="PKI2107" s="220"/>
      <c r="PKJ2107" s="220"/>
      <c r="PKK2107" s="220"/>
      <c r="PKL2107" s="220"/>
      <c r="PKM2107" s="220"/>
      <c r="PKN2107" s="220"/>
      <c r="PKO2107" s="220"/>
      <c r="PKP2107" s="220"/>
      <c r="PKQ2107" s="220"/>
      <c r="PKR2107" s="220"/>
      <c r="PKS2107" s="220"/>
      <c r="PKT2107" s="220"/>
      <c r="PKU2107" s="220"/>
      <c r="PKV2107" s="220"/>
      <c r="PKW2107" s="220"/>
      <c r="PKX2107" s="220"/>
      <c r="PKY2107" s="220"/>
      <c r="PKZ2107" s="220"/>
      <c r="PLA2107" s="220"/>
      <c r="PLB2107" s="220"/>
      <c r="PLC2107" s="220"/>
      <c r="PLD2107" s="220"/>
      <c r="PLE2107" s="220"/>
      <c r="PLF2107" s="220"/>
      <c r="PLG2107" s="220"/>
      <c r="PLH2107" s="220"/>
      <c r="PLI2107" s="220"/>
      <c r="PLJ2107" s="220"/>
      <c r="PLK2107" s="220"/>
      <c r="PLL2107" s="220"/>
      <c r="PLM2107" s="220"/>
      <c r="PLN2107" s="220"/>
      <c r="PLO2107" s="220"/>
      <c r="PLP2107" s="220"/>
      <c r="PLQ2107" s="220"/>
      <c r="PLR2107" s="220"/>
      <c r="PLS2107" s="220"/>
      <c r="PLT2107" s="220"/>
      <c r="PLU2107" s="220"/>
      <c r="PLV2107" s="220"/>
      <c r="PLW2107" s="220"/>
      <c r="PLX2107" s="220"/>
      <c r="PLY2107" s="220"/>
      <c r="PLZ2107" s="220"/>
      <c r="PMA2107" s="220"/>
      <c r="PMB2107" s="220"/>
      <c r="PMC2107" s="220"/>
      <c r="PMD2107" s="220"/>
      <c r="PME2107" s="220"/>
      <c r="PMF2107" s="220"/>
      <c r="PMG2107" s="220"/>
      <c r="PMH2107" s="220"/>
      <c r="PMI2107" s="220"/>
      <c r="PMJ2107" s="220"/>
      <c r="PMK2107" s="220"/>
      <c r="PML2107" s="220"/>
      <c r="PMM2107" s="220"/>
      <c r="PMN2107" s="220"/>
      <c r="PMO2107" s="220"/>
      <c r="PMP2107" s="220"/>
      <c r="PMQ2107" s="220"/>
      <c r="PMR2107" s="220"/>
      <c r="PMS2107" s="220"/>
      <c r="PMT2107" s="220"/>
      <c r="PMU2107" s="220"/>
      <c r="PMV2107" s="220"/>
      <c r="PMW2107" s="220"/>
      <c r="PMX2107" s="220"/>
      <c r="PMY2107" s="220"/>
      <c r="PMZ2107" s="220"/>
      <c r="PNA2107" s="220"/>
      <c r="PNB2107" s="220"/>
      <c r="PNC2107" s="220"/>
      <c r="PND2107" s="220"/>
      <c r="PNE2107" s="220"/>
      <c r="PNF2107" s="220"/>
      <c r="PNG2107" s="220"/>
      <c r="PNH2107" s="220"/>
      <c r="PNI2107" s="220"/>
      <c r="PNJ2107" s="220"/>
      <c r="PNK2107" s="220"/>
      <c r="PNL2107" s="220"/>
      <c r="PNM2107" s="220"/>
      <c r="PNN2107" s="220"/>
      <c r="PNO2107" s="220"/>
      <c r="PNP2107" s="220"/>
      <c r="PNQ2107" s="220"/>
      <c r="PNR2107" s="220"/>
      <c r="PNS2107" s="220"/>
      <c r="PNT2107" s="220"/>
      <c r="PNU2107" s="220"/>
      <c r="PNV2107" s="220"/>
      <c r="PNW2107" s="220"/>
      <c r="PNX2107" s="220"/>
      <c r="PNY2107" s="220"/>
      <c r="PNZ2107" s="220"/>
      <c r="POA2107" s="220"/>
      <c r="POB2107" s="220"/>
      <c r="POC2107" s="220"/>
      <c r="POD2107" s="220"/>
      <c r="POE2107" s="220"/>
      <c r="POF2107" s="220"/>
      <c r="POG2107" s="220"/>
      <c r="POH2107" s="220"/>
      <c r="POI2107" s="220"/>
      <c r="POJ2107" s="220"/>
      <c r="POK2107" s="220"/>
      <c r="POL2107" s="220"/>
      <c r="POM2107" s="220"/>
      <c r="PON2107" s="220"/>
      <c r="POO2107" s="220"/>
      <c r="POP2107" s="220"/>
      <c r="POQ2107" s="220"/>
      <c r="POR2107" s="220"/>
      <c r="POS2107" s="220"/>
      <c r="POT2107" s="220"/>
      <c r="POU2107" s="220"/>
      <c r="POV2107" s="220"/>
      <c r="POW2107" s="220"/>
      <c r="POX2107" s="220"/>
      <c r="POY2107" s="220"/>
      <c r="POZ2107" s="220"/>
      <c r="PPA2107" s="220"/>
      <c r="PPB2107" s="220"/>
      <c r="PPC2107" s="220"/>
      <c r="PPD2107" s="220"/>
      <c r="PPE2107" s="220"/>
      <c r="PPF2107" s="220"/>
      <c r="PPG2107" s="220"/>
      <c r="PPH2107" s="220"/>
      <c r="PPI2107" s="220"/>
      <c r="PPJ2107" s="220"/>
      <c r="PPK2107" s="220"/>
      <c r="PPL2107" s="220"/>
      <c r="PPM2107" s="220"/>
      <c r="PPN2107" s="220"/>
      <c r="PPO2107" s="220"/>
      <c r="PPP2107" s="220"/>
      <c r="PPQ2107" s="220"/>
      <c r="PPR2107" s="220"/>
      <c r="PPS2107" s="220"/>
      <c r="PPT2107" s="220"/>
      <c r="PPU2107" s="220"/>
      <c r="PPV2107" s="220"/>
      <c r="PPW2107" s="220"/>
      <c r="PPX2107" s="220"/>
      <c r="PPY2107" s="220"/>
      <c r="PPZ2107" s="220"/>
      <c r="PQA2107" s="220"/>
      <c r="PQB2107" s="220"/>
      <c r="PQC2107" s="220"/>
      <c r="PQD2107" s="220"/>
      <c r="PQE2107" s="220"/>
      <c r="PQF2107" s="220"/>
      <c r="PQG2107" s="220"/>
      <c r="PQH2107" s="220"/>
      <c r="PQI2107" s="220"/>
      <c r="PQJ2107" s="220"/>
      <c r="PQK2107" s="220"/>
      <c r="PQL2107" s="220"/>
      <c r="PQM2107" s="220"/>
      <c r="PQN2107" s="220"/>
      <c r="PQO2107" s="220"/>
      <c r="PQP2107" s="220"/>
      <c r="PQQ2107" s="220"/>
      <c r="PQR2107" s="220"/>
      <c r="PQS2107" s="220"/>
      <c r="PQT2107" s="220"/>
      <c r="PQU2107" s="220"/>
      <c r="PQV2107" s="220"/>
      <c r="PQW2107" s="220"/>
      <c r="PQX2107" s="220"/>
      <c r="PQY2107" s="220"/>
      <c r="PQZ2107" s="220"/>
      <c r="PRA2107" s="220"/>
      <c r="PRB2107" s="220"/>
      <c r="PRC2107" s="220"/>
      <c r="PRD2107" s="220"/>
      <c r="PRE2107" s="220"/>
      <c r="PRF2107" s="220"/>
      <c r="PRG2107" s="220"/>
      <c r="PRH2107" s="220"/>
      <c r="PRI2107" s="220"/>
      <c r="PRJ2107" s="220"/>
      <c r="PRK2107" s="220"/>
      <c r="PRL2107" s="220"/>
      <c r="PRM2107" s="220"/>
      <c r="PRN2107" s="220"/>
      <c r="PRO2107" s="220"/>
      <c r="PRP2107" s="220"/>
      <c r="PRQ2107" s="220"/>
      <c r="PRR2107" s="220"/>
      <c r="PRS2107" s="220"/>
      <c r="PRT2107" s="220"/>
      <c r="PRU2107" s="220"/>
      <c r="PRV2107" s="220"/>
      <c r="PRW2107" s="220"/>
      <c r="PRX2107" s="220"/>
      <c r="PRY2107" s="220"/>
      <c r="PRZ2107" s="220"/>
      <c r="PSA2107" s="220"/>
      <c r="PSB2107" s="220"/>
      <c r="PSC2107" s="220"/>
      <c r="PSD2107" s="220"/>
      <c r="PSE2107" s="220"/>
      <c r="PSF2107" s="220"/>
      <c r="PSG2107" s="220"/>
      <c r="PSH2107" s="220"/>
      <c r="PSI2107" s="220"/>
      <c r="PSJ2107" s="220"/>
      <c r="PSK2107" s="220"/>
      <c r="PSL2107" s="220"/>
      <c r="PSM2107" s="220"/>
      <c r="PSN2107" s="220"/>
      <c r="PSO2107" s="220"/>
      <c r="PSP2107" s="220"/>
      <c r="PSQ2107" s="220"/>
      <c r="PSR2107" s="220"/>
      <c r="PSS2107" s="220"/>
      <c r="PST2107" s="220"/>
      <c r="PSU2107" s="220"/>
      <c r="PSV2107" s="220"/>
      <c r="PSW2107" s="220"/>
      <c r="PSX2107" s="220"/>
      <c r="PSY2107" s="220"/>
      <c r="PSZ2107" s="220"/>
      <c r="PTA2107" s="220"/>
      <c r="PTB2107" s="220"/>
      <c r="PTC2107" s="220"/>
      <c r="PTD2107" s="220"/>
      <c r="PTE2107" s="220"/>
      <c r="PTF2107" s="220"/>
      <c r="PTG2107" s="220"/>
      <c r="PTH2107" s="220"/>
      <c r="PTI2107" s="220"/>
      <c r="PTJ2107" s="220"/>
      <c r="PTK2107" s="220"/>
      <c r="PTL2107" s="220"/>
      <c r="PTM2107" s="220"/>
      <c r="PTN2107" s="220"/>
      <c r="PTO2107" s="220"/>
      <c r="PTP2107" s="220"/>
      <c r="PTQ2107" s="220"/>
      <c r="PTR2107" s="220"/>
      <c r="PTS2107" s="220"/>
      <c r="PTT2107" s="220"/>
      <c r="PTU2107" s="220"/>
      <c r="PTV2107" s="220"/>
      <c r="PTW2107" s="220"/>
      <c r="PTX2107" s="220"/>
      <c r="PTY2107" s="220"/>
      <c r="PTZ2107" s="220"/>
      <c r="PUA2107" s="220"/>
      <c r="PUB2107" s="220"/>
      <c r="PUC2107" s="220"/>
      <c r="PUD2107" s="220"/>
      <c r="PUE2107" s="220"/>
      <c r="PUF2107" s="220"/>
      <c r="PUG2107" s="220"/>
      <c r="PUH2107" s="220"/>
      <c r="PUI2107" s="220"/>
      <c r="PUJ2107" s="220"/>
      <c r="PUK2107" s="220"/>
      <c r="PUL2107" s="220"/>
      <c r="PUM2107" s="220"/>
      <c r="PUN2107" s="220"/>
      <c r="PUO2107" s="220"/>
      <c r="PUP2107" s="220"/>
      <c r="PUQ2107" s="220"/>
      <c r="PUR2107" s="220"/>
      <c r="PUS2107" s="220"/>
      <c r="PUT2107" s="220"/>
      <c r="PUU2107" s="220"/>
      <c r="PUV2107" s="220"/>
      <c r="PUW2107" s="220"/>
      <c r="PUX2107" s="220"/>
      <c r="PUY2107" s="220"/>
      <c r="PUZ2107" s="220"/>
      <c r="PVA2107" s="220"/>
      <c r="PVB2107" s="220"/>
      <c r="PVC2107" s="220"/>
      <c r="PVD2107" s="220"/>
      <c r="PVE2107" s="220"/>
      <c r="PVF2107" s="220"/>
      <c r="PVG2107" s="220"/>
      <c r="PVH2107" s="220"/>
      <c r="PVI2107" s="220"/>
      <c r="PVJ2107" s="220"/>
      <c r="PVK2107" s="220"/>
      <c r="PVL2107" s="220"/>
      <c r="PVM2107" s="220"/>
      <c r="PVN2107" s="220"/>
      <c r="PVO2107" s="220"/>
      <c r="PVP2107" s="220"/>
      <c r="PVQ2107" s="220"/>
      <c r="PVR2107" s="220"/>
      <c r="PVS2107" s="220"/>
      <c r="PVT2107" s="220"/>
      <c r="PVU2107" s="220"/>
      <c r="PVV2107" s="220"/>
      <c r="PVW2107" s="220"/>
      <c r="PVX2107" s="220"/>
      <c r="PVY2107" s="220"/>
      <c r="PVZ2107" s="220"/>
      <c r="PWA2107" s="220"/>
      <c r="PWB2107" s="220"/>
      <c r="PWC2107" s="220"/>
      <c r="PWD2107" s="220"/>
      <c r="PWE2107" s="220"/>
      <c r="PWF2107" s="220"/>
      <c r="PWG2107" s="220"/>
      <c r="PWH2107" s="220"/>
      <c r="PWI2107" s="220"/>
      <c r="PWJ2107" s="220"/>
      <c r="PWK2107" s="220"/>
      <c r="PWL2107" s="220"/>
      <c r="PWM2107" s="220"/>
      <c r="PWN2107" s="220"/>
      <c r="PWO2107" s="220"/>
      <c r="PWP2107" s="220"/>
      <c r="PWQ2107" s="220"/>
      <c r="PWR2107" s="220"/>
      <c r="PWS2107" s="220"/>
      <c r="PWT2107" s="220"/>
      <c r="PWU2107" s="220"/>
      <c r="PWV2107" s="220"/>
      <c r="PWW2107" s="220"/>
      <c r="PWX2107" s="220"/>
      <c r="PWY2107" s="220"/>
      <c r="PWZ2107" s="220"/>
      <c r="PXA2107" s="220"/>
      <c r="PXB2107" s="220"/>
      <c r="PXC2107" s="220"/>
      <c r="PXD2107" s="220"/>
      <c r="PXE2107" s="220"/>
      <c r="PXF2107" s="220"/>
      <c r="PXG2107" s="220"/>
      <c r="PXH2107" s="220"/>
      <c r="PXI2107" s="220"/>
      <c r="PXJ2107" s="220"/>
      <c r="PXK2107" s="220"/>
      <c r="PXL2107" s="220"/>
      <c r="PXM2107" s="220"/>
      <c r="PXN2107" s="220"/>
      <c r="PXO2107" s="220"/>
      <c r="PXP2107" s="220"/>
      <c r="PXQ2107" s="220"/>
      <c r="PXR2107" s="220"/>
      <c r="PXS2107" s="220"/>
      <c r="PXT2107" s="220"/>
      <c r="PXU2107" s="220"/>
      <c r="PXV2107" s="220"/>
      <c r="PXW2107" s="220"/>
      <c r="PXX2107" s="220"/>
      <c r="PXY2107" s="220"/>
      <c r="PXZ2107" s="220"/>
      <c r="PYA2107" s="220"/>
      <c r="PYB2107" s="220"/>
      <c r="PYC2107" s="220"/>
      <c r="PYD2107" s="220"/>
      <c r="PYE2107" s="220"/>
      <c r="PYF2107" s="220"/>
      <c r="PYG2107" s="220"/>
      <c r="PYH2107" s="220"/>
      <c r="PYI2107" s="220"/>
      <c r="PYJ2107" s="220"/>
      <c r="PYK2107" s="220"/>
      <c r="PYL2107" s="220"/>
      <c r="PYM2107" s="220"/>
      <c r="PYN2107" s="220"/>
      <c r="PYO2107" s="220"/>
      <c r="PYP2107" s="220"/>
      <c r="PYQ2107" s="220"/>
      <c r="PYR2107" s="220"/>
      <c r="PYS2107" s="220"/>
      <c r="PYT2107" s="220"/>
      <c r="PYU2107" s="220"/>
      <c r="PYV2107" s="220"/>
      <c r="PYW2107" s="220"/>
      <c r="PYX2107" s="220"/>
      <c r="PYY2107" s="220"/>
      <c r="PYZ2107" s="220"/>
      <c r="PZA2107" s="220"/>
      <c r="PZB2107" s="220"/>
      <c r="PZC2107" s="220"/>
      <c r="PZD2107" s="220"/>
      <c r="PZE2107" s="220"/>
      <c r="PZF2107" s="220"/>
      <c r="PZG2107" s="220"/>
      <c r="PZH2107" s="220"/>
      <c r="PZI2107" s="220"/>
      <c r="PZJ2107" s="220"/>
      <c r="PZK2107" s="220"/>
      <c r="PZL2107" s="220"/>
      <c r="PZM2107" s="220"/>
      <c r="PZN2107" s="220"/>
      <c r="PZO2107" s="220"/>
      <c r="PZP2107" s="220"/>
      <c r="PZQ2107" s="220"/>
      <c r="PZR2107" s="220"/>
      <c r="PZS2107" s="220"/>
      <c r="PZT2107" s="220"/>
      <c r="PZU2107" s="220"/>
      <c r="PZV2107" s="220"/>
      <c r="PZW2107" s="220"/>
      <c r="PZX2107" s="220"/>
      <c r="PZY2107" s="220"/>
      <c r="PZZ2107" s="220"/>
      <c r="QAA2107" s="220"/>
      <c r="QAB2107" s="220"/>
      <c r="QAC2107" s="220"/>
      <c r="QAD2107" s="220"/>
      <c r="QAE2107" s="220"/>
      <c r="QAF2107" s="220"/>
      <c r="QAG2107" s="220"/>
      <c r="QAH2107" s="220"/>
      <c r="QAI2107" s="220"/>
      <c r="QAJ2107" s="220"/>
      <c r="QAK2107" s="220"/>
      <c r="QAL2107" s="220"/>
      <c r="QAM2107" s="220"/>
      <c r="QAN2107" s="220"/>
      <c r="QAO2107" s="220"/>
      <c r="QAP2107" s="220"/>
      <c r="QAQ2107" s="220"/>
      <c r="QAR2107" s="220"/>
      <c r="QAS2107" s="220"/>
      <c r="QAT2107" s="220"/>
      <c r="QAU2107" s="220"/>
      <c r="QAV2107" s="220"/>
      <c r="QAW2107" s="220"/>
      <c r="QAX2107" s="220"/>
      <c r="QAY2107" s="220"/>
      <c r="QAZ2107" s="220"/>
      <c r="QBA2107" s="220"/>
      <c r="QBB2107" s="220"/>
      <c r="QBC2107" s="220"/>
      <c r="QBD2107" s="220"/>
      <c r="QBE2107" s="220"/>
      <c r="QBF2107" s="220"/>
      <c r="QBG2107" s="220"/>
      <c r="QBH2107" s="220"/>
      <c r="QBI2107" s="220"/>
      <c r="QBJ2107" s="220"/>
      <c r="QBK2107" s="220"/>
      <c r="QBL2107" s="220"/>
      <c r="QBM2107" s="220"/>
      <c r="QBN2107" s="220"/>
      <c r="QBO2107" s="220"/>
      <c r="QBP2107" s="220"/>
      <c r="QBQ2107" s="220"/>
      <c r="QBR2107" s="220"/>
      <c r="QBS2107" s="220"/>
      <c r="QBT2107" s="220"/>
      <c r="QBU2107" s="220"/>
      <c r="QBV2107" s="220"/>
      <c r="QBW2107" s="220"/>
      <c r="QBX2107" s="220"/>
      <c r="QBY2107" s="220"/>
      <c r="QBZ2107" s="220"/>
      <c r="QCA2107" s="220"/>
      <c r="QCB2107" s="220"/>
      <c r="QCC2107" s="220"/>
      <c r="QCD2107" s="220"/>
      <c r="QCE2107" s="220"/>
      <c r="QCF2107" s="220"/>
      <c r="QCG2107" s="220"/>
      <c r="QCH2107" s="220"/>
      <c r="QCI2107" s="220"/>
      <c r="QCJ2107" s="220"/>
      <c r="QCK2107" s="220"/>
      <c r="QCL2107" s="220"/>
      <c r="QCM2107" s="220"/>
      <c r="QCN2107" s="220"/>
      <c r="QCO2107" s="220"/>
      <c r="QCP2107" s="220"/>
      <c r="QCQ2107" s="220"/>
      <c r="QCR2107" s="220"/>
      <c r="QCS2107" s="220"/>
      <c r="QCT2107" s="220"/>
      <c r="QCU2107" s="220"/>
      <c r="QCV2107" s="220"/>
      <c r="QCW2107" s="220"/>
      <c r="QCX2107" s="220"/>
      <c r="QCY2107" s="220"/>
      <c r="QCZ2107" s="220"/>
      <c r="QDA2107" s="220"/>
      <c r="QDB2107" s="220"/>
      <c r="QDC2107" s="220"/>
      <c r="QDD2107" s="220"/>
      <c r="QDE2107" s="220"/>
      <c r="QDF2107" s="220"/>
      <c r="QDG2107" s="220"/>
      <c r="QDH2107" s="220"/>
      <c r="QDI2107" s="220"/>
      <c r="QDJ2107" s="220"/>
      <c r="QDK2107" s="220"/>
      <c r="QDL2107" s="220"/>
      <c r="QDM2107" s="220"/>
      <c r="QDN2107" s="220"/>
      <c r="QDO2107" s="220"/>
      <c r="QDP2107" s="220"/>
      <c r="QDQ2107" s="220"/>
      <c r="QDR2107" s="220"/>
      <c r="QDS2107" s="220"/>
      <c r="QDT2107" s="220"/>
      <c r="QDU2107" s="220"/>
      <c r="QDV2107" s="220"/>
      <c r="QDW2107" s="220"/>
      <c r="QDX2107" s="220"/>
      <c r="QDY2107" s="220"/>
      <c r="QDZ2107" s="220"/>
      <c r="QEA2107" s="220"/>
      <c r="QEB2107" s="220"/>
      <c r="QEC2107" s="220"/>
      <c r="QED2107" s="220"/>
      <c r="QEE2107" s="220"/>
      <c r="QEF2107" s="220"/>
      <c r="QEG2107" s="220"/>
      <c r="QEH2107" s="220"/>
      <c r="QEI2107" s="220"/>
      <c r="QEJ2107" s="220"/>
      <c r="QEK2107" s="220"/>
      <c r="QEL2107" s="220"/>
      <c r="QEM2107" s="220"/>
      <c r="QEN2107" s="220"/>
      <c r="QEO2107" s="220"/>
      <c r="QEP2107" s="220"/>
      <c r="QEQ2107" s="220"/>
      <c r="QER2107" s="220"/>
      <c r="QES2107" s="220"/>
      <c r="QET2107" s="220"/>
      <c r="QEU2107" s="220"/>
      <c r="QEV2107" s="220"/>
      <c r="QEW2107" s="220"/>
      <c r="QEX2107" s="220"/>
      <c r="QEY2107" s="220"/>
      <c r="QEZ2107" s="220"/>
      <c r="QFA2107" s="220"/>
      <c r="QFB2107" s="220"/>
      <c r="QFC2107" s="220"/>
      <c r="QFD2107" s="220"/>
      <c r="QFE2107" s="220"/>
      <c r="QFF2107" s="220"/>
      <c r="QFG2107" s="220"/>
      <c r="QFH2107" s="220"/>
      <c r="QFI2107" s="220"/>
      <c r="QFJ2107" s="220"/>
      <c r="QFK2107" s="220"/>
      <c r="QFL2107" s="220"/>
      <c r="QFM2107" s="220"/>
      <c r="QFN2107" s="220"/>
      <c r="QFO2107" s="220"/>
      <c r="QFP2107" s="220"/>
      <c r="QFQ2107" s="220"/>
      <c r="QFR2107" s="220"/>
      <c r="QFS2107" s="220"/>
      <c r="QFT2107" s="220"/>
      <c r="QFU2107" s="220"/>
      <c r="QFV2107" s="220"/>
      <c r="QFW2107" s="220"/>
      <c r="QFX2107" s="220"/>
      <c r="QFY2107" s="220"/>
      <c r="QFZ2107" s="220"/>
      <c r="QGA2107" s="220"/>
      <c r="QGB2107" s="220"/>
      <c r="QGC2107" s="220"/>
      <c r="QGD2107" s="220"/>
      <c r="QGE2107" s="220"/>
      <c r="QGF2107" s="220"/>
      <c r="QGG2107" s="220"/>
      <c r="QGH2107" s="220"/>
      <c r="QGI2107" s="220"/>
      <c r="QGJ2107" s="220"/>
      <c r="QGK2107" s="220"/>
      <c r="QGL2107" s="220"/>
      <c r="QGM2107" s="220"/>
      <c r="QGN2107" s="220"/>
      <c r="QGO2107" s="220"/>
      <c r="QGP2107" s="220"/>
      <c r="QGQ2107" s="220"/>
      <c r="QGR2107" s="220"/>
      <c r="QGS2107" s="220"/>
      <c r="QGT2107" s="220"/>
      <c r="QGU2107" s="220"/>
      <c r="QGV2107" s="220"/>
      <c r="QGW2107" s="220"/>
      <c r="QGX2107" s="220"/>
      <c r="QGY2107" s="220"/>
      <c r="QGZ2107" s="220"/>
      <c r="QHA2107" s="220"/>
      <c r="QHB2107" s="220"/>
      <c r="QHC2107" s="220"/>
      <c r="QHD2107" s="220"/>
      <c r="QHE2107" s="220"/>
      <c r="QHF2107" s="220"/>
      <c r="QHG2107" s="220"/>
      <c r="QHH2107" s="220"/>
      <c r="QHI2107" s="220"/>
      <c r="QHJ2107" s="220"/>
      <c r="QHK2107" s="220"/>
      <c r="QHL2107" s="220"/>
      <c r="QHM2107" s="220"/>
      <c r="QHN2107" s="220"/>
      <c r="QHO2107" s="220"/>
      <c r="QHP2107" s="220"/>
      <c r="QHQ2107" s="220"/>
      <c r="QHR2107" s="220"/>
      <c r="QHS2107" s="220"/>
      <c r="QHT2107" s="220"/>
      <c r="QHU2107" s="220"/>
      <c r="QHV2107" s="220"/>
      <c r="QHW2107" s="220"/>
      <c r="QHX2107" s="220"/>
      <c r="QHY2107" s="220"/>
      <c r="QHZ2107" s="220"/>
      <c r="QIA2107" s="220"/>
      <c r="QIB2107" s="220"/>
      <c r="QIC2107" s="220"/>
      <c r="QID2107" s="220"/>
      <c r="QIE2107" s="220"/>
      <c r="QIF2107" s="220"/>
      <c r="QIG2107" s="220"/>
      <c r="QIH2107" s="220"/>
      <c r="QII2107" s="220"/>
      <c r="QIJ2107" s="220"/>
      <c r="QIK2107" s="220"/>
      <c r="QIL2107" s="220"/>
      <c r="QIM2107" s="220"/>
      <c r="QIN2107" s="220"/>
      <c r="QIO2107" s="220"/>
      <c r="QIP2107" s="220"/>
      <c r="QIQ2107" s="220"/>
      <c r="QIR2107" s="220"/>
      <c r="QIS2107" s="220"/>
      <c r="QIT2107" s="220"/>
      <c r="QIU2107" s="220"/>
      <c r="QIV2107" s="220"/>
      <c r="QIW2107" s="220"/>
      <c r="QIX2107" s="220"/>
      <c r="QIY2107" s="220"/>
      <c r="QIZ2107" s="220"/>
      <c r="QJA2107" s="220"/>
      <c r="QJB2107" s="220"/>
      <c r="QJC2107" s="220"/>
      <c r="QJD2107" s="220"/>
      <c r="QJE2107" s="220"/>
      <c r="QJF2107" s="220"/>
      <c r="QJG2107" s="220"/>
      <c r="QJH2107" s="220"/>
      <c r="QJI2107" s="220"/>
      <c r="QJJ2107" s="220"/>
      <c r="QJK2107" s="220"/>
      <c r="QJL2107" s="220"/>
      <c r="QJM2107" s="220"/>
      <c r="QJN2107" s="220"/>
      <c r="QJO2107" s="220"/>
      <c r="QJP2107" s="220"/>
      <c r="QJQ2107" s="220"/>
      <c r="QJR2107" s="220"/>
      <c r="QJS2107" s="220"/>
      <c r="QJT2107" s="220"/>
      <c r="QJU2107" s="220"/>
      <c r="QJV2107" s="220"/>
      <c r="QJW2107" s="220"/>
      <c r="QJX2107" s="220"/>
      <c r="QJY2107" s="220"/>
      <c r="QJZ2107" s="220"/>
      <c r="QKA2107" s="220"/>
      <c r="QKB2107" s="220"/>
      <c r="QKC2107" s="220"/>
      <c r="QKD2107" s="220"/>
      <c r="QKE2107" s="220"/>
      <c r="QKF2107" s="220"/>
      <c r="QKG2107" s="220"/>
      <c r="QKH2107" s="220"/>
      <c r="QKI2107" s="220"/>
      <c r="QKJ2107" s="220"/>
      <c r="QKK2107" s="220"/>
      <c r="QKL2107" s="220"/>
      <c r="QKM2107" s="220"/>
      <c r="QKN2107" s="220"/>
      <c r="QKO2107" s="220"/>
      <c r="QKP2107" s="220"/>
      <c r="QKQ2107" s="220"/>
      <c r="QKR2107" s="220"/>
      <c r="QKS2107" s="220"/>
      <c r="QKT2107" s="220"/>
      <c r="QKU2107" s="220"/>
      <c r="QKV2107" s="220"/>
      <c r="QKW2107" s="220"/>
      <c r="QKX2107" s="220"/>
      <c r="QKY2107" s="220"/>
      <c r="QKZ2107" s="220"/>
      <c r="QLA2107" s="220"/>
      <c r="QLB2107" s="220"/>
      <c r="QLC2107" s="220"/>
      <c r="QLD2107" s="220"/>
      <c r="QLE2107" s="220"/>
      <c r="QLF2107" s="220"/>
      <c r="QLG2107" s="220"/>
      <c r="QLH2107" s="220"/>
      <c r="QLI2107" s="220"/>
      <c r="QLJ2107" s="220"/>
      <c r="QLK2107" s="220"/>
      <c r="QLL2107" s="220"/>
      <c r="QLM2107" s="220"/>
      <c r="QLN2107" s="220"/>
      <c r="QLO2107" s="220"/>
      <c r="QLP2107" s="220"/>
      <c r="QLQ2107" s="220"/>
      <c r="QLR2107" s="220"/>
      <c r="QLS2107" s="220"/>
      <c r="QLT2107" s="220"/>
      <c r="QLU2107" s="220"/>
      <c r="QLV2107" s="220"/>
      <c r="QLW2107" s="220"/>
      <c r="QLX2107" s="220"/>
      <c r="QLY2107" s="220"/>
      <c r="QLZ2107" s="220"/>
      <c r="QMA2107" s="220"/>
      <c r="QMB2107" s="220"/>
      <c r="QMC2107" s="220"/>
      <c r="QMD2107" s="220"/>
      <c r="QME2107" s="220"/>
      <c r="QMF2107" s="220"/>
      <c r="QMG2107" s="220"/>
      <c r="QMH2107" s="220"/>
      <c r="QMI2107" s="220"/>
      <c r="QMJ2107" s="220"/>
      <c r="QMK2107" s="220"/>
      <c r="QML2107" s="220"/>
      <c r="QMM2107" s="220"/>
      <c r="QMN2107" s="220"/>
      <c r="QMO2107" s="220"/>
      <c r="QMP2107" s="220"/>
      <c r="QMQ2107" s="220"/>
      <c r="QMR2107" s="220"/>
      <c r="QMS2107" s="220"/>
      <c r="QMT2107" s="220"/>
      <c r="QMU2107" s="220"/>
      <c r="QMV2107" s="220"/>
      <c r="QMW2107" s="220"/>
      <c r="QMX2107" s="220"/>
      <c r="QMY2107" s="220"/>
      <c r="QMZ2107" s="220"/>
      <c r="QNA2107" s="220"/>
      <c r="QNB2107" s="220"/>
      <c r="QNC2107" s="220"/>
      <c r="QND2107" s="220"/>
      <c r="QNE2107" s="220"/>
      <c r="QNF2107" s="220"/>
      <c r="QNG2107" s="220"/>
      <c r="QNH2107" s="220"/>
      <c r="QNI2107" s="220"/>
      <c r="QNJ2107" s="220"/>
      <c r="QNK2107" s="220"/>
      <c r="QNL2107" s="220"/>
      <c r="QNM2107" s="220"/>
      <c r="QNN2107" s="220"/>
      <c r="QNO2107" s="220"/>
      <c r="QNP2107" s="220"/>
      <c r="QNQ2107" s="220"/>
      <c r="QNR2107" s="220"/>
      <c r="QNS2107" s="220"/>
      <c r="QNT2107" s="220"/>
      <c r="QNU2107" s="220"/>
      <c r="QNV2107" s="220"/>
      <c r="QNW2107" s="220"/>
      <c r="QNX2107" s="220"/>
      <c r="QNY2107" s="220"/>
      <c r="QNZ2107" s="220"/>
      <c r="QOA2107" s="220"/>
      <c r="QOB2107" s="220"/>
      <c r="QOC2107" s="220"/>
      <c r="QOD2107" s="220"/>
      <c r="QOE2107" s="220"/>
      <c r="QOF2107" s="220"/>
      <c r="QOG2107" s="220"/>
      <c r="QOH2107" s="220"/>
      <c r="QOI2107" s="220"/>
      <c r="QOJ2107" s="220"/>
      <c r="QOK2107" s="220"/>
      <c r="QOL2107" s="220"/>
      <c r="QOM2107" s="220"/>
      <c r="QON2107" s="220"/>
      <c r="QOO2107" s="220"/>
      <c r="QOP2107" s="220"/>
      <c r="QOQ2107" s="220"/>
      <c r="QOR2107" s="220"/>
      <c r="QOS2107" s="220"/>
      <c r="QOT2107" s="220"/>
      <c r="QOU2107" s="220"/>
      <c r="QOV2107" s="220"/>
      <c r="QOW2107" s="220"/>
      <c r="QOX2107" s="220"/>
      <c r="QOY2107" s="220"/>
      <c r="QOZ2107" s="220"/>
      <c r="QPA2107" s="220"/>
      <c r="QPB2107" s="220"/>
      <c r="QPC2107" s="220"/>
      <c r="QPD2107" s="220"/>
      <c r="QPE2107" s="220"/>
      <c r="QPF2107" s="220"/>
      <c r="QPG2107" s="220"/>
      <c r="QPH2107" s="220"/>
      <c r="QPI2107" s="220"/>
      <c r="QPJ2107" s="220"/>
      <c r="QPK2107" s="220"/>
      <c r="QPL2107" s="220"/>
      <c r="QPM2107" s="220"/>
      <c r="QPN2107" s="220"/>
      <c r="QPO2107" s="220"/>
      <c r="QPP2107" s="220"/>
      <c r="QPQ2107" s="220"/>
      <c r="QPR2107" s="220"/>
      <c r="QPS2107" s="220"/>
      <c r="QPT2107" s="220"/>
      <c r="QPU2107" s="220"/>
      <c r="QPV2107" s="220"/>
      <c r="QPW2107" s="220"/>
      <c r="QPX2107" s="220"/>
      <c r="QPY2107" s="220"/>
      <c r="QPZ2107" s="220"/>
      <c r="QQA2107" s="220"/>
      <c r="QQB2107" s="220"/>
      <c r="QQC2107" s="220"/>
      <c r="QQD2107" s="220"/>
      <c r="QQE2107" s="220"/>
      <c r="QQF2107" s="220"/>
      <c r="QQG2107" s="220"/>
      <c r="QQH2107" s="220"/>
      <c r="QQI2107" s="220"/>
      <c r="QQJ2107" s="220"/>
      <c r="QQK2107" s="220"/>
      <c r="QQL2107" s="220"/>
      <c r="QQM2107" s="220"/>
      <c r="QQN2107" s="220"/>
      <c r="QQO2107" s="220"/>
      <c r="QQP2107" s="220"/>
      <c r="QQQ2107" s="220"/>
      <c r="QQR2107" s="220"/>
      <c r="QQS2107" s="220"/>
      <c r="QQT2107" s="220"/>
      <c r="QQU2107" s="220"/>
      <c r="QQV2107" s="220"/>
      <c r="QQW2107" s="220"/>
      <c r="QQX2107" s="220"/>
      <c r="QQY2107" s="220"/>
      <c r="QQZ2107" s="220"/>
      <c r="QRA2107" s="220"/>
      <c r="QRB2107" s="220"/>
      <c r="QRC2107" s="220"/>
      <c r="QRD2107" s="220"/>
      <c r="QRE2107" s="220"/>
      <c r="QRF2107" s="220"/>
      <c r="QRG2107" s="220"/>
      <c r="QRH2107" s="220"/>
      <c r="QRI2107" s="220"/>
      <c r="QRJ2107" s="220"/>
      <c r="QRK2107" s="220"/>
      <c r="QRL2107" s="220"/>
      <c r="QRM2107" s="220"/>
      <c r="QRN2107" s="220"/>
      <c r="QRO2107" s="220"/>
      <c r="QRP2107" s="220"/>
      <c r="QRQ2107" s="220"/>
      <c r="QRR2107" s="220"/>
      <c r="QRS2107" s="220"/>
      <c r="QRT2107" s="220"/>
      <c r="QRU2107" s="220"/>
      <c r="QRV2107" s="220"/>
      <c r="QRW2107" s="220"/>
      <c r="QRX2107" s="220"/>
      <c r="QRY2107" s="220"/>
      <c r="QRZ2107" s="220"/>
      <c r="QSA2107" s="220"/>
      <c r="QSB2107" s="220"/>
      <c r="QSC2107" s="220"/>
      <c r="QSD2107" s="220"/>
      <c r="QSE2107" s="220"/>
      <c r="QSF2107" s="220"/>
      <c r="QSG2107" s="220"/>
      <c r="QSH2107" s="220"/>
      <c r="QSI2107" s="220"/>
      <c r="QSJ2107" s="220"/>
      <c r="QSK2107" s="220"/>
      <c r="QSL2107" s="220"/>
      <c r="QSM2107" s="220"/>
      <c r="QSN2107" s="220"/>
      <c r="QSO2107" s="220"/>
      <c r="QSP2107" s="220"/>
      <c r="QSQ2107" s="220"/>
      <c r="QSR2107" s="220"/>
      <c r="QSS2107" s="220"/>
      <c r="QST2107" s="220"/>
      <c r="QSU2107" s="220"/>
      <c r="QSV2107" s="220"/>
      <c r="QSW2107" s="220"/>
      <c r="QSX2107" s="220"/>
      <c r="QSY2107" s="220"/>
      <c r="QSZ2107" s="220"/>
      <c r="QTA2107" s="220"/>
      <c r="QTB2107" s="220"/>
      <c r="QTC2107" s="220"/>
      <c r="QTD2107" s="220"/>
      <c r="QTE2107" s="220"/>
      <c r="QTF2107" s="220"/>
      <c r="QTG2107" s="220"/>
      <c r="QTH2107" s="220"/>
      <c r="QTI2107" s="220"/>
      <c r="QTJ2107" s="220"/>
      <c r="QTK2107" s="220"/>
      <c r="QTL2107" s="220"/>
      <c r="QTM2107" s="220"/>
      <c r="QTN2107" s="220"/>
      <c r="QTO2107" s="220"/>
      <c r="QTP2107" s="220"/>
      <c r="QTQ2107" s="220"/>
      <c r="QTR2107" s="220"/>
      <c r="QTS2107" s="220"/>
      <c r="QTT2107" s="220"/>
      <c r="QTU2107" s="220"/>
      <c r="QTV2107" s="220"/>
      <c r="QTW2107" s="220"/>
      <c r="QTX2107" s="220"/>
      <c r="QTY2107" s="220"/>
      <c r="QTZ2107" s="220"/>
      <c r="QUA2107" s="220"/>
      <c r="QUB2107" s="220"/>
      <c r="QUC2107" s="220"/>
      <c r="QUD2107" s="220"/>
      <c r="QUE2107" s="220"/>
      <c r="QUF2107" s="220"/>
      <c r="QUG2107" s="220"/>
      <c r="QUH2107" s="220"/>
      <c r="QUI2107" s="220"/>
      <c r="QUJ2107" s="220"/>
      <c r="QUK2107" s="220"/>
      <c r="QUL2107" s="220"/>
      <c r="QUM2107" s="220"/>
      <c r="QUN2107" s="220"/>
      <c r="QUO2107" s="220"/>
      <c r="QUP2107" s="220"/>
      <c r="QUQ2107" s="220"/>
      <c r="QUR2107" s="220"/>
      <c r="QUS2107" s="220"/>
      <c r="QUT2107" s="220"/>
      <c r="QUU2107" s="220"/>
      <c r="QUV2107" s="220"/>
      <c r="QUW2107" s="220"/>
      <c r="QUX2107" s="220"/>
      <c r="QUY2107" s="220"/>
      <c r="QUZ2107" s="220"/>
      <c r="QVA2107" s="220"/>
      <c r="QVB2107" s="220"/>
      <c r="QVC2107" s="220"/>
      <c r="QVD2107" s="220"/>
      <c r="QVE2107" s="220"/>
      <c r="QVF2107" s="220"/>
      <c r="QVG2107" s="220"/>
      <c r="QVH2107" s="220"/>
      <c r="QVI2107" s="220"/>
      <c r="QVJ2107" s="220"/>
      <c r="QVK2107" s="220"/>
      <c r="QVL2107" s="220"/>
      <c r="QVM2107" s="220"/>
      <c r="QVN2107" s="220"/>
      <c r="QVO2107" s="220"/>
      <c r="QVP2107" s="220"/>
      <c r="QVQ2107" s="220"/>
      <c r="QVR2107" s="220"/>
      <c r="QVS2107" s="220"/>
      <c r="QVT2107" s="220"/>
      <c r="QVU2107" s="220"/>
      <c r="QVV2107" s="220"/>
      <c r="QVW2107" s="220"/>
      <c r="QVX2107" s="220"/>
      <c r="QVY2107" s="220"/>
      <c r="QVZ2107" s="220"/>
      <c r="QWA2107" s="220"/>
      <c r="QWB2107" s="220"/>
      <c r="QWC2107" s="220"/>
      <c r="QWD2107" s="220"/>
      <c r="QWE2107" s="220"/>
      <c r="QWF2107" s="220"/>
      <c r="QWG2107" s="220"/>
      <c r="QWH2107" s="220"/>
      <c r="QWI2107" s="220"/>
      <c r="QWJ2107" s="220"/>
      <c r="QWK2107" s="220"/>
      <c r="QWL2107" s="220"/>
      <c r="QWM2107" s="220"/>
      <c r="QWN2107" s="220"/>
      <c r="QWO2107" s="220"/>
      <c r="QWP2107" s="220"/>
      <c r="QWQ2107" s="220"/>
      <c r="QWR2107" s="220"/>
      <c r="QWS2107" s="220"/>
      <c r="QWT2107" s="220"/>
      <c r="QWU2107" s="220"/>
      <c r="QWV2107" s="220"/>
      <c r="QWW2107" s="220"/>
      <c r="QWX2107" s="220"/>
      <c r="QWY2107" s="220"/>
      <c r="QWZ2107" s="220"/>
      <c r="QXA2107" s="220"/>
      <c r="QXB2107" s="220"/>
      <c r="QXC2107" s="220"/>
      <c r="QXD2107" s="220"/>
      <c r="QXE2107" s="220"/>
      <c r="QXF2107" s="220"/>
      <c r="QXG2107" s="220"/>
      <c r="QXH2107" s="220"/>
      <c r="QXI2107" s="220"/>
      <c r="QXJ2107" s="220"/>
      <c r="QXK2107" s="220"/>
      <c r="QXL2107" s="220"/>
      <c r="QXM2107" s="220"/>
      <c r="QXN2107" s="220"/>
      <c r="QXO2107" s="220"/>
      <c r="QXP2107" s="220"/>
      <c r="QXQ2107" s="220"/>
      <c r="QXR2107" s="220"/>
      <c r="QXS2107" s="220"/>
      <c r="QXT2107" s="220"/>
      <c r="QXU2107" s="220"/>
      <c r="QXV2107" s="220"/>
      <c r="QXW2107" s="220"/>
      <c r="QXX2107" s="220"/>
      <c r="QXY2107" s="220"/>
      <c r="QXZ2107" s="220"/>
      <c r="QYA2107" s="220"/>
      <c r="QYB2107" s="220"/>
      <c r="QYC2107" s="220"/>
      <c r="QYD2107" s="220"/>
      <c r="QYE2107" s="220"/>
      <c r="QYF2107" s="220"/>
      <c r="QYG2107" s="220"/>
      <c r="QYH2107" s="220"/>
      <c r="QYI2107" s="220"/>
      <c r="QYJ2107" s="220"/>
      <c r="QYK2107" s="220"/>
      <c r="QYL2107" s="220"/>
      <c r="QYM2107" s="220"/>
      <c r="QYN2107" s="220"/>
      <c r="QYO2107" s="220"/>
      <c r="QYP2107" s="220"/>
      <c r="QYQ2107" s="220"/>
      <c r="QYR2107" s="220"/>
      <c r="QYS2107" s="220"/>
      <c r="QYT2107" s="220"/>
      <c r="QYU2107" s="220"/>
      <c r="QYV2107" s="220"/>
      <c r="QYW2107" s="220"/>
      <c r="QYX2107" s="220"/>
      <c r="QYY2107" s="220"/>
      <c r="QYZ2107" s="220"/>
      <c r="QZA2107" s="220"/>
      <c r="QZB2107" s="220"/>
      <c r="QZC2107" s="220"/>
      <c r="QZD2107" s="220"/>
      <c r="QZE2107" s="220"/>
      <c r="QZF2107" s="220"/>
      <c r="QZG2107" s="220"/>
      <c r="QZH2107" s="220"/>
      <c r="QZI2107" s="220"/>
      <c r="QZJ2107" s="220"/>
      <c r="QZK2107" s="220"/>
      <c r="QZL2107" s="220"/>
      <c r="QZM2107" s="220"/>
      <c r="QZN2107" s="220"/>
      <c r="QZO2107" s="220"/>
      <c r="QZP2107" s="220"/>
      <c r="QZQ2107" s="220"/>
      <c r="QZR2107" s="220"/>
      <c r="QZS2107" s="220"/>
      <c r="QZT2107" s="220"/>
      <c r="QZU2107" s="220"/>
      <c r="QZV2107" s="220"/>
      <c r="QZW2107" s="220"/>
      <c r="QZX2107" s="220"/>
      <c r="QZY2107" s="220"/>
      <c r="QZZ2107" s="220"/>
      <c r="RAA2107" s="220"/>
      <c r="RAB2107" s="220"/>
      <c r="RAC2107" s="220"/>
      <c r="RAD2107" s="220"/>
      <c r="RAE2107" s="220"/>
      <c r="RAF2107" s="220"/>
      <c r="RAG2107" s="220"/>
      <c r="RAH2107" s="220"/>
      <c r="RAI2107" s="220"/>
      <c r="RAJ2107" s="220"/>
      <c r="RAK2107" s="220"/>
      <c r="RAL2107" s="220"/>
      <c r="RAM2107" s="220"/>
      <c r="RAN2107" s="220"/>
      <c r="RAO2107" s="220"/>
      <c r="RAP2107" s="220"/>
      <c r="RAQ2107" s="220"/>
      <c r="RAR2107" s="220"/>
      <c r="RAS2107" s="220"/>
      <c r="RAT2107" s="220"/>
      <c r="RAU2107" s="220"/>
      <c r="RAV2107" s="220"/>
      <c r="RAW2107" s="220"/>
      <c r="RAX2107" s="220"/>
      <c r="RAY2107" s="220"/>
      <c r="RAZ2107" s="220"/>
      <c r="RBA2107" s="220"/>
      <c r="RBB2107" s="220"/>
      <c r="RBC2107" s="220"/>
      <c r="RBD2107" s="220"/>
      <c r="RBE2107" s="220"/>
      <c r="RBF2107" s="220"/>
      <c r="RBG2107" s="220"/>
      <c r="RBH2107" s="220"/>
      <c r="RBI2107" s="220"/>
      <c r="RBJ2107" s="220"/>
      <c r="RBK2107" s="220"/>
      <c r="RBL2107" s="220"/>
      <c r="RBM2107" s="220"/>
      <c r="RBN2107" s="220"/>
      <c r="RBO2107" s="220"/>
      <c r="RBP2107" s="220"/>
      <c r="RBQ2107" s="220"/>
      <c r="RBR2107" s="220"/>
      <c r="RBS2107" s="220"/>
      <c r="RBT2107" s="220"/>
      <c r="RBU2107" s="220"/>
      <c r="RBV2107" s="220"/>
      <c r="RBW2107" s="220"/>
      <c r="RBX2107" s="220"/>
      <c r="RBY2107" s="220"/>
      <c r="RBZ2107" s="220"/>
      <c r="RCA2107" s="220"/>
      <c r="RCB2107" s="220"/>
      <c r="RCC2107" s="220"/>
      <c r="RCD2107" s="220"/>
      <c r="RCE2107" s="220"/>
      <c r="RCF2107" s="220"/>
      <c r="RCG2107" s="220"/>
      <c r="RCH2107" s="220"/>
      <c r="RCI2107" s="220"/>
      <c r="RCJ2107" s="220"/>
      <c r="RCK2107" s="220"/>
      <c r="RCL2107" s="220"/>
      <c r="RCM2107" s="220"/>
      <c r="RCN2107" s="220"/>
      <c r="RCO2107" s="220"/>
      <c r="RCP2107" s="220"/>
      <c r="RCQ2107" s="220"/>
      <c r="RCR2107" s="220"/>
      <c r="RCS2107" s="220"/>
      <c r="RCT2107" s="220"/>
      <c r="RCU2107" s="220"/>
      <c r="RCV2107" s="220"/>
      <c r="RCW2107" s="220"/>
      <c r="RCX2107" s="220"/>
      <c r="RCY2107" s="220"/>
      <c r="RCZ2107" s="220"/>
      <c r="RDA2107" s="220"/>
      <c r="RDB2107" s="220"/>
      <c r="RDC2107" s="220"/>
      <c r="RDD2107" s="220"/>
      <c r="RDE2107" s="220"/>
      <c r="RDF2107" s="220"/>
      <c r="RDG2107" s="220"/>
      <c r="RDH2107" s="220"/>
      <c r="RDI2107" s="220"/>
      <c r="RDJ2107" s="220"/>
      <c r="RDK2107" s="220"/>
      <c r="RDL2107" s="220"/>
      <c r="RDM2107" s="220"/>
      <c r="RDN2107" s="220"/>
      <c r="RDO2107" s="220"/>
      <c r="RDP2107" s="220"/>
      <c r="RDQ2107" s="220"/>
      <c r="RDR2107" s="220"/>
      <c r="RDS2107" s="220"/>
      <c r="RDT2107" s="220"/>
      <c r="RDU2107" s="220"/>
      <c r="RDV2107" s="220"/>
      <c r="RDW2107" s="220"/>
      <c r="RDX2107" s="220"/>
      <c r="RDY2107" s="220"/>
      <c r="RDZ2107" s="220"/>
      <c r="REA2107" s="220"/>
      <c r="REB2107" s="220"/>
      <c r="REC2107" s="220"/>
      <c r="RED2107" s="220"/>
      <c r="REE2107" s="220"/>
      <c r="REF2107" s="220"/>
      <c r="REG2107" s="220"/>
      <c r="REH2107" s="220"/>
      <c r="REI2107" s="220"/>
      <c r="REJ2107" s="220"/>
      <c r="REK2107" s="220"/>
      <c r="REL2107" s="220"/>
      <c r="REM2107" s="220"/>
      <c r="REN2107" s="220"/>
      <c r="REO2107" s="220"/>
      <c r="REP2107" s="220"/>
      <c r="REQ2107" s="220"/>
      <c r="RER2107" s="220"/>
      <c r="RES2107" s="220"/>
      <c r="RET2107" s="220"/>
      <c r="REU2107" s="220"/>
      <c r="REV2107" s="220"/>
      <c r="REW2107" s="220"/>
      <c r="REX2107" s="220"/>
      <c r="REY2107" s="220"/>
      <c r="REZ2107" s="220"/>
      <c r="RFA2107" s="220"/>
      <c r="RFB2107" s="220"/>
      <c r="RFC2107" s="220"/>
      <c r="RFD2107" s="220"/>
      <c r="RFE2107" s="220"/>
      <c r="RFF2107" s="220"/>
      <c r="RFG2107" s="220"/>
      <c r="RFH2107" s="220"/>
      <c r="RFI2107" s="220"/>
      <c r="RFJ2107" s="220"/>
      <c r="RFK2107" s="220"/>
      <c r="RFL2107" s="220"/>
      <c r="RFM2107" s="220"/>
      <c r="RFN2107" s="220"/>
      <c r="RFO2107" s="220"/>
      <c r="RFP2107" s="220"/>
      <c r="RFQ2107" s="220"/>
      <c r="RFR2107" s="220"/>
      <c r="RFS2107" s="220"/>
      <c r="RFT2107" s="220"/>
      <c r="RFU2107" s="220"/>
      <c r="RFV2107" s="220"/>
      <c r="RFW2107" s="220"/>
      <c r="RFX2107" s="220"/>
      <c r="RFY2107" s="220"/>
      <c r="RFZ2107" s="220"/>
      <c r="RGA2107" s="220"/>
      <c r="RGB2107" s="220"/>
      <c r="RGC2107" s="220"/>
      <c r="RGD2107" s="220"/>
      <c r="RGE2107" s="220"/>
      <c r="RGF2107" s="220"/>
      <c r="RGG2107" s="220"/>
      <c r="RGH2107" s="220"/>
      <c r="RGI2107" s="220"/>
      <c r="RGJ2107" s="220"/>
      <c r="RGK2107" s="220"/>
      <c r="RGL2107" s="220"/>
      <c r="RGM2107" s="220"/>
      <c r="RGN2107" s="220"/>
      <c r="RGO2107" s="220"/>
      <c r="RGP2107" s="220"/>
      <c r="RGQ2107" s="220"/>
      <c r="RGR2107" s="220"/>
      <c r="RGS2107" s="220"/>
      <c r="RGT2107" s="220"/>
      <c r="RGU2107" s="220"/>
      <c r="RGV2107" s="220"/>
      <c r="RGW2107" s="220"/>
      <c r="RGX2107" s="220"/>
      <c r="RGY2107" s="220"/>
      <c r="RGZ2107" s="220"/>
      <c r="RHA2107" s="220"/>
      <c r="RHB2107" s="220"/>
      <c r="RHC2107" s="220"/>
      <c r="RHD2107" s="220"/>
      <c r="RHE2107" s="220"/>
      <c r="RHF2107" s="220"/>
      <c r="RHG2107" s="220"/>
      <c r="RHH2107" s="220"/>
      <c r="RHI2107" s="220"/>
      <c r="RHJ2107" s="220"/>
      <c r="RHK2107" s="220"/>
      <c r="RHL2107" s="220"/>
      <c r="RHM2107" s="220"/>
      <c r="RHN2107" s="220"/>
      <c r="RHO2107" s="220"/>
      <c r="RHP2107" s="220"/>
      <c r="RHQ2107" s="220"/>
      <c r="RHR2107" s="220"/>
      <c r="RHS2107" s="220"/>
      <c r="RHT2107" s="220"/>
      <c r="RHU2107" s="220"/>
      <c r="RHV2107" s="220"/>
      <c r="RHW2107" s="220"/>
      <c r="RHX2107" s="220"/>
      <c r="RHY2107" s="220"/>
      <c r="RHZ2107" s="220"/>
      <c r="RIA2107" s="220"/>
      <c r="RIB2107" s="220"/>
      <c r="RIC2107" s="220"/>
      <c r="RID2107" s="220"/>
      <c r="RIE2107" s="220"/>
      <c r="RIF2107" s="220"/>
      <c r="RIG2107" s="220"/>
      <c r="RIH2107" s="220"/>
      <c r="RII2107" s="220"/>
      <c r="RIJ2107" s="220"/>
      <c r="RIK2107" s="220"/>
      <c r="RIL2107" s="220"/>
      <c r="RIM2107" s="220"/>
      <c r="RIN2107" s="220"/>
      <c r="RIO2107" s="220"/>
      <c r="RIP2107" s="220"/>
      <c r="RIQ2107" s="220"/>
      <c r="RIR2107" s="220"/>
      <c r="RIS2107" s="220"/>
      <c r="RIT2107" s="220"/>
      <c r="RIU2107" s="220"/>
      <c r="RIV2107" s="220"/>
      <c r="RIW2107" s="220"/>
      <c r="RIX2107" s="220"/>
      <c r="RIY2107" s="220"/>
      <c r="RIZ2107" s="220"/>
      <c r="RJA2107" s="220"/>
      <c r="RJB2107" s="220"/>
      <c r="RJC2107" s="220"/>
      <c r="RJD2107" s="220"/>
      <c r="RJE2107" s="220"/>
      <c r="RJF2107" s="220"/>
      <c r="RJG2107" s="220"/>
      <c r="RJH2107" s="220"/>
      <c r="RJI2107" s="220"/>
      <c r="RJJ2107" s="220"/>
      <c r="RJK2107" s="220"/>
      <c r="RJL2107" s="220"/>
      <c r="RJM2107" s="220"/>
      <c r="RJN2107" s="220"/>
      <c r="RJO2107" s="220"/>
      <c r="RJP2107" s="220"/>
      <c r="RJQ2107" s="220"/>
      <c r="RJR2107" s="220"/>
      <c r="RJS2107" s="220"/>
      <c r="RJT2107" s="220"/>
      <c r="RJU2107" s="220"/>
      <c r="RJV2107" s="220"/>
      <c r="RJW2107" s="220"/>
      <c r="RJX2107" s="220"/>
      <c r="RJY2107" s="220"/>
      <c r="RJZ2107" s="220"/>
      <c r="RKA2107" s="220"/>
      <c r="RKB2107" s="220"/>
      <c r="RKC2107" s="220"/>
      <c r="RKD2107" s="220"/>
      <c r="RKE2107" s="220"/>
      <c r="RKF2107" s="220"/>
      <c r="RKG2107" s="220"/>
      <c r="RKH2107" s="220"/>
      <c r="RKI2107" s="220"/>
      <c r="RKJ2107" s="220"/>
      <c r="RKK2107" s="220"/>
      <c r="RKL2107" s="220"/>
      <c r="RKM2107" s="220"/>
      <c r="RKN2107" s="220"/>
      <c r="RKO2107" s="220"/>
      <c r="RKP2107" s="220"/>
      <c r="RKQ2107" s="220"/>
      <c r="RKR2107" s="220"/>
      <c r="RKS2107" s="220"/>
      <c r="RKT2107" s="220"/>
      <c r="RKU2107" s="220"/>
      <c r="RKV2107" s="220"/>
      <c r="RKW2107" s="220"/>
      <c r="RKX2107" s="220"/>
      <c r="RKY2107" s="220"/>
      <c r="RKZ2107" s="220"/>
      <c r="RLA2107" s="220"/>
      <c r="RLB2107" s="220"/>
      <c r="RLC2107" s="220"/>
      <c r="RLD2107" s="220"/>
      <c r="RLE2107" s="220"/>
      <c r="RLF2107" s="220"/>
      <c r="RLG2107" s="220"/>
      <c r="RLH2107" s="220"/>
      <c r="RLI2107" s="220"/>
      <c r="RLJ2107" s="220"/>
      <c r="RLK2107" s="220"/>
      <c r="RLL2107" s="220"/>
      <c r="RLM2107" s="220"/>
      <c r="RLN2107" s="220"/>
      <c r="RLO2107" s="220"/>
      <c r="RLP2107" s="220"/>
      <c r="RLQ2107" s="220"/>
      <c r="RLR2107" s="220"/>
      <c r="RLS2107" s="220"/>
      <c r="RLT2107" s="220"/>
      <c r="RLU2107" s="220"/>
      <c r="RLV2107" s="220"/>
      <c r="RLW2107" s="220"/>
      <c r="RLX2107" s="220"/>
      <c r="RLY2107" s="220"/>
      <c r="RLZ2107" s="220"/>
      <c r="RMA2107" s="220"/>
      <c r="RMB2107" s="220"/>
      <c r="RMC2107" s="220"/>
      <c r="RMD2107" s="220"/>
      <c r="RME2107" s="220"/>
      <c r="RMF2107" s="220"/>
      <c r="RMG2107" s="220"/>
      <c r="RMH2107" s="220"/>
      <c r="RMI2107" s="220"/>
      <c r="RMJ2107" s="220"/>
      <c r="RMK2107" s="220"/>
      <c r="RML2107" s="220"/>
      <c r="RMM2107" s="220"/>
      <c r="RMN2107" s="220"/>
      <c r="RMO2107" s="220"/>
      <c r="RMP2107" s="220"/>
      <c r="RMQ2107" s="220"/>
      <c r="RMR2107" s="220"/>
      <c r="RMS2107" s="220"/>
      <c r="RMT2107" s="220"/>
      <c r="RMU2107" s="220"/>
      <c r="RMV2107" s="220"/>
      <c r="RMW2107" s="220"/>
      <c r="RMX2107" s="220"/>
      <c r="RMY2107" s="220"/>
      <c r="RMZ2107" s="220"/>
      <c r="RNA2107" s="220"/>
      <c r="RNB2107" s="220"/>
      <c r="RNC2107" s="220"/>
      <c r="RND2107" s="220"/>
      <c r="RNE2107" s="220"/>
      <c r="RNF2107" s="220"/>
      <c r="RNG2107" s="220"/>
      <c r="RNH2107" s="220"/>
      <c r="RNI2107" s="220"/>
      <c r="RNJ2107" s="220"/>
      <c r="RNK2107" s="220"/>
      <c r="RNL2107" s="220"/>
      <c r="RNM2107" s="220"/>
      <c r="RNN2107" s="220"/>
      <c r="RNO2107" s="220"/>
      <c r="RNP2107" s="220"/>
      <c r="RNQ2107" s="220"/>
      <c r="RNR2107" s="220"/>
      <c r="RNS2107" s="220"/>
      <c r="RNT2107" s="220"/>
      <c r="RNU2107" s="220"/>
      <c r="RNV2107" s="220"/>
      <c r="RNW2107" s="220"/>
      <c r="RNX2107" s="220"/>
      <c r="RNY2107" s="220"/>
      <c r="RNZ2107" s="220"/>
      <c r="ROA2107" s="220"/>
      <c r="ROB2107" s="220"/>
      <c r="ROC2107" s="220"/>
      <c r="ROD2107" s="220"/>
      <c r="ROE2107" s="220"/>
      <c r="ROF2107" s="220"/>
      <c r="ROG2107" s="220"/>
      <c r="ROH2107" s="220"/>
      <c r="ROI2107" s="220"/>
      <c r="ROJ2107" s="220"/>
      <c r="ROK2107" s="220"/>
      <c r="ROL2107" s="220"/>
      <c r="ROM2107" s="220"/>
      <c r="RON2107" s="220"/>
      <c r="ROO2107" s="220"/>
      <c r="ROP2107" s="220"/>
      <c r="ROQ2107" s="220"/>
      <c r="ROR2107" s="220"/>
      <c r="ROS2107" s="220"/>
      <c r="ROT2107" s="220"/>
      <c r="ROU2107" s="220"/>
      <c r="ROV2107" s="220"/>
      <c r="ROW2107" s="220"/>
      <c r="ROX2107" s="220"/>
      <c r="ROY2107" s="220"/>
      <c r="ROZ2107" s="220"/>
      <c r="RPA2107" s="220"/>
      <c r="RPB2107" s="220"/>
      <c r="RPC2107" s="220"/>
      <c r="RPD2107" s="220"/>
      <c r="RPE2107" s="220"/>
      <c r="RPF2107" s="220"/>
      <c r="RPG2107" s="220"/>
      <c r="RPH2107" s="220"/>
      <c r="RPI2107" s="220"/>
      <c r="RPJ2107" s="220"/>
      <c r="RPK2107" s="220"/>
      <c r="RPL2107" s="220"/>
      <c r="RPM2107" s="220"/>
      <c r="RPN2107" s="220"/>
      <c r="RPO2107" s="220"/>
      <c r="RPP2107" s="220"/>
      <c r="RPQ2107" s="220"/>
      <c r="RPR2107" s="220"/>
      <c r="RPS2107" s="220"/>
      <c r="RPT2107" s="220"/>
      <c r="RPU2107" s="220"/>
      <c r="RPV2107" s="220"/>
      <c r="RPW2107" s="220"/>
      <c r="RPX2107" s="220"/>
      <c r="RPY2107" s="220"/>
      <c r="RPZ2107" s="220"/>
      <c r="RQA2107" s="220"/>
      <c r="RQB2107" s="220"/>
      <c r="RQC2107" s="220"/>
      <c r="RQD2107" s="220"/>
      <c r="RQE2107" s="220"/>
      <c r="RQF2107" s="220"/>
      <c r="RQG2107" s="220"/>
      <c r="RQH2107" s="220"/>
      <c r="RQI2107" s="220"/>
      <c r="RQJ2107" s="220"/>
      <c r="RQK2107" s="220"/>
      <c r="RQL2107" s="220"/>
      <c r="RQM2107" s="220"/>
      <c r="RQN2107" s="220"/>
      <c r="RQO2107" s="220"/>
      <c r="RQP2107" s="220"/>
      <c r="RQQ2107" s="220"/>
      <c r="RQR2107" s="220"/>
      <c r="RQS2107" s="220"/>
      <c r="RQT2107" s="220"/>
      <c r="RQU2107" s="220"/>
      <c r="RQV2107" s="220"/>
      <c r="RQW2107" s="220"/>
      <c r="RQX2107" s="220"/>
      <c r="RQY2107" s="220"/>
      <c r="RQZ2107" s="220"/>
      <c r="RRA2107" s="220"/>
      <c r="RRB2107" s="220"/>
      <c r="RRC2107" s="220"/>
      <c r="RRD2107" s="220"/>
      <c r="RRE2107" s="220"/>
      <c r="RRF2107" s="220"/>
      <c r="RRG2107" s="220"/>
      <c r="RRH2107" s="220"/>
      <c r="RRI2107" s="220"/>
      <c r="RRJ2107" s="220"/>
      <c r="RRK2107" s="220"/>
      <c r="RRL2107" s="220"/>
      <c r="RRM2107" s="220"/>
      <c r="RRN2107" s="220"/>
      <c r="RRO2107" s="220"/>
      <c r="RRP2107" s="220"/>
      <c r="RRQ2107" s="220"/>
      <c r="RRR2107" s="220"/>
      <c r="RRS2107" s="220"/>
      <c r="RRT2107" s="220"/>
      <c r="RRU2107" s="220"/>
      <c r="RRV2107" s="220"/>
      <c r="RRW2107" s="220"/>
      <c r="RRX2107" s="220"/>
      <c r="RRY2107" s="220"/>
      <c r="RRZ2107" s="220"/>
      <c r="RSA2107" s="220"/>
      <c r="RSB2107" s="220"/>
      <c r="RSC2107" s="220"/>
      <c r="RSD2107" s="220"/>
      <c r="RSE2107" s="220"/>
      <c r="RSF2107" s="220"/>
      <c r="RSG2107" s="220"/>
      <c r="RSH2107" s="220"/>
      <c r="RSI2107" s="220"/>
      <c r="RSJ2107" s="220"/>
      <c r="RSK2107" s="220"/>
      <c r="RSL2107" s="220"/>
      <c r="RSM2107" s="220"/>
      <c r="RSN2107" s="220"/>
      <c r="RSO2107" s="220"/>
      <c r="RSP2107" s="220"/>
      <c r="RSQ2107" s="220"/>
      <c r="RSR2107" s="220"/>
      <c r="RSS2107" s="220"/>
      <c r="RST2107" s="220"/>
      <c r="RSU2107" s="220"/>
      <c r="RSV2107" s="220"/>
      <c r="RSW2107" s="220"/>
      <c r="RSX2107" s="220"/>
      <c r="RSY2107" s="220"/>
      <c r="RSZ2107" s="220"/>
      <c r="RTA2107" s="220"/>
      <c r="RTB2107" s="220"/>
      <c r="RTC2107" s="220"/>
      <c r="RTD2107" s="220"/>
      <c r="RTE2107" s="220"/>
      <c r="RTF2107" s="220"/>
      <c r="RTG2107" s="220"/>
      <c r="RTH2107" s="220"/>
      <c r="RTI2107" s="220"/>
      <c r="RTJ2107" s="220"/>
      <c r="RTK2107" s="220"/>
      <c r="RTL2107" s="220"/>
      <c r="RTM2107" s="220"/>
      <c r="RTN2107" s="220"/>
      <c r="RTO2107" s="220"/>
      <c r="RTP2107" s="220"/>
      <c r="RTQ2107" s="220"/>
      <c r="RTR2107" s="220"/>
      <c r="RTS2107" s="220"/>
      <c r="RTT2107" s="220"/>
      <c r="RTU2107" s="220"/>
      <c r="RTV2107" s="220"/>
      <c r="RTW2107" s="220"/>
      <c r="RTX2107" s="220"/>
      <c r="RTY2107" s="220"/>
      <c r="RTZ2107" s="220"/>
      <c r="RUA2107" s="220"/>
      <c r="RUB2107" s="220"/>
      <c r="RUC2107" s="220"/>
      <c r="RUD2107" s="220"/>
      <c r="RUE2107" s="220"/>
      <c r="RUF2107" s="220"/>
      <c r="RUG2107" s="220"/>
      <c r="RUH2107" s="220"/>
      <c r="RUI2107" s="220"/>
      <c r="RUJ2107" s="220"/>
      <c r="RUK2107" s="220"/>
      <c r="RUL2107" s="220"/>
      <c r="RUM2107" s="220"/>
      <c r="RUN2107" s="220"/>
      <c r="RUO2107" s="220"/>
      <c r="RUP2107" s="220"/>
      <c r="RUQ2107" s="220"/>
      <c r="RUR2107" s="220"/>
      <c r="RUS2107" s="220"/>
      <c r="RUT2107" s="220"/>
      <c r="RUU2107" s="220"/>
      <c r="RUV2107" s="220"/>
      <c r="RUW2107" s="220"/>
      <c r="RUX2107" s="220"/>
      <c r="RUY2107" s="220"/>
      <c r="RUZ2107" s="220"/>
      <c r="RVA2107" s="220"/>
      <c r="RVB2107" s="220"/>
      <c r="RVC2107" s="220"/>
      <c r="RVD2107" s="220"/>
      <c r="RVE2107" s="220"/>
      <c r="RVF2107" s="220"/>
      <c r="RVG2107" s="220"/>
      <c r="RVH2107" s="220"/>
      <c r="RVI2107" s="220"/>
      <c r="RVJ2107" s="220"/>
      <c r="RVK2107" s="220"/>
      <c r="RVL2107" s="220"/>
      <c r="RVM2107" s="220"/>
      <c r="RVN2107" s="220"/>
      <c r="RVO2107" s="220"/>
      <c r="RVP2107" s="220"/>
      <c r="RVQ2107" s="220"/>
      <c r="RVR2107" s="220"/>
      <c r="RVS2107" s="220"/>
      <c r="RVT2107" s="220"/>
      <c r="RVU2107" s="220"/>
      <c r="RVV2107" s="220"/>
      <c r="RVW2107" s="220"/>
      <c r="RVX2107" s="220"/>
      <c r="RVY2107" s="220"/>
      <c r="RVZ2107" s="220"/>
      <c r="RWA2107" s="220"/>
      <c r="RWB2107" s="220"/>
      <c r="RWC2107" s="220"/>
      <c r="RWD2107" s="220"/>
      <c r="RWE2107" s="220"/>
      <c r="RWF2107" s="220"/>
      <c r="RWG2107" s="220"/>
      <c r="RWH2107" s="220"/>
      <c r="RWI2107" s="220"/>
      <c r="RWJ2107" s="220"/>
      <c r="RWK2107" s="220"/>
      <c r="RWL2107" s="220"/>
      <c r="RWM2107" s="220"/>
      <c r="RWN2107" s="220"/>
      <c r="RWO2107" s="220"/>
      <c r="RWP2107" s="220"/>
      <c r="RWQ2107" s="220"/>
      <c r="RWR2107" s="220"/>
      <c r="RWS2107" s="220"/>
      <c r="RWT2107" s="220"/>
      <c r="RWU2107" s="220"/>
      <c r="RWV2107" s="220"/>
      <c r="RWW2107" s="220"/>
      <c r="RWX2107" s="220"/>
      <c r="RWY2107" s="220"/>
      <c r="RWZ2107" s="220"/>
      <c r="RXA2107" s="220"/>
      <c r="RXB2107" s="220"/>
      <c r="RXC2107" s="220"/>
      <c r="RXD2107" s="220"/>
      <c r="RXE2107" s="220"/>
      <c r="RXF2107" s="220"/>
      <c r="RXG2107" s="220"/>
      <c r="RXH2107" s="220"/>
      <c r="RXI2107" s="220"/>
      <c r="RXJ2107" s="220"/>
      <c r="RXK2107" s="220"/>
      <c r="RXL2107" s="220"/>
      <c r="RXM2107" s="220"/>
      <c r="RXN2107" s="220"/>
      <c r="RXO2107" s="220"/>
      <c r="RXP2107" s="220"/>
      <c r="RXQ2107" s="220"/>
      <c r="RXR2107" s="220"/>
      <c r="RXS2107" s="220"/>
      <c r="RXT2107" s="220"/>
      <c r="RXU2107" s="220"/>
      <c r="RXV2107" s="220"/>
      <c r="RXW2107" s="220"/>
      <c r="RXX2107" s="220"/>
      <c r="RXY2107" s="220"/>
      <c r="RXZ2107" s="220"/>
      <c r="RYA2107" s="220"/>
      <c r="RYB2107" s="220"/>
      <c r="RYC2107" s="220"/>
      <c r="RYD2107" s="220"/>
      <c r="RYE2107" s="220"/>
      <c r="RYF2107" s="220"/>
      <c r="RYG2107" s="220"/>
      <c r="RYH2107" s="220"/>
      <c r="RYI2107" s="220"/>
      <c r="RYJ2107" s="220"/>
      <c r="RYK2107" s="220"/>
      <c r="RYL2107" s="220"/>
      <c r="RYM2107" s="220"/>
      <c r="RYN2107" s="220"/>
      <c r="RYO2107" s="220"/>
      <c r="RYP2107" s="220"/>
      <c r="RYQ2107" s="220"/>
      <c r="RYR2107" s="220"/>
      <c r="RYS2107" s="220"/>
      <c r="RYT2107" s="220"/>
      <c r="RYU2107" s="220"/>
      <c r="RYV2107" s="220"/>
      <c r="RYW2107" s="220"/>
      <c r="RYX2107" s="220"/>
      <c r="RYY2107" s="220"/>
      <c r="RYZ2107" s="220"/>
      <c r="RZA2107" s="220"/>
      <c r="RZB2107" s="220"/>
      <c r="RZC2107" s="220"/>
      <c r="RZD2107" s="220"/>
      <c r="RZE2107" s="220"/>
      <c r="RZF2107" s="220"/>
      <c r="RZG2107" s="220"/>
      <c r="RZH2107" s="220"/>
      <c r="RZI2107" s="220"/>
      <c r="RZJ2107" s="220"/>
      <c r="RZK2107" s="220"/>
      <c r="RZL2107" s="220"/>
      <c r="RZM2107" s="220"/>
      <c r="RZN2107" s="220"/>
      <c r="RZO2107" s="220"/>
      <c r="RZP2107" s="220"/>
      <c r="RZQ2107" s="220"/>
      <c r="RZR2107" s="220"/>
      <c r="RZS2107" s="220"/>
      <c r="RZT2107" s="220"/>
      <c r="RZU2107" s="220"/>
      <c r="RZV2107" s="220"/>
      <c r="RZW2107" s="220"/>
      <c r="RZX2107" s="220"/>
      <c r="RZY2107" s="220"/>
      <c r="RZZ2107" s="220"/>
      <c r="SAA2107" s="220"/>
      <c r="SAB2107" s="220"/>
      <c r="SAC2107" s="220"/>
      <c r="SAD2107" s="220"/>
      <c r="SAE2107" s="220"/>
      <c r="SAF2107" s="220"/>
      <c r="SAG2107" s="220"/>
      <c r="SAH2107" s="220"/>
      <c r="SAI2107" s="220"/>
      <c r="SAJ2107" s="220"/>
      <c r="SAK2107" s="220"/>
      <c r="SAL2107" s="220"/>
      <c r="SAM2107" s="220"/>
      <c r="SAN2107" s="220"/>
      <c r="SAO2107" s="220"/>
      <c r="SAP2107" s="220"/>
      <c r="SAQ2107" s="220"/>
      <c r="SAR2107" s="220"/>
      <c r="SAS2107" s="220"/>
      <c r="SAT2107" s="220"/>
      <c r="SAU2107" s="220"/>
      <c r="SAV2107" s="220"/>
      <c r="SAW2107" s="220"/>
      <c r="SAX2107" s="220"/>
      <c r="SAY2107" s="220"/>
      <c r="SAZ2107" s="220"/>
      <c r="SBA2107" s="220"/>
      <c r="SBB2107" s="220"/>
      <c r="SBC2107" s="220"/>
      <c r="SBD2107" s="220"/>
      <c r="SBE2107" s="220"/>
      <c r="SBF2107" s="220"/>
      <c r="SBG2107" s="220"/>
      <c r="SBH2107" s="220"/>
      <c r="SBI2107" s="220"/>
      <c r="SBJ2107" s="220"/>
      <c r="SBK2107" s="220"/>
      <c r="SBL2107" s="220"/>
      <c r="SBM2107" s="220"/>
      <c r="SBN2107" s="220"/>
      <c r="SBO2107" s="220"/>
      <c r="SBP2107" s="220"/>
      <c r="SBQ2107" s="220"/>
      <c r="SBR2107" s="220"/>
      <c r="SBS2107" s="220"/>
      <c r="SBT2107" s="220"/>
      <c r="SBU2107" s="220"/>
      <c r="SBV2107" s="220"/>
      <c r="SBW2107" s="220"/>
      <c r="SBX2107" s="220"/>
      <c r="SBY2107" s="220"/>
      <c r="SBZ2107" s="220"/>
      <c r="SCA2107" s="220"/>
      <c r="SCB2107" s="220"/>
      <c r="SCC2107" s="220"/>
      <c r="SCD2107" s="220"/>
      <c r="SCE2107" s="220"/>
      <c r="SCF2107" s="220"/>
      <c r="SCG2107" s="220"/>
      <c r="SCH2107" s="220"/>
      <c r="SCI2107" s="220"/>
      <c r="SCJ2107" s="220"/>
      <c r="SCK2107" s="220"/>
      <c r="SCL2107" s="220"/>
      <c r="SCM2107" s="220"/>
      <c r="SCN2107" s="220"/>
      <c r="SCO2107" s="220"/>
      <c r="SCP2107" s="220"/>
      <c r="SCQ2107" s="220"/>
      <c r="SCR2107" s="220"/>
      <c r="SCS2107" s="220"/>
      <c r="SCT2107" s="220"/>
      <c r="SCU2107" s="220"/>
      <c r="SCV2107" s="220"/>
      <c r="SCW2107" s="220"/>
      <c r="SCX2107" s="220"/>
      <c r="SCY2107" s="220"/>
      <c r="SCZ2107" s="220"/>
      <c r="SDA2107" s="220"/>
      <c r="SDB2107" s="220"/>
      <c r="SDC2107" s="220"/>
      <c r="SDD2107" s="220"/>
      <c r="SDE2107" s="220"/>
      <c r="SDF2107" s="220"/>
      <c r="SDG2107" s="220"/>
      <c r="SDH2107" s="220"/>
      <c r="SDI2107" s="220"/>
      <c r="SDJ2107" s="220"/>
      <c r="SDK2107" s="220"/>
      <c r="SDL2107" s="220"/>
      <c r="SDM2107" s="220"/>
      <c r="SDN2107" s="220"/>
      <c r="SDO2107" s="220"/>
      <c r="SDP2107" s="220"/>
      <c r="SDQ2107" s="220"/>
      <c r="SDR2107" s="220"/>
      <c r="SDS2107" s="220"/>
      <c r="SDT2107" s="220"/>
      <c r="SDU2107" s="220"/>
      <c r="SDV2107" s="220"/>
      <c r="SDW2107" s="220"/>
      <c r="SDX2107" s="220"/>
      <c r="SDY2107" s="220"/>
      <c r="SDZ2107" s="220"/>
      <c r="SEA2107" s="220"/>
      <c r="SEB2107" s="220"/>
      <c r="SEC2107" s="220"/>
      <c r="SED2107" s="220"/>
      <c r="SEE2107" s="220"/>
      <c r="SEF2107" s="220"/>
      <c r="SEG2107" s="220"/>
      <c r="SEH2107" s="220"/>
      <c r="SEI2107" s="220"/>
      <c r="SEJ2107" s="220"/>
      <c r="SEK2107" s="220"/>
      <c r="SEL2107" s="220"/>
      <c r="SEM2107" s="220"/>
      <c r="SEN2107" s="220"/>
      <c r="SEO2107" s="220"/>
      <c r="SEP2107" s="220"/>
      <c r="SEQ2107" s="220"/>
      <c r="SER2107" s="220"/>
      <c r="SES2107" s="220"/>
      <c r="SET2107" s="220"/>
      <c r="SEU2107" s="220"/>
      <c r="SEV2107" s="220"/>
      <c r="SEW2107" s="220"/>
      <c r="SEX2107" s="220"/>
      <c r="SEY2107" s="220"/>
      <c r="SEZ2107" s="220"/>
      <c r="SFA2107" s="220"/>
      <c r="SFB2107" s="220"/>
      <c r="SFC2107" s="220"/>
      <c r="SFD2107" s="220"/>
      <c r="SFE2107" s="220"/>
      <c r="SFF2107" s="220"/>
      <c r="SFG2107" s="220"/>
      <c r="SFH2107" s="220"/>
      <c r="SFI2107" s="220"/>
      <c r="SFJ2107" s="220"/>
      <c r="SFK2107" s="220"/>
      <c r="SFL2107" s="220"/>
      <c r="SFM2107" s="220"/>
      <c r="SFN2107" s="220"/>
      <c r="SFO2107" s="220"/>
      <c r="SFP2107" s="220"/>
      <c r="SFQ2107" s="220"/>
      <c r="SFR2107" s="220"/>
      <c r="SFS2107" s="220"/>
      <c r="SFT2107" s="220"/>
      <c r="SFU2107" s="220"/>
      <c r="SFV2107" s="220"/>
      <c r="SFW2107" s="220"/>
      <c r="SFX2107" s="220"/>
      <c r="SFY2107" s="220"/>
      <c r="SFZ2107" s="220"/>
      <c r="SGA2107" s="220"/>
      <c r="SGB2107" s="220"/>
      <c r="SGC2107" s="220"/>
      <c r="SGD2107" s="220"/>
      <c r="SGE2107" s="220"/>
      <c r="SGF2107" s="220"/>
      <c r="SGG2107" s="220"/>
      <c r="SGH2107" s="220"/>
      <c r="SGI2107" s="220"/>
      <c r="SGJ2107" s="220"/>
      <c r="SGK2107" s="220"/>
      <c r="SGL2107" s="220"/>
      <c r="SGM2107" s="220"/>
      <c r="SGN2107" s="220"/>
      <c r="SGO2107" s="220"/>
      <c r="SGP2107" s="220"/>
      <c r="SGQ2107" s="220"/>
      <c r="SGR2107" s="220"/>
      <c r="SGS2107" s="220"/>
      <c r="SGT2107" s="220"/>
      <c r="SGU2107" s="220"/>
      <c r="SGV2107" s="220"/>
      <c r="SGW2107" s="220"/>
      <c r="SGX2107" s="220"/>
      <c r="SGY2107" s="220"/>
      <c r="SGZ2107" s="220"/>
      <c r="SHA2107" s="220"/>
      <c r="SHB2107" s="220"/>
      <c r="SHC2107" s="220"/>
      <c r="SHD2107" s="220"/>
      <c r="SHE2107" s="220"/>
      <c r="SHF2107" s="220"/>
      <c r="SHG2107" s="220"/>
      <c r="SHH2107" s="220"/>
      <c r="SHI2107" s="220"/>
      <c r="SHJ2107" s="220"/>
      <c r="SHK2107" s="220"/>
      <c r="SHL2107" s="220"/>
      <c r="SHM2107" s="220"/>
      <c r="SHN2107" s="220"/>
      <c r="SHO2107" s="220"/>
      <c r="SHP2107" s="220"/>
      <c r="SHQ2107" s="220"/>
      <c r="SHR2107" s="220"/>
      <c r="SHS2107" s="220"/>
      <c r="SHT2107" s="220"/>
      <c r="SHU2107" s="220"/>
      <c r="SHV2107" s="220"/>
      <c r="SHW2107" s="220"/>
      <c r="SHX2107" s="220"/>
      <c r="SHY2107" s="220"/>
      <c r="SHZ2107" s="220"/>
      <c r="SIA2107" s="220"/>
      <c r="SIB2107" s="220"/>
      <c r="SIC2107" s="220"/>
      <c r="SID2107" s="220"/>
      <c r="SIE2107" s="220"/>
      <c r="SIF2107" s="220"/>
      <c r="SIG2107" s="220"/>
      <c r="SIH2107" s="220"/>
      <c r="SII2107" s="220"/>
      <c r="SIJ2107" s="220"/>
      <c r="SIK2107" s="220"/>
      <c r="SIL2107" s="220"/>
      <c r="SIM2107" s="220"/>
      <c r="SIN2107" s="220"/>
      <c r="SIO2107" s="220"/>
      <c r="SIP2107" s="220"/>
      <c r="SIQ2107" s="220"/>
      <c r="SIR2107" s="220"/>
      <c r="SIS2107" s="220"/>
      <c r="SIT2107" s="220"/>
      <c r="SIU2107" s="220"/>
      <c r="SIV2107" s="220"/>
      <c r="SIW2107" s="220"/>
      <c r="SIX2107" s="220"/>
      <c r="SIY2107" s="220"/>
      <c r="SIZ2107" s="220"/>
      <c r="SJA2107" s="220"/>
      <c r="SJB2107" s="220"/>
      <c r="SJC2107" s="220"/>
      <c r="SJD2107" s="220"/>
      <c r="SJE2107" s="220"/>
      <c r="SJF2107" s="220"/>
      <c r="SJG2107" s="220"/>
      <c r="SJH2107" s="220"/>
      <c r="SJI2107" s="220"/>
      <c r="SJJ2107" s="220"/>
      <c r="SJK2107" s="220"/>
      <c r="SJL2107" s="220"/>
      <c r="SJM2107" s="220"/>
      <c r="SJN2107" s="220"/>
      <c r="SJO2107" s="220"/>
      <c r="SJP2107" s="220"/>
      <c r="SJQ2107" s="220"/>
      <c r="SJR2107" s="220"/>
      <c r="SJS2107" s="220"/>
      <c r="SJT2107" s="220"/>
      <c r="SJU2107" s="220"/>
      <c r="SJV2107" s="220"/>
      <c r="SJW2107" s="220"/>
      <c r="SJX2107" s="220"/>
      <c r="SJY2107" s="220"/>
      <c r="SJZ2107" s="220"/>
      <c r="SKA2107" s="220"/>
      <c r="SKB2107" s="220"/>
      <c r="SKC2107" s="220"/>
      <c r="SKD2107" s="220"/>
      <c r="SKE2107" s="220"/>
      <c r="SKF2107" s="220"/>
      <c r="SKG2107" s="220"/>
      <c r="SKH2107" s="220"/>
      <c r="SKI2107" s="220"/>
      <c r="SKJ2107" s="220"/>
      <c r="SKK2107" s="220"/>
      <c r="SKL2107" s="220"/>
      <c r="SKM2107" s="220"/>
      <c r="SKN2107" s="220"/>
      <c r="SKO2107" s="220"/>
      <c r="SKP2107" s="220"/>
      <c r="SKQ2107" s="220"/>
      <c r="SKR2107" s="220"/>
      <c r="SKS2107" s="220"/>
      <c r="SKT2107" s="220"/>
      <c r="SKU2107" s="220"/>
      <c r="SKV2107" s="220"/>
      <c r="SKW2107" s="220"/>
      <c r="SKX2107" s="220"/>
      <c r="SKY2107" s="220"/>
      <c r="SKZ2107" s="220"/>
      <c r="SLA2107" s="220"/>
      <c r="SLB2107" s="220"/>
      <c r="SLC2107" s="220"/>
      <c r="SLD2107" s="220"/>
      <c r="SLE2107" s="220"/>
      <c r="SLF2107" s="220"/>
      <c r="SLG2107" s="220"/>
      <c r="SLH2107" s="220"/>
      <c r="SLI2107" s="220"/>
      <c r="SLJ2107" s="220"/>
      <c r="SLK2107" s="220"/>
      <c r="SLL2107" s="220"/>
      <c r="SLM2107" s="220"/>
      <c r="SLN2107" s="220"/>
      <c r="SLO2107" s="220"/>
      <c r="SLP2107" s="220"/>
      <c r="SLQ2107" s="220"/>
      <c r="SLR2107" s="220"/>
      <c r="SLS2107" s="220"/>
      <c r="SLT2107" s="220"/>
      <c r="SLU2107" s="220"/>
      <c r="SLV2107" s="220"/>
      <c r="SLW2107" s="220"/>
      <c r="SLX2107" s="220"/>
      <c r="SLY2107" s="220"/>
      <c r="SLZ2107" s="220"/>
      <c r="SMA2107" s="220"/>
      <c r="SMB2107" s="220"/>
      <c r="SMC2107" s="220"/>
      <c r="SMD2107" s="220"/>
      <c r="SME2107" s="220"/>
      <c r="SMF2107" s="220"/>
      <c r="SMG2107" s="220"/>
      <c r="SMH2107" s="220"/>
      <c r="SMI2107" s="220"/>
      <c r="SMJ2107" s="220"/>
      <c r="SMK2107" s="220"/>
      <c r="SML2107" s="220"/>
      <c r="SMM2107" s="220"/>
      <c r="SMN2107" s="220"/>
      <c r="SMO2107" s="220"/>
      <c r="SMP2107" s="220"/>
      <c r="SMQ2107" s="220"/>
      <c r="SMR2107" s="220"/>
      <c r="SMS2107" s="220"/>
      <c r="SMT2107" s="220"/>
      <c r="SMU2107" s="220"/>
      <c r="SMV2107" s="220"/>
      <c r="SMW2107" s="220"/>
      <c r="SMX2107" s="220"/>
      <c r="SMY2107" s="220"/>
      <c r="SMZ2107" s="220"/>
      <c r="SNA2107" s="220"/>
      <c r="SNB2107" s="220"/>
      <c r="SNC2107" s="220"/>
      <c r="SND2107" s="220"/>
      <c r="SNE2107" s="220"/>
      <c r="SNF2107" s="220"/>
      <c r="SNG2107" s="220"/>
      <c r="SNH2107" s="220"/>
      <c r="SNI2107" s="220"/>
      <c r="SNJ2107" s="220"/>
      <c r="SNK2107" s="220"/>
      <c r="SNL2107" s="220"/>
      <c r="SNM2107" s="220"/>
      <c r="SNN2107" s="220"/>
      <c r="SNO2107" s="220"/>
      <c r="SNP2107" s="220"/>
      <c r="SNQ2107" s="220"/>
      <c r="SNR2107" s="220"/>
      <c r="SNS2107" s="220"/>
      <c r="SNT2107" s="220"/>
      <c r="SNU2107" s="220"/>
      <c r="SNV2107" s="220"/>
      <c r="SNW2107" s="220"/>
      <c r="SNX2107" s="220"/>
      <c r="SNY2107" s="220"/>
      <c r="SNZ2107" s="220"/>
      <c r="SOA2107" s="220"/>
      <c r="SOB2107" s="220"/>
      <c r="SOC2107" s="220"/>
      <c r="SOD2107" s="220"/>
      <c r="SOE2107" s="220"/>
      <c r="SOF2107" s="220"/>
      <c r="SOG2107" s="220"/>
      <c r="SOH2107" s="220"/>
      <c r="SOI2107" s="220"/>
      <c r="SOJ2107" s="220"/>
      <c r="SOK2107" s="220"/>
      <c r="SOL2107" s="220"/>
      <c r="SOM2107" s="220"/>
      <c r="SON2107" s="220"/>
      <c r="SOO2107" s="220"/>
      <c r="SOP2107" s="220"/>
      <c r="SOQ2107" s="220"/>
      <c r="SOR2107" s="220"/>
      <c r="SOS2107" s="220"/>
      <c r="SOT2107" s="220"/>
      <c r="SOU2107" s="220"/>
      <c r="SOV2107" s="220"/>
      <c r="SOW2107" s="220"/>
      <c r="SOX2107" s="220"/>
      <c r="SOY2107" s="220"/>
      <c r="SOZ2107" s="220"/>
      <c r="SPA2107" s="220"/>
      <c r="SPB2107" s="220"/>
      <c r="SPC2107" s="220"/>
      <c r="SPD2107" s="220"/>
      <c r="SPE2107" s="220"/>
      <c r="SPF2107" s="220"/>
      <c r="SPG2107" s="220"/>
      <c r="SPH2107" s="220"/>
      <c r="SPI2107" s="220"/>
      <c r="SPJ2107" s="220"/>
      <c r="SPK2107" s="220"/>
      <c r="SPL2107" s="220"/>
      <c r="SPM2107" s="220"/>
      <c r="SPN2107" s="220"/>
      <c r="SPO2107" s="220"/>
      <c r="SPP2107" s="220"/>
      <c r="SPQ2107" s="220"/>
      <c r="SPR2107" s="220"/>
      <c r="SPS2107" s="220"/>
      <c r="SPT2107" s="220"/>
      <c r="SPU2107" s="220"/>
      <c r="SPV2107" s="220"/>
      <c r="SPW2107" s="220"/>
      <c r="SPX2107" s="220"/>
      <c r="SPY2107" s="220"/>
      <c r="SPZ2107" s="220"/>
      <c r="SQA2107" s="220"/>
      <c r="SQB2107" s="220"/>
      <c r="SQC2107" s="220"/>
      <c r="SQD2107" s="220"/>
      <c r="SQE2107" s="220"/>
      <c r="SQF2107" s="220"/>
      <c r="SQG2107" s="220"/>
      <c r="SQH2107" s="220"/>
      <c r="SQI2107" s="220"/>
      <c r="SQJ2107" s="220"/>
      <c r="SQK2107" s="220"/>
      <c r="SQL2107" s="220"/>
      <c r="SQM2107" s="220"/>
      <c r="SQN2107" s="220"/>
      <c r="SQO2107" s="220"/>
      <c r="SQP2107" s="220"/>
      <c r="SQQ2107" s="220"/>
      <c r="SQR2107" s="220"/>
      <c r="SQS2107" s="220"/>
      <c r="SQT2107" s="220"/>
      <c r="SQU2107" s="220"/>
      <c r="SQV2107" s="220"/>
      <c r="SQW2107" s="220"/>
      <c r="SQX2107" s="220"/>
      <c r="SQY2107" s="220"/>
      <c r="SQZ2107" s="220"/>
      <c r="SRA2107" s="220"/>
      <c r="SRB2107" s="220"/>
      <c r="SRC2107" s="220"/>
      <c r="SRD2107" s="220"/>
      <c r="SRE2107" s="220"/>
      <c r="SRF2107" s="220"/>
      <c r="SRG2107" s="220"/>
      <c r="SRH2107" s="220"/>
      <c r="SRI2107" s="220"/>
      <c r="SRJ2107" s="220"/>
      <c r="SRK2107" s="220"/>
      <c r="SRL2107" s="220"/>
      <c r="SRM2107" s="220"/>
      <c r="SRN2107" s="220"/>
      <c r="SRO2107" s="220"/>
      <c r="SRP2107" s="220"/>
      <c r="SRQ2107" s="220"/>
      <c r="SRR2107" s="220"/>
      <c r="SRS2107" s="220"/>
      <c r="SRT2107" s="220"/>
      <c r="SRU2107" s="220"/>
      <c r="SRV2107" s="220"/>
      <c r="SRW2107" s="220"/>
      <c r="SRX2107" s="220"/>
      <c r="SRY2107" s="220"/>
      <c r="SRZ2107" s="220"/>
      <c r="SSA2107" s="220"/>
      <c r="SSB2107" s="220"/>
      <c r="SSC2107" s="220"/>
      <c r="SSD2107" s="220"/>
      <c r="SSE2107" s="220"/>
      <c r="SSF2107" s="220"/>
      <c r="SSG2107" s="220"/>
      <c r="SSH2107" s="220"/>
      <c r="SSI2107" s="220"/>
      <c r="SSJ2107" s="220"/>
      <c r="SSK2107" s="220"/>
      <c r="SSL2107" s="220"/>
      <c r="SSM2107" s="220"/>
      <c r="SSN2107" s="220"/>
      <c r="SSO2107" s="220"/>
      <c r="SSP2107" s="220"/>
      <c r="SSQ2107" s="220"/>
      <c r="SSR2107" s="220"/>
      <c r="SSS2107" s="220"/>
      <c r="SST2107" s="220"/>
      <c r="SSU2107" s="220"/>
      <c r="SSV2107" s="220"/>
      <c r="SSW2107" s="220"/>
      <c r="SSX2107" s="220"/>
      <c r="SSY2107" s="220"/>
      <c r="SSZ2107" s="220"/>
      <c r="STA2107" s="220"/>
      <c r="STB2107" s="220"/>
      <c r="STC2107" s="220"/>
      <c r="STD2107" s="220"/>
      <c r="STE2107" s="220"/>
      <c r="STF2107" s="220"/>
      <c r="STG2107" s="220"/>
      <c r="STH2107" s="220"/>
      <c r="STI2107" s="220"/>
      <c r="STJ2107" s="220"/>
      <c r="STK2107" s="220"/>
      <c r="STL2107" s="220"/>
      <c r="STM2107" s="220"/>
      <c r="STN2107" s="220"/>
      <c r="STO2107" s="220"/>
      <c r="STP2107" s="220"/>
      <c r="STQ2107" s="220"/>
      <c r="STR2107" s="220"/>
      <c r="STS2107" s="220"/>
      <c r="STT2107" s="220"/>
      <c r="STU2107" s="220"/>
      <c r="STV2107" s="220"/>
      <c r="STW2107" s="220"/>
      <c r="STX2107" s="220"/>
      <c r="STY2107" s="220"/>
      <c r="STZ2107" s="220"/>
      <c r="SUA2107" s="220"/>
      <c r="SUB2107" s="220"/>
      <c r="SUC2107" s="220"/>
      <c r="SUD2107" s="220"/>
      <c r="SUE2107" s="220"/>
      <c r="SUF2107" s="220"/>
      <c r="SUG2107" s="220"/>
      <c r="SUH2107" s="220"/>
      <c r="SUI2107" s="220"/>
      <c r="SUJ2107" s="220"/>
      <c r="SUK2107" s="220"/>
      <c r="SUL2107" s="220"/>
      <c r="SUM2107" s="220"/>
      <c r="SUN2107" s="220"/>
      <c r="SUO2107" s="220"/>
      <c r="SUP2107" s="220"/>
      <c r="SUQ2107" s="220"/>
      <c r="SUR2107" s="220"/>
      <c r="SUS2107" s="220"/>
      <c r="SUT2107" s="220"/>
      <c r="SUU2107" s="220"/>
      <c r="SUV2107" s="220"/>
      <c r="SUW2107" s="220"/>
      <c r="SUX2107" s="220"/>
      <c r="SUY2107" s="220"/>
      <c r="SUZ2107" s="220"/>
      <c r="SVA2107" s="220"/>
      <c r="SVB2107" s="220"/>
      <c r="SVC2107" s="220"/>
      <c r="SVD2107" s="220"/>
      <c r="SVE2107" s="220"/>
      <c r="SVF2107" s="220"/>
      <c r="SVG2107" s="220"/>
      <c r="SVH2107" s="220"/>
      <c r="SVI2107" s="220"/>
      <c r="SVJ2107" s="220"/>
      <c r="SVK2107" s="220"/>
      <c r="SVL2107" s="220"/>
      <c r="SVM2107" s="220"/>
      <c r="SVN2107" s="220"/>
      <c r="SVO2107" s="220"/>
      <c r="SVP2107" s="220"/>
      <c r="SVQ2107" s="220"/>
      <c r="SVR2107" s="220"/>
      <c r="SVS2107" s="220"/>
      <c r="SVT2107" s="220"/>
      <c r="SVU2107" s="220"/>
      <c r="SVV2107" s="220"/>
      <c r="SVW2107" s="220"/>
      <c r="SVX2107" s="220"/>
      <c r="SVY2107" s="220"/>
      <c r="SVZ2107" s="220"/>
      <c r="SWA2107" s="220"/>
      <c r="SWB2107" s="220"/>
      <c r="SWC2107" s="220"/>
      <c r="SWD2107" s="220"/>
      <c r="SWE2107" s="220"/>
      <c r="SWF2107" s="220"/>
      <c r="SWG2107" s="220"/>
      <c r="SWH2107" s="220"/>
      <c r="SWI2107" s="220"/>
      <c r="SWJ2107" s="220"/>
      <c r="SWK2107" s="220"/>
      <c r="SWL2107" s="220"/>
      <c r="SWM2107" s="220"/>
      <c r="SWN2107" s="220"/>
      <c r="SWO2107" s="220"/>
      <c r="SWP2107" s="220"/>
      <c r="SWQ2107" s="220"/>
      <c r="SWR2107" s="220"/>
      <c r="SWS2107" s="220"/>
      <c r="SWT2107" s="220"/>
      <c r="SWU2107" s="220"/>
      <c r="SWV2107" s="220"/>
      <c r="SWW2107" s="220"/>
      <c r="SWX2107" s="220"/>
      <c r="SWY2107" s="220"/>
      <c r="SWZ2107" s="220"/>
      <c r="SXA2107" s="220"/>
      <c r="SXB2107" s="220"/>
      <c r="SXC2107" s="220"/>
      <c r="SXD2107" s="220"/>
      <c r="SXE2107" s="220"/>
      <c r="SXF2107" s="220"/>
      <c r="SXG2107" s="220"/>
      <c r="SXH2107" s="220"/>
      <c r="SXI2107" s="220"/>
      <c r="SXJ2107" s="220"/>
      <c r="SXK2107" s="220"/>
      <c r="SXL2107" s="220"/>
      <c r="SXM2107" s="220"/>
      <c r="SXN2107" s="220"/>
      <c r="SXO2107" s="220"/>
      <c r="SXP2107" s="220"/>
      <c r="SXQ2107" s="220"/>
      <c r="SXR2107" s="220"/>
      <c r="SXS2107" s="220"/>
      <c r="SXT2107" s="220"/>
      <c r="SXU2107" s="220"/>
      <c r="SXV2107" s="220"/>
      <c r="SXW2107" s="220"/>
      <c r="SXX2107" s="220"/>
      <c r="SXY2107" s="220"/>
      <c r="SXZ2107" s="220"/>
      <c r="SYA2107" s="220"/>
      <c r="SYB2107" s="220"/>
      <c r="SYC2107" s="220"/>
      <c r="SYD2107" s="220"/>
      <c r="SYE2107" s="220"/>
      <c r="SYF2107" s="220"/>
      <c r="SYG2107" s="220"/>
      <c r="SYH2107" s="220"/>
      <c r="SYI2107" s="220"/>
      <c r="SYJ2107" s="220"/>
      <c r="SYK2107" s="220"/>
      <c r="SYL2107" s="220"/>
      <c r="SYM2107" s="220"/>
      <c r="SYN2107" s="220"/>
      <c r="SYO2107" s="220"/>
      <c r="SYP2107" s="220"/>
      <c r="SYQ2107" s="220"/>
      <c r="SYR2107" s="220"/>
      <c r="SYS2107" s="220"/>
      <c r="SYT2107" s="220"/>
      <c r="SYU2107" s="220"/>
      <c r="SYV2107" s="220"/>
      <c r="SYW2107" s="220"/>
      <c r="SYX2107" s="220"/>
      <c r="SYY2107" s="220"/>
      <c r="SYZ2107" s="220"/>
      <c r="SZA2107" s="220"/>
      <c r="SZB2107" s="220"/>
      <c r="SZC2107" s="220"/>
      <c r="SZD2107" s="220"/>
      <c r="SZE2107" s="220"/>
      <c r="SZF2107" s="220"/>
      <c r="SZG2107" s="220"/>
      <c r="SZH2107" s="220"/>
      <c r="SZI2107" s="220"/>
      <c r="SZJ2107" s="220"/>
      <c r="SZK2107" s="220"/>
      <c r="SZL2107" s="220"/>
      <c r="SZM2107" s="220"/>
      <c r="SZN2107" s="220"/>
      <c r="SZO2107" s="220"/>
      <c r="SZP2107" s="220"/>
      <c r="SZQ2107" s="220"/>
      <c r="SZR2107" s="220"/>
      <c r="SZS2107" s="220"/>
      <c r="SZT2107" s="220"/>
      <c r="SZU2107" s="220"/>
      <c r="SZV2107" s="220"/>
      <c r="SZW2107" s="220"/>
      <c r="SZX2107" s="220"/>
      <c r="SZY2107" s="220"/>
      <c r="SZZ2107" s="220"/>
      <c r="TAA2107" s="220"/>
      <c r="TAB2107" s="220"/>
      <c r="TAC2107" s="220"/>
      <c r="TAD2107" s="220"/>
      <c r="TAE2107" s="220"/>
      <c r="TAF2107" s="220"/>
      <c r="TAG2107" s="220"/>
      <c r="TAH2107" s="220"/>
      <c r="TAI2107" s="220"/>
      <c r="TAJ2107" s="220"/>
      <c r="TAK2107" s="220"/>
      <c r="TAL2107" s="220"/>
      <c r="TAM2107" s="220"/>
      <c r="TAN2107" s="220"/>
      <c r="TAO2107" s="220"/>
      <c r="TAP2107" s="220"/>
      <c r="TAQ2107" s="220"/>
      <c r="TAR2107" s="220"/>
      <c r="TAS2107" s="220"/>
      <c r="TAT2107" s="220"/>
      <c r="TAU2107" s="220"/>
      <c r="TAV2107" s="220"/>
      <c r="TAW2107" s="220"/>
      <c r="TAX2107" s="220"/>
      <c r="TAY2107" s="220"/>
      <c r="TAZ2107" s="220"/>
      <c r="TBA2107" s="220"/>
      <c r="TBB2107" s="220"/>
      <c r="TBC2107" s="220"/>
      <c r="TBD2107" s="220"/>
      <c r="TBE2107" s="220"/>
      <c r="TBF2107" s="220"/>
      <c r="TBG2107" s="220"/>
      <c r="TBH2107" s="220"/>
      <c r="TBI2107" s="220"/>
      <c r="TBJ2107" s="220"/>
      <c r="TBK2107" s="220"/>
      <c r="TBL2107" s="220"/>
      <c r="TBM2107" s="220"/>
      <c r="TBN2107" s="220"/>
      <c r="TBO2107" s="220"/>
      <c r="TBP2107" s="220"/>
      <c r="TBQ2107" s="220"/>
      <c r="TBR2107" s="220"/>
      <c r="TBS2107" s="220"/>
      <c r="TBT2107" s="220"/>
      <c r="TBU2107" s="220"/>
      <c r="TBV2107" s="220"/>
      <c r="TBW2107" s="220"/>
      <c r="TBX2107" s="220"/>
      <c r="TBY2107" s="220"/>
      <c r="TBZ2107" s="220"/>
      <c r="TCA2107" s="220"/>
      <c r="TCB2107" s="220"/>
      <c r="TCC2107" s="220"/>
      <c r="TCD2107" s="220"/>
      <c r="TCE2107" s="220"/>
      <c r="TCF2107" s="220"/>
      <c r="TCG2107" s="220"/>
      <c r="TCH2107" s="220"/>
      <c r="TCI2107" s="220"/>
      <c r="TCJ2107" s="220"/>
      <c r="TCK2107" s="220"/>
      <c r="TCL2107" s="220"/>
      <c r="TCM2107" s="220"/>
      <c r="TCN2107" s="220"/>
      <c r="TCO2107" s="220"/>
      <c r="TCP2107" s="220"/>
      <c r="TCQ2107" s="220"/>
      <c r="TCR2107" s="220"/>
      <c r="TCS2107" s="220"/>
      <c r="TCT2107" s="220"/>
      <c r="TCU2107" s="220"/>
      <c r="TCV2107" s="220"/>
      <c r="TCW2107" s="220"/>
      <c r="TCX2107" s="220"/>
      <c r="TCY2107" s="220"/>
      <c r="TCZ2107" s="220"/>
      <c r="TDA2107" s="220"/>
      <c r="TDB2107" s="220"/>
      <c r="TDC2107" s="220"/>
      <c r="TDD2107" s="220"/>
      <c r="TDE2107" s="220"/>
      <c r="TDF2107" s="220"/>
      <c r="TDG2107" s="220"/>
      <c r="TDH2107" s="220"/>
      <c r="TDI2107" s="220"/>
      <c r="TDJ2107" s="220"/>
      <c r="TDK2107" s="220"/>
      <c r="TDL2107" s="220"/>
      <c r="TDM2107" s="220"/>
      <c r="TDN2107" s="220"/>
      <c r="TDO2107" s="220"/>
      <c r="TDP2107" s="220"/>
      <c r="TDQ2107" s="220"/>
      <c r="TDR2107" s="220"/>
      <c r="TDS2107" s="220"/>
      <c r="TDT2107" s="220"/>
      <c r="TDU2107" s="220"/>
      <c r="TDV2107" s="220"/>
      <c r="TDW2107" s="220"/>
      <c r="TDX2107" s="220"/>
      <c r="TDY2107" s="220"/>
      <c r="TDZ2107" s="220"/>
      <c r="TEA2107" s="220"/>
      <c r="TEB2107" s="220"/>
      <c r="TEC2107" s="220"/>
      <c r="TED2107" s="220"/>
      <c r="TEE2107" s="220"/>
      <c r="TEF2107" s="220"/>
      <c r="TEG2107" s="220"/>
      <c r="TEH2107" s="220"/>
      <c r="TEI2107" s="220"/>
      <c r="TEJ2107" s="220"/>
      <c r="TEK2107" s="220"/>
      <c r="TEL2107" s="220"/>
      <c r="TEM2107" s="220"/>
      <c r="TEN2107" s="220"/>
      <c r="TEO2107" s="220"/>
      <c r="TEP2107" s="220"/>
      <c r="TEQ2107" s="220"/>
      <c r="TER2107" s="220"/>
      <c r="TES2107" s="220"/>
      <c r="TET2107" s="220"/>
      <c r="TEU2107" s="220"/>
      <c r="TEV2107" s="220"/>
      <c r="TEW2107" s="220"/>
      <c r="TEX2107" s="220"/>
      <c r="TEY2107" s="220"/>
      <c r="TEZ2107" s="220"/>
      <c r="TFA2107" s="220"/>
      <c r="TFB2107" s="220"/>
      <c r="TFC2107" s="220"/>
      <c r="TFD2107" s="220"/>
      <c r="TFE2107" s="220"/>
      <c r="TFF2107" s="220"/>
      <c r="TFG2107" s="220"/>
      <c r="TFH2107" s="220"/>
      <c r="TFI2107" s="220"/>
      <c r="TFJ2107" s="220"/>
      <c r="TFK2107" s="220"/>
      <c r="TFL2107" s="220"/>
      <c r="TFM2107" s="220"/>
      <c r="TFN2107" s="220"/>
      <c r="TFO2107" s="220"/>
      <c r="TFP2107" s="220"/>
      <c r="TFQ2107" s="220"/>
      <c r="TFR2107" s="220"/>
      <c r="TFS2107" s="220"/>
      <c r="TFT2107" s="220"/>
      <c r="TFU2107" s="220"/>
      <c r="TFV2107" s="220"/>
      <c r="TFW2107" s="220"/>
      <c r="TFX2107" s="220"/>
      <c r="TFY2107" s="220"/>
      <c r="TFZ2107" s="220"/>
      <c r="TGA2107" s="220"/>
      <c r="TGB2107" s="220"/>
      <c r="TGC2107" s="220"/>
      <c r="TGD2107" s="220"/>
      <c r="TGE2107" s="220"/>
      <c r="TGF2107" s="220"/>
      <c r="TGG2107" s="220"/>
      <c r="TGH2107" s="220"/>
      <c r="TGI2107" s="220"/>
      <c r="TGJ2107" s="220"/>
      <c r="TGK2107" s="220"/>
      <c r="TGL2107" s="220"/>
      <c r="TGM2107" s="220"/>
      <c r="TGN2107" s="220"/>
      <c r="TGO2107" s="220"/>
      <c r="TGP2107" s="220"/>
      <c r="TGQ2107" s="220"/>
      <c r="TGR2107" s="220"/>
      <c r="TGS2107" s="220"/>
      <c r="TGT2107" s="220"/>
      <c r="TGU2107" s="220"/>
      <c r="TGV2107" s="220"/>
      <c r="TGW2107" s="220"/>
      <c r="TGX2107" s="220"/>
      <c r="TGY2107" s="220"/>
      <c r="TGZ2107" s="220"/>
      <c r="THA2107" s="220"/>
      <c r="THB2107" s="220"/>
      <c r="THC2107" s="220"/>
      <c r="THD2107" s="220"/>
      <c r="THE2107" s="220"/>
      <c r="THF2107" s="220"/>
      <c r="THG2107" s="220"/>
      <c r="THH2107" s="220"/>
      <c r="THI2107" s="220"/>
      <c r="THJ2107" s="220"/>
      <c r="THK2107" s="220"/>
      <c r="THL2107" s="220"/>
      <c r="THM2107" s="220"/>
      <c r="THN2107" s="220"/>
      <c r="THO2107" s="220"/>
      <c r="THP2107" s="220"/>
      <c r="THQ2107" s="220"/>
      <c r="THR2107" s="220"/>
      <c r="THS2107" s="220"/>
      <c r="THT2107" s="220"/>
      <c r="THU2107" s="220"/>
      <c r="THV2107" s="220"/>
      <c r="THW2107" s="220"/>
      <c r="THX2107" s="220"/>
      <c r="THY2107" s="220"/>
      <c r="THZ2107" s="220"/>
      <c r="TIA2107" s="220"/>
      <c r="TIB2107" s="220"/>
      <c r="TIC2107" s="220"/>
      <c r="TID2107" s="220"/>
      <c r="TIE2107" s="220"/>
      <c r="TIF2107" s="220"/>
      <c r="TIG2107" s="220"/>
      <c r="TIH2107" s="220"/>
      <c r="TII2107" s="220"/>
      <c r="TIJ2107" s="220"/>
      <c r="TIK2107" s="220"/>
      <c r="TIL2107" s="220"/>
      <c r="TIM2107" s="220"/>
      <c r="TIN2107" s="220"/>
      <c r="TIO2107" s="220"/>
      <c r="TIP2107" s="220"/>
      <c r="TIQ2107" s="220"/>
      <c r="TIR2107" s="220"/>
      <c r="TIS2107" s="220"/>
      <c r="TIT2107" s="220"/>
      <c r="TIU2107" s="220"/>
      <c r="TIV2107" s="220"/>
      <c r="TIW2107" s="220"/>
      <c r="TIX2107" s="220"/>
      <c r="TIY2107" s="220"/>
      <c r="TIZ2107" s="220"/>
      <c r="TJA2107" s="220"/>
      <c r="TJB2107" s="220"/>
      <c r="TJC2107" s="220"/>
      <c r="TJD2107" s="220"/>
      <c r="TJE2107" s="220"/>
      <c r="TJF2107" s="220"/>
      <c r="TJG2107" s="220"/>
      <c r="TJH2107" s="220"/>
      <c r="TJI2107" s="220"/>
      <c r="TJJ2107" s="220"/>
      <c r="TJK2107" s="220"/>
      <c r="TJL2107" s="220"/>
      <c r="TJM2107" s="220"/>
      <c r="TJN2107" s="220"/>
      <c r="TJO2107" s="220"/>
      <c r="TJP2107" s="220"/>
      <c r="TJQ2107" s="220"/>
      <c r="TJR2107" s="220"/>
      <c r="TJS2107" s="220"/>
      <c r="TJT2107" s="220"/>
      <c r="TJU2107" s="220"/>
      <c r="TJV2107" s="220"/>
      <c r="TJW2107" s="220"/>
      <c r="TJX2107" s="220"/>
      <c r="TJY2107" s="220"/>
      <c r="TJZ2107" s="220"/>
      <c r="TKA2107" s="220"/>
      <c r="TKB2107" s="220"/>
      <c r="TKC2107" s="220"/>
      <c r="TKD2107" s="220"/>
      <c r="TKE2107" s="220"/>
      <c r="TKF2107" s="220"/>
      <c r="TKG2107" s="220"/>
      <c r="TKH2107" s="220"/>
      <c r="TKI2107" s="220"/>
      <c r="TKJ2107" s="220"/>
      <c r="TKK2107" s="220"/>
      <c r="TKL2107" s="220"/>
      <c r="TKM2107" s="220"/>
      <c r="TKN2107" s="220"/>
      <c r="TKO2107" s="220"/>
      <c r="TKP2107" s="220"/>
      <c r="TKQ2107" s="220"/>
      <c r="TKR2107" s="220"/>
      <c r="TKS2107" s="220"/>
      <c r="TKT2107" s="220"/>
      <c r="TKU2107" s="220"/>
      <c r="TKV2107" s="220"/>
      <c r="TKW2107" s="220"/>
      <c r="TKX2107" s="220"/>
      <c r="TKY2107" s="220"/>
      <c r="TKZ2107" s="220"/>
      <c r="TLA2107" s="220"/>
      <c r="TLB2107" s="220"/>
      <c r="TLC2107" s="220"/>
      <c r="TLD2107" s="220"/>
      <c r="TLE2107" s="220"/>
      <c r="TLF2107" s="220"/>
      <c r="TLG2107" s="220"/>
      <c r="TLH2107" s="220"/>
      <c r="TLI2107" s="220"/>
      <c r="TLJ2107" s="220"/>
      <c r="TLK2107" s="220"/>
      <c r="TLL2107" s="220"/>
      <c r="TLM2107" s="220"/>
      <c r="TLN2107" s="220"/>
      <c r="TLO2107" s="220"/>
      <c r="TLP2107" s="220"/>
      <c r="TLQ2107" s="220"/>
      <c r="TLR2107" s="220"/>
      <c r="TLS2107" s="220"/>
      <c r="TLT2107" s="220"/>
      <c r="TLU2107" s="220"/>
      <c r="TLV2107" s="220"/>
      <c r="TLW2107" s="220"/>
      <c r="TLX2107" s="220"/>
      <c r="TLY2107" s="220"/>
      <c r="TLZ2107" s="220"/>
      <c r="TMA2107" s="220"/>
      <c r="TMB2107" s="220"/>
      <c r="TMC2107" s="220"/>
      <c r="TMD2107" s="220"/>
      <c r="TME2107" s="220"/>
      <c r="TMF2107" s="220"/>
      <c r="TMG2107" s="220"/>
      <c r="TMH2107" s="220"/>
      <c r="TMI2107" s="220"/>
      <c r="TMJ2107" s="220"/>
      <c r="TMK2107" s="220"/>
      <c r="TML2107" s="220"/>
      <c r="TMM2107" s="220"/>
      <c r="TMN2107" s="220"/>
      <c r="TMO2107" s="220"/>
      <c r="TMP2107" s="220"/>
      <c r="TMQ2107" s="220"/>
      <c r="TMR2107" s="220"/>
      <c r="TMS2107" s="220"/>
      <c r="TMT2107" s="220"/>
      <c r="TMU2107" s="220"/>
      <c r="TMV2107" s="220"/>
      <c r="TMW2107" s="220"/>
      <c r="TMX2107" s="220"/>
      <c r="TMY2107" s="220"/>
      <c r="TMZ2107" s="220"/>
      <c r="TNA2107" s="220"/>
      <c r="TNB2107" s="220"/>
      <c r="TNC2107" s="220"/>
      <c r="TND2107" s="220"/>
      <c r="TNE2107" s="220"/>
      <c r="TNF2107" s="220"/>
      <c r="TNG2107" s="220"/>
      <c r="TNH2107" s="220"/>
      <c r="TNI2107" s="220"/>
      <c r="TNJ2107" s="220"/>
      <c r="TNK2107" s="220"/>
      <c r="TNL2107" s="220"/>
      <c r="TNM2107" s="220"/>
      <c r="TNN2107" s="220"/>
      <c r="TNO2107" s="220"/>
      <c r="TNP2107" s="220"/>
      <c r="TNQ2107" s="220"/>
      <c r="TNR2107" s="220"/>
      <c r="TNS2107" s="220"/>
      <c r="TNT2107" s="220"/>
      <c r="TNU2107" s="220"/>
      <c r="TNV2107" s="220"/>
      <c r="TNW2107" s="220"/>
      <c r="TNX2107" s="220"/>
      <c r="TNY2107" s="220"/>
      <c r="TNZ2107" s="220"/>
      <c r="TOA2107" s="220"/>
      <c r="TOB2107" s="220"/>
      <c r="TOC2107" s="220"/>
      <c r="TOD2107" s="220"/>
      <c r="TOE2107" s="220"/>
      <c r="TOF2107" s="220"/>
      <c r="TOG2107" s="220"/>
      <c r="TOH2107" s="220"/>
      <c r="TOI2107" s="220"/>
      <c r="TOJ2107" s="220"/>
      <c r="TOK2107" s="220"/>
      <c r="TOL2107" s="220"/>
      <c r="TOM2107" s="220"/>
      <c r="TON2107" s="220"/>
      <c r="TOO2107" s="220"/>
      <c r="TOP2107" s="220"/>
      <c r="TOQ2107" s="220"/>
      <c r="TOR2107" s="220"/>
      <c r="TOS2107" s="220"/>
      <c r="TOT2107" s="220"/>
      <c r="TOU2107" s="220"/>
      <c r="TOV2107" s="220"/>
      <c r="TOW2107" s="220"/>
      <c r="TOX2107" s="220"/>
      <c r="TOY2107" s="220"/>
      <c r="TOZ2107" s="220"/>
      <c r="TPA2107" s="220"/>
      <c r="TPB2107" s="220"/>
      <c r="TPC2107" s="220"/>
      <c r="TPD2107" s="220"/>
      <c r="TPE2107" s="220"/>
      <c r="TPF2107" s="220"/>
      <c r="TPG2107" s="220"/>
      <c r="TPH2107" s="220"/>
      <c r="TPI2107" s="220"/>
      <c r="TPJ2107" s="220"/>
      <c r="TPK2107" s="220"/>
      <c r="TPL2107" s="220"/>
      <c r="TPM2107" s="220"/>
      <c r="TPN2107" s="220"/>
      <c r="TPO2107" s="220"/>
      <c r="TPP2107" s="220"/>
      <c r="TPQ2107" s="220"/>
      <c r="TPR2107" s="220"/>
      <c r="TPS2107" s="220"/>
      <c r="TPT2107" s="220"/>
      <c r="TPU2107" s="220"/>
      <c r="TPV2107" s="220"/>
      <c r="TPW2107" s="220"/>
      <c r="TPX2107" s="220"/>
      <c r="TPY2107" s="220"/>
      <c r="TPZ2107" s="220"/>
      <c r="TQA2107" s="220"/>
      <c r="TQB2107" s="220"/>
      <c r="TQC2107" s="220"/>
      <c r="TQD2107" s="220"/>
      <c r="TQE2107" s="220"/>
      <c r="TQF2107" s="220"/>
      <c r="TQG2107" s="220"/>
      <c r="TQH2107" s="220"/>
      <c r="TQI2107" s="220"/>
      <c r="TQJ2107" s="220"/>
      <c r="TQK2107" s="220"/>
      <c r="TQL2107" s="220"/>
      <c r="TQM2107" s="220"/>
      <c r="TQN2107" s="220"/>
      <c r="TQO2107" s="220"/>
      <c r="TQP2107" s="220"/>
      <c r="TQQ2107" s="220"/>
      <c r="TQR2107" s="220"/>
      <c r="TQS2107" s="220"/>
      <c r="TQT2107" s="220"/>
      <c r="TQU2107" s="220"/>
      <c r="TQV2107" s="220"/>
      <c r="TQW2107" s="220"/>
      <c r="TQX2107" s="220"/>
      <c r="TQY2107" s="220"/>
      <c r="TQZ2107" s="220"/>
      <c r="TRA2107" s="220"/>
      <c r="TRB2107" s="220"/>
      <c r="TRC2107" s="220"/>
      <c r="TRD2107" s="220"/>
      <c r="TRE2107" s="220"/>
      <c r="TRF2107" s="220"/>
      <c r="TRG2107" s="220"/>
      <c r="TRH2107" s="220"/>
      <c r="TRI2107" s="220"/>
      <c r="TRJ2107" s="220"/>
      <c r="TRK2107" s="220"/>
      <c r="TRL2107" s="220"/>
      <c r="TRM2107" s="220"/>
      <c r="TRN2107" s="220"/>
      <c r="TRO2107" s="220"/>
      <c r="TRP2107" s="220"/>
      <c r="TRQ2107" s="220"/>
      <c r="TRR2107" s="220"/>
      <c r="TRS2107" s="220"/>
      <c r="TRT2107" s="220"/>
      <c r="TRU2107" s="220"/>
      <c r="TRV2107" s="220"/>
      <c r="TRW2107" s="220"/>
      <c r="TRX2107" s="220"/>
      <c r="TRY2107" s="220"/>
      <c r="TRZ2107" s="220"/>
      <c r="TSA2107" s="220"/>
      <c r="TSB2107" s="220"/>
      <c r="TSC2107" s="220"/>
      <c r="TSD2107" s="220"/>
      <c r="TSE2107" s="220"/>
      <c r="TSF2107" s="220"/>
      <c r="TSG2107" s="220"/>
      <c r="TSH2107" s="220"/>
      <c r="TSI2107" s="220"/>
      <c r="TSJ2107" s="220"/>
      <c r="TSK2107" s="220"/>
      <c r="TSL2107" s="220"/>
      <c r="TSM2107" s="220"/>
      <c r="TSN2107" s="220"/>
      <c r="TSO2107" s="220"/>
      <c r="TSP2107" s="220"/>
      <c r="TSQ2107" s="220"/>
      <c r="TSR2107" s="220"/>
      <c r="TSS2107" s="220"/>
      <c r="TST2107" s="220"/>
      <c r="TSU2107" s="220"/>
      <c r="TSV2107" s="220"/>
      <c r="TSW2107" s="220"/>
      <c r="TSX2107" s="220"/>
      <c r="TSY2107" s="220"/>
      <c r="TSZ2107" s="220"/>
      <c r="TTA2107" s="220"/>
      <c r="TTB2107" s="220"/>
      <c r="TTC2107" s="220"/>
      <c r="TTD2107" s="220"/>
      <c r="TTE2107" s="220"/>
      <c r="TTF2107" s="220"/>
      <c r="TTG2107" s="220"/>
      <c r="TTH2107" s="220"/>
      <c r="TTI2107" s="220"/>
      <c r="TTJ2107" s="220"/>
      <c r="TTK2107" s="220"/>
      <c r="TTL2107" s="220"/>
      <c r="TTM2107" s="220"/>
      <c r="TTN2107" s="220"/>
      <c r="TTO2107" s="220"/>
      <c r="TTP2107" s="220"/>
      <c r="TTQ2107" s="220"/>
      <c r="TTR2107" s="220"/>
      <c r="TTS2107" s="220"/>
      <c r="TTT2107" s="220"/>
      <c r="TTU2107" s="220"/>
      <c r="TTV2107" s="220"/>
      <c r="TTW2107" s="220"/>
      <c r="TTX2107" s="220"/>
      <c r="TTY2107" s="220"/>
      <c r="TTZ2107" s="220"/>
      <c r="TUA2107" s="220"/>
      <c r="TUB2107" s="220"/>
      <c r="TUC2107" s="220"/>
      <c r="TUD2107" s="220"/>
      <c r="TUE2107" s="220"/>
      <c r="TUF2107" s="220"/>
      <c r="TUG2107" s="220"/>
      <c r="TUH2107" s="220"/>
      <c r="TUI2107" s="220"/>
      <c r="TUJ2107" s="220"/>
      <c r="TUK2107" s="220"/>
      <c r="TUL2107" s="220"/>
      <c r="TUM2107" s="220"/>
      <c r="TUN2107" s="220"/>
      <c r="TUO2107" s="220"/>
      <c r="TUP2107" s="220"/>
      <c r="TUQ2107" s="220"/>
      <c r="TUR2107" s="220"/>
      <c r="TUS2107" s="220"/>
      <c r="TUT2107" s="220"/>
      <c r="TUU2107" s="220"/>
      <c r="TUV2107" s="220"/>
      <c r="TUW2107" s="220"/>
      <c r="TUX2107" s="220"/>
      <c r="TUY2107" s="220"/>
      <c r="TUZ2107" s="220"/>
      <c r="TVA2107" s="220"/>
      <c r="TVB2107" s="220"/>
      <c r="TVC2107" s="220"/>
      <c r="TVD2107" s="220"/>
      <c r="TVE2107" s="220"/>
      <c r="TVF2107" s="220"/>
      <c r="TVG2107" s="220"/>
      <c r="TVH2107" s="220"/>
      <c r="TVI2107" s="220"/>
      <c r="TVJ2107" s="220"/>
      <c r="TVK2107" s="220"/>
      <c r="TVL2107" s="220"/>
      <c r="TVM2107" s="220"/>
      <c r="TVN2107" s="220"/>
      <c r="TVO2107" s="220"/>
      <c r="TVP2107" s="220"/>
      <c r="TVQ2107" s="220"/>
      <c r="TVR2107" s="220"/>
      <c r="TVS2107" s="220"/>
      <c r="TVT2107" s="220"/>
      <c r="TVU2107" s="220"/>
      <c r="TVV2107" s="220"/>
      <c r="TVW2107" s="220"/>
      <c r="TVX2107" s="220"/>
      <c r="TVY2107" s="220"/>
      <c r="TVZ2107" s="220"/>
      <c r="TWA2107" s="220"/>
      <c r="TWB2107" s="220"/>
      <c r="TWC2107" s="220"/>
      <c r="TWD2107" s="220"/>
      <c r="TWE2107" s="220"/>
      <c r="TWF2107" s="220"/>
      <c r="TWG2107" s="220"/>
      <c r="TWH2107" s="220"/>
      <c r="TWI2107" s="220"/>
      <c r="TWJ2107" s="220"/>
      <c r="TWK2107" s="220"/>
      <c r="TWL2107" s="220"/>
      <c r="TWM2107" s="220"/>
      <c r="TWN2107" s="220"/>
      <c r="TWO2107" s="220"/>
      <c r="TWP2107" s="220"/>
      <c r="TWQ2107" s="220"/>
      <c r="TWR2107" s="220"/>
      <c r="TWS2107" s="220"/>
      <c r="TWT2107" s="220"/>
      <c r="TWU2107" s="220"/>
      <c r="TWV2107" s="220"/>
      <c r="TWW2107" s="220"/>
      <c r="TWX2107" s="220"/>
      <c r="TWY2107" s="220"/>
      <c r="TWZ2107" s="220"/>
      <c r="TXA2107" s="220"/>
      <c r="TXB2107" s="220"/>
      <c r="TXC2107" s="220"/>
      <c r="TXD2107" s="220"/>
      <c r="TXE2107" s="220"/>
      <c r="TXF2107" s="220"/>
      <c r="TXG2107" s="220"/>
      <c r="TXH2107" s="220"/>
      <c r="TXI2107" s="220"/>
      <c r="TXJ2107" s="220"/>
      <c r="TXK2107" s="220"/>
      <c r="TXL2107" s="220"/>
      <c r="TXM2107" s="220"/>
      <c r="TXN2107" s="220"/>
      <c r="TXO2107" s="220"/>
      <c r="TXP2107" s="220"/>
      <c r="TXQ2107" s="220"/>
      <c r="TXR2107" s="220"/>
      <c r="TXS2107" s="220"/>
      <c r="TXT2107" s="220"/>
      <c r="TXU2107" s="220"/>
      <c r="TXV2107" s="220"/>
      <c r="TXW2107" s="220"/>
      <c r="TXX2107" s="220"/>
      <c r="TXY2107" s="220"/>
      <c r="TXZ2107" s="220"/>
      <c r="TYA2107" s="220"/>
      <c r="TYB2107" s="220"/>
      <c r="TYC2107" s="220"/>
      <c r="TYD2107" s="220"/>
      <c r="TYE2107" s="220"/>
      <c r="TYF2107" s="220"/>
      <c r="TYG2107" s="220"/>
      <c r="TYH2107" s="220"/>
      <c r="TYI2107" s="220"/>
      <c r="TYJ2107" s="220"/>
      <c r="TYK2107" s="220"/>
      <c r="TYL2107" s="220"/>
      <c r="TYM2107" s="220"/>
      <c r="TYN2107" s="220"/>
      <c r="TYO2107" s="220"/>
      <c r="TYP2107" s="220"/>
      <c r="TYQ2107" s="220"/>
      <c r="TYR2107" s="220"/>
      <c r="TYS2107" s="220"/>
      <c r="TYT2107" s="220"/>
      <c r="TYU2107" s="220"/>
      <c r="TYV2107" s="220"/>
      <c r="TYW2107" s="220"/>
      <c r="TYX2107" s="220"/>
      <c r="TYY2107" s="220"/>
      <c r="TYZ2107" s="220"/>
      <c r="TZA2107" s="220"/>
      <c r="TZB2107" s="220"/>
      <c r="TZC2107" s="220"/>
      <c r="TZD2107" s="220"/>
      <c r="TZE2107" s="220"/>
      <c r="TZF2107" s="220"/>
      <c r="TZG2107" s="220"/>
      <c r="TZH2107" s="220"/>
      <c r="TZI2107" s="220"/>
      <c r="TZJ2107" s="220"/>
      <c r="TZK2107" s="220"/>
      <c r="TZL2107" s="220"/>
      <c r="TZM2107" s="220"/>
      <c r="TZN2107" s="220"/>
      <c r="TZO2107" s="220"/>
      <c r="TZP2107" s="220"/>
      <c r="TZQ2107" s="220"/>
      <c r="TZR2107" s="220"/>
      <c r="TZS2107" s="220"/>
      <c r="TZT2107" s="220"/>
      <c r="TZU2107" s="220"/>
      <c r="TZV2107" s="220"/>
      <c r="TZW2107" s="220"/>
      <c r="TZX2107" s="220"/>
      <c r="TZY2107" s="220"/>
      <c r="TZZ2107" s="220"/>
      <c r="UAA2107" s="220"/>
      <c r="UAB2107" s="220"/>
      <c r="UAC2107" s="220"/>
      <c r="UAD2107" s="220"/>
      <c r="UAE2107" s="220"/>
      <c r="UAF2107" s="220"/>
      <c r="UAG2107" s="220"/>
      <c r="UAH2107" s="220"/>
      <c r="UAI2107" s="220"/>
      <c r="UAJ2107" s="220"/>
      <c r="UAK2107" s="220"/>
      <c r="UAL2107" s="220"/>
      <c r="UAM2107" s="220"/>
      <c r="UAN2107" s="220"/>
      <c r="UAO2107" s="220"/>
      <c r="UAP2107" s="220"/>
      <c r="UAQ2107" s="220"/>
      <c r="UAR2107" s="220"/>
      <c r="UAS2107" s="220"/>
      <c r="UAT2107" s="220"/>
      <c r="UAU2107" s="220"/>
      <c r="UAV2107" s="220"/>
      <c r="UAW2107" s="220"/>
      <c r="UAX2107" s="220"/>
      <c r="UAY2107" s="220"/>
      <c r="UAZ2107" s="220"/>
      <c r="UBA2107" s="220"/>
      <c r="UBB2107" s="220"/>
      <c r="UBC2107" s="220"/>
      <c r="UBD2107" s="220"/>
      <c r="UBE2107" s="220"/>
      <c r="UBF2107" s="220"/>
      <c r="UBG2107" s="220"/>
      <c r="UBH2107" s="220"/>
      <c r="UBI2107" s="220"/>
      <c r="UBJ2107" s="220"/>
      <c r="UBK2107" s="220"/>
      <c r="UBL2107" s="220"/>
      <c r="UBM2107" s="220"/>
      <c r="UBN2107" s="220"/>
      <c r="UBO2107" s="220"/>
      <c r="UBP2107" s="220"/>
      <c r="UBQ2107" s="220"/>
      <c r="UBR2107" s="220"/>
      <c r="UBS2107" s="220"/>
      <c r="UBT2107" s="220"/>
      <c r="UBU2107" s="220"/>
      <c r="UBV2107" s="220"/>
      <c r="UBW2107" s="220"/>
      <c r="UBX2107" s="220"/>
      <c r="UBY2107" s="220"/>
      <c r="UBZ2107" s="220"/>
      <c r="UCA2107" s="220"/>
      <c r="UCB2107" s="220"/>
      <c r="UCC2107" s="220"/>
      <c r="UCD2107" s="220"/>
      <c r="UCE2107" s="220"/>
      <c r="UCF2107" s="220"/>
      <c r="UCG2107" s="220"/>
      <c r="UCH2107" s="220"/>
      <c r="UCI2107" s="220"/>
      <c r="UCJ2107" s="220"/>
      <c r="UCK2107" s="220"/>
      <c r="UCL2107" s="220"/>
      <c r="UCM2107" s="220"/>
      <c r="UCN2107" s="220"/>
      <c r="UCO2107" s="220"/>
      <c r="UCP2107" s="220"/>
      <c r="UCQ2107" s="220"/>
      <c r="UCR2107" s="220"/>
      <c r="UCS2107" s="220"/>
      <c r="UCT2107" s="220"/>
      <c r="UCU2107" s="220"/>
      <c r="UCV2107" s="220"/>
      <c r="UCW2107" s="220"/>
      <c r="UCX2107" s="220"/>
      <c r="UCY2107" s="220"/>
      <c r="UCZ2107" s="220"/>
      <c r="UDA2107" s="220"/>
      <c r="UDB2107" s="220"/>
      <c r="UDC2107" s="220"/>
      <c r="UDD2107" s="220"/>
      <c r="UDE2107" s="220"/>
      <c r="UDF2107" s="220"/>
      <c r="UDG2107" s="220"/>
      <c r="UDH2107" s="220"/>
      <c r="UDI2107" s="220"/>
      <c r="UDJ2107" s="220"/>
      <c r="UDK2107" s="220"/>
      <c r="UDL2107" s="220"/>
      <c r="UDM2107" s="220"/>
      <c r="UDN2107" s="220"/>
      <c r="UDO2107" s="220"/>
      <c r="UDP2107" s="220"/>
      <c r="UDQ2107" s="220"/>
      <c r="UDR2107" s="220"/>
      <c r="UDS2107" s="220"/>
      <c r="UDT2107" s="220"/>
      <c r="UDU2107" s="220"/>
      <c r="UDV2107" s="220"/>
      <c r="UDW2107" s="220"/>
      <c r="UDX2107" s="220"/>
      <c r="UDY2107" s="220"/>
      <c r="UDZ2107" s="220"/>
      <c r="UEA2107" s="220"/>
      <c r="UEB2107" s="220"/>
      <c r="UEC2107" s="220"/>
      <c r="UED2107" s="220"/>
      <c r="UEE2107" s="220"/>
      <c r="UEF2107" s="220"/>
      <c r="UEG2107" s="220"/>
      <c r="UEH2107" s="220"/>
      <c r="UEI2107" s="220"/>
      <c r="UEJ2107" s="220"/>
      <c r="UEK2107" s="220"/>
      <c r="UEL2107" s="220"/>
      <c r="UEM2107" s="220"/>
      <c r="UEN2107" s="220"/>
      <c r="UEO2107" s="220"/>
      <c r="UEP2107" s="220"/>
      <c r="UEQ2107" s="220"/>
      <c r="UER2107" s="220"/>
      <c r="UES2107" s="220"/>
      <c r="UET2107" s="220"/>
      <c r="UEU2107" s="220"/>
      <c r="UEV2107" s="220"/>
      <c r="UEW2107" s="220"/>
      <c r="UEX2107" s="220"/>
      <c r="UEY2107" s="220"/>
      <c r="UEZ2107" s="220"/>
      <c r="UFA2107" s="220"/>
      <c r="UFB2107" s="220"/>
      <c r="UFC2107" s="220"/>
      <c r="UFD2107" s="220"/>
      <c r="UFE2107" s="220"/>
      <c r="UFF2107" s="220"/>
      <c r="UFG2107" s="220"/>
      <c r="UFH2107" s="220"/>
      <c r="UFI2107" s="220"/>
      <c r="UFJ2107" s="220"/>
      <c r="UFK2107" s="220"/>
      <c r="UFL2107" s="220"/>
      <c r="UFM2107" s="220"/>
      <c r="UFN2107" s="220"/>
      <c r="UFO2107" s="220"/>
      <c r="UFP2107" s="220"/>
      <c r="UFQ2107" s="220"/>
      <c r="UFR2107" s="220"/>
      <c r="UFS2107" s="220"/>
      <c r="UFT2107" s="220"/>
      <c r="UFU2107" s="220"/>
      <c r="UFV2107" s="220"/>
      <c r="UFW2107" s="220"/>
      <c r="UFX2107" s="220"/>
      <c r="UFY2107" s="220"/>
      <c r="UFZ2107" s="220"/>
      <c r="UGA2107" s="220"/>
      <c r="UGB2107" s="220"/>
      <c r="UGC2107" s="220"/>
      <c r="UGD2107" s="220"/>
      <c r="UGE2107" s="220"/>
      <c r="UGF2107" s="220"/>
      <c r="UGG2107" s="220"/>
      <c r="UGH2107" s="220"/>
      <c r="UGI2107" s="220"/>
      <c r="UGJ2107" s="220"/>
      <c r="UGK2107" s="220"/>
      <c r="UGL2107" s="220"/>
      <c r="UGM2107" s="220"/>
      <c r="UGN2107" s="220"/>
      <c r="UGO2107" s="220"/>
      <c r="UGP2107" s="220"/>
      <c r="UGQ2107" s="220"/>
      <c r="UGR2107" s="220"/>
      <c r="UGS2107" s="220"/>
      <c r="UGT2107" s="220"/>
      <c r="UGU2107" s="220"/>
      <c r="UGV2107" s="220"/>
      <c r="UGW2107" s="220"/>
      <c r="UGX2107" s="220"/>
      <c r="UGY2107" s="220"/>
      <c r="UGZ2107" s="220"/>
      <c r="UHA2107" s="220"/>
      <c r="UHB2107" s="220"/>
      <c r="UHC2107" s="220"/>
      <c r="UHD2107" s="220"/>
      <c r="UHE2107" s="220"/>
      <c r="UHF2107" s="220"/>
      <c r="UHG2107" s="220"/>
      <c r="UHH2107" s="220"/>
      <c r="UHI2107" s="220"/>
      <c r="UHJ2107" s="220"/>
      <c r="UHK2107" s="220"/>
      <c r="UHL2107" s="220"/>
      <c r="UHM2107" s="220"/>
      <c r="UHN2107" s="220"/>
      <c r="UHO2107" s="220"/>
      <c r="UHP2107" s="220"/>
      <c r="UHQ2107" s="220"/>
      <c r="UHR2107" s="220"/>
      <c r="UHS2107" s="220"/>
      <c r="UHT2107" s="220"/>
      <c r="UHU2107" s="220"/>
      <c r="UHV2107" s="220"/>
      <c r="UHW2107" s="220"/>
      <c r="UHX2107" s="220"/>
      <c r="UHY2107" s="220"/>
      <c r="UHZ2107" s="220"/>
      <c r="UIA2107" s="220"/>
      <c r="UIB2107" s="220"/>
      <c r="UIC2107" s="220"/>
      <c r="UID2107" s="220"/>
      <c r="UIE2107" s="220"/>
      <c r="UIF2107" s="220"/>
      <c r="UIG2107" s="220"/>
      <c r="UIH2107" s="220"/>
      <c r="UII2107" s="220"/>
      <c r="UIJ2107" s="220"/>
      <c r="UIK2107" s="220"/>
      <c r="UIL2107" s="220"/>
      <c r="UIM2107" s="220"/>
      <c r="UIN2107" s="220"/>
      <c r="UIO2107" s="220"/>
      <c r="UIP2107" s="220"/>
      <c r="UIQ2107" s="220"/>
      <c r="UIR2107" s="220"/>
      <c r="UIS2107" s="220"/>
      <c r="UIT2107" s="220"/>
      <c r="UIU2107" s="220"/>
      <c r="UIV2107" s="220"/>
      <c r="UIW2107" s="220"/>
      <c r="UIX2107" s="220"/>
      <c r="UIY2107" s="220"/>
      <c r="UIZ2107" s="220"/>
      <c r="UJA2107" s="220"/>
      <c r="UJB2107" s="220"/>
      <c r="UJC2107" s="220"/>
      <c r="UJD2107" s="220"/>
      <c r="UJE2107" s="220"/>
      <c r="UJF2107" s="220"/>
      <c r="UJG2107" s="220"/>
      <c r="UJH2107" s="220"/>
      <c r="UJI2107" s="220"/>
      <c r="UJJ2107" s="220"/>
      <c r="UJK2107" s="220"/>
      <c r="UJL2107" s="220"/>
      <c r="UJM2107" s="220"/>
      <c r="UJN2107" s="220"/>
      <c r="UJO2107" s="220"/>
      <c r="UJP2107" s="220"/>
      <c r="UJQ2107" s="220"/>
      <c r="UJR2107" s="220"/>
      <c r="UJS2107" s="220"/>
      <c r="UJT2107" s="220"/>
      <c r="UJU2107" s="220"/>
      <c r="UJV2107" s="220"/>
      <c r="UJW2107" s="220"/>
      <c r="UJX2107" s="220"/>
      <c r="UJY2107" s="220"/>
      <c r="UJZ2107" s="220"/>
      <c r="UKA2107" s="220"/>
      <c r="UKB2107" s="220"/>
      <c r="UKC2107" s="220"/>
      <c r="UKD2107" s="220"/>
      <c r="UKE2107" s="220"/>
      <c r="UKF2107" s="220"/>
      <c r="UKG2107" s="220"/>
      <c r="UKH2107" s="220"/>
      <c r="UKI2107" s="220"/>
      <c r="UKJ2107" s="220"/>
      <c r="UKK2107" s="220"/>
      <c r="UKL2107" s="220"/>
      <c r="UKM2107" s="220"/>
      <c r="UKN2107" s="220"/>
      <c r="UKO2107" s="220"/>
      <c r="UKP2107" s="220"/>
      <c r="UKQ2107" s="220"/>
      <c r="UKR2107" s="220"/>
      <c r="UKS2107" s="220"/>
      <c r="UKT2107" s="220"/>
      <c r="UKU2107" s="220"/>
      <c r="UKV2107" s="220"/>
      <c r="UKW2107" s="220"/>
      <c r="UKX2107" s="220"/>
      <c r="UKY2107" s="220"/>
      <c r="UKZ2107" s="220"/>
      <c r="ULA2107" s="220"/>
      <c r="ULB2107" s="220"/>
      <c r="ULC2107" s="220"/>
      <c r="ULD2107" s="220"/>
      <c r="ULE2107" s="220"/>
      <c r="ULF2107" s="220"/>
      <c r="ULG2107" s="220"/>
      <c r="ULH2107" s="220"/>
      <c r="ULI2107" s="220"/>
      <c r="ULJ2107" s="220"/>
      <c r="ULK2107" s="220"/>
      <c r="ULL2107" s="220"/>
      <c r="ULM2107" s="220"/>
      <c r="ULN2107" s="220"/>
      <c r="ULO2107" s="220"/>
      <c r="ULP2107" s="220"/>
      <c r="ULQ2107" s="220"/>
      <c r="ULR2107" s="220"/>
      <c r="ULS2107" s="220"/>
      <c r="ULT2107" s="220"/>
      <c r="ULU2107" s="220"/>
      <c r="ULV2107" s="220"/>
      <c r="ULW2107" s="220"/>
      <c r="ULX2107" s="220"/>
      <c r="ULY2107" s="220"/>
      <c r="ULZ2107" s="220"/>
      <c r="UMA2107" s="220"/>
      <c r="UMB2107" s="220"/>
      <c r="UMC2107" s="220"/>
      <c r="UMD2107" s="220"/>
      <c r="UME2107" s="220"/>
      <c r="UMF2107" s="220"/>
      <c r="UMG2107" s="220"/>
      <c r="UMH2107" s="220"/>
      <c r="UMI2107" s="220"/>
      <c r="UMJ2107" s="220"/>
      <c r="UMK2107" s="220"/>
      <c r="UML2107" s="220"/>
      <c r="UMM2107" s="220"/>
      <c r="UMN2107" s="220"/>
      <c r="UMO2107" s="220"/>
      <c r="UMP2107" s="220"/>
      <c r="UMQ2107" s="220"/>
      <c r="UMR2107" s="220"/>
      <c r="UMS2107" s="220"/>
      <c r="UMT2107" s="220"/>
      <c r="UMU2107" s="220"/>
      <c r="UMV2107" s="220"/>
      <c r="UMW2107" s="220"/>
      <c r="UMX2107" s="220"/>
      <c r="UMY2107" s="220"/>
      <c r="UMZ2107" s="220"/>
      <c r="UNA2107" s="220"/>
      <c r="UNB2107" s="220"/>
      <c r="UNC2107" s="220"/>
      <c r="UND2107" s="220"/>
      <c r="UNE2107" s="220"/>
      <c r="UNF2107" s="220"/>
      <c r="UNG2107" s="220"/>
      <c r="UNH2107" s="220"/>
      <c r="UNI2107" s="220"/>
      <c r="UNJ2107" s="220"/>
      <c r="UNK2107" s="220"/>
      <c r="UNL2107" s="220"/>
      <c r="UNM2107" s="220"/>
      <c r="UNN2107" s="220"/>
      <c r="UNO2107" s="220"/>
      <c r="UNP2107" s="220"/>
      <c r="UNQ2107" s="220"/>
      <c r="UNR2107" s="220"/>
      <c r="UNS2107" s="220"/>
      <c r="UNT2107" s="220"/>
      <c r="UNU2107" s="220"/>
      <c r="UNV2107" s="220"/>
      <c r="UNW2107" s="220"/>
      <c r="UNX2107" s="220"/>
      <c r="UNY2107" s="220"/>
      <c r="UNZ2107" s="220"/>
      <c r="UOA2107" s="220"/>
      <c r="UOB2107" s="220"/>
      <c r="UOC2107" s="220"/>
      <c r="UOD2107" s="220"/>
      <c r="UOE2107" s="220"/>
      <c r="UOF2107" s="220"/>
      <c r="UOG2107" s="220"/>
      <c r="UOH2107" s="220"/>
      <c r="UOI2107" s="220"/>
      <c r="UOJ2107" s="220"/>
      <c r="UOK2107" s="220"/>
      <c r="UOL2107" s="220"/>
      <c r="UOM2107" s="220"/>
      <c r="UON2107" s="220"/>
      <c r="UOO2107" s="220"/>
      <c r="UOP2107" s="220"/>
      <c r="UOQ2107" s="220"/>
      <c r="UOR2107" s="220"/>
      <c r="UOS2107" s="220"/>
      <c r="UOT2107" s="220"/>
      <c r="UOU2107" s="220"/>
      <c r="UOV2107" s="220"/>
      <c r="UOW2107" s="220"/>
      <c r="UOX2107" s="220"/>
      <c r="UOY2107" s="220"/>
      <c r="UOZ2107" s="220"/>
      <c r="UPA2107" s="220"/>
      <c r="UPB2107" s="220"/>
      <c r="UPC2107" s="220"/>
      <c r="UPD2107" s="220"/>
      <c r="UPE2107" s="220"/>
      <c r="UPF2107" s="220"/>
      <c r="UPG2107" s="220"/>
      <c r="UPH2107" s="220"/>
      <c r="UPI2107" s="220"/>
      <c r="UPJ2107" s="220"/>
      <c r="UPK2107" s="220"/>
      <c r="UPL2107" s="220"/>
      <c r="UPM2107" s="220"/>
      <c r="UPN2107" s="220"/>
      <c r="UPO2107" s="220"/>
      <c r="UPP2107" s="220"/>
      <c r="UPQ2107" s="220"/>
      <c r="UPR2107" s="220"/>
      <c r="UPS2107" s="220"/>
      <c r="UPT2107" s="220"/>
      <c r="UPU2107" s="220"/>
      <c r="UPV2107" s="220"/>
      <c r="UPW2107" s="220"/>
      <c r="UPX2107" s="220"/>
      <c r="UPY2107" s="220"/>
      <c r="UPZ2107" s="220"/>
      <c r="UQA2107" s="220"/>
      <c r="UQB2107" s="220"/>
      <c r="UQC2107" s="220"/>
      <c r="UQD2107" s="220"/>
      <c r="UQE2107" s="220"/>
      <c r="UQF2107" s="220"/>
      <c r="UQG2107" s="220"/>
      <c r="UQH2107" s="220"/>
      <c r="UQI2107" s="220"/>
      <c r="UQJ2107" s="220"/>
      <c r="UQK2107" s="220"/>
      <c r="UQL2107" s="220"/>
      <c r="UQM2107" s="220"/>
      <c r="UQN2107" s="220"/>
      <c r="UQO2107" s="220"/>
      <c r="UQP2107" s="220"/>
      <c r="UQQ2107" s="220"/>
      <c r="UQR2107" s="220"/>
      <c r="UQS2107" s="220"/>
      <c r="UQT2107" s="220"/>
      <c r="UQU2107" s="220"/>
      <c r="UQV2107" s="220"/>
      <c r="UQW2107" s="220"/>
      <c r="UQX2107" s="220"/>
      <c r="UQY2107" s="220"/>
      <c r="UQZ2107" s="220"/>
      <c r="URA2107" s="220"/>
      <c r="URB2107" s="220"/>
      <c r="URC2107" s="220"/>
      <c r="URD2107" s="220"/>
      <c r="URE2107" s="220"/>
      <c r="URF2107" s="220"/>
      <c r="URG2107" s="220"/>
      <c r="URH2107" s="220"/>
      <c r="URI2107" s="220"/>
      <c r="URJ2107" s="220"/>
      <c r="URK2107" s="220"/>
      <c r="URL2107" s="220"/>
      <c r="URM2107" s="220"/>
      <c r="URN2107" s="220"/>
      <c r="URO2107" s="220"/>
      <c r="URP2107" s="220"/>
      <c r="URQ2107" s="220"/>
      <c r="URR2107" s="220"/>
      <c r="URS2107" s="220"/>
      <c r="URT2107" s="220"/>
      <c r="URU2107" s="220"/>
      <c r="URV2107" s="220"/>
      <c r="URW2107" s="220"/>
      <c r="URX2107" s="220"/>
      <c r="URY2107" s="220"/>
      <c r="URZ2107" s="220"/>
      <c r="USA2107" s="220"/>
      <c r="USB2107" s="220"/>
      <c r="USC2107" s="220"/>
      <c r="USD2107" s="220"/>
      <c r="USE2107" s="220"/>
      <c r="USF2107" s="220"/>
      <c r="USG2107" s="220"/>
      <c r="USH2107" s="220"/>
      <c r="USI2107" s="220"/>
      <c r="USJ2107" s="220"/>
      <c r="USK2107" s="220"/>
      <c r="USL2107" s="220"/>
      <c r="USM2107" s="220"/>
      <c r="USN2107" s="220"/>
      <c r="USO2107" s="220"/>
      <c r="USP2107" s="220"/>
      <c r="USQ2107" s="220"/>
      <c r="USR2107" s="220"/>
      <c r="USS2107" s="220"/>
      <c r="UST2107" s="220"/>
      <c r="USU2107" s="220"/>
      <c r="USV2107" s="220"/>
      <c r="USW2107" s="220"/>
      <c r="USX2107" s="220"/>
      <c r="USY2107" s="220"/>
      <c r="USZ2107" s="220"/>
      <c r="UTA2107" s="220"/>
      <c r="UTB2107" s="220"/>
      <c r="UTC2107" s="220"/>
      <c r="UTD2107" s="220"/>
      <c r="UTE2107" s="220"/>
      <c r="UTF2107" s="220"/>
      <c r="UTG2107" s="220"/>
      <c r="UTH2107" s="220"/>
      <c r="UTI2107" s="220"/>
      <c r="UTJ2107" s="220"/>
      <c r="UTK2107" s="220"/>
      <c r="UTL2107" s="220"/>
      <c r="UTM2107" s="220"/>
      <c r="UTN2107" s="220"/>
      <c r="UTO2107" s="220"/>
      <c r="UTP2107" s="220"/>
      <c r="UTQ2107" s="220"/>
      <c r="UTR2107" s="220"/>
      <c r="UTS2107" s="220"/>
      <c r="UTT2107" s="220"/>
      <c r="UTU2107" s="220"/>
      <c r="UTV2107" s="220"/>
      <c r="UTW2107" s="220"/>
      <c r="UTX2107" s="220"/>
      <c r="UTY2107" s="220"/>
      <c r="UTZ2107" s="220"/>
      <c r="UUA2107" s="220"/>
      <c r="UUB2107" s="220"/>
      <c r="UUC2107" s="220"/>
      <c r="UUD2107" s="220"/>
      <c r="UUE2107" s="220"/>
      <c r="UUF2107" s="220"/>
      <c r="UUG2107" s="220"/>
      <c r="UUH2107" s="220"/>
      <c r="UUI2107" s="220"/>
      <c r="UUJ2107" s="220"/>
      <c r="UUK2107" s="220"/>
      <c r="UUL2107" s="220"/>
      <c r="UUM2107" s="220"/>
      <c r="UUN2107" s="220"/>
      <c r="UUO2107" s="220"/>
      <c r="UUP2107" s="220"/>
      <c r="UUQ2107" s="220"/>
      <c r="UUR2107" s="220"/>
      <c r="UUS2107" s="220"/>
      <c r="UUT2107" s="220"/>
      <c r="UUU2107" s="220"/>
      <c r="UUV2107" s="220"/>
      <c r="UUW2107" s="220"/>
      <c r="UUX2107" s="220"/>
      <c r="UUY2107" s="220"/>
      <c r="UUZ2107" s="220"/>
      <c r="UVA2107" s="220"/>
      <c r="UVB2107" s="220"/>
      <c r="UVC2107" s="220"/>
      <c r="UVD2107" s="220"/>
      <c r="UVE2107" s="220"/>
      <c r="UVF2107" s="220"/>
      <c r="UVG2107" s="220"/>
      <c r="UVH2107" s="220"/>
      <c r="UVI2107" s="220"/>
      <c r="UVJ2107" s="220"/>
      <c r="UVK2107" s="220"/>
      <c r="UVL2107" s="220"/>
      <c r="UVM2107" s="220"/>
      <c r="UVN2107" s="220"/>
      <c r="UVO2107" s="220"/>
      <c r="UVP2107" s="220"/>
      <c r="UVQ2107" s="220"/>
      <c r="UVR2107" s="220"/>
      <c r="UVS2107" s="220"/>
      <c r="UVT2107" s="220"/>
      <c r="UVU2107" s="220"/>
      <c r="UVV2107" s="220"/>
      <c r="UVW2107" s="220"/>
      <c r="UVX2107" s="220"/>
      <c r="UVY2107" s="220"/>
      <c r="UVZ2107" s="220"/>
      <c r="UWA2107" s="220"/>
      <c r="UWB2107" s="220"/>
      <c r="UWC2107" s="220"/>
      <c r="UWD2107" s="220"/>
      <c r="UWE2107" s="220"/>
      <c r="UWF2107" s="220"/>
      <c r="UWG2107" s="220"/>
      <c r="UWH2107" s="220"/>
      <c r="UWI2107" s="220"/>
      <c r="UWJ2107" s="220"/>
      <c r="UWK2107" s="220"/>
      <c r="UWL2107" s="220"/>
      <c r="UWM2107" s="220"/>
      <c r="UWN2107" s="220"/>
      <c r="UWO2107" s="220"/>
      <c r="UWP2107" s="220"/>
      <c r="UWQ2107" s="220"/>
      <c r="UWR2107" s="220"/>
      <c r="UWS2107" s="220"/>
      <c r="UWT2107" s="220"/>
      <c r="UWU2107" s="220"/>
      <c r="UWV2107" s="220"/>
      <c r="UWW2107" s="220"/>
      <c r="UWX2107" s="220"/>
      <c r="UWY2107" s="220"/>
      <c r="UWZ2107" s="220"/>
      <c r="UXA2107" s="220"/>
      <c r="UXB2107" s="220"/>
      <c r="UXC2107" s="220"/>
      <c r="UXD2107" s="220"/>
      <c r="UXE2107" s="220"/>
      <c r="UXF2107" s="220"/>
      <c r="UXG2107" s="220"/>
      <c r="UXH2107" s="220"/>
      <c r="UXI2107" s="220"/>
      <c r="UXJ2107" s="220"/>
      <c r="UXK2107" s="220"/>
      <c r="UXL2107" s="220"/>
      <c r="UXM2107" s="220"/>
      <c r="UXN2107" s="220"/>
      <c r="UXO2107" s="220"/>
      <c r="UXP2107" s="220"/>
      <c r="UXQ2107" s="220"/>
      <c r="UXR2107" s="220"/>
      <c r="UXS2107" s="220"/>
      <c r="UXT2107" s="220"/>
      <c r="UXU2107" s="220"/>
      <c r="UXV2107" s="220"/>
      <c r="UXW2107" s="220"/>
      <c r="UXX2107" s="220"/>
      <c r="UXY2107" s="220"/>
      <c r="UXZ2107" s="220"/>
      <c r="UYA2107" s="220"/>
      <c r="UYB2107" s="220"/>
      <c r="UYC2107" s="220"/>
      <c r="UYD2107" s="220"/>
      <c r="UYE2107" s="220"/>
      <c r="UYF2107" s="220"/>
      <c r="UYG2107" s="220"/>
      <c r="UYH2107" s="220"/>
      <c r="UYI2107" s="220"/>
      <c r="UYJ2107" s="220"/>
      <c r="UYK2107" s="220"/>
      <c r="UYL2107" s="220"/>
      <c r="UYM2107" s="220"/>
      <c r="UYN2107" s="220"/>
      <c r="UYO2107" s="220"/>
      <c r="UYP2107" s="220"/>
      <c r="UYQ2107" s="220"/>
      <c r="UYR2107" s="220"/>
      <c r="UYS2107" s="220"/>
      <c r="UYT2107" s="220"/>
      <c r="UYU2107" s="220"/>
      <c r="UYV2107" s="220"/>
      <c r="UYW2107" s="220"/>
      <c r="UYX2107" s="220"/>
      <c r="UYY2107" s="220"/>
      <c r="UYZ2107" s="220"/>
      <c r="UZA2107" s="220"/>
      <c r="UZB2107" s="220"/>
      <c r="UZC2107" s="220"/>
      <c r="UZD2107" s="220"/>
      <c r="UZE2107" s="220"/>
      <c r="UZF2107" s="220"/>
      <c r="UZG2107" s="220"/>
      <c r="UZH2107" s="220"/>
      <c r="UZI2107" s="220"/>
      <c r="UZJ2107" s="220"/>
      <c r="UZK2107" s="220"/>
      <c r="UZL2107" s="220"/>
      <c r="UZM2107" s="220"/>
      <c r="UZN2107" s="220"/>
      <c r="UZO2107" s="220"/>
      <c r="UZP2107" s="220"/>
      <c r="UZQ2107" s="220"/>
      <c r="UZR2107" s="220"/>
      <c r="UZS2107" s="220"/>
      <c r="UZT2107" s="220"/>
      <c r="UZU2107" s="220"/>
      <c r="UZV2107" s="220"/>
      <c r="UZW2107" s="220"/>
      <c r="UZX2107" s="220"/>
      <c r="UZY2107" s="220"/>
      <c r="UZZ2107" s="220"/>
      <c r="VAA2107" s="220"/>
      <c r="VAB2107" s="220"/>
      <c r="VAC2107" s="220"/>
      <c r="VAD2107" s="220"/>
      <c r="VAE2107" s="220"/>
      <c r="VAF2107" s="220"/>
      <c r="VAG2107" s="220"/>
      <c r="VAH2107" s="220"/>
      <c r="VAI2107" s="220"/>
      <c r="VAJ2107" s="220"/>
      <c r="VAK2107" s="220"/>
      <c r="VAL2107" s="220"/>
      <c r="VAM2107" s="220"/>
      <c r="VAN2107" s="220"/>
      <c r="VAO2107" s="220"/>
      <c r="VAP2107" s="220"/>
      <c r="VAQ2107" s="220"/>
      <c r="VAR2107" s="220"/>
      <c r="VAS2107" s="220"/>
      <c r="VAT2107" s="220"/>
      <c r="VAU2107" s="220"/>
      <c r="VAV2107" s="220"/>
      <c r="VAW2107" s="220"/>
      <c r="VAX2107" s="220"/>
      <c r="VAY2107" s="220"/>
      <c r="VAZ2107" s="220"/>
      <c r="VBA2107" s="220"/>
      <c r="VBB2107" s="220"/>
      <c r="VBC2107" s="220"/>
      <c r="VBD2107" s="220"/>
      <c r="VBE2107" s="220"/>
      <c r="VBF2107" s="220"/>
      <c r="VBG2107" s="220"/>
      <c r="VBH2107" s="220"/>
      <c r="VBI2107" s="220"/>
      <c r="VBJ2107" s="220"/>
      <c r="VBK2107" s="220"/>
      <c r="VBL2107" s="220"/>
      <c r="VBM2107" s="220"/>
      <c r="VBN2107" s="220"/>
      <c r="VBO2107" s="220"/>
      <c r="VBP2107" s="220"/>
      <c r="VBQ2107" s="220"/>
      <c r="VBR2107" s="220"/>
      <c r="VBS2107" s="220"/>
      <c r="VBT2107" s="220"/>
      <c r="VBU2107" s="220"/>
      <c r="VBV2107" s="220"/>
      <c r="VBW2107" s="220"/>
      <c r="VBX2107" s="220"/>
      <c r="VBY2107" s="220"/>
      <c r="VBZ2107" s="220"/>
      <c r="VCA2107" s="220"/>
      <c r="VCB2107" s="220"/>
      <c r="VCC2107" s="220"/>
      <c r="VCD2107" s="220"/>
      <c r="VCE2107" s="220"/>
      <c r="VCF2107" s="220"/>
      <c r="VCG2107" s="220"/>
      <c r="VCH2107" s="220"/>
      <c r="VCI2107" s="220"/>
      <c r="VCJ2107" s="220"/>
      <c r="VCK2107" s="220"/>
      <c r="VCL2107" s="220"/>
      <c r="VCM2107" s="220"/>
      <c r="VCN2107" s="220"/>
      <c r="VCO2107" s="220"/>
      <c r="VCP2107" s="220"/>
      <c r="VCQ2107" s="220"/>
      <c r="VCR2107" s="220"/>
      <c r="VCS2107" s="220"/>
      <c r="VCT2107" s="220"/>
      <c r="VCU2107" s="220"/>
      <c r="VCV2107" s="220"/>
      <c r="VCW2107" s="220"/>
      <c r="VCX2107" s="220"/>
      <c r="VCY2107" s="220"/>
      <c r="VCZ2107" s="220"/>
      <c r="VDA2107" s="220"/>
      <c r="VDB2107" s="220"/>
      <c r="VDC2107" s="220"/>
      <c r="VDD2107" s="220"/>
      <c r="VDE2107" s="220"/>
      <c r="VDF2107" s="220"/>
      <c r="VDG2107" s="220"/>
      <c r="VDH2107" s="220"/>
      <c r="VDI2107" s="220"/>
      <c r="VDJ2107" s="220"/>
      <c r="VDK2107" s="220"/>
      <c r="VDL2107" s="220"/>
      <c r="VDM2107" s="220"/>
      <c r="VDN2107" s="220"/>
      <c r="VDO2107" s="220"/>
      <c r="VDP2107" s="220"/>
      <c r="VDQ2107" s="220"/>
      <c r="VDR2107" s="220"/>
      <c r="VDS2107" s="220"/>
      <c r="VDT2107" s="220"/>
      <c r="VDU2107" s="220"/>
      <c r="VDV2107" s="220"/>
      <c r="VDW2107" s="220"/>
      <c r="VDX2107" s="220"/>
      <c r="VDY2107" s="220"/>
      <c r="VDZ2107" s="220"/>
      <c r="VEA2107" s="220"/>
      <c r="VEB2107" s="220"/>
      <c r="VEC2107" s="220"/>
      <c r="VED2107" s="220"/>
      <c r="VEE2107" s="220"/>
      <c r="VEF2107" s="220"/>
      <c r="VEG2107" s="220"/>
      <c r="VEH2107" s="220"/>
      <c r="VEI2107" s="220"/>
      <c r="VEJ2107" s="220"/>
      <c r="VEK2107" s="220"/>
      <c r="VEL2107" s="220"/>
      <c r="VEM2107" s="220"/>
      <c r="VEN2107" s="220"/>
      <c r="VEO2107" s="220"/>
      <c r="VEP2107" s="220"/>
      <c r="VEQ2107" s="220"/>
      <c r="VER2107" s="220"/>
      <c r="VES2107" s="220"/>
      <c r="VET2107" s="220"/>
      <c r="VEU2107" s="220"/>
      <c r="VEV2107" s="220"/>
      <c r="VEW2107" s="220"/>
      <c r="VEX2107" s="220"/>
      <c r="VEY2107" s="220"/>
      <c r="VEZ2107" s="220"/>
      <c r="VFA2107" s="220"/>
      <c r="VFB2107" s="220"/>
      <c r="VFC2107" s="220"/>
      <c r="VFD2107" s="220"/>
      <c r="VFE2107" s="220"/>
      <c r="VFF2107" s="220"/>
      <c r="VFG2107" s="220"/>
      <c r="VFH2107" s="220"/>
      <c r="VFI2107" s="220"/>
      <c r="VFJ2107" s="220"/>
      <c r="VFK2107" s="220"/>
      <c r="VFL2107" s="220"/>
      <c r="VFM2107" s="220"/>
      <c r="VFN2107" s="220"/>
      <c r="VFO2107" s="220"/>
      <c r="VFP2107" s="220"/>
      <c r="VFQ2107" s="220"/>
      <c r="VFR2107" s="220"/>
      <c r="VFS2107" s="220"/>
      <c r="VFT2107" s="220"/>
      <c r="VFU2107" s="220"/>
      <c r="VFV2107" s="220"/>
      <c r="VFW2107" s="220"/>
      <c r="VFX2107" s="220"/>
      <c r="VFY2107" s="220"/>
      <c r="VFZ2107" s="220"/>
      <c r="VGA2107" s="220"/>
      <c r="VGB2107" s="220"/>
      <c r="VGC2107" s="220"/>
      <c r="VGD2107" s="220"/>
      <c r="VGE2107" s="220"/>
      <c r="VGF2107" s="220"/>
      <c r="VGG2107" s="220"/>
      <c r="VGH2107" s="220"/>
      <c r="VGI2107" s="220"/>
      <c r="VGJ2107" s="220"/>
      <c r="VGK2107" s="220"/>
      <c r="VGL2107" s="220"/>
      <c r="VGM2107" s="220"/>
      <c r="VGN2107" s="220"/>
      <c r="VGO2107" s="220"/>
      <c r="VGP2107" s="220"/>
      <c r="VGQ2107" s="220"/>
      <c r="VGR2107" s="220"/>
      <c r="VGS2107" s="220"/>
      <c r="VGT2107" s="220"/>
      <c r="VGU2107" s="220"/>
      <c r="VGV2107" s="220"/>
      <c r="VGW2107" s="220"/>
      <c r="VGX2107" s="220"/>
      <c r="VGY2107" s="220"/>
      <c r="VGZ2107" s="220"/>
      <c r="VHA2107" s="220"/>
      <c r="VHB2107" s="220"/>
      <c r="VHC2107" s="220"/>
      <c r="VHD2107" s="220"/>
      <c r="VHE2107" s="220"/>
      <c r="VHF2107" s="220"/>
      <c r="VHG2107" s="220"/>
      <c r="VHH2107" s="220"/>
      <c r="VHI2107" s="220"/>
      <c r="VHJ2107" s="220"/>
      <c r="VHK2107" s="220"/>
      <c r="VHL2107" s="220"/>
      <c r="VHM2107" s="220"/>
      <c r="VHN2107" s="220"/>
      <c r="VHO2107" s="220"/>
      <c r="VHP2107" s="220"/>
      <c r="VHQ2107" s="220"/>
      <c r="VHR2107" s="220"/>
      <c r="VHS2107" s="220"/>
      <c r="VHT2107" s="220"/>
      <c r="VHU2107" s="220"/>
      <c r="VHV2107" s="220"/>
      <c r="VHW2107" s="220"/>
      <c r="VHX2107" s="220"/>
      <c r="VHY2107" s="220"/>
      <c r="VHZ2107" s="220"/>
      <c r="VIA2107" s="220"/>
      <c r="VIB2107" s="220"/>
      <c r="VIC2107" s="220"/>
      <c r="VID2107" s="220"/>
      <c r="VIE2107" s="220"/>
      <c r="VIF2107" s="220"/>
      <c r="VIG2107" s="220"/>
      <c r="VIH2107" s="220"/>
      <c r="VII2107" s="220"/>
      <c r="VIJ2107" s="220"/>
      <c r="VIK2107" s="220"/>
      <c r="VIL2107" s="220"/>
      <c r="VIM2107" s="220"/>
      <c r="VIN2107" s="220"/>
      <c r="VIO2107" s="220"/>
      <c r="VIP2107" s="220"/>
      <c r="VIQ2107" s="220"/>
      <c r="VIR2107" s="220"/>
      <c r="VIS2107" s="220"/>
      <c r="VIT2107" s="220"/>
      <c r="VIU2107" s="220"/>
      <c r="VIV2107" s="220"/>
      <c r="VIW2107" s="220"/>
      <c r="VIX2107" s="220"/>
      <c r="VIY2107" s="220"/>
      <c r="VIZ2107" s="220"/>
      <c r="VJA2107" s="220"/>
      <c r="VJB2107" s="220"/>
      <c r="VJC2107" s="220"/>
      <c r="VJD2107" s="220"/>
      <c r="VJE2107" s="220"/>
      <c r="VJF2107" s="220"/>
      <c r="VJG2107" s="220"/>
      <c r="VJH2107" s="220"/>
      <c r="VJI2107" s="220"/>
      <c r="VJJ2107" s="220"/>
      <c r="VJK2107" s="220"/>
      <c r="VJL2107" s="220"/>
      <c r="VJM2107" s="220"/>
      <c r="VJN2107" s="220"/>
      <c r="VJO2107" s="220"/>
      <c r="VJP2107" s="220"/>
      <c r="VJQ2107" s="220"/>
      <c r="VJR2107" s="220"/>
      <c r="VJS2107" s="220"/>
      <c r="VJT2107" s="220"/>
      <c r="VJU2107" s="220"/>
      <c r="VJV2107" s="220"/>
      <c r="VJW2107" s="220"/>
      <c r="VJX2107" s="220"/>
      <c r="VJY2107" s="220"/>
      <c r="VJZ2107" s="220"/>
      <c r="VKA2107" s="220"/>
      <c r="VKB2107" s="220"/>
      <c r="VKC2107" s="220"/>
      <c r="VKD2107" s="220"/>
      <c r="VKE2107" s="220"/>
      <c r="VKF2107" s="220"/>
      <c r="VKG2107" s="220"/>
      <c r="VKH2107" s="220"/>
      <c r="VKI2107" s="220"/>
      <c r="VKJ2107" s="220"/>
      <c r="VKK2107" s="220"/>
      <c r="VKL2107" s="220"/>
      <c r="VKM2107" s="220"/>
      <c r="VKN2107" s="220"/>
      <c r="VKO2107" s="220"/>
      <c r="VKP2107" s="220"/>
      <c r="VKQ2107" s="220"/>
      <c r="VKR2107" s="220"/>
      <c r="VKS2107" s="220"/>
      <c r="VKT2107" s="220"/>
      <c r="VKU2107" s="220"/>
      <c r="VKV2107" s="220"/>
      <c r="VKW2107" s="220"/>
      <c r="VKX2107" s="220"/>
      <c r="VKY2107" s="220"/>
      <c r="VKZ2107" s="220"/>
      <c r="VLA2107" s="220"/>
      <c r="VLB2107" s="220"/>
      <c r="VLC2107" s="220"/>
      <c r="VLD2107" s="220"/>
      <c r="VLE2107" s="220"/>
      <c r="VLF2107" s="220"/>
      <c r="VLG2107" s="220"/>
      <c r="VLH2107" s="220"/>
      <c r="VLI2107" s="220"/>
      <c r="VLJ2107" s="220"/>
      <c r="VLK2107" s="220"/>
      <c r="VLL2107" s="220"/>
      <c r="VLM2107" s="220"/>
      <c r="VLN2107" s="220"/>
      <c r="VLO2107" s="220"/>
      <c r="VLP2107" s="220"/>
      <c r="VLQ2107" s="220"/>
      <c r="VLR2107" s="220"/>
      <c r="VLS2107" s="220"/>
      <c r="VLT2107" s="220"/>
      <c r="VLU2107" s="220"/>
      <c r="VLV2107" s="220"/>
      <c r="VLW2107" s="220"/>
      <c r="VLX2107" s="220"/>
      <c r="VLY2107" s="220"/>
      <c r="VLZ2107" s="220"/>
      <c r="VMA2107" s="220"/>
      <c r="VMB2107" s="220"/>
      <c r="VMC2107" s="220"/>
      <c r="VMD2107" s="220"/>
      <c r="VME2107" s="220"/>
      <c r="VMF2107" s="220"/>
      <c r="VMG2107" s="220"/>
      <c r="VMH2107" s="220"/>
      <c r="VMI2107" s="220"/>
      <c r="VMJ2107" s="220"/>
      <c r="VMK2107" s="220"/>
      <c r="VML2107" s="220"/>
      <c r="VMM2107" s="220"/>
      <c r="VMN2107" s="220"/>
      <c r="VMO2107" s="220"/>
      <c r="VMP2107" s="220"/>
      <c r="VMQ2107" s="220"/>
      <c r="VMR2107" s="220"/>
      <c r="VMS2107" s="220"/>
      <c r="VMT2107" s="220"/>
      <c r="VMU2107" s="220"/>
      <c r="VMV2107" s="220"/>
      <c r="VMW2107" s="220"/>
      <c r="VMX2107" s="220"/>
      <c r="VMY2107" s="220"/>
      <c r="VMZ2107" s="220"/>
      <c r="VNA2107" s="220"/>
      <c r="VNB2107" s="220"/>
      <c r="VNC2107" s="220"/>
      <c r="VND2107" s="220"/>
      <c r="VNE2107" s="220"/>
      <c r="VNF2107" s="220"/>
      <c r="VNG2107" s="220"/>
      <c r="VNH2107" s="220"/>
      <c r="VNI2107" s="220"/>
      <c r="VNJ2107" s="220"/>
      <c r="VNK2107" s="220"/>
      <c r="VNL2107" s="220"/>
      <c r="VNM2107" s="220"/>
      <c r="VNN2107" s="220"/>
      <c r="VNO2107" s="220"/>
      <c r="VNP2107" s="220"/>
      <c r="VNQ2107" s="220"/>
      <c r="VNR2107" s="220"/>
      <c r="VNS2107" s="220"/>
      <c r="VNT2107" s="220"/>
      <c r="VNU2107" s="220"/>
      <c r="VNV2107" s="220"/>
      <c r="VNW2107" s="220"/>
      <c r="VNX2107" s="220"/>
      <c r="VNY2107" s="220"/>
      <c r="VNZ2107" s="220"/>
      <c r="VOA2107" s="220"/>
      <c r="VOB2107" s="220"/>
      <c r="VOC2107" s="220"/>
      <c r="VOD2107" s="220"/>
      <c r="VOE2107" s="220"/>
      <c r="VOF2107" s="220"/>
      <c r="VOG2107" s="220"/>
      <c r="VOH2107" s="220"/>
      <c r="VOI2107" s="220"/>
      <c r="VOJ2107" s="220"/>
      <c r="VOK2107" s="220"/>
      <c r="VOL2107" s="220"/>
      <c r="VOM2107" s="220"/>
      <c r="VON2107" s="220"/>
      <c r="VOO2107" s="220"/>
      <c r="VOP2107" s="220"/>
      <c r="VOQ2107" s="220"/>
      <c r="VOR2107" s="220"/>
      <c r="VOS2107" s="220"/>
      <c r="VOT2107" s="220"/>
      <c r="VOU2107" s="220"/>
      <c r="VOV2107" s="220"/>
      <c r="VOW2107" s="220"/>
      <c r="VOX2107" s="220"/>
      <c r="VOY2107" s="220"/>
      <c r="VOZ2107" s="220"/>
      <c r="VPA2107" s="220"/>
      <c r="VPB2107" s="220"/>
      <c r="VPC2107" s="220"/>
      <c r="VPD2107" s="220"/>
      <c r="VPE2107" s="220"/>
      <c r="VPF2107" s="220"/>
      <c r="VPG2107" s="220"/>
      <c r="VPH2107" s="220"/>
      <c r="VPI2107" s="220"/>
      <c r="VPJ2107" s="220"/>
      <c r="VPK2107" s="220"/>
      <c r="VPL2107" s="220"/>
      <c r="VPM2107" s="220"/>
      <c r="VPN2107" s="220"/>
      <c r="VPO2107" s="220"/>
      <c r="VPP2107" s="220"/>
      <c r="VPQ2107" s="220"/>
      <c r="VPR2107" s="220"/>
      <c r="VPS2107" s="220"/>
      <c r="VPT2107" s="220"/>
      <c r="VPU2107" s="220"/>
      <c r="VPV2107" s="220"/>
      <c r="VPW2107" s="220"/>
      <c r="VPX2107" s="220"/>
      <c r="VPY2107" s="220"/>
      <c r="VPZ2107" s="220"/>
      <c r="VQA2107" s="220"/>
      <c r="VQB2107" s="220"/>
      <c r="VQC2107" s="220"/>
      <c r="VQD2107" s="220"/>
      <c r="VQE2107" s="220"/>
      <c r="VQF2107" s="220"/>
      <c r="VQG2107" s="220"/>
      <c r="VQH2107" s="220"/>
      <c r="VQI2107" s="220"/>
      <c r="VQJ2107" s="220"/>
      <c r="VQK2107" s="220"/>
      <c r="VQL2107" s="220"/>
      <c r="VQM2107" s="220"/>
      <c r="VQN2107" s="220"/>
      <c r="VQO2107" s="220"/>
      <c r="VQP2107" s="220"/>
      <c r="VQQ2107" s="220"/>
      <c r="VQR2107" s="220"/>
      <c r="VQS2107" s="220"/>
      <c r="VQT2107" s="220"/>
      <c r="VQU2107" s="220"/>
      <c r="VQV2107" s="220"/>
      <c r="VQW2107" s="220"/>
      <c r="VQX2107" s="220"/>
      <c r="VQY2107" s="220"/>
      <c r="VQZ2107" s="220"/>
      <c r="VRA2107" s="220"/>
      <c r="VRB2107" s="220"/>
      <c r="VRC2107" s="220"/>
      <c r="VRD2107" s="220"/>
      <c r="VRE2107" s="220"/>
      <c r="VRF2107" s="220"/>
      <c r="VRG2107" s="220"/>
      <c r="VRH2107" s="220"/>
      <c r="VRI2107" s="220"/>
      <c r="VRJ2107" s="220"/>
      <c r="VRK2107" s="220"/>
      <c r="VRL2107" s="220"/>
      <c r="VRM2107" s="220"/>
      <c r="VRN2107" s="220"/>
      <c r="VRO2107" s="220"/>
      <c r="VRP2107" s="220"/>
      <c r="VRQ2107" s="220"/>
      <c r="VRR2107" s="220"/>
      <c r="VRS2107" s="220"/>
      <c r="VRT2107" s="220"/>
      <c r="VRU2107" s="220"/>
      <c r="VRV2107" s="220"/>
      <c r="VRW2107" s="220"/>
      <c r="VRX2107" s="220"/>
      <c r="VRY2107" s="220"/>
      <c r="VRZ2107" s="220"/>
      <c r="VSA2107" s="220"/>
      <c r="VSB2107" s="220"/>
      <c r="VSC2107" s="220"/>
      <c r="VSD2107" s="220"/>
      <c r="VSE2107" s="220"/>
      <c r="VSF2107" s="220"/>
      <c r="VSG2107" s="220"/>
      <c r="VSH2107" s="220"/>
      <c r="VSI2107" s="220"/>
      <c r="VSJ2107" s="220"/>
      <c r="VSK2107" s="220"/>
      <c r="VSL2107" s="220"/>
      <c r="VSM2107" s="220"/>
      <c r="VSN2107" s="220"/>
      <c r="VSO2107" s="220"/>
      <c r="VSP2107" s="220"/>
      <c r="VSQ2107" s="220"/>
      <c r="VSR2107" s="220"/>
      <c r="VSS2107" s="220"/>
      <c r="VST2107" s="220"/>
      <c r="VSU2107" s="220"/>
      <c r="VSV2107" s="220"/>
      <c r="VSW2107" s="220"/>
      <c r="VSX2107" s="220"/>
      <c r="VSY2107" s="220"/>
      <c r="VSZ2107" s="220"/>
      <c r="VTA2107" s="220"/>
      <c r="VTB2107" s="220"/>
      <c r="VTC2107" s="220"/>
      <c r="VTD2107" s="220"/>
      <c r="VTE2107" s="220"/>
      <c r="VTF2107" s="220"/>
      <c r="VTG2107" s="220"/>
      <c r="VTH2107" s="220"/>
      <c r="VTI2107" s="220"/>
      <c r="VTJ2107" s="220"/>
      <c r="VTK2107" s="220"/>
      <c r="VTL2107" s="220"/>
      <c r="VTM2107" s="220"/>
      <c r="VTN2107" s="220"/>
      <c r="VTO2107" s="220"/>
      <c r="VTP2107" s="220"/>
      <c r="VTQ2107" s="220"/>
      <c r="VTR2107" s="220"/>
      <c r="VTS2107" s="220"/>
      <c r="VTT2107" s="220"/>
      <c r="VTU2107" s="220"/>
      <c r="VTV2107" s="220"/>
      <c r="VTW2107" s="220"/>
      <c r="VTX2107" s="220"/>
      <c r="VTY2107" s="220"/>
      <c r="VTZ2107" s="220"/>
      <c r="VUA2107" s="220"/>
      <c r="VUB2107" s="220"/>
      <c r="VUC2107" s="220"/>
      <c r="VUD2107" s="220"/>
      <c r="VUE2107" s="220"/>
      <c r="VUF2107" s="220"/>
      <c r="VUG2107" s="220"/>
      <c r="VUH2107" s="220"/>
      <c r="VUI2107" s="220"/>
      <c r="VUJ2107" s="220"/>
      <c r="VUK2107" s="220"/>
      <c r="VUL2107" s="220"/>
      <c r="VUM2107" s="220"/>
      <c r="VUN2107" s="220"/>
      <c r="VUO2107" s="220"/>
      <c r="VUP2107" s="220"/>
      <c r="VUQ2107" s="220"/>
      <c r="VUR2107" s="220"/>
      <c r="VUS2107" s="220"/>
      <c r="VUT2107" s="220"/>
      <c r="VUU2107" s="220"/>
      <c r="VUV2107" s="220"/>
      <c r="VUW2107" s="220"/>
      <c r="VUX2107" s="220"/>
      <c r="VUY2107" s="220"/>
      <c r="VUZ2107" s="220"/>
      <c r="VVA2107" s="220"/>
      <c r="VVB2107" s="220"/>
      <c r="VVC2107" s="220"/>
      <c r="VVD2107" s="220"/>
      <c r="VVE2107" s="220"/>
      <c r="VVF2107" s="220"/>
      <c r="VVG2107" s="220"/>
      <c r="VVH2107" s="220"/>
      <c r="VVI2107" s="220"/>
      <c r="VVJ2107" s="220"/>
      <c r="VVK2107" s="220"/>
      <c r="VVL2107" s="220"/>
      <c r="VVM2107" s="220"/>
      <c r="VVN2107" s="220"/>
      <c r="VVO2107" s="220"/>
      <c r="VVP2107" s="220"/>
      <c r="VVQ2107" s="220"/>
      <c r="VVR2107" s="220"/>
      <c r="VVS2107" s="220"/>
      <c r="VVT2107" s="220"/>
      <c r="VVU2107" s="220"/>
      <c r="VVV2107" s="220"/>
      <c r="VVW2107" s="220"/>
      <c r="VVX2107" s="220"/>
      <c r="VVY2107" s="220"/>
      <c r="VVZ2107" s="220"/>
      <c r="VWA2107" s="220"/>
      <c r="VWB2107" s="220"/>
      <c r="VWC2107" s="220"/>
      <c r="VWD2107" s="220"/>
      <c r="VWE2107" s="220"/>
      <c r="VWF2107" s="220"/>
      <c r="VWG2107" s="220"/>
      <c r="VWH2107" s="220"/>
      <c r="VWI2107" s="220"/>
      <c r="VWJ2107" s="220"/>
      <c r="VWK2107" s="220"/>
      <c r="VWL2107" s="220"/>
      <c r="VWM2107" s="220"/>
      <c r="VWN2107" s="220"/>
      <c r="VWO2107" s="220"/>
      <c r="VWP2107" s="220"/>
      <c r="VWQ2107" s="220"/>
      <c r="VWR2107" s="220"/>
      <c r="VWS2107" s="220"/>
      <c r="VWT2107" s="220"/>
      <c r="VWU2107" s="220"/>
      <c r="VWV2107" s="220"/>
      <c r="VWW2107" s="220"/>
      <c r="VWX2107" s="220"/>
      <c r="VWY2107" s="220"/>
      <c r="VWZ2107" s="220"/>
      <c r="VXA2107" s="220"/>
      <c r="VXB2107" s="220"/>
      <c r="VXC2107" s="220"/>
      <c r="VXD2107" s="220"/>
      <c r="VXE2107" s="220"/>
      <c r="VXF2107" s="220"/>
      <c r="VXG2107" s="220"/>
      <c r="VXH2107" s="220"/>
      <c r="VXI2107" s="220"/>
      <c r="VXJ2107" s="220"/>
      <c r="VXK2107" s="220"/>
      <c r="VXL2107" s="220"/>
      <c r="VXM2107" s="220"/>
      <c r="VXN2107" s="220"/>
      <c r="VXO2107" s="220"/>
      <c r="VXP2107" s="220"/>
      <c r="VXQ2107" s="220"/>
      <c r="VXR2107" s="220"/>
      <c r="VXS2107" s="220"/>
      <c r="VXT2107" s="220"/>
      <c r="VXU2107" s="220"/>
      <c r="VXV2107" s="220"/>
      <c r="VXW2107" s="220"/>
      <c r="VXX2107" s="220"/>
      <c r="VXY2107" s="220"/>
      <c r="VXZ2107" s="220"/>
      <c r="VYA2107" s="220"/>
      <c r="VYB2107" s="220"/>
      <c r="VYC2107" s="220"/>
      <c r="VYD2107" s="220"/>
      <c r="VYE2107" s="220"/>
      <c r="VYF2107" s="220"/>
      <c r="VYG2107" s="220"/>
      <c r="VYH2107" s="220"/>
      <c r="VYI2107" s="220"/>
      <c r="VYJ2107" s="220"/>
      <c r="VYK2107" s="220"/>
      <c r="VYL2107" s="220"/>
      <c r="VYM2107" s="220"/>
      <c r="VYN2107" s="220"/>
      <c r="VYO2107" s="220"/>
      <c r="VYP2107" s="220"/>
      <c r="VYQ2107" s="220"/>
      <c r="VYR2107" s="220"/>
      <c r="VYS2107" s="220"/>
      <c r="VYT2107" s="220"/>
      <c r="VYU2107" s="220"/>
      <c r="VYV2107" s="220"/>
      <c r="VYW2107" s="220"/>
      <c r="VYX2107" s="220"/>
      <c r="VYY2107" s="220"/>
      <c r="VYZ2107" s="220"/>
      <c r="VZA2107" s="220"/>
      <c r="VZB2107" s="220"/>
      <c r="VZC2107" s="220"/>
      <c r="VZD2107" s="220"/>
      <c r="VZE2107" s="220"/>
      <c r="VZF2107" s="220"/>
      <c r="VZG2107" s="220"/>
      <c r="VZH2107" s="220"/>
      <c r="VZI2107" s="220"/>
      <c r="VZJ2107" s="220"/>
      <c r="VZK2107" s="220"/>
      <c r="VZL2107" s="220"/>
      <c r="VZM2107" s="220"/>
      <c r="VZN2107" s="220"/>
      <c r="VZO2107" s="220"/>
      <c r="VZP2107" s="220"/>
      <c r="VZQ2107" s="220"/>
      <c r="VZR2107" s="220"/>
      <c r="VZS2107" s="220"/>
      <c r="VZT2107" s="220"/>
      <c r="VZU2107" s="220"/>
      <c r="VZV2107" s="220"/>
      <c r="VZW2107" s="220"/>
      <c r="VZX2107" s="220"/>
      <c r="VZY2107" s="220"/>
      <c r="VZZ2107" s="220"/>
      <c r="WAA2107" s="220"/>
      <c r="WAB2107" s="220"/>
      <c r="WAC2107" s="220"/>
      <c r="WAD2107" s="220"/>
      <c r="WAE2107" s="220"/>
      <c r="WAF2107" s="220"/>
      <c r="WAG2107" s="220"/>
      <c r="WAH2107" s="220"/>
      <c r="WAI2107" s="220"/>
      <c r="WAJ2107" s="220"/>
      <c r="WAK2107" s="220"/>
      <c r="WAL2107" s="220"/>
      <c r="WAM2107" s="220"/>
      <c r="WAN2107" s="220"/>
      <c r="WAO2107" s="220"/>
      <c r="WAP2107" s="220"/>
      <c r="WAQ2107" s="220"/>
      <c r="WAR2107" s="220"/>
      <c r="WAS2107" s="220"/>
      <c r="WAT2107" s="220"/>
      <c r="WAU2107" s="220"/>
      <c r="WAV2107" s="220"/>
      <c r="WAW2107" s="220"/>
      <c r="WAX2107" s="220"/>
      <c r="WAY2107" s="220"/>
      <c r="WAZ2107" s="220"/>
      <c r="WBA2107" s="220"/>
      <c r="WBB2107" s="220"/>
      <c r="WBC2107" s="220"/>
      <c r="WBD2107" s="220"/>
      <c r="WBE2107" s="220"/>
      <c r="WBF2107" s="220"/>
      <c r="WBG2107" s="220"/>
      <c r="WBH2107" s="220"/>
      <c r="WBI2107" s="220"/>
      <c r="WBJ2107" s="220"/>
      <c r="WBK2107" s="220"/>
      <c r="WBL2107" s="220"/>
      <c r="WBM2107" s="220"/>
      <c r="WBN2107" s="220"/>
      <c r="WBO2107" s="220"/>
      <c r="WBP2107" s="220"/>
      <c r="WBQ2107" s="220"/>
      <c r="WBR2107" s="220"/>
      <c r="WBS2107" s="220"/>
      <c r="WBT2107" s="220"/>
      <c r="WBU2107" s="220"/>
      <c r="WBV2107" s="220"/>
      <c r="WBW2107" s="220"/>
      <c r="WBX2107" s="220"/>
      <c r="WBY2107" s="220"/>
      <c r="WBZ2107" s="220"/>
      <c r="WCA2107" s="220"/>
      <c r="WCB2107" s="220"/>
      <c r="WCC2107" s="220"/>
      <c r="WCD2107" s="220"/>
      <c r="WCE2107" s="220"/>
      <c r="WCF2107" s="220"/>
      <c r="WCG2107" s="220"/>
      <c r="WCH2107" s="220"/>
      <c r="WCI2107" s="220"/>
      <c r="WCJ2107" s="220"/>
      <c r="WCK2107" s="220"/>
      <c r="WCL2107" s="220"/>
      <c r="WCM2107" s="220"/>
      <c r="WCN2107" s="220"/>
      <c r="WCO2107" s="220"/>
      <c r="WCP2107" s="220"/>
      <c r="WCQ2107" s="220"/>
      <c r="WCR2107" s="220"/>
      <c r="WCS2107" s="220"/>
      <c r="WCT2107" s="220"/>
      <c r="WCU2107" s="220"/>
      <c r="WCV2107" s="220"/>
      <c r="WCW2107" s="220"/>
      <c r="WCX2107" s="220"/>
      <c r="WCY2107" s="220"/>
      <c r="WCZ2107" s="220"/>
      <c r="WDA2107" s="220"/>
      <c r="WDB2107" s="220"/>
      <c r="WDC2107" s="220"/>
      <c r="WDD2107" s="220"/>
      <c r="WDE2107" s="220"/>
      <c r="WDF2107" s="220"/>
      <c r="WDG2107" s="220"/>
      <c r="WDH2107" s="220"/>
      <c r="WDI2107" s="220"/>
      <c r="WDJ2107" s="220"/>
      <c r="WDK2107" s="220"/>
      <c r="WDL2107" s="220"/>
      <c r="WDM2107" s="220"/>
      <c r="WDN2107" s="220"/>
      <c r="WDO2107" s="220"/>
      <c r="WDP2107" s="220"/>
      <c r="WDQ2107" s="220"/>
      <c r="WDR2107" s="220"/>
      <c r="WDS2107" s="220"/>
      <c r="WDT2107" s="220"/>
      <c r="WDU2107" s="220"/>
      <c r="WDV2107" s="220"/>
      <c r="WDW2107" s="220"/>
      <c r="WDX2107" s="220"/>
      <c r="WDY2107" s="220"/>
      <c r="WDZ2107" s="220"/>
      <c r="WEA2107" s="220"/>
      <c r="WEB2107" s="220"/>
      <c r="WEC2107" s="220"/>
      <c r="WED2107" s="220"/>
      <c r="WEE2107" s="220"/>
      <c r="WEF2107" s="220"/>
      <c r="WEG2107" s="220"/>
      <c r="WEH2107" s="220"/>
      <c r="WEI2107" s="220"/>
      <c r="WEJ2107" s="220"/>
      <c r="WEK2107" s="220"/>
      <c r="WEL2107" s="220"/>
      <c r="WEM2107" s="220"/>
      <c r="WEN2107" s="220"/>
      <c r="WEO2107" s="220"/>
      <c r="WEP2107" s="220"/>
      <c r="WEQ2107" s="220"/>
      <c r="WER2107" s="220"/>
      <c r="WES2107" s="220"/>
      <c r="WET2107" s="220"/>
      <c r="WEU2107" s="220"/>
      <c r="WEV2107" s="220"/>
      <c r="WEW2107" s="220"/>
      <c r="WEX2107" s="220"/>
      <c r="WEY2107" s="220"/>
      <c r="WEZ2107" s="220"/>
      <c r="WFA2107" s="220"/>
      <c r="WFB2107" s="220"/>
      <c r="WFC2107" s="220"/>
      <c r="WFD2107" s="220"/>
      <c r="WFE2107" s="220"/>
      <c r="WFF2107" s="220"/>
      <c r="WFG2107" s="220"/>
      <c r="WFH2107" s="220"/>
      <c r="WFI2107" s="220"/>
      <c r="WFJ2107" s="220"/>
      <c r="WFK2107" s="220"/>
      <c r="WFL2107" s="220"/>
      <c r="WFM2107" s="220"/>
      <c r="WFN2107" s="220"/>
      <c r="WFO2107" s="220"/>
      <c r="WFP2107" s="220"/>
      <c r="WFQ2107" s="220"/>
      <c r="WFR2107" s="220"/>
      <c r="WFS2107" s="220"/>
      <c r="WFT2107" s="220"/>
      <c r="WFU2107" s="220"/>
      <c r="WFV2107" s="220"/>
      <c r="WFW2107" s="220"/>
      <c r="WFX2107" s="220"/>
      <c r="WFY2107" s="220"/>
      <c r="WFZ2107" s="220"/>
      <c r="WGA2107" s="220"/>
      <c r="WGB2107" s="220"/>
      <c r="WGC2107" s="220"/>
      <c r="WGD2107" s="220"/>
      <c r="WGE2107" s="220"/>
      <c r="WGF2107" s="220"/>
      <c r="WGG2107" s="220"/>
      <c r="WGH2107" s="220"/>
      <c r="WGI2107" s="220"/>
      <c r="WGJ2107" s="220"/>
      <c r="WGK2107" s="220"/>
      <c r="WGL2107" s="220"/>
      <c r="WGM2107" s="220"/>
      <c r="WGN2107" s="220"/>
      <c r="WGO2107" s="220"/>
      <c r="WGP2107" s="220"/>
      <c r="WGQ2107" s="220"/>
      <c r="WGR2107" s="220"/>
      <c r="WGS2107" s="220"/>
      <c r="WGT2107" s="220"/>
      <c r="WGU2107" s="220"/>
      <c r="WGV2107" s="220"/>
      <c r="WGW2107" s="220"/>
      <c r="WGX2107" s="220"/>
      <c r="WGY2107" s="220"/>
      <c r="WGZ2107" s="220"/>
      <c r="WHA2107" s="220"/>
      <c r="WHB2107" s="220"/>
      <c r="WHC2107" s="220"/>
      <c r="WHD2107" s="220"/>
      <c r="WHE2107" s="220"/>
      <c r="WHF2107" s="220"/>
      <c r="WHG2107" s="220"/>
      <c r="WHH2107" s="220"/>
      <c r="WHI2107" s="220"/>
      <c r="WHJ2107" s="220"/>
      <c r="WHK2107" s="220"/>
      <c r="WHL2107" s="220"/>
      <c r="WHM2107" s="220"/>
      <c r="WHN2107" s="220"/>
      <c r="WHO2107" s="220"/>
      <c r="WHP2107" s="220"/>
      <c r="WHQ2107" s="220"/>
      <c r="WHR2107" s="220"/>
      <c r="WHS2107" s="220"/>
      <c r="WHT2107" s="220"/>
      <c r="WHU2107" s="220"/>
      <c r="WHV2107" s="220"/>
      <c r="WHW2107" s="220"/>
      <c r="WHX2107" s="220"/>
      <c r="WHY2107" s="220"/>
      <c r="WHZ2107" s="220"/>
      <c r="WIA2107" s="220"/>
      <c r="WIB2107" s="220"/>
      <c r="WIC2107" s="220"/>
      <c r="WID2107" s="220"/>
      <c r="WIE2107" s="220"/>
      <c r="WIF2107" s="220"/>
      <c r="WIG2107" s="220"/>
      <c r="WIH2107" s="220"/>
      <c r="WII2107" s="220"/>
      <c r="WIJ2107" s="220"/>
      <c r="WIK2107" s="220"/>
      <c r="WIL2107" s="220"/>
      <c r="WIM2107" s="220"/>
      <c r="WIN2107" s="220"/>
      <c r="WIO2107" s="220"/>
      <c r="WIP2107" s="220"/>
      <c r="WIQ2107" s="220"/>
      <c r="WIR2107" s="220"/>
      <c r="WIS2107" s="220"/>
      <c r="WIT2107" s="220"/>
      <c r="WIU2107" s="220"/>
      <c r="WIV2107" s="220"/>
      <c r="WIW2107" s="220"/>
      <c r="WIX2107" s="220"/>
      <c r="WIY2107" s="220"/>
      <c r="WIZ2107" s="220"/>
      <c r="WJA2107" s="220"/>
      <c r="WJB2107" s="220"/>
      <c r="WJC2107" s="220"/>
      <c r="WJD2107" s="220"/>
      <c r="WJE2107" s="220"/>
      <c r="WJF2107" s="220"/>
      <c r="WJG2107" s="220"/>
      <c r="WJH2107" s="220"/>
      <c r="WJI2107" s="220"/>
      <c r="WJJ2107" s="220"/>
      <c r="WJK2107" s="220"/>
      <c r="WJL2107" s="220"/>
      <c r="WJM2107" s="220"/>
      <c r="WJN2107" s="220"/>
      <c r="WJO2107" s="220"/>
      <c r="WJP2107" s="220"/>
      <c r="WJQ2107" s="220"/>
      <c r="WJR2107" s="220"/>
      <c r="WJS2107" s="220"/>
      <c r="WJT2107" s="220"/>
      <c r="WJU2107" s="220"/>
      <c r="WJV2107" s="220"/>
      <c r="WJW2107" s="220"/>
      <c r="WJX2107" s="220"/>
      <c r="WJY2107" s="220"/>
      <c r="WJZ2107" s="220"/>
      <c r="WKA2107" s="220"/>
      <c r="WKB2107" s="220"/>
      <c r="WKC2107" s="220"/>
      <c r="WKD2107" s="220"/>
      <c r="WKE2107" s="220"/>
      <c r="WKF2107" s="220"/>
      <c r="WKG2107" s="220"/>
      <c r="WKH2107" s="220"/>
      <c r="WKI2107" s="220"/>
      <c r="WKJ2107" s="220"/>
      <c r="WKK2107" s="220"/>
      <c r="WKL2107" s="220"/>
      <c r="WKM2107" s="220"/>
      <c r="WKN2107" s="220"/>
      <c r="WKO2107" s="220"/>
      <c r="WKP2107" s="220"/>
      <c r="WKQ2107" s="220"/>
      <c r="WKR2107" s="220"/>
      <c r="WKS2107" s="220"/>
      <c r="WKT2107" s="220"/>
      <c r="WKU2107" s="220"/>
      <c r="WKV2107" s="220"/>
      <c r="WKW2107" s="220"/>
      <c r="WKX2107" s="220"/>
      <c r="WKY2107" s="220"/>
      <c r="WKZ2107" s="220"/>
      <c r="WLA2107" s="220"/>
      <c r="WLB2107" s="220"/>
      <c r="WLC2107" s="220"/>
      <c r="WLD2107" s="220"/>
      <c r="WLE2107" s="220"/>
      <c r="WLF2107" s="220"/>
      <c r="WLG2107" s="220"/>
      <c r="WLH2107" s="220"/>
      <c r="WLI2107" s="220"/>
      <c r="WLJ2107" s="220"/>
      <c r="WLK2107" s="220"/>
      <c r="WLL2107" s="220"/>
      <c r="WLM2107" s="220"/>
      <c r="WLN2107" s="220"/>
      <c r="WLO2107" s="220"/>
      <c r="WLP2107" s="220"/>
      <c r="WLQ2107" s="220"/>
      <c r="WLR2107" s="220"/>
      <c r="WLS2107" s="220"/>
      <c r="WLT2107" s="220"/>
      <c r="WLU2107" s="220"/>
      <c r="WLV2107" s="220"/>
      <c r="WLW2107" s="220"/>
      <c r="WLX2107" s="220"/>
      <c r="WLY2107" s="220"/>
      <c r="WLZ2107" s="220"/>
      <c r="WMA2107" s="220"/>
      <c r="WMB2107" s="220"/>
      <c r="WMC2107" s="220"/>
      <c r="WMD2107" s="220"/>
      <c r="WME2107" s="220"/>
      <c r="WMF2107" s="220"/>
      <c r="WMG2107" s="220"/>
      <c r="WMH2107" s="220"/>
      <c r="WMI2107" s="220"/>
      <c r="WMJ2107" s="220"/>
      <c r="WMK2107" s="220"/>
      <c r="WML2107" s="220"/>
      <c r="WMM2107" s="220"/>
      <c r="WMN2107" s="220"/>
      <c r="WMO2107" s="220"/>
      <c r="WMP2107" s="220"/>
      <c r="WMQ2107" s="220"/>
      <c r="WMR2107" s="220"/>
      <c r="WMS2107" s="220"/>
      <c r="WMT2107" s="220"/>
      <c r="WMU2107" s="220"/>
      <c r="WMV2107" s="220"/>
      <c r="WMW2107" s="220"/>
      <c r="WMX2107" s="220"/>
      <c r="WMY2107" s="220"/>
      <c r="WMZ2107" s="220"/>
      <c r="WNA2107" s="220"/>
      <c r="WNB2107" s="220"/>
      <c r="WNC2107" s="220"/>
      <c r="WND2107" s="220"/>
      <c r="WNE2107" s="220"/>
      <c r="WNF2107" s="220"/>
      <c r="WNG2107" s="220"/>
      <c r="WNH2107" s="220"/>
      <c r="WNI2107" s="220"/>
      <c r="WNJ2107" s="220"/>
      <c r="WNK2107" s="220"/>
      <c r="WNL2107" s="220"/>
      <c r="WNM2107" s="220"/>
      <c r="WNN2107" s="220"/>
      <c r="WNO2107" s="220"/>
      <c r="WNP2107" s="220"/>
      <c r="WNQ2107" s="220"/>
      <c r="WNR2107" s="220"/>
      <c r="WNS2107" s="220"/>
      <c r="WNT2107" s="220"/>
      <c r="WNU2107" s="220"/>
      <c r="WNV2107" s="220"/>
      <c r="WNW2107" s="220"/>
      <c r="WNX2107" s="220"/>
      <c r="WNY2107" s="220"/>
      <c r="WNZ2107" s="220"/>
      <c r="WOA2107" s="220"/>
      <c r="WOB2107" s="220"/>
      <c r="WOC2107" s="220"/>
      <c r="WOD2107" s="220"/>
      <c r="WOE2107" s="220"/>
      <c r="WOF2107" s="220"/>
      <c r="WOG2107" s="220"/>
      <c r="WOH2107" s="220"/>
      <c r="WOI2107" s="220"/>
      <c r="WOJ2107" s="220"/>
      <c r="WOK2107" s="220"/>
      <c r="WOL2107" s="220"/>
      <c r="WOM2107" s="220"/>
      <c r="WON2107" s="220"/>
      <c r="WOO2107" s="220"/>
      <c r="WOP2107" s="220"/>
      <c r="WOQ2107" s="220"/>
      <c r="WOR2107" s="220"/>
      <c r="WOS2107" s="220"/>
      <c r="WOT2107" s="220"/>
      <c r="WOU2107" s="220"/>
      <c r="WOV2107" s="220"/>
      <c r="WOW2107" s="220"/>
      <c r="WOX2107" s="220"/>
      <c r="WOY2107" s="220"/>
      <c r="WOZ2107" s="220"/>
      <c r="WPA2107" s="220"/>
      <c r="WPB2107" s="220"/>
      <c r="WPC2107" s="220"/>
      <c r="WPD2107" s="220"/>
      <c r="WPE2107" s="220"/>
      <c r="WPF2107" s="220"/>
      <c r="WPG2107" s="220"/>
      <c r="WPH2107" s="220"/>
      <c r="WPI2107" s="220"/>
      <c r="WPJ2107" s="220"/>
      <c r="WPK2107" s="220"/>
      <c r="WPL2107" s="220"/>
      <c r="WPM2107" s="220"/>
      <c r="WPN2107" s="220"/>
      <c r="WPO2107" s="220"/>
      <c r="WPP2107" s="220"/>
      <c r="WPQ2107" s="220"/>
      <c r="WPR2107" s="220"/>
      <c r="WPS2107" s="220"/>
      <c r="WPT2107" s="220"/>
      <c r="WPU2107" s="220"/>
      <c r="WPV2107" s="220"/>
      <c r="WPW2107" s="220"/>
      <c r="WPX2107" s="220"/>
      <c r="WPY2107" s="220"/>
      <c r="WPZ2107" s="220"/>
      <c r="WQA2107" s="220"/>
      <c r="WQB2107" s="220"/>
      <c r="WQC2107" s="220"/>
      <c r="WQD2107" s="220"/>
      <c r="WQE2107" s="220"/>
      <c r="WQF2107" s="220"/>
      <c r="WQG2107" s="220"/>
      <c r="WQH2107" s="220"/>
      <c r="WQI2107" s="220"/>
      <c r="WQJ2107" s="220"/>
      <c r="WQK2107" s="220"/>
      <c r="WQL2107" s="220"/>
      <c r="WQM2107" s="220"/>
      <c r="WQN2107" s="220"/>
      <c r="WQO2107" s="220"/>
      <c r="WQP2107" s="220"/>
      <c r="WQQ2107" s="220"/>
      <c r="WQR2107" s="220"/>
      <c r="WQS2107" s="220"/>
      <c r="WQT2107" s="220"/>
      <c r="WQU2107" s="220"/>
      <c r="WQV2107" s="220"/>
      <c r="WQW2107" s="220"/>
      <c r="WQX2107" s="220"/>
      <c r="WQY2107" s="220"/>
      <c r="WQZ2107" s="220"/>
      <c r="WRA2107" s="220"/>
      <c r="WRB2107" s="220"/>
      <c r="WRC2107" s="220"/>
      <c r="WRD2107" s="220"/>
      <c r="WRE2107" s="220"/>
      <c r="WRF2107" s="220"/>
      <c r="WRG2107" s="220"/>
      <c r="WRH2107" s="220"/>
      <c r="WRI2107" s="220"/>
      <c r="WRJ2107" s="220"/>
      <c r="WRK2107" s="220"/>
      <c r="WRL2107" s="220"/>
      <c r="WRM2107" s="220"/>
      <c r="WRN2107" s="220"/>
      <c r="WRO2107" s="220"/>
      <c r="WRP2107" s="220"/>
      <c r="WRQ2107" s="220"/>
      <c r="WRR2107" s="220"/>
      <c r="WRS2107" s="220"/>
      <c r="WRT2107" s="220"/>
      <c r="WRU2107" s="220"/>
      <c r="WRV2107" s="220"/>
      <c r="WRW2107" s="220"/>
      <c r="WRX2107" s="220"/>
      <c r="WRY2107" s="220"/>
      <c r="WRZ2107" s="220"/>
      <c r="WSA2107" s="220"/>
      <c r="WSB2107" s="220"/>
      <c r="WSC2107" s="220"/>
      <c r="WSD2107" s="220"/>
      <c r="WSE2107" s="220"/>
      <c r="WSF2107" s="220"/>
      <c r="WSG2107" s="220"/>
      <c r="WSH2107" s="220"/>
      <c r="WSI2107" s="220"/>
      <c r="WSJ2107" s="220"/>
      <c r="WSK2107" s="220"/>
      <c r="WSL2107" s="220"/>
      <c r="WSM2107" s="220"/>
      <c r="WSN2107" s="220"/>
      <c r="WSO2107" s="220"/>
      <c r="WSP2107" s="220"/>
      <c r="WSQ2107" s="220"/>
      <c r="WSR2107" s="220"/>
      <c r="WSS2107" s="220"/>
      <c r="WST2107" s="220"/>
      <c r="WSU2107" s="220"/>
      <c r="WSV2107" s="220"/>
      <c r="WSW2107" s="220"/>
      <c r="WSX2107" s="220"/>
      <c r="WSY2107" s="220"/>
      <c r="WSZ2107" s="220"/>
      <c r="WTA2107" s="220"/>
      <c r="WTB2107" s="220"/>
      <c r="WTC2107" s="220"/>
      <c r="WTD2107" s="220"/>
      <c r="WTE2107" s="220"/>
      <c r="WTF2107" s="220"/>
      <c r="WTG2107" s="220"/>
      <c r="WTH2107" s="220"/>
      <c r="WTI2107" s="220"/>
      <c r="WTJ2107" s="220"/>
      <c r="WTK2107" s="220"/>
      <c r="WTL2107" s="220"/>
      <c r="WTM2107" s="220"/>
      <c r="WTN2107" s="220"/>
      <c r="WTO2107" s="220"/>
      <c r="WTP2107" s="220"/>
      <c r="WTQ2107" s="220"/>
      <c r="WTR2107" s="220"/>
      <c r="WTS2107" s="220"/>
      <c r="WTT2107" s="220"/>
      <c r="WTU2107" s="220"/>
      <c r="WTV2107" s="220"/>
      <c r="WTW2107" s="220"/>
      <c r="WTX2107" s="220"/>
      <c r="WTY2107" s="220"/>
      <c r="WTZ2107" s="220"/>
      <c r="WUA2107" s="220"/>
      <c r="WUB2107" s="220"/>
      <c r="WUC2107" s="220"/>
      <c r="WUD2107" s="220"/>
      <c r="WUE2107" s="220"/>
      <c r="WUF2107" s="220"/>
      <c r="WUG2107" s="220"/>
      <c r="WUH2107" s="220"/>
      <c r="WUI2107" s="220"/>
      <c r="WUJ2107" s="220"/>
      <c r="WUK2107" s="220"/>
      <c r="WUL2107" s="220"/>
      <c r="WUM2107" s="220"/>
      <c r="WUN2107" s="220"/>
      <c r="WUO2107" s="220"/>
      <c r="WUP2107" s="220"/>
      <c r="WUQ2107" s="220"/>
      <c r="WUR2107" s="220"/>
      <c r="WUS2107" s="220"/>
      <c r="WUT2107" s="220"/>
      <c r="WUU2107" s="220"/>
      <c r="WUV2107" s="220"/>
      <c r="WUW2107" s="220"/>
      <c r="WUX2107" s="220"/>
      <c r="WUY2107" s="220"/>
      <c r="WUZ2107" s="220"/>
      <c r="WVA2107" s="220"/>
      <c r="WVB2107" s="220"/>
      <c r="WVC2107" s="220"/>
      <c r="WVD2107" s="220"/>
      <c r="WVE2107" s="220"/>
      <c r="WVF2107" s="220"/>
      <c r="WVG2107" s="220"/>
      <c r="WVH2107" s="220"/>
      <c r="WVI2107" s="220"/>
      <c r="WVJ2107" s="220"/>
      <c r="WVK2107" s="220"/>
      <c r="WVL2107" s="220"/>
      <c r="WVM2107" s="220"/>
      <c r="WVN2107" s="220"/>
      <c r="WVO2107" s="220"/>
      <c r="WVP2107" s="220"/>
      <c r="WVQ2107" s="220"/>
      <c r="WVR2107" s="220"/>
      <c r="WVS2107" s="220"/>
      <c r="WVT2107" s="220"/>
      <c r="WVU2107" s="220"/>
      <c r="WVV2107" s="220"/>
      <c r="WVW2107" s="220"/>
      <c r="WVX2107" s="220"/>
      <c r="WVY2107" s="220"/>
      <c r="WVZ2107" s="220"/>
      <c r="WWA2107" s="220"/>
      <c r="WWB2107" s="220"/>
      <c r="WWC2107" s="220"/>
      <c r="WWD2107" s="220"/>
      <c r="WWE2107" s="220"/>
      <c r="WWF2107" s="220"/>
      <c r="WWG2107" s="220"/>
      <c r="WWH2107" s="220"/>
      <c r="WWI2107" s="220"/>
      <c r="WWJ2107" s="220"/>
      <c r="WWK2107" s="220"/>
      <c r="WWL2107" s="220"/>
      <c r="WWM2107" s="220"/>
      <c r="WWN2107" s="220"/>
      <c r="WWO2107" s="220"/>
      <c r="WWP2107" s="220"/>
      <c r="WWQ2107" s="220"/>
      <c r="WWR2107" s="220"/>
      <c r="WWS2107" s="220"/>
      <c r="WWT2107" s="220"/>
      <c r="WWU2107" s="220"/>
      <c r="WWV2107" s="220"/>
      <c r="WWW2107" s="220"/>
      <c r="WWX2107" s="220"/>
      <c r="WWY2107" s="220"/>
      <c r="WWZ2107" s="220"/>
      <c r="WXA2107" s="220"/>
      <c r="WXB2107" s="220"/>
      <c r="WXC2107" s="220"/>
      <c r="WXD2107" s="220"/>
      <c r="WXE2107" s="220"/>
      <c r="WXF2107" s="220"/>
      <c r="WXG2107" s="220"/>
      <c r="WXH2107" s="220"/>
      <c r="WXI2107" s="220"/>
      <c r="WXJ2107" s="220"/>
      <c r="WXK2107" s="220"/>
      <c r="WXL2107" s="220"/>
      <c r="WXM2107" s="220"/>
      <c r="WXN2107" s="220"/>
      <c r="WXO2107" s="220"/>
      <c r="WXP2107" s="220"/>
      <c r="WXQ2107" s="220"/>
      <c r="WXR2107" s="220"/>
      <c r="WXS2107" s="220"/>
      <c r="WXT2107" s="220"/>
      <c r="WXU2107" s="220"/>
      <c r="WXV2107" s="220"/>
      <c r="WXW2107" s="220"/>
      <c r="WXX2107" s="220"/>
      <c r="WXY2107" s="220"/>
      <c r="WXZ2107" s="220"/>
      <c r="WYA2107" s="220"/>
      <c r="WYB2107" s="220"/>
      <c r="WYC2107" s="220"/>
      <c r="WYD2107" s="220"/>
      <c r="WYE2107" s="220"/>
      <c r="WYF2107" s="220"/>
      <c r="WYG2107" s="220"/>
      <c r="WYH2107" s="220"/>
      <c r="WYI2107" s="220"/>
      <c r="WYJ2107" s="220"/>
      <c r="WYK2107" s="220"/>
      <c r="WYL2107" s="220"/>
      <c r="WYM2107" s="220"/>
      <c r="WYN2107" s="220"/>
      <c r="WYO2107" s="220"/>
      <c r="WYP2107" s="220"/>
      <c r="WYQ2107" s="220"/>
      <c r="WYR2107" s="220"/>
      <c r="WYS2107" s="220"/>
      <c r="WYT2107" s="220"/>
      <c r="WYU2107" s="220"/>
      <c r="WYV2107" s="220"/>
      <c r="WYW2107" s="220"/>
      <c r="WYX2107" s="220"/>
      <c r="WYY2107" s="220"/>
      <c r="WYZ2107" s="220"/>
      <c r="WZA2107" s="220"/>
      <c r="WZB2107" s="220"/>
      <c r="WZC2107" s="220"/>
      <c r="WZD2107" s="220"/>
      <c r="WZE2107" s="220"/>
      <c r="WZF2107" s="220"/>
      <c r="WZG2107" s="220"/>
      <c r="WZH2107" s="220"/>
      <c r="WZI2107" s="220"/>
      <c r="WZJ2107" s="220"/>
      <c r="WZK2107" s="220"/>
      <c r="WZL2107" s="220"/>
      <c r="WZM2107" s="220"/>
      <c r="WZN2107" s="220"/>
      <c r="WZO2107" s="220"/>
      <c r="WZP2107" s="220"/>
      <c r="WZQ2107" s="220"/>
      <c r="WZR2107" s="220"/>
      <c r="WZS2107" s="220"/>
      <c r="WZT2107" s="220"/>
      <c r="WZU2107" s="220"/>
      <c r="WZV2107" s="220"/>
      <c r="WZW2107" s="220"/>
      <c r="WZX2107" s="220"/>
      <c r="WZY2107" s="220"/>
      <c r="WZZ2107" s="220"/>
      <c r="XAA2107" s="220"/>
      <c r="XAB2107" s="220"/>
      <c r="XAC2107" s="220"/>
      <c r="XAD2107" s="220"/>
      <c r="XAE2107" s="220"/>
      <c r="XAF2107" s="220"/>
      <c r="XAG2107" s="220"/>
      <c r="XAH2107" s="220"/>
      <c r="XAI2107" s="220"/>
      <c r="XAJ2107" s="220"/>
      <c r="XAK2107" s="220"/>
      <c r="XAL2107" s="220"/>
      <c r="XAM2107" s="220"/>
      <c r="XAN2107" s="220"/>
      <c r="XAO2107" s="220"/>
      <c r="XAP2107" s="220"/>
      <c r="XAQ2107" s="220"/>
      <c r="XAR2107" s="220"/>
      <c r="XAS2107" s="220"/>
      <c r="XAT2107" s="220"/>
      <c r="XAU2107" s="220"/>
      <c r="XAV2107" s="220"/>
      <c r="XAW2107" s="220"/>
      <c r="XAX2107" s="220"/>
      <c r="XAY2107" s="220"/>
      <c r="XAZ2107" s="220"/>
      <c r="XBA2107" s="220"/>
      <c r="XBB2107" s="220"/>
      <c r="XBC2107" s="220"/>
      <c r="XBD2107" s="220"/>
      <c r="XBE2107" s="220"/>
      <c r="XBF2107" s="220"/>
      <c r="XBG2107" s="220"/>
      <c r="XBH2107" s="220"/>
      <c r="XBI2107" s="220"/>
      <c r="XBJ2107" s="220"/>
      <c r="XBK2107" s="220"/>
      <c r="XBL2107" s="220"/>
      <c r="XBM2107" s="220"/>
      <c r="XBN2107" s="220"/>
      <c r="XBO2107" s="220"/>
      <c r="XBP2107" s="220"/>
      <c r="XBQ2107" s="220"/>
      <c r="XBR2107" s="220"/>
      <c r="XBS2107" s="220"/>
      <c r="XBT2107" s="220"/>
      <c r="XBU2107" s="220"/>
      <c r="XBV2107" s="220"/>
      <c r="XBW2107" s="220"/>
      <c r="XBX2107" s="220"/>
      <c r="XBY2107" s="220"/>
      <c r="XBZ2107" s="220"/>
      <c r="XCA2107" s="220"/>
      <c r="XCB2107" s="220"/>
      <c r="XCC2107" s="220"/>
      <c r="XCD2107" s="220"/>
      <c r="XCE2107" s="220"/>
      <c r="XCF2107" s="220"/>
      <c r="XCG2107" s="220"/>
      <c r="XCH2107" s="220"/>
      <c r="XCI2107" s="220"/>
      <c r="XCJ2107" s="220"/>
      <c r="XCK2107" s="220"/>
      <c r="XCL2107" s="220"/>
      <c r="XCM2107" s="220"/>
      <c r="XCN2107" s="220"/>
      <c r="XCO2107" s="220"/>
      <c r="XCP2107" s="220"/>
      <c r="XCQ2107" s="220"/>
      <c r="XCR2107" s="220"/>
      <c r="XCS2107" s="220"/>
      <c r="XCT2107" s="220"/>
      <c r="XCU2107" s="220"/>
      <c r="XCV2107" s="220"/>
      <c r="XCW2107" s="220"/>
      <c r="XCX2107" s="220"/>
      <c r="XCY2107" s="220"/>
      <c r="XCZ2107" s="220"/>
      <c r="XDA2107" s="220"/>
      <c r="XDB2107" s="220"/>
      <c r="XDC2107" s="220"/>
      <c r="XDD2107" s="220"/>
      <c r="XDE2107" s="220"/>
      <c r="XDF2107" s="220"/>
      <c r="XDG2107" s="220"/>
      <c r="XDH2107" s="220"/>
      <c r="XDI2107" s="220"/>
      <c r="XDJ2107" s="220"/>
      <c r="XDK2107" s="220"/>
      <c r="XDL2107" s="220"/>
      <c r="XDM2107" s="220"/>
      <c r="XDN2107" s="220"/>
      <c r="XDO2107" s="220"/>
      <c r="XDP2107" s="220"/>
      <c r="XDQ2107" s="220"/>
      <c r="XDR2107" s="220"/>
      <c r="XDS2107" s="220"/>
      <c r="XDT2107" s="220"/>
      <c r="XDU2107" s="220"/>
      <c r="XDV2107" s="220"/>
      <c r="XDW2107" s="220"/>
      <c r="XDX2107" s="220"/>
      <c r="XDY2107" s="220"/>
      <c r="XDZ2107" s="220"/>
      <c r="XEA2107" s="220"/>
      <c r="XEB2107" s="220"/>
      <c r="XEC2107" s="220"/>
      <c r="XED2107" s="220"/>
      <c r="XEE2107" s="220"/>
      <c r="XEF2107" s="220"/>
      <c r="XEG2107" s="220"/>
      <c r="XEH2107" s="220"/>
      <c r="XEI2107" s="220"/>
      <c r="XEJ2107" s="220"/>
      <c r="XEK2107" s="220"/>
      <c r="XEL2107" s="220"/>
      <c r="XEM2107" s="220"/>
      <c r="XEN2107" s="220"/>
      <c r="XEO2107" s="220"/>
      <c r="XEP2107" s="220"/>
      <c r="XEQ2107" s="220"/>
      <c r="XER2107" s="220"/>
      <c r="XES2107" s="220"/>
      <c r="XET2107" s="220"/>
      <c r="XEU2107" s="220"/>
      <c r="XEV2107" s="220"/>
      <c r="XEW2107" s="220"/>
      <c r="XEX2107" s="220"/>
      <c r="XEY2107" s="220"/>
      <c r="XEZ2107" s="220"/>
      <c r="XFA2107" s="220"/>
      <c r="XFB2107" s="220"/>
      <c r="XFC2107" s="220"/>
    </row>
    <row r="2108" spans="1:16383" s="202" customFormat="1" x14ac:dyDescent="0.25"/>
    <row r="2109" spans="1:16383" s="202" customFormat="1" x14ac:dyDescent="0.25"/>
    <row r="2110" spans="1:16383" s="202" customFormat="1" x14ac:dyDescent="0.25"/>
    <row r="2112" spans="1:16383" ht="25.5" x14ac:dyDescent="0.25">
      <c r="A2112" s="24" t="s">
        <v>530</v>
      </c>
      <c r="B2112" s="205" t="s">
        <v>848</v>
      </c>
      <c r="C2112" s="185" t="s">
        <v>849</v>
      </c>
    </row>
    <row r="2123" spans="1:3" ht="38.25" x14ac:dyDescent="0.25">
      <c r="A2123" s="24" t="s">
        <v>590</v>
      </c>
      <c r="B2123" s="205" t="s">
        <v>920</v>
      </c>
      <c r="C2123" s="185" t="s">
        <v>921</v>
      </c>
    </row>
    <row r="2126" spans="1:3" s="202" customFormat="1" x14ac:dyDescent="0.25"/>
    <row r="2127" spans="1:3" s="202" customFormat="1" x14ac:dyDescent="0.25"/>
    <row r="2128" spans="1:3" s="202" customFormat="1" x14ac:dyDescent="0.25"/>
    <row r="2129" s="202" customFormat="1" x14ac:dyDescent="0.25"/>
    <row r="2130" s="202" customFormat="1" x14ac:dyDescent="0.25"/>
    <row r="2131" s="202" customFormat="1" x14ac:dyDescent="0.25"/>
    <row r="2132" s="202" customFormat="1" x14ac:dyDescent="0.25"/>
    <row r="2133" s="202" customFormat="1" x14ac:dyDescent="0.25"/>
    <row r="2146" spans="2:16383" s="202" customFormat="1" x14ac:dyDescent="0.25"/>
    <row r="2147" spans="2:16383" s="202" customFormat="1" x14ac:dyDescent="0.25">
      <c r="B2147" s="221" t="s">
        <v>188</v>
      </c>
      <c r="C2147" s="221" t="s">
        <v>189</v>
      </c>
      <c r="D2147" s="221" t="s">
        <v>190</v>
      </c>
      <c r="E2147" s="221" t="s">
        <v>191</v>
      </c>
      <c r="F2147" s="221" t="s">
        <v>192</v>
      </c>
      <c r="G2147" s="221" t="s">
        <v>193</v>
      </c>
      <c r="H2147" s="221" t="s">
        <v>194</v>
      </c>
      <c r="I2147" s="308"/>
      <c r="J2147" s="308"/>
      <c r="K2147" s="308"/>
      <c r="L2147" s="308"/>
      <c r="M2147" s="308"/>
      <c r="N2147" s="308"/>
      <c r="O2147" s="308"/>
      <c r="P2147" s="308"/>
      <c r="Q2147" s="308"/>
      <c r="R2147" s="308"/>
      <c r="S2147" s="308"/>
      <c r="T2147" s="308"/>
      <c r="U2147" s="308"/>
      <c r="V2147" s="308"/>
      <c r="W2147" s="308"/>
      <c r="X2147" s="308"/>
      <c r="Y2147" s="308"/>
      <c r="Z2147" s="308"/>
      <c r="AA2147" s="308"/>
      <c r="AB2147" s="308"/>
      <c r="AC2147" s="308"/>
      <c r="AD2147" s="308"/>
      <c r="AE2147" s="308"/>
      <c r="AF2147" s="308"/>
      <c r="AG2147" s="308"/>
      <c r="AH2147" s="308"/>
      <c r="AI2147" s="308"/>
      <c r="AJ2147" s="308"/>
      <c r="AK2147" s="308"/>
      <c r="AL2147" s="308"/>
      <c r="AM2147" s="308"/>
      <c r="AN2147" s="308"/>
      <c r="AO2147" s="308"/>
      <c r="AP2147" s="308"/>
      <c r="AQ2147" s="308"/>
      <c r="AR2147" s="308"/>
      <c r="AS2147" s="308"/>
      <c r="AT2147" s="308"/>
      <c r="AU2147" s="308"/>
      <c r="AV2147" s="308"/>
      <c r="AW2147" s="308"/>
      <c r="AX2147" s="308"/>
      <c r="AY2147" s="308"/>
      <c r="AZ2147" s="308"/>
      <c r="BA2147" s="308"/>
      <c r="BB2147" s="308"/>
      <c r="BC2147" s="308"/>
      <c r="BD2147" s="308"/>
      <c r="BE2147" s="308"/>
      <c r="BF2147" s="308"/>
      <c r="BG2147" s="308"/>
      <c r="BH2147" s="308"/>
      <c r="BI2147" s="308"/>
      <c r="BJ2147" s="308"/>
      <c r="BK2147" s="308"/>
      <c r="BL2147" s="308"/>
      <c r="BM2147" s="308"/>
      <c r="BN2147" s="308"/>
      <c r="BO2147" s="308"/>
      <c r="BP2147" s="308"/>
      <c r="BQ2147" s="308"/>
      <c r="BR2147" s="308"/>
      <c r="BS2147" s="308"/>
      <c r="BT2147" s="308"/>
      <c r="BU2147" s="308"/>
      <c r="BV2147" s="308"/>
      <c r="BW2147" s="308"/>
      <c r="BX2147" s="308"/>
      <c r="BY2147" s="308"/>
      <c r="BZ2147" s="308"/>
      <c r="CA2147" s="308"/>
      <c r="CB2147" s="308"/>
      <c r="CC2147" s="308"/>
      <c r="CD2147" s="308"/>
      <c r="CE2147" s="308"/>
      <c r="CF2147" s="308"/>
      <c r="CG2147" s="308"/>
      <c r="CH2147" s="308"/>
      <c r="CI2147" s="308"/>
      <c r="CJ2147" s="308"/>
      <c r="CK2147" s="308"/>
      <c r="CL2147" s="308"/>
      <c r="CM2147" s="308"/>
      <c r="CN2147" s="308"/>
      <c r="CO2147" s="308"/>
      <c r="CP2147" s="308"/>
      <c r="CQ2147" s="308"/>
      <c r="CR2147" s="308"/>
      <c r="CS2147" s="308"/>
      <c r="CT2147" s="308"/>
      <c r="CU2147" s="308"/>
      <c r="CV2147" s="308"/>
      <c r="CW2147" s="308"/>
      <c r="CX2147" s="308"/>
      <c r="CY2147" s="308"/>
      <c r="CZ2147" s="308"/>
      <c r="DA2147" s="308"/>
      <c r="DB2147" s="308"/>
      <c r="DC2147" s="308"/>
      <c r="DD2147" s="308"/>
      <c r="DE2147" s="308"/>
      <c r="DF2147" s="308"/>
      <c r="DG2147" s="308"/>
      <c r="DH2147" s="308"/>
      <c r="DI2147" s="308"/>
      <c r="DJ2147" s="308"/>
      <c r="DK2147" s="308"/>
      <c r="DL2147" s="308"/>
      <c r="DM2147" s="308"/>
      <c r="DN2147" s="308"/>
      <c r="DO2147" s="308"/>
      <c r="DP2147" s="308"/>
      <c r="DQ2147" s="308"/>
      <c r="DR2147" s="308"/>
      <c r="DS2147" s="308"/>
      <c r="DT2147" s="308"/>
      <c r="DU2147" s="308"/>
      <c r="DV2147" s="308"/>
      <c r="DW2147" s="308"/>
      <c r="DX2147" s="308"/>
      <c r="DY2147" s="308"/>
      <c r="DZ2147" s="308"/>
      <c r="EA2147" s="308"/>
      <c r="EB2147" s="308"/>
      <c r="EC2147" s="308"/>
      <c r="ED2147" s="308"/>
      <c r="EE2147" s="308"/>
      <c r="EF2147" s="308"/>
      <c r="EG2147" s="308"/>
      <c r="EH2147" s="308"/>
      <c r="EI2147" s="308"/>
      <c r="EJ2147" s="308"/>
      <c r="EK2147" s="308"/>
      <c r="EL2147" s="308"/>
      <c r="EM2147" s="308"/>
      <c r="EN2147" s="308"/>
      <c r="EO2147" s="308"/>
      <c r="EP2147" s="308"/>
      <c r="EQ2147" s="308"/>
      <c r="ER2147" s="308"/>
      <c r="ES2147" s="308"/>
      <c r="ET2147" s="308"/>
      <c r="EU2147" s="308"/>
      <c r="EV2147" s="308"/>
      <c r="EW2147" s="308"/>
      <c r="EX2147" s="308"/>
      <c r="EY2147" s="308"/>
      <c r="EZ2147" s="308"/>
      <c r="FA2147" s="308"/>
      <c r="FB2147" s="308"/>
      <c r="FC2147" s="308"/>
      <c r="FD2147" s="308"/>
      <c r="FE2147" s="308"/>
      <c r="FF2147" s="308"/>
      <c r="FG2147" s="308"/>
      <c r="FH2147" s="308"/>
      <c r="FI2147" s="308"/>
      <c r="FJ2147" s="308"/>
      <c r="FK2147" s="308"/>
      <c r="FL2147" s="308"/>
      <c r="FM2147" s="308"/>
      <c r="FN2147" s="308"/>
      <c r="FO2147" s="308"/>
      <c r="FP2147" s="308"/>
      <c r="FQ2147" s="308"/>
      <c r="FR2147" s="308"/>
      <c r="FS2147" s="308"/>
      <c r="FT2147" s="308"/>
      <c r="FU2147" s="308"/>
      <c r="FV2147" s="308"/>
      <c r="FW2147" s="308"/>
      <c r="FX2147" s="308"/>
      <c r="FY2147" s="308"/>
      <c r="FZ2147" s="308"/>
      <c r="GA2147" s="308"/>
      <c r="GB2147" s="308"/>
      <c r="GC2147" s="308"/>
      <c r="GD2147" s="308"/>
      <c r="GE2147" s="308"/>
      <c r="GF2147" s="308"/>
      <c r="GG2147" s="308"/>
      <c r="GH2147" s="308"/>
      <c r="GI2147" s="308"/>
      <c r="GJ2147" s="308"/>
      <c r="GK2147" s="308"/>
      <c r="GL2147" s="308"/>
      <c r="GM2147" s="308"/>
      <c r="GN2147" s="308"/>
      <c r="GO2147" s="308"/>
      <c r="GP2147" s="308"/>
      <c r="GQ2147" s="308"/>
      <c r="GR2147" s="308"/>
      <c r="GS2147" s="308"/>
      <c r="GT2147" s="308"/>
      <c r="GU2147" s="308"/>
      <c r="GV2147" s="308"/>
      <c r="GW2147" s="308"/>
      <c r="GX2147" s="308"/>
      <c r="GY2147" s="308"/>
      <c r="GZ2147" s="308"/>
      <c r="HA2147" s="308"/>
      <c r="HB2147" s="308"/>
      <c r="HC2147" s="308"/>
      <c r="HD2147" s="308"/>
      <c r="HE2147" s="308"/>
      <c r="HF2147" s="308"/>
      <c r="HG2147" s="308"/>
      <c r="HH2147" s="308"/>
      <c r="HI2147" s="308"/>
      <c r="HJ2147" s="308"/>
      <c r="HK2147" s="308"/>
      <c r="HL2147" s="308"/>
      <c r="HM2147" s="308"/>
      <c r="HN2147" s="308"/>
      <c r="HO2147" s="308"/>
      <c r="HP2147" s="308"/>
      <c r="HQ2147" s="308"/>
      <c r="HR2147" s="308"/>
      <c r="HS2147" s="308"/>
      <c r="HT2147" s="308"/>
      <c r="HU2147" s="308"/>
      <c r="HV2147" s="308"/>
      <c r="HW2147" s="308"/>
      <c r="HX2147" s="308"/>
      <c r="HY2147" s="308"/>
      <c r="HZ2147" s="308"/>
      <c r="IA2147" s="308"/>
      <c r="IB2147" s="308"/>
      <c r="IC2147" s="308"/>
      <c r="ID2147" s="308"/>
      <c r="IE2147" s="308"/>
      <c r="IF2147" s="308"/>
      <c r="IG2147" s="308"/>
      <c r="IH2147" s="308"/>
      <c r="II2147" s="308"/>
      <c r="IJ2147" s="308"/>
      <c r="IK2147" s="308"/>
      <c r="IL2147" s="308"/>
      <c r="IM2147" s="308"/>
      <c r="IN2147" s="308"/>
      <c r="IO2147" s="308"/>
      <c r="IP2147" s="308"/>
      <c r="IQ2147" s="308"/>
      <c r="IR2147" s="308"/>
      <c r="IS2147" s="308"/>
      <c r="IT2147" s="308"/>
      <c r="IU2147" s="308"/>
      <c r="IV2147" s="308"/>
      <c r="IW2147" s="308"/>
      <c r="IX2147" s="308"/>
      <c r="IY2147" s="308"/>
      <c r="IZ2147" s="308"/>
      <c r="JA2147" s="308"/>
      <c r="JB2147" s="308"/>
      <c r="JC2147" s="308"/>
      <c r="JD2147" s="308"/>
      <c r="JE2147" s="308"/>
      <c r="JF2147" s="308"/>
      <c r="JG2147" s="308"/>
      <c r="JH2147" s="308"/>
      <c r="JI2147" s="308"/>
      <c r="JJ2147" s="308"/>
      <c r="JK2147" s="308"/>
      <c r="JL2147" s="308"/>
      <c r="JM2147" s="308"/>
      <c r="JN2147" s="308"/>
      <c r="JO2147" s="308"/>
      <c r="JP2147" s="308"/>
      <c r="JQ2147" s="308"/>
      <c r="JR2147" s="308"/>
      <c r="JS2147" s="308"/>
      <c r="JT2147" s="308"/>
      <c r="JU2147" s="308"/>
      <c r="JV2147" s="308"/>
      <c r="JW2147" s="308"/>
      <c r="JX2147" s="308"/>
      <c r="JY2147" s="308"/>
      <c r="JZ2147" s="308"/>
      <c r="KA2147" s="308"/>
      <c r="KB2147" s="308"/>
      <c r="KC2147" s="308"/>
      <c r="KD2147" s="308"/>
      <c r="KE2147" s="308"/>
      <c r="KF2147" s="308"/>
      <c r="KG2147" s="308"/>
      <c r="KH2147" s="308"/>
      <c r="KI2147" s="308"/>
      <c r="KJ2147" s="308"/>
      <c r="KK2147" s="308"/>
      <c r="KL2147" s="308"/>
      <c r="KM2147" s="308"/>
      <c r="KN2147" s="308"/>
      <c r="KO2147" s="308"/>
      <c r="KP2147" s="308"/>
      <c r="KQ2147" s="308"/>
      <c r="KR2147" s="308"/>
      <c r="KS2147" s="308"/>
      <c r="KT2147" s="308"/>
      <c r="KU2147" s="308"/>
      <c r="KV2147" s="308"/>
      <c r="KW2147" s="308"/>
      <c r="KX2147" s="308"/>
      <c r="KY2147" s="308"/>
      <c r="KZ2147" s="308"/>
      <c r="LA2147" s="308"/>
      <c r="LB2147" s="308"/>
      <c r="LC2147" s="308"/>
      <c r="LD2147" s="308"/>
      <c r="LE2147" s="308"/>
      <c r="LF2147" s="308"/>
      <c r="LG2147" s="308"/>
      <c r="LH2147" s="308"/>
      <c r="LI2147" s="308"/>
      <c r="LJ2147" s="308"/>
      <c r="LK2147" s="308"/>
      <c r="LL2147" s="308"/>
      <c r="LM2147" s="308"/>
      <c r="LN2147" s="308"/>
      <c r="LO2147" s="308"/>
      <c r="LP2147" s="308"/>
      <c r="LQ2147" s="308"/>
      <c r="LR2147" s="308"/>
      <c r="LS2147" s="308"/>
      <c r="LT2147" s="308"/>
      <c r="LU2147" s="308"/>
      <c r="LV2147" s="308"/>
      <c r="LW2147" s="308"/>
      <c r="LX2147" s="308"/>
      <c r="LY2147" s="308"/>
      <c r="LZ2147" s="308"/>
      <c r="MA2147" s="308"/>
      <c r="MB2147" s="308"/>
      <c r="MC2147" s="308"/>
      <c r="MD2147" s="308"/>
      <c r="ME2147" s="308"/>
      <c r="MF2147" s="308"/>
      <c r="MG2147" s="308"/>
      <c r="MH2147" s="308"/>
      <c r="MI2147" s="308"/>
      <c r="MJ2147" s="308"/>
      <c r="MK2147" s="308"/>
      <c r="ML2147" s="308"/>
      <c r="MM2147" s="308"/>
      <c r="MN2147" s="308"/>
      <c r="MO2147" s="308"/>
      <c r="MP2147" s="308"/>
      <c r="MQ2147" s="308"/>
      <c r="MR2147" s="308"/>
      <c r="MS2147" s="308"/>
      <c r="MT2147" s="308"/>
      <c r="MU2147" s="308"/>
      <c r="MV2147" s="308"/>
      <c r="MW2147" s="308"/>
      <c r="MX2147" s="308"/>
      <c r="MY2147" s="308"/>
      <c r="MZ2147" s="308"/>
      <c r="NA2147" s="308"/>
      <c r="NB2147" s="308"/>
      <c r="NC2147" s="308"/>
      <c r="ND2147" s="308"/>
      <c r="NE2147" s="308"/>
      <c r="NF2147" s="308"/>
      <c r="NG2147" s="308"/>
      <c r="NH2147" s="308"/>
      <c r="NI2147" s="308"/>
      <c r="NJ2147" s="308"/>
      <c r="NK2147" s="308"/>
      <c r="NL2147" s="308"/>
      <c r="NM2147" s="308"/>
      <c r="NN2147" s="308"/>
      <c r="NO2147" s="308"/>
      <c r="NP2147" s="308"/>
      <c r="NQ2147" s="308"/>
      <c r="NR2147" s="308"/>
      <c r="NS2147" s="308"/>
      <c r="NT2147" s="308"/>
      <c r="NU2147" s="308"/>
      <c r="NV2147" s="308"/>
      <c r="NW2147" s="308"/>
      <c r="NX2147" s="308"/>
      <c r="NY2147" s="308"/>
      <c r="NZ2147" s="308"/>
      <c r="OA2147" s="308"/>
      <c r="OB2147" s="308"/>
      <c r="OC2147" s="308"/>
      <c r="OD2147" s="308"/>
      <c r="OE2147" s="308"/>
      <c r="OF2147" s="308"/>
      <c r="OG2147" s="308"/>
      <c r="OH2147" s="308"/>
      <c r="OI2147" s="308"/>
      <c r="OJ2147" s="308"/>
      <c r="OK2147" s="308"/>
      <c r="OL2147" s="308"/>
      <c r="OM2147" s="308"/>
      <c r="ON2147" s="308"/>
      <c r="OO2147" s="308"/>
      <c r="OP2147" s="308"/>
      <c r="OQ2147" s="308"/>
      <c r="OR2147" s="308"/>
      <c r="OS2147" s="308"/>
      <c r="OT2147" s="308"/>
      <c r="OU2147" s="308"/>
      <c r="OV2147" s="308"/>
      <c r="OW2147" s="308"/>
      <c r="OX2147" s="308"/>
      <c r="OY2147" s="308"/>
      <c r="OZ2147" s="308"/>
      <c r="PA2147" s="308"/>
      <c r="PB2147" s="308"/>
      <c r="PC2147" s="308"/>
      <c r="PD2147" s="308"/>
      <c r="PE2147" s="308"/>
      <c r="PF2147" s="308"/>
      <c r="PG2147" s="308"/>
      <c r="PH2147" s="308"/>
      <c r="PI2147" s="308"/>
      <c r="PJ2147" s="308"/>
      <c r="PK2147" s="308"/>
      <c r="PL2147" s="308"/>
      <c r="PM2147" s="308"/>
      <c r="PN2147" s="308"/>
      <c r="PO2147" s="308"/>
      <c r="PP2147" s="308"/>
      <c r="PQ2147" s="308"/>
      <c r="PR2147" s="308"/>
      <c r="PS2147" s="308"/>
      <c r="PT2147" s="308"/>
      <c r="PU2147" s="308"/>
      <c r="PV2147" s="308"/>
      <c r="PW2147" s="308"/>
      <c r="PX2147" s="308"/>
      <c r="PY2147" s="308"/>
      <c r="PZ2147" s="308"/>
      <c r="QA2147" s="308"/>
      <c r="QB2147" s="308"/>
      <c r="QC2147" s="308"/>
      <c r="QD2147" s="308"/>
      <c r="QE2147" s="308"/>
      <c r="QF2147" s="308"/>
      <c r="QG2147" s="308"/>
      <c r="QH2147" s="308"/>
      <c r="QI2147" s="308"/>
      <c r="QJ2147" s="308"/>
      <c r="QK2147" s="308"/>
      <c r="QL2147" s="308"/>
      <c r="QM2147" s="308"/>
      <c r="QN2147" s="308"/>
      <c r="QO2147" s="308"/>
      <c r="QP2147" s="308"/>
      <c r="QQ2147" s="308"/>
      <c r="QR2147" s="308"/>
      <c r="QS2147" s="308"/>
      <c r="QT2147" s="308"/>
      <c r="QU2147" s="308"/>
      <c r="QV2147" s="308"/>
      <c r="QW2147" s="308"/>
      <c r="QX2147" s="308"/>
      <c r="QY2147" s="308"/>
      <c r="QZ2147" s="308"/>
      <c r="RA2147" s="308"/>
      <c r="RB2147" s="308"/>
      <c r="RC2147" s="308"/>
      <c r="RD2147" s="308"/>
      <c r="RE2147" s="308"/>
      <c r="RF2147" s="308"/>
      <c r="RG2147" s="308"/>
      <c r="RH2147" s="308"/>
      <c r="RI2147" s="308"/>
      <c r="RJ2147" s="308"/>
      <c r="RK2147" s="308"/>
      <c r="RL2147" s="308"/>
      <c r="RM2147" s="308"/>
      <c r="RN2147" s="308"/>
      <c r="RO2147" s="308"/>
      <c r="RP2147" s="308"/>
      <c r="RQ2147" s="308"/>
      <c r="RR2147" s="308"/>
      <c r="RS2147" s="308"/>
      <c r="RT2147" s="308"/>
      <c r="RU2147" s="308"/>
      <c r="RV2147" s="308"/>
      <c r="RW2147" s="308"/>
      <c r="RX2147" s="308"/>
      <c r="RY2147" s="308"/>
      <c r="RZ2147" s="308"/>
      <c r="SA2147" s="308"/>
      <c r="SB2147" s="308"/>
      <c r="SC2147" s="308"/>
      <c r="SD2147" s="308"/>
      <c r="SE2147" s="308"/>
      <c r="SF2147" s="308"/>
      <c r="SG2147" s="308"/>
      <c r="SH2147" s="308"/>
      <c r="SI2147" s="308"/>
      <c r="SJ2147" s="308"/>
      <c r="SK2147" s="308"/>
      <c r="SL2147" s="308"/>
      <c r="SM2147" s="308"/>
      <c r="SN2147" s="308"/>
      <c r="SO2147" s="308"/>
      <c r="SP2147" s="308"/>
      <c r="SQ2147" s="308"/>
      <c r="SR2147" s="308"/>
      <c r="SS2147" s="308"/>
      <c r="ST2147" s="308"/>
      <c r="SU2147" s="308"/>
      <c r="SV2147" s="308"/>
      <c r="SW2147" s="308"/>
      <c r="SX2147" s="308"/>
      <c r="SY2147" s="308"/>
      <c r="SZ2147" s="308"/>
      <c r="TA2147" s="308"/>
      <c r="TB2147" s="308"/>
      <c r="TC2147" s="308"/>
      <c r="TD2147" s="308"/>
      <c r="TE2147" s="308"/>
      <c r="TF2147" s="308"/>
      <c r="TG2147" s="308"/>
      <c r="TH2147" s="308"/>
      <c r="TI2147" s="308"/>
      <c r="TJ2147" s="308"/>
      <c r="TK2147" s="308"/>
      <c r="TL2147" s="308"/>
      <c r="TM2147" s="308"/>
      <c r="TN2147" s="308"/>
      <c r="TO2147" s="308"/>
      <c r="TP2147" s="308"/>
      <c r="TQ2147" s="308"/>
      <c r="TR2147" s="308"/>
      <c r="TS2147" s="308"/>
      <c r="TT2147" s="308"/>
      <c r="TU2147" s="308"/>
      <c r="TV2147" s="308"/>
      <c r="TW2147" s="308"/>
      <c r="TX2147" s="308"/>
      <c r="TY2147" s="308"/>
      <c r="TZ2147" s="308"/>
      <c r="UA2147" s="308"/>
      <c r="UB2147" s="308"/>
      <c r="UC2147" s="308"/>
      <c r="UD2147" s="308"/>
      <c r="UE2147" s="308"/>
      <c r="UF2147" s="308"/>
      <c r="UG2147" s="308"/>
      <c r="UH2147" s="308"/>
      <c r="UI2147" s="308"/>
      <c r="UJ2147" s="308"/>
      <c r="UK2147" s="308"/>
      <c r="UL2147" s="308"/>
      <c r="UM2147" s="308"/>
      <c r="UN2147" s="308"/>
      <c r="UO2147" s="308"/>
      <c r="UP2147" s="308"/>
      <c r="UQ2147" s="308"/>
      <c r="UR2147" s="308"/>
      <c r="US2147" s="308"/>
      <c r="UT2147" s="308"/>
      <c r="UU2147" s="308"/>
      <c r="UV2147" s="308"/>
      <c r="UW2147" s="308"/>
      <c r="UX2147" s="308"/>
      <c r="UY2147" s="308"/>
      <c r="UZ2147" s="308"/>
      <c r="VA2147" s="308"/>
      <c r="VB2147" s="308"/>
      <c r="VC2147" s="308"/>
      <c r="VD2147" s="308"/>
      <c r="VE2147" s="308"/>
      <c r="VF2147" s="308"/>
      <c r="VG2147" s="308"/>
      <c r="VH2147" s="308"/>
      <c r="VI2147" s="308"/>
      <c r="VJ2147" s="308"/>
      <c r="VK2147" s="308"/>
      <c r="VL2147" s="308"/>
      <c r="VM2147" s="308"/>
      <c r="VN2147" s="308"/>
      <c r="VO2147" s="308"/>
      <c r="VP2147" s="308"/>
      <c r="VQ2147" s="308"/>
      <c r="VR2147" s="308"/>
      <c r="VS2147" s="308"/>
      <c r="VT2147" s="308"/>
      <c r="VU2147" s="308"/>
      <c r="VV2147" s="308"/>
      <c r="VW2147" s="308"/>
      <c r="VX2147" s="308"/>
      <c r="VY2147" s="308"/>
      <c r="VZ2147" s="308"/>
      <c r="WA2147" s="308"/>
      <c r="WB2147" s="308"/>
      <c r="WC2147" s="308"/>
      <c r="WD2147" s="308"/>
      <c r="WE2147" s="308"/>
      <c r="WF2147" s="308"/>
      <c r="WG2147" s="308"/>
      <c r="WH2147" s="308"/>
      <c r="WI2147" s="308"/>
      <c r="WJ2147" s="308"/>
      <c r="WK2147" s="308"/>
      <c r="WL2147" s="308"/>
      <c r="WM2147" s="308"/>
      <c r="WN2147" s="308"/>
      <c r="WO2147" s="308"/>
      <c r="WP2147" s="308"/>
      <c r="WQ2147" s="308"/>
      <c r="WR2147" s="308"/>
      <c r="WS2147" s="308"/>
      <c r="WT2147" s="308"/>
      <c r="WU2147" s="308"/>
      <c r="WV2147" s="308"/>
      <c r="WW2147" s="308"/>
      <c r="WX2147" s="308"/>
      <c r="WY2147" s="308"/>
      <c r="WZ2147" s="308"/>
      <c r="XA2147" s="308"/>
      <c r="XB2147" s="308"/>
      <c r="XC2147" s="308"/>
      <c r="XD2147" s="308"/>
      <c r="XE2147" s="308"/>
      <c r="XF2147" s="308"/>
      <c r="XG2147" s="308"/>
      <c r="XH2147" s="308"/>
      <c r="XI2147" s="308"/>
      <c r="XJ2147" s="308"/>
      <c r="XK2147" s="308"/>
      <c r="XL2147" s="308"/>
      <c r="XM2147" s="308"/>
      <c r="XN2147" s="308"/>
      <c r="XO2147" s="308"/>
      <c r="XP2147" s="308"/>
      <c r="XQ2147" s="308"/>
      <c r="XR2147" s="308"/>
      <c r="XS2147" s="308"/>
      <c r="XT2147" s="308"/>
      <c r="XU2147" s="308"/>
      <c r="XV2147" s="308"/>
      <c r="XW2147" s="308"/>
      <c r="XX2147" s="308"/>
      <c r="XY2147" s="308"/>
      <c r="XZ2147" s="308"/>
      <c r="YA2147" s="308"/>
      <c r="YB2147" s="308"/>
      <c r="YC2147" s="308"/>
      <c r="YD2147" s="308"/>
      <c r="YE2147" s="308"/>
      <c r="YF2147" s="308"/>
      <c r="YG2147" s="308"/>
      <c r="YH2147" s="308"/>
      <c r="YI2147" s="308"/>
      <c r="YJ2147" s="308"/>
      <c r="YK2147" s="308"/>
      <c r="YL2147" s="308"/>
      <c r="YM2147" s="308"/>
      <c r="YN2147" s="308"/>
      <c r="YO2147" s="308"/>
      <c r="YP2147" s="308"/>
      <c r="YQ2147" s="308"/>
      <c r="YR2147" s="308"/>
      <c r="YS2147" s="308"/>
      <c r="YT2147" s="308"/>
      <c r="YU2147" s="308"/>
      <c r="YV2147" s="308"/>
      <c r="YW2147" s="308"/>
      <c r="YX2147" s="308"/>
      <c r="YY2147" s="308"/>
      <c r="YZ2147" s="308"/>
      <c r="ZA2147" s="308"/>
      <c r="ZB2147" s="308"/>
      <c r="ZC2147" s="308"/>
      <c r="ZD2147" s="308"/>
      <c r="ZE2147" s="308"/>
      <c r="ZF2147" s="308"/>
      <c r="ZG2147" s="308"/>
      <c r="ZH2147" s="308"/>
      <c r="ZI2147" s="308"/>
      <c r="ZJ2147" s="308"/>
      <c r="ZK2147" s="308"/>
      <c r="ZL2147" s="308"/>
      <c r="ZM2147" s="308"/>
      <c r="ZN2147" s="308"/>
      <c r="ZO2147" s="308"/>
      <c r="ZP2147" s="308"/>
      <c r="ZQ2147" s="308"/>
      <c r="ZR2147" s="308"/>
      <c r="ZS2147" s="308"/>
      <c r="ZT2147" s="308"/>
      <c r="ZU2147" s="308"/>
      <c r="ZV2147" s="308"/>
      <c r="ZW2147" s="308"/>
      <c r="ZX2147" s="308"/>
      <c r="ZY2147" s="308"/>
      <c r="ZZ2147" s="308"/>
      <c r="AAA2147" s="308"/>
      <c r="AAB2147" s="308"/>
      <c r="AAC2147" s="308"/>
      <c r="AAD2147" s="308"/>
      <c r="AAE2147" s="308"/>
      <c r="AAF2147" s="308"/>
      <c r="AAG2147" s="308"/>
      <c r="AAH2147" s="308"/>
      <c r="AAI2147" s="308"/>
      <c r="AAJ2147" s="308"/>
      <c r="AAK2147" s="308"/>
      <c r="AAL2147" s="308"/>
      <c r="AAM2147" s="308"/>
      <c r="AAN2147" s="308"/>
      <c r="AAO2147" s="308"/>
      <c r="AAP2147" s="308"/>
      <c r="AAQ2147" s="308"/>
      <c r="AAR2147" s="308"/>
      <c r="AAS2147" s="308"/>
      <c r="AAT2147" s="308"/>
      <c r="AAU2147" s="308"/>
      <c r="AAV2147" s="308"/>
      <c r="AAW2147" s="308"/>
      <c r="AAX2147" s="308"/>
      <c r="AAY2147" s="308"/>
      <c r="AAZ2147" s="308"/>
      <c r="ABA2147" s="308"/>
      <c r="ABB2147" s="308"/>
      <c r="ABC2147" s="308"/>
      <c r="ABD2147" s="308"/>
      <c r="ABE2147" s="308"/>
      <c r="ABF2147" s="308"/>
      <c r="ABG2147" s="308"/>
      <c r="ABH2147" s="308"/>
      <c r="ABI2147" s="308"/>
      <c r="ABJ2147" s="308"/>
      <c r="ABK2147" s="308"/>
      <c r="ABL2147" s="308"/>
      <c r="ABM2147" s="308"/>
      <c r="ABN2147" s="308"/>
      <c r="ABO2147" s="308"/>
      <c r="ABP2147" s="308"/>
      <c r="ABQ2147" s="308"/>
      <c r="ABR2147" s="308"/>
      <c r="ABS2147" s="308"/>
      <c r="ABT2147" s="308"/>
      <c r="ABU2147" s="308"/>
      <c r="ABV2147" s="308"/>
      <c r="ABW2147" s="308"/>
      <c r="ABX2147" s="308"/>
      <c r="ABY2147" s="308"/>
      <c r="ABZ2147" s="308"/>
      <c r="ACA2147" s="308"/>
      <c r="ACB2147" s="308"/>
      <c r="ACC2147" s="308"/>
      <c r="ACD2147" s="308"/>
      <c r="ACE2147" s="308"/>
      <c r="ACF2147" s="308"/>
      <c r="ACG2147" s="308"/>
      <c r="ACH2147" s="308"/>
      <c r="ACI2147" s="308"/>
      <c r="ACJ2147" s="308"/>
      <c r="ACK2147" s="308"/>
      <c r="ACL2147" s="308"/>
      <c r="ACM2147" s="308"/>
      <c r="ACN2147" s="308"/>
      <c r="ACO2147" s="308"/>
      <c r="ACP2147" s="308"/>
      <c r="ACQ2147" s="308"/>
      <c r="ACR2147" s="308"/>
      <c r="ACS2147" s="308"/>
      <c r="ACT2147" s="308"/>
      <c r="ACU2147" s="308"/>
      <c r="ACV2147" s="308"/>
      <c r="ACW2147" s="308"/>
      <c r="ACX2147" s="308"/>
      <c r="ACY2147" s="308"/>
      <c r="ACZ2147" s="308"/>
      <c r="ADA2147" s="308"/>
      <c r="ADB2147" s="308"/>
      <c r="ADC2147" s="308"/>
      <c r="ADD2147" s="308"/>
      <c r="ADE2147" s="308"/>
      <c r="ADF2147" s="308"/>
      <c r="ADG2147" s="308"/>
      <c r="ADH2147" s="308"/>
      <c r="ADI2147" s="308"/>
      <c r="ADJ2147" s="308"/>
      <c r="ADK2147" s="308"/>
      <c r="ADL2147" s="308"/>
      <c r="ADM2147" s="308"/>
      <c r="ADN2147" s="308"/>
      <c r="ADO2147" s="308"/>
      <c r="ADP2147" s="308"/>
      <c r="ADQ2147" s="308"/>
      <c r="ADR2147" s="308"/>
      <c r="ADS2147" s="308"/>
      <c r="ADT2147" s="308"/>
      <c r="ADU2147" s="308"/>
      <c r="ADV2147" s="308"/>
      <c r="ADW2147" s="308"/>
      <c r="ADX2147" s="308"/>
      <c r="ADY2147" s="308"/>
      <c r="ADZ2147" s="308"/>
      <c r="AEA2147" s="308"/>
      <c r="AEB2147" s="308"/>
      <c r="AEC2147" s="308"/>
      <c r="AED2147" s="308"/>
      <c r="AEE2147" s="308"/>
      <c r="AEF2147" s="308"/>
      <c r="AEG2147" s="308"/>
      <c r="AEH2147" s="308"/>
      <c r="AEI2147" s="308"/>
      <c r="AEJ2147" s="308"/>
      <c r="AEK2147" s="308"/>
      <c r="AEL2147" s="308"/>
      <c r="AEM2147" s="308"/>
      <c r="AEN2147" s="308"/>
      <c r="AEO2147" s="308"/>
      <c r="AEP2147" s="308"/>
      <c r="AEQ2147" s="308"/>
      <c r="AER2147" s="308"/>
      <c r="AES2147" s="308"/>
      <c r="AET2147" s="308"/>
      <c r="AEU2147" s="308"/>
      <c r="AEV2147" s="308"/>
      <c r="AEW2147" s="308"/>
      <c r="AEX2147" s="308"/>
      <c r="AEY2147" s="308"/>
      <c r="AEZ2147" s="308"/>
      <c r="AFA2147" s="308"/>
      <c r="AFB2147" s="308"/>
      <c r="AFC2147" s="308"/>
      <c r="AFD2147" s="308"/>
      <c r="AFE2147" s="308"/>
      <c r="AFF2147" s="308"/>
      <c r="AFG2147" s="308"/>
      <c r="AFH2147" s="308"/>
      <c r="AFI2147" s="308"/>
      <c r="AFJ2147" s="308"/>
      <c r="AFK2147" s="308"/>
      <c r="AFL2147" s="308"/>
      <c r="AFM2147" s="308"/>
      <c r="AFN2147" s="308"/>
      <c r="AFO2147" s="308"/>
      <c r="AFP2147" s="308"/>
      <c r="AFQ2147" s="308"/>
      <c r="AFR2147" s="308"/>
      <c r="AFS2147" s="308"/>
      <c r="AFT2147" s="308"/>
      <c r="AFU2147" s="308"/>
      <c r="AFV2147" s="308"/>
      <c r="AFW2147" s="308"/>
      <c r="AFX2147" s="308"/>
      <c r="AFY2147" s="308"/>
      <c r="AFZ2147" s="308"/>
      <c r="AGA2147" s="308"/>
      <c r="AGB2147" s="308"/>
      <c r="AGC2147" s="308"/>
      <c r="AGD2147" s="308"/>
      <c r="AGE2147" s="308"/>
      <c r="AGF2147" s="308"/>
      <c r="AGG2147" s="308"/>
      <c r="AGH2147" s="308"/>
      <c r="AGI2147" s="308"/>
      <c r="AGJ2147" s="308"/>
      <c r="AGK2147" s="308"/>
      <c r="AGL2147" s="308"/>
      <c r="AGM2147" s="308"/>
      <c r="AGN2147" s="308"/>
      <c r="AGO2147" s="308"/>
      <c r="AGP2147" s="308"/>
      <c r="AGQ2147" s="308"/>
      <c r="AGR2147" s="308"/>
      <c r="AGS2147" s="308"/>
      <c r="AGT2147" s="308"/>
      <c r="AGU2147" s="308"/>
      <c r="AGV2147" s="308"/>
      <c r="AGW2147" s="308"/>
      <c r="AGX2147" s="308"/>
      <c r="AGY2147" s="308"/>
      <c r="AGZ2147" s="308"/>
      <c r="AHA2147" s="308"/>
      <c r="AHB2147" s="308"/>
      <c r="AHC2147" s="308"/>
      <c r="AHD2147" s="308"/>
      <c r="AHE2147" s="308"/>
      <c r="AHF2147" s="308"/>
      <c r="AHG2147" s="308"/>
      <c r="AHH2147" s="308"/>
      <c r="AHI2147" s="308"/>
      <c r="AHJ2147" s="308"/>
      <c r="AHK2147" s="308"/>
      <c r="AHL2147" s="308"/>
      <c r="AHM2147" s="308"/>
      <c r="AHN2147" s="308"/>
      <c r="AHO2147" s="308"/>
      <c r="AHP2147" s="308"/>
      <c r="AHQ2147" s="308"/>
      <c r="AHR2147" s="308"/>
      <c r="AHS2147" s="308"/>
      <c r="AHT2147" s="308"/>
      <c r="AHU2147" s="308"/>
      <c r="AHV2147" s="308"/>
      <c r="AHW2147" s="308"/>
      <c r="AHX2147" s="308"/>
      <c r="AHY2147" s="308"/>
      <c r="AHZ2147" s="308"/>
      <c r="AIA2147" s="308"/>
      <c r="AIB2147" s="308"/>
      <c r="AIC2147" s="308"/>
      <c r="AID2147" s="308"/>
      <c r="AIE2147" s="308"/>
      <c r="AIF2147" s="308"/>
      <c r="AIG2147" s="308"/>
      <c r="AIH2147" s="308"/>
      <c r="AII2147" s="308"/>
      <c r="AIJ2147" s="308"/>
      <c r="AIK2147" s="308"/>
      <c r="AIL2147" s="308"/>
      <c r="AIM2147" s="308"/>
      <c r="AIN2147" s="308"/>
      <c r="AIO2147" s="308"/>
      <c r="AIP2147" s="308"/>
      <c r="AIQ2147" s="308"/>
      <c r="AIR2147" s="308"/>
      <c r="AIS2147" s="308"/>
      <c r="AIT2147" s="308"/>
      <c r="AIU2147" s="308"/>
      <c r="AIV2147" s="308"/>
      <c r="AIW2147" s="308"/>
      <c r="AIX2147" s="308"/>
      <c r="AIY2147" s="308"/>
      <c r="AIZ2147" s="308"/>
      <c r="AJA2147" s="308"/>
      <c r="AJB2147" s="308"/>
      <c r="AJC2147" s="308"/>
      <c r="AJD2147" s="308"/>
      <c r="AJE2147" s="308"/>
      <c r="AJF2147" s="308"/>
      <c r="AJG2147" s="308"/>
      <c r="AJH2147" s="308"/>
      <c r="AJI2147" s="308"/>
      <c r="AJJ2147" s="308"/>
      <c r="AJK2147" s="308"/>
      <c r="AJL2147" s="308"/>
      <c r="AJM2147" s="308"/>
      <c r="AJN2147" s="308"/>
      <c r="AJO2147" s="308"/>
      <c r="AJP2147" s="308"/>
      <c r="AJQ2147" s="308"/>
      <c r="AJR2147" s="308"/>
      <c r="AJS2147" s="308"/>
      <c r="AJT2147" s="308"/>
      <c r="AJU2147" s="308"/>
      <c r="AJV2147" s="308"/>
      <c r="AJW2147" s="308"/>
      <c r="AJX2147" s="308"/>
      <c r="AJY2147" s="308"/>
      <c r="AJZ2147" s="308"/>
      <c r="AKA2147" s="308"/>
      <c r="AKB2147" s="308"/>
      <c r="AKC2147" s="308"/>
      <c r="AKD2147" s="308"/>
      <c r="AKE2147" s="308"/>
      <c r="AKF2147" s="308"/>
      <c r="AKG2147" s="308"/>
      <c r="AKH2147" s="308"/>
      <c r="AKI2147" s="308"/>
      <c r="AKJ2147" s="308"/>
      <c r="AKK2147" s="308"/>
      <c r="AKL2147" s="308"/>
      <c r="AKM2147" s="308"/>
      <c r="AKN2147" s="308"/>
      <c r="AKO2147" s="308"/>
      <c r="AKP2147" s="308"/>
      <c r="AKQ2147" s="308"/>
      <c r="AKR2147" s="308"/>
      <c r="AKS2147" s="308"/>
      <c r="AKT2147" s="308"/>
      <c r="AKU2147" s="308"/>
      <c r="AKV2147" s="308"/>
      <c r="AKW2147" s="308"/>
      <c r="AKX2147" s="308"/>
      <c r="AKY2147" s="308"/>
      <c r="AKZ2147" s="308"/>
      <c r="ALA2147" s="308"/>
      <c r="ALB2147" s="308"/>
      <c r="ALC2147" s="308"/>
      <c r="ALD2147" s="308"/>
      <c r="ALE2147" s="308"/>
      <c r="ALF2147" s="308"/>
      <c r="ALG2147" s="308"/>
      <c r="ALH2147" s="308"/>
      <c r="ALI2147" s="308"/>
      <c r="ALJ2147" s="308"/>
      <c r="ALK2147" s="308"/>
      <c r="ALL2147" s="308"/>
      <c r="ALM2147" s="308"/>
      <c r="ALN2147" s="308"/>
      <c r="ALO2147" s="308"/>
      <c r="ALP2147" s="308"/>
      <c r="ALQ2147" s="308"/>
      <c r="ALR2147" s="308"/>
      <c r="ALS2147" s="308"/>
      <c r="ALT2147" s="308"/>
      <c r="ALU2147" s="308"/>
      <c r="ALV2147" s="308"/>
      <c r="ALW2147" s="308"/>
      <c r="ALX2147" s="308"/>
      <c r="ALY2147" s="308"/>
      <c r="ALZ2147" s="308"/>
      <c r="AMA2147" s="308"/>
      <c r="AMB2147" s="308"/>
      <c r="AMC2147" s="308"/>
      <c r="AMD2147" s="308"/>
      <c r="AME2147" s="308"/>
      <c r="AMF2147" s="308"/>
      <c r="AMG2147" s="308"/>
      <c r="AMH2147" s="308"/>
      <c r="AMI2147" s="308"/>
      <c r="AMJ2147" s="308"/>
      <c r="AMK2147" s="308"/>
      <c r="AML2147" s="308"/>
      <c r="AMM2147" s="308"/>
      <c r="AMN2147" s="308"/>
      <c r="AMO2147" s="308"/>
      <c r="AMP2147" s="308"/>
      <c r="AMQ2147" s="308"/>
      <c r="AMR2147" s="308"/>
      <c r="AMS2147" s="308"/>
      <c r="AMT2147" s="308"/>
      <c r="AMU2147" s="308"/>
      <c r="AMV2147" s="308"/>
      <c r="AMW2147" s="308"/>
      <c r="AMX2147" s="308"/>
      <c r="AMY2147" s="308"/>
      <c r="AMZ2147" s="308"/>
      <c r="ANA2147" s="308"/>
      <c r="ANB2147" s="308"/>
      <c r="ANC2147" s="308"/>
      <c r="AND2147" s="308"/>
      <c r="ANE2147" s="308"/>
      <c r="ANF2147" s="308"/>
      <c r="ANG2147" s="308"/>
      <c r="ANH2147" s="308"/>
      <c r="ANI2147" s="308"/>
      <c r="ANJ2147" s="308"/>
      <c r="ANK2147" s="308"/>
      <c r="ANL2147" s="308"/>
      <c r="ANM2147" s="308"/>
      <c r="ANN2147" s="308"/>
      <c r="ANO2147" s="308"/>
      <c r="ANP2147" s="308"/>
      <c r="ANQ2147" s="308"/>
      <c r="ANR2147" s="308"/>
      <c r="ANS2147" s="308"/>
      <c r="ANT2147" s="308"/>
      <c r="ANU2147" s="308"/>
      <c r="ANV2147" s="308"/>
      <c r="ANW2147" s="308"/>
      <c r="ANX2147" s="308"/>
      <c r="ANY2147" s="308"/>
      <c r="ANZ2147" s="308"/>
      <c r="AOA2147" s="308"/>
      <c r="AOB2147" s="308"/>
      <c r="AOC2147" s="308"/>
      <c r="AOD2147" s="308"/>
      <c r="AOE2147" s="308"/>
      <c r="AOF2147" s="308"/>
      <c r="AOG2147" s="308"/>
      <c r="AOH2147" s="308"/>
      <c r="AOI2147" s="308"/>
      <c r="AOJ2147" s="308"/>
      <c r="AOK2147" s="308"/>
      <c r="AOL2147" s="308"/>
      <c r="AOM2147" s="308"/>
      <c r="AON2147" s="308"/>
      <c r="AOO2147" s="308"/>
      <c r="AOP2147" s="308"/>
      <c r="AOQ2147" s="308"/>
      <c r="AOR2147" s="308"/>
      <c r="AOS2147" s="308"/>
      <c r="AOT2147" s="308"/>
      <c r="AOU2147" s="308"/>
      <c r="AOV2147" s="308"/>
      <c r="AOW2147" s="308"/>
      <c r="AOX2147" s="308"/>
      <c r="AOY2147" s="308"/>
      <c r="AOZ2147" s="308"/>
      <c r="APA2147" s="308"/>
      <c r="APB2147" s="308"/>
      <c r="APC2147" s="308"/>
      <c r="APD2147" s="308"/>
      <c r="APE2147" s="308"/>
      <c r="APF2147" s="308"/>
      <c r="APG2147" s="308"/>
      <c r="APH2147" s="308"/>
      <c r="API2147" s="308"/>
      <c r="APJ2147" s="308"/>
      <c r="APK2147" s="308"/>
      <c r="APL2147" s="308"/>
      <c r="APM2147" s="308"/>
      <c r="APN2147" s="308"/>
      <c r="APO2147" s="308"/>
      <c r="APP2147" s="308"/>
      <c r="APQ2147" s="308"/>
      <c r="APR2147" s="308"/>
      <c r="APS2147" s="308"/>
      <c r="APT2147" s="308"/>
      <c r="APU2147" s="308"/>
      <c r="APV2147" s="308"/>
      <c r="APW2147" s="308"/>
      <c r="APX2147" s="308"/>
      <c r="APY2147" s="308"/>
      <c r="APZ2147" s="308"/>
      <c r="AQA2147" s="308"/>
      <c r="AQB2147" s="308"/>
      <c r="AQC2147" s="308"/>
      <c r="AQD2147" s="308"/>
      <c r="AQE2147" s="308"/>
      <c r="AQF2147" s="308"/>
      <c r="AQG2147" s="308"/>
      <c r="AQH2147" s="308"/>
      <c r="AQI2147" s="308"/>
      <c r="AQJ2147" s="308"/>
      <c r="AQK2147" s="308"/>
      <c r="AQL2147" s="308"/>
      <c r="AQM2147" s="308"/>
      <c r="AQN2147" s="308"/>
      <c r="AQO2147" s="308"/>
      <c r="AQP2147" s="308"/>
      <c r="AQQ2147" s="308"/>
      <c r="AQR2147" s="308"/>
      <c r="AQS2147" s="308"/>
      <c r="AQT2147" s="308"/>
      <c r="AQU2147" s="308"/>
      <c r="AQV2147" s="308"/>
      <c r="AQW2147" s="308"/>
      <c r="AQX2147" s="308"/>
      <c r="AQY2147" s="308"/>
      <c r="AQZ2147" s="308"/>
      <c r="ARA2147" s="308"/>
      <c r="ARB2147" s="308"/>
      <c r="ARC2147" s="308"/>
      <c r="ARD2147" s="308"/>
      <c r="ARE2147" s="308"/>
      <c r="ARF2147" s="308"/>
      <c r="ARG2147" s="308"/>
      <c r="ARH2147" s="308"/>
      <c r="ARI2147" s="308"/>
      <c r="ARJ2147" s="308"/>
      <c r="ARK2147" s="308"/>
      <c r="ARL2147" s="308"/>
      <c r="ARM2147" s="308"/>
      <c r="ARN2147" s="308"/>
      <c r="ARO2147" s="308"/>
      <c r="ARP2147" s="308"/>
      <c r="ARQ2147" s="308"/>
      <c r="ARR2147" s="308"/>
      <c r="ARS2147" s="308"/>
      <c r="ART2147" s="308"/>
      <c r="ARU2147" s="308"/>
      <c r="ARV2147" s="308"/>
      <c r="ARW2147" s="308"/>
      <c r="ARX2147" s="308"/>
      <c r="ARY2147" s="308"/>
      <c r="ARZ2147" s="308"/>
      <c r="ASA2147" s="308"/>
      <c r="ASB2147" s="308"/>
      <c r="ASC2147" s="308"/>
      <c r="ASD2147" s="308"/>
      <c r="ASE2147" s="308"/>
      <c r="ASF2147" s="308"/>
      <c r="ASG2147" s="308"/>
      <c r="ASH2147" s="308"/>
      <c r="ASI2147" s="308"/>
      <c r="ASJ2147" s="308"/>
      <c r="ASK2147" s="308"/>
      <c r="ASL2147" s="308"/>
      <c r="ASM2147" s="308"/>
      <c r="ASN2147" s="308"/>
      <c r="ASO2147" s="308"/>
      <c r="ASP2147" s="308"/>
      <c r="ASQ2147" s="308"/>
      <c r="ASR2147" s="308"/>
      <c r="ASS2147" s="308"/>
      <c r="AST2147" s="308"/>
      <c r="ASU2147" s="308"/>
      <c r="ASV2147" s="308"/>
      <c r="ASW2147" s="308"/>
      <c r="ASX2147" s="308"/>
      <c r="ASY2147" s="308"/>
      <c r="ASZ2147" s="308"/>
      <c r="ATA2147" s="308"/>
      <c r="ATB2147" s="308"/>
      <c r="ATC2147" s="308"/>
      <c r="ATD2147" s="308"/>
      <c r="ATE2147" s="308"/>
      <c r="ATF2147" s="308"/>
      <c r="ATG2147" s="308"/>
      <c r="ATH2147" s="308"/>
      <c r="ATI2147" s="308"/>
      <c r="ATJ2147" s="308"/>
      <c r="ATK2147" s="308"/>
      <c r="ATL2147" s="308"/>
      <c r="ATM2147" s="308"/>
      <c r="ATN2147" s="308"/>
      <c r="ATO2147" s="308"/>
      <c r="ATP2147" s="308"/>
      <c r="ATQ2147" s="308"/>
      <c r="ATR2147" s="308"/>
      <c r="ATS2147" s="308"/>
      <c r="ATT2147" s="308"/>
      <c r="ATU2147" s="308"/>
      <c r="ATV2147" s="308"/>
      <c r="ATW2147" s="308"/>
      <c r="ATX2147" s="308"/>
      <c r="ATY2147" s="308"/>
      <c r="ATZ2147" s="308"/>
      <c r="AUA2147" s="308"/>
      <c r="AUB2147" s="308"/>
      <c r="AUC2147" s="308"/>
      <c r="AUD2147" s="308"/>
      <c r="AUE2147" s="308"/>
      <c r="AUF2147" s="308"/>
      <c r="AUG2147" s="308"/>
      <c r="AUH2147" s="308"/>
      <c r="AUI2147" s="308"/>
      <c r="AUJ2147" s="308"/>
      <c r="AUK2147" s="308"/>
      <c r="AUL2147" s="308"/>
      <c r="AUM2147" s="308"/>
      <c r="AUN2147" s="308"/>
      <c r="AUO2147" s="308"/>
      <c r="AUP2147" s="308"/>
      <c r="AUQ2147" s="308"/>
      <c r="AUR2147" s="308"/>
      <c r="AUS2147" s="308"/>
      <c r="AUT2147" s="308"/>
      <c r="AUU2147" s="308"/>
      <c r="AUV2147" s="308"/>
      <c r="AUW2147" s="308"/>
      <c r="AUX2147" s="308"/>
      <c r="AUY2147" s="308"/>
      <c r="AUZ2147" s="308"/>
      <c r="AVA2147" s="308"/>
      <c r="AVB2147" s="308"/>
      <c r="AVC2147" s="308"/>
      <c r="AVD2147" s="308"/>
      <c r="AVE2147" s="308"/>
      <c r="AVF2147" s="308"/>
      <c r="AVG2147" s="308"/>
      <c r="AVH2147" s="308"/>
      <c r="AVI2147" s="308"/>
      <c r="AVJ2147" s="308"/>
      <c r="AVK2147" s="308"/>
      <c r="AVL2147" s="308"/>
      <c r="AVM2147" s="308"/>
      <c r="AVN2147" s="308"/>
      <c r="AVO2147" s="308"/>
      <c r="AVP2147" s="308"/>
      <c r="AVQ2147" s="308"/>
      <c r="AVR2147" s="308"/>
      <c r="AVS2147" s="308"/>
      <c r="AVT2147" s="308"/>
      <c r="AVU2147" s="308"/>
      <c r="AVV2147" s="308"/>
      <c r="AVW2147" s="308"/>
      <c r="AVX2147" s="308"/>
      <c r="AVY2147" s="308"/>
      <c r="AVZ2147" s="308"/>
      <c r="AWA2147" s="308"/>
      <c r="AWB2147" s="308"/>
      <c r="AWC2147" s="308"/>
      <c r="AWD2147" s="308"/>
      <c r="AWE2147" s="308"/>
      <c r="AWF2147" s="308"/>
      <c r="AWG2147" s="308"/>
      <c r="AWH2147" s="308"/>
      <c r="AWI2147" s="308"/>
      <c r="AWJ2147" s="308"/>
      <c r="AWK2147" s="308"/>
      <c r="AWL2147" s="308"/>
      <c r="AWM2147" s="308"/>
      <c r="AWN2147" s="308"/>
      <c r="AWO2147" s="308"/>
      <c r="AWP2147" s="308"/>
      <c r="AWQ2147" s="308"/>
      <c r="AWR2147" s="308"/>
      <c r="AWS2147" s="308"/>
      <c r="AWT2147" s="308"/>
      <c r="AWU2147" s="308"/>
      <c r="AWV2147" s="308"/>
      <c r="AWW2147" s="308"/>
      <c r="AWX2147" s="308"/>
      <c r="AWY2147" s="308"/>
      <c r="AWZ2147" s="308"/>
      <c r="AXA2147" s="308"/>
      <c r="AXB2147" s="308"/>
      <c r="AXC2147" s="308"/>
      <c r="AXD2147" s="308"/>
      <c r="AXE2147" s="308"/>
      <c r="AXF2147" s="308"/>
      <c r="AXG2147" s="308"/>
      <c r="AXH2147" s="308"/>
      <c r="AXI2147" s="308"/>
      <c r="AXJ2147" s="308"/>
      <c r="AXK2147" s="308"/>
      <c r="AXL2147" s="308"/>
      <c r="AXM2147" s="308"/>
      <c r="AXN2147" s="308"/>
      <c r="AXO2147" s="308"/>
      <c r="AXP2147" s="308"/>
      <c r="AXQ2147" s="308"/>
      <c r="AXR2147" s="308"/>
      <c r="AXS2147" s="308"/>
      <c r="AXT2147" s="308"/>
      <c r="AXU2147" s="308"/>
      <c r="AXV2147" s="308"/>
      <c r="AXW2147" s="308"/>
      <c r="AXX2147" s="308"/>
      <c r="AXY2147" s="308"/>
      <c r="AXZ2147" s="308"/>
      <c r="AYA2147" s="308"/>
      <c r="AYB2147" s="308"/>
      <c r="AYC2147" s="308"/>
      <c r="AYD2147" s="308"/>
      <c r="AYE2147" s="308"/>
      <c r="AYF2147" s="308"/>
      <c r="AYG2147" s="308"/>
      <c r="AYH2147" s="308"/>
      <c r="AYI2147" s="308"/>
      <c r="AYJ2147" s="308"/>
      <c r="AYK2147" s="308"/>
      <c r="AYL2147" s="308"/>
      <c r="AYM2147" s="308"/>
      <c r="AYN2147" s="308"/>
      <c r="AYO2147" s="308"/>
      <c r="AYP2147" s="308"/>
      <c r="AYQ2147" s="308"/>
      <c r="AYR2147" s="308"/>
      <c r="AYS2147" s="308"/>
      <c r="AYT2147" s="308"/>
      <c r="AYU2147" s="308"/>
      <c r="AYV2147" s="308"/>
      <c r="AYW2147" s="308"/>
      <c r="AYX2147" s="308"/>
      <c r="AYY2147" s="308"/>
      <c r="AYZ2147" s="308"/>
      <c r="AZA2147" s="308"/>
      <c r="AZB2147" s="308"/>
      <c r="AZC2147" s="308"/>
      <c r="AZD2147" s="308"/>
      <c r="AZE2147" s="308"/>
      <c r="AZF2147" s="308"/>
      <c r="AZG2147" s="308"/>
      <c r="AZH2147" s="308"/>
      <c r="AZI2147" s="308"/>
      <c r="AZJ2147" s="308"/>
      <c r="AZK2147" s="308"/>
      <c r="AZL2147" s="308"/>
      <c r="AZM2147" s="308"/>
      <c r="AZN2147" s="308"/>
      <c r="AZO2147" s="308"/>
      <c r="AZP2147" s="308"/>
      <c r="AZQ2147" s="308"/>
      <c r="AZR2147" s="308"/>
      <c r="AZS2147" s="308"/>
      <c r="AZT2147" s="308"/>
      <c r="AZU2147" s="308"/>
      <c r="AZV2147" s="308"/>
      <c r="AZW2147" s="308"/>
      <c r="AZX2147" s="308"/>
      <c r="AZY2147" s="308"/>
      <c r="AZZ2147" s="308"/>
      <c r="BAA2147" s="308"/>
      <c r="BAB2147" s="308"/>
      <c r="BAC2147" s="308"/>
      <c r="BAD2147" s="308"/>
      <c r="BAE2147" s="308"/>
      <c r="BAF2147" s="308"/>
      <c r="BAG2147" s="308"/>
      <c r="BAH2147" s="308"/>
      <c r="BAI2147" s="308"/>
      <c r="BAJ2147" s="308"/>
      <c r="BAK2147" s="308"/>
      <c r="BAL2147" s="308"/>
      <c r="BAM2147" s="308"/>
      <c r="BAN2147" s="308"/>
      <c r="BAO2147" s="308"/>
      <c r="BAP2147" s="308"/>
      <c r="BAQ2147" s="308"/>
      <c r="BAR2147" s="308"/>
      <c r="BAS2147" s="308"/>
      <c r="BAT2147" s="308"/>
      <c r="BAU2147" s="308"/>
      <c r="BAV2147" s="308"/>
      <c r="BAW2147" s="308"/>
      <c r="BAX2147" s="308"/>
      <c r="BAY2147" s="308"/>
      <c r="BAZ2147" s="308"/>
      <c r="BBA2147" s="308"/>
      <c r="BBB2147" s="308"/>
      <c r="BBC2147" s="308"/>
      <c r="BBD2147" s="308"/>
      <c r="BBE2147" s="308"/>
      <c r="BBF2147" s="308"/>
      <c r="BBG2147" s="308"/>
      <c r="BBH2147" s="308"/>
      <c r="BBI2147" s="308"/>
      <c r="BBJ2147" s="308"/>
      <c r="BBK2147" s="308"/>
      <c r="BBL2147" s="308"/>
      <c r="BBM2147" s="308"/>
      <c r="BBN2147" s="308"/>
      <c r="BBO2147" s="308"/>
      <c r="BBP2147" s="308"/>
      <c r="BBQ2147" s="308"/>
      <c r="BBR2147" s="308"/>
      <c r="BBS2147" s="308"/>
      <c r="BBT2147" s="308"/>
      <c r="BBU2147" s="308"/>
      <c r="BBV2147" s="308"/>
      <c r="BBW2147" s="308"/>
      <c r="BBX2147" s="308"/>
      <c r="BBY2147" s="308"/>
      <c r="BBZ2147" s="308"/>
      <c r="BCA2147" s="308"/>
      <c r="BCB2147" s="308"/>
      <c r="BCC2147" s="308"/>
      <c r="BCD2147" s="308"/>
      <c r="BCE2147" s="308"/>
      <c r="BCF2147" s="308"/>
      <c r="BCG2147" s="308"/>
      <c r="BCH2147" s="308"/>
      <c r="BCI2147" s="308"/>
      <c r="BCJ2147" s="308"/>
      <c r="BCK2147" s="308"/>
      <c r="BCL2147" s="308"/>
      <c r="BCM2147" s="308"/>
      <c r="BCN2147" s="308"/>
      <c r="BCO2147" s="308"/>
      <c r="BCP2147" s="308"/>
      <c r="BCQ2147" s="308"/>
      <c r="BCR2147" s="308"/>
      <c r="BCS2147" s="308"/>
      <c r="BCT2147" s="308"/>
      <c r="BCU2147" s="308"/>
      <c r="BCV2147" s="308"/>
      <c r="BCW2147" s="308"/>
      <c r="BCX2147" s="308"/>
      <c r="BCY2147" s="308"/>
      <c r="BCZ2147" s="308"/>
      <c r="BDA2147" s="308"/>
      <c r="BDB2147" s="308"/>
      <c r="BDC2147" s="308"/>
      <c r="BDD2147" s="308"/>
      <c r="BDE2147" s="308"/>
      <c r="BDF2147" s="308"/>
      <c r="BDG2147" s="308"/>
      <c r="BDH2147" s="308"/>
      <c r="BDI2147" s="308"/>
      <c r="BDJ2147" s="308"/>
      <c r="BDK2147" s="308"/>
      <c r="BDL2147" s="308"/>
      <c r="BDM2147" s="308"/>
      <c r="BDN2147" s="308"/>
      <c r="BDO2147" s="308"/>
      <c r="BDP2147" s="308"/>
      <c r="BDQ2147" s="308"/>
      <c r="BDR2147" s="308"/>
      <c r="BDS2147" s="308"/>
      <c r="BDT2147" s="308"/>
      <c r="BDU2147" s="308"/>
      <c r="BDV2147" s="308"/>
      <c r="BDW2147" s="308"/>
      <c r="BDX2147" s="308"/>
      <c r="BDY2147" s="308"/>
      <c r="BDZ2147" s="308"/>
      <c r="BEA2147" s="308"/>
      <c r="BEB2147" s="308"/>
      <c r="BEC2147" s="308"/>
      <c r="BED2147" s="308"/>
      <c r="BEE2147" s="308"/>
      <c r="BEF2147" s="308"/>
      <c r="BEG2147" s="308"/>
      <c r="BEH2147" s="308"/>
      <c r="BEI2147" s="308"/>
      <c r="BEJ2147" s="308"/>
      <c r="BEK2147" s="308"/>
      <c r="BEL2147" s="308"/>
      <c r="BEM2147" s="308"/>
      <c r="BEN2147" s="308"/>
      <c r="BEO2147" s="308"/>
      <c r="BEP2147" s="308"/>
      <c r="BEQ2147" s="308"/>
      <c r="BER2147" s="308"/>
      <c r="BES2147" s="308"/>
      <c r="BET2147" s="308"/>
      <c r="BEU2147" s="308"/>
      <c r="BEV2147" s="308"/>
      <c r="BEW2147" s="308"/>
      <c r="BEX2147" s="308"/>
      <c r="BEY2147" s="308"/>
      <c r="BEZ2147" s="308"/>
      <c r="BFA2147" s="308"/>
      <c r="BFB2147" s="308"/>
      <c r="BFC2147" s="308"/>
      <c r="BFD2147" s="308"/>
      <c r="BFE2147" s="308"/>
      <c r="BFF2147" s="308"/>
      <c r="BFG2147" s="308"/>
      <c r="BFH2147" s="308"/>
      <c r="BFI2147" s="308"/>
      <c r="BFJ2147" s="308"/>
      <c r="BFK2147" s="308"/>
      <c r="BFL2147" s="308"/>
      <c r="BFM2147" s="308"/>
      <c r="BFN2147" s="308"/>
      <c r="BFO2147" s="308"/>
      <c r="BFP2147" s="308"/>
      <c r="BFQ2147" s="308"/>
      <c r="BFR2147" s="308"/>
      <c r="BFS2147" s="308"/>
      <c r="BFT2147" s="308"/>
      <c r="BFU2147" s="308"/>
      <c r="BFV2147" s="308"/>
      <c r="BFW2147" s="308"/>
      <c r="BFX2147" s="308"/>
      <c r="BFY2147" s="308"/>
      <c r="BFZ2147" s="308"/>
      <c r="BGA2147" s="308"/>
      <c r="BGB2147" s="308"/>
      <c r="BGC2147" s="308"/>
      <c r="BGD2147" s="308"/>
      <c r="BGE2147" s="308"/>
      <c r="BGF2147" s="308"/>
      <c r="BGG2147" s="308"/>
      <c r="BGH2147" s="308"/>
      <c r="BGI2147" s="308"/>
      <c r="BGJ2147" s="308"/>
      <c r="BGK2147" s="308"/>
      <c r="BGL2147" s="308"/>
      <c r="BGM2147" s="308"/>
      <c r="BGN2147" s="308"/>
      <c r="BGO2147" s="308"/>
      <c r="BGP2147" s="308"/>
      <c r="BGQ2147" s="308"/>
      <c r="BGR2147" s="308"/>
      <c r="BGS2147" s="308"/>
      <c r="BGT2147" s="308"/>
      <c r="BGU2147" s="308"/>
      <c r="BGV2147" s="308"/>
      <c r="BGW2147" s="308"/>
      <c r="BGX2147" s="308"/>
      <c r="BGY2147" s="308"/>
      <c r="BGZ2147" s="308"/>
      <c r="BHA2147" s="308"/>
      <c r="BHB2147" s="308"/>
      <c r="BHC2147" s="308"/>
      <c r="BHD2147" s="308"/>
      <c r="BHE2147" s="308"/>
      <c r="BHF2147" s="308"/>
      <c r="BHG2147" s="308"/>
      <c r="BHH2147" s="308"/>
      <c r="BHI2147" s="308"/>
      <c r="BHJ2147" s="308"/>
      <c r="BHK2147" s="308"/>
      <c r="BHL2147" s="308"/>
      <c r="BHM2147" s="308"/>
      <c r="BHN2147" s="308"/>
      <c r="BHO2147" s="308"/>
      <c r="BHP2147" s="308"/>
      <c r="BHQ2147" s="308"/>
      <c r="BHR2147" s="308"/>
      <c r="BHS2147" s="308"/>
      <c r="BHT2147" s="308"/>
      <c r="BHU2147" s="308"/>
      <c r="BHV2147" s="308"/>
      <c r="BHW2147" s="308"/>
      <c r="BHX2147" s="308"/>
      <c r="BHY2147" s="308"/>
      <c r="BHZ2147" s="308"/>
      <c r="BIA2147" s="308"/>
      <c r="BIB2147" s="308"/>
      <c r="BIC2147" s="308"/>
      <c r="BID2147" s="308"/>
      <c r="BIE2147" s="308"/>
      <c r="BIF2147" s="308"/>
      <c r="BIG2147" s="308"/>
      <c r="BIH2147" s="308"/>
      <c r="BII2147" s="308"/>
      <c r="BIJ2147" s="308"/>
      <c r="BIK2147" s="308"/>
      <c r="BIL2147" s="308"/>
      <c r="BIM2147" s="308"/>
      <c r="BIN2147" s="308"/>
      <c r="BIO2147" s="308"/>
      <c r="BIP2147" s="308"/>
      <c r="BIQ2147" s="308"/>
      <c r="BIR2147" s="308"/>
      <c r="BIS2147" s="308"/>
      <c r="BIT2147" s="308"/>
      <c r="BIU2147" s="308"/>
      <c r="BIV2147" s="308"/>
      <c r="BIW2147" s="308"/>
      <c r="BIX2147" s="308"/>
      <c r="BIY2147" s="308"/>
      <c r="BIZ2147" s="308"/>
      <c r="BJA2147" s="308"/>
      <c r="BJB2147" s="308"/>
      <c r="BJC2147" s="308"/>
      <c r="BJD2147" s="308"/>
      <c r="BJE2147" s="308"/>
      <c r="BJF2147" s="308"/>
      <c r="BJG2147" s="308"/>
      <c r="BJH2147" s="308"/>
      <c r="BJI2147" s="308"/>
      <c r="BJJ2147" s="308"/>
      <c r="BJK2147" s="308"/>
      <c r="BJL2147" s="308"/>
      <c r="BJM2147" s="308"/>
      <c r="BJN2147" s="308"/>
      <c r="BJO2147" s="308"/>
      <c r="BJP2147" s="308"/>
      <c r="BJQ2147" s="308"/>
      <c r="BJR2147" s="308"/>
      <c r="BJS2147" s="308"/>
      <c r="BJT2147" s="308"/>
      <c r="BJU2147" s="308"/>
      <c r="BJV2147" s="308"/>
      <c r="BJW2147" s="308"/>
      <c r="BJX2147" s="308"/>
      <c r="BJY2147" s="308"/>
      <c r="BJZ2147" s="308"/>
      <c r="BKA2147" s="308"/>
      <c r="BKB2147" s="308"/>
      <c r="BKC2147" s="308"/>
      <c r="BKD2147" s="308"/>
      <c r="BKE2147" s="308"/>
      <c r="BKF2147" s="308"/>
      <c r="BKG2147" s="308"/>
      <c r="BKH2147" s="308"/>
      <c r="BKI2147" s="308"/>
      <c r="BKJ2147" s="308"/>
      <c r="BKK2147" s="308"/>
      <c r="BKL2147" s="308"/>
      <c r="BKM2147" s="308"/>
      <c r="BKN2147" s="308"/>
      <c r="BKO2147" s="308"/>
      <c r="BKP2147" s="308"/>
      <c r="BKQ2147" s="308"/>
      <c r="BKR2147" s="308"/>
      <c r="BKS2147" s="308"/>
      <c r="BKT2147" s="308"/>
      <c r="BKU2147" s="308"/>
      <c r="BKV2147" s="308"/>
      <c r="BKW2147" s="308"/>
      <c r="BKX2147" s="308"/>
      <c r="BKY2147" s="308"/>
      <c r="BKZ2147" s="308"/>
      <c r="BLA2147" s="308"/>
      <c r="BLB2147" s="308"/>
      <c r="BLC2147" s="308"/>
      <c r="BLD2147" s="308"/>
      <c r="BLE2147" s="308"/>
      <c r="BLF2147" s="308"/>
      <c r="BLG2147" s="308"/>
      <c r="BLH2147" s="308"/>
      <c r="BLI2147" s="308"/>
      <c r="BLJ2147" s="308"/>
      <c r="BLK2147" s="308"/>
      <c r="BLL2147" s="308"/>
      <c r="BLM2147" s="308"/>
      <c r="BLN2147" s="308"/>
      <c r="BLO2147" s="308"/>
      <c r="BLP2147" s="308"/>
      <c r="BLQ2147" s="308"/>
      <c r="BLR2147" s="308"/>
      <c r="BLS2147" s="308"/>
      <c r="BLT2147" s="308"/>
      <c r="BLU2147" s="308"/>
      <c r="BLV2147" s="308"/>
      <c r="BLW2147" s="308"/>
      <c r="BLX2147" s="308"/>
      <c r="BLY2147" s="308"/>
      <c r="BLZ2147" s="308"/>
      <c r="BMA2147" s="308"/>
      <c r="BMB2147" s="308"/>
      <c r="BMC2147" s="308"/>
      <c r="BMD2147" s="308"/>
      <c r="BME2147" s="308"/>
      <c r="BMF2147" s="308"/>
      <c r="BMG2147" s="308"/>
      <c r="BMH2147" s="308"/>
      <c r="BMI2147" s="308"/>
      <c r="BMJ2147" s="308"/>
      <c r="BMK2147" s="308"/>
      <c r="BML2147" s="308"/>
      <c r="BMM2147" s="308"/>
      <c r="BMN2147" s="308"/>
      <c r="BMO2147" s="308"/>
      <c r="BMP2147" s="308"/>
      <c r="BMQ2147" s="308"/>
      <c r="BMR2147" s="308"/>
      <c r="BMS2147" s="308"/>
      <c r="BMT2147" s="308"/>
      <c r="BMU2147" s="308"/>
      <c r="BMV2147" s="308"/>
      <c r="BMW2147" s="308"/>
      <c r="BMX2147" s="308"/>
      <c r="BMY2147" s="308"/>
      <c r="BMZ2147" s="308"/>
      <c r="BNA2147" s="308"/>
      <c r="BNB2147" s="308"/>
      <c r="BNC2147" s="308"/>
      <c r="BND2147" s="308"/>
      <c r="BNE2147" s="308"/>
      <c r="BNF2147" s="308"/>
      <c r="BNG2147" s="308"/>
      <c r="BNH2147" s="308"/>
      <c r="BNI2147" s="308"/>
      <c r="BNJ2147" s="308"/>
      <c r="BNK2147" s="308"/>
      <c r="BNL2147" s="308"/>
      <c r="BNM2147" s="308"/>
      <c r="BNN2147" s="308"/>
      <c r="BNO2147" s="308"/>
      <c r="BNP2147" s="308"/>
      <c r="BNQ2147" s="308"/>
      <c r="BNR2147" s="308"/>
      <c r="BNS2147" s="308"/>
      <c r="BNT2147" s="308"/>
      <c r="BNU2147" s="308"/>
      <c r="BNV2147" s="308"/>
      <c r="BNW2147" s="308"/>
      <c r="BNX2147" s="308"/>
      <c r="BNY2147" s="308"/>
      <c r="BNZ2147" s="308"/>
      <c r="BOA2147" s="308"/>
      <c r="BOB2147" s="308"/>
      <c r="BOC2147" s="308"/>
      <c r="BOD2147" s="308"/>
      <c r="BOE2147" s="308"/>
      <c r="BOF2147" s="308"/>
      <c r="BOG2147" s="308"/>
      <c r="BOH2147" s="308"/>
      <c r="BOI2147" s="308"/>
      <c r="BOJ2147" s="308"/>
      <c r="BOK2147" s="308"/>
      <c r="BOL2147" s="308"/>
      <c r="BOM2147" s="308"/>
      <c r="BON2147" s="308"/>
      <c r="BOO2147" s="308"/>
      <c r="BOP2147" s="308"/>
      <c r="BOQ2147" s="308"/>
      <c r="BOR2147" s="308"/>
      <c r="BOS2147" s="308"/>
      <c r="BOT2147" s="308"/>
      <c r="BOU2147" s="308"/>
      <c r="BOV2147" s="308"/>
      <c r="BOW2147" s="308"/>
      <c r="BOX2147" s="308"/>
      <c r="BOY2147" s="308"/>
      <c r="BOZ2147" s="308"/>
      <c r="BPA2147" s="308"/>
      <c r="BPB2147" s="308"/>
      <c r="BPC2147" s="308"/>
      <c r="BPD2147" s="308"/>
      <c r="BPE2147" s="308"/>
      <c r="BPF2147" s="308"/>
      <c r="BPG2147" s="308"/>
      <c r="BPH2147" s="308"/>
      <c r="BPI2147" s="308"/>
      <c r="BPJ2147" s="308"/>
      <c r="BPK2147" s="308"/>
      <c r="BPL2147" s="308"/>
      <c r="BPM2147" s="308"/>
      <c r="BPN2147" s="308"/>
      <c r="BPO2147" s="308"/>
      <c r="BPP2147" s="308"/>
      <c r="BPQ2147" s="308"/>
      <c r="BPR2147" s="308"/>
      <c r="BPS2147" s="308"/>
      <c r="BPT2147" s="308"/>
      <c r="BPU2147" s="308"/>
      <c r="BPV2147" s="308"/>
      <c r="BPW2147" s="308"/>
      <c r="BPX2147" s="308"/>
      <c r="BPY2147" s="308"/>
      <c r="BPZ2147" s="308"/>
      <c r="BQA2147" s="308"/>
      <c r="BQB2147" s="308"/>
      <c r="BQC2147" s="308"/>
      <c r="BQD2147" s="308"/>
      <c r="BQE2147" s="308"/>
      <c r="BQF2147" s="308"/>
      <c r="BQG2147" s="308"/>
      <c r="BQH2147" s="308"/>
      <c r="BQI2147" s="308"/>
      <c r="BQJ2147" s="308"/>
      <c r="BQK2147" s="308"/>
      <c r="BQL2147" s="308"/>
      <c r="BQM2147" s="308"/>
      <c r="BQN2147" s="308"/>
      <c r="BQO2147" s="308"/>
      <c r="BQP2147" s="308"/>
      <c r="BQQ2147" s="308"/>
      <c r="BQR2147" s="308"/>
      <c r="BQS2147" s="308"/>
      <c r="BQT2147" s="308"/>
      <c r="BQU2147" s="308"/>
      <c r="BQV2147" s="308"/>
      <c r="BQW2147" s="308"/>
      <c r="BQX2147" s="308"/>
      <c r="BQY2147" s="308"/>
      <c r="BQZ2147" s="308"/>
      <c r="BRA2147" s="308"/>
      <c r="BRB2147" s="308"/>
      <c r="BRC2147" s="308"/>
      <c r="BRD2147" s="308"/>
      <c r="BRE2147" s="308"/>
      <c r="BRF2147" s="308"/>
      <c r="BRG2147" s="308"/>
      <c r="BRH2147" s="308"/>
      <c r="BRI2147" s="308"/>
      <c r="BRJ2147" s="308"/>
      <c r="BRK2147" s="308"/>
      <c r="BRL2147" s="308"/>
      <c r="BRM2147" s="308"/>
      <c r="BRN2147" s="308"/>
      <c r="BRO2147" s="308"/>
      <c r="BRP2147" s="308"/>
      <c r="BRQ2147" s="308"/>
      <c r="BRR2147" s="308"/>
      <c r="BRS2147" s="308"/>
      <c r="BRT2147" s="308"/>
      <c r="BRU2147" s="308"/>
      <c r="BRV2147" s="308"/>
      <c r="BRW2147" s="308"/>
      <c r="BRX2147" s="308"/>
      <c r="BRY2147" s="308"/>
      <c r="BRZ2147" s="308"/>
      <c r="BSA2147" s="308"/>
      <c r="BSB2147" s="308"/>
      <c r="BSC2147" s="308"/>
      <c r="BSD2147" s="308"/>
      <c r="BSE2147" s="308"/>
      <c r="BSF2147" s="308"/>
      <c r="BSG2147" s="308"/>
      <c r="BSH2147" s="308"/>
      <c r="BSI2147" s="308"/>
      <c r="BSJ2147" s="308"/>
      <c r="BSK2147" s="308"/>
      <c r="BSL2147" s="308"/>
      <c r="BSM2147" s="308"/>
      <c r="BSN2147" s="308"/>
      <c r="BSO2147" s="308"/>
      <c r="BSP2147" s="308"/>
      <c r="BSQ2147" s="308"/>
      <c r="BSR2147" s="308"/>
      <c r="BSS2147" s="308"/>
      <c r="BST2147" s="308"/>
      <c r="BSU2147" s="308"/>
      <c r="BSV2147" s="308"/>
      <c r="BSW2147" s="308"/>
      <c r="BSX2147" s="308"/>
      <c r="BSY2147" s="308"/>
      <c r="BSZ2147" s="308"/>
      <c r="BTA2147" s="308"/>
      <c r="BTB2147" s="308"/>
      <c r="BTC2147" s="308"/>
      <c r="BTD2147" s="308"/>
      <c r="BTE2147" s="308"/>
      <c r="BTF2147" s="308"/>
      <c r="BTG2147" s="308"/>
      <c r="BTH2147" s="308"/>
      <c r="BTI2147" s="308"/>
      <c r="BTJ2147" s="308"/>
      <c r="BTK2147" s="308"/>
      <c r="BTL2147" s="308"/>
      <c r="BTM2147" s="308"/>
      <c r="BTN2147" s="308"/>
      <c r="BTO2147" s="308"/>
      <c r="BTP2147" s="308"/>
      <c r="BTQ2147" s="308"/>
      <c r="BTR2147" s="308"/>
      <c r="BTS2147" s="308"/>
      <c r="BTT2147" s="308"/>
      <c r="BTU2147" s="308"/>
      <c r="BTV2147" s="308"/>
      <c r="BTW2147" s="308"/>
      <c r="BTX2147" s="308"/>
      <c r="BTY2147" s="308"/>
      <c r="BTZ2147" s="308"/>
      <c r="BUA2147" s="308"/>
      <c r="BUB2147" s="308"/>
      <c r="BUC2147" s="308"/>
      <c r="BUD2147" s="308"/>
      <c r="BUE2147" s="308"/>
      <c r="BUF2147" s="308"/>
      <c r="BUG2147" s="308"/>
      <c r="BUH2147" s="308"/>
      <c r="BUI2147" s="308"/>
      <c r="BUJ2147" s="308"/>
      <c r="BUK2147" s="308"/>
      <c r="BUL2147" s="308"/>
      <c r="BUM2147" s="308"/>
      <c r="BUN2147" s="308"/>
      <c r="BUO2147" s="308"/>
      <c r="BUP2147" s="308"/>
      <c r="BUQ2147" s="308"/>
      <c r="BUR2147" s="308"/>
      <c r="BUS2147" s="308"/>
      <c r="BUT2147" s="308"/>
      <c r="BUU2147" s="308"/>
      <c r="BUV2147" s="308"/>
      <c r="BUW2147" s="308"/>
      <c r="BUX2147" s="308"/>
      <c r="BUY2147" s="308"/>
      <c r="BUZ2147" s="308"/>
      <c r="BVA2147" s="308"/>
      <c r="BVB2147" s="308"/>
      <c r="BVC2147" s="308"/>
      <c r="BVD2147" s="308"/>
      <c r="BVE2147" s="308"/>
      <c r="BVF2147" s="308"/>
      <c r="BVG2147" s="308"/>
      <c r="BVH2147" s="308"/>
      <c r="BVI2147" s="308"/>
      <c r="BVJ2147" s="308"/>
      <c r="BVK2147" s="308"/>
      <c r="BVL2147" s="308"/>
      <c r="BVM2147" s="308"/>
      <c r="BVN2147" s="308"/>
      <c r="BVO2147" s="308"/>
      <c r="BVP2147" s="308"/>
      <c r="BVQ2147" s="308"/>
      <c r="BVR2147" s="308"/>
      <c r="BVS2147" s="308"/>
      <c r="BVT2147" s="308"/>
      <c r="BVU2147" s="308"/>
      <c r="BVV2147" s="308"/>
      <c r="BVW2147" s="308"/>
      <c r="BVX2147" s="308"/>
      <c r="BVY2147" s="308"/>
      <c r="BVZ2147" s="308"/>
      <c r="BWA2147" s="308"/>
      <c r="BWB2147" s="308"/>
      <c r="BWC2147" s="308"/>
      <c r="BWD2147" s="308"/>
      <c r="BWE2147" s="308"/>
      <c r="BWF2147" s="308"/>
      <c r="BWG2147" s="308"/>
      <c r="BWH2147" s="308"/>
      <c r="BWI2147" s="308"/>
      <c r="BWJ2147" s="308"/>
      <c r="BWK2147" s="308"/>
      <c r="BWL2147" s="308"/>
      <c r="BWM2147" s="308"/>
      <c r="BWN2147" s="308"/>
      <c r="BWO2147" s="308"/>
      <c r="BWP2147" s="308"/>
      <c r="BWQ2147" s="308"/>
      <c r="BWR2147" s="308"/>
      <c r="BWS2147" s="308"/>
      <c r="BWT2147" s="308"/>
      <c r="BWU2147" s="308"/>
      <c r="BWV2147" s="308"/>
      <c r="BWW2147" s="308"/>
      <c r="BWX2147" s="308"/>
      <c r="BWY2147" s="308"/>
      <c r="BWZ2147" s="308"/>
      <c r="BXA2147" s="308"/>
      <c r="BXB2147" s="308"/>
      <c r="BXC2147" s="308"/>
      <c r="BXD2147" s="308"/>
      <c r="BXE2147" s="308"/>
      <c r="BXF2147" s="308"/>
      <c r="BXG2147" s="308"/>
      <c r="BXH2147" s="308"/>
      <c r="BXI2147" s="308"/>
      <c r="BXJ2147" s="308"/>
      <c r="BXK2147" s="308"/>
      <c r="BXL2147" s="308"/>
      <c r="BXM2147" s="308"/>
      <c r="BXN2147" s="308"/>
      <c r="BXO2147" s="308"/>
      <c r="BXP2147" s="308"/>
      <c r="BXQ2147" s="308"/>
      <c r="BXR2147" s="308"/>
      <c r="BXS2147" s="308"/>
      <c r="BXT2147" s="308"/>
      <c r="BXU2147" s="308"/>
      <c r="BXV2147" s="308"/>
      <c r="BXW2147" s="308"/>
      <c r="BXX2147" s="308"/>
      <c r="BXY2147" s="308"/>
      <c r="BXZ2147" s="308"/>
      <c r="BYA2147" s="308"/>
      <c r="BYB2147" s="308"/>
      <c r="BYC2147" s="308"/>
      <c r="BYD2147" s="308"/>
      <c r="BYE2147" s="308"/>
      <c r="BYF2147" s="308"/>
      <c r="BYG2147" s="308"/>
      <c r="BYH2147" s="308"/>
      <c r="BYI2147" s="308"/>
      <c r="BYJ2147" s="308"/>
      <c r="BYK2147" s="308"/>
      <c r="BYL2147" s="308"/>
      <c r="BYM2147" s="308"/>
      <c r="BYN2147" s="308"/>
      <c r="BYO2147" s="308"/>
      <c r="BYP2147" s="308"/>
      <c r="BYQ2147" s="308"/>
      <c r="BYR2147" s="308"/>
      <c r="BYS2147" s="308"/>
      <c r="BYT2147" s="308"/>
      <c r="BYU2147" s="308"/>
      <c r="BYV2147" s="308"/>
      <c r="BYW2147" s="308"/>
      <c r="BYX2147" s="308"/>
      <c r="BYY2147" s="308"/>
      <c r="BYZ2147" s="308"/>
      <c r="BZA2147" s="308"/>
      <c r="BZB2147" s="308"/>
      <c r="BZC2147" s="308"/>
      <c r="BZD2147" s="308"/>
      <c r="BZE2147" s="308"/>
      <c r="BZF2147" s="308"/>
      <c r="BZG2147" s="308"/>
      <c r="BZH2147" s="308"/>
      <c r="BZI2147" s="308"/>
      <c r="BZJ2147" s="308"/>
      <c r="BZK2147" s="308"/>
      <c r="BZL2147" s="308"/>
      <c r="BZM2147" s="308"/>
      <c r="BZN2147" s="308"/>
      <c r="BZO2147" s="308"/>
      <c r="BZP2147" s="308"/>
      <c r="BZQ2147" s="308"/>
      <c r="BZR2147" s="308"/>
      <c r="BZS2147" s="308"/>
      <c r="BZT2147" s="308"/>
      <c r="BZU2147" s="308"/>
      <c r="BZV2147" s="308"/>
      <c r="BZW2147" s="308"/>
      <c r="BZX2147" s="308"/>
      <c r="BZY2147" s="308"/>
      <c r="BZZ2147" s="308"/>
      <c r="CAA2147" s="308"/>
      <c r="CAB2147" s="308"/>
      <c r="CAC2147" s="308"/>
      <c r="CAD2147" s="308"/>
      <c r="CAE2147" s="308"/>
      <c r="CAF2147" s="308"/>
      <c r="CAG2147" s="308"/>
      <c r="CAH2147" s="308"/>
      <c r="CAI2147" s="308"/>
      <c r="CAJ2147" s="308"/>
      <c r="CAK2147" s="308"/>
      <c r="CAL2147" s="308"/>
      <c r="CAM2147" s="308"/>
      <c r="CAN2147" s="308"/>
      <c r="CAO2147" s="308"/>
      <c r="CAP2147" s="308"/>
      <c r="CAQ2147" s="308"/>
      <c r="CAR2147" s="308"/>
      <c r="CAS2147" s="308"/>
      <c r="CAT2147" s="308"/>
      <c r="CAU2147" s="308"/>
      <c r="CAV2147" s="308"/>
      <c r="CAW2147" s="308"/>
      <c r="CAX2147" s="308"/>
      <c r="CAY2147" s="308"/>
      <c r="CAZ2147" s="308"/>
      <c r="CBA2147" s="308"/>
      <c r="CBB2147" s="308"/>
      <c r="CBC2147" s="308"/>
      <c r="CBD2147" s="308"/>
      <c r="CBE2147" s="308"/>
      <c r="CBF2147" s="308"/>
      <c r="CBG2147" s="308"/>
      <c r="CBH2147" s="308"/>
      <c r="CBI2147" s="308"/>
      <c r="CBJ2147" s="308"/>
      <c r="CBK2147" s="308"/>
      <c r="CBL2147" s="308"/>
      <c r="CBM2147" s="308"/>
      <c r="CBN2147" s="308"/>
      <c r="CBO2147" s="308"/>
      <c r="CBP2147" s="308"/>
      <c r="CBQ2147" s="308"/>
      <c r="CBR2147" s="308"/>
      <c r="CBS2147" s="308"/>
      <c r="CBT2147" s="308"/>
      <c r="CBU2147" s="308"/>
      <c r="CBV2147" s="308"/>
      <c r="CBW2147" s="308"/>
      <c r="CBX2147" s="308"/>
      <c r="CBY2147" s="308"/>
      <c r="CBZ2147" s="308"/>
      <c r="CCA2147" s="308"/>
      <c r="CCB2147" s="308"/>
      <c r="CCC2147" s="308"/>
      <c r="CCD2147" s="308"/>
      <c r="CCE2147" s="308"/>
      <c r="CCF2147" s="308"/>
      <c r="CCG2147" s="308"/>
      <c r="CCH2147" s="308"/>
      <c r="CCI2147" s="308"/>
      <c r="CCJ2147" s="308"/>
      <c r="CCK2147" s="308"/>
      <c r="CCL2147" s="308"/>
      <c r="CCM2147" s="308"/>
      <c r="CCN2147" s="308"/>
      <c r="CCO2147" s="308"/>
      <c r="CCP2147" s="308"/>
      <c r="CCQ2147" s="308"/>
      <c r="CCR2147" s="308"/>
      <c r="CCS2147" s="308"/>
      <c r="CCT2147" s="308"/>
      <c r="CCU2147" s="308"/>
      <c r="CCV2147" s="308"/>
      <c r="CCW2147" s="308"/>
      <c r="CCX2147" s="308"/>
      <c r="CCY2147" s="308"/>
      <c r="CCZ2147" s="308"/>
      <c r="CDA2147" s="308"/>
      <c r="CDB2147" s="308"/>
      <c r="CDC2147" s="308"/>
      <c r="CDD2147" s="308"/>
      <c r="CDE2147" s="308"/>
      <c r="CDF2147" s="308"/>
      <c r="CDG2147" s="308"/>
      <c r="CDH2147" s="308"/>
      <c r="CDI2147" s="308"/>
      <c r="CDJ2147" s="308"/>
      <c r="CDK2147" s="308"/>
      <c r="CDL2147" s="308"/>
      <c r="CDM2147" s="308"/>
      <c r="CDN2147" s="308"/>
      <c r="CDO2147" s="308"/>
      <c r="CDP2147" s="308"/>
      <c r="CDQ2147" s="308"/>
      <c r="CDR2147" s="308"/>
      <c r="CDS2147" s="308"/>
      <c r="CDT2147" s="308"/>
      <c r="CDU2147" s="308"/>
      <c r="CDV2147" s="308"/>
      <c r="CDW2147" s="308"/>
      <c r="CDX2147" s="308"/>
      <c r="CDY2147" s="308"/>
      <c r="CDZ2147" s="308"/>
      <c r="CEA2147" s="308"/>
      <c r="CEB2147" s="308"/>
      <c r="CEC2147" s="308"/>
      <c r="CED2147" s="308"/>
      <c r="CEE2147" s="308"/>
      <c r="CEF2147" s="308"/>
      <c r="CEG2147" s="308"/>
      <c r="CEH2147" s="308"/>
      <c r="CEI2147" s="308"/>
      <c r="CEJ2147" s="308"/>
      <c r="CEK2147" s="308"/>
      <c r="CEL2147" s="308"/>
      <c r="CEM2147" s="308"/>
      <c r="CEN2147" s="308"/>
      <c r="CEO2147" s="308"/>
      <c r="CEP2147" s="308"/>
      <c r="CEQ2147" s="308"/>
      <c r="CER2147" s="308"/>
      <c r="CES2147" s="308"/>
      <c r="CET2147" s="308"/>
      <c r="CEU2147" s="308"/>
      <c r="CEV2147" s="308"/>
      <c r="CEW2147" s="308"/>
      <c r="CEX2147" s="308"/>
      <c r="CEY2147" s="308"/>
      <c r="CEZ2147" s="308"/>
      <c r="CFA2147" s="308"/>
      <c r="CFB2147" s="308"/>
      <c r="CFC2147" s="308"/>
      <c r="CFD2147" s="308"/>
      <c r="CFE2147" s="308"/>
      <c r="CFF2147" s="308"/>
      <c r="CFG2147" s="308"/>
      <c r="CFH2147" s="308"/>
      <c r="CFI2147" s="308"/>
      <c r="CFJ2147" s="308"/>
      <c r="CFK2147" s="308"/>
      <c r="CFL2147" s="308"/>
      <c r="CFM2147" s="308"/>
      <c r="CFN2147" s="308"/>
      <c r="CFO2147" s="308"/>
      <c r="CFP2147" s="308"/>
      <c r="CFQ2147" s="308"/>
      <c r="CFR2147" s="308"/>
      <c r="CFS2147" s="308"/>
      <c r="CFT2147" s="308"/>
      <c r="CFU2147" s="308"/>
      <c r="CFV2147" s="308"/>
      <c r="CFW2147" s="308"/>
      <c r="CFX2147" s="308"/>
      <c r="CFY2147" s="308"/>
      <c r="CFZ2147" s="308"/>
      <c r="CGA2147" s="308"/>
      <c r="CGB2147" s="308"/>
      <c r="CGC2147" s="308"/>
      <c r="CGD2147" s="308"/>
      <c r="CGE2147" s="308"/>
      <c r="CGF2147" s="308"/>
      <c r="CGG2147" s="308"/>
      <c r="CGH2147" s="308"/>
      <c r="CGI2147" s="308"/>
      <c r="CGJ2147" s="308"/>
      <c r="CGK2147" s="308"/>
      <c r="CGL2147" s="308"/>
      <c r="CGM2147" s="308"/>
      <c r="CGN2147" s="308"/>
      <c r="CGO2147" s="308"/>
      <c r="CGP2147" s="308"/>
      <c r="CGQ2147" s="308"/>
      <c r="CGR2147" s="308"/>
      <c r="CGS2147" s="308"/>
      <c r="CGT2147" s="308"/>
      <c r="CGU2147" s="308"/>
      <c r="CGV2147" s="308"/>
      <c r="CGW2147" s="308"/>
      <c r="CGX2147" s="308"/>
      <c r="CGY2147" s="308"/>
      <c r="CGZ2147" s="308"/>
      <c r="CHA2147" s="308"/>
      <c r="CHB2147" s="308"/>
      <c r="CHC2147" s="308"/>
      <c r="CHD2147" s="308"/>
      <c r="CHE2147" s="308"/>
      <c r="CHF2147" s="308"/>
      <c r="CHG2147" s="308"/>
      <c r="CHH2147" s="308"/>
      <c r="CHI2147" s="308"/>
      <c r="CHJ2147" s="308"/>
      <c r="CHK2147" s="308"/>
      <c r="CHL2147" s="308"/>
      <c r="CHM2147" s="308"/>
      <c r="CHN2147" s="308"/>
      <c r="CHO2147" s="308"/>
      <c r="CHP2147" s="308"/>
      <c r="CHQ2147" s="308"/>
      <c r="CHR2147" s="308"/>
      <c r="CHS2147" s="308"/>
      <c r="CHT2147" s="308"/>
      <c r="CHU2147" s="308"/>
      <c r="CHV2147" s="308"/>
      <c r="CHW2147" s="308"/>
      <c r="CHX2147" s="308"/>
      <c r="CHY2147" s="308"/>
      <c r="CHZ2147" s="308"/>
      <c r="CIA2147" s="308"/>
      <c r="CIB2147" s="308"/>
      <c r="CIC2147" s="308"/>
      <c r="CID2147" s="308"/>
      <c r="CIE2147" s="308"/>
      <c r="CIF2147" s="308"/>
      <c r="CIG2147" s="308"/>
      <c r="CIH2147" s="308"/>
      <c r="CII2147" s="308"/>
      <c r="CIJ2147" s="308"/>
      <c r="CIK2147" s="308"/>
      <c r="CIL2147" s="308"/>
      <c r="CIM2147" s="308"/>
      <c r="CIN2147" s="308"/>
      <c r="CIO2147" s="308"/>
      <c r="CIP2147" s="308"/>
      <c r="CIQ2147" s="308"/>
      <c r="CIR2147" s="308"/>
      <c r="CIS2147" s="308"/>
      <c r="CIT2147" s="308"/>
      <c r="CIU2147" s="308"/>
      <c r="CIV2147" s="308"/>
      <c r="CIW2147" s="308"/>
      <c r="CIX2147" s="308"/>
      <c r="CIY2147" s="308"/>
      <c r="CIZ2147" s="308"/>
      <c r="CJA2147" s="308"/>
      <c r="CJB2147" s="308"/>
      <c r="CJC2147" s="308"/>
      <c r="CJD2147" s="308"/>
      <c r="CJE2147" s="308"/>
      <c r="CJF2147" s="308"/>
      <c r="CJG2147" s="308"/>
      <c r="CJH2147" s="308"/>
      <c r="CJI2147" s="308"/>
      <c r="CJJ2147" s="308"/>
      <c r="CJK2147" s="308"/>
      <c r="CJL2147" s="308"/>
      <c r="CJM2147" s="308"/>
      <c r="CJN2147" s="308"/>
      <c r="CJO2147" s="308"/>
      <c r="CJP2147" s="308"/>
      <c r="CJQ2147" s="308"/>
      <c r="CJR2147" s="308"/>
      <c r="CJS2147" s="308"/>
      <c r="CJT2147" s="308"/>
      <c r="CJU2147" s="308"/>
      <c r="CJV2147" s="308"/>
      <c r="CJW2147" s="308"/>
      <c r="CJX2147" s="308"/>
      <c r="CJY2147" s="308"/>
      <c r="CJZ2147" s="308"/>
      <c r="CKA2147" s="308"/>
      <c r="CKB2147" s="308"/>
      <c r="CKC2147" s="308"/>
      <c r="CKD2147" s="308"/>
      <c r="CKE2147" s="308"/>
      <c r="CKF2147" s="308"/>
      <c r="CKG2147" s="308"/>
      <c r="CKH2147" s="308"/>
      <c r="CKI2147" s="308"/>
      <c r="CKJ2147" s="308"/>
      <c r="CKK2147" s="308"/>
      <c r="CKL2147" s="308"/>
      <c r="CKM2147" s="308"/>
      <c r="CKN2147" s="308"/>
      <c r="CKO2147" s="308"/>
      <c r="CKP2147" s="308"/>
      <c r="CKQ2147" s="308"/>
      <c r="CKR2147" s="308"/>
      <c r="CKS2147" s="308"/>
      <c r="CKT2147" s="308"/>
      <c r="CKU2147" s="308"/>
      <c r="CKV2147" s="308"/>
      <c r="CKW2147" s="308"/>
      <c r="CKX2147" s="308"/>
      <c r="CKY2147" s="308"/>
      <c r="CKZ2147" s="308"/>
      <c r="CLA2147" s="308"/>
      <c r="CLB2147" s="308"/>
      <c r="CLC2147" s="308"/>
      <c r="CLD2147" s="308"/>
      <c r="CLE2147" s="308"/>
      <c r="CLF2147" s="308"/>
      <c r="CLG2147" s="308"/>
      <c r="CLH2147" s="308"/>
      <c r="CLI2147" s="308"/>
      <c r="CLJ2147" s="308"/>
      <c r="CLK2147" s="308"/>
      <c r="CLL2147" s="308"/>
      <c r="CLM2147" s="308"/>
      <c r="CLN2147" s="308"/>
      <c r="CLO2147" s="308"/>
      <c r="CLP2147" s="308"/>
      <c r="CLQ2147" s="308"/>
      <c r="CLR2147" s="308"/>
      <c r="CLS2147" s="308"/>
      <c r="CLT2147" s="308"/>
      <c r="CLU2147" s="308"/>
      <c r="CLV2147" s="308"/>
      <c r="CLW2147" s="308"/>
      <c r="CLX2147" s="308"/>
      <c r="CLY2147" s="308"/>
      <c r="CLZ2147" s="308"/>
      <c r="CMA2147" s="308"/>
      <c r="CMB2147" s="308"/>
      <c r="CMC2147" s="308"/>
      <c r="CMD2147" s="308"/>
      <c r="CME2147" s="308"/>
      <c r="CMF2147" s="308"/>
      <c r="CMG2147" s="308"/>
      <c r="CMH2147" s="308"/>
      <c r="CMI2147" s="308"/>
      <c r="CMJ2147" s="308"/>
      <c r="CMK2147" s="308"/>
      <c r="CML2147" s="308"/>
      <c r="CMM2147" s="308"/>
      <c r="CMN2147" s="308"/>
      <c r="CMO2147" s="308"/>
      <c r="CMP2147" s="308"/>
      <c r="CMQ2147" s="308"/>
      <c r="CMR2147" s="308"/>
      <c r="CMS2147" s="308"/>
      <c r="CMT2147" s="308"/>
      <c r="CMU2147" s="308"/>
      <c r="CMV2147" s="308"/>
      <c r="CMW2147" s="308"/>
      <c r="CMX2147" s="308"/>
      <c r="CMY2147" s="308"/>
      <c r="CMZ2147" s="308"/>
      <c r="CNA2147" s="308"/>
      <c r="CNB2147" s="308"/>
      <c r="CNC2147" s="308"/>
      <c r="CND2147" s="308"/>
      <c r="CNE2147" s="308"/>
      <c r="CNF2147" s="308"/>
      <c r="CNG2147" s="308"/>
      <c r="CNH2147" s="308"/>
      <c r="CNI2147" s="308"/>
      <c r="CNJ2147" s="308"/>
      <c r="CNK2147" s="308"/>
      <c r="CNL2147" s="308"/>
      <c r="CNM2147" s="308"/>
      <c r="CNN2147" s="308"/>
      <c r="CNO2147" s="308"/>
      <c r="CNP2147" s="308"/>
      <c r="CNQ2147" s="308"/>
      <c r="CNR2147" s="308"/>
      <c r="CNS2147" s="308"/>
      <c r="CNT2147" s="308"/>
      <c r="CNU2147" s="308"/>
      <c r="CNV2147" s="308"/>
      <c r="CNW2147" s="308"/>
      <c r="CNX2147" s="308"/>
      <c r="CNY2147" s="308"/>
      <c r="CNZ2147" s="308"/>
      <c r="COA2147" s="308"/>
      <c r="COB2147" s="308"/>
      <c r="COC2147" s="308"/>
      <c r="COD2147" s="308"/>
      <c r="COE2147" s="308"/>
      <c r="COF2147" s="308"/>
      <c r="COG2147" s="308"/>
      <c r="COH2147" s="308"/>
      <c r="COI2147" s="308"/>
      <c r="COJ2147" s="308"/>
      <c r="COK2147" s="308"/>
      <c r="COL2147" s="308"/>
      <c r="COM2147" s="308"/>
      <c r="CON2147" s="308"/>
      <c r="COO2147" s="308"/>
      <c r="COP2147" s="308"/>
      <c r="COQ2147" s="308"/>
      <c r="COR2147" s="308"/>
      <c r="COS2147" s="308"/>
      <c r="COT2147" s="308"/>
      <c r="COU2147" s="308"/>
      <c r="COV2147" s="308"/>
      <c r="COW2147" s="308"/>
      <c r="COX2147" s="308"/>
      <c r="COY2147" s="308"/>
      <c r="COZ2147" s="308"/>
      <c r="CPA2147" s="308"/>
      <c r="CPB2147" s="308"/>
      <c r="CPC2147" s="308"/>
      <c r="CPD2147" s="308"/>
      <c r="CPE2147" s="308"/>
      <c r="CPF2147" s="308"/>
      <c r="CPG2147" s="308"/>
      <c r="CPH2147" s="308"/>
      <c r="CPI2147" s="308"/>
      <c r="CPJ2147" s="308"/>
      <c r="CPK2147" s="308"/>
      <c r="CPL2147" s="308"/>
      <c r="CPM2147" s="308"/>
      <c r="CPN2147" s="308"/>
      <c r="CPO2147" s="308"/>
      <c r="CPP2147" s="308"/>
      <c r="CPQ2147" s="308"/>
      <c r="CPR2147" s="308"/>
      <c r="CPS2147" s="308"/>
      <c r="CPT2147" s="308"/>
      <c r="CPU2147" s="308"/>
      <c r="CPV2147" s="308"/>
      <c r="CPW2147" s="308"/>
      <c r="CPX2147" s="308"/>
      <c r="CPY2147" s="308"/>
      <c r="CPZ2147" s="308"/>
      <c r="CQA2147" s="308"/>
      <c r="CQB2147" s="308"/>
      <c r="CQC2147" s="308"/>
      <c r="CQD2147" s="308"/>
      <c r="CQE2147" s="308"/>
      <c r="CQF2147" s="308"/>
      <c r="CQG2147" s="308"/>
      <c r="CQH2147" s="308"/>
      <c r="CQI2147" s="308"/>
      <c r="CQJ2147" s="308"/>
      <c r="CQK2147" s="308"/>
      <c r="CQL2147" s="308"/>
      <c r="CQM2147" s="308"/>
      <c r="CQN2147" s="308"/>
      <c r="CQO2147" s="308"/>
      <c r="CQP2147" s="308"/>
      <c r="CQQ2147" s="308"/>
      <c r="CQR2147" s="308"/>
      <c r="CQS2147" s="308"/>
      <c r="CQT2147" s="308"/>
      <c r="CQU2147" s="308"/>
      <c r="CQV2147" s="308"/>
      <c r="CQW2147" s="308"/>
      <c r="CQX2147" s="308"/>
      <c r="CQY2147" s="308"/>
      <c r="CQZ2147" s="308"/>
      <c r="CRA2147" s="308"/>
      <c r="CRB2147" s="308"/>
      <c r="CRC2147" s="308"/>
      <c r="CRD2147" s="308"/>
      <c r="CRE2147" s="308"/>
      <c r="CRF2147" s="308"/>
      <c r="CRG2147" s="308"/>
      <c r="CRH2147" s="308"/>
      <c r="CRI2147" s="308"/>
      <c r="CRJ2147" s="308"/>
      <c r="CRK2147" s="308"/>
      <c r="CRL2147" s="308"/>
      <c r="CRM2147" s="308"/>
      <c r="CRN2147" s="308"/>
      <c r="CRO2147" s="308"/>
      <c r="CRP2147" s="308"/>
      <c r="CRQ2147" s="308"/>
      <c r="CRR2147" s="308"/>
      <c r="CRS2147" s="308"/>
      <c r="CRT2147" s="308"/>
      <c r="CRU2147" s="308"/>
      <c r="CRV2147" s="308"/>
      <c r="CRW2147" s="308"/>
      <c r="CRX2147" s="308"/>
      <c r="CRY2147" s="308"/>
      <c r="CRZ2147" s="308"/>
      <c r="CSA2147" s="308"/>
      <c r="CSB2147" s="308"/>
      <c r="CSC2147" s="308"/>
      <c r="CSD2147" s="308"/>
      <c r="CSE2147" s="308"/>
      <c r="CSF2147" s="308"/>
      <c r="CSG2147" s="308"/>
      <c r="CSH2147" s="308"/>
      <c r="CSI2147" s="308"/>
      <c r="CSJ2147" s="308"/>
      <c r="CSK2147" s="308"/>
      <c r="CSL2147" s="308"/>
      <c r="CSM2147" s="308"/>
      <c r="CSN2147" s="308"/>
      <c r="CSO2147" s="308"/>
      <c r="CSP2147" s="308"/>
      <c r="CSQ2147" s="308"/>
      <c r="CSR2147" s="308"/>
      <c r="CSS2147" s="308"/>
      <c r="CST2147" s="308"/>
      <c r="CSU2147" s="308"/>
      <c r="CSV2147" s="308"/>
      <c r="CSW2147" s="308"/>
      <c r="CSX2147" s="308"/>
      <c r="CSY2147" s="308"/>
      <c r="CSZ2147" s="308"/>
      <c r="CTA2147" s="308"/>
      <c r="CTB2147" s="308"/>
      <c r="CTC2147" s="308"/>
      <c r="CTD2147" s="308"/>
      <c r="CTE2147" s="308"/>
      <c r="CTF2147" s="308"/>
      <c r="CTG2147" s="308"/>
      <c r="CTH2147" s="308"/>
      <c r="CTI2147" s="308"/>
      <c r="CTJ2147" s="308"/>
      <c r="CTK2147" s="308"/>
      <c r="CTL2147" s="308"/>
      <c r="CTM2147" s="308"/>
      <c r="CTN2147" s="308"/>
      <c r="CTO2147" s="308"/>
      <c r="CTP2147" s="308"/>
      <c r="CTQ2147" s="308"/>
      <c r="CTR2147" s="308"/>
      <c r="CTS2147" s="308"/>
      <c r="CTT2147" s="308"/>
      <c r="CTU2147" s="308"/>
      <c r="CTV2147" s="308"/>
      <c r="CTW2147" s="308"/>
      <c r="CTX2147" s="308"/>
      <c r="CTY2147" s="308"/>
      <c r="CTZ2147" s="308"/>
      <c r="CUA2147" s="308"/>
      <c r="CUB2147" s="308"/>
      <c r="CUC2147" s="308"/>
      <c r="CUD2147" s="308"/>
      <c r="CUE2147" s="308"/>
      <c r="CUF2147" s="308"/>
      <c r="CUG2147" s="308"/>
      <c r="CUH2147" s="308"/>
      <c r="CUI2147" s="308"/>
      <c r="CUJ2147" s="308"/>
      <c r="CUK2147" s="308"/>
      <c r="CUL2147" s="308"/>
      <c r="CUM2147" s="308"/>
      <c r="CUN2147" s="308"/>
      <c r="CUO2147" s="308"/>
      <c r="CUP2147" s="308"/>
      <c r="CUQ2147" s="308"/>
      <c r="CUR2147" s="308"/>
      <c r="CUS2147" s="308"/>
      <c r="CUT2147" s="308"/>
      <c r="CUU2147" s="308"/>
      <c r="CUV2147" s="308"/>
      <c r="CUW2147" s="308"/>
      <c r="CUX2147" s="308"/>
      <c r="CUY2147" s="308"/>
      <c r="CUZ2147" s="308"/>
      <c r="CVA2147" s="308"/>
      <c r="CVB2147" s="308"/>
      <c r="CVC2147" s="308"/>
      <c r="CVD2147" s="308"/>
      <c r="CVE2147" s="308"/>
      <c r="CVF2147" s="308"/>
      <c r="CVG2147" s="308"/>
      <c r="CVH2147" s="308"/>
      <c r="CVI2147" s="308"/>
      <c r="CVJ2147" s="308"/>
      <c r="CVK2147" s="308"/>
      <c r="CVL2147" s="308"/>
      <c r="CVM2147" s="308"/>
      <c r="CVN2147" s="308"/>
      <c r="CVO2147" s="308"/>
      <c r="CVP2147" s="308"/>
      <c r="CVQ2147" s="308"/>
      <c r="CVR2147" s="308"/>
      <c r="CVS2147" s="308"/>
      <c r="CVT2147" s="308"/>
      <c r="CVU2147" s="308"/>
      <c r="CVV2147" s="308"/>
      <c r="CVW2147" s="308"/>
      <c r="CVX2147" s="308"/>
      <c r="CVY2147" s="308"/>
      <c r="CVZ2147" s="308"/>
      <c r="CWA2147" s="308"/>
      <c r="CWB2147" s="308"/>
      <c r="CWC2147" s="308"/>
      <c r="CWD2147" s="308"/>
      <c r="CWE2147" s="308"/>
      <c r="CWF2147" s="308"/>
      <c r="CWG2147" s="308"/>
      <c r="CWH2147" s="308"/>
      <c r="CWI2147" s="308"/>
      <c r="CWJ2147" s="308"/>
      <c r="CWK2147" s="308"/>
      <c r="CWL2147" s="308"/>
      <c r="CWM2147" s="308"/>
      <c r="CWN2147" s="308"/>
      <c r="CWO2147" s="308"/>
      <c r="CWP2147" s="308"/>
      <c r="CWQ2147" s="308"/>
      <c r="CWR2147" s="308"/>
      <c r="CWS2147" s="308"/>
      <c r="CWT2147" s="308"/>
      <c r="CWU2147" s="308"/>
      <c r="CWV2147" s="308"/>
      <c r="CWW2147" s="308"/>
      <c r="CWX2147" s="308"/>
      <c r="CWY2147" s="308"/>
      <c r="CWZ2147" s="308"/>
      <c r="CXA2147" s="308"/>
      <c r="CXB2147" s="308"/>
      <c r="CXC2147" s="308"/>
      <c r="CXD2147" s="308"/>
      <c r="CXE2147" s="308"/>
      <c r="CXF2147" s="308"/>
      <c r="CXG2147" s="308"/>
      <c r="CXH2147" s="308"/>
      <c r="CXI2147" s="308"/>
      <c r="CXJ2147" s="308"/>
      <c r="CXK2147" s="308"/>
      <c r="CXL2147" s="308"/>
      <c r="CXM2147" s="308"/>
      <c r="CXN2147" s="308"/>
      <c r="CXO2147" s="308"/>
      <c r="CXP2147" s="308"/>
      <c r="CXQ2147" s="308"/>
      <c r="CXR2147" s="308"/>
      <c r="CXS2147" s="308"/>
      <c r="CXT2147" s="308"/>
      <c r="CXU2147" s="308"/>
      <c r="CXV2147" s="308"/>
      <c r="CXW2147" s="308"/>
      <c r="CXX2147" s="308"/>
      <c r="CXY2147" s="308"/>
      <c r="CXZ2147" s="308"/>
      <c r="CYA2147" s="308"/>
      <c r="CYB2147" s="308"/>
      <c r="CYC2147" s="308"/>
      <c r="CYD2147" s="308"/>
      <c r="CYE2147" s="308"/>
      <c r="CYF2147" s="308"/>
      <c r="CYG2147" s="308"/>
      <c r="CYH2147" s="308"/>
      <c r="CYI2147" s="308"/>
      <c r="CYJ2147" s="308"/>
      <c r="CYK2147" s="308"/>
      <c r="CYL2147" s="308"/>
      <c r="CYM2147" s="308"/>
      <c r="CYN2147" s="308"/>
      <c r="CYO2147" s="308"/>
      <c r="CYP2147" s="308"/>
      <c r="CYQ2147" s="308"/>
      <c r="CYR2147" s="308"/>
      <c r="CYS2147" s="308"/>
      <c r="CYT2147" s="308"/>
      <c r="CYU2147" s="308"/>
      <c r="CYV2147" s="308"/>
      <c r="CYW2147" s="308"/>
      <c r="CYX2147" s="308"/>
      <c r="CYY2147" s="308"/>
      <c r="CYZ2147" s="308"/>
      <c r="CZA2147" s="308"/>
      <c r="CZB2147" s="308"/>
      <c r="CZC2147" s="308"/>
      <c r="CZD2147" s="308"/>
      <c r="CZE2147" s="308"/>
      <c r="CZF2147" s="308"/>
      <c r="CZG2147" s="308"/>
      <c r="CZH2147" s="308"/>
      <c r="CZI2147" s="308"/>
      <c r="CZJ2147" s="308"/>
      <c r="CZK2147" s="308"/>
      <c r="CZL2147" s="308"/>
      <c r="CZM2147" s="308"/>
      <c r="CZN2147" s="308"/>
      <c r="CZO2147" s="308"/>
      <c r="CZP2147" s="308"/>
      <c r="CZQ2147" s="308"/>
      <c r="CZR2147" s="308"/>
      <c r="CZS2147" s="308"/>
      <c r="CZT2147" s="308"/>
      <c r="CZU2147" s="308"/>
      <c r="CZV2147" s="308"/>
      <c r="CZW2147" s="308"/>
      <c r="CZX2147" s="308"/>
      <c r="CZY2147" s="308"/>
      <c r="CZZ2147" s="308"/>
      <c r="DAA2147" s="308"/>
      <c r="DAB2147" s="308"/>
      <c r="DAC2147" s="308"/>
      <c r="DAD2147" s="308"/>
      <c r="DAE2147" s="308"/>
      <c r="DAF2147" s="308"/>
      <c r="DAG2147" s="308"/>
      <c r="DAH2147" s="308"/>
      <c r="DAI2147" s="308"/>
      <c r="DAJ2147" s="308"/>
      <c r="DAK2147" s="308"/>
      <c r="DAL2147" s="308"/>
      <c r="DAM2147" s="308"/>
      <c r="DAN2147" s="308"/>
      <c r="DAO2147" s="308"/>
      <c r="DAP2147" s="308"/>
      <c r="DAQ2147" s="308"/>
      <c r="DAR2147" s="308"/>
      <c r="DAS2147" s="308"/>
      <c r="DAT2147" s="308"/>
      <c r="DAU2147" s="308"/>
      <c r="DAV2147" s="308"/>
      <c r="DAW2147" s="308"/>
      <c r="DAX2147" s="308"/>
      <c r="DAY2147" s="308"/>
      <c r="DAZ2147" s="308"/>
      <c r="DBA2147" s="308"/>
      <c r="DBB2147" s="308"/>
      <c r="DBC2147" s="308"/>
      <c r="DBD2147" s="308"/>
      <c r="DBE2147" s="308"/>
      <c r="DBF2147" s="308"/>
      <c r="DBG2147" s="308"/>
      <c r="DBH2147" s="308"/>
      <c r="DBI2147" s="308"/>
      <c r="DBJ2147" s="308"/>
      <c r="DBK2147" s="308"/>
      <c r="DBL2147" s="308"/>
      <c r="DBM2147" s="308"/>
      <c r="DBN2147" s="308"/>
      <c r="DBO2147" s="308"/>
      <c r="DBP2147" s="308"/>
      <c r="DBQ2147" s="308"/>
      <c r="DBR2147" s="308"/>
      <c r="DBS2147" s="308"/>
      <c r="DBT2147" s="308"/>
      <c r="DBU2147" s="308"/>
      <c r="DBV2147" s="308"/>
      <c r="DBW2147" s="308"/>
      <c r="DBX2147" s="308"/>
      <c r="DBY2147" s="308"/>
      <c r="DBZ2147" s="308"/>
      <c r="DCA2147" s="308"/>
      <c r="DCB2147" s="308"/>
      <c r="DCC2147" s="308"/>
      <c r="DCD2147" s="308"/>
      <c r="DCE2147" s="308"/>
      <c r="DCF2147" s="308"/>
      <c r="DCG2147" s="308"/>
      <c r="DCH2147" s="308"/>
      <c r="DCI2147" s="308"/>
      <c r="DCJ2147" s="308"/>
      <c r="DCK2147" s="308"/>
      <c r="DCL2147" s="308"/>
      <c r="DCM2147" s="308"/>
      <c r="DCN2147" s="308"/>
      <c r="DCO2147" s="308"/>
      <c r="DCP2147" s="308"/>
      <c r="DCQ2147" s="308"/>
      <c r="DCR2147" s="308"/>
      <c r="DCS2147" s="308"/>
      <c r="DCT2147" s="308"/>
      <c r="DCU2147" s="308"/>
      <c r="DCV2147" s="308"/>
      <c r="DCW2147" s="308"/>
      <c r="DCX2147" s="308"/>
      <c r="DCY2147" s="308"/>
      <c r="DCZ2147" s="308"/>
      <c r="DDA2147" s="308"/>
      <c r="DDB2147" s="308"/>
      <c r="DDC2147" s="308"/>
      <c r="DDD2147" s="308"/>
      <c r="DDE2147" s="308"/>
      <c r="DDF2147" s="308"/>
      <c r="DDG2147" s="308"/>
      <c r="DDH2147" s="308"/>
      <c r="DDI2147" s="308"/>
      <c r="DDJ2147" s="308"/>
      <c r="DDK2147" s="308"/>
      <c r="DDL2147" s="308"/>
      <c r="DDM2147" s="308"/>
      <c r="DDN2147" s="308"/>
      <c r="DDO2147" s="308"/>
      <c r="DDP2147" s="308"/>
      <c r="DDQ2147" s="308"/>
      <c r="DDR2147" s="308"/>
      <c r="DDS2147" s="308"/>
      <c r="DDT2147" s="308"/>
      <c r="DDU2147" s="308"/>
      <c r="DDV2147" s="308"/>
      <c r="DDW2147" s="308"/>
      <c r="DDX2147" s="308"/>
      <c r="DDY2147" s="308"/>
      <c r="DDZ2147" s="308"/>
      <c r="DEA2147" s="308"/>
      <c r="DEB2147" s="308"/>
      <c r="DEC2147" s="308"/>
      <c r="DED2147" s="308"/>
      <c r="DEE2147" s="308"/>
      <c r="DEF2147" s="308"/>
      <c r="DEG2147" s="308"/>
      <c r="DEH2147" s="308"/>
      <c r="DEI2147" s="308"/>
      <c r="DEJ2147" s="308"/>
      <c r="DEK2147" s="308"/>
      <c r="DEL2147" s="308"/>
      <c r="DEM2147" s="308"/>
      <c r="DEN2147" s="308"/>
      <c r="DEO2147" s="308"/>
      <c r="DEP2147" s="308"/>
      <c r="DEQ2147" s="308"/>
      <c r="DER2147" s="308"/>
      <c r="DES2147" s="308"/>
      <c r="DET2147" s="308"/>
      <c r="DEU2147" s="308"/>
      <c r="DEV2147" s="308"/>
      <c r="DEW2147" s="308"/>
      <c r="DEX2147" s="308"/>
      <c r="DEY2147" s="308"/>
      <c r="DEZ2147" s="308"/>
      <c r="DFA2147" s="308"/>
      <c r="DFB2147" s="308"/>
      <c r="DFC2147" s="308"/>
      <c r="DFD2147" s="308"/>
      <c r="DFE2147" s="308"/>
      <c r="DFF2147" s="308"/>
      <c r="DFG2147" s="308"/>
      <c r="DFH2147" s="308"/>
      <c r="DFI2147" s="308"/>
      <c r="DFJ2147" s="308"/>
      <c r="DFK2147" s="308"/>
      <c r="DFL2147" s="308"/>
      <c r="DFM2147" s="308"/>
      <c r="DFN2147" s="308"/>
      <c r="DFO2147" s="308"/>
      <c r="DFP2147" s="308"/>
      <c r="DFQ2147" s="308"/>
      <c r="DFR2147" s="308"/>
      <c r="DFS2147" s="308"/>
      <c r="DFT2147" s="308"/>
      <c r="DFU2147" s="308"/>
      <c r="DFV2147" s="308"/>
      <c r="DFW2147" s="308"/>
      <c r="DFX2147" s="308"/>
      <c r="DFY2147" s="308"/>
      <c r="DFZ2147" s="308"/>
      <c r="DGA2147" s="308"/>
      <c r="DGB2147" s="308"/>
      <c r="DGC2147" s="308"/>
      <c r="DGD2147" s="308"/>
      <c r="DGE2147" s="308"/>
      <c r="DGF2147" s="308"/>
      <c r="DGG2147" s="308"/>
      <c r="DGH2147" s="308"/>
      <c r="DGI2147" s="308"/>
      <c r="DGJ2147" s="308"/>
      <c r="DGK2147" s="308"/>
      <c r="DGL2147" s="308"/>
      <c r="DGM2147" s="308"/>
      <c r="DGN2147" s="308"/>
      <c r="DGO2147" s="308"/>
      <c r="DGP2147" s="308"/>
      <c r="DGQ2147" s="308"/>
      <c r="DGR2147" s="308"/>
      <c r="DGS2147" s="308"/>
      <c r="DGT2147" s="308"/>
      <c r="DGU2147" s="308"/>
      <c r="DGV2147" s="308"/>
      <c r="DGW2147" s="308"/>
      <c r="DGX2147" s="308"/>
      <c r="DGY2147" s="308"/>
      <c r="DGZ2147" s="308"/>
      <c r="DHA2147" s="308"/>
      <c r="DHB2147" s="308"/>
      <c r="DHC2147" s="308"/>
      <c r="DHD2147" s="308"/>
      <c r="DHE2147" s="308"/>
      <c r="DHF2147" s="308"/>
      <c r="DHG2147" s="308"/>
      <c r="DHH2147" s="308"/>
      <c r="DHI2147" s="308"/>
      <c r="DHJ2147" s="308"/>
      <c r="DHK2147" s="308"/>
      <c r="DHL2147" s="308"/>
      <c r="DHM2147" s="308"/>
      <c r="DHN2147" s="308"/>
      <c r="DHO2147" s="308"/>
      <c r="DHP2147" s="308"/>
      <c r="DHQ2147" s="308"/>
      <c r="DHR2147" s="308"/>
      <c r="DHS2147" s="308"/>
      <c r="DHT2147" s="308"/>
      <c r="DHU2147" s="308"/>
      <c r="DHV2147" s="308"/>
      <c r="DHW2147" s="308"/>
      <c r="DHX2147" s="308"/>
      <c r="DHY2147" s="308"/>
      <c r="DHZ2147" s="308"/>
      <c r="DIA2147" s="308"/>
      <c r="DIB2147" s="308"/>
      <c r="DIC2147" s="308"/>
      <c r="DID2147" s="308"/>
      <c r="DIE2147" s="308"/>
      <c r="DIF2147" s="308"/>
      <c r="DIG2147" s="308"/>
      <c r="DIH2147" s="308"/>
      <c r="DII2147" s="308"/>
      <c r="DIJ2147" s="308"/>
      <c r="DIK2147" s="308"/>
      <c r="DIL2147" s="308"/>
      <c r="DIM2147" s="308"/>
      <c r="DIN2147" s="308"/>
      <c r="DIO2147" s="308"/>
      <c r="DIP2147" s="308"/>
      <c r="DIQ2147" s="308"/>
      <c r="DIR2147" s="308"/>
      <c r="DIS2147" s="308"/>
      <c r="DIT2147" s="308"/>
      <c r="DIU2147" s="308"/>
      <c r="DIV2147" s="308"/>
      <c r="DIW2147" s="308"/>
      <c r="DIX2147" s="308"/>
      <c r="DIY2147" s="308"/>
      <c r="DIZ2147" s="308"/>
      <c r="DJA2147" s="308"/>
      <c r="DJB2147" s="308"/>
      <c r="DJC2147" s="308"/>
      <c r="DJD2147" s="308"/>
      <c r="DJE2147" s="308"/>
      <c r="DJF2147" s="308"/>
      <c r="DJG2147" s="308"/>
      <c r="DJH2147" s="308"/>
      <c r="DJI2147" s="308"/>
      <c r="DJJ2147" s="308"/>
      <c r="DJK2147" s="308"/>
      <c r="DJL2147" s="308"/>
      <c r="DJM2147" s="308"/>
      <c r="DJN2147" s="308"/>
      <c r="DJO2147" s="308"/>
      <c r="DJP2147" s="308"/>
      <c r="DJQ2147" s="308"/>
      <c r="DJR2147" s="308"/>
      <c r="DJS2147" s="308"/>
      <c r="DJT2147" s="308"/>
      <c r="DJU2147" s="308"/>
      <c r="DJV2147" s="308"/>
      <c r="DJW2147" s="308"/>
      <c r="DJX2147" s="308"/>
      <c r="DJY2147" s="308"/>
      <c r="DJZ2147" s="308"/>
      <c r="DKA2147" s="308"/>
      <c r="DKB2147" s="308"/>
      <c r="DKC2147" s="308"/>
      <c r="DKD2147" s="308"/>
      <c r="DKE2147" s="308"/>
      <c r="DKF2147" s="308"/>
      <c r="DKG2147" s="308"/>
      <c r="DKH2147" s="308"/>
      <c r="DKI2147" s="308"/>
      <c r="DKJ2147" s="308"/>
      <c r="DKK2147" s="308"/>
      <c r="DKL2147" s="308"/>
      <c r="DKM2147" s="308"/>
      <c r="DKN2147" s="308"/>
      <c r="DKO2147" s="308"/>
      <c r="DKP2147" s="308"/>
      <c r="DKQ2147" s="308"/>
      <c r="DKR2147" s="308"/>
      <c r="DKS2147" s="308"/>
      <c r="DKT2147" s="308"/>
      <c r="DKU2147" s="308"/>
      <c r="DKV2147" s="308"/>
      <c r="DKW2147" s="308"/>
      <c r="DKX2147" s="308"/>
      <c r="DKY2147" s="308"/>
      <c r="DKZ2147" s="308"/>
      <c r="DLA2147" s="308"/>
      <c r="DLB2147" s="308"/>
      <c r="DLC2147" s="308"/>
      <c r="DLD2147" s="308"/>
      <c r="DLE2147" s="308"/>
      <c r="DLF2147" s="308"/>
      <c r="DLG2147" s="308"/>
      <c r="DLH2147" s="308"/>
      <c r="DLI2147" s="308"/>
      <c r="DLJ2147" s="308"/>
      <c r="DLK2147" s="308"/>
      <c r="DLL2147" s="308"/>
      <c r="DLM2147" s="308"/>
      <c r="DLN2147" s="308"/>
      <c r="DLO2147" s="308"/>
      <c r="DLP2147" s="308"/>
      <c r="DLQ2147" s="308"/>
      <c r="DLR2147" s="308"/>
      <c r="DLS2147" s="308"/>
      <c r="DLT2147" s="308"/>
      <c r="DLU2147" s="308"/>
      <c r="DLV2147" s="308"/>
      <c r="DLW2147" s="308"/>
      <c r="DLX2147" s="308"/>
      <c r="DLY2147" s="308"/>
      <c r="DLZ2147" s="308"/>
      <c r="DMA2147" s="308"/>
      <c r="DMB2147" s="308"/>
      <c r="DMC2147" s="308"/>
      <c r="DMD2147" s="308"/>
      <c r="DME2147" s="308"/>
      <c r="DMF2147" s="308"/>
      <c r="DMG2147" s="308"/>
      <c r="DMH2147" s="308"/>
      <c r="DMI2147" s="308"/>
      <c r="DMJ2147" s="308"/>
      <c r="DMK2147" s="308"/>
      <c r="DML2147" s="308"/>
      <c r="DMM2147" s="308"/>
      <c r="DMN2147" s="308"/>
      <c r="DMO2147" s="308"/>
      <c r="DMP2147" s="308"/>
      <c r="DMQ2147" s="308"/>
      <c r="DMR2147" s="308"/>
      <c r="DMS2147" s="308"/>
      <c r="DMT2147" s="308"/>
      <c r="DMU2147" s="308"/>
      <c r="DMV2147" s="308"/>
      <c r="DMW2147" s="308"/>
      <c r="DMX2147" s="308"/>
      <c r="DMY2147" s="308"/>
      <c r="DMZ2147" s="308"/>
      <c r="DNA2147" s="308"/>
      <c r="DNB2147" s="308"/>
      <c r="DNC2147" s="308"/>
      <c r="DND2147" s="308"/>
      <c r="DNE2147" s="308"/>
      <c r="DNF2147" s="308"/>
      <c r="DNG2147" s="308"/>
      <c r="DNH2147" s="308"/>
      <c r="DNI2147" s="308"/>
      <c r="DNJ2147" s="308"/>
      <c r="DNK2147" s="308"/>
      <c r="DNL2147" s="308"/>
      <c r="DNM2147" s="308"/>
      <c r="DNN2147" s="308"/>
      <c r="DNO2147" s="308"/>
      <c r="DNP2147" s="308"/>
      <c r="DNQ2147" s="308"/>
      <c r="DNR2147" s="308"/>
      <c r="DNS2147" s="308"/>
      <c r="DNT2147" s="308"/>
      <c r="DNU2147" s="308"/>
      <c r="DNV2147" s="308"/>
      <c r="DNW2147" s="308"/>
      <c r="DNX2147" s="308"/>
      <c r="DNY2147" s="308"/>
      <c r="DNZ2147" s="308"/>
      <c r="DOA2147" s="308"/>
      <c r="DOB2147" s="308"/>
      <c r="DOC2147" s="308"/>
      <c r="DOD2147" s="308"/>
      <c r="DOE2147" s="308"/>
      <c r="DOF2147" s="308"/>
      <c r="DOG2147" s="308"/>
      <c r="DOH2147" s="308"/>
      <c r="DOI2147" s="308"/>
      <c r="DOJ2147" s="308"/>
      <c r="DOK2147" s="308"/>
      <c r="DOL2147" s="308"/>
      <c r="DOM2147" s="308"/>
      <c r="DON2147" s="308"/>
      <c r="DOO2147" s="308"/>
      <c r="DOP2147" s="308"/>
      <c r="DOQ2147" s="308"/>
      <c r="DOR2147" s="308"/>
      <c r="DOS2147" s="308"/>
      <c r="DOT2147" s="308"/>
      <c r="DOU2147" s="308"/>
      <c r="DOV2147" s="308"/>
      <c r="DOW2147" s="308"/>
      <c r="DOX2147" s="308"/>
      <c r="DOY2147" s="308"/>
      <c r="DOZ2147" s="308"/>
      <c r="DPA2147" s="308"/>
      <c r="DPB2147" s="308"/>
      <c r="DPC2147" s="308"/>
      <c r="DPD2147" s="308"/>
      <c r="DPE2147" s="308"/>
      <c r="DPF2147" s="308"/>
      <c r="DPG2147" s="308"/>
      <c r="DPH2147" s="308"/>
      <c r="DPI2147" s="308"/>
      <c r="DPJ2147" s="308"/>
      <c r="DPK2147" s="308"/>
      <c r="DPL2147" s="308"/>
      <c r="DPM2147" s="308"/>
      <c r="DPN2147" s="308"/>
      <c r="DPO2147" s="308"/>
      <c r="DPP2147" s="308"/>
      <c r="DPQ2147" s="308"/>
      <c r="DPR2147" s="308"/>
      <c r="DPS2147" s="308"/>
      <c r="DPT2147" s="308"/>
      <c r="DPU2147" s="308"/>
      <c r="DPV2147" s="308"/>
      <c r="DPW2147" s="308"/>
      <c r="DPX2147" s="308"/>
      <c r="DPY2147" s="308"/>
      <c r="DPZ2147" s="308"/>
      <c r="DQA2147" s="308"/>
      <c r="DQB2147" s="308"/>
      <c r="DQC2147" s="308"/>
      <c r="DQD2147" s="308"/>
      <c r="DQE2147" s="308"/>
      <c r="DQF2147" s="308"/>
      <c r="DQG2147" s="308"/>
      <c r="DQH2147" s="308"/>
      <c r="DQI2147" s="308"/>
      <c r="DQJ2147" s="308"/>
      <c r="DQK2147" s="308"/>
      <c r="DQL2147" s="308"/>
      <c r="DQM2147" s="308"/>
      <c r="DQN2147" s="308"/>
      <c r="DQO2147" s="308"/>
      <c r="DQP2147" s="308"/>
      <c r="DQQ2147" s="308"/>
      <c r="DQR2147" s="308"/>
      <c r="DQS2147" s="308"/>
      <c r="DQT2147" s="308"/>
      <c r="DQU2147" s="308"/>
      <c r="DQV2147" s="308"/>
      <c r="DQW2147" s="308"/>
      <c r="DQX2147" s="308"/>
      <c r="DQY2147" s="308"/>
      <c r="DQZ2147" s="308"/>
      <c r="DRA2147" s="308"/>
      <c r="DRB2147" s="308"/>
      <c r="DRC2147" s="308"/>
      <c r="DRD2147" s="308"/>
      <c r="DRE2147" s="308"/>
      <c r="DRF2147" s="308"/>
      <c r="DRG2147" s="308"/>
      <c r="DRH2147" s="308"/>
      <c r="DRI2147" s="308"/>
      <c r="DRJ2147" s="308"/>
      <c r="DRK2147" s="308"/>
      <c r="DRL2147" s="308"/>
      <c r="DRM2147" s="308"/>
      <c r="DRN2147" s="308"/>
      <c r="DRO2147" s="308"/>
      <c r="DRP2147" s="308"/>
      <c r="DRQ2147" s="308"/>
      <c r="DRR2147" s="308"/>
      <c r="DRS2147" s="308"/>
      <c r="DRT2147" s="308"/>
      <c r="DRU2147" s="308"/>
      <c r="DRV2147" s="308"/>
      <c r="DRW2147" s="308"/>
      <c r="DRX2147" s="308"/>
      <c r="DRY2147" s="308"/>
      <c r="DRZ2147" s="308"/>
      <c r="DSA2147" s="308"/>
      <c r="DSB2147" s="308"/>
      <c r="DSC2147" s="308"/>
      <c r="DSD2147" s="308"/>
      <c r="DSE2147" s="308"/>
      <c r="DSF2147" s="308"/>
      <c r="DSG2147" s="308"/>
      <c r="DSH2147" s="308"/>
      <c r="DSI2147" s="308"/>
      <c r="DSJ2147" s="308"/>
      <c r="DSK2147" s="308"/>
      <c r="DSL2147" s="308"/>
      <c r="DSM2147" s="308"/>
      <c r="DSN2147" s="308"/>
      <c r="DSO2147" s="308"/>
      <c r="DSP2147" s="308"/>
      <c r="DSQ2147" s="308"/>
      <c r="DSR2147" s="308"/>
      <c r="DSS2147" s="308"/>
      <c r="DST2147" s="308"/>
      <c r="DSU2147" s="308"/>
      <c r="DSV2147" s="308"/>
      <c r="DSW2147" s="308"/>
      <c r="DSX2147" s="308"/>
      <c r="DSY2147" s="308"/>
      <c r="DSZ2147" s="308"/>
      <c r="DTA2147" s="308"/>
      <c r="DTB2147" s="308"/>
      <c r="DTC2147" s="308"/>
      <c r="DTD2147" s="308"/>
      <c r="DTE2147" s="308"/>
      <c r="DTF2147" s="308"/>
      <c r="DTG2147" s="308"/>
      <c r="DTH2147" s="308"/>
      <c r="DTI2147" s="308"/>
      <c r="DTJ2147" s="308"/>
      <c r="DTK2147" s="308"/>
      <c r="DTL2147" s="308"/>
      <c r="DTM2147" s="308"/>
      <c r="DTN2147" s="308"/>
      <c r="DTO2147" s="308"/>
      <c r="DTP2147" s="308"/>
      <c r="DTQ2147" s="308"/>
      <c r="DTR2147" s="308"/>
      <c r="DTS2147" s="308"/>
      <c r="DTT2147" s="308"/>
      <c r="DTU2147" s="308"/>
      <c r="DTV2147" s="308"/>
      <c r="DTW2147" s="308"/>
      <c r="DTX2147" s="308"/>
      <c r="DTY2147" s="308"/>
      <c r="DTZ2147" s="308"/>
      <c r="DUA2147" s="308"/>
      <c r="DUB2147" s="308"/>
      <c r="DUC2147" s="308"/>
      <c r="DUD2147" s="308"/>
      <c r="DUE2147" s="308"/>
      <c r="DUF2147" s="308"/>
      <c r="DUG2147" s="308"/>
      <c r="DUH2147" s="308"/>
      <c r="DUI2147" s="308"/>
      <c r="DUJ2147" s="308"/>
      <c r="DUK2147" s="308"/>
      <c r="DUL2147" s="308"/>
      <c r="DUM2147" s="308"/>
      <c r="DUN2147" s="308"/>
      <c r="DUO2147" s="308"/>
      <c r="DUP2147" s="308"/>
      <c r="DUQ2147" s="308"/>
      <c r="DUR2147" s="308"/>
      <c r="DUS2147" s="308"/>
      <c r="DUT2147" s="308"/>
      <c r="DUU2147" s="308"/>
      <c r="DUV2147" s="308"/>
      <c r="DUW2147" s="308"/>
      <c r="DUX2147" s="308"/>
      <c r="DUY2147" s="308"/>
      <c r="DUZ2147" s="308"/>
      <c r="DVA2147" s="308"/>
      <c r="DVB2147" s="308"/>
      <c r="DVC2147" s="308"/>
      <c r="DVD2147" s="308"/>
      <c r="DVE2147" s="308"/>
      <c r="DVF2147" s="308"/>
      <c r="DVG2147" s="308"/>
      <c r="DVH2147" s="308"/>
      <c r="DVI2147" s="308"/>
      <c r="DVJ2147" s="308"/>
      <c r="DVK2147" s="308"/>
      <c r="DVL2147" s="308"/>
      <c r="DVM2147" s="308"/>
      <c r="DVN2147" s="308"/>
      <c r="DVO2147" s="308"/>
      <c r="DVP2147" s="308"/>
      <c r="DVQ2147" s="308"/>
      <c r="DVR2147" s="308"/>
      <c r="DVS2147" s="308"/>
      <c r="DVT2147" s="308"/>
      <c r="DVU2147" s="308"/>
      <c r="DVV2147" s="308"/>
      <c r="DVW2147" s="308"/>
      <c r="DVX2147" s="308"/>
      <c r="DVY2147" s="308"/>
      <c r="DVZ2147" s="308"/>
      <c r="DWA2147" s="308"/>
      <c r="DWB2147" s="308"/>
      <c r="DWC2147" s="308"/>
      <c r="DWD2147" s="308"/>
      <c r="DWE2147" s="308"/>
      <c r="DWF2147" s="308"/>
      <c r="DWG2147" s="308"/>
      <c r="DWH2147" s="308"/>
      <c r="DWI2147" s="308"/>
      <c r="DWJ2147" s="308"/>
      <c r="DWK2147" s="308"/>
      <c r="DWL2147" s="308"/>
      <c r="DWM2147" s="308"/>
      <c r="DWN2147" s="308"/>
      <c r="DWO2147" s="308"/>
      <c r="DWP2147" s="308"/>
      <c r="DWQ2147" s="308"/>
      <c r="DWR2147" s="308"/>
      <c r="DWS2147" s="308"/>
      <c r="DWT2147" s="308"/>
      <c r="DWU2147" s="308"/>
      <c r="DWV2147" s="308"/>
      <c r="DWW2147" s="308"/>
      <c r="DWX2147" s="308"/>
      <c r="DWY2147" s="308"/>
      <c r="DWZ2147" s="308"/>
      <c r="DXA2147" s="308"/>
      <c r="DXB2147" s="308"/>
      <c r="DXC2147" s="308"/>
      <c r="DXD2147" s="308"/>
      <c r="DXE2147" s="308"/>
      <c r="DXF2147" s="308"/>
      <c r="DXG2147" s="308"/>
      <c r="DXH2147" s="308"/>
      <c r="DXI2147" s="308"/>
      <c r="DXJ2147" s="308"/>
      <c r="DXK2147" s="308"/>
      <c r="DXL2147" s="308"/>
      <c r="DXM2147" s="308"/>
      <c r="DXN2147" s="308"/>
      <c r="DXO2147" s="308"/>
      <c r="DXP2147" s="308"/>
      <c r="DXQ2147" s="308"/>
      <c r="DXR2147" s="308"/>
      <c r="DXS2147" s="308"/>
      <c r="DXT2147" s="308"/>
      <c r="DXU2147" s="308"/>
      <c r="DXV2147" s="308"/>
      <c r="DXW2147" s="308"/>
      <c r="DXX2147" s="308"/>
      <c r="DXY2147" s="308"/>
      <c r="DXZ2147" s="308"/>
      <c r="DYA2147" s="308"/>
      <c r="DYB2147" s="308"/>
      <c r="DYC2147" s="308"/>
      <c r="DYD2147" s="308"/>
      <c r="DYE2147" s="308"/>
      <c r="DYF2147" s="308"/>
      <c r="DYG2147" s="308"/>
      <c r="DYH2147" s="308"/>
      <c r="DYI2147" s="308"/>
      <c r="DYJ2147" s="308"/>
      <c r="DYK2147" s="308"/>
      <c r="DYL2147" s="308"/>
      <c r="DYM2147" s="308"/>
      <c r="DYN2147" s="308"/>
      <c r="DYO2147" s="308"/>
      <c r="DYP2147" s="308"/>
      <c r="DYQ2147" s="308"/>
      <c r="DYR2147" s="308"/>
      <c r="DYS2147" s="308"/>
      <c r="DYT2147" s="308"/>
      <c r="DYU2147" s="308"/>
      <c r="DYV2147" s="308"/>
      <c r="DYW2147" s="308"/>
      <c r="DYX2147" s="308"/>
      <c r="DYY2147" s="308"/>
      <c r="DYZ2147" s="308"/>
      <c r="DZA2147" s="308"/>
      <c r="DZB2147" s="308"/>
      <c r="DZC2147" s="308"/>
      <c r="DZD2147" s="308"/>
      <c r="DZE2147" s="308"/>
      <c r="DZF2147" s="308"/>
      <c r="DZG2147" s="308"/>
      <c r="DZH2147" s="308"/>
      <c r="DZI2147" s="308"/>
      <c r="DZJ2147" s="308"/>
      <c r="DZK2147" s="308"/>
      <c r="DZL2147" s="308"/>
      <c r="DZM2147" s="308"/>
      <c r="DZN2147" s="308"/>
      <c r="DZO2147" s="308"/>
      <c r="DZP2147" s="308"/>
      <c r="DZQ2147" s="308"/>
      <c r="DZR2147" s="308"/>
      <c r="DZS2147" s="308"/>
      <c r="DZT2147" s="308"/>
      <c r="DZU2147" s="308"/>
      <c r="DZV2147" s="308"/>
      <c r="DZW2147" s="308"/>
      <c r="DZX2147" s="308"/>
      <c r="DZY2147" s="308"/>
      <c r="DZZ2147" s="308"/>
      <c r="EAA2147" s="308"/>
      <c r="EAB2147" s="308"/>
      <c r="EAC2147" s="308"/>
      <c r="EAD2147" s="308"/>
      <c r="EAE2147" s="308"/>
      <c r="EAF2147" s="308"/>
      <c r="EAG2147" s="308"/>
      <c r="EAH2147" s="308"/>
      <c r="EAI2147" s="308"/>
      <c r="EAJ2147" s="308"/>
      <c r="EAK2147" s="308"/>
      <c r="EAL2147" s="308"/>
      <c r="EAM2147" s="308"/>
      <c r="EAN2147" s="308"/>
      <c r="EAO2147" s="308"/>
      <c r="EAP2147" s="308"/>
      <c r="EAQ2147" s="308"/>
      <c r="EAR2147" s="308"/>
      <c r="EAS2147" s="308"/>
      <c r="EAT2147" s="308"/>
      <c r="EAU2147" s="308"/>
      <c r="EAV2147" s="308"/>
      <c r="EAW2147" s="308"/>
      <c r="EAX2147" s="308"/>
      <c r="EAY2147" s="308"/>
      <c r="EAZ2147" s="308"/>
      <c r="EBA2147" s="308"/>
      <c r="EBB2147" s="308"/>
      <c r="EBC2147" s="308"/>
      <c r="EBD2147" s="308"/>
      <c r="EBE2147" s="308"/>
      <c r="EBF2147" s="308"/>
      <c r="EBG2147" s="308"/>
      <c r="EBH2147" s="308"/>
      <c r="EBI2147" s="308"/>
      <c r="EBJ2147" s="308"/>
      <c r="EBK2147" s="308"/>
      <c r="EBL2147" s="308"/>
      <c r="EBM2147" s="308"/>
      <c r="EBN2147" s="308"/>
      <c r="EBO2147" s="308"/>
      <c r="EBP2147" s="308"/>
      <c r="EBQ2147" s="308"/>
      <c r="EBR2147" s="308"/>
      <c r="EBS2147" s="308"/>
      <c r="EBT2147" s="308"/>
      <c r="EBU2147" s="308"/>
      <c r="EBV2147" s="308"/>
      <c r="EBW2147" s="308"/>
      <c r="EBX2147" s="308"/>
      <c r="EBY2147" s="308"/>
      <c r="EBZ2147" s="308"/>
      <c r="ECA2147" s="308"/>
      <c r="ECB2147" s="308"/>
      <c r="ECC2147" s="308"/>
      <c r="ECD2147" s="308"/>
      <c r="ECE2147" s="308"/>
      <c r="ECF2147" s="308"/>
      <c r="ECG2147" s="308"/>
      <c r="ECH2147" s="308"/>
      <c r="ECI2147" s="308"/>
      <c r="ECJ2147" s="308"/>
      <c r="ECK2147" s="308"/>
      <c r="ECL2147" s="308"/>
      <c r="ECM2147" s="308"/>
      <c r="ECN2147" s="308"/>
      <c r="ECO2147" s="308"/>
      <c r="ECP2147" s="308"/>
      <c r="ECQ2147" s="308"/>
      <c r="ECR2147" s="308"/>
      <c r="ECS2147" s="308"/>
      <c r="ECT2147" s="308"/>
      <c r="ECU2147" s="308"/>
      <c r="ECV2147" s="308"/>
      <c r="ECW2147" s="308"/>
      <c r="ECX2147" s="308"/>
      <c r="ECY2147" s="308"/>
      <c r="ECZ2147" s="308"/>
      <c r="EDA2147" s="308"/>
      <c r="EDB2147" s="308"/>
      <c r="EDC2147" s="308"/>
      <c r="EDD2147" s="308"/>
      <c r="EDE2147" s="308"/>
      <c r="EDF2147" s="308"/>
      <c r="EDG2147" s="308"/>
      <c r="EDH2147" s="308"/>
      <c r="EDI2147" s="308"/>
      <c r="EDJ2147" s="308"/>
      <c r="EDK2147" s="308"/>
      <c r="EDL2147" s="308"/>
      <c r="EDM2147" s="308"/>
      <c r="EDN2147" s="308"/>
      <c r="EDO2147" s="308"/>
      <c r="EDP2147" s="308"/>
      <c r="EDQ2147" s="308"/>
      <c r="EDR2147" s="308"/>
      <c r="EDS2147" s="308"/>
      <c r="EDT2147" s="308"/>
      <c r="EDU2147" s="308"/>
      <c r="EDV2147" s="308"/>
      <c r="EDW2147" s="308"/>
      <c r="EDX2147" s="308"/>
      <c r="EDY2147" s="308"/>
      <c r="EDZ2147" s="308"/>
      <c r="EEA2147" s="308"/>
      <c r="EEB2147" s="308"/>
      <c r="EEC2147" s="308"/>
      <c r="EED2147" s="308"/>
      <c r="EEE2147" s="308"/>
      <c r="EEF2147" s="308"/>
      <c r="EEG2147" s="308"/>
      <c r="EEH2147" s="308"/>
      <c r="EEI2147" s="308"/>
      <c r="EEJ2147" s="308"/>
      <c r="EEK2147" s="308"/>
      <c r="EEL2147" s="308"/>
      <c r="EEM2147" s="308"/>
      <c r="EEN2147" s="308"/>
      <c r="EEO2147" s="308"/>
      <c r="EEP2147" s="308"/>
      <c r="EEQ2147" s="308"/>
      <c r="EER2147" s="308"/>
      <c r="EES2147" s="308"/>
      <c r="EET2147" s="308"/>
      <c r="EEU2147" s="308"/>
      <c r="EEV2147" s="308"/>
      <c r="EEW2147" s="308"/>
      <c r="EEX2147" s="308"/>
      <c r="EEY2147" s="308"/>
      <c r="EEZ2147" s="308"/>
      <c r="EFA2147" s="308"/>
      <c r="EFB2147" s="308"/>
      <c r="EFC2147" s="308"/>
      <c r="EFD2147" s="308"/>
      <c r="EFE2147" s="308"/>
      <c r="EFF2147" s="308"/>
      <c r="EFG2147" s="308"/>
      <c r="EFH2147" s="308"/>
      <c r="EFI2147" s="308"/>
      <c r="EFJ2147" s="308"/>
      <c r="EFK2147" s="308"/>
      <c r="EFL2147" s="308"/>
      <c r="EFM2147" s="308"/>
      <c r="EFN2147" s="308"/>
      <c r="EFO2147" s="308"/>
      <c r="EFP2147" s="308"/>
      <c r="EFQ2147" s="308"/>
      <c r="EFR2147" s="308"/>
      <c r="EFS2147" s="308"/>
      <c r="EFT2147" s="308"/>
      <c r="EFU2147" s="308"/>
      <c r="EFV2147" s="308"/>
      <c r="EFW2147" s="308"/>
      <c r="EFX2147" s="308"/>
      <c r="EFY2147" s="308"/>
      <c r="EFZ2147" s="308"/>
      <c r="EGA2147" s="308"/>
      <c r="EGB2147" s="308"/>
      <c r="EGC2147" s="308"/>
      <c r="EGD2147" s="308"/>
      <c r="EGE2147" s="308"/>
      <c r="EGF2147" s="308"/>
      <c r="EGG2147" s="308"/>
      <c r="EGH2147" s="308"/>
      <c r="EGI2147" s="308"/>
      <c r="EGJ2147" s="308"/>
      <c r="EGK2147" s="308"/>
      <c r="EGL2147" s="308"/>
      <c r="EGM2147" s="308"/>
      <c r="EGN2147" s="308"/>
      <c r="EGO2147" s="308"/>
      <c r="EGP2147" s="308"/>
      <c r="EGQ2147" s="308"/>
      <c r="EGR2147" s="308"/>
      <c r="EGS2147" s="308"/>
      <c r="EGT2147" s="308"/>
      <c r="EGU2147" s="308"/>
      <c r="EGV2147" s="308"/>
      <c r="EGW2147" s="308"/>
      <c r="EGX2147" s="308"/>
      <c r="EGY2147" s="308"/>
      <c r="EGZ2147" s="308"/>
      <c r="EHA2147" s="308"/>
      <c r="EHB2147" s="308"/>
      <c r="EHC2147" s="308"/>
      <c r="EHD2147" s="308"/>
      <c r="EHE2147" s="308"/>
      <c r="EHF2147" s="308"/>
      <c r="EHG2147" s="308"/>
      <c r="EHH2147" s="308"/>
      <c r="EHI2147" s="308"/>
      <c r="EHJ2147" s="308"/>
      <c r="EHK2147" s="308"/>
      <c r="EHL2147" s="308"/>
      <c r="EHM2147" s="308"/>
      <c r="EHN2147" s="308"/>
      <c r="EHO2147" s="308"/>
      <c r="EHP2147" s="308"/>
      <c r="EHQ2147" s="308"/>
      <c r="EHR2147" s="308"/>
      <c r="EHS2147" s="308"/>
      <c r="EHT2147" s="308"/>
      <c r="EHU2147" s="308"/>
      <c r="EHV2147" s="308"/>
      <c r="EHW2147" s="308"/>
      <c r="EHX2147" s="308"/>
      <c r="EHY2147" s="308"/>
      <c r="EHZ2147" s="308"/>
      <c r="EIA2147" s="308"/>
      <c r="EIB2147" s="308"/>
      <c r="EIC2147" s="308"/>
      <c r="EID2147" s="308"/>
      <c r="EIE2147" s="308"/>
      <c r="EIF2147" s="308"/>
      <c r="EIG2147" s="308"/>
      <c r="EIH2147" s="308"/>
      <c r="EII2147" s="308"/>
      <c r="EIJ2147" s="308"/>
      <c r="EIK2147" s="308"/>
      <c r="EIL2147" s="308"/>
      <c r="EIM2147" s="308"/>
      <c r="EIN2147" s="308"/>
      <c r="EIO2147" s="308"/>
      <c r="EIP2147" s="308"/>
      <c r="EIQ2147" s="308"/>
      <c r="EIR2147" s="308"/>
      <c r="EIS2147" s="308"/>
      <c r="EIT2147" s="308"/>
      <c r="EIU2147" s="308"/>
      <c r="EIV2147" s="308"/>
      <c r="EIW2147" s="308"/>
      <c r="EIX2147" s="308"/>
      <c r="EIY2147" s="308"/>
      <c r="EIZ2147" s="308"/>
      <c r="EJA2147" s="308"/>
      <c r="EJB2147" s="308"/>
      <c r="EJC2147" s="308"/>
      <c r="EJD2147" s="308"/>
      <c r="EJE2147" s="308"/>
      <c r="EJF2147" s="308"/>
      <c r="EJG2147" s="308"/>
      <c r="EJH2147" s="308"/>
      <c r="EJI2147" s="308"/>
      <c r="EJJ2147" s="308"/>
      <c r="EJK2147" s="308"/>
      <c r="EJL2147" s="308"/>
      <c r="EJM2147" s="308"/>
      <c r="EJN2147" s="308"/>
      <c r="EJO2147" s="308"/>
      <c r="EJP2147" s="308"/>
      <c r="EJQ2147" s="308"/>
      <c r="EJR2147" s="308"/>
      <c r="EJS2147" s="308"/>
      <c r="EJT2147" s="308"/>
      <c r="EJU2147" s="308"/>
      <c r="EJV2147" s="308"/>
      <c r="EJW2147" s="308"/>
      <c r="EJX2147" s="308"/>
      <c r="EJY2147" s="308"/>
      <c r="EJZ2147" s="308"/>
      <c r="EKA2147" s="308"/>
      <c r="EKB2147" s="308"/>
      <c r="EKC2147" s="308"/>
      <c r="EKD2147" s="308"/>
      <c r="EKE2147" s="308"/>
      <c r="EKF2147" s="308"/>
      <c r="EKG2147" s="308"/>
      <c r="EKH2147" s="308"/>
      <c r="EKI2147" s="308"/>
      <c r="EKJ2147" s="308"/>
      <c r="EKK2147" s="308"/>
      <c r="EKL2147" s="308"/>
      <c r="EKM2147" s="308"/>
      <c r="EKN2147" s="308"/>
      <c r="EKO2147" s="308"/>
      <c r="EKP2147" s="308"/>
      <c r="EKQ2147" s="308"/>
      <c r="EKR2147" s="308"/>
      <c r="EKS2147" s="308"/>
      <c r="EKT2147" s="308"/>
      <c r="EKU2147" s="308"/>
      <c r="EKV2147" s="308"/>
      <c r="EKW2147" s="308"/>
      <c r="EKX2147" s="308"/>
      <c r="EKY2147" s="308"/>
      <c r="EKZ2147" s="308"/>
      <c r="ELA2147" s="308"/>
      <c r="ELB2147" s="308"/>
      <c r="ELC2147" s="308"/>
      <c r="ELD2147" s="308"/>
      <c r="ELE2147" s="308"/>
      <c r="ELF2147" s="308"/>
      <c r="ELG2147" s="308"/>
      <c r="ELH2147" s="308"/>
      <c r="ELI2147" s="308"/>
      <c r="ELJ2147" s="308"/>
      <c r="ELK2147" s="308"/>
      <c r="ELL2147" s="308"/>
      <c r="ELM2147" s="308"/>
      <c r="ELN2147" s="308"/>
      <c r="ELO2147" s="308"/>
      <c r="ELP2147" s="308"/>
      <c r="ELQ2147" s="308"/>
      <c r="ELR2147" s="308"/>
      <c r="ELS2147" s="308"/>
      <c r="ELT2147" s="308"/>
      <c r="ELU2147" s="308"/>
      <c r="ELV2147" s="308"/>
      <c r="ELW2147" s="308"/>
      <c r="ELX2147" s="308"/>
      <c r="ELY2147" s="308"/>
      <c r="ELZ2147" s="308"/>
      <c r="EMA2147" s="308"/>
      <c r="EMB2147" s="308"/>
      <c r="EMC2147" s="308"/>
      <c r="EMD2147" s="308"/>
      <c r="EME2147" s="308"/>
      <c r="EMF2147" s="308"/>
      <c r="EMG2147" s="308"/>
      <c r="EMH2147" s="308"/>
      <c r="EMI2147" s="308"/>
      <c r="EMJ2147" s="308"/>
      <c r="EMK2147" s="308"/>
      <c r="EML2147" s="308"/>
      <c r="EMM2147" s="308"/>
      <c r="EMN2147" s="308"/>
      <c r="EMO2147" s="308"/>
      <c r="EMP2147" s="308"/>
      <c r="EMQ2147" s="308"/>
      <c r="EMR2147" s="308"/>
      <c r="EMS2147" s="308"/>
      <c r="EMT2147" s="308"/>
      <c r="EMU2147" s="308"/>
      <c r="EMV2147" s="308"/>
      <c r="EMW2147" s="308"/>
      <c r="EMX2147" s="308"/>
      <c r="EMY2147" s="308"/>
      <c r="EMZ2147" s="308"/>
      <c r="ENA2147" s="308"/>
      <c r="ENB2147" s="308"/>
      <c r="ENC2147" s="308"/>
      <c r="END2147" s="308"/>
      <c r="ENE2147" s="308"/>
      <c r="ENF2147" s="308"/>
      <c r="ENG2147" s="308"/>
      <c r="ENH2147" s="308"/>
      <c r="ENI2147" s="308"/>
      <c r="ENJ2147" s="308"/>
      <c r="ENK2147" s="308"/>
      <c r="ENL2147" s="308"/>
      <c r="ENM2147" s="308"/>
      <c r="ENN2147" s="308"/>
      <c r="ENO2147" s="308"/>
      <c r="ENP2147" s="308"/>
      <c r="ENQ2147" s="308"/>
      <c r="ENR2147" s="308"/>
      <c r="ENS2147" s="308"/>
      <c r="ENT2147" s="308"/>
      <c r="ENU2147" s="308"/>
      <c r="ENV2147" s="308"/>
      <c r="ENW2147" s="308"/>
      <c r="ENX2147" s="308"/>
      <c r="ENY2147" s="308"/>
      <c r="ENZ2147" s="308"/>
      <c r="EOA2147" s="308"/>
      <c r="EOB2147" s="308"/>
      <c r="EOC2147" s="308"/>
      <c r="EOD2147" s="308"/>
      <c r="EOE2147" s="308"/>
      <c r="EOF2147" s="308"/>
      <c r="EOG2147" s="308"/>
      <c r="EOH2147" s="308"/>
      <c r="EOI2147" s="308"/>
      <c r="EOJ2147" s="308"/>
      <c r="EOK2147" s="308"/>
      <c r="EOL2147" s="308"/>
      <c r="EOM2147" s="308"/>
      <c r="EON2147" s="308"/>
      <c r="EOO2147" s="308"/>
      <c r="EOP2147" s="308"/>
      <c r="EOQ2147" s="308"/>
      <c r="EOR2147" s="308"/>
      <c r="EOS2147" s="308"/>
      <c r="EOT2147" s="308"/>
      <c r="EOU2147" s="308"/>
      <c r="EOV2147" s="308"/>
      <c r="EOW2147" s="308"/>
      <c r="EOX2147" s="308"/>
      <c r="EOY2147" s="308"/>
      <c r="EOZ2147" s="308"/>
      <c r="EPA2147" s="308"/>
      <c r="EPB2147" s="308"/>
      <c r="EPC2147" s="308"/>
      <c r="EPD2147" s="308"/>
      <c r="EPE2147" s="308"/>
      <c r="EPF2147" s="308"/>
      <c r="EPG2147" s="308"/>
      <c r="EPH2147" s="308"/>
      <c r="EPI2147" s="308"/>
      <c r="EPJ2147" s="308"/>
      <c r="EPK2147" s="308"/>
      <c r="EPL2147" s="308"/>
      <c r="EPM2147" s="308"/>
      <c r="EPN2147" s="308"/>
      <c r="EPO2147" s="308"/>
      <c r="EPP2147" s="308"/>
      <c r="EPQ2147" s="308"/>
      <c r="EPR2147" s="308"/>
      <c r="EPS2147" s="308"/>
      <c r="EPT2147" s="308"/>
      <c r="EPU2147" s="308"/>
      <c r="EPV2147" s="308"/>
      <c r="EPW2147" s="308"/>
      <c r="EPX2147" s="308"/>
      <c r="EPY2147" s="308"/>
      <c r="EPZ2147" s="308"/>
      <c r="EQA2147" s="308"/>
      <c r="EQB2147" s="308"/>
      <c r="EQC2147" s="308"/>
      <c r="EQD2147" s="308"/>
      <c r="EQE2147" s="308"/>
      <c r="EQF2147" s="308"/>
      <c r="EQG2147" s="308"/>
      <c r="EQH2147" s="308"/>
      <c r="EQI2147" s="308"/>
      <c r="EQJ2147" s="308"/>
      <c r="EQK2147" s="308"/>
      <c r="EQL2147" s="308"/>
      <c r="EQM2147" s="308"/>
      <c r="EQN2147" s="308"/>
      <c r="EQO2147" s="308"/>
      <c r="EQP2147" s="308"/>
      <c r="EQQ2147" s="308"/>
      <c r="EQR2147" s="308"/>
      <c r="EQS2147" s="308"/>
      <c r="EQT2147" s="308"/>
      <c r="EQU2147" s="308"/>
      <c r="EQV2147" s="308"/>
      <c r="EQW2147" s="308"/>
      <c r="EQX2147" s="308"/>
      <c r="EQY2147" s="308"/>
      <c r="EQZ2147" s="308"/>
      <c r="ERA2147" s="308"/>
      <c r="ERB2147" s="308"/>
      <c r="ERC2147" s="308"/>
      <c r="ERD2147" s="308"/>
      <c r="ERE2147" s="308"/>
      <c r="ERF2147" s="308"/>
      <c r="ERG2147" s="308"/>
      <c r="ERH2147" s="308"/>
      <c r="ERI2147" s="308"/>
      <c r="ERJ2147" s="308"/>
      <c r="ERK2147" s="308"/>
      <c r="ERL2147" s="308"/>
      <c r="ERM2147" s="308"/>
      <c r="ERN2147" s="308"/>
      <c r="ERO2147" s="308"/>
      <c r="ERP2147" s="308"/>
      <c r="ERQ2147" s="308"/>
      <c r="ERR2147" s="308"/>
      <c r="ERS2147" s="308"/>
      <c r="ERT2147" s="308"/>
      <c r="ERU2147" s="308"/>
      <c r="ERV2147" s="308"/>
      <c r="ERW2147" s="308"/>
      <c r="ERX2147" s="308"/>
      <c r="ERY2147" s="308"/>
      <c r="ERZ2147" s="308"/>
      <c r="ESA2147" s="308"/>
      <c r="ESB2147" s="308"/>
      <c r="ESC2147" s="308"/>
      <c r="ESD2147" s="308"/>
      <c r="ESE2147" s="308"/>
      <c r="ESF2147" s="308"/>
      <c r="ESG2147" s="308"/>
      <c r="ESH2147" s="308"/>
      <c r="ESI2147" s="308"/>
      <c r="ESJ2147" s="308"/>
      <c r="ESK2147" s="308"/>
      <c r="ESL2147" s="308"/>
      <c r="ESM2147" s="308"/>
      <c r="ESN2147" s="308"/>
      <c r="ESO2147" s="308"/>
      <c r="ESP2147" s="308"/>
      <c r="ESQ2147" s="308"/>
      <c r="ESR2147" s="308"/>
      <c r="ESS2147" s="308"/>
      <c r="EST2147" s="308"/>
      <c r="ESU2147" s="308"/>
      <c r="ESV2147" s="308"/>
      <c r="ESW2147" s="308"/>
      <c r="ESX2147" s="308"/>
      <c r="ESY2147" s="308"/>
      <c r="ESZ2147" s="308"/>
      <c r="ETA2147" s="308"/>
      <c r="ETB2147" s="308"/>
      <c r="ETC2147" s="308"/>
      <c r="ETD2147" s="308"/>
      <c r="ETE2147" s="308"/>
      <c r="ETF2147" s="308"/>
      <c r="ETG2147" s="308"/>
      <c r="ETH2147" s="308"/>
      <c r="ETI2147" s="308"/>
      <c r="ETJ2147" s="308"/>
      <c r="ETK2147" s="308"/>
      <c r="ETL2147" s="308"/>
      <c r="ETM2147" s="308"/>
      <c r="ETN2147" s="308"/>
      <c r="ETO2147" s="308"/>
      <c r="ETP2147" s="308"/>
      <c r="ETQ2147" s="308"/>
      <c r="ETR2147" s="308"/>
      <c r="ETS2147" s="308"/>
      <c r="ETT2147" s="308"/>
      <c r="ETU2147" s="308"/>
      <c r="ETV2147" s="308"/>
      <c r="ETW2147" s="308"/>
      <c r="ETX2147" s="308"/>
      <c r="ETY2147" s="308"/>
      <c r="ETZ2147" s="308"/>
      <c r="EUA2147" s="308"/>
      <c r="EUB2147" s="308"/>
      <c r="EUC2147" s="308"/>
      <c r="EUD2147" s="308"/>
      <c r="EUE2147" s="308"/>
      <c r="EUF2147" s="308"/>
      <c r="EUG2147" s="308"/>
      <c r="EUH2147" s="308"/>
      <c r="EUI2147" s="308"/>
      <c r="EUJ2147" s="308"/>
      <c r="EUK2147" s="308"/>
      <c r="EUL2147" s="308"/>
      <c r="EUM2147" s="308"/>
      <c r="EUN2147" s="308"/>
      <c r="EUO2147" s="308"/>
      <c r="EUP2147" s="308"/>
      <c r="EUQ2147" s="308"/>
      <c r="EUR2147" s="308"/>
      <c r="EUS2147" s="308"/>
      <c r="EUT2147" s="308"/>
      <c r="EUU2147" s="308"/>
      <c r="EUV2147" s="308"/>
      <c r="EUW2147" s="308"/>
      <c r="EUX2147" s="308"/>
      <c r="EUY2147" s="308"/>
      <c r="EUZ2147" s="308"/>
      <c r="EVA2147" s="308"/>
      <c r="EVB2147" s="308"/>
      <c r="EVC2147" s="308"/>
      <c r="EVD2147" s="308"/>
      <c r="EVE2147" s="308"/>
      <c r="EVF2147" s="308"/>
      <c r="EVG2147" s="308"/>
      <c r="EVH2147" s="308"/>
      <c r="EVI2147" s="308"/>
      <c r="EVJ2147" s="308"/>
      <c r="EVK2147" s="308"/>
      <c r="EVL2147" s="308"/>
      <c r="EVM2147" s="308"/>
      <c r="EVN2147" s="308"/>
      <c r="EVO2147" s="308"/>
      <c r="EVP2147" s="308"/>
      <c r="EVQ2147" s="308"/>
      <c r="EVR2147" s="308"/>
      <c r="EVS2147" s="308"/>
      <c r="EVT2147" s="308"/>
      <c r="EVU2147" s="308"/>
      <c r="EVV2147" s="308"/>
      <c r="EVW2147" s="308"/>
      <c r="EVX2147" s="308"/>
      <c r="EVY2147" s="308"/>
      <c r="EVZ2147" s="308"/>
      <c r="EWA2147" s="308"/>
      <c r="EWB2147" s="308"/>
      <c r="EWC2147" s="308"/>
      <c r="EWD2147" s="308"/>
      <c r="EWE2147" s="308"/>
      <c r="EWF2147" s="308"/>
      <c r="EWG2147" s="308"/>
      <c r="EWH2147" s="308"/>
      <c r="EWI2147" s="308"/>
      <c r="EWJ2147" s="308"/>
      <c r="EWK2147" s="308"/>
      <c r="EWL2147" s="308"/>
      <c r="EWM2147" s="308"/>
      <c r="EWN2147" s="308"/>
      <c r="EWO2147" s="308"/>
      <c r="EWP2147" s="308"/>
      <c r="EWQ2147" s="308"/>
      <c r="EWR2147" s="308"/>
      <c r="EWS2147" s="308"/>
      <c r="EWT2147" s="308"/>
      <c r="EWU2147" s="308"/>
      <c r="EWV2147" s="308"/>
      <c r="EWW2147" s="308"/>
      <c r="EWX2147" s="308"/>
      <c r="EWY2147" s="308"/>
      <c r="EWZ2147" s="308"/>
      <c r="EXA2147" s="308"/>
      <c r="EXB2147" s="308"/>
      <c r="EXC2147" s="308"/>
      <c r="EXD2147" s="308"/>
      <c r="EXE2147" s="308"/>
      <c r="EXF2147" s="308"/>
      <c r="EXG2147" s="308"/>
      <c r="EXH2147" s="308"/>
      <c r="EXI2147" s="308"/>
      <c r="EXJ2147" s="308"/>
      <c r="EXK2147" s="308"/>
      <c r="EXL2147" s="308"/>
      <c r="EXM2147" s="308"/>
      <c r="EXN2147" s="308"/>
      <c r="EXO2147" s="308"/>
      <c r="EXP2147" s="308"/>
      <c r="EXQ2147" s="308"/>
      <c r="EXR2147" s="308"/>
      <c r="EXS2147" s="308"/>
      <c r="EXT2147" s="308"/>
      <c r="EXU2147" s="308"/>
      <c r="EXV2147" s="308"/>
      <c r="EXW2147" s="308"/>
      <c r="EXX2147" s="308"/>
      <c r="EXY2147" s="308"/>
      <c r="EXZ2147" s="308"/>
      <c r="EYA2147" s="308"/>
      <c r="EYB2147" s="308"/>
      <c r="EYC2147" s="308"/>
      <c r="EYD2147" s="308"/>
      <c r="EYE2147" s="308"/>
      <c r="EYF2147" s="308"/>
      <c r="EYG2147" s="308"/>
      <c r="EYH2147" s="308"/>
      <c r="EYI2147" s="308"/>
      <c r="EYJ2147" s="308"/>
      <c r="EYK2147" s="308"/>
      <c r="EYL2147" s="308"/>
      <c r="EYM2147" s="308"/>
      <c r="EYN2147" s="308"/>
      <c r="EYO2147" s="308"/>
      <c r="EYP2147" s="308"/>
      <c r="EYQ2147" s="308"/>
      <c r="EYR2147" s="308"/>
      <c r="EYS2147" s="308"/>
      <c r="EYT2147" s="308"/>
      <c r="EYU2147" s="308"/>
      <c r="EYV2147" s="308"/>
      <c r="EYW2147" s="308"/>
      <c r="EYX2147" s="308"/>
      <c r="EYY2147" s="308"/>
      <c r="EYZ2147" s="308"/>
      <c r="EZA2147" s="308"/>
      <c r="EZB2147" s="308"/>
      <c r="EZC2147" s="308"/>
      <c r="EZD2147" s="308"/>
      <c r="EZE2147" s="308"/>
      <c r="EZF2147" s="308"/>
      <c r="EZG2147" s="308"/>
      <c r="EZH2147" s="308"/>
      <c r="EZI2147" s="308"/>
      <c r="EZJ2147" s="308"/>
      <c r="EZK2147" s="308"/>
      <c r="EZL2147" s="308"/>
      <c r="EZM2147" s="308"/>
      <c r="EZN2147" s="308"/>
      <c r="EZO2147" s="308"/>
      <c r="EZP2147" s="308"/>
      <c r="EZQ2147" s="308"/>
      <c r="EZR2147" s="308"/>
      <c r="EZS2147" s="308"/>
      <c r="EZT2147" s="308"/>
      <c r="EZU2147" s="308"/>
      <c r="EZV2147" s="308"/>
      <c r="EZW2147" s="308"/>
      <c r="EZX2147" s="308"/>
      <c r="EZY2147" s="308"/>
      <c r="EZZ2147" s="308"/>
      <c r="FAA2147" s="308"/>
      <c r="FAB2147" s="308"/>
      <c r="FAC2147" s="308"/>
      <c r="FAD2147" s="308"/>
      <c r="FAE2147" s="308"/>
      <c r="FAF2147" s="308"/>
      <c r="FAG2147" s="308"/>
      <c r="FAH2147" s="308"/>
      <c r="FAI2147" s="308"/>
      <c r="FAJ2147" s="308"/>
      <c r="FAK2147" s="308"/>
      <c r="FAL2147" s="308"/>
      <c r="FAM2147" s="308"/>
      <c r="FAN2147" s="308"/>
      <c r="FAO2147" s="308"/>
      <c r="FAP2147" s="308"/>
      <c r="FAQ2147" s="308"/>
      <c r="FAR2147" s="308"/>
      <c r="FAS2147" s="308"/>
      <c r="FAT2147" s="308"/>
      <c r="FAU2147" s="308"/>
      <c r="FAV2147" s="308"/>
      <c r="FAW2147" s="308"/>
      <c r="FAX2147" s="308"/>
      <c r="FAY2147" s="308"/>
      <c r="FAZ2147" s="308"/>
      <c r="FBA2147" s="308"/>
      <c r="FBB2147" s="308"/>
      <c r="FBC2147" s="308"/>
      <c r="FBD2147" s="308"/>
      <c r="FBE2147" s="308"/>
      <c r="FBF2147" s="308"/>
      <c r="FBG2147" s="308"/>
      <c r="FBH2147" s="308"/>
      <c r="FBI2147" s="308"/>
      <c r="FBJ2147" s="308"/>
      <c r="FBK2147" s="308"/>
      <c r="FBL2147" s="308"/>
      <c r="FBM2147" s="308"/>
      <c r="FBN2147" s="308"/>
      <c r="FBO2147" s="308"/>
      <c r="FBP2147" s="308"/>
      <c r="FBQ2147" s="308"/>
      <c r="FBR2147" s="308"/>
      <c r="FBS2147" s="308"/>
      <c r="FBT2147" s="308"/>
      <c r="FBU2147" s="308"/>
      <c r="FBV2147" s="308"/>
      <c r="FBW2147" s="308"/>
      <c r="FBX2147" s="308"/>
      <c r="FBY2147" s="308"/>
      <c r="FBZ2147" s="308"/>
      <c r="FCA2147" s="308"/>
      <c r="FCB2147" s="308"/>
      <c r="FCC2147" s="308"/>
      <c r="FCD2147" s="308"/>
      <c r="FCE2147" s="308"/>
      <c r="FCF2147" s="308"/>
      <c r="FCG2147" s="308"/>
      <c r="FCH2147" s="308"/>
      <c r="FCI2147" s="308"/>
      <c r="FCJ2147" s="308"/>
      <c r="FCK2147" s="308"/>
      <c r="FCL2147" s="308"/>
      <c r="FCM2147" s="308"/>
      <c r="FCN2147" s="308"/>
      <c r="FCO2147" s="308"/>
      <c r="FCP2147" s="308"/>
      <c r="FCQ2147" s="308"/>
      <c r="FCR2147" s="308"/>
      <c r="FCS2147" s="308"/>
      <c r="FCT2147" s="308"/>
      <c r="FCU2147" s="308"/>
      <c r="FCV2147" s="308"/>
      <c r="FCW2147" s="308"/>
      <c r="FCX2147" s="308"/>
      <c r="FCY2147" s="308"/>
      <c r="FCZ2147" s="308"/>
      <c r="FDA2147" s="308"/>
      <c r="FDB2147" s="308"/>
      <c r="FDC2147" s="308"/>
      <c r="FDD2147" s="308"/>
      <c r="FDE2147" s="308"/>
      <c r="FDF2147" s="308"/>
      <c r="FDG2147" s="308"/>
      <c r="FDH2147" s="308"/>
      <c r="FDI2147" s="308"/>
      <c r="FDJ2147" s="308"/>
      <c r="FDK2147" s="308"/>
      <c r="FDL2147" s="308"/>
      <c r="FDM2147" s="308"/>
      <c r="FDN2147" s="308"/>
      <c r="FDO2147" s="308"/>
      <c r="FDP2147" s="308"/>
      <c r="FDQ2147" s="308"/>
      <c r="FDR2147" s="308"/>
      <c r="FDS2147" s="308"/>
      <c r="FDT2147" s="308"/>
      <c r="FDU2147" s="308"/>
      <c r="FDV2147" s="308"/>
      <c r="FDW2147" s="308"/>
      <c r="FDX2147" s="308"/>
      <c r="FDY2147" s="308"/>
      <c r="FDZ2147" s="308"/>
      <c r="FEA2147" s="308"/>
      <c r="FEB2147" s="308"/>
      <c r="FEC2147" s="308"/>
      <c r="FED2147" s="308"/>
      <c r="FEE2147" s="308"/>
      <c r="FEF2147" s="308"/>
      <c r="FEG2147" s="308"/>
      <c r="FEH2147" s="308"/>
      <c r="FEI2147" s="308"/>
      <c r="FEJ2147" s="308"/>
      <c r="FEK2147" s="308"/>
      <c r="FEL2147" s="308"/>
      <c r="FEM2147" s="308"/>
      <c r="FEN2147" s="308"/>
      <c r="FEO2147" s="308"/>
      <c r="FEP2147" s="308"/>
      <c r="FEQ2147" s="308"/>
      <c r="FER2147" s="308"/>
      <c r="FES2147" s="308"/>
      <c r="FET2147" s="308"/>
      <c r="FEU2147" s="308"/>
      <c r="FEV2147" s="308"/>
      <c r="FEW2147" s="308"/>
      <c r="FEX2147" s="308"/>
      <c r="FEY2147" s="308"/>
      <c r="FEZ2147" s="308"/>
      <c r="FFA2147" s="308"/>
      <c r="FFB2147" s="308"/>
      <c r="FFC2147" s="308"/>
      <c r="FFD2147" s="308"/>
      <c r="FFE2147" s="308"/>
      <c r="FFF2147" s="308"/>
      <c r="FFG2147" s="308"/>
      <c r="FFH2147" s="308"/>
      <c r="FFI2147" s="308"/>
      <c r="FFJ2147" s="308"/>
      <c r="FFK2147" s="308"/>
      <c r="FFL2147" s="308"/>
      <c r="FFM2147" s="308"/>
      <c r="FFN2147" s="308"/>
      <c r="FFO2147" s="308"/>
      <c r="FFP2147" s="308"/>
      <c r="FFQ2147" s="308"/>
      <c r="FFR2147" s="308"/>
      <c r="FFS2147" s="308"/>
      <c r="FFT2147" s="308"/>
      <c r="FFU2147" s="308"/>
      <c r="FFV2147" s="308"/>
      <c r="FFW2147" s="308"/>
      <c r="FFX2147" s="308"/>
      <c r="FFY2147" s="308"/>
      <c r="FFZ2147" s="308"/>
      <c r="FGA2147" s="308"/>
      <c r="FGB2147" s="308"/>
      <c r="FGC2147" s="308"/>
      <c r="FGD2147" s="308"/>
      <c r="FGE2147" s="308"/>
      <c r="FGF2147" s="308"/>
      <c r="FGG2147" s="308"/>
      <c r="FGH2147" s="308"/>
      <c r="FGI2147" s="308"/>
      <c r="FGJ2147" s="308"/>
      <c r="FGK2147" s="308"/>
      <c r="FGL2147" s="308"/>
      <c r="FGM2147" s="308"/>
      <c r="FGN2147" s="308"/>
      <c r="FGO2147" s="308"/>
      <c r="FGP2147" s="308"/>
      <c r="FGQ2147" s="308"/>
      <c r="FGR2147" s="308"/>
      <c r="FGS2147" s="308"/>
      <c r="FGT2147" s="308"/>
      <c r="FGU2147" s="308"/>
      <c r="FGV2147" s="308"/>
      <c r="FGW2147" s="308"/>
      <c r="FGX2147" s="308"/>
      <c r="FGY2147" s="308"/>
      <c r="FGZ2147" s="308"/>
      <c r="FHA2147" s="308"/>
      <c r="FHB2147" s="308"/>
      <c r="FHC2147" s="308"/>
      <c r="FHD2147" s="308"/>
      <c r="FHE2147" s="308"/>
      <c r="FHF2147" s="308"/>
      <c r="FHG2147" s="308"/>
      <c r="FHH2147" s="308"/>
      <c r="FHI2147" s="308"/>
      <c r="FHJ2147" s="308"/>
      <c r="FHK2147" s="308"/>
      <c r="FHL2147" s="308"/>
      <c r="FHM2147" s="308"/>
      <c r="FHN2147" s="308"/>
      <c r="FHO2147" s="308"/>
      <c r="FHP2147" s="308"/>
      <c r="FHQ2147" s="308"/>
      <c r="FHR2147" s="308"/>
      <c r="FHS2147" s="308"/>
      <c r="FHT2147" s="308"/>
      <c r="FHU2147" s="308"/>
      <c r="FHV2147" s="308"/>
      <c r="FHW2147" s="308"/>
      <c r="FHX2147" s="308"/>
      <c r="FHY2147" s="308"/>
      <c r="FHZ2147" s="308"/>
      <c r="FIA2147" s="308"/>
      <c r="FIB2147" s="308"/>
      <c r="FIC2147" s="308"/>
      <c r="FID2147" s="308"/>
      <c r="FIE2147" s="308"/>
      <c r="FIF2147" s="308"/>
      <c r="FIG2147" s="308"/>
      <c r="FIH2147" s="308"/>
      <c r="FII2147" s="308"/>
      <c r="FIJ2147" s="308"/>
      <c r="FIK2147" s="308"/>
      <c r="FIL2147" s="308"/>
      <c r="FIM2147" s="308"/>
      <c r="FIN2147" s="308"/>
      <c r="FIO2147" s="308"/>
      <c r="FIP2147" s="308"/>
      <c r="FIQ2147" s="308"/>
      <c r="FIR2147" s="308"/>
      <c r="FIS2147" s="308"/>
      <c r="FIT2147" s="308"/>
      <c r="FIU2147" s="308"/>
      <c r="FIV2147" s="308"/>
      <c r="FIW2147" s="308"/>
      <c r="FIX2147" s="308"/>
      <c r="FIY2147" s="308"/>
      <c r="FIZ2147" s="308"/>
      <c r="FJA2147" s="308"/>
      <c r="FJB2147" s="308"/>
      <c r="FJC2147" s="308"/>
      <c r="FJD2147" s="308"/>
      <c r="FJE2147" s="308"/>
      <c r="FJF2147" s="308"/>
      <c r="FJG2147" s="308"/>
      <c r="FJH2147" s="308"/>
      <c r="FJI2147" s="308"/>
      <c r="FJJ2147" s="308"/>
      <c r="FJK2147" s="308"/>
      <c r="FJL2147" s="308"/>
      <c r="FJM2147" s="308"/>
      <c r="FJN2147" s="308"/>
      <c r="FJO2147" s="308"/>
      <c r="FJP2147" s="308"/>
      <c r="FJQ2147" s="308"/>
      <c r="FJR2147" s="308"/>
      <c r="FJS2147" s="308"/>
      <c r="FJT2147" s="308"/>
      <c r="FJU2147" s="308"/>
      <c r="FJV2147" s="308"/>
      <c r="FJW2147" s="308"/>
      <c r="FJX2147" s="308"/>
      <c r="FJY2147" s="308"/>
      <c r="FJZ2147" s="308"/>
      <c r="FKA2147" s="308"/>
      <c r="FKB2147" s="308"/>
      <c r="FKC2147" s="308"/>
      <c r="FKD2147" s="308"/>
      <c r="FKE2147" s="308"/>
      <c r="FKF2147" s="308"/>
      <c r="FKG2147" s="308"/>
      <c r="FKH2147" s="308"/>
      <c r="FKI2147" s="308"/>
      <c r="FKJ2147" s="308"/>
      <c r="FKK2147" s="308"/>
      <c r="FKL2147" s="308"/>
      <c r="FKM2147" s="308"/>
      <c r="FKN2147" s="308"/>
      <c r="FKO2147" s="308"/>
      <c r="FKP2147" s="308"/>
      <c r="FKQ2147" s="308"/>
      <c r="FKR2147" s="308"/>
      <c r="FKS2147" s="308"/>
      <c r="FKT2147" s="308"/>
      <c r="FKU2147" s="308"/>
      <c r="FKV2147" s="308"/>
      <c r="FKW2147" s="308"/>
      <c r="FKX2147" s="308"/>
      <c r="FKY2147" s="308"/>
      <c r="FKZ2147" s="308"/>
      <c r="FLA2147" s="308"/>
      <c r="FLB2147" s="308"/>
      <c r="FLC2147" s="308"/>
      <c r="FLD2147" s="308"/>
      <c r="FLE2147" s="308"/>
      <c r="FLF2147" s="308"/>
      <c r="FLG2147" s="308"/>
      <c r="FLH2147" s="308"/>
      <c r="FLI2147" s="308"/>
      <c r="FLJ2147" s="308"/>
      <c r="FLK2147" s="308"/>
      <c r="FLL2147" s="308"/>
      <c r="FLM2147" s="308"/>
      <c r="FLN2147" s="308"/>
      <c r="FLO2147" s="308"/>
      <c r="FLP2147" s="308"/>
      <c r="FLQ2147" s="308"/>
      <c r="FLR2147" s="308"/>
      <c r="FLS2147" s="308"/>
      <c r="FLT2147" s="308"/>
      <c r="FLU2147" s="308"/>
      <c r="FLV2147" s="308"/>
      <c r="FLW2147" s="308"/>
      <c r="FLX2147" s="308"/>
      <c r="FLY2147" s="308"/>
      <c r="FLZ2147" s="308"/>
      <c r="FMA2147" s="308"/>
      <c r="FMB2147" s="308"/>
      <c r="FMC2147" s="308"/>
      <c r="FMD2147" s="308"/>
      <c r="FME2147" s="308"/>
      <c r="FMF2147" s="308"/>
      <c r="FMG2147" s="308"/>
      <c r="FMH2147" s="308"/>
      <c r="FMI2147" s="308"/>
      <c r="FMJ2147" s="308"/>
      <c r="FMK2147" s="308"/>
      <c r="FML2147" s="308"/>
      <c r="FMM2147" s="308"/>
      <c r="FMN2147" s="308"/>
      <c r="FMO2147" s="308"/>
      <c r="FMP2147" s="308"/>
      <c r="FMQ2147" s="308"/>
      <c r="FMR2147" s="308"/>
      <c r="FMS2147" s="308"/>
      <c r="FMT2147" s="308"/>
      <c r="FMU2147" s="308"/>
      <c r="FMV2147" s="308"/>
      <c r="FMW2147" s="308"/>
      <c r="FMX2147" s="308"/>
      <c r="FMY2147" s="308"/>
      <c r="FMZ2147" s="308"/>
      <c r="FNA2147" s="308"/>
      <c r="FNB2147" s="308"/>
      <c r="FNC2147" s="308"/>
      <c r="FND2147" s="308"/>
      <c r="FNE2147" s="308"/>
      <c r="FNF2147" s="308"/>
      <c r="FNG2147" s="308"/>
      <c r="FNH2147" s="308"/>
      <c r="FNI2147" s="308"/>
      <c r="FNJ2147" s="308"/>
      <c r="FNK2147" s="308"/>
      <c r="FNL2147" s="308"/>
      <c r="FNM2147" s="308"/>
      <c r="FNN2147" s="308"/>
      <c r="FNO2147" s="308"/>
      <c r="FNP2147" s="308"/>
      <c r="FNQ2147" s="308"/>
      <c r="FNR2147" s="308"/>
      <c r="FNS2147" s="308"/>
      <c r="FNT2147" s="308"/>
      <c r="FNU2147" s="308"/>
      <c r="FNV2147" s="308"/>
      <c r="FNW2147" s="308"/>
      <c r="FNX2147" s="308"/>
      <c r="FNY2147" s="308"/>
      <c r="FNZ2147" s="308"/>
      <c r="FOA2147" s="308"/>
      <c r="FOB2147" s="308"/>
      <c r="FOC2147" s="308"/>
      <c r="FOD2147" s="308"/>
      <c r="FOE2147" s="308"/>
      <c r="FOF2147" s="308"/>
      <c r="FOG2147" s="308"/>
      <c r="FOH2147" s="308"/>
      <c r="FOI2147" s="308"/>
      <c r="FOJ2147" s="308"/>
      <c r="FOK2147" s="308"/>
      <c r="FOL2147" s="308"/>
      <c r="FOM2147" s="308"/>
      <c r="FON2147" s="308"/>
      <c r="FOO2147" s="308"/>
      <c r="FOP2147" s="308"/>
      <c r="FOQ2147" s="308"/>
      <c r="FOR2147" s="308"/>
      <c r="FOS2147" s="308"/>
      <c r="FOT2147" s="308"/>
      <c r="FOU2147" s="308"/>
      <c r="FOV2147" s="308"/>
      <c r="FOW2147" s="308"/>
      <c r="FOX2147" s="308"/>
      <c r="FOY2147" s="308"/>
      <c r="FOZ2147" s="308"/>
      <c r="FPA2147" s="308"/>
      <c r="FPB2147" s="308"/>
      <c r="FPC2147" s="308"/>
      <c r="FPD2147" s="308"/>
      <c r="FPE2147" s="308"/>
      <c r="FPF2147" s="308"/>
      <c r="FPG2147" s="308"/>
      <c r="FPH2147" s="308"/>
      <c r="FPI2147" s="308"/>
      <c r="FPJ2147" s="308"/>
      <c r="FPK2147" s="308"/>
      <c r="FPL2147" s="308"/>
      <c r="FPM2147" s="308"/>
      <c r="FPN2147" s="308"/>
      <c r="FPO2147" s="308"/>
      <c r="FPP2147" s="308"/>
      <c r="FPQ2147" s="308"/>
      <c r="FPR2147" s="308"/>
      <c r="FPS2147" s="308"/>
      <c r="FPT2147" s="308"/>
      <c r="FPU2147" s="308"/>
      <c r="FPV2147" s="308"/>
      <c r="FPW2147" s="308"/>
      <c r="FPX2147" s="308"/>
      <c r="FPY2147" s="308"/>
      <c r="FPZ2147" s="308"/>
      <c r="FQA2147" s="308"/>
      <c r="FQB2147" s="308"/>
      <c r="FQC2147" s="308"/>
      <c r="FQD2147" s="308"/>
      <c r="FQE2147" s="308"/>
      <c r="FQF2147" s="308"/>
      <c r="FQG2147" s="308"/>
      <c r="FQH2147" s="308"/>
      <c r="FQI2147" s="308"/>
      <c r="FQJ2147" s="308"/>
      <c r="FQK2147" s="308"/>
      <c r="FQL2147" s="308"/>
      <c r="FQM2147" s="308"/>
      <c r="FQN2147" s="308"/>
      <c r="FQO2147" s="308"/>
      <c r="FQP2147" s="308"/>
      <c r="FQQ2147" s="308"/>
      <c r="FQR2147" s="308"/>
      <c r="FQS2147" s="308"/>
      <c r="FQT2147" s="308"/>
      <c r="FQU2147" s="308"/>
      <c r="FQV2147" s="308"/>
      <c r="FQW2147" s="308"/>
      <c r="FQX2147" s="308"/>
      <c r="FQY2147" s="308"/>
      <c r="FQZ2147" s="308"/>
      <c r="FRA2147" s="308"/>
      <c r="FRB2147" s="308"/>
      <c r="FRC2147" s="308"/>
      <c r="FRD2147" s="308"/>
      <c r="FRE2147" s="308"/>
      <c r="FRF2147" s="308"/>
      <c r="FRG2147" s="308"/>
      <c r="FRH2147" s="308"/>
      <c r="FRI2147" s="308"/>
      <c r="FRJ2147" s="308"/>
      <c r="FRK2147" s="308"/>
      <c r="FRL2147" s="308"/>
      <c r="FRM2147" s="308"/>
      <c r="FRN2147" s="308"/>
      <c r="FRO2147" s="308"/>
      <c r="FRP2147" s="308"/>
      <c r="FRQ2147" s="308"/>
      <c r="FRR2147" s="308"/>
      <c r="FRS2147" s="308"/>
      <c r="FRT2147" s="308"/>
      <c r="FRU2147" s="308"/>
      <c r="FRV2147" s="308"/>
      <c r="FRW2147" s="308"/>
      <c r="FRX2147" s="308"/>
      <c r="FRY2147" s="308"/>
      <c r="FRZ2147" s="308"/>
      <c r="FSA2147" s="308"/>
      <c r="FSB2147" s="308"/>
      <c r="FSC2147" s="308"/>
      <c r="FSD2147" s="308"/>
      <c r="FSE2147" s="308"/>
      <c r="FSF2147" s="308"/>
      <c r="FSG2147" s="308"/>
      <c r="FSH2147" s="308"/>
      <c r="FSI2147" s="308"/>
      <c r="FSJ2147" s="308"/>
      <c r="FSK2147" s="308"/>
      <c r="FSL2147" s="308"/>
      <c r="FSM2147" s="308"/>
      <c r="FSN2147" s="308"/>
      <c r="FSO2147" s="308"/>
      <c r="FSP2147" s="308"/>
      <c r="FSQ2147" s="308"/>
      <c r="FSR2147" s="308"/>
      <c r="FSS2147" s="308"/>
      <c r="FST2147" s="308"/>
      <c r="FSU2147" s="308"/>
      <c r="FSV2147" s="308"/>
      <c r="FSW2147" s="308"/>
      <c r="FSX2147" s="308"/>
      <c r="FSY2147" s="308"/>
      <c r="FSZ2147" s="308"/>
      <c r="FTA2147" s="308"/>
      <c r="FTB2147" s="308"/>
      <c r="FTC2147" s="308"/>
      <c r="FTD2147" s="308"/>
      <c r="FTE2147" s="308"/>
      <c r="FTF2147" s="308"/>
      <c r="FTG2147" s="308"/>
      <c r="FTH2147" s="308"/>
      <c r="FTI2147" s="308"/>
      <c r="FTJ2147" s="308"/>
      <c r="FTK2147" s="308"/>
      <c r="FTL2147" s="308"/>
      <c r="FTM2147" s="308"/>
      <c r="FTN2147" s="308"/>
      <c r="FTO2147" s="308"/>
      <c r="FTP2147" s="308"/>
      <c r="FTQ2147" s="308"/>
      <c r="FTR2147" s="308"/>
      <c r="FTS2147" s="308"/>
      <c r="FTT2147" s="308"/>
      <c r="FTU2147" s="308"/>
      <c r="FTV2147" s="308"/>
      <c r="FTW2147" s="308"/>
      <c r="FTX2147" s="308"/>
      <c r="FTY2147" s="308"/>
      <c r="FTZ2147" s="308"/>
      <c r="FUA2147" s="308"/>
      <c r="FUB2147" s="308"/>
      <c r="FUC2147" s="308"/>
      <c r="FUD2147" s="308"/>
      <c r="FUE2147" s="308"/>
      <c r="FUF2147" s="308"/>
      <c r="FUG2147" s="308"/>
      <c r="FUH2147" s="308"/>
      <c r="FUI2147" s="308"/>
      <c r="FUJ2147" s="308"/>
      <c r="FUK2147" s="308"/>
      <c r="FUL2147" s="308"/>
      <c r="FUM2147" s="308"/>
      <c r="FUN2147" s="308"/>
      <c r="FUO2147" s="308"/>
      <c r="FUP2147" s="308"/>
      <c r="FUQ2147" s="308"/>
      <c r="FUR2147" s="308"/>
      <c r="FUS2147" s="308"/>
      <c r="FUT2147" s="308"/>
      <c r="FUU2147" s="308"/>
      <c r="FUV2147" s="308"/>
      <c r="FUW2147" s="308"/>
      <c r="FUX2147" s="308"/>
      <c r="FUY2147" s="308"/>
      <c r="FUZ2147" s="308"/>
      <c r="FVA2147" s="308"/>
      <c r="FVB2147" s="308"/>
      <c r="FVC2147" s="308"/>
      <c r="FVD2147" s="308"/>
      <c r="FVE2147" s="308"/>
      <c r="FVF2147" s="308"/>
      <c r="FVG2147" s="308"/>
      <c r="FVH2147" s="308"/>
      <c r="FVI2147" s="308"/>
      <c r="FVJ2147" s="308"/>
      <c r="FVK2147" s="308"/>
      <c r="FVL2147" s="308"/>
      <c r="FVM2147" s="308"/>
      <c r="FVN2147" s="308"/>
      <c r="FVO2147" s="308"/>
      <c r="FVP2147" s="308"/>
      <c r="FVQ2147" s="308"/>
      <c r="FVR2147" s="308"/>
      <c r="FVS2147" s="308"/>
      <c r="FVT2147" s="308"/>
      <c r="FVU2147" s="308"/>
      <c r="FVV2147" s="308"/>
      <c r="FVW2147" s="308"/>
      <c r="FVX2147" s="308"/>
      <c r="FVY2147" s="308"/>
      <c r="FVZ2147" s="308"/>
      <c r="FWA2147" s="308"/>
      <c r="FWB2147" s="308"/>
      <c r="FWC2147" s="308"/>
      <c r="FWD2147" s="308"/>
      <c r="FWE2147" s="308"/>
      <c r="FWF2147" s="308"/>
      <c r="FWG2147" s="308"/>
      <c r="FWH2147" s="308"/>
      <c r="FWI2147" s="308"/>
      <c r="FWJ2147" s="308"/>
      <c r="FWK2147" s="308"/>
      <c r="FWL2147" s="308"/>
      <c r="FWM2147" s="308"/>
      <c r="FWN2147" s="308"/>
      <c r="FWO2147" s="308"/>
      <c r="FWP2147" s="308"/>
      <c r="FWQ2147" s="308"/>
      <c r="FWR2147" s="308"/>
      <c r="FWS2147" s="308"/>
      <c r="FWT2147" s="308"/>
      <c r="FWU2147" s="308"/>
      <c r="FWV2147" s="308"/>
      <c r="FWW2147" s="308"/>
      <c r="FWX2147" s="308"/>
      <c r="FWY2147" s="308"/>
      <c r="FWZ2147" s="308"/>
      <c r="FXA2147" s="308"/>
      <c r="FXB2147" s="308"/>
      <c r="FXC2147" s="308"/>
      <c r="FXD2147" s="308"/>
      <c r="FXE2147" s="308"/>
      <c r="FXF2147" s="308"/>
      <c r="FXG2147" s="308"/>
      <c r="FXH2147" s="308"/>
      <c r="FXI2147" s="308"/>
      <c r="FXJ2147" s="308"/>
      <c r="FXK2147" s="308"/>
      <c r="FXL2147" s="308"/>
      <c r="FXM2147" s="308"/>
      <c r="FXN2147" s="308"/>
      <c r="FXO2147" s="308"/>
      <c r="FXP2147" s="308"/>
      <c r="FXQ2147" s="308"/>
      <c r="FXR2147" s="308"/>
      <c r="FXS2147" s="308"/>
      <c r="FXT2147" s="308"/>
      <c r="FXU2147" s="308"/>
      <c r="FXV2147" s="308"/>
      <c r="FXW2147" s="308"/>
      <c r="FXX2147" s="308"/>
      <c r="FXY2147" s="308"/>
      <c r="FXZ2147" s="308"/>
      <c r="FYA2147" s="308"/>
      <c r="FYB2147" s="308"/>
      <c r="FYC2147" s="308"/>
      <c r="FYD2147" s="308"/>
      <c r="FYE2147" s="308"/>
      <c r="FYF2147" s="308"/>
      <c r="FYG2147" s="308"/>
      <c r="FYH2147" s="308"/>
      <c r="FYI2147" s="308"/>
      <c r="FYJ2147" s="308"/>
      <c r="FYK2147" s="308"/>
      <c r="FYL2147" s="308"/>
      <c r="FYM2147" s="308"/>
      <c r="FYN2147" s="308"/>
      <c r="FYO2147" s="308"/>
      <c r="FYP2147" s="308"/>
      <c r="FYQ2147" s="308"/>
      <c r="FYR2147" s="308"/>
      <c r="FYS2147" s="308"/>
      <c r="FYT2147" s="308"/>
      <c r="FYU2147" s="308"/>
      <c r="FYV2147" s="308"/>
      <c r="FYW2147" s="308"/>
      <c r="FYX2147" s="308"/>
      <c r="FYY2147" s="308"/>
      <c r="FYZ2147" s="308"/>
      <c r="FZA2147" s="308"/>
      <c r="FZB2147" s="308"/>
      <c r="FZC2147" s="308"/>
      <c r="FZD2147" s="308"/>
      <c r="FZE2147" s="308"/>
      <c r="FZF2147" s="308"/>
      <c r="FZG2147" s="308"/>
      <c r="FZH2147" s="308"/>
      <c r="FZI2147" s="308"/>
      <c r="FZJ2147" s="308"/>
      <c r="FZK2147" s="308"/>
      <c r="FZL2147" s="308"/>
      <c r="FZM2147" s="308"/>
      <c r="FZN2147" s="308"/>
      <c r="FZO2147" s="308"/>
      <c r="FZP2147" s="308"/>
      <c r="FZQ2147" s="308"/>
      <c r="FZR2147" s="308"/>
      <c r="FZS2147" s="308"/>
      <c r="FZT2147" s="308"/>
      <c r="FZU2147" s="308"/>
      <c r="FZV2147" s="308"/>
      <c r="FZW2147" s="308"/>
      <c r="FZX2147" s="308"/>
      <c r="FZY2147" s="308"/>
      <c r="FZZ2147" s="308"/>
      <c r="GAA2147" s="308"/>
      <c r="GAB2147" s="308"/>
      <c r="GAC2147" s="308"/>
      <c r="GAD2147" s="308"/>
      <c r="GAE2147" s="308"/>
      <c r="GAF2147" s="308"/>
      <c r="GAG2147" s="308"/>
      <c r="GAH2147" s="308"/>
      <c r="GAI2147" s="308"/>
      <c r="GAJ2147" s="308"/>
      <c r="GAK2147" s="308"/>
      <c r="GAL2147" s="308"/>
      <c r="GAM2147" s="308"/>
      <c r="GAN2147" s="308"/>
      <c r="GAO2147" s="308"/>
      <c r="GAP2147" s="308"/>
      <c r="GAQ2147" s="308"/>
      <c r="GAR2147" s="308"/>
      <c r="GAS2147" s="308"/>
      <c r="GAT2147" s="308"/>
      <c r="GAU2147" s="308"/>
      <c r="GAV2147" s="308"/>
      <c r="GAW2147" s="308"/>
      <c r="GAX2147" s="308"/>
      <c r="GAY2147" s="308"/>
      <c r="GAZ2147" s="308"/>
      <c r="GBA2147" s="308"/>
      <c r="GBB2147" s="308"/>
      <c r="GBC2147" s="308"/>
      <c r="GBD2147" s="308"/>
      <c r="GBE2147" s="308"/>
      <c r="GBF2147" s="308"/>
      <c r="GBG2147" s="308"/>
      <c r="GBH2147" s="308"/>
      <c r="GBI2147" s="308"/>
      <c r="GBJ2147" s="308"/>
      <c r="GBK2147" s="308"/>
      <c r="GBL2147" s="308"/>
      <c r="GBM2147" s="308"/>
      <c r="GBN2147" s="308"/>
      <c r="GBO2147" s="308"/>
      <c r="GBP2147" s="308"/>
      <c r="GBQ2147" s="308"/>
      <c r="GBR2147" s="308"/>
      <c r="GBS2147" s="308"/>
      <c r="GBT2147" s="308"/>
      <c r="GBU2147" s="308"/>
      <c r="GBV2147" s="308"/>
      <c r="GBW2147" s="308"/>
      <c r="GBX2147" s="308"/>
      <c r="GBY2147" s="308"/>
      <c r="GBZ2147" s="308"/>
      <c r="GCA2147" s="308"/>
      <c r="GCB2147" s="308"/>
      <c r="GCC2147" s="308"/>
      <c r="GCD2147" s="308"/>
      <c r="GCE2147" s="308"/>
      <c r="GCF2147" s="308"/>
      <c r="GCG2147" s="308"/>
      <c r="GCH2147" s="308"/>
      <c r="GCI2147" s="308"/>
      <c r="GCJ2147" s="308"/>
      <c r="GCK2147" s="308"/>
      <c r="GCL2147" s="308"/>
      <c r="GCM2147" s="308"/>
      <c r="GCN2147" s="308"/>
      <c r="GCO2147" s="308"/>
      <c r="GCP2147" s="308"/>
      <c r="GCQ2147" s="308"/>
      <c r="GCR2147" s="308"/>
      <c r="GCS2147" s="308"/>
      <c r="GCT2147" s="308"/>
      <c r="GCU2147" s="308"/>
      <c r="GCV2147" s="308"/>
      <c r="GCW2147" s="308"/>
      <c r="GCX2147" s="308"/>
      <c r="GCY2147" s="308"/>
      <c r="GCZ2147" s="308"/>
      <c r="GDA2147" s="308"/>
      <c r="GDB2147" s="308"/>
      <c r="GDC2147" s="308"/>
      <c r="GDD2147" s="308"/>
      <c r="GDE2147" s="308"/>
      <c r="GDF2147" s="308"/>
      <c r="GDG2147" s="308"/>
      <c r="GDH2147" s="308"/>
      <c r="GDI2147" s="308"/>
      <c r="GDJ2147" s="308"/>
      <c r="GDK2147" s="308"/>
      <c r="GDL2147" s="308"/>
      <c r="GDM2147" s="308"/>
      <c r="GDN2147" s="308"/>
      <c r="GDO2147" s="308"/>
      <c r="GDP2147" s="308"/>
      <c r="GDQ2147" s="308"/>
      <c r="GDR2147" s="308"/>
      <c r="GDS2147" s="308"/>
      <c r="GDT2147" s="308"/>
      <c r="GDU2147" s="308"/>
      <c r="GDV2147" s="308"/>
      <c r="GDW2147" s="308"/>
      <c r="GDX2147" s="308"/>
      <c r="GDY2147" s="308"/>
      <c r="GDZ2147" s="308"/>
      <c r="GEA2147" s="308"/>
      <c r="GEB2147" s="308"/>
      <c r="GEC2147" s="308"/>
      <c r="GED2147" s="308"/>
      <c r="GEE2147" s="308"/>
      <c r="GEF2147" s="308"/>
      <c r="GEG2147" s="308"/>
      <c r="GEH2147" s="308"/>
      <c r="GEI2147" s="308"/>
      <c r="GEJ2147" s="308"/>
      <c r="GEK2147" s="308"/>
      <c r="GEL2147" s="308"/>
      <c r="GEM2147" s="308"/>
      <c r="GEN2147" s="308"/>
      <c r="GEO2147" s="308"/>
      <c r="GEP2147" s="308"/>
      <c r="GEQ2147" s="308"/>
      <c r="GER2147" s="308"/>
      <c r="GES2147" s="308"/>
      <c r="GET2147" s="308"/>
      <c r="GEU2147" s="308"/>
      <c r="GEV2147" s="308"/>
      <c r="GEW2147" s="308"/>
      <c r="GEX2147" s="308"/>
      <c r="GEY2147" s="308"/>
      <c r="GEZ2147" s="308"/>
      <c r="GFA2147" s="308"/>
      <c r="GFB2147" s="308"/>
      <c r="GFC2147" s="308"/>
      <c r="GFD2147" s="308"/>
      <c r="GFE2147" s="308"/>
      <c r="GFF2147" s="308"/>
      <c r="GFG2147" s="308"/>
      <c r="GFH2147" s="308"/>
      <c r="GFI2147" s="308"/>
      <c r="GFJ2147" s="308"/>
      <c r="GFK2147" s="308"/>
      <c r="GFL2147" s="308"/>
      <c r="GFM2147" s="308"/>
      <c r="GFN2147" s="308"/>
      <c r="GFO2147" s="308"/>
      <c r="GFP2147" s="308"/>
      <c r="GFQ2147" s="308"/>
      <c r="GFR2147" s="308"/>
      <c r="GFS2147" s="308"/>
      <c r="GFT2147" s="308"/>
      <c r="GFU2147" s="308"/>
      <c r="GFV2147" s="308"/>
      <c r="GFW2147" s="308"/>
      <c r="GFX2147" s="308"/>
      <c r="GFY2147" s="308"/>
      <c r="GFZ2147" s="308"/>
      <c r="GGA2147" s="308"/>
      <c r="GGB2147" s="308"/>
      <c r="GGC2147" s="308"/>
      <c r="GGD2147" s="308"/>
      <c r="GGE2147" s="308"/>
      <c r="GGF2147" s="308"/>
      <c r="GGG2147" s="308"/>
      <c r="GGH2147" s="308"/>
      <c r="GGI2147" s="308"/>
      <c r="GGJ2147" s="308"/>
      <c r="GGK2147" s="308"/>
      <c r="GGL2147" s="308"/>
      <c r="GGM2147" s="308"/>
      <c r="GGN2147" s="308"/>
      <c r="GGO2147" s="308"/>
      <c r="GGP2147" s="308"/>
      <c r="GGQ2147" s="308"/>
      <c r="GGR2147" s="308"/>
      <c r="GGS2147" s="308"/>
      <c r="GGT2147" s="308"/>
      <c r="GGU2147" s="308"/>
      <c r="GGV2147" s="308"/>
      <c r="GGW2147" s="308"/>
      <c r="GGX2147" s="308"/>
      <c r="GGY2147" s="308"/>
      <c r="GGZ2147" s="308"/>
      <c r="GHA2147" s="308"/>
      <c r="GHB2147" s="308"/>
      <c r="GHC2147" s="308"/>
      <c r="GHD2147" s="308"/>
      <c r="GHE2147" s="308"/>
      <c r="GHF2147" s="308"/>
      <c r="GHG2147" s="308"/>
      <c r="GHH2147" s="308"/>
      <c r="GHI2147" s="308"/>
      <c r="GHJ2147" s="308"/>
      <c r="GHK2147" s="308"/>
      <c r="GHL2147" s="308"/>
      <c r="GHM2147" s="308"/>
      <c r="GHN2147" s="308"/>
      <c r="GHO2147" s="308"/>
      <c r="GHP2147" s="308"/>
      <c r="GHQ2147" s="308"/>
      <c r="GHR2147" s="308"/>
      <c r="GHS2147" s="308"/>
      <c r="GHT2147" s="308"/>
      <c r="GHU2147" s="308"/>
      <c r="GHV2147" s="308"/>
      <c r="GHW2147" s="308"/>
      <c r="GHX2147" s="308"/>
      <c r="GHY2147" s="308"/>
      <c r="GHZ2147" s="308"/>
      <c r="GIA2147" s="308"/>
      <c r="GIB2147" s="308"/>
      <c r="GIC2147" s="308"/>
      <c r="GID2147" s="308"/>
      <c r="GIE2147" s="308"/>
      <c r="GIF2147" s="308"/>
      <c r="GIG2147" s="308"/>
      <c r="GIH2147" s="308"/>
      <c r="GII2147" s="308"/>
      <c r="GIJ2147" s="308"/>
      <c r="GIK2147" s="308"/>
      <c r="GIL2147" s="308"/>
      <c r="GIM2147" s="308"/>
      <c r="GIN2147" s="308"/>
      <c r="GIO2147" s="308"/>
      <c r="GIP2147" s="308"/>
      <c r="GIQ2147" s="308"/>
      <c r="GIR2147" s="308"/>
      <c r="GIS2147" s="308"/>
      <c r="GIT2147" s="308"/>
      <c r="GIU2147" s="308"/>
      <c r="GIV2147" s="308"/>
      <c r="GIW2147" s="308"/>
      <c r="GIX2147" s="308"/>
      <c r="GIY2147" s="308"/>
      <c r="GIZ2147" s="308"/>
      <c r="GJA2147" s="308"/>
      <c r="GJB2147" s="308"/>
      <c r="GJC2147" s="308"/>
      <c r="GJD2147" s="308"/>
      <c r="GJE2147" s="308"/>
      <c r="GJF2147" s="308"/>
      <c r="GJG2147" s="308"/>
      <c r="GJH2147" s="308"/>
      <c r="GJI2147" s="308"/>
      <c r="GJJ2147" s="308"/>
      <c r="GJK2147" s="308"/>
      <c r="GJL2147" s="308"/>
      <c r="GJM2147" s="308"/>
      <c r="GJN2147" s="308"/>
      <c r="GJO2147" s="308"/>
      <c r="GJP2147" s="308"/>
      <c r="GJQ2147" s="308"/>
      <c r="GJR2147" s="308"/>
      <c r="GJS2147" s="308"/>
      <c r="GJT2147" s="308"/>
      <c r="GJU2147" s="308"/>
      <c r="GJV2147" s="308"/>
      <c r="GJW2147" s="308"/>
      <c r="GJX2147" s="308"/>
      <c r="GJY2147" s="308"/>
      <c r="GJZ2147" s="308"/>
      <c r="GKA2147" s="308"/>
      <c r="GKB2147" s="308"/>
      <c r="GKC2147" s="308"/>
      <c r="GKD2147" s="308"/>
      <c r="GKE2147" s="308"/>
      <c r="GKF2147" s="308"/>
      <c r="GKG2147" s="308"/>
      <c r="GKH2147" s="308"/>
      <c r="GKI2147" s="308"/>
      <c r="GKJ2147" s="308"/>
      <c r="GKK2147" s="308"/>
      <c r="GKL2147" s="308"/>
      <c r="GKM2147" s="308"/>
      <c r="GKN2147" s="308"/>
      <c r="GKO2147" s="308"/>
      <c r="GKP2147" s="308"/>
      <c r="GKQ2147" s="308"/>
      <c r="GKR2147" s="308"/>
      <c r="GKS2147" s="308"/>
      <c r="GKT2147" s="308"/>
      <c r="GKU2147" s="308"/>
      <c r="GKV2147" s="308"/>
      <c r="GKW2147" s="308"/>
      <c r="GKX2147" s="308"/>
      <c r="GKY2147" s="308"/>
      <c r="GKZ2147" s="308"/>
      <c r="GLA2147" s="308"/>
      <c r="GLB2147" s="308"/>
      <c r="GLC2147" s="308"/>
      <c r="GLD2147" s="308"/>
      <c r="GLE2147" s="308"/>
      <c r="GLF2147" s="308"/>
      <c r="GLG2147" s="308"/>
      <c r="GLH2147" s="308"/>
      <c r="GLI2147" s="308"/>
      <c r="GLJ2147" s="308"/>
      <c r="GLK2147" s="308"/>
      <c r="GLL2147" s="308"/>
      <c r="GLM2147" s="308"/>
      <c r="GLN2147" s="308"/>
      <c r="GLO2147" s="308"/>
      <c r="GLP2147" s="308"/>
      <c r="GLQ2147" s="308"/>
      <c r="GLR2147" s="308"/>
      <c r="GLS2147" s="308"/>
      <c r="GLT2147" s="308"/>
      <c r="GLU2147" s="308"/>
      <c r="GLV2147" s="308"/>
      <c r="GLW2147" s="308"/>
      <c r="GLX2147" s="308"/>
      <c r="GLY2147" s="308"/>
      <c r="GLZ2147" s="308"/>
      <c r="GMA2147" s="308"/>
      <c r="GMB2147" s="308"/>
      <c r="GMC2147" s="308"/>
      <c r="GMD2147" s="308"/>
      <c r="GME2147" s="308"/>
      <c r="GMF2147" s="308"/>
      <c r="GMG2147" s="308"/>
      <c r="GMH2147" s="308"/>
      <c r="GMI2147" s="308"/>
      <c r="GMJ2147" s="308"/>
      <c r="GMK2147" s="308"/>
      <c r="GML2147" s="308"/>
      <c r="GMM2147" s="308"/>
      <c r="GMN2147" s="308"/>
      <c r="GMO2147" s="308"/>
      <c r="GMP2147" s="308"/>
      <c r="GMQ2147" s="308"/>
      <c r="GMR2147" s="308"/>
      <c r="GMS2147" s="308"/>
      <c r="GMT2147" s="308"/>
      <c r="GMU2147" s="308"/>
      <c r="GMV2147" s="308"/>
      <c r="GMW2147" s="308"/>
      <c r="GMX2147" s="308"/>
      <c r="GMY2147" s="308"/>
      <c r="GMZ2147" s="308"/>
      <c r="GNA2147" s="308"/>
      <c r="GNB2147" s="308"/>
      <c r="GNC2147" s="308"/>
      <c r="GND2147" s="308"/>
      <c r="GNE2147" s="308"/>
      <c r="GNF2147" s="308"/>
      <c r="GNG2147" s="308"/>
      <c r="GNH2147" s="308"/>
      <c r="GNI2147" s="308"/>
      <c r="GNJ2147" s="308"/>
      <c r="GNK2147" s="308"/>
      <c r="GNL2147" s="308"/>
      <c r="GNM2147" s="308"/>
      <c r="GNN2147" s="308"/>
      <c r="GNO2147" s="308"/>
      <c r="GNP2147" s="308"/>
      <c r="GNQ2147" s="308"/>
      <c r="GNR2147" s="308"/>
      <c r="GNS2147" s="308"/>
      <c r="GNT2147" s="308"/>
      <c r="GNU2147" s="308"/>
      <c r="GNV2147" s="308"/>
      <c r="GNW2147" s="308"/>
      <c r="GNX2147" s="308"/>
      <c r="GNY2147" s="308"/>
      <c r="GNZ2147" s="308"/>
      <c r="GOA2147" s="308"/>
      <c r="GOB2147" s="308"/>
      <c r="GOC2147" s="308"/>
      <c r="GOD2147" s="308"/>
      <c r="GOE2147" s="308"/>
      <c r="GOF2147" s="308"/>
      <c r="GOG2147" s="308"/>
      <c r="GOH2147" s="308"/>
      <c r="GOI2147" s="308"/>
      <c r="GOJ2147" s="308"/>
      <c r="GOK2147" s="308"/>
      <c r="GOL2147" s="308"/>
      <c r="GOM2147" s="308"/>
      <c r="GON2147" s="308"/>
      <c r="GOO2147" s="308"/>
      <c r="GOP2147" s="308"/>
      <c r="GOQ2147" s="308"/>
      <c r="GOR2147" s="308"/>
      <c r="GOS2147" s="308"/>
      <c r="GOT2147" s="308"/>
      <c r="GOU2147" s="308"/>
      <c r="GOV2147" s="308"/>
      <c r="GOW2147" s="308"/>
      <c r="GOX2147" s="308"/>
      <c r="GOY2147" s="308"/>
      <c r="GOZ2147" s="308"/>
      <c r="GPA2147" s="308"/>
      <c r="GPB2147" s="308"/>
      <c r="GPC2147" s="308"/>
      <c r="GPD2147" s="308"/>
      <c r="GPE2147" s="308"/>
      <c r="GPF2147" s="308"/>
      <c r="GPG2147" s="308"/>
      <c r="GPH2147" s="308"/>
      <c r="GPI2147" s="308"/>
      <c r="GPJ2147" s="308"/>
      <c r="GPK2147" s="308"/>
      <c r="GPL2147" s="308"/>
      <c r="GPM2147" s="308"/>
      <c r="GPN2147" s="308"/>
      <c r="GPO2147" s="308"/>
      <c r="GPP2147" s="308"/>
      <c r="GPQ2147" s="308"/>
      <c r="GPR2147" s="308"/>
      <c r="GPS2147" s="308"/>
      <c r="GPT2147" s="308"/>
      <c r="GPU2147" s="308"/>
      <c r="GPV2147" s="308"/>
      <c r="GPW2147" s="308"/>
      <c r="GPX2147" s="308"/>
      <c r="GPY2147" s="308"/>
      <c r="GPZ2147" s="308"/>
      <c r="GQA2147" s="308"/>
      <c r="GQB2147" s="308"/>
      <c r="GQC2147" s="308"/>
      <c r="GQD2147" s="308"/>
      <c r="GQE2147" s="308"/>
      <c r="GQF2147" s="308"/>
      <c r="GQG2147" s="308"/>
      <c r="GQH2147" s="308"/>
      <c r="GQI2147" s="308"/>
      <c r="GQJ2147" s="308"/>
      <c r="GQK2147" s="308"/>
      <c r="GQL2147" s="308"/>
      <c r="GQM2147" s="308"/>
      <c r="GQN2147" s="308"/>
      <c r="GQO2147" s="308"/>
      <c r="GQP2147" s="308"/>
      <c r="GQQ2147" s="308"/>
      <c r="GQR2147" s="308"/>
      <c r="GQS2147" s="308"/>
      <c r="GQT2147" s="308"/>
      <c r="GQU2147" s="308"/>
      <c r="GQV2147" s="308"/>
      <c r="GQW2147" s="308"/>
      <c r="GQX2147" s="308"/>
      <c r="GQY2147" s="308"/>
      <c r="GQZ2147" s="308"/>
      <c r="GRA2147" s="308"/>
      <c r="GRB2147" s="308"/>
      <c r="GRC2147" s="308"/>
      <c r="GRD2147" s="308"/>
      <c r="GRE2147" s="308"/>
      <c r="GRF2147" s="308"/>
      <c r="GRG2147" s="308"/>
      <c r="GRH2147" s="308"/>
      <c r="GRI2147" s="308"/>
      <c r="GRJ2147" s="308"/>
      <c r="GRK2147" s="308"/>
      <c r="GRL2147" s="308"/>
      <c r="GRM2147" s="308"/>
      <c r="GRN2147" s="308"/>
      <c r="GRO2147" s="308"/>
      <c r="GRP2147" s="308"/>
      <c r="GRQ2147" s="308"/>
      <c r="GRR2147" s="308"/>
      <c r="GRS2147" s="308"/>
      <c r="GRT2147" s="308"/>
      <c r="GRU2147" s="308"/>
      <c r="GRV2147" s="308"/>
      <c r="GRW2147" s="308"/>
      <c r="GRX2147" s="308"/>
      <c r="GRY2147" s="308"/>
      <c r="GRZ2147" s="308"/>
      <c r="GSA2147" s="308"/>
      <c r="GSB2147" s="308"/>
      <c r="GSC2147" s="308"/>
      <c r="GSD2147" s="308"/>
      <c r="GSE2147" s="308"/>
      <c r="GSF2147" s="308"/>
      <c r="GSG2147" s="308"/>
      <c r="GSH2147" s="308"/>
      <c r="GSI2147" s="308"/>
      <c r="GSJ2147" s="308"/>
      <c r="GSK2147" s="308"/>
      <c r="GSL2147" s="308"/>
      <c r="GSM2147" s="308"/>
      <c r="GSN2147" s="308"/>
      <c r="GSO2147" s="308"/>
      <c r="GSP2147" s="308"/>
      <c r="GSQ2147" s="308"/>
      <c r="GSR2147" s="308"/>
      <c r="GSS2147" s="308"/>
      <c r="GST2147" s="308"/>
      <c r="GSU2147" s="308"/>
      <c r="GSV2147" s="308"/>
      <c r="GSW2147" s="308"/>
      <c r="GSX2147" s="308"/>
      <c r="GSY2147" s="308"/>
      <c r="GSZ2147" s="308"/>
      <c r="GTA2147" s="308"/>
      <c r="GTB2147" s="308"/>
      <c r="GTC2147" s="308"/>
      <c r="GTD2147" s="308"/>
      <c r="GTE2147" s="308"/>
      <c r="GTF2147" s="308"/>
      <c r="GTG2147" s="308"/>
      <c r="GTH2147" s="308"/>
      <c r="GTI2147" s="308"/>
      <c r="GTJ2147" s="308"/>
      <c r="GTK2147" s="308"/>
      <c r="GTL2147" s="308"/>
      <c r="GTM2147" s="308"/>
      <c r="GTN2147" s="308"/>
      <c r="GTO2147" s="308"/>
      <c r="GTP2147" s="308"/>
      <c r="GTQ2147" s="308"/>
      <c r="GTR2147" s="308"/>
      <c r="GTS2147" s="308"/>
      <c r="GTT2147" s="308"/>
      <c r="GTU2147" s="308"/>
      <c r="GTV2147" s="308"/>
      <c r="GTW2147" s="308"/>
      <c r="GTX2147" s="308"/>
      <c r="GTY2147" s="308"/>
      <c r="GTZ2147" s="308"/>
      <c r="GUA2147" s="308"/>
      <c r="GUB2147" s="308"/>
      <c r="GUC2147" s="308"/>
      <c r="GUD2147" s="308"/>
      <c r="GUE2147" s="308"/>
      <c r="GUF2147" s="308"/>
      <c r="GUG2147" s="308"/>
      <c r="GUH2147" s="308"/>
      <c r="GUI2147" s="308"/>
      <c r="GUJ2147" s="308"/>
      <c r="GUK2147" s="308"/>
      <c r="GUL2147" s="308"/>
      <c r="GUM2147" s="308"/>
      <c r="GUN2147" s="308"/>
      <c r="GUO2147" s="308"/>
      <c r="GUP2147" s="308"/>
      <c r="GUQ2147" s="308"/>
      <c r="GUR2147" s="308"/>
      <c r="GUS2147" s="308"/>
      <c r="GUT2147" s="308"/>
      <c r="GUU2147" s="308"/>
      <c r="GUV2147" s="308"/>
      <c r="GUW2147" s="308"/>
      <c r="GUX2147" s="308"/>
      <c r="GUY2147" s="308"/>
      <c r="GUZ2147" s="308"/>
      <c r="GVA2147" s="308"/>
      <c r="GVB2147" s="308"/>
      <c r="GVC2147" s="308"/>
      <c r="GVD2147" s="308"/>
      <c r="GVE2147" s="308"/>
      <c r="GVF2147" s="308"/>
      <c r="GVG2147" s="308"/>
      <c r="GVH2147" s="308"/>
      <c r="GVI2147" s="308"/>
      <c r="GVJ2147" s="308"/>
      <c r="GVK2147" s="308"/>
      <c r="GVL2147" s="308"/>
      <c r="GVM2147" s="308"/>
      <c r="GVN2147" s="308"/>
      <c r="GVO2147" s="308"/>
      <c r="GVP2147" s="308"/>
      <c r="GVQ2147" s="308"/>
      <c r="GVR2147" s="308"/>
      <c r="GVS2147" s="308"/>
      <c r="GVT2147" s="308"/>
      <c r="GVU2147" s="308"/>
      <c r="GVV2147" s="308"/>
      <c r="GVW2147" s="308"/>
      <c r="GVX2147" s="308"/>
      <c r="GVY2147" s="308"/>
      <c r="GVZ2147" s="308"/>
      <c r="GWA2147" s="308"/>
      <c r="GWB2147" s="308"/>
      <c r="GWC2147" s="308"/>
      <c r="GWD2147" s="308"/>
      <c r="GWE2147" s="308"/>
      <c r="GWF2147" s="308"/>
      <c r="GWG2147" s="308"/>
      <c r="GWH2147" s="308"/>
      <c r="GWI2147" s="308"/>
      <c r="GWJ2147" s="308"/>
      <c r="GWK2147" s="308"/>
      <c r="GWL2147" s="308"/>
      <c r="GWM2147" s="308"/>
      <c r="GWN2147" s="308"/>
      <c r="GWO2147" s="308"/>
      <c r="GWP2147" s="308"/>
      <c r="GWQ2147" s="308"/>
      <c r="GWR2147" s="308"/>
      <c r="GWS2147" s="308"/>
      <c r="GWT2147" s="308"/>
      <c r="GWU2147" s="308"/>
      <c r="GWV2147" s="308"/>
      <c r="GWW2147" s="308"/>
      <c r="GWX2147" s="308"/>
      <c r="GWY2147" s="308"/>
      <c r="GWZ2147" s="308"/>
      <c r="GXA2147" s="308"/>
      <c r="GXB2147" s="308"/>
      <c r="GXC2147" s="308"/>
      <c r="GXD2147" s="308"/>
      <c r="GXE2147" s="308"/>
      <c r="GXF2147" s="308"/>
      <c r="GXG2147" s="308"/>
      <c r="GXH2147" s="308"/>
      <c r="GXI2147" s="308"/>
      <c r="GXJ2147" s="308"/>
      <c r="GXK2147" s="308"/>
      <c r="GXL2147" s="308"/>
      <c r="GXM2147" s="308"/>
      <c r="GXN2147" s="308"/>
      <c r="GXO2147" s="308"/>
      <c r="GXP2147" s="308"/>
      <c r="GXQ2147" s="308"/>
      <c r="GXR2147" s="308"/>
      <c r="GXS2147" s="308"/>
      <c r="GXT2147" s="308"/>
      <c r="GXU2147" s="308"/>
      <c r="GXV2147" s="308"/>
      <c r="GXW2147" s="308"/>
      <c r="GXX2147" s="308"/>
      <c r="GXY2147" s="308"/>
      <c r="GXZ2147" s="308"/>
      <c r="GYA2147" s="308"/>
      <c r="GYB2147" s="308"/>
      <c r="GYC2147" s="308"/>
      <c r="GYD2147" s="308"/>
      <c r="GYE2147" s="308"/>
      <c r="GYF2147" s="308"/>
      <c r="GYG2147" s="308"/>
      <c r="GYH2147" s="308"/>
      <c r="GYI2147" s="308"/>
      <c r="GYJ2147" s="308"/>
      <c r="GYK2147" s="308"/>
      <c r="GYL2147" s="308"/>
      <c r="GYM2147" s="308"/>
      <c r="GYN2147" s="308"/>
      <c r="GYO2147" s="308"/>
      <c r="GYP2147" s="308"/>
      <c r="GYQ2147" s="308"/>
      <c r="GYR2147" s="308"/>
      <c r="GYS2147" s="308"/>
      <c r="GYT2147" s="308"/>
      <c r="GYU2147" s="308"/>
      <c r="GYV2147" s="308"/>
      <c r="GYW2147" s="308"/>
      <c r="GYX2147" s="308"/>
      <c r="GYY2147" s="308"/>
      <c r="GYZ2147" s="308"/>
      <c r="GZA2147" s="308"/>
      <c r="GZB2147" s="308"/>
      <c r="GZC2147" s="308"/>
      <c r="GZD2147" s="308"/>
      <c r="GZE2147" s="308"/>
      <c r="GZF2147" s="308"/>
      <c r="GZG2147" s="308"/>
      <c r="GZH2147" s="308"/>
      <c r="GZI2147" s="308"/>
      <c r="GZJ2147" s="308"/>
      <c r="GZK2147" s="308"/>
      <c r="GZL2147" s="308"/>
      <c r="GZM2147" s="308"/>
      <c r="GZN2147" s="308"/>
      <c r="GZO2147" s="308"/>
      <c r="GZP2147" s="308"/>
      <c r="GZQ2147" s="308"/>
      <c r="GZR2147" s="308"/>
      <c r="GZS2147" s="308"/>
      <c r="GZT2147" s="308"/>
      <c r="GZU2147" s="308"/>
      <c r="GZV2147" s="308"/>
      <c r="GZW2147" s="308"/>
      <c r="GZX2147" s="308"/>
      <c r="GZY2147" s="308"/>
      <c r="GZZ2147" s="308"/>
      <c r="HAA2147" s="308"/>
      <c r="HAB2147" s="308"/>
      <c r="HAC2147" s="308"/>
      <c r="HAD2147" s="308"/>
      <c r="HAE2147" s="308"/>
      <c r="HAF2147" s="308"/>
      <c r="HAG2147" s="308"/>
      <c r="HAH2147" s="308"/>
      <c r="HAI2147" s="308"/>
      <c r="HAJ2147" s="308"/>
      <c r="HAK2147" s="308"/>
      <c r="HAL2147" s="308"/>
      <c r="HAM2147" s="308"/>
      <c r="HAN2147" s="308"/>
      <c r="HAO2147" s="308"/>
      <c r="HAP2147" s="308"/>
      <c r="HAQ2147" s="308"/>
      <c r="HAR2147" s="308"/>
      <c r="HAS2147" s="308"/>
      <c r="HAT2147" s="308"/>
      <c r="HAU2147" s="308"/>
      <c r="HAV2147" s="308"/>
      <c r="HAW2147" s="308"/>
      <c r="HAX2147" s="308"/>
      <c r="HAY2147" s="308"/>
      <c r="HAZ2147" s="308"/>
      <c r="HBA2147" s="308"/>
      <c r="HBB2147" s="308"/>
      <c r="HBC2147" s="308"/>
      <c r="HBD2147" s="308"/>
      <c r="HBE2147" s="308"/>
      <c r="HBF2147" s="308"/>
      <c r="HBG2147" s="308"/>
      <c r="HBH2147" s="308"/>
      <c r="HBI2147" s="308"/>
      <c r="HBJ2147" s="308"/>
      <c r="HBK2147" s="308"/>
      <c r="HBL2147" s="308"/>
      <c r="HBM2147" s="308"/>
      <c r="HBN2147" s="308"/>
      <c r="HBO2147" s="308"/>
      <c r="HBP2147" s="308"/>
      <c r="HBQ2147" s="308"/>
      <c r="HBR2147" s="308"/>
      <c r="HBS2147" s="308"/>
      <c r="HBT2147" s="308"/>
      <c r="HBU2147" s="308"/>
      <c r="HBV2147" s="308"/>
      <c r="HBW2147" s="308"/>
      <c r="HBX2147" s="308"/>
      <c r="HBY2147" s="308"/>
      <c r="HBZ2147" s="308"/>
      <c r="HCA2147" s="308"/>
      <c r="HCB2147" s="308"/>
      <c r="HCC2147" s="308"/>
      <c r="HCD2147" s="308"/>
      <c r="HCE2147" s="308"/>
      <c r="HCF2147" s="308"/>
      <c r="HCG2147" s="308"/>
      <c r="HCH2147" s="308"/>
      <c r="HCI2147" s="308"/>
      <c r="HCJ2147" s="308"/>
      <c r="HCK2147" s="308"/>
      <c r="HCL2147" s="308"/>
      <c r="HCM2147" s="308"/>
      <c r="HCN2147" s="308"/>
      <c r="HCO2147" s="308"/>
      <c r="HCP2147" s="308"/>
      <c r="HCQ2147" s="308"/>
      <c r="HCR2147" s="308"/>
      <c r="HCS2147" s="308"/>
      <c r="HCT2147" s="308"/>
      <c r="HCU2147" s="308"/>
      <c r="HCV2147" s="308"/>
      <c r="HCW2147" s="308"/>
      <c r="HCX2147" s="308"/>
      <c r="HCY2147" s="308"/>
      <c r="HCZ2147" s="308"/>
      <c r="HDA2147" s="308"/>
      <c r="HDB2147" s="308"/>
      <c r="HDC2147" s="308"/>
      <c r="HDD2147" s="308"/>
      <c r="HDE2147" s="308"/>
      <c r="HDF2147" s="308"/>
      <c r="HDG2147" s="308"/>
      <c r="HDH2147" s="308"/>
      <c r="HDI2147" s="308"/>
      <c r="HDJ2147" s="308"/>
      <c r="HDK2147" s="308"/>
      <c r="HDL2147" s="308"/>
      <c r="HDM2147" s="308"/>
      <c r="HDN2147" s="308"/>
      <c r="HDO2147" s="308"/>
      <c r="HDP2147" s="308"/>
      <c r="HDQ2147" s="308"/>
      <c r="HDR2147" s="308"/>
      <c r="HDS2147" s="308"/>
      <c r="HDT2147" s="308"/>
      <c r="HDU2147" s="308"/>
      <c r="HDV2147" s="308"/>
      <c r="HDW2147" s="308"/>
      <c r="HDX2147" s="308"/>
      <c r="HDY2147" s="308"/>
      <c r="HDZ2147" s="308"/>
      <c r="HEA2147" s="308"/>
      <c r="HEB2147" s="308"/>
      <c r="HEC2147" s="308"/>
      <c r="HED2147" s="308"/>
      <c r="HEE2147" s="308"/>
      <c r="HEF2147" s="308"/>
      <c r="HEG2147" s="308"/>
      <c r="HEH2147" s="308"/>
      <c r="HEI2147" s="308"/>
      <c r="HEJ2147" s="308"/>
      <c r="HEK2147" s="308"/>
      <c r="HEL2147" s="308"/>
      <c r="HEM2147" s="308"/>
      <c r="HEN2147" s="308"/>
      <c r="HEO2147" s="308"/>
      <c r="HEP2147" s="308"/>
      <c r="HEQ2147" s="308"/>
      <c r="HER2147" s="308"/>
      <c r="HES2147" s="308"/>
      <c r="HET2147" s="308"/>
      <c r="HEU2147" s="308"/>
      <c r="HEV2147" s="308"/>
      <c r="HEW2147" s="308"/>
      <c r="HEX2147" s="308"/>
      <c r="HEY2147" s="308"/>
      <c r="HEZ2147" s="308"/>
      <c r="HFA2147" s="308"/>
      <c r="HFB2147" s="308"/>
      <c r="HFC2147" s="308"/>
      <c r="HFD2147" s="308"/>
      <c r="HFE2147" s="308"/>
      <c r="HFF2147" s="308"/>
      <c r="HFG2147" s="308"/>
      <c r="HFH2147" s="308"/>
      <c r="HFI2147" s="308"/>
      <c r="HFJ2147" s="308"/>
      <c r="HFK2147" s="308"/>
      <c r="HFL2147" s="308"/>
      <c r="HFM2147" s="308"/>
      <c r="HFN2147" s="308"/>
      <c r="HFO2147" s="308"/>
      <c r="HFP2147" s="308"/>
      <c r="HFQ2147" s="308"/>
      <c r="HFR2147" s="308"/>
      <c r="HFS2147" s="308"/>
      <c r="HFT2147" s="308"/>
      <c r="HFU2147" s="308"/>
      <c r="HFV2147" s="308"/>
      <c r="HFW2147" s="308"/>
      <c r="HFX2147" s="308"/>
      <c r="HFY2147" s="308"/>
      <c r="HFZ2147" s="308"/>
      <c r="HGA2147" s="308"/>
      <c r="HGB2147" s="308"/>
      <c r="HGC2147" s="308"/>
      <c r="HGD2147" s="308"/>
      <c r="HGE2147" s="308"/>
      <c r="HGF2147" s="308"/>
      <c r="HGG2147" s="308"/>
      <c r="HGH2147" s="308"/>
      <c r="HGI2147" s="308"/>
      <c r="HGJ2147" s="308"/>
      <c r="HGK2147" s="308"/>
      <c r="HGL2147" s="308"/>
      <c r="HGM2147" s="308"/>
      <c r="HGN2147" s="308"/>
      <c r="HGO2147" s="308"/>
      <c r="HGP2147" s="308"/>
      <c r="HGQ2147" s="308"/>
      <c r="HGR2147" s="308"/>
      <c r="HGS2147" s="308"/>
      <c r="HGT2147" s="308"/>
      <c r="HGU2147" s="308"/>
      <c r="HGV2147" s="308"/>
      <c r="HGW2147" s="308"/>
      <c r="HGX2147" s="308"/>
      <c r="HGY2147" s="308"/>
      <c r="HGZ2147" s="308"/>
      <c r="HHA2147" s="308"/>
      <c r="HHB2147" s="308"/>
      <c r="HHC2147" s="308"/>
      <c r="HHD2147" s="308"/>
      <c r="HHE2147" s="308"/>
      <c r="HHF2147" s="308"/>
      <c r="HHG2147" s="308"/>
      <c r="HHH2147" s="308"/>
      <c r="HHI2147" s="308"/>
      <c r="HHJ2147" s="308"/>
      <c r="HHK2147" s="308"/>
      <c r="HHL2147" s="308"/>
      <c r="HHM2147" s="308"/>
      <c r="HHN2147" s="308"/>
      <c r="HHO2147" s="308"/>
      <c r="HHP2147" s="308"/>
      <c r="HHQ2147" s="308"/>
      <c r="HHR2147" s="308"/>
      <c r="HHS2147" s="308"/>
      <c r="HHT2147" s="308"/>
      <c r="HHU2147" s="308"/>
      <c r="HHV2147" s="308"/>
      <c r="HHW2147" s="308"/>
      <c r="HHX2147" s="308"/>
      <c r="HHY2147" s="308"/>
      <c r="HHZ2147" s="308"/>
      <c r="HIA2147" s="308"/>
      <c r="HIB2147" s="308"/>
      <c r="HIC2147" s="308"/>
      <c r="HID2147" s="308"/>
      <c r="HIE2147" s="308"/>
      <c r="HIF2147" s="308"/>
      <c r="HIG2147" s="308"/>
      <c r="HIH2147" s="308"/>
      <c r="HII2147" s="308"/>
      <c r="HIJ2147" s="308"/>
      <c r="HIK2147" s="308"/>
      <c r="HIL2147" s="308"/>
      <c r="HIM2147" s="308"/>
      <c r="HIN2147" s="308"/>
      <c r="HIO2147" s="308"/>
      <c r="HIP2147" s="308"/>
      <c r="HIQ2147" s="308"/>
      <c r="HIR2147" s="308"/>
      <c r="HIS2147" s="308"/>
      <c r="HIT2147" s="308"/>
      <c r="HIU2147" s="308"/>
      <c r="HIV2147" s="308"/>
      <c r="HIW2147" s="308"/>
      <c r="HIX2147" s="308"/>
      <c r="HIY2147" s="308"/>
      <c r="HIZ2147" s="308"/>
      <c r="HJA2147" s="308"/>
      <c r="HJB2147" s="308"/>
      <c r="HJC2147" s="308"/>
      <c r="HJD2147" s="308"/>
      <c r="HJE2147" s="308"/>
      <c r="HJF2147" s="308"/>
      <c r="HJG2147" s="308"/>
      <c r="HJH2147" s="308"/>
      <c r="HJI2147" s="308"/>
      <c r="HJJ2147" s="308"/>
      <c r="HJK2147" s="308"/>
      <c r="HJL2147" s="308"/>
      <c r="HJM2147" s="308"/>
      <c r="HJN2147" s="308"/>
      <c r="HJO2147" s="308"/>
      <c r="HJP2147" s="308"/>
      <c r="HJQ2147" s="308"/>
      <c r="HJR2147" s="308"/>
      <c r="HJS2147" s="308"/>
      <c r="HJT2147" s="308"/>
      <c r="HJU2147" s="308"/>
      <c r="HJV2147" s="308"/>
      <c r="HJW2147" s="308"/>
      <c r="HJX2147" s="308"/>
      <c r="HJY2147" s="308"/>
      <c r="HJZ2147" s="308"/>
      <c r="HKA2147" s="308"/>
      <c r="HKB2147" s="308"/>
      <c r="HKC2147" s="308"/>
      <c r="HKD2147" s="308"/>
      <c r="HKE2147" s="308"/>
      <c r="HKF2147" s="308"/>
      <c r="HKG2147" s="308"/>
      <c r="HKH2147" s="308"/>
      <c r="HKI2147" s="308"/>
      <c r="HKJ2147" s="308"/>
      <c r="HKK2147" s="308"/>
      <c r="HKL2147" s="308"/>
      <c r="HKM2147" s="308"/>
      <c r="HKN2147" s="308"/>
      <c r="HKO2147" s="308"/>
      <c r="HKP2147" s="308"/>
      <c r="HKQ2147" s="308"/>
      <c r="HKR2147" s="308"/>
      <c r="HKS2147" s="308"/>
      <c r="HKT2147" s="308"/>
      <c r="HKU2147" s="308"/>
      <c r="HKV2147" s="308"/>
      <c r="HKW2147" s="308"/>
      <c r="HKX2147" s="308"/>
      <c r="HKY2147" s="308"/>
      <c r="HKZ2147" s="308"/>
      <c r="HLA2147" s="308"/>
      <c r="HLB2147" s="308"/>
      <c r="HLC2147" s="308"/>
      <c r="HLD2147" s="308"/>
      <c r="HLE2147" s="308"/>
      <c r="HLF2147" s="308"/>
      <c r="HLG2147" s="308"/>
      <c r="HLH2147" s="308"/>
      <c r="HLI2147" s="308"/>
      <c r="HLJ2147" s="308"/>
      <c r="HLK2147" s="308"/>
      <c r="HLL2147" s="308"/>
      <c r="HLM2147" s="308"/>
      <c r="HLN2147" s="308"/>
      <c r="HLO2147" s="308"/>
      <c r="HLP2147" s="308"/>
      <c r="HLQ2147" s="308"/>
      <c r="HLR2147" s="308"/>
      <c r="HLS2147" s="308"/>
      <c r="HLT2147" s="308"/>
      <c r="HLU2147" s="308"/>
      <c r="HLV2147" s="308"/>
      <c r="HLW2147" s="308"/>
      <c r="HLX2147" s="308"/>
      <c r="HLY2147" s="308"/>
      <c r="HLZ2147" s="308"/>
      <c r="HMA2147" s="308"/>
      <c r="HMB2147" s="308"/>
      <c r="HMC2147" s="308"/>
      <c r="HMD2147" s="308"/>
      <c r="HME2147" s="308"/>
      <c r="HMF2147" s="308"/>
      <c r="HMG2147" s="308"/>
      <c r="HMH2147" s="308"/>
      <c r="HMI2147" s="308"/>
      <c r="HMJ2147" s="308"/>
      <c r="HMK2147" s="308"/>
      <c r="HML2147" s="308"/>
      <c r="HMM2147" s="308"/>
      <c r="HMN2147" s="308"/>
      <c r="HMO2147" s="308"/>
      <c r="HMP2147" s="308"/>
      <c r="HMQ2147" s="308"/>
      <c r="HMR2147" s="308"/>
      <c r="HMS2147" s="308"/>
      <c r="HMT2147" s="308"/>
      <c r="HMU2147" s="308"/>
      <c r="HMV2147" s="308"/>
      <c r="HMW2147" s="308"/>
      <c r="HMX2147" s="308"/>
      <c r="HMY2147" s="308"/>
      <c r="HMZ2147" s="308"/>
      <c r="HNA2147" s="308"/>
      <c r="HNB2147" s="308"/>
      <c r="HNC2147" s="308"/>
      <c r="HND2147" s="308"/>
      <c r="HNE2147" s="308"/>
      <c r="HNF2147" s="308"/>
      <c r="HNG2147" s="308"/>
      <c r="HNH2147" s="308"/>
      <c r="HNI2147" s="308"/>
      <c r="HNJ2147" s="308"/>
      <c r="HNK2147" s="308"/>
      <c r="HNL2147" s="308"/>
      <c r="HNM2147" s="308"/>
      <c r="HNN2147" s="308"/>
      <c r="HNO2147" s="308"/>
      <c r="HNP2147" s="308"/>
      <c r="HNQ2147" s="308"/>
      <c r="HNR2147" s="308"/>
      <c r="HNS2147" s="308"/>
      <c r="HNT2147" s="308"/>
      <c r="HNU2147" s="308"/>
      <c r="HNV2147" s="308"/>
      <c r="HNW2147" s="308"/>
      <c r="HNX2147" s="308"/>
      <c r="HNY2147" s="308"/>
      <c r="HNZ2147" s="308"/>
      <c r="HOA2147" s="308"/>
      <c r="HOB2147" s="308"/>
      <c r="HOC2147" s="308"/>
      <c r="HOD2147" s="308"/>
      <c r="HOE2147" s="308"/>
      <c r="HOF2147" s="308"/>
      <c r="HOG2147" s="308"/>
      <c r="HOH2147" s="308"/>
      <c r="HOI2147" s="308"/>
      <c r="HOJ2147" s="308"/>
      <c r="HOK2147" s="308"/>
      <c r="HOL2147" s="308"/>
      <c r="HOM2147" s="308"/>
      <c r="HON2147" s="308"/>
      <c r="HOO2147" s="308"/>
      <c r="HOP2147" s="308"/>
      <c r="HOQ2147" s="308"/>
      <c r="HOR2147" s="308"/>
      <c r="HOS2147" s="308"/>
      <c r="HOT2147" s="308"/>
      <c r="HOU2147" s="308"/>
      <c r="HOV2147" s="308"/>
      <c r="HOW2147" s="308"/>
      <c r="HOX2147" s="308"/>
      <c r="HOY2147" s="308"/>
      <c r="HOZ2147" s="308"/>
      <c r="HPA2147" s="308"/>
      <c r="HPB2147" s="308"/>
      <c r="HPC2147" s="308"/>
      <c r="HPD2147" s="308"/>
      <c r="HPE2147" s="308"/>
      <c r="HPF2147" s="308"/>
      <c r="HPG2147" s="308"/>
      <c r="HPH2147" s="308"/>
      <c r="HPI2147" s="308"/>
      <c r="HPJ2147" s="308"/>
      <c r="HPK2147" s="308"/>
      <c r="HPL2147" s="308"/>
      <c r="HPM2147" s="308"/>
      <c r="HPN2147" s="308"/>
      <c r="HPO2147" s="308"/>
      <c r="HPP2147" s="308"/>
      <c r="HPQ2147" s="308"/>
      <c r="HPR2147" s="308"/>
      <c r="HPS2147" s="308"/>
      <c r="HPT2147" s="308"/>
      <c r="HPU2147" s="308"/>
      <c r="HPV2147" s="308"/>
      <c r="HPW2147" s="308"/>
      <c r="HPX2147" s="308"/>
      <c r="HPY2147" s="308"/>
      <c r="HPZ2147" s="308"/>
      <c r="HQA2147" s="308"/>
      <c r="HQB2147" s="308"/>
      <c r="HQC2147" s="308"/>
      <c r="HQD2147" s="308"/>
      <c r="HQE2147" s="308"/>
      <c r="HQF2147" s="308"/>
      <c r="HQG2147" s="308"/>
      <c r="HQH2147" s="308"/>
      <c r="HQI2147" s="308"/>
      <c r="HQJ2147" s="308"/>
      <c r="HQK2147" s="308"/>
      <c r="HQL2147" s="308"/>
      <c r="HQM2147" s="308"/>
      <c r="HQN2147" s="308"/>
      <c r="HQO2147" s="308"/>
      <c r="HQP2147" s="308"/>
      <c r="HQQ2147" s="308"/>
      <c r="HQR2147" s="308"/>
      <c r="HQS2147" s="308"/>
      <c r="HQT2147" s="308"/>
      <c r="HQU2147" s="308"/>
      <c r="HQV2147" s="308"/>
      <c r="HQW2147" s="308"/>
      <c r="HQX2147" s="308"/>
      <c r="HQY2147" s="308"/>
      <c r="HQZ2147" s="308"/>
      <c r="HRA2147" s="308"/>
      <c r="HRB2147" s="308"/>
      <c r="HRC2147" s="308"/>
      <c r="HRD2147" s="308"/>
      <c r="HRE2147" s="308"/>
      <c r="HRF2147" s="308"/>
      <c r="HRG2147" s="308"/>
      <c r="HRH2147" s="308"/>
      <c r="HRI2147" s="308"/>
      <c r="HRJ2147" s="308"/>
      <c r="HRK2147" s="308"/>
      <c r="HRL2147" s="308"/>
      <c r="HRM2147" s="308"/>
      <c r="HRN2147" s="308"/>
      <c r="HRO2147" s="308"/>
      <c r="HRP2147" s="308"/>
      <c r="HRQ2147" s="308"/>
      <c r="HRR2147" s="308"/>
      <c r="HRS2147" s="308"/>
      <c r="HRT2147" s="308"/>
      <c r="HRU2147" s="308"/>
      <c r="HRV2147" s="308"/>
      <c r="HRW2147" s="308"/>
      <c r="HRX2147" s="308"/>
      <c r="HRY2147" s="308"/>
      <c r="HRZ2147" s="308"/>
      <c r="HSA2147" s="308"/>
      <c r="HSB2147" s="308"/>
      <c r="HSC2147" s="308"/>
      <c r="HSD2147" s="308"/>
      <c r="HSE2147" s="308"/>
      <c r="HSF2147" s="308"/>
      <c r="HSG2147" s="308"/>
      <c r="HSH2147" s="308"/>
      <c r="HSI2147" s="308"/>
      <c r="HSJ2147" s="308"/>
      <c r="HSK2147" s="308"/>
      <c r="HSL2147" s="308"/>
      <c r="HSM2147" s="308"/>
      <c r="HSN2147" s="308"/>
      <c r="HSO2147" s="308"/>
      <c r="HSP2147" s="308"/>
      <c r="HSQ2147" s="308"/>
      <c r="HSR2147" s="308"/>
      <c r="HSS2147" s="308"/>
      <c r="HST2147" s="308"/>
      <c r="HSU2147" s="308"/>
      <c r="HSV2147" s="308"/>
      <c r="HSW2147" s="308"/>
      <c r="HSX2147" s="308"/>
      <c r="HSY2147" s="308"/>
      <c r="HSZ2147" s="308"/>
      <c r="HTA2147" s="308"/>
      <c r="HTB2147" s="308"/>
      <c r="HTC2147" s="308"/>
      <c r="HTD2147" s="308"/>
      <c r="HTE2147" s="308"/>
      <c r="HTF2147" s="308"/>
      <c r="HTG2147" s="308"/>
      <c r="HTH2147" s="308"/>
      <c r="HTI2147" s="308"/>
      <c r="HTJ2147" s="308"/>
      <c r="HTK2147" s="308"/>
      <c r="HTL2147" s="308"/>
      <c r="HTM2147" s="308"/>
      <c r="HTN2147" s="308"/>
      <c r="HTO2147" s="308"/>
      <c r="HTP2147" s="308"/>
      <c r="HTQ2147" s="308"/>
      <c r="HTR2147" s="308"/>
      <c r="HTS2147" s="308"/>
      <c r="HTT2147" s="308"/>
      <c r="HTU2147" s="308"/>
      <c r="HTV2147" s="308"/>
      <c r="HTW2147" s="308"/>
      <c r="HTX2147" s="308"/>
      <c r="HTY2147" s="308"/>
      <c r="HTZ2147" s="308"/>
      <c r="HUA2147" s="308"/>
      <c r="HUB2147" s="308"/>
      <c r="HUC2147" s="308"/>
      <c r="HUD2147" s="308"/>
      <c r="HUE2147" s="308"/>
      <c r="HUF2147" s="308"/>
      <c r="HUG2147" s="308"/>
      <c r="HUH2147" s="308"/>
      <c r="HUI2147" s="308"/>
      <c r="HUJ2147" s="308"/>
      <c r="HUK2147" s="308"/>
      <c r="HUL2147" s="308"/>
      <c r="HUM2147" s="308"/>
      <c r="HUN2147" s="308"/>
      <c r="HUO2147" s="308"/>
      <c r="HUP2147" s="308"/>
      <c r="HUQ2147" s="308"/>
      <c r="HUR2147" s="308"/>
      <c r="HUS2147" s="308"/>
      <c r="HUT2147" s="308"/>
      <c r="HUU2147" s="308"/>
      <c r="HUV2147" s="308"/>
      <c r="HUW2147" s="308"/>
      <c r="HUX2147" s="308"/>
      <c r="HUY2147" s="308"/>
      <c r="HUZ2147" s="308"/>
      <c r="HVA2147" s="308"/>
      <c r="HVB2147" s="308"/>
      <c r="HVC2147" s="308"/>
      <c r="HVD2147" s="308"/>
      <c r="HVE2147" s="308"/>
      <c r="HVF2147" s="308"/>
      <c r="HVG2147" s="308"/>
      <c r="HVH2147" s="308"/>
      <c r="HVI2147" s="308"/>
      <c r="HVJ2147" s="308"/>
      <c r="HVK2147" s="308"/>
      <c r="HVL2147" s="308"/>
      <c r="HVM2147" s="308"/>
      <c r="HVN2147" s="308"/>
      <c r="HVO2147" s="308"/>
      <c r="HVP2147" s="308"/>
      <c r="HVQ2147" s="308"/>
      <c r="HVR2147" s="308"/>
      <c r="HVS2147" s="308"/>
      <c r="HVT2147" s="308"/>
      <c r="HVU2147" s="308"/>
      <c r="HVV2147" s="308"/>
      <c r="HVW2147" s="308"/>
      <c r="HVX2147" s="308"/>
      <c r="HVY2147" s="308"/>
      <c r="HVZ2147" s="308"/>
      <c r="HWA2147" s="308"/>
      <c r="HWB2147" s="308"/>
      <c r="HWC2147" s="308"/>
      <c r="HWD2147" s="308"/>
      <c r="HWE2147" s="308"/>
      <c r="HWF2147" s="308"/>
      <c r="HWG2147" s="308"/>
      <c r="HWH2147" s="308"/>
      <c r="HWI2147" s="308"/>
      <c r="HWJ2147" s="308"/>
      <c r="HWK2147" s="308"/>
      <c r="HWL2147" s="308"/>
      <c r="HWM2147" s="308"/>
      <c r="HWN2147" s="308"/>
      <c r="HWO2147" s="308"/>
      <c r="HWP2147" s="308"/>
      <c r="HWQ2147" s="308"/>
      <c r="HWR2147" s="308"/>
      <c r="HWS2147" s="308"/>
      <c r="HWT2147" s="308"/>
      <c r="HWU2147" s="308"/>
      <c r="HWV2147" s="308"/>
      <c r="HWW2147" s="308"/>
      <c r="HWX2147" s="308"/>
      <c r="HWY2147" s="308"/>
      <c r="HWZ2147" s="308"/>
      <c r="HXA2147" s="308"/>
      <c r="HXB2147" s="308"/>
      <c r="HXC2147" s="308"/>
      <c r="HXD2147" s="308"/>
      <c r="HXE2147" s="308"/>
      <c r="HXF2147" s="308"/>
      <c r="HXG2147" s="308"/>
      <c r="HXH2147" s="308"/>
      <c r="HXI2147" s="308"/>
      <c r="HXJ2147" s="308"/>
      <c r="HXK2147" s="308"/>
      <c r="HXL2147" s="308"/>
      <c r="HXM2147" s="308"/>
      <c r="HXN2147" s="308"/>
      <c r="HXO2147" s="308"/>
      <c r="HXP2147" s="308"/>
      <c r="HXQ2147" s="308"/>
      <c r="HXR2147" s="308"/>
      <c r="HXS2147" s="308"/>
      <c r="HXT2147" s="308"/>
      <c r="HXU2147" s="308"/>
      <c r="HXV2147" s="308"/>
      <c r="HXW2147" s="308"/>
      <c r="HXX2147" s="308"/>
      <c r="HXY2147" s="308"/>
      <c r="HXZ2147" s="308"/>
      <c r="HYA2147" s="308"/>
      <c r="HYB2147" s="308"/>
      <c r="HYC2147" s="308"/>
      <c r="HYD2147" s="308"/>
      <c r="HYE2147" s="308"/>
      <c r="HYF2147" s="308"/>
      <c r="HYG2147" s="308"/>
      <c r="HYH2147" s="308"/>
      <c r="HYI2147" s="308"/>
      <c r="HYJ2147" s="308"/>
      <c r="HYK2147" s="308"/>
      <c r="HYL2147" s="308"/>
      <c r="HYM2147" s="308"/>
      <c r="HYN2147" s="308"/>
      <c r="HYO2147" s="308"/>
      <c r="HYP2147" s="308"/>
      <c r="HYQ2147" s="308"/>
      <c r="HYR2147" s="308"/>
      <c r="HYS2147" s="308"/>
      <c r="HYT2147" s="308"/>
      <c r="HYU2147" s="308"/>
      <c r="HYV2147" s="308"/>
      <c r="HYW2147" s="308"/>
      <c r="HYX2147" s="308"/>
      <c r="HYY2147" s="308"/>
      <c r="HYZ2147" s="308"/>
      <c r="HZA2147" s="308"/>
      <c r="HZB2147" s="308"/>
      <c r="HZC2147" s="308"/>
      <c r="HZD2147" s="308"/>
      <c r="HZE2147" s="308"/>
      <c r="HZF2147" s="308"/>
      <c r="HZG2147" s="308"/>
      <c r="HZH2147" s="308"/>
      <c r="HZI2147" s="308"/>
      <c r="HZJ2147" s="308"/>
      <c r="HZK2147" s="308"/>
      <c r="HZL2147" s="308"/>
      <c r="HZM2147" s="308"/>
      <c r="HZN2147" s="308"/>
      <c r="HZO2147" s="308"/>
      <c r="HZP2147" s="308"/>
      <c r="HZQ2147" s="308"/>
      <c r="HZR2147" s="308"/>
      <c r="HZS2147" s="308"/>
      <c r="HZT2147" s="308"/>
      <c r="HZU2147" s="308"/>
      <c r="HZV2147" s="308"/>
      <c r="HZW2147" s="308"/>
      <c r="HZX2147" s="308"/>
      <c r="HZY2147" s="308"/>
      <c r="HZZ2147" s="308"/>
      <c r="IAA2147" s="308"/>
      <c r="IAB2147" s="308"/>
      <c r="IAC2147" s="308"/>
      <c r="IAD2147" s="308"/>
      <c r="IAE2147" s="308"/>
      <c r="IAF2147" s="308"/>
      <c r="IAG2147" s="308"/>
      <c r="IAH2147" s="308"/>
      <c r="IAI2147" s="308"/>
      <c r="IAJ2147" s="308"/>
      <c r="IAK2147" s="308"/>
      <c r="IAL2147" s="308"/>
      <c r="IAM2147" s="308"/>
      <c r="IAN2147" s="308"/>
      <c r="IAO2147" s="308"/>
      <c r="IAP2147" s="308"/>
      <c r="IAQ2147" s="308"/>
      <c r="IAR2147" s="308"/>
      <c r="IAS2147" s="308"/>
      <c r="IAT2147" s="308"/>
      <c r="IAU2147" s="308"/>
      <c r="IAV2147" s="308"/>
      <c r="IAW2147" s="308"/>
      <c r="IAX2147" s="308"/>
      <c r="IAY2147" s="308"/>
      <c r="IAZ2147" s="308"/>
      <c r="IBA2147" s="308"/>
      <c r="IBB2147" s="308"/>
      <c r="IBC2147" s="308"/>
      <c r="IBD2147" s="308"/>
      <c r="IBE2147" s="308"/>
      <c r="IBF2147" s="308"/>
      <c r="IBG2147" s="308"/>
      <c r="IBH2147" s="308"/>
      <c r="IBI2147" s="308"/>
      <c r="IBJ2147" s="308"/>
      <c r="IBK2147" s="308"/>
      <c r="IBL2147" s="308"/>
      <c r="IBM2147" s="308"/>
      <c r="IBN2147" s="308"/>
      <c r="IBO2147" s="308"/>
      <c r="IBP2147" s="308"/>
      <c r="IBQ2147" s="308"/>
      <c r="IBR2147" s="308"/>
      <c r="IBS2147" s="308"/>
      <c r="IBT2147" s="308"/>
      <c r="IBU2147" s="308"/>
      <c r="IBV2147" s="308"/>
      <c r="IBW2147" s="308"/>
      <c r="IBX2147" s="308"/>
      <c r="IBY2147" s="308"/>
      <c r="IBZ2147" s="308"/>
      <c r="ICA2147" s="308"/>
      <c r="ICB2147" s="308"/>
      <c r="ICC2147" s="308"/>
      <c r="ICD2147" s="308"/>
      <c r="ICE2147" s="308"/>
      <c r="ICF2147" s="308"/>
      <c r="ICG2147" s="308"/>
      <c r="ICH2147" s="308"/>
      <c r="ICI2147" s="308"/>
      <c r="ICJ2147" s="308"/>
      <c r="ICK2147" s="308"/>
      <c r="ICL2147" s="308"/>
      <c r="ICM2147" s="308"/>
      <c r="ICN2147" s="308"/>
      <c r="ICO2147" s="308"/>
      <c r="ICP2147" s="308"/>
      <c r="ICQ2147" s="308"/>
      <c r="ICR2147" s="308"/>
      <c r="ICS2147" s="308"/>
      <c r="ICT2147" s="308"/>
      <c r="ICU2147" s="308"/>
      <c r="ICV2147" s="308"/>
      <c r="ICW2147" s="308"/>
      <c r="ICX2147" s="308"/>
      <c r="ICY2147" s="308"/>
      <c r="ICZ2147" s="308"/>
      <c r="IDA2147" s="308"/>
      <c r="IDB2147" s="308"/>
      <c r="IDC2147" s="308"/>
      <c r="IDD2147" s="308"/>
      <c r="IDE2147" s="308"/>
      <c r="IDF2147" s="308"/>
      <c r="IDG2147" s="308"/>
      <c r="IDH2147" s="308"/>
      <c r="IDI2147" s="308"/>
      <c r="IDJ2147" s="308"/>
      <c r="IDK2147" s="308"/>
      <c r="IDL2147" s="308"/>
      <c r="IDM2147" s="308"/>
      <c r="IDN2147" s="308"/>
      <c r="IDO2147" s="308"/>
      <c r="IDP2147" s="308"/>
      <c r="IDQ2147" s="308"/>
      <c r="IDR2147" s="308"/>
      <c r="IDS2147" s="308"/>
      <c r="IDT2147" s="308"/>
      <c r="IDU2147" s="308"/>
      <c r="IDV2147" s="308"/>
      <c r="IDW2147" s="308"/>
      <c r="IDX2147" s="308"/>
      <c r="IDY2147" s="308"/>
      <c r="IDZ2147" s="308"/>
      <c r="IEA2147" s="308"/>
      <c r="IEB2147" s="308"/>
      <c r="IEC2147" s="308"/>
      <c r="IED2147" s="308"/>
      <c r="IEE2147" s="308"/>
      <c r="IEF2147" s="308"/>
      <c r="IEG2147" s="308"/>
      <c r="IEH2147" s="308"/>
      <c r="IEI2147" s="308"/>
      <c r="IEJ2147" s="308"/>
      <c r="IEK2147" s="308"/>
      <c r="IEL2147" s="308"/>
      <c r="IEM2147" s="308"/>
      <c r="IEN2147" s="308"/>
      <c r="IEO2147" s="308"/>
      <c r="IEP2147" s="308"/>
      <c r="IEQ2147" s="308"/>
      <c r="IER2147" s="308"/>
      <c r="IES2147" s="308"/>
      <c r="IET2147" s="308"/>
      <c r="IEU2147" s="308"/>
      <c r="IEV2147" s="308"/>
      <c r="IEW2147" s="308"/>
      <c r="IEX2147" s="308"/>
      <c r="IEY2147" s="308"/>
      <c r="IEZ2147" s="308"/>
      <c r="IFA2147" s="308"/>
      <c r="IFB2147" s="308"/>
      <c r="IFC2147" s="308"/>
      <c r="IFD2147" s="308"/>
      <c r="IFE2147" s="308"/>
      <c r="IFF2147" s="308"/>
      <c r="IFG2147" s="308"/>
      <c r="IFH2147" s="308"/>
      <c r="IFI2147" s="308"/>
      <c r="IFJ2147" s="308"/>
      <c r="IFK2147" s="308"/>
      <c r="IFL2147" s="308"/>
      <c r="IFM2147" s="308"/>
      <c r="IFN2147" s="308"/>
      <c r="IFO2147" s="308"/>
      <c r="IFP2147" s="308"/>
      <c r="IFQ2147" s="308"/>
      <c r="IFR2147" s="308"/>
      <c r="IFS2147" s="308"/>
      <c r="IFT2147" s="308"/>
      <c r="IFU2147" s="308"/>
      <c r="IFV2147" s="308"/>
      <c r="IFW2147" s="308"/>
      <c r="IFX2147" s="308"/>
      <c r="IFY2147" s="308"/>
      <c r="IFZ2147" s="308"/>
      <c r="IGA2147" s="308"/>
      <c r="IGB2147" s="308"/>
      <c r="IGC2147" s="308"/>
      <c r="IGD2147" s="308"/>
      <c r="IGE2147" s="308"/>
      <c r="IGF2147" s="308"/>
      <c r="IGG2147" s="308"/>
      <c r="IGH2147" s="308"/>
      <c r="IGI2147" s="308"/>
      <c r="IGJ2147" s="308"/>
      <c r="IGK2147" s="308"/>
      <c r="IGL2147" s="308"/>
      <c r="IGM2147" s="308"/>
      <c r="IGN2147" s="308"/>
      <c r="IGO2147" s="308"/>
      <c r="IGP2147" s="308"/>
      <c r="IGQ2147" s="308"/>
      <c r="IGR2147" s="308"/>
      <c r="IGS2147" s="308"/>
      <c r="IGT2147" s="308"/>
      <c r="IGU2147" s="308"/>
      <c r="IGV2147" s="308"/>
      <c r="IGW2147" s="308"/>
      <c r="IGX2147" s="308"/>
      <c r="IGY2147" s="308"/>
      <c r="IGZ2147" s="308"/>
      <c r="IHA2147" s="308"/>
      <c r="IHB2147" s="308"/>
      <c r="IHC2147" s="308"/>
      <c r="IHD2147" s="308"/>
      <c r="IHE2147" s="308"/>
      <c r="IHF2147" s="308"/>
      <c r="IHG2147" s="308"/>
      <c r="IHH2147" s="308"/>
      <c r="IHI2147" s="308"/>
      <c r="IHJ2147" s="308"/>
      <c r="IHK2147" s="308"/>
      <c r="IHL2147" s="308"/>
      <c r="IHM2147" s="308"/>
      <c r="IHN2147" s="308"/>
      <c r="IHO2147" s="308"/>
      <c r="IHP2147" s="308"/>
      <c r="IHQ2147" s="308"/>
      <c r="IHR2147" s="308"/>
      <c r="IHS2147" s="308"/>
      <c r="IHT2147" s="308"/>
      <c r="IHU2147" s="308"/>
      <c r="IHV2147" s="308"/>
      <c r="IHW2147" s="308"/>
      <c r="IHX2147" s="308"/>
      <c r="IHY2147" s="308"/>
      <c r="IHZ2147" s="308"/>
      <c r="IIA2147" s="308"/>
      <c r="IIB2147" s="308"/>
      <c r="IIC2147" s="308"/>
      <c r="IID2147" s="308"/>
      <c r="IIE2147" s="308"/>
      <c r="IIF2147" s="308"/>
      <c r="IIG2147" s="308"/>
      <c r="IIH2147" s="308"/>
      <c r="III2147" s="308"/>
      <c r="IIJ2147" s="308"/>
      <c r="IIK2147" s="308"/>
      <c r="IIL2147" s="308"/>
      <c r="IIM2147" s="308"/>
      <c r="IIN2147" s="308"/>
      <c r="IIO2147" s="308"/>
      <c r="IIP2147" s="308"/>
      <c r="IIQ2147" s="308"/>
      <c r="IIR2147" s="308"/>
      <c r="IIS2147" s="308"/>
      <c r="IIT2147" s="308"/>
      <c r="IIU2147" s="308"/>
      <c r="IIV2147" s="308"/>
      <c r="IIW2147" s="308"/>
      <c r="IIX2147" s="308"/>
      <c r="IIY2147" s="308"/>
      <c r="IIZ2147" s="308"/>
      <c r="IJA2147" s="308"/>
      <c r="IJB2147" s="308"/>
      <c r="IJC2147" s="308"/>
      <c r="IJD2147" s="308"/>
      <c r="IJE2147" s="308"/>
      <c r="IJF2147" s="308"/>
      <c r="IJG2147" s="308"/>
      <c r="IJH2147" s="308"/>
      <c r="IJI2147" s="308"/>
      <c r="IJJ2147" s="308"/>
      <c r="IJK2147" s="308"/>
      <c r="IJL2147" s="308"/>
      <c r="IJM2147" s="308"/>
      <c r="IJN2147" s="308"/>
      <c r="IJO2147" s="308"/>
      <c r="IJP2147" s="308"/>
      <c r="IJQ2147" s="308"/>
      <c r="IJR2147" s="308"/>
      <c r="IJS2147" s="308"/>
      <c r="IJT2147" s="308"/>
      <c r="IJU2147" s="308"/>
      <c r="IJV2147" s="308"/>
      <c r="IJW2147" s="308"/>
      <c r="IJX2147" s="308"/>
      <c r="IJY2147" s="308"/>
      <c r="IJZ2147" s="308"/>
      <c r="IKA2147" s="308"/>
      <c r="IKB2147" s="308"/>
      <c r="IKC2147" s="308"/>
      <c r="IKD2147" s="308"/>
      <c r="IKE2147" s="308"/>
      <c r="IKF2147" s="308"/>
      <c r="IKG2147" s="308"/>
      <c r="IKH2147" s="308"/>
      <c r="IKI2147" s="308"/>
      <c r="IKJ2147" s="308"/>
      <c r="IKK2147" s="308"/>
      <c r="IKL2147" s="308"/>
      <c r="IKM2147" s="308"/>
      <c r="IKN2147" s="308"/>
      <c r="IKO2147" s="308"/>
      <c r="IKP2147" s="308"/>
      <c r="IKQ2147" s="308"/>
      <c r="IKR2147" s="308"/>
      <c r="IKS2147" s="308"/>
      <c r="IKT2147" s="308"/>
      <c r="IKU2147" s="308"/>
      <c r="IKV2147" s="308"/>
      <c r="IKW2147" s="308"/>
      <c r="IKX2147" s="308"/>
      <c r="IKY2147" s="308"/>
      <c r="IKZ2147" s="308"/>
      <c r="ILA2147" s="308"/>
      <c r="ILB2147" s="308"/>
      <c r="ILC2147" s="308"/>
      <c r="ILD2147" s="308"/>
      <c r="ILE2147" s="308"/>
      <c r="ILF2147" s="308"/>
      <c r="ILG2147" s="308"/>
      <c r="ILH2147" s="308"/>
      <c r="ILI2147" s="308"/>
      <c r="ILJ2147" s="308"/>
      <c r="ILK2147" s="308"/>
      <c r="ILL2147" s="308"/>
      <c r="ILM2147" s="308"/>
      <c r="ILN2147" s="308"/>
      <c r="ILO2147" s="308"/>
      <c r="ILP2147" s="308"/>
      <c r="ILQ2147" s="308"/>
      <c r="ILR2147" s="308"/>
      <c r="ILS2147" s="308"/>
      <c r="ILT2147" s="308"/>
      <c r="ILU2147" s="308"/>
      <c r="ILV2147" s="308"/>
      <c r="ILW2147" s="308"/>
      <c r="ILX2147" s="308"/>
      <c r="ILY2147" s="308"/>
      <c r="ILZ2147" s="308"/>
      <c r="IMA2147" s="308"/>
      <c r="IMB2147" s="308"/>
      <c r="IMC2147" s="308"/>
      <c r="IMD2147" s="308"/>
      <c r="IME2147" s="308"/>
      <c r="IMF2147" s="308"/>
      <c r="IMG2147" s="308"/>
      <c r="IMH2147" s="308"/>
      <c r="IMI2147" s="308"/>
      <c r="IMJ2147" s="308"/>
      <c r="IMK2147" s="308"/>
      <c r="IML2147" s="308"/>
      <c r="IMM2147" s="308"/>
      <c r="IMN2147" s="308"/>
      <c r="IMO2147" s="308"/>
      <c r="IMP2147" s="308"/>
      <c r="IMQ2147" s="308"/>
      <c r="IMR2147" s="308"/>
      <c r="IMS2147" s="308"/>
      <c r="IMT2147" s="308"/>
      <c r="IMU2147" s="308"/>
      <c r="IMV2147" s="308"/>
      <c r="IMW2147" s="308"/>
      <c r="IMX2147" s="308"/>
      <c r="IMY2147" s="308"/>
      <c r="IMZ2147" s="308"/>
      <c r="INA2147" s="308"/>
      <c r="INB2147" s="308"/>
      <c r="INC2147" s="308"/>
      <c r="IND2147" s="308"/>
      <c r="INE2147" s="308"/>
      <c r="INF2147" s="308"/>
      <c r="ING2147" s="308"/>
      <c r="INH2147" s="308"/>
      <c r="INI2147" s="308"/>
      <c r="INJ2147" s="308"/>
      <c r="INK2147" s="308"/>
      <c r="INL2147" s="308"/>
      <c r="INM2147" s="308"/>
      <c r="INN2147" s="308"/>
      <c r="INO2147" s="308"/>
      <c r="INP2147" s="308"/>
      <c r="INQ2147" s="308"/>
      <c r="INR2147" s="308"/>
      <c r="INS2147" s="308"/>
      <c r="INT2147" s="308"/>
      <c r="INU2147" s="308"/>
      <c r="INV2147" s="308"/>
      <c r="INW2147" s="308"/>
      <c r="INX2147" s="308"/>
      <c r="INY2147" s="308"/>
      <c r="INZ2147" s="308"/>
      <c r="IOA2147" s="308"/>
      <c r="IOB2147" s="308"/>
      <c r="IOC2147" s="308"/>
      <c r="IOD2147" s="308"/>
      <c r="IOE2147" s="308"/>
      <c r="IOF2147" s="308"/>
      <c r="IOG2147" s="308"/>
      <c r="IOH2147" s="308"/>
      <c r="IOI2147" s="308"/>
      <c r="IOJ2147" s="308"/>
      <c r="IOK2147" s="308"/>
      <c r="IOL2147" s="308"/>
      <c r="IOM2147" s="308"/>
      <c r="ION2147" s="308"/>
      <c r="IOO2147" s="308"/>
      <c r="IOP2147" s="308"/>
      <c r="IOQ2147" s="308"/>
      <c r="IOR2147" s="308"/>
      <c r="IOS2147" s="308"/>
      <c r="IOT2147" s="308"/>
      <c r="IOU2147" s="308"/>
      <c r="IOV2147" s="308"/>
      <c r="IOW2147" s="308"/>
      <c r="IOX2147" s="308"/>
      <c r="IOY2147" s="308"/>
      <c r="IOZ2147" s="308"/>
      <c r="IPA2147" s="308"/>
      <c r="IPB2147" s="308"/>
      <c r="IPC2147" s="308"/>
      <c r="IPD2147" s="308"/>
      <c r="IPE2147" s="308"/>
      <c r="IPF2147" s="308"/>
      <c r="IPG2147" s="308"/>
      <c r="IPH2147" s="308"/>
      <c r="IPI2147" s="308"/>
      <c r="IPJ2147" s="308"/>
      <c r="IPK2147" s="308"/>
      <c r="IPL2147" s="308"/>
      <c r="IPM2147" s="308"/>
      <c r="IPN2147" s="308"/>
      <c r="IPO2147" s="308"/>
      <c r="IPP2147" s="308"/>
      <c r="IPQ2147" s="308"/>
      <c r="IPR2147" s="308"/>
      <c r="IPS2147" s="308"/>
      <c r="IPT2147" s="308"/>
      <c r="IPU2147" s="308"/>
      <c r="IPV2147" s="308"/>
      <c r="IPW2147" s="308"/>
      <c r="IPX2147" s="308"/>
      <c r="IPY2147" s="308"/>
      <c r="IPZ2147" s="308"/>
      <c r="IQA2147" s="308"/>
      <c r="IQB2147" s="308"/>
      <c r="IQC2147" s="308"/>
      <c r="IQD2147" s="308"/>
      <c r="IQE2147" s="308"/>
      <c r="IQF2147" s="308"/>
      <c r="IQG2147" s="308"/>
      <c r="IQH2147" s="308"/>
      <c r="IQI2147" s="308"/>
      <c r="IQJ2147" s="308"/>
      <c r="IQK2147" s="308"/>
      <c r="IQL2147" s="308"/>
      <c r="IQM2147" s="308"/>
      <c r="IQN2147" s="308"/>
      <c r="IQO2147" s="308"/>
      <c r="IQP2147" s="308"/>
      <c r="IQQ2147" s="308"/>
      <c r="IQR2147" s="308"/>
      <c r="IQS2147" s="308"/>
      <c r="IQT2147" s="308"/>
      <c r="IQU2147" s="308"/>
      <c r="IQV2147" s="308"/>
      <c r="IQW2147" s="308"/>
      <c r="IQX2147" s="308"/>
      <c r="IQY2147" s="308"/>
      <c r="IQZ2147" s="308"/>
      <c r="IRA2147" s="308"/>
      <c r="IRB2147" s="308"/>
      <c r="IRC2147" s="308"/>
      <c r="IRD2147" s="308"/>
      <c r="IRE2147" s="308"/>
      <c r="IRF2147" s="308"/>
      <c r="IRG2147" s="308"/>
      <c r="IRH2147" s="308"/>
      <c r="IRI2147" s="308"/>
      <c r="IRJ2147" s="308"/>
      <c r="IRK2147" s="308"/>
      <c r="IRL2147" s="308"/>
      <c r="IRM2147" s="308"/>
      <c r="IRN2147" s="308"/>
      <c r="IRO2147" s="308"/>
      <c r="IRP2147" s="308"/>
      <c r="IRQ2147" s="308"/>
      <c r="IRR2147" s="308"/>
      <c r="IRS2147" s="308"/>
      <c r="IRT2147" s="308"/>
      <c r="IRU2147" s="308"/>
      <c r="IRV2147" s="308"/>
      <c r="IRW2147" s="308"/>
      <c r="IRX2147" s="308"/>
      <c r="IRY2147" s="308"/>
      <c r="IRZ2147" s="308"/>
      <c r="ISA2147" s="308"/>
      <c r="ISB2147" s="308"/>
      <c r="ISC2147" s="308"/>
      <c r="ISD2147" s="308"/>
      <c r="ISE2147" s="308"/>
      <c r="ISF2147" s="308"/>
      <c r="ISG2147" s="308"/>
      <c r="ISH2147" s="308"/>
      <c r="ISI2147" s="308"/>
      <c r="ISJ2147" s="308"/>
      <c r="ISK2147" s="308"/>
      <c r="ISL2147" s="308"/>
      <c r="ISM2147" s="308"/>
      <c r="ISN2147" s="308"/>
      <c r="ISO2147" s="308"/>
      <c r="ISP2147" s="308"/>
      <c r="ISQ2147" s="308"/>
      <c r="ISR2147" s="308"/>
      <c r="ISS2147" s="308"/>
      <c r="IST2147" s="308"/>
      <c r="ISU2147" s="308"/>
      <c r="ISV2147" s="308"/>
      <c r="ISW2147" s="308"/>
      <c r="ISX2147" s="308"/>
      <c r="ISY2147" s="308"/>
      <c r="ISZ2147" s="308"/>
      <c r="ITA2147" s="308"/>
      <c r="ITB2147" s="308"/>
      <c r="ITC2147" s="308"/>
      <c r="ITD2147" s="308"/>
      <c r="ITE2147" s="308"/>
      <c r="ITF2147" s="308"/>
      <c r="ITG2147" s="308"/>
      <c r="ITH2147" s="308"/>
      <c r="ITI2147" s="308"/>
      <c r="ITJ2147" s="308"/>
      <c r="ITK2147" s="308"/>
      <c r="ITL2147" s="308"/>
      <c r="ITM2147" s="308"/>
      <c r="ITN2147" s="308"/>
      <c r="ITO2147" s="308"/>
      <c r="ITP2147" s="308"/>
      <c r="ITQ2147" s="308"/>
      <c r="ITR2147" s="308"/>
      <c r="ITS2147" s="308"/>
      <c r="ITT2147" s="308"/>
      <c r="ITU2147" s="308"/>
      <c r="ITV2147" s="308"/>
      <c r="ITW2147" s="308"/>
      <c r="ITX2147" s="308"/>
      <c r="ITY2147" s="308"/>
      <c r="ITZ2147" s="308"/>
      <c r="IUA2147" s="308"/>
      <c r="IUB2147" s="308"/>
      <c r="IUC2147" s="308"/>
      <c r="IUD2147" s="308"/>
      <c r="IUE2147" s="308"/>
      <c r="IUF2147" s="308"/>
      <c r="IUG2147" s="308"/>
      <c r="IUH2147" s="308"/>
      <c r="IUI2147" s="308"/>
      <c r="IUJ2147" s="308"/>
      <c r="IUK2147" s="308"/>
      <c r="IUL2147" s="308"/>
      <c r="IUM2147" s="308"/>
      <c r="IUN2147" s="308"/>
      <c r="IUO2147" s="308"/>
      <c r="IUP2147" s="308"/>
      <c r="IUQ2147" s="308"/>
      <c r="IUR2147" s="308"/>
      <c r="IUS2147" s="308"/>
      <c r="IUT2147" s="308"/>
      <c r="IUU2147" s="308"/>
      <c r="IUV2147" s="308"/>
      <c r="IUW2147" s="308"/>
      <c r="IUX2147" s="308"/>
      <c r="IUY2147" s="308"/>
      <c r="IUZ2147" s="308"/>
      <c r="IVA2147" s="308"/>
      <c r="IVB2147" s="308"/>
      <c r="IVC2147" s="308"/>
      <c r="IVD2147" s="308"/>
      <c r="IVE2147" s="308"/>
      <c r="IVF2147" s="308"/>
      <c r="IVG2147" s="308"/>
      <c r="IVH2147" s="308"/>
      <c r="IVI2147" s="308"/>
      <c r="IVJ2147" s="308"/>
      <c r="IVK2147" s="308"/>
      <c r="IVL2147" s="308"/>
      <c r="IVM2147" s="308"/>
      <c r="IVN2147" s="308"/>
      <c r="IVO2147" s="308"/>
      <c r="IVP2147" s="308"/>
      <c r="IVQ2147" s="308"/>
      <c r="IVR2147" s="308"/>
      <c r="IVS2147" s="308"/>
      <c r="IVT2147" s="308"/>
      <c r="IVU2147" s="308"/>
      <c r="IVV2147" s="308"/>
      <c r="IVW2147" s="308"/>
      <c r="IVX2147" s="308"/>
      <c r="IVY2147" s="308"/>
      <c r="IVZ2147" s="308"/>
      <c r="IWA2147" s="308"/>
      <c r="IWB2147" s="308"/>
      <c r="IWC2147" s="308"/>
      <c r="IWD2147" s="308"/>
      <c r="IWE2147" s="308"/>
      <c r="IWF2147" s="308"/>
      <c r="IWG2147" s="308"/>
      <c r="IWH2147" s="308"/>
      <c r="IWI2147" s="308"/>
      <c r="IWJ2147" s="308"/>
      <c r="IWK2147" s="308"/>
      <c r="IWL2147" s="308"/>
      <c r="IWM2147" s="308"/>
      <c r="IWN2147" s="308"/>
      <c r="IWO2147" s="308"/>
      <c r="IWP2147" s="308"/>
      <c r="IWQ2147" s="308"/>
      <c r="IWR2147" s="308"/>
      <c r="IWS2147" s="308"/>
      <c r="IWT2147" s="308"/>
      <c r="IWU2147" s="308"/>
      <c r="IWV2147" s="308"/>
      <c r="IWW2147" s="308"/>
      <c r="IWX2147" s="308"/>
      <c r="IWY2147" s="308"/>
      <c r="IWZ2147" s="308"/>
      <c r="IXA2147" s="308"/>
      <c r="IXB2147" s="308"/>
      <c r="IXC2147" s="308"/>
      <c r="IXD2147" s="308"/>
      <c r="IXE2147" s="308"/>
      <c r="IXF2147" s="308"/>
      <c r="IXG2147" s="308"/>
      <c r="IXH2147" s="308"/>
      <c r="IXI2147" s="308"/>
      <c r="IXJ2147" s="308"/>
      <c r="IXK2147" s="308"/>
      <c r="IXL2147" s="308"/>
      <c r="IXM2147" s="308"/>
      <c r="IXN2147" s="308"/>
      <c r="IXO2147" s="308"/>
      <c r="IXP2147" s="308"/>
      <c r="IXQ2147" s="308"/>
      <c r="IXR2147" s="308"/>
      <c r="IXS2147" s="308"/>
      <c r="IXT2147" s="308"/>
      <c r="IXU2147" s="308"/>
      <c r="IXV2147" s="308"/>
      <c r="IXW2147" s="308"/>
      <c r="IXX2147" s="308"/>
      <c r="IXY2147" s="308"/>
      <c r="IXZ2147" s="308"/>
      <c r="IYA2147" s="308"/>
      <c r="IYB2147" s="308"/>
      <c r="IYC2147" s="308"/>
      <c r="IYD2147" s="308"/>
      <c r="IYE2147" s="308"/>
      <c r="IYF2147" s="308"/>
      <c r="IYG2147" s="308"/>
      <c r="IYH2147" s="308"/>
      <c r="IYI2147" s="308"/>
      <c r="IYJ2147" s="308"/>
      <c r="IYK2147" s="308"/>
      <c r="IYL2147" s="308"/>
      <c r="IYM2147" s="308"/>
      <c r="IYN2147" s="308"/>
      <c r="IYO2147" s="308"/>
      <c r="IYP2147" s="308"/>
      <c r="IYQ2147" s="308"/>
      <c r="IYR2147" s="308"/>
      <c r="IYS2147" s="308"/>
      <c r="IYT2147" s="308"/>
      <c r="IYU2147" s="308"/>
      <c r="IYV2147" s="308"/>
      <c r="IYW2147" s="308"/>
      <c r="IYX2147" s="308"/>
      <c r="IYY2147" s="308"/>
      <c r="IYZ2147" s="308"/>
      <c r="IZA2147" s="308"/>
      <c r="IZB2147" s="308"/>
      <c r="IZC2147" s="308"/>
      <c r="IZD2147" s="308"/>
      <c r="IZE2147" s="308"/>
      <c r="IZF2147" s="308"/>
      <c r="IZG2147" s="308"/>
      <c r="IZH2147" s="308"/>
      <c r="IZI2147" s="308"/>
      <c r="IZJ2147" s="308"/>
      <c r="IZK2147" s="308"/>
      <c r="IZL2147" s="308"/>
      <c r="IZM2147" s="308"/>
      <c r="IZN2147" s="308"/>
      <c r="IZO2147" s="308"/>
      <c r="IZP2147" s="308"/>
      <c r="IZQ2147" s="308"/>
      <c r="IZR2147" s="308"/>
      <c r="IZS2147" s="308"/>
      <c r="IZT2147" s="308"/>
      <c r="IZU2147" s="308"/>
      <c r="IZV2147" s="308"/>
      <c r="IZW2147" s="308"/>
      <c r="IZX2147" s="308"/>
      <c r="IZY2147" s="308"/>
      <c r="IZZ2147" s="308"/>
      <c r="JAA2147" s="308"/>
      <c r="JAB2147" s="308"/>
      <c r="JAC2147" s="308"/>
      <c r="JAD2147" s="308"/>
      <c r="JAE2147" s="308"/>
      <c r="JAF2147" s="308"/>
      <c r="JAG2147" s="308"/>
      <c r="JAH2147" s="308"/>
      <c r="JAI2147" s="308"/>
      <c r="JAJ2147" s="308"/>
      <c r="JAK2147" s="308"/>
      <c r="JAL2147" s="308"/>
      <c r="JAM2147" s="308"/>
      <c r="JAN2147" s="308"/>
      <c r="JAO2147" s="308"/>
      <c r="JAP2147" s="308"/>
      <c r="JAQ2147" s="308"/>
      <c r="JAR2147" s="308"/>
      <c r="JAS2147" s="308"/>
      <c r="JAT2147" s="308"/>
      <c r="JAU2147" s="308"/>
      <c r="JAV2147" s="308"/>
      <c r="JAW2147" s="308"/>
      <c r="JAX2147" s="308"/>
      <c r="JAY2147" s="308"/>
      <c r="JAZ2147" s="308"/>
      <c r="JBA2147" s="308"/>
      <c r="JBB2147" s="308"/>
      <c r="JBC2147" s="308"/>
      <c r="JBD2147" s="308"/>
      <c r="JBE2147" s="308"/>
      <c r="JBF2147" s="308"/>
      <c r="JBG2147" s="308"/>
      <c r="JBH2147" s="308"/>
      <c r="JBI2147" s="308"/>
      <c r="JBJ2147" s="308"/>
      <c r="JBK2147" s="308"/>
      <c r="JBL2147" s="308"/>
      <c r="JBM2147" s="308"/>
      <c r="JBN2147" s="308"/>
      <c r="JBO2147" s="308"/>
      <c r="JBP2147" s="308"/>
      <c r="JBQ2147" s="308"/>
      <c r="JBR2147" s="308"/>
      <c r="JBS2147" s="308"/>
      <c r="JBT2147" s="308"/>
      <c r="JBU2147" s="308"/>
      <c r="JBV2147" s="308"/>
      <c r="JBW2147" s="308"/>
      <c r="JBX2147" s="308"/>
      <c r="JBY2147" s="308"/>
      <c r="JBZ2147" s="308"/>
      <c r="JCA2147" s="308"/>
      <c r="JCB2147" s="308"/>
      <c r="JCC2147" s="308"/>
      <c r="JCD2147" s="308"/>
      <c r="JCE2147" s="308"/>
      <c r="JCF2147" s="308"/>
      <c r="JCG2147" s="308"/>
      <c r="JCH2147" s="308"/>
      <c r="JCI2147" s="308"/>
      <c r="JCJ2147" s="308"/>
      <c r="JCK2147" s="308"/>
      <c r="JCL2147" s="308"/>
      <c r="JCM2147" s="308"/>
      <c r="JCN2147" s="308"/>
      <c r="JCO2147" s="308"/>
      <c r="JCP2147" s="308"/>
      <c r="JCQ2147" s="308"/>
      <c r="JCR2147" s="308"/>
      <c r="JCS2147" s="308"/>
      <c r="JCT2147" s="308"/>
      <c r="JCU2147" s="308"/>
      <c r="JCV2147" s="308"/>
      <c r="JCW2147" s="308"/>
      <c r="JCX2147" s="308"/>
      <c r="JCY2147" s="308"/>
      <c r="JCZ2147" s="308"/>
      <c r="JDA2147" s="308"/>
      <c r="JDB2147" s="308"/>
      <c r="JDC2147" s="308"/>
      <c r="JDD2147" s="308"/>
      <c r="JDE2147" s="308"/>
      <c r="JDF2147" s="308"/>
      <c r="JDG2147" s="308"/>
      <c r="JDH2147" s="308"/>
      <c r="JDI2147" s="308"/>
      <c r="JDJ2147" s="308"/>
      <c r="JDK2147" s="308"/>
      <c r="JDL2147" s="308"/>
      <c r="JDM2147" s="308"/>
      <c r="JDN2147" s="308"/>
      <c r="JDO2147" s="308"/>
      <c r="JDP2147" s="308"/>
      <c r="JDQ2147" s="308"/>
      <c r="JDR2147" s="308"/>
      <c r="JDS2147" s="308"/>
      <c r="JDT2147" s="308"/>
      <c r="JDU2147" s="308"/>
      <c r="JDV2147" s="308"/>
      <c r="JDW2147" s="308"/>
      <c r="JDX2147" s="308"/>
      <c r="JDY2147" s="308"/>
      <c r="JDZ2147" s="308"/>
      <c r="JEA2147" s="308"/>
      <c r="JEB2147" s="308"/>
      <c r="JEC2147" s="308"/>
      <c r="JED2147" s="308"/>
      <c r="JEE2147" s="308"/>
      <c r="JEF2147" s="308"/>
      <c r="JEG2147" s="308"/>
      <c r="JEH2147" s="308"/>
      <c r="JEI2147" s="308"/>
      <c r="JEJ2147" s="308"/>
      <c r="JEK2147" s="308"/>
      <c r="JEL2147" s="308"/>
      <c r="JEM2147" s="308"/>
      <c r="JEN2147" s="308"/>
      <c r="JEO2147" s="308"/>
      <c r="JEP2147" s="308"/>
      <c r="JEQ2147" s="308"/>
      <c r="JER2147" s="308"/>
      <c r="JES2147" s="308"/>
      <c r="JET2147" s="308"/>
      <c r="JEU2147" s="308"/>
      <c r="JEV2147" s="308"/>
      <c r="JEW2147" s="308"/>
      <c r="JEX2147" s="308"/>
      <c r="JEY2147" s="308"/>
      <c r="JEZ2147" s="308"/>
      <c r="JFA2147" s="308"/>
      <c r="JFB2147" s="308"/>
      <c r="JFC2147" s="308"/>
      <c r="JFD2147" s="308"/>
      <c r="JFE2147" s="308"/>
      <c r="JFF2147" s="308"/>
      <c r="JFG2147" s="308"/>
      <c r="JFH2147" s="308"/>
      <c r="JFI2147" s="308"/>
      <c r="JFJ2147" s="308"/>
      <c r="JFK2147" s="308"/>
      <c r="JFL2147" s="308"/>
      <c r="JFM2147" s="308"/>
      <c r="JFN2147" s="308"/>
      <c r="JFO2147" s="308"/>
      <c r="JFP2147" s="308"/>
      <c r="JFQ2147" s="308"/>
      <c r="JFR2147" s="308"/>
      <c r="JFS2147" s="308"/>
      <c r="JFT2147" s="308"/>
      <c r="JFU2147" s="308"/>
      <c r="JFV2147" s="308"/>
      <c r="JFW2147" s="308"/>
      <c r="JFX2147" s="308"/>
      <c r="JFY2147" s="308"/>
      <c r="JFZ2147" s="308"/>
      <c r="JGA2147" s="308"/>
      <c r="JGB2147" s="308"/>
      <c r="JGC2147" s="308"/>
      <c r="JGD2147" s="308"/>
      <c r="JGE2147" s="308"/>
      <c r="JGF2147" s="308"/>
      <c r="JGG2147" s="308"/>
      <c r="JGH2147" s="308"/>
      <c r="JGI2147" s="308"/>
      <c r="JGJ2147" s="308"/>
      <c r="JGK2147" s="308"/>
      <c r="JGL2147" s="308"/>
      <c r="JGM2147" s="308"/>
      <c r="JGN2147" s="308"/>
      <c r="JGO2147" s="308"/>
      <c r="JGP2147" s="308"/>
      <c r="JGQ2147" s="308"/>
      <c r="JGR2147" s="308"/>
      <c r="JGS2147" s="308"/>
      <c r="JGT2147" s="308"/>
      <c r="JGU2147" s="308"/>
      <c r="JGV2147" s="308"/>
      <c r="JGW2147" s="308"/>
      <c r="JGX2147" s="308"/>
      <c r="JGY2147" s="308"/>
      <c r="JGZ2147" s="308"/>
      <c r="JHA2147" s="308"/>
      <c r="JHB2147" s="308"/>
      <c r="JHC2147" s="308"/>
      <c r="JHD2147" s="308"/>
      <c r="JHE2147" s="308"/>
      <c r="JHF2147" s="308"/>
      <c r="JHG2147" s="308"/>
      <c r="JHH2147" s="308"/>
      <c r="JHI2147" s="308"/>
      <c r="JHJ2147" s="308"/>
      <c r="JHK2147" s="308"/>
      <c r="JHL2147" s="308"/>
      <c r="JHM2147" s="308"/>
      <c r="JHN2147" s="308"/>
      <c r="JHO2147" s="308"/>
      <c r="JHP2147" s="308"/>
      <c r="JHQ2147" s="308"/>
      <c r="JHR2147" s="308"/>
      <c r="JHS2147" s="308"/>
      <c r="JHT2147" s="308"/>
      <c r="JHU2147" s="308"/>
      <c r="JHV2147" s="308"/>
      <c r="JHW2147" s="308"/>
      <c r="JHX2147" s="308"/>
      <c r="JHY2147" s="308"/>
      <c r="JHZ2147" s="308"/>
      <c r="JIA2147" s="308"/>
      <c r="JIB2147" s="308"/>
      <c r="JIC2147" s="308"/>
      <c r="JID2147" s="308"/>
      <c r="JIE2147" s="308"/>
      <c r="JIF2147" s="308"/>
      <c r="JIG2147" s="308"/>
      <c r="JIH2147" s="308"/>
      <c r="JII2147" s="308"/>
      <c r="JIJ2147" s="308"/>
      <c r="JIK2147" s="308"/>
      <c r="JIL2147" s="308"/>
      <c r="JIM2147" s="308"/>
      <c r="JIN2147" s="308"/>
      <c r="JIO2147" s="308"/>
      <c r="JIP2147" s="308"/>
      <c r="JIQ2147" s="308"/>
      <c r="JIR2147" s="308"/>
      <c r="JIS2147" s="308"/>
      <c r="JIT2147" s="308"/>
      <c r="JIU2147" s="308"/>
      <c r="JIV2147" s="308"/>
      <c r="JIW2147" s="308"/>
      <c r="JIX2147" s="308"/>
      <c r="JIY2147" s="308"/>
      <c r="JIZ2147" s="308"/>
      <c r="JJA2147" s="308"/>
      <c r="JJB2147" s="308"/>
      <c r="JJC2147" s="308"/>
      <c r="JJD2147" s="308"/>
      <c r="JJE2147" s="308"/>
      <c r="JJF2147" s="308"/>
      <c r="JJG2147" s="308"/>
      <c r="JJH2147" s="308"/>
      <c r="JJI2147" s="308"/>
      <c r="JJJ2147" s="308"/>
      <c r="JJK2147" s="308"/>
      <c r="JJL2147" s="308"/>
      <c r="JJM2147" s="308"/>
      <c r="JJN2147" s="308"/>
      <c r="JJO2147" s="308"/>
      <c r="JJP2147" s="308"/>
      <c r="JJQ2147" s="308"/>
      <c r="JJR2147" s="308"/>
      <c r="JJS2147" s="308"/>
      <c r="JJT2147" s="308"/>
      <c r="JJU2147" s="308"/>
      <c r="JJV2147" s="308"/>
      <c r="JJW2147" s="308"/>
      <c r="JJX2147" s="308"/>
      <c r="JJY2147" s="308"/>
      <c r="JJZ2147" s="308"/>
      <c r="JKA2147" s="308"/>
      <c r="JKB2147" s="308"/>
      <c r="JKC2147" s="308"/>
      <c r="JKD2147" s="308"/>
      <c r="JKE2147" s="308"/>
      <c r="JKF2147" s="308"/>
      <c r="JKG2147" s="308"/>
      <c r="JKH2147" s="308"/>
      <c r="JKI2147" s="308"/>
      <c r="JKJ2147" s="308"/>
      <c r="JKK2147" s="308"/>
      <c r="JKL2147" s="308"/>
      <c r="JKM2147" s="308"/>
      <c r="JKN2147" s="308"/>
      <c r="JKO2147" s="308"/>
      <c r="JKP2147" s="308"/>
      <c r="JKQ2147" s="308"/>
      <c r="JKR2147" s="308"/>
      <c r="JKS2147" s="308"/>
      <c r="JKT2147" s="308"/>
      <c r="JKU2147" s="308"/>
      <c r="JKV2147" s="308"/>
      <c r="JKW2147" s="308"/>
      <c r="JKX2147" s="308"/>
      <c r="JKY2147" s="308"/>
      <c r="JKZ2147" s="308"/>
      <c r="JLA2147" s="308"/>
      <c r="JLB2147" s="308"/>
      <c r="JLC2147" s="308"/>
      <c r="JLD2147" s="308"/>
      <c r="JLE2147" s="308"/>
      <c r="JLF2147" s="308"/>
      <c r="JLG2147" s="308"/>
      <c r="JLH2147" s="308"/>
      <c r="JLI2147" s="308"/>
      <c r="JLJ2147" s="308"/>
      <c r="JLK2147" s="308"/>
      <c r="JLL2147" s="308"/>
      <c r="JLM2147" s="308"/>
      <c r="JLN2147" s="308"/>
      <c r="JLO2147" s="308"/>
      <c r="JLP2147" s="308"/>
      <c r="JLQ2147" s="308"/>
      <c r="JLR2147" s="308"/>
      <c r="JLS2147" s="308"/>
      <c r="JLT2147" s="308"/>
      <c r="JLU2147" s="308"/>
      <c r="JLV2147" s="308"/>
      <c r="JLW2147" s="308"/>
      <c r="JLX2147" s="308"/>
      <c r="JLY2147" s="308"/>
      <c r="JLZ2147" s="308"/>
      <c r="JMA2147" s="308"/>
      <c r="JMB2147" s="308"/>
      <c r="JMC2147" s="308"/>
      <c r="JMD2147" s="308"/>
      <c r="JME2147" s="308"/>
      <c r="JMF2147" s="308"/>
      <c r="JMG2147" s="308"/>
      <c r="JMH2147" s="308"/>
      <c r="JMI2147" s="308"/>
      <c r="JMJ2147" s="308"/>
      <c r="JMK2147" s="308"/>
      <c r="JML2147" s="308"/>
      <c r="JMM2147" s="308"/>
      <c r="JMN2147" s="308"/>
      <c r="JMO2147" s="308"/>
      <c r="JMP2147" s="308"/>
      <c r="JMQ2147" s="308"/>
      <c r="JMR2147" s="308"/>
      <c r="JMS2147" s="308"/>
      <c r="JMT2147" s="308"/>
      <c r="JMU2147" s="308"/>
      <c r="JMV2147" s="308"/>
      <c r="JMW2147" s="308"/>
      <c r="JMX2147" s="308"/>
      <c r="JMY2147" s="308"/>
      <c r="JMZ2147" s="308"/>
      <c r="JNA2147" s="308"/>
      <c r="JNB2147" s="308"/>
      <c r="JNC2147" s="308"/>
      <c r="JND2147" s="308"/>
      <c r="JNE2147" s="308"/>
      <c r="JNF2147" s="308"/>
      <c r="JNG2147" s="308"/>
      <c r="JNH2147" s="308"/>
      <c r="JNI2147" s="308"/>
      <c r="JNJ2147" s="308"/>
      <c r="JNK2147" s="308"/>
      <c r="JNL2147" s="308"/>
      <c r="JNM2147" s="308"/>
      <c r="JNN2147" s="308"/>
      <c r="JNO2147" s="308"/>
      <c r="JNP2147" s="308"/>
      <c r="JNQ2147" s="308"/>
      <c r="JNR2147" s="308"/>
      <c r="JNS2147" s="308"/>
      <c r="JNT2147" s="308"/>
      <c r="JNU2147" s="308"/>
      <c r="JNV2147" s="308"/>
      <c r="JNW2147" s="308"/>
      <c r="JNX2147" s="308"/>
      <c r="JNY2147" s="308"/>
      <c r="JNZ2147" s="308"/>
      <c r="JOA2147" s="308"/>
      <c r="JOB2147" s="308"/>
      <c r="JOC2147" s="308"/>
      <c r="JOD2147" s="308"/>
      <c r="JOE2147" s="308"/>
      <c r="JOF2147" s="308"/>
      <c r="JOG2147" s="308"/>
      <c r="JOH2147" s="308"/>
      <c r="JOI2147" s="308"/>
      <c r="JOJ2147" s="308"/>
      <c r="JOK2147" s="308"/>
      <c r="JOL2147" s="308"/>
      <c r="JOM2147" s="308"/>
      <c r="JON2147" s="308"/>
      <c r="JOO2147" s="308"/>
      <c r="JOP2147" s="308"/>
      <c r="JOQ2147" s="308"/>
      <c r="JOR2147" s="308"/>
      <c r="JOS2147" s="308"/>
      <c r="JOT2147" s="308"/>
      <c r="JOU2147" s="308"/>
      <c r="JOV2147" s="308"/>
      <c r="JOW2147" s="308"/>
      <c r="JOX2147" s="308"/>
      <c r="JOY2147" s="308"/>
      <c r="JOZ2147" s="308"/>
      <c r="JPA2147" s="308"/>
      <c r="JPB2147" s="308"/>
      <c r="JPC2147" s="308"/>
      <c r="JPD2147" s="308"/>
      <c r="JPE2147" s="308"/>
      <c r="JPF2147" s="308"/>
      <c r="JPG2147" s="308"/>
      <c r="JPH2147" s="308"/>
      <c r="JPI2147" s="308"/>
      <c r="JPJ2147" s="308"/>
      <c r="JPK2147" s="308"/>
      <c r="JPL2147" s="308"/>
      <c r="JPM2147" s="308"/>
      <c r="JPN2147" s="308"/>
      <c r="JPO2147" s="308"/>
      <c r="JPP2147" s="308"/>
      <c r="JPQ2147" s="308"/>
      <c r="JPR2147" s="308"/>
      <c r="JPS2147" s="308"/>
      <c r="JPT2147" s="308"/>
      <c r="JPU2147" s="308"/>
      <c r="JPV2147" s="308"/>
      <c r="JPW2147" s="308"/>
      <c r="JPX2147" s="308"/>
      <c r="JPY2147" s="308"/>
      <c r="JPZ2147" s="308"/>
      <c r="JQA2147" s="308"/>
      <c r="JQB2147" s="308"/>
      <c r="JQC2147" s="308"/>
      <c r="JQD2147" s="308"/>
      <c r="JQE2147" s="308"/>
      <c r="JQF2147" s="308"/>
      <c r="JQG2147" s="308"/>
      <c r="JQH2147" s="308"/>
      <c r="JQI2147" s="308"/>
      <c r="JQJ2147" s="308"/>
      <c r="JQK2147" s="308"/>
      <c r="JQL2147" s="308"/>
      <c r="JQM2147" s="308"/>
      <c r="JQN2147" s="308"/>
      <c r="JQO2147" s="308"/>
      <c r="JQP2147" s="308"/>
      <c r="JQQ2147" s="308"/>
      <c r="JQR2147" s="308"/>
      <c r="JQS2147" s="308"/>
      <c r="JQT2147" s="308"/>
      <c r="JQU2147" s="308"/>
      <c r="JQV2147" s="308"/>
      <c r="JQW2147" s="308"/>
      <c r="JQX2147" s="308"/>
      <c r="JQY2147" s="308"/>
      <c r="JQZ2147" s="308"/>
      <c r="JRA2147" s="308"/>
      <c r="JRB2147" s="308"/>
      <c r="JRC2147" s="308"/>
      <c r="JRD2147" s="308"/>
      <c r="JRE2147" s="308"/>
      <c r="JRF2147" s="308"/>
      <c r="JRG2147" s="308"/>
      <c r="JRH2147" s="308"/>
      <c r="JRI2147" s="308"/>
      <c r="JRJ2147" s="308"/>
      <c r="JRK2147" s="308"/>
      <c r="JRL2147" s="308"/>
      <c r="JRM2147" s="308"/>
      <c r="JRN2147" s="308"/>
      <c r="JRO2147" s="308"/>
      <c r="JRP2147" s="308"/>
      <c r="JRQ2147" s="308"/>
      <c r="JRR2147" s="308"/>
      <c r="JRS2147" s="308"/>
      <c r="JRT2147" s="308"/>
      <c r="JRU2147" s="308"/>
      <c r="JRV2147" s="308"/>
      <c r="JRW2147" s="308"/>
      <c r="JRX2147" s="308"/>
      <c r="JRY2147" s="308"/>
      <c r="JRZ2147" s="308"/>
      <c r="JSA2147" s="308"/>
      <c r="JSB2147" s="308"/>
      <c r="JSC2147" s="308"/>
      <c r="JSD2147" s="308"/>
      <c r="JSE2147" s="308"/>
      <c r="JSF2147" s="308"/>
      <c r="JSG2147" s="308"/>
      <c r="JSH2147" s="308"/>
      <c r="JSI2147" s="308"/>
      <c r="JSJ2147" s="308"/>
      <c r="JSK2147" s="308"/>
      <c r="JSL2147" s="308"/>
      <c r="JSM2147" s="308"/>
      <c r="JSN2147" s="308"/>
      <c r="JSO2147" s="308"/>
      <c r="JSP2147" s="308"/>
      <c r="JSQ2147" s="308"/>
      <c r="JSR2147" s="308"/>
      <c r="JSS2147" s="308"/>
      <c r="JST2147" s="308"/>
      <c r="JSU2147" s="308"/>
      <c r="JSV2147" s="308"/>
      <c r="JSW2147" s="308"/>
      <c r="JSX2147" s="308"/>
      <c r="JSY2147" s="308"/>
      <c r="JSZ2147" s="308"/>
      <c r="JTA2147" s="308"/>
      <c r="JTB2147" s="308"/>
      <c r="JTC2147" s="308"/>
      <c r="JTD2147" s="308"/>
      <c r="JTE2147" s="308"/>
      <c r="JTF2147" s="308"/>
      <c r="JTG2147" s="308"/>
      <c r="JTH2147" s="308"/>
      <c r="JTI2147" s="308"/>
      <c r="JTJ2147" s="308"/>
      <c r="JTK2147" s="308"/>
      <c r="JTL2147" s="308"/>
      <c r="JTM2147" s="308"/>
      <c r="JTN2147" s="308"/>
      <c r="JTO2147" s="308"/>
      <c r="JTP2147" s="308"/>
      <c r="JTQ2147" s="308"/>
      <c r="JTR2147" s="308"/>
      <c r="JTS2147" s="308"/>
      <c r="JTT2147" s="308"/>
      <c r="JTU2147" s="308"/>
      <c r="JTV2147" s="308"/>
      <c r="JTW2147" s="308"/>
      <c r="JTX2147" s="308"/>
      <c r="JTY2147" s="308"/>
      <c r="JTZ2147" s="308"/>
      <c r="JUA2147" s="308"/>
      <c r="JUB2147" s="308"/>
      <c r="JUC2147" s="308"/>
      <c r="JUD2147" s="308"/>
      <c r="JUE2147" s="308"/>
      <c r="JUF2147" s="308"/>
      <c r="JUG2147" s="308"/>
      <c r="JUH2147" s="308"/>
      <c r="JUI2147" s="308"/>
      <c r="JUJ2147" s="308"/>
      <c r="JUK2147" s="308"/>
      <c r="JUL2147" s="308"/>
      <c r="JUM2147" s="308"/>
      <c r="JUN2147" s="308"/>
      <c r="JUO2147" s="308"/>
      <c r="JUP2147" s="308"/>
      <c r="JUQ2147" s="308"/>
      <c r="JUR2147" s="308"/>
      <c r="JUS2147" s="308"/>
      <c r="JUT2147" s="308"/>
      <c r="JUU2147" s="308"/>
      <c r="JUV2147" s="308"/>
      <c r="JUW2147" s="308"/>
      <c r="JUX2147" s="308"/>
      <c r="JUY2147" s="308"/>
      <c r="JUZ2147" s="308"/>
      <c r="JVA2147" s="308"/>
      <c r="JVB2147" s="308"/>
      <c r="JVC2147" s="308"/>
      <c r="JVD2147" s="308"/>
      <c r="JVE2147" s="308"/>
      <c r="JVF2147" s="308"/>
      <c r="JVG2147" s="308"/>
      <c r="JVH2147" s="308"/>
      <c r="JVI2147" s="308"/>
      <c r="JVJ2147" s="308"/>
      <c r="JVK2147" s="308"/>
      <c r="JVL2147" s="308"/>
      <c r="JVM2147" s="308"/>
      <c r="JVN2147" s="308"/>
      <c r="JVO2147" s="308"/>
      <c r="JVP2147" s="308"/>
      <c r="JVQ2147" s="308"/>
      <c r="JVR2147" s="308"/>
      <c r="JVS2147" s="308"/>
      <c r="JVT2147" s="308"/>
      <c r="JVU2147" s="308"/>
      <c r="JVV2147" s="308"/>
      <c r="JVW2147" s="308"/>
      <c r="JVX2147" s="308"/>
      <c r="JVY2147" s="308"/>
      <c r="JVZ2147" s="308"/>
      <c r="JWA2147" s="308"/>
      <c r="JWB2147" s="308"/>
      <c r="JWC2147" s="308"/>
      <c r="JWD2147" s="308"/>
      <c r="JWE2147" s="308"/>
      <c r="JWF2147" s="308"/>
      <c r="JWG2147" s="308"/>
      <c r="JWH2147" s="308"/>
      <c r="JWI2147" s="308"/>
      <c r="JWJ2147" s="308"/>
      <c r="JWK2147" s="308"/>
      <c r="JWL2147" s="308"/>
      <c r="JWM2147" s="308"/>
      <c r="JWN2147" s="308"/>
      <c r="JWO2147" s="308"/>
      <c r="JWP2147" s="308"/>
      <c r="JWQ2147" s="308"/>
      <c r="JWR2147" s="308"/>
      <c r="JWS2147" s="308"/>
      <c r="JWT2147" s="308"/>
      <c r="JWU2147" s="308"/>
      <c r="JWV2147" s="308"/>
      <c r="JWW2147" s="308"/>
      <c r="JWX2147" s="308"/>
      <c r="JWY2147" s="308"/>
      <c r="JWZ2147" s="308"/>
      <c r="JXA2147" s="308"/>
      <c r="JXB2147" s="308"/>
      <c r="JXC2147" s="308"/>
      <c r="JXD2147" s="308"/>
      <c r="JXE2147" s="308"/>
      <c r="JXF2147" s="308"/>
      <c r="JXG2147" s="308"/>
      <c r="JXH2147" s="308"/>
      <c r="JXI2147" s="308"/>
      <c r="JXJ2147" s="308"/>
      <c r="JXK2147" s="308"/>
      <c r="JXL2147" s="308"/>
      <c r="JXM2147" s="308"/>
      <c r="JXN2147" s="308"/>
      <c r="JXO2147" s="308"/>
      <c r="JXP2147" s="308"/>
      <c r="JXQ2147" s="308"/>
      <c r="JXR2147" s="308"/>
      <c r="JXS2147" s="308"/>
      <c r="JXT2147" s="308"/>
      <c r="JXU2147" s="308"/>
      <c r="JXV2147" s="308"/>
      <c r="JXW2147" s="308"/>
      <c r="JXX2147" s="308"/>
      <c r="JXY2147" s="308"/>
      <c r="JXZ2147" s="308"/>
      <c r="JYA2147" s="308"/>
      <c r="JYB2147" s="308"/>
      <c r="JYC2147" s="308"/>
      <c r="JYD2147" s="308"/>
      <c r="JYE2147" s="308"/>
      <c r="JYF2147" s="308"/>
      <c r="JYG2147" s="308"/>
      <c r="JYH2147" s="308"/>
      <c r="JYI2147" s="308"/>
      <c r="JYJ2147" s="308"/>
      <c r="JYK2147" s="308"/>
      <c r="JYL2147" s="308"/>
      <c r="JYM2147" s="308"/>
      <c r="JYN2147" s="308"/>
      <c r="JYO2147" s="308"/>
      <c r="JYP2147" s="308"/>
      <c r="JYQ2147" s="308"/>
      <c r="JYR2147" s="308"/>
      <c r="JYS2147" s="308"/>
      <c r="JYT2147" s="308"/>
      <c r="JYU2147" s="308"/>
      <c r="JYV2147" s="308"/>
      <c r="JYW2147" s="308"/>
      <c r="JYX2147" s="308"/>
      <c r="JYY2147" s="308"/>
      <c r="JYZ2147" s="308"/>
      <c r="JZA2147" s="308"/>
      <c r="JZB2147" s="308"/>
      <c r="JZC2147" s="308"/>
      <c r="JZD2147" s="308"/>
      <c r="JZE2147" s="308"/>
      <c r="JZF2147" s="308"/>
      <c r="JZG2147" s="308"/>
      <c r="JZH2147" s="308"/>
      <c r="JZI2147" s="308"/>
      <c r="JZJ2147" s="308"/>
      <c r="JZK2147" s="308"/>
      <c r="JZL2147" s="308"/>
      <c r="JZM2147" s="308"/>
      <c r="JZN2147" s="308"/>
      <c r="JZO2147" s="308"/>
      <c r="JZP2147" s="308"/>
      <c r="JZQ2147" s="308"/>
      <c r="JZR2147" s="308"/>
      <c r="JZS2147" s="308"/>
      <c r="JZT2147" s="308"/>
      <c r="JZU2147" s="308"/>
      <c r="JZV2147" s="308"/>
      <c r="JZW2147" s="308"/>
      <c r="JZX2147" s="308"/>
      <c r="JZY2147" s="308"/>
      <c r="JZZ2147" s="308"/>
      <c r="KAA2147" s="308"/>
      <c r="KAB2147" s="308"/>
      <c r="KAC2147" s="308"/>
      <c r="KAD2147" s="308"/>
      <c r="KAE2147" s="308"/>
      <c r="KAF2147" s="308"/>
      <c r="KAG2147" s="308"/>
      <c r="KAH2147" s="308"/>
      <c r="KAI2147" s="308"/>
      <c r="KAJ2147" s="308"/>
      <c r="KAK2147" s="308"/>
      <c r="KAL2147" s="308"/>
      <c r="KAM2147" s="308"/>
      <c r="KAN2147" s="308"/>
      <c r="KAO2147" s="308"/>
      <c r="KAP2147" s="308"/>
      <c r="KAQ2147" s="308"/>
      <c r="KAR2147" s="308"/>
      <c r="KAS2147" s="308"/>
      <c r="KAT2147" s="308"/>
      <c r="KAU2147" s="308"/>
      <c r="KAV2147" s="308"/>
      <c r="KAW2147" s="308"/>
      <c r="KAX2147" s="308"/>
      <c r="KAY2147" s="308"/>
      <c r="KAZ2147" s="308"/>
      <c r="KBA2147" s="308"/>
      <c r="KBB2147" s="308"/>
      <c r="KBC2147" s="308"/>
      <c r="KBD2147" s="308"/>
      <c r="KBE2147" s="308"/>
      <c r="KBF2147" s="308"/>
      <c r="KBG2147" s="308"/>
      <c r="KBH2147" s="308"/>
      <c r="KBI2147" s="308"/>
      <c r="KBJ2147" s="308"/>
      <c r="KBK2147" s="308"/>
      <c r="KBL2147" s="308"/>
      <c r="KBM2147" s="308"/>
      <c r="KBN2147" s="308"/>
      <c r="KBO2147" s="308"/>
      <c r="KBP2147" s="308"/>
      <c r="KBQ2147" s="308"/>
      <c r="KBR2147" s="308"/>
      <c r="KBS2147" s="308"/>
      <c r="KBT2147" s="308"/>
      <c r="KBU2147" s="308"/>
      <c r="KBV2147" s="308"/>
      <c r="KBW2147" s="308"/>
      <c r="KBX2147" s="308"/>
      <c r="KBY2147" s="308"/>
      <c r="KBZ2147" s="308"/>
      <c r="KCA2147" s="308"/>
      <c r="KCB2147" s="308"/>
      <c r="KCC2147" s="308"/>
      <c r="KCD2147" s="308"/>
      <c r="KCE2147" s="308"/>
      <c r="KCF2147" s="308"/>
      <c r="KCG2147" s="308"/>
      <c r="KCH2147" s="308"/>
      <c r="KCI2147" s="308"/>
      <c r="KCJ2147" s="308"/>
      <c r="KCK2147" s="308"/>
      <c r="KCL2147" s="308"/>
      <c r="KCM2147" s="308"/>
      <c r="KCN2147" s="308"/>
      <c r="KCO2147" s="308"/>
      <c r="KCP2147" s="308"/>
      <c r="KCQ2147" s="308"/>
      <c r="KCR2147" s="308"/>
      <c r="KCS2147" s="308"/>
      <c r="KCT2147" s="308"/>
      <c r="KCU2147" s="308"/>
      <c r="KCV2147" s="308"/>
      <c r="KCW2147" s="308"/>
      <c r="KCX2147" s="308"/>
      <c r="KCY2147" s="308"/>
      <c r="KCZ2147" s="308"/>
      <c r="KDA2147" s="308"/>
      <c r="KDB2147" s="308"/>
      <c r="KDC2147" s="308"/>
      <c r="KDD2147" s="308"/>
      <c r="KDE2147" s="308"/>
      <c r="KDF2147" s="308"/>
      <c r="KDG2147" s="308"/>
      <c r="KDH2147" s="308"/>
      <c r="KDI2147" s="308"/>
      <c r="KDJ2147" s="308"/>
      <c r="KDK2147" s="308"/>
      <c r="KDL2147" s="308"/>
      <c r="KDM2147" s="308"/>
      <c r="KDN2147" s="308"/>
      <c r="KDO2147" s="308"/>
      <c r="KDP2147" s="308"/>
      <c r="KDQ2147" s="308"/>
      <c r="KDR2147" s="308"/>
      <c r="KDS2147" s="308"/>
      <c r="KDT2147" s="308"/>
      <c r="KDU2147" s="308"/>
      <c r="KDV2147" s="308"/>
      <c r="KDW2147" s="308"/>
      <c r="KDX2147" s="308"/>
      <c r="KDY2147" s="308"/>
      <c r="KDZ2147" s="308"/>
      <c r="KEA2147" s="308"/>
      <c r="KEB2147" s="308"/>
      <c r="KEC2147" s="308"/>
      <c r="KED2147" s="308"/>
      <c r="KEE2147" s="308"/>
      <c r="KEF2147" s="308"/>
      <c r="KEG2147" s="308"/>
      <c r="KEH2147" s="308"/>
      <c r="KEI2147" s="308"/>
      <c r="KEJ2147" s="308"/>
      <c r="KEK2147" s="308"/>
      <c r="KEL2147" s="308"/>
      <c r="KEM2147" s="308"/>
      <c r="KEN2147" s="308"/>
      <c r="KEO2147" s="308"/>
      <c r="KEP2147" s="308"/>
      <c r="KEQ2147" s="308"/>
      <c r="KER2147" s="308"/>
      <c r="KES2147" s="308"/>
      <c r="KET2147" s="308"/>
      <c r="KEU2147" s="308"/>
      <c r="KEV2147" s="308"/>
      <c r="KEW2147" s="308"/>
      <c r="KEX2147" s="308"/>
      <c r="KEY2147" s="308"/>
      <c r="KEZ2147" s="308"/>
      <c r="KFA2147" s="308"/>
      <c r="KFB2147" s="308"/>
      <c r="KFC2147" s="308"/>
      <c r="KFD2147" s="308"/>
      <c r="KFE2147" s="308"/>
      <c r="KFF2147" s="308"/>
      <c r="KFG2147" s="308"/>
      <c r="KFH2147" s="308"/>
      <c r="KFI2147" s="308"/>
      <c r="KFJ2147" s="308"/>
      <c r="KFK2147" s="308"/>
      <c r="KFL2147" s="308"/>
      <c r="KFM2147" s="308"/>
      <c r="KFN2147" s="308"/>
      <c r="KFO2147" s="308"/>
      <c r="KFP2147" s="308"/>
      <c r="KFQ2147" s="308"/>
      <c r="KFR2147" s="308"/>
      <c r="KFS2147" s="308"/>
      <c r="KFT2147" s="308"/>
      <c r="KFU2147" s="308"/>
      <c r="KFV2147" s="308"/>
      <c r="KFW2147" s="308"/>
      <c r="KFX2147" s="308"/>
      <c r="KFY2147" s="308"/>
      <c r="KFZ2147" s="308"/>
      <c r="KGA2147" s="308"/>
      <c r="KGB2147" s="308"/>
      <c r="KGC2147" s="308"/>
      <c r="KGD2147" s="308"/>
      <c r="KGE2147" s="308"/>
      <c r="KGF2147" s="308"/>
      <c r="KGG2147" s="308"/>
      <c r="KGH2147" s="308"/>
      <c r="KGI2147" s="308"/>
      <c r="KGJ2147" s="308"/>
      <c r="KGK2147" s="308"/>
      <c r="KGL2147" s="308"/>
      <c r="KGM2147" s="308"/>
      <c r="KGN2147" s="308"/>
      <c r="KGO2147" s="308"/>
      <c r="KGP2147" s="308"/>
      <c r="KGQ2147" s="308"/>
      <c r="KGR2147" s="308"/>
      <c r="KGS2147" s="308"/>
      <c r="KGT2147" s="308"/>
      <c r="KGU2147" s="308"/>
      <c r="KGV2147" s="308"/>
      <c r="KGW2147" s="308"/>
      <c r="KGX2147" s="308"/>
      <c r="KGY2147" s="308"/>
      <c r="KGZ2147" s="308"/>
      <c r="KHA2147" s="308"/>
      <c r="KHB2147" s="308"/>
      <c r="KHC2147" s="308"/>
      <c r="KHD2147" s="308"/>
      <c r="KHE2147" s="308"/>
      <c r="KHF2147" s="308"/>
      <c r="KHG2147" s="308"/>
      <c r="KHH2147" s="308"/>
      <c r="KHI2147" s="308"/>
      <c r="KHJ2147" s="308"/>
      <c r="KHK2147" s="308"/>
      <c r="KHL2147" s="308"/>
      <c r="KHM2147" s="308"/>
      <c r="KHN2147" s="308"/>
      <c r="KHO2147" s="308"/>
      <c r="KHP2147" s="308"/>
      <c r="KHQ2147" s="308"/>
      <c r="KHR2147" s="308"/>
      <c r="KHS2147" s="308"/>
      <c r="KHT2147" s="308"/>
      <c r="KHU2147" s="308"/>
      <c r="KHV2147" s="308"/>
      <c r="KHW2147" s="308"/>
      <c r="KHX2147" s="308"/>
      <c r="KHY2147" s="308"/>
      <c r="KHZ2147" s="308"/>
      <c r="KIA2147" s="308"/>
      <c r="KIB2147" s="308"/>
      <c r="KIC2147" s="308"/>
      <c r="KID2147" s="308"/>
      <c r="KIE2147" s="308"/>
      <c r="KIF2147" s="308"/>
      <c r="KIG2147" s="308"/>
      <c r="KIH2147" s="308"/>
      <c r="KII2147" s="308"/>
      <c r="KIJ2147" s="308"/>
      <c r="KIK2147" s="308"/>
      <c r="KIL2147" s="308"/>
      <c r="KIM2147" s="308"/>
      <c r="KIN2147" s="308"/>
      <c r="KIO2147" s="308"/>
      <c r="KIP2147" s="308"/>
      <c r="KIQ2147" s="308"/>
      <c r="KIR2147" s="308"/>
      <c r="KIS2147" s="308"/>
      <c r="KIT2147" s="308"/>
      <c r="KIU2147" s="308"/>
      <c r="KIV2147" s="308"/>
      <c r="KIW2147" s="308"/>
      <c r="KIX2147" s="308"/>
      <c r="KIY2147" s="308"/>
      <c r="KIZ2147" s="308"/>
      <c r="KJA2147" s="308"/>
      <c r="KJB2147" s="308"/>
      <c r="KJC2147" s="308"/>
      <c r="KJD2147" s="308"/>
      <c r="KJE2147" s="308"/>
      <c r="KJF2147" s="308"/>
      <c r="KJG2147" s="308"/>
      <c r="KJH2147" s="308"/>
      <c r="KJI2147" s="308"/>
      <c r="KJJ2147" s="308"/>
      <c r="KJK2147" s="308"/>
      <c r="KJL2147" s="308"/>
      <c r="KJM2147" s="308"/>
      <c r="KJN2147" s="308"/>
      <c r="KJO2147" s="308"/>
      <c r="KJP2147" s="308"/>
      <c r="KJQ2147" s="308"/>
      <c r="KJR2147" s="308"/>
      <c r="KJS2147" s="308"/>
      <c r="KJT2147" s="308"/>
      <c r="KJU2147" s="308"/>
      <c r="KJV2147" s="308"/>
      <c r="KJW2147" s="308"/>
      <c r="KJX2147" s="308"/>
      <c r="KJY2147" s="308"/>
      <c r="KJZ2147" s="308"/>
      <c r="KKA2147" s="308"/>
      <c r="KKB2147" s="308"/>
      <c r="KKC2147" s="308"/>
      <c r="KKD2147" s="308"/>
      <c r="KKE2147" s="308"/>
      <c r="KKF2147" s="308"/>
      <c r="KKG2147" s="308"/>
      <c r="KKH2147" s="308"/>
      <c r="KKI2147" s="308"/>
      <c r="KKJ2147" s="308"/>
      <c r="KKK2147" s="308"/>
      <c r="KKL2147" s="308"/>
      <c r="KKM2147" s="308"/>
      <c r="KKN2147" s="308"/>
      <c r="KKO2147" s="308"/>
      <c r="KKP2147" s="308"/>
      <c r="KKQ2147" s="308"/>
      <c r="KKR2147" s="308"/>
      <c r="KKS2147" s="308"/>
      <c r="KKT2147" s="308"/>
      <c r="KKU2147" s="308"/>
      <c r="KKV2147" s="308"/>
      <c r="KKW2147" s="308"/>
      <c r="KKX2147" s="308"/>
      <c r="KKY2147" s="308"/>
      <c r="KKZ2147" s="308"/>
      <c r="KLA2147" s="308"/>
      <c r="KLB2147" s="308"/>
      <c r="KLC2147" s="308"/>
      <c r="KLD2147" s="308"/>
      <c r="KLE2147" s="308"/>
      <c r="KLF2147" s="308"/>
      <c r="KLG2147" s="308"/>
      <c r="KLH2147" s="308"/>
      <c r="KLI2147" s="308"/>
      <c r="KLJ2147" s="308"/>
      <c r="KLK2147" s="308"/>
      <c r="KLL2147" s="308"/>
      <c r="KLM2147" s="308"/>
      <c r="KLN2147" s="308"/>
      <c r="KLO2147" s="308"/>
      <c r="KLP2147" s="308"/>
      <c r="KLQ2147" s="308"/>
      <c r="KLR2147" s="308"/>
      <c r="KLS2147" s="308"/>
      <c r="KLT2147" s="308"/>
      <c r="KLU2147" s="308"/>
      <c r="KLV2147" s="308"/>
      <c r="KLW2147" s="308"/>
      <c r="KLX2147" s="308"/>
      <c r="KLY2147" s="308"/>
      <c r="KLZ2147" s="308"/>
      <c r="KMA2147" s="308"/>
      <c r="KMB2147" s="308"/>
      <c r="KMC2147" s="308"/>
      <c r="KMD2147" s="308"/>
      <c r="KME2147" s="308"/>
      <c r="KMF2147" s="308"/>
      <c r="KMG2147" s="308"/>
      <c r="KMH2147" s="308"/>
      <c r="KMI2147" s="308"/>
      <c r="KMJ2147" s="308"/>
      <c r="KMK2147" s="308"/>
      <c r="KML2147" s="308"/>
      <c r="KMM2147" s="308"/>
      <c r="KMN2147" s="308"/>
      <c r="KMO2147" s="308"/>
      <c r="KMP2147" s="308"/>
      <c r="KMQ2147" s="308"/>
      <c r="KMR2147" s="308"/>
      <c r="KMS2147" s="308"/>
      <c r="KMT2147" s="308"/>
      <c r="KMU2147" s="308"/>
      <c r="KMV2147" s="308"/>
      <c r="KMW2147" s="308"/>
      <c r="KMX2147" s="308"/>
      <c r="KMY2147" s="308"/>
      <c r="KMZ2147" s="308"/>
      <c r="KNA2147" s="308"/>
      <c r="KNB2147" s="308"/>
      <c r="KNC2147" s="308"/>
      <c r="KND2147" s="308"/>
      <c r="KNE2147" s="308"/>
      <c r="KNF2147" s="308"/>
      <c r="KNG2147" s="308"/>
      <c r="KNH2147" s="308"/>
      <c r="KNI2147" s="308"/>
      <c r="KNJ2147" s="308"/>
      <c r="KNK2147" s="308"/>
      <c r="KNL2147" s="308"/>
      <c r="KNM2147" s="308"/>
      <c r="KNN2147" s="308"/>
      <c r="KNO2147" s="308"/>
      <c r="KNP2147" s="308"/>
      <c r="KNQ2147" s="308"/>
      <c r="KNR2147" s="308"/>
      <c r="KNS2147" s="308"/>
      <c r="KNT2147" s="308"/>
      <c r="KNU2147" s="308"/>
      <c r="KNV2147" s="308"/>
      <c r="KNW2147" s="308"/>
      <c r="KNX2147" s="308"/>
      <c r="KNY2147" s="308"/>
      <c r="KNZ2147" s="308"/>
      <c r="KOA2147" s="308"/>
      <c r="KOB2147" s="308"/>
      <c r="KOC2147" s="308"/>
      <c r="KOD2147" s="308"/>
      <c r="KOE2147" s="308"/>
      <c r="KOF2147" s="308"/>
      <c r="KOG2147" s="308"/>
      <c r="KOH2147" s="308"/>
      <c r="KOI2147" s="308"/>
      <c r="KOJ2147" s="308"/>
      <c r="KOK2147" s="308"/>
      <c r="KOL2147" s="308"/>
      <c r="KOM2147" s="308"/>
      <c r="KON2147" s="308"/>
      <c r="KOO2147" s="308"/>
      <c r="KOP2147" s="308"/>
      <c r="KOQ2147" s="308"/>
      <c r="KOR2147" s="308"/>
      <c r="KOS2147" s="308"/>
      <c r="KOT2147" s="308"/>
      <c r="KOU2147" s="308"/>
      <c r="KOV2147" s="308"/>
      <c r="KOW2147" s="308"/>
      <c r="KOX2147" s="308"/>
      <c r="KOY2147" s="308"/>
      <c r="KOZ2147" s="308"/>
      <c r="KPA2147" s="308"/>
      <c r="KPB2147" s="308"/>
      <c r="KPC2147" s="308"/>
      <c r="KPD2147" s="308"/>
      <c r="KPE2147" s="308"/>
      <c r="KPF2147" s="308"/>
      <c r="KPG2147" s="308"/>
      <c r="KPH2147" s="308"/>
      <c r="KPI2147" s="308"/>
      <c r="KPJ2147" s="308"/>
      <c r="KPK2147" s="308"/>
      <c r="KPL2147" s="308"/>
      <c r="KPM2147" s="308"/>
      <c r="KPN2147" s="308"/>
      <c r="KPO2147" s="308"/>
      <c r="KPP2147" s="308"/>
      <c r="KPQ2147" s="308"/>
      <c r="KPR2147" s="308"/>
      <c r="KPS2147" s="308"/>
      <c r="KPT2147" s="308"/>
      <c r="KPU2147" s="308"/>
      <c r="KPV2147" s="308"/>
      <c r="KPW2147" s="308"/>
      <c r="KPX2147" s="308"/>
      <c r="KPY2147" s="308"/>
      <c r="KPZ2147" s="308"/>
      <c r="KQA2147" s="308"/>
      <c r="KQB2147" s="308"/>
      <c r="KQC2147" s="308"/>
      <c r="KQD2147" s="308"/>
      <c r="KQE2147" s="308"/>
      <c r="KQF2147" s="308"/>
      <c r="KQG2147" s="308"/>
      <c r="KQH2147" s="308"/>
      <c r="KQI2147" s="308"/>
      <c r="KQJ2147" s="308"/>
      <c r="KQK2147" s="308"/>
      <c r="KQL2147" s="308"/>
      <c r="KQM2147" s="308"/>
      <c r="KQN2147" s="308"/>
      <c r="KQO2147" s="308"/>
      <c r="KQP2147" s="308"/>
      <c r="KQQ2147" s="308"/>
      <c r="KQR2147" s="308"/>
      <c r="KQS2147" s="308"/>
      <c r="KQT2147" s="308"/>
      <c r="KQU2147" s="308"/>
      <c r="KQV2147" s="308"/>
      <c r="KQW2147" s="308"/>
      <c r="KQX2147" s="308"/>
      <c r="KQY2147" s="308"/>
      <c r="KQZ2147" s="308"/>
      <c r="KRA2147" s="308"/>
      <c r="KRB2147" s="308"/>
      <c r="KRC2147" s="308"/>
      <c r="KRD2147" s="308"/>
      <c r="KRE2147" s="308"/>
      <c r="KRF2147" s="308"/>
      <c r="KRG2147" s="308"/>
      <c r="KRH2147" s="308"/>
      <c r="KRI2147" s="308"/>
      <c r="KRJ2147" s="308"/>
      <c r="KRK2147" s="308"/>
      <c r="KRL2147" s="308"/>
      <c r="KRM2147" s="308"/>
      <c r="KRN2147" s="308"/>
      <c r="KRO2147" s="308"/>
      <c r="KRP2147" s="308"/>
      <c r="KRQ2147" s="308"/>
      <c r="KRR2147" s="308"/>
      <c r="KRS2147" s="308"/>
      <c r="KRT2147" s="308"/>
      <c r="KRU2147" s="308"/>
      <c r="KRV2147" s="308"/>
      <c r="KRW2147" s="308"/>
      <c r="KRX2147" s="308"/>
      <c r="KRY2147" s="308"/>
      <c r="KRZ2147" s="308"/>
      <c r="KSA2147" s="308"/>
      <c r="KSB2147" s="308"/>
      <c r="KSC2147" s="308"/>
      <c r="KSD2147" s="308"/>
      <c r="KSE2147" s="308"/>
      <c r="KSF2147" s="308"/>
      <c r="KSG2147" s="308"/>
      <c r="KSH2147" s="308"/>
      <c r="KSI2147" s="308"/>
      <c r="KSJ2147" s="308"/>
      <c r="KSK2147" s="308"/>
      <c r="KSL2147" s="308"/>
      <c r="KSM2147" s="308"/>
      <c r="KSN2147" s="308"/>
      <c r="KSO2147" s="308"/>
      <c r="KSP2147" s="308"/>
      <c r="KSQ2147" s="308"/>
      <c r="KSR2147" s="308"/>
      <c r="KSS2147" s="308"/>
      <c r="KST2147" s="308"/>
      <c r="KSU2147" s="308"/>
      <c r="KSV2147" s="308"/>
      <c r="KSW2147" s="308"/>
      <c r="KSX2147" s="308"/>
      <c r="KSY2147" s="308"/>
      <c r="KSZ2147" s="308"/>
      <c r="KTA2147" s="308"/>
      <c r="KTB2147" s="308"/>
      <c r="KTC2147" s="308"/>
      <c r="KTD2147" s="308"/>
      <c r="KTE2147" s="308"/>
      <c r="KTF2147" s="308"/>
      <c r="KTG2147" s="308"/>
      <c r="KTH2147" s="308"/>
      <c r="KTI2147" s="308"/>
      <c r="KTJ2147" s="308"/>
      <c r="KTK2147" s="308"/>
      <c r="KTL2147" s="308"/>
      <c r="KTM2147" s="308"/>
      <c r="KTN2147" s="308"/>
      <c r="KTO2147" s="308"/>
      <c r="KTP2147" s="308"/>
      <c r="KTQ2147" s="308"/>
      <c r="KTR2147" s="308"/>
      <c r="KTS2147" s="308"/>
      <c r="KTT2147" s="308"/>
      <c r="KTU2147" s="308"/>
      <c r="KTV2147" s="308"/>
      <c r="KTW2147" s="308"/>
      <c r="KTX2147" s="308"/>
      <c r="KTY2147" s="308"/>
      <c r="KTZ2147" s="308"/>
      <c r="KUA2147" s="308"/>
      <c r="KUB2147" s="308"/>
      <c r="KUC2147" s="308"/>
      <c r="KUD2147" s="308"/>
      <c r="KUE2147" s="308"/>
      <c r="KUF2147" s="308"/>
      <c r="KUG2147" s="308"/>
      <c r="KUH2147" s="308"/>
      <c r="KUI2147" s="308"/>
      <c r="KUJ2147" s="308"/>
      <c r="KUK2147" s="308"/>
      <c r="KUL2147" s="308"/>
      <c r="KUM2147" s="308"/>
      <c r="KUN2147" s="308"/>
      <c r="KUO2147" s="308"/>
      <c r="KUP2147" s="308"/>
      <c r="KUQ2147" s="308"/>
      <c r="KUR2147" s="308"/>
      <c r="KUS2147" s="308"/>
      <c r="KUT2147" s="308"/>
      <c r="KUU2147" s="308"/>
      <c r="KUV2147" s="308"/>
      <c r="KUW2147" s="308"/>
      <c r="KUX2147" s="308"/>
      <c r="KUY2147" s="308"/>
      <c r="KUZ2147" s="308"/>
      <c r="KVA2147" s="308"/>
      <c r="KVB2147" s="308"/>
      <c r="KVC2147" s="308"/>
      <c r="KVD2147" s="308"/>
      <c r="KVE2147" s="308"/>
      <c r="KVF2147" s="308"/>
      <c r="KVG2147" s="308"/>
      <c r="KVH2147" s="308"/>
      <c r="KVI2147" s="308"/>
      <c r="KVJ2147" s="308"/>
      <c r="KVK2147" s="308"/>
      <c r="KVL2147" s="308"/>
      <c r="KVM2147" s="308"/>
      <c r="KVN2147" s="308"/>
      <c r="KVO2147" s="308"/>
      <c r="KVP2147" s="308"/>
      <c r="KVQ2147" s="308"/>
      <c r="KVR2147" s="308"/>
      <c r="KVS2147" s="308"/>
      <c r="KVT2147" s="308"/>
      <c r="KVU2147" s="308"/>
      <c r="KVV2147" s="308"/>
      <c r="KVW2147" s="308"/>
      <c r="KVX2147" s="308"/>
      <c r="KVY2147" s="308"/>
      <c r="KVZ2147" s="308"/>
      <c r="KWA2147" s="308"/>
      <c r="KWB2147" s="308"/>
      <c r="KWC2147" s="308"/>
      <c r="KWD2147" s="308"/>
      <c r="KWE2147" s="308"/>
      <c r="KWF2147" s="308"/>
      <c r="KWG2147" s="308"/>
      <c r="KWH2147" s="308"/>
      <c r="KWI2147" s="308"/>
      <c r="KWJ2147" s="308"/>
      <c r="KWK2147" s="308"/>
      <c r="KWL2147" s="308"/>
      <c r="KWM2147" s="308"/>
      <c r="KWN2147" s="308"/>
      <c r="KWO2147" s="308"/>
      <c r="KWP2147" s="308"/>
      <c r="KWQ2147" s="308"/>
      <c r="KWR2147" s="308"/>
      <c r="KWS2147" s="308"/>
      <c r="KWT2147" s="308"/>
      <c r="KWU2147" s="308"/>
      <c r="KWV2147" s="308"/>
      <c r="KWW2147" s="308"/>
      <c r="KWX2147" s="308"/>
      <c r="KWY2147" s="308"/>
      <c r="KWZ2147" s="308"/>
      <c r="KXA2147" s="308"/>
      <c r="KXB2147" s="308"/>
      <c r="KXC2147" s="308"/>
      <c r="KXD2147" s="308"/>
      <c r="KXE2147" s="308"/>
      <c r="KXF2147" s="308"/>
      <c r="KXG2147" s="308"/>
      <c r="KXH2147" s="308"/>
      <c r="KXI2147" s="308"/>
      <c r="KXJ2147" s="308"/>
      <c r="KXK2147" s="308"/>
      <c r="KXL2147" s="308"/>
      <c r="KXM2147" s="308"/>
      <c r="KXN2147" s="308"/>
      <c r="KXO2147" s="308"/>
      <c r="KXP2147" s="308"/>
      <c r="KXQ2147" s="308"/>
      <c r="KXR2147" s="308"/>
      <c r="KXS2147" s="308"/>
      <c r="KXT2147" s="308"/>
      <c r="KXU2147" s="308"/>
      <c r="KXV2147" s="308"/>
      <c r="KXW2147" s="308"/>
      <c r="KXX2147" s="308"/>
      <c r="KXY2147" s="308"/>
      <c r="KXZ2147" s="308"/>
      <c r="KYA2147" s="308"/>
      <c r="KYB2147" s="308"/>
      <c r="KYC2147" s="308"/>
      <c r="KYD2147" s="308"/>
      <c r="KYE2147" s="308"/>
      <c r="KYF2147" s="308"/>
      <c r="KYG2147" s="308"/>
      <c r="KYH2147" s="308"/>
      <c r="KYI2147" s="308"/>
      <c r="KYJ2147" s="308"/>
      <c r="KYK2147" s="308"/>
      <c r="KYL2147" s="308"/>
      <c r="KYM2147" s="308"/>
      <c r="KYN2147" s="308"/>
      <c r="KYO2147" s="308"/>
      <c r="KYP2147" s="308"/>
      <c r="KYQ2147" s="308"/>
      <c r="KYR2147" s="308"/>
      <c r="KYS2147" s="308"/>
      <c r="KYT2147" s="308"/>
      <c r="KYU2147" s="308"/>
      <c r="KYV2147" s="308"/>
      <c r="KYW2147" s="308"/>
      <c r="KYX2147" s="308"/>
      <c r="KYY2147" s="308"/>
      <c r="KYZ2147" s="308"/>
      <c r="KZA2147" s="308"/>
      <c r="KZB2147" s="308"/>
      <c r="KZC2147" s="308"/>
      <c r="KZD2147" s="308"/>
      <c r="KZE2147" s="308"/>
      <c r="KZF2147" s="308"/>
      <c r="KZG2147" s="308"/>
      <c r="KZH2147" s="308"/>
      <c r="KZI2147" s="308"/>
      <c r="KZJ2147" s="308"/>
      <c r="KZK2147" s="308"/>
      <c r="KZL2147" s="308"/>
      <c r="KZM2147" s="308"/>
      <c r="KZN2147" s="308"/>
      <c r="KZO2147" s="308"/>
      <c r="KZP2147" s="308"/>
      <c r="KZQ2147" s="308"/>
      <c r="KZR2147" s="308"/>
      <c r="KZS2147" s="308"/>
      <c r="KZT2147" s="308"/>
      <c r="KZU2147" s="308"/>
      <c r="KZV2147" s="308"/>
      <c r="KZW2147" s="308"/>
      <c r="KZX2147" s="308"/>
      <c r="KZY2147" s="308"/>
      <c r="KZZ2147" s="308"/>
      <c r="LAA2147" s="308"/>
      <c r="LAB2147" s="308"/>
      <c r="LAC2147" s="308"/>
      <c r="LAD2147" s="308"/>
      <c r="LAE2147" s="308"/>
      <c r="LAF2147" s="308"/>
      <c r="LAG2147" s="308"/>
      <c r="LAH2147" s="308"/>
      <c r="LAI2147" s="308"/>
      <c r="LAJ2147" s="308"/>
      <c r="LAK2147" s="308"/>
      <c r="LAL2147" s="308"/>
      <c r="LAM2147" s="308"/>
      <c r="LAN2147" s="308"/>
      <c r="LAO2147" s="308"/>
      <c r="LAP2147" s="308"/>
      <c r="LAQ2147" s="308"/>
      <c r="LAR2147" s="308"/>
      <c r="LAS2147" s="308"/>
      <c r="LAT2147" s="308"/>
      <c r="LAU2147" s="308"/>
      <c r="LAV2147" s="308"/>
      <c r="LAW2147" s="308"/>
      <c r="LAX2147" s="308"/>
      <c r="LAY2147" s="308"/>
      <c r="LAZ2147" s="308"/>
      <c r="LBA2147" s="308"/>
      <c r="LBB2147" s="308"/>
      <c r="LBC2147" s="308"/>
      <c r="LBD2147" s="308"/>
      <c r="LBE2147" s="308"/>
      <c r="LBF2147" s="308"/>
      <c r="LBG2147" s="308"/>
      <c r="LBH2147" s="308"/>
      <c r="LBI2147" s="308"/>
      <c r="LBJ2147" s="308"/>
      <c r="LBK2147" s="308"/>
      <c r="LBL2147" s="308"/>
      <c r="LBM2147" s="308"/>
      <c r="LBN2147" s="308"/>
      <c r="LBO2147" s="308"/>
      <c r="LBP2147" s="308"/>
      <c r="LBQ2147" s="308"/>
      <c r="LBR2147" s="308"/>
      <c r="LBS2147" s="308"/>
      <c r="LBT2147" s="308"/>
      <c r="LBU2147" s="308"/>
      <c r="LBV2147" s="308"/>
      <c r="LBW2147" s="308"/>
      <c r="LBX2147" s="308"/>
      <c r="LBY2147" s="308"/>
      <c r="LBZ2147" s="308"/>
      <c r="LCA2147" s="308"/>
      <c r="LCB2147" s="308"/>
      <c r="LCC2147" s="308"/>
      <c r="LCD2147" s="308"/>
      <c r="LCE2147" s="308"/>
      <c r="LCF2147" s="308"/>
      <c r="LCG2147" s="308"/>
      <c r="LCH2147" s="308"/>
      <c r="LCI2147" s="308"/>
      <c r="LCJ2147" s="308"/>
      <c r="LCK2147" s="308"/>
      <c r="LCL2147" s="308"/>
      <c r="LCM2147" s="308"/>
      <c r="LCN2147" s="308"/>
      <c r="LCO2147" s="308"/>
      <c r="LCP2147" s="308"/>
      <c r="LCQ2147" s="308"/>
      <c r="LCR2147" s="308"/>
      <c r="LCS2147" s="308"/>
      <c r="LCT2147" s="308"/>
      <c r="LCU2147" s="308"/>
      <c r="LCV2147" s="308"/>
      <c r="LCW2147" s="308"/>
      <c r="LCX2147" s="308"/>
      <c r="LCY2147" s="308"/>
      <c r="LCZ2147" s="308"/>
      <c r="LDA2147" s="308"/>
      <c r="LDB2147" s="308"/>
      <c r="LDC2147" s="308"/>
      <c r="LDD2147" s="308"/>
      <c r="LDE2147" s="308"/>
      <c r="LDF2147" s="308"/>
      <c r="LDG2147" s="308"/>
      <c r="LDH2147" s="308"/>
      <c r="LDI2147" s="308"/>
      <c r="LDJ2147" s="308"/>
      <c r="LDK2147" s="308"/>
      <c r="LDL2147" s="308"/>
      <c r="LDM2147" s="308"/>
      <c r="LDN2147" s="308"/>
      <c r="LDO2147" s="308"/>
      <c r="LDP2147" s="308"/>
      <c r="LDQ2147" s="308"/>
      <c r="LDR2147" s="308"/>
      <c r="LDS2147" s="308"/>
      <c r="LDT2147" s="308"/>
      <c r="LDU2147" s="308"/>
      <c r="LDV2147" s="308"/>
      <c r="LDW2147" s="308"/>
      <c r="LDX2147" s="308"/>
      <c r="LDY2147" s="308"/>
      <c r="LDZ2147" s="308"/>
      <c r="LEA2147" s="308"/>
      <c r="LEB2147" s="308"/>
      <c r="LEC2147" s="308"/>
      <c r="LED2147" s="308"/>
      <c r="LEE2147" s="308"/>
      <c r="LEF2147" s="308"/>
      <c r="LEG2147" s="308"/>
      <c r="LEH2147" s="308"/>
      <c r="LEI2147" s="308"/>
      <c r="LEJ2147" s="308"/>
      <c r="LEK2147" s="308"/>
      <c r="LEL2147" s="308"/>
      <c r="LEM2147" s="308"/>
      <c r="LEN2147" s="308"/>
      <c r="LEO2147" s="308"/>
      <c r="LEP2147" s="308"/>
      <c r="LEQ2147" s="308"/>
      <c r="LER2147" s="308"/>
      <c r="LES2147" s="308"/>
      <c r="LET2147" s="308"/>
      <c r="LEU2147" s="308"/>
      <c r="LEV2147" s="308"/>
      <c r="LEW2147" s="308"/>
      <c r="LEX2147" s="308"/>
      <c r="LEY2147" s="308"/>
      <c r="LEZ2147" s="308"/>
      <c r="LFA2147" s="308"/>
      <c r="LFB2147" s="308"/>
      <c r="LFC2147" s="308"/>
      <c r="LFD2147" s="308"/>
      <c r="LFE2147" s="308"/>
      <c r="LFF2147" s="308"/>
      <c r="LFG2147" s="308"/>
      <c r="LFH2147" s="308"/>
      <c r="LFI2147" s="308"/>
      <c r="LFJ2147" s="308"/>
      <c r="LFK2147" s="308"/>
      <c r="LFL2147" s="308"/>
      <c r="LFM2147" s="308"/>
      <c r="LFN2147" s="308"/>
      <c r="LFO2147" s="308"/>
      <c r="LFP2147" s="308"/>
      <c r="LFQ2147" s="308"/>
      <c r="LFR2147" s="308"/>
      <c r="LFS2147" s="308"/>
      <c r="LFT2147" s="308"/>
      <c r="LFU2147" s="308"/>
      <c r="LFV2147" s="308"/>
      <c r="LFW2147" s="308"/>
      <c r="LFX2147" s="308"/>
      <c r="LFY2147" s="308"/>
      <c r="LFZ2147" s="308"/>
      <c r="LGA2147" s="308"/>
      <c r="LGB2147" s="308"/>
      <c r="LGC2147" s="308"/>
      <c r="LGD2147" s="308"/>
      <c r="LGE2147" s="308"/>
      <c r="LGF2147" s="308"/>
      <c r="LGG2147" s="308"/>
      <c r="LGH2147" s="308"/>
      <c r="LGI2147" s="308"/>
      <c r="LGJ2147" s="308"/>
      <c r="LGK2147" s="308"/>
      <c r="LGL2147" s="308"/>
      <c r="LGM2147" s="308"/>
      <c r="LGN2147" s="308"/>
      <c r="LGO2147" s="308"/>
      <c r="LGP2147" s="308"/>
      <c r="LGQ2147" s="308"/>
      <c r="LGR2147" s="308"/>
      <c r="LGS2147" s="308"/>
      <c r="LGT2147" s="308"/>
      <c r="LGU2147" s="308"/>
      <c r="LGV2147" s="308"/>
      <c r="LGW2147" s="308"/>
      <c r="LGX2147" s="308"/>
      <c r="LGY2147" s="308"/>
      <c r="LGZ2147" s="308"/>
      <c r="LHA2147" s="308"/>
      <c r="LHB2147" s="308"/>
      <c r="LHC2147" s="308"/>
      <c r="LHD2147" s="308"/>
      <c r="LHE2147" s="308"/>
      <c r="LHF2147" s="308"/>
      <c r="LHG2147" s="308"/>
      <c r="LHH2147" s="308"/>
      <c r="LHI2147" s="308"/>
      <c r="LHJ2147" s="308"/>
      <c r="LHK2147" s="308"/>
      <c r="LHL2147" s="308"/>
      <c r="LHM2147" s="308"/>
      <c r="LHN2147" s="308"/>
      <c r="LHO2147" s="308"/>
      <c r="LHP2147" s="308"/>
      <c r="LHQ2147" s="308"/>
      <c r="LHR2147" s="308"/>
      <c r="LHS2147" s="308"/>
      <c r="LHT2147" s="308"/>
      <c r="LHU2147" s="308"/>
      <c r="LHV2147" s="308"/>
      <c r="LHW2147" s="308"/>
      <c r="LHX2147" s="308"/>
      <c r="LHY2147" s="308"/>
      <c r="LHZ2147" s="308"/>
      <c r="LIA2147" s="308"/>
      <c r="LIB2147" s="308"/>
      <c r="LIC2147" s="308"/>
      <c r="LID2147" s="308"/>
      <c r="LIE2147" s="308"/>
      <c r="LIF2147" s="308"/>
      <c r="LIG2147" s="308"/>
      <c r="LIH2147" s="308"/>
      <c r="LII2147" s="308"/>
      <c r="LIJ2147" s="308"/>
      <c r="LIK2147" s="308"/>
      <c r="LIL2147" s="308"/>
      <c r="LIM2147" s="308"/>
      <c r="LIN2147" s="308"/>
      <c r="LIO2147" s="308"/>
      <c r="LIP2147" s="308"/>
      <c r="LIQ2147" s="308"/>
      <c r="LIR2147" s="308"/>
      <c r="LIS2147" s="308"/>
      <c r="LIT2147" s="308"/>
      <c r="LIU2147" s="308"/>
      <c r="LIV2147" s="308"/>
      <c r="LIW2147" s="308"/>
      <c r="LIX2147" s="308"/>
      <c r="LIY2147" s="308"/>
      <c r="LIZ2147" s="308"/>
      <c r="LJA2147" s="308"/>
      <c r="LJB2147" s="308"/>
      <c r="LJC2147" s="308"/>
      <c r="LJD2147" s="308"/>
      <c r="LJE2147" s="308"/>
      <c r="LJF2147" s="308"/>
      <c r="LJG2147" s="308"/>
      <c r="LJH2147" s="308"/>
      <c r="LJI2147" s="308"/>
      <c r="LJJ2147" s="308"/>
      <c r="LJK2147" s="308"/>
      <c r="LJL2147" s="308"/>
      <c r="LJM2147" s="308"/>
      <c r="LJN2147" s="308"/>
      <c r="LJO2147" s="308"/>
      <c r="LJP2147" s="308"/>
      <c r="LJQ2147" s="308"/>
      <c r="LJR2147" s="308"/>
      <c r="LJS2147" s="308"/>
      <c r="LJT2147" s="308"/>
      <c r="LJU2147" s="308"/>
      <c r="LJV2147" s="308"/>
      <c r="LJW2147" s="308"/>
      <c r="LJX2147" s="308"/>
      <c r="LJY2147" s="308"/>
      <c r="LJZ2147" s="308"/>
      <c r="LKA2147" s="308"/>
      <c r="LKB2147" s="308"/>
      <c r="LKC2147" s="308"/>
      <c r="LKD2147" s="308"/>
      <c r="LKE2147" s="308"/>
      <c r="LKF2147" s="308"/>
      <c r="LKG2147" s="308"/>
      <c r="LKH2147" s="308"/>
      <c r="LKI2147" s="308"/>
      <c r="LKJ2147" s="308"/>
      <c r="LKK2147" s="308"/>
      <c r="LKL2147" s="308"/>
      <c r="LKM2147" s="308"/>
      <c r="LKN2147" s="308"/>
      <c r="LKO2147" s="308"/>
      <c r="LKP2147" s="308"/>
      <c r="LKQ2147" s="308"/>
      <c r="LKR2147" s="308"/>
      <c r="LKS2147" s="308"/>
      <c r="LKT2147" s="308"/>
      <c r="LKU2147" s="308"/>
      <c r="LKV2147" s="308"/>
      <c r="LKW2147" s="308"/>
      <c r="LKX2147" s="308"/>
      <c r="LKY2147" s="308"/>
      <c r="LKZ2147" s="308"/>
      <c r="LLA2147" s="308"/>
      <c r="LLB2147" s="308"/>
      <c r="LLC2147" s="308"/>
      <c r="LLD2147" s="308"/>
      <c r="LLE2147" s="308"/>
      <c r="LLF2147" s="308"/>
      <c r="LLG2147" s="308"/>
      <c r="LLH2147" s="308"/>
      <c r="LLI2147" s="308"/>
      <c r="LLJ2147" s="308"/>
      <c r="LLK2147" s="308"/>
      <c r="LLL2147" s="308"/>
      <c r="LLM2147" s="308"/>
      <c r="LLN2147" s="308"/>
      <c r="LLO2147" s="308"/>
      <c r="LLP2147" s="308"/>
      <c r="LLQ2147" s="308"/>
      <c r="LLR2147" s="308"/>
      <c r="LLS2147" s="308"/>
      <c r="LLT2147" s="308"/>
      <c r="LLU2147" s="308"/>
      <c r="LLV2147" s="308"/>
      <c r="LLW2147" s="308"/>
      <c r="LLX2147" s="308"/>
      <c r="LLY2147" s="308"/>
      <c r="LLZ2147" s="308"/>
      <c r="LMA2147" s="308"/>
      <c r="LMB2147" s="308"/>
      <c r="LMC2147" s="308"/>
      <c r="LMD2147" s="308"/>
      <c r="LME2147" s="308"/>
      <c r="LMF2147" s="308"/>
      <c r="LMG2147" s="308"/>
      <c r="LMH2147" s="308"/>
      <c r="LMI2147" s="308"/>
      <c r="LMJ2147" s="308"/>
      <c r="LMK2147" s="308"/>
      <c r="LML2147" s="308"/>
      <c r="LMM2147" s="308"/>
      <c r="LMN2147" s="308"/>
      <c r="LMO2147" s="308"/>
      <c r="LMP2147" s="308"/>
      <c r="LMQ2147" s="308"/>
      <c r="LMR2147" s="308"/>
      <c r="LMS2147" s="308"/>
      <c r="LMT2147" s="308"/>
      <c r="LMU2147" s="308"/>
      <c r="LMV2147" s="308"/>
      <c r="LMW2147" s="308"/>
      <c r="LMX2147" s="308"/>
      <c r="LMY2147" s="308"/>
      <c r="LMZ2147" s="308"/>
      <c r="LNA2147" s="308"/>
      <c r="LNB2147" s="308"/>
      <c r="LNC2147" s="308"/>
      <c r="LND2147" s="308"/>
      <c r="LNE2147" s="308"/>
      <c r="LNF2147" s="308"/>
      <c r="LNG2147" s="308"/>
      <c r="LNH2147" s="308"/>
      <c r="LNI2147" s="308"/>
      <c r="LNJ2147" s="308"/>
      <c r="LNK2147" s="308"/>
      <c r="LNL2147" s="308"/>
      <c r="LNM2147" s="308"/>
      <c r="LNN2147" s="308"/>
      <c r="LNO2147" s="308"/>
      <c r="LNP2147" s="308"/>
      <c r="LNQ2147" s="308"/>
      <c r="LNR2147" s="308"/>
      <c r="LNS2147" s="308"/>
      <c r="LNT2147" s="308"/>
      <c r="LNU2147" s="308"/>
      <c r="LNV2147" s="308"/>
      <c r="LNW2147" s="308"/>
      <c r="LNX2147" s="308"/>
      <c r="LNY2147" s="308"/>
      <c r="LNZ2147" s="308"/>
      <c r="LOA2147" s="308"/>
      <c r="LOB2147" s="308"/>
      <c r="LOC2147" s="308"/>
      <c r="LOD2147" s="308"/>
      <c r="LOE2147" s="308"/>
      <c r="LOF2147" s="308"/>
      <c r="LOG2147" s="308"/>
      <c r="LOH2147" s="308"/>
      <c r="LOI2147" s="308"/>
      <c r="LOJ2147" s="308"/>
      <c r="LOK2147" s="308"/>
      <c r="LOL2147" s="308"/>
      <c r="LOM2147" s="308"/>
      <c r="LON2147" s="308"/>
      <c r="LOO2147" s="308"/>
      <c r="LOP2147" s="308"/>
      <c r="LOQ2147" s="308"/>
      <c r="LOR2147" s="308"/>
      <c r="LOS2147" s="308"/>
      <c r="LOT2147" s="308"/>
      <c r="LOU2147" s="308"/>
      <c r="LOV2147" s="308"/>
      <c r="LOW2147" s="308"/>
      <c r="LOX2147" s="308"/>
      <c r="LOY2147" s="308"/>
      <c r="LOZ2147" s="308"/>
      <c r="LPA2147" s="308"/>
      <c r="LPB2147" s="308"/>
      <c r="LPC2147" s="308"/>
      <c r="LPD2147" s="308"/>
      <c r="LPE2147" s="308"/>
      <c r="LPF2147" s="308"/>
      <c r="LPG2147" s="308"/>
      <c r="LPH2147" s="308"/>
      <c r="LPI2147" s="308"/>
      <c r="LPJ2147" s="308"/>
      <c r="LPK2147" s="308"/>
      <c r="LPL2147" s="308"/>
      <c r="LPM2147" s="308"/>
      <c r="LPN2147" s="308"/>
      <c r="LPO2147" s="308"/>
      <c r="LPP2147" s="308"/>
      <c r="LPQ2147" s="308"/>
      <c r="LPR2147" s="308"/>
      <c r="LPS2147" s="308"/>
      <c r="LPT2147" s="308"/>
      <c r="LPU2147" s="308"/>
      <c r="LPV2147" s="308"/>
      <c r="LPW2147" s="308"/>
      <c r="LPX2147" s="308"/>
      <c r="LPY2147" s="308"/>
      <c r="LPZ2147" s="308"/>
      <c r="LQA2147" s="308"/>
      <c r="LQB2147" s="308"/>
      <c r="LQC2147" s="308"/>
      <c r="LQD2147" s="308"/>
      <c r="LQE2147" s="308"/>
      <c r="LQF2147" s="308"/>
      <c r="LQG2147" s="308"/>
      <c r="LQH2147" s="308"/>
      <c r="LQI2147" s="308"/>
      <c r="LQJ2147" s="308"/>
      <c r="LQK2147" s="308"/>
      <c r="LQL2147" s="308"/>
      <c r="LQM2147" s="308"/>
      <c r="LQN2147" s="308"/>
      <c r="LQO2147" s="308"/>
      <c r="LQP2147" s="308"/>
      <c r="LQQ2147" s="308"/>
      <c r="LQR2147" s="308"/>
      <c r="LQS2147" s="308"/>
      <c r="LQT2147" s="308"/>
      <c r="LQU2147" s="308"/>
      <c r="LQV2147" s="308"/>
      <c r="LQW2147" s="308"/>
      <c r="LQX2147" s="308"/>
      <c r="LQY2147" s="308"/>
      <c r="LQZ2147" s="308"/>
      <c r="LRA2147" s="308"/>
      <c r="LRB2147" s="308"/>
      <c r="LRC2147" s="308"/>
      <c r="LRD2147" s="308"/>
      <c r="LRE2147" s="308"/>
      <c r="LRF2147" s="308"/>
      <c r="LRG2147" s="308"/>
      <c r="LRH2147" s="308"/>
      <c r="LRI2147" s="308"/>
      <c r="LRJ2147" s="308"/>
      <c r="LRK2147" s="308"/>
      <c r="LRL2147" s="308"/>
      <c r="LRM2147" s="308"/>
      <c r="LRN2147" s="308"/>
      <c r="LRO2147" s="308"/>
      <c r="LRP2147" s="308"/>
      <c r="LRQ2147" s="308"/>
      <c r="LRR2147" s="308"/>
      <c r="LRS2147" s="308"/>
      <c r="LRT2147" s="308"/>
      <c r="LRU2147" s="308"/>
      <c r="LRV2147" s="308"/>
      <c r="LRW2147" s="308"/>
      <c r="LRX2147" s="308"/>
      <c r="LRY2147" s="308"/>
      <c r="LRZ2147" s="308"/>
      <c r="LSA2147" s="308"/>
      <c r="LSB2147" s="308"/>
      <c r="LSC2147" s="308"/>
      <c r="LSD2147" s="308"/>
      <c r="LSE2147" s="308"/>
      <c r="LSF2147" s="308"/>
      <c r="LSG2147" s="308"/>
      <c r="LSH2147" s="308"/>
      <c r="LSI2147" s="308"/>
      <c r="LSJ2147" s="308"/>
      <c r="LSK2147" s="308"/>
      <c r="LSL2147" s="308"/>
      <c r="LSM2147" s="308"/>
      <c r="LSN2147" s="308"/>
      <c r="LSO2147" s="308"/>
      <c r="LSP2147" s="308"/>
      <c r="LSQ2147" s="308"/>
      <c r="LSR2147" s="308"/>
      <c r="LSS2147" s="308"/>
      <c r="LST2147" s="308"/>
      <c r="LSU2147" s="308"/>
      <c r="LSV2147" s="308"/>
      <c r="LSW2147" s="308"/>
      <c r="LSX2147" s="308"/>
      <c r="LSY2147" s="308"/>
      <c r="LSZ2147" s="308"/>
      <c r="LTA2147" s="308"/>
      <c r="LTB2147" s="308"/>
      <c r="LTC2147" s="308"/>
      <c r="LTD2147" s="308"/>
      <c r="LTE2147" s="308"/>
      <c r="LTF2147" s="308"/>
      <c r="LTG2147" s="308"/>
      <c r="LTH2147" s="308"/>
      <c r="LTI2147" s="308"/>
      <c r="LTJ2147" s="308"/>
      <c r="LTK2147" s="308"/>
      <c r="LTL2147" s="308"/>
      <c r="LTM2147" s="308"/>
      <c r="LTN2147" s="308"/>
      <c r="LTO2147" s="308"/>
      <c r="LTP2147" s="308"/>
      <c r="LTQ2147" s="308"/>
      <c r="LTR2147" s="308"/>
      <c r="LTS2147" s="308"/>
      <c r="LTT2147" s="308"/>
      <c r="LTU2147" s="308"/>
      <c r="LTV2147" s="308"/>
      <c r="LTW2147" s="308"/>
      <c r="LTX2147" s="308"/>
      <c r="LTY2147" s="308"/>
      <c r="LTZ2147" s="308"/>
      <c r="LUA2147" s="308"/>
      <c r="LUB2147" s="308"/>
      <c r="LUC2147" s="308"/>
      <c r="LUD2147" s="308"/>
      <c r="LUE2147" s="308"/>
      <c r="LUF2147" s="308"/>
      <c r="LUG2147" s="308"/>
      <c r="LUH2147" s="308"/>
      <c r="LUI2147" s="308"/>
      <c r="LUJ2147" s="308"/>
      <c r="LUK2147" s="308"/>
      <c r="LUL2147" s="308"/>
      <c r="LUM2147" s="308"/>
      <c r="LUN2147" s="308"/>
      <c r="LUO2147" s="308"/>
      <c r="LUP2147" s="308"/>
      <c r="LUQ2147" s="308"/>
      <c r="LUR2147" s="308"/>
      <c r="LUS2147" s="308"/>
      <c r="LUT2147" s="308"/>
      <c r="LUU2147" s="308"/>
      <c r="LUV2147" s="308"/>
      <c r="LUW2147" s="308"/>
      <c r="LUX2147" s="308"/>
      <c r="LUY2147" s="308"/>
      <c r="LUZ2147" s="308"/>
      <c r="LVA2147" s="308"/>
      <c r="LVB2147" s="308"/>
      <c r="LVC2147" s="308"/>
      <c r="LVD2147" s="308"/>
      <c r="LVE2147" s="308"/>
      <c r="LVF2147" s="308"/>
      <c r="LVG2147" s="308"/>
      <c r="LVH2147" s="308"/>
      <c r="LVI2147" s="308"/>
      <c r="LVJ2147" s="308"/>
      <c r="LVK2147" s="308"/>
      <c r="LVL2147" s="308"/>
      <c r="LVM2147" s="308"/>
      <c r="LVN2147" s="308"/>
      <c r="LVO2147" s="308"/>
      <c r="LVP2147" s="308"/>
      <c r="LVQ2147" s="308"/>
      <c r="LVR2147" s="308"/>
      <c r="LVS2147" s="308"/>
      <c r="LVT2147" s="308"/>
      <c r="LVU2147" s="308"/>
      <c r="LVV2147" s="308"/>
      <c r="LVW2147" s="308"/>
      <c r="LVX2147" s="308"/>
      <c r="LVY2147" s="308"/>
      <c r="LVZ2147" s="308"/>
      <c r="LWA2147" s="308"/>
      <c r="LWB2147" s="308"/>
      <c r="LWC2147" s="308"/>
      <c r="LWD2147" s="308"/>
      <c r="LWE2147" s="308"/>
      <c r="LWF2147" s="308"/>
      <c r="LWG2147" s="308"/>
      <c r="LWH2147" s="308"/>
      <c r="LWI2147" s="308"/>
      <c r="LWJ2147" s="308"/>
      <c r="LWK2147" s="308"/>
      <c r="LWL2147" s="308"/>
      <c r="LWM2147" s="308"/>
      <c r="LWN2147" s="308"/>
      <c r="LWO2147" s="308"/>
      <c r="LWP2147" s="308"/>
      <c r="LWQ2147" s="308"/>
      <c r="LWR2147" s="308"/>
      <c r="LWS2147" s="308"/>
      <c r="LWT2147" s="308"/>
      <c r="LWU2147" s="308"/>
      <c r="LWV2147" s="308"/>
      <c r="LWW2147" s="308"/>
      <c r="LWX2147" s="308"/>
      <c r="LWY2147" s="308"/>
      <c r="LWZ2147" s="308"/>
      <c r="LXA2147" s="308"/>
      <c r="LXB2147" s="308"/>
      <c r="LXC2147" s="308"/>
      <c r="LXD2147" s="308"/>
      <c r="LXE2147" s="308"/>
      <c r="LXF2147" s="308"/>
      <c r="LXG2147" s="308"/>
      <c r="LXH2147" s="308"/>
      <c r="LXI2147" s="308"/>
      <c r="LXJ2147" s="308"/>
      <c r="LXK2147" s="308"/>
      <c r="LXL2147" s="308"/>
      <c r="LXM2147" s="308"/>
      <c r="LXN2147" s="308"/>
      <c r="LXO2147" s="308"/>
      <c r="LXP2147" s="308"/>
      <c r="LXQ2147" s="308"/>
      <c r="LXR2147" s="308"/>
      <c r="LXS2147" s="308"/>
      <c r="LXT2147" s="308"/>
      <c r="LXU2147" s="308"/>
      <c r="LXV2147" s="308"/>
      <c r="LXW2147" s="308"/>
      <c r="LXX2147" s="308"/>
      <c r="LXY2147" s="308"/>
      <c r="LXZ2147" s="308"/>
      <c r="LYA2147" s="308"/>
      <c r="LYB2147" s="308"/>
      <c r="LYC2147" s="308"/>
      <c r="LYD2147" s="308"/>
      <c r="LYE2147" s="308"/>
      <c r="LYF2147" s="308"/>
      <c r="LYG2147" s="308"/>
      <c r="LYH2147" s="308"/>
      <c r="LYI2147" s="308"/>
      <c r="LYJ2147" s="308"/>
      <c r="LYK2147" s="308"/>
      <c r="LYL2147" s="308"/>
      <c r="LYM2147" s="308"/>
      <c r="LYN2147" s="308"/>
      <c r="LYO2147" s="308"/>
      <c r="LYP2147" s="308"/>
      <c r="LYQ2147" s="308"/>
      <c r="LYR2147" s="308"/>
      <c r="LYS2147" s="308"/>
      <c r="LYT2147" s="308"/>
      <c r="LYU2147" s="308"/>
      <c r="LYV2147" s="308"/>
      <c r="LYW2147" s="308"/>
      <c r="LYX2147" s="308"/>
      <c r="LYY2147" s="308"/>
      <c r="LYZ2147" s="308"/>
      <c r="LZA2147" s="308"/>
      <c r="LZB2147" s="308"/>
      <c r="LZC2147" s="308"/>
      <c r="LZD2147" s="308"/>
      <c r="LZE2147" s="308"/>
      <c r="LZF2147" s="308"/>
      <c r="LZG2147" s="308"/>
      <c r="LZH2147" s="308"/>
      <c r="LZI2147" s="308"/>
      <c r="LZJ2147" s="308"/>
      <c r="LZK2147" s="308"/>
      <c r="LZL2147" s="308"/>
      <c r="LZM2147" s="308"/>
      <c r="LZN2147" s="308"/>
      <c r="LZO2147" s="308"/>
      <c r="LZP2147" s="308"/>
      <c r="LZQ2147" s="308"/>
      <c r="LZR2147" s="308"/>
      <c r="LZS2147" s="308"/>
      <c r="LZT2147" s="308"/>
      <c r="LZU2147" s="308"/>
      <c r="LZV2147" s="308"/>
      <c r="LZW2147" s="308"/>
      <c r="LZX2147" s="308"/>
      <c r="LZY2147" s="308"/>
      <c r="LZZ2147" s="308"/>
      <c r="MAA2147" s="308"/>
      <c r="MAB2147" s="308"/>
      <c r="MAC2147" s="308"/>
      <c r="MAD2147" s="308"/>
      <c r="MAE2147" s="308"/>
      <c r="MAF2147" s="308"/>
      <c r="MAG2147" s="308"/>
      <c r="MAH2147" s="308"/>
      <c r="MAI2147" s="308"/>
      <c r="MAJ2147" s="308"/>
      <c r="MAK2147" s="308"/>
      <c r="MAL2147" s="308"/>
      <c r="MAM2147" s="308"/>
      <c r="MAN2147" s="308"/>
      <c r="MAO2147" s="308"/>
      <c r="MAP2147" s="308"/>
      <c r="MAQ2147" s="308"/>
      <c r="MAR2147" s="308"/>
      <c r="MAS2147" s="308"/>
      <c r="MAT2147" s="308"/>
      <c r="MAU2147" s="308"/>
      <c r="MAV2147" s="308"/>
      <c r="MAW2147" s="308"/>
      <c r="MAX2147" s="308"/>
      <c r="MAY2147" s="308"/>
      <c r="MAZ2147" s="308"/>
      <c r="MBA2147" s="308"/>
      <c r="MBB2147" s="308"/>
      <c r="MBC2147" s="308"/>
      <c r="MBD2147" s="308"/>
      <c r="MBE2147" s="308"/>
      <c r="MBF2147" s="308"/>
      <c r="MBG2147" s="308"/>
      <c r="MBH2147" s="308"/>
      <c r="MBI2147" s="308"/>
      <c r="MBJ2147" s="308"/>
      <c r="MBK2147" s="308"/>
      <c r="MBL2147" s="308"/>
      <c r="MBM2147" s="308"/>
      <c r="MBN2147" s="308"/>
      <c r="MBO2147" s="308"/>
      <c r="MBP2147" s="308"/>
      <c r="MBQ2147" s="308"/>
      <c r="MBR2147" s="308"/>
      <c r="MBS2147" s="308"/>
      <c r="MBT2147" s="308"/>
      <c r="MBU2147" s="308"/>
      <c r="MBV2147" s="308"/>
      <c r="MBW2147" s="308"/>
      <c r="MBX2147" s="308"/>
      <c r="MBY2147" s="308"/>
      <c r="MBZ2147" s="308"/>
      <c r="MCA2147" s="308"/>
      <c r="MCB2147" s="308"/>
      <c r="MCC2147" s="308"/>
      <c r="MCD2147" s="308"/>
      <c r="MCE2147" s="308"/>
      <c r="MCF2147" s="308"/>
      <c r="MCG2147" s="308"/>
      <c r="MCH2147" s="308"/>
      <c r="MCI2147" s="308"/>
      <c r="MCJ2147" s="308"/>
      <c r="MCK2147" s="308"/>
      <c r="MCL2147" s="308"/>
      <c r="MCM2147" s="308"/>
      <c r="MCN2147" s="308"/>
      <c r="MCO2147" s="308"/>
      <c r="MCP2147" s="308"/>
      <c r="MCQ2147" s="308"/>
      <c r="MCR2147" s="308"/>
      <c r="MCS2147" s="308"/>
      <c r="MCT2147" s="308"/>
      <c r="MCU2147" s="308"/>
      <c r="MCV2147" s="308"/>
      <c r="MCW2147" s="308"/>
      <c r="MCX2147" s="308"/>
      <c r="MCY2147" s="308"/>
      <c r="MCZ2147" s="308"/>
      <c r="MDA2147" s="308"/>
      <c r="MDB2147" s="308"/>
      <c r="MDC2147" s="308"/>
      <c r="MDD2147" s="308"/>
      <c r="MDE2147" s="308"/>
      <c r="MDF2147" s="308"/>
      <c r="MDG2147" s="308"/>
      <c r="MDH2147" s="308"/>
      <c r="MDI2147" s="308"/>
      <c r="MDJ2147" s="308"/>
      <c r="MDK2147" s="308"/>
      <c r="MDL2147" s="308"/>
      <c r="MDM2147" s="308"/>
      <c r="MDN2147" s="308"/>
      <c r="MDO2147" s="308"/>
      <c r="MDP2147" s="308"/>
      <c r="MDQ2147" s="308"/>
      <c r="MDR2147" s="308"/>
      <c r="MDS2147" s="308"/>
      <c r="MDT2147" s="308"/>
      <c r="MDU2147" s="308"/>
      <c r="MDV2147" s="308"/>
      <c r="MDW2147" s="308"/>
      <c r="MDX2147" s="308"/>
      <c r="MDY2147" s="308"/>
      <c r="MDZ2147" s="308"/>
      <c r="MEA2147" s="308"/>
      <c r="MEB2147" s="308"/>
      <c r="MEC2147" s="308"/>
      <c r="MED2147" s="308"/>
      <c r="MEE2147" s="308"/>
      <c r="MEF2147" s="308"/>
      <c r="MEG2147" s="308"/>
      <c r="MEH2147" s="308"/>
      <c r="MEI2147" s="308"/>
      <c r="MEJ2147" s="308"/>
      <c r="MEK2147" s="308"/>
      <c r="MEL2147" s="308"/>
      <c r="MEM2147" s="308"/>
      <c r="MEN2147" s="308"/>
      <c r="MEO2147" s="308"/>
      <c r="MEP2147" s="308"/>
      <c r="MEQ2147" s="308"/>
      <c r="MER2147" s="308"/>
      <c r="MES2147" s="308"/>
      <c r="MET2147" s="308"/>
      <c r="MEU2147" s="308"/>
      <c r="MEV2147" s="308"/>
      <c r="MEW2147" s="308"/>
      <c r="MEX2147" s="308"/>
      <c r="MEY2147" s="308"/>
      <c r="MEZ2147" s="308"/>
      <c r="MFA2147" s="308"/>
      <c r="MFB2147" s="308"/>
      <c r="MFC2147" s="308"/>
      <c r="MFD2147" s="308"/>
      <c r="MFE2147" s="308"/>
      <c r="MFF2147" s="308"/>
      <c r="MFG2147" s="308"/>
      <c r="MFH2147" s="308"/>
      <c r="MFI2147" s="308"/>
      <c r="MFJ2147" s="308"/>
      <c r="MFK2147" s="308"/>
      <c r="MFL2147" s="308"/>
      <c r="MFM2147" s="308"/>
      <c r="MFN2147" s="308"/>
      <c r="MFO2147" s="308"/>
      <c r="MFP2147" s="308"/>
      <c r="MFQ2147" s="308"/>
      <c r="MFR2147" s="308"/>
      <c r="MFS2147" s="308"/>
      <c r="MFT2147" s="308"/>
      <c r="MFU2147" s="308"/>
      <c r="MFV2147" s="308"/>
      <c r="MFW2147" s="308"/>
      <c r="MFX2147" s="308"/>
      <c r="MFY2147" s="308"/>
      <c r="MFZ2147" s="308"/>
      <c r="MGA2147" s="308"/>
      <c r="MGB2147" s="308"/>
      <c r="MGC2147" s="308"/>
      <c r="MGD2147" s="308"/>
      <c r="MGE2147" s="308"/>
      <c r="MGF2147" s="308"/>
      <c r="MGG2147" s="308"/>
      <c r="MGH2147" s="308"/>
      <c r="MGI2147" s="308"/>
      <c r="MGJ2147" s="308"/>
      <c r="MGK2147" s="308"/>
      <c r="MGL2147" s="308"/>
      <c r="MGM2147" s="308"/>
      <c r="MGN2147" s="308"/>
      <c r="MGO2147" s="308"/>
      <c r="MGP2147" s="308"/>
      <c r="MGQ2147" s="308"/>
      <c r="MGR2147" s="308"/>
      <c r="MGS2147" s="308"/>
      <c r="MGT2147" s="308"/>
      <c r="MGU2147" s="308"/>
      <c r="MGV2147" s="308"/>
      <c r="MGW2147" s="308"/>
      <c r="MGX2147" s="308"/>
      <c r="MGY2147" s="308"/>
      <c r="MGZ2147" s="308"/>
      <c r="MHA2147" s="308"/>
      <c r="MHB2147" s="308"/>
      <c r="MHC2147" s="308"/>
      <c r="MHD2147" s="308"/>
      <c r="MHE2147" s="308"/>
      <c r="MHF2147" s="308"/>
      <c r="MHG2147" s="308"/>
      <c r="MHH2147" s="308"/>
      <c r="MHI2147" s="308"/>
      <c r="MHJ2147" s="308"/>
      <c r="MHK2147" s="308"/>
      <c r="MHL2147" s="308"/>
      <c r="MHM2147" s="308"/>
      <c r="MHN2147" s="308"/>
      <c r="MHO2147" s="308"/>
      <c r="MHP2147" s="308"/>
      <c r="MHQ2147" s="308"/>
      <c r="MHR2147" s="308"/>
      <c r="MHS2147" s="308"/>
      <c r="MHT2147" s="308"/>
      <c r="MHU2147" s="308"/>
      <c r="MHV2147" s="308"/>
      <c r="MHW2147" s="308"/>
      <c r="MHX2147" s="308"/>
      <c r="MHY2147" s="308"/>
      <c r="MHZ2147" s="308"/>
      <c r="MIA2147" s="308"/>
      <c r="MIB2147" s="308"/>
      <c r="MIC2147" s="308"/>
      <c r="MID2147" s="308"/>
      <c r="MIE2147" s="308"/>
      <c r="MIF2147" s="308"/>
      <c r="MIG2147" s="308"/>
      <c r="MIH2147" s="308"/>
      <c r="MII2147" s="308"/>
      <c r="MIJ2147" s="308"/>
      <c r="MIK2147" s="308"/>
      <c r="MIL2147" s="308"/>
      <c r="MIM2147" s="308"/>
      <c r="MIN2147" s="308"/>
      <c r="MIO2147" s="308"/>
      <c r="MIP2147" s="308"/>
      <c r="MIQ2147" s="308"/>
      <c r="MIR2147" s="308"/>
      <c r="MIS2147" s="308"/>
      <c r="MIT2147" s="308"/>
      <c r="MIU2147" s="308"/>
      <c r="MIV2147" s="308"/>
      <c r="MIW2147" s="308"/>
      <c r="MIX2147" s="308"/>
      <c r="MIY2147" s="308"/>
      <c r="MIZ2147" s="308"/>
      <c r="MJA2147" s="308"/>
      <c r="MJB2147" s="308"/>
      <c r="MJC2147" s="308"/>
      <c r="MJD2147" s="308"/>
      <c r="MJE2147" s="308"/>
      <c r="MJF2147" s="308"/>
      <c r="MJG2147" s="308"/>
      <c r="MJH2147" s="308"/>
      <c r="MJI2147" s="308"/>
      <c r="MJJ2147" s="308"/>
      <c r="MJK2147" s="308"/>
      <c r="MJL2147" s="308"/>
      <c r="MJM2147" s="308"/>
      <c r="MJN2147" s="308"/>
      <c r="MJO2147" s="308"/>
      <c r="MJP2147" s="308"/>
      <c r="MJQ2147" s="308"/>
      <c r="MJR2147" s="308"/>
      <c r="MJS2147" s="308"/>
      <c r="MJT2147" s="308"/>
      <c r="MJU2147" s="308"/>
      <c r="MJV2147" s="308"/>
      <c r="MJW2147" s="308"/>
      <c r="MJX2147" s="308"/>
      <c r="MJY2147" s="308"/>
      <c r="MJZ2147" s="308"/>
      <c r="MKA2147" s="308"/>
      <c r="MKB2147" s="308"/>
      <c r="MKC2147" s="308"/>
      <c r="MKD2147" s="308"/>
      <c r="MKE2147" s="308"/>
      <c r="MKF2147" s="308"/>
      <c r="MKG2147" s="308"/>
      <c r="MKH2147" s="308"/>
      <c r="MKI2147" s="308"/>
      <c r="MKJ2147" s="308"/>
      <c r="MKK2147" s="308"/>
      <c r="MKL2147" s="308"/>
      <c r="MKM2147" s="308"/>
      <c r="MKN2147" s="308"/>
      <c r="MKO2147" s="308"/>
      <c r="MKP2147" s="308"/>
      <c r="MKQ2147" s="308"/>
      <c r="MKR2147" s="308"/>
      <c r="MKS2147" s="308"/>
      <c r="MKT2147" s="308"/>
      <c r="MKU2147" s="308"/>
      <c r="MKV2147" s="308"/>
      <c r="MKW2147" s="308"/>
      <c r="MKX2147" s="308"/>
      <c r="MKY2147" s="308"/>
      <c r="MKZ2147" s="308"/>
      <c r="MLA2147" s="308"/>
      <c r="MLB2147" s="308"/>
      <c r="MLC2147" s="308"/>
      <c r="MLD2147" s="308"/>
      <c r="MLE2147" s="308"/>
      <c r="MLF2147" s="308"/>
      <c r="MLG2147" s="308"/>
      <c r="MLH2147" s="308"/>
      <c r="MLI2147" s="308"/>
      <c r="MLJ2147" s="308"/>
      <c r="MLK2147" s="308"/>
      <c r="MLL2147" s="308"/>
      <c r="MLM2147" s="308"/>
      <c r="MLN2147" s="308"/>
      <c r="MLO2147" s="308"/>
      <c r="MLP2147" s="308"/>
      <c r="MLQ2147" s="308"/>
      <c r="MLR2147" s="308"/>
      <c r="MLS2147" s="308"/>
      <c r="MLT2147" s="308"/>
      <c r="MLU2147" s="308"/>
      <c r="MLV2147" s="308"/>
      <c r="MLW2147" s="308"/>
      <c r="MLX2147" s="308"/>
      <c r="MLY2147" s="308"/>
      <c r="MLZ2147" s="308"/>
      <c r="MMA2147" s="308"/>
      <c r="MMB2147" s="308"/>
      <c r="MMC2147" s="308"/>
      <c r="MMD2147" s="308"/>
      <c r="MME2147" s="308"/>
      <c r="MMF2147" s="308"/>
      <c r="MMG2147" s="308"/>
      <c r="MMH2147" s="308"/>
      <c r="MMI2147" s="308"/>
      <c r="MMJ2147" s="308"/>
      <c r="MMK2147" s="308"/>
      <c r="MML2147" s="308"/>
      <c r="MMM2147" s="308"/>
      <c r="MMN2147" s="308"/>
      <c r="MMO2147" s="308"/>
      <c r="MMP2147" s="308"/>
      <c r="MMQ2147" s="308"/>
      <c r="MMR2147" s="308"/>
      <c r="MMS2147" s="308"/>
      <c r="MMT2147" s="308"/>
      <c r="MMU2147" s="308"/>
      <c r="MMV2147" s="308"/>
      <c r="MMW2147" s="308"/>
      <c r="MMX2147" s="308"/>
      <c r="MMY2147" s="308"/>
      <c r="MMZ2147" s="308"/>
      <c r="MNA2147" s="308"/>
      <c r="MNB2147" s="308"/>
      <c r="MNC2147" s="308"/>
      <c r="MND2147" s="308"/>
      <c r="MNE2147" s="308"/>
      <c r="MNF2147" s="308"/>
      <c r="MNG2147" s="308"/>
      <c r="MNH2147" s="308"/>
      <c r="MNI2147" s="308"/>
      <c r="MNJ2147" s="308"/>
      <c r="MNK2147" s="308"/>
      <c r="MNL2147" s="308"/>
      <c r="MNM2147" s="308"/>
      <c r="MNN2147" s="308"/>
      <c r="MNO2147" s="308"/>
      <c r="MNP2147" s="308"/>
      <c r="MNQ2147" s="308"/>
      <c r="MNR2147" s="308"/>
      <c r="MNS2147" s="308"/>
      <c r="MNT2147" s="308"/>
      <c r="MNU2147" s="308"/>
      <c r="MNV2147" s="308"/>
      <c r="MNW2147" s="308"/>
      <c r="MNX2147" s="308"/>
      <c r="MNY2147" s="308"/>
      <c r="MNZ2147" s="308"/>
      <c r="MOA2147" s="308"/>
      <c r="MOB2147" s="308"/>
      <c r="MOC2147" s="308"/>
      <c r="MOD2147" s="308"/>
      <c r="MOE2147" s="308"/>
      <c r="MOF2147" s="308"/>
      <c r="MOG2147" s="308"/>
      <c r="MOH2147" s="308"/>
      <c r="MOI2147" s="308"/>
      <c r="MOJ2147" s="308"/>
      <c r="MOK2147" s="308"/>
      <c r="MOL2147" s="308"/>
      <c r="MOM2147" s="308"/>
      <c r="MON2147" s="308"/>
      <c r="MOO2147" s="308"/>
      <c r="MOP2147" s="308"/>
      <c r="MOQ2147" s="308"/>
      <c r="MOR2147" s="308"/>
      <c r="MOS2147" s="308"/>
      <c r="MOT2147" s="308"/>
      <c r="MOU2147" s="308"/>
      <c r="MOV2147" s="308"/>
      <c r="MOW2147" s="308"/>
      <c r="MOX2147" s="308"/>
      <c r="MOY2147" s="308"/>
      <c r="MOZ2147" s="308"/>
      <c r="MPA2147" s="308"/>
      <c r="MPB2147" s="308"/>
      <c r="MPC2147" s="308"/>
      <c r="MPD2147" s="308"/>
      <c r="MPE2147" s="308"/>
      <c r="MPF2147" s="308"/>
      <c r="MPG2147" s="308"/>
      <c r="MPH2147" s="308"/>
      <c r="MPI2147" s="308"/>
      <c r="MPJ2147" s="308"/>
      <c r="MPK2147" s="308"/>
      <c r="MPL2147" s="308"/>
      <c r="MPM2147" s="308"/>
      <c r="MPN2147" s="308"/>
      <c r="MPO2147" s="308"/>
      <c r="MPP2147" s="308"/>
      <c r="MPQ2147" s="308"/>
      <c r="MPR2147" s="308"/>
      <c r="MPS2147" s="308"/>
      <c r="MPT2147" s="308"/>
      <c r="MPU2147" s="308"/>
      <c r="MPV2147" s="308"/>
      <c r="MPW2147" s="308"/>
      <c r="MPX2147" s="308"/>
      <c r="MPY2147" s="308"/>
      <c r="MPZ2147" s="308"/>
      <c r="MQA2147" s="308"/>
      <c r="MQB2147" s="308"/>
      <c r="MQC2147" s="308"/>
      <c r="MQD2147" s="308"/>
      <c r="MQE2147" s="308"/>
      <c r="MQF2147" s="308"/>
      <c r="MQG2147" s="308"/>
      <c r="MQH2147" s="308"/>
      <c r="MQI2147" s="308"/>
      <c r="MQJ2147" s="308"/>
      <c r="MQK2147" s="308"/>
      <c r="MQL2147" s="308"/>
      <c r="MQM2147" s="308"/>
      <c r="MQN2147" s="308"/>
      <c r="MQO2147" s="308"/>
      <c r="MQP2147" s="308"/>
      <c r="MQQ2147" s="308"/>
      <c r="MQR2147" s="308"/>
      <c r="MQS2147" s="308"/>
      <c r="MQT2147" s="308"/>
      <c r="MQU2147" s="308"/>
      <c r="MQV2147" s="308"/>
      <c r="MQW2147" s="308"/>
      <c r="MQX2147" s="308"/>
      <c r="MQY2147" s="308"/>
      <c r="MQZ2147" s="308"/>
      <c r="MRA2147" s="308"/>
      <c r="MRB2147" s="308"/>
      <c r="MRC2147" s="308"/>
      <c r="MRD2147" s="308"/>
      <c r="MRE2147" s="308"/>
      <c r="MRF2147" s="308"/>
      <c r="MRG2147" s="308"/>
      <c r="MRH2147" s="308"/>
      <c r="MRI2147" s="308"/>
      <c r="MRJ2147" s="308"/>
      <c r="MRK2147" s="308"/>
      <c r="MRL2147" s="308"/>
      <c r="MRM2147" s="308"/>
      <c r="MRN2147" s="308"/>
      <c r="MRO2147" s="308"/>
      <c r="MRP2147" s="308"/>
      <c r="MRQ2147" s="308"/>
      <c r="MRR2147" s="308"/>
      <c r="MRS2147" s="308"/>
      <c r="MRT2147" s="308"/>
      <c r="MRU2147" s="308"/>
      <c r="MRV2147" s="308"/>
      <c r="MRW2147" s="308"/>
      <c r="MRX2147" s="308"/>
      <c r="MRY2147" s="308"/>
      <c r="MRZ2147" s="308"/>
      <c r="MSA2147" s="308"/>
      <c r="MSB2147" s="308"/>
      <c r="MSC2147" s="308"/>
      <c r="MSD2147" s="308"/>
      <c r="MSE2147" s="308"/>
      <c r="MSF2147" s="308"/>
      <c r="MSG2147" s="308"/>
      <c r="MSH2147" s="308"/>
      <c r="MSI2147" s="308"/>
      <c r="MSJ2147" s="308"/>
      <c r="MSK2147" s="308"/>
      <c r="MSL2147" s="308"/>
      <c r="MSM2147" s="308"/>
      <c r="MSN2147" s="308"/>
      <c r="MSO2147" s="308"/>
      <c r="MSP2147" s="308"/>
      <c r="MSQ2147" s="308"/>
      <c r="MSR2147" s="308"/>
      <c r="MSS2147" s="308"/>
      <c r="MST2147" s="308"/>
      <c r="MSU2147" s="308"/>
      <c r="MSV2147" s="308"/>
      <c r="MSW2147" s="308"/>
      <c r="MSX2147" s="308"/>
      <c r="MSY2147" s="308"/>
      <c r="MSZ2147" s="308"/>
      <c r="MTA2147" s="308"/>
      <c r="MTB2147" s="308"/>
      <c r="MTC2147" s="308"/>
      <c r="MTD2147" s="308"/>
      <c r="MTE2147" s="308"/>
      <c r="MTF2147" s="308"/>
      <c r="MTG2147" s="308"/>
      <c r="MTH2147" s="308"/>
      <c r="MTI2147" s="308"/>
      <c r="MTJ2147" s="308"/>
      <c r="MTK2147" s="308"/>
      <c r="MTL2147" s="308"/>
      <c r="MTM2147" s="308"/>
      <c r="MTN2147" s="308"/>
      <c r="MTO2147" s="308"/>
      <c r="MTP2147" s="308"/>
      <c r="MTQ2147" s="308"/>
      <c r="MTR2147" s="308"/>
      <c r="MTS2147" s="308"/>
      <c r="MTT2147" s="308"/>
      <c r="MTU2147" s="308"/>
      <c r="MTV2147" s="308"/>
      <c r="MTW2147" s="308"/>
      <c r="MTX2147" s="308"/>
      <c r="MTY2147" s="308"/>
      <c r="MTZ2147" s="308"/>
      <c r="MUA2147" s="308"/>
      <c r="MUB2147" s="308"/>
      <c r="MUC2147" s="308"/>
      <c r="MUD2147" s="308"/>
      <c r="MUE2147" s="308"/>
      <c r="MUF2147" s="308"/>
      <c r="MUG2147" s="308"/>
      <c r="MUH2147" s="308"/>
      <c r="MUI2147" s="308"/>
      <c r="MUJ2147" s="308"/>
      <c r="MUK2147" s="308"/>
      <c r="MUL2147" s="308"/>
      <c r="MUM2147" s="308"/>
      <c r="MUN2147" s="308"/>
      <c r="MUO2147" s="308"/>
      <c r="MUP2147" s="308"/>
      <c r="MUQ2147" s="308"/>
      <c r="MUR2147" s="308"/>
      <c r="MUS2147" s="308"/>
      <c r="MUT2147" s="308"/>
      <c r="MUU2147" s="308"/>
      <c r="MUV2147" s="308"/>
      <c r="MUW2147" s="308"/>
      <c r="MUX2147" s="308"/>
      <c r="MUY2147" s="308"/>
      <c r="MUZ2147" s="308"/>
      <c r="MVA2147" s="308"/>
      <c r="MVB2147" s="308"/>
      <c r="MVC2147" s="308"/>
      <c r="MVD2147" s="308"/>
      <c r="MVE2147" s="308"/>
      <c r="MVF2147" s="308"/>
      <c r="MVG2147" s="308"/>
      <c r="MVH2147" s="308"/>
      <c r="MVI2147" s="308"/>
      <c r="MVJ2147" s="308"/>
      <c r="MVK2147" s="308"/>
      <c r="MVL2147" s="308"/>
      <c r="MVM2147" s="308"/>
      <c r="MVN2147" s="308"/>
      <c r="MVO2147" s="308"/>
      <c r="MVP2147" s="308"/>
      <c r="MVQ2147" s="308"/>
      <c r="MVR2147" s="308"/>
      <c r="MVS2147" s="308"/>
      <c r="MVT2147" s="308"/>
      <c r="MVU2147" s="308"/>
      <c r="MVV2147" s="308"/>
      <c r="MVW2147" s="308"/>
      <c r="MVX2147" s="308"/>
      <c r="MVY2147" s="308"/>
      <c r="MVZ2147" s="308"/>
      <c r="MWA2147" s="308"/>
      <c r="MWB2147" s="308"/>
      <c r="MWC2147" s="308"/>
      <c r="MWD2147" s="308"/>
      <c r="MWE2147" s="308"/>
      <c r="MWF2147" s="308"/>
      <c r="MWG2147" s="308"/>
      <c r="MWH2147" s="308"/>
      <c r="MWI2147" s="308"/>
      <c r="MWJ2147" s="308"/>
      <c r="MWK2147" s="308"/>
      <c r="MWL2147" s="308"/>
      <c r="MWM2147" s="308"/>
      <c r="MWN2147" s="308"/>
      <c r="MWO2147" s="308"/>
      <c r="MWP2147" s="308"/>
      <c r="MWQ2147" s="308"/>
      <c r="MWR2147" s="308"/>
      <c r="MWS2147" s="308"/>
      <c r="MWT2147" s="308"/>
      <c r="MWU2147" s="308"/>
      <c r="MWV2147" s="308"/>
      <c r="MWW2147" s="308"/>
      <c r="MWX2147" s="308"/>
      <c r="MWY2147" s="308"/>
      <c r="MWZ2147" s="308"/>
      <c r="MXA2147" s="308"/>
      <c r="MXB2147" s="308"/>
      <c r="MXC2147" s="308"/>
      <c r="MXD2147" s="308"/>
      <c r="MXE2147" s="308"/>
      <c r="MXF2147" s="308"/>
      <c r="MXG2147" s="308"/>
      <c r="MXH2147" s="308"/>
      <c r="MXI2147" s="308"/>
      <c r="MXJ2147" s="308"/>
      <c r="MXK2147" s="308"/>
      <c r="MXL2147" s="308"/>
      <c r="MXM2147" s="308"/>
      <c r="MXN2147" s="308"/>
      <c r="MXO2147" s="308"/>
      <c r="MXP2147" s="308"/>
      <c r="MXQ2147" s="308"/>
      <c r="MXR2147" s="308"/>
      <c r="MXS2147" s="308"/>
      <c r="MXT2147" s="308"/>
      <c r="MXU2147" s="308"/>
      <c r="MXV2147" s="308"/>
      <c r="MXW2147" s="308"/>
      <c r="MXX2147" s="308"/>
      <c r="MXY2147" s="308"/>
      <c r="MXZ2147" s="308"/>
      <c r="MYA2147" s="308"/>
      <c r="MYB2147" s="308"/>
      <c r="MYC2147" s="308"/>
      <c r="MYD2147" s="308"/>
      <c r="MYE2147" s="308"/>
      <c r="MYF2147" s="308"/>
      <c r="MYG2147" s="308"/>
      <c r="MYH2147" s="308"/>
      <c r="MYI2147" s="308"/>
      <c r="MYJ2147" s="308"/>
      <c r="MYK2147" s="308"/>
      <c r="MYL2147" s="308"/>
      <c r="MYM2147" s="308"/>
      <c r="MYN2147" s="308"/>
      <c r="MYO2147" s="308"/>
      <c r="MYP2147" s="308"/>
      <c r="MYQ2147" s="308"/>
      <c r="MYR2147" s="308"/>
      <c r="MYS2147" s="308"/>
      <c r="MYT2147" s="308"/>
      <c r="MYU2147" s="308"/>
      <c r="MYV2147" s="308"/>
      <c r="MYW2147" s="308"/>
      <c r="MYX2147" s="308"/>
      <c r="MYY2147" s="308"/>
      <c r="MYZ2147" s="308"/>
      <c r="MZA2147" s="308"/>
      <c r="MZB2147" s="308"/>
      <c r="MZC2147" s="308"/>
      <c r="MZD2147" s="308"/>
      <c r="MZE2147" s="308"/>
      <c r="MZF2147" s="308"/>
      <c r="MZG2147" s="308"/>
      <c r="MZH2147" s="308"/>
      <c r="MZI2147" s="308"/>
      <c r="MZJ2147" s="308"/>
      <c r="MZK2147" s="308"/>
      <c r="MZL2147" s="308"/>
      <c r="MZM2147" s="308"/>
      <c r="MZN2147" s="308"/>
      <c r="MZO2147" s="308"/>
      <c r="MZP2147" s="308"/>
      <c r="MZQ2147" s="308"/>
      <c r="MZR2147" s="308"/>
      <c r="MZS2147" s="308"/>
      <c r="MZT2147" s="308"/>
      <c r="MZU2147" s="308"/>
      <c r="MZV2147" s="308"/>
      <c r="MZW2147" s="308"/>
      <c r="MZX2147" s="308"/>
      <c r="MZY2147" s="308"/>
      <c r="MZZ2147" s="308"/>
      <c r="NAA2147" s="308"/>
      <c r="NAB2147" s="308"/>
      <c r="NAC2147" s="308"/>
      <c r="NAD2147" s="308"/>
      <c r="NAE2147" s="308"/>
      <c r="NAF2147" s="308"/>
      <c r="NAG2147" s="308"/>
      <c r="NAH2147" s="308"/>
      <c r="NAI2147" s="308"/>
      <c r="NAJ2147" s="308"/>
      <c r="NAK2147" s="308"/>
      <c r="NAL2147" s="308"/>
      <c r="NAM2147" s="308"/>
      <c r="NAN2147" s="308"/>
      <c r="NAO2147" s="308"/>
      <c r="NAP2147" s="308"/>
      <c r="NAQ2147" s="308"/>
      <c r="NAR2147" s="308"/>
      <c r="NAS2147" s="308"/>
      <c r="NAT2147" s="308"/>
      <c r="NAU2147" s="308"/>
      <c r="NAV2147" s="308"/>
      <c r="NAW2147" s="308"/>
      <c r="NAX2147" s="308"/>
      <c r="NAY2147" s="308"/>
      <c r="NAZ2147" s="308"/>
      <c r="NBA2147" s="308"/>
      <c r="NBB2147" s="308"/>
      <c r="NBC2147" s="308"/>
      <c r="NBD2147" s="308"/>
      <c r="NBE2147" s="308"/>
      <c r="NBF2147" s="308"/>
      <c r="NBG2147" s="308"/>
      <c r="NBH2147" s="308"/>
      <c r="NBI2147" s="308"/>
      <c r="NBJ2147" s="308"/>
      <c r="NBK2147" s="308"/>
      <c r="NBL2147" s="308"/>
      <c r="NBM2147" s="308"/>
      <c r="NBN2147" s="308"/>
      <c r="NBO2147" s="308"/>
      <c r="NBP2147" s="308"/>
      <c r="NBQ2147" s="308"/>
      <c r="NBR2147" s="308"/>
      <c r="NBS2147" s="308"/>
      <c r="NBT2147" s="308"/>
      <c r="NBU2147" s="308"/>
      <c r="NBV2147" s="308"/>
      <c r="NBW2147" s="308"/>
      <c r="NBX2147" s="308"/>
      <c r="NBY2147" s="308"/>
      <c r="NBZ2147" s="308"/>
      <c r="NCA2147" s="308"/>
      <c r="NCB2147" s="308"/>
      <c r="NCC2147" s="308"/>
      <c r="NCD2147" s="308"/>
      <c r="NCE2147" s="308"/>
      <c r="NCF2147" s="308"/>
      <c r="NCG2147" s="308"/>
      <c r="NCH2147" s="308"/>
      <c r="NCI2147" s="308"/>
      <c r="NCJ2147" s="308"/>
      <c r="NCK2147" s="308"/>
      <c r="NCL2147" s="308"/>
      <c r="NCM2147" s="308"/>
      <c r="NCN2147" s="308"/>
      <c r="NCO2147" s="308"/>
      <c r="NCP2147" s="308"/>
      <c r="NCQ2147" s="308"/>
      <c r="NCR2147" s="308"/>
      <c r="NCS2147" s="308"/>
      <c r="NCT2147" s="308"/>
      <c r="NCU2147" s="308"/>
      <c r="NCV2147" s="308"/>
      <c r="NCW2147" s="308"/>
      <c r="NCX2147" s="308"/>
      <c r="NCY2147" s="308"/>
      <c r="NCZ2147" s="308"/>
      <c r="NDA2147" s="308"/>
      <c r="NDB2147" s="308"/>
      <c r="NDC2147" s="308"/>
      <c r="NDD2147" s="308"/>
      <c r="NDE2147" s="308"/>
      <c r="NDF2147" s="308"/>
      <c r="NDG2147" s="308"/>
      <c r="NDH2147" s="308"/>
      <c r="NDI2147" s="308"/>
      <c r="NDJ2147" s="308"/>
      <c r="NDK2147" s="308"/>
      <c r="NDL2147" s="308"/>
      <c r="NDM2147" s="308"/>
      <c r="NDN2147" s="308"/>
      <c r="NDO2147" s="308"/>
      <c r="NDP2147" s="308"/>
      <c r="NDQ2147" s="308"/>
      <c r="NDR2147" s="308"/>
      <c r="NDS2147" s="308"/>
      <c r="NDT2147" s="308"/>
      <c r="NDU2147" s="308"/>
      <c r="NDV2147" s="308"/>
      <c r="NDW2147" s="308"/>
      <c r="NDX2147" s="308"/>
      <c r="NDY2147" s="308"/>
      <c r="NDZ2147" s="308"/>
      <c r="NEA2147" s="308"/>
      <c r="NEB2147" s="308"/>
      <c r="NEC2147" s="308"/>
      <c r="NED2147" s="308"/>
      <c r="NEE2147" s="308"/>
      <c r="NEF2147" s="308"/>
      <c r="NEG2147" s="308"/>
      <c r="NEH2147" s="308"/>
      <c r="NEI2147" s="308"/>
      <c r="NEJ2147" s="308"/>
      <c r="NEK2147" s="308"/>
      <c r="NEL2147" s="308"/>
      <c r="NEM2147" s="308"/>
      <c r="NEN2147" s="308"/>
      <c r="NEO2147" s="308"/>
      <c r="NEP2147" s="308"/>
      <c r="NEQ2147" s="308"/>
      <c r="NER2147" s="308"/>
      <c r="NES2147" s="308"/>
      <c r="NET2147" s="308"/>
      <c r="NEU2147" s="308"/>
      <c r="NEV2147" s="308"/>
      <c r="NEW2147" s="308"/>
      <c r="NEX2147" s="308"/>
      <c r="NEY2147" s="308"/>
      <c r="NEZ2147" s="308"/>
      <c r="NFA2147" s="308"/>
      <c r="NFB2147" s="308"/>
      <c r="NFC2147" s="308"/>
      <c r="NFD2147" s="308"/>
      <c r="NFE2147" s="308"/>
      <c r="NFF2147" s="308"/>
      <c r="NFG2147" s="308"/>
      <c r="NFH2147" s="308"/>
      <c r="NFI2147" s="308"/>
      <c r="NFJ2147" s="308"/>
      <c r="NFK2147" s="308"/>
      <c r="NFL2147" s="308"/>
      <c r="NFM2147" s="308"/>
      <c r="NFN2147" s="308"/>
      <c r="NFO2147" s="308"/>
      <c r="NFP2147" s="308"/>
      <c r="NFQ2147" s="308"/>
      <c r="NFR2147" s="308"/>
      <c r="NFS2147" s="308"/>
      <c r="NFT2147" s="308"/>
      <c r="NFU2147" s="308"/>
      <c r="NFV2147" s="308"/>
      <c r="NFW2147" s="308"/>
      <c r="NFX2147" s="308"/>
      <c r="NFY2147" s="308"/>
      <c r="NFZ2147" s="308"/>
      <c r="NGA2147" s="308"/>
      <c r="NGB2147" s="308"/>
      <c r="NGC2147" s="308"/>
      <c r="NGD2147" s="308"/>
      <c r="NGE2147" s="308"/>
      <c r="NGF2147" s="308"/>
      <c r="NGG2147" s="308"/>
      <c r="NGH2147" s="308"/>
      <c r="NGI2147" s="308"/>
      <c r="NGJ2147" s="308"/>
      <c r="NGK2147" s="308"/>
      <c r="NGL2147" s="308"/>
      <c r="NGM2147" s="308"/>
      <c r="NGN2147" s="308"/>
      <c r="NGO2147" s="308"/>
      <c r="NGP2147" s="308"/>
      <c r="NGQ2147" s="308"/>
      <c r="NGR2147" s="308"/>
      <c r="NGS2147" s="308"/>
      <c r="NGT2147" s="308"/>
      <c r="NGU2147" s="308"/>
      <c r="NGV2147" s="308"/>
      <c r="NGW2147" s="308"/>
      <c r="NGX2147" s="308"/>
      <c r="NGY2147" s="308"/>
      <c r="NGZ2147" s="308"/>
      <c r="NHA2147" s="308"/>
      <c r="NHB2147" s="308"/>
      <c r="NHC2147" s="308"/>
      <c r="NHD2147" s="308"/>
      <c r="NHE2147" s="308"/>
      <c r="NHF2147" s="308"/>
      <c r="NHG2147" s="308"/>
      <c r="NHH2147" s="308"/>
      <c r="NHI2147" s="308"/>
      <c r="NHJ2147" s="308"/>
      <c r="NHK2147" s="308"/>
      <c r="NHL2147" s="308"/>
      <c r="NHM2147" s="308"/>
      <c r="NHN2147" s="308"/>
      <c r="NHO2147" s="308"/>
      <c r="NHP2147" s="308"/>
      <c r="NHQ2147" s="308"/>
      <c r="NHR2147" s="308"/>
      <c r="NHS2147" s="308"/>
      <c r="NHT2147" s="308"/>
      <c r="NHU2147" s="308"/>
      <c r="NHV2147" s="308"/>
      <c r="NHW2147" s="308"/>
      <c r="NHX2147" s="308"/>
      <c r="NHY2147" s="308"/>
      <c r="NHZ2147" s="308"/>
      <c r="NIA2147" s="308"/>
      <c r="NIB2147" s="308"/>
      <c r="NIC2147" s="308"/>
      <c r="NID2147" s="308"/>
      <c r="NIE2147" s="308"/>
      <c r="NIF2147" s="308"/>
      <c r="NIG2147" s="308"/>
      <c r="NIH2147" s="308"/>
      <c r="NII2147" s="308"/>
      <c r="NIJ2147" s="308"/>
      <c r="NIK2147" s="308"/>
      <c r="NIL2147" s="308"/>
      <c r="NIM2147" s="308"/>
      <c r="NIN2147" s="308"/>
      <c r="NIO2147" s="308"/>
      <c r="NIP2147" s="308"/>
      <c r="NIQ2147" s="308"/>
      <c r="NIR2147" s="308"/>
      <c r="NIS2147" s="308"/>
      <c r="NIT2147" s="308"/>
      <c r="NIU2147" s="308"/>
      <c r="NIV2147" s="308"/>
      <c r="NIW2147" s="308"/>
      <c r="NIX2147" s="308"/>
      <c r="NIY2147" s="308"/>
      <c r="NIZ2147" s="308"/>
      <c r="NJA2147" s="308"/>
      <c r="NJB2147" s="308"/>
      <c r="NJC2147" s="308"/>
      <c r="NJD2147" s="308"/>
      <c r="NJE2147" s="308"/>
      <c r="NJF2147" s="308"/>
      <c r="NJG2147" s="308"/>
      <c r="NJH2147" s="308"/>
      <c r="NJI2147" s="308"/>
      <c r="NJJ2147" s="308"/>
      <c r="NJK2147" s="308"/>
      <c r="NJL2147" s="308"/>
      <c r="NJM2147" s="308"/>
      <c r="NJN2147" s="308"/>
      <c r="NJO2147" s="308"/>
      <c r="NJP2147" s="308"/>
      <c r="NJQ2147" s="308"/>
      <c r="NJR2147" s="308"/>
      <c r="NJS2147" s="308"/>
      <c r="NJT2147" s="308"/>
      <c r="NJU2147" s="308"/>
      <c r="NJV2147" s="308"/>
      <c r="NJW2147" s="308"/>
      <c r="NJX2147" s="308"/>
      <c r="NJY2147" s="308"/>
      <c r="NJZ2147" s="308"/>
      <c r="NKA2147" s="308"/>
      <c r="NKB2147" s="308"/>
      <c r="NKC2147" s="308"/>
      <c r="NKD2147" s="308"/>
      <c r="NKE2147" s="308"/>
      <c r="NKF2147" s="308"/>
      <c r="NKG2147" s="308"/>
      <c r="NKH2147" s="308"/>
      <c r="NKI2147" s="308"/>
      <c r="NKJ2147" s="308"/>
      <c r="NKK2147" s="308"/>
      <c r="NKL2147" s="308"/>
      <c r="NKM2147" s="308"/>
      <c r="NKN2147" s="308"/>
      <c r="NKO2147" s="308"/>
      <c r="NKP2147" s="308"/>
      <c r="NKQ2147" s="308"/>
      <c r="NKR2147" s="308"/>
      <c r="NKS2147" s="308"/>
      <c r="NKT2147" s="308"/>
      <c r="NKU2147" s="308"/>
      <c r="NKV2147" s="308"/>
      <c r="NKW2147" s="308"/>
      <c r="NKX2147" s="308"/>
      <c r="NKY2147" s="308"/>
      <c r="NKZ2147" s="308"/>
      <c r="NLA2147" s="308"/>
      <c r="NLB2147" s="308"/>
      <c r="NLC2147" s="308"/>
      <c r="NLD2147" s="308"/>
      <c r="NLE2147" s="308"/>
      <c r="NLF2147" s="308"/>
      <c r="NLG2147" s="308"/>
      <c r="NLH2147" s="308"/>
      <c r="NLI2147" s="308"/>
      <c r="NLJ2147" s="308"/>
      <c r="NLK2147" s="308"/>
      <c r="NLL2147" s="308"/>
      <c r="NLM2147" s="308"/>
      <c r="NLN2147" s="308"/>
      <c r="NLO2147" s="308"/>
      <c r="NLP2147" s="308"/>
      <c r="NLQ2147" s="308"/>
      <c r="NLR2147" s="308"/>
      <c r="NLS2147" s="308"/>
      <c r="NLT2147" s="308"/>
      <c r="NLU2147" s="308"/>
      <c r="NLV2147" s="308"/>
      <c r="NLW2147" s="308"/>
      <c r="NLX2147" s="308"/>
      <c r="NLY2147" s="308"/>
      <c r="NLZ2147" s="308"/>
      <c r="NMA2147" s="308"/>
      <c r="NMB2147" s="308"/>
      <c r="NMC2147" s="308"/>
      <c r="NMD2147" s="308"/>
      <c r="NME2147" s="308"/>
      <c r="NMF2147" s="308"/>
      <c r="NMG2147" s="308"/>
      <c r="NMH2147" s="308"/>
      <c r="NMI2147" s="308"/>
      <c r="NMJ2147" s="308"/>
      <c r="NMK2147" s="308"/>
      <c r="NML2147" s="308"/>
      <c r="NMM2147" s="308"/>
      <c r="NMN2147" s="308"/>
      <c r="NMO2147" s="308"/>
      <c r="NMP2147" s="308"/>
      <c r="NMQ2147" s="308"/>
      <c r="NMR2147" s="308"/>
      <c r="NMS2147" s="308"/>
      <c r="NMT2147" s="308"/>
      <c r="NMU2147" s="308"/>
      <c r="NMV2147" s="308"/>
      <c r="NMW2147" s="308"/>
      <c r="NMX2147" s="308"/>
      <c r="NMY2147" s="308"/>
      <c r="NMZ2147" s="308"/>
      <c r="NNA2147" s="308"/>
      <c r="NNB2147" s="308"/>
      <c r="NNC2147" s="308"/>
      <c r="NND2147" s="308"/>
      <c r="NNE2147" s="308"/>
      <c r="NNF2147" s="308"/>
      <c r="NNG2147" s="308"/>
      <c r="NNH2147" s="308"/>
      <c r="NNI2147" s="308"/>
      <c r="NNJ2147" s="308"/>
      <c r="NNK2147" s="308"/>
      <c r="NNL2147" s="308"/>
      <c r="NNM2147" s="308"/>
      <c r="NNN2147" s="308"/>
      <c r="NNO2147" s="308"/>
      <c r="NNP2147" s="308"/>
      <c r="NNQ2147" s="308"/>
      <c r="NNR2147" s="308"/>
      <c r="NNS2147" s="308"/>
      <c r="NNT2147" s="308"/>
      <c r="NNU2147" s="308"/>
      <c r="NNV2147" s="308"/>
      <c r="NNW2147" s="308"/>
      <c r="NNX2147" s="308"/>
      <c r="NNY2147" s="308"/>
      <c r="NNZ2147" s="308"/>
      <c r="NOA2147" s="308"/>
      <c r="NOB2147" s="308"/>
      <c r="NOC2147" s="308"/>
      <c r="NOD2147" s="308"/>
      <c r="NOE2147" s="308"/>
      <c r="NOF2147" s="308"/>
      <c r="NOG2147" s="308"/>
      <c r="NOH2147" s="308"/>
      <c r="NOI2147" s="308"/>
      <c r="NOJ2147" s="308"/>
      <c r="NOK2147" s="308"/>
      <c r="NOL2147" s="308"/>
      <c r="NOM2147" s="308"/>
      <c r="NON2147" s="308"/>
      <c r="NOO2147" s="308"/>
      <c r="NOP2147" s="308"/>
      <c r="NOQ2147" s="308"/>
      <c r="NOR2147" s="308"/>
      <c r="NOS2147" s="308"/>
      <c r="NOT2147" s="308"/>
      <c r="NOU2147" s="308"/>
      <c r="NOV2147" s="308"/>
      <c r="NOW2147" s="308"/>
      <c r="NOX2147" s="308"/>
      <c r="NOY2147" s="308"/>
      <c r="NOZ2147" s="308"/>
      <c r="NPA2147" s="308"/>
      <c r="NPB2147" s="308"/>
      <c r="NPC2147" s="308"/>
      <c r="NPD2147" s="308"/>
      <c r="NPE2147" s="308"/>
      <c r="NPF2147" s="308"/>
      <c r="NPG2147" s="308"/>
      <c r="NPH2147" s="308"/>
      <c r="NPI2147" s="308"/>
      <c r="NPJ2147" s="308"/>
      <c r="NPK2147" s="308"/>
      <c r="NPL2147" s="308"/>
      <c r="NPM2147" s="308"/>
      <c r="NPN2147" s="308"/>
      <c r="NPO2147" s="308"/>
      <c r="NPP2147" s="308"/>
      <c r="NPQ2147" s="308"/>
      <c r="NPR2147" s="308"/>
      <c r="NPS2147" s="308"/>
      <c r="NPT2147" s="308"/>
      <c r="NPU2147" s="308"/>
      <c r="NPV2147" s="308"/>
      <c r="NPW2147" s="308"/>
      <c r="NPX2147" s="308"/>
      <c r="NPY2147" s="308"/>
      <c r="NPZ2147" s="308"/>
      <c r="NQA2147" s="308"/>
      <c r="NQB2147" s="308"/>
      <c r="NQC2147" s="308"/>
      <c r="NQD2147" s="308"/>
      <c r="NQE2147" s="308"/>
      <c r="NQF2147" s="308"/>
      <c r="NQG2147" s="308"/>
      <c r="NQH2147" s="308"/>
      <c r="NQI2147" s="308"/>
      <c r="NQJ2147" s="308"/>
      <c r="NQK2147" s="308"/>
      <c r="NQL2147" s="308"/>
      <c r="NQM2147" s="308"/>
      <c r="NQN2147" s="308"/>
      <c r="NQO2147" s="308"/>
      <c r="NQP2147" s="308"/>
      <c r="NQQ2147" s="308"/>
      <c r="NQR2147" s="308"/>
      <c r="NQS2147" s="308"/>
      <c r="NQT2147" s="308"/>
      <c r="NQU2147" s="308"/>
      <c r="NQV2147" s="308"/>
      <c r="NQW2147" s="308"/>
      <c r="NQX2147" s="308"/>
      <c r="NQY2147" s="308"/>
      <c r="NQZ2147" s="308"/>
      <c r="NRA2147" s="308"/>
      <c r="NRB2147" s="308"/>
      <c r="NRC2147" s="308"/>
      <c r="NRD2147" s="308"/>
      <c r="NRE2147" s="308"/>
      <c r="NRF2147" s="308"/>
      <c r="NRG2147" s="308"/>
      <c r="NRH2147" s="308"/>
      <c r="NRI2147" s="308"/>
      <c r="NRJ2147" s="308"/>
      <c r="NRK2147" s="308"/>
      <c r="NRL2147" s="308"/>
      <c r="NRM2147" s="308"/>
      <c r="NRN2147" s="308"/>
      <c r="NRO2147" s="308"/>
      <c r="NRP2147" s="308"/>
      <c r="NRQ2147" s="308"/>
      <c r="NRR2147" s="308"/>
      <c r="NRS2147" s="308"/>
      <c r="NRT2147" s="308"/>
      <c r="NRU2147" s="308"/>
      <c r="NRV2147" s="308"/>
      <c r="NRW2147" s="308"/>
      <c r="NRX2147" s="308"/>
      <c r="NRY2147" s="308"/>
      <c r="NRZ2147" s="308"/>
      <c r="NSA2147" s="308"/>
      <c r="NSB2147" s="308"/>
      <c r="NSC2147" s="308"/>
      <c r="NSD2147" s="308"/>
      <c r="NSE2147" s="308"/>
      <c r="NSF2147" s="308"/>
      <c r="NSG2147" s="308"/>
      <c r="NSH2147" s="308"/>
      <c r="NSI2147" s="308"/>
      <c r="NSJ2147" s="308"/>
      <c r="NSK2147" s="308"/>
      <c r="NSL2147" s="308"/>
      <c r="NSM2147" s="308"/>
      <c r="NSN2147" s="308"/>
      <c r="NSO2147" s="308"/>
      <c r="NSP2147" s="308"/>
      <c r="NSQ2147" s="308"/>
      <c r="NSR2147" s="308"/>
      <c r="NSS2147" s="308"/>
      <c r="NST2147" s="308"/>
      <c r="NSU2147" s="308"/>
      <c r="NSV2147" s="308"/>
      <c r="NSW2147" s="308"/>
      <c r="NSX2147" s="308"/>
      <c r="NSY2147" s="308"/>
      <c r="NSZ2147" s="308"/>
      <c r="NTA2147" s="308"/>
      <c r="NTB2147" s="308"/>
      <c r="NTC2147" s="308"/>
      <c r="NTD2147" s="308"/>
      <c r="NTE2147" s="308"/>
      <c r="NTF2147" s="308"/>
      <c r="NTG2147" s="308"/>
      <c r="NTH2147" s="308"/>
      <c r="NTI2147" s="308"/>
      <c r="NTJ2147" s="308"/>
      <c r="NTK2147" s="308"/>
      <c r="NTL2147" s="308"/>
      <c r="NTM2147" s="308"/>
      <c r="NTN2147" s="308"/>
      <c r="NTO2147" s="308"/>
      <c r="NTP2147" s="308"/>
      <c r="NTQ2147" s="308"/>
      <c r="NTR2147" s="308"/>
      <c r="NTS2147" s="308"/>
      <c r="NTT2147" s="308"/>
      <c r="NTU2147" s="308"/>
      <c r="NTV2147" s="308"/>
      <c r="NTW2147" s="308"/>
      <c r="NTX2147" s="308"/>
      <c r="NTY2147" s="308"/>
      <c r="NTZ2147" s="308"/>
      <c r="NUA2147" s="308"/>
      <c r="NUB2147" s="308"/>
      <c r="NUC2147" s="308"/>
      <c r="NUD2147" s="308"/>
      <c r="NUE2147" s="308"/>
      <c r="NUF2147" s="308"/>
      <c r="NUG2147" s="308"/>
      <c r="NUH2147" s="308"/>
      <c r="NUI2147" s="308"/>
      <c r="NUJ2147" s="308"/>
      <c r="NUK2147" s="308"/>
      <c r="NUL2147" s="308"/>
      <c r="NUM2147" s="308"/>
      <c r="NUN2147" s="308"/>
      <c r="NUO2147" s="308"/>
      <c r="NUP2147" s="308"/>
      <c r="NUQ2147" s="308"/>
      <c r="NUR2147" s="308"/>
      <c r="NUS2147" s="308"/>
      <c r="NUT2147" s="308"/>
      <c r="NUU2147" s="308"/>
      <c r="NUV2147" s="308"/>
      <c r="NUW2147" s="308"/>
      <c r="NUX2147" s="308"/>
      <c r="NUY2147" s="308"/>
      <c r="NUZ2147" s="308"/>
      <c r="NVA2147" s="308"/>
      <c r="NVB2147" s="308"/>
      <c r="NVC2147" s="308"/>
      <c r="NVD2147" s="308"/>
      <c r="NVE2147" s="308"/>
      <c r="NVF2147" s="308"/>
      <c r="NVG2147" s="308"/>
      <c r="NVH2147" s="308"/>
      <c r="NVI2147" s="308"/>
      <c r="NVJ2147" s="308"/>
      <c r="NVK2147" s="308"/>
      <c r="NVL2147" s="308"/>
      <c r="NVM2147" s="308"/>
      <c r="NVN2147" s="308"/>
      <c r="NVO2147" s="308"/>
      <c r="NVP2147" s="308"/>
      <c r="NVQ2147" s="308"/>
      <c r="NVR2147" s="308"/>
      <c r="NVS2147" s="308"/>
      <c r="NVT2147" s="308"/>
      <c r="NVU2147" s="308"/>
      <c r="NVV2147" s="308"/>
      <c r="NVW2147" s="308"/>
      <c r="NVX2147" s="308"/>
      <c r="NVY2147" s="308"/>
      <c r="NVZ2147" s="308"/>
      <c r="NWA2147" s="308"/>
      <c r="NWB2147" s="308"/>
      <c r="NWC2147" s="308"/>
      <c r="NWD2147" s="308"/>
      <c r="NWE2147" s="308"/>
      <c r="NWF2147" s="308"/>
      <c r="NWG2147" s="308"/>
      <c r="NWH2147" s="308"/>
      <c r="NWI2147" s="308"/>
      <c r="NWJ2147" s="308"/>
      <c r="NWK2147" s="308"/>
      <c r="NWL2147" s="308"/>
      <c r="NWM2147" s="308"/>
      <c r="NWN2147" s="308"/>
      <c r="NWO2147" s="308"/>
      <c r="NWP2147" s="308"/>
      <c r="NWQ2147" s="308"/>
      <c r="NWR2147" s="308"/>
      <c r="NWS2147" s="308"/>
      <c r="NWT2147" s="308"/>
      <c r="NWU2147" s="308"/>
      <c r="NWV2147" s="308"/>
      <c r="NWW2147" s="308"/>
      <c r="NWX2147" s="308"/>
      <c r="NWY2147" s="308"/>
      <c r="NWZ2147" s="308"/>
      <c r="NXA2147" s="308"/>
      <c r="NXB2147" s="308"/>
      <c r="NXC2147" s="308"/>
      <c r="NXD2147" s="308"/>
      <c r="NXE2147" s="308"/>
      <c r="NXF2147" s="308"/>
      <c r="NXG2147" s="308"/>
      <c r="NXH2147" s="308"/>
      <c r="NXI2147" s="308"/>
      <c r="NXJ2147" s="308"/>
      <c r="NXK2147" s="308"/>
      <c r="NXL2147" s="308"/>
      <c r="NXM2147" s="308"/>
      <c r="NXN2147" s="308"/>
      <c r="NXO2147" s="308"/>
      <c r="NXP2147" s="308"/>
      <c r="NXQ2147" s="308"/>
      <c r="NXR2147" s="308"/>
      <c r="NXS2147" s="308"/>
      <c r="NXT2147" s="308"/>
      <c r="NXU2147" s="308"/>
      <c r="NXV2147" s="308"/>
      <c r="NXW2147" s="308"/>
      <c r="NXX2147" s="308"/>
      <c r="NXY2147" s="308"/>
      <c r="NXZ2147" s="308"/>
      <c r="NYA2147" s="308"/>
      <c r="NYB2147" s="308"/>
      <c r="NYC2147" s="308"/>
      <c r="NYD2147" s="308"/>
      <c r="NYE2147" s="308"/>
      <c r="NYF2147" s="308"/>
      <c r="NYG2147" s="308"/>
      <c r="NYH2147" s="308"/>
      <c r="NYI2147" s="308"/>
      <c r="NYJ2147" s="308"/>
      <c r="NYK2147" s="308"/>
      <c r="NYL2147" s="308"/>
      <c r="NYM2147" s="308"/>
      <c r="NYN2147" s="308"/>
      <c r="NYO2147" s="308"/>
      <c r="NYP2147" s="308"/>
      <c r="NYQ2147" s="308"/>
      <c r="NYR2147" s="308"/>
      <c r="NYS2147" s="308"/>
      <c r="NYT2147" s="308"/>
      <c r="NYU2147" s="308"/>
      <c r="NYV2147" s="308"/>
      <c r="NYW2147" s="308"/>
      <c r="NYX2147" s="308"/>
      <c r="NYY2147" s="308"/>
      <c r="NYZ2147" s="308"/>
      <c r="NZA2147" s="308"/>
      <c r="NZB2147" s="308"/>
      <c r="NZC2147" s="308"/>
      <c r="NZD2147" s="308"/>
      <c r="NZE2147" s="308"/>
      <c r="NZF2147" s="308"/>
      <c r="NZG2147" s="308"/>
      <c r="NZH2147" s="308"/>
      <c r="NZI2147" s="308"/>
      <c r="NZJ2147" s="308"/>
      <c r="NZK2147" s="308"/>
      <c r="NZL2147" s="308"/>
      <c r="NZM2147" s="308"/>
      <c r="NZN2147" s="308"/>
      <c r="NZO2147" s="308"/>
      <c r="NZP2147" s="308"/>
      <c r="NZQ2147" s="308"/>
      <c r="NZR2147" s="308"/>
      <c r="NZS2147" s="308"/>
      <c r="NZT2147" s="308"/>
      <c r="NZU2147" s="308"/>
      <c r="NZV2147" s="308"/>
      <c r="NZW2147" s="308"/>
      <c r="NZX2147" s="308"/>
      <c r="NZY2147" s="308"/>
      <c r="NZZ2147" s="308"/>
      <c r="OAA2147" s="308"/>
      <c r="OAB2147" s="308"/>
      <c r="OAC2147" s="308"/>
      <c r="OAD2147" s="308"/>
      <c r="OAE2147" s="308"/>
      <c r="OAF2147" s="308"/>
      <c r="OAG2147" s="308"/>
      <c r="OAH2147" s="308"/>
      <c r="OAI2147" s="308"/>
      <c r="OAJ2147" s="308"/>
      <c r="OAK2147" s="308"/>
      <c r="OAL2147" s="308"/>
      <c r="OAM2147" s="308"/>
      <c r="OAN2147" s="308"/>
      <c r="OAO2147" s="308"/>
      <c r="OAP2147" s="308"/>
      <c r="OAQ2147" s="308"/>
      <c r="OAR2147" s="308"/>
      <c r="OAS2147" s="308"/>
      <c r="OAT2147" s="308"/>
      <c r="OAU2147" s="308"/>
      <c r="OAV2147" s="308"/>
      <c r="OAW2147" s="308"/>
      <c r="OAX2147" s="308"/>
      <c r="OAY2147" s="308"/>
      <c r="OAZ2147" s="308"/>
      <c r="OBA2147" s="308"/>
      <c r="OBB2147" s="308"/>
      <c r="OBC2147" s="308"/>
      <c r="OBD2147" s="308"/>
      <c r="OBE2147" s="308"/>
      <c r="OBF2147" s="308"/>
      <c r="OBG2147" s="308"/>
      <c r="OBH2147" s="308"/>
      <c r="OBI2147" s="308"/>
      <c r="OBJ2147" s="308"/>
      <c r="OBK2147" s="308"/>
      <c r="OBL2147" s="308"/>
      <c r="OBM2147" s="308"/>
      <c r="OBN2147" s="308"/>
      <c r="OBO2147" s="308"/>
      <c r="OBP2147" s="308"/>
      <c r="OBQ2147" s="308"/>
      <c r="OBR2147" s="308"/>
      <c r="OBS2147" s="308"/>
      <c r="OBT2147" s="308"/>
      <c r="OBU2147" s="308"/>
      <c r="OBV2147" s="308"/>
      <c r="OBW2147" s="308"/>
      <c r="OBX2147" s="308"/>
      <c r="OBY2147" s="308"/>
      <c r="OBZ2147" s="308"/>
      <c r="OCA2147" s="308"/>
      <c r="OCB2147" s="308"/>
      <c r="OCC2147" s="308"/>
      <c r="OCD2147" s="308"/>
      <c r="OCE2147" s="308"/>
      <c r="OCF2147" s="308"/>
      <c r="OCG2147" s="308"/>
      <c r="OCH2147" s="308"/>
      <c r="OCI2147" s="308"/>
      <c r="OCJ2147" s="308"/>
      <c r="OCK2147" s="308"/>
      <c r="OCL2147" s="308"/>
      <c r="OCM2147" s="308"/>
      <c r="OCN2147" s="308"/>
      <c r="OCO2147" s="308"/>
      <c r="OCP2147" s="308"/>
      <c r="OCQ2147" s="308"/>
      <c r="OCR2147" s="308"/>
      <c r="OCS2147" s="308"/>
      <c r="OCT2147" s="308"/>
      <c r="OCU2147" s="308"/>
      <c r="OCV2147" s="308"/>
      <c r="OCW2147" s="308"/>
      <c r="OCX2147" s="308"/>
      <c r="OCY2147" s="308"/>
      <c r="OCZ2147" s="308"/>
      <c r="ODA2147" s="308"/>
      <c r="ODB2147" s="308"/>
      <c r="ODC2147" s="308"/>
      <c r="ODD2147" s="308"/>
      <c r="ODE2147" s="308"/>
      <c r="ODF2147" s="308"/>
      <c r="ODG2147" s="308"/>
      <c r="ODH2147" s="308"/>
      <c r="ODI2147" s="308"/>
      <c r="ODJ2147" s="308"/>
      <c r="ODK2147" s="308"/>
      <c r="ODL2147" s="308"/>
      <c r="ODM2147" s="308"/>
      <c r="ODN2147" s="308"/>
      <c r="ODO2147" s="308"/>
      <c r="ODP2147" s="308"/>
      <c r="ODQ2147" s="308"/>
      <c r="ODR2147" s="308"/>
      <c r="ODS2147" s="308"/>
      <c r="ODT2147" s="308"/>
      <c r="ODU2147" s="308"/>
      <c r="ODV2147" s="308"/>
      <c r="ODW2147" s="308"/>
      <c r="ODX2147" s="308"/>
      <c r="ODY2147" s="308"/>
      <c r="ODZ2147" s="308"/>
      <c r="OEA2147" s="308"/>
      <c r="OEB2147" s="308"/>
      <c r="OEC2147" s="308"/>
      <c r="OED2147" s="308"/>
      <c r="OEE2147" s="308"/>
      <c r="OEF2147" s="308"/>
      <c r="OEG2147" s="308"/>
      <c r="OEH2147" s="308"/>
      <c r="OEI2147" s="308"/>
      <c r="OEJ2147" s="308"/>
      <c r="OEK2147" s="308"/>
      <c r="OEL2147" s="308"/>
      <c r="OEM2147" s="308"/>
      <c r="OEN2147" s="308"/>
      <c r="OEO2147" s="308"/>
      <c r="OEP2147" s="308"/>
      <c r="OEQ2147" s="308"/>
      <c r="OER2147" s="308"/>
      <c r="OES2147" s="308"/>
      <c r="OET2147" s="308"/>
      <c r="OEU2147" s="308"/>
      <c r="OEV2147" s="308"/>
      <c r="OEW2147" s="308"/>
      <c r="OEX2147" s="308"/>
      <c r="OEY2147" s="308"/>
      <c r="OEZ2147" s="308"/>
      <c r="OFA2147" s="308"/>
      <c r="OFB2147" s="308"/>
      <c r="OFC2147" s="308"/>
      <c r="OFD2147" s="308"/>
      <c r="OFE2147" s="308"/>
      <c r="OFF2147" s="308"/>
      <c r="OFG2147" s="308"/>
      <c r="OFH2147" s="308"/>
      <c r="OFI2147" s="308"/>
      <c r="OFJ2147" s="308"/>
      <c r="OFK2147" s="308"/>
      <c r="OFL2147" s="308"/>
      <c r="OFM2147" s="308"/>
      <c r="OFN2147" s="308"/>
      <c r="OFO2147" s="308"/>
      <c r="OFP2147" s="308"/>
      <c r="OFQ2147" s="308"/>
      <c r="OFR2147" s="308"/>
      <c r="OFS2147" s="308"/>
      <c r="OFT2147" s="308"/>
      <c r="OFU2147" s="308"/>
      <c r="OFV2147" s="308"/>
      <c r="OFW2147" s="308"/>
      <c r="OFX2147" s="308"/>
      <c r="OFY2147" s="308"/>
      <c r="OFZ2147" s="308"/>
      <c r="OGA2147" s="308"/>
      <c r="OGB2147" s="308"/>
      <c r="OGC2147" s="308"/>
      <c r="OGD2147" s="308"/>
      <c r="OGE2147" s="308"/>
      <c r="OGF2147" s="308"/>
      <c r="OGG2147" s="308"/>
      <c r="OGH2147" s="308"/>
      <c r="OGI2147" s="308"/>
      <c r="OGJ2147" s="308"/>
      <c r="OGK2147" s="308"/>
      <c r="OGL2147" s="308"/>
      <c r="OGM2147" s="308"/>
      <c r="OGN2147" s="308"/>
      <c r="OGO2147" s="308"/>
      <c r="OGP2147" s="308"/>
      <c r="OGQ2147" s="308"/>
      <c r="OGR2147" s="308"/>
      <c r="OGS2147" s="308"/>
      <c r="OGT2147" s="308"/>
      <c r="OGU2147" s="308"/>
      <c r="OGV2147" s="308"/>
      <c r="OGW2147" s="308"/>
      <c r="OGX2147" s="308"/>
      <c r="OGY2147" s="308"/>
      <c r="OGZ2147" s="308"/>
      <c r="OHA2147" s="308"/>
      <c r="OHB2147" s="308"/>
      <c r="OHC2147" s="308"/>
      <c r="OHD2147" s="308"/>
      <c r="OHE2147" s="308"/>
      <c r="OHF2147" s="308"/>
      <c r="OHG2147" s="308"/>
      <c r="OHH2147" s="308"/>
      <c r="OHI2147" s="308"/>
      <c r="OHJ2147" s="308"/>
      <c r="OHK2147" s="308"/>
      <c r="OHL2147" s="308"/>
      <c r="OHM2147" s="308"/>
      <c r="OHN2147" s="308"/>
      <c r="OHO2147" s="308"/>
      <c r="OHP2147" s="308"/>
      <c r="OHQ2147" s="308"/>
      <c r="OHR2147" s="308"/>
      <c r="OHS2147" s="308"/>
      <c r="OHT2147" s="308"/>
      <c r="OHU2147" s="308"/>
      <c r="OHV2147" s="308"/>
      <c r="OHW2147" s="308"/>
      <c r="OHX2147" s="308"/>
      <c r="OHY2147" s="308"/>
      <c r="OHZ2147" s="308"/>
      <c r="OIA2147" s="308"/>
      <c r="OIB2147" s="308"/>
      <c r="OIC2147" s="308"/>
      <c r="OID2147" s="308"/>
      <c r="OIE2147" s="308"/>
      <c r="OIF2147" s="308"/>
      <c r="OIG2147" s="308"/>
      <c r="OIH2147" s="308"/>
      <c r="OII2147" s="308"/>
      <c r="OIJ2147" s="308"/>
      <c r="OIK2147" s="308"/>
      <c r="OIL2147" s="308"/>
      <c r="OIM2147" s="308"/>
      <c r="OIN2147" s="308"/>
      <c r="OIO2147" s="308"/>
      <c r="OIP2147" s="308"/>
      <c r="OIQ2147" s="308"/>
      <c r="OIR2147" s="308"/>
      <c r="OIS2147" s="308"/>
      <c r="OIT2147" s="308"/>
      <c r="OIU2147" s="308"/>
      <c r="OIV2147" s="308"/>
      <c r="OIW2147" s="308"/>
      <c r="OIX2147" s="308"/>
      <c r="OIY2147" s="308"/>
      <c r="OIZ2147" s="308"/>
      <c r="OJA2147" s="308"/>
      <c r="OJB2147" s="308"/>
      <c r="OJC2147" s="308"/>
      <c r="OJD2147" s="308"/>
      <c r="OJE2147" s="308"/>
      <c r="OJF2147" s="308"/>
      <c r="OJG2147" s="308"/>
      <c r="OJH2147" s="308"/>
      <c r="OJI2147" s="308"/>
      <c r="OJJ2147" s="308"/>
      <c r="OJK2147" s="308"/>
      <c r="OJL2147" s="308"/>
      <c r="OJM2147" s="308"/>
      <c r="OJN2147" s="308"/>
      <c r="OJO2147" s="308"/>
      <c r="OJP2147" s="308"/>
      <c r="OJQ2147" s="308"/>
      <c r="OJR2147" s="308"/>
      <c r="OJS2147" s="308"/>
      <c r="OJT2147" s="308"/>
      <c r="OJU2147" s="308"/>
      <c r="OJV2147" s="308"/>
      <c r="OJW2147" s="308"/>
      <c r="OJX2147" s="308"/>
      <c r="OJY2147" s="308"/>
      <c r="OJZ2147" s="308"/>
      <c r="OKA2147" s="308"/>
      <c r="OKB2147" s="308"/>
      <c r="OKC2147" s="308"/>
      <c r="OKD2147" s="308"/>
      <c r="OKE2147" s="308"/>
      <c r="OKF2147" s="308"/>
      <c r="OKG2147" s="308"/>
      <c r="OKH2147" s="308"/>
      <c r="OKI2147" s="308"/>
      <c r="OKJ2147" s="308"/>
      <c r="OKK2147" s="308"/>
      <c r="OKL2147" s="308"/>
      <c r="OKM2147" s="308"/>
      <c r="OKN2147" s="308"/>
      <c r="OKO2147" s="308"/>
      <c r="OKP2147" s="308"/>
      <c r="OKQ2147" s="308"/>
      <c r="OKR2147" s="308"/>
      <c r="OKS2147" s="308"/>
      <c r="OKT2147" s="308"/>
      <c r="OKU2147" s="308"/>
      <c r="OKV2147" s="308"/>
      <c r="OKW2147" s="308"/>
      <c r="OKX2147" s="308"/>
      <c r="OKY2147" s="308"/>
      <c r="OKZ2147" s="308"/>
      <c r="OLA2147" s="308"/>
      <c r="OLB2147" s="308"/>
      <c r="OLC2147" s="308"/>
      <c r="OLD2147" s="308"/>
      <c r="OLE2147" s="308"/>
      <c r="OLF2147" s="308"/>
      <c r="OLG2147" s="308"/>
      <c r="OLH2147" s="308"/>
      <c r="OLI2147" s="308"/>
      <c r="OLJ2147" s="308"/>
      <c r="OLK2147" s="308"/>
      <c r="OLL2147" s="308"/>
      <c r="OLM2147" s="308"/>
      <c r="OLN2147" s="308"/>
      <c r="OLO2147" s="308"/>
      <c r="OLP2147" s="308"/>
      <c r="OLQ2147" s="308"/>
      <c r="OLR2147" s="308"/>
      <c r="OLS2147" s="308"/>
      <c r="OLT2147" s="308"/>
      <c r="OLU2147" s="308"/>
      <c r="OLV2147" s="308"/>
      <c r="OLW2147" s="308"/>
      <c r="OLX2147" s="308"/>
      <c r="OLY2147" s="308"/>
      <c r="OLZ2147" s="308"/>
      <c r="OMA2147" s="308"/>
      <c r="OMB2147" s="308"/>
      <c r="OMC2147" s="308"/>
      <c r="OMD2147" s="308"/>
      <c r="OME2147" s="308"/>
      <c r="OMF2147" s="308"/>
      <c r="OMG2147" s="308"/>
      <c r="OMH2147" s="308"/>
      <c r="OMI2147" s="308"/>
      <c r="OMJ2147" s="308"/>
      <c r="OMK2147" s="308"/>
      <c r="OML2147" s="308"/>
      <c r="OMM2147" s="308"/>
      <c r="OMN2147" s="308"/>
      <c r="OMO2147" s="308"/>
      <c r="OMP2147" s="308"/>
      <c r="OMQ2147" s="308"/>
      <c r="OMR2147" s="308"/>
      <c r="OMS2147" s="308"/>
      <c r="OMT2147" s="308"/>
      <c r="OMU2147" s="308"/>
      <c r="OMV2147" s="308"/>
      <c r="OMW2147" s="308"/>
      <c r="OMX2147" s="308"/>
      <c r="OMY2147" s="308"/>
      <c r="OMZ2147" s="308"/>
      <c r="ONA2147" s="308"/>
      <c r="ONB2147" s="308"/>
      <c r="ONC2147" s="308"/>
      <c r="OND2147" s="308"/>
      <c r="ONE2147" s="308"/>
      <c r="ONF2147" s="308"/>
      <c r="ONG2147" s="308"/>
      <c r="ONH2147" s="308"/>
      <c r="ONI2147" s="308"/>
      <c r="ONJ2147" s="308"/>
      <c r="ONK2147" s="308"/>
      <c r="ONL2147" s="308"/>
      <c r="ONM2147" s="308"/>
      <c r="ONN2147" s="308"/>
      <c r="ONO2147" s="308"/>
      <c r="ONP2147" s="308"/>
      <c r="ONQ2147" s="308"/>
      <c r="ONR2147" s="308"/>
      <c r="ONS2147" s="308"/>
      <c r="ONT2147" s="308"/>
      <c r="ONU2147" s="308"/>
      <c r="ONV2147" s="308"/>
      <c r="ONW2147" s="308"/>
      <c r="ONX2147" s="308"/>
      <c r="ONY2147" s="308"/>
      <c r="ONZ2147" s="308"/>
      <c r="OOA2147" s="308"/>
      <c r="OOB2147" s="308"/>
      <c r="OOC2147" s="308"/>
      <c r="OOD2147" s="308"/>
      <c r="OOE2147" s="308"/>
      <c r="OOF2147" s="308"/>
      <c r="OOG2147" s="308"/>
      <c r="OOH2147" s="308"/>
      <c r="OOI2147" s="308"/>
      <c r="OOJ2147" s="308"/>
      <c r="OOK2147" s="308"/>
      <c r="OOL2147" s="308"/>
      <c r="OOM2147" s="308"/>
      <c r="OON2147" s="308"/>
      <c r="OOO2147" s="308"/>
      <c r="OOP2147" s="308"/>
      <c r="OOQ2147" s="308"/>
      <c r="OOR2147" s="308"/>
      <c r="OOS2147" s="308"/>
      <c r="OOT2147" s="308"/>
      <c r="OOU2147" s="308"/>
      <c r="OOV2147" s="308"/>
      <c r="OOW2147" s="308"/>
      <c r="OOX2147" s="308"/>
      <c r="OOY2147" s="308"/>
      <c r="OOZ2147" s="308"/>
      <c r="OPA2147" s="308"/>
      <c r="OPB2147" s="308"/>
      <c r="OPC2147" s="308"/>
      <c r="OPD2147" s="308"/>
      <c r="OPE2147" s="308"/>
      <c r="OPF2147" s="308"/>
      <c r="OPG2147" s="308"/>
      <c r="OPH2147" s="308"/>
      <c r="OPI2147" s="308"/>
      <c r="OPJ2147" s="308"/>
      <c r="OPK2147" s="308"/>
      <c r="OPL2147" s="308"/>
      <c r="OPM2147" s="308"/>
      <c r="OPN2147" s="308"/>
      <c r="OPO2147" s="308"/>
      <c r="OPP2147" s="308"/>
      <c r="OPQ2147" s="308"/>
      <c r="OPR2147" s="308"/>
      <c r="OPS2147" s="308"/>
      <c r="OPT2147" s="308"/>
      <c r="OPU2147" s="308"/>
      <c r="OPV2147" s="308"/>
      <c r="OPW2147" s="308"/>
      <c r="OPX2147" s="308"/>
      <c r="OPY2147" s="308"/>
      <c r="OPZ2147" s="308"/>
      <c r="OQA2147" s="308"/>
      <c r="OQB2147" s="308"/>
      <c r="OQC2147" s="308"/>
      <c r="OQD2147" s="308"/>
      <c r="OQE2147" s="308"/>
      <c r="OQF2147" s="308"/>
      <c r="OQG2147" s="308"/>
      <c r="OQH2147" s="308"/>
      <c r="OQI2147" s="308"/>
      <c r="OQJ2147" s="308"/>
      <c r="OQK2147" s="308"/>
      <c r="OQL2147" s="308"/>
      <c r="OQM2147" s="308"/>
      <c r="OQN2147" s="308"/>
      <c r="OQO2147" s="308"/>
      <c r="OQP2147" s="308"/>
      <c r="OQQ2147" s="308"/>
      <c r="OQR2147" s="308"/>
      <c r="OQS2147" s="308"/>
      <c r="OQT2147" s="308"/>
      <c r="OQU2147" s="308"/>
      <c r="OQV2147" s="308"/>
      <c r="OQW2147" s="308"/>
      <c r="OQX2147" s="308"/>
      <c r="OQY2147" s="308"/>
      <c r="OQZ2147" s="308"/>
      <c r="ORA2147" s="308"/>
      <c r="ORB2147" s="308"/>
      <c r="ORC2147" s="308"/>
      <c r="ORD2147" s="308"/>
      <c r="ORE2147" s="308"/>
      <c r="ORF2147" s="308"/>
      <c r="ORG2147" s="308"/>
      <c r="ORH2147" s="308"/>
      <c r="ORI2147" s="308"/>
      <c r="ORJ2147" s="308"/>
      <c r="ORK2147" s="308"/>
      <c r="ORL2147" s="308"/>
      <c r="ORM2147" s="308"/>
      <c r="ORN2147" s="308"/>
      <c r="ORO2147" s="308"/>
      <c r="ORP2147" s="308"/>
      <c r="ORQ2147" s="308"/>
      <c r="ORR2147" s="308"/>
      <c r="ORS2147" s="308"/>
      <c r="ORT2147" s="308"/>
      <c r="ORU2147" s="308"/>
      <c r="ORV2147" s="308"/>
      <c r="ORW2147" s="308"/>
      <c r="ORX2147" s="308"/>
      <c r="ORY2147" s="308"/>
      <c r="ORZ2147" s="308"/>
      <c r="OSA2147" s="308"/>
      <c r="OSB2147" s="308"/>
      <c r="OSC2147" s="308"/>
      <c r="OSD2147" s="308"/>
      <c r="OSE2147" s="308"/>
      <c r="OSF2147" s="308"/>
      <c r="OSG2147" s="308"/>
      <c r="OSH2147" s="308"/>
      <c r="OSI2147" s="308"/>
      <c r="OSJ2147" s="308"/>
      <c r="OSK2147" s="308"/>
      <c r="OSL2147" s="308"/>
      <c r="OSM2147" s="308"/>
      <c r="OSN2147" s="308"/>
      <c r="OSO2147" s="308"/>
      <c r="OSP2147" s="308"/>
      <c r="OSQ2147" s="308"/>
      <c r="OSR2147" s="308"/>
      <c r="OSS2147" s="308"/>
      <c r="OST2147" s="308"/>
      <c r="OSU2147" s="308"/>
      <c r="OSV2147" s="308"/>
      <c r="OSW2147" s="308"/>
      <c r="OSX2147" s="308"/>
      <c r="OSY2147" s="308"/>
      <c r="OSZ2147" s="308"/>
      <c r="OTA2147" s="308"/>
      <c r="OTB2147" s="308"/>
      <c r="OTC2147" s="308"/>
      <c r="OTD2147" s="308"/>
      <c r="OTE2147" s="308"/>
      <c r="OTF2147" s="308"/>
      <c r="OTG2147" s="308"/>
      <c r="OTH2147" s="308"/>
      <c r="OTI2147" s="308"/>
      <c r="OTJ2147" s="308"/>
      <c r="OTK2147" s="308"/>
      <c r="OTL2147" s="308"/>
      <c r="OTM2147" s="308"/>
      <c r="OTN2147" s="308"/>
      <c r="OTO2147" s="308"/>
      <c r="OTP2147" s="308"/>
      <c r="OTQ2147" s="308"/>
      <c r="OTR2147" s="308"/>
      <c r="OTS2147" s="308"/>
      <c r="OTT2147" s="308"/>
      <c r="OTU2147" s="308"/>
      <c r="OTV2147" s="308"/>
      <c r="OTW2147" s="308"/>
      <c r="OTX2147" s="308"/>
      <c r="OTY2147" s="308"/>
      <c r="OTZ2147" s="308"/>
      <c r="OUA2147" s="308"/>
      <c r="OUB2147" s="308"/>
      <c r="OUC2147" s="308"/>
      <c r="OUD2147" s="308"/>
      <c r="OUE2147" s="308"/>
      <c r="OUF2147" s="308"/>
      <c r="OUG2147" s="308"/>
      <c r="OUH2147" s="308"/>
      <c r="OUI2147" s="308"/>
      <c r="OUJ2147" s="308"/>
      <c r="OUK2147" s="308"/>
      <c r="OUL2147" s="308"/>
      <c r="OUM2147" s="308"/>
      <c r="OUN2147" s="308"/>
      <c r="OUO2147" s="308"/>
      <c r="OUP2147" s="308"/>
      <c r="OUQ2147" s="308"/>
      <c r="OUR2147" s="308"/>
      <c r="OUS2147" s="308"/>
      <c r="OUT2147" s="308"/>
      <c r="OUU2147" s="308"/>
      <c r="OUV2147" s="308"/>
      <c r="OUW2147" s="308"/>
      <c r="OUX2147" s="308"/>
      <c r="OUY2147" s="308"/>
      <c r="OUZ2147" s="308"/>
      <c r="OVA2147" s="308"/>
      <c r="OVB2147" s="308"/>
      <c r="OVC2147" s="308"/>
      <c r="OVD2147" s="308"/>
      <c r="OVE2147" s="308"/>
      <c r="OVF2147" s="308"/>
      <c r="OVG2147" s="308"/>
      <c r="OVH2147" s="308"/>
      <c r="OVI2147" s="308"/>
      <c r="OVJ2147" s="308"/>
      <c r="OVK2147" s="308"/>
      <c r="OVL2147" s="308"/>
      <c r="OVM2147" s="308"/>
      <c r="OVN2147" s="308"/>
      <c r="OVO2147" s="308"/>
      <c r="OVP2147" s="308"/>
      <c r="OVQ2147" s="308"/>
      <c r="OVR2147" s="308"/>
      <c r="OVS2147" s="308"/>
      <c r="OVT2147" s="308"/>
      <c r="OVU2147" s="308"/>
      <c r="OVV2147" s="308"/>
      <c r="OVW2147" s="308"/>
      <c r="OVX2147" s="308"/>
      <c r="OVY2147" s="308"/>
      <c r="OVZ2147" s="308"/>
      <c r="OWA2147" s="308"/>
      <c r="OWB2147" s="308"/>
      <c r="OWC2147" s="308"/>
      <c r="OWD2147" s="308"/>
      <c r="OWE2147" s="308"/>
      <c r="OWF2147" s="308"/>
      <c r="OWG2147" s="308"/>
      <c r="OWH2147" s="308"/>
      <c r="OWI2147" s="308"/>
      <c r="OWJ2147" s="308"/>
      <c r="OWK2147" s="308"/>
      <c r="OWL2147" s="308"/>
      <c r="OWM2147" s="308"/>
      <c r="OWN2147" s="308"/>
      <c r="OWO2147" s="308"/>
      <c r="OWP2147" s="308"/>
      <c r="OWQ2147" s="308"/>
      <c r="OWR2147" s="308"/>
      <c r="OWS2147" s="308"/>
      <c r="OWT2147" s="308"/>
      <c r="OWU2147" s="308"/>
      <c r="OWV2147" s="308"/>
      <c r="OWW2147" s="308"/>
      <c r="OWX2147" s="308"/>
      <c r="OWY2147" s="308"/>
      <c r="OWZ2147" s="308"/>
      <c r="OXA2147" s="308"/>
      <c r="OXB2147" s="308"/>
      <c r="OXC2147" s="308"/>
      <c r="OXD2147" s="308"/>
      <c r="OXE2147" s="308"/>
      <c r="OXF2147" s="308"/>
      <c r="OXG2147" s="308"/>
      <c r="OXH2147" s="308"/>
      <c r="OXI2147" s="308"/>
      <c r="OXJ2147" s="308"/>
      <c r="OXK2147" s="308"/>
      <c r="OXL2147" s="308"/>
      <c r="OXM2147" s="308"/>
      <c r="OXN2147" s="308"/>
      <c r="OXO2147" s="308"/>
      <c r="OXP2147" s="308"/>
      <c r="OXQ2147" s="308"/>
      <c r="OXR2147" s="308"/>
      <c r="OXS2147" s="308"/>
      <c r="OXT2147" s="308"/>
      <c r="OXU2147" s="308"/>
      <c r="OXV2147" s="308"/>
      <c r="OXW2147" s="308"/>
      <c r="OXX2147" s="308"/>
      <c r="OXY2147" s="308"/>
      <c r="OXZ2147" s="308"/>
      <c r="OYA2147" s="308"/>
      <c r="OYB2147" s="308"/>
      <c r="OYC2147" s="308"/>
      <c r="OYD2147" s="308"/>
      <c r="OYE2147" s="308"/>
      <c r="OYF2147" s="308"/>
      <c r="OYG2147" s="308"/>
      <c r="OYH2147" s="308"/>
      <c r="OYI2147" s="308"/>
      <c r="OYJ2147" s="308"/>
      <c r="OYK2147" s="308"/>
      <c r="OYL2147" s="308"/>
      <c r="OYM2147" s="308"/>
      <c r="OYN2147" s="308"/>
      <c r="OYO2147" s="308"/>
      <c r="OYP2147" s="308"/>
      <c r="OYQ2147" s="308"/>
      <c r="OYR2147" s="308"/>
      <c r="OYS2147" s="308"/>
      <c r="OYT2147" s="308"/>
      <c r="OYU2147" s="308"/>
      <c r="OYV2147" s="308"/>
      <c r="OYW2147" s="308"/>
      <c r="OYX2147" s="308"/>
      <c r="OYY2147" s="308"/>
      <c r="OYZ2147" s="308"/>
      <c r="OZA2147" s="308"/>
      <c r="OZB2147" s="308"/>
      <c r="OZC2147" s="308"/>
      <c r="OZD2147" s="308"/>
      <c r="OZE2147" s="308"/>
      <c r="OZF2147" s="308"/>
      <c r="OZG2147" s="308"/>
      <c r="OZH2147" s="308"/>
      <c r="OZI2147" s="308"/>
      <c r="OZJ2147" s="308"/>
      <c r="OZK2147" s="308"/>
      <c r="OZL2147" s="308"/>
      <c r="OZM2147" s="308"/>
      <c r="OZN2147" s="308"/>
      <c r="OZO2147" s="308"/>
      <c r="OZP2147" s="308"/>
      <c r="OZQ2147" s="308"/>
      <c r="OZR2147" s="308"/>
      <c r="OZS2147" s="308"/>
      <c r="OZT2147" s="308"/>
      <c r="OZU2147" s="308"/>
      <c r="OZV2147" s="308"/>
      <c r="OZW2147" s="308"/>
      <c r="OZX2147" s="308"/>
      <c r="OZY2147" s="308"/>
      <c r="OZZ2147" s="308"/>
      <c r="PAA2147" s="308"/>
      <c r="PAB2147" s="308"/>
      <c r="PAC2147" s="308"/>
      <c r="PAD2147" s="308"/>
      <c r="PAE2147" s="308"/>
      <c r="PAF2147" s="308"/>
      <c r="PAG2147" s="308"/>
      <c r="PAH2147" s="308"/>
      <c r="PAI2147" s="308"/>
      <c r="PAJ2147" s="308"/>
      <c r="PAK2147" s="308"/>
      <c r="PAL2147" s="308"/>
      <c r="PAM2147" s="308"/>
      <c r="PAN2147" s="308"/>
      <c r="PAO2147" s="308"/>
      <c r="PAP2147" s="308"/>
      <c r="PAQ2147" s="308"/>
      <c r="PAR2147" s="308"/>
      <c r="PAS2147" s="308"/>
      <c r="PAT2147" s="308"/>
      <c r="PAU2147" s="308"/>
      <c r="PAV2147" s="308"/>
      <c r="PAW2147" s="308"/>
      <c r="PAX2147" s="308"/>
      <c r="PAY2147" s="308"/>
      <c r="PAZ2147" s="308"/>
      <c r="PBA2147" s="308"/>
      <c r="PBB2147" s="308"/>
      <c r="PBC2147" s="308"/>
      <c r="PBD2147" s="308"/>
      <c r="PBE2147" s="308"/>
      <c r="PBF2147" s="308"/>
      <c r="PBG2147" s="308"/>
      <c r="PBH2147" s="308"/>
      <c r="PBI2147" s="308"/>
      <c r="PBJ2147" s="308"/>
      <c r="PBK2147" s="308"/>
      <c r="PBL2147" s="308"/>
      <c r="PBM2147" s="308"/>
      <c r="PBN2147" s="308"/>
      <c r="PBO2147" s="308"/>
      <c r="PBP2147" s="308"/>
      <c r="PBQ2147" s="308"/>
      <c r="PBR2147" s="308"/>
      <c r="PBS2147" s="308"/>
      <c r="PBT2147" s="308"/>
      <c r="PBU2147" s="308"/>
      <c r="PBV2147" s="308"/>
      <c r="PBW2147" s="308"/>
      <c r="PBX2147" s="308"/>
      <c r="PBY2147" s="308"/>
      <c r="PBZ2147" s="308"/>
      <c r="PCA2147" s="308"/>
      <c r="PCB2147" s="308"/>
      <c r="PCC2147" s="308"/>
      <c r="PCD2147" s="308"/>
      <c r="PCE2147" s="308"/>
      <c r="PCF2147" s="308"/>
      <c r="PCG2147" s="308"/>
      <c r="PCH2147" s="308"/>
      <c r="PCI2147" s="308"/>
      <c r="PCJ2147" s="308"/>
      <c r="PCK2147" s="308"/>
      <c r="PCL2147" s="308"/>
      <c r="PCM2147" s="308"/>
      <c r="PCN2147" s="308"/>
      <c r="PCO2147" s="308"/>
      <c r="PCP2147" s="308"/>
      <c r="PCQ2147" s="308"/>
      <c r="PCR2147" s="308"/>
      <c r="PCS2147" s="308"/>
      <c r="PCT2147" s="308"/>
      <c r="PCU2147" s="308"/>
      <c r="PCV2147" s="308"/>
      <c r="PCW2147" s="308"/>
      <c r="PCX2147" s="308"/>
      <c r="PCY2147" s="308"/>
      <c r="PCZ2147" s="308"/>
      <c r="PDA2147" s="308"/>
      <c r="PDB2147" s="308"/>
      <c r="PDC2147" s="308"/>
      <c r="PDD2147" s="308"/>
      <c r="PDE2147" s="308"/>
      <c r="PDF2147" s="308"/>
      <c r="PDG2147" s="308"/>
      <c r="PDH2147" s="308"/>
      <c r="PDI2147" s="308"/>
      <c r="PDJ2147" s="308"/>
      <c r="PDK2147" s="308"/>
      <c r="PDL2147" s="308"/>
      <c r="PDM2147" s="308"/>
      <c r="PDN2147" s="308"/>
      <c r="PDO2147" s="308"/>
      <c r="PDP2147" s="308"/>
      <c r="PDQ2147" s="308"/>
      <c r="PDR2147" s="308"/>
      <c r="PDS2147" s="308"/>
      <c r="PDT2147" s="308"/>
      <c r="PDU2147" s="308"/>
      <c r="PDV2147" s="308"/>
      <c r="PDW2147" s="308"/>
      <c r="PDX2147" s="308"/>
      <c r="PDY2147" s="308"/>
      <c r="PDZ2147" s="308"/>
      <c r="PEA2147" s="308"/>
      <c r="PEB2147" s="308"/>
      <c r="PEC2147" s="308"/>
      <c r="PED2147" s="308"/>
      <c r="PEE2147" s="308"/>
      <c r="PEF2147" s="308"/>
      <c r="PEG2147" s="308"/>
      <c r="PEH2147" s="308"/>
      <c r="PEI2147" s="308"/>
      <c r="PEJ2147" s="308"/>
      <c r="PEK2147" s="308"/>
      <c r="PEL2147" s="308"/>
      <c r="PEM2147" s="308"/>
      <c r="PEN2147" s="308"/>
      <c r="PEO2147" s="308"/>
      <c r="PEP2147" s="308"/>
      <c r="PEQ2147" s="308"/>
      <c r="PER2147" s="308"/>
      <c r="PES2147" s="308"/>
      <c r="PET2147" s="308"/>
      <c r="PEU2147" s="308"/>
      <c r="PEV2147" s="308"/>
      <c r="PEW2147" s="308"/>
      <c r="PEX2147" s="308"/>
      <c r="PEY2147" s="308"/>
      <c r="PEZ2147" s="308"/>
      <c r="PFA2147" s="308"/>
      <c r="PFB2147" s="308"/>
      <c r="PFC2147" s="308"/>
      <c r="PFD2147" s="308"/>
      <c r="PFE2147" s="308"/>
      <c r="PFF2147" s="308"/>
      <c r="PFG2147" s="308"/>
      <c r="PFH2147" s="308"/>
      <c r="PFI2147" s="308"/>
      <c r="PFJ2147" s="308"/>
      <c r="PFK2147" s="308"/>
      <c r="PFL2147" s="308"/>
      <c r="PFM2147" s="308"/>
      <c r="PFN2147" s="308"/>
      <c r="PFO2147" s="308"/>
      <c r="PFP2147" s="308"/>
      <c r="PFQ2147" s="308"/>
      <c r="PFR2147" s="308"/>
      <c r="PFS2147" s="308"/>
      <c r="PFT2147" s="308"/>
      <c r="PFU2147" s="308"/>
      <c r="PFV2147" s="308"/>
      <c r="PFW2147" s="308"/>
      <c r="PFX2147" s="308"/>
      <c r="PFY2147" s="308"/>
      <c r="PFZ2147" s="308"/>
      <c r="PGA2147" s="308"/>
      <c r="PGB2147" s="308"/>
      <c r="PGC2147" s="308"/>
      <c r="PGD2147" s="308"/>
      <c r="PGE2147" s="308"/>
      <c r="PGF2147" s="308"/>
      <c r="PGG2147" s="308"/>
      <c r="PGH2147" s="308"/>
      <c r="PGI2147" s="308"/>
      <c r="PGJ2147" s="308"/>
      <c r="PGK2147" s="308"/>
      <c r="PGL2147" s="308"/>
      <c r="PGM2147" s="308"/>
      <c r="PGN2147" s="308"/>
      <c r="PGO2147" s="308"/>
      <c r="PGP2147" s="308"/>
      <c r="PGQ2147" s="308"/>
      <c r="PGR2147" s="308"/>
      <c r="PGS2147" s="308"/>
      <c r="PGT2147" s="308"/>
      <c r="PGU2147" s="308"/>
      <c r="PGV2147" s="308"/>
      <c r="PGW2147" s="308"/>
      <c r="PGX2147" s="308"/>
      <c r="PGY2147" s="308"/>
      <c r="PGZ2147" s="308"/>
      <c r="PHA2147" s="308"/>
      <c r="PHB2147" s="308"/>
      <c r="PHC2147" s="308"/>
      <c r="PHD2147" s="308"/>
      <c r="PHE2147" s="308"/>
      <c r="PHF2147" s="308"/>
      <c r="PHG2147" s="308"/>
      <c r="PHH2147" s="308"/>
      <c r="PHI2147" s="308"/>
      <c r="PHJ2147" s="308"/>
      <c r="PHK2147" s="308"/>
      <c r="PHL2147" s="308"/>
      <c r="PHM2147" s="308"/>
      <c r="PHN2147" s="308"/>
      <c r="PHO2147" s="308"/>
      <c r="PHP2147" s="308"/>
      <c r="PHQ2147" s="308"/>
      <c r="PHR2147" s="308"/>
      <c r="PHS2147" s="308"/>
      <c r="PHT2147" s="308"/>
      <c r="PHU2147" s="308"/>
      <c r="PHV2147" s="308"/>
      <c r="PHW2147" s="308"/>
      <c r="PHX2147" s="308"/>
      <c r="PHY2147" s="308"/>
      <c r="PHZ2147" s="308"/>
      <c r="PIA2147" s="308"/>
      <c r="PIB2147" s="308"/>
      <c r="PIC2147" s="308"/>
      <c r="PID2147" s="308"/>
      <c r="PIE2147" s="308"/>
      <c r="PIF2147" s="308"/>
      <c r="PIG2147" s="308"/>
      <c r="PIH2147" s="308"/>
      <c r="PII2147" s="308"/>
      <c r="PIJ2147" s="308"/>
      <c r="PIK2147" s="308"/>
      <c r="PIL2147" s="308"/>
      <c r="PIM2147" s="308"/>
      <c r="PIN2147" s="308"/>
      <c r="PIO2147" s="308"/>
      <c r="PIP2147" s="308"/>
      <c r="PIQ2147" s="308"/>
      <c r="PIR2147" s="308"/>
      <c r="PIS2147" s="308"/>
      <c r="PIT2147" s="308"/>
      <c r="PIU2147" s="308"/>
      <c r="PIV2147" s="308"/>
      <c r="PIW2147" s="308"/>
      <c r="PIX2147" s="308"/>
      <c r="PIY2147" s="308"/>
      <c r="PIZ2147" s="308"/>
      <c r="PJA2147" s="308"/>
      <c r="PJB2147" s="308"/>
      <c r="PJC2147" s="308"/>
      <c r="PJD2147" s="308"/>
      <c r="PJE2147" s="308"/>
      <c r="PJF2147" s="308"/>
      <c r="PJG2147" s="308"/>
      <c r="PJH2147" s="308"/>
      <c r="PJI2147" s="308"/>
      <c r="PJJ2147" s="308"/>
      <c r="PJK2147" s="308"/>
      <c r="PJL2147" s="308"/>
      <c r="PJM2147" s="308"/>
      <c r="PJN2147" s="308"/>
      <c r="PJO2147" s="308"/>
      <c r="PJP2147" s="308"/>
      <c r="PJQ2147" s="308"/>
      <c r="PJR2147" s="308"/>
      <c r="PJS2147" s="308"/>
      <c r="PJT2147" s="308"/>
      <c r="PJU2147" s="308"/>
      <c r="PJV2147" s="308"/>
      <c r="PJW2147" s="308"/>
      <c r="PJX2147" s="308"/>
      <c r="PJY2147" s="308"/>
      <c r="PJZ2147" s="308"/>
      <c r="PKA2147" s="308"/>
      <c r="PKB2147" s="308"/>
      <c r="PKC2147" s="308"/>
      <c r="PKD2147" s="308"/>
      <c r="PKE2147" s="308"/>
      <c r="PKF2147" s="308"/>
      <c r="PKG2147" s="308"/>
      <c r="PKH2147" s="308"/>
      <c r="PKI2147" s="308"/>
      <c r="PKJ2147" s="308"/>
      <c r="PKK2147" s="308"/>
      <c r="PKL2147" s="308"/>
      <c r="PKM2147" s="308"/>
      <c r="PKN2147" s="308"/>
      <c r="PKO2147" s="308"/>
      <c r="PKP2147" s="308"/>
      <c r="PKQ2147" s="308"/>
      <c r="PKR2147" s="308"/>
      <c r="PKS2147" s="308"/>
      <c r="PKT2147" s="308"/>
      <c r="PKU2147" s="308"/>
      <c r="PKV2147" s="308"/>
      <c r="PKW2147" s="308"/>
      <c r="PKX2147" s="308"/>
      <c r="PKY2147" s="308"/>
      <c r="PKZ2147" s="308"/>
      <c r="PLA2147" s="308"/>
      <c r="PLB2147" s="308"/>
      <c r="PLC2147" s="308"/>
      <c r="PLD2147" s="308"/>
      <c r="PLE2147" s="308"/>
      <c r="PLF2147" s="308"/>
      <c r="PLG2147" s="308"/>
      <c r="PLH2147" s="308"/>
      <c r="PLI2147" s="308"/>
      <c r="PLJ2147" s="308"/>
      <c r="PLK2147" s="308"/>
      <c r="PLL2147" s="308"/>
      <c r="PLM2147" s="308"/>
      <c r="PLN2147" s="308"/>
      <c r="PLO2147" s="308"/>
      <c r="PLP2147" s="308"/>
      <c r="PLQ2147" s="308"/>
      <c r="PLR2147" s="308"/>
      <c r="PLS2147" s="308"/>
      <c r="PLT2147" s="308"/>
      <c r="PLU2147" s="308"/>
      <c r="PLV2147" s="308"/>
      <c r="PLW2147" s="308"/>
      <c r="PLX2147" s="308"/>
      <c r="PLY2147" s="308"/>
      <c r="PLZ2147" s="308"/>
      <c r="PMA2147" s="308"/>
      <c r="PMB2147" s="308"/>
      <c r="PMC2147" s="308"/>
      <c r="PMD2147" s="308"/>
      <c r="PME2147" s="308"/>
      <c r="PMF2147" s="308"/>
      <c r="PMG2147" s="308"/>
      <c r="PMH2147" s="308"/>
      <c r="PMI2147" s="308"/>
      <c r="PMJ2147" s="308"/>
      <c r="PMK2147" s="308"/>
      <c r="PML2147" s="308"/>
      <c r="PMM2147" s="308"/>
      <c r="PMN2147" s="308"/>
      <c r="PMO2147" s="308"/>
      <c r="PMP2147" s="308"/>
      <c r="PMQ2147" s="308"/>
      <c r="PMR2147" s="308"/>
      <c r="PMS2147" s="308"/>
      <c r="PMT2147" s="308"/>
      <c r="PMU2147" s="308"/>
      <c r="PMV2147" s="308"/>
      <c r="PMW2147" s="308"/>
      <c r="PMX2147" s="308"/>
      <c r="PMY2147" s="308"/>
      <c r="PMZ2147" s="308"/>
      <c r="PNA2147" s="308"/>
      <c r="PNB2147" s="308"/>
      <c r="PNC2147" s="308"/>
      <c r="PND2147" s="308"/>
      <c r="PNE2147" s="308"/>
      <c r="PNF2147" s="308"/>
      <c r="PNG2147" s="308"/>
      <c r="PNH2147" s="308"/>
      <c r="PNI2147" s="308"/>
      <c r="PNJ2147" s="308"/>
      <c r="PNK2147" s="308"/>
      <c r="PNL2147" s="308"/>
      <c r="PNM2147" s="308"/>
      <c r="PNN2147" s="308"/>
      <c r="PNO2147" s="308"/>
      <c r="PNP2147" s="308"/>
      <c r="PNQ2147" s="308"/>
      <c r="PNR2147" s="308"/>
      <c r="PNS2147" s="308"/>
      <c r="PNT2147" s="308"/>
      <c r="PNU2147" s="308"/>
      <c r="PNV2147" s="308"/>
      <c r="PNW2147" s="308"/>
      <c r="PNX2147" s="308"/>
      <c r="PNY2147" s="308"/>
      <c r="PNZ2147" s="308"/>
      <c r="POA2147" s="308"/>
      <c r="POB2147" s="308"/>
      <c r="POC2147" s="308"/>
      <c r="POD2147" s="308"/>
      <c r="POE2147" s="308"/>
      <c r="POF2147" s="308"/>
      <c r="POG2147" s="308"/>
      <c r="POH2147" s="308"/>
      <c r="POI2147" s="308"/>
      <c r="POJ2147" s="308"/>
      <c r="POK2147" s="308"/>
      <c r="POL2147" s="308"/>
      <c r="POM2147" s="308"/>
      <c r="PON2147" s="308"/>
      <c r="POO2147" s="308"/>
      <c r="POP2147" s="308"/>
      <c r="POQ2147" s="308"/>
      <c r="POR2147" s="308"/>
      <c r="POS2147" s="308"/>
      <c r="POT2147" s="308"/>
      <c r="POU2147" s="308"/>
      <c r="POV2147" s="308"/>
      <c r="POW2147" s="308"/>
      <c r="POX2147" s="308"/>
      <c r="POY2147" s="308"/>
      <c r="POZ2147" s="308"/>
      <c r="PPA2147" s="308"/>
      <c r="PPB2147" s="308"/>
      <c r="PPC2147" s="308"/>
      <c r="PPD2147" s="308"/>
      <c r="PPE2147" s="308"/>
      <c r="PPF2147" s="308"/>
      <c r="PPG2147" s="308"/>
      <c r="PPH2147" s="308"/>
      <c r="PPI2147" s="308"/>
      <c r="PPJ2147" s="308"/>
      <c r="PPK2147" s="308"/>
      <c r="PPL2147" s="308"/>
      <c r="PPM2147" s="308"/>
      <c r="PPN2147" s="308"/>
      <c r="PPO2147" s="308"/>
      <c r="PPP2147" s="308"/>
      <c r="PPQ2147" s="308"/>
      <c r="PPR2147" s="308"/>
      <c r="PPS2147" s="308"/>
      <c r="PPT2147" s="308"/>
      <c r="PPU2147" s="308"/>
      <c r="PPV2147" s="308"/>
      <c r="PPW2147" s="308"/>
      <c r="PPX2147" s="308"/>
      <c r="PPY2147" s="308"/>
      <c r="PPZ2147" s="308"/>
      <c r="PQA2147" s="308"/>
      <c r="PQB2147" s="308"/>
      <c r="PQC2147" s="308"/>
      <c r="PQD2147" s="308"/>
      <c r="PQE2147" s="308"/>
      <c r="PQF2147" s="308"/>
      <c r="PQG2147" s="308"/>
      <c r="PQH2147" s="308"/>
      <c r="PQI2147" s="308"/>
      <c r="PQJ2147" s="308"/>
      <c r="PQK2147" s="308"/>
      <c r="PQL2147" s="308"/>
      <c r="PQM2147" s="308"/>
      <c r="PQN2147" s="308"/>
      <c r="PQO2147" s="308"/>
      <c r="PQP2147" s="308"/>
      <c r="PQQ2147" s="308"/>
      <c r="PQR2147" s="308"/>
      <c r="PQS2147" s="308"/>
      <c r="PQT2147" s="308"/>
      <c r="PQU2147" s="308"/>
      <c r="PQV2147" s="308"/>
      <c r="PQW2147" s="308"/>
      <c r="PQX2147" s="308"/>
      <c r="PQY2147" s="308"/>
      <c r="PQZ2147" s="308"/>
      <c r="PRA2147" s="308"/>
      <c r="PRB2147" s="308"/>
      <c r="PRC2147" s="308"/>
      <c r="PRD2147" s="308"/>
      <c r="PRE2147" s="308"/>
      <c r="PRF2147" s="308"/>
      <c r="PRG2147" s="308"/>
      <c r="PRH2147" s="308"/>
      <c r="PRI2147" s="308"/>
      <c r="PRJ2147" s="308"/>
      <c r="PRK2147" s="308"/>
      <c r="PRL2147" s="308"/>
      <c r="PRM2147" s="308"/>
      <c r="PRN2147" s="308"/>
      <c r="PRO2147" s="308"/>
      <c r="PRP2147" s="308"/>
      <c r="PRQ2147" s="308"/>
      <c r="PRR2147" s="308"/>
      <c r="PRS2147" s="308"/>
      <c r="PRT2147" s="308"/>
      <c r="PRU2147" s="308"/>
      <c r="PRV2147" s="308"/>
      <c r="PRW2147" s="308"/>
      <c r="PRX2147" s="308"/>
      <c r="PRY2147" s="308"/>
      <c r="PRZ2147" s="308"/>
      <c r="PSA2147" s="308"/>
      <c r="PSB2147" s="308"/>
      <c r="PSC2147" s="308"/>
      <c r="PSD2147" s="308"/>
      <c r="PSE2147" s="308"/>
      <c r="PSF2147" s="308"/>
      <c r="PSG2147" s="308"/>
      <c r="PSH2147" s="308"/>
      <c r="PSI2147" s="308"/>
      <c r="PSJ2147" s="308"/>
      <c r="PSK2147" s="308"/>
      <c r="PSL2147" s="308"/>
      <c r="PSM2147" s="308"/>
      <c r="PSN2147" s="308"/>
      <c r="PSO2147" s="308"/>
      <c r="PSP2147" s="308"/>
      <c r="PSQ2147" s="308"/>
      <c r="PSR2147" s="308"/>
      <c r="PSS2147" s="308"/>
      <c r="PST2147" s="308"/>
      <c r="PSU2147" s="308"/>
      <c r="PSV2147" s="308"/>
      <c r="PSW2147" s="308"/>
      <c r="PSX2147" s="308"/>
      <c r="PSY2147" s="308"/>
      <c r="PSZ2147" s="308"/>
      <c r="PTA2147" s="308"/>
      <c r="PTB2147" s="308"/>
      <c r="PTC2147" s="308"/>
      <c r="PTD2147" s="308"/>
      <c r="PTE2147" s="308"/>
      <c r="PTF2147" s="308"/>
      <c r="PTG2147" s="308"/>
      <c r="PTH2147" s="308"/>
      <c r="PTI2147" s="308"/>
      <c r="PTJ2147" s="308"/>
      <c r="PTK2147" s="308"/>
      <c r="PTL2147" s="308"/>
      <c r="PTM2147" s="308"/>
      <c r="PTN2147" s="308"/>
      <c r="PTO2147" s="308"/>
      <c r="PTP2147" s="308"/>
      <c r="PTQ2147" s="308"/>
      <c r="PTR2147" s="308"/>
      <c r="PTS2147" s="308"/>
      <c r="PTT2147" s="308"/>
      <c r="PTU2147" s="308"/>
      <c r="PTV2147" s="308"/>
      <c r="PTW2147" s="308"/>
      <c r="PTX2147" s="308"/>
      <c r="PTY2147" s="308"/>
      <c r="PTZ2147" s="308"/>
      <c r="PUA2147" s="308"/>
      <c r="PUB2147" s="308"/>
      <c r="PUC2147" s="308"/>
      <c r="PUD2147" s="308"/>
      <c r="PUE2147" s="308"/>
      <c r="PUF2147" s="308"/>
      <c r="PUG2147" s="308"/>
      <c r="PUH2147" s="308"/>
      <c r="PUI2147" s="308"/>
      <c r="PUJ2147" s="308"/>
      <c r="PUK2147" s="308"/>
      <c r="PUL2147" s="308"/>
      <c r="PUM2147" s="308"/>
      <c r="PUN2147" s="308"/>
      <c r="PUO2147" s="308"/>
      <c r="PUP2147" s="308"/>
      <c r="PUQ2147" s="308"/>
      <c r="PUR2147" s="308"/>
      <c r="PUS2147" s="308"/>
      <c r="PUT2147" s="308"/>
      <c r="PUU2147" s="308"/>
      <c r="PUV2147" s="308"/>
      <c r="PUW2147" s="308"/>
      <c r="PUX2147" s="308"/>
      <c r="PUY2147" s="308"/>
      <c r="PUZ2147" s="308"/>
      <c r="PVA2147" s="308"/>
      <c r="PVB2147" s="308"/>
      <c r="PVC2147" s="308"/>
      <c r="PVD2147" s="308"/>
      <c r="PVE2147" s="308"/>
      <c r="PVF2147" s="308"/>
      <c r="PVG2147" s="308"/>
      <c r="PVH2147" s="308"/>
      <c r="PVI2147" s="308"/>
      <c r="PVJ2147" s="308"/>
      <c r="PVK2147" s="308"/>
      <c r="PVL2147" s="308"/>
      <c r="PVM2147" s="308"/>
      <c r="PVN2147" s="308"/>
      <c r="PVO2147" s="308"/>
      <c r="PVP2147" s="308"/>
      <c r="PVQ2147" s="308"/>
      <c r="PVR2147" s="308"/>
      <c r="PVS2147" s="308"/>
      <c r="PVT2147" s="308"/>
      <c r="PVU2147" s="308"/>
      <c r="PVV2147" s="308"/>
      <c r="PVW2147" s="308"/>
      <c r="PVX2147" s="308"/>
      <c r="PVY2147" s="308"/>
      <c r="PVZ2147" s="308"/>
      <c r="PWA2147" s="308"/>
      <c r="PWB2147" s="308"/>
      <c r="PWC2147" s="308"/>
      <c r="PWD2147" s="308"/>
      <c r="PWE2147" s="308"/>
      <c r="PWF2147" s="308"/>
      <c r="PWG2147" s="308"/>
      <c r="PWH2147" s="308"/>
      <c r="PWI2147" s="308"/>
      <c r="PWJ2147" s="308"/>
      <c r="PWK2147" s="308"/>
      <c r="PWL2147" s="308"/>
      <c r="PWM2147" s="308"/>
      <c r="PWN2147" s="308"/>
      <c r="PWO2147" s="308"/>
      <c r="PWP2147" s="308"/>
      <c r="PWQ2147" s="308"/>
      <c r="PWR2147" s="308"/>
      <c r="PWS2147" s="308"/>
      <c r="PWT2147" s="308"/>
      <c r="PWU2147" s="308"/>
      <c r="PWV2147" s="308"/>
      <c r="PWW2147" s="308"/>
      <c r="PWX2147" s="308"/>
      <c r="PWY2147" s="308"/>
      <c r="PWZ2147" s="308"/>
      <c r="PXA2147" s="308"/>
      <c r="PXB2147" s="308"/>
      <c r="PXC2147" s="308"/>
      <c r="PXD2147" s="308"/>
      <c r="PXE2147" s="308"/>
      <c r="PXF2147" s="308"/>
      <c r="PXG2147" s="308"/>
      <c r="PXH2147" s="308"/>
      <c r="PXI2147" s="308"/>
      <c r="PXJ2147" s="308"/>
      <c r="PXK2147" s="308"/>
      <c r="PXL2147" s="308"/>
      <c r="PXM2147" s="308"/>
      <c r="PXN2147" s="308"/>
      <c r="PXO2147" s="308"/>
      <c r="PXP2147" s="308"/>
      <c r="PXQ2147" s="308"/>
      <c r="PXR2147" s="308"/>
      <c r="PXS2147" s="308"/>
      <c r="PXT2147" s="308"/>
      <c r="PXU2147" s="308"/>
      <c r="PXV2147" s="308"/>
      <c r="PXW2147" s="308"/>
      <c r="PXX2147" s="308"/>
      <c r="PXY2147" s="308"/>
      <c r="PXZ2147" s="308"/>
      <c r="PYA2147" s="308"/>
      <c r="PYB2147" s="308"/>
      <c r="PYC2147" s="308"/>
      <c r="PYD2147" s="308"/>
      <c r="PYE2147" s="308"/>
      <c r="PYF2147" s="308"/>
      <c r="PYG2147" s="308"/>
      <c r="PYH2147" s="308"/>
      <c r="PYI2147" s="308"/>
      <c r="PYJ2147" s="308"/>
      <c r="PYK2147" s="308"/>
      <c r="PYL2147" s="308"/>
      <c r="PYM2147" s="308"/>
      <c r="PYN2147" s="308"/>
      <c r="PYO2147" s="308"/>
      <c r="PYP2147" s="308"/>
      <c r="PYQ2147" s="308"/>
      <c r="PYR2147" s="308"/>
      <c r="PYS2147" s="308"/>
      <c r="PYT2147" s="308"/>
      <c r="PYU2147" s="308"/>
      <c r="PYV2147" s="308"/>
      <c r="PYW2147" s="308"/>
      <c r="PYX2147" s="308"/>
      <c r="PYY2147" s="308"/>
      <c r="PYZ2147" s="308"/>
      <c r="PZA2147" s="308"/>
      <c r="PZB2147" s="308"/>
      <c r="PZC2147" s="308"/>
      <c r="PZD2147" s="308"/>
      <c r="PZE2147" s="308"/>
      <c r="PZF2147" s="308"/>
      <c r="PZG2147" s="308"/>
      <c r="PZH2147" s="308"/>
      <c r="PZI2147" s="308"/>
      <c r="PZJ2147" s="308"/>
      <c r="PZK2147" s="308"/>
      <c r="PZL2147" s="308"/>
      <c r="PZM2147" s="308"/>
      <c r="PZN2147" s="308"/>
      <c r="PZO2147" s="308"/>
      <c r="PZP2147" s="308"/>
      <c r="PZQ2147" s="308"/>
      <c r="PZR2147" s="308"/>
      <c r="PZS2147" s="308"/>
      <c r="PZT2147" s="308"/>
      <c r="PZU2147" s="308"/>
      <c r="PZV2147" s="308"/>
      <c r="PZW2147" s="308"/>
      <c r="PZX2147" s="308"/>
      <c r="PZY2147" s="308"/>
      <c r="PZZ2147" s="308"/>
      <c r="QAA2147" s="308"/>
      <c r="QAB2147" s="308"/>
      <c r="QAC2147" s="308"/>
      <c r="QAD2147" s="308"/>
      <c r="QAE2147" s="308"/>
      <c r="QAF2147" s="308"/>
      <c r="QAG2147" s="308"/>
      <c r="QAH2147" s="308"/>
      <c r="QAI2147" s="308"/>
      <c r="QAJ2147" s="308"/>
      <c r="QAK2147" s="308"/>
      <c r="QAL2147" s="308"/>
      <c r="QAM2147" s="308"/>
      <c r="QAN2147" s="308"/>
      <c r="QAO2147" s="308"/>
      <c r="QAP2147" s="308"/>
      <c r="QAQ2147" s="308"/>
      <c r="QAR2147" s="308"/>
      <c r="QAS2147" s="308"/>
      <c r="QAT2147" s="308"/>
      <c r="QAU2147" s="308"/>
      <c r="QAV2147" s="308"/>
      <c r="QAW2147" s="308"/>
      <c r="QAX2147" s="308"/>
      <c r="QAY2147" s="308"/>
      <c r="QAZ2147" s="308"/>
      <c r="QBA2147" s="308"/>
      <c r="QBB2147" s="308"/>
      <c r="QBC2147" s="308"/>
      <c r="QBD2147" s="308"/>
      <c r="QBE2147" s="308"/>
      <c r="QBF2147" s="308"/>
      <c r="QBG2147" s="308"/>
      <c r="QBH2147" s="308"/>
      <c r="QBI2147" s="308"/>
      <c r="QBJ2147" s="308"/>
      <c r="QBK2147" s="308"/>
      <c r="QBL2147" s="308"/>
      <c r="QBM2147" s="308"/>
      <c r="QBN2147" s="308"/>
      <c r="QBO2147" s="308"/>
      <c r="QBP2147" s="308"/>
      <c r="QBQ2147" s="308"/>
      <c r="QBR2147" s="308"/>
      <c r="QBS2147" s="308"/>
      <c r="QBT2147" s="308"/>
      <c r="QBU2147" s="308"/>
      <c r="QBV2147" s="308"/>
      <c r="QBW2147" s="308"/>
      <c r="QBX2147" s="308"/>
      <c r="QBY2147" s="308"/>
      <c r="QBZ2147" s="308"/>
      <c r="QCA2147" s="308"/>
      <c r="QCB2147" s="308"/>
      <c r="QCC2147" s="308"/>
      <c r="QCD2147" s="308"/>
      <c r="QCE2147" s="308"/>
      <c r="QCF2147" s="308"/>
      <c r="QCG2147" s="308"/>
      <c r="QCH2147" s="308"/>
      <c r="QCI2147" s="308"/>
      <c r="QCJ2147" s="308"/>
      <c r="QCK2147" s="308"/>
      <c r="QCL2147" s="308"/>
      <c r="QCM2147" s="308"/>
      <c r="QCN2147" s="308"/>
      <c r="QCO2147" s="308"/>
      <c r="QCP2147" s="308"/>
      <c r="QCQ2147" s="308"/>
      <c r="QCR2147" s="308"/>
      <c r="QCS2147" s="308"/>
      <c r="QCT2147" s="308"/>
      <c r="QCU2147" s="308"/>
      <c r="QCV2147" s="308"/>
      <c r="QCW2147" s="308"/>
      <c r="QCX2147" s="308"/>
      <c r="QCY2147" s="308"/>
      <c r="QCZ2147" s="308"/>
      <c r="QDA2147" s="308"/>
      <c r="QDB2147" s="308"/>
      <c r="QDC2147" s="308"/>
      <c r="QDD2147" s="308"/>
      <c r="QDE2147" s="308"/>
      <c r="QDF2147" s="308"/>
      <c r="QDG2147" s="308"/>
      <c r="QDH2147" s="308"/>
      <c r="QDI2147" s="308"/>
      <c r="QDJ2147" s="308"/>
      <c r="QDK2147" s="308"/>
      <c r="QDL2147" s="308"/>
      <c r="QDM2147" s="308"/>
      <c r="QDN2147" s="308"/>
      <c r="QDO2147" s="308"/>
      <c r="QDP2147" s="308"/>
      <c r="QDQ2147" s="308"/>
      <c r="QDR2147" s="308"/>
      <c r="QDS2147" s="308"/>
      <c r="QDT2147" s="308"/>
      <c r="QDU2147" s="308"/>
      <c r="QDV2147" s="308"/>
      <c r="QDW2147" s="308"/>
      <c r="QDX2147" s="308"/>
      <c r="QDY2147" s="308"/>
      <c r="QDZ2147" s="308"/>
      <c r="QEA2147" s="308"/>
      <c r="QEB2147" s="308"/>
      <c r="QEC2147" s="308"/>
      <c r="QED2147" s="308"/>
      <c r="QEE2147" s="308"/>
      <c r="QEF2147" s="308"/>
      <c r="QEG2147" s="308"/>
      <c r="QEH2147" s="308"/>
      <c r="QEI2147" s="308"/>
      <c r="QEJ2147" s="308"/>
      <c r="QEK2147" s="308"/>
      <c r="QEL2147" s="308"/>
      <c r="QEM2147" s="308"/>
      <c r="QEN2147" s="308"/>
      <c r="QEO2147" s="308"/>
      <c r="QEP2147" s="308"/>
      <c r="QEQ2147" s="308"/>
      <c r="QER2147" s="308"/>
      <c r="QES2147" s="308"/>
      <c r="QET2147" s="308"/>
      <c r="QEU2147" s="308"/>
      <c r="QEV2147" s="308"/>
      <c r="QEW2147" s="308"/>
      <c r="QEX2147" s="308"/>
      <c r="QEY2147" s="308"/>
      <c r="QEZ2147" s="308"/>
      <c r="QFA2147" s="308"/>
      <c r="QFB2147" s="308"/>
      <c r="QFC2147" s="308"/>
      <c r="QFD2147" s="308"/>
      <c r="QFE2147" s="308"/>
      <c r="QFF2147" s="308"/>
      <c r="QFG2147" s="308"/>
      <c r="QFH2147" s="308"/>
      <c r="QFI2147" s="308"/>
      <c r="QFJ2147" s="308"/>
      <c r="QFK2147" s="308"/>
      <c r="QFL2147" s="308"/>
      <c r="QFM2147" s="308"/>
      <c r="QFN2147" s="308"/>
      <c r="QFO2147" s="308"/>
      <c r="QFP2147" s="308"/>
      <c r="QFQ2147" s="308"/>
      <c r="QFR2147" s="308"/>
      <c r="QFS2147" s="308"/>
      <c r="QFT2147" s="308"/>
      <c r="QFU2147" s="308"/>
      <c r="QFV2147" s="308"/>
      <c r="QFW2147" s="308"/>
      <c r="QFX2147" s="308"/>
      <c r="QFY2147" s="308"/>
      <c r="QFZ2147" s="308"/>
      <c r="QGA2147" s="308"/>
      <c r="QGB2147" s="308"/>
      <c r="QGC2147" s="308"/>
      <c r="QGD2147" s="308"/>
      <c r="QGE2147" s="308"/>
      <c r="QGF2147" s="308"/>
      <c r="QGG2147" s="308"/>
      <c r="QGH2147" s="308"/>
      <c r="QGI2147" s="308"/>
      <c r="QGJ2147" s="308"/>
      <c r="QGK2147" s="308"/>
      <c r="QGL2147" s="308"/>
      <c r="QGM2147" s="308"/>
      <c r="QGN2147" s="308"/>
      <c r="QGO2147" s="308"/>
      <c r="QGP2147" s="308"/>
      <c r="QGQ2147" s="308"/>
      <c r="QGR2147" s="308"/>
      <c r="QGS2147" s="308"/>
      <c r="QGT2147" s="308"/>
      <c r="QGU2147" s="308"/>
      <c r="QGV2147" s="308"/>
      <c r="QGW2147" s="308"/>
      <c r="QGX2147" s="308"/>
      <c r="QGY2147" s="308"/>
      <c r="QGZ2147" s="308"/>
      <c r="QHA2147" s="308"/>
      <c r="QHB2147" s="308"/>
      <c r="QHC2147" s="308"/>
      <c r="QHD2147" s="308"/>
      <c r="QHE2147" s="308"/>
      <c r="QHF2147" s="308"/>
      <c r="QHG2147" s="308"/>
      <c r="QHH2147" s="308"/>
      <c r="QHI2147" s="308"/>
      <c r="QHJ2147" s="308"/>
      <c r="QHK2147" s="308"/>
      <c r="QHL2147" s="308"/>
      <c r="QHM2147" s="308"/>
      <c r="QHN2147" s="308"/>
      <c r="QHO2147" s="308"/>
      <c r="QHP2147" s="308"/>
      <c r="QHQ2147" s="308"/>
      <c r="QHR2147" s="308"/>
      <c r="QHS2147" s="308"/>
      <c r="QHT2147" s="308"/>
      <c r="QHU2147" s="308"/>
      <c r="QHV2147" s="308"/>
      <c r="QHW2147" s="308"/>
      <c r="QHX2147" s="308"/>
      <c r="QHY2147" s="308"/>
      <c r="QHZ2147" s="308"/>
      <c r="QIA2147" s="308"/>
      <c r="QIB2147" s="308"/>
      <c r="QIC2147" s="308"/>
      <c r="QID2147" s="308"/>
      <c r="QIE2147" s="308"/>
      <c r="QIF2147" s="308"/>
      <c r="QIG2147" s="308"/>
      <c r="QIH2147" s="308"/>
      <c r="QII2147" s="308"/>
      <c r="QIJ2147" s="308"/>
      <c r="QIK2147" s="308"/>
      <c r="QIL2147" s="308"/>
      <c r="QIM2147" s="308"/>
      <c r="QIN2147" s="308"/>
      <c r="QIO2147" s="308"/>
      <c r="QIP2147" s="308"/>
      <c r="QIQ2147" s="308"/>
      <c r="QIR2147" s="308"/>
      <c r="QIS2147" s="308"/>
      <c r="QIT2147" s="308"/>
      <c r="QIU2147" s="308"/>
      <c r="QIV2147" s="308"/>
      <c r="QIW2147" s="308"/>
      <c r="QIX2147" s="308"/>
      <c r="QIY2147" s="308"/>
      <c r="QIZ2147" s="308"/>
      <c r="QJA2147" s="308"/>
      <c r="QJB2147" s="308"/>
      <c r="QJC2147" s="308"/>
      <c r="QJD2147" s="308"/>
      <c r="QJE2147" s="308"/>
      <c r="QJF2147" s="308"/>
      <c r="QJG2147" s="308"/>
      <c r="QJH2147" s="308"/>
      <c r="QJI2147" s="308"/>
      <c r="QJJ2147" s="308"/>
      <c r="QJK2147" s="308"/>
      <c r="QJL2147" s="308"/>
      <c r="QJM2147" s="308"/>
      <c r="QJN2147" s="308"/>
      <c r="QJO2147" s="308"/>
      <c r="QJP2147" s="308"/>
      <c r="QJQ2147" s="308"/>
      <c r="QJR2147" s="308"/>
      <c r="QJS2147" s="308"/>
      <c r="QJT2147" s="308"/>
      <c r="QJU2147" s="308"/>
      <c r="QJV2147" s="308"/>
      <c r="QJW2147" s="308"/>
      <c r="QJX2147" s="308"/>
      <c r="QJY2147" s="308"/>
      <c r="QJZ2147" s="308"/>
      <c r="QKA2147" s="308"/>
      <c r="QKB2147" s="308"/>
      <c r="QKC2147" s="308"/>
      <c r="QKD2147" s="308"/>
      <c r="QKE2147" s="308"/>
      <c r="QKF2147" s="308"/>
      <c r="QKG2147" s="308"/>
      <c r="QKH2147" s="308"/>
      <c r="QKI2147" s="308"/>
      <c r="QKJ2147" s="308"/>
      <c r="QKK2147" s="308"/>
      <c r="QKL2147" s="308"/>
      <c r="QKM2147" s="308"/>
      <c r="QKN2147" s="308"/>
      <c r="QKO2147" s="308"/>
      <c r="QKP2147" s="308"/>
      <c r="QKQ2147" s="308"/>
      <c r="QKR2147" s="308"/>
      <c r="QKS2147" s="308"/>
      <c r="QKT2147" s="308"/>
      <c r="QKU2147" s="308"/>
      <c r="QKV2147" s="308"/>
      <c r="QKW2147" s="308"/>
      <c r="QKX2147" s="308"/>
      <c r="QKY2147" s="308"/>
      <c r="QKZ2147" s="308"/>
      <c r="QLA2147" s="308"/>
      <c r="QLB2147" s="308"/>
      <c r="QLC2147" s="308"/>
      <c r="QLD2147" s="308"/>
      <c r="QLE2147" s="308"/>
      <c r="QLF2147" s="308"/>
      <c r="QLG2147" s="308"/>
      <c r="QLH2147" s="308"/>
      <c r="QLI2147" s="308"/>
      <c r="QLJ2147" s="308"/>
      <c r="QLK2147" s="308"/>
      <c r="QLL2147" s="308"/>
      <c r="QLM2147" s="308"/>
      <c r="QLN2147" s="308"/>
      <c r="QLO2147" s="308"/>
      <c r="QLP2147" s="308"/>
      <c r="QLQ2147" s="308"/>
      <c r="QLR2147" s="308"/>
      <c r="QLS2147" s="308"/>
      <c r="QLT2147" s="308"/>
      <c r="QLU2147" s="308"/>
      <c r="QLV2147" s="308"/>
      <c r="QLW2147" s="308"/>
      <c r="QLX2147" s="308"/>
      <c r="QLY2147" s="308"/>
      <c r="QLZ2147" s="308"/>
      <c r="QMA2147" s="308"/>
      <c r="QMB2147" s="308"/>
      <c r="QMC2147" s="308"/>
      <c r="QMD2147" s="308"/>
      <c r="QME2147" s="308"/>
      <c r="QMF2147" s="308"/>
      <c r="QMG2147" s="308"/>
      <c r="QMH2147" s="308"/>
      <c r="QMI2147" s="308"/>
      <c r="QMJ2147" s="308"/>
      <c r="QMK2147" s="308"/>
      <c r="QML2147" s="308"/>
      <c r="QMM2147" s="308"/>
      <c r="QMN2147" s="308"/>
      <c r="QMO2147" s="308"/>
      <c r="QMP2147" s="308"/>
      <c r="QMQ2147" s="308"/>
      <c r="QMR2147" s="308"/>
      <c r="QMS2147" s="308"/>
      <c r="QMT2147" s="308"/>
      <c r="QMU2147" s="308"/>
      <c r="QMV2147" s="308"/>
      <c r="QMW2147" s="308"/>
      <c r="QMX2147" s="308"/>
      <c r="QMY2147" s="308"/>
      <c r="QMZ2147" s="308"/>
      <c r="QNA2147" s="308"/>
      <c r="QNB2147" s="308"/>
      <c r="QNC2147" s="308"/>
      <c r="QND2147" s="308"/>
      <c r="QNE2147" s="308"/>
      <c r="QNF2147" s="308"/>
      <c r="QNG2147" s="308"/>
      <c r="QNH2147" s="308"/>
      <c r="QNI2147" s="308"/>
      <c r="QNJ2147" s="308"/>
      <c r="QNK2147" s="308"/>
      <c r="QNL2147" s="308"/>
      <c r="QNM2147" s="308"/>
      <c r="QNN2147" s="308"/>
      <c r="QNO2147" s="308"/>
      <c r="QNP2147" s="308"/>
      <c r="QNQ2147" s="308"/>
      <c r="QNR2147" s="308"/>
      <c r="QNS2147" s="308"/>
      <c r="QNT2147" s="308"/>
      <c r="QNU2147" s="308"/>
      <c r="QNV2147" s="308"/>
      <c r="QNW2147" s="308"/>
      <c r="QNX2147" s="308"/>
      <c r="QNY2147" s="308"/>
      <c r="QNZ2147" s="308"/>
      <c r="QOA2147" s="308"/>
      <c r="QOB2147" s="308"/>
      <c r="QOC2147" s="308"/>
      <c r="QOD2147" s="308"/>
      <c r="QOE2147" s="308"/>
      <c r="QOF2147" s="308"/>
      <c r="QOG2147" s="308"/>
      <c r="QOH2147" s="308"/>
      <c r="QOI2147" s="308"/>
      <c r="QOJ2147" s="308"/>
      <c r="QOK2147" s="308"/>
      <c r="QOL2147" s="308"/>
      <c r="QOM2147" s="308"/>
      <c r="QON2147" s="308"/>
      <c r="QOO2147" s="308"/>
      <c r="QOP2147" s="308"/>
      <c r="QOQ2147" s="308"/>
      <c r="QOR2147" s="308"/>
      <c r="QOS2147" s="308"/>
      <c r="QOT2147" s="308"/>
      <c r="QOU2147" s="308"/>
      <c r="QOV2147" s="308"/>
      <c r="QOW2147" s="308"/>
      <c r="QOX2147" s="308"/>
      <c r="QOY2147" s="308"/>
      <c r="QOZ2147" s="308"/>
      <c r="QPA2147" s="308"/>
      <c r="QPB2147" s="308"/>
      <c r="QPC2147" s="308"/>
      <c r="QPD2147" s="308"/>
      <c r="QPE2147" s="308"/>
      <c r="QPF2147" s="308"/>
      <c r="QPG2147" s="308"/>
      <c r="QPH2147" s="308"/>
      <c r="QPI2147" s="308"/>
      <c r="QPJ2147" s="308"/>
      <c r="QPK2147" s="308"/>
      <c r="QPL2147" s="308"/>
      <c r="QPM2147" s="308"/>
      <c r="QPN2147" s="308"/>
      <c r="QPO2147" s="308"/>
      <c r="QPP2147" s="308"/>
      <c r="QPQ2147" s="308"/>
      <c r="QPR2147" s="308"/>
      <c r="QPS2147" s="308"/>
      <c r="QPT2147" s="308"/>
      <c r="QPU2147" s="308"/>
      <c r="QPV2147" s="308"/>
      <c r="QPW2147" s="308"/>
      <c r="QPX2147" s="308"/>
      <c r="QPY2147" s="308"/>
      <c r="QPZ2147" s="308"/>
      <c r="QQA2147" s="308"/>
      <c r="QQB2147" s="308"/>
      <c r="QQC2147" s="308"/>
      <c r="QQD2147" s="308"/>
      <c r="QQE2147" s="308"/>
      <c r="QQF2147" s="308"/>
      <c r="QQG2147" s="308"/>
      <c r="QQH2147" s="308"/>
      <c r="QQI2147" s="308"/>
      <c r="QQJ2147" s="308"/>
      <c r="QQK2147" s="308"/>
      <c r="QQL2147" s="308"/>
      <c r="QQM2147" s="308"/>
      <c r="QQN2147" s="308"/>
      <c r="QQO2147" s="308"/>
      <c r="QQP2147" s="308"/>
      <c r="QQQ2147" s="308"/>
      <c r="QQR2147" s="308"/>
      <c r="QQS2147" s="308"/>
      <c r="QQT2147" s="308"/>
      <c r="QQU2147" s="308"/>
      <c r="QQV2147" s="308"/>
      <c r="QQW2147" s="308"/>
      <c r="QQX2147" s="308"/>
      <c r="QQY2147" s="308"/>
      <c r="QQZ2147" s="308"/>
      <c r="QRA2147" s="308"/>
      <c r="QRB2147" s="308"/>
      <c r="QRC2147" s="308"/>
      <c r="QRD2147" s="308"/>
      <c r="QRE2147" s="308"/>
      <c r="QRF2147" s="308"/>
      <c r="QRG2147" s="308"/>
      <c r="QRH2147" s="308"/>
      <c r="QRI2147" s="308"/>
      <c r="QRJ2147" s="308"/>
      <c r="QRK2147" s="308"/>
      <c r="QRL2147" s="308"/>
      <c r="QRM2147" s="308"/>
      <c r="QRN2147" s="308"/>
      <c r="QRO2147" s="308"/>
      <c r="QRP2147" s="308"/>
      <c r="QRQ2147" s="308"/>
      <c r="QRR2147" s="308"/>
      <c r="QRS2147" s="308"/>
      <c r="QRT2147" s="308"/>
      <c r="QRU2147" s="308"/>
      <c r="QRV2147" s="308"/>
      <c r="QRW2147" s="308"/>
      <c r="QRX2147" s="308"/>
      <c r="QRY2147" s="308"/>
      <c r="QRZ2147" s="308"/>
      <c r="QSA2147" s="308"/>
      <c r="QSB2147" s="308"/>
      <c r="QSC2147" s="308"/>
      <c r="QSD2147" s="308"/>
      <c r="QSE2147" s="308"/>
      <c r="QSF2147" s="308"/>
      <c r="QSG2147" s="308"/>
      <c r="QSH2147" s="308"/>
      <c r="QSI2147" s="308"/>
      <c r="QSJ2147" s="308"/>
      <c r="QSK2147" s="308"/>
      <c r="QSL2147" s="308"/>
      <c r="QSM2147" s="308"/>
      <c r="QSN2147" s="308"/>
      <c r="QSO2147" s="308"/>
      <c r="QSP2147" s="308"/>
      <c r="QSQ2147" s="308"/>
      <c r="QSR2147" s="308"/>
      <c r="QSS2147" s="308"/>
      <c r="QST2147" s="308"/>
      <c r="QSU2147" s="308"/>
      <c r="QSV2147" s="308"/>
      <c r="QSW2147" s="308"/>
      <c r="QSX2147" s="308"/>
      <c r="QSY2147" s="308"/>
      <c r="QSZ2147" s="308"/>
      <c r="QTA2147" s="308"/>
      <c r="QTB2147" s="308"/>
      <c r="QTC2147" s="308"/>
      <c r="QTD2147" s="308"/>
      <c r="QTE2147" s="308"/>
      <c r="QTF2147" s="308"/>
      <c r="QTG2147" s="308"/>
      <c r="QTH2147" s="308"/>
      <c r="QTI2147" s="308"/>
      <c r="QTJ2147" s="308"/>
      <c r="QTK2147" s="308"/>
      <c r="QTL2147" s="308"/>
      <c r="QTM2147" s="308"/>
      <c r="QTN2147" s="308"/>
      <c r="QTO2147" s="308"/>
      <c r="QTP2147" s="308"/>
      <c r="QTQ2147" s="308"/>
      <c r="QTR2147" s="308"/>
      <c r="QTS2147" s="308"/>
      <c r="QTT2147" s="308"/>
      <c r="QTU2147" s="308"/>
      <c r="QTV2147" s="308"/>
      <c r="QTW2147" s="308"/>
      <c r="QTX2147" s="308"/>
      <c r="QTY2147" s="308"/>
      <c r="QTZ2147" s="308"/>
      <c r="QUA2147" s="308"/>
      <c r="QUB2147" s="308"/>
      <c r="QUC2147" s="308"/>
      <c r="QUD2147" s="308"/>
      <c r="QUE2147" s="308"/>
      <c r="QUF2147" s="308"/>
      <c r="QUG2147" s="308"/>
      <c r="QUH2147" s="308"/>
      <c r="QUI2147" s="308"/>
      <c r="QUJ2147" s="308"/>
      <c r="QUK2147" s="308"/>
      <c r="QUL2147" s="308"/>
      <c r="QUM2147" s="308"/>
      <c r="QUN2147" s="308"/>
      <c r="QUO2147" s="308"/>
      <c r="QUP2147" s="308"/>
      <c r="QUQ2147" s="308"/>
      <c r="QUR2147" s="308"/>
      <c r="QUS2147" s="308"/>
      <c r="QUT2147" s="308"/>
      <c r="QUU2147" s="308"/>
      <c r="QUV2147" s="308"/>
      <c r="QUW2147" s="308"/>
      <c r="QUX2147" s="308"/>
      <c r="QUY2147" s="308"/>
      <c r="QUZ2147" s="308"/>
      <c r="QVA2147" s="308"/>
      <c r="QVB2147" s="308"/>
      <c r="QVC2147" s="308"/>
      <c r="QVD2147" s="308"/>
      <c r="QVE2147" s="308"/>
      <c r="QVF2147" s="308"/>
      <c r="QVG2147" s="308"/>
      <c r="QVH2147" s="308"/>
      <c r="QVI2147" s="308"/>
      <c r="QVJ2147" s="308"/>
      <c r="QVK2147" s="308"/>
      <c r="QVL2147" s="308"/>
      <c r="QVM2147" s="308"/>
      <c r="QVN2147" s="308"/>
      <c r="QVO2147" s="308"/>
      <c r="QVP2147" s="308"/>
      <c r="QVQ2147" s="308"/>
      <c r="QVR2147" s="308"/>
      <c r="QVS2147" s="308"/>
      <c r="QVT2147" s="308"/>
      <c r="QVU2147" s="308"/>
      <c r="QVV2147" s="308"/>
      <c r="QVW2147" s="308"/>
      <c r="QVX2147" s="308"/>
      <c r="QVY2147" s="308"/>
      <c r="QVZ2147" s="308"/>
      <c r="QWA2147" s="308"/>
      <c r="QWB2147" s="308"/>
      <c r="QWC2147" s="308"/>
      <c r="QWD2147" s="308"/>
      <c r="QWE2147" s="308"/>
      <c r="QWF2147" s="308"/>
      <c r="QWG2147" s="308"/>
      <c r="QWH2147" s="308"/>
      <c r="QWI2147" s="308"/>
      <c r="QWJ2147" s="308"/>
      <c r="QWK2147" s="308"/>
      <c r="QWL2147" s="308"/>
      <c r="QWM2147" s="308"/>
      <c r="QWN2147" s="308"/>
      <c r="QWO2147" s="308"/>
      <c r="QWP2147" s="308"/>
      <c r="QWQ2147" s="308"/>
      <c r="QWR2147" s="308"/>
      <c r="QWS2147" s="308"/>
      <c r="QWT2147" s="308"/>
      <c r="QWU2147" s="308"/>
      <c r="QWV2147" s="308"/>
      <c r="QWW2147" s="308"/>
      <c r="QWX2147" s="308"/>
      <c r="QWY2147" s="308"/>
      <c r="QWZ2147" s="308"/>
      <c r="QXA2147" s="308"/>
      <c r="QXB2147" s="308"/>
      <c r="QXC2147" s="308"/>
      <c r="QXD2147" s="308"/>
      <c r="QXE2147" s="308"/>
      <c r="QXF2147" s="308"/>
      <c r="QXG2147" s="308"/>
      <c r="QXH2147" s="308"/>
      <c r="QXI2147" s="308"/>
      <c r="QXJ2147" s="308"/>
      <c r="QXK2147" s="308"/>
      <c r="QXL2147" s="308"/>
      <c r="QXM2147" s="308"/>
      <c r="QXN2147" s="308"/>
      <c r="QXO2147" s="308"/>
      <c r="QXP2147" s="308"/>
      <c r="QXQ2147" s="308"/>
      <c r="QXR2147" s="308"/>
      <c r="QXS2147" s="308"/>
      <c r="QXT2147" s="308"/>
      <c r="QXU2147" s="308"/>
      <c r="QXV2147" s="308"/>
      <c r="QXW2147" s="308"/>
      <c r="QXX2147" s="308"/>
      <c r="QXY2147" s="308"/>
      <c r="QXZ2147" s="308"/>
      <c r="QYA2147" s="308"/>
      <c r="QYB2147" s="308"/>
      <c r="QYC2147" s="308"/>
      <c r="QYD2147" s="308"/>
      <c r="QYE2147" s="308"/>
      <c r="QYF2147" s="308"/>
      <c r="QYG2147" s="308"/>
      <c r="QYH2147" s="308"/>
      <c r="QYI2147" s="308"/>
      <c r="QYJ2147" s="308"/>
      <c r="QYK2147" s="308"/>
      <c r="QYL2147" s="308"/>
      <c r="QYM2147" s="308"/>
      <c r="QYN2147" s="308"/>
      <c r="QYO2147" s="308"/>
      <c r="QYP2147" s="308"/>
      <c r="QYQ2147" s="308"/>
      <c r="QYR2147" s="308"/>
      <c r="QYS2147" s="308"/>
      <c r="QYT2147" s="308"/>
      <c r="QYU2147" s="308"/>
      <c r="QYV2147" s="308"/>
      <c r="QYW2147" s="308"/>
      <c r="QYX2147" s="308"/>
      <c r="QYY2147" s="308"/>
      <c r="QYZ2147" s="308"/>
      <c r="QZA2147" s="308"/>
      <c r="QZB2147" s="308"/>
      <c r="QZC2147" s="308"/>
      <c r="QZD2147" s="308"/>
      <c r="QZE2147" s="308"/>
      <c r="QZF2147" s="308"/>
      <c r="QZG2147" s="308"/>
      <c r="QZH2147" s="308"/>
      <c r="QZI2147" s="308"/>
      <c r="QZJ2147" s="308"/>
      <c r="QZK2147" s="308"/>
      <c r="QZL2147" s="308"/>
      <c r="QZM2147" s="308"/>
      <c r="QZN2147" s="308"/>
      <c r="QZO2147" s="308"/>
      <c r="QZP2147" s="308"/>
      <c r="QZQ2147" s="308"/>
      <c r="QZR2147" s="308"/>
      <c r="QZS2147" s="308"/>
      <c r="QZT2147" s="308"/>
      <c r="QZU2147" s="308"/>
      <c r="QZV2147" s="308"/>
      <c r="QZW2147" s="308"/>
      <c r="QZX2147" s="308"/>
      <c r="QZY2147" s="308"/>
      <c r="QZZ2147" s="308"/>
      <c r="RAA2147" s="308"/>
      <c r="RAB2147" s="308"/>
      <c r="RAC2147" s="308"/>
      <c r="RAD2147" s="308"/>
      <c r="RAE2147" s="308"/>
      <c r="RAF2147" s="308"/>
      <c r="RAG2147" s="308"/>
      <c r="RAH2147" s="308"/>
      <c r="RAI2147" s="308"/>
      <c r="RAJ2147" s="308"/>
      <c r="RAK2147" s="308"/>
      <c r="RAL2147" s="308"/>
      <c r="RAM2147" s="308"/>
      <c r="RAN2147" s="308"/>
      <c r="RAO2147" s="308"/>
      <c r="RAP2147" s="308"/>
      <c r="RAQ2147" s="308"/>
      <c r="RAR2147" s="308"/>
      <c r="RAS2147" s="308"/>
      <c r="RAT2147" s="308"/>
      <c r="RAU2147" s="308"/>
      <c r="RAV2147" s="308"/>
      <c r="RAW2147" s="308"/>
      <c r="RAX2147" s="308"/>
      <c r="RAY2147" s="308"/>
      <c r="RAZ2147" s="308"/>
      <c r="RBA2147" s="308"/>
      <c r="RBB2147" s="308"/>
      <c r="RBC2147" s="308"/>
      <c r="RBD2147" s="308"/>
      <c r="RBE2147" s="308"/>
      <c r="RBF2147" s="308"/>
      <c r="RBG2147" s="308"/>
      <c r="RBH2147" s="308"/>
      <c r="RBI2147" s="308"/>
      <c r="RBJ2147" s="308"/>
      <c r="RBK2147" s="308"/>
      <c r="RBL2147" s="308"/>
      <c r="RBM2147" s="308"/>
      <c r="RBN2147" s="308"/>
      <c r="RBO2147" s="308"/>
      <c r="RBP2147" s="308"/>
      <c r="RBQ2147" s="308"/>
      <c r="RBR2147" s="308"/>
      <c r="RBS2147" s="308"/>
      <c r="RBT2147" s="308"/>
      <c r="RBU2147" s="308"/>
      <c r="RBV2147" s="308"/>
      <c r="RBW2147" s="308"/>
      <c r="RBX2147" s="308"/>
      <c r="RBY2147" s="308"/>
      <c r="RBZ2147" s="308"/>
      <c r="RCA2147" s="308"/>
      <c r="RCB2147" s="308"/>
      <c r="RCC2147" s="308"/>
      <c r="RCD2147" s="308"/>
      <c r="RCE2147" s="308"/>
      <c r="RCF2147" s="308"/>
      <c r="RCG2147" s="308"/>
      <c r="RCH2147" s="308"/>
      <c r="RCI2147" s="308"/>
      <c r="RCJ2147" s="308"/>
      <c r="RCK2147" s="308"/>
      <c r="RCL2147" s="308"/>
      <c r="RCM2147" s="308"/>
      <c r="RCN2147" s="308"/>
      <c r="RCO2147" s="308"/>
      <c r="RCP2147" s="308"/>
      <c r="RCQ2147" s="308"/>
      <c r="RCR2147" s="308"/>
      <c r="RCS2147" s="308"/>
      <c r="RCT2147" s="308"/>
      <c r="RCU2147" s="308"/>
      <c r="RCV2147" s="308"/>
      <c r="RCW2147" s="308"/>
      <c r="RCX2147" s="308"/>
      <c r="RCY2147" s="308"/>
      <c r="RCZ2147" s="308"/>
      <c r="RDA2147" s="308"/>
      <c r="RDB2147" s="308"/>
      <c r="RDC2147" s="308"/>
      <c r="RDD2147" s="308"/>
      <c r="RDE2147" s="308"/>
      <c r="RDF2147" s="308"/>
      <c r="RDG2147" s="308"/>
      <c r="RDH2147" s="308"/>
      <c r="RDI2147" s="308"/>
      <c r="RDJ2147" s="308"/>
      <c r="RDK2147" s="308"/>
      <c r="RDL2147" s="308"/>
      <c r="RDM2147" s="308"/>
      <c r="RDN2147" s="308"/>
      <c r="RDO2147" s="308"/>
      <c r="RDP2147" s="308"/>
      <c r="RDQ2147" s="308"/>
      <c r="RDR2147" s="308"/>
      <c r="RDS2147" s="308"/>
      <c r="RDT2147" s="308"/>
      <c r="RDU2147" s="308"/>
      <c r="RDV2147" s="308"/>
      <c r="RDW2147" s="308"/>
      <c r="RDX2147" s="308"/>
      <c r="RDY2147" s="308"/>
      <c r="RDZ2147" s="308"/>
      <c r="REA2147" s="308"/>
      <c r="REB2147" s="308"/>
      <c r="REC2147" s="308"/>
      <c r="RED2147" s="308"/>
      <c r="REE2147" s="308"/>
      <c r="REF2147" s="308"/>
      <c r="REG2147" s="308"/>
      <c r="REH2147" s="308"/>
      <c r="REI2147" s="308"/>
      <c r="REJ2147" s="308"/>
      <c r="REK2147" s="308"/>
      <c r="REL2147" s="308"/>
      <c r="REM2147" s="308"/>
      <c r="REN2147" s="308"/>
      <c r="REO2147" s="308"/>
      <c r="REP2147" s="308"/>
      <c r="REQ2147" s="308"/>
      <c r="RER2147" s="308"/>
      <c r="RES2147" s="308"/>
      <c r="RET2147" s="308"/>
      <c r="REU2147" s="308"/>
      <c r="REV2147" s="308"/>
      <c r="REW2147" s="308"/>
      <c r="REX2147" s="308"/>
      <c r="REY2147" s="308"/>
      <c r="REZ2147" s="308"/>
      <c r="RFA2147" s="308"/>
      <c r="RFB2147" s="308"/>
      <c r="RFC2147" s="308"/>
      <c r="RFD2147" s="308"/>
      <c r="RFE2147" s="308"/>
      <c r="RFF2147" s="308"/>
      <c r="RFG2147" s="308"/>
      <c r="RFH2147" s="308"/>
      <c r="RFI2147" s="308"/>
      <c r="RFJ2147" s="308"/>
      <c r="RFK2147" s="308"/>
      <c r="RFL2147" s="308"/>
      <c r="RFM2147" s="308"/>
      <c r="RFN2147" s="308"/>
      <c r="RFO2147" s="308"/>
      <c r="RFP2147" s="308"/>
      <c r="RFQ2147" s="308"/>
      <c r="RFR2147" s="308"/>
      <c r="RFS2147" s="308"/>
      <c r="RFT2147" s="308"/>
      <c r="RFU2147" s="308"/>
      <c r="RFV2147" s="308"/>
      <c r="RFW2147" s="308"/>
      <c r="RFX2147" s="308"/>
      <c r="RFY2147" s="308"/>
      <c r="RFZ2147" s="308"/>
      <c r="RGA2147" s="308"/>
      <c r="RGB2147" s="308"/>
      <c r="RGC2147" s="308"/>
      <c r="RGD2147" s="308"/>
      <c r="RGE2147" s="308"/>
      <c r="RGF2147" s="308"/>
      <c r="RGG2147" s="308"/>
      <c r="RGH2147" s="308"/>
      <c r="RGI2147" s="308"/>
      <c r="RGJ2147" s="308"/>
      <c r="RGK2147" s="308"/>
      <c r="RGL2147" s="308"/>
      <c r="RGM2147" s="308"/>
      <c r="RGN2147" s="308"/>
      <c r="RGO2147" s="308"/>
      <c r="RGP2147" s="308"/>
      <c r="RGQ2147" s="308"/>
      <c r="RGR2147" s="308"/>
      <c r="RGS2147" s="308"/>
      <c r="RGT2147" s="308"/>
      <c r="RGU2147" s="308"/>
      <c r="RGV2147" s="308"/>
      <c r="RGW2147" s="308"/>
      <c r="RGX2147" s="308"/>
      <c r="RGY2147" s="308"/>
      <c r="RGZ2147" s="308"/>
      <c r="RHA2147" s="308"/>
      <c r="RHB2147" s="308"/>
      <c r="RHC2147" s="308"/>
      <c r="RHD2147" s="308"/>
      <c r="RHE2147" s="308"/>
      <c r="RHF2147" s="308"/>
      <c r="RHG2147" s="308"/>
      <c r="RHH2147" s="308"/>
      <c r="RHI2147" s="308"/>
      <c r="RHJ2147" s="308"/>
      <c r="RHK2147" s="308"/>
      <c r="RHL2147" s="308"/>
      <c r="RHM2147" s="308"/>
      <c r="RHN2147" s="308"/>
      <c r="RHO2147" s="308"/>
      <c r="RHP2147" s="308"/>
      <c r="RHQ2147" s="308"/>
      <c r="RHR2147" s="308"/>
      <c r="RHS2147" s="308"/>
      <c r="RHT2147" s="308"/>
      <c r="RHU2147" s="308"/>
      <c r="RHV2147" s="308"/>
      <c r="RHW2147" s="308"/>
      <c r="RHX2147" s="308"/>
      <c r="RHY2147" s="308"/>
      <c r="RHZ2147" s="308"/>
      <c r="RIA2147" s="308"/>
      <c r="RIB2147" s="308"/>
      <c r="RIC2147" s="308"/>
      <c r="RID2147" s="308"/>
      <c r="RIE2147" s="308"/>
      <c r="RIF2147" s="308"/>
      <c r="RIG2147" s="308"/>
      <c r="RIH2147" s="308"/>
      <c r="RII2147" s="308"/>
      <c r="RIJ2147" s="308"/>
      <c r="RIK2147" s="308"/>
      <c r="RIL2147" s="308"/>
      <c r="RIM2147" s="308"/>
      <c r="RIN2147" s="308"/>
      <c r="RIO2147" s="308"/>
      <c r="RIP2147" s="308"/>
      <c r="RIQ2147" s="308"/>
      <c r="RIR2147" s="308"/>
      <c r="RIS2147" s="308"/>
      <c r="RIT2147" s="308"/>
      <c r="RIU2147" s="308"/>
      <c r="RIV2147" s="308"/>
      <c r="RIW2147" s="308"/>
      <c r="RIX2147" s="308"/>
      <c r="RIY2147" s="308"/>
      <c r="RIZ2147" s="308"/>
      <c r="RJA2147" s="308"/>
      <c r="RJB2147" s="308"/>
      <c r="RJC2147" s="308"/>
      <c r="RJD2147" s="308"/>
      <c r="RJE2147" s="308"/>
      <c r="RJF2147" s="308"/>
      <c r="RJG2147" s="308"/>
      <c r="RJH2147" s="308"/>
      <c r="RJI2147" s="308"/>
      <c r="RJJ2147" s="308"/>
      <c r="RJK2147" s="308"/>
      <c r="RJL2147" s="308"/>
      <c r="RJM2147" s="308"/>
      <c r="RJN2147" s="308"/>
      <c r="RJO2147" s="308"/>
      <c r="RJP2147" s="308"/>
      <c r="RJQ2147" s="308"/>
      <c r="RJR2147" s="308"/>
      <c r="RJS2147" s="308"/>
      <c r="RJT2147" s="308"/>
      <c r="RJU2147" s="308"/>
      <c r="RJV2147" s="308"/>
      <c r="RJW2147" s="308"/>
      <c r="RJX2147" s="308"/>
      <c r="RJY2147" s="308"/>
      <c r="RJZ2147" s="308"/>
      <c r="RKA2147" s="308"/>
      <c r="RKB2147" s="308"/>
      <c r="RKC2147" s="308"/>
      <c r="RKD2147" s="308"/>
      <c r="RKE2147" s="308"/>
      <c r="RKF2147" s="308"/>
      <c r="RKG2147" s="308"/>
      <c r="RKH2147" s="308"/>
      <c r="RKI2147" s="308"/>
      <c r="RKJ2147" s="308"/>
      <c r="RKK2147" s="308"/>
      <c r="RKL2147" s="308"/>
      <c r="RKM2147" s="308"/>
      <c r="RKN2147" s="308"/>
      <c r="RKO2147" s="308"/>
      <c r="RKP2147" s="308"/>
      <c r="RKQ2147" s="308"/>
      <c r="RKR2147" s="308"/>
      <c r="RKS2147" s="308"/>
      <c r="RKT2147" s="308"/>
      <c r="RKU2147" s="308"/>
      <c r="RKV2147" s="308"/>
      <c r="RKW2147" s="308"/>
      <c r="RKX2147" s="308"/>
      <c r="RKY2147" s="308"/>
      <c r="RKZ2147" s="308"/>
      <c r="RLA2147" s="308"/>
      <c r="RLB2147" s="308"/>
      <c r="RLC2147" s="308"/>
      <c r="RLD2147" s="308"/>
      <c r="RLE2147" s="308"/>
      <c r="RLF2147" s="308"/>
      <c r="RLG2147" s="308"/>
      <c r="RLH2147" s="308"/>
      <c r="RLI2147" s="308"/>
      <c r="RLJ2147" s="308"/>
      <c r="RLK2147" s="308"/>
      <c r="RLL2147" s="308"/>
      <c r="RLM2147" s="308"/>
      <c r="RLN2147" s="308"/>
      <c r="RLO2147" s="308"/>
      <c r="RLP2147" s="308"/>
      <c r="RLQ2147" s="308"/>
      <c r="RLR2147" s="308"/>
      <c r="RLS2147" s="308"/>
      <c r="RLT2147" s="308"/>
      <c r="RLU2147" s="308"/>
      <c r="RLV2147" s="308"/>
      <c r="RLW2147" s="308"/>
      <c r="RLX2147" s="308"/>
      <c r="RLY2147" s="308"/>
      <c r="RLZ2147" s="308"/>
      <c r="RMA2147" s="308"/>
      <c r="RMB2147" s="308"/>
      <c r="RMC2147" s="308"/>
      <c r="RMD2147" s="308"/>
      <c r="RME2147" s="308"/>
      <c r="RMF2147" s="308"/>
      <c r="RMG2147" s="308"/>
      <c r="RMH2147" s="308"/>
      <c r="RMI2147" s="308"/>
      <c r="RMJ2147" s="308"/>
      <c r="RMK2147" s="308"/>
      <c r="RML2147" s="308"/>
      <c r="RMM2147" s="308"/>
      <c r="RMN2147" s="308"/>
      <c r="RMO2147" s="308"/>
      <c r="RMP2147" s="308"/>
      <c r="RMQ2147" s="308"/>
      <c r="RMR2147" s="308"/>
      <c r="RMS2147" s="308"/>
      <c r="RMT2147" s="308"/>
      <c r="RMU2147" s="308"/>
      <c r="RMV2147" s="308"/>
      <c r="RMW2147" s="308"/>
      <c r="RMX2147" s="308"/>
      <c r="RMY2147" s="308"/>
      <c r="RMZ2147" s="308"/>
      <c r="RNA2147" s="308"/>
      <c r="RNB2147" s="308"/>
      <c r="RNC2147" s="308"/>
      <c r="RND2147" s="308"/>
      <c r="RNE2147" s="308"/>
      <c r="RNF2147" s="308"/>
      <c r="RNG2147" s="308"/>
      <c r="RNH2147" s="308"/>
      <c r="RNI2147" s="308"/>
      <c r="RNJ2147" s="308"/>
      <c r="RNK2147" s="308"/>
      <c r="RNL2147" s="308"/>
      <c r="RNM2147" s="308"/>
      <c r="RNN2147" s="308"/>
      <c r="RNO2147" s="308"/>
      <c r="RNP2147" s="308"/>
      <c r="RNQ2147" s="308"/>
      <c r="RNR2147" s="308"/>
      <c r="RNS2147" s="308"/>
      <c r="RNT2147" s="308"/>
      <c r="RNU2147" s="308"/>
      <c r="RNV2147" s="308"/>
      <c r="RNW2147" s="308"/>
      <c r="RNX2147" s="308"/>
      <c r="RNY2147" s="308"/>
      <c r="RNZ2147" s="308"/>
      <c r="ROA2147" s="308"/>
      <c r="ROB2147" s="308"/>
      <c r="ROC2147" s="308"/>
      <c r="ROD2147" s="308"/>
      <c r="ROE2147" s="308"/>
      <c r="ROF2147" s="308"/>
      <c r="ROG2147" s="308"/>
      <c r="ROH2147" s="308"/>
      <c r="ROI2147" s="308"/>
      <c r="ROJ2147" s="308"/>
      <c r="ROK2147" s="308"/>
      <c r="ROL2147" s="308"/>
      <c r="ROM2147" s="308"/>
      <c r="RON2147" s="308"/>
      <c r="ROO2147" s="308"/>
      <c r="ROP2147" s="308"/>
      <c r="ROQ2147" s="308"/>
      <c r="ROR2147" s="308"/>
      <c r="ROS2147" s="308"/>
      <c r="ROT2147" s="308"/>
      <c r="ROU2147" s="308"/>
      <c r="ROV2147" s="308"/>
      <c r="ROW2147" s="308"/>
      <c r="ROX2147" s="308"/>
      <c r="ROY2147" s="308"/>
      <c r="ROZ2147" s="308"/>
      <c r="RPA2147" s="308"/>
      <c r="RPB2147" s="308"/>
      <c r="RPC2147" s="308"/>
      <c r="RPD2147" s="308"/>
      <c r="RPE2147" s="308"/>
      <c r="RPF2147" s="308"/>
      <c r="RPG2147" s="308"/>
      <c r="RPH2147" s="308"/>
      <c r="RPI2147" s="308"/>
      <c r="RPJ2147" s="308"/>
      <c r="RPK2147" s="308"/>
      <c r="RPL2147" s="308"/>
      <c r="RPM2147" s="308"/>
      <c r="RPN2147" s="308"/>
      <c r="RPO2147" s="308"/>
      <c r="RPP2147" s="308"/>
      <c r="RPQ2147" s="308"/>
      <c r="RPR2147" s="308"/>
      <c r="RPS2147" s="308"/>
      <c r="RPT2147" s="308"/>
      <c r="RPU2147" s="308"/>
      <c r="RPV2147" s="308"/>
      <c r="RPW2147" s="308"/>
      <c r="RPX2147" s="308"/>
      <c r="RPY2147" s="308"/>
      <c r="RPZ2147" s="308"/>
      <c r="RQA2147" s="308"/>
      <c r="RQB2147" s="308"/>
      <c r="RQC2147" s="308"/>
      <c r="RQD2147" s="308"/>
      <c r="RQE2147" s="308"/>
      <c r="RQF2147" s="308"/>
      <c r="RQG2147" s="308"/>
      <c r="RQH2147" s="308"/>
      <c r="RQI2147" s="308"/>
      <c r="RQJ2147" s="308"/>
      <c r="RQK2147" s="308"/>
      <c r="RQL2147" s="308"/>
      <c r="RQM2147" s="308"/>
      <c r="RQN2147" s="308"/>
      <c r="RQO2147" s="308"/>
      <c r="RQP2147" s="308"/>
      <c r="RQQ2147" s="308"/>
      <c r="RQR2147" s="308"/>
      <c r="RQS2147" s="308"/>
      <c r="RQT2147" s="308"/>
      <c r="RQU2147" s="308"/>
      <c r="RQV2147" s="308"/>
      <c r="RQW2147" s="308"/>
      <c r="RQX2147" s="308"/>
      <c r="RQY2147" s="308"/>
      <c r="RQZ2147" s="308"/>
      <c r="RRA2147" s="308"/>
      <c r="RRB2147" s="308"/>
      <c r="RRC2147" s="308"/>
      <c r="RRD2147" s="308"/>
      <c r="RRE2147" s="308"/>
      <c r="RRF2147" s="308"/>
      <c r="RRG2147" s="308"/>
      <c r="RRH2147" s="308"/>
      <c r="RRI2147" s="308"/>
      <c r="RRJ2147" s="308"/>
      <c r="RRK2147" s="308"/>
      <c r="RRL2147" s="308"/>
      <c r="RRM2147" s="308"/>
      <c r="RRN2147" s="308"/>
      <c r="RRO2147" s="308"/>
      <c r="RRP2147" s="308"/>
      <c r="RRQ2147" s="308"/>
      <c r="RRR2147" s="308"/>
      <c r="RRS2147" s="308"/>
      <c r="RRT2147" s="308"/>
      <c r="RRU2147" s="308"/>
      <c r="RRV2147" s="308"/>
      <c r="RRW2147" s="308"/>
      <c r="RRX2147" s="308"/>
      <c r="RRY2147" s="308"/>
      <c r="RRZ2147" s="308"/>
      <c r="RSA2147" s="308"/>
      <c r="RSB2147" s="308"/>
      <c r="RSC2147" s="308"/>
      <c r="RSD2147" s="308"/>
      <c r="RSE2147" s="308"/>
      <c r="RSF2147" s="308"/>
      <c r="RSG2147" s="308"/>
      <c r="RSH2147" s="308"/>
      <c r="RSI2147" s="308"/>
      <c r="RSJ2147" s="308"/>
      <c r="RSK2147" s="308"/>
      <c r="RSL2147" s="308"/>
      <c r="RSM2147" s="308"/>
      <c r="RSN2147" s="308"/>
      <c r="RSO2147" s="308"/>
      <c r="RSP2147" s="308"/>
      <c r="RSQ2147" s="308"/>
      <c r="RSR2147" s="308"/>
      <c r="RSS2147" s="308"/>
      <c r="RST2147" s="308"/>
      <c r="RSU2147" s="308"/>
      <c r="RSV2147" s="308"/>
      <c r="RSW2147" s="308"/>
      <c r="RSX2147" s="308"/>
      <c r="RSY2147" s="308"/>
      <c r="RSZ2147" s="308"/>
      <c r="RTA2147" s="308"/>
      <c r="RTB2147" s="308"/>
      <c r="RTC2147" s="308"/>
      <c r="RTD2147" s="308"/>
      <c r="RTE2147" s="308"/>
      <c r="RTF2147" s="308"/>
      <c r="RTG2147" s="308"/>
      <c r="RTH2147" s="308"/>
      <c r="RTI2147" s="308"/>
      <c r="RTJ2147" s="308"/>
      <c r="RTK2147" s="308"/>
      <c r="RTL2147" s="308"/>
      <c r="RTM2147" s="308"/>
      <c r="RTN2147" s="308"/>
      <c r="RTO2147" s="308"/>
      <c r="RTP2147" s="308"/>
      <c r="RTQ2147" s="308"/>
      <c r="RTR2147" s="308"/>
      <c r="RTS2147" s="308"/>
      <c r="RTT2147" s="308"/>
      <c r="RTU2147" s="308"/>
      <c r="RTV2147" s="308"/>
      <c r="RTW2147" s="308"/>
      <c r="RTX2147" s="308"/>
      <c r="RTY2147" s="308"/>
      <c r="RTZ2147" s="308"/>
      <c r="RUA2147" s="308"/>
      <c r="RUB2147" s="308"/>
      <c r="RUC2147" s="308"/>
      <c r="RUD2147" s="308"/>
      <c r="RUE2147" s="308"/>
      <c r="RUF2147" s="308"/>
      <c r="RUG2147" s="308"/>
      <c r="RUH2147" s="308"/>
      <c r="RUI2147" s="308"/>
      <c r="RUJ2147" s="308"/>
      <c r="RUK2147" s="308"/>
      <c r="RUL2147" s="308"/>
      <c r="RUM2147" s="308"/>
      <c r="RUN2147" s="308"/>
      <c r="RUO2147" s="308"/>
      <c r="RUP2147" s="308"/>
      <c r="RUQ2147" s="308"/>
      <c r="RUR2147" s="308"/>
      <c r="RUS2147" s="308"/>
      <c r="RUT2147" s="308"/>
      <c r="RUU2147" s="308"/>
      <c r="RUV2147" s="308"/>
      <c r="RUW2147" s="308"/>
      <c r="RUX2147" s="308"/>
      <c r="RUY2147" s="308"/>
      <c r="RUZ2147" s="308"/>
      <c r="RVA2147" s="308"/>
      <c r="RVB2147" s="308"/>
      <c r="RVC2147" s="308"/>
      <c r="RVD2147" s="308"/>
      <c r="RVE2147" s="308"/>
      <c r="RVF2147" s="308"/>
      <c r="RVG2147" s="308"/>
      <c r="RVH2147" s="308"/>
      <c r="RVI2147" s="308"/>
      <c r="RVJ2147" s="308"/>
      <c r="RVK2147" s="308"/>
      <c r="RVL2147" s="308"/>
      <c r="RVM2147" s="308"/>
      <c r="RVN2147" s="308"/>
      <c r="RVO2147" s="308"/>
      <c r="RVP2147" s="308"/>
      <c r="RVQ2147" s="308"/>
      <c r="RVR2147" s="308"/>
      <c r="RVS2147" s="308"/>
      <c r="RVT2147" s="308"/>
      <c r="RVU2147" s="308"/>
      <c r="RVV2147" s="308"/>
      <c r="RVW2147" s="308"/>
      <c r="RVX2147" s="308"/>
      <c r="RVY2147" s="308"/>
      <c r="RVZ2147" s="308"/>
      <c r="RWA2147" s="308"/>
      <c r="RWB2147" s="308"/>
      <c r="RWC2147" s="308"/>
      <c r="RWD2147" s="308"/>
      <c r="RWE2147" s="308"/>
      <c r="RWF2147" s="308"/>
      <c r="RWG2147" s="308"/>
      <c r="RWH2147" s="308"/>
      <c r="RWI2147" s="308"/>
      <c r="RWJ2147" s="308"/>
      <c r="RWK2147" s="308"/>
      <c r="RWL2147" s="308"/>
      <c r="RWM2147" s="308"/>
      <c r="RWN2147" s="308"/>
      <c r="RWO2147" s="308"/>
      <c r="RWP2147" s="308"/>
      <c r="RWQ2147" s="308"/>
      <c r="RWR2147" s="308"/>
      <c r="RWS2147" s="308"/>
      <c r="RWT2147" s="308"/>
      <c r="RWU2147" s="308"/>
      <c r="RWV2147" s="308"/>
      <c r="RWW2147" s="308"/>
      <c r="RWX2147" s="308"/>
      <c r="RWY2147" s="308"/>
      <c r="RWZ2147" s="308"/>
      <c r="RXA2147" s="308"/>
      <c r="RXB2147" s="308"/>
      <c r="RXC2147" s="308"/>
      <c r="RXD2147" s="308"/>
      <c r="RXE2147" s="308"/>
      <c r="RXF2147" s="308"/>
      <c r="RXG2147" s="308"/>
      <c r="RXH2147" s="308"/>
      <c r="RXI2147" s="308"/>
      <c r="RXJ2147" s="308"/>
      <c r="RXK2147" s="308"/>
      <c r="RXL2147" s="308"/>
      <c r="RXM2147" s="308"/>
      <c r="RXN2147" s="308"/>
      <c r="RXO2147" s="308"/>
      <c r="RXP2147" s="308"/>
      <c r="RXQ2147" s="308"/>
      <c r="RXR2147" s="308"/>
      <c r="RXS2147" s="308"/>
      <c r="RXT2147" s="308"/>
      <c r="RXU2147" s="308"/>
      <c r="RXV2147" s="308"/>
      <c r="RXW2147" s="308"/>
      <c r="RXX2147" s="308"/>
      <c r="RXY2147" s="308"/>
      <c r="RXZ2147" s="308"/>
      <c r="RYA2147" s="308"/>
      <c r="RYB2147" s="308"/>
      <c r="RYC2147" s="308"/>
      <c r="RYD2147" s="308"/>
      <c r="RYE2147" s="308"/>
      <c r="RYF2147" s="308"/>
      <c r="RYG2147" s="308"/>
      <c r="RYH2147" s="308"/>
      <c r="RYI2147" s="308"/>
      <c r="RYJ2147" s="308"/>
      <c r="RYK2147" s="308"/>
      <c r="RYL2147" s="308"/>
      <c r="RYM2147" s="308"/>
      <c r="RYN2147" s="308"/>
      <c r="RYO2147" s="308"/>
      <c r="RYP2147" s="308"/>
      <c r="RYQ2147" s="308"/>
      <c r="RYR2147" s="308"/>
      <c r="RYS2147" s="308"/>
      <c r="RYT2147" s="308"/>
      <c r="RYU2147" s="308"/>
      <c r="RYV2147" s="308"/>
      <c r="RYW2147" s="308"/>
      <c r="RYX2147" s="308"/>
      <c r="RYY2147" s="308"/>
      <c r="RYZ2147" s="308"/>
      <c r="RZA2147" s="308"/>
      <c r="RZB2147" s="308"/>
      <c r="RZC2147" s="308"/>
      <c r="RZD2147" s="308"/>
      <c r="RZE2147" s="308"/>
      <c r="RZF2147" s="308"/>
      <c r="RZG2147" s="308"/>
      <c r="RZH2147" s="308"/>
      <c r="RZI2147" s="308"/>
      <c r="RZJ2147" s="308"/>
      <c r="RZK2147" s="308"/>
      <c r="RZL2147" s="308"/>
      <c r="RZM2147" s="308"/>
      <c r="RZN2147" s="308"/>
      <c r="RZO2147" s="308"/>
      <c r="RZP2147" s="308"/>
      <c r="RZQ2147" s="308"/>
      <c r="RZR2147" s="308"/>
      <c r="RZS2147" s="308"/>
      <c r="RZT2147" s="308"/>
      <c r="RZU2147" s="308"/>
      <c r="RZV2147" s="308"/>
      <c r="RZW2147" s="308"/>
      <c r="RZX2147" s="308"/>
      <c r="RZY2147" s="308"/>
      <c r="RZZ2147" s="308"/>
      <c r="SAA2147" s="308"/>
      <c r="SAB2147" s="308"/>
      <c r="SAC2147" s="308"/>
      <c r="SAD2147" s="308"/>
      <c r="SAE2147" s="308"/>
      <c r="SAF2147" s="308"/>
      <c r="SAG2147" s="308"/>
      <c r="SAH2147" s="308"/>
      <c r="SAI2147" s="308"/>
      <c r="SAJ2147" s="308"/>
      <c r="SAK2147" s="308"/>
      <c r="SAL2147" s="308"/>
      <c r="SAM2147" s="308"/>
      <c r="SAN2147" s="308"/>
      <c r="SAO2147" s="308"/>
      <c r="SAP2147" s="308"/>
      <c r="SAQ2147" s="308"/>
      <c r="SAR2147" s="308"/>
      <c r="SAS2147" s="308"/>
      <c r="SAT2147" s="308"/>
      <c r="SAU2147" s="308"/>
      <c r="SAV2147" s="308"/>
      <c r="SAW2147" s="308"/>
      <c r="SAX2147" s="308"/>
      <c r="SAY2147" s="308"/>
      <c r="SAZ2147" s="308"/>
      <c r="SBA2147" s="308"/>
      <c r="SBB2147" s="308"/>
      <c r="SBC2147" s="308"/>
      <c r="SBD2147" s="308"/>
      <c r="SBE2147" s="308"/>
      <c r="SBF2147" s="308"/>
      <c r="SBG2147" s="308"/>
      <c r="SBH2147" s="308"/>
      <c r="SBI2147" s="308"/>
      <c r="SBJ2147" s="308"/>
      <c r="SBK2147" s="308"/>
      <c r="SBL2147" s="308"/>
      <c r="SBM2147" s="308"/>
      <c r="SBN2147" s="308"/>
      <c r="SBO2147" s="308"/>
      <c r="SBP2147" s="308"/>
      <c r="SBQ2147" s="308"/>
      <c r="SBR2147" s="308"/>
      <c r="SBS2147" s="308"/>
      <c r="SBT2147" s="308"/>
      <c r="SBU2147" s="308"/>
      <c r="SBV2147" s="308"/>
      <c r="SBW2147" s="308"/>
      <c r="SBX2147" s="308"/>
      <c r="SBY2147" s="308"/>
      <c r="SBZ2147" s="308"/>
      <c r="SCA2147" s="308"/>
      <c r="SCB2147" s="308"/>
      <c r="SCC2147" s="308"/>
      <c r="SCD2147" s="308"/>
      <c r="SCE2147" s="308"/>
      <c r="SCF2147" s="308"/>
      <c r="SCG2147" s="308"/>
      <c r="SCH2147" s="308"/>
      <c r="SCI2147" s="308"/>
      <c r="SCJ2147" s="308"/>
      <c r="SCK2147" s="308"/>
      <c r="SCL2147" s="308"/>
      <c r="SCM2147" s="308"/>
      <c r="SCN2147" s="308"/>
      <c r="SCO2147" s="308"/>
      <c r="SCP2147" s="308"/>
      <c r="SCQ2147" s="308"/>
      <c r="SCR2147" s="308"/>
      <c r="SCS2147" s="308"/>
      <c r="SCT2147" s="308"/>
      <c r="SCU2147" s="308"/>
      <c r="SCV2147" s="308"/>
      <c r="SCW2147" s="308"/>
      <c r="SCX2147" s="308"/>
      <c r="SCY2147" s="308"/>
      <c r="SCZ2147" s="308"/>
      <c r="SDA2147" s="308"/>
      <c r="SDB2147" s="308"/>
      <c r="SDC2147" s="308"/>
      <c r="SDD2147" s="308"/>
      <c r="SDE2147" s="308"/>
      <c r="SDF2147" s="308"/>
      <c r="SDG2147" s="308"/>
      <c r="SDH2147" s="308"/>
      <c r="SDI2147" s="308"/>
      <c r="SDJ2147" s="308"/>
      <c r="SDK2147" s="308"/>
      <c r="SDL2147" s="308"/>
      <c r="SDM2147" s="308"/>
      <c r="SDN2147" s="308"/>
      <c r="SDO2147" s="308"/>
      <c r="SDP2147" s="308"/>
      <c r="SDQ2147" s="308"/>
      <c r="SDR2147" s="308"/>
      <c r="SDS2147" s="308"/>
      <c r="SDT2147" s="308"/>
      <c r="SDU2147" s="308"/>
      <c r="SDV2147" s="308"/>
      <c r="SDW2147" s="308"/>
      <c r="SDX2147" s="308"/>
      <c r="SDY2147" s="308"/>
      <c r="SDZ2147" s="308"/>
      <c r="SEA2147" s="308"/>
      <c r="SEB2147" s="308"/>
      <c r="SEC2147" s="308"/>
      <c r="SED2147" s="308"/>
      <c r="SEE2147" s="308"/>
      <c r="SEF2147" s="308"/>
      <c r="SEG2147" s="308"/>
      <c r="SEH2147" s="308"/>
      <c r="SEI2147" s="308"/>
      <c r="SEJ2147" s="308"/>
      <c r="SEK2147" s="308"/>
      <c r="SEL2147" s="308"/>
      <c r="SEM2147" s="308"/>
      <c r="SEN2147" s="308"/>
      <c r="SEO2147" s="308"/>
      <c r="SEP2147" s="308"/>
      <c r="SEQ2147" s="308"/>
      <c r="SER2147" s="308"/>
      <c r="SES2147" s="308"/>
      <c r="SET2147" s="308"/>
      <c r="SEU2147" s="308"/>
      <c r="SEV2147" s="308"/>
      <c r="SEW2147" s="308"/>
      <c r="SEX2147" s="308"/>
      <c r="SEY2147" s="308"/>
      <c r="SEZ2147" s="308"/>
      <c r="SFA2147" s="308"/>
      <c r="SFB2147" s="308"/>
      <c r="SFC2147" s="308"/>
      <c r="SFD2147" s="308"/>
      <c r="SFE2147" s="308"/>
      <c r="SFF2147" s="308"/>
      <c r="SFG2147" s="308"/>
      <c r="SFH2147" s="308"/>
      <c r="SFI2147" s="308"/>
      <c r="SFJ2147" s="308"/>
      <c r="SFK2147" s="308"/>
      <c r="SFL2147" s="308"/>
      <c r="SFM2147" s="308"/>
      <c r="SFN2147" s="308"/>
      <c r="SFO2147" s="308"/>
      <c r="SFP2147" s="308"/>
      <c r="SFQ2147" s="308"/>
      <c r="SFR2147" s="308"/>
      <c r="SFS2147" s="308"/>
      <c r="SFT2147" s="308"/>
      <c r="SFU2147" s="308"/>
      <c r="SFV2147" s="308"/>
      <c r="SFW2147" s="308"/>
      <c r="SFX2147" s="308"/>
      <c r="SFY2147" s="308"/>
      <c r="SFZ2147" s="308"/>
      <c r="SGA2147" s="308"/>
      <c r="SGB2147" s="308"/>
      <c r="SGC2147" s="308"/>
      <c r="SGD2147" s="308"/>
      <c r="SGE2147" s="308"/>
      <c r="SGF2147" s="308"/>
      <c r="SGG2147" s="308"/>
      <c r="SGH2147" s="308"/>
      <c r="SGI2147" s="308"/>
      <c r="SGJ2147" s="308"/>
      <c r="SGK2147" s="308"/>
      <c r="SGL2147" s="308"/>
      <c r="SGM2147" s="308"/>
      <c r="SGN2147" s="308"/>
      <c r="SGO2147" s="308"/>
      <c r="SGP2147" s="308"/>
      <c r="SGQ2147" s="308"/>
      <c r="SGR2147" s="308"/>
      <c r="SGS2147" s="308"/>
      <c r="SGT2147" s="308"/>
      <c r="SGU2147" s="308"/>
      <c r="SGV2147" s="308"/>
      <c r="SGW2147" s="308"/>
      <c r="SGX2147" s="308"/>
      <c r="SGY2147" s="308"/>
      <c r="SGZ2147" s="308"/>
      <c r="SHA2147" s="308"/>
      <c r="SHB2147" s="308"/>
      <c r="SHC2147" s="308"/>
      <c r="SHD2147" s="308"/>
      <c r="SHE2147" s="308"/>
      <c r="SHF2147" s="308"/>
      <c r="SHG2147" s="308"/>
      <c r="SHH2147" s="308"/>
      <c r="SHI2147" s="308"/>
      <c r="SHJ2147" s="308"/>
      <c r="SHK2147" s="308"/>
      <c r="SHL2147" s="308"/>
      <c r="SHM2147" s="308"/>
      <c r="SHN2147" s="308"/>
      <c r="SHO2147" s="308"/>
      <c r="SHP2147" s="308"/>
      <c r="SHQ2147" s="308"/>
      <c r="SHR2147" s="308"/>
      <c r="SHS2147" s="308"/>
      <c r="SHT2147" s="308"/>
      <c r="SHU2147" s="308"/>
      <c r="SHV2147" s="308"/>
      <c r="SHW2147" s="308"/>
      <c r="SHX2147" s="308"/>
      <c r="SHY2147" s="308"/>
      <c r="SHZ2147" s="308"/>
      <c r="SIA2147" s="308"/>
      <c r="SIB2147" s="308"/>
      <c r="SIC2147" s="308"/>
      <c r="SID2147" s="308"/>
      <c r="SIE2147" s="308"/>
      <c r="SIF2147" s="308"/>
      <c r="SIG2147" s="308"/>
      <c r="SIH2147" s="308"/>
      <c r="SII2147" s="308"/>
      <c r="SIJ2147" s="308"/>
      <c r="SIK2147" s="308"/>
      <c r="SIL2147" s="308"/>
      <c r="SIM2147" s="308"/>
      <c r="SIN2147" s="308"/>
      <c r="SIO2147" s="308"/>
      <c r="SIP2147" s="308"/>
      <c r="SIQ2147" s="308"/>
      <c r="SIR2147" s="308"/>
      <c r="SIS2147" s="308"/>
      <c r="SIT2147" s="308"/>
      <c r="SIU2147" s="308"/>
      <c r="SIV2147" s="308"/>
      <c r="SIW2147" s="308"/>
      <c r="SIX2147" s="308"/>
      <c r="SIY2147" s="308"/>
      <c r="SIZ2147" s="308"/>
      <c r="SJA2147" s="308"/>
      <c r="SJB2147" s="308"/>
      <c r="SJC2147" s="308"/>
      <c r="SJD2147" s="308"/>
      <c r="SJE2147" s="308"/>
      <c r="SJF2147" s="308"/>
      <c r="SJG2147" s="308"/>
      <c r="SJH2147" s="308"/>
      <c r="SJI2147" s="308"/>
      <c r="SJJ2147" s="308"/>
      <c r="SJK2147" s="308"/>
      <c r="SJL2147" s="308"/>
      <c r="SJM2147" s="308"/>
      <c r="SJN2147" s="308"/>
      <c r="SJO2147" s="308"/>
      <c r="SJP2147" s="308"/>
      <c r="SJQ2147" s="308"/>
      <c r="SJR2147" s="308"/>
      <c r="SJS2147" s="308"/>
      <c r="SJT2147" s="308"/>
      <c r="SJU2147" s="308"/>
      <c r="SJV2147" s="308"/>
      <c r="SJW2147" s="308"/>
      <c r="SJX2147" s="308"/>
      <c r="SJY2147" s="308"/>
      <c r="SJZ2147" s="308"/>
      <c r="SKA2147" s="308"/>
      <c r="SKB2147" s="308"/>
      <c r="SKC2147" s="308"/>
      <c r="SKD2147" s="308"/>
      <c r="SKE2147" s="308"/>
      <c r="SKF2147" s="308"/>
      <c r="SKG2147" s="308"/>
      <c r="SKH2147" s="308"/>
      <c r="SKI2147" s="308"/>
      <c r="SKJ2147" s="308"/>
      <c r="SKK2147" s="308"/>
      <c r="SKL2147" s="308"/>
      <c r="SKM2147" s="308"/>
      <c r="SKN2147" s="308"/>
      <c r="SKO2147" s="308"/>
      <c r="SKP2147" s="308"/>
      <c r="SKQ2147" s="308"/>
      <c r="SKR2147" s="308"/>
      <c r="SKS2147" s="308"/>
      <c r="SKT2147" s="308"/>
      <c r="SKU2147" s="308"/>
      <c r="SKV2147" s="308"/>
      <c r="SKW2147" s="308"/>
      <c r="SKX2147" s="308"/>
      <c r="SKY2147" s="308"/>
      <c r="SKZ2147" s="308"/>
      <c r="SLA2147" s="308"/>
      <c r="SLB2147" s="308"/>
      <c r="SLC2147" s="308"/>
      <c r="SLD2147" s="308"/>
      <c r="SLE2147" s="308"/>
      <c r="SLF2147" s="308"/>
      <c r="SLG2147" s="308"/>
      <c r="SLH2147" s="308"/>
      <c r="SLI2147" s="308"/>
      <c r="SLJ2147" s="308"/>
      <c r="SLK2147" s="308"/>
      <c r="SLL2147" s="308"/>
      <c r="SLM2147" s="308"/>
      <c r="SLN2147" s="308"/>
      <c r="SLO2147" s="308"/>
      <c r="SLP2147" s="308"/>
      <c r="SLQ2147" s="308"/>
      <c r="SLR2147" s="308"/>
      <c r="SLS2147" s="308"/>
      <c r="SLT2147" s="308"/>
      <c r="SLU2147" s="308"/>
      <c r="SLV2147" s="308"/>
      <c r="SLW2147" s="308"/>
      <c r="SLX2147" s="308"/>
      <c r="SLY2147" s="308"/>
      <c r="SLZ2147" s="308"/>
      <c r="SMA2147" s="308"/>
      <c r="SMB2147" s="308"/>
      <c r="SMC2147" s="308"/>
      <c r="SMD2147" s="308"/>
      <c r="SME2147" s="308"/>
      <c r="SMF2147" s="308"/>
      <c r="SMG2147" s="308"/>
      <c r="SMH2147" s="308"/>
      <c r="SMI2147" s="308"/>
      <c r="SMJ2147" s="308"/>
      <c r="SMK2147" s="308"/>
      <c r="SML2147" s="308"/>
      <c r="SMM2147" s="308"/>
      <c r="SMN2147" s="308"/>
      <c r="SMO2147" s="308"/>
      <c r="SMP2147" s="308"/>
      <c r="SMQ2147" s="308"/>
      <c r="SMR2147" s="308"/>
      <c r="SMS2147" s="308"/>
      <c r="SMT2147" s="308"/>
      <c r="SMU2147" s="308"/>
      <c r="SMV2147" s="308"/>
      <c r="SMW2147" s="308"/>
      <c r="SMX2147" s="308"/>
      <c r="SMY2147" s="308"/>
      <c r="SMZ2147" s="308"/>
      <c r="SNA2147" s="308"/>
      <c r="SNB2147" s="308"/>
      <c r="SNC2147" s="308"/>
      <c r="SND2147" s="308"/>
      <c r="SNE2147" s="308"/>
      <c r="SNF2147" s="308"/>
      <c r="SNG2147" s="308"/>
      <c r="SNH2147" s="308"/>
      <c r="SNI2147" s="308"/>
      <c r="SNJ2147" s="308"/>
      <c r="SNK2147" s="308"/>
      <c r="SNL2147" s="308"/>
      <c r="SNM2147" s="308"/>
      <c r="SNN2147" s="308"/>
      <c r="SNO2147" s="308"/>
      <c r="SNP2147" s="308"/>
      <c r="SNQ2147" s="308"/>
      <c r="SNR2147" s="308"/>
      <c r="SNS2147" s="308"/>
      <c r="SNT2147" s="308"/>
      <c r="SNU2147" s="308"/>
      <c r="SNV2147" s="308"/>
      <c r="SNW2147" s="308"/>
      <c r="SNX2147" s="308"/>
      <c r="SNY2147" s="308"/>
      <c r="SNZ2147" s="308"/>
      <c r="SOA2147" s="308"/>
      <c r="SOB2147" s="308"/>
      <c r="SOC2147" s="308"/>
      <c r="SOD2147" s="308"/>
      <c r="SOE2147" s="308"/>
      <c r="SOF2147" s="308"/>
      <c r="SOG2147" s="308"/>
      <c r="SOH2147" s="308"/>
      <c r="SOI2147" s="308"/>
      <c r="SOJ2147" s="308"/>
      <c r="SOK2147" s="308"/>
      <c r="SOL2147" s="308"/>
      <c r="SOM2147" s="308"/>
      <c r="SON2147" s="308"/>
      <c r="SOO2147" s="308"/>
      <c r="SOP2147" s="308"/>
      <c r="SOQ2147" s="308"/>
      <c r="SOR2147" s="308"/>
      <c r="SOS2147" s="308"/>
      <c r="SOT2147" s="308"/>
      <c r="SOU2147" s="308"/>
      <c r="SOV2147" s="308"/>
      <c r="SOW2147" s="308"/>
      <c r="SOX2147" s="308"/>
      <c r="SOY2147" s="308"/>
      <c r="SOZ2147" s="308"/>
      <c r="SPA2147" s="308"/>
      <c r="SPB2147" s="308"/>
      <c r="SPC2147" s="308"/>
      <c r="SPD2147" s="308"/>
      <c r="SPE2147" s="308"/>
      <c r="SPF2147" s="308"/>
      <c r="SPG2147" s="308"/>
      <c r="SPH2147" s="308"/>
      <c r="SPI2147" s="308"/>
      <c r="SPJ2147" s="308"/>
      <c r="SPK2147" s="308"/>
      <c r="SPL2147" s="308"/>
      <c r="SPM2147" s="308"/>
      <c r="SPN2147" s="308"/>
      <c r="SPO2147" s="308"/>
      <c r="SPP2147" s="308"/>
      <c r="SPQ2147" s="308"/>
      <c r="SPR2147" s="308"/>
      <c r="SPS2147" s="308"/>
      <c r="SPT2147" s="308"/>
      <c r="SPU2147" s="308"/>
      <c r="SPV2147" s="308"/>
      <c r="SPW2147" s="308"/>
      <c r="SPX2147" s="308"/>
      <c r="SPY2147" s="308"/>
      <c r="SPZ2147" s="308"/>
      <c r="SQA2147" s="308"/>
      <c r="SQB2147" s="308"/>
      <c r="SQC2147" s="308"/>
      <c r="SQD2147" s="308"/>
      <c r="SQE2147" s="308"/>
      <c r="SQF2147" s="308"/>
      <c r="SQG2147" s="308"/>
      <c r="SQH2147" s="308"/>
      <c r="SQI2147" s="308"/>
      <c r="SQJ2147" s="308"/>
      <c r="SQK2147" s="308"/>
      <c r="SQL2147" s="308"/>
      <c r="SQM2147" s="308"/>
      <c r="SQN2147" s="308"/>
      <c r="SQO2147" s="308"/>
      <c r="SQP2147" s="308"/>
      <c r="SQQ2147" s="308"/>
      <c r="SQR2147" s="308"/>
      <c r="SQS2147" s="308"/>
      <c r="SQT2147" s="308"/>
      <c r="SQU2147" s="308"/>
      <c r="SQV2147" s="308"/>
      <c r="SQW2147" s="308"/>
      <c r="SQX2147" s="308"/>
      <c r="SQY2147" s="308"/>
      <c r="SQZ2147" s="308"/>
      <c r="SRA2147" s="308"/>
      <c r="SRB2147" s="308"/>
      <c r="SRC2147" s="308"/>
      <c r="SRD2147" s="308"/>
      <c r="SRE2147" s="308"/>
      <c r="SRF2147" s="308"/>
      <c r="SRG2147" s="308"/>
      <c r="SRH2147" s="308"/>
      <c r="SRI2147" s="308"/>
      <c r="SRJ2147" s="308"/>
      <c r="SRK2147" s="308"/>
      <c r="SRL2147" s="308"/>
      <c r="SRM2147" s="308"/>
      <c r="SRN2147" s="308"/>
      <c r="SRO2147" s="308"/>
      <c r="SRP2147" s="308"/>
      <c r="SRQ2147" s="308"/>
      <c r="SRR2147" s="308"/>
      <c r="SRS2147" s="308"/>
      <c r="SRT2147" s="308"/>
      <c r="SRU2147" s="308"/>
      <c r="SRV2147" s="308"/>
      <c r="SRW2147" s="308"/>
      <c r="SRX2147" s="308"/>
      <c r="SRY2147" s="308"/>
      <c r="SRZ2147" s="308"/>
      <c r="SSA2147" s="308"/>
      <c r="SSB2147" s="308"/>
      <c r="SSC2147" s="308"/>
      <c r="SSD2147" s="308"/>
      <c r="SSE2147" s="308"/>
      <c r="SSF2147" s="308"/>
      <c r="SSG2147" s="308"/>
      <c r="SSH2147" s="308"/>
      <c r="SSI2147" s="308"/>
      <c r="SSJ2147" s="308"/>
      <c r="SSK2147" s="308"/>
      <c r="SSL2147" s="308"/>
      <c r="SSM2147" s="308"/>
      <c r="SSN2147" s="308"/>
      <c r="SSO2147" s="308"/>
      <c r="SSP2147" s="308"/>
      <c r="SSQ2147" s="308"/>
      <c r="SSR2147" s="308"/>
      <c r="SSS2147" s="308"/>
      <c r="SST2147" s="308"/>
      <c r="SSU2147" s="308"/>
      <c r="SSV2147" s="308"/>
      <c r="SSW2147" s="308"/>
      <c r="SSX2147" s="308"/>
      <c r="SSY2147" s="308"/>
      <c r="SSZ2147" s="308"/>
      <c r="STA2147" s="308"/>
      <c r="STB2147" s="308"/>
      <c r="STC2147" s="308"/>
      <c r="STD2147" s="308"/>
      <c r="STE2147" s="308"/>
      <c r="STF2147" s="308"/>
      <c r="STG2147" s="308"/>
      <c r="STH2147" s="308"/>
      <c r="STI2147" s="308"/>
      <c r="STJ2147" s="308"/>
      <c r="STK2147" s="308"/>
      <c r="STL2147" s="308"/>
      <c r="STM2147" s="308"/>
      <c r="STN2147" s="308"/>
      <c r="STO2147" s="308"/>
      <c r="STP2147" s="308"/>
      <c r="STQ2147" s="308"/>
      <c r="STR2147" s="308"/>
      <c r="STS2147" s="308"/>
      <c r="STT2147" s="308"/>
      <c r="STU2147" s="308"/>
      <c r="STV2147" s="308"/>
      <c r="STW2147" s="308"/>
      <c r="STX2147" s="308"/>
      <c r="STY2147" s="308"/>
      <c r="STZ2147" s="308"/>
      <c r="SUA2147" s="308"/>
      <c r="SUB2147" s="308"/>
      <c r="SUC2147" s="308"/>
      <c r="SUD2147" s="308"/>
      <c r="SUE2147" s="308"/>
      <c r="SUF2147" s="308"/>
      <c r="SUG2147" s="308"/>
      <c r="SUH2147" s="308"/>
      <c r="SUI2147" s="308"/>
      <c r="SUJ2147" s="308"/>
      <c r="SUK2147" s="308"/>
      <c r="SUL2147" s="308"/>
      <c r="SUM2147" s="308"/>
      <c r="SUN2147" s="308"/>
      <c r="SUO2147" s="308"/>
      <c r="SUP2147" s="308"/>
      <c r="SUQ2147" s="308"/>
      <c r="SUR2147" s="308"/>
      <c r="SUS2147" s="308"/>
      <c r="SUT2147" s="308"/>
      <c r="SUU2147" s="308"/>
      <c r="SUV2147" s="308"/>
      <c r="SUW2147" s="308"/>
      <c r="SUX2147" s="308"/>
      <c r="SUY2147" s="308"/>
      <c r="SUZ2147" s="308"/>
      <c r="SVA2147" s="308"/>
      <c r="SVB2147" s="308"/>
      <c r="SVC2147" s="308"/>
      <c r="SVD2147" s="308"/>
      <c r="SVE2147" s="308"/>
      <c r="SVF2147" s="308"/>
      <c r="SVG2147" s="308"/>
      <c r="SVH2147" s="308"/>
      <c r="SVI2147" s="308"/>
      <c r="SVJ2147" s="308"/>
      <c r="SVK2147" s="308"/>
      <c r="SVL2147" s="308"/>
      <c r="SVM2147" s="308"/>
      <c r="SVN2147" s="308"/>
      <c r="SVO2147" s="308"/>
      <c r="SVP2147" s="308"/>
      <c r="SVQ2147" s="308"/>
      <c r="SVR2147" s="308"/>
      <c r="SVS2147" s="308"/>
      <c r="SVT2147" s="308"/>
      <c r="SVU2147" s="308"/>
      <c r="SVV2147" s="308"/>
      <c r="SVW2147" s="308"/>
      <c r="SVX2147" s="308"/>
      <c r="SVY2147" s="308"/>
      <c r="SVZ2147" s="308"/>
      <c r="SWA2147" s="308"/>
      <c r="SWB2147" s="308"/>
      <c r="SWC2147" s="308"/>
      <c r="SWD2147" s="308"/>
      <c r="SWE2147" s="308"/>
      <c r="SWF2147" s="308"/>
      <c r="SWG2147" s="308"/>
      <c r="SWH2147" s="308"/>
      <c r="SWI2147" s="308"/>
      <c r="SWJ2147" s="308"/>
      <c r="SWK2147" s="308"/>
      <c r="SWL2147" s="308"/>
      <c r="SWM2147" s="308"/>
      <c r="SWN2147" s="308"/>
      <c r="SWO2147" s="308"/>
      <c r="SWP2147" s="308"/>
      <c r="SWQ2147" s="308"/>
      <c r="SWR2147" s="308"/>
      <c r="SWS2147" s="308"/>
      <c r="SWT2147" s="308"/>
      <c r="SWU2147" s="308"/>
      <c r="SWV2147" s="308"/>
      <c r="SWW2147" s="308"/>
      <c r="SWX2147" s="308"/>
      <c r="SWY2147" s="308"/>
      <c r="SWZ2147" s="308"/>
      <c r="SXA2147" s="308"/>
      <c r="SXB2147" s="308"/>
      <c r="SXC2147" s="308"/>
      <c r="SXD2147" s="308"/>
      <c r="SXE2147" s="308"/>
      <c r="SXF2147" s="308"/>
      <c r="SXG2147" s="308"/>
      <c r="SXH2147" s="308"/>
      <c r="SXI2147" s="308"/>
      <c r="SXJ2147" s="308"/>
      <c r="SXK2147" s="308"/>
      <c r="SXL2147" s="308"/>
      <c r="SXM2147" s="308"/>
      <c r="SXN2147" s="308"/>
      <c r="SXO2147" s="308"/>
      <c r="SXP2147" s="308"/>
      <c r="SXQ2147" s="308"/>
      <c r="SXR2147" s="308"/>
      <c r="SXS2147" s="308"/>
      <c r="SXT2147" s="308"/>
      <c r="SXU2147" s="308"/>
      <c r="SXV2147" s="308"/>
      <c r="SXW2147" s="308"/>
      <c r="SXX2147" s="308"/>
      <c r="SXY2147" s="308"/>
      <c r="SXZ2147" s="308"/>
      <c r="SYA2147" s="308"/>
      <c r="SYB2147" s="308"/>
      <c r="SYC2147" s="308"/>
      <c r="SYD2147" s="308"/>
      <c r="SYE2147" s="308"/>
      <c r="SYF2147" s="308"/>
      <c r="SYG2147" s="308"/>
      <c r="SYH2147" s="308"/>
      <c r="SYI2147" s="308"/>
      <c r="SYJ2147" s="308"/>
      <c r="SYK2147" s="308"/>
      <c r="SYL2147" s="308"/>
      <c r="SYM2147" s="308"/>
      <c r="SYN2147" s="308"/>
      <c r="SYO2147" s="308"/>
      <c r="SYP2147" s="308"/>
      <c r="SYQ2147" s="308"/>
      <c r="SYR2147" s="308"/>
      <c r="SYS2147" s="308"/>
      <c r="SYT2147" s="308"/>
      <c r="SYU2147" s="308"/>
      <c r="SYV2147" s="308"/>
      <c r="SYW2147" s="308"/>
      <c r="SYX2147" s="308"/>
      <c r="SYY2147" s="308"/>
      <c r="SYZ2147" s="308"/>
      <c r="SZA2147" s="308"/>
      <c r="SZB2147" s="308"/>
      <c r="SZC2147" s="308"/>
      <c r="SZD2147" s="308"/>
      <c r="SZE2147" s="308"/>
      <c r="SZF2147" s="308"/>
      <c r="SZG2147" s="308"/>
      <c r="SZH2147" s="308"/>
      <c r="SZI2147" s="308"/>
      <c r="SZJ2147" s="308"/>
      <c r="SZK2147" s="308"/>
      <c r="SZL2147" s="308"/>
      <c r="SZM2147" s="308"/>
      <c r="SZN2147" s="308"/>
      <c r="SZO2147" s="308"/>
      <c r="SZP2147" s="308"/>
      <c r="SZQ2147" s="308"/>
      <c r="SZR2147" s="308"/>
      <c r="SZS2147" s="308"/>
      <c r="SZT2147" s="308"/>
      <c r="SZU2147" s="308"/>
      <c r="SZV2147" s="308"/>
      <c r="SZW2147" s="308"/>
      <c r="SZX2147" s="308"/>
      <c r="SZY2147" s="308"/>
      <c r="SZZ2147" s="308"/>
      <c r="TAA2147" s="308"/>
      <c r="TAB2147" s="308"/>
      <c r="TAC2147" s="308"/>
      <c r="TAD2147" s="308"/>
      <c r="TAE2147" s="308"/>
      <c r="TAF2147" s="308"/>
      <c r="TAG2147" s="308"/>
      <c r="TAH2147" s="308"/>
      <c r="TAI2147" s="308"/>
      <c r="TAJ2147" s="308"/>
      <c r="TAK2147" s="308"/>
      <c r="TAL2147" s="308"/>
      <c r="TAM2147" s="308"/>
      <c r="TAN2147" s="308"/>
      <c r="TAO2147" s="308"/>
      <c r="TAP2147" s="308"/>
      <c r="TAQ2147" s="308"/>
      <c r="TAR2147" s="308"/>
      <c r="TAS2147" s="308"/>
      <c r="TAT2147" s="308"/>
      <c r="TAU2147" s="308"/>
      <c r="TAV2147" s="308"/>
      <c r="TAW2147" s="308"/>
      <c r="TAX2147" s="308"/>
      <c r="TAY2147" s="308"/>
      <c r="TAZ2147" s="308"/>
      <c r="TBA2147" s="308"/>
      <c r="TBB2147" s="308"/>
      <c r="TBC2147" s="308"/>
      <c r="TBD2147" s="308"/>
      <c r="TBE2147" s="308"/>
      <c r="TBF2147" s="308"/>
      <c r="TBG2147" s="308"/>
      <c r="TBH2147" s="308"/>
      <c r="TBI2147" s="308"/>
      <c r="TBJ2147" s="308"/>
      <c r="TBK2147" s="308"/>
      <c r="TBL2147" s="308"/>
      <c r="TBM2147" s="308"/>
      <c r="TBN2147" s="308"/>
      <c r="TBO2147" s="308"/>
      <c r="TBP2147" s="308"/>
      <c r="TBQ2147" s="308"/>
      <c r="TBR2147" s="308"/>
      <c r="TBS2147" s="308"/>
      <c r="TBT2147" s="308"/>
      <c r="TBU2147" s="308"/>
      <c r="TBV2147" s="308"/>
      <c r="TBW2147" s="308"/>
      <c r="TBX2147" s="308"/>
      <c r="TBY2147" s="308"/>
      <c r="TBZ2147" s="308"/>
      <c r="TCA2147" s="308"/>
      <c r="TCB2147" s="308"/>
      <c r="TCC2147" s="308"/>
      <c r="TCD2147" s="308"/>
      <c r="TCE2147" s="308"/>
      <c r="TCF2147" s="308"/>
      <c r="TCG2147" s="308"/>
      <c r="TCH2147" s="308"/>
      <c r="TCI2147" s="308"/>
      <c r="TCJ2147" s="308"/>
      <c r="TCK2147" s="308"/>
      <c r="TCL2147" s="308"/>
      <c r="TCM2147" s="308"/>
      <c r="TCN2147" s="308"/>
      <c r="TCO2147" s="308"/>
      <c r="TCP2147" s="308"/>
      <c r="TCQ2147" s="308"/>
      <c r="TCR2147" s="308"/>
      <c r="TCS2147" s="308"/>
      <c r="TCT2147" s="308"/>
      <c r="TCU2147" s="308"/>
      <c r="TCV2147" s="308"/>
      <c r="TCW2147" s="308"/>
      <c r="TCX2147" s="308"/>
      <c r="TCY2147" s="308"/>
      <c r="TCZ2147" s="308"/>
      <c r="TDA2147" s="308"/>
      <c r="TDB2147" s="308"/>
      <c r="TDC2147" s="308"/>
      <c r="TDD2147" s="308"/>
      <c r="TDE2147" s="308"/>
      <c r="TDF2147" s="308"/>
      <c r="TDG2147" s="308"/>
      <c r="TDH2147" s="308"/>
      <c r="TDI2147" s="308"/>
      <c r="TDJ2147" s="308"/>
      <c r="TDK2147" s="308"/>
      <c r="TDL2147" s="308"/>
      <c r="TDM2147" s="308"/>
      <c r="TDN2147" s="308"/>
      <c r="TDO2147" s="308"/>
      <c r="TDP2147" s="308"/>
      <c r="TDQ2147" s="308"/>
      <c r="TDR2147" s="308"/>
      <c r="TDS2147" s="308"/>
      <c r="TDT2147" s="308"/>
      <c r="TDU2147" s="308"/>
      <c r="TDV2147" s="308"/>
      <c r="TDW2147" s="308"/>
      <c r="TDX2147" s="308"/>
      <c r="TDY2147" s="308"/>
      <c r="TDZ2147" s="308"/>
      <c r="TEA2147" s="308"/>
      <c r="TEB2147" s="308"/>
      <c r="TEC2147" s="308"/>
      <c r="TED2147" s="308"/>
      <c r="TEE2147" s="308"/>
      <c r="TEF2147" s="308"/>
      <c r="TEG2147" s="308"/>
      <c r="TEH2147" s="308"/>
      <c r="TEI2147" s="308"/>
      <c r="TEJ2147" s="308"/>
      <c r="TEK2147" s="308"/>
      <c r="TEL2147" s="308"/>
      <c r="TEM2147" s="308"/>
      <c r="TEN2147" s="308"/>
      <c r="TEO2147" s="308"/>
      <c r="TEP2147" s="308"/>
      <c r="TEQ2147" s="308"/>
      <c r="TER2147" s="308"/>
      <c r="TES2147" s="308"/>
      <c r="TET2147" s="308"/>
      <c r="TEU2147" s="308"/>
      <c r="TEV2147" s="308"/>
      <c r="TEW2147" s="308"/>
      <c r="TEX2147" s="308"/>
      <c r="TEY2147" s="308"/>
      <c r="TEZ2147" s="308"/>
      <c r="TFA2147" s="308"/>
      <c r="TFB2147" s="308"/>
      <c r="TFC2147" s="308"/>
      <c r="TFD2147" s="308"/>
      <c r="TFE2147" s="308"/>
      <c r="TFF2147" s="308"/>
      <c r="TFG2147" s="308"/>
      <c r="TFH2147" s="308"/>
      <c r="TFI2147" s="308"/>
      <c r="TFJ2147" s="308"/>
      <c r="TFK2147" s="308"/>
      <c r="TFL2147" s="308"/>
      <c r="TFM2147" s="308"/>
      <c r="TFN2147" s="308"/>
      <c r="TFO2147" s="308"/>
      <c r="TFP2147" s="308"/>
      <c r="TFQ2147" s="308"/>
      <c r="TFR2147" s="308"/>
      <c r="TFS2147" s="308"/>
      <c r="TFT2147" s="308"/>
      <c r="TFU2147" s="308"/>
      <c r="TFV2147" s="308"/>
      <c r="TFW2147" s="308"/>
      <c r="TFX2147" s="308"/>
      <c r="TFY2147" s="308"/>
      <c r="TFZ2147" s="308"/>
      <c r="TGA2147" s="308"/>
      <c r="TGB2147" s="308"/>
      <c r="TGC2147" s="308"/>
      <c r="TGD2147" s="308"/>
      <c r="TGE2147" s="308"/>
      <c r="TGF2147" s="308"/>
      <c r="TGG2147" s="308"/>
      <c r="TGH2147" s="308"/>
      <c r="TGI2147" s="308"/>
      <c r="TGJ2147" s="308"/>
      <c r="TGK2147" s="308"/>
      <c r="TGL2147" s="308"/>
      <c r="TGM2147" s="308"/>
      <c r="TGN2147" s="308"/>
      <c r="TGO2147" s="308"/>
      <c r="TGP2147" s="308"/>
      <c r="TGQ2147" s="308"/>
      <c r="TGR2147" s="308"/>
      <c r="TGS2147" s="308"/>
      <c r="TGT2147" s="308"/>
      <c r="TGU2147" s="308"/>
      <c r="TGV2147" s="308"/>
      <c r="TGW2147" s="308"/>
      <c r="TGX2147" s="308"/>
      <c r="TGY2147" s="308"/>
      <c r="TGZ2147" s="308"/>
      <c r="THA2147" s="308"/>
      <c r="THB2147" s="308"/>
      <c r="THC2147" s="308"/>
      <c r="THD2147" s="308"/>
      <c r="THE2147" s="308"/>
      <c r="THF2147" s="308"/>
      <c r="THG2147" s="308"/>
      <c r="THH2147" s="308"/>
      <c r="THI2147" s="308"/>
      <c r="THJ2147" s="308"/>
      <c r="THK2147" s="308"/>
      <c r="THL2147" s="308"/>
      <c r="THM2147" s="308"/>
      <c r="THN2147" s="308"/>
      <c r="THO2147" s="308"/>
      <c r="THP2147" s="308"/>
      <c r="THQ2147" s="308"/>
      <c r="THR2147" s="308"/>
      <c r="THS2147" s="308"/>
      <c r="THT2147" s="308"/>
      <c r="THU2147" s="308"/>
      <c r="THV2147" s="308"/>
      <c r="THW2147" s="308"/>
      <c r="THX2147" s="308"/>
      <c r="THY2147" s="308"/>
      <c r="THZ2147" s="308"/>
      <c r="TIA2147" s="308"/>
      <c r="TIB2147" s="308"/>
      <c r="TIC2147" s="308"/>
      <c r="TID2147" s="308"/>
      <c r="TIE2147" s="308"/>
      <c r="TIF2147" s="308"/>
      <c r="TIG2147" s="308"/>
      <c r="TIH2147" s="308"/>
      <c r="TII2147" s="308"/>
      <c r="TIJ2147" s="308"/>
      <c r="TIK2147" s="308"/>
      <c r="TIL2147" s="308"/>
      <c r="TIM2147" s="308"/>
      <c r="TIN2147" s="308"/>
      <c r="TIO2147" s="308"/>
      <c r="TIP2147" s="308"/>
      <c r="TIQ2147" s="308"/>
      <c r="TIR2147" s="308"/>
      <c r="TIS2147" s="308"/>
      <c r="TIT2147" s="308"/>
      <c r="TIU2147" s="308"/>
      <c r="TIV2147" s="308"/>
      <c r="TIW2147" s="308"/>
      <c r="TIX2147" s="308"/>
      <c r="TIY2147" s="308"/>
      <c r="TIZ2147" s="308"/>
      <c r="TJA2147" s="308"/>
      <c r="TJB2147" s="308"/>
      <c r="TJC2147" s="308"/>
      <c r="TJD2147" s="308"/>
      <c r="TJE2147" s="308"/>
      <c r="TJF2147" s="308"/>
      <c r="TJG2147" s="308"/>
      <c r="TJH2147" s="308"/>
      <c r="TJI2147" s="308"/>
      <c r="TJJ2147" s="308"/>
      <c r="TJK2147" s="308"/>
      <c r="TJL2147" s="308"/>
      <c r="TJM2147" s="308"/>
      <c r="TJN2147" s="308"/>
      <c r="TJO2147" s="308"/>
      <c r="TJP2147" s="308"/>
      <c r="TJQ2147" s="308"/>
      <c r="TJR2147" s="308"/>
      <c r="TJS2147" s="308"/>
      <c r="TJT2147" s="308"/>
      <c r="TJU2147" s="308"/>
      <c r="TJV2147" s="308"/>
      <c r="TJW2147" s="308"/>
      <c r="TJX2147" s="308"/>
      <c r="TJY2147" s="308"/>
      <c r="TJZ2147" s="308"/>
      <c r="TKA2147" s="308"/>
      <c r="TKB2147" s="308"/>
      <c r="TKC2147" s="308"/>
      <c r="TKD2147" s="308"/>
      <c r="TKE2147" s="308"/>
      <c r="TKF2147" s="308"/>
      <c r="TKG2147" s="308"/>
      <c r="TKH2147" s="308"/>
      <c r="TKI2147" s="308"/>
      <c r="TKJ2147" s="308"/>
      <c r="TKK2147" s="308"/>
      <c r="TKL2147" s="308"/>
      <c r="TKM2147" s="308"/>
      <c r="TKN2147" s="308"/>
      <c r="TKO2147" s="308"/>
      <c r="TKP2147" s="308"/>
      <c r="TKQ2147" s="308"/>
      <c r="TKR2147" s="308"/>
      <c r="TKS2147" s="308"/>
      <c r="TKT2147" s="308"/>
      <c r="TKU2147" s="308"/>
      <c r="TKV2147" s="308"/>
      <c r="TKW2147" s="308"/>
      <c r="TKX2147" s="308"/>
      <c r="TKY2147" s="308"/>
      <c r="TKZ2147" s="308"/>
      <c r="TLA2147" s="308"/>
      <c r="TLB2147" s="308"/>
      <c r="TLC2147" s="308"/>
      <c r="TLD2147" s="308"/>
      <c r="TLE2147" s="308"/>
      <c r="TLF2147" s="308"/>
      <c r="TLG2147" s="308"/>
      <c r="TLH2147" s="308"/>
      <c r="TLI2147" s="308"/>
      <c r="TLJ2147" s="308"/>
      <c r="TLK2147" s="308"/>
      <c r="TLL2147" s="308"/>
      <c r="TLM2147" s="308"/>
      <c r="TLN2147" s="308"/>
      <c r="TLO2147" s="308"/>
      <c r="TLP2147" s="308"/>
      <c r="TLQ2147" s="308"/>
      <c r="TLR2147" s="308"/>
      <c r="TLS2147" s="308"/>
      <c r="TLT2147" s="308"/>
      <c r="TLU2147" s="308"/>
      <c r="TLV2147" s="308"/>
      <c r="TLW2147" s="308"/>
      <c r="TLX2147" s="308"/>
      <c r="TLY2147" s="308"/>
      <c r="TLZ2147" s="308"/>
      <c r="TMA2147" s="308"/>
      <c r="TMB2147" s="308"/>
      <c r="TMC2147" s="308"/>
      <c r="TMD2147" s="308"/>
      <c r="TME2147" s="308"/>
      <c r="TMF2147" s="308"/>
      <c r="TMG2147" s="308"/>
      <c r="TMH2147" s="308"/>
      <c r="TMI2147" s="308"/>
      <c r="TMJ2147" s="308"/>
      <c r="TMK2147" s="308"/>
      <c r="TML2147" s="308"/>
      <c r="TMM2147" s="308"/>
      <c r="TMN2147" s="308"/>
      <c r="TMO2147" s="308"/>
      <c r="TMP2147" s="308"/>
      <c r="TMQ2147" s="308"/>
      <c r="TMR2147" s="308"/>
      <c r="TMS2147" s="308"/>
      <c r="TMT2147" s="308"/>
      <c r="TMU2147" s="308"/>
      <c r="TMV2147" s="308"/>
      <c r="TMW2147" s="308"/>
      <c r="TMX2147" s="308"/>
      <c r="TMY2147" s="308"/>
      <c r="TMZ2147" s="308"/>
      <c r="TNA2147" s="308"/>
      <c r="TNB2147" s="308"/>
      <c r="TNC2147" s="308"/>
      <c r="TND2147" s="308"/>
      <c r="TNE2147" s="308"/>
      <c r="TNF2147" s="308"/>
      <c r="TNG2147" s="308"/>
      <c r="TNH2147" s="308"/>
      <c r="TNI2147" s="308"/>
      <c r="TNJ2147" s="308"/>
      <c r="TNK2147" s="308"/>
      <c r="TNL2147" s="308"/>
      <c r="TNM2147" s="308"/>
      <c r="TNN2147" s="308"/>
      <c r="TNO2147" s="308"/>
      <c r="TNP2147" s="308"/>
      <c r="TNQ2147" s="308"/>
      <c r="TNR2147" s="308"/>
      <c r="TNS2147" s="308"/>
      <c r="TNT2147" s="308"/>
      <c r="TNU2147" s="308"/>
      <c r="TNV2147" s="308"/>
      <c r="TNW2147" s="308"/>
      <c r="TNX2147" s="308"/>
      <c r="TNY2147" s="308"/>
      <c r="TNZ2147" s="308"/>
      <c r="TOA2147" s="308"/>
      <c r="TOB2147" s="308"/>
      <c r="TOC2147" s="308"/>
      <c r="TOD2147" s="308"/>
      <c r="TOE2147" s="308"/>
      <c r="TOF2147" s="308"/>
      <c r="TOG2147" s="308"/>
      <c r="TOH2147" s="308"/>
      <c r="TOI2147" s="308"/>
      <c r="TOJ2147" s="308"/>
      <c r="TOK2147" s="308"/>
      <c r="TOL2147" s="308"/>
      <c r="TOM2147" s="308"/>
      <c r="TON2147" s="308"/>
      <c r="TOO2147" s="308"/>
      <c r="TOP2147" s="308"/>
      <c r="TOQ2147" s="308"/>
      <c r="TOR2147" s="308"/>
      <c r="TOS2147" s="308"/>
      <c r="TOT2147" s="308"/>
      <c r="TOU2147" s="308"/>
      <c r="TOV2147" s="308"/>
      <c r="TOW2147" s="308"/>
      <c r="TOX2147" s="308"/>
      <c r="TOY2147" s="308"/>
      <c r="TOZ2147" s="308"/>
      <c r="TPA2147" s="308"/>
      <c r="TPB2147" s="308"/>
      <c r="TPC2147" s="308"/>
      <c r="TPD2147" s="308"/>
      <c r="TPE2147" s="308"/>
      <c r="TPF2147" s="308"/>
      <c r="TPG2147" s="308"/>
      <c r="TPH2147" s="308"/>
      <c r="TPI2147" s="308"/>
      <c r="TPJ2147" s="308"/>
      <c r="TPK2147" s="308"/>
      <c r="TPL2147" s="308"/>
      <c r="TPM2147" s="308"/>
      <c r="TPN2147" s="308"/>
      <c r="TPO2147" s="308"/>
      <c r="TPP2147" s="308"/>
      <c r="TPQ2147" s="308"/>
      <c r="TPR2147" s="308"/>
      <c r="TPS2147" s="308"/>
      <c r="TPT2147" s="308"/>
      <c r="TPU2147" s="308"/>
      <c r="TPV2147" s="308"/>
      <c r="TPW2147" s="308"/>
      <c r="TPX2147" s="308"/>
      <c r="TPY2147" s="308"/>
      <c r="TPZ2147" s="308"/>
      <c r="TQA2147" s="308"/>
      <c r="TQB2147" s="308"/>
      <c r="TQC2147" s="308"/>
      <c r="TQD2147" s="308"/>
      <c r="TQE2147" s="308"/>
      <c r="TQF2147" s="308"/>
      <c r="TQG2147" s="308"/>
      <c r="TQH2147" s="308"/>
      <c r="TQI2147" s="308"/>
      <c r="TQJ2147" s="308"/>
      <c r="TQK2147" s="308"/>
      <c r="TQL2147" s="308"/>
      <c r="TQM2147" s="308"/>
      <c r="TQN2147" s="308"/>
      <c r="TQO2147" s="308"/>
      <c r="TQP2147" s="308"/>
      <c r="TQQ2147" s="308"/>
      <c r="TQR2147" s="308"/>
      <c r="TQS2147" s="308"/>
      <c r="TQT2147" s="308"/>
      <c r="TQU2147" s="308"/>
      <c r="TQV2147" s="308"/>
      <c r="TQW2147" s="308"/>
      <c r="TQX2147" s="308"/>
      <c r="TQY2147" s="308"/>
      <c r="TQZ2147" s="308"/>
      <c r="TRA2147" s="308"/>
      <c r="TRB2147" s="308"/>
      <c r="TRC2147" s="308"/>
      <c r="TRD2147" s="308"/>
      <c r="TRE2147" s="308"/>
      <c r="TRF2147" s="308"/>
      <c r="TRG2147" s="308"/>
      <c r="TRH2147" s="308"/>
      <c r="TRI2147" s="308"/>
      <c r="TRJ2147" s="308"/>
      <c r="TRK2147" s="308"/>
      <c r="TRL2147" s="308"/>
      <c r="TRM2147" s="308"/>
      <c r="TRN2147" s="308"/>
      <c r="TRO2147" s="308"/>
      <c r="TRP2147" s="308"/>
      <c r="TRQ2147" s="308"/>
      <c r="TRR2147" s="308"/>
      <c r="TRS2147" s="308"/>
      <c r="TRT2147" s="308"/>
      <c r="TRU2147" s="308"/>
      <c r="TRV2147" s="308"/>
      <c r="TRW2147" s="308"/>
      <c r="TRX2147" s="308"/>
      <c r="TRY2147" s="308"/>
      <c r="TRZ2147" s="308"/>
      <c r="TSA2147" s="308"/>
      <c r="TSB2147" s="308"/>
      <c r="TSC2147" s="308"/>
      <c r="TSD2147" s="308"/>
      <c r="TSE2147" s="308"/>
      <c r="TSF2147" s="308"/>
      <c r="TSG2147" s="308"/>
      <c r="TSH2147" s="308"/>
      <c r="TSI2147" s="308"/>
      <c r="TSJ2147" s="308"/>
      <c r="TSK2147" s="308"/>
      <c r="TSL2147" s="308"/>
      <c r="TSM2147" s="308"/>
      <c r="TSN2147" s="308"/>
      <c r="TSO2147" s="308"/>
      <c r="TSP2147" s="308"/>
      <c r="TSQ2147" s="308"/>
      <c r="TSR2147" s="308"/>
      <c r="TSS2147" s="308"/>
      <c r="TST2147" s="308"/>
      <c r="TSU2147" s="308"/>
      <c r="TSV2147" s="308"/>
      <c r="TSW2147" s="308"/>
      <c r="TSX2147" s="308"/>
      <c r="TSY2147" s="308"/>
      <c r="TSZ2147" s="308"/>
      <c r="TTA2147" s="308"/>
      <c r="TTB2147" s="308"/>
      <c r="TTC2147" s="308"/>
      <c r="TTD2147" s="308"/>
      <c r="TTE2147" s="308"/>
      <c r="TTF2147" s="308"/>
      <c r="TTG2147" s="308"/>
      <c r="TTH2147" s="308"/>
      <c r="TTI2147" s="308"/>
      <c r="TTJ2147" s="308"/>
      <c r="TTK2147" s="308"/>
      <c r="TTL2147" s="308"/>
      <c r="TTM2147" s="308"/>
      <c r="TTN2147" s="308"/>
      <c r="TTO2147" s="308"/>
      <c r="TTP2147" s="308"/>
      <c r="TTQ2147" s="308"/>
      <c r="TTR2147" s="308"/>
      <c r="TTS2147" s="308"/>
      <c r="TTT2147" s="308"/>
      <c r="TTU2147" s="308"/>
      <c r="TTV2147" s="308"/>
      <c r="TTW2147" s="308"/>
      <c r="TTX2147" s="308"/>
      <c r="TTY2147" s="308"/>
      <c r="TTZ2147" s="308"/>
      <c r="TUA2147" s="308"/>
      <c r="TUB2147" s="308"/>
      <c r="TUC2147" s="308"/>
      <c r="TUD2147" s="308"/>
      <c r="TUE2147" s="308"/>
      <c r="TUF2147" s="308"/>
      <c r="TUG2147" s="308"/>
      <c r="TUH2147" s="308"/>
      <c r="TUI2147" s="308"/>
      <c r="TUJ2147" s="308"/>
      <c r="TUK2147" s="308"/>
      <c r="TUL2147" s="308"/>
      <c r="TUM2147" s="308"/>
      <c r="TUN2147" s="308"/>
      <c r="TUO2147" s="308"/>
      <c r="TUP2147" s="308"/>
      <c r="TUQ2147" s="308"/>
      <c r="TUR2147" s="308"/>
      <c r="TUS2147" s="308"/>
      <c r="TUT2147" s="308"/>
      <c r="TUU2147" s="308"/>
      <c r="TUV2147" s="308"/>
      <c r="TUW2147" s="308"/>
      <c r="TUX2147" s="308"/>
      <c r="TUY2147" s="308"/>
      <c r="TUZ2147" s="308"/>
      <c r="TVA2147" s="308"/>
      <c r="TVB2147" s="308"/>
      <c r="TVC2147" s="308"/>
      <c r="TVD2147" s="308"/>
      <c r="TVE2147" s="308"/>
      <c r="TVF2147" s="308"/>
      <c r="TVG2147" s="308"/>
      <c r="TVH2147" s="308"/>
      <c r="TVI2147" s="308"/>
      <c r="TVJ2147" s="308"/>
      <c r="TVK2147" s="308"/>
      <c r="TVL2147" s="308"/>
      <c r="TVM2147" s="308"/>
      <c r="TVN2147" s="308"/>
      <c r="TVO2147" s="308"/>
      <c r="TVP2147" s="308"/>
      <c r="TVQ2147" s="308"/>
      <c r="TVR2147" s="308"/>
      <c r="TVS2147" s="308"/>
      <c r="TVT2147" s="308"/>
      <c r="TVU2147" s="308"/>
      <c r="TVV2147" s="308"/>
      <c r="TVW2147" s="308"/>
      <c r="TVX2147" s="308"/>
      <c r="TVY2147" s="308"/>
      <c r="TVZ2147" s="308"/>
      <c r="TWA2147" s="308"/>
      <c r="TWB2147" s="308"/>
      <c r="TWC2147" s="308"/>
      <c r="TWD2147" s="308"/>
      <c r="TWE2147" s="308"/>
      <c r="TWF2147" s="308"/>
      <c r="TWG2147" s="308"/>
      <c r="TWH2147" s="308"/>
      <c r="TWI2147" s="308"/>
      <c r="TWJ2147" s="308"/>
      <c r="TWK2147" s="308"/>
      <c r="TWL2147" s="308"/>
      <c r="TWM2147" s="308"/>
      <c r="TWN2147" s="308"/>
      <c r="TWO2147" s="308"/>
      <c r="TWP2147" s="308"/>
      <c r="TWQ2147" s="308"/>
      <c r="TWR2147" s="308"/>
      <c r="TWS2147" s="308"/>
      <c r="TWT2147" s="308"/>
      <c r="TWU2147" s="308"/>
      <c r="TWV2147" s="308"/>
      <c r="TWW2147" s="308"/>
      <c r="TWX2147" s="308"/>
      <c r="TWY2147" s="308"/>
      <c r="TWZ2147" s="308"/>
      <c r="TXA2147" s="308"/>
      <c r="TXB2147" s="308"/>
      <c r="TXC2147" s="308"/>
      <c r="TXD2147" s="308"/>
      <c r="TXE2147" s="308"/>
      <c r="TXF2147" s="308"/>
      <c r="TXG2147" s="308"/>
      <c r="TXH2147" s="308"/>
      <c r="TXI2147" s="308"/>
      <c r="TXJ2147" s="308"/>
      <c r="TXK2147" s="308"/>
      <c r="TXL2147" s="308"/>
      <c r="TXM2147" s="308"/>
      <c r="TXN2147" s="308"/>
      <c r="TXO2147" s="308"/>
      <c r="TXP2147" s="308"/>
      <c r="TXQ2147" s="308"/>
      <c r="TXR2147" s="308"/>
      <c r="TXS2147" s="308"/>
      <c r="TXT2147" s="308"/>
      <c r="TXU2147" s="308"/>
      <c r="TXV2147" s="308"/>
      <c r="TXW2147" s="308"/>
      <c r="TXX2147" s="308"/>
      <c r="TXY2147" s="308"/>
      <c r="TXZ2147" s="308"/>
      <c r="TYA2147" s="308"/>
      <c r="TYB2147" s="308"/>
      <c r="TYC2147" s="308"/>
      <c r="TYD2147" s="308"/>
      <c r="TYE2147" s="308"/>
      <c r="TYF2147" s="308"/>
      <c r="TYG2147" s="308"/>
      <c r="TYH2147" s="308"/>
      <c r="TYI2147" s="308"/>
      <c r="TYJ2147" s="308"/>
      <c r="TYK2147" s="308"/>
      <c r="TYL2147" s="308"/>
      <c r="TYM2147" s="308"/>
      <c r="TYN2147" s="308"/>
      <c r="TYO2147" s="308"/>
      <c r="TYP2147" s="308"/>
      <c r="TYQ2147" s="308"/>
      <c r="TYR2147" s="308"/>
      <c r="TYS2147" s="308"/>
      <c r="TYT2147" s="308"/>
      <c r="TYU2147" s="308"/>
      <c r="TYV2147" s="308"/>
      <c r="TYW2147" s="308"/>
      <c r="TYX2147" s="308"/>
      <c r="TYY2147" s="308"/>
      <c r="TYZ2147" s="308"/>
      <c r="TZA2147" s="308"/>
      <c r="TZB2147" s="308"/>
      <c r="TZC2147" s="308"/>
      <c r="TZD2147" s="308"/>
      <c r="TZE2147" s="308"/>
      <c r="TZF2147" s="308"/>
      <c r="TZG2147" s="308"/>
      <c r="TZH2147" s="308"/>
      <c r="TZI2147" s="308"/>
      <c r="TZJ2147" s="308"/>
      <c r="TZK2147" s="308"/>
      <c r="TZL2147" s="308"/>
      <c r="TZM2147" s="308"/>
      <c r="TZN2147" s="308"/>
      <c r="TZO2147" s="308"/>
      <c r="TZP2147" s="308"/>
      <c r="TZQ2147" s="308"/>
      <c r="TZR2147" s="308"/>
      <c r="TZS2147" s="308"/>
      <c r="TZT2147" s="308"/>
      <c r="TZU2147" s="308"/>
      <c r="TZV2147" s="308"/>
      <c r="TZW2147" s="308"/>
      <c r="TZX2147" s="308"/>
      <c r="TZY2147" s="308"/>
      <c r="TZZ2147" s="308"/>
      <c r="UAA2147" s="308"/>
      <c r="UAB2147" s="308"/>
      <c r="UAC2147" s="308"/>
      <c r="UAD2147" s="308"/>
      <c r="UAE2147" s="308"/>
      <c r="UAF2147" s="308"/>
      <c r="UAG2147" s="308"/>
      <c r="UAH2147" s="308"/>
      <c r="UAI2147" s="308"/>
      <c r="UAJ2147" s="308"/>
      <c r="UAK2147" s="308"/>
      <c r="UAL2147" s="308"/>
      <c r="UAM2147" s="308"/>
      <c r="UAN2147" s="308"/>
      <c r="UAO2147" s="308"/>
      <c r="UAP2147" s="308"/>
      <c r="UAQ2147" s="308"/>
      <c r="UAR2147" s="308"/>
      <c r="UAS2147" s="308"/>
      <c r="UAT2147" s="308"/>
      <c r="UAU2147" s="308"/>
      <c r="UAV2147" s="308"/>
      <c r="UAW2147" s="308"/>
      <c r="UAX2147" s="308"/>
      <c r="UAY2147" s="308"/>
      <c r="UAZ2147" s="308"/>
      <c r="UBA2147" s="308"/>
      <c r="UBB2147" s="308"/>
      <c r="UBC2147" s="308"/>
      <c r="UBD2147" s="308"/>
      <c r="UBE2147" s="308"/>
      <c r="UBF2147" s="308"/>
      <c r="UBG2147" s="308"/>
      <c r="UBH2147" s="308"/>
      <c r="UBI2147" s="308"/>
      <c r="UBJ2147" s="308"/>
      <c r="UBK2147" s="308"/>
      <c r="UBL2147" s="308"/>
      <c r="UBM2147" s="308"/>
      <c r="UBN2147" s="308"/>
      <c r="UBO2147" s="308"/>
      <c r="UBP2147" s="308"/>
      <c r="UBQ2147" s="308"/>
      <c r="UBR2147" s="308"/>
      <c r="UBS2147" s="308"/>
      <c r="UBT2147" s="308"/>
      <c r="UBU2147" s="308"/>
      <c r="UBV2147" s="308"/>
      <c r="UBW2147" s="308"/>
      <c r="UBX2147" s="308"/>
      <c r="UBY2147" s="308"/>
      <c r="UBZ2147" s="308"/>
      <c r="UCA2147" s="308"/>
      <c r="UCB2147" s="308"/>
      <c r="UCC2147" s="308"/>
      <c r="UCD2147" s="308"/>
      <c r="UCE2147" s="308"/>
      <c r="UCF2147" s="308"/>
      <c r="UCG2147" s="308"/>
      <c r="UCH2147" s="308"/>
      <c r="UCI2147" s="308"/>
      <c r="UCJ2147" s="308"/>
      <c r="UCK2147" s="308"/>
      <c r="UCL2147" s="308"/>
      <c r="UCM2147" s="308"/>
      <c r="UCN2147" s="308"/>
      <c r="UCO2147" s="308"/>
      <c r="UCP2147" s="308"/>
      <c r="UCQ2147" s="308"/>
      <c r="UCR2147" s="308"/>
      <c r="UCS2147" s="308"/>
      <c r="UCT2147" s="308"/>
      <c r="UCU2147" s="308"/>
      <c r="UCV2147" s="308"/>
      <c r="UCW2147" s="308"/>
      <c r="UCX2147" s="308"/>
      <c r="UCY2147" s="308"/>
      <c r="UCZ2147" s="308"/>
      <c r="UDA2147" s="308"/>
      <c r="UDB2147" s="308"/>
      <c r="UDC2147" s="308"/>
      <c r="UDD2147" s="308"/>
      <c r="UDE2147" s="308"/>
      <c r="UDF2147" s="308"/>
      <c r="UDG2147" s="308"/>
      <c r="UDH2147" s="308"/>
      <c r="UDI2147" s="308"/>
      <c r="UDJ2147" s="308"/>
      <c r="UDK2147" s="308"/>
      <c r="UDL2147" s="308"/>
      <c r="UDM2147" s="308"/>
      <c r="UDN2147" s="308"/>
      <c r="UDO2147" s="308"/>
      <c r="UDP2147" s="308"/>
      <c r="UDQ2147" s="308"/>
      <c r="UDR2147" s="308"/>
      <c r="UDS2147" s="308"/>
      <c r="UDT2147" s="308"/>
      <c r="UDU2147" s="308"/>
      <c r="UDV2147" s="308"/>
      <c r="UDW2147" s="308"/>
      <c r="UDX2147" s="308"/>
      <c r="UDY2147" s="308"/>
      <c r="UDZ2147" s="308"/>
      <c r="UEA2147" s="308"/>
      <c r="UEB2147" s="308"/>
      <c r="UEC2147" s="308"/>
      <c r="UED2147" s="308"/>
      <c r="UEE2147" s="308"/>
      <c r="UEF2147" s="308"/>
      <c r="UEG2147" s="308"/>
      <c r="UEH2147" s="308"/>
      <c r="UEI2147" s="308"/>
      <c r="UEJ2147" s="308"/>
      <c r="UEK2147" s="308"/>
      <c r="UEL2147" s="308"/>
      <c r="UEM2147" s="308"/>
      <c r="UEN2147" s="308"/>
      <c r="UEO2147" s="308"/>
      <c r="UEP2147" s="308"/>
      <c r="UEQ2147" s="308"/>
      <c r="UER2147" s="308"/>
      <c r="UES2147" s="308"/>
      <c r="UET2147" s="308"/>
      <c r="UEU2147" s="308"/>
      <c r="UEV2147" s="308"/>
      <c r="UEW2147" s="308"/>
      <c r="UEX2147" s="308"/>
      <c r="UEY2147" s="308"/>
      <c r="UEZ2147" s="308"/>
      <c r="UFA2147" s="308"/>
      <c r="UFB2147" s="308"/>
      <c r="UFC2147" s="308"/>
      <c r="UFD2147" s="308"/>
      <c r="UFE2147" s="308"/>
      <c r="UFF2147" s="308"/>
      <c r="UFG2147" s="308"/>
      <c r="UFH2147" s="308"/>
      <c r="UFI2147" s="308"/>
      <c r="UFJ2147" s="308"/>
      <c r="UFK2147" s="308"/>
      <c r="UFL2147" s="308"/>
      <c r="UFM2147" s="308"/>
      <c r="UFN2147" s="308"/>
      <c r="UFO2147" s="308"/>
      <c r="UFP2147" s="308"/>
      <c r="UFQ2147" s="308"/>
      <c r="UFR2147" s="308"/>
      <c r="UFS2147" s="308"/>
      <c r="UFT2147" s="308"/>
      <c r="UFU2147" s="308"/>
      <c r="UFV2147" s="308"/>
      <c r="UFW2147" s="308"/>
      <c r="UFX2147" s="308"/>
      <c r="UFY2147" s="308"/>
      <c r="UFZ2147" s="308"/>
      <c r="UGA2147" s="308"/>
      <c r="UGB2147" s="308"/>
      <c r="UGC2147" s="308"/>
      <c r="UGD2147" s="308"/>
      <c r="UGE2147" s="308"/>
      <c r="UGF2147" s="308"/>
      <c r="UGG2147" s="308"/>
      <c r="UGH2147" s="308"/>
      <c r="UGI2147" s="308"/>
      <c r="UGJ2147" s="308"/>
      <c r="UGK2147" s="308"/>
      <c r="UGL2147" s="308"/>
      <c r="UGM2147" s="308"/>
      <c r="UGN2147" s="308"/>
      <c r="UGO2147" s="308"/>
      <c r="UGP2147" s="308"/>
      <c r="UGQ2147" s="308"/>
      <c r="UGR2147" s="308"/>
      <c r="UGS2147" s="308"/>
      <c r="UGT2147" s="308"/>
      <c r="UGU2147" s="308"/>
      <c r="UGV2147" s="308"/>
      <c r="UGW2147" s="308"/>
      <c r="UGX2147" s="308"/>
      <c r="UGY2147" s="308"/>
      <c r="UGZ2147" s="308"/>
      <c r="UHA2147" s="308"/>
      <c r="UHB2147" s="308"/>
      <c r="UHC2147" s="308"/>
      <c r="UHD2147" s="308"/>
      <c r="UHE2147" s="308"/>
      <c r="UHF2147" s="308"/>
      <c r="UHG2147" s="308"/>
      <c r="UHH2147" s="308"/>
      <c r="UHI2147" s="308"/>
      <c r="UHJ2147" s="308"/>
      <c r="UHK2147" s="308"/>
      <c r="UHL2147" s="308"/>
      <c r="UHM2147" s="308"/>
      <c r="UHN2147" s="308"/>
      <c r="UHO2147" s="308"/>
      <c r="UHP2147" s="308"/>
      <c r="UHQ2147" s="308"/>
      <c r="UHR2147" s="308"/>
      <c r="UHS2147" s="308"/>
      <c r="UHT2147" s="308"/>
      <c r="UHU2147" s="308"/>
      <c r="UHV2147" s="308"/>
      <c r="UHW2147" s="308"/>
      <c r="UHX2147" s="308"/>
      <c r="UHY2147" s="308"/>
      <c r="UHZ2147" s="308"/>
      <c r="UIA2147" s="308"/>
      <c r="UIB2147" s="308"/>
      <c r="UIC2147" s="308"/>
      <c r="UID2147" s="308"/>
      <c r="UIE2147" s="308"/>
      <c r="UIF2147" s="308"/>
      <c r="UIG2147" s="308"/>
      <c r="UIH2147" s="308"/>
      <c r="UII2147" s="308"/>
      <c r="UIJ2147" s="308"/>
      <c r="UIK2147" s="308"/>
      <c r="UIL2147" s="308"/>
      <c r="UIM2147" s="308"/>
      <c r="UIN2147" s="308"/>
      <c r="UIO2147" s="308"/>
      <c r="UIP2147" s="308"/>
      <c r="UIQ2147" s="308"/>
      <c r="UIR2147" s="308"/>
      <c r="UIS2147" s="308"/>
      <c r="UIT2147" s="308"/>
      <c r="UIU2147" s="308"/>
      <c r="UIV2147" s="308"/>
      <c r="UIW2147" s="308"/>
      <c r="UIX2147" s="308"/>
      <c r="UIY2147" s="308"/>
      <c r="UIZ2147" s="308"/>
      <c r="UJA2147" s="308"/>
      <c r="UJB2147" s="308"/>
      <c r="UJC2147" s="308"/>
      <c r="UJD2147" s="308"/>
      <c r="UJE2147" s="308"/>
      <c r="UJF2147" s="308"/>
      <c r="UJG2147" s="308"/>
      <c r="UJH2147" s="308"/>
      <c r="UJI2147" s="308"/>
      <c r="UJJ2147" s="308"/>
      <c r="UJK2147" s="308"/>
      <c r="UJL2147" s="308"/>
      <c r="UJM2147" s="308"/>
      <c r="UJN2147" s="308"/>
      <c r="UJO2147" s="308"/>
      <c r="UJP2147" s="308"/>
      <c r="UJQ2147" s="308"/>
      <c r="UJR2147" s="308"/>
      <c r="UJS2147" s="308"/>
      <c r="UJT2147" s="308"/>
      <c r="UJU2147" s="308"/>
      <c r="UJV2147" s="308"/>
      <c r="UJW2147" s="308"/>
      <c r="UJX2147" s="308"/>
      <c r="UJY2147" s="308"/>
      <c r="UJZ2147" s="308"/>
      <c r="UKA2147" s="308"/>
      <c r="UKB2147" s="308"/>
      <c r="UKC2147" s="308"/>
      <c r="UKD2147" s="308"/>
      <c r="UKE2147" s="308"/>
      <c r="UKF2147" s="308"/>
      <c r="UKG2147" s="308"/>
      <c r="UKH2147" s="308"/>
      <c r="UKI2147" s="308"/>
      <c r="UKJ2147" s="308"/>
      <c r="UKK2147" s="308"/>
      <c r="UKL2147" s="308"/>
      <c r="UKM2147" s="308"/>
      <c r="UKN2147" s="308"/>
      <c r="UKO2147" s="308"/>
      <c r="UKP2147" s="308"/>
      <c r="UKQ2147" s="308"/>
      <c r="UKR2147" s="308"/>
      <c r="UKS2147" s="308"/>
      <c r="UKT2147" s="308"/>
      <c r="UKU2147" s="308"/>
      <c r="UKV2147" s="308"/>
      <c r="UKW2147" s="308"/>
      <c r="UKX2147" s="308"/>
      <c r="UKY2147" s="308"/>
      <c r="UKZ2147" s="308"/>
      <c r="ULA2147" s="308"/>
      <c r="ULB2147" s="308"/>
      <c r="ULC2147" s="308"/>
      <c r="ULD2147" s="308"/>
      <c r="ULE2147" s="308"/>
      <c r="ULF2147" s="308"/>
      <c r="ULG2147" s="308"/>
      <c r="ULH2147" s="308"/>
      <c r="ULI2147" s="308"/>
      <c r="ULJ2147" s="308"/>
      <c r="ULK2147" s="308"/>
      <c r="ULL2147" s="308"/>
      <c r="ULM2147" s="308"/>
      <c r="ULN2147" s="308"/>
      <c r="ULO2147" s="308"/>
      <c r="ULP2147" s="308"/>
      <c r="ULQ2147" s="308"/>
      <c r="ULR2147" s="308"/>
      <c r="ULS2147" s="308"/>
      <c r="ULT2147" s="308"/>
      <c r="ULU2147" s="308"/>
      <c r="ULV2147" s="308"/>
      <c r="ULW2147" s="308"/>
      <c r="ULX2147" s="308"/>
      <c r="ULY2147" s="308"/>
      <c r="ULZ2147" s="308"/>
      <c r="UMA2147" s="308"/>
      <c r="UMB2147" s="308"/>
      <c r="UMC2147" s="308"/>
      <c r="UMD2147" s="308"/>
      <c r="UME2147" s="308"/>
      <c r="UMF2147" s="308"/>
      <c r="UMG2147" s="308"/>
      <c r="UMH2147" s="308"/>
      <c r="UMI2147" s="308"/>
      <c r="UMJ2147" s="308"/>
      <c r="UMK2147" s="308"/>
      <c r="UML2147" s="308"/>
      <c r="UMM2147" s="308"/>
      <c r="UMN2147" s="308"/>
      <c r="UMO2147" s="308"/>
      <c r="UMP2147" s="308"/>
      <c r="UMQ2147" s="308"/>
      <c r="UMR2147" s="308"/>
      <c r="UMS2147" s="308"/>
      <c r="UMT2147" s="308"/>
      <c r="UMU2147" s="308"/>
      <c r="UMV2147" s="308"/>
      <c r="UMW2147" s="308"/>
      <c r="UMX2147" s="308"/>
      <c r="UMY2147" s="308"/>
      <c r="UMZ2147" s="308"/>
      <c r="UNA2147" s="308"/>
      <c r="UNB2147" s="308"/>
      <c r="UNC2147" s="308"/>
      <c r="UND2147" s="308"/>
      <c r="UNE2147" s="308"/>
      <c r="UNF2147" s="308"/>
      <c r="UNG2147" s="308"/>
      <c r="UNH2147" s="308"/>
      <c r="UNI2147" s="308"/>
      <c r="UNJ2147" s="308"/>
      <c r="UNK2147" s="308"/>
      <c r="UNL2147" s="308"/>
      <c r="UNM2147" s="308"/>
      <c r="UNN2147" s="308"/>
      <c r="UNO2147" s="308"/>
      <c r="UNP2147" s="308"/>
      <c r="UNQ2147" s="308"/>
      <c r="UNR2147" s="308"/>
      <c r="UNS2147" s="308"/>
      <c r="UNT2147" s="308"/>
      <c r="UNU2147" s="308"/>
      <c r="UNV2147" s="308"/>
      <c r="UNW2147" s="308"/>
      <c r="UNX2147" s="308"/>
      <c r="UNY2147" s="308"/>
      <c r="UNZ2147" s="308"/>
      <c r="UOA2147" s="308"/>
      <c r="UOB2147" s="308"/>
      <c r="UOC2147" s="308"/>
      <c r="UOD2147" s="308"/>
      <c r="UOE2147" s="308"/>
      <c r="UOF2147" s="308"/>
      <c r="UOG2147" s="308"/>
      <c r="UOH2147" s="308"/>
      <c r="UOI2147" s="308"/>
      <c r="UOJ2147" s="308"/>
      <c r="UOK2147" s="308"/>
      <c r="UOL2147" s="308"/>
      <c r="UOM2147" s="308"/>
      <c r="UON2147" s="308"/>
      <c r="UOO2147" s="308"/>
      <c r="UOP2147" s="308"/>
      <c r="UOQ2147" s="308"/>
      <c r="UOR2147" s="308"/>
      <c r="UOS2147" s="308"/>
      <c r="UOT2147" s="308"/>
      <c r="UOU2147" s="308"/>
      <c r="UOV2147" s="308"/>
      <c r="UOW2147" s="308"/>
      <c r="UOX2147" s="308"/>
      <c r="UOY2147" s="308"/>
      <c r="UOZ2147" s="308"/>
      <c r="UPA2147" s="308"/>
      <c r="UPB2147" s="308"/>
      <c r="UPC2147" s="308"/>
      <c r="UPD2147" s="308"/>
      <c r="UPE2147" s="308"/>
      <c r="UPF2147" s="308"/>
      <c r="UPG2147" s="308"/>
      <c r="UPH2147" s="308"/>
      <c r="UPI2147" s="308"/>
      <c r="UPJ2147" s="308"/>
      <c r="UPK2147" s="308"/>
      <c r="UPL2147" s="308"/>
      <c r="UPM2147" s="308"/>
      <c r="UPN2147" s="308"/>
      <c r="UPO2147" s="308"/>
      <c r="UPP2147" s="308"/>
      <c r="UPQ2147" s="308"/>
      <c r="UPR2147" s="308"/>
      <c r="UPS2147" s="308"/>
      <c r="UPT2147" s="308"/>
      <c r="UPU2147" s="308"/>
      <c r="UPV2147" s="308"/>
      <c r="UPW2147" s="308"/>
      <c r="UPX2147" s="308"/>
      <c r="UPY2147" s="308"/>
      <c r="UPZ2147" s="308"/>
      <c r="UQA2147" s="308"/>
      <c r="UQB2147" s="308"/>
      <c r="UQC2147" s="308"/>
      <c r="UQD2147" s="308"/>
      <c r="UQE2147" s="308"/>
      <c r="UQF2147" s="308"/>
      <c r="UQG2147" s="308"/>
      <c r="UQH2147" s="308"/>
      <c r="UQI2147" s="308"/>
      <c r="UQJ2147" s="308"/>
      <c r="UQK2147" s="308"/>
      <c r="UQL2147" s="308"/>
      <c r="UQM2147" s="308"/>
      <c r="UQN2147" s="308"/>
      <c r="UQO2147" s="308"/>
      <c r="UQP2147" s="308"/>
      <c r="UQQ2147" s="308"/>
      <c r="UQR2147" s="308"/>
      <c r="UQS2147" s="308"/>
      <c r="UQT2147" s="308"/>
      <c r="UQU2147" s="308"/>
      <c r="UQV2147" s="308"/>
      <c r="UQW2147" s="308"/>
      <c r="UQX2147" s="308"/>
      <c r="UQY2147" s="308"/>
      <c r="UQZ2147" s="308"/>
      <c r="URA2147" s="308"/>
      <c r="URB2147" s="308"/>
      <c r="URC2147" s="308"/>
      <c r="URD2147" s="308"/>
      <c r="URE2147" s="308"/>
      <c r="URF2147" s="308"/>
      <c r="URG2147" s="308"/>
      <c r="URH2147" s="308"/>
      <c r="URI2147" s="308"/>
      <c r="URJ2147" s="308"/>
      <c r="URK2147" s="308"/>
      <c r="URL2147" s="308"/>
      <c r="URM2147" s="308"/>
      <c r="URN2147" s="308"/>
      <c r="URO2147" s="308"/>
      <c r="URP2147" s="308"/>
      <c r="URQ2147" s="308"/>
      <c r="URR2147" s="308"/>
      <c r="URS2147" s="308"/>
      <c r="URT2147" s="308"/>
      <c r="URU2147" s="308"/>
      <c r="URV2147" s="308"/>
      <c r="URW2147" s="308"/>
      <c r="URX2147" s="308"/>
      <c r="URY2147" s="308"/>
      <c r="URZ2147" s="308"/>
      <c r="USA2147" s="308"/>
      <c r="USB2147" s="308"/>
      <c r="USC2147" s="308"/>
      <c r="USD2147" s="308"/>
      <c r="USE2147" s="308"/>
      <c r="USF2147" s="308"/>
      <c r="USG2147" s="308"/>
      <c r="USH2147" s="308"/>
      <c r="USI2147" s="308"/>
      <c r="USJ2147" s="308"/>
      <c r="USK2147" s="308"/>
      <c r="USL2147" s="308"/>
      <c r="USM2147" s="308"/>
      <c r="USN2147" s="308"/>
      <c r="USO2147" s="308"/>
      <c r="USP2147" s="308"/>
      <c r="USQ2147" s="308"/>
      <c r="USR2147" s="308"/>
      <c r="USS2147" s="308"/>
      <c r="UST2147" s="308"/>
      <c r="USU2147" s="308"/>
      <c r="USV2147" s="308"/>
      <c r="USW2147" s="308"/>
      <c r="USX2147" s="308"/>
      <c r="USY2147" s="308"/>
      <c r="USZ2147" s="308"/>
      <c r="UTA2147" s="308"/>
      <c r="UTB2147" s="308"/>
      <c r="UTC2147" s="308"/>
      <c r="UTD2147" s="308"/>
      <c r="UTE2147" s="308"/>
      <c r="UTF2147" s="308"/>
      <c r="UTG2147" s="308"/>
      <c r="UTH2147" s="308"/>
      <c r="UTI2147" s="308"/>
      <c r="UTJ2147" s="308"/>
      <c r="UTK2147" s="308"/>
      <c r="UTL2147" s="308"/>
      <c r="UTM2147" s="308"/>
      <c r="UTN2147" s="308"/>
      <c r="UTO2147" s="308"/>
      <c r="UTP2147" s="308"/>
      <c r="UTQ2147" s="308"/>
      <c r="UTR2147" s="308"/>
      <c r="UTS2147" s="308"/>
      <c r="UTT2147" s="308"/>
      <c r="UTU2147" s="308"/>
      <c r="UTV2147" s="308"/>
      <c r="UTW2147" s="308"/>
      <c r="UTX2147" s="308"/>
      <c r="UTY2147" s="308"/>
      <c r="UTZ2147" s="308"/>
      <c r="UUA2147" s="308"/>
      <c r="UUB2147" s="308"/>
      <c r="UUC2147" s="308"/>
      <c r="UUD2147" s="308"/>
      <c r="UUE2147" s="308"/>
      <c r="UUF2147" s="308"/>
      <c r="UUG2147" s="308"/>
      <c r="UUH2147" s="308"/>
      <c r="UUI2147" s="308"/>
      <c r="UUJ2147" s="308"/>
      <c r="UUK2147" s="308"/>
      <c r="UUL2147" s="308"/>
      <c r="UUM2147" s="308"/>
      <c r="UUN2147" s="308"/>
      <c r="UUO2147" s="308"/>
      <c r="UUP2147" s="308"/>
      <c r="UUQ2147" s="308"/>
      <c r="UUR2147" s="308"/>
      <c r="UUS2147" s="308"/>
      <c r="UUT2147" s="308"/>
      <c r="UUU2147" s="308"/>
      <c r="UUV2147" s="308"/>
      <c r="UUW2147" s="308"/>
      <c r="UUX2147" s="308"/>
      <c r="UUY2147" s="308"/>
      <c r="UUZ2147" s="308"/>
      <c r="UVA2147" s="308"/>
      <c r="UVB2147" s="308"/>
      <c r="UVC2147" s="308"/>
      <c r="UVD2147" s="308"/>
      <c r="UVE2147" s="308"/>
      <c r="UVF2147" s="308"/>
      <c r="UVG2147" s="308"/>
      <c r="UVH2147" s="308"/>
      <c r="UVI2147" s="308"/>
      <c r="UVJ2147" s="308"/>
      <c r="UVK2147" s="308"/>
      <c r="UVL2147" s="308"/>
      <c r="UVM2147" s="308"/>
      <c r="UVN2147" s="308"/>
      <c r="UVO2147" s="308"/>
      <c r="UVP2147" s="308"/>
      <c r="UVQ2147" s="308"/>
      <c r="UVR2147" s="308"/>
      <c r="UVS2147" s="308"/>
      <c r="UVT2147" s="308"/>
      <c r="UVU2147" s="308"/>
      <c r="UVV2147" s="308"/>
      <c r="UVW2147" s="308"/>
      <c r="UVX2147" s="308"/>
      <c r="UVY2147" s="308"/>
      <c r="UVZ2147" s="308"/>
      <c r="UWA2147" s="308"/>
      <c r="UWB2147" s="308"/>
      <c r="UWC2147" s="308"/>
      <c r="UWD2147" s="308"/>
      <c r="UWE2147" s="308"/>
      <c r="UWF2147" s="308"/>
      <c r="UWG2147" s="308"/>
      <c r="UWH2147" s="308"/>
      <c r="UWI2147" s="308"/>
      <c r="UWJ2147" s="308"/>
      <c r="UWK2147" s="308"/>
      <c r="UWL2147" s="308"/>
      <c r="UWM2147" s="308"/>
      <c r="UWN2147" s="308"/>
      <c r="UWO2147" s="308"/>
      <c r="UWP2147" s="308"/>
      <c r="UWQ2147" s="308"/>
      <c r="UWR2147" s="308"/>
      <c r="UWS2147" s="308"/>
      <c r="UWT2147" s="308"/>
      <c r="UWU2147" s="308"/>
      <c r="UWV2147" s="308"/>
      <c r="UWW2147" s="308"/>
      <c r="UWX2147" s="308"/>
      <c r="UWY2147" s="308"/>
      <c r="UWZ2147" s="308"/>
      <c r="UXA2147" s="308"/>
      <c r="UXB2147" s="308"/>
      <c r="UXC2147" s="308"/>
      <c r="UXD2147" s="308"/>
      <c r="UXE2147" s="308"/>
      <c r="UXF2147" s="308"/>
      <c r="UXG2147" s="308"/>
      <c r="UXH2147" s="308"/>
      <c r="UXI2147" s="308"/>
      <c r="UXJ2147" s="308"/>
      <c r="UXK2147" s="308"/>
      <c r="UXL2147" s="308"/>
      <c r="UXM2147" s="308"/>
      <c r="UXN2147" s="308"/>
      <c r="UXO2147" s="308"/>
      <c r="UXP2147" s="308"/>
      <c r="UXQ2147" s="308"/>
      <c r="UXR2147" s="308"/>
      <c r="UXS2147" s="308"/>
      <c r="UXT2147" s="308"/>
      <c r="UXU2147" s="308"/>
      <c r="UXV2147" s="308"/>
      <c r="UXW2147" s="308"/>
      <c r="UXX2147" s="308"/>
      <c r="UXY2147" s="308"/>
      <c r="UXZ2147" s="308"/>
      <c r="UYA2147" s="308"/>
      <c r="UYB2147" s="308"/>
      <c r="UYC2147" s="308"/>
      <c r="UYD2147" s="308"/>
      <c r="UYE2147" s="308"/>
      <c r="UYF2147" s="308"/>
      <c r="UYG2147" s="308"/>
      <c r="UYH2147" s="308"/>
      <c r="UYI2147" s="308"/>
      <c r="UYJ2147" s="308"/>
      <c r="UYK2147" s="308"/>
      <c r="UYL2147" s="308"/>
      <c r="UYM2147" s="308"/>
      <c r="UYN2147" s="308"/>
      <c r="UYO2147" s="308"/>
      <c r="UYP2147" s="308"/>
      <c r="UYQ2147" s="308"/>
      <c r="UYR2147" s="308"/>
      <c r="UYS2147" s="308"/>
      <c r="UYT2147" s="308"/>
      <c r="UYU2147" s="308"/>
      <c r="UYV2147" s="308"/>
      <c r="UYW2147" s="308"/>
      <c r="UYX2147" s="308"/>
      <c r="UYY2147" s="308"/>
      <c r="UYZ2147" s="308"/>
      <c r="UZA2147" s="308"/>
      <c r="UZB2147" s="308"/>
      <c r="UZC2147" s="308"/>
      <c r="UZD2147" s="308"/>
      <c r="UZE2147" s="308"/>
      <c r="UZF2147" s="308"/>
      <c r="UZG2147" s="308"/>
      <c r="UZH2147" s="308"/>
      <c r="UZI2147" s="308"/>
      <c r="UZJ2147" s="308"/>
      <c r="UZK2147" s="308"/>
      <c r="UZL2147" s="308"/>
      <c r="UZM2147" s="308"/>
      <c r="UZN2147" s="308"/>
      <c r="UZO2147" s="308"/>
      <c r="UZP2147" s="308"/>
      <c r="UZQ2147" s="308"/>
      <c r="UZR2147" s="308"/>
      <c r="UZS2147" s="308"/>
      <c r="UZT2147" s="308"/>
      <c r="UZU2147" s="308"/>
      <c r="UZV2147" s="308"/>
      <c r="UZW2147" s="308"/>
      <c r="UZX2147" s="308"/>
      <c r="UZY2147" s="308"/>
      <c r="UZZ2147" s="308"/>
      <c r="VAA2147" s="308"/>
      <c r="VAB2147" s="308"/>
      <c r="VAC2147" s="308"/>
      <c r="VAD2147" s="308"/>
      <c r="VAE2147" s="308"/>
      <c r="VAF2147" s="308"/>
      <c r="VAG2147" s="308"/>
      <c r="VAH2147" s="308"/>
      <c r="VAI2147" s="308"/>
      <c r="VAJ2147" s="308"/>
      <c r="VAK2147" s="308"/>
      <c r="VAL2147" s="308"/>
      <c r="VAM2147" s="308"/>
      <c r="VAN2147" s="308"/>
      <c r="VAO2147" s="308"/>
      <c r="VAP2147" s="308"/>
      <c r="VAQ2147" s="308"/>
      <c r="VAR2147" s="308"/>
      <c r="VAS2147" s="308"/>
      <c r="VAT2147" s="308"/>
      <c r="VAU2147" s="308"/>
      <c r="VAV2147" s="308"/>
      <c r="VAW2147" s="308"/>
      <c r="VAX2147" s="308"/>
      <c r="VAY2147" s="308"/>
      <c r="VAZ2147" s="308"/>
      <c r="VBA2147" s="308"/>
      <c r="VBB2147" s="308"/>
      <c r="VBC2147" s="308"/>
      <c r="VBD2147" s="308"/>
      <c r="VBE2147" s="308"/>
      <c r="VBF2147" s="308"/>
      <c r="VBG2147" s="308"/>
      <c r="VBH2147" s="308"/>
      <c r="VBI2147" s="308"/>
      <c r="VBJ2147" s="308"/>
      <c r="VBK2147" s="308"/>
      <c r="VBL2147" s="308"/>
      <c r="VBM2147" s="308"/>
      <c r="VBN2147" s="308"/>
      <c r="VBO2147" s="308"/>
      <c r="VBP2147" s="308"/>
      <c r="VBQ2147" s="308"/>
      <c r="VBR2147" s="308"/>
      <c r="VBS2147" s="308"/>
      <c r="VBT2147" s="308"/>
      <c r="VBU2147" s="308"/>
      <c r="VBV2147" s="308"/>
      <c r="VBW2147" s="308"/>
      <c r="VBX2147" s="308"/>
      <c r="VBY2147" s="308"/>
      <c r="VBZ2147" s="308"/>
      <c r="VCA2147" s="308"/>
      <c r="VCB2147" s="308"/>
      <c r="VCC2147" s="308"/>
      <c r="VCD2147" s="308"/>
      <c r="VCE2147" s="308"/>
      <c r="VCF2147" s="308"/>
      <c r="VCG2147" s="308"/>
      <c r="VCH2147" s="308"/>
      <c r="VCI2147" s="308"/>
      <c r="VCJ2147" s="308"/>
      <c r="VCK2147" s="308"/>
      <c r="VCL2147" s="308"/>
      <c r="VCM2147" s="308"/>
      <c r="VCN2147" s="308"/>
      <c r="VCO2147" s="308"/>
      <c r="VCP2147" s="308"/>
      <c r="VCQ2147" s="308"/>
      <c r="VCR2147" s="308"/>
      <c r="VCS2147" s="308"/>
      <c r="VCT2147" s="308"/>
      <c r="VCU2147" s="308"/>
      <c r="VCV2147" s="308"/>
      <c r="VCW2147" s="308"/>
      <c r="VCX2147" s="308"/>
      <c r="VCY2147" s="308"/>
      <c r="VCZ2147" s="308"/>
      <c r="VDA2147" s="308"/>
      <c r="VDB2147" s="308"/>
      <c r="VDC2147" s="308"/>
      <c r="VDD2147" s="308"/>
      <c r="VDE2147" s="308"/>
      <c r="VDF2147" s="308"/>
      <c r="VDG2147" s="308"/>
      <c r="VDH2147" s="308"/>
      <c r="VDI2147" s="308"/>
      <c r="VDJ2147" s="308"/>
      <c r="VDK2147" s="308"/>
      <c r="VDL2147" s="308"/>
      <c r="VDM2147" s="308"/>
      <c r="VDN2147" s="308"/>
      <c r="VDO2147" s="308"/>
      <c r="VDP2147" s="308"/>
      <c r="VDQ2147" s="308"/>
      <c r="VDR2147" s="308"/>
      <c r="VDS2147" s="308"/>
      <c r="VDT2147" s="308"/>
      <c r="VDU2147" s="308"/>
      <c r="VDV2147" s="308"/>
      <c r="VDW2147" s="308"/>
      <c r="VDX2147" s="308"/>
      <c r="VDY2147" s="308"/>
      <c r="VDZ2147" s="308"/>
      <c r="VEA2147" s="308"/>
      <c r="VEB2147" s="308"/>
      <c r="VEC2147" s="308"/>
      <c r="VED2147" s="308"/>
      <c r="VEE2147" s="308"/>
      <c r="VEF2147" s="308"/>
      <c r="VEG2147" s="308"/>
      <c r="VEH2147" s="308"/>
      <c r="VEI2147" s="308"/>
      <c r="VEJ2147" s="308"/>
      <c r="VEK2147" s="308"/>
      <c r="VEL2147" s="308"/>
      <c r="VEM2147" s="308"/>
      <c r="VEN2147" s="308"/>
      <c r="VEO2147" s="308"/>
      <c r="VEP2147" s="308"/>
      <c r="VEQ2147" s="308"/>
      <c r="VER2147" s="308"/>
      <c r="VES2147" s="308"/>
      <c r="VET2147" s="308"/>
      <c r="VEU2147" s="308"/>
      <c r="VEV2147" s="308"/>
      <c r="VEW2147" s="308"/>
      <c r="VEX2147" s="308"/>
      <c r="VEY2147" s="308"/>
      <c r="VEZ2147" s="308"/>
      <c r="VFA2147" s="308"/>
      <c r="VFB2147" s="308"/>
      <c r="VFC2147" s="308"/>
      <c r="VFD2147" s="308"/>
      <c r="VFE2147" s="308"/>
      <c r="VFF2147" s="308"/>
      <c r="VFG2147" s="308"/>
      <c r="VFH2147" s="308"/>
      <c r="VFI2147" s="308"/>
      <c r="VFJ2147" s="308"/>
      <c r="VFK2147" s="308"/>
      <c r="VFL2147" s="308"/>
      <c r="VFM2147" s="308"/>
      <c r="VFN2147" s="308"/>
      <c r="VFO2147" s="308"/>
      <c r="VFP2147" s="308"/>
      <c r="VFQ2147" s="308"/>
      <c r="VFR2147" s="308"/>
      <c r="VFS2147" s="308"/>
      <c r="VFT2147" s="308"/>
      <c r="VFU2147" s="308"/>
      <c r="VFV2147" s="308"/>
      <c r="VFW2147" s="308"/>
      <c r="VFX2147" s="308"/>
      <c r="VFY2147" s="308"/>
      <c r="VFZ2147" s="308"/>
      <c r="VGA2147" s="308"/>
      <c r="VGB2147" s="308"/>
      <c r="VGC2147" s="308"/>
      <c r="VGD2147" s="308"/>
      <c r="VGE2147" s="308"/>
      <c r="VGF2147" s="308"/>
      <c r="VGG2147" s="308"/>
      <c r="VGH2147" s="308"/>
      <c r="VGI2147" s="308"/>
      <c r="VGJ2147" s="308"/>
      <c r="VGK2147" s="308"/>
      <c r="VGL2147" s="308"/>
      <c r="VGM2147" s="308"/>
      <c r="VGN2147" s="308"/>
      <c r="VGO2147" s="308"/>
      <c r="VGP2147" s="308"/>
      <c r="VGQ2147" s="308"/>
      <c r="VGR2147" s="308"/>
      <c r="VGS2147" s="308"/>
      <c r="VGT2147" s="308"/>
      <c r="VGU2147" s="308"/>
      <c r="VGV2147" s="308"/>
      <c r="VGW2147" s="308"/>
      <c r="VGX2147" s="308"/>
      <c r="VGY2147" s="308"/>
      <c r="VGZ2147" s="308"/>
      <c r="VHA2147" s="308"/>
      <c r="VHB2147" s="308"/>
      <c r="VHC2147" s="308"/>
      <c r="VHD2147" s="308"/>
      <c r="VHE2147" s="308"/>
      <c r="VHF2147" s="308"/>
      <c r="VHG2147" s="308"/>
      <c r="VHH2147" s="308"/>
      <c r="VHI2147" s="308"/>
      <c r="VHJ2147" s="308"/>
      <c r="VHK2147" s="308"/>
      <c r="VHL2147" s="308"/>
      <c r="VHM2147" s="308"/>
      <c r="VHN2147" s="308"/>
      <c r="VHO2147" s="308"/>
      <c r="VHP2147" s="308"/>
      <c r="VHQ2147" s="308"/>
      <c r="VHR2147" s="308"/>
      <c r="VHS2147" s="308"/>
      <c r="VHT2147" s="308"/>
      <c r="VHU2147" s="308"/>
      <c r="VHV2147" s="308"/>
      <c r="VHW2147" s="308"/>
      <c r="VHX2147" s="308"/>
      <c r="VHY2147" s="308"/>
      <c r="VHZ2147" s="308"/>
      <c r="VIA2147" s="308"/>
      <c r="VIB2147" s="308"/>
      <c r="VIC2147" s="308"/>
      <c r="VID2147" s="308"/>
      <c r="VIE2147" s="308"/>
      <c r="VIF2147" s="308"/>
      <c r="VIG2147" s="308"/>
      <c r="VIH2147" s="308"/>
      <c r="VII2147" s="308"/>
      <c r="VIJ2147" s="308"/>
      <c r="VIK2147" s="308"/>
      <c r="VIL2147" s="308"/>
      <c r="VIM2147" s="308"/>
      <c r="VIN2147" s="308"/>
      <c r="VIO2147" s="308"/>
      <c r="VIP2147" s="308"/>
      <c r="VIQ2147" s="308"/>
      <c r="VIR2147" s="308"/>
      <c r="VIS2147" s="308"/>
      <c r="VIT2147" s="308"/>
      <c r="VIU2147" s="308"/>
      <c r="VIV2147" s="308"/>
      <c r="VIW2147" s="308"/>
      <c r="VIX2147" s="308"/>
      <c r="VIY2147" s="308"/>
      <c r="VIZ2147" s="308"/>
      <c r="VJA2147" s="308"/>
      <c r="VJB2147" s="308"/>
      <c r="VJC2147" s="308"/>
      <c r="VJD2147" s="308"/>
      <c r="VJE2147" s="308"/>
      <c r="VJF2147" s="308"/>
      <c r="VJG2147" s="308"/>
      <c r="VJH2147" s="308"/>
      <c r="VJI2147" s="308"/>
      <c r="VJJ2147" s="308"/>
      <c r="VJK2147" s="308"/>
      <c r="VJL2147" s="308"/>
      <c r="VJM2147" s="308"/>
      <c r="VJN2147" s="308"/>
      <c r="VJO2147" s="308"/>
      <c r="VJP2147" s="308"/>
      <c r="VJQ2147" s="308"/>
      <c r="VJR2147" s="308"/>
      <c r="VJS2147" s="308"/>
      <c r="VJT2147" s="308"/>
      <c r="VJU2147" s="308"/>
      <c r="VJV2147" s="308"/>
      <c r="VJW2147" s="308"/>
      <c r="VJX2147" s="308"/>
      <c r="VJY2147" s="308"/>
      <c r="VJZ2147" s="308"/>
      <c r="VKA2147" s="308"/>
      <c r="VKB2147" s="308"/>
      <c r="VKC2147" s="308"/>
      <c r="VKD2147" s="308"/>
      <c r="VKE2147" s="308"/>
      <c r="VKF2147" s="308"/>
      <c r="VKG2147" s="308"/>
      <c r="VKH2147" s="308"/>
      <c r="VKI2147" s="308"/>
      <c r="VKJ2147" s="308"/>
      <c r="VKK2147" s="308"/>
      <c r="VKL2147" s="308"/>
      <c r="VKM2147" s="308"/>
      <c r="VKN2147" s="308"/>
      <c r="VKO2147" s="308"/>
      <c r="VKP2147" s="308"/>
      <c r="VKQ2147" s="308"/>
      <c r="VKR2147" s="308"/>
      <c r="VKS2147" s="308"/>
      <c r="VKT2147" s="308"/>
      <c r="VKU2147" s="308"/>
      <c r="VKV2147" s="308"/>
      <c r="VKW2147" s="308"/>
      <c r="VKX2147" s="308"/>
      <c r="VKY2147" s="308"/>
      <c r="VKZ2147" s="308"/>
      <c r="VLA2147" s="308"/>
      <c r="VLB2147" s="308"/>
      <c r="VLC2147" s="308"/>
      <c r="VLD2147" s="308"/>
      <c r="VLE2147" s="308"/>
      <c r="VLF2147" s="308"/>
      <c r="VLG2147" s="308"/>
      <c r="VLH2147" s="308"/>
      <c r="VLI2147" s="308"/>
      <c r="VLJ2147" s="308"/>
      <c r="VLK2147" s="308"/>
      <c r="VLL2147" s="308"/>
      <c r="VLM2147" s="308"/>
      <c r="VLN2147" s="308"/>
      <c r="VLO2147" s="308"/>
      <c r="VLP2147" s="308"/>
      <c r="VLQ2147" s="308"/>
      <c r="VLR2147" s="308"/>
      <c r="VLS2147" s="308"/>
      <c r="VLT2147" s="308"/>
      <c r="VLU2147" s="308"/>
      <c r="VLV2147" s="308"/>
      <c r="VLW2147" s="308"/>
      <c r="VLX2147" s="308"/>
      <c r="VLY2147" s="308"/>
      <c r="VLZ2147" s="308"/>
      <c r="VMA2147" s="308"/>
      <c r="VMB2147" s="308"/>
      <c r="VMC2147" s="308"/>
      <c r="VMD2147" s="308"/>
      <c r="VME2147" s="308"/>
      <c r="VMF2147" s="308"/>
      <c r="VMG2147" s="308"/>
      <c r="VMH2147" s="308"/>
      <c r="VMI2147" s="308"/>
      <c r="VMJ2147" s="308"/>
      <c r="VMK2147" s="308"/>
      <c r="VML2147" s="308"/>
      <c r="VMM2147" s="308"/>
      <c r="VMN2147" s="308"/>
      <c r="VMO2147" s="308"/>
      <c r="VMP2147" s="308"/>
      <c r="VMQ2147" s="308"/>
      <c r="VMR2147" s="308"/>
      <c r="VMS2147" s="308"/>
      <c r="VMT2147" s="308"/>
      <c r="VMU2147" s="308"/>
      <c r="VMV2147" s="308"/>
      <c r="VMW2147" s="308"/>
      <c r="VMX2147" s="308"/>
      <c r="VMY2147" s="308"/>
      <c r="VMZ2147" s="308"/>
      <c r="VNA2147" s="308"/>
      <c r="VNB2147" s="308"/>
      <c r="VNC2147" s="308"/>
      <c r="VND2147" s="308"/>
      <c r="VNE2147" s="308"/>
      <c r="VNF2147" s="308"/>
      <c r="VNG2147" s="308"/>
      <c r="VNH2147" s="308"/>
      <c r="VNI2147" s="308"/>
      <c r="VNJ2147" s="308"/>
      <c r="VNK2147" s="308"/>
      <c r="VNL2147" s="308"/>
      <c r="VNM2147" s="308"/>
      <c r="VNN2147" s="308"/>
      <c r="VNO2147" s="308"/>
      <c r="VNP2147" s="308"/>
      <c r="VNQ2147" s="308"/>
      <c r="VNR2147" s="308"/>
      <c r="VNS2147" s="308"/>
      <c r="VNT2147" s="308"/>
      <c r="VNU2147" s="308"/>
      <c r="VNV2147" s="308"/>
      <c r="VNW2147" s="308"/>
      <c r="VNX2147" s="308"/>
      <c r="VNY2147" s="308"/>
      <c r="VNZ2147" s="308"/>
      <c r="VOA2147" s="308"/>
      <c r="VOB2147" s="308"/>
      <c r="VOC2147" s="308"/>
      <c r="VOD2147" s="308"/>
      <c r="VOE2147" s="308"/>
      <c r="VOF2147" s="308"/>
      <c r="VOG2147" s="308"/>
      <c r="VOH2147" s="308"/>
      <c r="VOI2147" s="308"/>
      <c r="VOJ2147" s="308"/>
      <c r="VOK2147" s="308"/>
      <c r="VOL2147" s="308"/>
      <c r="VOM2147" s="308"/>
      <c r="VON2147" s="308"/>
      <c r="VOO2147" s="308"/>
      <c r="VOP2147" s="308"/>
      <c r="VOQ2147" s="308"/>
      <c r="VOR2147" s="308"/>
      <c r="VOS2147" s="308"/>
      <c r="VOT2147" s="308"/>
      <c r="VOU2147" s="308"/>
      <c r="VOV2147" s="308"/>
      <c r="VOW2147" s="308"/>
      <c r="VOX2147" s="308"/>
      <c r="VOY2147" s="308"/>
      <c r="VOZ2147" s="308"/>
      <c r="VPA2147" s="308"/>
      <c r="VPB2147" s="308"/>
      <c r="VPC2147" s="308"/>
      <c r="VPD2147" s="308"/>
      <c r="VPE2147" s="308"/>
      <c r="VPF2147" s="308"/>
      <c r="VPG2147" s="308"/>
      <c r="VPH2147" s="308"/>
      <c r="VPI2147" s="308"/>
      <c r="VPJ2147" s="308"/>
      <c r="VPK2147" s="308"/>
      <c r="VPL2147" s="308"/>
      <c r="VPM2147" s="308"/>
      <c r="VPN2147" s="308"/>
      <c r="VPO2147" s="308"/>
      <c r="VPP2147" s="308"/>
      <c r="VPQ2147" s="308"/>
      <c r="VPR2147" s="308"/>
      <c r="VPS2147" s="308"/>
      <c r="VPT2147" s="308"/>
      <c r="VPU2147" s="308"/>
      <c r="VPV2147" s="308"/>
      <c r="VPW2147" s="308"/>
      <c r="VPX2147" s="308"/>
      <c r="VPY2147" s="308"/>
      <c r="VPZ2147" s="308"/>
      <c r="VQA2147" s="308"/>
      <c r="VQB2147" s="308"/>
      <c r="VQC2147" s="308"/>
      <c r="VQD2147" s="308"/>
      <c r="VQE2147" s="308"/>
      <c r="VQF2147" s="308"/>
      <c r="VQG2147" s="308"/>
      <c r="VQH2147" s="308"/>
      <c r="VQI2147" s="308"/>
      <c r="VQJ2147" s="308"/>
      <c r="VQK2147" s="308"/>
      <c r="VQL2147" s="308"/>
      <c r="VQM2147" s="308"/>
      <c r="VQN2147" s="308"/>
      <c r="VQO2147" s="308"/>
      <c r="VQP2147" s="308"/>
      <c r="VQQ2147" s="308"/>
      <c r="VQR2147" s="308"/>
      <c r="VQS2147" s="308"/>
      <c r="VQT2147" s="308"/>
      <c r="VQU2147" s="308"/>
      <c r="VQV2147" s="308"/>
      <c r="VQW2147" s="308"/>
      <c r="VQX2147" s="308"/>
      <c r="VQY2147" s="308"/>
      <c r="VQZ2147" s="308"/>
      <c r="VRA2147" s="308"/>
      <c r="VRB2147" s="308"/>
      <c r="VRC2147" s="308"/>
      <c r="VRD2147" s="308"/>
      <c r="VRE2147" s="308"/>
      <c r="VRF2147" s="308"/>
      <c r="VRG2147" s="308"/>
      <c r="VRH2147" s="308"/>
      <c r="VRI2147" s="308"/>
      <c r="VRJ2147" s="308"/>
      <c r="VRK2147" s="308"/>
      <c r="VRL2147" s="308"/>
      <c r="VRM2147" s="308"/>
      <c r="VRN2147" s="308"/>
      <c r="VRO2147" s="308"/>
      <c r="VRP2147" s="308"/>
      <c r="VRQ2147" s="308"/>
      <c r="VRR2147" s="308"/>
      <c r="VRS2147" s="308"/>
      <c r="VRT2147" s="308"/>
      <c r="VRU2147" s="308"/>
      <c r="VRV2147" s="308"/>
      <c r="VRW2147" s="308"/>
      <c r="VRX2147" s="308"/>
      <c r="VRY2147" s="308"/>
      <c r="VRZ2147" s="308"/>
      <c r="VSA2147" s="308"/>
      <c r="VSB2147" s="308"/>
      <c r="VSC2147" s="308"/>
      <c r="VSD2147" s="308"/>
      <c r="VSE2147" s="308"/>
      <c r="VSF2147" s="308"/>
      <c r="VSG2147" s="308"/>
      <c r="VSH2147" s="308"/>
      <c r="VSI2147" s="308"/>
      <c r="VSJ2147" s="308"/>
      <c r="VSK2147" s="308"/>
      <c r="VSL2147" s="308"/>
      <c r="VSM2147" s="308"/>
      <c r="VSN2147" s="308"/>
      <c r="VSO2147" s="308"/>
      <c r="VSP2147" s="308"/>
      <c r="VSQ2147" s="308"/>
      <c r="VSR2147" s="308"/>
      <c r="VSS2147" s="308"/>
      <c r="VST2147" s="308"/>
      <c r="VSU2147" s="308"/>
      <c r="VSV2147" s="308"/>
      <c r="VSW2147" s="308"/>
      <c r="VSX2147" s="308"/>
      <c r="VSY2147" s="308"/>
      <c r="VSZ2147" s="308"/>
      <c r="VTA2147" s="308"/>
      <c r="VTB2147" s="308"/>
      <c r="VTC2147" s="308"/>
      <c r="VTD2147" s="308"/>
      <c r="VTE2147" s="308"/>
      <c r="VTF2147" s="308"/>
      <c r="VTG2147" s="308"/>
      <c r="VTH2147" s="308"/>
      <c r="VTI2147" s="308"/>
      <c r="VTJ2147" s="308"/>
      <c r="VTK2147" s="308"/>
      <c r="VTL2147" s="308"/>
      <c r="VTM2147" s="308"/>
      <c r="VTN2147" s="308"/>
      <c r="VTO2147" s="308"/>
      <c r="VTP2147" s="308"/>
      <c r="VTQ2147" s="308"/>
      <c r="VTR2147" s="308"/>
      <c r="VTS2147" s="308"/>
      <c r="VTT2147" s="308"/>
      <c r="VTU2147" s="308"/>
      <c r="VTV2147" s="308"/>
      <c r="VTW2147" s="308"/>
      <c r="VTX2147" s="308"/>
      <c r="VTY2147" s="308"/>
      <c r="VTZ2147" s="308"/>
      <c r="VUA2147" s="308"/>
      <c r="VUB2147" s="308"/>
      <c r="VUC2147" s="308"/>
      <c r="VUD2147" s="308"/>
      <c r="VUE2147" s="308"/>
      <c r="VUF2147" s="308"/>
      <c r="VUG2147" s="308"/>
      <c r="VUH2147" s="308"/>
      <c r="VUI2147" s="308"/>
      <c r="VUJ2147" s="308"/>
      <c r="VUK2147" s="308"/>
      <c r="VUL2147" s="308"/>
      <c r="VUM2147" s="308"/>
      <c r="VUN2147" s="308"/>
      <c r="VUO2147" s="308"/>
      <c r="VUP2147" s="308"/>
      <c r="VUQ2147" s="308"/>
      <c r="VUR2147" s="308"/>
      <c r="VUS2147" s="308"/>
      <c r="VUT2147" s="308"/>
      <c r="VUU2147" s="308"/>
      <c r="VUV2147" s="308"/>
      <c r="VUW2147" s="308"/>
      <c r="VUX2147" s="308"/>
      <c r="VUY2147" s="308"/>
      <c r="VUZ2147" s="308"/>
      <c r="VVA2147" s="308"/>
      <c r="VVB2147" s="308"/>
      <c r="VVC2147" s="308"/>
      <c r="VVD2147" s="308"/>
      <c r="VVE2147" s="308"/>
      <c r="VVF2147" s="308"/>
      <c r="VVG2147" s="308"/>
      <c r="VVH2147" s="308"/>
      <c r="VVI2147" s="308"/>
      <c r="VVJ2147" s="308"/>
      <c r="VVK2147" s="308"/>
      <c r="VVL2147" s="308"/>
      <c r="VVM2147" s="308"/>
      <c r="VVN2147" s="308"/>
      <c r="VVO2147" s="308"/>
      <c r="VVP2147" s="308"/>
      <c r="VVQ2147" s="308"/>
      <c r="VVR2147" s="308"/>
      <c r="VVS2147" s="308"/>
      <c r="VVT2147" s="308"/>
      <c r="VVU2147" s="308"/>
      <c r="VVV2147" s="308"/>
      <c r="VVW2147" s="308"/>
      <c r="VVX2147" s="308"/>
      <c r="VVY2147" s="308"/>
      <c r="VVZ2147" s="308"/>
      <c r="VWA2147" s="308"/>
      <c r="VWB2147" s="308"/>
      <c r="VWC2147" s="308"/>
      <c r="VWD2147" s="308"/>
      <c r="VWE2147" s="308"/>
      <c r="VWF2147" s="308"/>
      <c r="VWG2147" s="308"/>
      <c r="VWH2147" s="308"/>
      <c r="VWI2147" s="308"/>
      <c r="VWJ2147" s="308"/>
      <c r="VWK2147" s="308"/>
      <c r="VWL2147" s="308"/>
      <c r="VWM2147" s="308"/>
      <c r="VWN2147" s="308"/>
      <c r="VWO2147" s="308"/>
      <c r="VWP2147" s="308"/>
      <c r="VWQ2147" s="308"/>
      <c r="VWR2147" s="308"/>
      <c r="VWS2147" s="308"/>
      <c r="VWT2147" s="308"/>
      <c r="VWU2147" s="308"/>
      <c r="VWV2147" s="308"/>
      <c r="VWW2147" s="308"/>
      <c r="VWX2147" s="308"/>
      <c r="VWY2147" s="308"/>
      <c r="VWZ2147" s="308"/>
      <c r="VXA2147" s="308"/>
      <c r="VXB2147" s="308"/>
      <c r="VXC2147" s="308"/>
      <c r="VXD2147" s="308"/>
      <c r="VXE2147" s="308"/>
      <c r="VXF2147" s="308"/>
      <c r="VXG2147" s="308"/>
      <c r="VXH2147" s="308"/>
      <c r="VXI2147" s="308"/>
      <c r="VXJ2147" s="308"/>
      <c r="VXK2147" s="308"/>
      <c r="VXL2147" s="308"/>
      <c r="VXM2147" s="308"/>
      <c r="VXN2147" s="308"/>
      <c r="VXO2147" s="308"/>
      <c r="VXP2147" s="308"/>
      <c r="VXQ2147" s="308"/>
      <c r="VXR2147" s="308"/>
      <c r="VXS2147" s="308"/>
      <c r="VXT2147" s="308"/>
      <c r="VXU2147" s="308"/>
      <c r="VXV2147" s="308"/>
      <c r="VXW2147" s="308"/>
      <c r="VXX2147" s="308"/>
      <c r="VXY2147" s="308"/>
      <c r="VXZ2147" s="308"/>
      <c r="VYA2147" s="308"/>
      <c r="VYB2147" s="308"/>
      <c r="VYC2147" s="308"/>
      <c r="VYD2147" s="308"/>
      <c r="VYE2147" s="308"/>
      <c r="VYF2147" s="308"/>
      <c r="VYG2147" s="308"/>
      <c r="VYH2147" s="308"/>
      <c r="VYI2147" s="308"/>
      <c r="VYJ2147" s="308"/>
      <c r="VYK2147" s="308"/>
      <c r="VYL2147" s="308"/>
      <c r="VYM2147" s="308"/>
      <c r="VYN2147" s="308"/>
      <c r="VYO2147" s="308"/>
      <c r="VYP2147" s="308"/>
      <c r="VYQ2147" s="308"/>
      <c r="VYR2147" s="308"/>
      <c r="VYS2147" s="308"/>
      <c r="VYT2147" s="308"/>
      <c r="VYU2147" s="308"/>
      <c r="VYV2147" s="308"/>
      <c r="VYW2147" s="308"/>
      <c r="VYX2147" s="308"/>
      <c r="VYY2147" s="308"/>
      <c r="VYZ2147" s="308"/>
      <c r="VZA2147" s="308"/>
      <c r="VZB2147" s="308"/>
      <c r="VZC2147" s="308"/>
      <c r="VZD2147" s="308"/>
      <c r="VZE2147" s="308"/>
      <c r="VZF2147" s="308"/>
      <c r="VZG2147" s="308"/>
      <c r="VZH2147" s="308"/>
      <c r="VZI2147" s="308"/>
      <c r="VZJ2147" s="308"/>
      <c r="VZK2147" s="308"/>
      <c r="VZL2147" s="308"/>
      <c r="VZM2147" s="308"/>
      <c r="VZN2147" s="308"/>
      <c r="VZO2147" s="308"/>
      <c r="VZP2147" s="308"/>
      <c r="VZQ2147" s="308"/>
      <c r="VZR2147" s="308"/>
      <c r="VZS2147" s="308"/>
      <c r="VZT2147" s="308"/>
      <c r="VZU2147" s="308"/>
      <c r="VZV2147" s="308"/>
      <c r="VZW2147" s="308"/>
      <c r="VZX2147" s="308"/>
      <c r="VZY2147" s="308"/>
      <c r="VZZ2147" s="308"/>
      <c r="WAA2147" s="308"/>
      <c r="WAB2147" s="308"/>
      <c r="WAC2147" s="308"/>
      <c r="WAD2147" s="308"/>
      <c r="WAE2147" s="308"/>
      <c r="WAF2147" s="308"/>
      <c r="WAG2147" s="308"/>
      <c r="WAH2147" s="308"/>
      <c r="WAI2147" s="308"/>
      <c r="WAJ2147" s="308"/>
      <c r="WAK2147" s="308"/>
      <c r="WAL2147" s="308"/>
      <c r="WAM2147" s="308"/>
      <c r="WAN2147" s="308"/>
      <c r="WAO2147" s="308"/>
      <c r="WAP2147" s="308"/>
      <c r="WAQ2147" s="308"/>
      <c r="WAR2147" s="308"/>
      <c r="WAS2147" s="308"/>
      <c r="WAT2147" s="308"/>
      <c r="WAU2147" s="308"/>
      <c r="WAV2147" s="308"/>
      <c r="WAW2147" s="308"/>
      <c r="WAX2147" s="308"/>
      <c r="WAY2147" s="308"/>
      <c r="WAZ2147" s="308"/>
      <c r="WBA2147" s="308"/>
      <c r="WBB2147" s="308"/>
      <c r="WBC2147" s="308"/>
      <c r="WBD2147" s="308"/>
      <c r="WBE2147" s="308"/>
      <c r="WBF2147" s="308"/>
      <c r="WBG2147" s="308"/>
      <c r="WBH2147" s="308"/>
      <c r="WBI2147" s="308"/>
      <c r="WBJ2147" s="308"/>
      <c r="WBK2147" s="308"/>
      <c r="WBL2147" s="308"/>
      <c r="WBM2147" s="308"/>
      <c r="WBN2147" s="308"/>
      <c r="WBO2147" s="308"/>
      <c r="WBP2147" s="308"/>
      <c r="WBQ2147" s="308"/>
      <c r="WBR2147" s="308"/>
      <c r="WBS2147" s="308"/>
      <c r="WBT2147" s="308"/>
      <c r="WBU2147" s="308"/>
      <c r="WBV2147" s="308"/>
      <c r="WBW2147" s="308"/>
      <c r="WBX2147" s="308"/>
      <c r="WBY2147" s="308"/>
      <c r="WBZ2147" s="308"/>
      <c r="WCA2147" s="308"/>
      <c r="WCB2147" s="308"/>
      <c r="WCC2147" s="308"/>
      <c r="WCD2147" s="308"/>
      <c r="WCE2147" s="308"/>
      <c r="WCF2147" s="308"/>
      <c r="WCG2147" s="308"/>
      <c r="WCH2147" s="308"/>
      <c r="WCI2147" s="308"/>
      <c r="WCJ2147" s="308"/>
      <c r="WCK2147" s="308"/>
      <c r="WCL2147" s="308"/>
      <c r="WCM2147" s="308"/>
      <c r="WCN2147" s="308"/>
      <c r="WCO2147" s="308"/>
      <c r="WCP2147" s="308"/>
      <c r="WCQ2147" s="308"/>
      <c r="WCR2147" s="308"/>
      <c r="WCS2147" s="308"/>
      <c r="WCT2147" s="308"/>
      <c r="WCU2147" s="308"/>
      <c r="WCV2147" s="308"/>
      <c r="WCW2147" s="308"/>
      <c r="WCX2147" s="308"/>
      <c r="WCY2147" s="308"/>
      <c r="WCZ2147" s="308"/>
      <c r="WDA2147" s="308"/>
      <c r="WDB2147" s="308"/>
      <c r="WDC2147" s="308"/>
      <c r="WDD2147" s="308"/>
      <c r="WDE2147" s="308"/>
      <c r="WDF2147" s="308"/>
      <c r="WDG2147" s="308"/>
      <c r="WDH2147" s="308"/>
      <c r="WDI2147" s="308"/>
      <c r="WDJ2147" s="308"/>
      <c r="WDK2147" s="308"/>
      <c r="WDL2147" s="308"/>
      <c r="WDM2147" s="308"/>
      <c r="WDN2147" s="308"/>
      <c r="WDO2147" s="308"/>
      <c r="WDP2147" s="308"/>
      <c r="WDQ2147" s="308"/>
      <c r="WDR2147" s="308"/>
      <c r="WDS2147" s="308"/>
      <c r="WDT2147" s="308"/>
      <c r="WDU2147" s="308"/>
      <c r="WDV2147" s="308"/>
      <c r="WDW2147" s="308"/>
      <c r="WDX2147" s="308"/>
      <c r="WDY2147" s="308"/>
      <c r="WDZ2147" s="308"/>
      <c r="WEA2147" s="308"/>
      <c r="WEB2147" s="308"/>
      <c r="WEC2147" s="308"/>
      <c r="WED2147" s="308"/>
      <c r="WEE2147" s="308"/>
      <c r="WEF2147" s="308"/>
      <c r="WEG2147" s="308"/>
      <c r="WEH2147" s="308"/>
      <c r="WEI2147" s="308"/>
      <c r="WEJ2147" s="308"/>
      <c r="WEK2147" s="308"/>
      <c r="WEL2147" s="308"/>
      <c r="WEM2147" s="308"/>
      <c r="WEN2147" s="308"/>
      <c r="WEO2147" s="308"/>
      <c r="WEP2147" s="308"/>
      <c r="WEQ2147" s="308"/>
      <c r="WER2147" s="308"/>
      <c r="WES2147" s="308"/>
      <c r="WET2147" s="308"/>
      <c r="WEU2147" s="308"/>
      <c r="WEV2147" s="308"/>
      <c r="WEW2147" s="308"/>
      <c r="WEX2147" s="308"/>
      <c r="WEY2147" s="308"/>
      <c r="WEZ2147" s="308"/>
      <c r="WFA2147" s="308"/>
      <c r="WFB2147" s="308"/>
      <c r="WFC2147" s="308"/>
      <c r="WFD2147" s="308"/>
      <c r="WFE2147" s="308"/>
      <c r="WFF2147" s="308"/>
      <c r="WFG2147" s="308"/>
      <c r="WFH2147" s="308"/>
      <c r="WFI2147" s="308"/>
      <c r="WFJ2147" s="308"/>
      <c r="WFK2147" s="308"/>
      <c r="WFL2147" s="308"/>
      <c r="WFM2147" s="308"/>
      <c r="WFN2147" s="308"/>
      <c r="WFO2147" s="308"/>
      <c r="WFP2147" s="308"/>
      <c r="WFQ2147" s="308"/>
      <c r="WFR2147" s="308"/>
      <c r="WFS2147" s="308"/>
      <c r="WFT2147" s="308"/>
      <c r="WFU2147" s="308"/>
      <c r="WFV2147" s="308"/>
      <c r="WFW2147" s="308"/>
      <c r="WFX2147" s="308"/>
      <c r="WFY2147" s="308"/>
      <c r="WFZ2147" s="308"/>
      <c r="WGA2147" s="308"/>
      <c r="WGB2147" s="308"/>
      <c r="WGC2147" s="308"/>
      <c r="WGD2147" s="308"/>
      <c r="WGE2147" s="308"/>
      <c r="WGF2147" s="308"/>
      <c r="WGG2147" s="308"/>
      <c r="WGH2147" s="308"/>
      <c r="WGI2147" s="308"/>
      <c r="WGJ2147" s="308"/>
      <c r="WGK2147" s="308"/>
      <c r="WGL2147" s="308"/>
      <c r="WGM2147" s="308"/>
      <c r="WGN2147" s="308"/>
      <c r="WGO2147" s="308"/>
      <c r="WGP2147" s="308"/>
      <c r="WGQ2147" s="308"/>
      <c r="WGR2147" s="308"/>
      <c r="WGS2147" s="308"/>
      <c r="WGT2147" s="308"/>
      <c r="WGU2147" s="308"/>
      <c r="WGV2147" s="308"/>
      <c r="WGW2147" s="308"/>
      <c r="WGX2147" s="308"/>
      <c r="WGY2147" s="308"/>
      <c r="WGZ2147" s="308"/>
      <c r="WHA2147" s="308"/>
      <c r="WHB2147" s="308"/>
      <c r="WHC2147" s="308"/>
      <c r="WHD2147" s="308"/>
      <c r="WHE2147" s="308"/>
      <c r="WHF2147" s="308"/>
      <c r="WHG2147" s="308"/>
      <c r="WHH2147" s="308"/>
      <c r="WHI2147" s="308"/>
      <c r="WHJ2147" s="308"/>
      <c r="WHK2147" s="308"/>
      <c r="WHL2147" s="308"/>
      <c r="WHM2147" s="308"/>
      <c r="WHN2147" s="308"/>
      <c r="WHO2147" s="308"/>
      <c r="WHP2147" s="308"/>
      <c r="WHQ2147" s="308"/>
      <c r="WHR2147" s="308"/>
      <c r="WHS2147" s="308"/>
      <c r="WHT2147" s="308"/>
      <c r="WHU2147" s="308"/>
      <c r="WHV2147" s="308"/>
      <c r="WHW2147" s="308"/>
      <c r="WHX2147" s="308"/>
      <c r="WHY2147" s="308"/>
      <c r="WHZ2147" s="308"/>
      <c r="WIA2147" s="308"/>
      <c r="WIB2147" s="308"/>
      <c r="WIC2147" s="308"/>
      <c r="WID2147" s="308"/>
      <c r="WIE2147" s="308"/>
      <c r="WIF2147" s="308"/>
      <c r="WIG2147" s="308"/>
      <c r="WIH2147" s="308"/>
      <c r="WII2147" s="308"/>
      <c r="WIJ2147" s="308"/>
      <c r="WIK2147" s="308"/>
      <c r="WIL2147" s="308"/>
      <c r="WIM2147" s="308"/>
      <c r="WIN2147" s="308"/>
      <c r="WIO2147" s="308"/>
      <c r="WIP2147" s="308"/>
      <c r="WIQ2147" s="308"/>
      <c r="WIR2147" s="308"/>
      <c r="WIS2147" s="308"/>
      <c r="WIT2147" s="308"/>
      <c r="WIU2147" s="308"/>
      <c r="WIV2147" s="308"/>
      <c r="WIW2147" s="308"/>
      <c r="WIX2147" s="308"/>
      <c r="WIY2147" s="308"/>
      <c r="WIZ2147" s="308"/>
      <c r="WJA2147" s="308"/>
      <c r="WJB2147" s="308"/>
      <c r="WJC2147" s="308"/>
      <c r="WJD2147" s="308"/>
      <c r="WJE2147" s="308"/>
      <c r="WJF2147" s="308"/>
      <c r="WJG2147" s="308"/>
      <c r="WJH2147" s="308"/>
      <c r="WJI2147" s="308"/>
      <c r="WJJ2147" s="308"/>
      <c r="WJK2147" s="308"/>
      <c r="WJL2147" s="308"/>
      <c r="WJM2147" s="308"/>
      <c r="WJN2147" s="308"/>
      <c r="WJO2147" s="308"/>
      <c r="WJP2147" s="308"/>
      <c r="WJQ2147" s="308"/>
      <c r="WJR2147" s="308"/>
      <c r="WJS2147" s="308"/>
      <c r="WJT2147" s="308"/>
      <c r="WJU2147" s="308"/>
      <c r="WJV2147" s="308"/>
      <c r="WJW2147" s="308"/>
      <c r="WJX2147" s="308"/>
      <c r="WJY2147" s="308"/>
      <c r="WJZ2147" s="308"/>
      <c r="WKA2147" s="308"/>
      <c r="WKB2147" s="308"/>
      <c r="WKC2147" s="308"/>
      <c r="WKD2147" s="308"/>
      <c r="WKE2147" s="308"/>
      <c r="WKF2147" s="308"/>
      <c r="WKG2147" s="308"/>
      <c r="WKH2147" s="308"/>
      <c r="WKI2147" s="308"/>
      <c r="WKJ2147" s="308"/>
      <c r="WKK2147" s="308"/>
      <c r="WKL2147" s="308"/>
      <c r="WKM2147" s="308"/>
      <c r="WKN2147" s="308"/>
      <c r="WKO2147" s="308"/>
      <c r="WKP2147" s="308"/>
      <c r="WKQ2147" s="308"/>
      <c r="WKR2147" s="308"/>
      <c r="WKS2147" s="308"/>
      <c r="WKT2147" s="308"/>
      <c r="WKU2147" s="308"/>
      <c r="WKV2147" s="308"/>
      <c r="WKW2147" s="308"/>
      <c r="WKX2147" s="308"/>
      <c r="WKY2147" s="308"/>
      <c r="WKZ2147" s="308"/>
      <c r="WLA2147" s="308"/>
      <c r="WLB2147" s="308"/>
      <c r="WLC2147" s="308"/>
      <c r="WLD2147" s="308"/>
      <c r="WLE2147" s="308"/>
      <c r="WLF2147" s="308"/>
      <c r="WLG2147" s="308"/>
      <c r="WLH2147" s="308"/>
      <c r="WLI2147" s="308"/>
      <c r="WLJ2147" s="308"/>
      <c r="WLK2147" s="308"/>
      <c r="WLL2147" s="308"/>
      <c r="WLM2147" s="308"/>
      <c r="WLN2147" s="308"/>
      <c r="WLO2147" s="308"/>
      <c r="WLP2147" s="308"/>
      <c r="WLQ2147" s="308"/>
      <c r="WLR2147" s="308"/>
      <c r="WLS2147" s="308"/>
      <c r="WLT2147" s="308"/>
      <c r="WLU2147" s="308"/>
      <c r="WLV2147" s="308"/>
      <c r="WLW2147" s="308"/>
      <c r="WLX2147" s="308"/>
      <c r="WLY2147" s="308"/>
      <c r="WLZ2147" s="308"/>
      <c r="WMA2147" s="308"/>
      <c r="WMB2147" s="308"/>
      <c r="WMC2147" s="308"/>
      <c r="WMD2147" s="308"/>
      <c r="WME2147" s="308"/>
      <c r="WMF2147" s="308"/>
      <c r="WMG2147" s="308"/>
      <c r="WMH2147" s="308"/>
      <c r="WMI2147" s="308"/>
      <c r="WMJ2147" s="308"/>
      <c r="WMK2147" s="308"/>
      <c r="WML2147" s="308"/>
      <c r="WMM2147" s="308"/>
      <c r="WMN2147" s="308"/>
      <c r="WMO2147" s="308"/>
      <c r="WMP2147" s="308"/>
      <c r="WMQ2147" s="308"/>
      <c r="WMR2147" s="308"/>
      <c r="WMS2147" s="308"/>
      <c r="WMT2147" s="308"/>
      <c r="WMU2147" s="308"/>
      <c r="WMV2147" s="308"/>
      <c r="WMW2147" s="308"/>
      <c r="WMX2147" s="308"/>
      <c r="WMY2147" s="308"/>
      <c r="WMZ2147" s="308"/>
      <c r="WNA2147" s="308"/>
      <c r="WNB2147" s="308"/>
      <c r="WNC2147" s="308"/>
      <c r="WND2147" s="308"/>
      <c r="WNE2147" s="308"/>
      <c r="WNF2147" s="308"/>
      <c r="WNG2147" s="308"/>
      <c r="WNH2147" s="308"/>
      <c r="WNI2147" s="308"/>
      <c r="WNJ2147" s="308"/>
      <c r="WNK2147" s="308"/>
      <c r="WNL2147" s="308"/>
      <c r="WNM2147" s="308"/>
      <c r="WNN2147" s="308"/>
      <c r="WNO2147" s="308"/>
      <c r="WNP2147" s="308"/>
      <c r="WNQ2147" s="308"/>
      <c r="WNR2147" s="308"/>
      <c r="WNS2147" s="308"/>
      <c r="WNT2147" s="308"/>
      <c r="WNU2147" s="308"/>
      <c r="WNV2147" s="308"/>
      <c r="WNW2147" s="308"/>
      <c r="WNX2147" s="308"/>
      <c r="WNY2147" s="308"/>
      <c r="WNZ2147" s="308"/>
      <c r="WOA2147" s="308"/>
      <c r="WOB2147" s="308"/>
      <c r="WOC2147" s="308"/>
      <c r="WOD2147" s="308"/>
      <c r="WOE2147" s="308"/>
      <c r="WOF2147" s="308"/>
      <c r="WOG2147" s="308"/>
      <c r="WOH2147" s="308"/>
      <c r="WOI2147" s="308"/>
      <c r="WOJ2147" s="308"/>
      <c r="WOK2147" s="308"/>
      <c r="WOL2147" s="308"/>
      <c r="WOM2147" s="308"/>
      <c r="WON2147" s="308"/>
      <c r="WOO2147" s="308"/>
      <c r="WOP2147" s="308"/>
      <c r="WOQ2147" s="308"/>
      <c r="WOR2147" s="308"/>
      <c r="WOS2147" s="308"/>
      <c r="WOT2147" s="308"/>
      <c r="WOU2147" s="308"/>
      <c r="WOV2147" s="308"/>
      <c r="WOW2147" s="308"/>
      <c r="WOX2147" s="308"/>
      <c r="WOY2147" s="308"/>
      <c r="WOZ2147" s="308"/>
      <c r="WPA2147" s="308"/>
      <c r="WPB2147" s="308"/>
      <c r="WPC2147" s="308"/>
      <c r="WPD2147" s="308"/>
      <c r="WPE2147" s="308"/>
      <c r="WPF2147" s="308"/>
      <c r="WPG2147" s="308"/>
      <c r="WPH2147" s="308"/>
      <c r="WPI2147" s="308"/>
      <c r="WPJ2147" s="308"/>
      <c r="WPK2147" s="308"/>
      <c r="WPL2147" s="308"/>
      <c r="WPM2147" s="308"/>
      <c r="WPN2147" s="308"/>
      <c r="WPO2147" s="308"/>
      <c r="WPP2147" s="308"/>
      <c r="WPQ2147" s="308"/>
      <c r="WPR2147" s="308"/>
      <c r="WPS2147" s="308"/>
      <c r="WPT2147" s="308"/>
      <c r="WPU2147" s="308"/>
      <c r="WPV2147" s="308"/>
      <c r="WPW2147" s="308"/>
      <c r="WPX2147" s="308"/>
      <c r="WPY2147" s="308"/>
      <c r="WPZ2147" s="308"/>
      <c r="WQA2147" s="308"/>
      <c r="WQB2147" s="308"/>
      <c r="WQC2147" s="308"/>
      <c r="WQD2147" s="308"/>
      <c r="WQE2147" s="308"/>
      <c r="WQF2147" s="308"/>
      <c r="WQG2147" s="308"/>
      <c r="WQH2147" s="308"/>
      <c r="WQI2147" s="308"/>
      <c r="WQJ2147" s="308"/>
      <c r="WQK2147" s="308"/>
      <c r="WQL2147" s="308"/>
      <c r="WQM2147" s="308"/>
      <c r="WQN2147" s="308"/>
      <c r="WQO2147" s="308"/>
      <c r="WQP2147" s="308"/>
      <c r="WQQ2147" s="308"/>
      <c r="WQR2147" s="308"/>
      <c r="WQS2147" s="308"/>
      <c r="WQT2147" s="308"/>
      <c r="WQU2147" s="308"/>
      <c r="WQV2147" s="308"/>
      <c r="WQW2147" s="308"/>
      <c r="WQX2147" s="308"/>
      <c r="WQY2147" s="308"/>
      <c r="WQZ2147" s="308"/>
      <c r="WRA2147" s="308"/>
      <c r="WRB2147" s="308"/>
      <c r="WRC2147" s="308"/>
      <c r="WRD2147" s="308"/>
      <c r="WRE2147" s="308"/>
      <c r="WRF2147" s="308"/>
      <c r="WRG2147" s="308"/>
      <c r="WRH2147" s="308"/>
      <c r="WRI2147" s="308"/>
      <c r="WRJ2147" s="308"/>
      <c r="WRK2147" s="308"/>
      <c r="WRL2147" s="308"/>
      <c r="WRM2147" s="308"/>
      <c r="WRN2147" s="308"/>
      <c r="WRO2147" s="308"/>
      <c r="WRP2147" s="308"/>
      <c r="WRQ2147" s="308"/>
      <c r="WRR2147" s="308"/>
      <c r="WRS2147" s="308"/>
      <c r="WRT2147" s="308"/>
      <c r="WRU2147" s="308"/>
      <c r="WRV2147" s="308"/>
      <c r="WRW2147" s="308"/>
      <c r="WRX2147" s="308"/>
      <c r="WRY2147" s="308"/>
      <c r="WRZ2147" s="308"/>
      <c r="WSA2147" s="308"/>
      <c r="WSB2147" s="308"/>
      <c r="WSC2147" s="308"/>
      <c r="WSD2147" s="308"/>
      <c r="WSE2147" s="308"/>
      <c r="WSF2147" s="308"/>
      <c r="WSG2147" s="308"/>
      <c r="WSH2147" s="308"/>
      <c r="WSI2147" s="308"/>
      <c r="WSJ2147" s="308"/>
      <c r="WSK2147" s="308"/>
      <c r="WSL2147" s="308"/>
      <c r="WSM2147" s="308"/>
      <c r="WSN2147" s="308"/>
      <c r="WSO2147" s="308"/>
      <c r="WSP2147" s="308"/>
      <c r="WSQ2147" s="308"/>
      <c r="WSR2147" s="308"/>
      <c r="WSS2147" s="308"/>
      <c r="WST2147" s="308"/>
      <c r="WSU2147" s="308"/>
      <c r="WSV2147" s="308"/>
      <c r="WSW2147" s="308"/>
      <c r="WSX2147" s="308"/>
      <c r="WSY2147" s="308"/>
      <c r="WSZ2147" s="308"/>
      <c r="WTA2147" s="308"/>
      <c r="WTB2147" s="308"/>
      <c r="WTC2147" s="308"/>
      <c r="WTD2147" s="308"/>
      <c r="WTE2147" s="308"/>
      <c r="WTF2147" s="308"/>
      <c r="WTG2147" s="308"/>
      <c r="WTH2147" s="308"/>
      <c r="WTI2147" s="308"/>
      <c r="WTJ2147" s="308"/>
      <c r="WTK2147" s="308"/>
      <c r="WTL2147" s="308"/>
      <c r="WTM2147" s="308"/>
      <c r="WTN2147" s="308"/>
      <c r="WTO2147" s="308"/>
      <c r="WTP2147" s="308"/>
      <c r="WTQ2147" s="308"/>
      <c r="WTR2147" s="308"/>
      <c r="WTS2147" s="308"/>
      <c r="WTT2147" s="308"/>
      <c r="WTU2147" s="308"/>
      <c r="WTV2147" s="308"/>
      <c r="WTW2147" s="308"/>
      <c r="WTX2147" s="308"/>
      <c r="WTY2147" s="308"/>
      <c r="WTZ2147" s="308"/>
      <c r="WUA2147" s="308"/>
      <c r="WUB2147" s="308"/>
      <c r="WUC2147" s="308"/>
      <c r="WUD2147" s="308"/>
      <c r="WUE2147" s="308"/>
      <c r="WUF2147" s="308"/>
      <c r="WUG2147" s="308"/>
      <c r="WUH2147" s="308"/>
      <c r="WUI2147" s="308"/>
      <c r="WUJ2147" s="308"/>
      <c r="WUK2147" s="308"/>
      <c r="WUL2147" s="308"/>
      <c r="WUM2147" s="308"/>
      <c r="WUN2147" s="308"/>
      <c r="WUO2147" s="308"/>
      <c r="WUP2147" s="308"/>
      <c r="WUQ2147" s="308"/>
      <c r="WUR2147" s="308"/>
      <c r="WUS2147" s="308"/>
      <c r="WUT2147" s="308"/>
      <c r="WUU2147" s="308"/>
      <c r="WUV2147" s="308"/>
      <c r="WUW2147" s="308"/>
      <c r="WUX2147" s="308"/>
      <c r="WUY2147" s="308"/>
      <c r="WUZ2147" s="308"/>
      <c r="WVA2147" s="308"/>
      <c r="WVB2147" s="308"/>
      <c r="WVC2147" s="308"/>
      <c r="WVD2147" s="308"/>
      <c r="WVE2147" s="308"/>
      <c r="WVF2147" s="308"/>
      <c r="WVG2147" s="308"/>
      <c r="WVH2147" s="308"/>
      <c r="WVI2147" s="308"/>
      <c r="WVJ2147" s="308"/>
      <c r="WVK2147" s="308"/>
      <c r="WVL2147" s="308"/>
      <c r="WVM2147" s="308"/>
      <c r="WVN2147" s="308"/>
      <c r="WVO2147" s="308"/>
      <c r="WVP2147" s="308"/>
      <c r="WVQ2147" s="308"/>
      <c r="WVR2147" s="308"/>
      <c r="WVS2147" s="308"/>
      <c r="WVT2147" s="308"/>
      <c r="WVU2147" s="308"/>
      <c r="WVV2147" s="308"/>
      <c r="WVW2147" s="308"/>
      <c r="WVX2147" s="308"/>
      <c r="WVY2147" s="308"/>
      <c r="WVZ2147" s="308"/>
      <c r="WWA2147" s="308"/>
      <c r="WWB2147" s="308"/>
      <c r="WWC2147" s="308"/>
      <c r="WWD2147" s="308"/>
      <c r="WWE2147" s="308"/>
      <c r="WWF2147" s="308"/>
      <c r="WWG2147" s="308"/>
      <c r="WWH2147" s="308"/>
      <c r="WWI2147" s="308"/>
      <c r="WWJ2147" s="308"/>
      <c r="WWK2147" s="308"/>
      <c r="WWL2147" s="308"/>
      <c r="WWM2147" s="308"/>
      <c r="WWN2147" s="308"/>
      <c r="WWO2147" s="308"/>
      <c r="WWP2147" s="308"/>
      <c r="WWQ2147" s="308"/>
      <c r="WWR2147" s="308"/>
      <c r="WWS2147" s="308"/>
      <c r="WWT2147" s="308"/>
      <c r="WWU2147" s="308"/>
      <c r="WWV2147" s="308"/>
      <c r="WWW2147" s="308"/>
      <c r="WWX2147" s="308"/>
      <c r="WWY2147" s="308"/>
      <c r="WWZ2147" s="308"/>
      <c r="WXA2147" s="308"/>
      <c r="WXB2147" s="308"/>
      <c r="WXC2147" s="308"/>
      <c r="WXD2147" s="308"/>
      <c r="WXE2147" s="308"/>
      <c r="WXF2147" s="308"/>
      <c r="WXG2147" s="308"/>
      <c r="WXH2147" s="308"/>
      <c r="WXI2147" s="308"/>
      <c r="WXJ2147" s="308"/>
      <c r="WXK2147" s="308"/>
      <c r="WXL2147" s="308"/>
      <c r="WXM2147" s="308"/>
      <c r="WXN2147" s="308"/>
      <c r="WXO2147" s="308"/>
      <c r="WXP2147" s="308"/>
      <c r="WXQ2147" s="308"/>
      <c r="WXR2147" s="308"/>
      <c r="WXS2147" s="308"/>
      <c r="WXT2147" s="308"/>
      <c r="WXU2147" s="308"/>
      <c r="WXV2147" s="308"/>
      <c r="WXW2147" s="308"/>
      <c r="WXX2147" s="308"/>
      <c r="WXY2147" s="308"/>
      <c r="WXZ2147" s="308"/>
      <c r="WYA2147" s="308"/>
      <c r="WYB2147" s="308"/>
      <c r="WYC2147" s="308"/>
      <c r="WYD2147" s="308"/>
      <c r="WYE2147" s="308"/>
      <c r="WYF2147" s="308"/>
      <c r="WYG2147" s="308"/>
      <c r="WYH2147" s="308"/>
      <c r="WYI2147" s="308"/>
      <c r="WYJ2147" s="308"/>
      <c r="WYK2147" s="308"/>
      <c r="WYL2147" s="308"/>
      <c r="WYM2147" s="308"/>
      <c r="WYN2147" s="308"/>
      <c r="WYO2147" s="308"/>
      <c r="WYP2147" s="308"/>
      <c r="WYQ2147" s="308"/>
      <c r="WYR2147" s="308"/>
      <c r="WYS2147" s="308"/>
      <c r="WYT2147" s="308"/>
      <c r="WYU2147" s="308"/>
      <c r="WYV2147" s="308"/>
      <c r="WYW2147" s="308"/>
      <c r="WYX2147" s="308"/>
      <c r="WYY2147" s="308"/>
      <c r="WYZ2147" s="308"/>
      <c r="WZA2147" s="308"/>
      <c r="WZB2147" s="308"/>
      <c r="WZC2147" s="308"/>
      <c r="WZD2147" s="308"/>
      <c r="WZE2147" s="308"/>
      <c r="WZF2147" s="308"/>
      <c r="WZG2147" s="308"/>
      <c r="WZH2147" s="308"/>
      <c r="WZI2147" s="308"/>
      <c r="WZJ2147" s="308"/>
      <c r="WZK2147" s="308"/>
      <c r="WZL2147" s="308"/>
      <c r="WZM2147" s="308"/>
      <c r="WZN2147" s="308"/>
      <c r="WZO2147" s="308"/>
      <c r="WZP2147" s="308"/>
      <c r="WZQ2147" s="308"/>
      <c r="WZR2147" s="308"/>
      <c r="WZS2147" s="308"/>
      <c r="WZT2147" s="308"/>
      <c r="WZU2147" s="308"/>
      <c r="WZV2147" s="308"/>
      <c r="WZW2147" s="308"/>
      <c r="WZX2147" s="308"/>
      <c r="WZY2147" s="308"/>
      <c r="WZZ2147" s="308"/>
      <c r="XAA2147" s="308"/>
      <c r="XAB2147" s="308"/>
      <c r="XAC2147" s="308"/>
      <c r="XAD2147" s="308"/>
      <c r="XAE2147" s="308"/>
      <c r="XAF2147" s="308"/>
      <c r="XAG2147" s="308"/>
      <c r="XAH2147" s="308"/>
      <c r="XAI2147" s="308"/>
      <c r="XAJ2147" s="308"/>
      <c r="XAK2147" s="308"/>
      <c r="XAL2147" s="308"/>
      <c r="XAM2147" s="308"/>
      <c r="XAN2147" s="308"/>
      <c r="XAO2147" s="308"/>
      <c r="XAP2147" s="308"/>
      <c r="XAQ2147" s="308"/>
      <c r="XAR2147" s="308"/>
      <c r="XAS2147" s="308"/>
      <c r="XAT2147" s="308"/>
      <c r="XAU2147" s="308"/>
      <c r="XAV2147" s="308"/>
      <c r="XAW2147" s="308"/>
      <c r="XAX2147" s="308"/>
      <c r="XAY2147" s="308"/>
      <c r="XAZ2147" s="308"/>
      <c r="XBA2147" s="308"/>
      <c r="XBB2147" s="308"/>
      <c r="XBC2147" s="308"/>
      <c r="XBD2147" s="308"/>
      <c r="XBE2147" s="308"/>
      <c r="XBF2147" s="308"/>
      <c r="XBG2147" s="308"/>
      <c r="XBH2147" s="308"/>
      <c r="XBI2147" s="308"/>
      <c r="XBJ2147" s="308"/>
      <c r="XBK2147" s="308"/>
      <c r="XBL2147" s="308"/>
      <c r="XBM2147" s="308"/>
      <c r="XBN2147" s="308"/>
      <c r="XBO2147" s="308"/>
      <c r="XBP2147" s="308"/>
      <c r="XBQ2147" s="308"/>
      <c r="XBR2147" s="308"/>
      <c r="XBS2147" s="308"/>
      <c r="XBT2147" s="308"/>
      <c r="XBU2147" s="308"/>
      <c r="XBV2147" s="308"/>
      <c r="XBW2147" s="308"/>
      <c r="XBX2147" s="308"/>
      <c r="XBY2147" s="308"/>
      <c r="XBZ2147" s="308"/>
      <c r="XCA2147" s="308"/>
      <c r="XCB2147" s="308"/>
      <c r="XCC2147" s="308"/>
      <c r="XCD2147" s="308"/>
      <c r="XCE2147" s="308"/>
      <c r="XCF2147" s="308"/>
      <c r="XCG2147" s="308"/>
      <c r="XCH2147" s="308"/>
      <c r="XCI2147" s="308"/>
      <c r="XCJ2147" s="308"/>
      <c r="XCK2147" s="308"/>
      <c r="XCL2147" s="308"/>
      <c r="XCM2147" s="308"/>
      <c r="XCN2147" s="308"/>
      <c r="XCO2147" s="308"/>
      <c r="XCP2147" s="308"/>
      <c r="XCQ2147" s="308"/>
      <c r="XCR2147" s="308"/>
      <c r="XCS2147" s="308"/>
      <c r="XCT2147" s="308"/>
      <c r="XCU2147" s="308"/>
      <c r="XCV2147" s="308"/>
      <c r="XCW2147" s="308"/>
      <c r="XCX2147" s="308"/>
      <c r="XCY2147" s="308"/>
      <c r="XCZ2147" s="308"/>
      <c r="XDA2147" s="308"/>
      <c r="XDB2147" s="308"/>
      <c r="XDC2147" s="308"/>
      <c r="XDD2147" s="308"/>
      <c r="XDE2147" s="308"/>
      <c r="XDF2147" s="308"/>
      <c r="XDG2147" s="308"/>
      <c r="XDH2147" s="308"/>
      <c r="XDI2147" s="308"/>
      <c r="XDJ2147" s="308"/>
      <c r="XDK2147" s="308"/>
      <c r="XDL2147" s="308"/>
      <c r="XDM2147" s="308"/>
      <c r="XDN2147" s="308"/>
      <c r="XDO2147" s="308"/>
      <c r="XDP2147" s="308"/>
      <c r="XDQ2147" s="308"/>
      <c r="XDR2147" s="308"/>
      <c r="XDS2147" s="308"/>
      <c r="XDT2147" s="308"/>
      <c r="XDU2147" s="308"/>
      <c r="XDV2147" s="308"/>
      <c r="XDW2147" s="308"/>
      <c r="XDX2147" s="308"/>
      <c r="XDY2147" s="308"/>
      <c r="XDZ2147" s="308"/>
      <c r="XEA2147" s="308"/>
      <c r="XEB2147" s="308"/>
      <c r="XEC2147" s="308"/>
      <c r="XED2147" s="308"/>
      <c r="XEE2147" s="308"/>
      <c r="XEF2147" s="308"/>
      <c r="XEG2147" s="308"/>
      <c r="XEH2147" s="308"/>
      <c r="XEI2147" s="308"/>
      <c r="XEJ2147" s="308"/>
      <c r="XEK2147" s="308"/>
      <c r="XEL2147" s="308"/>
      <c r="XEM2147" s="308"/>
      <c r="XEN2147" s="308"/>
      <c r="XEO2147" s="308"/>
      <c r="XEP2147" s="308"/>
      <c r="XEQ2147" s="308"/>
      <c r="XER2147" s="308"/>
      <c r="XES2147" s="308"/>
      <c r="XET2147" s="308"/>
      <c r="XEU2147" s="308"/>
      <c r="XEV2147" s="308"/>
      <c r="XEW2147" s="308"/>
      <c r="XEX2147" s="308"/>
      <c r="XEY2147" s="308"/>
      <c r="XEZ2147" s="308"/>
      <c r="XFA2147" s="308"/>
      <c r="XFB2147" s="308"/>
      <c r="XFC2147" s="308"/>
    </row>
    <row r="2148" spans="2:16383" s="202" customFormat="1" x14ac:dyDescent="0.25">
      <c r="B2148" s="308" t="s">
        <v>698</v>
      </c>
      <c r="C2148" s="308" t="s">
        <v>697</v>
      </c>
      <c r="D2148" s="308" t="s">
        <v>196</v>
      </c>
      <c r="E2148" s="308" t="s">
        <v>197</v>
      </c>
      <c r="F2148" s="308">
        <v>0.51500000000000001</v>
      </c>
      <c r="G2148" s="37">
        <v>15.83</v>
      </c>
      <c r="H2148" s="36">
        <f t="shared" ref="H2148:H2152" si="25">TRUNC(F2148*G2148,2)</f>
        <v>8.15</v>
      </c>
      <c r="I2148" s="308"/>
      <c r="J2148" s="308"/>
      <c r="K2148" s="308"/>
      <c r="L2148" s="308"/>
      <c r="M2148" s="308"/>
      <c r="N2148" s="308"/>
      <c r="O2148" s="308"/>
      <c r="P2148" s="308"/>
      <c r="Q2148" s="308"/>
      <c r="R2148" s="308"/>
      <c r="S2148" s="308"/>
      <c r="T2148" s="308"/>
      <c r="U2148" s="308"/>
      <c r="V2148" s="308"/>
      <c r="W2148" s="308"/>
      <c r="X2148" s="308"/>
      <c r="Y2148" s="308"/>
      <c r="Z2148" s="308"/>
      <c r="AA2148" s="308"/>
      <c r="AB2148" s="308"/>
      <c r="AC2148" s="308"/>
      <c r="AD2148" s="308"/>
      <c r="AE2148" s="308"/>
      <c r="AF2148" s="308"/>
      <c r="AG2148" s="308"/>
      <c r="AH2148" s="308"/>
      <c r="AI2148" s="308"/>
      <c r="AJ2148" s="308"/>
      <c r="AK2148" s="308"/>
      <c r="AL2148" s="308"/>
      <c r="AM2148" s="308"/>
      <c r="AN2148" s="308"/>
      <c r="AO2148" s="308"/>
      <c r="AP2148" s="308"/>
      <c r="AQ2148" s="308"/>
      <c r="AR2148" s="308"/>
      <c r="AS2148" s="308"/>
      <c r="AT2148" s="308"/>
      <c r="AU2148" s="308"/>
      <c r="AV2148" s="308"/>
      <c r="AW2148" s="308"/>
      <c r="AX2148" s="308"/>
      <c r="AY2148" s="308"/>
      <c r="AZ2148" s="308"/>
      <c r="BA2148" s="308"/>
      <c r="BB2148" s="308"/>
      <c r="BC2148" s="308"/>
      <c r="BD2148" s="308"/>
      <c r="BE2148" s="308"/>
      <c r="BF2148" s="308"/>
      <c r="BG2148" s="308"/>
      <c r="BH2148" s="308"/>
      <c r="BI2148" s="308"/>
      <c r="BJ2148" s="308"/>
      <c r="BK2148" s="308"/>
      <c r="BL2148" s="308"/>
      <c r="BM2148" s="308"/>
      <c r="BN2148" s="308"/>
      <c r="BO2148" s="308"/>
      <c r="BP2148" s="308"/>
      <c r="BQ2148" s="308"/>
      <c r="BR2148" s="308"/>
      <c r="BS2148" s="308"/>
      <c r="BT2148" s="308"/>
      <c r="BU2148" s="308"/>
      <c r="BV2148" s="308"/>
      <c r="BW2148" s="308"/>
      <c r="BX2148" s="308"/>
      <c r="BY2148" s="308"/>
      <c r="BZ2148" s="308"/>
      <c r="CA2148" s="308"/>
      <c r="CB2148" s="308"/>
      <c r="CC2148" s="308"/>
      <c r="CD2148" s="308"/>
      <c r="CE2148" s="308"/>
      <c r="CF2148" s="308"/>
      <c r="CG2148" s="308"/>
      <c r="CH2148" s="308"/>
      <c r="CI2148" s="308"/>
      <c r="CJ2148" s="308"/>
      <c r="CK2148" s="308"/>
      <c r="CL2148" s="308"/>
      <c r="CM2148" s="308"/>
      <c r="CN2148" s="308"/>
      <c r="CO2148" s="308"/>
      <c r="CP2148" s="308"/>
      <c r="CQ2148" s="308"/>
      <c r="CR2148" s="308"/>
      <c r="CS2148" s="308"/>
      <c r="CT2148" s="308"/>
      <c r="CU2148" s="308"/>
      <c r="CV2148" s="308"/>
      <c r="CW2148" s="308"/>
      <c r="CX2148" s="308"/>
      <c r="CY2148" s="308"/>
      <c r="CZ2148" s="308"/>
      <c r="DA2148" s="308"/>
      <c r="DB2148" s="308"/>
      <c r="DC2148" s="308"/>
      <c r="DD2148" s="308"/>
      <c r="DE2148" s="308"/>
      <c r="DF2148" s="308"/>
      <c r="DG2148" s="308"/>
      <c r="DH2148" s="308"/>
      <c r="DI2148" s="308"/>
      <c r="DJ2148" s="308"/>
      <c r="DK2148" s="308"/>
      <c r="DL2148" s="308"/>
      <c r="DM2148" s="308"/>
      <c r="DN2148" s="308"/>
      <c r="DO2148" s="308"/>
      <c r="DP2148" s="308"/>
      <c r="DQ2148" s="308"/>
      <c r="DR2148" s="308"/>
      <c r="DS2148" s="308"/>
      <c r="DT2148" s="308"/>
      <c r="DU2148" s="308"/>
      <c r="DV2148" s="308"/>
      <c r="DW2148" s="308"/>
      <c r="DX2148" s="308"/>
      <c r="DY2148" s="308"/>
      <c r="DZ2148" s="308"/>
      <c r="EA2148" s="308"/>
      <c r="EB2148" s="308"/>
      <c r="EC2148" s="308"/>
      <c r="ED2148" s="308"/>
      <c r="EE2148" s="308"/>
      <c r="EF2148" s="308"/>
      <c r="EG2148" s="308"/>
      <c r="EH2148" s="308"/>
      <c r="EI2148" s="308"/>
      <c r="EJ2148" s="308"/>
      <c r="EK2148" s="308"/>
      <c r="EL2148" s="308"/>
      <c r="EM2148" s="308"/>
      <c r="EN2148" s="308"/>
      <c r="EO2148" s="308"/>
      <c r="EP2148" s="308"/>
      <c r="EQ2148" s="308"/>
      <c r="ER2148" s="308"/>
      <c r="ES2148" s="308"/>
      <c r="ET2148" s="308"/>
      <c r="EU2148" s="308"/>
      <c r="EV2148" s="308"/>
      <c r="EW2148" s="308"/>
      <c r="EX2148" s="308"/>
      <c r="EY2148" s="308"/>
      <c r="EZ2148" s="308"/>
      <c r="FA2148" s="308"/>
      <c r="FB2148" s="308"/>
      <c r="FC2148" s="308"/>
      <c r="FD2148" s="308"/>
      <c r="FE2148" s="308"/>
      <c r="FF2148" s="308"/>
      <c r="FG2148" s="308"/>
      <c r="FH2148" s="308"/>
      <c r="FI2148" s="308"/>
      <c r="FJ2148" s="308"/>
      <c r="FK2148" s="308"/>
      <c r="FL2148" s="308"/>
      <c r="FM2148" s="308"/>
      <c r="FN2148" s="308"/>
      <c r="FO2148" s="308"/>
      <c r="FP2148" s="308"/>
      <c r="FQ2148" s="308"/>
      <c r="FR2148" s="308"/>
      <c r="FS2148" s="308"/>
      <c r="FT2148" s="308"/>
      <c r="FU2148" s="308"/>
      <c r="FV2148" s="308"/>
      <c r="FW2148" s="308"/>
      <c r="FX2148" s="308"/>
      <c r="FY2148" s="308"/>
      <c r="FZ2148" s="308"/>
      <c r="GA2148" s="308"/>
      <c r="GB2148" s="308"/>
      <c r="GC2148" s="308"/>
      <c r="GD2148" s="308"/>
      <c r="GE2148" s="308"/>
      <c r="GF2148" s="308"/>
      <c r="GG2148" s="308"/>
      <c r="GH2148" s="308"/>
      <c r="GI2148" s="308"/>
      <c r="GJ2148" s="308"/>
      <c r="GK2148" s="308"/>
      <c r="GL2148" s="308"/>
      <c r="GM2148" s="308"/>
      <c r="GN2148" s="308"/>
      <c r="GO2148" s="308"/>
      <c r="GP2148" s="308"/>
      <c r="GQ2148" s="308"/>
      <c r="GR2148" s="308"/>
      <c r="GS2148" s="308"/>
      <c r="GT2148" s="308"/>
      <c r="GU2148" s="308"/>
      <c r="GV2148" s="308"/>
      <c r="GW2148" s="308"/>
      <c r="GX2148" s="308"/>
      <c r="GY2148" s="308"/>
      <c r="GZ2148" s="308"/>
      <c r="HA2148" s="308"/>
      <c r="HB2148" s="308"/>
      <c r="HC2148" s="308"/>
      <c r="HD2148" s="308"/>
      <c r="HE2148" s="308"/>
      <c r="HF2148" s="308"/>
      <c r="HG2148" s="308"/>
      <c r="HH2148" s="308"/>
      <c r="HI2148" s="308"/>
      <c r="HJ2148" s="308"/>
      <c r="HK2148" s="308"/>
      <c r="HL2148" s="308"/>
      <c r="HM2148" s="308"/>
      <c r="HN2148" s="308"/>
      <c r="HO2148" s="308"/>
      <c r="HP2148" s="308"/>
      <c r="HQ2148" s="308"/>
      <c r="HR2148" s="308"/>
      <c r="HS2148" s="308"/>
      <c r="HT2148" s="308"/>
      <c r="HU2148" s="308"/>
      <c r="HV2148" s="308"/>
      <c r="HW2148" s="308"/>
      <c r="HX2148" s="308"/>
      <c r="HY2148" s="308"/>
      <c r="HZ2148" s="308"/>
      <c r="IA2148" s="308"/>
      <c r="IB2148" s="308"/>
      <c r="IC2148" s="308"/>
      <c r="ID2148" s="308"/>
      <c r="IE2148" s="308"/>
      <c r="IF2148" s="308"/>
      <c r="IG2148" s="308"/>
      <c r="IH2148" s="308"/>
      <c r="II2148" s="308"/>
      <c r="IJ2148" s="308"/>
      <c r="IK2148" s="308"/>
      <c r="IL2148" s="308"/>
      <c r="IM2148" s="308"/>
      <c r="IN2148" s="308"/>
      <c r="IO2148" s="308"/>
      <c r="IP2148" s="308"/>
      <c r="IQ2148" s="308"/>
      <c r="IR2148" s="308"/>
      <c r="IS2148" s="308"/>
      <c r="IT2148" s="308"/>
      <c r="IU2148" s="308"/>
      <c r="IV2148" s="308"/>
      <c r="IW2148" s="308"/>
      <c r="IX2148" s="308"/>
      <c r="IY2148" s="308"/>
      <c r="IZ2148" s="308"/>
      <c r="JA2148" s="308"/>
      <c r="JB2148" s="308"/>
      <c r="JC2148" s="308"/>
      <c r="JD2148" s="308"/>
      <c r="JE2148" s="308"/>
      <c r="JF2148" s="308"/>
      <c r="JG2148" s="308"/>
      <c r="JH2148" s="308"/>
      <c r="JI2148" s="308"/>
      <c r="JJ2148" s="308"/>
      <c r="JK2148" s="308"/>
      <c r="JL2148" s="308"/>
      <c r="JM2148" s="308"/>
      <c r="JN2148" s="308"/>
      <c r="JO2148" s="308"/>
      <c r="JP2148" s="308"/>
      <c r="JQ2148" s="308"/>
      <c r="JR2148" s="308"/>
      <c r="JS2148" s="308"/>
      <c r="JT2148" s="308"/>
      <c r="JU2148" s="308"/>
      <c r="JV2148" s="308"/>
      <c r="JW2148" s="308"/>
      <c r="JX2148" s="308"/>
      <c r="JY2148" s="308"/>
      <c r="JZ2148" s="308"/>
      <c r="KA2148" s="308"/>
      <c r="KB2148" s="308"/>
      <c r="KC2148" s="308"/>
      <c r="KD2148" s="308"/>
      <c r="KE2148" s="308"/>
      <c r="KF2148" s="308"/>
      <c r="KG2148" s="308"/>
      <c r="KH2148" s="308"/>
      <c r="KI2148" s="308"/>
      <c r="KJ2148" s="308"/>
      <c r="KK2148" s="308"/>
      <c r="KL2148" s="308"/>
      <c r="KM2148" s="308"/>
      <c r="KN2148" s="308"/>
      <c r="KO2148" s="308"/>
      <c r="KP2148" s="308"/>
      <c r="KQ2148" s="308"/>
      <c r="KR2148" s="308"/>
      <c r="KS2148" s="308"/>
      <c r="KT2148" s="308"/>
      <c r="KU2148" s="308"/>
      <c r="KV2148" s="308"/>
      <c r="KW2148" s="308"/>
      <c r="KX2148" s="308"/>
      <c r="KY2148" s="308"/>
      <c r="KZ2148" s="308"/>
      <c r="LA2148" s="308"/>
      <c r="LB2148" s="308"/>
      <c r="LC2148" s="308"/>
      <c r="LD2148" s="308"/>
      <c r="LE2148" s="308"/>
      <c r="LF2148" s="308"/>
      <c r="LG2148" s="308"/>
      <c r="LH2148" s="308"/>
      <c r="LI2148" s="308"/>
      <c r="LJ2148" s="308"/>
      <c r="LK2148" s="308"/>
      <c r="LL2148" s="308"/>
      <c r="LM2148" s="308"/>
      <c r="LN2148" s="308"/>
      <c r="LO2148" s="308"/>
      <c r="LP2148" s="308"/>
      <c r="LQ2148" s="308"/>
      <c r="LR2148" s="308"/>
      <c r="LS2148" s="308"/>
      <c r="LT2148" s="308"/>
      <c r="LU2148" s="308"/>
      <c r="LV2148" s="308"/>
      <c r="LW2148" s="308"/>
      <c r="LX2148" s="308"/>
      <c r="LY2148" s="308"/>
      <c r="LZ2148" s="308"/>
      <c r="MA2148" s="308"/>
      <c r="MB2148" s="308"/>
      <c r="MC2148" s="308"/>
      <c r="MD2148" s="308"/>
      <c r="ME2148" s="308"/>
      <c r="MF2148" s="308"/>
      <c r="MG2148" s="308"/>
      <c r="MH2148" s="308"/>
      <c r="MI2148" s="308"/>
      <c r="MJ2148" s="308"/>
      <c r="MK2148" s="308"/>
      <c r="ML2148" s="308"/>
      <c r="MM2148" s="308"/>
      <c r="MN2148" s="308"/>
      <c r="MO2148" s="308"/>
      <c r="MP2148" s="308"/>
      <c r="MQ2148" s="308"/>
      <c r="MR2148" s="308"/>
      <c r="MS2148" s="308"/>
      <c r="MT2148" s="308"/>
      <c r="MU2148" s="308"/>
      <c r="MV2148" s="308"/>
      <c r="MW2148" s="308"/>
      <c r="MX2148" s="308"/>
      <c r="MY2148" s="308"/>
      <c r="MZ2148" s="308"/>
      <c r="NA2148" s="308"/>
      <c r="NB2148" s="308"/>
      <c r="NC2148" s="308"/>
      <c r="ND2148" s="308"/>
      <c r="NE2148" s="308"/>
      <c r="NF2148" s="308"/>
      <c r="NG2148" s="308"/>
      <c r="NH2148" s="308"/>
      <c r="NI2148" s="308"/>
      <c r="NJ2148" s="308"/>
      <c r="NK2148" s="308"/>
      <c r="NL2148" s="308"/>
      <c r="NM2148" s="308"/>
      <c r="NN2148" s="308"/>
      <c r="NO2148" s="308"/>
      <c r="NP2148" s="308"/>
      <c r="NQ2148" s="308"/>
      <c r="NR2148" s="308"/>
      <c r="NS2148" s="308"/>
      <c r="NT2148" s="308"/>
      <c r="NU2148" s="308"/>
      <c r="NV2148" s="308"/>
      <c r="NW2148" s="308"/>
      <c r="NX2148" s="308"/>
      <c r="NY2148" s="308"/>
      <c r="NZ2148" s="308"/>
      <c r="OA2148" s="308"/>
      <c r="OB2148" s="308"/>
      <c r="OC2148" s="308"/>
      <c r="OD2148" s="308"/>
      <c r="OE2148" s="308"/>
      <c r="OF2148" s="308"/>
      <c r="OG2148" s="308"/>
      <c r="OH2148" s="308"/>
      <c r="OI2148" s="308"/>
      <c r="OJ2148" s="308"/>
      <c r="OK2148" s="308"/>
      <c r="OL2148" s="308"/>
      <c r="OM2148" s="308"/>
      <c r="ON2148" s="308"/>
      <c r="OO2148" s="308"/>
      <c r="OP2148" s="308"/>
      <c r="OQ2148" s="308"/>
      <c r="OR2148" s="308"/>
      <c r="OS2148" s="308"/>
      <c r="OT2148" s="308"/>
      <c r="OU2148" s="308"/>
      <c r="OV2148" s="308"/>
      <c r="OW2148" s="308"/>
      <c r="OX2148" s="308"/>
      <c r="OY2148" s="308"/>
      <c r="OZ2148" s="308"/>
      <c r="PA2148" s="308"/>
      <c r="PB2148" s="308"/>
      <c r="PC2148" s="308"/>
      <c r="PD2148" s="308"/>
      <c r="PE2148" s="308"/>
      <c r="PF2148" s="308"/>
      <c r="PG2148" s="308"/>
      <c r="PH2148" s="308"/>
      <c r="PI2148" s="308"/>
      <c r="PJ2148" s="308"/>
      <c r="PK2148" s="308"/>
      <c r="PL2148" s="308"/>
      <c r="PM2148" s="308"/>
      <c r="PN2148" s="308"/>
      <c r="PO2148" s="308"/>
      <c r="PP2148" s="308"/>
      <c r="PQ2148" s="308"/>
      <c r="PR2148" s="308"/>
      <c r="PS2148" s="308"/>
      <c r="PT2148" s="308"/>
      <c r="PU2148" s="308"/>
      <c r="PV2148" s="308"/>
      <c r="PW2148" s="308"/>
      <c r="PX2148" s="308"/>
      <c r="PY2148" s="308"/>
      <c r="PZ2148" s="308"/>
      <c r="QA2148" s="308"/>
      <c r="QB2148" s="308"/>
      <c r="QC2148" s="308"/>
      <c r="QD2148" s="308"/>
      <c r="QE2148" s="308"/>
      <c r="QF2148" s="308"/>
      <c r="QG2148" s="308"/>
      <c r="QH2148" s="308"/>
      <c r="QI2148" s="308"/>
      <c r="QJ2148" s="308"/>
      <c r="QK2148" s="308"/>
      <c r="QL2148" s="308"/>
      <c r="QM2148" s="308"/>
      <c r="QN2148" s="308"/>
      <c r="QO2148" s="308"/>
      <c r="QP2148" s="308"/>
      <c r="QQ2148" s="308"/>
      <c r="QR2148" s="308"/>
      <c r="QS2148" s="308"/>
      <c r="QT2148" s="308"/>
      <c r="QU2148" s="308"/>
      <c r="QV2148" s="308"/>
      <c r="QW2148" s="308"/>
      <c r="QX2148" s="308"/>
      <c r="QY2148" s="308"/>
      <c r="QZ2148" s="308"/>
      <c r="RA2148" s="308"/>
      <c r="RB2148" s="308"/>
      <c r="RC2148" s="308"/>
      <c r="RD2148" s="308"/>
      <c r="RE2148" s="308"/>
      <c r="RF2148" s="308"/>
      <c r="RG2148" s="308"/>
      <c r="RH2148" s="308"/>
      <c r="RI2148" s="308"/>
      <c r="RJ2148" s="308"/>
      <c r="RK2148" s="308"/>
      <c r="RL2148" s="308"/>
      <c r="RM2148" s="308"/>
      <c r="RN2148" s="308"/>
      <c r="RO2148" s="308"/>
      <c r="RP2148" s="308"/>
      <c r="RQ2148" s="308"/>
      <c r="RR2148" s="308"/>
      <c r="RS2148" s="308"/>
      <c r="RT2148" s="308"/>
      <c r="RU2148" s="308"/>
      <c r="RV2148" s="308"/>
      <c r="RW2148" s="308"/>
      <c r="RX2148" s="308"/>
      <c r="RY2148" s="308"/>
      <c r="RZ2148" s="308"/>
      <c r="SA2148" s="308"/>
      <c r="SB2148" s="308"/>
      <c r="SC2148" s="308"/>
      <c r="SD2148" s="308"/>
      <c r="SE2148" s="308"/>
      <c r="SF2148" s="308"/>
      <c r="SG2148" s="308"/>
      <c r="SH2148" s="308"/>
      <c r="SI2148" s="308"/>
      <c r="SJ2148" s="308"/>
      <c r="SK2148" s="308"/>
      <c r="SL2148" s="308"/>
      <c r="SM2148" s="308"/>
      <c r="SN2148" s="308"/>
      <c r="SO2148" s="308"/>
      <c r="SP2148" s="308"/>
      <c r="SQ2148" s="308"/>
      <c r="SR2148" s="308"/>
      <c r="SS2148" s="308"/>
      <c r="ST2148" s="308"/>
      <c r="SU2148" s="308"/>
      <c r="SV2148" s="308"/>
      <c r="SW2148" s="308"/>
      <c r="SX2148" s="308"/>
      <c r="SY2148" s="308"/>
      <c r="SZ2148" s="308"/>
      <c r="TA2148" s="308"/>
      <c r="TB2148" s="308"/>
      <c r="TC2148" s="308"/>
      <c r="TD2148" s="308"/>
      <c r="TE2148" s="308"/>
      <c r="TF2148" s="308"/>
      <c r="TG2148" s="308"/>
      <c r="TH2148" s="308"/>
      <c r="TI2148" s="308"/>
      <c r="TJ2148" s="308"/>
      <c r="TK2148" s="308"/>
      <c r="TL2148" s="308"/>
      <c r="TM2148" s="308"/>
      <c r="TN2148" s="308"/>
      <c r="TO2148" s="308"/>
      <c r="TP2148" s="308"/>
      <c r="TQ2148" s="308"/>
      <c r="TR2148" s="308"/>
      <c r="TS2148" s="308"/>
      <c r="TT2148" s="308"/>
      <c r="TU2148" s="308"/>
      <c r="TV2148" s="308"/>
      <c r="TW2148" s="308"/>
      <c r="TX2148" s="308"/>
      <c r="TY2148" s="308"/>
      <c r="TZ2148" s="308"/>
      <c r="UA2148" s="308"/>
      <c r="UB2148" s="308"/>
      <c r="UC2148" s="308"/>
      <c r="UD2148" s="308"/>
      <c r="UE2148" s="308"/>
      <c r="UF2148" s="308"/>
      <c r="UG2148" s="308"/>
      <c r="UH2148" s="308"/>
      <c r="UI2148" s="308"/>
      <c r="UJ2148" s="308"/>
      <c r="UK2148" s="308"/>
      <c r="UL2148" s="308"/>
      <c r="UM2148" s="308"/>
      <c r="UN2148" s="308"/>
      <c r="UO2148" s="308"/>
      <c r="UP2148" s="308"/>
      <c r="UQ2148" s="308"/>
      <c r="UR2148" s="308"/>
      <c r="US2148" s="308"/>
      <c r="UT2148" s="308"/>
      <c r="UU2148" s="308"/>
      <c r="UV2148" s="308"/>
      <c r="UW2148" s="308"/>
      <c r="UX2148" s="308"/>
      <c r="UY2148" s="308"/>
      <c r="UZ2148" s="308"/>
      <c r="VA2148" s="308"/>
      <c r="VB2148" s="308"/>
      <c r="VC2148" s="308"/>
      <c r="VD2148" s="308"/>
      <c r="VE2148" s="308"/>
      <c r="VF2148" s="308"/>
      <c r="VG2148" s="308"/>
      <c r="VH2148" s="308"/>
      <c r="VI2148" s="308"/>
      <c r="VJ2148" s="308"/>
      <c r="VK2148" s="308"/>
      <c r="VL2148" s="308"/>
      <c r="VM2148" s="308"/>
      <c r="VN2148" s="308"/>
      <c r="VO2148" s="308"/>
      <c r="VP2148" s="308"/>
      <c r="VQ2148" s="308"/>
      <c r="VR2148" s="308"/>
      <c r="VS2148" s="308"/>
      <c r="VT2148" s="308"/>
      <c r="VU2148" s="308"/>
      <c r="VV2148" s="308"/>
      <c r="VW2148" s="308"/>
      <c r="VX2148" s="308"/>
      <c r="VY2148" s="308"/>
      <c r="VZ2148" s="308"/>
      <c r="WA2148" s="308"/>
      <c r="WB2148" s="308"/>
      <c r="WC2148" s="308"/>
      <c r="WD2148" s="308"/>
      <c r="WE2148" s="308"/>
      <c r="WF2148" s="308"/>
      <c r="WG2148" s="308"/>
      <c r="WH2148" s="308"/>
      <c r="WI2148" s="308"/>
      <c r="WJ2148" s="308"/>
      <c r="WK2148" s="308"/>
      <c r="WL2148" s="308"/>
      <c r="WM2148" s="308"/>
      <c r="WN2148" s="308"/>
      <c r="WO2148" s="308"/>
      <c r="WP2148" s="308"/>
      <c r="WQ2148" s="308"/>
      <c r="WR2148" s="308"/>
      <c r="WS2148" s="308"/>
      <c r="WT2148" s="308"/>
      <c r="WU2148" s="308"/>
      <c r="WV2148" s="308"/>
      <c r="WW2148" s="308"/>
      <c r="WX2148" s="308"/>
      <c r="WY2148" s="308"/>
      <c r="WZ2148" s="308"/>
      <c r="XA2148" s="308"/>
      <c r="XB2148" s="308"/>
      <c r="XC2148" s="308"/>
      <c r="XD2148" s="308"/>
      <c r="XE2148" s="308"/>
      <c r="XF2148" s="308"/>
      <c r="XG2148" s="308"/>
      <c r="XH2148" s="308"/>
      <c r="XI2148" s="308"/>
      <c r="XJ2148" s="308"/>
      <c r="XK2148" s="308"/>
      <c r="XL2148" s="308"/>
      <c r="XM2148" s="308"/>
      <c r="XN2148" s="308"/>
      <c r="XO2148" s="308"/>
      <c r="XP2148" s="308"/>
      <c r="XQ2148" s="308"/>
      <c r="XR2148" s="308"/>
      <c r="XS2148" s="308"/>
      <c r="XT2148" s="308"/>
      <c r="XU2148" s="308"/>
      <c r="XV2148" s="308"/>
      <c r="XW2148" s="308"/>
      <c r="XX2148" s="308"/>
      <c r="XY2148" s="308"/>
      <c r="XZ2148" s="308"/>
      <c r="YA2148" s="308"/>
      <c r="YB2148" s="308"/>
      <c r="YC2148" s="308"/>
      <c r="YD2148" s="308"/>
      <c r="YE2148" s="308"/>
      <c r="YF2148" s="308"/>
      <c r="YG2148" s="308"/>
      <c r="YH2148" s="308"/>
      <c r="YI2148" s="308"/>
      <c r="YJ2148" s="308"/>
      <c r="YK2148" s="308"/>
      <c r="YL2148" s="308"/>
      <c r="YM2148" s="308"/>
      <c r="YN2148" s="308"/>
      <c r="YO2148" s="308"/>
      <c r="YP2148" s="308"/>
      <c r="YQ2148" s="308"/>
      <c r="YR2148" s="308"/>
      <c r="YS2148" s="308"/>
      <c r="YT2148" s="308"/>
      <c r="YU2148" s="308"/>
      <c r="YV2148" s="308"/>
      <c r="YW2148" s="308"/>
      <c r="YX2148" s="308"/>
      <c r="YY2148" s="308"/>
      <c r="YZ2148" s="308"/>
      <c r="ZA2148" s="308"/>
      <c r="ZB2148" s="308"/>
      <c r="ZC2148" s="308"/>
      <c r="ZD2148" s="308"/>
      <c r="ZE2148" s="308"/>
      <c r="ZF2148" s="308"/>
      <c r="ZG2148" s="308"/>
      <c r="ZH2148" s="308"/>
      <c r="ZI2148" s="308"/>
      <c r="ZJ2148" s="308"/>
      <c r="ZK2148" s="308"/>
      <c r="ZL2148" s="308"/>
      <c r="ZM2148" s="308"/>
      <c r="ZN2148" s="308"/>
      <c r="ZO2148" s="308"/>
      <c r="ZP2148" s="308"/>
      <c r="ZQ2148" s="308"/>
      <c r="ZR2148" s="308"/>
      <c r="ZS2148" s="308"/>
      <c r="ZT2148" s="308"/>
      <c r="ZU2148" s="308"/>
      <c r="ZV2148" s="308"/>
      <c r="ZW2148" s="308"/>
      <c r="ZX2148" s="308"/>
      <c r="ZY2148" s="308"/>
      <c r="ZZ2148" s="308"/>
      <c r="AAA2148" s="308"/>
      <c r="AAB2148" s="308"/>
      <c r="AAC2148" s="308"/>
      <c r="AAD2148" s="308"/>
      <c r="AAE2148" s="308"/>
      <c r="AAF2148" s="308"/>
      <c r="AAG2148" s="308"/>
      <c r="AAH2148" s="308"/>
      <c r="AAI2148" s="308"/>
      <c r="AAJ2148" s="308"/>
      <c r="AAK2148" s="308"/>
      <c r="AAL2148" s="308"/>
      <c r="AAM2148" s="308"/>
      <c r="AAN2148" s="308"/>
      <c r="AAO2148" s="308"/>
      <c r="AAP2148" s="308"/>
      <c r="AAQ2148" s="308"/>
      <c r="AAR2148" s="308"/>
      <c r="AAS2148" s="308"/>
      <c r="AAT2148" s="308"/>
      <c r="AAU2148" s="308"/>
      <c r="AAV2148" s="308"/>
      <c r="AAW2148" s="308"/>
      <c r="AAX2148" s="308"/>
      <c r="AAY2148" s="308"/>
      <c r="AAZ2148" s="308"/>
      <c r="ABA2148" s="308"/>
      <c r="ABB2148" s="308"/>
      <c r="ABC2148" s="308"/>
      <c r="ABD2148" s="308"/>
      <c r="ABE2148" s="308"/>
      <c r="ABF2148" s="308"/>
      <c r="ABG2148" s="308"/>
      <c r="ABH2148" s="308"/>
      <c r="ABI2148" s="308"/>
      <c r="ABJ2148" s="308"/>
      <c r="ABK2148" s="308"/>
      <c r="ABL2148" s="308"/>
      <c r="ABM2148" s="308"/>
      <c r="ABN2148" s="308"/>
      <c r="ABO2148" s="308"/>
      <c r="ABP2148" s="308"/>
      <c r="ABQ2148" s="308"/>
      <c r="ABR2148" s="308"/>
      <c r="ABS2148" s="308"/>
      <c r="ABT2148" s="308"/>
      <c r="ABU2148" s="308"/>
      <c r="ABV2148" s="308"/>
      <c r="ABW2148" s="308"/>
      <c r="ABX2148" s="308"/>
      <c r="ABY2148" s="308"/>
      <c r="ABZ2148" s="308"/>
      <c r="ACA2148" s="308"/>
      <c r="ACB2148" s="308"/>
      <c r="ACC2148" s="308"/>
      <c r="ACD2148" s="308"/>
      <c r="ACE2148" s="308"/>
      <c r="ACF2148" s="308"/>
      <c r="ACG2148" s="308"/>
      <c r="ACH2148" s="308"/>
      <c r="ACI2148" s="308"/>
      <c r="ACJ2148" s="308"/>
      <c r="ACK2148" s="308"/>
      <c r="ACL2148" s="308"/>
      <c r="ACM2148" s="308"/>
      <c r="ACN2148" s="308"/>
      <c r="ACO2148" s="308"/>
      <c r="ACP2148" s="308"/>
      <c r="ACQ2148" s="308"/>
      <c r="ACR2148" s="308"/>
      <c r="ACS2148" s="308"/>
      <c r="ACT2148" s="308"/>
      <c r="ACU2148" s="308"/>
      <c r="ACV2148" s="308"/>
      <c r="ACW2148" s="308"/>
      <c r="ACX2148" s="308"/>
      <c r="ACY2148" s="308"/>
      <c r="ACZ2148" s="308"/>
      <c r="ADA2148" s="308"/>
      <c r="ADB2148" s="308"/>
      <c r="ADC2148" s="308"/>
      <c r="ADD2148" s="308"/>
      <c r="ADE2148" s="308"/>
      <c r="ADF2148" s="308"/>
      <c r="ADG2148" s="308"/>
      <c r="ADH2148" s="308"/>
      <c r="ADI2148" s="308"/>
      <c r="ADJ2148" s="308"/>
      <c r="ADK2148" s="308"/>
      <c r="ADL2148" s="308"/>
      <c r="ADM2148" s="308"/>
      <c r="ADN2148" s="308"/>
      <c r="ADO2148" s="308"/>
      <c r="ADP2148" s="308"/>
      <c r="ADQ2148" s="308"/>
      <c r="ADR2148" s="308"/>
      <c r="ADS2148" s="308"/>
      <c r="ADT2148" s="308"/>
      <c r="ADU2148" s="308"/>
      <c r="ADV2148" s="308"/>
      <c r="ADW2148" s="308"/>
      <c r="ADX2148" s="308"/>
      <c r="ADY2148" s="308"/>
      <c r="ADZ2148" s="308"/>
      <c r="AEA2148" s="308"/>
      <c r="AEB2148" s="308"/>
      <c r="AEC2148" s="308"/>
      <c r="AED2148" s="308"/>
      <c r="AEE2148" s="308"/>
      <c r="AEF2148" s="308"/>
      <c r="AEG2148" s="308"/>
      <c r="AEH2148" s="308"/>
      <c r="AEI2148" s="308"/>
      <c r="AEJ2148" s="308"/>
      <c r="AEK2148" s="308"/>
      <c r="AEL2148" s="308"/>
      <c r="AEM2148" s="308"/>
      <c r="AEN2148" s="308"/>
      <c r="AEO2148" s="308"/>
      <c r="AEP2148" s="308"/>
      <c r="AEQ2148" s="308"/>
      <c r="AER2148" s="308"/>
      <c r="AES2148" s="308"/>
      <c r="AET2148" s="308"/>
      <c r="AEU2148" s="308"/>
      <c r="AEV2148" s="308"/>
      <c r="AEW2148" s="308"/>
      <c r="AEX2148" s="308"/>
      <c r="AEY2148" s="308"/>
      <c r="AEZ2148" s="308"/>
      <c r="AFA2148" s="308"/>
      <c r="AFB2148" s="308"/>
      <c r="AFC2148" s="308"/>
      <c r="AFD2148" s="308"/>
      <c r="AFE2148" s="308"/>
      <c r="AFF2148" s="308"/>
      <c r="AFG2148" s="308"/>
      <c r="AFH2148" s="308"/>
      <c r="AFI2148" s="308"/>
      <c r="AFJ2148" s="308"/>
      <c r="AFK2148" s="308"/>
      <c r="AFL2148" s="308"/>
      <c r="AFM2148" s="308"/>
      <c r="AFN2148" s="308"/>
      <c r="AFO2148" s="308"/>
      <c r="AFP2148" s="308"/>
      <c r="AFQ2148" s="308"/>
      <c r="AFR2148" s="308"/>
      <c r="AFS2148" s="308"/>
      <c r="AFT2148" s="308"/>
      <c r="AFU2148" s="308"/>
      <c r="AFV2148" s="308"/>
      <c r="AFW2148" s="308"/>
      <c r="AFX2148" s="308"/>
      <c r="AFY2148" s="308"/>
      <c r="AFZ2148" s="308"/>
      <c r="AGA2148" s="308"/>
      <c r="AGB2148" s="308"/>
      <c r="AGC2148" s="308"/>
      <c r="AGD2148" s="308"/>
      <c r="AGE2148" s="308"/>
      <c r="AGF2148" s="308"/>
      <c r="AGG2148" s="308"/>
      <c r="AGH2148" s="308"/>
      <c r="AGI2148" s="308"/>
      <c r="AGJ2148" s="308"/>
      <c r="AGK2148" s="308"/>
      <c r="AGL2148" s="308"/>
      <c r="AGM2148" s="308"/>
      <c r="AGN2148" s="308"/>
      <c r="AGO2148" s="308"/>
      <c r="AGP2148" s="308"/>
      <c r="AGQ2148" s="308"/>
      <c r="AGR2148" s="308"/>
      <c r="AGS2148" s="308"/>
      <c r="AGT2148" s="308"/>
      <c r="AGU2148" s="308"/>
      <c r="AGV2148" s="308"/>
      <c r="AGW2148" s="308"/>
      <c r="AGX2148" s="308"/>
      <c r="AGY2148" s="308"/>
      <c r="AGZ2148" s="308"/>
      <c r="AHA2148" s="308"/>
      <c r="AHB2148" s="308"/>
      <c r="AHC2148" s="308"/>
      <c r="AHD2148" s="308"/>
      <c r="AHE2148" s="308"/>
      <c r="AHF2148" s="308"/>
      <c r="AHG2148" s="308"/>
      <c r="AHH2148" s="308"/>
      <c r="AHI2148" s="308"/>
      <c r="AHJ2148" s="308"/>
      <c r="AHK2148" s="308"/>
      <c r="AHL2148" s="308"/>
      <c r="AHM2148" s="308"/>
      <c r="AHN2148" s="308"/>
      <c r="AHO2148" s="308"/>
      <c r="AHP2148" s="308"/>
      <c r="AHQ2148" s="308"/>
      <c r="AHR2148" s="308"/>
      <c r="AHS2148" s="308"/>
      <c r="AHT2148" s="308"/>
      <c r="AHU2148" s="308"/>
      <c r="AHV2148" s="308"/>
      <c r="AHW2148" s="308"/>
      <c r="AHX2148" s="308"/>
      <c r="AHY2148" s="308"/>
      <c r="AHZ2148" s="308"/>
      <c r="AIA2148" s="308"/>
      <c r="AIB2148" s="308"/>
      <c r="AIC2148" s="308"/>
      <c r="AID2148" s="308"/>
      <c r="AIE2148" s="308"/>
      <c r="AIF2148" s="308"/>
      <c r="AIG2148" s="308"/>
      <c r="AIH2148" s="308"/>
      <c r="AII2148" s="308"/>
      <c r="AIJ2148" s="308"/>
      <c r="AIK2148" s="308"/>
      <c r="AIL2148" s="308"/>
      <c r="AIM2148" s="308"/>
      <c r="AIN2148" s="308"/>
      <c r="AIO2148" s="308"/>
      <c r="AIP2148" s="308"/>
      <c r="AIQ2148" s="308"/>
      <c r="AIR2148" s="308"/>
      <c r="AIS2148" s="308"/>
      <c r="AIT2148" s="308"/>
      <c r="AIU2148" s="308"/>
      <c r="AIV2148" s="308"/>
      <c r="AIW2148" s="308"/>
      <c r="AIX2148" s="308"/>
      <c r="AIY2148" s="308"/>
      <c r="AIZ2148" s="308"/>
      <c r="AJA2148" s="308"/>
      <c r="AJB2148" s="308"/>
      <c r="AJC2148" s="308"/>
      <c r="AJD2148" s="308"/>
      <c r="AJE2148" s="308"/>
      <c r="AJF2148" s="308"/>
      <c r="AJG2148" s="308"/>
      <c r="AJH2148" s="308"/>
      <c r="AJI2148" s="308"/>
      <c r="AJJ2148" s="308"/>
      <c r="AJK2148" s="308"/>
      <c r="AJL2148" s="308"/>
      <c r="AJM2148" s="308"/>
      <c r="AJN2148" s="308"/>
      <c r="AJO2148" s="308"/>
      <c r="AJP2148" s="308"/>
      <c r="AJQ2148" s="308"/>
      <c r="AJR2148" s="308"/>
      <c r="AJS2148" s="308"/>
      <c r="AJT2148" s="308"/>
      <c r="AJU2148" s="308"/>
      <c r="AJV2148" s="308"/>
      <c r="AJW2148" s="308"/>
      <c r="AJX2148" s="308"/>
      <c r="AJY2148" s="308"/>
      <c r="AJZ2148" s="308"/>
      <c r="AKA2148" s="308"/>
      <c r="AKB2148" s="308"/>
      <c r="AKC2148" s="308"/>
      <c r="AKD2148" s="308"/>
      <c r="AKE2148" s="308"/>
      <c r="AKF2148" s="308"/>
      <c r="AKG2148" s="308"/>
      <c r="AKH2148" s="308"/>
      <c r="AKI2148" s="308"/>
      <c r="AKJ2148" s="308"/>
      <c r="AKK2148" s="308"/>
      <c r="AKL2148" s="308"/>
      <c r="AKM2148" s="308"/>
      <c r="AKN2148" s="308"/>
      <c r="AKO2148" s="308"/>
      <c r="AKP2148" s="308"/>
      <c r="AKQ2148" s="308"/>
      <c r="AKR2148" s="308"/>
      <c r="AKS2148" s="308"/>
      <c r="AKT2148" s="308"/>
      <c r="AKU2148" s="308"/>
      <c r="AKV2148" s="308"/>
      <c r="AKW2148" s="308"/>
      <c r="AKX2148" s="308"/>
      <c r="AKY2148" s="308"/>
      <c r="AKZ2148" s="308"/>
      <c r="ALA2148" s="308"/>
      <c r="ALB2148" s="308"/>
      <c r="ALC2148" s="308"/>
      <c r="ALD2148" s="308"/>
      <c r="ALE2148" s="308"/>
      <c r="ALF2148" s="308"/>
      <c r="ALG2148" s="308"/>
      <c r="ALH2148" s="308"/>
      <c r="ALI2148" s="308"/>
      <c r="ALJ2148" s="308"/>
      <c r="ALK2148" s="308"/>
      <c r="ALL2148" s="308"/>
      <c r="ALM2148" s="308"/>
      <c r="ALN2148" s="308"/>
      <c r="ALO2148" s="308"/>
      <c r="ALP2148" s="308"/>
      <c r="ALQ2148" s="308"/>
      <c r="ALR2148" s="308"/>
      <c r="ALS2148" s="308"/>
      <c r="ALT2148" s="308"/>
      <c r="ALU2148" s="308"/>
      <c r="ALV2148" s="308"/>
      <c r="ALW2148" s="308"/>
      <c r="ALX2148" s="308"/>
      <c r="ALY2148" s="308"/>
      <c r="ALZ2148" s="308"/>
      <c r="AMA2148" s="308"/>
      <c r="AMB2148" s="308"/>
      <c r="AMC2148" s="308"/>
      <c r="AMD2148" s="308"/>
      <c r="AME2148" s="308"/>
      <c r="AMF2148" s="308"/>
      <c r="AMG2148" s="308"/>
      <c r="AMH2148" s="308"/>
      <c r="AMI2148" s="308"/>
      <c r="AMJ2148" s="308"/>
      <c r="AMK2148" s="308"/>
      <c r="AML2148" s="308"/>
      <c r="AMM2148" s="308"/>
      <c r="AMN2148" s="308"/>
      <c r="AMO2148" s="308"/>
      <c r="AMP2148" s="308"/>
      <c r="AMQ2148" s="308"/>
      <c r="AMR2148" s="308"/>
      <c r="AMS2148" s="308"/>
      <c r="AMT2148" s="308"/>
      <c r="AMU2148" s="308"/>
      <c r="AMV2148" s="308"/>
      <c r="AMW2148" s="308"/>
      <c r="AMX2148" s="308"/>
      <c r="AMY2148" s="308"/>
      <c r="AMZ2148" s="308"/>
      <c r="ANA2148" s="308"/>
      <c r="ANB2148" s="308"/>
      <c r="ANC2148" s="308"/>
      <c r="AND2148" s="308"/>
      <c r="ANE2148" s="308"/>
      <c r="ANF2148" s="308"/>
      <c r="ANG2148" s="308"/>
      <c r="ANH2148" s="308"/>
      <c r="ANI2148" s="308"/>
      <c r="ANJ2148" s="308"/>
      <c r="ANK2148" s="308"/>
      <c r="ANL2148" s="308"/>
      <c r="ANM2148" s="308"/>
      <c r="ANN2148" s="308"/>
      <c r="ANO2148" s="308"/>
      <c r="ANP2148" s="308"/>
      <c r="ANQ2148" s="308"/>
      <c r="ANR2148" s="308"/>
      <c r="ANS2148" s="308"/>
      <c r="ANT2148" s="308"/>
      <c r="ANU2148" s="308"/>
      <c r="ANV2148" s="308"/>
      <c r="ANW2148" s="308"/>
      <c r="ANX2148" s="308"/>
      <c r="ANY2148" s="308"/>
      <c r="ANZ2148" s="308"/>
      <c r="AOA2148" s="308"/>
      <c r="AOB2148" s="308"/>
      <c r="AOC2148" s="308"/>
      <c r="AOD2148" s="308"/>
      <c r="AOE2148" s="308"/>
      <c r="AOF2148" s="308"/>
      <c r="AOG2148" s="308"/>
      <c r="AOH2148" s="308"/>
      <c r="AOI2148" s="308"/>
      <c r="AOJ2148" s="308"/>
      <c r="AOK2148" s="308"/>
      <c r="AOL2148" s="308"/>
      <c r="AOM2148" s="308"/>
      <c r="AON2148" s="308"/>
      <c r="AOO2148" s="308"/>
      <c r="AOP2148" s="308"/>
      <c r="AOQ2148" s="308"/>
      <c r="AOR2148" s="308"/>
      <c r="AOS2148" s="308"/>
      <c r="AOT2148" s="308"/>
      <c r="AOU2148" s="308"/>
      <c r="AOV2148" s="308"/>
      <c r="AOW2148" s="308"/>
      <c r="AOX2148" s="308"/>
      <c r="AOY2148" s="308"/>
      <c r="AOZ2148" s="308"/>
      <c r="APA2148" s="308"/>
      <c r="APB2148" s="308"/>
      <c r="APC2148" s="308"/>
      <c r="APD2148" s="308"/>
      <c r="APE2148" s="308"/>
      <c r="APF2148" s="308"/>
      <c r="APG2148" s="308"/>
      <c r="APH2148" s="308"/>
      <c r="API2148" s="308"/>
      <c r="APJ2148" s="308"/>
      <c r="APK2148" s="308"/>
      <c r="APL2148" s="308"/>
      <c r="APM2148" s="308"/>
      <c r="APN2148" s="308"/>
      <c r="APO2148" s="308"/>
      <c r="APP2148" s="308"/>
      <c r="APQ2148" s="308"/>
      <c r="APR2148" s="308"/>
      <c r="APS2148" s="308"/>
      <c r="APT2148" s="308"/>
      <c r="APU2148" s="308"/>
      <c r="APV2148" s="308"/>
      <c r="APW2148" s="308"/>
      <c r="APX2148" s="308"/>
      <c r="APY2148" s="308"/>
      <c r="APZ2148" s="308"/>
      <c r="AQA2148" s="308"/>
      <c r="AQB2148" s="308"/>
      <c r="AQC2148" s="308"/>
      <c r="AQD2148" s="308"/>
      <c r="AQE2148" s="308"/>
      <c r="AQF2148" s="308"/>
      <c r="AQG2148" s="308"/>
      <c r="AQH2148" s="308"/>
      <c r="AQI2148" s="308"/>
      <c r="AQJ2148" s="308"/>
      <c r="AQK2148" s="308"/>
      <c r="AQL2148" s="308"/>
      <c r="AQM2148" s="308"/>
      <c r="AQN2148" s="308"/>
      <c r="AQO2148" s="308"/>
      <c r="AQP2148" s="308"/>
      <c r="AQQ2148" s="308"/>
      <c r="AQR2148" s="308"/>
      <c r="AQS2148" s="308"/>
      <c r="AQT2148" s="308"/>
      <c r="AQU2148" s="308"/>
      <c r="AQV2148" s="308"/>
      <c r="AQW2148" s="308"/>
      <c r="AQX2148" s="308"/>
      <c r="AQY2148" s="308"/>
      <c r="AQZ2148" s="308"/>
      <c r="ARA2148" s="308"/>
      <c r="ARB2148" s="308"/>
      <c r="ARC2148" s="308"/>
      <c r="ARD2148" s="308"/>
      <c r="ARE2148" s="308"/>
      <c r="ARF2148" s="308"/>
      <c r="ARG2148" s="308"/>
      <c r="ARH2148" s="308"/>
      <c r="ARI2148" s="308"/>
      <c r="ARJ2148" s="308"/>
      <c r="ARK2148" s="308"/>
      <c r="ARL2148" s="308"/>
      <c r="ARM2148" s="308"/>
      <c r="ARN2148" s="308"/>
      <c r="ARO2148" s="308"/>
      <c r="ARP2148" s="308"/>
      <c r="ARQ2148" s="308"/>
      <c r="ARR2148" s="308"/>
      <c r="ARS2148" s="308"/>
      <c r="ART2148" s="308"/>
      <c r="ARU2148" s="308"/>
      <c r="ARV2148" s="308"/>
      <c r="ARW2148" s="308"/>
      <c r="ARX2148" s="308"/>
      <c r="ARY2148" s="308"/>
      <c r="ARZ2148" s="308"/>
      <c r="ASA2148" s="308"/>
      <c r="ASB2148" s="308"/>
      <c r="ASC2148" s="308"/>
      <c r="ASD2148" s="308"/>
      <c r="ASE2148" s="308"/>
      <c r="ASF2148" s="308"/>
      <c r="ASG2148" s="308"/>
      <c r="ASH2148" s="308"/>
      <c r="ASI2148" s="308"/>
      <c r="ASJ2148" s="308"/>
      <c r="ASK2148" s="308"/>
      <c r="ASL2148" s="308"/>
      <c r="ASM2148" s="308"/>
      <c r="ASN2148" s="308"/>
      <c r="ASO2148" s="308"/>
      <c r="ASP2148" s="308"/>
      <c r="ASQ2148" s="308"/>
      <c r="ASR2148" s="308"/>
      <c r="ASS2148" s="308"/>
      <c r="AST2148" s="308"/>
      <c r="ASU2148" s="308"/>
      <c r="ASV2148" s="308"/>
      <c r="ASW2148" s="308"/>
      <c r="ASX2148" s="308"/>
      <c r="ASY2148" s="308"/>
      <c r="ASZ2148" s="308"/>
      <c r="ATA2148" s="308"/>
      <c r="ATB2148" s="308"/>
      <c r="ATC2148" s="308"/>
      <c r="ATD2148" s="308"/>
      <c r="ATE2148" s="308"/>
      <c r="ATF2148" s="308"/>
      <c r="ATG2148" s="308"/>
      <c r="ATH2148" s="308"/>
      <c r="ATI2148" s="308"/>
      <c r="ATJ2148" s="308"/>
      <c r="ATK2148" s="308"/>
      <c r="ATL2148" s="308"/>
      <c r="ATM2148" s="308"/>
      <c r="ATN2148" s="308"/>
      <c r="ATO2148" s="308"/>
      <c r="ATP2148" s="308"/>
      <c r="ATQ2148" s="308"/>
      <c r="ATR2148" s="308"/>
      <c r="ATS2148" s="308"/>
      <c r="ATT2148" s="308"/>
      <c r="ATU2148" s="308"/>
      <c r="ATV2148" s="308"/>
      <c r="ATW2148" s="308"/>
      <c r="ATX2148" s="308"/>
      <c r="ATY2148" s="308"/>
      <c r="ATZ2148" s="308"/>
      <c r="AUA2148" s="308"/>
      <c r="AUB2148" s="308"/>
      <c r="AUC2148" s="308"/>
      <c r="AUD2148" s="308"/>
      <c r="AUE2148" s="308"/>
      <c r="AUF2148" s="308"/>
      <c r="AUG2148" s="308"/>
      <c r="AUH2148" s="308"/>
      <c r="AUI2148" s="308"/>
      <c r="AUJ2148" s="308"/>
      <c r="AUK2148" s="308"/>
      <c r="AUL2148" s="308"/>
      <c r="AUM2148" s="308"/>
      <c r="AUN2148" s="308"/>
      <c r="AUO2148" s="308"/>
      <c r="AUP2148" s="308"/>
      <c r="AUQ2148" s="308"/>
      <c r="AUR2148" s="308"/>
      <c r="AUS2148" s="308"/>
      <c r="AUT2148" s="308"/>
      <c r="AUU2148" s="308"/>
      <c r="AUV2148" s="308"/>
      <c r="AUW2148" s="308"/>
      <c r="AUX2148" s="308"/>
      <c r="AUY2148" s="308"/>
      <c r="AUZ2148" s="308"/>
      <c r="AVA2148" s="308"/>
      <c r="AVB2148" s="308"/>
      <c r="AVC2148" s="308"/>
      <c r="AVD2148" s="308"/>
      <c r="AVE2148" s="308"/>
      <c r="AVF2148" s="308"/>
      <c r="AVG2148" s="308"/>
      <c r="AVH2148" s="308"/>
      <c r="AVI2148" s="308"/>
      <c r="AVJ2148" s="308"/>
      <c r="AVK2148" s="308"/>
      <c r="AVL2148" s="308"/>
      <c r="AVM2148" s="308"/>
      <c r="AVN2148" s="308"/>
      <c r="AVO2148" s="308"/>
      <c r="AVP2148" s="308"/>
      <c r="AVQ2148" s="308"/>
      <c r="AVR2148" s="308"/>
      <c r="AVS2148" s="308"/>
      <c r="AVT2148" s="308"/>
      <c r="AVU2148" s="308"/>
      <c r="AVV2148" s="308"/>
      <c r="AVW2148" s="308"/>
      <c r="AVX2148" s="308"/>
      <c r="AVY2148" s="308"/>
      <c r="AVZ2148" s="308"/>
      <c r="AWA2148" s="308"/>
      <c r="AWB2148" s="308"/>
      <c r="AWC2148" s="308"/>
      <c r="AWD2148" s="308"/>
      <c r="AWE2148" s="308"/>
      <c r="AWF2148" s="308"/>
      <c r="AWG2148" s="308"/>
      <c r="AWH2148" s="308"/>
      <c r="AWI2148" s="308"/>
      <c r="AWJ2148" s="308"/>
      <c r="AWK2148" s="308"/>
      <c r="AWL2148" s="308"/>
      <c r="AWM2148" s="308"/>
      <c r="AWN2148" s="308"/>
      <c r="AWO2148" s="308"/>
      <c r="AWP2148" s="308"/>
      <c r="AWQ2148" s="308"/>
      <c r="AWR2148" s="308"/>
      <c r="AWS2148" s="308"/>
      <c r="AWT2148" s="308"/>
      <c r="AWU2148" s="308"/>
      <c r="AWV2148" s="308"/>
      <c r="AWW2148" s="308"/>
      <c r="AWX2148" s="308"/>
      <c r="AWY2148" s="308"/>
      <c r="AWZ2148" s="308"/>
      <c r="AXA2148" s="308"/>
      <c r="AXB2148" s="308"/>
      <c r="AXC2148" s="308"/>
      <c r="AXD2148" s="308"/>
      <c r="AXE2148" s="308"/>
      <c r="AXF2148" s="308"/>
      <c r="AXG2148" s="308"/>
      <c r="AXH2148" s="308"/>
      <c r="AXI2148" s="308"/>
      <c r="AXJ2148" s="308"/>
      <c r="AXK2148" s="308"/>
      <c r="AXL2148" s="308"/>
      <c r="AXM2148" s="308"/>
      <c r="AXN2148" s="308"/>
      <c r="AXO2148" s="308"/>
      <c r="AXP2148" s="308"/>
      <c r="AXQ2148" s="308"/>
      <c r="AXR2148" s="308"/>
      <c r="AXS2148" s="308"/>
      <c r="AXT2148" s="308"/>
      <c r="AXU2148" s="308"/>
      <c r="AXV2148" s="308"/>
      <c r="AXW2148" s="308"/>
      <c r="AXX2148" s="308"/>
      <c r="AXY2148" s="308"/>
      <c r="AXZ2148" s="308"/>
      <c r="AYA2148" s="308"/>
      <c r="AYB2148" s="308"/>
      <c r="AYC2148" s="308"/>
      <c r="AYD2148" s="308"/>
      <c r="AYE2148" s="308"/>
      <c r="AYF2148" s="308"/>
      <c r="AYG2148" s="308"/>
      <c r="AYH2148" s="308"/>
      <c r="AYI2148" s="308"/>
      <c r="AYJ2148" s="308"/>
      <c r="AYK2148" s="308"/>
      <c r="AYL2148" s="308"/>
      <c r="AYM2148" s="308"/>
      <c r="AYN2148" s="308"/>
      <c r="AYO2148" s="308"/>
      <c r="AYP2148" s="308"/>
      <c r="AYQ2148" s="308"/>
      <c r="AYR2148" s="308"/>
      <c r="AYS2148" s="308"/>
      <c r="AYT2148" s="308"/>
      <c r="AYU2148" s="308"/>
      <c r="AYV2148" s="308"/>
      <c r="AYW2148" s="308"/>
      <c r="AYX2148" s="308"/>
      <c r="AYY2148" s="308"/>
      <c r="AYZ2148" s="308"/>
      <c r="AZA2148" s="308"/>
      <c r="AZB2148" s="308"/>
      <c r="AZC2148" s="308"/>
      <c r="AZD2148" s="308"/>
      <c r="AZE2148" s="308"/>
      <c r="AZF2148" s="308"/>
      <c r="AZG2148" s="308"/>
      <c r="AZH2148" s="308"/>
      <c r="AZI2148" s="308"/>
      <c r="AZJ2148" s="308"/>
      <c r="AZK2148" s="308"/>
      <c r="AZL2148" s="308"/>
      <c r="AZM2148" s="308"/>
      <c r="AZN2148" s="308"/>
      <c r="AZO2148" s="308"/>
      <c r="AZP2148" s="308"/>
      <c r="AZQ2148" s="308"/>
      <c r="AZR2148" s="308"/>
      <c r="AZS2148" s="308"/>
      <c r="AZT2148" s="308"/>
      <c r="AZU2148" s="308"/>
      <c r="AZV2148" s="308"/>
      <c r="AZW2148" s="308"/>
      <c r="AZX2148" s="308"/>
      <c r="AZY2148" s="308"/>
      <c r="AZZ2148" s="308"/>
      <c r="BAA2148" s="308"/>
      <c r="BAB2148" s="308"/>
      <c r="BAC2148" s="308"/>
      <c r="BAD2148" s="308"/>
      <c r="BAE2148" s="308"/>
      <c r="BAF2148" s="308"/>
      <c r="BAG2148" s="308"/>
      <c r="BAH2148" s="308"/>
      <c r="BAI2148" s="308"/>
      <c r="BAJ2148" s="308"/>
      <c r="BAK2148" s="308"/>
      <c r="BAL2148" s="308"/>
      <c r="BAM2148" s="308"/>
      <c r="BAN2148" s="308"/>
      <c r="BAO2148" s="308"/>
      <c r="BAP2148" s="308"/>
      <c r="BAQ2148" s="308"/>
      <c r="BAR2148" s="308"/>
      <c r="BAS2148" s="308"/>
      <c r="BAT2148" s="308"/>
      <c r="BAU2148" s="308"/>
      <c r="BAV2148" s="308"/>
      <c r="BAW2148" s="308"/>
      <c r="BAX2148" s="308"/>
      <c r="BAY2148" s="308"/>
      <c r="BAZ2148" s="308"/>
      <c r="BBA2148" s="308"/>
      <c r="BBB2148" s="308"/>
      <c r="BBC2148" s="308"/>
      <c r="BBD2148" s="308"/>
      <c r="BBE2148" s="308"/>
      <c r="BBF2148" s="308"/>
      <c r="BBG2148" s="308"/>
      <c r="BBH2148" s="308"/>
      <c r="BBI2148" s="308"/>
      <c r="BBJ2148" s="308"/>
      <c r="BBK2148" s="308"/>
      <c r="BBL2148" s="308"/>
      <c r="BBM2148" s="308"/>
      <c r="BBN2148" s="308"/>
      <c r="BBO2148" s="308"/>
      <c r="BBP2148" s="308"/>
      <c r="BBQ2148" s="308"/>
      <c r="BBR2148" s="308"/>
      <c r="BBS2148" s="308"/>
      <c r="BBT2148" s="308"/>
      <c r="BBU2148" s="308"/>
      <c r="BBV2148" s="308"/>
      <c r="BBW2148" s="308"/>
      <c r="BBX2148" s="308"/>
      <c r="BBY2148" s="308"/>
      <c r="BBZ2148" s="308"/>
      <c r="BCA2148" s="308"/>
      <c r="BCB2148" s="308"/>
      <c r="BCC2148" s="308"/>
      <c r="BCD2148" s="308"/>
      <c r="BCE2148" s="308"/>
      <c r="BCF2148" s="308"/>
      <c r="BCG2148" s="308"/>
      <c r="BCH2148" s="308"/>
      <c r="BCI2148" s="308"/>
      <c r="BCJ2148" s="308"/>
      <c r="BCK2148" s="308"/>
      <c r="BCL2148" s="308"/>
      <c r="BCM2148" s="308"/>
      <c r="BCN2148" s="308"/>
      <c r="BCO2148" s="308"/>
      <c r="BCP2148" s="308"/>
      <c r="BCQ2148" s="308"/>
      <c r="BCR2148" s="308"/>
      <c r="BCS2148" s="308"/>
      <c r="BCT2148" s="308"/>
      <c r="BCU2148" s="308"/>
      <c r="BCV2148" s="308"/>
      <c r="BCW2148" s="308"/>
      <c r="BCX2148" s="308"/>
      <c r="BCY2148" s="308"/>
      <c r="BCZ2148" s="308"/>
      <c r="BDA2148" s="308"/>
      <c r="BDB2148" s="308"/>
      <c r="BDC2148" s="308"/>
      <c r="BDD2148" s="308"/>
      <c r="BDE2148" s="308"/>
      <c r="BDF2148" s="308"/>
      <c r="BDG2148" s="308"/>
      <c r="BDH2148" s="308"/>
      <c r="BDI2148" s="308"/>
      <c r="BDJ2148" s="308"/>
      <c r="BDK2148" s="308"/>
      <c r="BDL2148" s="308"/>
      <c r="BDM2148" s="308"/>
      <c r="BDN2148" s="308"/>
      <c r="BDO2148" s="308"/>
      <c r="BDP2148" s="308"/>
      <c r="BDQ2148" s="308"/>
      <c r="BDR2148" s="308"/>
      <c r="BDS2148" s="308"/>
      <c r="BDT2148" s="308"/>
      <c r="BDU2148" s="308"/>
      <c r="BDV2148" s="308"/>
      <c r="BDW2148" s="308"/>
      <c r="BDX2148" s="308"/>
      <c r="BDY2148" s="308"/>
      <c r="BDZ2148" s="308"/>
      <c r="BEA2148" s="308"/>
      <c r="BEB2148" s="308"/>
      <c r="BEC2148" s="308"/>
      <c r="BED2148" s="308"/>
      <c r="BEE2148" s="308"/>
      <c r="BEF2148" s="308"/>
      <c r="BEG2148" s="308"/>
      <c r="BEH2148" s="308"/>
      <c r="BEI2148" s="308"/>
      <c r="BEJ2148" s="308"/>
      <c r="BEK2148" s="308"/>
      <c r="BEL2148" s="308"/>
      <c r="BEM2148" s="308"/>
      <c r="BEN2148" s="308"/>
      <c r="BEO2148" s="308"/>
      <c r="BEP2148" s="308"/>
      <c r="BEQ2148" s="308"/>
      <c r="BER2148" s="308"/>
      <c r="BES2148" s="308"/>
      <c r="BET2148" s="308"/>
      <c r="BEU2148" s="308"/>
      <c r="BEV2148" s="308"/>
      <c r="BEW2148" s="308"/>
      <c r="BEX2148" s="308"/>
      <c r="BEY2148" s="308"/>
      <c r="BEZ2148" s="308"/>
      <c r="BFA2148" s="308"/>
      <c r="BFB2148" s="308"/>
      <c r="BFC2148" s="308"/>
      <c r="BFD2148" s="308"/>
      <c r="BFE2148" s="308"/>
      <c r="BFF2148" s="308"/>
      <c r="BFG2148" s="308"/>
      <c r="BFH2148" s="308"/>
      <c r="BFI2148" s="308"/>
      <c r="BFJ2148" s="308"/>
      <c r="BFK2148" s="308"/>
      <c r="BFL2148" s="308"/>
      <c r="BFM2148" s="308"/>
      <c r="BFN2148" s="308"/>
      <c r="BFO2148" s="308"/>
      <c r="BFP2148" s="308"/>
      <c r="BFQ2148" s="308"/>
      <c r="BFR2148" s="308"/>
      <c r="BFS2148" s="308"/>
      <c r="BFT2148" s="308"/>
      <c r="BFU2148" s="308"/>
      <c r="BFV2148" s="308"/>
      <c r="BFW2148" s="308"/>
      <c r="BFX2148" s="308"/>
      <c r="BFY2148" s="308"/>
      <c r="BFZ2148" s="308"/>
      <c r="BGA2148" s="308"/>
      <c r="BGB2148" s="308"/>
      <c r="BGC2148" s="308"/>
      <c r="BGD2148" s="308"/>
      <c r="BGE2148" s="308"/>
      <c r="BGF2148" s="308"/>
      <c r="BGG2148" s="308"/>
      <c r="BGH2148" s="308"/>
      <c r="BGI2148" s="308"/>
      <c r="BGJ2148" s="308"/>
      <c r="BGK2148" s="308"/>
      <c r="BGL2148" s="308"/>
      <c r="BGM2148" s="308"/>
      <c r="BGN2148" s="308"/>
      <c r="BGO2148" s="308"/>
      <c r="BGP2148" s="308"/>
      <c r="BGQ2148" s="308"/>
      <c r="BGR2148" s="308"/>
      <c r="BGS2148" s="308"/>
      <c r="BGT2148" s="308"/>
      <c r="BGU2148" s="308"/>
      <c r="BGV2148" s="308"/>
      <c r="BGW2148" s="308"/>
      <c r="BGX2148" s="308"/>
      <c r="BGY2148" s="308"/>
      <c r="BGZ2148" s="308"/>
      <c r="BHA2148" s="308"/>
      <c r="BHB2148" s="308"/>
      <c r="BHC2148" s="308"/>
      <c r="BHD2148" s="308"/>
      <c r="BHE2148" s="308"/>
      <c r="BHF2148" s="308"/>
      <c r="BHG2148" s="308"/>
      <c r="BHH2148" s="308"/>
      <c r="BHI2148" s="308"/>
      <c r="BHJ2148" s="308"/>
      <c r="BHK2148" s="308"/>
      <c r="BHL2148" s="308"/>
      <c r="BHM2148" s="308"/>
      <c r="BHN2148" s="308"/>
      <c r="BHO2148" s="308"/>
      <c r="BHP2148" s="308"/>
      <c r="BHQ2148" s="308"/>
      <c r="BHR2148" s="308"/>
      <c r="BHS2148" s="308"/>
      <c r="BHT2148" s="308"/>
      <c r="BHU2148" s="308"/>
      <c r="BHV2148" s="308"/>
      <c r="BHW2148" s="308"/>
      <c r="BHX2148" s="308"/>
      <c r="BHY2148" s="308"/>
      <c r="BHZ2148" s="308"/>
      <c r="BIA2148" s="308"/>
      <c r="BIB2148" s="308"/>
      <c r="BIC2148" s="308"/>
      <c r="BID2148" s="308"/>
      <c r="BIE2148" s="308"/>
      <c r="BIF2148" s="308"/>
      <c r="BIG2148" s="308"/>
      <c r="BIH2148" s="308"/>
      <c r="BII2148" s="308"/>
      <c r="BIJ2148" s="308"/>
      <c r="BIK2148" s="308"/>
      <c r="BIL2148" s="308"/>
      <c r="BIM2148" s="308"/>
      <c r="BIN2148" s="308"/>
      <c r="BIO2148" s="308"/>
      <c r="BIP2148" s="308"/>
      <c r="BIQ2148" s="308"/>
      <c r="BIR2148" s="308"/>
      <c r="BIS2148" s="308"/>
      <c r="BIT2148" s="308"/>
      <c r="BIU2148" s="308"/>
      <c r="BIV2148" s="308"/>
      <c r="BIW2148" s="308"/>
      <c r="BIX2148" s="308"/>
      <c r="BIY2148" s="308"/>
      <c r="BIZ2148" s="308"/>
      <c r="BJA2148" s="308"/>
      <c r="BJB2148" s="308"/>
      <c r="BJC2148" s="308"/>
      <c r="BJD2148" s="308"/>
      <c r="BJE2148" s="308"/>
      <c r="BJF2148" s="308"/>
      <c r="BJG2148" s="308"/>
      <c r="BJH2148" s="308"/>
      <c r="BJI2148" s="308"/>
      <c r="BJJ2148" s="308"/>
      <c r="BJK2148" s="308"/>
      <c r="BJL2148" s="308"/>
      <c r="BJM2148" s="308"/>
      <c r="BJN2148" s="308"/>
      <c r="BJO2148" s="308"/>
      <c r="BJP2148" s="308"/>
      <c r="BJQ2148" s="308"/>
      <c r="BJR2148" s="308"/>
      <c r="BJS2148" s="308"/>
      <c r="BJT2148" s="308"/>
      <c r="BJU2148" s="308"/>
      <c r="BJV2148" s="308"/>
      <c r="BJW2148" s="308"/>
      <c r="BJX2148" s="308"/>
      <c r="BJY2148" s="308"/>
      <c r="BJZ2148" s="308"/>
      <c r="BKA2148" s="308"/>
      <c r="BKB2148" s="308"/>
      <c r="BKC2148" s="308"/>
      <c r="BKD2148" s="308"/>
      <c r="BKE2148" s="308"/>
      <c r="BKF2148" s="308"/>
      <c r="BKG2148" s="308"/>
      <c r="BKH2148" s="308"/>
      <c r="BKI2148" s="308"/>
      <c r="BKJ2148" s="308"/>
      <c r="BKK2148" s="308"/>
      <c r="BKL2148" s="308"/>
      <c r="BKM2148" s="308"/>
      <c r="BKN2148" s="308"/>
      <c r="BKO2148" s="308"/>
      <c r="BKP2148" s="308"/>
      <c r="BKQ2148" s="308"/>
      <c r="BKR2148" s="308"/>
      <c r="BKS2148" s="308"/>
      <c r="BKT2148" s="308"/>
      <c r="BKU2148" s="308"/>
      <c r="BKV2148" s="308"/>
      <c r="BKW2148" s="308"/>
      <c r="BKX2148" s="308"/>
      <c r="BKY2148" s="308"/>
      <c r="BKZ2148" s="308"/>
      <c r="BLA2148" s="308"/>
      <c r="BLB2148" s="308"/>
      <c r="BLC2148" s="308"/>
      <c r="BLD2148" s="308"/>
      <c r="BLE2148" s="308"/>
      <c r="BLF2148" s="308"/>
      <c r="BLG2148" s="308"/>
      <c r="BLH2148" s="308"/>
      <c r="BLI2148" s="308"/>
      <c r="BLJ2148" s="308"/>
      <c r="BLK2148" s="308"/>
      <c r="BLL2148" s="308"/>
      <c r="BLM2148" s="308"/>
      <c r="BLN2148" s="308"/>
      <c r="BLO2148" s="308"/>
      <c r="BLP2148" s="308"/>
      <c r="BLQ2148" s="308"/>
      <c r="BLR2148" s="308"/>
      <c r="BLS2148" s="308"/>
      <c r="BLT2148" s="308"/>
      <c r="BLU2148" s="308"/>
      <c r="BLV2148" s="308"/>
      <c r="BLW2148" s="308"/>
      <c r="BLX2148" s="308"/>
      <c r="BLY2148" s="308"/>
      <c r="BLZ2148" s="308"/>
      <c r="BMA2148" s="308"/>
      <c r="BMB2148" s="308"/>
      <c r="BMC2148" s="308"/>
      <c r="BMD2148" s="308"/>
      <c r="BME2148" s="308"/>
      <c r="BMF2148" s="308"/>
      <c r="BMG2148" s="308"/>
      <c r="BMH2148" s="308"/>
      <c r="BMI2148" s="308"/>
      <c r="BMJ2148" s="308"/>
      <c r="BMK2148" s="308"/>
      <c r="BML2148" s="308"/>
      <c r="BMM2148" s="308"/>
      <c r="BMN2148" s="308"/>
      <c r="BMO2148" s="308"/>
      <c r="BMP2148" s="308"/>
      <c r="BMQ2148" s="308"/>
      <c r="BMR2148" s="308"/>
      <c r="BMS2148" s="308"/>
      <c r="BMT2148" s="308"/>
      <c r="BMU2148" s="308"/>
      <c r="BMV2148" s="308"/>
      <c r="BMW2148" s="308"/>
      <c r="BMX2148" s="308"/>
      <c r="BMY2148" s="308"/>
      <c r="BMZ2148" s="308"/>
      <c r="BNA2148" s="308"/>
      <c r="BNB2148" s="308"/>
      <c r="BNC2148" s="308"/>
      <c r="BND2148" s="308"/>
      <c r="BNE2148" s="308"/>
      <c r="BNF2148" s="308"/>
      <c r="BNG2148" s="308"/>
      <c r="BNH2148" s="308"/>
      <c r="BNI2148" s="308"/>
      <c r="BNJ2148" s="308"/>
      <c r="BNK2148" s="308"/>
      <c r="BNL2148" s="308"/>
      <c r="BNM2148" s="308"/>
      <c r="BNN2148" s="308"/>
      <c r="BNO2148" s="308"/>
      <c r="BNP2148" s="308"/>
      <c r="BNQ2148" s="308"/>
      <c r="BNR2148" s="308"/>
      <c r="BNS2148" s="308"/>
      <c r="BNT2148" s="308"/>
      <c r="BNU2148" s="308"/>
      <c r="BNV2148" s="308"/>
      <c r="BNW2148" s="308"/>
      <c r="BNX2148" s="308"/>
      <c r="BNY2148" s="308"/>
      <c r="BNZ2148" s="308"/>
      <c r="BOA2148" s="308"/>
      <c r="BOB2148" s="308"/>
      <c r="BOC2148" s="308"/>
      <c r="BOD2148" s="308"/>
      <c r="BOE2148" s="308"/>
      <c r="BOF2148" s="308"/>
      <c r="BOG2148" s="308"/>
      <c r="BOH2148" s="308"/>
      <c r="BOI2148" s="308"/>
      <c r="BOJ2148" s="308"/>
      <c r="BOK2148" s="308"/>
      <c r="BOL2148" s="308"/>
      <c r="BOM2148" s="308"/>
      <c r="BON2148" s="308"/>
      <c r="BOO2148" s="308"/>
      <c r="BOP2148" s="308"/>
      <c r="BOQ2148" s="308"/>
      <c r="BOR2148" s="308"/>
      <c r="BOS2148" s="308"/>
      <c r="BOT2148" s="308"/>
      <c r="BOU2148" s="308"/>
      <c r="BOV2148" s="308"/>
      <c r="BOW2148" s="308"/>
      <c r="BOX2148" s="308"/>
      <c r="BOY2148" s="308"/>
      <c r="BOZ2148" s="308"/>
      <c r="BPA2148" s="308"/>
      <c r="BPB2148" s="308"/>
      <c r="BPC2148" s="308"/>
      <c r="BPD2148" s="308"/>
      <c r="BPE2148" s="308"/>
      <c r="BPF2148" s="308"/>
      <c r="BPG2148" s="308"/>
      <c r="BPH2148" s="308"/>
      <c r="BPI2148" s="308"/>
      <c r="BPJ2148" s="308"/>
      <c r="BPK2148" s="308"/>
      <c r="BPL2148" s="308"/>
      <c r="BPM2148" s="308"/>
      <c r="BPN2148" s="308"/>
      <c r="BPO2148" s="308"/>
      <c r="BPP2148" s="308"/>
      <c r="BPQ2148" s="308"/>
      <c r="BPR2148" s="308"/>
      <c r="BPS2148" s="308"/>
      <c r="BPT2148" s="308"/>
      <c r="BPU2148" s="308"/>
      <c r="BPV2148" s="308"/>
      <c r="BPW2148" s="308"/>
      <c r="BPX2148" s="308"/>
      <c r="BPY2148" s="308"/>
      <c r="BPZ2148" s="308"/>
      <c r="BQA2148" s="308"/>
      <c r="BQB2148" s="308"/>
      <c r="BQC2148" s="308"/>
      <c r="BQD2148" s="308"/>
      <c r="BQE2148" s="308"/>
      <c r="BQF2148" s="308"/>
      <c r="BQG2148" s="308"/>
      <c r="BQH2148" s="308"/>
      <c r="BQI2148" s="308"/>
      <c r="BQJ2148" s="308"/>
      <c r="BQK2148" s="308"/>
      <c r="BQL2148" s="308"/>
      <c r="BQM2148" s="308"/>
      <c r="BQN2148" s="308"/>
      <c r="BQO2148" s="308"/>
      <c r="BQP2148" s="308"/>
      <c r="BQQ2148" s="308"/>
      <c r="BQR2148" s="308"/>
      <c r="BQS2148" s="308"/>
      <c r="BQT2148" s="308"/>
      <c r="BQU2148" s="308"/>
      <c r="BQV2148" s="308"/>
      <c r="BQW2148" s="308"/>
      <c r="BQX2148" s="308"/>
      <c r="BQY2148" s="308"/>
      <c r="BQZ2148" s="308"/>
      <c r="BRA2148" s="308"/>
      <c r="BRB2148" s="308"/>
      <c r="BRC2148" s="308"/>
      <c r="BRD2148" s="308"/>
      <c r="BRE2148" s="308"/>
      <c r="BRF2148" s="308"/>
      <c r="BRG2148" s="308"/>
      <c r="BRH2148" s="308"/>
      <c r="BRI2148" s="308"/>
      <c r="BRJ2148" s="308"/>
      <c r="BRK2148" s="308"/>
      <c r="BRL2148" s="308"/>
      <c r="BRM2148" s="308"/>
      <c r="BRN2148" s="308"/>
      <c r="BRO2148" s="308"/>
      <c r="BRP2148" s="308"/>
      <c r="BRQ2148" s="308"/>
      <c r="BRR2148" s="308"/>
      <c r="BRS2148" s="308"/>
      <c r="BRT2148" s="308"/>
      <c r="BRU2148" s="308"/>
      <c r="BRV2148" s="308"/>
      <c r="BRW2148" s="308"/>
      <c r="BRX2148" s="308"/>
      <c r="BRY2148" s="308"/>
      <c r="BRZ2148" s="308"/>
      <c r="BSA2148" s="308"/>
      <c r="BSB2148" s="308"/>
      <c r="BSC2148" s="308"/>
      <c r="BSD2148" s="308"/>
      <c r="BSE2148" s="308"/>
      <c r="BSF2148" s="308"/>
      <c r="BSG2148" s="308"/>
      <c r="BSH2148" s="308"/>
      <c r="BSI2148" s="308"/>
      <c r="BSJ2148" s="308"/>
      <c r="BSK2148" s="308"/>
      <c r="BSL2148" s="308"/>
      <c r="BSM2148" s="308"/>
      <c r="BSN2148" s="308"/>
      <c r="BSO2148" s="308"/>
      <c r="BSP2148" s="308"/>
      <c r="BSQ2148" s="308"/>
      <c r="BSR2148" s="308"/>
      <c r="BSS2148" s="308"/>
      <c r="BST2148" s="308"/>
      <c r="BSU2148" s="308"/>
      <c r="BSV2148" s="308"/>
      <c r="BSW2148" s="308"/>
      <c r="BSX2148" s="308"/>
      <c r="BSY2148" s="308"/>
      <c r="BSZ2148" s="308"/>
      <c r="BTA2148" s="308"/>
      <c r="BTB2148" s="308"/>
      <c r="BTC2148" s="308"/>
      <c r="BTD2148" s="308"/>
      <c r="BTE2148" s="308"/>
      <c r="BTF2148" s="308"/>
      <c r="BTG2148" s="308"/>
      <c r="BTH2148" s="308"/>
      <c r="BTI2148" s="308"/>
      <c r="BTJ2148" s="308"/>
      <c r="BTK2148" s="308"/>
      <c r="BTL2148" s="308"/>
      <c r="BTM2148" s="308"/>
      <c r="BTN2148" s="308"/>
      <c r="BTO2148" s="308"/>
      <c r="BTP2148" s="308"/>
      <c r="BTQ2148" s="308"/>
      <c r="BTR2148" s="308"/>
      <c r="BTS2148" s="308"/>
      <c r="BTT2148" s="308"/>
      <c r="BTU2148" s="308"/>
      <c r="BTV2148" s="308"/>
      <c r="BTW2148" s="308"/>
      <c r="BTX2148" s="308"/>
      <c r="BTY2148" s="308"/>
      <c r="BTZ2148" s="308"/>
      <c r="BUA2148" s="308"/>
      <c r="BUB2148" s="308"/>
      <c r="BUC2148" s="308"/>
      <c r="BUD2148" s="308"/>
      <c r="BUE2148" s="308"/>
      <c r="BUF2148" s="308"/>
      <c r="BUG2148" s="308"/>
      <c r="BUH2148" s="308"/>
      <c r="BUI2148" s="308"/>
      <c r="BUJ2148" s="308"/>
      <c r="BUK2148" s="308"/>
      <c r="BUL2148" s="308"/>
      <c r="BUM2148" s="308"/>
      <c r="BUN2148" s="308"/>
      <c r="BUO2148" s="308"/>
      <c r="BUP2148" s="308"/>
      <c r="BUQ2148" s="308"/>
      <c r="BUR2148" s="308"/>
      <c r="BUS2148" s="308"/>
      <c r="BUT2148" s="308"/>
      <c r="BUU2148" s="308"/>
      <c r="BUV2148" s="308"/>
      <c r="BUW2148" s="308"/>
      <c r="BUX2148" s="308"/>
      <c r="BUY2148" s="308"/>
      <c r="BUZ2148" s="308"/>
      <c r="BVA2148" s="308"/>
      <c r="BVB2148" s="308"/>
      <c r="BVC2148" s="308"/>
      <c r="BVD2148" s="308"/>
      <c r="BVE2148" s="308"/>
      <c r="BVF2148" s="308"/>
      <c r="BVG2148" s="308"/>
      <c r="BVH2148" s="308"/>
      <c r="BVI2148" s="308"/>
      <c r="BVJ2148" s="308"/>
      <c r="BVK2148" s="308"/>
      <c r="BVL2148" s="308"/>
      <c r="BVM2148" s="308"/>
      <c r="BVN2148" s="308"/>
      <c r="BVO2148" s="308"/>
      <c r="BVP2148" s="308"/>
      <c r="BVQ2148" s="308"/>
      <c r="BVR2148" s="308"/>
      <c r="BVS2148" s="308"/>
      <c r="BVT2148" s="308"/>
      <c r="BVU2148" s="308"/>
      <c r="BVV2148" s="308"/>
      <c r="BVW2148" s="308"/>
      <c r="BVX2148" s="308"/>
      <c r="BVY2148" s="308"/>
      <c r="BVZ2148" s="308"/>
      <c r="BWA2148" s="308"/>
      <c r="BWB2148" s="308"/>
      <c r="BWC2148" s="308"/>
      <c r="BWD2148" s="308"/>
      <c r="BWE2148" s="308"/>
      <c r="BWF2148" s="308"/>
      <c r="BWG2148" s="308"/>
      <c r="BWH2148" s="308"/>
      <c r="BWI2148" s="308"/>
      <c r="BWJ2148" s="308"/>
      <c r="BWK2148" s="308"/>
      <c r="BWL2148" s="308"/>
      <c r="BWM2148" s="308"/>
      <c r="BWN2148" s="308"/>
      <c r="BWO2148" s="308"/>
      <c r="BWP2148" s="308"/>
      <c r="BWQ2148" s="308"/>
      <c r="BWR2148" s="308"/>
      <c r="BWS2148" s="308"/>
      <c r="BWT2148" s="308"/>
      <c r="BWU2148" s="308"/>
      <c r="BWV2148" s="308"/>
      <c r="BWW2148" s="308"/>
      <c r="BWX2148" s="308"/>
      <c r="BWY2148" s="308"/>
      <c r="BWZ2148" s="308"/>
      <c r="BXA2148" s="308"/>
      <c r="BXB2148" s="308"/>
      <c r="BXC2148" s="308"/>
      <c r="BXD2148" s="308"/>
      <c r="BXE2148" s="308"/>
      <c r="BXF2148" s="308"/>
      <c r="BXG2148" s="308"/>
      <c r="BXH2148" s="308"/>
      <c r="BXI2148" s="308"/>
      <c r="BXJ2148" s="308"/>
      <c r="BXK2148" s="308"/>
      <c r="BXL2148" s="308"/>
      <c r="BXM2148" s="308"/>
      <c r="BXN2148" s="308"/>
      <c r="BXO2148" s="308"/>
      <c r="BXP2148" s="308"/>
      <c r="BXQ2148" s="308"/>
      <c r="BXR2148" s="308"/>
      <c r="BXS2148" s="308"/>
      <c r="BXT2148" s="308"/>
      <c r="BXU2148" s="308"/>
      <c r="BXV2148" s="308"/>
      <c r="BXW2148" s="308"/>
      <c r="BXX2148" s="308"/>
      <c r="BXY2148" s="308"/>
      <c r="BXZ2148" s="308"/>
      <c r="BYA2148" s="308"/>
      <c r="BYB2148" s="308"/>
      <c r="BYC2148" s="308"/>
      <c r="BYD2148" s="308"/>
      <c r="BYE2148" s="308"/>
      <c r="BYF2148" s="308"/>
      <c r="BYG2148" s="308"/>
      <c r="BYH2148" s="308"/>
      <c r="BYI2148" s="308"/>
      <c r="BYJ2148" s="308"/>
      <c r="BYK2148" s="308"/>
      <c r="BYL2148" s="308"/>
      <c r="BYM2148" s="308"/>
      <c r="BYN2148" s="308"/>
      <c r="BYO2148" s="308"/>
      <c r="BYP2148" s="308"/>
      <c r="BYQ2148" s="308"/>
      <c r="BYR2148" s="308"/>
      <c r="BYS2148" s="308"/>
      <c r="BYT2148" s="308"/>
      <c r="BYU2148" s="308"/>
      <c r="BYV2148" s="308"/>
      <c r="BYW2148" s="308"/>
      <c r="BYX2148" s="308"/>
      <c r="BYY2148" s="308"/>
      <c r="BYZ2148" s="308"/>
      <c r="BZA2148" s="308"/>
      <c r="BZB2148" s="308"/>
      <c r="BZC2148" s="308"/>
      <c r="BZD2148" s="308"/>
      <c r="BZE2148" s="308"/>
      <c r="BZF2148" s="308"/>
      <c r="BZG2148" s="308"/>
      <c r="BZH2148" s="308"/>
      <c r="BZI2148" s="308"/>
      <c r="BZJ2148" s="308"/>
      <c r="BZK2148" s="308"/>
      <c r="BZL2148" s="308"/>
      <c r="BZM2148" s="308"/>
      <c r="BZN2148" s="308"/>
      <c r="BZO2148" s="308"/>
      <c r="BZP2148" s="308"/>
      <c r="BZQ2148" s="308"/>
      <c r="BZR2148" s="308"/>
      <c r="BZS2148" s="308"/>
      <c r="BZT2148" s="308"/>
      <c r="BZU2148" s="308"/>
      <c r="BZV2148" s="308"/>
      <c r="BZW2148" s="308"/>
      <c r="BZX2148" s="308"/>
      <c r="BZY2148" s="308"/>
      <c r="BZZ2148" s="308"/>
      <c r="CAA2148" s="308"/>
      <c r="CAB2148" s="308"/>
      <c r="CAC2148" s="308"/>
      <c r="CAD2148" s="308"/>
      <c r="CAE2148" s="308"/>
      <c r="CAF2148" s="308"/>
      <c r="CAG2148" s="308"/>
      <c r="CAH2148" s="308"/>
      <c r="CAI2148" s="308"/>
      <c r="CAJ2148" s="308"/>
      <c r="CAK2148" s="308"/>
      <c r="CAL2148" s="308"/>
      <c r="CAM2148" s="308"/>
      <c r="CAN2148" s="308"/>
      <c r="CAO2148" s="308"/>
      <c r="CAP2148" s="308"/>
      <c r="CAQ2148" s="308"/>
      <c r="CAR2148" s="308"/>
      <c r="CAS2148" s="308"/>
      <c r="CAT2148" s="308"/>
      <c r="CAU2148" s="308"/>
      <c r="CAV2148" s="308"/>
      <c r="CAW2148" s="308"/>
      <c r="CAX2148" s="308"/>
      <c r="CAY2148" s="308"/>
      <c r="CAZ2148" s="308"/>
      <c r="CBA2148" s="308"/>
      <c r="CBB2148" s="308"/>
      <c r="CBC2148" s="308"/>
      <c r="CBD2148" s="308"/>
      <c r="CBE2148" s="308"/>
      <c r="CBF2148" s="308"/>
      <c r="CBG2148" s="308"/>
      <c r="CBH2148" s="308"/>
      <c r="CBI2148" s="308"/>
      <c r="CBJ2148" s="308"/>
      <c r="CBK2148" s="308"/>
      <c r="CBL2148" s="308"/>
      <c r="CBM2148" s="308"/>
      <c r="CBN2148" s="308"/>
      <c r="CBO2148" s="308"/>
      <c r="CBP2148" s="308"/>
      <c r="CBQ2148" s="308"/>
      <c r="CBR2148" s="308"/>
      <c r="CBS2148" s="308"/>
      <c r="CBT2148" s="308"/>
      <c r="CBU2148" s="308"/>
      <c r="CBV2148" s="308"/>
      <c r="CBW2148" s="308"/>
      <c r="CBX2148" s="308"/>
      <c r="CBY2148" s="308"/>
      <c r="CBZ2148" s="308"/>
      <c r="CCA2148" s="308"/>
      <c r="CCB2148" s="308"/>
      <c r="CCC2148" s="308"/>
      <c r="CCD2148" s="308"/>
      <c r="CCE2148" s="308"/>
      <c r="CCF2148" s="308"/>
      <c r="CCG2148" s="308"/>
      <c r="CCH2148" s="308"/>
      <c r="CCI2148" s="308"/>
      <c r="CCJ2148" s="308"/>
      <c r="CCK2148" s="308"/>
      <c r="CCL2148" s="308"/>
      <c r="CCM2148" s="308"/>
      <c r="CCN2148" s="308"/>
      <c r="CCO2148" s="308"/>
      <c r="CCP2148" s="308"/>
      <c r="CCQ2148" s="308"/>
      <c r="CCR2148" s="308"/>
      <c r="CCS2148" s="308"/>
      <c r="CCT2148" s="308"/>
      <c r="CCU2148" s="308"/>
      <c r="CCV2148" s="308"/>
      <c r="CCW2148" s="308"/>
      <c r="CCX2148" s="308"/>
      <c r="CCY2148" s="308"/>
      <c r="CCZ2148" s="308"/>
      <c r="CDA2148" s="308"/>
      <c r="CDB2148" s="308"/>
      <c r="CDC2148" s="308"/>
      <c r="CDD2148" s="308"/>
      <c r="CDE2148" s="308"/>
      <c r="CDF2148" s="308"/>
      <c r="CDG2148" s="308"/>
      <c r="CDH2148" s="308"/>
      <c r="CDI2148" s="308"/>
      <c r="CDJ2148" s="308"/>
      <c r="CDK2148" s="308"/>
      <c r="CDL2148" s="308"/>
      <c r="CDM2148" s="308"/>
      <c r="CDN2148" s="308"/>
      <c r="CDO2148" s="308"/>
      <c r="CDP2148" s="308"/>
      <c r="CDQ2148" s="308"/>
      <c r="CDR2148" s="308"/>
      <c r="CDS2148" s="308"/>
      <c r="CDT2148" s="308"/>
      <c r="CDU2148" s="308"/>
      <c r="CDV2148" s="308"/>
      <c r="CDW2148" s="308"/>
      <c r="CDX2148" s="308"/>
      <c r="CDY2148" s="308"/>
      <c r="CDZ2148" s="308"/>
      <c r="CEA2148" s="308"/>
      <c r="CEB2148" s="308"/>
      <c r="CEC2148" s="308"/>
      <c r="CED2148" s="308"/>
      <c r="CEE2148" s="308"/>
      <c r="CEF2148" s="308"/>
      <c r="CEG2148" s="308"/>
      <c r="CEH2148" s="308"/>
      <c r="CEI2148" s="308"/>
      <c r="CEJ2148" s="308"/>
      <c r="CEK2148" s="308"/>
      <c r="CEL2148" s="308"/>
      <c r="CEM2148" s="308"/>
      <c r="CEN2148" s="308"/>
      <c r="CEO2148" s="308"/>
      <c r="CEP2148" s="308"/>
      <c r="CEQ2148" s="308"/>
      <c r="CER2148" s="308"/>
      <c r="CES2148" s="308"/>
      <c r="CET2148" s="308"/>
      <c r="CEU2148" s="308"/>
      <c r="CEV2148" s="308"/>
      <c r="CEW2148" s="308"/>
      <c r="CEX2148" s="308"/>
      <c r="CEY2148" s="308"/>
      <c r="CEZ2148" s="308"/>
      <c r="CFA2148" s="308"/>
      <c r="CFB2148" s="308"/>
      <c r="CFC2148" s="308"/>
      <c r="CFD2148" s="308"/>
      <c r="CFE2148" s="308"/>
      <c r="CFF2148" s="308"/>
      <c r="CFG2148" s="308"/>
      <c r="CFH2148" s="308"/>
      <c r="CFI2148" s="308"/>
      <c r="CFJ2148" s="308"/>
      <c r="CFK2148" s="308"/>
      <c r="CFL2148" s="308"/>
      <c r="CFM2148" s="308"/>
      <c r="CFN2148" s="308"/>
      <c r="CFO2148" s="308"/>
      <c r="CFP2148" s="308"/>
      <c r="CFQ2148" s="308"/>
      <c r="CFR2148" s="308"/>
      <c r="CFS2148" s="308"/>
      <c r="CFT2148" s="308"/>
      <c r="CFU2148" s="308"/>
      <c r="CFV2148" s="308"/>
      <c r="CFW2148" s="308"/>
      <c r="CFX2148" s="308"/>
      <c r="CFY2148" s="308"/>
      <c r="CFZ2148" s="308"/>
      <c r="CGA2148" s="308"/>
      <c r="CGB2148" s="308"/>
      <c r="CGC2148" s="308"/>
      <c r="CGD2148" s="308"/>
      <c r="CGE2148" s="308"/>
      <c r="CGF2148" s="308"/>
      <c r="CGG2148" s="308"/>
      <c r="CGH2148" s="308"/>
      <c r="CGI2148" s="308"/>
      <c r="CGJ2148" s="308"/>
      <c r="CGK2148" s="308"/>
      <c r="CGL2148" s="308"/>
      <c r="CGM2148" s="308"/>
      <c r="CGN2148" s="308"/>
      <c r="CGO2148" s="308"/>
      <c r="CGP2148" s="308"/>
      <c r="CGQ2148" s="308"/>
      <c r="CGR2148" s="308"/>
      <c r="CGS2148" s="308"/>
      <c r="CGT2148" s="308"/>
      <c r="CGU2148" s="308"/>
      <c r="CGV2148" s="308"/>
      <c r="CGW2148" s="308"/>
      <c r="CGX2148" s="308"/>
      <c r="CGY2148" s="308"/>
      <c r="CGZ2148" s="308"/>
      <c r="CHA2148" s="308"/>
      <c r="CHB2148" s="308"/>
      <c r="CHC2148" s="308"/>
      <c r="CHD2148" s="308"/>
      <c r="CHE2148" s="308"/>
      <c r="CHF2148" s="308"/>
      <c r="CHG2148" s="308"/>
      <c r="CHH2148" s="308"/>
      <c r="CHI2148" s="308"/>
      <c r="CHJ2148" s="308"/>
      <c r="CHK2148" s="308"/>
      <c r="CHL2148" s="308"/>
      <c r="CHM2148" s="308"/>
      <c r="CHN2148" s="308"/>
      <c r="CHO2148" s="308"/>
      <c r="CHP2148" s="308"/>
      <c r="CHQ2148" s="308"/>
      <c r="CHR2148" s="308"/>
      <c r="CHS2148" s="308"/>
      <c r="CHT2148" s="308"/>
      <c r="CHU2148" s="308"/>
      <c r="CHV2148" s="308"/>
      <c r="CHW2148" s="308"/>
      <c r="CHX2148" s="308"/>
      <c r="CHY2148" s="308"/>
      <c r="CHZ2148" s="308"/>
      <c r="CIA2148" s="308"/>
      <c r="CIB2148" s="308"/>
      <c r="CIC2148" s="308"/>
      <c r="CID2148" s="308"/>
      <c r="CIE2148" s="308"/>
      <c r="CIF2148" s="308"/>
      <c r="CIG2148" s="308"/>
      <c r="CIH2148" s="308"/>
      <c r="CII2148" s="308"/>
      <c r="CIJ2148" s="308"/>
      <c r="CIK2148" s="308"/>
      <c r="CIL2148" s="308"/>
      <c r="CIM2148" s="308"/>
      <c r="CIN2148" s="308"/>
      <c r="CIO2148" s="308"/>
      <c r="CIP2148" s="308"/>
      <c r="CIQ2148" s="308"/>
      <c r="CIR2148" s="308"/>
      <c r="CIS2148" s="308"/>
      <c r="CIT2148" s="308"/>
      <c r="CIU2148" s="308"/>
      <c r="CIV2148" s="308"/>
      <c r="CIW2148" s="308"/>
      <c r="CIX2148" s="308"/>
      <c r="CIY2148" s="308"/>
      <c r="CIZ2148" s="308"/>
      <c r="CJA2148" s="308"/>
      <c r="CJB2148" s="308"/>
      <c r="CJC2148" s="308"/>
      <c r="CJD2148" s="308"/>
      <c r="CJE2148" s="308"/>
      <c r="CJF2148" s="308"/>
      <c r="CJG2148" s="308"/>
      <c r="CJH2148" s="308"/>
      <c r="CJI2148" s="308"/>
      <c r="CJJ2148" s="308"/>
      <c r="CJK2148" s="308"/>
      <c r="CJL2148" s="308"/>
      <c r="CJM2148" s="308"/>
      <c r="CJN2148" s="308"/>
      <c r="CJO2148" s="308"/>
      <c r="CJP2148" s="308"/>
      <c r="CJQ2148" s="308"/>
      <c r="CJR2148" s="308"/>
      <c r="CJS2148" s="308"/>
      <c r="CJT2148" s="308"/>
      <c r="CJU2148" s="308"/>
      <c r="CJV2148" s="308"/>
      <c r="CJW2148" s="308"/>
      <c r="CJX2148" s="308"/>
      <c r="CJY2148" s="308"/>
      <c r="CJZ2148" s="308"/>
      <c r="CKA2148" s="308"/>
      <c r="CKB2148" s="308"/>
      <c r="CKC2148" s="308"/>
      <c r="CKD2148" s="308"/>
      <c r="CKE2148" s="308"/>
      <c r="CKF2148" s="308"/>
      <c r="CKG2148" s="308"/>
      <c r="CKH2148" s="308"/>
      <c r="CKI2148" s="308"/>
      <c r="CKJ2148" s="308"/>
      <c r="CKK2148" s="308"/>
      <c r="CKL2148" s="308"/>
      <c r="CKM2148" s="308"/>
      <c r="CKN2148" s="308"/>
      <c r="CKO2148" s="308"/>
      <c r="CKP2148" s="308"/>
      <c r="CKQ2148" s="308"/>
      <c r="CKR2148" s="308"/>
      <c r="CKS2148" s="308"/>
      <c r="CKT2148" s="308"/>
      <c r="CKU2148" s="308"/>
      <c r="CKV2148" s="308"/>
      <c r="CKW2148" s="308"/>
      <c r="CKX2148" s="308"/>
      <c r="CKY2148" s="308"/>
      <c r="CKZ2148" s="308"/>
      <c r="CLA2148" s="308"/>
      <c r="CLB2148" s="308"/>
      <c r="CLC2148" s="308"/>
      <c r="CLD2148" s="308"/>
      <c r="CLE2148" s="308"/>
      <c r="CLF2148" s="308"/>
      <c r="CLG2148" s="308"/>
      <c r="CLH2148" s="308"/>
      <c r="CLI2148" s="308"/>
      <c r="CLJ2148" s="308"/>
      <c r="CLK2148" s="308"/>
      <c r="CLL2148" s="308"/>
      <c r="CLM2148" s="308"/>
      <c r="CLN2148" s="308"/>
      <c r="CLO2148" s="308"/>
      <c r="CLP2148" s="308"/>
      <c r="CLQ2148" s="308"/>
      <c r="CLR2148" s="308"/>
      <c r="CLS2148" s="308"/>
      <c r="CLT2148" s="308"/>
      <c r="CLU2148" s="308"/>
      <c r="CLV2148" s="308"/>
      <c r="CLW2148" s="308"/>
      <c r="CLX2148" s="308"/>
      <c r="CLY2148" s="308"/>
      <c r="CLZ2148" s="308"/>
      <c r="CMA2148" s="308"/>
      <c r="CMB2148" s="308"/>
      <c r="CMC2148" s="308"/>
      <c r="CMD2148" s="308"/>
      <c r="CME2148" s="308"/>
      <c r="CMF2148" s="308"/>
      <c r="CMG2148" s="308"/>
      <c r="CMH2148" s="308"/>
      <c r="CMI2148" s="308"/>
      <c r="CMJ2148" s="308"/>
      <c r="CMK2148" s="308"/>
      <c r="CML2148" s="308"/>
      <c r="CMM2148" s="308"/>
      <c r="CMN2148" s="308"/>
      <c r="CMO2148" s="308"/>
      <c r="CMP2148" s="308"/>
      <c r="CMQ2148" s="308"/>
      <c r="CMR2148" s="308"/>
      <c r="CMS2148" s="308"/>
      <c r="CMT2148" s="308"/>
      <c r="CMU2148" s="308"/>
      <c r="CMV2148" s="308"/>
      <c r="CMW2148" s="308"/>
      <c r="CMX2148" s="308"/>
      <c r="CMY2148" s="308"/>
      <c r="CMZ2148" s="308"/>
      <c r="CNA2148" s="308"/>
      <c r="CNB2148" s="308"/>
      <c r="CNC2148" s="308"/>
      <c r="CND2148" s="308"/>
      <c r="CNE2148" s="308"/>
      <c r="CNF2148" s="308"/>
      <c r="CNG2148" s="308"/>
      <c r="CNH2148" s="308"/>
      <c r="CNI2148" s="308"/>
      <c r="CNJ2148" s="308"/>
      <c r="CNK2148" s="308"/>
      <c r="CNL2148" s="308"/>
      <c r="CNM2148" s="308"/>
      <c r="CNN2148" s="308"/>
      <c r="CNO2148" s="308"/>
      <c r="CNP2148" s="308"/>
      <c r="CNQ2148" s="308"/>
      <c r="CNR2148" s="308"/>
      <c r="CNS2148" s="308"/>
      <c r="CNT2148" s="308"/>
      <c r="CNU2148" s="308"/>
      <c r="CNV2148" s="308"/>
      <c r="CNW2148" s="308"/>
      <c r="CNX2148" s="308"/>
      <c r="CNY2148" s="308"/>
      <c r="CNZ2148" s="308"/>
      <c r="COA2148" s="308"/>
      <c r="COB2148" s="308"/>
      <c r="COC2148" s="308"/>
      <c r="COD2148" s="308"/>
      <c r="COE2148" s="308"/>
      <c r="COF2148" s="308"/>
      <c r="COG2148" s="308"/>
      <c r="COH2148" s="308"/>
      <c r="COI2148" s="308"/>
      <c r="COJ2148" s="308"/>
      <c r="COK2148" s="308"/>
      <c r="COL2148" s="308"/>
      <c r="COM2148" s="308"/>
      <c r="CON2148" s="308"/>
      <c r="COO2148" s="308"/>
      <c r="COP2148" s="308"/>
      <c r="COQ2148" s="308"/>
      <c r="COR2148" s="308"/>
      <c r="COS2148" s="308"/>
      <c r="COT2148" s="308"/>
      <c r="COU2148" s="308"/>
      <c r="COV2148" s="308"/>
      <c r="COW2148" s="308"/>
      <c r="COX2148" s="308"/>
      <c r="COY2148" s="308"/>
      <c r="COZ2148" s="308"/>
      <c r="CPA2148" s="308"/>
      <c r="CPB2148" s="308"/>
      <c r="CPC2148" s="308"/>
      <c r="CPD2148" s="308"/>
      <c r="CPE2148" s="308"/>
      <c r="CPF2148" s="308"/>
      <c r="CPG2148" s="308"/>
      <c r="CPH2148" s="308"/>
      <c r="CPI2148" s="308"/>
      <c r="CPJ2148" s="308"/>
      <c r="CPK2148" s="308"/>
      <c r="CPL2148" s="308"/>
      <c r="CPM2148" s="308"/>
      <c r="CPN2148" s="308"/>
      <c r="CPO2148" s="308"/>
      <c r="CPP2148" s="308"/>
      <c r="CPQ2148" s="308"/>
      <c r="CPR2148" s="308"/>
      <c r="CPS2148" s="308"/>
      <c r="CPT2148" s="308"/>
      <c r="CPU2148" s="308"/>
      <c r="CPV2148" s="308"/>
      <c r="CPW2148" s="308"/>
      <c r="CPX2148" s="308"/>
      <c r="CPY2148" s="308"/>
      <c r="CPZ2148" s="308"/>
      <c r="CQA2148" s="308"/>
      <c r="CQB2148" s="308"/>
      <c r="CQC2148" s="308"/>
      <c r="CQD2148" s="308"/>
      <c r="CQE2148" s="308"/>
      <c r="CQF2148" s="308"/>
      <c r="CQG2148" s="308"/>
      <c r="CQH2148" s="308"/>
      <c r="CQI2148" s="308"/>
      <c r="CQJ2148" s="308"/>
      <c r="CQK2148" s="308"/>
      <c r="CQL2148" s="308"/>
      <c r="CQM2148" s="308"/>
      <c r="CQN2148" s="308"/>
      <c r="CQO2148" s="308"/>
      <c r="CQP2148" s="308"/>
      <c r="CQQ2148" s="308"/>
      <c r="CQR2148" s="308"/>
      <c r="CQS2148" s="308"/>
      <c r="CQT2148" s="308"/>
      <c r="CQU2148" s="308"/>
      <c r="CQV2148" s="308"/>
      <c r="CQW2148" s="308"/>
      <c r="CQX2148" s="308"/>
      <c r="CQY2148" s="308"/>
      <c r="CQZ2148" s="308"/>
      <c r="CRA2148" s="308"/>
      <c r="CRB2148" s="308"/>
      <c r="CRC2148" s="308"/>
      <c r="CRD2148" s="308"/>
      <c r="CRE2148" s="308"/>
      <c r="CRF2148" s="308"/>
      <c r="CRG2148" s="308"/>
      <c r="CRH2148" s="308"/>
      <c r="CRI2148" s="308"/>
      <c r="CRJ2148" s="308"/>
      <c r="CRK2148" s="308"/>
      <c r="CRL2148" s="308"/>
      <c r="CRM2148" s="308"/>
      <c r="CRN2148" s="308"/>
      <c r="CRO2148" s="308"/>
      <c r="CRP2148" s="308"/>
      <c r="CRQ2148" s="308"/>
      <c r="CRR2148" s="308"/>
      <c r="CRS2148" s="308"/>
      <c r="CRT2148" s="308"/>
      <c r="CRU2148" s="308"/>
      <c r="CRV2148" s="308"/>
      <c r="CRW2148" s="308"/>
      <c r="CRX2148" s="308"/>
      <c r="CRY2148" s="308"/>
      <c r="CRZ2148" s="308"/>
      <c r="CSA2148" s="308"/>
      <c r="CSB2148" s="308"/>
      <c r="CSC2148" s="308"/>
      <c r="CSD2148" s="308"/>
      <c r="CSE2148" s="308"/>
      <c r="CSF2148" s="308"/>
      <c r="CSG2148" s="308"/>
      <c r="CSH2148" s="308"/>
      <c r="CSI2148" s="308"/>
      <c r="CSJ2148" s="308"/>
      <c r="CSK2148" s="308"/>
      <c r="CSL2148" s="308"/>
      <c r="CSM2148" s="308"/>
      <c r="CSN2148" s="308"/>
      <c r="CSO2148" s="308"/>
      <c r="CSP2148" s="308"/>
      <c r="CSQ2148" s="308"/>
      <c r="CSR2148" s="308"/>
      <c r="CSS2148" s="308"/>
      <c r="CST2148" s="308"/>
      <c r="CSU2148" s="308"/>
      <c r="CSV2148" s="308"/>
      <c r="CSW2148" s="308"/>
      <c r="CSX2148" s="308"/>
      <c r="CSY2148" s="308"/>
      <c r="CSZ2148" s="308"/>
      <c r="CTA2148" s="308"/>
      <c r="CTB2148" s="308"/>
      <c r="CTC2148" s="308"/>
      <c r="CTD2148" s="308"/>
      <c r="CTE2148" s="308"/>
      <c r="CTF2148" s="308"/>
      <c r="CTG2148" s="308"/>
      <c r="CTH2148" s="308"/>
      <c r="CTI2148" s="308"/>
      <c r="CTJ2148" s="308"/>
      <c r="CTK2148" s="308"/>
      <c r="CTL2148" s="308"/>
      <c r="CTM2148" s="308"/>
      <c r="CTN2148" s="308"/>
      <c r="CTO2148" s="308"/>
      <c r="CTP2148" s="308"/>
      <c r="CTQ2148" s="308"/>
      <c r="CTR2148" s="308"/>
      <c r="CTS2148" s="308"/>
      <c r="CTT2148" s="308"/>
      <c r="CTU2148" s="308"/>
      <c r="CTV2148" s="308"/>
      <c r="CTW2148" s="308"/>
      <c r="CTX2148" s="308"/>
      <c r="CTY2148" s="308"/>
      <c r="CTZ2148" s="308"/>
      <c r="CUA2148" s="308"/>
      <c r="CUB2148" s="308"/>
      <c r="CUC2148" s="308"/>
      <c r="CUD2148" s="308"/>
      <c r="CUE2148" s="308"/>
      <c r="CUF2148" s="308"/>
      <c r="CUG2148" s="308"/>
      <c r="CUH2148" s="308"/>
      <c r="CUI2148" s="308"/>
      <c r="CUJ2148" s="308"/>
      <c r="CUK2148" s="308"/>
      <c r="CUL2148" s="308"/>
      <c r="CUM2148" s="308"/>
      <c r="CUN2148" s="308"/>
      <c r="CUO2148" s="308"/>
      <c r="CUP2148" s="308"/>
      <c r="CUQ2148" s="308"/>
      <c r="CUR2148" s="308"/>
      <c r="CUS2148" s="308"/>
      <c r="CUT2148" s="308"/>
      <c r="CUU2148" s="308"/>
      <c r="CUV2148" s="308"/>
      <c r="CUW2148" s="308"/>
      <c r="CUX2148" s="308"/>
      <c r="CUY2148" s="308"/>
      <c r="CUZ2148" s="308"/>
      <c r="CVA2148" s="308"/>
      <c r="CVB2148" s="308"/>
      <c r="CVC2148" s="308"/>
      <c r="CVD2148" s="308"/>
      <c r="CVE2148" s="308"/>
      <c r="CVF2148" s="308"/>
      <c r="CVG2148" s="308"/>
      <c r="CVH2148" s="308"/>
      <c r="CVI2148" s="308"/>
      <c r="CVJ2148" s="308"/>
      <c r="CVK2148" s="308"/>
      <c r="CVL2148" s="308"/>
      <c r="CVM2148" s="308"/>
      <c r="CVN2148" s="308"/>
      <c r="CVO2148" s="308"/>
      <c r="CVP2148" s="308"/>
      <c r="CVQ2148" s="308"/>
      <c r="CVR2148" s="308"/>
      <c r="CVS2148" s="308"/>
      <c r="CVT2148" s="308"/>
      <c r="CVU2148" s="308"/>
      <c r="CVV2148" s="308"/>
      <c r="CVW2148" s="308"/>
      <c r="CVX2148" s="308"/>
      <c r="CVY2148" s="308"/>
      <c r="CVZ2148" s="308"/>
      <c r="CWA2148" s="308"/>
      <c r="CWB2148" s="308"/>
      <c r="CWC2148" s="308"/>
      <c r="CWD2148" s="308"/>
      <c r="CWE2148" s="308"/>
      <c r="CWF2148" s="308"/>
      <c r="CWG2148" s="308"/>
      <c r="CWH2148" s="308"/>
      <c r="CWI2148" s="308"/>
      <c r="CWJ2148" s="308"/>
      <c r="CWK2148" s="308"/>
      <c r="CWL2148" s="308"/>
      <c r="CWM2148" s="308"/>
      <c r="CWN2148" s="308"/>
      <c r="CWO2148" s="308"/>
      <c r="CWP2148" s="308"/>
      <c r="CWQ2148" s="308"/>
      <c r="CWR2148" s="308"/>
      <c r="CWS2148" s="308"/>
      <c r="CWT2148" s="308"/>
      <c r="CWU2148" s="308"/>
      <c r="CWV2148" s="308"/>
      <c r="CWW2148" s="308"/>
      <c r="CWX2148" s="308"/>
      <c r="CWY2148" s="308"/>
      <c r="CWZ2148" s="308"/>
      <c r="CXA2148" s="308"/>
      <c r="CXB2148" s="308"/>
      <c r="CXC2148" s="308"/>
      <c r="CXD2148" s="308"/>
      <c r="CXE2148" s="308"/>
      <c r="CXF2148" s="308"/>
      <c r="CXG2148" s="308"/>
      <c r="CXH2148" s="308"/>
      <c r="CXI2148" s="308"/>
      <c r="CXJ2148" s="308"/>
      <c r="CXK2148" s="308"/>
      <c r="CXL2148" s="308"/>
      <c r="CXM2148" s="308"/>
      <c r="CXN2148" s="308"/>
      <c r="CXO2148" s="308"/>
      <c r="CXP2148" s="308"/>
      <c r="CXQ2148" s="308"/>
      <c r="CXR2148" s="308"/>
      <c r="CXS2148" s="308"/>
      <c r="CXT2148" s="308"/>
      <c r="CXU2148" s="308"/>
      <c r="CXV2148" s="308"/>
      <c r="CXW2148" s="308"/>
      <c r="CXX2148" s="308"/>
      <c r="CXY2148" s="308"/>
      <c r="CXZ2148" s="308"/>
      <c r="CYA2148" s="308"/>
      <c r="CYB2148" s="308"/>
      <c r="CYC2148" s="308"/>
      <c r="CYD2148" s="308"/>
      <c r="CYE2148" s="308"/>
      <c r="CYF2148" s="308"/>
      <c r="CYG2148" s="308"/>
      <c r="CYH2148" s="308"/>
      <c r="CYI2148" s="308"/>
      <c r="CYJ2148" s="308"/>
      <c r="CYK2148" s="308"/>
      <c r="CYL2148" s="308"/>
      <c r="CYM2148" s="308"/>
      <c r="CYN2148" s="308"/>
      <c r="CYO2148" s="308"/>
      <c r="CYP2148" s="308"/>
      <c r="CYQ2148" s="308"/>
      <c r="CYR2148" s="308"/>
      <c r="CYS2148" s="308"/>
      <c r="CYT2148" s="308"/>
      <c r="CYU2148" s="308"/>
      <c r="CYV2148" s="308"/>
      <c r="CYW2148" s="308"/>
      <c r="CYX2148" s="308"/>
      <c r="CYY2148" s="308"/>
      <c r="CYZ2148" s="308"/>
      <c r="CZA2148" s="308"/>
      <c r="CZB2148" s="308"/>
      <c r="CZC2148" s="308"/>
      <c r="CZD2148" s="308"/>
      <c r="CZE2148" s="308"/>
      <c r="CZF2148" s="308"/>
      <c r="CZG2148" s="308"/>
      <c r="CZH2148" s="308"/>
      <c r="CZI2148" s="308"/>
      <c r="CZJ2148" s="308"/>
      <c r="CZK2148" s="308"/>
      <c r="CZL2148" s="308"/>
      <c r="CZM2148" s="308"/>
      <c r="CZN2148" s="308"/>
      <c r="CZO2148" s="308"/>
      <c r="CZP2148" s="308"/>
      <c r="CZQ2148" s="308"/>
      <c r="CZR2148" s="308"/>
      <c r="CZS2148" s="308"/>
      <c r="CZT2148" s="308"/>
      <c r="CZU2148" s="308"/>
      <c r="CZV2148" s="308"/>
      <c r="CZW2148" s="308"/>
      <c r="CZX2148" s="308"/>
      <c r="CZY2148" s="308"/>
      <c r="CZZ2148" s="308"/>
      <c r="DAA2148" s="308"/>
      <c r="DAB2148" s="308"/>
      <c r="DAC2148" s="308"/>
      <c r="DAD2148" s="308"/>
      <c r="DAE2148" s="308"/>
      <c r="DAF2148" s="308"/>
      <c r="DAG2148" s="308"/>
      <c r="DAH2148" s="308"/>
      <c r="DAI2148" s="308"/>
      <c r="DAJ2148" s="308"/>
      <c r="DAK2148" s="308"/>
      <c r="DAL2148" s="308"/>
      <c r="DAM2148" s="308"/>
      <c r="DAN2148" s="308"/>
      <c r="DAO2148" s="308"/>
      <c r="DAP2148" s="308"/>
      <c r="DAQ2148" s="308"/>
      <c r="DAR2148" s="308"/>
      <c r="DAS2148" s="308"/>
      <c r="DAT2148" s="308"/>
      <c r="DAU2148" s="308"/>
      <c r="DAV2148" s="308"/>
      <c r="DAW2148" s="308"/>
      <c r="DAX2148" s="308"/>
      <c r="DAY2148" s="308"/>
      <c r="DAZ2148" s="308"/>
      <c r="DBA2148" s="308"/>
      <c r="DBB2148" s="308"/>
      <c r="DBC2148" s="308"/>
      <c r="DBD2148" s="308"/>
      <c r="DBE2148" s="308"/>
      <c r="DBF2148" s="308"/>
      <c r="DBG2148" s="308"/>
      <c r="DBH2148" s="308"/>
      <c r="DBI2148" s="308"/>
      <c r="DBJ2148" s="308"/>
      <c r="DBK2148" s="308"/>
      <c r="DBL2148" s="308"/>
      <c r="DBM2148" s="308"/>
      <c r="DBN2148" s="308"/>
      <c r="DBO2148" s="308"/>
      <c r="DBP2148" s="308"/>
      <c r="DBQ2148" s="308"/>
      <c r="DBR2148" s="308"/>
      <c r="DBS2148" s="308"/>
      <c r="DBT2148" s="308"/>
      <c r="DBU2148" s="308"/>
      <c r="DBV2148" s="308"/>
      <c r="DBW2148" s="308"/>
      <c r="DBX2148" s="308"/>
      <c r="DBY2148" s="308"/>
      <c r="DBZ2148" s="308"/>
      <c r="DCA2148" s="308"/>
      <c r="DCB2148" s="308"/>
      <c r="DCC2148" s="308"/>
      <c r="DCD2148" s="308"/>
      <c r="DCE2148" s="308"/>
      <c r="DCF2148" s="308"/>
      <c r="DCG2148" s="308"/>
      <c r="DCH2148" s="308"/>
      <c r="DCI2148" s="308"/>
      <c r="DCJ2148" s="308"/>
      <c r="DCK2148" s="308"/>
      <c r="DCL2148" s="308"/>
      <c r="DCM2148" s="308"/>
      <c r="DCN2148" s="308"/>
      <c r="DCO2148" s="308"/>
      <c r="DCP2148" s="308"/>
      <c r="DCQ2148" s="308"/>
      <c r="DCR2148" s="308"/>
      <c r="DCS2148" s="308"/>
      <c r="DCT2148" s="308"/>
      <c r="DCU2148" s="308"/>
      <c r="DCV2148" s="308"/>
      <c r="DCW2148" s="308"/>
      <c r="DCX2148" s="308"/>
      <c r="DCY2148" s="308"/>
      <c r="DCZ2148" s="308"/>
      <c r="DDA2148" s="308"/>
      <c r="DDB2148" s="308"/>
      <c r="DDC2148" s="308"/>
      <c r="DDD2148" s="308"/>
      <c r="DDE2148" s="308"/>
      <c r="DDF2148" s="308"/>
      <c r="DDG2148" s="308"/>
      <c r="DDH2148" s="308"/>
      <c r="DDI2148" s="308"/>
      <c r="DDJ2148" s="308"/>
      <c r="DDK2148" s="308"/>
      <c r="DDL2148" s="308"/>
      <c r="DDM2148" s="308"/>
      <c r="DDN2148" s="308"/>
      <c r="DDO2148" s="308"/>
      <c r="DDP2148" s="308"/>
      <c r="DDQ2148" s="308"/>
      <c r="DDR2148" s="308"/>
      <c r="DDS2148" s="308"/>
      <c r="DDT2148" s="308"/>
      <c r="DDU2148" s="308"/>
      <c r="DDV2148" s="308"/>
      <c r="DDW2148" s="308"/>
      <c r="DDX2148" s="308"/>
      <c r="DDY2148" s="308"/>
      <c r="DDZ2148" s="308"/>
      <c r="DEA2148" s="308"/>
      <c r="DEB2148" s="308"/>
      <c r="DEC2148" s="308"/>
      <c r="DED2148" s="308"/>
      <c r="DEE2148" s="308"/>
      <c r="DEF2148" s="308"/>
      <c r="DEG2148" s="308"/>
      <c r="DEH2148" s="308"/>
      <c r="DEI2148" s="308"/>
      <c r="DEJ2148" s="308"/>
      <c r="DEK2148" s="308"/>
      <c r="DEL2148" s="308"/>
      <c r="DEM2148" s="308"/>
      <c r="DEN2148" s="308"/>
      <c r="DEO2148" s="308"/>
      <c r="DEP2148" s="308"/>
      <c r="DEQ2148" s="308"/>
      <c r="DER2148" s="308"/>
      <c r="DES2148" s="308"/>
      <c r="DET2148" s="308"/>
      <c r="DEU2148" s="308"/>
      <c r="DEV2148" s="308"/>
      <c r="DEW2148" s="308"/>
      <c r="DEX2148" s="308"/>
      <c r="DEY2148" s="308"/>
      <c r="DEZ2148" s="308"/>
      <c r="DFA2148" s="308"/>
      <c r="DFB2148" s="308"/>
      <c r="DFC2148" s="308"/>
      <c r="DFD2148" s="308"/>
      <c r="DFE2148" s="308"/>
      <c r="DFF2148" s="308"/>
      <c r="DFG2148" s="308"/>
      <c r="DFH2148" s="308"/>
      <c r="DFI2148" s="308"/>
      <c r="DFJ2148" s="308"/>
      <c r="DFK2148" s="308"/>
      <c r="DFL2148" s="308"/>
      <c r="DFM2148" s="308"/>
      <c r="DFN2148" s="308"/>
      <c r="DFO2148" s="308"/>
      <c r="DFP2148" s="308"/>
      <c r="DFQ2148" s="308"/>
      <c r="DFR2148" s="308"/>
      <c r="DFS2148" s="308"/>
      <c r="DFT2148" s="308"/>
      <c r="DFU2148" s="308"/>
      <c r="DFV2148" s="308"/>
      <c r="DFW2148" s="308"/>
      <c r="DFX2148" s="308"/>
      <c r="DFY2148" s="308"/>
      <c r="DFZ2148" s="308"/>
      <c r="DGA2148" s="308"/>
      <c r="DGB2148" s="308"/>
      <c r="DGC2148" s="308"/>
      <c r="DGD2148" s="308"/>
      <c r="DGE2148" s="308"/>
      <c r="DGF2148" s="308"/>
      <c r="DGG2148" s="308"/>
      <c r="DGH2148" s="308"/>
      <c r="DGI2148" s="308"/>
      <c r="DGJ2148" s="308"/>
      <c r="DGK2148" s="308"/>
      <c r="DGL2148" s="308"/>
      <c r="DGM2148" s="308"/>
      <c r="DGN2148" s="308"/>
      <c r="DGO2148" s="308"/>
      <c r="DGP2148" s="308"/>
      <c r="DGQ2148" s="308"/>
      <c r="DGR2148" s="308"/>
      <c r="DGS2148" s="308"/>
      <c r="DGT2148" s="308"/>
      <c r="DGU2148" s="308"/>
      <c r="DGV2148" s="308"/>
      <c r="DGW2148" s="308"/>
      <c r="DGX2148" s="308"/>
      <c r="DGY2148" s="308"/>
      <c r="DGZ2148" s="308"/>
      <c r="DHA2148" s="308"/>
      <c r="DHB2148" s="308"/>
      <c r="DHC2148" s="308"/>
      <c r="DHD2148" s="308"/>
      <c r="DHE2148" s="308"/>
      <c r="DHF2148" s="308"/>
      <c r="DHG2148" s="308"/>
      <c r="DHH2148" s="308"/>
      <c r="DHI2148" s="308"/>
      <c r="DHJ2148" s="308"/>
      <c r="DHK2148" s="308"/>
      <c r="DHL2148" s="308"/>
      <c r="DHM2148" s="308"/>
      <c r="DHN2148" s="308"/>
      <c r="DHO2148" s="308"/>
      <c r="DHP2148" s="308"/>
      <c r="DHQ2148" s="308"/>
      <c r="DHR2148" s="308"/>
      <c r="DHS2148" s="308"/>
      <c r="DHT2148" s="308"/>
      <c r="DHU2148" s="308"/>
      <c r="DHV2148" s="308"/>
      <c r="DHW2148" s="308"/>
      <c r="DHX2148" s="308"/>
      <c r="DHY2148" s="308"/>
      <c r="DHZ2148" s="308"/>
      <c r="DIA2148" s="308"/>
      <c r="DIB2148" s="308"/>
      <c r="DIC2148" s="308"/>
      <c r="DID2148" s="308"/>
      <c r="DIE2148" s="308"/>
      <c r="DIF2148" s="308"/>
      <c r="DIG2148" s="308"/>
      <c r="DIH2148" s="308"/>
      <c r="DII2148" s="308"/>
      <c r="DIJ2148" s="308"/>
      <c r="DIK2148" s="308"/>
      <c r="DIL2148" s="308"/>
      <c r="DIM2148" s="308"/>
      <c r="DIN2148" s="308"/>
      <c r="DIO2148" s="308"/>
      <c r="DIP2148" s="308"/>
      <c r="DIQ2148" s="308"/>
      <c r="DIR2148" s="308"/>
      <c r="DIS2148" s="308"/>
      <c r="DIT2148" s="308"/>
      <c r="DIU2148" s="308"/>
      <c r="DIV2148" s="308"/>
      <c r="DIW2148" s="308"/>
      <c r="DIX2148" s="308"/>
      <c r="DIY2148" s="308"/>
      <c r="DIZ2148" s="308"/>
      <c r="DJA2148" s="308"/>
      <c r="DJB2148" s="308"/>
      <c r="DJC2148" s="308"/>
      <c r="DJD2148" s="308"/>
      <c r="DJE2148" s="308"/>
      <c r="DJF2148" s="308"/>
      <c r="DJG2148" s="308"/>
      <c r="DJH2148" s="308"/>
      <c r="DJI2148" s="308"/>
      <c r="DJJ2148" s="308"/>
      <c r="DJK2148" s="308"/>
      <c r="DJL2148" s="308"/>
      <c r="DJM2148" s="308"/>
      <c r="DJN2148" s="308"/>
      <c r="DJO2148" s="308"/>
      <c r="DJP2148" s="308"/>
      <c r="DJQ2148" s="308"/>
      <c r="DJR2148" s="308"/>
      <c r="DJS2148" s="308"/>
      <c r="DJT2148" s="308"/>
      <c r="DJU2148" s="308"/>
      <c r="DJV2148" s="308"/>
      <c r="DJW2148" s="308"/>
      <c r="DJX2148" s="308"/>
      <c r="DJY2148" s="308"/>
      <c r="DJZ2148" s="308"/>
      <c r="DKA2148" s="308"/>
      <c r="DKB2148" s="308"/>
      <c r="DKC2148" s="308"/>
      <c r="DKD2148" s="308"/>
      <c r="DKE2148" s="308"/>
      <c r="DKF2148" s="308"/>
      <c r="DKG2148" s="308"/>
      <c r="DKH2148" s="308"/>
      <c r="DKI2148" s="308"/>
      <c r="DKJ2148" s="308"/>
      <c r="DKK2148" s="308"/>
      <c r="DKL2148" s="308"/>
      <c r="DKM2148" s="308"/>
      <c r="DKN2148" s="308"/>
      <c r="DKO2148" s="308"/>
      <c r="DKP2148" s="308"/>
      <c r="DKQ2148" s="308"/>
      <c r="DKR2148" s="308"/>
      <c r="DKS2148" s="308"/>
      <c r="DKT2148" s="308"/>
      <c r="DKU2148" s="308"/>
      <c r="DKV2148" s="308"/>
      <c r="DKW2148" s="308"/>
      <c r="DKX2148" s="308"/>
      <c r="DKY2148" s="308"/>
      <c r="DKZ2148" s="308"/>
      <c r="DLA2148" s="308"/>
      <c r="DLB2148" s="308"/>
      <c r="DLC2148" s="308"/>
      <c r="DLD2148" s="308"/>
      <c r="DLE2148" s="308"/>
      <c r="DLF2148" s="308"/>
      <c r="DLG2148" s="308"/>
      <c r="DLH2148" s="308"/>
      <c r="DLI2148" s="308"/>
      <c r="DLJ2148" s="308"/>
      <c r="DLK2148" s="308"/>
      <c r="DLL2148" s="308"/>
      <c r="DLM2148" s="308"/>
      <c r="DLN2148" s="308"/>
      <c r="DLO2148" s="308"/>
      <c r="DLP2148" s="308"/>
      <c r="DLQ2148" s="308"/>
      <c r="DLR2148" s="308"/>
      <c r="DLS2148" s="308"/>
      <c r="DLT2148" s="308"/>
      <c r="DLU2148" s="308"/>
      <c r="DLV2148" s="308"/>
      <c r="DLW2148" s="308"/>
      <c r="DLX2148" s="308"/>
      <c r="DLY2148" s="308"/>
      <c r="DLZ2148" s="308"/>
      <c r="DMA2148" s="308"/>
      <c r="DMB2148" s="308"/>
      <c r="DMC2148" s="308"/>
      <c r="DMD2148" s="308"/>
      <c r="DME2148" s="308"/>
      <c r="DMF2148" s="308"/>
      <c r="DMG2148" s="308"/>
      <c r="DMH2148" s="308"/>
      <c r="DMI2148" s="308"/>
      <c r="DMJ2148" s="308"/>
      <c r="DMK2148" s="308"/>
      <c r="DML2148" s="308"/>
      <c r="DMM2148" s="308"/>
      <c r="DMN2148" s="308"/>
      <c r="DMO2148" s="308"/>
      <c r="DMP2148" s="308"/>
      <c r="DMQ2148" s="308"/>
      <c r="DMR2148" s="308"/>
      <c r="DMS2148" s="308"/>
      <c r="DMT2148" s="308"/>
      <c r="DMU2148" s="308"/>
      <c r="DMV2148" s="308"/>
      <c r="DMW2148" s="308"/>
      <c r="DMX2148" s="308"/>
      <c r="DMY2148" s="308"/>
      <c r="DMZ2148" s="308"/>
      <c r="DNA2148" s="308"/>
      <c r="DNB2148" s="308"/>
      <c r="DNC2148" s="308"/>
      <c r="DND2148" s="308"/>
      <c r="DNE2148" s="308"/>
      <c r="DNF2148" s="308"/>
      <c r="DNG2148" s="308"/>
      <c r="DNH2148" s="308"/>
      <c r="DNI2148" s="308"/>
      <c r="DNJ2148" s="308"/>
      <c r="DNK2148" s="308"/>
      <c r="DNL2148" s="308"/>
      <c r="DNM2148" s="308"/>
      <c r="DNN2148" s="308"/>
      <c r="DNO2148" s="308"/>
      <c r="DNP2148" s="308"/>
      <c r="DNQ2148" s="308"/>
      <c r="DNR2148" s="308"/>
      <c r="DNS2148" s="308"/>
      <c r="DNT2148" s="308"/>
      <c r="DNU2148" s="308"/>
      <c r="DNV2148" s="308"/>
      <c r="DNW2148" s="308"/>
      <c r="DNX2148" s="308"/>
      <c r="DNY2148" s="308"/>
      <c r="DNZ2148" s="308"/>
      <c r="DOA2148" s="308"/>
      <c r="DOB2148" s="308"/>
      <c r="DOC2148" s="308"/>
      <c r="DOD2148" s="308"/>
      <c r="DOE2148" s="308"/>
      <c r="DOF2148" s="308"/>
      <c r="DOG2148" s="308"/>
      <c r="DOH2148" s="308"/>
      <c r="DOI2148" s="308"/>
      <c r="DOJ2148" s="308"/>
      <c r="DOK2148" s="308"/>
      <c r="DOL2148" s="308"/>
      <c r="DOM2148" s="308"/>
      <c r="DON2148" s="308"/>
      <c r="DOO2148" s="308"/>
      <c r="DOP2148" s="308"/>
      <c r="DOQ2148" s="308"/>
      <c r="DOR2148" s="308"/>
      <c r="DOS2148" s="308"/>
      <c r="DOT2148" s="308"/>
      <c r="DOU2148" s="308"/>
      <c r="DOV2148" s="308"/>
      <c r="DOW2148" s="308"/>
      <c r="DOX2148" s="308"/>
      <c r="DOY2148" s="308"/>
      <c r="DOZ2148" s="308"/>
      <c r="DPA2148" s="308"/>
      <c r="DPB2148" s="308"/>
      <c r="DPC2148" s="308"/>
      <c r="DPD2148" s="308"/>
      <c r="DPE2148" s="308"/>
      <c r="DPF2148" s="308"/>
      <c r="DPG2148" s="308"/>
      <c r="DPH2148" s="308"/>
      <c r="DPI2148" s="308"/>
      <c r="DPJ2148" s="308"/>
      <c r="DPK2148" s="308"/>
      <c r="DPL2148" s="308"/>
      <c r="DPM2148" s="308"/>
      <c r="DPN2148" s="308"/>
      <c r="DPO2148" s="308"/>
      <c r="DPP2148" s="308"/>
      <c r="DPQ2148" s="308"/>
      <c r="DPR2148" s="308"/>
      <c r="DPS2148" s="308"/>
      <c r="DPT2148" s="308"/>
      <c r="DPU2148" s="308"/>
      <c r="DPV2148" s="308"/>
      <c r="DPW2148" s="308"/>
      <c r="DPX2148" s="308"/>
      <c r="DPY2148" s="308"/>
      <c r="DPZ2148" s="308"/>
      <c r="DQA2148" s="308"/>
      <c r="DQB2148" s="308"/>
      <c r="DQC2148" s="308"/>
      <c r="DQD2148" s="308"/>
      <c r="DQE2148" s="308"/>
      <c r="DQF2148" s="308"/>
      <c r="DQG2148" s="308"/>
      <c r="DQH2148" s="308"/>
      <c r="DQI2148" s="308"/>
      <c r="DQJ2148" s="308"/>
      <c r="DQK2148" s="308"/>
      <c r="DQL2148" s="308"/>
      <c r="DQM2148" s="308"/>
      <c r="DQN2148" s="308"/>
      <c r="DQO2148" s="308"/>
      <c r="DQP2148" s="308"/>
      <c r="DQQ2148" s="308"/>
      <c r="DQR2148" s="308"/>
      <c r="DQS2148" s="308"/>
      <c r="DQT2148" s="308"/>
      <c r="DQU2148" s="308"/>
      <c r="DQV2148" s="308"/>
      <c r="DQW2148" s="308"/>
      <c r="DQX2148" s="308"/>
      <c r="DQY2148" s="308"/>
      <c r="DQZ2148" s="308"/>
      <c r="DRA2148" s="308"/>
      <c r="DRB2148" s="308"/>
      <c r="DRC2148" s="308"/>
      <c r="DRD2148" s="308"/>
      <c r="DRE2148" s="308"/>
      <c r="DRF2148" s="308"/>
      <c r="DRG2148" s="308"/>
      <c r="DRH2148" s="308"/>
      <c r="DRI2148" s="308"/>
      <c r="DRJ2148" s="308"/>
      <c r="DRK2148" s="308"/>
      <c r="DRL2148" s="308"/>
      <c r="DRM2148" s="308"/>
      <c r="DRN2148" s="308"/>
      <c r="DRO2148" s="308"/>
      <c r="DRP2148" s="308"/>
      <c r="DRQ2148" s="308"/>
      <c r="DRR2148" s="308"/>
      <c r="DRS2148" s="308"/>
      <c r="DRT2148" s="308"/>
      <c r="DRU2148" s="308"/>
      <c r="DRV2148" s="308"/>
      <c r="DRW2148" s="308"/>
      <c r="DRX2148" s="308"/>
      <c r="DRY2148" s="308"/>
      <c r="DRZ2148" s="308"/>
      <c r="DSA2148" s="308"/>
      <c r="DSB2148" s="308"/>
      <c r="DSC2148" s="308"/>
      <c r="DSD2148" s="308"/>
      <c r="DSE2148" s="308"/>
      <c r="DSF2148" s="308"/>
      <c r="DSG2148" s="308"/>
      <c r="DSH2148" s="308"/>
      <c r="DSI2148" s="308"/>
      <c r="DSJ2148" s="308"/>
      <c r="DSK2148" s="308"/>
      <c r="DSL2148" s="308"/>
      <c r="DSM2148" s="308"/>
      <c r="DSN2148" s="308"/>
      <c r="DSO2148" s="308"/>
      <c r="DSP2148" s="308"/>
      <c r="DSQ2148" s="308"/>
      <c r="DSR2148" s="308"/>
      <c r="DSS2148" s="308"/>
      <c r="DST2148" s="308"/>
      <c r="DSU2148" s="308"/>
      <c r="DSV2148" s="308"/>
      <c r="DSW2148" s="308"/>
      <c r="DSX2148" s="308"/>
      <c r="DSY2148" s="308"/>
      <c r="DSZ2148" s="308"/>
      <c r="DTA2148" s="308"/>
      <c r="DTB2148" s="308"/>
      <c r="DTC2148" s="308"/>
      <c r="DTD2148" s="308"/>
      <c r="DTE2148" s="308"/>
      <c r="DTF2148" s="308"/>
      <c r="DTG2148" s="308"/>
      <c r="DTH2148" s="308"/>
      <c r="DTI2148" s="308"/>
      <c r="DTJ2148" s="308"/>
      <c r="DTK2148" s="308"/>
      <c r="DTL2148" s="308"/>
      <c r="DTM2148" s="308"/>
      <c r="DTN2148" s="308"/>
      <c r="DTO2148" s="308"/>
      <c r="DTP2148" s="308"/>
      <c r="DTQ2148" s="308"/>
      <c r="DTR2148" s="308"/>
      <c r="DTS2148" s="308"/>
      <c r="DTT2148" s="308"/>
      <c r="DTU2148" s="308"/>
      <c r="DTV2148" s="308"/>
      <c r="DTW2148" s="308"/>
      <c r="DTX2148" s="308"/>
      <c r="DTY2148" s="308"/>
      <c r="DTZ2148" s="308"/>
      <c r="DUA2148" s="308"/>
      <c r="DUB2148" s="308"/>
      <c r="DUC2148" s="308"/>
      <c r="DUD2148" s="308"/>
      <c r="DUE2148" s="308"/>
      <c r="DUF2148" s="308"/>
      <c r="DUG2148" s="308"/>
      <c r="DUH2148" s="308"/>
      <c r="DUI2148" s="308"/>
      <c r="DUJ2148" s="308"/>
      <c r="DUK2148" s="308"/>
      <c r="DUL2148" s="308"/>
      <c r="DUM2148" s="308"/>
      <c r="DUN2148" s="308"/>
      <c r="DUO2148" s="308"/>
      <c r="DUP2148" s="308"/>
      <c r="DUQ2148" s="308"/>
      <c r="DUR2148" s="308"/>
      <c r="DUS2148" s="308"/>
      <c r="DUT2148" s="308"/>
      <c r="DUU2148" s="308"/>
      <c r="DUV2148" s="308"/>
      <c r="DUW2148" s="308"/>
      <c r="DUX2148" s="308"/>
      <c r="DUY2148" s="308"/>
      <c r="DUZ2148" s="308"/>
      <c r="DVA2148" s="308"/>
      <c r="DVB2148" s="308"/>
      <c r="DVC2148" s="308"/>
      <c r="DVD2148" s="308"/>
      <c r="DVE2148" s="308"/>
      <c r="DVF2148" s="308"/>
      <c r="DVG2148" s="308"/>
      <c r="DVH2148" s="308"/>
      <c r="DVI2148" s="308"/>
      <c r="DVJ2148" s="308"/>
      <c r="DVK2148" s="308"/>
      <c r="DVL2148" s="308"/>
      <c r="DVM2148" s="308"/>
      <c r="DVN2148" s="308"/>
      <c r="DVO2148" s="308"/>
      <c r="DVP2148" s="308"/>
      <c r="DVQ2148" s="308"/>
      <c r="DVR2148" s="308"/>
      <c r="DVS2148" s="308"/>
      <c r="DVT2148" s="308"/>
      <c r="DVU2148" s="308"/>
      <c r="DVV2148" s="308"/>
      <c r="DVW2148" s="308"/>
      <c r="DVX2148" s="308"/>
      <c r="DVY2148" s="308"/>
      <c r="DVZ2148" s="308"/>
      <c r="DWA2148" s="308"/>
      <c r="DWB2148" s="308"/>
      <c r="DWC2148" s="308"/>
      <c r="DWD2148" s="308"/>
      <c r="DWE2148" s="308"/>
      <c r="DWF2148" s="308"/>
      <c r="DWG2148" s="308"/>
      <c r="DWH2148" s="308"/>
      <c r="DWI2148" s="308"/>
      <c r="DWJ2148" s="308"/>
      <c r="DWK2148" s="308"/>
      <c r="DWL2148" s="308"/>
      <c r="DWM2148" s="308"/>
      <c r="DWN2148" s="308"/>
      <c r="DWO2148" s="308"/>
      <c r="DWP2148" s="308"/>
      <c r="DWQ2148" s="308"/>
      <c r="DWR2148" s="308"/>
      <c r="DWS2148" s="308"/>
      <c r="DWT2148" s="308"/>
      <c r="DWU2148" s="308"/>
      <c r="DWV2148" s="308"/>
      <c r="DWW2148" s="308"/>
      <c r="DWX2148" s="308"/>
      <c r="DWY2148" s="308"/>
      <c r="DWZ2148" s="308"/>
      <c r="DXA2148" s="308"/>
      <c r="DXB2148" s="308"/>
      <c r="DXC2148" s="308"/>
      <c r="DXD2148" s="308"/>
      <c r="DXE2148" s="308"/>
      <c r="DXF2148" s="308"/>
      <c r="DXG2148" s="308"/>
      <c r="DXH2148" s="308"/>
      <c r="DXI2148" s="308"/>
      <c r="DXJ2148" s="308"/>
      <c r="DXK2148" s="308"/>
      <c r="DXL2148" s="308"/>
      <c r="DXM2148" s="308"/>
      <c r="DXN2148" s="308"/>
      <c r="DXO2148" s="308"/>
      <c r="DXP2148" s="308"/>
      <c r="DXQ2148" s="308"/>
      <c r="DXR2148" s="308"/>
      <c r="DXS2148" s="308"/>
      <c r="DXT2148" s="308"/>
      <c r="DXU2148" s="308"/>
      <c r="DXV2148" s="308"/>
      <c r="DXW2148" s="308"/>
      <c r="DXX2148" s="308"/>
      <c r="DXY2148" s="308"/>
      <c r="DXZ2148" s="308"/>
      <c r="DYA2148" s="308"/>
      <c r="DYB2148" s="308"/>
      <c r="DYC2148" s="308"/>
      <c r="DYD2148" s="308"/>
      <c r="DYE2148" s="308"/>
      <c r="DYF2148" s="308"/>
      <c r="DYG2148" s="308"/>
      <c r="DYH2148" s="308"/>
      <c r="DYI2148" s="308"/>
      <c r="DYJ2148" s="308"/>
      <c r="DYK2148" s="308"/>
      <c r="DYL2148" s="308"/>
      <c r="DYM2148" s="308"/>
      <c r="DYN2148" s="308"/>
      <c r="DYO2148" s="308"/>
      <c r="DYP2148" s="308"/>
      <c r="DYQ2148" s="308"/>
      <c r="DYR2148" s="308"/>
      <c r="DYS2148" s="308"/>
      <c r="DYT2148" s="308"/>
      <c r="DYU2148" s="308"/>
      <c r="DYV2148" s="308"/>
      <c r="DYW2148" s="308"/>
      <c r="DYX2148" s="308"/>
      <c r="DYY2148" s="308"/>
      <c r="DYZ2148" s="308"/>
      <c r="DZA2148" s="308"/>
      <c r="DZB2148" s="308"/>
      <c r="DZC2148" s="308"/>
      <c r="DZD2148" s="308"/>
      <c r="DZE2148" s="308"/>
      <c r="DZF2148" s="308"/>
      <c r="DZG2148" s="308"/>
      <c r="DZH2148" s="308"/>
      <c r="DZI2148" s="308"/>
      <c r="DZJ2148" s="308"/>
      <c r="DZK2148" s="308"/>
      <c r="DZL2148" s="308"/>
      <c r="DZM2148" s="308"/>
      <c r="DZN2148" s="308"/>
      <c r="DZO2148" s="308"/>
      <c r="DZP2148" s="308"/>
      <c r="DZQ2148" s="308"/>
      <c r="DZR2148" s="308"/>
      <c r="DZS2148" s="308"/>
      <c r="DZT2148" s="308"/>
      <c r="DZU2148" s="308"/>
      <c r="DZV2148" s="308"/>
      <c r="DZW2148" s="308"/>
      <c r="DZX2148" s="308"/>
      <c r="DZY2148" s="308"/>
      <c r="DZZ2148" s="308"/>
      <c r="EAA2148" s="308"/>
      <c r="EAB2148" s="308"/>
      <c r="EAC2148" s="308"/>
      <c r="EAD2148" s="308"/>
      <c r="EAE2148" s="308"/>
      <c r="EAF2148" s="308"/>
      <c r="EAG2148" s="308"/>
      <c r="EAH2148" s="308"/>
      <c r="EAI2148" s="308"/>
      <c r="EAJ2148" s="308"/>
      <c r="EAK2148" s="308"/>
      <c r="EAL2148" s="308"/>
      <c r="EAM2148" s="308"/>
      <c r="EAN2148" s="308"/>
      <c r="EAO2148" s="308"/>
      <c r="EAP2148" s="308"/>
      <c r="EAQ2148" s="308"/>
      <c r="EAR2148" s="308"/>
      <c r="EAS2148" s="308"/>
      <c r="EAT2148" s="308"/>
      <c r="EAU2148" s="308"/>
      <c r="EAV2148" s="308"/>
      <c r="EAW2148" s="308"/>
      <c r="EAX2148" s="308"/>
      <c r="EAY2148" s="308"/>
      <c r="EAZ2148" s="308"/>
      <c r="EBA2148" s="308"/>
      <c r="EBB2148" s="308"/>
      <c r="EBC2148" s="308"/>
      <c r="EBD2148" s="308"/>
      <c r="EBE2148" s="308"/>
      <c r="EBF2148" s="308"/>
      <c r="EBG2148" s="308"/>
      <c r="EBH2148" s="308"/>
      <c r="EBI2148" s="308"/>
      <c r="EBJ2148" s="308"/>
      <c r="EBK2148" s="308"/>
      <c r="EBL2148" s="308"/>
      <c r="EBM2148" s="308"/>
      <c r="EBN2148" s="308"/>
      <c r="EBO2148" s="308"/>
      <c r="EBP2148" s="308"/>
      <c r="EBQ2148" s="308"/>
      <c r="EBR2148" s="308"/>
      <c r="EBS2148" s="308"/>
      <c r="EBT2148" s="308"/>
      <c r="EBU2148" s="308"/>
      <c r="EBV2148" s="308"/>
      <c r="EBW2148" s="308"/>
      <c r="EBX2148" s="308"/>
      <c r="EBY2148" s="308"/>
      <c r="EBZ2148" s="308"/>
      <c r="ECA2148" s="308"/>
      <c r="ECB2148" s="308"/>
      <c r="ECC2148" s="308"/>
      <c r="ECD2148" s="308"/>
      <c r="ECE2148" s="308"/>
      <c r="ECF2148" s="308"/>
      <c r="ECG2148" s="308"/>
      <c r="ECH2148" s="308"/>
      <c r="ECI2148" s="308"/>
      <c r="ECJ2148" s="308"/>
      <c r="ECK2148" s="308"/>
      <c r="ECL2148" s="308"/>
      <c r="ECM2148" s="308"/>
      <c r="ECN2148" s="308"/>
      <c r="ECO2148" s="308"/>
      <c r="ECP2148" s="308"/>
      <c r="ECQ2148" s="308"/>
      <c r="ECR2148" s="308"/>
      <c r="ECS2148" s="308"/>
      <c r="ECT2148" s="308"/>
      <c r="ECU2148" s="308"/>
      <c r="ECV2148" s="308"/>
      <c r="ECW2148" s="308"/>
      <c r="ECX2148" s="308"/>
      <c r="ECY2148" s="308"/>
      <c r="ECZ2148" s="308"/>
      <c r="EDA2148" s="308"/>
      <c r="EDB2148" s="308"/>
      <c r="EDC2148" s="308"/>
      <c r="EDD2148" s="308"/>
      <c r="EDE2148" s="308"/>
      <c r="EDF2148" s="308"/>
      <c r="EDG2148" s="308"/>
      <c r="EDH2148" s="308"/>
      <c r="EDI2148" s="308"/>
      <c r="EDJ2148" s="308"/>
      <c r="EDK2148" s="308"/>
      <c r="EDL2148" s="308"/>
      <c r="EDM2148" s="308"/>
      <c r="EDN2148" s="308"/>
      <c r="EDO2148" s="308"/>
      <c r="EDP2148" s="308"/>
      <c r="EDQ2148" s="308"/>
      <c r="EDR2148" s="308"/>
      <c r="EDS2148" s="308"/>
      <c r="EDT2148" s="308"/>
      <c r="EDU2148" s="308"/>
      <c r="EDV2148" s="308"/>
      <c r="EDW2148" s="308"/>
      <c r="EDX2148" s="308"/>
      <c r="EDY2148" s="308"/>
      <c r="EDZ2148" s="308"/>
      <c r="EEA2148" s="308"/>
      <c r="EEB2148" s="308"/>
      <c r="EEC2148" s="308"/>
      <c r="EED2148" s="308"/>
      <c r="EEE2148" s="308"/>
      <c r="EEF2148" s="308"/>
      <c r="EEG2148" s="308"/>
      <c r="EEH2148" s="308"/>
      <c r="EEI2148" s="308"/>
      <c r="EEJ2148" s="308"/>
      <c r="EEK2148" s="308"/>
      <c r="EEL2148" s="308"/>
      <c r="EEM2148" s="308"/>
      <c r="EEN2148" s="308"/>
      <c r="EEO2148" s="308"/>
      <c r="EEP2148" s="308"/>
      <c r="EEQ2148" s="308"/>
      <c r="EER2148" s="308"/>
      <c r="EES2148" s="308"/>
      <c r="EET2148" s="308"/>
      <c r="EEU2148" s="308"/>
      <c r="EEV2148" s="308"/>
      <c r="EEW2148" s="308"/>
      <c r="EEX2148" s="308"/>
      <c r="EEY2148" s="308"/>
      <c r="EEZ2148" s="308"/>
      <c r="EFA2148" s="308"/>
      <c r="EFB2148" s="308"/>
      <c r="EFC2148" s="308"/>
      <c r="EFD2148" s="308"/>
      <c r="EFE2148" s="308"/>
      <c r="EFF2148" s="308"/>
      <c r="EFG2148" s="308"/>
      <c r="EFH2148" s="308"/>
      <c r="EFI2148" s="308"/>
      <c r="EFJ2148" s="308"/>
      <c r="EFK2148" s="308"/>
      <c r="EFL2148" s="308"/>
      <c r="EFM2148" s="308"/>
      <c r="EFN2148" s="308"/>
      <c r="EFO2148" s="308"/>
      <c r="EFP2148" s="308"/>
      <c r="EFQ2148" s="308"/>
      <c r="EFR2148" s="308"/>
      <c r="EFS2148" s="308"/>
      <c r="EFT2148" s="308"/>
      <c r="EFU2148" s="308"/>
      <c r="EFV2148" s="308"/>
      <c r="EFW2148" s="308"/>
      <c r="EFX2148" s="308"/>
      <c r="EFY2148" s="308"/>
      <c r="EFZ2148" s="308"/>
      <c r="EGA2148" s="308"/>
      <c r="EGB2148" s="308"/>
      <c r="EGC2148" s="308"/>
      <c r="EGD2148" s="308"/>
      <c r="EGE2148" s="308"/>
      <c r="EGF2148" s="308"/>
      <c r="EGG2148" s="308"/>
      <c r="EGH2148" s="308"/>
      <c r="EGI2148" s="308"/>
      <c r="EGJ2148" s="308"/>
      <c r="EGK2148" s="308"/>
      <c r="EGL2148" s="308"/>
      <c r="EGM2148" s="308"/>
      <c r="EGN2148" s="308"/>
      <c r="EGO2148" s="308"/>
      <c r="EGP2148" s="308"/>
      <c r="EGQ2148" s="308"/>
      <c r="EGR2148" s="308"/>
      <c r="EGS2148" s="308"/>
      <c r="EGT2148" s="308"/>
      <c r="EGU2148" s="308"/>
      <c r="EGV2148" s="308"/>
      <c r="EGW2148" s="308"/>
      <c r="EGX2148" s="308"/>
      <c r="EGY2148" s="308"/>
      <c r="EGZ2148" s="308"/>
      <c r="EHA2148" s="308"/>
      <c r="EHB2148" s="308"/>
      <c r="EHC2148" s="308"/>
      <c r="EHD2148" s="308"/>
      <c r="EHE2148" s="308"/>
      <c r="EHF2148" s="308"/>
      <c r="EHG2148" s="308"/>
      <c r="EHH2148" s="308"/>
      <c r="EHI2148" s="308"/>
      <c r="EHJ2148" s="308"/>
      <c r="EHK2148" s="308"/>
      <c r="EHL2148" s="308"/>
      <c r="EHM2148" s="308"/>
      <c r="EHN2148" s="308"/>
      <c r="EHO2148" s="308"/>
      <c r="EHP2148" s="308"/>
      <c r="EHQ2148" s="308"/>
      <c r="EHR2148" s="308"/>
      <c r="EHS2148" s="308"/>
      <c r="EHT2148" s="308"/>
      <c r="EHU2148" s="308"/>
      <c r="EHV2148" s="308"/>
      <c r="EHW2148" s="308"/>
      <c r="EHX2148" s="308"/>
      <c r="EHY2148" s="308"/>
      <c r="EHZ2148" s="308"/>
      <c r="EIA2148" s="308"/>
      <c r="EIB2148" s="308"/>
      <c r="EIC2148" s="308"/>
      <c r="EID2148" s="308"/>
      <c r="EIE2148" s="308"/>
      <c r="EIF2148" s="308"/>
      <c r="EIG2148" s="308"/>
      <c r="EIH2148" s="308"/>
      <c r="EII2148" s="308"/>
      <c r="EIJ2148" s="308"/>
      <c r="EIK2148" s="308"/>
      <c r="EIL2148" s="308"/>
      <c r="EIM2148" s="308"/>
      <c r="EIN2148" s="308"/>
      <c r="EIO2148" s="308"/>
      <c r="EIP2148" s="308"/>
      <c r="EIQ2148" s="308"/>
      <c r="EIR2148" s="308"/>
      <c r="EIS2148" s="308"/>
      <c r="EIT2148" s="308"/>
      <c r="EIU2148" s="308"/>
      <c r="EIV2148" s="308"/>
      <c r="EIW2148" s="308"/>
      <c r="EIX2148" s="308"/>
      <c r="EIY2148" s="308"/>
      <c r="EIZ2148" s="308"/>
      <c r="EJA2148" s="308"/>
      <c r="EJB2148" s="308"/>
      <c r="EJC2148" s="308"/>
      <c r="EJD2148" s="308"/>
      <c r="EJE2148" s="308"/>
      <c r="EJF2148" s="308"/>
      <c r="EJG2148" s="308"/>
      <c r="EJH2148" s="308"/>
      <c r="EJI2148" s="308"/>
      <c r="EJJ2148" s="308"/>
      <c r="EJK2148" s="308"/>
      <c r="EJL2148" s="308"/>
      <c r="EJM2148" s="308"/>
      <c r="EJN2148" s="308"/>
      <c r="EJO2148" s="308"/>
      <c r="EJP2148" s="308"/>
      <c r="EJQ2148" s="308"/>
      <c r="EJR2148" s="308"/>
      <c r="EJS2148" s="308"/>
      <c r="EJT2148" s="308"/>
      <c r="EJU2148" s="308"/>
      <c r="EJV2148" s="308"/>
      <c r="EJW2148" s="308"/>
      <c r="EJX2148" s="308"/>
      <c r="EJY2148" s="308"/>
      <c r="EJZ2148" s="308"/>
      <c r="EKA2148" s="308"/>
      <c r="EKB2148" s="308"/>
      <c r="EKC2148" s="308"/>
      <c r="EKD2148" s="308"/>
      <c r="EKE2148" s="308"/>
      <c r="EKF2148" s="308"/>
      <c r="EKG2148" s="308"/>
      <c r="EKH2148" s="308"/>
      <c r="EKI2148" s="308"/>
      <c r="EKJ2148" s="308"/>
      <c r="EKK2148" s="308"/>
      <c r="EKL2148" s="308"/>
      <c r="EKM2148" s="308"/>
      <c r="EKN2148" s="308"/>
      <c r="EKO2148" s="308"/>
      <c r="EKP2148" s="308"/>
      <c r="EKQ2148" s="308"/>
      <c r="EKR2148" s="308"/>
      <c r="EKS2148" s="308"/>
      <c r="EKT2148" s="308"/>
      <c r="EKU2148" s="308"/>
      <c r="EKV2148" s="308"/>
      <c r="EKW2148" s="308"/>
      <c r="EKX2148" s="308"/>
      <c r="EKY2148" s="308"/>
      <c r="EKZ2148" s="308"/>
      <c r="ELA2148" s="308"/>
      <c r="ELB2148" s="308"/>
      <c r="ELC2148" s="308"/>
      <c r="ELD2148" s="308"/>
      <c r="ELE2148" s="308"/>
      <c r="ELF2148" s="308"/>
      <c r="ELG2148" s="308"/>
      <c r="ELH2148" s="308"/>
      <c r="ELI2148" s="308"/>
      <c r="ELJ2148" s="308"/>
      <c r="ELK2148" s="308"/>
      <c r="ELL2148" s="308"/>
      <c r="ELM2148" s="308"/>
      <c r="ELN2148" s="308"/>
      <c r="ELO2148" s="308"/>
      <c r="ELP2148" s="308"/>
      <c r="ELQ2148" s="308"/>
      <c r="ELR2148" s="308"/>
      <c r="ELS2148" s="308"/>
      <c r="ELT2148" s="308"/>
      <c r="ELU2148" s="308"/>
      <c r="ELV2148" s="308"/>
      <c r="ELW2148" s="308"/>
      <c r="ELX2148" s="308"/>
      <c r="ELY2148" s="308"/>
      <c r="ELZ2148" s="308"/>
      <c r="EMA2148" s="308"/>
      <c r="EMB2148" s="308"/>
      <c r="EMC2148" s="308"/>
      <c r="EMD2148" s="308"/>
      <c r="EME2148" s="308"/>
      <c r="EMF2148" s="308"/>
      <c r="EMG2148" s="308"/>
      <c r="EMH2148" s="308"/>
      <c r="EMI2148" s="308"/>
      <c r="EMJ2148" s="308"/>
      <c r="EMK2148" s="308"/>
      <c r="EML2148" s="308"/>
      <c r="EMM2148" s="308"/>
      <c r="EMN2148" s="308"/>
      <c r="EMO2148" s="308"/>
      <c r="EMP2148" s="308"/>
      <c r="EMQ2148" s="308"/>
      <c r="EMR2148" s="308"/>
      <c r="EMS2148" s="308"/>
      <c r="EMT2148" s="308"/>
      <c r="EMU2148" s="308"/>
      <c r="EMV2148" s="308"/>
      <c r="EMW2148" s="308"/>
      <c r="EMX2148" s="308"/>
      <c r="EMY2148" s="308"/>
      <c r="EMZ2148" s="308"/>
      <c r="ENA2148" s="308"/>
      <c r="ENB2148" s="308"/>
      <c r="ENC2148" s="308"/>
      <c r="END2148" s="308"/>
      <c r="ENE2148" s="308"/>
      <c r="ENF2148" s="308"/>
      <c r="ENG2148" s="308"/>
      <c r="ENH2148" s="308"/>
      <c r="ENI2148" s="308"/>
      <c r="ENJ2148" s="308"/>
      <c r="ENK2148" s="308"/>
      <c r="ENL2148" s="308"/>
      <c r="ENM2148" s="308"/>
      <c r="ENN2148" s="308"/>
      <c r="ENO2148" s="308"/>
      <c r="ENP2148" s="308"/>
      <c r="ENQ2148" s="308"/>
      <c r="ENR2148" s="308"/>
      <c r="ENS2148" s="308"/>
      <c r="ENT2148" s="308"/>
      <c r="ENU2148" s="308"/>
      <c r="ENV2148" s="308"/>
      <c r="ENW2148" s="308"/>
      <c r="ENX2148" s="308"/>
      <c r="ENY2148" s="308"/>
      <c r="ENZ2148" s="308"/>
      <c r="EOA2148" s="308"/>
      <c r="EOB2148" s="308"/>
      <c r="EOC2148" s="308"/>
      <c r="EOD2148" s="308"/>
      <c r="EOE2148" s="308"/>
      <c r="EOF2148" s="308"/>
      <c r="EOG2148" s="308"/>
      <c r="EOH2148" s="308"/>
      <c r="EOI2148" s="308"/>
      <c r="EOJ2148" s="308"/>
      <c r="EOK2148" s="308"/>
      <c r="EOL2148" s="308"/>
      <c r="EOM2148" s="308"/>
      <c r="EON2148" s="308"/>
      <c r="EOO2148" s="308"/>
      <c r="EOP2148" s="308"/>
      <c r="EOQ2148" s="308"/>
      <c r="EOR2148" s="308"/>
      <c r="EOS2148" s="308"/>
      <c r="EOT2148" s="308"/>
      <c r="EOU2148" s="308"/>
      <c r="EOV2148" s="308"/>
      <c r="EOW2148" s="308"/>
      <c r="EOX2148" s="308"/>
      <c r="EOY2148" s="308"/>
      <c r="EOZ2148" s="308"/>
      <c r="EPA2148" s="308"/>
      <c r="EPB2148" s="308"/>
      <c r="EPC2148" s="308"/>
      <c r="EPD2148" s="308"/>
      <c r="EPE2148" s="308"/>
      <c r="EPF2148" s="308"/>
      <c r="EPG2148" s="308"/>
      <c r="EPH2148" s="308"/>
      <c r="EPI2148" s="308"/>
      <c r="EPJ2148" s="308"/>
      <c r="EPK2148" s="308"/>
      <c r="EPL2148" s="308"/>
      <c r="EPM2148" s="308"/>
      <c r="EPN2148" s="308"/>
      <c r="EPO2148" s="308"/>
      <c r="EPP2148" s="308"/>
      <c r="EPQ2148" s="308"/>
      <c r="EPR2148" s="308"/>
      <c r="EPS2148" s="308"/>
      <c r="EPT2148" s="308"/>
      <c r="EPU2148" s="308"/>
      <c r="EPV2148" s="308"/>
      <c r="EPW2148" s="308"/>
      <c r="EPX2148" s="308"/>
      <c r="EPY2148" s="308"/>
      <c r="EPZ2148" s="308"/>
      <c r="EQA2148" s="308"/>
      <c r="EQB2148" s="308"/>
      <c r="EQC2148" s="308"/>
      <c r="EQD2148" s="308"/>
      <c r="EQE2148" s="308"/>
      <c r="EQF2148" s="308"/>
      <c r="EQG2148" s="308"/>
      <c r="EQH2148" s="308"/>
      <c r="EQI2148" s="308"/>
      <c r="EQJ2148" s="308"/>
      <c r="EQK2148" s="308"/>
      <c r="EQL2148" s="308"/>
      <c r="EQM2148" s="308"/>
      <c r="EQN2148" s="308"/>
      <c r="EQO2148" s="308"/>
      <c r="EQP2148" s="308"/>
      <c r="EQQ2148" s="308"/>
      <c r="EQR2148" s="308"/>
      <c r="EQS2148" s="308"/>
      <c r="EQT2148" s="308"/>
      <c r="EQU2148" s="308"/>
      <c r="EQV2148" s="308"/>
      <c r="EQW2148" s="308"/>
      <c r="EQX2148" s="308"/>
      <c r="EQY2148" s="308"/>
      <c r="EQZ2148" s="308"/>
      <c r="ERA2148" s="308"/>
      <c r="ERB2148" s="308"/>
      <c r="ERC2148" s="308"/>
      <c r="ERD2148" s="308"/>
      <c r="ERE2148" s="308"/>
      <c r="ERF2148" s="308"/>
      <c r="ERG2148" s="308"/>
      <c r="ERH2148" s="308"/>
      <c r="ERI2148" s="308"/>
      <c r="ERJ2148" s="308"/>
      <c r="ERK2148" s="308"/>
      <c r="ERL2148" s="308"/>
      <c r="ERM2148" s="308"/>
      <c r="ERN2148" s="308"/>
      <c r="ERO2148" s="308"/>
      <c r="ERP2148" s="308"/>
      <c r="ERQ2148" s="308"/>
      <c r="ERR2148" s="308"/>
      <c r="ERS2148" s="308"/>
      <c r="ERT2148" s="308"/>
      <c r="ERU2148" s="308"/>
      <c r="ERV2148" s="308"/>
      <c r="ERW2148" s="308"/>
      <c r="ERX2148" s="308"/>
      <c r="ERY2148" s="308"/>
      <c r="ERZ2148" s="308"/>
      <c r="ESA2148" s="308"/>
      <c r="ESB2148" s="308"/>
      <c r="ESC2148" s="308"/>
      <c r="ESD2148" s="308"/>
      <c r="ESE2148" s="308"/>
      <c r="ESF2148" s="308"/>
      <c r="ESG2148" s="308"/>
      <c r="ESH2148" s="308"/>
      <c r="ESI2148" s="308"/>
      <c r="ESJ2148" s="308"/>
      <c r="ESK2148" s="308"/>
      <c r="ESL2148" s="308"/>
      <c r="ESM2148" s="308"/>
      <c r="ESN2148" s="308"/>
      <c r="ESO2148" s="308"/>
      <c r="ESP2148" s="308"/>
      <c r="ESQ2148" s="308"/>
      <c r="ESR2148" s="308"/>
      <c r="ESS2148" s="308"/>
      <c r="EST2148" s="308"/>
      <c r="ESU2148" s="308"/>
      <c r="ESV2148" s="308"/>
      <c r="ESW2148" s="308"/>
      <c r="ESX2148" s="308"/>
      <c r="ESY2148" s="308"/>
      <c r="ESZ2148" s="308"/>
      <c r="ETA2148" s="308"/>
      <c r="ETB2148" s="308"/>
      <c r="ETC2148" s="308"/>
      <c r="ETD2148" s="308"/>
      <c r="ETE2148" s="308"/>
      <c r="ETF2148" s="308"/>
      <c r="ETG2148" s="308"/>
      <c r="ETH2148" s="308"/>
      <c r="ETI2148" s="308"/>
      <c r="ETJ2148" s="308"/>
      <c r="ETK2148" s="308"/>
      <c r="ETL2148" s="308"/>
      <c r="ETM2148" s="308"/>
      <c r="ETN2148" s="308"/>
      <c r="ETO2148" s="308"/>
      <c r="ETP2148" s="308"/>
      <c r="ETQ2148" s="308"/>
      <c r="ETR2148" s="308"/>
      <c r="ETS2148" s="308"/>
      <c r="ETT2148" s="308"/>
      <c r="ETU2148" s="308"/>
      <c r="ETV2148" s="308"/>
      <c r="ETW2148" s="308"/>
      <c r="ETX2148" s="308"/>
      <c r="ETY2148" s="308"/>
      <c r="ETZ2148" s="308"/>
      <c r="EUA2148" s="308"/>
      <c r="EUB2148" s="308"/>
      <c r="EUC2148" s="308"/>
      <c r="EUD2148" s="308"/>
      <c r="EUE2148" s="308"/>
      <c r="EUF2148" s="308"/>
      <c r="EUG2148" s="308"/>
      <c r="EUH2148" s="308"/>
      <c r="EUI2148" s="308"/>
      <c r="EUJ2148" s="308"/>
      <c r="EUK2148" s="308"/>
      <c r="EUL2148" s="308"/>
      <c r="EUM2148" s="308"/>
      <c r="EUN2148" s="308"/>
      <c r="EUO2148" s="308"/>
      <c r="EUP2148" s="308"/>
      <c r="EUQ2148" s="308"/>
      <c r="EUR2148" s="308"/>
      <c r="EUS2148" s="308"/>
      <c r="EUT2148" s="308"/>
      <c r="EUU2148" s="308"/>
      <c r="EUV2148" s="308"/>
      <c r="EUW2148" s="308"/>
      <c r="EUX2148" s="308"/>
      <c r="EUY2148" s="308"/>
      <c r="EUZ2148" s="308"/>
      <c r="EVA2148" s="308"/>
      <c r="EVB2148" s="308"/>
      <c r="EVC2148" s="308"/>
      <c r="EVD2148" s="308"/>
      <c r="EVE2148" s="308"/>
      <c r="EVF2148" s="308"/>
      <c r="EVG2148" s="308"/>
      <c r="EVH2148" s="308"/>
      <c r="EVI2148" s="308"/>
      <c r="EVJ2148" s="308"/>
      <c r="EVK2148" s="308"/>
      <c r="EVL2148" s="308"/>
      <c r="EVM2148" s="308"/>
      <c r="EVN2148" s="308"/>
      <c r="EVO2148" s="308"/>
      <c r="EVP2148" s="308"/>
      <c r="EVQ2148" s="308"/>
      <c r="EVR2148" s="308"/>
      <c r="EVS2148" s="308"/>
      <c r="EVT2148" s="308"/>
      <c r="EVU2148" s="308"/>
      <c r="EVV2148" s="308"/>
      <c r="EVW2148" s="308"/>
      <c r="EVX2148" s="308"/>
      <c r="EVY2148" s="308"/>
      <c r="EVZ2148" s="308"/>
      <c r="EWA2148" s="308"/>
      <c r="EWB2148" s="308"/>
      <c r="EWC2148" s="308"/>
      <c r="EWD2148" s="308"/>
      <c r="EWE2148" s="308"/>
      <c r="EWF2148" s="308"/>
      <c r="EWG2148" s="308"/>
      <c r="EWH2148" s="308"/>
      <c r="EWI2148" s="308"/>
      <c r="EWJ2148" s="308"/>
      <c r="EWK2148" s="308"/>
      <c r="EWL2148" s="308"/>
      <c r="EWM2148" s="308"/>
      <c r="EWN2148" s="308"/>
      <c r="EWO2148" s="308"/>
      <c r="EWP2148" s="308"/>
      <c r="EWQ2148" s="308"/>
      <c r="EWR2148" s="308"/>
      <c r="EWS2148" s="308"/>
      <c r="EWT2148" s="308"/>
      <c r="EWU2148" s="308"/>
      <c r="EWV2148" s="308"/>
      <c r="EWW2148" s="308"/>
      <c r="EWX2148" s="308"/>
      <c r="EWY2148" s="308"/>
      <c r="EWZ2148" s="308"/>
      <c r="EXA2148" s="308"/>
      <c r="EXB2148" s="308"/>
      <c r="EXC2148" s="308"/>
      <c r="EXD2148" s="308"/>
      <c r="EXE2148" s="308"/>
      <c r="EXF2148" s="308"/>
      <c r="EXG2148" s="308"/>
      <c r="EXH2148" s="308"/>
      <c r="EXI2148" s="308"/>
      <c r="EXJ2148" s="308"/>
      <c r="EXK2148" s="308"/>
      <c r="EXL2148" s="308"/>
      <c r="EXM2148" s="308"/>
      <c r="EXN2148" s="308"/>
      <c r="EXO2148" s="308"/>
      <c r="EXP2148" s="308"/>
      <c r="EXQ2148" s="308"/>
      <c r="EXR2148" s="308"/>
      <c r="EXS2148" s="308"/>
      <c r="EXT2148" s="308"/>
      <c r="EXU2148" s="308"/>
      <c r="EXV2148" s="308"/>
      <c r="EXW2148" s="308"/>
      <c r="EXX2148" s="308"/>
      <c r="EXY2148" s="308"/>
      <c r="EXZ2148" s="308"/>
      <c r="EYA2148" s="308"/>
      <c r="EYB2148" s="308"/>
      <c r="EYC2148" s="308"/>
      <c r="EYD2148" s="308"/>
      <c r="EYE2148" s="308"/>
      <c r="EYF2148" s="308"/>
      <c r="EYG2148" s="308"/>
      <c r="EYH2148" s="308"/>
      <c r="EYI2148" s="308"/>
      <c r="EYJ2148" s="308"/>
      <c r="EYK2148" s="308"/>
      <c r="EYL2148" s="308"/>
      <c r="EYM2148" s="308"/>
      <c r="EYN2148" s="308"/>
      <c r="EYO2148" s="308"/>
      <c r="EYP2148" s="308"/>
      <c r="EYQ2148" s="308"/>
      <c r="EYR2148" s="308"/>
      <c r="EYS2148" s="308"/>
      <c r="EYT2148" s="308"/>
      <c r="EYU2148" s="308"/>
      <c r="EYV2148" s="308"/>
      <c r="EYW2148" s="308"/>
      <c r="EYX2148" s="308"/>
      <c r="EYY2148" s="308"/>
      <c r="EYZ2148" s="308"/>
      <c r="EZA2148" s="308"/>
      <c r="EZB2148" s="308"/>
      <c r="EZC2148" s="308"/>
      <c r="EZD2148" s="308"/>
      <c r="EZE2148" s="308"/>
      <c r="EZF2148" s="308"/>
      <c r="EZG2148" s="308"/>
      <c r="EZH2148" s="308"/>
      <c r="EZI2148" s="308"/>
      <c r="EZJ2148" s="308"/>
      <c r="EZK2148" s="308"/>
      <c r="EZL2148" s="308"/>
      <c r="EZM2148" s="308"/>
      <c r="EZN2148" s="308"/>
      <c r="EZO2148" s="308"/>
      <c r="EZP2148" s="308"/>
      <c r="EZQ2148" s="308"/>
      <c r="EZR2148" s="308"/>
      <c r="EZS2148" s="308"/>
      <c r="EZT2148" s="308"/>
      <c r="EZU2148" s="308"/>
      <c r="EZV2148" s="308"/>
      <c r="EZW2148" s="308"/>
      <c r="EZX2148" s="308"/>
      <c r="EZY2148" s="308"/>
      <c r="EZZ2148" s="308"/>
      <c r="FAA2148" s="308"/>
      <c r="FAB2148" s="308"/>
      <c r="FAC2148" s="308"/>
      <c r="FAD2148" s="308"/>
      <c r="FAE2148" s="308"/>
      <c r="FAF2148" s="308"/>
      <c r="FAG2148" s="308"/>
      <c r="FAH2148" s="308"/>
      <c r="FAI2148" s="308"/>
      <c r="FAJ2148" s="308"/>
      <c r="FAK2148" s="308"/>
      <c r="FAL2148" s="308"/>
      <c r="FAM2148" s="308"/>
      <c r="FAN2148" s="308"/>
      <c r="FAO2148" s="308"/>
      <c r="FAP2148" s="308"/>
      <c r="FAQ2148" s="308"/>
      <c r="FAR2148" s="308"/>
      <c r="FAS2148" s="308"/>
      <c r="FAT2148" s="308"/>
      <c r="FAU2148" s="308"/>
      <c r="FAV2148" s="308"/>
      <c r="FAW2148" s="308"/>
      <c r="FAX2148" s="308"/>
      <c r="FAY2148" s="308"/>
      <c r="FAZ2148" s="308"/>
      <c r="FBA2148" s="308"/>
      <c r="FBB2148" s="308"/>
      <c r="FBC2148" s="308"/>
      <c r="FBD2148" s="308"/>
      <c r="FBE2148" s="308"/>
      <c r="FBF2148" s="308"/>
      <c r="FBG2148" s="308"/>
      <c r="FBH2148" s="308"/>
      <c r="FBI2148" s="308"/>
      <c r="FBJ2148" s="308"/>
      <c r="FBK2148" s="308"/>
      <c r="FBL2148" s="308"/>
      <c r="FBM2148" s="308"/>
      <c r="FBN2148" s="308"/>
      <c r="FBO2148" s="308"/>
      <c r="FBP2148" s="308"/>
      <c r="FBQ2148" s="308"/>
      <c r="FBR2148" s="308"/>
      <c r="FBS2148" s="308"/>
      <c r="FBT2148" s="308"/>
      <c r="FBU2148" s="308"/>
      <c r="FBV2148" s="308"/>
      <c r="FBW2148" s="308"/>
      <c r="FBX2148" s="308"/>
      <c r="FBY2148" s="308"/>
      <c r="FBZ2148" s="308"/>
      <c r="FCA2148" s="308"/>
      <c r="FCB2148" s="308"/>
      <c r="FCC2148" s="308"/>
      <c r="FCD2148" s="308"/>
      <c r="FCE2148" s="308"/>
      <c r="FCF2148" s="308"/>
      <c r="FCG2148" s="308"/>
      <c r="FCH2148" s="308"/>
      <c r="FCI2148" s="308"/>
      <c r="FCJ2148" s="308"/>
      <c r="FCK2148" s="308"/>
      <c r="FCL2148" s="308"/>
      <c r="FCM2148" s="308"/>
      <c r="FCN2148" s="308"/>
      <c r="FCO2148" s="308"/>
      <c r="FCP2148" s="308"/>
      <c r="FCQ2148" s="308"/>
      <c r="FCR2148" s="308"/>
      <c r="FCS2148" s="308"/>
      <c r="FCT2148" s="308"/>
      <c r="FCU2148" s="308"/>
      <c r="FCV2148" s="308"/>
      <c r="FCW2148" s="308"/>
      <c r="FCX2148" s="308"/>
      <c r="FCY2148" s="308"/>
      <c r="FCZ2148" s="308"/>
      <c r="FDA2148" s="308"/>
      <c r="FDB2148" s="308"/>
      <c r="FDC2148" s="308"/>
      <c r="FDD2148" s="308"/>
      <c r="FDE2148" s="308"/>
      <c r="FDF2148" s="308"/>
      <c r="FDG2148" s="308"/>
      <c r="FDH2148" s="308"/>
      <c r="FDI2148" s="308"/>
      <c r="FDJ2148" s="308"/>
      <c r="FDK2148" s="308"/>
      <c r="FDL2148" s="308"/>
      <c r="FDM2148" s="308"/>
      <c r="FDN2148" s="308"/>
      <c r="FDO2148" s="308"/>
      <c r="FDP2148" s="308"/>
      <c r="FDQ2148" s="308"/>
      <c r="FDR2148" s="308"/>
      <c r="FDS2148" s="308"/>
      <c r="FDT2148" s="308"/>
      <c r="FDU2148" s="308"/>
      <c r="FDV2148" s="308"/>
      <c r="FDW2148" s="308"/>
      <c r="FDX2148" s="308"/>
      <c r="FDY2148" s="308"/>
      <c r="FDZ2148" s="308"/>
      <c r="FEA2148" s="308"/>
      <c r="FEB2148" s="308"/>
      <c r="FEC2148" s="308"/>
      <c r="FED2148" s="308"/>
      <c r="FEE2148" s="308"/>
      <c r="FEF2148" s="308"/>
      <c r="FEG2148" s="308"/>
      <c r="FEH2148" s="308"/>
      <c r="FEI2148" s="308"/>
      <c r="FEJ2148" s="308"/>
      <c r="FEK2148" s="308"/>
      <c r="FEL2148" s="308"/>
      <c r="FEM2148" s="308"/>
      <c r="FEN2148" s="308"/>
      <c r="FEO2148" s="308"/>
      <c r="FEP2148" s="308"/>
      <c r="FEQ2148" s="308"/>
      <c r="FER2148" s="308"/>
      <c r="FES2148" s="308"/>
      <c r="FET2148" s="308"/>
      <c r="FEU2148" s="308"/>
      <c r="FEV2148" s="308"/>
      <c r="FEW2148" s="308"/>
      <c r="FEX2148" s="308"/>
      <c r="FEY2148" s="308"/>
      <c r="FEZ2148" s="308"/>
      <c r="FFA2148" s="308"/>
      <c r="FFB2148" s="308"/>
      <c r="FFC2148" s="308"/>
      <c r="FFD2148" s="308"/>
      <c r="FFE2148" s="308"/>
      <c r="FFF2148" s="308"/>
      <c r="FFG2148" s="308"/>
      <c r="FFH2148" s="308"/>
      <c r="FFI2148" s="308"/>
      <c r="FFJ2148" s="308"/>
      <c r="FFK2148" s="308"/>
      <c r="FFL2148" s="308"/>
      <c r="FFM2148" s="308"/>
      <c r="FFN2148" s="308"/>
      <c r="FFO2148" s="308"/>
      <c r="FFP2148" s="308"/>
      <c r="FFQ2148" s="308"/>
      <c r="FFR2148" s="308"/>
      <c r="FFS2148" s="308"/>
      <c r="FFT2148" s="308"/>
      <c r="FFU2148" s="308"/>
      <c r="FFV2148" s="308"/>
      <c r="FFW2148" s="308"/>
      <c r="FFX2148" s="308"/>
      <c r="FFY2148" s="308"/>
      <c r="FFZ2148" s="308"/>
      <c r="FGA2148" s="308"/>
      <c r="FGB2148" s="308"/>
      <c r="FGC2148" s="308"/>
      <c r="FGD2148" s="308"/>
      <c r="FGE2148" s="308"/>
      <c r="FGF2148" s="308"/>
      <c r="FGG2148" s="308"/>
      <c r="FGH2148" s="308"/>
      <c r="FGI2148" s="308"/>
      <c r="FGJ2148" s="308"/>
      <c r="FGK2148" s="308"/>
      <c r="FGL2148" s="308"/>
      <c r="FGM2148" s="308"/>
      <c r="FGN2148" s="308"/>
      <c r="FGO2148" s="308"/>
      <c r="FGP2148" s="308"/>
      <c r="FGQ2148" s="308"/>
      <c r="FGR2148" s="308"/>
      <c r="FGS2148" s="308"/>
      <c r="FGT2148" s="308"/>
      <c r="FGU2148" s="308"/>
      <c r="FGV2148" s="308"/>
      <c r="FGW2148" s="308"/>
      <c r="FGX2148" s="308"/>
      <c r="FGY2148" s="308"/>
      <c r="FGZ2148" s="308"/>
      <c r="FHA2148" s="308"/>
      <c r="FHB2148" s="308"/>
      <c r="FHC2148" s="308"/>
      <c r="FHD2148" s="308"/>
      <c r="FHE2148" s="308"/>
      <c r="FHF2148" s="308"/>
      <c r="FHG2148" s="308"/>
      <c r="FHH2148" s="308"/>
      <c r="FHI2148" s="308"/>
      <c r="FHJ2148" s="308"/>
      <c r="FHK2148" s="308"/>
      <c r="FHL2148" s="308"/>
      <c r="FHM2148" s="308"/>
      <c r="FHN2148" s="308"/>
      <c r="FHO2148" s="308"/>
      <c r="FHP2148" s="308"/>
      <c r="FHQ2148" s="308"/>
      <c r="FHR2148" s="308"/>
      <c r="FHS2148" s="308"/>
      <c r="FHT2148" s="308"/>
      <c r="FHU2148" s="308"/>
      <c r="FHV2148" s="308"/>
      <c r="FHW2148" s="308"/>
      <c r="FHX2148" s="308"/>
      <c r="FHY2148" s="308"/>
      <c r="FHZ2148" s="308"/>
      <c r="FIA2148" s="308"/>
      <c r="FIB2148" s="308"/>
      <c r="FIC2148" s="308"/>
      <c r="FID2148" s="308"/>
      <c r="FIE2148" s="308"/>
      <c r="FIF2148" s="308"/>
      <c r="FIG2148" s="308"/>
      <c r="FIH2148" s="308"/>
      <c r="FII2148" s="308"/>
      <c r="FIJ2148" s="308"/>
      <c r="FIK2148" s="308"/>
      <c r="FIL2148" s="308"/>
      <c r="FIM2148" s="308"/>
      <c r="FIN2148" s="308"/>
      <c r="FIO2148" s="308"/>
      <c r="FIP2148" s="308"/>
      <c r="FIQ2148" s="308"/>
      <c r="FIR2148" s="308"/>
      <c r="FIS2148" s="308"/>
      <c r="FIT2148" s="308"/>
      <c r="FIU2148" s="308"/>
      <c r="FIV2148" s="308"/>
      <c r="FIW2148" s="308"/>
      <c r="FIX2148" s="308"/>
      <c r="FIY2148" s="308"/>
      <c r="FIZ2148" s="308"/>
      <c r="FJA2148" s="308"/>
      <c r="FJB2148" s="308"/>
      <c r="FJC2148" s="308"/>
      <c r="FJD2148" s="308"/>
      <c r="FJE2148" s="308"/>
      <c r="FJF2148" s="308"/>
      <c r="FJG2148" s="308"/>
      <c r="FJH2148" s="308"/>
      <c r="FJI2148" s="308"/>
      <c r="FJJ2148" s="308"/>
      <c r="FJK2148" s="308"/>
      <c r="FJL2148" s="308"/>
      <c r="FJM2148" s="308"/>
      <c r="FJN2148" s="308"/>
      <c r="FJO2148" s="308"/>
      <c r="FJP2148" s="308"/>
      <c r="FJQ2148" s="308"/>
      <c r="FJR2148" s="308"/>
      <c r="FJS2148" s="308"/>
      <c r="FJT2148" s="308"/>
      <c r="FJU2148" s="308"/>
      <c r="FJV2148" s="308"/>
      <c r="FJW2148" s="308"/>
      <c r="FJX2148" s="308"/>
      <c r="FJY2148" s="308"/>
      <c r="FJZ2148" s="308"/>
      <c r="FKA2148" s="308"/>
      <c r="FKB2148" s="308"/>
      <c r="FKC2148" s="308"/>
      <c r="FKD2148" s="308"/>
      <c r="FKE2148" s="308"/>
      <c r="FKF2148" s="308"/>
      <c r="FKG2148" s="308"/>
      <c r="FKH2148" s="308"/>
      <c r="FKI2148" s="308"/>
      <c r="FKJ2148" s="308"/>
      <c r="FKK2148" s="308"/>
      <c r="FKL2148" s="308"/>
      <c r="FKM2148" s="308"/>
      <c r="FKN2148" s="308"/>
      <c r="FKO2148" s="308"/>
      <c r="FKP2148" s="308"/>
      <c r="FKQ2148" s="308"/>
      <c r="FKR2148" s="308"/>
      <c r="FKS2148" s="308"/>
      <c r="FKT2148" s="308"/>
      <c r="FKU2148" s="308"/>
      <c r="FKV2148" s="308"/>
      <c r="FKW2148" s="308"/>
      <c r="FKX2148" s="308"/>
      <c r="FKY2148" s="308"/>
      <c r="FKZ2148" s="308"/>
      <c r="FLA2148" s="308"/>
      <c r="FLB2148" s="308"/>
      <c r="FLC2148" s="308"/>
      <c r="FLD2148" s="308"/>
      <c r="FLE2148" s="308"/>
      <c r="FLF2148" s="308"/>
      <c r="FLG2148" s="308"/>
      <c r="FLH2148" s="308"/>
      <c r="FLI2148" s="308"/>
      <c r="FLJ2148" s="308"/>
      <c r="FLK2148" s="308"/>
      <c r="FLL2148" s="308"/>
      <c r="FLM2148" s="308"/>
      <c r="FLN2148" s="308"/>
      <c r="FLO2148" s="308"/>
      <c r="FLP2148" s="308"/>
      <c r="FLQ2148" s="308"/>
      <c r="FLR2148" s="308"/>
      <c r="FLS2148" s="308"/>
      <c r="FLT2148" s="308"/>
      <c r="FLU2148" s="308"/>
      <c r="FLV2148" s="308"/>
      <c r="FLW2148" s="308"/>
      <c r="FLX2148" s="308"/>
      <c r="FLY2148" s="308"/>
      <c r="FLZ2148" s="308"/>
      <c r="FMA2148" s="308"/>
      <c r="FMB2148" s="308"/>
      <c r="FMC2148" s="308"/>
      <c r="FMD2148" s="308"/>
      <c r="FME2148" s="308"/>
      <c r="FMF2148" s="308"/>
      <c r="FMG2148" s="308"/>
      <c r="FMH2148" s="308"/>
      <c r="FMI2148" s="308"/>
      <c r="FMJ2148" s="308"/>
      <c r="FMK2148" s="308"/>
      <c r="FML2148" s="308"/>
      <c r="FMM2148" s="308"/>
      <c r="FMN2148" s="308"/>
      <c r="FMO2148" s="308"/>
      <c r="FMP2148" s="308"/>
      <c r="FMQ2148" s="308"/>
      <c r="FMR2148" s="308"/>
      <c r="FMS2148" s="308"/>
      <c r="FMT2148" s="308"/>
      <c r="FMU2148" s="308"/>
      <c r="FMV2148" s="308"/>
      <c r="FMW2148" s="308"/>
      <c r="FMX2148" s="308"/>
      <c r="FMY2148" s="308"/>
      <c r="FMZ2148" s="308"/>
      <c r="FNA2148" s="308"/>
      <c r="FNB2148" s="308"/>
      <c r="FNC2148" s="308"/>
      <c r="FND2148" s="308"/>
      <c r="FNE2148" s="308"/>
      <c r="FNF2148" s="308"/>
      <c r="FNG2148" s="308"/>
      <c r="FNH2148" s="308"/>
      <c r="FNI2148" s="308"/>
      <c r="FNJ2148" s="308"/>
      <c r="FNK2148" s="308"/>
      <c r="FNL2148" s="308"/>
      <c r="FNM2148" s="308"/>
      <c r="FNN2148" s="308"/>
      <c r="FNO2148" s="308"/>
      <c r="FNP2148" s="308"/>
      <c r="FNQ2148" s="308"/>
      <c r="FNR2148" s="308"/>
      <c r="FNS2148" s="308"/>
      <c r="FNT2148" s="308"/>
      <c r="FNU2148" s="308"/>
      <c r="FNV2148" s="308"/>
      <c r="FNW2148" s="308"/>
      <c r="FNX2148" s="308"/>
      <c r="FNY2148" s="308"/>
      <c r="FNZ2148" s="308"/>
      <c r="FOA2148" s="308"/>
      <c r="FOB2148" s="308"/>
      <c r="FOC2148" s="308"/>
      <c r="FOD2148" s="308"/>
      <c r="FOE2148" s="308"/>
      <c r="FOF2148" s="308"/>
      <c r="FOG2148" s="308"/>
      <c r="FOH2148" s="308"/>
      <c r="FOI2148" s="308"/>
      <c r="FOJ2148" s="308"/>
      <c r="FOK2148" s="308"/>
      <c r="FOL2148" s="308"/>
      <c r="FOM2148" s="308"/>
      <c r="FON2148" s="308"/>
      <c r="FOO2148" s="308"/>
      <c r="FOP2148" s="308"/>
      <c r="FOQ2148" s="308"/>
      <c r="FOR2148" s="308"/>
      <c r="FOS2148" s="308"/>
      <c r="FOT2148" s="308"/>
      <c r="FOU2148" s="308"/>
      <c r="FOV2148" s="308"/>
      <c r="FOW2148" s="308"/>
      <c r="FOX2148" s="308"/>
      <c r="FOY2148" s="308"/>
      <c r="FOZ2148" s="308"/>
      <c r="FPA2148" s="308"/>
      <c r="FPB2148" s="308"/>
      <c r="FPC2148" s="308"/>
      <c r="FPD2148" s="308"/>
      <c r="FPE2148" s="308"/>
      <c r="FPF2148" s="308"/>
      <c r="FPG2148" s="308"/>
      <c r="FPH2148" s="308"/>
      <c r="FPI2148" s="308"/>
      <c r="FPJ2148" s="308"/>
      <c r="FPK2148" s="308"/>
      <c r="FPL2148" s="308"/>
      <c r="FPM2148" s="308"/>
      <c r="FPN2148" s="308"/>
      <c r="FPO2148" s="308"/>
      <c r="FPP2148" s="308"/>
      <c r="FPQ2148" s="308"/>
      <c r="FPR2148" s="308"/>
      <c r="FPS2148" s="308"/>
      <c r="FPT2148" s="308"/>
      <c r="FPU2148" s="308"/>
      <c r="FPV2148" s="308"/>
      <c r="FPW2148" s="308"/>
      <c r="FPX2148" s="308"/>
      <c r="FPY2148" s="308"/>
      <c r="FPZ2148" s="308"/>
      <c r="FQA2148" s="308"/>
      <c r="FQB2148" s="308"/>
      <c r="FQC2148" s="308"/>
      <c r="FQD2148" s="308"/>
      <c r="FQE2148" s="308"/>
      <c r="FQF2148" s="308"/>
      <c r="FQG2148" s="308"/>
      <c r="FQH2148" s="308"/>
      <c r="FQI2148" s="308"/>
      <c r="FQJ2148" s="308"/>
      <c r="FQK2148" s="308"/>
      <c r="FQL2148" s="308"/>
      <c r="FQM2148" s="308"/>
      <c r="FQN2148" s="308"/>
      <c r="FQO2148" s="308"/>
      <c r="FQP2148" s="308"/>
      <c r="FQQ2148" s="308"/>
      <c r="FQR2148" s="308"/>
      <c r="FQS2148" s="308"/>
      <c r="FQT2148" s="308"/>
      <c r="FQU2148" s="308"/>
      <c r="FQV2148" s="308"/>
      <c r="FQW2148" s="308"/>
      <c r="FQX2148" s="308"/>
      <c r="FQY2148" s="308"/>
      <c r="FQZ2148" s="308"/>
      <c r="FRA2148" s="308"/>
      <c r="FRB2148" s="308"/>
      <c r="FRC2148" s="308"/>
      <c r="FRD2148" s="308"/>
      <c r="FRE2148" s="308"/>
      <c r="FRF2148" s="308"/>
      <c r="FRG2148" s="308"/>
      <c r="FRH2148" s="308"/>
      <c r="FRI2148" s="308"/>
      <c r="FRJ2148" s="308"/>
      <c r="FRK2148" s="308"/>
      <c r="FRL2148" s="308"/>
      <c r="FRM2148" s="308"/>
      <c r="FRN2148" s="308"/>
      <c r="FRO2148" s="308"/>
      <c r="FRP2148" s="308"/>
      <c r="FRQ2148" s="308"/>
      <c r="FRR2148" s="308"/>
      <c r="FRS2148" s="308"/>
      <c r="FRT2148" s="308"/>
      <c r="FRU2148" s="308"/>
      <c r="FRV2148" s="308"/>
      <c r="FRW2148" s="308"/>
      <c r="FRX2148" s="308"/>
      <c r="FRY2148" s="308"/>
      <c r="FRZ2148" s="308"/>
      <c r="FSA2148" s="308"/>
      <c r="FSB2148" s="308"/>
      <c r="FSC2148" s="308"/>
      <c r="FSD2148" s="308"/>
      <c r="FSE2148" s="308"/>
      <c r="FSF2148" s="308"/>
      <c r="FSG2148" s="308"/>
      <c r="FSH2148" s="308"/>
      <c r="FSI2148" s="308"/>
      <c r="FSJ2148" s="308"/>
      <c r="FSK2148" s="308"/>
      <c r="FSL2148" s="308"/>
      <c r="FSM2148" s="308"/>
      <c r="FSN2148" s="308"/>
      <c r="FSO2148" s="308"/>
      <c r="FSP2148" s="308"/>
      <c r="FSQ2148" s="308"/>
      <c r="FSR2148" s="308"/>
      <c r="FSS2148" s="308"/>
      <c r="FST2148" s="308"/>
      <c r="FSU2148" s="308"/>
      <c r="FSV2148" s="308"/>
      <c r="FSW2148" s="308"/>
      <c r="FSX2148" s="308"/>
      <c r="FSY2148" s="308"/>
      <c r="FSZ2148" s="308"/>
      <c r="FTA2148" s="308"/>
      <c r="FTB2148" s="308"/>
      <c r="FTC2148" s="308"/>
      <c r="FTD2148" s="308"/>
      <c r="FTE2148" s="308"/>
      <c r="FTF2148" s="308"/>
      <c r="FTG2148" s="308"/>
      <c r="FTH2148" s="308"/>
      <c r="FTI2148" s="308"/>
      <c r="FTJ2148" s="308"/>
      <c r="FTK2148" s="308"/>
      <c r="FTL2148" s="308"/>
      <c r="FTM2148" s="308"/>
      <c r="FTN2148" s="308"/>
      <c r="FTO2148" s="308"/>
      <c r="FTP2148" s="308"/>
      <c r="FTQ2148" s="308"/>
      <c r="FTR2148" s="308"/>
      <c r="FTS2148" s="308"/>
      <c r="FTT2148" s="308"/>
      <c r="FTU2148" s="308"/>
      <c r="FTV2148" s="308"/>
      <c r="FTW2148" s="308"/>
      <c r="FTX2148" s="308"/>
      <c r="FTY2148" s="308"/>
      <c r="FTZ2148" s="308"/>
      <c r="FUA2148" s="308"/>
      <c r="FUB2148" s="308"/>
      <c r="FUC2148" s="308"/>
      <c r="FUD2148" s="308"/>
      <c r="FUE2148" s="308"/>
      <c r="FUF2148" s="308"/>
      <c r="FUG2148" s="308"/>
      <c r="FUH2148" s="308"/>
      <c r="FUI2148" s="308"/>
      <c r="FUJ2148" s="308"/>
      <c r="FUK2148" s="308"/>
      <c r="FUL2148" s="308"/>
      <c r="FUM2148" s="308"/>
      <c r="FUN2148" s="308"/>
      <c r="FUO2148" s="308"/>
      <c r="FUP2148" s="308"/>
      <c r="FUQ2148" s="308"/>
      <c r="FUR2148" s="308"/>
      <c r="FUS2148" s="308"/>
      <c r="FUT2148" s="308"/>
      <c r="FUU2148" s="308"/>
      <c r="FUV2148" s="308"/>
      <c r="FUW2148" s="308"/>
      <c r="FUX2148" s="308"/>
      <c r="FUY2148" s="308"/>
      <c r="FUZ2148" s="308"/>
      <c r="FVA2148" s="308"/>
      <c r="FVB2148" s="308"/>
      <c r="FVC2148" s="308"/>
      <c r="FVD2148" s="308"/>
      <c r="FVE2148" s="308"/>
      <c r="FVF2148" s="308"/>
      <c r="FVG2148" s="308"/>
      <c r="FVH2148" s="308"/>
      <c r="FVI2148" s="308"/>
      <c r="FVJ2148" s="308"/>
      <c r="FVK2148" s="308"/>
      <c r="FVL2148" s="308"/>
      <c r="FVM2148" s="308"/>
      <c r="FVN2148" s="308"/>
      <c r="FVO2148" s="308"/>
      <c r="FVP2148" s="308"/>
      <c r="FVQ2148" s="308"/>
      <c r="FVR2148" s="308"/>
      <c r="FVS2148" s="308"/>
      <c r="FVT2148" s="308"/>
      <c r="FVU2148" s="308"/>
      <c r="FVV2148" s="308"/>
      <c r="FVW2148" s="308"/>
      <c r="FVX2148" s="308"/>
      <c r="FVY2148" s="308"/>
      <c r="FVZ2148" s="308"/>
      <c r="FWA2148" s="308"/>
      <c r="FWB2148" s="308"/>
      <c r="FWC2148" s="308"/>
      <c r="FWD2148" s="308"/>
      <c r="FWE2148" s="308"/>
      <c r="FWF2148" s="308"/>
      <c r="FWG2148" s="308"/>
      <c r="FWH2148" s="308"/>
      <c r="FWI2148" s="308"/>
      <c r="FWJ2148" s="308"/>
      <c r="FWK2148" s="308"/>
      <c r="FWL2148" s="308"/>
      <c r="FWM2148" s="308"/>
      <c r="FWN2148" s="308"/>
      <c r="FWO2148" s="308"/>
      <c r="FWP2148" s="308"/>
      <c r="FWQ2148" s="308"/>
      <c r="FWR2148" s="308"/>
      <c r="FWS2148" s="308"/>
      <c r="FWT2148" s="308"/>
      <c r="FWU2148" s="308"/>
      <c r="FWV2148" s="308"/>
      <c r="FWW2148" s="308"/>
      <c r="FWX2148" s="308"/>
      <c r="FWY2148" s="308"/>
      <c r="FWZ2148" s="308"/>
      <c r="FXA2148" s="308"/>
      <c r="FXB2148" s="308"/>
      <c r="FXC2148" s="308"/>
      <c r="FXD2148" s="308"/>
      <c r="FXE2148" s="308"/>
      <c r="FXF2148" s="308"/>
      <c r="FXG2148" s="308"/>
      <c r="FXH2148" s="308"/>
      <c r="FXI2148" s="308"/>
      <c r="FXJ2148" s="308"/>
      <c r="FXK2148" s="308"/>
      <c r="FXL2148" s="308"/>
      <c r="FXM2148" s="308"/>
      <c r="FXN2148" s="308"/>
      <c r="FXO2148" s="308"/>
      <c r="FXP2148" s="308"/>
      <c r="FXQ2148" s="308"/>
      <c r="FXR2148" s="308"/>
      <c r="FXS2148" s="308"/>
      <c r="FXT2148" s="308"/>
      <c r="FXU2148" s="308"/>
      <c r="FXV2148" s="308"/>
      <c r="FXW2148" s="308"/>
      <c r="FXX2148" s="308"/>
      <c r="FXY2148" s="308"/>
      <c r="FXZ2148" s="308"/>
      <c r="FYA2148" s="308"/>
      <c r="FYB2148" s="308"/>
      <c r="FYC2148" s="308"/>
      <c r="FYD2148" s="308"/>
      <c r="FYE2148" s="308"/>
      <c r="FYF2148" s="308"/>
      <c r="FYG2148" s="308"/>
      <c r="FYH2148" s="308"/>
      <c r="FYI2148" s="308"/>
      <c r="FYJ2148" s="308"/>
      <c r="FYK2148" s="308"/>
      <c r="FYL2148" s="308"/>
      <c r="FYM2148" s="308"/>
      <c r="FYN2148" s="308"/>
      <c r="FYO2148" s="308"/>
      <c r="FYP2148" s="308"/>
      <c r="FYQ2148" s="308"/>
      <c r="FYR2148" s="308"/>
      <c r="FYS2148" s="308"/>
      <c r="FYT2148" s="308"/>
      <c r="FYU2148" s="308"/>
      <c r="FYV2148" s="308"/>
      <c r="FYW2148" s="308"/>
      <c r="FYX2148" s="308"/>
      <c r="FYY2148" s="308"/>
      <c r="FYZ2148" s="308"/>
      <c r="FZA2148" s="308"/>
      <c r="FZB2148" s="308"/>
      <c r="FZC2148" s="308"/>
      <c r="FZD2148" s="308"/>
      <c r="FZE2148" s="308"/>
      <c r="FZF2148" s="308"/>
      <c r="FZG2148" s="308"/>
      <c r="FZH2148" s="308"/>
      <c r="FZI2148" s="308"/>
      <c r="FZJ2148" s="308"/>
      <c r="FZK2148" s="308"/>
      <c r="FZL2148" s="308"/>
      <c r="FZM2148" s="308"/>
      <c r="FZN2148" s="308"/>
      <c r="FZO2148" s="308"/>
      <c r="FZP2148" s="308"/>
      <c r="FZQ2148" s="308"/>
      <c r="FZR2148" s="308"/>
      <c r="FZS2148" s="308"/>
      <c r="FZT2148" s="308"/>
      <c r="FZU2148" s="308"/>
      <c r="FZV2148" s="308"/>
      <c r="FZW2148" s="308"/>
      <c r="FZX2148" s="308"/>
      <c r="FZY2148" s="308"/>
      <c r="FZZ2148" s="308"/>
      <c r="GAA2148" s="308"/>
      <c r="GAB2148" s="308"/>
      <c r="GAC2148" s="308"/>
      <c r="GAD2148" s="308"/>
      <c r="GAE2148" s="308"/>
      <c r="GAF2148" s="308"/>
      <c r="GAG2148" s="308"/>
      <c r="GAH2148" s="308"/>
      <c r="GAI2148" s="308"/>
      <c r="GAJ2148" s="308"/>
      <c r="GAK2148" s="308"/>
      <c r="GAL2148" s="308"/>
      <c r="GAM2148" s="308"/>
      <c r="GAN2148" s="308"/>
      <c r="GAO2148" s="308"/>
      <c r="GAP2148" s="308"/>
      <c r="GAQ2148" s="308"/>
      <c r="GAR2148" s="308"/>
      <c r="GAS2148" s="308"/>
      <c r="GAT2148" s="308"/>
      <c r="GAU2148" s="308"/>
      <c r="GAV2148" s="308"/>
      <c r="GAW2148" s="308"/>
      <c r="GAX2148" s="308"/>
      <c r="GAY2148" s="308"/>
      <c r="GAZ2148" s="308"/>
      <c r="GBA2148" s="308"/>
      <c r="GBB2148" s="308"/>
      <c r="GBC2148" s="308"/>
      <c r="GBD2148" s="308"/>
      <c r="GBE2148" s="308"/>
      <c r="GBF2148" s="308"/>
      <c r="GBG2148" s="308"/>
      <c r="GBH2148" s="308"/>
      <c r="GBI2148" s="308"/>
      <c r="GBJ2148" s="308"/>
      <c r="GBK2148" s="308"/>
      <c r="GBL2148" s="308"/>
      <c r="GBM2148" s="308"/>
      <c r="GBN2148" s="308"/>
      <c r="GBO2148" s="308"/>
      <c r="GBP2148" s="308"/>
      <c r="GBQ2148" s="308"/>
      <c r="GBR2148" s="308"/>
      <c r="GBS2148" s="308"/>
      <c r="GBT2148" s="308"/>
      <c r="GBU2148" s="308"/>
      <c r="GBV2148" s="308"/>
      <c r="GBW2148" s="308"/>
      <c r="GBX2148" s="308"/>
      <c r="GBY2148" s="308"/>
      <c r="GBZ2148" s="308"/>
      <c r="GCA2148" s="308"/>
      <c r="GCB2148" s="308"/>
      <c r="GCC2148" s="308"/>
      <c r="GCD2148" s="308"/>
      <c r="GCE2148" s="308"/>
      <c r="GCF2148" s="308"/>
      <c r="GCG2148" s="308"/>
      <c r="GCH2148" s="308"/>
      <c r="GCI2148" s="308"/>
      <c r="GCJ2148" s="308"/>
      <c r="GCK2148" s="308"/>
      <c r="GCL2148" s="308"/>
      <c r="GCM2148" s="308"/>
      <c r="GCN2148" s="308"/>
      <c r="GCO2148" s="308"/>
      <c r="GCP2148" s="308"/>
      <c r="GCQ2148" s="308"/>
      <c r="GCR2148" s="308"/>
      <c r="GCS2148" s="308"/>
      <c r="GCT2148" s="308"/>
      <c r="GCU2148" s="308"/>
      <c r="GCV2148" s="308"/>
      <c r="GCW2148" s="308"/>
      <c r="GCX2148" s="308"/>
      <c r="GCY2148" s="308"/>
      <c r="GCZ2148" s="308"/>
      <c r="GDA2148" s="308"/>
      <c r="GDB2148" s="308"/>
      <c r="GDC2148" s="308"/>
      <c r="GDD2148" s="308"/>
      <c r="GDE2148" s="308"/>
      <c r="GDF2148" s="308"/>
      <c r="GDG2148" s="308"/>
      <c r="GDH2148" s="308"/>
      <c r="GDI2148" s="308"/>
      <c r="GDJ2148" s="308"/>
      <c r="GDK2148" s="308"/>
      <c r="GDL2148" s="308"/>
      <c r="GDM2148" s="308"/>
      <c r="GDN2148" s="308"/>
      <c r="GDO2148" s="308"/>
      <c r="GDP2148" s="308"/>
      <c r="GDQ2148" s="308"/>
      <c r="GDR2148" s="308"/>
      <c r="GDS2148" s="308"/>
      <c r="GDT2148" s="308"/>
      <c r="GDU2148" s="308"/>
      <c r="GDV2148" s="308"/>
      <c r="GDW2148" s="308"/>
      <c r="GDX2148" s="308"/>
      <c r="GDY2148" s="308"/>
      <c r="GDZ2148" s="308"/>
      <c r="GEA2148" s="308"/>
      <c r="GEB2148" s="308"/>
      <c r="GEC2148" s="308"/>
      <c r="GED2148" s="308"/>
      <c r="GEE2148" s="308"/>
      <c r="GEF2148" s="308"/>
      <c r="GEG2148" s="308"/>
      <c r="GEH2148" s="308"/>
      <c r="GEI2148" s="308"/>
      <c r="GEJ2148" s="308"/>
      <c r="GEK2148" s="308"/>
      <c r="GEL2148" s="308"/>
      <c r="GEM2148" s="308"/>
      <c r="GEN2148" s="308"/>
      <c r="GEO2148" s="308"/>
      <c r="GEP2148" s="308"/>
      <c r="GEQ2148" s="308"/>
      <c r="GER2148" s="308"/>
      <c r="GES2148" s="308"/>
      <c r="GET2148" s="308"/>
      <c r="GEU2148" s="308"/>
      <c r="GEV2148" s="308"/>
      <c r="GEW2148" s="308"/>
      <c r="GEX2148" s="308"/>
      <c r="GEY2148" s="308"/>
      <c r="GEZ2148" s="308"/>
      <c r="GFA2148" s="308"/>
      <c r="GFB2148" s="308"/>
      <c r="GFC2148" s="308"/>
      <c r="GFD2148" s="308"/>
      <c r="GFE2148" s="308"/>
      <c r="GFF2148" s="308"/>
      <c r="GFG2148" s="308"/>
      <c r="GFH2148" s="308"/>
      <c r="GFI2148" s="308"/>
      <c r="GFJ2148" s="308"/>
      <c r="GFK2148" s="308"/>
      <c r="GFL2148" s="308"/>
      <c r="GFM2148" s="308"/>
      <c r="GFN2148" s="308"/>
      <c r="GFO2148" s="308"/>
      <c r="GFP2148" s="308"/>
      <c r="GFQ2148" s="308"/>
      <c r="GFR2148" s="308"/>
      <c r="GFS2148" s="308"/>
      <c r="GFT2148" s="308"/>
      <c r="GFU2148" s="308"/>
      <c r="GFV2148" s="308"/>
      <c r="GFW2148" s="308"/>
      <c r="GFX2148" s="308"/>
      <c r="GFY2148" s="308"/>
      <c r="GFZ2148" s="308"/>
      <c r="GGA2148" s="308"/>
      <c r="GGB2148" s="308"/>
      <c r="GGC2148" s="308"/>
      <c r="GGD2148" s="308"/>
      <c r="GGE2148" s="308"/>
      <c r="GGF2148" s="308"/>
      <c r="GGG2148" s="308"/>
      <c r="GGH2148" s="308"/>
      <c r="GGI2148" s="308"/>
      <c r="GGJ2148" s="308"/>
      <c r="GGK2148" s="308"/>
      <c r="GGL2148" s="308"/>
      <c r="GGM2148" s="308"/>
      <c r="GGN2148" s="308"/>
      <c r="GGO2148" s="308"/>
      <c r="GGP2148" s="308"/>
      <c r="GGQ2148" s="308"/>
      <c r="GGR2148" s="308"/>
      <c r="GGS2148" s="308"/>
      <c r="GGT2148" s="308"/>
      <c r="GGU2148" s="308"/>
      <c r="GGV2148" s="308"/>
      <c r="GGW2148" s="308"/>
      <c r="GGX2148" s="308"/>
      <c r="GGY2148" s="308"/>
      <c r="GGZ2148" s="308"/>
      <c r="GHA2148" s="308"/>
      <c r="GHB2148" s="308"/>
      <c r="GHC2148" s="308"/>
      <c r="GHD2148" s="308"/>
      <c r="GHE2148" s="308"/>
      <c r="GHF2148" s="308"/>
      <c r="GHG2148" s="308"/>
      <c r="GHH2148" s="308"/>
      <c r="GHI2148" s="308"/>
      <c r="GHJ2148" s="308"/>
      <c r="GHK2148" s="308"/>
      <c r="GHL2148" s="308"/>
      <c r="GHM2148" s="308"/>
      <c r="GHN2148" s="308"/>
      <c r="GHO2148" s="308"/>
      <c r="GHP2148" s="308"/>
      <c r="GHQ2148" s="308"/>
      <c r="GHR2148" s="308"/>
      <c r="GHS2148" s="308"/>
      <c r="GHT2148" s="308"/>
      <c r="GHU2148" s="308"/>
      <c r="GHV2148" s="308"/>
      <c r="GHW2148" s="308"/>
      <c r="GHX2148" s="308"/>
      <c r="GHY2148" s="308"/>
      <c r="GHZ2148" s="308"/>
      <c r="GIA2148" s="308"/>
      <c r="GIB2148" s="308"/>
      <c r="GIC2148" s="308"/>
      <c r="GID2148" s="308"/>
      <c r="GIE2148" s="308"/>
      <c r="GIF2148" s="308"/>
      <c r="GIG2148" s="308"/>
      <c r="GIH2148" s="308"/>
      <c r="GII2148" s="308"/>
      <c r="GIJ2148" s="308"/>
      <c r="GIK2148" s="308"/>
      <c r="GIL2148" s="308"/>
      <c r="GIM2148" s="308"/>
      <c r="GIN2148" s="308"/>
      <c r="GIO2148" s="308"/>
      <c r="GIP2148" s="308"/>
      <c r="GIQ2148" s="308"/>
      <c r="GIR2148" s="308"/>
      <c r="GIS2148" s="308"/>
      <c r="GIT2148" s="308"/>
      <c r="GIU2148" s="308"/>
      <c r="GIV2148" s="308"/>
      <c r="GIW2148" s="308"/>
      <c r="GIX2148" s="308"/>
      <c r="GIY2148" s="308"/>
      <c r="GIZ2148" s="308"/>
      <c r="GJA2148" s="308"/>
      <c r="GJB2148" s="308"/>
      <c r="GJC2148" s="308"/>
      <c r="GJD2148" s="308"/>
      <c r="GJE2148" s="308"/>
      <c r="GJF2148" s="308"/>
      <c r="GJG2148" s="308"/>
      <c r="GJH2148" s="308"/>
      <c r="GJI2148" s="308"/>
      <c r="GJJ2148" s="308"/>
      <c r="GJK2148" s="308"/>
      <c r="GJL2148" s="308"/>
      <c r="GJM2148" s="308"/>
      <c r="GJN2148" s="308"/>
      <c r="GJO2148" s="308"/>
      <c r="GJP2148" s="308"/>
      <c r="GJQ2148" s="308"/>
      <c r="GJR2148" s="308"/>
      <c r="GJS2148" s="308"/>
      <c r="GJT2148" s="308"/>
      <c r="GJU2148" s="308"/>
      <c r="GJV2148" s="308"/>
      <c r="GJW2148" s="308"/>
      <c r="GJX2148" s="308"/>
      <c r="GJY2148" s="308"/>
      <c r="GJZ2148" s="308"/>
      <c r="GKA2148" s="308"/>
      <c r="GKB2148" s="308"/>
      <c r="GKC2148" s="308"/>
      <c r="GKD2148" s="308"/>
      <c r="GKE2148" s="308"/>
      <c r="GKF2148" s="308"/>
      <c r="GKG2148" s="308"/>
      <c r="GKH2148" s="308"/>
      <c r="GKI2148" s="308"/>
      <c r="GKJ2148" s="308"/>
      <c r="GKK2148" s="308"/>
      <c r="GKL2148" s="308"/>
      <c r="GKM2148" s="308"/>
      <c r="GKN2148" s="308"/>
      <c r="GKO2148" s="308"/>
      <c r="GKP2148" s="308"/>
      <c r="GKQ2148" s="308"/>
      <c r="GKR2148" s="308"/>
      <c r="GKS2148" s="308"/>
      <c r="GKT2148" s="308"/>
      <c r="GKU2148" s="308"/>
      <c r="GKV2148" s="308"/>
      <c r="GKW2148" s="308"/>
      <c r="GKX2148" s="308"/>
      <c r="GKY2148" s="308"/>
      <c r="GKZ2148" s="308"/>
      <c r="GLA2148" s="308"/>
      <c r="GLB2148" s="308"/>
      <c r="GLC2148" s="308"/>
      <c r="GLD2148" s="308"/>
      <c r="GLE2148" s="308"/>
      <c r="GLF2148" s="308"/>
      <c r="GLG2148" s="308"/>
      <c r="GLH2148" s="308"/>
      <c r="GLI2148" s="308"/>
      <c r="GLJ2148" s="308"/>
      <c r="GLK2148" s="308"/>
      <c r="GLL2148" s="308"/>
      <c r="GLM2148" s="308"/>
      <c r="GLN2148" s="308"/>
      <c r="GLO2148" s="308"/>
      <c r="GLP2148" s="308"/>
      <c r="GLQ2148" s="308"/>
      <c r="GLR2148" s="308"/>
      <c r="GLS2148" s="308"/>
      <c r="GLT2148" s="308"/>
      <c r="GLU2148" s="308"/>
      <c r="GLV2148" s="308"/>
      <c r="GLW2148" s="308"/>
      <c r="GLX2148" s="308"/>
      <c r="GLY2148" s="308"/>
      <c r="GLZ2148" s="308"/>
      <c r="GMA2148" s="308"/>
      <c r="GMB2148" s="308"/>
      <c r="GMC2148" s="308"/>
      <c r="GMD2148" s="308"/>
      <c r="GME2148" s="308"/>
      <c r="GMF2148" s="308"/>
      <c r="GMG2148" s="308"/>
      <c r="GMH2148" s="308"/>
      <c r="GMI2148" s="308"/>
      <c r="GMJ2148" s="308"/>
      <c r="GMK2148" s="308"/>
      <c r="GML2148" s="308"/>
      <c r="GMM2148" s="308"/>
      <c r="GMN2148" s="308"/>
      <c r="GMO2148" s="308"/>
      <c r="GMP2148" s="308"/>
      <c r="GMQ2148" s="308"/>
      <c r="GMR2148" s="308"/>
      <c r="GMS2148" s="308"/>
      <c r="GMT2148" s="308"/>
      <c r="GMU2148" s="308"/>
      <c r="GMV2148" s="308"/>
      <c r="GMW2148" s="308"/>
      <c r="GMX2148" s="308"/>
      <c r="GMY2148" s="308"/>
      <c r="GMZ2148" s="308"/>
      <c r="GNA2148" s="308"/>
      <c r="GNB2148" s="308"/>
      <c r="GNC2148" s="308"/>
      <c r="GND2148" s="308"/>
      <c r="GNE2148" s="308"/>
      <c r="GNF2148" s="308"/>
      <c r="GNG2148" s="308"/>
      <c r="GNH2148" s="308"/>
      <c r="GNI2148" s="308"/>
      <c r="GNJ2148" s="308"/>
      <c r="GNK2148" s="308"/>
      <c r="GNL2148" s="308"/>
      <c r="GNM2148" s="308"/>
      <c r="GNN2148" s="308"/>
      <c r="GNO2148" s="308"/>
      <c r="GNP2148" s="308"/>
      <c r="GNQ2148" s="308"/>
      <c r="GNR2148" s="308"/>
      <c r="GNS2148" s="308"/>
      <c r="GNT2148" s="308"/>
      <c r="GNU2148" s="308"/>
      <c r="GNV2148" s="308"/>
      <c r="GNW2148" s="308"/>
      <c r="GNX2148" s="308"/>
      <c r="GNY2148" s="308"/>
      <c r="GNZ2148" s="308"/>
      <c r="GOA2148" s="308"/>
      <c r="GOB2148" s="308"/>
      <c r="GOC2148" s="308"/>
      <c r="GOD2148" s="308"/>
      <c r="GOE2148" s="308"/>
      <c r="GOF2148" s="308"/>
      <c r="GOG2148" s="308"/>
      <c r="GOH2148" s="308"/>
      <c r="GOI2148" s="308"/>
      <c r="GOJ2148" s="308"/>
      <c r="GOK2148" s="308"/>
      <c r="GOL2148" s="308"/>
      <c r="GOM2148" s="308"/>
      <c r="GON2148" s="308"/>
      <c r="GOO2148" s="308"/>
      <c r="GOP2148" s="308"/>
      <c r="GOQ2148" s="308"/>
      <c r="GOR2148" s="308"/>
      <c r="GOS2148" s="308"/>
      <c r="GOT2148" s="308"/>
      <c r="GOU2148" s="308"/>
      <c r="GOV2148" s="308"/>
      <c r="GOW2148" s="308"/>
      <c r="GOX2148" s="308"/>
      <c r="GOY2148" s="308"/>
      <c r="GOZ2148" s="308"/>
      <c r="GPA2148" s="308"/>
      <c r="GPB2148" s="308"/>
      <c r="GPC2148" s="308"/>
      <c r="GPD2148" s="308"/>
      <c r="GPE2148" s="308"/>
      <c r="GPF2148" s="308"/>
      <c r="GPG2148" s="308"/>
      <c r="GPH2148" s="308"/>
      <c r="GPI2148" s="308"/>
      <c r="GPJ2148" s="308"/>
      <c r="GPK2148" s="308"/>
      <c r="GPL2148" s="308"/>
      <c r="GPM2148" s="308"/>
      <c r="GPN2148" s="308"/>
      <c r="GPO2148" s="308"/>
      <c r="GPP2148" s="308"/>
      <c r="GPQ2148" s="308"/>
      <c r="GPR2148" s="308"/>
      <c r="GPS2148" s="308"/>
      <c r="GPT2148" s="308"/>
      <c r="GPU2148" s="308"/>
      <c r="GPV2148" s="308"/>
      <c r="GPW2148" s="308"/>
      <c r="GPX2148" s="308"/>
      <c r="GPY2148" s="308"/>
      <c r="GPZ2148" s="308"/>
      <c r="GQA2148" s="308"/>
      <c r="GQB2148" s="308"/>
      <c r="GQC2148" s="308"/>
      <c r="GQD2148" s="308"/>
      <c r="GQE2148" s="308"/>
      <c r="GQF2148" s="308"/>
      <c r="GQG2148" s="308"/>
      <c r="GQH2148" s="308"/>
      <c r="GQI2148" s="308"/>
      <c r="GQJ2148" s="308"/>
      <c r="GQK2148" s="308"/>
      <c r="GQL2148" s="308"/>
      <c r="GQM2148" s="308"/>
      <c r="GQN2148" s="308"/>
      <c r="GQO2148" s="308"/>
      <c r="GQP2148" s="308"/>
      <c r="GQQ2148" s="308"/>
      <c r="GQR2148" s="308"/>
      <c r="GQS2148" s="308"/>
      <c r="GQT2148" s="308"/>
      <c r="GQU2148" s="308"/>
      <c r="GQV2148" s="308"/>
      <c r="GQW2148" s="308"/>
      <c r="GQX2148" s="308"/>
      <c r="GQY2148" s="308"/>
      <c r="GQZ2148" s="308"/>
      <c r="GRA2148" s="308"/>
      <c r="GRB2148" s="308"/>
      <c r="GRC2148" s="308"/>
      <c r="GRD2148" s="308"/>
      <c r="GRE2148" s="308"/>
      <c r="GRF2148" s="308"/>
      <c r="GRG2148" s="308"/>
      <c r="GRH2148" s="308"/>
      <c r="GRI2148" s="308"/>
      <c r="GRJ2148" s="308"/>
      <c r="GRK2148" s="308"/>
      <c r="GRL2148" s="308"/>
      <c r="GRM2148" s="308"/>
      <c r="GRN2148" s="308"/>
      <c r="GRO2148" s="308"/>
      <c r="GRP2148" s="308"/>
      <c r="GRQ2148" s="308"/>
      <c r="GRR2148" s="308"/>
      <c r="GRS2148" s="308"/>
      <c r="GRT2148" s="308"/>
      <c r="GRU2148" s="308"/>
      <c r="GRV2148" s="308"/>
      <c r="GRW2148" s="308"/>
      <c r="GRX2148" s="308"/>
      <c r="GRY2148" s="308"/>
      <c r="GRZ2148" s="308"/>
      <c r="GSA2148" s="308"/>
      <c r="GSB2148" s="308"/>
      <c r="GSC2148" s="308"/>
      <c r="GSD2148" s="308"/>
      <c r="GSE2148" s="308"/>
      <c r="GSF2148" s="308"/>
      <c r="GSG2148" s="308"/>
      <c r="GSH2148" s="308"/>
      <c r="GSI2148" s="308"/>
      <c r="GSJ2148" s="308"/>
      <c r="GSK2148" s="308"/>
      <c r="GSL2148" s="308"/>
      <c r="GSM2148" s="308"/>
      <c r="GSN2148" s="308"/>
      <c r="GSO2148" s="308"/>
      <c r="GSP2148" s="308"/>
      <c r="GSQ2148" s="308"/>
      <c r="GSR2148" s="308"/>
      <c r="GSS2148" s="308"/>
      <c r="GST2148" s="308"/>
      <c r="GSU2148" s="308"/>
      <c r="GSV2148" s="308"/>
      <c r="GSW2148" s="308"/>
      <c r="GSX2148" s="308"/>
      <c r="GSY2148" s="308"/>
      <c r="GSZ2148" s="308"/>
      <c r="GTA2148" s="308"/>
      <c r="GTB2148" s="308"/>
      <c r="GTC2148" s="308"/>
      <c r="GTD2148" s="308"/>
      <c r="GTE2148" s="308"/>
      <c r="GTF2148" s="308"/>
      <c r="GTG2148" s="308"/>
      <c r="GTH2148" s="308"/>
      <c r="GTI2148" s="308"/>
      <c r="GTJ2148" s="308"/>
      <c r="GTK2148" s="308"/>
      <c r="GTL2148" s="308"/>
      <c r="GTM2148" s="308"/>
      <c r="GTN2148" s="308"/>
      <c r="GTO2148" s="308"/>
      <c r="GTP2148" s="308"/>
      <c r="GTQ2148" s="308"/>
      <c r="GTR2148" s="308"/>
      <c r="GTS2148" s="308"/>
      <c r="GTT2148" s="308"/>
      <c r="GTU2148" s="308"/>
      <c r="GTV2148" s="308"/>
      <c r="GTW2148" s="308"/>
      <c r="GTX2148" s="308"/>
      <c r="GTY2148" s="308"/>
      <c r="GTZ2148" s="308"/>
      <c r="GUA2148" s="308"/>
      <c r="GUB2148" s="308"/>
      <c r="GUC2148" s="308"/>
      <c r="GUD2148" s="308"/>
      <c r="GUE2148" s="308"/>
      <c r="GUF2148" s="308"/>
      <c r="GUG2148" s="308"/>
      <c r="GUH2148" s="308"/>
      <c r="GUI2148" s="308"/>
      <c r="GUJ2148" s="308"/>
      <c r="GUK2148" s="308"/>
      <c r="GUL2148" s="308"/>
      <c r="GUM2148" s="308"/>
      <c r="GUN2148" s="308"/>
      <c r="GUO2148" s="308"/>
      <c r="GUP2148" s="308"/>
      <c r="GUQ2148" s="308"/>
      <c r="GUR2148" s="308"/>
      <c r="GUS2148" s="308"/>
      <c r="GUT2148" s="308"/>
      <c r="GUU2148" s="308"/>
      <c r="GUV2148" s="308"/>
      <c r="GUW2148" s="308"/>
      <c r="GUX2148" s="308"/>
      <c r="GUY2148" s="308"/>
      <c r="GUZ2148" s="308"/>
      <c r="GVA2148" s="308"/>
      <c r="GVB2148" s="308"/>
      <c r="GVC2148" s="308"/>
      <c r="GVD2148" s="308"/>
      <c r="GVE2148" s="308"/>
      <c r="GVF2148" s="308"/>
      <c r="GVG2148" s="308"/>
      <c r="GVH2148" s="308"/>
      <c r="GVI2148" s="308"/>
      <c r="GVJ2148" s="308"/>
      <c r="GVK2148" s="308"/>
      <c r="GVL2148" s="308"/>
      <c r="GVM2148" s="308"/>
      <c r="GVN2148" s="308"/>
      <c r="GVO2148" s="308"/>
      <c r="GVP2148" s="308"/>
      <c r="GVQ2148" s="308"/>
      <c r="GVR2148" s="308"/>
      <c r="GVS2148" s="308"/>
      <c r="GVT2148" s="308"/>
      <c r="GVU2148" s="308"/>
      <c r="GVV2148" s="308"/>
      <c r="GVW2148" s="308"/>
      <c r="GVX2148" s="308"/>
      <c r="GVY2148" s="308"/>
      <c r="GVZ2148" s="308"/>
      <c r="GWA2148" s="308"/>
      <c r="GWB2148" s="308"/>
      <c r="GWC2148" s="308"/>
      <c r="GWD2148" s="308"/>
      <c r="GWE2148" s="308"/>
      <c r="GWF2148" s="308"/>
      <c r="GWG2148" s="308"/>
      <c r="GWH2148" s="308"/>
      <c r="GWI2148" s="308"/>
      <c r="GWJ2148" s="308"/>
      <c r="GWK2148" s="308"/>
      <c r="GWL2148" s="308"/>
      <c r="GWM2148" s="308"/>
      <c r="GWN2148" s="308"/>
      <c r="GWO2148" s="308"/>
      <c r="GWP2148" s="308"/>
      <c r="GWQ2148" s="308"/>
      <c r="GWR2148" s="308"/>
      <c r="GWS2148" s="308"/>
      <c r="GWT2148" s="308"/>
      <c r="GWU2148" s="308"/>
      <c r="GWV2148" s="308"/>
      <c r="GWW2148" s="308"/>
      <c r="GWX2148" s="308"/>
      <c r="GWY2148" s="308"/>
      <c r="GWZ2148" s="308"/>
      <c r="GXA2148" s="308"/>
      <c r="GXB2148" s="308"/>
      <c r="GXC2148" s="308"/>
      <c r="GXD2148" s="308"/>
      <c r="GXE2148" s="308"/>
      <c r="GXF2148" s="308"/>
      <c r="GXG2148" s="308"/>
      <c r="GXH2148" s="308"/>
      <c r="GXI2148" s="308"/>
      <c r="GXJ2148" s="308"/>
      <c r="GXK2148" s="308"/>
      <c r="GXL2148" s="308"/>
      <c r="GXM2148" s="308"/>
      <c r="GXN2148" s="308"/>
      <c r="GXO2148" s="308"/>
      <c r="GXP2148" s="308"/>
      <c r="GXQ2148" s="308"/>
      <c r="GXR2148" s="308"/>
      <c r="GXS2148" s="308"/>
      <c r="GXT2148" s="308"/>
      <c r="GXU2148" s="308"/>
      <c r="GXV2148" s="308"/>
      <c r="GXW2148" s="308"/>
      <c r="GXX2148" s="308"/>
      <c r="GXY2148" s="308"/>
      <c r="GXZ2148" s="308"/>
      <c r="GYA2148" s="308"/>
      <c r="GYB2148" s="308"/>
      <c r="GYC2148" s="308"/>
      <c r="GYD2148" s="308"/>
      <c r="GYE2148" s="308"/>
      <c r="GYF2148" s="308"/>
      <c r="GYG2148" s="308"/>
      <c r="GYH2148" s="308"/>
      <c r="GYI2148" s="308"/>
      <c r="GYJ2148" s="308"/>
      <c r="GYK2148" s="308"/>
      <c r="GYL2148" s="308"/>
      <c r="GYM2148" s="308"/>
      <c r="GYN2148" s="308"/>
      <c r="GYO2148" s="308"/>
      <c r="GYP2148" s="308"/>
      <c r="GYQ2148" s="308"/>
      <c r="GYR2148" s="308"/>
      <c r="GYS2148" s="308"/>
      <c r="GYT2148" s="308"/>
      <c r="GYU2148" s="308"/>
      <c r="GYV2148" s="308"/>
      <c r="GYW2148" s="308"/>
      <c r="GYX2148" s="308"/>
      <c r="GYY2148" s="308"/>
      <c r="GYZ2148" s="308"/>
      <c r="GZA2148" s="308"/>
      <c r="GZB2148" s="308"/>
      <c r="GZC2148" s="308"/>
      <c r="GZD2148" s="308"/>
      <c r="GZE2148" s="308"/>
      <c r="GZF2148" s="308"/>
      <c r="GZG2148" s="308"/>
      <c r="GZH2148" s="308"/>
      <c r="GZI2148" s="308"/>
      <c r="GZJ2148" s="308"/>
      <c r="GZK2148" s="308"/>
      <c r="GZL2148" s="308"/>
      <c r="GZM2148" s="308"/>
      <c r="GZN2148" s="308"/>
      <c r="GZO2148" s="308"/>
      <c r="GZP2148" s="308"/>
      <c r="GZQ2148" s="308"/>
      <c r="GZR2148" s="308"/>
      <c r="GZS2148" s="308"/>
      <c r="GZT2148" s="308"/>
      <c r="GZU2148" s="308"/>
      <c r="GZV2148" s="308"/>
      <c r="GZW2148" s="308"/>
      <c r="GZX2148" s="308"/>
      <c r="GZY2148" s="308"/>
      <c r="GZZ2148" s="308"/>
      <c r="HAA2148" s="308"/>
      <c r="HAB2148" s="308"/>
      <c r="HAC2148" s="308"/>
      <c r="HAD2148" s="308"/>
      <c r="HAE2148" s="308"/>
      <c r="HAF2148" s="308"/>
      <c r="HAG2148" s="308"/>
      <c r="HAH2148" s="308"/>
      <c r="HAI2148" s="308"/>
      <c r="HAJ2148" s="308"/>
      <c r="HAK2148" s="308"/>
      <c r="HAL2148" s="308"/>
      <c r="HAM2148" s="308"/>
      <c r="HAN2148" s="308"/>
      <c r="HAO2148" s="308"/>
      <c r="HAP2148" s="308"/>
      <c r="HAQ2148" s="308"/>
      <c r="HAR2148" s="308"/>
      <c r="HAS2148" s="308"/>
      <c r="HAT2148" s="308"/>
      <c r="HAU2148" s="308"/>
      <c r="HAV2148" s="308"/>
      <c r="HAW2148" s="308"/>
      <c r="HAX2148" s="308"/>
      <c r="HAY2148" s="308"/>
      <c r="HAZ2148" s="308"/>
      <c r="HBA2148" s="308"/>
      <c r="HBB2148" s="308"/>
      <c r="HBC2148" s="308"/>
      <c r="HBD2148" s="308"/>
      <c r="HBE2148" s="308"/>
      <c r="HBF2148" s="308"/>
      <c r="HBG2148" s="308"/>
      <c r="HBH2148" s="308"/>
      <c r="HBI2148" s="308"/>
      <c r="HBJ2148" s="308"/>
      <c r="HBK2148" s="308"/>
      <c r="HBL2148" s="308"/>
      <c r="HBM2148" s="308"/>
      <c r="HBN2148" s="308"/>
      <c r="HBO2148" s="308"/>
      <c r="HBP2148" s="308"/>
      <c r="HBQ2148" s="308"/>
      <c r="HBR2148" s="308"/>
      <c r="HBS2148" s="308"/>
      <c r="HBT2148" s="308"/>
      <c r="HBU2148" s="308"/>
      <c r="HBV2148" s="308"/>
      <c r="HBW2148" s="308"/>
      <c r="HBX2148" s="308"/>
      <c r="HBY2148" s="308"/>
      <c r="HBZ2148" s="308"/>
      <c r="HCA2148" s="308"/>
      <c r="HCB2148" s="308"/>
      <c r="HCC2148" s="308"/>
      <c r="HCD2148" s="308"/>
      <c r="HCE2148" s="308"/>
      <c r="HCF2148" s="308"/>
      <c r="HCG2148" s="308"/>
      <c r="HCH2148" s="308"/>
      <c r="HCI2148" s="308"/>
      <c r="HCJ2148" s="308"/>
      <c r="HCK2148" s="308"/>
      <c r="HCL2148" s="308"/>
      <c r="HCM2148" s="308"/>
      <c r="HCN2148" s="308"/>
      <c r="HCO2148" s="308"/>
      <c r="HCP2148" s="308"/>
      <c r="HCQ2148" s="308"/>
      <c r="HCR2148" s="308"/>
      <c r="HCS2148" s="308"/>
      <c r="HCT2148" s="308"/>
      <c r="HCU2148" s="308"/>
      <c r="HCV2148" s="308"/>
      <c r="HCW2148" s="308"/>
      <c r="HCX2148" s="308"/>
      <c r="HCY2148" s="308"/>
      <c r="HCZ2148" s="308"/>
      <c r="HDA2148" s="308"/>
      <c r="HDB2148" s="308"/>
      <c r="HDC2148" s="308"/>
      <c r="HDD2148" s="308"/>
      <c r="HDE2148" s="308"/>
      <c r="HDF2148" s="308"/>
      <c r="HDG2148" s="308"/>
      <c r="HDH2148" s="308"/>
      <c r="HDI2148" s="308"/>
      <c r="HDJ2148" s="308"/>
      <c r="HDK2148" s="308"/>
      <c r="HDL2148" s="308"/>
      <c r="HDM2148" s="308"/>
      <c r="HDN2148" s="308"/>
      <c r="HDO2148" s="308"/>
      <c r="HDP2148" s="308"/>
      <c r="HDQ2148" s="308"/>
      <c r="HDR2148" s="308"/>
      <c r="HDS2148" s="308"/>
      <c r="HDT2148" s="308"/>
      <c r="HDU2148" s="308"/>
      <c r="HDV2148" s="308"/>
      <c r="HDW2148" s="308"/>
      <c r="HDX2148" s="308"/>
      <c r="HDY2148" s="308"/>
      <c r="HDZ2148" s="308"/>
      <c r="HEA2148" s="308"/>
      <c r="HEB2148" s="308"/>
      <c r="HEC2148" s="308"/>
      <c r="HED2148" s="308"/>
      <c r="HEE2148" s="308"/>
      <c r="HEF2148" s="308"/>
      <c r="HEG2148" s="308"/>
      <c r="HEH2148" s="308"/>
      <c r="HEI2148" s="308"/>
      <c r="HEJ2148" s="308"/>
      <c r="HEK2148" s="308"/>
      <c r="HEL2148" s="308"/>
      <c r="HEM2148" s="308"/>
      <c r="HEN2148" s="308"/>
      <c r="HEO2148" s="308"/>
      <c r="HEP2148" s="308"/>
      <c r="HEQ2148" s="308"/>
      <c r="HER2148" s="308"/>
      <c r="HES2148" s="308"/>
      <c r="HET2148" s="308"/>
      <c r="HEU2148" s="308"/>
      <c r="HEV2148" s="308"/>
      <c r="HEW2148" s="308"/>
      <c r="HEX2148" s="308"/>
      <c r="HEY2148" s="308"/>
      <c r="HEZ2148" s="308"/>
      <c r="HFA2148" s="308"/>
      <c r="HFB2148" s="308"/>
      <c r="HFC2148" s="308"/>
      <c r="HFD2148" s="308"/>
      <c r="HFE2148" s="308"/>
      <c r="HFF2148" s="308"/>
      <c r="HFG2148" s="308"/>
      <c r="HFH2148" s="308"/>
      <c r="HFI2148" s="308"/>
      <c r="HFJ2148" s="308"/>
      <c r="HFK2148" s="308"/>
      <c r="HFL2148" s="308"/>
      <c r="HFM2148" s="308"/>
      <c r="HFN2148" s="308"/>
      <c r="HFO2148" s="308"/>
      <c r="HFP2148" s="308"/>
      <c r="HFQ2148" s="308"/>
      <c r="HFR2148" s="308"/>
      <c r="HFS2148" s="308"/>
      <c r="HFT2148" s="308"/>
      <c r="HFU2148" s="308"/>
      <c r="HFV2148" s="308"/>
      <c r="HFW2148" s="308"/>
      <c r="HFX2148" s="308"/>
      <c r="HFY2148" s="308"/>
      <c r="HFZ2148" s="308"/>
      <c r="HGA2148" s="308"/>
      <c r="HGB2148" s="308"/>
      <c r="HGC2148" s="308"/>
      <c r="HGD2148" s="308"/>
      <c r="HGE2148" s="308"/>
      <c r="HGF2148" s="308"/>
      <c r="HGG2148" s="308"/>
      <c r="HGH2148" s="308"/>
      <c r="HGI2148" s="308"/>
      <c r="HGJ2148" s="308"/>
      <c r="HGK2148" s="308"/>
      <c r="HGL2148" s="308"/>
      <c r="HGM2148" s="308"/>
      <c r="HGN2148" s="308"/>
      <c r="HGO2148" s="308"/>
      <c r="HGP2148" s="308"/>
      <c r="HGQ2148" s="308"/>
      <c r="HGR2148" s="308"/>
      <c r="HGS2148" s="308"/>
      <c r="HGT2148" s="308"/>
      <c r="HGU2148" s="308"/>
      <c r="HGV2148" s="308"/>
      <c r="HGW2148" s="308"/>
      <c r="HGX2148" s="308"/>
      <c r="HGY2148" s="308"/>
      <c r="HGZ2148" s="308"/>
      <c r="HHA2148" s="308"/>
      <c r="HHB2148" s="308"/>
      <c r="HHC2148" s="308"/>
      <c r="HHD2148" s="308"/>
      <c r="HHE2148" s="308"/>
      <c r="HHF2148" s="308"/>
      <c r="HHG2148" s="308"/>
      <c r="HHH2148" s="308"/>
      <c r="HHI2148" s="308"/>
      <c r="HHJ2148" s="308"/>
      <c r="HHK2148" s="308"/>
      <c r="HHL2148" s="308"/>
      <c r="HHM2148" s="308"/>
      <c r="HHN2148" s="308"/>
      <c r="HHO2148" s="308"/>
      <c r="HHP2148" s="308"/>
      <c r="HHQ2148" s="308"/>
      <c r="HHR2148" s="308"/>
      <c r="HHS2148" s="308"/>
      <c r="HHT2148" s="308"/>
      <c r="HHU2148" s="308"/>
      <c r="HHV2148" s="308"/>
      <c r="HHW2148" s="308"/>
      <c r="HHX2148" s="308"/>
      <c r="HHY2148" s="308"/>
      <c r="HHZ2148" s="308"/>
      <c r="HIA2148" s="308"/>
      <c r="HIB2148" s="308"/>
      <c r="HIC2148" s="308"/>
      <c r="HID2148" s="308"/>
      <c r="HIE2148" s="308"/>
      <c r="HIF2148" s="308"/>
      <c r="HIG2148" s="308"/>
      <c r="HIH2148" s="308"/>
      <c r="HII2148" s="308"/>
      <c r="HIJ2148" s="308"/>
      <c r="HIK2148" s="308"/>
      <c r="HIL2148" s="308"/>
      <c r="HIM2148" s="308"/>
      <c r="HIN2148" s="308"/>
      <c r="HIO2148" s="308"/>
      <c r="HIP2148" s="308"/>
      <c r="HIQ2148" s="308"/>
      <c r="HIR2148" s="308"/>
      <c r="HIS2148" s="308"/>
      <c r="HIT2148" s="308"/>
      <c r="HIU2148" s="308"/>
      <c r="HIV2148" s="308"/>
      <c r="HIW2148" s="308"/>
      <c r="HIX2148" s="308"/>
      <c r="HIY2148" s="308"/>
      <c r="HIZ2148" s="308"/>
      <c r="HJA2148" s="308"/>
      <c r="HJB2148" s="308"/>
      <c r="HJC2148" s="308"/>
      <c r="HJD2148" s="308"/>
      <c r="HJE2148" s="308"/>
      <c r="HJF2148" s="308"/>
      <c r="HJG2148" s="308"/>
      <c r="HJH2148" s="308"/>
      <c r="HJI2148" s="308"/>
      <c r="HJJ2148" s="308"/>
      <c r="HJK2148" s="308"/>
      <c r="HJL2148" s="308"/>
      <c r="HJM2148" s="308"/>
      <c r="HJN2148" s="308"/>
      <c r="HJO2148" s="308"/>
      <c r="HJP2148" s="308"/>
      <c r="HJQ2148" s="308"/>
      <c r="HJR2148" s="308"/>
      <c r="HJS2148" s="308"/>
      <c r="HJT2148" s="308"/>
      <c r="HJU2148" s="308"/>
      <c r="HJV2148" s="308"/>
      <c r="HJW2148" s="308"/>
      <c r="HJX2148" s="308"/>
      <c r="HJY2148" s="308"/>
      <c r="HJZ2148" s="308"/>
      <c r="HKA2148" s="308"/>
      <c r="HKB2148" s="308"/>
      <c r="HKC2148" s="308"/>
      <c r="HKD2148" s="308"/>
      <c r="HKE2148" s="308"/>
      <c r="HKF2148" s="308"/>
      <c r="HKG2148" s="308"/>
      <c r="HKH2148" s="308"/>
      <c r="HKI2148" s="308"/>
      <c r="HKJ2148" s="308"/>
      <c r="HKK2148" s="308"/>
      <c r="HKL2148" s="308"/>
      <c r="HKM2148" s="308"/>
      <c r="HKN2148" s="308"/>
      <c r="HKO2148" s="308"/>
      <c r="HKP2148" s="308"/>
      <c r="HKQ2148" s="308"/>
      <c r="HKR2148" s="308"/>
      <c r="HKS2148" s="308"/>
      <c r="HKT2148" s="308"/>
      <c r="HKU2148" s="308"/>
      <c r="HKV2148" s="308"/>
      <c r="HKW2148" s="308"/>
      <c r="HKX2148" s="308"/>
      <c r="HKY2148" s="308"/>
      <c r="HKZ2148" s="308"/>
      <c r="HLA2148" s="308"/>
      <c r="HLB2148" s="308"/>
      <c r="HLC2148" s="308"/>
      <c r="HLD2148" s="308"/>
      <c r="HLE2148" s="308"/>
      <c r="HLF2148" s="308"/>
      <c r="HLG2148" s="308"/>
      <c r="HLH2148" s="308"/>
      <c r="HLI2148" s="308"/>
      <c r="HLJ2148" s="308"/>
      <c r="HLK2148" s="308"/>
      <c r="HLL2148" s="308"/>
      <c r="HLM2148" s="308"/>
      <c r="HLN2148" s="308"/>
      <c r="HLO2148" s="308"/>
      <c r="HLP2148" s="308"/>
      <c r="HLQ2148" s="308"/>
      <c r="HLR2148" s="308"/>
      <c r="HLS2148" s="308"/>
      <c r="HLT2148" s="308"/>
      <c r="HLU2148" s="308"/>
      <c r="HLV2148" s="308"/>
      <c r="HLW2148" s="308"/>
      <c r="HLX2148" s="308"/>
      <c r="HLY2148" s="308"/>
      <c r="HLZ2148" s="308"/>
      <c r="HMA2148" s="308"/>
      <c r="HMB2148" s="308"/>
      <c r="HMC2148" s="308"/>
      <c r="HMD2148" s="308"/>
      <c r="HME2148" s="308"/>
      <c r="HMF2148" s="308"/>
      <c r="HMG2148" s="308"/>
      <c r="HMH2148" s="308"/>
      <c r="HMI2148" s="308"/>
      <c r="HMJ2148" s="308"/>
      <c r="HMK2148" s="308"/>
      <c r="HML2148" s="308"/>
      <c r="HMM2148" s="308"/>
      <c r="HMN2148" s="308"/>
      <c r="HMO2148" s="308"/>
      <c r="HMP2148" s="308"/>
      <c r="HMQ2148" s="308"/>
      <c r="HMR2148" s="308"/>
      <c r="HMS2148" s="308"/>
      <c r="HMT2148" s="308"/>
      <c r="HMU2148" s="308"/>
      <c r="HMV2148" s="308"/>
      <c r="HMW2148" s="308"/>
      <c r="HMX2148" s="308"/>
      <c r="HMY2148" s="308"/>
      <c r="HMZ2148" s="308"/>
      <c r="HNA2148" s="308"/>
      <c r="HNB2148" s="308"/>
      <c r="HNC2148" s="308"/>
      <c r="HND2148" s="308"/>
      <c r="HNE2148" s="308"/>
      <c r="HNF2148" s="308"/>
      <c r="HNG2148" s="308"/>
      <c r="HNH2148" s="308"/>
      <c r="HNI2148" s="308"/>
      <c r="HNJ2148" s="308"/>
      <c r="HNK2148" s="308"/>
      <c r="HNL2148" s="308"/>
      <c r="HNM2148" s="308"/>
      <c r="HNN2148" s="308"/>
      <c r="HNO2148" s="308"/>
      <c r="HNP2148" s="308"/>
      <c r="HNQ2148" s="308"/>
      <c r="HNR2148" s="308"/>
      <c r="HNS2148" s="308"/>
      <c r="HNT2148" s="308"/>
      <c r="HNU2148" s="308"/>
      <c r="HNV2148" s="308"/>
      <c r="HNW2148" s="308"/>
      <c r="HNX2148" s="308"/>
      <c r="HNY2148" s="308"/>
      <c r="HNZ2148" s="308"/>
      <c r="HOA2148" s="308"/>
      <c r="HOB2148" s="308"/>
      <c r="HOC2148" s="308"/>
      <c r="HOD2148" s="308"/>
      <c r="HOE2148" s="308"/>
      <c r="HOF2148" s="308"/>
      <c r="HOG2148" s="308"/>
      <c r="HOH2148" s="308"/>
      <c r="HOI2148" s="308"/>
      <c r="HOJ2148" s="308"/>
      <c r="HOK2148" s="308"/>
      <c r="HOL2148" s="308"/>
      <c r="HOM2148" s="308"/>
      <c r="HON2148" s="308"/>
      <c r="HOO2148" s="308"/>
      <c r="HOP2148" s="308"/>
      <c r="HOQ2148" s="308"/>
      <c r="HOR2148" s="308"/>
      <c r="HOS2148" s="308"/>
      <c r="HOT2148" s="308"/>
      <c r="HOU2148" s="308"/>
      <c r="HOV2148" s="308"/>
      <c r="HOW2148" s="308"/>
      <c r="HOX2148" s="308"/>
      <c r="HOY2148" s="308"/>
      <c r="HOZ2148" s="308"/>
      <c r="HPA2148" s="308"/>
      <c r="HPB2148" s="308"/>
      <c r="HPC2148" s="308"/>
      <c r="HPD2148" s="308"/>
      <c r="HPE2148" s="308"/>
      <c r="HPF2148" s="308"/>
      <c r="HPG2148" s="308"/>
      <c r="HPH2148" s="308"/>
      <c r="HPI2148" s="308"/>
      <c r="HPJ2148" s="308"/>
      <c r="HPK2148" s="308"/>
      <c r="HPL2148" s="308"/>
      <c r="HPM2148" s="308"/>
      <c r="HPN2148" s="308"/>
      <c r="HPO2148" s="308"/>
      <c r="HPP2148" s="308"/>
      <c r="HPQ2148" s="308"/>
      <c r="HPR2148" s="308"/>
      <c r="HPS2148" s="308"/>
      <c r="HPT2148" s="308"/>
      <c r="HPU2148" s="308"/>
      <c r="HPV2148" s="308"/>
      <c r="HPW2148" s="308"/>
      <c r="HPX2148" s="308"/>
      <c r="HPY2148" s="308"/>
      <c r="HPZ2148" s="308"/>
      <c r="HQA2148" s="308"/>
      <c r="HQB2148" s="308"/>
      <c r="HQC2148" s="308"/>
      <c r="HQD2148" s="308"/>
      <c r="HQE2148" s="308"/>
      <c r="HQF2148" s="308"/>
      <c r="HQG2148" s="308"/>
      <c r="HQH2148" s="308"/>
      <c r="HQI2148" s="308"/>
      <c r="HQJ2148" s="308"/>
      <c r="HQK2148" s="308"/>
      <c r="HQL2148" s="308"/>
      <c r="HQM2148" s="308"/>
      <c r="HQN2148" s="308"/>
      <c r="HQO2148" s="308"/>
      <c r="HQP2148" s="308"/>
      <c r="HQQ2148" s="308"/>
      <c r="HQR2148" s="308"/>
      <c r="HQS2148" s="308"/>
      <c r="HQT2148" s="308"/>
      <c r="HQU2148" s="308"/>
      <c r="HQV2148" s="308"/>
      <c r="HQW2148" s="308"/>
      <c r="HQX2148" s="308"/>
      <c r="HQY2148" s="308"/>
      <c r="HQZ2148" s="308"/>
      <c r="HRA2148" s="308"/>
      <c r="HRB2148" s="308"/>
      <c r="HRC2148" s="308"/>
      <c r="HRD2148" s="308"/>
      <c r="HRE2148" s="308"/>
      <c r="HRF2148" s="308"/>
      <c r="HRG2148" s="308"/>
      <c r="HRH2148" s="308"/>
      <c r="HRI2148" s="308"/>
      <c r="HRJ2148" s="308"/>
      <c r="HRK2148" s="308"/>
      <c r="HRL2148" s="308"/>
      <c r="HRM2148" s="308"/>
      <c r="HRN2148" s="308"/>
      <c r="HRO2148" s="308"/>
      <c r="HRP2148" s="308"/>
      <c r="HRQ2148" s="308"/>
      <c r="HRR2148" s="308"/>
      <c r="HRS2148" s="308"/>
      <c r="HRT2148" s="308"/>
      <c r="HRU2148" s="308"/>
      <c r="HRV2148" s="308"/>
      <c r="HRW2148" s="308"/>
      <c r="HRX2148" s="308"/>
      <c r="HRY2148" s="308"/>
      <c r="HRZ2148" s="308"/>
      <c r="HSA2148" s="308"/>
      <c r="HSB2148" s="308"/>
      <c r="HSC2148" s="308"/>
      <c r="HSD2148" s="308"/>
      <c r="HSE2148" s="308"/>
      <c r="HSF2148" s="308"/>
      <c r="HSG2148" s="308"/>
      <c r="HSH2148" s="308"/>
      <c r="HSI2148" s="308"/>
      <c r="HSJ2148" s="308"/>
      <c r="HSK2148" s="308"/>
      <c r="HSL2148" s="308"/>
      <c r="HSM2148" s="308"/>
      <c r="HSN2148" s="308"/>
      <c r="HSO2148" s="308"/>
      <c r="HSP2148" s="308"/>
      <c r="HSQ2148" s="308"/>
      <c r="HSR2148" s="308"/>
      <c r="HSS2148" s="308"/>
      <c r="HST2148" s="308"/>
      <c r="HSU2148" s="308"/>
      <c r="HSV2148" s="308"/>
      <c r="HSW2148" s="308"/>
      <c r="HSX2148" s="308"/>
      <c r="HSY2148" s="308"/>
      <c r="HSZ2148" s="308"/>
      <c r="HTA2148" s="308"/>
      <c r="HTB2148" s="308"/>
      <c r="HTC2148" s="308"/>
      <c r="HTD2148" s="308"/>
      <c r="HTE2148" s="308"/>
      <c r="HTF2148" s="308"/>
      <c r="HTG2148" s="308"/>
      <c r="HTH2148" s="308"/>
      <c r="HTI2148" s="308"/>
      <c r="HTJ2148" s="308"/>
      <c r="HTK2148" s="308"/>
      <c r="HTL2148" s="308"/>
      <c r="HTM2148" s="308"/>
      <c r="HTN2148" s="308"/>
      <c r="HTO2148" s="308"/>
      <c r="HTP2148" s="308"/>
      <c r="HTQ2148" s="308"/>
      <c r="HTR2148" s="308"/>
      <c r="HTS2148" s="308"/>
      <c r="HTT2148" s="308"/>
      <c r="HTU2148" s="308"/>
      <c r="HTV2148" s="308"/>
      <c r="HTW2148" s="308"/>
      <c r="HTX2148" s="308"/>
      <c r="HTY2148" s="308"/>
      <c r="HTZ2148" s="308"/>
      <c r="HUA2148" s="308"/>
      <c r="HUB2148" s="308"/>
      <c r="HUC2148" s="308"/>
      <c r="HUD2148" s="308"/>
      <c r="HUE2148" s="308"/>
      <c r="HUF2148" s="308"/>
      <c r="HUG2148" s="308"/>
      <c r="HUH2148" s="308"/>
      <c r="HUI2148" s="308"/>
      <c r="HUJ2148" s="308"/>
      <c r="HUK2148" s="308"/>
      <c r="HUL2148" s="308"/>
      <c r="HUM2148" s="308"/>
      <c r="HUN2148" s="308"/>
      <c r="HUO2148" s="308"/>
      <c r="HUP2148" s="308"/>
      <c r="HUQ2148" s="308"/>
      <c r="HUR2148" s="308"/>
      <c r="HUS2148" s="308"/>
      <c r="HUT2148" s="308"/>
      <c r="HUU2148" s="308"/>
      <c r="HUV2148" s="308"/>
      <c r="HUW2148" s="308"/>
      <c r="HUX2148" s="308"/>
      <c r="HUY2148" s="308"/>
      <c r="HUZ2148" s="308"/>
      <c r="HVA2148" s="308"/>
      <c r="HVB2148" s="308"/>
      <c r="HVC2148" s="308"/>
      <c r="HVD2148" s="308"/>
      <c r="HVE2148" s="308"/>
      <c r="HVF2148" s="308"/>
      <c r="HVG2148" s="308"/>
      <c r="HVH2148" s="308"/>
      <c r="HVI2148" s="308"/>
      <c r="HVJ2148" s="308"/>
      <c r="HVK2148" s="308"/>
      <c r="HVL2148" s="308"/>
      <c r="HVM2148" s="308"/>
      <c r="HVN2148" s="308"/>
      <c r="HVO2148" s="308"/>
      <c r="HVP2148" s="308"/>
      <c r="HVQ2148" s="308"/>
      <c r="HVR2148" s="308"/>
      <c r="HVS2148" s="308"/>
      <c r="HVT2148" s="308"/>
      <c r="HVU2148" s="308"/>
      <c r="HVV2148" s="308"/>
      <c r="HVW2148" s="308"/>
      <c r="HVX2148" s="308"/>
      <c r="HVY2148" s="308"/>
      <c r="HVZ2148" s="308"/>
      <c r="HWA2148" s="308"/>
      <c r="HWB2148" s="308"/>
      <c r="HWC2148" s="308"/>
      <c r="HWD2148" s="308"/>
      <c r="HWE2148" s="308"/>
      <c r="HWF2148" s="308"/>
      <c r="HWG2148" s="308"/>
      <c r="HWH2148" s="308"/>
      <c r="HWI2148" s="308"/>
      <c r="HWJ2148" s="308"/>
      <c r="HWK2148" s="308"/>
      <c r="HWL2148" s="308"/>
      <c r="HWM2148" s="308"/>
      <c r="HWN2148" s="308"/>
      <c r="HWO2148" s="308"/>
      <c r="HWP2148" s="308"/>
      <c r="HWQ2148" s="308"/>
      <c r="HWR2148" s="308"/>
      <c r="HWS2148" s="308"/>
      <c r="HWT2148" s="308"/>
      <c r="HWU2148" s="308"/>
      <c r="HWV2148" s="308"/>
      <c r="HWW2148" s="308"/>
      <c r="HWX2148" s="308"/>
      <c r="HWY2148" s="308"/>
      <c r="HWZ2148" s="308"/>
      <c r="HXA2148" s="308"/>
      <c r="HXB2148" s="308"/>
      <c r="HXC2148" s="308"/>
      <c r="HXD2148" s="308"/>
      <c r="HXE2148" s="308"/>
      <c r="HXF2148" s="308"/>
      <c r="HXG2148" s="308"/>
      <c r="HXH2148" s="308"/>
      <c r="HXI2148" s="308"/>
      <c r="HXJ2148" s="308"/>
      <c r="HXK2148" s="308"/>
      <c r="HXL2148" s="308"/>
      <c r="HXM2148" s="308"/>
      <c r="HXN2148" s="308"/>
      <c r="HXO2148" s="308"/>
      <c r="HXP2148" s="308"/>
      <c r="HXQ2148" s="308"/>
      <c r="HXR2148" s="308"/>
      <c r="HXS2148" s="308"/>
      <c r="HXT2148" s="308"/>
      <c r="HXU2148" s="308"/>
      <c r="HXV2148" s="308"/>
      <c r="HXW2148" s="308"/>
      <c r="HXX2148" s="308"/>
      <c r="HXY2148" s="308"/>
      <c r="HXZ2148" s="308"/>
      <c r="HYA2148" s="308"/>
      <c r="HYB2148" s="308"/>
      <c r="HYC2148" s="308"/>
      <c r="HYD2148" s="308"/>
      <c r="HYE2148" s="308"/>
      <c r="HYF2148" s="308"/>
      <c r="HYG2148" s="308"/>
      <c r="HYH2148" s="308"/>
      <c r="HYI2148" s="308"/>
      <c r="HYJ2148" s="308"/>
      <c r="HYK2148" s="308"/>
      <c r="HYL2148" s="308"/>
      <c r="HYM2148" s="308"/>
      <c r="HYN2148" s="308"/>
      <c r="HYO2148" s="308"/>
      <c r="HYP2148" s="308"/>
      <c r="HYQ2148" s="308"/>
      <c r="HYR2148" s="308"/>
      <c r="HYS2148" s="308"/>
      <c r="HYT2148" s="308"/>
      <c r="HYU2148" s="308"/>
      <c r="HYV2148" s="308"/>
      <c r="HYW2148" s="308"/>
      <c r="HYX2148" s="308"/>
      <c r="HYY2148" s="308"/>
      <c r="HYZ2148" s="308"/>
      <c r="HZA2148" s="308"/>
      <c r="HZB2148" s="308"/>
      <c r="HZC2148" s="308"/>
      <c r="HZD2148" s="308"/>
      <c r="HZE2148" s="308"/>
      <c r="HZF2148" s="308"/>
      <c r="HZG2148" s="308"/>
      <c r="HZH2148" s="308"/>
      <c r="HZI2148" s="308"/>
      <c r="HZJ2148" s="308"/>
      <c r="HZK2148" s="308"/>
      <c r="HZL2148" s="308"/>
      <c r="HZM2148" s="308"/>
      <c r="HZN2148" s="308"/>
      <c r="HZO2148" s="308"/>
      <c r="HZP2148" s="308"/>
      <c r="HZQ2148" s="308"/>
      <c r="HZR2148" s="308"/>
      <c r="HZS2148" s="308"/>
      <c r="HZT2148" s="308"/>
      <c r="HZU2148" s="308"/>
      <c r="HZV2148" s="308"/>
      <c r="HZW2148" s="308"/>
      <c r="HZX2148" s="308"/>
      <c r="HZY2148" s="308"/>
      <c r="HZZ2148" s="308"/>
      <c r="IAA2148" s="308"/>
      <c r="IAB2148" s="308"/>
      <c r="IAC2148" s="308"/>
      <c r="IAD2148" s="308"/>
      <c r="IAE2148" s="308"/>
      <c r="IAF2148" s="308"/>
      <c r="IAG2148" s="308"/>
      <c r="IAH2148" s="308"/>
      <c r="IAI2148" s="308"/>
      <c r="IAJ2148" s="308"/>
      <c r="IAK2148" s="308"/>
      <c r="IAL2148" s="308"/>
      <c r="IAM2148" s="308"/>
      <c r="IAN2148" s="308"/>
      <c r="IAO2148" s="308"/>
      <c r="IAP2148" s="308"/>
      <c r="IAQ2148" s="308"/>
      <c r="IAR2148" s="308"/>
      <c r="IAS2148" s="308"/>
      <c r="IAT2148" s="308"/>
      <c r="IAU2148" s="308"/>
      <c r="IAV2148" s="308"/>
      <c r="IAW2148" s="308"/>
      <c r="IAX2148" s="308"/>
      <c r="IAY2148" s="308"/>
      <c r="IAZ2148" s="308"/>
      <c r="IBA2148" s="308"/>
      <c r="IBB2148" s="308"/>
      <c r="IBC2148" s="308"/>
      <c r="IBD2148" s="308"/>
      <c r="IBE2148" s="308"/>
      <c r="IBF2148" s="308"/>
      <c r="IBG2148" s="308"/>
      <c r="IBH2148" s="308"/>
      <c r="IBI2148" s="308"/>
      <c r="IBJ2148" s="308"/>
      <c r="IBK2148" s="308"/>
      <c r="IBL2148" s="308"/>
      <c r="IBM2148" s="308"/>
      <c r="IBN2148" s="308"/>
      <c r="IBO2148" s="308"/>
      <c r="IBP2148" s="308"/>
      <c r="IBQ2148" s="308"/>
      <c r="IBR2148" s="308"/>
      <c r="IBS2148" s="308"/>
      <c r="IBT2148" s="308"/>
      <c r="IBU2148" s="308"/>
      <c r="IBV2148" s="308"/>
      <c r="IBW2148" s="308"/>
      <c r="IBX2148" s="308"/>
      <c r="IBY2148" s="308"/>
      <c r="IBZ2148" s="308"/>
      <c r="ICA2148" s="308"/>
      <c r="ICB2148" s="308"/>
      <c r="ICC2148" s="308"/>
      <c r="ICD2148" s="308"/>
      <c r="ICE2148" s="308"/>
      <c r="ICF2148" s="308"/>
      <c r="ICG2148" s="308"/>
      <c r="ICH2148" s="308"/>
      <c r="ICI2148" s="308"/>
      <c r="ICJ2148" s="308"/>
      <c r="ICK2148" s="308"/>
      <c r="ICL2148" s="308"/>
      <c r="ICM2148" s="308"/>
      <c r="ICN2148" s="308"/>
      <c r="ICO2148" s="308"/>
      <c r="ICP2148" s="308"/>
      <c r="ICQ2148" s="308"/>
      <c r="ICR2148" s="308"/>
      <c r="ICS2148" s="308"/>
      <c r="ICT2148" s="308"/>
      <c r="ICU2148" s="308"/>
      <c r="ICV2148" s="308"/>
      <c r="ICW2148" s="308"/>
      <c r="ICX2148" s="308"/>
      <c r="ICY2148" s="308"/>
      <c r="ICZ2148" s="308"/>
      <c r="IDA2148" s="308"/>
      <c r="IDB2148" s="308"/>
      <c r="IDC2148" s="308"/>
      <c r="IDD2148" s="308"/>
      <c r="IDE2148" s="308"/>
      <c r="IDF2148" s="308"/>
      <c r="IDG2148" s="308"/>
      <c r="IDH2148" s="308"/>
      <c r="IDI2148" s="308"/>
      <c r="IDJ2148" s="308"/>
      <c r="IDK2148" s="308"/>
      <c r="IDL2148" s="308"/>
      <c r="IDM2148" s="308"/>
      <c r="IDN2148" s="308"/>
      <c r="IDO2148" s="308"/>
      <c r="IDP2148" s="308"/>
      <c r="IDQ2148" s="308"/>
      <c r="IDR2148" s="308"/>
      <c r="IDS2148" s="308"/>
      <c r="IDT2148" s="308"/>
      <c r="IDU2148" s="308"/>
      <c r="IDV2148" s="308"/>
      <c r="IDW2148" s="308"/>
      <c r="IDX2148" s="308"/>
      <c r="IDY2148" s="308"/>
      <c r="IDZ2148" s="308"/>
      <c r="IEA2148" s="308"/>
      <c r="IEB2148" s="308"/>
      <c r="IEC2148" s="308"/>
      <c r="IED2148" s="308"/>
      <c r="IEE2148" s="308"/>
      <c r="IEF2148" s="308"/>
      <c r="IEG2148" s="308"/>
      <c r="IEH2148" s="308"/>
      <c r="IEI2148" s="308"/>
      <c r="IEJ2148" s="308"/>
      <c r="IEK2148" s="308"/>
      <c r="IEL2148" s="308"/>
      <c r="IEM2148" s="308"/>
      <c r="IEN2148" s="308"/>
      <c r="IEO2148" s="308"/>
      <c r="IEP2148" s="308"/>
      <c r="IEQ2148" s="308"/>
      <c r="IER2148" s="308"/>
      <c r="IES2148" s="308"/>
      <c r="IET2148" s="308"/>
      <c r="IEU2148" s="308"/>
      <c r="IEV2148" s="308"/>
      <c r="IEW2148" s="308"/>
      <c r="IEX2148" s="308"/>
      <c r="IEY2148" s="308"/>
      <c r="IEZ2148" s="308"/>
      <c r="IFA2148" s="308"/>
      <c r="IFB2148" s="308"/>
      <c r="IFC2148" s="308"/>
      <c r="IFD2148" s="308"/>
      <c r="IFE2148" s="308"/>
      <c r="IFF2148" s="308"/>
      <c r="IFG2148" s="308"/>
      <c r="IFH2148" s="308"/>
      <c r="IFI2148" s="308"/>
      <c r="IFJ2148" s="308"/>
      <c r="IFK2148" s="308"/>
      <c r="IFL2148" s="308"/>
      <c r="IFM2148" s="308"/>
      <c r="IFN2148" s="308"/>
      <c r="IFO2148" s="308"/>
      <c r="IFP2148" s="308"/>
      <c r="IFQ2148" s="308"/>
      <c r="IFR2148" s="308"/>
      <c r="IFS2148" s="308"/>
      <c r="IFT2148" s="308"/>
      <c r="IFU2148" s="308"/>
      <c r="IFV2148" s="308"/>
      <c r="IFW2148" s="308"/>
      <c r="IFX2148" s="308"/>
      <c r="IFY2148" s="308"/>
      <c r="IFZ2148" s="308"/>
      <c r="IGA2148" s="308"/>
      <c r="IGB2148" s="308"/>
      <c r="IGC2148" s="308"/>
      <c r="IGD2148" s="308"/>
      <c r="IGE2148" s="308"/>
      <c r="IGF2148" s="308"/>
      <c r="IGG2148" s="308"/>
      <c r="IGH2148" s="308"/>
      <c r="IGI2148" s="308"/>
      <c r="IGJ2148" s="308"/>
      <c r="IGK2148" s="308"/>
      <c r="IGL2148" s="308"/>
      <c r="IGM2148" s="308"/>
      <c r="IGN2148" s="308"/>
      <c r="IGO2148" s="308"/>
      <c r="IGP2148" s="308"/>
      <c r="IGQ2148" s="308"/>
      <c r="IGR2148" s="308"/>
      <c r="IGS2148" s="308"/>
      <c r="IGT2148" s="308"/>
      <c r="IGU2148" s="308"/>
      <c r="IGV2148" s="308"/>
      <c r="IGW2148" s="308"/>
      <c r="IGX2148" s="308"/>
      <c r="IGY2148" s="308"/>
      <c r="IGZ2148" s="308"/>
      <c r="IHA2148" s="308"/>
      <c r="IHB2148" s="308"/>
      <c r="IHC2148" s="308"/>
      <c r="IHD2148" s="308"/>
      <c r="IHE2148" s="308"/>
      <c r="IHF2148" s="308"/>
      <c r="IHG2148" s="308"/>
      <c r="IHH2148" s="308"/>
      <c r="IHI2148" s="308"/>
      <c r="IHJ2148" s="308"/>
      <c r="IHK2148" s="308"/>
      <c r="IHL2148" s="308"/>
      <c r="IHM2148" s="308"/>
      <c r="IHN2148" s="308"/>
      <c r="IHO2148" s="308"/>
      <c r="IHP2148" s="308"/>
      <c r="IHQ2148" s="308"/>
      <c r="IHR2148" s="308"/>
      <c r="IHS2148" s="308"/>
      <c r="IHT2148" s="308"/>
      <c r="IHU2148" s="308"/>
      <c r="IHV2148" s="308"/>
      <c r="IHW2148" s="308"/>
      <c r="IHX2148" s="308"/>
      <c r="IHY2148" s="308"/>
      <c r="IHZ2148" s="308"/>
      <c r="IIA2148" s="308"/>
      <c r="IIB2148" s="308"/>
      <c r="IIC2148" s="308"/>
      <c r="IID2148" s="308"/>
      <c r="IIE2148" s="308"/>
      <c r="IIF2148" s="308"/>
      <c r="IIG2148" s="308"/>
      <c r="IIH2148" s="308"/>
      <c r="III2148" s="308"/>
      <c r="IIJ2148" s="308"/>
      <c r="IIK2148" s="308"/>
      <c r="IIL2148" s="308"/>
      <c r="IIM2148" s="308"/>
      <c r="IIN2148" s="308"/>
      <c r="IIO2148" s="308"/>
      <c r="IIP2148" s="308"/>
      <c r="IIQ2148" s="308"/>
      <c r="IIR2148" s="308"/>
      <c r="IIS2148" s="308"/>
      <c r="IIT2148" s="308"/>
      <c r="IIU2148" s="308"/>
      <c r="IIV2148" s="308"/>
      <c r="IIW2148" s="308"/>
      <c r="IIX2148" s="308"/>
      <c r="IIY2148" s="308"/>
      <c r="IIZ2148" s="308"/>
      <c r="IJA2148" s="308"/>
      <c r="IJB2148" s="308"/>
      <c r="IJC2148" s="308"/>
      <c r="IJD2148" s="308"/>
      <c r="IJE2148" s="308"/>
      <c r="IJF2148" s="308"/>
      <c r="IJG2148" s="308"/>
      <c r="IJH2148" s="308"/>
      <c r="IJI2148" s="308"/>
      <c r="IJJ2148" s="308"/>
      <c r="IJK2148" s="308"/>
      <c r="IJL2148" s="308"/>
      <c r="IJM2148" s="308"/>
      <c r="IJN2148" s="308"/>
      <c r="IJO2148" s="308"/>
      <c r="IJP2148" s="308"/>
      <c r="IJQ2148" s="308"/>
      <c r="IJR2148" s="308"/>
      <c r="IJS2148" s="308"/>
      <c r="IJT2148" s="308"/>
      <c r="IJU2148" s="308"/>
      <c r="IJV2148" s="308"/>
      <c r="IJW2148" s="308"/>
      <c r="IJX2148" s="308"/>
      <c r="IJY2148" s="308"/>
      <c r="IJZ2148" s="308"/>
      <c r="IKA2148" s="308"/>
      <c r="IKB2148" s="308"/>
      <c r="IKC2148" s="308"/>
      <c r="IKD2148" s="308"/>
      <c r="IKE2148" s="308"/>
      <c r="IKF2148" s="308"/>
      <c r="IKG2148" s="308"/>
      <c r="IKH2148" s="308"/>
      <c r="IKI2148" s="308"/>
      <c r="IKJ2148" s="308"/>
      <c r="IKK2148" s="308"/>
      <c r="IKL2148" s="308"/>
      <c r="IKM2148" s="308"/>
      <c r="IKN2148" s="308"/>
      <c r="IKO2148" s="308"/>
      <c r="IKP2148" s="308"/>
      <c r="IKQ2148" s="308"/>
      <c r="IKR2148" s="308"/>
      <c r="IKS2148" s="308"/>
      <c r="IKT2148" s="308"/>
      <c r="IKU2148" s="308"/>
      <c r="IKV2148" s="308"/>
      <c r="IKW2148" s="308"/>
      <c r="IKX2148" s="308"/>
      <c r="IKY2148" s="308"/>
      <c r="IKZ2148" s="308"/>
      <c r="ILA2148" s="308"/>
      <c r="ILB2148" s="308"/>
      <c r="ILC2148" s="308"/>
      <c r="ILD2148" s="308"/>
      <c r="ILE2148" s="308"/>
      <c r="ILF2148" s="308"/>
      <c r="ILG2148" s="308"/>
      <c r="ILH2148" s="308"/>
      <c r="ILI2148" s="308"/>
      <c r="ILJ2148" s="308"/>
      <c r="ILK2148" s="308"/>
      <c r="ILL2148" s="308"/>
      <c r="ILM2148" s="308"/>
      <c r="ILN2148" s="308"/>
      <c r="ILO2148" s="308"/>
      <c r="ILP2148" s="308"/>
      <c r="ILQ2148" s="308"/>
      <c r="ILR2148" s="308"/>
      <c r="ILS2148" s="308"/>
      <c r="ILT2148" s="308"/>
      <c r="ILU2148" s="308"/>
      <c r="ILV2148" s="308"/>
      <c r="ILW2148" s="308"/>
      <c r="ILX2148" s="308"/>
      <c r="ILY2148" s="308"/>
      <c r="ILZ2148" s="308"/>
      <c r="IMA2148" s="308"/>
      <c r="IMB2148" s="308"/>
      <c r="IMC2148" s="308"/>
      <c r="IMD2148" s="308"/>
      <c r="IME2148" s="308"/>
      <c r="IMF2148" s="308"/>
      <c r="IMG2148" s="308"/>
      <c r="IMH2148" s="308"/>
      <c r="IMI2148" s="308"/>
      <c r="IMJ2148" s="308"/>
      <c r="IMK2148" s="308"/>
      <c r="IML2148" s="308"/>
      <c r="IMM2148" s="308"/>
      <c r="IMN2148" s="308"/>
      <c r="IMO2148" s="308"/>
      <c r="IMP2148" s="308"/>
      <c r="IMQ2148" s="308"/>
      <c r="IMR2148" s="308"/>
      <c r="IMS2148" s="308"/>
      <c r="IMT2148" s="308"/>
      <c r="IMU2148" s="308"/>
      <c r="IMV2148" s="308"/>
      <c r="IMW2148" s="308"/>
      <c r="IMX2148" s="308"/>
      <c r="IMY2148" s="308"/>
      <c r="IMZ2148" s="308"/>
      <c r="INA2148" s="308"/>
      <c r="INB2148" s="308"/>
      <c r="INC2148" s="308"/>
      <c r="IND2148" s="308"/>
      <c r="INE2148" s="308"/>
      <c r="INF2148" s="308"/>
      <c r="ING2148" s="308"/>
      <c r="INH2148" s="308"/>
      <c r="INI2148" s="308"/>
      <c r="INJ2148" s="308"/>
      <c r="INK2148" s="308"/>
      <c r="INL2148" s="308"/>
      <c r="INM2148" s="308"/>
      <c r="INN2148" s="308"/>
      <c r="INO2148" s="308"/>
      <c r="INP2148" s="308"/>
      <c r="INQ2148" s="308"/>
      <c r="INR2148" s="308"/>
      <c r="INS2148" s="308"/>
      <c r="INT2148" s="308"/>
      <c r="INU2148" s="308"/>
      <c r="INV2148" s="308"/>
      <c r="INW2148" s="308"/>
      <c r="INX2148" s="308"/>
      <c r="INY2148" s="308"/>
      <c r="INZ2148" s="308"/>
      <c r="IOA2148" s="308"/>
      <c r="IOB2148" s="308"/>
      <c r="IOC2148" s="308"/>
      <c r="IOD2148" s="308"/>
      <c r="IOE2148" s="308"/>
      <c r="IOF2148" s="308"/>
      <c r="IOG2148" s="308"/>
      <c r="IOH2148" s="308"/>
      <c r="IOI2148" s="308"/>
      <c r="IOJ2148" s="308"/>
      <c r="IOK2148" s="308"/>
      <c r="IOL2148" s="308"/>
      <c r="IOM2148" s="308"/>
      <c r="ION2148" s="308"/>
      <c r="IOO2148" s="308"/>
      <c r="IOP2148" s="308"/>
      <c r="IOQ2148" s="308"/>
      <c r="IOR2148" s="308"/>
      <c r="IOS2148" s="308"/>
      <c r="IOT2148" s="308"/>
      <c r="IOU2148" s="308"/>
      <c r="IOV2148" s="308"/>
      <c r="IOW2148" s="308"/>
      <c r="IOX2148" s="308"/>
      <c r="IOY2148" s="308"/>
      <c r="IOZ2148" s="308"/>
      <c r="IPA2148" s="308"/>
      <c r="IPB2148" s="308"/>
      <c r="IPC2148" s="308"/>
      <c r="IPD2148" s="308"/>
      <c r="IPE2148" s="308"/>
      <c r="IPF2148" s="308"/>
      <c r="IPG2148" s="308"/>
      <c r="IPH2148" s="308"/>
      <c r="IPI2148" s="308"/>
      <c r="IPJ2148" s="308"/>
      <c r="IPK2148" s="308"/>
      <c r="IPL2148" s="308"/>
      <c r="IPM2148" s="308"/>
      <c r="IPN2148" s="308"/>
      <c r="IPO2148" s="308"/>
      <c r="IPP2148" s="308"/>
      <c r="IPQ2148" s="308"/>
      <c r="IPR2148" s="308"/>
      <c r="IPS2148" s="308"/>
      <c r="IPT2148" s="308"/>
      <c r="IPU2148" s="308"/>
      <c r="IPV2148" s="308"/>
      <c r="IPW2148" s="308"/>
      <c r="IPX2148" s="308"/>
      <c r="IPY2148" s="308"/>
      <c r="IPZ2148" s="308"/>
      <c r="IQA2148" s="308"/>
      <c r="IQB2148" s="308"/>
      <c r="IQC2148" s="308"/>
      <c r="IQD2148" s="308"/>
      <c r="IQE2148" s="308"/>
      <c r="IQF2148" s="308"/>
      <c r="IQG2148" s="308"/>
      <c r="IQH2148" s="308"/>
      <c r="IQI2148" s="308"/>
      <c r="IQJ2148" s="308"/>
      <c r="IQK2148" s="308"/>
      <c r="IQL2148" s="308"/>
      <c r="IQM2148" s="308"/>
      <c r="IQN2148" s="308"/>
      <c r="IQO2148" s="308"/>
      <c r="IQP2148" s="308"/>
      <c r="IQQ2148" s="308"/>
      <c r="IQR2148" s="308"/>
      <c r="IQS2148" s="308"/>
      <c r="IQT2148" s="308"/>
      <c r="IQU2148" s="308"/>
      <c r="IQV2148" s="308"/>
      <c r="IQW2148" s="308"/>
      <c r="IQX2148" s="308"/>
      <c r="IQY2148" s="308"/>
      <c r="IQZ2148" s="308"/>
      <c r="IRA2148" s="308"/>
      <c r="IRB2148" s="308"/>
      <c r="IRC2148" s="308"/>
      <c r="IRD2148" s="308"/>
      <c r="IRE2148" s="308"/>
      <c r="IRF2148" s="308"/>
      <c r="IRG2148" s="308"/>
      <c r="IRH2148" s="308"/>
      <c r="IRI2148" s="308"/>
      <c r="IRJ2148" s="308"/>
      <c r="IRK2148" s="308"/>
      <c r="IRL2148" s="308"/>
      <c r="IRM2148" s="308"/>
      <c r="IRN2148" s="308"/>
      <c r="IRO2148" s="308"/>
      <c r="IRP2148" s="308"/>
      <c r="IRQ2148" s="308"/>
      <c r="IRR2148" s="308"/>
      <c r="IRS2148" s="308"/>
      <c r="IRT2148" s="308"/>
      <c r="IRU2148" s="308"/>
      <c r="IRV2148" s="308"/>
      <c r="IRW2148" s="308"/>
      <c r="IRX2148" s="308"/>
      <c r="IRY2148" s="308"/>
      <c r="IRZ2148" s="308"/>
      <c r="ISA2148" s="308"/>
      <c r="ISB2148" s="308"/>
      <c r="ISC2148" s="308"/>
      <c r="ISD2148" s="308"/>
      <c r="ISE2148" s="308"/>
      <c r="ISF2148" s="308"/>
      <c r="ISG2148" s="308"/>
      <c r="ISH2148" s="308"/>
      <c r="ISI2148" s="308"/>
      <c r="ISJ2148" s="308"/>
      <c r="ISK2148" s="308"/>
      <c r="ISL2148" s="308"/>
      <c r="ISM2148" s="308"/>
      <c r="ISN2148" s="308"/>
      <c r="ISO2148" s="308"/>
      <c r="ISP2148" s="308"/>
      <c r="ISQ2148" s="308"/>
      <c r="ISR2148" s="308"/>
      <c r="ISS2148" s="308"/>
      <c r="IST2148" s="308"/>
      <c r="ISU2148" s="308"/>
      <c r="ISV2148" s="308"/>
      <c r="ISW2148" s="308"/>
      <c r="ISX2148" s="308"/>
      <c r="ISY2148" s="308"/>
      <c r="ISZ2148" s="308"/>
      <c r="ITA2148" s="308"/>
      <c r="ITB2148" s="308"/>
      <c r="ITC2148" s="308"/>
      <c r="ITD2148" s="308"/>
      <c r="ITE2148" s="308"/>
      <c r="ITF2148" s="308"/>
      <c r="ITG2148" s="308"/>
      <c r="ITH2148" s="308"/>
      <c r="ITI2148" s="308"/>
      <c r="ITJ2148" s="308"/>
      <c r="ITK2148" s="308"/>
      <c r="ITL2148" s="308"/>
      <c r="ITM2148" s="308"/>
      <c r="ITN2148" s="308"/>
      <c r="ITO2148" s="308"/>
      <c r="ITP2148" s="308"/>
      <c r="ITQ2148" s="308"/>
      <c r="ITR2148" s="308"/>
      <c r="ITS2148" s="308"/>
      <c r="ITT2148" s="308"/>
      <c r="ITU2148" s="308"/>
      <c r="ITV2148" s="308"/>
      <c r="ITW2148" s="308"/>
      <c r="ITX2148" s="308"/>
      <c r="ITY2148" s="308"/>
      <c r="ITZ2148" s="308"/>
      <c r="IUA2148" s="308"/>
      <c r="IUB2148" s="308"/>
      <c r="IUC2148" s="308"/>
      <c r="IUD2148" s="308"/>
      <c r="IUE2148" s="308"/>
      <c r="IUF2148" s="308"/>
      <c r="IUG2148" s="308"/>
      <c r="IUH2148" s="308"/>
      <c r="IUI2148" s="308"/>
      <c r="IUJ2148" s="308"/>
      <c r="IUK2148" s="308"/>
      <c r="IUL2148" s="308"/>
      <c r="IUM2148" s="308"/>
      <c r="IUN2148" s="308"/>
      <c r="IUO2148" s="308"/>
      <c r="IUP2148" s="308"/>
      <c r="IUQ2148" s="308"/>
      <c r="IUR2148" s="308"/>
      <c r="IUS2148" s="308"/>
      <c r="IUT2148" s="308"/>
      <c r="IUU2148" s="308"/>
      <c r="IUV2148" s="308"/>
      <c r="IUW2148" s="308"/>
      <c r="IUX2148" s="308"/>
      <c r="IUY2148" s="308"/>
      <c r="IUZ2148" s="308"/>
      <c r="IVA2148" s="308"/>
      <c r="IVB2148" s="308"/>
      <c r="IVC2148" s="308"/>
      <c r="IVD2148" s="308"/>
      <c r="IVE2148" s="308"/>
      <c r="IVF2148" s="308"/>
      <c r="IVG2148" s="308"/>
      <c r="IVH2148" s="308"/>
      <c r="IVI2148" s="308"/>
      <c r="IVJ2148" s="308"/>
      <c r="IVK2148" s="308"/>
      <c r="IVL2148" s="308"/>
      <c r="IVM2148" s="308"/>
      <c r="IVN2148" s="308"/>
      <c r="IVO2148" s="308"/>
      <c r="IVP2148" s="308"/>
      <c r="IVQ2148" s="308"/>
      <c r="IVR2148" s="308"/>
      <c r="IVS2148" s="308"/>
      <c r="IVT2148" s="308"/>
      <c r="IVU2148" s="308"/>
      <c r="IVV2148" s="308"/>
      <c r="IVW2148" s="308"/>
      <c r="IVX2148" s="308"/>
      <c r="IVY2148" s="308"/>
      <c r="IVZ2148" s="308"/>
      <c r="IWA2148" s="308"/>
      <c r="IWB2148" s="308"/>
      <c r="IWC2148" s="308"/>
      <c r="IWD2148" s="308"/>
      <c r="IWE2148" s="308"/>
      <c r="IWF2148" s="308"/>
      <c r="IWG2148" s="308"/>
      <c r="IWH2148" s="308"/>
      <c r="IWI2148" s="308"/>
      <c r="IWJ2148" s="308"/>
      <c r="IWK2148" s="308"/>
      <c r="IWL2148" s="308"/>
      <c r="IWM2148" s="308"/>
      <c r="IWN2148" s="308"/>
      <c r="IWO2148" s="308"/>
      <c r="IWP2148" s="308"/>
      <c r="IWQ2148" s="308"/>
      <c r="IWR2148" s="308"/>
      <c r="IWS2148" s="308"/>
      <c r="IWT2148" s="308"/>
      <c r="IWU2148" s="308"/>
      <c r="IWV2148" s="308"/>
      <c r="IWW2148" s="308"/>
      <c r="IWX2148" s="308"/>
      <c r="IWY2148" s="308"/>
      <c r="IWZ2148" s="308"/>
      <c r="IXA2148" s="308"/>
      <c r="IXB2148" s="308"/>
      <c r="IXC2148" s="308"/>
      <c r="IXD2148" s="308"/>
      <c r="IXE2148" s="308"/>
      <c r="IXF2148" s="308"/>
      <c r="IXG2148" s="308"/>
      <c r="IXH2148" s="308"/>
      <c r="IXI2148" s="308"/>
      <c r="IXJ2148" s="308"/>
      <c r="IXK2148" s="308"/>
      <c r="IXL2148" s="308"/>
      <c r="IXM2148" s="308"/>
      <c r="IXN2148" s="308"/>
      <c r="IXO2148" s="308"/>
      <c r="IXP2148" s="308"/>
      <c r="IXQ2148" s="308"/>
      <c r="IXR2148" s="308"/>
      <c r="IXS2148" s="308"/>
      <c r="IXT2148" s="308"/>
      <c r="IXU2148" s="308"/>
      <c r="IXV2148" s="308"/>
      <c r="IXW2148" s="308"/>
      <c r="IXX2148" s="308"/>
      <c r="IXY2148" s="308"/>
      <c r="IXZ2148" s="308"/>
      <c r="IYA2148" s="308"/>
      <c r="IYB2148" s="308"/>
      <c r="IYC2148" s="308"/>
      <c r="IYD2148" s="308"/>
      <c r="IYE2148" s="308"/>
      <c r="IYF2148" s="308"/>
      <c r="IYG2148" s="308"/>
      <c r="IYH2148" s="308"/>
      <c r="IYI2148" s="308"/>
      <c r="IYJ2148" s="308"/>
      <c r="IYK2148" s="308"/>
      <c r="IYL2148" s="308"/>
      <c r="IYM2148" s="308"/>
      <c r="IYN2148" s="308"/>
      <c r="IYO2148" s="308"/>
      <c r="IYP2148" s="308"/>
      <c r="IYQ2148" s="308"/>
      <c r="IYR2148" s="308"/>
      <c r="IYS2148" s="308"/>
      <c r="IYT2148" s="308"/>
      <c r="IYU2148" s="308"/>
      <c r="IYV2148" s="308"/>
      <c r="IYW2148" s="308"/>
      <c r="IYX2148" s="308"/>
      <c r="IYY2148" s="308"/>
      <c r="IYZ2148" s="308"/>
      <c r="IZA2148" s="308"/>
      <c r="IZB2148" s="308"/>
      <c r="IZC2148" s="308"/>
      <c r="IZD2148" s="308"/>
      <c r="IZE2148" s="308"/>
      <c r="IZF2148" s="308"/>
      <c r="IZG2148" s="308"/>
      <c r="IZH2148" s="308"/>
      <c r="IZI2148" s="308"/>
      <c r="IZJ2148" s="308"/>
      <c r="IZK2148" s="308"/>
      <c r="IZL2148" s="308"/>
      <c r="IZM2148" s="308"/>
      <c r="IZN2148" s="308"/>
      <c r="IZO2148" s="308"/>
      <c r="IZP2148" s="308"/>
      <c r="IZQ2148" s="308"/>
      <c r="IZR2148" s="308"/>
      <c r="IZS2148" s="308"/>
      <c r="IZT2148" s="308"/>
      <c r="IZU2148" s="308"/>
      <c r="IZV2148" s="308"/>
      <c r="IZW2148" s="308"/>
      <c r="IZX2148" s="308"/>
      <c r="IZY2148" s="308"/>
      <c r="IZZ2148" s="308"/>
      <c r="JAA2148" s="308"/>
      <c r="JAB2148" s="308"/>
      <c r="JAC2148" s="308"/>
      <c r="JAD2148" s="308"/>
      <c r="JAE2148" s="308"/>
      <c r="JAF2148" s="308"/>
      <c r="JAG2148" s="308"/>
      <c r="JAH2148" s="308"/>
      <c r="JAI2148" s="308"/>
      <c r="JAJ2148" s="308"/>
      <c r="JAK2148" s="308"/>
      <c r="JAL2148" s="308"/>
      <c r="JAM2148" s="308"/>
      <c r="JAN2148" s="308"/>
      <c r="JAO2148" s="308"/>
      <c r="JAP2148" s="308"/>
      <c r="JAQ2148" s="308"/>
      <c r="JAR2148" s="308"/>
      <c r="JAS2148" s="308"/>
      <c r="JAT2148" s="308"/>
      <c r="JAU2148" s="308"/>
      <c r="JAV2148" s="308"/>
      <c r="JAW2148" s="308"/>
      <c r="JAX2148" s="308"/>
      <c r="JAY2148" s="308"/>
      <c r="JAZ2148" s="308"/>
      <c r="JBA2148" s="308"/>
      <c r="JBB2148" s="308"/>
      <c r="JBC2148" s="308"/>
      <c r="JBD2148" s="308"/>
      <c r="JBE2148" s="308"/>
      <c r="JBF2148" s="308"/>
      <c r="JBG2148" s="308"/>
      <c r="JBH2148" s="308"/>
      <c r="JBI2148" s="308"/>
      <c r="JBJ2148" s="308"/>
      <c r="JBK2148" s="308"/>
      <c r="JBL2148" s="308"/>
      <c r="JBM2148" s="308"/>
      <c r="JBN2148" s="308"/>
      <c r="JBO2148" s="308"/>
      <c r="JBP2148" s="308"/>
      <c r="JBQ2148" s="308"/>
      <c r="JBR2148" s="308"/>
      <c r="JBS2148" s="308"/>
      <c r="JBT2148" s="308"/>
      <c r="JBU2148" s="308"/>
      <c r="JBV2148" s="308"/>
      <c r="JBW2148" s="308"/>
      <c r="JBX2148" s="308"/>
      <c r="JBY2148" s="308"/>
      <c r="JBZ2148" s="308"/>
      <c r="JCA2148" s="308"/>
      <c r="JCB2148" s="308"/>
      <c r="JCC2148" s="308"/>
      <c r="JCD2148" s="308"/>
      <c r="JCE2148" s="308"/>
      <c r="JCF2148" s="308"/>
      <c r="JCG2148" s="308"/>
      <c r="JCH2148" s="308"/>
      <c r="JCI2148" s="308"/>
      <c r="JCJ2148" s="308"/>
      <c r="JCK2148" s="308"/>
      <c r="JCL2148" s="308"/>
      <c r="JCM2148" s="308"/>
      <c r="JCN2148" s="308"/>
      <c r="JCO2148" s="308"/>
      <c r="JCP2148" s="308"/>
      <c r="JCQ2148" s="308"/>
      <c r="JCR2148" s="308"/>
      <c r="JCS2148" s="308"/>
      <c r="JCT2148" s="308"/>
      <c r="JCU2148" s="308"/>
      <c r="JCV2148" s="308"/>
      <c r="JCW2148" s="308"/>
      <c r="JCX2148" s="308"/>
      <c r="JCY2148" s="308"/>
      <c r="JCZ2148" s="308"/>
      <c r="JDA2148" s="308"/>
      <c r="JDB2148" s="308"/>
      <c r="JDC2148" s="308"/>
      <c r="JDD2148" s="308"/>
      <c r="JDE2148" s="308"/>
      <c r="JDF2148" s="308"/>
      <c r="JDG2148" s="308"/>
      <c r="JDH2148" s="308"/>
      <c r="JDI2148" s="308"/>
      <c r="JDJ2148" s="308"/>
      <c r="JDK2148" s="308"/>
      <c r="JDL2148" s="308"/>
      <c r="JDM2148" s="308"/>
      <c r="JDN2148" s="308"/>
      <c r="JDO2148" s="308"/>
      <c r="JDP2148" s="308"/>
      <c r="JDQ2148" s="308"/>
      <c r="JDR2148" s="308"/>
      <c r="JDS2148" s="308"/>
      <c r="JDT2148" s="308"/>
      <c r="JDU2148" s="308"/>
      <c r="JDV2148" s="308"/>
      <c r="JDW2148" s="308"/>
      <c r="JDX2148" s="308"/>
      <c r="JDY2148" s="308"/>
      <c r="JDZ2148" s="308"/>
      <c r="JEA2148" s="308"/>
      <c r="JEB2148" s="308"/>
      <c r="JEC2148" s="308"/>
      <c r="JED2148" s="308"/>
      <c r="JEE2148" s="308"/>
      <c r="JEF2148" s="308"/>
      <c r="JEG2148" s="308"/>
      <c r="JEH2148" s="308"/>
      <c r="JEI2148" s="308"/>
      <c r="JEJ2148" s="308"/>
      <c r="JEK2148" s="308"/>
      <c r="JEL2148" s="308"/>
      <c r="JEM2148" s="308"/>
      <c r="JEN2148" s="308"/>
      <c r="JEO2148" s="308"/>
      <c r="JEP2148" s="308"/>
      <c r="JEQ2148" s="308"/>
      <c r="JER2148" s="308"/>
      <c r="JES2148" s="308"/>
      <c r="JET2148" s="308"/>
      <c r="JEU2148" s="308"/>
      <c r="JEV2148" s="308"/>
      <c r="JEW2148" s="308"/>
      <c r="JEX2148" s="308"/>
      <c r="JEY2148" s="308"/>
      <c r="JEZ2148" s="308"/>
      <c r="JFA2148" s="308"/>
      <c r="JFB2148" s="308"/>
      <c r="JFC2148" s="308"/>
      <c r="JFD2148" s="308"/>
      <c r="JFE2148" s="308"/>
      <c r="JFF2148" s="308"/>
      <c r="JFG2148" s="308"/>
      <c r="JFH2148" s="308"/>
      <c r="JFI2148" s="308"/>
      <c r="JFJ2148" s="308"/>
      <c r="JFK2148" s="308"/>
      <c r="JFL2148" s="308"/>
      <c r="JFM2148" s="308"/>
      <c r="JFN2148" s="308"/>
      <c r="JFO2148" s="308"/>
      <c r="JFP2148" s="308"/>
      <c r="JFQ2148" s="308"/>
      <c r="JFR2148" s="308"/>
      <c r="JFS2148" s="308"/>
      <c r="JFT2148" s="308"/>
      <c r="JFU2148" s="308"/>
      <c r="JFV2148" s="308"/>
      <c r="JFW2148" s="308"/>
      <c r="JFX2148" s="308"/>
      <c r="JFY2148" s="308"/>
      <c r="JFZ2148" s="308"/>
      <c r="JGA2148" s="308"/>
      <c r="JGB2148" s="308"/>
      <c r="JGC2148" s="308"/>
      <c r="JGD2148" s="308"/>
      <c r="JGE2148" s="308"/>
      <c r="JGF2148" s="308"/>
      <c r="JGG2148" s="308"/>
      <c r="JGH2148" s="308"/>
      <c r="JGI2148" s="308"/>
      <c r="JGJ2148" s="308"/>
      <c r="JGK2148" s="308"/>
      <c r="JGL2148" s="308"/>
      <c r="JGM2148" s="308"/>
      <c r="JGN2148" s="308"/>
      <c r="JGO2148" s="308"/>
      <c r="JGP2148" s="308"/>
      <c r="JGQ2148" s="308"/>
      <c r="JGR2148" s="308"/>
      <c r="JGS2148" s="308"/>
      <c r="JGT2148" s="308"/>
      <c r="JGU2148" s="308"/>
      <c r="JGV2148" s="308"/>
      <c r="JGW2148" s="308"/>
      <c r="JGX2148" s="308"/>
      <c r="JGY2148" s="308"/>
      <c r="JGZ2148" s="308"/>
      <c r="JHA2148" s="308"/>
      <c r="JHB2148" s="308"/>
      <c r="JHC2148" s="308"/>
      <c r="JHD2148" s="308"/>
      <c r="JHE2148" s="308"/>
      <c r="JHF2148" s="308"/>
      <c r="JHG2148" s="308"/>
      <c r="JHH2148" s="308"/>
      <c r="JHI2148" s="308"/>
      <c r="JHJ2148" s="308"/>
      <c r="JHK2148" s="308"/>
      <c r="JHL2148" s="308"/>
      <c r="JHM2148" s="308"/>
      <c r="JHN2148" s="308"/>
      <c r="JHO2148" s="308"/>
      <c r="JHP2148" s="308"/>
      <c r="JHQ2148" s="308"/>
      <c r="JHR2148" s="308"/>
      <c r="JHS2148" s="308"/>
      <c r="JHT2148" s="308"/>
      <c r="JHU2148" s="308"/>
      <c r="JHV2148" s="308"/>
      <c r="JHW2148" s="308"/>
      <c r="JHX2148" s="308"/>
      <c r="JHY2148" s="308"/>
      <c r="JHZ2148" s="308"/>
      <c r="JIA2148" s="308"/>
      <c r="JIB2148" s="308"/>
      <c r="JIC2148" s="308"/>
      <c r="JID2148" s="308"/>
      <c r="JIE2148" s="308"/>
      <c r="JIF2148" s="308"/>
      <c r="JIG2148" s="308"/>
      <c r="JIH2148" s="308"/>
      <c r="JII2148" s="308"/>
      <c r="JIJ2148" s="308"/>
      <c r="JIK2148" s="308"/>
      <c r="JIL2148" s="308"/>
      <c r="JIM2148" s="308"/>
      <c r="JIN2148" s="308"/>
      <c r="JIO2148" s="308"/>
      <c r="JIP2148" s="308"/>
      <c r="JIQ2148" s="308"/>
      <c r="JIR2148" s="308"/>
      <c r="JIS2148" s="308"/>
      <c r="JIT2148" s="308"/>
      <c r="JIU2148" s="308"/>
      <c r="JIV2148" s="308"/>
      <c r="JIW2148" s="308"/>
      <c r="JIX2148" s="308"/>
      <c r="JIY2148" s="308"/>
      <c r="JIZ2148" s="308"/>
      <c r="JJA2148" s="308"/>
      <c r="JJB2148" s="308"/>
      <c r="JJC2148" s="308"/>
      <c r="JJD2148" s="308"/>
      <c r="JJE2148" s="308"/>
      <c r="JJF2148" s="308"/>
      <c r="JJG2148" s="308"/>
      <c r="JJH2148" s="308"/>
      <c r="JJI2148" s="308"/>
      <c r="JJJ2148" s="308"/>
      <c r="JJK2148" s="308"/>
      <c r="JJL2148" s="308"/>
      <c r="JJM2148" s="308"/>
      <c r="JJN2148" s="308"/>
      <c r="JJO2148" s="308"/>
      <c r="JJP2148" s="308"/>
      <c r="JJQ2148" s="308"/>
      <c r="JJR2148" s="308"/>
      <c r="JJS2148" s="308"/>
      <c r="JJT2148" s="308"/>
      <c r="JJU2148" s="308"/>
      <c r="JJV2148" s="308"/>
      <c r="JJW2148" s="308"/>
      <c r="JJX2148" s="308"/>
      <c r="JJY2148" s="308"/>
      <c r="JJZ2148" s="308"/>
      <c r="JKA2148" s="308"/>
      <c r="JKB2148" s="308"/>
      <c r="JKC2148" s="308"/>
      <c r="JKD2148" s="308"/>
      <c r="JKE2148" s="308"/>
      <c r="JKF2148" s="308"/>
      <c r="JKG2148" s="308"/>
      <c r="JKH2148" s="308"/>
      <c r="JKI2148" s="308"/>
      <c r="JKJ2148" s="308"/>
      <c r="JKK2148" s="308"/>
      <c r="JKL2148" s="308"/>
      <c r="JKM2148" s="308"/>
      <c r="JKN2148" s="308"/>
      <c r="JKO2148" s="308"/>
      <c r="JKP2148" s="308"/>
      <c r="JKQ2148" s="308"/>
      <c r="JKR2148" s="308"/>
      <c r="JKS2148" s="308"/>
      <c r="JKT2148" s="308"/>
      <c r="JKU2148" s="308"/>
      <c r="JKV2148" s="308"/>
      <c r="JKW2148" s="308"/>
      <c r="JKX2148" s="308"/>
      <c r="JKY2148" s="308"/>
      <c r="JKZ2148" s="308"/>
      <c r="JLA2148" s="308"/>
      <c r="JLB2148" s="308"/>
      <c r="JLC2148" s="308"/>
      <c r="JLD2148" s="308"/>
      <c r="JLE2148" s="308"/>
      <c r="JLF2148" s="308"/>
      <c r="JLG2148" s="308"/>
      <c r="JLH2148" s="308"/>
      <c r="JLI2148" s="308"/>
      <c r="JLJ2148" s="308"/>
      <c r="JLK2148" s="308"/>
      <c r="JLL2148" s="308"/>
      <c r="JLM2148" s="308"/>
      <c r="JLN2148" s="308"/>
      <c r="JLO2148" s="308"/>
      <c r="JLP2148" s="308"/>
      <c r="JLQ2148" s="308"/>
      <c r="JLR2148" s="308"/>
      <c r="JLS2148" s="308"/>
      <c r="JLT2148" s="308"/>
      <c r="JLU2148" s="308"/>
      <c r="JLV2148" s="308"/>
      <c r="JLW2148" s="308"/>
      <c r="JLX2148" s="308"/>
      <c r="JLY2148" s="308"/>
      <c r="JLZ2148" s="308"/>
      <c r="JMA2148" s="308"/>
      <c r="JMB2148" s="308"/>
      <c r="JMC2148" s="308"/>
      <c r="JMD2148" s="308"/>
      <c r="JME2148" s="308"/>
      <c r="JMF2148" s="308"/>
      <c r="JMG2148" s="308"/>
      <c r="JMH2148" s="308"/>
      <c r="JMI2148" s="308"/>
      <c r="JMJ2148" s="308"/>
      <c r="JMK2148" s="308"/>
      <c r="JML2148" s="308"/>
      <c r="JMM2148" s="308"/>
      <c r="JMN2148" s="308"/>
      <c r="JMO2148" s="308"/>
      <c r="JMP2148" s="308"/>
      <c r="JMQ2148" s="308"/>
      <c r="JMR2148" s="308"/>
      <c r="JMS2148" s="308"/>
      <c r="JMT2148" s="308"/>
      <c r="JMU2148" s="308"/>
      <c r="JMV2148" s="308"/>
      <c r="JMW2148" s="308"/>
      <c r="JMX2148" s="308"/>
      <c r="JMY2148" s="308"/>
      <c r="JMZ2148" s="308"/>
      <c r="JNA2148" s="308"/>
      <c r="JNB2148" s="308"/>
      <c r="JNC2148" s="308"/>
      <c r="JND2148" s="308"/>
      <c r="JNE2148" s="308"/>
      <c r="JNF2148" s="308"/>
      <c r="JNG2148" s="308"/>
      <c r="JNH2148" s="308"/>
      <c r="JNI2148" s="308"/>
      <c r="JNJ2148" s="308"/>
      <c r="JNK2148" s="308"/>
      <c r="JNL2148" s="308"/>
      <c r="JNM2148" s="308"/>
      <c r="JNN2148" s="308"/>
      <c r="JNO2148" s="308"/>
      <c r="JNP2148" s="308"/>
      <c r="JNQ2148" s="308"/>
      <c r="JNR2148" s="308"/>
      <c r="JNS2148" s="308"/>
      <c r="JNT2148" s="308"/>
      <c r="JNU2148" s="308"/>
      <c r="JNV2148" s="308"/>
      <c r="JNW2148" s="308"/>
      <c r="JNX2148" s="308"/>
      <c r="JNY2148" s="308"/>
      <c r="JNZ2148" s="308"/>
      <c r="JOA2148" s="308"/>
      <c r="JOB2148" s="308"/>
      <c r="JOC2148" s="308"/>
      <c r="JOD2148" s="308"/>
      <c r="JOE2148" s="308"/>
      <c r="JOF2148" s="308"/>
      <c r="JOG2148" s="308"/>
      <c r="JOH2148" s="308"/>
      <c r="JOI2148" s="308"/>
      <c r="JOJ2148" s="308"/>
      <c r="JOK2148" s="308"/>
      <c r="JOL2148" s="308"/>
      <c r="JOM2148" s="308"/>
      <c r="JON2148" s="308"/>
      <c r="JOO2148" s="308"/>
      <c r="JOP2148" s="308"/>
      <c r="JOQ2148" s="308"/>
      <c r="JOR2148" s="308"/>
      <c r="JOS2148" s="308"/>
      <c r="JOT2148" s="308"/>
      <c r="JOU2148" s="308"/>
      <c r="JOV2148" s="308"/>
      <c r="JOW2148" s="308"/>
      <c r="JOX2148" s="308"/>
      <c r="JOY2148" s="308"/>
      <c r="JOZ2148" s="308"/>
      <c r="JPA2148" s="308"/>
      <c r="JPB2148" s="308"/>
      <c r="JPC2148" s="308"/>
      <c r="JPD2148" s="308"/>
      <c r="JPE2148" s="308"/>
      <c r="JPF2148" s="308"/>
      <c r="JPG2148" s="308"/>
      <c r="JPH2148" s="308"/>
      <c r="JPI2148" s="308"/>
      <c r="JPJ2148" s="308"/>
      <c r="JPK2148" s="308"/>
      <c r="JPL2148" s="308"/>
      <c r="JPM2148" s="308"/>
      <c r="JPN2148" s="308"/>
      <c r="JPO2148" s="308"/>
      <c r="JPP2148" s="308"/>
      <c r="JPQ2148" s="308"/>
      <c r="JPR2148" s="308"/>
      <c r="JPS2148" s="308"/>
      <c r="JPT2148" s="308"/>
      <c r="JPU2148" s="308"/>
      <c r="JPV2148" s="308"/>
      <c r="JPW2148" s="308"/>
      <c r="JPX2148" s="308"/>
      <c r="JPY2148" s="308"/>
      <c r="JPZ2148" s="308"/>
      <c r="JQA2148" s="308"/>
      <c r="JQB2148" s="308"/>
      <c r="JQC2148" s="308"/>
      <c r="JQD2148" s="308"/>
      <c r="JQE2148" s="308"/>
      <c r="JQF2148" s="308"/>
      <c r="JQG2148" s="308"/>
      <c r="JQH2148" s="308"/>
      <c r="JQI2148" s="308"/>
      <c r="JQJ2148" s="308"/>
      <c r="JQK2148" s="308"/>
      <c r="JQL2148" s="308"/>
      <c r="JQM2148" s="308"/>
      <c r="JQN2148" s="308"/>
      <c r="JQO2148" s="308"/>
      <c r="JQP2148" s="308"/>
      <c r="JQQ2148" s="308"/>
      <c r="JQR2148" s="308"/>
      <c r="JQS2148" s="308"/>
      <c r="JQT2148" s="308"/>
      <c r="JQU2148" s="308"/>
      <c r="JQV2148" s="308"/>
      <c r="JQW2148" s="308"/>
      <c r="JQX2148" s="308"/>
      <c r="JQY2148" s="308"/>
      <c r="JQZ2148" s="308"/>
      <c r="JRA2148" s="308"/>
      <c r="JRB2148" s="308"/>
      <c r="JRC2148" s="308"/>
      <c r="JRD2148" s="308"/>
      <c r="JRE2148" s="308"/>
      <c r="JRF2148" s="308"/>
      <c r="JRG2148" s="308"/>
      <c r="JRH2148" s="308"/>
      <c r="JRI2148" s="308"/>
      <c r="JRJ2148" s="308"/>
      <c r="JRK2148" s="308"/>
      <c r="JRL2148" s="308"/>
      <c r="JRM2148" s="308"/>
      <c r="JRN2148" s="308"/>
      <c r="JRO2148" s="308"/>
      <c r="JRP2148" s="308"/>
      <c r="JRQ2148" s="308"/>
      <c r="JRR2148" s="308"/>
      <c r="JRS2148" s="308"/>
      <c r="JRT2148" s="308"/>
      <c r="JRU2148" s="308"/>
      <c r="JRV2148" s="308"/>
      <c r="JRW2148" s="308"/>
      <c r="JRX2148" s="308"/>
      <c r="JRY2148" s="308"/>
      <c r="JRZ2148" s="308"/>
      <c r="JSA2148" s="308"/>
      <c r="JSB2148" s="308"/>
      <c r="JSC2148" s="308"/>
      <c r="JSD2148" s="308"/>
      <c r="JSE2148" s="308"/>
      <c r="JSF2148" s="308"/>
      <c r="JSG2148" s="308"/>
      <c r="JSH2148" s="308"/>
      <c r="JSI2148" s="308"/>
      <c r="JSJ2148" s="308"/>
      <c r="JSK2148" s="308"/>
      <c r="JSL2148" s="308"/>
      <c r="JSM2148" s="308"/>
      <c r="JSN2148" s="308"/>
      <c r="JSO2148" s="308"/>
      <c r="JSP2148" s="308"/>
      <c r="JSQ2148" s="308"/>
      <c r="JSR2148" s="308"/>
      <c r="JSS2148" s="308"/>
      <c r="JST2148" s="308"/>
      <c r="JSU2148" s="308"/>
      <c r="JSV2148" s="308"/>
      <c r="JSW2148" s="308"/>
      <c r="JSX2148" s="308"/>
      <c r="JSY2148" s="308"/>
      <c r="JSZ2148" s="308"/>
      <c r="JTA2148" s="308"/>
      <c r="JTB2148" s="308"/>
      <c r="JTC2148" s="308"/>
      <c r="JTD2148" s="308"/>
      <c r="JTE2148" s="308"/>
      <c r="JTF2148" s="308"/>
      <c r="JTG2148" s="308"/>
      <c r="JTH2148" s="308"/>
      <c r="JTI2148" s="308"/>
      <c r="JTJ2148" s="308"/>
      <c r="JTK2148" s="308"/>
      <c r="JTL2148" s="308"/>
      <c r="JTM2148" s="308"/>
      <c r="JTN2148" s="308"/>
      <c r="JTO2148" s="308"/>
      <c r="JTP2148" s="308"/>
      <c r="JTQ2148" s="308"/>
      <c r="JTR2148" s="308"/>
      <c r="JTS2148" s="308"/>
      <c r="JTT2148" s="308"/>
      <c r="JTU2148" s="308"/>
      <c r="JTV2148" s="308"/>
      <c r="JTW2148" s="308"/>
      <c r="JTX2148" s="308"/>
      <c r="JTY2148" s="308"/>
      <c r="JTZ2148" s="308"/>
      <c r="JUA2148" s="308"/>
      <c r="JUB2148" s="308"/>
      <c r="JUC2148" s="308"/>
      <c r="JUD2148" s="308"/>
      <c r="JUE2148" s="308"/>
      <c r="JUF2148" s="308"/>
      <c r="JUG2148" s="308"/>
      <c r="JUH2148" s="308"/>
      <c r="JUI2148" s="308"/>
      <c r="JUJ2148" s="308"/>
      <c r="JUK2148" s="308"/>
      <c r="JUL2148" s="308"/>
      <c r="JUM2148" s="308"/>
      <c r="JUN2148" s="308"/>
      <c r="JUO2148" s="308"/>
      <c r="JUP2148" s="308"/>
      <c r="JUQ2148" s="308"/>
      <c r="JUR2148" s="308"/>
      <c r="JUS2148" s="308"/>
      <c r="JUT2148" s="308"/>
      <c r="JUU2148" s="308"/>
      <c r="JUV2148" s="308"/>
      <c r="JUW2148" s="308"/>
      <c r="JUX2148" s="308"/>
      <c r="JUY2148" s="308"/>
      <c r="JUZ2148" s="308"/>
      <c r="JVA2148" s="308"/>
      <c r="JVB2148" s="308"/>
      <c r="JVC2148" s="308"/>
      <c r="JVD2148" s="308"/>
      <c r="JVE2148" s="308"/>
      <c r="JVF2148" s="308"/>
      <c r="JVG2148" s="308"/>
      <c r="JVH2148" s="308"/>
      <c r="JVI2148" s="308"/>
      <c r="JVJ2148" s="308"/>
      <c r="JVK2148" s="308"/>
      <c r="JVL2148" s="308"/>
      <c r="JVM2148" s="308"/>
      <c r="JVN2148" s="308"/>
      <c r="JVO2148" s="308"/>
      <c r="JVP2148" s="308"/>
      <c r="JVQ2148" s="308"/>
      <c r="JVR2148" s="308"/>
      <c r="JVS2148" s="308"/>
      <c r="JVT2148" s="308"/>
      <c r="JVU2148" s="308"/>
      <c r="JVV2148" s="308"/>
      <c r="JVW2148" s="308"/>
      <c r="JVX2148" s="308"/>
      <c r="JVY2148" s="308"/>
      <c r="JVZ2148" s="308"/>
      <c r="JWA2148" s="308"/>
      <c r="JWB2148" s="308"/>
      <c r="JWC2148" s="308"/>
      <c r="JWD2148" s="308"/>
      <c r="JWE2148" s="308"/>
      <c r="JWF2148" s="308"/>
      <c r="JWG2148" s="308"/>
      <c r="JWH2148" s="308"/>
      <c r="JWI2148" s="308"/>
      <c r="JWJ2148" s="308"/>
      <c r="JWK2148" s="308"/>
      <c r="JWL2148" s="308"/>
      <c r="JWM2148" s="308"/>
      <c r="JWN2148" s="308"/>
      <c r="JWO2148" s="308"/>
      <c r="JWP2148" s="308"/>
      <c r="JWQ2148" s="308"/>
      <c r="JWR2148" s="308"/>
      <c r="JWS2148" s="308"/>
      <c r="JWT2148" s="308"/>
      <c r="JWU2148" s="308"/>
      <c r="JWV2148" s="308"/>
      <c r="JWW2148" s="308"/>
      <c r="JWX2148" s="308"/>
      <c r="JWY2148" s="308"/>
      <c r="JWZ2148" s="308"/>
      <c r="JXA2148" s="308"/>
      <c r="JXB2148" s="308"/>
      <c r="JXC2148" s="308"/>
      <c r="JXD2148" s="308"/>
      <c r="JXE2148" s="308"/>
      <c r="JXF2148" s="308"/>
      <c r="JXG2148" s="308"/>
      <c r="JXH2148" s="308"/>
      <c r="JXI2148" s="308"/>
      <c r="JXJ2148" s="308"/>
      <c r="JXK2148" s="308"/>
      <c r="JXL2148" s="308"/>
      <c r="JXM2148" s="308"/>
      <c r="JXN2148" s="308"/>
      <c r="JXO2148" s="308"/>
      <c r="JXP2148" s="308"/>
      <c r="JXQ2148" s="308"/>
      <c r="JXR2148" s="308"/>
      <c r="JXS2148" s="308"/>
      <c r="JXT2148" s="308"/>
      <c r="JXU2148" s="308"/>
      <c r="JXV2148" s="308"/>
      <c r="JXW2148" s="308"/>
      <c r="JXX2148" s="308"/>
      <c r="JXY2148" s="308"/>
      <c r="JXZ2148" s="308"/>
      <c r="JYA2148" s="308"/>
      <c r="JYB2148" s="308"/>
      <c r="JYC2148" s="308"/>
      <c r="JYD2148" s="308"/>
      <c r="JYE2148" s="308"/>
      <c r="JYF2148" s="308"/>
      <c r="JYG2148" s="308"/>
      <c r="JYH2148" s="308"/>
      <c r="JYI2148" s="308"/>
      <c r="JYJ2148" s="308"/>
      <c r="JYK2148" s="308"/>
      <c r="JYL2148" s="308"/>
      <c r="JYM2148" s="308"/>
      <c r="JYN2148" s="308"/>
      <c r="JYO2148" s="308"/>
      <c r="JYP2148" s="308"/>
      <c r="JYQ2148" s="308"/>
      <c r="JYR2148" s="308"/>
      <c r="JYS2148" s="308"/>
      <c r="JYT2148" s="308"/>
      <c r="JYU2148" s="308"/>
      <c r="JYV2148" s="308"/>
      <c r="JYW2148" s="308"/>
      <c r="JYX2148" s="308"/>
      <c r="JYY2148" s="308"/>
      <c r="JYZ2148" s="308"/>
      <c r="JZA2148" s="308"/>
      <c r="JZB2148" s="308"/>
      <c r="JZC2148" s="308"/>
      <c r="JZD2148" s="308"/>
      <c r="JZE2148" s="308"/>
      <c r="JZF2148" s="308"/>
      <c r="JZG2148" s="308"/>
      <c r="JZH2148" s="308"/>
      <c r="JZI2148" s="308"/>
      <c r="JZJ2148" s="308"/>
      <c r="JZK2148" s="308"/>
      <c r="JZL2148" s="308"/>
      <c r="JZM2148" s="308"/>
      <c r="JZN2148" s="308"/>
      <c r="JZO2148" s="308"/>
      <c r="JZP2148" s="308"/>
      <c r="JZQ2148" s="308"/>
      <c r="JZR2148" s="308"/>
      <c r="JZS2148" s="308"/>
      <c r="JZT2148" s="308"/>
      <c r="JZU2148" s="308"/>
      <c r="JZV2148" s="308"/>
      <c r="JZW2148" s="308"/>
      <c r="JZX2148" s="308"/>
      <c r="JZY2148" s="308"/>
      <c r="JZZ2148" s="308"/>
      <c r="KAA2148" s="308"/>
      <c r="KAB2148" s="308"/>
      <c r="KAC2148" s="308"/>
      <c r="KAD2148" s="308"/>
      <c r="KAE2148" s="308"/>
      <c r="KAF2148" s="308"/>
      <c r="KAG2148" s="308"/>
      <c r="KAH2148" s="308"/>
      <c r="KAI2148" s="308"/>
      <c r="KAJ2148" s="308"/>
      <c r="KAK2148" s="308"/>
      <c r="KAL2148" s="308"/>
      <c r="KAM2148" s="308"/>
      <c r="KAN2148" s="308"/>
      <c r="KAO2148" s="308"/>
      <c r="KAP2148" s="308"/>
      <c r="KAQ2148" s="308"/>
      <c r="KAR2148" s="308"/>
      <c r="KAS2148" s="308"/>
      <c r="KAT2148" s="308"/>
      <c r="KAU2148" s="308"/>
      <c r="KAV2148" s="308"/>
      <c r="KAW2148" s="308"/>
      <c r="KAX2148" s="308"/>
      <c r="KAY2148" s="308"/>
      <c r="KAZ2148" s="308"/>
      <c r="KBA2148" s="308"/>
      <c r="KBB2148" s="308"/>
      <c r="KBC2148" s="308"/>
      <c r="KBD2148" s="308"/>
      <c r="KBE2148" s="308"/>
      <c r="KBF2148" s="308"/>
      <c r="KBG2148" s="308"/>
      <c r="KBH2148" s="308"/>
      <c r="KBI2148" s="308"/>
      <c r="KBJ2148" s="308"/>
      <c r="KBK2148" s="308"/>
      <c r="KBL2148" s="308"/>
      <c r="KBM2148" s="308"/>
      <c r="KBN2148" s="308"/>
      <c r="KBO2148" s="308"/>
      <c r="KBP2148" s="308"/>
      <c r="KBQ2148" s="308"/>
      <c r="KBR2148" s="308"/>
      <c r="KBS2148" s="308"/>
      <c r="KBT2148" s="308"/>
      <c r="KBU2148" s="308"/>
      <c r="KBV2148" s="308"/>
      <c r="KBW2148" s="308"/>
      <c r="KBX2148" s="308"/>
      <c r="KBY2148" s="308"/>
      <c r="KBZ2148" s="308"/>
      <c r="KCA2148" s="308"/>
      <c r="KCB2148" s="308"/>
      <c r="KCC2148" s="308"/>
      <c r="KCD2148" s="308"/>
      <c r="KCE2148" s="308"/>
      <c r="KCF2148" s="308"/>
      <c r="KCG2148" s="308"/>
      <c r="KCH2148" s="308"/>
      <c r="KCI2148" s="308"/>
      <c r="KCJ2148" s="308"/>
      <c r="KCK2148" s="308"/>
      <c r="KCL2148" s="308"/>
      <c r="KCM2148" s="308"/>
      <c r="KCN2148" s="308"/>
      <c r="KCO2148" s="308"/>
      <c r="KCP2148" s="308"/>
      <c r="KCQ2148" s="308"/>
      <c r="KCR2148" s="308"/>
      <c r="KCS2148" s="308"/>
      <c r="KCT2148" s="308"/>
      <c r="KCU2148" s="308"/>
      <c r="KCV2148" s="308"/>
      <c r="KCW2148" s="308"/>
      <c r="KCX2148" s="308"/>
      <c r="KCY2148" s="308"/>
      <c r="KCZ2148" s="308"/>
      <c r="KDA2148" s="308"/>
      <c r="KDB2148" s="308"/>
      <c r="KDC2148" s="308"/>
      <c r="KDD2148" s="308"/>
      <c r="KDE2148" s="308"/>
      <c r="KDF2148" s="308"/>
      <c r="KDG2148" s="308"/>
      <c r="KDH2148" s="308"/>
      <c r="KDI2148" s="308"/>
      <c r="KDJ2148" s="308"/>
      <c r="KDK2148" s="308"/>
      <c r="KDL2148" s="308"/>
      <c r="KDM2148" s="308"/>
      <c r="KDN2148" s="308"/>
      <c r="KDO2148" s="308"/>
      <c r="KDP2148" s="308"/>
      <c r="KDQ2148" s="308"/>
      <c r="KDR2148" s="308"/>
      <c r="KDS2148" s="308"/>
      <c r="KDT2148" s="308"/>
      <c r="KDU2148" s="308"/>
      <c r="KDV2148" s="308"/>
      <c r="KDW2148" s="308"/>
      <c r="KDX2148" s="308"/>
      <c r="KDY2148" s="308"/>
      <c r="KDZ2148" s="308"/>
      <c r="KEA2148" s="308"/>
      <c r="KEB2148" s="308"/>
      <c r="KEC2148" s="308"/>
      <c r="KED2148" s="308"/>
      <c r="KEE2148" s="308"/>
      <c r="KEF2148" s="308"/>
      <c r="KEG2148" s="308"/>
      <c r="KEH2148" s="308"/>
      <c r="KEI2148" s="308"/>
      <c r="KEJ2148" s="308"/>
      <c r="KEK2148" s="308"/>
      <c r="KEL2148" s="308"/>
      <c r="KEM2148" s="308"/>
      <c r="KEN2148" s="308"/>
      <c r="KEO2148" s="308"/>
      <c r="KEP2148" s="308"/>
      <c r="KEQ2148" s="308"/>
      <c r="KER2148" s="308"/>
      <c r="KES2148" s="308"/>
      <c r="KET2148" s="308"/>
      <c r="KEU2148" s="308"/>
      <c r="KEV2148" s="308"/>
      <c r="KEW2148" s="308"/>
      <c r="KEX2148" s="308"/>
      <c r="KEY2148" s="308"/>
      <c r="KEZ2148" s="308"/>
      <c r="KFA2148" s="308"/>
      <c r="KFB2148" s="308"/>
      <c r="KFC2148" s="308"/>
      <c r="KFD2148" s="308"/>
      <c r="KFE2148" s="308"/>
      <c r="KFF2148" s="308"/>
      <c r="KFG2148" s="308"/>
      <c r="KFH2148" s="308"/>
      <c r="KFI2148" s="308"/>
      <c r="KFJ2148" s="308"/>
      <c r="KFK2148" s="308"/>
      <c r="KFL2148" s="308"/>
      <c r="KFM2148" s="308"/>
      <c r="KFN2148" s="308"/>
      <c r="KFO2148" s="308"/>
      <c r="KFP2148" s="308"/>
      <c r="KFQ2148" s="308"/>
      <c r="KFR2148" s="308"/>
      <c r="KFS2148" s="308"/>
      <c r="KFT2148" s="308"/>
      <c r="KFU2148" s="308"/>
      <c r="KFV2148" s="308"/>
      <c r="KFW2148" s="308"/>
      <c r="KFX2148" s="308"/>
      <c r="KFY2148" s="308"/>
      <c r="KFZ2148" s="308"/>
      <c r="KGA2148" s="308"/>
      <c r="KGB2148" s="308"/>
      <c r="KGC2148" s="308"/>
      <c r="KGD2148" s="308"/>
      <c r="KGE2148" s="308"/>
      <c r="KGF2148" s="308"/>
      <c r="KGG2148" s="308"/>
      <c r="KGH2148" s="308"/>
      <c r="KGI2148" s="308"/>
      <c r="KGJ2148" s="308"/>
      <c r="KGK2148" s="308"/>
      <c r="KGL2148" s="308"/>
      <c r="KGM2148" s="308"/>
      <c r="KGN2148" s="308"/>
      <c r="KGO2148" s="308"/>
      <c r="KGP2148" s="308"/>
      <c r="KGQ2148" s="308"/>
      <c r="KGR2148" s="308"/>
      <c r="KGS2148" s="308"/>
      <c r="KGT2148" s="308"/>
      <c r="KGU2148" s="308"/>
      <c r="KGV2148" s="308"/>
      <c r="KGW2148" s="308"/>
      <c r="KGX2148" s="308"/>
      <c r="KGY2148" s="308"/>
      <c r="KGZ2148" s="308"/>
      <c r="KHA2148" s="308"/>
      <c r="KHB2148" s="308"/>
      <c r="KHC2148" s="308"/>
      <c r="KHD2148" s="308"/>
      <c r="KHE2148" s="308"/>
      <c r="KHF2148" s="308"/>
      <c r="KHG2148" s="308"/>
      <c r="KHH2148" s="308"/>
      <c r="KHI2148" s="308"/>
      <c r="KHJ2148" s="308"/>
      <c r="KHK2148" s="308"/>
      <c r="KHL2148" s="308"/>
      <c r="KHM2148" s="308"/>
      <c r="KHN2148" s="308"/>
      <c r="KHO2148" s="308"/>
      <c r="KHP2148" s="308"/>
      <c r="KHQ2148" s="308"/>
      <c r="KHR2148" s="308"/>
      <c r="KHS2148" s="308"/>
      <c r="KHT2148" s="308"/>
      <c r="KHU2148" s="308"/>
      <c r="KHV2148" s="308"/>
      <c r="KHW2148" s="308"/>
      <c r="KHX2148" s="308"/>
      <c r="KHY2148" s="308"/>
      <c r="KHZ2148" s="308"/>
      <c r="KIA2148" s="308"/>
      <c r="KIB2148" s="308"/>
      <c r="KIC2148" s="308"/>
      <c r="KID2148" s="308"/>
      <c r="KIE2148" s="308"/>
      <c r="KIF2148" s="308"/>
      <c r="KIG2148" s="308"/>
      <c r="KIH2148" s="308"/>
      <c r="KII2148" s="308"/>
      <c r="KIJ2148" s="308"/>
      <c r="KIK2148" s="308"/>
      <c r="KIL2148" s="308"/>
      <c r="KIM2148" s="308"/>
      <c r="KIN2148" s="308"/>
      <c r="KIO2148" s="308"/>
      <c r="KIP2148" s="308"/>
      <c r="KIQ2148" s="308"/>
      <c r="KIR2148" s="308"/>
      <c r="KIS2148" s="308"/>
      <c r="KIT2148" s="308"/>
      <c r="KIU2148" s="308"/>
      <c r="KIV2148" s="308"/>
      <c r="KIW2148" s="308"/>
      <c r="KIX2148" s="308"/>
      <c r="KIY2148" s="308"/>
      <c r="KIZ2148" s="308"/>
      <c r="KJA2148" s="308"/>
      <c r="KJB2148" s="308"/>
      <c r="KJC2148" s="308"/>
      <c r="KJD2148" s="308"/>
      <c r="KJE2148" s="308"/>
      <c r="KJF2148" s="308"/>
      <c r="KJG2148" s="308"/>
      <c r="KJH2148" s="308"/>
      <c r="KJI2148" s="308"/>
      <c r="KJJ2148" s="308"/>
      <c r="KJK2148" s="308"/>
      <c r="KJL2148" s="308"/>
      <c r="KJM2148" s="308"/>
      <c r="KJN2148" s="308"/>
      <c r="KJO2148" s="308"/>
      <c r="KJP2148" s="308"/>
      <c r="KJQ2148" s="308"/>
      <c r="KJR2148" s="308"/>
      <c r="KJS2148" s="308"/>
      <c r="KJT2148" s="308"/>
      <c r="KJU2148" s="308"/>
      <c r="KJV2148" s="308"/>
      <c r="KJW2148" s="308"/>
      <c r="KJX2148" s="308"/>
      <c r="KJY2148" s="308"/>
      <c r="KJZ2148" s="308"/>
      <c r="KKA2148" s="308"/>
      <c r="KKB2148" s="308"/>
      <c r="KKC2148" s="308"/>
      <c r="KKD2148" s="308"/>
      <c r="KKE2148" s="308"/>
      <c r="KKF2148" s="308"/>
      <c r="KKG2148" s="308"/>
      <c r="KKH2148" s="308"/>
      <c r="KKI2148" s="308"/>
      <c r="KKJ2148" s="308"/>
      <c r="KKK2148" s="308"/>
      <c r="KKL2148" s="308"/>
      <c r="KKM2148" s="308"/>
      <c r="KKN2148" s="308"/>
      <c r="KKO2148" s="308"/>
      <c r="KKP2148" s="308"/>
      <c r="KKQ2148" s="308"/>
      <c r="KKR2148" s="308"/>
      <c r="KKS2148" s="308"/>
      <c r="KKT2148" s="308"/>
      <c r="KKU2148" s="308"/>
      <c r="KKV2148" s="308"/>
      <c r="KKW2148" s="308"/>
      <c r="KKX2148" s="308"/>
      <c r="KKY2148" s="308"/>
      <c r="KKZ2148" s="308"/>
      <c r="KLA2148" s="308"/>
      <c r="KLB2148" s="308"/>
      <c r="KLC2148" s="308"/>
      <c r="KLD2148" s="308"/>
      <c r="KLE2148" s="308"/>
      <c r="KLF2148" s="308"/>
      <c r="KLG2148" s="308"/>
      <c r="KLH2148" s="308"/>
      <c r="KLI2148" s="308"/>
      <c r="KLJ2148" s="308"/>
      <c r="KLK2148" s="308"/>
      <c r="KLL2148" s="308"/>
      <c r="KLM2148" s="308"/>
      <c r="KLN2148" s="308"/>
      <c r="KLO2148" s="308"/>
      <c r="KLP2148" s="308"/>
      <c r="KLQ2148" s="308"/>
      <c r="KLR2148" s="308"/>
      <c r="KLS2148" s="308"/>
      <c r="KLT2148" s="308"/>
      <c r="KLU2148" s="308"/>
      <c r="KLV2148" s="308"/>
      <c r="KLW2148" s="308"/>
      <c r="KLX2148" s="308"/>
      <c r="KLY2148" s="308"/>
      <c r="KLZ2148" s="308"/>
      <c r="KMA2148" s="308"/>
      <c r="KMB2148" s="308"/>
      <c r="KMC2148" s="308"/>
      <c r="KMD2148" s="308"/>
      <c r="KME2148" s="308"/>
      <c r="KMF2148" s="308"/>
      <c r="KMG2148" s="308"/>
      <c r="KMH2148" s="308"/>
      <c r="KMI2148" s="308"/>
      <c r="KMJ2148" s="308"/>
      <c r="KMK2148" s="308"/>
      <c r="KML2148" s="308"/>
      <c r="KMM2148" s="308"/>
      <c r="KMN2148" s="308"/>
      <c r="KMO2148" s="308"/>
      <c r="KMP2148" s="308"/>
      <c r="KMQ2148" s="308"/>
      <c r="KMR2148" s="308"/>
      <c r="KMS2148" s="308"/>
      <c r="KMT2148" s="308"/>
      <c r="KMU2148" s="308"/>
      <c r="KMV2148" s="308"/>
      <c r="KMW2148" s="308"/>
      <c r="KMX2148" s="308"/>
      <c r="KMY2148" s="308"/>
      <c r="KMZ2148" s="308"/>
      <c r="KNA2148" s="308"/>
      <c r="KNB2148" s="308"/>
      <c r="KNC2148" s="308"/>
      <c r="KND2148" s="308"/>
      <c r="KNE2148" s="308"/>
      <c r="KNF2148" s="308"/>
      <c r="KNG2148" s="308"/>
      <c r="KNH2148" s="308"/>
      <c r="KNI2148" s="308"/>
      <c r="KNJ2148" s="308"/>
      <c r="KNK2148" s="308"/>
      <c r="KNL2148" s="308"/>
      <c r="KNM2148" s="308"/>
      <c r="KNN2148" s="308"/>
      <c r="KNO2148" s="308"/>
      <c r="KNP2148" s="308"/>
      <c r="KNQ2148" s="308"/>
      <c r="KNR2148" s="308"/>
      <c r="KNS2148" s="308"/>
      <c r="KNT2148" s="308"/>
      <c r="KNU2148" s="308"/>
      <c r="KNV2148" s="308"/>
      <c r="KNW2148" s="308"/>
      <c r="KNX2148" s="308"/>
      <c r="KNY2148" s="308"/>
      <c r="KNZ2148" s="308"/>
      <c r="KOA2148" s="308"/>
      <c r="KOB2148" s="308"/>
      <c r="KOC2148" s="308"/>
      <c r="KOD2148" s="308"/>
      <c r="KOE2148" s="308"/>
      <c r="KOF2148" s="308"/>
      <c r="KOG2148" s="308"/>
      <c r="KOH2148" s="308"/>
      <c r="KOI2148" s="308"/>
      <c r="KOJ2148" s="308"/>
      <c r="KOK2148" s="308"/>
      <c r="KOL2148" s="308"/>
      <c r="KOM2148" s="308"/>
      <c r="KON2148" s="308"/>
      <c r="KOO2148" s="308"/>
      <c r="KOP2148" s="308"/>
      <c r="KOQ2148" s="308"/>
      <c r="KOR2148" s="308"/>
      <c r="KOS2148" s="308"/>
      <c r="KOT2148" s="308"/>
      <c r="KOU2148" s="308"/>
      <c r="KOV2148" s="308"/>
      <c r="KOW2148" s="308"/>
      <c r="KOX2148" s="308"/>
      <c r="KOY2148" s="308"/>
      <c r="KOZ2148" s="308"/>
      <c r="KPA2148" s="308"/>
      <c r="KPB2148" s="308"/>
      <c r="KPC2148" s="308"/>
      <c r="KPD2148" s="308"/>
      <c r="KPE2148" s="308"/>
      <c r="KPF2148" s="308"/>
      <c r="KPG2148" s="308"/>
      <c r="KPH2148" s="308"/>
      <c r="KPI2148" s="308"/>
      <c r="KPJ2148" s="308"/>
      <c r="KPK2148" s="308"/>
      <c r="KPL2148" s="308"/>
      <c r="KPM2148" s="308"/>
      <c r="KPN2148" s="308"/>
      <c r="KPO2148" s="308"/>
      <c r="KPP2148" s="308"/>
      <c r="KPQ2148" s="308"/>
      <c r="KPR2148" s="308"/>
      <c r="KPS2148" s="308"/>
      <c r="KPT2148" s="308"/>
      <c r="KPU2148" s="308"/>
      <c r="KPV2148" s="308"/>
      <c r="KPW2148" s="308"/>
      <c r="KPX2148" s="308"/>
      <c r="KPY2148" s="308"/>
      <c r="KPZ2148" s="308"/>
      <c r="KQA2148" s="308"/>
      <c r="KQB2148" s="308"/>
      <c r="KQC2148" s="308"/>
      <c r="KQD2148" s="308"/>
      <c r="KQE2148" s="308"/>
      <c r="KQF2148" s="308"/>
      <c r="KQG2148" s="308"/>
      <c r="KQH2148" s="308"/>
      <c r="KQI2148" s="308"/>
      <c r="KQJ2148" s="308"/>
      <c r="KQK2148" s="308"/>
      <c r="KQL2148" s="308"/>
      <c r="KQM2148" s="308"/>
      <c r="KQN2148" s="308"/>
      <c r="KQO2148" s="308"/>
      <c r="KQP2148" s="308"/>
      <c r="KQQ2148" s="308"/>
      <c r="KQR2148" s="308"/>
      <c r="KQS2148" s="308"/>
      <c r="KQT2148" s="308"/>
      <c r="KQU2148" s="308"/>
      <c r="KQV2148" s="308"/>
      <c r="KQW2148" s="308"/>
      <c r="KQX2148" s="308"/>
      <c r="KQY2148" s="308"/>
      <c r="KQZ2148" s="308"/>
      <c r="KRA2148" s="308"/>
      <c r="KRB2148" s="308"/>
      <c r="KRC2148" s="308"/>
      <c r="KRD2148" s="308"/>
      <c r="KRE2148" s="308"/>
      <c r="KRF2148" s="308"/>
      <c r="KRG2148" s="308"/>
      <c r="KRH2148" s="308"/>
      <c r="KRI2148" s="308"/>
      <c r="KRJ2148" s="308"/>
      <c r="KRK2148" s="308"/>
      <c r="KRL2148" s="308"/>
      <c r="KRM2148" s="308"/>
      <c r="KRN2148" s="308"/>
      <c r="KRO2148" s="308"/>
      <c r="KRP2148" s="308"/>
      <c r="KRQ2148" s="308"/>
      <c r="KRR2148" s="308"/>
      <c r="KRS2148" s="308"/>
      <c r="KRT2148" s="308"/>
      <c r="KRU2148" s="308"/>
      <c r="KRV2148" s="308"/>
      <c r="KRW2148" s="308"/>
      <c r="KRX2148" s="308"/>
      <c r="KRY2148" s="308"/>
      <c r="KRZ2148" s="308"/>
      <c r="KSA2148" s="308"/>
      <c r="KSB2148" s="308"/>
      <c r="KSC2148" s="308"/>
      <c r="KSD2148" s="308"/>
      <c r="KSE2148" s="308"/>
      <c r="KSF2148" s="308"/>
      <c r="KSG2148" s="308"/>
      <c r="KSH2148" s="308"/>
      <c r="KSI2148" s="308"/>
      <c r="KSJ2148" s="308"/>
      <c r="KSK2148" s="308"/>
      <c r="KSL2148" s="308"/>
      <c r="KSM2148" s="308"/>
      <c r="KSN2148" s="308"/>
      <c r="KSO2148" s="308"/>
      <c r="KSP2148" s="308"/>
      <c r="KSQ2148" s="308"/>
      <c r="KSR2148" s="308"/>
      <c r="KSS2148" s="308"/>
      <c r="KST2148" s="308"/>
      <c r="KSU2148" s="308"/>
      <c r="KSV2148" s="308"/>
      <c r="KSW2148" s="308"/>
      <c r="KSX2148" s="308"/>
      <c r="KSY2148" s="308"/>
      <c r="KSZ2148" s="308"/>
      <c r="KTA2148" s="308"/>
      <c r="KTB2148" s="308"/>
      <c r="KTC2148" s="308"/>
      <c r="KTD2148" s="308"/>
      <c r="KTE2148" s="308"/>
      <c r="KTF2148" s="308"/>
      <c r="KTG2148" s="308"/>
      <c r="KTH2148" s="308"/>
      <c r="KTI2148" s="308"/>
      <c r="KTJ2148" s="308"/>
      <c r="KTK2148" s="308"/>
      <c r="KTL2148" s="308"/>
      <c r="KTM2148" s="308"/>
      <c r="KTN2148" s="308"/>
      <c r="KTO2148" s="308"/>
      <c r="KTP2148" s="308"/>
      <c r="KTQ2148" s="308"/>
      <c r="KTR2148" s="308"/>
      <c r="KTS2148" s="308"/>
      <c r="KTT2148" s="308"/>
      <c r="KTU2148" s="308"/>
      <c r="KTV2148" s="308"/>
      <c r="KTW2148" s="308"/>
      <c r="KTX2148" s="308"/>
      <c r="KTY2148" s="308"/>
      <c r="KTZ2148" s="308"/>
      <c r="KUA2148" s="308"/>
      <c r="KUB2148" s="308"/>
      <c r="KUC2148" s="308"/>
      <c r="KUD2148" s="308"/>
      <c r="KUE2148" s="308"/>
      <c r="KUF2148" s="308"/>
      <c r="KUG2148" s="308"/>
      <c r="KUH2148" s="308"/>
      <c r="KUI2148" s="308"/>
      <c r="KUJ2148" s="308"/>
      <c r="KUK2148" s="308"/>
      <c r="KUL2148" s="308"/>
      <c r="KUM2148" s="308"/>
      <c r="KUN2148" s="308"/>
      <c r="KUO2148" s="308"/>
      <c r="KUP2148" s="308"/>
      <c r="KUQ2148" s="308"/>
      <c r="KUR2148" s="308"/>
      <c r="KUS2148" s="308"/>
      <c r="KUT2148" s="308"/>
      <c r="KUU2148" s="308"/>
      <c r="KUV2148" s="308"/>
      <c r="KUW2148" s="308"/>
      <c r="KUX2148" s="308"/>
      <c r="KUY2148" s="308"/>
      <c r="KUZ2148" s="308"/>
      <c r="KVA2148" s="308"/>
      <c r="KVB2148" s="308"/>
      <c r="KVC2148" s="308"/>
      <c r="KVD2148" s="308"/>
      <c r="KVE2148" s="308"/>
      <c r="KVF2148" s="308"/>
      <c r="KVG2148" s="308"/>
      <c r="KVH2148" s="308"/>
      <c r="KVI2148" s="308"/>
      <c r="KVJ2148" s="308"/>
      <c r="KVK2148" s="308"/>
      <c r="KVL2148" s="308"/>
      <c r="KVM2148" s="308"/>
      <c r="KVN2148" s="308"/>
      <c r="KVO2148" s="308"/>
      <c r="KVP2148" s="308"/>
      <c r="KVQ2148" s="308"/>
      <c r="KVR2148" s="308"/>
      <c r="KVS2148" s="308"/>
      <c r="KVT2148" s="308"/>
      <c r="KVU2148" s="308"/>
      <c r="KVV2148" s="308"/>
      <c r="KVW2148" s="308"/>
      <c r="KVX2148" s="308"/>
      <c r="KVY2148" s="308"/>
      <c r="KVZ2148" s="308"/>
      <c r="KWA2148" s="308"/>
      <c r="KWB2148" s="308"/>
      <c r="KWC2148" s="308"/>
      <c r="KWD2148" s="308"/>
      <c r="KWE2148" s="308"/>
      <c r="KWF2148" s="308"/>
      <c r="KWG2148" s="308"/>
      <c r="KWH2148" s="308"/>
      <c r="KWI2148" s="308"/>
      <c r="KWJ2148" s="308"/>
      <c r="KWK2148" s="308"/>
      <c r="KWL2148" s="308"/>
      <c r="KWM2148" s="308"/>
      <c r="KWN2148" s="308"/>
      <c r="KWO2148" s="308"/>
      <c r="KWP2148" s="308"/>
      <c r="KWQ2148" s="308"/>
      <c r="KWR2148" s="308"/>
      <c r="KWS2148" s="308"/>
      <c r="KWT2148" s="308"/>
      <c r="KWU2148" s="308"/>
      <c r="KWV2148" s="308"/>
      <c r="KWW2148" s="308"/>
      <c r="KWX2148" s="308"/>
      <c r="KWY2148" s="308"/>
      <c r="KWZ2148" s="308"/>
      <c r="KXA2148" s="308"/>
      <c r="KXB2148" s="308"/>
      <c r="KXC2148" s="308"/>
      <c r="KXD2148" s="308"/>
      <c r="KXE2148" s="308"/>
      <c r="KXF2148" s="308"/>
      <c r="KXG2148" s="308"/>
      <c r="KXH2148" s="308"/>
      <c r="KXI2148" s="308"/>
      <c r="KXJ2148" s="308"/>
      <c r="KXK2148" s="308"/>
      <c r="KXL2148" s="308"/>
      <c r="KXM2148" s="308"/>
      <c r="KXN2148" s="308"/>
      <c r="KXO2148" s="308"/>
      <c r="KXP2148" s="308"/>
      <c r="KXQ2148" s="308"/>
      <c r="KXR2148" s="308"/>
      <c r="KXS2148" s="308"/>
      <c r="KXT2148" s="308"/>
      <c r="KXU2148" s="308"/>
      <c r="KXV2148" s="308"/>
      <c r="KXW2148" s="308"/>
      <c r="KXX2148" s="308"/>
      <c r="KXY2148" s="308"/>
      <c r="KXZ2148" s="308"/>
      <c r="KYA2148" s="308"/>
      <c r="KYB2148" s="308"/>
      <c r="KYC2148" s="308"/>
      <c r="KYD2148" s="308"/>
      <c r="KYE2148" s="308"/>
      <c r="KYF2148" s="308"/>
      <c r="KYG2148" s="308"/>
      <c r="KYH2148" s="308"/>
      <c r="KYI2148" s="308"/>
      <c r="KYJ2148" s="308"/>
      <c r="KYK2148" s="308"/>
      <c r="KYL2148" s="308"/>
      <c r="KYM2148" s="308"/>
      <c r="KYN2148" s="308"/>
      <c r="KYO2148" s="308"/>
      <c r="KYP2148" s="308"/>
      <c r="KYQ2148" s="308"/>
      <c r="KYR2148" s="308"/>
      <c r="KYS2148" s="308"/>
      <c r="KYT2148" s="308"/>
      <c r="KYU2148" s="308"/>
      <c r="KYV2148" s="308"/>
      <c r="KYW2148" s="308"/>
      <c r="KYX2148" s="308"/>
      <c r="KYY2148" s="308"/>
      <c r="KYZ2148" s="308"/>
      <c r="KZA2148" s="308"/>
      <c r="KZB2148" s="308"/>
      <c r="KZC2148" s="308"/>
      <c r="KZD2148" s="308"/>
      <c r="KZE2148" s="308"/>
      <c r="KZF2148" s="308"/>
      <c r="KZG2148" s="308"/>
      <c r="KZH2148" s="308"/>
      <c r="KZI2148" s="308"/>
      <c r="KZJ2148" s="308"/>
      <c r="KZK2148" s="308"/>
      <c r="KZL2148" s="308"/>
      <c r="KZM2148" s="308"/>
      <c r="KZN2148" s="308"/>
      <c r="KZO2148" s="308"/>
      <c r="KZP2148" s="308"/>
      <c r="KZQ2148" s="308"/>
      <c r="KZR2148" s="308"/>
      <c r="KZS2148" s="308"/>
      <c r="KZT2148" s="308"/>
      <c r="KZU2148" s="308"/>
      <c r="KZV2148" s="308"/>
      <c r="KZW2148" s="308"/>
      <c r="KZX2148" s="308"/>
      <c r="KZY2148" s="308"/>
      <c r="KZZ2148" s="308"/>
      <c r="LAA2148" s="308"/>
      <c r="LAB2148" s="308"/>
      <c r="LAC2148" s="308"/>
      <c r="LAD2148" s="308"/>
      <c r="LAE2148" s="308"/>
      <c r="LAF2148" s="308"/>
      <c r="LAG2148" s="308"/>
      <c r="LAH2148" s="308"/>
      <c r="LAI2148" s="308"/>
      <c r="LAJ2148" s="308"/>
      <c r="LAK2148" s="308"/>
      <c r="LAL2148" s="308"/>
      <c r="LAM2148" s="308"/>
      <c r="LAN2148" s="308"/>
      <c r="LAO2148" s="308"/>
      <c r="LAP2148" s="308"/>
      <c r="LAQ2148" s="308"/>
      <c r="LAR2148" s="308"/>
      <c r="LAS2148" s="308"/>
      <c r="LAT2148" s="308"/>
      <c r="LAU2148" s="308"/>
      <c r="LAV2148" s="308"/>
      <c r="LAW2148" s="308"/>
      <c r="LAX2148" s="308"/>
      <c r="LAY2148" s="308"/>
      <c r="LAZ2148" s="308"/>
      <c r="LBA2148" s="308"/>
      <c r="LBB2148" s="308"/>
      <c r="LBC2148" s="308"/>
      <c r="LBD2148" s="308"/>
      <c r="LBE2148" s="308"/>
      <c r="LBF2148" s="308"/>
      <c r="LBG2148" s="308"/>
      <c r="LBH2148" s="308"/>
      <c r="LBI2148" s="308"/>
      <c r="LBJ2148" s="308"/>
      <c r="LBK2148" s="308"/>
      <c r="LBL2148" s="308"/>
      <c r="LBM2148" s="308"/>
      <c r="LBN2148" s="308"/>
      <c r="LBO2148" s="308"/>
      <c r="LBP2148" s="308"/>
      <c r="LBQ2148" s="308"/>
      <c r="LBR2148" s="308"/>
      <c r="LBS2148" s="308"/>
      <c r="LBT2148" s="308"/>
      <c r="LBU2148" s="308"/>
      <c r="LBV2148" s="308"/>
      <c r="LBW2148" s="308"/>
      <c r="LBX2148" s="308"/>
      <c r="LBY2148" s="308"/>
      <c r="LBZ2148" s="308"/>
      <c r="LCA2148" s="308"/>
      <c r="LCB2148" s="308"/>
      <c r="LCC2148" s="308"/>
      <c r="LCD2148" s="308"/>
      <c r="LCE2148" s="308"/>
      <c r="LCF2148" s="308"/>
      <c r="LCG2148" s="308"/>
      <c r="LCH2148" s="308"/>
      <c r="LCI2148" s="308"/>
      <c r="LCJ2148" s="308"/>
      <c r="LCK2148" s="308"/>
      <c r="LCL2148" s="308"/>
      <c r="LCM2148" s="308"/>
      <c r="LCN2148" s="308"/>
      <c r="LCO2148" s="308"/>
      <c r="LCP2148" s="308"/>
      <c r="LCQ2148" s="308"/>
      <c r="LCR2148" s="308"/>
      <c r="LCS2148" s="308"/>
      <c r="LCT2148" s="308"/>
      <c r="LCU2148" s="308"/>
      <c r="LCV2148" s="308"/>
      <c r="LCW2148" s="308"/>
      <c r="LCX2148" s="308"/>
      <c r="LCY2148" s="308"/>
      <c r="LCZ2148" s="308"/>
      <c r="LDA2148" s="308"/>
      <c r="LDB2148" s="308"/>
      <c r="LDC2148" s="308"/>
      <c r="LDD2148" s="308"/>
      <c r="LDE2148" s="308"/>
      <c r="LDF2148" s="308"/>
      <c r="LDG2148" s="308"/>
      <c r="LDH2148" s="308"/>
      <c r="LDI2148" s="308"/>
      <c r="LDJ2148" s="308"/>
      <c r="LDK2148" s="308"/>
      <c r="LDL2148" s="308"/>
      <c r="LDM2148" s="308"/>
      <c r="LDN2148" s="308"/>
      <c r="LDO2148" s="308"/>
      <c r="LDP2148" s="308"/>
      <c r="LDQ2148" s="308"/>
      <c r="LDR2148" s="308"/>
      <c r="LDS2148" s="308"/>
      <c r="LDT2148" s="308"/>
      <c r="LDU2148" s="308"/>
      <c r="LDV2148" s="308"/>
      <c r="LDW2148" s="308"/>
      <c r="LDX2148" s="308"/>
      <c r="LDY2148" s="308"/>
      <c r="LDZ2148" s="308"/>
      <c r="LEA2148" s="308"/>
      <c r="LEB2148" s="308"/>
      <c r="LEC2148" s="308"/>
      <c r="LED2148" s="308"/>
      <c r="LEE2148" s="308"/>
      <c r="LEF2148" s="308"/>
      <c r="LEG2148" s="308"/>
      <c r="LEH2148" s="308"/>
      <c r="LEI2148" s="308"/>
      <c r="LEJ2148" s="308"/>
      <c r="LEK2148" s="308"/>
      <c r="LEL2148" s="308"/>
      <c r="LEM2148" s="308"/>
      <c r="LEN2148" s="308"/>
      <c r="LEO2148" s="308"/>
      <c r="LEP2148" s="308"/>
      <c r="LEQ2148" s="308"/>
      <c r="LER2148" s="308"/>
      <c r="LES2148" s="308"/>
      <c r="LET2148" s="308"/>
      <c r="LEU2148" s="308"/>
      <c r="LEV2148" s="308"/>
      <c r="LEW2148" s="308"/>
      <c r="LEX2148" s="308"/>
      <c r="LEY2148" s="308"/>
      <c r="LEZ2148" s="308"/>
      <c r="LFA2148" s="308"/>
      <c r="LFB2148" s="308"/>
      <c r="LFC2148" s="308"/>
      <c r="LFD2148" s="308"/>
      <c r="LFE2148" s="308"/>
      <c r="LFF2148" s="308"/>
      <c r="LFG2148" s="308"/>
      <c r="LFH2148" s="308"/>
      <c r="LFI2148" s="308"/>
      <c r="LFJ2148" s="308"/>
      <c r="LFK2148" s="308"/>
      <c r="LFL2148" s="308"/>
      <c r="LFM2148" s="308"/>
      <c r="LFN2148" s="308"/>
      <c r="LFO2148" s="308"/>
      <c r="LFP2148" s="308"/>
      <c r="LFQ2148" s="308"/>
      <c r="LFR2148" s="308"/>
      <c r="LFS2148" s="308"/>
      <c r="LFT2148" s="308"/>
      <c r="LFU2148" s="308"/>
      <c r="LFV2148" s="308"/>
      <c r="LFW2148" s="308"/>
      <c r="LFX2148" s="308"/>
      <c r="LFY2148" s="308"/>
      <c r="LFZ2148" s="308"/>
      <c r="LGA2148" s="308"/>
      <c r="LGB2148" s="308"/>
      <c r="LGC2148" s="308"/>
      <c r="LGD2148" s="308"/>
      <c r="LGE2148" s="308"/>
      <c r="LGF2148" s="308"/>
      <c r="LGG2148" s="308"/>
      <c r="LGH2148" s="308"/>
      <c r="LGI2148" s="308"/>
      <c r="LGJ2148" s="308"/>
      <c r="LGK2148" s="308"/>
      <c r="LGL2148" s="308"/>
      <c r="LGM2148" s="308"/>
      <c r="LGN2148" s="308"/>
      <c r="LGO2148" s="308"/>
      <c r="LGP2148" s="308"/>
      <c r="LGQ2148" s="308"/>
      <c r="LGR2148" s="308"/>
      <c r="LGS2148" s="308"/>
      <c r="LGT2148" s="308"/>
      <c r="LGU2148" s="308"/>
      <c r="LGV2148" s="308"/>
      <c r="LGW2148" s="308"/>
      <c r="LGX2148" s="308"/>
      <c r="LGY2148" s="308"/>
      <c r="LGZ2148" s="308"/>
      <c r="LHA2148" s="308"/>
      <c r="LHB2148" s="308"/>
      <c r="LHC2148" s="308"/>
      <c r="LHD2148" s="308"/>
      <c r="LHE2148" s="308"/>
      <c r="LHF2148" s="308"/>
      <c r="LHG2148" s="308"/>
      <c r="LHH2148" s="308"/>
      <c r="LHI2148" s="308"/>
      <c r="LHJ2148" s="308"/>
      <c r="LHK2148" s="308"/>
      <c r="LHL2148" s="308"/>
      <c r="LHM2148" s="308"/>
      <c r="LHN2148" s="308"/>
      <c r="LHO2148" s="308"/>
      <c r="LHP2148" s="308"/>
      <c r="LHQ2148" s="308"/>
      <c r="LHR2148" s="308"/>
      <c r="LHS2148" s="308"/>
      <c r="LHT2148" s="308"/>
      <c r="LHU2148" s="308"/>
      <c r="LHV2148" s="308"/>
      <c r="LHW2148" s="308"/>
      <c r="LHX2148" s="308"/>
      <c r="LHY2148" s="308"/>
      <c r="LHZ2148" s="308"/>
      <c r="LIA2148" s="308"/>
      <c r="LIB2148" s="308"/>
      <c r="LIC2148" s="308"/>
      <c r="LID2148" s="308"/>
      <c r="LIE2148" s="308"/>
      <c r="LIF2148" s="308"/>
      <c r="LIG2148" s="308"/>
      <c r="LIH2148" s="308"/>
      <c r="LII2148" s="308"/>
      <c r="LIJ2148" s="308"/>
      <c r="LIK2148" s="308"/>
      <c r="LIL2148" s="308"/>
      <c r="LIM2148" s="308"/>
      <c r="LIN2148" s="308"/>
      <c r="LIO2148" s="308"/>
      <c r="LIP2148" s="308"/>
      <c r="LIQ2148" s="308"/>
      <c r="LIR2148" s="308"/>
      <c r="LIS2148" s="308"/>
      <c r="LIT2148" s="308"/>
      <c r="LIU2148" s="308"/>
      <c r="LIV2148" s="308"/>
      <c r="LIW2148" s="308"/>
      <c r="LIX2148" s="308"/>
      <c r="LIY2148" s="308"/>
      <c r="LIZ2148" s="308"/>
      <c r="LJA2148" s="308"/>
      <c r="LJB2148" s="308"/>
      <c r="LJC2148" s="308"/>
      <c r="LJD2148" s="308"/>
      <c r="LJE2148" s="308"/>
      <c r="LJF2148" s="308"/>
      <c r="LJG2148" s="308"/>
      <c r="LJH2148" s="308"/>
      <c r="LJI2148" s="308"/>
      <c r="LJJ2148" s="308"/>
      <c r="LJK2148" s="308"/>
      <c r="LJL2148" s="308"/>
      <c r="LJM2148" s="308"/>
      <c r="LJN2148" s="308"/>
      <c r="LJO2148" s="308"/>
      <c r="LJP2148" s="308"/>
      <c r="LJQ2148" s="308"/>
      <c r="LJR2148" s="308"/>
      <c r="LJS2148" s="308"/>
      <c r="LJT2148" s="308"/>
      <c r="LJU2148" s="308"/>
      <c r="LJV2148" s="308"/>
      <c r="LJW2148" s="308"/>
      <c r="LJX2148" s="308"/>
      <c r="LJY2148" s="308"/>
      <c r="LJZ2148" s="308"/>
      <c r="LKA2148" s="308"/>
      <c r="LKB2148" s="308"/>
      <c r="LKC2148" s="308"/>
      <c r="LKD2148" s="308"/>
      <c r="LKE2148" s="308"/>
      <c r="LKF2148" s="308"/>
      <c r="LKG2148" s="308"/>
      <c r="LKH2148" s="308"/>
      <c r="LKI2148" s="308"/>
      <c r="LKJ2148" s="308"/>
      <c r="LKK2148" s="308"/>
      <c r="LKL2148" s="308"/>
      <c r="LKM2148" s="308"/>
      <c r="LKN2148" s="308"/>
      <c r="LKO2148" s="308"/>
      <c r="LKP2148" s="308"/>
      <c r="LKQ2148" s="308"/>
      <c r="LKR2148" s="308"/>
      <c r="LKS2148" s="308"/>
      <c r="LKT2148" s="308"/>
      <c r="LKU2148" s="308"/>
      <c r="LKV2148" s="308"/>
      <c r="LKW2148" s="308"/>
      <c r="LKX2148" s="308"/>
      <c r="LKY2148" s="308"/>
      <c r="LKZ2148" s="308"/>
      <c r="LLA2148" s="308"/>
      <c r="LLB2148" s="308"/>
      <c r="LLC2148" s="308"/>
      <c r="LLD2148" s="308"/>
      <c r="LLE2148" s="308"/>
      <c r="LLF2148" s="308"/>
      <c r="LLG2148" s="308"/>
      <c r="LLH2148" s="308"/>
      <c r="LLI2148" s="308"/>
      <c r="LLJ2148" s="308"/>
      <c r="LLK2148" s="308"/>
      <c r="LLL2148" s="308"/>
      <c r="LLM2148" s="308"/>
      <c r="LLN2148" s="308"/>
      <c r="LLO2148" s="308"/>
      <c r="LLP2148" s="308"/>
      <c r="LLQ2148" s="308"/>
      <c r="LLR2148" s="308"/>
      <c r="LLS2148" s="308"/>
      <c r="LLT2148" s="308"/>
      <c r="LLU2148" s="308"/>
      <c r="LLV2148" s="308"/>
      <c r="LLW2148" s="308"/>
      <c r="LLX2148" s="308"/>
      <c r="LLY2148" s="308"/>
      <c r="LLZ2148" s="308"/>
      <c r="LMA2148" s="308"/>
      <c r="LMB2148" s="308"/>
      <c r="LMC2148" s="308"/>
      <c r="LMD2148" s="308"/>
      <c r="LME2148" s="308"/>
      <c r="LMF2148" s="308"/>
      <c r="LMG2148" s="308"/>
      <c r="LMH2148" s="308"/>
      <c r="LMI2148" s="308"/>
      <c r="LMJ2148" s="308"/>
      <c r="LMK2148" s="308"/>
      <c r="LML2148" s="308"/>
      <c r="LMM2148" s="308"/>
      <c r="LMN2148" s="308"/>
      <c r="LMO2148" s="308"/>
      <c r="LMP2148" s="308"/>
      <c r="LMQ2148" s="308"/>
      <c r="LMR2148" s="308"/>
      <c r="LMS2148" s="308"/>
      <c r="LMT2148" s="308"/>
      <c r="LMU2148" s="308"/>
      <c r="LMV2148" s="308"/>
      <c r="LMW2148" s="308"/>
      <c r="LMX2148" s="308"/>
      <c r="LMY2148" s="308"/>
      <c r="LMZ2148" s="308"/>
      <c r="LNA2148" s="308"/>
      <c r="LNB2148" s="308"/>
      <c r="LNC2148" s="308"/>
      <c r="LND2148" s="308"/>
      <c r="LNE2148" s="308"/>
      <c r="LNF2148" s="308"/>
      <c r="LNG2148" s="308"/>
      <c r="LNH2148" s="308"/>
      <c r="LNI2148" s="308"/>
      <c r="LNJ2148" s="308"/>
      <c r="LNK2148" s="308"/>
      <c r="LNL2148" s="308"/>
      <c r="LNM2148" s="308"/>
      <c r="LNN2148" s="308"/>
      <c r="LNO2148" s="308"/>
      <c r="LNP2148" s="308"/>
      <c r="LNQ2148" s="308"/>
      <c r="LNR2148" s="308"/>
      <c r="LNS2148" s="308"/>
      <c r="LNT2148" s="308"/>
      <c r="LNU2148" s="308"/>
      <c r="LNV2148" s="308"/>
      <c r="LNW2148" s="308"/>
      <c r="LNX2148" s="308"/>
      <c r="LNY2148" s="308"/>
      <c r="LNZ2148" s="308"/>
      <c r="LOA2148" s="308"/>
      <c r="LOB2148" s="308"/>
      <c r="LOC2148" s="308"/>
      <c r="LOD2148" s="308"/>
      <c r="LOE2148" s="308"/>
      <c r="LOF2148" s="308"/>
      <c r="LOG2148" s="308"/>
      <c r="LOH2148" s="308"/>
      <c r="LOI2148" s="308"/>
      <c r="LOJ2148" s="308"/>
      <c r="LOK2148" s="308"/>
      <c r="LOL2148" s="308"/>
      <c r="LOM2148" s="308"/>
      <c r="LON2148" s="308"/>
      <c r="LOO2148" s="308"/>
      <c r="LOP2148" s="308"/>
      <c r="LOQ2148" s="308"/>
      <c r="LOR2148" s="308"/>
      <c r="LOS2148" s="308"/>
      <c r="LOT2148" s="308"/>
      <c r="LOU2148" s="308"/>
      <c r="LOV2148" s="308"/>
      <c r="LOW2148" s="308"/>
      <c r="LOX2148" s="308"/>
      <c r="LOY2148" s="308"/>
      <c r="LOZ2148" s="308"/>
      <c r="LPA2148" s="308"/>
      <c r="LPB2148" s="308"/>
      <c r="LPC2148" s="308"/>
      <c r="LPD2148" s="308"/>
      <c r="LPE2148" s="308"/>
      <c r="LPF2148" s="308"/>
      <c r="LPG2148" s="308"/>
      <c r="LPH2148" s="308"/>
      <c r="LPI2148" s="308"/>
      <c r="LPJ2148" s="308"/>
      <c r="LPK2148" s="308"/>
      <c r="LPL2148" s="308"/>
      <c r="LPM2148" s="308"/>
      <c r="LPN2148" s="308"/>
      <c r="LPO2148" s="308"/>
      <c r="LPP2148" s="308"/>
      <c r="LPQ2148" s="308"/>
      <c r="LPR2148" s="308"/>
      <c r="LPS2148" s="308"/>
      <c r="LPT2148" s="308"/>
      <c r="LPU2148" s="308"/>
      <c r="LPV2148" s="308"/>
      <c r="LPW2148" s="308"/>
      <c r="LPX2148" s="308"/>
      <c r="LPY2148" s="308"/>
      <c r="LPZ2148" s="308"/>
      <c r="LQA2148" s="308"/>
      <c r="LQB2148" s="308"/>
      <c r="LQC2148" s="308"/>
      <c r="LQD2148" s="308"/>
      <c r="LQE2148" s="308"/>
      <c r="LQF2148" s="308"/>
      <c r="LQG2148" s="308"/>
      <c r="LQH2148" s="308"/>
      <c r="LQI2148" s="308"/>
      <c r="LQJ2148" s="308"/>
      <c r="LQK2148" s="308"/>
      <c r="LQL2148" s="308"/>
      <c r="LQM2148" s="308"/>
      <c r="LQN2148" s="308"/>
      <c r="LQO2148" s="308"/>
      <c r="LQP2148" s="308"/>
      <c r="LQQ2148" s="308"/>
      <c r="LQR2148" s="308"/>
      <c r="LQS2148" s="308"/>
      <c r="LQT2148" s="308"/>
      <c r="LQU2148" s="308"/>
      <c r="LQV2148" s="308"/>
      <c r="LQW2148" s="308"/>
      <c r="LQX2148" s="308"/>
      <c r="LQY2148" s="308"/>
      <c r="LQZ2148" s="308"/>
      <c r="LRA2148" s="308"/>
      <c r="LRB2148" s="308"/>
      <c r="LRC2148" s="308"/>
      <c r="LRD2148" s="308"/>
      <c r="LRE2148" s="308"/>
      <c r="LRF2148" s="308"/>
      <c r="LRG2148" s="308"/>
      <c r="LRH2148" s="308"/>
      <c r="LRI2148" s="308"/>
      <c r="LRJ2148" s="308"/>
      <c r="LRK2148" s="308"/>
      <c r="LRL2148" s="308"/>
      <c r="LRM2148" s="308"/>
      <c r="LRN2148" s="308"/>
      <c r="LRO2148" s="308"/>
      <c r="LRP2148" s="308"/>
      <c r="LRQ2148" s="308"/>
      <c r="LRR2148" s="308"/>
      <c r="LRS2148" s="308"/>
      <c r="LRT2148" s="308"/>
      <c r="LRU2148" s="308"/>
      <c r="LRV2148" s="308"/>
      <c r="LRW2148" s="308"/>
      <c r="LRX2148" s="308"/>
      <c r="LRY2148" s="308"/>
      <c r="LRZ2148" s="308"/>
      <c r="LSA2148" s="308"/>
      <c r="LSB2148" s="308"/>
      <c r="LSC2148" s="308"/>
      <c r="LSD2148" s="308"/>
      <c r="LSE2148" s="308"/>
      <c r="LSF2148" s="308"/>
      <c r="LSG2148" s="308"/>
      <c r="LSH2148" s="308"/>
      <c r="LSI2148" s="308"/>
      <c r="LSJ2148" s="308"/>
      <c r="LSK2148" s="308"/>
      <c r="LSL2148" s="308"/>
      <c r="LSM2148" s="308"/>
      <c r="LSN2148" s="308"/>
      <c r="LSO2148" s="308"/>
      <c r="LSP2148" s="308"/>
      <c r="LSQ2148" s="308"/>
      <c r="LSR2148" s="308"/>
      <c r="LSS2148" s="308"/>
      <c r="LST2148" s="308"/>
      <c r="LSU2148" s="308"/>
      <c r="LSV2148" s="308"/>
      <c r="LSW2148" s="308"/>
      <c r="LSX2148" s="308"/>
      <c r="LSY2148" s="308"/>
      <c r="LSZ2148" s="308"/>
      <c r="LTA2148" s="308"/>
      <c r="LTB2148" s="308"/>
      <c r="LTC2148" s="308"/>
      <c r="LTD2148" s="308"/>
      <c r="LTE2148" s="308"/>
      <c r="LTF2148" s="308"/>
      <c r="LTG2148" s="308"/>
      <c r="LTH2148" s="308"/>
      <c r="LTI2148" s="308"/>
      <c r="LTJ2148" s="308"/>
      <c r="LTK2148" s="308"/>
      <c r="LTL2148" s="308"/>
      <c r="LTM2148" s="308"/>
      <c r="LTN2148" s="308"/>
      <c r="LTO2148" s="308"/>
      <c r="LTP2148" s="308"/>
      <c r="LTQ2148" s="308"/>
      <c r="LTR2148" s="308"/>
      <c r="LTS2148" s="308"/>
      <c r="LTT2148" s="308"/>
      <c r="LTU2148" s="308"/>
      <c r="LTV2148" s="308"/>
      <c r="LTW2148" s="308"/>
      <c r="LTX2148" s="308"/>
      <c r="LTY2148" s="308"/>
      <c r="LTZ2148" s="308"/>
      <c r="LUA2148" s="308"/>
      <c r="LUB2148" s="308"/>
      <c r="LUC2148" s="308"/>
      <c r="LUD2148" s="308"/>
      <c r="LUE2148" s="308"/>
      <c r="LUF2148" s="308"/>
      <c r="LUG2148" s="308"/>
      <c r="LUH2148" s="308"/>
      <c r="LUI2148" s="308"/>
      <c r="LUJ2148" s="308"/>
      <c r="LUK2148" s="308"/>
      <c r="LUL2148" s="308"/>
      <c r="LUM2148" s="308"/>
      <c r="LUN2148" s="308"/>
      <c r="LUO2148" s="308"/>
      <c r="LUP2148" s="308"/>
      <c r="LUQ2148" s="308"/>
      <c r="LUR2148" s="308"/>
      <c r="LUS2148" s="308"/>
      <c r="LUT2148" s="308"/>
      <c r="LUU2148" s="308"/>
      <c r="LUV2148" s="308"/>
      <c r="LUW2148" s="308"/>
      <c r="LUX2148" s="308"/>
      <c r="LUY2148" s="308"/>
      <c r="LUZ2148" s="308"/>
      <c r="LVA2148" s="308"/>
      <c r="LVB2148" s="308"/>
      <c r="LVC2148" s="308"/>
      <c r="LVD2148" s="308"/>
      <c r="LVE2148" s="308"/>
      <c r="LVF2148" s="308"/>
      <c r="LVG2148" s="308"/>
      <c r="LVH2148" s="308"/>
      <c r="LVI2148" s="308"/>
      <c r="LVJ2148" s="308"/>
      <c r="LVK2148" s="308"/>
      <c r="LVL2148" s="308"/>
      <c r="LVM2148" s="308"/>
      <c r="LVN2148" s="308"/>
      <c r="LVO2148" s="308"/>
      <c r="LVP2148" s="308"/>
      <c r="LVQ2148" s="308"/>
      <c r="LVR2148" s="308"/>
      <c r="LVS2148" s="308"/>
      <c r="LVT2148" s="308"/>
      <c r="LVU2148" s="308"/>
      <c r="LVV2148" s="308"/>
      <c r="LVW2148" s="308"/>
      <c r="LVX2148" s="308"/>
      <c r="LVY2148" s="308"/>
      <c r="LVZ2148" s="308"/>
      <c r="LWA2148" s="308"/>
      <c r="LWB2148" s="308"/>
      <c r="LWC2148" s="308"/>
      <c r="LWD2148" s="308"/>
      <c r="LWE2148" s="308"/>
      <c r="LWF2148" s="308"/>
      <c r="LWG2148" s="308"/>
      <c r="LWH2148" s="308"/>
      <c r="LWI2148" s="308"/>
      <c r="LWJ2148" s="308"/>
      <c r="LWK2148" s="308"/>
      <c r="LWL2148" s="308"/>
      <c r="LWM2148" s="308"/>
      <c r="LWN2148" s="308"/>
      <c r="LWO2148" s="308"/>
      <c r="LWP2148" s="308"/>
      <c r="LWQ2148" s="308"/>
      <c r="LWR2148" s="308"/>
      <c r="LWS2148" s="308"/>
      <c r="LWT2148" s="308"/>
      <c r="LWU2148" s="308"/>
      <c r="LWV2148" s="308"/>
      <c r="LWW2148" s="308"/>
      <c r="LWX2148" s="308"/>
      <c r="LWY2148" s="308"/>
      <c r="LWZ2148" s="308"/>
      <c r="LXA2148" s="308"/>
      <c r="LXB2148" s="308"/>
      <c r="LXC2148" s="308"/>
      <c r="LXD2148" s="308"/>
      <c r="LXE2148" s="308"/>
      <c r="LXF2148" s="308"/>
      <c r="LXG2148" s="308"/>
      <c r="LXH2148" s="308"/>
      <c r="LXI2148" s="308"/>
      <c r="LXJ2148" s="308"/>
      <c r="LXK2148" s="308"/>
      <c r="LXL2148" s="308"/>
      <c r="LXM2148" s="308"/>
      <c r="LXN2148" s="308"/>
      <c r="LXO2148" s="308"/>
      <c r="LXP2148" s="308"/>
      <c r="LXQ2148" s="308"/>
      <c r="LXR2148" s="308"/>
      <c r="LXS2148" s="308"/>
      <c r="LXT2148" s="308"/>
      <c r="LXU2148" s="308"/>
      <c r="LXV2148" s="308"/>
      <c r="LXW2148" s="308"/>
      <c r="LXX2148" s="308"/>
      <c r="LXY2148" s="308"/>
      <c r="LXZ2148" s="308"/>
      <c r="LYA2148" s="308"/>
      <c r="LYB2148" s="308"/>
      <c r="LYC2148" s="308"/>
      <c r="LYD2148" s="308"/>
      <c r="LYE2148" s="308"/>
      <c r="LYF2148" s="308"/>
      <c r="LYG2148" s="308"/>
      <c r="LYH2148" s="308"/>
      <c r="LYI2148" s="308"/>
      <c r="LYJ2148" s="308"/>
      <c r="LYK2148" s="308"/>
      <c r="LYL2148" s="308"/>
      <c r="LYM2148" s="308"/>
      <c r="LYN2148" s="308"/>
      <c r="LYO2148" s="308"/>
      <c r="LYP2148" s="308"/>
      <c r="LYQ2148" s="308"/>
      <c r="LYR2148" s="308"/>
      <c r="LYS2148" s="308"/>
      <c r="LYT2148" s="308"/>
      <c r="LYU2148" s="308"/>
      <c r="LYV2148" s="308"/>
      <c r="LYW2148" s="308"/>
      <c r="LYX2148" s="308"/>
      <c r="LYY2148" s="308"/>
      <c r="LYZ2148" s="308"/>
      <c r="LZA2148" s="308"/>
      <c r="LZB2148" s="308"/>
      <c r="LZC2148" s="308"/>
      <c r="LZD2148" s="308"/>
      <c r="LZE2148" s="308"/>
      <c r="LZF2148" s="308"/>
      <c r="LZG2148" s="308"/>
      <c r="LZH2148" s="308"/>
      <c r="LZI2148" s="308"/>
      <c r="LZJ2148" s="308"/>
      <c r="LZK2148" s="308"/>
      <c r="LZL2148" s="308"/>
      <c r="LZM2148" s="308"/>
      <c r="LZN2148" s="308"/>
      <c r="LZO2148" s="308"/>
      <c r="LZP2148" s="308"/>
      <c r="LZQ2148" s="308"/>
      <c r="LZR2148" s="308"/>
      <c r="LZS2148" s="308"/>
      <c r="LZT2148" s="308"/>
      <c r="LZU2148" s="308"/>
      <c r="LZV2148" s="308"/>
      <c r="LZW2148" s="308"/>
      <c r="LZX2148" s="308"/>
      <c r="LZY2148" s="308"/>
      <c r="LZZ2148" s="308"/>
      <c r="MAA2148" s="308"/>
      <c r="MAB2148" s="308"/>
      <c r="MAC2148" s="308"/>
      <c r="MAD2148" s="308"/>
      <c r="MAE2148" s="308"/>
      <c r="MAF2148" s="308"/>
      <c r="MAG2148" s="308"/>
      <c r="MAH2148" s="308"/>
      <c r="MAI2148" s="308"/>
      <c r="MAJ2148" s="308"/>
      <c r="MAK2148" s="308"/>
      <c r="MAL2148" s="308"/>
      <c r="MAM2148" s="308"/>
      <c r="MAN2148" s="308"/>
      <c r="MAO2148" s="308"/>
      <c r="MAP2148" s="308"/>
      <c r="MAQ2148" s="308"/>
      <c r="MAR2148" s="308"/>
      <c r="MAS2148" s="308"/>
      <c r="MAT2148" s="308"/>
      <c r="MAU2148" s="308"/>
      <c r="MAV2148" s="308"/>
      <c r="MAW2148" s="308"/>
      <c r="MAX2148" s="308"/>
      <c r="MAY2148" s="308"/>
      <c r="MAZ2148" s="308"/>
      <c r="MBA2148" s="308"/>
      <c r="MBB2148" s="308"/>
      <c r="MBC2148" s="308"/>
      <c r="MBD2148" s="308"/>
      <c r="MBE2148" s="308"/>
      <c r="MBF2148" s="308"/>
      <c r="MBG2148" s="308"/>
      <c r="MBH2148" s="308"/>
      <c r="MBI2148" s="308"/>
      <c r="MBJ2148" s="308"/>
      <c r="MBK2148" s="308"/>
      <c r="MBL2148" s="308"/>
      <c r="MBM2148" s="308"/>
      <c r="MBN2148" s="308"/>
      <c r="MBO2148" s="308"/>
      <c r="MBP2148" s="308"/>
      <c r="MBQ2148" s="308"/>
      <c r="MBR2148" s="308"/>
      <c r="MBS2148" s="308"/>
      <c r="MBT2148" s="308"/>
      <c r="MBU2148" s="308"/>
      <c r="MBV2148" s="308"/>
      <c r="MBW2148" s="308"/>
      <c r="MBX2148" s="308"/>
      <c r="MBY2148" s="308"/>
      <c r="MBZ2148" s="308"/>
      <c r="MCA2148" s="308"/>
      <c r="MCB2148" s="308"/>
      <c r="MCC2148" s="308"/>
      <c r="MCD2148" s="308"/>
      <c r="MCE2148" s="308"/>
      <c r="MCF2148" s="308"/>
      <c r="MCG2148" s="308"/>
      <c r="MCH2148" s="308"/>
      <c r="MCI2148" s="308"/>
      <c r="MCJ2148" s="308"/>
      <c r="MCK2148" s="308"/>
      <c r="MCL2148" s="308"/>
      <c r="MCM2148" s="308"/>
      <c r="MCN2148" s="308"/>
      <c r="MCO2148" s="308"/>
      <c r="MCP2148" s="308"/>
      <c r="MCQ2148" s="308"/>
      <c r="MCR2148" s="308"/>
      <c r="MCS2148" s="308"/>
      <c r="MCT2148" s="308"/>
      <c r="MCU2148" s="308"/>
      <c r="MCV2148" s="308"/>
      <c r="MCW2148" s="308"/>
      <c r="MCX2148" s="308"/>
      <c r="MCY2148" s="308"/>
      <c r="MCZ2148" s="308"/>
      <c r="MDA2148" s="308"/>
      <c r="MDB2148" s="308"/>
      <c r="MDC2148" s="308"/>
      <c r="MDD2148" s="308"/>
      <c r="MDE2148" s="308"/>
      <c r="MDF2148" s="308"/>
      <c r="MDG2148" s="308"/>
      <c r="MDH2148" s="308"/>
      <c r="MDI2148" s="308"/>
      <c r="MDJ2148" s="308"/>
      <c r="MDK2148" s="308"/>
      <c r="MDL2148" s="308"/>
      <c r="MDM2148" s="308"/>
      <c r="MDN2148" s="308"/>
      <c r="MDO2148" s="308"/>
      <c r="MDP2148" s="308"/>
      <c r="MDQ2148" s="308"/>
      <c r="MDR2148" s="308"/>
      <c r="MDS2148" s="308"/>
      <c r="MDT2148" s="308"/>
      <c r="MDU2148" s="308"/>
      <c r="MDV2148" s="308"/>
      <c r="MDW2148" s="308"/>
      <c r="MDX2148" s="308"/>
      <c r="MDY2148" s="308"/>
      <c r="MDZ2148" s="308"/>
      <c r="MEA2148" s="308"/>
      <c r="MEB2148" s="308"/>
      <c r="MEC2148" s="308"/>
      <c r="MED2148" s="308"/>
      <c r="MEE2148" s="308"/>
      <c r="MEF2148" s="308"/>
      <c r="MEG2148" s="308"/>
      <c r="MEH2148" s="308"/>
      <c r="MEI2148" s="308"/>
      <c r="MEJ2148" s="308"/>
      <c r="MEK2148" s="308"/>
      <c r="MEL2148" s="308"/>
      <c r="MEM2148" s="308"/>
      <c r="MEN2148" s="308"/>
      <c r="MEO2148" s="308"/>
      <c r="MEP2148" s="308"/>
      <c r="MEQ2148" s="308"/>
      <c r="MER2148" s="308"/>
      <c r="MES2148" s="308"/>
      <c r="MET2148" s="308"/>
      <c r="MEU2148" s="308"/>
      <c r="MEV2148" s="308"/>
      <c r="MEW2148" s="308"/>
      <c r="MEX2148" s="308"/>
      <c r="MEY2148" s="308"/>
      <c r="MEZ2148" s="308"/>
      <c r="MFA2148" s="308"/>
      <c r="MFB2148" s="308"/>
      <c r="MFC2148" s="308"/>
      <c r="MFD2148" s="308"/>
      <c r="MFE2148" s="308"/>
      <c r="MFF2148" s="308"/>
      <c r="MFG2148" s="308"/>
      <c r="MFH2148" s="308"/>
      <c r="MFI2148" s="308"/>
      <c r="MFJ2148" s="308"/>
      <c r="MFK2148" s="308"/>
      <c r="MFL2148" s="308"/>
      <c r="MFM2148" s="308"/>
      <c r="MFN2148" s="308"/>
      <c r="MFO2148" s="308"/>
      <c r="MFP2148" s="308"/>
      <c r="MFQ2148" s="308"/>
      <c r="MFR2148" s="308"/>
      <c r="MFS2148" s="308"/>
      <c r="MFT2148" s="308"/>
      <c r="MFU2148" s="308"/>
      <c r="MFV2148" s="308"/>
      <c r="MFW2148" s="308"/>
      <c r="MFX2148" s="308"/>
      <c r="MFY2148" s="308"/>
      <c r="MFZ2148" s="308"/>
      <c r="MGA2148" s="308"/>
      <c r="MGB2148" s="308"/>
      <c r="MGC2148" s="308"/>
      <c r="MGD2148" s="308"/>
      <c r="MGE2148" s="308"/>
      <c r="MGF2148" s="308"/>
      <c r="MGG2148" s="308"/>
      <c r="MGH2148" s="308"/>
      <c r="MGI2148" s="308"/>
      <c r="MGJ2148" s="308"/>
      <c r="MGK2148" s="308"/>
      <c r="MGL2148" s="308"/>
      <c r="MGM2148" s="308"/>
      <c r="MGN2148" s="308"/>
      <c r="MGO2148" s="308"/>
      <c r="MGP2148" s="308"/>
      <c r="MGQ2148" s="308"/>
      <c r="MGR2148" s="308"/>
      <c r="MGS2148" s="308"/>
      <c r="MGT2148" s="308"/>
      <c r="MGU2148" s="308"/>
      <c r="MGV2148" s="308"/>
      <c r="MGW2148" s="308"/>
      <c r="MGX2148" s="308"/>
      <c r="MGY2148" s="308"/>
      <c r="MGZ2148" s="308"/>
      <c r="MHA2148" s="308"/>
      <c r="MHB2148" s="308"/>
      <c r="MHC2148" s="308"/>
      <c r="MHD2148" s="308"/>
      <c r="MHE2148" s="308"/>
      <c r="MHF2148" s="308"/>
      <c r="MHG2148" s="308"/>
      <c r="MHH2148" s="308"/>
      <c r="MHI2148" s="308"/>
      <c r="MHJ2148" s="308"/>
      <c r="MHK2148" s="308"/>
      <c r="MHL2148" s="308"/>
      <c r="MHM2148" s="308"/>
      <c r="MHN2148" s="308"/>
      <c r="MHO2148" s="308"/>
      <c r="MHP2148" s="308"/>
      <c r="MHQ2148" s="308"/>
      <c r="MHR2148" s="308"/>
      <c r="MHS2148" s="308"/>
      <c r="MHT2148" s="308"/>
      <c r="MHU2148" s="308"/>
      <c r="MHV2148" s="308"/>
      <c r="MHW2148" s="308"/>
      <c r="MHX2148" s="308"/>
      <c r="MHY2148" s="308"/>
      <c r="MHZ2148" s="308"/>
      <c r="MIA2148" s="308"/>
      <c r="MIB2148" s="308"/>
      <c r="MIC2148" s="308"/>
      <c r="MID2148" s="308"/>
      <c r="MIE2148" s="308"/>
      <c r="MIF2148" s="308"/>
      <c r="MIG2148" s="308"/>
      <c r="MIH2148" s="308"/>
      <c r="MII2148" s="308"/>
      <c r="MIJ2148" s="308"/>
      <c r="MIK2148" s="308"/>
      <c r="MIL2148" s="308"/>
      <c r="MIM2148" s="308"/>
      <c r="MIN2148" s="308"/>
      <c r="MIO2148" s="308"/>
      <c r="MIP2148" s="308"/>
      <c r="MIQ2148" s="308"/>
      <c r="MIR2148" s="308"/>
      <c r="MIS2148" s="308"/>
      <c r="MIT2148" s="308"/>
      <c r="MIU2148" s="308"/>
      <c r="MIV2148" s="308"/>
      <c r="MIW2148" s="308"/>
      <c r="MIX2148" s="308"/>
      <c r="MIY2148" s="308"/>
      <c r="MIZ2148" s="308"/>
      <c r="MJA2148" s="308"/>
      <c r="MJB2148" s="308"/>
      <c r="MJC2148" s="308"/>
      <c r="MJD2148" s="308"/>
      <c r="MJE2148" s="308"/>
      <c r="MJF2148" s="308"/>
      <c r="MJG2148" s="308"/>
      <c r="MJH2148" s="308"/>
      <c r="MJI2148" s="308"/>
      <c r="MJJ2148" s="308"/>
      <c r="MJK2148" s="308"/>
      <c r="MJL2148" s="308"/>
      <c r="MJM2148" s="308"/>
      <c r="MJN2148" s="308"/>
      <c r="MJO2148" s="308"/>
      <c r="MJP2148" s="308"/>
      <c r="MJQ2148" s="308"/>
      <c r="MJR2148" s="308"/>
      <c r="MJS2148" s="308"/>
      <c r="MJT2148" s="308"/>
      <c r="MJU2148" s="308"/>
      <c r="MJV2148" s="308"/>
      <c r="MJW2148" s="308"/>
      <c r="MJX2148" s="308"/>
      <c r="MJY2148" s="308"/>
      <c r="MJZ2148" s="308"/>
      <c r="MKA2148" s="308"/>
      <c r="MKB2148" s="308"/>
      <c r="MKC2148" s="308"/>
      <c r="MKD2148" s="308"/>
      <c r="MKE2148" s="308"/>
      <c r="MKF2148" s="308"/>
      <c r="MKG2148" s="308"/>
      <c r="MKH2148" s="308"/>
      <c r="MKI2148" s="308"/>
      <c r="MKJ2148" s="308"/>
      <c r="MKK2148" s="308"/>
      <c r="MKL2148" s="308"/>
      <c r="MKM2148" s="308"/>
      <c r="MKN2148" s="308"/>
      <c r="MKO2148" s="308"/>
      <c r="MKP2148" s="308"/>
      <c r="MKQ2148" s="308"/>
      <c r="MKR2148" s="308"/>
      <c r="MKS2148" s="308"/>
      <c r="MKT2148" s="308"/>
      <c r="MKU2148" s="308"/>
      <c r="MKV2148" s="308"/>
      <c r="MKW2148" s="308"/>
      <c r="MKX2148" s="308"/>
      <c r="MKY2148" s="308"/>
      <c r="MKZ2148" s="308"/>
      <c r="MLA2148" s="308"/>
      <c r="MLB2148" s="308"/>
      <c r="MLC2148" s="308"/>
      <c r="MLD2148" s="308"/>
      <c r="MLE2148" s="308"/>
      <c r="MLF2148" s="308"/>
      <c r="MLG2148" s="308"/>
      <c r="MLH2148" s="308"/>
      <c r="MLI2148" s="308"/>
      <c r="MLJ2148" s="308"/>
      <c r="MLK2148" s="308"/>
      <c r="MLL2148" s="308"/>
      <c r="MLM2148" s="308"/>
      <c r="MLN2148" s="308"/>
      <c r="MLO2148" s="308"/>
      <c r="MLP2148" s="308"/>
      <c r="MLQ2148" s="308"/>
      <c r="MLR2148" s="308"/>
      <c r="MLS2148" s="308"/>
      <c r="MLT2148" s="308"/>
      <c r="MLU2148" s="308"/>
      <c r="MLV2148" s="308"/>
      <c r="MLW2148" s="308"/>
      <c r="MLX2148" s="308"/>
      <c r="MLY2148" s="308"/>
      <c r="MLZ2148" s="308"/>
      <c r="MMA2148" s="308"/>
      <c r="MMB2148" s="308"/>
      <c r="MMC2148" s="308"/>
      <c r="MMD2148" s="308"/>
      <c r="MME2148" s="308"/>
      <c r="MMF2148" s="308"/>
      <c r="MMG2148" s="308"/>
      <c r="MMH2148" s="308"/>
      <c r="MMI2148" s="308"/>
      <c r="MMJ2148" s="308"/>
      <c r="MMK2148" s="308"/>
      <c r="MML2148" s="308"/>
      <c r="MMM2148" s="308"/>
      <c r="MMN2148" s="308"/>
      <c r="MMO2148" s="308"/>
      <c r="MMP2148" s="308"/>
      <c r="MMQ2148" s="308"/>
      <c r="MMR2148" s="308"/>
      <c r="MMS2148" s="308"/>
      <c r="MMT2148" s="308"/>
      <c r="MMU2148" s="308"/>
      <c r="MMV2148" s="308"/>
      <c r="MMW2148" s="308"/>
      <c r="MMX2148" s="308"/>
      <c r="MMY2148" s="308"/>
      <c r="MMZ2148" s="308"/>
      <c r="MNA2148" s="308"/>
      <c r="MNB2148" s="308"/>
      <c r="MNC2148" s="308"/>
      <c r="MND2148" s="308"/>
      <c r="MNE2148" s="308"/>
      <c r="MNF2148" s="308"/>
      <c r="MNG2148" s="308"/>
      <c r="MNH2148" s="308"/>
      <c r="MNI2148" s="308"/>
      <c r="MNJ2148" s="308"/>
      <c r="MNK2148" s="308"/>
      <c r="MNL2148" s="308"/>
      <c r="MNM2148" s="308"/>
      <c r="MNN2148" s="308"/>
      <c r="MNO2148" s="308"/>
      <c r="MNP2148" s="308"/>
      <c r="MNQ2148" s="308"/>
      <c r="MNR2148" s="308"/>
      <c r="MNS2148" s="308"/>
      <c r="MNT2148" s="308"/>
      <c r="MNU2148" s="308"/>
      <c r="MNV2148" s="308"/>
      <c r="MNW2148" s="308"/>
      <c r="MNX2148" s="308"/>
      <c r="MNY2148" s="308"/>
      <c r="MNZ2148" s="308"/>
      <c r="MOA2148" s="308"/>
      <c r="MOB2148" s="308"/>
      <c r="MOC2148" s="308"/>
      <c r="MOD2148" s="308"/>
      <c r="MOE2148" s="308"/>
      <c r="MOF2148" s="308"/>
      <c r="MOG2148" s="308"/>
      <c r="MOH2148" s="308"/>
      <c r="MOI2148" s="308"/>
      <c r="MOJ2148" s="308"/>
      <c r="MOK2148" s="308"/>
      <c r="MOL2148" s="308"/>
      <c r="MOM2148" s="308"/>
      <c r="MON2148" s="308"/>
      <c r="MOO2148" s="308"/>
      <c r="MOP2148" s="308"/>
      <c r="MOQ2148" s="308"/>
      <c r="MOR2148" s="308"/>
      <c r="MOS2148" s="308"/>
      <c r="MOT2148" s="308"/>
      <c r="MOU2148" s="308"/>
      <c r="MOV2148" s="308"/>
      <c r="MOW2148" s="308"/>
      <c r="MOX2148" s="308"/>
      <c r="MOY2148" s="308"/>
      <c r="MOZ2148" s="308"/>
      <c r="MPA2148" s="308"/>
      <c r="MPB2148" s="308"/>
      <c r="MPC2148" s="308"/>
      <c r="MPD2148" s="308"/>
      <c r="MPE2148" s="308"/>
      <c r="MPF2148" s="308"/>
      <c r="MPG2148" s="308"/>
      <c r="MPH2148" s="308"/>
      <c r="MPI2148" s="308"/>
      <c r="MPJ2148" s="308"/>
      <c r="MPK2148" s="308"/>
      <c r="MPL2148" s="308"/>
      <c r="MPM2148" s="308"/>
      <c r="MPN2148" s="308"/>
      <c r="MPO2148" s="308"/>
      <c r="MPP2148" s="308"/>
      <c r="MPQ2148" s="308"/>
      <c r="MPR2148" s="308"/>
      <c r="MPS2148" s="308"/>
      <c r="MPT2148" s="308"/>
      <c r="MPU2148" s="308"/>
      <c r="MPV2148" s="308"/>
      <c r="MPW2148" s="308"/>
      <c r="MPX2148" s="308"/>
      <c r="MPY2148" s="308"/>
      <c r="MPZ2148" s="308"/>
      <c r="MQA2148" s="308"/>
      <c r="MQB2148" s="308"/>
      <c r="MQC2148" s="308"/>
      <c r="MQD2148" s="308"/>
      <c r="MQE2148" s="308"/>
      <c r="MQF2148" s="308"/>
      <c r="MQG2148" s="308"/>
      <c r="MQH2148" s="308"/>
      <c r="MQI2148" s="308"/>
      <c r="MQJ2148" s="308"/>
      <c r="MQK2148" s="308"/>
      <c r="MQL2148" s="308"/>
      <c r="MQM2148" s="308"/>
      <c r="MQN2148" s="308"/>
      <c r="MQO2148" s="308"/>
      <c r="MQP2148" s="308"/>
      <c r="MQQ2148" s="308"/>
      <c r="MQR2148" s="308"/>
      <c r="MQS2148" s="308"/>
      <c r="MQT2148" s="308"/>
      <c r="MQU2148" s="308"/>
      <c r="MQV2148" s="308"/>
      <c r="MQW2148" s="308"/>
      <c r="MQX2148" s="308"/>
      <c r="MQY2148" s="308"/>
      <c r="MQZ2148" s="308"/>
      <c r="MRA2148" s="308"/>
      <c r="MRB2148" s="308"/>
      <c r="MRC2148" s="308"/>
      <c r="MRD2148" s="308"/>
      <c r="MRE2148" s="308"/>
      <c r="MRF2148" s="308"/>
      <c r="MRG2148" s="308"/>
      <c r="MRH2148" s="308"/>
      <c r="MRI2148" s="308"/>
      <c r="MRJ2148" s="308"/>
      <c r="MRK2148" s="308"/>
      <c r="MRL2148" s="308"/>
      <c r="MRM2148" s="308"/>
      <c r="MRN2148" s="308"/>
      <c r="MRO2148" s="308"/>
      <c r="MRP2148" s="308"/>
      <c r="MRQ2148" s="308"/>
      <c r="MRR2148" s="308"/>
      <c r="MRS2148" s="308"/>
      <c r="MRT2148" s="308"/>
      <c r="MRU2148" s="308"/>
      <c r="MRV2148" s="308"/>
      <c r="MRW2148" s="308"/>
      <c r="MRX2148" s="308"/>
      <c r="MRY2148" s="308"/>
      <c r="MRZ2148" s="308"/>
      <c r="MSA2148" s="308"/>
      <c r="MSB2148" s="308"/>
      <c r="MSC2148" s="308"/>
      <c r="MSD2148" s="308"/>
      <c r="MSE2148" s="308"/>
      <c r="MSF2148" s="308"/>
      <c r="MSG2148" s="308"/>
      <c r="MSH2148" s="308"/>
      <c r="MSI2148" s="308"/>
      <c r="MSJ2148" s="308"/>
      <c r="MSK2148" s="308"/>
      <c r="MSL2148" s="308"/>
      <c r="MSM2148" s="308"/>
      <c r="MSN2148" s="308"/>
      <c r="MSO2148" s="308"/>
      <c r="MSP2148" s="308"/>
      <c r="MSQ2148" s="308"/>
      <c r="MSR2148" s="308"/>
      <c r="MSS2148" s="308"/>
      <c r="MST2148" s="308"/>
      <c r="MSU2148" s="308"/>
      <c r="MSV2148" s="308"/>
      <c r="MSW2148" s="308"/>
      <c r="MSX2148" s="308"/>
      <c r="MSY2148" s="308"/>
      <c r="MSZ2148" s="308"/>
      <c r="MTA2148" s="308"/>
      <c r="MTB2148" s="308"/>
      <c r="MTC2148" s="308"/>
      <c r="MTD2148" s="308"/>
      <c r="MTE2148" s="308"/>
      <c r="MTF2148" s="308"/>
      <c r="MTG2148" s="308"/>
      <c r="MTH2148" s="308"/>
      <c r="MTI2148" s="308"/>
      <c r="MTJ2148" s="308"/>
      <c r="MTK2148" s="308"/>
      <c r="MTL2148" s="308"/>
      <c r="MTM2148" s="308"/>
      <c r="MTN2148" s="308"/>
      <c r="MTO2148" s="308"/>
      <c r="MTP2148" s="308"/>
      <c r="MTQ2148" s="308"/>
      <c r="MTR2148" s="308"/>
      <c r="MTS2148" s="308"/>
      <c r="MTT2148" s="308"/>
      <c r="MTU2148" s="308"/>
      <c r="MTV2148" s="308"/>
      <c r="MTW2148" s="308"/>
      <c r="MTX2148" s="308"/>
      <c r="MTY2148" s="308"/>
      <c r="MTZ2148" s="308"/>
      <c r="MUA2148" s="308"/>
      <c r="MUB2148" s="308"/>
      <c r="MUC2148" s="308"/>
      <c r="MUD2148" s="308"/>
      <c r="MUE2148" s="308"/>
      <c r="MUF2148" s="308"/>
      <c r="MUG2148" s="308"/>
      <c r="MUH2148" s="308"/>
      <c r="MUI2148" s="308"/>
      <c r="MUJ2148" s="308"/>
      <c r="MUK2148" s="308"/>
      <c r="MUL2148" s="308"/>
      <c r="MUM2148" s="308"/>
      <c r="MUN2148" s="308"/>
      <c r="MUO2148" s="308"/>
      <c r="MUP2148" s="308"/>
      <c r="MUQ2148" s="308"/>
      <c r="MUR2148" s="308"/>
      <c r="MUS2148" s="308"/>
      <c r="MUT2148" s="308"/>
      <c r="MUU2148" s="308"/>
      <c r="MUV2148" s="308"/>
      <c r="MUW2148" s="308"/>
      <c r="MUX2148" s="308"/>
      <c r="MUY2148" s="308"/>
      <c r="MUZ2148" s="308"/>
      <c r="MVA2148" s="308"/>
      <c r="MVB2148" s="308"/>
      <c r="MVC2148" s="308"/>
      <c r="MVD2148" s="308"/>
      <c r="MVE2148" s="308"/>
      <c r="MVF2148" s="308"/>
      <c r="MVG2148" s="308"/>
      <c r="MVH2148" s="308"/>
      <c r="MVI2148" s="308"/>
      <c r="MVJ2148" s="308"/>
      <c r="MVK2148" s="308"/>
      <c r="MVL2148" s="308"/>
      <c r="MVM2148" s="308"/>
      <c r="MVN2148" s="308"/>
      <c r="MVO2148" s="308"/>
      <c r="MVP2148" s="308"/>
      <c r="MVQ2148" s="308"/>
      <c r="MVR2148" s="308"/>
      <c r="MVS2148" s="308"/>
      <c r="MVT2148" s="308"/>
      <c r="MVU2148" s="308"/>
      <c r="MVV2148" s="308"/>
      <c r="MVW2148" s="308"/>
      <c r="MVX2148" s="308"/>
      <c r="MVY2148" s="308"/>
      <c r="MVZ2148" s="308"/>
      <c r="MWA2148" s="308"/>
      <c r="MWB2148" s="308"/>
      <c r="MWC2148" s="308"/>
      <c r="MWD2148" s="308"/>
      <c r="MWE2148" s="308"/>
      <c r="MWF2148" s="308"/>
      <c r="MWG2148" s="308"/>
      <c r="MWH2148" s="308"/>
      <c r="MWI2148" s="308"/>
      <c r="MWJ2148" s="308"/>
      <c r="MWK2148" s="308"/>
      <c r="MWL2148" s="308"/>
      <c r="MWM2148" s="308"/>
      <c r="MWN2148" s="308"/>
      <c r="MWO2148" s="308"/>
      <c r="MWP2148" s="308"/>
      <c r="MWQ2148" s="308"/>
      <c r="MWR2148" s="308"/>
      <c r="MWS2148" s="308"/>
      <c r="MWT2148" s="308"/>
      <c r="MWU2148" s="308"/>
      <c r="MWV2148" s="308"/>
      <c r="MWW2148" s="308"/>
      <c r="MWX2148" s="308"/>
      <c r="MWY2148" s="308"/>
      <c r="MWZ2148" s="308"/>
      <c r="MXA2148" s="308"/>
      <c r="MXB2148" s="308"/>
      <c r="MXC2148" s="308"/>
      <c r="MXD2148" s="308"/>
      <c r="MXE2148" s="308"/>
      <c r="MXF2148" s="308"/>
      <c r="MXG2148" s="308"/>
      <c r="MXH2148" s="308"/>
      <c r="MXI2148" s="308"/>
      <c r="MXJ2148" s="308"/>
      <c r="MXK2148" s="308"/>
      <c r="MXL2148" s="308"/>
      <c r="MXM2148" s="308"/>
      <c r="MXN2148" s="308"/>
      <c r="MXO2148" s="308"/>
      <c r="MXP2148" s="308"/>
      <c r="MXQ2148" s="308"/>
      <c r="MXR2148" s="308"/>
      <c r="MXS2148" s="308"/>
      <c r="MXT2148" s="308"/>
      <c r="MXU2148" s="308"/>
      <c r="MXV2148" s="308"/>
      <c r="MXW2148" s="308"/>
      <c r="MXX2148" s="308"/>
      <c r="MXY2148" s="308"/>
      <c r="MXZ2148" s="308"/>
      <c r="MYA2148" s="308"/>
      <c r="MYB2148" s="308"/>
      <c r="MYC2148" s="308"/>
      <c r="MYD2148" s="308"/>
      <c r="MYE2148" s="308"/>
      <c r="MYF2148" s="308"/>
      <c r="MYG2148" s="308"/>
      <c r="MYH2148" s="308"/>
      <c r="MYI2148" s="308"/>
      <c r="MYJ2148" s="308"/>
      <c r="MYK2148" s="308"/>
      <c r="MYL2148" s="308"/>
      <c r="MYM2148" s="308"/>
      <c r="MYN2148" s="308"/>
      <c r="MYO2148" s="308"/>
      <c r="MYP2148" s="308"/>
      <c r="MYQ2148" s="308"/>
      <c r="MYR2148" s="308"/>
      <c r="MYS2148" s="308"/>
      <c r="MYT2148" s="308"/>
      <c r="MYU2148" s="308"/>
      <c r="MYV2148" s="308"/>
      <c r="MYW2148" s="308"/>
      <c r="MYX2148" s="308"/>
      <c r="MYY2148" s="308"/>
      <c r="MYZ2148" s="308"/>
      <c r="MZA2148" s="308"/>
      <c r="MZB2148" s="308"/>
      <c r="MZC2148" s="308"/>
      <c r="MZD2148" s="308"/>
      <c r="MZE2148" s="308"/>
      <c r="MZF2148" s="308"/>
      <c r="MZG2148" s="308"/>
      <c r="MZH2148" s="308"/>
      <c r="MZI2148" s="308"/>
      <c r="MZJ2148" s="308"/>
      <c r="MZK2148" s="308"/>
      <c r="MZL2148" s="308"/>
      <c r="MZM2148" s="308"/>
      <c r="MZN2148" s="308"/>
      <c r="MZO2148" s="308"/>
      <c r="MZP2148" s="308"/>
      <c r="MZQ2148" s="308"/>
      <c r="MZR2148" s="308"/>
      <c r="MZS2148" s="308"/>
      <c r="MZT2148" s="308"/>
      <c r="MZU2148" s="308"/>
      <c r="MZV2148" s="308"/>
      <c r="MZW2148" s="308"/>
      <c r="MZX2148" s="308"/>
      <c r="MZY2148" s="308"/>
      <c r="MZZ2148" s="308"/>
      <c r="NAA2148" s="308"/>
      <c r="NAB2148" s="308"/>
      <c r="NAC2148" s="308"/>
      <c r="NAD2148" s="308"/>
      <c r="NAE2148" s="308"/>
      <c r="NAF2148" s="308"/>
      <c r="NAG2148" s="308"/>
      <c r="NAH2148" s="308"/>
      <c r="NAI2148" s="308"/>
      <c r="NAJ2148" s="308"/>
      <c r="NAK2148" s="308"/>
      <c r="NAL2148" s="308"/>
      <c r="NAM2148" s="308"/>
      <c r="NAN2148" s="308"/>
      <c r="NAO2148" s="308"/>
      <c r="NAP2148" s="308"/>
      <c r="NAQ2148" s="308"/>
      <c r="NAR2148" s="308"/>
      <c r="NAS2148" s="308"/>
      <c r="NAT2148" s="308"/>
      <c r="NAU2148" s="308"/>
      <c r="NAV2148" s="308"/>
      <c r="NAW2148" s="308"/>
      <c r="NAX2148" s="308"/>
      <c r="NAY2148" s="308"/>
      <c r="NAZ2148" s="308"/>
      <c r="NBA2148" s="308"/>
      <c r="NBB2148" s="308"/>
      <c r="NBC2148" s="308"/>
      <c r="NBD2148" s="308"/>
      <c r="NBE2148" s="308"/>
      <c r="NBF2148" s="308"/>
      <c r="NBG2148" s="308"/>
      <c r="NBH2148" s="308"/>
      <c r="NBI2148" s="308"/>
      <c r="NBJ2148" s="308"/>
      <c r="NBK2148" s="308"/>
      <c r="NBL2148" s="308"/>
      <c r="NBM2148" s="308"/>
      <c r="NBN2148" s="308"/>
      <c r="NBO2148" s="308"/>
      <c r="NBP2148" s="308"/>
      <c r="NBQ2148" s="308"/>
      <c r="NBR2148" s="308"/>
      <c r="NBS2148" s="308"/>
      <c r="NBT2148" s="308"/>
      <c r="NBU2148" s="308"/>
      <c r="NBV2148" s="308"/>
      <c r="NBW2148" s="308"/>
      <c r="NBX2148" s="308"/>
      <c r="NBY2148" s="308"/>
      <c r="NBZ2148" s="308"/>
      <c r="NCA2148" s="308"/>
      <c r="NCB2148" s="308"/>
      <c r="NCC2148" s="308"/>
      <c r="NCD2148" s="308"/>
      <c r="NCE2148" s="308"/>
      <c r="NCF2148" s="308"/>
      <c r="NCG2148" s="308"/>
      <c r="NCH2148" s="308"/>
      <c r="NCI2148" s="308"/>
      <c r="NCJ2148" s="308"/>
      <c r="NCK2148" s="308"/>
      <c r="NCL2148" s="308"/>
      <c r="NCM2148" s="308"/>
      <c r="NCN2148" s="308"/>
      <c r="NCO2148" s="308"/>
      <c r="NCP2148" s="308"/>
      <c r="NCQ2148" s="308"/>
      <c r="NCR2148" s="308"/>
      <c r="NCS2148" s="308"/>
      <c r="NCT2148" s="308"/>
      <c r="NCU2148" s="308"/>
      <c r="NCV2148" s="308"/>
      <c r="NCW2148" s="308"/>
      <c r="NCX2148" s="308"/>
      <c r="NCY2148" s="308"/>
      <c r="NCZ2148" s="308"/>
      <c r="NDA2148" s="308"/>
      <c r="NDB2148" s="308"/>
      <c r="NDC2148" s="308"/>
      <c r="NDD2148" s="308"/>
      <c r="NDE2148" s="308"/>
      <c r="NDF2148" s="308"/>
      <c r="NDG2148" s="308"/>
      <c r="NDH2148" s="308"/>
      <c r="NDI2148" s="308"/>
      <c r="NDJ2148" s="308"/>
      <c r="NDK2148" s="308"/>
      <c r="NDL2148" s="308"/>
      <c r="NDM2148" s="308"/>
      <c r="NDN2148" s="308"/>
      <c r="NDO2148" s="308"/>
      <c r="NDP2148" s="308"/>
      <c r="NDQ2148" s="308"/>
      <c r="NDR2148" s="308"/>
      <c r="NDS2148" s="308"/>
      <c r="NDT2148" s="308"/>
      <c r="NDU2148" s="308"/>
      <c r="NDV2148" s="308"/>
      <c r="NDW2148" s="308"/>
      <c r="NDX2148" s="308"/>
      <c r="NDY2148" s="308"/>
      <c r="NDZ2148" s="308"/>
      <c r="NEA2148" s="308"/>
      <c r="NEB2148" s="308"/>
      <c r="NEC2148" s="308"/>
      <c r="NED2148" s="308"/>
      <c r="NEE2148" s="308"/>
      <c r="NEF2148" s="308"/>
      <c r="NEG2148" s="308"/>
      <c r="NEH2148" s="308"/>
      <c r="NEI2148" s="308"/>
      <c r="NEJ2148" s="308"/>
      <c r="NEK2148" s="308"/>
      <c r="NEL2148" s="308"/>
      <c r="NEM2148" s="308"/>
      <c r="NEN2148" s="308"/>
      <c r="NEO2148" s="308"/>
      <c r="NEP2148" s="308"/>
      <c r="NEQ2148" s="308"/>
      <c r="NER2148" s="308"/>
      <c r="NES2148" s="308"/>
      <c r="NET2148" s="308"/>
      <c r="NEU2148" s="308"/>
      <c r="NEV2148" s="308"/>
      <c r="NEW2148" s="308"/>
      <c r="NEX2148" s="308"/>
      <c r="NEY2148" s="308"/>
      <c r="NEZ2148" s="308"/>
      <c r="NFA2148" s="308"/>
      <c r="NFB2148" s="308"/>
      <c r="NFC2148" s="308"/>
      <c r="NFD2148" s="308"/>
      <c r="NFE2148" s="308"/>
      <c r="NFF2148" s="308"/>
      <c r="NFG2148" s="308"/>
      <c r="NFH2148" s="308"/>
      <c r="NFI2148" s="308"/>
      <c r="NFJ2148" s="308"/>
      <c r="NFK2148" s="308"/>
      <c r="NFL2148" s="308"/>
      <c r="NFM2148" s="308"/>
      <c r="NFN2148" s="308"/>
      <c r="NFO2148" s="308"/>
      <c r="NFP2148" s="308"/>
      <c r="NFQ2148" s="308"/>
      <c r="NFR2148" s="308"/>
      <c r="NFS2148" s="308"/>
      <c r="NFT2148" s="308"/>
      <c r="NFU2148" s="308"/>
      <c r="NFV2148" s="308"/>
      <c r="NFW2148" s="308"/>
      <c r="NFX2148" s="308"/>
      <c r="NFY2148" s="308"/>
      <c r="NFZ2148" s="308"/>
      <c r="NGA2148" s="308"/>
      <c r="NGB2148" s="308"/>
      <c r="NGC2148" s="308"/>
      <c r="NGD2148" s="308"/>
      <c r="NGE2148" s="308"/>
      <c r="NGF2148" s="308"/>
      <c r="NGG2148" s="308"/>
      <c r="NGH2148" s="308"/>
      <c r="NGI2148" s="308"/>
      <c r="NGJ2148" s="308"/>
      <c r="NGK2148" s="308"/>
      <c r="NGL2148" s="308"/>
      <c r="NGM2148" s="308"/>
      <c r="NGN2148" s="308"/>
      <c r="NGO2148" s="308"/>
      <c r="NGP2148" s="308"/>
      <c r="NGQ2148" s="308"/>
      <c r="NGR2148" s="308"/>
      <c r="NGS2148" s="308"/>
      <c r="NGT2148" s="308"/>
      <c r="NGU2148" s="308"/>
      <c r="NGV2148" s="308"/>
      <c r="NGW2148" s="308"/>
      <c r="NGX2148" s="308"/>
      <c r="NGY2148" s="308"/>
      <c r="NGZ2148" s="308"/>
      <c r="NHA2148" s="308"/>
      <c r="NHB2148" s="308"/>
      <c r="NHC2148" s="308"/>
      <c r="NHD2148" s="308"/>
      <c r="NHE2148" s="308"/>
      <c r="NHF2148" s="308"/>
      <c r="NHG2148" s="308"/>
      <c r="NHH2148" s="308"/>
      <c r="NHI2148" s="308"/>
      <c r="NHJ2148" s="308"/>
      <c r="NHK2148" s="308"/>
      <c r="NHL2148" s="308"/>
      <c r="NHM2148" s="308"/>
      <c r="NHN2148" s="308"/>
      <c r="NHO2148" s="308"/>
      <c r="NHP2148" s="308"/>
      <c r="NHQ2148" s="308"/>
      <c r="NHR2148" s="308"/>
      <c r="NHS2148" s="308"/>
      <c r="NHT2148" s="308"/>
      <c r="NHU2148" s="308"/>
      <c r="NHV2148" s="308"/>
      <c r="NHW2148" s="308"/>
      <c r="NHX2148" s="308"/>
      <c r="NHY2148" s="308"/>
      <c r="NHZ2148" s="308"/>
      <c r="NIA2148" s="308"/>
      <c r="NIB2148" s="308"/>
      <c r="NIC2148" s="308"/>
      <c r="NID2148" s="308"/>
      <c r="NIE2148" s="308"/>
      <c r="NIF2148" s="308"/>
      <c r="NIG2148" s="308"/>
      <c r="NIH2148" s="308"/>
      <c r="NII2148" s="308"/>
      <c r="NIJ2148" s="308"/>
      <c r="NIK2148" s="308"/>
      <c r="NIL2148" s="308"/>
      <c r="NIM2148" s="308"/>
      <c r="NIN2148" s="308"/>
      <c r="NIO2148" s="308"/>
      <c r="NIP2148" s="308"/>
      <c r="NIQ2148" s="308"/>
      <c r="NIR2148" s="308"/>
      <c r="NIS2148" s="308"/>
      <c r="NIT2148" s="308"/>
      <c r="NIU2148" s="308"/>
      <c r="NIV2148" s="308"/>
      <c r="NIW2148" s="308"/>
      <c r="NIX2148" s="308"/>
      <c r="NIY2148" s="308"/>
      <c r="NIZ2148" s="308"/>
      <c r="NJA2148" s="308"/>
      <c r="NJB2148" s="308"/>
      <c r="NJC2148" s="308"/>
      <c r="NJD2148" s="308"/>
      <c r="NJE2148" s="308"/>
      <c r="NJF2148" s="308"/>
      <c r="NJG2148" s="308"/>
      <c r="NJH2148" s="308"/>
      <c r="NJI2148" s="308"/>
      <c r="NJJ2148" s="308"/>
      <c r="NJK2148" s="308"/>
      <c r="NJL2148" s="308"/>
      <c r="NJM2148" s="308"/>
      <c r="NJN2148" s="308"/>
      <c r="NJO2148" s="308"/>
      <c r="NJP2148" s="308"/>
      <c r="NJQ2148" s="308"/>
      <c r="NJR2148" s="308"/>
      <c r="NJS2148" s="308"/>
      <c r="NJT2148" s="308"/>
      <c r="NJU2148" s="308"/>
      <c r="NJV2148" s="308"/>
      <c r="NJW2148" s="308"/>
      <c r="NJX2148" s="308"/>
      <c r="NJY2148" s="308"/>
      <c r="NJZ2148" s="308"/>
      <c r="NKA2148" s="308"/>
      <c r="NKB2148" s="308"/>
      <c r="NKC2148" s="308"/>
      <c r="NKD2148" s="308"/>
      <c r="NKE2148" s="308"/>
      <c r="NKF2148" s="308"/>
      <c r="NKG2148" s="308"/>
      <c r="NKH2148" s="308"/>
      <c r="NKI2148" s="308"/>
      <c r="NKJ2148" s="308"/>
      <c r="NKK2148" s="308"/>
      <c r="NKL2148" s="308"/>
      <c r="NKM2148" s="308"/>
      <c r="NKN2148" s="308"/>
      <c r="NKO2148" s="308"/>
      <c r="NKP2148" s="308"/>
      <c r="NKQ2148" s="308"/>
      <c r="NKR2148" s="308"/>
      <c r="NKS2148" s="308"/>
      <c r="NKT2148" s="308"/>
      <c r="NKU2148" s="308"/>
      <c r="NKV2148" s="308"/>
      <c r="NKW2148" s="308"/>
      <c r="NKX2148" s="308"/>
      <c r="NKY2148" s="308"/>
      <c r="NKZ2148" s="308"/>
      <c r="NLA2148" s="308"/>
      <c r="NLB2148" s="308"/>
      <c r="NLC2148" s="308"/>
      <c r="NLD2148" s="308"/>
      <c r="NLE2148" s="308"/>
      <c r="NLF2148" s="308"/>
      <c r="NLG2148" s="308"/>
      <c r="NLH2148" s="308"/>
      <c r="NLI2148" s="308"/>
      <c r="NLJ2148" s="308"/>
      <c r="NLK2148" s="308"/>
      <c r="NLL2148" s="308"/>
      <c r="NLM2148" s="308"/>
      <c r="NLN2148" s="308"/>
      <c r="NLO2148" s="308"/>
      <c r="NLP2148" s="308"/>
      <c r="NLQ2148" s="308"/>
      <c r="NLR2148" s="308"/>
      <c r="NLS2148" s="308"/>
      <c r="NLT2148" s="308"/>
      <c r="NLU2148" s="308"/>
      <c r="NLV2148" s="308"/>
      <c r="NLW2148" s="308"/>
      <c r="NLX2148" s="308"/>
      <c r="NLY2148" s="308"/>
      <c r="NLZ2148" s="308"/>
      <c r="NMA2148" s="308"/>
      <c r="NMB2148" s="308"/>
      <c r="NMC2148" s="308"/>
      <c r="NMD2148" s="308"/>
      <c r="NME2148" s="308"/>
      <c r="NMF2148" s="308"/>
      <c r="NMG2148" s="308"/>
      <c r="NMH2148" s="308"/>
      <c r="NMI2148" s="308"/>
      <c r="NMJ2148" s="308"/>
      <c r="NMK2148" s="308"/>
      <c r="NML2148" s="308"/>
      <c r="NMM2148" s="308"/>
      <c r="NMN2148" s="308"/>
      <c r="NMO2148" s="308"/>
      <c r="NMP2148" s="308"/>
      <c r="NMQ2148" s="308"/>
      <c r="NMR2148" s="308"/>
      <c r="NMS2148" s="308"/>
      <c r="NMT2148" s="308"/>
      <c r="NMU2148" s="308"/>
      <c r="NMV2148" s="308"/>
      <c r="NMW2148" s="308"/>
      <c r="NMX2148" s="308"/>
      <c r="NMY2148" s="308"/>
      <c r="NMZ2148" s="308"/>
      <c r="NNA2148" s="308"/>
      <c r="NNB2148" s="308"/>
      <c r="NNC2148" s="308"/>
      <c r="NND2148" s="308"/>
      <c r="NNE2148" s="308"/>
      <c r="NNF2148" s="308"/>
      <c r="NNG2148" s="308"/>
      <c r="NNH2148" s="308"/>
      <c r="NNI2148" s="308"/>
      <c r="NNJ2148" s="308"/>
      <c r="NNK2148" s="308"/>
      <c r="NNL2148" s="308"/>
      <c r="NNM2148" s="308"/>
      <c r="NNN2148" s="308"/>
      <c r="NNO2148" s="308"/>
      <c r="NNP2148" s="308"/>
      <c r="NNQ2148" s="308"/>
      <c r="NNR2148" s="308"/>
      <c r="NNS2148" s="308"/>
      <c r="NNT2148" s="308"/>
      <c r="NNU2148" s="308"/>
      <c r="NNV2148" s="308"/>
      <c r="NNW2148" s="308"/>
      <c r="NNX2148" s="308"/>
      <c r="NNY2148" s="308"/>
      <c r="NNZ2148" s="308"/>
      <c r="NOA2148" s="308"/>
      <c r="NOB2148" s="308"/>
      <c r="NOC2148" s="308"/>
      <c r="NOD2148" s="308"/>
      <c r="NOE2148" s="308"/>
      <c r="NOF2148" s="308"/>
      <c r="NOG2148" s="308"/>
      <c r="NOH2148" s="308"/>
      <c r="NOI2148" s="308"/>
      <c r="NOJ2148" s="308"/>
      <c r="NOK2148" s="308"/>
      <c r="NOL2148" s="308"/>
      <c r="NOM2148" s="308"/>
      <c r="NON2148" s="308"/>
      <c r="NOO2148" s="308"/>
      <c r="NOP2148" s="308"/>
      <c r="NOQ2148" s="308"/>
      <c r="NOR2148" s="308"/>
      <c r="NOS2148" s="308"/>
      <c r="NOT2148" s="308"/>
      <c r="NOU2148" s="308"/>
      <c r="NOV2148" s="308"/>
      <c r="NOW2148" s="308"/>
      <c r="NOX2148" s="308"/>
      <c r="NOY2148" s="308"/>
      <c r="NOZ2148" s="308"/>
      <c r="NPA2148" s="308"/>
      <c r="NPB2148" s="308"/>
      <c r="NPC2148" s="308"/>
      <c r="NPD2148" s="308"/>
      <c r="NPE2148" s="308"/>
      <c r="NPF2148" s="308"/>
      <c r="NPG2148" s="308"/>
      <c r="NPH2148" s="308"/>
      <c r="NPI2148" s="308"/>
      <c r="NPJ2148" s="308"/>
      <c r="NPK2148" s="308"/>
      <c r="NPL2148" s="308"/>
      <c r="NPM2148" s="308"/>
      <c r="NPN2148" s="308"/>
      <c r="NPO2148" s="308"/>
      <c r="NPP2148" s="308"/>
      <c r="NPQ2148" s="308"/>
      <c r="NPR2148" s="308"/>
      <c r="NPS2148" s="308"/>
      <c r="NPT2148" s="308"/>
      <c r="NPU2148" s="308"/>
      <c r="NPV2148" s="308"/>
      <c r="NPW2148" s="308"/>
      <c r="NPX2148" s="308"/>
      <c r="NPY2148" s="308"/>
      <c r="NPZ2148" s="308"/>
      <c r="NQA2148" s="308"/>
      <c r="NQB2148" s="308"/>
      <c r="NQC2148" s="308"/>
      <c r="NQD2148" s="308"/>
      <c r="NQE2148" s="308"/>
      <c r="NQF2148" s="308"/>
      <c r="NQG2148" s="308"/>
      <c r="NQH2148" s="308"/>
      <c r="NQI2148" s="308"/>
      <c r="NQJ2148" s="308"/>
      <c r="NQK2148" s="308"/>
      <c r="NQL2148" s="308"/>
      <c r="NQM2148" s="308"/>
      <c r="NQN2148" s="308"/>
      <c r="NQO2148" s="308"/>
      <c r="NQP2148" s="308"/>
      <c r="NQQ2148" s="308"/>
      <c r="NQR2148" s="308"/>
      <c r="NQS2148" s="308"/>
      <c r="NQT2148" s="308"/>
      <c r="NQU2148" s="308"/>
      <c r="NQV2148" s="308"/>
      <c r="NQW2148" s="308"/>
      <c r="NQX2148" s="308"/>
      <c r="NQY2148" s="308"/>
      <c r="NQZ2148" s="308"/>
      <c r="NRA2148" s="308"/>
      <c r="NRB2148" s="308"/>
      <c r="NRC2148" s="308"/>
      <c r="NRD2148" s="308"/>
      <c r="NRE2148" s="308"/>
      <c r="NRF2148" s="308"/>
      <c r="NRG2148" s="308"/>
      <c r="NRH2148" s="308"/>
      <c r="NRI2148" s="308"/>
      <c r="NRJ2148" s="308"/>
      <c r="NRK2148" s="308"/>
      <c r="NRL2148" s="308"/>
      <c r="NRM2148" s="308"/>
      <c r="NRN2148" s="308"/>
      <c r="NRO2148" s="308"/>
      <c r="NRP2148" s="308"/>
      <c r="NRQ2148" s="308"/>
      <c r="NRR2148" s="308"/>
      <c r="NRS2148" s="308"/>
      <c r="NRT2148" s="308"/>
      <c r="NRU2148" s="308"/>
      <c r="NRV2148" s="308"/>
      <c r="NRW2148" s="308"/>
      <c r="NRX2148" s="308"/>
      <c r="NRY2148" s="308"/>
      <c r="NRZ2148" s="308"/>
      <c r="NSA2148" s="308"/>
      <c r="NSB2148" s="308"/>
      <c r="NSC2148" s="308"/>
      <c r="NSD2148" s="308"/>
      <c r="NSE2148" s="308"/>
      <c r="NSF2148" s="308"/>
      <c r="NSG2148" s="308"/>
      <c r="NSH2148" s="308"/>
      <c r="NSI2148" s="308"/>
      <c r="NSJ2148" s="308"/>
      <c r="NSK2148" s="308"/>
      <c r="NSL2148" s="308"/>
      <c r="NSM2148" s="308"/>
      <c r="NSN2148" s="308"/>
      <c r="NSO2148" s="308"/>
      <c r="NSP2148" s="308"/>
      <c r="NSQ2148" s="308"/>
      <c r="NSR2148" s="308"/>
      <c r="NSS2148" s="308"/>
      <c r="NST2148" s="308"/>
      <c r="NSU2148" s="308"/>
      <c r="NSV2148" s="308"/>
      <c r="NSW2148" s="308"/>
      <c r="NSX2148" s="308"/>
      <c r="NSY2148" s="308"/>
      <c r="NSZ2148" s="308"/>
      <c r="NTA2148" s="308"/>
      <c r="NTB2148" s="308"/>
      <c r="NTC2148" s="308"/>
      <c r="NTD2148" s="308"/>
      <c r="NTE2148" s="308"/>
      <c r="NTF2148" s="308"/>
      <c r="NTG2148" s="308"/>
      <c r="NTH2148" s="308"/>
      <c r="NTI2148" s="308"/>
      <c r="NTJ2148" s="308"/>
      <c r="NTK2148" s="308"/>
      <c r="NTL2148" s="308"/>
      <c r="NTM2148" s="308"/>
      <c r="NTN2148" s="308"/>
      <c r="NTO2148" s="308"/>
      <c r="NTP2148" s="308"/>
      <c r="NTQ2148" s="308"/>
      <c r="NTR2148" s="308"/>
      <c r="NTS2148" s="308"/>
      <c r="NTT2148" s="308"/>
      <c r="NTU2148" s="308"/>
      <c r="NTV2148" s="308"/>
      <c r="NTW2148" s="308"/>
      <c r="NTX2148" s="308"/>
      <c r="NTY2148" s="308"/>
      <c r="NTZ2148" s="308"/>
      <c r="NUA2148" s="308"/>
      <c r="NUB2148" s="308"/>
      <c r="NUC2148" s="308"/>
      <c r="NUD2148" s="308"/>
      <c r="NUE2148" s="308"/>
      <c r="NUF2148" s="308"/>
      <c r="NUG2148" s="308"/>
      <c r="NUH2148" s="308"/>
      <c r="NUI2148" s="308"/>
      <c r="NUJ2148" s="308"/>
      <c r="NUK2148" s="308"/>
      <c r="NUL2148" s="308"/>
      <c r="NUM2148" s="308"/>
      <c r="NUN2148" s="308"/>
      <c r="NUO2148" s="308"/>
      <c r="NUP2148" s="308"/>
      <c r="NUQ2148" s="308"/>
      <c r="NUR2148" s="308"/>
      <c r="NUS2148" s="308"/>
      <c r="NUT2148" s="308"/>
      <c r="NUU2148" s="308"/>
      <c r="NUV2148" s="308"/>
      <c r="NUW2148" s="308"/>
      <c r="NUX2148" s="308"/>
      <c r="NUY2148" s="308"/>
      <c r="NUZ2148" s="308"/>
      <c r="NVA2148" s="308"/>
      <c r="NVB2148" s="308"/>
      <c r="NVC2148" s="308"/>
      <c r="NVD2148" s="308"/>
      <c r="NVE2148" s="308"/>
      <c r="NVF2148" s="308"/>
      <c r="NVG2148" s="308"/>
      <c r="NVH2148" s="308"/>
      <c r="NVI2148" s="308"/>
      <c r="NVJ2148" s="308"/>
      <c r="NVK2148" s="308"/>
      <c r="NVL2148" s="308"/>
      <c r="NVM2148" s="308"/>
      <c r="NVN2148" s="308"/>
      <c r="NVO2148" s="308"/>
      <c r="NVP2148" s="308"/>
      <c r="NVQ2148" s="308"/>
      <c r="NVR2148" s="308"/>
      <c r="NVS2148" s="308"/>
      <c r="NVT2148" s="308"/>
      <c r="NVU2148" s="308"/>
      <c r="NVV2148" s="308"/>
      <c r="NVW2148" s="308"/>
      <c r="NVX2148" s="308"/>
      <c r="NVY2148" s="308"/>
      <c r="NVZ2148" s="308"/>
      <c r="NWA2148" s="308"/>
      <c r="NWB2148" s="308"/>
      <c r="NWC2148" s="308"/>
      <c r="NWD2148" s="308"/>
      <c r="NWE2148" s="308"/>
      <c r="NWF2148" s="308"/>
      <c r="NWG2148" s="308"/>
      <c r="NWH2148" s="308"/>
      <c r="NWI2148" s="308"/>
      <c r="NWJ2148" s="308"/>
      <c r="NWK2148" s="308"/>
      <c r="NWL2148" s="308"/>
      <c r="NWM2148" s="308"/>
      <c r="NWN2148" s="308"/>
      <c r="NWO2148" s="308"/>
      <c r="NWP2148" s="308"/>
      <c r="NWQ2148" s="308"/>
      <c r="NWR2148" s="308"/>
      <c r="NWS2148" s="308"/>
      <c r="NWT2148" s="308"/>
      <c r="NWU2148" s="308"/>
      <c r="NWV2148" s="308"/>
      <c r="NWW2148" s="308"/>
      <c r="NWX2148" s="308"/>
      <c r="NWY2148" s="308"/>
      <c r="NWZ2148" s="308"/>
      <c r="NXA2148" s="308"/>
      <c r="NXB2148" s="308"/>
      <c r="NXC2148" s="308"/>
      <c r="NXD2148" s="308"/>
      <c r="NXE2148" s="308"/>
      <c r="NXF2148" s="308"/>
      <c r="NXG2148" s="308"/>
      <c r="NXH2148" s="308"/>
      <c r="NXI2148" s="308"/>
      <c r="NXJ2148" s="308"/>
      <c r="NXK2148" s="308"/>
      <c r="NXL2148" s="308"/>
      <c r="NXM2148" s="308"/>
      <c r="NXN2148" s="308"/>
      <c r="NXO2148" s="308"/>
      <c r="NXP2148" s="308"/>
      <c r="NXQ2148" s="308"/>
      <c r="NXR2148" s="308"/>
      <c r="NXS2148" s="308"/>
      <c r="NXT2148" s="308"/>
      <c r="NXU2148" s="308"/>
      <c r="NXV2148" s="308"/>
      <c r="NXW2148" s="308"/>
      <c r="NXX2148" s="308"/>
      <c r="NXY2148" s="308"/>
      <c r="NXZ2148" s="308"/>
      <c r="NYA2148" s="308"/>
      <c r="NYB2148" s="308"/>
      <c r="NYC2148" s="308"/>
      <c r="NYD2148" s="308"/>
      <c r="NYE2148" s="308"/>
      <c r="NYF2148" s="308"/>
      <c r="NYG2148" s="308"/>
      <c r="NYH2148" s="308"/>
      <c r="NYI2148" s="308"/>
      <c r="NYJ2148" s="308"/>
      <c r="NYK2148" s="308"/>
      <c r="NYL2148" s="308"/>
      <c r="NYM2148" s="308"/>
      <c r="NYN2148" s="308"/>
      <c r="NYO2148" s="308"/>
      <c r="NYP2148" s="308"/>
      <c r="NYQ2148" s="308"/>
      <c r="NYR2148" s="308"/>
      <c r="NYS2148" s="308"/>
      <c r="NYT2148" s="308"/>
      <c r="NYU2148" s="308"/>
      <c r="NYV2148" s="308"/>
      <c r="NYW2148" s="308"/>
      <c r="NYX2148" s="308"/>
      <c r="NYY2148" s="308"/>
      <c r="NYZ2148" s="308"/>
      <c r="NZA2148" s="308"/>
      <c r="NZB2148" s="308"/>
      <c r="NZC2148" s="308"/>
      <c r="NZD2148" s="308"/>
      <c r="NZE2148" s="308"/>
      <c r="NZF2148" s="308"/>
      <c r="NZG2148" s="308"/>
      <c r="NZH2148" s="308"/>
      <c r="NZI2148" s="308"/>
      <c r="NZJ2148" s="308"/>
      <c r="NZK2148" s="308"/>
      <c r="NZL2148" s="308"/>
      <c r="NZM2148" s="308"/>
      <c r="NZN2148" s="308"/>
      <c r="NZO2148" s="308"/>
      <c r="NZP2148" s="308"/>
      <c r="NZQ2148" s="308"/>
      <c r="NZR2148" s="308"/>
      <c r="NZS2148" s="308"/>
      <c r="NZT2148" s="308"/>
      <c r="NZU2148" s="308"/>
      <c r="NZV2148" s="308"/>
      <c r="NZW2148" s="308"/>
      <c r="NZX2148" s="308"/>
      <c r="NZY2148" s="308"/>
      <c r="NZZ2148" s="308"/>
      <c r="OAA2148" s="308"/>
      <c r="OAB2148" s="308"/>
      <c r="OAC2148" s="308"/>
      <c r="OAD2148" s="308"/>
      <c r="OAE2148" s="308"/>
      <c r="OAF2148" s="308"/>
      <c r="OAG2148" s="308"/>
      <c r="OAH2148" s="308"/>
      <c r="OAI2148" s="308"/>
      <c r="OAJ2148" s="308"/>
      <c r="OAK2148" s="308"/>
      <c r="OAL2148" s="308"/>
      <c r="OAM2148" s="308"/>
      <c r="OAN2148" s="308"/>
      <c r="OAO2148" s="308"/>
      <c r="OAP2148" s="308"/>
      <c r="OAQ2148" s="308"/>
      <c r="OAR2148" s="308"/>
      <c r="OAS2148" s="308"/>
      <c r="OAT2148" s="308"/>
      <c r="OAU2148" s="308"/>
      <c r="OAV2148" s="308"/>
      <c r="OAW2148" s="308"/>
      <c r="OAX2148" s="308"/>
      <c r="OAY2148" s="308"/>
      <c r="OAZ2148" s="308"/>
      <c r="OBA2148" s="308"/>
      <c r="OBB2148" s="308"/>
      <c r="OBC2148" s="308"/>
      <c r="OBD2148" s="308"/>
      <c r="OBE2148" s="308"/>
      <c r="OBF2148" s="308"/>
      <c r="OBG2148" s="308"/>
      <c r="OBH2148" s="308"/>
      <c r="OBI2148" s="308"/>
      <c r="OBJ2148" s="308"/>
      <c r="OBK2148" s="308"/>
      <c r="OBL2148" s="308"/>
      <c r="OBM2148" s="308"/>
      <c r="OBN2148" s="308"/>
      <c r="OBO2148" s="308"/>
      <c r="OBP2148" s="308"/>
      <c r="OBQ2148" s="308"/>
      <c r="OBR2148" s="308"/>
      <c r="OBS2148" s="308"/>
      <c r="OBT2148" s="308"/>
      <c r="OBU2148" s="308"/>
      <c r="OBV2148" s="308"/>
      <c r="OBW2148" s="308"/>
      <c r="OBX2148" s="308"/>
      <c r="OBY2148" s="308"/>
      <c r="OBZ2148" s="308"/>
      <c r="OCA2148" s="308"/>
      <c r="OCB2148" s="308"/>
      <c r="OCC2148" s="308"/>
      <c r="OCD2148" s="308"/>
      <c r="OCE2148" s="308"/>
      <c r="OCF2148" s="308"/>
      <c r="OCG2148" s="308"/>
      <c r="OCH2148" s="308"/>
      <c r="OCI2148" s="308"/>
      <c r="OCJ2148" s="308"/>
      <c r="OCK2148" s="308"/>
      <c r="OCL2148" s="308"/>
      <c r="OCM2148" s="308"/>
      <c r="OCN2148" s="308"/>
      <c r="OCO2148" s="308"/>
      <c r="OCP2148" s="308"/>
      <c r="OCQ2148" s="308"/>
      <c r="OCR2148" s="308"/>
      <c r="OCS2148" s="308"/>
      <c r="OCT2148" s="308"/>
      <c r="OCU2148" s="308"/>
      <c r="OCV2148" s="308"/>
      <c r="OCW2148" s="308"/>
      <c r="OCX2148" s="308"/>
      <c r="OCY2148" s="308"/>
      <c r="OCZ2148" s="308"/>
      <c r="ODA2148" s="308"/>
      <c r="ODB2148" s="308"/>
      <c r="ODC2148" s="308"/>
      <c r="ODD2148" s="308"/>
      <c r="ODE2148" s="308"/>
      <c r="ODF2148" s="308"/>
      <c r="ODG2148" s="308"/>
      <c r="ODH2148" s="308"/>
      <c r="ODI2148" s="308"/>
      <c r="ODJ2148" s="308"/>
      <c r="ODK2148" s="308"/>
      <c r="ODL2148" s="308"/>
      <c r="ODM2148" s="308"/>
      <c r="ODN2148" s="308"/>
      <c r="ODO2148" s="308"/>
      <c r="ODP2148" s="308"/>
      <c r="ODQ2148" s="308"/>
      <c r="ODR2148" s="308"/>
      <c r="ODS2148" s="308"/>
      <c r="ODT2148" s="308"/>
      <c r="ODU2148" s="308"/>
      <c r="ODV2148" s="308"/>
      <c r="ODW2148" s="308"/>
      <c r="ODX2148" s="308"/>
      <c r="ODY2148" s="308"/>
      <c r="ODZ2148" s="308"/>
      <c r="OEA2148" s="308"/>
      <c r="OEB2148" s="308"/>
      <c r="OEC2148" s="308"/>
      <c r="OED2148" s="308"/>
      <c r="OEE2148" s="308"/>
      <c r="OEF2148" s="308"/>
      <c r="OEG2148" s="308"/>
      <c r="OEH2148" s="308"/>
      <c r="OEI2148" s="308"/>
      <c r="OEJ2148" s="308"/>
      <c r="OEK2148" s="308"/>
      <c r="OEL2148" s="308"/>
      <c r="OEM2148" s="308"/>
      <c r="OEN2148" s="308"/>
      <c r="OEO2148" s="308"/>
      <c r="OEP2148" s="308"/>
      <c r="OEQ2148" s="308"/>
      <c r="OER2148" s="308"/>
      <c r="OES2148" s="308"/>
      <c r="OET2148" s="308"/>
      <c r="OEU2148" s="308"/>
      <c r="OEV2148" s="308"/>
      <c r="OEW2148" s="308"/>
      <c r="OEX2148" s="308"/>
      <c r="OEY2148" s="308"/>
      <c r="OEZ2148" s="308"/>
      <c r="OFA2148" s="308"/>
      <c r="OFB2148" s="308"/>
      <c r="OFC2148" s="308"/>
      <c r="OFD2148" s="308"/>
      <c r="OFE2148" s="308"/>
      <c r="OFF2148" s="308"/>
      <c r="OFG2148" s="308"/>
      <c r="OFH2148" s="308"/>
      <c r="OFI2148" s="308"/>
      <c r="OFJ2148" s="308"/>
      <c r="OFK2148" s="308"/>
      <c r="OFL2148" s="308"/>
      <c r="OFM2148" s="308"/>
      <c r="OFN2148" s="308"/>
      <c r="OFO2148" s="308"/>
      <c r="OFP2148" s="308"/>
      <c r="OFQ2148" s="308"/>
      <c r="OFR2148" s="308"/>
      <c r="OFS2148" s="308"/>
      <c r="OFT2148" s="308"/>
      <c r="OFU2148" s="308"/>
      <c r="OFV2148" s="308"/>
      <c r="OFW2148" s="308"/>
      <c r="OFX2148" s="308"/>
      <c r="OFY2148" s="308"/>
      <c r="OFZ2148" s="308"/>
      <c r="OGA2148" s="308"/>
      <c r="OGB2148" s="308"/>
      <c r="OGC2148" s="308"/>
      <c r="OGD2148" s="308"/>
      <c r="OGE2148" s="308"/>
      <c r="OGF2148" s="308"/>
      <c r="OGG2148" s="308"/>
      <c r="OGH2148" s="308"/>
      <c r="OGI2148" s="308"/>
      <c r="OGJ2148" s="308"/>
      <c r="OGK2148" s="308"/>
      <c r="OGL2148" s="308"/>
      <c r="OGM2148" s="308"/>
      <c r="OGN2148" s="308"/>
      <c r="OGO2148" s="308"/>
      <c r="OGP2148" s="308"/>
      <c r="OGQ2148" s="308"/>
      <c r="OGR2148" s="308"/>
      <c r="OGS2148" s="308"/>
      <c r="OGT2148" s="308"/>
      <c r="OGU2148" s="308"/>
      <c r="OGV2148" s="308"/>
      <c r="OGW2148" s="308"/>
      <c r="OGX2148" s="308"/>
      <c r="OGY2148" s="308"/>
      <c r="OGZ2148" s="308"/>
      <c r="OHA2148" s="308"/>
      <c r="OHB2148" s="308"/>
      <c r="OHC2148" s="308"/>
      <c r="OHD2148" s="308"/>
      <c r="OHE2148" s="308"/>
      <c r="OHF2148" s="308"/>
      <c r="OHG2148" s="308"/>
      <c r="OHH2148" s="308"/>
      <c r="OHI2148" s="308"/>
      <c r="OHJ2148" s="308"/>
      <c r="OHK2148" s="308"/>
      <c r="OHL2148" s="308"/>
      <c r="OHM2148" s="308"/>
      <c r="OHN2148" s="308"/>
      <c r="OHO2148" s="308"/>
      <c r="OHP2148" s="308"/>
      <c r="OHQ2148" s="308"/>
      <c r="OHR2148" s="308"/>
      <c r="OHS2148" s="308"/>
      <c r="OHT2148" s="308"/>
      <c r="OHU2148" s="308"/>
      <c r="OHV2148" s="308"/>
      <c r="OHW2148" s="308"/>
      <c r="OHX2148" s="308"/>
      <c r="OHY2148" s="308"/>
      <c r="OHZ2148" s="308"/>
      <c r="OIA2148" s="308"/>
      <c r="OIB2148" s="308"/>
      <c r="OIC2148" s="308"/>
      <c r="OID2148" s="308"/>
      <c r="OIE2148" s="308"/>
      <c r="OIF2148" s="308"/>
      <c r="OIG2148" s="308"/>
      <c r="OIH2148" s="308"/>
      <c r="OII2148" s="308"/>
      <c r="OIJ2148" s="308"/>
      <c r="OIK2148" s="308"/>
      <c r="OIL2148" s="308"/>
      <c r="OIM2148" s="308"/>
      <c r="OIN2148" s="308"/>
      <c r="OIO2148" s="308"/>
      <c r="OIP2148" s="308"/>
      <c r="OIQ2148" s="308"/>
      <c r="OIR2148" s="308"/>
      <c r="OIS2148" s="308"/>
      <c r="OIT2148" s="308"/>
      <c r="OIU2148" s="308"/>
      <c r="OIV2148" s="308"/>
      <c r="OIW2148" s="308"/>
      <c r="OIX2148" s="308"/>
      <c r="OIY2148" s="308"/>
      <c r="OIZ2148" s="308"/>
      <c r="OJA2148" s="308"/>
      <c r="OJB2148" s="308"/>
      <c r="OJC2148" s="308"/>
      <c r="OJD2148" s="308"/>
      <c r="OJE2148" s="308"/>
      <c r="OJF2148" s="308"/>
      <c r="OJG2148" s="308"/>
      <c r="OJH2148" s="308"/>
      <c r="OJI2148" s="308"/>
      <c r="OJJ2148" s="308"/>
      <c r="OJK2148" s="308"/>
      <c r="OJL2148" s="308"/>
      <c r="OJM2148" s="308"/>
      <c r="OJN2148" s="308"/>
      <c r="OJO2148" s="308"/>
      <c r="OJP2148" s="308"/>
      <c r="OJQ2148" s="308"/>
      <c r="OJR2148" s="308"/>
      <c r="OJS2148" s="308"/>
      <c r="OJT2148" s="308"/>
      <c r="OJU2148" s="308"/>
      <c r="OJV2148" s="308"/>
      <c r="OJW2148" s="308"/>
      <c r="OJX2148" s="308"/>
      <c r="OJY2148" s="308"/>
      <c r="OJZ2148" s="308"/>
      <c r="OKA2148" s="308"/>
      <c r="OKB2148" s="308"/>
      <c r="OKC2148" s="308"/>
      <c r="OKD2148" s="308"/>
      <c r="OKE2148" s="308"/>
      <c r="OKF2148" s="308"/>
      <c r="OKG2148" s="308"/>
      <c r="OKH2148" s="308"/>
      <c r="OKI2148" s="308"/>
      <c r="OKJ2148" s="308"/>
      <c r="OKK2148" s="308"/>
      <c r="OKL2148" s="308"/>
      <c r="OKM2148" s="308"/>
      <c r="OKN2148" s="308"/>
      <c r="OKO2148" s="308"/>
      <c r="OKP2148" s="308"/>
      <c r="OKQ2148" s="308"/>
      <c r="OKR2148" s="308"/>
      <c r="OKS2148" s="308"/>
      <c r="OKT2148" s="308"/>
      <c r="OKU2148" s="308"/>
      <c r="OKV2148" s="308"/>
      <c r="OKW2148" s="308"/>
      <c r="OKX2148" s="308"/>
      <c r="OKY2148" s="308"/>
      <c r="OKZ2148" s="308"/>
      <c r="OLA2148" s="308"/>
      <c r="OLB2148" s="308"/>
      <c r="OLC2148" s="308"/>
      <c r="OLD2148" s="308"/>
      <c r="OLE2148" s="308"/>
      <c r="OLF2148" s="308"/>
      <c r="OLG2148" s="308"/>
      <c r="OLH2148" s="308"/>
      <c r="OLI2148" s="308"/>
      <c r="OLJ2148" s="308"/>
      <c r="OLK2148" s="308"/>
      <c r="OLL2148" s="308"/>
      <c r="OLM2148" s="308"/>
      <c r="OLN2148" s="308"/>
      <c r="OLO2148" s="308"/>
      <c r="OLP2148" s="308"/>
      <c r="OLQ2148" s="308"/>
      <c r="OLR2148" s="308"/>
      <c r="OLS2148" s="308"/>
      <c r="OLT2148" s="308"/>
      <c r="OLU2148" s="308"/>
      <c r="OLV2148" s="308"/>
      <c r="OLW2148" s="308"/>
      <c r="OLX2148" s="308"/>
      <c r="OLY2148" s="308"/>
      <c r="OLZ2148" s="308"/>
      <c r="OMA2148" s="308"/>
      <c r="OMB2148" s="308"/>
      <c r="OMC2148" s="308"/>
      <c r="OMD2148" s="308"/>
      <c r="OME2148" s="308"/>
      <c r="OMF2148" s="308"/>
      <c r="OMG2148" s="308"/>
      <c r="OMH2148" s="308"/>
      <c r="OMI2148" s="308"/>
      <c r="OMJ2148" s="308"/>
      <c r="OMK2148" s="308"/>
      <c r="OML2148" s="308"/>
      <c r="OMM2148" s="308"/>
      <c r="OMN2148" s="308"/>
      <c r="OMO2148" s="308"/>
      <c r="OMP2148" s="308"/>
      <c r="OMQ2148" s="308"/>
      <c r="OMR2148" s="308"/>
      <c r="OMS2148" s="308"/>
      <c r="OMT2148" s="308"/>
      <c r="OMU2148" s="308"/>
      <c r="OMV2148" s="308"/>
      <c r="OMW2148" s="308"/>
      <c r="OMX2148" s="308"/>
      <c r="OMY2148" s="308"/>
      <c r="OMZ2148" s="308"/>
      <c r="ONA2148" s="308"/>
      <c r="ONB2148" s="308"/>
      <c r="ONC2148" s="308"/>
      <c r="OND2148" s="308"/>
      <c r="ONE2148" s="308"/>
      <c r="ONF2148" s="308"/>
      <c r="ONG2148" s="308"/>
      <c r="ONH2148" s="308"/>
      <c r="ONI2148" s="308"/>
      <c r="ONJ2148" s="308"/>
      <c r="ONK2148" s="308"/>
      <c r="ONL2148" s="308"/>
      <c r="ONM2148" s="308"/>
      <c r="ONN2148" s="308"/>
      <c r="ONO2148" s="308"/>
      <c r="ONP2148" s="308"/>
      <c r="ONQ2148" s="308"/>
      <c r="ONR2148" s="308"/>
      <c r="ONS2148" s="308"/>
      <c r="ONT2148" s="308"/>
      <c r="ONU2148" s="308"/>
      <c r="ONV2148" s="308"/>
      <c r="ONW2148" s="308"/>
      <c r="ONX2148" s="308"/>
      <c r="ONY2148" s="308"/>
      <c r="ONZ2148" s="308"/>
      <c r="OOA2148" s="308"/>
      <c r="OOB2148" s="308"/>
      <c r="OOC2148" s="308"/>
      <c r="OOD2148" s="308"/>
      <c r="OOE2148" s="308"/>
      <c r="OOF2148" s="308"/>
      <c r="OOG2148" s="308"/>
      <c r="OOH2148" s="308"/>
      <c r="OOI2148" s="308"/>
      <c r="OOJ2148" s="308"/>
      <c r="OOK2148" s="308"/>
      <c r="OOL2148" s="308"/>
      <c r="OOM2148" s="308"/>
      <c r="OON2148" s="308"/>
      <c r="OOO2148" s="308"/>
      <c r="OOP2148" s="308"/>
      <c r="OOQ2148" s="308"/>
      <c r="OOR2148" s="308"/>
      <c r="OOS2148" s="308"/>
      <c r="OOT2148" s="308"/>
      <c r="OOU2148" s="308"/>
      <c r="OOV2148" s="308"/>
      <c r="OOW2148" s="308"/>
      <c r="OOX2148" s="308"/>
      <c r="OOY2148" s="308"/>
      <c r="OOZ2148" s="308"/>
      <c r="OPA2148" s="308"/>
      <c r="OPB2148" s="308"/>
      <c r="OPC2148" s="308"/>
      <c r="OPD2148" s="308"/>
      <c r="OPE2148" s="308"/>
      <c r="OPF2148" s="308"/>
      <c r="OPG2148" s="308"/>
      <c r="OPH2148" s="308"/>
      <c r="OPI2148" s="308"/>
      <c r="OPJ2148" s="308"/>
      <c r="OPK2148" s="308"/>
      <c r="OPL2148" s="308"/>
      <c r="OPM2148" s="308"/>
      <c r="OPN2148" s="308"/>
      <c r="OPO2148" s="308"/>
      <c r="OPP2148" s="308"/>
      <c r="OPQ2148" s="308"/>
      <c r="OPR2148" s="308"/>
      <c r="OPS2148" s="308"/>
      <c r="OPT2148" s="308"/>
      <c r="OPU2148" s="308"/>
      <c r="OPV2148" s="308"/>
      <c r="OPW2148" s="308"/>
      <c r="OPX2148" s="308"/>
      <c r="OPY2148" s="308"/>
      <c r="OPZ2148" s="308"/>
      <c r="OQA2148" s="308"/>
      <c r="OQB2148" s="308"/>
      <c r="OQC2148" s="308"/>
      <c r="OQD2148" s="308"/>
      <c r="OQE2148" s="308"/>
      <c r="OQF2148" s="308"/>
      <c r="OQG2148" s="308"/>
      <c r="OQH2148" s="308"/>
      <c r="OQI2148" s="308"/>
      <c r="OQJ2148" s="308"/>
      <c r="OQK2148" s="308"/>
      <c r="OQL2148" s="308"/>
      <c r="OQM2148" s="308"/>
      <c r="OQN2148" s="308"/>
      <c r="OQO2148" s="308"/>
      <c r="OQP2148" s="308"/>
      <c r="OQQ2148" s="308"/>
      <c r="OQR2148" s="308"/>
      <c r="OQS2148" s="308"/>
      <c r="OQT2148" s="308"/>
      <c r="OQU2148" s="308"/>
      <c r="OQV2148" s="308"/>
      <c r="OQW2148" s="308"/>
      <c r="OQX2148" s="308"/>
      <c r="OQY2148" s="308"/>
      <c r="OQZ2148" s="308"/>
      <c r="ORA2148" s="308"/>
      <c r="ORB2148" s="308"/>
      <c r="ORC2148" s="308"/>
      <c r="ORD2148" s="308"/>
      <c r="ORE2148" s="308"/>
      <c r="ORF2148" s="308"/>
      <c r="ORG2148" s="308"/>
      <c r="ORH2148" s="308"/>
      <c r="ORI2148" s="308"/>
      <c r="ORJ2148" s="308"/>
      <c r="ORK2148" s="308"/>
      <c r="ORL2148" s="308"/>
      <c r="ORM2148" s="308"/>
      <c r="ORN2148" s="308"/>
      <c r="ORO2148" s="308"/>
      <c r="ORP2148" s="308"/>
      <c r="ORQ2148" s="308"/>
      <c r="ORR2148" s="308"/>
      <c r="ORS2148" s="308"/>
      <c r="ORT2148" s="308"/>
      <c r="ORU2148" s="308"/>
      <c r="ORV2148" s="308"/>
      <c r="ORW2148" s="308"/>
      <c r="ORX2148" s="308"/>
      <c r="ORY2148" s="308"/>
      <c r="ORZ2148" s="308"/>
      <c r="OSA2148" s="308"/>
      <c r="OSB2148" s="308"/>
      <c r="OSC2148" s="308"/>
      <c r="OSD2148" s="308"/>
      <c r="OSE2148" s="308"/>
      <c r="OSF2148" s="308"/>
      <c r="OSG2148" s="308"/>
      <c r="OSH2148" s="308"/>
      <c r="OSI2148" s="308"/>
      <c r="OSJ2148" s="308"/>
      <c r="OSK2148" s="308"/>
      <c r="OSL2148" s="308"/>
      <c r="OSM2148" s="308"/>
      <c r="OSN2148" s="308"/>
      <c r="OSO2148" s="308"/>
      <c r="OSP2148" s="308"/>
      <c r="OSQ2148" s="308"/>
      <c r="OSR2148" s="308"/>
      <c r="OSS2148" s="308"/>
      <c r="OST2148" s="308"/>
      <c r="OSU2148" s="308"/>
      <c r="OSV2148" s="308"/>
      <c r="OSW2148" s="308"/>
      <c r="OSX2148" s="308"/>
      <c r="OSY2148" s="308"/>
      <c r="OSZ2148" s="308"/>
      <c r="OTA2148" s="308"/>
      <c r="OTB2148" s="308"/>
      <c r="OTC2148" s="308"/>
      <c r="OTD2148" s="308"/>
      <c r="OTE2148" s="308"/>
      <c r="OTF2148" s="308"/>
      <c r="OTG2148" s="308"/>
      <c r="OTH2148" s="308"/>
      <c r="OTI2148" s="308"/>
      <c r="OTJ2148" s="308"/>
      <c r="OTK2148" s="308"/>
      <c r="OTL2148" s="308"/>
      <c r="OTM2148" s="308"/>
      <c r="OTN2148" s="308"/>
      <c r="OTO2148" s="308"/>
      <c r="OTP2148" s="308"/>
      <c r="OTQ2148" s="308"/>
      <c r="OTR2148" s="308"/>
      <c r="OTS2148" s="308"/>
      <c r="OTT2148" s="308"/>
      <c r="OTU2148" s="308"/>
      <c r="OTV2148" s="308"/>
      <c r="OTW2148" s="308"/>
      <c r="OTX2148" s="308"/>
      <c r="OTY2148" s="308"/>
      <c r="OTZ2148" s="308"/>
      <c r="OUA2148" s="308"/>
      <c r="OUB2148" s="308"/>
      <c r="OUC2148" s="308"/>
      <c r="OUD2148" s="308"/>
      <c r="OUE2148" s="308"/>
      <c r="OUF2148" s="308"/>
      <c r="OUG2148" s="308"/>
      <c r="OUH2148" s="308"/>
      <c r="OUI2148" s="308"/>
      <c r="OUJ2148" s="308"/>
      <c r="OUK2148" s="308"/>
      <c r="OUL2148" s="308"/>
      <c r="OUM2148" s="308"/>
      <c r="OUN2148" s="308"/>
      <c r="OUO2148" s="308"/>
      <c r="OUP2148" s="308"/>
      <c r="OUQ2148" s="308"/>
      <c r="OUR2148" s="308"/>
      <c r="OUS2148" s="308"/>
      <c r="OUT2148" s="308"/>
      <c r="OUU2148" s="308"/>
      <c r="OUV2148" s="308"/>
      <c r="OUW2148" s="308"/>
      <c r="OUX2148" s="308"/>
      <c r="OUY2148" s="308"/>
      <c r="OUZ2148" s="308"/>
      <c r="OVA2148" s="308"/>
      <c r="OVB2148" s="308"/>
      <c r="OVC2148" s="308"/>
      <c r="OVD2148" s="308"/>
      <c r="OVE2148" s="308"/>
      <c r="OVF2148" s="308"/>
      <c r="OVG2148" s="308"/>
      <c r="OVH2148" s="308"/>
      <c r="OVI2148" s="308"/>
      <c r="OVJ2148" s="308"/>
      <c r="OVK2148" s="308"/>
      <c r="OVL2148" s="308"/>
      <c r="OVM2148" s="308"/>
      <c r="OVN2148" s="308"/>
      <c r="OVO2148" s="308"/>
      <c r="OVP2148" s="308"/>
      <c r="OVQ2148" s="308"/>
      <c r="OVR2148" s="308"/>
      <c r="OVS2148" s="308"/>
      <c r="OVT2148" s="308"/>
      <c r="OVU2148" s="308"/>
      <c r="OVV2148" s="308"/>
      <c r="OVW2148" s="308"/>
      <c r="OVX2148" s="308"/>
      <c r="OVY2148" s="308"/>
      <c r="OVZ2148" s="308"/>
      <c r="OWA2148" s="308"/>
      <c r="OWB2148" s="308"/>
      <c r="OWC2148" s="308"/>
      <c r="OWD2148" s="308"/>
      <c r="OWE2148" s="308"/>
      <c r="OWF2148" s="308"/>
      <c r="OWG2148" s="308"/>
      <c r="OWH2148" s="308"/>
      <c r="OWI2148" s="308"/>
      <c r="OWJ2148" s="308"/>
      <c r="OWK2148" s="308"/>
      <c r="OWL2148" s="308"/>
      <c r="OWM2148" s="308"/>
      <c r="OWN2148" s="308"/>
      <c r="OWO2148" s="308"/>
      <c r="OWP2148" s="308"/>
      <c r="OWQ2148" s="308"/>
      <c r="OWR2148" s="308"/>
      <c r="OWS2148" s="308"/>
      <c r="OWT2148" s="308"/>
      <c r="OWU2148" s="308"/>
      <c r="OWV2148" s="308"/>
      <c r="OWW2148" s="308"/>
      <c r="OWX2148" s="308"/>
      <c r="OWY2148" s="308"/>
      <c r="OWZ2148" s="308"/>
      <c r="OXA2148" s="308"/>
      <c r="OXB2148" s="308"/>
      <c r="OXC2148" s="308"/>
      <c r="OXD2148" s="308"/>
      <c r="OXE2148" s="308"/>
      <c r="OXF2148" s="308"/>
      <c r="OXG2148" s="308"/>
      <c r="OXH2148" s="308"/>
      <c r="OXI2148" s="308"/>
      <c r="OXJ2148" s="308"/>
      <c r="OXK2148" s="308"/>
      <c r="OXL2148" s="308"/>
      <c r="OXM2148" s="308"/>
      <c r="OXN2148" s="308"/>
      <c r="OXO2148" s="308"/>
      <c r="OXP2148" s="308"/>
      <c r="OXQ2148" s="308"/>
      <c r="OXR2148" s="308"/>
      <c r="OXS2148" s="308"/>
      <c r="OXT2148" s="308"/>
      <c r="OXU2148" s="308"/>
      <c r="OXV2148" s="308"/>
      <c r="OXW2148" s="308"/>
      <c r="OXX2148" s="308"/>
      <c r="OXY2148" s="308"/>
      <c r="OXZ2148" s="308"/>
      <c r="OYA2148" s="308"/>
      <c r="OYB2148" s="308"/>
      <c r="OYC2148" s="308"/>
      <c r="OYD2148" s="308"/>
      <c r="OYE2148" s="308"/>
      <c r="OYF2148" s="308"/>
      <c r="OYG2148" s="308"/>
      <c r="OYH2148" s="308"/>
      <c r="OYI2148" s="308"/>
      <c r="OYJ2148" s="308"/>
      <c r="OYK2148" s="308"/>
      <c r="OYL2148" s="308"/>
      <c r="OYM2148" s="308"/>
      <c r="OYN2148" s="308"/>
      <c r="OYO2148" s="308"/>
      <c r="OYP2148" s="308"/>
      <c r="OYQ2148" s="308"/>
      <c r="OYR2148" s="308"/>
      <c r="OYS2148" s="308"/>
      <c r="OYT2148" s="308"/>
      <c r="OYU2148" s="308"/>
      <c r="OYV2148" s="308"/>
      <c r="OYW2148" s="308"/>
      <c r="OYX2148" s="308"/>
      <c r="OYY2148" s="308"/>
      <c r="OYZ2148" s="308"/>
      <c r="OZA2148" s="308"/>
      <c r="OZB2148" s="308"/>
      <c r="OZC2148" s="308"/>
      <c r="OZD2148" s="308"/>
      <c r="OZE2148" s="308"/>
      <c r="OZF2148" s="308"/>
      <c r="OZG2148" s="308"/>
      <c r="OZH2148" s="308"/>
      <c r="OZI2148" s="308"/>
      <c r="OZJ2148" s="308"/>
      <c r="OZK2148" s="308"/>
      <c r="OZL2148" s="308"/>
      <c r="OZM2148" s="308"/>
      <c r="OZN2148" s="308"/>
      <c r="OZO2148" s="308"/>
      <c r="OZP2148" s="308"/>
      <c r="OZQ2148" s="308"/>
      <c r="OZR2148" s="308"/>
      <c r="OZS2148" s="308"/>
      <c r="OZT2148" s="308"/>
      <c r="OZU2148" s="308"/>
      <c r="OZV2148" s="308"/>
      <c r="OZW2148" s="308"/>
      <c r="OZX2148" s="308"/>
      <c r="OZY2148" s="308"/>
      <c r="OZZ2148" s="308"/>
      <c r="PAA2148" s="308"/>
      <c r="PAB2148" s="308"/>
      <c r="PAC2148" s="308"/>
      <c r="PAD2148" s="308"/>
      <c r="PAE2148" s="308"/>
      <c r="PAF2148" s="308"/>
      <c r="PAG2148" s="308"/>
      <c r="PAH2148" s="308"/>
      <c r="PAI2148" s="308"/>
      <c r="PAJ2148" s="308"/>
      <c r="PAK2148" s="308"/>
      <c r="PAL2148" s="308"/>
      <c r="PAM2148" s="308"/>
      <c r="PAN2148" s="308"/>
      <c r="PAO2148" s="308"/>
      <c r="PAP2148" s="308"/>
      <c r="PAQ2148" s="308"/>
      <c r="PAR2148" s="308"/>
      <c r="PAS2148" s="308"/>
      <c r="PAT2148" s="308"/>
      <c r="PAU2148" s="308"/>
      <c r="PAV2148" s="308"/>
      <c r="PAW2148" s="308"/>
      <c r="PAX2148" s="308"/>
      <c r="PAY2148" s="308"/>
      <c r="PAZ2148" s="308"/>
      <c r="PBA2148" s="308"/>
      <c r="PBB2148" s="308"/>
      <c r="PBC2148" s="308"/>
      <c r="PBD2148" s="308"/>
      <c r="PBE2148" s="308"/>
      <c r="PBF2148" s="308"/>
      <c r="PBG2148" s="308"/>
      <c r="PBH2148" s="308"/>
      <c r="PBI2148" s="308"/>
      <c r="PBJ2148" s="308"/>
      <c r="PBK2148" s="308"/>
      <c r="PBL2148" s="308"/>
      <c r="PBM2148" s="308"/>
      <c r="PBN2148" s="308"/>
      <c r="PBO2148" s="308"/>
      <c r="PBP2148" s="308"/>
      <c r="PBQ2148" s="308"/>
      <c r="PBR2148" s="308"/>
      <c r="PBS2148" s="308"/>
      <c r="PBT2148" s="308"/>
      <c r="PBU2148" s="308"/>
      <c r="PBV2148" s="308"/>
      <c r="PBW2148" s="308"/>
      <c r="PBX2148" s="308"/>
      <c r="PBY2148" s="308"/>
      <c r="PBZ2148" s="308"/>
      <c r="PCA2148" s="308"/>
      <c r="PCB2148" s="308"/>
      <c r="PCC2148" s="308"/>
      <c r="PCD2148" s="308"/>
      <c r="PCE2148" s="308"/>
      <c r="PCF2148" s="308"/>
      <c r="PCG2148" s="308"/>
      <c r="PCH2148" s="308"/>
      <c r="PCI2148" s="308"/>
      <c r="PCJ2148" s="308"/>
      <c r="PCK2148" s="308"/>
      <c r="PCL2148" s="308"/>
      <c r="PCM2148" s="308"/>
      <c r="PCN2148" s="308"/>
      <c r="PCO2148" s="308"/>
      <c r="PCP2148" s="308"/>
      <c r="PCQ2148" s="308"/>
      <c r="PCR2148" s="308"/>
      <c r="PCS2148" s="308"/>
      <c r="PCT2148" s="308"/>
      <c r="PCU2148" s="308"/>
      <c r="PCV2148" s="308"/>
      <c r="PCW2148" s="308"/>
      <c r="PCX2148" s="308"/>
      <c r="PCY2148" s="308"/>
      <c r="PCZ2148" s="308"/>
      <c r="PDA2148" s="308"/>
      <c r="PDB2148" s="308"/>
      <c r="PDC2148" s="308"/>
      <c r="PDD2148" s="308"/>
      <c r="PDE2148" s="308"/>
      <c r="PDF2148" s="308"/>
      <c r="PDG2148" s="308"/>
      <c r="PDH2148" s="308"/>
      <c r="PDI2148" s="308"/>
      <c r="PDJ2148" s="308"/>
      <c r="PDK2148" s="308"/>
      <c r="PDL2148" s="308"/>
      <c r="PDM2148" s="308"/>
      <c r="PDN2148" s="308"/>
      <c r="PDO2148" s="308"/>
      <c r="PDP2148" s="308"/>
      <c r="PDQ2148" s="308"/>
      <c r="PDR2148" s="308"/>
      <c r="PDS2148" s="308"/>
      <c r="PDT2148" s="308"/>
      <c r="PDU2148" s="308"/>
      <c r="PDV2148" s="308"/>
      <c r="PDW2148" s="308"/>
      <c r="PDX2148" s="308"/>
      <c r="PDY2148" s="308"/>
      <c r="PDZ2148" s="308"/>
      <c r="PEA2148" s="308"/>
      <c r="PEB2148" s="308"/>
      <c r="PEC2148" s="308"/>
      <c r="PED2148" s="308"/>
      <c r="PEE2148" s="308"/>
      <c r="PEF2148" s="308"/>
      <c r="PEG2148" s="308"/>
      <c r="PEH2148" s="308"/>
      <c r="PEI2148" s="308"/>
      <c r="PEJ2148" s="308"/>
      <c r="PEK2148" s="308"/>
      <c r="PEL2148" s="308"/>
      <c r="PEM2148" s="308"/>
      <c r="PEN2148" s="308"/>
      <c r="PEO2148" s="308"/>
      <c r="PEP2148" s="308"/>
      <c r="PEQ2148" s="308"/>
      <c r="PER2148" s="308"/>
      <c r="PES2148" s="308"/>
      <c r="PET2148" s="308"/>
      <c r="PEU2148" s="308"/>
      <c r="PEV2148" s="308"/>
      <c r="PEW2148" s="308"/>
      <c r="PEX2148" s="308"/>
      <c r="PEY2148" s="308"/>
      <c r="PEZ2148" s="308"/>
      <c r="PFA2148" s="308"/>
      <c r="PFB2148" s="308"/>
      <c r="PFC2148" s="308"/>
      <c r="PFD2148" s="308"/>
      <c r="PFE2148" s="308"/>
      <c r="PFF2148" s="308"/>
      <c r="PFG2148" s="308"/>
      <c r="PFH2148" s="308"/>
      <c r="PFI2148" s="308"/>
      <c r="PFJ2148" s="308"/>
      <c r="PFK2148" s="308"/>
      <c r="PFL2148" s="308"/>
      <c r="PFM2148" s="308"/>
      <c r="PFN2148" s="308"/>
      <c r="PFO2148" s="308"/>
      <c r="PFP2148" s="308"/>
      <c r="PFQ2148" s="308"/>
      <c r="PFR2148" s="308"/>
      <c r="PFS2148" s="308"/>
      <c r="PFT2148" s="308"/>
      <c r="PFU2148" s="308"/>
      <c r="PFV2148" s="308"/>
      <c r="PFW2148" s="308"/>
      <c r="PFX2148" s="308"/>
      <c r="PFY2148" s="308"/>
      <c r="PFZ2148" s="308"/>
      <c r="PGA2148" s="308"/>
      <c r="PGB2148" s="308"/>
      <c r="PGC2148" s="308"/>
      <c r="PGD2148" s="308"/>
      <c r="PGE2148" s="308"/>
      <c r="PGF2148" s="308"/>
      <c r="PGG2148" s="308"/>
      <c r="PGH2148" s="308"/>
      <c r="PGI2148" s="308"/>
      <c r="PGJ2148" s="308"/>
      <c r="PGK2148" s="308"/>
      <c r="PGL2148" s="308"/>
      <c r="PGM2148" s="308"/>
      <c r="PGN2148" s="308"/>
      <c r="PGO2148" s="308"/>
      <c r="PGP2148" s="308"/>
      <c r="PGQ2148" s="308"/>
      <c r="PGR2148" s="308"/>
      <c r="PGS2148" s="308"/>
      <c r="PGT2148" s="308"/>
      <c r="PGU2148" s="308"/>
      <c r="PGV2148" s="308"/>
      <c r="PGW2148" s="308"/>
      <c r="PGX2148" s="308"/>
      <c r="PGY2148" s="308"/>
      <c r="PGZ2148" s="308"/>
      <c r="PHA2148" s="308"/>
      <c r="PHB2148" s="308"/>
      <c r="PHC2148" s="308"/>
      <c r="PHD2148" s="308"/>
      <c r="PHE2148" s="308"/>
      <c r="PHF2148" s="308"/>
      <c r="PHG2148" s="308"/>
      <c r="PHH2148" s="308"/>
      <c r="PHI2148" s="308"/>
      <c r="PHJ2148" s="308"/>
      <c r="PHK2148" s="308"/>
      <c r="PHL2148" s="308"/>
      <c r="PHM2148" s="308"/>
      <c r="PHN2148" s="308"/>
      <c r="PHO2148" s="308"/>
      <c r="PHP2148" s="308"/>
      <c r="PHQ2148" s="308"/>
      <c r="PHR2148" s="308"/>
      <c r="PHS2148" s="308"/>
      <c r="PHT2148" s="308"/>
      <c r="PHU2148" s="308"/>
      <c r="PHV2148" s="308"/>
      <c r="PHW2148" s="308"/>
      <c r="PHX2148" s="308"/>
      <c r="PHY2148" s="308"/>
      <c r="PHZ2148" s="308"/>
      <c r="PIA2148" s="308"/>
      <c r="PIB2148" s="308"/>
      <c r="PIC2148" s="308"/>
      <c r="PID2148" s="308"/>
      <c r="PIE2148" s="308"/>
      <c r="PIF2148" s="308"/>
      <c r="PIG2148" s="308"/>
      <c r="PIH2148" s="308"/>
      <c r="PII2148" s="308"/>
      <c r="PIJ2148" s="308"/>
      <c r="PIK2148" s="308"/>
      <c r="PIL2148" s="308"/>
      <c r="PIM2148" s="308"/>
      <c r="PIN2148" s="308"/>
      <c r="PIO2148" s="308"/>
      <c r="PIP2148" s="308"/>
      <c r="PIQ2148" s="308"/>
      <c r="PIR2148" s="308"/>
      <c r="PIS2148" s="308"/>
      <c r="PIT2148" s="308"/>
      <c r="PIU2148" s="308"/>
      <c r="PIV2148" s="308"/>
      <c r="PIW2148" s="308"/>
      <c r="PIX2148" s="308"/>
      <c r="PIY2148" s="308"/>
      <c r="PIZ2148" s="308"/>
      <c r="PJA2148" s="308"/>
      <c r="PJB2148" s="308"/>
      <c r="PJC2148" s="308"/>
      <c r="PJD2148" s="308"/>
      <c r="PJE2148" s="308"/>
      <c r="PJF2148" s="308"/>
      <c r="PJG2148" s="308"/>
      <c r="PJH2148" s="308"/>
      <c r="PJI2148" s="308"/>
      <c r="PJJ2148" s="308"/>
      <c r="PJK2148" s="308"/>
      <c r="PJL2148" s="308"/>
      <c r="PJM2148" s="308"/>
      <c r="PJN2148" s="308"/>
      <c r="PJO2148" s="308"/>
      <c r="PJP2148" s="308"/>
      <c r="PJQ2148" s="308"/>
      <c r="PJR2148" s="308"/>
      <c r="PJS2148" s="308"/>
      <c r="PJT2148" s="308"/>
      <c r="PJU2148" s="308"/>
      <c r="PJV2148" s="308"/>
      <c r="PJW2148" s="308"/>
      <c r="PJX2148" s="308"/>
      <c r="PJY2148" s="308"/>
      <c r="PJZ2148" s="308"/>
      <c r="PKA2148" s="308"/>
      <c r="PKB2148" s="308"/>
      <c r="PKC2148" s="308"/>
      <c r="PKD2148" s="308"/>
      <c r="PKE2148" s="308"/>
      <c r="PKF2148" s="308"/>
      <c r="PKG2148" s="308"/>
      <c r="PKH2148" s="308"/>
      <c r="PKI2148" s="308"/>
      <c r="PKJ2148" s="308"/>
      <c r="PKK2148" s="308"/>
      <c r="PKL2148" s="308"/>
      <c r="PKM2148" s="308"/>
      <c r="PKN2148" s="308"/>
      <c r="PKO2148" s="308"/>
      <c r="PKP2148" s="308"/>
      <c r="PKQ2148" s="308"/>
      <c r="PKR2148" s="308"/>
      <c r="PKS2148" s="308"/>
      <c r="PKT2148" s="308"/>
      <c r="PKU2148" s="308"/>
      <c r="PKV2148" s="308"/>
      <c r="PKW2148" s="308"/>
      <c r="PKX2148" s="308"/>
      <c r="PKY2148" s="308"/>
      <c r="PKZ2148" s="308"/>
      <c r="PLA2148" s="308"/>
      <c r="PLB2148" s="308"/>
      <c r="PLC2148" s="308"/>
      <c r="PLD2148" s="308"/>
      <c r="PLE2148" s="308"/>
      <c r="PLF2148" s="308"/>
      <c r="PLG2148" s="308"/>
      <c r="PLH2148" s="308"/>
      <c r="PLI2148" s="308"/>
      <c r="PLJ2148" s="308"/>
      <c r="PLK2148" s="308"/>
      <c r="PLL2148" s="308"/>
      <c r="PLM2148" s="308"/>
      <c r="PLN2148" s="308"/>
      <c r="PLO2148" s="308"/>
      <c r="PLP2148" s="308"/>
      <c r="PLQ2148" s="308"/>
      <c r="PLR2148" s="308"/>
      <c r="PLS2148" s="308"/>
      <c r="PLT2148" s="308"/>
      <c r="PLU2148" s="308"/>
      <c r="PLV2148" s="308"/>
      <c r="PLW2148" s="308"/>
      <c r="PLX2148" s="308"/>
      <c r="PLY2148" s="308"/>
      <c r="PLZ2148" s="308"/>
      <c r="PMA2148" s="308"/>
      <c r="PMB2148" s="308"/>
      <c r="PMC2148" s="308"/>
      <c r="PMD2148" s="308"/>
      <c r="PME2148" s="308"/>
      <c r="PMF2148" s="308"/>
      <c r="PMG2148" s="308"/>
      <c r="PMH2148" s="308"/>
      <c r="PMI2148" s="308"/>
      <c r="PMJ2148" s="308"/>
      <c r="PMK2148" s="308"/>
      <c r="PML2148" s="308"/>
      <c r="PMM2148" s="308"/>
      <c r="PMN2148" s="308"/>
      <c r="PMO2148" s="308"/>
      <c r="PMP2148" s="308"/>
      <c r="PMQ2148" s="308"/>
      <c r="PMR2148" s="308"/>
      <c r="PMS2148" s="308"/>
      <c r="PMT2148" s="308"/>
      <c r="PMU2148" s="308"/>
      <c r="PMV2148" s="308"/>
      <c r="PMW2148" s="308"/>
      <c r="PMX2148" s="308"/>
      <c r="PMY2148" s="308"/>
      <c r="PMZ2148" s="308"/>
      <c r="PNA2148" s="308"/>
      <c r="PNB2148" s="308"/>
      <c r="PNC2148" s="308"/>
      <c r="PND2148" s="308"/>
      <c r="PNE2148" s="308"/>
      <c r="PNF2148" s="308"/>
      <c r="PNG2148" s="308"/>
      <c r="PNH2148" s="308"/>
      <c r="PNI2148" s="308"/>
      <c r="PNJ2148" s="308"/>
      <c r="PNK2148" s="308"/>
      <c r="PNL2148" s="308"/>
      <c r="PNM2148" s="308"/>
      <c r="PNN2148" s="308"/>
      <c r="PNO2148" s="308"/>
      <c r="PNP2148" s="308"/>
      <c r="PNQ2148" s="308"/>
      <c r="PNR2148" s="308"/>
      <c r="PNS2148" s="308"/>
      <c r="PNT2148" s="308"/>
      <c r="PNU2148" s="308"/>
      <c r="PNV2148" s="308"/>
      <c r="PNW2148" s="308"/>
      <c r="PNX2148" s="308"/>
      <c r="PNY2148" s="308"/>
      <c r="PNZ2148" s="308"/>
      <c r="POA2148" s="308"/>
      <c r="POB2148" s="308"/>
      <c r="POC2148" s="308"/>
      <c r="POD2148" s="308"/>
      <c r="POE2148" s="308"/>
      <c r="POF2148" s="308"/>
      <c r="POG2148" s="308"/>
      <c r="POH2148" s="308"/>
      <c r="POI2148" s="308"/>
      <c r="POJ2148" s="308"/>
      <c r="POK2148" s="308"/>
      <c r="POL2148" s="308"/>
      <c r="POM2148" s="308"/>
      <c r="PON2148" s="308"/>
      <c r="POO2148" s="308"/>
      <c r="POP2148" s="308"/>
      <c r="POQ2148" s="308"/>
      <c r="POR2148" s="308"/>
      <c r="POS2148" s="308"/>
      <c r="POT2148" s="308"/>
      <c r="POU2148" s="308"/>
      <c r="POV2148" s="308"/>
      <c r="POW2148" s="308"/>
      <c r="POX2148" s="308"/>
      <c r="POY2148" s="308"/>
      <c r="POZ2148" s="308"/>
      <c r="PPA2148" s="308"/>
      <c r="PPB2148" s="308"/>
      <c r="PPC2148" s="308"/>
      <c r="PPD2148" s="308"/>
      <c r="PPE2148" s="308"/>
      <c r="PPF2148" s="308"/>
      <c r="PPG2148" s="308"/>
      <c r="PPH2148" s="308"/>
      <c r="PPI2148" s="308"/>
      <c r="PPJ2148" s="308"/>
      <c r="PPK2148" s="308"/>
      <c r="PPL2148" s="308"/>
      <c r="PPM2148" s="308"/>
      <c r="PPN2148" s="308"/>
      <c r="PPO2148" s="308"/>
      <c r="PPP2148" s="308"/>
      <c r="PPQ2148" s="308"/>
      <c r="PPR2148" s="308"/>
      <c r="PPS2148" s="308"/>
      <c r="PPT2148" s="308"/>
      <c r="PPU2148" s="308"/>
      <c r="PPV2148" s="308"/>
      <c r="PPW2148" s="308"/>
      <c r="PPX2148" s="308"/>
      <c r="PPY2148" s="308"/>
      <c r="PPZ2148" s="308"/>
      <c r="PQA2148" s="308"/>
      <c r="PQB2148" s="308"/>
      <c r="PQC2148" s="308"/>
      <c r="PQD2148" s="308"/>
      <c r="PQE2148" s="308"/>
      <c r="PQF2148" s="308"/>
      <c r="PQG2148" s="308"/>
      <c r="PQH2148" s="308"/>
      <c r="PQI2148" s="308"/>
      <c r="PQJ2148" s="308"/>
      <c r="PQK2148" s="308"/>
      <c r="PQL2148" s="308"/>
      <c r="PQM2148" s="308"/>
      <c r="PQN2148" s="308"/>
      <c r="PQO2148" s="308"/>
      <c r="PQP2148" s="308"/>
      <c r="PQQ2148" s="308"/>
      <c r="PQR2148" s="308"/>
      <c r="PQS2148" s="308"/>
      <c r="PQT2148" s="308"/>
      <c r="PQU2148" s="308"/>
      <c r="PQV2148" s="308"/>
      <c r="PQW2148" s="308"/>
      <c r="PQX2148" s="308"/>
      <c r="PQY2148" s="308"/>
      <c r="PQZ2148" s="308"/>
      <c r="PRA2148" s="308"/>
      <c r="PRB2148" s="308"/>
      <c r="PRC2148" s="308"/>
      <c r="PRD2148" s="308"/>
      <c r="PRE2148" s="308"/>
      <c r="PRF2148" s="308"/>
      <c r="PRG2148" s="308"/>
      <c r="PRH2148" s="308"/>
      <c r="PRI2148" s="308"/>
      <c r="PRJ2148" s="308"/>
      <c r="PRK2148" s="308"/>
      <c r="PRL2148" s="308"/>
      <c r="PRM2148" s="308"/>
      <c r="PRN2148" s="308"/>
      <c r="PRO2148" s="308"/>
      <c r="PRP2148" s="308"/>
      <c r="PRQ2148" s="308"/>
      <c r="PRR2148" s="308"/>
      <c r="PRS2148" s="308"/>
      <c r="PRT2148" s="308"/>
      <c r="PRU2148" s="308"/>
      <c r="PRV2148" s="308"/>
      <c r="PRW2148" s="308"/>
      <c r="PRX2148" s="308"/>
      <c r="PRY2148" s="308"/>
      <c r="PRZ2148" s="308"/>
      <c r="PSA2148" s="308"/>
      <c r="PSB2148" s="308"/>
      <c r="PSC2148" s="308"/>
      <c r="PSD2148" s="308"/>
      <c r="PSE2148" s="308"/>
      <c r="PSF2148" s="308"/>
      <c r="PSG2148" s="308"/>
      <c r="PSH2148" s="308"/>
      <c r="PSI2148" s="308"/>
      <c r="PSJ2148" s="308"/>
      <c r="PSK2148" s="308"/>
      <c r="PSL2148" s="308"/>
      <c r="PSM2148" s="308"/>
      <c r="PSN2148" s="308"/>
      <c r="PSO2148" s="308"/>
      <c r="PSP2148" s="308"/>
      <c r="PSQ2148" s="308"/>
      <c r="PSR2148" s="308"/>
      <c r="PSS2148" s="308"/>
      <c r="PST2148" s="308"/>
      <c r="PSU2148" s="308"/>
      <c r="PSV2148" s="308"/>
      <c r="PSW2148" s="308"/>
      <c r="PSX2148" s="308"/>
      <c r="PSY2148" s="308"/>
      <c r="PSZ2148" s="308"/>
      <c r="PTA2148" s="308"/>
      <c r="PTB2148" s="308"/>
      <c r="PTC2148" s="308"/>
      <c r="PTD2148" s="308"/>
      <c r="PTE2148" s="308"/>
      <c r="PTF2148" s="308"/>
      <c r="PTG2148" s="308"/>
      <c r="PTH2148" s="308"/>
      <c r="PTI2148" s="308"/>
      <c r="PTJ2148" s="308"/>
      <c r="PTK2148" s="308"/>
      <c r="PTL2148" s="308"/>
      <c r="PTM2148" s="308"/>
      <c r="PTN2148" s="308"/>
      <c r="PTO2148" s="308"/>
      <c r="PTP2148" s="308"/>
      <c r="PTQ2148" s="308"/>
      <c r="PTR2148" s="308"/>
      <c r="PTS2148" s="308"/>
      <c r="PTT2148" s="308"/>
      <c r="PTU2148" s="308"/>
      <c r="PTV2148" s="308"/>
      <c r="PTW2148" s="308"/>
      <c r="PTX2148" s="308"/>
      <c r="PTY2148" s="308"/>
      <c r="PTZ2148" s="308"/>
      <c r="PUA2148" s="308"/>
      <c r="PUB2148" s="308"/>
      <c r="PUC2148" s="308"/>
      <c r="PUD2148" s="308"/>
      <c r="PUE2148" s="308"/>
      <c r="PUF2148" s="308"/>
      <c r="PUG2148" s="308"/>
      <c r="PUH2148" s="308"/>
      <c r="PUI2148" s="308"/>
      <c r="PUJ2148" s="308"/>
      <c r="PUK2148" s="308"/>
      <c r="PUL2148" s="308"/>
      <c r="PUM2148" s="308"/>
      <c r="PUN2148" s="308"/>
      <c r="PUO2148" s="308"/>
      <c r="PUP2148" s="308"/>
      <c r="PUQ2148" s="308"/>
      <c r="PUR2148" s="308"/>
      <c r="PUS2148" s="308"/>
      <c r="PUT2148" s="308"/>
      <c r="PUU2148" s="308"/>
      <c r="PUV2148" s="308"/>
      <c r="PUW2148" s="308"/>
      <c r="PUX2148" s="308"/>
      <c r="PUY2148" s="308"/>
      <c r="PUZ2148" s="308"/>
      <c r="PVA2148" s="308"/>
      <c r="PVB2148" s="308"/>
      <c r="PVC2148" s="308"/>
      <c r="PVD2148" s="308"/>
      <c r="PVE2148" s="308"/>
      <c r="PVF2148" s="308"/>
      <c r="PVG2148" s="308"/>
      <c r="PVH2148" s="308"/>
      <c r="PVI2148" s="308"/>
      <c r="PVJ2148" s="308"/>
      <c r="PVK2148" s="308"/>
      <c r="PVL2148" s="308"/>
      <c r="PVM2148" s="308"/>
      <c r="PVN2148" s="308"/>
      <c r="PVO2148" s="308"/>
      <c r="PVP2148" s="308"/>
      <c r="PVQ2148" s="308"/>
      <c r="PVR2148" s="308"/>
      <c r="PVS2148" s="308"/>
      <c r="PVT2148" s="308"/>
      <c r="PVU2148" s="308"/>
      <c r="PVV2148" s="308"/>
      <c r="PVW2148" s="308"/>
      <c r="PVX2148" s="308"/>
      <c r="PVY2148" s="308"/>
      <c r="PVZ2148" s="308"/>
      <c r="PWA2148" s="308"/>
      <c r="PWB2148" s="308"/>
      <c r="PWC2148" s="308"/>
      <c r="PWD2148" s="308"/>
      <c r="PWE2148" s="308"/>
      <c r="PWF2148" s="308"/>
      <c r="PWG2148" s="308"/>
      <c r="PWH2148" s="308"/>
      <c r="PWI2148" s="308"/>
      <c r="PWJ2148" s="308"/>
      <c r="PWK2148" s="308"/>
      <c r="PWL2148" s="308"/>
      <c r="PWM2148" s="308"/>
      <c r="PWN2148" s="308"/>
      <c r="PWO2148" s="308"/>
      <c r="PWP2148" s="308"/>
      <c r="PWQ2148" s="308"/>
      <c r="PWR2148" s="308"/>
      <c r="PWS2148" s="308"/>
      <c r="PWT2148" s="308"/>
      <c r="PWU2148" s="308"/>
      <c r="PWV2148" s="308"/>
      <c r="PWW2148" s="308"/>
      <c r="PWX2148" s="308"/>
      <c r="PWY2148" s="308"/>
      <c r="PWZ2148" s="308"/>
      <c r="PXA2148" s="308"/>
      <c r="PXB2148" s="308"/>
      <c r="PXC2148" s="308"/>
      <c r="PXD2148" s="308"/>
      <c r="PXE2148" s="308"/>
      <c r="PXF2148" s="308"/>
      <c r="PXG2148" s="308"/>
      <c r="PXH2148" s="308"/>
      <c r="PXI2148" s="308"/>
      <c r="PXJ2148" s="308"/>
      <c r="PXK2148" s="308"/>
      <c r="PXL2148" s="308"/>
      <c r="PXM2148" s="308"/>
      <c r="PXN2148" s="308"/>
      <c r="PXO2148" s="308"/>
      <c r="PXP2148" s="308"/>
      <c r="PXQ2148" s="308"/>
      <c r="PXR2148" s="308"/>
      <c r="PXS2148" s="308"/>
      <c r="PXT2148" s="308"/>
      <c r="PXU2148" s="308"/>
      <c r="PXV2148" s="308"/>
      <c r="PXW2148" s="308"/>
      <c r="PXX2148" s="308"/>
      <c r="PXY2148" s="308"/>
      <c r="PXZ2148" s="308"/>
      <c r="PYA2148" s="308"/>
      <c r="PYB2148" s="308"/>
      <c r="PYC2148" s="308"/>
      <c r="PYD2148" s="308"/>
      <c r="PYE2148" s="308"/>
      <c r="PYF2148" s="308"/>
      <c r="PYG2148" s="308"/>
      <c r="PYH2148" s="308"/>
      <c r="PYI2148" s="308"/>
      <c r="PYJ2148" s="308"/>
      <c r="PYK2148" s="308"/>
      <c r="PYL2148" s="308"/>
      <c r="PYM2148" s="308"/>
      <c r="PYN2148" s="308"/>
      <c r="PYO2148" s="308"/>
      <c r="PYP2148" s="308"/>
      <c r="PYQ2148" s="308"/>
      <c r="PYR2148" s="308"/>
      <c r="PYS2148" s="308"/>
      <c r="PYT2148" s="308"/>
      <c r="PYU2148" s="308"/>
      <c r="PYV2148" s="308"/>
      <c r="PYW2148" s="308"/>
      <c r="PYX2148" s="308"/>
      <c r="PYY2148" s="308"/>
      <c r="PYZ2148" s="308"/>
      <c r="PZA2148" s="308"/>
      <c r="PZB2148" s="308"/>
      <c r="PZC2148" s="308"/>
      <c r="PZD2148" s="308"/>
      <c r="PZE2148" s="308"/>
      <c r="PZF2148" s="308"/>
      <c r="PZG2148" s="308"/>
      <c r="PZH2148" s="308"/>
      <c r="PZI2148" s="308"/>
      <c r="PZJ2148" s="308"/>
      <c r="PZK2148" s="308"/>
      <c r="PZL2148" s="308"/>
      <c r="PZM2148" s="308"/>
      <c r="PZN2148" s="308"/>
      <c r="PZO2148" s="308"/>
      <c r="PZP2148" s="308"/>
      <c r="PZQ2148" s="308"/>
      <c r="PZR2148" s="308"/>
      <c r="PZS2148" s="308"/>
      <c r="PZT2148" s="308"/>
      <c r="PZU2148" s="308"/>
      <c r="PZV2148" s="308"/>
      <c r="PZW2148" s="308"/>
      <c r="PZX2148" s="308"/>
      <c r="PZY2148" s="308"/>
      <c r="PZZ2148" s="308"/>
      <c r="QAA2148" s="308"/>
      <c r="QAB2148" s="308"/>
      <c r="QAC2148" s="308"/>
      <c r="QAD2148" s="308"/>
      <c r="QAE2148" s="308"/>
      <c r="QAF2148" s="308"/>
      <c r="QAG2148" s="308"/>
      <c r="QAH2148" s="308"/>
      <c r="QAI2148" s="308"/>
      <c r="QAJ2148" s="308"/>
      <c r="QAK2148" s="308"/>
      <c r="QAL2148" s="308"/>
      <c r="QAM2148" s="308"/>
      <c r="QAN2148" s="308"/>
      <c r="QAO2148" s="308"/>
      <c r="QAP2148" s="308"/>
      <c r="QAQ2148" s="308"/>
      <c r="QAR2148" s="308"/>
      <c r="QAS2148" s="308"/>
      <c r="QAT2148" s="308"/>
      <c r="QAU2148" s="308"/>
      <c r="QAV2148" s="308"/>
      <c r="QAW2148" s="308"/>
      <c r="QAX2148" s="308"/>
      <c r="QAY2148" s="308"/>
      <c r="QAZ2148" s="308"/>
      <c r="QBA2148" s="308"/>
      <c r="QBB2148" s="308"/>
      <c r="QBC2148" s="308"/>
      <c r="QBD2148" s="308"/>
      <c r="QBE2148" s="308"/>
      <c r="QBF2148" s="308"/>
      <c r="QBG2148" s="308"/>
      <c r="QBH2148" s="308"/>
      <c r="QBI2148" s="308"/>
      <c r="QBJ2148" s="308"/>
      <c r="QBK2148" s="308"/>
      <c r="QBL2148" s="308"/>
      <c r="QBM2148" s="308"/>
      <c r="QBN2148" s="308"/>
      <c r="QBO2148" s="308"/>
      <c r="QBP2148" s="308"/>
      <c r="QBQ2148" s="308"/>
      <c r="QBR2148" s="308"/>
      <c r="QBS2148" s="308"/>
      <c r="QBT2148" s="308"/>
      <c r="QBU2148" s="308"/>
      <c r="QBV2148" s="308"/>
      <c r="QBW2148" s="308"/>
      <c r="QBX2148" s="308"/>
      <c r="QBY2148" s="308"/>
      <c r="QBZ2148" s="308"/>
      <c r="QCA2148" s="308"/>
      <c r="QCB2148" s="308"/>
      <c r="QCC2148" s="308"/>
      <c r="QCD2148" s="308"/>
      <c r="QCE2148" s="308"/>
      <c r="QCF2148" s="308"/>
      <c r="QCG2148" s="308"/>
      <c r="QCH2148" s="308"/>
      <c r="QCI2148" s="308"/>
      <c r="QCJ2148" s="308"/>
      <c r="QCK2148" s="308"/>
      <c r="QCL2148" s="308"/>
      <c r="QCM2148" s="308"/>
      <c r="QCN2148" s="308"/>
      <c r="QCO2148" s="308"/>
      <c r="QCP2148" s="308"/>
      <c r="QCQ2148" s="308"/>
      <c r="QCR2148" s="308"/>
      <c r="QCS2148" s="308"/>
      <c r="QCT2148" s="308"/>
      <c r="QCU2148" s="308"/>
      <c r="QCV2148" s="308"/>
      <c r="QCW2148" s="308"/>
      <c r="QCX2148" s="308"/>
      <c r="QCY2148" s="308"/>
      <c r="QCZ2148" s="308"/>
      <c r="QDA2148" s="308"/>
      <c r="QDB2148" s="308"/>
      <c r="QDC2148" s="308"/>
      <c r="QDD2148" s="308"/>
      <c r="QDE2148" s="308"/>
      <c r="QDF2148" s="308"/>
      <c r="QDG2148" s="308"/>
      <c r="QDH2148" s="308"/>
      <c r="QDI2148" s="308"/>
      <c r="QDJ2148" s="308"/>
      <c r="QDK2148" s="308"/>
      <c r="QDL2148" s="308"/>
      <c r="QDM2148" s="308"/>
      <c r="QDN2148" s="308"/>
      <c r="QDO2148" s="308"/>
      <c r="QDP2148" s="308"/>
      <c r="QDQ2148" s="308"/>
      <c r="QDR2148" s="308"/>
      <c r="QDS2148" s="308"/>
      <c r="QDT2148" s="308"/>
      <c r="QDU2148" s="308"/>
      <c r="QDV2148" s="308"/>
      <c r="QDW2148" s="308"/>
      <c r="QDX2148" s="308"/>
      <c r="QDY2148" s="308"/>
      <c r="QDZ2148" s="308"/>
      <c r="QEA2148" s="308"/>
      <c r="QEB2148" s="308"/>
      <c r="QEC2148" s="308"/>
      <c r="QED2148" s="308"/>
      <c r="QEE2148" s="308"/>
      <c r="QEF2148" s="308"/>
      <c r="QEG2148" s="308"/>
      <c r="QEH2148" s="308"/>
      <c r="QEI2148" s="308"/>
      <c r="QEJ2148" s="308"/>
      <c r="QEK2148" s="308"/>
      <c r="QEL2148" s="308"/>
      <c r="QEM2148" s="308"/>
      <c r="QEN2148" s="308"/>
      <c r="QEO2148" s="308"/>
      <c r="QEP2148" s="308"/>
      <c r="QEQ2148" s="308"/>
      <c r="QER2148" s="308"/>
      <c r="QES2148" s="308"/>
      <c r="QET2148" s="308"/>
      <c r="QEU2148" s="308"/>
      <c r="QEV2148" s="308"/>
      <c r="QEW2148" s="308"/>
      <c r="QEX2148" s="308"/>
      <c r="QEY2148" s="308"/>
      <c r="QEZ2148" s="308"/>
      <c r="QFA2148" s="308"/>
      <c r="QFB2148" s="308"/>
      <c r="QFC2148" s="308"/>
      <c r="QFD2148" s="308"/>
      <c r="QFE2148" s="308"/>
      <c r="QFF2148" s="308"/>
      <c r="QFG2148" s="308"/>
      <c r="QFH2148" s="308"/>
      <c r="QFI2148" s="308"/>
      <c r="QFJ2148" s="308"/>
      <c r="QFK2148" s="308"/>
      <c r="QFL2148" s="308"/>
      <c r="QFM2148" s="308"/>
      <c r="QFN2148" s="308"/>
      <c r="QFO2148" s="308"/>
      <c r="QFP2148" s="308"/>
      <c r="QFQ2148" s="308"/>
      <c r="QFR2148" s="308"/>
      <c r="QFS2148" s="308"/>
      <c r="QFT2148" s="308"/>
      <c r="QFU2148" s="308"/>
      <c r="QFV2148" s="308"/>
      <c r="QFW2148" s="308"/>
      <c r="QFX2148" s="308"/>
      <c r="QFY2148" s="308"/>
      <c r="QFZ2148" s="308"/>
      <c r="QGA2148" s="308"/>
      <c r="QGB2148" s="308"/>
      <c r="QGC2148" s="308"/>
      <c r="QGD2148" s="308"/>
      <c r="QGE2148" s="308"/>
      <c r="QGF2148" s="308"/>
      <c r="QGG2148" s="308"/>
      <c r="QGH2148" s="308"/>
      <c r="QGI2148" s="308"/>
      <c r="QGJ2148" s="308"/>
      <c r="QGK2148" s="308"/>
      <c r="QGL2148" s="308"/>
      <c r="QGM2148" s="308"/>
      <c r="QGN2148" s="308"/>
      <c r="QGO2148" s="308"/>
      <c r="QGP2148" s="308"/>
      <c r="QGQ2148" s="308"/>
      <c r="QGR2148" s="308"/>
      <c r="QGS2148" s="308"/>
      <c r="QGT2148" s="308"/>
      <c r="QGU2148" s="308"/>
      <c r="QGV2148" s="308"/>
      <c r="QGW2148" s="308"/>
      <c r="QGX2148" s="308"/>
      <c r="QGY2148" s="308"/>
      <c r="QGZ2148" s="308"/>
      <c r="QHA2148" s="308"/>
      <c r="QHB2148" s="308"/>
      <c r="QHC2148" s="308"/>
      <c r="QHD2148" s="308"/>
      <c r="QHE2148" s="308"/>
      <c r="QHF2148" s="308"/>
      <c r="QHG2148" s="308"/>
      <c r="QHH2148" s="308"/>
      <c r="QHI2148" s="308"/>
      <c r="QHJ2148" s="308"/>
      <c r="QHK2148" s="308"/>
      <c r="QHL2148" s="308"/>
      <c r="QHM2148" s="308"/>
      <c r="QHN2148" s="308"/>
      <c r="QHO2148" s="308"/>
      <c r="QHP2148" s="308"/>
      <c r="QHQ2148" s="308"/>
      <c r="QHR2148" s="308"/>
      <c r="QHS2148" s="308"/>
      <c r="QHT2148" s="308"/>
      <c r="QHU2148" s="308"/>
      <c r="QHV2148" s="308"/>
      <c r="QHW2148" s="308"/>
      <c r="QHX2148" s="308"/>
      <c r="QHY2148" s="308"/>
      <c r="QHZ2148" s="308"/>
      <c r="QIA2148" s="308"/>
      <c r="QIB2148" s="308"/>
      <c r="QIC2148" s="308"/>
      <c r="QID2148" s="308"/>
      <c r="QIE2148" s="308"/>
      <c r="QIF2148" s="308"/>
      <c r="QIG2148" s="308"/>
      <c r="QIH2148" s="308"/>
      <c r="QII2148" s="308"/>
      <c r="QIJ2148" s="308"/>
      <c r="QIK2148" s="308"/>
      <c r="QIL2148" s="308"/>
      <c r="QIM2148" s="308"/>
      <c r="QIN2148" s="308"/>
      <c r="QIO2148" s="308"/>
      <c r="QIP2148" s="308"/>
      <c r="QIQ2148" s="308"/>
      <c r="QIR2148" s="308"/>
      <c r="QIS2148" s="308"/>
      <c r="QIT2148" s="308"/>
      <c r="QIU2148" s="308"/>
      <c r="QIV2148" s="308"/>
      <c r="QIW2148" s="308"/>
      <c r="QIX2148" s="308"/>
      <c r="QIY2148" s="308"/>
      <c r="QIZ2148" s="308"/>
      <c r="QJA2148" s="308"/>
      <c r="QJB2148" s="308"/>
      <c r="QJC2148" s="308"/>
      <c r="QJD2148" s="308"/>
      <c r="QJE2148" s="308"/>
      <c r="QJF2148" s="308"/>
      <c r="QJG2148" s="308"/>
      <c r="QJH2148" s="308"/>
      <c r="QJI2148" s="308"/>
      <c r="QJJ2148" s="308"/>
      <c r="QJK2148" s="308"/>
      <c r="QJL2148" s="308"/>
      <c r="QJM2148" s="308"/>
      <c r="QJN2148" s="308"/>
      <c r="QJO2148" s="308"/>
      <c r="QJP2148" s="308"/>
      <c r="QJQ2148" s="308"/>
      <c r="QJR2148" s="308"/>
      <c r="QJS2148" s="308"/>
      <c r="QJT2148" s="308"/>
      <c r="QJU2148" s="308"/>
      <c r="QJV2148" s="308"/>
      <c r="QJW2148" s="308"/>
      <c r="QJX2148" s="308"/>
      <c r="QJY2148" s="308"/>
      <c r="QJZ2148" s="308"/>
      <c r="QKA2148" s="308"/>
      <c r="QKB2148" s="308"/>
      <c r="QKC2148" s="308"/>
      <c r="QKD2148" s="308"/>
      <c r="QKE2148" s="308"/>
      <c r="QKF2148" s="308"/>
      <c r="QKG2148" s="308"/>
      <c r="QKH2148" s="308"/>
      <c r="QKI2148" s="308"/>
      <c r="QKJ2148" s="308"/>
      <c r="QKK2148" s="308"/>
      <c r="QKL2148" s="308"/>
      <c r="QKM2148" s="308"/>
      <c r="QKN2148" s="308"/>
      <c r="QKO2148" s="308"/>
      <c r="QKP2148" s="308"/>
      <c r="QKQ2148" s="308"/>
      <c r="QKR2148" s="308"/>
      <c r="QKS2148" s="308"/>
      <c r="QKT2148" s="308"/>
      <c r="QKU2148" s="308"/>
      <c r="QKV2148" s="308"/>
      <c r="QKW2148" s="308"/>
      <c r="QKX2148" s="308"/>
      <c r="QKY2148" s="308"/>
      <c r="QKZ2148" s="308"/>
      <c r="QLA2148" s="308"/>
      <c r="QLB2148" s="308"/>
      <c r="QLC2148" s="308"/>
      <c r="QLD2148" s="308"/>
      <c r="QLE2148" s="308"/>
      <c r="QLF2148" s="308"/>
      <c r="QLG2148" s="308"/>
      <c r="QLH2148" s="308"/>
      <c r="QLI2148" s="308"/>
      <c r="QLJ2148" s="308"/>
      <c r="QLK2148" s="308"/>
      <c r="QLL2148" s="308"/>
      <c r="QLM2148" s="308"/>
      <c r="QLN2148" s="308"/>
      <c r="QLO2148" s="308"/>
      <c r="QLP2148" s="308"/>
      <c r="QLQ2148" s="308"/>
      <c r="QLR2148" s="308"/>
      <c r="QLS2148" s="308"/>
      <c r="QLT2148" s="308"/>
      <c r="QLU2148" s="308"/>
      <c r="QLV2148" s="308"/>
      <c r="QLW2148" s="308"/>
      <c r="QLX2148" s="308"/>
      <c r="QLY2148" s="308"/>
      <c r="QLZ2148" s="308"/>
      <c r="QMA2148" s="308"/>
      <c r="QMB2148" s="308"/>
      <c r="QMC2148" s="308"/>
      <c r="QMD2148" s="308"/>
      <c r="QME2148" s="308"/>
      <c r="QMF2148" s="308"/>
      <c r="QMG2148" s="308"/>
      <c r="QMH2148" s="308"/>
      <c r="QMI2148" s="308"/>
      <c r="QMJ2148" s="308"/>
      <c r="QMK2148" s="308"/>
      <c r="QML2148" s="308"/>
      <c r="QMM2148" s="308"/>
      <c r="QMN2148" s="308"/>
      <c r="QMO2148" s="308"/>
      <c r="QMP2148" s="308"/>
      <c r="QMQ2148" s="308"/>
      <c r="QMR2148" s="308"/>
      <c r="QMS2148" s="308"/>
      <c r="QMT2148" s="308"/>
      <c r="QMU2148" s="308"/>
      <c r="QMV2148" s="308"/>
      <c r="QMW2148" s="308"/>
      <c r="QMX2148" s="308"/>
      <c r="QMY2148" s="308"/>
      <c r="QMZ2148" s="308"/>
      <c r="QNA2148" s="308"/>
      <c r="QNB2148" s="308"/>
      <c r="QNC2148" s="308"/>
      <c r="QND2148" s="308"/>
      <c r="QNE2148" s="308"/>
      <c r="QNF2148" s="308"/>
      <c r="QNG2148" s="308"/>
      <c r="QNH2148" s="308"/>
      <c r="QNI2148" s="308"/>
      <c r="QNJ2148" s="308"/>
      <c r="QNK2148" s="308"/>
      <c r="QNL2148" s="308"/>
      <c r="QNM2148" s="308"/>
      <c r="QNN2148" s="308"/>
      <c r="QNO2148" s="308"/>
      <c r="QNP2148" s="308"/>
      <c r="QNQ2148" s="308"/>
      <c r="QNR2148" s="308"/>
      <c r="QNS2148" s="308"/>
      <c r="QNT2148" s="308"/>
      <c r="QNU2148" s="308"/>
      <c r="QNV2148" s="308"/>
      <c r="QNW2148" s="308"/>
      <c r="QNX2148" s="308"/>
      <c r="QNY2148" s="308"/>
      <c r="QNZ2148" s="308"/>
      <c r="QOA2148" s="308"/>
      <c r="QOB2148" s="308"/>
      <c r="QOC2148" s="308"/>
      <c r="QOD2148" s="308"/>
      <c r="QOE2148" s="308"/>
      <c r="QOF2148" s="308"/>
      <c r="QOG2148" s="308"/>
      <c r="QOH2148" s="308"/>
      <c r="QOI2148" s="308"/>
      <c r="QOJ2148" s="308"/>
      <c r="QOK2148" s="308"/>
      <c r="QOL2148" s="308"/>
      <c r="QOM2148" s="308"/>
      <c r="QON2148" s="308"/>
      <c r="QOO2148" s="308"/>
      <c r="QOP2148" s="308"/>
      <c r="QOQ2148" s="308"/>
      <c r="QOR2148" s="308"/>
      <c r="QOS2148" s="308"/>
      <c r="QOT2148" s="308"/>
      <c r="QOU2148" s="308"/>
      <c r="QOV2148" s="308"/>
      <c r="QOW2148" s="308"/>
      <c r="QOX2148" s="308"/>
      <c r="QOY2148" s="308"/>
      <c r="QOZ2148" s="308"/>
      <c r="QPA2148" s="308"/>
      <c r="QPB2148" s="308"/>
      <c r="QPC2148" s="308"/>
      <c r="QPD2148" s="308"/>
      <c r="QPE2148" s="308"/>
      <c r="QPF2148" s="308"/>
      <c r="QPG2148" s="308"/>
      <c r="QPH2148" s="308"/>
      <c r="QPI2148" s="308"/>
      <c r="QPJ2148" s="308"/>
      <c r="QPK2148" s="308"/>
      <c r="QPL2148" s="308"/>
      <c r="QPM2148" s="308"/>
      <c r="QPN2148" s="308"/>
      <c r="QPO2148" s="308"/>
      <c r="QPP2148" s="308"/>
      <c r="QPQ2148" s="308"/>
      <c r="QPR2148" s="308"/>
      <c r="QPS2148" s="308"/>
      <c r="QPT2148" s="308"/>
      <c r="QPU2148" s="308"/>
      <c r="QPV2148" s="308"/>
      <c r="QPW2148" s="308"/>
      <c r="QPX2148" s="308"/>
      <c r="QPY2148" s="308"/>
      <c r="QPZ2148" s="308"/>
      <c r="QQA2148" s="308"/>
      <c r="QQB2148" s="308"/>
      <c r="QQC2148" s="308"/>
      <c r="QQD2148" s="308"/>
      <c r="QQE2148" s="308"/>
      <c r="QQF2148" s="308"/>
      <c r="QQG2148" s="308"/>
      <c r="QQH2148" s="308"/>
      <c r="QQI2148" s="308"/>
      <c r="QQJ2148" s="308"/>
      <c r="QQK2148" s="308"/>
      <c r="QQL2148" s="308"/>
      <c r="QQM2148" s="308"/>
      <c r="QQN2148" s="308"/>
      <c r="QQO2148" s="308"/>
      <c r="QQP2148" s="308"/>
      <c r="QQQ2148" s="308"/>
      <c r="QQR2148" s="308"/>
      <c r="QQS2148" s="308"/>
      <c r="QQT2148" s="308"/>
      <c r="QQU2148" s="308"/>
      <c r="QQV2148" s="308"/>
      <c r="QQW2148" s="308"/>
      <c r="QQX2148" s="308"/>
      <c r="QQY2148" s="308"/>
      <c r="QQZ2148" s="308"/>
      <c r="QRA2148" s="308"/>
      <c r="QRB2148" s="308"/>
      <c r="QRC2148" s="308"/>
      <c r="QRD2148" s="308"/>
      <c r="QRE2148" s="308"/>
      <c r="QRF2148" s="308"/>
      <c r="QRG2148" s="308"/>
      <c r="QRH2148" s="308"/>
      <c r="QRI2148" s="308"/>
      <c r="QRJ2148" s="308"/>
      <c r="QRK2148" s="308"/>
      <c r="QRL2148" s="308"/>
      <c r="QRM2148" s="308"/>
      <c r="QRN2148" s="308"/>
      <c r="QRO2148" s="308"/>
      <c r="QRP2148" s="308"/>
      <c r="QRQ2148" s="308"/>
      <c r="QRR2148" s="308"/>
      <c r="QRS2148" s="308"/>
      <c r="QRT2148" s="308"/>
      <c r="QRU2148" s="308"/>
      <c r="QRV2148" s="308"/>
      <c r="QRW2148" s="308"/>
      <c r="QRX2148" s="308"/>
      <c r="QRY2148" s="308"/>
      <c r="QRZ2148" s="308"/>
      <c r="QSA2148" s="308"/>
      <c r="QSB2148" s="308"/>
      <c r="QSC2148" s="308"/>
      <c r="QSD2148" s="308"/>
      <c r="QSE2148" s="308"/>
      <c r="QSF2148" s="308"/>
      <c r="QSG2148" s="308"/>
      <c r="QSH2148" s="308"/>
      <c r="QSI2148" s="308"/>
      <c r="QSJ2148" s="308"/>
      <c r="QSK2148" s="308"/>
      <c r="QSL2148" s="308"/>
      <c r="QSM2148" s="308"/>
      <c r="QSN2148" s="308"/>
      <c r="QSO2148" s="308"/>
      <c r="QSP2148" s="308"/>
      <c r="QSQ2148" s="308"/>
      <c r="QSR2148" s="308"/>
      <c r="QSS2148" s="308"/>
      <c r="QST2148" s="308"/>
      <c r="QSU2148" s="308"/>
      <c r="QSV2148" s="308"/>
      <c r="QSW2148" s="308"/>
      <c r="QSX2148" s="308"/>
      <c r="QSY2148" s="308"/>
      <c r="QSZ2148" s="308"/>
      <c r="QTA2148" s="308"/>
      <c r="QTB2148" s="308"/>
      <c r="QTC2148" s="308"/>
      <c r="QTD2148" s="308"/>
      <c r="QTE2148" s="308"/>
      <c r="QTF2148" s="308"/>
      <c r="QTG2148" s="308"/>
      <c r="QTH2148" s="308"/>
      <c r="QTI2148" s="308"/>
      <c r="QTJ2148" s="308"/>
      <c r="QTK2148" s="308"/>
      <c r="QTL2148" s="308"/>
      <c r="QTM2148" s="308"/>
      <c r="QTN2148" s="308"/>
      <c r="QTO2148" s="308"/>
      <c r="QTP2148" s="308"/>
      <c r="QTQ2148" s="308"/>
      <c r="QTR2148" s="308"/>
      <c r="QTS2148" s="308"/>
      <c r="QTT2148" s="308"/>
      <c r="QTU2148" s="308"/>
      <c r="QTV2148" s="308"/>
      <c r="QTW2148" s="308"/>
      <c r="QTX2148" s="308"/>
      <c r="QTY2148" s="308"/>
      <c r="QTZ2148" s="308"/>
      <c r="QUA2148" s="308"/>
      <c r="QUB2148" s="308"/>
      <c r="QUC2148" s="308"/>
      <c r="QUD2148" s="308"/>
      <c r="QUE2148" s="308"/>
      <c r="QUF2148" s="308"/>
      <c r="QUG2148" s="308"/>
      <c r="QUH2148" s="308"/>
      <c r="QUI2148" s="308"/>
      <c r="QUJ2148" s="308"/>
      <c r="QUK2148" s="308"/>
      <c r="QUL2148" s="308"/>
      <c r="QUM2148" s="308"/>
      <c r="QUN2148" s="308"/>
      <c r="QUO2148" s="308"/>
      <c r="QUP2148" s="308"/>
      <c r="QUQ2148" s="308"/>
      <c r="QUR2148" s="308"/>
      <c r="QUS2148" s="308"/>
      <c r="QUT2148" s="308"/>
      <c r="QUU2148" s="308"/>
      <c r="QUV2148" s="308"/>
      <c r="QUW2148" s="308"/>
      <c r="QUX2148" s="308"/>
      <c r="QUY2148" s="308"/>
      <c r="QUZ2148" s="308"/>
      <c r="QVA2148" s="308"/>
      <c r="QVB2148" s="308"/>
      <c r="QVC2148" s="308"/>
      <c r="QVD2148" s="308"/>
      <c r="QVE2148" s="308"/>
      <c r="QVF2148" s="308"/>
      <c r="QVG2148" s="308"/>
      <c r="QVH2148" s="308"/>
      <c r="QVI2148" s="308"/>
      <c r="QVJ2148" s="308"/>
      <c r="QVK2148" s="308"/>
      <c r="QVL2148" s="308"/>
      <c r="QVM2148" s="308"/>
      <c r="QVN2148" s="308"/>
      <c r="QVO2148" s="308"/>
      <c r="QVP2148" s="308"/>
      <c r="QVQ2148" s="308"/>
      <c r="QVR2148" s="308"/>
      <c r="QVS2148" s="308"/>
      <c r="QVT2148" s="308"/>
      <c r="QVU2148" s="308"/>
      <c r="QVV2148" s="308"/>
      <c r="QVW2148" s="308"/>
      <c r="QVX2148" s="308"/>
      <c r="QVY2148" s="308"/>
      <c r="QVZ2148" s="308"/>
      <c r="QWA2148" s="308"/>
      <c r="QWB2148" s="308"/>
      <c r="QWC2148" s="308"/>
      <c r="QWD2148" s="308"/>
      <c r="QWE2148" s="308"/>
      <c r="QWF2148" s="308"/>
      <c r="QWG2148" s="308"/>
      <c r="QWH2148" s="308"/>
      <c r="QWI2148" s="308"/>
      <c r="QWJ2148" s="308"/>
      <c r="QWK2148" s="308"/>
      <c r="QWL2148" s="308"/>
      <c r="QWM2148" s="308"/>
      <c r="QWN2148" s="308"/>
      <c r="QWO2148" s="308"/>
      <c r="QWP2148" s="308"/>
      <c r="QWQ2148" s="308"/>
      <c r="QWR2148" s="308"/>
      <c r="QWS2148" s="308"/>
      <c r="QWT2148" s="308"/>
      <c r="QWU2148" s="308"/>
      <c r="QWV2148" s="308"/>
      <c r="QWW2148" s="308"/>
      <c r="QWX2148" s="308"/>
      <c r="QWY2148" s="308"/>
      <c r="QWZ2148" s="308"/>
      <c r="QXA2148" s="308"/>
      <c r="QXB2148" s="308"/>
      <c r="QXC2148" s="308"/>
      <c r="QXD2148" s="308"/>
      <c r="QXE2148" s="308"/>
      <c r="QXF2148" s="308"/>
      <c r="QXG2148" s="308"/>
      <c r="QXH2148" s="308"/>
      <c r="QXI2148" s="308"/>
      <c r="QXJ2148" s="308"/>
      <c r="QXK2148" s="308"/>
      <c r="QXL2148" s="308"/>
      <c r="QXM2148" s="308"/>
      <c r="QXN2148" s="308"/>
      <c r="QXO2148" s="308"/>
      <c r="QXP2148" s="308"/>
      <c r="QXQ2148" s="308"/>
      <c r="QXR2148" s="308"/>
      <c r="QXS2148" s="308"/>
      <c r="QXT2148" s="308"/>
      <c r="QXU2148" s="308"/>
      <c r="QXV2148" s="308"/>
      <c r="QXW2148" s="308"/>
      <c r="QXX2148" s="308"/>
      <c r="QXY2148" s="308"/>
      <c r="QXZ2148" s="308"/>
      <c r="QYA2148" s="308"/>
      <c r="QYB2148" s="308"/>
      <c r="QYC2148" s="308"/>
      <c r="QYD2148" s="308"/>
      <c r="QYE2148" s="308"/>
      <c r="QYF2148" s="308"/>
      <c r="QYG2148" s="308"/>
      <c r="QYH2148" s="308"/>
      <c r="QYI2148" s="308"/>
      <c r="QYJ2148" s="308"/>
      <c r="QYK2148" s="308"/>
      <c r="QYL2148" s="308"/>
      <c r="QYM2148" s="308"/>
      <c r="QYN2148" s="308"/>
      <c r="QYO2148" s="308"/>
      <c r="QYP2148" s="308"/>
      <c r="QYQ2148" s="308"/>
      <c r="QYR2148" s="308"/>
      <c r="QYS2148" s="308"/>
      <c r="QYT2148" s="308"/>
      <c r="QYU2148" s="308"/>
      <c r="QYV2148" s="308"/>
      <c r="QYW2148" s="308"/>
      <c r="QYX2148" s="308"/>
      <c r="QYY2148" s="308"/>
      <c r="QYZ2148" s="308"/>
      <c r="QZA2148" s="308"/>
      <c r="QZB2148" s="308"/>
      <c r="QZC2148" s="308"/>
      <c r="QZD2148" s="308"/>
      <c r="QZE2148" s="308"/>
      <c r="QZF2148" s="308"/>
      <c r="QZG2148" s="308"/>
      <c r="QZH2148" s="308"/>
      <c r="QZI2148" s="308"/>
      <c r="QZJ2148" s="308"/>
      <c r="QZK2148" s="308"/>
      <c r="QZL2148" s="308"/>
      <c r="QZM2148" s="308"/>
      <c r="QZN2148" s="308"/>
      <c r="QZO2148" s="308"/>
      <c r="QZP2148" s="308"/>
      <c r="QZQ2148" s="308"/>
      <c r="QZR2148" s="308"/>
      <c r="QZS2148" s="308"/>
      <c r="QZT2148" s="308"/>
      <c r="QZU2148" s="308"/>
      <c r="QZV2148" s="308"/>
      <c r="QZW2148" s="308"/>
      <c r="QZX2148" s="308"/>
      <c r="QZY2148" s="308"/>
      <c r="QZZ2148" s="308"/>
      <c r="RAA2148" s="308"/>
      <c r="RAB2148" s="308"/>
      <c r="RAC2148" s="308"/>
      <c r="RAD2148" s="308"/>
      <c r="RAE2148" s="308"/>
      <c r="RAF2148" s="308"/>
      <c r="RAG2148" s="308"/>
      <c r="RAH2148" s="308"/>
      <c r="RAI2148" s="308"/>
      <c r="RAJ2148" s="308"/>
      <c r="RAK2148" s="308"/>
      <c r="RAL2148" s="308"/>
      <c r="RAM2148" s="308"/>
      <c r="RAN2148" s="308"/>
      <c r="RAO2148" s="308"/>
      <c r="RAP2148" s="308"/>
      <c r="RAQ2148" s="308"/>
      <c r="RAR2148" s="308"/>
      <c r="RAS2148" s="308"/>
      <c r="RAT2148" s="308"/>
      <c r="RAU2148" s="308"/>
      <c r="RAV2148" s="308"/>
      <c r="RAW2148" s="308"/>
      <c r="RAX2148" s="308"/>
      <c r="RAY2148" s="308"/>
      <c r="RAZ2148" s="308"/>
      <c r="RBA2148" s="308"/>
      <c r="RBB2148" s="308"/>
      <c r="RBC2148" s="308"/>
      <c r="RBD2148" s="308"/>
      <c r="RBE2148" s="308"/>
      <c r="RBF2148" s="308"/>
      <c r="RBG2148" s="308"/>
      <c r="RBH2148" s="308"/>
      <c r="RBI2148" s="308"/>
      <c r="RBJ2148" s="308"/>
      <c r="RBK2148" s="308"/>
      <c r="RBL2148" s="308"/>
      <c r="RBM2148" s="308"/>
      <c r="RBN2148" s="308"/>
      <c r="RBO2148" s="308"/>
      <c r="RBP2148" s="308"/>
      <c r="RBQ2148" s="308"/>
      <c r="RBR2148" s="308"/>
      <c r="RBS2148" s="308"/>
      <c r="RBT2148" s="308"/>
      <c r="RBU2148" s="308"/>
      <c r="RBV2148" s="308"/>
      <c r="RBW2148" s="308"/>
      <c r="RBX2148" s="308"/>
      <c r="RBY2148" s="308"/>
      <c r="RBZ2148" s="308"/>
      <c r="RCA2148" s="308"/>
      <c r="RCB2148" s="308"/>
      <c r="RCC2148" s="308"/>
      <c r="RCD2148" s="308"/>
      <c r="RCE2148" s="308"/>
      <c r="RCF2148" s="308"/>
      <c r="RCG2148" s="308"/>
      <c r="RCH2148" s="308"/>
      <c r="RCI2148" s="308"/>
      <c r="RCJ2148" s="308"/>
      <c r="RCK2148" s="308"/>
      <c r="RCL2148" s="308"/>
      <c r="RCM2148" s="308"/>
      <c r="RCN2148" s="308"/>
      <c r="RCO2148" s="308"/>
      <c r="RCP2148" s="308"/>
      <c r="RCQ2148" s="308"/>
      <c r="RCR2148" s="308"/>
      <c r="RCS2148" s="308"/>
      <c r="RCT2148" s="308"/>
      <c r="RCU2148" s="308"/>
      <c r="RCV2148" s="308"/>
      <c r="RCW2148" s="308"/>
      <c r="RCX2148" s="308"/>
      <c r="RCY2148" s="308"/>
      <c r="RCZ2148" s="308"/>
      <c r="RDA2148" s="308"/>
      <c r="RDB2148" s="308"/>
      <c r="RDC2148" s="308"/>
      <c r="RDD2148" s="308"/>
      <c r="RDE2148" s="308"/>
      <c r="RDF2148" s="308"/>
      <c r="RDG2148" s="308"/>
      <c r="RDH2148" s="308"/>
      <c r="RDI2148" s="308"/>
      <c r="RDJ2148" s="308"/>
      <c r="RDK2148" s="308"/>
      <c r="RDL2148" s="308"/>
      <c r="RDM2148" s="308"/>
      <c r="RDN2148" s="308"/>
      <c r="RDO2148" s="308"/>
      <c r="RDP2148" s="308"/>
      <c r="RDQ2148" s="308"/>
      <c r="RDR2148" s="308"/>
      <c r="RDS2148" s="308"/>
      <c r="RDT2148" s="308"/>
      <c r="RDU2148" s="308"/>
      <c r="RDV2148" s="308"/>
      <c r="RDW2148" s="308"/>
      <c r="RDX2148" s="308"/>
      <c r="RDY2148" s="308"/>
      <c r="RDZ2148" s="308"/>
      <c r="REA2148" s="308"/>
      <c r="REB2148" s="308"/>
      <c r="REC2148" s="308"/>
      <c r="RED2148" s="308"/>
      <c r="REE2148" s="308"/>
      <c r="REF2148" s="308"/>
      <c r="REG2148" s="308"/>
      <c r="REH2148" s="308"/>
      <c r="REI2148" s="308"/>
      <c r="REJ2148" s="308"/>
      <c r="REK2148" s="308"/>
      <c r="REL2148" s="308"/>
      <c r="REM2148" s="308"/>
      <c r="REN2148" s="308"/>
      <c r="REO2148" s="308"/>
      <c r="REP2148" s="308"/>
      <c r="REQ2148" s="308"/>
      <c r="RER2148" s="308"/>
      <c r="RES2148" s="308"/>
      <c r="RET2148" s="308"/>
      <c r="REU2148" s="308"/>
      <c r="REV2148" s="308"/>
      <c r="REW2148" s="308"/>
      <c r="REX2148" s="308"/>
      <c r="REY2148" s="308"/>
      <c r="REZ2148" s="308"/>
      <c r="RFA2148" s="308"/>
      <c r="RFB2148" s="308"/>
      <c r="RFC2148" s="308"/>
      <c r="RFD2148" s="308"/>
      <c r="RFE2148" s="308"/>
      <c r="RFF2148" s="308"/>
      <c r="RFG2148" s="308"/>
      <c r="RFH2148" s="308"/>
      <c r="RFI2148" s="308"/>
      <c r="RFJ2148" s="308"/>
      <c r="RFK2148" s="308"/>
      <c r="RFL2148" s="308"/>
      <c r="RFM2148" s="308"/>
      <c r="RFN2148" s="308"/>
      <c r="RFO2148" s="308"/>
      <c r="RFP2148" s="308"/>
      <c r="RFQ2148" s="308"/>
      <c r="RFR2148" s="308"/>
      <c r="RFS2148" s="308"/>
      <c r="RFT2148" s="308"/>
      <c r="RFU2148" s="308"/>
      <c r="RFV2148" s="308"/>
      <c r="RFW2148" s="308"/>
      <c r="RFX2148" s="308"/>
      <c r="RFY2148" s="308"/>
      <c r="RFZ2148" s="308"/>
      <c r="RGA2148" s="308"/>
      <c r="RGB2148" s="308"/>
      <c r="RGC2148" s="308"/>
      <c r="RGD2148" s="308"/>
      <c r="RGE2148" s="308"/>
      <c r="RGF2148" s="308"/>
      <c r="RGG2148" s="308"/>
      <c r="RGH2148" s="308"/>
      <c r="RGI2148" s="308"/>
      <c r="RGJ2148" s="308"/>
      <c r="RGK2148" s="308"/>
      <c r="RGL2148" s="308"/>
      <c r="RGM2148" s="308"/>
      <c r="RGN2148" s="308"/>
      <c r="RGO2148" s="308"/>
      <c r="RGP2148" s="308"/>
      <c r="RGQ2148" s="308"/>
      <c r="RGR2148" s="308"/>
      <c r="RGS2148" s="308"/>
      <c r="RGT2148" s="308"/>
      <c r="RGU2148" s="308"/>
      <c r="RGV2148" s="308"/>
      <c r="RGW2148" s="308"/>
      <c r="RGX2148" s="308"/>
      <c r="RGY2148" s="308"/>
      <c r="RGZ2148" s="308"/>
      <c r="RHA2148" s="308"/>
      <c r="RHB2148" s="308"/>
      <c r="RHC2148" s="308"/>
      <c r="RHD2148" s="308"/>
      <c r="RHE2148" s="308"/>
      <c r="RHF2148" s="308"/>
      <c r="RHG2148" s="308"/>
      <c r="RHH2148" s="308"/>
      <c r="RHI2148" s="308"/>
      <c r="RHJ2148" s="308"/>
      <c r="RHK2148" s="308"/>
      <c r="RHL2148" s="308"/>
      <c r="RHM2148" s="308"/>
      <c r="RHN2148" s="308"/>
      <c r="RHO2148" s="308"/>
      <c r="RHP2148" s="308"/>
      <c r="RHQ2148" s="308"/>
      <c r="RHR2148" s="308"/>
      <c r="RHS2148" s="308"/>
      <c r="RHT2148" s="308"/>
      <c r="RHU2148" s="308"/>
      <c r="RHV2148" s="308"/>
      <c r="RHW2148" s="308"/>
      <c r="RHX2148" s="308"/>
      <c r="RHY2148" s="308"/>
      <c r="RHZ2148" s="308"/>
      <c r="RIA2148" s="308"/>
      <c r="RIB2148" s="308"/>
      <c r="RIC2148" s="308"/>
      <c r="RID2148" s="308"/>
      <c r="RIE2148" s="308"/>
      <c r="RIF2148" s="308"/>
      <c r="RIG2148" s="308"/>
      <c r="RIH2148" s="308"/>
      <c r="RII2148" s="308"/>
      <c r="RIJ2148" s="308"/>
      <c r="RIK2148" s="308"/>
      <c r="RIL2148" s="308"/>
      <c r="RIM2148" s="308"/>
      <c r="RIN2148" s="308"/>
      <c r="RIO2148" s="308"/>
      <c r="RIP2148" s="308"/>
      <c r="RIQ2148" s="308"/>
      <c r="RIR2148" s="308"/>
      <c r="RIS2148" s="308"/>
      <c r="RIT2148" s="308"/>
      <c r="RIU2148" s="308"/>
      <c r="RIV2148" s="308"/>
      <c r="RIW2148" s="308"/>
      <c r="RIX2148" s="308"/>
      <c r="RIY2148" s="308"/>
      <c r="RIZ2148" s="308"/>
      <c r="RJA2148" s="308"/>
      <c r="RJB2148" s="308"/>
      <c r="RJC2148" s="308"/>
      <c r="RJD2148" s="308"/>
      <c r="RJE2148" s="308"/>
      <c r="RJF2148" s="308"/>
      <c r="RJG2148" s="308"/>
      <c r="RJH2148" s="308"/>
      <c r="RJI2148" s="308"/>
      <c r="RJJ2148" s="308"/>
      <c r="RJK2148" s="308"/>
      <c r="RJL2148" s="308"/>
      <c r="RJM2148" s="308"/>
      <c r="RJN2148" s="308"/>
      <c r="RJO2148" s="308"/>
      <c r="RJP2148" s="308"/>
      <c r="RJQ2148" s="308"/>
      <c r="RJR2148" s="308"/>
      <c r="RJS2148" s="308"/>
      <c r="RJT2148" s="308"/>
      <c r="RJU2148" s="308"/>
      <c r="RJV2148" s="308"/>
      <c r="RJW2148" s="308"/>
      <c r="RJX2148" s="308"/>
      <c r="RJY2148" s="308"/>
      <c r="RJZ2148" s="308"/>
      <c r="RKA2148" s="308"/>
      <c r="RKB2148" s="308"/>
      <c r="RKC2148" s="308"/>
      <c r="RKD2148" s="308"/>
      <c r="RKE2148" s="308"/>
      <c r="RKF2148" s="308"/>
      <c r="RKG2148" s="308"/>
      <c r="RKH2148" s="308"/>
      <c r="RKI2148" s="308"/>
      <c r="RKJ2148" s="308"/>
      <c r="RKK2148" s="308"/>
      <c r="RKL2148" s="308"/>
      <c r="RKM2148" s="308"/>
      <c r="RKN2148" s="308"/>
      <c r="RKO2148" s="308"/>
      <c r="RKP2148" s="308"/>
      <c r="RKQ2148" s="308"/>
      <c r="RKR2148" s="308"/>
      <c r="RKS2148" s="308"/>
      <c r="RKT2148" s="308"/>
      <c r="RKU2148" s="308"/>
      <c r="RKV2148" s="308"/>
      <c r="RKW2148" s="308"/>
      <c r="RKX2148" s="308"/>
      <c r="RKY2148" s="308"/>
      <c r="RKZ2148" s="308"/>
      <c r="RLA2148" s="308"/>
      <c r="RLB2148" s="308"/>
      <c r="RLC2148" s="308"/>
      <c r="RLD2148" s="308"/>
      <c r="RLE2148" s="308"/>
      <c r="RLF2148" s="308"/>
      <c r="RLG2148" s="308"/>
      <c r="RLH2148" s="308"/>
      <c r="RLI2148" s="308"/>
      <c r="RLJ2148" s="308"/>
      <c r="RLK2148" s="308"/>
      <c r="RLL2148" s="308"/>
      <c r="RLM2148" s="308"/>
      <c r="RLN2148" s="308"/>
      <c r="RLO2148" s="308"/>
      <c r="RLP2148" s="308"/>
      <c r="RLQ2148" s="308"/>
      <c r="RLR2148" s="308"/>
      <c r="RLS2148" s="308"/>
      <c r="RLT2148" s="308"/>
      <c r="RLU2148" s="308"/>
      <c r="RLV2148" s="308"/>
      <c r="RLW2148" s="308"/>
      <c r="RLX2148" s="308"/>
      <c r="RLY2148" s="308"/>
      <c r="RLZ2148" s="308"/>
      <c r="RMA2148" s="308"/>
      <c r="RMB2148" s="308"/>
      <c r="RMC2148" s="308"/>
      <c r="RMD2148" s="308"/>
      <c r="RME2148" s="308"/>
      <c r="RMF2148" s="308"/>
      <c r="RMG2148" s="308"/>
      <c r="RMH2148" s="308"/>
      <c r="RMI2148" s="308"/>
      <c r="RMJ2148" s="308"/>
      <c r="RMK2148" s="308"/>
      <c r="RML2148" s="308"/>
      <c r="RMM2148" s="308"/>
      <c r="RMN2148" s="308"/>
      <c r="RMO2148" s="308"/>
      <c r="RMP2148" s="308"/>
      <c r="RMQ2148" s="308"/>
      <c r="RMR2148" s="308"/>
      <c r="RMS2148" s="308"/>
      <c r="RMT2148" s="308"/>
      <c r="RMU2148" s="308"/>
      <c r="RMV2148" s="308"/>
      <c r="RMW2148" s="308"/>
      <c r="RMX2148" s="308"/>
      <c r="RMY2148" s="308"/>
      <c r="RMZ2148" s="308"/>
      <c r="RNA2148" s="308"/>
      <c r="RNB2148" s="308"/>
      <c r="RNC2148" s="308"/>
      <c r="RND2148" s="308"/>
      <c r="RNE2148" s="308"/>
      <c r="RNF2148" s="308"/>
      <c r="RNG2148" s="308"/>
      <c r="RNH2148" s="308"/>
      <c r="RNI2148" s="308"/>
      <c r="RNJ2148" s="308"/>
      <c r="RNK2148" s="308"/>
      <c r="RNL2148" s="308"/>
      <c r="RNM2148" s="308"/>
      <c r="RNN2148" s="308"/>
      <c r="RNO2148" s="308"/>
      <c r="RNP2148" s="308"/>
      <c r="RNQ2148" s="308"/>
      <c r="RNR2148" s="308"/>
      <c r="RNS2148" s="308"/>
      <c r="RNT2148" s="308"/>
      <c r="RNU2148" s="308"/>
      <c r="RNV2148" s="308"/>
      <c r="RNW2148" s="308"/>
      <c r="RNX2148" s="308"/>
      <c r="RNY2148" s="308"/>
      <c r="RNZ2148" s="308"/>
      <c r="ROA2148" s="308"/>
      <c r="ROB2148" s="308"/>
      <c r="ROC2148" s="308"/>
      <c r="ROD2148" s="308"/>
      <c r="ROE2148" s="308"/>
      <c r="ROF2148" s="308"/>
      <c r="ROG2148" s="308"/>
      <c r="ROH2148" s="308"/>
      <c r="ROI2148" s="308"/>
      <c r="ROJ2148" s="308"/>
      <c r="ROK2148" s="308"/>
      <c r="ROL2148" s="308"/>
      <c r="ROM2148" s="308"/>
      <c r="RON2148" s="308"/>
      <c r="ROO2148" s="308"/>
      <c r="ROP2148" s="308"/>
      <c r="ROQ2148" s="308"/>
      <c r="ROR2148" s="308"/>
      <c r="ROS2148" s="308"/>
      <c r="ROT2148" s="308"/>
      <c r="ROU2148" s="308"/>
      <c r="ROV2148" s="308"/>
      <c r="ROW2148" s="308"/>
      <c r="ROX2148" s="308"/>
      <c r="ROY2148" s="308"/>
      <c r="ROZ2148" s="308"/>
      <c r="RPA2148" s="308"/>
      <c r="RPB2148" s="308"/>
      <c r="RPC2148" s="308"/>
      <c r="RPD2148" s="308"/>
      <c r="RPE2148" s="308"/>
      <c r="RPF2148" s="308"/>
      <c r="RPG2148" s="308"/>
      <c r="RPH2148" s="308"/>
      <c r="RPI2148" s="308"/>
      <c r="RPJ2148" s="308"/>
      <c r="RPK2148" s="308"/>
      <c r="RPL2148" s="308"/>
      <c r="RPM2148" s="308"/>
      <c r="RPN2148" s="308"/>
      <c r="RPO2148" s="308"/>
      <c r="RPP2148" s="308"/>
      <c r="RPQ2148" s="308"/>
      <c r="RPR2148" s="308"/>
      <c r="RPS2148" s="308"/>
      <c r="RPT2148" s="308"/>
      <c r="RPU2148" s="308"/>
      <c r="RPV2148" s="308"/>
      <c r="RPW2148" s="308"/>
      <c r="RPX2148" s="308"/>
      <c r="RPY2148" s="308"/>
      <c r="RPZ2148" s="308"/>
      <c r="RQA2148" s="308"/>
      <c r="RQB2148" s="308"/>
      <c r="RQC2148" s="308"/>
      <c r="RQD2148" s="308"/>
      <c r="RQE2148" s="308"/>
      <c r="RQF2148" s="308"/>
      <c r="RQG2148" s="308"/>
      <c r="RQH2148" s="308"/>
      <c r="RQI2148" s="308"/>
      <c r="RQJ2148" s="308"/>
      <c r="RQK2148" s="308"/>
      <c r="RQL2148" s="308"/>
      <c r="RQM2148" s="308"/>
      <c r="RQN2148" s="308"/>
      <c r="RQO2148" s="308"/>
      <c r="RQP2148" s="308"/>
      <c r="RQQ2148" s="308"/>
      <c r="RQR2148" s="308"/>
      <c r="RQS2148" s="308"/>
      <c r="RQT2148" s="308"/>
      <c r="RQU2148" s="308"/>
      <c r="RQV2148" s="308"/>
      <c r="RQW2148" s="308"/>
      <c r="RQX2148" s="308"/>
      <c r="RQY2148" s="308"/>
      <c r="RQZ2148" s="308"/>
      <c r="RRA2148" s="308"/>
      <c r="RRB2148" s="308"/>
      <c r="RRC2148" s="308"/>
      <c r="RRD2148" s="308"/>
      <c r="RRE2148" s="308"/>
      <c r="RRF2148" s="308"/>
      <c r="RRG2148" s="308"/>
      <c r="RRH2148" s="308"/>
      <c r="RRI2148" s="308"/>
      <c r="RRJ2148" s="308"/>
      <c r="RRK2148" s="308"/>
      <c r="RRL2148" s="308"/>
      <c r="RRM2148" s="308"/>
      <c r="RRN2148" s="308"/>
      <c r="RRO2148" s="308"/>
      <c r="RRP2148" s="308"/>
      <c r="RRQ2148" s="308"/>
      <c r="RRR2148" s="308"/>
      <c r="RRS2148" s="308"/>
      <c r="RRT2148" s="308"/>
      <c r="RRU2148" s="308"/>
      <c r="RRV2148" s="308"/>
      <c r="RRW2148" s="308"/>
      <c r="RRX2148" s="308"/>
      <c r="RRY2148" s="308"/>
      <c r="RRZ2148" s="308"/>
      <c r="RSA2148" s="308"/>
      <c r="RSB2148" s="308"/>
      <c r="RSC2148" s="308"/>
      <c r="RSD2148" s="308"/>
      <c r="RSE2148" s="308"/>
      <c r="RSF2148" s="308"/>
      <c r="RSG2148" s="308"/>
      <c r="RSH2148" s="308"/>
      <c r="RSI2148" s="308"/>
      <c r="RSJ2148" s="308"/>
      <c r="RSK2148" s="308"/>
      <c r="RSL2148" s="308"/>
      <c r="RSM2148" s="308"/>
      <c r="RSN2148" s="308"/>
      <c r="RSO2148" s="308"/>
      <c r="RSP2148" s="308"/>
      <c r="RSQ2148" s="308"/>
      <c r="RSR2148" s="308"/>
      <c r="RSS2148" s="308"/>
      <c r="RST2148" s="308"/>
      <c r="RSU2148" s="308"/>
      <c r="RSV2148" s="308"/>
      <c r="RSW2148" s="308"/>
      <c r="RSX2148" s="308"/>
      <c r="RSY2148" s="308"/>
      <c r="RSZ2148" s="308"/>
      <c r="RTA2148" s="308"/>
      <c r="RTB2148" s="308"/>
      <c r="RTC2148" s="308"/>
      <c r="RTD2148" s="308"/>
      <c r="RTE2148" s="308"/>
      <c r="RTF2148" s="308"/>
      <c r="RTG2148" s="308"/>
      <c r="RTH2148" s="308"/>
      <c r="RTI2148" s="308"/>
      <c r="RTJ2148" s="308"/>
      <c r="RTK2148" s="308"/>
      <c r="RTL2148" s="308"/>
      <c r="RTM2148" s="308"/>
      <c r="RTN2148" s="308"/>
      <c r="RTO2148" s="308"/>
      <c r="RTP2148" s="308"/>
      <c r="RTQ2148" s="308"/>
      <c r="RTR2148" s="308"/>
      <c r="RTS2148" s="308"/>
      <c r="RTT2148" s="308"/>
      <c r="RTU2148" s="308"/>
      <c r="RTV2148" s="308"/>
      <c r="RTW2148" s="308"/>
      <c r="RTX2148" s="308"/>
      <c r="RTY2148" s="308"/>
      <c r="RTZ2148" s="308"/>
      <c r="RUA2148" s="308"/>
      <c r="RUB2148" s="308"/>
      <c r="RUC2148" s="308"/>
      <c r="RUD2148" s="308"/>
      <c r="RUE2148" s="308"/>
      <c r="RUF2148" s="308"/>
      <c r="RUG2148" s="308"/>
      <c r="RUH2148" s="308"/>
      <c r="RUI2148" s="308"/>
      <c r="RUJ2148" s="308"/>
      <c r="RUK2148" s="308"/>
      <c r="RUL2148" s="308"/>
      <c r="RUM2148" s="308"/>
      <c r="RUN2148" s="308"/>
      <c r="RUO2148" s="308"/>
      <c r="RUP2148" s="308"/>
      <c r="RUQ2148" s="308"/>
      <c r="RUR2148" s="308"/>
      <c r="RUS2148" s="308"/>
      <c r="RUT2148" s="308"/>
      <c r="RUU2148" s="308"/>
      <c r="RUV2148" s="308"/>
      <c r="RUW2148" s="308"/>
      <c r="RUX2148" s="308"/>
      <c r="RUY2148" s="308"/>
      <c r="RUZ2148" s="308"/>
      <c r="RVA2148" s="308"/>
      <c r="RVB2148" s="308"/>
      <c r="RVC2148" s="308"/>
      <c r="RVD2148" s="308"/>
      <c r="RVE2148" s="308"/>
      <c r="RVF2148" s="308"/>
      <c r="RVG2148" s="308"/>
      <c r="RVH2148" s="308"/>
      <c r="RVI2148" s="308"/>
      <c r="RVJ2148" s="308"/>
      <c r="RVK2148" s="308"/>
      <c r="RVL2148" s="308"/>
      <c r="RVM2148" s="308"/>
      <c r="RVN2148" s="308"/>
      <c r="RVO2148" s="308"/>
      <c r="RVP2148" s="308"/>
      <c r="RVQ2148" s="308"/>
      <c r="RVR2148" s="308"/>
      <c r="RVS2148" s="308"/>
      <c r="RVT2148" s="308"/>
      <c r="RVU2148" s="308"/>
      <c r="RVV2148" s="308"/>
      <c r="RVW2148" s="308"/>
      <c r="RVX2148" s="308"/>
      <c r="RVY2148" s="308"/>
      <c r="RVZ2148" s="308"/>
      <c r="RWA2148" s="308"/>
      <c r="RWB2148" s="308"/>
      <c r="RWC2148" s="308"/>
      <c r="RWD2148" s="308"/>
      <c r="RWE2148" s="308"/>
      <c r="RWF2148" s="308"/>
      <c r="RWG2148" s="308"/>
      <c r="RWH2148" s="308"/>
      <c r="RWI2148" s="308"/>
      <c r="RWJ2148" s="308"/>
      <c r="RWK2148" s="308"/>
      <c r="RWL2148" s="308"/>
      <c r="RWM2148" s="308"/>
      <c r="RWN2148" s="308"/>
      <c r="RWO2148" s="308"/>
      <c r="RWP2148" s="308"/>
      <c r="RWQ2148" s="308"/>
      <c r="RWR2148" s="308"/>
      <c r="RWS2148" s="308"/>
      <c r="RWT2148" s="308"/>
      <c r="RWU2148" s="308"/>
      <c r="RWV2148" s="308"/>
      <c r="RWW2148" s="308"/>
      <c r="RWX2148" s="308"/>
      <c r="RWY2148" s="308"/>
      <c r="RWZ2148" s="308"/>
      <c r="RXA2148" s="308"/>
      <c r="RXB2148" s="308"/>
      <c r="RXC2148" s="308"/>
      <c r="RXD2148" s="308"/>
      <c r="RXE2148" s="308"/>
      <c r="RXF2148" s="308"/>
      <c r="RXG2148" s="308"/>
      <c r="RXH2148" s="308"/>
      <c r="RXI2148" s="308"/>
      <c r="RXJ2148" s="308"/>
      <c r="RXK2148" s="308"/>
      <c r="RXL2148" s="308"/>
      <c r="RXM2148" s="308"/>
      <c r="RXN2148" s="308"/>
      <c r="RXO2148" s="308"/>
      <c r="RXP2148" s="308"/>
      <c r="RXQ2148" s="308"/>
      <c r="RXR2148" s="308"/>
      <c r="RXS2148" s="308"/>
      <c r="RXT2148" s="308"/>
      <c r="RXU2148" s="308"/>
      <c r="RXV2148" s="308"/>
      <c r="RXW2148" s="308"/>
      <c r="RXX2148" s="308"/>
      <c r="RXY2148" s="308"/>
      <c r="RXZ2148" s="308"/>
      <c r="RYA2148" s="308"/>
      <c r="RYB2148" s="308"/>
      <c r="RYC2148" s="308"/>
      <c r="RYD2148" s="308"/>
      <c r="RYE2148" s="308"/>
      <c r="RYF2148" s="308"/>
      <c r="RYG2148" s="308"/>
      <c r="RYH2148" s="308"/>
      <c r="RYI2148" s="308"/>
      <c r="RYJ2148" s="308"/>
      <c r="RYK2148" s="308"/>
      <c r="RYL2148" s="308"/>
      <c r="RYM2148" s="308"/>
      <c r="RYN2148" s="308"/>
      <c r="RYO2148" s="308"/>
      <c r="RYP2148" s="308"/>
      <c r="RYQ2148" s="308"/>
      <c r="RYR2148" s="308"/>
      <c r="RYS2148" s="308"/>
      <c r="RYT2148" s="308"/>
      <c r="RYU2148" s="308"/>
      <c r="RYV2148" s="308"/>
      <c r="RYW2148" s="308"/>
      <c r="RYX2148" s="308"/>
      <c r="RYY2148" s="308"/>
      <c r="RYZ2148" s="308"/>
      <c r="RZA2148" s="308"/>
      <c r="RZB2148" s="308"/>
      <c r="RZC2148" s="308"/>
      <c r="RZD2148" s="308"/>
      <c r="RZE2148" s="308"/>
      <c r="RZF2148" s="308"/>
      <c r="RZG2148" s="308"/>
      <c r="RZH2148" s="308"/>
      <c r="RZI2148" s="308"/>
      <c r="RZJ2148" s="308"/>
      <c r="RZK2148" s="308"/>
      <c r="RZL2148" s="308"/>
      <c r="RZM2148" s="308"/>
      <c r="RZN2148" s="308"/>
      <c r="RZO2148" s="308"/>
      <c r="RZP2148" s="308"/>
      <c r="RZQ2148" s="308"/>
      <c r="RZR2148" s="308"/>
      <c r="RZS2148" s="308"/>
      <c r="RZT2148" s="308"/>
      <c r="RZU2148" s="308"/>
      <c r="RZV2148" s="308"/>
      <c r="RZW2148" s="308"/>
      <c r="RZX2148" s="308"/>
      <c r="RZY2148" s="308"/>
      <c r="RZZ2148" s="308"/>
      <c r="SAA2148" s="308"/>
      <c r="SAB2148" s="308"/>
      <c r="SAC2148" s="308"/>
      <c r="SAD2148" s="308"/>
      <c r="SAE2148" s="308"/>
      <c r="SAF2148" s="308"/>
      <c r="SAG2148" s="308"/>
      <c r="SAH2148" s="308"/>
      <c r="SAI2148" s="308"/>
      <c r="SAJ2148" s="308"/>
      <c r="SAK2148" s="308"/>
      <c r="SAL2148" s="308"/>
      <c r="SAM2148" s="308"/>
      <c r="SAN2148" s="308"/>
      <c r="SAO2148" s="308"/>
      <c r="SAP2148" s="308"/>
      <c r="SAQ2148" s="308"/>
      <c r="SAR2148" s="308"/>
      <c r="SAS2148" s="308"/>
      <c r="SAT2148" s="308"/>
      <c r="SAU2148" s="308"/>
      <c r="SAV2148" s="308"/>
      <c r="SAW2148" s="308"/>
      <c r="SAX2148" s="308"/>
      <c r="SAY2148" s="308"/>
      <c r="SAZ2148" s="308"/>
      <c r="SBA2148" s="308"/>
      <c r="SBB2148" s="308"/>
      <c r="SBC2148" s="308"/>
      <c r="SBD2148" s="308"/>
      <c r="SBE2148" s="308"/>
      <c r="SBF2148" s="308"/>
      <c r="SBG2148" s="308"/>
      <c r="SBH2148" s="308"/>
      <c r="SBI2148" s="308"/>
      <c r="SBJ2148" s="308"/>
      <c r="SBK2148" s="308"/>
      <c r="SBL2148" s="308"/>
      <c r="SBM2148" s="308"/>
      <c r="SBN2148" s="308"/>
      <c r="SBO2148" s="308"/>
      <c r="SBP2148" s="308"/>
      <c r="SBQ2148" s="308"/>
      <c r="SBR2148" s="308"/>
      <c r="SBS2148" s="308"/>
      <c r="SBT2148" s="308"/>
      <c r="SBU2148" s="308"/>
      <c r="SBV2148" s="308"/>
      <c r="SBW2148" s="308"/>
      <c r="SBX2148" s="308"/>
      <c r="SBY2148" s="308"/>
      <c r="SBZ2148" s="308"/>
      <c r="SCA2148" s="308"/>
      <c r="SCB2148" s="308"/>
      <c r="SCC2148" s="308"/>
      <c r="SCD2148" s="308"/>
      <c r="SCE2148" s="308"/>
      <c r="SCF2148" s="308"/>
      <c r="SCG2148" s="308"/>
      <c r="SCH2148" s="308"/>
      <c r="SCI2148" s="308"/>
      <c r="SCJ2148" s="308"/>
      <c r="SCK2148" s="308"/>
      <c r="SCL2148" s="308"/>
      <c r="SCM2148" s="308"/>
      <c r="SCN2148" s="308"/>
      <c r="SCO2148" s="308"/>
      <c r="SCP2148" s="308"/>
      <c r="SCQ2148" s="308"/>
      <c r="SCR2148" s="308"/>
      <c r="SCS2148" s="308"/>
      <c r="SCT2148" s="308"/>
      <c r="SCU2148" s="308"/>
      <c r="SCV2148" s="308"/>
      <c r="SCW2148" s="308"/>
      <c r="SCX2148" s="308"/>
      <c r="SCY2148" s="308"/>
      <c r="SCZ2148" s="308"/>
      <c r="SDA2148" s="308"/>
      <c r="SDB2148" s="308"/>
      <c r="SDC2148" s="308"/>
      <c r="SDD2148" s="308"/>
      <c r="SDE2148" s="308"/>
      <c r="SDF2148" s="308"/>
      <c r="SDG2148" s="308"/>
      <c r="SDH2148" s="308"/>
      <c r="SDI2148" s="308"/>
      <c r="SDJ2148" s="308"/>
      <c r="SDK2148" s="308"/>
      <c r="SDL2148" s="308"/>
      <c r="SDM2148" s="308"/>
      <c r="SDN2148" s="308"/>
      <c r="SDO2148" s="308"/>
      <c r="SDP2148" s="308"/>
      <c r="SDQ2148" s="308"/>
      <c r="SDR2148" s="308"/>
      <c r="SDS2148" s="308"/>
      <c r="SDT2148" s="308"/>
      <c r="SDU2148" s="308"/>
      <c r="SDV2148" s="308"/>
      <c r="SDW2148" s="308"/>
      <c r="SDX2148" s="308"/>
      <c r="SDY2148" s="308"/>
      <c r="SDZ2148" s="308"/>
      <c r="SEA2148" s="308"/>
      <c r="SEB2148" s="308"/>
      <c r="SEC2148" s="308"/>
      <c r="SED2148" s="308"/>
      <c r="SEE2148" s="308"/>
      <c r="SEF2148" s="308"/>
      <c r="SEG2148" s="308"/>
      <c r="SEH2148" s="308"/>
      <c r="SEI2148" s="308"/>
      <c r="SEJ2148" s="308"/>
      <c r="SEK2148" s="308"/>
      <c r="SEL2148" s="308"/>
      <c r="SEM2148" s="308"/>
      <c r="SEN2148" s="308"/>
      <c r="SEO2148" s="308"/>
      <c r="SEP2148" s="308"/>
      <c r="SEQ2148" s="308"/>
      <c r="SER2148" s="308"/>
      <c r="SES2148" s="308"/>
      <c r="SET2148" s="308"/>
      <c r="SEU2148" s="308"/>
      <c r="SEV2148" s="308"/>
      <c r="SEW2148" s="308"/>
      <c r="SEX2148" s="308"/>
      <c r="SEY2148" s="308"/>
      <c r="SEZ2148" s="308"/>
      <c r="SFA2148" s="308"/>
      <c r="SFB2148" s="308"/>
      <c r="SFC2148" s="308"/>
      <c r="SFD2148" s="308"/>
      <c r="SFE2148" s="308"/>
      <c r="SFF2148" s="308"/>
      <c r="SFG2148" s="308"/>
      <c r="SFH2148" s="308"/>
      <c r="SFI2148" s="308"/>
      <c r="SFJ2148" s="308"/>
      <c r="SFK2148" s="308"/>
      <c r="SFL2148" s="308"/>
      <c r="SFM2148" s="308"/>
      <c r="SFN2148" s="308"/>
      <c r="SFO2148" s="308"/>
      <c r="SFP2148" s="308"/>
      <c r="SFQ2148" s="308"/>
      <c r="SFR2148" s="308"/>
      <c r="SFS2148" s="308"/>
      <c r="SFT2148" s="308"/>
      <c r="SFU2148" s="308"/>
      <c r="SFV2148" s="308"/>
      <c r="SFW2148" s="308"/>
      <c r="SFX2148" s="308"/>
      <c r="SFY2148" s="308"/>
      <c r="SFZ2148" s="308"/>
      <c r="SGA2148" s="308"/>
      <c r="SGB2148" s="308"/>
      <c r="SGC2148" s="308"/>
      <c r="SGD2148" s="308"/>
      <c r="SGE2148" s="308"/>
      <c r="SGF2148" s="308"/>
      <c r="SGG2148" s="308"/>
      <c r="SGH2148" s="308"/>
      <c r="SGI2148" s="308"/>
      <c r="SGJ2148" s="308"/>
      <c r="SGK2148" s="308"/>
      <c r="SGL2148" s="308"/>
      <c r="SGM2148" s="308"/>
      <c r="SGN2148" s="308"/>
      <c r="SGO2148" s="308"/>
      <c r="SGP2148" s="308"/>
      <c r="SGQ2148" s="308"/>
      <c r="SGR2148" s="308"/>
      <c r="SGS2148" s="308"/>
      <c r="SGT2148" s="308"/>
      <c r="SGU2148" s="308"/>
      <c r="SGV2148" s="308"/>
      <c r="SGW2148" s="308"/>
      <c r="SGX2148" s="308"/>
      <c r="SGY2148" s="308"/>
      <c r="SGZ2148" s="308"/>
      <c r="SHA2148" s="308"/>
      <c r="SHB2148" s="308"/>
      <c r="SHC2148" s="308"/>
      <c r="SHD2148" s="308"/>
      <c r="SHE2148" s="308"/>
      <c r="SHF2148" s="308"/>
      <c r="SHG2148" s="308"/>
      <c r="SHH2148" s="308"/>
      <c r="SHI2148" s="308"/>
      <c r="SHJ2148" s="308"/>
      <c r="SHK2148" s="308"/>
      <c r="SHL2148" s="308"/>
      <c r="SHM2148" s="308"/>
      <c r="SHN2148" s="308"/>
      <c r="SHO2148" s="308"/>
      <c r="SHP2148" s="308"/>
      <c r="SHQ2148" s="308"/>
      <c r="SHR2148" s="308"/>
      <c r="SHS2148" s="308"/>
      <c r="SHT2148" s="308"/>
      <c r="SHU2148" s="308"/>
      <c r="SHV2148" s="308"/>
      <c r="SHW2148" s="308"/>
      <c r="SHX2148" s="308"/>
      <c r="SHY2148" s="308"/>
      <c r="SHZ2148" s="308"/>
      <c r="SIA2148" s="308"/>
      <c r="SIB2148" s="308"/>
      <c r="SIC2148" s="308"/>
      <c r="SID2148" s="308"/>
      <c r="SIE2148" s="308"/>
      <c r="SIF2148" s="308"/>
      <c r="SIG2148" s="308"/>
      <c r="SIH2148" s="308"/>
      <c r="SII2148" s="308"/>
      <c r="SIJ2148" s="308"/>
      <c r="SIK2148" s="308"/>
      <c r="SIL2148" s="308"/>
      <c r="SIM2148" s="308"/>
      <c r="SIN2148" s="308"/>
      <c r="SIO2148" s="308"/>
      <c r="SIP2148" s="308"/>
      <c r="SIQ2148" s="308"/>
      <c r="SIR2148" s="308"/>
      <c r="SIS2148" s="308"/>
      <c r="SIT2148" s="308"/>
      <c r="SIU2148" s="308"/>
      <c r="SIV2148" s="308"/>
      <c r="SIW2148" s="308"/>
      <c r="SIX2148" s="308"/>
      <c r="SIY2148" s="308"/>
      <c r="SIZ2148" s="308"/>
      <c r="SJA2148" s="308"/>
      <c r="SJB2148" s="308"/>
      <c r="SJC2148" s="308"/>
      <c r="SJD2148" s="308"/>
      <c r="SJE2148" s="308"/>
      <c r="SJF2148" s="308"/>
      <c r="SJG2148" s="308"/>
      <c r="SJH2148" s="308"/>
      <c r="SJI2148" s="308"/>
      <c r="SJJ2148" s="308"/>
      <c r="SJK2148" s="308"/>
      <c r="SJL2148" s="308"/>
      <c r="SJM2148" s="308"/>
      <c r="SJN2148" s="308"/>
      <c r="SJO2148" s="308"/>
      <c r="SJP2148" s="308"/>
      <c r="SJQ2148" s="308"/>
      <c r="SJR2148" s="308"/>
      <c r="SJS2148" s="308"/>
      <c r="SJT2148" s="308"/>
      <c r="SJU2148" s="308"/>
      <c r="SJV2148" s="308"/>
      <c r="SJW2148" s="308"/>
      <c r="SJX2148" s="308"/>
      <c r="SJY2148" s="308"/>
      <c r="SJZ2148" s="308"/>
      <c r="SKA2148" s="308"/>
      <c r="SKB2148" s="308"/>
      <c r="SKC2148" s="308"/>
      <c r="SKD2148" s="308"/>
      <c r="SKE2148" s="308"/>
      <c r="SKF2148" s="308"/>
      <c r="SKG2148" s="308"/>
      <c r="SKH2148" s="308"/>
      <c r="SKI2148" s="308"/>
      <c r="SKJ2148" s="308"/>
      <c r="SKK2148" s="308"/>
      <c r="SKL2148" s="308"/>
      <c r="SKM2148" s="308"/>
      <c r="SKN2148" s="308"/>
      <c r="SKO2148" s="308"/>
      <c r="SKP2148" s="308"/>
      <c r="SKQ2148" s="308"/>
      <c r="SKR2148" s="308"/>
      <c r="SKS2148" s="308"/>
      <c r="SKT2148" s="308"/>
      <c r="SKU2148" s="308"/>
      <c r="SKV2148" s="308"/>
      <c r="SKW2148" s="308"/>
      <c r="SKX2148" s="308"/>
      <c r="SKY2148" s="308"/>
      <c r="SKZ2148" s="308"/>
      <c r="SLA2148" s="308"/>
      <c r="SLB2148" s="308"/>
      <c r="SLC2148" s="308"/>
      <c r="SLD2148" s="308"/>
      <c r="SLE2148" s="308"/>
      <c r="SLF2148" s="308"/>
      <c r="SLG2148" s="308"/>
      <c r="SLH2148" s="308"/>
      <c r="SLI2148" s="308"/>
      <c r="SLJ2148" s="308"/>
      <c r="SLK2148" s="308"/>
      <c r="SLL2148" s="308"/>
      <c r="SLM2148" s="308"/>
      <c r="SLN2148" s="308"/>
      <c r="SLO2148" s="308"/>
      <c r="SLP2148" s="308"/>
      <c r="SLQ2148" s="308"/>
      <c r="SLR2148" s="308"/>
      <c r="SLS2148" s="308"/>
      <c r="SLT2148" s="308"/>
      <c r="SLU2148" s="308"/>
      <c r="SLV2148" s="308"/>
      <c r="SLW2148" s="308"/>
      <c r="SLX2148" s="308"/>
      <c r="SLY2148" s="308"/>
      <c r="SLZ2148" s="308"/>
      <c r="SMA2148" s="308"/>
      <c r="SMB2148" s="308"/>
      <c r="SMC2148" s="308"/>
      <c r="SMD2148" s="308"/>
      <c r="SME2148" s="308"/>
      <c r="SMF2148" s="308"/>
      <c r="SMG2148" s="308"/>
      <c r="SMH2148" s="308"/>
      <c r="SMI2148" s="308"/>
      <c r="SMJ2148" s="308"/>
      <c r="SMK2148" s="308"/>
      <c r="SML2148" s="308"/>
      <c r="SMM2148" s="308"/>
      <c r="SMN2148" s="308"/>
      <c r="SMO2148" s="308"/>
      <c r="SMP2148" s="308"/>
      <c r="SMQ2148" s="308"/>
      <c r="SMR2148" s="308"/>
      <c r="SMS2148" s="308"/>
      <c r="SMT2148" s="308"/>
      <c r="SMU2148" s="308"/>
      <c r="SMV2148" s="308"/>
      <c r="SMW2148" s="308"/>
      <c r="SMX2148" s="308"/>
      <c r="SMY2148" s="308"/>
      <c r="SMZ2148" s="308"/>
      <c r="SNA2148" s="308"/>
      <c r="SNB2148" s="308"/>
      <c r="SNC2148" s="308"/>
      <c r="SND2148" s="308"/>
      <c r="SNE2148" s="308"/>
      <c r="SNF2148" s="308"/>
      <c r="SNG2148" s="308"/>
      <c r="SNH2148" s="308"/>
      <c r="SNI2148" s="308"/>
      <c r="SNJ2148" s="308"/>
      <c r="SNK2148" s="308"/>
      <c r="SNL2148" s="308"/>
      <c r="SNM2148" s="308"/>
      <c r="SNN2148" s="308"/>
      <c r="SNO2148" s="308"/>
      <c r="SNP2148" s="308"/>
      <c r="SNQ2148" s="308"/>
      <c r="SNR2148" s="308"/>
      <c r="SNS2148" s="308"/>
      <c r="SNT2148" s="308"/>
      <c r="SNU2148" s="308"/>
      <c r="SNV2148" s="308"/>
      <c r="SNW2148" s="308"/>
      <c r="SNX2148" s="308"/>
      <c r="SNY2148" s="308"/>
      <c r="SNZ2148" s="308"/>
      <c r="SOA2148" s="308"/>
      <c r="SOB2148" s="308"/>
      <c r="SOC2148" s="308"/>
      <c r="SOD2148" s="308"/>
      <c r="SOE2148" s="308"/>
      <c r="SOF2148" s="308"/>
      <c r="SOG2148" s="308"/>
      <c r="SOH2148" s="308"/>
      <c r="SOI2148" s="308"/>
      <c r="SOJ2148" s="308"/>
      <c r="SOK2148" s="308"/>
      <c r="SOL2148" s="308"/>
      <c r="SOM2148" s="308"/>
      <c r="SON2148" s="308"/>
      <c r="SOO2148" s="308"/>
      <c r="SOP2148" s="308"/>
      <c r="SOQ2148" s="308"/>
      <c r="SOR2148" s="308"/>
      <c r="SOS2148" s="308"/>
      <c r="SOT2148" s="308"/>
      <c r="SOU2148" s="308"/>
      <c r="SOV2148" s="308"/>
      <c r="SOW2148" s="308"/>
      <c r="SOX2148" s="308"/>
      <c r="SOY2148" s="308"/>
      <c r="SOZ2148" s="308"/>
      <c r="SPA2148" s="308"/>
      <c r="SPB2148" s="308"/>
      <c r="SPC2148" s="308"/>
      <c r="SPD2148" s="308"/>
      <c r="SPE2148" s="308"/>
      <c r="SPF2148" s="308"/>
      <c r="SPG2148" s="308"/>
      <c r="SPH2148" s="308"/>
      <c r="SPI2148" s="308"/>
      <c r="SPJ2148" s="308"/>
      <c r="SPK2148" s="308"/>
      <c r="SPL2148" s="308"/>
      <c r="SPM2148" s="308"/>
      <c r="SPN2148" s="308"/>
      <c r="SPO2148" s="308"/>
      <c r="SPP2148" s="308"/>
      <c r="SPQ2148" s="308"/>
      <c r="SPR2148" s="308"/>
      <c r="SPS2148" s="308"/>
      <c r="SPT2148" s="308"/>
      <c r="SPU2148" s="308"/>
      <c r="SPV2148" s="308"/>
      <c r="SPW2148" s="308"/>
      <c r="SPX2148" s="308"/>
      <c r="SPY2148" s="308"/>
      <c r="SPZ2148" s="308"/>
      <c r="SQA2148" s="308"/>
      <c r="SQB2148" s="308"/>
      <c r="SQC2148" s="308"/>
      <c r="SQD2148" s="308"/>
      <c r="SQE2148" s="308"/>
      <c r="SQF2148" s="308"/>
      <c r="SQG2148" s="308"/>
      <c r="SQH2148" s="308"/>
      <c r="SQI2148" s="308"/>
      <c r="SQJ2148" s="308"/>
      <c r="SQK2148" s="308"/>
      <c r="SQL2148" s="308"/>
      <c r="SQM2148" s="308"/>
      <c r="SQN2148" s="308"/>
      <c r="SQO2148" s="308"/>
      <c r="SQP2148" s="308"/>
      <c r="SQQ2148" s="308"/>
      <c r="SQR2148" s="308"/>
      <c r="SQS2148" s="308"/>
      <c r="SQT2148" s="308"/>
      <c r="SQU2148" s="308"/>
      <c r="SQV2148" s="308"/>
      <c r="SQW2148" s="308"/>
      <c r="SQX2148" s="308"/>
      <c r="SQY2148" s="308"/>
      <c r="SQZ2148" s="308"/>
      <c r="SRA2148" s="308"/>
      <c r="SRB2148" s="308"/>
      <c r="SRC2148" s="308"/>
      <c r="SRD2148" s="308"/>
      <c r="SRE2148" s="308"/>
      <c r="SRF2148" s="308"/>
      <c r="SRG2148" s="308"/>
      <c r="SRH2148" s="308"/>
      <c r="SRI2148" s="308"/>
      <c r="SRJ2148" s="308"/>
      <c r="SRK2148" s="308"/>
      <c r="SRL2148" s="308"/>
      <c r="SRM2148" s="308"/>
      <c r="SRN2148" s="308"/>
      <c r="SRO2148" s="308"/>
      <c r="SRP2148" s="308"/>
      <c r="SRQ2148" s="308"/>
      <c r="SRR2148" s="308"/>
      <c r="SRS2148" s="308"/>
      <c r="SRT2148" s="308"/>
      <c r="SRU2148" s="308"/>
      <c r="SRV2148" s="308"/>
      <c r="SRW2148" s="308"/>
      <c r="SRX2148" s="308"/>
      <c r="SRY2148" s="308"/>
      <c r="SRZ2148" s="308"/>
      <c r="SSA2148" s="308"/>
      <c r="SSB2148" s="308"/>
      <c r="SSC2148" s="308"/>
      <c r="SSD2148" s="308"/>
      <c r="SSE2148" s="308"/>
      <c r="SSF2148" s="308"/>
      <c r="SSG2148" s="308"/>
      <c r="SSH2148" s="308"/>
      <c r="SSI2148" s="308"/>
      <c r="SSJ2148" s="308"/>
      <c r="SSK2148" s="308"/>
      <c r="SSL2148" s="308"/>
      <c r="SSM2148" s="308"/>
      <c r="SSN2148" s="308"/>
      <c r="SSO2148" s="308"/>
      <c r="SSP2148" s="308"/>
      <c r="SSQ2148" s="308"/>
      <c r="SSR2148" s="308"/>
      <c r="SSS2148" s="308"/>
      <c r="SST2148" s="308"/>
      <c r="SSU2148" s="308"/>
      <c r="SSV2148" s="308"/>
      <c r="SSW2148" s="308"/>
      <c r="SSX2148" s="308"/>
      <c r="SSY2148" s="308"/>
      <c r="SSZ2148" s="308"/>
      <c r="STA2148" s="308"/>
      <c r="STB2148" s="308"/>
      <c r="STC2148" s="308"/>
      <c r="STD2148" s="308"/>
      <c r="STE2148" s="308"/>
      <c r="STF2148" s="308"/>
      <c r="STG2148" s="308"/>
      <c r="STH2148" s="308"/>
      <c r="STI2148" s="308"/>
      <c r="STJ2148" s="308"/>
      <c r="STK2148" s="308"/>
      <c r="STL2148" s="308"/>
      <c r="STM2148" s="308"/>
      <c r="STN2148" s="308"/>
      <c r="STO2148" s="308"/>
      <c r="STP2148" s="308"/>
      <c r="STQ2148" s="308"/>
      <c r="STR2148" s="308"/>
      <c r="STS2148" s="308"/>
      <c r="STT2148" s="308"/>
      <c r="STU2148" s="308"/>
      <c r="STV2148" s="308"/>
      <c r="STW2148" s="308"/>
      <c r="STX2148" s="308"/>
      <c r="STY2148" s="308"/>
      <c r="STZ2148" s="308"/>
      <c r="SUA2148" s="308"/>
      <c r="SUB2148" s="308"/>
      <c r="SUC2148" s="308"/>
      <c r="SUD2148" s="308"/>
      <c r="SUE2148" s="308"/>
      <c r="SUF2148" s="308"/>
      <c r="SUG2148" s="308"/>
      <c r="SUH2148" s="308"/>
      <c r="SUI2148" s="308"/>
      <c r="SUJ2148" s="308"/>
      <c r="SUK2148" s="308"/>
      <c r="SUL2148" s="308"/>
      <c r="SUM2148" s="308"/>
      <c r="SUN2148" s="308"/>
      <c r="SUO2148" s="308"/>
      <c r="SUP2148" s="308"/>
      <c r="SUQ2148" s="308"/>
      <c r="SUR2148" s="308"/>
      <c r="SUS2148" s="308"/>
      <c r="SUT2148" s="308"/>
      <c r="SUU2148" s="308"/>
      <c r="SUV2148" s="308"/>
      <c r="SUW2148" s="308"/>
      <c r="SUX2148" s="308"/>
      <c r="SUY2148" s="308"/>
      <c r="SUZ2148" s="308"/>
      <c r="SVA2148" s="308"/>
      <c r="SVB2148" s="308"/>
      <c r="SVC2148" s="308"/>
      <c r="SVD2148" s="308"/>
      <c r="SVE2148" s="308"/>
      <c r="SVF2148" s="308"/>
      <c r="SVG2148" s="308"/>
      <c r="SVH2148" s="308"/>
      <c r="SVI2148" s="308"/>
      <c r="SVJ2148" s="308"/>
      <c r="SVK2148" s="308"/>
      <c r="SVL2148" s="308"/>
      <c r="SVM2148" s="308"/>
      <c r="SVN2148" s="308"/>
      <c r="SVO2148" s="308"/>
      <c r="SVP2148" s="308"/>
      <c r="SVQ2148" s="308"/>
      <c r="SVR2148" s="308"/>
      <c r="SVS2148" s="308"/>
      <c r="SVT2148" s="308"/>
      <c r="SVU2148" s="308"/>
      <c r="SVV2148" s="308"/>
      <c r="SVW2148" s="308"/>
      <c r="SVX2148" s="308"/>
      <c r="SVY2148" s="308"/>
      <c r="SVZ2148" s="308"/>
      <c r="SWA2148" s="308"/>
      <c r="SWB2148" s="308"/>
      <c r="SWC2148" s="308"/>
      <c r="SWD2148" s="308"/>
      <c r="SWE2148" s="308"/>
      <c r="SWF2148" s="308"/>
      <c r="SWG2148" s="308"/>
      <c r="SWH2148" s="308"/>
      <c r="SWI2148" s="308"/>
      <c r="SWJ2148" s="308"/>
      <c r="SWK2148" s="308"/>
      <c r="SWL2148" s="308"/>
      <c r="SWM2148" s="308"/>
      <c r="SWN2148" s="308"/>
      <c r="SWO2148" s="308"/>
      <c r="SWP2148" s="308"/>
      <c r="SWQ2148" s="308"/>
      <c r="SWR2148" s="308"/>
      <c r="SWS2148" s="308"/>
      <c r="SWT2148" s="308"/>
      <c r="SWU2148" s="308"/>
      <c r="SWV2148" s="308"/>
      <c r="SWW2148" s="308"/>
      <c r="SWX2148" s="308"/>
      <c r="SWY2148" s="308"/>
      <c r="SWZ2148" s="308"/>
      <c r="SXA2148" s="308"/>
      <c r="SXB2148" s="308"/>
      <c r="SXC2148" s="308"/>
      <c r="SXD2148" s="308"/>
      <c r="SXE2148" s="308"/>
      <c r="SXF2148" s="308"/>
      <c r="SXG2148" s="308"/>
      <c r="SXH2148" s="308"/>
      <c r="SXI2148" s="308"/>
      <c r="SXJ2148" s="308"/>
      <c r="SXK2148" s="308"/>
      <c r="SXL2148" s="308"/>
      <c r="SXM2148" s="308"/>
      <c r="SXN2148" s="308"/>
      <c r="SXO2148" s="308"/>
      <c r="SXP2148" s="308"/>
      <c r="SXQ2148" s="308"/>
      <c r="SXR2148" s="308"/>
      <c r="SXS2148" s="308"/>
      <c r="SXT2148" s="308"/>
      <c r="SXU2148" s="308"/>
      <c r="SXV2148" s="308"/>
      <c r="SXW2148" s="308"/>
      <c r="SXX2148" s="308"/>
      <c r="SXY2148" s="308"/>
      <c r="SXZ2148" s="308"/>
      <c r="SYA2148" s="308"/>
      <c r="SYB2148" s="308"/>
      <c r="SYC2148" s="308"/>
      <c r="SYD2148" s="308"/>
      <c r="SYE2148" s="308"/>
      <c r="SYF2148" s="308"/>
      <c r="SYG2148" s="308"/>
      <c r="SYH2148" s="308"/>
      <c r="SYI2148" s="308"/>
      <c r="SYJ2148" s="308"/>
      <c r="SYK2148" s="308"/>
      <c r="SYL2148" s="308"/>
      <c r="SYM2148" s="308"/>
      <c r="SYN2148" s="308"/>
      <c r="SYO2148" s="308"/>
      <c r="SYP2148" s="308"/>
      <c r="SYQ2148" s="308"/>
      <c r="SYR2148" s="308"/>
      <c r="SYS2148" s="308"/>
      <c r="SYT2148" s="308"/>
      <c r="SYU2148" s="308"/>
      <c r="SYV2148" s="308"/>
      <c r="SYW2148" s="308"/>
      <c r="SYX2148" s="308"/>
      <c r="SYY2148" s="308"/>
      <c r="SYZ2148" s="308"/>
      <c r="SZA2148" s="308"/>
      <c r="SZB2148" s="308"/>
      <c r="SZC2148" s="308"/>
      <c r="SZD2148" s="308"/>
      <c r="SZE2148" s="308"/>
      <c r="SZF2148" s="308"/>
      <c r="SZG2148" s="308"/>
      <c r="SZH2148" s="308"/>
      <c r="SZI2148" s="308"/>
      <c r="SZJ2148" s="308"/>
      <c r="SZK2148" s="308"/>
      <c r="SZL2148" s="308"/>
      <c r="SZM2148" s="308"/>
      <c r="SZN2148" s="308"/>
      <c r="SZO2148" s="308"/>
      <c r="SZP2148" s="308"/>
      <c r="SZQ2148" s="308"/>
      <c r="SZR2148" s="308"/>
      <c r="SZS2148" s="308"/>
      <c r="SZT2148" s="308"/>
      <c r="SZU2148" s="308"/>
      <c r="SZV2148" s="308"/>
      <c r="SZW2148" s="308"/>
      <c r="SZX2148" s="308"/>
      <c r="SZY2148" s="308"/>
      <c r="SZZ2148" s="308"/>
      <c r="TAA2148" s="308"/>
      <c r="TAB2148" s="308"/>
      <c r="TAC2148" s="308"/>
      <c r="TAD2148" s="308"/>
      <c r="TAE2148" s="308"/>
      <c r="TAF2148" s="308"/>
      <c r="TAG2148" s="308"/>
      <c r="TAH2148" s="308"/>
      <c r="TAI2148" s="308"/>
      <c r="TAJ2148" s="308"/>
      <c r="TAK2148" s="308"/>
      <c r="TAL2148" s="308"/>
      <c r="TAM2148" s="308"/>
      <c r="TAN2148" s="308"/>
      <c r="TAO2148" s="308"/>
      <c r="TAP2148" s="308"/>
      <c r="TAQ2148" s="308"/>
      <c r="TAR2148" s="308"/>
      <c r="TAS2148" s="308"/>
      <c r="TAT2148" s="308"/>
      <c r="TAU2148" s="308"/>
      <c r="TAV2148" s="308"/>
      <c r="TAW2148" s="308"/>
      <c r="TAX2148" s="308"/>
      <c r="TAY2148" s="308"/>
      <c r="TAZ2148" s="308"/>
      <c r="TBA2148" s="308"/>
      <c r="TBB2148" s="308"/>
      <c r="TBC2148" s="308"/>
      <c r="TBD2148" s="308"/>
      <c r="TBE2148" s="308"/>
      <c r="TBF2148" s="308"/>
      <c r="TBG2148" s="308"/>
      <c r="TBH2148" s="308"/>
      <c r="TBI2148" s="308"/>
      <c r="TBJ2148" s="308"/>
      <c r="TBK2148" s="308"/>
      <c r="TBL2148" s="308"/>
      <c r="TBM2148" s="308"/>
      <c r="TBN2148" s="308"/>
      <c r="TBO2148" s="308"/>
      <c r="TBP2148" s="308"/>
      <c r="TBQ2148" s="308"/>
      <c r="TBR2148" s="308"/>
      <c r="TBS2148" s="308"/>
      <c r="TBT2148" s="308"/>
      <c r="TBU2148" s="308"/>
      <c r="TBV2148" s="308"/>
      <c r="TBW2148" s="308"/>
      <c r="TBX2148" s="308"/>
      <c r="TBY2148" s="308"/>
      <c r="TBZ2148" s="308"/>
      <c r="TCA2148" s="308"/>
      <c r="TCB2148" s="308"/>
      <c r="TCC2148" s="308"/>
      <c r="TCD2148" s="308"/>
      <c r="TCE2148" s="308"/>
      <c r="TCF2148" s="308"/>
      <c r="TCG2148" s="308"/>
      <c r="TCH2148" s="308"/>
      <c r="TCI2148" s="308"/>
      <c r="TCJ2148" s="308"/>
      <c r="TCK2148" s="308"/>
      <c r="TCL2148" s="308"/>
      <c r="TCM2148" s="308"/>
      <c r="TCN2148" s="308"/>
      <c r="TCO2148" s="308"/>
      <c r="TCP2148" s="308"/>
      <c r="TCQ2148" s="308"/>
      <c r="TCR2148" s="308"/>
      <c r="TCS2148" s="308"/>
      <c r="TCT2148" s="308"/>
      <c r="TCU2148" s="308"/>
      <c r="TCV2148" s="308"/>
      <c r="TCW2148" s="308"/>
      <c r="TCX2148" s="308"/>
      <c r="TCY2148" s="308"/>
      <c r="TCZ2148" s="308"/>
      <c r="TDA2148" s="308"/>
      <c r="TDB2148" s="308"/>
      <c r="TDC2148" s="308"/>
      <c r="TDD2148" s="308"/>
      <c r="TDE2148" s="308"/>
      <c r="TDF2148" s="308"/>
      <c r="TDG2148" s="308"/>
      <c r="TDH2148" s="308"/>
      <c r="TDI2148" s="308"/>
      <c r="TDJ2148" s="308"/>
      <c r="TDK2148" s="308"/>
      <c r="TDL2148" s="308"/>
      <c r="TDM2148" s="308"/>
      <c r="TDN2148" s="308"/>
      <c r="TDO2148" s="308"/>
      <c r="TDP2148" s="308"/>
      <c r="TDQ2148" s="308"/>
      <c r="TDR2148" s="308"/>
      <c r="TDS2148" s="308"/>
      <c r="TDT2148" s="308"/>
      <c r="TDU2148" s="308"/>
      <c r="TDV2148" s="308"/>
      <c r="TDW2148" s="308"/>
      <c r="TDX2148" s="308"/>
      <c r="TDY2148" s="308"/>
      <c r="TDZ2148" s="308"/>
      <c r="TEA2148" s="308"/>
      <c r="TEB2148" s="308"/>
      <c r="TEC2148" s="308"/>
      <c r="TED2148" s="308"/>
      <c r="TEE2148" s="308"/>
      <c r="TEF2148" s="308"/>
      <c r="TEG2148" s="308"/>
      <c r="TEH2148" s="308"/>
      <c r="TEI2148" s="308"/>
      <c r="TEJ2148" s="308"/>
      <c r="TEK2148" s="308"/>
      <c r="TEL2148" s="308"/>
      <c r="TEM2148" s="308"/>
      <c r="TEN2148" s="308"/>
      <c r="TEO2148" s="308"/>
      <c r="TEP2148" s="308"/>
      <c r="TEQ2148" s="308"/>
      <c r="TER2148" s="308"/>
      <c r="TES2148" s="308"/>
      <c r="TET2148" s="308"/>
      <c r="TEU2148" s="308"/>
      <c r="TEV2148" s="308"/>
      <c r="TEW2148" s="308"/>
      <c r="TEX2148" s="308"/>
      <c r="TEY2148" s="308"/>
      <c r="TEZ2148" s="308"/>
      <c r="TFA2148" s="308"/>
      <c r="TFB2148" s="308"/>
      <c r="TFC2148" s="308"/>
      <c r="TFD2148" s="308"/>
      <c r="TFE2148" s="308"/>
      <c r="TFF2148" s="308"/>
      <c r="TFG2148" s="308"/>
      <c r="TFH2148" s="308"/>
      <c r="TFI2148" s="308"/>
      <c r="TFJ2148" s="308"/>
      <c r="TFK2148" s="308"/>
      <c r="TFL2148" s="308"/>
      <c r="TFM2148" s="308"/>
      <c r="TFN2148" s="308"/>
      <c r="TFO2148" s="308"/>
      <c r="TFP2148" s="308"/>
      <c r="TFQ2148" s="308"/>
      <c r="TFR2148" s="308"/>
      <c r="TFS2148" s="308"/>
      <c r="TFT2148" s="308"/>
      <c r="TFU2148" s="308"/>
      <c r="TFV2148" s="308"/>
      <c r="TFW2148" s="308"/>
      <c r="TFX2148" s="308"/>
      <c r="TFY2148" s="308"/>
      <c r="TFZ2148" s="308"/>
      <c r="TGA2148" s="308"/>
      <c r="TGB2148" s="308"/>
      <c r="TGC2148" s="308"/>
      <c r="TGD2148" s="308"/>
      <c r="TGE2148" s="308"/>
      <c r="TGF2148" s="308"/>
      <c r="TGG2148" s="308"/>
      <c r="TGH2148" s="308"/>
      <c r="TGI2148" s="308"/>
      <c r="TGJ2148" s="308"/>
      <c r="TGK2148" s="308"/>
      <c r="TGL2148" s="308"/>
      <c r="TGM2148" s="308"/>
      <c r="TGN2148" s="308"/>
      <c r="TGO2148" s="308"/>
      <c r="TGP2148" s="308"/>
      <c r="TGQ2148" s="308"/>
      <c r="TGR2148" s="308"/>
      <c r="TGS2148" s="308"/>
      <c r="TGT2148" s="308"/>
      <c r="TGU2148" s="308"/>
      <c r="TGV2148" s="308"/>
      <c r="TGW2148" s="308"/>
      <c r="TGX2148" s="308"/>
      <c r="TGY2148" s="308"/>
      <c r="TGZ2148" s="308"/>
      <c r="THA2148" s="308"/>
      <c r="THB2148" s="308"/>
      <c r="THC2148" s="308"/>
      <c r="THD2148" s="308"/>
      <c r="THE2148" s="308"/>
      <c r="THF2148" s="308"/>
      <c r="THG2148" s="308"/>
      <c r="THH2148" s="308"/>
      <c r="THI2148" s="308"/>
      <c r="THJ2148" s="308"/>
      <c r="THK2148" s="308"/>
      <c r="THL2148" s="308"/>
      <c r="THM2148" s="308"/>
      <c r="THN2148" s="308"/>
      <c r="THO2148" s="308"/>
      <c r="THP2148" s="308"/>
      <c r="THQ2148" s="308"/>
      <c r="THR2148" s="308"/>
      <c r="THS2148" s="308"/>
      <c r="THT2148" s="308"/>
      <c r="THU2148" s="308"/>
      <c r="THV2148" s="308"/>
      <c r="THW2148" s="308"/>
      <c r="THX2148" s="308"/>
      <c r="THY2148" s="308"/>
      <c r="THZ2148" s="308"/>
      <c r="TIA2148" s="308"/>
      <c r="TIB2148" s="308"/>
      <c r="TIC2148" s="308"/>
      <c r="TID2148" s="308"/>
      <c r="TIE2148" s="308"/>
      <c r="TIF2148" s="308"/>
      <c r="TIG2148" s="308"/>
      <c r="TIH2148" s="308"/>
      <c r="TII2148" s="308"/>
      <c r="TIJ2148" s="308"/>
      <c r="TIK2148" s="308"/>
      <c r="TIL2148" s="308"/>
      <c r="TIM2148" s="308"/>
      <c r="TIN2148" s="308"/>
      <c r="TIO2148" s="308"/>
      <c r="TIP2148" s="308"/>
      <c r="TIQ2148" s="308"/>
      <c r="TIR2148" s="308"/>
      <c r="TIS2148" s="308"/>
      <c r="TIT2148" s="308"/>
      <c r="TIU2148" s="308"/>
      <c r="TIV2148" s="308"/>
      <c r="TIW2148" s="308"/>
      <c r="TIX2148" s="308"/>
      <c r="TIY2148" s="308"/>
      <c r="TIZ2148" s="308"/>
      <c r="TJA2148" s="308"/>
      <c r="TJB2148" s="308"/>
      <c r="TJC2148" s="308"/>
      <c r="TJD2148" s="308"/>
      <c r="TJE2148" s="308"/>
      <c r="TJF2148" s="308"/>
      <c r="TJG2148" s="308"/>
      <c r="TJH2148" s="308"/>
      <c r="TJI2148" s="308"/>
      <c r="TJJ2148" s="308"/>
      <c r="TJK2148" s="308"/>
      <c r="TJL2148" s="308"/>
      <c r="TJM2148" s="308"/>
      <c r="TJN2148" s="308"/>
      <c r="TJO2148" s="308"/>
      <c r="TJP2148" s="308"/>
      <c r="TJQ2148" s="308"/>
      <c r="TJR2148" s="308"/>
      <c r="TJS2148" s="308"/>
      <c r="TJT2148" s="308"/>
      <c r="TJU2148" s="308"/>
      <c r="TJV2148" s="308"/>
      <c r="TJW2148" s="308"/>
      <c r="TJX2148" s="308"/>
      <c r="TJY2148" s="308"/>
      <c r="TJZ2148" s="308"/>
      <c r="TKA2148" s="308"/>
      <c r="TKB2148" s="308"/>
      <c r="TKC2148" s="308"/>
      <c r="TKD2148" s="308"/>
      <c r="TKE2148" s="308"/>
      <c r="TKF2148" s="308"/>
      <c r="TKG2148" s="308"/>
      <c r="TKH2148" s="308"/>
      <c r="TKI2148" s="308"/>
      <c r="TKJ2148" s="308"/>
      <c r="TKK2148" s="308"/>
      <c r="TKL2148" s="308"/>
      <c r="TKM2148" s="308"/>
      <c r="TKN2148" s="308"/>
      <c r="TKO2148" s="308"/>
      <c r="TKP2148" s="308"/>
      <c r="TKQ2148" s="308"/>
      <c r="TKR2148" s="308"/>
      <c r="TKS2148" s="308"/>
      <c r="TKT2148" s="308"/>
      <c r="TKU2148" s="308"/>
      <c r="TKV2148" s="308"/>
      <c r="TKW2148" s="308"/>
      <c r="TKX2148" s="308"/>
      <c r="TKY2148" s="308"/>
      <c r="TKZ2148" s="308"/>
      <c r="TLA2148" s="308"/>
      <c r="TLB2148" s="308"/>
      <c r="TLC2148" s="308"/>
      <c r="TLD2148" s="308"/>
      <c r="TLE2148" s="308"/>
      <c r="TLF2148" s="308"/>
      <c r="TLG2148" s="308"/>
      <c r="TLH2148" s="308"/>
      <c r="TLI2148" s="308"/>
      <c r="TLJ2148" s="308"/>
      <c r="TLK2148" s="308"/>
      <c r="TLL2148" s="308"/>
      <c r="TLM2148" s="308"/>
      <c r="TLN2148" s="308"/>
      <c r="TLO2148" s="308"/>
      <c r="TLP2148" s="308"/>
      <c r="TLQ2148" s="308"/>
      <c r="TLR2148" s="308"/>
      <c r="TLS2148" s="308"/>
      <c r="TLT2148" s="308"/>
      <c r="TLU2148" s="308"/>
      <c r="TLV2148" s="308"/>
      <c r="TLW2148" s="308"/>
      <c r="TLX2148" s="308"/>
      <c r="TLY2148" s="308"/>
      <c r="TLZ2148" s="308"/>
      <c r="TMA2148" s="308"/>
      <c r="TMB2148" s="308"/>
      <c r="TMC2148" s="308"/>
      <c r="TMD2148" s="308"/>
      <c r="TME2148" s="308"/>
      <c r="TMF2148" s="308"/>
      <c r="TMG2148" s="308"/>
      <c r="TMH2148" s="308"/>
      <c r="TMI2148" s="308"/>
      <c r="TMJ2148" s="308"/>
      <c r="TMK2148" s="308"/>
      <c r="TML2148" s="308"/>
      <c r="TMM2148" s="308"/>
      <c r="TMN2148" s="308"/>
      <c r="TMO2148" s="308"/>
      <c r="TMP2148" s="308"/>
      <c r="TMQ2148" s="308"/>
      <c r="TMR2148" s="308"/>
      <c r="TMS2148" s="308"/>
      <c r="TMT2148" s="308"/>
      <c r="TMU2148" s="308"/>
      <c r="TMV2148" s="308"/>
      <c r="TMW2148" s="308"/>
      <c r="TMX2148" s="308"/>
      <c r="TMY2148" s="308"/>
      <c r="TMZ2148" s="308"/>
      <c r="TNA2148" s="308"/>
      <c r="TNB2148" s="308"/>
      <c r="TNC2148" s="308"/>
      <c r="TND2148" s="308"/>
      <c r="TNE2148" s="308"/>
      <c r="TNF2148" s="308"/>
      <c r="TNG2148" s="308"/>
      <c r="TNH2148" s="308"/>
      <c r="TNI2148" s="308"/>
      <c r="TNJ2148" s="308"/>
      <c r="TNK2148" s="308"/>
      <c r="TNL2148" s="308"/>
      <c r="TNM2148" s="308"/>
      <c r="TNN2148" s="308"/>
      <c r="TNO2148" s="308"/>
      <c r="TNP2148" s="308"/>
      <c r="TNQ2148" s="308"/>
      <c r="TNR2148" s="308"/>
      <c r="TNS2148" s="308"/>
      <c r="TNT2148" s="308"/>
      <c r="TNU2148" s="308"/>
      <c r="TNV2148" s="308"/>
      <c r="TNW2148" s="308"/>
      <c r="TNX2148" s="308"/>
      <c r="TNY2148" s="308"/>
      <c r="TNZ2148" s="308"/>
      <c r="TOA2148" s="308"/>
      <c r="TOB2148" s="308"/>
      <c r="TOC2148" s="308"/>
      <c r="TOD2148" s="308"/>
      <c r="TOE2148" s="308"/>
      <c r="TOF2148" s="308"/>
      <c r="TOG2148" s="308"/>
      <c r="TOH2148" s="308"/>
      <c r="TOI2148" s="308"/>
      <c r="TOJ2148" s="308"/>
      <c r="TOK2148" s="308"/>
      <c r="TOL2148" s="308"/>
      <c r="TOM2148" s="308"/>
      <c r="TON2148" s="308"/>
      <c r="TOO2148" s="308"/>
      <c r="TOP2148" s="308"/>
      <c r="TOQ2148" s="308"/>
      <c r="TOR2148" s="308"/>
      <c r="TOS2148" s="308"/>
      <c r="TOT2148" s="308"/>
      <c r="TOU2148" s="308"/>
      <c r="TOV2148" s="308"/>
      <c r="TOW2148" s="308"/>
      <c r="TOX2148" s="308"/>
      <c r="TOY2148" s="308"/>
      <c r="TOZ2148" s="308"/>
      <c r="TPA2148" s="308"/>
      <c r="TPB2148" s="308"/>
      <c r="TPC2148" s="308"/>
      <c r="TPD2148" s="308"/>
      <c r="TPE2148" s="308"/>
      <c r="TPF2148" s="308"/>
      <c r="TPG2148" s="308"/>
      <c r="TPH2148" s="308"/>
      <c r="TPI2148" s="308"/>
      <c r="TPJ2148" s="308"/>
      <c r="TPK2148" s="308"/>
      <c r="TPL2148" s="308"/>
      <c r="TPM2148" s="308"/>
      <c r="TPN2148" s="308"/>
      <c r="TPO2148" s="308"/>
      <c r="TPP2148" s="308"/>
      <c r="TPQ2148" s="308"/>
      <c r="TPR2148" s="308"/>
      <c r="TPS2148" s="308"/>
      <c r="TPT2148" s="308"/>
      <c r="TPU2148" s="308"/>
      <c r="TPV2148" s="308"/>
      <c r="TPW2148" s="308"/>
      <c r="TPX2148" s="308"/>
      <c r="TPY2148" s="308"/>
      <c r="TPZ2148" s="308"/>
      <c r="TQA2148" s="308"/>
      <c r="TQB2148" s="308"/>
      <c r="TQC2148" s="308"/>
      <c r="TQD2148" s="308"/>
      <c r="TQE2148" s="308"/>
      <c r="TQF2148" s="308"/>
      <c r="TQG2148" s="308"/>
      <c r="TQH2148" s="308"/>
      <c r="TQI2148" s="308"/>
      <c r="TQJ2148" s="308"/>
      <c r="TQK2148" s="308"/>
      <c r="TQL2148" s="308"/>
      <c r="TQM2148" s="308"/>
      <c r="TQN2148" s="308"/>
      <c r="TQO2148" s="308"/>
      <c r="TQP2148" s="308"/>
      <c r="TQQ2148" s="308"/>
      <c r="TQR2148" s="308"/>
      <c r="TQS2148" s="308"/>
      <c r="TQT2148" s="308"/>
      <c r="TQU2148" s="308"/>
      <c r="TQV2148" s="308"/>
      <c r="TQW2148" s="308"/>
      <c r="TQX2148" s="308"/>
      <c r="TQY2148" s="308"/>
      <c r="TQZ2148" s="308"/>
      <c r="TRA2148" s="308"/>
      <c r="TRB2148" s="308"/>
      <c r="TRC2148" s="308"/>
      <c r="TRD2148" s="308"/>
      <c r="TRE2148" s="308"/>
      <c r="TRF2148" s="308"/>
      <c r="TRG2148" s="308"/>
      <c r="TRH2148" s="308"/>
      <c r="TRI2148" s="308"/>
      <c r="TRJ2148" s="308"/>
      <c r="TRK2148" s="308"/>
      <c r="TRL2148" s="308"/>
      <c r="TRM2148" s="308"/>
      <c r="TRN2148" s="308"/>
      <c r="TRO2148" s="308"/>
      <c r="TRP2148" s="308"/>
      <c r="TRQ2148" s="308"/>
      <c r="TRR2148" s="308"/>
      <c r="TRS2148" s="308"/>
      <c r="TRT2148" s="308"/>
      <c r="TRU2148" s="308"/>
      <c r="TRV2148" s="308"/>
      <c r="TRW2148" s="308"/>
      <c r="TRX2148" s="308"/>
      <c r="TRY2148" s="308"/>
      <c r="TRZ2148" s="308"/>
      <c r="TSA2148" s="308"/>
      <c r="TSB2148" s="308"/>
      <c r="TSC2148" s="308"/>
      <c r="TSD2148" s="308"/>
      <c r="TSE2148" s="308"/>
      <c r="TSF2148" s="308"/>
      <c r="TSG2148" s="308"/>
      <c r="TSH2148" s="308"/>
      <c r="TSI2148" s="308"/>
      <c r="TSJ2148" s="308"/>
      <c r="TSK2148" s="308"/>
      <c r="TSL2148" s="308"/>
      <c r="TSM2148" s="308"/>
      <c r="TSN2148" s="308"/>
      <c r="TSO2148" s="308"/>
      <c r="TSP2148" s="308"/>
      <c r="TSQ2148" s="308"/>
      <c r="TSR2148" s="308"/>
      <c r="TSS2148" s="308"/>
      <c r="TST2148" s="308"/>
      <c r="TSU2148" s="308"/>
      <c r="TSV2148" s="308"/>
      <c r="TSW2148" s="308"/>
      <c r="TSX2148" s="308"/>
      <c r="TSY2148" s="308"/>
      <c r="TSZ2148" s="308"/>
      <c r="TTA2148" s="308"/>
      <c r="TTB2148" s="308"/>
      <c r="TTC2148" s="308"/>
      <c r="TTD2148" s="308"/>
      <c r="TTE2148" s="308"/>
      <c r="TTF2148" s="308"/>
      <c r="TTG2148" s="308"/>
      <c r="TTH2148" s="308"/>
      <c r="TTI2148" s="308"/>
      <c r="TTJ2148" s="308"/>
      <c r="TTK2148" s="308"/>
      <c r="TTL2148" s="308"/>
      <c r="TTM2148" s="308"/>
      <c r="TTN2148" s="308"/>
      <c r="TTO2148" s="308"/>
      <c r="TTP2148" s="308"/>
      <c r="TTQ2148" s="308"/>
      <c r="TTR2148" s="308"/>
      <c r="TTS2148" s="308"/>
      <c r="TTT2148" s="308"/>
      <c r="TTU2148" s="308"/>
      <c r="TTV2148" s="308"/>
      <c r="TTW2148" s="308"/>
      <c r="TTX2148" s="308"/>
      <c r="TTY2148" s="308"/>
      <c r="TTZ2148" s="308"/>
      <c r="TUA2148" s="308"/>
      <c r="TUB2148" s="308"/>
      <c r="TUC2148" s="308"/>
      <c r="TUD2148" s="308"/>
      <c r="TUE2148" s="308"/>
      <c r="TUF2148" s="308"/>
      <c r="TUG2148" s="308"/>
      <c r="TUH2148" s="308"/>
      <c r="TUI2148" s="308"/>
      <c r="TUJ2148" s="308"/>
      <c r="TUK2148" s="308"/>
      <c r="TUL2148" s="308"/>
      <c r="TUM2148" s="308"/>
      <c r="TUN2148" s="308"/>
      <c r="TUO2148" s="308"/>
      <c r="TUP2148" s="308"/>
      <c r="TUQ2148" s="308"/>
      <c r="TUR2148" s="308"/>
      <c r="TUS2148" s="308"/>
      <c r="TUT2148" s="308"/>
      <c r="TUU2148" s="308"/>
      <c r="TUV2148" s="308"/>
      <c r="TUW2148" s="308"/>
      <c r="TUX2148" s="308"/>
      <c r="TUY2148" s="308"/>
      <c r="TUZ2148" s="308"/>
      <c r="TVA2148" s="308"/>
      <c r="TVB2148" s="308"/>
      <c r="TVC2148" s="308"/>
      <c r="TVD2148" s="308"/>
      <c r="TVE2148" s="308"/>
      <c r="TVF2148" s="308"/>
      <c r="TVG2148" s="308"/>
      <c r="TVH2148" s="308"/>
      <c r="TVI2148" s="308"/>
      <c r="TVJ2148" s="308"/>
      <c r="TVK2148" s="308"/>
      <c r="TVL2148" s="308"/>
      <c r="TVM2148" s="308"/>
      <c r="TVN2148" s="308"/>
      <c r="TVO2148" s="308"/>
      <c r="TVP2148" s="308"/>
      <c r="TVQ2148" s="308"/>
      <c r="TVR2148" s="308"/>
      <c r="TVS2148" s="308"/>
      <c r="TVT2148" s="308"/>
      <c r="TVU2148" s="308"/>
      <c r="TVV2148" s="308"/>
      <c r="TVW2148" s="308"/>
      <c r="TVX2148" s="308"/>
      <c r="TVY2148" s="308"/>
      <c r="TVZ2148" s="308"/>
      <c r="TWA2148" s="308"/>
      <c r="TWB2148" s="308"/>
      <c r="TWC2148" s="308"/>
      <c r="TWD2148" s="308"/>
      <c r="TWE2148" s="308"/>
      <c r="TWF2148" s="308"/>
      <c r="TWG2148" s="308"/>
      <c r="TWH2148" s="308"/>
      <c r="TWI2148" s="308"/>
      <c r="TWJ2148" s="308"/>
      <c r="TWK2148" s="308"/>
      <c r="TWL2148" s="308"/>
      <c r="TWM2148" s="308"/>
      <c r="TWN2148" s="308"/>
      <c r="TWO2148" s="308"/>
      <c r="TWP2148" s="308"/>
      <c r="TWQ2148" s="308"/>
      <c r="TWR2148" s="308"/>
      <c r="TWS2148" s="308"/>
      <c r="TWT2148" s="308"/>
      <c r="TWU2148" s="308"/>
      <c r="TWV2148" s="308"/>
      <c r="TWW2148" s="308"/>
      <c r="TWX2148" s="308"/>
      <c r="TWY2148" s="308"/>
      <c r="TWZ2148" s="308"/>
      <c r="TXA2148" s="308"/>
      <c r="TXB2148" s="308"/>
      <c r="TXC2148" s="308"/>
      <c r="TXD2148" s="308"/>
      <c r="TXE2148" s="308"/>
      <c r="TXF2148" s="308"/>
      <c r="TXG2148" s="308"/>
      <c r="TXH2148" s="308"/>
      <c r="TXI2148" s="308"/>
      <c r="TXJ2148" s="308"/>
      <c r="TXK2148" s="308"/>
      <c r="TXL2148" s="308"/>
      <c r="TXM2148" s="308"/>
      <c r="TXN2148" s="308"/>
      <c r="TXO2148" s="308"/>
      <c r="TXP2148" s="308"/>
      <c r="TXQ2148" s="308"/>
      <c r="TXR2148" s="308"/>
      <c r="TXS2148" s="308"/>
      <c r="TXT2148" s="308"/>
      <c r="TXU2148" s="308"/>
      <c r="TXV2148" s="308"/>
      <c r="TXW2148" s="308"/>
      <c r="TXX2148" s="308"/>
      <c r="TXY2148" s="308"/>
      <c r="TXZ2148" s="308"/>
      <c r="TYA2148" s="308"/>
      <c r="TYB2148" s="308"/>
      <c r="TYC2148" s="308"/>
      <c r="TYD2148" s="308"/>
      <c r="TYE2148" s="308"/>
      <c r="TYF2148" s="308"/>
      <c r="TYG2148" s="308"/>
      <c r="TYH2148" s="308"/>
      <c r="TYI2148" s="308"/>
      <c r="TYJ2148" s="308"/>
      <c r="TYK2148" s="308"/>
      <c r="TYL2148" s="308"/>
      <c r="TYM2148" s="308"/>
      <c r="TYN2148" s="308"/>
      <c r="TYO2148" s="308"/>
      <c r="TYP2148" s="308"/>
      <c r="TYQ2148" s="308"/>
      <c r="TYR2148" s="308"/>
      <c r="TYS2148" s="308"/>
      <c r="TYT2148" s="308"/>
      <c r="TYU2148" s="308"/>
      <c r="TYV2148" s="308"/>
      <c r="TYW2148" s="308"/>
      <c r="TYX2148" s="308"/>
      <c r="TYY2148" s="308"/>
      <c r="TYZ2148" s="308"/>
      <c r="TZA2148" s="308"/>
      <c r="TZB2148" s="308"/>
      <c r="TZC2148" s="308"/>
      <c r="TZD2148" s="308"/>
      <c r="TZE2148" s="308"/>
      <c r="TZF2148" s="308"/>
      <c r="TZG2148" s="308"/>
      <c r="TZH2148" s="308"/>
      <c r="TZI2148" s="308"/>
      <c r="TZJ2148" s="308"/>
      <c r="TZK2148" s="308"/>
      <c r="TZL2148" s="308"/>
      <c r="TZM2148" s="308"/>
      <c r="TZN2148" s="308"/>
      <c r="TZO2148" s="308"/>
      <c r="TZP2148" s="308"/>
      <c r="TZQ2148" s="308"/>
      <c r="TZR2148" s="308"/>
      <c r="TZS2148" s="308"/>
      <c r="TZT2148" s="308"/>
      <c r="TZU2148" s="308"/>
      <c r="TZV2148" s="308"/>
      <c r="TZW2148" s="308"/>
      <c r="TZX2148" s="308"/>
      <c r="TZY2148" s="308"/>
      <c r="TZZ2148" s="308"/>
      <c r="UAA2148" s="308"/>
      <c r="UAB2148" s="308"/>
      <c r="UAC2148" s="308"/>
      <c r="UAD2148" s="308"/>
      <c r="UAE2148" s="308"/>
      <c r="UAF2148" s="308"/>
      <c r="UAG2148" s="308"/>
      <c r="UAH2148" s="308"/>
      <c r="UAI2148" s="308"/>
      <c r="UAJ2148" s="308"/>
      <c r="UAK2148" s="308"/>
      <c r="UAL2148" s="308"/>
      <c r="UAM2148" s="308"/>
      <c r="UAN2148" s="308"/>
      <c r="UAO2148" s="308"/>
      <c r="UAP2148" s="308"/>
      <c r="UAQ2148" s="308"/>
      <c r="UAR2148" s="308"/>
      <c r="UAS2148" s="308"/>
      <c r="UAT2148" s="308"/>
      <c r="UAU2148" s="308"/>
      <c r="UAV2148" s="308"/>
      <c r="UAW2148" s="308"/>
      <c r="UAX2148" s="308"/>
      <c r="UAY2148" s="308"/>
      <c r="UAZ2148" s="308"/>
      <c r="UBA2148" s="308"/>
      <c r="UBB2148" s="308"/>
      <c r="UBC2148" s="308"/>
      <c r="UBD2148" s="308"/>
      <c r="UBE2148" s="308"/>
      <c r="UBF2148" s="308"/>
      <c r="UBG2148" s="308"/>
      <c r="UBH2148" s="308"/>
      <c r="UBI2148" s="308"/>
      <c r="UBJ2148" s="308"/>
      <c r="UBK2148" s="308"/>
      <c r="UBL2148" s="308"/>
      <c r="UBM2148" s="308"/>
      <c r="UBN2148" s="308"/>
      <c r="UBO2148" s="308"/>
      <c r="UBP2148" s="308"/>
      <c r="UBQ2148" s="308"/>
      <c r="UBR2148" s="308"/>
      <c r="UBS2148" s="308"/>
      <c r="UBT2148" s="308"/>
      <c r="UBU2148" s="308"/>
      <c r="UBV2148" s="308"/>
      <c r="UBW2148" s="308"/>
      <c r="UBX2148" s="308"/>
      <c r="UBY2148" s="308"/>
      <c r="UBZ2148" s="308"/>
      <c r="UCA2148" s="308"/>
      <c r="UCB2148" s="308"/>
      <c r="UCC2148" s="308"/>
      <c r="UCD2148" s="308"/>
      <c r="UCE2148" s="308"/>
      <c r="UCF2148" s="308"/>
      <c r="UCG2148" s="308"/>
      <c r="UCH2148" s="308"/>
      <c r="UCI2148" s="308"/>
      <c r="UCJ2148" s="308"/>
      <c r="UCK2148" s="308"/>
      <c r="UCL2148" s="308"/>
      <c r="UCM2148" s="308"/>
      <c r="UCN2148" s="308"/>
      <c r="UCO2148" s="308"/>
      <c r="UCP2148" s="308"/>
      <c r="UCQ2148" s="308"/>
      <c r="UCR2148" s="308"/>
      <c r="UCS2148" s="308"/>
      <c r="UCT2148" s="308"/>
      <c r="UCU2148" s="308"/>
      <c r="UCV2148" s="308"/>
      <c r="UCW2148" s="308"/>
      <c r="UCX2148" s="308"/>
      <c r="UCY2148" s="308"/>
      <c r="UCZ2148" s="308"/>
      <c r="UDA2148" s="308"/>
      <c r="UDB2148" s="308"/>
      <c r="UDC2148" s="308"/>
      <c r="UDD2148" s="308"/>
      <c r="UDE2148" s="308"/>
      <c r="UDF2148" s="308"/>
      <c r="UDG2148" s="308"/>
      <c r="UDH2148" s="308"/>
      <c r="UDI2148" s="308"/>
      <c r="UDJ2148" s="308"/>
      <c r="UDK2148" s="308"/>
      <c r="UDL2148" s="308"/>
      <c r="UDM2148" s="308"/>
      <c r="UDN2148" s="308"/>
      <c r="UDO2148" s="308"/>
      <c r="UDP2148" s="308"/>
      <c r="UDQ2148" s="308"/>
      <c r="UDR2148" s="308"/>
      <c r="UDS2148" s="308"/>
      <c r="UDT2148" s="308"/>
      <c r="UDU2148" s="308"/>
      <c r="UDV2148" s="308"/>
      <c r="UDW2148" s="308"/>
      <c r="UDX2148" s="308"/>
      <c r="UDY2148" s="308"/>
      <c r="UDZ2148" s="308"/>
      <c r="UEA2148" s="308"/>
      <c r="UEB2148" s="308"/>
      <c r="UEC2148" s="308"/>
      <c r="UED2148" s="308"/>
      <c r="UEE2148" s="308"/>
      <c r="UEF2148" s="308"/>
      <c r="UEG2148" s="308"/>
      <c r="UEH2148" s="308"/>
      <c r="UEI2148" s="308"/>
      <c r="UEJ2148" s="308"/>
      <c r="UEK2148" s="308"/>
      <c r="UEL2148" s="308"/>
      <c r="UEM2148" s="308"/>
      <c r="UEN2148" s="308"/>
      <c r="UEO2148" s="308"/>
      <c r="UEP2148" s="308"/>
      <c r="UEQ2148" s="308"/>
      <c r="UER2148" s="308"/>
      <c r="UES2148" s="308"/>
      <c r="UET2148" s="308"/>
      <c r="UEU2148" s="308"/>
      <c r="UEV2148" s="308"/>
      <c r="UEW2148" s="308"/>
      <c r="UEX2148" s="308"/>
      <c r="UEY2148" s="308"/>
      <c r="UEZ2148" s="308"/>
      <c r="UFA2148" s="308"/>
      <c r="UFB2148" s="308"/>
      <c r="UFC2148" s="308"/>
      <c r="UFD2148" s="308"/>
      <c r="UFE2148" s="308"/>
      <c r="UFF2148" s="308"/>
      <c r="UFG2148" s="308"/>
      <c r="UFH2148" s="308"/>
      <c r="UFI2148" s="308"/>
      <c r="UFJ2148" s="308"/>
      <c r="UFK2148" s="308"/>
      <c r="UFL2148" s="308"/>
      <c r="UFM2148" s="308"/>
      <c r="UFN2148" s="308"/>
      <c r="UFO2148" s="308"/>
      <c r="UFP2148" s="308"/>
      <c r="UFQ2148" s="308"/>
      <c r="UFR2148" s="308"/>
      <c r="UFS2148" s="308"/>
      <c r="UFT2148" s="308"/>
      <c r="UFU2148" s="308"/>
      <c r="UFV2148" s="308"/>
      <c r="UFW2148" s="308"/>
      <c r="UFX2148" s="308"/>
      <c r="UFY2148" s="308"/>
      <c r="UFZ2148" s="308"/>
      <c r="UGA2148" s="308"/>
      <c r="UGB2148" s="308"/>
      <c r="UGC2148" s="308"/>
      <c r="UGD2148" s="308"/>
      <c r="UGE2148" s="308"/>
      <c r="UGF2148" s="308"/>
      <c r="UGG2148" s="308"/>
      <c r="UGH2148" s="308"/>
      <c r="UGI2148" s="308"/>
      <c r="UGJ2148" s="308"/>
      <c r="UGK2148" s="308"/>
      <c r="UGL2148" s="308"/>
      <c r="UGM2148" s="308"/>
      <c r="UGN2148" s="308"/>
      <c r="UGO2148" s="308"/>
      <c r="UGP2148" s="308"/>
      <c r="UGQ2148" s="308"/>
      <c r="UGR2148" s="308"/>
      <c r="UGS2148" s="308"/>
      <c r="UGT2148" s="308"/>
      <c r="UGU2148" s="308"/>
      <c r="UGV2148" s="308"/>
      <c r="UGW2148" s="308"/>
      <c r="UGX2148" s="308"/>
      <c r="UGY2148" s="308"/>
      <c r="UGZ2148" s="308"/>
      <c r="UHA2148" s="308"/>
      <c r="UHB2148" s="308"/>
      <c r="UHC2148" s="308"/>
      <c r="UHD2148" s="308"/>
      <c r="UHE2148" s="308"/>
      <c r="UHF2148" s="308"/>
      <c r="UHG2148" s="308"/>
      <c r="UHH2148" s="308"/>
      <c r="UHI2148" s="308"/>
      <c r="UHJ2148" s="308"/>
      <c r="UHK2148" s="308"/>
      <c r="UHL2148" s="308"/>
      <c r="UHM2148" s="308"/>
      <c r="UHN2148" s="308"/>
      <c r="UHO2148" s="308"/>
      <c r="UHP2148" s="308"/>
      <c r="UHQ2148" s="308"/>
      <c r="UHR2148" s="308"/>
      <c r="UHS2148" s="308"/>
      <c r="UHT2148" s="308"/>
      <c r="UHU2148" s="308"/>
      <c r="UHV2148" s="308"/>
      <c r="UHW2148" s="308"/>
      <c r="UHX2148" s="308"/>
      <c r="UHY2148" s="308"/>
      <c r="UHZ2148" s="308"/>
      <c r="UIA2148" s="308"/>
      <c r="UIB2148" s="308"/>
      <c r="UIC2148" s="308"/>
      <c r="UID2148" s="308"/>
      <c r="UIE2148" s="308"/>
      <c r="UIF2148" s="308"/>
      <c r="UIG2148" s="308"/>
      <c r="UIH2148" s="308"/>
      <c r="UII2148" s="308"/>
      <c r="UIJ2148" s="308"/>
      <c r="UIK2148" s="308"/>
      <c r="UIL2148" s="308"/>
      <c r="UIM2148" s="308"/>
      <c r="UIN2148" s="308"/>
      <c r="UIO2148" s="308"/>
      <c r="UIP2148" s="308"/>
      <c r="UIQ2148" s="308"/>
      <c r="UIR2148" s="308"/>
      <c r="UIS2148" s="308"/>
      <c r="UIT2148" s="308"/>
      <c r="UIU2148" s="308"/>
      <c r="UIV2148" s="308"/>
      <c r="UIW2148" s="308"/>
      <c r="UIX2148" s="308"/>
      <c r="UIY2148" s="308"/>
      <c r="UIZ2148" s="308"/>
      <c r="UJA2148" s="308"/>
      <c r="UJB2148" s="308"/>
      <c r="UJC2148" s="308"/>
      <c r="UJD2148" s="308"/>
      <c r="UJE2148" s="308"/>
      <c r="UJF2148" s="308"/>
      <c r="UJG2148" s="308"/>
      <c r="UJH2148" s="308"/>
      <c r="UJI2148" s="308"/>
      <c r="UJJ2148" s="308"/>
      <c r="UJK2148" s="308"/>
      <c r="UJL2148" s="308"/>
      <c r="UJM2148" s="308"/>
      <c r="UJN2148" s="308"/>
      <c r="UJO2148" s="308"/>
      <c r="UJP2148" s="308"/>
      <c r="UJQ2148" s="308"/>
      <c r="UJR2148" s="308"/>
      <c r="UJS2148" s="308"/>
      <c r="UJT2148" s="308"/>
      <c r="UJU2148" s="308"/>
      <c r="UJV2148" s="308"/>
      <c r="UJW2148" s="308"/>
      <c r="UJX2148" s="308"/>
      <c r="UJY2148" s="308"/>
      <c r="UJZ2148" s="308"/>
      <c r="UKA2148" s="308"/>
      <c r="UKB2148" s="308"/>
      <c r="UKC2148" s="308"/>
      <c r="UKD2148" s="308"/>
      <c r="UKE2148" s="308"/>
      <c r="UKF2148" s="308"/>
      <c r="UKG2148" s="308"/>
      <c r="UKH2148" s="308"/>
      <c r="UKI2148" s="308"/>
      <c r="UKJ2148" s="308"/>
      <c r="UKK2148" s="308"/>
      <c r="UKL2148" s="308"/>
      <c r="UKM2148" s="308"/>
      <c r="UKN2148" s="308"/>
      <c r="UKO2148" s="308"/>
      <c r="UKP2148" s="308"/>
      <c r="UKQ2148" s="308"/>
      <c r="UKR2148" s="308"/>
      <c r="UKS2148" s="308"/>
      <c r="UKT2148" s="308"/>
      <c r="UKU2148" s="308"/>
      <c r="UKV2148" s="308"/>
      <c r="UKW2148" s="308"/>
      <c r="UKX2148" s="308"/>
      <c r="UKY2148" s="308"/>
      <c r="UKZ2148" s="308"/>
      <c r="ULA2148" s="308"/>
      <c r="ULB2148" s="308"/>
      <c r="ULC2148" s="308"/>
      <c r="ULD2148" s="308"/>
      <c r="ULE2148" s="308"/>
      <c r="ULF2148" s="308"/>
      <c r="ULG2148" s="308"/>
      <c r="ULH2148" s="308"/>
      <c r="ULI2148" s="308"/>
      <c r="ULJ2148" s="308"/>
      <c r="ULK2148" s="308"/>
      <c r="ULL2148" s="308"/>
      <c r="ULM2148" s="308"/>
      <c r="ULN2148" s="308"/>
      <c r="ULO2148" s="308"/>
      <c r="ULP2148" s="308"/>
      <c r="ULQ2148" s="308"/>
      <c r="ULR2148" s="308"/>
      <c r="ULS2148" s="308"/>
      <c r="ULT2148" s="308"/>
      <c r="ULU2148" s="308"/>
      <c r="ULV2148" s="308"/>
      <c r="ULW2148" s="308"/>
      <c r="ULX2148" s="308"/>
      <c r="ULY2148" s="308"/>
      <c r="ULZ2148" s="308"/>
      <c r="UMA2148" s="308"/>
      <c r="UMB2148" s="308"/>
      <c r="UMC2148" s="308"/>
      <c r="UMD2148" s="308"/>
      <c r="UME2148" s="308"/>
      <c r="UMF2148" s="308"/>
      <c r="UMG2148" s="308"/>
      <c r="UMH2148" s="308"/>
      <c r="UMI2148" s="308"/>
      <c r="UMJ2148" s="308"/>
      <c r="UMK2148" s="308"/>
      <c r="UML2148" s="308"/>
      <c r="UMM2148" s="308"/>
      <c r="UMN2148" s="308"/>
      <c r="UMO2148" s="308"/>
      <c r="UMP2148" s="308"/>
      <c r="UMQ2148" s="308"/>
      <c r="UMR2148" s="308"/>
      <c r="UMS2148" s="308"/>
      <c r="UMT2148" s="308"/>
      <c r="UMU2148" s="308"/>
      <c r="UMV2148" s="308"/>
      <c r="UMW2148" s="308"/>
      <c r="UMX2148" s="308"/>
      <c r="UMY2148" s="308"/>
      <c r="UMZ2148" s="308"/>
      <c r="UNA2148" s="308"/>
      <c r="UNB2148" s="308"/>
      <c r="UNC2148" s="308"/>
      <c r="UND2148" s="308"/>
      <c r="UNE2148" s="308"/>
      <c r="UNF2148" s="308"/>
      <c r="UNG2148" s="308"/>
      <c r="UNH2148" s="308"/>
      <c r="UNI2148" s="308"/>
      <c r="UNJ2148" s="308"/>
      <c r="UNK2148" s="308"/>
      <c r="UNL2148" s="308"/>
      <c r="UNM2148" s="308"/>
      <c r="UNN2148" s="308"/>
      <c r="UNO2148" s="308"/>
      <c r="UNP2148" s="308"/>
      <c r="UNQ2148" s="308"/>
      <c r="UNR2148" s="308"/>
      <c r="UNS2148" s="308"/>
      <c r="UNT2148" s="308"/>
      <c r="UNU2148" s="308"/>
      <c r="UNV2148" s="308"/>
      <c r="UNW2148" s="308"/>
      <c r="UNX2148" s="308"/>
      <c r="UNY2148" s="308"/>
      <c r="UNZ2148" s="308"/>
      <c r="UOA2148" s="308"/>
      <c r="UOB2148" s="308"/>
      <c r="UOC2148" s="308"/>
      <c r="UOD2148" s="308"/>
      <c r="UOE2148" s="308"/>
      <c r="UOF2148" s="308"/>
      <c r="UOG2148" s="308"/>
      <c r="UOH2148" s="308"/>
      <c r="UOI2148" s="308"/>
      <c r="UOJ2148" s="308"/>
      <c r="UOK2148" s="308"/>
      <c r="UOL2148" s="308"/>
      <c r="UOM2148" s="308"/>
      <c r="UON2148" s="308"/>
      <c r="UOO2148" s="308"/>
      <c r="UOP2148" s="308"/>
      <c r="UOQ2148" s="308"/>
      <c r="UOR2148" s="308"/>
      <c r="UOS2148" s="308"/>
      <c r="UOT2148" s="308"/>
      <c r="UOU2148" s="308"/>
      <c r="UOV2148" s="308"/>
      <c r="UOW2148" s="308"/>
      <c r="UOX2148" s="308"/>
      <c r="UOY2148" s="308"/>
      <c r="UOZ2148" s="308"/>
      <c r="UPA2148" s="308"/>
      <c r="UPB2148" s="308"/>
      <c r="UPC2148" s="308"/>
      <c r="UPD2148" s="308"/>
      <c r="UPE2148" s="308"/>
      <c r="UPF2148" s="308"/>
      <c r="UPG2148" s="308"/>
      <c r="UPH2148" s="308"/>
      <c r="UPI2148" s="308"/>
      <c r="UPJ2148" s="308"/>
      <c r="UPK2148" s="308"/>
      <c r="UPL2148" s="308"/>
      <c r="UPM2148" s="308"/>
      <c r="UPN2148" s="308"/>
      <c r="UPO2148" s="308"/>
      <c r="UPP2148" s="308"/>
      <c r="UPQ2148" s="308"/>
      <c r="UPR2148" s="308"/>
      <c r="UPS2148" s="308"/>
      <c r="UPT2148" s="308"/>
      <c r="UPU2148" s="308"/>
      <c r="UPV2148" s="308"/>
      <c r="UPW2148" s="308"/>
      <c r="UPX2148" s="308"/>
      <c r="UPY2148" s="308"/>
      <c r="UPZ2148" s="308"/>
      <c r="UQA2148" s="308"/>
      <c r="UQB2148" s="308"/>
      <c r="UQC2148" s="308"/>
      <c r="UQD2148" s="308"/>
      <c r="UQE2148" s="308"/>
      <c r="UQF2148" s="308"/>
      <c r="UQG2148" s="308"/>
      <c r="UQH2148" s="308"/>
      <c r="UQI2148" s="308"/>
      <c r="UQJ2148" s="308"/>
      <c r="UQK2148" s="308"/>
      <c r="UQL2148" s="308"/>
      <c r="UQM2148" s="308"/>
      <c r="UQN2148" s="308"/>
      <c r="UQO2148" s="308"/>
      <c r="UQP2148" s="308"/>
      <c r="UQQ2148" s="308"/>
      <c r="UQR2148" s="308"/>
      <c r="UQS2148" s="308"/>
      <c r="UQT2148" s="308"/>
      <c r="UQU2148" s="308"/>
      <c r="UQV2148" s="308"/>
      <c r="UQW2148" s="308"/>
      <c r="UQX2148" s="308"/>
      <c r="UQY2148" s="308"/>
      <c r="UQZ2148" s="308"/>
      <c r="URA2148" s="308"/>
      <c r="URB2148" s="308"/>
      <c r="URC2148" s="308"/>
      <c r="URD2148" s="308"/>
      <c r="URE2148" s="308"/>
      <c r="URF2148" s="308"/>
      <c r="URG2148" s="308"/>
      <c r="URH2148" s="308"/>
      <c r="URI2148" s="308"/>
      <c r="URJ2148" s="308"/>
      <c r="URK2148" s="308"/>
      <c r="URL2148" s="308"/>
      <c r="URM2148" s="308"/>
      <c r="URN2148" s="308"/>
      <c r="URO2148" s="308"/>
      <c r="URP2148" s="308"/>
      <c r="URQ2148" s="308"/>
      <c r="URR2148" s="308"/>
      <c r="URS2148" s="308"/>
      <c r="URT2148" s="308"/>
      <c r="URU2148" s="308"/>
      <c r="URV2148" s="308"/>
      <c r="URW2148" s="308"/>
      <c r="URX2148" s="308"/>
      <c r="URY2148" s="308"/>
      <c r="URZ2148" s="308"/>
      <c r="USA2148" s="308"/>
      <c r="USB2148" s="308"/>
      <c r="USC2148" s="308"/>
      <c r="USD2148" s="308"/>
      <c r="USE2148" s="308"/>
      <c r="USF2148" s="308"/>
      <c r="USG2148" s="308"/>
      <c r="USH2148" s="308"/>
      <c r="USI2148" s="308"/>
      <c r="USJ2148" s="308"/>
      <c r="USK2148" s="308"/>
      <c r="USL2148" s="308"/>
      <c r="USM2148" s="308"/>
      <c r="USN2148" s="308"/>
      <c r="USO2148" s="308"/>
      <c r="USP2148" s="308"/>
      <c r="USQ2148" s="308"/>
      <c r="USR2148" s="308"/>
      <c r="USS2148" s="308"/>
      <c r="UST2148" s="308"/>
      <c r="USU2148" s="308"/>
      <c r="USV2148" s="308"/>
      <c r="USW2148" s="308"/>
      <c r="USX2148" s="308"/>
      <c r="USY2148" s="308"/>
      <c r="USZ2148" s="308"/>
      <c r="UTA2148" s="308"/>
      <c r="UTB2148" s="308"/>
      <c r="UTC2148" s="308"/>
      <c r="UTD2148" s="308"/>
      <c r="UTE2148" s="308"/>
      <c r="UTF2148" s="308"/>
      <c r="UTG2148" s="308"/>
      <c r="UTH2148" s="308"/>
      <c r="UTI2148" s="308"/>
      <c r="UTJ2148" s="308"/>
      <c r="UTK2148" s="308"/>
      <c r="UTL2148" s="308"/>
      <c r="UTM2148" s="308"/>
      <c r="UTN2148" s="308"/>
      <c r="UTO2148" s="308"/>
      <c r="UTP2148" s="308"/>
      <c r="UTQ2148" s="308"/>
      <c r="UTR2148" s="308"/>
      <c r="UTS2148" s="308"/>
      <c r="UTT2148" s="308"/>
      <c r="UTU2148" s="308"/>
      <c r="UTV2148" s="308"/>
      <c r="UTW2148" s="308"/>
      <c r="UTX2148" s="308"/>
      <c r="UTY2148" s="308"/>
      <c r="UTZ2148" s="308"/>
      <c r="UUA2148" s="308"/>
      <c r="UUB2148" s="308"/>
      <c r="UUC2148" s="308"/>
      <c r="UUD2148" s="308"/>
      <c r="UUE2148" s="308"/>
      <c r="UUF2148" s="308"/>
      <c r="UUG2148" s="308"/>
      <c r="UUH2148" s="308"/>
      <c r="UUI2148" s="308"/>
      <c r="UUJ2148" s="308"/>
      <c r="UUK2148" s="308"/>
      <c r="UUL2148" s="308"/>
      <c r="UUM2148" s="308"/>
      <c r="UUN2148" s="308"/>
      <c r="UUO2148" s="308"/>
      <c r="UUP2148" s="308"/>
      <c r="UUQ2148" s="308"/>
      <c r="UUR2148" s="308"/>
      <c r="UUS2148" s="308"/>
      <c r="UUT2148" s="308"/>
      <c r="UUU2148" s="308"/>
      <c r="UUV2148" s="308"/>
      <c r="UUW2148" s="308"/>
      <c r="UUX2148" s="308"/>
      <c r="UUY2148" s="308"/>
      <c r="UUZ2148" s="308"/>
      <c r="UVA2148" s="308"/>
      <c r="UVB2148" s="308"/>
      <c r="UVC2148" s="308"/>
      <c r="UVD2148" s="308"/>
      <c r="UVE2148" s="308"/>
      <c r="UVF2148" s="308"/>
      <c r="UVG2148" s="308"/>
      <c r="UVH2148" s="308"/>
      <c r="UVI2148" s="308"/>
      <c r="UVJ2148" s="308"/>
      <c r="UVK2148" s="308"/>
      <c r="UVL2148" s="308"/>
      <c r="UVM2148" s="308"/>
      <c r="UVN2148" s="308"/>
      <c r="UVO2148" s="308"/>
      <c r="UVP2148" s="308"/>
      <c r="UVQ2148" s="308"/>
      <c r="UVR2148" s="308"/>
      <c r="UVS2148" s="308"/>
      <c r="UVT2148" s="308"/>
      <c r="UVU2148" s="308"/>
      <c r="UVV2148" s="308"/>
      <c r="UVW2148" s="308"/>
      <c r="UVX2148" s="308"/>
      <c r="UVY2148" s="308"/>
      <c r="UVZ2148" s="308"/>
      <c r="UWA2148" s="308"/>
      <c r="UWB2148" s="308"/>
      <c r="UWC2148" s="308"/>
      <c r="UWD2148" s="308"/>
      <c r="UWE2148" s="308"/>
      <c r="UWF2148" s="308"/>
      <c r="UWG2148" s="308"/>
      <c r="UWH2148" s="308"/>
      <c r="UWI2148" s="308"/>
      <c r="UWJ2148" s="308"/>
      <c r="UWK2148" s="308"/>
      <c r="UWL2148" s="308"/>
      <c r="UWM2148" s="308"/>
      <c r="UWN2148" s="308"/>
      <c r="UWO2148" s="308"/>
      <c r="UWP2148" s="308"/>
      <c r="UWQ2148" s="308"/>
      <c r="UWR2148" s="308"/>
      <c r="UWS2148" s="308"/>
      <c r="UWT2148" s="308"/>
      <c r="UWU2148" s="308"/>
      <c r="UWV2148" s="308"/>
      <c r="UWW2148" s="308"/>
      <c r="UWX2148" s="308"/>
      <c r="UWY2148" s="308"/>
      <c r="UWZ2148" s="308"/>
      <c r="UXA2148" s="308"/>
      <c r="UXB2148" s="308"/>
      <c r="UXC2148" s="308"/>
      <c r="UXD2148" s="308"/>
      <c r="UXE2148" s="308"/>
      <c r="UXF2148" s="308"/>
      <c r="UXG2148" s="308"/>
      <c r="UXH2148" s="308"/>
      <c r="UXI2148" s="308"/>
      <c r="UXJ2148" s="308"/>
      <c r="UXK2148" s="308"/>
      <c r="UXL2148" s="308"/>
      <c r="UXM2148" s="308"/>
      <c r="UXN2148" s="308"/>
      <c r="UXO2148" s="308"/>
      <c r="UXP2148" s="308"/>
      <c r="UXQ2148" s="308"/>
      <c r="UXR2148" s="308"/>
      <c r="UXS2148" s="308"/>
      <c r="UXT2148" s="308"/>
      <c r="UXU2148" s="308"/>
      <c r="UXV2148" s="308"/>
      <c r="UXW2148" s="308"/>
      <c r="UXX2148" s="308"/>
      <c r="UXY2148" s="308"/>
      <c r="UXZ2148" s="308"/>
      <c r="UYA2148" s="308"/>
      <c r="UYB2148" s="308"/>
      <c r="UYC2148" s="308"/>
      <c r="UYD2148" s="308"/>
      <c r="UYE2148" s="308"/>
      <c r="UYF2148" s="308"/>
      <c r="UYG2148" s="308"/>
      <c r="UYH2148" s="308"/>
      <c r="UYI2148" s="308"/>
      <c r="UYJ2148" s="308"/>
      <c r="UYK2148" s="308"/>
      <c r="UYL2148" s="308"/>
      <c r="UYM2148" s="308"/>
      <c r="UYN2148" s="308"/>
      <c r="UYO2148" s="308"/>
      <c r="UYP2148" s="308"/>
      <c r="UYQ2148" s="308"/>
      <c r="UYR2148" s="308"/>
      <c r="UYS2148" s="308"/>
      <c r="UYT2148" s="308"/>
      <c r="UYU2148" s="308"/>
      <c r="UYV2148" s="308"/>
      <c r="UYW2148" s="308"/>
      <c r="UYX2148" s="308"/>
      <c r="UYY2148" s="308"/>
      <c r="UYZ2148" s="308"/>
      <c r="UZA2148" s="308"/>
      <c r="UZB2148" s="308"/>
      <c r="UZC2148" s="308"/>
      <c r="UZD2148" s="308"/>
      <c r="UZE2148" s="308"/>
      <c r="UZF2148" s="308"/>
      <c r="UZG2148" s="308"/>
      <c r="UZH2148" s="308"/>
      <c r="UZI2148" s="308"/>
      <c r="UZJ2148" s="308"/>
      <c r="UZK2148" s="308"/>
      <c r="UZL2148" s="308"/>
      <c r="UZM2148" s="308"/>
      <c r="UZN2148" s="308"/>
      <c r="UZO2148" s="308"/>
      <c r="UZP2148" s="308"/>
      <c r="UZQ2148" s="308"/>
      <c r="UZR2148" s="308"/>
      <c r="UZS2148" s="308"/>
      <c r="UZT2148" s="308"/>
      <c r="UZU2148" s="308"/>
      <c r="UZV2148" s="308"/>
      <c r="UZW2148" s="308"/>
      <c r="UZX2148" s="308"/>
      <c r="UZY2148" s="308"/>
      <c r="UZZ2148" s="308"/>
      <c r="VAA2148" s="308"/>
      <c r="VAB2148" s="308"/>
      <c r="VAC2148" s="308"/>
      <c r="VAD2148" s="308"/>
      <c r="VAE2148" s="308"/>
      <c r="VAF2148" s="308"/>
      <c r="VAG2148" s="308"/>
      <c r="VAH2148" s="308"/>
      <c r="VAI2148" s="308"/>
      <c r="VAJ2148" s="308"/>
      <c r="VAK2148" s="308"/>
      <c r="VAL2148" s="308"/>
      <c r="VAM2148" s="308"/>
      <c r="VAN2148" s="308"/>
      <c r="VAO2148" s="308"/>
      <c r="VAP2148" s="308"/>
      <c r="VAQ2148" s="308"/>
      <c r="VAR2148" s="308"/>
      <c r="VAS2148" s="308"/>
      <c r="VAT2148" s="308"/>
      <c r="VAU2148" s="308"/>
      <c r="VAV2148" s="308"/>
      <c r="VAW2148" s="308"/>
      <c r="VAX2148" s="308"/>
      <c r="VAY2148" s="308"/>
      <c r="VAZ2148" s="308"/>
      <c r="VBA2148" s="308"/>
      <c r="VBB2148" s="308"/>
      <c r="VBC2148" s="308"/>
      <c r="VBD2148" s="308"/>
      <c r="VBE2148" s="308"/>
      <c r="VBF2148" s="308"/>
      <c r="VBG2148" s="308"/>
      <c r="VBH2148" s="308"/>
      <c r="VBI2148" s="308"/>
      <c r="VBJ2148" s="308"/>
      <c r="VBK2148" s="308"/>
      <c r="VBL2148" s="308"/>
      <c r="VBM2148" s="308"/>
      <c r="VBN2148" s="308"/>
      <c r="VBO2148" s="308"/>
      <c r="VBP2148" s="308"/>
      <c r="VBQ2148" s="308"/>
      <c r="VBR2148" s="308"/>
      <c r="VBS2148" s="308"/>
      <c r="VBT2148" s="308"/>
      <c r="VBU2148" s="308"/>
      <c r="VBV2148" s="308"/>
      <c r="VBW2148" s="308"/>
      <c r="VBX2148" s="308"/>
      <c r="VBY2148" s="308"/>
      <c r="VBZ2148" s="308"/>
      <c r="VCA2148" s="308"/>
      <c r="VCB2148" s="308"/>
      <c r="VCC2148" s="308"/>
      <c r="VCD2148" s="308"/>
      <c r="VCE2148" s="308"/>
      <c r="VCF2148" s="308"/>
      <c r="VCG2148" s="308"/>
      <c r="VCH2148" s="308"/>
      <c r="VCI2148" s="308"/>
      <c r="VCJ2148" s="308"/>
      <c r="VCK2148" s="308"/>
      <c r="VCL2148" s="308"/>
      <c r="VCM2148" s="308"/>
      <c r="VCN2148" s="308"/>
      <c r="VCO2148" s="308"/>
      <c r="VCP2148" s="308"/>
      <c r="VCQ2148" s="308"/>
      <c r="VCR2148" s="308"/>
      <c r="VCS2148" s="308"/>
      <c r="VCT2148" s="308"/>
      <c r="VCU2148" s="308"/>
      <c r="VCV2148" s="308"/>
      <c r="VCW2148" s="308"/>
      <c r="VCX2148" s="308"/>
      <c r="VCY2148" s="308"/>
      <c r="VCZ2148" s="308"/>
      <c r="VDA2148" s="308"/>
      <c r="VDB2148" s="308"/>
      <c r="VDC2148" s="308"/>
      <c r="VDD2148" s="308"/>
      <c r="VDE2148" s="308"/>
      <c r="VDF2148" s="308"/>
      <c r="VDG2148" s="308"/>
      <c r="VDH2148" s="308"/>
      <c r="VDI2148" s="308"/>
      <c r="VDJ2148" s="308"/>
      <c r="VDK2148" s="308"/>
      <c r="VDL2148" s="308"/>
      <c r="VDM2148" s="308"/>
      <c r="VDN2148" s="308"/>
      <c r="VDO2148" s="308"/>
      <c r="VDP2148" s="308"/>
      <c r="VDQ2148" s="308"/>
      <c r="VDR2148" s="308"/>
      <c r="VDS2148" s="308"/>
      <c r="VDT2148" s="308"/>
      <c r="VDU2148" s="308"/>
      <c r="VDV2148" s="308"/>
      <c r="VDW2148" s="308"/>
      <c r="VDX2148" s="308"/>
      <c r="VDY2148" s="308"/>
      <c r="VDZ2148" s="308"/>
      <c r="VEA2148" s="308"/>
      <c r="VEB2148" s="308"/>
      <c r="VEC2148" s="308"/>
      <c r="VED2148" s="308"/>
      <c r="VEE2148" s="308"/>
      <c r="VEF2148" s="308"/>
      <c r="VEG2148" s="308"/>
      <c r="VEH2148" s="308"/>
      <c r="VEI2148" s="308"/>
      <c r="VEJ2148" s="308"/>
      <c r="VEK2148" s="308"/>
      <c r="VEL2148" s="308"/>
      <c r="VEM2148" s="308"/>
      <c r="VEN2148" s="308"/>
      <c r="VEO2148" s="308"/>
      <c r="VEP2148" s="308"/>
      <c r="VEQ2148" s="308"/>
      <c r="VER2148" s="308"/>
      <c r="VES2148" s="308"/>
      <c r="VET2148" s="308"/>
      <c r="VEU2148" s="308"/>
      <c r="VEV2148" s="308"/>
      <c r="VEW2148" s="308"/>
      <c r="VEX2148" s="308"/>
      <c r="VEY2148" s="308"/>
      <c r="VEZ2148" s="308"/>
      <c r="VFA2148" s="308"/>
      <c r="VFB2148" s="308"/>
      <c r="VFC2148" s="308"/>
      <c r="VFD2148" s="308"/>
      <c r="VFE2148" s="308"/>
      <c r="VFF2148" s="308"/>
      <c r="VFG2148" s="308"/>
      <c r="VFH2148" s="308"/>
      <c r="VFI2148" s="308"/>
      <c r="VFJ2148" s="308"/>
      <c r="VFK2148" s="308"/>
      <c r="VFL2148" s="308"/>
      <c r="VFM2148" s="308"/>
      <c r="VFN2148" s="308"/>
      <c r="VFO2148" s="308"/>
      <c r="VFP2148" s="308"/>
      <c r="VFQ2148" s="308"/>
      <c r="VFR2148" s="308"/>
      <c r="VFS2148" s="308"/>
      <c r="VFT2148" s="308"/>
      <c r="VFU2148" s="308"/>
      <c r="VFV2148" s="308"/>
      <c r="VFW2148" s="308"/>
      <c r="VFX2148" s="308"/>
      <c r="VFY2148" s="308"/>
      <c r="VFZ2148" s="308"/>
      <c r="VGA2148" s="308"/>
      <c r="VGB2148" s="308"/>
      <c r="VGC2148" s="308"/>
      <c r="VGD2148" s="308"/>
      <c r="VGE2148" s="308"/>
      <c r="VGF2148" s="308"/>
      <c r="VGG2148" s="308"/>
      <c r="VGH2148" s="308"/>
      <c r="VGI2148" s="308"/>
      <c r="VGJ2148" s="308"/>
      <c r="VGK2148" s="308"/>
      <c r="VGL2148" s="308"/>
      <c r="VGM2148" s="308"/>
      <c r="VGN2148" s="308"/>
      <c r="VGO2148" s="308"/>
      <c r="VGP2148" s="308"/>
      <c r="VGQ2148" s="308"/>
      <c r="VGR2148" s="308"/>
      <c r="VGS2148" s="308"/>
      <c r="VGT2148" s="308"/>
      <c r="VGU2148" s="308"/>
      <c r="VGV2148" s="308"/>
      <c r="VGW2148" s="308"/>
      <c r="VGX2148" s="308"/>
      <c r="VGY2148" s="308"/>
      <c r="VGZ2148" s="308"/>
      <c r="VHA2148" s="308"/>
      <c r="VHB2148" s="308"/>
      <c r="VHC2148" s="308"/>
      <c r="VHD2148" s="308"/>
      <c r="VHE2148" s="308"/>
      <c r="VHF2148" s="308"/>
      <c r="VHG2148" s="308"/>
      <c r="VHH2148" s="308"/>
      <c r="VHI2148" s="308"/>
      <c r="VHJ2148" s="308"/>
      <c r="VHK2148" s="308"/>
      <c r="VHL2148" s="308"/>
      <c r="VHM2148" s="308"/>
      <c r="VHN2148" s="308"/>
      <c r="VHO2148" s="308"/>
      <c r="VHP2148" s="308"/>
      <c r="VHQ2148" s="308"/>
      <c r="VHR2148" s="308"/>
      <c r="VHS2148" s="308"/>
      <c r="VHT2148" s="308"/>
      <c r="VHU2148" s="308"/>
      <c r="VHV2148" s="308"/>
      <c r="VHW2148" s="308"/>
      <c r="VHX2148" s="308"/>
      <c r="VHY2148" s="308"/>
      <c r="VHZ2148" s="308"/>
      <c r="VIA2148" s="308"/>
      <c r="VIB2148" s="308"/>
      <c r="VIC2148" s="308"/>
      <c r="VID2148" s="308"/>
      <c r="VIE2148" s="308"/>
      <c r="VIF2148" s="308"/>
      <c r="VIG2148" s="308"/>
      <c r="VIH2148" s="308"/>
      <c r="VII2148" s="308"/>
      <c r="VIJ2148" s="308"/>
      <c r="VIK2148" s="308"/>
      <c r="VIL2148" s="308"/>
      <c r="VIM2148" s="308"/>
      <c r="VIN2148" s="308"/>
      <c r="VIO2148" s="308"/>
      <c r="VIP2148" s="308"/>
      <c r="VIQ2148" s="308"/>
      <c r="VIR2148" s="308"/>
      <c r="VIS2148" s="308"/>
      <c r="VIT2148" s="308"/>
      <c r="VIU2148" s="308"/>
      <c r="VIV2148" s="308"/>
      <c r="VIW2148" s="308"/>
      <c r="VIX2148" s="308"/>
      <c r="VIY2148" s="308"/>
      <c r="VIZ2148" s="308"/>
      <c r="VJA2148" s="308"/>
      <c r="VJB2148" s="308"/>
      <c r="VJC2148" s="308"/>
      <c r="VJD2148" s="308"/>
      <c r="VJE2148" s="308"/>
      <c r="VJF2148" s="308"/>
      <c r="VJG2148" s="308"/>
      <c r="VJH2148" s="308"/>
      <c r="VJI2148" s="308"/>
      <c r="VJJ2148" s="308"/>
      <c r="VJK2148" s="308"/>
      <c r="VJL2148" s="308"/>
      <c r="VJM2148" s="308"/>
      <c r="VJN2148" s="308"/>
      <c r="VJO2148" s="308"/>
      <c r="VJP2148" s="308"/>
      <c r="VJQ2148" s="308"/>
      <c r="VJR2148" s="308"/>
      <c r="VJS2148" s="308"/>
      <c r="VJT2148" s="308"/>
      <c r="VJU2148" s="308"/>
      <c r="VJV2148" s="308"/>
      <c r="VJW2148" s="308"/>
      <c r="VJX2148" s="308"/>
      <c r="VJY2148" s="308"/>
      <c r="VJZ2148" s="308"/>
      <c r="VKA2148" s="308"/>
      <c r="VKB2148" s="308"/>
      <c r="VKC2148" s="308"/>
      <c r="VKD2148" s="308"/>
      <c r="VKE2148" s="308"/>
      <c r="VKF2148" s="308"/>
      <c r="VKG2148" s="308"/>
      <c r="VKH2148" s="308"/>
      <c r="VKI2148" s="308"/>
      <c r="VKJ2148" s="308"/>
      <c r="VKK2148" s="308"/>
      <c r="VKL2148" s="308"/>
      <c r="VKM2148" s="308"/>
      <c r="VKN2148" s="308"/>
      <c r="VKO2148" s="308"/>
      <c r="VKP2148" s="308"/>
      <c r="VKQ2148" s="308"/>
      <c r="VKR2148" s="308"/>
      <c r="VKS2148" s="308"/>
      <c r="VKT2148" s="308"/>
      <c r="VKU2148" s="308"/>
      <c r="VKV2148" s="308"/>
      <c r="VKW2148" s="308"/>
      <c r="VKX2148" s="308"/>
      <c r="VKY2148" s="308"/>
      <c r="VKZ2148" s="308"/>
      <c r="VLA2148" s="308"/>
      <c r="VLB2148" s="308"/>
      <c r="VLC2148" s="308"/>
      <c r="VLD2148" s="308"/>
      <c r="VLE2148" s="308"/>
      <c r="VLF2148" s="308"/>
      <c r="VLG2148" s="308"/>
      <c r="VLH2148" s="308"/>
      <c r="VLI2148" s="308"/>
      <c r="VLJ2148" s="308"/>
      <c r="VLK2148" s="308"/>
      <c r="VLL2148" s="308"/>
      <c r="VLM2148" s="308"/>
      <c r="VLN2148" s="308"/>
      <c r="VLO2148" s="308"/>
      <c r="VLP2148" s="308"/>
      <c r="VLQ2148" s="308"/>
      <c r="VLR2148" s="308"/>
      <c r="VLS2148" s="308"/>
      <c r="VLT2148" s="308"/>
      <c r="VLU2148" s="308"/>
      <c r="VLV2148" s="308"/>
      <c r="VLW2148" s="308"/>
      <c r="VLX2148" s="308"/>
      <c r="VLY2148" s="308"/>
      <c r="VLZ2148" s="308"/>
      <c r="VMA2148" s="308"/>
      <c r="VMB2148" s="308"/>
      <c r="VMC2148" s="308"/>
      <c r="VMD2148" s="308"/>
      <c r="VME2148" s="308"/>
      <c r="VMF2148" s="308"/>
      <c r="VMG2148" s="308"/>
      <c r="VMH2148" s="308"/>
      <c r="VMI2148" s="308"/>
      <c r="VMJ2148" s="308"/>
      <c r="VMK2148" s="308"/>
      <c r="VML2148" s="308"/>
      <c r="VMM2148" s="308"/>
      <c r="VMN2148" s="308"/>
      <c r="VMO2148" s="308"/>
      <c r="VMP2148" s="308"/>
      <c r="VMQ2148" s="308"/>
      <c r="VMR2148" s="308"/>
      <c r="VMS2148" s="308"/>
      <c r="VMT2148" s="308"/>
      <c r="VMU2148" s="308"/>
      <c r="VMV2148" s="308"/>
      <c r="VMW2148" s="308"/>
      <c r="VMX2148" s="308"/>
      <c r="VMY2148" s="308"/>
      <c r="VMZ2148" s="308"/>
      <c r="VNA2148" s="308"/>
      <c r="VNB2148" s="308"/>
      <c r="VNC2148" s="308"/>
      <c r="VND2148" s="308"/>
      <c r="VNE2148" s="308"/>
      <c r="VNF2148" s="308"/>
      <c r="VNG2148" s="308"/>
      <c r="VNH2148" s="308"/>
      <c r="VNI2148" s="308"/>
      <c r="VNJ2148" s="308"/>
      <c r="VNK2148" s="308"/>
      <c r="VNL2148" s="308"/>
      <c r="VNM2148" s="308"/>
      <c r="VNN2148" s="308"/>
      <c r="VNO2148" s="308"/>
      <c r="VNP2148" s="308"/>
      <c r="VNQ2148" s="308"/>
      <c r="VNR2148" s="308"/>
      <c r="VNS2148" s="308"/>
      <c r="VNT2148" s="308"/>
      <c r="VNU2148" s="308"/>
      <c r="VNV2148" s="308"/>
      <c r="VNW2148" s="308"/>
      <c r="VNX2148" s="308"/>
      <c r="VNY2148" s="308"/>
      <c r="VNZ2148" s="308"/>
      <c r="VOA2148" s="308"/>
      <c r="VOB2148" s="308"/>
      <c r="VOC2148" s="308"/>
      <c r="VOD2148" s="308"/>
      <c r="VOE2148" s="308"/>
      <c r="VOF2148" s="308"/>
      <c r="VOG2148" s="308"/>
      <c r="VOH2148" s="308"/>
      <c r="VOI2148" s="308"/>
      <c r="VOJ2148" s="308"/>
      <c r="VOK2148" s="308"/>
      <c r="VOL2148" s="308"/>
      <c r="VOM2148" s="308"/>
      <c r="VON2148" s="308"/>
      <c r="VOO2148" s="308"/>
      <c r="VOP2148" s="308"/>
      <c r="VOQ2148" s="308"/>
      <c r="VOR2148" s="308"/>
      <c r="VOS2148" s="308"/>
      <c r="VOT2148" s="308"/>
      <c r="VOU2148" s="308"/>
      <c r="VOV2148" s="308"/>
      <c r="VOW2148" s="308"/>
      <c r="VOX2148" s="308"/>
      <c r="VOY2148" s="308"/>
      <c r="VOZ2148" s="308"/>
      <c r="VPA2148" s="308"/>
      <c r="VPB2148" s="308"/>
      <c r="VPC2148" s="308"/>
      <c r="VPD2148" s="308"/>
      <c r="VPE2148" s="308"/>
      <c r="VPF2148" s="308"/>
      <c r="VPG2148" s="308"/>
      <c r="VPH2148" s="308"/>
      <c r="VPI2148" s="308"/>
      <c r="VPJ2148" s="308"/>
      <c r="VPK2148" s="308"/>
      <c r="VPL2148" s="308"/>
      <c r="VPM2148" s="308"/>
      <c r="VPN2148" s="308"/>
      <c r="VPO2148" s="308"/>
      <c r="VPP2148" s="308"/>
      <c r="VPQ2148" s="308"/>
      <c r="VPR2148" s="308"/>
      <c r="VPS2148" s="308"/>
      <c r="VPT2148" s="308"/>
      <c r="VPU2148" s="308"/>
      <c r="VPV2148" s="308"/>
      <c r="VPW2148" s="308"/>
      <c r="VPX2148" s="308"/>
      <c r="VPY2148" s="308"/>
      <c r="VPZ2148" s="308"/>
      <c r="VQA2148" s="308"/>
      <c r="VQB2148" s="308"/>
      <c r="VQC2148" s="308"/>
      <c r="VQD2148" s="308"/>
      <c r="VQE2148" s="308"/>
      <c r="VQF2148" s="308"/>
      <c r="VQG2148" s="308"/>
      <c r="VQH2148" s="308"/>
      <c r="VQI2148" s="308"/>
      <c r="VQJ2148" s="308"/>
      <c r="VQK2148" s="308"/>
      <c r="VQL2148" s="308"/>
      <c r="VQM2148" s="308"/>
      <c r="VQN2148" s="308"/>
      <c r="VQO2148" s="308"/>
      <c r="VQP2148" s="308"/>
      <c r="VQQ2148" s="308"/>
      <c r="VQR2148" s="308"/>
      <c r="VQS2148" s="308"/>
      <c r="VQT2148" s="308"/>
      <c r="VQU2148" s="308"/>
      <c r="VQV2148" s="308"/>
      <c r="VQW2148" s="308"/>
      <c r="VQX2148" s="308"/>
      <c r="VQY2148" s="308"/>
      <c r="VQZ2148" s="308"/>
      <c r="VRA2148" s="308"/>
      <c r="VRB2148" s="308"/>
      <c r="VRC2148" s="308"/>
      <c r="VRD2148" s="308"/>
      <c r="VRE2148" s="308"/>
      <c r="VRF2148" s="308"/>
      <c r="VRG2148" s="308"/>
      <c r="VRH2148" s="308"/>
      <c r="VRI2148" s="308"/>
      <c r="VRJ2148" s="308"/>
      <c r="VRK2148" s="308"/>
      <c r="VRL2148" s="308"/>
      <c r="VRM2148" s="308"/>
      <c r="VRN2148" s="308"/>
      <c r="VRO2148" s="308"/>
      <c r="VRP2148" s="308"/>
      <c r="VRQ2148" s="308"/>
      <c r="VRR2148" s="308"/>
      <c r="VRS2148" s="308"/>
      <c r="VRT2148" s="308"/>
      <c r="VRU2148" s="308"/>
      <c r="VRV2148" s="308"/>
      <c r="VRW2148" s="308"/>
      <c r="VRX2148" s="308"/>
      <c r="VRY2148" s="308"/>
      <c r="VRZ2148" s="308"/>
      <c r="VSA2148" s="308"/>
      <c r="VSB2148" s="308"/>
      <c r="VSC2148" s="308"/>
      <c r="VSD2148" s="308"/>
      <c r="VSE2148" s="308"/>
      <c r="VSF2148" s="308"/>
      <c r="VSG2148" s="308"/>
      <c r="VSH2148" s="308"/>
      <c r="VSI2148" s="308"/>
      <c r="VSJ2148" s="308"/>
      <c r="VSK2148" s="308"/>
      <c r="VSL2148" s="308"/>
      <c r="VSM2148" s="308"/>
      <c r="VSN2148" s="308"/>
      <c r="VSO2148" s="308"/>
      <c r="VSP2148" s="308"/>
      <c r="VSQ2148" s="308"/>
      <c r="VSR2148" s="308"/>
      <c r="VSS2148" s="308"/>
      <c r="VST2148" s="308"/>
      <c r="VSU2148" s="308"/>
      <c r="VSV2148" s="308"/>
      <c r="VSW2148" s="308"/>
      <c r="VSX2148" s="308"/>
      <c r="VSY2148" s="308"/>
      <c r="VSZ2148" s="308"/>
      <c r="VTA2148" s="308"/>
      <c r="VTB2148" s="308"/>
      <c r="VTC2148" s="308"/>
      <c r="VTD2148" s="308"/>
      <c r="VTE2148" s="308"/>
      <c r="VTF2148" s="308"/>
      <c r="VTG2148" s="308"/>
      <c r="VTH2148" s="308"/>
      <c r="VTI2148" s="308"/>
      <c r="VTJ2148" s="308"/>
      <c r="VTK2148" s="308"/>
      <c r="VTL2148" s="308"/>
      <c r="VTM2148" s="308"/>
      <c r="VTN2148" s="308"/>
      <c r="VTO2148" s="308"/>
      <c r="VTP2148" s="308"/>
      <c r="VTQ2148" s="308"/>
      <c r="VTR2148" s="308"/>
      <c r="VTS2148" s="308"/>
      <c r="VTT2148" s="308"/>
      <c r="VTU2148" s="308"/>
      <c r="VTV2148" s="308"/>
      <c r="VTW2148" s="308"/>
      <c r="VTX2148" s="308"/>
      <c r="VTY2148" s="308"/>
      <c r="VTZ2148" s="308"/>
      <c r="VUA2148" s="308"/>
      <c r="VUB2148" s="308"/>
      <c r="VUC2148" s="308"/>
      <c r="VUD2148" s="308"/>
      <c r="VUE2148" s="308"/>
      <c r="VUF2148" s="308"/>
      <c r="VUG2148" s="308"/>
      <c r="VUH2148" s="308"/>
      <c r="VUI2148" s="308"/>
      <c r="VUJ2148" s="308"/>
      <c r="VUK2148" s="308"/>
      <c r="VUL2148" s="308"/>
      <c r="VUM2148" s="308"/>
      <c r="VUN2148" s="308"/>
      <c r="VUO2148" s="308"/>
      <c r="VUP2148" s="308"/>
      <c r="VUQ2148" s="308"/>
      <c r="VUR2148" s="308"/>
      <c r="VUS2148" s="308"/>
      <c r="VUT2148" s="308"/>
      <c r="VUU2148" s="308"/>
      <c r="VUV2148" s="308"/>
      <c r="VUW2148" s="308"/>
      <c r="VUX2148" s="308"/>
      <c r="VUY2148" s="308"/>
      <c r="VUZ2148" s="308"/>
      <c r="VVA2148" s="308"/>
      <c r="VVB2148" s="308"/>
      <c r="VVC2148" s="308"/>
      <c r="VVD2148" s="308"/>
      <c r="VVE2148" s="308"/>
      <c r="VVF2148" s="308"/>
      <c r="VVG2148" s="308"/>
      <c r="VVH2148" s="308"/>
      <c r="VVI2148" s="308"/>
      <c r="VVJ2148" s="308"/>
      <c r="VVK2148" s="308"/>
      <c r="VVL2148" s="308"/>
      <c r="VVM2148" s="308"/>
      <c r="VVN2148" s="308"/>
      <c r="VVO2148" s="308"/>
      <c r="VVP2148" s="308"/>
      <c r="VVQ2148" s="308"/>
      <c r="VVR2148" s="308"/>
      <c r="VVS2148" s="308"/>
      <c r="VVT2148" s="308"/>
      <c r="VVU2148" s="308"/>
      <c r="VVV2148" s="308"/>
      <c r="VVW2148" s="308"/>
      <c r="VVX2148" s="308"/>
      <c r="VVY2148" s="308"/>
      <c r="VVZ2148" s="308"/>
      <c r="VWA2148" s="308"/>
      <c r="VWB2148" s="308"/>
      <c r="VWC2148" s="308"/>
      <c r="VWD2148" s="308"/>
      <c r="VWE2148" s="308"/>
      <c r="VWF2148" s="308"/>
      <c r="VWG2148" s="308"/>
      <c r="VWH2148" s="308"/>
      <c r="VWI2148" s="308"/>
      <c r="VWJ2148" s="308"/>
      <c r="VWK2148" s="308"/>
      <c r="VWL2148" s="308"/>
      <c r="VWM2148" s="308"/>
      <c r="VWN2148" s="308"/>
      <c r="VWO2148" s="308"/>
      <c r="VWP2148" s="308"/>
      <c r="VWQ2148" s="308"/>
      <c r="VWR2148" s="308"/>
      <c r="VWS2148" s="308"/>
      <c r="VWT2148" s="308"/>
      <c r="VWU2148" s="308"/>
      <c r="VWV2148" s="308"/>
      <c r="VWW2148" s="308"/>
      <c r="VWX2148" s="308"/>
      <c r="VWY2148" s="308"/>
      <c r="VWZ2148" s="308"/>
      <c r="VXA2148" s="308"/>
      <c r="VXB2148" s="308"/>
      <c r="VXC2148" s="308"/>
      <c r="VXD2148" s="308"/>
      <c r="VXE2148" s="308"/>
      <c r="VXF2148" s="308"/>
      <c r="VXG2148" s="308"/>
      <c r="VXH2148" s="308"/>
      <c r="VXI2148" s="308"/>
      <c r="VXJ2148" s="308"/>
      <c r="VXK2148" s="308"/>
      <c r="VXL2148" s="308"/>
      <c r="VXM2148" s="308"/>
      <c r="VXN2148" s="308"/>
      <c r="VXO2148" s="308"/>
      <c r="VXP2148" s="308"/>
      <c r="VXQ2148" s="308"/>
      <c r="VXR2148" s="308"/>
      <c r="VXS2148" s="308"/>
      <c r="VXT2148" s="308"/>
      <c r="VXU2148" s="308"/>
      <c r="VXV2148" s="308"/>
      <c r="VXW2148" s="308"/>
      <c r="VXX2148" s="308"/>
      <c r="VXY2148" s="308"/>
      <c r="VXZ2148" s="308"/>
      <c r="VYA2148" s="308"/>
      <c r="VYB2148" s="308"/>
      <c r="VYC2148" s="308"/>
      <c r="VYD2148" s="308"/>
      <c r="VYE2148" s="308"/>
      <c r="VYF2148" s="308"/>
      <c r="VYG2148" s="308"/>
      <c r="VYH2148" s="308"/>
      <c r="VYI2148" s="308"/>
      <c r="VYJ2148" s="308"/>
      <c r="VYK2148" s="308"/>
      <c r="VYL2148" s="308"/>
      <c r="VYM2148" s="308"/>
      <c r="VYN2148" s="308"/>
      <c r="VYO2148" s="308"/>
      <c r="VYP2148" s="308"/>
      <c r="VYQ2148" s="308"/>
      <c r="VYR2148" s="308"/>
      <c r="VYS2148" s="308"/>
      <c r="VYT2148" s="308"/>
      <c r="VYU2148" s="308"/>
      <c r="VYV2148" s="308"/>
      <c r="VYW2148" s="308"/>
      <c r="VYX2148" s="308"/>
      <c r="VYY2148" s="308"/>
      <c r="VYZ2148" s="308"/>
      <c r="VZA2148" s="308"/>
      <c r="VZB2148" s="308"/>
      <c r="VZC2148" s="308"/>
      <c r="VZD2148" s="308"/>
      <c r="VZE2148" s="308"/>
      <c r="VZF2148" s="308"/>
      <c r="VZG2148" s="308"/>
      <c r="VZH2148" s="308"/>
      <c r="VZI2148" s="308"/>
      <c r="VZJ2148" s="308"/>
      <c r="VZK2148" s="308"/>
      <c r="VZL2148" s="308"/>
      <c r="VZM2148" s="308"/>
      <c r="VZN2148" s="308"/>
      <c r="VZO2148" s="308"/>
      <c r="VZP2148" s="308"/>
      <c r="VZQ2148" s="308"/>
      <c r="VZR2148" s="308"/>
      <c r="VZS2148" s="308"/>
      <c r="VZT2148" s="308"/>
      <c r="VZU2148" s="308"/>
      <c r="VZV2148" s="308"/>
      <c r="VZW2148" s="308"/>
      <c r="VZX2148" s="308"/>
      <c r="VZY2148" s="308"/>
      <c r="VZZ2148" s="308"/>
      <c r="WAA2148" s="308"/>
      <c r="WAB2148" s="308"/>
      <c r="WAC2148" s="308"/>
      <c r="WAD2148" s="308"/>
      <c r="WAE2148" s="308"/>
      <c r="WAF2148" s="308"/>
      <c r="WAG2148" s="308"/>
      <c r="WAH2148" s="308"/>
      <c r="WAI2148" s="308"/>
      <c r="WAJ2148" s="308"/>
      <c r="WAK2148" s="308"/>
      <c r="WAL2148" s="308"/>
      <c r="WAM2148" s="308"/>
      <c r="WAN2148" s="308"/>
      <c r="WAO2148" s="308"/>
      <c r="WAP2148" s="308"/>
      <c r="WAQ2148" s="308"/>
      <c r="WAR2148" s="308"/>
      <c r="WAS2148" s="308"/>
      <c r="WAT2148" s="308"/>
      <c r="WAU2148" s="308"/>
      <c r="WAV2148" s="308"/>
      <c r="WAW2148" s="308"/>
      <c r="WAX2148" s="308"/>
      <c r="WAY2148" s="308"/>
      <c r="WAZ2148" s="308"/>
      <c r="WBA2148" s="308"/>
      <c r="WBB2148" s="308"/>
      <c r="WBC2148" s="308"/>
      <c r="WBD2148" s="308"/>
      <c r="WBE2148" s="308"/>
      <c r="WBF2148" s="308"/>
      <c r="WBG2148" s="308"/>
      <c r="WBH2148" s="308"/>
      <c r="WBI2148" s="308"/>
      <c r="WBJ2148" s="308"/>
      <c r="WBK2148" s="308"/>
      <c r="WBL2148" s="308"/>
      <c r="WBM2148" s="308"/>
      <c r="WBN2148" s="308"/>
      <c r="WBO2148" s="308"/>
      <c r="WBP2148" s="308"/>
      <c r="WBQ2148" s="308"/>
      <c r="WBR2148" s="308"/>
      <c r="WBS2148" s="308"/>
      <c r="WBT2148" s="308"/>
      <c r="WBU2148" s="308"/>
      <c r="WBV2148" s="308"/>
      <c r="WBW2148" s="308"/>
      <c r="WBX2148" s="308"/>
      <c r="WBY2148" s="308"/>
      <c r="WBZ2148" s="308"/>
      <c r="WCA2148" s="308"/>
      <c r="WCB2148" s="308"/>
      <c r="WCC2148" s="308"/>
      <c r="WCD2148" s="308"/>
      <c r="WCE2148" s="308"/>
      <c r="WCF2148" s="308"/>
      <c r="WCG2148" s="308"/>
      <c r="WCH2148" s="308"/>
      <c r="WCI2148" s="308"/>
      <c r="WCJ2148" s="308"/>
      <c r="WCK2148" s="308"/>
      <c r="WCL2148" s="308"/>
      <c r="WCM2148" s="308"/>
      <c r="WCN2148" s="308"/>
      <c r="WCO2148" s="308"/>
      <c r="WCP2148" s="308"/>
      <c r="WCQ2148" s="308"/>
      <c r="WCR2148" s="308"/>
      <c r="WCS2148" s="308"/>
      <c r="WCT2148" s="308"/>
      <c r="WCU2148" s="308"/>
      <c r="WCV2148" s="308"/>
      <c r="WCW2148" s="308"/>
      <c r="WCX2148" s="308"/>
      <c r="WCY2148" s="308"/>
      <c r="WCZ2148" s="308"/>
      <c r="WDA2148" s="308"/>
      <c r="WDB2148" s="308"/>
      <c r="WDC2148" s="308"/>
      <c r="WDD2148" s="308"/>
      <c r="WDE2148" s="308"/>
      <c r="WDF2148" s="308"/>
      <c r="WDG2148" s="308"/>
      <c r="WDH2148" s="308"/>
      <c r="WDI2148" s="308"/>
      <c r="WDJ2148" s="308"/>
      <c r="WDK2148" s="308"/>
      <c r="WDL2148" s="308"/>
      <c r="WDM2148" s="308"/>
      <c r="WDN2148" s="308"/>
      <c r="WDO2148" s="308"/>
      <c r="WDP2148" s="308"/>
      <c r="WDQ2148" s="308"/>
      <c r="WDR2148" s="308"/>
      <c r="WDS2148" s="308"/>
      <c r="WDT2148" s="308"/>
      <c r="WDU2148" s="308"/>
      <c r="WDV2148" s="308"/>
      <c r="WDW2148" s="308"/>
      <c r="WDX2148" s="308"/>
      <c r="WDY2148" s="308"/>
      <c r="WDZ2148" s="308"/>
      <c r="WEA2148" s="308"/>
      <c r="WEB2148" s="308"/>
      <c r="WEC2148" s="308"/>
      <c r="WED2148" s="308"/>
      <c r="WEE2148" s="308"/>
      <c r="WEF2148" s="308"/>
      <c r="WEG2148" s="308"/>
      <c r="WEH2148" s="308"/>
      <c r="WEI2148" s="308"/>
      <c r="WEJ2148" s="308"/>
      <c r="WEK2148" s="308"/>
      <c r="WEL2148" s="308"/>
      <c r="WEM2148" s="308"/>
      <c r="WEN2148" s="308"/>
      <c r="WEO2148" s="308"/>
      <c r="WEP2148" s="308"/>
      <c r="WEQ2148" s="308"/>
      <c r="WER2148" s="308"/>
      <c r="WES2148" s="308"/>
      <c r="WET2148" s="308"/>
      <c r="WEU2148" s="308"/>
      <c r="WEV2148" s="308"/>
      <c r="WEW2148" s="308"/>
      <c r="WEX2148" s="308"/>
      <c r="WEY2148" s="308"/>
      <c r="WEZ2148" s="308"/>
      <c r="WFA2148" s="308"/>
      <c r="WFB2148" s="308"/>
      <c r="WFC2148" s="308"/>
      <c r="WFD2148" s="308"/>
      <c r="WFE2148" s="308"/>
      <c r="WFF2148" s="308"/>
      <c r="WFG2148" s="308"/>
      <c r="WFH2148" s="308"/>
      <c r="WFI2148" s="308"/>
      <c r="WFJ2148" s="308"/>
      <c r="WFK2148" s="308"/>
      <c r="WFL2148" s="308"/>
      <c r="WFM2148" s="308"/>
      <c r="WFN2148" s="308"/>
      <c r="WFO2148" s="308"/>
      <c r="WFP2148" s="308"/>
      <c r="WFQ2148" s="308"/>
      <c r="WFR2148" s="308"/>
      <c r="WFS2148" s="308"/>
      <c r="WFT2148" s="308"/>
      <c r="WFU2148" s="308"/>
      <c r="WFV2148" s="308"/>
      <c r="WFW2148" s="308"/>
      <c r="WFX2148" s="308"/>
      <c r="WFY2148" s="308"/>
      <c r="WFZ2148" s="308"/>
      <c r="WGA2148" s="308"/>
      <c r="WGB2148" s="308"/>
      <c r="WGC2148" s="308"/>
      <c r="WGD2148" s="308"/>
      <c r="WGE2148" s="308"/>
      <c r="WGF2148" s="308"/>
      <c r="WGG2148" s="308"/>
      <c r="WGH2148" s="308"/>
      <c r="WGI2148" s="308"/>
      <c r="WGJ2148" s="308"/>
      <c r="WGK2148" s="308"/>
      <c r="WGL2148" s="308"/>
      <c r="WGM2148" s="308"/>
      <c r="WGN2148" s="308"/>
      <c r="WGO2148" s="308"/>
      <c r="WGP2148" s="308"/>
      <c r="WGQ2148" s="308"/>
      <c r="WGR2148" s="308"/>
      <c r="WGS2148" s="308"/>
      <c r="WGT2148" s="308"/>
      <c r="WGU2148" s="308"/>
      <c r="WGV2148" s="308"/>
      <c r="WGW2148" s="308"/>
      <c r="WGX2148" s="308"/>
      <c r="WGY2148" s="308"/>
      <c r="WGZ2148" s="308"/>
      <c r="WHA2148" s="308"/>
      <c r="WHB2148" s="308"/>
      <c r="WHC2148" s="308"/>
      <c r="WHD2148" s="308"/>
      <c r="WHE2148" s="308"/>
      <c r="WHF2148" s="308"/>
      <c r="WHG2148" s="308"/>
      <c r="WHH2148" s="308"/>
      <c r="WHI2148" s="308"/>
      <c r="WHJ2148" s="308"/>
      <c r="WHK2148" s="308"/>
      <c r="WHL2148" s="308"/>
      <c r="WHM2148" s="308"/>
      <c r="WHN2148" s="308"/>
      <c r="WHO2148" s="308"/>
      <c r="WHP2148" s="308"/>
      <c r="WHQ2148" s="308"/>
      <c r="WHR2148" s="308"/>
      <c r="WHS2148" s="308"/>
      <c r="WHT2148" s="308"/>
      <c r="WHU2148" s="308"/>
      <c r="WHV2148" s="308"/>
      <c r="WHW2148" s="308"/>
      <c r="WHX2148" s="308"/>
      <c r="WHY2148" s="308"/>
      <c r="WHZ2148" s="308"/>
      <c r="WIA2148" s="308"/>
      <c r="WIB2148" s="308"/>
      <c r="WIC2148" s="308"/>
      <c r="WID2148" s="308"/>
      <c r="WIE2148" s="308"/>
      <c r="WIF2148" s="308"/>
      <c r="WIG2148" s="308"/>
      <c r="WIH2148" s="308"/>
      <c r="WII2148" s="308"/>
      <c r="WIJ2148" s="308"/>
      <c r="WIK2148" s="308"/>
      <c r="WIL2148" s="308"/>
      <c r="WIM2148" s="308"/>
      <c r="WIN2148" s="308"/>
      <c r="WIO2148" s="308"/>
      <c r="WIP2148" s="308"/>
      <c r="WIQ2148" s="308"/>
      <c r="WIR2148" s="308"/>
      <c r="WIS2148" s="308"/>
      <c r="WIT2148" s="308"/>
      <c r="WIU2148" s="308"/>
      <c r="WIV2148" s="308"/>
      <c r="WIW2148" s="308"/>
      <c r="WIX2148" s="308"/>
      <c r="WIY2148" s="308"/>
      <c r="WIZ2148" s="308"/>
      <c r="WJA2148" s="308"/>
      <c r="WJB2148" s="308"/>
      <c r="WJC2148" s="308"/>
      <c r="WJD2148" s="308"/>
      <c r="WJE2148" s="308"/>
      <c r="WJF2148" s="308"/>
      <c r="WJG2148" s="308"/>
      <c r="WJH2148" s="308"/>
      <c r="WJI2148" s="308"/>
      <c r="WJJ2148" s="308"/>
      <c r="WJK2148" s="308"/>
      <c r="WJL2148" s="308"/>
      <c r="WJM2148" s="308"/>
      <c r="WJN2148" s="308"/>
      <c r="WJO2148" s="308"/>
      <c r="WJP2148" s="308"/>
      <c r="WJQ2148" s="308"/>
      <c r="WJR2148" s="308"/>
      <c r="WJS2148" s="308"/>
      <c r="WJT2148" s="308"/>
      <c r="WJU2148" s="308"/>
      <c r="WJV2148" s="308"/>
      <c r="WJW2148" s="308"/>
      <c r="WJX2148" s="308"/>
      <c r="WJY2148" s="308"/>
      <c r="WJZ2148" s="308"/>
      <c r="WKA2148" s="308"/>
      <c r="WKB2148" s="308"/>
      <c r="WKC2148" s="308"/>
      <c r="WKD2148" s="308"/>
      <c r="WKE2148" s="308"/>
      <c r="WKF2148" s="308"/>
      <c r="WKG2148" s="308"/>
      <c r="WKH2148" s="308"/>
      <c r="WKI2148" s="308"/>
      <c r="WKJ2148" s="308"/>
      <c r="WKK2148" s="308"/>
      <c r="WKL2148" s="308"/>
      <c r="WKM2148" s="308"/>
      <c r="WKN2148" s="308"/>
      <c r="WKO2148" s="308"/>
      <c r="WKP2148" s="308"/>
      <c r="WKQ2148" s="308"/>
      <c r="WKR2148" s="308"/>
      <c r="WKS2148" s="308"/>
      <c r="WKT2148" s="308"/>
      <c r="WKU2148" s="308"/>
      <c r="WKV2148" s="308"/>
      <c r="WKW2148" s="308"/>
      <c r="WKX2148" s="308"/>
      <c r="WKY2148" s="308"/>
      <c r="WKZ2148" s="308"/>
      <c r="WLA2148" s="308"/>
      <c r="WLB2148" s="308"/>
      <c r="WLC2148" s="308"/>
      <c r="WLD2148" s="308"/>
      <c r="WLE2148" s="308"/>
      <c r="WLF2148" s="308"/>
      <c r="WLG2148" s="308"/>
      <c r="WLH2148" s="308"/>
      <c r="WLI2148" s="308"/>
      <c r="WLJ2148" s="308"/>
      <c r="WLK2148" s="308"/>
      <c r="WLL2148" s="308"/>
      <c r="WLM2148" s="308"/>
      <c r="WLN2148" s="308"/>
      <c r="WLO2148" s="308"/>
      <c r="WLP2148" s="308"/>
      <c r="WLQ2148" s="308"/>
      <c r="WLR2148" s="308"/>
      <c r="WLS2148" s="308"/>
      <c r="WLT2148" s="308"/>
      <c r="WLU2148" s="308"/>
      <c r="WLV2148" s="308"/>
      <c r="WLW2148" s="308"/>
      <c r="WLX2148" s="308"/>
      <c r="WLY2148" s="308"/>
      <c r="WLZ2148" s="308"/>
      <c r="WMA2148" s="308"/>
      <c r="WMB2148" s="308"/>
      <c r="WMC2148" s="308"/>
      <c r="WMD2148" s="308"/>
      <c r="WME2148" s="308"/>
      <c r="WMF2148" s="308"/>
      <c r="WMG2148" s="308"/>
      <c r="WMH2148" s="308"/>
      <c r="WMI2148" s="308"/>
      <c r="WMJ2148" s="308"/>
      <c r="WMK2148" s="308"/>
      <c r="WML2148" s="308"/>
      <c r="WMM2148" s="308"/>
      <c r="WMN2148" s="308"/>
      <c r="WMO2148" s="308"/>
      <c r="WMP2148" s="308"/>
      <c r="WMQ2148" s="308"/>
      <c r="WMR2148" s="308"/>
      <c r="WMS2148" s="308"/>
      <c r="WMT2148" s="308"/>
      <c r="WMU2148" s="308"/>
      <c r="WMV2148" s="308"/>
      <c r="WMW2148" s="308"/>
      <c r="WMX2148" s="308"/>
      <c r="WMY2148" s="308"/>
      <c r="WMZ2148" s="308"/>
      <c r="WNA2148" s="308"/>
      <c r="WNB2148" s="308"/>
      <c r="WNC2148" s="308"/>
      <c r="WND2148" s="308"/>
      <c r="WNE2148" s="308"/>
      <c r="WNF2148" s="308"/>
      <c r="WNG2148" s="308"/>
      <c r="WNH2148" s="308"/>
      <c r="WNI2148" s="308"/>
      <c r="WNJ2148" s="308"/>
      <c r="WNK2148" s="308"/>
      <c r="WNL2148" s="308"/>
      <c r="WNM2148" s="308"/>
      <c r="WNN2148" s="308"/>
      <c r="WNO2148" s="308"/>
      <c r="WNP2148" s="308"/>
      <c r="WNQ2148" s="308"/>
      <c r="WNR2148" s="308"/>
      <c r="WNS2148" s="308"/>
      <c r="WNT2148" s="308"/>
      <c r="WNU2148" s="308"/>
      <c r="WNV2148" s="308"/>
      <c r="WNW2148" s="308"/>
      <c r="WNX2148" s="308"/>
      <c r="WNY2148" s="308"/>
      <c r="WNZ2148" s="308"/>
      <c r="WOA2148" s="308"/>
      <c r="WOB2148" s="308"/>
      <c r="WOC2148" s="308"/>
      <c r="WOD2148" s="308"/>
      <c r="WOE2148" s="308"/>
      <c r="WOF2148" s="308"/>
      <c r="WOG2148" s="308"/>
      <c r="WOH2148" s="308"/>
      <c r="WOI2148" s="308"/>
      <c r="WOJ2148" s="308"/>
      <c r="WOK2148" s="308"/>
      <c r="WOL2148" s="308"/>
      <c r="WOM2148" s="308"/>
      <c r="WON2148" s="308"/>
      <c r="WOO2148" s="308"/>
      <c r="WOP2148" s="308"/>
      <c r="WOQ2148" s="308"/>
      <c r="WOR2148" s="308"/>
      <c r="WOS2148" s="308"/>
      <c r="WOT2148" s="308"/>
      <c r="WOU2148" s="308"/>
      <c r="WOV2148" s="308"/>
      <c r="WOW2148" s="308"/>
      <c r="WOX2148" s="308"/>
      <c r="WOY2148" s="308"/>
      <c r="WOZ2148" s="308"/>
      <c r="WPA2148" s="308"/>
      <c r="WPB2148" s="308"/>
      <c r="WPC2148" s="308"/>
      <c r="WPD2148" s="308"/>
      <c r="WPE2148" s="308"/>
      <c r="WPF2148" s="308"/>
      <c r="WPG2148" s="308"/>
      <c r="WPH2148" s="308"/>
      <c r="WPI2148" s="308"/>
      <c r="WPJ2148" s="308"/>
      <c r="WPK2148" s="308"/>
      <c r="WPL2148" s="308"/>
      <c r="WPM2148" s="308"/>
      <c r="WPN2148" s="308"/>
      <c r="WPO2148" s="308"/>
      <c r="WPP2148" s="308"/>
      <c r="WPQ2148" s="308"/>
      <c r="WPR2148" s="308"/>
      <c r="WPS2148" s="308"/>
      <c r="WPT2148" s="308"/>
      <c r="WPU2148" s="308"/>
      <c r="WPV2148" s="308"/>
      <c r="WPW2148" s="308"/>
      <c r="WPX2148" s="308"/>
      <c r="WPY2148" s="308"/>
      <c r="WPZ2148" s="308"/>
      <c r="WQA2148" s="308"/>
      <c r="WQB2148" s="308"/>
      <c r="WQC2148" s="308"/>
      <c r="WQD2148" s="308"/>
      <c r="WQE2148" s="308"/>
      <c r="WQF2148" s="308"/>
      <c r="WQG2148" s="308"/>
      <c r="WQH2148" s="308"/>
      <c r="WQI2148" s="308"/>
      <c r="WQJ2148" s="308"/>
      <c r="WQK2148" s="308"/>
      <c r="WQL2148" s="308"/>
      <c r="WQM2148" s="308"/>
      <c r="WQN2148" s="308"/>
      <c r="WQO2148" s="308"/>
      <c r="WQP2148" s="308"/>
      <c r="WQQ2148" s="308"/>
      <c r="WQR2148" s="308"/>
      <c r="WQS2148" s="308"/>
      <c r="WQT2148" s="308"/>
      <c r="WQU2148" s="308"/>
      <c r="WQV2148" s="308"/>
      <c r="WQW2148" s="308"/>
      <c r="WQX2148" s="308"/>
      <c r="WQY2148" s="308"/>
      <c r="WQZ2148" s="308"/>
      <c r="WRA2148" s="308"/>
      <c r="WRB2148" s="308"/>
      <c r="WRC2148" s="308"/>
      <c r="WRD2148" s="308"/>
      <c r="WRE2148" s="308"/>
      <c r="WRF2148" s="308"/>
      <c r="WRG2148" s="308"/>
      <c r="WRH2148" s="308"/>
      <c r="WRI2148" s="308"/>
      <c r="WRJ2148" s="308"/>
      <c r="WRK2148" s="308"/>
      <c r="WRL2148" s="308"/>
      <c r="WRM2148" s="308"/>
      <c r="WRN2148" s="308"/>
      <c r="WRO2148" s="308"/>
      <c r="WRP2148" s="308"/>
      <c r="WRQ2148" s="308"/>
      <c r="WRR2148" s="308"/>
      <c r="WRS2148" s="308"/>
      <c r="WRT2148" s="308"/>
      <c r="WRU2148" s="308"/>
      <c r="WRV2148" s="308"/>
      <c r="WRW2148" s="308"/>
      <c r="WRX2148" s="308"/>
      <c r="WRY2148" s="308"/>
      <c r="WRZ2148" s="308"/>
      <c r="WSA2148" s="308"/>
      <c r="WSB2148" s="308"/>
      <c r="WSC2148" s="308"/>
      <c r="WSD2148" s="308"/>
      <c r="WSE2148" s="308"/>
      <c r="WSF2148" s="308"/>
      <c r="WSG2148" s="308"/>
      <c r="WSH2148" s="308"/>
      <c r="WSI2148" s="308"/>
      <c r="WSJ2148" s="308"/>
      <c r="WSK2148" s="308"/>
      <c r="WSL2148" s="308"/>
      <c r="WSM2148" s="308"/>
      <c r="WSN2148" s="308"/>
      <c r="WSO2148" s="308"/>
      <c r="WSP2148" s="308"/>
      <c r="WSQ2148" s="308"/>
      <c r="WSR2148" s="308"/>
      <c r="WSS2148" s="308"/>
      <c r="WST2148" s="308"/>
      <c r="WSU2148" s="308"/>
      <c r="WSV2148" s="308"/>
      <c r="WSW2148" s="308"/>
      <c r="WSX2148" s="308"/>
      <c r="WSY2148" s="308"/>
      <c r="WSZ2148" s="308"/>
      <c r="WTA2148" s="308"/>
      <c r="WTB2148" s="308"/>
      <c r="WTC2148" s="308"/>
      <c r="WTD2148" s="308"/>
      <c r="WTE2148" s="308"/>
      <c r="WTF2148" s="308"/>
      <c r="WTG2148" s="308"/>
      <c r="WTH2148" s="308"/>
      <c r="WTI2148" s="308"/>
      <c r="WTJ2148" s="308"/>
      <c r="WTK2148" s="308"/>
      <c r="WTL2148" s="308"/>
      <c r="WTM2148" s="308"/>
      <c r="WTN2148" s="308"/>
      <c r="WTO2148" s="308"/>
      <c r="WTP2148" s="308"/>
      <c r="WTQ2148" s="308"/>
      <c r="WTR2148" s="308"/>
      <c r="WTS2148" s="308"/>
      <c r="WTT2148" s="308"/>
      <c r="WTU2148" s="308"/>
      <c r="WTV2148" s="308"/>
      <c r="WTW2148" s="308"/>
      <c r="WTX2148" s="308"/>
      <c r="WTY2148" s="308"/>
      <c r="WTZ2148" s="308"/>
      <c r="WUA2148" s="308"/>
      <c r="WUB2148" s="308"/>
      <c r="WUC2148" s="308"/>
      <c r="WUD2148" s="308"/>
      <c r="WUE2148" s="308"/>
      <c r="WUF2148" s="308"/>
      <c r="WUG2148" s="308"/>
      <c r="WUH2148" s="308"/>
      <c r="WUI2148" s="308"/>
      <c r="WUJ2148" s="308"/>
      <c r="WUK2148" s="308"/>
      <c r="WUL2148" s="308"/>
      <c r="WUM2148" s="308"/>
      <c r="WUN2148" s="308"/>
      <c r="WUO2148" s="308"/>
      <c r="WUP2148" s="308"/>
      <c r="WUQ2148" s="308"/>
      <c r="WUR2148" s="308"/>
      <c r="WUS2148" s="308"/>
      <c r="WUT2148" s="308"/>
      <c r="WUU2148" s="308"/>
      <c r="WUV2148" s="308"/>
      <c r="WUW2148" s="308"/>
      <c r="WUX2148" s="308"/>
      <c r="WUY2148" s="308"/>
      <c r="WUZ2148" s="308"/>
      <c r="WVA2148" s="308"/>
      <c r="WVB2148" s="308"/>
      <c r="WVC2148" s="308"/>
      <c r="WVD2148" s="308"/>
      <c r="WVE2148" s="308"/>
      <c r="WVF2148" s="308"/>
      <c r="WVG2148" s="308"/>
      <c r="WVH2148" s="308"/>
      <c r="WVI2148" s="308"/>
      <c r="WVJ2148" s="308"/>
      <c r="WVK2148" s="308"/>
      <c r="WVL2148" s="308"/>
      <c r="WVM2148" s="308"/>
      <c r="WVN2148" s="308"/>
      <c r="WVO2148" s="308"/>
      <c r="WVP2148" s="308"/>
      <c r="WVQ2148" s="308"/>
      <c r="WVR2148" s="308"/>
      <c r="WVS2148" s="308"/>
      <c r="WVT2148" s="308"/>
      <c r="WVU2148" s="308"/>
      <c r="WVV2148" s="308"/>
      <c r="WVW2148" s="308"/>
      <c r="WVX2148" s="308"/>
      <c r="WVY2148" s="308"/>
      <c r="WVZ2148" s="308"/>
      <c r="WWA2148" s="308"/>
      <c r="WWB2148" s="308"/>
      <c r="WWC2148" s="308"/>
      <c r="WWD2148" s="308"/>
      <c r="WWE2148" s="308"/>
      <c r="WWF2148" s="308"/>
      <c r="WWG2148" s="308"/>
      <c r="WWH2148" s="308"/>
      <c r="WWI2148" s="308"/>
      <c r="WWJ2148" s="308"/>
      <c r="WWK2148" s="308"/>
      <c r="WWL2148" s="308"/>
      <c r="WWM2148" s="308"/>
      <c r="WWN2148" s="308"/>
      <c r="WWO2148" s="308"/>
      <c r="WWP2148" s="308"/>
      <c r="WWQ2148" s="308"/>
      <c r="WWR2148" s="308"/>
      <c r="WWS2148" s="308"/>
      <c r="WWT2148" s="308"/>
      <c r="WWU2148" s="308"/>
      <c r="WWV2148" s="308"/>
      <c r="WWW2148" s="308"/>
      <c r="WWX2148" s="308"/>
      <c r="WWY2148" s="308"/>
      <c r="WWZ2148" s="308"/>
      <c r="WXA2148" s="308"/>
      <c r="WXB2148" s="308"/>
      <c r="WXC2148" s="308"/>
      <c r="WXD2148" s="308"/>
      <c r="WXE2148" s="308"/>
      <c r="WXF2148" s="308"/>
      <c r="WXG2148" s="308"/>
      <c r="WXH2148" s="308"/>
      <c r="WXI2148" s="308"/>
      <c r="WXJ2148" s="308"/>
      <c r="WXK2148" s="308"/>
      <c r="WXL2148" s="308"/>
      <c r="WXM2148" s="308"/>
      <c r="WXN2148" s="308"/>
      <c r="WXO2148" s="308"/>
      <c r="WXP2148" s="308"/>
      <c r="WXQ2148" s="308"/>
      <c r="WXR2148" s="308"/>
      <c r="WXS2148" s="308"/>
      <c r="WXT2148" s="308"/>
      <c r="WXU2148" s="308"/>
      <c r="WXV2148" s="308"/>
      <c r="WXW2148" s="308"/>
      <c r="WXX2148" s="308"/>
      <c r="WXY2148" s="308"/>
      <c r="WXZ2148" s="308"/>
      <c r="WYA2148" s="308"/>
      <c r="WYB2148" s="308"/>
      <c r="WYC2148" s="308"/>
      <c r="WYD2148" s="308"/>
      <c r="WYE2148" s="308"/>
      <c r="WYF2148" s="308"/>
      <c r="WYG2148" s="308"/>
      <c r="WYH2148" s="308"/>
      <c r="WYI2148" s="308"/>
      <c r="WYJ2148" s="308"/>
      <c r="WYK2148" s="308"/>
      <c r="WYL2148" s="308"/>
      <c r="WYM2148" s="308"/>
      <c r="WYN2148" s="308"/>
      <c r="WYO2148" s="308"/>
      <c r="WYP2148" s="308"/>
      <c r="WYQ2148" s="308"/>
      <c r="WYR2148" s="308"/>
      <c r="WYS2148" s="308"/>
      <c r="WYT2148" s="308"/>
      <c r="WYU2148" s="308"/>
      <c r="WYV2148" s="308"/>
      <c r="WYW2148" s="308"/>
      <c r="WYX2148" s="308"/>
      <c r="WYY2148" s="308"/>
      <c r="WYZ2148" s="308"/>
      <c r="WZA2148" s="308"/>
      <c r="WZB2148" s="308"/>
      <c r="WZC2148" s="308"/>
      <c r="WZD2148" s="308"/>
      <c r="WZE2148" s="308"/>
      <c r="WZF2148" s="308"/>
      <c r="WZG2148" s="308"/>
      <c r="WZH2148" s="308"/>
      <c r="WZI2148" s="308"/>
      <c r="WZJ2148" s="308"/>
      <c r="WZK2148" s="308"/>
      <c r="WZL2148" s="308"/>
      <c r="WZM2148" s="308"/>
      <c r="WZN2148" s="308"/>
      <c r="WZO2148" s="308"/>
      <c r="WZP2148" s="308"/>
      <c r="WZQ2148" s="308"/>
      <c r="WZR2148" s="308"/>
      <c r="WZS2148" s="308"/>
      <c r="WZT2148" s="308"/>
      <c r="WZU2148" s="308"/>
      <c r="WZV2148" s="308"/>
      <c r="WZW2148" s="308"/>
      <c r="WZX2148" s="308"/>
      <c r="WZY2148" s="308"/>
      <c r="WZZ2148" s="308"/>
      <c r="XAA2148" s="308"/>
      <c r="XAB2148" s="308"/>
      <c r="XAC2148" s="308"/>
      <c r="XAD2148" s="308"/>
      <c r="XAE2148" s="308"/>
      <c r="XAF2148" s="308"/>
      <c r="XAG2148" s="308"/>
      <c r="XAH2148" s="308"/>
      <c r="XAI2148" s="308"/>
      <c r="XAJ2148" s="308"/>
      <c r="XAK2148" s="308"/>
      <c r="XAL2148" s="308"/>
      <c r="XAM2148" s="308"/>
      <c r="XAN2148" s="308"/>
      <c r="XAO2148" s="308"/>
      <c r="XAP2148" s="308"/>
      <c r="XAQ2148" s="308"/>
      <c r="XAR2148" s="308"/>
      <c r="XAS2148" s="308"/>
      <c r="XAT2148" s="308"/>
      <c r="XAU2148" s="308"/>
      <c r="XAV2148" s="308"/>
      <c r="XAW2148" s="308"/>
      <c r="XAX2148" s="308"/>
      <c r="XAY2148" s="308"/>
      <c r="XAZ2148" s="308"/>
      <c r="XBA2148" s="308"/>
      <c r="XBB2148" s="308"/>
      <c r="XBC2148" s="308"/>
      <c r="XBD2148" s="308"/>
      <c r="XBE2148" s="308"/>
      <c r="XBF2148" s="308"/>
      <c r="XBG2148" s="308"/>
      <c r="XBH2148" s="308"/>
      <c r="XBI2148" s="308"/>
      <c r="XBJ2148" s="308"/>
      <c r="XBK2148" s="308"/>
      <c r="XBL2148" s="308"/>
      <c r="XBM2148" s="308"/>
      <c r="XBN2148" s="308"/>
      <c r="XBO2148" s="308"/>
      <c r="XBP2148" s="308"/>
      <c r="XBQ2148" s="308"/>
      <c r="XBR2148" s="308"/>
      <c r="XBS2148" s="308"/>
      <c r="XBT2148" s="308"/>
      <c r="XBU2148" s="308"/>
      <c r="XBV2148" s="308"/>
      <c r="XBW2148" s="308"/>
      <c r="XBX2148" s="308"/>
      <c r="XBY2148" s="308"/>
      <c r="XBZ2148" s="308"/>
      <c r="XCA2148" s="308"/>
      <c r="XCB2148" s="308"/>
      <c r="XCC2148" s="308"/>
      <c r="XCD2148" s="308"/>
      <c r="XCE2148" s="308"/>
      <c r="XCF2148" s="308"/>
      <c r="XCG2148" s="308"/>
      <c r="XCH2148" s="308"/>
      <c r="XCI2148" s="308"/>
      <c r="XCJ2148" s="308"/>
      <c r="XCK2148" s="308"/>
      <c r="XCL2148" s="308"/>
      <c r="XCM2148" s="308"/>
      <c r="XCN2148" s="308"/>
      <c r="XCO2148" s="308"/>
      <c r="XCP2148" s="308"/>
      <c r="XCQ2148" s="308"/>
      <c r="XCR2148" s="308"/>
      <c r="XCS2148" s="308"/>
      <c r="XCT2148" s="308"/>
      <c r="XCU2148" s="308"/>
      <c r="XCV2148" s="308"/>
      <c r="XCW2148" s="308"/>
      <c r="XCX2148" s="308"/>
      <c r="XCY2148" s="308"/>
      <c r="XCZ2148" s="308"/>
      <c r="XDA2148" s="308"/>
      <c r="XDB2148" s="308"/>
      <c r="XDC2148" s="308"/>
      <c r="XDD2148" s="308"/>
      <c r="XDE2148" s="308"/>
      <c r="XDF2148" s="308"/>
      <c r="XDG2148" s="308"/>
      <c r="XDH2148" s="308"/>
      <c r="XDI2148" s="308"/>
      <c r="XDJ2148" s="308"/>
      <c r="XDK2148" s="308"/>
      <c r="XDL2148" s="308"/>
      <c r="XDM2148" s="308"/>
      <c r="XDN2148" s="308"/>
      <c r="XDO2148" s="308"/>
      <c r="XDP2148" s="308"/>
      <c r="XDQ2148" s="308"/>
      <c r="XDR2148" s="308"/>
      <c r="XDS2148" s="308"/>
      <c r="XDT2148" s="308"/>
      <c r="XDU2148" s="308"/>
      <c r="XDV2148" s="308"/>
      <c r="XDW2148" s="308"/>
      <c r="XDX2148" s="308"/>
      <c r="XDY2148" s="308"/>
      <c r="XDZ2148" s="308"/>
      <c r="XEA2148" s="308"/>
      <c r="XEB2148" s="308"/>
      <c r="XEC2148" s="308"/>
      <c r="XED2148" s="308"/>
      <c r="XEE2148" s="308"/>
      <c r="XEF2148" s="308"/>
      <c r="XEG2148" s="308"/>
      <c r="XEH2148" s="308"/>
      <c r="XEI2148" s="308"/>
      <c r="XEJ2148" s="308"/>
      <c r="XEK2148" s="308"/>
      <c r="XEL2148" s="308"/>
      <c r="XEM2148" s="308"/>
      <c r="XEN2148" s="308"/>
      <c r="XEO2148" s="308"/>
      <c r="XEP2148" s="308"/>
      <c r="XEQ2148" s="308"/>
      <c r="XER2148" s="308"/>
      <c r="XES2148" s="308"/>
      <c r="XET2148" s="308"/>
      <c r="XEU2148" s="308"/>
      <c r="XEV2148" s="308"/>
      <c r="XEW2148" s="308"/>
      <c r="XEX2148" s="308"/>
      <c r="XEY2148" s="308"/>
      <c r="XEZ2148" s="308"/>
      <c r="XFA2148" s="308"/>
      <c r="XFB2148" s="308"/>
      <c r="XFC2148" s="308"/>
    </row>
    <row r="2149" spans="2:16383" s="202" customFormat="1" x14ac:dyDescent="0.25">
      <c r="B2149" s="308" t="s">
        <v>698</v>
      </c>
      <c r="C2149" s="308" t="s">
        <v>697</v>
      </c>
      <c r="D2149" s="308" t="s">
        <v>182</v>
      </c>
      <c r="E2149" s="308" t="s">
        <v>197</v>
      </c>
      <c r="F2149" s="308">
        <v>0.51500000000000001</v>
      </c>
      <c r="G2149" s="37">
        <v>5.38</v>
      </c>
      <c r="H2149" s="36">
        <f t="shared" si="25"/>
        <v>2.77</v>
      </c>
      <c r="I2149" s="308"/>
      <c r="J2149" s="308"/>
      <c r="K2149" s="308"/>
      <c r="L2149" s="308"/>
      <c r="M2149" s="308"/>
      <c r="N2149" s="308"/>
      <c r="O2149" s="308"/>
      <c r="P2149" s="308"/>
      <c r="Q2149" s="308"/>
      <c r="R2149" s="308"/>
      <c r="S2149" s="308"/>
      <c r="T2149" s="308"/>
      <c r="U2149" s="308"/>
      <c r="V2149" s="308"/>
      <c r="W2149" s="308"/>
      <c r="X2149" s="308"/>
      <c r="Y2149" s="308"/>
      <c r="Z2149" s="308"/>
      <c r="AA2149" s="308"/>
      <c r="AB2149" s="308"/>
      <c r="AC2149" s="308"/>
      <c r="AD2149" s="308"/>
      <c r="AE2149" s="308"/>
      <c r="AF2149" s="308"/>
      <c r="AG2149" s="308"/>
      <c r="AH2149" s="308"/>
      <c r="AI2149" s="308"/>
      <c r="AJ2149" s="308"/>
      <c r="AK2149" s="308"/>
      <c r="AL2149" s="308"/>
      <c r="AM2149" s="308"/>
      <c r="AN2149" s="308"/>
      <c r="AO2149" s="308"/>
      <c r="AP2149" s="308"/>
      <c r="AQ2149" s="308"/>
      <c r="AR2149" s="308"/>
      <c r="AS2149" s="308"/>
      <c r="AT2149" s="308"/>
      <c r="AU2149" s="308"/>
      <c r="AV2149" s="308"/>
      <c r="AW2149" s="308"/>
      <c r="AX2149" s="308"/>
      <c r="AY2149" s="308"/>
      <c r="AZ2149" s="308"/>
      <c r="BA2149" s="308"/>
      <c r="BB2149" s="308"/>
      <c r="BC2149" s="308"/>
      <c r="BD2149" s="308"/>
      <c r="BE2149" s="308"/>
      <c r="BF2149" s="308"/>
      <c r="BG2149" s="308"/>
      <c r="BH2149" s="308"/>
      <c r="BI2149" s="308"/>
      <c r="BJ2149" s="308"/>
      <c r="BK2149" s="308"/>
      <c r="BL2149" s="308"/>
      <c r="BM2149" s="308"/>
      <c r="BN2149" s="308"/>
      <c r="BO2149" s="308"/>
      <c r="BP2149" s="308"/>
      <c r="BQ2149" s="308"/>
      <c r="BR2149" s="308"/>
      <c r="BS2149" s="308"/>
      <c r="BT2149" s="308"/>
      <c r="BU2149" s="308"/>
      <c r="BV2149" s="308"/>
      <c r="BW2149" s="308"/>
      <c r="BX2149" s="308"/>
      <c r="BY2149" s="308"/>
      <c r="BZ2149" s="308"/>
      <c r="CA2149" s="308"/>
      <c r="CB2149" s="308"/>
      <c r="CC2149" s="308"/>
      <c r="CD2149" s="308"/>
      <c r="CE2149" s="308"/>
      <c r="CF2149" s="308"/>
      <c r="CG2149" s="308"/>
      <c r="CH2149" s="308"/>
      <c r="CI2149" s="308"/>
      <c r="CJ2149" s="308"/>
      <c r="CK2149" s="308"/>
      <c r="CL2149" s="308"/>
      <c r="CM2149" s="308"/>
      <c r="CN2149" s="308"/>
      <c r="CO2149" s="308"/>
      <c r="CP2149" s="308"/>
      <c r="CQ2149" s="308"/>
      <c r="CR2149" s="308"/>
      <c r="CS2149" s="308"/>
      <c r="CT2149" s="308"/>
      <c r="CU2149" s="308"/>
      <c r="CV2149" s="308"/>
      <c r="CW2149" s="308"/>
      <c r="CX2149" s="308"/>
      <c r="CY2149" s="308"/>
      <c r="CZ2149" s="308"/>
      <c r="DA2149" s="308"/>
      <c r="DB2149" s="308"/>
      <c r="DC2149" s="308"/>
      <c r="DD2149" s="308"/>
      <c r="DE2149" s="308"/>
      <c r="DF2149" s="308"/>
      <c r="DG2149" s="308"/>
      <c r="DH2149" s="308"/>
      <c r="DI2149" s="308"/>
      <c r="DJ2149" s="308"/>
      <c r="DK2149" s="308"/>
      <c r="DL2149" s="308"/>
      <c r="DM2149" s="308"/>
      <c r="DN2149" s="308"/>
      <c r="DO2149" s="308"/>
      <c r="DP2149" s="308"/>
      <c r="DQ2149" s="308"/>
      <c r="DR2149" s="308"/>
      <c r="DS2149" s="308"/>
      <c r="DT2149" s="308"/>
      <c r="DU2149" s="308"/>
      <c r="DV2149" s="308"/>
      <c r="DW2149" s="308"/>
      <c r="DX2149" s="308"/>
      <c r="DY2149" s="308"/>
      <c r="DZ2149" s="308"/>
      <c r="EA2149" s="308"/>
      <c r="EB2149" s="308"/>
      <c r="EC2149" s="308"/>
      <c r="ED2149" s="308"/>
      <c r="EE2149" s="308"/>
      <c r="EF2149" s="308"/>
      <c r="EG2149" s="308"/>
      <c r="EH2149" s="308"/>
      <c r="EI2149" s="308"/>
      <c r="EJ2149" s="308"/>
      <c r="EK2149" s="308"/>
      <c r="EL2149" s="308"/>
      <c r="EM2149" s="308"/>
      <c r="EN2149" s="308"/>
      <c r="EO2149" s="308"/>
      <c r="EP2149" s="308"/>
      <c r="EQ2149" s="308"/>
      <c r="ER2149" s="308"/>
      <c r="ES2149" s="308"/>
      <c r="ET2149" s="308"/>
      <c r="EU2149" s="308"/>
      <c r="EV2149" s="308"/>
      <c r="EW2149" s="308"/>
      <c r="EX2149" s="308"/>
      <c r="EY2149" s="308"/>
      <c r="EZ2149" s="308"/>
      <c r="FA2149" s="308"/>
      <c r="FB2149" s="308"/>
      <c r="FC2149" s="308"/>
      <c r="FD2149" s="308"/>
      <c r="FE2149" s="308"/>
      <c r="FF2149" s="308"/>
      <c r="FG2149" s="308"/>
      <c r="FH2149" s="308"/>
      <c r="FI2149" s="308"/>
      <c r="FJ2149" s="308"/>
      <c r="FK2149" s="308"/>
      <c r="FL2149" s="308"/>
      <c r="FM2149" s="308"/>
      <c r="FN2149" s="308"/>
      <c r="FO2149" s="308"/>
      <c r="FP2149" s="308"/>
      <c r="FQ2149" s="308"/>
      <c r="FR2149" s="308"/>
      <c r="FS2149" s="308"/>
      <c r="FT2149" s="308"/>
      <c r="FU2149" s="308"/>
      <c r="FV2149" s="308"/>
      <c r="FW2149" s="308"/>
      <c r="FX2149" s="308"/>
      <c r="FY2149" s="308"/>
      <c r="FZ2149" s="308"/>
      <c r="GA2149" s="308"/>
      <c r="GB2149" s="308"/>
      <c r="GC2149" s="308"/>
      <c r="GD2149" s="308"/>
      <c r="GE2149" s="308"/>
      <c r="GF2149" s="308"/>
      <c r="GG2149" s="308"/>
      <c r="GH2149" s="308"/>
      <c r="GI2149" s="308"/>
      <c r="GJ2149" s="308"/>
      <c r="GK2149" s="308"/>
      <c r="GL2149" s="308"/>
      <c r="GM2149" s="308"/>
      <c r="GN2149" s="308"/>
      <c r="GO2149" s="308"/>
      <c r="GP2149" s="308"/>
      <c r="GQ2149" s="308"/>
      <c r="GR2149" s="308"/>
      <c r="GS2149" s="308"/>
      <c r="GT2149" s="308"/>
      <c r="GU2149" s="308"/>
      <c r="GV2149" s="308"/>
      <c r="GW2149" s="308"/>
      <c r="GX2149" s="308"/>
      <c r="GY2149" s="308"/>
      <c r="GZ2149" s="308"/>
      <c r="HA2149" s="308"/>
      <c r="HB2149" s="308"/>
      <c r="HC2149" s="308"/>
      <c r="HD2149" s="308"/>
      <c r="HE2149" s="308"/>
      <c r="HF2149" s="308"/>
      <c r="HG2149" s="308"/>
      <c r="HH2149" s="308"/>
      <c r="HI2149" s="308"/>
      <c r="HJ2149" s="308"/>
      <c r="HK2149" s="308"/>
      <c r="HL2149" s="308"/>
      <c r="HM2149" s="308"/>
      <c r="HN2149" s="308"/>
      <c r="HO2149" s="308"/>
      <c r="HP2149" s="308"/>
      <c r="HQ2149" s="308"/>
      <c r="HR2149" s="308"/>
      <c r="HS2149" s="308"/>
      <c r="HT2149" s="308"/>
      <c r="HU2149" s="308"/>
      <c r="HV2149" s="308"/>
      <c r="HW2149" s="308"/>
      <c r="HX2149" s="308"/>
      <c r="HY2149" s="308"/>
      <c r="HZ2149" s="308"/>
      <c r="IA2149" s="308"/>
      <c r="IB2149" s="308"/>
      <c r="IC2149" s="308"/>
      <c r="ID2149" s="308"/>
      <c r="IE2149" s="308"/>
      <c r="IF2149" s="308"/>
      <c r="IG2149" s="308"/>
      <c r="IH2149" s="308"/>
      <c r="II2149" s="308"/>
      <c r="IJ2149" s="308"/>
      <c r="IK2149" s="308"/>
      <c r="IL2149" s="308"/>
      <c r="IM2149" s="308"/>
      <c r="IN2149" s="308"/>
      <c r="IO2149" s="308"/>
      <c r="IP2149" s="308"/>
      <c r="IQ2149" s="308"/>
      <c r="IR2149" s="308"/>
      <c r="IS2149" s="308"/>
      <c r="IT2149" s="308"/>
      <c r="IU2149" s="308"/>
      <c r="IV2149" s="308"/>
      <c r="IW2149" s="308"/>
      <c r="IX2149" s="308"/>
      <c r="IY2149" s="308"/>
      <c r="IZ2149" s="308"/>
      <c r="JA2149" s="308"/>
      <c r="JB2149" s="308"/>
      <c r="JC2149" s="308"/>
      <c r="JD2149" s="308"/>
      <c r="JE2149" s="308"/>
      <c r="JF2149" s="308"/>
      <c r="JG2149" s="308"/>
      <c r="JH2149" s="308"/>
      <c r="JI2149" s="308"/>
      <c r="JJ2149" s="308"/>
      <c r="JK2149" s="308"/>
      <c r="JL2149" s="308"/>
      <c r="JM2149" s="308"/>
      <c r="JN2149" s="308"/>
      <c r="JO2149" s="308"/>
      <c r="JP2149" s="308"/>
      <c r="JQ2149" s="308"/>
      <c r="JR2149" s="308"/>
      <c r="JS2149" s="308"/>
      <c r="JT2149" s="308"/>
      <c r="JU2149" s="308"/>
      <c r="JV2149" s="308"/>
      <c r="JW2149" s="308"/>
      <c r="JX2149" s="308"/>
      <c r="JY2149" s="308"/>
      <c r="JZ2149" s="308"/>
      <c r="KA2149" s="308"/>
      <c r="KB2149" s="308"/>
      <c r="KC2149" s="308"/>
      <c r="KD2149" s="308"/>
      <c r="KE2149" s="308"/>
      <c r="KF2149" s="308"/>
      <c r="KG2149" s="308"/>
      <c r="KH2149" s="308"/>
      <c r="KI2149" s="308"/>
      <c r="KJ2149" s="308"/>
      <c r="KK2149" s="308"/>
      <c r="KL2149" s="308"/>
      <c r="KM2149" s="308"/>
      <c r="KN2149" s="308"/>
      <c r="KO2149" s="308"/>
      <c r="KP2149" s="308"/>
      <c r="KQ2149" s="308"/>
      <c r="KR2149" s="308"/>
      <c r="KS2149" s="308"/>
      <c r="KT2149" s="308"/>
      <c r="KU2149" s="308"/>
      <c r="KV2149" s="308"/>
      <c r="KW2149" s="308"/>
      <c r="KX2149" s="308"/>
      <c r="KY2149" s="308"/>
      <c r="KZ2149" s="308"/>
      <c r="LA2149" s="308"/>
      <c r="LB2149" s="308"/>
      <c r="LC2149" s="308"/>
      <c r="LD2149" s="308"/>
      <c r="LE2149" s="308"/>
      <c r="LF2149" s="308"/>
      <c r="LG2149" s="308"/>
      <c r="LH2149" s="308"/>
      <c r="LI2149" s="308"/>
      <c r="LJ2149" s="308"/>
      <c r="LK2149" s="308"/>
      <c r="LL2149" s="308"/>
      <c r="LM2149" s="308"/>
      <c r="LN2149" s="308"/>
      <c r="LO2149" s="308"/>
      <c r="LP2149" s="308"/>
      <c r="LQ2149" s="308"/>
      <c r="LR2149" s="308"/>
      <c r="LS2149" s="308"/>
      <c r="LT2149" s="308"/>
      <c r="LU2149" s="308"/>
      <c r="LV2149" s="308"/>
      <c r="LW2149" s="308"/>
      <c r="LX2149" s="308"/>
      <c r="LY2149" s="308"/>
      <c r="LZ2149" s="308"/>
      <c r="MA2149" s="308"/>
      <c r="MB2149" s="308"/>
      <c r="MC2149" s="308"/>
      <c r="MD2149" s="308"/>
      <c r="ME2149" s="308"/>
      <c r="MF2149" s="308"/>
      <c r="MG2149" s="308"/>
      <c r="MH2149" s="308"/>
      <c r="MI2149" s="308"/>
      <c r="MJ2149" s="308"/>
      <c r="MK2149" s="308"/>
      <c r="ML2149" s="308"/>
      <c r="MM2149" s="308"/>
      <c r="MN2149" s="308"/>
      <c r="MO2149" s="308"/>
      <c r="MP2149" s="308"/>
      <c r="MQ2149" s="308"/>
      <c r="MR2149" s="308"/>
      <c r="MS2149" s="308"/>
      <c r="MT2149" s="308"/>
      <c r="MU2149" s="308"/>
      <c r="MV2149" s="308"/>
      <c r="MW2149" s="308"/>
      <c r="MX2149" s="308"/>
      <c r="MY2149" s="308"/>
      <c r="MZ2149" s="308"/>
      <c r="NA2149" s="308"/>
      <c r="NB2149" s="308"/>
      <c r="NC2149" s="308"/>
      <c r="ND2149" s="308"/>
      <c r="NE2149" s="308"/>
      <c r="NF2149" s="308"/>
      <c r="NG2149" s="308"/>
      <c r="NH2149" s="308"/>
      <c r="NI2149" s="308"/>
      <c r="NJ2149" s="308"/>
      <c r="NK2149" s="308"/>
      <c r="NL2149" s="308"/>
      <c r="NM2149" s="308"/>
      <c r="NN2149" s="308"/>
      <c r="NO2149" s="308"/>
      <c r="NP2149" s="308"/>
      <c r="NQ2149" s="308"/>
      <c r="NR2149" s="308"/>
      <c r="NS2149" s="308"/>
      <c r="NT2149" s="308"/>
      <c r="NU2149" s="308"/>
      <c r="NV2149" s="308"/>
      <c r="NW2149" s="308"/>
      <c r="NX2149" s="308"/>
      <c r="NY2149" s="308"/>
      <c r="NZ2149" s="308"/>
      <c r="OA2149" s="308"/>
      <c r="OB2149" s="308"/>
      <c r="OC2149" s="308"/>
      <c r="OD2149" s="308"/>
      <c r="OE2149" s="308"/>
      <c r="OF2149" s="308"/>
      <c r="OG2149" s="308"/>
      <c r="OH2149" s="308"/>
      <c r="OI2149" s="308"/>
      <c r="OJ2149" s="308"/>
      <c r="OK2149" s="308"/>
      <c r="OL2149" s="308"/>
      <c r="OM2149" s="308"/>
      <c r="ON2149" s="308"/>
      <c r="OO2149" s="308"/>
      <c r="OP2149" s="308"/>
      <c r="OQ2149" s="308"/>
      <c r="OR2149" s="308"/>
      <c r="OS2149" s="308"/>
      <c r="OT2149" s="308"/>
      <c r="OU2149" s="308"/>
      <c r="OV2149" s="308"/>
      <c r="OW2149" s="308"/>
      <c r="OX2149" s="308"/>
      <c r="OY2149" s="308"/>
      <c r="OZ2149" s="308"/>
      <c r="PA2149" s="308"/>
      <c r="PB2149" s="308"/>
      <c r="PC2149" s="308"/>
      <c r="PD2149" s="308"/>
      <c r="PE2149" s="308"/>
      <c r="PF2149" s="308"/>
      <c r="PG2149" s="308"/>
      <c r="PH2149" s="308"/>
      <c r="PI2149" s="308"/>
      <c r="PJ2149" s="308"/>
      <c r="PK2149" s="308"/>
      <c r="PL2149" s="308"/>
      <c r="PM2149" s="308"/>
      <c r="PN2149" s="308"/>
      <c r="PO2149" s="308"/>
      <c r="PP2149" s="308"/>
      <c r="PQ2149" s="308"/>
      <c r="PR2149" s="308"/>
      <c r="PS2149" s="308"/>
      <c r="PT2149" s="308"/>
      <c r="PU2149" s="308"/>
      <c r="PV2149" s="308"/>
      <c r="PW2149" s="308"/>
      <c r="PX2149" s="308"/>
      <c r="PY2149" s="308"/>
      <c r="PZ2149" s="308"/>
      <c r="QA2149" s="308"/>
      <c r="QB2149" s="308"/>
      <c r="QC2149" s="308"/>
      <c r="QD2149" s="308"/>
      <c r="QE2149" s="308"/>
      <c r="QF2149" s="308"/>
      <c r="QG2149" s="308"/>
      <c r="QH2149" s="308"/>
      <c r="QI2149" s="308"/>
      <c r="QJ2149" s="308"/>
      <c r="QK2149" s="308"/>
      <c r="QL2149" s="308"/>
      <c r="QM2149" s="308"/>
      <c r="QN2149" s="308"/>
      <c r="QO2149" s="308"/>
      <c r="QP2149" s="308"/>
      <c r="QQ2149" s="308"/>
      <c r="QR2149" s="308"/>
      <c r="QS2149" s="308"/>
      <c r="QT2149" s="308"/>
      <c r="QU2149" s="308"/>
      <c r="QV2149" s="308"/>
      <c r="QW2149" s="308"/>
      <c r="QX2149" s="308"/>
      <c r="QY2149" s="308"/>
      <c r="QZ2149" s="308"/>
      <c r="RA2149" s="308"/>
      <c r="RB2149" s="308"/>
      <c r="RC2149" s="308"/>
      <c r="RD2149" s="308"/>
      <c r="RE2149" s="308"/>
      <c r="RF2149" s="308"/>
      <c r="RG2149" s="308"/>
      <c r="RH2149" s="308"/>
      <c r="RI2149" s="308"/>
      <c r="RJ2149" s="308"/>
      <c r="RK2149" s="308"/>
      <c r="RL2149" s="308"/>
      <c r="RM2149" s="308"/>
      <c r="RN2149" s="308"/>
      <c r="RO2149" s="308"/>
      <c r="RP2149" s="308"/>
      <c r="RQ2149" s="308"/>
      <c r="RR2149" s="308"/>
      <c r="RS2149" s="308"/>
      <c r="RT2149" s="308"/>
      <c r="RU2149" s="308"/>
      <c r="RV2149" s="308"/>
      <c r="RW2149" s="308"/>
      <c r="RX2149" s="308"/>
      <c r="RY2149" s="308"/>
      <c r="RZ2149" s="308"/>
      <c r="SA2149" s="308"/>
      <c r="SB2149" s="308"/>
      <c r="SC2149" s="308"/>
      <c r="SD2149" s="308"/>
      <c r="SE2149" s="308"/>
      <c r="SF2149" s="308"/>
      <c r="SG2149" s="308"/>
      <c r="SH2149" s="308"/>
      <c r="SI2149" s="308"/>
      <c r="SJ2149" s="308"/>
      <c r="SK2149" s="308"/>
      <c r="SL2149" s="308"/>
      <c r="SM2149" s="308"/>
      <c r="SN2149" s="308"/>
      <c r="SO2149" s="308"/>
      <c r="SP2149" s="308"/>
      <c r="SQ2149" s="308"/>
      <c r="SR2149" s="308"/>
      <c r="SS2149" s="308"/>
      <c r="ST2149" s="308"/>
      <c r="SU2149" s="308"/>
      <c r="SV2149" s="308"/>
      <c r="SW2149" s="308"/>
      <c r="SX2149" s="308"/>
      <c r="SY2149" s="308"/>
      <c r="SZ2149" s="308"/>
      <c r="TA2149" s="308"/>
      <c r="TB2149" s="308"/>
      <c r="TC2149" s="308"/>
      <c r="TD2149" s="308"/>
      <c r="TE2149" s="308"/>
      <c r="TF2149" s="308"/>
      <c r="TG2149" s="308"/>
      <c r="TH2149" s="308"/>
      <c r="TI2149" s="308"/>
      <c r="TJ2149" s="308"/>
      <c r="TK2149" s="308"/>
      <c r="TL2149" s="308"/>
      <c r="TM2149" s="308"/>
      <c r="TN2149" s="308"/>
      <c r="TO2149" s="308"/>
      <c r="TP2149" s="308"/>
      <c r="TQ2149" s="308"/>
      <c r="TR2149" s="308"/>
      <c r="TS2149" s="308"/>
      <c r="TT2149" s="308"/>
      <c r="TU2149" s="308"/>
      <c r="TV2149" s="308"/>
      <c r="TW2149" s="308"/>
      <c r="TX2149" s="308"/>
      <c r="TY2149" s="308"/>
      <c r="TZ2149" s="308"/>
      <c r="UA2149" s="308"/>
      <c r="UB2149" s="308"/>
      <c r="UC2149" s="308"/>
      <c r="UD2149" s="308"/>
      <c r="UE2149" s="308"/>
      <c r="UF2149" s="308"/>
      <c r="UG2149" s="308"/>
      <c r="UH2149" s="308"/>
      <c r="UI2149" s="308"/>
      <c r="UJ2149" s="308"/>
      <c r="UK2149" s="308"/>
      <c r="UL2149" s="308"/>
      <c r="UM2149" s="308"/>
      <c r="UN2149" s="308"/>
      <c r="UO2149" s="308"/>
      <c r="UP2149" s="308"/>
      <c r="UQ2149" s="308"/>
      <c r="UR2149" s="308"/>
      <c r="US2149" s="308"/>
      <c r="UT2149" s="308"/>
      <c r="UU2149" s="308"/>
      <c r="UV2149" s="308"/>
      <c r="UW2149" s="308"/>
      <c r="UX2149" s="308"/>
      <c r="UY2149" s="308"/>
      <c r="UZ2149" s="308"/>
      <c r="VA2149" s="308"/>
      <c r="VB2149" s="308"/>
      <c r="VC2149" s="308"/>
      <c r="VD2149" s="308"/>
      <c r="VE2149" s="308"/>
      <c r="VF2149" s="308"/>
      <c r="VG2149" s="308"/>
      <c r="VH2149" s="308"/>
      <c r="VI2149" s="308"/>
      <c r="VJ2149" s="308"/>
      <c r="VK2149" s="308"/>
      <c r="VL2149" s="308"/>
      <c r="VM2149" s="308"/>
      <c r="VN2149" s="308"/>
      <c r="VO2149" s="308"/>
      <c r="VP2149" s="308"/>
      <c r="VQ2149" s="308"/>
      <c r="VR2149" s="308"/>
      <c r="VS2149" s="308"/>
      <c r="VT2149" s="308"/>
      <c r="VU2149" s="308"/>
      <c r="VV2149" s="308"/>
      <c r="VW2149" s="308"/>
      <c r="VX2149" s="308"/>
      <c r="VY2149" s="308"/>
      <c r="VZ2149" s="308"/>
      <c r="WA2149" s="308"/>
      <c r="WB2149" s="308"/>
      <c r="WC2149" s="308"/>
      <c r="WD2149" s="308"/>
      <c r="WE2149" s="308"/>
      <c r="WF2149" s="308"/>
      <c r="WG2149" s="308"/>
      <c r="WH2149" s="308"/>
      <c r="WI2149" s="308"/>
      <c r="WJ2149" s="308"/>
      <c r="WK2149" s="308"/>
      <c r="WL2149" s="308"/>
      <c r="WM2149" s="308"/>
      <c r="WN2149" s="308"/>
      <c r="WO2149" s="308"/>
      <c r="WP2149" s="308"/>
      <c r="WQ2149" s="308"/>
      <c r="WR2149" s="308"/>
      <c r="WS2149" s="308"/>
      <c r="WT2149" s="308"/>
      <c r="WU2149" s="308"/>
      <c r="WV2149" s="308"/>
      <c r="WW2149" s="308"/>
      <c r="WX2149" s="308"/>
      <c r="WY2149" s="308"/>
      <c r="WZ2149" s="308"/>
      <c r="XA2149" s="308"/>
      <c r="XB2149" s="308"/>
      <c r="XC2149" s="308"/>
      <c r="XD2149" s="308"/>
      <c r="XE2149" s="308"/>
      <c r="XF2149" s="308"/>
      <c r="XG2149" s="308"/>
      <c r="XH2149" s="308"/>
      <c r="XI2149" s="308"/>
      <c r="XJ2149" s="308"/>
      <c r="XK2149" s="308"/>
      <c r="XL2149" s="308"/>
      <c r="XM2149" s="308"/>
      <c r="XN2149" s="308"/>
      <c r="XO2149" s="308"/>
      <c r="XP2149" s="308"/>
      <c r="XQ2149" s="308"/>
      <c r="XR2149" s="308"/>
      <c r="XS2149" s="308"/>
      <c r="XT2149" s="308"/>
      <c r="XU2149" s="308"/>
      <c r="XV2149" s="308"/>
      <c r="XW2149" s="308"/>
      <c r="XX2149" s="308"/>
      <c r="XY2149" s="308"/>
      <c r="XZ2149" s="308"/>
      <c r="YA2149" s="308"/>
      <c r="YB2149" s="308"/>
      <c r="YC2149" s="308"/>
      <c r="YD2149" s="308"/>
      <c r="YE2149" s="308"/>
      <c r="YF2149" s="308"/>
      <c r="YG2149" s="308"/>
      <c r="YH2149" s="308"/>
      <c r="YI2149" s="308"/>
      <c r="YJ2149" s="308"/>
      <c r="YK2149" s="308"/>
      <c r="YL2149" s="308"/>
      <c r="YM2149" s="308"/>
      <c r="YN2149" s="308"/>
      <c r="YO2149" s="308"/>
      <c r="YP2149" s="308"/>
      <c r="YQ2149" s="308"/>
      <c r="YR2149" s="308"/>
      <c r="YS2149" s="308"/>
      <c r="YT2149" s="308"/>
      <c r="YU2149" s="308"/>
      <c r="YV2149" s="308"/>
      <c r="YW2149" s="308"/>
      <c r="YX2149" s="308"/>
      <c r="YY2149" s="308"/>
      <c r="YZ2149" s="308"/>
      <c r="ZA2149" s="308"/>
      <c r="ZB2149" s="308"/>
      <c r="ZC2149" s="308"/>
      <c r="ZD2149" s="308"/>
      <c r="ZE2149" s="308"/>
      <c r="ZF2149" s="308"/>
      <c r="ZG2149" s="308"/>
      <c r="ZH2149" s="308"/>
      <c r="ZI2149" s="308"/>
      <c r="ZJ2149" s="308"/>
      <c r="ZK2149" s="308"/>
      <c r="ZL2149" s="308"/>
      <c r="ZM2149" s="308"/>
      <c r="ZN2149" s="308"/>
      <c r="ZO2149" s="308"/>
      <c r="ZP2149" s="308"/>
      <c r="ZQ2149" s="308"/>
      <c r="ZR2149" s="308"/>
      <c r="ZS2149" s="308"/>
      <c r="ZT2149" s="308"/>
      <c r="ZU2149" s="308"/>
      <c r="ZV2149" s="308"/>
      <c r="ZW2149" s="308"/>
      <c r="ZX2149" s="308"/>
      <c r="ZY2149" s="308"/>
      <c r="ZZ2149" s="308"/>
      <c r="AAA2149" s="308"/>
      <c r="AAB2149" s="308"/>
      <c r="AAC2149" s="308"/>
      <c r="AAD2149" s="308"/>
      <c r="AAE2149" s="308"/>
      <c r="AAF2149" s="308"/>
      <c r="AAG2149" s="308"/>
      <c r="AAH2149" s="308"/>
      <c r="AAI2149" s="308"/>
      <c r="AAJ2149" s="308"/>
      <c r="AAK2149" s="308"/>
      <c r="AAL2149" s="308"/>
      <c r="AAM2149" s="308"/>
      <c r="AAN2149" s="308"/>
      <c r="AAO2149" s="308"/>
      <c r="AAP2149" s="308"/>
      <c r="AAQ2149" s="308"/>
      <c r="AAR2149" s="308"/>
      <c r="AAS2149" s="308"/>
      <c r="AAT2149" s="308"/>
      <c r="AAU2149" s="308"/>
      <c r="AAV2149" s="308"/>
      <c r="AAW2149" s="308"/>
      <c r="AAX2149" s="308"/>
      <c r="AAY2149" s="308"/>
      <c r="AAZ2149" s="308"/>
      <c r="ABA2149" s="308"/>
      <c r="ABB2149" s="308"/>
      <c r="ABC2149" s="308"/>
      <c r="ABD2149" s="308"/>
      <c r="ABE2149" s="308"/>
      <c r="ABF2149" s="308"/>
      <c r="ABG2149" s="308"/>
      <c r="ABH2149" s="308"/>
      <c r="ABI2149" s="308"/>
      <c r="ABJ2149" s="308"/>
      <c r="ABK2149" s="308"/>
      <c r="ABL2149" s="308"/>
      <c r="ABM2149" s="308"/>
      <c r="ABN2149" s="308"/>
      <c r="ABO2149" s="308"/>
      <c r="ABP2149" s="308"/>
      <c r="ABQ2149" s="308"/>
      <c r="ABR2149" s="308"/>
      <c r="ABS2149" s="308"/>
      <c r="ABT2149" s="308"/>
      <c r="ABU2149" s="308"/>
      <c r="ABV2149" s="308"/>
      <c r="ABW2149" s="308"/>
      <c r="ABX2149" s="308"/>
      <c r="ABY2149" s="308"/>
      <c r="ABZ2149" s="308"/>
      <c r="ACA2149" s="308"/>
      <c r="ACB2149" s="308"/>
      <c r="ACC2149" s="308"/>
      <c r="ACD2149" s="308"/>
      <c r="ACE2149" s="308"/>
      <c r="ACF2149" s="308"/>
      <c r="ACG2149" s="308"/>
      <c r="ACH2149" s="308"/>
      <c r="ACI2149" s="308"/>
      <c r="ACJ2149" s="308"/>
      <c r="ACK2149" s="308"/>
      <c r="ACL2149" s="308"/>
      <c r="ACM2149" s="308"/>
      <c r="ACN2149" s="308"/>
      <c r="ACO2149" s="308"/>
      <c r="ACP2149" s="308"/>
      <c r="ACQ2149" s="308"/>
      <c r="ACR2149" s="308"/>
      <c r="ACS2149" s="308"/>
      <c r="ACT2149" s="308"/>
      <c r="ACU2149" s="308"/>
      <c r="ACV2149" s="308"/>
      <c r="ACW2149" s="308"/>
      <c r="ACX2149" s="308"/>
      <c r="ACY2149" s="308"/>
      <c r="ACZ2149" s="308"/>
      <c r="ADA2149" s="308"/>
      <c r="ADB2149" s="308"/>
      <c r="ADC2149" s="308"/>
      <c r="ADD2149" s="308"/>
      <c r="ADE2149" s="308"/>
      <c r="ADF2149" s="308"/>
      <c r="ADG2149" s="308"/>
      <c r="ADH2149" s="308"/>
      <c r="ADI2149" s="308"/>
      <c r="ADJ2149" s="308"/>
      <c r="ADK2149" s="308"/>
      <c r="ADL2149" s="308"/>
      <c r="ADM2149" s="308"/>
      <c r="ADN2149" s="308"/>
      <c r="ADO2149" s="308"/>
      <c r="ADP2149" s="308"/>
      <c r="ADQ2149" s="308"/>
      <c r="ADR2149" s="308"/>
      <c r="ADS2149" s="308"/>
      <c r="ADT2149" s="308"/>
      <c r="ADU2149" s="308"/>
      <c r="ADV2149" s="308"/>
      <c r="ADW2149" s="308"/>
      <c r="ADX2149" s="308"/>
      <c r="ADY2149" s="308"/>
      <c r="ADZ2149" s="308"/>
      <c r="AEA2149" s="308"/>
      <c r="AEB2149" s="308"/>
      <c r="AEC2149" s="308"/>
      <c r="AED2149" s="308"/>
      <c r="AEE2149" s="308"/>
      <c r="AEF2149" s="308"/>
      <c r="AEG2149" s="308"/>
      <c r="AEH2149" s="308"/>
      <c r="AEI2149" s="308"/>
      <c r="AEJ2149" s="308"/>
      <c r="AEK2149" s="308"/>
      <c r="AEL2149" s="308"/>
      <c r="AEM2149" s="308"/>
      <c r="AEN2149" s="308"/>
      <c r="AEO2149" s="308"/>
      <c r="AEP2149" s="308"/>
      <c r="AEQ2149" s="308"/>
      <c r="AER2149" s="308"/>
      <c r="AES2149" s="308"/>
      <c r="AET2149" s="308"/>
      <c r="AEU2149" s="308"/>
      <c r="AEV2149" s="308"/>
      <c r="AEW2149" s="308"/>
      <c r="AEX2149" s="308"/>
      <c r="AEY2149" s="308"/>
      <c r="AEZ2149" s="308"/>
      <c r="AFA2149" s="308"/>
      <c r="AFB2149" s="308"/>
      <c r="AFC2149" s="308"/>
      <c r="AFD2149" s="308"/>
      <c r="AFE2149" s="308"/>
      <c r="AFF2149" s="308"/>
      <c r="AFG2149" s="308"/>
      <c r="AFH2149" s="308"/>
      <c r="AFI2149" s="308"/>
      <c r="AFJ2149" s="308"/>
      <c r="AFK2149" s="308"/>
      <c r="AFL2149" s="308"/>
      <c r="AFM2149" s="308"/>
      <c r="AFN2149" s="308"/>
      <c r="AFO2149" s="308"/>
      <c r="AFP2149" s="308"/>
      <c r="AFQ2149" s="308"/>
      <c r="AFR2149" s="308"/>
      <c r="AFS2149" s="308"/>
      <c r="AFT2149" s="308"/>
      <c r="AFU2149" s="308"/>
      <c r="AFV2149" s="308"/>
      <c r="AFW2149" s="308"/>
      <c r="AFX2149" s="308"/>
      <c r="AFY2149" s="308"/>
      <c r="AFZ2149" s="308"/>
      <c r="AGA2149" s="308"/>
      <c r="AGB2149" s="308"/>
      <c r="AGC2149" s="308"/>
      <c r="AGD2149" s="308"/>
      <c r="AGE2149" s="308"/>
      <c r="AGF2149" s="308"/>
      <c r="AGG2149" s="308"/>
      <c r="AGH2149" s="308"/>
      <c r="AGI2149" s="308"/>
      <c r="AGJ2149" s="308"/>
      <c r="AGK2149" s="308"/>
      <c r="AGL2149" s="308"/>
      <c r="AGM2149" s="308"/>
      <c r="AGN2149" s="308"/>
      <c r="AGO2149" s="308"/>
      <c r="AGP2149" s="308"/>
      <c r="AGQ2149" s="308"/>
      <c r="AGR2149" s="308"/>
      <c r="AGS2149" s="308"/>
      <c r="AGT2149" s="308"/>
      <c r="AGU2149" s="308"/>
      <c r="AGV2149" s="308"/>
      <c r="AGW2149" s="308"/>
      <c r="AGX2149" s="308"/>
      <c r="AGY2149" s="308"/>
      <c r="AGZ2149" s="308"/>
      <c r="AHA2149" s="308"/>
      <c r="AHB2149" s="308"/>
      <c r="AHC2149" s="308"/>
      <c r="AHD2149" s="308"/>
      <c r="AHE2149" s="308"/>
      <c r="AHF2149" s="308"/>
      <c r="AHG2149" s="308"/>
      <c r="AHH2149" s="308"/>
      <c r="AHI2149" s="308"/>
      <c r="AHJ2149" s="308"/>
      <c r="AHK2149" s="308"/>
      <c r="AHL2149" s="308"/>
      <c r="AHM2149" s="308"/>
      <c r="AHN2149" s="308"/>
      <c r="AHO2149" s="308"/>
      <c r="AHP2149" s="308"/>
      <c r="AHQ2149" s="308"/>
      <c r="AHR2149" s="308"/>
      <c r="AHS2149" s="308"/>
      <c r="AHT2149" s="308"/>
      <c r="AHU2149" s="308"/>
      <c r="AHV2149" s="308"/>
      <c r="AHW2149" s="308"/>
      <c r="AHX2149" s="308"/>
      <c r="AHY2149" s="308"/>
      <c r="AHZ2149" s="308"/>
      <c r="AIA2149" s="308"/>
      <c r="AIB2149" s="308"/>
      <c r="AIC2149" s="308"/>
      <c r="AID2149" s="308"/>
      <c r="AIE2149" s="308"/>
      <c r="AIF2149" s="308"/>
      <c r="AIG2149" s="308"/>
      <c r="AIH2149" s="308"/>
      <c r="AII2149" s="308"/>
      <c r="AIJ2149" s="308"/>
      <c r="AIK2149" s="308"/>
      <c r="AIL2149" s="308"/>
      <c r="AIM2149" s="308"/>
      <c r="AIN2149" s="308"/>
      <c r="AIO2149" s="308"/>
      <c r="AIP2149" s="308"/>
      <c r="AIQ2149" s="308"/>
      <c r="AIR2149" s="308"/>
      <c r="AIS2149" s="308"/>
      <c r="AIT2149" s="308"/>
      <c r="AIU2149" s="308"/>
      <c r="AIV2149" s="308"/>
      <c r="AIW2149" s="308"/>
      <c r="AIX2149" s="308"/>
      <c r="AIY2149" s="308"/>
      <c r="AIZ2149" s="308"/>
      <c r="AJA2149" s="308"/>
      <c r="AJB2149" s="308"/>
      <c r="AJC2149" s="308"/>
      <c r="AJD2149" s="308"/>
      <c r="AJE2149" s="308"/>
      <c r="AJF2149" s="308"/>
      <c r="AJG2149" s="308"/>
      <c r="AJH2149" s="308"/>
      <c r="AJI2149" s="308"/>
      <c r="AJJ2149" s="308"/>
      <c r="AJK2149" s="308"/>
      <c r="AJL2149" s="308"/>
      <c r="AJM2149" s="308"/>
      <c r="AJN2149" s="308"/>
      <c r="AJO2149" s="308"/>
      <c r="AJP2149" s="308"/>
      <c r="AJQ2149" s="308"/>
      <c r="AJR2149" s="308"/>
      <c r="AJS2149" s="308"/>
      <c r="AJT2149" s="308"/>
      <c r="AJU2149" s="308"/>
      <c r="AJV2149" s="308"/>
      <c r="AJW2149" s="308"/>
      <c r="AJX2149" s="308"/>
      <c r="AJY2149" s="308"/>
      <c r="AJZ2149" s="308"/>
      <c r="AKA2149" s="308"/>
      <c r="AKB2149" s="308"/>
      <c r="AKC2149" s="308"/>
      <c r="AKD2149" s="308"/>
      <c r="AKE2149" s="308"/>
      <c r="AKF2149" s="308"/>
      <c r="AKG2149" s="308"/>
      <c r="AKH2149" s="308"/>
      <c r="AKI2149" s="308"/>
      <c r="AKJ2149" s="308"/>
      <c r="AKK2149" s="308"/>
      <c r="AKL2149" s="308"/>
      <c r="AKM2149" s="308"/>
      <c r="AKN2149" s="308"/>
      <c r="AKO2149" s="308"/>
      <c r="AKP2149" s="308"/>
      <c r="AKQ2149" s="308"/>
      <c r="AKR2149" s="308"/>
      <c r="AKS2149" s="308"/>
      <c r="AKT2149" s="308"/>
      <c r="AKU2149" s="308"/>
      <c r="AKV2149" s="308"/>
      <c r="AKW2149" s="308"/>
      <c r="AKX2149" s="308"/>
      <c r="AKY2149" s="308"/>
      <c r="AKZ2149" s="308"/>
      <c r="ALA2149" s="308"/>
      <c r="ALB2149" s="308"/>
      <c r="ALC2149" s="308"/>
      <c r="ALD2149" s="308"/>
      <c r="ALE2149" s="308"/>
      <c r="ALF2149" s="308"/>
      <c r="ALG2149" s="308"/>
      <c r="ALH2149" s="308"/>
      <c r="ALI2149" s="308"/>
      <c r="ALJ2149" s="308"/>
      <c r="ALK2149" s="308"/>
      <c r="ALL2149" s="308"/>
      <c r="ALM2149" s="308"/>
      <c r="ALN2149" s="308"/>
      <c r="ALO2149" s="308"/>
      <c r="ALP2149" s="308"/>
      <c r="ALQ2149" s="308"/>
      <c r="ALR2149" s="308"/>
      <c r="ALS2149" s="308"/>
      <c r="ALT2149" s="308"/>
      <c r="ALU2149" s="308"/>
      <c r="ALV2149" s="308"/>
      <c r="ALW2149" s="308"/>
      <c r="ALX2149" s="308"/>
      <c r="ALY2149" s="308"/>
      <c r="ALZ2149" s="308"/>
      <c r="AMA2149" s="308"/>
      <c r="AMB2149" s="308"/>
      <c r="AMC2149" s="308"/>
      <c r="AMD2149" s="308"/>
      <c r="AME2149" s="308"/>
      <c r="AMF2149" s="308"/>
      <c r="AMG2149" s="308"/>
      <c r="AMH2149" s="308"/>
      <c r="AMI2149" s="308"/>
      <c r="AMJ2149" s="308"/>
      <c r="AMK2149" s="308"/>
      <c r="AML2149" s="308"/>
      <c r="AMM2149" s="308"/>
      <c r="AMN2149" s="308"/>
      <c r="AMO2149" s="308"/>
      <c r="AMP2149" s="308"/>
      <c r="AMQ2149" s="308"/>
      <c r="AMR2149" s="308"/>
      <c r="AMS2149" s="308"/>
      <c r="AMT2149" s="308"/>
      <c r="AMU2149" s="308"/>
      <c r="AMV2149" s="308"/>
      <c r="AMW2149" s="308"/>
      <c r="AMX2149" s="308"/>
      <c r="AMY2149" s="308"/>
      <c r="AMZ2149" s="308"/>
      <c r="ANA2149" s="308"/>
      <c r="ANB2149" s="308"/>
      <c r="ANC2149" s="308"/>
      <c r="AND2149" s="308"/>
      <c r="ANE2149" s="308"/>
      <c r="ANF2149" s="308"/>
      <c r="ANG2149" s="308"/>
      <c r="ANH2149" s="308"/>
      <c r="ANI2149" s="308"/>
      <c r="ANJ2149" s="308"/>
      <c r="ANK2149" s="308"/>
      <c r="ANL2149" s="308"/>
      <c r="ANM2149" s="308"/>
      <c r="ANN2149" s="308"/>
      <c r="ANO2149" s="308"/>
      <c r="ANP2149" s="308"/>
      <c r="ANQ2149" s="308"/>
      <c r="ANR2149" s="308"/>
      <c r="ANS2149" s="308"/>
      <c r="ANT2149" s="308"/>
      <c r="ANU2149" s="308"/>
      <c r="ANV2149" s="308"/>
      <c r="ANW2149" s="308"/>
      <c r="ANX2149" s="308"/>
      <c r="ANY2149" s="308"/>
      <c r="ANZ2149" s="308"/>
      <c r="AOA2149" s="308"/>
      <c r="AOB2149" s="308"/>
      <c r="AOC2149" s="308"/>
      <c r="AOD2149" s="308"/>
      <c r="AOE2149" s="308"/>
      <c r="AOF2149" s="308"/>
      <c r="AOG2149" s="308"/>
      <c r="AOH2149" s="308"/>
      <c r="AOI2149" s="308"/>
      <c r="AOJ2149" s="308"/>
      <c r="AOK2149" s="308"/>
      <c r="AOL2149" s="308"/>
      <c r="AOM2149" s="308"/>
      <c r="AON2149" s="308"/>
      <c r="AOO2149" s="308"/>
      <c r="AOP2149" s="308"/>
      <c r="AOQ2149" s="308"/>
      <c r="AOR2149" s="308"/>
      <c r="AOS2149" s="308"/>
      <c r="AOT2149" s="308"/>
      <c r="AOU2149" s="308"/>
      <c r="AOV2149" s="308"/>
      <c r="AOW2149" s="308"/>
      <c r="AOX2149" s="308"/>
      <c r="AOY2149" s="308"/>
      <c r="AOZ2149" s="308"/>
      <c r="APA2149" s="308"/>
      <c r="APB2149" s="308"/>
      <c r="APC2149" s="308"/>
      <c r="APD2149" s="308"/>
      <c r="APE2149" s="308"/>
      <c r="APF2149" s="308"/>
      <c r="APG2149" s="308"/>
      <c r="APH2149" s="308"/>
      <c r="API2149" s="308"/>
      <c r="APJ2149" s="308"/>
      <c r="APK2149" s="308"/>
      <c r="APL2149" s="308"/>
      <c r="APM2149" s="308"/>
      <c r="APN2149" s="308"/>
      <c r="APO2149" s="308"/>
      <c r="APP2149" s="308"/>
      <c r="APQ2149" s="308"/>
      <c r="APR2149" s="308"/>
      <c r="APS2149" s="308"/>
      <c r="APT2149" s="308"/>
      <c r="APU2149" s="308"/>
      <c r="APV2149" s="308"/>
      <c r="APW2149" s="308"/>
      <c r="APX2149" s="308"/>
      <c r="APY2149" s="308"/>
      <c r="APZ2149" s="308"/>
      <c r="AQA2149" s="308"/>
      <c r="AQB2149" s="308"/>
      <c r="AQC2149" s="308"/>
      <c r="AQD2149" s="308"/>
      <c r="AQE2149" s="308"/>
      <c r="AQF2149" s="308"/>
      <c r="AQG2149" s="308"/>
      <c r="AQH2149" s="308"/>
      <c r="AQI2149" s="308"/>
      <c r="AQJ2149" s="308"/>
      <c r="AQK2149" s="308"/>
      <c r="AQL2149" s="308"/>
      <c r="AQM2149" s="308"/>
      <c r="AQN2149" s="308"/>
      <c r="AQO2149" s="308"/>
      <c r="AQP2149" s="308"/>
      <c r="AQQ2149" s="308"/>
      <c r="AQR2149" s="308"/>
      <c r="AQS2149" s="308"/>
      <c r="AQT2149" s="308"/>
      <c r="AQU2149" s="308"/>
      <c r="AQV2149" s="308"/>
      <c r="AQW2149" s="308"/>
      <c r="AQX2149" s="308"/>
      <c r="AQY2149" s="308"/>
      <c r="AQZ2149" s="308"/>
      <c r="ARA2149" s="308"/>
      <c r="ARB2149" s="308"/>
      <c r="ARC2149" s="308"/>
      <c r="ARD2149" s="308"/>
      <c r="ARE2149" s="308"/>
      <c r="ARF2149" s="308"/>
      <c r="ARG2149" s="308"/>
      <c r="ARH2149" s="308"/>
      <c r="ARI2149" s="308"/>
      <c r="ARJ2149" s="308"/>
      <c r="ARK2149" s="308"/>
      <c r="ARL2149" s="308"/>
      <c r="ARM2149" s="308"/>
      <c r="ARN2149" s="308"/>
      <c r="ARO2149" s="308"/>
      <c r="ARP2149" s="308"/>
      <c r="ARQ2149" s="308"/>
      <c r="ARR2149" s="308"/>
      <c r="ARS2149" s="308"/>
      <c r="ART2149" s="308"/>
      <c r="ARU2149" s="308"/>
      <c r="ARV2149" s="308"/>
      <c r="ARW2149" s="308"/>
      <c r="ARX2149" s="308"/>
      <c r="ARY2149" s="308"/>
      <c r="ARZ2149" s="308"/>
      <c r="ASA2149" s="308"/>
      <c r="ASB2149" s="308"/>
      <c r="ASC2149" s="308"/>
      <c r="ASD2149" s="308"/>
      <c r="ASE2149" s="308"/>
      <c r="ASF2149" s="308"/>
      <c r="ASG2149" s="308"/>
      <c r="ASH2149" s="308"/>
      <c r="ASI2149" s="308"/>
      <c r="ASJ2149" s="308"/>
      <c r="ASK2149" s="308"/>
      <c r="ASL2149" s="308"/>
      <c r="ASM2149" s="308"/>
      <c r="ASN2149" s="308"/>
      <c r="ASO2149" s="308"/>
      <c r="ASP2149" s="308"/>
      <c r="ASQ2149" s="308"/>
      <c r="ASR2149" s="308"/>
      <c r="ASS2149" s="308"/>
      <c r="AST2149" s="308"/>
      <c r="ASU2149" s="308"/>
      <c r="ASV2149" s="308"/>
      <c r="ASW2149" s="308"/>
      <c r="ASX2149" s="308"/>
      <c r="ASY2149" s="308"/>
      <c r="ASZ2149" s="308"/>
      <c r="ATA2149" s="308"/>
      <c r="ATB2149" s="308"/>
      <c r="ATC2149" s="308"/>
      <c r="ATD2149" s="308"/>
      <c r="ATE2149" s="308"/>
      <c r="ATF2149" s="308"/>
      <c r="ATG2149" s="308"/>
      <c r="ATH2149" s="308"/>
      <c r="ATI2149" s="308"/>
      <c r="ATJ2149" s="308"/>
      <c r="ATK2149" s="308"/>
      <c r="ATL2149" s="308"/>
      <c r="ATM2149" s="308"/>
      <c r="ATN2149" s="308"/>
      <c r="ATO2149" s="308"/>
      <c r="ATP2149" s="308"/>
      <c r="ATQ2149" s="308"/>
      <c r="ATR2149" s="308"/>
      <c r="ATS2149" s="308"/>
      <c r="ATT2149" s="308"/>
      <c r="ATU2149" s="308"/>
      <c r="ATV2149" s="308"/>
      <c r="ATW2149" s="308"/>
      <c r="ATX2149" s="308"/>
      <c r="ATY2149" s="308"/>
      <c r="ATZ2149" s="308"/>
      <c r="AUA2149" s="308"/>
      <c r="AUB2149" s="308"/>
      <c r="AUC2149" s="308"/>
      <c r="AUD2149" s="308"/>
      <c r="AUE2149" s="308"/>
      <c r="AUF2149" s="308"/>
      <c r="AUG2149" s="308"/>
      <c r="AUH2149" s="308"/>
      <c r="AUI2149" s="308"/>
      <c r="AUJ2149" s="308"/>
      <c r="AUK2149" s="308"/>
      <c r="AUL2149" s="308"/>
      <c r="AUM2149" s="308"/>
      <c r="AUN2149" s="308"/>
      <c r="AUO2149" s="308"/>
      <c r="AUP2149" s="308"/>
      <c r="AUQ2149" s="308"/>
      <c r="AUR2149" s="308"/>
      <c r="AUS2149" s="308"/>
      <c r="AUT2149" s="308"/>
      <c r="AUU2149" s="308"/>
      <c r="AUV2149" s="308"/>
      <c r="AUW2149" s="308"/>
      <c r="AUX2149" s="308"/>
      <c r="AUY2149" s="308"/>
      <c r="AUZ2149" s="308"/>
      <c r="AVA2149" s="308"/>
      <c r="AVB2149" s="308"/>
      <c r="AVC2149" s="308"/>
      <c r="AVD2149" s="308"/>
      <c r="AVE2149" s="308"/>
      <c r="AVF2149" s="308"/>
      <c r="AVG2149" s="308"/>
      <c r="AVH2149" s="308"/>
      <c r="AVI2149" s="308"/>
      <c r="AVJ2149" s="308"/>
      <c r="AVK2149" s="308"/>
      <c r="AVL2149" s="308"/>
      <c r="AVM2149" s="308"/>
      <c r="AVN2149" s="308"/>
      <c r="AVO2149" s="308"/>
      <c r="AVP2149" s="308"/>
      <c r="AVQ2149" s="308"/>
      <c r="AVR2149" s="308"/>
      <c r="AVS2149" s="308"/>
      <c r="AVT2149" s="308"/>
      <c r="AVU2149" s="308"/>
      <c r="AVV2149" s="308"/>
      <c r="AVW2149" s="308"/>
      <c r="AVX2149" s="308"/>
      <c r="AVY2149" s="308"/>
      <c r="AVZ2149" s="308"/>
      <c r="AWA2149" s="308"/>
      <c r="AWB2149" s="308"/>
      <c r="AWC2149" s="308"/>
      <c r="AWD2149" s="308"/>
      <c r="AWE2149" s="308"/>
      <c r="AWF2149" s="308"/>
      <c r="AWG2149" s="308"/>
      <c r="AWH2149" s="308"/>
      <c r="AWI2149" s="308"/>
      <c r="AWJ2149" s="308"/>
      <c r="AWK2149" s="308"/>
      <c r="AWL2149" s="308"/>
      <c r="AWM2149" s="308"/>
      <c r="AWN2149" s="308"/>
      <c r="AWO2149" s="308"/>
      <c r="AWP2149" s="308"/>
      <c r="AWQ2149" s="308"/>
      <c r="AWR2149" s="308"/>
      <c r="AWS2149" s="308"/>
      <c r="AWT2149" s="308"/>
      <c r="AWU2149" s="308"/>
      <c r="AWV2149" s="308"/>
      <c r="AWW2149" s="308"/>
      <c r="AWX2149" s="308"/>
      <c r="AWY2149" s="308"/>
      <c r="AWZ2149" s="308"/>
      <c r="AXA2149" s="308"/>
      <c r="AXB2149" s="308"/>
      <c r="AXC2149" s="308"/>
      <c r="AXD2149" s="308"/>
      <c r="AXE2149" s="308"/>
      <c r="AXF2149" s="308"/>
      <c r="AXG2149" s="308"/>
      <c r="AXH2149" s="308"/>
      <c r="AXI2149" s="308"/>
      <c r="AXJ2149" s="308"/>
      <c r="AXK2149" s="308"/>
      <c r="AXL2149" s="308"/>
      <c r="AXM2149" s="308"/>
      <c r="AXN2149" s="308"/>
      <c r="AXO2149" s="308"/>
      <c r="AXP2149" s="308"/>
      <c r="AXQ2149" s="308"/>
      <c r="AXR2149" s="308"/>
      <c r="AXS2149" s="308"/>
      <c r="AXT2149" s="308"/>
      <c r="AXU2149" s="308"/>
      <c r="AXV2149" s="308"/>
      <c r="AXW2149" s="308"/>
      <c r="AXX2149" s="308"/>
      <c r="AXY2149" s="308"/>
      <c r="AXZ2149" s="308"/>
      <c r="AYA2149" s="308"/>
      <c r="AYB2149" s="308"/>
      <c r="AYC2149" s="308"/>
      <c r="AYD2149" s="308"/>
      <c r="AYE2149" s="308"/>
      <c r="AYF2149" s="308"/>
      <c r="AYG2149" s="308"/>
      <c r="AYH2149" s="308"/>
      <c r="AYI2149" s="308"/>
      <c r="AYJ2149" s="308"/>
      <c r="AYK2149" s="308"/>
      <c r="AYL2149" s="308"/>
      <c r="AYM2149" s="308"/>
      <c r="AYN2149" s="308"/>
      <c r="AYO2149" s="308"/>
      <c r="AYP2149" s="308"/>
      <c r="AYQ2149" s="308"/>
      <c r="AYR2149" s="308"/>
      <c r="AYS2149" s="308"/>
      <c r="AYT2149" s="308"/>
      <c r="AYU2149" s="308"/>
      <c r="AYV2149" s="308"/>
      <c r="AYW2149" s="308"/>
      <c r="AYX2149" s="308"/>
      <c r="AYY2149" s="308"/>
      <c r="AYZ2149" s="308"/>
      <c r="AZA2149" s="308"/>
      <c r="AZB2149" s="308"/>
      <c r="AZC2149" s="308"/>
      <c r="AZD2149" s="308"/>
      <c r="AZE2149" s="308"/>
      <c r="AZF2149" s="308"/>
      <c r="AZG2149" s="308"/>
      <c r="AZH2149" s="308"/>
      <c r="AZI2149" s="308"/>
      <c r="AZJ2149" s="308"/>
      <c r="AZK2149" s="308"/>
      <c r="AZL2149" s="308"/>
      <c r="AZM2149" s="308"/>
      <c r="AZN2149" s="308"/>
      <c r="AZO2149" s="308"/>
      <c r="AZP2149" s="308"/>
      <c r="AZQ2149" s="308"/>
      <c r="AZR2149" s="308"/>
      <c r="AZS2149" s="308"/>
      <c r="AZT2149" s="308"/>
      <c r="AZU2149" s="308"/>
      <c r="AZV2149" s="308"/>
      <c r="AZW2149" s="308"/>
      <c r="AZX2149" s="308"/>
      <c r="AZY2149" s="308"/>
      <c r="AZZ2149" s="308"/>
      <c r="BAA2149" s="308"/>
      <c r="BAB2149" s="308"/>
      <c r="BAC2149" s="308"/>
      <c r="BAD2149" s="308"/>
      <c r="BAE2149" s="308"/>
      <c r="BAF2149" s="308"/>
      <c r="BAG2149" s="308"/>
      <c r="BAH2149" s="308"/>
      <c r="BAI2149" s="308"/>
      <c r="BAJ2149" s="308"/>
      <c r="BAK2149" s="308"/>
      <c r="BAL2149" s="308"/>
      <c r="BAM2149" s="308"/>
      <c r="BAN2149" s="308"/>
      <c r="BAO2149" s="308"/>
      <c r="BAP2149" s="308"/>
      <c r="BAQ2149" s="308"/>
      <c r="BAR2149" s="308"/>
      <c r="BAS2149" s="308"/>
      <c r="BAT2149" s="308"/>
      <c r="BAU2149" s="308"/>
      <c r="BAV2149" s="308"/>
      <c r="BAW2149" s="308"/>
      <c r="BAX2149" s="308"/>
      <c r="BAY2149" s="308"/>
      <c r="BAZ2149" s="308"/>
      <c r="BBA2149" s="308"/>
      <c r="BBB2149" s="308"/>
      <c r="BBC2149" s="308"/>
      <c r="BBD2149" s="308"/>
      <c r="BBE2149" s="308"/>
      <c r="BBF2149" s="308"/>
      <c r="BBG2149" s="308"/>
      <c r="BBH2149" s="308"/>
      <c r="BBI2149" s="308"/>
      <c r="BBJ2149" s="308"/>
      <c r="BBK2149" s="308"/>
      <c r="BBL2149" s="308"/>
      <c r="BBM2149" s="308"/>
      <c r="BBN2149" s="308"/>
      <c r="BBO2149" s="308"/>
      <c r="BBP2149" s="308"/>
      <c r="BBQ2149" s="308"/>
      <c r="BBR2149" s="308"/>
      <c r="BBS2149" s="308"/>
      <c r="BBT2149" s="308"/>
      <c r="BBU2149" s="308"/>
      <c r="BBV2149" s="308"/>
      <c r="BBW2149" s="308"/>
      <c r="BBX2149" s="308"/>
      <c r="BBY2149" s="308"/>
      <c r="BBZ2149" s="308"/>
      <c r="BCA2149" s="308"/>
      <c r="BCB2149" s="308"/>
      <c r="BCC2149" s="308"/>
      <c r="BCD2149" s="308"/>
      <c r="BCE2149" s="308"/>
      <c r="BCF2149" s="308"/>
      <c r="BCG2149" s="308"/>
      <c r="BCH2149" s="308"/>
      <c r="BCI2149" s="308"/>
      <c r="BCJ2149" s="308"/>
      <c r="BCK2149" s="308"/>
      <c r="BCL2149" s="308"/>
      <c r="BCM2149" s="308"/>
      <c r="BCN2149" s="308"/>
      <c r="BCO2149" s="308"/>
      <c r="BCP2149" s="308"/>
      <c r="BCQ2149" s="308"/>
      <c r="BCR2149" s="308"/>
      <c r="BCS2149" s="308"/>
      <c r="BCT2149" s="308"/>
      <c r="BCU2149" s="308"/>
      <c r="BCV2149" s="308"/>
      <c r="BCW2149" s="308"/>
      <c r="BCX2149" s="308"/>
      <c r="BCY2149" s="308"/>
      <c r="BCZ2149" s="308"/>
      <c r="BDA2149" s="308"/>
      <c r="BDB2149" s="308"/>
      <c r="BDC2149" s="308"/>
      <c r="BDD2149" s="308"/>
      <c r="BDE2149" s="308"/>
      <c r="BDF2149" s="308"/>
      <c r="BDG2149" s="308"/>
      <c r="BDH2149" s="308"/>
      <c r="BDI2149" s="308"/>
      <c r="BDJ2149" s="308"/>
      <c r="BDK2149" s="308"/>
      <c r="BDL2149" s="308"/>
      <c r="BDM2149" s="308"/>
      <c r="BDN2149" s="308"/>
      <c r="BDO2149" s="308"/>
      <c r="BDP2149" s="308"/>
      <c r="BDQ2149" s="308"/>
      <c r="BDR2149" s="308"/>
      <c r="BDS2149" s="308"/>
      <c r="BDT2149" s="308"/>
      <c r="BDU2149" s="308"/>
      <c r="BDV2149" s="308"/>
      <c r="BDW2149" s="308"/>
      <c r="BDX2149" s="308"/>
      <c r="BDY2149" s="308"/>
      <c r="BDZ2149" s="308"/>
      <c r="BEA2149" s="308"/>
      <c r="BEB2149" s="308"/>
      <c r="BEC2149" s="308"/>
      <c r="BED2149" s="308"/>
      <c r="BEE2149" s="308"/>
      <c r="BEF2149" s="308"/>
      <c r="BEG2149" s="308"/>
      <c r="BEH2149" s="308"/>
      <c r="BEI2149" s="308"/>
      <c r="BEJ2149" s="308"/>
      <c r="BEK2149" s="308"/>
      <c r="BEL2149" s="308"/>
      <c r="BEM2149" s="308"/>
      <c r="BEN2149" s="308"/>
      <c r="BEO2149" s="308"/>
      <c r="BEP2149" s="308"/>
      <c r="BEQ2149" s="308"/>
      <c r="BER2149" s="308"/>
      <c r="BES2149" s="308"/>
      <c r="BET2149" s="308"/>
      <c r="BEU2149" s="308"/>
      <c r="BEV2149" s="308"/>
      <c r="BEW2149" s="308"/>
      <c r="BEX2149" s="308"/>
      <c r="BEY2149" s="308"/>
      <c r="BEZ2149" s="308"/>
      <c r="BFA2149" s="308"/>
      <c r="BFB2149" s="308"/>
      <c r="BFC2149" s="308"/>
      <c r="BFD2149" s="308"/>
      <c r="BFE2149" s="308"/>
      <c r="BFF2149" s="308"/>
      <c r="BFG2149" s="308"/>
      <c r="BFH2149" s="308"/>
      <c r="BFI2149" s="308"/>
      <c r="BFJ2149" s="308"/>
      <c r="BFK2149" s="308"/>
      <c r="BFL2149" s="308"/>
      <c r="BFM2149" s="308"/>
      <c r="BFN2149" s="308"/>
      <c r="BFO2149" s="308"/>
      <c r="BFP2149" s="308"/>
      <c r="BFQ2149" s="308"/>
      <c r="BFR2149" s="308"/>
      <c r="BFS2149" s="308"/>
      <c r="BFT2149" s="308"/>
      <c r="BFU2149" s="308"/>
      <c r="BFV2149" s="308"/>
      <c r="BFW2149" s="308"/>
      <c r="BFX2149" s="308"/>
      <c r="BFY2149" s="308"/>
      <c r="BFZ2149" s="308"/>
      <c r="BGA2149" s="308"/>
      <c r="BGB2149" s="308"/>
      <c r="BGC2149" s="308"/>
      <c r="BGD2149" s="308"/>
      <c r="BGE2149" s="308"/>
      <c r="BGF2149" s="308"/>
      <c r="BGG2149" s="308"/>
      <c r="BGH2149" s="308"/>
      <c r="BGI2149" s="308"/>
      <c r="BGJ2149" s="308"/>
      <c r="BGK2149" s="308"/>
      <c r="BGL2149" s="308"/>
      <c r="BGM2149" s="308"/>
      <c r="BGN2149" s="308"/>
      <c r="BGO2149" s="308"/>
      <c r="BGP2149" s="308"/>
      <c r="BGQ2149" s="308"/>
      <c r="BGR2149" s="308"/>
      <c r="BGS2149" s="308"/>
      <c r="BGT2149" s="308"/>
      <c r="BGU2149" s="308"/>
      <c r="BGV2149" s="308"/>
      <c r="BGW2149" s="308"/>
      <c r="BGX2149" s="308"/>
      <c r="BGY2149" s="308"/>
      <c r="BGZ2149" s="308"/>
      <c r="BHA2149" s="308"/>
      <c r="BHB2149" s="308"/>
      <c r="BHC2149" s="308"/>
      <c r="BHD2149" s="308"/>
      <c r="BHE2149" s="308"/>
      <c r="BHF2149" s="308"/>
      <c r="BHG2149" s="308"/>
      <c r="BHH2149" s="308"/>
      <c r="BHI2149" s="308"/>
      <c r="BHJ2149" s="308"/>
      <c r="BHK2149" s="308"/>
      <c r="BHL2149" s="308"/>
      <c r="BHM2149" s="308"/>
      <c r="BHN2149" s="308"/>
      <c r="BHO2149" s="308"/>
      <c r="BHP2149" s="308"/>
      <c r="BHQ2149" s="308"/>
      <c r="BHR2149" s="308"/>
      <c r="BHS2149" s="308"/>
      <c r="BHT2149" s="308"/>
      <c r="BHU2149" s="308"/>
      <c r="BHV2149" s="308"/>
      <c r="BHW2149" s="308"/>
      <c r="BHX2149" s="308"/>
      <c r="BHY2149" s="308"/>
      <c r="BHZ2149" s="308"/>
      <c r="BIA2149" s="308"/>
      <c r="BIB2149" s="308"/>
      <c r="BIC2149" s="308"/>
      <c r="BID2149" s="308"/>
      <c r="BIE2149" s="308"/>
      <c r="BIF2149" s="308"/>
      <c r="BIG2149" s="308"/>
      <c r="BIH2149" s="308"/>
      <c r="BII2149" s="308"/>
      <c r="BIJ2149" s="308"/>
      <c r="BIK2149" s="308"/>
      <c r="BIL2149" s="308"/>
      <c r="BIM2149" s="308"/>
      <c r="BIN2149" s="308"/>
      <c r="BIO2149" s="308"/>
      <c r="BIP2149" s="308"/>
      <c r="BIQ2149" s="308"/>
      <c r="BIR2149" s="308"/>
      <c r="BIS2149" s="308"/>
      <c r="BIT2149" s="308"/>
      <c r="BIU2149" s="308"/>
      <c r="BIV2149" s="308"/>
      <c r="BIW2149" s="308"/>
      <c r="BIX2149" s="308"/>
      <c r="BIY2149" s="308"/>
      <c r="BIZ2149" s="308"/>
      <c r="BJA2149" s="308"/>
      <c r="BJB2149" s="308"/>
      <c r="BJC2149" s="308"/>
      <c r="BJD2149" s="308"/>
      <c r="BJE2149" s="308"/>
      <c r="BJF2149" s="308"/>
      <c r="BJG2149" s="308"/>
      <c r="BJH2149" s="308"/>
      <c r="BJI2149" s="308"/>
      <c r="BJJ2149" s="308"/>
      <c r="BJK2149" s="308"/>
      <c r="BJL2149" s="308"/>
      <c r="BJM2149" s="308"/>
      <c r="BJN2149" s="308"/>
      <c r="BJO2149" s="308"/>
      <c r="BJP2149" s="308"/>
      <c r="BJQ2149" s="308"/>
      <c r="BJR2149" s="308"/>
      <c r="BJS2149" s="308"/>
      <c r="BJT2149" s="308"/>
      <c r="BJU2149" s="308"/>
      <c r="BJV2149" s="308"/>
      <c r="BJW2149" s="308"/>
      <c r="BJX2149" s="308"/>
      <c r="BJY2149" s="308"/>
      <c r="BJZ2149" s="308"/>
      <c r="BKA2149" s="308"/>
      <c r="BKB2149" s="308"/>
      <c r="BKC2149" s="308"/>
      <c r="BKD2149" s="308"/>
      <c r="BKE2149" s="308"/>
      <c r="BKF2149" s="308"/>
      <c r="BKG2149" s="308"/>
      <c r="BKH2149" s="308"/>
      <c r="BKI2149" s="308"/>
      <c r="BKJ2149" s="308"/>
      <c r="BKK2149" s="308"/>
      <c r="BKL2149" s="308"/>
      <c r="BKM2149" s="308"/>
      <c r="BKN2149" s="308"/>
      <c r="BKO2149" s="308"/>
      <c r="BKP2149" s="308"/>
      <c r="BKQ2149" s="308"/>
      <c r="BKR2149" s="308"/>
      <c r="BKS2149" s="308"/>
      <c r="BKT2149" s="308"/>
      <c r="BKU2149" s="308"/>
      <c r="BKV2149" s="308"/>
      <c r="BKW2149" s="308"/>
      <c r="BKX2149" s="308"/>
      <c r="BKY2149" s="308"/>
      <c r="BKZ2149" s="308"/>
      <c r="BLA2149" s="308"/>
      <c r="BLB2149" s="308"/>
      <c r="BLC2149" s="308"/>
      <c r="BLD2149" s="308"/>
      <c r="BLE2149" s="308"/>
      <c r="BLF2149" s="308"/>
      <c r="BLG2149" s="308"/>
      <c r="BLH2149" s="308"/>
      <c r="BLI2149" s="308"/>
      <c r="BLJ2149" s="308"/>
      <c r="BLK2149" s="308"/>
      <c r="BLL2149" s="308"/>
      <c r="BLM2149" s="308"/>
      <c r="BLN2149" s="308"/>
      <c r="BLO2149" s="308"/>
      <c r="BLP2149" s="308"/>
      <c r="BLQ2149" s="308"/>
      <c r="BLR2149" s="308"/>
      <c r="BLS2149" s="308"/>
      <c r="BLT2149" s="308"/>
      <c r="BLU2149" s="308"/>
      <c r="BLV2149" s="308"/>
      <c r="BLW2149" s="308"/>
      <c r="BLX2149" s="308"/>
      <c r="BLY2149" s="308"/>
      <c r="BLZ2149" s="308"/>
      <c r="BMA2149" s="308"/>
      <c r="BMB2149" s="308"/>
      <c r="BMC2149" s="308"/>
      <c r="BMD2149" s="308"/>
      <c r="BME2149" s="308"/>
      <c r="BMF2149" s="308"/>
      <c r="BMG2149" s="308"/>
      <c r="BMH2149" s="308"/>
      <c r="BMI2149" s="308"/>
      <c r="BMJ2149" s="308"/>
      <c r="BMK2149" s="308"/>
      <c r="BML2149" s="308"/>
      <c r="BMM2149" s="308"/>
      <c r="BMN2149" s="308"/>
      <c r="BMO2149" s="308"/>
      <c r="BMP2149" s="308"/>
      <c r="BMQ2149" s="308"/>
      <c r="BMR2149" s="308"/>
      <c r="BMS2149" s="308"/>
      <c r="BMT2149" s="308"/>
      <c r="BMU2149" s="308"/>
      <c r="BMV2149" s="308"/>
      <c r="BMW2149" s="308"/>
      <c r="BMX2149" s="308"/>
      <c r="BMY2149" s="308"/>
      <c r="BMZ2149" s="308"/>
      <c r="BNA2149" s="308"/>
      <c r="BNB2149" s="308"/>
      <c r="BNC2149" s="308"/>
      <c r="BND2149" s="308"/>
      <c r="BNE2149" s="308"/>
      <c r="BNF2149" s="308"/>
      <c r="BNG2149" s="308"/>
      <c r="BNH2149" s="308"/>
      <c r="BNI2149" s="308"/>
      <c r="BNJ2149" s="308"/>
      <c r="BNK2149" s="308"/>
      <c r="BNL2149" s="308"/>
      <c r="BNM2149" s="308"/>
      <c r="BNN2149" s="308"/>
      <c r="BNO2149" s="308"/>
      <c r="BNP2149" s="308"/>
      <c r="BNQ2149" s="308"/>
      <c r="BNR2149" s="308"/>
      <c r="BNS2149" s="308"/>
      <c r="BNT2149" s="308"/>
      <c r="BNU2149" s="308"/>
      <c r="BNV2149" s="308"/>
      <c r="BNW2149" s="308"/>
      <c r="BNX2149" s="308"/>
      <c r="BNY2149" s="308"/>
      <c r="BNZ2149" s="308"/>
      <c r="BOA2149" s="308"/>
      <c r="BOB2149" s="308"/>
      <c r="BOC2149" s="308"/>
      <c r="BOD2149" s="308"/>
      <c r="BOE2149" s="308"/>
      <c r="BOF2149" s="308"/>
      <c r="BOG2149" s="308"/>
      <c r="BOH2149" s="308"/>
      <c r="BOI2149" s="308"/>
      <c r="BOJ2149" s="308"/>
      <c r="BOK2149" s="308"/>
      <c r="BOL2149" s="308"/>
      <c r="BOM2149" s="308"/>
      <c r="BON2149" s="308"/>
      <c r="BOO2149" s="308"/>
      <c r="BOP2149" s="308"/>
      <c r="BOQ2149" s="308"/>
      <c r="BOR2149" s="308"/>
      <c r="BOS2149" s="308"/>
      <c r="BOT2149" s="308"/>
      <c r="BOU2149" s="308"/>
      <c r="BOV2149" s="308"/>
      <c r="BOW2149" s="308"/>
      <c r="BOX2149" s="308"/>
      <c r="BOY2149" s="308"/>
      <c r="BOZ2149" s="308"/>
      <c r="BPA2149" s="308"/>
      <c r="BPB2149" s="308"/>
      <c r="BPC2149" s="308"/>
      <c r="BPD2149" s="308"/>
      <c r="BPE2149" s="308"/>
      <c r="BPF2149" s="308"/>
      <c r="BPG2149" s="308"/>
      <c r="BPH2149" s="308"/>
      <c r="BPI2149" s="308"/>
      <c r="BPJ2149" s="308"/>
      <c r="BPK2149" s="308"/>
      <c r="BPL2149" s="308"/>
      <c r="BPM2149" s="308"/>
      <c r="BPN2149" s="308"/>
      <c r="BPO2149" s="308"/>
      <c r="BPP2149" s="308"/>
      <c r="BPQ2149" s="308"/>
      <c r="BPR2149" s="308"/>
      <c r="BPS2149" s="308"/>
      <c r="BPT2149" s="308"/>
      <c r="BPU2149" s="308"/>
      <c r="BPV2149" s="308"/>
      <c r="BPW2149" s="308"/>
      <c r="BPX2149" s="308"/>
      <c r="BPY2149" s="308"/>
      <c r="BPZ2149" s="308"/>
      <c r="BQA2149" s="308"/>
      <c r="BQB2149" s="308"/>
      <c r="BQC2149" s="308"/>
      <c r="BQD2149" s="308"/>
      <c r="BQE2149" s="308"/>
      <c r="BQF2149" s="308"/>
      <c r="BQG2149" s="308"/>
      <c r="BQH2149" s="308"/>
      <c r="BQI2149" s="308"/>
      <c r="BQJ2149" s="308"/>
      <c r="BQK2149" s="308"/>
      <c r="BQL2149" s="308"/>
      <c r="BQM2149" s="308"/>
      <c r="BQN2149" s="308"/>
      <c r="BQO2149" s="308"/>
      <c r="BQP2149" s="308"/>
      <c r="BQQ2149" s="308"/>
      <c r="BQR2149" s="308"/>
      <c r="BQS2149" s="308"/>
      <c r="BQT2149" s="308"/>
      <c r="BQU2149" s="308"/>
      <c r="BQV2149" s="308"/>
      <c r="BQW2149" s="308"/>
      <c r="BQX2149" s="308"/>
      <c r="BQY2149" s="308"/>
      <c r="BQZ2149" s="308"/>
      <c r="BRA2149" s="308"/>
      <c r="BRB2149" s="308"/>
      <c r="BRC2149" s="308"/>
      <c r="BRD2149" s="308"/>
      <c r="BRE2149" s="308"/>
      <c r="BRF2149" s="308"/>
      <c r="BRG2149" s="308"/>
      <c r="BRH2149" s="308"/>
      <c r="BRI2149" s="308"/>
      <c r="BRJ2149" s="308"/>
      <c r="BRK2149" s="308"/>
      <c r="BRL2149" s="308"/>
      <c r="BRM2149" s="308"/>
      <c r="BRN2149" s="308"/>
      <c r="BRO2149" s="308"/>
      <c r="BRP2149" s="308"/>
      <c r="BRQ2149" s="308"/>
      <c r="BRR2149" s="308"/>
      <c r="BRS2149" s="308"/>
      <c r="BRT2149" s="308"/>
      <c r="BRU2149" s="308"/>
      <c r="BRV2149" s="308"/>
      <c r="BRW2149" s="308"/>
      <c r="BRX2149" s="308"/>
      <c r="BRY2149" s="308"/>
      <c r="BRZ2149" s="308"/>
      <c r="BSA2149" s="308"/>
      <c r="BSB2149" s="308"/>
      <c r="BSC2149" s="308"/>
      <c r="BSD2149" s="308"/>
      <c r="BSE2149" s="308"/>
      <c r="BSF2149" s="308"/>
      <c r="BSG2149" s="308"/>
      <c r="BSH2149" s="308"/>
      <c r="BSI2149" s="308"/>
      <c r="BSJ2149" s="308"/>
      <c r="BSK2149" s="308"/>
      <c r="BSL2149" s="308"/>
      <c r="BSM2149" s="308"/>
      <c r="BSN2149" s="308"/>
      <c r="BSO2149" s="308"/>
      <c r="BSP2149" s="308"/>
      <c r="BSQ2149" s="308"/>
      <c r="BSR2149" s="308"/>
      <c r="BSS2149" s="308"/>
      <c r="BST2149" s="308"/>
      <c r="BSU2149" s="308"/>
      <c r="BSV2149" s="308"/>
      <c r="BSW2149" s="308"/>
      <c r="BSX2149" s="308"/>
      <c r="BSY2149" s="308"/>
      <c r="BSZ2149" s="308"/>
      <c r="BTA2149" s="308"/>
      <c r="BTB2149" s="308"/>
      <c r="BTC2149" s="308"/>
      <c r="BTD2149" s="308"/>
      <c r="BTE2149" s="308"/>
      <c r="BTF2149" s="308"/>
      <c r="BTG2149" s="308"/>
      <c r="BTH2149" s="308"/>
      <c r="BTI2149" s="308"/>
      <c r="BTJ2149" s="308"/>
      <c r="BTK2149" s="308"/>
      <c r="BTL2149" s="308"/>
      <c r="BTM2149" s="308"/>
      <c r="BTN2149" s="308"/>
      <c r="BTO2149" s="308"/>
      <c r="BTP2149" s="308"/>
      <c r="BTQ2149" s="308"/>
      <c r="BTR2149" s="308"/>
      <c r="BTS2149" s="308"/>
      <c r="BTT2149" s="308"/>
      <c r="BTU2149" s="308"/>
      <c r="BTV2149" s="308"/>
      <c r="BTW2149" s="308"/>
      <c r="BTX2149" s="308"/>
      <c r="BTY2149" s="308"/>
      <c r="BTZ2149" s="308"/>
      <c r="BUA2149" s="308"/>
      <c r="BUB2149" s="308"/>
      <c r="BUC2149" s="308"/>
      <c r="BUD2149" s="308"/>
      <c r="BUE2149" s="308"/>
      <c r="BUF2149" s="308"/>
      <c r="BUG2149" s="308"/>
      <c r="BUH2149" s="308"/>
      <c r="BUI2149" s="308"/>
      <c r="BUJ2149" s="308"/>
      <c r="BUK2149" s="308"/>
      <c r="BUL2149" s="308"/>
      <c r="BUM2149" s="308"/>
      <c r="BUN2149" s="308"/>
      <c r="BUO2149" s="308"/>
      <c r="BUP2149" s="308"/>
      <c r="BUQ2149" s="308"/>
      <c r="BUR2149" s="308"/>
      <c r="BUS2149" s="308"/>
      <c r="BUT2149" s="308"/>
      <c r="BUU2149" s="308"/>
      <c r="BUV2149" s="308"/>
      <c r="BUW2149" s="308"/>
      <c r="BUX2149" s="308"/>
      <c r="BUY2149" s="308"/>
      <c r="BUZ2149" s="308"/>
      <c r="BVA2149" s="308"/>
      <c r="BVB2149" s="308"/>
      <c r="BVC2149" s="308"/>
      <c r="BVD2149" s="308"/>
      <c r="BVE2149" s="308"/>
      <c r="BVF2149" s="308"/>
      <c r="BVG2149" s="308"/>
      <c r="BVH2149" s="308"/>
      <c r="BVI2149" s="308"/>
      <c r="BVJ2149" s="308"/>
      <c r="BVK2149" s="308"/>
      <c r="BVL2149" s="308"/>
      <c r="BVM2149" s="308"/>
      <c r="BVN2149" s="308"/>
      <c r="BVO2149" s="308"/>
      <c r="BVP2149" s="308"/>
      <c r="BVQ2149" s="308"/>
      <c r="BVR2149" s="308"/>
      <c r="BVS2149" s="308"/>
      <c r="BVT2149" s="308"/>
      <c r="BVU2149" s="308"/>
      <c r="BVV2149" s="308"/>
      <c r="BVW2149" s="308"/>
      <c r="BVX2149" s="308"/>
      <c r="BVY2149" s="308"/>
      <c r="BVZ2149" s="308"/>
      <c r="BWA2149" s="308"/>
      <c r="BWB2149" s="308"/>
      <c r="BWC2149" s="308"/>
      <c r="BWD2149" s="308"/>
      <c r="BWE2149" s="308"/>
      <c r="BWF2149" s="308"/>
      <c r="BWG2149" s="308"/>
      <c r="BWH2149" s="308"/>
      <c r="BWI2149" s="308"/>
      <c r="BWJ2149" s="308"/>
      <c r="BWK2149" s="308"/>
      <c r="BWL2149" s="308"/>
      <c r="BWM2149" s="308"/>
      <c r="BWN2149" s="308"/>
      <c r="BWO2149" s="308"/>
      <c r="BWP2149" s="308"/>
      <c r="BWQ2149" s="308"/>
      <c r="BWR2149" s="308"/>
      <c r="BWS2149" s="308"/>
      <c r="BWT2149" s="308"/>
      <c r="BWU2149" s="308"/>
      <c r="BWV2149" s="308"/>
      <c r="BWW2149" s="308"/>
      <c r="BWX2149" s="308"/>
      <c r="BWY2149" s="308"/>
      <c r="BWZ2149" s="308"/>
      <c r="BXA2149" s="308"/>
      <c r="BXB2149" s="308"/>
      <c r="BXC2149" s="308"/>
      <c r="BXD2149" s="308"/>
      <c r="BXE2149" s="308"/>
      <c r="BXF2149" s="308"/>
      <c r="BXG2149" s="308"/>
      <c r="BXH2149" s="308"/>
      <c r="BXI2149" s="308"/>
      <c r="BXJ2149" s="308"/>
      <c r="BXK2149" s="308"/>
      <c r="BXL2149" s="308"/>
      <c r="BXM2149" s="308"/>
      <c r="BXN2149" s="308"/>
      <c r="BXO2149" s="308"/>
      <c r="BXP2149" s="308"/>
      <c r="BXQ2149" s="308"/>
      <c r="BXR2149" s="308"/>
      <c r="BXS2149" s="308"/>
      <c r="BXT2149" s="308"/>
      <c r="BXU2149" s="308"/>
      <c r="BXV2149" s="308"/>
      <c r="BXW2149" s="308"/>
      <c r="BXX2149" s="308"/>
      <c r="BXY2149" s="308"/>
      <c r="BXZ2149" s="308"/>
      <c r="BYA2149" s="308"/>
      <c r="BYB2149" s="308"/>
      <c r="BYC2149" s="308"/>
      <c r="BYD2149" s="308"/>
      <c r="BYE2149" s="308"/>
      <c r="BYF2149" s="308"/>
      <c r="BYG2149" s="308"/>
      <c r="BYH2149" s="308"/>
      <c r="BYI2149" s="308"/>
      <c r="BYJ2149" s="308"/>
      <c r="BYK2149" s="308"/>
      <c r="BYL2149" s="308"/>
      <c r="BYM2149" s="308"/>
      <c r="BYN2149" s="308"/>
      <c r="BYO2149" s="308"/>
      <c r="BYP2149" s="308"/>
      <c r="BYQ2149" s="308"/>
      <c r="BYR2149" s="308"/>
      <c r="BYS2149" s="308"/>
      <c r="BYT2149" s="308"/>
      <c r="BYU2149" s="308"/>
      <c r="BYV2149" s="308"/>
      <c r="BYW2149" s="308"/>
      <c r="BYX2149" s="308"/>
      <c r="BYY2149" s="308"/>
      <c r="BYZ2149" s="308"/>
      <c r="BZA2149" s="308"/>
      <c r="BZB2149" s="308"/>
      <c r="BZC2149" s="308"/>
      <c r="BZD2149" s="308"/>
      <c r="BZE2149" s="308"/>
      <c r="BZF2149" s="308"/>
      <c r="BZG2149" s="308"/>
      <c r="BZH2149" s="308"/>
      <c r="BZI2149" s="308"/>
      <c r="BZJ2149" s="308"/>
      <c r="BZK2149" s="308"/>
      <c r="BZL2149" s="308"/>
      <c r="BZM2149" s="308"/>
      <c r="BZN2149" s="308"/>
      <c r="BZO2149" s="308"/>
      <c r="BZP2149" s="308"/>
      <c r="BZQ2149" s="308"/>
      <c r="BZR2149" s="308"/>
      <c r="BZS2149" s="308"/>
      <c r="BZT2149" s="308"/>
      <c r="BZU2149" s="308"/>
      <c r="BZV2149" s="308"/>
      <c r="BZW2149" s="308"/>
      <c r="BZX2149" s="308"/>
      <c r="BZY2149" s="308"/>
      <c r="BZZ2149" s="308"/>
      <c r="CAA2149" s="308"/>
      <c r="CAB2149" s="308"/>
      <c r="CAC2149" s="308"/>
      <c r="CAD2149" s="308"/>
      <c r="CAE2149" s="308"/>
      <c r="CAF2149" s="308"/>
      <c r="CAG2149" s="308"/>
      <c r="CAH2149" s="308"/>
      <c r="CAI2149" s="308"/>
      <c r="CAJ2149" s="308"/>
      <c r="CAK2149" s="308"/>
      <c r="CAL2149" s="308"/>
      <c r="CAM2149" s="308"/>
      <c r="CAN2149" s="308"/>
      <c r="CAO2149" s="308"/>
      <c r="CAP2149" s="308"/>
      <c r="CAQ2149" s="308"/>
      <c r="CAR2149" s="308"/>
      <c r="CAS2149" s="308"/>
      <c r="CAT2149" s="308"/>
      <c r="CAU2149" s="308"/>
      <c r="CAV2149" s="308"/>
      <c r="CAW2149" s="308"/>
      <c r="CAX2149" s="308"/>
      <c r="CAY2149" s="308"/>
      <c r="CAZ2149" s="308"/>
      <c r="CBA2149" s="308"/>
      <c r="CBB2149" s="308"/>
      <c r="CBC2149" s="308"/>
      <c r="CBD2149" s="308"/>
      <c r="CBE2149" s="308"/>
      <c r="CBF2149" s="308"/>
      <c r="CBG2149" s="308"/>
      <c r="CBH2149" s="308"/>
      <c r="CBI2149" s="308"/>
      <c r="CBJ2149" s="308"/>
      <c r="CBK2149" s="308"/>
      <c r="CBL2149" s="308"/>
      <c r="CBM2149" s="308"/>
      <c r="CBN2149" s="308"/>
      <c r="CBO2149" s="308"/>
      <c r="CBP2149" s="308"/>
      <c r="CBQ2149" s="308"/>
      <c r="CBR2149" s="308"/>
      <c r="CBS2149" s="308"/>
      <c r="CBT2149" s="308"/>
      <c r="CBU2149" s="308"/>
      <c r="CBV2149" s="308"/>
      <c r="CBW2149" s="308"/>
      <c r="CBX2149" s="308"/>
      <c r="CBY2149" s="308"/>
      <c r="CBZ2149" s="308"/>
      <c r="CCA2149" s="308"/>
      <c r="CCB2149" s="308"/>
      <c r="CCC2149" s="308"/>
      <c r="CCD2149" s="308"/>
      <c r="CCE2149" s="308"/>
      <c r="CCF2149" s="308"/>
      <c r="CCG2149" s="308"/>
      <c r="CCH2149" s="308"/>
      <c r="CCI2149" s="308"/>
      <c r="CCJ2149" s="308"/>
      <c r="CCK2149" s="308"/>
      <c r="CCL2149" s="308"/>
      <c r="CCM2149" s="308"/>
      <c r="CCN2149" s="308"/>
      <c r="CCO2149" s="308"/>
      <c r="CCP2149" s="308"/>
      <c r="CCQ2149" s="308"/>
      <c r="CCR2149" s="308"/>
      <c r="CCS2149" s="308"/>
      <c r="CCT2149" s="308"/>
      <c r="CCU2149" s="308"/>
      <c r="CCV2149" s="308"/>
      <c r="CCW2149" s="308"/>
      <c r="CCX2149" s="308"/>
      <c r="CCY2149" s="308"/>
      <c r="CCZ2149" s="308"/>
      <c r="CDA2149" s="308"/>
      <c r="CDB2149" s="308"/>
      <c r="CDC2149" s="308"/>
      <c r="CDD2149" s="308"/>
      <c r="CDE2149" s="308"/>
      <c r="CDF2149" s="308"/>
      <c r="CDG2149" s="308"/>
      <c r="CDH2149" s="308"/>
      <c r="CDI2149" s="308"/>
      <c r="CDJ2149" s="308"/>
      <c r="CDK2149" s="308"/>
      <c r="CDL2149" s="308"/>
      <c r="CDM2149" s="308"/>
      <c r="CDN2149" s="308"/>
      <c r="CDO2149" s="308"/>
      <c r="CDP2149" s="308"/>
      <c r="CDQ2149" s="308"/>
      <c r="CDR2149" s="308"/>
      <c r="CDS2149" s="308"/>
      <c r="CDT2149" s="308"/>
      <c r="CDU2149" s="308"/>
      <c r="CDV2149" s="308"/>
      <c r="CDW2149" s="308"/>
      <c r="CDX2149" s="308"/>
      <c r="CDY2149" s="308"/>
      <c r="CDZ2149" s="308"/>
      <c r="CEA2149" s="308"/>
      <c r="CEB2149" s="308"/>
      <c r="CEC2149" s="308"/>
      <c r="CED2149" s="308"/>
      <c r="CEE2149" s="308"/>
      <c r="CEF2149" s="308"/>
      <c r="CEG2149" s="308"/>
      <c r="CEH2149" s="308"/>
      <c r="CEI2149" s="308"/>
      <c r="CEJ2149" s="308"/>
      <c r="CEK2149" s="308"/>
      <c r="CEL2149" s="308"/>
      <c r="CEM2149" s="308"/>
      <c r="CEN2149" s="308"/>
      <c r="CEO2149" s="308"/>
      <c r="CEP2149" s="308"/>
      <c r="CEQ2149" s="308"/>
      <c r="CER2149" s="308"/>
      <c r="CES2149" s="308"/>
      <c r="CET2149" s="308"/>
      <c r="CEU2149" s="308"/>
      <c r="CEV2149" s="308"/>
      <c r="CEW2149" s="308"/>
      <c r="CEX2149" s="308"/>
      <c r="CEY2149" s="308"/>
      <c r="CEZ2149" s="308"/>
      <c r="CFA2149" s="308"/>
      <c r="CFB2149" s="308"/>
      <c r="CFC2149" s="308"/>
      <c r="CFD2149" s="308"/>
      <c r="CFE2149" s="308"/>
      <c r="CFF2149" s="308"/>
      <c r="CFG2149" s="308"/>
      <c r="CFH2149" s="308"/>
      <c r="CFI2149" s="308"/>
      <c r="CFJ2149" s="308"/>
      <c r="CFK2149" s="308"/>
      <c r="CFL2149" s="308"/>
      <c r="CFM2149" s="308"/>
      <c r="CFN2149" s="308"/>
      <c r="CFO2149" s="308"/>
      <c r="CFP2149" s="308"/>
      <c r="CFQ2149" s="308"/>
      <c r="CFR2149" s="308"/>
      <c r="CFS2149" s="308"/>
      <c r="CFT2149" s="308"/>
      <c r="CFU2149" s="308"/>
      <c r="CFV2149" s="308"/>
      <c r="CFW2149" s="308"/>
      <c r="CFX2149" s="308"/>
      <c r="CFY2149" s="308"/>
      <c r="CFZ2149" s="308"/>
      <c r="CGA2149" s="308"/>
      <c r="CGB2149" s="308"/>
      <c r="CGC2149" s="308"/>
      <c r="CGD2149" s="308"/>
      <c r="CGE2149" s="308"/>
      <c r="CGF2149" s="308"/>
      <c r="CGG2149" s="308"/>
      <c r="CGH2149" s="308"/>
      <c r="CGI2149" s="308"/>
      <c r="CGJ2149" s="308"/>
      <c r="CGK2149" s="308"/>
      <c r="CGL2149" s="308"/>
      <c r="CGM2149" s="308"/>
      <c r="CGN2149" s="308"/>
      <c r="CGO2149" s="308"/>
      <c r="CGP2149" s="308"/>
      <c r="CGQ2149" s="308"/>
      <c r="CGR2149" s="308"/>
      <c r="CGS2149" s="308"/>
      <c r="CGT2149" s="308"/>
      <c r="CGU2149" s="308"/>
      <c r="CGV2149" s="308"/>
      <c r="CGW2149" s="308"/>
      <c r="CGX2149" s="308"/>
      <c r="CGY2149" s="308"/>
      <c r="CGZ2149" s="308"/>
      <c r="CHA2149" s="308"/>
      <c r="CHB2149" s="308"/>
      <c r="CHC2149" s="308"/>
      <c r="CHD2149" s="308"/>
      <c r="CHE2149" s="308"/>
      <c r="CHF2149" s="308"/>
      <c r="CHG2149" s="308"/>
      <c r="CHH2149" s="308"/>
      <c r="CHI2149" s="308"/>
      <c r="CHJ2149" s="308"/>
      <c r="CHK2149" s="308"/>
      <c r="CHL2149" s="308"/>
      <c r="CHM2149" s="308"/>
      <c r="CHN2149" s="308"/>
      <c r="CHO2149" s="308"/>
      <c r="CHP2149" s="308"/>
      <c r="CHQ2149" s="308"/>
      <c r="CHR2149" s="308"/>
      <c r="CHS2149" s="308"/>
      <c r="CHT2149" s="308"/>
      <c r="CHU2149" s="308"/>
      <c r="CHV2149" s="308"/>
      <c r="CHW2149" s="308"/>
      <c r="CHX2149" s="308"/>
      <c r="CHY2149" s="308"/>
      <c r="CHZ2149" s="308"/>
      <c r="CIA2149" s="308"/>
      <c r="CIB2149" s="308"/>
      <c r="CIC2149" s="308"/>
      <c r="CID2149" s="308"/>
      <c r="CIE2149" s="308"/>
      <c r="CIF2149" s="308"/>
      <c r="CIG2149" s="308"/>
      <c r="CIH2149" s="308"/>
      <c r="CII2149" s="308"/>
      <c r="CIJ2149" s="308"/>
      <c r="CIK2149" s="308"/>
      <c r="CIL2149" s="308"/>
      <c r="CIM2149" s="308"/>
      <c r="CIN2149" s="308"/>
      <c r="CIO2149" s="308"/>
      <c r="CIP2149" s="308"/>
      <c r="CIQ2149" s="308"/>
      <c r="CIR2149" s="308"/>
      <c r="CIS2149" s="308"/>
      <c r="CIT2149" s="308"/>
      <c r="CIU2149" s="308"/>
      <c r="CIV2149" s="308"/>
      <c r="CIW2149" s="308"/>
      <c r="CIX2149" s="308"/>
      <c r="CIY2149" s="308"/>
      <c r="CIZ2149" s="308"/>
      <c r="CJA2149" s="308"/>
      <c r="CJB2149" s="308"/>
      <c r="CJC2149" s="308"/>
      <c r="CJD2149" s="308"/>
      <c r="CJE2149" s="308"/>
      <c r="CJF2149" s="308"/>
      <c r="CJG2149" s="308"/>
      <c r="CJH2149" s="308"/>
      <c r="CJI2149" s="308"/>
      <c r="CJJ2149" s="308"/>
      <c r="CJK2149" s="308"/>
      <c r="CJL2149" s="308"/>
      <c r="CJM2149" s="308"/>
      <c r="CJN2149" s="308"/>
      <c r="CJO2149" s="308"/>
      <c r="CJP2149" s="308"/>
      <c r="CJQ2149" s="308"/>
      <c r="CJR2149" s="308"/>
      <c r="CJS2149" s="308"/>
      <c r="CJT2149" s="308"/>
      <c r="CJU2149" s="308"/>
      <c r="CJV2149" s="308"/>
      <c r="CJW2149" s="308"/>
      <c r="CJX2149" s="308"/>
      <c r="CJY2149" s="308"/>
      <c r="CJZ2149" s="308"/>
      <c r="CKA2149" s="308"/>
      <c r="CKB2149" s="308"/>
      <c r="CKC2149" s="308"/>
      <c r="CKD2149" s="308"/>
      <c r="CKE2149" s="308"/>
      <c r="CKF2149" s="308"/>
      <c r="CKG2149" s="308"/>
      <c r="CKH2149" s="308"/>
      <c r="CKI2149" s="308"/>
      <c r="CKJ2149" s="308"/>
      <c r="CKK2149" s="308"/>
      <c r="CKL2149" s="308"/>
      <c r="CKM2149" s="308"/>
      <c r="CKN2149" s="308"/>
      <c r="CKO2149" s="308"/>
      <c r="CKP2149" s="308"/>
      <c r="CKQ2149" s="308"/>
      <c r="CKR2149" s="308"/>
      <c r="CKS2149" s="308"/>
      <c r="CKT2149" s="308"/>
      <c r="CKU2149" s="308"/>
      <c r="CKV2149" s="308"/>
      <c r="CKW2149" s="308"/>
      <c r="CKX2149" s="308"/>
      <c r="CKY2149" s="308"/>
      <c r="CKZ2149" s="308"/>
      <c r="CLA2149" s="308"/>
      <c r="CLB2149" s="308"/>
      <c r="CLC2149" s="308"/>
      <c r="CLD2149" s="308"/>
      <c r="CLE2149" s="308"/>
      <c r="CLF2149" s="308"/>
      <c r="CLG2149" s="308"/>
      <c r="CLH2149" s="308"/>
      <c r="CLI2149" s="308"/>
      <c r="CLJ2149" s="308"/>
      <c r="CLK2149" s="308"/>
      <c r="CLL2149" s="308"/>
      <c r="CLM2149" s="308"/>
      <c r="CLN2149" s="308"/>
      <c r="CLO2149" s="308"/>
      <c r="CLP2149" s="308"/>
      <c r="CLQ2149" s="308"/>
      <c r="CLR2149" s="308"/>
      <c r="CLS2149" s="308"/>
      <c r="CLT2149" s="308"/>
      <c r="CLU2149" s="308"/>
      <c r="CLV2149" s="308"/>
      <c r="CLW2149" s="308"/>
      <c r="CLX2149" s="308"/>
      <c r="CLY2149" s="308"/>
      <c r="CLZ2149" s="308"/>
      <c r="CMA2149" s="308"/>
      <c r="CMB2149" s="308"/>
      <c r="CMC2149" s="308"/>
      <c r="CMD2149" s="308"/>
      <c r="CME2149" s="308"/>
      <c r="CMF2149" s="308"/>
      <c r="CMG2149" s="308"/>
      <c r="CMH2149" s="308"/>
      <c r="CMI2149" s="308"/>
      <c r="CMJ2149" s="308"/>
      <c r="CMK2149" s="308"/>
      <c r="CML2149" s="308"/>
      <c r="CMM2149" s="308"/>
      <c r="CMN2149" s="308"/>
      <c r="CMO2149" s="308"/>
      <c r="CMP2149" s="308"/>
      <c r="CMQ2149" s="308"/>
      <c r="CMR2149" s="308"/>
      <c r="CMS2149" s="308"/>
      <c r="CMT2149" s="308"/>
      <c r="CMU2149" s="308"/>
      <c r="CMV2149" s="308"/>
      <c r="CMW2149" s="308"/>
      <c r="CMX2149" s="308"/>
      <c r="CMY2149" s="308"/>
      <c r="CMZ2149" s="308"/>
      <c r="CNA2149" s="308"/>
      <c r="CNB2149" s="308"/>
      <c r="CNC2149" s="308"/>
      <c r="CND2149" s="308"/>
      <c r="CNE2149" s="308"/>
      <c r="CNF2149" s="308"/>
      <c r="CNG2149" s="308"/>
      <c r="CNH2149" s="308"/>
      <c r="CNI2149" s="308"/>
      <c r="CNJ2149" s="308"/>
      <c r="CNK2149" s="308"/>
      <c r="CNL2149" s="308"/>
      <c r="CNM2149" s="308"/>
      <c r="CNN2149" s="308"/>
      <c r="CNO2149" s="308"/>
      <c r="CNP2149" s="308"/>
      <c r="CNQ2149" s="308"/>
      <c r="CNR2149" s="308"/>
      <c r="CNS2149" s="308"/>
      <c r="CNT2149" s="308"/>
      <c r="CNU2149" s="308"/>
      <c r="CNV2149" s="308"/>
      <c r="CNW2149" s="308"/>
      <c r="CNX2149" s="308"/>
      <c r="CNY2149" s="308"/>
      <c r="CNZ2149" s="308"/>
      <c r="COA2149" s="308"/>
      <c r="COB2149" s="308"/>
      <c r="COC2149" s="308"/>
      <c r="COD2149" s="308"/>
      <c r="COE2149" s="308"/>
      <c r="COF2149" s="308"/>
      <c r="COG2149" s="308"/>
      <c r="COH2149" s="308"/>
      <c r="COI2149" s="308"/>
      <c r="COJ2149" s="308"/>
      <c r="COK2149" s="308"/>
      <c r="COL2149" s="308"/>
      <c r="COM2149" s="308"/>
      <c r="CON2149" s="308"/>
      <c r="COO2149" s="308"/>
      <c r="COP2149" s="308"/>
      <c r="COQ2149" s="308"/>
      <c r="COR2149" s="308"/>
      <c r="COS2149" s="308"/>
      <c r="COT2149" s="308"/>
      <c r="COU2149" s="308"/>
      <c r="COV2149" s="308"/>
      <c r="COW2149" s="308"/>
      <c r="COX2149" s="308"/>
      <c r="COY2149" s="308"/>
      <c r="COZ2149" s="308"/>
      <c r="CPA2149" s="308"/>
      <c r="CPB2149" s="308"/>
      <c r="CPC2149" s="308"/>
      <c r="CPD2149" s="308"/>
      <c r="CPE2149" s="308"/>
      <c r="CPF2149" s="308"/>
      <c r="CPG2149" s="308"/>
      <c r="CPH2149" s="308"/>
      <c r="CPI2149" s="308"/>
      <c r="CPJ2149" s="308"/>
      <c r="CPK2149" s="308"/>
      <c r="CPL2149" s="308"/>
      <c r="CPM2149" s="308"/>
      <c r="CPN2149" s="308"/>
      <c r="CPO2149" s="308"/>
      <c r="CPP2149" s="308"/>
      <c r="CPQ2149" s="308"/>
      <c r="CPR2149" s="308"/>
      <c r="CPS2149" s="308"/>
      <c r="CPT2149" s="308"/>
      <c r="CPU2149" s="308"/>
      <c r="CPV2149" s="308"/>
      <c r="CPW2149" s="308"/>
      <c r="CPX2149" s="308"/>
      <c r="CPY2149" s="308"/>
      <c r="CPZ2149" s="308"/>
      <c r="CQA2149" s="308"/>
      <c r="CQB2149" s="308"/>
      <c r="CQC2149" s="308"/>
      <c r="CQD2149" s="308"/>
      <c r="CQE2149" s="308"/>
      <c r="CQF2149" s="308"/>
      <c r="CQG2149" s="308"/>
      <c r="CQH2149" s="308"/>
      <c r="CQI2149" s="308"/>
      <c r="CQJ2149" s="308"/>
      <c r="CQK2149" s="308"/>
      <c r="CQL2149" s="308"/>
      <c r="CQM2149" s="308"/>
      <c r="CQN2149" s="308"/>
      <c r="CQO2149" s="308"/>
      <c r="CQP2149" s="308"/>
      <c r="CQQ2149" s="308"/>
      <c r="CQR2149" s="308"/>
      <c r="CQS2149" s="308"/>
      <c r="CQT2149" s="308"/>
      <c r="CQU2149" s="308"/>
      <c r="CQV2149" s="308"/>
      <c r="CQW2149" s="308"/>
      <c r="CQX2149" s="308"/>
      <c r="CQY2149" s="308"/>
      <c r="CQZ2149" s="308"/>
      <c r="CRA2149" s="308"/>
      <c r="CRB2149" s="308"/>
      <c r="CRC2149" s="308"/>
      <c r="CRD2149" s="308"/>
      <c r="CRE2149" s="308"/>
      <c r="CRF2149" s="308"/>
      <c r="CRG2149" s="308"/>
      <c r="CRH2149" s="308"/>
      <c r="CRI2149" s="308"/>
      <c r="CRJ2149" s="308"/>
      <c r="CRK2149" s="308"/>
      <c r="CRL2149" s="308"/>
      <c r="CRM2149" s="308"/>
      <c r="CRN2149" s="308"/>
      <c r="CRO2149" s="308"/>
      <c r="CRP2149" s="308"/>
      <c r="CRQ2149" s="308"/>
      <c r="CRR2149" s="308"/>
      <c r="CRS2149" s="308"/>
      <c r="CRT2149" s="308"/>
      <c r="CRU2149" s="308"/>
      <c r="CRV2149" s="308"/>
      <c r="CRW2149" s="308"/>
      <c r="CRX2149" s="308"/>
      <c r="CRY2149" s="308"/>
      <c r="CRZ2149" s="308"/>
      <c r="CSA2149" s="308"/>
      <c r="CSB2149" s="308"/>
      <c r="CSC2149" s="308"/>
      <c r="CSD2149" s="308"/>
      <c r="CSE2149" s="308"/>
      <c r="CSF2149" s="308"/>
      <c r="CSG2149" s="308"/>
      <c r="CSH2149" s="308"/>
      <c r="CSI2149" s="308"/>
      <c r="CSJ2149" s="308"/>
      <c r="CSK2149" s="308"/>
      <c r="CSL2149" s="308"/>
      <c r="CSM2149" s="308"/>
      <c r="CSN2149" s="308"/>
      <c r="CSO2149" s="308"/>
      <c r="CSP2149" s="308"/>
      <c r="CSQ2149" s="308"/>
      <c r="CSR2149" s="308"/>
      <c r="CSS2149" s="308"/>
      <c r="CST2149" s="308"/>
      <c r="CSU2149" s="308"/>
      <c r="CSV2149" s="308"/>
      <c r="CSW2149" s="308"/>
      <c r="CSX2149" s="308"/>
      <c r="CSY2149" s="308"/>
      <c r="CSZ2149" s="308"/>
      <c r="CTA2149" s="308"/>
      <c r="CTB2149" s="308"/>
      <c r="CTC2149" s="308"/>
      <c r="CTD2149" s="308"/>
      <c r="CTE2149" s="308"/>
      <c r="CTF2149" s="308"/>
      <c r="CTG2149" s="308"/>
      <c r="CTH2149" s="308"/>
      <c r="CTI2149" s="308"/>
      <c r="CTJ2149" s="308"/>
      <c r="CTK2149" s="308"/>
      <c r="CTL2149" s="308"/>
      <c r="CTM2149" s="308"/>
      <c r="CTN2149" s="308"/>
      <c r="CTO2149" s="308"/>
      <c r="CTP2149" s="308"/>
      <c r="CTQ2149" s="308"/>
      <c r="CTR2149" s="308"/>
      <c r="CTS2149" s="308"/>
      <c r="CTT2149" s="308"/>
      <c r="CTU2149" s="308"/>
      <c r="CTV2149" s="308"/>
      <c r="CTW2149" s="308"/>
      <c r="CTX2149" s="308"/>
      <c r="CTY2149" s="308"/>
      <c r="CTZ2149" s="308"/>
      <c r="CUA2149" s="308"/>
      <c r="CUB2149" s="308"/>
      <c r="CUC2149" s="308"/>
      <c r="CUD2149" s="308"/>
      <c r="CUE2149" s="308"/>
      <c r="CUF2149" s="308"/>
      <c r="CUG2149" s="308"/>
      <c r="CUH2149" s="308"/>
      <c r="CUI2149" s="308"/>
      <c r="CUJ2149" s="308"/>
      <c r="CUK2149" s="308"/>
      <c r="CUL2149" s="308"/>
      <c r="CUM2149" s="308"/>
      <c r="CUN2149" s="308"/>
      <c r="CUO2149" s="308"/>
      <c r="CUP2149" s="308"/>
      <c r="CUQ2149" s="308"/>
      <c r="CUR2149" s="308"/>
      <c r="CUS2149" s="308"/>
      <c r="CUT2149" s="308"/>
      <c r="CUU2149" s="308"/>
      <c r="CUV2149" s="308"/>
      <c r="CUW2149" s="308"/>
      <c r="CUX2149" s="308"/>
      <c r="CUY2149" s="308"/>
      <c r="CUZ2149" s="308"/>
      <c r="CVA2149" s="308"/>
      <c r="CVB2149" s="308"/>
      <c r="CVC2149" s="308"/>
      <c r="CVD2149" s="308"/>
      <c r="CVE2149" s="308"/>
      <c r="CVF2149" s="308"/>
      <c r="CVG2149" s="308"/>
      <c r="CVH2149" s="308"/>
      <c r="CVI2149" s="308"/>
      <c r="CVJ2149" s="308"/>
      <c r="CVK2149" s="308"/>
      <c r="CVL2149" s="308"/>
      <c r="CVM2149" s="308"/>
      <c r="CVN2149" s="308"/>
      <c r="CVO2149" s="308"/>
      <c r="CVP2149" s="308"/>
      <c r="CVQ2149" s="308"/>
      <c r="CVR2149" s="308"/>
      <c r="CVS2149" s="308"/>
      <c r="CVT2149" s="308"/>
      <c r="CVU2149" s="308"/>
      <c r="CVV2149" s="308"/>
      <c r="CVW2149" s="308"/>
      <c r="CVX2149" s="308"/>
      <c r="CVY2149" s="308"/>
      <c r="CVZ2149" s="308"/>
      <c r="CWA2149" s="308"/>
      <c r="CWB2149" s="308"/>
      <c r="CWC2149" s="308"/>
      <c r="CWD2149" s="308"/>
      <c r="CWE2149" s="308"/>
      <c r="CWF2149" s="308"/>
      <c r="CWG2149" s="308"/>
      <c r="CWH2149" s="308"/>
      <c r="CWI2149" s="308"/>
      <c r="CWJ2149" s="308"/>
      <c r="CWK2149" s="308"/>
      <c r="CWL2149" s="308"/>
      <c r="CWM2149" s="308"/>
      <c r="CWN2149" s="308"/>
      <c r="CWO2149" s="308"/>
      <c r="CWP2149" s="308"/>
      <c r="CWQ2149" s="308"/>
      <c r="CWR2149" s="308"/>
      <c r="CWS2149" s="308"/>
      <c r="CWT2149" s="308"/>
      <c r="CWU2149" s="308"/>
      <c r="CWV2149" s="308"/>
      <c r="CWW2149" s="308"/>
      <c r="CWX2149" s="308"/>
      <c r="CWY2149" s="308"/>
      <c r="CWZ2149" s="308"/>
      <c r="CXA2149" s="308"/>
      <c r="CXB2149" s="308"/>
      <c r="CXC2149" s="308"/>
      <c r="CXD2149" s="308"/>
      <c r="CXE2149" s="308"/>
      <c r="CXF2149" s="308"/>
      <c r="CXG2149" s="308"/>
      <c r="CXH2149" s="308"/>
      <c r="CXI2149" s="308"/>
      <c r="CXJ2149" s="308"/>
      <c r="CXK2149" s="308"/>
      <c r="CXL2149" s="308"/>
      <c r="CXM2149" s="308"/>
      <c r="CXN2149" s="308"/>
      <c r="CXO2149" s="308"/>
      <c r="CXP2149" s="308"/>
      <c r="CXQ2149" s="308"/>
      <c r="CXR2149" s="308"/>
      <c r="CXS2149" s="308"/>
      <c r="CXT2149" s="308"/>
      <c r="CXU2149" s="308"/>
      <c r="CXV2149" s="308"/>
      <c r="CXW2149" s="308"/>
      <c r="CXX2149" s="308"/>
      <c r="CXY2149" s="308"/>
      <c r="CXZ2149" s="308"/>
      <c r="CYA2149" s="308"/>
      <c r="CYB2149" s="308"/>
      <c r="CYC2149" s="308"/>
      <c r="CYD2149" s="308"/>
      <c r="CYE2149" s="308"/>
      <c r="CYF2149" s="308"/>
      <c r="CYG2149" s="308"/>
      <c r="CYH2149" s="308"/>
      <c r="CYI2149" s="308"/>
      <c r="CYJ2149" s="308"/>
      <c r="CYK2149" s="308"/>
      <c r="CYL2149" s="308"/>
      <c r="CYM2149" s="308"/>
      <c r="CYN2149" s="308"/>
      <c r="CYO2149" s="308"/>
      <c r="CYP2149" s="308"/>
      <c r="CYQ2149" s="308"/>
      <c r="CYR2149" s="308"/>
      <c r="CYS2149" s="308"/>
      <c r="CYT2149" s="308"/>
      <c r="CYU2149" s="308"/>
      <c r="CYV2149" s="308"/>
      <c r="CYW2149" s="308"/>
      <c r="CYX2149" s="308"/>
      <c r="CYY2149" s="308"/>
      <c r="CYZ2149" s="308"/>
      <c r="CZA2149" s="308"/>
      <c r="CZB2149" s="308"/>
      <c r="CZC2149" s="308"/>
      <c r="CZD2149" s="308"/>
      <c r="CZE2149" s="308"/>
      <c r="CZF2149" s="308"/>
      <c r="CZG2149" s="308"/>
      <c r="CZH2149" s="308"/>
      <c r="CZI2149" s="308"/>
      <c r="CZJ2149" s="308"/>
      <c r="CZK2149" s="308"/>
      <c r="CZL2149" s="308"/>
      <c r="CZM2149" s="308"/>
      <c r="CZN2149" s="308"/>
      <c r="CZO2149" s="308"/>
      <c r="CZP2149" s="308"/>
      <c r="CZQ2149" s="308"/>
      <c r="CZR2149" s="308"/>
      <c r="CZS2149" s="308"/>
      <c r="CZT2149" s="308"/>
      <c r="CZU2149" s="308"/>
      <c r="CZV2149" s="308"/>
      <c r="CZW2149" s="308"/>
      <c r="CZX2149" s="308"/>
      <c r="CZY2149" s="308"/>
      <c r="CZZ2149" s="308"/>
      <c r="DAA2149" s="308"/>
      <c r="DAB2149" s="308"/>
      <c r="DAC2149" s="308"/>
      <c r="DAD2149" s="308"/>
      <c r="DAE2149" s="308"/>
      <c r="DAF2149" s="308"/>
      <c r="DAG2149" s="308"/>
      <c r="DAH2149" s="308"/>
      <c r="DAI2149" s="308"/>
      <c r="DAJ2149" s="308"/>
      <c r="DAK2149" s="308"/>
      <c r="DAL2149" s="308"/>
      <c r="DAM2149" s="308"/>
      <c r="DAN2149" s="308"/>
      <c r="DAO2149" s="308"/>
      <c r="DAP2149" s="308"/>
      <c r="DAQ2149" s="308"/>
      <c r="DAR2149" s="308"/>
      <c r="DAS2149" s="308"/>
      <c r="DAT2149" s="308"/>
      <c r="DAU2149" s="308"/>
      <c r="DAV2149" s="308"/>
      <c r="DAW2149" s="308"/>
      <c r="DAX2149" s="308"/>
      <c r="DAY2149" s="308"/>
      <c r="DAZ2149" s="308"/>
      <c r="DBA2149" s="308"/>
      <c r="DBB2149" s="308"/>
      <c r="DBC2149" s="308"/>
      <c r="DBD2149" s="308"/>
      <c r="DBE2149" s="308"/>
      <c r="DBF2149" s="308"/>
      <c r="DBG2149" s="308"/>
      <c r="DBH2149" s="308"/>
      <c r="DBI2149" s="308"/>
      <c r="DBJ2149" s="308"/>
      <c r="DBK2149" s="308"/>
      <c r="DBL2149" s="308"/>
      <c r="DBM2149" s="308"/>
      <c r="DBN2149" s="308"/>
      <c r="DBO2149" s="308"/>
      <c r="DBP2149" s="308"/>
      <c r="DBQ2149" s="308"/>
      <c r="DBR2149" s="308"/>
      <c r="DBS2149" s="308"/>
      <c r="DBT2149" s="308"/>
      <c r="DBU2149" s="308"/>
      <c r="DBV2149" s="308"/>
      <c r="DBW2149" s="308"/>
      <c r="DBX2149" s="308"/>
      <c r="DBY2149" s="308"/>
      <c r="DBZ2149" s="308"/>
      <c r="DCA2149" s="308"/>
      <c r="DCB2149" s="308"/>
      <c r="DCC2149" s="308"/>
      <c r="DCD2149" s="308"/>
      <c r="DCE2149" s="308"/>
      <c r="DCF2149" s="308"/>
      <c r="DCG2149" s="308"/>
      <c r="DCH2149" s="308"/>
      <c r="DCI2149" s="308"/>
      <c r="DCJ2149" s="308"/>
      <c r="DCK2149" s="308"/>
      <c r="DCL2149" s="308"/>
      <c r="DCM2149" s="308"/>
      <c r="DCN2149" s="308"/>
      <c r="DCO2149" s="308"/>
      <c r="DCP2149" s="308"/>
      <c r="DCQ2149" s="308"/>
      <c r="DCR2149" s="308"/>
      <c r="DCS2149" s="308"/>
      <c r="DCT2149" s="308"/>
      <c r="DCU2149" s="308"/>
      <c r="DCV2149" s="308"/>
      <c r="DCW2149" s="308"/>
      <c r="DCX2149" s="308"/>
      <c r="DCY2149" s="308"/>
      <c r="DCZ2149" s="308"/>
      <c r="DDA2149" s="308"/>
      <c r="DDB2149" s="308"/>
      <c r="DDC2149" s="308"/>
      <c r="DDD2149" s="308"/>
      <c r="DDE2149" s="308"/>
      <c r="DDF2149" s="308"/>
      <c r="DDG2149" s="308"/>
      <c r="DDH2149" s="308"/>
      <c r="DDI2149" s="308"/>
      <c r="DDJ2149" s="308"/>
      <c r="DDK2149" s="308"/>
      <c r="DDL2149" s="308"/>
      <c r="DDM2149" s="308"/>
      <c r="DDN2149" s="308"/>
      <c r="DDO2149" s="308"/>
      <c r="DDP2149" s="308"/>
      <c r="DDQ2149" s="308"/>
      <c r="DDR2149" s="308"/>
      <c r="DDS2149" s="308"/>
      <c r="DDT2149" s="308"/>
      <c r="DDU2149" s="308"/>
      <c r="DDV2149" s="308"/>
      <c r="DDW2149" s="308"/>
      <c r="DDX2149" s="308"/>
      <c r="DDY2149" s="308"/>
      <c r="DDZ2149" s="308"/>
      <c r="DEA2149" s="308"/>
      <c r="DEB2149" s="308"/>
      <c r="DEC2149" s="308"/>
      <c r="DED2149" s="308"/>
      <c r="DEE2149" s="308"/>
      <c r="DEF2149" s="308"/>
      <c r="DEG2149" s="308"/>
      <c r="DEH2149" s="308"/>
      <c r="DEI2149" s="308"/>
      <c r="DEJ2149" s="308"/>
      <c r="DEK2149" s="308"/>
      <c r="DEL2149" s="308"/>
      <c r="DEM2149" s="308"/>
      <c r="DEN2149" s="308"/>
      <c r="DEO2149" s="308"/>
      <c r="DEP2149" s="308"/>
      <c r="DEQ2149" s="308"/>
      <c r="DER2149" s="308"/>
      <c r="DES2149" s="308"/>
      <c r="DET2149" s="308"/>
      <c r="DEU2149" s="308"/>
      <c r="DEV2149" s="308"/>
      <c r="DEW2149" s="308"/>
      <c r="DEX2149" s="308"/>
      <c r="DEY2149" s="308"/>
      <c r="DEZ2149" s="308"/>
      <c r="DFA2149" s="308"/>
      <c r="DFB2149" s="308"/>
      <c r="DFC2149" s="308"/>
      <c r="DFD2149" s="308"/>
      <c r="DFE2149" s="308"/>
      <c r="DFF2149" s="308"/>
      <c r="DFG2149" s="308"/>
      <c r="DFH2149" s="308"/>
      <c r="DFI2149" s="308"/>
      <c r="DFJ2149" s="308"/>
      <c r="DFK2149" s="308"/>
      <c r="DFL2149" s="308"/>
      <c r="DFM2149" s="308"/>
      <c r="DFN2149" s="308"/>
      <c r="DFO2149" s="308"/>
      <c r="DFP2149" s="308"/>
      <c r="DFQ2149" s="308"/>
      <c r="DFR2149" s="308"/>
      <c r="DFS2149" s="308"/>
      <c r="DFT2149" s="308"/>
      <c r="DFU2149" s="308"/>
      <c r="DFV2149" s="308"/>
      <c r="DFW2149" s="308"/>
      <c r="DFX2149" s="308"/>
      <c r="DFY2149" s="308"/>
      <c r="DFZ2149" s="308"/>
      <c r="DGA2149" s="308"/>
      <c r="DGB2149" s="308"/>
      <c r="DGC2149" s="308"/>
      <c r="DGD2149" s="308"/>
      <c r="DGE2149" s="308"/>
      <c r="DGF2149" s="308"/>
      <c r="DGG2149" s="308"/>
      <c r="DGH2149" s="308"/>
      <c r="DGI2149" s="308"/>
      <c r="DGJ2149" s="308"/>
      <c r="DGK2149" s="308"/>
      <c r="DGL2149" s="308"/>
      <c r="DGM2149" s="308"/>
      <c r="DGN2149" s="308"/>
      <c r="DGO2149" s="308"/>
      <c r="DGP2149" s="308"/>
      <c r="DGQ2149" s="308"/>
      <c r="DGR2149" s="308"/>
      <c r="DGS2149" s="308"/>
      <c r="DGT2149" s="308"/>
      <c r="DGU2149" s="308"/>
      <c r="DGV2149" s="308"/>
      <c r="DGW2149" s="308"/>
      <c r="DGX2149" s="308"/>
      <c r="DGY2149" s="308"/>
      <c r="DGZ2149" s="308"/>
      <c r="DHA2149" s="308"/>
      <c r="DHB2149" s="308"/>
      <c r="DHC2149" s="308"/>
      <c r="DHD2149" s="308"/>
      <c r="DHE2149" s="308"/>
      <c r="DHF2149" s="308"/>
      <c r="DHG2149" s="308"/>
      <c r="DHH2149" s="308"/>
      <c r="DHI2149" s="308"/>
      <c r="DHJ2149" s="308"/>
      <c r="DHK2149" s="308"/>
      <c r="DHL2149" s="308"/>
      <c r="DHM2149" s="308"/>
      <c r="DHN2149" s="308"/>
      <c r="DHO2149" s="308"/>
      <c r="DHP2149" s="308"/>
      <c r="DHQ2149" s="308"/>
      <c r="DHR2149" s="308"/>
      <c r="DHS2149" s="308"/>
      <c r="DHT2149" s="308"/>
      <c r="DHU2149" s="308"/>
      <c r="DHV2149" s="308"/>
      <c r="DHW2149" s="308"/>
      <c r="DHX2149" s="308"/>
      <c r="DHY2149" s="308"/>
      <c r="DHZ2149" s="308"/>
      <c r="DIA2149" s="308"/>
      <c r="DIB2149" s="308"/>
      <c r="DIC2149" s="308"/>
      <c r="DID2149" s="308"/>
      <c r="DIE2149" s="308"/>
      <c r="DIF2149" s="308"/>
      <c r="DIG2149" s="308"/>
      <c r="DIH2149" s="308"/>
      <c r="DII2149" s="308"/>
      <c r="DIJ2149" s="308"/>
      <c r="DIK2149" s="308"/>
      <c r="DIL2149" s="308"/>
      <c r="DIM2149" s="308"/>
      <c r="DIN2149" s="308"/>
      <c r="DIO2149" s="308"/>
      <c r="DIP2149" s="308"/>
      <c r="DIQ2149" s="308"/>
      <c r="DIR2149" s="308"/>
      <c r="DIS2149" s="308"/>
      <c r="DIT2149" s="308"/>
      <c r="DIU2149" s="308"/>
      <c r="DIV2149" s="308"/>
      <c r="DIW2149" s="308"/>
      <c r="DIX2149" s="308"/>
      <c r="DIY2149" s="308"/>
      <c r="DIZ2149" s="308"/>
      <c r="DJA2149" s="308"/>
      <c r="DJB2149" s="308"/>
      <c r="DJC2149" s="308"/>
      <c r="DJD2149" s="308"/>
      <c r="DJE2149" s="308"/>
      <c r="DJF2149" s="308"/>
      <c r="DJG2149" s="308"/>
      <c r="DJH2149" s="308"/>
      <c r="DJI2149" s="308"/>
      <c r="DJJ2149" s="308"/>
      <c r="DJK2149" s="308"/>
      <c r="DJL2149" s="308"/>
      <c r="DJM2149" s="308"/>
      <c r="DJN2149" s="308"/>
      <c r="DJO2149" s="308"/>
      <c r="DJP2149" s="308"/>
      <c r="DJQ2149" s="308"/>
      <c r="DJR2149" s="308"/>
      <c r="DJS2149" s="308"/>
      <c r="DJT2149" s="308"/>
      <c r="DJU2149" s="308"/>
      <c r="DJV2149" s="308"/>
      <c r="DJW2149" s="308"/>
      <c r="DJX2149" s="308"/>
      <c r="DJY2149" s="308"/>
      <c r="DJZ2149" s="308"/>
      <c r="DKA2149" s="308"/>
      <c r="DKB2149" s="308"/>
      <c r="DKC2149" s="308"/>
      <c r="DKD2149" s="308"/>
      <c r="DKE2149" s="308"/>
      <c r="DKF2149" s="308"/>
      <c r="DKG2149" s="308"/>
      <c r="DKH2149" s="308"/>
      <c r="DKI2149" s="308"/>
      <c r="DKJ2149" s="308"/>
      <c r="DKK2149" s="308"/>
      <c r="DKL2149" s="308"/>
      <c r="DKM2149" s="308"/>
      <c r="DKN2149" s="308"/>
      <c r="DKO2149" s="308"/>
      <c r="DKP2149" s="308"/>
      <c r="DKQ2149" s="308"/>
      <c r="DKR2149" s="308"/>
      <c r="DKS2149" s="308"/>
      <c r="DKT2149" s="308"/>
      <c r="DKU2149" s="308"/>
      <c r="DKV2149" s="308"/>
      <c r="DKW2149" s="308"/>
      <c r="DKX2149" s="308"/>
      <c r="DKY2149" s="308"/>
      <c r="DKZ2149" s="308"/>
      <c r="DLA2149" s="308"/>
      <c r="DLB2149" s="308"/>
      <c r="DLC2149" s="308"/>
      <c r="DLD2149" s="308"/>
      <c r="DLE2149" s="308"/>
      <c r="DLF2149" s="308"/>
      <c r="DLG2149" s="308"/>
      <c r="DLH2149" s="308"/>
      <c r="DLI2149" s="308"/>
      <c r="DLJ2149" s="308"/>
      <c r="DLK2149" s="308"/>
      <c r="DLL2149" s="308"/>
      <c r="DLM2149" s="308"/>
      <c r="DLN2149" s="308"/>
      <c r="DLO2149" s="308"/>
      <c r="DLP2149" s="308"/>
      <c r="DLQ2149" s="308"/>
      <c r="DLR2149" s="308"/>
      <c r="DLS2149" s="308"/>
      <c r="DLT2149" s="308"/>
      <c r="DLU2149" s="308"/>
      <c r="DLV2149" s="308"/>
      <c r="DLW2149" s="308"/>
      <c r="DLX2149" s="308"/>
      <c r="DLY2149" s="308"/>
      <c r="DLZ2149" s="308"/>
      <c r="DMA2149" s="308"/>
      <c r="DMB2149" s="308"/>
      <c r="DMC2149" s="308"/>
      <c r="DMD2149" s="308"/>
      <c r="DME2149" s="308"/>
      <c r="DMF2149" s="308"/>
      <c r="DMG2149" s="308"/>
      <c r="DMH2149" s="308"/>
      <c r="DMI2149" s="308"/>
      <c r="DMJ2149" s="308"/>
      <c r="DMK2149" s="308"/>
      <c r="DML2149" s="308"/>
      <c r="DMM2149" s="308"/>
      <c r="DMN2149" s="308"/>
      <c r="DMO2149" s="308"/>
      <c r="DMP2149" s="308"/>
      <c r="DMQ2149" s="308"/>
      <c r="DMR2149" s="308"/>
      <c r="DMS2149" s="308"/>
      <c r="DMT2149" s="308"/>
      <c r="DMU2149" s="308"/>
      <c r="DMV2149" s="308"/>
      <c r="DMW2149" s="308"/>
      <c r="DMX2149" s="308"/>
      <c r="DMY2149" s="308"/>
      <c r="DMZ2149" s="308"/>
      <c r="DNA2149" s="308"/>
      <c r="DNB2149" s="308"/>
      <c r="DNC2149" s="308"/>
      <c r="DND2149" s="308"/>
      <c r="DNE2149" s="308"/>
      <c r="DNF2149" s="308"/>
      <c r="DNG2149" s="308"/>
      <c r="DNH2149" s="308"/>
      <c r="DNI2149" s="308"/>
      <c r="DNJ2149" s="308"/>
      <c r="DNK2149" s="308"/>
      <c r="DNL2149" s="308"/>
      <c r="DNM2149" s="308"/>
      <c r="DNN2149" s="308"/>
      <c r="DNO2149" s="308"/>
      <c r="DNP2149" s="308"/>
      <c r="DNQ2149" s="308"/>
      <c r="DNR2149" s="308"/>
      <c r="DNS2149" s="308"/>
      <c r="DNT2149" s="308"/>
      <c r="DNU2149" s="308"/>
      <c r="DNV2149" s="308"/>
      <c r="DNW2149" s="308"/>
      <c r="DNX2149" s="308"/>
      <c r="DNY2149" s="308"/>
      <c r="DNZ2149" s="308"/>
      <c r="DOA2149" s="308"/>
      <c r="DOB2149" s="308"/>
      <c r="DOC2149" s="308"/>
      <c r="DOD2149" s="308"/>
      <c r="DOE2149" s="308"/>
      <c r="DOF2149" s="308"/>
      <c r="DOG2149" s="308"/>
      <c r="DOH2149" s="308"/>
      <c r="DOI2149" s="308"/>
      <c r="DOJ2149" s="308"/>
      <c r="DOK2149" s="308"/>
      <c r="DOL2149" s="308"/>
      <c r="DOM2149" s="308"/>
      <c r="DON2149" s="308"/>
      <c r="DOO2149" s="308"/>
      <c r="DOP2149" s="308"/>
      <c r="DOQ2149" s="308"/>
      <c r="DOR2149" s="308"/>
      <c r="DOS2149" s="308"/>
      <c r="DOT2149" s="308"/>
      <c r="DOU2149" s="308"/>
      <c r="DOV2149" s="308"/>
      <c r="DOW2149" s="308"/>
      <c r="DOX2149" s="308"/>
      <c r="DOY2149" s="308"/>
      <c r="DOZ2149" s="308"/>
      <c r="DPA2149" s="308"/>
      <c r="DPB2149" s="308"/>
      <c r="DPC2149" s="308"/>
      <c r="DPD2149" s="308"/>
      <c r="DPE2149" s="308"/>
      <c r="DPF2149" s="308"/>
      <c r="DPG2149" s="308"/>
      <c r="DPH2149" s="308"/>
      <c r="DPI2149" s="308"/>
      <c r="DPJ2149" s="308"/>
      <c r="DPK2149" s="308"/>
      <c r="DPL2149" s="308"/>
      <c r="DPM2149" s="308"/>
      <c r="DPN2149" s="308"/>
      <c r="DPO2149" s="308"/>
      <c r="DPP2149" s="308"/>
      <c r="DPQ2149" s="308"/>
      <c r="DPR2149" s="308"/>
      <c r="DPS2149" s="308"/>
      <c r="DPT2149" s="308"/>
      <c r="DPU2149" s="308"/>
      <c r="DPV2149" s="308"/>
      <c r="DPW2149" s="308"/>
      <c r="DPX2149" s="308"/>
      <c r="DPY2149" s="308"/>
      <c r="DPZ2149" s="308"/>
      <c r="DQA2149" s="308"/>
      <c r="DQB2149" s="308"/>
      <c r="DQC2149" s="308"/>
      <c r="DQD2149" s="308"/>
      <c r="DQE2149" s="308"/>
      <c r="DQF2149" s="308"/>
      <c r="DQG2149" s="308"/>
      <c r="DQH2149" s="308"/>
      <c r="DQI2149" s="308"/>
      <c r="DQJ2149" s="308"/>
      <c r="DQK2149" s="308"/>
      <c r="DQL2149" s="308"/>
      <c r="DQM2149" s="308"/>
      <c r="DQN2149" s="308"/>
      <c r="DQO2149" s="308"/>
      <c r="DQP2149" s="308"/>
      <c r="DQQ2149" s="308"/>
      <c r="DQR2149" s="308"/>
      <c r="DQS2149" s="308"/>
      <c r="DQT2149" s="308"/>
      <c r="DQU2149" s="308"/>
      <c r="DQV2149" s="308"/>
      <c r="DQW2149" s="308"/>
      <c r="DQX2149" s="308"/>
      <c r="DQY2149" s="308"/>
      <c r="DQZ2149" s="308"/>
      <c r="DRA2149" s="308"/>
      <c r="DRB2149" s="308"/>
      <c r="DRC2149" s="308"/>
      <c r="DRD2149" s="308"/>
      <c r="DRE2149" s="308"/>
      <c r="DRF2149" s="308"/>
      <c r="DRG2149" s="308"/>
      <c r="DRH2149" s="308"/>
      <c r="DRI2149" s="308"/>
      <c r="DRJ2149" s="308"/>
      <c r="DRK2149" s="308"/>
      <c r="DRL2149" s="308"/>
      <c r="DRM2149" s="308"/>
      <c r="DRN2149" s="308"/>
      <c r="DRO2149" s="308"/>
      <c r="DRP2149" s="308"/>
      <c r="DRQ2149" s="308"/>
      <c r="DRR2149" s="308"/>
      <c r="DRS2149" s="308"/>
      <c r="DRT2149" s="308"/>
      <c r="DRU2149" s="308"/>
      <c r="DRV2149" s="308"/>
      <c r="DRW2149" s="308"/>
      <c r="DRX2149" s="308"/>
      <c r="DRY2149" s="308"/>
      <c r="DRZ2149" s="308"/>
      <c r="DSA2149" s="308"/>
      <c r="DSB2149" s="308"/>
      <c r="DSC2149" s="308"/>
      <c r="DSD2149" s="308"/>
      <c r="DSE2149" s="308"/>
      <c r="DSF2149" s="308"/>
      <c r="DSG2149" s="308"/>
      <c r="DSH2149" s="308"/>
      <c r="DSI2149" s="308"/>
      <c r="DSJ2149" s="308"/>
      <c r="DSK2149" s="308"/>
      <c r="DSL2149" s="308"/>
      <c r="DSM2149" s="308"/>
      <c r="DSN2149" s="308"/>
      <c r="DSO2149" s="308"/>
      <c r="DSP2149" s="308"/>
      <c r="DSQ2149" s="308"/>
      <c r="DSR2149" s="308"/>
      <c r="DSS2149" s="308"/>
      <c r="DST2149" s="308"/>
      <c r="DSU2149" s="308"/>
      <c r="DSV2149" s="308"/>
      <c r="DSW2149" s="308"/>
      <c r="DSX2149" s="308"/>
      <c r="DSY2149" s="308"/>
      <c r="DSZ2149" s="308"/>
      <c r="DTA2149" s="308"/>
      <c r="DTB2149" s="308"/>
      <c r="DTC2149" s="308"/>
      <c r="DTD2149" s="308"/>
      <c r="DTE2149" s="308"/>
      <c r="DTF2149" s="308"/>
      <c r="DTG2149" s="308"/>
      <c r="DTH2149" s="308"/>
      <c r="DTI2149" s="308"/>
      <c r="DTJ2149" s="308"/>
      <c r="DTK2149" s="308"/>
      <c r="DTL2149" s="308"/>
      <c r="DTM2149" s="308"/>
      <c r="DTN2149" s="308"/>
      <c r="DTO2149" s="308"/>
      <c r="DTP2149" s="308"/>
      <c r="DTQ2149" s="308"/>
      <c r="DTR2149" s="308"/>
      <c r="DTS2149" s="308"/>
      <c r="DTT2149" s="308"/>
      <c r="DTU2149" s="308"/>
      <c r="DTV2149" s="308"/>
      <c r="DTW2149" s="308"/>
      <c r="DTX2149" s="308"/>
      <c r="DTY2149" s="308"/>
      <c r="DTZ2149" s="308"/>
      <c r="DUA2149" s="308"/>
      <c r="DUB2149" s="308"/>
      <c r="DUC2149" s="308"/>
      <c r="DUD2149" s="308"/>
      <c r="DUE2149" s="308"/>
      <c r="DUF2149" s="308"/>
      <c r="DUG2149" s="308"/>
      <c r="DUH2149" s="308"/>
      <c r="DUI2149" s="308"/>
      <c r="DUJ2149" s="308"/>
      <c r="DUK2149" s="308"/>
      <c r="DUL2149" s="308"/>
      <c r="DUM2149" s="308"/>
      <c r="DUN2149" s="308"/>
      <c r="DUO2149" s="308"/>
      <c r="DUP2149" s="308"/>
      <c r="DUQ2149" s="308"/>
      <c r="DUR2149" s="308"/>
      <c r="DUS2149" s="308"/>
      <c r="DUT2149" s="308"/>
      <c r="DUU2149" s="308"/>
      <c r="DUV2149" s="308"/>
      <c r="DUW2149" s="308"/>
      <c r="DUX2149" s="308"/>
      <c r="DUY2149" s="308"/>
      <c r="DUZ2149" s="308"/>
      <c r="DVA2149" s="308"/>
      <c r="DVB2149" s="308"/>
      <c r="DVC2149" s="308"/>
      <c r="DVD2149" s="308"/>
      <c r="DVE2149" s="308"/>
      <c r="DVF2149" s="308"/>
      <c r="DVG2149" s="308"/>
      <c r="DVH2149" s="308"/>
      <c r="DVI2149" s="308"/>
      <c r="DVJ2149" s="308"/>
      <c r="DVK2149" s="308"/>
      <c r="DVL2149" s="308"/>
      <c r="DVM2149" s="308"/>
      <c r="DVN2149" s="308"/>
      <c r="DVO2149" s="308"/>
      <c r="DVP2149" s="308"/>
      <c r="DVQ2149" s="308"/>
      <c r="DVR2149" s="308"/>
      <c r="DVS2149" s="308"/>
      <c r="DVT2149" s="308"/>
      <c r="DVU2149" s="308"/>
      <c r="DVV2149" s="308"/>
      <c r="DVW2149" s="308"/>
      <c r="DVX2149" s="308"/>
      <c r="DVY2149" s="308"/>
      <c r="DVZ2149" s="308"/>
      <c r="DWA2149" s="308"/>
      <c r="DWB2149" s="308"/>
      <c r="DWC2149" s="308"/>
      <c r="DWD2149" s="308"/>
      <c r="DWE2149" s="308"/>
      <c r="DWF2149" s="308"/>
      <c r="DWG2149" s="308"/>
      <c r="DWH2149" s="308"/>
      <c r="DWI2149" s="308"/>
      <c r="DWJ2149" s="308"/>
      <c r="DWK2149" s="308"/>
      <c r="DWL2149" s="308"/>
      <c r="DWM2149" s="308"/>
      <c r="DWN2149" s="308"/>
      <c r="DWO2149" s="308"/>
      <c r="DWP2149" s="308"/>
      <c r="DWQ2149" s="308"/>
      <c r="DWR2149" s="308"/>
      <c r="DWS2149" s="308"/>
      <c r="DWT2149" s="308"/>
      <c r="DWU2149" s="308"/>
      <c r="DWV2149" s="308"/>
      <c r="DWW2149" s="308"/>
      <c r="DWX2149" s="308"/>
      <c r="DWY2149" s="308"/>
      <c r="DWZ2149" s="308"/>
      <c r="DXA2149" s="308"/>
      <c r="DXB2149" s="308"/>
      <c r="DXC2149" s="308"/>
      <c r="DXD2149" s="308"/>
      <c r="DXE2149" s="308"/>
      <c r="DXF2149" s="308"/>
      <c r="DXG2149" s="308"/>
      <c r="DXH2149" s="308"/>
      <c r="DXI2149" s="308"/>
      <c r="DXJ2149" s="308"/>
      <c r="DXK2149" s="308"/>
      <c r="DXL2149" s="308"/>
      <c r="DXM2149" s="308"/>
      <c r="DXN2149" s="308"/>
      <c r="DXO2149" s="308"/>
      <c r="DXP2149" s="308"/>
      <c r="DXQ2149" s="308"/>
      <c r="DXR2149" s="308"/>
      <c r="DXS2149" s="308"/>
      <c r="DXT2149" s="308"/>
      <c r="DXU2149" s="308"/>
      <c r="DXV2149" s="308"/>
      <c r="DXW2149" s="308"/>
      <c r="DXX2149" s="308"/>
      <c r="DXY2149" s="308"/>
      <c r="DXZ2149" s="308"/>
      <c r="DYA2149" s="308"/>
      <c r="DYB2149" s="308"/>
      <c r="DYC2149" s="308"/>
      <c r="DYD2149" s="308"/>
      <c r="DYE2149" s="308"/>
      <c r="DYF2149" s="308"/>
      <c r="DYG2149" s="308"/>
      <c r="DYH2149" s="308"/>
      <c r="DYI2149" s="308"/>
      <c r="DYJ2149" s="308"/>
      <c r="DYK2149" s="308"/>
      <c r="DYL2149" s="308"/>
      <c r="DYM2149" s="308"/>
      <c r="DYN2149" s="308"/>
      <c r="DYO2149" s="308"/>
      <c r="DYP2149" s="308"/>
      <c r="DYQ2149" s="308"/>
      <c r="DYR2149" s="308"/>
      <c r="DYS2149" s="308"/>
      <c r="DYT2149" s="308"/>
      <c r="DYU2149" s="308"/>
      <c r="DYV2149" s="308"/>
      <c r="DYW2149" s="308"/>
      <c r="DYX2149" s="308"/>
      <c r="DYY2149" s="308"/>
      <c r="DYZ2149" s="308"/>
      <c r="DZA2149" s="308"/>
      <c r="DZB2149" s="308"/>
      <c r="DZC2149" s="308"/>
      <c r="DZD2149" s="308"/>
      <c r="DZE2149" s="308"/>
      <c r="DZF2149" s="308"/>
      <c r="DZG2149" s="308"/>
      <c r="DZH2149" s="308"/>
      <c r="DZI2149" s="308"/>
      <c r="DZJ2149" s="308"/>
      <c r="DZK2149" s="308"/>
      <c r="DZL2149" s="308"/>
      <c r="DZM2149" s="308"/>
      <c r="DZN2149" s="308"/>
      <c r="DZO2149" s="308"/>
      <c r="DZP2149" s="308"/>
      <c r="DZQ2149" s="308"/>
      <c r="DZR2149" s="308"/>
      <c r="DZS2149" s="308"/>
      <c r="DZT2149" s="308"/>
      <c r="DZU2149" s="308"/>
      <c r="DZV2149" s="308"/>
      <c r="DZW2149" s="308"/>
      <c r="DZX2149" s="308"/>
      <c r="DZY2149" s="308"/>
      <c r="DZZ2149" s="308"/>
      <c r="EAA2149" s="308"/>
      <c r="EAB2149" s="308"/>
      <c r="EAC2149" s="308"/>
      <c r="EAD2149" s="308"/>
      <c r="EAE2149" s="308"/>
      <c r="EAF2149" s="308"/>
      <c r="EAG2149" s="308"/>
      <c r="EAH2149" s="308"/>
      <c r="EAI2149" s="308"/>
      <c r="EAJ2149" s="308"/>
      <c r="EAK2149" s="308"/>
      <c r="EAL2149" s="308"/>
      <c r="EAM2149" s="308"/>
      <c r="EAN2149" s="308"/>
      <c r="EAO2149" s="308"/>
      <c r="EAP2149" s="308"/>
      <c r="EAQ2149" s="308"/>
      <c r="EAR2149" s="308"/>
      <c r="EAS2149" s="308"/>
      <c r="EAT2149" s="308"/>
      <c r="EAU2149" s="308"/>
      <c r="EAV2149" s="308"/>
      <c r="EAW2149" s="308"/>
      <c r="EAX2149" s="308"/>
      <c r="EAY2149" s="308"/>
      <c r="EAZ2149" s="308"/>
      <c r="EBA2149" s="308"/>
      <c r="EBB2149" s="308"/>
      <c r="EBC2149" s="308"/>
      <c r="EBD2149" s="308"/>
      <c r="EBE2149" s="308"/>
      <c r="EBF2149" s="308"/>
      <c r="EBG2149" s="308"/>
      <c r="EBH2149" s="308"/>
      <c r="EBI2149" s="308"/>
      <c r="EBJ2149" s="308"/>
      <c r="EBK2149" s="308"/>
      <c r="EBL2149" s="308"/>
      <c r="EBM2149" s="308"/>
      <c r="EBN2149" s="308"/>
      <c r="EBO2149" s="308"/>
      <c r="EBP2149" s="308"/>
      <c r="EBQ2149" s="308"/>
      <c r="EBR2149" s="308"/>
      <c r="EBS2149" s="308"/>
      <c r="EBT2149" s="308"/>
      <c r="EBU2149" s="308"/>
      <c r="EBV2149" s="308"/>
      <c r="EBW2149" s="308"/>
      <c r="EBX2149" s="308"/>
      <c r="EBY2149" s="308"/>
      <c r="EBZ2149" s="308"/>
      <c r="ECA2149" s="308"/>
      <c r="ECB2149" s="308"/>
      <c r="ECC2149" s="308"/>
      <c r="ECD2149" s="308"/>
      <c r="ECE2149" s="308"/>
      <c r="ECF2149" s="308"/>
      <c r="ECG2149" s="308"/>
      <c r="ECH2149" s="308"/>
      <c r="ECI2149" s="308"/>
      <c r="ECJ2149" s="308"/>
      <c r="ECK2149" s="308"/>
      <c r="ECL2149" s="308"/>
      <c r="ECM2149" s="308"/>
      <c r="ECN2149" s="308"/>
      <c r="ECO2149" s="308"/>
      <c r="ECP2149" s="308"/>
      <c r="ECQ2149" s="308"/>
      <c r="ECR2149" s="308"/>
      <c r="ECS2149" s="308"/>
      <c r="ECT2149" s="308"/>
      <c r="ECU2149" s="308"/>
      <c r="ECV2149" s="308"/>
      <c r="ECW2149" s="308"/>
      <c r="ECX2149" s="308"/>
      <c r="ECY2149" s="308"/>
      <c r="ECZ2149" s="308"/>
      <c r="EDA2149" s="308"/>
      <c r="EDB2149" s="308"/>
      <c r="EDC2149" s="308"/>
      <c r="EDD2149" s="308"/>
      <c r="EDE2149" s="308"/>
      <c r="EDF2149" s="308"/>
      <c r="EDG2149" s="308"/>
      <c r="EDH2149" s="308"/>
      <c r="EDI2149" s="308"/>
      <c r="EDJ2149" s="308"/>
      <c r="EDK2149" s="308"/>
      <c r="EDL2149" s="308"/>
      <c r="EDM2149" s="308"/>
      <c r="EDN2149" s="308"/>
      <c r="EDO2149" s="308"/>
      <c r="EDP2149" s="308"/>
      <c r="EDQ2149" s="308"/>
      <c r="EDR2149" s="308"/>
      <c r="EDS2149" s="308"/>
      <c r="EDT2149" s="308"/>
      <c r="EDU2149" s="308"/>
      <c r="EDV2149" s="308"/>
      <c r="EDW2149" s="308"/>
      <c r="EDX2149" s="308"/>
      <c r="EDY2149" s="308"/>
      <c r="EDZ2149" s="308"/>
      <c r="EEA2149" s="308"/>
      <c r="EEB2149" s="308"/>
      <c r="EEC2149" s="308"/>
      <c r="EED2149" s="308"/>
      <c r="EEE2149" s="308"/>
      <c r="EEF2149" s="308"/>
      <c r="EEG2149" s="308"/>
      <c r="EEH2149" s="308"/>
      <c r="EEI2149" s="308"/>
      <c r="EEJ2149" s="308"/>
      <c r="EEK2149" s="308"/>
      <c r="EEL2149" s="308"/>
      <c r="EEM2149" s="308"/>
      <c r="EEN2149" s="308"/>
      <c r="EEO2149" s="308"/>
      <c r="EEP2149" s="308"/>
      <c r="EEQ2149" s="308"/>
      <c r="EER2149" s="308"/>
      <c r="EES2149" s="308"/>
      <c r="EET2149" s="308"/>
      <c r="EEU2149" s="308"/>
      <c r="EEV2149" s="308"/>
      <c r="EEW2149" s="308"/>
      <c r="EEX2149" s="308"/>
      <c r="EEY2149" s="308"/>
      <c r="EEZ2149" s="308"/>
      <c r="EFA2149" s="308"/>
      <c r="EFB2149" s="308"/>
      <c r="EFC2149" s="308"/>
      <c r="EFD2149" s="308"/>
      <c r="EFE2149" s="308"/>
      <c r="EFF2149" s="308"/>
      <c r="EFG2149" s="308"/>
      <c r="EFH2149" s="308"/>
      <c r="EFI2149" s="308"/>
      <c r="EFJ2149" s="308"/>
      <c r="EFK2149" s="308"/>
      <c r="EFL2149" s="308"/>
      <c r="EFM2149" s="308"/>
      <c r="EFN2149" s="308"/>
      <c r="EFO2149" s="308"/>
      <c r="EFP2149" s="308"/>
      <c r="EFQ2149" s="308"/>
      <c r="EFR2149" s="308"/>
      <c r="EFS2149" s="308"/>
      <c r="EFT2149" s="308"/>
      <c r="EFU2149" s="308"/>
      <c r="EFV2149" s="308"/>
      <c r="EFW2149" s="308"/>
      <c r="EFX2149" s="308"/>
      <c r="EFY2149" s="308"/>
      <c r="EFZ2149" s="308"/>
      <c r="EGA2149" s="308"/>
      <c r="EGB2149" s="308"/>
      <c r="EGC2149" s="308"/>
      <c r="EGD2149" s="308"/>
      <c r="EGE2149" s="308"/>
      <c r="EGF2149" s="308"/>
      <c r="EGG2149" s="308"/>
      <c r="EGH2149" s="308"/>
      <c r="EGI2149" s="308"/>
      <c r="EGJ2149" s="308"/>
      <c r="EGK2149" s="308"/>
      <c r="EGL2149" s="308"/>
      <c r="EGM2149" s="308"/>
      <c r="EGN2149" s="308"/>
      <c r="EGO2149" s="308"/>
      <c r="EGP2149" s="308"/>
      <c r="EGQ2149" s="308"/>
      <c r="EGR2149" s="308"/>
      <c r="EGS2149" s="308"/>
      <c r="EGT2149" s="308"/>
      <c r="EGU2149" s="308"/>
      <c r="EGV2149" s="308"/>
      <c r="EGW2149" s="308"/>
      <c r="EGX2149" s="308"/>
      <c r="EGY2149" s="308"/>
      <c r="EGZ2149" s="308"/>
      <c r="EHA2149" s="308"/>
      <c r="EHB2149" s="308"/>
      <c r="EHC2149" s="308"/>
      <c r="EHD2149" s="308"/>
      <c r="EHE2149" s="308"/>
      <c r="EHF2149" s="308"/>
      <c r="EHG2149" s="308"/>
      <c r="EHH2149" s="308"/>
      <c r="EHI2149" s="308"/>
      <c r="EHJ2149" s="308"/>
      <c r="EHK2149" s="308"/>
      <c r="EHL2149" s="308"/>
      <c r="EHM2149" s="308"/>
      <c r="EHN2149" s="308"/>
      <c r="EHO2149" s="308"/>
      <c r="EHP2149" s="308"/>
      <c r="EHQ2149" s="308"/>
      <c r="EHR2149" s="308"/>
      <c r="EHS2149" s="308"/>
      <c r="EHT2149" s="308"/>
      <c r="EHU2149" s="308"/>
      <c r="EHV2149" s="308"/>
      <c r="EHW2149" s="308"/>
      <c r="EHX2149" s="308"/>
      <c r="EHY2149" s="308"/>
      <c r="EHZ2149" s="308"/>
      <c r="EIA2149" s="308"/>
      <c r="EIB2149" s="308"/>
      <c r="EIC2149" s="308"/>
      <c r="EID2149" s="308"/>
      <c r="EIE2149" s="308"/>
      <c r="EIF2149" s="308"/>
      <c r="EIG2149" s="308"/>
      <c r="EIH2149" s="308"/>
      <c r="EII2149" s="308"/>
      <c r="EIJ2149" s="308"/>
      <c r="EIK2149" s="308"/>
      <c r="EIL2149" s="308"/>
      <c r="EIM2149" s="308"/>
      <c r="EIN2149" s="308"/>
      <c r="EIO2149" s="308"/>
      <c r="EIP2149" s="308"/>
      <c r="EIQ2149" s="308"/>
      <c r="EIR2149" s="308"/>
      <c r="EIS2149" s="308"/>
      <c r="EIT2149" s="308"/>
      <c r="EIU2149" s="308"/>
      <c r="EIV2149" s="308"/>
      <c r="EIW2149" s="308"/>
      <c r="EIX2149" s="308"/>
      <c r="EIY2149" s="308"/>
      <c r="EIZ2149" s="308"/>
      <c r="EJA2149" s="308"/>
      <c r="EJB2149" s="308"/>
      <c r="EJC2149" s="308"/>
      <c r="EJD2149" s="308"/>
      <c r="EJE2149" s="308"/>
      <c r="EJF2149" s="308"/>
      <c r="EJG2149" s="308"/>
      <c r="EJH2149" s="308"/>
      <c r="EJI2149" s="308"/>
      <c r="EJJ2149" s="308"/>
      <c r="EJK2149" s="308"/>
      <c r="EJL2149" s="308"/>
      <c r="EJM2149" s="308"/>
      <c r="EJN2149" s="308"/>
      <c r="EJO2149" s="308"/>
      <c r="EJP2149" s="308"/>
      <c r="EJQ2149" s="308"/>
      <c r="EJR2149" s="308"/>
      <c r="EJS2149" s="308"/>
      <c r="EJT2149" s="308"/>
      <c r="EJU2149" s="308"/>
      <c r="EJV2149" s="308"/>
      <c r="EJW2149" s="308"/>
      <c r="EJX2149" s="308"/>
      <c r="EJY2149" s="308"/>
      <c r="EJZ2149" s="308"/>
      <c r="EKA2149" s="308"/>
      <c r="EKB2149" s="308"/>
      <c r="EKC2149" s="308"/>
      <c r="EKD2149" s="308"/>
      <c r="EKE2149" s="308"/>
      <c r="EKF2149" s="308"/>
      <c r="EKG2149" s="308"/>
      <c r="EKH2149" s="308"/>
      <c r="EKI2149" s="308"/>
      <c r="EKJ2149" s="308"/>
      <c r="EKK2149" s="308"/>
      <c r="EKL2149" s="308"/>
      <c r="EKM2149" s="308"/>
      <c r="EKN2149" s="308"/>
      <c r="EKO2149" s="308"/>
      <c r="EKP2149" s="308"/>
      <c r="EKQ2149" s="308"/>
      <c r="EKR2149" s="308"/>
      <c r="EKS2149" s="308"/>
      <c r="EKT2149" s="308"/>
      <c r="EKU2149" s="308"/>
      <c r="EKV2149" s="308"/>
      <c r="EKW2149" s="308"/>
      <c r="EKX2149" s="308"/>
      <c r="EKY2149" s="308"/>
      <c r="EKZ2149" s="308"/>
      <c r="ELA2149" s="308"/>
      <c r="ELB2149" s="308"/>
      <c r="ELC2149" s="308"/>
      <c r="ELD2149" s="308"/>
      <c r="ELE2149" s="308"/>
      <c r="ELF2149" s="308"/>
      <c r="ELG2149" s="308"/>
      <c r="ELH2149" s="308"/>
      <c r="ELI2149" s="308"/>
      <c r="ELJ2149" s="308"/>
      <c r="ELK2149" s="308"/>
      <c r="ELL2149" s="308"/>
      <c r="ELM2149" s="308"/>
      <c r="ELN2149" s="308"/>
      <c r="ELO2149" s="308"/>
      <c r="ELP2149" s="308"/>
      <c r="ELQ2149" s="308"/>
      <c r="ELR2149" s="308"/>
      <c r="ELS2149" s="308"/>
      <c r="ELT2149" s="308"/>
      <c r="ELU2149" s="308"/>
      <c r="ELV2149" s="308"/>
      <c r="ELW2149" s="308"/>
      <c r="ELX2149" s="308"/>
      <c r="ELY2149" s="308"/>
      <c r="ELZ2149" s="308"/>
      <c r="EMA2149" s="308"/>
      <c r="EMB2149" s="308"/>
      <c r="EMC2149" s="308"/>
      <c r="EMD2149" s="308"/>
      <c r="EME2149" s="308"/>
      <c r="EMF2149" s="308"/>
      <c r="EMG2149" s="308"/>
      <c r="EMH2149" s="308"/>
      <c r="EMI2149" s="308"/>
      <c r="EMJ2149" s="308"/>
      <c r="EMK2149" s="308"/>
      <c r="EML2149" s="308"/>
      <c r="EMM2149" s="308"/>
      <c r="EMN2149" s="308"/>
      <c r="EMO2149" s="308"/>
      <c r="EMP2149" s="308"/>
      <c r="EMQ2149" s="308"/>
      <c r="EMR2149" s="308"/>
      <c r="EMS2149" s="308"/>
      <c r="EMT2149" s="308"/>
      <c r="EMU2149" s="308"/>
      <c r="EMV2149" s="308"/>
      <c r="EMW2149" s="308"/>
      <c r="EMX2149" s="308"/>
      <c r="EMY2149" s="308"/>
      <c r="EMZ2149" s="308"/>
      <c r="ENA2149" s="308"/>
      <c r="ENB2149" s="308"/>
      <c r="ENC2149" s="308"/>
      <c r="END2149" s="308"/>
      <c r="ENE2149" s="308"/>
      <c r="ENF2149" s="308"/>
      <c r="ENG2149" s="308"/>
      <c r="ENH2149" s="308"/>
      <c r="ENI2149" s="308"/>
      <c r="ENJ2149" s="308"/>
      <c r="ENK2149" s="308"/>
      <c r="ENL2149" s="308"/>
      <c r="ENM2149" s="308"/>
      <c r="ENN2149" s="308"/>
      <c r="ENO2149" s="308"/>
      <c r="ENP2149" s="308"/>
      <c r="ENQ2149" s="308"/>
      <c r="ENR2149" s="308"/>
      <c r="ENS2149" s="308"/>
      <c r="ENT2149" s="308"/>
      <c r="ENU2149" s="308"/>
      <c r="ENV2149" s="308"/>
      <c r="ENW2149" s="308"/>
      <c r="ENX2149" s="308"/>
      <c r="ENY2149" s="308"/>
      <c r="ENZ2149" s="308"/>
      <c r="EOA2149" s="308"/>
      <c r="EOB2149" s="308"/>
      <c r="EOC2149" s="308"/>
      <c r="EOD2149" s="308"/>
      <c r="EOE2149" s="308"/>
      <c r="EOF2149" s="308"/>
      <c r="EOG2149" s="308"/>
      <c r="EOH2149" s="308"/>
      <c r="EOI2149" s="308"/>
      <c r="EOJ2149" s="308"/>
      <c r="EOK2149" s="308"/>
      <c r="EOL2149" s="308"/>
      <c r="EOM2149" s="308"/>
      <c r="EON2149" s="308"/>
      <c r="EOO2149" s="308"/>
      <c r="EOP2149" s="308"/>
      <c r="EOQ2149" s="308"/>
      <c r="EOR2149" s="308"/>
      <c r="EOS2149" s="308"/>
      <c r="EOT2149" s="308"/>
      <c r="EOU2149" s="308"/>
      <c r="EOV2149" s="308"/>
      <c r="EOW2149" s="308"/>
      <c r="EOX2149" s="308"/>
      <c r="EOY2149" s="308"/>
      <c r="EOZ2149" s="308"/>
      <c r="EPA2149" s="308"/>
      <c r="EPB2149" s="308"/>
      <c r="EPC2149" s="308"/>
      <c r="EPD2149" s="308"/>
      <c r="EPE2149" s="308"/>
      <c r="EPF2149" s="308"/>
      <c r="EPG2149" s="308"/>
      <c r="EPH2149" s="308"/>
      <c r="EPI2149" s="308"/>
      <c r="EPJ2149" s="308"/>
      <c r="EPK2149" s="308"/>
      <c r="EPL2149" s="308"/>
      <c r="EPM2149" s="308"/>
      <c r="EPN2149" s="308"/>
      <c r="EPO2149" s="308"/>
      <c r="EPP2149" s="308"/>
      <c r="EPQ2149" s="308"/>
      <c r="EPR2149" s="308"/>
      <c r="EPS2149" s="308"/>
      <c r="EPT2149" s="308"/>
      <c r="EPU2149" s="308"/>
      <c r="EPV2149" s="308"/>
      <c r="EPW2149" s="308"/>
      <c r="EPX2149" s="308"/>
      <c r="EPY2149" s="308"/>
      <c r="EPZ2149" s="308"/>
      <c r="EQA2149" s="308"/>
      <c r="EQB2149" s="308"/>
      <c r="EQC2149" s="308"/>
      <c r="EQD2149" s="308"/>
      <c r="EQE2149" s="308"/>
      <c r="EQF2149" s="308"/>
      <c r="EQG2149" s="308"/>
      <c r="EQH2149" s="308"/>
      <c r="EQI2149" s="308"/>
      <c r="EQJ2149" s="308"/>
      <c r="EQK2149" s="308"/>
      <c r="EQL2149" s="308"/>
      <c r="EQM2149" s="308"/>
      <c r="EQN2149" s="308"/>
      <c r="EQO2149" s="308"/>
      <c r="EQP2149" s="308"/>
      <c r="EQQ2149" s="308"/>
      <c r="EQR2149" s="308"/>
      <c r="EQS2149" s="308"/>
      <c r="EQT2149" s="308"/>
      <c r="EQU2149" s="308"/>
      <c r="EQV2149" s="308"/>
      <c r="EQW2149" s="308"/>
      <c r="EQX2149" s="308"/>
      <c r="EQY2149" s="308"/>
      <c r="EQZ2149" s="308"/>
      <c r="ERA2149" s="308"/>
      <c r="ERB2149" s="308"/>
      <c r="ERC2149" s="308"/>
      <c r="ERD2149" s="308"/>
      <c r="ERE2149" s="308"/>
      <c r="ERF2149" s="308"/>
      <c r="ERG2149" s="308"/>
      <c r="ERH2149" s="308"/>
      <c r="ERI2149" s="308"/>
      <c r="ERJ2149" s="308"/>
      <c r="ERK2149" s="308"/>
      <c r="ERL2149" s="308"/>
      <c r="ERM2149" s="308"/>
      <c r="ERN2149" s="308"/>
      <c r="ERO2149" s="308"/>
      <c r="ERP2149" s="308"/>
      <c r="ERQ2149" s="308"/>
      <c r="ERR2149" s="308"/>
      <c r="ERS2149" s="308"/>
      <c r="ERT2149" s="308"/>
      <c r="ERU2149" s="308"/>
      <c r="ERV2149" s="308"/>
      <c r="ERW2149" s="308"/>
      <c r="ERX2149" s="308"/>
      <c r="ERY2149" s="308"/>
      <c r="ERZ2149" s="308"/>
      <c r="ESA2149" s="308"/>
      <c r="ESB2149" s="308"/>
      <c r="ESC2149" s="308"/>
      <c r="ESD2149" s="308"/>
      <c r="ESE2149" s="308"/>
      <c r="ESF2149" s="308"/>
      <c r="ESG2149" s="308"/>
      <c r="ESH2149" s="308"/>
      <c r="ESI2149" s="308"/>
      <c r="ESJ2149" s="308"/>
      <c r="ESK2149" s="308"/>
      <c r="ESL2149" s="308"/>
      <c r="ESM2149" s="308"/>
      <c r="ESN2149" s="308"/>
      <c r="ESO2149" s="308"/>
      <c r="ESP2149" s="308"/>
      <c r="ESQ2149" s="308"/>
      <c r="ESR2149" s="308"/>
      <c r="ESS2149" s="308"/>
      <c r="EST2149" s="308"/>
      <c r="ESU2149" s="308"/>
      <c r="ESV2149" s="308"/>
      <c r="ESW2149" s="308"/>
      <c r="ESX2149" s="308"/>
      <c r="ESY2149" s="308"/>
      <c r="ESZ2149" s="308"/>
      <c r="ETA2149" s="308"/>
      <c r="ETB2149" s="308"/>
      <c r="ETC2149" s="308"/>
      <c r="ETD2149" s="308"/>
      <c r="ETE2149" s="308"/>
      <c r="ETF2149" s="308"/>
      <c r="ETG2149" s="308"/>
      <c r="ETH2149" s="308"/>
      <c r="ETI2149" s="308"/>
      <c r="ETJ2149" s="308"/>
      <c r="ETK2149" s="308"/>
      <c r="ETL2149" s="308"/>
      <c r="ETM2149" s="308"/>
      <c r="ETN2149" s="308"/>
      <c r="ETO2149" s="308"/>
      <c r="ETP2149" s="308"/>
      <c r="ETQ2149" s="308"/>
      <c r="ETR2149" s="308"/>
      <c r="ETS2149" s="308"/>
      <c r="ETT2149" s="308"/>
      <c r="ETU2149" s="308"/>
      <c r="ETV2149" s="308"/>
      <c r="ETW2149" s="308"/>
      <c r="ETX2149" s="308"/>
      <c r="ETY2149" s="308"/>
      <c r="ETZ2149" s="308"/>
      <c r="EUA2149" s="308"/>
      <c r="EUB2149" s="308"/>
      <c r="EUC2149" s="308"/>
      <c r="EUD2149" s="308"/>
      <c r="EUE2149" s="308"/>
      <c r="EUF2149" s="308"/>
      <c r="EUG2149" s="308"/>
      <c r="EUH2149" s="308"/>
      <c r="EUI2149" s="308"/>
      <c r="EUJ2149" s="308"/>
      <c r="EUK2149" s="308"/>
      <c r="EUL2149" s="308"/>
      <c r="EUM2149" s="308"/>
      <c r="EUN2149" s="308"/>
      <c r="EUO2149" s="308"/>
      <c r="EUP2149" s="308"/>
      <c r="EUQ2149" s="308"/>
      <c r="EUR2149" s="308"/>
      <c r="EUS2149" s="308"/>
      <c r="EUT2149" s="308"/>
      <c r="EUU2149" s="308"/>
      <c r="EUV2149" s="308"/>
      <c r="EUW2149" s="308"/>
      <c r="EUX2149" s="308"/>
      <c r="EUY2149" s="308"/>
      <c r="EUZ2149" s="308"/>
      <c r="EVA2149" s="308"/>
      <c r="EVB2149" s="308"/>
      <c r="EVC2149" s="308"/>
      <c r="EVD2149" s="308"/>
      <c r="EVE2149" s="308"/>
      <c r="EVF2149" s="308"/>
      <c r="EVG2149" s="308"/>
      <c r="EVH2149" s="308"/>
      <c r="EVI2149" s="308"/>
      <c r="EVJ2149" s="308"/>
      <c r="EVK2149" s="308"/>
      <c r="EVL2149" s="308"/>
      <c r="EVM2149" s="308"/>
      <c r="EVN2149" s="308"/>
      <c r="EVO2149" s="308"/>
      <c r="EVP2149" s="308"/>
      <c r="EVQ2149" s="308"/>
      <c r="EVR2149" s="308"/>
      <c r="EVS2149" s="308"/>
      <c r="EVT2149" s="308"/>
      <c r="EVU2149" s="308"/>
      <c r="EVV2149" s="308"/>
      <c r="EVW2149" s="308"/>
      <c r="EVX2149" s="308"/>
      <c r="EVY2149" s="308"/>
      <c r="EVZ2149" s="308"/>
      <c r="EWA2149" s="308"/>
      <c r="EWB2149" s="308"/>
      <c r="EWC2149" s="308"/>
      <c r="EWD2149" s="308"/>
      <c r="EWE2149" s="308"/>
      <c r="EWF2149" s="308"/>
      <c r="EWG2149" s="308"/>
      <c r="EWH2149" s="308"/>
      <c r="EWI2149" s="308"/>
      <c r="EWJ2149" s="308"/>
      <c r="EWK2149" s="308"/>
      <c r="EWL2149" s="308"/>
      <c r="EWM2149" s="308"/>
      <c r="EWN2149" s="308"/>
      <c r="EWO2149" s="308"/>
      <c r="EWP2149" s="308"/>
      <c r="EWQ2149" s="308"/>
      <c r="EWR2149" s="308"/>
      <c r="EWS2149" s="308"/>
      <c r="EWT2149" s="308"/>
      <c r="EWU2149" s="308"/>
      <c r="EWV2149" s="308"/>
      <c r="EWW2149" s="308"/>
      <c r="EWX2149" s="308"/>
      <c r="EWY2149" s="308"/>
      <c r="EWZ2149" s="308"/>
      <c r="EXA2149" s="308"/>
      <c r="EXB2149" s="308"/>
      <c r="EXC2149" s="308"/>
      <c r="EXD2149" s="308"/>
      <c r="EXE2149" s="308"/>
      <c r="EXF2149" s="308"/>
      <c r="EXG2149" s="308"/>
      <c r="EXH2149" s="308"/>
      <c r="EXI2149" s="308"/>
      <c r="EXJ2149" s="308"/>
      <c r="EXK2149" s="308"/>
      <c r="EXL2149" s="308"/>
      <c r="EXM2149" s="308"/>
      <c r="EXN2149" s="308"/>
      <c r="EXO2149" s="308"/>
      <c r="EXP2149" s="308"/>
      <c r="EXQ2149" s="308"/>
      <c r="EXR2149" s="308"/>
      <c r="EXS2149" s="308"/>
      <c r="EXT2149" s="308"/>
      <c r="EXU2149" s="308"/>
      <c r="EXV2149" s="308"/>
      <c r="EXW2149" s="308"/>
      <c r="EXX2149" s="308"/>
      <c r="EXY2149" s="308"/>
      <c r="EXZ2149" s="308"/>
      <c r="EYA2149" s="308"/>
      <c r="EYB2149" s="308"/>
      <c r="EYC2149" s="308"/>
      <c r="EYD2149" s="308"/>
      <c r="EYE2149" s="308"/>
      <c r="EYF2149" s="308"/>
      <c r="EYG2149" s="308"/>
      <c r="EYH2149" s="308"/>
      <c r="EYI2149" s="308"/>
      <c r="EYJ2149" s="308"/>
      <c r="EYK2149" s="308"/>
      <c r="EYL2149" s="308"/>
      <c r="EYM2149" s="308"/>
      <c r="EYN2149" s="308"/>
      <c r="EYO2149" s="308"/>
      <c r="EYP2149" s="308"/>
      <c r="EYQ2149" s="308"/>
      <c r="EYR2149" s="308"/>
      <c r="EYS2149" s="308"/>
      <c r="EYT2149" s="308"/>
      <c r="EYU2149" s="308"/>
      <c r="EYV2149" s="308"/>
      <c r="EYW2149" s="308"/>
      <c r="EYX2149" s="308"/>
      <c r="EYY2149" s="308"/>
      <c r="EYZ2149" s="308"/>
      <c r="EZA2149" s="308"/>
      <c r="EZB2149" s="308"/>
      <c r="EZC2149" s="308"/>
      <c r="EZD2149" s="308"/>
      <c r="EZE2149" s="308"/>
      <c r="EZF2149" s="308"/>
      <c r="EZG2149" s="308"/>
      <c r="EZH2149" s="308"/>
      <c r="EZI2149" s="308"/>
      <c r="EZJ2149" s="308"/>
      <c r="EZK2149" s="308"/>
      <c r="EZL2149" s="308"/>
      <c r="EZM2149" s="308"/>
      <c r="EZN2149" s="308"/>
      <c r="EZO2149" s="308"/>
      <c r="EZP2149" s="308"/>
      <c r="EZQ2149" s="308"/>
      <c r="EZR2149" s="308"/>
      <c r="EZS2149" s="308"/>
      <c r="EZT2149" s="308"/>
      <c r="EZU2149" s="308"/>
      <c r="EZV2149" s="308"/>
      <c r="EZW2149" s="308"/>
      <c r="EZX2149" s="308"/>
      <c r="EZY2149" s="308"/>
      <c r="EZZ2149" s="308"/>
      <c r="FAA2149" s="308"/>
      <c r="FAB2149" s="308"/>
      <c r="FAC2149" s="308"/>
      <c r="FAD2149" s="308"/>
      <c r="FAE2149" s="308"/>
      <c r="FAF2149" s="308"/>
      <c r="FAG2149" s="308"/>
      <c r="FAH2149" s="308"/>
      <c r="FAI2149" s="308"/>
      <c r="FAJ2149" s="308"/>
      <c r="FAK2149" s="308"/>
      <c r="FAL2149" s="308"/>
      <c r="FAM2149" s="308"/>
      <c r="FAN2149" s="308"/>
      <c r="FAO2149" s="308"/>
      <c r="FAP2149" s="308"/>
      <c r="FAQ2149" s="308"/>
      <c r="FAR2149" s="308"/>
      <c r="FAS2149" s="308"/>
      <c r="FAT2149" s="308"/>
      <c r="FAU2149" s="308"/>
      <c r="FAV2149" s="308"/>
      <c r="FAW2149" s="308"/>
      <c r="FAX2149" s="308"/>
      <c r="FAY2149" s="308"/>
      <c r="FAZ2149" s="308"/>
      <c r="FBA2149" s="308"/>
      <c r="FBB2149" s="308"/>
      <c r="FBC2149" s="308"/>
      <c r="FBD2149" s="308"/>
      <c r="FBE2149" s="308"/>
      <c r="FBF2149" s="308"/>
      <c r="FBG2149" s="308"/>
      <c r="FBH2149" s="308"/>
      <c r="FBI2149" s="308"/>
      <c r="FBJ2149" s="308"/>
      <c r="FBK2149" s="308"/>
      <c r="FBL2149" s="308"/>
      <c r="FBM2149" s="308"/>
      <c r="FBN2149" s="308"/>
      <c r="FBO2149" s="308"/>
      <c r="FBP2149" s="308"/>
      <c r="FBQ2149" s="308"/>
      <c r="FBR2149" s="308"/>
      <c r="FBS2149" s="308"/>
      <c r="FBT2149" s="308"/>
      <c r="FBU2149" s="308"/>
      <c r="FBV2149" s="308"/>
      <c r="FBW2149" s="308"/>
      <c r="FBX2149" s="308"/>
      <c r="FBY2149" s="308"/>
      <c r="FBZ2149" s="308"/>
      <c r="FCA2149" s="308"/>
      <c r="FCB2149" s="308"/>
      <c r="FCC2149" s="308"/>
      <c r="FCD2149" s="308"/>
      <c r="FCE2149" s="308"/>
      <c r="FCF2149" s="308"/>
      <c r="FCG2149" s="308"/>
      <c r="FCH2149" s="308"/>
      <c r="FCI2149" s="308"/>
      <c r="FCJ2149" s="308"/>
      <c r="FCK2149" s="308"/>
      <c r="FCL2149" s="308"/>
      <c r="FCM2149" s="308"/>
      <c r="FCN2149" s="308"/>
      <c r="FCO2149" s="308"/>
      <c r="FCP2149" s="308"/>
      <c r="FCQ2149" s="308"/>
      <c r="FCR2149" s="308"/>
      <c r="FCS2149" s="308"/>
      <c r="FCT2149" s="308"/>
      <c r="FCU2149" s="308"/>
      <c r="FCV2149" s="308"/>
      <c r="FCW2149" s="308"/>
      <c r="FCX2149" s="308"/>
      <c r="FCY2149" s="308"/>
      <c r="FCZ2149" s="308"/>
      <c r="FDA2149" s="308"/>
      <c r="FDB2149" s="308"/>
      <c r="FDC2149" s="308"/>
      <c r="FDD2149" s="308"/>
      <c r="FDE2149" s="308"/>
      <c r="FDF2149" s="308"/>
      <c r="FDG2149" s="308"/>
      <c r="FDH2149" s="308"/>
      <c r="FDI2149" s="308"/>
      <c r="FDJ2149" s="308"/>
      <c r="FDK2149" s="308"/>
      <c r="FDL2149" s="308"/>
      <c r="FDM2149" s="308"/>
      <c r="FDN2149" s="308"/>
      <c r="FDO2149" s="308"/>
      <c r="FDP2149" s="308"/>
      <c r="FDQ2149" s="308"/>
      <c r="FDR2149" s="308"/>
      <c r="FDS2149" s="308"/>
      <c r="FDT2149" s="308"/>
      <c r="FDU2149" s="308"/>
      <c r="FDV2149" s="308"/>
      <c r="FDW2149" s="308"/>
      <c r="FDX2149" s="308"/>
      <c r="FDY2149" s="308"/>
      <c r="FDZ2149" s="308"/>
      <c r="FEA2149" s="308"/>
      <c r="FEB2149" s="308"/>
      <c r="FEC2149" s="308"/>
      <c r="FED2149" s="308"/>
      <c r="FEE2149" s="308"/>
      <c r="FEF2149" s="308"/>
      <c r="FEG2149" s="308"/>
      <c r="FEH2149" s="308"/>
      <c r="FEI2149" s="308"/>
      <c r="FEJ2149" s="308"/>
      <c r="FEK2149" s="308"/>
      <c r="FEL2149" s="308"/>
      <c r="FEM2149" s="308"/>
      <c r="FEN2149" s="308"/>
      <c r="FEO2149" s="308"/>
      <c r="FEP2149" s="308"/>
      <c r="FEQ2149" s="308"/>
      <c r="FER2149" s="308"/>
      <c r="FES2149" s="308"/>
      <c r="FET2149" s="308"/>
      <c r="FEU2149" s="308"/>
      <c r="FEV2149" s="308"/>
      <c r="FEW2149" s="308"/>
      <c r="FEX2149" s="308"/>
      <c r="FEY2149" s="308"/>
      <c r="FEZ2149" s="308"/>
      <c r="FFA2149" s="308"/>
      <c r="FFB2149" s="308"/>
      <c r="FFC2149" s="308"/>
      <c r="FFD2149" s="308"/>
      <c r="FFE2149" s="308"/>
      <c r="FFF2149" s="308"/>
      <c r="FFG2149" s="308"/>
      <c r="FFH2149" s="308"/>
      <c r="FFI2149" s="308"/>
      <c r="FFJ2149" s="308"/>
      <c r="FFK2149" s="308"/>
      <c r="FFL2149" s="308"/>
      <c r="FFM2149" s="308"/>
      <c r="FFN2149" s="308"/>
      <c r="FFO2149" s="308"/>
      <c r="FFP2149" s="308"/>
      <c r="FFQ2149" s="308"/>
      <c r="FFR2149" s="308"/>
      <c r="FFS2149" s="308"/>
      <c r="FFT2149" s="308"/>
      <c r="FFU2149" s="308"/>
      <c r="FFV2149" s="308"/>
      <c r="FFW2149" s="308"/>
      <c r="FFX2149" s="308"/>
      <c r="FFY2149" s="308"/>
      <c r="FFZ2149" s="308"/>
      <c r="FGA2149" s="308"/>
      <c r="FGB2149" s="308"/>
      <c r="FGC2149" s="308"/>
      <c r="FGD2149" s="308"/>
      <c r="FGE2149" s="308"/>
      <c r="FGF2149" s="308"/>
      <c r="FGG2149" s="308"/>
      <c r="FGH2149" s="308"/>
      <c r="FGI2149" s="308"/>
      <c r="FGJ2149" s="308"/>
      <c r="FGK2149" s="308"/>
      <c r="FGL2149" s="308"/>
      <c r="FGM2149" s="308"/>
      <c r="FGN2149" s="308"/>
      <c r="FGO2149" s="308"/>
      <c r="FGP2149" s="308"/>
      <c r="FGQ2149" s="308"/>
      <c r="FGR2149" s="308"/>
      <c r="FGS2149" s="308"/>
      <c r="FGT2149" s="308"/>
      <c r="FGU2149" s="308"/>
      <c r="FGV2149" s="308"/>
      <c r="FGW2149" s="308"/>
      <c r="FGX2149" s="308"/>
      <c r="FGY2149" s="308"/>
      <c r="FGZ2149" s="308"/>
      <c r="FHA2149" s="308"/>
      <c r="FHB2149" s="308"/>
      <c r="FHC2149" s="308"/>
      <c r="FHD2149" s="308"/>
      <c r="FHE2149" s="308"/>
      <c r="FHF2149" s="308"/>
      <c r="FHG2149" s="308"/>
      <c r="FHH2149" s="308"/>
      <c r="FHI2149" s="308"/>
      <c r="FHJ2149" s="308"/>
      <c r="FHK2149" s="308"/>
      <c r="FHL2149" s="308"/>
      <c r="FHM2149" s="308"/>
      <c r="FHN2149" s="308"/>
      <c r="FHO2149" s="308"/>
      <c r="FHP2149" s="308"/>
      <c r="FHQ2149" s="308"/>
      <c r="FHR2149" s="308"/>
      <c r="FHS2149" s="308"/>
      <c r="FHT2149" s="308"/>
      <c r="FHU2149" s="308"/>
      <c r="FHV2149" s="308"/>
      <c r="FHW2149" s="308"/>
      <c r="FHX2149" s="308"/>
      <c r="FHY2149" s="308"/>
      <c r="FHZ2149" s="308"/>
      <c r="FIA2149" s="308"/>
      <c r="FIB2149" s="308"/>
      <c r="FIC2149" s="308"/>
      <c r="FID2149" s="308"/>
      <c r="FIE2149" s="308"/>
      <c r="FIF2149" s="308"/>
      <c r="FIG2149" s="308"/>
      <c r="FIH2149" s="308"/>
      <c r="FII2149" s="308"/>
      <c r="FIJ2149" s="308"/>
      <c r="FIK2149" s="308"/>
      <c r="FIL2149" s="308"/>
      <c r="FIM2149" s="308"/>
      <c r="FIN2149" s="308"/>
      <c r="FIO2149" s="308"/>
      <c r="FIP2149" s="308"/>
      <c r="FIQ2149" s="308"/>
      <c r="FIR2149" s="308"/>
      <c r="FIS2149" s="308"/>
      <c r="FIT2149" s="308"/>
      <c r="FIU2149" s="308"/>
      <c r="FIV2149" s="308"/>
      <c r="FIW2149" s="308"/>
      <c r="FIX2149" s="308"/>
      <c r="FIY2149" s="308"/>
      <c r="FIZ2149" s="308"/>
      <c r="FJA2149" s="308"/>
      <c r="FJB2149" s="308"/>
      <c r="FJC2149" s="308"/>
      <c r="FJD2149" s="308"/>
      <c r="FJE2149" s="308"/>
      <c r="FJF2149" s="308"/>
      <c r="FJG2149" s="308"/>
      <c r="FJH2149" s="308"/>
      <c r="FJI2149" s="308"/>
      <c r="FJJ2149" s="308"/>
      <c r="FJK2149" s="308"/>
      <c r="FJL2149" s="308"/>
      <c r="FJM2149" s="308"/>
      <c r="FJN2149" s="308"/>
      <c r="FJO2149" s="308"/>
      <c r="FJP2149" s="308"/>
      <c r="FJQ2149" s="308"/>
      <c r="FJR2149" s="308"/>
      <c r="FJS2149" s="308"/>
      <c r="FJT2149" s="308"/>
      <c r="FJU2149" s="308"/>
      <c r="FJV2149" s="308"/>
      <c r="FJW2149" s="308"/>
      <c r="FJX2149" s="308"/>
      <c r="FJY2149" s="308"/>
      <c r="FJZ2149" s="308"/>
      <c r="FKA2149" s="308"/>
      <c r="FKB2149" s="308"/>
      <c r="FKC2149" s="308"/>
      <c r="FKD2149" s="308"/>
      <c r="FKE2149" s="308"/>
      <c r="FKF2149" s="308"/>
      <c r="FKG2149" s="308"/>
      <c r="FKH2149" s="308"/>
      <c r="FKI2149" s="308"/>
      <c r="FKJ2149" s="308"/>
      <c r="FKK2149" s="308"/>
      <c r="FKL2149" s="308"/>
      <c r="FKM2149" s="308"/>
      <c r="FKN2149" s="308"/>
      <c r="FKO2149" s="308"/>
      <c r="FKP2149" s="308"/>
      <c r="FKQ2149" s="308"/>
      <c r="FKR2149" s="308"/>
      <c r="FKS2149" s="308"/>
      <c r="FKT2149" s="308"/>
      <c r="FKU2149" s="308"/>
      <c r="FKV2149" s="308"/>
      <c r="FKW2149" s="308"/>
      <c r="FKX2149" s="308"/>
      <c r="FKY2149" s="308"/>
      <c r="FKZ2149" s="308"/>
      <c r="FLA2149" s="308"/>
      <c r="FLB2149" s="308"/>
      <c r="FLC2149" s="308"/>
      <c r="FLD2149" s="308"/>
      <c r="FLE2149" s="308"/>
      <c r="FLF2149" s="308"/>
      <c r="FLG2149" s="308"/>
      <c r="FLH2149" s="308"/>
      <c r="FLI2149" s="308"/>
      <c r="FLJ2149" s="308"/>
      <c r="FLK2149" s="308"/>
      <c r="FLL2149" s="308"/>
      <c r="FLM2149" s="308"/>
      <c r="FLN2149" s="308"/>
      <c r="FLO2149" s="308"/>
      <c r="FLP2149" s="308"/>
      <c r="FLQ2149" s="308"/>
      <c r="FLR2149" s="308"/>
      <c r="FLS2149" s="308"/>
      <c r="FLT2149" s="308"/>
      <c r="FLU2149" s="308"/>
      <c r="FLV2149" s="308"/>
      <c r="FLW2149" s="308"/>
      <c r="FLX2149" s="308"/>
      <c r="FLY2149" s="308"/>
      <c r="FLZ2149" s="308"/>
      <c r="FMA2149" s="308"/>
      <c r="FMB2149" s="308"/>
      <c r="FMC2149" s="308"/>
      <c r="FMD2149" s="308"/>
      <c r="FME2149" s="308"/>
      <c r="FMF2149" s="308"/>
      <c r="FMG2149" s="308"/>
      <c r="FMH2149" s="308"/>
      <c r="FMI2149" s="308"/>
      <c r="FMJ2149" s="308"/>
      <c r="FMK2149" s="308"/>
      <c r="FML2149" s="308"/>
      <c r="FMM2149" s="308"/>
      <c r="FMN2149" s="308"/>
      <c r="FMO2149" s="308"/>
      <c r="FMP2149" s="308"/>
      <c r="FMQ2149" s="308"/>
      <c r="FMR2149" s="308"/>
      <c r="FMS2149" s="308"/>
      <c r="FMT2149" s="308"/>
      <c r="FMU2149" s="308"/>
      <c r="FMV2149" s="308"/>
      <c r="FMW2149" s="308"/>
      <c r="FMX2149" s="308"/>
      <c r="FMY2149" s="308"/>
      <c r="FMZ2149" s="308"/>
      <c r="FNA2149" s="308"/>
      <c r="FNB2149" s="308"/>
      <c r="FNC2149" s="308"/>
      <c r="FND2149" s="308"/>
      <c r="FNE2149" s="308"/>
      <c r="FNF2149" s="308"/>
      <c r="FNG2149" s="308"/>
      <c r="FNH2149" s="308"/>
      <c r="FNI2149" s="308"/>
      <c r="FNJ2149" s="308"/>
      <c r="FNK2149" s="308"/>
      <c r="FNL2149" s="308"/>
      <c r="FNM2149" s="308"/>
      <c r="FNN2149" s="308"/>
      <c r="FNO2149" s="308"/>
      <c r="FNP2149" s="308"/>
      <c r="FNQ2149" s="308"/>
      <c r="FNR2149" s="308"/>
      <c r="FNS2149" s="308"/>
      <c r="FNT2149" s="308"/>
      <c r="FNU2149" s="308"/>
      <c r="FNV2149" s="308"/>
      <c r="FNW2149" s="308"/>
      <c r="FNX2149" s="308"/>
      <c r="FNY2149" s="308"/>
      <c r="FNZ2149" s="308"/>
      <c r="FOA2149" s="308"/>
      <c r="FOB2149" s="308"/>
      <c r="FOC2149" s="308"/>
      <c r="FOD2149" s="308"/>
      <c r="FOE2149" s="308"/>
      <c r="FOF2149" s="308"/>
      <c r="FOG2149" s="308"/>
      <c r="FOH2149" s="308"/>
      <c r="FOI2149" s="308"/>
      <c r="FOJ2149" s="308"/>
      <c r="FOK2149" s="308"/>
      <c r="FOL2149" s="308"/>
      <c r="FOM2149" s="308"/>
      <c r="FON2149" s="308"/>
      <c r="FOO2149" s="308"/>
      <c r="FOP2149" s="308"/>
      <c r="FOQ2149" s="308"/>
      <c r="FOR2149" s="308"/>
      <c r="FOS2149" s="308"/>
      <c r="FOT2149" s="308"/>
      <c r="FOU2149" s="308"/>
      <c r="FOV2149" s="308"/>
      <c r="FOW2149" s="308"/>
      <c r="FOX2149" s="308"/>
      <c r="FOY2149" s="308"/>
      <c r="FOZ2149" s="308"/>
      <c r="FPA2149" s="308"/>
      <c r="FPB2149" s="308"/>
      <c r="FPC2149" s="308"/>
      <c r="FPD2149" s="308"/>
      <c r="FPE2149" s="308"/>
      <c r="FPF2149" s="308"/>
      <c r="FPG2149" s="308"/>
      <c r="FPH2149" s="308"/>
      <c r="FPI2149" s="308"/>
      <c r="FPJ2149" s="308"/>
      <c r="FPK2149" s="308"/>
      <c r="FPL2149" s="308"/>
      <c r="FPM2149" s="308"/>
      <c r="FPN2149" s="308"/>
      <c r="FPO2149" s="308"/>
      <c r="FPP2149" s="308"/>
      <c r="FPQ2149" s="308"/>
      <c r="FPR2149" s="308"/>
      <c r="FPS2149" s="308"/>
      <c r="FPT2149" s="308"/>
      <c r="FPU2149" s="308"/>
      <c r="FPV2149" s="308"/>
      <c r="FPW2149" s="308"/>
      <c r="FPX2149" s="308"/>
      <c r="FPY2149" s="308"/>
      <c r="FPZ2149" s="308"/>
      <c r="FQA2149" s="308"/>
      <c r="FQB2149" s="308"/>
      <c r="FQC2149" s="308"/>
      <c r="FQD2149" s="308"/>
      <c r="FQE2149" s="308"/>
      <c r="FQF2149" s="308"/>
      <c r="FQG2149" s="308"/>
      <c r="FQH2149" s="308"/>
      <c r="FQI2149" s="308"/>
      <c r="FQJ2149" s="308"/>
      <c r="FQK2149" s="308"/>
      <c r="FQL2149" s="308"/>
      <c r="FQM2149" s="308"/>
      <c r="FQN2149" s="308"/>
      <c r="FQO2149" s="308"/>
      <c r="FQP2149" s="308"/>
      <c r="FQQ2149" s="308"/>
      <c r="FQR2149" s="308"/>
      <c r="FQS2149" s="308"/>
      <c r="FQT2149" s="308"/>
      <c r="FQU2149" s="308"/>
      <c r="FQV2149" s="308"/>
      <c r="FQW2149" s="308"/>
      <c r="FQX2149" s="308"/>
      <c r="FQY2149" s="308"/>
      <c r="FQZ2149" s="308"/>
      <c r="FRA2149" s="308"/>
      <c r="FRB2149" s="308"/>
      <c r="FRC2149" s="308"/>
      <c r="FRD2149" s="308"/>
      <c r="FRE2149" s="308"/>
      <c r="FRF2149" s="308"/>
      <c r="FRG2149" s="308"/>
      <c r="FRH2149" s="308"/>
      <c r="FRI2149" s="308"/>
      <c r="FRJ2149" s="308"/>
      <c r="FRK2149" s="308"/>
      <c r="FRL2149" s="308"/>
      <c r="FRM2149" s="308"/>
      <c r="FRN2149" s="308"/>
      <c r="FRO2149" s="308"/>
      <c r="FRP2149" s="308"/>
      <c r="FRQ2149" s="308"/>
      <c r="FRR2149" s="308"/>
      <c r="FRS2149" s="308"/>
      <c r="FRT2149" s="308"/>
      <c r="FRU2149" s="308"/>
      <c r="FRV2149" s="308"/>
      <c r="FRW2149" s="308"/>
      <c r="FRX2149" s="308"/>
      <c r="FRY2149" s="308"/>
      <c r="FRZ2149" s="308"/>
      <c r="FSA2149" s="308"/>
      <c r="FSB2149" s="308"/>
      <c r="FSC2149" s="308"/>
      <c r="FSD2149" s="308"/>
      <c r="FSE2149" s="308"/>
      <c r="FSF2149" s="308"/>
      <c r="FSG2149" s="308"/>
      <c r="FSH2149" s="308"/>
      <c r="FSI2149" s="308"/>
      <c r="FSJ2149" s="308"/>
      <c r="FSK2149" s="308"/>
      <c r="FSL2149" s="308"/>
      <c r="FSM2149" s="308"/>
      <c r="FSN2149" s="308"/>
      <c r="FSO2149" s="308"/>
      <c r="FSP2149" s="308"/>
      <c r="FSQ2149" s="308"/>
      <c r="FSR2149" s="308"/>
      <c r="FSS2149" s="308"/>
      <c r="FST2149" s="308"/>
      <c r="FSU2149" s="308"/>
      <c r="FSV2149" s="308"/>
      <c r="FSW2149" s="308"/>
      <c r="FSX2149" s="308"/>
      <c r="FSY2149" s="308"/>
      <c r="FSZ2149" s="308"/>
      <c r="FTA2149" s="308"/>
      <c r="FTB2149" s="308"/>
      <c r="FTC2149" s="308"/>
      <c r="FTD2149" s="308"/>
      <c r="FTE2149" s="308"/>
      <c r="FTF2149" s="308"/>
      <c r="FTG2149" s="308"/>
      <c r="FTH2149" s="308"/>
      <c r="FTI2149" s="308"/>
      <c r="FTJ2149" s="308"/>
      <c r="FTK2149" s="308"/>
      <c r="FTL2149" s="308"/>
      <c r="FTM2149" s="308"/>
      <c r="FTN2149" s="308"/>
      <c r="FTO2149" s="308"/>
      <c r="FTP2149" s="308"/>
      <c r="FTQ2149" s="308"/>
      <c r="FTR2149" s="308"/>
      <c r="FTS2149" s="308"/>
      <c r="FTT2149" s="308"/>
      <c r="FTU2149" s="308"/>
      <c r="FTV2149" s="308"/>
      <c r="FTW2149" s="308"/>
      <c r="FTX2149" s="308"/>
      <c r="FTY2149" s="308"/>
      <c r="FTZ2149" s="308"/>
      <c r="FUA2149" s="308"/>
      <c r="FUB2149" s="308"/>
      <c r="FUC2149" s="308"/>
      <c r="FUD2149" s="308"/>
      <c r="FUE2149" s="308"/>
      <c r="FUF2149" s="308"/>
      <c r="FUG2149" s="308"/>
      <c r="FUH2149" s="308"/>
      <c r="FUI2149" s="308"/>
      <c r="FUJ2149" s="308"/>
      <c r="FUK2149" s="308"/>
      <c r="FUL2149" s="308"/>
      <c r="FUM2149" s="308"/>
      <c r="FUN2149" s="308"/>
      <c r="FUO2149" s="308"/>
      <c r="FUP2149" s="308"/>
      <c r="FUQ2149" s="308"/>
      <c r="FUR2149" s="308"/>
      <c r="FUS2149" s="308"/>
      <c r="FUT2149" s="308"/>
      <c r="FUU2149" s="308"/>
      <c r="FUV2149" s="308"/>
      <c r="FUW2149" s="308"/>
      <c r="FUX2149" s="308"/>
      <c r="FUY2149" s="308"/>
      <c r="FUZ2149" s="308"/>
      <c r="FVA2149" s="308"/>
      <c r="FVB2149" s="308"/>
      <c r="FVC2149" s="308"/>
      <c r="FVD2149" s="308"/>
      <c r="FVE2149" s="308"/>
      <c r="FVF2149" s="308"/>
      <c r="FVG2149" s="308"/>
      <c r="FVH2149" s="308"/>
      <c r="FVI2149" s="308"/>
      <c r="FVJ2149" s="308"/>
      <c r="FVK2149" s="308"/>
      <c r="FVL2149" s="308"/>
      <c r="FVM2149" s="308"/>
      <c r="FVN2149" s="308"/>
      <c r="FVO2149" s="308"/>
      <c r="FVP2149" s="308"/>
      <c r="FVQ2149" s="308"/>
      <c r="FVR2149" s="308"/>
      <c r="FVS2149" s="308"/>
      <c r="FVT2149" s="308"/>
      <c r="FVU2149" s="308"/>
      <c r="FVV2149" s="308"/>
      <c r="FVW2149" s="308"/>
      <c r="FVX2149" s="308"/>
      <c r="FVY2149" s="308"/>
      <c r="FVZ2149" s="308"/>
      <c r="FWA2149" s="308"/>
      <c r="FWB2149" s="308"/>
      <c r="FWC2149" s="308"/>
      <c r="FWD2149" s="308"/>
      <c r="FWE2149" s="308"/>
      <c r="FWF2149" s="308"/>
      <c r="FWG2149" s="308"/>
      <c r="FWH2149" s="308"/>
      <c r="FWI2149" s="308"/>
      <c r="FWJ2149" s="308"/>
      <c r="FWK2149" s="308"/>
      <c r="FWL2149" s="308"/>
      <c r="FWM2149" s="308"/>
      <c r="FWN2149" s="308"/>
      <c r="FWO2149" s="308"/>
      <c r="FWP2149" s="308"/>
      <c r="FWQ2149" s="308"/>
      <c r="FWR2149" s="308"/>
      <c r="FWS2149" s="308"/>
      <c r="FWT2149" s="308"/>
      <c r="FWU2149" s="308"/>
      <c r="FWV2149" s="308"/>
      <c r="FWW2149" s="308"/>
      <c r="FWX2149" s="308"/>
      <c r="FWY2149" s="308"/>
      <c r="FWZ2149" s="308"/>
      <c r="FXA2149" s="308"/>
      <c r="FXB2149" s="308"/>
      <c r="FXC2149" s="308"/>
      <c r="FXD2149" s="308"/>
      <c r="FXE2149" s="308"/>
      <c r="FXF2149" s="308"/>
      <c r="FXG2149" s="308"/>
      <c r="FXH2149" s="308"/>
      <c r="FXI2149" s="308"/>
      <c r="FXJ2149" s="308"/>
      <c r="FXK2149" s="308"/>
      <c r="FXL2149" s="308"/>
      <c r="FXM2149" s="308"/>
      <c r="FXN2149" s="308"/>
      <c r="FXO2149" s="308"/>
      <c r="FXP2149" s="308"/>
      <c r="FXQ2149" s="308"/>
      <c r="FXR2149" s="308"/>
      <c r="FXS2149" s="308"/>
      <c r="FXT2149" s="308"/>
      <c r="FXU2149" s="308"/>
      <c r="FXV2149" s="308"/>
      <c r="FXW2149" s="308"/>
      <c r="FXX2149" s="308"/>
      <c r="FXY2149" s="308"/>
      <c r="FXZ2149" s="308"/>
      <c r="FYA2149" s="308"/>
      <c r="FYB2149" s="308"/>
      <c r="FYC2149" s="308"/>
      <c r="FYD2149" s="308"/>
      <c r="FYE2149" s="308"/>
      <c r="FYF2149" s="308"/>
      <c r="FYG2149" s="308"/>
      <c r="FYH2149" s="308"/>
      <c r="FYI2149" s="308"/>
      <c r="FYJ2149" s="308"/>
      <c r="FYK2149" s="308"/>
      <c r="FYL2149" s="308"/>
      <c r="FYM2149" s="308"/>
      <c r="FYN2149" s="308"/>
      <c r="FYO2149" s="308"/>
      <c r="FYP2149" s="308"/>
      <c r="FYQ2149" s="308"/>
      <c r="FYR2149" s="308"/>
      <c r="FYS2149" s="308"/>
      <c r="FYT2149" s="308"/>
      <c r="FYU2149" s="308"/>
      <c r="FYV2149" s="308"/>
      <c r="FYW2149" s="308"/>
      <c r="FYX2149" s="308"/>
      <c r="FYY2149" s="308"/>
      <c r="FYZ2149" s="308"/>
      <c r="FZA2149" s="308"/>
      <c r="FZB2149" s="308"/>
      <c r="FZC2149" s="308"/>
      <c r="FZD2149" s="308"/>
      <c r="FZE2149" s="308"/>
      <c r="FZF2149" s="308"/>
      <c r="FZG2149" s="308"/>
      <c r="FZH2149" s="308"/>
      <c r="FZI2149" s="308"/>
      <c r="FZJ2149" s="308"/>
      <c r="FZK2149" s="308"/>
      <c r="FZL2149" s="308"/>
      <c r="FZM2149" s="308"/>
      <c r="FZN2149" s="308"/>
      <c r="FZO2149" s="308"/>
      <c r="FZP2149" s="308"/>
      <c r="FZQ2149" s="308"/>
      <c r="FZR2149" s="308"/>
      <c r="FZS2149" s="308"/>
      <c r="FZT2149" s="308"/>
      <c r="FZU2149" s="308"/>
      <c r="FZV2149" s="308"/>
      <c r="FZW2149" s="308"/>
      <c r="FZX2149" s="308"/>
      <c r="FZY2149" s="308"/>
      <c r="FZZ2149" s="308"/>
      <c r="GAA2149" s="308"/>
      <c r="GAB2149" s="308"/>
      <c r="GAC2149" s="308"/>
      <c r="GAD2149" s="308"/>
      <c r="GAE2149" s="308"/>
      <c r="GAF2149" s="308"/>
      <c r="GAG2149" s="308"/>
      <c r="GAH2149" s="308"/>
      <c r="GAI2149" s="308"/>
      <c r="GAJ2149" s="308"/>
      <c r="GAK2149" s="308"/>
      <c r="GAL2149" s="308"/>
      <c r="GAM2149" s="308"/>
      <c r="GAN2149" s="308"/>
      <c r="GAO2149" s="308"/>
      <c r="GAP2149" s="308"/>
      <c r="GAQ2149" s="308"/>
      <c r="GAR2149" s="308"/>
      <c r="GAS2149" s="308"/>
      <c r="GAT2149" s="308"/>
      <c r="GAU2149" s="308"/>
      <c r="GAV2149" s="308"/>
      <c r="GAW2149" s="308"/>
      <c r="GAX2149" s="308"/>
      <c r="GAY2149" s="308"/>
      <c r="GAZ2149" s="308"/>
      <c r="GBA2149" s="308"/>
      <c r="GBB2149" s="308"/>
      <c r="GBC2149" s="308"/>
      <c r="GBD2149" s="308"/>
      <c r="GBE2149" s="308"/>
      <c r="GBF2149" s="308"/>
      <c r="GBG2149" s="308"/>
      <c r="GBH2149" s="308"/>
      <c r="GBI2149" s="308"/>
      <c r="GBJ2149" s="308"/>
      <c r="GBK2149" s="308"/>
      <c r="GBL2149" s="308"/>
      <c r="GBM2149" s="308"/>
      <c r="GBN2149" s="308"/>
      <c r="GBO2149" s="308"/>
      <c r="GBP2149" s="308"/>
      <c r="GBQ2149" s="308"/>
      <c r="GBR2149" s="308"/>
      <c r="GBS2149" s="308"/>
      <c r="GBT2149" s="308"/>
      <c r="GBU2149" s="308"/>
      <c r="GBV2149" s="308"/>
      <c r="GBW2149" s="308"/>
      <c r="GBX2149" s="308"/>
      <c r="GBY2149" s="308"/>
      <c r="GBZ2149" s="308"/>
      <c r="GCA2149" s="308"/>
      <c r="GCB2149" s="308"/>
      <c r="GCC2149" s="308"/>
      <c r="GCD2149" s="308"/>
      <c r="GCE2149" s="308"/>
      <c r="GCF2149" s="308"/>
      <c r="GCG2149" s="308"/>
      <c r="GCH2149" s="308"/>
      <c r="GCI2149" s="308"/>
      <c r="GCJ2149" s="308"/>
      <c r="GCK2149" s="308"/>
      <c r="GCL2149" s="308"/>
      <c r="GCM2149" s="308"/>
      <c r="GCN2149" s="308"/>
      <c r="GCO2149" s="308"/>
      <c r="GCP2149" s="308"/>
      <c r="GCQ2149" s="308"/>
      <c r="GCR2149" s="308"/>
      <c r="GCS2149" s="308"/>
      <c r="GCT2149" s="308"/>
      <c r="GCU2149" s="308"/>
      <c r="GCV2149" s="308"/>
      <c r="GCW2149" s="308"/>
      <c r="GCX2149" s="308"/>
      <c r="GCY2149" s="308"/>
      <c r="GCZ2149" s="308"/>
      <c r="GDA2149" s="308"/>
      <c r="GDB2149" s="308"/>
      <c r="GDC2149" s="308"/>
      <c r="GDD2149" s="308"/>
      <c r="GDE2149" s="308"/>
      <c r="GDF2149" s="308"/>
      <c r="GDG2149" s="308"/>
      <c r="GDH2149" s="308"/>
      <c r="GDI2149" s="308"/>
      <c r="GDJ2149" s="308"/>
      <c r="GDK2149" s="308"/>
      <c r="GDL2149" s="308"/>
      <c r="GDM2149" s="308"/>
      <c r="GDN2149" s="308"/>
      <c r="GDO2149" s="308"/>
      <c r="GDP2149" s="308"/>
      <c r="GDQ2149" s="308"/>
      <c r="GDR2149" s="308"/>
      <c r="GDS2149" s="308"/>
      <c r="GDT2149" s="308"/>
      <c r="GDU2149" s="308"/>
      <c r="GDV2149" s="308"/>
      <c r="GDW2149" s="308"/>
      <c r="GDX2149" s="308"/>
      <c r="GDY2149" s="308"/>
      <c r="GDZ2149" s="308"/>
      <c r="GEA2149" s="308"/>
      <c r="GEB2149" s="308"/>
      <c r="GEC2149" s="308"/>
      <c r="GED2149" s="308"/>
      <c r="GEE2149" s="308"/>
      <c r="GEF2149" s="308"/>
      <c r="GEG2149" s="308"/>
      <c r="GEH2149" s="308"/>
      <c r="GEI2149" s="308"/>
      <c r="GEJ2149" s="308"/>
      <c r="GEK2149" s="308"/>
      <c r="GEL2149" s="308"/>
      <c r="GEM2149" s="308"/>
      <c r="GEN2149" s="308"/>
      <c r="GEO2149" s="308"/>
      <c r="GEP2149" s="308"/>
      <c r="GEQ2149" s="308"/>
      <c r="GER2149" s="308"/>
      <c r="GES2149" s="308"/>
      <c r="GET2149" s="308"/>
      <c r="GEU2149" s="308"/>
      <c r="GEV2149" s="308"/>
      <c r="GEW2149" s="308"/>
      <c r="GEX2149" s="308"/>
      <c r="GEY2149" s="308"/>
      <c r="GEZ2149" s="308"/>
      <c r="GFA2149" s="308"/>
      <c r="GFB2149" s="308"/>
      <c r="GFC2149" s="308"/>
      <c r="GFD2149" s="308"/>
      <c r="GFE2149" s="308"/>
      <c r="GFF2149" s="308"/>
      <c r="GFG2149" s="308"/>
      <c r="GFH2149" s="308"/>
      <c r="GFI2149" s="308"/>
      <c r="GFJ2149" s="308"/>
      <c r="GFK2149" s="308"/>
      <c r="GFL2149" s="308"/>
      <c r="GFM2149" s="308"/>
      <c r="GFN2149" s="308"/>
      <c r="GFO2149" s="308"/>
      <c r="GFP2149" s="308"/>
      <c r="GFQ2149" s="308"/>
      <c r="GFR2149" s="308"/>
      <c r="GFS2149" s="308"/>
      <c r="GFT2149" s="308"/>
      <c r="GFU2149" s="308"/>
      <c r="GFV2149" s="308"/>
      <c r="GFW2149" s="308"/>
      <c r="GFX2149" s="308"/>
      <c r="GFY2149" s="308"/>
      <c r="GFZ2149" s="308"/>
      <c r="GGA2149" s="308"/>
      <c r="GGB2149" s="308"/>
      <c r="GGC2149" s="308"/>
      <c r="GGD2149" s="308"/>
      <c r="GGE2149" s="308"/>
      <c r="GGF2149" s="308"/>
      <c r="GGG2149" s="308"/>
      <c r="GGH2149" s="308"/>
      <c r="GGI2149" s="308"/>
      <c r="GGJ2149" s="308"/>
      <c r="GGK2149" s="308"/>
      <c r="GGL2149" s="308"/>
      <c r="GGM2149" s="308"/>
      <c r="GGN2149" s="308"/>
      <c r="GGO2149" s="308"/>
      <c r="GGP2149" s="308"/>
      <c r="GGQ2149" s="308"/>
      <c r="GGR2149" s="308"/>
      <c r="GGS2149" s="308"/>
      <c r="GGT2149" s="308"/>
      <c r="GGU2149" s="308"/>
      <c r="GGV2149" s="308"/>
      <c r="GGW2149" s="308"/>
      <c r="GGX2149" s="308"/>
      <c r="GGY2149" s="308"/>
      <c r="GGZ2149" s="308"/>
      <c r="GHA2149" s="308"/>
      <c r="GHB2149" s="308"/>
      <c r="GHC2149" s="308"/>
      <c r="GHD2149" s="308"/>
      <c r="GHE2149" s="308"/>
      <c r="GHF2149" s="308"/>
      <c r="GHG2149" s="308"/>
      <c r="GHH2149" s="308"/>
      <c r="GHI2149" s="308"/>
      <c r="GHJ2149" s="308"/>
      <c r="GHK2149" s="308"/>
      <c r="GHL2149" s="308"/>
      <c r="GHM2149" s="308"/>
      <c r="GHN2149" s="308"/>
      <c r="GHO2149" s="308"/>
      <c r="GHP2149" s="308"/>
      <c r="GHQ2149" s="308"/>
      <c r="GHR2149" s="308"/>
      <c r="GHS2149" s="308"/>
      <c r="GHT2149" s="308"/>
      <c r="GHU2149" s="308"/>
      <c r="GHV2149" s="308"/>
      <c r="GHW2149" s="308"/>
      <c r="GHX2149" s="308"/>
      <c r="GHY2149" s="308"/>
      <c r="GHZ2149" s="308"/>
      <c r="GIA2149" s="308"/>
      <c r="GIB2149" s="308"/>
      <c r="GIC2149" s="308"/>
      <c r="GID2149" s="308"/>
      <c r="GIE2149" s="308"/>
      <c r="GIF2149" s="308"/>
      <c r="GIG2149" s="308"/>
      <c r="GIH2149" s="308"/>
      <c r="GII2149" s="308"/>
      <c r="GIJ2149" s="308"/>
      <c r="GIK2149" s="308"/>
      <c r="GIL2149" s="308"/>
      <c r="GIM2149" s="308"/>
      <c r="GIN2149" s="308"/>
      <c r="GIO2149" s="308"/>
      <c r="GIP2149" s="308"/>
      <c r="GIQ2149" s="308"/>
      <c r="GIR2149" s="308"/>
      <c r="GIS2149" s="308"/>
      <c r="GIT2149" s="308"/>
      <c r="GIU2149" s="308"/>
      <c r="GIV2149" s="308"/>
      <c r="GIW2149" s="308"/>
      <c r="GIX2149" s="308"/>
      <c r="GIY2149" s="308"/>
      <c r="GIZ2149" s="308"/>
      <c r="GJA2149" s="308"/>
      <c r="GJB2149" s="308"/>
      <c r="GJC2149" s="308"/>
      <c r="GJD2149" s="308"/>
      <c r="GJE2149" s="308"/>
      <c r="GJF2149" s="308"/>
      <c r="GJG2149" s="308"/>
      <c r="GJH2149" s="308"/>
      <c r="GJI2149" s="308"/>
      <c r="GJJ2149" s="308"/>
      <c r="GJK2149" s="308"/>
      <c r="GJL2149" s="308"/>
      <c r="GJM2149" s="308"/>
      <c r="GJN2149" s="308"/>
      <c r="GJO2149" s="308"/>
      <c r="GJP2149" s="308"/>
      <c r="GJQ2149" s="308"/>
      <c r="GJR2149" s="308"/>
      <c r="GJS2149" s="308"/>
      <c r="GJT2149" s="308"/>
      <c r="GJU2149" s="308"/>
      <c r="GJV2149" s="308"/>
      <c r="GJW2149" s="308"/>
      <c r="GJX2149" s="308"/>
      <c r="GJY2149" s="308"/>
      <c r="GJZ2149" s="308"/>
      <c r="GKA2149" s="308"/>
      <c r="GKB2149" s="308"/>
      <c r="GKC2149" s="308"/>
      <c r="GKD2149" s="308"/>
      <c r="GKE2149" s="308"/>
      <c r="GKF2149" s="308"/>
      <c r="GKG2149" s="308"/>
      <c r="GKH2149" s="308"/>
      <c r="GKI2149" s="308"/>
      <c r="GKJ2149" s="308"/>
      <c r="GKK2149" s="308"/>
      <c r="GKL2149" s="308"/>
      <c r="GKM2149" s="308"/>
      <c r="GKN2149" s="308"/>
      <c r="GKO2149" s="308"/>
      <c r="GKP2149" s="308"/>
      <c r="GKQ2149" s="308"/>
      <c r="GKR2149" s="308"/>
      <c r="GKS2149" s="308"/>
      <c r="GKT2149" s="308"/>
      <c r="GKU2149" s="308"/>
      <c r="GKV2149" s="308"/>
      <c r="GKW2149" s="308"/>
      <c r="GKX2149" s="308"/>
      <c r="GKY2149" s="308"/>
      <c r="GKZ2149" s="308"/>
      <c r="GLA2149" s="308"/>
      <c r="GLB2149" s="308"/>
      <c r="GLC2149" s="308"/>
      <c r="GLD2149" s="308"/>
      <c r="GLE2149" s="308"/>
      <c r="GLF2149" s="308"/>
      <c r="GLG2149" s="308"/>
      <c r="GLH2149" s="308"/>
      <c r="GLI2149" s="308"/>
      <c r="GLJ2149" s="308"/>
      <c r="GLK2149" s="308"/>
      <c r="GLL2149" s="308"/>
      <c r="GLM2149" s="308"/>
      <c r="GLN2149" s="308"/>
      <c r="GLO2149" s="308"/>
      <c r="GLP2149" s="308"/>
      <c r="GLQ2149" s="308"/>
      <c r="GLR2149" s="308"/>
      <c r="GLS2149" s="308"/>
      <c r="GLT2149" s="308"/>
      <c r="GLU2149" s="308"/>
      <c r="GLV2149" s="308"/>
      <c r="GLW2149" s="308"/>
      <c r="GLX2149" s="308"/>
      <c r="GLY2149" s="308"/>
      <c r="GLZ2149" s="308"/>
      <c r="GMA2149" s="308"/>
      <c r="GMB2149" s="308"/>
      <c r="GMC2149" s="308"/>
      <c r="GMD2149" s="308"/>
      <c r="GME2149" s="308"/>
      <c r="GMF2149" s="308"/>
      <c r="GMG2149" s="308"/>
      <c r="GMH2149" s="308"/>
      <c r="GMI2149" s="308"/>
      <c r="GMJ2149" s="308"/>
      <c r="GMK2149" s="308"/>
      <c r="GML2149" s="308"/>
      <c r="GMM2149" s="308"/>
      <c r="GMN2149" s="308"/>
      <c r="GMO2149" s="308"/>
      <c r="GMP2149" s="308"/>
      <c r="GMQ2149" s="308"/>
      <c r="GMR2149" s="308"/>
      <c r="GMS2149" s="308"/>
      <c r="GMT2149" s="308"/>
      <c r="GMU2149" s="308"/>
      <c r="GMV2149" s="308"/>
      <c r="GMW2149" s="308"/>
      <c r="GMX2149" s="308"/>
      <c r="GMY2149" s="308"/>
      <c r="GMZ2149" s="308"/>
      <c r="GNA2149" s="308"/>
      <c r="GNB2149" s="308"/>
      <c r="GNC2149" s="308"/>
      <c r="GND2149" s="308"/>
      <c r="GNE2149" s="308"/>
      <c r="GNF2149" s="308"/>
      <c r="GNG2149" s="308"/>
      <c r="GNH2149" s="308"/>
      <c r="GNI2149" s="308"/>
      <c r="GNJ2149" s="308"/>
      <c r="GNK2149" s="308"/>
      <c r="GNL2149" s="308"/>
      <c r="GNM2149" s="308"/>
      <c r="GNN2149" s="308"/>
      <c r="GNO2149" s="308"/>
      <c r="GNP2149" s="308"/>
      <c r="GNQ2149" s="308"/>
      <c r="GNR2149" s="308"/>
      <c r="GNS2149" s="308"/>
      <c r="GNT2149" s="308"/>
      <c r="GNU2149" s="308"/>
      <c r="GNV2149" s="308"/>
      <c r="GNW2149" s="308"/>
      <c r="GNX2149" s="308"/>
      <c r="GNY2149" s="308"/>
      <c r="GNZ2149" s="308"/>
      <c r="GOA2149" s="308"/>
      <c r="GOB2149" s="308"/>
      <c r="GOC2149" s="308"/>
      <c r="GOD2149" s="308"/>
      <c r="GOE2149" s="308"/>
      <c r="GOF2149" s="308"/>
      <c r="GOG2149" s="308"/>
      <c r="GOH2149" s="308"/>
      <c r="GOI2149" s="308"/>
      <c r="GOJ2149" s="308"/>
      <c r="GOK2149" s="308"/>
      <c r="GOL2149" s="308"/>
      <c r="GOM2149" s="308"/>
      <c r="GON2149" s="308"/>
      <c r="GOO2149" s="308"/>
      <c r="GOP2149" s="308"/>
      <c r="GOQ2149" s="308"/>
      <c r="GOR2149" s="308"/>
      <c r="GOS2149" s="308"/>
      <c r="GOT2149" s="308"/>
      <c r="GOU2149" s="308"/>
      <c r="GOV2149" s="308"/>
      <c r="GOW2149" s="308"/>
      <c r="GOX2149" s="308"/>
      <c r="GOY2149" s="308"/>
      <c r="GOZ2149" s="308"/>
      <c r="GPA2149" s="308"/>
      <c r="GPB2149" s="308"/>
      <c r="GPC2149" s="308"/>
      <c r="GPD2149" s="308"/>
      <c r="GPE2149" s="308"/>
      <c r="GPF2149" s="308"/>
      <c r="GPG2149" s="308"/>
      <c r="GPH2149" s="308"/>
      <c r="GPI2149" s="308"/>
      <c r="GPJ2149" s="308"/>
      <c r="GPK2149" s="308"/>
      <c r="GPL2149" s="308"/>
      <c r="GPM2149" s="308"/>
      <c r="GPN2149" s="308"/>
      <c r="GPO2149" s="308"/>
      <c r="GPP2149" s="308"/>
      <c r="GPQ2149" s="308"/>
      <c r="GPR2149" s="308"/>
      <c r="GPS2149" s="308"/>
      <c r="GPT2149" s="308"/>
      <c r="GPU2149" s="308"/>
      <c r="GPV2149" s="308"/>
      <c r="GPW2149" s="308"/>
      <c r="GPX2149" s="308"/>
      <c r="GPY2149" s="308"/>
      <c r="GPZ2149" s="308"/>
      <c r="GQA2149" s="308"/>
      <c r="GQB2149" s="308"/>
      <c r="GQC2149" s="308"/>
      <c r="GQD2149" s="308"/>
      <c r="GQE2149" s="308"/>
      <c r="GQF2149" s="308"/>
      <c r="GQG2149" s="308"/>
      <c r="GQH2149" s="308"/>
      <c r="GQI2149" s="308"/>
      <c r="GQJ2149" s="308"/>
      <c r="GQK2149" s="308"/>
      <c r="GQL2149" s="308"/>
      <c r="GQM2149" s="308"/>
      <c r="GQN2149" s="308"/>
      <c r="GQO2149" s="308"/>
      <c r="GQP2149" s="308"/>
      <c r="GQQ2149" s="308"/>
      <c r="GQR2149" s="308"/>
      <c r="GQS2149" s="308"/>
      <c r="GQT2149" s="308"/>
      <c r="GQU2149" s="308"/>
      <c r="GQV2149" s="308"/>
      <c r="GQW2149" s="308"/>
      <c r="GQX2149" s="308"/>
      <c r="GQY2149" s="308"/>
      <c r="GQZ2149" s="308"/>
      <c r="GRA2149" s="308"/>
      <c r="GRB2149" s="308"/>
      <c r="GRC2149" s="308"/>
      <c r="GRD2149" s="308"/>
      <c r="GRE2149" s="308"/>
      <c r="GRF2149" s="308"/>
      <c r="GRG2149" s="308"/>
      <c r="GRH2149" s="308"/>
      <c r="GRI2149" s="308"/>
      <c r="GRJ2149" s="308"/>
      <c r="GRK2149" s="308"/>
      <c r="GRL2149" s="308"/>
      <c r="GRM2149" s="308"/>
      <c r="GRN2149" s="308"/>
      <c r="GRO2149" s="308"/>
      <c r="GRP2149" s="308"/>
      <c r="GRQ2149" s="308"/>
      <c r="GRR2149" s="308"/>
      <c r="GRS2149" s="308"/>
      <c r="GRT2149" s="308"/>
      <c r="GRU2149" s="308"/>
      <c r="GRV2149" s="308"/>
      <c r="GRW2149" s="308"/>
      <c r="GRX2149" s="308"/>
      <c r="GRY2149" s="308"/>
      <c r="GRZ2149" s="308"/>
      <c r="GSA2149" s="308"/>
      <c r="GSB2149" s="308"/>
      <c r="GSC2149" s="308"/>
      <c r="GSD2149" s="308"/>
      <c r="GSE2149" s="308"/>
      <c r="GSF2149" s="308"/>
      <c r="GSG2149" s="308"/>
      <c r="GSH2149" s="308"/>
      <c r="GSI2149" s="308"/>
      <c r="GSJ2149" s="308"/>
      <c r="GSK2149" s="308"/>
      <c r="GSL2149" s="308"/>
      <c r="GSM2149" s="308"/>
      <c r="GSN2149" s="308"/>
      <c r="GSO2149" s="308"/>
      <c r="GSP2149" s="308"/>
      <c r="GSQ2149" s="308"/>
      <c r="GSR2149" s="308"/>
      <c r="GSS2149" s="308"/>
      <c r="GST2149" s="308"/>
      <c r="GSU2149" s="308"/>
      <c r="GSV2149" s="308"/>
      <c r="GSW2149" s="308"/>
      <c r="GSX2149" s="308"/>
      <c r="GSY2149" s="308"/>
      <c r="GSZ2149" s="308"/>
      <c r="GTA2149" s="308"/>
      <c r="GTB2149" s="308"/>
      <c r="GTC2149" s="308"/>
      <c r="GTD2149" s="308"/>
      <c r="GTE2149" s="308"/>
      <c r="GTF2149" s="308"/>
      <c r="GTG2149" s="308"/>
      <c r="GTH2149" s="308"/>
      <c r="GTI2149" s="308"/>
      <c r="GTJ2149" s="308"/>
      <c r="GTK2149" s="308"/>
      <c r="GTL2149" s="308"/>
      <c r="GTM2149" s="308"/>
      <c r="GTN2149" s="308"/>
      <c r="GTO2149" s="308"/>
      <c r="GTP2149" s="308"/>
      <c r="GTQ2149" s="308"/>
      <c r="GTR2149" s="308"/>
      <c r="GTS2149" s="308"/>
      <c r="GTT2149" s="308"/>
      <c r="GTU2149" s="308"/>
      <c r="GTV2149" s="308"/>
      <c r="GTW2149" s="308"/>
      <c r="GTX2149" s="308"/>
      <c r="GTY2149" s="308"/>
      <c r="GTZ2149" s="308"/>
      <c r="GUA2149" s="308"/>
      <c r="GUB2149" s="308"/>
      <c r="GUC2149" s="308"/>
      <c r="GUD2149" s="308"/>
      <c r="GUE2149" s="308"/>
      <c r="GUF2149" s="308"/>
      <c r="GUG2149" s="308"/>
      <c r="GUH2149" s="308"/>
      <c r="GUI2149" s="308"/>
      <c r="GUJ2149" s="308"/>
      <c r="GUK2149" s="308"/>
      <c r="GUL2149" s="308"/>
      <c r="GUM2149" s="308"/>
      <c r="GUN2149" s="308"/>
      <c r="GUO2149" s="308"/>
      <c r="GUP2149" s="308"/>
      <c r="GUQ2149" s="308"/>
      <c r="GUR2149" s="308"/>
      <c r="GUS2149" s="308"/>
      <c r="GUT2149" s="308"/>
      <c r="GUU2149" s="308"/>
      <c r="GUV2149" s="308"/>
      <c r="GUW2149" s="308"/>
      <c r="GUX2149" s="308"/>
      <c r="GUY2149" s="308"/>
      <c r="GUZ2149" s="308"/>
      <c r="GVA2149" s="308"/>
      <c r="GVB2149" s="308"/>
      <c r="GVC2149" s="308"/>
      <c r="GVD2149" s="308"/>
      <c r="GVE2149" s="308"/>
      <c r="GVF2149" s="308"/>
      <c r="GVG2149" s="308"/>
      <c r="GVH2149" s="308"/>
      <c r="GVI2149" s="308"/>
      <c r="GVJ2149" s="308"/>
      <c r="GVK2149" s="308"/>
      <c r="GVL2149" s="308"/>
      <c r="GVM2149" s="308"/>
      <c r="GVN2149" s="308"/>
      <c r="GVO2149" s="308"/>
      <c r="GVP2149" s="308"/>
      <c r="GVQ2149" s="308"/>
      <c r="GVR2149" s="308"/>
      <c r="GVS2149" s="308"/>
      <c r="GVT2149" s="308"/>
      <c r="GVU2149" s="308"/>
      <c r="GVV2149" s="308"/>
      <c r="GVW2149" s="308"/>
      <c r="GVX2149" s="308"/>
      <c r="GVY2149" s="308"/>
      <c r="GVZ2149" s="308"/>
      <c r="GWA2149" s="308"/>
      <c r="GWB2149" s="308"/>
      <c r="GWC2149" s="308"/>
      <c r="GWD2149" s="308"/>
      <c r="GWE2149" s="308"/>
      <c r="GWF2149" s="308"/>
      <c r="GWG2149" s="308"/>
      <c r="GWH2149" s="308"/>
      <c r="GWI2149" s="308"/>
      <c r="GWJ2149" s="308"/>
      <c r="GWK2149" s="308"/>
      <c r="GWL2149" s="308"/>
      <c r="GWM2149" s="308"/>
      <c r="GWN2149" s="308"/>
      <c r="GWO2149" s="308"/>
      <c r="GWP2149" s="308"/>
      <c r="GWQ2149" s="308"/>
      <c r="GWR2149" s="308"/>
      <c r="GWS2149" s="308"/>
      <c r="GWT2149" s="308"/>
      <c r="GWU2149" s="308"/>
      <c r="GWV2149" s="308"/>
      <c r="GWW2149" s="308"/>
      <c r="GWX2149" s="308"/>
      <c r="GWY2149" s="308"/>
      <c r="GWZ2149" s="308"/>
      <c r="GXA2149" s="308"/>
      <c r="GXB2149" s="308"/>
      <c r="GXC2149" s="308"/>
      <c r="GXD2149" s="308"/>
      <c r="GXE2149" s="308"/>
      <c r="GXF2149" s="308"/>
      <c r="GXG2149" s="308"/>
      <c r="GXH2149" s="308"/>
      <c r="GXI2149" s="308"/>
      <c r="GXJ2149" s="308"/>
      <c r="GXK2149" s="308"/>
      <c r="GXL2149" s="308"/>
      <c r="GXM2149" s="308"/>
      <c r="GXN2149" s="308"/>
      <c r="GXO2149" s="308"/>
      <c r="GXP2149" s="308"/>
      <c r="GXQ2149" s="308"/>
      <c r="GXR2149" s="308"/>
      <c r="GXS2149" s="308"/>
      <c r="GXT2149" s="308"/>
      <c r="GXU2149" s="308"/>
      <c r="GXV2149" s="308"/>
      <c r="GXW2149" s="308"/>
      <c r="GXX2149" s="308"/>
      <c r="GXY2149" s="308"/>
      <c r="GXZ2149" s="308"/>
      <c r="GYA2149" s="308"/>
      <c r="GYB2149" s="308"/>
      <c r="GYC2149" s="308"/>
      <c r="GYD2149" s="308"/>
      <c r="GYE2149" s="308"/>
      <c r="GYF2149" s="308"/>
      <c r="GYG2149" s="308"/>
      <c r="GYH2149" s="308"/>
      <c r="GYI2149" s="308"/>
      <c r="GYJ2149" s="308"/>
      <c r="GYK2149" s="308"/>
      <c r="GYL2149" s="308"/>
      <c r="GYM2149" s="308"/>
      <c r="GYN2149" s="308"/>
      <c r="GYO2149" s="308"/>
      <c r="GYP2149" s="308"/>
      <c r="GYQ2149" s="308"/>
      <c r="GYR2149" s="308"/>
      <c r="GYS2149" s="308"/>
      <c r="GYT2149" s="308"/>
      <c r="GYU2149" s="308"/>
      <c r="GYV2149" s="308"/>
      <c r="GYW2149" s="308"/>
      <c r="GYX2149" s="308"/>
      <c r="GYY2149" s="308"/>
      <c r="GYZ2149" s="308"/>
      <c r="GZA2149" s="308"/>
      <c r="GZB2149" s="308"/>
      <c r="GZC2149" s="308"/>
      <c r="GZD2149" s="308"/>
      <c r="GZE2149" s="308"/>
      <c r="GZF2149" s="308"/>
      <c r="GZG2149" s="308"/>
      <c r="GZH2149" s="308"/>
      <c r="GZI2149" s="308"/>
      <c r="GZJ2149" s="308"/>
      <c r="GZK2149" s="308"/>
      <c r="GZL2149" s="308"/>
      <c r="GZM2149" s="308"/>
      <c r="GZN2149" s="308"/>
      <c r="GZO2149" s="308"/>
      <c r="GZP2149" s="308"/>
      <c r="GZQ2149" s="308"/>
      <c r="GZR2149" s="308"/>
      <c r="GZS2149" s="308"/>
      <c r="GZT2149" s="308"/>
      <c r="GZU2149" s="308"/>
      <c r="GZV2149" s="308"/>
      <c r="GZW2149" s="308"/>
      <c r="GZX2149" s="308"/>
      <c r="GZY2149" s="308"/>
      <c r="GZZ2149" s="308"/>
      <c r="HAA2149" s="308"/>
      <c r="HAB2149" s="308"/>
      <c r="HAC2149" s="308"/>
      <c r="HAD2149" s="308"/>
      <c r="HAE2149" s="308"/>
      <c r="HAF2149" s="308"/>
      <c r="HAG2149" s="308"/>
      <c r="HAH2149" s="308"/>
      <c r="HAI2149" s="308"/>
      <c r="HAJ2149" s="308"/>
      <c r="HAK2149" s="308"/>
      <c r="HAL2149" s="308"/>
      <c r="HAM2149" s="308"/>
      <c r="HAN2149" s="308"/>
      <c r="HAO2149" s="308"/>
      <c r="HAP2149" s="308"/>
      <c r="HAQ2149" s="308"/>
      <c r="HAR2149" s="308"/>
      <c r="HAS2149" s="308"/>
      <c r="HAT2149" s="308"/>
      <c r="HAU2149" s="308"/>
      <c r="HAV2149" s="308"/>
      <c r="HAW2149" s="308"/>
      <c r="HAX2149" s="308"/>
      <c r="HAY2149" s="308"/>
      <c r="HAZ2149" s="308"/>
      <c r="HBA2149" s="308"/>
      <c r="HBB2149" s="308"/>
      <c r="HBC2149" s="308"/>
      <c r="HBD2149" s="308"/>
      <c r="HBE2149" s="308"/>
      <c r="HBF2149" s="308"/>
      <c r="HBG2149" s="308"/>
      <c r="HBH2149" s="308"/>
      <c r="HBI2149" s="308"/>
      <c r="HBJ2149" s="308"/>
      <c r="HBK2149" s="308"/>
      <c r="HBL2149" s="308"/>
      <c r="HBM2149" s="308"/>
      <c r="HBN2149" s="308"/>
      <c r="HBO2149" s="308"/>
      <c r="HBP2149" s="308"/>
      <c r="HBQ2149" s="308"/>
      <c r="HBR2149" s="308"/>
      <c r="HBS2149" s="308"/>
      <c r="HBT2149" s="308"/>
      <c r="HBU2149" s="308"/>
      <c r="HBV2149" s="308"/>
      <c r="HBW2149" s="308"/>
      <c r="HBX2149" s="308"/>
      <c r="HBY2149" s="308"/>
      <c r="HBZ2149" s="308"/>
      <c r="HCA2149" s="308"/>
      <c r="HCB2149" s="308"/>
      <c r="HCC2149" s="308"/>
      <c r="HCD2149" s="308"/>
      <c r="HCE2149" s="308"/>
      <c r="HCF2149" s="308"/>
      <c r="HCG2149" s="308"/>
      <c r="HCH2149" s="308"/>
      <c r="HCI2149" s="308"/>
      <c r="HCJ2149" s="308"/>
      <c r="HCK2149" s="308"/>
      <c r="HCL2149" s="308"/>
      <c r="HCM2149" s="308"/>
      <c r="HCN2149" s="308"/>
      <c r="HCO2149" s="308"/>
      <c r="HCP2149" s="308"/>
      <c r="HCQ2149" s="308"/>
      <c r="HCR2149" s="308"/>
      <c r="HCS2149" s="308"/>
      <c r="HCT2149" s="308"/>
      <c r="HCU2149" s="308"/>
      <c r="HCV2149" s="308"/>
      <c r="HCW2149" s="308"/>
      <c r="HCX2149" s="308"/>
      <c r="HCY2149" s="308"/>
      <c r="HCZ2149" s="308"/>
      <c r="HDA2149" s="308"/>
      <c r="HDB2149" s="308"/>
      <c r="HDC2149" s="308"/>
      <c r="HDD2149" s="308"/>
      <c r="HDE2149" s="308"/>
      <c r="HDF2149" s="308"/>
      <c r="HDG2149" s="308"/>
      <c r="HDH2149" s="308"/>
      <c r="HDI2149" s="308"/>
      <c r="HDJ2149" s="308"/>
      <c r="HDK2149" s="308"/>
      <c r="HDL2149" s="308"/>
      <c r="HDM2149" s="308"/>
      <c r="HDN2149" s="308"/>
      <c r="HDO2149" s="308"/>
      <c r="HDP2149" s="308"/>
      <c r="HDQ2149" s="308"/>
      <c r="HDR2149" s="308"/>
      <c r="HDS2149" s="308"/>
      <c r="HDT2149" s="308"/>
      <c r="HDU2149" s="308"/>
      <c r="HDV2149" s="308"/>
      <c r="HDW2149" s="308"/>
      <c r="HDX2149" s="308"/>
      <c r="HDY2149" s="308"/>
      <c r="HDZ2149" s="308"/>
      <c r="HEA2149" s="308"/>
      <c r="HEB2149" s="308"/>
      <c r="HEC2149" s="308"/>
      <c r="HED2149" s="308"/>
      <c r="HEE2149" s="308"/>
      <c r="HEF2149" s="308"/>
      <c r="HEG2149" s="308"/>
      <c r="HEH2149" s="308"/>
      <c r="HEI2149" s="308"/>
      <c r="HEJ2149" s="308"/>
      <c r="HEK2149" s="308"/>
      <c r="HEL2149" s="308"/>
      <c r="HEM2149" s="308"/>
      <c r="HEN2149" s="308"/>
      <c r="HEO2149" s="308"/>
      <c r="HEP2149" s="308"/>
      <c r="HEQ2149" s="308"/>
      <c r="HER2149" s="308"/>
      <c r="HES2149" s="308"/>
      <c r="HET2149" s="308"/>
      <c r="HEU2149" s="308"/>
      <c r="HEV2149" s="308"/>
      <c r="HEW2149" s="308"/>
      <c r="HEX2149" s="308"/>
      <c r="HEY2149" s="308"/>
      <c r="HEZ2149" s="308"/>
      <c r="HFA2149" s="308"/>
      <c r="HFB2149" s="308"/>
      <c r="HFC2149" s="308"/>
      <c r="HFD2149" s="308"/>
      <c r="HFE2149" s="308"/>
      <c r="HFF2149" s="308"/>
      <c r="HFG2149" s="308"/>
      <c r="HFH2149" s="308"/>
      <c r="HFI2149" s="308"/>
      <c r="HFJ2149" s="308"/>
      <c r="HFK2149" s="308"/>
      <c r="HFL2149" s="308"/>
      <c r="HFM2149" s="308"/>
      <c r="HFN2149" s="308"/>
      <c r="HFO2149" s="308"/>
      <c r="HFP2149" s="308"/>
      <c r="HFQ2149" s="308"/>
      <c r="HFR2149" s="308"/>
      <c r="HFS2149" s="308"/>
      <c r="HFT2149" s="308"/>
      <c r="HFU2149" s="308"/>
      <c r="HFV2149" s="308"/>
      <c r="HFW2149" s="308"/>
      <c r="HFX2149" s="308"/>
      <c r="HFY2149" s="308"/>
      <c r="HFZ2149" s="308"/>
      <c r="HGA2149" s="308"/>
      <c r="HGB2149" s="308"/>
      <c r="HGC2149" s="308"/>
      <c r="HGD2149" s="308"/>
      <c r="HGE2149" s="308"/>
      <c r="HGF2149" s="308"/>
      <c r="HGG2149" s="308"/>
      <c r="HGH2149" s="308"/>
      <c r="HGI2149" s="308"/>
      <c r="HGJ2149" s="308"/>
      <c r="HGK2149" s="308"/>
      <c r="HGL2149" s="308"/>
      <c r="HGM2149" s="308"/>
      <c r="HGN2149" s="308"/>
      <c r="HGO2149" s="308"/>
      <c r="HGP2149" s="308"/>
      <c r="HGQ2149" s="308"/>
      <c r="HGR2149" s="308"/>
      <c r="HGS2149" s="308"/>
      <c r="HGT2149" s="308"/>
      <c r="HGU2149" s="308"/>
      <c r="HGV2149" s="308"/>
      <c r="HGW2149" s="308"/>
      <c r="HGX2149" s="308"/>
      <c r="HGY2149" s="308"/>
      <c r="HGZ2149" s="308"/>
      <c r="HHA2149" s="308"/>
      <c r="HHB2149" s="308"/>
      <c r="HHC2149" s="308"/>
      <c r="HHD2149" s="308"/>
      <c r="HHE2149" s="308"/>
      <c r="HHF2149" s="308"/>
      <c r="HHG2149" s="308"/>
      <c r="HHH2149" s="308"/>
      <c r="HHI2149" s="308"/>
      <c r="HHJ2149" s="308"/>
      <c r="HHK2149" s="308"/>
      <c r="HHL2149" s="308"/>
      <c r="HHM2149" s="308"/>
      <c r="HHN2149" s="308"/>
      <c r="HHO2149" s="308"/>
      <c r="HHP2149" s="308"/>
      <c r="HHQ2149" s="308"/>
      <c r="HHR2149" s="308"/>
      <c r="HHS2149" s="308"/>
      <c r="HHT2149" s="308"/>
      <c r="HHU2149" s="308"/>
      <c r="HHV2149" s="308"/>
      <c r="HHW2149" s="308"/>
      <c r="HHX2149" s="308"/>
      <c r="HHY2149" s="308"/>
      <c r="HHZ2149" s="308"/>
      <c r="HIA2149" s="308"/>
      <c r="HIB2149" s="308"/>
      <c r="HIC2149" s="308"/>
      <c r="HID2149" s="308"/>
      <c r="HIE2149" s="308"/>
      <c r="HIF2149" s="308"/>
      <c r="HIG2149" s="308"/>
      <c r="HIH2149" s="308"/>
      <c r="HII2149" s="308"/>
      <c r="HIJ2149" s="308"/>
      <c r="HIK2149" s="308"/>
      <c r="HIL2149" s="308"/>
      <c r="HIM2149" s="308"/>
      <c r="HIN2149" s="308"/>
      <c r="HIO2149" s="308"/>
      <c r="HIP2149" s="308"/>
      <c r="HIQ2149" s="308"/>
      <c r="HIR2149" s="308"/>
      <c r="HIS2149" s="308"/>
      <c r="HIT2149" s="308"/>
      <c r="HIU2149" s="308"/>
      <c r="HIV2149" s="308"/>
      <c r="HIW2149" s="308"/>
      <c r="HIX2149" s="308"/>
      <c r="HIY2149" s="308"/>
      <c r="HIZ2149" s="308"/>
      <c r="HJA2149" s="308"/>
      <c r="HJB2149" s="308"/>
      <c r="HJC2149" s="308"/>
      <c r="HJD2149" s="308"/>
      <c r="HJE2149" s="308"/>
      <c r="HJF2149" s="308"/>
      <c r="HJG2149" s="308"/>
      <c r="HJH2149" s="308"/>
      <c r="HJI2149" s="308"/>
      <c r="HJJ2149" s="308"/>
      <c r="HJK2149" s="308"/>
      <c r="HJL2149" s="308"/>
      <c r="HJM2149" s="308"/>
      <c r="HJN2149" s="308"/>
      <c r="HJO2149" s="308"/>
      <c r="HJP2149" s="308"/>
      <c r="HJQ2149" s="308"/>
      <c r="HJR2149" s="308"/>
      <c r="HJS2149" s="308"/>
      <c r="HJT2149" s="308"/>
      <c r="HJU2149" s="308"/>
      <c r="HJV2149" s="308"/>
      <c r="HJW2149" s="308"/>
      <c r="HJX2149" s="308"/>
      <c r="HJY2149" s="308"/>
      <c r="HJZ2149" s="308"/>
      <c r="HKA2149" s="308"/>
      <c r="HKB2149" s="308"/>
      <c r="HKC2149" s="308"/>
      <c r="HKD2149" s="308"/>
      <c r="HKE2149" s="308"/>
      <c r="HKF2149" s="308"/>
      <c r="HKG2149" s="308"/>
      <c r="HKH2149" s="308"/>
      <c r="HKI2149" s="308"/>
      <c r="HKJ2149" s="308"/>
      <c r="HKK2149" s="308"/>
      <c r="HKL2149" s="308"/>
      <c r="HKM2149" s="308"/>
      <c r="HKN2149" s="308"/>
      <c r="HKO2149" s="308"/>
      <c r="HKP2149" s="308"/>
      <c r="HKQ2149" s="308"/>
      <c r="HKR2149" s="308"/>
      <c r="HKS2149" s="308"/>
      <c r="HKT2149" s="308"/>
      <c r="HKU2149" s="308"/>
      <c r="HKV2149" s="308"/>
      <c r="HKW2149" s="308"/>
      <c r="HKX2149" s="308"/>
      <c r="HKY2149" s="308"/>
      <c r="HKZ2149" s="308"/>
      <c r="HLA2149" s="308"/>
      <c r="HLB2149" s="308"/>
      <c r="HLC2149" s="308"/>
      <c r="HLD2149" s="308"/>
      <c r="HLE2149" s="308"/>
      <c r="HLF2149" s="308"/>
      <c r="HLG2149" s="308"/>
      <c r="HLH2149" s="308"/>
      <c r="HLI2149" s="308"/>
      <c r="HLJ2149" s="308"/>
      <c r="HLK2149" s="308"/>
      <c r="HLL2149" s="308"/>
      <c r="HLM2149" s="308"/>
      <c r="HLN2149" s="308"/>
      <c r="HLO2149" s="308"/>
      <c r="HLP2149" s="308"/>
      <c r="HLQ2149" s="308"/>
      <c r="HLR2149" s="308"/>
      <c r="HLS2149" s="308"/>
      <c r="HLT2149" s="308"/>
      <c r="HLU2149" s="308"/>
      <c r="HLV2149" s="308"/>
      <c r="HLW2149" s="308"/>
      <c r="HLX2149" s="308"/>
      <c r="HLY2149" s="308"/>
      <c r="HLZ2149" s="308"/>
      <c r="HMA2149" s="308"/>
      <c r="HMB2149" s="308"/>
      <c r="HMC2149" s="308"/>
      <c r="HMD2149" s="308"/>
      <c r="HME2149" s="308"/>
      <c r="HMF2149" s="308"/>
      <c r="HMG2149" s="308"/>
      <c r="HMH2149" s="308"/>
      <c r="HMI2149" s="308"/>
      <c r="HMJ2149" s="308"/>
      <c r="HMK2149" s="308"/>
      <c r="HML2149" s="308"/>
      <c r="HMM2149" s="308"/>
      <c r="HMN2149" s="308"/>
      <c r="HMO2149" s="308"/>
      <c r="HMP2149" s="308"/>
      <c r="HMQ2149" s="308"/>
      <c r="HMR2149" s="308"/>
      <c r="HMS2149" s="308"/>
      <c r="HMT2149" s="308"/>
      <c r="HMU2149" s="308"/>
      <c r="HMV2149" s="308"/>
      <c r="HMW2149" s="308"/>
      <c r="HMX2149" s="308"/>
      <c r="HMY2149" s="308"/>
      <c r="HMZ2149" s="308"/>
      <c r="HNA2149" s="308"/>
      <c r="HNB2149" s="308"/>
      <c r="HNC2149" s="308"/>
      <c r="HND2149" s="308"/>
      <c r="HNE2149" s="308"/>
      <c r="HNF2149" s="308"/>
      <c r="HNG2149" s="308"/>
      <c r="HNH2149" s="308"/>
      <c r="HNI2149" s="308"/>
      <c r="HNJ2149" s="308"/>
      <c r="HNK2149" s="308"/>
      <c r="HNL2149" s="308"/>
      <c r="HNM2149" s="308"/>
      <c r="HNN2149" s="308"/>
      <c r="HNO2149" s="308"/>
      <c r="HNP2149" s="308"/>
      <c r="HNQ2149" s="308"/>
      <c r="HNR2149" s="308"/>
      <c r="HNS2149" s="308"/>
      <c r="HNT2149" s="308"/>
      <c r="HNU2149" s="308"/>
      <c r="HNV2149" s="308"/>
      <c r="HNW2149" s="308"/>
      <c r="HNX2149" s="308"/>
      <c r="HNY2149" s="308"/>
      <c r="HNZ2149" s="308"/>
      <c r="HOA2149" s="308"/>
      <c r="HOB2149" s="308"/>
      <c r="HOC2149" s="308"/>
      <c r="HOD2149" s="308"/>
      <c r="HOE2149" s="308"/>
      <c r="HOF2149" s="308"/>
      <c r="HOG2149" s="308"/>
      <c r="HOH2149" s="308"/>
      <c r="HOI2149" s="308"/>
      <c r="HOJ2149" s="308"/>
      <c r="HOK2149" s="308"/>
      <c r="HOL2149" s="308"/>
      <c r="HOM2149" s="308"/>
      <c r="HON2149" s="308"/>
      <c r="HOO2149" s="308"/>
      <c r="HOP2149" s="308"/>
      <c r="HOQ2149" s="308"/>
      <c r="HOR2149" s="308"/>
      <c r="HOS2149" s="308"/>
      <c r="HOT2149" s="308"/>
      <c r="HOU2149" s="308"/>
      <c r="HOV2149" s="308"/>
      <c r="HOW2149" s="308"/>
      <c r="HOX2149" s="308"/>
      <c r="HOY2149" s="308"/>
      <c r="HOZ2149" s="308"/>
      <c r="HPA2149" s="308"/>
      <c r="HPB2149" s="308"/>
      <c r="HPC2149" s="308"/>
      <c r="HPD2149" s="308"/>
      <c r="HPE2149" s="308"/>
      <c r="HPF2149" s="308"/>
      <c r="HPG2149" s="308"/>
      <c r="HPH2149" s="308"/>
      <c r="HPI2149" s="308"/>
      <c r="HPJ2149" s="308"/>
      <c r="HPK2149" s="308"/>
      <c r="HPL2149" s="308"/>
      <c r="HPM2149" s="308"/>
      <c r="HPN2149" s="308"/>
      <c r="HPO2149" s="308"/>
      <c r="HPP2149" s="308"/>
      <c r="HPQ2149" s="308"/>
      <c r="HPR2149" s="308"/>
      <c r="HPS2149" s="308"/>
      <c r="HPT2149" s="308"/>
      <c r="HPU2149" s="308"/>
      <c r="HPV2149" s="308"/>
      <c r="HPW2149" s="308"/>
      <c r="HPX2149" s="308"/>
      <c r="HPY2149" s="308"/>
      <c r="HPZ2149" s="308"/>
      <c r="HQA2149" s="308"/>
      <c r="HQB2149" s="308"/>
      <c r="HQC2149" s="308"/>
      <c r="HQD2149" s="308"/>
      <c r="HQE2149" s="308"/>
      <c r="HQF2149" s="308"/>
      <c r="HQG2149" s="308"/>
      <c r="HQH2149" s="308"/>
      <c r="HQI2149" s="308"/>
      <c r="HQJ2149" s="308"/>
      <c r="HQK2149" s="308"/>
      <c r="HQL2149" s="308"/>
      <c r="HQM2149" s="308"/>
      <c r="HQN2149" s="308"/>
      <c r="HQO2149" s="308"/>
      <c r="HQP2149" s="308"/>
      <c r="HQQ2149" s="308"/>
      <c r="HQR2149" s="308"/>
      <c r="HQS2149" s="308"/>
      <c r="HQT2149" s="308"/>
      <c r="HQU2149" s="308"/>
      <c r="HQV2149" s="308"/>
      <c r="HQW2149" s="308"/>
      <c r="HQX2149" s="308"/>
      <c r="HQY2149" s="308"/>
      <c r="HQZ2149" s="308"/>
      <c r="HRA2149" s="308"/>
      <c r="HRB2149" s="308"/>
      <c r="HRC2149" s="308"/>
      <c r="HRD2149" s="308"/>
      <c r="HRE2149" s="308"/>
      <c r="HRF2149" s="308"/>
      <c r="HRG2149" s="308"/>
      <c r="HRH2149" s="308"/>
      <c r="HRI2149" s="308"/>
      <c r="HRJ2149" s="308"/>
      <c r="HRK2149" s="308"/>
      <c r="HRL2149" s="308"/>
      <c r="HRM2149" s="308"/>
      <c r="HRN2149" s="308"/>
      <c r="HRO2149" s="308"/>
      <c r="HRP2149" s="308"/>
      <c r="HRQ2149" s="308"/>
      <c r="HRR2149" s="308"/>
      <c r="HRS2149" s="308"/>
      <c r="HRT2149" s="308"/>
      <c r="HRU2149" s="308"/>
      <c r="HRV2149" s="308"/>
      <c r="HRW2149" s="308"/>
      <c r="HRX2149" s="308"/>
      <c r="HRY2149" s="308"/>
      <c r="HRZ2149" s="308"/>
      <c r="HSA2149" s="308"/>
      <c r="HSB2149" s="308"/>
      <c r="HSC2149" s="308"/>
      <c r="HSD2149" s="308"/>
      <c r="HSE2149" s="308"/>
      <c r="HSF2149" s="308"/>
      <c r="HSG2149" s="308"/>
      <c r="HSH2149" s="308"/>
      <c r="HSI2149" s="308"/>
      <c r="HSJ2149" s="308"/>
      <c r="HSK2149" s="308"/>
      <c r="HSL2149" s="308"/>
      <c r="HSM2149" s="308"/>
      <c r="HSN2149" s="308"/>
      <c r="HSO2149" s="308"/>
      <c r="HSP2149" s="308"/>
      <c r="HSQ2149" s="308"/>
      <c r="HSR2149" s="308"/>
      <c r="HSS2149" s="308"/>
      <c r="HST2149" s="308"/>
      <c r="HSU2149" s="308"/>
      <c r="HSV2149" s="308"/>
      <c r="HSW2149" s="308"/>
      <c r="HSX2149" s="308"/>
      <c r="HSY2149" s="308"/>
      <c r="HSZ2149" s="308"/>
      <c r="HTA2149" s="308"/>
      <c r="HTB2149" s="308"/>
      <c r="HTC2149" s="308"/>
      <c r="HTD2149" s="308"/>
      <c r="HTE2149" s="308"/>
      <c r="HTF2149" s="308"/>
      <c r="HTG2149" s="308"/>
      <c r="HTH2149" s="308"/>
      <c r="HTI2149" s="308"/>
      <c r="HTJ2149" s="308"/>
      <c r="HTK2149" s="308"/>
      <c r="HTL2149" s="308"/>
      <c r="HTM2149" s="308"/>
      <c r="HTN2149" s="308"/>
      <c r="HTO2149" s="308"/>
      <c r="HTP2149" s="308"/>
      <c r="HTQ2149" s="308"/>
      <c r="HTR2149" s="308"/>
      <c r="HTS2149" s="308"/>
      <c r="HTT2149" s="308"/>
      <c r="HTU2149" s="308"/>
      <c r="HTV2149" s="308"/>
      <c r="HTW2149" s="308"/>
      <c r="HTX2149" s="308"/>
      <c r="HTY2149" s="308"/>
      <c r="HTZ2149" s="308"/>
      <c r="HUA2149" s="308"/>
      <c r="HUB2149" s="308"/>
      <c r="HUC2149" s="308"/>
      <c r="HUD2149" s="308"/>
      <c r="HUE2149" s="308"/>
      <c r="HUF2149" s="308"/>
      <c r="HUG2149" s="308"/>
      <c r="HUH2149" s="308"/>
      <c r="HUI2149" s="308"/>
      <c r="HUJ2149" s="308"/>
      <c r="HUK2149" s="308"/>
      <c r="HUL2149" s="308"/>
      <c r="HUM2149" s="308"/>
      <c r="HUN2149" s="308"/>
      <c r="HUO2149" s="308"/>
      <c r="HUP2149" s="308"/>
      <c r="HUQ2149" s="308"/>
      <c r="HUR2149" s="308"/>
      <c r="HUS2149" s="308"/>
      <c r="HUT2149" s="308"/>
      <c r="HUU2149" s="308"/>
      <c r="HUV2149" s="308"/>
      <c r="HUW2149" s="308"/>
      <c r="HUX2149" s="308"/>
      <c r="HUY2149" s="308"/>
      <c r="HUZ2149" s="308"/>
      <c r="HVA2149" s="308"/>
      <c r="HVB2149" s="308"/>
      <c r="HVC2149" s="308"/>
      <c r="HVD2149" s="308"/>
      <c r="HVE2149" s="308"/>
      <c r="HVF2149" s="308"/>
      <c r="HVG2149" s="308"/>
      <c r="HVH2149" s="308"/>
      <c r="HVI2149" s="308"/>
      <c r="HVJ2149" s="308"/>
      <c r="HVK2149" s="308"/>
      <c r="HVL2149" s="308"/>
      <c r="HVM2149" s="308"/>
      <c r="HVN2149" s="308"/>
      <c r="HVO2149" s="308"/>
      <c r="HVP2149" s="308"/>
      <c r="HVQ2149" s="308"/>
      <c r="HVR2149" s="308"/>
      <c r="HVS2149" s="308"/>
      <c r="HVT2149" s="308"/>
      <c r="HVU2149" s="308"/>
      <c r="HVV2149" s="308"/>
      <c r="HVW2149" s="308"/>
      <c r="HVX2149" s="308"/>
      <c r="HVY2149" s="308"/>
      <c r="HVZ2149" s="308"/>
      <c r="HWA2149" s="308"/>
      <c r="HWB2149" s="308"/>
      <c r="HWC2149" s="308"/>
      <c r="HWD2149" s="308"/>
      <c r="HWE2149" s="308"/>
      <c r="HWF2149" s="308"/>
      <c r="HWG2149" s="308"/>
      <c r="HWH2149" s="308"/>
      <c r="HWI2149" s="308"/>
      <c r="HWJ2149" s="308"/>
      <c r="HWK2149" s="308"/>
      <c r="HWL2149" s="308"/>
      <c r="HWM2149" s="308"/>
      <c r="HWN2149" s="308"/>
      <c r="HWO2149" s="308"/>
      <c r="HWP2149" s="308"/>
      <c r="HWQ2149" s="308"/>
      <c r="HWR2149" s="308"/>
      <c r="HWS2149" s="308"/>
      <c r="HWT2149" s="308"/>
      <c r="HWU2149" s="308"/>
      <c r="HWV2149" s="308"/>
      <c r="HWW2149" s="308"/>
      <c r="HWX2149" s="308"/>
      <c r="HWY2149" s="308"/>
      <c r="HWZ2149" s="308"/>
      <c r="HXA2149" s="308"/>
      <c r="HXB2149" s="308"/>
      <c r="HXC2149" s="308"/>
      <c r="HXD2149" s="308"/>
      <c r="HXE2149" s="308"/>
      <c r="HXF2149" s="308"/>
      <c r="HXG2149" s="308"/>
      <c r="HXH2149" s="308"/>
      <c r="HXI2149" s="308"/>
      <c r="HXJ2149" s="308"/>
      <c r="HXK2149" s="308"/>
      <c r="HXL2149" s="308"/>
      <c r="HXM2149" s="308"/>
      <c r="HXN2149" s="308"/>
      <c r="HXO2149" s="308"/>
      <c r="HXP2149" s="308"/>
      <c r="HXQ2149" s="308"/>
      <c r="HXR2149" s="308"/>
      <c r="HXS2149" s="308"/>
      <c r="HXT2149" s="308"/>
      <c r="HXU2149" s="308"/>
      <c r="HXV2149" s="308"/>
      <c r="HXW2149" s="308"/>
      <c r="HXX2149" s="308"/>
      <c r="HXY2149" s="308"/>
      <c r="HXZ2149" s="308"/>
      <c r="HYA2149" s="308"/>
      <c r="HYB2149" s="308"/>
      <c r="HYC2149" s="308"/>
      <c r="HYD2149" s="308"/>
      <c r="HYE2149" s="308"/>
      <c r="HYF2149" s="308"/>
      <c r="HYG2149" s="308"/>
      <c r="HYH2149" s="308"/>
      <c r="HYI2149" s="308"/>
      <c r="HYJ2149" s="308"/>
      <c r="HYK2149" s="308"/>
      <c r="HYL2149" s="308"/>
      <c r="HYM2149" s="308"/>
      <c r="HYN2149" s="308"/>
      <c r="HYO2149" s="308"/>
      <c r="HYP2149" s="308"/>
      <c r="HYQ2149" s="308"/>
      <c r="HYR2149" s="308"/>
      <c r="HYS2149" s="308"/>
      <c r="HYT2149" s="308"/>
      <c r="HYU2149" s="308"/>
      <c r="HYV2149" s="308"/>
      <c r="HYW2149" s="308"/>
      <c r="HYX2149" s="308"/>
      <c r="HYY2149" s="308"/>
      <c r="HYZ2149" s="308"/>
      <c r="HZA2149" s="308"/>
      <c r="HZB2149" s="308"/>
      <c r="HZC2149" s="308"/>
      <c r="HZD2149" s="308"/>
      <c r="HZE2149" s="308"/>
      <c r="HZF2149" s="308"/>
      <c r="HZG2149" s="308"/>
      <c r="HZH2149" s="308"/>
      <c r="HZI2149" s="308"/>
      <c r="HZJ2149" s="308"/>
      <c r="HZK2149" s="308"/>
      <c r="HZL2149" s="308"/>
      <c r="HZM2149" s="308"/>
      <c r="HZN2149" s="308"/>
      <c r="HZO2149" s="308"/>
      <c r="HZP2149" s="308"/>
      <c r="HZQ2149" s="308"/>
      <c r="HZR2149" s="308"/>
      <c r="HZS2149" s="308"/>
      <c r="HZT2149" s="308"/>
      <c r="HZU2149" s="308"/>
      <c r="HZV2149" s="308"/>
      <c r="HZW2149" s="308"/>
      <c r="HZX2149" s="308"/>
      <c r="HZY2149" s="308"/>
      <c r="HZZ2149" s="308"/>
      <c r="IAA2149" s="308"/>
      <c r="IAB2149" s="308"/>
      <c r="IAC2149" s="308"/>
      <c r="IAD2149" s="308"/>
      <c r="IAE2149" s="308"/>
      <c r="IAF2149" s="308"/>
      <c r="IAG2149" s="308"/>
      <c r="IAH2149" s="308"/>
      <c r="IAI2149" s="308"/>
      <c r="IAJ2149" s="308"/>
      <c r="IAK2149" s="308"/>
      <c r="IAL2149" s="308"/>
      <c r="IAM2149" s="308"/>
      <c r="IAN2149" s="308"/>
      <c r="IAO2149" s="308"/>
      <c r="IAP2149" s="308"/>
      <c r="IAQ2149" s="308"/>
      <c r="IAR2149" s="308"/>
      <c r="IAS2149" s="308"/>
      <c r="IAT2149" s="308"/>
      <c r="IAU2149" s="308"/>
      <c r="IAV2149" s="308"/>
      <c r="IAW2149" s="308"/>
      <c r="IAX2149" s="308"/>
      <c r="IAY2149" s="308"/>
      <c r="IAZ2149" s="308"/>
      <c r="IBA2149" s="308"/>
      <c r="IBB2149" s="308"/>
      <c r="IBC2149" s="308"/>
      <c r="IBD2149" s="308"/>
      <c r="IBE2149" s="308"/>
      <c r="IBF2149" s="308"/>
      <c r="IBG2149" s="308"/>
      <c r="IBH2149" s="308"/>
      <c r="IBI2149" s="308"/>
      <c r="IBJ2149" s="308"/>
      <c r="IBK2149" s="308"/>
      <c r="IBL2149" s="308"/>
      <c r="IBM2149" s="308"/>
      <c r="IBN2149" s="308"/>
      <c r="IBO2149" s="308"/>
      <c r="IBP2149" s="308"/>
      <c r="IBQ2149" s="308"/>
      <c r="IBR2149" s="308"/>
      <c r="IBS2149" s="308"/>
      <c r="IBT2149" s="308"/>
      <c r="IBU2149" s="308"/>
      <c r="IBV2149" s="308"/>
      <c r="IBW2149" s="308"/>
      <c r="IBX2149" s="308"/>
      <c r="IBY2149" s="308"/>
      <c r="IBZ2149" s="308"/>
      <c r="ICA2149" s="308"/>
      <c r="ICB2149" s="308"/>
      <c r="ICC2149" s="308"/>
      <c r="ICD2149" s="308"/>
      <c r="ICE2149" s="308"/>
      <c r="ICF2149" s="308"/>
      <c r="ICG2149" s="308"/>
      <c r="ICH2149" s="308"/>
      <c r="ICI2149" s="308"/>
      <c r="ICJ2149" s="308"/>
      <c r="ICK2149" s="308"/>
      <c r="ICL2149" s="308"/>
      <c r="ICM2149" s="308"/>
      <c r="ICN2149" s="308"/>
      <c r="ICO2149" s="308"/>
      <c r="ICP2149" s="308"/>
      <c r="ICQ2149" s="308"/>
      <c r="ICR2149" s="308"/>
      <c r="ICS2149" s="308"/>
      <c r="ICT2149" s="308"/>
      <c r="ICU2149" s="308"/>
      <c r="ICV2149" s="308"/>
      <c r="ICW2149" s="308"/>
      <c r="ICX2149" s="308"/>
      <c r="ICY2149" s="308"/>
      <c r="ICZ2149" s="308"/>
      <c r="IDA2149" s="308"/>
      <c r="IDB2149" s="308"/>
      <c r="IDC2149" s="308"/>
      <c r="IDD2149" s="308"/>
      <c r="IDE2149" s="308"/>
      <c r="IDF2149" s="308"/>
      <c r="IDG2149" s="308"/>
      <c r="IDH2149" s="308"/>
      <c r="IDI2149" s="308"/>
      <c r="IDJ2149" s="308"/>
      <c r="IDK2149" s="308"/>
      <c r="IDL2149" s="308"/>
      <c r="IDM2149" s="308"/>
      <c r="IDN2149" s="308"/>
      <c r="IDO2149" s="308"/>
      <c r="IDP2149" s="308"/>
      <c r="IDQ2149" s="308"/>
      <c r="IDR2149" s="308"/>
      <c r="IDS2149" s="308"/>
      <c r="IDT2149" s="308"/>
      <c r="IDU2149" s="308"/>
      <c r="IDV2149" s="308"/>
      <c r="IDW2149" s="308"/>
      <c r="IDX2149" s="308"/>
      <c r="IDY2149" s="308"/>
      <c r="IDZ2149" s="308"/>
      <c r="IEA2149" s="308"/>
      <c r="IEB2149" s="308"/>
      <c r="IEC2149" s="308"/>
      <c r="IED2149" s="308"/>
      <c r="IEE2149" s="308"/>
      <c r="IEF2149" s="308"/>
      <c r="IEG2149" s="308"/>
      <c r="IEH2149" s="308"/>
      <c r="IEI2149" s="308"/>
      <c r="IEJ2149" s="308"/>
      <c r="IEK2149" s="308"/>
      <c r="IEL2149" s="308"/>
      <c r="IEM2149" s="308"/>
      <c r="IEN2149" s="308"/>
      <c r="IEO2149" s="308"/>
      <c r="IEP2149" s="308"/>
      <c r="IEQ2149" s="308"/>
      <c r="IER2149" s="308"/>
      <c r="IES2149" s="308"/>
      <c r="IET2149" s="308"/>
      <c r="IEU2149" s="308"/>
      <c r="IEV2149" s="308"/>
      <c r="IEW2149" s="308"/>
      <c r="IEX2149" s="308"/>
      <c r="IEY2149" s="308"/>
      <c r="IEZ2149" s="308"/>
      <c r="IFA2149" s="308"/>
      <c r="IFB2149" s="308"/>
      <c r="IFC2149" s="308"/>
      <c r="IFD2149" s="308"/>
      <c r="IFE2149" s="308"/>
      <c r="IFF2149" s="308"/>
      <c r="IFG2149" s="308"/>
      <c r="IFH2149" s="308"/>
      <c r="IFI2149" s="308"/>
      <c r="IFJ2149" s="308"/>
      <c r="IFK2149" s="308"/>
      <c r="IFL2149" s="308"/>
      <c r="IFM2149" s="308"/>
      <c r="IFN2149" s="308"/>
      <c r="IFO2149" s="308"/>
      <c r="IFP2149" s="308"/>
      <c r="IFQ2149" s="308"/>
      <c r="IFR2149" s="308"/>
      <c r="IFS2149" s="308"/>
      <c r="IFT2149" s="308"/>
      <c r="IFU2149" s="308"/>
      <c r="IFV2149" s="308"/>
      <c r="IFW2149" s="308"/>
      <c r="IFX2149" s="308"/>
      <c r="IFY2149" s="308"/>
      <c r="IFZ2149" s="308"/>
      <c r="IGA2149" s="308"/>
      <c r="IGB2149" s="308"/>
      <c r="IGC2149" s="308"/>
      <c r="IGD2149" s="308"/>
      <c r="IGE2149" s="308"/>
      <c r="IGF2149" s="308"/>
      <c r="IGG2149" s="308"/>
      <c r="IGH2149" s="308"/>
      <c r="IGI2149" s="308"/>
      <c r="IGJ2149" s="308"/>
      <c r="IGK2149" s="308"/>
      <c r="IGL2149" s="308"/>
      <c r="IGM2149" s="308"/>
      <c r="IGN2149" s="308"/>
      <c r="IGO2149" s="308"/>
      <c r="IGP2149" s="308"/>
      <c r="IGQ2149" s="308"/>
      <c r="IGR2149" s="308"/>
      <c r="IGS2149" s="308"/>
      <c r="IGT2149" s="308"/>
      <c r="IGU2149" s="308"/>
      <c r="IGV2149" s="308"/>
      <c r="IGW2149" s="308"/>
      <c r="IGX2149" s="308"/>
      <c r="IGY2149" s="308"/>
      <c r="IGZ2149" s="308"/>
      <c r="IHA2149" s="308"/>
      <c r="IHB2149" s="308"/>
      <c r="IHC2149" s="308"/>
      <c r="IHD2149" s="308"/>
      <c r="IHE2149" s="308"/>
      <c r="IHF2149" s="308"/>
      <c r="IHG2149" s="308"/>
      <c r="IHH2149" s="308"/>
      <c r="IHI2149" s="308"/>
      <c r="IHJ2149" s="308"/>
      <c r="IHK2149" s="308"/>
      <c r="IHL2149" s="308"/>
      <c r="IHM2149" s="308"/>
      <c r="IHN2149" s="308"/>
      <c r="IHO2149" s="308"/>
      <c r="IHP2149" s="308"/>
      <c r="IHQ2149" s="308"/>
      <c r="IHR2149" s="308"/>
      <c r="IHS2149" s="308"/>
      <c r="IHT2149" s="308"/>
      <c r="IHU2149" s="308"/>
      <c r="IHV2149" s="308"/>
      <c r="IHW2149" s="308"/>
      <c r="IHX2149" s="308"/>
      <c r="IHY2149" s="308"/>
      <c r="IHZ2149" s="308"/>
      <c r="IIA2149" s="308"/>
      <c r="IIB2149" s="308"/>
      <c r="IIC2149" s="308"/>
      <c r="IID2149" s="308"/>
      <c r="IIE2149" s="308"/>
      <c r="IIF2149" s="308"/>
      <c r="IIG2149" s="308"/>
      <c r="IIH2149" s="308"/>
      <c r="III2149" s="308"/>
      <c r="IIJ2149" s="308"/>
      <c r="IIK2149" s="308"/>
      <c r="IIL2149" s="308"/>
      <c r="IIM2149" s="308"/>
      <c r="IIN2149" s="308"/>
      <c r="IIO2149" s="308"/>
      <c r="IIP2149" s="308"/>
      <c r="IIQ2149" s="308"/>
      <c r="IIR2149" s="308"/>
      <c r="IIS2149" s="308"/>
      <c r="IIT2149" s="308"/>
      <c r="IIU2149" s="308"/>
      <c r="IIV2149" s="308"/>
      <c r="IIW2149" s="308"/>
      <c r="IIX2149" s="308"/>
      <c r="IIY2149" s="308"/>
      <c r="IIZ2149" s="308"/>
      <c r="IJA2149" s="308"/>
      <c r="IJB2149" s="308"/>
      <c r="IJC2149" s="308"/>
      <c r="IJD2149" s="308"/>
      <c r="IJE2149" s="308"/>
      <c r="IJF2149" s="308"/>
      <c r="IJG2149" s="308"/>
      <c r="IJH2149" s="308"/>
      <c r="IJI2149" s="308"/>
      <c r="IJJ2149" s="308"/>
      <c r="IJK2149" s="308"/>
      <c r="IJL2149" s="308"/>
      <c r="IJM2149" s="308"/>
      <c r="IJN2149" s="308"/>
      <c r="IJO2149" s="308"/>
      <c r="IJP2149" s="308"/>
      <c r="IJQ2149" s="308"/>
      <c r="IJR2149" s="308"/>
      <c r="IJS2149" s="308"/>
      <c r="IJT2149" s="308"/>
      <c r="IJU2149" s="308"/>
      <c r="IJV2149" s="308"/>
      <c r="IJW2149" s="308"/>
      <c r="IJX2149" s="308"/>
      <c r="IJY2149" s="308"/>
      <c r="IJZ2149" s="308"/>
      <c r="IKA2149" s="308"/>
      <c r="IKB2149" s="308"/>
      <c r="IKC2149" s="308"/>
      <c r="IKD2149" s="308"/>
      <c r="IKE2149" s="308"/>
      <c r="IKF2149" s="308"/>
      <c r="IKG2149" s="308"/>
      <c r="IKH2149" s="308"/>
      <c r="IKI2149" s="308"/>
      <c r="IKJ2149" s="308"/>
      <c r="IKK2149" s="308"/>
      <c r="IKL2149" s="308"/>
      <c r="IKM2149" s="308"/>
      <c r="IKN2149" s="308"/>
      <c r="IKO2149" s="308"/>
      <c r="IKP2149" s="308"/>
      <c r="IKQ2149" s="308"/>
      <c r="IKR2149" s="308"/>
      <c r="IKS2149" s="308"/>
      <c r="IKT2149" s="308"/>
      <c r="IKU2149" s="308"/>
      <c r="IKV2149" s="308"/>
      <c r="IKW2149" s="308"/>
      <c r="IKX2149" s="308"/>
      <c r="IKY2149" s="308"/>
      <c r="IKZ2149" s="308"/>
      <c r="ILA2149" s="308"/>
      <c r="ILB2149" s="308"/>
      <c r="ILC2149" s="308"/>
      <c r="ILD2149" s="308"/>
      <c r="ILE2149" s="308"/>
      <c r="ILF2149" s="308"/>
      <c r="ILG2149" s="308"/>
      <c r="ILH2149" s="308"/>
      <c r="ILI2149" s="308"/>
      <c r="ILJ2149" s="308"/>
      <c r="ILK2149" s="308"/>
      <c r="ILL2149" s="308"/>
      <c r="ILM2149" s="308"/>
      <c r="ILN2149" s="308"/>
      <c r="ILO2149" s="308"/>
      <c r="ILP2149" s="308"/>
      <c r="ILQ2149" s="308"/>
      <c r="ILR2149" s="308"/>
      <c r="ILS2149" s="308"/>
      <c r="ILT2149" s="308"/>
      <c r="ILU2149" s="308"/>
      <c r="ILV2149" s="308"/>
      <c r="ILW2149" s="308"/>
      <c r="ILX2149" s="308"/>
      <c r="ILY2149" s="308"/>
      <c r="ILZ2149" s="308"/>
      <c r="IMA2149" s="308"/>
      <c r="IMB2149" s="308"/>
      <c r="IMC2149" s="308"/>
      <c r="IMD2149" s="308"/>
      <c r="IME2149" s="308"/>
      <c r="IMF2149" s="308"/>
      <c r="IMG2149" s="308"/>
      <c r="IMH2149" s="308"/>
      <c r="IMI2149" s="308"/>
      <c r="IMJ2149" s="308"/>
      <c r="IMK2149" s="308"/>
      <c r="IML2149" s="308"/>
      <c r="IMM2149" s="308"/>
      <c r="IMN2149" s="308"/>
      <c r="IMO2149" s="308"/>
      <c r="IMP2149" s="308"/>
      <c r="IMQ2149" s="308"/>
      <c r="IMR2149" s="308"/>
      <c r="IMS2149" s="308"/>
      <c r="IMT2149" s="308"/>
      <c r="IMU2149" s="308"/>
      <c r="IMV2149" s="308"/>
      <c r="IMW2149" s="308"/>
      <c r="IMX2149" s="308"/>
      <c r="IMY2149" s="308"/>
      <c r="IMZ2149" s="308"/>
      <c r="INA2149" s="308"/>
      <c r="INB2149" s="308"/>
      <c r="INC2149" s="308"/>
      <c r="IND2149" s="308"/>
      <c r="INE2149" s="308"/>
      <c r="INF2149" s="308"/>
      <c r="ING2149" s="308"/>
      <c r="INH2149" s="308"/>
      <c r="INI2149" s="308"/>
      <c r="INJ2149" s="308"/>
      <c r="INK2149" s="308"/>
      <c r="INL2149" s="308"/>
      <c r="INM2149" s="308"/>
      <c r="INN2149" s="308"/>
      <c r="INO2149" s="308"/>
      <c r="INP2149" s="308"/>
      <c r="INQ2149" s="308"/>
      <c r="INR2149" s="308"/>
      <c r="INS2149" s="308"/>
      <c r="INT2149" s="308"/>
      <c r="INU2149" s="308"/>
      <c r="INV2149" s="308"/>
      <c r="INW2149" s="308"/>
      <c r="INX2149" s="308"/>
      <c r="INY2149" s="308"/>
      <c r="INZ2149" s="308"/>
      <c r="IOA2149" s="308"/>
      <c r="IOB2149" s="308"/>
      <c r="IOC2149" s="308"/>
      <c r="IOD2149" s="308"/>
      <c r="IOE2149" s="308"/>
      <c r="IOF2149" s="308"/>
      <c r="IOG2149" s="308"/>
      <c r="IOH2149" s="308"/>
      <c r="IOI2149" s="308"/>
      <c r="IOJ2149" s="308"/>
      <c r="IOK2149" s="308"/>
      <c r="IOL2149" s="308"/>
      <c r="IOM2149" s="308"/>
      <c r="ION2149" s="308"/>
      <c r="IOO2149" s="308"/>
      <c r="IOP2149" s="308"/>
      <c r="IOQ2149" s="308"/>
      <c r="IOR2149" s="308"/>
      <c r="IOS2149" s="308"/>
      <c r="IOT2149" s="308"/>
      <c r="IOU2149" s="308"/>
      <c r="IOV2149" s="308"/>
      <c r="IOW2149" s="308"/>
      <c r="IOX2149" s="308"/>
      <c r="IOY2149" s="308"/>
      <c r="IOZ2149" s="308"/>
      <c r="IPA2149" s="308"/>
      <c r="IPB2149" s="308"/>
      <c r="IPC2149" s="308"/>
      <c r="IPD2149" s="308"/>
      <c r="IPE2149" s="308"/>
      <c r="IPF2149" s="308"/>
      <c r="IPG2149" s="308"/>
      <c r="IPH2149" s="308"/>
      <c r="IPI2149" s="308"/>
      <c r="IPJ2149" s="308"/>
      <c r="IPK2149" s="308"/>
      <c r="IPL2149" s="308"/>
      <c r="IPM2149" s="308"/>
      <c r="IPN2149" s="308"/>
      <c r="IPO2149" s="308"/>
      <c r="IPP2149" s="308"/>
      <c r="IPQ2149" s="308"/>
      <c r="IPR2149" s="308"/>
      <c r="IPS2149" s="308"/>
      <c r="IPT2149" s="308"/>
      <c r="IPU2149" s="308"/>
      <c r="IPV2149" s="308"/>
      <c r="IPW2149" s="308"/>
      <c r="IPX2149" s="308"/>
      <c r="IPY2149" s="308"/>
      <c r="IPZ2149" s="308"/>
      <c r="IQA2149" s="308"/>
      <c r="IQB2149" s="308"/>
      <c r="IQC2149" s="308"/>
      <c r="IQD2149" s="308"/>
      <c r="IQE2149" s="308"/>
      <c r="IQF2149" s="308"/>
      <c r="IQG2149" s="308"/>
      <c r="IQH2149" s="308"/>
      <c r="IQI2149" s="308"/>
      <c r="IQJ2149" s="308"/>
      <c r="IQK2149" s="308"/>
      <c r="IQL2149" s="308"/>
      <c r="IQM2149" s="308"/>
      <c r="IQN2149" s="308"/>
      <c r="IQO2149" s="308"/>
      <c r="IQP2149" s="308"/>
      <c r="IQQ2149" s="308"/>
      <c r="IQR2149" s="308"/>
      <c r="IQS2149" s="308"/>
      <c r="IQT2149" s="308"/>
      <c r="IQU2149" s="308"/>
      <c r="IQV2149" s="308"/>
      <c r="IQW2149" s="308"/>
      <c r="IQX2149" s="308"/>
      <c r="IQY2149" s="308"/>
      <c r="IQZ2149" s="308"/>
      <c r="IRA2149" s="308"/>
      <c r="IRB2149" s="308"/>
      <c r="IRC2149" s="308"/>
      <c r="IRD2149" s="308"/>
      <c r="IRE2149" s="308"/>
      <c r="IRF2149" s="308"/>
      <c r="IRG2149" s="308"/>
      <c r="IRH2149" s="308"/>
      <c r="IRI2149" s="308"/>
      <c r="IRJ2149" s="308"/>
      <c r="IRK2149" s="308"/>
      <c r="IRL2149" s="308"/>
      <c r="IRM2149" s="308"/>
      <c r="IRN2149" s="308"/>
      <c r="IRO2149" s="308"/>
      <c r="IRP2149" s="308"/>
      <c r="IRQ2149" s="308"/>
      <c r="IRR2149" s="308"/>
      <c r="IRS2149" s="308"/>
      <c r="IRT2149" s="308"/>
      <c r="IRU2149" s="308"/>
      <c r="IRV2149" s="308"/>
      <c r="IRW2149" s="308"/>
      <c r="IRX2149" s="308"/>
      <c r="IRY2149" s="308"/>
      <c r="IRZ2149" s="308"/>
      <c r="ISA2149" s="308"/>
      <c r="ISB2149" s="308"/>
      <c r="ISC2149" s="308"/>
      <c r="ISD2149" s="308"/>
      <c r="ISE2149" s="308"/>
      <c r="ISF2149" s="308"/>
      <c r="ISG2149" s="308"/>
      <c r="ISH2149" s="308"/>
      <c r="ISI2149" s="308"/>
      <c r="ISJ2149" s="308"/>
      <c r="ISK2149" s="308"/>
      <c r="ISL2149" s="308"/>
      <c r="ISM2149" s="308"/>
      <c r="ISN2149" s="308"/>
      <c r="ISO2149" s="308"/>
      <c r="ISP2149" s="308"/>
      <c r="ISQ2149" s="308"/>
      <c r="ISR2149" s="308"/>
      <c r="ISS2149" s="308"/>
      <c r="IST2149" s="308"/>
      <c r="ISU2149" s="308"/>
      <c r="ISV2149" s="308"/>
      <c r="ISW2149" s="308"/>
      <c r="ISX2149" s="308"/>
      <c r="ISY2149" s="308"/>
      <c r="ISZ2149" s="308"/>
      <c r="ITA2149" s="308"/>
      <c r="ITB2149" s="308"/>
      <c r="ITC2149" s="308"/>
      <c r="ITD2149" s="308"/>
      <c r="ITE2149" s="308"/>
      <c r="ITF2149" s="308"/>
      <c r="ITG2149" s="308"/>
      <c r="ITH2149" s="308"/>
      <c r="ITI2149" s="308"/>
      <c r="ITJ2149" s="308"/>
      <c r="ITK2149" s="308"/>
      <c r="ITL2149" s="308"/>
      <c r="ITM2149" s="308"/>
      <c r="ITN2149" s="308"/>
      <c r="ITO2149" s="308"/>
      <c r="ITP2149" s="308"/>
      <c r="ITQ2149" s="308"/>
      <c r="ITR2149" s="308"/>
      <c r="ITS2149" s="308"/>
      <c r="ITT2149" s="308"/>
      <c r="ITU2149" s="308"/>
      <c r="ITV2149" s="308"/>
      <c r="ITW2149" s="308"/>
      <c r="ITX2149" s="308"/>
      <c r="ITY2149" s="308"/>
      <c r="ITZ2149" s="308"/>
      <c r="IUA2149" s="308"/>
      <c r="IUB2149" s="308"/>
      <c r="IUC2149" s="308"/>
      <c r="IUD2149" s="308"/>
      <c r="IUE2149" s="308"/>
      <c r="IUF2149" s="308"/>
      <c r="IUG2149" s="308"/>
      <c r="IUH2149" s="308"/>
      <c r="IUI2149" s="308"/>
      <c r="IUJ2149" s="308"/>
      <c r="IUK2149" s="308"/>
      <c r="IUL2149" s="308"/>
      <c r="IUM2149" s="308"/>
      <c r="IUN2149" s="308"/>
      <c r="IUO2149" s="308"/>
      <c r="IUP2149" s="308"/>
      <c r="IUQ2149" s="308"/>
      <c r="IUR2149" s="308"/>
      <c r="IUS2149" s="308"/>
      <c r="IUT2149" s="308"/>
      <c r="IUU2149" s="308"/>
      <c r="IUV2149" s="308"/>
      <c r="IUW2149" s="308"/>
      <c r="IUX2149" s="308"/>
      <c r="IUY2149" s="308"/>
      <c r="IUZ2149" s="308"/>
      <c r="IVA2149" s="308"/>
      <c r="IVB2149" s="308"/>
      <c r="IVC2149" s="308"/>
      <c r="IVD2149" s="308"/>
      <c r="IVE2149" s="308"/>
      <c r="IVF2149" s="308"/>
      <c r="IVG2149" s="308"/>
      <c r="IVH2149" s="308"/>
      <c r="IVI2149" s="308"/>
      <c r="IVJ2149" s="308"/>
      <c r="IVK2149" s="308"/>
      <c r="IVL2149" s="308"/>
      <c r="IVM2149" s="308"/>
      <c r="IVN2149" s="308"/>
      <c r="IVO2149" s="308"/>
      <c r="IVP2149" s="308"/>
      <c r="IVQ2149" s="308"/>
      <c r="IVR2149" s="308"/>
      <c r="IVS2149" s="308"/>
      <c r="IVT2149" s="308"/>
      <c r="IVU2149" s="308"/>
      <c r="IVV2149" s="308"/>
      <c r="IVW2149" s="308"/>
      <c r="IVX2149" s="308"/>
      <c r="IVY2149" s="308"/>
      <c r="IVZ2149" s="308"/>
      <c r="IWA2149" s="308"/>
      <c r="IWB2149" s="308"/>
      <c r="IWC2149" s="308"/>
      <c r="IWD2149" s="308"/>
      <c r="IWE2149" s="308"/>
      <c r="IWF2149" s="308"/>
      <c r="IWG2149" s="308"/>
      <c r="IWH2149" s="308"/>
      <c r="IWI2149" s="308"/>
      <c r="IWJ2149" s="308"/>
      <c r="IWK2149" s="308"/>
      <c r="IWL2149" s="308"/>
      <c r="IWM2149" s="308"/>
      <c r="IWN2149" s="308"/>
      <c r="IWO2149" s="308"/>
      <c r="IWP2149" s="308"/>
      <c r="IWQ2149" s="308"/>
      <c r="IWR2149" s="308"/>
      <c r="IWS2149" s="308"/>
      <c r="IWT2149" s="308"/>
      <c r="IWU2149" s="308"/>
      <c r="IWV2149" s="308"/>
      <c r="IWW2149" s="308"/>
      <c r="IWX2149" s="308"/>
      <c r="IWY2149" s="308"/>
      <c r="IWZ2149" s="308"/>
      <c r="IXA2149" s="308"/>
      <c r="IXB2149" s="308"/>
      <c r="IXC2149" s="308"/>
      <c r="IXD2149" s="308"/>
      <c r="IXE2149" s="308"/>
      <c r="IXF2149" s="308"/>
      <c r="IXG2149" s="308"/>
      <c r="IXH2149" s="308"/>
      <c r="IXI2149" s="308"/>
      <c r="IXJ2149" s="308"/>
      <c r="IXK2149" s="308"/>
      <c r="IXL2149" s="308"/>
      <c r="IXM2149" s="308"/>
      <c r="IXN2149" s="308"/>
      <c r="IXO2149" s="308"/>
      <c r="IXP2149" s="308"/>
      <c r="IXQ2149" s="308"/>
      <c r="IXR2149" s="308"/>
      <c r="IXS2149" s="308"/>
      <c r="IXT2149" s="308"/>
      <c r="IXU2149" s="308"/>
      <c r="IXV2149" s="308"/>
      <c r="IXW2149" s="308"/>
      <c r="IXX2149" s="308"/>
      <c r="IXY2149" s="308"/>
      <c r="IXZ2149" s="308"/>
      <c r="IYA2149" s="308"/>
      <c r="IYB2149" s="308"/>
      <c r="IYC2149" s="308"/>
      <c r="IYD2149" s="308"/>
      <c r="IYE2149" s="308"/>
      <c r="IYF2149" s="308"/>
      <c r="IYG2149" s="308"/>
      <c r="IYH2149" s="308"/>
      <c r="IYI2149" s="308"/>
      <c r="IYJ2149" s="308"/>
      <c r="IYK2149" s="308"/>
      <c r="IYL2149" s="308"/>
      <c r="IYM2149" s="308"/>
      <c r="IYN2149" s="308"/>
      <c r="IYO2149" s="308"/>
      <c r="IYP2149" s="308"/>
      <c r="IYQ2149" s="308"/>
      <c r="IYR2149" s="308"/>
      <c r="IYS2149" s="308"/>
      <c r="IYT2149" s="308"/>
      <c r="IYU2149" s="308"/>
      <c r="IYV2149" s="308"/>
      <c r="IYW2149" s="308"/>
      <c r="IYX2149" s="308"/>
      <c r="IYY2149" s="308"/>
      <c r="IYZ2149" s="308"/>
      <c r="IZA2149" s="308"/>
      <c r="IZB2149" s="308"/>
      <c r="IZC2149" s="308"/>
      <c r="IZD2149" s="308"/>
      <c r="IZE2149" s="308"/>
      <c r="IZF2149" s="308"/>
      <c r="IZG2149" s="308"/>
      <c r="IZH2149" s="308"/>
      <c r="IZI2149" s="308"/>
      <c r="IZJ2149" s="308"/>
      <c r="IZK2149" s="308"/>
      <c r="IZL2149" s="308"/>
      <c r="IZM2149" s="308"/>
      <c r="IZN2149" s="308"/>
      <c r="IZO2149" s="308"/>
      <c r="IZP2149" s="308"/>
      <c r="IZQ2149" s="308"/>
      <c r="IZR2149" s="308"/>
      <c r="IZS2149" s="308"/>
      <c r="IZT2149" s="308"/>
      <c r="IZU2149" s="308"/>
      <c r="IZV2149" s="308"/>
      <c r="IZW2149" s="308"/>
      <c r="IZX2149" s="308"/>
      <c r="IZY2149" s="308"/>
      <c r="IZZ2149" s="308"/>
      <c r="JAA2149" s="308"/>
      <c r="JAB2149" s="308"/>
      <c r="JAC2149" s="308"/>
      <c r="JAD2149" s="308"/>
      <c r="JAE2149" s="308"/>
      <c r="JAF2149" s="308"/>
      <c r="JAG2149" s="308"/>
      <c r="JAH2149" s="308"/>
      <c r="JAI2149" s="308"/>
      <c r="JAJ2149" s="308"/>
      <c r="JAK2149" s="308"/>
      <c r="JAL2149" s="308"/>
      <c r="JAM2149" s="308"/>
      <c r="JAN2149" s="308"/>
      <c r="JAO2149" s="308"/>
      <c r="JAP2149" s="308"/>
      <c r="JAQ2149" s="308"/>
      <c r="JAR2149" s="308"/>
      <c r="JAS2149" s="308"/>
      <c r="JAT2149" s="308"/>
      <c r="JAU2149" s="308"/>
      <c r="JAV2149" s="308"/>
      <c r="JAW2149" s="308"/>
      <c r="JAX2149" s="308"/>
      <c r="JAY2149" s="308"/>
      <c r="JAZ2149" s="308"/>
      <c r="JBA2149" s="308"/>
      <c r="JBB2149" s="308"/>
      <c r="JBC2149" s="308"/>
      <c r="JBD2149" s="308"/>
      <c r="JBE2149" s="308"/>
      <c r="JBF2149" s="308"/>
      <c r="JBG2149" s="308"/>
      <c r="JBH2149" s="308"/>
      <c r="JBI2149" s="308"/>
      <c r="JBJ2149" s="308"/>
      <c r="JBK2149" s="308"/>
      <c r="JBL2149" s="308"/>
      <c r="JBM2149" s="308"/>
      <c r="JBN2149" s="308"/>
      <c r="JBO2149" s="308"/>
      <c r="JBP2149" s="308"/>
      <c r="JBQ2149" s="308"/>
      <c r="JBR2149" s="308"/>
      <c r="JBS2149" s="308"/>
      <c r="JBT2149" s="308"/>
      <c r="JBU2149" s="308"/>
      <c r="JBV2149" s="308"/>
      <c r="JBW2149" s="308"/>
      <c r="JBX2149" s="308"/>
      <c r="JBY2149" s="308"/>
      <c r="JBZ2149" s="308"/>
      <c r="JCA2149" s="308"/>
      <c r="JCB2149" s="308"/>
      <c r="JCC2149" s="308"/>
      <c r="JCD2149" s="308"/>
      <c r="JCE2149" s="308"/>
      <c r="JCF2149" s="308"/>
      <c r="JCG2149" s="308"/>
      <c r="JCH2149" s="308"/>
      <c r="JCI2149" s="308"/>
      <c r="JCJ2149" s="308"/>
      <c r="JCK2149" s="308"/>
      <c r="JCL2149" s="308"/>
      <c r="JCM2149" s="308"/>
      <c r="JCN2149" s="308"/>
      <c r="JCO2149" s="308"/>
      <c r="JCP2149" s="308"/>
      <c r="JCQ2149" s="308"/>
      <c r="JCR2149" s="308"/>
      <c r="JCS2149" s="308"/>
      <c r="JCT2149" s="308"/>
      <c r="JCU2149" s="308"/>
      <c r="JCV2149" s="308"/>
      <c r="JCW2149" s="308"/>
      <c r="JCX2149" s="308"/>
      <c r="JCY2149" s="308"/>
      <c r="JCZ2149" s="308"/>
      <c r="JDA2149" s="308"/>
      <c r="JDB2149" s="308"/>
      <c r="JDC2149" s="308"/>
      <c r="JDD2149" s="308"/>
      <c r="JDE2149" s="308"/>
      <c r="JDF2149" s="308"/>
      <c r="JDG2149" s="308"/>
      <c r="JDH2149" s="308"/>
      <c r="JDI2149" s="308"/>
      <c r="JDJ2149" s="308"/>
      <c r="JDK2149" s="308"/>
      <c r="JDL2149" s="308"/>
      <c r="JDM2149" s="308"/>
      <c r="JDN2149" s="308"/>
      <c r="JDO2149" s="308"/>
      <c r="JDP2149" s="308"/>
      <c r="JDQ2149" s="308"/>
      <c r="JDR2149" s="308"/>
      <c r="JDS2149" s="308"/>
      <c r="JDT2149" s="308"/>
      <c r="JDU2149" s="308"/>
      <c r="JDV2149" s="308"/>
      <c r="JDW2149" s="308"/>
      <c r="JDX2149" s="308"/>
      <c r="JDY2149" s="308"/>
      <c r="JDZ2149" s="308"/>
      <c r="JEA2149" s="308"/>
      <c r="JEB2149" s="308"/>
      <c r="JEC2149" s="308"/>
      <c r="JED2149" s="308"/>
      <c r="JEE2149" s="308"/>
      <c r="JEF2149" s="308"/>
      <c r="JEG2149" s="308"/>
      <c r="JEH2149" s="308"/>
      <c r="JEI2149" s="308"/>
      <c r="JEJ2149" s="308"/>
      <c r="JEK2149" s="308"/>
      <c r="JEL2149" s="308"/>
      <c r="JEM2149" s="308"/>
      <c r="JEN2149" s="308"/>
      <c r="JEO2149" s="308"/>
      <c r="JEP2149" s="308"/>
      <c r="JEQ2149" s="308"/>
      <c r="JER2149" s="308"/>
      <c r="JES2149" s="308"/>
      <c r="JET2149" s="308"/>
      <c r="JEU2149" s="308"/>
      <c r="JEV2149" s="308"/>
      <c r="JEW2149" s="308"/>
      <c r="JEX2149" s="308"/>
      <c r="JEY2149" s="308"/>
      <c r="JEZ2149" s="308"/>
      <c r="JFA2149" s="308"/>
      <c r="JFB2149" s="308"/>
      <c r="JFC2149" s="308"/>
      <c r="JFD2149" s="308"/>
      <c r="JFE2149" s="308"/>
      <c r="JFF2149" s="308"/>
      <c r="JFG2149" s="308"/>
      <c r="JFH2149" s="308"/>
      <c r="JFI2149" s="308"/>
      <c r="JFJ2149" s="308"/>
      <c r="JFK2149" s="308"/>
      <c r="JFL2149" s="308"/>
      <c r="JFM2149" s="308"/>
      <c r="JFN2149" s="308"/>
      <c r="JFO2149" s="308"/>
      <c r="JFP2149" s="308"/>
      <c r="JFQ2149" s="308"/>
      <c r="JFR2149" s="308"/>
      <c r="JFS2149" s="308"/>
      <c r="JFT2149" s="308"/>
      <c r="JFU2149" s="308"/>
      <c r="JFV2149" s="308"/>
      <c r="JFW2149" s="308"/>
      <c r="JFX2149" s="308"/>
      <c r="JFY2149" s="308"/>
      <c r="JFZ2149" s="308"/>
      <c r="JGA2149" s="308"/>
      <c r="JGB2149" s="308"/>
      <c r="JGC2149" s="308"/>
      <c r="JGD2149" s="308"/>
      <c r="JGE2149" s="308"/>
      <c r="JGF2149" s="308"/>
      <c r="JGG2149" s="308"/>
      <c r="JGH2149" s="308"/>
      <c r="JGI2149" s="308"/>
      <c r="JGJ2149" s="308"/>
      <c r="JGK2149" s="308"/>
      <c r="JGL2149" s="308"/>
      <c r="JGM2149" s="308"/>
      <c r="JGN2149" s="308"/>
      <c r="JGO2149" s="308"/>
      <c r="JGP2149" s="308"/>
      <c r="JGQ2149" s="308"/>
      <c r="JGR2149" s="308"/>
      <c r="JGS2149" s="308"/>
      <c r="JGT2149" s="308"/>
      <c r="JGU2149" s="308"/>
      <c r="JGV2149" s="308"/>
      <c r="JGW2149" s="308"/>
      <c r="JGX2149" s="308"/>
      <c r="JGY2149" s="308"/>
      <c r="JGZ2149" s="308"/>
      <c r="JHA2149" s="308"/>
      <c r="JHB2149" s="308"/>
      <c r="JHC2149" s="308"/>
      <c r="JHD2149" s="308"/>
      <c r="JHE2149" s="308"/>
      <c r="JHF2149" s="308"/>
      <c r="JHG2149" s="308"/>
      <c r="JHH2149" s="308"/>
      <c r="JHI2149" s="308"/>
      <c r="JHJ2149" s="308"/>
      <c r="JHK2149" s="308"/>
      <c r="JHL2149" s="308"/>
      <c r="JHM2149" s="308"/>
      <c r="JHN2149" s="308"/>
      <c r="JHO2149" s="308"/>
      <c r="JHP2149" s="308"/>
      <c r="JHQ2149" s="308"/>
      <c r="JHR2149" s="308"/>
      <c r="JHS2149" s="308"/>
      <c r="JHT2149" s="308"/>
      <c r="JHU2149" s="308"/>
      <c r="JHV2149" s="308"/>
      <c r="JHW2149" s="308"/>
      <c r="JHX2149" s="308"/>
      <c r="JHY2149" s="308"/>
      <c r="JHZ2149" s="308"/>
      <c r="JIA2149" s="308"/>
      <c r="JIB2149" s="308"/>
      <c r="JIC2149" s="308"/>
      <c r="JID2149" s="308"/>
      <c r="JIE2149" s="308"/>
      <c r="JIF2149" s="308"/>
      <c r="JIG2149" s="308"/>
      <c r="JIH2149" s="308"/>
      <c r="JII2149" s="308"/>
      <c r="JIJ2149" s="308"/>
      <c r="JIK2149" s="308"/>
      <c r="JIL2149" s="308"/>
      <c r="JIM2149" s="308"/>
      <c r="JIN2149" s="308"/>
      <c r="JIO2149" s="308"/>
      <c r="JIP2149" s="308"/>
      <c r="JIQ2149" s="308"/>
      <c r="JIR2149" s="308"/>
      <c r="JIS2149" s="308"/>
      <c r="JIT2149" s="308"/>
      <c r="JIU2149" s="308"/>
      <c r="JIV2149" s="308"/>
      <c r="JIW2149" s="308"/>
      <c r="JIX2149" s="308"/>
      <c r="JIY2149" s="308"/>
      <c r="JIZ2149" s="308"/>
      <c r="JJA2149" s="308"/>
      <c r="JJB2149" s="308"/>
      <c r="JJC2149" s="308"/>
      <c r="JJD2149" s="308"/>
      <c r="JJE2149" s="308"/>
      <c r="JJF2149" s="308"/>
      <c r="JJG2149" s="308"/>
      <c r="JJH2149" s="308"/>
      <c r="JJI2149" s="308"/>
      <c r="JJJ2149" s="308"/>
      <c r="JJK2149" s="308"/>
      <c r="JJL2149" s="308"/>
      <c r="JJM2149" s="308"/>
      <c r="JJN2149" s="308"/>
      <c r="JJO2149" s="308"/>
      <c r="JJP2149" s="308"/>
      <c r="JJQ2149" s="308"/>
      <c r="JJR2149" s="308"/>
      <c r="JJS2149" s="308"/>
      <c r="JJT2149" s="308"/>
      <c r="JJU2149" s="308"/>
      <c r="JJV2149" s="308"/>
      <c r="JJW2149" s="308"/>
      <c r="JJX2149" s="308"/>
      <c r="JJY2149" s="308"/>
      <c r="JJZ2149" s="308"/>
      <c r="JKA2149" s="308"/>
      <c r="JKB2149" s="308"/>
      <c r="JKC2149" s="308"/>
      <c r="JKD2149" s="308"/>
      <c r="JKE2149" s="308"/>
      <c r="JKF2149" s="308"/>
      <c r="JKG2149" s="308"/>
      <c r="JKH2149" s="308"/>
      <c r="JKI2149" s="308"/>
      <c r="JKJ2149" s="308"/>
      <c r="JKK2149" s="308"/>
      <c r="JKL2149" s="308"/>
      <c r="JKM2149" s="308"/>
      <c r="JKN2149" s="308"/>
      <c r="JKO2149" s="308"/>
      <c r="JKP2149" s="308"/>
      <c r="JKQ2149" s="308"/>
      <c r="JKR2149" s="308"/>
      <c r="JKS2149" s="308"/>
      <c r="JKT2149" s="308"/>
      <c r="JKU2149" s="308"/>
      <c r="JKV2149" s="308"/>
      <c r="JKW2149" s="308"/>
      <c r="JKX2149" s="308"/>
      <c r="JKY2149" s="308"/>
      <c r="JKZ2149" s="308"/>
      <c r="JLA2149" s="308"/>
      <c r="JLB2149" s="308"/>
      <c r="JLC2149" s="308"/>
      <c r="JLD2149" s="308"/>
      <c r="JLE2149" s="308"/>
      <c r="JLF2149" s="308"/>
      <c r="JLG2149" s="308"/>
      <c r="JLH2149" s="308"/>
      <c r="JLI2149" s="308"/>
      <c r="JLJ2149" s="308"/>
      <c r="JLK2149" s="308"/>
      <c r="JLL2149" s="308"/>
      <c r="JLM2149" s="308"/>
      <c r="JLN2149" s="308"/>
      <c r="JLO2149" s="308"/>
      <c r="JLP2149" s="308"/>
      <c r="JLQ2149" s="308"/>
      <c r="JLR2149" s="308"/>
      <c r="JLS2149" s="308"/>
      <c r="JLT2149" s="308"/>
      <c r="JLU2149" s="308"/>
      <c r="JLV2149" s="308"/>
      <c r="JLW2149" s="308"/>
      <c r="JLX2149" s="308"/>
      <c r="JLY2149" s="308"/>
      <c r="JLZ2149" s="308"/>
      <c r="JMA2149" s="308"/>
      <c r="JMB2149" s="308"/>
      <c r="JMC2149" s="308"/>
      <c r="JMD2149" s="308"/>
      <c r="JME2149" s="308"/>
      <c r="JMF2149" s="308"/>
      <c r="JMG2149" s="308"/>
      <c r="JMH2149" s="308"/>
      <c r="JMI2149" s="308"/>
      <c r="JMJ2149" s="308"/>
      <c r="JMK2149" s="308"/>
      <c r="JML2149" s="308"/>
      <c r="JMM2149" s="308"/>
      <c r="JMN2149" s="308"/>
      <c r="JMO2149" s="308"/>
      <c r="JMP2149" s="308"/>
      <c r="JMQ2149" s="308"/>
      <c r="JMR2149" s="308"/>
      <c r="JMS2149" s="308"/>
      <c r="JMT2149" s="308"/>
      <c r="JMU2149" s="308"/>
      <c r="JMV2149" s="308"/>
      <c r="JMW2149" s="308"/>
      <c r="JMX2149" s="308"/>
      <c r="JMY2149" s="308"/>
      <c r="JMZ2149" s="308"/>
      <c r="JNA2149" s="308"/>
      <c r="JNB2149" s="308"/>
      <c r="JNC2149" s="308"/>
      <c r="JND2149" s="308"/>
      <c r="JNE2149" s="308"/>
      <c r="JNF2149" s="308"/>
      <c r="JNG2149" s="308"/>
      <c r="JNH2149" s="308"/>
      <c r="JNI2149" s="308"/>
      <c r="JNJ2149" s="308"/>
      <c r="JNK2149" s="308"/>
      <c r="JNL2149" s="308"/>
      <c r="JNM2149" s="308"/>
      <c r="JNN2149" s="308"/>
      <c r="JNO2149" s="308"/>
      <c r="JNP2149" s="308"/>
      <c r="JNQ2149" s="308"/>
      <c r="JNR2149" s="308"/>
      <c r="JNS2149" s="308"/>
      <c r="JNT2149" s="308"/>
      <c r="JNU2149" s="308"/>
      <c r="JNV2149" s="308"/>
      <c r="JNW2149" s="308"/>
      <c r="JNX2149" s="308"/>
      <c r="JNY2149" s="308"/>
      <c r="JNZ2149" s="308"/>
      <c r="JOA2149" s="308"/>
      <c r="JOB2149" s="308"/>
      <c r="JOC2149" s="308"/>
      <c r="JOD2149" s="308"/>
      <c r="JOE2149" s="308"/>
      <c r="JOF2149" s="308"/>
      <c r="JOG2149" s="308"/>
      <c r="JOH2149" s="308"/>
      <c r="JOI2149" s="308"/>
      <c r="JOJ2149" s="308"/>
      <c r="JOK2149" s="308"/>
      <c r="JOL2149" s="308"/>
      <c r="JOM2149" s="308"/>
      <c r="JON2149" s="308"/>
      <c r="JOO2149" s="308"/>
      <c r="JOP2149" s="308"/>
      <c r="JOQ2149" s="308"/>
      <c r="JOR2149" s="308"/>
      <c r="JOS2149" s="308"/>
      <c r="JOT2149" s="308"/>
      <c r="JOU2149" s="308"/>
      <c r="JOV2149" s="308"/>
      <c r="JOW2149" s="308"/>
      <c r="JOX2149" s="308"/>
      <c r="JOY2149" s="308"/>
      <c r="JOZ2149" s="308"/>
      <c r="JPA2149" s="308"/>
      <c r="JPB2149" s="308"/>
      <c r="JPC2149" s="308"/>
      <c r="JPD2149" s="308"/>
      <c r="JPE2149" s="308"/>
      <c r="JPF2149" s="308"/>
      <c r="JPG2149" s="308"/>
      <c r="JPH2149" s="308"/>
      <c r="JPI2149" s="308"/>
      <c r="JPJ2149" s="308"/>
      <c r="JPK2149" s="308"/>
      <c r="JPL2149" s="308"/>
      <c r="JPM2149" s="308"/>
      <c r="JPN2149" s="308"/>
      <c r="JPO2149" s="308"/>
      <c r="JPP2149" s="308"/>
      <c r="JPQ2149" s="308"/>
      <c r="JPR2149" s="308"/>
      <c r="JPS2149" s="308"/>
      <c r="JPT2149" s="308"/>
      <c r="JPU2149" s="308"/>
      <c r="JPV2149" s="308"/>
      <c r="JPW2149" s="308"/>
      <c r="JPX2149" s="308"/>
      <c r="JPY2149" s="308"/>
      <c r="JPZ2149" s="308"/>
      <c r="JQA2149" s="308"/>
      <c r="JQB2149" s="308"/>
      <c r="JQC2149" s="308"/>
      <c r="JQD2149" s="308"/>
      <c r="JQE2149" s="308"/>
      <c r="JQF2149" s="308"/>
      <c r="JQG2149" s="308"/>
      <c r="JQH2149" s="308"/>
      <c r="JQI2149" s="308"/>
      <c r="JQJ2149" s="308"/>
      <c r="JQK2149" s="308"/>
      <c r="JQL2149" s="308"/>
      <c r="JQM2149" s="308"/>
      <c r="JQN2149" s="308"/>
      <c r="JQO2149" s="308"/>
      <c r="JQP2149" s="308"/>
      <c r="JQQ2149" s="308"/>
      <c r="JQR2149" s="308"/>
      <c r="JQS2149" s="308"/>
      <c r="JQT2149" s="308"/>
      <c r="JQU2149" s="308"/>
      <c r="JQV2149" s="308"/>
      <c r="JQW2149" s="308"/>
      <c r="JQX2149" s="308"/>
      <c r="JQY2149" s="308"/>
      <c r="JQZ2149" s="308"/>
      <c r="JRA2149" s="308"/>
      <c r="JRB2149" s="308"/>
      <c r="JRC2149" s="308"/>
      <c r="JRD2149" s="308"/>
      <c r="JRE2149" s="308"/>
      <c r="JRF2149" s="308"/>
      <c r="JRG2149" s="308"/>
      <c r="JRH2149" s="308"/>
      <c r="JRI2149" s="308"/>
      <c r="JRJ2149" s="308"/>
      <c r="JRK2149" s="308"/>
      <c r="JRL2149" s="308"/>
      <c r="JRM2149" s="308"/>
      <c r="JRN2149" s="308"/>
      <c r="JRO2149" s="308"/>
      <c r="JRP2149" s="308"/>
      <c r="JRQ2149" s="308"/>
      <c r="JRR2149" s="308"/>
      <c r="JRS2149" s="308"/>
      <c r="JRT2149" s="308"/>
      <c r="JRU2149" s="308"/>
      <c r="JRV2149" s="308"/>
      <c r="JRW2149" s="308"/>
      <c r="JRX2149" s="308"/>
      <c r="JRY2149" s="308"/>
      <c r="JRZ2149" s="308"/>
      <c r="JSA2149" s="308"/>
      <c r="JSB2149" s="308"/>
      <c r="JSC2149" s="308"/>
      <c r="JSD2149" s="308"/>
      <c r="JSE2149" s="308"/>
      <c r="JSF2149" s="308"/>
      <c r="JSG2149" s="308"/>
      <c r="JSH2149" s="308"/>
      <c r="JSI2149" s="308"/>
      <c r="JSJ2149" s="308"/>
      <c r="JSK2149" s="308"/>
      <c r="JSL2149" s="308"/>
      <c r="JSM2149" s="308"/>
      <c r="JSN2149" s="308"/>
      <c r="JSO2149" s="308"/>
      <c r="JSP2149" s="308"/>
      <c r="JSQ2149" s="308"/>
      <c r="JSR2149" s="308"/>
      <c r="JSS2149" s="308"/>
      <c r="JST2149" s="308"/>
      <c r="JSU2149" s="308"/>
      <c r="JSV2149" s="308"/>
      <c r="JSW2149" s="308"/>
      <c r="JSX2149" s="308"/>
      <c r="JSY2149" s="308"/>
      <c r="JSZ2149" s="308"/>
      <c r="JTA2149" s="308"/>
      <c r="JTB2149" s="308"/>
      <c r="JTC2149" s="308"/>
      <c r="JTD2149" s="308"/>
      <c r="JTE2149" s="308"/>
      <c r="JTF2149" s="308"/>
      <c r="JTG2149" s="308"/>
      <c r="JTH2149" s="308"/>
      <c r="JTI2149" s="308"/>
      <c r="JTJ2149" s="308"/>
      <c r="JTK2149" s="308"/>
      <c r="JTL2149" s="308"/>
      <c r="JTM2149" s="308"/>
      <c r="JTN2149" s="308"/>
      <c r="JTO2149" s="308"/>
      <c r="JTP2149" s="308"/>
      <c r="JTQ2149" s="308"/>
      <c r="JTR2149" s="308"/>
      <c r="JTS2149" s="308"/>
      <c r="JTT2149" s="308"/>
      <c r="JTU2149" s="308"/>
      <c r="JTV2149" s="308"/>
      <c r="JTW2149" s="308"/>
      <c r="JTX2149" s="308"/>
      <c r="JTY2149" s="308"/>
      <c r="JTZ2149" s="308"/>
      <c r="JUA2149" s="308"/>
      <c r="JUB2149" s="308"/>
      <c r="JUC2149" s="308"/>
      <c r="JUD2149" s="308"/>
      <c r="JUE2149" s="308"/>
      <c r="JUF2149" s="308"/>
      <c r="JUG2149" s="308"/>
      <c r="JUH2149" s="308"/>
      <c r="JUI2149" s="308"/>
      <c r="JUJ2149" s="308"/>
      <c r="JUK2149" s="308"/>
      <c r="JUL2149" s="308"/>
      <c r="JUM2149" s="308"/>
      <c r="JUN2149" s="308"/>
      <c r="JUO2149" s="308"/>
      <c r="JUP2149" s="308"/>
      <c r="JUQ2149" s="308"/>
      <c r="JUR2149" s="308"/>
      <c r="JUS2149" s="308"/>
      <c r="JUT2149" s="308"/>
      <c r="JUU2149" s="308"/>
      <c r="JUV2149" s="308"/>
      <c r="JUW2149" s="308"/>
      <c r="JUX2149" s="308"/>
      <c r="JUY2149" s="308"/>
      <c r="JUZ2149" s="308"/>
      <c r="JVA2149" s="308"/>
      <c r="JVB2149" s="308"/>
      <c r="JVC2149" s="308"/>
      <c r="JVD2149" s="308"/>
      <c r="JVE2149" s="308"/>
      <c r="JVF2149" s="308"/>
      <c r="JVG2149" s="308"/>
      <c r="JVH2149" s="308"/>
      <c r="JVI2149" s="308"/>
      <c r="JVJ2149" s="308"/>
      <c r="JVK2149" s="308"/>
      <c r="JVL2149" s="308"/>
      <c r="JVM2149" s="308"/>
      <c r="JVN2149" s="308"/>
      <c r="JVO2149" s="308"/>
      <c r="JVP2149" s="308"/>
      <c r="JVQ2149" s="308"/>
      <c r="JVR2149" s="308"/>
      <c r="JVS2149" s="308"/>
      <c r="JVT2149" s="308"/>
      <c r="JVU2149" s="308"/>
      <c r="JVV2149" s="308"/>
      <c r="JVW2149" s="308"/>
      <c r="JVX2149" s="308"/>
      <c r="JVY2149" s="308"/>
      <c r="JVZ2149" s="308"/>
      <c r="JWA2149" s="308"/>
      <c r="JWB2149" s="308"/>
      <c r="JWC2149" s="308"/>
      <c r="JWD2149" s="308"/>
      <c r="JWE2149" s="308"/>
      <c r="JWF2149" s="308"/>
      <c r="JWG2149" s="308"/>
      <c r="JWH2149" s="308"/>
      <c r="JWI2149" s="308"/>
      <c r="JWJ2149" s="308"/>
      <c r="JWK2149" s="308"/>
      <c r="JWL2149" s="308"/>
      <c r="JWM2149" s="308"/>
      <c r="JWN2149" s="308"/>
      <c r="JWO2149" s="308"/>
      <c r="JWP2149" s="308"/>
      <c r="JWQ2149" s="308"/>
      <c r="JWR2149" s="308"/>
      <c r="JWS2149" s="308"/>
      <c r="JWT2149" s="308"/>
      <c r="JWU2149" s="308"/>
      <c r="JWV2149" s="308"/>
      <c r="JWW2149" s="308"/>
      <c r="JWX2149" s="308"/>
      <c r="JWY2149" s="308"/>
      <c r="JWZ2149" s="308"/>
      <c r="JXA2149" s="308"/>
      <c r="JXB2149" s="308"/>
      <c r="JXC2149" s="308"/>
      <c r="JXD2149" s="308"/>
      <c r="JXE2149" s="308"/>
      <c r="JXF2149" s="308"/>
      <c r="JXG2149" s="308"/>
      <c r="JXH2149" s="308"/>
      <c r="JXI2149" s="308"/>
      <c r="JXJ2149" s="308"/>
      <c r="JXK2149" s="308"/>
      <c r="JXL2149" s="308"/>
      <c r="JXM2149" s="308"/>
      <c r="JXN2149" s="308"/>
      <c r="JXO2149" s="308"/>
      <c r="JXP2149" s="308"/>
      <c r="JXQ2149" s="308"/>
      <c r="JXR2149" s="308"/>
      <c r="JXS2149" s="308"/>
      <c r="JXT2149" s="308"/>
      <c r="JXU2149" s="308"/>
      <c r="JXV2149" s="308"/>
      <c r="JXW2149" s="308"/>
      <c r="JXX2149" s="308"/>
      <c r="JXY2149" s="308"/>
      <c r="JXZ2149" s="308"/>
      <c r="JYA2149" s="308"/>
      <c r="JYB2149" s="308"/>
      <c r="JYC2149" s="308"/>
      <c r="JYD2149" s="308"/>
      <c r="JYE2149" s="308"/>
      <c r="JYF2149" s="308"/>
      <c r="JYG2149" s="308"/>
      <c r="JYH2149" s="308"/>
      <c r="JYI2149" s="308"/>
      <c r="JYJ2149" s="308"/>
      <c r="JYK2149" s="308"/>
      <c r="JYL2149" s="308"/>
      <c r="JYM2149" s="308"/>
      <c r="JYN2149" s="308"/>
      <c r="JYO2149" s="308"/>
      <c r="JYP2149" s="308"/>
      <c r="JYQ2149" s="308"/>
      <c r="JYR2149" s="308"/>
      <c r="JYS2149" s="308"/>
      <c r="JYT2149" s="308"/>
      <c r="JYU2149" s="308"/>
      <c r="JYV2149" s="308"/>
      <c r="JYW2149" s="308"/>
      <c r="JYX2149" s="308"/>
      <c r="JYY2149" s="308"/>
      <c r="JYZ2149" s="308"/>
      <c r="JZA2149" s="308"/>
      <c r="JZB2149" s="308"/>
      <c r="JZC2149" s="308"/>
      <c r="JZD2149" s="308"/>
      <c r="JZE2149" s="308"/>
      <c r="JZF2149" s="308"/>
      <c r="JZG2149" s="308"/>
      <c r="JZH2149" s="308"/>
      <c r="JZI2149" s="308"/>
      <c r="JZJ2149" s="308"/>
      <c r="JZK2149" s="308"/>
      <c r="JZL2149" s="308"/>
      <c r="JZM2149" s="308"/>
      <c r="JZN2149" s="308"/>
      <c r="JZO2149" s="308"/>
      <c r="JZP2149" s="308"/>
      <c r="JZQ2149" s="308"/>
      <c r="JZR2149" s="308"/>
      <c r="JZS2149" s="308"/>
      <c r="JZT2149" s="308"/>
      <c r="JZU2149" s="308"/>
      <c r="JZV2149" s="308"/>
      <c r="JZW2149" s="308"/>
      <c r="JZX2149" s="308"/>
      <c r="JZY2149" s="308"/>
      <c r="JZZ2149" s="308"/>
      <c r="KAA2149" s="308"/>
      <c r="KAB2149" s="308"/>
      <c r="KAC2149" s="308"/>
      <c r="KAD2149" s="308"/>
      <c r="KAE2149" s="308"/>
      <c r="KAF2149" s="308"/>
      <c r="KAG2149" s="308"/>
      <c r="KAH2149" s="308"/>
      <c r="KAI2149" s="308"/>
      <c r="KAJ2149" s="308"/>
      <c r="KAK2149" s="308"/>
      <c r="KAL2149" s="308"/>
      <c r="KAM2149" s="308"/>
      <c r="KAN2149" s="308"/>
      <c r="KAO2149" s="308"/>
      <c r="KAP2149" s="308"/>
      <c r="KAQ2149" s="308"/>
      <c r="KAR2149" s="308"/>
      <c r="KAS2149" s="308"/>
      <c r="KAT2149" s="308"/>
      <c r="KAU2149" s="308"/>
      <c r="KAV2149" s="308"/>
      <c r="KAW2149" s="308"/>
      <c r="KAX2149" s="308"/>
      <c r="KAY2149" s="308"/>
      <c r="KAZ2149" s="308"/>
      <c r="KBA2149" s="308"/>
      <c r="KBB2149" s="308"/>
      <c r="KBC2149" s="308"/>
      <c r="KBD2149" s="308"/>
      <c r="KBE2149" s="308"/>
      <c r="KBF2149" s="308"/>
      <c r="KBG2149" s="308"/>
      <c r="KBH2149" s="308"/>
      <c r="KBI2149" s="308"/>
      <c r="KBJ2149" s="308"/>
      <c r="KBK2149" s="308"/>
      <c r="KBL2149" s="308"/>
      <c r="KBM2149" s="308"/>
      <c r="KBN2149" s="308"/>
      <c r="KBO2149" s="308"/>
      <c r="KBP2149" s="308"/>
      <c r="KBQ2149" s="308"/>
      <c r="KBR2149" s="308"/>
      <c r="KBS2149" s="308"/>
      <c r="KBT2149" s="308"/>
      <c r="KBU2149" s="308"/>
      <c r="KBV2149" s="308"/>
      <c r="KBW2149" s="308"/>
      <c r="KBX2149" s="308"/>
      <c r="KBY2149" s="308"/>
      <c r="KBZ2149" s="308"/>
      <c r="KCA2149" s="308"/>
      <c r="KCB2149" s="308"/>
      <c r="KCC2149" s="308"/>
      <c r="KCD2149" s="308"/>
      <c r="KCE2149" s="308"/>
      <c r="KCF2149" s="308"/>
      <c r="KCG2149" s="308"/>
      <c r="KCH2149" s="308"/>
      <c r="KCI2149" s="308"/>
      <c r="KCJ2149" s="308"/>
      <c r="KCK2149" s="308"/>
      <c r="KCL2149" s="308"/>
      <c r="KCM2149" s="308"/>
      <c r="KCN2149" s="308"/>
      <c r="KCO2149" s="308"/>
      <c r="KCP2149" s="308"/>
      <c r="KCQ2149" s="308"/>
      <c r="KCR2149" s="308"/>
      <c r="KCS2149" s="308"/>
      <c r="KCT2149" s="308"/>
      <c r="KCU2149" s="308"/>
      <c r="KCV2149" s="308"/>
      <c r="KCW2149" s="308"/>
      <c r="KCX2149" s="308"/>
      <c r="KCY2149" s="308"/>
      <c r="KCZ2149" s="308"/>
      <c r="KDA2149" s="308"/>
      <c r="KDB2149" s="308"/>
      <c r="KDC2149" s="308"/>
      <c r="KDD2149" s="308"/>
      <c r="KDE2149" s="308"/>
      <c r="KDF2149" s="308"/>
      <c r="KDG2149" s="308"/>
      <c r="KDH2149" s="308"/>
      <c r="KDI2149" s="308"/>
      <c r="KDJ2149" s="308"/>
      <c r="KDK2149" s="308"/>
      <c r="KDL2149" s="308"/>
      <c r="KDM2149" s="308"/>
      <c r="KDN2149" s="308"/>
      <c r="KDO2149" s="308"/>
      <c r="KDP2149" s="308"/>
      <c r="KDQ2149" s="308"/>
      <c r="KDR2149" s="308"/>
      <c r="KDS2149" s="308"/>
      <c r="KDT2149" s="308"/>
      <c r="KDU2149" s="308"/>
      <c r="KDV2149" s="308"/>
      <c r="KDW2149" s="308"/>
      <c r="KDX2149" s="308"/>
      <c r="KDY2149" s="308"/>
      <c r="KDZ2149" s="308"/>
      <c r="KEA2149" s="308"/>
      <c r="KEB2149" s="308"/>
      <c r="KEC2149" s="308"/>
      <c r="KED2149" s="308"/>
      <c r="KEE2149" s="308"/>
      <c r="KEF2149" s="308"/>
      <c r="KEG2149" s="308"/>
      <c r="KEH2149" s="308"/>
      <c r="KEI2149" s="308"/>
      <c r="KEJ2149" s="308"/>
      <c r="KEK2149" s="308"/>
      <c r="KEL2149" s="308"/>
      <c r="KEM2149" s="308"/>
      <c r="KEN2149" s="308"/>
      <c r="KEO2149" s="308"/>
      <c r="KEP2149" s="308"/>
      <c r="KEQ2149" s="308"/>
      <c r="KER2149" s="308"/>
      <c r="KES2149" s="308"/>
      <c r="KET2149" s="308"/>
      <c r="KEU2149" s="308"/>
      <c r="KEV2149" s="308"/>
      <c r="KEW2149" s="308"/>
      <c r="KEX2149" s="308"/>
      <c r="KEY2149" s="308"/>
      <c r="KEZ2149" s="308"/>
      <c r="KFA2149" s="308"/>
      <c r="KFB2149" s="308"/>
      <c r="KFC2149" s="308"/>
      <c r="KFD2149" s="308"/>
      <c r="KFE2149" s="308"/>
      <c r="KFF2149" s="308"/>
      <c r="KFG2149" s="308"/>
      <c r="KFH2149" s="308"/>
      <c r="KFI2149" s="308"/>
      <c r="KFJ2149" s="308"/>
      <c r="KFK2149" s="308"/>
      <c r="KFL2149" s="308"/>
      <c r="KFM2149" s="308"/>
      <c r="KFN2149" s="308"/>
      <c r="KFO2149" s="308"/>
      <c r="KFP2149" s="308"/>
      <c r="KFQ2149" s="308"/>
      <c r="KFR2149" s="308"/>
      <c r="KFS2149" s="308"/>
      <c r="KFT2149" s="308"/>
      <c r="KFU2149" s="308"/>
      <c r="KFV2149" s="308"/>
      <c r="KFW2149" s="308"/>
      <c r="KFX2149" s="308"/>
      <c r="KFY2149" s="308"/>
      <c r="KFZ2149" s="308"/>
      <c r="KGA2149" s="308"/>
      <c r="KGB2149" s="308"/>
      <c r="KGC2149" s="308"/>
      <c r="KGD2149" s="308"/>
      <c r="KGE2149" s="308"/>
      <c r="KGF2149" s="308"/>
      <c r="KGG2149" s="308"/>
      <c r="KGH2149" s="308"/>
      <c r="KGI2149" s="308"/>
      <c r="KGJ2149" s="308"/>
      <c r="KGK2149" s="308"/>
      <c r="KGL2149" s="308"/>
      <c r="KGM2149" s="308"/>
      <c r="KGN2149" s="308"/>
      <c r="KGO2149" s="308"/>
      <c r="KGP2149" s="308"/>
      <c r="KGQ2149" s="308"/>
      <c r="KGR2149" s="308"/>
      <c r="KGS2149" s="308"/>
      <c r="KGT2149" s="308"/>
      <c r="KGU2149" s="308"/>
      <c r="KGV2149" s="308"/>
      <c r="KGW2149" s="308"/>
      <c r="KGX2149" s="308"/>
      <c r="KGY2149" s="308"/>
      <c r="KGZ2149" s="308"/>
      <c r="KHA2149" s="308"/>
      <c r="KHB2149" s="308"/>
      <c r="KHC2149" s="308"/>
      <c r="KHD2149" s="308"/>
      <c r="KHE2149" s="308"/>
      <c r="KHF2149" s="308"/>
      <c r="KHG2149" s="308"/>
      <c r="KHH2149" s="308"/>
      <c r="KHI2149" s="308"/>
      <c r="KHJ2149" s="308"/>
      <c r="KHK2149" s="308"/>
      <c r="KHL2149" s="308"/>
      <c r="KHM2149" s="308"/>
      <c r="KHN2149" s="308"/>
      <c r="KHO2149" s="308"/>
      <c r="KHP2149" s="308"/>
      <c r="KHQ2149" s="308"/>
      <c r="KHR2149" s="308"/>
      <c r="KHS2149" s="308"/>
      <c r="KHT2149" s="308"/>
      <c r="KHU2149" s="308"/>
      <c r="KHV2149" s="308"/>
      <c r="KHW2149" s="308"/>
      <c r="KHX2149" s="308"/>
      <c r="KHY2149" s="308"/>
      <c r="KHZ2149" s="308"/>
      <c r="KIA2149" s="308"/>
      <c r="KIB2149" s="308"/>
      <c r="KIC2149" s="308"/>
      <c r="KID2149" s="308"/>
      <c r="KIE2149" s="308"/>
      <c r="KIF2149" s="308"/>
      <c r="KIG2149" s="308"/>
      <c r="KIH2149" s="308"/>
      <c r="KII2149" s="308"/>
      <c r="KIJ2149" s="308"/>
      <c r="KIK2149" s="308"/>
      <c r="KIL2149" s="308"/>
      <c r="KIM2149" s="308"/>
      <c r="KIN2149" s="308"/>
      <c r="KIO2149" s="308"/>
      <c r="KIP2149" s="308"/>
      <c r="KIQ2149" s="308"/>
      <c r="KIR2149" s="308"/>
      <c r="KIS2149" s="308"/>
      <c r="KIT2149" s="308"/>
      <c r="KIU2149" s="308"/>
      <c r="KIV2149" s="308"/>
      <c r="KIW2149" s="308"/>
      <c r="KIX2149" s="308"/>
      <c r="KIY2149" s="308"/>
      <c r="KIZ2149" s="308"/>
      <c r="KJA2149" s="308"/>
      <c r="KJB2149" s="308"/>
      <c r="KJC2149" s="308"/>
      <c r="KJD2149" s="308"/>
      <c r="KJE2149" s="308"/>
      <c r="KJF2149" s="308"/>
      <c r="KJG2149" s="308"/>
      <c r="KJH2149" s="308"/>
      <c r="KJI2149" s="308"/>
      <c r="KJJ2149" s="308"/>
      <c r="KJK2149" s="308"/>
      <c r="KJL2149" s="308"/>
      <c r="KJM2149" s="308"/>
      <c r="KJN2149" s="308"/>
      <c r="KJO2149" s="308"/>
      <c r="KJP2149" s="308"/>
      <c r="KJQ2149" s="308"/>
      <c r="KJR2149" s="308"/>
      <c r="KJS2149" s="308"/>
      <c r="KJT2149" s="308"/>
      <c r="KJU2149" s="308"/>
      <c r="KJV2149" s="308"/>
      <c r="KJW2149" s="308"/>
      <c r="KJX2149" s="308"/>
      <c r="KJY2149" s="308"/>
      <c r="KJZ2149" s="308"/>
      <c r="KKA2149" s="308"/>
      <c r="KKB2149" s="308"/>
      <c r="KKC2149" s="308"/>
      <c r="KKD2149" s="308"/>
      <c r="KKE2149" s="308"/>
      <c r="KKF2149" s="308"/>
      <c r="KKG2149" s="308"/>
      <c r="KKH2149" s="308"/>
      <c r="KKI2149" s="308"/>
      <c r="KKJ2149" s="308"/>
      <c r="KKK2149" s="308"/>
      <c r="KKL2149" s="308"/>
      <c r="KKM2149" s="308"/>
      <c r="KKN2149" s="308"/>
      <c r="KKO2149" s="308"/>
      <c r="KKP2149" s="308"/>
      <c r="KKQ2149" s="308"/>
      <c r="KKR2149" s="308"/>
      <c r="KKS2149" s="308"/>
      <c r="KKT2149" s="308"/>
      <c r="KKU2149" s="308"/>
      <c r="KKV2149" s="308"/>
      <c r="KKW2149" s="308"/>
      <c r="KKX2149" s="308"/>
      <c r="KKY2149" s="308"/>
      <c r="KKZ2149" s="308"/>
      <c r="KLA2149" s="308"/>
      <c r="KLB2149" s="308"/>
      <c r="KLC2149" s="308"/>
      <c r="KLD2149" s="308"/>
      <c r="KLE2149" s="308"/>
      <c r="KLF2149" s="308"/>
      <c r="KLG2149" s="308"/>
      <c r="KLH2149" s="308"/>
      <c r="KLI2149" s="308"/>
      <c r="KLJ2149" s="308"/>
      <c r="KLK2149" s="308"/>
      <c r="KLL2149" s="308"/>
      <c r="KLM2149" s="308"/>
      <c r="KLN2149" s="308"/>
      <c r="KLO2149" s="308"/>
      <c r="KLP2149" s="308"/>
      <c r="KLQ2149" s="308"/>
      <c r="KLR2149" s="308"/>
      <c r="KLS2149" s="308"/>
      <c r="KLT2149" s="308"/>
      <c r="KLU2149" s="308"/>
      <c r="KLV2149" s="308"/>
      <c r="KLW2149" s="308"/>
      <c r="KLX2149" s="308"/>
      <c r="KLY2149" s="308"/>
      <c r="KLZ2149" s="308"/>
      <c r="KMA2149" s="308"/>
      <c r="KMB2149" s="308"/>
      <c r="KMC2149" s="308"/>
      <c r="KMD2149" s="308"/>
      <c r="KME2149" s="308"/>
      <c r="KMF2149" s="308"/>
      <c r="KMG2149" s="308"/>
      <c r="KMH2149" s="308"/>
      <c r="KMI2149" s="308"/>
      <c r="KMJ2149" s="308"/>
      <c r="KMK2149" s="308"/>
      <c r="KML2149" s="308"/>
      <c r="KMM2149" s="308"/>
      <c r="KMN2149" s="308"/>
      <c r="KMO2149" s="308"/>
      <c r="KMP2149" s="308"/>
      <c r="KMQ2149" s="308"/>
      <c r="KMR2149" s="308"/>
      <c r="KMS2149" s="308"/>
      <c r="KMT2149" s="308"/>
      <c r="KMU2149" s="308"/>
      <c r="KMV2149" s="308"/>
      <c r="KMW2149" s="308"/>
      <c r="KMX2149" s="308"/>
      <c r="KMY2149" s="308"/>
      <c r="KMZ2149" s="308"/>
      <c r="KNA2149" s="308"/>
      <c r="KNB2149" s="308"/>
      <c r="KNC2149" s="308"/>
      <c r="KND2149" s="308"/>
      <c r="KNE2149" s="308"/>
      <c r="KNF2149" s="308"/>
      <c r="KNG2149" s="308"/>
      <c r="KNH2149" s="308"/>
      <c r="KNI2149" s="308"/>
      <c r="KNJ2149" s="308"/>
      <c r="KNK2149" s="308"/>
      <c r="KNL2149" s="308"/>
      <c r="KNM2149" s="308"/>
      <c r="KNN2149" s="308"/>
      <c r="KNO2149" s="308"/>
      <c r="KNP2149" s="308"/>
      <c r="KNQ2149" s="308"/>
      <c r="KNR2149" s="308"/>
      <c r="KNS2149" s="308"/>
      <c r="KNT2149" s="308"/>
      <c r="KNU2149" s="308"/>
      <c r="KNV2149" s="308"/>
      <c r="KNW2149" s="308"/>
      <c r="KNX2149" s="308"/>
      <c r="KNY2149" s="308"/>
      <c r="KNZ2149" s="308"/>
      <c r="KOA2149" s="308"/>
      <c r="KOB2149" s="308"/>
      <c r="KOC2149" s="308"/>
      <c r="KOD2149" s="308"/>
      <c r="KOE2149" s="308"/>
      <c r="KOF2149" s="308"/>
      <c r="KOG2149" s="308"/>
      <c r="KOH2149" s="308"/>
      <c r="KOI2149" s="308"/>
      <c r="KOJ2149" s="308"/>
      <c r="KOK2149" s="308"/>
      <c r="KOL2149" s="308"/>
      <c r="KOM2149" s="308"/>
      <c r="KON2149" s="308"/>
      <c r="KOO2149" s="308"/>
      <c r="KOP2149" s="308"/>
      <c r="KOQ2149" s="308"/>
      <c r="KOR2149" s="308"/>
      <c r="KOS2149" s="308"/>
      <c r="KOT2149" s="308"/>
      <c r="KOU2149" s="308"/>
      <c r="KOV2149" s="308"/>
      <c r="KOW2149" s="308"/>
      <c r="KOX2149" s="308"/>
      <c r="KOY2149" s="308"/>
      <c r="KOZ2149" s="308"/>
      <c r="KPA2149" s="308"/>
      <c r="KPB2149" s="308"/>
      <c r="KPC2149" s="308"/>
      <c r="KPD2149" s="308"/>
      <c r="KPE2149" s="308"/>
      <c r="KPF2149" s="308"/>
      <c r="KPG2149" s="308"/>
      <c r="KPH2149" s="308"/>
      <c r="KPI2149" s="308"/>
      <c r="KPJ2149" s="308"/>
      <c r="KPK2149" s="308"/>
      <c r="KPL2149" s="308"/>
      <c r="KPM2149" s="308"/>
      <c r="KPN2149" s="308"/>
      <c r="KPO2149" s="308"/>
      <c r="KPP2149" s="308"/>
      <c r="KPQ2149" s="308"/>
      <c r="KPR2149" s="308"/>
      <c r="KPS2149" s="308"/>
      <c r="KPT2149" s="308"/>
      <c r="KPU2149" s="308"/>
      <c r="KPV2149" s="308"/>
      <c r="KPW2149" s="308"/>
      <c r="KPX2149" s="308"/>
      <c r="KPY2149" s="308"/>
      <c r="KPZ2149" s="308"/>
      <c r="KQA2149" s="308"/>
      <c r="KQB2149" s="308"/>
      <c r="KQC2149" s="308"/>
      <c r="KQD2149" s="308"/>
      <c r="KQE2149" s="308"/>
      <c r="KQF2149" s="308"/>
      <c r="KQG2149" s="308"/>
      <c r="KQH2149" s="308"/>
      <c r="KQI2149" s="308"/>
      <c r="KQJ2149" s="308"/>
      <c r="KQK2149" s="308"/>
      <c r="KQL2149" s="308"/>
      <c r="KQM2149" s="308"/>
      <c r="KQN2149" s="308"/>
      <c r="KQO2149" s="308"/>
      <c r="KQP2149" s="308"/>
      <c r="KQQ2149" s="308"/>
      <c r="KQR2149" s="308"/>
      <c r="KQS2149" s="308"/>
      <c r="KQT2149" s="308"/>
      <c r="KQU2149" s="308"/>
      <c r="KQV2149" s="308"/>
      <c r="KQW2149" s="308"/>
      <c r="KQX2149" s="308"/>
      <c r="KQY2149" s="308"/>
      <c r="KQZ2149" s="308"/>
      <c r="KRA2149" s="308"/>
      <c r="KRB2149" s="308"/>
      <c r="KRC2149" s="308"/>
      <c r="KRD2149" s="308"/>
      <c r="KRE2149" s="308"/>
      <c r="KRF2149" s="308"/>
      <c r="KRG2149" s="308"/>
      <c r="KRH2149" s="308"/>
      <c r="KRI2149" s="308"/>
      <c r="KRJ2149" s="308"/>
      <c r="KRK2149" s="308"/>
      <c r="KRL2149" s="308"/>
      <c r="KRM2149" s="308"/>
      <c r="KRN2149" s="308"/>
      <c r="KRO2149" s="308"/>
      <c r="KRP2149" s="308"/>
      <c r="KRQ2149" s="308"/>
      <c r="KRR2149" s="308"/>
      <c r="KRS2149" s="308"/>
      <c r="KRT2149" s="308"/>
      <c r="KRU2149" s="308"/>
      <c r="KRV2149" s="308"/>
      <c r="KRW2149" s="308"/>
      <c r="KRX2149" s="308"/>
      <c r="KRY2149" s="308"/>
      <c r="KRZ2149" s="308"/>
      <c r="KSA2149" s="308"/>
      <c r="KSB2149" s="308"/>
      <c r="KSC2149" s="308"/>
      <c r="KSD2149" s="308"/>
      <c r="KSE2149" s="308"/>
      <c r="KSF2149" s="308"/>
      <c r="KSG2149" s="308"/>
      <c r="KSH2149" s="308"/>
      <c r="KSI2149" s="308"/>
      <c r="KSJ2149" s="308"/>
      <c r="KSK2149" s="308"/>
      <c r="KSL2149" s="308"/>
      <c r="KSM2149" s="308"/>
      <c r="KSN2149" s="308"/>
      <c r="KSO2149" s="308"/>
      <c r="KSP2149" s="308"/>
      <c r="KSQ2149" s="308"/>
      <c r="KSR2149" s="308"/>
      <c r="KSS2149" s="308"/>
      <c r="KST2149" s="308"/>
      <c r="KSU2149" s="308"/>
      <c r="KSV2149" s="308"/>
      <c r="KSW2149" s="308"/>
      <c r="KSX2149" s="308"/>
      <c r="KSY2149" s="308"/>
      <c r="KSZ2149" s="308"/>
      <c r="KTA2149" s="308"/>
      <c r="KTB2149" s="308"/>
      <c r="KTC2149" s="308"/>
      <c r="KTD2149" s="308"/>
      <c r="KTE2149" s="308"/>
      <c r="KTF2149" s="308"/>
      <c r="KTG2149" s="308"/>
      <c r="KTH2149" s="308"/>
      <c r="KTI2149" s="308"/>
      <c r="KTJ2149" s="308"/>
      <c r="KTK2149" s="308"/>
      <c r="KTL2149" s="308"/>
      <c r="KTM2149" s="308"/>
      <c r="KTN2149" s="308"/>
      <c r="KTO2149" s="308"/>
      <c r="KTP2149" s="308"/>
      <c r="KTQ2149" s="308"/>
      <c r="KTR2149" s="308"/>
      <c r="KTS2149" s="308"/>
      <c r="KTT2149" s="308"/>
      <c r="KTU2149" s="308"/>
      <c r="KTV2149" s="308"/>
      <c r="KTW2149" s="308"/>
      <c r="KTX2149" s="308"/>
      <c r="KTY2149" s="308"/>
      <c r="KTZ2149" s="308"/>
      <c r="KUA2149" s="308"/>
      <c r="KUB2149" s="308"/>
      <c r="KUC2149" s="308"/>
      <c r="KUD2149" s="308"/>
      <c r="KUE2149" s="308"/>
      <c r="KUF2149" s="308"/>
      <c r="KUG2149" s="308"/>
      <c r="KUH2149" s="308"/>
      <c r="KUI2149" s="308"/>
      <c r="KUJ2149" s="308"/>
      <c r="KUK2149" s="308"/>
      <c r="KUL2149" s="308"/>
      <c r="KUM2149" s="308"/>
      <c r="KUN2149" s="308"/>
      <c r="KUO2149" s="308"/>
      <c r="KUP2149" s="308"/>
      <c r="KUQ2149" s="308"/>
      <c r="KUR2149" s="308"/>
      <c r="KUS2149" s="308"/>
      <c r="KUT2149" s="308"/>
      <c r="KUU2149" s="308"/>
      <c r="KUV2149" s="308"/>
      <c r="KUW2149" s="308"/>
      <c r="KUX2149" s="308"/>
      <c r="KUY2149" s="308"/>
      <c r="KUZ2149" s="308"/>
      <c r="KVA2149" s="308"/>
      <c r="KVB2149" s="308"/>
      <c r="KVC2149" s="308"/>
      <c r="KVD2149" s="308"/>
      <c r="KVE2149" s="308"/>
      <c r="KVF2149" s="308"/>
      <c r="KVG2149" s="308"/>
      <c r="KVH2149" s="308"/>
      <c r="KVI2149" s="308"/>
      <c r="KVJ2149" s="308"/>
      <c r="KVK2149" s="308"/>
      <c r="KVL2149" s="308"/>
      <c r="KVM2149" s="308"/>
      <c r="KVN2149" s="308"/>
      <c r="KVO2149" s="308"/>
      <c r="KVP2149" s="308"/>
      <c r="KVQ2149" s="308"/>
      <c r="KVR2149" s="308"/>
      <c r="KVS2149" s="308"/>
      <c r="KVT2149" s="308"/>
      <c r="KVU2149" s="308"/>
      <c r="KVV2149" s="308"/>
      <c r="KVW2149" s="308"/>
      <c r="KVX2149" s="308"/>
      <c r="KVY2149" s="308"/>
      <c r="KVZ2149" s="308"/>
      <c r="KWA2149" s="308"/>
      <c r="KWB2149" s="308"/>
      <c r="KWC2149" s="308"/>
      <c r="KWD2149" s="308"/>
      <c r="KWE2149" s="308"/>
      <c r="KWF2149" s="308"/>
      <c r="KWG2149" s="308"/>
      <c r="KWH2149" s="308"/>
      <c r="KWI2149" s="308"/>
      <c r="KWJ2149" s="308"/>
      <c r="KWK2149" s="308"/>
      <c r="KWL2149" s="308"/>
      <c r="KWM2149" s="308"/>
      <c r="KWN2149" s="308"/>
      <c r="KWO2149" s="308"/>
      <c r="KWP2149" s="308"/>
      <c r="KWQ2149" s="308"/>
      <c r="KWR2149" s="308"/>
      <c r="KWS2149" s="308"/>
      <c r="KWT2149" s="308"/>
      <c r="KWU2149" s="308"/>
      <c r="KWV2149" s="308"/>
      <c r="KWW2149" s="308"/>
      <c r="KWX2149" s="308"/>
      <c r="KWY2149" s="308"/>
      <c r="KWZ2149" s="308"/>
      <c r="KXA2149" s="308"/>
      <c r="KXB2149" s="308"/>
      <c r="KXC2149" s="308"/>
      <c r="KXD2149" s="308"/>
      <c r="KXE2149" s="308"/>
      <c r="KXF2149" s="308"/>
      <c r="KXG2149" s="308"/>
      <c r="KXH2149" s="308"/>
      <c r="KXI2149" s="308"/>
      <c r="KXJ2149" s="308"/>
      <c r="KXK2149" s="308"/>
      <c r="KXL2149" s="308"/>
      <c r="KXM2149" s="308"/>
      <c r="KXN2149" s="308"/>
      <c r="KXO2149" s="308"/>
      <c r="KXP2149" s="308"/>
      <c r="KXQ2149" s="308"/>
      <c r="KXR2149" s="308"/>
      <c r="KXS2149" s="308"/>
      <c r="KXT2149" s="308"/>
      <c r="KXU2149" s="308"/>
      <c r="KXV2149" s="308"/>
      <c r="KXW2149" s="308"/>
      <c r="KXX2149" s="308"/>
      <c r="KXY2149" s="308"/>
      <c r="KXZ2149" s="308"/>
      <c r="KYA2149" s="308"/>
      <c r="KYB2149" s="308"/>
      <c r="KYC2149" s="308"/>
      <c r="KYD2149" s="308"/>
      <c r="KYE2149" s="308"/>
      <c r="KYF2149" s="308"/>
      <c r="KYG2149" s="308"/>
      <c r="KYH2149" s="308"/>
      <c r="KYI2149" s="308"/>
      <c r="KYJ2149" s="308"/>
      <c r="KYK2149" s="308"/>
      <c r="KYL2149" s="308"/>
      <c r="KYM2149" s="308"/>
      <c r="KYN2149" s="308"/>
      <c r="KYO2149" s="308"/>
      <c r="KYP2149" s="308"/>
      <c r="KYQ2149" s="308"/>
      <c r="KYR2149" s="308"/>
      <c r="KYS2149" s="308"/>
      <c r="KYT2149" s="308"/>
      <c r="KYU2149" s="308"/>
      <c r="KYV2149" s="308"/>
      <c r="KYW2149" s="308"/>
      <c r="KYX2149" s="308"/>
      <c r="KYY2149" s="308"/>
      <c r="KYZ2149" s="308"/>
      <c r="KZA2149" s="308"/>
      <c r="KZB2149" s="308"/>
      <c r="KZC2149" s="308"/>
      <c r="KZD2149" s="308"/>
      <c r="KZE2149" s="308"/>
      <c r="KZF2149" s="308"/>
      <c r="KZG2149" s="308"/>
      <c r="KZH2149" s="308"/>
      <c r="KZI2149" s="308"/>
      <c r="KZJ2149" s="308"/>
      <c r="KZK2149" s="308"/>
      <c r="KZL2149" s="308"/>
      <c r="KZM2149" s="308"/>
      <c r="KZN2149" s="308"/>
      <c r="KZO2149" s="308"/>
      <c r="KZP2149" s="308"/>
      <c r="KZQ2149" s="308"/>
      <c r="KZR2149" s="308"/>
      <c r="KZS2149" s="308"/>
      <c r="KZT2149" s="308"/>
      <c r="KZU2149" s="308"/>
      <c r="KZV2149" s="308"/>
      <c r="KZW2149" s="308"/>
      <c r="KZX2149" s="308"/>
      <c r="KZY2149" s="308"/>
      <c r="KZZ2149" s="308"/>
      <c r="LAA2149" s="308"/>
      <c r="LAB2149" s="308"/>
      <c r="LAC2149" s="308"/>
      <c r="LAD2149" s="308"/>
      <c r="LAE2149" s="308"/>
      <c r="LAF2149" s="308"/>
      <c r="LAG2149" s="308"/>
      <c r="LAH2149" s="308"/>
      <c r="LAI2149" s="308"/>
      <c r="LAJ2149" s="308"/>
      <c r="LAK2149" s="308"/>
      <c r="LAL2149" s="308"/>
      <c r="LAM2149" s="308"/>
      <c r="LAN2149" s="308"/>
      <c r="LAO2149" s="308"/>
      <c r="LAP2149" s="308"/>
      <c r="LAQ2149" s="308"/>
      <c r="LAR2149" s="308"/>
      <c r="LAS2149" s="308"/>
      <c r="LAT2149" s="308"/>
      <c r="LAU2149" s="308"/>
      <c r="LAV2149" s="308"/>
      <c r="LAW2149" s="308"/>
      <c r="LAX2149" s="308"/>
      <c r="LAY2149" s="308"/>
      <c r="LAZ2149" s="308"/>
      <c r="LBA2149" s="308"/>
      <c r="LBB2149" s="308"/>
      <c r="LBC2149" s="308"/>
      <c r="LBD2149" s="308"/>
      <c r="LBE2149" s="308"/>
      <c r="LBF2149" s="308"/>
      <c r="LBG2149" s="308"/>
      <c r="LBH2149" s="308"/>
      <c r="LBI2149" s="308"/>
      <c r="LBJ2149" s="308"/>
      <c r="LBK2149" s="308"/>
      <c r="LBL2149" s="308"/>
      <c r="LBM2149" s="308"/>
      <c r="LBN2149" s="308"/>
      <c r="LBO2149" s="308"/>
      <c r="LBP2149" s="308"/>
      <c r="LBQ2149" s="308"/>
      <c r="LBR2149" s="308"/>
      <c r="LBS2149" s="308"/>
      <c r="LBT2149" s="308"/>
      <c r="LBU2149" s="308"/>
      <c r="LBV2149" s="308"/>
      <c r="LBW2149" s="308"/>
      <c r="LBX2149" s="308"/>
      <c r="LBY2149" s="308"/>
      <c r="LBZ2149" s="308"/>
      <c r="LCA2149" s="308"/>
      <c r="LCB2149" s="308"/>
      <c r="LCC2149" s="308"/>
      <c r="LCD2149" s="308"/>
      <c r="LCE2149" s="308"/>
      <c r="LCF2149" s="308"/>
      <c r="LCG2149" s="308"/>
      <c r="LCH2149" s="308"/>
      <c r="LCI2149" s="308"/>
      <c r="LCJ2149" s="308"/>
      <c r="LCK2149" s="308"/>
      <c r="LCL2149" s="308"/>
      <c r="LCM2149" s="308"/>
      <c r="LCN2149" s="308"/>
      <c r="LCO2149" s="308"/>
      <c r="LCP2149" s="308"/>
      <c r="LCQ2149" s="308"/>
      <c r="LCR2149" s="308"/>
      <c r="LCS2149" s="308"/>
      <c r="LCT2149" s="308"/>
      <c r="LCU2149" s="308"/>
      <c r="LCV2149" s="308"/>
      <c r="LCW2149" s="308"/>
      <c r="LCX2149" s="308"/>
      <c r="LCY2149" s="308"/>
      <c r="LCZ2149" s="308"/>
      <c r="LDA2149" s="308"/>
      <c r="LDB2149" s="308"/>
      <c r="LDC2149" s="308"/>
      <c r="LDD2149" s="308"/>
      <c r="LDE2149" s="308"/>
      <c r="LDF2149" s="308"/>
      <c r="LDG2149" s="308"/>
      <c r="LDH2149" s="308"/>
      <c r="LDI2149" s="308"/>
      <c r="LDJ2149" s="308"/>
      <c r="LDK2149" s="308"/>
      <c r="LDL2149" s="308"/>
      <c r="LDM2149" s="308"/>
      <c r="LDN2149" s="308"/>
      <c r="LDO2149" s="308"/>
      <c r="LDP2149" s="308"/>
      <c r="LDQ2149" s="308"/>
      <c r="LDR2149" s="308"/>
      <c r="LDS2149" s="308"/>
      <c r="LDT2149" s="308"/>
      <c r="LDU2149" s="308"/>
      <c r="LDV2149" s="308"/>
      <c r="LDW2149" s="308"/>
      <c r="LDX2149" s="308"/>
      <c r="LDY2149" s="308"/>
      <c r="LDZ2149" s="308"/>
      <c r="LEA2149" s="308"/>
      <c r="LEB2149" s="308"/>
      <c r="LEC2149" s="308"/>
      <c r="LED2149" s="308"/>
      <c r="LEE2149" s="308"/>
      <c r="LEF2149" s="308"/>
      <c r="LEG2149" s="308"/>
      <c r="LEH2149" s="308"/>
      <c r="LEI2149" s="308"/>
      <c r="LEJ2149" s="308"/>
      <c r="LEK2149" s="308"/>
      <c r="LEL2149" s="308"/>
      <c r="LEM2149" s="308"/>
      <c r="LEN2149" s="308"/>
      <c r="LEO2149" s="308"/>
      <c r="LEP2149" s="308"/>
      <c r="LEQ2149" s="308"/>
      <c r="LER2149" s="308"/>
      <c r="LES2149" s="308"/>
      <c r="LET2149" s="308"/>
      <c r="LEU2149" s="308"/>
      <c r="LEV2149" s="308"/>
      <c r="LEW2149" s="308"/>
      <c r="LEX2149" s="308"/>
      <c r="LEY2149" s="308"/>
      <c r="LEZ2149" s="308"/>
      <c r="LFA2149" s="308"/>
      <c r="LFB2149" s="308"/>
      <c r="LFC2149" s="308"/>
      <c r="LFD2149" s="308"/>
      <c r="LFE2149" s="308"/>
      <c r="LFF2149" s="308"/>
      <c r="LFG2149" s="308"/>
      <c r="LFH2149" s="308"/>
      <c r="LFI2149" s="308"/>
      <c r="LFJ2149" s="308"/>
      <c r="LFK2149" s="308"/>
      <c r="LFL2149" s="308"/>
      <c r="LFM2149" s="308"/>
      <c r="LFN2149" s="308"/>
      <c r="LFO2149" s="308"/>
      <c r="LFP2149" s="308"/>
      <c r="LFQ2149" s="308"/>
      <c r="LFR2149" s="308"/>
      <c r="LFS2149" s="308"/>
      <c r="LFT2149" s="308"/>
      <c r="LFU2149" s="308"/>
      <c r="LFV2149" s="308"/>
      <c r="LFW2149" s="308"/>
      <c r="LFX2149" s="308"/>
      <c r="LFY2149" s="308"/>
      <c r="LFZ2149" s="308"/>
      <c r="LGA2149" s="308"/>
      <c r="LGB2149" s="308"/>
      <c r="LGC2149" s="308"/>
      <c r="LGD2149" s="308"/>
      <c r="LGE2149" s="308"/>
      <c r="LGF2149" s="308"/>
      <c r="LGG2149" s="308"/>
      <c r="LGH2149" s="308"/>
      <c r="LGI2149" s="308"/>
      <c r="LGJ2149" s="308"/>
      <c r="LGK2149" s="308"/>
      <c r="LGL2149" s="308"/>
      <c r="LGM2149" s="308"/>
      <c r="LGN2149" s="308"/>
      <c r="LGO2149" s="308"/>
      <c r="LGP2149" s="308"/>
      <c r="LGQ2149" s="308"/>
      <c r="LGR2149" s="308"/>
      <c r="LGS2149" s="308"/>
      <c r="LGT2149" s="308"/>
      <c r="LGU2149" s="308"/>
      <c r="LGV2149" s="308"/>
      <c r="LGW2149" s="308"/>
      <c r="LGX2149" s="308"/>
      <c r="LGY2149" s="308"/>
      <c r="LGZ2149" s="308"/>
      <c r="LHA2149" s="308"/>
      <c r="LHB2149" s="308"/>
      <c r="LHC2149" s="308"/>
      <c r="LHD2149" s="308"/>
      <c r="LHE2149" s="308"/>
      <c r="LHF2149" s="308"/>
      <c r="LHG2149" s="308"/>
      <c r="LHH2149" s="308"/>
      <c r="LHI2149" s="308"/>
      <c r="LHJ2149" s="308"/>
      <c r="LHK2149" s="308"/>
      <c r="LHL2149" s="308"/>
      <c r="LHM2149" s="308"/>
      <c r="LHN2149" s="308"/>
      <c r="LHO2149" s="308"/>
      <c r="LHP2149" s="308"/>
      <c r="LHQ2149" s="308"/>
      <c r="LHR2149" s="308"/>
      <c r="LHS2149" s="308"/>
      <c r="LHT2149" s="308"/>
      <c r="LHU2149" s="308"/>
      <c r="LHV2149" s="308"/>
      <c r="LHW2149" s="308"/>
      <c r="LHX2149" s="308"/>
      <c r="LHY2149" s="308"/>
      <c r="LHZ2149" s="308"/>
      <c r="LIA2149" s="308"/>
      <c r="LIB2149" s="308"/>
      <c r="LIC2149" s="308"/>
      <c r="LID2149" s="308"/>
      <c r="LIE2149" s="308"/>
      <c r="LIF2149" s="308"/>
      <c r="LIG2149" s="308"/>
      <c r="LIH2149" s="308"/>
      <c r="LII2149" s="308"/>
      <c r="LIJ2149" s="308"/>
      <c r="LIK2149" s="308"/>
      <c r="LIL2149" s="308"/>
      <c r="LIM2149" s="308"/>
      <c r="LIN2149" s="308"/>
      <c r="LIO2149" s="308"/>
      <c r="LIP2149" s="308"/>
      <c r="LIQ2149" s="308"/>
      <c r="LIR2149" s="308"/>
      <c r="LIS2149" s="308"/>
      <c r="LIT2149" s="308"/>
      <c r="LIU2149" s="308"/>
      <c r="LIV2149" s="308"/>
      <c r="LIW2149" s="308"/>
      <c r="LIX2149" s="308"/>
      <c r="LIY2149" s="308"/>
      <c r="LIZ2149" s="308"/>
      <c r="LJA2149" s="308"/>
      <c r="LJB2149" s="308"/>
      <c r="LJC2149" s="308"/>
      <c r="LJD2149" s="308"/>
      <c r="LJE2149" s="308"/>
      <c r="LJF2149" s="308"/>
      <c r="LJG2149" s="308"/>
      <c r="LJH2149" s="308"/>
      <c r="LJI2149" s="308"/>
      <c r="LJJ2149" s="308"/>
      <c r="LJK2149" s="308"/>
      <c r="LJL2149" s="308"/>
      <c r="LJM2149" s="308"/>
      <c r="LJN2149" s="308"/>
      <c r="LJO2149" s="308"/>
      <c r="LJP2149" s="308"/>
      <c r="LJQ2149" s="308"/>
      <c r="LJR2149" s="308"/>
      <c r="LJS2149" s="308"/>
      <c r="LJT2149" s="308"/>
      <c r="LJU2149" s="308"/>
      <c r="LJV2149" s="308"/>
      <c r="LJW2149" s="308"/>
      <c r="LJX2149" s="308"/>
      <c r="LJY2149" s="308"/>
      <c r="LJZ2149" s="308"/>
      <c r="LKA2149" s="308"/>
      <c r="LKB2149" s="308"/>
      <c r="LKC2149" s="308"/>
      <c r="LKD2149" s="308"/>
      <c r="LKE2149" s="308"/>
      <c r="LKF2149" s="308"/>
      <c r="LKG2149" s="308"/>
      <c r="LKH2149" s="308"/>
      <c r="LKI2149" s="308"/>
      <c r="LKJ2149" s="308"/>
      <c r="LKK2149" s="308"/>
      <c r="LKL2149" s="308"/>
      <c r="LKM2149" s="308"/>
      <c r="LKN2149" s="308"/>
      <c r="LKO2149" s="308"/>
      <c r="LKP2149" s="308"/>
      <c r="LKQ2149" s="308"/>
      <c r="LKR2149" s="308"/>
      <c r="LKS2149" s="308"/>
      <c r="LKT2149" s="308"/>
      <c r="LKU2149" s="308"/>
      <c r="LKV2149" s="308"/>
      <c r="LKW2149" s="308"/>
      <c r="LKX2149" s="308"/>
      <c r="LKY2149" s="308"/>
      <c r="LKZ2149" s="308"/>
      <c r="LLA2149" s="308"/>
      <c r="LLB2149" s="308"/>
      <c r="LLC2149" s="308"/>
      <c r="LLD2149" s="308"/>
      <c r="LLE2149" s="308"/>
      <c r="LLF2149" s="308"/>
      <c r="LLG2149" s="308"/>
      <c r="LLH2149" s="308"/>
      <c r="LLI2149" s="308"/>
      <c r="LLJ2149" s="308"/>
      <c r="LLK2149" s="308"/>
      <c r="LLL2149" s="308"/>
      <c r="LLM2149" s="308"/>
      <c r="LLN2149" s="308"/>
      <c r="LLO2149" s="308"/>
      <c r="LLP2149" s="308"/>
      <c r="LLQ2149" s="308"/>
      <c r="LLR2149" s="308"/>
      <c r="LLS2149" s="308"/>
      <c r="LLT2149" s="308"/>
      <c r="LLU2149" s="308"/>
      <c r="LLV2149" s="308"/>
      <c r="LLW2149" s="308"/>
      <c r="LLX2149" s="308"/>
      <c r="LLY2149" s="308"/>
      <c r="LLZ2149" s="308"/>
      <c r="LMA2149" s="308"/>
      <c r="LMB2149" s="308"/>
      <c r="LMC2149" s="308"/>
      <c r="LMD2149" s="308"/>
      <c r="LME2149" s="308"/>
      <c r="LMF2149" s="308"/>
      <c r="LMG2149" s="308"/>
      <c r="LMH2149" s="308"/>
      <c r="LMI2149" s="308"/>
      <c r="LMJ2149" s="308"/>
      <c r="LMK2149" s="308"/>
      <c r="LML2149" s="308"/>
      <c r="LMM2149" s="308"/>
      <c r="LMN2149" s="308"/>
      <c r="LMO2149" s="308"/>
      <c r="LMP2149" s="308"/>
      <c r="LMQ2149" s="308"/>
      <c r="LMR2149" s="308"/>
      <c r="LMS2149" s="308"/>
      <c r="LMT2149" s="308"/>
      <c r="LMU2149" s="308"/>
      <c r="LMV2149" s="308"/>
      <c r="LMW2149" s="308"/>
      <c r="LMX2149" s="308"/>
      <c r="LMY2149" s="308"/>
      <c r="LMZ2149" s="308"/>
      <c r="LNA2149" s="308"/>
      <c r="LNB2149" s="308"/>
      <c r="LNC2149" s="308"/>
      <c r="LND2149" s="308"/>
      <c r="LNE2149" s="308"/>
      <c r="LNF2149" s="308"/>
      <c r="LNG2149" s="308"/>
      <c r="LNH2149" s="308"/>
      <c r="LNI2149" s="308"/>
      <c r="LNJ2149" s="308"/>
      <c r="LNK2149" s="308"/>
      <c r="LNL2149" s="308"/>
      <c r="LNM2149" s="308"/>
      <c r="LNN2149" s="308"/>
      <c r="LNO2149" s="308"/>
      <c r="LNP2149" s="308"/>
      <c r="LNQ2149" s="308"/>
      <c r="LNR2149" s="308"/>
      <c r="LNS2149" s="308"/>
      <c r="LNT2149" s="308"/>
      <c r="LNU2149" s="308"/>
      <c r="LNV2149" s="308"/>
      <c r="LNW2149" s="308"/>
      <c r="LNX2149" s="308"/>
      <c r="LNY2149" s="308"/>
      <c r="LNZ2149" s="308"/>
      <c r="LOA2149" s="308"/>
      <c r="LOB2149" s="308"/>
      <c r="LOC2149" s="308"/>
      <c r="LOD2149" s="308"/>
      <c r="LOE2149" s="308"/>
      <c r="LOF2149" s="308"/>
      <c r="LOG2149" s="308"/>
      <c r="LOH2149" s="308"/>
      <c r="LOI2149" s="308"/>
      <c r="LOJ2149" s="308"/>
      <c r="LOK2149" s="308"/>
      <c r="LOL2149" s="308"/>
      <c r="LOM2149" s="308"/>
      <c r="LON2149" s="308"/>
      <c r="LOO2149" s="308"/>
      <c r="LOP2149" s="308"/>
      <c r="LOQ2149" s="308"/>
      <c r="LOR2149" s="308"/>
      <c r="LOS2149" s="308"/>
      <c r="LOT2149" s="308"/>
      <c r="LOU2149" s="308"/>
      <c r="LOV2149" s="308"/>
      <c r="LOW2149" s="308"/>
      <c r="LOX2149" s="308"/>
      <c r="LOY2149" s="308"/>
      <c r="LOZ2149" s="308"/>
      <c r="LPA2149" s="308"/>
      <c r="LPB2149" s="308"/>
      <c r="LPC2149" s="308"/>
      <c r="LPD2149" s="308"/>
      <c r="LPE2149" s="308"/>
      <c r="LPF2149" s="308"/>
      <c r="LPG2149" s="308"/>
      <c r="LPH2149" s="308"/>
      <c r="LPI2149" s="308"/>
      <c r="LPJ2149" s="308"/>
      <c r="LPK2149" s="308"/>
      <c r="LPL2149" s="308"/>
      <c r="LPM2149" s="308"/>
      <c r="LPN2149" s="308"/>
      <c r="LPO2149" s="308"/>
      <c r="LPP2149" s="308"/>
      <c r="LPQ2149" s="308"/>
      <c r="LPR2149" s="308"/>
      <c r="LPS2149" s="308"/>
      <c r="LPT2149" s="308"/>
      <c r="LPU2149" s="308"/>
      <c r="LPV2149" s="308"/>
      <c r="LPW2149" s="308"/>
      <c r="LPX2149" s="308"/>
      <c r="LPY2149" s="308"/>
      <c r="LPZ2149" s="308"/>
      <c r="LQA2149" s="308"/>
      <c r="LQB2149" s="308"/>
      <c r="LQC2149" s="308"/>
      <c r="LQD2149" s="308"/>
      <c r="LQE2149" s="308"/>
      <c r="LQF2149" s="308"/>
      <c r="LQG2149" s="308"/>
      <c r="LQH2149" s="308"/>
      <c r="LQI2149" s="308"/>
      <c r="LQJ2149" s="308"/>
      <c r="LQK2149" s="308"/>
      <c r="LQL2149" s="308"/>
      <c r="LQM2149" s="308"/>
      <c r="LQN2149" s="308"/>
      <c r="LQO2149" s="308"/>
      <c r="LQP2149" s="308"/>
      <c r="LQQ2149" s="308"/>
      <c r="LQR2149" s="308"/>
      <c r="LQS2149" s="308"/>
      <c r="LQT2149" s="308"/>
      <c r="LQU2149" s="308"/>
      <c r="LQV2149" s="308"/>
      <c r="LQW2149" s="308"/>
      <c r="LQX2149" s="308"/>
      <c r="LQY2149" s="308"/>
      <c r="LQZ2149" s="308"/>
      <c r="LRA2149" s="308"/>
      <c r="LRB2149" s="308"/>
      <c r="LRC2149" s="308"/>
      <c r="LRD2149" s="308"/>
      <c r="LRE2149" s="308"/>
      <c r="LRF2149" s="308"/>
      <c r="LRG2149" s="308"/>
      <c r="LRH2149" s="308"/>
      <c r="LRI2149" s="308"/>
      <c r="LRJ2149" s="308"/>
      <c r="LRK2149" s="308"/>
      <c r="LRL2149" s="308"/>
      <c r="LRM2149" s="308"/>
      <c r="LRN2149" s="308"/>
      <c r="LRO2149" s="308"/>
      <c r="LRP2149" s="308"/>
      <c r="LRQ2149" s="308"/>
      <c r="LRR2149" s="308"/>
      <c r="LRS2149" s="308"/>
      <c r="LRT2149" s="308"/>
      <c r="LRU2149" s="308"/>
      <c r="LRV2149" s="308"/>
      <c r="LRW2149" s="308"/>
      <c r="LRX2149" s="308"/>
      <c r="LRY2149" s="308"/>
      <c r="LRZ2149" s="308"/>
      <c r="LSA2149" s="308"/>
      <c r="LSB2149" s="308"/>
      <c r="LSC2149" s="308"/>
      <c r="LSD2149" s="308"/>
      <c r="LSE2149" s="308"/>
      <c r="LSF2149" s="308"/>
      <c r="LSG2149" s="308"/>
      <c r="LSH2149" s="308"/>
      <c r="LSI2149" s="308"/>
      <c r="LSJ2149" s="308"/>
      <c r="LSK2149" s="308"/>
      <c r="LSL2149" s="308"/>
      <c r="LSM2149" s="308"/>
      <c r="LSN2149" s="308"/>
      <c r="LSO2149" s="308"/>
      <c r="LSP2149" s="308"/>
      <c r="LSQ2149" s="308"/>
      <c r="LSR2149" s="308"/>
      <c r="LSS2149" s="308"/>
      <c r="LST2149" s="308"/>
      <c r="LSU2149" s="308"/>
      <c r="LSV2149" s="308"/>
      <c r="LSW2149" s="308"/>
      <c r="LSX2149" s="308"/>
      <c r="LSY2149" s="308"/>
      <c r="LSZ2149" s="308"/>
      <c r="LTA2149" s="308"/>
      <c r="LTB2149" s="308"/>
      <c r="LTC2149" s="308"/>
      <c r="LTD2149" s="308"/>
      <c r="LTE2149" s="308"/>
      <c r="LTF2149" s="308"/>
      <c r="LTG2149" s="308"/>
      <c r="LTH2149" s="308"/>
      <c r="LTI2149" s="308"/>
      <c r="LTJ2149" s="308"/>
      <c r="LTK2149" s="308"/>
      <c r="LTL2149" s="308"/>
      <c r="LTM2149" s="308"/>
      <c r="LTN2149" s="308"/>
      <c r="LTO2149" s="308"/>
      <c r="LTP2149" s="308"/>
      <c r="LTQ2149" s="308"/>
      <c r="LTR2149" s="308"/>
      <c r="LTS2149" s="308"/>
      <c r="LTT2149" s="308"/>
      <c r="LTU2149" s="308"/>
      <c r="LTV2149" s="308"/>
      <c r="LTW2149" s="308"/>
      <c r="LTX2149" s="308"/>
      <c r="LTY2149" s="308"/>
      <c r="LTZ2149" s="308"/>
      <c r="LUA2149" s="308"/>
      <c r="LUB2149" s="308"/>
      <c r="LUC2149" s="308"/>
      <c r="LUD2149" s="308"/>
      <c r="LUE2149" s="308"/>
      <c r="LUF2149" s="308"/>
      <c r="LUG2149" s="308"/>
      <c r="LUH2149" s="308"/>
      <c r="LUI2149" s="308"/>
      <c r="LUJ2149" s="308"/>
      <c r="LUK2149" s="308"/>
      <c r="LUL2149" s="308"/>
      <c r="LUM2149" s="308"/>
      <c r="LUN2149" s="308"/>
      <c r="LUO2149" s="308"/>
      <c r="LUP2149" s="308"/>
      <c r="LUQ2149" s="308"/>
      <c r="LUR2149" s="308"/>
      <c r="LUS2149" s="308"/>
      <c r="LUT2149" s="308"/>
      <c r="LUU2149" s="308"/>
      <c r="LUV2149" s="308"/>
      <c r="LUW2149" s="308"/>
      <c r="LUX2149" s="308"/>
      <c r="LUY2149" s="308"/>
      <c r="LUZ2149" s="308"/>
      <c r="LVA2149" s="308"/>
      <c r="LVB2149" s="308"/>
      <c r="LVC2149" s="308"/>
      <c r="LVD2149" s="308"/>
      <c r="LVE2149" s="308"/>
      <c r="LVF2149" s="308"/>
      <c r="LVG2149" s="308"/>
      <c r="LVH2149" s="308"/>
      <c r="LVI2149" s="308"/>
      <c r="LVJ2149" s="308"/>
      <c r="LVK2149" s="308"/>
      <c r="LVL2149" s="308"/>
      <c r="LVM2149" s="308"/>
      <c r="LVN2149" s="308"/>
      <c r="LVO2149" s="308"/>
      <c r="LVP2149" s="308"/>
      <c r="LVQ2149" s="308"/>
      <c r="LVR2149" s="308"/>
      <c r="LVS2149" s="308"/>
      <c r="LVT2149" s="308"/>
      <c r="LVU2149" s="308"/>
      <c r="LVV2149" s="308"/>
      <c r="LVW2149" s="308"/>
      <c r="LVX2149" s="308"/>
      <c r="LVY2149" s="308"/>
      <c r="LVZ2149" s="308"/>
      <c r="LWA2149" s="308"/>
      <c r="LWB2149" s="308"/>
      <c r="LWC2149" s="308"/>
      <c r="LWD2149" s="308"/>
      <c r="LWE2149" s="308"/>
      <c r="LWF2149" s="308"/>
      <c r="LWG2149" s="308"/>
      <c r="LWH2149" s="308"/>
      <c r="LWI2149" s="308"/>
      <c r="LWJ2149" s="308"/>
      <c r="LWK2149" s="308"/>
      <c r="LWL2149" s="308"/>
      <c r="LWM2149" s="308"/>
      <c r="LWN2149" s="308"/>
      <c r="LWO2149" s="308"/>
      <c r="LWP2149" s="308"/>
      <c r="LWQ2149" s="308"/>
      <c r="LWR2149" s="308"/>
      <c r="LWS2149" s="308"/>
      <c r="LWT2149" s="308"/>
      <c r="LWU2149" s="308"/>
      <c r="LWV2149" s="308"/>
      <c r="LWW2149" s="308"/>
      <c r="LWX2149" s="308"/>
      <c r="LWY2149" s="308"/>
      <c r="LWZ2149" s="308"/>
      <c r="LXA2149" s="308"/>
      <c r="LXB2149" s="308"/>
      <c r="LXC2149" s="308"/>
      <c r="LXD2149" s="308"/>
      <c r="LXE2149" s="308"/>
      <c r="LXF2149" s="308"/>
      <c r="LXG2149" s="308"/>
      <c r="LXH2149" s="308"/>
      <c r="LXI2149" s="308"/>
      <c r="LXJ2149" s="308"/>
      <c r="LXK2149" s="308"/>
      <c r="LXL2149" s="308"/>
      <c r="LXM2149" s="308"/>
      <c r="LXN2149" s="308"/>
      <c r="LXO2149" s="308"/>
      <c r="LXP2149" s="308"/>
      <c r="LXQ2149" s="308"/>
      <c r="LXR2149" s="308"/>
      <c r="LXS2149" s="308"/>
      <c r="LXT2149" s="308"/>
      <c r="LXU2149" s="308"/>
      <c r="LXV2149" s="308"/>
      <c r="LXW2149" s="308"/>
      <c r="LXX2149" s="308"/>
      <c r="LXY2149" s="308"/>
      <c r="LXZ2149" s="308"/>
      <c r="LYA2149" s="308"/>
      <c r="LYB2149" s="308"/>
      <c r="LYC2149" s="308"/>
      <c r="LYD2149" s="308"/>
      <c r="LYE2149" s="308"/>
      <c r="LYF2149" s="308"/>
      <c r="LYG2149" s="308"/>
      <c r="LYH2149" s="308"/>
      <c r="LYI2149" s="308"/>
      <c r="LYJ2149" s="308"/>
      <c r="LYK2149" s="308"/>
      <c r="LYL2149" s="308"/>
      <c r="LYM2149" s="308"/>
      <c r="LYN2149" s="308"/>
      <c r="LYO2149" s="308"/>
      <c r="LYP2149" s="308"/>
      <c r="LYQ2149" s="308"/>
      <c r="LYR2149" s="308"/>
      <c r="LYS2149" s="308"/>
      <c r="LYT2149" s="308"/>
      <c r="LYU2149" s="308"/>
      <c r="LYV2149" s="308"/>
      <c r="LYW2149" s="308"/>
      <c r="LYX2149" s="308"/>
      <c r="LYY2149" s="308"/>
      <c r="LYZ2149" s="308"/>
      <c r="LZA2149" s="308"/>
      <c r="LZB2149" s="308"/>
      <c r="LZC2149" s="308"/>
      <c r="LZD2149" s="308"/>
      <c r="LZE2149" s="308"/>
      <c r="LZF2149" s="308"/>
      <c r="LZG2149" s="308"/>
      <c r="LZH2149" s="308"/>
      <c r="LZI2149" s="308"/>
      <c r="LZJ2149" s="308"/>
      <c r="LZK2149" s="308"/>
      <c r="LZL2149" s="308"/>
      <c r="LZM2149" s="308"/>
      <c r="LZN2149" s="308"/>
      <c r="LZO2149" s="308"/>
      <c r="LZP2149" s="308"/>
      <c r="LZQ2149" s="308"/>
      <c r="LZR2149" s="308"/>
      <c r="LZS2149" s="308"/>
      <c r="LZT2149" s="308"/>
      <c r="LZU2149" s="308"/>
      <c r="LZV2149" s="308"/>
      <c r="LZW2149" s="308"/>
      <c r="LZX2149" s="308"/>
      <c r="LZY2149" s="308"/>
      <c r="LZZ2149" s="308"/>
      <c r="MAA2149" s="308"/>
      <c r="MAB2149" s="308"/>
      <c r="MAC2149" s="308"/>
      <c r="MAD2149" s="308"/>
      <c r="MAE2149" s="308"/>
      <c r="MAF2149" s="308"/>
      <c r="MAG2149" s="308"/>
      <c r="MAH2149" s="308"/>
      <c r="MAI2149" s="308"/>
      <c r="MAJ2149" s="308"/>
      <c r="MAK2149" s="308"/>
      <c r="MAL2149" s="308"/>
      <c r="MAM2149" s="308"/>
      <c r="MAN2149" s="308"/>
      <c r="MAO2149" s="308"/>
      <c r="MAP2149" s="308"/>
      <c r="MAQ2149" s="308"/>
      <c r="MAR2149" s="308"/>
      <c r="MAS2149" s="308"/>
      <c r="MAT2149" s="308"/>
      <c r="MAU2149" s="308"/>
      <c r="MAV2149" s="308"/>
      <c r="MAW2149" s="308"/>
      <c r="MAX2149" s="308"/>
      <c r="MAY2149" s="308"/>
      <c r="MAZ2149" s="308"/>
      <c r="MBA2149" s="308"/>
      <c r="MBB2149" s="308"/>
      <c r="MBC2149" s="308"/>
      <c r="MBD2149" s="308"/>
      <c r="MBE2149" s="308"/>
      <c r="MBF2149" s="308"/>
      <c r="MBG2149" s="308"/>
      <c r="MBH2149" s="308"/>
      <c r="MBI2149" s="308"/>
      <c r="MBJ2149" s="308"/>
      <c r="MBK2149" s="308"/>
      <c r="MBL2149" s="308"/>
      <c r="MBM2149" s="308"/>
      <c r="MBN2149" s="308"/>
      <c r="MBO2149" s="308"/>
      <c r="MBP2149" s="308"/>
      <c r="MBQ2149" s="308"/>
      <c r="MBR2149" s="308"/>
      <c r="MBS2149" s="308"/>
      <c r="MBT2149" s="308"/>
      <c r="MBU2149" s="308"/>
      <c r="MBV2149" s="308"/>
      <c r="MBW2149" s="308"/>
      <c r="MBX2149" s="308"/>
      <c r="MBY2149" s="308"/>
      <c r="MBZ2149" s="308"/>
      <c r="MCA2149" s="308"/>
      <c r="MCB2149" s="308"/>
      <c r="MCC2149" s="308"/>
      <c r="MCD2149" s="308"/>
      <c r="MCE2149" s="308"/>
      <c r="MCF2149" s="308"/>
      <c r="MCG2149" s="308"/>
      <c r="MCH2149" s="308"/>
      <c r="MCI2149" s="308"/>
      <c r="MCJ2149" s="308"/>
      <c r="MCK2149" s="308"/>
      <c r="MCL2149" s="308"/>
      <c r="MCM2149" s="308"/>
      <c r="MCN2149" s="308"/>
      <c r="MCO2149" s="308"/>
      <c r="MCP2149" s="308"/>
      <c r="MCQ2149" s="308"/>
      <c r="MCR2149" s="308"/>
      <c r="MCS2149" s="308"/>
      <c r="MCT2149" s="308"/>
      <c r="MCU2149" s="308"/>
      <c r="MCV2149" s="308"/>
      <c r="MCW2149" s="308"/>
      <c r="MCX2149" s="308"/>
      <c r="MCY2149" s="308"/>
      <c r="MCZ2149" s="308"/>
      <c r="MDA2149" s="308"/>
      <c r="MDB2149" s="308"/>
      <c r="MDC2149" s="308"/>
      <c r="MDD2149" s="308"/>
      <c r="MDE2149" s="308"/>
      <c r="MDF2149" s="308"/>
      <c r="MDG2149" s="308"/>
      <c r="MDH2149" s="308"/>
      <c r="MDI2149" s="308"/>
      <c r="MDJ2149" s="308"/>
      <c r="MDK2149" s="308"/>
      <c r="MDL2149" s="308"/>
      <c r="MDM2149" s="308"/>
      <c r="MDN2149" s="308"/>
      <c r="MDO2149" s="308"/>
      <c r="MDP2149" s="308"/>
      <c r="MDQ2149" s="308"/>
      <c r="MDR2149" s="308"/>
      <c r="MDS2149" s="308"/>
      <c r="MDT2149" s="308"/>
      <c r="MDU2149" s="308"/>
      <c r="MDV2149" s="308"/>
      <c r="MDW2149" s="308"/>
      <c r="MDX2149" s="308"/>
      <c r="MDY2149" s="308"/>
      <c r="MDZ2149" s="308"/>
      <c r="MEA2149" s="308"/>
      <c r="MEB2149" s="308"/>
      <c r="MEC2149" s="308"/>
      <c r="MED2149" s="308"/>
      <c r="MEE2149" s="308"/>
      <c r="MEF2149" s="308"/>
      <c r="MEG2149" s="308"/>
      <c r="MEH2149" s="308"/>
      <c r="MEI2149" s="308"/>
      <c r="MEJ2149" s="308"/>
      <c r="MEK2149" s="308"/>
      <c r="MEL2149" s="308"/>
      <c r="MEM2149" s="308"/>
      <c r="MEN2149" s="308"/>
      <c r="MEO2149" s="308"/>
      <c r="MEP2149" s="308"/>
      <c r="MEQ2149" s="308"/>
      <c r="MER2149" s="308"/>
      <c r="MES2149" s="308"/>
      <c r="MET2149" s="308"/>
      <c r="MEU2149" s="308"/>
      <c r="MEV2149" s="308"/>
      <c r="MEW2149" s="308"/>
      <c r="MEX2149" s="308"/>
      <c r="MEY2149" s="308"/>
      <c r="MEZ2149" s="308"/>
      <c r="MFA2149" s="308"/>
      <c r="MFB2149" s="308"/>
      <c r="MFC2149" s="308"/>
      <c r="MFD2149" s="308"/>
      <c r="MFE2149" s="308"/>
      <c r="MFF2149" s="308"/>
      <c r="MFG2149" s="308"/>
      <c r="MFH2149" s="308"/>
      <c r="MFI2149" s="308"/>
      <c r="MFJ2149" s="308"/>
      <c r="MFK2149" s="308"/>
      <c r="MFL2149" s="308"/>
      <c r="MFM2149" s="308"/>
      <c r="MFN2149" s="308"/>
      <c r="MFO2149" s="308"/>
      <c r="MFP2149" s="308"/>
      <c r="MFQ2149" s="308"/>
      <c r="MFR2149" s="308"/>
      <c r="MFS2149" s="308"/>
      <c r="MFT2149" s="308"/>
      <c r="MFU2149" s="308"/>
      <c r="MFV2149" s="308"/>
      <c r="MFW2149" s="308"/>
      <c r="MFX2149" s="308"/>
      <c r="MFY2149" s="308"/>
      <c r="MFZ2149" s="308"/>
      <c r="MGA2149" s="308"/>
      <c r="MGB2149" s="308"/>
      <c r="MGC2149" s="308"/>
      <c r="MGD2149" s="308"/>
      <c r="MGE2149" s="308"/>
      <c r="MGF2149" s="308"/>
      <c r="MGG2149" s="308"/>
      <c r="MGH2149" s="308"/>
      <c r="MGI2149" s="308"/>
      <c r="MGJ2149" s="308"/>
      <c r="MGK2149" s="308"/>
      <c r="MGL2149" s="308"/>
      <c r="MGM2149" s="308"/>
      <c r="MGN2149" s="308"/>
      <c r="MGO2149" s="308"/>
      <c r="MGP2149" s="308"/>
      <c r="MGQ2149" s="308"/>
      <c r="MGR2149" s="308"/>
      <c r="MGS2149" s="308"/>
      <c r="MGT2149" s="308"/>
      <c r="MGU2149" s="308"/>
      <c r="MGV2149" s="308"/>
      <c r="MGW2149" s="308"/>
      <c r="MGX2149" s="308"/>
      <c r="MGY2149" s="308"/>
      <c r="MGZ2149" s="308"/>
      <c r="MHA2149" s="308"/>
      <c r="MHB2149" s="308"/>
      <c r="MHC2149" s="308"/>
      <c r="MHD2149" s="308"/>
      <c r="MHE2149" s="308"/>
      <c r="MHF2149" s="308"/>
      <c r="MHG2149" s="308"/>
      <c r="MHH2149" s="308"/>
      <c r="MHI2149" s="308"/>
      <c r="MHJ2149" s="308"/>
      <c r="MHK2149" s="308"/>
      <c r="MHL2149" s="308"/>
      <c r="MHM2149" s="308"/>
      <c r="MHN2149" s="308"/>
      <c r="MHO2149" s="308"/>
      <c r="MHP2149" s="308"/>
      <c r="MHQ2149" s="308"/>
      <c r="MHR2149" s="308"/>
      <c r="MHS2149" s="308"/>
      <c r="MHT2149" s="308"/>
      <c r="MHU2149" s="308"/>
      <c r="MHV2149" s="308"/>
      <c r="MHW2149" s="308"/>
      <c r="MHX2149" s="308"/>
      <c r="MHY2149" s="308"/>
      <c r="MHZ2149" s="308"/>
      <c r="MIA2149" s="308"/>
      <c r="MIB2149" s="308"/>
      <c r="MIC2149" s="308"/>
      <c r="MID2149" s="308"/>
      <c r="MIE2149" s="308"/>
      <c r="MIF2149" s="308"/>
      <c r="MIG2149" s="308"/>
      <c r="MIH2149" s="308"/>
      <c r="MII2149" s="308"/>
      <c r="MIJ2149" s="308"/>
      <c r="MIK2149" s="308"/>
      <c r="MIL2149" s="308"/>
      <c r="MIM2149" s="308"/>
      <c r="MIN2149" s="308"/>
      <c r="MIO2149" s="308"/>
      <c r="MIP2149" s="308"/>
      <c r="MIQ2149" s="308"/>
      <c r="MIR2149" s="308"/>
      <c r="MIS2149" s="308"/>
      <c r="MIT2149" s="308"/>
      <c r="MIU2149" s="308"/>
      <c r="MIV2149" s="308"/>
      <c r="MIW2149" s="308"/>
      <c r="MIX2149" s="308"/>
      <c r="MIY2149" s="308"/>
      <c r="MIZ2149" s="308"/>
      <c r="MJA2149" s="308"/>
      <c r="MJB2149" s="308"/>
      <c r="MJC2149" s="308"/>
      <c r="MJD2149" s="308"/>
      <c r="MJE2149" s="308"/>
      <c r="MJF2149" s="308"/>
      <c r="MJG2149" s="308"/>
      <c r="MJH2149" s="308"/>
      <c r="MJI2149" s="308"/>
      <c r="MJJ2149" s="308"/>
      <c r="MJK2149" s="308"/>
      <c r="MJL2149" s="308"/>
      <c r="MJM2149" s="308"/>
      <c r="MJN2149" s="308"/>
      <c r="MJO2149" s="308"/>
      <c r="MJP2149" s="308"/>
      <c r="MJQ2149" s="308"/>
      <c r="MJR2149" s="308"/>
      <c r="MJS2149" s="308"/>
      <c r="MJT2149" s="308"/>
      <c r="MJU2149" s="308"/>
      <c r="MJV2149" s="308"/>
      <c r="MJW2149" s="308"/>
      <c r="MJX2149" s="308"/>
      <c r="MJY2149" s="308"/>
      <c r="MJZ2149" s="308"/>
      <c r="MKA2149" s="308"/>
      <c r="MKB2149" s="308"/>
      <c r="MKC2149" s="308"/>
      <c r="MKD2149" s="308"/>
      <c r="MKE2149" s="308"/>
      <c r="MKF2149" s="308"/>
      <c r="MKG2149" s="308"/>
      <c r="MKH2149" s="308"/>
      <c r="MKI2149" s="308"/>
      <c r="MKJ2149" s="308"/>
      <c r="MKK2149" s="308"/>
      <c r="MKL2149" s="308"/>
      <c r="MKM2149" s="308"/>
      <c r="MKN2149" s="308"/>
      <c r="MKO2149" s="308"/>
      <c r="MKP2149" s="308"/>
      <c r="MKQ2149" s="308"/>
      <c r="MKR2149" s="308"/>
      <c r="MKS2149" s="308"/>
      <c r="MKT2149" s="308"/>
      <c r="MKU2149" s="308"/>
      <c r="MKV2149" s="308"/>
      <c r="MKW2149" s="308"/>
      <c r="MKX2149" s="308"/>
      <c r="MKY2149" s="308"/>
      <c r="MKZ2149" s="308"/>
      <c r="MLA2149" s="308"/>
      <c r="MLB2149" s="308"/>
      <c r="MLC2149" s="308"/>
      <c r="MLD2149" s="308"/>
      <c r="MLE2149" s="308"/>
      <c r="MLF2149" s="308"/>
      <c r="MLG2149" s="308"/>
      <c r="MLH2149" s="308"/>
      <c r="MLI2149" s="308"/>
      <c r="MLJ2149" s="308"/>
      <c r="MLK2149" s="308"/>
      <c r="MLL2149" s="308"/>
      <c r="MLM2149" s="308"/>
      <c r="MLN2149" s="308"/>
      <c r="MLO2149" s="308"/>
      <c r="MLP2149" s="308"/>
      <c r="MLQ2149" s="308"/>
      <c r="MLR2149" s="308"/>
      <c r="MLS2149" s="308"/>
      <c r="MLT2149" s="308"/>
      <c r="MLU2149" s="308"/>
      <c r="MLV2149" s="308"/>
      <c r="MLW2149" s="308"/>
      <c r="MLX2149" s="308"/>
      <c r="MLY2149" s="308"/>
      <c r="MLZ2149" s="308"/>
      <c r="MMA2149" s="308"/>
      <c r="MMB2149" s="308"/>
      <c r="MMC2149" s="308"/>
      <c r="MMD2149" s="308"/>
      <c r="MME2149" s="308"/>
      <c r="MMF2149" s="308"/>
      <c r="MMG2149" s="308"/>
      <c r="MMH2149" s="308"/>
      <c r="MMI2149" s="308"/>
      <c r="MMJ2149" s="308"/>
      <c r="MMK2149" s="308"/>
      <c r="MML2149" s="308"/>
      <c r="MMM2149" s="308"/>
      <c r="MMN2149" s="308"/>
      <c r="MMO2149" s="308"/>
      <c r="MMP2149" s="308"/>
      <c r="MMQ2149" s="308"/>
      <c r="MMR2149" s="308"/>
      <c r="MMS2149" s="308"/>
      <c r="MMT2149" s="308"/>
      <c r="MMU2149" s="308"/>
      <c r="MMV2149" s="308"/>
      <c r="MMW2149" s="308"/>
      <c r="MMX2149" s="308"/>
      <c r="MMY2149" s="308"/>
      <c r="MMZ2149" s="308"/>
      <c r="MNA2149" s="308"/>
      <c r="MNB2149" s="308"/>
      <c r="MNC2149" s="308"/>
      <c r="MND2149" s="308"/>
      <c r="MNE2149" s="308"/>
      <c r="MNF2149" s="308"/>
      <c r="MNG2149" s="308"/>
      <c r="MNH2149" s="308"/>
      <c r="MNI2149" s="308"/>
      <c r="MNJ2149" s="308"/>
      <c r="MNK2149" s="308"/>
      <c r="MNL2149" s="308"/>
      <c r="MNM2149" s="308"/>
      <c r="MNN2149" s="308"/>
      <c r="MNO2149" s="308"/>
      <c r="MNP2149" s="308"/>
      <c r="MNQ2149" s="308"/>
      <c r="MNR2149" s="308"/>
      <c r="MNS2149" s="308"/>
      <c r="MNT2149" s="308"/>
      <c r="MNU2149" s="308"/>
      <c r="MNV2149" s="308"/>
      <c r="MNW2149" s="308"/>
      <c r="MNX2149" s="308"/>
      <c r="MNY2149" s="308"/>
      <c r="MNZ2149" s="308"/>
      <c r="MOA2149" s="308"/>
      <c r="MOB2149" s="308"/>
      <c r="MOC2149" s="308"/>
      <c r="MOD2149" s="308"/>
      <c r="MOE2149" s="308"/>
      <c r="MOF2149" s="308"/>
      <c r="MOG2149" s="308"/>
      <c r="MOH2149" s="308"/>
      <c r="MOI2149" s="308"/>
      <c r="MOJ2149" s="308"/>
      <c r="MOK2149" s="308"/>
      <c r="MOL2149" s="308"/>
      <c r="MOM2149" s="308"/>
      <c r="MON2149" s="308"/>
      <c r="MOO2149" s="308"/>
      <c r="MOP2149" s="308"/>
      <c r="MOQ2149" s="308"/>
      <c r="MOR2149" s="308"/>
      <c r="MOS2149" s="308"/>
      <c r="MOT2149" s="308"/>
      <c r="MOU2149" s="308"/>
      <c r="MOV2149" s="308"/>
      <c r="MOW2149" s="308"/>
      <c r="MOX2149" s="308"/>
      <c r="MOY2149" s="308"/>
      <c r="MOZ2149" s="308"/>
      <c r="MPA2149" s="308"/>
      <c r="MPB2149" s="308"/>
      <c r="MPC2149" s="308"/>
      <c r="MPD2149" s="308"/>
      <c r="MPE2149" s="308"/>
      <c r="MPF2149" s="308"/>
      <c r="MPG2149" s="308"/>
      <c r="MPH2149" s="308"/>
      <c r="MPI2149" s="308"/>
      <c r="MPJ2149" s="308"/>
      <c r="MPK2149" s="308"/>
      <c r="MPL2149" s="308"/>
      <c r="MPM2149" s="308"/>
      <c r="MPN2149" s="308"/>
      <c r="MPO2149" s="308"/>
      <c r="MPP2149" s="308"/>
      <c r="MPQ2149" s="308"/>
      <c r="MPR2149" s="308"/>
      <c r="MPS2149" s="308"/>
      <c r="MPT2149" s="308"/>
      <c r="MPU2149" s="308"/>
      <c r="MPV2149" s="308"/>
      <c r="MPW2149" s="308"/>
      <c r="MPX2149" s="308"/>
      <c r="MPY2149" s="308"/>
      <c r="MPZ2149" s="308"/>
      <c r="MQA2149" s="308"/>
      <c r="MQB2149" s="308"/>
      <c r="MQC2149" s="308"/>
      <c r="MQD2149" s="308"/>
      <c r="MQE2149" s="308"/>
      <c r="MQF2149" s="308"/>
      <c r="MQG2149" s="308"/>
      <c r="MQH2149" s="308"/>
      <c r="MQI2149" s="308"/>
      <c r="MQJ2149" s="308"/>
      <c r="MQK2149" s="308"/>
      <c r="MQL2149" s="308"/>
      <c r="MQM2149" s="308"/>
      <c r="MQN2149" s="308"/>
      <c r="MQO2149" s="308"/>
      <c r="MQP2149" s="308"/>
      <c r="MQQ2149" s="308"/>
      <c r="MQR2149" s="308"/>
      <c r="MQS2149" s="308"/>
      <c r="MQT2149" s="308"/>
      <c r="MQU2149" s="308"/>
      <c r="MQV2149" s="308"/>
      <c r="MQW2149" s="308"/>
      <c r="MQX2149" s="308"/>
      <c r="MQY2149" s="308"/>
      <c r="MQZ2149" s="308"/>
      <c r="MRA2149" s="308"/>
      <c r="MRB2149" s="308"/>
      <c r="MRC2149" s="308"/>
      <c r="MRD2149" s="308"/>
      <c r="MRE2149" s="308"/>
      <c r="MRF2149" s="308"/>
      <c r="MRG2149" s="308"/>
      <c r="MRH2149" s="308"/>
      <c r="MRI2149" s="308"/>
      <c r="MRJ2149" s="308"/>
      <c r="MRK2149" s="308"/>
      <c r="MRL2149" s="308"/>
      <c r="MRM2149" s="308"/>
      <c r="MRN2149" s="308"/>
      <c r="MRO2149" s="308"/>
      <c r="MRP2149" s="308"/>
      <c r="MRQ2149" s="308"/>
      <c r="MRR2149" s="308"/>
      <c r="MRS2149" s="308"/>
      <c r="MRT2149" s="308"/>
      <c r="MRU2149" s="308"/>
      <c r="MRV2149" s="308"/>
      <c r="MRW2149" s="308"/>
      <c r="MRX2149" s="308"/>
      <c r="MRY2149" s="308"/>
      <c r="MRZ2149" s="308"/>
      <c r="MSA2149" s="308"/>
      <c r="MSB2149" s="308"/>
      <c r="MSC2149" s="308"/>
      <c r="MSD2149" s="308"/>
      <c r="MSE2149" s="308"/>
      <c r="MSF2149" s="308"/>
      <c r="MSG2149" s="308"/>
      <c r="MSH2149" s="308"/>
      <c r="MSI2149" s="308"/>
      <c r="MSJ2149" s="308"/>
      <c r="MSK2149" s="308"/>
      <c r="MSL2149" s="308"/>
      <c r="MSM2149" s="308"/>
      <c r="MSN2149" s="308"/>
      <c r="MSO2149" s="308"/>
      <c r="MSP2149" s="308"/>
      <c r="MSQ2149" s="308"/>
      <c r="MSR2149" s="308"/>
      <c r="MSS2149" s="308"/>
      <c r="MST2149" s="308"/>
      <c r="MSU2149" s="308"/>
      <c r="MSV2149" s="308"/>
      <c r="MSW2149" s="308"/>
      <c r="MSX2149" s="308"/>
      <c r="MSY2149" s="308"/>
      <c r="MSZ2149" s="308"/>
      <c r="MTA2149" s="308"/>
      <c r="MTB2149" s="308"/>
      <c r="MTC2149" s="308"/>
      <c r="MTD2149" s="308"/>
      <c r="MTE2149" s="308"/>
      <c r="MTF2149" s="308"/>
      <c r="MTG2149" s="308"/>
      <c r="MTH2149" s="308"/>
      <c r="MTI2149" s="308"/>
      <c r="MTJ2149" s="308"/>
      <c r="MTK2149" s="308"/>
      <c r="MTL2149" s="308"/>
      <c r="MTM2149" s="308"/>
      <c r="MTN2149" s="308"/>
      <c r="MTO2149" s="308"/>
      <c r="MTP2149" s="308"/>
      <c r="MTQ2149" s="308"/>
      <c r="MTR2149" s="308"/>
      <c r="MTS2149" s="308"/>
      <c r="MTT2149" s="308"/>
      <c r="MTU2149" s="308"/>
      <c r="MTV2149" s="308"/>
      <c r="MTW2149" s="308"/>
      <c r="MTX2149" s="308"/>
      <c r="MTY2149" s="308"/>
      <c r="MTZ2149" s="308"/>
      <c r="MUA2149" s="308"/>
      <c r="MUB2149" s="308"/>
      <c r="MUC2149" s="308"/>
      <c r="MUD2149" s="308"/>
      <c r="MUE2149" s="308"/>
      <c r="MUF2149" s="308"/>
      <c r="MUG2149" s="308"/>
      <c r="MUH2149" s="308"/>
      <c r="MUI2149" s="308"/>
      <c r="MUJ2149" s="308"/>
      <c r="MUK2149" s="308"/>
      <c r="MUL2149" s="308"/>
      <c r="MUM2149" s="308"/>
      <c r="MUN2149" s="308"/>
      <c r="MUO2149" s="308"/>
      <c r="MUP2149" s="308"/>
      <c r="MUQ2149" s="308"/>
      <c r="MUR2149" s="308"/>
      <c r="MUS2149" s="308"/>
      <c r="MUT2149" s="308"/>
      <c r="MUU2149" s="308"/>
      <c r="MUV2149" s="308"/>
      <c r="MUW2149" s="308"/>
      <c r="MUX2149" s="308"/>
      <c r="MUY2149" s="308"/>
      <c r="MUZ2149" s="308"/>
      <c r="MVA2149" s="308"/>
      <c r="MVB2149" s="308"/>
      <c r="MVC2149" s="308"/>
      <c r="MVD2149" s="308"/>
      <c r="MVE2149" s="308"/>
      <c r="MVF2149" s="308"/>
      <c r="MVG2149" s="308"/>
      <c r="MVH2149" s="308"/>
      <c r="MVI2149" s="308"/>
      <c r="MVJ2149" s="308"/>
      <c r="MVK2149" s="308"/>
      <c r="MVL2149" s="308"/>
      <c r="MVM2149" s="308"/>
      <c r="MVN2149" s="308"/>
      <c r="MVO2149" s="308"/>
      <c r="MVP2149" s="308"/>
      <c r="MVQ2149" s="308"/>
      <c r="MVR2149" s="308"/>
      <c r="MVS2149" s="308"/>
      <c r="MVT2149" s="308"/>
      <c r="MVU2149" s="308"/>
      <c r="MVV2149" s="308"/>
      <c r="MVW2149" s="308"/>
      <c r="MVX2149" s="308"/>
      <c r="MVY2149" s="308"/>
      <c r="MVZ2149" s="308"/>
      <c r="MWA2149" s="308"/>
      <c r="MWB2149" s="308"/>
      <c r="MWC2149" s="308"/>
      <c r="MWD2149" s="308"/>
      <c r="MWE2149" s="308"/>
      <c r="MWF2149" s="308"/>
      <c r="MWG2149" s="308"/>
      <c r="MWH2149" s="308"/>
      <c r="MWI2149" s="308"/>
      <c r="MWJ2149" s="308"/>
      <c r="MWK2149" s="308"/>
      <c r="MWL2149" s="308"/>
      <c r="MWM2149" s="308"/>
      <c r="MWN2149" s="308"/>
      <c r="MWO2149" s="308"/>
      <c r="MWP2149" s="308"/>
      <c r="MWQ2149" s="308"/>
      <c r="MWR2149" s="308"/>
      <c r="MWS2149" s="308"/>
      <c r="MWT2149" s="308"/>
      <c r="MWU2149" s="308"/>
      <c r="MWV2149" s="308"/>
      <c r="MWW2149" s="308"/>
      <c r="MWX2149" s="308"/>
      <c r="MWY2149" s="308"/>
      <c r="MWZ2149" s="308"/>
      <c r="MXA2149" s="308"/>
      <c r="MXB2149" s="308"/>
      <c r="MXC2149" s="308"/>
      <c r="MXD2149" s="308"/>
      <c r="MXE2149" s="308"/>
      <c r="MXF2149" s="308"/>
      <c r="MXG2149" s="308"/>
      <c r="MXH2149" s="308"/>
      <c r="MXI2149" s="308"/>
      <c r="MXJ2149" s="308"/>
      <c r="MXK2149" s="308"/>
      <c r="MXL2149" s="308"/>
      <c r="MXM2149" s="308"/>
      <c r="MXN2149" s="308"/>
      <c r="MXO2149" s="308"/>
      <c r="MXP2149" s="308"/>
      <c r="MXQ2149" s="308"/>
      <c r="MXR2149" s="308"/>
      <c r="MXS2149" s="308"/>
      <c r="MXT2149" s="308"/>
      <c r="MXU2149" s="308"/>
      <c r="MXV2149" s="308"/>
      <c r="MXW2149" s="308"/>
      <c r="MXX2149" s="308"/>
      <c r="MXY2149" s="308"/>
      <c r="MXZ2149" s="308"/>
      <c r="MYA2149" s="308"/>
      <c r="MYB2149" s="308"/>
      <c r="MYC2149" s="308"/>
      <c r="MYD2149" s="308"/>
      <c r="MYE2149" s="308"/>
      <c r="MYF2149" s="308"/>
      <c r="MYG2149" s="308"/>
      <c r="MYH2149" s="308"/>
      <c r="MYI2149" s="308"/>
      <c r="MYJ2149" s="308"/>
      <c r="MYK2149" s="308"/>
      <c r="MYL2149" s="308"/>
      <c r="MYM2149" s="308"/>
      <c r="MYN2149" s="308"/>
      <c r="MYO2149" s="308"/>
      <c r="MYP2149" s="308"/>
      <c r="MYQ2149" s="308"/>
      <c r="MYR2149" s="308"/>
      <c r="MYS2149" s="308"/>
      <c r="MYT2149" s="308"/>
      <c r="MYU2149" s="308"/>
      <c r="MYV2149" s="308"/>
      <c r="MYW2149" s="308"/>
      <c r="MYX2149" s="308"/>
      <c r="MYY2149" s="308"/>
      <c r="MYZ2149" s="308"/>
      <c r="MZA2149" s="308"/>
      <c r="MZB2149" s="308"/>
      <c r="MZC2149" s="308"/>
      <c r="MZD2149" s="308"/>
      <c r="MZE2149" s="308"/>
      <c r="MZF2149" s="308"/>
      <c r="MZG2149" s="308"/>
      <c r="MZH2149" s="308"/>
      <c r="MZI2149" s="308"/>
      <c r="MZJ2149" s="308"/>
      <c r="MZK2149" s="308"/>
      <c r="MZL2149" s="308"/>
      <c r="MZM2149" s="308"/>
      <c r="MZN2149" s="308"/>
      <c r="MZO2149" s="308"/>
      <c r="MZP2149" s="308"/>
      <c r="MZQ2149" s="308"/>
      <c r="MZR2149" s="308"/>
      <c r="MZS2149" s="308"/>
      <c r="MZT2149" s="308"/>
      <c r="MZU2149" s="308"/>
      <c r="MZV2149" s="308"/>
      <c r="MZW2149" s="308"/>
      <c r="MZX2149" s="308"/>
      <c r="MZY2149" s="308"/>
      <c r="MZZ2149" s="308"/>
      <c r="NAA2149" s="308"/>
      <c r="NAB2149" s="308"/>
      <c r="NAC2149" s="308"/>
      <c r="NAD2149" s="308"/>
      <c r="NAE2149" s="308"/>
      <c r="NAF2149" s="308"/>
      <c r="NAG2149" s="308"/>
      <c r="NAH2149" s="308"/>
      <c r="NAI2149" s="308"/>
      <c r="NAJ2149" s="308"/>
      <c r="NAK2149" s="308"/>
      <c r="NAL2149" s="308"/>
      <c r="NAM2149" s="308"/>
      <c r="NAN2149" s="308"/>
      <c r="NAO2149" s="308"/>
      <c r="NAP2149" s="308"/>
      <c r="NAQ2149" s="308"/>
      <c r="NAR2149" s="308"/>
      <c r="NAS2149" s="308"/>
      <c r="NAT2149" s="308"/>
      <c r="NAU2149" s="308"/>
      <c r="NAV2149" s="308"/>
      <c r="NAW2149" s="308"/>
      <c r="NAX2149" s="308"/>
      <c r="NAY2149" s="308"/>
      <c r="NAZ2149" s="308"/>
      <c r="NBA2149" s="308"/>
      <c r="NBB2149" s="308"/>
      <c r="NBC2149" s="308"/>
      <c r="NBD2149" s="308"/>
      <c r="NBE2149" s="308"/>
      <c r="NBF2149" s="308"/>
      <c r="NBG2149" s="308"/>
      <c r="NBH2149" s="308"/>
      <c r="NBI2149" s="308"/>
      <c r="NBJ2149" s="308"/>
      <c r="NBK2149" s="308"/>
      <c r="NBL2149" s="308"/>
      <c r="NBM2149" s="308"/>
      <c r="NBN2149" s="308"/>
      <c r="NBO2149" s="308"/>
      <c r="NBP2149" s="308"/>
      <c r="NBQ2149" s="308"/>
      <c r="NBR2149" s="308"/>
      <c r="NBS2149" s="308"/>
      <c r="NBT2149" s="308"/>
      <c r="NBU2149" s="308"/>
      <c r="NBV2149" s="308"/>
      <c r="NBW2149" s="308"/>
      <c r="NBX2149" s="308"/>
      <c r="NBY2149" s="308"/>
      <c r="NBZ2149" s="308"/>
      <c r="NCA2149" s="308"/>
      <c r="NCB2149" s="308"/>
      <c r="NCC2149" s="308"/>
      <c r="NCD2149" s="308"/>
      <c r="NCE2149" s="308"/>
      <c r="NCF2149" s="308"/>
      <c r="NCG2149" s="308"/>
      <c r="NCH2149" s="308"/>
      <c r="NCI2149" s="308"/>
      <c r="NCJ2149" s="308"/>
      <c r="NCK2149" s="308"/>
      <c r="NCL2149" s="308"/>
      <c r="NCM2149" s="308"/>
      <c r="NCN2149" s="308"/>
      <c r="NCO2149" s="308"/>
      <c r="NCP2149" s="308"/>
      <c r="NCQ2149" s="308"/>
      <c r="NCR2149" s="308"/>
      <c r="NCS2149" s="308"/>
      <c r="NCT2149" s="308"/>
      <c r="NCU2149" s="308"/>
      <c r="NCV2149" s="308"/>
      <c r="NCW2149" s="308"/>
      <c r="NCX2149" s="308"/>
      <c r="NCY2149" s="308"/>
      <c r="NCZ2149" s="308"/>
      <c r="NDA2149" s="308"/>
      <c r="NDB2149" s="308"/>
      <c r="NDC2149" s="308"/>
      <c r="NDD2149" s="308"/>
      <c r="NDE2149" s="308"/>
      <c r="NDF2149" s="308"/>
      <c r="NDG2149" s="308"/>
      <c r="NDH2149" s="308"/>
      <c r="NDI2149" s="308"/>
      <c r="NDJ2149" s="308"/>
      <c r="NDK2149" s="308"/>
      <c r="NDL2149" s="308"/>
      <c r="NDM2149" s="308"/>
      <c r="NDN2149" s="308"/>
      <c r="NDO2149" s="308"/>
      <c r="NDP2149" s="308"/>
      <c r="NDQ2149" s="308"/>
      <c r="NDR2149" s="308"/>
      <c r="NDS2149" s="308"/>
      <c r="NDT2149" s="308"/>
      <c r="NDU2149" s="308"/>
      <c r="NDV2149" s="308"/>
      <c r="NDW2149" s="308"/>
      <c r="NDX2149" s="308"/>
      <c r="NDY2149" s="308"/>
      <c r="NDZ2149" s="308"/>
      <c r="NEA2149" s="308"/>
      <c r="NEB2149" s="308"/>
      <c r="NEC2149" s="308"/>
      <c r="NED2149" s="308"/>
      <c r="NEE2149" s="308"/>
      <c r="NEF2149" s="308"/>
      <c r="NEG2149" s="308"/>
      <c r="NEH2149" s="308"/>
      <c r="NEI2149" s="308"/>
      <c r="NEJ2149" s="308"/>
      <c r="NEK2149" s="308"/>
      <c r="NEL2149" s="308"/>
      <c r="NEM2149" s="308"/>
      <c r="NEN2149" s="308"/>
      <c r="NEO2149" s="308"/>
      <c r="NEP2149" s="308"/>
      <c r="NEQ2149" s="308"/>
      <c r="NER2149" s="308"/>
      <c r="NES2149" s="308"/>
      <c r="NET2149" s="308"/>
      <c r="NEU2149" s="308"/>
      <c r="NEV2149" s="308"/>
      <c r="NEW2149" s="308"/>
      <c r="NEX2149" s="308"/>
      <c r="NEY2149" s="308"/>
      <c r="NEZ2149" s="308"/>
      <c r="NFA2149" s="308"/>
      <c r="NFB2149" s="308"/>
      <c r="NFC2149" s="308"/>
      <c r="NFD2149" s="308"/>
      <c r="NFE2149" s="308"/>
      <c r="NFF2149" s="308"/>
      <c r="NFG2149" s="308"/>
      <c r="NFH2149" s="308"/>
      <c r="NFI2149" s="308"/>
      <c r="NFJ2149" s="308"/>
      <c r="NFK2149" s="308"/>
      <c r="NFL2149" s="308"/>
      <c r="NFM2149" s="308"/>
      <c r="NFN2149" s="308"/>
      <c r="NFO2149" s="308"/>
      <c r="NFP2149" s="308"/>
      <c r="NFQ2149" s="308"/>
      <c r="NFR2149" s="308"/>
      <c r="NFS2149" s="308"/>
      <c r="NFT2149" s="308"/>
      <c r="NFU2149" s="308"/>
      <c r="NFV2149" s="308"/>
      <c r="NFW2149" s="308"/>
      <c r="NFX2149" s="308"/>
      <c r="NFY2149" s="308"/>
      <c r="NFZ2149" s="308"/>
      <c r="NGA2149" s="308"/>
      <c r="NGB2149" s="308"/>
      <c r="NGC2149" s="308"/>
      <c r="NGD2149" s="308"/>
      <c r="NGE2149" s="308"/>
      <c r="NGF2149" s="308"/>
      <c r="NGG2149" s="308"/>
      <c r="NGH2149" s="308"/>
      <c r="NGI2149" s="308"/>
      <c r="NGJ2149" s="308"/>
      <c r="NGK2149" s="308"/>
      <c r="NGL2149" s="308"/>
      <c r="NGM2149" s="308"/>
      <c r="NGN2149" s="308"/>
      <c r="NGO2149" s="308"/>
      <c r="NGP2149" s="308"/>
      <c r="NGQ2149" s="308"/>
      <c r="NGR2149" s="308"/>
      <c r="NGS2149" s="308"/>
      <c r="NGT2149" s="308"/>
      <c r="NGU2149" s="308"/>
      <c r="NGV2149" s="308"/>
      <c r="NGW2149" s="308"/>
      <c r="NGX2149" s="308"/>
      <c r="NGY2149" s="308"/>
      <c r="NGZ2149" s="308"/>
      <c r="NHA2149" s="308"/>
      <c r="NHB2149" s="308"/>
      <c r="NHC2149" s="308"/>
      <c r="NHD2149" s="308"/>
      <c r="NHE2149" s="308"/>
      <c r="NHF2149" s="308"/>
      <c r="NHG2149" s="308"/>
      <c r="NHH2149" s="308"/>
      <c r="NHI2149" s="308"/>
      <c r="NHJ2149" s="308"/>
      <c r="NHK2149" s="308"/>
      <c r="NHL2149" s="308"/>
      <c r="NHM2149" s="308"/>
      <c r="NHN2149" s="308"/>
      <c r="NHO2149" s="308"/>
      <c r="NHP2149" s="308"/>
      <c r="NHQ2149" s="308"/>
      <c r="NHR2149" s="308"/>
      <c r="NHS2149" s="308"/>
      <c r="NHT2149" s="308"/>
      <c r="NHU2149" s="308"/>
      <c r="NHV2149" s="308"/>
      <c r="NHW2149" s="308"/>
      <c r="NHX2149" s="308"/>
      <c r="NHY2149" s="308"/>
      <c r="NHZ2149" s="308"/>
      <c r="NIA2149" s="308"/>
      <c r="NIB2149" s="308"/>
      <c r="NIC2149" s="308"/>
      <c r="NID2149" s="308"/>
      <c r="NIE2149" s="308"/>
      <c r="NIF2149" s="308"/>
      <c r="NIG2149" s="308"/>
      <c r="NIH2149" s="308"/>
      <c r="NII2149" s="308"/>
      <c r="NIJ2149" s="308"/>
      <c r="NIK2149" s="308"/>
      <c r="NIL2149" s="308"/>
      <c r="NIM2149" s="308"/>
      <c r="NIN2149" s="308"/>
      <c r="NIO2149" s="308"/>
      <c r="NIP2149" s="308"/>
      <c r="NIQ2149" s="308"/>
      <c r="NIR2149" s="308"/>
      <c r="NIS2149" s="308"/>
      <c r="NIT2149" s="308"/>
      <c r="NIU2149" s="308"/>
      <c r="NIV2149" s="308"/>
      <c r="NIW2149" s="308"/>
      <c r="NIX2149" s="308"/>
      <c r="NIY2149" s="308"/>
      <c r="NIZ2149" s="308"/>
      <c r="NJA2149" s="308"/>
      <c r="NJB2149" s="308"/>
      <c r="NJC2149" s="308"/>
      <c r="NJD2149" s="308"/>
      <c r="NJE2149" s="308"/>
      <c r="NJF2149" s="308"/>
      <c r="NJG2149" s="308"/>
      <c r="NJH2149" s="308"/>
      <c r="NJI2149" s="308"/>
      <c r="NJJ2149" s="308"/>
      <c r="NJK2149" s="308"/>
      <c r="NJL2149" s="308"/>
      <c r="NJM2149" s="308"/>
      <c r="NJN2149" s="308"/>
      <c r="NJO2149" s="308"/>
      <c r="NJP2149" s="308"/>
      <c r="NJQ2149" s="308"/>
      <c r="NJR2149" s="308"/>
      <c r="NJS2149" s="308"/>
      <c r="NJT2149" s="308"/>
      <c r="NJU2149" s="308"/>
      <c r="NJV2149" s="308"/>
      <c r="NJW2149" s="308"/>
      <c r="NJX2149" s="308"/>
      <c r="NJY2149" s="308"/>
      <c r="NJZ2149" s="308"/>
      <c r="NKA2149" s="308"/>
      <c r="NKB2149" s="308"/>
      <c r="NKC2149" s="308"/>
      <c r="NKD2149" s="308"/>
      <c r="NKE2149" s="308"/>
      <c r="NKF2149" s="308"/>
      <c r="NKG2149" s="308"/>
      <c r="NKH2149" s="308"/>
      <c r="NKI2149" s="308"/>
      <c r="NKJ2149" s="308"/>
      <c r="NKK2149" s="308"/>
      <c r="NKL2149" s="308"/>
      <c r="NKM2149" s="308"/>
      <c r="NKN2149" s="308"/>
      <c r="NKO2149" s="308"/>
      <c r="NKP2149" s="308"/>
      <c r="NKQ2149" s="308"/>
      <c r="NKR2149" s="308"/>
      <c r="NKS2149" s="308"/>
      <c r="NKT2149" s="308"/>
      <c r="NKU2149" s="308"/>
      <c r="NKV2149" s="308"/>
      <c r="NKW2149" s="308"/>
      <c r="NKX2149" s="308"/>
      <c r="NKY2149" s="308"/>
      <c r="NKZ2149" s="308"/>
      <c r="NLA2149" s="308"/>
      <c r="NLB2149" s="308"/>
      <c r="NLC2149" s="308"/>
      <c r="NLD2149" s="308"/>
      <c r="NLE2149" s="308"/>
      <c r="NLF2149" s="308"/>
      <c r="NLG2149" s="308"/>
      <c r="NLH2149" s="308"/>
      <c r="NLI2149" s="308"/>
      <c r="NLJ2149" s="308"/>
      <c r="NLK2149" s="308"/>
      <c r="NLL2149" s="308"/>
      <c r="NLM2149" s="308"/>
      <c r="NLN2149" s="308"/>
      <c r="NLO2149" s="308"/>
      <c r="NLP2149" s="308"/>
      <c r="NLQ2149" s="308"/>
      <c r="NLR2149" s="308"/>
      <c r="NLS2149" s="308"/>
      <c r="NLT2149" s="308"/>
      <c r="NLU2149" s="308"/>
      <c r="NLV2149" s="308"/>
      <c r="NLW2149" s="308"/>
      <c r="NLX2149" s="308"/>
      <c r="NLY2149" s="308"/>
      <c r="NLZ2149" s="308"/>
      <c r="NMA2149" s="308"/>
      <c r="NMB2149" s="308"/>
      <c r="NMC2149" s="308"/>
      <c r="NMD2149" s="308"/>
      <c r="NME2149" s="308"/>
      <c r="NMF2149" s="308"/>
      <c r="NMG2149" s="308"/>
      <c r="NMH2149" s="308"/>
      <c r="NMI2149" s="308"/>
      <c r="NMJ2149" s="308"/>
      <c r="NMK2149" s="308"/>
      <c r="NML2149" s="308"/>
      <c r="NMM2149" s="308"/>
      <c r="NMN2149" s="308"/>
      <c r="NMO2149" s="308"/>
      <c r="NMP2149" s="308"/>
      <c r="NMQ2149" s="308"/>
      <c r="NMR2149" s="308"/>
      <c r="NMS2149" s="308"/>
      <c r="NMT2149" s="308"/>
      <c r="NMU2149" s="308"/>
      <c r="NMV2149" s="308"/>
      <c r="NMW2149" s="308"/>
      <c r="NMX2149" s="308"/>
      <c r="NMY2149" s="308"/>
      <c r="NMZ2149" s="308"/>
      <c r="NNA2149" s="308"/>
      <c r="NNB2149" s="308"/>
      <c r="NNC2149" s="308"/>
      <c r="NND2149" s="308"/>
      <c r="NNE2149" s="308"/>
      <c r="NNF2149" s="308"/>
      <c r="NNG2149" s="308"/>
      <c r="NNH2149" s="308"/>
      <c r="NNI2149" s="308"/>
      <c r="NNJ2149" s="308"/>
      <c r="NNK2149" s="308"/>
      <c r="NNL2149" s="308"/>
      <c r="NNM2149" s="308"/>
      <c r="NNN2149" s="308"/>
      <c r="NNO2149" s="308"/>
      <c r="NNP2149" s="308"/>
      <c r="NNQ2149" s="308"/>
      <c r="NNR2149" s="308"/>
      <c r="NNS2149" s="308"/>
      <c r="NNT2149" s="308"/>
      <c r="NNU2149" s="308"/>
      <c r="NNV2149" s="308"/>
      <c r="NNW2149" s="308"/>
      <c r="NNX2149" s="308"/>
      <c r="NNY2149" s="308"/>
      <c r="NNZ2149" s="308"/>
      <c r="NOA2149" s="308"/>
      <c r="NOB2149" s="308"/>
      <c r="NOC2149" s="308"/>
      <c r="NOD2149" s="308"/>
      <c r="NOE2149" s="308"/>
      <c r="NOF2149" s="308"/>
      <c r="NOG2149" s="308"/>
      <c r="NOH2149" s="308"/>
      <c r="NOI2149" s="308"/>
      <c r="NOJ2149" s="308"/>
      <c r="NOK2149" s="308"/>
      <c r="NOL2149" s="308"/>
      <c r="NOM2149" s="308"/>
      <c r="NON2149" s="308"/>
      <c r="NOO2149" s="308"/>
      <c r="NOP2149" s="308"/>
      <c r="NOQ2149" s="308"/>
      <c r="NOR2149" s="308"/>
      <c r="NOS2149" s="308"/>
      <c r="NOT2149" s="308"/>
      <c r="NOU2149" s="308"/>
      <c r="NOV2149" s="308"/>
      <c r="NOW2149" s="308"/>
      <c r="NOX2149" s="308"/>
      <c r="NOY2149" s="308"/>
      <c r="NOZ2149" s="308"/>
      <c r="NPA2149" s="308"/>
      <c r="NPB2149" s="308"/>
      <c r="NPC2149" s="308"/>
      <c r="NPD2149" s="308"/>
      <c r="NPE2149" s="308"/>
      <c r="NPF2149" s="308"/>
      <c r="NPG2149" s="308"/>
      <c r="NPH2149" s="308"/>
      <c r="NPI2149" s="308"/>
      <c r="NPJ2149" s="308"/>
      <c r="NPK2149" s="308"/>
      <c r="NPL2149" s="308"/>
      <c r="NPM2149" s="308"/>
      <c r="NPN2149" s="308"/>
      <c r="NPO2149" s="308"/>
      <c r="NPP2149" s="308"/>
      <c r="NPQ2149" s="308"/>
      <c r="NPR2149" s="308"/>
      <c r="NPS2149" s="308"/>
      <c r="NPT2149" s="308"/>
      <c r="NPU2149" s="308"/>
      <c r="NPV2149" s="308"/>
      <c r="NPW2149" s="308"/>
      <c r="NPX2149" s="308"/>
      <c r="NPY2149" s="308"/>
      <c r="NPZ2149" s="308"/>
      <c r="NQA2149" s="308"/>
      <c r="NQB2149" s="308"/>
      <c r="NQC2149" s="308"/>
      <c r="NQD2149" s="308"/>
      <c r="NQE2149" s="308"/>
      <c r="NQF2149" s="308"/>
      <c r="NQG2149" s="308"/>
      <c r="NQH2149" s="308"/>
      <c r="NQI2149" s="308"/>
      <c r="NQJ2149" s="308"/>
      <c r="NQK2149" s="308"/>
      <c r="NQL2149" s="308"/>
      <c r="NQM2149" s="308"/>
      <c r="NQN2149" s="308"/>
      <c r="NQO2149" s="308"/>
      <c r="NQP2149" s="308"/>
      <c r="NQQ2149" s="308"/>
      <c r="NQR2149" s="308"/>
      <c r="NQS2149" s="308"/>
      <c r="NQT2149" s="308"/>
      <c r="NQU2149" s="308"/>
      <c r="NQV2149" s="308"/>
      <c r="NQW2149" s="308"/>
      <c r="NQX2149" s="308"/>
      <c r="NQY2149" s="308"/>
      <c r="NQZ2149" s="308"/>
      <c r="NRA2149" s="308"/>
      <c r="NRB2149" s="308"/>
      <c r="NRC2149" s="308"/>
      <c r="NRD2149" s="308"/>
      <c r="NRE2149" s="308"/>
      <c r="NRF2149" s="308"/>
      <c r="NRG2149" s="308"/>
      <c r="NRH2149" s="308"/>
      <c r="NRI2149" s="308"/>
      <c r="NRJ2149" s="308"/>
      <c r="NRK2149" s="308"/>
      <c r="NRL2149" s="308"/>
      <c r="NRM2149" s="308"/>
      <c r="NRN2149" s="308"/>
      <c r="NRO2149" s="308"/>
      <c r="NRP2149" s="308"/>
      <c r="NRQ2149" s="308"/>
      <c r="NRR2149" s="308"/>
      <c r="NRS2149" s="308"/>
      <c r="NRT2149" s="308"/>
      <c r="NRU2149" s="308"/>
      <c r="NRV2149" s="308"/>
      <c r="NRW2149" s="308"/>
      <c r="NRX2149" s="308"/>
      <c r="NRY2149" s="308"/>
      <c r="NRZ2149" s="308"/>
      <c r="NSA2149" s="308"/>
      <c r="NSB2149" s="308"/>
      <c r="NSC2149" s="308"/>
      <c r="NSD2149" s="308"/>
      <c r="NSE2149" s="308"/>
      <c r="NSF2149" s="308"/>
      <c r="NSG2149" s="308"/>
      <c r="NSH2149" s="308"/>
      <c r="NSI2149" s="308"/>
      <c r="NSJ2149" s="308"/>
      <c r="NSK2149" s="308"/>
      <c r="NSL2149" s="308"/>
      <c r="NSM2149" s="308"/>
      <c r="NSN2149" s="308"/>
      <c r="NSO2149" s="308"/>
      <c r="NSP2149" s="308"/>
      <c r="NSQ2149" s="308"/>
      <c r="NSR2149" s="308"/>
      <c r="NSS2149" s="308"/>
      <c r="NST2149" s="308"/>
      <c r="NSU2149" s="308"/>
      <c r="NSV2149" s="308"/>
      <c r="NSW2149" s="308"/>
      <c r="NSX2149" s="308"/>
      <c r="NSY2149" s="308"/>
      <c r="NSZ2149" s="308"/>
      <c r="NTA2149" s="308"/>
      <c r="NTB2149" s="308"/>
      <c r="NTC2149" s="308"/>
      <c r="NTD2149" s="308"/>
      <c r="NTE2149" s="308"/>
      <c r="NTF2149" s="308"/>
      <c r="NTG2149" s="308"/>
      <c r="NTH2149" s="308"/>
      <c r="NTI2149" s="308"/>
      <c r="NTJ2149" s="308"/>
      <c r="NTK2149" s="308"/>
      <c r="NTL2149" s="308"/>
      <c r="NTM2149" s="308"/>
      <c r="NTN2149" s="308"/>
      <c r="NTO2149" s="308"/>
      <c r="NTP2149" s="308"/>
      <c r="NTQ2149" s="308"/>
      <c r="NTR2149" s="308"/>
      <c r="NTS2149" s="308"/>
      <c r="NTT2149" s="308"/>
      <c r="NTU2149" s="308"/>
      <c r="NTV2149" s="308"/>
      <c r="NTW2149" s="308"/>
      <c r="NTX2149" s="308"/>
      <c r="NTY2149" s="308"/>
      <c r="NTZ2149" s="308"/>
      <c r="NUA2149" s="308"/>
      <c r="NUB2149" s="308"/>
      <c r="NUC2149" s="308"/>
      <c r="NUD2149" s="308"/>
      <c r="NUE2149" s="308"/>
      <c r="NUF2149" s="308"/>
      <c r="NUG2149" s="308"/>
      <c r="NUH2149" s="308"/>
      <c r="NUI2149" s="308"/>
      <c r="NUJ2149" s="308"/>
      <c r="NUK2149" s="308"/>
      <c r="NUL2149" s="308"/>
      <c r="NUM2149" s="308"/>
      <c r="NUN2149" s="308"/>
      <c r="NUO2149" s="308"/>
      <c r="NUP2149" s="308"/>
      <c r="NUQ2149" s="308"/>
      <c r="NUR2149" s="308"/>
      <c r="NUS2149" s="308"/>
      <c r="NUT2149" s="308"/>
      <c r="NUU2149" s="308"/>
      <c r="NUV2149" s="308"/>
      <c r="NUW2149" s="308"/>
      <c r="NUX2149" s="308"/>
      <c r="NUY2149" s="308"/>
      <c r="NUZ2149" s="308"/>
      <c r="NVA2149" s="308"/>
      <c r="NVB2149" s="308"/>
      <c r="NVC2149" s="308"/>
      <c r="NVD2149" s="308"/>
      <c r="NVE2149" s="308"/>
      <c r="NVF2149" s="308"/>
      <c r="NVG2149" s="308"/>
      <c r="NVH2149" s="308"/>
      <c r="NVI2149" s="308"/>
      <c r="NVJ2149" s="308"/>
      <c r="NVK2149" s="308"/>
      <c r="NVL2149" s="308"/>
      <c r="NVM2149" s="308"/>
      <c r="NVN2149" s="308"/>
      <c r="NVO2149" s="308"/>
      <c r="NVP2149" s="308"/>
      <c r="NVQ2149" s="308"/>
      <c r="NVR2149" s="308"/>
      <c r="NVS2149" s="308"/>
      <c r="NVT2149" s="308"/>
      <c r="NVU2149" s="308"/>
      <c r="NVV2149" s="308"/>
      <c r="NVW2149" s="308"/>
      <c r="NVX2149" s="308"/>
      <c r="NVY2149" s="308"/>
      <c r="NVZ2149" s="308"/>
      <c r="NWA2149" s="308"/>
      <c r="NWB2149" s="308"/>
      <c r="NWC2149" s="308"/>
      <c r="NWD2149" s="308"/>
      <c r="NWE2149" s="308"/>
      <c r="NWF2149" s="308"/>
      <c r="NWG2149" s="308"/>
      <c r="NWH2149" s="308"/>
      <c r="NWI2149" s="308"/>
      <c r="NWJ2149" s="308"/>
      <c r="NWK2149" s="308"/>
      <c r="NWL2149" s="308"/>
      <c r="NWM2149" s="308"/>
      <c r="NWN2149" s="308"/>
      <c r="NWO2149" s="308"/>
      <c r="NWP2149" s="308"/>
      <c r="NWQ2149" s="308"/>
      <c r="NWR2149" s="308"/>
      <c r="NWS2149" s="308"/>
      <c r="NWT2149" s="308"/>
      <c r="NWU2149" s="308"/>
      <c r="NWV2149" s="308"/>
      <c r="NWW2149" s="308"/>
      <c r="NWX2149" s="308"/>
      <c r="NWY2149" s="308"/>
      <c r="NWZ2149" s="308"/>
      <c r="NXA2149" s="308"/>
      <c r="NXB2149" s="308"/>
      <c r="NXC2149" s="308"/>
      <c r="NXD2149" s="308"/>
      <c r="NXE2149" s="308"/>
      <c r="NXF2149" s="308"/>
      <c r="NXG2149" s="308"/>
      <c r="NXH2149" s="308"/>
      <c r="NXI2149" s="308"/>
      <c r="NXJ2149" s="308"/>
      <c r="NXK2149" s="308"/>
      <c r="NXL2149" s="308"/>
      <c r="NXM2149" s="308"/>
      <c r="NXN2149" s="308"/>
      <c r="NXO2149" s="308"/>
      <c r="NXP2149" s="308"/>
      <c r="NXQ2149" s="308"/>
      <c r="NXR2149" s="308"/>
      <c r="NXS2149" s="308"/>
      <c r="NXT2149" s="308"/>
      <c r="NXU2149" s="308"/>
      <c r="NXV2149" s="308"/>
      <c r="NXW2149" s="308"/>
      <c r="NXX2149" s="308"/>
      <c r="NXY2149" s="308"/>
      <c r="NXZ2149" s="308"/>
      <c r="NYA2149" s="308"/>
      <c r="NYB2149" s="308"/>
      <c r="NYC2149" s="308"/>
      <c r="NYD2149" s="308"/>
      <c r="NYE2149" s="308"/>
      <c r="NYF2149" s="308"/>
      <c r="NYG2149" s="308"/>
      <c r="NYH2149" s="308"/>
      <c r="NYI2149" s="308"/>
      <c r="NYJ2149" s="308"/>
      <c r="NYK2149" s="308"/>
      <c r="NYL2149" s="308"/>
      <c r="NYM2149" s="308"/>
      <c r="NYN2149" s="308"/>
      <c r="NYO2149" s="308"/>
      <c r="NYP2149" s="308"/>
      <c r="NYQ2149" s="308"/>
      <c r="NYR2149" s="308"/>
      <c r="NYS2149" s="308"/>
      <c r="NYT2149" s="308"/>
      <c r="NYU2149" s="308"/>
      <c r="NYV2149" s="308"/>
      <c r="NYW2149" s="308"/>
      <c r="NYX2149" s="308"/>
      <c r="NYY2149" s="308"/>
      <c r="NYZ2149" s="308"/>
      <c r="NZA2149" s="308"/>
      <c r="NZB2149" s="308"/>
      <c r="NZC2149" s="308"/>
      <c r="NZD2149" s="308"/>
      <c r="NZE2149" s="308"/>
      <c r="NZF2149" s="308"/>
      <c r="NZG2149" s="308"/>
      <c r="NZH2149" s="308"/>
      <c r="NZI2149" s="308"/>
      <c r="NZJ2149" s="308"/>
      <c r="NZK2149" s="308"/>
      <c r="NZL2149" s="308"/>
      <c r="NZM2149" s="308"/>
      <c r="NZN2149" s="308"/>
      <c r="NZO2149" s="308"/>
      <c r="NZP2149" s="308"/>
      <c r="NZQ2149" s="308"/>
      <c r="NZR2149" s="308"/>
      <c r="NZS2149" s="308"/>
      <c r="NZT2149" s="308"/>
      <c r="NZU2149" s="308"/>
      <c r="NZV2149" s="308"/>
      <c r="NZW2149" s="308"/>
      <c r="NZX2149" s="308"/>
      <c r="NZY2149" s="308"/>
      <c r="NZZ2149" s="308"/>
      <c r="OAA2149" s="308"/>
      <c r="OAB2149" s="308"/>
      <c r="OAC2149" s="308"/>
      <c r="OAD2149" s="308"/>
      <c r="OAE2149" s="308"/>
      <c r="OAF2149" s="308"/>
      <c r="OAG2149" s="308"/>
      <c r="OAH2149" s="308"/>
      <c r="OAI2149" s="308"/>
      <c r="OAJ2149" s="308"/>
      <c r="OAK2149" s="308"/>
      <c r="OAL2149" s="308"/>
      <c r="OAM2149" s="308"/>
      <c r="OAN2149" s="308"/>
      <c r="OAO2149" s="308"/>
      <c r="OAP2149" s="308"/>
      <c r="OAQ2149" s="308"/>
      <c r="OAR2149" s="308"/>
      <c r="OAS2149" s="308"/>
      <c r="OAT2149" s="308"/>
      <c r="OAU2149" s="308"/>
      <c r="OAV2149" s="308"/>
      <c r="OAW2149" s="308"/>
      <c r="OAX2149" s="308"/>
      <c r="OAY2149" s="308"/>
      <c r="OAZ2149" s="308"/>
      <c r="OBA2149" s="308"/>
      <c r="OBB2149" s="308"/>
      <c r="OBC2149" s="308"/>
      <c r="OBD2149" s="308"/>
      <c r="OBE2149" s="308"/>
      <c r="OBF2149" s="308"/>
      <c r="OBG2149" s="308"/>
      <c r="OBH2149" s="308"/>
      <c r="OBI2149" s="308"/>
      <c r="OBJ2149" s="308"/>
      <c r="OBK2149" s="308"/>
      <c r="OBL2149" s="308"/>
      <c r="OBM2149" s="308"/>
      <c r="OBN2149" s="308"/>
      <c r="OBO2149" s="308"/>
      <c r="OBP2149" s="308"/>
      <c r="OBQ2149" s="308"/>
      <c r="OBR2149" s="308"/>
      <c r="OBS2149" s="308"/>
      <c r="OBT2149" s="308"/>
      <c r="OBU2149" s="308"/>
      <c r="OBV2149" s="308"/>
      <c r="OBW2149" s="308"/>
      <c r="OBX2149" s="308"/>
      <c r="OBY2149" s="308"/>
      <c r="OBZ2149" s="308"/>
      <c r="OCA2149" s="308"/>
      <c r="OCB2149" s="308"/>
      <c r="OCC2149" s="308"/>
      <c r="OCD2149" s="308"/>
      <c r="OCE2149" s="308"/>
      <c r="OCF2149" s="308"/>
      <c r="OCG2149" s="308"/>
      <c r="OCH2149" s="308"/>
      <c r="OCI2149" s="308"/>
      <c r="OCJ2149" s="308"/>
      <c r="OCK2149" s="308"/>
      <c r="OCL2149" s="308"/>
      <c r="OCM2149" s="308"/>
      <c r="OCN2149" s="308"/>
      <c r="OCO2149" s="308"/>
      <c r="OCP2149" s="308"/>
      <c r="OCQ2149" s="308"/>
      <c r="OCR2149" s="308"/>
      <c r="OCS2149" s="308"/>
      <c r="OCT2149" s="308"/>
      <c r="OCU2149" s="308"/>
      <c r="OCV2149" s="308"/>
      <c r="OCW2149" s="308"/>
      <c r="OCX2149" s="308"/>
      <c r="OCY2149" s="308"/>
      <c r="OCZ2149" s="308"/>
      <c r="ODA2149" s="308"/>
      <c r="ODB2149" s="308"/>
      <c r="ODC2149" s="308"/>
      <c r="ODD2149" s="308"/>
      <c r="ODE2149" s="308"/>
      <c r="ODF2149" s="308"/>
      <c r="ODG2149" s="308"/>
      <c r="ODH2149" s="308"/>
      <c r="ODI2149" s="308"/>
      <c r="ODJ2149" s="308"/>
      <c r="ODK2149" s="308"/>
      <c r="ODL2149" s="308"/>
      <c r="ODM2149" s="308"/>
      <c r="ODN2149" s="308"/>
      <c r="ODO2149" s="308"/>
      <c r="ODP2149" s="308"/>
      <c r="ODQ2149" s="308"/>
      <c r="ODR2149" s="308"/>
      <c r="ODS2149" s="308"/>
      <c r="ODT2149" s="308"/>
      <c r="ODU2149" s="308"/>
      <c r="ODV2149" s="308"/>
      <c r="ODW2149" s="308"/>
      <c r="ODX2149" s="308"/>
      <c r="ODY2149" s="308"/>
      <c r="ODZ2149" s="308"/>
      <c r="OEA2149" s="308"/>
      <c r="OEB2149" s="308"/>
      <c r="OEC2149" s="308"/>
      <c r="OED2149" s="308"/>
      <c r="OEE2149" s="308"/>
      <c r="OEF2149" s="308"/>
      <c r="OEG2149" s="308"/>
      <c r="OEH2149" s="308"/>
      <c r="OEI2149" s="308"/>
      <c r="OEJ2149" s="308"/>
      <c r="OEK2149" s="308"/>
      <c r="OEL2149" s="308"/>
      <c r="OEM2149" s="308"/>
      <c r="OEN2149" s="308"/>
      <c r="OEO2149" s="308"/>
      <c r="OEP2149" s="308"/>
      <c r="OEQ2149" s="308"/>
      <c r="OER2149" s="308"/>
      <c r="OES2149" s="308"/>
      <c r="OET2149" s="308"/>
      <c r="OEU2149" s="308"/>
      <c r="OEV2149" s="308"/>
      <c r="OEW2149" s="308"/>
      <c r="OEX2149" s="308"/>
      <c r="OEY2149" s="308"/>
      <c r="OEZ2149" s="308"/>
      <c r="OFA2149" s="308"/>
      <c r="OFB2149" s="308"/>
      <c r="OFC2149" s="308"/>
      <c r="OFD2149" s="308"/>
      <c r="OFE2149" s="308"/>
      <c r="OFF2149" s="308"/>
      <c r="OFG2149" s="308"/>
      <c r="OFH2149" s="308"/>
      <c r="OFI2149" s="308"/>
      <c r="OFJ2149" s="308"/>
      <c r="OFK2149" s="308"/>
      <c r="OFL2149" s="308"/>
      <c r="OFM2149" s="308"/>
      <c r="OFN2149" s="308"/>
      <c r="OFO2149" s="308"/>
      <c r="OFP2149" s="308"/>
      <c r="OFQ2149" s="308"/>
      <c r="OFR2149" s="308"/>
      <c r="OFS2149" s="308"/>
      <c r="OFT2149" s="308"/>
      <c r="OFU2149" s="308"/>
      <c r="OFV2149" s="308"/>
      <c r="OFW2149" s="308"/>
      <c r="OFX2149" s="308"/>
      <c r="OFY2149" s="308"/>
      <c r="OFZ2149" s="308"/>
      <c r="OGA2149" s="308"/>
      <c r="OGB2149" s="308"/>
      <c r="OGC2149" s="308"/>
      <c r="OGD2149" s="308"/>
      <c r="OGE2149" s="308"/>
      <c r="OGF2149" s="308"/>
      <c r="OGG2149" s="308"/>
      <c r="OGH2149" s="308"/>
      <c r="OGI2149" s="308"/>
      <c r="OGJ2149" s="308"/>
      <c r="OGK2149" s="308"/>
      <c r="OGL2149" s="308"/>
      <c r="OGM2149" s="308"/>
      <c r="OGN2149" s="308"/>
      <c r="OGO2149" s="308"/>
      <c r="OGP2149" s="308"/>
      <c r="OGQ2149" s="308"/>
      <c r="OGR2149" s="308"/>
      <c r="OGS2149" s="308"/>
      <c r="OGT2149" s="308"/>
      <c r="OGU2149" s="308"/>
      <c r="OGV2149" s="308"/>
      <c r="OGW2149" s="308"/>
      <c r="OGX2149" s="308"/>
      <c r="OGY2149" s="308"/>
      <c r="OGZ2149" s="308"/>
      <c r="OHA2149" s="308"/>
      <c r="OHB2149" s="308"/>
      <c r="OHC2149" s="308"/>
      <c r="OHD2149" s="308"/>
      <c r="OHE2149" s="308"/>
      <c r="OHF2149" s="308"/>
      <c r="OHG2149" s="308"/>
      <c r="OHH2149" s="308"/>
      <c r="OHI2149" s="308"/>
      <c r="OHJ2149" s="308"/>
      <c r="OHK2149" s="308"/>
      <c r="OHL2149" s="308"/>
      <c r="OHM2149" s="308"/>
      <c r="OHN2149" s="308"/>
      <c r="OHO2149" s="308"/>
      <c r="OHP2149" s="308"/>
      <c r="OHQ2149" s="308"/>
      <c r="OHR2149" s="308"/>
      <c r="OHS2149" s="308"/>
      <c r="OHT2149" s="308"/>
      <c r="OHU2149" s="308"/>
      <c r="OHV2149" s="308"/>
      <c r="OHW2149" s="308"/>
      <c r="OHX2149" s="308"/>
      <c r="OHY2149" s="308"/>
      <c r="OHZ2149" s="308"/>
      <c r="OIA2149" s="308"/>
      <c r="OIB2149" s="308"/>
      <c r="OIC2149" s="308"/>
      <c r="OID2149" s="308"/>
      <c r="OIE2149" s="308"/>
      <c r="OIF2149" s="308"/>
      <c r="OIG2149" s="308"/>
      <c r="OIH2149" s="308"/>
      <c r="OII2149" s="308"/>
      <c r="OIJ2149" s="308"/>
      <c r="OIK2149" s="308"/>
      <c r="OIL2149" s="308"/>
      <c r="OIM2149" s="308"/>
      <c r="OIN2149" s="308"/>
      <c r="OIO2149" s="308"/>
      <c r="OIP2149" s="308"/>
      <c r="OIQ2149" s="308"/>
      <c r="OIR2149" s="308"/>
      <c r="OIS2149" s="308"/>
      <c r="OIT2149" s="308"/>
      <c r="OIU2149" s="308"/>
      <c r="OIV2149" s="308"/>
      <c r="OIW2149" s="308"/>
      <c r="OIX2149" s="308"/>
      <c r="OIY2149" s="308"/>
      <c r="OIZ2149" s="308"/>
      <c r="OJA2149" s="308"/>
      <c r="OJB2149" s="308"/>
      <c r="OJC2149" s="308"/>
      <c r="OJD2149" s="308"/>
      <c r="OJE2149" s="308"/>
      <c r="OJF2149" s="308"/>
      <c r="OJG2149" s="308"/>
      <c r="OJH2149" s="308"/>
      <c r="OJI2149" s="308"/>
      <c r="OJJ2149" s="308"/>
      <c r="OJK2149" s="308"/>
      <c r="OJL2149" s="308"/>
      <c r="OJM2149" s="308"/>
      <c r="OJN2149" s="308"/>
      <c r="OJO2149" s="308"/>
      <c r="OJP2149" s="308"/>
      <c r="OJQ2149" s="308"/>
      <c r="OJR2149" s="308"/>
      <c r="OJS2149" s="308"/>
      <c r="OJT2149" s="308"/>
      <c r="OJU2149" s="308"/>
      <c r="OJV2149" s="308"/>
      <c r="OJW2149" s="308"/>
      <c r="OJX2149" s="308"/>
      <c r="OJY2149" s="308"/>
      <c r="OJZ2149" s="308"/>
      <c r="OKA2149" s="308"/>
      <c r="OKB2149" s="308"/>
      <c r="OKC2149" s="308"/>
      <c r="OKD2149" s="308"/>
      <c r="OKE2149" s="308"/>
      <c r="OKF2149" s="308"/>
      <c r="OKG2149" s="308"/>
      <c r="OKH2149" s="308"/>
      <c r="OKI2149" s="308"/>
      <c r="OKJ2149" s="308"/>
      <c r="OKK2149" s="308"/>
      <c r="OKL2149" s="308"/>
      <c r="OKM2149" s="308"/>
      <c r="OKN2149" s="308"/>
      <c r="OKO2149" s="308"/>
      <c r="OKP2149" s="308"/>
      <c r="OKQ2149" s="308"/>
      <c r="OKR2149" s="308"/>
      <c r="OKS2149" s="308"/>
      <c r="OKT2149" s="308"/>
      <c r="OKU2149" s="308"/>
      <c r="OKV2149" s="308"/>
      <c r="OKW2149" s="308"/>
      <c r="OKX2149" s="308"/>
      <c r="OKY2149" s="308"/>
      <c r="OKZ2149" s="308"/>
      <c r="OLA2149" s="308"/>
      <c r="OLB2149" s="308"/>
      <c r="OLC2149" s="308"/>
      <c r="OLD2149" s="308"/>
      <c r="OLE2149" s="308"/>
      <c r="OLF2149" s="308"/>
      <c r="OLG2149" s="308"/>
      <c r="OLH2149" s="308"/>
      <c r="OLI2149" s="308"/>
      <c r="OLJ2149" s="308"/>
      <c r="OLK2149" s="308"/>
      <c r="OLL2149" s="308"/>
      <c r="OLM2149" s="308"/>
      <c r="OLN2149" s="308"/>
      <c r="OLO2149" s="308"/>
      <c r="OLP2149" s="308"/>
      <c r="OLQ2149" s="308"/>
      <c r="OLR2149" s="308"/>
      <c r="OLS2149" s="308"/>
      <c r="OLT2149" s="308"/>
      <c r="OLU2149" s="308"/>
      <c r="OLV2149" s="308"/>
      <c r="OLW2149" s="308"/>
      <c r="OLX2149" s="308"/>
      <c r="OLY2149" s="308"/>
      <c r="OLZ2149" s="308"/>
      <c r="OMA2149" s="308"/>
      <c r="OMB2149" s="308"/>
      <c r="OMC2149" s="308"/>
      <c r="OMD2149" s="308"/>
      <c r="OME2149" s="308"/>
      <c r="OMF2149" s="308"/>
      <c r="OMG2149" s="308"/>
      <c r="OMH2149" s="308"/>
      <c r="OMI2149" s="308"/>
      <c r="OMJ2149" s="308"/>
      <c r="OMK2149" s="308"/>
      <c r="OML2149" s="308"/>
      <c r="OMM2149" s="308"/>
      <c r="OMN2149" s="308"/>
      <c r="OMO2149" s="308"/>
      <c r="OMP2149" s="308"/>
      <c r="OMQ2149" s="308"/>
      <c r="OMR2149" s="308"/>
      <c r="OMS2149" s="308"/>
      <c r="OMT2149" s="308"/>
      <c r="OMU2149" s="308"/>
      <c r="OMV2149" s="308"/>
      <c r="OMW2149" s="308"/>
      <c r="OMX2149" s="308"/>
      <c r="OMY2149" s="308"/>
      <c r="OMZ2149" s="308"/>
      <c r="ONA2149" s="308"/>
      <c r="ONB2149" s="308"/>
      <c r="ONC2149" s="308"/>
      <c r="OND2149" s="308"/>
      <c r="ONE2149" s="308"/>
      <c r="ONF2149" s="308"/>
      <c r="ONG2149" s="308"/>
      <c r="ONH2149" s="308"/>
      <c r="ONI2149" s="308"/>
      <c r="ONJ2149" s="308"/>
      <c r="ONK2149" s="308"/>
      <c r="ONL2149" s="308"/>
      <c r="ONM2149" s="308"/>
      <c r="ONN2149" s="308"/>
      <c r="ONO2149" s="308"/>
      <c r="ONP2149" s="308"/>
      <c r="ONQ2149" s="308"/>
      <c r="ONR2149" s="308"/>
      <c r="ONS2149" s="308"/>
      <c r="ONT2149" s="308"/>
      <c r="ONU2149" s="308"/>
      <c r="ONV2149" s="308"/>
      <c r="ONW2149" s="308"/>
      <c r="ONX2149" s="308"/>
      <c r="ONY2149" s="308"/>
      <c r="ONZ2149" s="308"/>
      <c r="OOA2149" s="308"/>
      <c r="OOB2149" s="308"/>
      <c r="OOC2149" s="308"/>
      <c r="OOD2149" s="308"/>
      <c r="OOE2149" s="308"/>
      <c r="OOF2149" s="308"/>
      <c r="OOG2149" s="308"/>
      <c r="OOH2149" s="308"/>
      <c r="OOI2149" s="308"/>
      <c r="OOJ2149" s="308"/>
      <c r="OOK2149" s="308"/>
      <c r="OOL2149" s="308"/>
      <c r="OOM2149" s="308"/>
      <c r="OON2149" s="308"/>
      <c r="OOO2149" s="308"/>
      <c r="OOP2149" s="308"/>
      <c r="OOQ2149" s="308"/>
      <c r="OOR2149" s="308"/>
      <c r="OOS2149" s="308"/>
      <c r="OOT2149" s="308"/>
      <c r="OOU2149" s="308"/>
      <c r="OOV2149" s="308"/>
      <c r="OOW2149" s="308"/>
      <c r="OOX2149" s="308"/>
      <c r="OOY2149" s="308"/>
      <c r="OOZ2149" s="308"/>
      <c r="OPA2149" s="308"/>
      <c r="OPB2149" s="308"/>
      <c r="OPC2149" s="308"/>
      <c r="OPD2149" s="308"/>
      <c r="OPE2149" s="308"/>
      <c r="OPF2149" s="308"/>
      <c r="OPG2149" s="308"/>
      <c r="OPH2149" s="308"/>
      <c r="OPI2149" s="308"/>
      <c r="OPJ2149" s="308"/>
      <c r="OPK2149" s="308"/>
      <c r="OPL2149" s="308"/>
      <c r="OPM2149" s="308"/>
      <c r="OPN2149" s="308"/>
      <c r="OPO2149" s="308"/>
      <c r="OPP2149" s="308"/>
      <c r="OPQ2149" s="308"/>
      <c r="OPR2149" s="308"/>
      <c r="OPS2149" s="308"/>
      <c r="OPT2149" s="308"/>
      <c r="OPU2149" s="308"/>
      <c r="OPV2149" s="308"/>
      <c r="OPW2149" s="308"/>
      <c r="OPX2149" s="308"/>
      <c r="OPY2149" s="308"/>
      <c r="OPZ2149" s="308"/>
      <c r="OQA2149" s="308"/>
      <c r="OQB2149" s="308"/>
      <c r="OQC2149" s="308"/>
      <c r="OQD2149" s="308"/>
      <c r="OQE2149" s="308"/>
      <c r="OQF2149" s="308"/>
      <c r="OQG2149" s="308"/>
      <c r="OQH2149" s="308"/>
      <c r="OQI2149" s="308"/>
      <c r="OQJ2149" s="308"/>
      <c r="OQK2149" s="308"/>
      <c r="OQL2149" s="308"/>
      <c r="OQM2149" s="308"/>
      <c r="OQN2149" s="308"/>
      <c r="OQO2149" s="308"/>
      <c r="OQP2149" s="308"/>
      <c r="OQQ2149" s="308"/>
      <c r="OQR2149" s="308"/>
      <c r="OQS2149" s="308"/>
      <c r="OQT2149" s="308"/>
      <c r="OQU2149" s="308"/>
      <c r="OQV2149" s="308"/>
      <c r="OQW2149" s="308"/>
      <c r="OQX2149" s="308"/>
      <c r="OQY2149" s="308"/>
      <c r="OQZ2149" s="308"/>
      <c r="ORA2149" s="308"/>
      <c r="ORB2149" s="308"/>
      <c r="ORC2149" s="308"/>
      <c r="ORD2149" s="308"/>
      <c r="ORE2149" s="308"/>
      <c r="ORF2149" s="308"/>
      <c r="ORG2149" s="308"/>
      <c r="ORH2149" s="308"/>
      <c r="ORI2149" s="308"/>
      <c r="ORJ2149" s="308"/>
      <c r="ORK2149" s="308"/>
      <c r="ORL2149" s="308"/>
      <c r="ORM2149" s="308"/>
      <c r="ORN2149" s="308"/>
      <c r="ORO2149" s="308"/>
      <c r="ORP2149" s="308"/>
      <c r="ORQ2149" s="308"/>
      <c r="ORR2149" s="308"/>
      <c r="ORS2149" s="308"/>
      <c r="ORT2149" s="308"/>
      <c r="ORU2149" s="308"/>
      <c r="ORV2149" s="308"/>
      <c r="ORW2149" s="308"/>
      <c r="ORX2149" s="308"/>
      <c r="ORY2149" s="308"/>
      <c r="ORZ2149" s="308"/>
      <c r="OSA2149" s="308"/>
      <c r="OSB2149" s="308"/>
      <c r="OSC2149" s="308"/>
      <c r="OSD2149" s="308"/>
      <c r="OSE2149" s="308"/>
      <c r="OSF2149" s="308"/>
      <c r="OSG2149" s="308"/>
      <c r="OSH2149" s="308"/>
      <c r="OSI2149" s="308"/>
      <c r="OSJ2149" s="308"/>
      <c r="OSK2149" s="308"/>
      <c r="OSL2149" s="308"/>
      <c r="OSM2149" s="308"/>
      <c r="OSN2149" s="308"/>
      <c r="OSO2149" s="308"/>
      <c r="OSP2149" s="308"/>
      <c r="OSQ2149" s="308"/>
      <c r="OSR2149" s="308"/>
      <c r="OSS2149" s="308"/>
      <c r="OST2149" s="308"/>
      <c r="OSU2149" s="308"/>
      <c r="OSV2149" s="308"/>
      <c r="OSW2149" s="308"/>
      <c r="OSX2149" s="308"/>
      <c r="OSY2149" s="308"/>
      <c r="OSZ2149" s="308"/>
      <c r="OTA2149" s="308"/>
      <c r="OTB2149" s="308"/>
      <c r="OTC2149" s="308"/>
      <c r="OTD2149" s="308"/>
      <c r="OTE2149" s="308"/>
      <c r="OTF2149" s="308"/>
      <c r="OTG2149" s="308"/>
      <c r="OTH2149" s="308"/>
      <c r="OTI2149" s="308"/>
      <c r="OTJ2149" s="308"/>
      <c r="OTK2149" s="308"/>
      <c r="OTL2149" s="308"/>
      <c r="OTM2149" s="308"/>
      <c r="OTN2149" s="308"/>
      <c r="OTO2149" s="308"/>
      <c r="OTP2149" s="308"/>
      <c r="OTQ2149" s="308"/>
      <c r="OTR2149" s="308"/>
      <c r="OTS2149" s="308"/>
      <c r="OTT2149" s="308"/>
      <c r="OTU2149" s="308"/>
      <c r="OTV2149" s="308"/>
      <c r="OTW2149" s="308"/>
      <c r="OTX2149" s="308"/>
      <c r="OTY2149" s="308"/>
      <c r="OTZ2149" s="308"/>
      <c r="OUA2149" s="308"/>
      <c r="OUB2149" s="308"/>
      <c r="OUC2149" s="308"/>
      <c r="OUD2149" s="308"/>
      <c r="OUE2149" s="308"/>
      <c r="OUF2149" s="308"/>
      <c r="OUG2149" s="308"/>
      <c r="OUH2149" s="308"/>
      <c r="OUI2149" s="308"/>
      <c r="OUJ2149" s="308"/>
      <c r="OUK2149" s="308"/>
      <c r="OUL2149" s="308"/>
      <c r="OUM2149" s="308"/>
      <c r="OUN2149" s="308"/>
      <c r="OUO2149" s="308"/>
      <c r="OUP2149" s="308"/>
      <c r="OUQ2149" s="308"/>
      <c r="OUR2149" s="308"/>
      <c r="OUS2149" s="308"/>
      <c r="OUT2149" s="308"/>
      <c r="OUU2149" s="308"/>
      <c r="OUV2149" s="308"/>
      <c r="OUW2149" s="308"/>
      <c r="OUX2149" s="308"/>
      <c r="OUY2149" s="308"/>
      <c r="OUZ2149" s="308"/>
      <c r="OVA2149" s="308"/>
      <c r="OVB2149" s="308"/>
      <c r="OVC2149" s="308"/>
      <c r="OVD2149" s="308"/>
      <c r="OVE2149" s="308"/>
      <c r="OVF2149" s="308"/>
      <c r="OVG2149" s="308"/>
      <c r="OVH2149" s="308"/>
      <c r="OVI2149" s="308"/>
      <c r="OVJ2149" s="308"/>
      <c r="OVK2149" s="308"/>
      <c r="OVL2149" s="308"/>
      <c r="OVM2149" s="308"/>
      <c r="OVN2149" s="308"/>
      <c r="OVO2149" s="308"/>
      <c r="OVP2149" s="308"/>
      <c r="OVQ2149" s="308"/>
      <c r="OVR2149" s="308"/>
      <c r="OVS2149" s="308"/>
      <c r="OVT2149" s="308"/>
      <c r="OVU2149" s="308"/>
      <c r="OVV2149" s="308"/>
      <c r="OVW2149" s="308"/>
      <c r="OVX2149" s="308"/>
      <c r="OVY2149" s="308"/>
      <c r="OVZ2149" s="308"/>
      <c r="OWA2149" s="308"/>
      <c r="OWB2149" s="308"/>
      <c r="OWC2149" s="308"/>
      <c r="OWD2149" s="308"/>
      <c r="OWE2149" s="308"/>
      <c r="OWF2149" s="308"/>
      <c r="OWG2149" s="308"/>
      <c r="OWH2149" s="308"/>
      <c r="OWI2149" s="308"/>
      <c r="OWJ2149" s="308"/>
      <c r="OWK2149" s="308"/>
      <c r="OWL2149" s="308"/>
      <c r="OWM2149" s="308"/>
      <c r="OWN2149" s="308"/>
      <c r="OWO2149" s="308"/>
      <c r="OWP2149" s="308"/>
      <c r="OWQ2149" s="308"/>
      <c r="OWR2149" s="308"/>
      <c r="OWS2149" s="308"/>
      <c r="OWT2149" s="308"/>
      <c r="OWU2149" s="308"/>
      <c r="OWV2149" s="308"/>
      <c r="OWW2149" s="308"/>
      <c r="OWX2149" s="308"/>
      <c r="OWY2149" s="308"/>
      <c r="OWZ2149" s="308"/>
      <c r="OXA2149" s="308"/>
      <c r="OXB2149" s="308"/>
      <c r="OXC2149" s="308"/>
      <c r="OXD2149" s="308"/>
      <c r="OXE2149" s="308"/>
      <c r="OXF2149" s="308"/>
      <c r="OXG2149" s="308"/>
      <c r="OXH2149" s="308"/>
      <c r="OXI2149" s="308"/>
      <c r="OXJ2149" s="308"/>
      <c r="OXK2149" s="308"/>
      <c r="OXL2149" s="308"/>
      <c r="OXM2149" s="308"/>
      <c r="OXN2149" s="308"/>
      <c r="OXO2149" s="308"/>
      <c r="OXP2149" s="308"/>
      <c r="OXQ2149" s="308"/>
      <c r="OXR2149" s="308"/>
      <c r="OXS2149" s="308"/>
      <c r="OXT2149" s="308"/>
      <c r="OXU2149" s="308"/>
      <c r="OXV2149" s="308"/>
      <c r="OXW2149" s="308"/>
      <c r="OXX2149" s="308"/>
      <c r="OXY2149" s="308"/>
      <c r="OXZ2149" s="308"/>
      <c r="OYA2149" s="308"/>
      <c r="OYB2149" s="308"/>
      <c r="OYC2149" s="308"/>
      <c r="OYD2149" s="308"/>
      <c r="OYE2149" s="308"/>
      <c r="OYF2149" s="308"/>
      <c r="OYG2149" s="308"/>
      <c r="OYH2149" s="308"/>
      <c r="OYI2149" s="308"/>
      <c r="OYJ2149" s="308"/>
      <c r="OYK2149" s="308"/>
      <c r="OYL2149" s="308"/>
      <c r="OYM2149" s="308"/>
      <c r="OYN2149" s="308"/>
      <c r="OYO2149" s="308"/>
      <c r="OYP2149" s="308"/>
      <c r="OYQ2149" s="308"/>
      <c r="OYR2149" s="308"/>
      <c r="OYS2149" s="308"/>
      <c r="OYT2149" s="308"/>
      <c r="OYU2149" s="308"/>
      <c r="OYV2149" s="308"/>
      <c r="OYW2149" s="308"/>
      <c r="OYX2149" s="308"/>
      <c r="OYY2149" s="308"/>
      <c r="OYZ2149" s="308"/>
      <c r="OZA2149" s="308"/>
      <c r="OZB2149" s="308"/>
      <c r="OZC2149" s="308"/>
      <c r="OZD2149" s="308"/>
      <c r="OZE2149" s="308"/>
      <c r="OZF2149" s="308"/>
      <c r="OZG2149" s="308"/>
      <c r="OZH2149" s="308"/>
      <c r="OZI2149" s="308"/>
      <c r="OZJ2149" s="308"/>
      <c r="OZK2149" s="308"/>
      <c r="OZL2149" s="308"/>
      <c r="OZM2149" s="308"/>
      <c r="OZN2149" s="308"/>
      <c r="OZO2149" s="308"/>
      <c r="OZP2149" s="308"/>
      <c r="OZQ2149" s="308"/>
      <c r="OZR2149" s="308"/>
      <c r="OZS2149" s="308"/>
      <c r="OZT2149" s="308"/>
      <c r="OZU2149" s="308"/>
      <c r="OZV2149" s="308"/>
      <c r="OZW2149" s="308"/>
      <c r="OZX2149" s="308"/>
      <c r="OZY2149" s="308"/>
      <c r="OZZ2149" s="308"/>
      <c r="PAA2149" s="308"/>
      <c r="PAB2149" s="308"/>
      <c r="PAC2149" s="308"/>
      <c r="PAD2149" s="308"/>
      <c r="PAE2149" s="308"/>
      <c r="PAF2149" s="308"/>
      <c r="PAG2149" s="308"/>
      <c r="PAH2149" s="308"/>
      <c r="PAI2149" s="308"/>
      <c r="PAJ2149" s="308"/>
      <c r="PAK2149" s="308"/>
      <c r="PAL2149" s="308"/>
      <c r="PAM2149" s="308"/>
      <c r="PAN2149" s="308"/>
      <c r="PAO2149" s="308"/>
      <c r="PAP2149" s="308"/>
      <c r="PAQ2149" s="308"/>
      <c r="PAR2149" s="308"/>
      <c r="PAS2149" s="308"/>
      <c r="PAT2149" s="308"/>
      <c r="PAU2149" s="308"/>
      <c r="PAV2149" s="308"/>
      <c r="PAW2149" s="308"/>
      <c r="PAX2149" s="308"/>
      <c r="PAY2149" s="308"/>
      <c r="PAZ2149" s="308"/>
      <c r="PBA2149" s="308"/>
      <c r="PBB2149" s="308"/>
      <c r="PBC2149" s="308"/>
      <c r="PBD2149" s="308"/>
      <c r="PBE2149" s="308"/>
      <c r="PBF2149" s="308"/>
      <c r="PBG2149" s="308"/>
      <c r="PBH2149" s="308"/>
      <c r="PBI2149" s="308"/>
      <c r="PBJ2149" s="308"/>
      <c r="PBK2149" s="308"/>
      <c r="PBL2149" s="308"/>
      <c r="PBM2149" s="308"/>
      <c r="PBN2149" s="308"/>
      <c r="PBO2149" s="308"/>
      <c r="PBP2149" s="308"/>
      <c r="PBQ2149" s="308"/>
      <c r="PBR2149" s="308"/>
      <c r="PBS2149" s="308"/>
      <c r="PBT2149" s="308"/>
      <c r="PBU2149" s="308"/>
      <c r="PBV2149" s="308"/>
      <c r="PBW2149" s="308"/>
      <c r="PBX2149" s="308"/>
      <c r="PBY2149" s="308"/>
      <c r="PBZ2149" s="308"/>
      <c r="PCA2149" s="308"/>
      <c r="PCB2149" s="308"/>
      <c r="PCC2149" s="308"/>
      <c r="PCD2149" s="308"/>
      <c r="PCE2149" s="308"/>
      <c r="PCF2149" s="308"/>
      <c r="PCG2149" s="308"/>
      <c r="PCH2149" s="308"/>
      <c r="PCI2149" s="308"/>
      <c r="PCJ2149" s="308"/>
      <c r="PCK2149" s="308"/>
      <c r="PCL2149" s="308"/>
      <c r="PCM2149" s="308"/>
      <c r="PCN2149" s="308"/>
      <c r="PCO2149" s="308"/>
      <c r="PCP2149" s="308"/>
      <c r="PCQ2149" s="308"/>
      <c r="PCR2149" s="308"/>
      <c r="PCS2149" s="308"/>
      <c r="PCT2149" s="308"/>
      <c r="PCU2149" s="308"/>
      <c r="PCV2149" s="308"/>
      <c r="PCW2149" s="308"/>
      <c r="PCX2149" s="308"/>
      <c r="PCY2149" s="308"/>
      <c r="PCZ2149" s="308"/>
      <c r="PDA2149" s="308"/>
      <c r="PDB2149" s="308"/>
      <c r="PDC2149" s="308"/>
      <c r="PDD2149" s="308"/>
      <c r="PDE2149" s="308"/>
      <c r="PDF2149" s="308"/>
      <c r="PDG2149" s="308"/>
      <c r="PDH2149" s="308"/>
      <c r="PDI2149" s="308"/>
      <c r="PDJ2149" s="308"/>
      <c r="PDK2149" s="308"/>
      <c r="PDL2149" s="308"/>
      <c r="PDM2149" s="308"/>
      <c r="PDN2149" s="308"/>
      <c r="PDO2149" s="308"/>
      <c r="PDP2149" s="308"/>
      <c r="PDQ2149" s="308"/>
      <c r="PDR2149" s="308"/>
      <c r="PDS2149" s="308"/>
      <c r="PDT2149" s="308"/>
      <c r="PDU2149" s="308"/>
      <c r="PDV2149" s="308"/>
      <c r="PDW2149" s="308"/>
      <c r="PDX2149" s="308"/>
      <c r="PDY2149" s="308"/>
      <c r="PDZ2149" s="308"/>
      <c r="PEA2149" s="308"/>
      <c r="PEB2149" s="308"/>
      <c r="PEC2149" s="308"/>
      <c r="PED2149" s="308"/>
      <c r="PEE2149" s="308"/>
      <c r="PEF2149" s="308"/>
      <c r="PEG2149" s="308"/>
      <c r="PEH2149" s="308"/>
      <c r="PEI2149" s="308"/>
      <c r="PEJ2149" s="308"/>
      <c r="PEK2149" s="308"/>
      <c r="PEL2149" s="308"/>
      <c r="PEM2149" s="308"/>
      <c r="PEN2149" s="308"/>
      <c r="PEO2149" s="308"/>
      <c r="PEP2149" s="308"/>
      <c r="PEQ2149" s="308"/>
      <c r="PER2149" s="308"/>
      <c r="PES2149" s="308"/>
      <c r="PET2149" s="308"/>
      <c r="PEU2149" s="308"/>
      <c r="PEV2149" s="308"/>
      <c r="PEW2149" s="308"/>
      <c r="PEX2149" s="308"/>
      <c r="PEY2149" s="308"/>
      <c r="PEZ2149" s="308"/>
      <c r="PFA2149" s="308"/>
      <c r="PFB2149" s="308"/>
      <c r="PFC2149" s="308"/>
      <c r="PFD2149" s="308"/>
      <c r="PFE2149" s="308"/>
      <c r="PFF2149" s="308"/>
      <c r="PFG2149" s="308"/>
      <c r="PFH2149" s="308"/>
      <c r="PFI2149" s="308"/>
      <c r="PFJ2149" s="308"/>
      <c r="PFK2149" s="308"/>
      <c r="PFL2149" s="308"/>
      <c r="PFM2149" s="308"/>
      <c r="PFN2149" s="308"/>
      <c r="PFO2149" s="308"/>
      <c r="PFP2149" s="308"/>
      <c r="PFQ2149" s="308"/>
      <c r="PFR2149" s="308"/>
      <c r="PFS2149" s="308"/>
      <c r="PFT2149" s="308"/>
      <c r="PFU2149" s="308"/>
      <c r="PFV2149" s="308"/>
      <c r="PFW2149" s="308"/>
      <c r="PFX2149" s="308"/>
      <c r="PFY2149" s="308"/>
      <c r="PFZ2149" s="308"/>
      <c r="PGA2149" s="308"/>
      <c r="PGB2149" s="308"/>
      <c r="PGC2149" s="308"/>
      <c r="PGD2149" s="308"/>
      <c r="PGE2149" s="308"/>
      <c r="PGF2149" s="308"/>
      <c r="PGG2149" s="308"/>
      <c r="PGH2149" s="308"/>
      <c r="PGI2149" s="308"/>
      <c r="PGJ2149" s="308"/>
      <c r="PGK2149" s="308"/>
      <c r="PGL2149" s="308"/>
      <c r="PGM2149" s="308"/>
      <c r="PGN2149" s="308"/>
      <c r="PGO2149" s="308"/>
      <c r="PGP2149" s="308"/>
      <c r="PGQ2149" s="308"/>
      <c r="PGR2149" s="308"/>
      <c r="PGS2149" s="308"/>
      <c r="PGT2149" s="308"/>
      <c r="PGU2149" s="308"/>
      <c r="PGV2149" s="308"/>
      <c r="PGW2149" s="308"/>
      <c r="PGX2149" s="308"/>
      <c r="PGY2149" s="308"/>
      <c r="PGZ2149" s="308"/>
      <c r="PHA2149" s="308"/>
      <c r="PHB2149" s="308"/>
      <c r="PHC2149" s="308"/>
      <c r="PHD2149" s="308"/>
      <c r="PHE2149" s="308"/>
      <c r="PHF2149" s="308"/>
      <c r="PHG2149" s="308"/>
      <c r="PHH2149" s="308"/>
      <c r="PHI2149" s="308"/>
      <c r="PHJ2149" s="308"/>
      <c r="PHK2149" s="308"/>
      <c r="PHL2149" s="308"/>
      <c r="PHM2149" s="308"/>
      <c r="PHN2149" s="308"/>
      <c r="PHO2149" s="308"/>
      <c r="PHP2149" s="308"/>
      <c r="PHQ2149" s="308"/>
      <c r="PHR2149" s="308"/>
      <c r="PHS2149" s="308"/>
      <c r="PHT2149" s="308"/>
      <c r="PHU2149" s="308"/>
      <c r="PHV2149" s="308"/>
      <c r="PHW2149" s="308"/>
      <c r="PHX2149" s="308"/>
      <c r="PHY2149" s="308"/>
      <c r="PHZ2149" s="308"/>
      <c r="PIA2149" s="308"/>
      <c r="PIB2149" s="308"/>
      <c r="PIC2149" s="308"/>
      <c r="PID2149" s="308"/>
      <c r="PIE2149" s="308"/>
      <c r="PIF2149" s="308"/>
      <c r="PIG2149" s="308"/>
      <c r="PIH2149" s="308"/>
      <c r="PII2149" s="308"/>
      <c r="PIJ2149" s="308"/>
      <c r="PIK2149" s="308"/>
      <c r="PIL2149" s="308"/>
      <c r="PIM2149" s="308"/>
      <c r="PIN2149" s="308"/>
      <c r="PIO2149" s="308"/>
      <c r="PIP2149" s="308"/>
      <c r="PIQ2149" s="308"/>
      <c r="PIR2149" s="308"/>
      <c r="PIS2149" s="308"/>
      <c r="PIT2149" s="308"/>
      <c r="PIU2149" s="308"/>
      <c r="PIV2149" s="308"/>
      <c r="PIW2149" s="308"/>
      <c r="PIX2149" s="308"/>
      <c r="PIY2149" s="308"/>
      <c r="PIZ2149" s="308"/>
      <c r="PJA2149" s="308"/>
      <c r="PJB2149" s="308"/>
      <c r="PJC2149" s="308"/>
      <c r="PJD2149" s="308"/>
      <c r="PJE2149" s="308"/>
      <c r="PJF2149" s="308"/>
      <c r="PJG2149" s="308"/>
      <c r="PJH2149" s="308"/>
      <c r="PJI2149" s="308"/>
      <c r="PJJ2149" s="308"/>
      <c r="PJK2149" s="308"/>
      <c r="PJL2149" s="308"/>
      <c r="PJM2149" s="308"/>
      <c r="PJN2149" s="308"/>
      <c r="PJO2149" s="308"/>
      <c r="PJP2149" s="308"/>
      <c r="PJQ2149" s="308"/>
      <c r="PJR2149" s="308"/>
      <c r="PJS2149" s="308"/>
      <c r="PJT2149" s="308"/>
      <c r="PJU2149" s="308"/>
      <c r="PJV2149" s="308"/>
      <c r="PJW2149" s="308"/>
      <c r="PJX2149" s="308"/>
      <c r="PJY2149" s="308"/>
      <c r="PJZ2149" s="308"/>
      <c r="PKA2149" s="308"/>
      <c r="PKB2149" s="308"/>
      <c r="PKC2149" s="308"/>
      <c r="PKD2149" s="308"/>
      <c r="PKE2149" s="308"/>
      <c r="PKF2149" s="308"/>
      <c r="PKG2149" s="308"/>
      <c r="PKH2149" s="308"/>
      <c r="PKI2149" s="308"/>
      <c r="PKJ2149" s="308"/>
      <c r="PKK2149" s="308"/>
      <c r="PKL2149" s="308"/>
      <c r="PKM2149" s="308"/>
      <c r="PKN2149" s="308"/>
      <c r="PKO2149" s="308"/>
      <c r="PKP2149" s="308"/>
      <c r="PKQ2149" s="308"/>
      <c r="PKR2149" s="308"/>
      <c r="PKS2149" s="308"/>
      <c r="PKT2149" s="308"/>
      <c r="PKU2149" s="308"/>
      <c r="PKV2149" s="308"/>
      <c r="PKW2149" s="308"/>
      <c r="PKX2149" s="308"/>
      <c r="PKY2149" s="308"/>
      <c r="PKZ2149" s="308"/>
      <c r="PLA2149" s="308"/>
      <c r="PLB2149" s="308"/>
      <c r="PLC2149" s="308"/>
      <c r="PLD2149" s="308"/>
      <c r="PLE2149" s="308"/>
      <c r="PLF2149" s="308"/>
      <c r="PLG2149" s="308"/>
      <c r="PLH2149" s="308"/>
      <c r="PLI2149" s="308"/>
      <c r="PLJ2149" s="308"/>
      <c r="PLK2149" s="308"/>
      <c r="PLL2149" s="308"/>
      <c r="PLM2149" s="308"/>
      <c r="PLN2149" s="308"/>
      <c r="PLO2149" s="308"/>
      <c r="PLP2149" s="308"/>
      <c r="PLQ2149" s="308"/>
      <c r="PLR2149" s="308"/>
      <c r="PLS2149" s="308"/>
      <c r="PLT2149" s="308"/>
      <c r="PLU2149" s="308"/>
      <c r="PLV2149" s="308"/>
      <c r="PLW2149" s="308"/>
      <c r="PLX2149" s="308"/>
      <c r="PLY2149" s="308"/>
      <c r="PLZ2149" s="308"/>
      <c r="PMA2149" s="308"/>
      <c r="PMB2149" s="308"/>
      <c r="PMC2149" s="308"/>
      <c r="PMD2149" s="308"/>
      <c r="PME2149" s="308"/>
      <c r="PMF2149" s="308"/>
      <c r="PMG2149" s="308"/>
      <c r="PMH2149" s="308"/>
      <c r="PMI2149" s="308"/>
      <c r="PMJ2149" s="308"/>
      <c r="PMK2149" s="308"/>
      <c r="PML2149" s="308"/>
      <c r="PMM2149" s="308"/>
      <c r="PMN2149" s="308"/>
      <c r="PMO2149" s="308"/>
      <c r="PMP2149" s="308"/>
      <c r="PMQ2149" s="308"/>
      <c r="PMR2149" s="308"/>
      <c r="PMS2149" s="308"/>
      <c r="PMT2149" s="308"/>
      <c r="PMU2149" s="308"/>
      <c r="PMV2149" s="308"/>
      <c r="PMW2149" s="308"/>
      <c r="PMX2149" s="308"/>
      <c r="PMY2149" s="308"/>
      <c r="PMZ2149" s="308"/>
      <c r="PNA2149" s="308"/>
      <c r="PNB2149" s="308"/>
      <c r="PNC2149" s="308"/>
      <c r="PND2149" s="308"/>
      <c r="PNE2149" s="308"/>
      <c r="PNF2149" s="308"/>
      <c r="PNG2149" s="308"/>
      <c r="PNH2149" s="308"/>
      <c r="PNI2149" s="308"/>
      <c r="PNJ2149" s="308"/>
      <c r="PNK2149" s="308"/>
      <c r="PNL2149" s="308"/>
      <c r="PNM2149" s="308"/>
      <c r="PNN2149" s="308"/>
      <c r="PNO2149" s="308"/>
      <c r="PNP2149" s="308"/>
      <c r="PNQ2149" s="308"/>
      <c r="PNR2149" s="308"/>
      <c r="PNS2149" s="308"/>
      <c r="PNT2149" s="308"/>
      <c r="PNU2149" s="308"/>
      <c r="PNV2149" s="308"/>
      <c r="PNW2149" s="308"/>
      <c r="PNX2149" s="308"/>
      <c r="PNY2149" s="308"/>
      <c r="PNZ2149" s="308"/>
      <c r="POA2149" s="308"/>
      <c r="POB2149" s="308"/>
      <c r="POC2149" s="308"/>
      <c r="POD2149" s="308"/>
      <c r="POE2149" s="308"/>
      <c r="POF2149" s="308"/>
      <c r="POG2149" s="308"/>
      <c r="POH2149" s="308"/>
      <c r="POI2149" s="308"/>
      <c r="POJ2149" s="308"/>
      <c r="POK2149" s="308"/>
      <c r="POL2149" s="308"/>
      <c r="POM2149" s="308"/>
      <c r="PON2149" s="308"/>
      <c r="POO2149" s="308"/>
      <c r="POP2149" s="308"/>
      <c r="POQ2149" s="308"/>
      <c r="POR2149" s="308"/>
      <c r="POS2149" s="308"/>
      <c r="POT2149" s="308"/>
      <c r="POU2149" s="308"/>
      <c r="POV2149" s="308"/>
      <c r="POW2149" s="308"/>
      <c r="POX2149" s="308"/>
      <c r="POY2149" s="308"/>
      <c r="POZ2149" s="308"/>
      <c r="PPA2149" s="308"/>
      <c r="PPB2149" s="308"/>
      <c r="PPC2149" s="308"/>
      <c r="PPD2149" s="308"/>
      <c r="PPE2149" s="308"/>
      <c r="PPF2149" s="308"/>
      <c r="PPG2149" s="308"/>
      <c r="PPH2149" s="308"/>
      <c r="PPI2149" s="308"/>
      <c r="PPJ2149" s="308"/>
      <c r="PPK2149" s="308"/>
      <c r="PPL2149" s="308"/>
      <c r="PPM2149" s="308"/>
      <c r="PPN2149" s="308"/>
      <c r="PPO2149" s="308"/>
      <c r="PPP2149" s="308"/>
      <c r="PPQ2149" s="308"/>
      <c r="PPR2149" s="308"/>
      <c r="PPS2149" s="308"/>
      <c r="PPT2149" s="308"/>
      <c r="PPU2149" s="308"/>
      <c r="PPV2149" s="308"/>
      <c r="PPW2149" s="308"/>
      <c r="PPX2149" s="308"/>
      <c r="PPY2149" s="308"/>
      <c r="PPZ2149" s="308"/>
      <c r="PQA2149" s="308"/>
      <c r="PQB2149" s="308"/>
      <c r="PQC2149" s="308"/>
      <c r="PQD2149" s="308"/>
      <c r="PQE2149" s="308"/>
      <c r="PQF2149" s="308"/>
      <c r="PQG2149" s="308"/>
      <c r="PQH2149" s="308"/>
      <c r="PQI2149" s="308"/>
      <c r="PQJ2149" s="308"/>
      <c r="PQK2149" s="308"/>
      <c r="PQL2149" s="308"/>
      <c r="PQM2149" s="308"/>
      <c r="PQN2149" s="308"/>
      <c r="PQO2149" s="308"/>
      <c r="PQP2149" s="308"/>
      <c r="PQQ2149" s="308"/>
      <c r="PQR2149" s="308"/>
      <c r="PQS2149" s="308"/>
      <c r="PQT2149" s="308"/>
      <c r="PQU2149" s="308"/>
      <c r="PQV2149" s="308"/>
      <c r="PQW2149" s="308"/>
      <c r="PQX2149" s="308"/>
      <c r="PQY2149" s="308"/>
      <c r="PQZ2149" s="308"/>
      <c r="PRA2149" s="308"/>
      <c r="PRB2149" s="308"/>
      <c r="PRC2149" s="308"/>
      <c r="PRD2149" s="308"/>
      <c r="PRE2149" s="308"/>
      <c r="PRF2149" s="308"/>
      <c r="PRG2149" s="308"/>
      <c r="PRH2149" s="308"/>
      <c r="PRI2149" s="308"/>
      <c r="PRJ2149" s="308"/>
      <c r="PRK2149" s="308"/>
      <c r="PRL2149" s="308"/>
      <c r="PRM2149" s="308"/>
      <c r="PRN2149" s="308"/>
      <c r="PRO2149" s="308"/>
      <c r="PRP2149" s="308"/>
      <c r="PRQ2149" s="308"/>
      <c r="PRR2149" s="308"/>
      <c r="PRS2149" s="308"/>
      <c r="PRT2149" s="308"/>
      <c r="PRU2149" s="308"/>
      <c r="PRV2149" s="308"/>
      <c r="PRW2149" s="308"/>
      <c r="PRX2149" s="308"/>
      <c r="PRY2149" s="308"/>
      <c r="PRZ2149" s="308"/>
      <c r="PSA2149" s="308"/>
      <c r="PSB2149" s="308"/>
      <c r="PSC2149" s="308"/>
      <c r="PSD2149" s="308"/>
      <c r="PSE2149" s="308"/>
      <c r="PSF2149" s="308"/>
      <c r="PSG2149" s="308"/>
      <c r="PSH2149" s="308"/>
      <c r="PSI2149" s="308"/>
      <c r="PSJ2149" s="308"/>
      <c r="PSK2149" s="308"/>
      <c r="PSL2149" s="308"/>
      <c r="PSM2149" s="308"/>
      <c r="PSN2149" s="308"/>
      <c r="PSO2149" s="308"/>
      <c r="PSP2149" s="308"/>
      <c r="PSQ2149" s="308"/>
      <c r="PSR2149" s="308"/>
      <c r="PSS2149" s="308"/>
      <c r="PST2149" s="308"/>
      <c r="PSU2149" s="308"/>
      <c r="PSV2149" s="308"/>
      <c r="PSW2149" s="308"/>
      <c r="PSX2149" s="308"/>
      <c r="PSY2149" s="308"/>
      <c r="PSZ2149" s="308"/>
      <c r="PTA2149" s="308"/>
      <c r="PTB2149" s="308"/>
      <c r="PTC2149" s="308"/>
      <c r="PTD2149" s="308"/>
      <c r="PTE2149" s="308"/>
      <c r="PTF2149" s="308"/>
      <c r="PTG2149" s="308"/>
      <c r="PTH2149" s="308"/>
      <c r="PTI2149" s="308"/>
      <c r="PTJ2149" s="308"/>
      <c r="PTK2149" s="308"/>
      <c r="PTL2149" s="308"/>
      <c r="PTM2149" s="308"/>
      <c r="PTN2149" s="308"/>
      <c r="PTO2149" s="308"/>
      <c r="PTP2149" s="308"/>
      <c r="PTQ2149" s="308"/>
      <c r="PTR2149" s="308"/>
      <c r="PTS2149" s="308"/>
      <c r="PTT2149" s="308"/>
      <c r="PTU2149" s="308"/>
      <c r="PTV2149" s="308"/>
      <c r="PTW2149" s="308"/>
      <c r="PTX2149" s="308"/>
      <c r="PTY2149" s="308"/>
      <c r="PTZ2149" s="308"/>
      <c r="PUA2149" s="308"/>
      <c r="PUB2149" s="308"/>
      <c r="PUC2149" s="308"/>
      <c r="PUD2149" s="308"/>
      <c r="PUE2149" s="308"/>
      <c r="PUF2149" s="308"/>
      <c r="PUG2149" s="308"/>
      <c r="PUH2149" s="308"/>
      <c r="PUI2149" s="308"/>
      <c r="PUJ2149" s="308"/>
      <c r="PUK2149" s="308"/>
      <c r="PUL2149" s="308"/>
      <c r="PUM2149" s="308"/>
      <c r="PUN2149" s="308"/>
      <c r="PUO2149" s="308"/>
      <c r="PUP2149" s="308"/>
      <c r="PUQ2149" s="308"/>
      <c r="PUR2149" s="308"/>
      <c r="PUS2149" s="308"/>
      <c r="PUT2149" s="308"/>
      <c r="PUU2149" s="308"/>
      <c r="PUV2149" s="308"/>
      <c r="PUW2149" s="308"/>
      <c r="PUX2149" s="308"/>
      <c r="PUY2149" s="308"/>
      <c r="PUZ2149" s="308"/>
      <c r="PVA2149" s="308"/>
      <c r="PVB2149" s="308"/>
      <c r="PVC2149" s="308"/>
      <c r="PVD2149" s="308"/>
      <c r="PVE2149" s="308"/>
      <c r="PVF2149" s="308"/>
      <c r="PVG2149" s="308"/>
      <c r="PVH2149" s="308"/>
      <c r="PVI2149" s="308"/>
      <c r="PVJ2149" s="308"/>
      <c r="PVK2149" s="308"/>
      <c r="PVL2149" s="308"/>
      <c r="PVM2149" s="308"/>
      <c r="PVN2149" s="308"/>
      <c r="PVO2149" s="308"/>
      <c r="PVP2149" s="308"/>
      <c r="PVQ2149" s="308"/>
      <c r="PVR2149" s="308"/>
      <c r="PVS2149" s="308"/>
      <c r="PVT2149" s="308"/>
      <c r="PVU2149" s="308"/>
      <c r="PVV2149" s="308"/>
      <c r="PVW2149" s="308"/>
      <c r="PVX2149" s="308"/>
      <c r="PVY2149" s="308"/>
      <c r="PVZ2149" s="308"/>
      <c r="PWA2149" s="308"/>
      <c r="PWB2149" s="308"/>
      <c r="PWC2149" s="308"/>
      <c r="PWD2149" s="308"/>
      <c r="PWE2149" s="308"/>
      <c r="PWF2149" s="308"/>
      <c r="PWG2149" s="308"/>
      <c r="PWH2149" s="308"/>
      <c r="PWI2149" s="308"/>
      <c r="PWJ2149" s="308"/>
      <c r="PWK2149" s="308"/>
      <c r="PWL2149" s="308"/>
      <c r="PWM2149" s="308"/>
      <c r="PWN2149" s="308"/>
      <c r="PWO2149" s="308"/>
      <c r="PWP2149" s="308"/>
      <c r="PWQ2149" s="308"/>
      <c r="PWR2149" s="308"/>
      <c r="PWS2149" s="308"/>
      <c r="PWT2149" s="308"/>
      <c r="PWU2149" s="308"/>
      <c r="PWV2149" s="308"/>
      <c r="PWW2149" s="308"/>
      <c r="PWX2149" s="308"/>
      <c r="PWY2149" s="308"/>
      <c r="PWZ2149" s="308"/>
      <c r="PXA2149" s="308"/>
      <c r="PXB2149" s="308"/>
      <c r="PXC2149" s="308"/>
      <c r="PXD2149" s="308"/>
      <c r="PXE2149" s="308"/>
      <c r="PXF2149" s="308"/>
      <c r="PXG2149" s="308"/>
      <c r="PXH2149" s="308"/>
      <c r="PXI2149" s="308"/>
      <c r="PXJ2149" s="308"/>
      <c r="PXK2149" s="308"/>
      <c r="PXL2149" s="308"/>
      <c r="PXM2149" s="308"/>
      <c r="PXN2149" s="308"/>
      <c r="PXO2149" s="308"/>
      <c r="PXP2149" s="308"/>
      <c r="PXQ2149" s="308"/>
      <c r="PXR2149" s="308"/>
      <c r="PXS2149" s="308"/>
      <c r="PXT2149" s="308"/>
      <c r="PXU2149" s="308"/>
      <c r="PXV2149" s="308"/>
      <c r="PXW2149" s="308"/>
      <c r="PXX2149" s="308"/>
      <c r="PXY2149" s="308"/>
      <c r="PXZ2149" s="308"/>
      <c r="PYA2149" s="308"/>
      <c r="PYB2149" s="308"/>
      <c r="PYC2149" s="308"/>
      <c r="PYD2149" s="308"/>
      <c r="PYE2149" s="308"/>
      <c r="PYF2149" s="308"/>
      <c r="PYG2149" s="308"/>
      <c r="PYH2149" s="308"/>
      <c r="PYI2149" s="308"/>
      <c r="PYJ2149" s="308"/>
      <c r="PYK2149" s="308"/>
      <c r="PYL2149" s="308"/>
      <c r="PYM2149" s="308"/>
      <c r="PYN2149" s="308"/>
      <c r="PYO2149" s="308"/>
      <c r="PYP2149" s="308"/>
      <c r="PYQ2149" s="308"/>
      <c r="PYR2149" s="308"/>
      <c r="PYS2149" s="308"/>
      <c r="PYT2149" s="308"/>
      <c r="PYU2149" s="308"/>
      <c r="PYV2149" s="308"/>
      <c r="PYW2149" s="308"/>
      <c r="PYX2149" s="308"/>
      <c r="PYY2149" s="308"/>
      <c r="PYZ2149" s="308"/>
      <c r="PZA2149" s="308"/>
      <c r="PZB2149" s="308"/>
      <c r="PZC2149" s="308"/>
      <c r="PZD2149" s="308"/>
      <c r="PZE2149" s="308"/>
      <c r="PZF2149" s="308"/>
      <c r="PZG2149" s="308"/>
      <c r="PZH2149" s="308"/>
      <c r="PZI2149" s="308"/>
      <c r="PZJ2149" s="308"/>
      <c r="PZK2149" s="308"/>
      <c r="PZL2149" s="308"/>
      <c r="PZM2149" s="308"/>
      <c r="PZN2149" s="308"/>
      <c r="PZO2149" s="308"/>
      <c r="PZP2149" s="308"/>
      <c r="PZQ2149" s="308"/>
      <c r="PZR2149" s="308"/>
      <c r="PZS2149" s="308"/>
      <c r="PZT2149" s="308"/>
      <c r="PZU2149" s="308"/>
      <c r="PZV2149" s="308"/>
      <c r="PZW2149" s="308"/>
      <c r="PZX2149" s="308"/>
      <c r="PZY2149" s="308"/>
      <c r="PZZ2149" s="308"/>
      <c r="QAA2149" s="308"/>
      <c r="QAB2149" s="308"/>
      <c r="QAC2149" s="308"/>
      <c r="QAD2149" s="308"/>
      <c r="QAE2149" s="308"/>
      <c r="QAF2149" s="308"/>
      <c r="QAG2149" s="308"/>
      <c r="QAH2149" s="308"/>
      <c r="QAI2149" s="308"/>
      <c r="QAJ2149" s="308"/>
      <c r="QAK2149" s="308"/>
      <c r="QAL2149" s="308"/>
      <c r="QAM2149" s="308"/>
      <c r="QAN2149" s="308"/>
      <c r="QAO2149" s="308"/>
      <c r="QAP2149" s="308"/>
      <c r="QAQ2149" s="308"/>
      <c r="QAR2149" s="308"/>
      <c r="QAS2149" s="308"/>
      <c r="QAT2149" s="308"/>
      <c r="QAU2149" s="308"/>
      <c r="QAV2149" s="308"/>
      <c r="QAW2149" s="308"/>
      <c r="QAX2149" s="308"/>
      <c r="QAY2149" s="308"/>
      <c r="QAZ2149" s="308"/>
      <c r="QBA2149" s="308"/>
      <c r="QBB2149" s="308"/>
      <c r="QBC2149" s="308"/>
      <c r="QBD2149" s="308"/>
      <c r="QBE2149" s="308"/>
      <c r="QBF2149" s="308"/>
      <c r="QBG2149" s="308"/>
      <c r="QBH2149" s="308"/>
      <c r="QBI2149" s="308"/>
      <c r="QBJ2149" s="308"/>
      <c r="QBK2149" s="308"/>
      <c r="QBL2149" s="308"/>
      <c r="QBM2149" s="308"/>
      <c r="QBN2149" s="308"/>
      <c r="QBO2149" s="308"/>
      <c r="QBP2149" s="308"/>
      <c r="QBQ2149" s="308"/>
      <c r="QBR2149" s="308"/>
      <c r="QBS2149" s="308"/>
      <c r="QBT2149" s="308"/>
      <c r="QBU2149" s="308"/>
      <c r="QBV2149" s="308"/>
      <c r="QBW2149" s="308"/>
      <c r="QBX2149" s="308"/>
      <c r="QBY2149" s="308"/>
      <c r="QBZ2149" s="308"/>
      <c r="QCA2149" s="308"/>
      <c r="QCB2149" s="308"/>
      <c r="QCC2149" s="308"/>
      <c r="QCD2149" s="308"/>
      <c r="QCE2149" s="308"/>
      <c r="QCF2149" s="308"/>
      <c r="QCG2149" s="308"/>
      <c r="QCH2149" s="308"/>
      <c r="QCI2149" s="308"/>
      <c r="QCJ2149" s="308"/>
      <c r="QCK2149" s="308"/>
      <c r="QCL2149" s="308"/>
      <c r="QCM2149" s="308"/>
      <c r="QCN2149" s="308"/>
      <c r="QCO2149" s="308"/>
      <c r="QCP2149" s="308"/>
      <c r="QCQ2149" s="308"/>
      <c r="QCR2149" s="308"/>
      <c r="QCS2149" s="308"/>
      <c r="QCT2149" s="308"/>
      <c r="QCU2149" s="308"/>
      <c r="QCV2149" s="308"/>
      <c r="QCW2149" s="308"/>
      <c r="QCX2149" s="308"/>
      <c r="QCY2149" s="308"/>
      <c r="QCZ2149" s="308"/>
      <c r="QDA2149" s="308"/>
      <c r="QDB2149" s="308"/>
      <c r="QDC2149" s="308"/>
      <c r="QDD2149" s="308"/>
      <c r="QDE2149" s="308"/>
      <c r="QDF2149" s="308"/>
      <c r="QDG2149" s="308"/>
      <c r="QDH2149" s="308"/>
      <c r="QDI2149" s="308"/>
      <c r="QDJ2149" s="308"/>
      <c r="QDK2149" s="308"/>
      <c r="QDL2149" s="308"/>
      <c r="QDM2149" s="308"/>
      <c r="QDN2149" s="308"/>
      <c r="QDO2149" s="308"/>
      <c r="QDP2149" s="308"/>
      <c r="QDQ2149" s="308"/>
      <c r="QDR2149" s="308"/>
      <c r="QDS2149" s="308"/>
      <c r="QDT2149" s="308"/>
      <c r="QDU2149" s="308"/>
      <c r="QDV2149" s="308"/>
      <c r="QDW2149" s="308"/>
      <c r="QDX2149" s="308"/>
      <c r="QDY2149" s="308"/>
      <c r="QDZ2149" s="308"/>
      <c r="QEA2149" s="308"/>
      <c r="QEB2149" s="308"/>
      <c r="QEC2149" s="308"/>
      <c r="QED2149" s="308"/>
      <c r="QEE2149" s="308"/>
      <c r="QEF2149" s="308"/>
      <c r="QEG2149" s="308"/>
      <c r="QEH2149" s="308"/>
      <c r="QEI2149" s="308"/>
      <c r="QEJ2149" s="308"/>
      <c r="QEK2149" s="308"/>
      <c r="QEL2149" s="308"/>
      <c r="QEM2149" s="308"/>
      <c r="QEN2149" s="308"/>
      <c r="QEO2149" s="308"/>
      <c r="QEP2149" s="308"/>
      <c r="QEQ2149" s="308"/>
      <c r="QER2149" s="308"/>
      <c r="QES2149" s="308"/>
      <c r="QET2149" s="308"/>
      <c r="QEU2149" s="308"/>
      <c r="QEV2149" s="308"/>
      <c r="QEW2149" s="308"/>
      <c r="QEX2149" s="308"/>
      <c r="QEY2149" s="308"/>
      <c r="QEZ2149" s="308"/>
      <c r="QFA2149" s="308"/>
      <c r="QFB2149" s="308"/>
      <c r="QFC2149" s="308"/>
      <c r="QFD2149" s="308"/>
      <c r="QFE2149" s="308"/>
      <c r="QFF2149" s="308"/>
      <c r="QFG2149" s="308"/>
      <c r="QFH2149" s="308"/>
      <c r="QFI2149" s="308"/>
      <c r="QFJ2149" s="308"/>
      <c r="QFK2149" s="308"/>
      <c r="QFL2149" s="308"/>
      <c r="QFM2149" s="308"/>
      <c r="QFN2149" s="308"/>
      <c r="QFO2149" s="308"/>
      <c r="QFP2149" s="308"/>
      <c r="QFQ2149" s="308"/>
      <c r="QFR2149" s="308"/>
      <c r="QFS2149" s="308"/>
      <c r="QFT2149" s="308"/>
      <c r="QFU2149" s="308"/>
      <c r="QFV2149" s="308"/>
      <c r="QFW2149" s="308"/>
      <c r="QFX2149" s="308"/>
      <c r="QFY2149" s="308"/>
      <c r="QFZ2149" s="308"/>
      <c r="QGA2149" s="308"/>
      <c r="QGB2149" s="308"/>
      <c r="QGC2149" s="308"/>
      <c r="QGD2149" s="308"/>
      <c r="QGE2149" s="308"/>
      <c r="QGF2149" s="308"/>
      <c r="QGG2149" s="308"/>
      <c r="QGH2149" s="308"/>
      <c r="QGI2149" s="308"/>
      <c r="QGJ2149" s="308"/>
      <c r="QGK2149" s="308"/>
      <c r="QGL2149" s="308"/>
      <c r="QGM2149" s="308"/>
      <c r="QGN2149" s="308"/>
      <c r="QGO2149" s="308"/>
      <c r="QGP2149" s="308"/>
      <c r="QGQ2149" s="308"/>
      <c r="QGR2149" s="308"/>
      <c r="QGS2149" s="308"/>
      <c r="QGT2149" s="308"/>
      <c r="QGU2149" s="308"/>
      <c r="QGV2149" s="308"/>
      <c r="QGW2149" s="308"/>
      <c r="QGX2149" s="308"/>
      <c r="QGY2149" s="308"/>
      <c r="QGZ2149" s="308"/>
      <c r="QHA2149" s="308"/>
      <c r="QHB2149" s="308"/>
      <c r="QHC2149" s="308"/>
      <c r="QHD2149" s="308"/>
      <c r="QHE2149" s="308"/>
      <c r="QHF2149" s="308"/>
      <c r="QHG2149" s="308"/>
      <c r="QHH2149" s="308"/>
      <c r="QHI2149" s="308"/>
      <c r="QHJ2149" s="308"/>
      <c r="QHK2149" s="308"/>
      <c r="QHL2149" s="308"/>
      <c r="QHM2149" s="308"/>
      <c r="QHN2149" s="308"/>
      <c r="QHO2149" s="308"/>
      <c r="QHP2149" s="308"/>
      <c r="QHQ2149" s="308"/>
      <c r="QHR2149" s="308"/>
      <c r="QHS2149" s="308"/>
      <c r="QHT2149" s="308"/>
      <c r="QHU2149" s="308"/>
      <c r="QHV2149" s="308"/>
      <c r="QHW2149" s="308"/>
      <c r="QHX2149" s="308"/>
      <c r="QHY2149" s="308"/>
      <c r="QHZ2149" s="308"/>
      <c r="QIA2149" s="308"/>
      <c r="QIB2149" s="308"/>
      <c r="QIC2149" s="308"/>
      <c r="QID2149" s="308"/>
      <c r="QIE2149" s="308"/>
      <c r="QIF2149" s="308"/>
      <c r="QIG2149" s="308"/>
      <c r="QIH2149" s="308"/>
      <c r="QII2149" s="308"/>
      <c r="QIJ2149" s="308"/>
      <c r="QIK2149" s="308"/>
      <c r="QIL2149" s="308"/>
      <c r="QIM2149" s="308"/>
      <c r="QIN2149" s="308"/>
      <c r="QIO2149" s="308"/>
      <c r="QIP2149" s="308"/>
      <c r="QIQ2149" s="308"/>
      <c r="QIR2149" s="308"/>
      <c r="QIS2149" s="308"/>
      <c r="QIT2149" s="308"/>
      <c r="QIU2149" s="308"/>
      <c r="QIV2149" s="308"/>
      <c r="QIW2149" s="308"/>
      <c r="QIX2149" s="308"/>
      <c r="QIY2149" s="308"/>
      <c r="QIZ2149" s="308"/>
      <c r="QJA2149" s="308"/>
      <c r="QJB2149" s="308"/>
      <c r="QJC2149" s="308"/>
      <c r="QJD2149" s="308"/>
      <c r="QJE2149" s="308"/>
      <c r="QJF2149" s="308"/>
      <c r="QJG2149" s="308"/>
      <c r="QJH2149" s="308"/>
      <c r="QJI2149" s="308"/>
      <c r="QJJ2149" s="308"/>
      <c r="QJK2149" s="308"/>
      <c r="QJL2149" s="308"/>
      <c r="QJM2149" s="308"/>
      <c r="QJN2149" s="308"/>
      <c r="QJO2149" s="308"/>
      <c r="QJP2149" s="308"/>
      <c r="QJQ2149" s="308"/>
      <c r="QJR2149" s="308"/>
      <c r="QJS2149" s="308"/>
      <c r="QJT2149" s="308"/>
      <c r="QJU2149" s="308"/>
      <c r="QJV2149" s="308"/>
      <c r="QJW2149" s="308"/>
      <c r="QJX2149" s="308"/>
      <c r="QJY2149" s="308"/>
      <c r="QJZ2149" s="308"/>
      <c r="QKA2149" s="308"/>
      <c r="QKB2149" s="308"/>
      <c r="QKC2149" s="308"/>
      <c r="QKD2149" s="308"/>
      <c r="QKE2149" s="308"/>
      <c r="QKF2149" s="308"/>
      <c r="QKG2149" s="308"/>
      <c r="QKH2149" s="308"/>
      <c r="QKI2149" s="308"/>
      <c r="QKJ2149" s="308"/>
      <c r="QKK2149" s="308"/>
      <c r="QKL2149" s="308"/>
      <c r="QKM2149" s="308"/>
      <c r="QKN2149" s="308"/>
      <c r="QKO2149" s="308"/>
      <c r="QKP2149" s="308"/>
      <c r="QKQ2149" s="308"/>
      <c r="QKR2149" s="308"/>
      <c r="QKS2149" s="308"/>
      <c r="QKT2149" s="308"/>
      <c r="QKU2149" s="308"/>
      <c r="QKV2149" s="308"/>
      <c r="QKW2149" s="308"/>
      <c r="QKX2149" s="308"/>
      <c r="QKY2149" s="308"/>
      <c r="QKZ2149" s="308"/>
      <c r="QLA2149" s="308"/>
      <c r="QLB2149" s="308"/>
      <c r="QLC2149" s="308"/>
      <c r="QLD2149" s="308"/>
      <c r="QLE2149" s="308"/>
      <c r="QLF2149" s="308"/>
      <c r="QLG2149" s="308"/>
      <c r="QLH2149" s="308"/>
      <c r="QLI2149" s="308"/>
      <c r="QLJ2149" s="308"/>
      <c r="QLK2149" s="308"/>
      <c r="QLL2149" s="308"/>
      <c r="QLM2149" s="308"/>
      <c r="QLN2149" s="308"/>
      <c r="QLO2149" s="308"/>
      <c r="QLP2149" s="308"/>
      <c r="QLQ2149" s="308"/>
      <c r="QLR2149" s="308"/>
      <c r="QLS2149" s="308"/>
      <c r="QLT2149" s="308"/>
      <c r="QLU2149" s="308"/>
      <c r="QLV2149" s="308"/>
      <c r="QLW2149" s="308"/>
      <c r="QLX2149" s="308"/>
      <c r="QLY2149" s="308"/>
      <c r="QLZ2149" s="308"/>
      <c r="QMA2149" s="308"/>
      <c r="QMB2149" s="308"/>
      <c r="QMC2149" s="308"/>
      <c r="QMD2149" s="308"/>
      <c r="QME2149" s="308"/>
      <c r="QMF2149" s="308"/>
      <c r="QMG2149" s="308"/>
      <c r="QMH2149" s="308"/>
      <c r="QMI2149" s="308"/>
      <c r="QMJ2149" s="308"/>
      <c r="QMK2149" s="308"/>
      <c r="QML2149" s="308"/>
      <c r="QMM2149" s="308"/>
      <c r="QMN2149" s="308"/>
      <c r="QMO2149" s="308"/>
      <c r="QMP2149" s="308"/>
      <c r="QMQ2149" s="308"/>
      <c r="QMR2149" s="308"/>
      <c r="QMS2149" s="308"/>
      <c r="QMT2149" s="308"/>
      <c r="QMU2149" s="308"/>
      <c r="QMV2149" s="308"/>
      <c r="QMW2149" s="308"/>
      <c r="QMX2149" s="308"/>
      <c r="QMY2149" s="308"/>
      <c r="QMZ2149" s="308"/>
      <c r="QNA2149" s="308"/>
      <c r="QNB2149" s="308"/>
      <c r="QNC2149" s="308"/>
      <c r="QND2149" s="308"/>
      <c r="QNE2149" s="308"/>
      <c r="QNF2149" s="308"/>
      <c r="QNG2149" s="308"/>
      <c r="QNH2149" s="308"/>
      <c r="QNI2149" s="308"/>
      <c r="QNJ2149" s="308"/>
      <c r="QNK2149" s="308"/>
      <c r="QNL2149" s="308"/>
      <c r="QNM2149" s="308"/>
      <c r="QNN2149" s="308"/>
      <c r="QNO2149" s="308"/>
      <c r="QNP2149" s="308"/>
      <c r="QNQ2149" s="308"/>
      <c r="QNR2149" s="308"/>
      <c r="QNS2149" s="308"/>
      <c r="QNT2149" s="308"/>
      <c r="QNU2149" s="308"/>
      <c r="QNV2149" s="308"/>
      <c r="QNW2149" s="308"/>
      <c r="QNX2149" s="308"/>
      <c r="QNY2149" s="308"/>
      <c r="QNZ2149" s="308"/>
      <c r="QOA2149" s="308"/>
      <c r="QOB2149" s="308"/>
      <c r="QOC2149" s="308"/>
      <c r="QOD2149" s="308"/>
      <c r="QOE2149" s="308"/>
      <c r="QOF2149" s="308"/>
      <c r="QOG2149" s="308"/>
      <c r="QOH2149" s="308"/>
      <c r="QOI2149" s="308"/>
      <c r="QOJ2149" s="308"/>
      <c r="QOK2149" s="308"/>
      <c r="QOL2149" s="308"/>
      <c r="QOM2149" s="308"/>
      <c r="QON2149" s="308"/>
      <c r="QOO2149" s="308"/>
      <c r="QOP2149" s="308"/>
      <c r="QOQ2149" s="308"/>
      <c r="QOR2149" s="308"/>
      <c r="QOS2149" s="308"/>
      <c r="QOT2149" s="308"/>
      <c r="QOU2149" s="308"/>
      <c r="QOV2149" s="308"/>
      <c r="QOW2149" s="308"/>
      <c r="QOX2149" s="308"/>
      <c r="QOY2149" s="308"/>
      <c r="QOZ2149" s="308"/>
      <c r="QPA2149" s="308"/>
      <c r="QPB2149" s="308"/>
      <c r="QPC2149" s="308"/>
      <c r="QPD2149" s="308"/>
      <c r="QPE2149" s="308"/>
      <c r="QPF2149" s="308"/>
      <c r="QPG2149" s="308"/>
      <c r="QPH2149" s="308"/>
      <c r="QPI2149" s="308"/>
      <c r="QPJ2149" s="308"/>
      <c r="QPK2149" s="308"/>
      <c r="QPL2149" s="308"/>
      <c r="QPM2149" s="308"/>
      <c r="QPN2149" s="308"/>
      <c r="QPO2149" s="308"/>
      <c r="QPP2149" s="308"/>
      <c r="QPQ2149" s="308"/>
      <c r="QPR2149" s="308"/>
      <c r="QPS2149" s="308"/>
      <c r="QPT2149" s="308"/>
      <c r="QPU2149" s="308"/>
      <c r="QPV2149" s="308"/>
      <c r="QPW2149" s="308"/>
      <c r="QPX2149" s="308"/>
      <c r="QPY2149" s="308"/>
      <c r="QPZ2149" s="308"/>
      <c r="QQA2149" s="308"/>
      <c r="QQB2149" s="308"/>
      <c r="QQC2149" s="308"/>
      <c r="QQD2149" s="308"/>
      <c r="QQE2149" s="308"/>
      <c r="QQF2149" s="308"/>
      <c r="QQG2149" s="308"/>
      <c r="QQH2149" s="308"/>
      <c r="QQI2149" s="308"/>
      <c r="QQJ2149" s="308"/>
      <c r="QQK2149" s="308"/>
      <c r="QQL2149" s="308"/>
      <c r="QQM2149" s="308"/>
      <c r="QQN2149" s="308"/>
      <c r="QQO2149" s="308"/>
      <c r="QQP2149" s="308"/>
      <c r="QQQ2149" s="308"/>
      <c r="QQR2149" s="308"/>
      <c r="QQS2149" s="308"/>
      <c r="QQT2149" s="308"/>
      <c r="QQU2149" s="308"/>
      <c r="QQV2149" s="308"/>
      <c r="QQW2149" s="308"/>
      <c r="QQX2149" s="308"/>
      <c r="QQY2149" s="308"/>
      <c r="QQZ2149" s="308"/>
      <c r="QRA2149" s="308"/>
      <c r="QRB2149" s="308"/>
      <c r="QRC2149" s="308"/>
      <c r="QRD2149" s="308"/>
      <c r="QRE2149" s="308"/>
      <c r="QRF2149" s="308"/>
      <c r="QRG2149" s="308"/>
      <c r="QRH2149" s="308"/>
      <c r="QRI2149" s="308"/>
      <c r="QRJ2149" s="308"/>
      <c r="QRK2149" s="308"/>
      <c r="QRL2149" s="308"/>
      <c r="QRM2149" s="308"/>
      <c r="QRN2149" s="308"/>
      <c r="QRO2149" s="308"/>
      <c r="QRP2149" s="308"/>
      <c r="QRQ2149" s="308"/>
      <c r="QRR2149" s="308"/>
      <c r="QRS2149" s="308"/>
      <c r="QRT2149" s="308"/>
      <c r="QRU2149" s="308"/>
      <c r="QRV2149" s="308"/>
      <c r="QRW2149" s="308"/>
      <c r="QRX2149" s="308"/>
      <c r="QRY2149" s="308"/>
      <c r="QRZ2149" s="308"/>
      <c r="QSA2149" s="308"/>
      <c r="QSB2149" s="308"/>
      <c r="QSC2149" s="308"/>
      <c r="QSD2149" s="308"/>
      <c r="QSE2149" s="308"/>
      <c r="QSF2149" s="308"/>
      <c r="QSG2149" s="308"/>
      <c r="QSH2149" s="308"/>
      <c r="QSI2149" s="308"/>
      <c r="QSJ2149" s="308"/>
      <c r="QSK2149" s="308"/>
      <c r="QSL2149" s="308"/>
      <c r="QSM2149" s="308"/>
      <c r="QSN2149" s="308"/>
      <c r="QSO2149" s="308"/>
      <c r="QSP2149" s="308"/>
      <c r="QSQ2149" s="308"/>
      <c r="QSR2149" s="308"/>
      <c r="QSS2149" s="308"/>
      <c r="QST2149" s="308"/>
      <c r="QSU2149" s="308"/>
      <c r="QSV2149" s="308"/>
      <c r="QSW2149" s="308"/>
      <c r="QSX2149" s="308"/>
      <c r="QSY2149" s="308"/>
      <c r="QSZ2149" s="308"/>
      <c r="QTA2149" s="308"/>
      <c r="QTB2149" s="308"/>
      <c r="QTC2149" s="308"/>
      <c r="QTD2149" s="308"/>
      <c r="QTE2149" s="308"/>
      <c r="QTF2149" s="308"/>
      <c r="QTG2149" s="308"/>
      <c r="QTH2149" s="308"/>
      <c r="QTI2149" s="308"/>
      <c r="QTJ2149" s="308"/>
      <c r="QTK2149" s="308"/>
      <c r="QTL2149" s="308"/>
      <c r="QTM2149" s="308"/>
      <c r="QTN2149" s="308"/>
      <c r="QTO2149" s="308"/>
      <c r="QTP2149" s="308"/>
      <c r="QTQ2149" s="308"/>
      <c r="QTR2149" s="308"/>
      <c r="QTS2149" s="308"/>
      <c r="QTT2149" s="308"/>
      <c r="QTU2149" s="308"/>
      <c r="QTV2149" s="308"/>
      <c r="QTW2149" s="308"/>
      <c r="QTX2149" s="308"/>
      <c r="QTY2149" s="308"/>
      <c r="QTZ2149" s="308"/>
      <c r="QUA2149" s="308"/>
      <c r="QUB2149" s="308"/>
      <c r="QUC2149" s="308"/>
      <c r="QUD2149" s="308"/>
      <c r="QUE2149" s="308"/>
      <c r="QUF2149" s="308"/>
      <c r="QUG2149" s="308"/>
      <c r="QUH2149" s="308"/>
      <c r="QUI2149" s="308"/>
      <c r="QUJ2149" s="308"/>
      <c r="QUK2149" s="308"/>
      <c r="QUL2149" s="308"/>
      <c r="QUM2149" s="308"/>
      <c r="QUN2149" s="308"/>
      <c r="QUO2149" s="308"/>
      <c r="QUP2149" s="308"/>
      <c r="QUQ2149" s="308"/>
      <c r="QUR2149" s="308"/>
      <c r="QUS2149" s="308"/>
      <c r="QUT2149" s="308"/>
      <c r="QUU2149" s="308"/>
      <c r="QUV2149" s="308"/>
      <c r="QUW2149" s="308"/>
      <c r="QUX2149" s="308"/>
      <c r="QUY2149" s="308"/>
      <c r="QUZ2149" s="308"/>
      <c r="QVA2149" s="308"/>
      <c r="QVB2149" s="308"/>
      <c r="QVC2149" s="308"/>
      <c r="QVD2149" s="308"/>
      <c r="QVE2149" s="308"/>
      <c r="QVF2149" s="308"/>
      <c r="QVG2149" s="308"/>
      <c r="QVH2149" s="308"/>
      <c r="QVI2149" s="308"/>
      <c r="QVJ2149" s="308"/>
      <c r="QVK2149" s="308"/>
      <c r="QVL2149" s="308"/>
      <c r="QVM2149" s="308"/>
      <c r="QVN2149" s="308"/>
      <c r="QVO2149" s="308"/>
      <c r="QVP2149" s="308"/>
      <c r="QVQ2149" s="308"/>
      <c r="QVR2149" s="308"/>
      <c r="QVS2149" s="308"/>
      <c r="QVT2149" s="308"/>
      <c r="QVU2149" s="308"/>
      <c r="QVV2149" s="308"/>
      <c r="QVW2149" s="308"/>
      <c r="QVX2149" s="308"/>
      <c r="QVY2149" s="308"/>
      <c r="QVZ2149" s="308"/>
      <c r="QWA2149" s="308"/>
      <c r="QWB2149" s="308"/>
      <c r="QWC2149" s="308"/>
      <c r="QWD2149" s="308"/>
      <c r="QWE2149" s="308"/>
      <c r="QWF2149" s="308"/>
      <c r="QWG2149" s="308"/>
      <c r="QWH2149" s="308"/>
      <c r="QWI2149" s="308"/>
      <c r="QWJ2149" s="308"/>
      <c r="QWK2149" s="308"/>
      <c r="QWL2149" s="308"/>
      <c r="QWM2149" s="308"/>
      <c r="QWN2149" s="308"/>
      <c r="QWO2149" s="308"/>
      <c r="QWP2149" s="308"/>
      <c r="QWQ2149" s="308"/>
      <c r="QWR2149" s="308"/>
      <c r="QWS2149" s="308"/>
      <c r="QWT2149" s="308"/>
      <c r="QWU2149" s="308"/>
      <c r="QWV2149" s="308"/>
      <c r="QWW2149" s="308"/>
      <c r="QWX2149" s="308"/>
      <c r="QWY2149" s="308"/>
      <c r="QWZ2149" s="308"/>
      <c r="QXA2149" s="308"/>
      <c r="QXB2149" s="308"/>
      <c r="QXC2149" s="308"/>
      <c r="QXD2149" s="308"/>
      <c r="QXE2149" s="308"/>
      <c r="QXF2149" s="308"/>
      <c r="QXG2149" s="308"/>
      <c r="QXH2149" s="308"/>
      <c r="QXI2149" s="308"/>
      <c r="QXJ2149" s="308"/>
      <c r="QXK2149" s="308"/>
      <c r="QXL2149" s="308"/>
      <c r="QXM2149" s="308"/>
      <c r="QXN2149" s="308"/>
      <c r="QXO2149" s="308"/>
      <c r="QXP2149" s="308"/>
      <c r="QXQ2149" s="308"/>
      <c r="QXR2149" s="308"/>
      <c r="QXS2149" s="308"/>
      <c r="QXT2149" s="308"/>
      <c r="QXU2149" s="308"/>
      <c r="QXV2149" s="308"/>
      <c r="QXW2149" s="308"/>
      <c r="QXX2149" s="308"/>
      <c r="QXY2149" s="308"/>
      <c r="QXZ2149" s="308"/>
      <c r="QYA2149" s="308"/>
      <c r="QYB2149" s="308"/>
      <c r="QYC2149" s="308"/>
      <c r="QYD2149" s="308"/>
      <c r="QYE2149" s="308"/>
      <c r="QYF2149" s="308"/>
      <c r="QYG2149" s="308"/>
      <c r="QYH2149" s="308"/>
      <c r="QYI2149" s="308"/>
      <c r="QYJ2149" s="308"/>
      <c r="QYK2149" s="308"/>
      <c r="QYL2149" s="308"/>
      <c r="QYM2149" s="308"/>
      <c r="QYN2149" s="308"/>
      <c r="QYO2149" s="308"/>
      <c r="QYP2149" s="308"/>
      <c r="QYQ2149" s="308"/>
      <c r="QYR2149" s="308"/>
      <c r="QYS2149" s="308"/>
      <c r="QYT2149" s="308"/>
      <c r="QYU2149" s="308"/>
      <c r="QYV2149" s="308"/>
      <c r="QYW2149" s="308"/>
      <c r="QYX2149" s="308"/>
      <c r="QYY2149" s="308"/>
      <c r="QYZ2149" s="308"/>
      <c r="QZA2149" s="308"/>
      <c r="QZB2149" s="308"/>
      <c r="QZC2149" s="308"/>
      <c r="QZD2149" s="308"/>
      <c r="QZE2149" s="308"/>
      <c r="QZF2149" s="308"/>
      <c r="QZG2149" s="308"/>
      <c r="QZH2149" s="308"/>
      <c r="QZI2149" s="308"/>
      <c r="QZJ2149" s="308"/>
      <c r="QZK2149" s="308"/>
      <c r="QZL2149" s="308"/>
      <c r="QZM2149" s="308"/>
      <c r="QZN2149" s="308"/>
      <c r="QZO2149" s="308"/>
      <c r="QZP2149" s="308"/>
      <c r="QZQ2149" s="308"/>
      <c r="QZR2149" s="308"/>
      <c r="QZS2149" s="308"/>
      <c r="QZT2149" s="308"/>
      <c r="QZU2149" s="308"/>
      <c r="QZV2149" s="308"/>
      <c r="QZW2149" s="308"/>
      <c r="QZX2149" s="308"/>
      <c r="QZY2149" s="308"/>
      <c r="QZZ2149" s="308"/>
      <c r="RAA2149" s="308"/>
      <c r="RAB2149" s="308"/>
      <c r="RAC2149" s="308"/>
      <c r="RAD2149" s="308"/>
      <c r="RAE2149" s="308"/>
      <c r="RAF2149" s="308"/>
      <c r="RAG2149" s="308"/>
      <c r="RAH2149" s="308"/>
      <c r="RAI2149" s="308"/>
      <c r="RAJ2149" s="308"/>
      <c r="RAK2149" s="308"/>
      <c r="RAL2149" s="308"/>
      <c r="RAM2149" s="308"/>
      <c r="RAN2149" s="308"/>
      <c r="RAO2149" s="308"/>
      <c r="RAP2149" s="308"/>
      <c r="RAQ2149" s="308"/>
      <c r="RAR2149" s="308"/>
      <c r="RAS2149" s="308"/>
      <c r="RAT2149" s="308"/>
      <c r="RAU2149" s="308"/>
      <c r="RAV2149" s="308"/>
      <c r="RAW2149" s="308"/>
      <c r="RAX2149" s="308"/>
      <c r="RAY2149" s="308"/>
      <c r="RAZ2149" s="308"/>
      <c r="RBA2149" s="308"/>
      <c r="RBB2149" s="308"/>
      <c r="RBC2149" s="308"/>
      <c r="RBD2149" s="308"/>
      <c r="RBE2149" s="308"/>
      <c r="RBF2149" s="308"/>
      <c r="RBG2149" s="308"/>
      <c r="RBH2149" s="308"/>
      <c r="RBI2149" s="308"/>
      <c r="RBJ2149" s="308"/>
      <c r="RBK2149" s="308"/>
      <c r="RBL2149" s="308"/>
      <c r="RBM2149" s="308"/>
      <c r="RBN2149" s="308"/>
      <c r="RBO2149" s="308"/>
      <c r="RBP2149" s="308"/>
      <c r="RBQ2149" s="308"/>
      <c r="RBR2149" s="308"/>
      <c r="RBS2149" s="308"/>
      <c r="RBT2149" s="308"/>
      <c r="RBU2149" s="308"/>
      <c r="RBV2149" s="308"/>
      <c r="RBW2149" s="308"/>
      <c r="RBX2149" s="308"/>
      <c r="RBY2149" s="308"/>
      <c r="RBZ2149" s="308"/>
      <c r="RCA2149" s="308"/>
      <c r="RCB2149" s="308"/>
      <c r="RCC2149" s="308"/>
      <c r="RCD2149" s="308"/>
      <c r="RCE2149" s="308"/>
      <c r="RCF2149" s="308"/>
      <c r="RCG2149" s="308"/>
      <c r="RCH2149" s="308"/>
      <c r="RCI2149" s="308"/>
      <c r="RCJ2149" s="308"/>
      <c r="RCK2149" s="308"/>
      <c r="RCL2149" s="308"/>
      <c r="RCM2149" s="308"/>
      <c r="RCN2149" s="308"/>
      <c r="RCO2149" s="308"/>
      <c r="RCP2149" s="308"/>
      <c r="RCQ2149" s="308"/>
      <c r="RCR2149" s="308"/>
      <c r="RCS2149" s="308"/>
      <c r="RCT2149" s="308"/>
      <c r="RCU2149" s="308"/>
      <c r="RCV2149" s="308"/>
      <c r="RCW2149" s="308"/>
      <c r="RCX2149" s="308"/>
      <c r="RCY2149" s="308"/>
      <c r="RCZ2149" s="308"/>
      <c r="RDA2149" s="308"/>
      <c r="RDB2149" s="308"/>
      <c r="RDC2149" s="308"/>
      <c r="RDD2149" s="308"/>
      <c r="RDE2149" s="308"/>
      <c r="RDF2149" s="308"/>
      <c r="RDG2149" s="308"/>
      <c r="RDH2149" s="308"/>
      <c r="RDI2149" s="308"/>
      <c r="RDJ2149" s="308"/>
      <c r="RDK2149" s="308"/>
      <c r="RDL2149" s="308"/>
      <c r="RDM2149" s="308"/>
      <c r="RDN2149" s="308"/>
      <c r="RDO2149" s="308"/>
      <c r="RDP2149" s="308"/>
      <c r="RDQ2149" s="308"/>
      <c r="RDR2149" s="308"/>
      <c r="RDS2149" s="308"/>
      <c r="RDT2149" s="308"/>
      <c r="RDU2149" s="308"/>
      <c r="RDV2149" s="308"/>
      <c r="RDW2149" s="308"/>
      <c r="RDX2149" s="308"/>
      <c r="RDY2149" s="308"/>
      <c r="RDZ2149" s="308"/>
      <c r="REA2149" s="308"/>
      <c r="REB2149" s="308"/>
      <c r="REC2149" s="308"/>
      <c r="RED2149" s="308"/>
      <c r="REE2149" s="308"/>
      <c r="REF2149" s="308"/>
      <c r="REG2149" s="308"/>
      <c r="REH2149" s="308"/>
      <c r="REI2149" s="308"/>
      <c r="REJ2149" s="308"/>
      <c r="REK2149" s="308"/>
      <c r="REL2149" s="308"/>
      <c r="REM2149" s="308"/>
      <c r="REN2149" s="308"/>
      <c r="REO2149" s="308"/>
      <c r="REP2149" s="308"/>
      <c r="REQ2149" s="308"/>
      <c r="RER2149" s="308"/>
      <c r="RES2149" s="308"/>
      <c r="RET2149" s="308"/>
      <c r="REU2149" s="308"/>
      <c r="REV2149" s="308"/>
      <c r="REW2149" s="308"/>
      <c r="REX2149" s="308"/>
      <c r="REY2149" s="308"/>
      <c r="REZ2149" s="308"/>
      <c r="RFA2149" s="308"/>
      <c r="RFB2149" s="308"/>
      <c r="RFC2149" s="308"/>
      <c r="RFD2149" s="308"/>
      <c r="RFE2149" s="308"/>
      <c r="RFF2149" s="308"/>
      <c r="RFG2149" s="308"/>
      <c r="RFH2149" s="308"/>
      <c r="RFI2149" s="308"/>
      <c r="RFJ2149" s="308"/>
      <c r="RFK2149" s="308"/>
      <c r="RFL2149" s="308"/>
      <c r="RFM2149" s="308"/>
      <c r="RFN2149" s="308"/>
      <c r="RFO2149" s="308"/>
      <c r="RFP2149" s="308"/>
      <c r="RFQ2149" s="308"/>
      <c r="RFR2149" s="308"/>
      <c r="RFS2149" s="308"/>
      <c r="RFT2149" s="308"/>
      <c r="RFU2149" s="308"/>
      <c r="RFV2149" s="308"/>
      <c r="RFW2149" s="308"/>
      <c r="RFX2149" s="308"/>
      <c r="RFY2149" s="308"/>
      <c r="RFZ2149" s="308"/>
      <c r="RGA2149" s="308"/>
      <c r="RGB2149" s="308"/>
      <c r="RGC2149" s="308"/>
      <c r="RGD2149" s="308"/>
      <c r="RGE2149" s="308"/>
      <c r="RGF2149" s="308"/>
      <c r="RGG2149" s="308"/>
      <c r="RGH2149" s="308"/>
      <c r="RGI2149" s="308"/>
      <c r="RGJ2149" s="308"/>
      <c r="RGK2149" s="308"/>
      <c r="RGL2149" s="308"/>
      <c r="RGM2149" s="308"/>
      <c r="RGN2149" s="308"/>
      <c r="RGO2149" s="308"/>
      <c r="RGP2149" s="308"/>
      <c r="RGQ2149" s="308"/>
      <c r="RGR2149" s="308"/>
      <c r="RGS2149" s="308"/>
      <c r="RGT2149" s="308"/>
      <c r="RGU2149" s="308"/>
      <c r="RGV2149" s="308"/>
      <c r="RGW2149" s="308"/>
      <c r="RGX2149" s="308"/>
      <c r="RGY2149" s="308"/>
      <c r="RGZ2149" s="308"/>
      <c r="RHA2149" s="308"/>
      <c r="RHB2149" s="308"/>
      <c r="RHC2149" s="308"/>
      <c r="RHD2149" s="308"/>
      <c r="RHE2149" s="308"/>
      <c r="RHF2149" s="308"/>
      <c r="RHG2149" s="308"/>
      <c r="RHH2149" s="308"/>
      <c r="RHI2149" s="308"/>
      <c r="RHJ2149" s="308"/>
      <c r="RHK2149" s="308"/>
      <c r="RHL2149" s="308"/>
      <c r="RHM2149" s="308"/>
      <c r="RHN2149" s="308"/>
      <c r="RHO2149" s="308"/>
      <c r="RHP2149" s="308"/>
      <c r="RHQ2149" s="308"/>
      <c r="RHR2149" s="308"/>
      <c r="RHS2149" s="308"/>
      <c r="RHT2149" s="308"/>
      <c r="RHU2149" s="308"/>
      <c r="RHV2149" s="308"/>
      <c r="RHW2149" s="308"/>
      <c r="RHX2149" s="308"/>
      <c r="RHY2149" s="308"/>
      <c r="RHZ2149" s="308"/>
      <c r="RIA2149" s="308"/>
      <c r="RIB2149" s="308"/>
      <c r="RIC2149" s="308"/>
      <c r="RID2149" s="308"/>
      <c r="RIE2149" s="308"/>
      <c r="RIF2149" s="308"/>
      <c r="RIG2149" s="308"/>
      <c r="RIH2149" s="308"/>
      <c r="RII2149" s="308"/>
      <c r="RIJ2149" s="308"/>
      <c r="RIK2149" s="308"/>
      <c r="RIL2149" s="308"/>
      <c r="RIM2149" s="308"/>
      <c r="RIN2149" s="308"/>
      <c r="RIO2149" s="308"/>
      <c r="RIP2149" s="308"/>
      <c r="RIQ2149" s="308"/>
      <c r="RIR2149" s="308"/>
      <c r="RIS2149" s="308"/>
      <c r="RIT2149" s="308"/>
      <c r="RIU2149" s="308"/>
      <c r="RIV2149" s="308"/>
      <c r="RIW2149" s="308"/>
      <c r="RIX2149" s="308"/>
      <c r="RIY2149" s="308"/>
      <c r="RIZ2149" s="308"/>
      <c r="RJA2149" s="308"/>
      <c r="RJB2149" s="308"/>
      <c r="RJC2149" s="308"/>
      <c r="RJD2149" s="308"/>
      <c r="RJE2149" s="308"/>
      <c r="RJF2149" s="308"/>
      <c r="RJG2149" s="308"/>
      <c r="RJH2149" s="308"/>
      <c r="RJI2149" s="308"/>
      <c r="RJJ2149" s="308"/>
      <c r="RJK2149" s="308"/>
      <c r="RJL2149" s="308"/>
      <c r="RJM2149" s="308"/>
      <c r="RJN2149" s="308"/>
      <c r="RJO2149" s="308"/>
      <c r="RJP2149" s="308"/>
      <c r="RJQ2149" s="308"/>
      <c r="RJR2149" s="308"/>
      <c r="RJS2149" s="308"/>
      <c r="RJT2149" s="308"/>
      <c r="RJU2149" s="308"/>
      <c r="RJV2149" s="308"/>
      <c r="RJW2149" s="308"/>
      <c r="RJX2149" s="308"/>
      <c r="RJY2149" s="308"/>
      <c r="RJZ2149" s="308"/>
      <c r="RKA2149" s="308"/>
      <c r="RKB2149" s="308"/>
      <c r="RKC2149" s="308"/>
      <c r="RKD2149" s="308"/>
      <c r="RKE2149" s="308"/>
      <c r="RKF2149" s="308"/>
      <c r="RKG2149" s="308"/>
      <c r="RKH2149" s="308"/>
      <c r="RKI2149" s="308"/>
      <c r="RKJ2149" s="308"/>
      <c r="RKK2149" s="308"/>
      <c r="RKL2149" s="308"/>
      <c r="RKM2149" s="308"/>
      <c r="RKN2149" s="308"/>
      <c r="RKO2149" s="308"/>
      <c r="RKP2149" s="308"/>
      <c r="RKQ2149" s="308"/>
      <c r="RKR2149" s="308"/>
      <c r="RKS2149" s="308"/>
      <c r="RKT2149" s="308"/>
      <c r="RKU2149" s="308"/>
      <c r="RKV2149" s="308"/>
      <c r="RKW2149" s="308"/>
      <c r="RKX2149" s="308"/>
      <c r="RKY2149" s="308"/>
      <c r="RKZ2149" s="308"/>
      <c r="RLA2149" s="308"/>
      <c r="RLB2149" s="308"/>
      <c r="RLC2149" s="308"/>
      <c r="RLD2149" s="308"/>
      <c r="RLE2149" s="308"/>
      <c r="RLF2149" s="308"/>
      <c r="RLG2149" s="308"/>
      <c r="RLH2149" s="308"/>
      <c r="RLI2149" s="308"/>
      <c r="RLJ2149" s="308"/>
      <c r="RLK2149" s="308"/>
      <c r="RLL2149" s="308"/>
      <c r="RLM2149" s="308"/>
      <c r="RLN2149" s="308"/>
      <c r="RLO2149" s="308"/>
      <c r="RLP2149" s="308"/>
      <c r="RLQ2149" s="308"/>
      <c r="RLR2149" s="308"/>
      <c r="RLS2149" s="308"/>
      <c r="RLT2149" s="308"/>
      <c r="RLU2149" s="308"/>
      <c r="RLV2149" s="308"/>
      <c r="RLW2149" s="308"/>
      <c r="RLX2149" s="308"/>
      <c r="RLY2149" s="308"/>
      <c r="RLZ2149" s="308"/>
      <c r="RMA2149" s="308"/>
      <c r="RMB2149" s="308"/>
      <c r="RMC2149" s="308"/>
      <c r="RMD2149" s="308"/>
      <c r="RME2149" s="308"/>
      <c r="RMF2149" s="308"/>
      <c r="RMG2149" s="308"/>
      <c r="RMH2149" s="308"/>
      <c r="RMI2149" s="308"/>
      <c r="RMJ2149" s="308"/>
      <c r="RMK2149" s="308"/>
      <c r="RML2149" s="308"/>
      <c r="RMM2149" s="308"/>
      <c r="RMN2149" s="308"/>
      <c r="RMO2149" s="308"/>
      <c r="RMP2149" s="308"/>
      <c r="RMQ2149" s="308"/>
      <c r="RMR2149" s="308"/>
      <c r="RMS2149" s="308"/>
      <c r="RMT2149" s="308"/>
      <c r="RMU2149" s="308"/>
      <c r="RMV2149" s="308"/>
      <c r="RMW2149" s="308"/>
      <c r="RMX2149" s="308"/>
      <c r="RMY2149" s="308"/>
      <c r="RMZ2149" s="308"/>
      <c r="RNA2149" s="308"/>
      <c r="RNB2149" s="308"/>
      <c r="RNC2149" s="308"/>
      <c r="RND2149" s="308"/>
      <c r="RNE2149" s="308"/>
      <c r="RNF2149" s="308"/>
      <c r="RNG2149" s="308"/>
      <c r="RNH2149" s="308"/>
      <c r="RNI2149" s="308"/>
      <c r="RNJ2149" s="308"/>
      <c r="RNK2149" s="308"/>
      <c r="RNL2149" s="308"/>
      <c r="RNM2149" s="308"/>
      <c r="RNN2149" s="308"/>
      <c r="RNO2149" s="308"/>
      <c r="RNP2149" s="308"/>
      <c r="RNQ2149" s="308"/>
      <c r="RNR2149" s="308"/>
      <c r="RNS2149" s="308"/>
      <c r="RNT2149" s="308"/>
      <c r="RNU2149" s="308"/>
      <c r="RNV2149" s="308"/>
      <c r="RNW2149" s="308"/>
      <c r="RNX2149" s="308"/>
      <c r="RNY2149" s="308"/>
      <c r="RNZ2149" s="308"/>
      <c r="ROA2149" s="308"/>
      <c r="ROB2149" s="308"/>
      <c r="ROC2149" s="308"/>
      <c r="ROD2149" s="308"/>
      <c r="ROE2149" s="308"/>
      <c r="ROF2149" s="308"/>
      <c r="ROG2149" s="308"/>
      <c r="ROH2149" s="308"/>
      <c r="ROI2149" s="308"/>
      <c r="ROJ2149" s="308"/>
      <c r="ROK2149" s="308"/>
      <c r="ROL2149" s="308"/>
      <c r="ROM2149" s="308"/>
      <c r="RON2149" s="308"/>
      <c r="ROO2149" s="308"/>
      <c r="ROP2149" s="308"/>
      <c r="ROQ2149" s="308"/>
      <c r="ROR2149" s="308"/>
      <c r="ROS2149" s="308"/>
      <c r="ROT2149" s="308"/>
      <c r="ROU2149" s="308"/>
      <c r="ROV2149" s="308"/>
      <c r="ROW2149" s="308"/>
      <c r="ROX2149" s="308"/>
      <c r="ROY2149" s="308"/>
      <c r="ROZ2149" s="308"/>
      <c r="RPA2149" s="308"/>
      <c r="RPB2149" s="308"/>
      <c r="RPC2149" s="308"/>
      <c r="RPD2149" s="308"/>
      <c r="RPE2149" s="308"/>
      <c r="RPF2149" s="308"/>
      <c r="RPG2149" s="308"/>
      <c r="RPH2149" s="308"/>
      <c r="RPI2149" s="308"/>
      <c r="RPJ2149" s="308"/>
      <c r="RPK2149" s="308"/>
      <c r="RPL2149" s="308"/>
      <c r="RPM2149" s="308"/>
      <c r="RPN2149" s="308"/>
      <c r="RPO2149" s="308"/>
      <c r="RPP2149" s="308"/>
      <c r="RPQ2149" s="308"/>
      <c r="RPR2149" s="308"/>
      <c r="RPS2149" s="308"/>
      <c r="RPT2149" s="308"/>
      <c r="RPU2149" s="308"/>
      <c r="RPV2149" s="308"/>
      <c r="RPW2149" s="308"/>
      <c r="RPX2149" s="308"/>
      <c r="RPY2149" s="308"/>
      <c r="RPZ2149" s="308"/>
      <c r="RQA2149" s="308"/>
      <c r="RQB2149" s="308"/>
      <c r="RQC2149" s="308"/>
      <c r="RQD2149" s="308"/>
      <c r="RQE2149" s="308"/>
      <c r="RQF2149" s="308"/>
      <c r="RQG2149" s="308"/>
      <c r="RQH2149" s="308"/>
      <c r="RQI2149" s="308"/>
      <c r="RQJ2149" s="308"/>
      <c r="RQK2149" s="308"/>
      <c r="RQL2149" s="308"/>
      <c r="RQM2149" s="308"/>
      <c r="RQN2149" s="308"/>
      <c r="RQO2149" s="308"/>
      <c r="RQP2149" s="308"/>
      <c r="RQQ2149" s="308"/>
      <c r="RQR2149" s="308"/>
      <c r="RQS2149" s="308"/>
      <c r="RQT2149" s="308"/>
      <c r="RQU2149" s="308"/>
      <c r="RQV2149" s="308"/>
      <c r="RQW2149" s="308"/>
      <c r="RQX2149" s="308"/>
      <c r="RQY2149" s="308"/>
      <c r="RQZ2149" s="308"/>
      <c r="RRA2149" s="308"/>
      <c r="RRB2149" s="308"/>
      <c r="RRC2149" s="308"/>
      <c r="RRD2149" s="308"/>
      <c r="RRE2149" s="308"/>
      <c r="RRF2149" s="308"/>
      <c r="RRG2149" s="308"/>
      <c r="RRH2149" s="308"/>
      <c r="RRI2149" s="308"/>
      <c r="RRJ2149" s="308"/>
      <c r="RRK2149" s="308"/>
      <c r="RRL2149" s="308"/>
      <c r="RRM2149" s="308"/>
      <c r="RRN2149" s="308"/>
      <c r="RRO2149" s="308"/>
      <c r="RRP2149" s="308"/>
      <c r="RRQ2149" s="308"/>
      <c r="RRR2149" s="308"/>
      <c r="RRS2149" s="308"/>
      <c r="RRT2149" s="308"/>
      <c r="RRU2149" s="308"/>
      <c r="RRV2149" s="308"/>
      <c r="RRW2149" s="308"/>
      <c r="RRX2149" s="308"/>
      <c r="RRY2149" s="308"/>
      <c r="RRZ2149" s="308"/>
      <c r="RSA2149" s="308"/>
      <c r="RSB2149" s="308"/>
      <c r="RSC2149" s="308"/>
      <c r="RSD2149" s="308"/>
      <c r="RSE2149" s="308"/>
      <c r="RSF2149" s="308"/>
      <c r="RSG2149" s="308"/>
      <c r="RSH2149" s="308"/>
      <c r="RSI2149" s="308"/>
      <c r="RSJ2149" s="308"/>
      <c r="RSK2149" s="308"/>
      <c r="RSL2149" s="308"/>
      <c r="RSM2149" s="308"/>
      <c r="RSN2149" s="308"/>
      <c r="RSO2149" s="308"/>
      <c r="RSP2149" s="308"/>
      <c r="RSQ2149" s="308"/>
      <c r="RSR2149" s="308"/>
      <c r="RSS2149" s="308"/>
      <c r="RST2149" s="308"/>
      <c r="RSU2149" s="308"/>
      <c r="RSV2149" s="308"/>
      <c r="RSW2149" s="308"/>
      <c r="RSX2149" s="308"/>
      <c r="RSY2149" s="308"/>
      <c r="RSZ2149" s="308"/>
      <c r="RTA2149" s="308"/>
      <c r="RTB2149" s="308"/>
      <c r="RTC2149" s="308"/>
      <c r="RTD2149" s="308"/>
      <c r="RTE2149" s="308"/>
      <c r="RTF2149" s="308"/>
      <c r="RTG2149" s="308"/>
      <c r="RTH2149" s="308"/>
      <c r="RTI2149" s="308"/>
      <c r="RTJ2149" s="308"/>
      <c r="RTK2149" s="308"/>
      <c r="RTL2149" s="308"/>
      <c r="RTM2149" s="308"/>
      <c r="RTN2149" s="308"/>
      <c r="RTO2149" s="308"/>
      <c r="RTP2149" s="308"/>
      <c r="RTQ2149" s="308"/>
      <c r="RTR2149" s="308"/>
      <c r="RTS2149" s="308"/>
      <c r="RTT2149" s="308"/>
      <c r="RTU2149" s="308"/>
      <c r="RTV2149" s="308"/>
      <c r="RTW2149" s="308"/>
      <c r="RTX2149" s="308"/>
      <c r="RTY2149" s="308"/>
      <c r="RTZ2149" s="308"/>
      <c r="RUA2149" s="308"/>
      <c r="RUB2149" s="308"/>
      <c r="RUC2149" s="308"/>
      <c r="RUD2149" s="308"/>
      <c r="RUE2149" s="308"/>
      <c r="RUF2149" s="308"/>
      <c r="RUG2149" s="308"/>
      <c r="RUH2149" s="308"/>
      <c r="RUI2149" s="308"/>
      <c r="RUJ2149" s="308"/>
      <c r="RUK2149" s="308"/>
      <c r="RUL2149" s="308"/>
      <c r="RUM2149" s="308"/>
      <c r="RUN2149" s="308"/>
      <c r="RUO2149" s="308"/>
      <c r="RUP2149" s="308"/>
      <c r="RUQ2149" s="308"/>
      <c r="RUR2149" s="308"/>
      <c r="RUS2149" s="308"/>
      <c r="RUT2149" s="308"/>
      <c r="RUU2149" s="308"/>
      <c r="RUV2149" s="308"/>
      <c r="RUW2149" s="308"/>
      <c r="RUX2149" s="308"/>
      <c r="RUY2149" s="308"/>
      <c r="RUZ2149" s="308"/>
      <c r="RVA2149" s="308"/>
      <c r="RVB2149" s="308"/>
      <c r="RVC2149" s="308"/>
      <c r="RVD2149" s="308"/>
      <c r="RVE2149" s="308"/>
      <c r="RVF2149" s="308"/>
      <c r="RVG2149" s="308"/>
      <c r="RVH2149" s="308"/>
      <c r="RVI2149" s="308"/>
      <c r="RVJ2149" s="308"/>
      <c r="RVK2149" s="308"/>
      <c r="RVL2149" s="308"/>
      <c r="RVM2149" s="308"/>
      <c r="RVN2149" s="308"/>
      <c r="RVO2149" s="308"/>
      <c r="RVP2149" s="308"/>
      <c r="RVQ2149" s="308"/>
      <c r="RVR2149" s="308"/>
      <c r="RVS2149" s="308"/>
      <c r="RVT2149" s="308"/>
      <c r="RVU2149" s="308"/>
      <c r="RVV2149" s="308"/>
      <c r="RVW2149" s="308"/>
      <c r="RVX2149" s="308"/>
      <c r="RVY2149" s="308"/>
      <c r="RVZ2149" s="308"/>
      <c r="RWA2149" s="308"/>
      <c r="RWB2149" s="308"/>
      <c r="RWC2149" s="308"/>
      <c r="RWD2149" s="308"/>
      <c r="RWE2149" s="308"/>
      <c r="RWF2149" s="308"/>
      <c r="RWG2149" s="308"/>
      <c r="RWH2149" s="308"/>
      <c r="RWI2149" s="308"/>
      <c r="RWJ2149" s="308"/>
      <c r="RWK2149" s="308"/>
      <c r="RWL2149" s="308"/>
      <c r="RWM2149" s="308"/>
      <c r="RWN2149" s="308"/>
      <c r="RWO2149" s="308"/>
      <c r="RWP2149" s="308"/>
      <c r="RWQ2149" s="308"/>
      <c r="RWR2149" s="308"/>
      <c r="RWS2149" s="308"/>
      <c r="RWT2149" s="308"/>
      <c r="RWU2149" s="308"/>
      <c r="RWV2149" s="308"/>
      <c r="RWW2149" s="308"/>
      <c r="RWX2149" s="308"/>
      <c r="RWY2149" s="308"/>
      <c r="RWZ2149" s="308"/>
      <c r="RXA2149" s="308"/>
      <c r="RXB2149" s="308"/>
      <c r="RXC2149" s="308"/>
      <c r="RXD2149" s="308"/>
      <c r="RXE2149" s="308"/>
      <c r="RXF2149" s="308"/>
      <c r="RXG2149" s="308"/>
      <c r="RXH2149" s="308"/>
      <c r="RXI2149" s="308"/>
      <c r="RXJ2149" s="308"/>
      <c r="RXK2149" s="308"/>
      <c r="RXL2149" s="308"/>
      <c r="RXM2149" s="308"/>
      <c r="RXN2149" s="308"/>
      <c r="RXO2149" s="308"/>
      <c r="RXP2149" s="308"/>
      <c r="RXQ2149" s="308"/>
      <c r="RXR2149" s="308"/>
      <c r="RXS2149" s="308"/>
      <c r="RXT2149" s="308"/>
      <c r="RXU2149" s="308"/>
      <c r="RXV2149" s="308"/>
      <c r="RXW2149" s="308"/>
      <c r="RXX2149" s="308"/>
      <c r="RXY2149" s="308"/>
      <c r="RXZ2149" s="308"/>
      <c r="RYA2149" s="308"/>
      <c r="RYB2149" s="308"/>
      <c r="RYC2149" s="308"/>
      <c r="RYD2149" s="308"/>
      <c r="RYE2149" s="308"/>
      <c r="RYF2149" s="308"/>
      <c r="RYG2149" s="308"/>
      <c r="RYH2149" s="308"/>
      <c r="RYI2149" s="308"/>
      <c r="RYJ2149" s="308"/>
      <c r="RYK2149" s="308"/>
      <c r="RYL2149" s="308"/>
      <c r="RYM2149" s="308"/>
      <c r="RYN2149" s="308"/>
      <c r="RYO2149" s="308"/>
      <c r="RYP2149" s="308"/>
      <c r="RYQ2149" s="308"/>
      <c r="RYR2149" s="308"/>
      <c r="RYS2149" s="308"/>
      <c r="RYT2149" s="308"/>
      <c r="RYU2149" s="308"/>
      <c r="RYV2149" s="308"/>
      <c r="RYW2149" s="308"/>
      <c r="RYX2149" s="308"/>
      <c r="RYY2149" s="308"/>
      <c r="RYZ2149" s="308"/>
      <c r="RZA2149" s="308"/>
      <c r="RZB2149" s="308"/>
      <c r="RZC2149" s="308"/>
      <c r="RZD2149" s="308"/>
      <c r="RZE2149" s="308"/>
      <c r="RZF2149" s="308"/>
      <c r="RZG2149" s="308"/>
      <c r="RZH2149" s="308"/>
      <c r="RZI2149" s="308"/>
      <c r="RZJ2149" s="308"/>
      <c r="RZK2149" s="308"/>
      <c r="RZL2149" s="308"/>
      <c r="RZM2149" s="308"/>
      <c r="RZN2149" s="308"/>
      <c r="RZO2149" s="308"/>
      <c r="RZP2149" s="308"/>
      <c r="RZQ2149" s="308"/>
      <c r="RZR2149" s="308"/>
      <c r="RZS2149" s="308"/>
      <c r="RZT2149" s="308"/>
      <c r="RZU2149" s="308"/>
      <c r="RZV2149" s="308"/>
      <c r="RZW2149" s="308"/>
      <c r="RZX2149" s="308"/>
      <c r="RZY2149" s="308"/>
      <c r="RZZ2149" s="308"/>
      <c r="SAA2149" s="308"/>
      <c r="SAB2149" s="308"/>
      <c r="SAC2149" s="308"/>
      <c r="SAD2149" s="308"/>
      <c r="SAE2149" s="308"/>
      <c r="SAF2149" s="308"/>
      <c r="SAG2149" s="308"/>
      <c r="SAH2149" s="308"/>
      <c r="SAI2149" s="308"/>
      <c r="SAJ2149" s="308"/>
      <c r="SAK2149" s="308"/>
      <c r="SAL2149" s="308"/>
      <c r="SAM2149" s="308"/>
      <c r="SAN2149" s="308"/>
      <c r="SAO2149" s="308"/>
      <c r="SAP2149" s="308"/>
      <c r="SAQ2149" s="308"/>
      <c r="SAR2149" s="308"/>
      <c r="SAS2149" s="308"/>
      <c r="SAT2149" s="308"/>
      <c r="SAU2149" s="308"/>
      <c r="SAV2149" s="308"/>
      <c r="SAW2149" s="308"/>
      <c r="SAX2149" s="308"/>
      <c r="SAY2149" s="308"/>
      <c r="SAZ2149" s="308"/>
      <c r="SBA2149" s="308"/>
      <c r="SBB2149" s="308"/>
      <c r="SBC2149" s="308"/>
      <c r="SBD2149" s="308"/>
      <c r="SBE2149" s="308"/>
      <c r="SBF2149" s="308"/>
      <c r="SBG2149" s="308"/>
      <c r="SBH2149" s="308"/>
      <c r="SBI2149" s="308"/>
      <c r="SBJ2149" s="308"/>
      <c r="SBK2149" s="308"/>
      <c r="SBL2149" s="308"/>
      <c r="SBM2149" s="308"/>
      <c r="SBN2149" s="308"/>
      <c r="SBO2149" s="308"/>
      <c r="SBP2149" s="308"/>
      <c r="SBQ2149" s="308"/>
      <c r="SBR2149" s="308"/>
      <c r="SBS2149" s="308"/>
      <c r="SBT2149" s="308"/>
      <c r="SBU2149" s="308"/>
      <c r="SBV2149" s="308"/>
      <c r="SBW2149" s="308"/>
      <c r="SBX2149" s="308"/>
      <c r="SBY2149" s="308"/>
      <c r="SBZ2149" s="308"/>
      <c r="SCA2149" s="308"/>
      <c r="SCB2149" s="308"/>
      <c r="SCC2149" s="308"/>
      <c r="SCD2149" s="308"/>
      <c r="SCE2149" s="308"/>
      <c r="SCF2149" s="308"/>
      <c r="SCG2149" s="308"/>
      <c r="SCH2149" s="308"/>
      <c r="SCI2149" s="308"/>
      <c r="SCJ2149" s="308"/>
      <c r="SCK2149" s="308"/>
      <c r="SCL2149" s="308"/>
      <c r="SCM2149" s="308"/>
      <c r="SCN2149" s="308"/>
      <c r="SCO2149" s="308"/>
      <c r="SCP2149" s="308"/>
      <c r="SCQ2149" s="308"/>
      <c r="SCR2149" s="308"/>
      <c r="SCS2149" s="308"/>
      <c r="SCT2149" s="308"/>
      <c r="SCU2149" s="308"/>
      <c r="SCV2149" s="308"/>
      <c r="SCW2149" s="308"/>
      <c r="SCX2149" s="308"/>
      <c r="SCY2149" s="308"/>
      <c r="SCZ2149" s="308"/>
      <c r="SDA2149" s="308"/>
      <c r="SDB2149" s="308"/>
      <c r="SDC2149" s="308"/>
      <c r="SDD2149" s="308"/>
      <c r="SDE2149" s="308"/>
      <c r="SDF2149" s="308"/>
      <c r="SDG2149" s="308"/>
      <c r="SDH2149" s="308"/>
      <c r="SDI2149" s="308"/>
      <c r="SDJ2149" s="308"/>
      <c r="SDK2149" s="308"/>
      <c r="SDL2149" s="308"/>
      <c r="SDM2149" s="308"/>
      <c r="SDN2149" s="308"/>
      <c r="SDO2149" s="308"/>
      <c r="SDP2149" s="308"/>
      <c r="SDQ2149" s="308"/>
      <c r="SDR2149" s="308"/>
      <c r="SDS2149" s="308"/>
      <c r="SDT2149" s="308"/>
      <c r="SDU2149" s="308"/>
      <c r="SDV2149" s="308"/>
      <c r="SDW2149" s="308"/>
      <c r="SDX2149" s="308"/>
      <c r="SDY2149" s="308"/>
      <c r="SDZ2149" s="308"/>
      <c r="SEA2149" s="308"/>
      <c r="SEB2149" s="308"/>
      <c r="SEC2149" s="308"/>
      <c r="SED2149" s="308"/>
      <c r="SEE2149" s="308"/>
      <c r="SEF2149" s="308"/>
      <c r="SEG2149" s="308"/>
      <c r="SEH2149" s="308"/>
      <c r="SEI2149" s="308"/>
      <c r="SEJ2149" s="308"/>
      <c r="SEK2149" s="308"/>
      <c r="SEL2149" s="308"/>
      <c r="SEM2149" s="308"/>
      <c r="SEN2149" s="308"/>
      <c r="SEO2149" s="308"/>
      <c r="SEP2149" s="308"/>
      <c r="SEQ2149" s="308"/>
      <c r="SER2149" s="308"/>
      <c r="SES2149" s="308"/>
      <c r="SET2149" s="308"/>
      <c r="SEU2149" s="308"/>
      <c r="SEV2149" s="308"/>
      <c r="SEW2149" s="308"/>
      <c r="SEX2149" s="308"/>
      <c r="SEY2149" s="308"/>
      <c r="SEZ2149" s="308"/>
      <c r="SFA2149" s="308"/>
      <c r="SFB2149" s="308"/>
      <c r="SFC2149" s="308"/>
      <c r="SFD2149" s="308"/>
      <c r="SFE2149" s="308"/>
      <c r="SFF2149" s="308"/>
      <c r="SFG2149" s="308"/>
      <c r="SFH2149" s="308"/>
      <c r="SFI2149" s="308"/>
      <c r="SFJ2149" s="308"/>
      <c r="SFK2149" s="308"/>
      <c r="SFL2149" s="308"/>
      <c r="SFM2149" s="308"/>
      <c r="SFN2149" s="308"/>
      <c r="SFO2149" s="308"/>
      <c r="SFP2149" s="308"/>
      <c r="SFQ2149" s="308"/>
      <c r="SFR2149" s="308"/>
      <c r="SFS2149" s="308"/>
      <c r="SFT2149" s="308"/>
      <c r="SFU2149" s="308"/>
      <c r="SFV2149" s="308"/>
      <c r="SFW2149" s="308"/>
      <c r="SFX2149" s="308"/>
      <c r="SFY2149" s="308"/>
      <c r="SFZ2149" s="308"/>
      <c r="SGA2149" s="308"/>
      <c r="SGB2149" s="308"/>
      <c r="SGC2149" s="308"/>
      <c r="SGD2149" s="308"/>
      <c r="SGE2149" s="308"/>
      <c r="SGF2149" s="308"/>
      <c r="SGG2149" s="308"/>
      <c r="SGH2149" s="308"/>
      <c r="SGI2149" s="308"/>
      <c r="SGJ2149" s="308"/>
      <c r="SGK2149" s="308"/>
      <c r="SGL2149" s="308"/>
      <c r="SGM2149" s="308"/>
      <c r="SGN2149" s="308"/>
      <c r="SGO2149" s="308"/>
      <c r="SGP2149" s="308"/>
      <c r="SGQ2149" s="308"/>
      <c r="SGR2149" s="308"/>
      <c r="SGS2149" s="308"/>
      <c r="SGT2149" s="308"/>
      <c r="SGU2149" s="308"/>
      <c r="SGV2149" s="308"/>
      <c r="SGW2149" s="308"/>
      <c r="SGX2149" s="308"/>
      <c r="SGY2149" s="308"/>
      <c r="SGZ2149" s="308"/>
      <c r="SHA2149" s="308"/>
      <c r="SHB2149" s="308"/>
      <c r="SHC2149" s="308"/>
      <c r="SHD2149" s="308"/>
      <c r="SHE2149" s="308"/>
      <c r="SHF2149" s="308"/>
      <c r="SHG2149" s="308"/>
      <c r="SHH2149" s="308"/>
      <c r="SHI2149" s="308"/>
      <c r="SHJ2149" s="308"/>
      <c r="SHK2149" s="308"/>
      <c r="SHL2149" s="308"/>
      <c r="SHM2149" s="308"/>
      <c r="SHN2149" s="308"/>
      <c r="SHO2149" s="308"/>
      <c r="SHP2149" s="308"/>
      <c r="SHQ2149" s="308"/>
      <c r="SHR2149" s="308"/>
      <c r="SHS2149" s="308"/>
      <c r="SHT2149" s="308"/>
      <c r="SHU2149" s="308"/>
      <c r="SHV2149" s="308"/>
      <c r="SHW2149" s="308"/>
      <c r="SHX2149" s="308"/>
      <c r="SHY2149" s="308"/>
      <c r="SHZ2149" s="308"/>
      <c r="SIA2149" s="308"/>
      <c r="SIB2149" s="308"/>
      <c r="SIC2149" s="308"/>
      <c r="SID2149" s="308"/>
      <c r="SIE2149" s="308"/>
      <c r="SIF2149" s="308"/>
      <c r="SIG2149" s="308"/>
      <c r="SIH2149" s="308"/>
      <c r="SII2149" s="308"/>
      <c r="SIJ2149" s="308"/>
      <c r="SIK2149" s="308"/>
      <c r="SIL2149" s="308"/>
      <c r="SIM2149" s="308"/>
      <c r="SIN2149" s="308"/>
      <c r="SIO2149" s="308"/>
      <c r="SIP2149" s="308"/>
      <c r="SIQ2149" s="308"/>
      <c r="SIR2149" s="308"/>
      <c r="SIS2149" s="308"/>
      <c r="SIT2149" s="308"/>
      <c r="SIU2149" s="308"/>
      <c r="SIV2149" s="308"/>
      <c r="SIW2149" s="308"/>
      <c r="SIX2149" s="308"/>
      <c r="SIY2149" s="308"/>
      <c r="SIZ2149" s="308"/>
      <c r="SJA2149" s="308"/>
      <c r="SJB2149" s="308"/>
      <c r="SJC2149" s="308"/>
      <c r="SJD2149" s="308"/>
      <c r="SJE2149" s="308"/>
      <c r="SJF2149" s="308"/>
      <c r="SJG2149" s="308"/>
      <c r="SJH2149" s="308"/>
      <c r="SJI2149" s="308"/>
      <c r="SJJ2149" s="308"/>
      <c r="SJK2149" s="308"/>
      <c r="SJL2149" s="308"/>
      <c r="SJM2149" s="308"/>
      <c r="SJN2149" s="308"/>
      <c r="SJO2149" s="308"/>
      <c r="SJP2149" s="308"/>
      <c r="SJQ2149" s="308"/>
      <c r="SJR2149" s="308"/>
      <c r="SJS2149" s="308"/>
      <c r="SJT2149" s="308"/>
      <c r="SJU2149" s="308"/>
      <c r="SJV2149" s="308"/>
      <c r="SJW2149" s="308"/>
      <c r="SJX2149" s="308"/>
      <c r="SJY2149" s="308"/>
      <c r="SJZ2149" s="308"/>
      <c r="SKA2149" s="308"/>
      <c r="SKB2149" s="308"/>
      <c r="SKC2149" s="308"/>
      <c r="SKD2149" s="308"/>
      <c r="SKE2149" s="308"/>
      <c r="SKF2149" s="308"/>
      <c r="SKG2149" s="308"/>
      <c r="SKH2149" s="308"/>
      <c r="SKI2149" s="308"/>
      <c r="SKJ2149" s="308"/>
      <c r="SKK2149" s="308"/>
      <c r="SKL2149" s="308"/>
      <c r="SKM2149" s="308"/>
      <c r="SKN2149" s="308"/>
      <c r="SKO2149" s="308"/>
      <c r="SKP2149" s="308"/>
      <c r="SKQ2149" s="308"/>
      <c r="SKR2149" s="308"/>
      <c r="SKS2149" s="308"/>
      <c r="SKT2149" s="308"/>
      <c r="SKU2149" s="308"/>
      <c r="SKV2149" s="308"/>
      <c r="SKW2149" s="308"/>
      <c r="SKX2149" s="308"/>
      <c r="SKY2149" s="308"/>
      <c r="SKZ2149" s="308"/>
      <c r="SLA2149" s="308"/>
      <c r="SLB2149" s="308"/>
      <c r="SLC2149" s="308"/>
      <c r="SLD2149" s="308"/>
      <c r="SLE2149" s="308"/>
      <c r="SLF2149" s="308"/>
      <c r="SLG2149" s="308"/>
      <c r="SLH2149" s="308"/>
      <c r="SLI2149" s="308"/>
      <c r="SLJ2149" s="308"/>
      <c r="SLK2149" s="308"/>
      <c r="SLL2149" s="308"/>
      <c r="SLM2149" s="308"/>
      <c r="SLN2149" s="308"/>
      <c r="SLO2149" s="308"/>
      <c r="SLP2149" s="308"/>
      <c r="SLQ2149" s="308"/>
      <c r="SLR2149" s="308"/>
      <c r="SLS2149" s="308"/>
      <c r="SLT2149" s="308"/>
      <c r="SLU2149" s="308"/>
      <c r="SLV2149" s="308"/>
      <c r="SLW2149" s="308"/>
      <c r="SLX2149" s="308"/>
      <c r="SLY2149" s="308"/>
      <c r="SLZ2149" s="308"/>
      <c r="SMA2149" s="308"/>
      <c r="SMB2149" s="308"/>
      <c r="SMC2149" s="308"/>
      <c r="SMD2149" s="308"/>
      <c r="SME2149" s="308"/>
      <c r="SMF2149" s="308"/>
      <c r="SMG2149" s="308"/>
      <c r="SMH2149" s="308"/>
      <c r="SMI2149" s="308"/>
      <c r="SMJ2149" s="308"/>
      <c r="SMK2149" s="308"/>
      <c r="SML2149" s="308"/>
      <c r="SMM2149" s="308"/>
      <c r="SMN2149" s="308"/>
      <c r="SMO2149" s="308"/>
      <c r="SMP2149" s="308"/>
      <c r="SMQ2149" s="308"/>
      <c r="SMR2149" s="308"/>
      <c r="SMS2149" s="308"/>
      <c r="SMT2149" s="308"/>
      <c r="SMU2149" s="308"/>
      <c r="SMV2149" s="308"/>
      <c r="SMW2149" s="308"/>
      <c r="SMX2149" s="308"/>
      <c r="SMY2149" s="308"/>
      <c r="SMZ2149" s="308"/>
      <c r="SNA2149" s="308"/>
      <c r="SNB2149" s="308"/>
      <c r="SNC2149" s="308"/>
      <c r="SND2149" s="308"/>
      <c r="SNE2149" s="308"/>
      <c r="SNF2149" s="308"/>
      <c r="SNG2149" s="308"/>
      <c r="SNH2149" s="308"/>
      <c r="SNI2149" s="308"/>
      <c r="SNJ2149" s="308"/>
      <c r="SNK2149" s="308"/>
      <c r="SNL2149" s="308"/>
      <c r="SNM2149" s="308"/>
      <c r="SNN2149" s="308"/>
      <c r="SNO2149" s="308"/>
      <c r="SNP2149" s="308"/>
      <c r="SNQ2149" s="308"/>
      <c r="SNR2149" s="308"/>
      <c r="SNS2149" s="308"/>
      <c r="SNT2149" s="308"/>
      <c r="SNU2149" s="308"/>
      <c r="SNV2149" s="308"/>
      <c r="SNW2149" s="308"/>
      <c r="SNX2149" s="308"/>
      <c r="SNY2149" s="308"/>
      <c r="SNZ2149" s="308"/>
      <c r="SOA2149" s="308"/>
      <c r="SOB2149" s="308"/>
      <c r="SOC2149" s="308"/>
      <c r="SOD2149" s="308"/>
      <c r="SOE2149" s="308"/>
      <c r="SOF2149" s="308"/>
      <c r="SOG2149" s="308"/>
      <c r="SOH2149" s="308"/>
      <c r="SOI2149" s="308"/>
      <c r="SOJ2149" s="308"/>
      <c r="SOK2149" s="308"/>
      <c r="SOL2149" s="308"/>
      <c r="SOM2149" s="308"/>
      <c r="SON2149" s="308"/>
      <c r="SOO2149" s="308"/>
      <c r="SOP2149" s="308"/>
      <c r="SOQ2149" s="308"/>
      <c r="SOR2149" s="308"/>
      <c r="SOS2149" s="308"/>
      <c r="SOT2149" s="308"/>
      <c r="SOU2149" s="308"/>
      <c r="SOV2149" s="308"/>
      <c r="SOW2149" s="308"/>
      <c r="SOX2149" s="308"/>
      <c r="SOY2149" s="308"/>
      <c r="SOZ2149" s="308"/>
      <c r="SPA2149" s="308"/>
      <c r="SPB2149" s="308"/>
      <c r="SPC2149" s="308"/>
      <c r="SPD2149" s="308"/>
      <c r="SPE2149" s="308"/>
      <c r="SPF2149" s="308"/>
      <c r="SPG2149" s="308"/>
      <c r="SPH2149" s="308"/>
      <c r="SPI2149" s="308"/>
      <c r="SPJ2149" s="308"/>
      <c r="SPK2149" s="308"/>
      <c r="SPL2149" s="308"/>
      <c r="SPM2149" s="308"/>
      <c r="SPN2149" s="308"/>
      <c r="SPO2149" s="308"/>
      <c r="SPP2149" s="308"/>
      <c r="SPQ2149" s="308"/>
      <c r="SPR2149" s="308"/>
      <c r="SPS2149" s="308"/>
      <c r="SPT2149" s="308"/>
      <c r="SPU2149" s="308"/>
      <c r="SPV2149" s="308"/>
      <c r="SPW2149" s="308"/>
      <c r="SPX2149" s="308"/>
      <c r="SPY2149" s="308"/>
      <c r="SPZ2149" s="308"/>
      <c r="SQA2149" s="308"/>
      <c r="SQB2149" s="308"/>
      <c r="SQC2149" s="308"/>
      <c r="SQD2149" s="308"/>
      <c r="SQE2149" s="308"/>
      <c r="SQF2149" s="308"/>
      <c r="SQG2149" s="308"/>
      <c r="SQH2149" s="308"/>
      <c r="SQI2149" s="308"/>
      <c r="SQJ2149" s="308"/>
      <c r="SQK2149" s="308"/>
      <c r="SQL2149" s="308"/>
      <c r="SQM2149" s="308"/>
      <c r="SQN2149" s="308"/>
      <c r="SQO2149" s="308"/>
      <c r="SQP2149" s="308"/>
      <c r="SQQ2149" s="308"/>
      <c r="SQR2149" s="308"/>
      <c r="SQS2149" s="308"/>
      <c r="SQT2149" s="308"/>
      <c r="SQU2149" s="308"/>
      <c r="SQV2149" s="308"/>
      <c r="SQW2149" s="308"/>
      <c r="SQX2149" s="308"/>
      <c r="SQY2149" s="308"/>
      <c r="SQZ2149" s="308"/>
      <c r="SRA2149" s="308"/>
      <c r="SRB2149" s="308"/>
      <c r="SRC2149" s="308"/>
      <c r="SRD2149" s="308"/>
      <c r="SRE2149" s="308"/>
      <c r="SRF2149" s="308"/>
      <c r="SRG2149" s="308"/>
      <c r="SRH2149" s="308"/>
      <c r="SRI2149" s="308"/>
      <c r="SRJ2149" s="308"/>
      <c r="SRK2149" s="308"/>
      <c r="SRL2149" s="308"/>
      <c r="SRM2149" s="308"/>
      <c r="SRN2149" s="308"/>
      <c r="SRO2149" s="308"/>
      <c r="SRP2149" s="308"/>
      <c r="SRQ2149" s="308"/>
      <c r="SRR2149" s="308"/>
      <c r="SRS2149" s="308"/>
      <c r="SRT2149" s="308"/>
      <c r="SRU2149" s="308"/>
      <c r="SRV2149" s="308"/>
      <c r="SRW2149" s="308"/>
      <c r="SRX2149" s="308"/>
      <c r="SRY2149" s="308"/>
      <c r="SRZ2149" s="308"/>
      <c r="SSA2149" s="308"/>
      <c r="SSB2149" s="308"/>
      <c r="SSC2149" s="308"/>
      <c r="SSD2149" s="308"/>
      <c r="SSE2149" s="308"/>
      <c r="SSF2149" s="308"/>
      <c r="SSG2149" s="308"/>
      <c r="SSH2149" s="308"/>
      <c r="SSI2149" s="308"/>
      <c r="SSJ2149" s="308"/>
      <c r="SSK2149" s="308"/>
      <c r="SSL2149" s="308"/>
      <c r="SSM2149" s="308"/>
      <c r="SSN2149" s="308"/>
      <c r="SSO2149" s="308"/>
      <c r="SSP2149" s="308"/>
      <c r="SSQ2149" s="308"/>
      <c r="SSR2149" s="308"/>
      <c r="SSS2149" s="308"/>
      <c r="SST2149" s="308"/>
      <c r="SSU2149" s="308"/>
      <c r="SSV2149" s="308"/>
      <c r="SSW2149" s="308"/>
      <c r="SSX2149" s="308"/>
      <c r="SSY2149" s="308"/>
      <c r="SSZ2149" s="308"/>
      <c r="STA2149" s="308"/>
      <c r="STB2149" s="308"/>
      <c r="STC2149" s="308"/>
      <c r="STD2149" s="308"/>
      <c r="STE2149" s="308"/>
      <c r="STF2149" s="308"/>
      <c r="STG2149" s="308"/>
      <c r="STH2149" s="308"/>
      <c r="STI2149" s="308"/>
      <c r="STJ2149" s="308"/>
      <c r="STK2149" s="308"/>
      <c r="STL2149" s="308"/>
      <c r="STM2149" s="308"/>
      <c r="STN2149" s="308"/>
      <c r="STO2149" s="308"/>
      <c r="STP2149" s="308"/>
      <c r="STQ2149" s="308"/>
      <c r="STR2149" s="308"/>
      <c r="STS2149" s="308"/>
      <c r="STT2149" s="308"/>
      <c r="STU2149" s="308"/>
      <c r="STV2149" s="308"/>
      <c r="STW2149" s="308"/>
      <c r="STX2149" s="308"/>
      <c r="STY2149" s="308"/>
      <c r="STZ2149" s="308"/>
      <c r="SUA2149" s="308"/>
      <c r="SUB2149" s="308"/>
      <c r="SUC2149" s="308"/>
      <c r="SUD2149" s="308"/>
      <c r="SUE2149" s="308"/>
      <c r="SUF2149" s="308"/>
      <c r="SUG2149" s="308"/>
      <c r="SUH2149" s="308"/>
      <c r="SUI2149" s="308"/>
      <c r="SUJ2149" s="308"/>
      <c r="SUK2149" s="308"/>
      <c r="SUL2149" s="308"/>
      <c r="SUM2149" s="308"/>
      <c r="SUN2149" s="308"/>
      <c r="SUO2149" s="308"/>
      <c r="SUP2149" s="308"/>
      <c r="SUQ2149" s="308"/>
      <c r="SUR2149" s="308"/>
      <c r="SUS2149" s="308"/>
      <c r="SUT2149" s="308"/>
      <c r="SUU2149" s="308"/>
      <c r="SUV2149" s="308"/>
      <c r="SUW2149" s="308"/>
      <c r="SUX2149" s="308"/>
      <c r="SUY2149" s="308"/>
      <c r="SUZ2149" s="308"/>
      <c r="SVA2149" s="308"/>
      <c r="SVB2149" s="308"/>
      <c r="SVC2149" s="308"/>
      <c r="SVD2149" s="308"/>
      <c r="SVE2149" s="308"/>
      <c r="SVF2149" s="308"/>
      <c r="SVG2149" s="308"/>
      <c r="SVH2149" s="308"/>
      <c r="SVI2149" s="308"/>
      <c r="SVJ2149" s="308"/>
      <c r="SVK2149" s="308"/>
      <c r="SVL2149" s="308"/>
      <c r="SVM2149" s="308"/>
      <c r="SVN2149" s="308"/>
      <c r="SVO2149" s="308"/>
      <c r="SVP2149" s="308"/>
      <c r="SVQ2149" s="308"/>
      <c r="SVR2149" s="308"/>
      <c r="SVS2149" s="308"/>
      <c r="SVT2149" s="308"/>
      <c r="SVU2149" s="308"/>
      <c r="SVV2149" s="308"/>
      <c r="SVW2149" s="308"/>
      <c r="SVX2149" s="308"/>
      <c r="SVY2149" s="308"/>
      <c r="SVZ2149" s="308"/>
      <c r="SWA2149" s="308"/>
      <c r="SWB2149" s="308"/>
      <c r="SWC2149" s="308"/>
      <c r="SWD2149" s="308"/>
      <c r="SWE2149" s="308"/>
      <c r="SWF2149" s="308"/>
      <c r="SWG2149" s="308"/>
      <c r="SWH2149" s="308"/>
      <c r="SWI2149" s="308"/>
      <c r="SWJ2149" s="308"/>
      <c r="SWK2149" s="308"/>
      <c r="SWL2149" s="308"/>
      <c r="SWM2149" s="308"/>
      <c r="SWN2149" s="308"/>
      <c r="SWO2149" s="308"/>
      <c r="SWP2149" s="308"/>
      <c r="SWQ2149" s="308"/>
      <c r="SWR2149" s="308"/>
      <c r="SWS2149" s="308"/>
      <c r="SWT2149" s="308"/>
      <c r="SWU2149" s="308"/>
      <c r="SWV2149" s="308"/>
      <c r="SWW2149" s="308"/>
      <c r="SWX2149" s="308"/>
      <c r="SWY2149" s="308"/>
      <c r="SWZ2149" s="308"/>
      <c r="SXA2149" s="308"/>
      <c r="SXB2149" s="308"/>
      <c r="SXC2149" s="308"/>
      <c r="SXD2149" s="308"/>
      <c r="SXE2149" s="308"/>
      <c r="SXF2149" s="308"/>
      <c r="SXG2149" s="308"/>
      <c r="SXH2149" s="308"/>
      <c r="SXI2149" s="308"/>
      <c r="SXJ2149" s="308"/>
      <c r="SXK2149" s="308"/>
      <c r="SXL2149" s="308"/>
      <c r="SXM2149" s="308"/>
      <c r="SXN2149" s="308"/>
      <c r="SXO2149" s="308"/>
      <c r="SXP2149" s="308"/>
      <c r="SXQ2149" s="308"/>
      <c r="SXR2149" s="308"/>
      <c r="SXS2149" s="308"/>
      <c r="SXT2149" s="308"/>
      <c r="SXU2149" s="308"/>
      <c r="SXV2149" s="308"/>
      <c r="SXW2149" s="308"/>
      <c r="SXX2149" s="308"/>
      <c r="SXY2149" s="308"/>
      <c r="SXZ2149" s="308"/>
      <c r="SYA2149" s="308"/>
      <c r="SYB2149" s="308"/>
      <c r="SYC2149" s="308"/>
      <c r="SYD2149" s="308"/>
      <c r="SYE2149" s="308"/>
      <c r="SYF2149" s="308"/>
      <c r="SYG2149" s="308"/>
      <c r="SYH2149" s="308"/>
      <c r="SYI2149" s="308"/>
      <c r="SYJ2149" s="308"/>
      <c r="SYK2149" s="308"/>
      <c r="SYL2149" s="308"/>
      <c r="SYM2149" s="308"/>
      <c r="SYN2149" s="308"/>
      <c r="SYO2149" s="308"/>
      <c r="SYP2149" s="308"/>
      <c r="SYQ2149" s="308"/>
      <c r="SYR2149" s="308"/>
      <c r="SYS2149" s="308"/>
      <c r="SYT2149" s="308"/>
      <c r="SYU2149" s="308"/>
      <c r="SYV2149" s="308"/>
      <c r="SYW2149" s="308"/>
      <c r="SYX2149" s="308"/>
      <c r="SYY2149" s="308"/>
      <c r="SYZ2149" s="308"/>
      <c r="SZA2149" s="308"/>
      <c r="SZB2149" s="308"/>
      <c r="SZC2149" s="308"/>
      <c r="SZD2149" s="308"/>
      <c r="SZE2149" s="308"/>
      <c r="SZF2149" s="308"/>
      <c r="SZG2149" s="308"/>
      <c r="SZH2149" s="308"/>
      <c r="SZI2149" s="308"/>
      <c r="SZJ2149" s="308"/>
      <c r="SZK2149" s="308"/>
      <c r="SZL2149" s="308"/>
      <c r="SZM2149" s="308"/>
      <c r="SZN2149" s="308"/>
      <c r="SZO2149" s="308"/>
      <c r="SZP2149" s="308"/>
      <c r="SZQ2149" s="308"/>
      <c r="SZR2149" s="308"/>
      <c r="SZS2149" s="308"/>
      <c r="SZT2149" s="308"/>
      <c r="SZU2149" s="308"/>
      <c r="SZV2149" s="308"/>
      <c r="SZW2149" s="308"/>
      <c r="SZX2149" s="308"/>
      <c r="SZY2149" s="308"/>
      <c r="SZZ2149" s="308"/>
      <c r="TAA2149" s="308"/>
      <c r="TAB2149" s="308"/>
      <c r="TAC2149" s="308"/>
      <c r="TAD2149" s="308"/>
      <c r="TAE2149" s="308"/>
      <c r="TAF2149" s="308"/>
      <c r="TAG2149" s="308"/>
      <c r="TAH2149" s="308"/>
      <c r="TAI2149" s="308"/>
      <c r="TAJ2149" s="308"/>
      <c r="TAK2149" s="308"/>
      <c r="TAL2149" s="308"/>
      <c r="TAM2149" s="308"/>
      <c r="TAN2149" s="308"/>
      <c r="TAO2149" s="308"/>
      <c r="TAP2149" s="308"/>
      <c r="TAQ2149" s="308"/>
      <c r="TAR2149" s="308"/>
      <c r="TAS2149" s="308"/>
      <c r="TAT2149" s="308"/>
      <c r="TAU2149" s="308"/>
      <c r="TAV2149" s="308"/>
      <c r="TAW2149" s="308"/>
      <c r="TAX2149" s="308"/>
      <c r="TAY2149" s="308"/>
      <c r="TAZ2149" s="308"/>
      <c r="TBA2149" s="308"/>
      <c r="TBB2149" s="308"/>
      <c r="TBC2149" s="308"/>
      <c r="TBD2149" s="308"/>
      <c r="TBE2149" s="308"/>
      <c r="TBF2149" s="308"/>
      <c r="TBG2149" s="308"/>
      <c r="TBH2149" s="308"/>
      <c r="TBI2149" s="308"/>
      <c r="TBJ2149" s="308"/>
      <c r="TBK2149" s="308"/>
      <c r="TBL2149" s="308"/>
      <c r="TBM2149" s="308"/>
      <c r="TBN2149" s="308"/>
      <c r="TBO2149" s="308"/>
      <c r="TBP2149" s="308"/>
      <c r="TBQ2149" s="308"/>
      <c r="TBR2149" s="308"/>
      <c r="TBS2149" s="308"/>
      <c r="TBT2149" s="308"/>
      <c r="TBU2149" s="308"/>
      <c r="TBV2149" s="308"/>
      <c r="TBW2149" s="308"/>
      <c r="TBX2149" s="308"/>
      <c r="TBY2149" s="308"/>
      <c r="TBZ2149" s="308"/>
      <c r="TCA2149" s="308"/>
      <c r="TCB2149" s="308"/>
      <c r="TCC2149" s="308"/>
      <c r="TCD2149" s="308"/>
      <c r="TCE2149" s="308"/>
      <c r="TCF2149" s="308"/>
      <c r="TCG2149" s="308"/>
      <c r="TCH2149" s="308"/>
      <c r="TCI2149" s="308"/>
      <c r="TCJ2149" s="308"/>
      <c r="TCK2149" s="308"/>
      <c r="TCL2149" s="308"/>
      <c r="TCM2149" s="308"/>
      <c r="TCN2149" s="308"/>
      <c r="TCO2149" s="308"/>
      <c r="TCP2149" s="308"/>
      <c r="TCQ2149" s="308"/>
      <c r="TCR2149" s="308"/>
      <c r="TCS2149" s="308"/>
      <c r="TCT2149" s="308"/>
      <c r="TCU2149" s="308"/>
      <c r="TCV2149" s="308"/>
      <c r="TCW2149" s="308"/>
      <c r="TCX2149" s="308"/>
      <c r="TCY2149" s="308"/>
      <c r="TCZ2149" s="308"/>
      <c r="TDA2149" s="308"/>
      <c r="TDB2149" s="308"/>
      <c r="TDC2149" s="308"/>
      <c r="TDD2149" s="308"/>
      <c r="TDE2149" s="308"/>
      <c r="TDF2149" s="308"/>
      <c r="TDG2149" s="308"/>
      <c r="TDH2149" s="308"/>
      <c r="TDI2149" s="308"/>
      <c r="TDJ2149" s="308"/>
      <c r="TDK2149" s="308"/>
      <c r="TDL2149" s="308"/>
      <c r="TDM2149" s="308"/>
      <c r="TDN2149" s="308"/>
      <c r="TDO2149" s="308"/>
      <c r="TDP2149" s="308"/>
      <c r="TDQ2149" s="308"/>
      <c r="TDR2149" s="308"/>
      <c r="TDS2149" s="308"/>
      <c r="TDT2149" s="308"/>
      <c r="TDU2149" s="308"/>
      <c r="TDV2149" s="308"/>
      <c r="TDW2149" s="308"/>
      <c r="TDX2149" s="308"/>
      <c r="TDY2149" s="308"/>
      <c r="TDZ2149" s="308"/>
      <c r="TEA2149" s="308"/>
      <c r="TEB2149" s="308"/>
      <c r="TEC2149" s="308"/>
      <c r="TED2149" s="308"/>
      <c r="TEE2149" s="308"/>
      <c r="TEF2149" s="308"/>
      <c r="TEG2149" s="308"/>
      <c r="TEH2149" s="308"/>
      <c r="TEI2149" s="308"/>
      <c r="TEJ2149" s="308"/>
      <c r="TEK2149" s="308"/>
      <c r="TEL2149" s="308"/>
      <c r="TEM2149" s="308"/>
      <c r="TEN2149" s="308"/>
      <c r="TEO2149" s="308"/>
      <c r="TEP2149" s="308"/>
      <c r="TEQ2149" s="308"/>
      <c r="TER2149" s="308"/>
      <c r="TES2149" s="308"/>
      <c r="TET2149" s="308"/>
      <c r="TEU2149" s="308"/>
      <c r="TEV2149" s="308"/>
      <c r="TEW2149" s="308"/>
      <c r="TEX2149" s="308"/>
      <c r="TEY2149" s="308"/>
      <c r="TEZ2149" s="308"/>
      <c r="TFA2149" s="308"/>
      <c r="TFB2149" s="308"/>
      <c r="TFC2149" s="308"/>
      <c r="TFD2149" s="308"/>
      <c r="TFE2149" s="308"/>
      <c r="TFF2149" s="308"/>
      <c r="TFG2149" s="308"/>
      <c r="TFH2149" s="308"/>
      <c r="TFI2149" s="308"/>
      <c r="TFJ2149" s="308"/>
      <c r="TFK2149" s="308"/>
      <c r="TFL2149" s="308"/>
      <c r="TFM2149" s="308"/>
      <c r="TFN2149" s="308"/>
      <c r="TFO2149" s="308"/>
      <c r="TFP2149" s="308"/>
      <c r="TFQ2149" s="308"/>
      <c r="TFR2149" s="308"/>
      <c r="TFS2149" s="308"/>
      <c r="TFT2149" s="308"/>
      <c r="TFU2149" s="308"/>
      <c r="TFV2149" s="308"/>
      <c r="TFW2149" s="308"/>
      <c r="TFX2149" s="308"/>
      <c r="TFY2149" s="308"/>
      <c r="TFZ2149" s="308"/>
      <c r="TGA2149" s="308"/>
      <c r="TGB2149" s="308"/>
      <c r="TGC2149" s="308"/>
      <c r="TGD2149" s="308"/>
      <c r="TGE2149" s="308"/>
      <c r="TGF2149" s="308"/>
      <c r="TGG2149" s="308"/>
      <c r="TGH2149" s="308"/>
      <c r="TGI2149" s="308"/>
      <c r="TGJ2149" s="308"/>
      <c r="TGK2149" s="308"/>
      <c r="TGL2149" s="308"/>
      <c r="TGM2149" s="308"/>
      <c r="TGN2149" s="308"/>
      <c r="TGO2149" s="308"/>
      <c r="TGP2149" s="308"/>
      <c r="TGQ2149" s="308"/>
      <c r="TGR2149" s="308"/>
      <c r="TGS2149" s="308"/>
      <c r="TGT2149" s="308"/>
      <c r="TGU2149" s="308"/>
      <c r="TGV2149" s="308"/>
      <c r="TGW2149" s="308"/>
      <c r="TGX2149" s="308"/>
      <c r="TGY2149" s="308"/>
      <c r="TGZ2149" s="308"/>
      <c r="THA2149" s="308"/>
      <c r="THB2149" s="308"/>
      <c r="THC2149" s="308"/>
      <c r="THD2149" s="308"/>
      <c r="THE2149" s="308"/>
      <c r="THF2149" s="308"/>
      <c r="THG2149" s="308"/>
      <c r="THH2149" s="308"/>
      <c r="THI2149" s="308"/>
      <c r="THJ2149" s="308"/>
      <c r="THK2149" s="308"/>
      <c r="THL2149" s="308"/>
      <c r="THM2149" s="308"/>
      <c r="THN2149" s="308"/>
      <c r="THO2149" s="308"/>
      <c r="THP2149" s="308"/>
      <c r="THQ2149" s="308"/>
      <c r="THR2149" s="308"/>
      <c r="THS2149" s="308"/>
      <c r="THT2149" s="308"/>
      <c r="THU2149" s="308"/>
      <c r="THV2149" s="308"/>
      <c r="THW2149" s="308"/>
      <c r="THX2149" s="308"/>
      <c r="THY2149" s="308"/>
      <c r="THZ2149" s="308"/>
      <c r="TIA2149" s="308"/>
      <c r="TIB2149" s="308"/>
      <c r="TIC2149" s="308"/>
      <c r="TID2149" s="308"/>
      <c r="TIE2149" s="308"/>
      <c r="TIF2149" s="308"/>
      <c r="TIG2149" s="308"/>
      <c r="TIH2149" s="308"/>
      <c r="TII2149" s="308"/>
      <c r="TIJ2149" s="308"/>
      <c r="TIK2149" s="308"/>
      <c r="TIL2149" s="308"/>
      <c r="TIM2149" s="308"/>
      <c r="TIN2149" s="308"/>
      <c r="TIO2149" s="308"/>
      <c r="TIP2149" s="308"/>
      <c r="TIQ2149" s="308"/>
      <c r="TIR2149" s="308"/>
      <c r="TIS2149" s="308"/>
      <c r="TIT2149" s="308"/>
      <c r="TIU2149" s="308"/>
      <c r="TIV2149" s="308"/>
      <c r="TIW2149" s="308"/>
      <c r="TIX2149" s="308"/>
      <c r="TIY2149" s="308"/>
      <c r="TIZ2149" s="308"/>
      <c r="TJA2149" s="308"/>
      <c r="TJB2149" s="308"/>
      <c r="TJC2149" s="308"/>
      <c r="TJD2149" s="308"/>
      <c r="TJE2149" s="308"/>
      <c r="TJF2149" s="308"/>
      <c r="TJG2149" s="308"/>
      <c r="TJH2149" s="308"/>
      <c r="TJI2149" s="308"/>
      <c r="TJJ2149" s="308"/>
      <c r="TJK2149" s="308"/>
      <c r="TJL2149" s="308"/>
      <c r="TJM2149" s="308"/>
      <c r="TJN2149" s="308"/>
      <c r="TJO2149" s="308"/>
      <c r="TJP2149" s="308"/>
      <c r="TJQ2149" s="308"/>
      <c r="TJR2149" s="308"/>
      <c r="TJS2149" s="308"/>
      <c r="TJT2149" s="308"/>
      <c r="TJU2149" s="308"/>
      <c r="TJV2149" s="308"/>
      <c r="TJW2149" s="308"/>
      <c r="TJX2149" s="308"/>
      <c r="TJY2149" s="308"/>
      <c r="TJZ2149" s="308"/>
      <c r="TKA2149" s="308"/>
      <c r="TKB2149" s="308"/>
      <c r="TKC2149" s="308"/>
      <c r="TKD2149" s="308"/>
      <c r="TKE2149" s="308"/>
      <c r="TKF2149" s="308"/>
      <c r="TKG2149" s="308"/>
      <c r="TKH2149" s="308"/>
      <c r="TKI2149" s="308"/>
      <c r="TKJ2149" s="308"/>
      <c r="TKK2149" s="308"/>
      <c r="TKL2149" s="308"/>
      <c r="TKM2149" s="308"/>
      <c r="TKN2149" s="308"/>
      <c r="TKO2149" s="308"/>
      <c r="TKP2149" s="308"/>
      <c r="TKQ2149" s="308"/>
      <c r="TKR2149" s="308"/>
      <c r="TKS2149" s="308"/>
      <c r="TKT2149" s="308"/>
      <c r="TKU2149" s="308"/>
      <c r="TKV2149" s="308"/>
      <c r="TKW2149" s="308"/>
      <c r="TKX2149" s="308"/>
      <c r="TKY2149" s="308"/>
      <c r="TKZ2149" s="308"/>
      <c r="TLA2149" s="308"/>
      <c r="TLB2149" s="308"/>
      <c r="TLC2149" s="308"/>
      <c r="TLD2149" s="308"/>
      <c r="TLE2149" s="308"/>
      <c r="TLF2149" s="308"/>
      <c r="TLG2149" s="308"/>
      <c r="TLH2149" s="308"/>
      <c r="TLI2149" s="308"/>
      <c r="TLJ2149" s="308"/>
      <c r="TLK2149" s="308"/>
      <c r="TLL2149" s="308"/>
      <c r="TLM2149" s="308"/>
      <c r="TLN2149" s="308"/>
      <c r="TLO2149" s="308"/>
      <c r="TLP2149" s="308"/>
      <c r="TLQ2149" s="308"/>
      <c r="TLR2149" s="308"/>
      <c r="TLS2149" s="308"/>
      <c r="TLT2149" s="308"/>
      <c r="TLU2149" s="308"/>
      <c r="TLV2149" s="308"/>
      <c r="TLW2149" s="308"/>
      <c r="TLX2149" s="308"/>
      <c r="TLY2149" s="308"/>
      <c r="TLZ2149" s="308"/>
      <c r="TMA2149" s="308"/>
      <c r="TMB2149" s="308"/>
      <c r="TMC2149" s="308"/>
      <c r="TMD2149" s="308"/>
      <c r="TME2149" s="308"/>
      <c r="TMF2149" s="308"/>
      <c r="TMG2149" s="308"/>
      <c r="TMH2149" s="308"/>
      <c r="TMI2149" s="308"/>
      <c r="TMJ2149" s="308"/>
      <c r="TMK2149" s="308"/>
      <c r="TML2149" s="308"/>
      <c r="TMM2149" s="308"/>
      <c r="TMN2149" s="308"/>
      <c r="TMO2149" s="308"/>
      <c r="TMP2149" s="308"/>
      <c r="TMQ2149" s="308"/>
      <c r="TMR2149" s="308"/>
      <c r="TMS2149" s="308"/>
      <c r="TMT2149" s="308"/>
      <c r="TMU2149" s="308"/>
      <c r="TMV2149" s="308"/>
      <c r="TMW2149" s="308"/>
      <c r="TMX2149" s="308"/>
      <c r="TMY2149" s="308"/>
      <c r="TMZ2149" s="308"/>
      <c r="TNA2149" s="308"/>
      <c r="TNB2149" s="308"/>
      <c r="TNC2149" s="308"/>
      <c r="TND2149" s="308"/>
      <c r="TNE2149" s="308"/>
      <c r="TNF2149" s="308"/>
      <c r="TNG2149" s="308"/>
      <c r="TNH2149" s="308"/>
      <c r="TNI2149" s="308"/>
      <c r="TNJ2149" s="308"/>
      <c r="TNK2149" s="308"/>
      <c r="TNL2149" s="308"/>
      <c r="TNM2149" s="308"/>
      <c r="TNN2149" s="308"/>
      <c r="TNO2149" s="308"/>
      <c r="TNP2149" s="308"/>
      <c r="TNQ2149" s="308"/>
      <c r="TNR2149" s="308"/>
      <c r="TNS2149" s="308"/>
      <c r="TNT2149" s="308"/>
      <c r="TNU2149" s="308"/>
      <c r="TNV2149" s="308"/>
      <c r="TNW2149" s="308"/>
      <c r="TNX2149" s="308"/>
      <c r="TNY2149" s="308"/>
      <c r="TNZ2149" s="308"/>
      <c r="TOA2149" s="308"/>
      <c r="TOB2149" s="308"/>
      <c r="TOC2149" s="308"/>
      <c r="TOD2149" s="308"/>
      <c r="TOE2149" s="308"/>
      <c r="TOF2149" s="308"/>
      <c r="TOG2149" s="308"/>
      <c r="TOH2149" s="308"/>
      <c r="TOI2149" s="308"/>
      <c r="TOJ2149" s="308"/>
      <c r="TOK2149" s="308"/>
      <c r="TOL2149" s="308"/>
      <c r="TOM2149" s="308"/>
      <c r="TON2149" s="308"/>
      <c r="TOO2149" s="308"/>
      <c r="TOP2149" s="308"/>
      <c r="TOQ2149" s="308"/>
      <c r="TOR2149" s="308"/>
      <c r="TOS2149" s="308"/>
      <c r="TOT2149" s="308"/>
      <c r="TOU2149" s="308"/>
      <c r="TOV2149" s="308"/>
      <c r="TOW2149" s="308"/>
      <c r="TOX2149" s="308"/>
      <c r="TOY2149" s="308"/>
      <c r="TOZ2149" s="308"/>
      <c r="TPA2149" s="308"/>
      <c r="TPB2149" s="308"/>
      <c r="TPC2149" s="308"/>
      <c r="TPD2149" s="308"/>
      <c r="TPE2149" s="308"/>
      <c r="TPF2149" s="308"/>
      <c r="TPG2149" s="308"/>
      <c r="TPH2149" s="308"/>
      <c r="TPI2149" s="308"/>
      <c r="TPJ2149" s="308"/>
      <c r="TPK2149" s="308"/>
      <c r="TPL2149" s="308"/>
      <c r="TPM2149" s="308"/>
      <c r="TPN2149" s="308"/>
      <c r="TPO2149" s="308"/>
      <c r="TPP2149" s="308"/>
      <c r="TPQ2149" s="308"/>
      <c r="TPR2149" s="308"/>
      <c r="TPS2149" s="308"/>
      <c r="TPT2149" s="308"/>
      <c r="TPU2149" s="308"/>
      <c r="TPV2149" s="308"/>
      <c r="TPW2149" s="308"/>
      <c r="TPX2149" s="308"/>
      <c r="TPY2149" s="308"/>
      <c r="TPZ2149" s="308"/>
      <c r="TQA2149" s="308"/>
      <c r="TQB2149" s="308"/>
      <c r="TQC2149" s="308"/>
      <c r="TQD2149" s="308"/>
      <c r="TQE2149" s="308"/>
      <c r="TQF2149" s="308"/>
      <c r="TQG2149" s="308"/>
      <c r="TQH2149" s="308"/>
      <c r="TQI2149" s="308"/>
      <c r="TQJ2149" s="308"/>
      <c r="TQK2149" s="308"/>
      <c r="TQL2149" s="308"/>
      <c r="TQM2149" s="308"/>
      <c r="TQN2149" s="308"/>
      <c r="TQO2149" s="308"/>
      <c r="TQP2149" s="308"/>
      <c r="TQQ2149" s="308"/>
      <c r="TQR2149" s="308"/>
      <c r="TQS2149" s="308"/>
      <c r="TQT2149" s="308"/>
      <c r="TQU2149" s="308"/>
      <c r="TQV2149" s="308"/>
      <c r="TQW2149" s="308"/>
      <c r="TQX2149" s="308"/>
      <c r="TQY2149" s="308"/>
      <c r="TQZ2149" s="308"/>
      <c r="TRA2149" s="308"/>
      <c r="TRB2149" s="308"/>
      <c r="TRC2149" s="308"/>
      <c r="TRD2149" s="308"/>
      <c r="TRE2149" s="308"/>
      <c r="TRF2149" s="308"/>
      <c r="TRG2149" s="308"/>
      <c r="TRH2149" s="308"/>
      <c r="TRI2149" s="308"/>
      <c r="TRJ2149" s="308"/>
      <c r="TRK2149" s="308"/>
      <c r="TRL2149" s="308"/>
      <c r="TRM2149" s="308"/>
      <c r="TRN2149" s="308"/>
      <c r="TRO2149" s="308"/>
      <c r="TRP2149" s="308"/>
      <c r="TRQ2149" s="308"/>
      <c r="TRR2149" s="308"/>
      <c r="TRS2149" s="308"/>
      <c r="TRT2149" s="308"/>
      <c r="TRU2149" s="308"/>
      <c r="TRV2149" s="308"/>
      <c r="TRW2149" s="308"/>
      <c r="TRX2149" s="308"/>
      <c r="TRY2149" s="308"/>
      <c r="TRZ2149" s="308"/>
      <c r="TSA2149" s="308"/>
      <c r="TSB2149" s="308"/>
      <c r="TSC2149" s="308"/>
      <c r="TSD2149" s="308"/>
      <c r="TSE2149" s="308"/>
      <c r="TSF2149" s="308"/>
      <c r="TSG2149" s="308"/>
      <c r="TSH2149" s="308"/>
      <c r="TSI2149" s="308"/>
      <c r="TSJ2149" s="308"/>
      <c r="TSK2149" s="308"/>
      <c r="TSL2149" s="308"/>
      <c r="TSM2149" s="308"/>
      <c r="TSN2149" s="308"/>
      <c r="TSO2149" s="308"/>
      <c r="TSP2149" s="308"/>
      <c r="TSQ2149" s="308"/>
      <c r="TSR2149" s="308"/>
      <c r="TSS2149" s="308"/>
      <c r="TST2149" s="308"/>
      <c r="TSU2149" s="308"/>
      <c r="TSV2149" s="308"/>
      <c r="TSW2149" s="308"/>
      <c r="TSX2149" s="308"/>
      <c r="TSY2149" s="308"/>
      <c r="TSZ2149" s="308"/>
      <c r="TTA2149" s="308"/>
      <c r="TTB2149" s="308"/>
      <c r="TTC2149" s="308"/>
      <c r="TTD2149" s="308"/>
      <c r="TTE2149" s="308"/>
      <c r="TTF2149" s="308"/>
      <c r="TTG2149" s="308"/>
      <c r="TTH2149" s="308"/>
      <c r="TTI2149" s="308"/>
      <c r="TTJ2149" s="308"/>
      <c r="TTK2149" s="308"/>
      <c r="TTL2149" s="308"/>
      <c r="TTM2149" s="308"/>
      <c r="TTN2149" s="308"/>
      <c r="TTO2149" s="308"/>
      <c r="TTP2149" s="308"/>
      <c r="TTQ2149" s="308"/>
      <c r="TTR2149" s="308"/>
      <c r="TTS2149" s="308"/>
      <c r="TTT2149" s="308"/>
      <c r="TTU2149" s="308"/>
      <c r="TTV2149" s="308"/>
      <c r="TTW2149" s="308"/>
      <c r="TTX2149" s="308"/>
      <c r="TTY2149" s="308"/>
      <c r="TTZ2149" s="308"/>
      <c r="TUA2149" s="308"/>
      <c r="TUB2149" s="308"/>
      <c r="TUC2149" s="308"/>
      <c r="TUD2149" s="308"/>
      <c r="TUE2149" s="308"/>
      <c r="TUF2149" s="308"/>
      <c r="TUG2149" s="308"/>
      <c r="TUH2149" s="308"/>
      <c r="TUI2149" s="308"/>
      <c r="TUJ2149" s="308"/>
      <c r="TUK2149" s="308"/>
      <c r="TUL2149" s="308"/>
      <c r="TUM2149" s="308"/>
      <c r="TUN2149" s="308"/>
      <c r="TUO2149" s="308"/>
      <c r="TUP2149" s="308"/>
      <c r="TUQ2149" s="308"/>
      <c r="TUR2149" s="308"/>
      <c r="TUS2149" s="308"/>
      <c r="TUT2149" s="308"/>
      <c r="TUU2149" s="308"/>
      <c r="TUV2149" s="308"/>
      <c r="TUW2149" s="308"/>
      <c r="TUX2149" s="308"/>
      <c r="TUY2149" s="308"/>
      <c r="TUZ2149" s="308"/>
      <c r="TVA2149" s="308"/>
      <c r="TVB2149" s="308"/>
      <c r="TVC2149" s="308"/>
      <c r="TVD2149" s="308"/>
      <c r="TVE2149" s="308"/>
      <c r="TVF2149" s="308"/>
      <c r="TVG2149" s="308"/>
      <c r="TVH2149" s="308"/>
      <c r="TVI2149" s="308"/>
      <c r="TVJ2149" s="308"/>
      <c r="TVK2149" s="308"/>
      <c r="TVL2149" s="308"/>
      <c r="TVM2149" s="308"/>
      <c r="TVN2149" s="308"/>
      <c r="TVO2149" s="308"/>
      <c r="TVP2149" s="308"/>
      <c r="TVQ2149" s="308"/>
      <c r="TVR2149" s="308"/>
      <c r="TVS2149" s="308"/>
      <c r="TVT2149" s="308"/>
      <c r="TVU2149" s="308"/>
      <c r="TVV2149" s="308"/>
      <c r="TVW2149" s="308"/>
      <c r="TVX2149" s="308"/>
      <c r="TVY2149" s="308"/>
      <c r="TVZ2149" s="308"/>
      <c r="TWA2149" s="308"/>
      <c r="TWB2149" s="308"/>
      <c r="TWC2149" s="308"/>
      <c r="TWD2149" s="308"/>
      <c r="TWE2149" s="308"/>
      <c r="TWF2149" s="308"/>
      <c r="TWG2149" s="308"/>
      <c r="TWH2149" s="308"/>
      <c r="TWI2149" s="308"/>
      <c r="TWJ2149" s="308"/>
      <c r="TWK2149" s="308"/>
      <c r="TWL2149" s="308"/>
      <c r="TWM2149" s="308"/>
      <c r="TWN2149" s="308"/>
      <c r="TWO2149" s="308"/>
      <c r="TWP2149" s="308"/>
      <c r="TWQ2149" s="308"/>
      <c r="TWR2149" s="308"/>
      <c r="TWS2149" s="308"/>
      <c r="TWT2149" s="308"/>
      <c r="TWU2149" s="308"/>
      <c r="TWV2149" s="308"/>
      <c r="TWW2149" s="308"/>
      <c r="TWX2149" s="308"/>
      <c r="TWY2149" s="308"/>
      <c r="TWZ2149" s="308"/>
      <c r="TXA2149" s="308"/>
      <c r="TXB2149" s="308"/>
      <c r="TXC2149" s="308"/>
      <c r="TXD2149" s="308"/>
      <c r="TXE2149" s="308"/>
      <c r="TXF2149" s="308"/>
      <c r="TXG2149" s="308"/>
      <c r="TXH2149" s="308"/>
      <c r="TXI2149" s="308"/>
      <c r="TXJ2149" s="308"/>
      <c r="TXK2149" s="308"/>
      <c r="TXL2149" s="308"/>
      <c r="TXM2149" s="308"/>
      <c r="TXN2149" s="308"/>
      <c r="TXO2149" s="308"/>
      <c r="TXP2149" s="308"/>
      <c r="TXQ2149" s="308"/>
      <c r="TXR2149" s="308"/>
      <c r="TXS2149" s="308"/>
      <c r="TXT2149" s="308"/>
      <c r="TXU2149" s="308"/>
      <c r="TXV2149" s="308"/>
      <c r="TXW2149" s="308"/>
      <c r="TXX2149" s="308"/>
      <c r="TXY2149" s="308"/>
      <c r="TXZ2149" s="308"/>
      <c r="TYA2149" s="308"/>
      <c r="TYB2149" s="308"/>
      <c r="TYC2149" s="308"/>
      <c r="TYD2149" s="308"/>
      <c r="TYE2149" s="308"/>
      <c r="TYF2149" s="308"/>
      <c r="TYG2149" s="308"/>
      <c r="TYH2149" s="308"/>
      <c r="TYI2149" s="308"/>
      <c r="TYJ2149" s="308"/>
      <c r="TYK2149" s="308"/>
      <c r="TYL2149" s="308"/>
      <c r="TYM2149" s="308"/>
      <c r="TYN2149" s="308"/>
      <c r="TYO2149" s="308"/>
      <c r="TYP2149" s="308"/>
      <c r="TYQ2149" s="308"/>
      <c r="TYR2149" s="308"/>
      <c r="TYS2149" s="308"/>
      <c r="TYT2149" s="308"/>
      <c r="TYU2149" s="308"/>
      <c r="TYV2149" s="308"/>
      <c r="TYW2149" s="308"/>
      <c r="TYX2149" s="308"/>
      <c r="TYY2149" s="308"/>
      <c r="TYZ2149" s="308"/>
      <c r="TZA2149" s="308"/>
      <c r="TZB2149" s="308"/>
      <c r="TZC2149" s="308"/>
      <c r="TZD2149" s="308"/>
      <c r="TZE2149" s="308"/>
      <c r="TZF2149" s="308"/>
      <c r="TZG2149" s="308"/>
      <c r="TZH2149" s="308"/>
      <c r="TZI2149" s="308"/>
      <c r="TZJ2149" s="308"/>
      <c r="TZK2149" s="308"/>
      <c r="TZL2149" s="308"/>
      <c r="TZM2149" s="308"/>
      <c r="TZN2149" s="308"/>
      <c r="TZO2149" s="308"/>
      <c r="TZP2149" s="308"/>
      <c r="TZQ2149" s="308"/>
      <c r="TZR2149" s="308"/>
      <c r="TZS2149" s="308"/>
      <c r="TZT2149" s="308"/>
      <c r="TZU2149" s="308"/>
      <c r="TZV2149" s="308"/>
      <c r="TZW2149" s="308"/>
      <c r="TZX2149" s="308"/>
      <c r="TZY2149" s="308"/>
      <c r="TZZ2149" s="308"/>
      <c r="UAA2149" s="308"/>
      <c r="UAB2149" s="308"/>
      <c r="UAC2149" s="308"/>
      <c r="UAD2149" s="308"/>
      <c r="UAE2149" s="308"/>
      <c r="UAF2149" s="308"/>
      <c r="UAG2149" s="308"/>
      <c r="UAH2149" s="308"/>
      <c r="UAI2149" s="308"/>
      <c r="UAJ2149" s="308"/>
      <c r="UAK2149" s="308"/>
      <c r="UAL2149" s="308"/>
      <c r="UAM2149" s="308"/>
      <c r="UAN2149" s="308"/>
      <c r="UAO2149" s="308"/>
      <c r="UAP2149" s="308"/>
      <c r="UAQ2149" s="308"/>
      <c r="UAR2149" s="308"/>
      <c r="UAS2149" s="308"/>
      <c r="UAT2149" s="308"/>
      <c r="UAU2149" s="308"/>
      <c r="UAV2149" s="308"/>
      <c r="UAW2149" s="308"/>
      <c r="UAX2149" s="308"/>
      <c r="UAY2149" s="308"/>
      <c r="UAZ2149" s="308"/>
      <c r="UBA2149" s="308"/>
      <c r="UBB2149" s="308"/>
      <c r="UBC2149" s="308"/>
      <c r="UBD2149" s="308"/>
      <c r="UBE2149" s="308"/>
      <c r="UBF2149" s="308"/>
      <c r="UBG2149" s="308"/>
      <c r="UBH2149" s="308"/>
      <c r="UBI2149" s="308"/>
      <c r="UBJ2149" s="308"/>
      <c r="UBK2149" s="308"/>
      <c r="UBL2149" s="308"/>
      <c r="UBM2149" s="308"/>
      <c r="UBN2149" s="308"/>
      <c r="UBO2149" s="308"/>
      <c r="UBP2149" s="308"/>
      <c r="UBQ2149" s="308"/>
      <c r="UBR2149" s="308"/>
      <c r="UBS2149" s="308"/>
      <c r="UBT2149" s="308"/>
      <c r="UBU2149" s="308"/>
      <c r="UBV2149" s="308"/>
      <c r="UBW2149" s="308"/>
      <c r="UBX2149" s="308"/>
      <c r="UBY2149" s="308"/>
      <c r="UBZ2149" s="308"/>
      <c r="UCA2149" s="308"/>
      <c r="UCB2149" s="308"/>
      <c r="UCC2149" s="308"/>
      <c r="UCD2149" s="308"/>
      <c r="UCE2149" s="308"/>
      <c r="UCF2149" s="308"/>
      <c r="UCG2149" s="308"/>
      <c r="UCH2149" s="308"/>
      <c r="UCI2149" s="308"/>
      <c r="UCJ2149" s="308"/>
      <c r="UCK2149" s="308"/>
      <c r="UCL2149" s="308"/>
      <c r="UCM2149" s="308"/>
      <c r="UCN2149" s="308"/>
      <c r="UCO2149" s="308"/>
      <c r="UCP2149" s="308"/>
      <c r="UCQ2149" s="308"/>
      <c r="UCR2149" s="308"/>
      <c r="UCS2149" s="308"/>
      <c r="UCT2149" s="308"/>
      <c r="UCU2149" s="308"/>
      <c r="UCV2149" s="308"/>
      <c r="UCW2149" s="308"/>
      <c r="UCX2149" s="308"/>
      <c r="UCY2149" s="308"/>
      <c r="UCZ2149" s="308"/>
      <c r="UDA2149" s="308"/>
      <c r="UDB2149" s="308"/>
      <c r="UDC2149" s="308"/>
      <c r="UDD2149" s="308"/>
      <c r="UDE2149" s="308"/>
      <c r="UDF2149" s="308"/>
      <c r="UDG2149" s="308"/>
      <c r="UDH2149" s="308"/>
      <c r="UDI2149" s="308"/>
      <c r="UDJ2149" s="308"/>
      <c r="UDK2149" s="308"/>
      <c r="UDL2149" s="308"/>
      <c r="UDM2149" s="308"/>
      <c r="UDN2149" s="308"/>
      <c r="UDO2149" s="308"/>
      <c r="UDP2149" s="308"/>
      <c r="UDQ2149" s="308"/>
      <c r="UDR2149" s="308"/>
      <c r="UDS2149" s="308"/>
      <c r="UDT2149" s="308"/>
      <c r="UDU2149" s="308"/>
      <c r="UDV2149" s="308"/>
      <c r="UDW2149" s="308"/>
      <c r="UDX2149" s="308"/>
      <c r="UDY2149" s="308"/>
      <c r="UDZ2149" s="308"/>
      <c r="UEA2149" s="308"/>
      <c r="UEB2149" s="308"/>
      <c r="UEC2149" s="308"/>
      <c r="UED2149" s="308"/>
      <c r="UEE2149" s="308"/>
      <c r="UEF2149" s="308"/>
      <c r="UEG2149" s="308"/>
      <c r="UEH2149" s="308"/>
      <c r="UEI2149" s="308"/>
      <c r="UEJ2149" s="308"/>
      <c r="UEK2149" s="308"/>
      <c r="UEL2149" s="308"/>
      <c r="UEM2149" s="308"/>
      <c r="UEN2149" s="308"/>
      <c r="UEO2149" s="308"/>
      <c r="UEP2149" s="308"/>
      <c r="UEQ2149" s="308"/>
      <c r="UER2149" s="308"/>
      <c r="UES2149" s="308"/>
      <c r="UET2149" s="308"/>
      <c r="UEU2149" s="308"/>
      <c r="UEV2149" s="308"/>
      <c r="UEW2149" s="308"/>
      <c r="UEX2149" s="308"/>
      <c r="UEY2149" s="308"/>
      <c r="UEZ2149" s="308"/>
      <c r="UFA2149" s="308"/>
      <c r="UFB2149" s="308"/>
      <c r="UFC2149" s="308"/>
      <c r="UFD2149" s="308"/>
      <c r="UFE2149" s="308"/>
      <c r="UFF2149" s="308"/>
      <c r="UFG2149" s="308"/>
      <c r="UFH2149" s="308"/>
      <c r="UFI2149" s="308"/>
      <c r="UFJ2149" s="308"/>
      <c r="UFK2149" s="308"/>
      <c r="UFL2149" s="308"/>
      <c r="UFM2149" s="308"/>
      <c r="UFN2149" s="308"/>
      <c r="UFO2149" s="308"/>
      <c r="UFP2149" s="308"/>
      <c r="UFQ2149" s="308"/>
      <c r="UFR2149" s="308"/>
      <c r="UFS2149" s="308"/>
      <c r="UFT2149" s="308"/>
      <c r="UFU2149" s="308"/>
      <c r="UFV2149" s="308"/>
      <c r="UFW2149" s="308"/>
      <c r="UFX2149" s="308"/>
      <c r="UFY2149" s="308"/>
      <c r="UFZ2149" s="308"/>
      <c r="UGA2149" s="308"/>
      <c r="UGB2149" s="308"/>
      <c r="UGC2149" s="308"/>
      <c r="UGD2149" s="308"/>
      <c r="UGE2149" s="308"/>
      <c r="UGF2149" s="308"/>
      <c r="UGG2149" s="308"/>
      <c r="UGH2149" s="308"/>
      <c r="UGI2149" s="308"/>
      <c r="UGJ2149" s="308"/>
      <c r="UGK2149" s="308"/>
      <c r="UGL2149" s="308"/>
      <c r="UGM2149" s="308"/>
      <c r="UGN2149" s="308"/>
      <c r="UGO2149" s="308"/>
      <c r="UGP2149" s="308"/>
      <c r="UGQ2149" s="308"/>
      <c r="UGR2149" s="308"/>
      <c r="UGS2149" s="308"/>
      <c r="UGT2149" s="308"/>
      <c r="UGU2149" s="308"/>
      <c r="UGV2149" s="308"/>
      <c r="UGW2149" s="308"/>
      <c r="UGX2149" s="308"/>
      <c r="UGY2149" s="308"/>
      <c r="UGZ2149" s="308"/>
      <c r="UHA2149" s="308"/>
      <c r="UHB2149" s="308"/>
      <c r="UHC2149" s="308"/>
      <c r="UHD2149" s="308"/>
      <c r="UHE2149" s="308"/>
      <c r="UHF2149" s="308"/>
      <c r="UHG2149" s="308"/>
      <c r="UHH2149" s="308"/>
      <c r="UHI2149" s="308"/>
      <c r="UHJ2149" s="308"/>
      <c r="UHK2149" s="308"/>
      <c r="UHL2149" s="308"/>
      <c r="UHM2149" s="308"/>
      <c r="UHN2149" s="308"/>
      <c r="UHO2149" s="308"/>
      <c r="UHP2149" s="308"/>
      <c r="UHQ2149" s="308"/>
      <c r="UHR2149" s="308"/>
      <c r="UHS2149" s="308"/>
      <c r="UHT2149" s="308"/>
      <c r="UHU2149" s="308"/>
      <c r="UHV2149" s="308"/>
      <c r="UHW2149" s="308"/>
      <c r="UHX2149" s="308"/>
      <c r="UHY2149" s="308"/>
      <c r="UHZ2149" s="308"/>
      <c r="UIA2149" s="308"/>
      <c r="UIB2149" s="308"/>
      <c r="UIC2149" s="308"/>
      <c r="UID2149" s="308"/>
      <c r="UIE2149" s="308"/>
      <c r="UIF2149" s="308"/>
      <c r="UIG2149" s="308"/>
      <c r="UIH2149" s="308"/>
      <c r="UII2149" s="308"/>
      <c r="UIJ2149" s="308"/>
      <c r="UIK2149" s="308"/>
      <c r="UIL2149" s="308"/>
      <c r="UIM2149" s="308"/>
      <c r="UIN2149" s="308"/>
      <c r="UIO2149" s="308"/>
      <c r="UIP2149" s="308"/>
      <c r="UIQ2149" s="308"/>
      <c r="UIR2149" s="308"/>
      <c r="UIS2149" s="308"/>
      <c r="UIT2149" s="308"/>
      <c r="UIU2149" s="308"/>
      <c r="UIV2149" s="308"/>
      <c r="UIW2149" s="308"/>
      <c r="UIX2149" s="308"/>
      <c r="UIY2149" s="308"/>
      <c r="UIZ2149" s="308"/>
      <c r="UJA2149" s="308"/>
      <c r="UJB2149" s="308"/>
      <c r="UJC2149" s="308"/>
      <c r="UJD2149" s="308"/>
      <c r="UJE2149" s="308"/>
      <c r="UJF2149" s="308"/>
      <c r="UJG2149" s="308"/>
      <c r="UJH2149" s="308"/>
      <c r="UJI2149" s="308"/>
      <c r="UJJ2149" s="308"/>
      <c r="UJK2149" s="308"/>
      <c r="UJL2149" s="308"/>
      <c r="UJM2149" s="308"/>
      <c r="UJN2149" s="308"/>
      <c r="UJO2149" s="308"/>
      <c r="UJP2149" s="308"/>
      <c r="UJQ2149" s="308"/>
      <c r="UJR2149" s="308"/>
      <c r="UJS2149" s="308"/>
      <c r="UJT2149" s="308"/>
      <c r="UJU2149" s="308"/>
      <c r="UJV2149" s="308"/>
      <c r="UJW2149" s="308"/>
      <c r="UJX2149" s="308"/>
      <c r="UJY2149" s="308"/>
      <c r="UJZ2149" s="308"/>
      <c r="UKA2149" s="308"/>
      <c r="UKB2149" s="308"/>
      <c r="UKC2149" s="308"/>
      <c r="UKD2149" s="308"/>
      <c r="UKE2149" s="308"/>
      <c r="UKF2149" s="308"/>
      <c r="UKG2149" s="308"/>
      <c r="UKH2149" s="308"/>
      <c r="UKI2149" s="308"/>
      <c r="UKJ2149" s="308"/>
      <c r="UKK2149" s="308"/>
      <c r="UKL2149" s="308"/>
      <c r="UKM2149" s="308"/>
      <c r="UKN2149" s="308"/>
      <c r="UKO2149" s="308"/>
      <c r="UKP2149" s="308"/>
      <c r="UKQ2149" s="308"/>
      <c r="UKR2149" s="308"/>
      <c r="UKS2149" s="308"/>
      <c r="UKT2149" s="308"/>
      <c r="UKU2149" s="308"/>
      <c r="UKV2149" s="308"/>
      <c r="UKW2149" s="308"/>
      <c r="UKX2149" s="308"/>
      <c r="UKY2149" s="308"/>
      <c r="UKZ2149" s="308"/>
      <c r="ULA2149" s="308"/>
      <c r="ULB2149" s="308"/>
      <c r="ULC2149" s="308"/>
      <c r="ULD2149" s="308"/>
      <c r="ULE2149" s="308"/>
      <c r="ULF2149" s="308"/>
      <c r="ULG2149" s="308"/>
      <c r="ULH2149" s="308"/>
      <c r="ULI2149" s="308"/>
      <c r="ULJ2149" s="308"/>
      <c r="ULK2149" s="308"/>
      <c r="ULL2149" s="308"/>
      <c r="ULM2149" s="308"/>
      <c r="ULN2149" s="308"/>
      <c r="ULO2149" s="308"/>
      <c r="ULP2149" s="308"/>
      <c r="ULQ2149" s="308"/>
      <c r="ULR2149" s="308"/>
      <c r="ULS2149" s="308"/>
      <c r="ULT2149" s="308"/>
      <c r="ULU2149" s="308"/>
      <c r="ULV2149" s="308"/>
      <c r="ULW2149" s="308"/>
      <c r="ULX2149" s="308"/>
      <c r="ULY2149" s="308"/>
      <c r="ULZ2149" s="308"/>
      <c r="UMA2149" s="308"/>
      <c r="UMB2149" s="308"/>
      <c r="UMC2149" s="308"/>
      <c r="UMD2149" s="308"/>
      <c r="UME2149" s="308"/>
      <c r="UMF2149" s="308"/>
      <c r="UMG2149" s="308"/>
      <c r="UMH2149" s="308"/>
      <c r="UMI2149" s="308"/>
      <c r="UMJ2149" s="308"/>
      <c r="UMK2149" s="308"/>
      <c r="UML2149" s="308"/>
      <c r="UMM2149" s="308"/>
      <c r="UMN2149" s="308"/>
      <c r="UMO2149" s="308"/>
      <c r="UMP2149" s="308"/>
      <c r="UMQ2149" s="308"/>
      <c r="UMR2149" s="308"/>
      <c r="UMS2149" s="308"/>
      <c r="UMT2149" s="308"/>
      <c r="UMU2149" s="308"/>
      <c r="UMV2149" s="308"/>
      <c r="UMW2149" s="308"/>
      <c r="UMX2149" s="308"/>
      <c r="UMY2149" s="308"/>
      <c r="UMZ2149" s="308"/>
      <c r="UNA2149" s="308"/>
      <c r="UNB2149" s="308"/>
      <c r="UNC2149" s="308"/>
      <c r="UND2149" s="308"/>
      <c r="UNE2149" s="308"/>
      <c r="UNF2149" s="308"/>
      <c r="UNG2149" s="308"/>
      <c r="UNH2149" s="308"/>
      <c r="UNI2149" s="308"/>
      <c r="UNJ2149" s="308"/>
      <c r="UNK2149" s="308"/>
      <c r="UNL2149" s="308"/>
      <c r="UNM2149" s="308"/>
      <c r="UNN2149" s="308"/>
      <c r="UNO2149" s="308"/>
      <c r="UNP2149" s="308"/>
      <c r="UNQ2149" s="308"/>
      <c r="UNR2149" s="308"/>
      <c r="UNS2149" s="308"/>
      <c r="UNT2149" s="308"/>
      <c r="UNU2149" s="308"/>
      <c r="UNV2149" s="308"/>
      <c r="UNW2149" s="308"/>
      <c r="UNX2149" s="308"/>
      <c r="UNY2149" s="308"/>
      <c r="UNZ2149" s="308"/>
      <c r="UOA2149" s="308"/>
      <c r="UOB2149" s="308"/>
      <c r="UOC2149" s="308"/>
      <c r="UOD2149" s="308"/>
      <c r="UOE2149" s="308"/>
      <c r="UOF2149" s="308"/>
      <c r="UOG2149" s="308"/>
      <c r="UOH2149" s="308"/>
      <c r="UOI2149" s="308"/>
      <c r="UOJ2149" s="308"/>
      <c r="UOK2149" s="308"/>
      <c r="UOL2149" s="308"/>
      <c r="UOM2149" s="308"/>
      <c r="UON2149" s="308"/>
      <c r="UOO2149" s="308"/>
      <c r="UOP2149" s="308"/>
      <c r="UOQ2149" s="308"/>
      <c r="UOR2149" s="308"/>
      <c r="UOS2149" s="308"/>
      <c r="UOT2149" s="308"/>
      <c r="UOU2149" s="308"/>
      <c r="UOV2149" s="308"/>
      <c r="UOW2149" s="308"/>
      <c r="UOX2149" s="308"/>
      <c r="UOY2149" s="308"/>
      <c r="UOZ2149" s="308"/>
      <c r="UPA2149" s="308"/>
      <c r="UPB2149" s="308"/>
      <c r="UPC2149" s="308"/>
      <c r="UPD2149" s="308"/>
      <c r="UPE2149" s="308"/>
      <c r="UPF2149" s="308"/>
      <c r="UPG2149" s="308"/>
      <c r="UPH2149" s="308"/>
      <c r="UPI2149" s="308"/>
      <c r="UPJ2149" s="308"/>
      <c r="UPK2149" s="308"/>
      <c r="UPL2149" s="308"/>
      <c r="UPM2149" s="308"/>
      <c r="UPN2149" s="308"/>
      <c r="UPO2149" s="308"/>
      <c r="UPP2149" s="308"/>
      <c r="UPQ2149" s="308"/>
      <c r="UPR2149" s="308"/>
      <c r="UPS2149" s="308"/>
      <c r="UPT2149" s="308"/>
      <c r="UPU2149" s="308"/>
      <c r="UPV2149" s="308"/>
      <c r="UPW2149" s="308"/>
      <c r="UPX2149" s="308"/>
      <c r="UPY2149" s="308"/>
      <c r="UPZ2149" s="308"/>
      <c r="UQA2149" s="308"/>
      <c r="UQB2149" s="308"/>
      <c r="UQC2149" s="308"/>
      <c r="UQD2149" s="308"/>
      <c r="UQE2149" s="308"/>
      <c r="UQF2149" s="308"/>
      <c r="UQG2149" s="308"/>
      <c r="UQH2149" s="308"/>
      <c r="UQI2149" s="308"/>
      <c r="UQJ2149" s="308"/>
      <c r="UQK2149" s="308"/>
      <c r="UQL2149" s="308"/>
      <c r="UQM2149" s="308"/>
      <c r="UQN2149" s="308"/>
      <c r="UQO2149" s="308"/>
      <c r="UQP2149" s="308"/>
      <c r="UQQ2149" s="308"/>
      <c r="UQR2149" s="308"/>
      <c r="UQS2149" s="308"/>
      <c r="UQT2149" s="308"/>
      <c r="UQU2149" s="308"/>
      <c r="UQV2149" s="308"/>
      <c r="UQW2149" s="308"/>
      <c r="UQX2149" s="308"/>
      <c r="UQY2149" s="308"/>
      <c r="UQZ2149" s="308"/>
      <c r="URA2149" s="308"/>
      <c r="URB2149" s="308"/>
      <c r="URC2149" s="308"/>
      <c r="URD2149" s="308"/>
      <c r="URE2149" s="308"/>
      <c r="URF2149" s="308"/>
      <c r="URG2149" s="308"/>
      <c r="URH2149" s="308"/>
      <c r="URI2149" s="308"/>
      <c r="URJ2149" s="308"/>
      <c r="URK2149" s="308"/>
      <c r="URL2149" s="308"/>
      <c r="URM2149" s="308"/>
      <c r="URN2149" s="308"/>
      <c r="URO2149" s="308"/>
      <c r="URP2149" s="308"/>
      <c r="URQ2149" s="308"/>
      <c r="URR2149" s="308"/>
      <c r="URS2149" s="308"/>
      <c r="URT2149" s="308"/>
      <c r="URU2149" s="308"/>
      <c r="URV2149" s="308"/>
      <c r="URW2149" s="308"/>
      <c r="URX2149" s="308"/>
      <c r="URY2149" s="308"/>
      <c r="URZ2149" s="308"/>
      <c r="USA2149" s="308"/>
      <c r="USB2149" s="308"/>
      <c r="USC2149" s="308"/>
      <c r="USD2149" s="308"/>
      <c r="USE2149" s="308"/>
      <c r="USF2149" s="308"/>
      <c r="USG2149" s="308"/>
      <c r="USH2149" s="308"/>
      <c r="USI2149" s="308"/>
      <c r="USJ2149" s="308"/>
      <c r="USK2149" s="308"/>
      <c r="USL2149" s="308"/>
      <c r="USM2149" s="308"/>
      <c r="USN2149" s="308"/>
      <c r="USO2149" s="308"/>
      <c r="USP2149" s="308"/>
      <c r="USQ2149" s="308"/>
      <c r="USR2149" s="308"/>
      <c r="USS2149" s="308"/>
      <c r="UST2149" s="308"/>
      <c r="USU2149" s="308"/>
      <c r="USV2149" s="308"/>
      <c r="USW2149" s="308"/>
      <c r="USX2149" s="308"/>
      <c r="USY2149" s="308"/>
      <c r="USZ2149" s="308"/>
      <c r="UTA2149" s="308"/>
      <c r="UTB2149" s="308"/>
      <c r="UTC2149" s="308"/>
      <c r="UTD2149" s="308"/>
      <c r="UTE2149" s="308"/>
      <c r="UTF2149" s="308"/>
      <c r="UTG2149" s="308"/>
      <c r="UTH2149" s="308"/>
      <c r="UTI2149" s="308"/>
      <c r="UTJ2149" s="308"/>
      <c r="UTK2149" s="308"/>
      <c r="UTL2149" s="308"/>
      <c r="UTM2149" s="308"/>
      <c r="UTN2149" s="308"/>
      <c r="UTO2149" s="308"/>
      <c r="UTP2149" s="308"/>
      <c r="UTQ2149" s="308"/>
      <c r="UTR2149" s="308"/>
      <c r="UTS2149" s="308"/>
      <c r="UTT2149" s="308"/>
      <c r="UTU2149" s="308"/>
      <c r="UTV2149" s="308"/>
      <c r="UTW2149" s="308"/>
      <c r="UTX2149" s="308"/>
      <c r="UTY2149" s="308"/>
      <c r="UTZ2149" s="308"/>
      <c r="UUA2149" s="308"/>
      <c r="UUB2149" s="308"/>
      <c r="UUC2149" s="308"/>
      <c r="UUD2149" s="308"/>
      <c r="UUE2149" s="308"/>
      <c r="UUF2149" s="308"/>
      <c r="UUG2149" s="308"/>
      <c r="UUH2149" s="308"/>
      <c r="UUI2149" s="308"/>
      <c r="UUJ2149" s="308"/>
      <c r="UUK2149" s="308"/>
      <c r="UUL2149" s="308"/>
      <c r="UUM2149" s="308"/>
      <c r="UUN2149" s="308"/>
      <c r="UUO2149" s="308"/>
      <c r="UUP2149" s="308"/>
      <c r="UUQ2149" s="308"/>
      <c r="UUR2149" s="308"/>
      <c r="UUS2149" s="308"/>
      <c r="UUT2149" s="308"/>
      <c r="UUU2149" s="308"/>
      <c r="UUV2149" s="308"/>
      <c r="UUW2149" s="308"/>
      <c r="UUX2149" s="308"/>
      <c r="UUY2149" s="308"/>
      <c r="UUZ2149" s="308"/>
      <c r="UVA2149" s="308"/>
      <c r="UVB2149" s="308"/>
      <c r="UVC2149" s="308"/>
      <c r="UVD2149" s="308"/>
      <c r="UVE2149" s="308"/>
      <c r="UVF2149" s="308"/>
      <c r="UVG2149" s="308"/>
      <c r="UVH2149" s="308"/>
      <c r="UVI2149" s="308"/>
      <c r="UVJ2149" s="308"/>
      <c r="UVK2149" s="308"/>
      <c r="UVL2149" s="308"/>
      <c r="UVM2149" s="308"/>
      <c r="UVN2149" s="308"/>
      <c r="UVO2149" s="308"/>
      <c r="UVP2149" s="308"/>
      <c r="UVQ2149" s="308"/>
      <c r="UVR2149" s="308"/>
      <c r="UVS2149" s="308"/>
      <c r="UVT2149" s="308"/>
      <c r="UVU2149" s="308"/>
      <c r="UVV2149" s="308"/>
      <c r="UVW2149" s="308"/>
      <c r="UVX2149" s="308"/>
      <c r="UVY2149" s="308"/>
      <c r="UVZ2149" s="308"/>
      <c r="UWA2149" s="308"/>
      <c r="UWB2149" s="308"/>
      <c r="UWC2149" s="308"/>
      <c r="UWD2149" s="308"/>
      <c r="UWE2149" s="308"/>
      <c r="UWF2149" s="308"/>
      <c r="UWG2149" s="308"/>
      <c r="UWH2149" s="308"/>
      <c r="UWI2149" s="308"/>
      <c r="UWJ2149" s="308"/>
      <c r="UWK2149" s="308"/>
      <c r="UWL2149" s="308"/>
      <c r="UWM2149" s="308"/>
      <c r="UWN2149" s="308"/>
      <c r="UWO2149" s="308"/>
      <c r="UWP2149" s="308"/>
      <c r="UWQ2149" s="308"/>
      <c r="UWR2149" s="308"/>
      <c r="UWS2149" s="308"/>
      <c r="UWT2149" s="308"/>
      <c r="UWU2149" s="308"/>
      <c r="UWV2149" s="308"/>
      <c r="UWW2149" s="308"/>
      <c r="UWX2149" s="308"/>
      <c r="UWY2149" s="308"/>
      <c r="UWZ2149" s="308"/>
      <c r="UXA2149" s="308"/>
      <c r="UXB2149" s="308"/>
      <c r="UXC2149" s="308"/>
      <c r="UXD2149" s="308"/>
      <c r="UXE2149" s="308"/>
      <c r="UXF2149" s="308"/>
      <c r="UXG2149" s="308"/>
      <c r="UXH2149" s="308"/>
      <c r="UXI2149" s="308"/>
      <c r="UXJ2149" s="308"/>
      <c r="UXK2149" s="308"/>
      <c r="UXL2149" s="308"/>
      <c r="UXM2149" s="308"/>
      <c r="UXN2149" s="308"/>
      <c r="UXO2149" s="308"/>
      <c r="UXP2149" s="308"/>
      <c r="UXQ2149" s="308"/>
      <c r="UXR2149" s="308"/>
      <c r="UXS2149" s="308"/>
      <c r="UXT2149" s="308"/>
      <c r="UXU2149" s="308"/>
      <c r="UXV2149" s="308"/>
      <c r="UXW2149" s="308"/>
      <c r="UXX2149" s="308"/>
      <c r="UXY2149" s="308"/>
      <c r="UXZ2149" s="308"/>
      <c r="UYA2149" s="308"/>
      <c r="UYB2149" s="308"/>
      <c r="UYC2149" s="308"/>
      <c r="UYD2149" s="308"/>
      <c r="UYE2149" s="308"/>
      <c r="UYF2149" s="308"/>
      <c r="UYG2149" s="308"/>
      <c r="UYH2149" s="308"/>
      <c r="UYI2149" s="308"/>
      <c r="UYJ2149" s="308"/>
      <c r="UYK2149" s="308"/>
      <c r="UYL2149" s="308"/>
      <c r="UYM2149" s="308"/>
      <c r="UYN2149" s="308"/>
      <c r="UYO2149" s="308"/>
      <c r="UYP2149" s="308"/>
      <c r="UYQ2149" s="308"/>
      <c r="UYR2149" s="308"/>
      <c r="UYS2149" s="308"/>
      <c r="UYT2149" s="308"/>
      <c r="UYU2149" s="308"/>
      <c r="UYV2149" s="308"/>
      <c r="UYW2149" s="308"/>
      <c r="UYX2149" s="308"/>
      <c r="UYY2149" s="308"/>
      <c r="UYZ2149" s="308"/>
      <c r="UZA2149" s="308"/>
      <c r="UZB2149" s="308"/>
      <c r="UZC2149" s="308"/>
      <c r="UZD2149" s="308"/>
      <c r="UZE2149" s="308"/>
      <c r="UZF2149" s="308"/>
      <c r="UZG2149" s="308"/>
      <c r="UZH2149" s="308"/>
      <c r="UZI2149" s="308"/>
      <c r="UZJ2149" s="308"/>
      <c r="UZK2149" s="308"/>
      <c r="UZL2149" s="308"/>
      <c r="UZM2149" s="308"/>
      <c r="UZN2149" s="308"/>
      <c r="UZO2149" s="308"/>
      <c r="UZP2149" s="308"/>
      <c r="UZQ2149" s="308"/>
      <c r="UZR2149" s="308"/>
      <c r="UZS2149" s="308"/>
      <c r="UZT2149" s="308"/>
      <c r="UZU2149" s="308"/>
      <c r="UZV2149" s="308"/>
      <c r="UZW2149" s="308"/>
      <c r="UZX2149" s="308"/>
      <c r="UZY2149" s="308"/>
      <c r="UZZ2149" s="308"/>
      <c r="VAA2149" s="308"/>
      <c r="VAB2149" s="308"/>
      <c r="VAC2149" s="308"/>
      <c r="VAD2149" s="308"/>
      <c r="VAE2149" s="308"/>
      <c r="VAF2149" s="308"/>
      <c r="VAG2149" s="308"/>
      <c r="VAH2149" s="308"/>
      <c r="VAI2149" s="308"/>
      <c r="VAJ2149" s="308"/>
      <c r="VAK2149" s="308"/>
      <c r="VAL2149" s="308"/>
      <c r="VAM2149" s="308"/>
      <c r="VAN2149" s="308"/>
      <c r="VAO2149" s="308"/>
      <c r="VAP2149" s="308"/>
      <c r="VAQ2149" s="308"/>
      <c r="VAR2149" s="308"/>
      <c r="VAS2149" s="308"/>
      <c r="VAT2149" s="308"/>
      <c r="VAU2149" s="308"/>
      <c r="VAV2149" s="308"/>
      <c r="VAW2149" s="308"/>
      <c r="VAX2149" s="308"/>
      <c r="VAY2149" s="308"/>
      <c r="VAZ2149" s="308"/>
      <c r="VBA2149" s="308"/>
      <c r="VBB2149" s="308"/>
      <c r="VBC2149" s="308"/>
      <c r="VBD2149" s="308"/>
      <c r="VBE2149" s="308"/>
      <c r="VBF2149" s="308"/>
      <c r="VBG2149" s="308"/>
      <c r="VBH2149" s="308"/>
      <c r="VBI2149" s="308"/>
      <c r="VBJ2149" s="308"/>
      <c r="VBK2149" s="308"/>
      <c r="VBL2149" s="308"/>
      <c r="VBM2149" s="308"/>
      <c r="VBN2149" s="308"/>
      <c r="VBO2149" s="308"/>
      <c r="VBP2149" s="308"/>
      <c r="VBQ2149" s="308"/>
      <c r="VBR2149" s="308"/>
      <c r="VBS2149" s="308"/>
      <c r="VBT2149" s="308"/>
      <c r="VBU2149" s="308"/>
      <c r="VBV2149" s="308"/>
      <c r="VBW2149" s="308"/>
      <c r="VBX2149" s="308"/>
      <c r="VBY2149" s="308"/>
      <c r="VBZ2149" s="308"/>
      <c r="VCA2149" s="308"/>
      <c r="VCB2149" s="308"/>
      <c r="VCC2149" s="308"/>
      <c r="VCD2149" s="308"/>
      <c r="VCE2149" s="308"/>
      <c r="VCF2149" s="308"/>
      <c r="VCG2149" s="308"/>
      <c r="VCH2149" s="308"/>
      <c r="VCI2149" s="308"/>
      <c r="VCJ2149" s="308"/>
      <c r="VCK2149" s="308"/>
      <c r="VCL2149" s="308"/>
      <c r="VCM2149" s="308"/>
      <c r="VCN2149" s="308"/>
      <c r="VCO2149" s="308"/>
      <c r="VCP2149" s="308"/>
      <c r="VCQ2149" s="308"/>
      <c r="VCR2149" s="308"/>
      <c r="VCS2149" s="308"/>
      <c r="VCT2149" s="308"/>
      <c r="VCU2149" s="308"/>
      <c r="VCV2149" s="308"/>
      <c r="VCW2149" s="308"/>
      <c r="VCX2149" s="308"/>
      <c r="VCY2149" s="308"/>
      <c r="VCZ2149" s="308"/>
      <c r="VDA2149" s="308"/>
      <c r="VDB2149" s="308"/>
      <c r="VDC2149" s="308"/>
      <c r="VDD2149" s="308"/>
      <c r="VDE2149" s="308"/>
      <c r="VDF2149" s="308"/>
      <c r="VDG2149" s="308"/>
      <c r="VDH2149" s="308"/>
      <c r="VDI2149" s="308"/>
      <c r="VDJ2149" s="308"/>
      <c r="VDK2149" s="308"/>
      <c r="VDL2149" s="308"/>
      <c r="VDM2149" s="308"/>
      <c r="VDN2149" s="308"/>
      <c r="VDO2149" s="308"/>
      <c r="VDP2149" s="308"/>
      <c r="VDQ2149" s="308"/>
      <c r="VDR2149" s="308"/>
      <c r="VDS2149" s="308"/>
      <c r="VDT2149" s="308"/>
      <c r="VDU2149" s="308"/>
      <c r="VDV2149" s="308"/>
      <c r="VDW2149" s="308"/>
      <c r="VDX2149" s="308"/>
      <c r="VDY2149" s="308"/>
      <c r="VDZ2149" s="308"/>
      <c r="VEA2149" s="308"/>
      <c r="VEB2149" s="308"/>
      <c r="VEC2149" s="308"/>
      <c r="VED2149" s="308"/>
      <c r="VEE2149" s="308"/>
      <c r="VEF2149" s="308"/>
      <c r="VEG2149" s="308"/>
      <c r="VEH2149" s="308"/>
      <c r="VEI2149" s="308"/>
      <c r="VEJ2149" s="308"/>
      <c r="VEK2149" s="308"/>
      <c r="VEL2149" s="308"/>
      <c r="VEM2149" s="308"/>
      <c r="VEN2149" s="308"/>
      <c r="VEO2149" s="308"/>
      <c r="VEP2149" s="308"/>
      <c r="VEQ2149" s="308"/>
      <c r="VER2149" s="308"/>
      <c r="VES2149" s="308"/>
      <c r="VET2149" s="308"/>
      <c r="VEU2149" s="308"/>
      <c r="VEV2149" s="308"/>
      <c r="VEW2149" s="308"/>
      <c r="VEX2149" s="308"/>
      <c r="VEY2149" s="308"/>
      <c r="VEZ2149" s="308"/>
      <c r="VFA2149" s="308"/>
      <c r="VFB2149" s="308"/>
      <c r="VFC2149" s="308"/>
      <c r="VFD2149" s="308"/>
      <c r="VFE2149" s="308"/>
      <c r="VFF2149" s="308"/>
      <c r="VFG2149" s="308"/>
      <c r="VFH2149" s="308"/>
      <c r="VFI2149" s="308"/>
      <c r="VFJ2149" s="308"/>
      <c r="VFK2149" s="308"/>
      <c r="VFL2149" s="308"/>
      <c r="VFM2149" s="308"/>
      <c r="VFN2149" s="308"/>
      <c r="VFO2149" s="308"/>
      <c r="VFP2149" s="308"/>
      <c r="VFQ2149" s="308"/>
      <c r="VFR2149" s="308"/>
      <c r="VFS2149" s="308"/>
      <c r="VFT2149" s="308"/>
      <c r="VFU2149" s="308"/>
      <c r="VFV2149" s="308"/>
      <c r="VFW2149" s="308"/>
      <c r="VFX2149" s="308"/>
      <c r="VFY2149" s="308"/>
      <c r="VFZ2149" s="308"/>
      <c r="VGA2149" s="308"/>
      <c r="VGB2149" s="308"/>
      <c r="VGC2149" s="308"/>
      <c r="VGD2149" s="308"/>
      <c r="VGE2149" s="308"/>
      <c r="VGF2149" s="308"/>
      <c r="VGG2149" s="308"/>
      <c r="VGH2149" s="308"/>
      <c r="VGI2149" s="308"/>
      <c r="VGJ2149" s="308"/>
      <c r="VGK2149" s="308"/>
      <c r="VGL2149" s="308"/>
      <c r="VGM2149" s="308"/>
      <c r="VGN2149" s="308"/>
      <c r="VGO2149" s="308"/>
      <c r="VGP2149" s="308"/>
      <c r="VGQ2149" s="308"/>
      <c r="VGR2149" s="308"/>
      <c r="VGS2149" s="308"/>
      <c r="VGT2149" s="308"/>
      <c r="VGU2149" s="308"/>
      <c r="VGV2149" s="308"/>
      <c r="VGW2149" s="308"/>
      <c r="VGX2149" s="308"/>
      <c r="VGY2149" s="308"/>
      <c r="VGZ2149" s="308"/>
      <c r="VHA2149" s="308"/>
      <c r="VHB2149" s="308"/>
      <c r="VHC2149" s="308"/>
      <c r="VHD2149" s="308"/>
      <c r="VHE2149" s="308"/>
      <c r="VHF2149" s="308"/>
      <c r="VHG2149" s="308"/>
      <c r="VHH2149" s="308"/>
      <c r="VHI2149" s="308"/>
      <c r="VHJ2149" s="308"/>
      <c r="VHK2149" s="308"/>
      <c r="VHL2149" s="308"/>
      <c r="VHM2149" s="308"/>
      <c r="VHN2149" s="308"/>
      <c r="VHO2149" s="308"/>
      <c r="VHP2149" s="308"/>
      <c r="VHQ2149" s="308"/>
      <c r="VHR2149" s="308"/>
      <c r="VHS2149" s="308"/>
      <c r="VHT2149" s="308"/>
      <c r="VHU2149" s="308"/>
      <c r="VHV2149" s="308"/>
      <c r="VHW2149" s="308"/>
      <c r="VHX2149" s="308"/>
      <c r="VHY2149" s="308"/>
      <c r="VHZ2149" s="308"/>
      <c r="VIA2149" s="308"/>
      <c r="VIB2149" s="308"/>
      <c r="VIC2149" s="308"/>
      <c r="VID2149" s="308"/>
      <c r="VIE2149" s="308"/>
      <c r="VIF2149" s="308"/>
      <c r="VIG2149" s="308"/>
      <c r="VIH2149" s="308"/>
      <c r="VII2149" s="308"/>
      <c r="VIJ2149" s="308"/>
      <c r="VIK2149" s="308"/>
      <c r="VIL2149" s="308"/>
      <c r="VIM2149" s="308"/>
      <c r="VIN2149" s="308"/>
      <c r="VIO2149" s="308"/>
      <c r="VIP2149" s="308"/>
      <c r="VIQ2149" s="308"/>
      <c r="VIR2149" s="308"/>
      <c r="VIS2149" s="308"/>
      <c r="VIT2149" s="308"/>
      <c r="VIU2149" s="308"/>
      <c r="VIV2149" s="308"/>
      <c r="VIW2149" s="308"/>
      <c r="VIX2149" s="308"/>
      <c r="VIY2149" s="308"/>
      <c r="VIZ2149" s="308"/>
      <c r="VJA2149" s="308"/>
      <c r="VJB2149" s="308"/>
      <c r="VJC2149" s="308"/>
      <c r="VJD2149" s="308"/>
      <c r="VJE2149" s="308"/>
      <c r="VJF2149" s="308"/>
      <c r="VJG2149" s="308"/>
      <c r="VJH2149" s="308"/>
      <c r="VJI2149" s="308"/>
      <c r="VJJ2149" s="308"/>
      <c r="VJK2149" s="308"/>
      <c r="VJL2149" s="308"/>
      <c r="VJM2149" s="308"/>
      <c r="VJN2149" s="308"/>
      <c r="VJO2149" s="308"/>
      <c r="VJP2149" s="308"/>
      <c r="VJQ2149" s="308"/>
      <c r="VJR2149" s="308"/>
      <c r="VJS2149" s="308"/>
      <c r="VJT2149" s="308"/>
      <c r="VJU2149" s="308"/>
      <c r="VJV2149" s="308"/>
      <c r="VJW2149" s="308"/>
      <c r="VJX2149" s="308"/>
      <c r="VJY2149" s="308"/>
      <c r="VJZ2149" s="308"/>
      <c r="VKA2149" s="308"/>
      <c r="VKB2149" s="308"/>
      <c r="VKC2149" s="308"/>
      <c r="VKD2149" s="308"/>
      <c r="VKE2149" s="308"/>
      <c r="VKF2149" s="308"/>
      <c r="VKG2149" s="308"/>
      <c r="VKH2149" s="308"/>
      <c r="VKI2149" s="308"/>
      <c r="VKJ2149" s="308"/>
      <c r="VKK2149" s="308"/>
      <c r="VKL2149" s="308"/>
      <c r="VKM2149" s="308"/>
      <c r="VKN2149" s="308"/>
      <c r="VKO2149" s="308"/>
      <c r="VKP2149" s="308"/>
      <c r="VKQ2149" s="308"/>
      <c r="VKR2149" s="308"/>
      <c r="VKS2149" s="308"/>
      <c r="VKT2149" s="308"/>
      <c r="VKU2149" s="308"/>
      <c r="VKV2149" s="308"/>
      <c r="VKW2149" s="308"/>
      <c r="VKX2149" s="308"/>
      <c r="VKY2149" s="308"/>
      <c r="VKZ2149" s="308"/>
      <c r="VLA2149" s="308"/>
      <c r="VLB2149" s="308"/>
      <c r="VLC2149" s="308"/>
      <c r="VLD2149" s="308"/>
      <c r="VLE2149" s="308"/>
      <c r="VLF2149" s="308"/>
      <c r="VLG2149" s="308"/>
      <c r="VLH2149" s="308"/>
      <c r="VLI2149" s="308"/>
      <c r="VLJ2149" s="308"/>
      <c r="VLK2149" s="308"/>
      <c r="VLL2149" s="308"/>
      <c r="VLM2149" s="308"/>
      <c r="VLN2149" s="308"/>
      <c r="VLO2149" s="308"/>
      <c r="VLP2149" s="308"/>
      <c r="VLQ2149" s="308"/>
      <c r="VLR2149" s="308"/>
      <c r="VLS2149" s="308"/>
      <c r="VLT2149" s="308"/>
      <c r="VLU2149" s="308"/>
      <c r="VLV2149" s="308"/>
      <c r="VLW2149" s="308"/>
      <c r="VLX2149" s="308"/>
      <c r="VLY2149" s="308"/>
      <c r="VLZ2149" s="308"/>
      <c r="VMA2149" s="308"/>
      <c r="VMB2149" s="308"/>
      <c r="VMC2149" s="308"/>
      <c r="VMD2149" s="308"/>
      <c r="VME2149" s="308"/>
      <c r="VMF2149" s="308"/>
      <c r="VMG2149" s="308"/>
      <c r="VMH2149" s="308"/>
      <c r="VMI2149" s="308"/>
      <c r="VMJ2149" s="308"/>
      <c r="VMK2149" s="308"/>
      <c r="VML2149" s="308"/>
      <c r="VMM2149" s="308"/>
      <c r="VMN2149" s="308"/>
      <c r="VMO2149" s="308"/>
      <c r="VMP2149" s="308"/>
      <c r="VMQ2149" s="308"/>
      <c r="VMR2149" s="308"/>
      <c r="VMS2149" s="308"/>
      <c r="VMT2149" s="308"/>
      <c r="VMU2149" s="308"/>
      <c r="VMV2149" s="308"/>
      <c r="VMW2149" s="308"/>
      <c r="VMX2149" s="308"/>
      <c r="VMY2149" s="308"/>
      <c r="VMZ2149" s="308"/>
      <c r="VNA2149" s="308"/>
      <c r="VNB2149" s="308"/>
      <c r="VNC2149" s="308"/>
      <c r="VND2149" s="308"/>
      <c r="VNE2149" s="308"/>
      <c r="VNF2149" s="308"/>
      <c r="VNG2149" s="308"/>
      <c r="VNH2149" s="308"/>
      <c r="VNI2149" s="308"/>
      <c r="VNJ2149" s="308"/>
      <c r="VNK2149" s="308"/>
      <c r="VNL2149" s="308"/>
      <c r="VNM2149" s="308"/>
      <c r="VNN2149" s="308"/>
      <c r="VNO2149" s="308"/>
      <c r="VNP2149" s="308"/>
      <c r="VNQ2149" s="308"/>
      <c r="VNR2149" s="308"/>
      <c r="VNS2149" s="308"/>
      <c r="VNT2149" s="308"/>
      <c r="VNU2149" s="308"/>
      <c r="VNV2149" s="308"/>
      <c r="VNW2149" s="308"/>
      <c r="VNX2149" s="308"/>
      <c r="VNY2149" s="308"/>
      <c r="VNZ2149" s="308"/>
      <c r="VOA2149" s="308"/>
      <c r="VOB2149" s="308"/>
      <c r="VOC2149" s="308"/>
      <c r="VOD2149" s="308"/>
      <c r="VOE2149" s="308"/>
      <c r="VOF2149" s="308"/>
      <c r="VOG2149" s="308"/>
      <c r="VOH2149" s="308"/>
      <c r="VOI2149" s="308"/>
      <c r="VOJ2149" s="308"/>
      <c r="VOK2149" s="308"/>
      <c r="VOL2149" s="308"/>
      <c r="VOM2149" s="308"/>
      <c r="VON2149" s="308"/>
      <c r="VOO2149" s="308"/>
      <c r="VOP2149" s="308"/>
      <c r="VOQ2149" s="308"/>
      <c r="VOR2149" s="308"/>
      <c r="VOS2149" s="308"/>
      <c r="VOT2149" s="308"/>
      <c r="VOU2149" s="308"/>
      <c r="VOV2149" s="308"/>
      <c r="VOW2149" s="308"/>
      <c r="VOX2149" s="308"/>
      <c r="VOY2149" s="308"/>
      <c r="VOZ2149" s="308"/>
      <c r="VPA2149" s="308"/>
      <c r="VPB2149" s="308"/>
      <c r="VPC2149" s="308"/>
      <c r="VPD2149" s="308"/>
      <c r="VPE2149" s="308"/>
      <c r="VPF2149" s="308"/>
      <c r="VPG2149" s="308"/>
      <c r="VPH2149" s="308"/>
      <c r="VPI2149" s="308"/>
      <c r="VPJ2149" s="308"/>
      <c r="VPK2149" s="308"/>
      <c r="VPL2149" s="308"/>
      <c r="VPM2149" s="308"/>
      <c r="VPN2149" s="308"/>
      <c r="VPO2149" s="308"/>
      <c r="VPP2149" s="308"/>
      <c r="VPQ2149" s="308"/>
      <c r="VPR2149" s="308"/>
      <c r="VPS2149" s="308"/>
      <c r="VPT2149" s="308"/>
      <c r="VPU2149" s="308"/>
      <c r="VPV2149" s="308"/>
      <c r="VPW2149" s="308"/>
      <c r="VPX2149" s="308"/>
      <c r="VPY2149" s="308"/>
      <c r="VPZ2149" s="308"/>
      <c r="VQA2149" s="308"/>
      <c r="VQB2149" s="308"/>
      <c r="VQC2149" s="308"/>
      <c r="VQD2149" s="308"/>
      <c r="VQE2149" s="308"/>
      <c r="VQF2149" s="308"/>
      <c r="VQG2149" s="308"/>
      <c r="VQH2149" s="308"/>
      <c r="VQI2149" s="308"/>
      <c r="VQJ2149" s="308"/>
      <c r="VQK2149" s="308"/>
      <c r="VQL2149" s="308"/>
      <c r="VQM2149" s="308"/>
      <c r="VQN2149" s="308"/>
      <c r="VQO2149" s="308"/>
      <c r="VQP2149" s="308"/>
      <c r="VQQ2149" s="308"/>
      <c r="VQR2149" s="308"/>
      <c r="VQS2149" s="308"/>
      <c r="VQT2149" s="308"/>
      <c r="VQU2149" s="308"/>
      <c r="VQV2149" s="308"/>
      <c r="VQW2149" s="308"/>
      <c r="VQX2149" s="308"/>
      <c r="VQY2149" s="308"/>
      <c r="VQZ2149" s="308"/>
      <c r="VRA2149" s="308"/>
      <c r="VRB2149" s="308"/>
      <c r="VRC2149" s="308"/>
      <c r="VRD2149" s="308"/>
      <c r="VRE2149" s="308"/>
      <c r="VRF2149" s="308"/>
      <c r="VRG2149" s="308"/>
      <c r="VRH2149" s="308"/>
      <c r="VRI2149" s="308"/>
      <c r="VRJ2149" s="308"/>
      <c r="VRK2149" s="308"/>
      <c r="VRL2149" s="308"/>
      <c r="VRM2149" s="308"/>
      <c r="VRN2149" s="308"/>
      <c r="VRO2149" s="308"/>
      <c r="VRP2149" s="308"/>
      <c r="VRQ2149" s="308"/>
      <c r="VRR2149" s="308"/>
      <c r="VRS2149" s="308"/>
      <c r="VRT2149" s="308"/>
      <c r="VRU2149" s="308"/>
      <c r="VRV2149" s="308"/>
      <c r="VRW2149" s="308"/>
      <c r="VRX2149" s="308"/>
      <c r="VRY2149" s="308"/>
      <c r="VRZ2149" s="308"/>
      <c r="VSA2149" s="308"/>
      <c r="VSB2149" s="308"/>
      <c r="VSC2149" s="308"/>
      <c r="VSD2149" s="308"/>
      <c r="VSE2149" s="308"/>
      <c r="VSF2149" s="308"/>
      <c r="VSG2149" s="308"/>
      <c r="VSH2149" s="308"/>
      <c r="VSI2149" s="308"/>
      <c r="VSJ2149" s="308"/>
      <c r="VSK2149" s="308"/>
      <c r="VSL2149" s="308"/>
      <c r="VSM2149" s="308"/>
      <c r="VSN2149" s="308"/>
      <c r="VSO2149" s="308"/>
      <c r="VSP2149" s="308"/>
      <c r="VSQ2149" s="308"/>
      <c r="VSR2149" s="308"/>
      <c r="VSS2149" s="308"/>
      <c r="VST2149" s="308"/>
      <c r="VSU2149" s="308"/>
      <c r="VSV2149" s="308"/>
      <c r="VSW2149" s="308"/>
      <c r="VSX2149" s="308"/>
      <c r="VSY2149" s="308"/>
      <c r="VSZ2149" s="308"/>
      <c r="VTA2149" s="308"/>
      <c r="VTB2149" s="308"/>
      <c r="VTC2149" s="308"/>
      <c r="VTD2149" s="308"/>
      <c r="VTE2149" s="308"/>
      <c r="VTF2149" s="308"/>
      <c r="VTG2149" s="308"/>
      <c r="VTH2149" s="308"/>
      <c r="VTI2149" s="308"/>
      <c r="VTJ2149" s="308"/>
      <c r="VTK2149" s="308"/>
      <c r="VTL2149" s="308"/>
      <c r="VTM2149" s="308"/>
      <c r="VTN2149" s="308"/>
      <c r="VTO2149" s="308"/>
      <c r="VTP2149" s="308"/>
      <c r="VTQ2149" s="308"/>
      <c r="VTR2149" s="308"/>
      <c r="VTS2149" s="308"/>
      <c r="VTT2149" s="308"/>
      <c r="VTU2149" s="308"/>
      <c r="VTV2149" s="308"/>
      <c r="VTW2149" s="308"/>
      <c r="VTX2149" s="308"/>
      <c r="VTY2149" s="308"/>
      <c r="VTZ2149" s="308"/>
      <c r="VUA2149" s="308"/>
      <c r="VUB2149" s="308"/>
      <c r="VUC2149" s="308"/>
      <c r="VUD2149" s="308"/>
      <c r="VUE2149" s="308"/>
      <c r="VUF2149" s="308"/>
      <c r="VUG2149" s="308"/>
      <c r="VUH2149" s="308"/>
      <c r="VUI2149" s="308"/>
      <c r="VUJ2149" s="308"/>
      <c r="VUK2149" s="308"/>
      <c r="VUL2149" s="308"/>
      <c r="VUM2149" s="308"/>
      <c r="VUN2149" s="308"/>
      <c r="VUO2149" s="308"/>
      <c r="VUP2149" s="308"/>
      <c r="VUQ2149" s="308"/>
      <c r="VUR2149" s="308"/>
      <c r="VUS2149" s="308"/>
      <c r="VUT2149" s="308"/>
      <c r="VUU2149" s="308"/>
      <c r="VUV2149" s="308"/>
      <c r="VUW2149" s="308"/>
      <c r="VUX2149" s="308"/>
      <c r="VUY2149" s="308"/>
      <c r="VUZ2149" s="308"/>
      <c r="VVA2149" s="308"/>
      <c r="VVB2149" s="308"/>
      <c r="VVC2149" s="308"/>
      <c r="VVD2149" s="308"/>
      <c r="VVE2149" s="308"/>
      <c r="VVF2149" s="308"/>
      <c r="VVG2149" s="308"/>
      <c r="VVH2149" s="308"/>
      <c r="VVI2149" s="308"/>
      <c r="VVJ2149" s="308"/>
      <c r="VVK2149" s="308"/>
      <c r="VVL2149" s="308"/>
      <c r="VVM2149" s="308"/>
      <c r="VVN2149" s="308"/>
      <c r="VVO2149" s="308"/>
      <c r="VVP2149" s="308"/>
      <c r="VVQ2149" s="308"/>
      <c r="VVR2149" s="308"/>
      <c r="VVS2149" s="308"/>
      <c r="VVT2149" s="308"/>
      <c r="VVU2149" s="308"/>
      <c r="VVV2149" s="308"/>
      <c r="VVW2149" s="308"/>
      <c r="VVX2149" s="308"/>
      <c r="VVY2149" s="308"/>
      <c r="VVZ2149" s="308"/>
      <c r="VWA2149" s="308"/>
      <c r="VWB2149" s="308"/>
      <c r="VWC2149" s="308"/>
      <c r="VWD2149" s="308"/>
      <c r="VWE2149" s="308"/>
      <c r="VWF2149" s="308"/>
      <c r="VWG2149" s="308"/>
      <c r="VWH2149" s="308"/>
      <c r="VWI2149" s="308"/>
      <c r="VWJ2149" s="308"/>
      <c r="VWK2149" s="308"/>
      <c r="VWL2149" s="308"/>
      <c r="VWM2149" s="308"/>
      <c r="VWN2149" s="308"/>
      <c r="VWO2149" s="308"/>
      <c r="VWP2149" s="308"/>
      <c r="VWQ2149" s="308"/>
      <c r="VWR2149" s="308"/>
      <c r="VWS2149" s="308"/>
      <c r="VWT2149" s="308"/>
      <c r="VWU2149" s="308"/>
      <c r="VWV2149" s="308"/>
      <c r="VWW2149" s="308"/>
      <c r="VWX2149" s="308"/>
      <c r="VWY2149" s="308"/>
      <c r="VWZ2149" s="308"/>
      <c r="VXA2149" s="308"/>
      <c r="VXB2149" s="308"/>
      <c r="VXC2149" s="308"/>
      <c r="VXD2149" s="308"/>
      <c r="VXE2149" s="308"/>
      <c r="VXF2149" s="308"/>
      <c r="VXG2149" s="308"/>
      <c r="VXH2149" s="308"/>
      <c r="VXI2149" s="308"/>
      <c r="VXJ2149" s="308"/>
      <c r="VXK2149" s="308"/>
      <c r="VXL2149" s="308"/>
      <c r="VXM2149" s="308"/>
      <c r="VXN2149" s="308"/>
      <c r="VXO2149" s="308"/>
      <c r="VXP2149" s="308"/>
      <c r="VXQ2149" s="308"/>
      <c r="VXR2149" s="308"/>
      <c r="VXS2149" s="308"/>
      <c r="VXT2149" s="308"/>
      <c r="VXU2149" s="308"/>
      <c r="VXV2149" s="308"/>
      <c r="VXW2149" s="308"/>
      <c r="VXX2149" s="308"/>
      <c r="VXY2149" s="308"/>
      <c r="VXZ2149" s="308"/>
      <c r="VYA2149" s="308"/>
      <c r="VYB2149" s="308"/>
      <c r="VYC2149" s="308"/>
      <c r="VYD2149" s="308"/>
      <c r="VYE2149" s="308"/>
      <c r="VYF2149" s="308"/>
      <c r="VYG2149" s="308"/>
      <c r="VYH2149" s="308"/>
      <c r="VYI2149" s="308"/>
      <c r="VYJ2149" s="308"/>
      <c r="VYK2149" s="308"/>
      <c r="VYL2149" s="308"/>
      <c r="VYM2149" s="308"/>
      <c r="VYN2149" s="308"/>
      <c r="VYO2149" s="308"/>
      <c r="VYP2149" s="308"/>
      <c r="VYQ2149" s="308"/>
      <c r="VYR2149" s="308"/>
      <c r="VYS2149" s="308"/>
      <c r="VYT2149" s="308"/>
      <c r="VYU2149" s="308"/>
      <c r="VYV2149" s="308"/>
      <c r="VYW2149" s="308"/>
      <c r="VYX2149" s="308"/>
      <c r="VYY2149" s="308"/>
      <c r="VYZ2149" s="308"/>
      <c r="VZA2149" s="308"/>
      <c r="VZB2149" s="308"/>
      <c r="VZC2149" s="308"/>
      <c r="VZD2149" s="308"/>
      <c r="VZE2149" s="308"/>
      <c r="VZF2149" s="308"/>
      <c r="VZG2149" s="308"/>
      <c r="VZH2149" s="308"/>
      <c r="VZI2149" s="308"/>
      <c r="VZJ2149" s="308"/>
      <c r="VZK2149" s="308"/>
      <c r="VZL2149" s="308"/>
      <c r="VZM2149" s="308"/>
      <c r="VZN2149" s="308"/>
      <c r="VZO2149" s="308"/>
      <c r="VZP2149" s="308"/>
      <c r="VZQ2149" s="308"/>
      <c r="VZR2149" s="308"/>
      <c r="VZS2149" s="308"/>
      <c r="VZT2149" s="308"/>
      <c r="VZU2149" s="308"/>
      <c r="VZV2149" s="308"/>
      <c r="VZW2149" s="308"/>
      <c r="VZX2149" s="308"/>
      <c r="VZY2149" s="308"/>
      <c r="VZZ2149" s="308"/>
      <c r="WAA2149" s="308"/>
      <c r="WAB2149" s="308"/>
      <c r="WAC2149" s="308"/>
      <c r="WAD2149" s="308"/>
      <c r="WAE2149" s="308"/>
      <c r="WAF2149" s="308"/>
      <c r="WAG2149" s="308"/>
      <c r="WAH2149" s="308"/>
      <c r="WAI2149" s="308"/>
      <c r="WAJ2149" s="308"/>
      <c r="WAK2149" s="308"/>
      <c r="WAL2149" s="308"/>
      <c r="WAM2149" s="308"/>
      <c r="WAN2149" s="308"/>
      <c r="WAO2149" s="308"/>
      <c r="WAP2149" s="308"/>
      <c r="WAQ2149" s="308"/>
      <c r="WAR2149" s="308"/>
      <c r="WAS2149" s="308"/>
      <c r="WAT2149" s="308"/>
      <c r="WAU2149" s="308"/>
      <c r="WAV2149" s="308"/>
      <c r="WAW2149" s="308"/>
      <c r="WAX2149" s="308"/>
      <c r="WAY2149" s="308"/>
      <c r="WAZ2149" s="308"/>
      <c r="WBA2149" s="308"/>
      <c r="WBB2149" s="308"/>
      <c r="WBC2149" s="308"/>
      <c r="WBD2149" s="308"/>
      <c r="WBE2149" s="308"/>
      <c r="WBF2149" s="308"/>
      <c r="WBG2149" s="308"/>
      <c r="WBH2149" s="308"/>
      <c r="WBI2149" s="308"/>
      <c r="WBJ2149" s="308"/>
      <c r="WBK2149" s="308"/>
      <c r="WBL2149" s="308"/>
      <c r="WBM2149" s="308"/>
      <c r="WBN2149" s="308"/>
      <c r="WBO2149" s="308"/>
      <c r="WBP2149" s="308"/>
      <c r="WBQ2149" s="308"/>
      <c r="WBR2149" s="308"/>
      <c r="WBS2149" s="308"/>
      <c r="WBT2149" s="308"/>
      <c r="WBU2149" s="308"/>
      <c r="WBV2149" s="308"/>
      <c r="WBW2149" s="308"/>
      <c r="WBX2149" s="308"/>
      <c r="WBY2149" s="308"/>
      <c r="WBZ2149" s="308"/>
      <c r="WCA2149" s="308"/>
      <c r="WCB2149" s="308"/>
      <c r="WCC2149" s="308"/>
      <c r="WCD2149" s="308"/>
      <c r="WCE2149" s="308"/>
      <c r="WCF2149" s="308"/>
      <c r="WCG2149" s="308"/>
      <c r="WCH2149" s="308"/>
      <c r="WCI2149" s="308"/>
      <c r="WCJ2149" s="308"/>
      <c r="WCK2149" s="308"/>
      <c r="WCL2149" s="308"/>
      <c r="WCM2149" s="308"/>
      <c r="WCN2149" s="308"/>
      <c r="WCO2149" s="308"/>
      <c r="WCP2149" s="308"/>
      <c r="WCQ2149" s="308"/>
      <c r="WCR2149" s="308"/>
      <c r="WCS2149" s="308"/>
      <c r="WCT2149" s="308"/>
      <c r="WCU2149" s="308"/>
      <c r="WCV2149" s="308"/>
      <c r="WCW2149" s="308"/>
      <c r="WCX2149" s="308"/>
      <c r="WCY2149" s="308"/>
      <c r="WCZ2149" s="308"/>
      <c r="WDA2149" s="308"/>
      <c r="WDB2149" s="308"/>
      <c r="WDC2149" s="308"/>
      <c r="WDD2149" s="308"/>
      <c r="WDE2149" s="308"/>
      <c r="WDF2149" s="308"/>
      <c r="WDG2149" s="308"/>
      <c r="WDH2149" s="308"/>
      <c r="WDI2149" s="308"/>
      <c r="WDJ2149" s="308"/>
      <c r="WDK2149" s="308"/>
      <c r="WDL2149" s="308"/>
      <c r="WDM2149" s="308"/>
      <c r="WDN2149" s="308"/>
      <c r="WDO2149" s="308"/>
      <c r="WDP2149" s="308"/>
      <c r="WDQ2149" s="308"/>
      <c r="WDR2149" s="308"/>
      <c r="WDS2149" s="308"/>
      <c r="WDT2149" s="308"/>
      <c r="WDU2149" s="308"/>
      <c r="WDV2149" s="308"/>
      <c r="WDW2149" s="308"/>
      <c r="WDX2149" s="308"/>
      <c r="WDY2149" s="308"/>
      <c r="WDZ2149" s="308"/>
      <c r="WEA2149" s="308"/>
      <c r="WEB2149" s="308"/>
      <c r="WEC2149" s="308"/>
      <c r="WED2149" s="308"/>
      <c r="WEE2149" s="308"/>
      <c r="WEF2149" s="308"/>
      <c r="WEG2149" s="308"/>
      <c r="WEH2149" s="308"/>
      <c r="WEI2149" s="308"/>
      <c r="WEJ2149" s="308"/>
      <c r="WEK2149" s="308"/>
      <c r="WEL2149" s="308"/>
      <c r="WEM2149" s="308"/>
      <c r="WEN2149" s="308"/>
      <c r="WEO2149" s="308"/>
      <c r="WEP2149" s="308"/>
      <c r="WEQ2149" s="308"/>
      <c r="WER2149" s="308"/>
      <c r="WES2149" s="308"/>
      <c r="WET2149" s="308"/>
      <c r="WEU2149" s="308"/>
      <c r="WEV2149" s="308"/>
      <c r="WEW2149" s="308"/>
      <c r="WEX2149" s="308"/>
      <c r="WEY2149" s="308"/>
      <c r="WEZ2149" s="308"/>
      <c r="WFA2149" s="308"/>
      <c r="WFB2149" s="308"/>
      <c r="WFC2149" s="308"/>
      <c r="WFD2149" s="308"/>
      <c r="WFE2149" s="308"/>
      <c r="WFF2149" s="308"/>
      <c r="WFG2149" s="308"/>
      <c r="WFH2149" s="308"/>
      <c r="WFI2149" s="308"/>
      <c r="WFJ2149" s="308"/>
      <c r="WFK2149" s="308"/>
      <c r="WFL2149" s="308"/>
      <c r="WFM2149" s="308"/>
      <c r="WFN2149" s="308"/>
      <c r="WFO2149" s="308"/>
      <c r="WFP2149" s="308"/>
      <c r="WFQ2149" s="308"/>
      <c r="WFR2149" s="308"/>
      <c r="WFS2149" s="308"/>
      <c r="WFT2149" s="308"/>
      <c r="WFU2149" s="308"/>
      <c r="WFV2149" s="308"/>
      <c r="WFW2149" s="308"/>
      <c r="WFX2149" s="308"/>
      <c r="WFY2149" s="308"/>
      <c r="WFZ2149" s="308"/>
      <c r="WGA2149" s="308"/>
      <c r="WGB2149" s="308"/>
      <c r="WGC2149" s="308"/>
      <c r="WGD2149" s="308"/>
      <c r="WGE2149" s="308"/>
      <c r="WGF2149" s="308"/>
      <c r="WGG2149" s="308"/>
      <c r="WGH2149" s="308"/>
      <c r="WGI2149" s="308"/>
      <c r="WGJ2149" s="308"/>
      <c r="WGK2149" s="308"/>
      <c r="WGL2149" s="308"/>
      <c r="WGM2149" s="308"/>
      <c r="WGN2149" s="308"/>
      <c r="WGO2149" s="308"/>
      <c r="WGP2149" s="308"/>
      <c r="WGQ2149" s="308"/>
      <c r="WGR2149" s="308"/>
      <c r="WGS2149" s="308"/>
      <c r="WGT2149" s="308"/>
      <c r="WGU2149" s="308"/>
      <c r="WGV2149" s="308"/>
      <c r="WGW2149" s="308"/>
      <c r="WGX2149" s="308"/>
      <c r="WGY2149" s="308"/>
      <c r="WGZ2149" s="308"/>
      <c r="WHA2149" s="308"/>
      <c r="WHB2149" s="308"/>
      <c r="WHC2149" s="308"/>
      <c r="WHD2149" s="308"/>
      <c r="WHE2149" s="308"/>
      <c r="WHF2149" s="308"/>
      <c r="WHG2149" s="308"/>
      <c r="WHH2149" s="308"/>
      <c r="WHI2149" s="308"/>
      <c r="WHJ2149" s="308"/>
      <c r="WHK2149" s="308"/>
      <c r="WHL2149" s="308"/>
      <c r="WHM2149" s="308"/>
      <c r="WHN2149" s="308"/>
      <c r="WHO2149" s="308"/>
      <c r="WHP2149" s="308"/>
      <c r="WHQ2149" s="308"/>
      <c r="WHR2149" s="308"/>
      <c r="WHS2149" s="308"/>
      <c r="WHT2149" s="308"/>
      <c r="WHU2149" s="308"/>
      <c r="WHV2149" s="308"/>
      <c r="WHW2149" s="308"/>
      <c r="WHX2149" s="308"/>
      <c r="WHY2149" s="308"/>
      <c r="WHZ2149" s="308"/>
      <c r="WIA2149" s="308"/>
      <c r="WIB2149" s="308"/>
      <c r="WIC2149" s="308"/>
      <c r="WID2149" s="308"/>
      <c r="WIE2149" s="308"/>
      <c r="WIF2149" s="308"/>
      <c r="WIG2149" s="308"/>
      <c r="WIH2149" s="308"/>
      <c r="WII2149" s="308"/>
      <c r="WIJ2149" s="308"/>
      <c r="WIK2149" s="308"/>
      <c r="WIL2149" s="308"/>
      <c r="WIM2149" s="308"/>
      <c r="WIN2149" s="308"/>
      <c r="WIO2149" s="308"/>
      <c r="WIP2149" s="308"/>
      <c r="WIQ2149" s="308"/>
      <c r="WIR2149" s="308"/>
      <c r="WIS2149" s="308"/>
      <c r="WIT2149" s="308"/>
      <c r="WIU2149" s="308"/>
      <c r="WIV2149" s="308"/>
      <c r="WIW2149" s="308"/>
      <c r="WIX2149" s="308"/>
      <c r="WIY2149" s="308"/>
      <c r="WIZ2149" s="308"/>
      <c r="WJA2149" s="308"/>
      <c r="WJB2149" s="308"/>
      <c r="WJC2149" s="308"/>
      <c r="WJD2149" s="308"/>
      <c r="WJE2149" s="308"/>
      <c r="WJF2149" s="308"/>
      <c r="WJG2149" s="308"/>
      <c r="WJH2149" s="308"/>
      <c r="WJI2149" s="308"/>
      <c r="WJJ2149" s="308"/>
      <c r="WJK2149" s="308"/>
      <c r="WJL2149" s="308"/>
      <c r="WJM2149" s="308"/>
      <c r="WJN2149" s="308"/>
      <c r="WJO2149" s="308"/>
      <c r="WJP2149" s="308"/>
      <c r="WJQ2149" s="308"/>
      <c r="WJR2149" s="308"/>
      <c r="WJS2149" s="308"/>
      <c r="WJT2149" s="308"/>
      <c r="WJU2149" s="308"/>
      <c r="WJV2149" s="308"/>
      <c r="WJW2149" s="308"/>
      <c r="WJX2149" s="308"/>
      <c r="WJY2149" s="308"/>
      <c r="WJZ2149" s="308"/>
      <c r="WKA2149" s="308"/>
      <c r="WKB2149" s="308"/>
      <c r="WKC2149" s="308"/>
      <c r="WKD2149" s="308"/>
      <c r="WKE2149" s="308"/>
      <c r="WKF2149" s="308"/>
      <c r="WKG2149" s="308"/>
      <c r="WKH2149" s="308"/>
      <c r="WKI2149" s="308"/>
      <c r="WKJ2149" s="308"/>
      <c r="WKK2149" s="308"/>
      <c r="WKL2149" s="308"/>
      <c r="WKM2149" s="308"/>
      <c r="WKN2149" s="308"/>
      <c r="WKO2149" s="308"/>
      <c r="WKP2149" s="308"/>
      <c r="WKQ2149" s="308"/>
      <c r="WKR2149" s="308"/>
      <c r="WKS2149" s="308"/>
      <c r="WKT2149" s="308"/>
      <c r="WKU2149" s="308"/>
      <c r="WKV2149" s="308"/>
      <c r="WKW2149" s="308"/>
      <c r="WKX2149" s="308"/>
      <c r="WKY2149" s="308"/>
      <c r="WKZ2149" s="308"/>
      <c r="WLA2149" s="308"/>
      <c r="WLB2149" s="308"/>
      <c r="WLC2149" s="308"/>
      <c r="WLD2149" s="308"/>
      <c r="WLE2149" s="308"/>
      <c r="WLF2149" s="308"/>
      <c r="WLG2149" s="308"/>
      <c r="WLH2149" s="308"/>
      <c r="WLI2149" s="308"/>
      <c r="WLJ2149" s="308"/>
      <c r="WLK2149" s="308"/>
      <c r="WLL2149" s="308"/>
      <c r="WLM2149" s="308"/>
      <c r="WLN2149" s="308"/>
      <c r="WLO2149" s="308"/>
      <c r="WLP2149" s="308"/>
      <c r="WLQ2149" s="308"/>
      <c r="WLR2149" s="308"/>
      <c r="WLS2149" s="308"/>
      <c r="WLT2149" s="308"/>
      <c r="WLU2149" s="308"/>
      <c r="WLV2149" s="308"/>
      <c r="WLW2149" s="308"/>
      <c r="WLX2149" s="308"/>
      <c r="WLY2149" s="308"/>
      <c r="WLZ2149" s="308"/>
      <c r="WMA2149" s="308"/>
      <c r="WMB2149" s="308"/>
      <c r="WMC2149" s="308"/>
      <c r="WMD2149" s="308"/>
      <c r="WME2149" s="308"/>
      <c r="WMF2149" s="308"/>
      <c r="WMG2149" s="308"/>
      <c r="WMH2149" s="308"/>
      <c r="WMI2149" s="308"/>
      <c r="WMJ2149" s="308"/>
      <c r="WMK2149" s="308"/>
      <c r="WML2149" s="308"/>
      <c r="WMM2149" s="308"/>
      <c r="WMN2149" s="308"/>
      <c r="WMO2149" s="308"/>
      <c r="WMP2149" s="308"/>
      <c r="WMQ2149" s="308"/>
      <c r="WMR2149" s="308"/>
      <c r="WMS2149" s="308"/>
      <c r="WMT2149" s="308"/>
      <c r="WMU2149" s="308"/>
      <c r="WMV2149" s="308"/>
      <c r="WMW2149" s="308"/>
      <c r="WMX2149" s="308"/>
      <c r="WMY2149" s="308"/>
      <c r="WMZ2149" s="308"/>
      <c r="WNA2149" s="308"/>
      <c r="WNB2149" s="308"/>
      <c r="WNC2149" s="308"/>
      <c r="WND2149" s="308"/>
      <c r="WNE2149" s="308"/>
      <c r="WNF2149" s="308"/>
      <c r="WNG2149" s="308"/>
      <c r="WNH2149" s="308"/>
      <c r="WNI2149" s="308"/>
      <c r="WNJ2149" s="308"/>
      <c r="WNK2149" s="308"/>
      <c r="WNL2149" s="308"/>
      <c r="WNM2149" s="308"/>
      <c r="WNN2149" s="308"/>
      <c r="WNO2149" s="308"/>
      <c r="WNP2149" s="308"/>
      <c r="WNQ2149" s="308"/>
      <c r="WNR2149" s="308"/>
      <c r="WNS2149" s="308"/>
      <c r="WNT2149" s="308"/>
      <c r="WNU2149" s="308"/>
      <c r="WNV2149" s="308"/>
      <c r="WNW2149" s="308"/>
      <c r="WNX2149" s="308"/>
      <c r="WNY2149" s="308"/>
      <c r="WNZ2149" s="308"/>
      <c r="WOA2149" s="308"/>
      <c r="WOB2149" s="308"/>
      <c r="WOC2149" s="308"/>
      <c r="WOD2149" s="308"/>
      <c r="WOE2149" s="308"/>
      <c r="WOF2149" s="308"/>
      <c r="WOG2149" s="308"/>
      <c r="WOH2149" s="308"/>
      <c r="WOI2149" s="308"/>
      <c r="WOJ2149" s="308"/>
      <c r="WOK2149" s="308"/>
      <c r="WOL2149" s="308"/>
      <c r="WOM2149" s="308"/>
      <c r="WON2149" s="308"/>
      <c r="WOO2149" s="308"/>
      <c r="WOP2149" s="308"/>
      <c r="WOQ2149" s="308"/>
      <c r="WOR2149" s="308"/>
      <c r="WOS2149" s="308"/>
      <c r="WOT2149" s="308"/>
      <c r="WOU2149" s="308"/>
      <c r="WOV2149" s="308"/>
      <c r="WOW2149" s="308"/>
      <c r="WOX2149" s="308"/>
      <c r="WOY2149" s="308"/>
      <c r="WOZ2149" s="308"/>
      <c r="WPA2149" s="308"/>
      <c r="WPB2149" s="308"/>
      <c r="WPC2149" s="308"/>
      <c r="WPD2149" s="308"/>
      <c r="WPE2149" s="308"/>
      <c r="WPF2149" s="308"/>
      <c r="WPG2149" s="308"/>
      <c r="WPH2149" s="308"/>
      <c r="WPI2149" s="308"/>
      <c r="WPJ2149" s="308"/>
      <c r="WPK2149" s="308"/>
      <c r="WPL2149" s="308"/>
      <c r="WPM2149" s="308"/>
      <c r="WPN2149" s="308"/>
      <c r="WPO2149" s="308"/>
      <c r="WPP2149" s="308"/>
      <c r="WPQ2149" s="308"/>
      <c r="WPR2149" s="308"/>
      <c r="WPS2149" s="308"/>
      <c r="WPT2149" s="308"/>
      <c r="WPU2149" s="308"/>
      <c r="WPV2149" s="308"/>
      <c r="WPW2149" s="308"/>
      <c r="WPX2149" s="308"/>
      <c r="WPY2149" s="308"/>
      <c r="WPZ2149" s="308"/>
      <c r="WQA2149" s="308"/>
      <c r="WQB2149" s="308"/>
      <c r="WQC2149" s="308"/>
      <c r="WQD2149" s="308"/>
      <c r="WQE2149" s="308"/>
      <c r="WQF2149" s="308"/>
      <c r="WQG2149" s="308"/>
      <c r="WQH2149" s="308"/>
      <c r="WQI2149" s="308"/>
      <c r="WQJ2149" s="308"/>
      <c r="WQK2149" s="308"/>
      <c r="WQL2149" s="308"/>
      <c r="WQM2149" s="308"/>
      <c r="WQN2149" s="308"/>
      <c r="WQO2149" s="308"/>
      <c r="WQP2149" s="308"/>
      <c r="WQQ2149" s="308"/>
      <c r="WQR2149" s="308"/>
      <c r="WQS2149" s="308"/>
      <c r="WQT2149" s="308"/>
      <c r="WQU2149" s="308"/>
      <c r="WQV2149" s="308"/>
      <c r="WQW2149" s="308"/>
      <c r="WQX2149" s="308"/>
      <c r="WQY2149" s="308"/>
      <c r="WQZ2149" s="308"/>
      <c r="WRA2149" s="308"/>
      <c r="WRB2149" s="308"/>
      <c r="WRC2149" s="308"/>
      <c r="WRD2149" s="308"/>
      <c r="WRE2149" s="308"/>
      <c r="WRF2149" s="308"/>
      <c r="WRG2149" s="308"/>
      <c r="WRH2149" s="308"/>
      <c r="WRI2149" s="308"/>
      <c r="WRJ2149" s="308"/>
      <c r="WRK2149" s="308"/>
      <c r="WRL2149" s="308"/>
      <c r="WRM2149" s="308"/>
      <c r="WRN2149" s="308"/>
      <c r="WRO2149" s="308"/>
      <c r="WRP2149" s="308"/>
      <c r="WRQ2149" s="308"/>
      <c r="WRR2149" s="308"/>
      <c r="WRS2149" s="308"/>
      <c r="WRT2149" s="308"/>
      <c r="WRU2149" s="308"/>
      <c r="WRV2149" s="308"/>
      <c r="WRW2149" s="308"/>
      <c r="WRX2149" s="308"/>
      <c r="WRY2149" s="308"/>
      <c r="WRZ2149" s="308"/>
      <c r="WSA2149" s="308"/>
      <c r="WSB2149" s="308"/>
      <c r="WSC2149" s="308"/>
      <c r="WSD2149" s="308"/>
      <c r="WSE2149" s="308"/>
      <c r="WSF2149" s="308"/>
      <c r="WSG2149" s="308"/>
      <c r="WSH2149" s="308"/>
      <c r="WSI2149" s="308"/>
      <c r="WSJ2149" s="308"/>
      <c r="WSK2149" s="308"/>
      <c r="WSL2149" s="308"/>
      <c r="WSM2149" s="308"/>
      <c r="WSN2149" s="308"/>
      <c r="WSO2149" s="308"/>
      <c r="WSP2149" s="308"/>
      <c r="WSQ2149" s="308"/>
      <c r="WSR2149" s="308"/>
      <c r="WSS2149" s="308"/>
      <c r="WST2149" s="308"/>
      <c r="WSU2149" s="308"/>
      <c r="WSV2149" s="308"/>
      <c r="WSW2149" s="308"/>
      <c r="WSX2149" s="308"/>
      <c r="WSY2149" s="308"/>
      <c r="WSZ2149" s="308"/>
      <c r="WTA2149" s="308"/>
      <c r="WTB2149" s="308"/>
      <c r="WTC2149" s="308"/>
      <c r="WTD2149" s="308"/>
      <c r="WTE2149" s="308"/>
      <c r="WTF2149" s="308"/>
      <c r="WTG2149" s="308"/>
      <c r="WTH2149" s="308"/>
      <c r="WTI2149" s="308"/>
      <c r="WTJ2149" s="308"/>
      <c r="WTK2149" s="308"/>
      <c r="WTL2149" s="308"/>
      <c r="WTM2149" s="308"/>
      <c r="WTN2149" s="308"/>
      <c r="WTO2149" s="308"/>
      <c r="WTP2149" s="308"/>
      <c r="WTQ2149" s="308"/>
      <c r="WTR2149" s="308"/>
      <c r="WTS2149" s="308"/>
      <c r="WTT2149" s="308"/>
      <c r="WTU2149" s="308"/>
      <c r="WTV2149" s="308"/>
      <c r="WTW2149" s="308"/>
      <c r="WTX2149" s="308"/>
      <c r="WTY2149" s="308"/>
      <c r="WTZ2149" s="308"/>
      <c r="WUA2149" s="308"/>
      <c r="WUB2149" s="308"/>
      <c r="WUC2149" s="308"/>
      <c r="WUD2149" s="308"/>
      <c r="WUE2149" s="308"/>
      <c r="WUF2149" s="308"/>
      <c r="WUG2149" s="308"/>
      <c r="WUH2149" s="308"/>
      <c r="WUI2149" s="308"/>
      <c r="WUJ2149" s="308"/>
      <c r="WUK2149" s="308"/>
      <c r="WUL2149" s="308"/>
      <c r="WUM2149" s="308"/>
      <c r="WUN2149" s="308"/>
      <c r="WUO2149" s="308"/>
      <c r="WUP2149" s="308"/>
      <c r="WUQ2149" s="308"/>
      <c r="WUR2149" s="308"/>
      <c r="WUS2149" s="308"/>
      <c r="WUT2149" s="308"/>
      <c r="WUU2149" s="308"/>
      <c r="WUV2149" s="308"/>
      <c r="WUW2149" s="308"/>
      <c r="WUX2149" s="308"/>
      <c r="WUY2149" s="308"/>
      <c r="WUZ2149" s="308"/>
      <c r="WVA2149" s="308"/>
      <c r="WVB2149" s="308"/>
      <c r="WVC2149" s="308"/>
      <c r="WVD2149" s="308"/>
      <c r="WVE2149" s="308"/>
      <c r="WVF2149" s="308"/>
      <c r="WVG2149" s="308"/>
      <c r="WVH2149" s="308"/>
      <c r="WVI2149" s="308"/>
      <c r="WVJ2149" s="308"/>
      <c r="WVK2149" s="308"/>
      <c r="WVL2149" s="308"/>
      <c r="WVM2149" s="308"/>
      <c r="WVN2149" s="308"/>
      <c r="WVO2149" s="308"/>
      <c r="WVP2149" s="308"/>
      <c r="WVQ2149" s="308"/>
      <c r="WVR2149" s="308"/>
      <c r="WVS2149" s="308"/>
      <c r="WVT2149" s="308"/>
      <c r="WVU2149" s="308"/>
      <c r="WVV2149" s="308"/>
      <c r="WVW2149" s="308"/>
      <c r="WVX2149" s="308"/>
      <c r="WVY2149" s="308"/>
      <c r="WVZ2149" s="308"/>
      <c r="WWA2149" s="308"/>
      <c r="WWB2149" s="308"/>
      <c r="WWC2149" s="308"/>
      <c r="WWD2149" s="308"/>
      <c r="WWE2149" s="308"/>
      <c r="WWF2149" s="308"/>
      <c r="WWG2149" s="308"/>
      <c r="WWH2149" s="308"/>
      <c r="WWI2149" s="308"/>
      <c r="WWJ2149" s="308"/>
      <c r="WWK2149" s="308"/>
      <c r="WWL2149" s="308"/>
      <c r="WWM2149" s="308"/>
      <c r="WWN2149" s="308"/>
      <c r="WWO2149" s="308"/>
      <c r="WWP2149" s="308"/>
      <c r="WWQ2149" s="308"/>
      <c r="WWR2149" s="308"/>
      <c r="WWS2149" s="308"/>
      <c r="WWT2149" s="308"/>
      <c r="WWU2149" s="308"/>
      <c r="WWV2149" s="308"/>
      <c r="WWW2149" s="308"/>
      <c r="WWX2149" s="308"/>
      <c r="WWY2149" s="308"/>
      <c r="WWZ2149" s="308"/>
      <c r="WXA2149" s="308"/>
      <c r="WXB2149" s="308"/>
      <c r="WXC2149" s="308"/>
      <c r="WXD2149" s="308"/>
      <c r="WXE2149" s="308"/>
      <c r="WXF2149" s="308"/>
      <c r="WXG2149" s="308"/>
      <c r="WXH2149" s="308"/>
      <c r="WXI2149" s="308"/>
      <c r="WXJ2149" s="308"/>
      <c r="WXK2149" s="308"/>
      <c r="WXL2149" s="308"/>
      <c r="WXM2149" s="308"/>
      <c r="WXN2149" s="308"/>
      <c r="WXO2149" s="308"/>
      <c r="WXP2149" s="308"/>
      <c r="WXQ2149" s="308"/>
      <c r="WXR2149" s="308"/>
      <c r="WXS2149" s="308"/>
      <c r="WXT2149" s="308"/>
      <c r="WXU2149" s="308"/>
      <c r="WXV2149" s="308"/>
      <c r="WXW2149" s="308"/>
      <c r="WXX2149" s="308"/>
      <c r="WXY2149" s="308"/>
      <c r="WXZ2149" s="308"/>
      <c r="WYA2149" s="308"/>
      <c r="WYB2149" s="308"/>
      <c r="WYC2149" s="308"/>
      <c r="WYD2149" s="308"/>
      <c r="WYE2149" s="308"/>
      <c r="WYF2149" s="308"/>
      <c r="WYG2149" s="308"/>
      <c r="WYH2149" s="308"/>
      <c r="WYI2149" s="308"/>
      <c r="WYJ2149" s="308"/>
      <c r="WYK2149" s="308"/>
      <c r="WYL2149" s="308"/>
      <c r="WYM2149" s="308"/>
      <c r="WYN2149" s="308"/>
      <c r="WYO2149" s="308"/>
      <c r="WYP2149" s="308"/>
      <c r="WYQ2149" s="308"/>
      <c r="WYR2149" s="308"/>
      <c r="WYS2149" s="308"/>
      <c r="WYT2149" s="308"/>
      <c r="WYU2149" s="308"/>
      <c r="WYV2149" s="308"/>
      <c r="WYW2149" s="308"/>
      <c r="WYX2149" s="308"/>
      <c r="WYY2149" s="308"/>
      <c r="WYZ2149" s="308"/>
      <c r="WZA2149" s="308"/>
      <c r="WZB2149" s="308"/>
      <c r="WZC2149" s="308"/>
      <c r="WZD2149" s="308"/>
      <c r="WZE2149" s="308"/>
      <c r="WZF2149" s="308"/>
      <c r="WZG2149" s="308"/>
      <c r="WZH2149" s="308"/>
      <c r="WZI2149" s="308"/>
      <c r="WZJ2149" s="308"/>
      <c r="WZK2149" s="308"/>
      <c r="WZL2149" s="308"/>
      <c r="WZM2149" s="308"/>
      <c r="WZN2149" s="308"/>
      <c r="WZO2149" s="308"/>
      <c r="WZP2149" s="308"/>
      <c r="WZQ2149" s="308"/>
      <c r="WZR2149" s="308"/>
      <c r="WZS2149" s="308"/>
      <c r="WZT2149" s="308"/>
      <c r="WZU2149" s="308"/>
      <c r="WZV2149" s="308"/>
      <c r="WZW2149" s="308"/>
      <c r="WZX2149" s="308"/>
      <c r="WZY2149" s="308"/>
      <c r="WZZ2149" s="308"/>
      <c r="XAA2149" s="308"/>
      <c r="XAB2149" s="308"/>
      <c r="XAC2149" s="308"/>
      <c r="XAD2149" s="308"/>
      <c r="XAE2149" s="308"/>
      <c r="XAF2149" s="308"/>
      <c r="XAG2149" s="308"/>
      <c r="XAH2149" s="308"/>
      <c r="XAI2149" s="308"/>
      <c r="XAJ2149" s="308"/>
      <c r="XAK2149" s="308"/>
      <c r="XAL2149" s="308"/>
      <c r="XAM2149" s="308"/>
      <c r="XAN2149" s="308"/>
      <c r="XAO2149" s="308"/>
      <c r="XAP2149" s="308"/>
      <c r="XAQ2149" s="308"/>
      <c r="XAR2149" s="308"/>
      <c r="XAS2149" s="308"/>
      <c r="XAT2149" s="308"/>
      <c r="XAU2149" s="308"/>
      <c r="XAV2149" s="308"/>
      <c r="XAW2149" s="308"/>
      <c r="XAX2149" s="308"/>
      <c r="XAY2149" s="308"/>
      <c r="XAZ2149" s="308"/>
      <c r="XBA2149" s="308"/>
      <c r="XBB2149" s="308"/>
      <c r="XBC2149" s="308"/>
      <c r="XBD2149" s="308"/>
      <c r="XBE2149" s="308"/>
      <c r="XBF2149" s="308"/>
      <c r="XBG2149" s="308"/>
      <c r="XBH2149" s="308"/>
      <c r="XBI2149" s="308"/>
      <c r="XBJ2149" s="308"/>
      <c r="XBK2149" s="308"/>
      <c r="XBL2149" s="308"/>
      <c r="XBM2149" s="308"/>
      <c r="XBN2149" s="308"/>
      <c r="XBO2149" s="308"/>
      <c r="XBP2149" s="308"/>
      <c r="XBQ2149" s="308"/>
      <c r="XBR2149" s="308"/>
      <c r="XBS2149" s="308"/>
      <c r="XBT2149" s="308"/>
      <c r="XBU2149" s="308"/>
      <c r="XBV2149" s="308"/>
      <c r="XBW2149" s="308"/>
      <c r="XBX2149" s="308"/>
      <c r="XBY2149" s="308"/>
      <c r="XBZ2149" s="308"/>
      <c r="XCA2149" s="308"/>
      <c r="XCB2149" s="308"/>
      <c r="XCC2149" s="308"/>
      <c r="XCD2149" s="308"/>
      <c r="XCE2149" s="308"/>
      <c r="XCF2149" s="308"/>
      <c r="XCG2149" s="308"/>
      <c r="XCH2149" s="308"/>
      <c r="XCI2149" s="308"/>
      <c r="XCJ2149" s="308"/>
      <c r="XCK2149" s="308"/>
      <c r="XCL2149" s="308"/>
      <c r="XCM2149" s="308"/>
      <c r="XCN2149" s="308"/>
      <c r="XCO2149" s="308"/>
      <c r="XCP2149" s="308"/>
      <c r="XCQ2149" s="308"/>
      <c r="XCR2149" s="308"/>
      <c r="XCS2149" s="308"/>
      <c r="XCT2149" s="308"/>
      <c r="XCU2149" s="308"/>
      <c r="XCV2149" s="308"/>
      <c r="XCW2149" s="308"/>
      <c r="XCX2149" s="308"/>
      <c r="XCY2149" s="308"/>
      <c r="XCZ2149" s="308"/>
      <c r="XDA2149" s="308"/>
      <c r="XDB2149" s="308"/>
      <c r="XDC2149" s="308"/>
      <c r="XDD2149" s="308"/>
      <c r="XDE2149" s="308"/>
      <c r="XDF2149" s="308"/>
      <c r="XDG2149" s="308"/>
      <c r="XDH2149" s="308"/>
      <c r="XDI2149" s="308"/>
      <c r="XDJ2149" s="308"/>
      <c r="XDK2149" s="308"/>
      <c r="XDL2149" s="308"/>
      <c r="XDM2149" s="308"/>
      <c r="XDN2149" s="308"/>
      <c r="XDO2149" s="308"/>
      <c r="XDP2149" s="308"/>
      <c r="XDQ2149" s="308"/>
      <c r="XDR2149" s="308"/>
      <c r="XDS2149" s="308"/>
      <c r="XDT2149" s="308"/>
      <c r="XDU2149" s="308"/>
      <c r="XDV2149" s="308"/>
      <c r="XDW2149" s="308"/>
      <c r="XDX2149" s="308"/>
      <c r="XDY2149" s="308"/>
      <c r="XDZ2149" s="308"/>
      <c r="XEA2149" s="308"/>
      <c r="XEB2149" s="308"/>
      <c r="XEC2149" s="308"/>
      <c r="XED2149" s="308"/>
      <c r="XEE2149" s="308"/>
      <c r="XEF2149" s="308"/>
      <c r="XEG2149" s="308"/>
      <c r="XEH2149" s="308"/>
      <c r="XEI2149" s="308"/>
      <c r="XEJ2149" s="308"/>
      <c r="XEK2149" s="308"/>
      <c r="XEL2149" s="308"/>
      <c r="XEM2149" s="308"/>
      <c r="XEN2149" s="308"/>
      <c r="XEO2149" s="308"/>
      <c r="XEP2149" s="308"/>
      <c r="XEQ2149" s="308"/>
      <c r="XER2149" s="308"/>
      <c r="XES2149" s="308"/>
      <c r="XET2149" s="308"/>
      <c r="XEU2149" s="308"/>
      <c r="XEV2149" s="308"/>
      <c r="XEW2149" s="308"/>
      <c r="XEX2149" s="308"/>
      <c r="XEY2149" s="308"/>
      <c r="XEZ2149" s="308"/>
      <c r="XFA2149" s="308"/>
      <c r="XFB2149" s="308"/>
      <c r="XFC2149" s="308"/>
    </row>
    <row r="2150" spans="2:16383" s="202" customFormat="1" x14ac:dyDescent="0.25">
      <c r="B2150" s="308" t="s">
        <v>701</v>
      </c>
      <c r="C2150" s="308" t="s">
        <v>700</v>
      </c>
      <c r="D2150" s="308" t="s">
        <v>196</v>
      </c>
      <c r="E2150" s="308" t="s">
        <v>197</v>
      </c>
      <c r="F2150" s="308">
        <v>0.51500000000000001</v>
      </c>
      <c r="G2150" s="37">
        <v>11.13</v>
      </c>
      <c r="H2150" s="36">
        <f t="shared" si="25"/>
        <v>5.73</v>
      </c>
      <c r="I2150" s="308"/>
      <c r="J2150" s="308"/>
      <c r="K2150" s="308"/>
      <c r="L2150" s="308"/>
      <c r="M2150" s="308"/>
      <c r="N2150" s="308"/>
      <c r="O2150" s="308"/>
      <c r="P2150" s="308"/>
      <c r="Q2150" s="308"/>
      <c r="R2150" s="308"/>
      <c r="S2150" s="308"/>
      <c r="T2150" s="308"/>
      <c r="U2150" s="308"/>
      <c r="V2150" s="308"/>
      <c r="W2150" s="308"/>
      <c r="X2150" s="308"/>
      <c r="Y2150" s="308"/>
      <c r="Z2150" s="308"/>
      <c r="AA2150" s="308"/>
      <c r="AB2150" s="308"/>
      <c r="AC2150" s="308"/>
      <c r="AD2150" s="308"/>
      <c r="AE2150" s="308"/>
      <c r="AF2150" s="308"/>
      <c r="AG2150" s="308"/>
      <c r="AH2150" s="308"/>
      <c r="AI2150" s="308"/>
      <c r="AJ2150" s="308"/>
      <c r="AK2150" s="308"/>
      <c r="AL2150" s="308"/>
      <c r="AM2150" s="308"/>
      <c r="AN2150" s="308"/>
      <c r="AO2150" s="308"/>
      <c r="AP2150" s="308"/>
      <c r="AQ2150" s="308"/>
      <c r="AR2150" s="308"/>
      <c r="AS2150" s="308"/>
      <c r="AT2150" s="308"/>
      <c r="AU2150" s="308"/>
      <c r="AV2150" s="308"/>
      <c r="AW2150" s="308"/>
      <c r="AX2150" s="308"/>
      <c r="AY2150" s="308"/>
      <c r="AZ2150" s="308"/>
      <c r="BA2150" s="308"/>
      <c r="BB2150" s="308"/>
      <c r="BC2150" s="308"/>
      <c r="BD2150" s="308"/>
      <c r="BE2150" s="308"/>
      <c r="BF2150" s="308"/>
      <c r="BG2150" s="308"/>
      <c r="BH2150" s="308"/>
      <c r="BI2150" s="308"/>
      <c r="BJ2150" s="308"/>
      <c r="BK2150" s="308"/>
      <c r="BL2150" s="308"/>
      <c r="BM2150" s="308"/>
      <c r="BN2150" s="308"/>
      <c r="BO2150" s="308"/>
      <c r="BP2150" s="308"/>
      <c r="BQ2150" s="308"/>
      <c r="BR2150" s="308"/>
      <c r="BS2150" s="308"/>
      <c r="BT2150" s="308"/>
      <c r="BU2150" s="308"/>
      <c r="BV2150" s="308"/>
      <c r="BW2150" s="308"/>
      <c r="BX2150" s="308"/>
      <c r="BY2150" s="308"/>
      <c r="BZ2150" s="308"/>
      <c r="CA2150" s="308"/>
      <c r="CB2150" s="308"/>
      <c r="CC2150" s="308"/>
      <c r="CD2150" s="308"/>
      <c r="CE2150" s="308"/>
      <c r="CF2150" s="308"/>
      <c r="CG2150" s="308"/>
      <c r="CH2150" s="308"/>
      <c r="CI2150" s="308"/>
      <c r="CJ2150" s="308"/>
      <c r="CK2150" s="308"/>
      <c r="CL2150" s="308"/>
      <c r="CM2150" s="308"/>
      <c r="CN2150" s="308"/>
      <c r="CO2150" s="308"/>
      <c r="CP2150" s="308"/>
      <c r="CQ2150" s="308"/>
      <c r="CR2150" s="308"/>
      <c r="CS2150" s="308"/>
      <c r="CT2150" s="308"/>
      <c r="CU2150" s="308"/>
      <c r="CV2150" s="308"/>
      <c r="CW2150" s="308"/>
      <c r="CX2150" s="308"/>
      <c r="CY2150" s="308"/>
      <c r="CZ2150" s="308"/>
      <c r="DA2150" s="308"/>
      <c r="DB2150" s="308"/>
      <c r="DC2150" s="308"/>
      <c r="DD2150" s="308"/>
      <c r="DE2150" s="308"/>
      <c r="DF2150" s="308"/>
      <c r="DG2150" s="308"/>
      <c r="DH2150" s="308"/>
      <c r="DI2150" s="308"/>
      <c r="DJ2150" s="308"/>
      <c r="DK2150" s="308"/>
      <c r="DL2150" s="308"/>
      <c r="DM2150" s="308"/>
      <c r="DN2150" s="308"/>
      <c r="DO2150" s="308"/>
      <c r="DP2150" s="308"/>
      <c r="DQ2150" s="308"/>
      <c r="DR2150" s="308"/>
      <c r="DS2150" s="308"/>
      <c r="DT2150" s="308"/>
      <c r="DU2150" s="308"/>
      <c r="DV2150" s="308"/>
      <c r="DW2150" s="308"/>
      <c r="DX2150" s="308"/>
      <c r="DY2150" s="308"/>
      <c r="DZ2150" s="308"/>
      <c r="EA2150" s="308"/>
      <c r="EB2150" s="308"/>
      <c r="EC2150" s="308"/>
      <c r="ED2150" s="308"/>
      <c r="EE2150" s="308"/>
      <c r="EF2150" s="308"/>
      <c r="EG2150" s="308"/>
      <c r="EH2150" s="308"/>
      <c r="EI2150" s="308"/>
      <c r="EJ2150" s="308"/>
      <c r="EK2150" s="308"/>
      <c r="EL2150" s="308"/>
      <c r="EM2150" s="308"/>
      <c r="EN2150" s="308"/>
      <c r="EO2150" s="308"/>
      <c r="EP2150" s="308"/>
      <c r="EQ2150" s="308"/>
      <c r="ER2150" s="308"/>
      <c r="ES2150" s="308"/>
      <c r="ET2150" s="308"/>
      <c r="EU2150" s="308"/>
      <c r="EV2150" s="308"/>
      <c r="EW2150" s="308"/>
      <c r="EX2150" s="308"/>
      <c r="EY2150" s="308"/>
      <c r="EZ2150" s="308"/>
      <c r="FA2150" s="308"/>
      <c r="FB2150" s="308"/>
      <c r="FC2150" s="308"/>
      <c r="FD2150" s="308"/>
      <c r="FE2150" s="308"/>
      <c r="FF2150" s="308"/>
      <c r="FG2150" s="308"/>
      <c r="FH2150" s="308"/>
      <c r="FI2150" s="308"/>
      <c r="FJ2150" s="308"/>
      <c r="FK2150" s="308"/>
      <c r="FL2150" s="308"/>
      <c r="FM2150" s="308"/>
      <c r="FN2150" s="308"/>
      <c r="FO2150" s="308"/>
      <c r="FP2150" s="308"/>
      <c r="FQ2150" s="308"/>
      <c r="FR2150" s="308"/>
      <c r="FS2150" s="308"/>
      <c r="FT2150" s="308"/>
      <c r="FU2150" s="308"/>
      <c r="FV2150" s="308"/>
      <c r="FW2150" s="308"/>
      <c r="FX2150" s="308"/>
      <c r="FY2150" s="308"/>
      <c r="FZ2150" s="308"/>
      <c r="GA2150" s="308"/>
      <c r="GB2150" s="308"/>
      <c r="GC2150" s="308"/>
      <c r="GD2150" s="308"/>
      <c r="GE2150" s="308"/>
      <c r="GF2150" s="308"/>
      <c r="GG2150" s="308"/>
      <c r="GH2150" s="308"/>
      <c r="GI2150" s="308"/>
      <c r="GJ2150" s="308"/>
      <c r="GK2150" s="308"/>
      <c r="GL2150" s="308"/>
      <c r="GM2150" s="308"/>
      <c r="GN2150" s="308"/>
      <c r="GO2150" s="308"/>
      <c r="GP2150" s="308"/>
      <c r="GQ2150" s="308"/>
      <c r="GR2150" s="308"/>
      <c r="GS2150" s="308"/>
      <c r="GT2150" s="308"/>
      <c r="GU2150" s="308"/>
      <c r="GV2150" s="308"/>
      <c r="GW2150" s="308"/>
      <c r="GX2150" s="308"/>
      <c r="GY2150" s="308"/>
      <c r="GZ2150" s="308"/>
      <c r="HA2150" s="308"/>
      <c r="HB2150" s="308"/>
      <c r="HC2150" s="308"/>
      <c r="HD2150" s="308"/>
      <c r="HE2150" s="308"/>
      <c r="HF2150" s="308"/>
      <c r="HG2150" s="308"/>
      <c r="HH2150" s="308"/>
      <c r="HI2150" s="308"/>
      <c r="HJ2150" s="308"/>
      <c r="HK2150" s="308"/>
      <c r="HL2150" s="308"/>
      <c r="HM2150" s="308"/>
      <c r="HN2150" s="308"/>
      <c r="HO2150" s="308"/>
      <c r="HP2150" s="308"/>
      <c r="HQ2150" s="308"/>
      <c r="HR2150" s="308"/>
      <c r="HS2150" s="308"/>
      <c r="HT2150" s="308"/>
      <c r="HU2150" s="308"/>
      <c r="HV2150" s="308"/>
      <c r="HW2150" s="308"/>
      <c r="HX2150" s="308"/>
      <c r="HY2150" s="308"/>
      <c r="HZ2150" s="308"/>
      <c r="IA2150" s="308"/>
      <c r="IB2150" s="308"/>
      <c r="IC2150" s="308"/>
      <c r="ID2150" s="308"/>
      <c r="IE2150" s="308"/>
      <c r="IF2150" s="308"/>
      <c r="IG2150" s="308"/>
      <c r="IH2150" s="308"/>
      <c r="II2150" s="308"/>
      <c r="IJ2150" s="308"/>
      <c r="IK2150" s="308"/>
      <c r="IL2150" s="308"/>
      <c r="IM2150" s="308"/>
      <c r="IN2150" s="308"/>
      <c r="IO2150" s="308"/>
      <c r="IP2150" s="308"/>
      <c r="IQ2150" s="308"/>
      <c r="IR2150" s="308"/>
      <c r="IS2150" s="308"/>
      <c r="IT2150" s="308"/>
      <c r="IU2150" s="308"/>
      <c r="IV2150" s="308"/>
      <c r="IW2150" s="308"/>
      <c r="IX2150" s="308"/>
      <c r="IY2150" s="308"/>
      <c r="IZ2150" s="308"/>
      <c r="JA2150" s="308"/>
      <c r="JB2150" s="308"/>
      <c r="JC2150" s="308"/>
      <c r="JD2150" s="308"/>
      <c r="JE2150" s="308"/>
      <c r="JF2150" s="308"/>
      <c r="JG2150" s="308"/>
      <c r="JH2150" s="308"/>
      <c r="JI2150" s="308"/>
      <c r="JJ2150" s="308"/>
      <c r="JK2150" s="308"/>
      <c r="JL2150" s="308"/>
      <c r="JM2150" s="308"/>
      <c r="JN2150" s="308"/>
      <c r="JO2150" s="308"/>
      <c r="JP2150" s="308"/>
      <c r="JQ2150" s="308"/>
      <c r="JR2150" s="308"/>
      <c r="JS2150" s="308"/>
      <c r="JT2150" s="308"/>
      <c r="JU2150" s="308"/>
      <c r="JV2150" s="308"/>
      <c r="JW2150" s="308"/>
      <c r="JX2150" s="308"/>
      <c r="JY2150" s="308"/>
      <c r="JZ2150" s="308"/>
      <c r="KA2150" s="308"/>
      <c r="KB2150" s="308"/>
      <c r="KC2150" s="308"/>
      <c r="KD2150" s="308"/>
      <c r="KE2150" s="308"/>
      <c r="KF2150" s="308"/>
      <c r="KG2150" s="308"/>
      <c r="KH2150" s="308"/>
      <c r="KI2150" s="308"/>
      <c r="KJ2150" s="308"/>
      <c r="KK2150" s="308"/>
      <c r="KL2150" s="308"/>
      <c r="KM2150" s="308"/>
      <c r="KN2150" s="308"/>
      <c r="KO2150" s="308"/>
      <c r="KP2150" s="308"/>
      <c r="KQ2150" s="308"/>
      <c r="KR2150" s="308"/>
      <c r="KS2150" s="308"/>
      <c r="KT2150" s="308"/>
      <c r="KU2150" s="308"/>
      <c r="KV2150" s="308"/>
      <c r="KW2150" s="308"/>
      <c r="KX2150" s="308"/>
      <c r="KY2150" s="308"/>
      <c r="KZ2150" s="308"/>
      <c r="LA2150" s="308"/>
      <c r="LB2150" s="308"/>
      <c r="LC2150" s="308"/>
      <c r="LD2150" s="308"/>
      <c r="LE2150" s="308"/>
      <c r="LF2150" s="308"/>
      <c r="LG2150" s="308"/>
      <c r="LH2150" s="308"/>
      <c r="LI2150" s="308"/>
      <c r="LJ2150" s="308"/>
      <c r="LK2150" s="308"/>
      <c r="LL2150" s="308"/>
      <c r="LM2150" s="308"/>
      <c r="LN2150" s="308"/>
      <c r="LO2150" s="308"/>
      <c r="LP2150" s="308"/>
      <c r="LQ2150" s="308"/>
      <c r="LR2150" s="308"/>
      <c r="LS2150" s="308"/>
      <c r="LT2150" s="308"/>
      <c r="LU2150" s="308"/>
      <c r="LV2150" s="308"/>
      <c r="LW2150" s="308"/>
      <c r="LX2150" s="308"/>
      <c r="LY2150" s="308"/>
      <c r="LZ2150" s="308"/>
      <c r="MA2150" s="308"/>
      <c r="MB2150" s="308"/>
      <c r="MC2150" s="308"/>
      <c r="MD2150" s="308"/>
      <c r="ME2150" s="308"/>
      <c r="MF2150" s="308"/>
      <c r="MG2150" s="308"/>
      <c r="MH2150" s="308"/>
      <c r="MI2150" s="308"/>
      <c r="MJ2150" s="308"/>
      <c r="MK2150" s="308"/>
      <c r="ML2150" s="308"/>
      <c r="MM2150" s="308"/>
      <c r="MN2150" s="308"/>
      <c r="MO2150" s="308"/>
      <c r="MP2150" s="308"/>
      <c r="MQ2150" s="308"/>
      <c r="MR2150" s="308"/>
      <c r="MS2150" s="308"/>
      <c r="MT2150" s="308"/>
      <c r="MU2150" s="308"/>
      <c r="MV2150" s="308"/>
      <c r="MW2150" s="308"/>
      <c r="MX2150" s="308"/>
      <c r="MY2150" s="308"/>
      <c r="MZ2150" s="308"/>
      <c r="NA2150" s="308"/>
      <c r="NB2150" s="308"/>
      <c r="NC2150" s="308"/>
      <c r="ND2150" s="308"/>
      <c r="NE2150" s="308"/>
      <c r="NF2150" s="308"/>
      <c r="NG2150" s="308"/>
      <c r="NH2150" s="308"/>
      <c r="NI2150" s="308"/>
      <c r="NJ2150" s="308"/>
      <c r="NK2150" s="308"/>
      <c r="NL2150" s="308"/>
      <c r="NM2150" s="308"/>
      <c r="NN2150" s="308"/>
      <c r="NO2150" s="308"/>
      <c r="NP2150" s="308"/>
      <c r="NQ2150" s="308"/>
      <c r="NR2150" s="308"/>
      <c r="NS2150" s="308"/>
      <c r="NT2150" s="308"/>
      <c r="NU2150" s="308"/>
      <c r="NV2150" s="308"/>
      <c r="NW2150" s="308"/>
      <c r="NX2150" s="308"/>
      <c r="NY2150" s="308"/>
      <c r="NZ2150" s="308"/>
      <c r="OA2150" s="308"/>
      <c r="OB2150" s="308"/>
      <c r="OC2150" s="308"/>
      <c r="OD2150" s="308"/>
      <c r="OE2150" s="308"/>
      <c r="OF2150" s="308"/>
      <c r="OG2150" s="308"/>
      <c r="OH2150" s="308"/>
      <c r="OI2150" s="308"/>
      <c r="OJ2150" s="308"/>
      <c r="OK2150" s="308"/>
      <c r="OL2150" s="308"/>
      <c r="OM2150" s="308"/>
      <c r="ON2150" s="308"/>
      <c r="OO2150" s="308"/>
      <c r="OP2150" s="308"/>
      <c r="OQ2150" s="308"/>
      <c r="OR2150" s="308"/>
      <c r="OS2150" s="308"/>
      <c r="OT2150" s="308"/>
      <c r="OU2150" s="308"/>
      <c r="OV2150" s="308"/>
      <c r="OW2150" s="308"/>
      <c r="OX2150" s="308"/>
      <c r="OY2150" s="308"/>
      <c r="OZ2150" s="308"/>
      <c r="PA2150" s="308"/>
      <c r="PB2150" s="308"/>
      <c r="PC2150" s="308"/>
      <c r="PD2150" s="308"/>
      <c r="PE2150" s="308"/>
      <c r="PF2150" s="308"/>
      <c r="PG2150" s="308"/>
      <c r="PH2150" s="308"/>
      <c r="PI2150" s="308"/>
      <c r="PJ2150" s="308"/>
      <c r="PK2150" s="308"/>
      <c r="PL2150" s="308"/>
      <c r="PM2150" s="308"/>
      <c r="PN2150" s="308"/>
      <c r="PO2150" s="308"/>
      <c r="PP2150" s="308"/>
      <c r="PQ2150" s="308"/>
      <c r="PR2150" s="308"/>
      <c r="PS2150" s="308"/>
      <c r="PT2150" s="308"/>
      <c r="PU2150" s="308"/>
      <c r="PV2150" s="308"/>
      <c r="PW2150" s="308"/>
      <c r="PX2150" s="308"/>
      <c r="PY2150" s="308"/>
      <c r="PZ2150" s="308"/>
      <c r="QA2150" s="308"/>
      <c r="QB2150" s="308"/>
      <c r="QC2150" s="308"/>
      <c r="QD2150" s="308"/>
      <c r="QE2150" s="308"/>
      <c r="QF2150" s="308"/>
      <c r="QG2150" s="308"/>
      <c r="QH2150" s="308"/>
      <c r="QI2150" s="308"/>
      <c r="QJ2150" s="308"/>
      <c r="QK2150" s="308"/>
      <c r="QL2150" s="308"/>
      <c r="QM2150" s="308"/>
      <c r="QN2150" s="308"/>
      <c r="QO2150" s="308"/>
      <c r="QP2150" s="308"/>
      <c r="QQ2150" s="308"/>
      <c r="QR2150" s="308"/>
      <c r="QS2150" s="308"/>
      <c r="QT2150" s="308"/>
      <c r="QU2150" s="308"/>
      <c r="QV2150" s="308"/>
      <c r="QW2150" s="308"/>
      <c r="QX2150" s="308"/>
      <c r="QY2150" s="308"/>
      <c r="QZ2150" s="308"/>
      <c r="RA2150" s="308"/>
      <c r="RB2150" s="308"/>
      <c r="RC2150" s="308"/>
      <c r="RD2150" s="308"/>
      <c r="RE2150" s="308"/>
      <c r="RF2150" s="308"/>
      <c r="RG2150" s="308"/>
      <c r="RH2150" s="308"/>
      <c r="RI2150" s="308"/>
      <c r="RJ2150" s="308"/>
      <c r="RK2150" s="308"/>
      <c r="RL2150" s="308"/>
      <c r="RM2150" s="308"/>
      <c r="RN2150" s="308"/>
      <c r="RO2150" s="308"/>
      <c r="RP2150" s="308"/>
      <c r="RQ2150" s="308"/>
      <c r="RR2150" s="308"/>
      <c r="RS2150" s="308"/>
      <c r="RT2150" s="308"/>
      <c r="RU2150" s="308"/>
      <c r="RV2150" s="308"/>
      <c r="RW2150" s="308"/>
      <c r="RX2150" s="308"/>
      <c r="RY2150" s="308"/>
      <c r="RZ2150" s="308"/>
      <c r="SA2150" s="308"/>
      <c r="SB2150" s="308"/>
      <c r="SC2150" s="308"/>
      <c r="SD2150" s="308"/>
      <c r="SE2150" s="308"/>
      <c r="SF2150" s="308"/>
      <c r="SG2150" s="308"/>
      <c r="SH2150" s="308"/>
      <c r="SI2150" s="308"/>
      <c r="SJ2150" s="308"/>
      <c r="SK2150" s="308"/>
      <c r="SL2150" s="308"/>
      <c r="SM2150" s="308"/>
      <c r="SN2150" s="308"/>
      <c r="SO2150" s="308"/>
      <c r="SP2150" s="308"/>
      <c r="SQ2150" s="308"/>
      <c r="SR2150" s="308"/>
      <c r="SS2150" s="308"/>
      <c r="ST2150" s="308"/>
      <c r="SU2150" s="308"/>
      <c r="SV2150" s="308"/>
      <c r="SW2150" s="308"/>
      <c r="SX2150" s="308"/>
      <c r="SY2150" s="308"/>
      <c r="SZ2150" s="308"/>
      <c r="TA2150" s="308"/>
      <c r="TB2150" s="308"/>
      <c r="TC2150" s="308"/>
      <c r="TD2150" s="308"/>
      <c r="TE2150" s="308"/>
      <c r="TF2150" s="308"/>
      <c r="TG2150" s="308"/>
      <c r="TH2150" s="308"/>
      <c r="TI2150" s="308"/>
      <c r="TJ2150" s="308"/>
      <c r="TK2150" s="308"/>
      <c r="TL2150" s="308"/>
      <c r="TM2150" s="308"/>
      <c r="TN2150" s="308"/>
      <c r="TO2150" s="308"/>
      <c r="TP2150" s="308"/>
      <c r="TQ2150" s="308"/>
      <c r="TR2150" s="308"/>
      <c r="TS2150" s="308"/>
      <c r="TT2150" s="308"/>
      <c r="TU2150" s="308"/>
      <c r="TV2150" s="308"/>
      <c r="TW2150" s="308"/>
      <c r="TX2150" s="308"/>
      <c r="TY2150" s="308"/>
      <c r="TZ2150" s="308"/>
      <c r="UA2150" s="308"/>
      <c r="UB2150" s="308"/>
      <c r="UC2150" s="308"/>
      <c r="UD2150" s="308"/>
      <c r="UE2150" s="308"/>
      <c r="UF2150" s="308"/>
      <c r="UG2150" s="308"/>
      <c r="UH2150" s="308"/>
      <c r="UI2150" s="308"/>
      <c r="UJ2150" s="308"/>
      <c r="UK2150" s="308"/>
      <c r="UL2150" s="308"/>
      <c r="UM2150" s="308"/>
      <c r="UN2150" s="308"/>
      <c r="UO2150" s="308"/>
      <c r="UP2150" s="308"/>
      <c r="UQ2150" s="308"/>
      <c r="UR2150" s="308"/>
      <c r="US2150" s="308"/>
      <c r="UT2150" s="308"/>
      <c r="UU2150" s="308"/>
      <c r="UV2150" s="308"/>
      <c r="UW2150" s="308"/>
      <c r="UX2150" s="308"/>
      <c r="UY2150" s="308"/>
      <c r="UZ2150" s="308"/>
      <c r="VA2150" s="308"/>
      <c r="VB2150" s="308"/>
      <c r="VC2150" s="308"/>
      <c r="VD2150" s="308"/>
      <c r="VE2150" s="308"/>
      <c r="VF2150" s="308"/>
      <c r="VG2150" s="308"/>
      <c r="VH2150" s="308"/>
      <c r="VI2150" s="308"/>
      <c r="VJ2150" s="308"/>
      <c r="VK2150" s="308"/>
      <c r="VL2150" s="308"/>
      <c r="VM2150" s="308"/>
      <c r="VN2150" s="308"/>
      <c r="VO2150" s="308"/>
      <c r="VP2150" s="308"/>
      <c r="VQ2150" s="308"/>
      <c r="VR2150" s="308"/>
      <c r="VS2150" s="308"/>
      <c r="VT2150" s="308"/>
      <c r="VU2150" s="308"/>
      <c r="VV2150" s="308"/>
      <c r="VW2150" s="308"/>
      <c r="VX2150" s="308"/>
      <c r="VY2150" s="308"/>
      <c r="VZ2150" s="308"/>
      <c r="WA2150" s="308"/>
      <c r="WB2150" s="308"/>
      <c r="WC2150" s="308"/>
      <c r="WD2150" s="308"/>
      <c r="WE2150" s="308"/>
      <c r="WF2150" s="308"/>
      <c r="WG2150" s="308"/>
      <c r="WH2150" s="308"/>
      <c r="WI2150" s="308"/>
      <c r="WJ2150" s="308"/>
      <c r="WK2150" s="308"/>
      <c r="WL2150" s="308"/>
      <c r="WM2150" s="308"/>
      <c r="WN2150" s="308"/>
      <c r="WO2150" s="308"/>
      <c r="WP2150" s="308"/>
      <c r="WQ2150" s="308"/>
      <c r="WR2150" s="308"/>
      <c r="WS2150" s="308"/>
      <c r="WT2150" s="308"/>
      <c r="WU2150" s="308"/>
      <c r="WV2150" s="308"/>
      <c r="WW2150" s="308"/>
      <c r="WX2150" s="308"/>
      <c r="WY2150" s="308"/>
      <c r="WZ2150" s="308"/>
      <c r="XA2150" s="308"/>
      <c r="XB2150" s="308"/>
      <c r="XC2150" s="308"/>
      <c r="XD2150" s="308"/>
      <c r="XE2150" s="308"/>
      <c r="XF2150" s="308"/>
      <c r="XG2150" s="308"/>
      <c r="XH2150" s="308"/>
      <c r="XI2150" s="308"/>
      <c r="XJ2150" s="308"/>
      <c r="XK2150" s="308"/>
      <c r="XL2150" s="308"/>
      <c r="XM2150" s="308"/>
      <c r="XN2150" s="308"/>
      <c r="XO2150" s="308"/>
      <c r="XP2150" s="308"/>
      <c r="XQ2150" s="308"/>
      <c r="XR2150" s="308"/>
      <c r="XS2150" s="308"/>
      <c r="XT2150" s="308"/>
      <c r="XU2150" s="308"/>
      <c r="XV2150" s="308"/>
      <c r="XW2150" s="308"/>
      <c r="XX2150" s="308"/>
      <c r="XY2150" s="308"/>
      <c r="XZ2150" s="308"/>
      <c r="YA2150" s="308"/>
      <c r="YB2150" s="308"/>
      <c r="YC2150" s="308"/>
      <c r="YD2150" s="308"/>
      <c r="YE2150" s="308"/>
      <c r="YF2150" s="308"/>
      <c r="YG2150" s="308"/>
      <c r="YH2150" s="308"/>
      <c r="YI2150" s="308"/>
      <c r="YJ2150" s="308"/>
      <c r="YK2150" s="308"/>
      <c r="YL2150" s="308"/>
      <c r="YM2150" s="308"/>
      <c r="YN2150" s="308"/>
      <c r="YO2150" s="308"/>
      <c r="YP2150" s="308"/>
      <c r="YQ2150" s="308"/>
      <c r="YR2150" s="308"/>
      <c r="YS2150" s="308"/>
      <c r="YT2150" s="308"/>
      <c r="YU2150" s="308"/>
      <c r="YV2150" s="308"/>
      <c r="YW2150" s="308"/>
      <c r="YX2150" s="308"/>
      <c r="YY2150" s="308"/>
      <c r="YZ2150" s="308"/>
      <c r="ZA2150" s="308"/>
      <c r="ZB2150" s="308"/>
      <c r="ZC2150" s="308"/>
      <c r="ZD2150" s="308"/>
      <c r="ZE2150" s="308"/>
      <c r="ZF2150" s="308"/>
      <c r="ZG2150" s="308"/>
      <c r="ZH2150" s="308"/>
      <c r="ZI2150" s="308"/>
      <c r="ZJ2150" s="308"/>
      <c r="ZK2150" s="308"/>
      <c r="ZL2150" s="308"/>
      <c r="ZM2150" s="308"/>
      <c r="ZN2150" s="308"/>
      <c r="ZO2150" s="308"/>
      <c r="ZP2150" s="308"/>
      <c r="ZQ2150" s="308"/>
      <c r="ZR2150" s="308"/>
      <c r="ZS2150" s="308"/>
      <c r="ZT2150" s="308"/>
      <c r="ZU2150" s="308"/>
      <c r="ZV2150" s="308"/>
      <c r="ZW2150" s="308"/>
      <c r="ZX2150" s="308"/>
      <c r="ZY2150" s="308"/>
      <c r="ZZ2150" s="308"/>
      <c r="AAA2150" s="308"/>
      <c r="AAB2150" s="308"/>
      <c r="AAC2150" s="308"/>
      <c r="AAD2150" s="308"/>
      <c r="AAE2150" s="308"/>
      <c r="AAF2150" s="308"/>
      <c r="AAG2150" s="308"/>
      <c r="AAH2150" s="308"/>
      <c r="AAI2150" s="308"/>
      <c r="AAJ2150" s="308"/>
      <c r="AAK2150" s="308"/>
      <c r="AAL2150" s="308"/>
      <c r="AAM2150" s="308"/>
      <c r="AAN2150" s="308"/>
      <c r="AAO2150" s="308"/>
      <c r="AAP2150" s="308"/>
      <c r="AAQ2150" s="308"/>
      <c r="AAR2150" s="308"/>
      <c r="AAS2150" s="308"/>
      <c r="AAT2150" s="308"/>
      <c r="AAU2150" s="308"/>
      <c r="AAV2150" s="308"/>
      <c r="AAW2150" s="308"/>
      <c r="AAX2150" s="308"/>
      <c r="AAY2150" s="308"/>
      <c r="AAZ2150" s="308"/>
      <c r="ABA2150" s="308"/>
      <c r="ABB2150" s="308"/>
      <c r="ABC2150" s="308"/>
      <c r="ABD2150" s="308"/>
      <c r="ABE2150" s="308"/>
      <c r="ABF2150" s="308"/>
      <c r="ABG2150" s="308"/>
      <c r="ABH2150" s="308"/>
      <c r="ABI2150" s="308"/>
      <c r="ABJ2150" s="308"/>
      <c r="ABK2150" s="308"/>
      <c r="ABL2150" s="308"/>
      <c r="ABM2150" s="308"/>
      <c r="ABN2150" s="308"/>
      <c r="ABO2150" s="308"/>
      <c r="ABP2150" s="308"/>
      <c r="ABQ2150" s="308"/>
      <c r="ABR2150" s="308"/>
      <c r="ABS2150" s="308"/>
      <c r="ABT2150" s="308"/>
      <c r="ABU2150" s="308"/>
      <c r="ABV2150" s="308"/>
      <c r="ABW2150" s="308"/>
      <c r="ABX2150" s="308"/>
      <c r="ABY2150" s="308"/>
      <c r="ABZ2150" s="308"/>
      <c r="ACA2150" s="308"/>
      <c r="ACB2150" s="308"/>
      <c r="ACC2150" s="308"/>
      <c r="ACD2150" s="308"/>
      <c r="ACE2150" s="308"/>
      <c r="ACF2150" s="308"/>
      <c r="ACG2150" s="308"/>
      <c r="ACH2150" s="308"/>
      <c r="ACI2150" s="308"/>
      <c r="ACJ2150" s="308"/>
      <c r="ACK2150" s="308"/>
      <c r="ACL2150" s="308"/>
      <c r="ACM2150" s="308"/>
      <c r="ACN2150" s="308"/>
      <c r="ACO2150" s="308"/>
      <c r="ACP2150" s="308"/>
      <c r="ACQ2150" s="308"/>
      <c r="ACR2150" s="308"/>
      <c r="ACS2150" s="308"/>
      <c r="ACT2150" s="308"/>
      <c r="ACU2150" s="308"/>
      <c r="ACV2150" s="308"/>
      <c r="ACW2150" s="308"/>
      <c r="ACX2150" s="308"/>
      <c r="ACY2150" s="308"/>
      <c r="ACZ2150" s="308"/>
      <c r="ADA2150" s="308"/>
      <c r="ADB2150" s="308"/>
      <c r="ADC2150" s="308"/>
      <c r="ADD2150" s="308"/>
      <c r="ADE2150" s="308"/>
      <c r="ADF2150" s="308"/>
      <c r="ADG2150" s="308"/>
      <c r="ADH2150" s="308"/>
      <c r="ADI2150" s="308"/>
      <c r="ADJ2150" s="308"/>
      <c r="ADK2150" s="308"/>
      <c r="ADL2150" s="308"/>
      <c r="ADM2150" s="308"/>
      <c r="ADN2150" s="308"/>
      <c r="ADO2150" s="308"/>
      <c r="ADP2150" s="308"/>
      <c r="ADQ2150" s="308"/>
      <c r="ADR2150" s="308"/>
      <c r="ADS2150" s="308"/>
      <c r="ADT2150" s="308"/>
      <c r="ADU2150" s="308"/>
      <c r="ADV2150" s="308"/>
      <c r="ADW2150" s="308"/>
      <c r="ADX2150" s="308"/>
      <c r="ADY2150" s="308"/>
      <c r="ADZ2150" s="308"/>
      <c r="AEA2150" s="308"/>
      <c r="AEB2150" s="308"/>
      <c r="AEC2150" s="308"/>
      <c r="AED2150" s="308"/>
      <c r="AEE2150" s="308"/>
      <c r="AEF2150" s="308"/>
      <c r="AEG2150" s="308"/>
      <c r="AEH2150" s="308"/>
      <c r="AEI2150" s="308"/>
      <c r="AEJ2150" s="308"/>
      <c r="AEK2150" s="308"/>
      <c r="AEL2150" s="308"/>
      <c r="AEM2150" s="308"/>
      <c r="AEN2150" s="308"/>
      <c r="AEO2150" s="308"/>
      <c r="AEP2150" s="308"/>
      <c r="AEQ2150" s="308"/>
      <c r="AER2150" s="308"/>
      <c r="AES2150" s="308"/>
      <c r="AET2150" s="308"/>
      <c r="AEU2150" s="308"/>
      <c r="AEV2150" s="308"/>
      <c r="AEW2150" s="308"/>
      <c r="AEX2150" s="308"/>
      <c r="AEY2150" s="308"/>
      <c r="AEZ2150" s="308"/>
      <c r="AFA2150" s="308"/>
      <c r="AFB2150" s="308"/>
      <c r="AFC2150" s="308"/>
      <c r="AFD2150" s="308"/>
      <c r="AFE2150" s="308"/>
      <c r="AFF2150" s="308"/>
      <c r="AFG2150" s="308"/>
      <c r="AFH2150" s="308"/>
      <c r="AFI2150" s="308"/>
      <c r="AFJ2150" s="308"/>
      <c r="AFK2150" s="308"/>
      <c r="AFL2150" s="308"/>
      <c r="AFM2150" s="308"/>
      <c r="AFN2150" s="308"/>
      <c r="AFO2150" s="308"/>
      <c r="AFP2150" s="308"/>
      <c r="AFQ2150" s="308"/>
      <c r="AFR2150" s="308"/>
      <c r="AFS2150" s="308"/>
      <c r="AFT2150" s="308"/>
      <c r="AFU2150" s="308"/>
      <c r="AFV2150" s="308"/>
      <c r="AFW2150" s="308"/>
      <c r="AFX2150" s="308"/>
      <c r="AFY2150" s="308"/>
      <c r="AFZ2150" s="308"/>
      <c r="AGA2150" s="308"/>
      <c r="AGB2150" s="308"/>
      <c r="AGC2150" s="308"/>
      <c r="AGD2150" s="308"/>
      <c r="AGE2150" s="308"/>
      <c r="AGF2150" s="308"/>
      <c r="AGG2150" s="308"/>
      <c r="AGH2150" s="308"/>
      <c r="AGI2150" s="308"/>
      <c r="AGJ2150" s="308"/>
      <c r="AGK2150" s="308"/>
      <c r="AGL2150" s="308"/>
      <c r="AGM2150" s="308"/>
      <c r="AGN2150" s="308"/>
      <c r="AGO2150" s="308"/>
      <c r="AGP2150" s="308"/>
      <c r="AGQ2150" s="308"/>
      <c r="AGR2150" s="308"/>
      <c r="AGS2150" s="308"/>
      <c r="AGT2150" s="308"/>
      <c r="AGU2150" s="308"/>
      <c r="AGV2150" s="308"/>
      <c r="AGW2150" s="308"/>
      <c r="AGX2150" s="308"/>
      <c r="AGY2150" s="308"/>
      <c r="AGZ2150" s="308"/>
      <c r="AHA2150" s="308"/>
      <c r="AHB2150" s="308"/>
      <c r="AHC2150" s="308"/>
      <c r="AHD2150" s="308"/>
      <c r="AHE2150" s="308"/>
      <c r="AHF2150" s="308"/>
      <c r="AHG2150" s="308"/>
      <c r="AHH2150" s="308"/>
      <c r="AHI2150" s="308"/>
      <c r="AHJ2150" s="308"/>
      <c r="AHK2150" s="308"/>
      <c r="AHL2150" s="308"/>
      <c r="AHM2150" s="308"/>
      <c r="AHN2150" s="308"/>
      <c r="AHO2150" s="308"/>
      <c r="AHP2150" s="308"/>
      <c r="AHQ2150" s="308"/>
      <c r="AHR2150" s="308"/>
      <c r="AHS2150" s="308"/>
      <c r="AHT2150" s="308"/>
      <c r="AHU2150" s="308"/>
      <c r="AHV2150" s="308"/>
      <c r="AHW2150" s="308"/>
      <c r="AHX2150" s="308"/>
      <c r="AHY2150" s="308"/>
      <c r="AHZ2150" s="308"/>
      <c r="AIA2150" s="308"/>
      <c r="AIB2150" s="308"/>
      <c r="AIC2150" s="308"/>
      <c r="AID2150" s="308"/>
      <c r="AIE2150" s="308"/>
      <c r="AIF2150" s="308"/>
      <c r="AIG2150" s="308"/>
      <c r="AIH2150" s="308"/>
      <c r="AII2150" s="308"/>
      <c r="AIJ2150" s="308"/>
      <c r="AIK2150" s="308"/>
      <c r="AIL2150" s="308"/>
      <c r="AIM2150" s="308"/>
      <c r="AIN2150" s="308"/>
      <c r="AIO2150" s="308"/>
      <c r="AIP2150" s="308"/>
      <c r="AIQ2150" s="308"/>
      <c r="AIR2150" s="308"/>
      <c r="AIS2150" s="308"/>
      <c r="AIT2150" s="308"/>
      <c r="AIU2150" s="308"/>
      <c r="AIV2150" s="308"/>
      <c r="AIW2150" s="308"/>
      <c r="AIX2150" s="308"/>
      <c r="AIY2150" s="308"/>
      <c r="AIZ2150" s="308"/>
      <c r="AJA2150" s="308"/>
      <c r="AJB2150" s="308"/>
      <c r="AJC2150" s="308"/>
      <c r="AJD2150" s="308"/>
      <c r="AJE2150" s="308"/>
      <c r="AJF2150" s="308"/>
      <c r="AJG2150" s="308"/>
      <c r="AJH2150" s="308"/>
      <c r="AJI2150" s="308"/>
      <c r="AJJ2150" s="308"/>
      <c r="AJK2150" s="308"/>
      <c r="AJL2150" s="308"/>
      <c r="AJM2150" s="308"/>
      <c r="AJN2150" s="308"/>
      <c r="AJO2150" s="308"/>
      <c r="AJP2150" s="308"/>
      <c r="AJQ2150" s="308"/>
      <c r="AJR2150" s="308"/>
      <c r="AJS2150" s="308"/>
      <c r="AJT2150" s="308"/>
      <c r="AJU2150" s="308"/>
      <c r="AJV2150" s="308"/>
      <c r="AJW2150" s="308"/>
      <c r="AJX2150" s="308"/>
      <c r="AJY2150" s="308"/>
      <c r="AJZ2150" s="308"/>
      <c r="AKA2150" s="308"/>
      <c r="AKB2150" s="308"/>
      <c r="AKC2150" s="308"/>
      <c r="AKD2150" s="308"/>
      <c r="AKE2150" s="308"/>
      <c r="AKF2150" s="308"/>
      <c r="AKG2150" s="308"/>
      <c r="AKH2150" s="308"/>
      <c r="AKI2150" s="308"/>
      <c r="AKJ2150" s="308"/>
      <c r="AKK2150" s="308"/>
      <c r="AKL2150" s="308"/>
      <c r="AKM2150" s="308"/>
      <c r="AKN2150" s="308"/>
      <c r="AKO2150" s="308"/>
      <c r="AKP2150" s="308"/>
      <c r="AKQ2150" s="308"/>
      <c r="AKR2150" s="308"/>
      <c r="AKS2150" s="308"/>
      <c r="AKT2150" s="308"/>
      <c r="AKU2150" s="308"/>
      <c r="AKV2150" s="308"/>
      <c r="AKW2150" s="308"/>
      <c r="AKX2150" s="308"/>
      <c r="AKY2150" s="308"/>
      <c r="AKZ2150" s="308"/>
      <c r="ALA2150" s="308"/>
      <c r="ALB2150" s="308"/>
      <c r="ALC2150" s="308"/>
      <c r="ALD2150" s="308"/>
      <c r="ALE2150" s="308"/>
      <c r="ALF2150" s="308"/>
      <c r="ALG2150" s="308"/>
      <c r="ALH2150" s="308"/>
      <c r="ALI2150" s="308"/>
      <c r="ALJ2150" s="308"/>
      <c r="ALK2150" s="308"/>
      <c r="ALL2150" s="308"/>
      <c r="ALM2150" s="308"/>
      <c r="ALN2150" s="308"/>
      <c r="ALO2150" s="308"/>
      <c r="ALP2150" s="308"/>
      <c r="ALQ2150" s="308"/>
      <c r="ALR2150" s="308"/>
      <c r="ALS2150" s="308"/>
      <c r="ALT2150" s="308"/>
      <c r="ALU2150" s="308"/>
      <c r="ALV2150" s="308"/>
      <c r="ALW2150" s="308"/>
      <c r="ALX2150" s="308"/>
      <c r="ALY2150" s="308"/>
      <c r="ALZ2150" s="308"/>
      <c r="AMA2150" s="308"/>
      <c r="AMB2150" s="308"/>
      <c r="AMC2150" s="308"/>
      <c r="AMD2150" s="308"/>
      <c r="AME2150" s="308"/>
      <c r="AMF2150" s="308"/>
      <c r="AMG2150" s="308"/>
      <c r="AMH2150" s="308"/>
      <c r="AMI2150" s="308"/>
      <c r="AMJ2150" s="308"/>
      <c r="AMK2150" s="308"/>
      <c r="AML2150" s="308"/>
      <c r="AMM2150" s="308"/>
      <c r="AMN2150" s="308"/>
      <c r="AMO2150" s="308"/>
      <c r="AMP2150" s="308"/>
      <c r="AMQ2150" s="308"/>
      <c r="AMR2150" s="308"/>
      <c r="AMS2150" s="308"/>
      <c r="AMT2150" s="308"/>
      <c r="AMU2150" s="308"/>
      <c r="AMV2150" s="308"/>
      <c r="AMW2150" s="308"/>
      <c r="AMX2150" s="308"/>
      <c r="AMY2150" s="308"/>
      <c r="AMZ2150" s="308"/>
      <c r="ANA2150" s="308"/>
      <c r="ANB2150" s="308"/>
      <c r="ANC2150" s="308"/>
      <c r="AND2150" s="308"/>
      <c r="ANE2150" s="308"/>
      <c r="ANF2150" s="308"/>
      <c r="ANG2150" s="308"/>
      <c r="ANH2150" s="308"/>
      <c r="ANI2150" s="308"/>
      <c r="ANJ2150" s="308"/>
      <c r="ANK2150" s="308"/>
      <c r="ANL2150" s="308"/>
      <c r="ANM2150" s="308"/>
      <c r="ANN2150" s="308"/>
      <c r="ANO2150" s="308"/>
      <c r="ANP2150" s="308"/>
      <c r="ANQ2150" s="308"/>
      <c r="ANR2150" s="308"/>
      <c r="ANS2150" s="308"/>
      <c r="ANT2150" s="308"/>
      <c r="ANU2150" s="308"/>
      <c r="ANV2150" s="308"/>
      <c r="ANW2150" s="308"/>
      <c r="ANX2150" s="308"/>
      <c r="ANY2150" s="308"/>
      <c r="ANZ2150" s="308"/>
      <c r="AOA2150" s="308"/>
      <c r="AOB2150" s="308"/>
      <c r="AOC2150" s="308"/>
      <c r="AOD2150" s="308"/>
      <c r="AOE2150" s="308"/>
      <c r="AOF2150" s="308"/>
      <c r="AOG2150" s="308"/>
      <c r="AOH2150" s="308"/>
      <c r="AOI2150" s="308"/>
      <c r="AOJ2150" s="308"/>
      <c r="AOK2150" s="308"/>
      <c r="AOL2150" s="308"/>
      <c r="AOM2150" s="308"/>
      <c r="AON2150" s="308"/>
      <c r="AOO2150" s="308"/>
      <c r="AOP2150" s="308"/>
      <c r="AOQ2150" s="308"/>
      <c r="AOR2150" s="308"/>
      <c r="AOS2150" s="308"/>
      <c r="AOT2150" s="308"/>
      <c r="AOU2150" s="308"/>
      <c r="AOV2150" s="308"/>
      <c r="AOW2150" s="308"/>
      <c r="AOX2150" s="308"/>
      <c r="AOY2150" s="308"/>
      <c r="AOZ2150" s="308"/>
      <c r="APA2150" s="308"/>
      <c r="APB2150" s="308"/>
      <c r="APC2150" s="308"/>
      <c r="APD2150" s="308"/>
      <c r="APE2150" s="308"/>
      <c r="APF2150" s="308"/>
      <c r="APG2150" s="308"/>
      <c r="APH2150" s="308"/>
      <c r="API2150" s="308"/>
      <c r="APJ2150" s="308"/>
      <c r="APK2150" s="308"/>
      <c r="APL2150" s="308"/>
      <c r="APM2150" s="308"/>
      <c r="APN2150" s="308"/>
      <c r="APO2150" s="308"/>
      <c r="APP2150" s="308"/>
      <c r="APQ2150" s="308"/>
      <c r="APR2150" s="308"/>
      <c r="APS2150" s="308"/>
      <c r="APT2150" s="308"/>
      <c r="APU2150" s="308"/>
      <c r="APV2150" s="308"/>
      <c r="APW2150" s="308"/>
      <c r="APX2150" s="308"/>
      <c r="APY2150" s="308"/>
      <c r="APZ2150" s="308"/>
      <c r="AQA2150" s="308"/>
      <c r="AQB2150" s="308"/>
      <c r="AQC2150" s="308"/>
      <c r="AQD2150" s="308"/>
      <c r="AQE2150" s="308"/>
      <c r="AQF2150" s="308"/>
      <c r="AQG2150" s="308"/>
      <c r="AQH2150" s="308"/>
      <c r="AQI2150" s="308"/>
      <c r="AQJ2150" s="308"/>
      <c r="AQK2150" s="308"/>
      <c r="AQL2150" s="308"/>
      <c r="AQM2150" s="308"/>
      <c r="AQN2150" s="308"/>
      <c r="AQO2150" s="308"/>
      <c r="AQP2150" s="308"/>
      <c r="AQQ2150" s="308"/>
      <c r="AQR2150" s="308"/>
      <c r="AQS2150" s="308"/>
      <c r="AQT2150" s="308"/>
      <c r="AQU2150" s="308"/>
      <c r="AQV2150" s="308"/>
      <c r="AQW2150" s="308"/>
      <c r="AQX2150" s="308"/>
      <c r="AQY2150" s="308"/>
      <c r="AQZ2150" s="308"/>
      <c r="ARA2150" s="308"/>
      <c r="ARB2150" s="308"/>
      <c r="ARC2150" s="308"/>
      <c r="ARD2150" s="308"/>
      <c r="ARE2150" s="308"/>
      <c r="ARF2150" s="308"/>
      <c r="ARG2150" s="308"/>
      <c r="ARH2150" s="308"/>
      <c r="ARI2150" s="308"/>
      <c r="ARJ2150" s="308"/>
      <c r="ARK2150" s="308"/>
      <c r="ARL2150" s="308"/>
      <c r="ARM2150" s="308"/>
      <c r="ARN2150" s="308"/>
      <c r="ARO2150" s="308"/>
      <c r="ARP2150" s="308"/>
      <c r="ARQ2150" s="308"/>
      <c r="ARR2150" s="308"/>
      <c r="ARS2150" s="308"/>
      <c r="ART2150" s="308"/>
      <c r="ARU2150" s="308"/>
      <c r="ARV2150" s="308"/>
      <c r="ARW2150" s="308"/>
      <c r="ARX2150" s="308"/>
      <c r="ARY2150" s="308"/>
      <c r="ARZ2150" s="308"/>
      <c r="ASA2150" s="308"/>
      <c r="ASB2150" s="308"/>
      <c r="ASC2150" s="308"/>
      <c r="ASD2150" s="308"/>
      <c r="ASE2150" s="308"/>
      <c r="ASF2150" s="308"/>
      <c r="ASG2150" s="308"/>
      <c r="ASH2150" s="308"/>
      <c r="ASI2150" s="308"/>
      <c r="ASJ2150" s="308"/>
      <c r="ASK2150" s="308"/>
      <c r="ASL2150" s="308"/>
      <c r="ASM2150" s="308"/>
      <c r="ASN2150" s="308"/>
      <c r="ASO2150" s="308"/>
      <c r="ASP2150" s="308"/>
      <c r="ASQ2150" s="308"/>
      <c r="ASR2150" s="308"/>
      <c r="ASS2150" s="308"/>
      <c r="AST2150" s="308"/>
      <c r="ASU2150" s="308"/>
      <c r="ASV2150" s="308"/>
      <c r="ASW2150" s="308"/>
      <c r="ASX2150" s="308"/>
      <c r="ASY2150" s="308"/>
      <c r="ASZ2150" s="308"/>
      <c r="ATA2150" s="308"/>
      <c r="ATB2150" s="308"/>
      <c r="ATC2150" s="308"/>
      <c r="ATD2150" s="308"/>
      <c r="ATE2150" s="308"/>
      <c r="ATF2150" s="308"/>
      <c r="ATG2150" s="308"/>
      <c r="ATH2150" s="308"/>
      <c r="ATI2150" s="308"/>
      <c r="ATJ2150" s="308"/>
      <c r="ATK2150" s="308"/>
      <c r="ATL2150" s="308"/>
      <c r="ATM2150" s="308"/>
      <c r="ATN2150" s="308"/>
      <c r="ATO2150" s="308"/>
      <c r="ATP2150" s="308"/>
      <c r="ATQ2150" s="308"/>
      <c r="ATR2150" s="308"/>
      <c r="ATS2150" s="308"/>
      <c r="ATT2150" s="308"/>
      <c r="ATU2150" s="308"/>
      <c r="ATV2150" s="308"/>
      <c r="ATW2150" s="308"/>
      <c r="ATX2150" s="308"/>
      <c r="ATY2150" s="308"/>
      <c r="ATZ2150" s="308"/>
      <c r="AUA2150" s="308"/>
      <c r="AUB2150" s="308"/>
      <c r="AUC2150" s="308"/>
      <c r="AUD2150" s="308"/>
      <c r="AUE2150" s="308"/>
      <c r="AUF2150" s="308"/>
      <c r="AUG2150" s="308"/>
      <c r="AUH2150" s="308"/>
      <c r="AUI2150" s="308"/>
      <c r="AUJ2150" s="308"/>
      <c r="AUK2150" s="308"/>
      <c r="AUL2150" s="308"/>
      <c r="AUM2150" s="308"/>
      <c r="AUN2150" s="308"/>
      <c r="AUO2150" s="308"/>
      <c r="AUP2150" s="308"/>
      <c r="AUQ2150" s="308"/>
      <c r="AUR2150" s="308"/>
      <c r="AUS2150" s="308"/>
      <c r="AUT2150" s="308"/>
      <c r="AUU2150" s="308"/>
      <c r="AUV2150" s="308"/>
      <c r="AUW2150" s="308"/>
      <c r="AUX2150" s="308"/>
      <c r="AUY2150" s="308"/>
      <c r="AUZ2150" s="308"/>
      <c r="AVA2150" s="308"/>
      <c r="AVB2150" s="308"/>
      <c r="AVC2150" s="308"/>
      <c r="AVD2150" s="308"/>
      <c r="AVE2150" s="308"/>
      <c r="AVF2150" s="308"/>
      <c r="AVG2150" s="308"/>
      <c r="AVH2150" s="308"/>
      <c r="AVI2150" s="308"/>
      <c r="AVJ2150" s="308"/>
      <c r="AVK2150" s="308"/>
      <c r="AVL2150" s="308"/>
      <c r="AVM2150" s="308"/>
      <c r="AVN2150" s="308"/>
      <c r="AVO2150" s="308"/>
      <c r="AVP2150" s="308"/>
      <c r="AVQ2150" s="308"/>
      <c r="AVR2150" s="308"/>
      <c r="AVS2150" s="308"/>
      <c r="AVT2150" s="308"/>
      <c r="AVU2150" s="308"/>
      <c r="AVV2150" s="308"/>
      <c r="AVW2150" s="308"/>
      <c r="AVX2150" s="308"/>
      <c r="AVY2150" s="308"/>
      <c r="AVZ2150" s="308"/>
      <c r="AWA2150" s="308"/>
      <c r="AWB2150" s="308"/>
      <c r="AWC2150" s="308"/>
      <c r="AWD2150" s="308"/>
      <c r="AWE2150" s="308"/>
      <c r="AWF2150" s="308"/>
      <c r="AWG2150" s="308"/>
      <c r="AWH2150" s="308"/>
      <c r="AWI2150" s="308"/>
      <c r="AWJ2150" s="308"/>
      <c r="AWK2150" s="308"/>
      <c r="AWL2150" s="308"/>
      <c r="AWM2150" s="308"/>
      <c r="AWN2150" s="308"/>
      <c r="AWO2150" s="308"/>
      <c r="AWP2150" s="308"/>
      <c r="AWQ2150" s="308"/>
      <c r="AWR2150" s="308"/>
      <c r="AWS2150" s="308"/>
      <c r="AWT2150" s="308"/>
      <c r="AWU2150" s="308"/>
      <c r="AWV2150" s="308"/>
      <c r="AWW2150" s="308"/>
      <c r="AWX2150" s="308"/>
      <c r="AWY2150" s="308"/>
      <c r="AWZ2150" s="308"/>
      <c r="AXA2150" s="308"/>
      <c r="AXB2150" s="308"/>
      <c r="AXC2150" s="308"/>
      <c r="AXD2150" s="308"/>
      <c r="AXE2150" s="308"/>
      <c r="AXF2150" s="308"/>
      <c r="AXG2150" s="308"/>
      <c r="AXH2150" s="308"/>
      <c r="AXI2150" s="308"/>
      <c r="AXJ2150" s="308"/>
      <c r="AXK2150" s="308"/>
      <c r="AXL2150" s="308"/>
      <c r="AXM2150" s="308"/>
      <c r="AXN2150" s="308"/>
      <c r="AXO2150" s="308"/>
      <c r="AXP2150" s="308"/>
      <c r="AXQ2150" s="308"/>
      <c r="AXR2150" s="308"/>
      <c r="AXS2150" s="308"/>
      <c r="AXT2150" s="308"/>
      <c r="AXU2150" s="308"/>
      <c r="AXV2150" s="308"/>
      <c r="AXW2150" s="308"/>
      <c r="AXX2150" s="308"/>
      <c r="AXY2150" s="308"/>
      <c r="AXZ2150" s="308"/>
      <c r="AYA2150" s="308"/>
      <c r="AYB2150" s="308"/>
      <c r="AYC2150" s="308"/>
      <c r="AYD2150" s="308"/>
      <c r="AYE2150" s="308"/>
      <c r="AYF2150" s="308"/>
      <c r="AYG2150" s="308"/>
      <c r="AYH2150" s="308"/>
      <c r="AYI2150" s="308"/>
      <c r="AYJ2150" s="308"/>
      <c r="AYK2150" s="308"/>
      <c r="AYL2150" s="308"/>
      <c r="AYM2150" s="308"/>
      <c r="AYN2150" s="308"/>
      <c r="AYO2150" s="308"/>
      <c r="AYP2150" s="308"/>
      <c r="AYQ2150" s="308"/>
      <c r="AYR2150" s="308"/>
      <c r="AYS2150" s="308"/>
      <c r="AYT2150" s="308"/>
      <c r="AYU2150" s="308"/>
      <c r="AYV2150" s="308"/>
      <c r="AYW2150" s="308"/>
      <c r="AYX2150" s="308"/>
      <c r="AYY2150" s="308"/>
      <c r="AYZ2150" s="308"/>
      <c r="AZA2150" s="308"/>
      <c r="AZB2150" s="308"/>
      <c r="AZC2150" s="308"/>
      <c r="AZD2150" s="308"/>
      <c r="AZE2150" s="308"/>
      <c r="AZF2150" s="308"/>
      <c r="AZG2150" s="308"/>
      <c r="AZH2150" s="308"/>
      <c r="AZI2150" s="308"/>
      <c r="AZJ2150" s="308"/>
      <c r="AZK2150" s="308"/>
      <c r="AZL2150" s="308"/>
      <c r="AZM2150" s="308"/>
      <c r="AZN2150" s="308"/>
      <c r="AZO2150" s="308"/>
      <c r="AZP2150" s="308"/>
      <c r="AZQ2150" s="308"/>
      <c r="AZR2150" s="308"/>
      <c r="AZS2150" s="308"/>
      <c r="AZT2150" s="308"/>
      <c r="AZU2150" s="308"/>
      <c r="AZV2150" s="308"/>
      <c r="AZW2150" s="308"/>
      <c r="AZX2150" s="308"/>
      <c r="AZY2150" s="308"/>
      <c r="AZZ2150" s="308"/>
      <c r="BAA2150" s="308"/>
      <c r="BAB2150" s="308"/>
      <c r="BAC2150" s="308"/>
      <c r="BAD2150" s="308"/>
      <c r="BAE2150" s="308"/>
      <c r="BAF2150" s="308"/>
      <c r="BAG2150" s="308"/>
      <c r="BAH2150" s="308"/>
      <c r="BAI2150" s="308"/>
      <c r="BAJ2150" s="308"/>
      <c r="BAK2150" s="308"/>
      <c r="BAL2150" s="308"/>
      <c r="BAM2150" s="308"/>
      <c r="BAN2150" s="308"/>
      <c r="BAO2150" s="308"/>
      <c r="BAP2150" s="308"/>
      <c r="BAQ2150" s="308"/>
      <c r="BAR2150" s="308"/>
      <c r="BAS2150" s="308"/>
      <c r="BAT2150" s="308"/>
      <c r="BAU2150" s="308"/>
      <c r="BAV2150" s="308"/>
      <c r="BAW2150" s="308"/>
      <c r="BAX2150" s="308"/>
      <c r="BAY2150" s="308"/>
      <c r="BAZ2150" s="308"/>
      <c r="BBA2150" s="308"/>
      <c r="BBB2150" s="308"/>
      <c r="BBC2150" s="308"/>
      <c r="BBD2150" s="308"/>
      <c r="BBE2150" s="308"/>
      <c r="BBF2150" s="308"/>
      <c r="BBG2150" s="308"/>
      <c r="BBH2150" s="308"/>
      <c r="BBI2150" s="308"/>
      <c r="BBJ2150" s="308"/>
      <c r="BBK2150" s="308"/>
      <c r="BBL2150" s="308"/>
      <c r="BBM2150" s="308"/>
      <c r="BBN2150" s="308"/>
      <c r="BBO2150" s="308"/>
      <c r="BBP2150" s="308"/>
      <c r="BBQ2150" s="308"/>
      <c r="BBR2150" s="308"/>
      <c r="BBS2150" s="308"/>
      <c r="BBT2150" s="308"/>
      <c r="BBU2150" s="308"/>
      <c r="BBV2150" s="308"/>
      <c r="BBW2150" s="308"/>
      <c r="BBX2150" s="308"/>
      <c r="BBY2150" s="308"/>
      <c r="BBZ2150" s="308"/>
      <c r="BCA2150" s="308"/>
      <c r="BCB2150" s="308"/>
      <c r="BCC2150" s="308"/>
      <c r="BCD2150" s="308"/>
      <c r="BCE2150" s="308"/>
      <c r="BCF2150" s="308"/>
      <c r="BCG2150" s="308"/>
      <c r="BCH2150" s="308"/>
      <c r="BCI2150" s="308"/>
      <c r="BCJ2150" s="308"/>
      <c r="BCK2150" s="308"/>
      <c r="BCL2150" s="308"/>
      <c r="BCM2150" s="308"/>
      <c r="BCN2150" s="308"/>
      <c r="BCO2150" s="308"/>
      <c r="BCP2150" s="308"/>
      <c r="BCQ2150" s="308"/>
      <c r="BCR2150" s="308"/>
      <c r="BCS2150" s="308"/>
      <c r="BCT2150" s="308"/>
      <c r="BCU2150" s="308"/>
      <c r="BCV2150" s="308"/>
      <c r="BCW2150" s="308"/>
      <c r="BCX2150" s="308"/>
      <c r="BCY2150" s="308"/>
      <c r="BCZ2150" s="308"/>
      <c r="BDA2150" s="308"/>
      <c r="BDB2150" s="308"/>
      <c r="BDC2150" s="308"/>
      <c r="BDD2150" s="308"/>
      <c r="BDE2150" s="308"/>
      <c r="BDF2150" s="308"/>
      <c r="BDG2150" s="308"/>
      <c r="BDH2150" s="308"/>
      <c r="BDI2150" s="308"/>
      <c r="BDJ2150" s="308"/>
      <c r="BDK2150" s="308"/>
      <c r="BDL2150" s="308"/>
      <c r="BDM2150" s="308"/>
      <c r="BDN2150" s="308"/>
      <c r="BDO2150" s="308"/>
      <c r="BDP2150" s="308"/>
      <c r="BDQ2150" s="308"/>
      <c r="BDR2150" s="308"/>
      <c r="BDS2150" s="308"/>
      <c r="BDT2150" s="308"/>
      <c r="BDU2150" s="308"/>
      <c r="BDV2150" s="308"/>
      <c r="BDW2150" s="308"/>
      <c r="BDX2150" s="308"/>
      <c r="BDY2150" s="308"/>
      <c r="BDZ2150" s="308"/>
      <c r="BEA2150" s="308"/>
      <c r="BEB2150" s="308"/>
      <c r="BEC2150" s="308"/>
      <c r="BED2150" s="308"/>
      <c r="BEE2150" s="308"/>
      <c r="BEF2150" s="308"/>
      <c r="BEG2150" s="308"/>
      <c r="BEH2150" s="308"/>
      <c r="BEI2150" s="308"/>
      <c r="BEJ2150" s="308"/>
      <c r="BEK2150" s="308"/>
      <c r="BEL2150" s="308"/>
      <c r="BEM2150" s="308"/>
      <c r="BEN2150" s="308"/>
      <c r="BEO2150" s="308"/>
      <c r="BEP2150" s="308"/>
      <c r="BEQ2150" s="308"/>
      <c r="BER2150" s="308"/>
      <c r="BES2150" s="308"/>
      <c r="BET2150" s="308"/>
      <c r="BEU2150" s="308"/>
      <c r="BEV2150" s="308"/>
      <c r="BEW2150" s="308"/>
      <c r="BEX2150" s="308"/>
      <c r="BEY2150" s="308"/>
      <c r="BEZ2150" s="308"/>
      <c r="BFA2150" s="308"/>
      <c r="BFB2150" s="308"/>
      <c r="BFC2150" s="308"/>
      <c r="BFD2150" s="308"/>
      <c r="BFE2150" s="308"/>
      <c r="BFF2150" s="308"/>
      <c r="BFG2150" s="308"/>
      <c r="BFH2150" s="308"/>
      <c r="BFI2150" s="308"/>
      <c r="BFJ2150" s="308"/>
      <c r="BFK2150" s="308"/>
      <c r="BFL2150" s="308"/>
      <c r="BFM2150" s="308"/>
      <c r="BFN2150" s="308"/>
      <c r="BFO2150" s="308"/>
      <c r="BFP2150" s="308"/>
      <c r="BFQ2150" s="308"/>
      <c r="BFR2150" s="308"/>
      <c r="BFS2150" s="308"/>
      <c r="BFT2150" s="308"/>
      <c r="BFU2150" s="308"/>
      <c r="BFV2150" s="308"/>
      <c r="BFW2150" s="308"/>
      <c r="BFX2150" s="308"/>
      <c r="BFY2150" s="308"/>
      <c r="BFZ2150" s="308"/>
      <c r="BGA2150" s="308"/>
      <c r="BGB2150" s="308"/>
      <c r="BGC2150" s="308"/>
      <c r="BGD2150" s="308"/>
      <c r="BGE2150" s="308"/>
      <c r="BGF2150" s="308"/>
      <c r="BGG2150" s="308"/>
      <c r="BGH2150" s="308"/>
      <c r="BGI2150" s="308"/>
      <c r="BGJ2150" s="308"/>
      <c r="BGK2150" s="308"/>
      <c r="BGL2150" s="308"/>
      <c r="BGM2150" s="308"/>
      <c r="BGN2150" s="308"/>
      <c r="BGO2150" s="308"/>
      <c r="BGP2150" s="308"/>
      <c r="BGQ2150" s="308"/>
      <c r="BGR2150" s="308"/>
      <c r="BGS2150" s="308"/>
      <c r="BGT2150" s="308"/>
      <c r="BGU2150" s="308"/>
      <c r="BGV2150" s="308"/>
      <c r="BGW2150" s="308"/>
      <c r="BGX2150" s="308"/>
      <c r="BGY2150" s="308"/>
      <c r="BGZ2150" s="308"/>
      <c r="BHA2150" s="308"/>
      <c r="BHB2150" s="308"/>
      <c r="BHC2150" s="308"/>
      <c r="BHD2150" s="308"/>
      <c r="BHE2150" s="308"/>
      <c r="BHF2150" s="308"/>
      <c r="BHG2150" s="308"/>
      <c r="BHH2150" s="308"/>
      <c r="BHI2150" s="308"/>
      <c r="BHJ2150" s="308"/>
      <c r="BHK2150" s="308"/>
      <c r="BHL2150" s="308"/>
      <c r="BHM2150" s="308"/>
      <c r="BHN2150" s="308"/>
      <c r="BHO2150" s="308"/>
      <c r="BHP2150" s="308"/>
      <c r="BHQ2150" s="308"/>
      <c r="BHR2150" s="308"/>
      <c r="BHS2150" s="308"/>
      <c r="BHT2150" s="308"/>
      <c r="BHU2150" s="308"/>
      <c r="BHV2150" s="308"/>
      <c r="BHW2150" s="308"/>
      <c r="BHX2150" s="308"/>
      <c r="BHY2150" s="308"/>
      <c r="BHZ2150" s="308"/>
      <c r="BIA2150" s="308"/>
      <c r="BIB2150" s="308"/>
      <c r="BIC2150" s="308"/>
      <c r="BID2150" s="308"/>
      <c r="BIE2150" s="308"/>
      <c r="BIF2150" s="308"/>
      <c r="BIG2150" s="308"/>
      <c r="BIH2150" s="308"/>
      <c r="BII2150" s="308"/>
      <c r="BIJ2150" s="308"/>
      <c r="BIK2150" s="308"/>
      <c r="BIL2150" s="308"/>
      <c r="BIM2150" s="308"/>
      <c r="BIN2150" s="308"/>
      <c r="BIO2150" s="308"/>
      <c r="BIP2150" s="308"/>
      <c r="BIQ2150" s="308"/>
      <c r="BIR2150" s="308"/>
      <c r="BIS2150" s="308"/>
      <c r="BIT2150" s="308"/>
      <c r="BIU2150" s="308"/>
      <c r="BIV2150" s="308"/>
      <c r="BIW2150" s="308"/>
      <c r="BIX2150" s="308"/>
      <c r="BIY2150" s="308"/>
      <c r="BIZ2150" s="308"/>
      <c r="BJA2150" s="308"/>
      <c r="BJB2150" s="308"/>
      <c r="BJC2150" s="308"/>
      <c r="BJD2150" s="308"/>
      <c r="BJE2150" s="308"/>
      <c r="BJF2150" s="308"/>
      <c r="BJG2150" s="308"/>
      <c r="BJH2150" s="308"/>
      <c r="BJI2150" s="308"/>
      <c r="BJJ2150" s="308"/>
      <c r="BJK2150" s="308"/>
      <c r="BJL2150" s="308"/>
      <c r="BJM2150" s="308"/>
      <c r="BJN2150" s="308"/>
      <c r="BJO2150" s="308"/>
      <c r="BJP2150" s="308"/>
      <c r="BJQ2150" s="308"/>
      <c r="BJR2150" s="308"/>
      <c r="BJS2150" s="308"/>
      <c r="BJT2150" s="308"/>
      <c r="BJU2150" s="308"/>
      <c r="BJV2150" s="308"/>
      <c r="BJW2150" s="308"/>
      <c r="BJX2150" s="308"/>
      <c r="BJY2150" s="308"/>
      <c r="BJZ2150" s="308"/>
      <c r="BKA2150" s="308"/>
      <c r="BKB2150" s="308"/>
      <c r="BKC2150" s="308"/>
      <c r="BKD2150" s="308"/>
      <c r="BKE2150" s="308"/>
      <c r="BKF2150" s="308"/>
      <c r="BKG2150" s="308"/>
      <c r="BKH2150" s="308"/>
      <c r="BKI2150" s="308"/>
      <c r="BKJ2150" s="308"/>
      <c r="BKK2150" s="308"/>
      <c r="BKL2150" s="308"/>
      <c r="BKM2150" s="308"/>
      <c r="BKN2150" s="308"/>
      <c r="BKO2150" s="308"/>
      <c r="BKP2150" s="308"/>
      <c r="BKQ2150" s="308"/>
      <c r="BKR2150" s="308"/>
      <c r="BKS2150" s="308"/>
      <c r="BKT2150" s="308"/>
      <c r="BKU2150" s="308"/>
      <c r="BKV2150" s="308"/>
      <c r="BKW2150" s="308"/>
      <c r="BKX2150" s="308"/>
      <c r="BKY2150" s="308"/>
      <c r="BKZ2150" s="308"/>
      <c r="BLA2150" s="308"/>
      <c r="BLB2150" s="308"/>
      <c r="BLC2150" s="308"/>
      <c r="BLD2150" s="308"/>
      <c r="BLE2150" s="308"/>
      <c r="BLF2150" s="308"/>
      <c r="BLG2150" s="308"/>
      <c r="BLH2150" s="308"/>
      <c r="BLI2150" s="308"/>
      <c r="BLJ2150" s="308"/>
      <c r="BLK2150" s="308"/>
      <c r="BLL2150" s="308"/>
      <c r="BLM2150" s="308"/>
      <c r="BLN2150" s="308"/>
      <c r="BLO2150" s="308"/>
      <c r="BLP2150" s="308"/>
      <c r="BLQ2150" s="308"/>
      <c r="BLR2150" s="308"/>
      <c r="BLS2150" s="308"/>
      <c r="BLT2150" s="308"/>
      <c r="BLU2150" s="308"/>
      <c r="BLV2150" s="308"/>
      <c r="BLW2150" s="308"/>
      <c r="BLX2150" s="308"/>
      <c r="BLY2150" s="308"/>
      <c r="BLZ2150" s="308"/>
      <c r="BMA2150" s="308"/>
      <c r="BMB2150" s="308"/>
      <c r="BMC2150" s="308"/>
      <c r="BMD2150" s="308"/>
      <c r="BME2150" s="308"/>
      <c r="BMF2150" s="308"/>
      <c r="BMG2150" s="308"/>
      <c r="BMH2150" s="308"/>
      <c r="BMI2150" s="308"/>
      <c r="BMJ2150" s="308"/>
      <c r="BMK2150" s="308"/>
      <c r="BML2150" s="308"/>
      <c r="BMM2150" s="308"/>
      <c r="BMN2150" s="308"/>
      <c r="BMO2150" s="308"/>
      <c r="BMP2150" s="308"/>
      <c r="BMQ2150" s="308"/>
      <c r="BMR2150" s="308"/>
      <c r="BMS2150" s="308"/>
      <c r="BMT2150" s="308"/>
      <c r="BMU2150" s="308"/>
      <c r="BMV2150" s="308"/>
      <c r="BMW2150" s="308"/>
      <c r="BMX2150" s="308"/>
      <c r="BMY2150" s="308"/>
      <c r="BMZ2150" s="308"/>
      <c r="BNA2150" s="308"/>
      <c r="BNB2150" s="308"/>
      <c r="BNC2150" s="308"/>
      <c r="BND2150" s="308"/>
      <c r="BNE2150" s="308"/>
      <c r="BNF2150" s="308"/>
      <c r="BNG2150" s="308"/>
      <c r="BNH2150" s="308"/>
      <c r="BNI2150" s="308"/>
      <c r="BNJ2150" s="308"/>
      <c r="BNK2150" s="308"/>
      <c r="BNL2150" s="308"/>
      <c r="BNM2150" s="308"/>
      <c r="BNN2150" s="308"/>
      <c r="BNO2150" s="308"/>
      <c r="BNP2150" s="308"/>
      <c r="BNQ2150" s="308"/>
      <c r="BNR2150" s="308"/>
      <c r="BNS2150" s="308"/>
      <c r="BNT2150" s="308"/>
      <c r="BNU2150" s="308"/>
      <c r="BNV2150" s="308"/>
      <c r="BNW2150" s="308"/>
      <c r="BNX2150" s="308"/>
      <c r="BNY2150" s="308"/>
      <c r="BNZ2150" s="308"/>
      <c r="BOA2150" s="308"/>
      <c r="BOB2150" s="308"/>
      <c r="BOC2150" s="308"/>
      <c r="BOD2150" s="308"/>
      <c r="BOE2150" s="308"/>
      <c r="BOF2150" s="308"/>
      <c r="BOG2150" s="308"/>
      <c r="BOH2150" s="308"/>
      <c r="BOI2150" s="308"/>
      <c r="BOJ2150" s="308"/>
      <c r="BOK2150" s="308"/>
      <c r="BOL2150" s="308"/>
      <c r="BOM2150" s="308"/>
      <c r="BON2150" s="308"/>
      <c r="BOO2150" s="308"/>
      <c r="BOP2150" s="308"/>
      <c r="BOQ2150" s="308"/>
      <c r="BOR2150" s="308"/>
      <c r="BOS2150" s="308"/>
      <c r="BOT2150" s="308"/>
      <c r="BOU2150" s="308"/>
      <c r="BOV2150" s="308"/>
      <c r="BOW2150" s="308"/>
      <c r="BOX2150" s="308"/>
      <c r="BOY2150" s="308"/>
      <c r="BOZ2150" s="308"/>
      <c r="BPA2150" s="308"/>
      <c r="BPB2150" s="308"/>
      <c r="BPC2150" s="308"/>
      <c r="BPD2150" s="308"/>
      <c r="BPE2150" s="308"/>
      <c r="BPF2150" s="308"/>
      <c r="BPG2150" s="308"/>
      <c r="BPH2150" s="308"/>
      <c r="BPI2150" s="308"/>
      <c r="BPJ2150" s="308"/>
      <c r="BPK2150" s="308"/>
      <c r="BPL2150" s="308"/>
      <c r="BPM2150" s="308"/>
      <c r="BPN2150" s="308"/>
      <c r="BPO2150" s="308"/>
      <c r="BPP2150" s="308"/>
      <c r="BPQ2150" s="308"/>
      <c r="BPR2150" s="308"/>
      <c r="BPS2150" s="308"/>
      <c r="BPT2150" s="308"/>
      <c r="BPU2150" s="308"/>
      <c r="BPV2150" s="308"/>
      <c r="BPW2150" s="308"/>
      <c r="BPX2150" s="308"/>
      <c r="BPY2150" s="308"/>
      <c r="BPZ2150" s="308"/>
      <c r="BQA2150" s="308"/>
      <c r="BQB2150" s="308"/>
      <c r="BQC2150" s="308"/>
      <c r="BQD2150" s="308"/>
      <c r="BQE2150" s="308"/>
      <c r="BQF2150" s="308"/>
      <c r="BQG2150" s="308"/>
      <c r="BQH2150" s="308"/>
      <c r="BQI2150" s="308"/>
      <c r="BQJ2150" s="308"/>
      <c r="BQK2150" s="308"/>
      <c r="BQL2150" s="308"/>
      <c r="BQM2150" s="308"/>
      <c r="BQN2150" s="308"/>
      <c r="BQO2150" s="308"/>
      <c r="BQP2150" s="308"/>
      <c r="BQQ2150" s="308"/>
      <c r="BQR2150" s="308"/>
      <c r="BQS2150" s="308"/>
      <c r="BQT2150" s="308"/>
      <c r="BQU2150" s="308"/>
      <c r="BQV2150" s="308"/>
      <c r="BQW2150" s="308"/>
      <c r="BQX2150" s="308"/>
      <c r="BQY2150" s="308"/>
      <c r="BQZ2150" s="308"/>
      <c r="BRA2150" s="308"/>
      <c r="BRB2150" s="308"/>
      <c r="BRC2150" s="308"/>
      <c r="BRD2150" s="308"/>
      <c r="BRE2150" s="308"/>
      <c r="BRF2150" s="308"/>
      <c r="BRG2150" s="308"/>
      <c r="BRH2150" s="308"/>
      <c r="BRI2150" s="308"/>
      <c r="BRJ2150" s="308"/>
      <c r="BRK2150" s="308"/>
      <c r="BRL2150" s="308"/>
      <c r="BRM2150" s="308"/>
      <c r="BRN2150" s="308"/>
      <c r="BRO2150" s="308"/>
      <c r="BRP2150" s="308"/>
      <c r="BRQ2150" s="308"/>
      <c r="BRR2150" s="308"/>
      <c r="BRS2150" s="308"/>
      <c r="BRT2150" s="308"/>
      <c r="BRU2150" s="308"/>
      <c r="BRV2150" s="308"/>
      <c r="BRW2150" s="308"/>
      <c r="BRX2150" s="308"/>
      <c r="BRY2150" s="308"/>
      <c r="BRZ2150" s="308"/>
      <c r="BSA2150" s="308"/>
      <c r="BSB2150" s="308"/>
      <c r="BSC2150" s="308"/>
      <c r="BSD2150" s="308"/>
      <c r="BSE2150" s="308"/>
      <c r="BSF2150" s="308"/>
      <c r="BSG2150" s="308"/>
      <c r="BSH2150" s="308"/>
      <c r="BSI2150" s="308"/>
      <c r="BSJ2150" s="308"/>
      <c r="BSK2150" s="308"/>
      <c r="BSL2150" s="308"/>
      <c r="BSM2150" s="308"/>
      <c r="BSN2150" s="308"/>
      <c r="BSO2150" s="308"/>
      <c r="BSP2150" s="308"/>
      <c r="BSQ2150" s="308"/>
      <c r="BSR2150" s="308"/>
      <c r="BSS2150" s="308"/>
      <c r="BST2150" s="308"/>
      <c r="BSU2150" s="308"/>
      <c r="BSV2150" s="308"/>
      <c r="BSW2150" s="308"/>
      <c r="BSX2150" s="308"/>
      <c r="BSY2150" s="308"/>
      <c r="BSZ2150" s="308"/>
      <c r="BTA2150" s="308"/>
      <c r="BTB2150" s="308"/>
      <c r="BTC2150" s="308"/>
      <c r="BTD2150" s="308"/>
      <c r="BTE2150" s="308"/>
      <c r="BTF2150" s="308"/>
      <c r="BTG2150" s="308"/>
      <c r="BTH2150" s="308"/>
      <c r="BTI2150" s="308"/>
      <c r="BTJ2150" s="308"/>
      <c r="BTK2150" s="308"/>
      <c r="BTL2150" s="308"/>
      <c r="BTM2150" s="308"/>
      <c r="BTN2150" s="308"/>
      <c r="BTO2150" s="308"/>
      <c r="BTP2150" s="308"/>
      <c r="BTQ2150" s="308"/>
      <c r="BTR2150" s="308"/>
      <c r="BTS2150" s="308"/>
      <c r="BTT2150" s="308"/>
      <c r="BTU2150" s="308"/>
      <c r="BTV2150" s="308"/>
      <c r="BTW2150" s="308"/>
      <c r="BTX2150" s="308"/>
      <c r="BTY2150" s="308"/>
      <c r="BTZ2150" s="308"/>
      <c r="BUA2150" s="308"/>
      <c r="BUB2150" s="308"/>
      <c r="BUC2150" s="308"/>
      <c r="BUD2150" s="308"/>
      <c r="BUE2150" s="308"/>
      <c r="BUF2150" s="308"/>
      <c r="BUG2150" s="308"/>
      <c r="BUH2150" s="308"/>
      <c r="BUI2150" s="308"/>
      <c r="BUJ2150" s="308"/>
      <c r="BUK2150" s="308"/>
      <c r="BUL2150" s="308"/>
      <c r="BUM2150" s="308"/>
      <c r="BUN2150" s="308"/>
      <c r="BUO2150" s="308"/>
      <c r="BUP2150" s="308"/>
      <c r="BUQ2150" s="308"/>
      <c r="BUR2150" s="308"/>
      <c r="BUS2150" s="308"/>
      <c r="BUT2150" s="308"/>
      <c r="BUU2150" s="308"/>
      <c r="BUV2150" s="308"/>
      <c r="BUW2150" s="308"/>
      <c r="BUX2150" s="308"/>
      <c r="BUY2150" s="308"/>
      <c r="BUZ2150" s="308"/>
      <c r="BVA2150" s="308"/>
      <c r="BVB2150" s="308"/>
      <c r="BVC2150" s="308"/>
      <c r="BVD2150" s="308"/>
      <c r="BVE2150" s="308"/>
      <c r="BVF2150" s="308"/>
      <c r="BVG2150" s="308"/>
      <c r="BVH2150" s="308"/>
      <c r="BVI2150" s="308"/>
      <c r="BVJ2150" s="308"/>
      <c r="BVK2150" s="308"/>
      <c r="BVL2150" s="308"/>
      <c r="BVM2150" s="308"/>
      <c r="BVN2150" s="308"/>
      <c r="BVO2150" s="308"/>
      <c r="BVP2150" s="308"/>
      <c r="BVQ2150" s="308"/>
      <c r="BVR2150" s="308"/>
      <c r="BVS2150" s="308"/>
      <c r="BVT2150" s="308"/>
      <c r="BVU2150" s="308"/>
      <c r="BVV2150" s="308"/>
      <c r="BVW2150" s="308"/>
      <c r="BVX2150" s="308"/>
      <c r="BVY2150" s="308"/>
      <c r="BVZ2150" s="308"/>
      <c r="BWA2150" s="308"/>
      <c r="BWB2150" s="308"/>
      <c r="BWC2150" s="308"/>
      <c r="BWD2150" s="308"/>
      <c r="BWE2150" s="308"/>
      <c r="BWF2150" s="308"/>
      <c r="BWG2150" s="308"/>
      <c r="BWH2150" s="308"/>
      <c r="BWI2150" s="308"/>
      <c r="BWJ2150" s="308"/>
      <c r="BWK2150" s="308"/>
      <c r="BWL2150" s="308"/>
      <c r="BWM2150" s="308"/>
      <c r="BWN2150" s="308"/>
      <c r="BWO2150" s="308"/>
      <c r="BWP2150" s="308"/>
      <c r="BWQ2150" s="308"/>
      <c r="BWR2150" s="308"/>
      <c r="BWS2150" s="308"/>
      <c r="BWT2150" s="308"/>
      <c r="BWU2150" s="308"/>
      <c r="BWV2150" s="308"/>
      <c r="BWW2150" s="308"/>
      <c r="BWX2150" s="308"/>
      <c r="BWY2150" s="308"/>
      <c r="BWZ2150" s="308"/>
      <c r="BXA2150" s="308"/>
      <c r="BXB2150" s="308"/>
      <c r="BXC2150" s="308"/>
      <c r="BXD2150" s="308"/>
      <c r="BXE2150" s="308"/>
      <c r="BXF2150" s="308"/>
      <c r="BXG2150" s="308"/>
      <c r="BXH2150" s="308"/>
      <c r="BXI2150" s="308"/>
      <c r="BXJ2150" s="308"/>
      <c r="BXK2150" s="308"/>
      <c r="BXL2150" s="308"/>
      <c r="BXM2150" s="308"/>
      <c r="BXN2150" s="308"/>
      <c r="BXO2150" s="308"/>
      <c r="BXP2150" s="308"/>
      <c r="BXQ2150" s="308"/>
      <c r="BXR2150" s="308"/>
      <c r="BXS2150" s="308"/>
      <c r="BXT2150" s="308"/>
      <c r="BXU2150" s="308"/>
      <c r="BXV2150" s="308"/>
      <c r="BXW2150" s="308"/>
      <c r="BXX2150" s="308"/>
      <c r="BXY2150" s="308"/>
      <c r="BXZ2150" s="308"/>
      <c r="BYA2150" s="308"/>
      <c r="BYB2150" s="308"/>
      <c r="BYC2150" s="308"/>
      <c r="BYD2150" s="308"/>
      <c r="BYE2150" s="308"/>
      <c r="BYF2150" s="308"/>
      <c r="BYG2150" s="308"/>
      <c r="BYH2150" s="308"/>
      <c r="BYI2150" s="308"/>
      <c r="BYJ2150" s="308"/>
      <c r="BYK2150" s="308"/>
      <c r="BYL2150" s="308"/>
      <c r="BYM2150" s="308"/>
      <c r="BYN2150" s="308"/>
      <c r="BYO2150" s="308"/>
      <c r="BYP2150" s="308"/>
      <c r="BYQ2150" s="308"/>
      <c r="BYR2150" s="308"/>
      <c r="BYS2150" s="308"/>
      <c r="BYT2150" s="308"/>
      <c r="BYU2150" s="308"/>
      <c r="BYV2150" s="308"/>
      <c r="BYW2150" s="308"/>
      <c r="BYX2150" s="308"/>
      <c r="BYY2150" s="308"/>
      <c r="BYZ2150" s="308"/>
      <c r="BZA2150" s="308"/>
      <c r="BZB2150" s="308"/>
      <c r="BZC2150" s="308"/>
      <c r="BZD2150" s="308"/>
      <c r="BZE2150" s="308"/>
      <c r="BZF2150" s="308"/>
      <c r="BZG2150" s="308"/>
      <c r="BZH2150" s="308"/>
      <c r="BZI2150" s="308"/>
      <c r="BZJ2150" s="308"/>
      <c r="BZK2150" s="308"/>
      <c r="BZL2150" s="308"/>
      <c r="BZM2150" s="308"/>
      <c r="BZN2150" s="308"/>
      <c r="BZO2150" s="308"/>
      <c r="BZP2150" s="308"/>
      <c r="BZQ2150" s="308"/>
      <c r="BZR2150" s="308"/>
      <c r="BZS2150" s="308"/>
      <c r="BZT2150" s="308"/>
      <c r="BZU2150" s="308"/>
      <c r="BZV2150" s="308"/>
      <c r="BZW2150" s="308"/>
      <c r="BZX2150" s="308"/>
      <c r="BZY2150" s="308"/>
      <c r="BZZ2150" s="308"/>
      <c r="CAA2150" s="308"/>
      <c r="CAB2150" s="308"/>
      <c r="CAC2150" s="308"/>
      <c r="CAD2150" s="308"/>
      <c r="CAE2150" s="308"/>
      <c r="CAF2150" s="308"/>
      <c r="CAG2150" s="308"/>
      <c r="CAH2150" s="308"/>
      <c r="CAI2150" s="308"/>
      <c r="CAJ2150" s="308"/>
      <c r="CAK2150" s="308"/>
      <c r="CAL2150" s="308"/>
      <c r="CAM2150" s="308"/>
      <c r="CAN2150" s="308"/>
      <c r="CAO2150" s="308"/>
      <c r="CAP2150" s="308"/>
      <c r="CAQ2150" s="308"/>
      <c r="CAR2150" s="308"/>
      <c r="CAS2150" s="308"/>
      <c r="CAT2150" s="308"/>
      <c r="CAU2150" s="308"/>
      <c r="CAV2150" s="308"/>
      <c r="CAW2150" s="308"/>
      <c r="CAX2150" s="308"/>
      <c r="CAY2150" s="308"/>
      <c r="CAZ2150" s="308"/>
      <c r="CBA2150" s="308"/>
      <c r="CBB2150" s="308"/>
      <c r="CBC2150" s="308"/>
      <c r="CBD2150" s="308"/>
      <c r="CBE2150" s="308"/>
      <c r="CBF2150" s="308"/>
      <c r="CBG2150" s="308"/>
      <c r="CBH2150" s="308"/>
      <c r="CBI2150" s="308"/>
      <c r="CBJ2150" s="308"/>
      <c r="CBK2150" s="308"/>
      <c r="CBL2150" s="308"/>
      <c r="CBM2150" s="308"/>
      <c r="CBN2150" s="308"/>
      <c r="CBO2150" s="308"/>
      <c r="CBP2150" s="308"/>
      <c r="CBQ2150" s="308"/>
      <c r="CBR2150" s="308"/>
      <c r="CBS2150" s="308"/>
      <c r="CBT2150" s="308"/>
      <c r="CBU2150" s="308"/>
      <c r="CBV2150" s="308"/>
      <c r="CBW2150" s="308"/>
      <c r="CBX2150" s="308"/>
      <c r="CBY2150" s="308"/>
      <c r="CBZ2150" s="308"/>
      <c r="CCA2150" s="308"/>
      <c r="CCB2150" s="308"/>
      <c r="CCC2150" s="308"/>
      <c r="CCD2150" s="308"/>
      <c r="CCE2150" s="308"/>
      <c r="CCF2150" s="308"/>
      <c r="CCG2150" s="308"/>
      <c r="CCH2150" s="308"/>
      <c r="CCI2150" s="308"/>
      <c r="CCJ2150" s="308"/>
      <c r="CCK2150" s="308"/>
      <c r="CCL2150" s="308"/>
      <c r="CCM2150" s="308"/>
      <c r="CCN2150" s="308"/>
      <c r="CCO2150" s="308"/>
      <c r="CCP2150" s="308"/>
      <c r="CCQ2150" s="308"/>
      <c r="CCR2150" s="308"/>
      <c r="CCS2150" s="308"/>
      <c r="CCT2150" s="308"/>
      <c r="CCU2150" s="308"/>
      <c r="CCV2150" s="308"/>
      <c r="CCW2150" s="308"/>
      <c r="CCX2150" s="308"/>
      <c r="CCY2150" s="308"/>
      <c r="CCZ2150" s="308"/>
      <c r="CDA2150" s="308"/>
      <c r="CDB2150" s="308"/>
      <c r="CDC2150" s="308"/>
      <c r="CDD2150" s="308"/>
      <c r="CDE2150" s="308"/>
      <c r="CDF2150" s="308"/>
      <c r="CDG2150" s="308"/>
      <c r="CDH2150" s="308"/>
      <c r="CDI2150" s="308"/>
      <c r="CDJ2150" s="308"/>
      <c r="CDK2150" s="308"/>
      <c r="CDL2150" s="308"/>
      <c r="CDM2150" s="308"/>
      <c r="CDN2150" s="308"/>
      <c r="CDO2150" s="308"/>
      <c r="CDP2150" s="308"/>
      <c r="CDQ2150" s="308"/>
      <c r="CDR2150" s="308"/>
      <c r="CDS2150" s="308"/>
      <c r="CDT2150" s="308"/>
      <c r="CDU2150" s="308"/>
      <c r="CDV2150" s="308"/>
      <c r="CDW2150" s="308"/>
      <c r="CDX2150" s="308"/>
      <c r="CDY2150" s="308"/>
      <c r="CDZ2150" s="308"/>
      <c r="CEA2150" s="308"/>
      <c r="CEB2150" s="308"/>
      <c r="CEC2150" s="308"/>
      <c r="CED2150" s="308"/>
      <c r="CEE2150" s="308"/>
      <c r="CEF2150" s="308"/>
      <c r="CEG2150" s="308"/>
      <c r="CEH2150" s="308"/>
      <c r="CEI2150" s="308"/>
      <c r="CEJ2150" s="308"/>
      <c r="CEK2150" s="308"/>
      <c r="CEL2150" s="308"/>
      <c r="CEM2150" s="308"/>
      <c r="CEN2150" s="308"/>
      <c r="CEO2150" s="308"/>
      <c r="CEP2150" s="308"/>
      <c r="CEQ2150" s="308"/>
      <c r="CER2150" s="308"/>
      <c r="CES2150" s="308"/>
      <c r="CET2150" s="308"/>
      <c r="CEU2150" s="308"/>
      <c r="CEV2150" s="308"/>
      <c r="CEW2150" s="308"/>
      <c r="CEX2150" s="308"/>
      <c r="CEY2150" s="308"/>
      <c r="CEZ2150" s="308"/>
      <c r="CFA2150" s="308"/>
      <c r="CFB2150" s="308"/>
      <c r="CFC2150" s="308"/>
      <c r="CFD2150" s="308"/>
      <c r="CFE2150" s="308"/>
      <c r="CFF2150" s="308"/>
      <c r="CFG2150" s="308"/>
      <c r="CFH2150" s="308"/>
      <c r="CFI2150" s="308"/>
      <c r="CFJ2150" s="308"/>
      <c r="CFK2150" s="308"/>
      <c r="CFL2150" s="308"/>
      <c r="CFM2150" s="308"/>
      <c r="CFN2150" s="308"/>
      <c r="CFO2150" s="308"/>
      <c r="CFP2150" s="308"/>
      <c r="CFQ2150" s="308"/>
      <c r="CFR2150" s="308"/>
      <c r="CFS2150" s="308"/>
      <c r="CFT2150" s="308"/>
      <c r="CFU2150" s="308"/>
      <c r="CFV2150" s="308"/>
      <c r="CFW2150" s="308"/>
      <c r="CFX2150" s="308"/>
      <c r="CFY2150" s="308"/>
      <c r="CFZ2150" s="308"/>
      <c r="CGA2150" s="308"/>
      <c r="CGB2150" s="308"/>
      <c r="CGC2150" s="308"/>
      <c r="CGD2150" s="308"/>
      <c r="CGE2150" s="308"/>
      <c r="CGF2150" s="308"/>
      <c r="CGG2150" s="308"/>
      <c r="CGH2150" s="308"/>
      <c r="CGI2150" s="308"/>
      <c r="CGJ2150" s="308"/>
      <c r="CGK2150" s="308"/>
      <c r="CGL2150" s="308"/>
      <c r="CGM2150" s="308"/>
      <c r="CGN2150" s="308"/>
      <c r="CGO2150" s="308"/>
      <c r="CGP2150" s="308"/>
      <c r="CGQ2150" s="308"/>
      <c r="CGR2150" s="308"/>
      <c r="CGS2150" s="308"/>
      <c r="CGT2150" s="308"/>
      <c r="CGU2150" s="308"/>
      <c r="CGV2150" s="308"/>
      <c r="CGW2150" s="308"/>
      <c r="CGX2150" s="308"/>
      <c r="CGY2150" s="308"/>
      <c r="CGZ2150" s="308"/>
      <c r="CHA2150" s="308"/>
      <c r="CHB2150" s="308"/>
      <c r="CHC2150" s="308"/>
      <c r="CHD2150" s="308"/>
      <c r="CHE2150" s="308"/>
      <c r="CHF2150" s="308"/>
      <c r="CHG2150" s="308"/>
      <c r="CHH2150" s="308"/>
      <c r="CHI2150" s="308"/>
      <c r="CHJ2150" s="308"/>
      <c r="CHK2150" s="308"/>
      <c r="CHL2150" s="308"/>
      <c r="CHM2150" s="308"/>
      <c r="CHN2150" s="308"/>
      <c r="CHO2150" s="308"/>
      <c r="CHP2150" s="308"/>
      <c r="CHQ2150" s="308"/>
      <c r="CHR2150" s="308"/>
      <c r="CHS2150" s="308"/>
      <c r="CHT2150" s="308"/>
      <c r="CHU2150" s="308"/>
      <c r="CHV2150" s="308"/>
      <c r="CHW2150" s="308"/>
      <c r="CHX2150" s="308"/>
      <c r="CHY2150" s="308"/>
      <c r="CHZ2150" s="308"/>
      <c r="CIA2150" s="308"/>
      <c r="CIB2150" s="308"/>
      <c r="CIC2150" s="308"/>
      <c r="CID2150" s="308"/>
      <c r="CIE2150" s="308"/>
      <c r="CIF2150" s="308"/>
      <c r="CIG2150" s="308"/>
      <c r="CIH2150" s="308"/>
      <c r="CII2150" s="308"/>
      <c r="CIJ2150" s="308"/>
      <c r="CIK2150" s="308"/>
      <c r="CIL2150" s="308"/>
      <c r="CIM2150" s="308"/>
      <c r="CIN2150" s="308"/>
      <c r="CIO2150" s="308"/>
      <c r="CIP2150" s="308"/>
      <c r="CIQ2150" s="308"/>
      <c r="CIR2150" s="308"/>
      <c r="CIS2150" s="308"/>
      <c r="CIT2150" s="308"/>
      <c r="CIU2150" s="308"/>
      <c r="CIV2150" s="308"/>
      <c r="CIW2150" s="308"/>
      <c r="CIX2150" s="308"/>
      <c r="CIY2150" s="308"/>
      <c r="CIZ2150" s="308"/>
      <c r="CJA2150" s="308"/>
      <c r="CJB2150" s="308"/>
      <c r="CJC2150" s="308"/>
      <c r="CJD2150" s="308"/>
      <c r="CJE2150" s="308"/>
      <c r="CJF2150" s="308"/>
      <c r="CJG2150" s="308"/>
      <c r="CJH2150" s="308"/>
      <c r="CJI2150" s="308"/>
      <c r="CJJ2150" s="308"/>
      <c r="CJK2150" s="308"/>
      <c r="CJL2150" s="308"/>
      <c r="CJM2150" s="308"/>
      <c r="CJN2150" s="308"/>
      <c r="CJO2150" s="308"/>
      <c r="CJP2150" s="308"/>
      <c r="CJQ2150" s="308"/>
      <c r="CJR2150" s="308"/>
      <c r="CJS2150" s="308"/>
      <c r="CJT2150" s="308"/>
      <c r="CJU2150" s="308"/>
      <c r="CJV2150" s="308"/>
      <c r="CJW2150" s="308"/>
      <c r="CJX2150" s="308"/>
      <c r="CJY2150" s="308"/>
      <c r="CJZ2150" s="308"/>
      <c r="CKA2150" s="308"/>
      <c r="CKB2150" s="308"/>
      <c r="CKC2150" s="308"/>
      <c r="CKD2150" s="308"/>
      <c r="CKE2150" s="308"/>
      <c r="CKF2150" s="308"/>
      <c r="CKG2150" s="308"/>
      <c r="CKH2150" s="308"/>
      <c r="CKI2150" s="308"/>
      <c r="CKJ2150" s="308"/>
      <c r="CKK2150" s="308"/>
      <c r="CKL2150" s="308"/>
      <c r="CKM2150" s="308"/>
      <c r="CKN2150" s="308"/>
      <c r="CKO2150" s="308"/>
      <c r="CKP2150" s="308"/>
      <c r="CKQ2150" s="308"/>
      <c r="CKR2150" s="308"/>
      <c r="CKS2150" s="308"/>
      <c r="CKT2150" s="308"/>
      <c r="CKU2150" s="308"/>
      <c r="CKV2150" s="308"/>
      <c r="CKW2150" s="308"/>
      <c r="CKX2150" s="308"/>
      <c r="CKY2150" s="308"/>
      <c r="CKZ2150" s="308"/>
      <c r="CLA2150" s="308"/>
      <c r="CLB2150" s="308"/>
      <c r="CLC2150" s="308"/>
      <c r="CLD2150" s="308"/>
      <c r="CLE2150" s="308"/>
      <c r="CLF2150" s="308"/>
      <c r="CLG2150" s="308"/>
      <c r="CLH2150" s="308"/>
      <c r="CLI2150" s="308"/>
      <c r="CLJ2150" s="308"/>
      <c r="CLK2150" s="308"/>
      <c r="CLL2150" s="308"/>
      <c r="CLM2150" s="308"/>
      <c r="CLN2150" s="308"/>
      <c r="CLO2150" s="308"/>
      <c r="CLP2150" s="308"/>
      <c r="CLQ2150" s="308"/>
      <c r="CLR2150" s="308"/>
      <c r="CLS2150" s="308"/>
      <c r="CLT2150" s="308"/>
      <c r="CLU2150" s="308"/>
      <c r="CLV2150" s="308"/>
      <c r="CLW2150" s="308"/>
      <c r="CLX2150" s="308"/>
      <c r="CLY2150" s="308"/>
      <c r="CLZ2150" s="308"/>
      <c r="CMA2150" s="308"/>
      <c r="CMB2150" s="308"/>
      <c r="CMC2150" s="308"/>
      <c r="CMD2150" s="308"/>
      <c r="CME2150" s="308"/>
      <c r="CMF2150" s="308"/>
      <c r="CMG2150" s="308"/>
      <c r="CMH2150" s="308"/>
      <c r="CMI2150" s="308"/>
      <c r="CMJ2150" s="308"/>
      <c r="CMK2150" s="308"/>
      <c r="CML2150" s="308"/>
      <c r="CMM2150" s="308"/>
      <c r="CMN2150" s="308"/>
      <c r="CMO2150" s="308"/>
      <c r="CMP2150" s="308"/>
      <c r="CMQ2150" s="308"/>
      <c r="CMR2150" s="308"/>
      <c r="CMS2150" s="308"/>
      <c r="CMT2150" s="308"/>
      <c r="CMU2150" s="308"/>
      <c r="CMV2150" s="308"/>
      <c r="CMW2150" s="308"/>
      <c r="CMX2150" s="308"/>
      <c r="CMY2150" s="308"/>
      <c r="CMZ2150" s="308"/>
      <c r="CNA2150" s="308"/>
      <c r="CNB2150" s="308"/>
      <c r="CNC2150" s="308"/>
      <c r="CND2150" s="308"/>
      <c r="CNE2150" s="308"/>
      <c r="CNF2150" s="308"/>
      <c r="CNG2150" s="308"/>
      <c r="CNH2150" s="308"/>
      <c r="CNI2150" s="308"/>
      <c r="CNJ2150" s="308"/>
      <c r="CNK2150" s="308"/>
      <c r="CNL2150" s="308"/>
      <c r="CNM2150" s="308"/>
      <c r="CNN2150" s="308"/>
      <c r="CNO2150" s="308"/>
      <c r="CNP2150" s="308"/>
      <c r="CNQ2150" s="308"/>
      <c r="CNR2150" s="308"/>
      <c r="CNS2150" s="308"/>
      <c r="CNT2150" s="308"/>
      <c r="CNU2150" s="308"/>
      <c r="CNV2150" s="308"/>
      <c r="CNW2150" s="308"/>
      <c r="CNX2150" s="308"/>
      <c r="CNY2150" s="308"/>
      <c r="CNZ2150" s="308"/>
      <c r="COA2150" s="308"/>
      <c r="COB2150" s="308"/>
      <c r="COC2150" s="308"/>
      <c r="COD2150" s="308"/>
      <c r="COE2150" s="308"/>
      <c r="COF2150" s="308"/>
      <c r="COG2150" s="308"/>
      <c r="COH2150" s="308"/>
      <c r="COI2150" s="308"/>
      <c r="COJ2150" s="308"/>
      <c r="COK2150" s="308"/>
      <c r="COL2150" s="308"/>
      <c r="COM2150" s="308"/>
      <c r="CON2150" s="308"/>
      <c r="COO2150" s="308"/>
      <c r="COP2150" s="308"/>
      <c r="COQ2150" s="308"/>
      <c r="COR2150" s="308"/>
      <c r="COS2150" s="308"/>
      <c r="COT2150" s="308"/>
      <c r="COU2150" s="308"/>
      <c r="COV2150" s="308"/>
      <c r="COW2150" s="308"/>
      <c r="COX2150" s="308"/>
      <c r="COY2150" s="308"/>
      <c r="COZ2150" s="308"/>
      <c r="CPA2150" s="308"/>
      <c r="CPB2150" s="308"/>
      <c r="CPC2150" s="308"/>
      <c r="CPD2150" s="308"/>
      <c r="CPE2150" s="308"/>
      <c r="CPF2150" s="308"/>
      <c r="CPG2150" s="308"/>
      <c r="CPH2150" s="308"/>
      <c r="CPI2150" s="308"/>
      <c r="CPJ2150" s="308"/>
      <c r="CPK2150" s="308"/>
      <c r="CPL2150" s="308"/>
      <c r="CPM2150" s="308"/>
      <c r="CPN2150" s="308"/>
      <c r="CPO2150" s="308"/>
      <c r="CPP2150" s="308"/>
      <c r="CPQ2150" s="308"/>
      <c r="CPR2150" s="308"/>
      <c r="CPS2150" s="308"/>
      <c r="CPT2150" s="308"/>
      <c r="CPU2150" s="308"/>
      <c r="CPV2150" s="308"/>
      <c r="CPW2150" s="308"/>
      <c r="CPX2150" s="308"/>
      <c r="CPY2150" s="308"/>
      <c r="CPZ2150" s="308"/>
      <c r="CQA2150" s="308"/>
      <c r="CQB2150" s="308"/>
      <c r="CQC2150" s="308"/>
      <c r="CQD2150" s="308"/>
      <c r="CQE2150" s="308"/>
      <c r="CQF2150" s="308"/>
      <c r="CQG2150" s="308"/>
      <c r="CQH2150" s="308"/>
      <c r="CQI2150" s="308"/>
      <c r="CQJ2150" s="308"/>
      <c r="CQK2150" s="308"/>
      <c r="CQL2150" s="308"/>
      <c r="CQM2150" s="308"/>
      <c r="CQN2150" s="308"/>
      <c r="CQO2150" s="308"/>
      <c r="CQP2150" s="308"/>
      <c r="CQQ2150" s="308"/>
      <c r="CQR2150" s="308"/>
      <c r="CQS2150" s="308"/>
      <c r="CQT2150" s="308"/>
      <c r="CQU2150" s="308"/>
      <c r="CQV2150" s="308"/>
      <c r="CQW2150" s="308"/>
      <c r="CQX2150" s="308"/>
      <c r="CQY2150" s="308"/>
      <c r="CQZ2150" s="308"/>
      <c r="CRA2150" s="308"/>
      <c r="CRB2150" s="308"/>
      <c r="CRC2150" s="308"/>
      <c r="CRD2150" s="308"/>
      <c r="CRE2150" s="308"/>
      <c r="CRF2150" s="308"/>
      <c r="CRG2150" s="308"/>
      <c r="CRH2150" s="308"/>
      <c r="CRI2150" s="308"/>
      <c r="CRJ2150" s="308"/>
      <c r="CRK2150" s="308"/>
      <c r="CRL2150" s="308"/>
      <c r="CRM2150" s="308"/>
      <c r="CRN2150" s="308"/>
      <c r="CRO2150" s="308"/>
      <c r="CRP2150" s="308"/>
      <c r="CRQ2150" s="308"/>
      <c r="CRR2150" s="308"/>
      <c r="CRS2150" s="308"/>
      <c r="CRT2150" s="308"/>
      <c r="CRU2150" s="308"/>
      <c r="CRV2150" s="308"/>
      <c r="CRW2150" s="308"/>
      <c r="CRX2150" s="308"/>
      <c r="CRY2150" s="308"/>
      <c r="CRZ2150" s="308"/>
      <c r="CSA2150" s="308"/>
      <c r="CSB2150" s="308"/>
      <c r="CSC2150" s="308"/>
      <c r="CSD2150" s="308"/>
      <c r="CSE2150" s="308"/>
      <c r="CSF2150" s="308"/>
      <c r="CSG2150" s="308"/>
      <c r="CSH2150" s="308"/>
      <c r="CSI2150" s="308"/>
      <c r="CSJ2150" s="308"/>
      <c r="CSK2150" s="308"/>
      <c r="CSL2150" s="308"/>
      <c r="CSM2150" s="308"/>
      <c r="CSN2150" s="308"/>
      <c r="CSO2150" s="308"/>
      <c r="CSP2150" s="308"/>
      <c r="CSQ2150" s="308"/>
      <c r="CSR2150" s="308"/>
      <c r="CSS2150" s="308"/>
      <c r="CST2150" s="308"/>
      <c r="CSU2150" s="308"/>
      <c r="CSV2150" s="308"/>
      <c r="CSW2150" s="308"/>
      <c r="CSX2150" s="308"/>
      <c r="CSY2150" s="308"/>
      <c r="CSZ2150" s="308"/>
      <c r="CTA2150" s="308"/>
      <c r="CTB2150" s="308"/>
      <c r="CTC2150" s="308"/>
      <c r="CTD2150" s="308"/>
      <c r="CTE2150" s="308"/>
      <c r="CTF2150" s="308"/>
      <c r="CTG2150" s="308"/>
      <c r="CTH2150" s="308"/>
      <c r="CTI2150" s="308"/>
      <c r="CTJ2150" s="308"/>
      <c r="CTK2150" s="308"/>
      <c r="CTL2150" s="308"/>
      <c r="CTM2150" s="308"/>
      <c r="CTN2150" s="308"/>
      <c r="CTO2150" s="308"/>
      <c r="CTP2150" s="308"/>
      <c r="CTQ2150" s="308"/>
      <c r="CTR2150" s="308"/>
      <c r="CTS2150" s="308"/>
      <c r="CTT2150" s="308"/>
      <c r="CTU2150" s="308"/>
      <c r="CTV2150" s="308"/>
      <c r="CTW2150" s="308"/>
      <c r="CTX2150" s="308"/>
      <c r="CTY2150" s="308"/>
      <c r="CTZ2150" s="308"/>
      <c r="CUA2150" s="308"/>
      <c r="CUB2150" s="308"/>
      <c r="CUC2150" s="308"/>
      <c r="CUD2150" s="308"/>
      <c r="CUE2150" s="308"/>
      <c r="CUF2150" s="308"/>
      <c r="CUG2150" s="308"/>
      <c r="CUH2150" s="308"/>
      <c r="CUI2150" s="308"/>
      <c r="CUJ2150" s="308"/>
      <c r="CUK2150" s="308"/>
      <c r="CUL2150" s="308"/>
      <c r="CUM2150" s="308"/>
      <c r="CUN2150" s="308"/>
      <c r="CUO2150" s="308"/>
      <c r="CUP2150" s="308"/>
      <c r="CUQ2150" s="308"/>
      <c r="CUR2150" s="308"/>
      <c r="CUS2150" s="308"/>
      <c r="CUT2150" s="308"/>
      <c r="CUU2150" s="308"/>
      <c r="CUV2150" s="308"/>
      <c r="CUW2150" s="308"/>
      <c r="CUX2150" s="308"/>
      <c r="CUY2150" s="308"/>
      <c r="CUZ2150" s="308"/>
      <c r="CVA2150" s="308"/>
      <c r="CVB2150" s="308"/>
      <c r="CVC2150" s="308"/>
      <c r="CVD2150" s="308"/>
      <c r="CVE2150" s="308"/>
      <c r="CVF2150" s="308"/>
      <c r="CVG2150" s="308"/>
      <c r="CVH2150" s="308"/>
      <c r="CVI2150" s="308"/>
      <c r="CVJ2150" s="308"/>
      <c r="CVK2150" s="308"/>
      <c r="CVL2150" s="308"/>
      <c r="CVM2150" s="308"/>
      <c r="CVN2150" s="308"/>
      <c r="CVO2150" s="308"/>
      <c r="CVP2150" s="308"/>
      <c r="CVQ2150" s="308"/>
      <c r="CVR2150" s="308"/>
      <c r="CVS2150" s="308"/>
      <c r="CVT2150" s="308"/>
      <c r="CVU2150" s="308"/>
      <c r="CVV2150" s="308"/>
      <c r="CVW2150" s="308"/>
      <c r="CVX2150" s="308"/>
      <c r="CVY2150" s="308"/>
      <c r="CVZ2150" s="308"/>
      <c r="CWA2150" s="308"/>
      <c r="CWB2150" s="308"/>
      <c r="CWC2150" s="308"/>
      <c r="CWD2150" s="308"/>
      <c r="CWE2150" s="308"/>
      <c r="CWF2150" s="308"/>
      <c r="CWG2150" s="308"/>
      <c r="CWH2150" s="308"/>
      <c r="CWI2150" s="308"/>
      <c r="CWJ2150" s="308"/>
      <c r="CWK2150" s="308"/>
      <c r="CWL2150" s="308"/>
      <c r="CWM2150" s="308"/>
      <c r="CWN2150" s="308"/>
      <c r="CWO2150" s="308"/>
      <c r="CWP2150" s="308"/>
      <c r="CWQ2150" s="308"/>
      <c r="CWR2150" s="308"/>
      <c r="CWS2150" s="308"/>
      <c r="CWT2150" s="308"/>
      <c r="CWU2150" s="308"/>
      <c r="CWV2150" s="308"/>
      <c r="CWW2150" s="308"/>
      <c r="CWX2150" s="308"/>
      <c r="CWY2150" s="308"/>
      <c r="CWZ2150" s="308"/>
      <c r="CXA2150" s="308"/>
      <c r="CXB2150" s="308"/>
      <c r="CXC2150" s="308"/>
      <c r="CXD2150" s="308"/>
      <c r="CXE2150" s="308"/>
      <c r="CXF2150" s="308"/>
      <c r="CXG2150" s="308"/>
      <c r="CXH2150" s="308"/>
      <c r="CXI2150" s="308"/>
      <c r="CXJ2150" s="308"/>
      <c r="CXK2150" s="308"/>
      <c r="CXL2150" s="308"/>
      <c r="CXM2150" s="308"/>
      <c r="CXN2150" s="308"/>
      <c r="CXO2150" s="308"/>
      <c r="CXP2150" s="308"/>
      <c r="CXQ2150" s="308"/>
      <c r="CXR2150" s="308"/>
      <c r="CXS2150" s="308"/>
      <c r="CXT2150" s="308"/>
      <c r="CXU2150" s="308"/>
      <c r="CXV2150" s="308"/>
      <c r="CXW2150" s="308"/>
      <c r="CXX2150" s="308"/>
      <c r="CXY2150" s="308"/>
      <c r="CXZ2150" s="308"/>
      <c r="CYA2150" s="308"/>
      <c r="CYB2150" s="308"/>
      <c r="CYC2150" s="308"/>
      <c r="CYD2150" s="308"/>
      <c r="CYE2150" s="308"/>
      <c r="CYF2150" s="308"/>
      <c r="CYG2150" s="308"/>
      <c r="CYH2150" s="308"/>
      <c r="CYI2150" s="308"/>
      <c r="CYJ2150" s="308"/>
      <c r="CYK2150" s="308"/>
      <c r="CYL2150" s="308"/>
      <c r="CYM2150" s="308"/>
      <c r="CYN2150" s="308"/>
      <c r="CYO2150" s="308"/>
      <c r="CYP2150" s="308"/>
      <c r="CYQ2150" s="308"/>
      <c r="CYR2150" s="308"/>
      <c r="CYS2150" s="308"/>
      <c r="CYT2150" s="308"/>
      <c r="CYU2150" s="308"/>
      <c r="CYV2150" s="308"/>
      <c r="CYW2150" s="308"/>
      <c r="CYX2150" s="308"/>
      <c r="CYY2150" s="308"/>
      <c r="CYZ2150" s="308"/>
      <c r="CZA2150" s="308"/>
      <c r="CZB2150" s="308"/>
      <c r="CZC2150" s="308"/>
      <c r="CZD2150" s="308"/>
      <c r="CZE2150" s="308"/>
      <c r="CZF2150" s="308"/>
      <c r="CZG2150" s="308"/>
      <c r="CZH2150" s="308"/>
      <c r="CZI2150" s="308"/>
      <c r="CZJ2150" s="308"/>
      <c r="CZK2150" s="308"/>
      <c r="CZL2150" s="308"/>
      <c r="CZM2150" s="308"/>
      <c r="CZN2150" s="308"/>
      <c r="CZO2150" s="308"/>
      <c r="CZP2150" s="308"/>
      <c r="CZQ2150" s="308"/>
      <c r="CZR2150" s="308"/>
      <c r="CZS2150" s="308"/>
      <c r="CZT2150" s="308"/>
      <c r="CZU2150" s="308"/>
      <c r="CZV2150" s="308"/>
      <c r="CZW2150" s="308"/>
      <c r="CZX2150" s="308"/>
      <c r="CZY2150" s="308"/>
      <c r="CZZ2150" s="308"/>
      <c r="DAA2150" s="308"/>
      <c r="DAB2150" s="308"/>
      <c r="DAC2150" s="308"/>
      <c r="DAD2150" s="308"/>
      <c r="DAE2150" s="308"/>
      <c r="DAF2150" s="308"/>
      <c r="DAG2150" s="308"/>
      <c r="DAH2150" s="308"/>
      <c r="DAI2150" s="308"/>
      <c r="DAJ2150" s="308"/>
      <c r="DAK2150" s="308"/>
      <c r="DAL2150" s="308"/>
      <c r="DAM2150" s="308"/>
      <c r="DAN2150" s="308"/>
      <c r="DAO2150" s="308"/>
      <c r="DAP2150" s="308"/>
      <c r="DAQ2150" s="308"/>
      <c r="DAR2150" s="308"/>
      <c r="DAS2150" s="308"/>
      <c r="DAT2150" s="308"/>
      <c r="DAU2150" s="308"/>
      <c r="DAV2150" s="308"/>
      <c r="DAW2150" s="308"/>
      <c r="DAX2150" s="308"/>
      <c r="DAY2150" s="308"/>
      <c r="DAZ2150" s="308"/>
      <c r="DBA2150" s="308"/>
      <c r="DBB2150" s="308"/>
      <c r="DBC2150" s="308"/>
      <c r="DBD2150" s="308"/>
      <c r="DBE2150" s="308"/>
      <c r="DBF2150" s="308"/>
      <c r="DBG2150" s="308"/>
      <c r="DBH2150" s="308"/>
      <c r="DBI2150" s="308"/>
      <c r="DBJ2150" s="308"/>
      <c r="DBK2150" s="308"/>
      <c r="DBL2150" s="308"/>
      <c r="DBM2150" s="308"/>
      <c r="DBN2150" s="308"/>
      <c r="DBO2150" s="308"/>
      <c r="DBP2150" s="308"/>
      <c r="DBQ2150" s="308"/>
      <c r="DBR2150" s="308"/>
      <c r="DBS2150" s="308"/>
      <c r="DBT2150" s="308"/>
      <c r="DBU2150" s="308"/>
      <c r="DBV2150" s="308"/>
      <c r="DBW2150" s="308"/>
      <c r="DBX2150" s="308"/>
      <c r="DBY2150" s="308"/>
      <c r="DBZ2150" s="308"/>
      <c r="DCA2150" s="308"/>
      <c r="DCB2150" s="308"/>
      <c r="DCC2150" s="308"/>
      <c r="DCD2150" s="308"/>
      <c r="DCE2150" s="308"/>
      <c r="DCF2150" s="308"/>
      <c r="DCG2150" s="308"/>
      <c r="DCH2150" s="308"/>
      <c r="DCI2150" s="308"/>
      <c r="DCJ2150" s="308"/>
      <c r="DCK2150" s="308"/>
      <c r="DCL2150" s="308"/>
      <c r="DCM2150" s="308"/>
      <c r="DCN2150" s="308"/>
      <c r="DCO2150" s="308"/>
      <c r="DCP2150" s="308"/>
      <c r="DCQ2150" s="308"/>
      <c r="DCR2150" s="308"/>
      <c r="DCS2150" s="308"/>
      <c r="DCT2150" s="308"/>
      <c r="DCU2150" s="308"/>
      <c r="DCV2150" s="308"/>
      <c r="DCW2150" s="308"/>
      <c r="DCX2150" s="308"/>
      <c r="DCY2150" s="308"/>
      <c r="DCZ2150" s="308"/>
      <c r="DDA2150" s="308"/>
      <c r="DDB2150" s="308"/>
      <c r="DDC2150" s="308"/>
      <c r="DDD2150" s="308"/>
      <c r="DDE2150" s="308"/>
      <c r="DDF2150" s="308"/>
      <c r="DDG2150" s="308"/>
      <c r="DDH2150" s="308"/>
      <c r="DDI2150" s="308"/>
      <c r="DDJ2150" s="308"/>
      <c r="DDK2150" s="308"/>
      <c r="DDL2150" s="308"/>
      <c r="DDM2150" s="308"/>
      <c r="DDN2150" s="308"/>
      <c r="DDO2150" s="308"/>
      <c r="DDP2150" s="308"/>
      <c r="DDQ2150" s="308"/>
      <c r="DDR2150" s="308"/>
      <c r="DDS2150" s="308"/>
      <c r="DDT2150" s="308"/>
      <c r="DDU2150" s="308"/>
      <c r="DDV2150" s="308"/>
      <c r="DDW2150" s="308"/>
      <c r="DDX2150" s="308"/>
      <c r="DDY2150" s="308"/>
      <c r="DDZ2150" s="308"/>
      <c r="DEA2150" s="308"/>
      <c r="DEB2150" s="308"/>
      <c r="DEC2150" s="308"/>
      <c r="DED2150" s="308"/>
      <c r="DEE2150" s="308"/>
      <c r="DEF2150" s="308"/>
      <c r="DEG2150" s="308"/>
      <c r="DEH2150" s="308"/>
      <c r="DEI2150" s="308"/>
      <c r="DEJ2150" s="308"/>
      <c r="DEK2150" s="308"/>
      <c r="DEL2150" s="308"/>
      <c r="DEM2150" s="308"/>
      <c r="DEN2150" s="308"/>
      <c r="DEO2150" s="308"/>
      <c r="DEP2150" s="308"/>
      <c r="DEQ2150" s="308"/>
      <c r="DER2150" s="308"/>
      <c r="DES2150" s="308"/>
      <c r="DET2150" s="308"/>
      <c r="DEU2150" s="308"/>
      <c r="DEV2150" s="308"/>
      <c r="DEW2150" s="308"/>
      <c r="DEX2150" s="308"/>
      <c r="DEY2150" s="308"/>
      <c r="DEZ2150" s="308"/>
      <c r="DFA2150" s="308"/>
      <c r="DFB2150" s="308"/>
      <c r="DFC2150" s="308"/>
      <c r="DFD2150" s="308"/>
      <c r="DFE2150" s="308"/>
      <c r="DFF2150" s="308"/>
      <c r="DFG2150" s="308"/>
      <c r="DFH2150" s="308"/>
      <c r="DFI2150" s="308"/>
      <c r="DFJ2150" s="308"/>
      <c r="DFK2150" s="308"/>
      <c r="DFL2150" s="308"/>
      <c r="DFM2150" s="308"/>
      <c r="DFN2150" s="308"/>
      <c r="DFO2150" s="308"/>
      <c r="DFP2150" s="308"/>
      <c r="DFQ2150" s="308"/>
      <c r="DFR2150" s="308"/>
      <c r="DFS2150" s="308"/>
      <c r="DFT2150" s="308"/>
      <c r="DFU2150" s="308"/>
      <c r="DFV2150" s="308"/>
      <c r="DFW2150" s="308"/>
      <c r="DFX2150" s="308"/>
      <c r="DFY2150" s="308"/>
      <c r="DFZ2150" s="308"/>
      <c r="DGA2150" s="308"/>
      <c r="DGB2150" s="308"/>
      <c r="DGC2150" s="308"/>
      <c r="DGD2150" s="308"/>
      <c r="DGE2150" s="308"/>
      <c r="DGF2150" s="308"/>
      <c r="DGG2150" s="308"/>
      <c r="DGH2150" s="308"/>
      <c r="DGI2150" s="308"/>
      <c r="DGJ2150" s="308"/>
      <c r="DGK2150" s="308"/>
      <c r="DGL2150" s="308"/>
      <c r="DGM2150" s="308"/>
      <c r="DGN2150" s="308"/>
      <c r="DGO2150" s="308"/>
      <c r="DGP2150" s="308"/>
      <c r="DGQ2150" s="308"/>
      <c r="DGR2150" s="308"/>
      <c r="DGS2150" s="308"/>
      <c r="DGT2150" s="308"/>
      <c r="DGU2150" s="308"/>
      <c r="DGV2150" s="308"/>
      <c r="DGW2150" s="308"/>
      <c r="DGX2150" s="308"/>
      <c r="DGY2150" s="308"/>
      <c r="DGZ2150" s="308"/>
      <c r="DHA2150" s="308"/>
      <c r="DHB2150" s="308"/>
      <c r="DHC2150" s="308"/>
      <c r="DHD2150" s="308"/>
      <c r="DHE2150" s="308"/>
      <c r="DHF2150" s="308"/>
      <c r="DHG2150" s="308"/>
      <c r="DHH2150" s="308"/>
      <c r="DHI2150" s="308"/>
      <c r="DHJ2150" s="308"/>
      <c r="DHK2150" s="308"/>
      <c r="DHL2150" s="308"/>
      <c r="DHM2150" s="308"/>
      <c r="DHN2150" s="308"/>
      <c r="DHO2150" s="308"/>
      <c r="DHP2150" s="308"/>
      <c r="DHQ2150" s="308"/>
      <c r="DHR2150" s="308"/>
      <c r="DHS2150" s="308"/>
      <c r="DHT2150" s="308"/>
      <c r="DHU2150" s="308"/>
      <c r="DHV2150" s="308"/>
      <c r="DHW2150" s="308"/>
      <c r="DHX2150" s="308"/>
      <c r="DHY2150" s="308"/>
      <c r="DHZ2150" s="308"/>
      <c r="DIA2150" s="308"/>
      <c r="DIB2150" s="308"/>
      <c r="DIC2150" s="308"/>
      <c r="DID2150" s="308"/>
      <c r="DIE2150" s="308"/>
      <c r="DIF2150" s="308"/>
      <c r="DIG2150" s="308"/>
      <c r="DIH2150" s="308"/>
      <c r="DII2150" s="308"/>
      <c r="DIJ2150" s="308"/>
      <c r="DIK2150" s="308"/>
      <c r="DIL2150" s="308"/>
      <c r="DIM2150" s="308"/>
      <c r="DIN2150" s="308"/>
      <c r="DIO2150" s="308"/>
      <c r="DIP2150" s="308"/>
      <c r="DIQ2150" s="308"/>
      <c r="DIR2150" s="308"/>
      <c r="DIS2150" s="308"/>
      <c r="DIT2150" s="308"/>
      <c r="DIU2150" s="308"/>
      <c r="DIV2150" s="308"/>
      <c r="DIW2150" s="308"/>
      <c r="DIX2150" s="308"/>
      <c r="DIY2150" s="308"/>
      <c r="DIZ2150" s="308"/>
      <c r="DJA2150" s="308"/>
      <c r="DJB2150" s="308"/>
      <c r="DJC2150" s="308"/>
      <c r="DJD2150" s="308"/>
      <c r="DJE2150" s="308"/>
      <c r="DJF2150" s="308"/>
      <c r="DJG2150" s="308"/>
      <c r="DJH2150" s="308"/>
      <c r="DJI2150" s="308"/>
      <c r="DJJ2150" s="308"/>
      <c r="DJK2150" s="308"/>
      <c r="DJL2150" s="308"/>
      <c r="DJM2150" s="308"/>
      <c r="DJN2150" s="308"/>
      <c r="DJO2150" s="308"/>
      <c r="DJP2150" s="308"/>
      <c r="DJQ2150" s="308"/>
      <c r="DJR2150" s="308"/>
      <c r="DJS2150" s="308"/>
      <c r="DJT2150" s="308"/>
      <c r="DJU2150" s="308"/>
      <c r="DJV2150" s="308"/>
      <c r="DJW2150" s="308"/>
      <c r="DJX2150" s="308"/>
      <c r="DJY2150" s="308"/>
      <c r="DJZ2150" s="308"/>
      <c r="DKA2150" s="308"/>
      <c r="DKB2150" s="308"/>
      <c r="DKC2150" s="308"/>
      <c r="DKD2150" s="308"/>
      <c r="DKE2150" s="308"/>
      <c r="DKF2150" s="308"/>
      <c r="DKG2150" s="308"/>
      <c r="DKH2150" s="308"/>
      <c r="DKI2150" s="308"/>
      <c r="DKJ2150" s="308"/>
      <c r="DKK2150" s="308"/>
      <c r="DKL2150" s="308"/>
      <c r="DKM2150" s="308"/>
      <c r="DKN2150" s="308"/>
      <c r="DKO2150" s="308"/>
      <c r="DKP2150" s="308"/>
      <c r="DKQ2150" s="308"/>
      <c r="DKR2150" s="308"/>
      <c r="DKS2150" s="308"/>
      <c r="DKT2150" s="308"/>
      <c r="DKU2150" s="308"/>
      <c r="DKV2150" s="308"/>
      <c r="DKW2150" s="308"/>
      <c r="DKX2150" s="308"/>
      <c r="DKY2150" s="308"/>
      <c r="DKZ2150" s="308"/>
      <c r="DLA2150" s="308"/>
      <c r="DLB2150" s="308"/>
      <c r="DLC2150" s="308"/>
      <c r="DLD2150" s="308"/>
      <c r="DLE2150" s="308"/>
      <c r="DLF2150" s="308"/>
      <c r="DLG2150" s="308"/>
      <c r="DLH2150" s="308"/>
      <c r="DLI2150" s="308"/>
      <c r="DLJ2150" s="308"/>
      <c r="DLK2150" s="308"/>
      <c r="DLL2150" s="308"/>
      <c r="DLM2150" s="308"/>
      <c r="DLN2150" s="308"/>
      <c r="DLO2150" s="308"/>
      <c r="DLP2150" s="308"/>
      <c r="DLQ2150" s="308"/>
      <c r="DLR2150" s="308"/>
      <c r="DLS2150" s="308"/>
      <c r="DLT2150" s="308"/>
      <c r="DLU2150" s="308"/>
      <c r="DLV2150" s="308"/>
      <c r="DLW2150" s="308"/>
      <c r="DLX2150" s="308"/>
      <c r="DLY2150" s="308"/>
      <c r="DLZ2150" s="308"/>
      <c r="DMA2150" s="308"/>
      <c r="DMB2150" s="308"/>
      <c r="DMC2150" s="308"/>
      <c r="DMD2150" s="308"/>
      <c r="DME2150" s="308"/>
      <c r="DMF2150" s="308"/>
      <c r="DMG2150" s="308"/>
      <c r="DMH2150" s="308"/>
      <c r="DMI2150" s="308"/>
      <c r="DMJ2150" s="308"/>
      <c r="DMK2150" s="308"/>
      <c r="DML2150" s="308"/>
      <c r="DMM2150" s="308"/>
      <c r="DMN2150" s="308"/>
      <c r="DMO2150" s="308"/>
      <c r="DMP2150" s="308"/>
      <c r="DMQ2150" s="308"/>
      <c r="DMR2150" s="308"/>
      <c r="DMS2150" s="308"/>
      <c r="DMT2150" s="308"/>
      <c r="DMU2150" s="308"/>
      <c r="DMV2150" s="308"/>
      <c r="DMW2150" s="308"/>
      <c r="DMX2150" s="308"/>
      <c r="DMY2150" s="308"/>
      <c r="DMZ2150" s="308"/>
      <c r="DNA2150" s="308"/>
      <c r="DNB2150" s="308"/>
      <c r="DNC2150" s="308"/>
      <c r="DND2150" s="308"/>
      <c r="DNE2150" s="308"/>
      <c r="DNF2150" s="308"/>
      <c r="DNG2150" s="308"/>
      <c r="DNH2150" s="308"/>
      <c r="DNI2150" s="308"/>
      <c r="DNJ2150" s="308"/>
      <c r="DNK2150" s="308"/>
      <c r="DNL2150" s="308"/>
      <c r="DNM2150" s="308"/>
      <c r="DNN2150" s="308"/>
      <c r="DNO2150" s="308"/>
      <c r="DNP2150" s="308"/>
      <c r="DNQ2150" s="308"/>
      <c r="DNR2150" s="308"/>
      <c r="DNS2150" s="308"/>
      <c r="DNT2150" s="308"/>
      <c r="DNU2150" s="308"/>
      <c r="DNV2150" s="308"/>
      <c r="DNW2150" s="308"/>
      <c r="DNX2150" s="308"/>
      <c r="DNY2150" s="308"/>
      <c r="DNZ2150" s="308"/>
      <c r="DOA2150" s="308"/>
      <c r="DOB2150" s="308"/>
      <c r="DOC2150" s="308"/>
      <c r="DOD2150" s="308"/>
      <c r="DOE2150" s="308"/>
      <c r="DOF2150" s="308"/>
      <c r="DOG2150" s="308"/>
      <c r="DOH2150" s="308"/>
      <c r="DOI2150" s="308"/>
      <c r="DOJ2150" s="308"/>
      <c r="DOK2150" s="308"/>
      <c r="DOL2150" s="308"/>
      <c r="DOM2150" s="308"/>
      <c r="DON2150" s="308"/>
      <c r="DOO2150" s="308"/>
      <c r="DOP2150" s="308"/>
      <c r="DOQ2150" s="308"/>
      <c r="DOR2150" s="308"/>
      <c r="DOS2150" s="308"/>
      <c r="DOT2150" s="308"/>
      <c r="DOU2150" s="308"/>
      <c r="DOV2150" s="308"/>
      <c r="DOW2150" s="308"/>
      <c r="DOX2150" s="308"/>
      <c r="DOY2150" s="308"/>
      <c r="DOZ2150" s="308"/>
      <c r="DPA2150" s="308"/>
      <c r="DPB2150" s="308"/>
      <c r="DPC2150" s="308"/>
      <c r="DPD2150" s="308"/>
      <c r="DPE2150" s="308"/>
      <c r="DPF2150" s="308"/>
      <c r="DPG2150" s="308"/>
      <c r="DPH2150" s="308"/>
      <c r="DPI2150" s="308"/>
      <c r="DPJ2150" s="308"/>
      <c r="DPK2150" s="308"/>
      <c r="DPL2150" s="308"/>
      <c r="DPM2150" s="308"/>
      <c r="DPN2150" s="308"/>
      <c r="DPO2150" s="308"/>
      <c r="DPP2150" s="308"/>
      <c r="DPQ2150" s="308"/>
      <c r="DPR2150" s="308"/>
      <c r="DPS2150" s="308"/>
      <c r="DPT2150" s="308"/>
      <c r="DPU2150" s="308"/>
      <c r="DPV2150" s="308"/>
      <c r="DPW2150" s="308"/>
      <c r="DPX2150" s="308"/>
      <c r="DPY2150" s="308"/>
      <c r="DPZ2150" s="308"/>
      <c r="DQA2150" s="308"/>
      <c r="DQB2150" s="308"/>
      <c r="DQC2150" s="308"/>
      <c r="DQD2150" s="308"/>
      <c r="DQE2150" s="308"/>
      <c r="DQF2150" s="308"/>
      <c r="DQG2150" s="308"/>
      <c r="DQH2150" s="308"/>
      <c r="DQI2150" s="308"/>
      <c r="DQJ2150" s="308"/>
      <c r="DQK2150" s="308"/>
      <c r="DQL2150" s="308"/>
      <c r="DQM2150" s="308"/>
      <c r="DQN2150" s="308"/>
      <c r="DQO2150" s="308"/>
      <c r="DQP2150" s="308"/>
      <c r="DQQ2150" s="308"/>
      <c r="DQR2150" s="308"/>
      <c r="DQS2150" s="308"/>
      <c r="DQT2150" s="308"/>
      <c r="DQU2150" s="308"/>
      <c r="DQV2150" s="308"/>
      <c r="DQW2150" s="308"/>
      <c r="DQX2150" s="308"/>
      <c r="DQY2150" s="308"/>
      <c r="DQZ2150" s="308"/>
      <c r="DRA2150" s="308"/>
      <c r="DRB2150" s="308"/>
      <c r="DRC2150" s="308"/>
      <c r="DRD2150" s="308"/>
      <c r="DRE2150" s="308"/>
      <c r="DRF2150" s="308"/>
      <c r="DRG2150" s="308"/>
      <c r="DRH2150" s="308"/>
      <c r="DRI2150" s="308"/>
      <c r="DRJ2150" s="308"/>
      <c r="DRK2150" s="308"/>
      <c r="DRL2150" s="308"/>
      <c r="DRM2150" s="308"/>
      <c r="DRN2150" s="308"/>
      <c r="DRO2150" s="308"/>
      <c r="DRP2150" s="308"/>
      <c r="DRQ2150" s="308"/>
      <c r="DRR2150" s="308"/>
      <c r="DRS2150" s="308"/>
      <c r="DRT2150" s="308"/>
      <c r="DRU2150" s="308"/>
      <c r="DRV2150" s="308"/>
      <c r="DRW2150" s="308"/>
      <c r="DRX2150" s="308"/>
      <c r="DRY2150" s="308"/>
      <c r="DRZ2150" s="308"/>
      <c r="DSA2150" s="308"/>
      <c r="DSB2150" s="308"/>
      <c r="DSC2150" s="308"/>
      <c r="DSD2150" s="308"/>
      <c r="DSE2150" s="308"/>
      <c r="DSF2150" s="308"/>
      <c r="DSG2150" s="308"/>
      <c r="DSH2150" s="308"/>
      <c r="DSI2150" s="308"/>
      <c r="DSJ2150" s="308"/>
      <c r="DSK2150" s="308"/>
      <c r="DSL2150" s="308"/>
      <c r="DSM2150" s="308"/>
      <c r="DSN2150" s="308"/>
      <c r="DSO2150" s="308"/>
      <c r="DSP2150" s="308"/>
      <c r="DSQ2150" s="308"/>
      <c r="DSR2150" s="308"/>
      <c r="DSS2150" s="308"/>
      <c r="DST2150" s="308"/>
      <c r="DSU2150" s="308"/>
      <c r="DSV2150" s="308"/>
      <c r="DSW2150" s="308"/>
      <c r="DSX2150" s="308"/>
      <c r="DSY2150" s="308"/>
      <c r="DSZ2150" s="308"/>
      <c r="DTA2150" s="308"/>
      <c r="DTB2150" s="308"/>
      <c r="DTC2150" s="308"/>
      <c r="DTD2150" s="308"/>
      <c r="DTE2150" s="308"/>
      <c r="DTF2150" s="308"/>
      <c r="DTG2150" s="308"/>
      <c r="DTH2150" s="308"/>
      <c r="DTI2150" s="308"/>
      <c r="DTJ2150" s="308"/>
      <c r="DTK2150" s="308"/>
      <c r="DTL2150" s="308"/>
      <c r="DTM2150" s="308"/>
      <c r="DTN2150" s="308"/>
      <c r="DTO2150" s="308"/>
      <c r="DTP2150" s="308"/>
      <c r="DTQ2150" s="308"/>
      <c r="DTR2150" s="308"/>
      <c r="DTS2150" s="308"/>
      <c r="DTT2150" s="308"/>
      <c r="DTU2150" s="308"/>
      <c r="DTV2150" s="308"/>
      <c r="DTW2150" s="308"/>
      <c r="DTX2150" s="308"/>
      <c r="DTY2150" s="308"/>
      <c r="DTZ2150" s="308"/>
      <c r="DUA2150" s="308"/>
      <c r="DUB2150" s="308"/>
      <c r="DUC2150" s="308"/>
      <c r="DUD2150" s="308"/>
      <c r="DUE2150" s="308"/>
      <c r="DUF2150" s="308"/>
      <c r="DUG2150" s="308"/>
      <c r="DUH2150" s="308"/>
      <c r="DUI2150" s="308"/>
      <c r="DUJ2150" s="308"/>
      <c r="DUK2150" s="308"/>
      <c r="DUL2150" s="308"/>
      <c r="DUM2150" s="308"/>
      <c r="DUN2150" s="308"/>
      <c r="DUO2150" s="308"/>
      <c r="DUP2150" s="308"/>
      <c r="DUQ2150" s="308"/>
      <c r="DUR2150" s="308"/>
      <c r="DUS2150" s="308"/>
      <c r="DUT2150" s="308"/>
      <c r="DUU2150" s="308"/>
      <c r="DUV2150" s="308"/>
      <c r="DUW2150" s="308"/>
      <c r="DUX2150" s="308"/>
      <c r="DUY2150" s="308"/>
      <c r="DUZ2150" s="308"/>
      <c r="DVA2150" s="308"/>
      <c r="DVB2150" s="308"/>
      <c r="DVC2150" s="308"/>
      <c r="DVD2150" s="308"/>
      <c r="DVE2150" s="308"/>
      <c r="DVF2150" s="308"/>
      <c r="DVG2150" s="308"/>
      <c r="DVH2150" s="308"/>
      <c r="DVI2150" s="308"/>
      <c r="DVJ2150" s="308"/>
      <c r="DVK2150" s="308"/>
      <c r="DVL2150" s="308"/>
      <c r="DVM2150" s="308"/>
      <c r="DVN2150" s="308"/>
      <c r="DVO2150" s="308"/>
      <c r="DVP2150" s="308"/>
      <c r="DVQ2150" s="308"/>
      <c r="DVR2150" s="308"/>
      <c r="DVS2150" s="308"/>
      <c r="DVT2150" s="308"/>
      <c r="DVU2150" s="308"/>
      <c r="DVV2150" s="308"/>
      <c r="DVW2150" s="308"/>
      <c r="DVX2150" s="308"/>
      <c r="DVY2150" s="308"/>
      <c r="DVZ2150" s="308"/>
      <c r="DWA2150" s="308"/>
      <c r="DWB2150" s="308"/>
      <c r="DWC2150" s="308"/>
      <c r="DWD2150" s="308"/>
      <c r="DWE2150" s="308"/>
      <c r="DWF2150" s="308"/>
      <c r="DWG2150" s="308"/>
      <c r="DWH2150" s="308"/>
      <c r="DWI2150" s="308"/>
      <c r="DWJ2150" s="308"/>
      <c r="DWK2150" s="308"/>
      <c r="DWL2150" s="308"/>
      <c r="DWM2150" s="308"/>
      <c r="DWN2150" s="308"/>
      <c r="DWO2150" s="308"/>
      <c r="DWP2150" s="308"/>
      <c r="DWQ2150" s="308"/>
      <c r="DWR2150" s="308"/>
      <c r="DWS2150" s="308"/>
      <c r="DWT2150" s="308"/>
      <c r="DWU2150" s="308"/>
      <c r="DWV2150" s="308"/>
      <c r="DWW2150" s="308"/>
      <c r="DWX2150" s="308"/>
      <c r="DWY2150" s="308"/>
      <c r="DWZ2150" s="308"/>
      <c r="DXA2150" s="308"/>
      <c r="DXB2150" s="308"/>
      <c r="DXC2150" s="308"/>
      <c r="DXD2150" s="308"/>
      <c r="DXE2150" s="308"/>
      <c r="DXF2150" s="308"/>
      <c r="DXG2150" s="308"/>
      <c r="DXH2150" s="308"/>
      <c r="DXI2150" s="308"/>
      <c r="DXJ2150" s="308"/>
      <c r="DXK2150" s="308"/>
      <c r="DXL2150" s="308"/>
      <c r="DXM2150" s="308"/>
      <c r="DXN2150" s="308"/>
      <c r="DXO2150" s="308"/>
      <c r="DXP2150" s="308"/>
      <c r="DXQ2150" s="308"/>
      <c r="DXR2150" s="308"/>
      <c r="DXS2150" s="308"/>
      <c r="DXT2150" s="308"/>
      <c r="DXU2150" s="308"/>
      <c r="DXV2150" s="308"/>
      <c r="DXW2150" s="308"/>
      <c r="DXX2150" s="308"/>
      <c r="DXY2150" s="308"/>
      <c r="DXZ2150" s="308"/>
      <c r="DYA2150" s="308"/>
      <c r="DYB2150" s="308"/>
      <c r="DYC2150" s="308"/>
      <c r="DYD2150" s="308"/>
      <c r="DYE2150" s="308"/>
      <c r="DYF2150" s="308"/>
      <c r="DYG2150" s="308"/>
      <c r="DYH2150" s="308"/>
      <c r="DYI2150" s="308"/>
      <c r="DYJ2150" s="308"/>
      <c r="DYK2150" s="308"/>
      <c r="DYL2150" s="308"/>
      <c r="DYM2150" s="308"/>
      <c r="DYN2150" s="308"/>
      <c r="DYO2150" s="308"/>
      <c r="DYP2150" s="308"/>
      <c r="DYQ2150" s="308"/>
      <c r="DYR2150" s="308"/>
      <c r="DYS2150" s="308"/>
      <c r="DYT2150" s="308"/>
      <c r="DYU2150" s="308"/>
      <c r="DYV2150" s="308"/>
      <c r="DYW2150" s="308"/>
      <c r="DYX2150" s="308"/>
      <c r="DYY2150" s="308"/>
      <c r="DYZ2150" s="308"/>
      <c r="DZA2150" s="308"/>
      <c r="DZB2150" s="308"/>
      <c r="DZC2150" s="308"/>
      <c r="DZD2150" s="308"/>
      <c r="DZE2150" s="308"/>
      <c r="DZF2150" s="308"/>
      <c r="DZG2150" s="308"/>
      <c r="DZH2150" s="308"/>
      <c r="DZI2150" s="308"/>
      <c r="DZJ2150" s="308"/>
      <c r="DZK2150" s="308"/>
      <c r="DZL2150" s="308"/>
      <c r="DZM2150" s="308"/>
      <c r="DZN2150" s="308"/>
      <c r="DZO2150" s="308"/>
      <c r="DZP2150" s="308"/>
      <c r="DZQ2150" s="308"/>
      <c r="DZR2150" s="308"/>
      <c r="DZS2150" s="308"/>
      <c r="DZT2150" s="308"/>
      <c r="DZU2150" s="308"/>
      <c r="DZV2150" s="308"/>
      <c r="DZW2150" s="308"/>
      <c r="DZX2150" s="308"/>
      <c r="DZY2150" s="308"/>
      <c r="DZZ2150" s="308"/>
      <c r="EAA2150" s="308"/>
      <c r="EAB2150" s="308"/>
      <c r="EAC2150" s="308"/>
      <c r="EAD2150" s="308"/>
      <c r="EAE2150" s="308"/>
      <c r="EAF2150" s="308"/>
      <c r="EAG2150" s="308"/>
      <c r="EAH2150" s="308"/>
      <c r="EAI2150" s="308"/>
      <c r="EAJ2150" s="308"/>
      <c r="EAK2150" s="308"/>
      <c r="EAL2150" s="308"/>
      <c r="EAM2150" s="308"/>
      <c r="EAN2150" s="308"/>
      <c r="EAO2150" s="308"/>
      <c r="EAP2150" s="308"/>
      <c r="EAQ2150" s="308"/>
      <c r="EAR2150" s="308"/>
      <c r="EAS2150" s="308"/>
      <c r="EAT2150" s="308"/>
      <c r="EAU2150" s="308"/>
      <c r="EAV2150" s="308"/>
      <c r="EAW2150" s="308"/>
      <c r="EAX2150" s="308"/>
      <c r="EAY2150" s="308"/>
      <c r="EAZ2150" s="308"/>
      <c r="EBA2150" s="308"/>
      <c r="EBB2150" s="308"/>
      <c r="EBC2150" s="308"/>
      <c r="EBD2150" s="308"/>
      <c r="EBE2150" s="308"/>
      <c r="EBF2150" s="308"/>
      <c r="EBG2150" s="308"/>
      <c r="EBH2150" s="308"/>
      <c r="EBI2150" s="308"/>
      <c r="EBJ2150" s="308"/>
      <c r="EBK2150" s="308"/>
      <c r="EBL2150" s="308"/>
      <c r="EBM2150" s="308"/>
      <c r="EBN2150" s="308"/>
      <c r="EBO2150" s="308"/>
      <c r="EBP2150" s="308"/>
      <c r="EBQ2150" s="308"/>
      <c r="EBR2150" s="308"/>
      <c r="EBS2150" s="308"/>
      <c r="EBT2150" s="308"/>
      <c r="EBU2150" s="308"/>
      <c r="EBV2150" s="308"/>
      <c r="EBW2150" s="308"/>
      <c r="EBX2150" s="308"/>
      <c r="EBY2150" s="308"/>
      <c r="EBZ2150" s="308"/>
      <c r="ECA2150" s="308"/>
      <c r="ECB2150" s="308"/>
      <c r="ECC2150" s="308"/>
      <c r="ECD2150" s="308"/>
      <c r="ECE2150" s="308"/>
      <c r="ECF2150" s="308"/>
      <c r="ECG2150" s="308"/>
      <c r="ECH2150" s="308"/>
      <c r="ECI2150" s="308"/>
      <c r="ECJ2150" s="308"/>
      <c r="ECK2150" s="308"/>
      <c r="ECL2150" s="308"/>
      <c r="ECM2150" s="308"/>
      <c r="ECN2150" s="308"/>
      <c r="ECO2150" s="308"/>
      <c r="ECP2150" s="308"/>
      <c r="ECQ2150" s="308"/>
      <c r="ECR2150" s="308"/>
      <c r="ECS2150" s="308"/>
      <c r="ECT2150" s="308"/>
      <c r="ECU2150" s="308"/>
      <c r="ECV2150" s="308"/>
      <c r="ECW2150" s="308"/>
      <c r="ECX2150" s="308"/>
      <c r="ECY2150" s="308"/>
      <c r="ECZ2150" s="308"/>
      <c r="EDA2150" s="308"/>
      <c r="EDB2150" s="308"/>
      <c r="EDC2150" s="308"/>
      <c r="EDD2150" s="308"/>
      <c r="EDE2150" s="308"/>
      <c r="EDF2150" s="308"/>
      <c r="EDG2150" s="308"/>
      <c r="EDH2150" s="308"/>
      <c r="EDI2150" s="308"/>
      <c r="EDJ2150" s="308"/>
      <c r="EDK2150" s="308"/>
      <c r="EDL2150" s="308"/>
      <c r="EDM2150" s="308"/>
      <c r="EDN2150" s="308"/>
      <c r="EDO2150" s="308"/>
      <c r="EDP2150" s="308"/>
      <c r="EDQ2150" s="308"/>
      <c r="EDR2150" s="308"/>
      <c r="EDS2150" s="308"/>
      <c r="EDT2150" s="308"/>
      <c r="EDU2150" s="308"/>
      <c r="EDV2150" s="308"/>
      <c r="EDW2150" s="308"/>
      <c r="EDX2150" s="308"/>
      <c r="EDY2150" s="308"/>
      <c r="EDZ2150" s="308"/>
      <c r="EEA2150" s="308"/>
      <c r="EEB2150" s="308"/>
      <c r="EEC2150" s="308"/>
      <c r="EED2150" s="308"/>
      <c r="EEE2150" s="308"/>
      <c r="EEF2150" s="308"/>
      <c r="EEG2150" s="308"/>
      <c r="EEH2150" s="308"/>
      <c r="EEI2150" s="308"/>
      <c r="EEJ2150" s="308"/>
      <c r="EEK2150" s="308"/>
      <c r="EEL2150" s="308"/>
      <c r="EEM2150" s="308"/>
      <c r="EEN2150" s="308"/>
      <c r="EEO2150" s="308"/>
      <c r="EEP2150" s="308"/>
      <c r="EEQ2150" s="308"/>
      <c r="EER2150" s="308"/>
      <c r="EES2150" s="308"/>
      <c r="EET2150" s="308"/>
      <c r="EEU2150" s="308"/>
      <c r="EEV2150" s="308"/>
      <c r="EEW2150" s="308"/>
      <c r="EEX2150" s="308"/>
      <c r="EEY2150" s="308"/>
      <c r="EEZ2150" s="308"/>
      <c r="EFA2150" s="308"/>
      <c r="EFB2150" s="308"/>
      <c r="EFC2150" s="308"/>
      <c r="EFD2150" s="308"/>
      <c r="EFE2150" s="308"/>
      <c r="EFF2150" s="308"/>
      <c r="EFG2150" s="308"/>
      <c r="EFH2150" s="308"/>
      <c r="EFI2150" s="308"/>
      <c r="EFJ2150" s="308"/>
      <c r="EFK2150" s="308"/>
      <c r="EFL2150" s="308"/>
      <c r="EFM2150" s="308"/>
      <c r="EFN2150" s="308"/>
      <c r="EFO2150" s="308"/>
      <c r="EFP2150" s="308"/>
      <c r="EFQ2150" s="308"/>
      <c r="EFR2150" s="308"/>
      <c r="EFS2150" s="308"/>
      <c r="EFT2150" s="308"/>
      <c r="EFU2150" s="308"/>
      <c r="EFV2150" s="308"/>
      <c r="EFW2150" s="308"/>
      <c r="EFX2150" s="308"/>
      <c r="EFY2150" s="308"/>
      <c r="EFZ2150" s="308"/>
      <c r="EGA2150" s="308"/>
      <c r="EGB2150" s="308"/>
      <c r="EGC2150" s="308"/>
      <c r="EGD2150" s="308"/>
      <c r="EGE2150" s="308"/>
      <c r="EGF2150" s="308"/>
      <c r="EGG2150" s="308"/>
      <c r="EGH2150" s="308"/>
      <c r="EGI2150" s="308"/>
      <c r="EGJ2150" s="308"/>
      <c r="EGK2150" s="308"/>
      <c r="EGL2150" s="308"/>
      <c r="EGM2150" s="308"/>
      <c r="EGN2150" s="308"/>
      <c r="EGO2150" s="308"/>
      <c r="EGP2150" s="308"/>
      <c r="EGQ2150" s="308"/>
      <c r="EGR2150" s="308"/>
      <c r="EGS2150" s="308"/>
      <c r="EGT2150" s="308"/>
      <c r="EGU2150" s="308"/>
      <c r="EGV2150" s="308"/>
      <c r="EGW2150" s="308"/>
      <c r="EGX2150" s="308"/>
      <c r="EGY2150" s="308"/>
      <c r="EGZ2150" s="308"/>
      <c r="EHA2150" s="308"/>
      <c r="EHB2150" s="308"/>
      <c r="EHC2150" s="308"/>
      <c r="EHD2150" s="308"/>
      <c r="EHE2150" s="308"/>
      <c r="EHF2150" s="308"/>
      <c r="EHG2150" s="308"/>
      <c r="EHH2150" s="308"/>
      <c r="EHI2150" s="308"/>
      <c r="EHJ2150" s="308"/>
      <c r="EHK2150" s="308"/>
      <c r="EHL2150" s="308"/>
      <c r="EHM2150" s="308"/>
      <c r="EHN2150" s="308"/>
      <c r="EHO2150" s="308"/>
      <c r="EHP2150" s="308"/>
      <c r="EHQ2150" s="308"/>
      <c r="EHR2150" s="308"/>
      <c r="EHS2150" s="308"/>
      <c r="EHT2150" s="308"/>
      <c r="EHU2150" s="308"/>
      <c r="EHV2150" s="308"/>
      <c r="EHW2150" s="308"/>
      <c r="EHX2150" s="308"/>
      <c r="EHY2150" s="308"/>
      <c r="EHZ2150" s="308"/>
      <c r="EIA2150" s="308"/>
      <c r="EIB2150" s="308"/>
      <c r="EIC2150" s="308"/>
      <c r="EID2150" s="308"/>
      <c r="EIE2150" s="308"/>
      <c r="EIF2150" s="308"/>
      <c r="EIG2150" s="308"/>
      <c r="EIH2150" s="308"/>
      <c r="EII2150" s="308"/>
      <c r="EIJ2150" s="308"/>
      <c r="EIK2150" s="308"/>
      <c r="EIL2150" s="308"/>
      <c r="EIM2150" s="308"/>
      <c r="EIN2150" s="308"/>
      <c r="EIO2150" s="308"/>
      <c r="EIP2150" s="308"/>
      <c r="EIQ2150" s="308"/>
      <c r="EIR2150" s="308"/>
      <c r="EIS2150" s="308"/>
      <c r="EIT2150" s="308"/>
      <c r="EIU2150" s="308"/>
      <c r="EIV2150" s="308"/>
      <c r="EIW2150" s="308"/>
      <c r="EIX2150" s="308"/>
      <c r="EIY2150" s="308"/>
      <c r="EIZ2150" s="308"/>
      <c r="EJA2150" s="308"/>
      <c r="EJB2150" s="308"/>
      <c r="EJC2150" s="308"/>
      <c r="EJD2150" s="308"/>
      <c r="EJE2150" s="308"/>
      <c r="EJF2150" s="308"/>
      <c r="EJG2150" s="308"/>
      <c r="EJH2150" s="308"/>
      <c r="EJI2150" s="308"/>
      <c r="EJJ2150" s="308"/>
      <c r="EJK2150" s="308"/>
      <c r="EJL2150" s="308"/>
      <c r="EJM2150" s="308"/>
      <c r="EJN2150" s="308"/>
      <c r="EJO2150" s="308"/>
      <c r="EJP2150" s="308"/>
      <c r="EJQ2150" s="308"/>
      <c r="EJR2150" s="308"/>
      <c r="EJS2150" s="308"/>
      <c r="EJT2150" s="308"/>
      <c r="EJU2150" s="308"/>
      <c r="EJV2150" s="308"/>
      <c r="EJW2150" s="308"/>
      <c r="EJX2150" s="308"/>
      <c r="EJY2150" s="308"/>
      <c r="EJZ2150" s="308"/>
      <c r="EKA2150" s="308"/>
      <c r="EKB2150" s="308"/>
      <c r="EKC2150" s="308"/>
      <c r="EKD2150" s="308"/>
      <c r="EKE2150" s="308"/>
      <c r="EKF2150" s="308"/>
      <c r="EKG2150" s="308"/>
      <c r="EKH2150" s="308"/>
      <c r="EKI2150" s="308"/>
      <c r="EKJ2150" s="308"/>
      <c r="EKK2150" s="308"/>
      <c r="EKL2150" s="308"/>
      <c r="EKM2150" s="308"/>
      <c r="EKN2150" s="308"/>
      <c r="EKO2150" s="308"/>
      <c r="EKP2150" s="308"/>
      <c r="EKQ2150" s="308"/>
      <c r="EKR2150" s="308"/>
      <c r="EKS2150" s="308"/>
      <c r="EKT2150" s="308"/>
      <c r="EKU2150" s="308"/>
      <c r="EKV2150" s="308"/>
      <c r="EKW2150" s="308"/>
      <c r="EKX2150" s="308"/>
      <c r="EKY2150" s="308"/>
      <c r="EKZ2150" s="308"/>
      <c r="ELA2150" s="308"/>
      <c r="ELB2150" s="308"/>
      <c r="ELC2150" s="308"/>
      <c r="ELD2150" s="308"/>
      <c r="ELE2150" s="308"/>
      <c r="ELF2150" s="308"/>
      <c r="ELG2150" s="308"/>
      <c r="ELH2150" s="308"/>
      <c r="ELI2150" s="308"/>
      <c r="ELJ2150" s="308"/>
      <c r="ELK2150" s="308"/>
      <c r="ELL2150" s="308"/>
      <c r="ELM2150" s="308"/>
      <c r="ELN2150" s="308"/>
      <c r="ELO2150" s="308"/>
      <c r="ELP2150" s="308"/>
      <c r="ELQ2150" s="308"/>
      <c r="ELR2150" s="308"/>
      <c r="ELS2150" s="308"/>
      <c r="ELT2150" s="308"/>
      <c r="ELU2150" s="308"/>
      <c r="ELV2150" s="308"/>
      <c r="ELW2150" s="308"/>
      <c r="ELX2150" s="308"/>
      <c r="ELY2150" s="308"/>
      <c r="ELZ2150" s="308"/>
      <c r="EMA2150" s="308"/>
      <c r="EMB2150" s="308"/>
      <c r="EMC2150" s="308"/>
      <c r="EMD2150" s="308"/>
      <c r="EME2150" s="308"/>
      <c r="EMF2150" s="308"/>
      <c r="EMG2150" s="308"/>
      <c r="EMH2150" s="308"/>
      <c r="EMI2150" s="308"/>
      <c r="EMJ2150" s="308"/>
      <c r="EMK2150" s="308"/>
      <c r="EML2150" s="308"/>
      <c r="EMM2150" s="308"/>
      <c r="EMN2150" s="308"/>
      <c r="EMO2150" s="308"/>
      <c r="EMP2150" s="308"/>
      <c r="EMQ2150" s="308"/>
      <c r="EMR2150" s="308"/>
      <c r="EMS2150" s="308"/>
      <c r="EMT2150" s="308"/>
      <c r="EMU2150" s="308"/>
      <c r="EMV2150" s="308"/>
      <c r="EMW2150" s="308"/>
      <c r="EMX2150" s="308"/>
      <c r="EMY2150" s="308"/>
      <c r="EMZ2150" s="308"/>
      <c r="ENA2150" s="308"/>
      <c r="ENB2150" s="308"/>
      <c r="ENC2150" s="308"/>
      <c r="END2150" s="308"/>
      <c r="ENE2150" s="308"/>
      <c r="ENF2150" s="308"/>
      <c r="ENG2150" s="308"/>
      <c r="ENH2150" s="308"/>
      <c r="ENI2150" s="308"/>
      <c r="ENJ2150" s="308"/>
      <c r="ENK2150" s="308"/>
      <c r="ENL2150" s="308"/>
      <c r="ENM2150" s="308"/>
      <c r="ENN2150" s="308"/>
      <c r="ENO2150" s="308"/>
      <c r="ENP2150" s="308"/>
      <c r="ENQ2150" s="308"/>
      <c r="ENR2150" s="308"/>
      <c r="ENS2150" s="308"/>
      <c r="ENT2150" s="308"/>
      <c r="ENU2150" s="308"/>
      <c r="ENV2150" s="308"/>
      <c r="ENW2150" s="308"/>
      <c r="ENX2150" s="308"/>
      <c r="ENY2150" s="308"/>
      <c r="ENZ2150" s="308"/>
      <c r="EOA2150" s="308"/>
      <c r="EOB2150" s="308"/>
      <c r="EOC2150" s="308"/>
      <c r="EOD2150" s="308"/>
      <c r="EOE2150" s="308"/>
      <c r="EOF2150" s="308"/>
      <c r="EOG2150" s="308"/>
      <c r="EOH2150" s="308"/>
      <c r="EOI2150" s="308"/>
      <c r="EOJ2150" s="308"/>
      <c r="EOK2150" s="308"/>
      <c r="EOL2150" s="308"/>
      <c r="EOM2150" s="308"/>
      <c r="EON2150" s="308"/>
      <c r="EOO2150" s="308"/>
      <c r="EOP2150" s="308"/>
      <c r="EOQ2150" s="308"/>
      <c r="EOR2150" s="308"/>
      <c r="EOS2150" s="308"/>
      <c r="EOT2150" s="308"/>
      <c r="EOU2150" s="308"/>
      <c r="EOV2150" s="308"/>
      <c r="EOW2150" s="308"/>
      <c r="EOX2150" s="308"/>
      <c r="EOY2150" s="308"/>
      <c r="EOZ2150" s="308"/>
      <c r="EPA2150" s="308"/>
      <c r="EPB2150" s="308"/>
      <c r="EPC2150" s="308"/>
      <c r="EPD2150" s="308"/>
      <c r="EPE2150" s="308"/>
      <c r="EPF2150" s="308"/>
      <c r="EPG2150" s="308"/>
      <c r="EPH2150" s="308"/>
      <c r="EPI2150" s="308"/>
      <c r="EPJ2150" s="308"/>
      <c r="EPK2150" s="308"/>
      <c r="EPL2150" s="308"/>
      <c r="EPM2150" s="308"/>
      <c r="EPN2150" s="308"/>
      <c r="EPO2150" s="308"/>
      <c r="EPP2150" s="308"/>
      <c r="EPQ2150" s="308"/>
      <c r="EPR2150" s="308"/>
      <c r="EPS2150" s="308"/>
      <c r="EPT2150" s="308"/>
      <c r="EPU2150" s="308"/>
      <c r="EPV2150" s="308"/>
      <c r="EPW2150" s="308"/>
      <c r="EPX2150" s="308"/>
      <c r="EPY2150" s="308"/>
      <c r="EPZ2150" s="308"/>
      <c r="EQA2150" s="308"/>
      <c r="EQB2150" s="308"/>
      <c r="EQC2150" s="308"/>
      <c r="EQD2150" s="308"/>
      <c r="EQE2150" s="308"/>
      <c r="EQF2150" s="308"/>
      <c r="EQG2150" s="308"/>
      <c r="EQH2150" s="308"/>
      <c r="EQI2150" s="308"/>
      <c r="EQJ2150" s="308"/>
      <c r="EQK2150" s="308"/>
      <c r="EQL2150" s="308"/>
      <c r="EQM2150" s="308"/>
      <c r="EQN2150" s="308"/>
      <c r="EQO2150" s="308"/>
      <c r="EQP2150" s="308"/>
      <c r="EQQ2150" s="308"/>
      <c r="EQR2150" s="308"/>
      <c r="EQS2150" s="308"/>
      <c r="EQT2150" s="308"/>
      <c r="EQU2150" s="308"/>
      <c r="EQV2150" s="308"/>
      <c r="EQW2150" s="308"/>
      <c r="EQX2150" s="308"/>
      <c r="EQY2150" s="308"/>
      <c r="EQZ2150" s="308"/>
      <c r="ERA2150" s="308"/>
      <c r="ERB2150" s="308"/>
      <c r="ERC2150" s="308"/>
      <c r="ERD2150" s="308"/>
      <c r="ERE2150" s="308"/>
      <c r="ERF2150" s="308"/>
      <c r="ERG2150" s="308"/>
      <c r="ERH2150" s="308"/>
      <c r="ERI2150" s="308"/>
      <c r="ERJ2150" s="308"/>
      <c r="ERK2150" s="308"/>
      <c r="ERL2150" s="308"/>
      <c r="ERM2150" s="308"/>
      <c r="ERN2150" s="308"/>
      <c r="ERO2150" s="308"/>
      <c r="ERP2150" s="308"/>
      <c r="ERQ2150" s="308"/>
      <c r="ERR2150" s="308"/>
      <c r="ERS2150" s="308"/>
      <c r="ERT2150" s="308"/>
      <c r="ERU2150" s="308"/>
      <c r="ERV2150" s="308"/>
      <c r="ERW2150" s="308"/>
      <c r="ERX2150" s="308"/>
      <c r="ERY2150" s="308"/>
      <c r="ERZ2150" s="308"/>
      <c r="ESA2150" s="308"/>
      <c r="ESB2150" s="308"/>
      <c r="ESC2150" s="308"/>
      <c r="ESD2150" s="308"/>
      <c r="ESE2150" s="308"/>
      <c r="ESF2150" s="308"/>
      <c r="ESG2150" s="308"/>
      <c r="ESH2150" s="308"/>
      <c r="ESI2150" s="308"/>
      <c r="ESJ2150" s="308"/>
      <c r="ESK2150" s="308"/>
      <c r="ESL2150" s="308"/>
      <c r="ESM2150" s="308"/>
      <c r="ESN2150" s="308"/>
      <c r="ESO2150" s="308"/>
      <c r="ESP2150" s="308"/>
      <c r="ESQ2150" s="308"/>
      <c r="ESR2150" s="308"/>
      <c r="ESS2150" s="308"/>
      <c r="EST2150" s="308"/>
      <c r="ESU2150" s="308"/>
      <c r="ESV2150" s="308"/>
      <c r="ESW2150" s="308"/>
      <c r="ESX2150" s="308"/>
      <c r="ESY2150" s="308"/>
      <c r="ESZ2150" s="308"/>
      <c r="ETA2150" s="308"/>
      <c r="ETB2150" s="308"/>
      <c r="ETC2150" s="308"/>
      <c r="ETD2150" s="308"/>
      <c r="ETE2150" s="308"/>
      <c r="ETF2150" s="308"/>
      <c r="ETG2150" s="308"/>
      <c r="ETH2150" s="308"/>
      <c r="ETI2150" s="308"/>
      <c r="ETJ2150" s="308"/>
      <c r="ETK2150" s="308"/>
      <c r="ETL2150" s="308"/>
      <c r="ETM2150" s="308"/>
      <c r="ETN2150" s="308"/>
      <c r="ETO2150" s="308"/>
      <c r="ETP2150" s="308"/>
      <c r="ETQ2150" s="308"/>
      <c r="ETR2150" s="308"/>
      <c r="ETS2150" s="308"/>
      <c r="ETT2150" s="308"/>
      <c r="ETU2150" s="308"/>
      <c r="ETV2150" s="308"/>
      <c r="ETW2150" s="308"/>
      <c r="ETX2150" s="308"/>
      <c r="ETY2150" s="308"/>
      <c r="ETZ2150" s="308"/>
      <c r="EUA2150" s="308"/>
      <c r="EUB2150" s="308"/>
      <c r="EUC2150" s="308"/>
      <c r="EUD2150" s="308"/>
      <c r="EUE2150" s="308"/>
      <c r="EUF2150" s="308"/>
      <c r="EUG2150" s="308"/>
      <c r="EUH2150" s="308"/>
      <c r="EUI2150" s="308"/>
      <c r="EUJ2150" s="308"/>
      <c r="EUK2150" s="308"/>
      <c r="EUL2150" s="308"/>
      <c r="EUM2150" s="308"/>
      <c r="EUN2150" s="308"/>
      <c r="EUO2150" s="308"/>
      <c r="EUP2150" s="308"/>
      <c r="EUQ2150" s="308"/>
      <c r="EUR2150" s="308"/>
      <c r="EUS2150" s="308"/>
      <c r="EUT2150" s="308"/>
      <c r="EUU2150" s="308"/>
      <c r="EUV2150" s="308"/>
      <c r="EUW2150" s="308"/>
      <c r="EUX2150" s="308"/>
      <c r="EUY2150" s="308"/>
      <c r="EUZ2150" s="308"/>
      <c r="EVA2150" s="308"/>
      <c r="EVB2150" s="308"/>
      <c r="EVC2150" s="308"/>
      <c r="EVD2150" s="308"/>
      <c r="EVE2150" s="308"/>
      <c r="EVF2150" s="308"/>
      <c r="EVG2150" s="308"/>
      <c r="EVH2150" s="308"/>
      <c r="EVI2150" s="308"/>
      <c r="EVJ2150" s="308"/>
      <c r="EVK2150" s="308"/>
      <c r="EVL2150" s="308"/>
      <c r="EVM2150" s="308"/>
      <c r="EVN2150" s="308"/>
      <c r="EVO2150" s="308"/>
      <c r="EVP2150" s="308"/>
      <c r="EVQ2150" s="308"/>
      <c r="EVR2150" s="308"/>
      <c r="EVS2150" s="308"/>
      <c r="EVT2150" s="308"/>
      <c r="EVU2150" s="308"/>
      <c r="EVV2150" s="308"/>
      <c r="EVW2150" s="308"/>
      <c r="EVX2150" s="308"/>
      <c r="EVY2150" s="308"/>
      <c r="EVZ2150" s="308"/>
      <c r="EWA2150" s="308"/>
      <c r="EWB2150" s="308"/>
      <c r="EWC2150" s="308"/>
      <c r="EWD2150" s="308"/>
      <c r="EWE2150" s="308"/>
      <c r="EWF2150" s="308"/>
      <c r="EWG2150" s="308"/>
      <c r="EWH2150" s="308"/>
      <c r="EWI2150" s="308"/>
      <c r="EWJ2150" s="308"/>
      <c r="EWK2150" s="308"/>
      <c r="EWL2150" s="308"/>
      <c r="EWM2150" s="308"/>
      <c r="EWN2150" s="308"/>
      <c r="EWO2150" s="308"/>
      <c r="EWP2150" s="308"/>
      <c r="EWQ2150" s="308"/>
      <c r="EWR2150" s="308"/>
      <c r="EWS2150" s="308"/>
      <c r="EWT2150" s="308"/>
      <c r="EWU2150" s="308"/>
      <c r="EWV2150" s="308"/>
      <c r="EWW2150" s="308"/>
      <c r="EWX2150" s="308"/>
      <c r="EWY2150" s="308"/>
      <c r="EWZ2150" s="308"/>
      <c r="EXA2150" s="308"/>
      <c r="EXB2150" s="308"/>
      <c r="EXC2150" s="308"/>
      <c r="EXD2150" s="308"/>
      <c r="EXE2150" s="308"/>
      <c r="EXF2150" s="308"/>
      <c r="EXG2150" s="308"/>
      <c r="EXH2150" s="308"/>
      <c r="EXI2150" s="308"/>
      <c r="EXJ2150" s="308"/>
      <c r="EXK2150" s="308"/>
      <c r="EXL2150" s="308"/>
      <c r="EXM2150" s="308"/>
      <c r="EXN2150" s="308"/>
      <c r="EXO2150" s="308"/>
      <c r="EXP2150" s="308"/>
      <c r="EXQ2150" s="308"/>
      <c r="EXR2150" s="308"/>
      <c r="EXS2150" s="308"/>
      <c r="EXT2150" s="308"/>
      <c r="EXU2150" s="308"/>
      <c r="EXV2150" s="308"/>
      <c r="EXW2150" s="308"/>
      <c r="EXX2150" s="308"/>
      <c r="EXY2150" s="308"/>
      <c r="EXZ2150" s="308"/>
      <c r="EYA2150" s="308"/>
      <c r="EYB2150" s="308"/>
      <c r="EYC2150" s="308"/>
      <c r="EYD2150" s="308"/>
      <c r="EYE2150" s="308"/>
      <c r="EYF2150" s="308"/>
      <c r="EYG2150" s="308"/>
      <c r="EYH2150" s="308"/>
      <c r="EYI2150" s="308"/>
      <c r="EYJ2150" s="308"/>
      <c r="EYK2150" s="308"/>
      <c r="EYL2150" s="308"/>
      <c r="EYM2150" s="308"/>
      <c r="EYN2150" s="308"/>
      <c r="EYO2150" s="308"/>
      <c r="EYP2150" s="308"/>
      <c r="EYQ2150" s="308"/>
      <c r="EYR2150" s="308"/>
      <c r="EYS2150" s="308"/>
      <c r="EYT2150" s="308"/>
      <c r="EYU2150" s="308"/>
      <c r="EYV2150" s="308"/>
      <c r="EYW2150" s="308"/>
      <c r="EYX2150" s="308"/>
      <c r="EYY2150" s="308"/>
      <c r="EYZ2150" s="308"/>
      <c r="EZA2150" s="308"/>
      <c r="EZB2150" s="308"/>
      <c r="EZC2150" s="308"/>
      <c r="EZD2150" s="308"/>
      <c r="EZE2150" s="308"/>
      <c r="EZF2150" s="308"/>
      <c r="EZG2150" s="308"/>
      <c r="EZH2150" s="308"/>
      <c r="EZI2150" s="308"/>
      <c r="EZJ2150" s="308"/>
      <c r="EZK2150" s="308"/>
      <c r="EZL2150" s="308"/>
      <c r="EZM2150" s="308"/>
      <c r="EZN2150" s="308"/>
      <c r="EZO2150" s="308"/>
      <c r="EZP2150" s="308"/>
      <c r="EZQ2150" s="308"/>
      <c r="EZR2150" s="308"/>
      <c r="EZS2150" s="308"/>
      <c r="EZT2150" s="308"/>
      <c r="EZU2150" s="308"/>
      <c r="EZV2150" s="308"/>
      <c r="EZW2150" s="308"/>
      <c r="EZX2150" s="308"/>
      <c r="EZY2150" s="308"/>
      <c r="EZZ2150" s="308"/>
      <c r="FAA2150" s="308"/>
      <c r="FAB2150" s="308"/>
      <c r="FAC2150" s="308"/>
      <c r="FAD2150" s="308"/>
      <c r="FAE2150" s="308"/>
      <c r="FAF2150" s="308"/>
      <c r="FAG2150" s="308"/>
      <c r="FAH2150" s="308"/>
      <c r="FAI2150" s="308"/>
      <c r="FAJ2150" s="308"/>
      <c r="FAK2150" s="308"/>
      <c r="FAL2150" s="308"/>
      <c r="FAM2150" s="308"/>
      <c r="FAN2150" s="308"/>
      <c r="FAO2150" s="308"/>
      <c r="FAP2150" s="308"/>
      <c r="FAQ2150" s="308"/>
      <c r="FAR2150" s="308"/>
      <c r="FAS2150" s="308"/>
      <c r="FAT2150" s="308"/>
      <c r="FAU2150" s="308"/>
      <c r="FAV2150" s="308"/>
      <c r="FAW2150" s="308"/>
      <c r="FAX2150" s="308"/>
      <c r="FAY2150" s="308"/>
      <c r="FAZ2150" s="308"/>
      <c r="FBA2150" s="308"/>
      <c r="FBB2150" s="308"/>
      <c r="FBC2150" s="308"/>
      <c r="FBD2150" s="308"/>
      <c r="FBE2150" s="308"/>
      <c r="FBF2150" s="308"/>
      <c r="FBG2150" s="308"/>
      <c r="FBH2150" s="308"/>
      <c r="FBI2150" s="308"/>
      <c r="FBJ2150" s="308"/>
      <c r="FBK2150" s="308"/>
      <c r="FBL2150" s="308"/>
      <c r="FBM2150" s="308"/>
      <c r="FBN2150" s="308"/>
      <c r="FBO2150" s="308"/>
      <c r="FBP2150" s="308"/>
      <c r="FBQ2150" s="308"/>
      <c r="FBR2150" s="308"/>
      <c r="FBS2150" s="308"/>
      <c r="FBT2150" s="308"/>
      <c r="FBU2150" s="308"/>
      <c r="FBV2150" s="308"/>
      <c r="FBW2150" s="308"/>
      <c r="FBX2150" s="308"/>
      <c r="FBY2150" s="308"/>
      <c r="FBZ2150" s="308"/>
      <c r="FCA2150" s="308"/>
      <c r="FCB2150" s="308"/>
      <c r="FCC2150" s="308"/>
      <c r="FCD2150" s="308"/>
      <c r="FCE2150" s="308"/>
      <c r="FCF2150" s="308"/>
      <c r="FCG2150" s="308"/>
      <c r="FCH2150" s="308"/>
      <c r="FCI2150" s="308"/>
      <c r="FCJ2150" s="308"/>
      <c r="FCK2150" s="308"/>
      <c r="FCL2150" s="308"/>
      <c r="FCM2150" s="308"/>
      <c r="FCN2150" s="308"/>
      <c r="FCO2150" s="308"/>
      <c r="FCP2150" s="308"/>
      <c r="FCQ2150" s="308"/>
      <c r="FCR2150" s="308"/>
      <c r="FCS2150" s="308"/>
      <c r="FCT2150" s="308"/>
      <c r="FCU2150" s="308"/>
      <c r="FCV2150" s="308"/>
      <c r="FCW2150" s="308"/>
      <c r="FCX2150" s="308"/>
      <c r="FCY2150" s="308"/>
      <c r="FCZ2150" s="308"/>
      <c r="FDA2150" s="308"/>
      <c r="FDB2150" s="308"/>
      <c r="FDC2150" s="308"/>
      <c r="FDD2150" s="308"/>
      <c r="FDE2150" s="308"/>
      <c r="FDF2150" s="308"/>
      <c r="FDG2150" s="308"/>
      <c r="FDH2150" s="308"/>
      <c r="FDI2150" s="308"/>
      <c r="FDJ2150" s="308"/>
      <c r="FDK2150" s="308"/>
      <c r="FDL2150" s="308"/>
      <c r="FDM2150" s="308"/>
      <c r="FDN2150" s="308"/>
      <c r="FDO2150" s="308"/>
      <c r="FDP2150" s="308"/>
      <c r="FDQ2150" s="308"/>
      <c r="FDR2150" s="308"/>
      <c r="FDS2150" s="308"/>
      <c r="FDT2150" s="308"/>
      <c r="FDU2150" s="308"/>
      <c r="FDV2150" s="308"/>
      <c r="FDW2150" s="308"/>
      <c r="FDX2150" s="308"/>
      <c r="FDY2150" s="308"/>
      <c r="FDZ2150" s="308"/>
      <c r="FEA2150" s="308"/>
      <c r="FEB2150" s="308"/>
      <c r="FEC2150" s="308"/>
      <c r="FED2150" s="308"/>
      <c r="FEE2150" s="308"/>
      <c r="FEF2150" s="308"/>
      <c r="FEG2150" s="308"/>
      <c r="FEH2150" s="308"/>
      <c r="FEI2150" s="308"/>
      <c r="FEJ2150" s="308"/>
      <c r="FEK2150" s="308"/>
      <c r="FEL2150" s="308"/>
      <c r="FEM2150" s="308"/>
      <c r="FEN2150" s="308"/>
      <c r="FEO2150" s="308"/>
      <c r="FEP2150" s="308"/>
      <c r="FEQ2150" s="308"/>
      <c r="FER2150" s="308"/>
      <c r="FES2150" s="308"/>
      <c r="FET2150" s="308"/>
      <c r="FEU2150" s="308"/>
      <c r="FEV2150" s="308"/>
      <c r="FEW2150" s="308"/>
      <c r="FEX2150" s="308"/>
      <c r="FEY2150" s="308"/>
      <c r="FEZ2150" s="308"/>
      <c r="FFA2150" s="308"/>
      <c r="FFB2150" s="308"/>
      <c r="FFC2150" s="308"/>
      <c r="FFD2150" s="308"/>
      <c r="FFE2150" s="308"/>
      <c r="FFF2150" s="308"/>
      <c r="FFG2150" s="308"/>
      <c r="FFH2150" s="308"/>
      <c r="FFI2150" s="308"/>
      <c r="FFJ2150" s="308"/>
      <c r="FFK2150" s="308"/>
      <c r="FFL2150" s="308"/>
      <c r="FFM2150" s="308"/>
      <c r="FFN2150" s="308"/>
      <c r="FFO2150" s="308"/>
      <c r="FFP2150" s="308"/>
      <c r="FFQ2150" s="308"/>
      <c r="FFR2150" s="308"/>
      <c r="FFS2150" s="308"/>
      <c r="FFT2150" s="308"/>
      <c r="FFU2150" s="308"/>
      <c r="FFV2150" s="308"/>
      <c r="FFW2150" s="308"/>
      <c r="FFX2150" s="308"/>
      <c r="FFY2150" s="308"/>
      <c r="FFZ2150" s="308"/>
      <c r="FGA2150" s="308"/>
      <c r="FGB2150" s="308"/>
      <c r="FGC2150" s="308"/>
      <c r="FGD2150" s="308"/>
      <c r="FGE2150" s="308"/>
      <c r="FGF2150" s="308"/>
      <c r="FGG2150" s="308"/>
      <c r="FGH2150" s="308"/>
      <c r="FGI2150" s="308"/>
      <c r="FGJ2150" s="308"/>
      <c r="FGK2150" s="308"/>
      <c r="FGL2150" s="308"/>
      <c r="FGM2150" s="308"/>
      <c r="FGN2150" s="308"/>
      <c r="FGO2150" s="308"/>
      <c r="FGP2150" s="308"/>
      <c r="FGQ2150" s="308"/>
      <c r="FGR2150" s="308"/>
      <c r="FGS2150" s="308"/>
      <c r="FGT2150" s="308"/>
      <c r="FGU2150" s="308"/>
      <c r="FGV2150" s="308"/>
      <c r="FGW2150" s="308"/>
      <c r="FGX2150" s="308"/>
      <c r="FGY2150" s="308"/>
      <c r="FGZ2150" s="308"/>
      <c r="FHA2150" s="308"/>
      <c r="FHB2150" s="308"/>
      <c r="FHC2150" s="308"/>
      <c r="FHD2150" s="308"/>
      <c r="FHE2150" s="308"/>
      <c r="FHF2150" s="308"/>
      <c r="FHG2150" s="308"/>
      <c r="FHH2150" s="308"/>
      <c r="FHI2150" s="308"/>
      <c r="FHJ2150" s="308"/>
      <c r="FHK2150" s="308"/>
      <c r="FHL2150" s="308"/>
      <c r="FHM2150" s="308"/>
      <c r="FHN2150" s="308"/>
      <c r="FHO2150" s="308"/>
      <c r="FHP2150" s="308"/>
      <c r="FHQ2150" s="308"/>
      <c r="FHR2150" s="308"/>
      <c r="FHS2150" s="308"/>
      <c r="FHT2150" s="308"/>
      <c r="FHU2150" s="308"/>
      <c r="FHV2150" s="308"/>
      <c r="FHW2150" s="308"/>
      <c r="FHX2150" s="308"/>
      <c r="FHY2150" s="308"/>
      <c r="FHZ2150" s="308"/>
      <c r="FIA2150" s="308"/>
      <c r="FIB2150" s="308"/>
      <c r="FIC2150" s="308"/>
      <c r="FID2150" s="308"/>
      <c r="FIE2150" s="308"/>
      <c r="FIF2150" s="308"/>
      <c r="FIG2150" s="308"/>
      <c r="FIH2150" s="308"/>
      <c r="FII2150" s="308"/>
      <c r="FIJ2150" s="308"/>
      <c r="FIK2150" s="308"/>
      <c r="FIL2150" s="308"/>
      <c r="FIM2150" s="308"/>
      <c r="FIN2150" s="308"/>
      <c r="FIO2150" s="308"/>
      <c r="FIP2150" s="308"/>
      <c r="FIQ2150" s="308"/>
      <c r="FIR2150" s="308"/>
      <c r="FIS2150" s="308"/>
      <c r="FIT2150" s="308"/>
      <c r="FIU2150" s="308"/>
      <c r="FIV2150" s="308"/>
      <c r="FIW2150" s="308"/>
      <c r="FIX2150" s="308"/>
      <c r="FIY2150" s="308"/>
      <c r="FIZ2150" s="308"/>
      <c r="FJA2150" s="308"/>
      <c r="FJB2150" s="308"/>
      <c r="FJC2150" s="308"/>
      <c r="FJD2150" s="308"/>
      <c r="FJE2150" s="308"/>
      <c r="FJF2150" s="308"/>
      <c r="FJG2150" s="308"/>
      <c r="FJH2150" s="308"/>
      <c r="FJI2150" s="308"/>
      <c r="FJJ2150" s="308"/>
      <c r="FJK2150" s="308"/>
      <c r="FJL2150" s="308"/>
      <c r="FJM2150" s="308"/>
      <c r="FJN2150" s="308"/>
      <c r="FJO2150" s="308"/>
      <c r="FJP2150" s="308"/>
      <c r="FJQ2150" s="308"/>
      <c r="FJR2150" s="308"/>
      <c r="FJS2150" s="308"/>
      <c r="FJT2150" s="308"/>
      <c r="FJU2150" s="308"/>
      <c r="FJV2150" s="308"/>
      <c r="FJW2150" s="308"/>
      <c r="FJX2150" s="308"/>
      <c r="FJY2150" s="308"/>
      <c r="FJZ2150" s="308"/>
      <c r="FKA2150" s="308"/>
      <c r="FKB2150" s="308"/>
      <c r="FKC2150" s="308"/>
      <c r="FKD2150" s="308"/>
      <c r="FKE2150" s="308"/>
      <c r="FKF2150" s="308"/>
      <c r="FKG2150" s="308"/>
      <c r="FKH2150" s="308"/>
      <c r="FKI2150" s="308"/>
      <c r="FKJ2150" s="308"/>
      <c r="FKK2150" s="308"/>
      <c r="FKL2150" s="308"/>
      <c r="FKM2150" s="308"/>
      <c r="FKN2150" s="308"/>
      <c r="FKO2150" s="308"/>
      <c r="FKP2150" s="308"/>
      <c r="FKQ2150" s="308"/>
      <c r="FKR2150" s="308"/>
      <c r="FKS2150" s="308"/>
      <c r="FKT2150" s="308"/>
      <c r="FKU2150" s="308"/>
      <c r="FKV2150" s="308"/>
      <c r="FKW2150" s="308"/>
      <c r="FKX2150" s="308"/>
      <c r="FKY2150" s="308"/>
      <c r="FKZ2150" s="308"/>
      <c r="FLA2150" s="308"/>
      <c r="FLB2150" s="308"/>
      <c r="FLC2150" s="308"/>
      <c r="FLD2150" s="308"/>
      <c r="FLE2150" s="308"/>
      <c r="FLF2150" s="308"/>
      <c r="FLG2150" s="308"/>
      <c r="FLH2150" s="308"/>
      <c r="FLI2150" s="308"/>
      <c r="FLJ2150" s="308"/>
      <c r="FLK2150" s="308"/>
      <c r="FLL2150" s="308"/>
      <c r="FLM2150" s="308"/>
      <c r="FLN2150" s="308"/>
      <c r="FLO2150" s="308"/>
      <c r="FLP2150" s="308"/>
      <c r="FLQ2150" s="308"/>
      <c r="FLR2150" s="308"/>
      <c r="FLS2150" s="308"/>
      <c r="FLT2150" s="308"/>
      <c r="FLU2150" s="308"/>
      <c r="FLV2150" s="308"/>
      <c r="FLW2150" s="308"/>
      <c r="FLX2150" s="308"/>
      <c r="FLY2150" s="308"/>
      <c r="FLZ2150" s="308"/>
      <c r="FMA2150" s="308"/>
      <c r="FMB2150" s="308"/>
      <c r="FMC2150" s="308"/>
      <c r="FMD2150" s="308"/>
      <c r="FME2150" s="308"/>
      <c r="FMF2150" s="308"/>
      <c r="FMG2150" s="308"/>
      <c r="FMH2150" s="308"/>
      <c r="FMI2150" s="308"/>
      <c r="FMJ2150" s="308"/>
      <c r="FMK2150" s="308"/>
      <c r="FML2150" s="308"/>
      <c r="FMM2150" s="308"/>
      <c r="FMN2150" s="308"/>
      <c r="FMO2150" s="308"/>
      <c r="FMP2150" s="308"/>
      <c r="FMQ2150" s="308"/>
      <c r="FMR2150" s="308"/>
      <c r="FMS2150" s="308"/>
      <c r="FMT2150" s="308"/>
      <c r="FMU2150" s="308"/>
      <c r="FMV2150" s="308"/>
      <c r="FMW2150" s="308"/>
      <c r="FMX2150" s="308"/>
      <c r="FMY2150" s="308"/>
      <c r="FMZ2150" s="308"/>
      <c r="FNA2150" s="308"/>
      <c r="FNB2150" s="308"/>
      <c r="FNC2150" s="308"/>
      <c r="FND2150" s="308"/>
      <c r="FNE2150" s="308"/>
      <c r="FNF2150" s="308"/>
      <c r="FNG2150" s="308"/>
      <c r="FNH2150" s="308"/>
      <c r="FNI2150" s="308"/>
      <c r="FNJ2150" s="308"/>
      <c r="FNK2150" s="308"/>
      <c r="FNL2150" s="308"/>
      <c r="FNM2150" s="308"/>
      <c r="FNN2150" s="308"/>
      <c r="FNO2150" s="308"/>
      <c r="FNP2150" s="308"/>
      <c r="FNQ2150" s="308"/>
      <c r="FNR2150" s="308"/>
      <c r="FNS2150" s="308"/>
      <c r="FNT2150" s="308"/>
      <c r="FNU2150" s="308"/>
      <c r="FNV2150" s="308"/>
      <c r="FNW2150" s="308"/>
      <c r="FNX2150" s="308"/>
      <c r="FNY2150" s="308"/>
      <c r="FNZ2150" s="308"/>
      <c r="FOA2150" s="308"/>
      <c r="FOB2150" s="308"/>
      <c r="FOC2150" s="308"/>
      <c r="FOD2150" s="308"/>
      <c r="FOE2150" s="308"/>
      <c r="FOF2150" s="308"/>
      <c r="FOG2150" s="308"/>
      <c r="FOH2150" s="308"/>
      <c r="FOI2150" s="308"/>
      <c r="FOJ2150" s="308"/>
      <c r="FOK2150" s="308"/>
      <c r="FOL2150" s="308"/>
      <c r="FOM2150" s="308"/>
      <c r="FON2150" s="308"/>
      <c r="FOO2150" s="308"/>
      <c r="FOP2150" s="308"/>
      <c r="FOQ2150" s="308"/>
      <c r="FOR2150" s="308"/>
      <c r="FOS2150" s="308"/>
      <c r="FOT2150" s="308"/>
      <c r="FOU2150" s="308"/>
      <c r="FOV2150" s="308"/>
      <c r="FOW2150" s="308"/>
      <c r="FOX2150" s="308"/>
      <c r="FOY2150" s="308"/>
      <c r="FOZ2150" s="308"/>
      <c r="FPA2150" s="308"/>
      <c r="FPB2150" s="308"/>
      <c r="FPC2150" s="308"/>
      <c r="FPD2150" s="308"/>
      <c r="FPE2150" s="308"/>
      <c r="FPF2150" s="308"/>
      <c r="FPG2150" s="308"/>
      <c r="FPH2150" s="308"/>
      <c r="FPI2150" s="308"/>
      <c r="FPJ2150" s="308"/>
      <c r="FPK2150" s="308"/>
      <c r="FPL2150" s="308"/>
      <c r="FPM2150" s="308"/>
      <c r="FPN2150" s="308"/>
      <c r="FPO2150" s="308"/>
      <c r="FPP2150" s="308"/>
      <c r="FPQ2150" s="308"/>
      <c r="FPR2150" s="308"/>
      <c r="FPS2150" s="308"/>
      <c r="FPT2150" s="308"/>
      <c r="FPU2150" s="308"/>
      <c r="FPV2150" s="308"/>
      <c r="FPW2150" s="308"/>
      <c r="FPX2150" s="308"/>
      <c r="FPY2150" s="308"/>
      <c r="FPZ2150" s="308"/>
      <c r="FQA2150" s="308"/>
      <c r="FQB2150" s="308"/>
      <c r="FQC2150" s="308"/>
      <c r="FQD2150" s="308"/>
      <c r="FQE2150" s="308"/>
      <c r="FQF2150" s="308"/>
      <c r="FQG2150" s="308"/>
      <c r="FQH2150" s="308"/>
      <c r="FQI2150" s="308"/>
      <c r="FQJ2150" s="308"/>
      <c r="FQK2150" s="308"/>
      <c r="FQL2150" s="308"/>
      <c r="FQM2150" s="308"/>
      <c r="FQN2150" s="308"/>
      <c r="FQO2150" s="308"/>
      <c r="FQP2150" s="308"/>
      <c r="FQQ2150" s="308"/>
      <c r="FQR2150" s="308"/>
      <c r="FQS2150" s="308"/>
      <c r="FQT2150" s="308"/>
      <c r="FQU2150" s="308"/>
      <c r="FQV2150" s="308"/>
      <c r="FQW2150" s="308"/>
      <c r="FQX2150" s="308"/>
      <c r="FQY2150" s="308"/>
      <c r="FQZ2150" s="308"/>
      <c r="FRA2150" s="308"/>
      <c r="FRB2150" s="308"/>
      <c r="FRC2150" s="308"/>
      <c r="FRD2150" s="308"/>
      <c r="FRE2150" s="308"/>
      <c r="FRF2150" s="308"/>
      <c r="FRG2150" s="308"/>
      <c r="FRH2150" s="308"/>
      <c r="FRI2150" s="308"/>
      <c r="FRJ2150" s="308"/>
      <c r="FRK2150" s="308"/>
      <c r="FRL2150" s="308"/>
      <c r="FRM2150" s="308"/>
      <c r="FRN2150" s="308"/>
      <c r="FRO2150" s="308"/>
      <c r="FRP2150" s="308"/>
      <c r="FRQ2150" s="308"/>
      <c r="FRR2150" s="308"/>
      <c r="FRS2150" s="308"/>
      <c r="FRT2150" s="308"/>
      <c r="FRU2150" s="308"/>
      <c r="FRV2150" s="308"/>
      <c r="FRW2150" s="308"/>
      <c r="FRX2150" s="308"/>
      <c r="FRY2150" s="308"/>
      <c r="FRZ2150" s="308"/>
      <c r="FSA2150" s="308"/>
      <c r="FSB2150" s="308"/>
      <c r="FSC2150" s="308"/>
      <c r="FSD2150" s="308"/>
      <c r="FSE2150" s="308"/>
      <c r="FSF2150" s="308"/>
      <c r="FSG2150" s="308"/>
      <c r="FSH2150" s="308"/>
      <c r="FSI2150" s="308"/>
      <c r="FSJ2150" s="308"/>
      <c r="FSK2150" s="308"/>
      <c r="FSL2150" s="308"/>
      <c r="FSM2150" s="308"/>
      <c r="FSN2150" s="308"/>
      <c r="FSO2150" s="308"/>
      <c r="FSP2150" s="308"/>
      <c r="FSQ2150" s="308"/>
      <c r="FSR2150" s="308"/>
      <c r="FSS2150" s="308"/>
      <c r="FST2150" s="308"/>
      <c r="FSU2150" s="308"/>
      <c r="FSV2150" s="308"/>
      <c r="FSW2150" s="308"/>
      <c r="FSX2150" s="308"/>
      <c r="FSY2150" s="308"/>
      <c r="FSZ2150" s="308"/>
      <c r="FTA2150" s="308"/>
      <c r="FTB2150" s="308"/>
      <c r="FTC2150" s="308"/>
      <c r="FTD2150" s="308"/>
      <c r="FTE2150" s="308"/>
      <c r="FTF2150" s="308"/>
      <c r="FTG2150" s="308"/>
      <c r="FTH2150" s="308"/>
      <c r="FTI2150" s="308"/>
      <c r="FTJ2150" s="308"/>
      <c r="FTK2150" s="308"/>
      <c r="FTL2150" s="308"/>
      <c r="FTM2150" s="308"/>
      <c r="FTN2150" s="308"/>
      <c r="FTO2150" s="308"/>
      <c r="FTP2150" s="308"/>
      <c r="FTQ2150" s="308"/>
      <c r="FTR2150" s="308"/>
      <c r="FTS2150" s="308"/>
      <c r="FTT2150" s="308"/>
      <c r="FTU2150" s="308"/>
      <c r="FTV2150" s="308"/>
      <c r="FTW2150" s="308"/>
      <c r="FTX2150" s="308"/>
      <c r="FTY2150" s="308"/>
      <c r="FTZ2150" s="308"/>
      <c r="FUA2150" s="308"/>
      <c r="FUB2150" s="308"/>
      <c r="FUC2150" s="308"/>
      <c r="FUD2150" s="308"/>
      <c r="FUE2150" s="308"/>
      <c r="FUF2150" s="308"/>
      <c r="FUG2150" s="308"/>
      <c r="FUH2150" s="308"/>
      <c r="FUI2150" s="308"/>
      <c r="FUJ2150" s="308"/>
      <c r="FUK2150" s="308"/>
      <c r="FUL2150" s="308"/>
      <c r="FUM2150" s="308"/>
      <c r="FUN2150" s="308"/>
      <c r="FUO2150" s="308"/>
      <c r="FUP2150" s="308"/>
      <c r="FUQ2150" s="308"/>
      <c r="FUR2150" s="308"/>
      <c r="FUS2150" s="308"/>
      <c r="FUT2150" s="308"/>
      <c r="FUU2150" s="308"/>
      <c r="FUV2150" s="308"/>
      <c r="FUW2150" s="308"/>
      <c r="FUX2150" s="308"/>
      <c r="FUY2150" s="308"/>
      <c r="FUZ2150" s="308"/>
      <c r="FVA2150" s="308"/>
      <c r="FVB2150" s="308"/>
      <c r="FVC2150" s="308"/>
      <c r="FVD2150" s="308"/>
      <c r="FVE2150" s="308"/>
      <c r="FVF2150" s="308"/>
      <c r="FVG2150" s="308"/>
      <c r="FVH2150" s="308"/>
      <c r="FVI2150" s="308"/>
      <c r="FVJ2150" s="308"/>
      <c r="FVK2150" s="308"/>
      <c r="FVL2150" s="308"/>
      <c r="FVM2150" s="308"/>
      <c r="FVN2150" s="308"/>
      <c r="FVO2150" s="308"/>
      <c r="FVP2150" s="308"/>
      <c r="FVQ2150" s="308"/>
      <c r="FVR2150" s="308"/>
      <c r="FVS2150" s="308"/>
      <c r="FVT2150" s="308"/>
      <c r="FVU2150" s="308"/>
      <c r="FVV2150" s="308"/>
      <c r="FVW2150" s="308"/>
      <c r="FVX2150" s="308"/>
      <c r="FVY2150" s="308"/>
      <c r="FVZ2150" s="308"/>
      <c r="FWA2150" s="308"/>
      <c r="FWB2150" s="308"/>
      <c r="FWC2150" s="308"/>
      <c r="FWD2150" s="308"/>
      <c r="FWE2150" s="308"/>
      <c r="FWF2150" s="308"/>
      <c r="FWG2150" s="308"/>
      <c r="FWH2150" s="308"/>
      <c r="FWI2150" s="308"/>
      <c r="FWJ2150" s="308"/>
      <c r="FWK2150" s="308"/>
      <c r="FWL2150" s="308"/>
      <c r="FWM2150" s="308"/>
      <c r="FWN2150" s="308"/>
      <c r="FWO2150" s="308"/>
      <c r="FWP2150" s="308"/>
      <c r="FWQ2150" s="308"/>
      <c r="FWR2150" s="308"/>
      <c r="FWS2150" s="308"/>
      <c r="FWT2150" s="308"/>
      <c r="FWU2150" s="308"/>
      <c r="FWV2150" s="308"/>
      <c r="FWW2150" s="308"/>
      <c r="FWX2150" s="308"/>
      <c r="FWY2150" s="308"/>
      <c r="FWZ2150" s="308"/>
      <c r="FXA2150" s="308"/>
      <c r="FXB2150" s="308"/>
      <c r="FXC2150" s="308"/>
      <c r="FXD2150" s="308"/>
      <c r="FXE2150" s="308"/>
      <c r="FXF2150" s="308"/>
      <c r="FXG2150" s="308"/>
      <c r="FXH2150" s="308"/>
      <c r="FXI2150" s="308"/>
      <c r="FXJ2150" s="308"/>
      <c r="FXK2150" s="308"/>
      <c r="FXL2150" s="308"/>
      <c r="FXM2150" s="308"/>
      <c r="FXN2150" s="308"/>
      <c r="FXO2150" s="308"/>
      <c r="FXP2150" s="308"/>
      <c r="FXQ2150" s="308"/>
      <c r="FXR2150" s="308"/>
      <c r="FXS2150" s="308"/>
      <c r="FXT2150" s="308"/>
      <c r="FXU2150" s="308"/>
      <c r="FXV2150" s="308"/>
      <c r="FXW2150" s="308"/>
      <c r="FXX2150" s="308"/>
      <c r="FXY2150" s="308"/>
      <c r="FXZ2150" s="308"/>
      <c r="FYA2150" s="308"/>
      <c r="FYB2150" s="308"/>
      <c r="FYC2150" s="308"/>
      <c r="FYD2150" s="308"/>
      <c r="FYE2150" s="308"/>
      <c r="FYF2150" s="308"/>
      <c r="FYG2150" s="308"/>
      <c r="FYH2150" s="308"/>
      <c r="FYI2150" s="308"/>
      <c r="FYJ2150" s="308"/>
      <c r="FYK2150" s="308"/>
      <c r="FYL2150" s="308"/>
      <c r="FYM2150" s="308"/>
      <c r="FYN2150" s="308"/>
      <c r="FYO2150" s="308"/>
      <c r="FYP2150" s="308"/>
      <c r="FYQ2150" s="308"/>
      <c r="FYR2150" s="308"/>
      <c r="FYS2150" s="308"/>
      <c r="FYT2150" s="308"/>
      <c r="FYU2150" s="308"/>
      <c r="FYV2150" s="308"/>
      <c r="FYW2150" s="308"/>
      <c r="FYX2150" s="308"/>
      <c r="FYY2150" s="308"/>
      <c r="FYZ2150" s="308"/>
      <c r="FZA2150" s="308"/>
      <c r="FZB2150" s="308"/>
      <c r="FZC2150" s="308"/>
      <c r="FZD2150" s="308"/>
      <c r="FZE2150" s="308"/>
      <c r="FZF2150" s="308"/>
      <c r="FZG2150" s="308"/>
      <c r="FZH2150" s="308"/>
      <c r="FZI2150" s="308"/>
      <c r="FZJ2150" s="308"/>
      <c r="FZK2150" s="308"/>
      <c r="FZL2150" s="308"/>
      <c r="FZM2150" s="308"/>
      <c r="FZN2150" s="308"/>
      <c r="FZO2150" s="308"/>
      <c r="FZP2150" s="308"/>
      <c r="FZQ2150" s="308"/>
      <c r="FZR2150" s="308"/>
      <c r="FZS2150" s="308"/>
      <c r="FZT2150" s="308"/>
      <c r="FZU2150" s="308"/>
      <c r="FZV2150" s="308"/>
      <c r="FZW2150" s="308"/>
      <c r="FZX2150" s="308"/>
      <c r="FZY2150" s="308"/>
      <c r="FZZ2150" s="308"/>
      <c r="GAA2150" s="308"/>
      <c r="GAB2150" s="308"/>
      <c r="GAC2150" s="308"/>
      <c r="GAD2150" s="308"/>
      <c r="GAE2150" s="308"/>
      <c r="GAF2150" s="308"/>
      <c r="GAG2150" s="308"/>
      <c r="GAH2150" s="308"/>
      <c r="GAI2150" s="308"/>
      <c r="GAJ2150" s="308"/>
      <c r="GAK2150" s="308"/>
      <c r="GAL2150" s="308"/>
      <c r="GAM2150" s="308"/>
      <c r="GAN2150" s="308"/>
      <c r="GAO2150" s="308"/>
      <c r="GAP2150" s="308"/>
      <c r="GAQ2150" s="308"/>
      <c r="GAR2150" s="308"/>
      <c r="GAS2150" s="308"/>
      <c r="GAT2150" s="308"/>
      <c r="GAU2150" s="308"/>
      <c r="GAV2150" s="308"/>
      <c r="GAW2150" s="308"/>
      <c r="GAX2150" s="308"/>
      <c r="GAY2150" s="308"/>
      <c r="GAZ2150" s="308"/>
      <c r="GBA2150" s="308"/>
      <c r="GBB2150" s="308"/>
      <c r="GBC2150" s="308"/>
      <c r="GBD2150" s="308"/>
      <c r="GBE2150" s="308"/>
      <c r="GBF2150" s="308"/>
      <c r="GBG2150" s="308"/>
      <c r="GBH2150" s="308"/>
      <c r="GBI2150" s="308"/>
      <c r="GBJ2150" s="308"/>
      <c r="GBK2150" s="308"/>
      <c r="GBL2150" s="308"/>
      <c r="GBM2150" s="308"/>
      <c r="GBN2150" s="308"/>
      <c r="GBO2150" s="308"/>
      <c r="GBP2150" s="308"/>
      <c r="GBQ2150" s="308"/>
      <c r="GBR2150" s="308"/>
      <c r="GBS2150" s="308"/>
      <c r="GBT2150" s="308"/>
      <c r="GBU2150" s="308"/>
      <c r="GBV2150" s="308"/>
      <c r="GBW2150" s="308"/>
      <c r="GBX2150" s="308"/>
      <c r="GBY2150" s="308"/>
      <c r="GBZ2150" s="308"/>
      <c r="GCA2150" s="308"/>
      <c r="GCB2150" s="308"/>
      <c r="GCC2150" s="308"/>
      <c r="GCD2150" s="308"/>
      <c r="GCE2150" s="308"/>
      <c r="GCF2150" s="308"/>
      <c r="GCG2150" s="308"/>
      <c r="GCH2150" s="308"/>
      <c r="GCI2150" s="308"/>
      <c r="GCJ2150" s="308"/>
      <c r="GCK2150" s="308"/>
      <c r="GCL2150" s="308"/>
      <c r="GCM2150" s="308"/>
      <c r="GCN2150" s="308"/>
      <c r="GCO2150" s="308"/>
      <c r="GCP2150" s="308"/>
      <c r="GCQ2150" s="308"/>
      <c r="GCR2150" s="308"/>
      <c r="GCS2150" s="308"/>
      <c r="GCT2150" s="308"/>
      <c r="GCU2150" s="308"/>
      <c r="GCV2150" s="308"/>
      <c r="GCW2150" s="308"/>
      <c r="GCX2150" s="308"/>
      <c r="GCY2150" s="308"/>
      <c r="GCZ2150" s="308"/>
      <c r="GDA2150" s="308"/>
      <c r="GDB2150" s="308"/>
      <c r="GDC2150" s="308"/>
      <c r="GDD2150" s="308"/>
      <c r="GDE2150" s="308"/>
      <c r="GDF2150" s="308"/>
      <c r="GDG2150" s="308"/>
      <c r="GDH2150" s="308"/>
      <c r="GDI2150" s="308"/>
      <c r="GDJ2150" s="308"/>
      <c r="GDK2150" s="308"/>
      <c r="GDL2150" s="308"/>
      <c r="GDM2150" s="308"/>
      <c r="GDN2150" s="308"/>
      <c r="GDO2150" s="308"/>
      <c r="GDP2150" s="308"/>
      <c r="GDQ2150" s="308"/>
      <c r="GDR2150" s="308"/>
      <c r="GDS2150" s="308"/>
      <c r="GDT2150" s="308"/>
      <c r="GDU2150" s="308"/>
      <c r="GDV2150" s="308"/>
      <c r="GDW2150" s="308"/>
      <c r="GDX2150" s="308"/>
      <c r="GDY2150" s="308"/>
      <c r="GDZ2150" s="308"/>
      <c r="GEA2150" s="308"/>
      <c r="GEB2150" s="308"/>
      <c r="GEC2150" s="308"/>
      <c r="GED2150" s="308"/>
      <c r="GEE2150" s="308"/>
      <c r="GEF2150" s="308"/>
      <c r="GEG2150" s="308"/>
      <c r="GEH2150" s="308"/>
      <c r="GEI2150" s="308"/>
      <c r="GEJ2150" s="308"/>
      <c r="GEK2150" s="308"/>
      <c r="GEL2150" s="308"/>
      <c r="GEM2150" s="308"/>
      <c r="GEN2150" s="308"/>
      <c r="GEO2150" s="308"/>
      <c r="GEP2150" s="308"/>
      <c r="GEQ2150" s="308"/>
      <c r="GER2150" s="308"/>
      <c r="GES2150" s="308"/>
      <c r="GET2150" s="308"/>
      <c r="GEU2150" s="308"/>
      <c r="GEV2150" s="308"/>
      <c r="GEW2150" s="308"/>
      <c r="GEX2150" s="308"/>
      <c r="GEY2150" s="308"/>
      <c r="GEZ2150" s="308"/>
      <c r="GFA2150" s="308"/>
      <c r="GFB2150" s="308"/>
      <c r="GFC2150" s="308"/>
      <c r="GFD2150" s="308"/>
      <c r="GFE2150" s="308"/>
      <c r="GFF2150" s="308"/>
      <c r="GFG2150" s="308"/>
      <c r="GFH2150" s="308"/>
      <c r="GFI2150" s="308"/>
      <c r="GFJ2150" s="308"/>
      <c r="GFK2150" s="308"/>
      <c r="GFL2150" s="308"/>
      <c r="GFM2150" s="308"/>
      <c r="GFN2150" s="308"/>
      <c r="GFO2150" s="308"/>
      <c r="GFP2150" s="308"/>
      <c r="GFQ2150" s="308"/>
      <c r="GFR2150" s="308"/>
      <c r="GFS2150" s="308"/>
      <c r="GFT2150" s="308"/>
      <c r="GFU2150" s="308"/>
      <c r="GFV2150" s="308"/>
      <c r="GFW2150" s="308"/>
      <c r="GFX2150" s="308"/>
      <c r="GFY2150" s="308"/>
      <c r="GFZ2150" s="308"/>
      <c r="GGA2150" s="308"/>
      <c r="GGB2150" s="308"/>
      <c r="GGC2150" s="308"/>
      <c r="GGD2150" s="308"/>
      <c r="GGE2150" s="308"/>
      <c r="GGF2150" s="308"/>
      <c r="GGG2150" s="308"/>
      <c r="GGH2150" s="308"/>
      <c r="GGI2150" s="308"/>
      <c r="GGJ2150" s="308"/>
      <c r="GGK2150" s="308"/>
      <c r="GGL2150" s="308"/>
      <c r="GGM2150" s="308"/>
      <c r="GGN2150" s="308"/>
      <c r="GGO2150" s="308"/>
      <c r="GGP2150" s="308"/>
      <c r="GGQ2150" s="308"/>
      <c r="GGR2150" s="308"/>
      <c r="GGS2150" s="308"/>
      <c r="GGT2150" s="308"/>
      <c r="GGU2150" s="308"/>
      <c r="GGV2150" s="308"/>
      <c r="GGW2150" s="308"/>
      <c r="GGX2150" s="308"/>
      <c r="GGY2150" s="308"/>
      <c r="GGZ2150" s="308"/>
      <c r="GHA2150" s="308"/>
      <c r="GHB2150" s="308"/>
      <c r="GHC2150" s="308"/>
      <c r="GHD2150" s="308"/>
      <c r="GHE2150" s="308"/>
      <c r="GHF2150" s="308"/>
      <c r="GHG2150" s="308"/>
      <c r="GHH2150" s="308"/>
      <c r="GHI2150" s="308"/>
      <c r="GHJ2150" s="308"/>
      <c r="GHK2150" s="308"/>
      <c r="GHL2150" s="308"/>
      <c r="GHM2150" s="308"/>
      <c r="GHN2150" s="308"/>
      <c r="GHO2150" s="308"/>
      <c r="GHP2150" s="308"/>
      <c r="GHQ2150" s="308"/>
      <c r="GHR2150" s="308"/>
      <c r="GHS2150" s="308"/>
      <c r="GHT2150" s="308"/>
      <c r="GHU2150" s="308"/>
      <c r="GHV2150" s="308"/>
      <c r="GHW2150" s="308"/>
      <c r="GHX2150" s="308"/>
      <c r="GHY2150" s="308"/>
      <c r="GHZ2150" s="308"/>
      <c r="GIA2150" s="308"/>
      <c r="GIB2150" s="308"/>
      <c r="GIC2150" s="308"/>
      <c r="GID2150" s="308"/>
      <c r="GIE2150" s="308"/>
      <c r="GIF2150" s="308"/>
      <c r="GIG2150" s="308"/>
      <c r="GIH2150" s="308"/>
      <c r="GII2150" s="308"/>
      <c r="GIJ2150" s="308"/>
      <c r="GIK2150" s="308"/>
      <c r="GIL2150" s="308"/>
      <c r="GIM2150" s="308"/>
      <c r="GIN2150" s="308"/>
      <c r="GIO2150" s="308"/>
      <c r="GIP2150" s="308"/>
      <c r="GIQ2150" s="308"/>
      <c r="GIR2150" s="308"/>
      <c r="GIS2150" s="308"/>
      <c r="GIT2150" s="308"/>
      <c r="GIU2150" s="308"/>
      <c r="GIV2150" s="308"/>
      <c r="GIW2150" s="308"/>
      <c r="GIX2150" s="308"/>
      <c r="GIY2150" s="308"/>
      <c r="GIZ2150" s="308"/>
      <c r="GJA2150" s="308"/>
      <c r="GJB2150" s="308"/>
      <c r="GJC2150" s="308"/>
      <c r="GJD2150" s="308"/>
      <c r="GJE2150" s="308"/>
      <c r="GJF2150" s="308"/>
      <c r="GJG2150" s="308"/>
      <c r="GJH2150" s="308"/>
      <c r="GJI2150" s="308"/>
      <c r="GJJ2150" s="308"/>
      <c r="GJK2150" s="308"/>
      <c r="GJL2150" s="308"/>
      <c r="GJM2150" s="308"/>
      <c r="GJN2150" s="308"/>
      <c r="GJO2150" s="308"/>
      <c r="GJP2150" s="308"/>
      <c r="GJQ2150" s="308"/>
      <c r="GJR2150" s="308"/>
      <c r="GJS2150" s="308"/>
      <c r="GJT2150" s="308"/>
      <c r="GJU2150" s="308"/>
      <c r="GJV2150" s="308"/>
      <c r="GJW2150" s="308"/>
      <c r="GJX2150" s="308"/>
      <c r="GJY2150" s="308"/>
      <c r="GJZ2150" s="308"/>
      <c r="GKA2150" s="308"/>
      <c r="GKB2150" s="308"/>
      <c r="GKC2150" s="308"/>
      <c r="GKD2150" s="308"/>
      <c r="GKE2150" s="308"/>
      <c r="GKF2150" s="308"/>
      <c r="GKG2150" s="308"/>
      <c r="GKH2150" s="308"/>
      <c r="GKI2150" s="308"/>
      <c r="GKJ2150" s="308"/>
      <c r="GKK2150" s="308"/>
      <c r="GKL2150" s="308"/>
      <c r="GKM2150" s="308"/>
      <c r="GKN2150" s="308"/>
      <c r="GKO2150" s="308"/>
      <c r="GKP2150" s="308"/>
      <c r="GKQ2150" s="308"/>
      <c r="GKR2150" s="308"/>
      <c r="GKS2150" s="308"/>
      <c r="GKT2150" s="308"/>
      <c r="GKU2150" s="308"/>
      <c r="GKV2150" s="308"/>
      <c r="GKW2150" s="308"/>
      <c r="GKX2150" s="308"/>
      <c r="GKY2150" s="308"/>
      <c r="GKZ2150" s="308"/>
      <c r="GLA2150" s="308"/>
      <c r="GLB2150" s="308"/>
      <c r="GLC2150" s="308"/>
      <c r="GLD2150" s="308"/>
      <c r="GLE2150" s="308"/>
      <c r="GLF2150" s="308"/>
      <c r="GLG2150" s="308"/>
      <c r="GLH2150" s="308"/>
      <c r="GLI2150" s="308"/>
      <c r="GLJ2150" s="308"/>
      <c r="GLK2150" s="308"/>
      <c r="GLL2150" s="308"/>
      <c r="GLM2150" s="308"/>
      <c r="GLN2150" s="308"/>
      <c r="GLO2150" s="308"/>
      <c r="GLP2150" s="308"/>
      <c r="GLQ2150" s="308"/>
      <c r="GLR2150" s="308"/>
      <c r="GLS2150" s="308"/>
      <c r="GLT2150" s="308"/>
      <c r="GLU2150" s="308"/>
      <c r="GLV2150" s="308"/>
      <c r="GLW2150" s="308"/>
      <c r="GLX2150" s="308"/>
      <c r="GLY2150" s="308"/>
      <c r="GLZ2150" s="308"/>
      <c r="GMA2150" s="308"/>
      <c r="GMB2150" s="308"/>
      <c r="GMC2150" s="308"/>
      <c r="GMD2150" s="308"/>
      <c r="GME2150" s="308"/>
      <c r="GMF2150" s="308"/>
      <c r="GMG2150" s="308"/>
      <c r="GMH2150" s="308"/>
      <c r="GMI2150" s="308"/>
      <c r="GMJ2150" s="308"/>
      <c r="GMK2150" s="308"/>
      <c r="GML2150" s="308"/>
      <c r="GMM2150" s="308"/>
      <c r="GMN2150" s="308"/>
      <c r="GMO2150" s="308"/>
      <c r="GMP2150" s="308"/>
      <c r="GMQ2150" s="308"/>
      <c r="GMR2150" s="308"/>
      <c r="GMS2150" s="308"/>
      <c r="GMT2150" s="308"/>
      <c r="GMU2150" s="308"/>
      <c r="GMV2150" s="308"/>
      <c r="GMW2150" s="308"/>
      <c r="GMX2150" s="308"/>
      <c r="GMY2150" s="308"/>
      <c r="GMZ2150" s="308"/>
      <c r="GNA2150" s="308"/>
      <c r="GNB2150" s="308"/>
      <c r="GNC2150" s="308"/>
      <c r="GND2150" s="308"/>
      <c r="GNE2150" s="308"/>
      <c r="GNF2150" s="308"/>
      <c r="GNG2150" s="308"/>
      <c r="GNH2150" s="308"/>
      <c r="GNI2150" s="308"/>
      <c r="GNJ2150" s="308"/>
      <c r="GNK2150" s="308"/>
      <c r="GNL2150" s="308"/>
      <c r="GNM2150" s="308"/>
      <c r="GNN2150" s="308"/>
      <c r="GNO2150" s="308"/>
      <c r="GNP2150" s="308"/>
      <c r="GNQ2150" s="308"/>
      <c r="GNR2150" s="308"/>
      <c r="GNS2150" s="308"/>
      <c r="GNT2150" s="308"/>
      <c r="GNU2150" s="308"/>
      <c r="GNV2150" s="308"/>
      <c r="GNW2150" s="308"/>
      <c r="GNX2150" s="308"/>
      <c r="GNY2150" s="308"/>
      <c r="GNZ2150" s="308"/>
      <c r="GOA2150" s="308"/>
      <c r="GOB2150" s="308"/>
      <c r="GOC2150" s="308"/>
      <c r="GOD2150" s="308"/>
      <c r="GOE2150" s="308"/>
      <c r="GOF2150" s="308"/>
      <c r="GOG2150" s="308"/>
      <c r="GOH2150" s="308"/>
      <c r="GOI2150" s="308"/>
      <c r="GOJ2150" s="308"/>
      <c r="GOK2150" s="308"/>
      <c r="GOL2150" s="308"/>
      <c r="GOM2150" s="308"/>
      <c r="GON2150" s="308"/>
      <c r="GOO2150" s="308"/>
      <c r="GOP2150" s="308"/>
      <c r="GOQ2150" s="308"/>
      <c r="GOR2150" s="308"/>
      <c r="GOS2150" s="308"/>
      <c r="GOT2150" s="308"/>
      <c r="GOU2150" s="308"/>
      <c r="GOV2150" s="308"/>
      <c r="GOW2150" s="308"/>
      <c r="GOX2150" s="308"/>
      <c r="GOY2150" s="308"/>
      <c r="GOZ2150" s="308"/>
      <c r="GPA2150" s="308"/>
      <c r="GPB2150" s="308"/>
      <c r="GPC2150" s="308"/>
      <c r="GPD2150" s="308"/>
      <c r="GPE2150" s="308"/>
      <c r="GPF2150" s="308"/>
      <c r="GPG2150" s="308"/>
      <c r="GPH2150" s="308"/>
      <c r="GPI2150" s="308"/>
      <c r="GPJ2150" s="308"/>
      <c r="GPK2150" s="308"/>
      <c r="GPL2150" s="308"/>
      <c r="GPM2150" s="308"/>
      <c r="GPN2150" s="308"/>
      <c r="GPO2150" s="308"/>
      <c r="GPP2150" s="308"/>
      <c r="GPQ2150" s="308"/>
      <c r="GPR2150" s="308"/>
      <c r="GPS2150" s="308"/>
      <c r="GPT2150" s="308"/>
      <c r="GPU2150" s="308"/>
      <c r="GPV2150" s="308"/>
      <c r="GPW2150" s="308"/>
      <c r="GPX2150" s="308"/>
      <c r="GPY2150" s="308"/>
      <c r="GPZ2150" s="308"/>
      <c r="GQA2150" s="308"/>
      <c r="GQB2150" s="308"/>
      <c r="GQC2150" s="308"/>
      <c r="GQD2150" s="308"/>
      <c r="GQE2150" s="308"/>
      <c r="GQF2150" s="308"/>
      <c r="GQG2150" s="308"/>
      <c r="GQH2150" s="308"/>
      <c r="GQI2150" s="308"/>
      <c r="GQJ2150" s="308"/>
      <c r="GQK2150" s="308"/>
      <c r="GQL2150" s="308"/>
      <c r="GQM2150" s="308"/>
      <c r="GQN2150" s="308"/>
      <c r="GQO2150" s="308"/>
      <c r="GQP2150" s="308"/>
      <c r="GQQ2150" s="308"/>
      <c r="GQR2150" s="308"/>
      <c r="GQS2150" s="308"/>
      <c r="GQT2150" s="308"/>
      <c r="GQU2150" s="308"/>
      <c r="GQV2150" s="308"/>
      <c r="GQW2150" s="308"/>
      <c r="GQX2150" s="308"/>
      <c r="GQY2150" s="308"/>
      <c r="GQZ2150" s="308"/>
      <c r="GRA2150" s="308"/>
      <c r="GRB2150" s="308"/>
      <c r="GRC2150" s="308"/>
      <c r="GRD2150" s="308"/>
      <c r="GRE2150" s="308"/>
      <c r="GRF2150" s="308"/>
      <c r="GRG2150" s="308"/>
      <c r="GRH2150" s="308"/>
      <c r="GRI2150" s="308"/>
      <c r="GRJ2150" s="308"/>
      <c r="GRK2150" s="308"/>
      <c r="GRL2150" s="308"/>
      <c r="GRM2150" s="308"/>
      <c r="GRN2150" s="308"/>
      <c r="GRO2150" s="308"/>
      <c r="GRP2150" s="308"/>
      <c r="GRQ2150" s="308"/>
      <c r="GRR2150" s="308"/>
      <c r="GRS2150" s="308"/>
      <c r="GRT2150" s="308"/>
      <c r="GRU2150" s="308"/>
      <c r="GRV2150" s="308"/>
      <c r="GRW2150" s="308"/>
      <c r="GRX2150" s="308"/>
      <c r="GRY2150" s="308"/>
      <c r="GRZ2150" s="308"/>
      <c r="GSA2150" s="308"/>
      <c r="GSB2150" s="308"/>
      <c r="GSC2150" s="308"/>
      <c r="GSD2150" s="308"/>
      <c r="GSE2150" s="308"/>
      <c r="GSF2150" s="308"/>
      <c r="GSG2150" s="308"/>
      <c r="GSH2150" s="308"/>
      <c r="GSI2150" s="308"/>
      <c r="GSJ2150" s="308"/>
      <c r="GSK2150" s="308"/>
      <c r="GSL2150" s="308"/>
      <c r="GSM2150" s="308"/>
      <c r="GSN2150" s="308"/>
      <c r="GSO2150" s="308"/>
      <c r="GSP2150" s="308"/>
      <c r="GSQ2150" s="308"/>
      <c r="GSR2150" s="308"/>
      <c r="GSS2150" s="308"/>
      <c r="GST2150" s="308"/>
      <c r="GSU2150" s="308"/>
      <c r="GSV2150" s="308"/>
      <c r="GSW2150" s="308"/>
      <c r="GSX2150" s="308"/>
      <c r="GSY2150" s="308"/>
      <c r="GSZ2150" s="308"/>
      <c r="GTA2150" s="308"/>
      <c r="GTB2150" s="308"/>
      <c r="GTC2150" s="308"/>
      <c r="GTD2150" s="308"/>
      <c r="GTE2150" s="308"/>
      <c r="GTF2150" s="308"/>
      <c r="GTG2150" s="308"/>
      <c r="GTH2150" s="308"/>
      <c r="GTI2150" s="308"/>
      <c r="GTJ2150" s="308"/>
      <c r="GTK2150" s="308"/>
      <c r="GTL2150" s="308"/>
      <c r="GTM2150" s="308"/>
      <c r="GTN2150" s="308"/>
      <c r="GTO2150" s="308"/>
      <c r="GTP2150" s="308"/>
      <c r="GTQ2150" s="308"/>
      <c r="GTR2150" s="308"/>
      <c r="GTS2150" s="308"/>
      <c r="GTT2150" s="308"/>
      <c r="GTU2150" s="308"/>
      <c r="GTV2150" s="308"/>
      <c r="GTW2150" s="308"/>
      <c r="GTX2150" s="308"/>
      <c r="GTY2150" s="308"/>
      <c r="GTZ2150" s="308"/>
      <c r="GUA2150" s="308"/>
      <c r="GUB2150" s="308"/>
      <c r="GUC2150" s="308"/>
      <c r="GUD2150" s="308"/>
      <c r="GUE2150" s="308"/>
      <c r="GUF2150" s="308"/>
      <c r="GUG2150" s="308"/>
      <c r="GUH2150" s="308"/>
      <c r="GUI2150" s="308"/>
      <c r="GUJ2150" s="308"/>
      <c r="GUK2150" s="308"/>
      <c r="GUL2150" s="308"/>
      <c r="GUM2150" s="308"/>
      <c r="GUN2150" s="308"/>
      <c r="GUO2150" s="308"/>
      <c r="GUP2150" s="308"/>
      <c r="GUQ2150" s="308"/>
      <c r="GUR2150" s="308"/>
      <c r="GUS2150" s="308"/>
      <c r="GUT2150" s="308"/>
      <c r="GUU2150" s="308"/>
      <c r="GUV2150" s="308"/>
      <c r="GUW2150" s="308"/>
      <c r="GUX2150" s="308"/>
      <c r="GUY2150" s="308"/>
      <c r="GUZ2150" s="308"/>
      <c r="GVA2150" s="308"/>
      <c r="GVB2150" s="308"/>
      <c r="GVC2150" s="308"/>
      <c r="GVD2150" s="308"/>
      <c r="GVE2150" s="308"/>
      <c r="GVF2150" s="308"/>
      <c r="GVG2150" s="308"/>
      <c r="GVH2150" s="308"/>
      <c r="GVI2150" s="308"/>
      <c r="GVJ2150" s="308"/>
      <c r="GVK2150" s="308"/>
      <c r="GVL2150" s="308"/>
      <c r="GVM2150" s="308"/>
      <c r="GVN2150" s="308"/>
      <c r="GVO2150" s="308"/>
      <c r="GVP2150" s="308"/>
      <c r="GVQ2150" s="308"/>
      <c r="GVR2150" s="308"/>
      <c r="GVS2150" s="308"/>
      <c r="GVT2150" s="308"/>
      <c r="GVU2150" s="308"/>
      <c r="GVV2150" s="308"/>
      <c r="GVW2150" s="308"/>
      <c r="GVX2150" s="308"/>
      <c r="GVY2150" s="308"/>
      <c r="GVZ2150" s="308"/>
      <c r="GWA2150" s="308"/>
      <c r="GWB2150" s="308"/>
      <c r="GWC2150" s="308"/>
      <c r="GWD2150" s="308"/>
      <c r="GWE2150" s="308"/>
      <c r="GWF2150" s="308"/>
      <c r="GWG2150" s="308"/>
      <c r="GWH2150" s="308"/>
      <c r="GWI2150" s="308"/>
      <c r="GWJ2150" s="308"/>
      <c r="GWK2150" s="308"/>
      <c r="GWL2150" s="308"/>
      <c r="GWM2150" s="308"/>
      <c r="GWN2150" s="308"/>
      <c r="GWO2150" s="308"/>
      <c r="GWP2150" s="308"/>
      <c r="GWQ2150" s="308"/>
      <c r="GWR2150" s="308"/>
      <c r="GWS2150" s="308"/>
      <c r="GWT2150" s="308"/>
      <c r="GWU2150" s="308"/>
      <c r="GWV2150" s="308"/>
      <c r="GWW2150" s="308"/>
      <c r="GWX2150" s="308"/>
      <c r="GWY2150" s="308"/>
      <c r="GWZ2150" s="308"/>
      <c r="GXA2150" s="308"/>
      <c r="GXB2150" s="308"/>
      <c r="GXC2150" s="308"/>
      <c r="GXD2150" s="308"/>
      <c r="GXE2150" s="308"/>
      <c r="GXF2150" s="308"/>
      <c r="GXG2150" s="308"/>
      <c r="GXH2150" s="308"/>
      <c r="GXI2150" s="308"/>
      <c r="GXJ2150" s="308"/>
      <c r="GXK2150" s="308"/>
      <c r="GXL2150" s="308"/>
      <c r="GXM2150" s="308"/>
      <c r="GXN2150" s="308"/>
      <c r="GXO2150" s="308"/>
      <c r="GXP2150" s="308"/>
      <c r="GXQ2150" s="308"/>
      <c r="GXR2150" s="308"/>
      <c r="GXS2150" s="308"/>
      <c r="GXT2150" s="308"/>
      <c r="GXU2150" s="308"/>
      <c r="GXV2150" s="308"/>
      <c r="GXW2150" s="308"/>
      <c r="GXX2150" s="308"/>
      <c r="GXY2150" s="308"/>
      <c r="GXZ2150" s="308"/>
      <c r="GYA2150" s="308"/>
      <c r="GYB2150" s="308"/>
      <c r="GYC2150" s="308"/>
      <c r="GYD2150" s="308"/>
      <c r="GYE2150" s="308"/>
      <c r="GYF2150" s="308"/>
      <c r="GYG2150" s="308"/>
      <c r="GYH2150" s="308"/>
      <c r="GYI2150" s="308"/>
      <c r="GYJ2150" s="308"/>
      <c r="GYK2150" s="308"/>
      <c r="GYL2150" s="308"/>
      <c r="GYM2150" s="308"/>
      <c r="GYN2150" s="308"/>
      <c r="GYO2150" s="308"/>
      <c r="GYP2150" s="308"/>
      <c r="GYQ2150" s="308"/>
      <c r="GYR2150" s="308"/>
      <c r="GYS2150" s="308"/>
      <c r="GYT2150" s="308"/>
      <c r="GYU2150" s="308"/>
      <c r="GYV2150" s="308"/>
      <c r="GYW2150" s="308"/>
      <c r="GYX2150" s="308"/>
      <c r="GYY2150" s="308"/>
      <c r="GYZ2150" s="308"/>
      <c r="GZA2150" s="308"/>
      <c r="GZB2150" s="308"/>
      <c r="GZC2150" s="308"/>
      <c r="GZD2150" s="308"/>
      <c r="GZE2150" s="308"/>
      <c r="GZF2150" s="308"/>
      <c r="GZG2150" s="308"/>
      <c r="GZH2150" s="308"/>
      <c r="GZI2150" s="308"/>
      <c r="GZJ2150" s="308"/>
      <c r="GZK2150" s="308"/>
      <c r="GZL2150" s="308"/>
      <c r="GZM2150" s="308"/>
      <c r="GZN2150" s="308"/>
      <c r="GZO2150" s="308"/>
      <c r="GZP2150" s="308"/>
      <c r="GZQ2150" s="308"/>
      <c r="GZR2150" s="308"/>
      <c r="GZS2150" s="308"/>
      <c r="GZT2150" s="308"/>
      <c r="GZU2150" s="308"/>
      <c r="GZV2150" s="308"/>
      <c r="GZW2150" s="308"/>
      <c r="GZX2150" s="308"/>
      <c r="GZY2150" s="308"/>
      <c r="GZZ2150" s="308"/>
      <c r="HAA2150" s="308"/>
      <c r="HAB2150" s="308"/>
      <c r="HAC2150" s="308"/>
      <c r="HAD2150" s="308"/>
      <c r="HAE2150" s="308"/>
      <c r="HAF2150" s="308"/>
      <c r="HAG2150" s="308"/>
      <c r="HAH2150" s="308"/>
      <c r="HAI2150" s="308"/>
      <c r="HAJ2150" s="308"/>
      <c r="HAK2150" s="308"/>
      <c r="HAL2150" s="308"/>
      <c r="HAM2150" s="308"/>
      <c r="HAN2150" s="308"/>
      <c r="HAO2150" s="308"/>
      <c r="HAP2150" s="308"/>
      <c r="HAQ2150" s="308"/>
      <c r="HAR2150" s="308"/>
      <c r="HAS2150" s="308"/>
      <c r="HAT2150" s="308"/>
      <c r="HAU2150" s="308"/>
      <c r="HAV2150" s="308"/>
      <c r="HAW2150" s="308"/>
      <c r="HAX2150" s="308"/>
      <c r="HAY2150" s="308"/>
      <c r="HAZ2150" s="308"/>
      <c r="HBA2150" s="308"/>
      <c r="HBB2150" s="308"/>
      <c r="HBC2150" s="308"/>
      <c r="HBD2150" s="308"/>
      <c r="HBE2150" s="308"/>
      <c r="HBF2150" s="308"/>
      <c r="HBG2150" s="308"/>
      <c r="HBH2150" s="308"/>
      <c r="HBI2150" s="308"/>
      <c r="HBJ2150" s="308"/>
      <c r="HBK2150" s="308"/>
      <c r="HBL2150" s="308"/>
      <c r="HBM2150" s="308"/>
      <c r="HBN2150" s="308"/>
      <c r="HBO2150" s="308"/>
      <c r="HBP2150" s="308"/>
      <c r="HBQ2150" s="308"/>
      <c r="HBR2150" s="308"/>
      <c r="HBS2150" s="308"/>
      <c r="HBT2150" s="308"/>
      <c r="HBU2150" s="308"/>
      <c r="HBV2150" s="308"/>
      <c r="HBW2150" s="308"/>
      <c r="HBX2150" s="308"/>
      <c r="HBY2150" s="308"/>
      <c r="HBZ2150" s="308"/>
      <c r="HCA2150" s="308"/>
      <c r="HCB2150" s="308"/>
      <c r="HCC2150" s="308"/>
      <c r="HCD2150" s="308"/>
      <c r="HCE2150" s="308"/>
      <c r="HCF2150" s="308"/>
      <c r="HCG2150" s="308"/>
      <c r="HCH2150" s="308"/>
      <c r="HCI2150" s="308"/>
      <c r="HCJ2150" s="308"/>
      <c r="HCK2150" s="308"/>
      <c r="HCL2150" s="308"/>
      <c r="HCM2150" s="308"/>
      <c r="HCN2150" s="308"/>
      <c r="HCO2150" s="308"/>
      <c r="HCP2150" s="308"/>
      <c r="HCQ2150" s="308"/>
      <c r="HCR2150" s="308"/>
      <c r="HCS2150" s="308"/>
      <c r="HCT2150" s="308"/>
      <c r="HCU2150" s="308"/>
      <c r="HCV2150" s="308"/>
      <c r="HCW2150" s="308"/>
      <c r="HCX2150" s="308"/>
      <c r="HCY2150" s="308"/>
      <c r="HCZ2150" s="308"/>
      <c r="HDA2150" s="308"/>
      <c r="HDB2150" s="308"/>
      <c r="HDC2150" s="308"/>
      <c r="HDD2150" s="308"/>
      <c r="HDE2150" s="308"/>
      <c r="HDF2150" s="308"/>
      <c r="HDG2150" s="308"/>
      <c r="HDH2150" s="308"/>
      <c r="HDI2150" s="308"/>
      <c r="HDJ2150" s="308"/>
      <c r="HDK2150" s="308"/>
      <c r="HDL2150" s="308"/>
      <c r="HDM2150" s="308"/>
      <c r="HDN2150" s="308"/>
      <c r="HDO2150" s="308"/>
      <c r="HDP2150" s="308"/>
      <c r="HDQ2150" s="308"/>
      <c r="HDR2150" s="308"/>
      <c r="HDS2150" s="308"/>
      <c r="HDT2150" s="308"/>
      <c r="HDU2150" s="308"/>
      <c r="HDV2150" s="308"/>
      <c r="HDW2150" s="308"/>
      <c r="HDX2150" s="308"/>
      <c r="HDY2150" s="308"/>
      <c r="HDZ2150" s="308"/>
      <c r="HEA2150" s="308"/>
      <c r="HEB2150" s="308"/>
      <c r="HEC2150" s="308"/>
      <c r="HED2150" s="308"/>
      <c r="HEE2150" s="308"/>
      <c r="HEF2150" s="308"/>
      <c r="HEG2150" s="308"/>
      <c r="HEH2150" s="308"/>
      <c r="HEI2150" s="308"/>
      <c r="HEJ2150" s="308"/>
      <c r="HEK2150" s="308"/>
      <c r="HEL2150" s="308"/>
      <c r="HEM2150" s="308"/>
      <c r="HEN2150" s="308"/>
      <c r="HEO2150" s="308"/>
      <c r="HEP2150" s="308"/>
      <c r="HEQ2150" s="308"/>
      <c r="HER2150" s="308"/>
      <c r="HES2150" s="308"/>
      <c r="HET2150" s="308"/>
      <c r="HEU2150" s="308"/>
      <c r="HEV2150" s="308"/>
      <c r="HEW2150" s="308"/>
      <c r="HEX2150" s="308"/>
      <c r="HEY2150" s="308"/>
      <c r="HEZ2150" s="308"/>
      <c r="HFA2150" s="308"/>
      <c r="HFB2150" s="308"/>
      <c r="HFC2150" s="308"/>
      <c r="HFD2150" s="308"/>
      <c r="HFE2150" s="308"/>
      <c r="HFF2150" s="308"/>
      <c r="HFG2150" s="308"/>
      <c r="HFH2150" s="308"/>
      <c r="HFI2150" s="308"/>
      <c r="HFJ2150" s="308"/>
      <c r="HFK2150" s="308"/>
      <c r="HFL2150" s="308"/>
      <c r="HFM2150" s="308"/>
      <c r="HFN2150" s="308"/>
      <c r="HFO2150" s="308"/>
      <c r="HFP2150" s="308"/>
      <c r="HFQ2150" s="308"/>
      <c r="HFR2150" s="308"/>
      <c r="HFS2150" s="308"/>
      <c r="HFT2150" s="308"/>
      <c r="HFU2150" s="308"/>
      <c r="HFV2150" s="308"/>
      <c r="HFW2150" s="308"/>
      <c r="HFX2150" s="308"/>
      <c r="HFY2150" s="308"/>
      <c r="HFZ2150" s="308"/>
      <c r="HGA2150" s="308"/>
      <c r="HGB2150" s="308"/>
      <c r="HGC2150" s="308"/>
      <c r="HGD2150" s="308"/>
      <c r="HGE2150" s="308"/>
      <c r="HGF2150" s="308"/>
      <c r="HGG2150" s="308"/>
      <c r="HGH2150" s="308"/>
      <c r="HGI2150" s="308"/>
      <c r="HGJ2150" s="308"/>
      <c r="HGK2150" s="308"/>
      <c r="HGL2150" s="308"/>
      <c r="HGM2150" s="308"/>
      <c r="HGN2150" s="308"/>
      <c r="HGO2150" s="308"/>
      <c r="HGP2150" s="308"/>
      <c r="HGQ2150" s="308"/>
      <c r="HGR2150" s="308"/>
      <c r="HGS2150" s="308"/>
      <c r="HGT2150" s="308"/>
      <c r="HGU2150" s="308"/>
      <c r="HGV2150" s="308"/>
      <c r="HGW2150" s="308"/>
      <c r="HGX2150" s="308"/>
      <c r="HGY2150" s="308"/>
      <c r="HGZ2150" s="308"/>
      <c r="HHA2150" s="308"/>
      <c r="HHB2150" s="308"/>
      <c r="HHC2150" s="308"/>
      <c r="HHD2150" s="308"/>
      <c r="HHE2150" s="308"/>
      <c r="HHF2150" s="308"/>
      <c r="HHG2150" s="308"/>
      <c r="HHH2150" s="308"/>
      <c r="HHI2150" s="308"/>
      <c r="HHJ2150" s="308"/>
      <c r="HHK2150" s="308"/>
      <c r="HHL2150" s="308"/>
      <c r="HHM2150" s="308"/>
      <c r="HHN2150" s="308"/>
      <c r="HHO2150" s="308"/>
      <c r="HHP2150" s="308"/>
      <c r="HHQ2150" s="308"/>
      <c r="HHR2150" s="308"/>
      <c r="HHS2150" s="308"/>
      <c r="HHT2150" s="308"/>
      <c r="HHU2150" s="308"/>
      <c r="HHV2150" s="308"/>
      <c r="HHW2150" s="308"/>
      <c r="HHX2150" s="308"/>
      <c r="HHY2150" s="308"/>
      <c r="HHZ2150" s="308"/>
      <c r="HIA2150" s="308"/>
      <c r="HIB2150" s="308"/>
      <c r="HIC2150" s="308"/>
      <c r="HID2150" s="308"/>
      <c r="HIE2150" s="308"/>
      <c r="HIF2150" s="308"/>
      <c r="HIG2150" s="308"/>
      <c r="HIH2150" s="308"/>
      <c r="HII2150" s="308"/>
      <c r="HIJ2150" s="308"/>
      <c r="HIK2150" s="308"/>
      <c r="HIL2150" s="308"/>
      <c r="HIM2150" s="308"/>
      <c r="HIN2150" s="308"/>
      <c r="HIO2150" s="308"/>
      <c r="HIP2150" s="308"/>
      <c r="HIQ2150" s="308"/>
      <c r="HIR2150" s="308"/>
      <c r="HIS2150" s="308"/>
      <c r="HIT2150" s="308"/>
      <c r="HIU2150" s="308"/>
      <c r="HIV2150" s="308"/>
      <c r="HIW2150" s="308"/>
      <c r="HIX2150" s="308"/>
      <c r="HIY2150" s="308"/>
      <c r="HIZ2150" s="308"/>
      <c r="HJA2150" s="308"/>
      <c r="HJB2150" s="308"/>
      <c r="HJC2150" s="308"/>
      <c r="HJD2150" s="308"/>
      <c r="HJE2150" s="308"/>
      <c r="HJF2150" s="308"/>
      <c r="HJG2150" s="308"/>
      <c r="HJH2150" s="308"/>
      <c r="HJI2150" s="308"/>
      <c r="HJJ2150" s="308"/>
      <c r="HJK2150" s="308"/>
      <c r="HJL2150" s="308"/>
      <c r="HJM2150" s="308"/>
      <c r="HJN2150" s="308"/>
      <c r="HJO2150" s="308"/>
      <c r="HJP2150" s="308"/>
      <c r="HJQ2150" s="308"/>
      <c r="HJR2150" s="308"/>
      <c r="HJS2150" s="308"/>
      <c r="HJT2150" s="308"/>
      <c r="HJU2150" s="308"/>
      <c r="HJV2150" s="308"/>
      <c r="HJW2150" s="308"/>
      <c r="HJX2150" s="308"/>
      <c r="HJY2150" s="308"/>
      <c r="HJZ2150" s="308"/>
      <c r="HKA2150" s="308"/>
      <c r="HKB2150" s="308"/>
      <c r="HKC2150" s="308"/>
      <c r="HKD2150" s="308"/>
      <c r="HKE2150" s="308"/>
      <c r="HKF2150" s="308"/>
      <c r="HKG2150" s="308"/>
      <c r="HKH2150" s="308"/>
      <c r="HKI2150" s="308"/>
      <c r="HKJ2150" s="308"/>
      <c r="HKK2150" s="308"/>
      <c r="HKL2150" s="308"/>
      <c r="HKM2150" s="308"/>
      <c r="HKN2150" s="308"/>
      <c r="HKO2150" s="308"/>
      <c r="HKP2150" s="308"/>
      <c r="HKQ2150" s="308"/>
      <c r="HKR2150" s="308"/>
      <c r="HKS2150" s="308"/>
      <c r="HKT2150" s="308"/>
      <c r="HKU2150" s="308"/>
      <c r="HKV2150" s="308"/>
      <c r="HKW2150" s="308"/>
      <c r="HKX2150" s="308"/>
      <c r="HKY2150" s="308"/>
      <c r="HKZ2150" s="308"/>
      <c r="HLA2150" s="308"/>
      <c r="HLB2150" s="308"/>
      <c r="HLC2150" s="308"/>
      <c r="HLD2150" s="308"/>
      <c r="HLE2150" s="308"/>
      <c r="HLF2150" s="308"/>
      <c r="HLG2150" s="308"/>
      <c r="HLH2150" s="308"/>
      <c r="HLI2150" s="308"/>
      <c r="HLJ2150" s="308"/>
      <c r="HLK2150" s="308"/>
      <c r="HLL2150" s="308"/>
      <c r="HLM2150" s="308"/>
      <c r="HLN2150" s="308"/>
      <c r="HLO2150" s="308"/>
      <c r="HLP2150" s="308"/>
      <c r="HLQ2150" s="308"/>
      <c r="HLR2150" s="308"/>
      <c r="HLS2150" s="308"/>
      <c r="HLT2150" s="308"/>
      <c r="HLU2150" s="308"/>
      <c r="HLV2150" s="308"/>
      <c r="HLW2150" s="308"/>
      <c r="HLX2150" s="308"/>
      <c r="HLY2150" s="308"/>
      <c r="HLZ2150" s="308"/>
      <c r="HMA2150" s="308"/>
      <c r="HMB2150" s="308"/>
      <c r="HMC2150" s="308"/>
      <c r="HMD2150" s="308"/>
      <c r="HME2150" s="308"/>
      <c r="HMF2150" s="308"/>
      <c r="HMG2150" s="308"/>
      <c r="HMH2150" s="308"/>
      <c r="HMI2150" s="308"/>
      <c r="HMJ2150" s="308"/>
      <c r="HMK2150" s="308"/>
      <c r="HML2150" s="308"/>
      <c r="HMM2150" s="308"/>
      <c r="HMN2150" s="308"/>
      <c r="HMO2150" s="308"/>
      <c r="HMP2150" s="308"/>
      <c r="HMQ2150" s="308"/>
      <c r="HMR2150" s="308"/>
      <c r="HMS2150" s="308"/>
      <c r="HMT2150" s="308"/>
      <c r="HMU2150" s="308"/>
      <c r="HMV2150" s="308"/>
      <c r="HMW2150" s="308"/>
      <c r="HMX2150" s="308"/>
      <c r="HMY2150" s="308"/>
      <c r="HMZ2150" s="308"/>
      <c r="HNA2150" s="308"/>
      <c r="HNB2150" s="308"/>
      <c r="HNC2150" s="308"/>
      <c r="HND2150" s="308"/>
      <c r="HNE2150" s="308"/>
      <c r="HNF2150" s="308"/>
      <c r="HNG2150" s="308"/>
      <c r="HNH2150" s="308"/>
      <c r="HNI2150" s="308"/>
      <c r="HNJ2150" s="308"/>
      <c r="HNK2150" s="308"/>
      <c r="HNL2150" s="308"/>
      <c r="HNM2150" s="308"/>
      <c r="HNN2150" s="308"/>
      <c r="HNO2150" s="308"/>
      <c r="HNP2150" s="308"/>
      <c r="HNQ2150" s="308"/>
      <c r="HNR2150" s="308"/>
      <c r="HNS2150" s="308"/>
      <c r="HNT2150" s="308"/>
      <c r="HNU2150" s="308"/>
      <c r="HNV2150" s="308"/>
      <c r="HNW2150" s="308"/>
      <c r="HNX2150" s="308"/>
      <c r="HNY2150" s="308"/>
      <c r="HNZ2150" s="308"/>
      <c r="HOA2150" s="308"/>
      <c r="HOB2150" s="308"/>
      <c r="HOC2150" s="308"/>
      <c r="HOD2150" s="308"/>
      <c r="HOE2150" s="308"/>
      <c r="HOF2150" s="308"/>
      <c r="HOG2150" s="308"/>
      <c r="HOH2150" s="308"/>
      <c r="HOI2150" s="308"/>
      <c r="HOJ2150" s="308"/>
      <c r="HOK2150" s="308"/>
      <c r="HOL2150" s="308"/>
      <c r="HOM2150" s="308"/>
      <c r="HON2150" s="308"/>
      <c r="HOO2150" s="308"/>
      <c r="HOP2150" s="308"/>
      <c r="HOQ2150" s="308"/>
      <c r="HOR2150" s="308"/>
      <c r="HOS2150" s="308"/>
      <c r="HOT2150" s="308"/>
      <c r="HOU2150" s="308"/>
      <c r="HOV2150" s="308"/>
      <c r="HOW2150" s="308"/>
      <c r="HOX2150" s="308"/>
      <c r="HOY2150" s="308"/>
      <c r="HOZ2150" s="308"/>
      <c r="HPA2150" s="308"/>
      <c r="HPB2150" s="308"/>
      <c r="HPC2150" s="308"/>
      <c r="HPD2150" s="308"/>
      <c r="HPE2150" s="308"/>
      <c r="HPF2150" s="308"/>
      <c r="HPG2150" s="308"/>
      <c r="HPH2150" s="308"/>
      <c r="HPI2150" s="308"/>
      <c r="HPJ2150" s="308"/>
      <c r="HPK2150" s="308"/>
      <c r="HPL2150" s="308"/>
      <c r="HPM2150" s="308"/>
      <c r="HPN2150" s="308"/>
      <c r="HPO2150" s="308"/>
      <c r="HPP2150" s="308"/>
      <c r="HPQ2150" s="308"/>
      <c r="HPR2150" s="308"/>
      <c r="HPS2150" s="308"/>
      <c r="HPT2150" s="308"/>
      <c r="HPU2150" s="308"/>
      <c r="HPV2150" s="308"/>
      <c r="HPW2150" s="308"/>
      <c r="HPX2150" s="308"/>
      <c r="HPY2150" s="308"/>
      <c r="HPZ2150" s="308"/>
      <c r="HQA2150" s="308"/>
      <c r="HQB2150" s="308"/>
      <c r="HQC2150" s="308"/>
      <c r="HQD2150" s="308"/>
      <c r="HQE2150" s="308"/>
      <c r="HQF2150" s="308"/>
      <c r="HQG2150" s="308"/>
      <c r="HQH2150" s="308"/>
      <c r="HQI2150" s="308"/>
      <c r="HQJ2150" s="308"/>
      <c r="HQK2150" s="308"/>
      <c r="HQL2150" s="308"/>
      <c r="HQM2150" s="308"/>
      <c r="HQN2150" s="308"/>
      <c r="HQO2150" s="308"/>
      <c r="HQP2150" s="308"/>
      <c r="HQQ2150" s="308"/>
      <c r="HQR2150" s="308"/>
      <c r="HQS2150" s="308"/>
      <c r="HQT2150" s="308"/>
      <c r="HQU2150" s="308"/>
      <c r="HQV2150" s="308"/>
      <c r="HQW2150" s="308"/>
      <c r="HQX2150" s="308"/>
      <c r="HQY2150" s="308"/>
      <c r="HQZ2150" s="308"/>
      <c r="HRA2150" s="308"/>
      <c r="HRB2150" s="308"/>
      <c r="HRC2150" s="308"/>
      <c r="HRD2150" s="308"/>
      <c r="HRE2150" s="308"/>
      <c r="HRF2150" s="308"/>
      <c r="HRG2150" s="308"/>
      <c r="HRH2150" s="308"/>
      <c r="HRI2150" s="308"/>
      <c r="HRJ2150" s="308"/>
      <c r="HRK2150" s="308"/>
      <c r="HRL2150" s="308"/>
      <c r="HRM2150" s="308"/>
      <c r="HRN2150" s="308"/>
      <c r="HRO2150" s="308"/>
      <c r="HRP2150" s="308"/>
      <c r="HRQ2150" s="308"/>
      <c r="HRR2150" s="308"/>
      <c r="HRS2150" s="308"/>
      <c r="HRT2150" s="308"/>
      <c r="HRU2150" s="308"/>
      <c r="HRV2150" s="308"/>
      <c r="HRW2150" s="308"/>
      <c r="HRX2150" s="308"/>
      <c r="HRY2150" s="308"/>
      <c r="HRZ2150" s="308"/>
      <c r="HSA2150" s="308"/>
      <c r="HSB2150" s="308"/>
      <c r="HSC2150" s="308"/>
      <c r="HSD2150" s="308"/>
      <c r="HSE2150" s="308"/>
      <c r="HSF2150" s="308"/>
      <c r="HSG2150" s="308"/>
      <c r="HSH2150" s="308"/>
      <c r="HSI2150" s="308"/>
      <c r="HSJ2150" s="308"/>
      <c r="HSK2150" s="308"/>
      <c r="HSL2150" s="308"/>
      <c r="HSM2150" s="308"/>
      <c r="HSN2150" s="308"/>
      <c r="HSO2150" s="308"/>
      <c r="HSP2150" s="308"/>
      <c r="HSQ2150" s="308"/>
      <c r="HSR2150" s="308"/>
      <c r="HSS2150" s="308"/>
      <c r="HST2150" s="308"/>
      <c r="HSU2150" s="308"/>
      <c r="HSV2150" s="308"/>
      <c r="HSW2150" s="308"/>
      <c r="HSX2150" s="308"/>
      <c r="HSY2150" s="308"/>
      <c r="HSZ2150" s="308"/>
      <c r="HTA2150" s="308"/>
      <c r="HTB2150" s="308"/>
      <c r="HTC2150" s="308"/>
      <c r="HTD2150" s="308"/>
      <c r="HTE2150" s="308"/>
      <c r="HTF2150" s="308"/>
      <c r="HTG2150" s="308"/>
      <c r="HTH2150" s="308"/>
      <c r="HTI2150" s="308"/>
      <c r="HTJ2150" s="308"/>
      <c r="HTK2150" s="308"/>
      <c r="HTL2150" s="308"/>
      <c r="HTM2150" s="308"/>
      <c r="HTN2150" s="308"/>
      <c r="HTO2150" s="308"/>
      <c r="HTP2150" s="308"/>
      <c r="HTQ2150" s="308"/>
      <c r="HTR2150" s="308"/>
      <c r="HTS2150" s="308"/>
      <c r="HTT2150" s="308"/>
      <c r="HTU2150" s="308"/>
      <c r="HTV2150" s="308"/>
      <c r="HTW2150" s="308"/>
      <c r="HTX2150" s="308"/>
      <c r="HTY2150" s="308"/>
      <c r="HTZ2150" s="308"/>
      <c r="HUA2150" s="308"/>
      <c r="HUB2150" s="308"/>
      <c r="HUC2150" s="308"/>
      <c r="HUD2150" s="308"/>
      <c r="HUE2150" s="308"/>
      <c r="HUF2150" s="308"/>
      <c r="HUG2150" s="308"/>
      <c r="HUH2150" s="308"/>
      <c r="HUI2150" s="308"/>
      <c r="HUJ2150" s="308"/>
      <c r="HUK2150" s="308"/>
      <c r="HUL2150" s="308"/>
      <c r="HUM2150" s="308"/>
      <c r="HUN2150" s="308"/>
      <c r="HUO2150" s="308"/>
      <c r="HUP2150" s="308"/>
      <c r="HUQ2150" s="308"/>
      <c r="HUR2150" s="308"/>
      <c r="HUS2150" s="308"/>
      <c r="HUT2150" s="308"/>
      <c r="HUU2150" s="308"/>
      <c r="HUV2150" s="308"/>
      <c r="HUW2150" s="308"/>
      <c r="HUX2150" s="308"/>
      <c r="HUY2150" s="308"/>
      <c r="HUZ2150" s="308"/>
      <c r="HVA2150" s="308"/>
      <c r="HVB2150" s="308"/>
      <c r="HVC2150" s="308"/>
      <c r="HVD2150" s="308"/>
      <c r="HVE2150" s="308"/>
      <c r="HVF2150" s="308"/>
      <c r="HVG2150" s="308"/>
      <c r="HVH2150" s="308"/>
      <c r="HVI2150" s="308"/>
      <c r="HVJ2150" s="308"/>
      <c r="HVK2150" s="308"/>
      <c r="HVL2150" s="308"/>
      <c r="HVM2150" s="308"/>
      <c r="HVN2150" s="308"/>
      <c r="HVO2150" s="308"/>
      <c r="HVP2150" s="308"/>
      <c r="HVQ2150" s="308"/>
      <c r="HVR2150" s="308"/>
      <c r="HVS2150" s="308"/>
      <c r="HVT2150" s="308"/>
      <c r="HVU2150" s="308"/>
      <c r="HVV2150" s="308"/>
      <c r="HVW2150" s="308"/>
      <c r="HVX2150" s="308"/>
      <c r="HVY2150" s="308"/>
      <c r="HVZ2150" s="308"/>
      <c r="HWA2150" s="308"/>
      <c r="HWB2150" s="308"/>
      <c r="HWC2150" s="308"/>
      <c r="HWD2150" s="308"/>
      <c r="HWE2150" s="308"/>
      <c r="HWF2150" s="308"/>
      <c r="HWG2150" s="308"/>
      <c r="HWH2150" s="308"/>
      <c r="HWI2150" s="308"/>
      <c r="HWJ2150" s="308"/>
      <c r="HWK2150" s="308"/>
      <c r="HWL2150" s="308"/>
      <c r="HWM2150" s="308"/>
      <c r="HWN2150" s="308"/>
      <c r="HWO2150" s="308"/>
      <c r="HWP2150" s="308"/>
      <c r="HWQ2150" s="308"/>
      <c r="HWR2150" s="308"/>
      <c r="HWS2150" s="308"/>
      <c r="HWT2150" s="308"/>
      <c r="HWU2150" s="308"/>
      <c r="HWV2150" s="308"/>
      <c r="HWW2150" s="308"/>
      <c r="HWX2150" s="308"/>
      <c r="HWY2150" s="308"/>
      <c r="HWZ2150" s="308"/>
      <c r="HXA2150" s="308"/>
      <c r="HXB2150" s="308"/>
      <c r="HXC2150" s="308"/>
      <c r="HXD2150" s="308"/>
      <c r="HXE2150" s="308"/>
      <c r="HXF2150" s="308"/>
      <c r="HXG2150" s="308"/>
      <c r="HXH2150" s="308"/>
      <c r="HXI2150" s="308"/>
      <c r="HXJ2150" s="308"/>
      <c r="HXK2150" s="308"/>
      <c r="HXL2150" s="308"/>
      <c r="HXM2150" s="308"/>
      <c r="HXN2150" s="308"/>
      <c r="HXO2150" s="308"/>
      <c r="HXP2150" s="308"/>
      <c r="HXQ2150" s="308"/>
      <c r="HXR2150" s="308"/>
      <c r="HXS2150" s="308"/>
      <c r="HXT2150" s="308"/>
      <c r="HXU2150" s="308"/>
      <c r="HXV2150" s="308"/>
      <c r="HXW2150" s="308"/>
      <c r="HXX2150" s="308"/>
      <c r="HXY2150" s="308"/>
      <c r="HXZ2150" s="308"/>
      <c r="HYA2150" s="308"/>
      <c r="HYB2150" s="308"/>
      <c r="HYC2150" s="308"/>
      <c r="HYD2150" s="308"/>
      <c r="HYE2150" s="308"/>
      <c r="HYF2150" s="308"/>
      <c r="HYG2150" s="308"/>
      <c r="HYH2150" s="308"/>
      <c r="HYI2150" s="308"/>
      <c r="HYJ2150" s="308"/>
      <c r="HYK2150" s="308"/>
      <c r="HYL2150" s="308"/>
      <c r="HYM2150" s="308"/>
      <c r="HYN2150" s="308"/>
      <c r="HYO2150" s="308"/>
      <c r="HYP2150" s="308"/>
      <c r="HYQ2150" s="308"/>
      <c r="HYR2150" s="308"/>
      <c r="HYS2150" s="308"/>
      <c r="HYT2150" s="308"/>
      <c r="HYU2150" s="308"/>
      <c r="HYV2150" s="308"/>
      <c r="HYW2150" s="308"/>
      <c r="HYX2150" s="308"/>
      <c r="HYY2150" s="308"/>
      <c r="HYZ2150" s="308"/>
      <c r="HZA2150" s="308"/>
      <c r="HZB2150" s="308"/>
      <c r="HZC2150" s="308"/>
      <c r="HZD2150" s="308"/>
      <c r="HZE2150" s="308"/>
      <c r="HZF2150" s="308"/>
      <c r="HZG2150" s="308"/>
      <c r="HZH2150" s="308"/>
      <c r="HZI2150" s="308"/>
      <c r="HZJ2150" s="308"/>
      <c r="HZK2150" s="308"/>
      <c r="HZL2150" s="308"/>
      <c r="HZM2150" s="308"/>
      <c r="HZN2150" s="308"/>
      <c r="HZO2150" s="308"/>
      <c r="HZP2150" s="308"/>
      <c r="HZQ2150" s="308"/>
      <c r="HZR2150" s="308"/>
      <c r="HZS2150" s="308"/>
      <c r="HZT2150" s="308"/>
      <c r="HZU2150" s="308"/>
      <c r="HZV2150" s="308"/>
      <c r="HZW2150" s="308"/>
      <c r="HZX2150" s="308"/>
      <c r="HZY2150" s="308"/>
      <c r="HZZ2150" s="308"/>
      <c r="IAA2150" s="308"/>
      <c r="IAB2150" s="308"/>
      <c r="IAC2150" s="308"/>
      <c r="IAD2150" s="308"/>
      <c r="IAE2150" s="308"/>
      <c r="IAF2150" s="308"/>
      <c r="IAG2150" s="308"/>
      <c r="IAH2150" s="308"/>
      <c r="IAI2150" s="308"/>
      <c r="IAJ2150" s="308"/>
      <c r="IAK2150" s="308"/>
      <c r="IAL2150" s="308"/>
      <c r="IAM2150" s="308"/>
      <c r="IAN2150" s="308"/>
      <c r="IAO2150" s="308"/>
      <c r="IAP2150" s="308"/>
      <c r="IAQ2150" s="308"/>
      <c r="IAR2150" s="308"/>
      <c r="IAS2150" s="308"/>
      <c r="IAT2150" s="308"/>
      <c r="IAU2150" s="308"/>
      <c r="IAV2150" s="308"/>
      <c r="IAW2150" s="308"/>
      <c r="IAX2150" s="308"/>
      <c r="IAY2150" s="308"/>
      <c r="IAZ2150" s="308"/>
      <c r="IBA2150" s="308"/>
      <c r="IBB2150" s="308"/>
      <c r="IBC2150" s="308"/>
      <c r="IBD2150" s="308"/>
      <c r="IBE2150" s="308"/>
      <c r="IBF2150" s="308"/>
      <c r="IBG2150" s="308"/>
      <c r="IBH2150" s="308"/>
      <c r="IBI2150" s="308"/>
      <c r="IBJ2150" s="308"/>
      <c r="IBK2150" s="308"/>
      <c r="IBL2150" s="308"/>
      <c r="IBM2150" s="308"/>
      <c r="IBN2150" s="308"/>
      <c r="IBO2150" s="308"/>
      <c r="IBP2150" s="308"/>
      <c r="IBQ2150" s="308"/>
      <c r="IBR2150" s="308"/>
      <c r="IBS2150" s="308"/>
      <c r="IBT2150" s="308"/>
      <c r="IBU2150" s="308"/>
      <c r="IBV2150" s="308"/>
      <c r="IBW2150" s="308"/>
      <c r="IBX2150" s="308"/>
      <c r="IBY2150" s="308"/>
      <c r="IBZ2150" s="308"/>
      <c r="ICA2150" s="308"/>
      <c r="ICB2150" s="308"/>
      <c r="ICC2150" s="308"/>
      <c r="ICD2150" s="308"/>
      <c r="ICE2150" s="308"/>
      <c r="ICF2150" s="308"/>
      <c r="ICG2150" s="308"/>
      <c r="ICH2150" s="308"/>
      <c r="ICI2150" s="308"/>
      <c r="ICJ2150" s="308"/>
      <c r="ICK2150" s="308"/>
      <c r="ICL2150" s="308"/>
      <c r="ICM2150" s="308"/>
      <c r="ICN2150" s="308"/>
      <c r="ICO2150" s="308"/>
      <c r="ICP2150" s="308"/>
      <c r="ICQ2150" s="308"/>
      <c r="ICR2150" s="308"/>
      <c r="ICS2150" s="308"/>
      <c r="ICT2150" s="308"/>
      <c r="ICU2150" s="308"/>
      <c r="ICV2150" s="308"/>
      <c r="ICW2150" s="308"/>
      <c r="ICX2150" s="308"/>
      <c r="ICY2150" s="308"/>
      <c r="ICZ2150" s="308"/>
      <c r="IDA2150" s="308"/>
      <c r="IDB2150" s="308"/>
      <c r="IDC2150" s="308"/>
      <c r="IDD2150" s="308"/>
      <c r="IDE2150" s="308"/>
      <c r="IDF2150" s="308"/>
      <c r="IDG2150" s="308"/>
      <c r="IDH2150" s="308"/>
      <c r="IDI2150" s="308"/>
      <c r="IDJ2150" s="308"/>
      <c r="IDK2150" s="308"/>
      <c r="IDL2150" s="308"/>
      <c r="IDM2150" s="308"/>
      <c r="IDN2150" s="308"/>
      <c r="IDO2150" s="308"/>
      <c r="IDP2150" s="308"/>
      <c r="IDQ2150" s="308"/>
      <c r="IDR2150" s="308"/>
      <c r="IDS2150" s="308"/>
      <c r="IDT2150" s="308"/>
      <c r="IDU2150" s="308"/>
      <c r="IDV2150" s="308"/>
      <c r="IDW2150" s="308"/>
      <c r="IDX2150" s="308"/>
      <c r="IDY2150" s="308"/>
      <c r="IDZ2150" s="308"/>
      <c r="IEA2150" s="308"/>
      <c r="IEB2150" s="308"/>
      <c r="IEC2150" s="308"/>
      <c r="IED2150" s="308"/>
      <c r="IEE2150" s="308"/>
      <c r="IEF2150" s="308"/>
      <c r="IEG2150" s="308"/>
      <c r="IEH2150" s="308"/>
      <c r="IEI2150" s="308"/>
      <c r="IEJ2150" s="308"/>
      <c r="IEK2150" s="308"/>
      <c r="IEL2150" s="308"/>
      <c r="IEM2150" s="308"/>
      <c r="IEN2150" s="308"/>
      <c r="IEO2150" s="308"/>
      <c r="IEP2150" s="308"/>
      <c r="IEQ2150" s="308"/>
      <c r="IER2150" s="308"/>
      <c r="IES2150" s="308"/>
      <c r="IET2150" s="308"/>
      <c r="IEU2150" s="308"/>
      <c r="IEV2150" s="308"/>
      <c r="IEW2150" s="308"/>
      <c r="IEX2150" s="308"/>
      <c r="IEY2150" s="308"/>
      <c r="IEZ2150" s="308"/>
      <c r="IFA2150" s="308"/>
      <c r="IFB2150" s="308"/>
      <c r="IFC2150" s="308"/>
      <c r="IFD2150" s="308"/>
      <c r="IFE2150" s="308"/>
      <c r="IFF2150" s="308"/>
      <c r="IFG2150" s="308"/>
      <c r="IFH2150" s="308"/>
      <c r="IFI2150" s="308"/>
      <c r="IFJ2150" s="308"/>
      <c r="IFK2150" s="308"/>
      <c r="IFL2150" s="308"/>
      <c r="IFM2150" s="308"/>
      <c r="IFN2150" s="308"/>
      <c r="IFO2150" s="308"/>
      <c r="IFP2150" s="308"/>
      <c r="IFQ2150" s="308"/>
      <c r="IFR2150" s="308"/>
      <c r="IFS2150" s="308"/>
      <c r="IFT2150" s="308"/>
      <c r="IFU2150" s="308"/>
      <c r="IFV2150" s="308"/>
      <c r="IFW2150" s="308"/>
      <c r="IFX2150" s="308"/>
      <c r="IFY2150" s="308"/>
      <c r="IFZ2150" s="308"/>
      <c r="IGA2150" s="308"/>
      <c r="IGB2150" s="308"/>
      <c r="IGC2150" s="308"/>
      <c r="IGD2150" s="308"/>
      <c r="IGE2150" s="308"/>
      <c r="IGF2150" s="308"/>
      <c r="IGG2150" s="308"/>
      <c r="IGH2150" s="308"/>
      <c r="IGI2150" s="308"/>
      <c r="IGJ2150" s="308"/>
      <c r="IGK2150" s="308"/>
      <c r="IGL2150" s="308"/>
      <c r="IGM2150" s="308"/>
      <c r="IGN2150" s="308"/>
      <c r="IGO2150" s="308"/>
      <c r="IGP2150" s="308"/>
      <c r="IGQ2150" s="308"/>
      <c r="IGR2150" s="308"/>
      <c r="IGS2150" s="308"/>
      <c r="IGT2150" s="308"/>
      <c r="IGU2150" s="308"/>
      <c r="IGV2150" s="308"/>
      <c r="IGW2150" s="308"/>
      <c r="IGX2150" s="308"/>
      <c r="IGY2150" s="308"/>
      <c r="IGZ2150" s="308"/>
      <c r="IHA2150" s="308"/>
      <c r="IHB2150" s="308"/>
      <c r="IHC2150" s="308"/>
      <c r="IHD2150" s="308"/>
      <c r="IHE2150" s="308"/>
      <c r="IHF2150" s="308"/>
      <c r="IHG2150" s="308"/>
      <c r="IHH2150" s="308"/>
      <c r="IHI2150" s="308"/>
      <c r="IHJ2150" s="308"/>
      <c r="IHK2150" s="308"/>
      <c r="IHL2150" s="308"/>
      <c r="IHM2150" s="308"/>
      <c r="IHN2150" s="308"/>
      <c r="IHO2150" s="308"/>
      <c r="IHP2150" s="308"/>
      <c r="IHQ2150" s="308"/>
      <c r="IHR2150" s="308"/>
      <c r="IHS2150" s="308"/>
      <c r="IHT2150" s="308"/>
      <c r="IHU2150" s="308"/>
      <c r="IHV2150" s="308"/>
      <c r="IHW2150" s="308"/>
      <c r="IHX2150" s="308"/>
      <c r="IHY2150" s="308"/>
      <c r="IHZ2150" s="308"/>
      <c r="IIA2150" s="308"/>
      <c r="IIB2150" s="308"/>
      <c r="IIC2150" s="308"/>
      <c r="IID2150" s="308"/>
      <c r="IIE2150" s="308"/>
      <c r="IIF2150" s="308"/>
      <c r="IIG2150" s="308"/>
      <c r="IIH2150" s="308"/>
      <c r="III2150" s="308"/>
      <c r="IIJ2150" s="308"/>
      <c r="IIK2150" s="308"/>
      <c r="IIL2150" s="308"/>
      <c r="IIM2150" s="308"/>
      <c r="IIN2150" s="308"/>
      <c r="IIO2150" s="308"/>
      <c r="IIP2150" s="308"/>
      <c r="IIQ2150" s="308"/>
      <c r="IIR2150" s="308"/>
      <c r="IIS2150" s="308"/>
      <c r="IIT2150" s="308"/>
      <c r="IIU2150" s="308"/>
      <c r="IIV2150" s="308"/>
      <c r="IIW2150" s="308"/>
      <c r="IIX2150" s="308"/>
      <c r="IIY2150" s="308"/>
      <c r="IIZ2150" s="308"/>
      <c r="IJA2150" s="308"/>
      <c r="IJB2150" s="308"/>
      <c r="IJC2150" s="308"/>
      <c r="IJD2150" s="308"/>
      <c r="IJE2150" s="308"/>
      <c r="IJF2150" s="308"/>
      <c r="IJG2150" s="308"/>
      <c r="IJH2150" s="308"/>
      <c r="IJI2150" s="308"/>
      <c r="IJJ2150" s="308"/>
      <c r="IJK2150" s="308"/>
      <c r="IJL2150" s="308"/>
      <c r="IJM2150" s="308"/>
      <c r="IJN2150" s="308"/>
      <c r="IJO2150" s="308"/>
      <c r="IJP2150" s="308"/>
      <c r="IJQ2150" s="308"/>
      <c r="IJR2150" s="308"/>
      <c r="IJS2150" s="308"/>
      <c r="IJT2150" s="308"/>
      <c r="IJU2150" s="308"/>
      <c r="IJV2150" s="308"/>
      <c r="IJW2150" s="308"/>
      <c r="IJX2150" s="308"/>
      <c r="IJY2150" s="308"/>
      <c r="IJZ2150" s="308"/>
      <c r="IKA2150" s="308"/>
      <c r="IKB2150" s="308"/>
      <c r="IKC2150" s="308"/>
      <c r="IKD2150" s="308"/>
      <c r="IKE2150" s="308"/>
      <c r="IKF2150" s="308"/>
      <c r="IKG2150" s="308"/>
      <c r="IKH2150" s="308"/>
      <c r="IKI2150" s="308"/>
      <c r="IKJ2150" s="308"/>
      <c r="IKK2150" s="308"/>
      <c r="IKL2150" s="308"/>
      <c r="IKM2150" s="308"/>
      <c r="IKN2150" s="308"/>
      <c r="IKO2150" s="308"/>
      <c r="IKP2150" s="308"/>
      <c r="IKQ2150" s="308"/>
      <c r="IKR2150" s="308"/>
      <c r="IKS2150" s="308"/>
      <c r="IKT2150" s="308"/>
      <c r="IKU2150" s="308"/>
      <c r="IKV2150" s="308"/>
      <c r="IKW2150" s="308"/>
      <c r="IKX2150" s="308"/>
      <c r="IKY2150" s="308"/>
      <c r="IKZ2150" s="308"/>
      <c r="ILA2150" s="308"/>
      <c r="ILB2150" s="308"/>
      <c r="ILC2150" s="308"/>
      <c r="ILD2150" s="308"/>
      <c r="ILE2150" s="308"/>
      <c r="ILF2150" s="308"/>
      <c r="ILG2150" s="308"/>
      <c r="ILH2150" s="308"/>
      <c r="ILI2150" s="308"/>
      <c r="ILJ2150" s="308"/>
      <c r="ILK2150" s="308"/>
      <c r="ILL2150" s="308"/>
      <c r="ILM2150" s="308"/>
      <c r="ILN2150" s="308"/>
      <c r="ILO2150" s="308"/>
      <c r="ILP2150" s="308"/>
      <c r="ILQ2150" s="308"/>
      <c r="ILR2150" s="308"/>
      <c r="ILS2150" s="308"/>
      <c r="ILT2150" s="308"/>
      <c r="ILU2150" s="308"/>
      <c r="ILV2150" s="308"/>
      <c r="ILW2150" s="308"/>
      <c r="ILX2150" s="308"/>
      <c r="ILY2150" s="308"/>
      <c r="ILZ2150" s="308"/>
      <c r="IMA2150" s="308"/>
      <c r="IMB2150" s="308"/>
      <c r="IMC2150" s="308"/>
      <c r="IMD2150" s="308"/>
      <c r="IME2150" s="308"/>
      <c r="IMF2150" s="308"/>
      <c r="IMG2150" s="308"/>
      <c r="IMH2150" s="308"/>
      <c r="IMI2150" s="308"/>
      <c r="IMJ2150" s="308"/>
      <c r="IMK2150" s="308"/>
      <c r="IML2150" s="308"/>
      <c r="IMM2150" s="308"/>
      <c r="IMN2150" s="308"/>
      <c r="IMO2150" s="308"/>
      <c r="IMP2150" s="308"/>
      <c r="IMQ2150" s="308"/>
      <c r="IMR2150" s="308"/>
      <c r="IMS2150" s="308"/>
      <c r="IMT2150" s="308"/>
      <c r="IMU2150" s="308"/>
      <c r="IMV2150" s="308"/>
      <c r="IMW2150" s="308"/>
      <c r="IMX2150" s="308"/>
      <c r="IMY2150" s="308"/>
      <c r="IMZ2150" s="308"/>
      <c r="INA2150" s="308"/>
      <c r="INB2150" s="308"/>
      <c r="INC2150" s="308"/>
      <c r="IND2150" s="308"/>
      <c r="INE2150" s="308"/>
      <c r="INF2150" s="308"/>
      <c r="ING2150" s="308"/>
      <c r="INH2150" s="308"/>
      <c r="INI2150" s="308"/>
      <c r="INJ2150" s="308"/>
      <c r="INK2150" s="308"/>
      <c r="INL2150" s="308"/>
      <c r="INM2150" s="308"/>
      <c r="INN2150" s="308"/>
      <c r="INO2150" s="308"/>
      <c r="INP2150" s="308"/>
      <c r="INQ2150" s="308"/>
      <c r="INR2150" s="308"/>
      <c r="INS2150" s="308"/>
      <c r="INT2150" s="308"/>
      <c r="INU2150" s="308"/>
      <c r="INV2150" s="308"/>
      <c r="INW2150" s="308"/>
      <c r="INX2150" s="308"/>
      <c r="INY2150" s="308"/>
      <c r="INZ2150" s="308"/>
      <c r="IOA2150" s="308"/>
      <c r="IOB2150" s="308"/>
      <c r="IOC2150" s="308"/>
      <c r="IOD2150" s="308"/>
      <c r="IOE2150" s="308"/>
      <c r="IOF2150" s="308"/>
      <c r="IOG2150" s="308"/>
      <c r="IOH2150" s="308"/>
      <c r="IOI2150" s="308"/>
      <c r="IOJ2150" s="308"/>
      <c r="IOK2150" s="308"/>
      <c r="IOL2150" s="308"/>
      <c r="IOM2150" s="308"/>
      <c r="ION2150" s="308"/>
      <c r="IOO2150" s="308"/>
      <c r="IOP2150" s="308"/>
      <c r="IOQ2150" s="308"/>
      <c r="IOR2150" s="308"/>
      <c r="IOS2150" s="308"/>
      <c r="IOT2150" s="308"/>
      <c r="IOU2150" s="308"/>
      <c r="IOV2150" s="308"/>
      <c r="IOW2150" s="308"/>
      <c r="IOX2150" s="308"/>
      <c r="IOY2150" s="308"/>
      <c r="IOZ2150" s="308"/>
      <c r="IPA2150" s="308"/>
      <c r="IPB2150" s="308"/>
      <c r="IPC2150" s="308"/>
      <c r="IPD2150" s="308"/>
      <c r="IPE2150" s="308"/>
      <c r="IPF2150" s="308"/>
      <c r="IPG2150" s="308"/>
      <c r="IPH2150" s="308"/>
      <c r="IPI2150" s="308"/>
      <c r="IPJ2150" s="308"/>
      <c r="IPK2150" s="308"/>
      <c r="IPL2150" s="308"/>
      <c r="IPM2150" s="308"/>
      <c r="IPN2150" s="308"/>
      <c r="IPO2150" s="308"/>
      <c r="IPP2150" s="308"/>
      <c r="IPQ2150" s="308"/>
      <c r="IPR2150" s="308"/>
      <c r="IPS2150" s="308"/>
      <c r="IPT2150" s="308"/>
      <c r="IPU2150" s="308"/>
      <c r="IPV2150" s="308"/>
      <c r="IPW2150" s="308"/>
      <c r="IPX2150" s="308"/>
      <c r="IPY2150" s="308"/>
      <c r="IPZ2150" s="308"/>
      <c r="IQA2150" s="308"/>
      <c r="IQB2150" s="308"/>
      <c r="IQC2150" s="308"/>
      <c r="IQD2150" s="308"/>
      <c r="IQE2150" s="308"/>
      <c r="IQF2150" s="308"/>
      <c r="IQG2150" s="308"/>
      <c r="IQH2150" s="308"/>
      <c r="IQI2150" s="308"/>
      <c r="IQJ2150" s="308"/>
      <c r="IQK2150" s="308"/>
      <c r="IQL2150" s="308"/>
      <c r="IQM2150" s="308"/>
      <c r="IQN2150" s="308"/>
      <c r="IQO2150" s="308"/>
      <c r="IQP2150" s="308"/>
      <c r="IQQ2150" s="308"/>
      <c r="IQR2150" s="308"/>
      <c r="IQS2150" s="308"/>
      <c r="IQT2150" s="308"/>
      <c r="IQU2150" s="308"/>
      <c r="IQV2150" s="308"/>
      <c r="IQW2150" s="308"/>
      <c r="IQX2150" s="308"/>
      <c r="IQY2150" s="308"/>
      <c r="IQZ2150" s="308"/>
      <c r="IRA2150" s="308"/>
      <c r="IRB2150" s="308"/>
      <c r="IRC2150" s="308"/>
      <c r="IRD2150" s="308"/>
      <c r="IRE2150" s="308"/>
      <c r="IRF2150" s="308"/>
      <c r="IRG2150" s="308"/>
      <c r="IRH2150" s="308"/>
      <c r="IRI2150" s="308"/>
      <c r="IRJ2150" s="308"/>
      <c r="IRK2150" s="308"/>
      <c r="IRL2150" s="308"/>
      <c r="IRM2150" s="308"/>
      <c r="IRN2150" s="308"/>
      <c r="IRO2150" s="308"/>
      <c r="IRP2150" s="308"/>
      <c r="IRQ2150" s="308"/>
      <c r="IRR2150" s="308"/>
      <c r="IRS2150" s="308"/>
      <c r="IRT2150" s="308"/>
      <c r="IRU2150" s="308"/>
      <c r="IRV2150" s="308"/>
      <c r="IRW2150" s="308"/>
      <c r="IRX2150" s="308"/>
      <c r="IRY2150" s="308"/>
      <c r="IRZ2150" s="308"/>
      <c r="ISA2150" s="308"/>
      <c r="ISB2150" s="308"/>
      <c r="ISC2150" s="308"/>
      <c r="ISD2150" s="308"/>
      <c r="ISE2150" s="308"/>
      <c r="ISF2150" s="308"/>
      <c r="ISG2150" s="308"/>
      <c r="ISH2150" s="308"/>
      <c r="ISI2150" s="308"/>
      <c r="ISJ2150" s="308"/>
      <c r="ISK2150" s="308"/>
      <c r="ISL2150" s="308"/>
      <c r="ISM2150" s="308"/>
      <c r="ISN2150" s="308"/>
      <c r="ISO2150" s="308"/>
      <c r="ISP2150" s="308"/>
      <c r="ISQ2150" s="308"/>
      <c r="ISR2150" s="308"/>
      <c r="ISS2150" s="308"/>
      <c r="IST2150" s="308"/>
      <c r="ISU2150" s="308"/>
      <c r="ISV2150" s="308"/>
      <c r="ISW2150" s="308"/>
      <c r="ISX2150" s="308"/>
      <c r="ISY2150" s="308"/>
      <c r="ISZ2150" s="308"/>
      <c r="ITA2150" s="308"/>
      <c r="ITB2150" s="308"/>
      <c r="ITC2150" s="308"/>
      <c r="ITD2150" s="308"/>
      <c r="ITE2150" s="308"/>
      <c r="ITF2150" s="308"/>
      <c r="ITG2150" s="308"/>
      <c r="ITH2150" s="308"/>
      <c r="ITI2150" s="308"/>
      <c r="ITJ2150" s="308"/>
      <c r="ITK2150" s="308"/>
      <c r="ITL2150" s="308"/>
      <c r="ITM2150" s="308"/>
      <c r="ITN2150" s="308"/>
      <c r="ITO2150" s="308"/>
      <c r="ITP2150" s="308"/>
      <c r="ITQ2150" s="308"/>
      <c r="ITR2150" s="308"/>
      <c r="ITS2150" s="308"/>
      <c r="ITT2150" s="308"/>
      <c r="ITU2150" s="308"/>
      <c r="ITV2150" s="308"/>
      <c r="ITW2150" s="308"/>
      <c r="ITX2150" s="308"/>
      <c r="ITY2150" s="308"/>
      <c r="ITZ2150" s="308"/>
      <c r="IUA2150" s="308"/>
      <c r="IUB2150" s="308"/>
      <c r="IUC2150" s="308"/>
      <c r="IUD2150" s="308"/>
      <c r="IUE2150" s="308"/>
      <c r="IUF2150" s="308"/>
      <c r="IUG2150" s="308"/>
      <c r="IUH2150" s="308"/>
      <c r="IUI2150" s="308"/>
      <c r="IUJ2150" s="308"/>
      <c r="IUK2150" s="308"/>
      <c r="IUL2150" s="308"/>
      <c r="IUM2150" s="308"/>
      <c r="IUN2150" s="308"/>
      <c r="IUO2150" s="308"/>
      <c r="IUP2150" s="308"/>
      <c r="IUQ2150" s="308"/>
      <c r="IUR2150" s="308"/>
      <c r="IUS2150" s="308"/>
      <c r="IUT2150" s="308"/>
      <c r="IUU2150" s="308"/>
      <c r="IUV2150" s="308"/>
      <c r="IUW2150" s="308"/>
      <c r="IUX2150" s="308"/>
      <c r="IUY2150" s="308"/>
      <c r="IUZ2150" s="308"/>
      <c r="IVA2150" s="308"/>
      <c r="IVB2150" s="308"/>
      <c r="IVC2150" s="308"/>
      <c r="IVD2150" s="308"/>
      <c r="IVE2150" s="308"/>
      <c r="IVF2150" s="308"/>
      <c r="IVG2150" s="308"/>
      <c r="IVH2150" s="308"/>
      <c r="IVI2150" s="308"/>
      <c r="IVJ2150" s="308"/>
      <c r="IVK2150" s="308"/>
      <c r="IVL2150" s="308"/>
      <c r="IVM2150" s="308"/>
      <c r="IVN2150" s="308"/>
      <c r="IVO2150" s="308"/>
      <c r="IVP2150" s="308"/>
      <c r="IVQ2150" s="308"/>
      <c r="IVR2150" s="308"/>
      <c r="IVS2150" s="308"/>
      <c r="IVT2150" s="308"/>
      <c r="IVU2150" s="308"/>
      <c r="IVV2150" s="308"/>
      <c r="IVW2150" s="308"/>
      <c r="IVX2150" s="308"/>
      <c r="IVY2150" s="308"/>
      <c r="IVZ2150" s="308"/>
      <c r="IWA2150" s="308"/>
      <c r="IWB2150" s="308"/>
      <c r="IWC2150" s="308"/>
      <c r="IWD2150" s="308"/>
      <c r="IWE2150" s="308"/>
      <c r="IWF2150" s="308"/>
      <c r="IWG2150" s="308"/>
      <c r="IWH2150" s="308"/>
      <c r="IWI2150" s="308"/>
      <c r="IWJ2150" s="308"/>
      <c r="IWK2150" s="308"/>
      <c r="IWL2150" s="308"/>
      <c r="IWM2150" s="308"/>
      <c r="IWN2150" s="308"/>
      <c r="IWO2150" s="308"/>
      <c r="IWP2150" s="308"/>
      <c r="IWQ2150" s="308"/>
      <c r="IWR2150" s="308"/>
      <c r="IWS2150" s="308"/>
      <c r="IWT2150" s="308"/>
      <c r="IWU2150" s="308"/>
      <c r="IWV2150" s="308"/>
      <c r="IWW2150" s="308"/>
      <c r="IWX2150" s="308"/>
      <c r="IWY2150" s="308"/>
      <c r="IWZ2150" s="308"/>
      <c r="IXA2150" s="308"/>
      <c r="IXB2150" s="308"/>
      <c r="IXC2150" s="308"/>
      <c r="IXD2150" s="308"/>
      <c r="IXE2150" s="308"/>
      <c r="IXF2150" s="308"/>
      <c r="IXG2150" s="308"/>
      <c r="IXH2150" s="308"/>
      <c r="IXI2150" s="308"/>
      <c r="IXJ2150" s="308"/>
      <c r="IXK2150" s="308"/>
      <c r="IXL2150" s="308"/>
      <c r="IXM2150" s="308"/>
      <c r="IXN2150" s="308"/>
      <c r="IXO2150" s="308"/>
      <c r="IXP2150" s="308"/>
      <c r="IXQ2150" s="308"/>
      <c r="IXR2150" s="308"/>
      <c r="IXS2150" s="308"/>
      <c r="IXT2150" s="308"/>
      <c r="IXU2150" s="308"/>
      <c r="IXV2150" s="308"/>
      <c r="IXW2150" s="308"/>
      <c r="IXX2150" s="308"/>
      <c r="IXY2150" s="308"/>
      <c r="IXZ2150" s="308"/>
      <c r="IYA2150" s="308"/>
      <c r="IYB2150" s="308"/>
      <c r="IYC2150" s="308"/>
      <c r="IYD2150" s="308"/>
      <c r="IYE2150" s="308"/>
      <c r="IYF2150" s="308"/>
      <c r="IYG2150" s="308"/>
      <c r="IYH2150" s="308"/>
      <c r="IYI2150" s="308"/>
      <c r="IYJ2150" s="308"/>
      <c r="IYK2150" s="308"/>
      <c r="IYL2150" s="308"/>
      <c r="IYM2150" s="308"/>
      <c r="IYN2150" s="308"/>
      <c r="IYO2150" s="308"/>
      <c r="IYP2150" s="308"/>
      <c r="IYQ2150" s="308"/>
      <c r="IYR2150" s="308"/>
      <c r="IYS2150" s="308"/>
      <c r="IYT2150" s="308"/>
      <c r="IYU2150" s="308"/>
      <c r="IYV2150" s="308"/>
      <c r="IYW2150" s="308"/>
      <c r="IYX2150" s="308"/>
      <c r="IYY2150" s="308"/>
      <c r="IYZ2150" s="308"/>
      <c r="IZA2150" s="308"/>
      <c r="IZB2150" s="308"/>
      <c r="IZC2150" s="308"/>
      <c r="IZD2150" s="308"/>
      <c r="IZE2150" s="308"/>
      <c r="IZF2150" s="308"/>
      <c r="IZG2150" s="308"/>
      <c r="IZH2150" s="308"/>
      <c r="IZI2150" s="308"/>
      <c r="IZJ2150" s="308"/>
      <c r="IZK2150" s="308"/>
      <c r="IZL2150" s="308"/>
      <c r="IZM2150" s="308"/>
      <c r="IZN2150" s="308"/>
      <c r="IZO2150" s="308"/>
      <c r="IZP2150" s="308"/>
      <c r="IZQ2150" s="308"/>
      <c r="IZR2150" s="308"/>
      <c r="IZS2150" s="308"/>
      <c r="IZT2150" s="308"/>
      <c r="IZU2150" s="308"/>
      <c r="IZV2150" s="308"/>
      <c r="IZW2150" s="308"/>
      <c r="IZX2150" s="308"/>
      <c r="IZY2150" s="308"/>
      <c r="IZZ2150" s="308"/>
      <c r="JAA2150" s="308"/>
      <c r="JAB2150" s="308"/>
      <c r="JAC2150" s="308"/>
      <c r="JAD2150" s="308"/>
      <c r="JAE2150" s="308"/>
      <c r="JAF2150" s="308"/>
      <c r="JAG2150" s="308"/>
      <c r="JAH2150" s="308"/>
      <c r="JAI2150" s="308"/>
      <c r="JAJ2150" s="308"/>
      <c r="JAK2150" s="308"/>
      <c r="JAL2150" s="308"/>
      <c r="JAM2150" s="308"/>
      <c r="JAN2150" s="308"/>
      <c r="JAO2150" s="308"/>
      <c r="JAP2150" s="308"/>
      <c r="JAQ2150" s="308"/>
      <c r="JAR2150" s="308"/>
      <c r="JAS2150" s="308"/>
      <c r="JAT2150" s="308"/>
      <c r="JAU2150" s="308"/>
      <c r="JAV2150" s="308"/>
      <c r="JAW2150" s="308"/>
      <c r="JAX2150" s="308"/>
      <c r="JAY2150" s="308"/>
      <c r="JAZ2150" s="308"/>
      <c r="JBA2150" s="308"/>
      <c r="JBB2150" s="308"/>
      <c r="JBC2150" s="308"/>
      <c r="JBD2150" s="308"/>
      <c r="JBE2150" s="308"/>
      <c r="JBF2150" s="308"/>
      <c r="JBG2150" s="308"/>
      <c r="JBH2150" s="308"/>
      <c r="JBI2150" s="308"/>
      <c r="JBJ2150" s="308"/>
      <c r="JBK2150" s="308"/>
      <c r="JBL2150" s="308"/>
      <c r="JBM2150" s="308"/>
      <c r="JBN2150" s="308"/>
      <c r="JBO2150" s="308"/>
      <c r="JBP2150" s="308"/>
      <c r="JBQ2150" s="308"/>
      <c r="JBR2150" s="308"/>
      <c r="JBS2150" s="308"/>
      <c r="JBT2150" s="308"/>
      <c r="JBU2150" s="308"/>
      <c r="JBV2150" s="308"/>
      <c r="JBW2150" s="308"/>
      <c r="JBX2150" s="308"/>
      <c r="JBY2150" s="308"/>
      <c r="JBZ2150" s="308"/>
      <c r="JCA2150" s="308"/>
      <c r="JCB2150" s="308"/>
      <c r="JCC2150" s="308"/>
      <c r="JCD2150" s="308"/>
      <c r="JCE2150" s="308"/>
      <c r="JCF2150" s="308"/>
      <c r="JCG2150" s="308"/>
      <c r="JCH2150" s="308"/>
      <c r="JCI2150" s="308"/>
      <c r="JCJ2150" s="308"/>
      <c r="JCK2150" s="308"/>
      <c r="JCL2150" s="308"/>
      <c r="JCM2150" s="308"/>
      <c r="JCN2150" s="308"/>
      <c r="JCO2150" s="308"/>
      <c r="JCP2150" s="308"/>
      <c r="JCQ2150" s="308"/>
      <c r="JCR2150" s="308"/>
      <c r="JCS2150" s="308"/>
      <c r="JCT2150" s="308"/>
      <c r="JCU2150" s="308"/>
      <c r="JCV2150" s="308"/>
      <c r="JCW2150" s="308"/>
      <c r="JCX2150" s="308"/>
      <c r="JCY2150" s="308"/>
      <c r="JCZ2150" s="308"/>
      <c r="JDA2150" s="308"/>
      <c r="JDB2150" s="308"/>
      <c r="JDC2150" s="308"/>
      <c r="JDD2150" s="308"/>
      <c r="JDE2150" s="308"/>
      <c r="JDF2150" s="308"/>
      <c r="JDG2150" s="308"/>
      <c r="JDH2150" s="308"/>
      <c r="JDI2150" s="308"/>
      <c r="JDJ2150" s="308"/>
      <c r="JDK2150" s="308"/>
      <c r="JDL2150" s="308"/>
      <c r="JDM2150" s="308"/>
      <c r="JDN2150" s="308"/>
      <c r="JDO2150" s="308"/>
      <c r="JDP2150" s="308"/>
      <c r="JDQ2150" s="308"/>
      <c r="JDR2150" s="308"/>
      <c r="JDS2150" s="308"/>
      <c r="JDT2150" s="308"/>
      <c r="JDU2150" s="308"/>
      <c r="JDV2150" s="308"/>
      <c r="JDW2150" s="308"/>
      <c r="JDX2150" s="308"/>
      <c r="JDY2150" s="308"/>
      <c r="JDZ2150" s="308"/>
      <c r="JEA2150" s="308"/>
      <c r="JEB2150" s="308"/>
      <c r="JEC2150" s="308"/>
      <c r="JED2150" s="308"/>
      <c r="JEE2150" s="308"/>
      <c r="JEF2150" s="308"/>
      <c r="JEG2150" s="308"/>
      <c r="JEH2150" s="308"/>
      <c r="JEI2150" s="308"/>
      <c r="JEJ2150" s="308"/>
      <c r="JEK2150" s="308"/>
      <c r="JEL2150" s="308"/>
      <c r="JEM2150" s="308"/>
      <c r="JEN2150" s="308"/>
      <c r="JEO2150" s="308"/>
      <c r="JEP2150" s="308"/>
      <c r="JEQ2150" s="308"/>
      <c r="JER2150" s="308"/>
      <c r="JES2150" s="308"/>
      <c r="JET2150" s="308"/>
      <c r="JEU2150" s="308"/>
      <c r="JEV2150" s="308"/>
      <c r="JEW2150" s="308"/>
      <c r="JEX2150" s="308"/>
      <c r="JEY2150" s="308"/>
      <c r="JEZ2150" s="308"/>
      <c r="JFA2150" s="308"/>
      <c r="JFB2150" s="308"/>
      <c r="JFC2150" s="308"/>
      <c r="JFD2150" s="308"/>
      <c r="JFE2150" s="308"/>
      <c r="JFF2150" s="308"/>
      <c r="JFG2150" s="308"/>
      <c r="JFH2150" s="308"/>
      <c r="JFI2150" s="308"/>
      <c r="JFJ2150" s="308"/>
      <c r="JFK2150" s="308"/>
      <c r="JFL2150" s="308"/>
      <c r="JFM2150" s="308"/>
      <c r="JFN2150" s="308"/>
      <c r="JFO2150" s="308"/>
      <c r="JFP2150" s="308"/>
      <c r="JFQ2150" s="308"/>
      <c r="JFR2150" s="308"/>
      <c r="JFS2150" s="308"/>
      <c r="JFT2150" s="308"/>
      <c r="JFU2150" s="308"/>
      <c r="JFV2150" s="308"/>
      <c r="JFW2150" s="308"/>
      <c r="JFX2150" s="308"/>
      <c r="JFY2150" s="308"/>
      <c r="JFZ2150" s="308"/>
      <c r="JGA2150" s="308"/>
      <c r="JGB2150" s="308"/>
      <c r="JGC2150" s="308"/>
      <c r="JGD2150" s="308"/>
      <c r="JGE2150" s="308"/>
      <c r="JGF2150" s="308"/>
      <c r="JGG2150" s="308"/>
      <c r="JGH2150" s="308"/>
      <c r="JGI2150" s="308"/>
      <c r="JGJ2150" s="308"/>
      <c r="JGK2150" s="308"/>
      <c r="JGL2150" s="308"/>
      <c r="JGM2150" s="308"/>
      <c r="JGN2150" s="308"/>
      <c r="JGO2150" s="308"/>
      <c r="JGP2150" s="308"/>
      <c r="JGQ2150" s="308"/>
      <c r="JGR2150" s="308"/>
      <c r="JGS2150" s="308"/>
      <c r="JGT2150" s="308"/>
      <c r="JGU2150" s="308"/>
      <c r="JGV2150" s="308"/>
      <c r="JGW2150" s="308"/>
      <c r="JGX2150" s="308"/>
      <c r="JGY2150" s="308"/>
      <c r="JGZ2150" s="308"/>
      <c r="JHA2150" s="308"/>
      <c r="JHB2150" s="308"/>
      <c r="JHC2150" s="308"/>
      <c r="JHD2150" s="308"/>
      <c r="JHE2150" s="308"/>
      <c r="JHF2150" s="308"/>
      <c r="JHG2150" s="308"/>
      <c r="JHH2150" s="308"/>
      <c r="JHI2150" s="308"/>
      <c r="JHJ2150" s="308"/>
      <c r="JHK2150" s="308"/>
      <c r="JHL2150" s="308"/>
      <c r="JHM2150" s="308"/>
      <c r="JHN2150" s="308"/>
      <c r="JHO2150" s="308"/>
      <c r="JHP2150" s="308"/>
      <c r="JHQ2150" s="308"/>
      <c r="JHR2150" s="308"/>
      <c r="JHS2150" s="308"/>
      <c r="JHT2150" s="308"/>
      <c r="JHU2150" s="308"/>
      <c r="JHV2150" s="308"/>
      <c r="JHW2150" s="308"/>
      <c r="JHX2150" s="308"/>
      <c r="JHY2150" s="308"/>
      <c r="JHZ2150" s="308"/>
      <c r="JIA2150" s="308"/>
      <c r="JIB2150" s="308"/>
      <c r="JIC2150" s="308"/>
      <c r="JID2150" s="308"/>
      <c r="JIE2150" s="308"/>
      <c r="JIF2150" s="308"/>
      <c r="JIG2150" s="308"/>
      <c r="JIH2150" s="308"/>
      <c r="JII2150" s="308"/>
      <c r="JIJ2150" s="308"/>
      <c r="JIK2150" s="308"/>
      <c r="JIL2150" s="308"/>
      <c r="JIM2150" s="308"/>
      <c r="JIN2150" s="308"/>
      <c r="JIO2150" s="308"/>
      <c r="JIP2150" s="308"/>
      <c r="JIQ2150" s="308"/>
      <c r="JIR2150" s="308"/>
      <c r="JIS2150" s="308"/>
      <c r="JIT2150" s="308"/>
      <c r="JIU2150" s="308"/>
      <c r="JIV2150" s="308"/>
      <c r="JIW2150" s="308"/>
      <c r="JIX2150" s="308"/>
      <c r="JIY2150" s="308"/>
      <c r="JIZ2150" s="308"/>
      <c r="JJA2150" s="308"/>
      <c r="JJB2150" s="308"/>
      <c r="JJC2150" s="308"/>
      <c r="JJD2150" s="308"/>
      <c r="JJE2150" s="308"/>
      <c r="JJF2150" s="308"/>
      <c r="JJG2150" s="308"/>
      <c r="JJH2150" s="308"/>
      <c r="JJI2150" s="308"/>
      <c r="JJJ2150" s="308"/>
      <c r="JJK2150" s="308"/>
      <c r="JJL2150" s="308"/>
      <c r="JJM2150" s="308"/>
      <c r="JJN2150" s="308"/>
      <c r="JJO2150" s="308"/>
      <c r="JJP2150" s="308"/>
      <c r="JJQ2150" s="308"/>
      <c r="JJR2150" s="308"/>
      <c r="JJS2150" s="308"/>
      <c r="JJT2150" s="308"/>
      <c r="JJU2150" s="308"/>
      <c r="JJV2150" s="308"/>
      <c r="JJW2150" s="308"/>
      <c r="JJX2150" s="308"/>
      <c r="JJY2150" s="308"/>
      <c r="JJZ2150" s="308"/>
      <c r="JKA2150" s="308"/>
      <c r="JKB2150" s="308"/>
      <c r="JKC2150" s="308"/>
      <c r="JKD2150" s="308"/>
      <c r="JKE2150" s="308"/>
      <c r="JKF2150" s="308"/>
      <c r="JKG2150" s="308"/>
      <c r="JKH2150" s="308"/>
      <c r="JKI2150" s="308"/>
      <c r="JKJ2150" s="308"/>
      <c r="JKK2150" s="308"/>
      <c r="JKL2150" s="308"/>
      <c r="JKM2150" s="308"/>
      <c r="JKN2150" s="308"/>
      <c r="JKO2150" s="308"/>
      <c r="JKP2150" s="308"/>
      <c r="JKQ2150" s="308"/>
      <c r="JKR2150" s="308"/>
      <c r="JKS2150" s="308"/>
      <c r="JKT2150" s="308"/>
      <c r="JKU2150" s="308"/>
      <c r="JKV2150" s="308"/>
      <c r="JKW2150" s="308"/>
      <c r="JKX2150" s="308"/>
      <c r="JKY2150" s="308"/>
      <c r="JKZ2150" s="308"/>
      <c r="JLA2150" s="308"/>
      <c r="JLB2150" s="308"/>
      <c r="JLC2150" s="308"/>
      <c r="JLD2150" s="308"/>
      <c r="JLE2150" s="308"/>
      <c r="JLF2150" s="308"/>
      <c r="JLG2150" s="308"/>
      <c r="JLH2150" s="308"/>
      <c r="JLI2150" s="308"/>
      <c r="JLJ2150" s="308"/>
      <c r="JLK2150" s="308"/>
      <c r="JLL2150" s="308"/>
      <c r="JLM2150" s="308"/>
      <c r="JLN2150" s="308"/>
      <c r="JLO2150" s="308"/>
      <c r="JLP2150" s="308"/>
      <c r="JLQ2150" s="308"/>
      <c r="JLR2150" s="308"/>
      <c r="JLS2150" s="308"/>
      <c r="JLT2150" s="308"/>
      <c r="JLU2150" s="308"/>
      <c r="JLV2150" s="308"/>
      <c r="JLW2150" s="308"/>
      <c r="JLX2150" s="308"/>
      <c r="JLY2150" s="308"/>
      <c r="JLZ2150" s="308"/>
      <c r="JMA2150" s="308"/>
      <c r="JMB2150" s="308"/>
      <c r="JMC2150" s="308"/>
      <c r="JMD2150" s="308"/>
      <c r="JME2150" s="308"/>
      <c r="JMF2150" s="308"/>
      <c r="JMG2150" s="308"/>
      <c r="JMH2150" s="308"/>
      <c r="JMI2150" s="308"/>
      <c r="JMJ2150" s="308"/>
      <c r="JMK2150" s="308"/>
      <c r="JML2150" s="308"/>
      <c r="JMM2150" s="308"/>
      <c r="JMN2150" s="308"/>
      <c r="JMO2150" s="308"/>
      <c r="JMP2150" s="308"/>
      <c r="JMQ2150" s="308"/>
      <c r="JMR2150" s="308"/>
      <c r="JMS2150" s="308"/>
      <c r="JMT2150" s="308"/>
      <c r="JMU2150" s="308"/>
      <c r="JMV2150" s="308"/>
      <c r="JMW2150" s="308"/>
      <c r="JMX2150" s="308"/>
      <c r="JMY2150" s="308"/>
      <c r="JMZ2150" s="308"/>
      <c r="JNA2150" s="308"/>
      <c r="JNB2150" s="308"/>
      <c r="JNC2150" s="308"/>
      <c r="JND2150" s="308"/>
      <c r="JNE2150" s="308"/>
      <c r="JNF2150" s="308"/>
      <c r="JNG2150" s="308"/>
      <c r="JNH2150" s="308"/>
      <c r="JNI2150" s="308"/>
      <c r="JNJ2150" s="308"/>
      <c r="JNK2150" s="308"/>
      <c r="JNL2150" s="308"/>
      <c r="JNM2150" s="308"/>
      <c r="JNN2150" s="308"/>
      <c r="JNO2150" s="308"/>
      <c r="JNP2150" s="308"/>
      <c r="JNQ2150" s="308"/>
      <c r="JNR2150" s="308"/>
      <c r="JNS2150" s="308"/>
      <c r="JNT2150" s="308"/>
      <c r="JNU2150" s="308"/>
      <c r="JNV2150" s="308"/>
      <c r="JNW2150" s="308"/>
      <c r="JNX2150" s="308"/>
      <c r="JNY2150" s="308"/>
      <c r="JNZ2150" s="308"/>
      <c r="JOA2150" s="308"/>
      <c r="JOB2150" s="308"/>
      <c r="JOC2150" s="308"/>
      <c r="JOD2150" s="308"/>
      <c r="JOE2150" s="308"/>
      <c r="JOF2150" s="308"/>
      <c r="JOG2150" s="308"/>
      <c r="JOH2150" s="308"/>
      <c r="JOI2150" s="308"/>
      <c r="JOJ2150" s="308"/>
      <c r="JOK2150" s="308"/>
      <c r="JOL2150" s="308"/>
      <c r="JOM2150" s="308"/>
      <c r="JON2150" s="308"/>
      <c r="JOO2150" s="308"/>
      <c r="JOP2150" s="308"/>
      <c r="JOQ2150" s="308"/>
      <c r="JOR2150" s="308"/>
      <c r="JOS2150" s="308"/>
      <c r="JOT2150" s="308"/>
      <c r="JOU2150" s="308"/>
      <c r="JOV2150" s="308"/>
      <c r="JOW2150" s="308"/>
      <c r="JOX2150" s="308"/>
      <c r="JOY2150" s="308"/>
      <c r="JOZ2150" s="308"/>
      <c r="JPA2150" s="308"/>
      <c r="JPB2150" s="308"/>
      <c r="JPC2150" s="308"/>
      <c r="JPD2150" s="308"/>
      <c r="JPE2150" s="308"/>
      <c r="JPF2150" s="308"/>
      <c r="JPG2150" s="308"/>
      <c r="JPH2150" s="308"/>
      <c r="JPI2150" s="308"/>
      <c r="JPJ2150" s="308"/>
      <c r="JPK2150" s="308"/>
      <c r="JPL2150" s="308"/>
      <c r="JPM2150" s="308"/>
      <c r="JPN2150" s="308"/>
      <c r="JPO2150" s="308"/>
      <c r="JPP2150" s="308"/>
      <c r="JPQ2150" s="308"/>
      <c r="JPR2150" s="308"/>
      <c r="JPS2150" s="308"/>
      <c r="JPT2150" s="308"/>
      <c r="JPU2150" s="308"/>
      <c r="JPV2150" s="308"/>
      <c r="JPW2150" s="308"/>
      <c r="JPX2150" s="308"/>
      <c r="JPY2150" s="308"/>
      <c r="JPZ2150" s="308"/>
      <c r="JQA2150" s="308"/>
      <c r="JQB2150" s="308"/>
      <c r="JQC2150" s="308"/>
      <c r="JQD2150" s="308"/>
      <c r="JQE2150" s="308"/>
      <c r="JQF2150" s="308"/>
      <c r="JQG2150" s="308"/>
      <c r="JQH2150" s="308"/>
      <c r="JQI2150" s="308"/>
      <c r="JQJ2150" s="308"/>
      <c r="JQK2150" s="308"/>
      <c r="JQL2150" s="308"/>
      <c r="JQM2150" s="308"/>
      <c r="JQN2150" s="308"/>
      <c r="JQO2150" s="308"/>
      <c r="JQP2150" s="308"/>
      <c r="JQQ2150" s="308"/>
      <c r="JQR2150" s="308"/>
      <c r="JQS2150" s="308"/>
      <c r="JQT2150" s="308"/>
      <c r="JQU2150" s="308"/>
      <c r="JQV2150" s="308"/>
      <c r="JQW2150" s="308"/>
      <c r="JQX2150" s="308"/>
      <c r="JQY2150" s="308"/>
      <c r="JQZ2150" s="308"/>
      <c r="JRA2150" s="308"/>
      <c r="JRB2150" s="308"/>
      <c r="JRC2150" s="308"/>
      <c r="JRD2150" s="308"/>
      <c r="JRE2150" s="308"/>
      <c r="JRF2150" s="308"/>
      <c r="JRG2150" s="308"/>
      <c r="JRH2150" s="308"/>
      <c r="JRI2150" s="308"/>
      <c r="JRJ2150" s="308"/>
      <c r="JRK2150" s="308"/>
      <c r="JRL2150" s="308"/>
      <c r="JRM2150" s="308"/>
      <c r="JRN2150" s="308"/>
      <c r="JRO2150" s="308"/>
      <c r="JRP2150" s="308"/>
      <c r="JRQ2150" s="308"/>
      <c r="JRR2150" s="308"/>
      <c r="JRS2150" s="308"/>
      <c r="JRT2150" s="308"/>
      <c r="JRU2150" s="308"/>
      <c r="JRV2150" s="308"/>
      <c r="JRW2150" s="308"/>
      <c r="JRX2150" s="308"/>
      <c r="JRY2150" s="308"/>
      <c r="JRZ2150" s="308"/>
      <c r="JSA2150" s="308"/>
      <c r="JSB2150" s="308"/>
      <c r="JSC2150" s="308"/>
      <c r="JSD2150" s="308"/>
      <c r="JSE2150" s="308"/>
      <c r="JSF2150" s="308"/>
      <c r="JSG2150" s="308"/>
      <c r="JSH2150" s="308"/>
      <c r="JSI2150" s="308"/>
      <c r="JSJ2150" s="308"/>
      <c r="JSK2150" s="308"/>
      <c r="JSL2150" s="308"/>
      <c r="JSM2150" s="308"/>
      <c r="JSN2150" s="308"/>
      <c r="JSO2150" s="308"/>
      <c r="JSP2150" s="308"/>
      <c r="JSQ2150" s="308"/>
      <c r="JSR2150" s="308"/>
      <c r="JSS2150" s="308"/>
      <c r="JST2150" s="308"/>
      <c r="JSU2150" s="308"/>
      <c r="JSV2150" s="308"/>
      <c r="JSW2150" s="308"/>
      <c r="JSX2150" s="308"/>
      <c r="JSY2150" s="308"/>
      <c r="JSZ2150" s="308"/>
      <c r="JTA2150" s="308"/>
      <c r="JTB2150" s="308"/>
      <c r="JTC2150" s="308"/>
      <c r="JTD2150" s="308"/>
      <c r="JTE2150" s="308"/>
      <c r="JTF2150" s="308"/>
      <c r="JTG2150" s="308"/>
      <c r="JTH2150" s="308"/>
      <c r="JTI2150" s="308"/>
      <c r="JTJ2150" s="308"/>
      <c r="JTK2150" s="308"/>
      <c r="JTL2150" s="308"/>
      <c r="JTM2150" s="308"/>
      <c r="JTN2150" s="308"/>
      <c r="JTO2150" s="308"/>
      <c r="JTP2150" s="308"/>
      <c r="JTQ2150" s="308"/>
      <c r="JTR2150" s="308"/>
      <c r="JTS2150" s="308"/>
      <c r="JTT2150" s="308"/>
      <c r="JTU2150" s="308"/>
      <c r="JTV2150" s="308"/>
      <c r="JTW2150" s="308"/>
      <c r="JTX2150" s="308"/>
      <c r="JTY2150" s="308"/>
      <c r="JTZ2150" s="308"/>
      <c r="JUA2150" s="308"/>
      <c r="JUB2150" s="308"/>
      <c r="JUC2150" s="308"/>
      <c r="JUD2150" s="308"/>
      <c r="JUE2150" s="308"/>
      <c r="JUF2150" s="308"/>
      <c r="JUG2150" s="308"/>
      <c r="JUH2150" s="308"/>
      <c r="JUI2150" s="308"/>
      <c r="JUJ2150" s="308"/>
      <c r="JUK2150" s="308"/>
      <c r="JUL2150" s="308"/>
      <c r="JUM2150" s="308"/>
      <c r="JUN2150" s="308"/>
      <c r="JUO2150" s="308"/>
      <c r="JUP2150" s="308"/>
      <c r="JUQ2150" s="308"/>
      <c r="JUR2150" s="308"/>
      <c r="JUS2150" s="308"/>
      <c r="JUT2150" s="308"/>
      <c r="JUU2150" s="308"/>
      <c r="JUV2150" s="308"/>
      <c r="JUW2150" s="308"/>
      <c r="JUX2150" s="308"/>
      <c r="JUY2150" s="308"/>
      <c r="JUZ2150" s="308"/>
      <c r="JVA2150" s="308"/>
      <c r="JVB2150" s="308"/>
      <c r="JVC2150" s="308"/>
      <c r="JVD2150" s="308"/>
      <c r="JVE2150" s="308"/>
      <c r="JVF2150" s="308"/>
      <c r="JVG2150" s="308"/>
      <c r="JVH2150" s="308"/>
      <c r="JVI2150" s="308"/>
      <c r="JVJ2150" s="308"/>
      <c r="JVK2150" s="308"/>
      <c r="JVL2150" s="308"/>
      <c r="JVM2150" s="308"/>
      <c r="JVN2150" s="308"/>
      <c r="JVO2150" s="308"/>
      <c r="JVP2150" s="308"/>
      <c r="JVQ2150" s="308"/>
      <c r="JVR2150" s="308"/>
      <c r="JVS2150" s="308"/>
      <c r="JVT2150" s="308"/>
      <c r="JVU2150" s="308"/>
      <c r="JVV2150" s="308"/>
      <c r="JVW2150" s="308"/>
      <c r="JVX2150" s="308"/>
      <c r="JVY2150" s="308"/>
      <c r="JVZ2150" s="308"/>
      <c r="JWA2150" s="308"/>
      <c r="JWB2150" s="308"/>
      <c r="JWC2150" s="308"/>
      <c r="JWD2150" s="308"/>
      <c r="JWE2150" s="308"/>
      <c r="JWF2150" s="308"/>
      <c r="JWG2150" s="308"/>
      <c r="JWH2150" s="308"/>
      <c r="JWI2150" s="308"/>
      <c r="JWJ2150" s="308"/>
      <c r="JWK2150" s="308"/>
      <c r="JWL2150" s="308"/>
      <c r="JWM2150" s="308"/>
      <c r="JWN2150" s="308"/>
      <c r="JWO2150" s="308"/>
      <c r="JWP2150" s="308"/>
      <c r="JWQ2150" s="308"/>
      <c r="JWR2150" s="308"/>
      <c r="JWS2150" s="308"/>
      <c r="JWT2150" s="308"/>
      <c r="JWU2150" s="308"/>
      <c r="JWV2150" s="308"/>
      <c r="JWW2150" s="308"/>
      <c r="JWX2150" s="308"/>
      <c r="JWY2150" s="308"/>
      <c r="JWZ2150" s="308"/>
      <c r="JXA2150" s="308"/>
      <c r="JXB2150" s="308"/>
      <c r="JXC2150" s="308"/>
      <c r="JXD2150" s="308"/>
      <c r="JXE2150" s="308"/>
      <c r="JXF2150" s="308"/>
      <c r="JXG2150" s="308"/>
      <c r="JXH2150" s="308"/>
      <c r="JXI2150" s="308"/>
      <c r="JXJ2150" s="308"/>
      <c r="JXK2150" s="308"/>
      <c r="JXL2150" s="308"/>
      <c r="JXM2150" s="308"/>
      <c r="JXN2150" s="308"/>
      <c r="JXO2150" s="308"/>
      <c r="JXP2150" s="308"/>
      <c r="JXQ2150" s="308"/>
      <c r="JXR2150" s="308"/>
      <c r="JXS2150" s="308"/>
      <c r="JXT2150" s="308"/>
      <c r="JXU2150" s="308"/>
      <c r="JXV2150" s="308"/>
      <c r="JXW2150" s="308"/>
      <c r="JXX2150" s="308"/>
      <c r="JXY2150" s="308"/>
      <c r="JXZ2150" s="308"/>
      <c r="JYA2150" s="308"/>
      <c r="JYB2150" s="308"/>
      <c r="JYC2150" s="308"/>
      <c r="JYD2150" s="308"/>
      <c r="JYE2150" s="308"/>
      <c r="JYF2150" s="308"/>
      <c r="JYG2150" s="308"/>
      <c r="JYH2150" s="308"/>
      <c r="JYI2150" s="308"/>
      <c r="JYJ2150" s="308"/>
      <c r="JYK2150" s="308"/>
      <c r="JYL2150" s="308"/>
      <c r="JYM2150" s="308"/>
      <c r="JYN2150" s="308"/>
      <c r="JYO2150" s="308"/>
      <c r="JYP2150" s="308"/>
      <c r="JYQ2150" s="308"/>
      <c r="JYR2150" s="308"/>
      <c r="JYS2150" s="308"/>
      <c r="JYT2150" s="308"/>
      <c r="JYU2150" s="308"/>
      <c r="JYV2150" s="308"/>
      <c r="JYW2150" s="308"/>
      <c r="JYX2150" s="308"/>
      <c r="JYY2150" s="308"/>
      <c r="JYZ2150" s="308"/>
      <c r="JZA2150" s="308"/>
      <c r="JZB2150" s="308"/>
      <c r="JZC2150" s="308"/>
      <c r="JZD2150" s="308"/>
      <c r="JZE2150" s="308"/>
      <c r="JZF2150" s="308"/>
      <c r="JZG2150" s="308"/>
      <c r="JZH2150" s="308"/>
      <c r="JZI2150" s="308"/>
      <c r="JZJ2150" s="308"/>
      <c r="JZK2150" s="308"/>
      <c r="JZL2150" s="308"/>
      <c r="JZM2150" s="308"/>
      <c r="JZN2150" s="308"/>
      <c r="JZO2150" s="308"/>
      <c r="JZP2150" s="308"/>
      <c r="JZQ2150" s="308"/>
      <c r="JZR2150" s="308"/>
      <c r="JZS2150" s="308"/>
      <c r="JZT2150" s="308"/>
      <c r="JZU2150" s="308"/>
      <c r="JZV2150" s="308"/>
      <c r="JZW2150" s="308"/>
      <c r="JZX2150" s="308"/>
      <c r="JZY2150" s="308"/>
      <c r="JZZ2150" s="308"/>
      <c r="KAA2150" s="308"/>
      <c r="KAB2150" s="308"/>
      <c r="KAC2150" s="308"/>
      <c r="KAD2150" s="308"/>
      <c r="KAE2150" s="308"/>
      <c r="KAF2150" s="308"/>
      <c r="KAG2150" s="308"/>
      <c r="KAH2150" s="308"/>
      <c r="KAI2150" s="308"/>
      <c r="KAJ2150" s="308"/>
      <c r="KAK2150" s="308"/>
      <c r="KAL2150" s="308"/>
      <c r="KAM2150" s="308"/>
      <c r="KAN2150" s="308"/>
      <c r="KAO2150" s="308"/>
      <c r="KAP2150" s="308"/>
      <c r="KAQ2150" s="308"/>
      <c r="KAR2150" s="308"/>
      <c r="KAS2150" s="308"/>
      <c r="KAT2150" s="308"/>
      <c r="KAU2150" s="308"/>
      <c r="KAV2150" s="308"/>
      <c r="KAW2150" s="308"/>
      <c r="KAX2150" s="308"/>
      <c r="KAY2150" s="308"/>
      <c r="KAZ2150" s="308"/>
      <c r="KBA2150" s="308"/>
      <c r="KBB2150" s="308"/>
      <c r="KBC2150" s="308"/>
      <c r="KBD2150" s="308"/>
      <c r="KBE2150" s="308"/>
      <c r="KBF2150" s="308"/>
      <c r="KBG2150" s="308"/>
      <c r="KBH2150" s="308"/>
      <c r="KBI2150" s="308"/>
      <c r="KBJ2150" s="308"/>
      <c r="KBK2150" s="308"/>
      <c r="KBL2150" s="308"/>
      <c r="KBM2150" s="308"/>
      <c r="KBN2150" s="308"/>
      <c r="KBO2150" s="308"/>
      <c r="KBP2150" s="308"/>
      <c r="KBQ2150" s="308"/>
      <c r="KBR2150" s="308"/>
      <c r="KBS2150" s="308"/>
      <c r="KBT2150" s="308"/>
      <c r="KBU2150" s="308"/>
      <c r="KBV2150" s="308"/>
      <c r="KBW2150" s="308"/>
      <c r="KBX2150" s="308"/>
      <c r="KBY2150" s="308"/>
      <c r="KBZ2150" s="308"/>
      <c r="KCA2150" s="308"/>
      <c r="KCB2150" s="308"/>
      <c r="KCC2150" s="308"/>
      <c r="KCD2150" s="308"/>
      <c r="KCE2150" s="308"/>
      <c r="KCF2150" s="308"/>
      <c r="KCG2150" s="308"/>
      <c r="KCH2150" s="308"/>
      <c r="KCI2150" s="308"/>
      <c r="KCJ2150" s="308"/>
      <c r="KCK2150" s="308"/>
      <c r="KCL2150" s="308"/>
      <c r="KCM2150" s="308"/>
      <c r="KCN2150" s="308"/>
      <c r="KCO2150" s="308"/>
      <c r="KCP2150" s="308"/>
      <c r="KCQ2150" s="308"/>
      <c r="KCR2150" s="308"/>
      <c r="KCS2150" s="308"/>
      <c r="KCT2150" s="308"/>
      <c r="KCU2150" s="308"/>
      <c r="KCV2150" s="308"/>
      <c r="KCW2150" s="308"/>
      <c r="KCX2150" s="308"/>
      <c r="KCY2150" s="308"/>
      <c r="KCZ2150" s="308"/>
      <c r="KDA2150" s="308"/>
      <c r="KDB2150" s="308"/>
      <c r="KDC2150" s="308"/>
      <c r="KDD2150" s="308"/>
      <c r="KDE2150" s="308"/>
      <c r="KDF2150" s="308"/>
      <c r="KDG2150" s="308"/>
      <c r="KDH2150" s="308"/>
      <c r="KDI2150" s="308"/>
      <c r="KDJ2150" s="308"/>
      <c r="KDK2150" s="308"/>
      <c r="KDL2150" s="308"/>
      <c r="KDM2150" s="308"/>
      <c r="KDN2150" s="308"/>
      <c r="KDO2150" s="308"/>
      <c r="KDP2150" s="308"/>
      <c r="KDQ2150" s="308"/>
      <c r="KDR2150" s="308"/>
      <c r="KDS2150" s="308"/>
      <c r="KDT2150" s="308"/>
      <c r="KDU2150" s="308"/>
      <c r="KDV2150" s="308"/>
      <c r="KDW2150" s="308"/>
      <c r="KDX2150" s="308"/>
      <c r="KDY2150" s="308"/>
      <c r="KDZ2150" s="308"/>
      <c r="KEA2150" s="308"/>
      <c r="KEB2150" s="308"/>
      <c r="KEC2150" s="308"/>
      <c r="KED2150" s="308"/>
      <c r="KEE2150" s="308"/>
      <c r="KEF2150" s="308"/>
      <c r="KEG2150" s="308"/>
      <c r="KEH2150" s="308"/>
      <c r="KEI2150" s="308"/>
      <c r="KEJ2150" s="308"/>
      <c r="KEK2150" s="308"/>
      <c r="KEL2150" s="308"/>
      <c r="KEM2150" s="308"/>
      <c r="KEN2150" s="308"/>
      <c r="KEO2150" s="308"/>
      <c r="KEP2150" s="308"/>
      <c r="KEQ2150" s="308"/>
      <c r="KER2150" s="308"/>
      <c r="KES2150" s="308"/>
      <c r="KET2150" s="308"/>
      <c r="KEU2150" s="308"/>
      <c r="KEV2150" s="308"/>
      <c r="KEW2150" s="308"/>
      <c r="KEX2150" s="308"/>
      <c r="KEY2150" s="308"/>
      <c r="KEZ2150" s="308"/>
      <c r="KFA2150" s="308"/>
      <c r="KFB2150" s="308"/>
      <c r="KFC2150" s="308"/>
      <c r="KFD2150" s="308"/>
      <c r="KFE2150" s="308"/>
      <c r="KFF2150" s="308"/>
      <c r="KFG2150" s="308"/>
      <c r="KFH2150" s="308"/>
      <c r="KFI2150" s="308"/>
      <c r="KFJ2150" s="308"/>
      <c r="KFK2150" s="308"/>
      <c r="KFL2150" s="308"/>
      <c r="KFM2150" s="308"/>
      <c r="KFN2150" s="308"/>
      <c r="KFO2150" s="308"/>
      <c r="KFP2150" s="308"/>
      <c r="KFQ2150" s="308"/>
      <c r="KFR2150" s="308"/>
      <c r="KFS2150" s="308"/>
      <c r="KFT2150" s="308"/>
      <c r="KFU2150" s="308"/>
      <c r="KFV2150" s="308"/>
      <c r="KFW2150" s="308"/>
      <c r="KFX2150" s="308"/>
      <c r="KFY2150" s="308"/>
      <c r="KFZ2150" s="308"/>
      <c r="KGA2150" s="308"/>
      <c r="KGB2150" s="308"/>
      <c r="KGC2150" s="308"/>
      <c r="KGD2150" s="308"/>
      <c r="KGE2150" s="308"/>
      <c r="KGF2150" s="308"/>
      <c r="KGG2150" s="308"/>
      <c r="KGH2150" s="308"/>
      <c r="KGI2150" s="308"/>
      <c r="KGJ2150" s="308"/>
      <c r="KGK2150" s="308"/>
      <c r="KGL2150" s="308"/>
      <c r="KGM2150" s="308"/>
      <c r="KGN2150" s="308"/>
      <c r="KGO2150" s="308"/>
      <c r="KGP2150" s="308"/>
      <c r="KGQ2150" s="308"/>
      <c r="KGR2150" s="308"/>
      <c r="KGS2150" s="308"/>
      <c r="KGT2150" s="308"/>
      <c r="KGU2150" s="308"/>
      <c r="KGV2150" s="308"/>
      <c r="KGW2150" s="308"/>
      <c r="KGX2150" s="308"/>
      <c r="KGY2150" s="308"/>
      <c r="KGZ2150" s="308"/>
      <c r="KHA2150" s="308"/>
      <c r="KHB2150" s="308"/>
      <c r="KHC2150" s="308"/>
      <c r="KHD2150" s="308"/>
      <c r="KHE2150" s="308"/>
      <c r="KHF2150" s="308"/>
      <c r="KHG2150" s="308"/>
      <c r="KHH2150" s="308"/>
      <c r="KHI2150" s="308"/>
      <c r="KHJ2150" s="308"/>
      <c r="KHK2150" s="308"/>
      <c r="KHL2150" s="308"/>
      <c r="KHM2150" s="308"/>
      <c r="KHN2150" s="308"/>
      <c r="KHO2150" s="308"/>
      <c r="KHP2150" s="308"/>
      <c r="KHQ2150" s="308"/>
      <c r="KHR2150" s="308"/>
      <c r="KHS2150" s="308"/>
      <c r="KHT2150" s="308"/>
      <c r="KHU2150" s="308"/>
      <c r="KHV2150" s="308"/>
      <c r="KHW2150" s="308"/>
      <c r="KHX2150" s="308"/>
      <c r="KHY2150" s="308"/>
      <c r="KHZ2150" s="308"/>
      <c r="KIA2150" s="308"/>
      <c r="KIB2150" s="308"/>
      <c r="KIC2150" s="308"/>
      <c r="KID2150" s="308"/>
      <c r="KIE2150" s="308"/>
      <c r="KIF2150" s="308"/>
      <c r="KIG2150" s="308"/>
      <c r="KIH2150" s="308"/>
      <c r="KII2150" s="308"/>
      <c r="KIJ2150" s="308"/>
      <c r="KIK2150" s="308"/>
      <c r="KIL2150" s="308"/>
      <c r="KIM2150" s="308"/>
      <c r="KIN2150" s="308"/>
      <c r="KIO2150" s="308"/>
      <c r="KIP2150" s="308"/>
      <c r="KIQ2150" s="308"/>
      <c r="KIR2150" s="308"/>
      <c r="KIS2150" s="308"/>
      <c r="KIT2150" s="308"/>
      <c r="KIU2150" s="308"/>
      <c r="KIV2150" s="308"/>
      <c r="KIW2150" s="308"/>
      <c r="KIX2150" s="308"/>
      <c r="KIY2150" s="308"/>
      <c r="KIZ2150" s="308"/>
      <c r="KJA2150" s="308"/>
      <c r="KJB2150" s="308"/>
      <c r="KJC2150" s="308"/>
      <c r="KJD2150" s="308"/>
      <c r="KJE2150" s="308"/>
      <c r="KJF2150" s="308"/>
      <c r="KJG2150" s="308"/>
      <c r="KJH2150" s="308"/>
      <c r="KJI2150" s="308"/>
      <c r="KJJ2150" s="308"/>
      <c r="KJK2150" s="308"/>
      <c r="KJL2150" s="308"/>
      <c r="KJM2150" s="308"/>
      <c r="KJN2150" s="308"/>
      <c r="KJO2150" s="308"/>
      <c r="KJP2150" s="308"/>
      <c r="KJQ2150" s="308"/>
      <c r="KJR2150" s="308"/>
      <c r="KJS2150" s="308"/>
      <c r="KJT2150" s="308"/>
      <c r="KJU2150" s="308"/>
      <c r="KJV2150" s="308"/>
      <c r="KJW2150" s="308"/>
      <c r="KJX2150" s="308"/>
      <c r="KJY2150" s="308"/>
      <c r="KJZ2150" s="308"/>
      <c r="KKA2150" s="308"/>
      <c r="KKB2150" s="308"/>
      <c r="KKC2150" s="308"/>
      <c r="KKD2150" s="308"/>
      <c r="KKE2150" s="308"/>
      <c r="KKF2150" s="308"/>
      <c r="KKG2150" s="308"/>
      <c r="KKH2150" s="308"/>
      <c r="KKI2150" s="308"/>
      <c r="KKJ2150" s="308"/>
      <c r="KKK2150" s="308"/>
      <c r="KKL2150" s="308"/>
      <c r="KKM2150" s="308"/>
      <c r="KKN2150" s="308"/>
      <c r="KKO2150" s="308"/>
      <c r="KKP2150" s="308"/>
      <c r="KKQ2150" s="308"/>
      <c r="KKR2150" s="308"/>
      <c r="KKS2150" s="308"/>
      <c r="KKT2150" s="308"/>
      <c r="KKU2150" s="308"/>
      <c r="KKV2150" s="308"/>
      <c r="KKW2150" s="308"/>
      <c r="KKX2150" s="308"/>
      <c r="KKY2150" s="308"/>
      <c r="KKZ2150" s="308"/>
      <c r="KLA2150" s="308"/>
      <c r="KLB2150" s="308"/>
      <c r="KLC2150" s="308"/>
      <c r="KLD2150" s="308"/>
      <c r="KLE2150" s="308"/>
      <c r="KLF2150" s="308"/>
      <c r="KLG2150" s="308"/>
      <c r="KLH2150" s="308"/>
      <c r="KLI2150" s="308"/>
      <c r="KLJ2150" s="308"/>
      <c r="KLK2150" s="308"/>
      <c r="KLL2150" s="308"/>
      <c r="KLM2150" s="308"/>
      <c r="KLN2150" s="308"/>
      <c r="KLO2150" s="308"/>
      <c r="KLP2150" s="308"/>
      <c r="KLQ2150" s="308"/>
      <c r="KLR2150" s="308"/>
      <c r="KLS2150" s="308"/>
      <c r="KLT2150" s="308"/>
      <c r="KLU2150" s="308"/>
      <c r="KLV2150" s="308"/>
      <c r="KLW2150" s="308"/>
      <c r="KLX2150" s="308"/>
      <c r="KLY2150" s="308"/>
      <c r="KLZ2150" s="308"/>
      <c r="KMA2150" s="308"/>
      <c r="KMB2150" s="308"/>
      <c r="KMC2150" s="308"/>
      <c r="KMD2150" s="308"/>
      <c r="KME2150" s="308"/>
      <c r="KMF2150" s="308"/>
      <c r="KMG2150" s="308"/>
      <c r="KMH2150" s="308"/>
      <c r="KMI2150" s="308"/>
      <c r="KMJ2150" s="308"/>
      <c r="KMK2150" s="308"/>
      <c r="KML2150" s="308"/>
      <c r="KMM2150" s="308"/>
      <c r="KMN2150" s="308"/>
      <c r="KMO2150" s="308"/>
      <c r="KMP2150" s="308"/>
      <c r="KMQ2150" s="308"/>
      <c r="KMR2150" s="308"/>
      <c r="KMS2150" s="308"/>
      <c r="KMT2150" s="308"/>
      <c r="KMU2150" s="308"/>
      <c r="KMV2150" s="308"/>
      <c r="KMW2150" s="308"/>
      <c r="KMX2150" s="308"/>
      <c r="KMY2150" s="308"/>
      <c r="KMZ2150" s="308"/>
      <c r="KNA2150" s="308"/>
      <c r="KNB2150" s="308"/>
      <c r="KNC2150" s="308"/>
      <c r="KND2150" s="308"/>
      <c r="KNE2150" s="308"/>
      <c r="KNF2150" s="308"/>
      <c r="KNG2150" s="308"/>
      <c r="KNH2150" s="308"/>
      <c r="KNI2150" s="308"/>
      <c r="KNJ2150" s="308"/>
      <c r="KNK2150" s="308"/>
      <c r="KNL2150" s="308"/>
      <c r="KNM2150" s="308"/>
      <c r="KNN2150" s="308"/>
      <c r="KNO2150" s="308"/>
      <c r="KNP2150" s="308"/>
      <c r="KNQ2150" s="308"/>
      <c r="KNR2150" s="308"/>
      <c r="KNS2150" s="308"/>
      <c r="KNT2150" s="308"/>
      <c r="KNU2150" s="308"/>
      <c r="KNV2150" s="308"/>
      <c r="KNW2150" s="308"/>
      <c r="KNX2150" s="308"/>
      <c r="KNY2150" s="308"/>
      <c r="KNZ2150" s="308"/>
      <c r="KOA2150" s="308"/>
      <c r="KOB2150" s="308"/>
      <c r="KOC2150" s="308"/>
      <c r="KOD2150" s="308"/>
      <c r="KOE2150" s="308"/>
      <c r="KOF2150" s="308"/>
      <c r="KOG2150" s="308"/>
      <c r="KOH2150" s="308"/>
      <c r="KOI2150" s="308"/>
      <c r="KOJ2150" s="308"/>
      <c r="KOK2150" s="308"/>
      <c r="KOL2150" s="308"/>
      <c r="KOM2150" s="308"/>
      <c r="KON2150" s="308"/>
      <c r="KOO2150" s="308"/>
      <c r="KOP2150" s="308"/>
      <c r="KOQ2150" s="308"/>
      <c r="KOR2150" s="308"/>
      <c r="KOS2150" s="308"/>
      <c r="KOT2150" s="308"/>
      <c r="KOU2150" s="308"/>
      <c r="KOV2150" s="308"/>
      <c r="KOW2150" s="308"/>
      <c r="KOX2150" s="308"/>
      <c r="KOY2150" s="308"/>
      <c r="KOZ2150" s="308"/>
      <c r="KPA2150" s="308"/>
      <c r="KPB2150" s="308"/>
      <c r="KPC2150" s="308"/>
      <c r="KPD2150" s="308"/>
      <c r="KPE2150" s="308"/>
      <c r="KPF2150" s="308"/>
      <c r="KPG2150" s="308"/>
      <c r="KPH2150" s="308"/>
      <c r="KPI2150" s="308"/>
      <c r="KPJ2150" s="308"/>
      <c r="KPK2150" s="308"/>
      <c r="KPL2150" s="308"/>
      <c r="KPM2150" s="308"/>
      <c r="KPN2150" s="308"/>
      <c r="KPO2150" s="308"/>
      <c r="KPP2150" s="308"/>
      <c r="KPQ2150" s="308"/>
      <c r="KPR2150" s="308"/>
      <c r="KPS2150" s="308"/>
      <c r="KPT2150" s="308"/>
      <c r="KPU2150" s="308"/>
      <c r="KPV2150" s="308"/>
      <c r="KPW2150" s="308"/>
      <c r="KPX2150" s="308"/>
      <c r="KPY2150" s="308"/>
      <c r="KPZ2150" s="308"/>
      <c r="KQA2150" s="308"/>
      <c r="KQB2150" s="308"/>
      <c r="KQC2150" s="308"/>
      <c r="KQD2150" s="308"/>
      <c r="KQE2150" s="308"/>
      <c r="KQF2150" s="308"/>
      <c r="KQG2150" s="308"/>
      <c r="KQH2150" s="308"/>
      <c r="KQI2150" s="308"/>
      <c r="KQJ2150" s="308"/>
      <c r="KQK2150" s="308"/>
      <c r="KQL2150" s="308"/>
      <c r="KQM2150" s="308"/>
      <c r="KQN2150" s="308"/>
      <c r="KQO2150" s="308"/>
      <c r="KQP2150" s="308"/>
      <c r="KQQ2150" s="308"/>
      <c r="KQR2150" s="308"/>
      <c r="KQS2150" s="308"/>
      <c r="KQT2150" s="308"/>
      <c r="KQU2150" s="308"/>
      <c r="KQV2150" s="308"/>
      <c r="KQW2150" s="308"/>
      <c r="KQX2150" s="308"/>
      <c r="KQY2150" s="308"/>
      <c r="KQZ2150" s="308"/>
      <c r="KRA2150" s="308"/>
      <c r="KRB2150" s="308"/>
      <c r="KRC2150" s="308"/>
      <c r="KRD2150" s="308"/>
      <c r="KRE2150" s="308"/>
      <c r="KRF2150" s="308"/>
      <c r="KRG2150" s="308"/>
      <c r="KRH2150" s="308"/>
      <c r="KRI2150" s="308"/>
      <c r="KRJ2150" s="308"/>
      <c r="KRK2150" s="308"/>
      <c r="KRL2150" s="308"/>
      <c r="KRM2150" s="308"/>
      <c r="KRN2150" s="308"/>
      <c r="KRO2150" s="308"/>
      <c r="KRP2150" s="308"/>
      <c r="KRQ2150" s="308"/>
      <c r="KRR2150" s="308"/>
      <c r="KRS2150" s="308"/>
      <c r="KRT2150" s="308"/>
      <c r="KRU2150" s="308"/>
      <c r="KRV2150" s="308"/>
      <c r="KRW2150" s="308"/>
      <c r="KRX2150" s="308"/>
      <c r="KRY2150" s="308"/>
      <c r="KRZ2150" s="308"/>
      <c r="KSA2150" s="308"/>
      <c r="KSB2150" s="308"/>
      <c r="KSC2150" s="308"/>
      <c r="KSD2150" s="308"/>
      <c r="KSE2150" s="308"/>
      <c r="KSF2150" s="308"/>
      <c r="KSG2150" s="308"/>
      <c r="KSH2150" s="308"/>
      <c r="KSI2150" s="308"/>
      <c r="KSJ2150" s="308"/>
      <c r="KSK2150" s="308"/>
      <c r="KSL2150" s="308"/>
      <c r="KSM2150" s="308"/>
      <c r="KSN2150" s="308"/>
      <c r="KSO2150" s="308"/>
      <c r="KSP2150" s="308"/>
      <c r="KSQ2150" s="308"/>
      <c r="KSR2150" s="308"/>
      <c r="KSS2150" s="308"/>
      <c r="KST2150" s="308"/>
      <c r="KSU2150" s="308"/>
      <c r="KSV2150" s="308"/>
      <c r="KSW2150" s="308"/>
      <c r="KSX2150" s="308"/>
      <c r="KSY2150" s="308"/>
      <c r="KSZ2150" s="308"/>
      <c r="KTA2150" s="308"/>
      <c r="KTB2150" s="308"/>
      <c r="KTC2150" s="308"/>
      <c r="KTD2150" s="308"/>
      <c r="KTE2150" s="308"/>
      <c r="KTF2150" s="308"/>
      <c r="KTG2150" s="308"/>
      <c r="KTH2150" s="308"/>
      <c r="KTI2150" s="308"/>
      <c r="KTJ2150" s="308"/>
      <c r="KTK2150" s="308"/>
      <c r="KTL2150" s="308"/>
      <c r="KTM2150" s="308"/>
      <c r="KTN2150" s="308"/>
      <c r="KTO2150" s="308"/>
      <c r="KTP2150" s="308"/>
      <c r="KTQ2150" s="308"/>
      <c r="KTR2150" s="308"/>
      <c r="KTS2150" s="308"/>
      <c r="KTT2150" s="308"/>
      <c r="KTU2150" s="308"/>
      <c r="KTV2150" s="308"/>
      <c r="KTW2150" s="308"/>
      <c r="KTX2150" s="308"/>
      <c r="KTY2150" s="308"/>
      <c r="KTZ2150" s="308"/>
      <c r="KUA2150" s="308"/>
      <c r="KUB2150" s="308"/>
      <c r="KUC2150" s="308"/>
      <c r="KUD2150" s="308"/>
      <c r="KUE2150" s="308"/>
      <c r="KUF2150" s="308"/>
      <c r="KUG2150" s="308"/>
      <c r="KUH2150" s="308"/>
      <c r="KUI2150" s="308"/>
      <c r="KUJ2150" s="308"/>
      <c r="KUK2150" s="308"/>
      <c r="KUL2150" s="308"/>
      <c r="KUM2150" s="308"/>
      <c r="KUN2150" s="308"/>
      <c r="KUO2150" s="308"/>
      <c r="KUP2150" s="308"/>
      <c r="KUQ2150" s="308"/>
      <c r="KUR2150" s="308"/>
      <c r="KUS2150" s="308"/>
      <c r="KUT2150" s="308"/>
      <c r="KUU2150" s="308"/>
      <c r="KUV2150" s="308"/>
      <c r="KUW2150" s="308"/>
      <c r="KUX2150" s="308"/>
      <c r="KUY2150" s="308"/>
      <c r="KUZ2150" s="308"/>
      <c r="KVA2150" s="308"/>
      <c r="KVB2150" s="308"/>
      <c r="KVC2150" s="308"/>
      <c r="KVD2150" s="308"/>
      <c r="KVE2150" s="308"/>
      <c r="KVF2150" s="308"/>
      <c r="KVG2150" s="308"/>
      <c r="KVH2150" s="308"/>
      <c r="KVI2150" s="308"/>
      <c r="KVJ2150" s="308"/>
      <c r="KVK2150" s="308"/>
      <c r="KVL2150" s="308"/>
      <c r="KVM2150" s="308"/>
      <c r="KVN2150" s="308"/>
      <c r="KVO2150" s="308"/>
      <c r="KVP2150" s="308"/>
      <c r="KVQ2150" s="308"/>
      <c r="KVR2150" s="308"/>
      <c r="KVS2150" s="308"/>
      <c r="KVT2150" s="308"/>
      <c r="KVU2150" s="308"/>
      <c r="KVV2150" s="308"/>
      <c r="KVW2150" s="308"/>
      <c r="KVX2150" s="308"/>
      <c r="KVY2150" s="308"/>
      <c r="KVZ2150" s="308"/>
      <c r="KWA2150" s="308"/>
      <c r="KWB2150" s="308"/>
      <c r="KWC2150" s="308"/>
      <c r="KWD2150" s="308"/>
      <c r="KWE2150" s="308"/>
      <c r="KWF2150" s="308"/>
      <c r="KWG2150" s="308"/>
      <c r="KWH2150" s="308"/>
      <c r="KWI2150" s="308"/>
      <c r="KWJ2150" s="308"/>
      <c r="KWK2150" s="308"/>
      <c r="KWL2150" s="308"/>
      <c r="KWM2150" s="308"/>
      <c r="KWN2150" s="308"/>
      <c r="KWO2150" s="308"/>
      <c r="KWP2150" s="308"/>
      <c r="KWQ2150" s="308"/>
      <c r="KWR2150" s="308"/>
      <c r="KWS2150" s="308"/>
      <c r="KWT2150" s="308"/>
      <c r="KWU2150" s="308"/>
      <c r="KWV2150" s="308"/>
      <c r="KWW2150" s="308"/>
      <c r="KWX2150" s="308"/>
      <c r="KWY2150" s="308"/>
      <c r="KWZ2150" s="308"/>
      <c r="KXA2150" s="308"/>
      <c r="KXB2150" s="308"/>
      <c r="KXC2150" s="308"/>
      <c r="KXD2150" s="308"/>
      <c r="KXE2150" s="308"/>
      <c r="KXF2150" s="308"/>
      <c r="KXG2150" s="308"/>
      <c r="KXH2150" s="308"/>
      <c r="KXI2150" s="308"/>
      <c r="KXJ2150" s="308"/>
      <c r="KXK2150" s="308"/>
      <c r="KXL2150" s="308"/>
      <c r="KXM2150" s="308"/>
      <c r="KXN2150" s="308"/>
      <c r="KXO2150" s="308"/>
      <c r="KXP2150" s="308"/>
      <c r="KXQ2150" s="308"/>
      <c r="KXR2150" s="308"/>
      <c r="KXS2150" s="308"/>
      <c r="KXT2150" s="308"/>
      <c r="KXU2150" s="308"/>
      <c r="KXV2150" s="308"/>
      <c r="KXW2150" s="308"/>
      <c r="KXX2150" s="308"/>
      <c r="KXY2150" s="308"/>
      <c r="KXZ2150" s="308"/>
      <c r="KYA2150" s="308"/>
      <c r="KYB2150" s="308"/>
      <c r="KYC2150" s="308"/>
      <c r="KYD2150" s="308"/>
      <c r="KYE2150" s="308"/>
      <c r="KYF2150" s="308"/>
      <c r="KYG2150" s="308"/>
      <c r="KYH2150" s="308"/>
      <c r="KYI2150" s="308"/>
      <c r="KYJ2150" s="308"/>
      <c r="KYK2150" s="308"/>
      <c r="KYL2150" s="308"/>
      <c r="KYM2150" s="308"/>
      <c r="KYN2150" s="308"/>
      <c r="KYO2150" s="308"/>
      <c r="KYP2150" s="308"/>
      <c r="KYQ2150" s="308"/>
      <c r="KYR2150" s="308"/>
      <c r="KYS2150" s="308"/>
      <c r="KYT2150" s="308"/>
      <c r="KYU2150" s="308"/>
      <c r="KYV2150" s="308"/>
      <c r="KYW2150" s="308"/>
      <c r="KYX2150" s="308"/>
      <c r="KYY2150" s="308"/>
      <c r="KYZ2150" s="308"/>
      <c r="KZA2150" s="308"/>
      <c r="KZB2150" s="308"/>
      <c r="KZC2150" s="308"/>
      <c r="KZD2150" s="308"/>
      <c r="KZE2150" s="308"/>
      <c r="KZF2150" s="308"/>
      <c r="KZG2150" s="308"/>
      <c r="KZH2150" s="308"/>
      <c r="KZI2150" s="308"/>
      <c r="KZJ2150" s="308"/>
      <c r="KZK2150" s="308"/>
      <c r="KZL2150" s="308"/>
      <c r="KZM2150" s="308"/>
      <c r="KZN2150" s="308"/>
      <c r="KZO2150" s="308"/>
      <c r="KZP2150" s="308"/>
      <c r="KZQ2150" s="308"/>
      <c r="KZR2150" s="308"/>
      <c r="KZS2150" s="308"/>
      <c r="KZT2150" s="308"/>
      <c r="KZU2150" s="308"/>
      <c r="KZV2150" s="308"/>
      <c r="KZW2150" s="308"/>
      <c r="KZX2150" s="308"/>
      <c r="KZY2150" s="308"/>
      <c r="KZZ2150" s="308"/>
      <c r="LAA2150" s="308"/>
      <c r="LAB2150" s="308"/>
      <c r="LAC2150" s="308"/>
      <c r="LAD2150" s="308"/>
      <c r="LAE2150" s="308"/>
      <c r="LAF2150" s="308"/>
      <c r="LAG2150" s="308"/>
      <c r="LAH2150" s="308"/>
      <c r="LAI2150" s="308"/>
      <c r="LAJ2150" s="308"/>
      <c r="LAK2150" s="308"/>
      <c r="LAL2150" s="308"/>
      <c r="LAM2150" s="308"/>
      <c r="LAN2150" s="308"/>
      <c r="LAO2150" s="308"/>
      <c r="LAP2150" s="308"/>
      <c r="LAQ2150" s="308"/>
      <c r="LAR2150" s="308"/>
      <c r="LAS2150" s="308"/>
      <c r="LAT2150" s="308"/>
      <c r="LAU2150" s="308"/>
      <c r="LAV2150" s="308"/>
      <c r="LAW2150" s="308"/>
      <c r="LAX2150" s="308"/>
      <c r="LAY2150" s="308"/>
      <c r="LAZ2150" s="308"/>
      <c r="LBA2150" s="308"/>
      <c r="LBB2150" s="308"/>
      <c r="LBC2150" s="308"/>
      <c r="LBD2150" s="308"/>
      <c r="LBE2150" s="308"/>
      <c r="LBF2150" s="308"/>
      <c r="LBG2150" s="308"/>
      <c r="LBH2150" s="308"/>
      <c r="LBI2150" s="308"/>
      <c r="LBJ2150" s="308"/>
      <c r="LBK2150" s="308"/>
      <c r="LBL2150" s="308"/>
      <c r="LBM2150" s="308"/>
      <c r="LBN2150" s="308"/>
      <c r="LBO2150" s="308"/>
      <c r="LBP2150" s="308"/>
      <c r="LBQ2150" s="308"/>
      <c r="LBR2150" s="308"/>
      <c r="LBS2150" s="308"/>
      <c r="LBT2150" s="308"/>
      <c r="LBU2150" s="308"/>
      <c r="LBV2150" s="308"/>
      <c r="LBW2150" s="308"/>
      <c r="LBX2150" s="308"/>
      <c r="LBY2150" s="308"/>
      <c r="LBZ2150" s="308"/>
      <c r="LCA2150" s="308"/>
      <c r="LCB2150" s="308"/>
      <c r="LCC2150" s="308"/>
      <c r="LCD2150" s="308"/>
      <c r="LCE2150" s="308"/>
      <c r="LCF2150" s="308"/>
      <c r="LCG2150" s="308"/>
      <c r="LCH2150" s="308"/>
      <c r="LCI2150" s="308"/>
      <c r="LCJ2150" s="308"/>
      <c r="LCK2150" s="308"/>
      <c r="LCL2150" s="308"/>
      <c r="LCM2150" s="308"/>
      <c r="LCN2150" s="308"/>
      <c r="LCO2150" s="308"/>
      <c r="LCP2150" s="308"/>
      <c r="LCQ2150" s="308"/>
      <c r="LCR2150" s="308"/>
      <c r="LCS2150" s="308"/>
      <c r="LCT2150" s="308"/>
      <c r="LCU2150" s="308"/>
      <c r="LCV2150" s="308"/>
      <c r="LCW2150" s="308"/>
      <c r="LCX2150" s="308"/>
      <c r="LCY2150" s="308"/>
      <c r="LCZ2150" s="308"/>
      <c r="LDA2150" s="308"/>
      <c r="LDB2150" s="308"/>
      <c r="LDC2150" s="308"/>
      <c r="LDD2150" s="308"/>
      <c r="LDE2150" s="308"/>
      <c r="LDF2150" s="308"/>
      <c r="LDG2150" s="308"/>
      <c r="LDH2150" s="308"/>
      <c r="LDI2150" s="308"/>
      <c r="LDJ2150" s="308"/>
      <c r="LDK2150" s="308"/>
      <c r="LDL2150" s="308"/>
      <c r="LDM2150" s="308"/>
      <c r="LDN2150" s="308"/>
      <c r="LDO2150" s="308"/>
      <c r="LDP2150" s="308"/>
      <c r="LDQ2150" s="308"/>
      <c r="LDR2150" s="308"/>
      <c r="LDS2150" s="308"/>
      <c r="LDT2150" s="308"/>
      <c r="LDU2150" s="308"/>
      <c r="LDV2150" s="308"/>
      <c r="LDW2150" s="308"/>
      <c r="LDX2150" s="308"/>
      <c r="LDY2150" s="308"/>
      <c r="LDZ2150" s="308"/>
      <c r="LEA2150" s="308"/>
      <c r="LEB2150" s="308"/>
      <c r="LEC2150" s="308"/>
      <c r="LED2150" s="308"/>
      <c r="LEE2150" s="308"/>
      <c r="LEF2150" s="308"/>
      <c r="LEG2150" s="308"/>
      <c r="LEH2150" s="308"/>
      <c r="LEI2150" s="308"/>
      <c r="LEJ2150" s="308"/>
      <c r="LEK2150" s="308"/>
      <c r="LEL2150" s="308"/>
      <c r="LEM2150" s="308"/>
      <c r="LEN2150" s="308"/>
      <c r="LEO2150" s="308"/>
      <c r="LEP2150" s="308"/>
      <c r="LEQ2150" s="308"/>
      <c r="LER2150" s="308"/>
      <c r="LES2150" s="308"/>
      <c r="LET2150" s="308"/>
      <c r="LEU2150" s="308"/>
      <c r="LEV2150" s="308"/>
      <c r="LEW2150" s="308"/>
      <c r="LEX2150" s="308"/>
      <c r="LEY2150" s="308"/>
      <c r="LEZ2150" s="308"/>
      <c r="LFA2150" s="308"/>
      <c r="LFB2150" s="308"/>
      <c r="LFC2150" s="308"/>
      <c r="LFD2150" s="308"/>
      <c r="LFE2150" s="308"/>
      <c r="LFF2150" s="308"/>
      <c r="LFG2150" s="308"/>
      <c r="LFH2150" s="308"/>
      <c r="LFI2150" s="308"/>
      <c r="LFJ2150" s="308"/>
      <c r="LFK2150" s="308"/>
      <c r="LFL2150" s="308"/>
      <c r="LFM2150" s="308"/>
      <c r="LFN2150" s="308"/>
      <c r="LFO2150" s="308"/>
      <c r="LFP2150" s="308"/>
      <c r="LFQ2150" s="308"/>
      <c r="LFR2150" s="308"/>
      <c r="LFS2150" s="308"/>
      <c r="LFT2150" s="308"/>
      <c r="LFU2150" s="308"/>
      <c r="LFV2150" s="308"/>
      <c r="LFW2150" s="308"/>
      <c r="LFX2150" s="308"/>
      <c r="LFY2150" s="308"/>
      <c r="LFZ2150" s="308"/>
      <c r="LGA2150" s="308"/>
      <c r="LGB2150" s="308"/>
      <c r="LGC2150" s="308"/>
      <c r="LGD2150" s="308"/>
      <c r="LGE2150" s="308"/>
      <c r="LGF2150" s="308"/>
      <c r="LGG2150" s="308"/>
      <c r="LGH2150" s="308"/>
      <c r="LGI2150" s="308"/>
      <c r="LGJ2150" s="308"/>
      <c r="LGK2150" s="308"/>
      <c r="LGL2150" s="308"/>
      <c r="LGM2150" s="308"/>
      <c r="LGN2150" s="308"/>
      <c r="LGO2150" s="308"/>
      <c r="LGP2150" s="308"/>
      <c r="LGQ2150" s="308"/>
      <c r="LGR2150" s="308"/>
      <c r="LGS2150" s="308"/>
      <c r="LGT2150" s="308"/>
      <c r="LGU2150" s="308"/>
      <c r="LGV2150" s="308"/>
      <c r="LGW2150" s="308"/>
      <c r="LGX2150" s="308"/>
      <c r="LGY2150" s="308"/>
      <c r="LGZ2150" s="308"/>
      <c r="LHA2150" s="308"/>
      <c r="LHB2150" s="308"/>
      <c r="LHC2150" s="308"/>
      <c r="LHD2150" s="308"/>
      <c r="LHE2150" s="308"/>
      <c r="LHF2150" s="308"/>
      <c r="LHG2150" s="308"/>
      <c r="LHH2150" s="308"/>
      <c r="LHI2150" s="308"/>
      <c r="LHJ2150" s="308"/>
      <c r="LHK2150" s="308"/>
      <c r="LHL2150" s="308"/>
      <c r="LHM2150" s="308"/>
      <c r="LHN2150" s="308"/>
      <c r="LHO2150" s="308"/>
      <c r="LHP2150" s="308"/>
      <c r="LHQ2150" s="308"/>
      <c r="LHR2150" s="308"/>
      <c r="LHS2150" s="308"/>
      <c r="LHT2150" s="308"/>
      <c r="LHU2150" s="308"/>
      <c r="LHV2150" s="308"/>
      <c r="LHW2150" s="308"/>
      <c r="LHX2150" s="308"/>
      <c r="LHY2150" s="308"/>
      <c r="LHZ2150" s="308"/>
      <c r="LIA2150" s="308"/>
      <c r="LIB2150" s="308"/>
      <c r="LIC2150" s="308"/>
      <c r="LID2150" s="308"/>
      <c r="LIE2150" s="308"/>
      <c r="LIF2150" s="308"/>
      <c r="LIG2150" s="308"/>
      <c r="LIH2150" s="308"/>
      <c r="LII2150" s="308"/>
      <c r="LIJ2150" s="308"/>
      <c r="LIK2150" s="308"/>
      <c r="LIL2150" s="308"/>
      <c r="LIM2150" s="308"/>
      <c r="LIN2150" s="308"/>
      <c r="LIO2150" s="308"/>
      <c r="LIP2150" s="308"/>
      <c r="LIQ2150" s="308"/>
      <c r="LIR2150" s="308"/>
      <c r="LIS2150" s="308"/>
      <c r="LIT2150" s="308"/>
      <c r="LIU2150" s="308"/>
      <c r="LIV2150" s="308"/>
      <c r="LIW2150" s="308"/>
      <c r="LIX2150" s="308"/>
      <c r="LIY2150" s="308"/>
      <c r="LIZ2150" s="308"/>
      <c r="LJA2150" s="308"/>
      <c r="LJB2150" s="308"/>
      <c r="LJC2150" s="308"/>
      <c r="LJD2150" s="308"/>
      <c r="LJE2150" s="308"/>
      <c r="LJF2150" s="308"/>
      <c r="LJG2150" s="308"/>
      <c r="LJH2150" s="308"/>
      <c r="LJI2150" s="308"/>
      <c r="LJJ2150" s="308"/>
      <c r="LJK2150" s="308"/>
      <c r="LJL2150" s="308"/>
      <c r="LJM2150" s="308"/>
      <c r="LJN2150" s="308"/>
      <c r="LJO2150" s="308"/>
      <c r="LJP2150" s="308"/>
      <c r="LJQ2150" s="308"/>
      <c r="LJR2150" s="308"/>
      <c r="LJS2150" s="308"/>
      <c r="LJT2150" s="308"/>
      <c r="LJU2150" s="308"/>
      <c r="LJV2150" s="308"/>
      <c r="LJW2150" s="308"/>
      <c r="LJX2150" s="308"/>
      <c r="LJY2150" s="308"/>
      <c r="LJZ2150" s="308"/>
      <c r="LKA2150" s="308"/>
      <c r="LKB2150" s="308"/>
      <c r="LKC2150" s="308"/>
      <c r="LKD2150" s="308"/>
      <c r="LKE2150" s="308"/>
      <c r="LKF2150" s="308"/>
      <c r="LKG2150" s="308"/>
      <c r="LKH2150" s="308"/>
      <c r="LKI2150" s="308"/>
      <c r="LKJ2150" s="308"/>
      <c r="LKK2150" s="308"/>
      <c r="LKL2150" s="308"/>
      <c r="LKM2150" s="308"/>
      <c r="LKN2150" s="308"/>
      <c r="LKO2150" s="308"/>
      <c r="LKP2150" s="308"/>
      <c r="LKQ2150" s="308"/>
      <c r="LKR2150" s="308"/>
      <c r="LKS2150" s="308"/>
      <c r="LKT2150" s="308"/>
      <c r="LKU2150" s="308"/>
      <c r="LKV2150" s="308"/>
      <c r="LKW2150" s="308"/>
      <c r="LKX2150" s="308"/>
      <c r="LKY2150" s="308"/>
      <c r="LKZ2150" s="308"/>
      <c r="LLA2150" s="308"/>
      <c r="LLB2150" s="308"/>
      <c r="LLC2150" s="308"/>
      <c r="LLD2150" s="308"/>
      <c r="LLE2150" s="308"/>
      <c r="LLF2150" s="308"/>
      <c r="LLG2150" s="308"/>
      <c r="LLH2150" s="308"/>
      <c r="LLI2150" s="308"/>
      <c r="LLJ2150" s="308"/>
      <c r="LLK2150" s="308"/>
      <c r="LLL2150" s="308"/>
      <c r="LLM2150" s="308"/>
      <c r="LLN2150" s="308"/>
      <c r="LLO2150" s="308"/>
      <c r="LLP2150" s="308"/>
      <c r="LLQ2150" s="308"/>
      <c r="LLR2150" s="308"/>
      <c r="LLS2150" s="308"/>
      <c r="LLT2150" s="308"/>
      <c r="LLU2150" s="308"/>
      <c r="LLV2150" s="308"/>
      <c r="LLW2150" s="308"/>
      <c r="LLX2150" s="308"/>
      <c r="LLY2150" s="308"/>
      <c r="LLZ2150" s="308"/>
      <c r="LMA2150" s="308"/>
      <c r="LMB2150" s="308"/>
      <c r="LMC2150" s="308"/>
      <c r="LMD2150" s="308"/>
      <c r="LME2150" s="308"/>
      <c r="LMF2150" s="308"/>
      <c r="LMG2150" s="308"/>
      <c r="LMH2150" s="308"/>
      <c r="LMI2150" s="308"/>
      <c r="LMJ2150" s="308"/>
      <c r="LMK2150" s="308"/>
      <c r="LML2150" s="308"/>
      <c r="LMM2150" s="308"/>
      <c r="LMN2150" s="308"/>
      <c r="LMO2150" s="308"/>
      <c r="LMP2150" s="308"/>
      <c r="LMQ2150" s="308"/>
      <c r="LMR2150" s="308"/>
      <c r="LMS2150" s="308"/>
      <c r="LMT2150" s="308"/>
      <c r="LMU2150" s="308"/>
      <c r="LMV2150" s="308"/>
      <c r="LMW2150" s="308"/>
      <c r="LMX2150" s="308"/>
      <c r="LMY2150" s="308"/>
      <c r="LMZ2150" s="308"/>
      <c r="LNA2150" s="308"/>
      <c r="LNB2150" s="308"/>
      <c r="LNC2150" s="308"/>
      <c r="LND2150" s="308"/>
      <c r="LNE2150" s="308"/>
      <c r="LNF2150" s="308"/>
      <c r="LNG2150" s="308"/>
      <c r="LNH2150" s="308"/>
      <c r="LNI2150" s="308"/>
      <c r="LNJ2150" s="308"/>
      <c r="LNK2150" s="308"/>
      <c r="LNL2150" s="308"/>
      <c r="LNM2150" s="308"/>
      <c r="LNN2150" s="308"/>
      <c r="LNO2150" s="308"/>
      <c r="LNP2150" s="308"/>
      <c r="LNQ2150" s="308"/>
      <c r="LNR2150" s="308"/>
      <c r="LNS2150" s="308"/>
      <c r="LNT2150" s="308"/>
      <c r="LNU2150" s="308"/>
      <c r="LNV2150" s="308"/>
      <c r="LNW2150" s="308"/>
      <c r="LNX2150" s="308"/>
      <c r="LNY2150" s="308"/>
      <c r="LNZ2150" s="308"/>
      <c r="LOA2150" s="308"/>
      <c r="LOB2150" s="308"/>
      <c r="LOC2150" s="308"/>
      <c r="LOD2150" s="308"/>
      <c r="LOE2150" s="308"/>
      <c r="LOF2150" s="308"/>
      <c r="LOG2150" s="308"/>
      <c r="LOH2150" s="308"/>
      <c r="LOI2150" s="308"/>
      <c r="LOJ2150" s="308"/>
      <c r="LOK2150" s="308"/>
      <c r="LOL2150" s="308"/>
      <c r="LOM2150" s="308"/>
      <c r="LON2150" s="308"/>
      <c r="LOO2150" s="308"/>
      <c r="LOP2150" s="308"/>
      <c r="LOQ2150" s="308"/>
      <c r="LOR2150" s="308"/>
      <c r="LOS2150" s="308"/>
      <c r="LOT2150" s="308"/>
      <c r="LOU2150" s="308"/>
      <c r="LOV2150" s="308"/>
      <c r="LOW2150" s="308"/>
      <c r="LOX2150" s="308"/>
      <c r="LOY2150" s="308"/>
      <c r="LOZ2150" s="308"/>
      <c r="LPA2150" s="308"/>
      <c r="LPB2150" s="308"/>
      <c r="LPC2150" s="308"/>
      <c r="LPD2150" s="308"/>
      <c r="LPE2150" s="308"/>
      <c r="LPF2150" s="308"/>
      <c r="LPG2150" s="308"/>
      <c r="LPH2150" s="308"/>
      <c r="LPI2150" s="308"/>
      <c r="LPJ2150" s="308"/>
      <c r="LPK2150" s="308"/>
      <c r="LPL2150" s="308"/>
      <c r="LPM2150" s="308"/>
      <c r="LPN2150" s="308"/>
      <c r="LPO2150" s="308"/>
      <c r="LPP2150" s="308"/>
      <c r="LPQ2150" s="308"/>
      <c r="LPR2150" s="308"/>
      <c r="LPS2150" s="308"/>
      <c r="LPT2150" s="308"/>
      <c r="LPU2150" s="308"/>
      <c r="LPV2150" s="308"/>
      <c r="LPW2150" s="308"/>
      <c r="LPX2150" s="308"/>
      <c r="LPY2150" s="308"/>
      <c r="LPZ2150" s="308"/>
      <c r="LQA2150" s="308"/>
      <c r="LQB2150" s="308"/>
      <c r="LQC2150" s="308"/>
      <c r="LQD2150" s="308"/>
      <c r="LQE2150" s="308"/>
      <c r="LQF2150" s="308"/>
      <c r="LQG2150" s="308"/>
      <c r="LQH2150" s="308"/>
      <c r="LQI2150" s="308"/>
      <c r="LQJ2150" s="308"/>
      <c r="LQK2150" s="308"/>
      <c r="LQL2150" s="308"/>
      <c r="LQM2150" s="308"/>
      <c r="LQN2150" s="308"/>
      <c r="LQO2150" s="308"/>
      <c r="LQP2150" s="308"/>
      <c r="LQQ2150" s="308"/>
      <c r="LQR2150" s="308"/>
      <c r="LQS2150" s="308"/>
      <c r="LQT2150" s="308"/>
      <c r="LQU2150" s="308"/>
      <c r="LQV2150" s="308"/>
      <c r="LQW2150" s="308"/>
      <c r="LQX2150" s="308"/>
      <c r="LQY2150" s="308"/>
      <c r="LQZ2150" s="308"/>
      <c r="LRA2150" s="308"/>
      <c r="LRB2150" s="308"/>
      <c r="LRC2150" s="308"/>
      <c r="LRD2150" s="308"/>
      <c r="LRE2150" s="308"/>
      <c r="LRF2150" s="308"/>
      <c r="LRG2150" s="308"/>
      <c r="LRH2150" s="308"/>
      <c r="LRI2150" s="308"/>
      <c r="LRJ2150" s="308"/>
      <c r="LRK2150" s="308"/>
      <c r="LRL2150" s="308"/>
      <c r="LRM2150" s="308"/>
      <c r="LRN2150" s="308"/>
      <c r="LRO2150" s="308"/>
      <c r="LRP2150" s="308"/>
      <c r="LRQ2150" s="308"/>
      <c r="LRR2150" s="308"/>
      <c r="LRS2150" s="308"/>
      <c r="LRT2150" s="308"/>
      <c r="LRU2150" s="308"/>
      <c r="LRV2150" s="308"/>
      <c r="LRW2150" s="308"/>
      <c r="LRX2150" s="308"/>
      <c r="LRY2150" s="308"/>
      <c r="LRZ2150" s="308"/>
      <c r="LSA2150" s="308"/>
      <c r="LSB2150" s="308"/>
      <c r="LSC2150" s="308"/>
      <c r="LSD2150" s="308"/>
      <c r="LSE2150" s="308"/>
      <c r="LSF2150" s="308"/>
      <c r="LSG2150" s="308"/>
      <c r="LSH2150" s="308"/>
      <c r="LSI2150" s="308"/>
      <c r="LSJ2150" s="308"/>
      <c r="LSK2150" s="308"/>
      <c r="LSL2150" s="308"/>
      <c r="LSM2150" s="308"/>
      <c r="LSN2150" s="308"/>
      <c r="LSO2150" s="308"/>
      <c r="LSP2150" s="308"/>
      <c r="LSQ2150" s="308"/>
      <c r="LSR2150" s="308"/>
      <c r="LSS2150" s="308"/>
      <c r="LST2150" s="308"/>
      <c r="LSU2150" s="308"/>
      <c r="LSV2150" s="308"/>
      <c r="LSW2150" s="308"/>
      <c r="LSX2150" s="308"/>
      <c r="LSY2150" s="308"/>
      <c r="LSZ2150" s="308"/>
      <c r="LTA2150" s="308"/>
      <c r="LTB2150" s="308"/>
      <c r="LTC2150" s="308"/>
      <c r="LTD2150" s="308"/>
      <c r="LTE2150" s="308"/>
      <c r="LTF2150" s="308"/>
      <c r="LTG2150" s="308"/>
      <c r="LTH2150" s="308"/>
      <c r="LTI2150" s="308"/>
      <c r="LTJ2150" s="308"/>
      <c r="LTK2150" s="308"/>
      <c r="LTL2150" s="308"/>
      <c r="LTM2150" s="308"/>
      <c r="LTN2150" s="308"/>
      <c r="LTO2150" s="308"/>
      <c r="LTP2150" s="308"/>
      <c r="LTQ2150" s="308"/>
      <c r="LTR2150" s="308"/>
      <c r="LTS2150" s="308"/>
      <c r="LTT2150" s="308"/>
      <c r="LTU2150" s="308"/>
      <c r="LTV2150" s="308"/>
      <c r="LTW2150" s="308"/>
      <c r="LTX2150" s="308"/>
      <c r="LTY2150" s="308"/>
      <c r="LTZ2150" s="308"/>
      <c r="LUA2150" s="308"/>
      <c r="LUB2150" s="308"/>
      <c r="LUC2150" s="308"/>
      <c r="LUD2150" s="308"/>
      <c r="LUE2150" s="308"/>
      <c r="LUF2150" s="308"/>
      <c r="LUG2150" s="308"/>
      <c r="LUH2150" s="308"/>
      <c r="LUI2150" s="308"/>
      <c r="LUJ2150" s="308"/>
      <c r="LUK2150" s="308"/>
      <c r="LUL2150" s="308"/>
      <c r="LUM2150" s="308"/>
      <c r="LUN2150" s="308"/>
      <c r="LUO2150" s="308"/>
      <c r="LUP2150" s="308"/>
      <c r="LUQ2150" s="308"/>
      <c r="LUR2150" s="308"/>
      <c r="LUS2150" s="308"/>
      <c r="LUT2150" s="308"/>
      <c r="LUU2150" s="308"/>
      <c r="LUV2150" s="308"/>
      <c r="LUW2150" s="308"/>
      <c r="LUX2150" s="308"/>
      <c r="LUY2150" s="308"/>
      <c r="LUZ2150" s="308"/>
      <c r="LVA2150" s="308"/>
      <c r="LVB2150" s="308"/>
      <c r="LVC2150" s="308"/>
      <c r="LVD2150" s="308"/>
      <c r="LVE2150" s="308"/>
      <c r="LVF2150" s="308"/>
      <c r="LVG2150" s="308"/>
      <c r="LVH2150" s="308"/>
      <c r="LVI2150" s="308"/>
      <c r="LVJ2150" s="308"/>
      <c r="LVK2150" s="308"/>
      <c r="LVL2150" s="308"/>
      <c r="LVM2150" s="308"/>
      <c r="LVN2150" s="308"/>
      <c r="LVO2150" s="308"/>
      <c r="LVP2150" s="308"/>
      <c r="LVQ2150" s="308"/>
      <c r="LVR2150" s="308"/>
      <c r="LVS2150" s="308"/>
      <c r="LVT2150" s="308"/>
      <c r="LVU2150" s="308"/>
      <c r="LVV2150" s="308"/>
      <c r="LVW2150" s="308"/>
      <c r="LVX2150" s="308"/>
      <c r="LVY2150" s="308"/>
      <c r="LVZ2150" s="308"/>
      <c r="LWA2150" s="308"/>
      <c r="LWB2150" s="308"/>
      <c r="LWC2150" s="308"/>
      <c r="LWD2150" s="308"/>
      <c r="LWE2150" s="308"/>
      <c r="LWF2150" s="308"/>
      <c r="LWG2150" s="308"/>
      <c r="LWH2150" s="308"/>
      <c r="LWI2150" s="308"/>
      <c r="LWJ2150" s="308"/>
      <c r="LWK2150" s="308"/>
      <c r="LWL2150" s="308"/>
      <c r="LWM2150" s="308"/>
      <c r="LWN2150" s="308"/>
      <c r="LWO2150" s="308"/>
      <c r="LWP2150" s="308"/>
      <c r="LWQ2150" s="308"/>
      <c r="LWR2150" s="308"/>
      <c r="LWS2150" s="308"/>
      <c r="LWT2150" s="308"/>
      <c r="LWU2150" s="308"/>
      <c r="LWV2150" s="308"/>
      <c r="LWW2150" s="308"/>
      <c r="LWX2150" s="308"/>
      <c r="LWY2150" s="308"/>
      <c r="LWZ2150" s="308"/>
      <c r="LXA2150" s="308"/>
      <c r="LXB2150" s="308"/>
      <c r="LXC2150" s="308"/>
      <c r="LXD2150" s="308"/>
      <c r="LXE2150" s="308"/>
      <c r="LXF2150" s="308"/>
      <c r="LXG2150" s="308"/>
      <c r="LXH2150" s="308"/>
      <c r="LXI2150" s="308"/>
      <c r="LXJ2150" s="308"/>
      <c r="LXK2150" s="308"/>
      <c r="LXL2150" s="308"/>
      <c r="LXM2150" s="308"/>
      <c r="LXN2150" s="308"/>
      <c r="LXO2150" s="308"/>
      <c r="LXP2150" s="308"/>
      <c r="LXQ2150" s="308"/>
      <c r="LXR2150" s="308"/>
      <c r="LXS2150" s="308"/>
      <c r="LXT2150" s="308"/>
      <c r="LXU2150" s="308"/>
      <c r="LXV2150" s="308"/>
      <c r="LXW2150" s="308"/>
      <c r="LXX2150" s="308"/>
      <c r="LXY2150" s="308"/>
      <c r="LXZ2150" s="308"/>
      <c r="LYA2150" s="308"/>
      <c r="LYB2150" s="308"/>
      <c r="LYC2150" s="308"/>
      <c r="LYD2150" s="308"/>
      <c r="LYE2150" s="308"/>
      <c r="LYF2150" s="308"/>
      <c r="LYG2150" s="308"/>
      <c r="LYH2150" s="308"/>
      <c r="LYI2150" s="308"/>
      <c r="LYJ2150" s="308"/>
      <c r="LYK2150" s="308"/>
      <c r="LYL2150" s="308"/>
      <c r="LYM2150" s="308"/>
      <c r="LYN2150" s="308"/>
      <c r="LYO2150" s="308"/>
      <c r="LYP2150" s="308"/>
      <c r="LYQ2150" s="308"/>
      <c r="LYR2150" s="308"/>
      <c r="LYS2150" s="308"/>
      <c r="LYT2150" s="308"/>
      <c r="LYU2150" s="308"/>
      <c r="LYV2150" s="308"/>
      <c r="LYW2150" s="308"/>
      <c r="LYX2150" s="308"/>
      <c r="LYY2150" s="308"/>
      <c r="LYZ2150" s="308"/>
      <c r="LZA2150" s="308"/>
      <c r="LZB2150" s="308"/>
      <c r="LZC2150" s="308"/>
      <c r="LZD2150" s="308"/>
      <c r="LZE2150" s="308"/>
      <c r="LZF2150" s="308"/>
      <c r="LZG2150" s="308"/>
      <c r="LZH2150" s="308"/>
      <c r="LZI2150" s="308"/>
      <c r="LZJ2150" s="308"/>
      <c r="LZK2150" s="308"/>
      <c r="LZL2150" s="308"/>
      <c r="LZM2150" s="308"/>
      <c r="LZN2150" s="308"/>
      <c r="LZO2150" s="308"/>
      <c r="LZP2150" s="308"/>
      <c r="LZQ2150" s="308"/>
      <c r="LZR2150" s="308"/>
      <c r="LZS2150" s="308"/>
      <c r="LZT2150" s="308"/>
      <c r="LZU2150" s="308"/>
      <c r="LZV2150" s="308"/>
      <c r="LZW2150" s="308"/>
      <c r="LZX2150" s="308"/>
      <c r="LZY2150" s="308"/>
      <c r="LZZ2150" s="308"/>
      <c r="MAA2150" s="308"/>
      <c r="MAB2150" s="308"/>
      <c r="MAC2150" s="308"/>
      <c r="MAD2150" s="308"/>
      <c r="MAE2150" s="308"/>
      <c r="MAF2150" s="308"/>
      <c r="MAG2150" s="308"/>
      <c r="MAH2150" s="308"/>
      <c r="MAI2150" s="308"/>
      <c r="MAJ2150" s="308"/>
      <c r="MAK2150" s="308"/>
      <c r="MAL2150" s="308"/>
      <c r="MAM2150" s="308"/>
      <c r="MAN2150" s="308"/>
      <c r="MAO2150" s="308"/>
      <c r="MAP2150" s="308"/>
      <c r="MAQ2150" s="308"/>
      <c r="MAR2150" s="308"/>
      <c r="MAS2150" s="308"/>
      <c r="MAT2150" s="308"/>
      <c r="MAU2150" s="308"/>
      <c r="MAV2150" s="308"/>
      <c r="MAW2150" s="308"/>
      <c r="MAX2150" s="308"/>
      <c r="MAY2150" s="308"/>
      <c r="MAZ2150" s="308"/>
      <c r="MBA2150" s="308"/>
      <c r="MBB2150" s="308"/>
      <c r="MBC2150" s="308"/>
      <c r="MBD2150" s="308"/>
      <c r="MBE2150" s="308"/>
      <c r="MBF2150" s="308"/>
      <c r="MBG2150" s="308"/>
      <c r="MBH2150" s="308"/>
      <c r="MBI2150" s="308"/>
      <c r="MBJ2150" s="308"/>
      <c r="MBK2150" s="308"/>
      <c r="MBL2150" s="308"/>
      <c r="MBM2150" s="308"/>
      <c r="MBN2150" s="308"/>
      <c r="MBO2150" s="308"/>
      <c r="MBP2150" s="308"/>
      <c r="MBQ2150" s="308"/>
      <c r="MBR2150" s="308"/>
      <c r="MBS2150" s="308"/>
      <c r="MBT2150" s="308"/>
      <c r="MBU2150" s="308"/>
      <c r="MBV2150" s="308"/>
      <c r="MBW2150" s="308"/>
      <c r="MBX2150" s="308"/>
      <c r="MBY2150" s="308"/>
      <c r="MBZ2150" s="308"/>
      <c r="MCA2150" s="308"/>
      <c r="MCB2150" s="308"/>
      <c r="MCC2150" s="308"/>
      <c r="MCD2150" s="308"/>
      <c r="MCE2150" s="308"/>
      <c r="MCF2150" s="308"/>
      <c r="MCG2150" s="308"/>
      <c r="MCH2150" s="308"/>
      <c r="MCI2150" s="308"/>
      <c r="MCJ2150" s="308"/>
      <c r="MCK2150" s="308"/>
      <c r="MCL2150" s="308"/>
      <c r="MCM2150" s="308"/>
      <c r="MCN2150" s="308"/>
      <c r="MCO2150" s="308"/>
      <c r="MCP2150" s="308"/>
      <c r="MCQ2150" s="308"/>
      <c r="MCR2150" s="308"/>
      <c r="MCS2150" s="308"/>
      <c r="MCT2150" s="308"/>
      <c r="MCU2150" s="308"/>
      <c r="MCV2150" s="308"/>
      <c r="MCW2150" s="308"/>
      <c r="MCX2150" s="308"/>
      <c r="MCY2150" s="308"/>
      <c r="MCZ2150" s="308"/>
      <c r="MDA2150" s="308"/>
      <c r="MDB2150" s="308"/>
      <c r="MDC2150" s="308"/>
      <c r="MDD2150" s="308"/>
      <c r="MDE2150" s="308"/>
      <c r="MDF2150" s="308"/>
      <c r="MDG2150" s="308"/>
      <c r="MDH2150" s="308"/>
      <c r="MDI2150" s="308"/>
      <c r="MDJ2150" s="308"/>
      <c r="MDK2150" s="308"/>
      <c r="MDL2150" s="308"/>
      <c r="MDM2150" s="308"/>
      <c r="MDN2150" s="308"/>
      <c r="MDO2150" s="308"/>
      <c r="MDP2150" s="308"/>
      <c r="MDQ2150" s="308"/>
      <c r="MDR2150" s="308"/>
      <c r="MDS2150" s="308"/>
      <c r="MDT2150" s="308"/>
      <c r="MDU2150" s="308"/>
      <c r="MDV2150" s="308"/>
      <c r="MDW2150" s="308"/>
      <c r="MDX2150" s="308"/>
      <c r="MDY2150" s="308"/>
      <c r="MDZ2150" s="308"/>
      <c r="MEA2150" s="308"/>
      <c r="MEB2150" s="308"/>
      <c r="MEC2150" s="308"/>
      <c r="MED2150" s="308"/>
      <c r="MEE2150" s="308"/>
      <c r="MEF2150" s="308"/>
      <c r="MEG2150" s="308"/>
      <c r="MEH2150" s="308"/>
      <c r="MEI2150" s="308"/>
      <c r="MEJ2150" s="308"/>
      <c r="MEK2150" s="308"/>
      <c r="MEL2150" s="308"/>
      <c r="MEM2150" s="308"/>
      <c r="MEN2150" s="308"/>
      <c r="MEO2150" s="308"/>
      <c r="MEP2150" s="308"/>
      <c r="MEQ2150" s="308"/>
      <c r="MER2150" s="308"/>
      <c r="MES2150" s="308"/>
      <c r="MET2150" s="308"/>
      <c r="MEU2150" s="308"/>
      <c r="MEV2150" s="308"/>
      <c r="MEW2150" s="308"/>
      <c r="MEX2150" s="308"/>
      <c r="MEY2150" s="308"/>
      <c r="MEZ2150" s="308"/>
      <c r="MFA2150" s="308"/>
      <c r="MFB2150" s="308"/>
      <c r="MFC2150" s="308"/>
      <c r="MFD2150" s="308"/>
      <c r="MFE2150" s="308"/>
      <c r="MFF2150" s="308"/>
      <c r="MFG2150" s="308"/>
      <c r="MFH2150" s="308"/>
      <c r="MFI2150" s="308"/>
      <c r="MFJ2150" s="308"/>
      <c r="MFK2150" s="308"/>
      <c r="MFL2150" s="308"/>
      <c r="MFM2150" s="308"/>
      <c r="MFN2150" s="308"/>
      <c r="MFO2150" s="308"/>
      <c r="MFP2150" s="308"/>
      <c r="MFQ2150" s="308"/>
      <c r="MFR2150" s="308"/>
      <c r="MFS2150" s="308"/>
      <c r="MFT2150" s="308"/>
      <c r="MFU2150" s="308"/>
      <c r="MFV2150" s="308"/>
      <c r="MFW2150" s="308"/>
      <c r="MFX2150" s="308"/>
      <c r="MFY2150" s="308"/>
      <c r="MFZ2150" s="308"/>
      <c r="MGA2150" s="308"/>
      <c r="MGB2150" s="308"/>
      <c r="MGC2150" s="308"/>
      <c r="MGD2150" s="308"/>
      <c r="MGE2150" s="308"/>
      <c r="MGF2150" s="308"/>
      <c r="MGG2150" s="308"/>
      <c r="MGH2150" s="308"/>
      <c r="MGI2150" s="308"/>
      <c r="MGJ2150" s="308"/>
      <c r="MGK2150" s="308"/>
      <c r="MGL2150" s="308"/>
      <c r="MGM2150" s="308"/>
      <c r="MGN2150" s="308"/>
      <c r="MGO2150" s="308"/>
      <c r="MGP2150" s="308"/>
      <c r="MGQ2150" s="308"/>
      <c r="MGR2150" s="308"/>
      <c r="MGS2150" s="308"/>
      <c r="MGT2150" s="308"/>
      <c r="MGU2150" s="308"/>
      <c r="MGV2150" s="308"/>
      <c r="MGW2150" s="308"/>
      <c r="MGX2150" s="308"/>
      <c r="MGY2150" s="308"/>
      <c r="MGZ2150" s="308"/>
      <c r="MHA2150" s="308"/>
      <c r="MHB2150" s="308"/>
      <c r="MHC2150" s="308"/>
      <c r="MHD2150" s="308"/>
      <c r="MHE2150" s="308"/>
      <c r="MHF2150" s="308"/>
      <c r="MHG2150" s="308"/>
      <c r="MHH2150" s="308"/>
      <c r="MHI2150" s="308"/>
      <c r="MHJ2150" s="308"/>
      <c r="MHK2150" s="308"/>
      <c r="MHL2150" s="308"/>
      <c r="MHM2150" s="308"/>
      <c r="MHN2150" s="308"/>
      <c r="MHO2150" s="308"/>
      <c r="MHP2150" s="308"/>
      <c r="MHQ2150" s="308"/>
      <c r="MHR2150" s="308"/>
      <c r="MHS2150" s="308"/>
      <c r="MHT2150" s="308"/>
      <c r="MHU2150" s="308"/>
      <c r="MHV2150" s="308"/>
      <c r="MHW2150" s="308"/>
      <c r="MHX2150" s="308"/>
      <c r="MHY2150" s="308"/>
      <c r="MHZ2150" s="308"/>
      <c r="MIA2150" s="308"/>
      <c r="MIB2150" s="308"/>
      <c r="MIC2150" s="308"/>
      <c r="MID2150" s="308"/>
      <c r="MIE2150" s="308"/>
      <c r="MIF2150" s="308"/>
      <c r="MIG2150" s="308"/>
      <c r="MIH2150" s="308"/>
      <c r="MII2150" s="308"/>
      <c r="MIJ2150" s="308"/>
      <c r="MIK2150" s="308"/>
      <c r="MIL2150" s="308"/>
      <c r="MIM2150" s="308"/>
      <c r="MIN2150" s="308"/>
      <c r="MIO2150" s="308"/>
      <c r="MIP2150" s="308"/>
      <c r="MIQ2150" s="308"/>
      <c r="MIR2150" s="308"/>
      <c r="MIS2150" s="308"/>
      <c r="MIT2150" s="308"/>
      <c r="MIU2150" s="308"/>
      <c r="MIV2150" s="308"/>
      <c r="MIW2150" s="308"/>
      <c r="MIX2150" s="308"/>
      <c r="MIY2150" s="308"/>
      <c r="MIZ2150" s="308"/>
      <c r="MJA2150" s="308"/>
      <c r="MJB2150" s="308"/>
      <c r="MJC2150" s="308"/>
      <c r="MJD2150" s="308"/>
      <c r="MJE2150" s="308"/>
      <c r="MJF2150" s="308"/>
      <c r="MJG2150" s="308"/>
      <c r="MJH2150" s="308"/>
      <c r="MJI2150" s="308"/>
      <c r="MJJ2150" s="308"/>
      <c r="MJK2150" s="308"/>
      <c r="MJL2150" s="308"/>
      <c r="MJM2150" s="308"/>
      <c r="MJN2150" s="308"/>
      <c r="MJO2150" s="308"/>
      <c r="MJP2150" s="308"/>
      <c r="MJQ2150" s="308"/>
      <c r="MJR2150" s="308"/>
      <c r="MJS2150" s="308"/>
      <c r="MJT2150" s="308"/>
      <c r="MJU2150" s="308"/>
      <c r="MJV2150" s="308"/>
      <c r="MJW2150" s="308"/>
      <c r="MJX2150" s="308"/>
      <c r="MJY2150" s="308"/>
      <c r="MJZ2150" s="308"/>
      <c r="MKA2150" s="308"/>
      <c r="MKB2150" s="308"/>
      <c r="MKC2150" s="308"/>
      <c r="MKD2150" s="308"/>
      <c r="MKE2150" s="308"/>
      <c r="MKF2150" s="308"/>
      <c r="MKG2150" s="308"/>
      <c r="MKH2150" s="308"/>
      <c r="MKI2150" s="308"/>
      <c r="MKJ2150" s="308"/>
      <c r="MKK2150" s="308"/>
      <c r="MKL2150" s="308"/>
      <c r="MKM2150" s="308"/>
      <c r="MKN2150" s="308"/>
      <c r="MKO2150" s="308"/>
      <c r="MKP2150" s="308"/>
      <c r="MKQ2150" s="308"/>
      <c r="MKR2150" s="308"/>
      <c r="MKS2150" s="308"/>
      <c r="MKT2150" s="308"/>
      <c r="MKU2150" s="308"/>
      <c r="MKV2150" s="308"/>
      <c r="MKW2150" s="308"/>
      <c r="MKX2150" s="308"/>
      <c r="MKY2150" s="308"/>
      <c r="MKZ2150" s="308"/>
      <c r="MLA2150" s="308"/>
      <c r="MLB2150" s="308"/>
      <c r="MLC2150" s="308"/>
      <c r="MLD2150" s="308"/>
      <c r="MLE2150" s="308"/>
      <c r="MLF2150" s="308"/>
      <c r="MLG2150" s="308"/>
      <c r="MLH2150" s="308"/>
      <c r="MLI2150" s="308"/>
      <c r="MLJ2150" s="308"/>
      <c r="MLK2150" s="308"/>
      <c r="MLL2150" s="308"/>
      <c r="MLM2150" s="308"/>
      <c r="MLN2150" s="308"/>
      <c r="MLO2150" s="308"/>
      <c r="MLP2150" s="308"/>
      <c r="MLQ2150" s="308"/>
      <c r="MLR2150" s="308"/>
      <c r="MLS2150" s="308"/>
      <c r="MLT2150" s="308"/>
      <c r="MLU2150" s="308"/>
      <c r="MLV2150" s="308"/>
      <c r="MLW2150" s="308"/>
      <c r="MLX2150" s="308"/>
      <c r="MLY2150" s="308"/>
      <c r="MLZ2150" s="308"/>
      <c r="MMA2150" s="308"/>
      <c r="MMB2150" s="308"/>
      <c r="MMC2150" s="308"/>
      <c r="MMD2150" s="308"/>
      <c r="MME2150" s="308"/>
      <c r="MMF2150" s="308"/>
      <c r="MMG2150" s="308"/>
      <c r="MMH2150" s="308"/>
      <c r="MMI2150" s="308"/>
      <c r="MMJ2150" s="308"/>
      <c r="MMK2150" s="308"/>
      <c r="MML2150" s="308"/>
      <c r="MMM2150" s="308"/>
      <c r="MMN2150" s="308"/>
      <c r="MMO2150" s="308"/>
      <c r="MMP2150" s="308"/>
      <c r="MMQ2150" s="308"/>
      <c r="MMR2150" s="308"/>
      <c r="MMS2150" s="308"/>
      <c r="MMT2150" s="308"/>
      <c r="MMU2150" s="308"/>
      <c r="MMV2150" s="308"/>
      <c r="MMW2150" s="308"/>
      <c r="MMX2150" s="308"/>
      <c r="MMY2150" s="308"/>
      <c r="MMZ2150" s="308"/>
      <c r="MNA2150" s="308"/>
      <c r="MNB2150" s="308"/>
      <c r="MNC2150" s="308"/>
      <c r="MND2150" s="308"/>
      <c r="MNE2150" s="308"/>
      <c r="MNF2150" s="308"/>
      <c r="MNG2150" s="308"/>
      <c r="MNH2150" s="308"/>
      <c r="MNI2150" s="308"/>
      <c r="MNJ2150" s="308"/>
      <c r="MNK2150" s="308"/>
      <c r="MNL2150" s="308"/>
      <c r="MNM2150" s="308"/>
      <c r="MNN2150" s="308"/>
      <c r="MNO2150" s="308"/>
      <c r="MNP2150" s="308"/>
      <c r="MNQ2150" s="308"/>
      <c r="MNR2150" s="308"/>
      <c r="MNS2150" s="308"/>
      <c r="MNT2150" s="308"/>
      <c r="MNU2150" s="308"/>
      <c r="MNV2150" s="308"/>
      <c r="MNW2150" s="308"/>
      <c r="MNX2150" s="308"/>
      <c r="MNY2150" s="308"/>
      <c r="MNZ2150" s="308"/>
      <c r="MOA2150" s="308"/>
      <c r="MOB2150" s="308"/>
      <c r="MOC2150" s="308"/>
      <c r="MOD2150" s="308"/>
      <c r="MOE2150" s="308"/>
      <c r="MOF2150" s="308"/>
      <c r="MOG2150" s="308"/>
      <c r="MOH2150" s="308"/>
      <c r="MOI2150" s="308"/>
      <c r="MOJ2150" s="308"/>
      <c r="MOK2150" s="308"/>
      <c r="MOL2150" s="308"/>
      <c r="MOM2150" s="308"/>
      <c r="MON2150" s="308"/>
      <c r="MOO2150" s="308"/>
      <c r="MOP2150" s="308"/>
      <c r="MOQ2150" s="308"/>
      <c r="MOR2150" s="308"/>
      <c r="MOS2150" s="308"/>
      <c r="MOT2150" s="308"/>
      <c r="MOU2150" s="308"/>
      <c r="MOV2150" s="308"/>
      <c r="MOW2150" s="308"/>
      <c r="MOX2150" s="308"/>
      <c r="MOY2150" s="308"/>
      <c r="MOZ2150" s="308"/>
      <c r="MPA2150" s="308"/>
      <c r="MPB2150" s="308"/>
      <c r="MPC2150" s="308"/>
      <c r="MPD2150" s="308"/>
      <c r="MPE2150" s="308"/>
      <c r="MPF2150" s="308"/>
      <c r="MPG2150" s="308"/>
      <c r="MPH2150" s="308"/>
      <c r="MPI2150" s="308"/>
      <c r="MPJ2150" s="308"/>
      <c r="MPK2150" s="308"/>
      <c r="MPL2150" s="308"/>
      <c r="MPM2150" s="308"/>
      <c r="MPN2150" s="308"/>
      <c r="MPO2150" s="308"/>
      <c r="MPP2150" s="308"/>
      <c r="MPQ2150" s="308"/>
      <c r="MPR2150" s="308"/>
      <c r="MPS2150" s="308"/>
      <c r="MPT2150" s="308"/>
      <c r="MPU2150" s="308"/>
      <c r="MPV2150" s="308"/>
      <c r="MPW2150" s="308"/>
      <c r="MPX2150" s="308"/>
      <c r="MPY2150" s="308"/>
      <c r="MPZ2150" s="308"/>
      <c r="MQA2150" s="308"/>
      <c r="MQB2150" s="308"/>
      <c r="MQC2150" s="308"/>
      <c r="MQD2150" s="308"/>
      <c r="MQE2150" s="308"/>
      <c r="MQF2150" s="308"/>
      <c r="MQG2150" s="308"/>
      <c r="MQH2150" s="308"/>
      <c r="MQI2150" s="308"/>
      <c r="MQJ2150" s="308"/>
      <c r="MQK2150" s="308"/>
      <c r="MQL2150" s="308"/>
      <c r="MQM2150" s="308"/>
      <c r="MQN2150" s="308"/>
      <c r="MQO2150" s="308"/>
      <c r="MQP2150" s="308"/>
      <c r="MQQ2150" s="308"/>
      <c r="MQR2150" s="308"/>
      <c r="MQS2150" s="308"/>
      <c r="MQT2150" s="308"/>
      <c r="MQU2150" s="308"/>
      <c r="MQV2150" s="308"/>
      <c r="MQW2150" s="308"/>
      <c r="MQX2150" s="308"/>
      <c r="MQY2150" s="308"/>
      <c r="MQZ2150" s="308"/>
      <c r="MRA2150" s="308"/>
      <c r="MRB2150" s="308"/>
      <c r="MRC2150" s="308"/>
      <c r="MRD2150" s="308"/>
      <c r="MRE2150" s="308"/>
      <c r="MRF2150" s="308"/>
      <c r="MRG2150" s="308"/>
      <c r="MRH2150" s="308"/>
      <c r="MRI2150" s="308"/>
      <c r="MRJ2150" s="308"/>
      <c r="MRK2150" s="308"/>
      <c r="MRL2150" s="308"/>
      <c r="MRM2150" s="308"/>
      <c r="MRN2150" s="308"/>
      <c r="MRO2150" s="308"/>
      <c r="MRP2150" s="308"/>
      <c r="MRQ2150" s="308"/>
      <c r="MRR2150" s="308"/>
      <c r="MRS2150" s="308"/>
      <c r="MRT2150" s="308"/>
      <c r="MRU2150" s="308"/>
      <c r="MRV2150" s="308"/>
      <c r="MRW2150" s="308"/>
      <c r="MRX2150" s="308"/>
      <c r="MRY2150" s="308"/>
      <c r="MRZ2150" s="308"/>
      <c r="MSA2150" s="308"/>
      <c r="MSB2150" s="308"/>
      <c r="MSC2150" s="308"/>
      <c r="MSD2150" s="308"/>
      <c r="MSE2150" s="308"/>
      <c r="MSF2150" s="308"/>
      <c r="MSG2150" s="308"/>
      <c r="MSH2150" s="308"/>
      <c r="MSI2150" s="308"/>
      <c r="MSJ2150" s="308"/>
      <c r="MSK2150" s="308"/>
      <c r="MSL2150" s="308"/>
      <c r="MSM2150" s="308"/>
      <c r="MSN2150" s="308"/>
      <c r="MSO2150" s="308"/>
      <c r="MSP2150" s="308"/>
      <c r="MSQ2150" s="308"/>
      <c r="MSR2150" s="308"/>
      <c r="MSS2150" s="308"/>
      <c r="MST2150" s="308"/>
      <c r="MSU2150" s="308"/>
      <c r="MSV2150" s="308"/>
      <c r="MSW2150" s="308"/>
      <c r="MSX2150" s="308"/>
      <c r="MSY2150" s="308"/>
      <c r="MSZ2150" s="308"/>
      <c r="MTA2150" s="308"/>
      <c r="MTB2150" s="308"/>
      <c r="MTC2150" s="308"/>
      <c r="MTD2150" s="308"/>
      <c r="MTE2150" s="308"/>
      <c r="MTF2150" s="308"/>
      <c r="MTG2150" s="308"/>
      <c r="MTH2150" s="308"/>
      <c r="MTI2150" s="308"/>
      <c r="MTJ2150" s="308"/>
      <c r="MTK2150" s="308"/>
      <c r="MTL2150" s="308"/>
      <c r="MTM2150" s="308"/>
      <c r="MTN2150" s="308"/>
      <c r="MTO2150" s="308"/>
      <c r="MTP2150" s="308"/>
      <c r="MTQ2150" s="308"/>
      <c r="MTR2150" s="308"/>
      <c r="MTS2150" s="308"/>
      <c r="MTT2150" s="308"/>
      <c r="MTU2150" s="308"/>
      <c r="MTV2150" s="308"/>
      <c r="MTW2150" s="308"/>
      <c r="MTX2150" s="308"/>
      <c r="MTY2150" s="308"/>
      <c r="MTZ2150" s="308"/>
      <c r="MUA2150" s="308"/>
      <c r="MUB2150" s="308"/>
      <c r="MUC2150" s="308"/>
      <c r="MUD2150" s="308"/>
      <c r="MUE2150" s="308"/>
      <c r="MUF2150" s="308"/>
      <c r="MUG2150" s="308"/>
      <c r="MUH2150" s="308"/>
      <c r="MUI2150" s="308"/>
      <c r="MUJ2150" s="308"/>
      <c r="MUK2150" s="308"/>
      <c r="MUL2150" s="308"/>
      <c r="MUM2150" s="308"/>
      <c r="MUN2150" s="308"/>
      <c r="MUO2150" s="308"/>
      <c r="MUP2150" s="308"/>
      <c r="MUQ2150" s="308"/>
      <c r="MUR2150" s="308"/>
      <c r="MUS2150" s="308"/>
      <c r="MUT2150" s="308"/>
      <c r="MUU2150" s="308"/>
      <c r="MUV2150" s="308"/>
      <c r="MUW2150" s="308"/>
      <c r="MUX2150" s="308"/>
      <c r="MUY2150" s="308"/>
      <c r="MUZ2150" s="308"/>
      <c r="MVA2150" s="308"/>
      <c r="MVB2150" s="308"/>
      <c r="MVC2150" s="308"/>
      <c r="MVD2150" s="308"/>
      <c r="MVE2150" s="308"/>
      <c r="MVF2150" s="308"/>
      <c r="MVG2150" s="308"/>
      <c r="MVH2150" s="308"/>
      <c r="MVI2150" s="308"/>
      <c r="MVJ2150" s="308"/>
      <c r="MVK2150" s="308"/>
      <c r="MVL2150" s="308"/>
      <c r="MVM2150" s="308"/>
      <c r="MVN2150" s="308"/>
      <c r="MVO2150" s="308"/>
      <c r="MVP2150" s="308"/>
      <c r="MVQ2150" s="308"/>
      <c r="MVR2150" s="308"/>
      <c r="MVS2150" s="308"/>
      <c r="MVT2150" s="308"/>
      <c r="MVU2150" s="308"/>
      <c r="MVV2150" s="308"/>
      <c r="MVW2150" s="308"/>
      <c r="MVX2150" s="308"/>
      <c r="MVY2150" s="308"/>
      <c r="MVZ2150" s="308"/>
      <c r="MWA2150" s="308"/>
      <c r="MWB2150" s="308"/>
      <c r="MWC2150" s="308"/>
      <c r="MWD2150" s="308"/>
      <c r="MWE2150" s="308"/>
      <c r="MWF2150" s="308"/>
      <c r="MWG2150" s="308"/>
      <c r="MWH2150" s="308"/>
      <c r="MWI2150" s="308"/>
      <c r="MWJ2150" s="308"/>
      <c r="MWK2150" s="308"/>
      <c r="MWL2150" s="308"/>
      <c r="MWM2150" s="308"/>
      <c r="MWN2150" s="308"/>
      <c r="MWO2150" s="308"/>
      <c r="MWP2150" s="308"/>
      <c r="MWQ2150" s="308"/>
      <c r="MWR2150" s="308"/>
      <c r="MWS2150" s="308"/>
      <c r="MWT2150" s="308"/>
      <c r="MWU2150" s="308"/>
      <c r="MWV2150" s="308"/>
      <c r="MWW2150" s="308"/>
      <c r="MWX2150" s="308"/>
      <c r="MWY2150" s="308"/>
      <c r="MWZ2150" s="308"/>
      <c r="MXA2150" s="308"/>
      <c r="MXB2150" s="308"/>
      <c r="MXC2150" s="308"/>
      <c r="MXD2150" s="308"/>
      <c r="MXE2150" s="308"/>
      <c r="MXF2150" s="308"/>
      <c r="MXG2150" s="308"/>
      <c r="MXH2150" s="308"/>
      <c r="MXI2150" s="308"/>
      <c r="MXJ2150" s="308"/>
      <c r="MXK2150" s="308"/>
      <c r="MXL2150" s="308"/>
      <c r="MXM2150" s="308"/>
      <c r="MXN2150" s="308"/>
      <c r="MXO2150" s="308"/>
      <c r="MXP2150" s="308"/>
      <c r="MXQ2150" s="308"/>
      <c r="MXR2150" s="308"/>
      <c r="MXS2150" s="308"/>
      <c r="MXT2150" s="308"/>
      <c r="MXU2150" s="308"/>
      <c r="MXV2150" s="308"/>
      <c r="MXW2150" s="308"/>
      <c r="MXX2150" s="308"/>
      <c r="MXY2150" s="308"/>
      <c r="MXZ2150" s="308"/>
      <c r="MYA2150" s="308"/>
      <c r="MYB2150" s="308"/>
      <c r="MYC2150" s="308"/>
      <c r="MYD2150" s="308"/>
      <c r="MYE2150" s="308"/>
      <c r="MYF2150" s="308"/>
      <c r="MYG2150" s="308"/>
      <c r="MYH2150" s="308"/>
      <c r="MYI2150" s="308"/>
      <c r="MYJ2150" s="308"/>
      <c r="MYK2150" s="308"/>
      <c r="MYL2150" s="308"/>
      <c r="MYM2150" s="308"/>
      <c r="MYN2150" s="308"/>
      <c r="MYO2150" s="308"/>
      <c r="MYP2150" s="308"/>
      <c r="MYQ2150" s="308"/>
      <c r="MYR2150" s="308"/>
      <c r="MYS2150" s="308"/>
      <c r="MYT2150" s="308"/>
      <c r="MYU2150" s="308"/>
      <c r="MYV2150" s="308"/>
      <c r="MYW2150" s="308"/>
      <c r="MYX2150" s="308"/>
      <c r="MYY2150" s="308"/>
      <c r="MYZ2150" s="308"/>
      <c r="MZA2150" s="308"/>
      <c r="MZB2150" s="308"/>
      <c r="MZC2150" s="308"/>
      <c r="MZD2150" s="308"/>
      <c r="MZE2150" s="308"/>
      <c r="MZF2150" s="308"/>
      <c r="MZG2150" s="308"/>
      <c r="MZH2150" s="308"/>
      <c r="MZI2150" s="308"/>
      <c r="MZJ2150" s="308"/>
      <c r="MZK2150" s="308"/>
      <c r="MZL2150" s="308"/>
      <c r="MZM2150" s="308"/>
      <c r="MZN2150" s="308"/>
      <c r="MZO2150" s="308"/>
      <c r="MZP2150" s="308"/>
      <c r="MZQ2150" s="308"/>
      <c r="MZR2150" s="308"/>
      <c r="MZS2150" s="308"/>
      <c r="MZT2150" s="308"/>
      <c r="MZU2150" s="308"/>
      <c r="MZV2150" s="308"/>
      <c r="MZW2150" s="308"/>
      <c r="MZX2150" s="308"/>
      <c r="MZY2150" s="308"/>
      <c r="MZZ2150" s="308"/>
      <c r="NAA2150" s="308"/>
      <c r="NAB2150" s="308"/>
      <c r="NAC2150" s="308"/>
      <c r="NAD2150" s="308"/>
      <c r="NAE2150" s="308"/>
      <c r="NAF2150" s="308"/>
      <c r="NAG2150" s="308"/>
      <c r="NAH2150" s="308"/>
      <c r="NAI2150" s="308"/>
      <c r="NAJ2150" s="308"/>
      <c r="NAK2150" s="308"/>
      <c r="NAL2150" s="308"/>
      <c r="NAM2150" s="308"/>
      <c r="NAN2150" s="308"/>
      <c r="NAO2150" s="308"/>
      <c r="NAP2150" s="308"/>
      <c r="NAQ2150" s="308"/>
      <c r="NAR2150" s="308"/>
      <c r="NAS2150" s="308"/>
      <c r="NAT2150" s="308"/>
      <c r="NAU2150" s="308"/>
      <c r="NAV2150" s="308"/>
      <c r="NAW2150" s="308"/>
      <c r="NAX2150" s="308"/>
      <c r="NAY2150" s="308"/>
      <c r="NAZ2150" s="308"/>
      <c r="NBA2150" s="308"/>
      <c r="NBB2150" s="308"/>
      <c r="NBC2150" s="308"/>
      <c r="NBD2150" s="308"/>
      <c r="NBE2150" s="308"/>
      <c r="NBF2150" s="308"/>
      <c r="NBG2150" s="308"/>
      <c r="NBH2150" s="308"/>
      <c r="NBI2150" s="308"/>
      <c r="NBJ2150" s="308"/>
      <c r="NBK2150" s="308"/>
      <c r="NBL2150" s="308"/>
      <c r="NBM2150" s="308"/>
      <c r="NBN2150" s="308"/>
      <c r="NBO2150" s="308"/>
      <c r="NBP2150" s="308"/>
      <c r="NBQ2150" s="308"/>
      <c r="NBR2150" s="308"/>
      <c r="NBS2150" s="308"/>
      <c r="NBT2150" s="308"/>
      <c r="NBU2150" s="308"/>
      <c r="NBV2150" s="308"/>
      <c r="NBW2150" s="308"/>
      <c r="NBX2150" s="308"/>
      <c r="NBY2150" s="308"/>
      <c r="NBZ2150" s="308"/>
      <c r="NCA2150" s="308"/>
      <c r="NCB2150" s="308"/>
      <c r="NCC2150" s="308"/>
      <c r="NCD2150" s="308"/>
      <c r="NCE2150" s="308"/>
      <c r="NCF2150" s="308"/>
      <c r="NCG2150" s="308"/>
      <c r="NCH2150" s="308"/>
      <c r="NCI2150" s="308"/>
      <c r="NCJ2150" s="308"/>
      <c r="NCK2150" s="308"/>
      <c r="NCL2150" s="308"/>
      <c r="NCM2150" s="308"/>
      <c r="NCN2150" s="308"/>
      <c r="NCO2150" s="308"/>
      <c r="NCP2150" s="308"/>
      <c r="NCQ2150" s="308"/>
      <c r="NCR2150" s="308"/>
      <c r="NCS2150" s="308"/>
      <c r="NCT2150" s="308"/>
      <c r="NCU2150" s="308"/>
      <c r="NCV2150" s="308"/>
      <c r="NCW2150" s="308"/>
      <c r="NCX2150" s="308"/>
      <c r="NCY2150" s="308"/>
      <c r="NCZ2150" s="308"/>
      <c r="NDA2150" s="308"/>
      <c r="NDB2150" s="308"/>
      <c r="NDC2150" s="308"/>
      <c r="NDD2150" s="308"/>
      <c r="NDE2150" s="308"/>
      <c r="NDF2150" s="308"/>
      <c r="NDG2150" s="308"/>
      <c r="NDH2150" s="308"/>
      <c r="NDI2150" s="308"/>
      <c r="NDJ2150" s="308"/>
      <c r="NDK2150" s="308"/>
      <c r="NDL2150" s="308"/>
      <c r="NDM2150" s="308"/>
      <c r="NDN2150" s="308"/>
      <c r="NDO2150" s="308"/>
      <c r="NDP2150" s="308"/>
      <c r="NDQ2150" s="308"/>
      <c r="NDR2150" s="308"/>
      <c r="NDS2150" s="308"/>
      <c r="NDT2150" s="308"/>
      <c r="NDU2150" s="308"/>
      <c r="NDV2150" s="308"/>
      <c r="NDW2150" s="308"/>
      <c r="NDX2150" s="308"/>
      <c r="NDY2150" s="308"/>
      <c r="NDZ2150" s="308"/>
      <c r="NEA2150" s="308"/>
      <c r="NEB2150" s="308"/>
      <c r="NEC2150" s="308"/>
      <c r="NED2150" s="308"/>
      <c r="NEE2150" s="308"/>
      <c r="NEF2150" s="308"/>
      <c r="NEG2150" s="308"/>
      <c r="NEH2150" s="308"/>
      <c r="NEI2150" s="308"/>
      <c r="NEJ2150" s="308"/>
      <c r="NEK2150" s="308"/>
      <c r="NEL2150" s="308"/>
      <c r="NEM2150" s="308"/>
      <c r="NEN2150" s="308"/>
      <c r="NEO2150" s="308"/>
      <c r="NEP2150" s="308"/>
      <c r="NEQ2150" s="308"/>
      <c r="NER2150" s="308"/>
      <c r="NES2150" s="308"/>
      <c r="NET2150" s="308"/>
      <c r="NEU2150" s="308"/>
      <c r="NEV2150" s="308"/>
      <c r="NEW2150" s="308"/>
      <c r="NEX2150" s="308"/>
      <c r="NEY2150" s="308"/>
      <c r="NEZ2150" s="308"/>
      <c r="NFA2150" s="308"/>
      <c r="NFB2150" s="308"/>
      <c r="NFC2150" s="308"/>
      <c r="NFD2150" s="308"/>
      <c r="NFE2150" s="308"/>
      <c r="NFF2150" s="308"/>
      <c r="NFG2150" s="308"/>
      <c r="NFH2150" s="308"/>
      <c r="NFI2150" s="308"/>
      <c r="NFJ2150" s="308"/>
      <c r="NFK2150" s="308"/>
      <c r="NFL2150" s="308"/>
      <c r="NFM2150" s="308"/>
      <c r="NFN2150" s="308"/>
      <c r="NFO2150" s="308"/>
      <c r="NFP2150" s="308"/>
      <c r="NFQ2150" s="308"/>
      <c r="NFR2150" s="308"/>
      <c r="NFS2150" s="308"/>
      <c r="NFT2150" s="308"/>
      <c r="NFU2150" s="308"/>
      <c r="NFV2150" s="308"/>
      <c r="NFW2150" s="308"/>
      <c r="NFX2150" s="308"/>
      <c r="NFY2150" s="308"/>
      <c r="NFZ2150" s="308"/>
      <c r="NGA2150" s="308"/>
      <c r="NGB2150" s="308"/>
      <c r="NGC2150" s="308"/>
      <c r="NGD2150" s="308"/>
      <c r="NGE2150" s="308"/>
      <c r="NGF2150" s="308"/>
      <c r="NGG2150" s="308"/>
      <c r="NGH2150" s="308"/>
      <c r="NGI2150" s="308"/>
      <c r="NGJ2150" s="308"/>
      <c r="NGK2150" s="308"/>
      <c r="NGL2150" s="308"/>
      <c r="NGM2150" s="308"/>
      <c r="NGN2150" s="308"/>
      <c r="NGO2150" s="308"/>
      <c r="NGP2150" s="308"/>
      <c r="NGQ2150" s="308"/>
      <c r="NGR2150" s="308"/>
      <c r="NGS2150" s="308"/>
      <c r="NGT2150" s="308"/>
      <c r="NGU2150" s="308"/>
      <c r="NGV2150" s="308"/>
      <c r="NGW2150" s="308"/>
      <c r="NGX2150" s="308"/>
      <c r="NGY2150" s="308"/>
      <c r="NGZ2150" s="308"/>
      <c r="NHA2150" s="308"/>
      <c r="NHB2150" s="308"/>
      <c r="NHC2150" s="308"/>
      <c r="NHD2150" s="308"/>
      <c r="NHE2150" s="308"/>
      <c r="NHF2150" s="308"/>
      <c r="NHG2150" s="308"/>
      <c r="NHH2150" s="308"/>
      <c r="NHI2150" s="308"/>
      <c r="NHJ2150" s="308"/>
      <c r="NHK2150" s="308"/>
      <c r="NHL2150" s="308"/>
      <c r="NHM2150" s="308"/>
      <c r="NHN2150" s="308"/>
      <c r="NHO2150" s="308"/>
      <c r="NHP2150" s="308"/>
      <c r="NHQ2150" s="308"/>
      <c r="NHR2150" s="308"/>
      <c r="NHS2150" s="308"/>
      <c r="NHT2150" s="308"/>
      <c r="NHU2150" s="308"/>
      <c r="NHV2150" s="308"/>
      <c r="NHW2150" s="308"/>
      <c r="NHX2150" s="308"/>
      <c r="NHY2150" s="308"/>
      <c r="NHZ2150" s="308"/>
      <c r="NIA2150" s="308"/>
      <c r="NIB2150" s="308"/>
      <c r="NIC2150" s="308"/>
      <c r="NID2150" s="308"/>
      <c r="NIE2150" s="308"/>
      <c r="NIF2150" s="308"/>
      <c r="NIG2150" s="308"/>
      <c r="NIH2150" s="308"/>
      <c r="NII2150" s="308"/>
      <c r="NIJ2150" s="308"/>
      <c r="NIK2150" s="308"/>
      <c r="NIL2150" s="308"/>
      <c r="NIM2150" s="308"/>
      <c r="NIN2150" s="308"/>
      <c r="NIO2150" s="308"/>
      <c r="NIP2150" s="308"/>
      <c r="NIQ2150" s="308"/>
      <c r="NIR2150" s="308"/>
      <c r="NIS2150" s="308"/>
      <c r="NIT2150" s="308"/>
      <c r="NIU2150" s="308"/>
      <c r="NIV2150" s="308"/>
      <c r="NIW2150" s="308"/>
      <c r="NIX2150" s="308"/>
      <c r="NIY2150" s="308"/>
      <c r="NIZ2150" s="308"/>
      <c r="NJA2150" s="308"/>
      <c r="NJB2150" s="308"/>
      <c r="NJC2150" s="308"/>
      <c r="NJD2150" s="308"/>
      <c r="NJE2150" s="308"/>
      <c r="NJF2150" s="308"/>
      <c r="NJG2150" s="308"/>
      <c r="NJH2150" s="308"/>
      <c r="NJI2150" s="308"/>
      <c r="NJJ2150" s="308"/>
      <c r="NJK2150" s="308"/>
      <c r="NJL2150" s="308"/>
      <c r="NJM2150" s="308"/>
      <c r="NJN2150" s="308"/>
      <c r="NJO2150" s="308"/>
      <c r="NJP2150" s="308"/>
      <c r="NJQ2150" s="308"/>
      <c r="NJR2150" s="308"/>
      <c r="NJS2150" s="308"/>
      <c r="NJT2150" s="308"/>
      <c r="NJU2150" s="308"/>
      <c r="NJV2150" s="308"/>
      <c r="NJW2150" s="308"/>
      <c r="NJX2150" s="308"/>
      <c r="NJY2150" s="308"/>
      <c r="NJZ2150" s="308"/>
      <c r="NKA2150" s="308"/>
      <c r="NKB2150" s="308"/>
      <c r="NKC2150" s="308"/>
      <c r="NKD2150" s="308"/>
      <c r="NKE2150" s="308"/>
      <c r="NKF2150" s="308"/>
      <c r="NKG2150" s="308"/>
      <c r="NKH2150" s="308"/>
      <c r="NKI2150" s="308"/>
      <c r="NKJ2150" s="308"/>
      <c r="NKK2150" s="308"/>
      <c r="NKL2150" s="308"/>
      <c r="NKM2150" s="308"/>
      <c r="NKN2150" s="308"/>
      <c r="NKO2150" s="308"/>
      <c r="NKP2150" s="308"/>
      <c r="NKQ2150" s="308"/>
      <c r="NKR2150" s="308"/>
      <c r="NKS2150" s="308"/>
      <c r="NKT2150" s="308"/>
      <c r="NKU2150" s="308"/>
      <c r="NKV2150" s="308"/>
      <c r="NKW2150" s="308"/>
      <c r="NKX2150" s="308"/>
      <c r="NKY2150" s="308"/>
      <c r="NKZ2150" s="308"/>
      <c r="NLA2150" s="308"/>
      <c r="NLB2150" s="308"/>
      <c r="NLC2150" s="308"/>
      <c r="NLD2150" s="308"/>
      <c r="NLE2150" s="308"/>
      <c r="NLF2150" s="308"/>
      <c r="NLG2150" s="308"/>
      <c r="NLH2150" s="308"/>
      <c r="NLI2150" s="308"/>
      <c r="NLJ2150" s="308"/>
      <c r="NLK2150" s="308"/>
      <c r="NLL2150" s="308"/>
      <c r="NLM2150" s="308"/>
      <c r="NLN2150" s="308"/>
      <c r="NLO2150" s="308"/>
      <c r="NLP2150" s="308"/>
      <c r="NLQ2150" s="308"/>
      <c r="NLR2150" s="308"/>
      <c r="NLS2150" s="308"/>
      <c r="NLT2150" s="308"/>
      <c r="NLU2150" s="308"/>
      <c r="NLV2150" s="308"/>
      <c r="NLW2150" s="308"/>
      <c r="NLX2150" s="308"/>
      <c r="NLY2150" s="308"/>
      <c r="NLZ2150" s="308"/>
      <c r="NMA2150" s="308"/>
      <c r="NMB2150" s="308"/>
      <c r="NMC2150" s="308"/>
      <c r="NMD2150" s="308"/>
      <c r="NME2150" s="308"/>
      <c r="NMF2150" s="308"/>
      <c r="NMG2150" s="308"/>
      <c r="NMH2150" s="308"/>
      <c r="NMI2150" s="308"/>
      <c r="NMJ2150" s="308"/>
      <c r="NMK2150" s="308"/>
      <c r="NML2150" s="308"/>
      <c r="NMM2150" s="308"/>
      <c r="NMN2150" s="308"/>
      <c r="NMO2150" s="308"/>
      <c r="NMP2150" s="308"/>
      <c r="NMQ2150" s="308"/>
      <c r="NMR2150" s="308"/>
      <c r="NMS2150" s="308"/>
      <c r="NMT2150" s="308"/>
      <c r="NMU2150" s="308"/>
      <c r="NMV2150" s="308"/>
      <c r="NMW2150" s="308"/>
      <c r="NMX2150" s="308"/>
      <c r="NMY2150" s="308"/>
      <c r="NMZ2150" s="308"/>
      <c r="NNA2150" s="308"/>
      <c r="NNB2150" s="308"/>
      <c r="NNC2150" s="308"/>
      <c r="NND2150" s="308"/>
      <c r="NNE2150" s="308"/>
      <c r="NNF2150" s="308"/>
      <c r="NNG2150" s="308"/>
      <c r="NNH2150" s="308"/>
      <c r="NNI2150" s="308"/>
      <c r="NNJ2150" s="308"/>
      <c r="NNK2150" s="308"/>
      <c r="NNL2150" s="308"/>
      <c r="NNM2150" s="308"/>
      <c r="NNN2150" s="308"/>
      <c r="NNO2150" s="308"/>
      <c r="NNP2150" s="308"/>
      <c r="NNQ2150" s="308"/>
      <c r="NNR2150" s="308"/>
      <c r="NNS2150" s="308"/>
      <c r="NNT2150" s="308"/>
      <c r="NNU2150" s="308"/>
      <c r="NNV2150" s="308"/>
      <c r="NNW2150" s="308"/>
      <c r="NNX2150" s="308"/>
      <c r="NNY2150" s="308"/>
      <c r="NNZ2150" s="308"/>
      <c r="NOA2150" s="308"/>
      <c r="NOB2150" s="308"/>
      <c r="NOC2150" s="308"/>
      <c r="NOD2150" s="308"/>
      <c r="NOE2150" s="308"/>
      <c r="NOF2150" s="308"/>
      <c r="NOG2150" s="308"/>
      <c r="NOH2150" s="308"/>
      <c r="NOI2150" s="308"/>
      <c r="NOJ2150" s="308"/>
      <c r="NOK2150" s="308"/>
      <c r="NOL2150" s="308"/>
      <c r="NOM2150" s="308"/>
      <c r="NON2150" s="308"/>
      <c r="NOO2150" s="308"/>
      <c r="NOP2150" s="308"/>
      <c r="NOQ2150" s="308"/>
      <c r="NOR2150" s="308"/>
      <c r="NOS2150" s="308"/>
      <c r="NOT2150" s="308"/>
      <c r="NOU2150" s="308"/>
      <c r="NOV2150" s="308"/>
      <c r="NOW2150" s="308"/>
      <c r="NOX2150" s="308"/>
      <c r="NOY2150" s="308"/>
      <c r="NOZ2150" s="308"/>
      <c r="NPA2150" s="308"/>
      <c r="NPB2150" s="308"/>
      <c r="NPC2150" s="308"/>
      <c r="NPD2150" s="308"/>
      <c r="NPE2150" s="308"/>
      <c r="NPF2150" s="308"/>
      <c r="NPG2150" s="308"/>
      <c r="NPH2150" s="308"/>
      <c r="NPI2150" s="308"/>
      <c r="NPJ2150" s="308"/>
      <c r="NPK2150" s="308"/>
      <c r="NPL2150" s="308"/>
      <c r="NPM2150" s="308"/>
      <c r="NPN2150" s="308"/>
      <c r="NPO2150" s="308"/>
      <c r="NPP2150" s="308"/>
      <c r="NPQ2150" s="308"/>
      <c r="NPR2150" s="308"/>
      <c r="NPS2150" s="308"/>
      <c r="NPT2150" s="308"/>
      <c r="NPU2150" s="308"/>
      <c r="NPV2150" s="308"/>
      <c r="NPW2150" s="308"/>
      <c r="NPX2150" s="308"/>
      <c r="NPY2150" s="308"/>
      <c r="NPZ2150" s="308"/>
      <c r="NQA2150" s="308"/>
      <c r="NQB2150" s="308"/>
      <c r="NQC2150" s="308"/>
      <c r="NQD2150" s="308"/>
      <c r="NQE2150" s="308"/>
      <c r="NQF2150" s="308"/>
      <c r="NQG2150" s="308"/>
      <c r="NQH2150" s="308"/>
      <c r="NQI2150" s="308"/>
      <c r="NQJ2150" s="308"/>
      <c r="NQK2150" s="308"/>
      <c r="NQL2150" s="308"/>
      <c r="NQM2150" s="308"/>
      <c r="NQN2150" s="308"/>
      <c r="NQO2150" s="308"/>
      <c r="NQP2150" s="308"/>
      <c r="NQQ2150" s="308"/>
      <c r="NQR2150" s="308"/>
      <c r="NQS2150" s="308"/>
      <c r="NQT2150" s="308"/>
      <c r="NQU2150" s="308"/>
      <c r="NQV2150" s="308"/>
      <c r="NQW2150" s="308"/>
      <c r="NQX2150" s="308"/>
      <c r="NQY2150" s="308"/>
      <c r="NQZ2150" s="308"/>
      <c r="NRA2150" s="308"/>
      <c r="NRB2150" s="308"/>
      <c r="NRC2150" s="308"/>
      <c r="NRD2150" s="308"/>
      <c r="NRE2150" s="308"/>
      <c r="NRF2150" s="308"/>
      <c r="NRG2150" s="308"/>
      <c r="NRH2150" s="308"/>
      <c r="NRI2150" s="308"/>
      <c r="NRJ2150" s="308"/>
      <c r="NRK2150" s="308"/>
      <c r="NRL2150" s="308"/>
      <c r="NRM2150" s="308"/>
      <c r="NRN2150" s="308"/>
      <c r="NRO2150" s="308"/>
      <c r="NRP2150" s="308"/>
      <c r="NRQ2150" s="308"/>
      <c r="NRR2150" s="308"/>
      <c r="NRS2150" s="308"/>
      <c r="NRT2150" s="308"/>
      <c r="NRU2150" s="308"/>
      <c r="NRV2150" s="308"/>
      <c r="NRW2150" s="308"/>
      <c r="NRX2150" s="308"/>
      <c r="NRY2150" s="308"/>
      <c r="NRZ2150" s="308"/>
      <c r="NSA2150" s="308"/>
      <c r="NSB2150" s="308"/>
      <c r="NSC2150" s="308"/>
      <c r="NSD2150" s="308"/>
      <c r="NSE2150" s="308"/>
      <c r="NSF2150" s="308"/>
      <c r="NSG2150" s="308"/>
      <c r="NSH2150" s="308"/>
      <c r="NSI2150" s="308"/>
      <c r="NSJ2150" s="308"/>
      <c r="NSK2150" s="308"/>
      <c r="NSL2150" s="308"/>
      <c r="NSM2150" s="308"/>
      <c r="NSN2150" s="308"/>
      <c r="NSO2150" s="308"/>
      <c r="NSP2150" s="308"/>
      <c r="NSQ2150" s="308"/>
      <c r="NSR2150" s="308"/>
      <c r="NSS2150" s="308"/>
      <c r="NST2150" s="308"/>
      <c r="NSU2150" s="308"/>
      <c r="NSV2150" s="308"/>
      <c r="NSW2150" s="308"/>
      <c r="NSX2150" s="308"/>
      <c r="NSY2150" s="308"/>
      <c r="NSZ2150" s="308"/>
      <c r="NTA2150" s="308"/>
      <c r="NTB2150" s="308"/>
      <c r="NTC2150" s="308"/>
      <c r="NTD2150" s="308"/>
      <c r="NTE2150" s="308"/>
      <c r="NTF2150" s="308"/>
      <c r="NTG2150" s="308"/>
      <c r="NTH2150" s="308"/>
      <c r="NTI2150" s="308"/>
      <c r="NTJ2150" s="308"/>
      <c r="NTK2150" s="308"/>
      <c r="NTL2150" s="308"/>
      <c r="NTM2150" s="308"/>
      <c r="NTN2150" s="308"/>
      <c r="NTO2150" s="308"/>
      <c r="NTP2150" s="308"/>
      <c r="NTQ2150" s="308"/>
      <c r="NTR2150" s="308"/>
      <c r="NTS2150" s="308"/>
      <c r="NTT2150" s="308"/>
      <c r="NTU2150" s="308"/>
      <c r="NTV2150" s="308"/>
      <c r="NTW2150" s="308"/>
      <c r="NTX2150" s="308"/>
      <c r="NTY2150" s="308"/>
      <c r="NTZ2150" s="308"/>
      <c r="NUA2150" s="308"/>
      <c r="NUB2150" s="308"/>
      <c r="NUC2150" s="308"/>
      <c r="NUD2150" s="308"/>
      <c r="NUE2150" s="308"/>
      <c r="NUF2150" s="308"/>
      <c r="NUG2150" s="308"/>
      <c r="NUH2150" s="308"/>
      <c r="NUI2150" s="308"/>
      <c r="NUJ2150" s="308"/>
      <c r="NUK2150" s="308"/>
      <c r="NUL2150" s="308"/>
      <c r="NUM2150" s="308"/>
      <c r="NUN2150" s="308"/>
      <c r="NUO2150" s="308"/>
      <c r="NUP2150" s="308"/>
      <c r="NUQ2150" s="308"/>
      <c r="NUR2150" s="308"/>
      <c r="NUS2150" s="308"/>
      <c r="NUT2150" s="308"/>
      <c r="NUU2150" s="308"/>
      <c r="NUV2150" s="308"/>
      <c r="NUW2150" s="308"/>
      <c r="NUX2150" s="308"/>
      <c r="NUY2150" s="308"/>
      <c r="NUZ2150" s="308"/>
      <c r="NVA2150" s="308"/>
      <c r="NVB2150" s="308"/>
      <c r="NVC2150" s="308"/>
      <c r="NVD2150" s="308"/>
      <c r="NVE2150" s="308"/>
      <c r="NVF2150" s="308"/>
      <c r="NVG2150" s="308"/>
      <c r="NVH2150" s="308"/>
      <c r="NVI2150" s="308"/>
      <c r="NVJ2150" s="308"/>
      <c r="NVK2150" s="308"/>
      <c r="NVL2150" s="308"/>
      <c r="NVM2150" s="308"/>
      <c r="NVN2150" s="308"/>
      <c r="NVO2150" s="308"/>
      <c r="NVP2150" s="308"/>
      <c r="NVQ2150" s="308"/>
      <c r="NVR2150" s="308"/>
      <c r="NVS2150" s="308"/>
      <c r="NVT2150" s="308"/>
      <c r="NVU2150" s="308"/>
      <c r="NVV2150" s="308"/>
      <c r="NVW2150" s="308"/>
      <c r="NVX2150" s="308"/>
      <c r="NVY2150" s="308"/>
      <c r="NVZ2150" s="308"/>
      <c r="NWA2150" s="308"/>
      <c r="NWB2150" s="308"/>
      <c r="NWC2150" s="308"/>
      <c r="NWD2150" s="308"/>
      <c r="NWE2150" s="308"/>
      <c r="NWF2150" s="308"/>
      <c r="NWG2150" s="308"/>
      <c r="NWH2150" s="308"/>
      <c r="NWI2150" s="308"/>
      <c r="NWJ2150" s="308"/>
      <c r="NWK2150" s="308"/>
      <c r="NWL2150" s="308"/>
      <c r="NWM2150" s="308"/>
      <c r="NWN2150" s="308"/>
      <c r="NWO2150" s="308"/>
      <c r="NWP2150" s="308"/>
      <c r="NWQ2150" s="308"/>
      <c r="NWR2150" s="308"/>
      <c r="NWS2150" s="308"/>
      <c r="NWT2150" s="308"/>
      <c r="NWU2150" s="308"/>
      <c r="NWV2150" s="308"/>
      <c r="NWW2150" s="308"/>
      <c r="NWX2150" s="308"/>
      <c r="NWY2150" s="308"/>
      <c r="NWZ2150" s="308"/>
      <c r="NXA2150" s="308"/>
      <c r="NXB2150" s="308"/>
      <c r="NXC2150" s="308"/>
      <c r="NXD2150" s="308"/>
      <c r="NXE2150" s="308"/>
      <c r="NXF2150" s="308"/>
      <c r="NXG2150" s="308"/>
      <c r="NXH2150" s="308"/>
      <c r="NXI2150" s="308"/>
      <c r="NXJ2150" s="308"/>
      <c r="NXK2150" s="308"/>
      <c r="NXL2150" s="308"/>
      <c r="NXM2150" s="308"/>
      <c r="NXN2150" s="308"/>
      <c r="NXO2150" s="308"/>
      <c r="NXP2150" s="308"/>
      <c r="NXQ2150" s="308"/>
      <c r="NXR2150" s="308"/>
      <c r="NXS2150" s="308"/>
      <c r="NXT2150" s="308"/>
      <c r="NXU2150" s="308"/>
      <c r="NXV2150" s="308"/>
      <c r="NXW2150" s="308"/>
      <c r="NXX2150" s="308"/>
      <c r="NXY2150" s="308"/>
      <c r="NXZ2150" s="308"/>
      <c r="NYA2150" s="308"/>
      <c r="NYB2150" s="308"/>
      <c r="NYC2150" s="308"/>
      <c r="NYD2150" s="308"/>
      <c r="NYE2150" s="308"/>
      <c r="NYF2150" s="308"/>
      <c r="NYG2150" s="308"/>
      <c r="NYH2150" s="308"/>
      <c r="NYI2150" s="308"/>
      <c r="NYJ2150" s="308"/>
      <c r="NYK2150" s="308"/>
      <c r="NYL2150" s="308"/>
      <c r="NYM2150" s="308"/>
      <c r="NYN2150" s="308"/>
      <c r="NYO2150" s="308"/>
      <c r="NYP2150" s="308"/>
      <c r="NYQ2150" s="308"/>
      <c r="NYR2150" s="308"/>
      <c r="NYS2150" s="308"/>
      <c r="NYT2150" s="308"/>
      <c r="NYU2150" s="308"/>
      <c r="NYV2150" s="308"/>
      <c r="NYW2150" s="308"/>
      <c r="NYX2150" s="308"/>
      <c r="NYY2150" s="308"/>
      <c r="NYZ2150" s="308"/>
      <c r="NZA2150" s="308"/>
      <c r="NZB2150" s="308"/>
      <c r="NZC2150" s="308"/>
      <c r="NZD2150" s="308"/>
      <c r="NZE2150" s="308"/>
      <c r="NZF2150" s="308"/>
      <c r="NZG2150" s="308"/>
      <c r="NZH2150" s="308"/>
      <c r="NZI2150" s="308"/>
      <c r="NZJ2150" s="308"/>
      <c r="NZK2150" s="308"/>
      <c r="NZL2150" s="308"/>
      <c r="NZM2150" s="308"/>
      <c r="NZN2150" s="308"/>
      <c r="NZO2150" s="308"/>
      <c r="NZP2150" s="308"/>
      <c r="NZQ2150" s="308"/>
      <c r="NZR2150" s="308"/>
      <c r="NZS2150" s="308"/>
      <c r="NZT2150" s="308"/>
      <c r="NZU2150" s="308"/>
      <c r="NZV2150" s="308"/>
      <c r="NZW2150" s="308"/>
      <c r="NZX2150" s="308"/>
      <c r="NZY2150" s="308"/>
      <c r="NZZ2150" s="308"/>
      <c r="OAA2150" s="308"/>
      <c r="OAB2150" s="308"/>
      <c r="OAC2150" s="308"/>
      <c r="OAD2150" s="308"/>
      <c r="OAE2150" s="308"/>
      <c r="OAF2150" s="308"/>
      <c r="OAG2150" s="308"/>
      <c r="OAH2150" s="308"/>
      <c r="OAI2150" s="308"/>
      <c r="OAJ2150" s="308"/>
      <c r="OAK2150" s="308"/>
      <c r="OAL2150" s="308"/>
      <c r="OAM2150" s="308"/>
      <c r="OAN2150" s="308"/>
      <c r="OAO2150" s="308"/>
      <c r="OAP2150" s="308"/>
      <c r="OAQ2150" s="308"/>
      <c r="OAR2150" s="308"/>
      <c r="OAS2150" s="308"/>
      <c r="OAT2150" s="308"/>
      <c r="OAU2150" s="308"/>
      <c r="OAV2150" s="308"/>
      <c r="OAW2150" s="308"/>
      <c r="OAX2150" s="308"/>
      <c r="OAY2150" s="308"/>
      <c r="OAZ2150" s="308"/>
      <c r="OBA2150" s="308"/>
      <c r="OBB2150" s="308"/>
      <c r="OBC2150" s="308"/>
      <c r="OBD2150" s="308"/>
      <c r="OBE2150" s="308"/>
      <c r="OBF2150" s="308"/>
      <c r="OBG2150" s="308"/>
      <c r="OBH2150" s="308"/>
      <c r="OBI2150" s="308"/>
      <c r="OBJ2150" s="308"/>
      <c r="OBK2150" s="308"/>
      <c r="OBL2150" s="308"/>
      <c r="OBM2150" s="308"/>
      <c r="OBN2150" s="308"/>
      <c r="OBO2150" s="308"/>
      <c r="OBP2150" s="308"/>
      <c r="OBQ2150" s="308"/>
      <c r="OBR2150" s="308"/>
      <c r="OBS2150" s="308"/>
      <c r="OBT2150" s="308"/>
      <c r="OBU2150" s="308"/>
      <c r="OBV2150" s="308"/>
      <c r="OBW2150" s="308"/>
      <c r="OBX2150" s="308"/>
      <c r="OBY2150" s="308"/>
      <c r="OBZ2150" s="308"/>
      <c r="OCA2150" s="308"/>
      <c r="OCB2150" s="308"/>
      <c r="OCC2150" s="308"/>
      <c r="OCD2150" s="308"/>
      <c r="OCE2150" s="308"/>
      <c r="OCF2150" s="308"/>
      <c r="OCG2150" s="308"/>
      <c r="OCH2150" s="308"/>
      <c r="OCI2150" s="308"/>
      <c r="OCJ2150" s="308"/>
      <c r="OCK2150" s="308"/>
      <c r="OCL2150" s="308"/>
      <c r="OCM2150" s="308"/>
      <c r="OCN2150" s="308"/>
      <c r="OCO2150" s="308"/>
      <c r="OCP2150" s="308"/>
      <c r="OCQ2150" s="308"/>
      <c r="OCR2150" s="308"/>
      <c r="OCS2150" s="308"/>
      <c r="OCT2150" s="308"/>
      <c r="OCU2150" s="308"/>
      <c r="OCV2150" s="308"/>
      <c r="OCW2150" s="308"/>
      <c r="OCX2150" s="308"/>
      <c r="OCY2150" s="308"/>
      <c r="OCZ2150" s="308"/>
      <c r="ODA2150" s="308"/>
      <c r="ODB2150" s="308"/>
      <c r="ODC2150" s="308"/>
      <c r="ODD2150" s="308"/>
      <c r="ODE2150" s="308"/>
      <c r="ODF2150" s="308"/>
      <c r="ODG2150" s="308"/>
      <c r="ODH2150" s="308"/>
      <c r="ODI2150" s="308"/>
      <c r="ODJ2150" s="308"/>
      <c r="ODK2150" s="308"/>
      <c r="ODL2150" s="308"/>
      <c r="ODM2150" s="308"/>
      <c r="ODN2150" s="308"/>
      <c r="ODO2150" s="308"/>
      <c r="ODP2150" s="308"/>
      <c r="ODQ2150" s="308"/>
      <c r="ODR2150" s="308"/>
      <c r="ODS2150" s="308"/>
      <c r="ODT2150" s="308"/>
      <c r="ODU2150" s="308"/>
      <c r="ODV2150" s="308"/>
      <c r="ODW2150" s="308"/>
      <c r="ODX2150" s="308"/>
      <c r="ODY2150" s="308"/>
      <c r="ODZ2150" s="308"/>
      <c r="OEA2150" s="308"/>
      <c r="OEB2150" s="308"/>
      <c r="OEC2150" s="308"/>
      <c r="OED2150" s="308"/>
      <c r="OEE2150" s="308"/>
      <c r="OEF2150" s="308"/>
      <c r="OEG2150" s="308"/>
      <c r="OEH2150" s="308"/>
      <c r="OEI2150" s="308"/>
      <c r="OEJ2150" s="308"/>
      <c r="OEK2150" s="308"/>
      <c r="OEL2150" s="308"/>
      <c r="OEM2150" s="308"/>
      <c r="OEN2150" s="308"/>
      <c r="OEO2150" s="308"/>
      <c r="OEP2150" s="308"/>
      <c r="OEQ2150" s="308"/>
      <c r="OER2150" s="308"/>
      <c r="OES2150" s="308"/>
      <c r="OET2150" s="308"/>
      <c r="OEU2150" s="308"/>
      <c r="OEV2150" s="308"/>
      <c r="OEW2150" s="308"/>
      <c r="OEX2150" s="308"/>
      <c r="OEY2150" s="308"/>
      <c r="OEZ2150" s="308"/>
      <c r="OFA2150" s="308"/>
      <c r="OFB2150" s="308"/>
      <c r="OFC2150" s="308"/>
      <c r="OFD2150" s="308"/>
      <c r="OFE2150" s="308"/>
      <c r="OFF2150" s="308"/>
      <c r="OFG2150" s="308"/>
      <c r="OFH2150" s="308"/>
      <c r="OFI2150" s="308"/>
      <c r="OFJ2150" s="308"/>
      <c r="OFK2150" s="308"/>
      <c r="OFL2150" s="308"/>
      <c r="OFM2150" s="308"/>
      <c r="OFN2150" s="308"/>
      <c r="OFO2150" s="308"/>
      <c r="OFP2150" s="308"/>
      <c r="OFQ2150" s="308"/>
      <c r="OFR2150" s="308"/>
      <c r="OFS2150" s="308"/>
      <c r="OFT2150" s="308"/>
      <c r="OFU2150" s="308"/>
      <c r="OFV2150" s="308"/>
      <c r="OFW2150" s="308"/>
      <c r="OFX2150" s="308"/>
      <c r="OFY2150" s="308"/>
      <c r="OFZ2150" s="308"/>
      <c r="OGA2150" s="308"/>
      <c r="OGB2150" s="308"/>
      <c r="OGC2150" s="308"/>
      <c r="OGD2150" s="308"/>
      <c r="OGE2150" s="308"/>
      <c r="OGF2150" s="308"/>
      <c r="OGG2150" s="308"/>
      <c r="OGH2150" s="308"/>
      <c r="OGI2150" s="308"/>
      <c r="OGJ2150" s="308"/>
      <c r="OGK2150" s="308"/>
      <c r="OGL2150" s="308"/>
      <c r="OGM2150" s="308"/>
      <c r="OGN2150" s="308"/>
      <c r="OGO2150" s="308"/>
      <c r="OGP2150" s="308"/>
      <c r="OGQ2150" s="308"/>
      <c r="OGR2150" s="308"/>
      <c r="OGS2150" s="308"/>
      <c r="OGT2150" s="308"/>
      <c r="OGU2150" s="308"/>
      <c r="OGV2150" s="308"/>
      <c r="OGW2150" s="308"/>
      <c r="OGX2150" s="308"/>
      <c r="OGY2150" s="308"/>
      <c r="OGZ2150" s="308"/>
      <c r="OHA2150" s="308"/>
      <c r="OHB2150" s="308"/>
      <c r="OHC2150" s="308"/>
      <c r="OHD2150" s="308"/>
      <c r="OHE2150" s="308"/>
      <c r="OHF2150" s="308"/>
      <c r="OHG2150" s="308"/>
      <c r="OHH2150" s="308"/>
      <c r="OHI2150" s="308"/>
      <c r="OHJ2150" s="308"/>
      <c r="OHK2150" s="308"/>
      <c r="OHL2150" s="308"/>
      <c r="OHM2150" s="308"/>
      <c r="OHN2150" s="308"/>
      <c r="OHO2150" s="308"/>
      <c r="OHP2150" s="308"/>
      <c r="OHQ2150" s="308"/>
      <c r="OHR2150" s="308"/>
      <c r="OHS2150" s="308"/>
      <c r="OHT2150" s="308"/>
      <c r="OHU2150" s="308"/>
      <c r="OHV2150" s="308"/>
      <c r="OHW2150" s="308"/>
      <c r="OHX2150" s="308"/>
      <c r="OHY2150" s="308"/>
      <c r="OHZ2150" s="308"/>
      <c r="OIA2150" s="308"/>
      <c r="OIB2150" s="308"/>
      <c r="OIC2150" s="308"/>
      <c r="OID2150" s="308"/>
      <c r="OIE2150" s="308"/>
      <c r="OIF2150" s="308"/>
      <c r="OIG2150" s="308"/>
      <c r="OIH2150" s="308"/>
      <c r="OII2150" s="308"/>
      <c r="OIJ2150" s="308"/>
      <c r="OIK2150" s="308"/>
      <c r="OIL2150" s="308"/>
      <c r="OIM2150" s="308"/>
      <c r="OIN2150" s="308"/>
      <c r="OIO2150" s="308"/>
      <c r="OIP2150" s="308"/>
      <c r="OIQ2150" s="308"/>
      <c r="OIR2150" s="308"/>
      <c r="OIS2150" s="308"/>
      <c r="OIT2150" s="308"/>
      <c r="OIU2150" s="308"/>
      <c r="OIV2150" s="308"/>
      <c r="OIW2150" s="308"/>
      <c r="OIX2150" s="308"/>
      <c r="OIY2150" s="308"/>
      <c r="OIZ2150" s="308"/>
      <c r="OJA2150" s="308"/>
      <c r="OJB2150" s="308"/>
      <c r="OJC2150" s="308"/>
      <c r="OJD2150" s="308"/>
      <c r="OJE2150" s="308"/>
      <c r="OJF2150" s="308"/>
      <c r="OJG2150" s="308"/>
      <c r="OJH2150" s="308"/>
      <c r="OJI2150" s="308"/>
      <c r="OJJ2150" s="308"/>
      <c r="OJK2150" s="308"/>
      <c r="OJL2150" s="308"/>
      <c r="OJM2150" s="308"/>
      <c r="OJN2150" s="308"/>
      <c r="OJO2150" s="308"/>
      <c r="OJP2150" s="308"/>
      <c r="OJQ2150" s="308"/>
      <c r="OJR2150" s="308"/>
      <c r="OJS2150" s="308"/>
      <c r="OJT2150" s="308"/>
      <c r="OJU2150" s="308"/>
      <c r="OJV2150" s="308"/>
      <c r="OJW2150" s="308"/>
      <c r="OJX2150" s="308"/>
      <c r="OJY2150" s="308"/>
      <c r="OJZ2150" s="308"/>
      <c r="OKA2150" s="308"/>
      <c r="OKB2150" s="308"/>
      <c r="OKC2150" s="308"/>
      <c r="OKD2150" s="308"/>
      <c r="OKE2150" s="308"/>
      <c r="OKF2150" s="308"/>
      <c r="OKG2150" s="308"/>
      <c r="OKH2150" s="308"/>
      <c r="OKI2150" s="308"/>
      <c r="OKJ2150" s="308"/>
      <c r="OKK2150" s="308"/>
      <c r="OKL2150" s="308"/>
      <c r="OKM2150" s="308"/>
      <c r="OKN2150" s="308"/>
      <c r="OKO2150" s="308"/>
      <c r="OKP2150" s="308"/>
      <c r="OKQ2150" s="308"/>
      <c r="OKR2150" s="308"/>
      <c r="OKS2150" s="308"/>
      <c r="OKT2150" s="308"/>
      <c r="OKU2150" s="308"/>
      <c r="OKV2150" s="308"/>
      <c r="OKW2150" s="308"/>
      <c r="OKX2150" s="308"/>
      <c r="OKY2150" s="308"/>
      <c r="OKZ2150" s="308"/>
      <c r="OLA2150" s="308"/>
      <c r="OLB2150" s="308"/>
      <c r="OLC2150" s="308"/>
      <c r="OLD2150" s="308"/>
      <c r="OLE2150" s="308"/>
      <c r="OLF2150" s="308"/>
      <c r="OLG2150" s="308"/>
      <c r="OLH2150" s="308"/>
      <c r="OLI2150" s="308"/>
      <c r="OLJ2150" s="308"/>
      <c r="OLK2150" s="308"/>
      <c r="OLL2150" s="308"/>
      <c r="OLM2150" s="308"/>
      <c r="OLN2150" s="308"/>
      <c r="OLO2150" s="308"/>
      <c r="OLP2150" s="308"/>
      <c r="OLQ2150" s="308"/>
      <c r="OLR2150" s="308"/>
      <c r="OLS2150" s="308"/>
      <c r="OLT2150" s="308"/>
      <c r="OLU2150" s="308"/>
      <c r="OLV2150" s="308"/>
      <c r="OLW2150" s="308"/>
      <c r="OLX2150" s="308"/>
      <c r="OLY2150" s="308"/>
      <c r="OLZ2150" s="308"/>
      <c r="OMA2150" s="308"/>
      <c r="OMB2150" s="308"/>
      <c r="OMC2150" s="308"/>
      <c r="OMD2150" s="308"/>
      <c r="OME2150" s="308"/>
      <c r="OMF2150" s="308"/>
      <c r="OMG2150" s="308"/>
      <c r="OMH2150" s="308"/>
      <c r="OMI2150" s="308"/>
      <c r="OMJ2150" s="308"/>
      <c r="OMK2150" s="308"/>
      <c r="OML2150" s="308"/>
      <c r="OMM2150" s="308"/>
      <c r="OMN2150" s="308"/>
      <c r="OMO2150" s="308"/>
      <c r="OMP2150" s="308"/>
      <c r="OMQ2150" s="308"/>
      <c r="OMR2150" s="308"/>
      <c r="OMS2150" s="308"/>
      <c r="OMT2150" s="308"/>
      <c r="OMU2150" s="308"/>
      <c r="OMV2150" s="308"/>
      <c r="OMW2150" s="308"/>
      <c r="OMX2150" s="308"/>
      <c r="OMY2150" s="308"/>
      <c r="OMZ2150" s="308"/>
      <c r="ONA2150" s="308"/>
      <c r="ONB2150" s="308"/>
      <c r="ONC2150" s="308"/>
      <c r="OND2150" s="308"/>
      <c r="ONE2150" s="308"/>
      <c r="ONF2150" s="308"/>
      <c r="ONG2150" s="308"/>
      <c r="ONH2150" s="308"/>
      <c r="ONI2150" s="308"/>
      <c r="ONJ2150" s="308"/>
      <c r="ONK2150" s="308"/>
      <c r="ONL2150" s="308"/>
      <c r="ONM2150" s="308"/>
      <c r="ONN2150" s="308"/>
      <c r="ONO2150" s="308"/>
      <c r="ONP2150" s="308"/>
      <c r="ONQ2150" s="308"/>
      <c r="ONR2150" s="308"/>
      <c r="ONS2150" s="308"/>
      <c r="ONT2150" s="308"/>
      <c r="ONU2150" s="308"/>
      <c r="ONV2150" s="308"/>
      <c r="ONW2150" s="308"/>
      <c r="ONX2150" s="308"/>
      <c r="ONY2150" s="308"/>
      <c r="ONZ2150" s="308"/>
      <c r="OOA2150" s="308"/>
      <c r="OOB2150" s="308"/>
      <c r="OOC2150" s="308"/>
      <c r="OOD2150" s="308"/>
      <c r="OOE2150" s="308"/>
      <c r="OOF2150" s="308"/>
      <c r="OOG2150" s="308"/>
      <c r="OOH2150" s="308"/>
      <c r="OOI2150" s="308"/>
      <c r="OOJ2150" s="308"/>
      <c r="OOK2150" s="308"/>
      <c r="OOL2150" s="308"/>
      <c r="OOM2150" s="308"/>
      <c r="OON2150" s="308"/>
      <c r="OOO2150" s="308"/>
      <c r="OOP2150" s="308"/>
      <c r="OOQ2150" s="308"/>
      <c r="OOR2150" s="308"/>
      <c r="OOS2150" s="308"/>
      <c r="OOT2150" s="308"/>
      <c r="OOU2150" s="308"/>
      <c r="OOV2150" s="308"/>
      <c r="OOW2150" s="308"/>
      <c r="OOX2150" s="308"/>
      <c r="OOY2150" s="308"/>
      <c r="OOZ2150" s="308"/>
      <c r="OPA2150" s="308"/>
      <c r="OPB2150" s="308"/>
      <c r="OPC2150" s="308"/>
      <c r="OPD2150" s="308"/>
      <c r="OPE2150" s="308"/>
      <c r="OPF2150" s="308"/>
      <c r="OPG2150" s="308"/>
      <c r="OPH2150" s="308"/>
      <c r="OPI2150" s="308"/>
      <c r="OPJ2150" s="308"/>
      <c r="OPK2150" s="308"/>
      <c r="OPL2150" s="308"/>
      <c r="OPM2150" s="308"/>
      <c r="OPN2150" s="308"/>
      <c r="OPO2150" s="308"/>
      <c r="OPP2150" s="308"/>
      <c r="OPQ2150" s="308"/>
      <c r="OPR2150" s="308"/>
      <c r="OPS2150" s="308"/>
      <c r="OPT2150" s="308"/>
      <c r="OPU2150" s="308"/>
      <c r="OPV2150" s="308"/>
      <c r="OPW2150" s="308"/>
      <c r="OPX2150" s="308"/>
      <c r="OPY2150" s="308"/>
      <c r="OPZ2150" s="308"/>
      <c r="OQA2150" s="308"/>
      <c r="OQB2150" s="308"/>
      <c r="OQC2150" s="308"/>
      <c r="OQD2150" s="308"/>
      <c r="OQE2150" s="308"/>
      <c r="OQF2150" s="308"/>
      <c r="OQG2150" s="308"/>
      <c r="OQH2150" s="308"/>
      <c r="OQI2150" s="308"/>
      <c r="OQJ2150" s="308"/>
      <c r="OQK2150" s="308"/>
      <c r="OQL2150" s="308"/>
      <c r="OQM2150" s="308"/>
      <c r="OQN2150" s="308"/>
      <c r="OQO2150" s="308"/>
      <c r="OQP2150" s="308"/>
      <c r="OQQ2150" s="308"/>
      <c r="OQR2150" s="308"/>
      <c r="OQS2150" s="308"/>
      <c r="OQT2150" s="308"/>
      <c r="OQU2150" s="308"/>
      <c r="OQV2150" s="308"/>
      <c r="OQW2150" s="308"/>
      <c r="OQX2150" s="308"/>
      <c r="OQY2150" s="308"/>
      <c r="OQZ2150" s="308"/>
      <c r="ORA2150" s="308"/>
      <c r="ORB2150" s="308"/>
      <c r="ORC2150" s="308"/>
      <c r="ORD2150" s="308"/>
      <c r="ORE2150" s="308"/>
      <c r="ORF2150" s="308"/>
      <c r="ORG2150" s="308"/>
      <c r="ORH2150" s="308"/>
      <c r="ORI2150" s="308"/>
      <c r="ORJ2150" s="308"/>
      <c r="ORK2150" s="308"/>
      <c r="ORL2150" s="308"/>
      <c r="ORM2150" s="308"/>
      <c r="ORN2150" s="308"/>
      <c r="ORO2150" s="308"/>
      <c r="ORP2150" s="308"/>
      <c r="ORQ2150" s="308"/>
      <c r="ORR2150" s="308"/>
      <c r="ORS2150" s="308"/>
      <c r="ORT2150" s="308"/>
      <c r="ORU2150" s="308"/>
      <c r="ORV2150" s="308"/>
      <c r="ORW2150" s="308"/>
      <c r="ORX2150" s="308"/>
      <c r="ORY2150" s="308"/>
      <c r="ORZ2150" s="308"/>
      <c r="OSA2150" s="308"/>
      <c r="OSB2150" s="308"/>
      <c r="OSC2150" s="308"/>
      <c r="OSD2150" s="308"/>
      <c r="OSE2150" s="308"/>
      <c r="OSF2150" s="308"/>
      <c r="OSG2150" s="308"/>
      <c r="OSH2150" s="308"/>
      <c r="OSI2150" s="308"/>
      <c r="OSJ2150" s="308"/>
      <c r="OSK2150" s="308"/>
      <c r="OSL2150" s="308"/>
      <c r="OSM2150" s="308"/>
      <c r="OSN2150" s="308"/>
      <c r="OSO2150" s="308"/>
      <c r="OSP2150" s="308"/>
      <c r="OSQ2150" s="308"/>
      <c r="OSR2150" s="308"/>
      <c r="OSS2150" s="308"/>
      <c r="OST2150" s="308"/>
      <c r="OSU2150" s="308"/>
      <c r="OSV2150" s="308"/>
      <c r="OSW2150" s="308"/>
      <c r="OSX2150" s="308"/>
      <c r="OSY2150" s="308"/>
      <c r="OSZ2150" s="308"/>
      <c r="OTA2150" s="308"/>
      <c r="OTB2150" s="308"/>
      <c r="OTC2150" s="308"/>
      <c r="OTD2150" s="308"/>
      <c r="OTE2150" s="308"/>
      <c r="OTF2150" s="308"/>
      <c r="OTG2150" s="308"/>
      <c r="OTH2150" s="308"/>
      <c r="OTI2150" s="308"/>
      <c r="OTJ2150" s="308"/>
      <c r="OTK2150" s="308"/>
      <c r="OTL2150" s="308"/>
      <c r="OTM2150" s="308"/>
      <c r="OTN2150" s="308"/>
      <c r="OTO2150" s="308"/>
      <c r="OTP2150" s="308"/>
      <c r="OTQ2150" s="308"/>
      <c r="OTR2150" s="308"/>
      <c r="OTS2150" s="308"/>
      <c r="OTT2150" s="308"/>
      <c r="OTU2150" s="308"/>
      <c r="OTV2150" s="308"/>
      <c r="OTW2150" s="308"/>
      <c r="OTX2150" s="308"/>
      <c r="OTY2150" s="308"/>
      <c r="OTZ2150" s="308"/>
      <c r="OUA2150" s="308"/>
      <c r="OUB2150" s="308"/>
      <c r="OUC2150" s="308"/>
      <c r="OUD2150" s="308"/>
      <c r="OUE2150" s="308"/>
      <c r="OUF2150" s="308"/>
      <c r="OUG2150" s="308"/>
      <c r="OUH2150" s="308"/>
      <c r="OUI2150" s="308"/>
      <c r="OUJ2150" s="308"/>
      <c r="OUK2150" s="308"/>
      <c r="OUL2150" s="308"/>
      <c r="OUM2150" s="308"/>
      <c r="OUN2150" s="308"/>
      <c r="OUO2150" s="308"/>
      <c r="OUP2150" s="308"/>
      <c r="OUQ2150" s="308"/>
      <c r="OUR2150" s="308"/>
      <c r="OUS2150" s="308"/>
      <c r="OUT2150" s="308"/>
      <c r="OUU2150" s="308"/>
      <c r="OUV2150" s="308"/>
      <c r="OUW2150" s="308"/>
      <c r="OUX2150" s="308"/>
      <c r="OUY2150" s="308"/>
      <c r="OUZ2150" s="308"/>
      <c r="OVA2150" s="308"/>
      <c r="OVB2150" s="308"/>
      <c r="OVC2150" s="308"/>
      <c r="OVD2150" s="308"/>
      <c r="OVE2150" s="308"/>
      <c r="OVF2150" s="308"/>
      <c r="OVG2150" s="308"/>
      <c r="OVH2150" s="308"/>
      <c r="OVI2150" s="308"/>
      <c r="OVJ2150" s="308"/>
      <c r="OVK2150" s="308"/>
      <c r="OVL2150" s="308"/>
      <c r="OVM2150" s="308"/>
      <c r="OVN2150" s="308"/>
      <c r="OVO2150" s="308"/>
      <c r="OVP2150" s="308"/>
      <c r="OVQ2150" s="308"/>
      <c r="OVR2150" s="308"/>
      <c r="OVS2150" s="308"/>
      <c r="OVT2150" s="308"/>
      <c r="OVU2150" s="308"/>
      <c r="OVV2150" s="308"/>
      <c r="OVW2150" s="308"/>
      <c r="OVX2150" s="308"/>
      <c r="OVY2150" s="308"/>
      <c r="OVZ2150" s="308"/>
      <c r="OWA2150" s="308"/>
      <c r="OWB2150" s="308"/>
      <c r="OWC2150" s="308"/>
      <c r="OWD2150" s="308"/>
      <c r="OWE2150" s="308"/>
      <c r="OWF2150" s="308"/>
      <c r="OWG2150" s="308"/>
      <c r="OWH2150" s="308"/>
      <c r="OWI2150" s="308"/>
      <c r="OWJ2150" s="308"/>
      <c r="OWK2150" s="308"/>
      <c r="OWL2150" s="308"/>
      <c r="OWM2150" s="308"/>
      <c r="OWN2150" s="308"/>
      <c r="OWO2150" s="308"/>
      <c r="OWP2150" s="308"/>
      <c r="OWQ2150" s="308"/>
      <c r="OWR2150" s="308"/>
      <c r="OWS2150" s="308"/>
      <c r="OWT2150" s="308"/>
      <c r="OWU2150" s="308"/>
      <c r="OWV2150" s="308"/>
      <c r="OWW2150" s="308"/>
      <c r="OWX2150" s="308"/>
      <c r="OWY2150" s="308"/>
      <c r="OWZ2150" s="308"/>
      <c r="OXA2150" s="308"/>
      <c r="OXB2150" s="308"/>
      <c r="OXC2150" s="308"/>
      <c r="OXD2150" s="308"/>
      <c r="OXE2150" s="308"/>
      <c r="OXF2150" s="308"/>
      <c r="OXG2150" s="308"/>
      <c r="OXH2150" s="308"/>
      <c r="OXI2150" s="308"/>
      <c r="OXJ2150" s="308"/>
      <c r="OXK2150" s="308"/>
      <c r="OXL2150" s="308"/>
      <c r="OXM2150" s="308"/>
      <c r="OXN2150" s="308"/>
      <c r="OXO2150" s="308"/>
      <c r="OXP2150" s="308"/>
      <c r="OXQ2150" s="308"/>
      <c r="OXR2150" s="308"/>
      <c r="OXS2150" s="308"/>
      <c r="OXT2150" s="308"/>
      <c r="OXU2150" s="308"/>
      <c r="OXV2150" s="308"/>
      <c r="OXW2150" s="308"/>
      <c r="OXX2150" s="308"/>
      <c r="OXY2150" s="308"/>
      <c r="OXZ2150" s="308"/>
      <c r="OYA2150" s="308"/>
      <c r="OYB2150" s="308"/>
      <c r="OYC2150" s="308"/>
      <c r="OYD2150" s="308"/>
      <c r="OYE2150" s="308"/>
      <c r="OYF2150" s="308"/>
      <c r="OYG2150" s="308"/>
      <c r="OYH2150" s="308"/>
      <c r="OYI2150" s="308"/>
      <c r="OYJ2150" s="308"/>
      <c r="OYK2150" s="308"/>
      <c r="OYL2150" s="308"/>
      <c r="OYM2150" s="308"/>
      <c r="OYN2150" s="308"/>
      <c r="OYO2150" s="308"/>
      <c r="OYP2150" s="308"/>
      <c r="OYQ2150" s="308"/>
      <c r="OYR2150" s="308"/>
      <c r="OYS2150" s="308"/>
      <c r="OYT2150" s="308"/>
      <c r="OYU2150" s="308"/>
      <c r="OYV2150" s="308"/>
      <c r="OYW2150" s="308"/>
      <c r="OYX2150" s="308"/>
      <c r="OYY2150" s="308"/>
      <c r="OYZ2150" s="308"/>
      <c r="OZA2150" s="308"/>
      <c r="OZB2150" s="308"/>
      <c r="OZC2150" s="308"/>
      <c r="OZD2150" s="308"/>
      <c r="OZE2150" s="308"/>
      <c r="OZF2150" s="308"/>
      <c r="OZG2150" s="308"/>
      <c r="OZH2150" s="308"/>
      <c r="OZI2150" s="308"/>
      <c r="OZJ2150" s="308"/>
      <c r="OZK2150" s="308"/>
      <c r="OZL2150" s="308"/>
      <c r="OZM2150" s="308"/>
      <c r="OZN2150" s="308"/>
      <c r="OZO2150" s="308"/>
      <c r="OZP2150" s="308"/>
      <c r="OZQ2150" s="308"/>
      <c r="OZR2150" s="308"/>
      <c r="OZS2150" s="308"/>
      <c r="OZT2150" s="308"/>
      <c r="OZU2150" s="308"/>
      <c r="OZV2150" s="308"/>
      <c r="OZW2150" s="308"/>
      <c r="OZX2150" s="308"/>
      <c r="OZY2150" s="308"/>
      <c r="OZZ2150" s="308"/>
      <c r="PAA2150" s="308"/>
      <c r="PAB2150" s="308"/>
      <c r="PAC2150" s="308"/>
      <c r="PAD2150" s="308"/>
      <c r="PAE2150" s="308"/>
      <c r="PAF2150" s="308"/>
      <c r="PAG2150" s="308"/>
      <c r="PAH2150" s="308"/>
      <c r="PAI2150" s="308"/>
      <c r="PAJ2150" s="308"/>
      <c r="PAK2150" s="308"/>
      <c r="PAL2150" s="308"/>
      <c r="PAM2150" s="308"/>
      <c r="PAN2150" s="308"/>
      <c r="PAO2150" s="308"/>
      <c r="PAP2150" s="308"/>
      <c r="PAQ2150" s="308"/>
      <c r="PAR2150" s="308"/>
      <c r="PAS2150" s="308"/>
      <c r="PAT2150" s="308"/>
      <c r="PAU2150" s="308"/>
      <c r="PAV2150" s="308"/>
      <c r="PAW2150" s="308"/>
      <c r="PAX2150" s="308"/>
      <c r="PAY2150" s="308"/>
      <c r="PAZ2150" s="308"/>
      <c r="PBA2150" s="308"/>
      <c r="PBB2150" s="308"/>
      <c r="PBC2150" s="308"/>
      <c r="PBD2150" s="308"/>
      <c r="PBE2150" s="308"/>
      <c r="PBF2150" s="308"/>
      <c r="PBG2150" s="308"/>
      <c r="PBH2150" s="308"/>
      <c r="PBI2150" s="308"/>
      <c r="PBJ2150" s="308"/>
      <c r="PBK2150" s="308"/>
      <c r="PBL2150" s="308"/>
      <c r="PBM2150" s="308"/>
      <c r="PBN2150" s="308"/>
      <c r="PBO2150" s="308"/>
      <c r="PBP2150" s="308"/>
      <c r="PBQ2150" s="308"/>
      <c r="PBR2150" s="308"/>
      <c r="PBS2150" s="308"/>
      <c r="PBT2150" s="308"/>
      <c r="PBU2150" s="308"/>
      <c r="PBV2150" s="308"/>
      <c r="PBW2150" s="308"/>
      <c r="PBX2150" s="308"/>
      <c r="PBY2150" s="308"/>
      <c r="PBZ2150" s="308"/>
      <c r="PCA2150" s="308"/>
      <c r="PCB2150" s="308"/>
      <c r="PCC2150" s="308"/>
      <c r="PCD2150" s="308"/>
      <c r="PCE2150" s="308"/>
      <c r="PCF2150" s="308"/>
      <c r="PCG2150" s="308"/>
      <c r="PCH2150" s="308"/>
      <c r="PCI2150" s="308"/>
      <c r="PCJ2150" s="308"/>
      <c r="PCK2150" s="308"/>
      <c r="PCL2150" s="308"/>
      <c r="PCM2150" s="308"/>
      <c r="PCN2150" s="308"/>
      <c r="PCO2150" s="308"/>
      <c r="PCP2150" s="308"/>
      <c r="PCQ2150" s="308"/>
      <c r="PCR2150" s="308"/>
      <c r="PCS2150" s="308"/>
      <c r="PCT2150" s="308"/>
      <c r="PCU2150" s="308"/>
      <c r="PCV2150" s="308"/>
      <c r="PCW2150" s="308"/>
      <c r="PCX2150" s="308"/>
      <c r="PCY2150" s="308"/>
      <c r="PCZ2150" s="308"/>
      <c r="PDA2150" s="308"/>
      <c r="PDB2150" s="308"/>
      <c r="PDC2150" s="308"/>
      <c r="PDD2150" s="308"/>
      <c r="PDE2150" s="308"/>
      <c r="PDF2150" s="308"/>
      <c r="PDG2150" s="308"/>
      <c r="PDH2150" s="308"/>
      <c r="PDI2150" s="308"/>
      <c r="PDJ2150" s="308"/>
      <c r="PDK2150" s="308"/>
      <c r="PDL2150" s="308"/>
      <c r="PDM2150" s="308"/>
      <c r="PDN2150" s="308"/>
      <c r="PDO2150" s="308"/>
      <c r="PDP2150" s="308"/>
      <c r="PDQ2150" s="308"/>
      <c r="PDR2150" s="308"/>
      <c r="PDS2150" s="308"/>
      <c r="PDT2150" s="308"/>
      <c r="PDU2150" s="308"/>
      <c r="PDV2150" s="308"/>
      <c r="PDW2150" s="308"/>
      <c r="PDX2150" s="308"/>
      <c r="PDY2150" s="308"/>
      <c r="PDZ2150" s="308"/>
      <c r="PEA2150" s="308"/>
      <c r="PEB2150" s="308"/>
      <c r="PEC2150" s="308"/>
      <c r="PED2150" s="308"/>
      <c r="PEE2150" s="308"/>
      <c r="PEF2150" s="308"/>
      <c r="PEG2150" s="308"/>
      <c r="PEH2150" s="308"/>
      <c r="PEI2150" s="308"/>
      <c r="PEJ2150" s="308"/>
      <c r="PEK2150" s="308"/>
      <c r="PEL2150" s="308"/>
      <c r="PEM2150" s="308"/>
      <c r="PEN2150" s="308"/>
      <c r="PEO2150" s="308"/>
      <c r="PEP2150" s="308"/>
      <c r="PEQ2150" s="308"/>
      <c r="PER2150" s="308"/>
      <c r="PES2150" s="308"/>
      <c r="PET2150" s="308"/>
      <c r="PEU2150" s="308"/>
      <c r="PEV2150" s="308"/>
      <c r="PEW2150" s="308"/>
      <c r="PEX2150" s="308"/>
      <c r="PEY2150" s="308"/>
      <c r="PEZ2150" s="308"/>
      <c r="PFA2150" s="308"/>
      <c r="PFB2150" s="308"/>
      <c r="PFC2150" s="308"/>
      <c r="PFD2150" s="308"/>
      <c r="PFE2150" s="308"/>
      <c r="PFF2150" s="308"/>
      <c r="PFG2150" s="308"/>
      <c r="PFH2150" s="308"/>
      <c r="PFI2150" s="308"/>
      <c r="PFJ2150" s="308"/>
      <c r="PFK2150" s="308"/>
      <c r="PFL2150" s="308"/>
      <c r="PFM2150" s="308"/>
      <c r="PFN2150" s="308"/>
      <c r="PFO2150" s="308"/>
      <c r="PFP2150" s="308"/>
      <c r="PFQ2150" s="308"/>
      <c r="PFR2150" s="308"/>
      <c r="PFS2150" s="308"/>
      <c r="PFT2150" s="308"/>
      <c r="PFU2150" s="308"/>
      <c r="PFV2150" s="308"/>
      <c r="PFW2150" s="308"/>
      <c r="PFX2150" s="308"/>
      <c r="PFY2150" s="308"/>
      <c r="PFZ2150" s="308"/>
      <c r="PGA2150" s="308"/>
      <c r="PGB2150" s="308"/>
      <c r="PGC2150" s="308"/>
      <c r="PGD2150" s="308"/>
      <c r="PGE2150" s="308"/>
      <c r="PGF2150" s="308"/>
      <c r="PGG2150" s="308"/>
      <c r="PGH2150" s="308"/>
      <c r="PGI2150" s="308"/>
      <c r="PGJ2150" s="308"/>
      <c r="PGK2150" s="308"/>
      <c r="PGL2150" s="308"/>
      <c r="PGM2150" s="308"/>
      <c r="PGN2150" s="308"/>
      <c r="PGO2150" s="308"/>
      <c r="PGP2150" s="308"/>
      <c r="PGQ2150" s="308"/>
      <c r="PGR2150" s="308"/>
      <c r="PGS2150" s="308"/>
      <c r="PGT2150" s="308"/>
      <c r="PGU2150" s="308"/>
      <c r="PGV2150" s="308"/>
      <c r="PGW2150" s="308"/>
      <c r="PGX2150" s="308"/>
      <c r="PGY2150" s="308"/>
      <c r="PGZ2150" s="308"/>
      <c r="PHA2150" s="308"/>
      <c r="PHB2150" s="308"/>
      <c r="PHC2150" s="308"/>
      <c r="PHD2150" s="308"/>
      <c r="PHE2150" s="308"/>
      <c r="PHF2150" s="308"/>
      <c r="PHG2150" s="308"/>
      <c r="PHH2150" s="308"/>
      <c r="PHI2150" s="308"/>
      <c r="PHJ2150" s="308"/>
      <c r="PHK2150" s="308"/>
      <c r="PHL2150" s="308"/>
      <c r="PHM2150" s="308"/>
      <c r="PHN2150" s="308"/>
      <c r="PHO2150" s="308"/>
      <c r="PHP2150" s="308"/>
      <c r="PHQ2150" s="308"/>
      <c r="PHR2150" s="308"/>
      <c r="PHS2150" s="308"/>
      <c r="PHT2150" s="308"/>
      <c r="PHU2150" s="308"/>
      <c r="PHV2150" s="308"/>
      <c r="PHW2150" s="308"/>
      <c r="PHX2150" s="308"/>
      <c r="PHY2150" s="308"/>
      <c r="PHZ2150" s="308"/>
      <c r="PIA2150" s="308"/>
      <c r="PIB2150" s="308"/>
      <c r="PIC2150" s="308"/>
      <c r="PID2150" s="308"/>
      <c r="PIE2150" s="308"/>
      <c r="PIF2150" s="308"/>
      <c r="PIG2150" s="308"/>
      <c r="PIH2150" s="308"/>
      <c r="PII2150" s="308"/>
      <c r="PIJ2150" s="308"/>
      <c r="PIK2150" s="308"/>
      <c r="PIL2150" s="308"/>
      <c r="PIM2150" s="308"/>
      <c r="PIN2150" s="308"/>
      <c r="PIO2150" s="308"/>
      <c r="PIP2150" s="308"/>
      <c r="PIQ2150" s="308"/>
      <c r="PIR2150" s="308"/>
      <c r="PIS2150" s="308"/>
      <c r="PIT2150" s="308"/>
      <c r="PIU2150" s="308"/>
      <c r="PIV2150" s="308"/>
      <c r="PIW2150" s="308"/>
      <c r="PIX2150" s="308"/>
      <c r="PIY2150" s="308"/>
      <c r="PIZ2150" s="308"/>
      <c r="PJA2150" s="308"/>
      <c r="PJB2150" s="308"/>
      <c r="PJC2150" s="308"/>
      <c r="PJD2150" s="308"/>
      <c r="PJE2150" s="308"/>
      <c r="PJF2150" s="308"/>
      <c r="PJG2150" s="308"/>
      <c r="PJH2150" s="308"/>
      <c r="PJI2150" s="308"/>
      <c r="PJJ2150" s="308"/>
      <c r="PJK2150" s="308"/>
      <c r="PJL2150" s="308"/>
      <c r="PJM2150" s="308"/>
      <c r="PJN2150" s="308"/>
      <c r="PJO2150" s="308"/>
      <c r="PJP2150" s="308"/>
      <c r="PJQ2150" s="308"/>
      <c r="PJR2150" s="308"/>
      <c r="PJS2150" s="308"/>
      <c r="PJT2150" s="308"/>
      <c r="PJU2150" s="308"/>
      <c r="PJV2150" s="308"/>
      <c r="PJW2150" s="308"/>
      <c r="PJX2150" s="308"/>
      <c r="PJY2150" s="308"/>
      <c r="PJZ2150" s="308"/>
      <c r="PKA2150" s="308"/>
      <c r="PKB2150" s="308"/>
      <c r="PKC2150" s="308"/>
      <c r="PKD2150" s="308"/>
      <c r="PKE2150" s="308"/>
      <c r="PKF2150" s="308"/>
      <c r="PKG2150" s="308"/>
      <c r="PKH2150" s="308"/>
      <c r="PKI2150" s="308"/>
      <c r="PKJ2150" s="308"/>
      <c r="PKK2150" s="308"/>
      <c r="PKL2150" s="308"/>
      <c r="PKM2150" s="308"/>
      <c r="PKN2150" s="308"/>
      <c r="PKO2150" s="308"/>
      <c r="PKP2150" s="308"/>
      <c r="PKQ2150" s="308"/>
      <c r="PKR2150" s="308"/>
      <c r="PKS2150" s="308"/>
      <c r="PKT2150" s="308"/>
      <c r="PKU2150" s="308"/>
      <c r="PKV2150" s="308"/>
      <c r="PKW2150" s="308"/>
      <c r="PKX2150" s="308"/>
      <c r="PKY2150" s="308"/>
      <c r="PKZ2150" s="308"/>
      <c r="PLA2150" s="308"/>
      <c r="PLB2150" s="308"/>
      <c r="PLC2150" s="308"/>
      <c r="PLD2150" s="308"/>
      <c r="PLE2150" s="308"/>
      <c r="PLF2150" s="308"/>
      <c r="PLG2150" s="308"/>
      <c r="PLH2150" s="308"/>
      <c r="PLI2150" s="308"/>
      <c r="PLJ2150" s="308"/>
      <c r="PLK2150" s="308"/>
      <c r="PLL2150" s="308"/>
      <c r="PLM2150" s="308"/>
      <c r="PLN2150" s="308"/>
      <c r="PLO2150" s="308"/>
      <c r="PLP2150" s="308"/>
      <c r="PLQ2150" s="308"/>
      <c r="PLR2150" s="308"/>
      <c r="PLS2150" s="308"/>
      <c r="PLT2150" s="308"/>
      <c r="PLU2150" s="308"/>
      <c r="PLV2150" s="308"/>
      <c r="PLW2150" s="308"/>
      <c r="PLX2150" s="308"/>
      <c r="PLY2150" s="308"/>
      <c r="PLZ2150" s="308"/>
      <c r="PMA2150" s="308"/>
      <c r="PMB2150" s="308"/>
      <c r="PMC2150" s="308"/>
      <c r="PMD2150" s="308"/>
      <c r="PME2150" s="308"/>
      <c r="PMF2150" s="308"/>
      <c r="PMG2150" s="308"/>
      <c r="PMH2150" s="308"/>
      <c r="PMI2150" s="308"/>
      <c r="PMJ2150" s="308"/>
      <c r="PMK2150" s="308"/>
      <c r="PML2150" s="308"/>
      <c r="PMM2150" s="308"/>
      <c r="PMN2150" s="308"/>
      <c r="PMO2150" s="308"/>
      <c r="PMP2150" s="308"/>
      <c r="PMQ2150" s="308"/>
      <c r="PMR2150" s="308"/>
      <c r="PMS2150" s="308"/>
      <c r="PMT2150" s="308"/>
      <c r="PMU2150" s="308"/>
      <c r="PMV2150" s="308"/>
      <c r="PMW2150" s="308"/>
      <c r="PMX2150" s="308"/>
      <c r="PMY2150" s="308"/>
      <c r="PMZ2150" s="308"/>
      <c r="PNA2150" s="308"/>
      <c r="PNB2150" s="308"/>
      <c r="PNC2150" s="308"/>
      <c r="PND2150" s="308"/>
      <c r="PNE2150" s="308"/>
      <c r="PNF2150" s="308"/>
      <c r="PNG2150" s="308"/>
      <c r="PNH2150" s="308"/>
      <c r="PNI2150" s="308"/>
      <c r="PNJ2150" s="308"/>
      <c r="PNK2150" s="308"/>
      <c r="PNL2150" s="308"/>
      <c r="PNM2150" s="308"/>
      <c r="PNN2150" s="308"/>
      <c r="PNO2150" s="308"/>
      <c r="PNP2150" s="308"/>
      <c r="PNQ2150" s="308"/>
      <c r="PNR2150" s="308"/>
      <c r="PNS2150" s="308"/>
      <c r="PNT2150" s="308"/>
      <c r="PNU2150" s="308"/>
      <c r="PNV2150" s="308"/>
      <c r="PNW2150" s="308"/>
      <c r="PNX2150" s="308"/>
      <c r="PNY2150" s="308"/>
      <c r="PNZ2150" s="308"/>
      <c r="POA2150" s="308"/>
      <c r="POB2150" s="308"/>
      <c r="POC2150" s="308"/>
      <c r="POD2150" s="308"/>
      <c r="POE2150" s="308"/>
      <c r="POF2150" s="308"/>
      <c r="POG2150" s="308"/>
      <c r="POH2150" s="308"/>
      <c r="POI2150" s="308"/>
      <c r="POJ2150" s="308"/>
      <c r="POK2150" s="308"/>
      <c r="POL2150" s="308"/>
      <c r="POM2150" s="308"/>
      <c r="PON2150" s="308"/>
      <c r="POO2150" s="308"/>
      <c r="POP2150" s="308"/>
      <c r="POQ2150" s="308"/>
      <c r="POR2150" s="308"/>
      <c r="POS2150" s="308"/>
      <c r="POT2150" s="308"/>
      <c r="POU2150" s="308"/>
      <c r="POV2150" s="308"/>
      <c r="POW2150" s="308"/>
      <c r="POX2150" s="308"/>
      <c r="POY2150" s="308"/>
      <c r="POZ2150" s="308"/>
      <c r="PPA2150" s="308"/>
      <c r="PPB2150" s="308"/>
      <c r="PPC2150" s="308"/>
      <c r="PPD2150" s="308"/>
      <c r="PPE2150" s="308"/>
      <c r="PPF2150" s="308"/>
      <c r="PPG2150" s="308"/>
      <c r="PPH2150" s="308"/>
      <c r="PPI2150" s="308"/>
      <c r="PPJ2150" s="308"/>
      <c r="PPK2150" s="308"/>
      <c r="PPL2150" s="308"/>
      <c r="PPM2150" s="308"/>
      <c r="PPN2150" s="308"/>
      <c r="PPO2150" s="308"/>
      <c r="PPP2150" s="308"/>
      <c r="PPQ2150" s="308"/>
      <c r="PPR2150" s="308"/>
      <c r="PPS2150" s="308"/>
      <c r="PPT2150" s="308"/>
      <c r="PPU2150" s="308"/>
      <c r="PPV2150" s="308"/>
      <c r="PPW2150" s="308"/>
      <c r="PPX2150" s="308"/>
      <c r="PPY2150" s="308"/>
      <c r="PPZ2150" s="308"/>
      <c r="PQA2150" s="308"/>
      <c r="PQB2150" s="308"/>
      <c r="PQC2150" s="308"/>
      <c r="PQD2150" s="308"/>
      <c r="PQE2150" s="308"/>
      <c r="PQF2150" s="308"/>
      <c r="PQG2150" s="308"/>
      <c r="PQH2150" s="308"/>
      <c r="PQI2150" s="308"/>
      <c r="PQJ2150" s="308"/>
      <c r="PQK2150" s="308"/>
      <c r="PQL2150" s="308"/>
      <c r="PQM2150" s="308"/>
      <c r="PQN2150" s="308"/>
      <c r="PQO2150" s="308"/>
      <c r="PQP2150" s="308"/>
      <c r="PQQ2150" s="308"/>
      <c r="PQR2150" s="308"/>
      <c r="PQS2150" s="308"/>
      <c r="PQT2150" s="308"/>
      <c r="PQU2150" s="308"/>
      <c r="PQV2150" s="308"/>
      <c r="PQW2150" s="308"/>
      <c r="PQX2150" s="308"/>
      <c r="PQY2150" s="308"/>
      <c r="PQZ2150" s="308"/>
      <c r="PRA2150" s="308"/>
      <c r="PRB2150" s="308"/>
      <c r="PRC2150" s="308"/>
      <c r="PRD2150" s="308"/>
      <c r="PRE2150" s="308"/>
      <c r="PRF2150" s="308"/>
      <c r="PRG2150" s="308"/>
      <c r="PRH2150" s="308"/>
      <c r="PRI2150" s="308"/>
      <c r="PRJ2150" s="308"/>
      <c r="PRK2150" s="308"/>
      <c r="PRL2150" s="308"/>
      <c r="PRM2150" s="308"/>
      <c r="PRN2150" s="308"/>
      <c r="PRO2150" s="308"/>
      <c r="PRP2150" s="308"/>
      <c r="PRQ2150" s="308"/>
      <c r="PRR2150" s="308"/>
      <c r="PRS2150" s="308"/>
      <c r="PRT2150" s="308"/>
      <c r="PRU2150" s="308"/>
      <c r="PRV2150" s="308"/>
      <c r="PRW2150" s="308"/>
      <c r="PRX2150" s="308"/>
      <c r="PRY2150" s="308"/>
      <c r="PRZ2150" s="308"/>
      <c r="PSA2150" s="308"/>
      <c r="PSB2150" s="308"/>
      <c r="PSC2150" s="308"/>
      <c r="PSD2150" s="308"/>
      <c r="PSE2150" s="308"/>
      <c r="PSF2150" s="308"/>
      <c r="PSG2150" s="308"/>
      <c r="PSH2150" s="308"/>
      <c r="PSI2150" s="308"/>
      <c r="PSJ2150" s="308"/>
      <c r="PSK2150" s="308"/>
      <c r="PSL2150" s="308"/>
      <c r="PSM2150" s="308"/>
      <c r="PSN2150" s="308"/>
      <c r="PSO2150" s="308"/>
      <c r="PSP2150" s="308"/>
      <c r="PSQ2150" s="308"/>
      <c r="PSR2150" s="308"/>
      <c r="PSS2150" s="308"/>
      <c r="PST2150" s="308"/>
      <c r="PSU2150" s="308"/>
      <c r="PSV2150" s="308"/>
      <c r="PSW2150" s="308"/>
      <c r="PSX2150" s="308"/>
      <c r="PSY2150" s="308"/>
      <c r="PSZ2150" s="308"/>
      <c r="PTA2150" s="308"/>
      <c r="PTB2150" s="308"/>
      <c r="PTC2150" s="308"/>
      <c r="PTD2150" s="308"/>
      <c r="PTE2150" s="308"/>
      <c r="PTF2150" s="308"/>
      <c r="PTG2150" s="308"/>
      <c r="PTH2150" s="308"/>
      <c r="PTI2150" s="308"/>
      <c r="PTJ2150" s="308"/>
      <c r="PTK2150" s="308"/>
      <c r="PTL2150" s="308"/>
      <c r="PTM2150" s="308"/>
      <c r="PTN2150" s="308"/>
      <c r="PTO2150" s="308"/>
      <c r="PTP2150" s="308"/>
      <c r="PTQ2150" s="308"/>
      <c r="PTR2150" s="308"/>
      <c r="PTS2150" s="308"/>
      <c r="PTT2150" s="308"/>
      <c r="PTU2150" s="308"/>
      <c r="PTV2150" s="308"/>
      <c r="PTW2150" s="308"/>
      <c r="PTX2150" s="308"/>
      <c r="PTY2150" s="308"/>
      <c r="PTZ2150" s="308"/>
      <c r="PUA2150" s="308"/>
      <c r="PUB2150" s="308"/>
      <c r="PUC2150" s="308"/>
      <c r="PUD2150" s="308"/>
      <c r="PUE2150" s="308"/>
      <c r="PUF2150" s="308"/>
      <c r="PUG2150" s="308"/>
      <c r="PUH2150" s="308"/>
      <c r="PUI2150" s="308"/>
      <c r="PUJ2150" s="308"/>
      <c r="PUK2150" s="308"/>
      <c r="PUL2150" s="308"/>
      <c r="PUM2150" s="308"/>
      <c r="PUN2150" s="308"/>
      <c r="PUO2150" s="308"/>
      <c r="PUP2150" s="308"/>
      <c r="PUQ2150" s="308"/>
      <c r="PUR2150" s="308"/>
      <c r="PUS2150" s="308"/>
      <c r="PUT2150" s="308"/>
      <c r="PUU2150" s="308"/>
      <c r="PUV2150" s="308"/>
      <c r="PUW2150" s="308"/>
      <c r="PUX2150" s="308"/>
      <c r="PUY2150" s="308"/>
      <c r="PUZ2150" s="308"/>
      <c r="PVA2150" s="308"/>
      <c r="PVB2150" s="308"/>
      <c r="PVC2150" s="308"/>
      <c r="PVD2150" s="308"/>
      <c r="PVE2150" s="308"/>
      <c r="PVF2150" s="308"/>
      <c r="PVG2150" s="308"/>
      <c r="PVH2150" s="308"/>
      <c r="PVI2150" s="308"/>
      <c r="PVJ2150" s="308"/>
      <c r="PVK2150" s="308"/>
      <c r="PVL2150" s="308"/>
      <c r="PVM2150" s="308"/>
      <c r="PVN2150" s="308"/>
      <c r="PVO2150" s="308"/>
      <c r="PVP2150" s="308"/>
      <c r="PVQ2150" s="308"/>
      <c r="PVR2150" s="308"/>
      <c r="PVS2150" s="308"/>
      <c r="PVT2150" s="308"/>
      <c r="PVU2150" s="308"/>
      <c r="PVV2150" s="308"/>
      <c r="PVW2150" s="308"/>
      <c r="PVX2150" s="308"/>
      <c r="PVY2150" s="308"/>
      <c r="PVZ2150" s="308"/>
      <c r="PWA2150" s="308"/>
      <c r="PWB2150" s="308"/>
      <c r="PWC2150" s="308"/>
      <c r="PWD2150" s="308"/>
      <c r="PWE2150" s="308"/>
      <c r="PWF2150" s="308"/>
      <c r="PWG2150" s="308"/>
      <c r="PWH2150" s="308"/>
      <c r="PWI2150" s="308"/>
      <c r="PWJ2150" s="308"/>
      <c r="PWK2150" s="308"/>
      <c r="PWL2150" s="308"/>
      <c r="PWM2150" s="308"/>
      <c r="PWN2150" s="308"/>
      <c r="PWO2150" s="308"/>
      <c r="PWP2150" s="308"/>
      <c r="PWQ2150" s="308"/>
      <c r="PWR2150" s="308"/>
      <c r="PWS2150" s="308"/>
      <c r="PWT2150" s="308"/>
      <c r="PWU2150" s="308"/>
      <c r="PWV2150" s="308"/>
      <c r="PWW2150" s="308"/>
      <c r="PWX2150" s="308"/>
      <c r="PWY2150" s="308"/>
      <c r="PWZ2150" s="308"/>
      <c r="PXA2150" s="308"/>
      <c r="PXB2150" s="308"/>
      <c r="PXC2150" s="308"/>
      <c r="PXD2150" s="308"/>
      <c r="PXE2150" s="308"/>
      <c r="PXF2150" s="308"/>
      <c r="PXG2150" s="308"/>
      <c r="PXH2150" s="308"/>
      <c r="PXI2150" s="308"/>
      <c r="PXJ2150" s="308"/>
      <c r="PXK2150" s="308"/>
      <c r="PXL2150" s="308"/>
      <c r="PXM2150" s="308"/>
      <c r="PXN2150" s="308"/>
      <c r="PXO2150" s="308"/>
      <c r="PXP2150" s="308"/>
      <c r="PXQ2150" s="308"/>
      <c r="PXR2150" s="308"/>
      <c r="PXS2150" s="308"/>
      <c r="PXT2150" s="308"/>
      <c r="PXU2150" s="308"/>
      <c r="PXV2150" s="308"/>
      <c r="PXW2150" s="308"/>
      <c r="PXX2150" s="308"/>
      <c r="PXY2150" s="308"/>
      <c r="PXZ2150" s="308"/>
      <c r="PYA2150" s="308"/>
      <c r="PYB2150" s="308"/>
      <c r="PYC2150" s="308"/>
      <c r="PYD2150" s="308"/>
      <c r="PYE2150" s="308"/>
      <c r="PYF2150" s="308"/>
      <c r="PYG2150" s="308"/>
      <c r="PYH2150" s="308"/>
      <c r="PYI2150" s="308"/>
      <c r="PYJ2150" s="308"/>
      <c r="PYK2150" s="308"/>
      <c r="PYL2150" s="308"/>
      <c r="PYM2150" s="308"/>
      <c r="PYN2150" s="308"/>
      <c r="PYO2150" s="308"/>
      <c r="PYP2150" s="308"/>
      <c r="PYQ2150" s="308"/>
      <c r="PYR2150" s="308"/>
      <c r="PYS2150" s="308"/>
      <c r="PYT2150" s="308"/>
      <c r="PYU2150" s="308"/>
      <c r="PYV2150" s="308"/>
      <c r="PYW2150" s="308"/>
      <c r="PYX2150" s="308"/>
      <c r="PYY2150" s="308"/>
      <c r="PYZ2150" s="308"/>
      <c r="PZA2150" s="308"/>
      <c r="PZB2150" s="308"/>
      <c r="PZC2150" s="308"/>
      <c r="PZD2150" s="308"/>
      <c r="PZE2150" s="308"/>
      <c r="PZF2150" s="308"/>
      <c r="PZG2150" s="308"/>
      <c r="PZH2150" s="308"/>
      <c r="PZI2150" s="308"/>
      <c r="PZJ2150" s="308"/>
      <c r="PZK2150" s="308"/>
      <c r="PZL2150" s="308"/>
      <c r="PZM2150" s="308"/>
      <c r="PZN2150" s="308"/>
      <c r="PZO2150" s="308"/>
      <c r="PZP2150" s="308"/>
      <c r="PZQ2150" s="308"/>
      <c r="PZR2150" s="308"/>
      <c r="PZS2150" s="308"/>
      <c r="PZT2150" s="308"/>
      <c r="PZU2150" s="308"/>
      <c r="PZV2150" s="308"/>
      <c r="PZW2150" s="308"/>
      <c r="PZX2150" s="308"/>
      <c r="PZY2150" s="308"/>
      <c r="PZZ2150" s="308"/>
      <c r="QAA2150" s="308"/>
      <c r="QAB2150" s="308"/>
      <c r="QAC2150" s="308"/>
      <c r="QAD2150" s="308"/>
      <c r="QAE2150" s="308"/>
      <c r="QAF2150" s="308"/>
      <c r="QAG2150" s="308"/>
      <c r="QAH2150" s="308"/>
      <c r="QAI2150" s="308"/>
      <c r="QAJ2150" s="308"/>
      <c r="QAK2150" s="308"/>
      <c r="QAL2150" s="308"/>
      <c r="QAM2150" s="308"/>
      <c r="QAN2150" s="308"/>
      <c r="QAO2150" s="308"/>
      <c r="QAP2150" s="308"/>
      <c r="QAQ2150" s="308"/>
      <c r="QAR2150" s="308"/>
      <c r="QAS2150" s="308"/>
      <c r="QAT2150" s="308"/>
      <c r="QAU2150" s="308"/>
      <c r="QAV2150" s="308"/>
      <c r="QAW2150" s="308"/>
      <c r="QAX2150" s="308"/>
      <c r="QAY2150" s="308"/>
      <c r="QAZ2150" s="308"/>
      <c r="QBA2150" s="308"/>
      <c r="QBB2150" s="308"/>
      <c r="QBC2150" s="308"/>
      <c r="QBD2150" s="308"/>
      <c r="QBE2150" s="308"/>
      <c r="QBF2150" s="308"/>
      <c r="QBG2150" s="308"/>
      <c r="QBH2150" s="308"/>
      <c r="QBI2150" s="308"/>
      <c r="QBJ2150" s="308"/>
      <c r="QBK2150" s="308"/>
      <c r="QBL2150" s="308"/>
      <c r="QBM2150" s="308"/>
      <c r="QBN2150" s="308"/>
      <c r="QBO2150" s="308"/>
      <c r="QBP2150" s="308"/>
      <c r="QBQ2150" s="308"/>
      <c r="QBR2150" s="308"/>
      <c r="QBS2150" s="308"/>
      <c r="QBT2150" s="308"/>
      <c r="QBU2150" s="308"/>
      <c r="QBV2150" s="308"/>
      <c r="QBW2150" s="308"/>
      <c r="QBX2150" s="308"/>
      <c r="QBY2150" s="308"/>
      <c r="QBZ2150" s="308"/>
      <c r="QCA2150" s="308"/>
      <c r="QCB2150" s="308"/>
      <c r="QCC2150" s="308"/>
      <c r="QCD2150" s="308"/>
      <c r="QCE2150" s="308"/>
      <c r="QCF2150" s="308"/>
      <c r="QCG2150" s="308"/>
      <c r="QCH2150" s="308"/>
      <c r="QCI2150" s="308"/>
      <c r="QCJ2150" s="308"/>
      <c r="QCK2150" s="308"/>
      <c r="QCL2150" s="308"/>
      <c r="QCM2150" s="308"/>
      <c r="QCN2150" s="308"/>
      <c r="QCO2150" s="308"/>
      <c r="QCP2150" s="308"/>
      <c r="QCQ2150" s="308"/>
      <c r="QCR2150" s="308"/>
      <c r="QCS2150" s="308"/>
      <c r="QCT2150" s="308"/>
      <c r="QCU2150" s="308"/>
      <c r="QCV2150" s="308"/>
      <c r="QCW2150" s="308"/>
      <c r="QCX2150" s="308"/>
      <c r="QCY2150" s="308"/>
      <c r="QCZ2150" s="308"/>
      <c r="QDA2150" s="308"/>
      <c r="QDB2150" s="308"/>
      <c r="QDC2150" s="308"/>
      <c r="QDD2150" s="308"/>
      <c r="QDE2150" s="308"/>
      <c r="QDF2150" s="308"/>
      <c r="QDG2150" s="308"/>
      <c r="QDH2150" s="308"/>
      <c r="QDI2150" s="308"/>
      <c r="QDJ2150" s="308"/>
      <c r="QDK2150" s="308"/>
      <c r="QDL2150" s="308"/>
      <c r="QDM2150" s="308"/>
      <c r="QDN2150" s="308"/>
      <c r="QDO2150" s="308"/>
      <c r="QDP2150" s="308"/>
      <c r="QDQ2150" s="308"/>
      <c r="QDR2150" s="308"/>
      <c r="QDS2150" s="308"/>
      <c r="QDT2150" s="308"/>
      <c r="QDU2150" s="308"/>
      <c r="QDV2150" s="308"/>
      <c r="QDW2150" s="308"/>
      <c r="QDX2150" s="308"/>
      <c r="QDY2150" s="308"/>
      <c r="QDZ2150" s="308"/>
      <c r="QEA2150" s="308"/>
      <c r="QEB2150" s="308"/>
      <c r="QEC2150" s="308"/>
      <c r="QED2150" s="308"/>
      <c r="QEE2150" s="308"/>
      <c r="QEF2150" s="308"/>
      <c r="QEG2150" s="308"/>
      <c r="QEH2150" s="308"/>
      <c r="QEI2150" s="308"/>
      <c r="QEJ2150" s="308"/>
      <c r="QEK2150" s="308"/>
      <c r="QEL2150" s="308"/>
      <c r="QEM2150" s="308"/>
      <c r="QEN2150" s="308"/>
      <c r="QEO2150" s="308"/>
      <c r="QEP2150" s="308"/>
      <c r="QEQ2150" s="308"/>
      <c r="QER2150" s="308"/>
      <c r="QES2150" s="308"/>
      <c r="QET2150" s="308"/>
      <c r="QEU2150" s="308"/>
      <c r="QEV2150" s="308"/>
      <c r="QEW2150" s="308"/>
      <c r="QEX2150" s="308"/>
      <c r="QEY2150" s="308"/>
      <c r="QEZ2150" s="308"/>
      <c r="QFA2150" s="308"/>
      <c r="QFB2150" s="308"/>
      <c r="QFC2150" s="308"/>
      <c r="QFD2150" s="308"/>
      <c r="QFE2150" s="308"/>
      <c r="QFF2150" s="308"/>
      <c r="QFG2150" s="308"/>
      <c r="QFH2150" s="308"/>
      <c r="QFI2150" s="308"/>
      <c r="QFJ2150" s="308"/>
      <c r="QFK2150" s="308"/>
      <c r="QFL2150" s="308"/>
      <c r="QFM2150" s="308"/>
      <c r="QFN2150" s="308"/>
      <c r="QFO2150" s="308"/>
      <c r="QFP2150" s="308"/>
      <c r="QFQ2150" s="308"/>
      <c r="QFR2150" s="308"/>
      <c r="QFS2150" s="308"/>
      <c r="QFT2150" s="308"/>
      <c r="QFU2150" s="308"/>
      <c r="QFV2150" s="308"/>
      <c r="QFW2150" s="308"/>
      <c r="QFX2150" s="308"/>
      <c r="QFY2150" s="308"/>
      <c r="QFZ2150" s="308"/>
      <c r="QGA2150" s="308"/>
      <c r="QGB2150" s="308"/>
      <c r="QGC2150" s="308"/>
      <c r="QGD2150" s="308"/>
      <c r="QGE2150" s="308"/>
      <c r="QGF2150" s="308"/>
      <c r="QGG2150" s="308"/>
      <c r="QGH2150" s="308"/>
      <c r="QGI2150" s="308"/>
      <c r="QGJ2150" s="308"/>
      <c r="QGK2150" s="308"/>
      <c r="QGL2150" s="308"/>
      <c r="QGM2150" s="308"/>
      <c r="QGN2150" s="308"/>
      <c r="QGO2150" s="308"/>
      <c r="QGP2150" s="308"/>
      <c r="QGQ2150" s="308"/>
      <c r="QGR2150" s="308"/>
      <c r="QGS2150" s="308"/>
      <c r="QGT2150" s="308"/>
      <c r="QGU2150" s="308"/>
      <c r="QGV2150" s="308"/>
      <c r="QGW2150" s="308"/>
      <c r="QGX2150" s="308"/>
      <c r="QGY2150" s="308"/>
      <c r="QGZ2150" s="308"/>
      <c r="QHA2150" s="308"/>
      <c r="QHB2150" s="308"/>
      <c r="QHC2150" s="308"/>
      <c r="QHD2150" s="308"/>
      <c r="QHE2150" s="308"/>
      <c r="QHF2150" s="308"/>
      <c r="QHG2150" s="308"/>
      <c r="QHH2150" s="308"/>
      <c r="QHI2150" s="308"/>
      <c r="QHJ2150" s="308"/>
      <c r="QHK2150" s="308"/>
      <c r="QHL2150" s="308"/>
      <c r="QHM2150" s="308"/>
      <c r="QHN2150" s="308"/>
      <c r="QHO2150" s="308"/>
      <c r="QHP2150" s="308"/>
      <c r="QHQ2150" s="308"/>
      <c r="QHR2150" s="308"/>
      <c r="QHS2150" s="308"/>
      <c r="QHT2150" s="308"/>
      <c r="QHU2150" s="308"/>
      <c r="QHV2150" s="308"/>
      <c r="QHW2150" s="308"/>
      <c r="QHX2150" s="308"/>
      <c r="QHY2150" s="308"/>
      <c r="QHZ2150" s="308"/>
      <c r="QIA2150" s="308"/>
      <c r="QIB2150" s="308"/>
      <c r="QIC2150" s="308"/>
      <c r="QID2150" s="308"/>
      <c r="QIE2150" s="308"/>
      <c r="QIF2150" s="308"/>
      <c r="QIG2150" s="308"/>
      <c r="QIH2150" s="308"/>
      <c r="QII2150" s="308"/>
      <c r="QIJ2150" s="308"/>
      <c r="QIK2150" s="308"/>
      <c r="QIL2150" s="308"/>
      <c r="QIM2150" s="308"/>
      <c r="QIN2150" s="308"/>
      <c r="QIO2150" s="308"/>
      <c r="QIP2150" s="308"/>
      <c r="QIQ2150" s="308"/>
      <c r="QIR2150" s="308"/>
      <c r="QIS2150" s="308"/>
      <c r="QIT2150" s="308"/>
      <c r="QIU2150" s="308"/>
      <c r="QIV2150" s="308"/>
      <c r="QIW2150" s="308"/>
      <c r="QIX2150" s="308"/>
      <c r="QIY2150" s="308"/>
      <c r="QIZ2150" s="308"/>
      <c r="QJA2150" s="308"/>
      <c r="QJB2150" s="308"/>
      <c r="QJC2150" s="308"/>
      <c r="QJD2150" s="308"/>
      <c r="QJE2150" s="308"/>
      <c r="QJF2150" s="308"/>
      <c r="QJG2150" s="308"/>
      <c r="QJH2150" s="308"/>
      <c r="QJI2150" s="308"/>
      <c r="QJJ2150" s="308"/>
      <c r="QJK2150" s="308"/>
      <c r="QJL2150" s="308"/>
      <c r="QJM2150" s="308"/>
      <c r="QJN2150" s="308"/>
      <c r="QJO2150" s="308"/>
      <c r="QJP2150" s="308"/>
      <c r="QJQ2150" s="308"/>
      <c r="QJR2150" s="308"/>
      <c r="QJS2150" s="308"/>
      <c r="QJT2150" s="308"/>
      <c r="QJU2150" s="308"/>
      <c r="QJV2150" s="308"/>
      <c r="QJW2150" s="308"/>
      <c r="QJX2150" s="308"/>
      <c r="QJY2150" s="308"/>
      <c r="QJZ2150" s="308"/>
      <c r="QKA2150" s="308"/>
      <c r="QKB2150" s="308"/>
      <c r="QKC2150" s="308"/>
      <c r="QKD2150" s="308"/>
      <c r="QKE2150" s="308"/>
      <c r="QKF2150" s="308"/>
      <c r="QKG2150" s="308"/>
      <c r="QKH2150" s="308"/>
      <c r="QKI2150" s="308"/>
      <c r="QKJ2150" s="308"/>
      <c r="QKK2150" s="308"/>
      <c r="QKL2150" s="308"/>
      <c r="QKM2150" s="308"/>
      <c r="QKN2150" s="308"/>
      <c r="QKO2150" s="308"/>
      <c r="QKP2150" s="308"/>
      <c r="QKQ2150" s="308"/>
      <c r="QKR2150" s="308"/>
      <c r="QKS2150" s="308"/>
      <c r="QKT2150" s="308"/>
      <c r="QKU2150" s="308"/>
      <c r="QKV2150" s="308"/>
      <c r="QKW2150" s="308"/>
      <c r="QKX2150" s="308"/>
      <c r="QKY2150" s="308"/>
      <c r="QKZ2150" s="308"/>
      <c r="QLA2150" s="308"/>
      <c r="QLB2150" s="308"/>
      <c r="QLC2150" s="308"/>
      <c r="QLD2150" s="308"/>
      <c r="QLE2150" s="308"/>
      <c r="QLF2150" s="308"/>
      <c r="QLG2150" s="308"/>
      <c r="QLH2150" s="308"/>
      <c r="QLI2150" s="308"/>
      <c r="QLJ2150" s="308"/>
      <c r="QLK2150" s="308"/>
      <c r="QLL2150" s="308"/>
      <c r="QLM2150" s="308"/>
      <c r="QLN2150" s="308"/>
      <c r="QLO2150" s="308"/>
      <c r="QLP2150" s="308"/>
      <c r="QLQ2150" s="308"/>
      <c r="QLR2150" s="308"/>
      <c r="QLS2150" s="308"/>
      <c r="QLT2150" s="308"/>
      <c r="QLU2150" s="308"/>
      <c r="QLV2150" s="308"/>
      <c r="QLW2150" s="308"/>
      <c r="QLX2150" s="308"/>
      <c r="QLY2150" s="308"/>
      <c r="QLZ2150" s="308"/>
      <c r="QMA2150" s="308"/>
      <c r="QMB2150" s="308"/>
      <c r="QMC2150" s="308"/>
      <c r="QMD2150" s="308"/>
      <c r="QME2150" s="308"/>
      <c r="QMF2150" s="308"/>
      <c r="QMG2150" s="308"/>
      <c r="QMH2150" s="308"/>
      <c r="QMI2150" s="308"/>
      <c r="QMJ2150" s="308"/>
      <c r="QMK2150" s="308"/>
      <c r="QML2150" s="308"/>
      <c r="QMM2150" s="308"/>
      <c r="QMN2150" s="308"/>
      <c r="QMO2150" s="308"/>
      <c r="QMP2150" s="308"/>
      <c r="QMQ2150" s="308"/>
      <c r="QMR2150" s="308"/>
      <c r="QMS2150" s="308"/>
      <c r="QMT2150" s="308"/>
      <c r="QMU2150" s="308"/>
      <c r="QMV2150" s="308"/>
      <c r="QMW2150" s="308"/>
      <c r="QMX2150" s="308"/>
      <c r="QMY2150" s="308"/>
      <c r="QMZ2150" s="308"/>
      <c r="QNA2150" s="308"/>
      <c r="QNB2150" s="308"/>
      <c r="QNC2150" s="308"/>
      <c r="QND2150" s="308"/>
      <c r="QNE2150" s="308"/>
      <c r="QNF2150" s="308"/>
      <c r="QNG2150" s="308"/>
      <c r="QNH2150" s="308"/>
      <c r="QNI2150" s="308"/>
      <c r="QNJ2150" s="308"/>
      <c r="QNK2150" s="308"/>
      <c r="QNL2150" s="308"/>
      <c r="QNM2150" s="308"/>
      <c r="QNN2150" s="308"/>
      <c r="QNO2150" s="308"/>
      <c r="QNP2150" s="308"/>
      <c r="QNQ2150" s="308"/>
      <c r="QNR2150" s="308"/>
      <c r="QNS2150" s="308"/>
      <c r="QNT2150" s="308"/>
      <c r="QNU2150" s="308"/>
      <c r="QNV2150" s="308"/>
      <c r="QNW2150" s="308"/>
      <c r="QNX2150" s="308"/>
      <c r="QNY2150" s="308"/>
      <c r="QNZ2150" s="308"/>
      <c r="QOA2150" s="308"/>
      <c r="QOB2150" s="308"/>
      <c r="QOC2150" s="308"/>
      <c r="QOD2150" s="308"/>
      <c r="QOE2150" s="308"/>
      <c r="QOF2150" s="308"/>
      <c r="QOG2150" s="308"/>
      <c r="QOH2150" s="308"/>
      <c r="QOI2150" s="308"/>
      <c r="QOJ2150" s="308"/>
      <c r="QOK2150" s="308"/>
      <c r="QOL2150" s="308"/>
      <c r="QOM2150" s="308"/>
      <c r="QON2150" s="308"/>
      <c r="QOO2150" s="308"/>
      <c r="QOP2150" s="308"/>
      <c r="QOQ2150" s="308"/>
      <c r="QOR2150" s="308"/>
      <c r="QOS2150" s="308"/>
      <c r="QOT2150" s="308"/>
      <c r="QOU2150" s="308"/>
      <c r="QOV2150" s="308"/>
      <c r="QOW2150" s="308"/>
      <c r="QOX2150" s="308"/>
      <c r="QOY2150" s="308"/>
      <c r="QOZ2150" s="308"/>
      <c r="QPA2150" s="308"/>
      <c r="QPB2150" s="308"/>
      <c r="QPC2150" s="308"/>
      <c r="QPD2150" s="308"/>
      <c r="QPE2150" s="308"/>
      <c r="QPF2150" s="308"/>
      <c r="QPG2150" s="308"/>
      <c r="QPH2150" s="308"/>
      <c r="QPI2150" s="308"/>
      <c r="QPJ2150" s="308"/>
      <c r="QPK2150" s="308"/>
      <c r="QPL2150" s="308"/>
      <c r="QPM2150" s="308"/>
      <c r="QPN2150" s="308"/>
      <c r="QPO2150" s="308"/>
      <c r="QPP2150" s="308"/>
      <c r="QPQ2150" s="308"/>
      <c r="QPR2150" s="308"/>
      <c r="QPS2150" s="308"/>
      <c r="QPT2150" s="308"/>
      <c r="QPU2150" s="308"/>
      <c r="QPV2150" s="308"/>
      <c r="QPW2150" s="308"/>
      <c r="QPX2150" s="308"/>
      <c r="QPY2150" s="308"/>
      <c r="QPZ2150" s="308"/>
      <c r="QQA2150" s="308"/>
      <c r="QQB2150" s="308"/>
      <c r="QQC2150" s="308"/>
      <c r="QQD2150" s="308"/>
      <c r="QQE2150" s="308"/>
      <c r="QQF2150" s="308"/>
      <c r="QQG2150" s="308"/>
      <c r="QQH2150" s="308"/>
      <c r="QQI2150" s="308"/>
      <c r="QQJ2150" s="308"/>
      <c r="QQK2150" s="308"/>
      <c r="QQL2150" s="308"/>
      <c r="QQM2150" s="308"/>
      <c r="QQN2150" s="308"/>
      <c r="QQO2150" s="308"/>
      <c r="QQP2150" s="308"/>
      <c r="QQQ2150" s="308"/>
      <c r="QQR2150" s="308"/>
      <c r="QQS2150" s="308"/>
      <c r="QQT2150" s="308"/>
      <c r="QQU2150" s="308"/>
      <c r="QQV2150" s="308"/>
      <c r="QQW2150" s="308"/>
      <c r="QQX2150" s="308"/>
      <c r="QQY2150" s="308"/>
      <c r="QQZ2150" s="308"/>
      <c r="QRA2150" s="308"/>
      <c r="QRB2150" s="308"/>
      <c r="QRC2150" s="308"/>
      <c r="QRD2150" s="308"/>
      <c r="QRE2150" s="308"/>
      <c r="QRF2150" s="308"/>
      <c r="QRG2150" s="308"/>
      <c r="QRH2150" s="308"/>
      <c r="QRI2150" s="308"/>
      <c r="QRJ2150" s="308"/>
      <c r="QRK2150" s="308"/>
      <c r="QRL2150" s="308"/>
      <c r="QRM2150" s="308"/>
      <c r="QRN2150" s="308"/>
      <c r="QRO2150" s="308"/>
      <c r="QRP2150" s="308"/>
      <c r="QRQ2150" s="308"/>
      <c r="QRR2150" s="308"/>
      <c r="QRS2150" s="308"/>
      <c r="QRT2150" s="308"/>
      <c r="QRU2150" s="308"/>
      <c r="QRV2150" s="308"/>
      <c r="QRW2150" s="308"/>
      <c r="QRX2150" s="308"/>
      <c r="QRY2150" s="308"/>
      <c r="QRZ2150" s="308"/>
      <c r="QSA2150" s="308"/>
      <c r="QSB2150" s="308"/>
      <c r="QSC2150" s="308"/>
      <c r="QSD2150" s="308"/>
      <c r="QSE2150" s="308"/>
      <c r="QSF2150" s="308"/>
      <c r="QSG2150" s="308"/>
      <c r="QSH2150" s="308"/>
      <c r="QSI2150" s="308"/>
      <c r="QSJ2150" s="308"/>
      <c r="QSK2150" s="308"/>
      <c r="QSL2150" s="308"/>
      <c r="QSM2150" s="308"/>
      <c r="QSN2150" s="308"/>
      <c r="QSO2150" s="308"/>
      <c r="QSP2150" s="308"/>
      <c r="QSQ2150" s="308"/>
      <c r="QSR2150" s="308"/>
      <c r="QSS2150" s="308"/>
      <c r="QST2150" s="308"/>
      <c r="QSU2150" s="308"/>
      <c r="QSV2150" s="308"/>
      <c r="QSW2150" s="308"/>
      <c r="QSX2150" s="308"/>
      <c r="QSY2150" s="308"/>
      <c r="QSZ2150" s="308"/>
      <c r="QTA2150" s="308"/>
      <c r="QTB2150" s="308"/>
      <c r="QTC2150" s="308"/>
      <c r="QTD2150" s="308"/>
      <c r="QTE2150" s="308"/>
      <c r="QTF2150" s="308"/>
      <c r="QTG2150" s="308"/>
      <c r="QTH2150" s="308"/>
      <c r="QTI2150" s="308"/>
      <c r="QTJ2150" s="308"/>
      <c r="QTK2150" s="308"/>
      <c r="QTL2150" s="308"/>
      <c r="QTM2150" s="308"/>
      <c r="QTN2150" s="308"/>
      <c r="QTO2150" s="308"/>
      <c r="QTP2150" s="308"/>
      <c r="QTQ2150" s="308"/>
      <c r="QTR2150" s="308"/>
      <c r="QTS2150" s="308"/>
      <c r="QTT2150" s="308"/>
      <c r="QTU2150" s="308"/>
      <c r="QTV2150" s="308"/>
      <c r="QTW2150" s="308"/>
      <c r="QTX2150" s="308"/>
      <c r="QTY2150" s="308"/>
      <c r="QTZ2150" s="308"/>
      <c r="QUA2150" s="308"/>
      <c r="QUB2150" s="308"/>
      <c r="QUC2150" s="308"/>
      <c r="QUD2150" s="308"/>
      <c r="QUE2150" s="308"/>
      <c r="QUF2150" s="308"/>
      <c r="QUG2150" s="308"/>
      <c r="QUH2150" s="308"/>
      <c r="QUI2150" s="308"/>
      <c r="QUJ2150" s="308"/>
      <c r="QUK2150" s="308"/>
      <c r="QUL2150" s="308"/>
      <c r="QUM2150" s="308"/>
      <c r="QUN2150" s="308"/>
      <c r="QUO2150" s="308"/>
      <c r="QUP2150" s="308"/>
      <c r="QUQ2150" s="308"/>
      <c r="QUR2150" s="308"/>
      <c r="QUS2150" s="308"/>
      <c r="QUT2150" s="308"/>
      <c r="QUU2150" s="308"/>
      <c r="QUV2150" s="308"/>
      <c r="QUW2150" s="308"/>
      <c r="QUX2150" s="308"/>
      <c r="QUY2150" s="308"/>
      <c r="QUZ2150" s="308"/>
      <c r="QVA2150" s="308"/>
      <c r="QVB2150" s="308"/>
      <c r="QVC2150" s="308"/>
      <c r="QVD2150" s="308"/>
      <c r="QVE2150" s="308"/>
      <c r="QVF2150" s="308"/>
      <c r="QVG2150" s="308"/>
      <c r="QVH2150" s="308"/>
      <c r="QVI2150" s="308"/>
      <c r="QVJ2150" s="308"/>
      <c r="QVK2150" s="308"/>
      <c r="QVL2150" s="308"/>
      <c r="QVM2150" s="308"/>
      <c r="QVN2150" s="308"/>
      <c r="QVO2150" s="308"/>
      <c r="QVP2150" s="308"/>
      <c r="QVQ2150" s="308"/>
      <c r="QVR2150" s="308"/>
      <c r="QVS2150" s="308"/>
      <c r="QVT2150" s="308"/>
      <c r="QVU2150" s="308"/>
      <c r="QVV2150" s="308"/>
      <c r="QVW2150" s="308"/>
      <c r="QVX2150" s="308"/>
      <c r="QVY2150" s="308"/>
      <c r="QVZ2150" s="308"/>
      <c r="QWA2150" s="308"/>
      <c r="QWB2150" s="308"/>
      <c r="QWC2150" s="308"/>
      <c r="QWD2150" s="308"/>
      <c r="QWE2150" s="308"/>
      <c r="QWF2150" s="308"/>
      <c r="QWG2150" s="308"/>
      <c r="QWH2150" s="308"/>
      <c r="QWI2150" s="308"/>
      <c r="QWJ2150" s="308"/>
      <c r="QWK2150" s="308"/>
      <c r="QWL2150" s="308"/>
      <c r="QWM2150" s="308"/>
      <c r="QWN2150" s="308"/>
      <c r="QWO2150" s="308"/>
      <c r="QWP2150" s="308"/>
      <c r="QWQ2150" s="308"/>
      <c r="QWR2150" s="308"/>
      <c r="QWS2150" s="308"/>
      <c r="QWT2150" s="308"/>
      <c r="QWU2150" s="308"/>
      <c r="QWV2150" s="308"/>
      <c r="QWW2150" s="308"/>
      <c r="QWX2150" s="308"/>
      <c r="QWY2150" s="308"/>
      <c r="QWZ2150" s="308"/>
      <c r="QXA2150" s="308"/>
      <c r="QXB2150" s="308"/>
      <c r="QXC2150" s="308"/>
      <c r="QXD2150" s="308"/>
      <c r="QXE2150" s="308"/>
      <c r="QXF2150" s="308"/>
      <c r="QXG2150" s="308"/>
      <c r="QXH2150" s="308"/>
      <c r="QXI2150" s="308"/>
      <c r="QXJ2150" s="308"/>
      <c r="QXK2150" s="308"/>
      <c r="QXL2150" s="308"/>
      <c r="QXM2150" s="308"/>
      <c r="QXN2150" s="308"/>
      <c r="QXO2150" s="308"/>
      <c r="QXP2150" s="308"/>
      <c r="QXQ2150" s="308"/>
      <c r="QXR2150" s="308"/>
      <c r="QXS2150" s="308"/>
      <c r="QXT2150" s="308"/>
      <c r="QXU2150" s="308"/>
      <c r="QXV2150" s="308"/>
      <c r="QXW2150" s="308"/>
      <c r="QXX2150" s="308"/>
      <c r="QXY2150" s="308"/>
      <c r="QXZ2150" s="308"/>
      <c r="QYA2150" s="308"/>
      <c r="QYB2150" s="308"/>
      <c r="QYC2150" s="308"/>
      <c r="QYD2150" s="308"/>
      <c r="QYE2150" s="308"/>
      <c r="QYF2150" s="308"/>
      <c r="QYG2150" s="308"/>
      <c r="QYH2150" s="308"/>
      <c r="QYI2150" s="308"/>
      <c r="QYJ2150" s="308"/>
      <c r="QYK2150" s="308"/>
      <c r="QYL2150" s="308"/>
      <c r="QYM2150" s="308"/>
      <c r="QYN2150" s="308"/>
      <c r="QYO2150" s="308"/>
      <c r="QYP2150" s="308"/>
      <c r="QYQ2150" s="308"/>
      <c r="QYR2150" s="308"/>
      <c r="QYS2150" s="308"/>
      <c r="QYT2150" s="308"/>
      <c r="QYU2150" s="308"/>
      <c r="QYV2150" s="308"/>
      <c r="QYW2150" s="308"/>
      <c r="QYX2150" s="308"/>
      <c r="QYY2150" s="308"/>
      <c r="QYZ2150" s="308"/>
      <c r="QZA2150" s="308"/>
      <c r="QZB2150" s="308"/>
      <c r="QZC2150" s="308"/>
      <c r="QZD2150" s="308"/>
      <c r="QZE2150" s="308"/>
      <c r="QZF2150" s="308"/>
      <c r="QZG2150" s="308"/>
      <c r="QZH2150" s="308"/>
      <c r="QZI2150" s="308"/>
      <c r="QZJ2150" s="308"/>
      <c r="QZK2150" s="308"/>
      <c r="QZL2150" s="308"/>
      <c r="QZM2150" s="308"/>
      <c r="QZN2150" s="308"/>
      <c r="QZO2150" s="308"/>
      <c r="QZP2150" s="308"/>
      <c r="QZQ2150" s="308"/>
      <c r="QZR2150" s="308"/>
      <c r="QZS2150" s="308"/>
      <c r="QZT2150" s="308"/>
      <c r="QZU2150" s="308"/>
      <c r="QZV2150" s="308"/>
      <c r="QZW2150" s="308"/>
      <c r="QZX2150" s="308"/>
      <c r="QZY2150" s="308"/>
      <c r="QZZ2150" s="308"/>
      <c r="RAA2150" s="308"/>
      <c r="RAB2150" s="308"/>
      <c r="RAC2150" s="308"/>
      <c r="RAD2150" s="308"/>
      <c r="RAE2150" s="308"/>
      <c r="RAF2150" s="308"/>
      <c r="RAG2150" s="308"/>
      <c r="RAH2150" s="308"/>
      <c r="RAI2150" s="308"/>
      <c r="RAJ2150" s="308"/>
      <c r="RAK2150" s="308"/>
      <c r="RAL2150" s="308"/>
      <c r="RAM2150" s="308"/>
      <c r="RAN2150" s="308"/>
      <c r="RAO2150" s="308"/>
      <c r="RAP2150" s="308"/>
      <c r="RAQ2150" s="308"/>
      <c r="RAR2150" s="308"/>
      <c r="RAS2150" s="308"/>
      <c r="RAT2150" s="308"/>
      <c r="RAU2150" s="308"/>
      <c r="RAV2150" s="308"/>
      <c r="RAW2150" s="308"/>
      <c r="RAX2150" s="308"/>
      <c r="RAY2150" s="308"/>
      <c r="RAZ2150" s="308"/>
      <c r="RBA2150" s="308"/>
      <c r="RBB2150" s="308"/>
      <c r="RBC2150" s="308"/>
      <c r="RBD2150" s="308"/>
      <c r="RBE2150" s="308"/>
      <c r="RBF2150" s="308"/>
      <c r="RBG2150" s="308"/>
      <c r="RBH2150" s="308"/>
      <c r="RBI2150" s="308"/>
      <c r="RBJ2150" s="308"/>
      <c r="RBK2150" s="308"/>
      <c r="RBL2150" s="308"/>
      <c r="RBM2150" s="308"/>
      <c r="RBN2150" s="308"/>
      <c r="RBO2150" s="308"/>
      <c r="RBP2150" s="308"/>
      <c r="RBQ2150" s="308"/>
      <c r="RBR2150" s="308"/>
      <c r="RBS2150" s="308"/>
      <c r="RBT2150" s="308"/>
      <c r="RBU2150" s="308"/>
      <c r="RBV2150" s="308"/>
      <c r="RBW2150" s="308"/>
      <c r="RBX2150" s="308"/>
      <c r="RBY2150" s="308"/>
      <c r="RBZ2150" s="308"/>
      <c r="RCA2150" s="308"/>
      <c r="RCB2150" s="308"/>
      <c r="RCC2150" s="308"/>
      <c r="RCD2150" s="308"/>
      <c r="RCE2150" s="308"/>
      <c r="RCF2150" s="308"/>
      <c r="RCG2150" s="308"/>
      <c r="RCH2150" s="308"/>
      <c r="RCI2150" s="308"/>
      <c r="RCJ2150" s="308"/>
      <c r="RCK2150" s="308"/>
      <c r="RCL2150" s="308"/>
      <c r="RCM2150" s="308"/>
      <c r="RCN2150" s="308"/>
      <c r="RCO2150" s="308"/>
      <c r="RCP2150" s="308"/>
      <c r="RCQ2150" s="308"/>
      <c r="RCR2150" s="308"/>
      <c r="RCS2150" s="308"/>
      <c r="RCT2150" s="308"/>
      <c r="RCU2150" s="308"/>
      <c r="RCV2150" s="308"/>
      <c r="RCW2150" s="308"/>
      <c r="RCX2150" s="308"/>
      <c r="RCY2150" s="308"/>
      <c r="RCZ2150" s="308"/>
      <c r="RDA2150" s="308"/>
      <c r="RDB2150" s="308"/>
      <c r="RDC2150" s="308"/>
      <c r="RDD2150" s="308"/>
      <c r="RDE2150" s="308"/>
      <c r="RDF2150" s="308"/>
      <c r="RDG2150" s="308"/>
      <c r="RDH2150" s="308"/>
      <c r="RDI2150" s="308"/>
      <c r="RDJ2150" s="308"/>
      <c r="RDK2150" s="308"/>
      <c r="RDL2150" s="308"/>
      <c r="RDM2150" s="308"/>
      <c r="RDN2150" s="308"/>
      <c r="RDO2150" s="308"/>
      <c r="RDP2150" s="308"/>
      <c r="RDQ2150" s="308"/>
      <c r="RDR2150" s="308"/>
      <c r="RDS2150" s="308"/>
      <c r="RDT2150" s="308"/>
      <c r="RDU2150" s="308"/>
      <c r="RDV2150" s="308"/>
      <c r="RDW2150" s="308"/>
      <c r="RDX2150" s="308"/>
      <c r="RDY2150" s="308"/>
      <c r="RDZ2150" s="308"/>
      <c r="REA2150" s="308"/>
      <c r="REB2150" s="308"/>
      <c r="REC2150" s="308"/>
      <c r="RED2150" s="308"/>
      <c r="REE2150" s="308"/>
      <c r="REF2150" s="308"/>
      <c r="REG2150" s="308"/>
      <c r="REH2150" s="308"/>
      <c r="REI2150" s="308"/>
      <c r="REJ2150" s="308"/>
      <c r="REK2150" s="308"/>
      <c r="REL2150" s="308"/>
      <c r="REM2150" s="308"/>
      <c r="REN2150" s="308"/>
      <c r="REO2150" s="308"/>
      <c r="REP2150" s="308"/>
      <c r="REQ2150" s="308"/>
      <c r="RER2150" s="308"/>
      <c r="RES2150" s="308"/>
      <c r="RET2150" s="308"/>
      <c r="REU2150" s="308"/>
      <c r="REV2150" s="308"/>
      <c r="REW2150" s="308"/>
      <c r="REX2150" s="308"/>
      <c r="REY2150" s="308"/>
      <c r="REZ2150" s="308"/>
      <c r="RFA2150" s="308"/>
      <c r="RFB2150" s="308"/>
      <c r="RFC2150" s="308"/>
      <c r="RFD2150" s="308"/>
      <c r="RFE2150" s="308"/>
      <c r="RFF2150" s="308"/>
      <c r="RFG2150" s="308"/>
      <c r="RFH2150" s="308"/>
      <c r="RFI2150" s="308"/>
      <c r="RFJ2150" s="308"/>
      <c r="RFK2150" s="308"/>
      <c r="RFL2150" s="308"/>
      <c r="RFM2150" s="308"/>
      <c r="RFN2150" s="308"/>
      <c r="RFO2150" s="308"/>
      <c r="RFP2150" s="308"/>
      <c r="RFQ2150" s="308"/>
      <c r="RFR2150" s="308"/>
      <c r="RFS2150" s="308"/>
      <c r="RFT2150" s="308"/>
      <c r="RFU2150" s="308"/>
      <c r="RFV2150" s="308"/>
      <c r="RFW2150" s="308"/>
      <c r="RFX2150" s="308"/>
      <c r="RFY2150" s="308"/>
      <c r="RFZ2150" s="308"/>
      <c r="RGA2150" s="308"/>
      <c r="RGB2150" s="308"/>
      <c r="RGC2150" s="308"/>
      <c r="RGD2150" s="308"/>
      <c r="RGE2150" s="308"/>
      <c r="RGF2150" s="308"/>
      <c r="RGG2150" s="308"/>
      <c r="RGH2150" s="308"/>
      <c r="RGI2150" s="308"/>
      <c r="RGJ2150" s="308"/>
      <c r="RGK2150" s="308"/>
      <c r="RGL2150" s="308"/>
      <c r="RGM2150" s="308"/>
      <c r="RGN2150" s="308"/>
      <c r="RGO2150" s="308"/>
      <c r="RGP2150" s="308"/>
      <c r="RGQ2150" s="308"/>
      <c r="RGR2150" s="308"/>
      <c r="RGS2150" s="308"/>
      <c r="RGT2150" s="308"/>
      <c r="RGU2150" s="308"/>
      <c r="RGV2150" s="308"/>
      <c r="RGW2150" s="308"/>
      <c r="RGX2150" s="308"/>
      <c r="RGY2150" s="308"/>
      <c r="RGZ2150" s="308"/>
      <c r="RHA2150" s="308"/>
      <c r="RHB2150" s="308"/>
      <c r="RHC2150" s="308"/>
      <c r="RHD2150" s="308"/>
      <c r="RHE2150" s="308"/>
      <c r="RHF2150" s="308"/>
      <c r="RHG2150" s="308"/>
      <c r="RHH2150" s="308"/>
      <c r="RHI2150" s="308"/>
      <c r="RHJ2150" s="308"/>
      <c r="RHK2150" s="308"/>
      <c r="RHL2150" s="308"/>
      <c r="RHM2150" s="308"/>
      <c r="RHN2150" s="308"/>
      <c r="RHO2150" s="308"/>
      <c r="RHP2150" s="308"/>
      <c r="RHQ2150" s="308"/>
      <c r="RHR2150" s="308"/>
      <c r="RHS2150" s="308"/>
      <c r="RHT2150" s="308"/>
      <c r="RHU2150" s="308"/>
      <c r="RHV2150" s="308"/>
      <c r="RHW2150" s="308"/>
      <c r="RHX2150" s="308"/>
      <c r="RHY2150" s="308"/>
      <c r="RHZ2150" s="308"/>
      <c r="RIA2150" s="308"/>
      <c r="RIB2150" s="308"/>
      <c r="RIC2150" s="308"/>
      <c r="RID2150" s="308"/>
      <c r="RIE2150" s="308"/>
      <c r="RIF2150" s="308"/>
      <c r="RIG2150" s="308"/>
      <c r="RIH2150" s="308"/>
      <c r="RII2150" s="308"/>
      <c r="RIJ2150" s="308"/>
      <c r="RIK2150" s="308"/>
      <c r="RIL2150" s="308"/>
      <c r="RIM2150" s="308"/>
      <c r="RIN2150" s="308"/>
      <c r="RIO2150" s="308"/>
      <c r="RIP2150" s="308"/>
      <c r="RIQ2150" s="308"/>
      <c r="RIR2150" s="308"/>
      <c r="RIS2150" s="308"/>
      <c r="RIT2150" s="308"/>
      <c r="RIU2150" s="308"/>
      <c r="RIV2150" s="308"/>
      <c r="RIW2150" s="308"/>
      <c r="RIX2150" s="308"/>
      <c r="RIY2150" s="308"/>
      <c r="RIZ2150" s="308"/>
      <c r="RJA2150" s="308"/>
      <c r="RJB2150" s="308"/>
      <c r="RJC2150" s="308"/>
      <c r="RJD2150" s="308"/>
      <c r="RJE2150" s="308"/>
      <c r="RJF2150" s="308"/>
      <c r="RJG2150" s="308"/>
      <c r="RJH2150" s="308"/>
      <c r="RJI2150" s="308"/>
      <c r="RJJ2150" s="308"/>
      <c r="RJK2150" s="308"/>
      <c r="RJL2150" s="308"/>
      <c r="RJM2150" s="308"/>
      <c r="RJN2150" s="308"/>
      <c r="RJO2150" s="308"/>
      <c r="RJP2150" s="308"/>
      <c r="RJQ2150" s="308"/>
      <c r="RJR2150" s="308"/>
      <c r="RJS2150" s="308"/>
      <c r="RJT2150" s="308"/>
      <c r="RJU2150" s="308"/>
      <c r="RJV2150" s="308"/>
      <c r="RJW2150" s="308"/>
      <c r="RJX2150" s="308"/>
      <c r="RJY2150" s="308"/>
      <c r="RJZ2150" s="308"/>
      <c r="RKA2150" s="308"/>
      <c r="RKB2150" s="308"/>
      <c r="RKC2150" s="308"/>
      <c r="RKD2150" s="308"/>
      <c r="RKE2150" s="308"/>
      <c r="RKF2150" s="308"/>
      <c r="RKG2150" s="308"/>
      <c r="RKH2150" s="308"/>
      <c r="RKI2150" s="308"/>
      <c r="RKJ2150" s="308"/>
      <c r="RKK2150" s="308"/>
      <c r="RKL2150" s="308"/>
      <c r="RKM2150" s="308"/>
      <c r="RKN2150" s="308"/>
      <c r="RKO2150" s="308"/>
      <c r="RKP2150" s="308"/>
      <c r="RKQ2150" s="308"/>
      <c r="RKR2150" s="308"/>
      <c r="RKS2150" s="308"/>
      <c r="RKT2150" s="308"/>
      <c r="RKU2150" s="308"/>
      <c r="RKV2150" s="308"/>
      <c r="RKW2150" s="308"/>
      <c r="RKX2150" s="308"/>
      <c r="RKY2150" s="308"/>
      <c r="RKZ2150" s="308"/>
      <c r="RLA2150" s="308"/>
      <c r="RLB2150" s="308"/>
      <c r="RLC2150" s="308"/>
      <c r="RLD2150" s="308"/>
      <c r="RLE2150" s="308"/>
      <c r="RLF2150" s="308"/>
      <c r="RLG2150" s="308"/>
      <c r="RLH2150" s="308"/>
      <c r="RLI2150" s="308"/>
      <c r="RLJ2150" s="308"/>
      <c r="RLK2150" s="308"/>
      <c r="RLL2150" s="308"/>
      <c r="RLM2150" s="308"/>
      <c r="RLN2150" s="308"/>
      <c r="RLO2150" s="308"/>
      <c r="RLP2150" s="308"/>
      <c r="RLQ2150" s="308"/>
      <c r="RLR2150" s="308"/>
      <c r="RLS2150" s="308"/>
      <c r="RLT2150" s="308"/>
      <c r="RLU2150" s="308"/>
      <c r="RLV2150" s="308"/>
      <c r="RLW2150" s="308"/>
      <c r="RLX2150" s="308"/>
      <c r="RLY2150" s="308"/>
      <c r="RLZ2150" s="308"/>
      <c r="RMA2150" s="308"/>
      <c r="RMB2150" s="308"/>
      <c r="RMC2150" s="308"/>
      <c r="RMD2150" s="308"/>
      <c r="RME2150" s="308"/>
      <c r="RMF2150" s="308"/>
      <c r="RMG2150" s="308"/>
      <c r="RMH2150" s="308"/>
      <c r="RMI2150" s="308"/>
      <c r="RMJ2150" s="308"/>
      <c r="RMK2150" s="308"/>
      <c r="RML2150" s="308"/>
      <c r="RMM2150" s="308"/>
      <c r="RMN2150" s="308"/>
      <c r="RMO2150" s="308"/>
      <c r="RMP2150" s="308"/>
      <c r="RMQ2150" s="308"/>
      <c r="RMR2150" s="308"/>
      <c r="RMS2150" s="308"/>
      <c r="RMT2150" s="308"/>
      <c r="RMU2150" s="308"/>
      <c r="RMV2150" s="308"/>
      <c r="RMW2150" s="308"/>
      <c r="RMX2150" s="308"/>
      <c r="RMY2150" s="308"/>
      <c r="RMZ2150" s="308"/>
      <c r="RNA2150" s="308"/>
      <c r="RNB2150" s="308"/>
      <c r="RNC2150" s="308"/>
      <c r="RND2150" s="308"/>
      <c r="RNE2150" s="308"/>
      <c r="RNF2150" s="308"/>
      <c r="RNG2150" s="308"/>
      <c r="RNH2150" s="308"/>
      <c r="RNI2150" s="308"/>
      <c r="RNJ2150" s="308"/>
      <c r="RNK2150" s="308"/>
      <c r="RNL2150" s="308"/>
      <c r="RNM2150" s="308"/>
      <c r="RNN2150" s="308"/>
      <c r="RNO2150" s="308"/>
      <c r="RNP2150" s="308"/>
      <c r="RNQ2150" s="308"/>
      <c r="RNR2150" s="308"/>
      <c r="RNS2150" s="308"/>
      <c r="RNT2150" s="308"/>
      <c r="RNU2150" s="308"/>
      <c r="RNV2150" s="308"/>
      <c r="RNW2150" s="308"/>
      <c r="RNX2150" s="308"/>
      <c r="RNY2150" s="308"/>
      <c r="RNZ2150" s="308"/>
      <c r="ROA2150" s="308"/>
      <c r="ROB2150" s="308"/>
      <c r="ROC2150" s="308"/>
      <c r="ROD2150" s="308"/>
      <c r="ROE2150" s="308"/>
      <c r="ROF2150" s="308"/>
      <c r="ROG2150" s="308"/>
      <c r="ROH2150" s="308"/>
      <c r="ROI2150" s="308"/>
      <c r="ROJ2150" s="308"/>
      <c r="ROK2150" s="308"/>
      <c r="ROL2150" s="308"/>
      <c r="ROM2150" s="308"/>
      <c r="RON2150" s="308"/>
      <c r="ROO2150" s="308"/>
      <c r="ROP2150" s="308"/>
      <c r="ROQ2150" s="308"/>
      <c r="ROR2150" s="308"/>
      <c r="ROS2150" s="308"/>
      <c r="ROT2150" s="308"/>
      <c r="ROU2150" s="308"/>
      <c r="ROV2150" s="308"/>
      <c r="ROW2150" s="308"/>
      <c r="ROX2150" s="308"/>
      <c r="ROY2150" s="308"/>
      <c r="ROZ2150" s="308"/>
      <c r="RPA2150" s="308"/>
      <c r="RPB2150" s="308"/>
      <c r="RPC2150" s="308"/>
      <c r="RPD2150" s="308"/>
      <c r="RPE2150" s="308"/>
      <c r="RPF2150" s="308"/>
      <c r="RPG2150" s="308"/>
      <c r="RPH2150" s="308"/>
      <c r="RPI2150" s="308"/>
      <c r="RPJ2150" s="308"/>
      <c r="RPK2150" s="308"/>
      <c r="RPL2150" s="308"/>
      <c r="RPM2150" s="308"/>
      <c r="RPN2150" s="308"/>
      <c r="RPO2150" s="308"/>
      <c r="RPP2150" s="308"/>
      <c r="RPQ2150" s="308"/>
      <c r="RPR2150" s="308"/>
      <c r="RPS2150" s="308"/>
      <c r="RPT2150" s="308"/>
      <c r="RPU2150" s="308"/>
      <c r="RPV2150" s="308"/>
      <c r="RPW2150" s="308"/>
      <c r="RPX2150" s="308"/>
      <c r="RPY2150" s="308"/>
      <c r="RPZ2150" s="308"/>
      <c r="RQA2150" s="308"/>
      <c r="RQB2150" s="308"/>
      <c r="RQC2150" s="308"/>
      <c r="RQD2150" s="308"/>
      <c r="RQE2150" s="308"/>
      <c r="RQF2150" s="308"/>
      <c r="RQG2150" s="308"/>
      <c r="RQH2150" s="308"/>
      <c r="RQI2150" s="308"/>
      <c r="RQJ2150" s="308"/>
      <c r="RQK2150" s="308"/>
      <c r="RQL2150" s="308"/>
      <c r="RQM2150" s="308"/>
      <c r="RQN2150" s="308"/>
      <c r="RQO2150" s="308"/>
      <c r="RQP2150" s="308"/>
      <c r="RQQ2150" s="308"/>
      <c r="RQR2150" s="308"/>
      <c r="RQS2150" s="308"/>
      <c r="RQT2150" s="308"/>
      <c r="RQU2150" s="308"/>
      <c r="RQV2150" s="308"/>
      <c r="RQW2150" s="308"/>
      <c r="RQX2150" s="308"/>
      <c r="RQY2150" s="308"/>
      <c r="RQZ2150" s="308"/>
      <c r="RRA2150" s="308"/>
      <c r="RRB2150" s="308"/>
      <c r="RRC2150" s="308"/>
      <c r="RRD2150" s="308"/>
      <c r="RRE2150" s="308"/>
      <c r="RRF2150" s="308"/>
      <c r="RRG2150" s="308"/>
      <c r="RRH2150" s="308"/>
      <c r="RRI2150" s="308"/>
      <c r="RRJ2150" s="308"/>
      <c r="RRK2150" s="308"/>
      <c r="RRL2150" s="308"/>
      <c r="RRM2150" s="308"/>
      <c r="RRN2150" s="308"/>
      <c r="RRO2150" s="308"/>
      <c r="RRP2150" s="308"/>
      <c r="RRQ2150" s="308"/>
      <c r="RRR2150" s="308"/>
      <c r="RRS2150" s="308"/>
      <c r="RRT2150" s="308"/>
      <c r="RRU2150" s="308"/>
      <c r="RRV2150" s="308"/>
      <c r="RRW2150" s="308"/>
      <c r="RRX2150" s="308"/>
      <c r="RRY2150" s="308"/>
      <c r="RRZ2150" s="308"/>
      <c r="RSA2150" s="308"/>
      <c r="RSB2150" s="308"/>
      <c r="RSC2150" s="308"/>
      <c r="RSD2150" s="308"/>
      <c r="RSE2150" s="308"/>
      <c r="RSF2150" s="308"/>
      <c r="RSG2150" s="308"/>
      <c r="RSH2150" s="308"/>
      <c r="RSI2150" s="308"/>
      <c r="RSJ2150" s="308"/>
      <c r="RSK2150" s="308"/>
      <c r="RSL2150" s="308"/>
      <c r="RSM2150" s="308"/>
      <c r="RSN2150" s="308"/>
      <c r="RSO2150" s="308"/>
      <c r="RSP2150" s="308"/>
      <c r="RSQ2150" s="308"/>
      <c r="RSR2150" s="308"/>
      <c r="RSS2150" s="308"/>
      <c r="RST2150" s="308"/>
      <c r="RSU2150" s="308"/>
      <c r="RSV2150" s="308"/>
      <c r="RSW2150" s="308"/>
      <c r="RSX2150" s="308"/>
      <c r="RSY2150" s="308"/>
      <c r="RSZ2150" s="308"/>
      <c r="RTA2150" s="308"/>
      <c r="RTB2150" s="308"/>
      <c r="RTC2150" s="308"/>
      <c r="RTD2150" s="308"/>
      <c r="RTE2150" s="308"/>
      <c r="RTF2150" s="308"/>
      <c r="RTG2150" s="308"/>
      <c r="RTH2150" s="308"/>
      <c r="RTI2150" s="308"/>
      <c r="RTJ2150" s="308"/>
      <c r="RTK2150" s="308"/>
      <c r="RTL2150" s="308"/>
      <c r="RTM2150" s="308"/>
      <c r="RTN2150" s="308"/>
      <c r="RTO2150" s="308"/>
      <c r="RTP2150" s="308"/>
      <c r="RTQ2150" s="308"/>
      <c r="RTR2150" s="308"/>
      <c r="RTS2150" s="308"/>
      <c r="RTT2150" s="308"/>
      <c r="RTU2150" s="308"/>
      <c r="RTV2150" s="308"/>
      <c r="RTW2150" s="308"/>
      <c r="RTX2150" s="308"/>
      <c r="RTY2150" s="308"/>
      <c r="RTZ2150" s="308"/>
      <c r="RUA2150" s="308"/>
      <c r="RUB2150" s="308"/>
      <c r="RUC2150" s="308"/>
      <c r="RUD2150" s="308"/>
      <c r="RUE2150" s="308"/>
      <c r="RUF2150" s="308"/>
      <c r="RUG2150" s="308"/>
      <c r="RUH2150" s="308"/>
      <c r="RUI2150" s="308"/>
      <c r="RUJ2150" s="308"/>
      <c r="RUK2150" s="308"/>
      <c r="RUL2150" s="308"/>
      <c r="RUM2150" s="308"/>
      <c r="RUN2150" s="308"/>
      <c r="RUO2150" s="308"/>
      <c r="RUP2150" s="308"/>
      <c r="RUQ2150" s="308"/>
      <c r="RUR2150" s="308"/>
      <c r="RUS2150" s="308"/>
      <c r="RUT2150" s="308"/>
      <c r="RUU2150" s="308"/>
      <c r="RUV2150" s="308"/>
      <c r="RUW2150" s="308"/>
      <c r="RUX2150" s="308"/>
      <c r="RUY2150" s="308"/>
      <c r="RUZ2150" s="308"/>
      <c r="RVA2150" s="308"/>
      <c r="RVB2150" s="308"/>
      <c r="RVC2150" s="308"/>
      <c r="RVD2150" s="308"/>
      <c r="RVE2150" s="308"/>
      <c r="RVF2150" s="308"/>
      <c r="RVG2150" s="308"/>
      <c r="RVH2150" s="308"/>
      <c r="RVI2150" s="308"/>
      <c r="RVJ2150" s="308"/>
      <c r="RVK2150" s="308"/>
      <c r="RVL2150" s="308"/>
      <c r="RVM2150" s="308"/>
      <c r="RVN2150" s="308"/>
      <c r="RVO2150" s="308"/>
      <c r="RVP2150" s="308"/>
      <c r="RVQ2150" s="308"/>
      <c r="RVR2150" s="308"/>
      <c r="RVS2150" s="308"/>
      <c r="RVT2150" s="308"/>
      <c r="RVU2150" s="308"/>
      <c r="RVV2150" s="308"/>
      <c r="RVW2150" s="308"/>
      <c r="RVX2150" s="308"/>
      <c r="RVY2150" s="308"/>
      <c r="RVZ2150" s="308"/>
      <c r="RWA2150" s="308"/>
      <c r="RWB2150" s="308"/>
      <c r="RWC2150" s="308"/>
      <c r="RWD2150" s="308"/>
      <c r="RWE2150" s="308"/>
      <c r="RWF2150" s="308"/>
      <c r="RWG2150" s="308"/>
      <c r="RWH2150" s="308"/>
      <c r="RWI2150" s="308"/>
      <c r="RWJ2150" s="308"/>
      <c r="RWK2150" s="308"/>
      <c r="RWL2150" s="308"/>
      <c r="RWM2150" s="308"/>
      <c r="RWN2150" s="308"/>
      <c r="RWO2150" s="308"/>
      <c r="RWP2150" s="308"/>
      <c r="RWQ2150" s="308"/>
      <c r="RWR2150" s="308"/>
      <c r="RWS2150" s="308"/>
      <c r="RWT2150" s="308"/>
      <c r="RWU2150" s="308"/>
      <c r="RWV2150" s="308"/>
      <c r="RWW2150" s="308"/>
      <c r="RWX2150" s="308"/>
      <c r="RWY2150" s="308"/>
      <c r="RWZ2150" s="308"/>
      <c r="RXA2150" s="308"/>
      <c r="RXB2150" s="308"/>
      <c r="RXC2150" s="308"/>
      <c r="RXD2150" s="308"/>
      <c r="RXE2150" s="308"/>
      <c r="RXF2150" s="308"/>
      <c r="RXG2150" s="308"/>
      <c r="RXH2150" s="308"/>
      <c r="RXI2150" s="308"/>
      <c r="RXJ2150" s="308"/>
      <c r="RXK2150" s="308"/>
      <c r="RXL2150" s="308"/>
      <c r="RXM2150" s="308"/>
      <c r="RXN2150" s="308"/>
      <c r="RXO2150" s="308"/>
      <c r="RXP2150" s="308"/>
      <c r="RXQ2150" s="308"/>
      <c r="RXR2150" s="308"/>
      <c r="RXS2150" s="308"/>
      <c r="RXT2150" s="308"/>
      <c r="RXU2150" s="308"/>
      <c r="RXV2150" s="308"/>
      <c r="RXW2150" s="308"/>
      <c r="RXX2150" s="308"/>
      <c r="RXY2150" s="308"/>
      <c r="RXZ2150" s="308"/>
      <c r="RYA2150" s="308"/>
      <c r="RYB2150" s="308"/>
      <c r="RYC2150" s="308"/>
      <c r="RYD2150" s="308"/>
      <c r="RYE2150" s="308"/>
      <c r="RYF2150" s="308"/>
      <c r="RYG2150" s="308"/>
      <c r="RYH2150" s="308"/>
      <c r="RYI2150" s="308"/>
      <c r="RYJ2150" s="308"/>
      <c r="RYK2150" s="308"/>
      <c r="RYL2150" s="308"/>
      <c r="RYM2150" s="308"/>
      <c r="RYN2150" s="308"/>
      <c r="RYO2150" s="308"/>
      <c r="RYP2150" s="308"/>
      <c r="RYQ2150" s="308"/>
      <c r="RYR2150" s="308"/>
      <c r="RYS2150" s="308"/>
      <c r="RYT2150" s="308"/>
      <c r="RYU2150" s="308"/>
      <c r="RYV2150" s="308"/>
      <c r="RYW2150" s="308"/>
      <c r="RYX2150" s="308"/>
      <c r="RYY2150" s="308"/>
      <c r="RYZ2150" s="308"/>
      <c r="RZA2150" s="308"/>
      <c r="RZB2150" s="308"/>
      <c r="RZC2150" s="308"/>
      <c r="RZD2150" s="308"/>
      <c r="RZE2150" s="308"/>
      <c r="RZF2150" s="308"/>
      <c r="RZG2150" s="308"/>
      <c r="RZH2150" s="308"/>
      <c r="RZI2150" s="308"/>
      <c r="RZJ2150" s="308"/>
      <c r="RZK2150" s="308"/>
      <c r="RZL2150" s="308"/>
      <c r="RZM2150" s="308"/>
      <c r="RZN2150" s="308"/>
      <c r="RZO2150" s="308"/>
      <c r="RZP2150" s="308"/>
      <c r="RZQ2150" s="308"/>
      <c r="RZR2150" s="308"/>
      <c r="RZS2150" s="308"/>
      <c r="RZT2150" s="308"/>
      <c r="RZU2150" s="308"/>
      <c r="RZV2150" s="308"/>
      <c r="RZW2150" s="308"/>
      <c r="RZX2150" s="308"/>
      <c r="RZY2150" s="308"/>
      <c r="RZZ2150" s="308"/>
      <c r="SAA2150" s="308"/>
      <c r="SAB2150" s="308"/>
      <c r="SAC2150" s="308"/>
      <c r="SAD2150" s="308"/>
      <c r="SAE2150" s="308"/>
      <c r="SAF2150" s="308"/>
      <c r="SAG2150" s="308"/>
      <c r="SAH2150" s="308"/>
      <c r="SAI2150" s="308"/>
      <c r="SAJ2150" s="308"/>
      <c r="SAK2150" s="308"/>
      <c r="SAL2150" s="308"/>
      <c r="SAM2150" s="308"/>
      <c r="SAN2150" s="308"/>
      <c r="SAO2150" s="308"/>
      <c r="SAP2150" s="308"/>
      <c r="SAQ2150" s="308"/>
      <c r="SAR2150" s="308"/>
      <c r="SAS2150" s="308"/>
      <c r="SAT2150" s="308"/>
      <c r="SAU2150" s="308"/>
      <c r="SAV2150" s="308"/>
      <c r="SAW2150" s="308"/>
      <c r="SAX2150" s="308"/>
      <c r="SAY2150" s="308"/>
      <c r="SAZ2150" s="308"/>
      <c r="SBA2150" s="308"/>
      <c r="SBB2150" s="308"/>
      <c r="SBC2150" s="308"/>
      <c r="SBD2150" s="308"/>
      <c r="SBE2150" s="308"/>
      <c r="SBF2150" s="308"/>
      <c r="SBG2150" s="308"/>
      <c r="SBH2150" s="308"/>
      <c r="SBI2150" s="308"/>
      <c r="SBJ2150" s="308"/>
      <c r="SBK2150" s="308"/>
      <c r="SBL2150" s="308"/>
      <c r="SBM2150" s="308"/>
      <c r="SBN2150" s="308"/>
      <c r="SBO2150" s="308"/>
      <c r="SBP2150" s="308"/>
      <c r="SBQ2150" s="308"/>
      <c r="SBR2150" s="308"/>
      <c r="SBS2150" s="308"/>
      <c r="SBT2150" s="308"/>
      <c r="SBU2150" s="308"/>
      <c r="SBV2150" s="308"/>
      <c r="SBW2150" s="308"/>
      <c r="SBX2150" s="308"/>
      <c r="SBY2150" s="308"/>
      <c r="SBZ2150" s="308"/>
      <c r="SCA2150" s="308"/>
      <c r="SCB2150" s="308"/>
      <c r="SCC2150" s="308"/>
      <c r="SCD2150" s="308"/>
      <c r="SCE2150" s="308"/>
      <c r="SCF2150" s="308"/>
      <c r="SCG2150" s="308"/>
      <c r="SCH2150" s="308"/>
      <c r="SCI2150" s="308"/>
      <c r="SCJ2150" s="308"/>
      <c r="SCK2150" s="308"/>
      <c r="SCL2150" s="308"/>
      <c r="SCM2150" s="308"/>
      <c r="SCN2150" s="308"/>
      <c r="SCO2150" s="308"/>
      <c r="SCP2150" s="308"/>
      <c r="SCQ2150" s="308"/>
      <c r="SCR2150" s="308"/>
      <c r="SCS2150" s="308"/>
      <c r="SCT2150" s="308"/>
      <c r="SCU2150" s="308"/>
      <c r="SCV2150" s="308"/>
      <c r="SCW2150" s="308"/>
      <c r="SCX2150" s="308"/>
      <c r="SCY2150" s="308"/>
      <c r="SCZ2150" s="308"/>
      <c r="SDA2150" s="308"/>
      <c r="SDB2150" s="308"/>
      <c r="SDC2150" s="308"/>
      <c r="SDD2150" s="308"/>
      <c r="SDE2150" s="308"/>
      <c r="SDF2150" s="308"/>
      <c r="SDG2150" s="308"/>
      <c r="SDH2150" s="308"/>
      <c r="SDI2150" s="308"/>
      <c r="SDJ2150" s="308"/>
      <c r="SDK2150" s="308"/>
      <c r="SDL2150" s="308"/>
      <c r="SDM2150" s="308"/>
      <c r="SDN2150" s="308"/>
      <c r="SDO2150" s="308"/>
      <c r="SDP2150" s="308"/>
      <c r="SDQ2150" s="308"/>
      <c r="SDR2150" s="308"/>
      <c r="SDS2150" s="308"/>
      <c r="SDT2150" s="308"/>
      <c r="SDU2150" s="308"/>
      <c r="SDV2150" s="308"/>
      <c r="SDW2150" s="308"/>
      <c r="SDX2150" s="308"/>
      <c r="SDY2150" s="308"/>
      <c r="SDZ2150" s="308"/>
      <c r="SEA2150" s="308"/>
      <c r="SEB2150" s="308"/>
      <c r="SEC2150" s="308"/>
      <c r="SED2150" s="308"/>
      <c r="SEE2150" s="308"/>
      <c r="SEF2150" s="308"/>
      <c r="SEG2150" s="308"/>
      <c r="SEH2150" s="308"/>
      <c r="SEI2150" s="308"/>
      <c r="SEJ2150" s="308"/>
      <c r="SEK2150" s="308"/>
      <c r="SEL2150" s="308"/>
      <c r="SEM2150" s="308"/>
      <c r="SEN2150" s="308"/>
      <c r="SEO2150" s="308"/>
      <c r="SEP2150" s="308"/>
      <c r="SEQ2150" s="308"/>
      <c r="SER2150" s="308"/>
      <c r="SES2150" s="308"/>
      <c r="SET2150" s="308"/>
      <c r="SEU2150" s="308"/>
      <c r="SEV2150" s="308"/>
      <c r="SEW2150" s="308"/>
      <c r="SEX2150" s="308"/>
      <c r="SEY2150" s="308"/>
      <c r="SEZ2150" s="308"/>
      <c r="SFA2150" s="308"/>
      <c r="SFB2150" s="308"/>
      <c r="SFC2150" s="308"/>
      <c r="SFD2150" s="308"/>
      <c r="SFE2150" s="308"/>
      <c r="SFF2150" s="308"/>
      <c r="SFG2150" s="308"/>
      <c r="SFH2150" s="308"/>
      <c r="SFI2150" s="308"/>
      <c r="SFJ2150" s="308"/>
      <c r="SFK2150" s="308"/>
      <c r="SFL2150" s="308"/>
      <c r="SFM2150" s="308"/>
      <c r="SFN2150" s="308"/>
      <c r="SFO2150" s="308"/>
      <c r="SFP2150" s="308"/>
      <c r="SFQ2150" s="308"/>
      <c r="SFR2150" s="308"/>
      <c r="SFS2150" s="308"/>
      <c r="SFT2150" s="308"/>
      <c r="SFU2150" s="308"/>
      <c r="SFV2150" s="308"/>
      <c r="SFW2150" s="308"/>
      <c r="SFX2150" s="308"/>
      <c r="SFY2150" s="308"/>
      <c r="SFZ2150" s="308"/>
      <c r="SGA2150" s="308"/>
      <c r="SGB2150" s="308"/>
      <c r="SGC2150" s="308"/>
      <c r="SGD2150" s="308"/>
      <c r="SGE2150" s="308"/>
      <c r="SGF2150" s="308"/>
      <c r="SGG2150" s="308"/>
      <c r="SGH2150" s="308"/>
      <c r="SGI2150" s="308"/>
      <c r="SGJ2150" s="308"/>
      <c r="SGK2150" s="308"/>
      <c r="SGL2150" s="308"/>
      <c r="SGM2150" s="308"/>
      <c r="SGN2150" s="308"/>
      <c r="SGO2150" s="308"/>
      <c r="SGP2150" s="308"/>
      <c r="SGQ2150" s="308"/>
      <c r="SGR2150" s="308"/>
      <c r="SGS2150" s="308"/>
      <c r="SGT2150" s="308"/>
      <c r="SGU2150" s="308"/>
      <c r="SGV2150" s="308"/>
      <c r="SGW2150" s="308"/>
      <c r="SGX2150" s="308"/>
      <c r="SGY2150" s="308"/>
      <c r="SGZ2150" s="308"/>
      <c r="SHA2150" s="308"/>
      <c r="SHB2150" s="308"/>
      <c r="SHC2150" s="308"/>
      <c r="SHD2150" s="308"/>
      <c r="SHE2150" s="308"/>
      <c r="SHF2150" s="308"/>
      <c r="SHG2150" s="308"/>
      <c r="SHH2150" s="308"/>
      <c r="SHI2150" s="308"/>
      <c r="SHJ2150" s="308"/>
      <c r="SHK2150" s="308"/>
      <c r="SHL2150" s="308"/>
      <c r="SHM2150" s="308"/>
      <c r="SHN2150" s="308"/>
      <c r="SHO2150" s="308"/>
      <c r="SHP2150" s="308"/>
      <c r="SHQ2150" s="308"/>
      <c r="SHR2150" s="308"/>
      <c r="SHS2150" s="308"/>
      <c r="SHT2150" s="308"/>
      <c r="SHU2150" s="308"/>
      <c r="SHV2150" s="308"/>
      <c r="SHW2150" s="308"/>
      <c r="SHX2150" s="308"/>
      <c r="SHY2150" s="308"/>
      <c r="SHZ2150" s="308"/>
      <c r="SIA2150" s="308"/>
      <c r="SIB2150" s="308"/>
      <c r="SIC2150" s="308"/>
      <c r="SID2150" s="308"/>
      <c r="SIE2150" s="308"/>
      <c r="SIF2150" s="308"/>
      <c r="SIG2150" s="308"/>
      <c r="SIH2150" s="308"/>
      <c r="SII2150" s="308"/>
      <c r="SIJ2150" s="308"/>
      <c r="SIK2150" s="308"/>
      <c r="SIL2150" s="308"/>
      <c r="SIM2150" s="308"/>
      <c r="SIN2150" s="308"/>
      <c r="SIO2150" s="308"/>
      <c r="SIP2150" s="308"/>
      <c r="SIQ2150" s="308"/>
      <c r="SIR2150" s="308"/>
      <c r="SIS2150" s="308"/>
      <c r="SIT2150" s="308"/>
      <c r="SIU2150" s="308"/>
      <c r="SIV2150" s="308"/>
      <c r="SIW2150" s="308"/>
      <c r="SIX2150" s="308"/>
      <c r="SIY2150" s="308"/>
      <c r="SIZ2150" s="308"/>
      <c r="SJA2150" s="308"/>
      <c r="SJB2150" s="308"/>
      <c r="SJC2150" s="308"/>
      <c r="SJD2150" s="308"/>
      <c r="SJE2150" s="308"/>
      <c r="SJF2150" s="308"/>
      <c r="SJG2150" s="308"/>
      <c r="SJH2150" s="308"/>
      <c r="SJI2150" s="308"/>
      <c r="SJJ2150" s="308"/>
      <c r="SJK2150" s="308"/>
      <c r="SJL2150" s="308"/>
      <c r="SJM2150" s="308"/>
      <c r="SJN2150" s="308"/>
      <c r="SJO2150" s="308"/>
      <c r="SJP2150" s="308"/>
      <c r="SJQ2150" s="308"/>
      <c r="SJR2150" s="308"/>
      <c r="SJS2150" s="308"/>
      <c r="SJT2150" s="308"/>
      <c r="SJU2150" s="308"/>
      <c r="SJV2150" s="308"/>
      <c r="SJW2150" s="308"/>
      <c r="SJX2150" s="308"/>
      <c r="SJY2150" s="308"/>
      <c r="SJZ2150" s="308"/>
      <c r="SKA2150" s="308"/>
      <c r="SKB2150" s="308"/>
      <c r="SKC2150" s="308"/>
      <c r="SKD2150" s="308"/>
      <c r="SKE2150" s="308"/>
      <c r="SKF2150" s="308"/>
      <c r="SKG2150" s="308"/>
      <c r="SKH2150" s="308"/>
      <c r="SKI2150" s="308"/>
      <c r="SKJ2150" s="308"/>
      <c r="SKK2150" s="308"/>
      <c r="SKL2150" s="308"/>
      <c r="SKM2150" s="308"/>
      <c r="SKN2150" s="308"/>
      <c r="SKO2150" s="308"/>
      <c r="SKP2150" s="308"/>
      <c r="SKQ2150" s="308"/>
      <c r="SKR2150" s="308"/>
      <c r="SKS2150" s="308"/>
      <c r="SKT2150" s="308"/>
      <c r="SKU2150" s="308"/>
      <c r="SKV2150" s="308"/>
      <c r="SKW2150" s="308"/>
      <c r="SKX2150" s="308"/>
      <c r="SKY2150" s="308"/>
      <c r="SKZ2150" s="308"/>
      <c r="SLA2150" s="308"/>
      <c r="SLB2150" s="308"/>
      <c r="SLC2150" s="308"/>
      <c r="SLD2150" s="308"/>
      <c r="SLE2150" s="308"/>
      <c r="SLF2150" s="308"/>
      <c r="SLG2150" s="308"/>
      <c r="SLH2150" s="308"/>
      <c r="SLI2150" s="308"/>
      <c r="SLJ2150" s="308"/>
      <c r="SLK2150" s="308"/>
      <c r="SLL2150" s="308"/>
      <c r="SLM2150" s="308"/>
      <c r="SLN2150" s="308"/>
      <c r="SLO2150" s="308"/>
      <c r="SLP2150" s="308"/>
      <c r="SLQ2150" s="308"/>
      <c r="SLR2150" s="308"/>
      <c r="SLS2150" s="308"/>
      <c r="SLT2150" s="308"/>
      <c r="SLU2150" s="308"/>
      <c r="SLV2150" s="308"/>
      <c r="SLW2150" s="308"/>
      <c r="SLX2150" s="308"/>
      <c r="SLY2150" s="308"/>
      <c r="SLZ2150" s="308"/>
      <c r="SMA2150" s="308"/>
      <c r="SMB2150" s="308"/>
      <c r="SMC2150" s="308"/>
      <c r="SMD2150" s="308"/>
      <c r="SME2150" s="308"/>
      <c r="SMF2150" s="308"/>
      <c r="SMG2150" s="308"/>
      <c r="SMH2150" s="308"/>
      <c r="SMI2150" s="308"/>
      <c r="SMJ2150" s="308"/>
      <c r="SMK2150" s="308"/>
      <c r="SML2150" s="308"/>
      <c r="SMM2150" s="308"/>
      <c r="SMN2150" s="308"/>
      <c r="SMO2150" s="308"/>
      <c r="SMP2150" s="308"/>
      <c r="SMQ2150" s="308"/>
      <c r="SMR2150" s="308"/>
      <c r="SMS2150" s="308"/>
      <c r="SMT2150" s="308"/>
      <c r="SMU2150" s="308"/>
      <c r="SMV2150" s="308"/>
      <c r="SMW2150" s="308"/>
      <c r="SMX2150" s="308"/>
      <c r="SMY2150" s="308"/>
      <c r="SMZ2150" s="308"/>
      <c r="SNA2150" s="308"/>
      <c r="SNB2150" s="308"/>
      <c r="SNC2150" s="308"/>
      <c r="SND2150" s="308"/>
      <c r="SNE2150" s="308"/>
      <c r="SNF2150" s="308"/>
      <c r="SNG2150" s="308"/>
      <c r="SNH2150" s="308"/>
      <c r="SNI2150" s="308"/>
      <c r="SNJ2150" s="308"/>
      <c r="SNK2150" s="308"/>
      <c r="SNL2150" s="308"/>
      <c r="SNM2150" s="308"/>
      <c r="SNN2150" s="308"/>
      <c r="SNO2150" s="308"/>
      <c r="SNP2150" s="308"/>
      <c r="SNQ2150" s="308"/>
      <c r="SNR2150" s="308"/>
      <c r="SNS2150" s="308"/>
      <c r="SNT2150" s="308"/>
      <c r="SNU2150" s="308"/>
      <c r="SNV2150" s="308"/>
      <c r="SNW2150" s="308"/>
      <c r="SNX2150" s="308"/>
      <c r="SNY2150" s="308"/>
      <c r="SNZ2150" s="308"/>
      <c r="SOA2150" s="308"/>
      <c r="SOB2150" s="308"/>
      <c r="SOC2150" s="308"/>
      <c r="SOD2150" s="308"/>
      <c r="SOE2150" s="308"/>
      <c r="SOF2150" s="308"/>
      <c r="SOG2150" s="308"/>
      <c r="SOH2150" s="308"/>
      <c r="SOI2150" s="308"/>
      <c r="SOJ2150" s="308"/>
      <c r="SOK2150" s="308"/>
      <c r="SOL2150" s="308"/>
      <c r="SOM2150" s="308"/>
      <c r="SON2150" s="308"/>
      <c r="SOO2150" s="308"/>
      <c r="SOP2150" s="308"/>
      <c r="SOQ2150" s="308"/>
      <c r="SOR2150" s="308"/>
      <c r="SOS2150" s="308"/>
      <c r="SOT2150" s="308"/>
      <c r="SOU2150" s="308"/>
      <c r="SOV2150" s="308"/>
      <c r="SOW2150" s="308"/>
      <c r="SOX2150" s="308"/>
      <c r="SOY2150" s="308"/>
      <c r="SOZ2150" s="308"/>
      <c r="SPA2150" s="308"/>
      <c r="SPB2150" s="308"/>
      <c r="SPC2150" s="308"/>
      <c r="SPD2150" s="308"/>
      <c r="SPE2150" s="308"/>
      <c r="SPF2150" s="308"/>
      <c r="SPG2150" s="308"/>
      <c r="SPH2150" s="308"/>
      <c r="SPI2150" s="308"/>
      <c r="SPJ2150" s="308"/>
      <c r="SPK2150" s="308"/>
      <c r="SPL2150" s="308"/>
      <c r="SPM2150" s="308"/>
      <c r="SPN2150" s="308"/>
      <c r="SPO2150" s="308"/>
      <c r="SPP2150" s="308"/>
      <c r="SPQ2150" s="308"/>
      <c r="SPR2150" s="308"/>
      <c r="SPS2150" s="308"/>
      <c r="SPT2150" s="308"/>
      <c r="SPU2150" s="308"/>
      <c r="SPV2150" s="308"/>
      <c r="SPW2150" s="308"/>
      <c r="SPX2150" s="308"/>
      <c r="SPY2150" s="308"/>
      <c r="SPZ2150" s="308"/>
      <c r="SQA2150" s="308"/>
      <c r="SQB2150" s="308"/>
      <c r="SQC2150" s="308"/>
      <c r="SQD2150" s="308"/>
      <c r="SQE2150" s="308"/>
      <c r="SQF2150" s="308"/>
      <c r="SQG2150" s="308"/>
      <c r="SQH2150" s="308"/>
      <c r="SQI2150" s="308"/>
      <c r="SQJ2150" s="308"/>
      <c r="SQK2150" s="308"/>
      <c r="SQL2150" s="308"/>
      <c r="SQM2150" s="308"/>
      <c r="SQN2150" s="308"/>
      <c r="SQO2150" s="308"/>
      <c r="SQP2150" s="308"/>
      <c r="SQQ2150" s="308"/>
      <c r="SQR2150" s="308"/>
      <c r="SQS2150" s="308"/>
      <c r="SQT2150" s="308"/>
      <c r="SQU2150" s="308"/>
      <c r="SQV2150" s="308"/>
      <c r="SQW2150" s="308"/>
      <c r="SQX2150" s="308"/>
      <c r="SQY2150" s="308"/>
      <c r="SQZ2150" s="308"/>
      <c r="SRA2150" s="308"/>
      <c r="SRB2150" s="308"/>
      <c r="SRC2150" s="308"/>
      <c r="SRD2150" s="308"/>
      <c r="SRE2150" s="308"/>
      <c r="SRF2150" s="308"/>
      <c r="SRG2150" s="308"/>
      <c r="SRH2150" s="308"/>
      <c r="SRI2150" s="308"/>
      <c r="SRJ2150" s="308"/>
      <c r="SRK2150" s="308"/>
      <c r="SRL2150" s="308"/>
      <c r="SRM2150" s="308"/>
      <c r="SRN2150" s="308"/>
      <c r="SRO2150" s="308"/>
      <c r="SRP2150" s="308"/>
      <c r="SRQ2150" s="308"/>
      <c r="SRR2150" s="308"/>
      <c r="SRS2150" s="308"/>
      <c r="SRT2150" s="308"/>
      <c r="SRU2150" s="308"/>
      <c r="SRV2150" s="308"/>
      <c r="SRW2150" s="308"/>
      <c r="SRX2150" s="308"/>
      <c r="SRY2150" s="308"/>
      <c r="SRZ2150" s="308"/>
      <c r="SSA2150" s="308"/>
      <c r="SSB2150" s="308"/>
      <c r="SSC2150" s="308"/>
      <c r="SSD2150" s="308"/>
      <c r="SSE2150" s="308"/>
      <c r="SSF2150" s="308"/>
      <c r="SSG2150" s="308"/>
      <c r="SSH2150" s="308"/>
      <c r="SSI2150" s="308"/>
      <c r="SSJ2150" s="308"/>
      <c r="SSK2150" s="308"/>
      <c r="SSL2150" s="308"/>
      <c r="SSM2150" s="308"/>
      <c r="SSN2150" s="308"/>
      <c r="SSO2150" s="308"/>
      <c r="SSP2150" s="308"/>
      <c r="SSQ2150" s="308"/>
      <c r="SSR2150" s="308"/>
      <c r="SSS2150" s="308"/>
      <c r="SST2150" s="308"/>
      <c r="SSU2150" s="308"/>
      <c r="SSV2150" s="308"/>
      <c r="SSW2150" s="308"/>
      <c r="SSX2150" s="308"/>
      <c r="SSY2150" s="308"/>
      <c r="SSZ2150" s="308"/>
      <c r="STA2150" s="308"/>
      <c r="STB2150" s="308"/>
      <c r="STC2150" s="308"/>
      <c r="STD2150" s="308"/>
      <c r="STE2150" s="308"/>
      <c r="STF2150" s="308"/>
      <c r="STG2150" s="308"/>
      <c r="STH2150" s="308"/>
      <c r="STI2150" s="308"/>
      <c r="STJ2150" s="308"/>
      <c r="STK2150" s="308"/>
      <c r="STL2150" s="308"/>
      <c r="STM2150" s="308"/>
      <c r="STN2150" s="308"/>
      <c r="STO2150" s="308"/>
      <c r="STP2150" s="308"/>
      <c r="STQ2150" s="308"/>
      <c r="STR2150" s="308"/>
      <c r="STS2150" s="308"/>
      <c r="STT2150" s="308"/>
      <c r="STU2150" s="308"/>
      <c r="STV2150" s="308"/>
      <c r="STW2150" s="308"/>
      <c r="STX2150" s="308"/>
      <c r="STY2150" s="308"/>
      <c r="STZ2150" s="308"/>
      <c r="SUA2150" s="308"/>
      <c r="SUB2150" s="308"/>
      <c r="SUC2150" s="308"/>
      <c r="SUD2150" s="308"/>
      <c r="SUE2150" s="308"/>
      <c r="SUF2150" s="308"/>
      <c r="SUG2150" s="308"/>
      <c r="SUH2150" s="308"/>
      <c r="SUI2150" s="308"/>
      <c r="SUJ2150" s="308"/>
      <c r="SUK2150" s="308"/>
      <c r="SUL2150" s="308"/>
      <c r="SUM2150" s="308"/>
      <c r="SUN2150" s="308"/>
      <c r="SUO2150" s="308"/>
      <c r="SUP2150" s="308"/>
      <c r="SUQ2150" s="308"/>
      <c r="SUR2150" s="308"/>
      <c r="SUS2150" s="308"/>
      <c r="SUT2150" s="308"/>
      <c r="SUU2150" s="308"/>
      <c r="SUV2150" s="308"/>
      <c r="SUW2150" s="308"/>
      <c r="SUX2150" s="308"/>
      <c r="SUY2150" s="308"/>
      <c r="SUZ2150" s="308"/>
      <c r="SVA2150" s="308"/>
      <c r="SVB2150" s="308"/>
      <c r="SVC2150" s="308"/>
      <c r="SVD2150" s="308"/>
      <c r="SVE2150" s="308"/>
      <c r="SVF2150" s="308"/>
      <c r="SVG2150" s="308"/>
      <c r="SVH2150" s="308"/>
      <c r="SVI2150" s="308"/>
      <c r="SVJ2150" s="308"/>
      <c r="SVK2150" s="308"/>
      <c r="SVL2150" s="308"/>
      <c r="SVM2150" s="308"/>
      <c r="SVN2150" s="308"/>
      <c r="SVO2150" s="308"/>
      <c r="SVP2150" s="308"/>
      <c r="SVQ2150" s="308"/>
      <c r="SVR2150" s="308"/>
      <c r="SVS2150" s="308"/>
      <c r="SVT2150" s="308"/>
      <c r="SVU2150" s="308"/>
      <c r="SVV2150" s="308"/>
      <c r="SVW2150" s="308"/>
      <c r="SVX2150" s="308"/>
      <c r="SVY2150" s="308"/>
      <c r="SVZ2150" s="308"/>
      <c r="SWA2150" s="308"/>
      <c r="SWB2150" s="308"/>
      <c r="SWC2150" s="308"/>
      <c r="SWD2150" s="308"/>
      <c r="SWE2150" s="308"/>
      <c r="SWF2150" s="308"/>
      <c r="SWG2150" s="308"/>
      <c r="SWH2150" s="308"/>
      <c r="SWI2150" s="308"/>
      <c r="SWJ2150" s="308"/>
      <c r="SWK2150" s="308"/>
      <c r="SWL2150" s="308"/>
      <c r="SWM2150" s="308"/>
      <c r="SWN2150" s="308"/>
      <c r="SWO2150" s="308"/>
      <c r="SWP2150" s="308"/>
      <c r="SWQ2150" s="308"/>
      <c r="SWR2150" s="308"/>
      <c r="SWS2150" s="308"/>
      <c r="SWT2150" s="308"/>
      <c r="SWU2150" s="308"/>
      <c r="SWV2150" s="308"/>
      <c r="SWW2150" s="308"/>
      <c r="SWX2150" s="308"/>
      <c r="SWY2150" s="308"/>
      <c r="SWZ2150" s="308"/>
      <c r="SXA2150" s="308"/>
      <c r="SXB2150" s="308"/>
      <c r="SXC2150" s="308"/>
      <c r="SXD2150" s="308"/>
      <c r="SXE2150" s="308"/>
      <c r="SXF2150" s="308"/>
      <c r="SXG2150" s="308"/>
      <c r="SXH2150" s="308"/>
      <c r="SXI2150" s="308"/>
      <c r="SXJ2150" s="308"/>
      <c r="SXK2150" s="308"/>
      <c r="SXL2150" s="308"/>
      <c r="SXM2150" s="308"/>
      <c r="SXN2150" s="308"/>
      <c r="SXO2150" s="308"/>
      <c r="SXP2150" s="308"/>
      <c r="SXQ2150" s="308"/>
      <c r="SXR2150" s="308"/>
      <c r="SXS2150" s="308"/>
      <c r="SXT2150" s="308"/>
      <c r="SXU2150" s="308"/>
      <c r="SXV2150" s="308"/>
      <c r="SXW2150" s="308"/>
      <c r="SXX2150" s="308"/>
      <c r="SXY2150" s="308"/>
      <c r="SXZ2150" s="308"/>
      <c r="SYA2150" s="308"/>
      <c r="SYB2150" s="308"/>
      <c r="SYC2150" s="308"/>
      <c r="SYD2150" s="308"/>
      <c r="SYE2150" s="308"/>
      <c r="SYF2150" s="308"/>
      <c r="SYG2150" s="308"/>
      <c r="SYH2150" s="308"/>
      <c r="SYI2150" s="308"/>
      <c r="SYJ2150" s="308"/>
      <c r="SYK2150" s="308"/>
      <c r="SYL2150" s="308"/>
      <c r="SYM2150" s="308"/>
      <c r="SYN2150" s="308"/>
      <c r="SYO2150" s="308"/>
      <c r="SYP2150" s="308"/>
      <c r="SYQ2150" s="308"/>
      <c r="SYR2150" s="308"/>
      <c r="SYS2150" s="308"/>
      <c r="SYT2150" s="308"/>
      <c r="SYU2150" s="308"/>
      <c r="SYV2150" s="308"/>
      <c r="SYW2150" s="308"/>
      <c r="SYX2150" s="308"/>
      <c r="SYY2150" s="308"/>
      <c r="SYZ2150" s="308"/>
      <c r="SZA2150" s="308"/>
      <c r="SZB2150" s="308"/>
      <c r="SZC2150" s="308"/>
      <c r="SZD2150" s="308"/>
      <c r="SZE2150" s="308"/>
      <c r="SZF2150" s="308"/>
      <c r="SZG2150" s="308"/>
      <c r="SZH2150" s="308"/>
      <c r="SZI2150" s="308"/>
      <c r="SZJ2150" s="308"/>
      <c r="SZK2150" s="308"/>
      <c r="SZL2150" s="308"/>
      <c r="SZM2150" s="308"/>
      <c r="SZN2150" s="308"/>
      <c r="SZO2150" s="308"/>
      <c r="SZP2150" s="308"/>
      <c r="SZQ2150" s="308"/>
      <c r="SZR2150" s="308"/>
      <c r="SZS2150" s="308"/>
      <c r="SZT2150" s="308"/>
      <c r="SZU2150" s="308"/>
      <c r="SZV2150" s="308"/>
      <c r="SZW2150" s="308"/>
      <c r="SZX2150" s="308"/>
      <c r="SZY2150" s="308"/>
      <c r="SZZ2150" s="308"/>
      <c r="TAA2150" s="308"/>
      <c r="TAB2150" s="308"/>
      <c r="TAC2150" s="308"/>
      <c r="TAD2150" s="308"/>
      <c r="TAE2150" s="308"/>
      <c r="TAF2150" s="308"/>
      <c r="TAG2150" s="308"/>
      <c r="TAH2150" s="308"/>
      <c r="TAI2150" s="308"/>
      <c r="TAJ2150" s="308"/>
      <c r="TAK2150" s="308"/>
      <c r="TAL2150" s="308"/>
      <c r="TAM2150" s="308"/>
      <c r="TAN2150" s="308"/>
      <c r="TAO2150" s="308"/>
      <c r="TAP2150" s="308"/>
      <c r="TAQ2150" s="308"/>
      <c r="TAR2150" s="308"/>
      <c r="TAS2150" s="308"/>
      <c r="TAT2150" s="308"/>
      <c r="TAU2150" s="308"/>
      <c r="TAV2150" s="308"/>
      <c r="TAW2150" s="308"/>
      <c r="TAX2150" s="308"/>
      <c r="TAY2150" s="308"/>
      <c r="TAZ2150" s="308"/>
      <c r="TBA2150" s="308"/>
      <c r="TBB2150" s="308"/>
      <c r="TBC2150" s="308"/>
      <c r="TBD2150" s="308"/>
      <c r="TBE2150" s="308"/>
      <c r="TBF2150" s="308"/>
      <c r="TBG2150" s="308"/>
      <c r="TBH2150" s="308"/>
      <c r="TBI2150" s="308"/>
      <c r="TBJ2150" s="308"/>
      <c r="TBK2150" s="308"/>
      <c r="TBL2150" s="308"/>
      <c r="TBM2150" s="308"/>
      <c r="TBN2150" s="308"/>
      <c r="TBO2150" s="308"/>
      <c r="TBP2150" s="308"/>
      <c r="TBQ2150" s="308"/>
      <c r="TBR2150" s="308"/>
      <c r="TBS2150" s="308"/>
      <c r="TBT2150" s="308"/>
      <c r="TBU2150" s="308"/>
      <c r="TBV2150" s="308"/>
      <c r="TBW2150" s="308"/>
      <c r="TBX2150" s="308"/>
      <c r="TBY2150" s="308"/>
      <c r="TBZ2150" s="308"/>
      <c r="TCA2150" s="308"/>
      <c r="TCB2150" s="308"/>
      <c r="TCC2150" s="308"/>
      <c r="TCD2150" s="308"/>
      <c r="TCE2150" s="308"/>
      <c r="TCF2150" s="308"/>
      <c r="TCG2150" s="308"/>
      <c r="TCH2150" s="308"/>
      <c r="TCI2150" s="308"/>
      <c r="TCJ2150" s="308"/>
      <c r="TCK2150" s="308"/>
      <c r="TCL2150" s="308"/>
      <c r="TCM2150" s="308"/>
      <c r="TCN2150" s="308"/>
      <c r="TCO2150" s="308"/>
      <c r="TCP2150" s="308"/>
      <c r="TCQ2150" s="308"/>
      <c r="TCR2150" s="308"/>
      <c r="TCS2150" s="308"/>
      <c r="TCT2150" s="308"/>
      <c r="TCU2150" s="308"/>
      <c r="TCV2150" s="308"/>
      <c r="TCW2150" s="308"/>
      <c r="TCX2150" s="308"/>
      <c r="TCY2150" s="308"/>
      <c r="TCZ2150" s="308"/>
      <c r="TDA2150" s="308"/>
      <c r="TDB2150" s="308"/>
      <c r="TDC2150" s="308"/>
      <c r="TDD2150" s="308"/>
      <c r="TDE2150" s="308"/>
      <c r="TDF2150" s="308"/>
      <c r="TDG2150" s="308"/>
      <c r="TDH2150" s="308"/>
      <c r="TDI2150" s="308"/>
      <c r="TDJ2150" s="308"/>
      <c r="TDK2150" s="308"/>
      <c r="TDL2150" s="308"/>
      <c r="TDM2150" s="308"/>
      <c r="TDN2150" s="308"/>
      <c r="TDO2150" s="308"/>
      <c r="TDP2150" s="308"/>
      <c r="TDQ2150" s="308"/>
      <c r="TDR2150" s="308"/>
      <c r="TDS2150" s="308"/>
      <c r="TDT2150" s="308"/>
      <c r="TDU2150" s="308"/>
      <c r="TDV2150" s="308"/>
      <c r="TDW2150" s="308"/>
      <c r="TDX2150" s="308"/>
      <c r="TDY2150" s="308"/>
      <c r="TDZ2150" s="308"/>
      <c r="TEA2150" s="308"/>
      <c r="TEB2150" s="308"/>
      <c r="TEC2150" s="308"/>
      <c r="TED2150" s="308"/>
      <c r="TEE2150" s="308"/>
      <c r="TEF2150" s="308"/>
      <c r="TEG2150" s="308"/>
      <c r="TEH2150" s="308"/>
      <c r="TEI2150" s="308"/>
      <c r="TEJ2150" s="308"/>
      <c r="TEK2150" s="308"/>
      <c r="TEL2150" s="308"/>
      <c r="TEM2150" s="308"/>
      <c r="TEN2150" s="308"/>
      <c r="TEO2150" s="308"/>
      <c r="TEP2150" s="308"/>
      <c r="TEQ2150" s="308"/>
      <c r="TER2150" s="308"/>
      <c r="TES2150" s="308"/>
      <c r="TET2150" s="308"/>
      <c r="TEU2150" s="308"/>
      <c r="TEV2150" s="308"/>
      <c r="TEW2150" s="308"/>
      <c r="TEX2150" s="308"/>
      <c r="TEY2150" s="308"/>
      <c r="TEZ2150" s="308"/>
      <c r="TFA2150" s="308"/>
      <c r="TFB2150" s="308"/>
      <c r="TFC2150" s="308"/>
      <c r="TFD2150" s="308"/>
      <c r="TFE2150" s="308"/>
      <c r="TFF2150" s="308"/>
      <c r="TFG2150" s="308"/>
      <c r="TFH2150" s="308"/>
      <c r="TFI2150" s="308"/>
      <c r="TFJ2150" s="308"/>
      <c r="TFK2150" s="308"/>
      <c r="TFL2150" s="308"/>
      <c r="TFM2150" s="308"/>
      <c r="TFN2150" s="308"/>
      <c r="TFO2150" s="308"/>
      <c r="TFP2150" s="308"/>
      <c r="TFQ2150" s="308"/>
      <c r="TFR2150" s="308"/>
      <c r="TFS2150" s="308"/>
      <c r="TFT2150" s="308"/>
      <c r="TFU2150" s="308"/>
      <c r="TFV2150" s="308"/>
      <c r="TFW2150" s="308"/>
      <c r="TFX2150" s="308"/>
      <c r="TFY2150" s="308"/>
      <c r="TFZ2150" s="308"/>
      <c r="TGA2150" s="308"/>
      <c r="TGB2150" s="308"/>
      <c r="TGC2150" s="308"/>
      <c r="TGD2150" s="308"/>
      <c r="TGE2150" s="308"/>
      <c r="TGF2150" s="308"/>
      <c r="TGG2150" s="308"/>
      <c r="TGH2150" s="308"/>
      <c r="TGI2150" s="308"/>
      <c r="TGJ2150" s="308"/>
      <c r="TGK2150" s="308"/>
      <c r="TGL2150" s="308"/>
      <c r="TGM2150" s="308"/>
      <c r="TGN2150" s="308"/>
      <c r="TGO2150" s="308"/>
      <c r="TGP2150" s="308"/>
      <c r="TGQ2150" s="308"/>
      <c r="TGR2150" s="308"/>
      <c r="TGS2150" s="308"/>
      <c r="TGT2150" s="308"/>
      <c r="TGU2150" s="308"/>
      <c r="TGV2150" s="308"/>
      <c r="TGW2150" s="308"/>
      <c r="TGX2150" s="308"/>
      <c r="TGY2150" s="308"/>
      <c r="TGZ2150" s="308"/>
      <c r="THA2150" s="308"/>
      <c r="THB2150" s="308"/>
      <c r="THC2150" s="308"/>
      <c r="THD2150" s="308"/>
      <c r="THE2150" s="308"/>
      <c r="THF2150" s="308"/>
      <c r="THG2150" s="308"/>
      <c r="THH2150" s="308"/>
      <c r="THI2150" s="308"/>
      <c r="THJ2150" s="308"/>
      <c r="THK2150" s="308"/>
      <c r="THL2150" s="308"/>
      <c r="THM2150" s="308"/>
      <c r="THN2150" s="308"/>
      <c r="THO2150" s="308"/>
      <c r="THP2150" s="308"/>
      <c r="THQ2150" s="308"/>
      <c r="THR2150" s="308"/>
      <c r="THS2150" s="308"/>
      <c r="THT2150" s="308"/>
      <c r="THU2150" s="308"/>
      <c r="THV2150" s="308"/>
      <c r="THW2150" s="308"/>
      <c r="THX2150" s="308"/>
      <c r="THY2150" s="308"/>
      <c r="THZ2150" s="308"/>
      <c r="TIA2150" s="308"/>
      <c r="TIB2150" s="308"/>
      <c r="TIC2150" s="308"/>
      <c r="TID2150" s="308"/>
      <c r="TIE2150" s="308"/>
      <c r="TIF2150" s="308"/>
      <c r="TIG2150" s="308"/>
      <c r="TIH2150" s="308"/>
      <c r="TII2150" s="308"/>
      <c r="TIJ2150" s="308"/>
      <c r="TIK2150" s="308"/>
      <c r="TIL2150" s="308"/>
      <c r="TIM2150" s="308"/>
      <c r="TIN2150" s="308"/>
      <c r="TIO2150" s="308"/>
      <c r="TIP2150" s="308"/>
      <c r="TIQ2150" s="308"/>
      <c r="TIR2150" s="308"/>
      <c r="TIS2150" s="308"/>
      <c r="TIT2150" s="308"/>
      <c r="TIU2150" s="308"/>
      <c r="TIV2150" s="308"/>
      <c r="TIW2150" s="308"/>
      <c r="TIX2150" s="308"/>
      <c r="TIY2150" s="308"/>
      <c r="TIZ2150" s="308"/>
      <c r="TJA2150" s="308"/>
      <c r="TJB2150" s="308"/>
      <c r="TJC2150" s="308"/>
      <c r="TJD2150" s="308"/>
      <c r="TJE2150" s="308"/>
      <c r="TJF2150" s="308"/>
      <c r="TJG2150" s="308"/>
      <c r="TJH2150" s="308"/>
      <c r="TJI2150" s="308"/>
      <c r="TJJ2150" s="308"/>
      <c r="TJK2150" s="308"/>
      <c r="TJL2150" s="308"/>
      <c r="TJM2150" s="308"/>
      <c r="TJN2150" s="308"/>
      <c r="TJO2150" s="308"/>
      <c r="TJP2150" s="308"/>
      <c r="TJQ2150" s="308"/>
      <c r="TJR2150" s="308"/>
      <c r="TJS2150" s="308"/>
      <c r="TJT2150" s="308"/>
      <c r="TJU2150" s="308"/>
      <c r="TJV2150" s="308"/>
      <c r="TJW2150" s="308"/>
      <c r="TJX2150" s="308"/>
      <c r="TJY2150" s="308"/>
      <c r="TJZ2150" s="308"/>
      <c r="TKA2150" s="308"/>
      <c r="TKB2150" s="308"/>
      <c r="TKC2150" s="308"/>
      <c r="TKD2150" s="308"/>
      <c r="TKE2150" s="308"/>
      <c r="TKF2150" s="308"/>
      <c r="TKG2150" s="308"/>
      <c r="TKH2150" s="308"/>
      <c r="TKI2150" s="308"/>
      <c r="TKJ2150" s="308"/>
      <c r="TKK2150" s="308"/>
      <c r="TKL2150" s="308"/>
      <c r="TKM2150" s="308"/>
      <c r="TKN2150" s="308"/>
      <c r="TKO2150" s="308"/>
      <c r="TKP2150" s="308"/>
      <c r="TKQ2150" s="308"/>
      <c r="TKR2150" s="308"/>
      <c r="TKS2150" s="308"/>
      <c r="TKT2150" s="308"/>
      <c r="TKU2150" s="308"/>
      <c r="TKV2150" s="308"/>
      <c r="TKW2150" s="308"/>
      <c r="TKX2150" s="308"/>
      <c r="TKY2150" s="308"/>
      <c r="TKZ2150" s="308"/>
      <c r="TLA2150" s="308"/>
      <c r="TLB2150" s="308"/>
      <c r="TLC2150" s="308"/>
      <c r="TLD2150" s="308"/>
      <c r="TLE2150" s="308"/>
      <c r="TLF2150" s="308"/>
      <c r="TLG2150" s="308"/>
      <c r="TLH2150" s="308"/>
      <c r="TLI2150" s="308"/>
      <c r="TLJ2150" s="308"/>
      <c r="TLK2150" s="308"/>
      <c r="TLL2150" s="308"/>
      <c r="TLM2150" s="308"/>
      <c r="TLN2150" s="308"/>
      <c r="TLO2150" s="308"/>
      <c r="TLP2150" s="308"/>
      <c r="TLQ2150" s="308"/>
      <c r="TLR2150" s="308"/>
      <c r="TLS2150" s="308"/>
      <c r="TLT2150" s="308"/>
      <c r="TLU2150" s="308"/>
      <c r="TLV2150" s="308"/>
      <c r="TLW2150" s="308"/>
      <c r="TLX2150" s="308"/>
      <c r="TLY2150" s="308"/>
      <c r="TLZ2150" s="308"/>
      <c r="TMA2150" s="308"/>
      <c r="TMB2150" s="308"/>
      <c r="TMC2150" s="308"/>
      <c r="TMD2150" s="308"/>
      <c r="TME2150" s="308"/>
      <c r="TMF2150" s="308"/>
      <c r="TMG2150" s="308"/>
      <c r="TMH2150" s="308"/>
      <c r="TMI2150" s="308"/>
      <c r="TMJ2150" s="308"/>
      <c r="TMK2150" s="308"/>
      <c r="TML2150" s="308"/>
      <c r="TMM2150" s="308"/>
      <c r="TMN2150" s="308"/>
      <c r="TMO2150" s="308"/>
      <c r="TMP2150" s="308"/>
      <c r="TMQ2150" s="308"/>
      <c r="TMR2150" s="308"/>
      <c r="TMS2150" s="308"/>
      <c r="TMT2150" s="308"/>
      <c r="TMU2150" s="308"/>
      <c r="TMV2150" s="308"/>
      <c r="TMW2150" s="308"/>
      <c r="TMX2150" s="308"/>
      <c r="TMY2150" s="308"/>
      <c r="TMZ2150" s="308"/>
      <c r="TNA2150" s="308"/>
      <c r="TNB2150" s="308"/>
      <c r="TNC2150" s="308"/>
      <c r="TND2150" s="308"/>
      <c r="TNE2150" s="308"/>
      <c r="TNF2150" s="308"/>
      <c r="TNG2150" s="308"/>
      <c r="TNH2150" s="308"/>
      <c r="TNI2150" s="308"/>
      <c r="TNJ2150" s="308"/>
      <c r="TNK2150" s="308"/>
      <c r="TNL2150" s="308"/>
      <c r="TNM2150" s="308"/>
      <c r="TNN2150" s="308"/>
      <c r="TNO2150" s="308"/>
      <c r="TNP2150" s="308"/>
      <c r="TNQ2150" s="308"/>
      <c r="TNR2150" s="308"/>
      <c r="TNS2150" s="308"/>
      <c r="TNT2150" s="308"/>
      <c r="TNU2150" s="308"/>
      <c r="TNV2150" s="308"/>
      <c r="TNW2150" s="308"/>
      <c r="TNX2150" s="308"/>
      <c r="TNY2150" s="308"/>
      <c r="TNZ2150" s="308"/>
      <c r="TOA2150" s="308"/>
      <c r="TOB2150" s="308"/>
      <c r="TOC2150" s="308"/>
      <c r="TOD2150" s="308"/>
      <c r="TOE2150" s="308"/>
      <c r="TOF2150" s="308"/>
      <c r="TOG2150" s="308"/>
      <c r="TOH2150" s="308"/>
      <c r="TOI2150" s="308"/>
      <c r="TOJ2150" s="308"/>
      <c r="TOK2150" s="308"/>
      <c r="TOL2150" s="308"/>
      <c r="TOM2150" s="308"/>
      <c r="TON2150" s="308"/>
      <c r="TOO2150" s="308"/>
      <c r="TOP2150" s="308"/>
      <c r="TOQ2150" s="308"/>
      <c r="TOR2150" s="308"/>
      <c r="TOS2150" s="308"/>
      <c r="TOT2150" s="308"/>
      <c r="TOU2150" s="308"/>
      <c r="TOV2150" s="308"/>
      <c r="TOW2150" s="308"/>
      <c r="TOX2150" s="308"/>
      <c r="TOY2150" s="308"/>
      <c r="TOZ2150" s="308"/>
      <c r="TPA2150" s="308"/>
      <c r="TPB2150" s="308"/>
      <c r="TPC2150" s="308"/>
      <c r="TPD2150" s="308"/>
      <c r="TPE2150" s="308"/>
      <c r="TPF2150" s="308"/>
      <c r="TPG2150" s="308"/>
      <c r="TPH2150" s="308"/>
      <c r="TPI2150" s="308"/>
      <c r="TPJ2150" s="308"/>
      <c r="TPK2150" s="308"/>
      <c r="TPL2150" s="308"/>
      <c r="TPM2150" s="308"/>
      <c r="TPN2150" s="308"/>
      <c r="TPO2150" s="308"/>
      <c r="TPP2150" s="308"/>
      <c r="TPQ2150" s="308"/>
      <c r="TPR2150" s="308"/>
      <c r="TPS2150" s="308"/>
      <c r="TPT2150" s="308"/>
      <c r="TPU2150" s="308"/>
      <c r="TPV2150" s="308"/>
      <c r="TPW2150" s="308"/>
      <c r="TPX2150" s="308"/>
      <c r="TPY2150" s="308"/>
      <c r="TPZ2150" s="308"/>
      <c r="TQA2150" s="308"/>
      <c r="TQB2150" s="308"/>
      <c r="TQC2150" s="308"/>
      <c r="TQD2150" s="308"/>
      <c r="TQE2150" s="308"/>
      <c r="TQF2150" s="308"/>
      <c r="TQG2150" s="308"/>
      <c r="TQH2150" s="308"/>
      <c r="TQI2150" s="308"/>
      <c r="TQJ2150" s="308"/>
      <c r="TQK2150" s="308"/>
      <c r="TQL2150" s="308"/>
      <c r="TQM2150" s="308"/>
      <c r="TQN2150" s="308"/>
      <c r="TQO2150" s="308"/>
      <c r="TQP2150" s="308"/>
      <c r="TQQ2150" s="308"/>
      <c r="TQR2150" s="308"/>
      <c r="TQS2150" s="308"/>
      <c r="TQT2150" s="308"/>
      <c r="TQU2150" s="308"/>
      <c r="TQV2150" s="308"/>
      <c r="TQW2150" s="308"/>
      <c r="TQX2150" s="308"/>
      <c r="TQY2150" s="308"/>
      <c r="TQZ2150" s="308"/>
      <c r="TRA2150" s="308"/>
      <c r="TRB2150" s="308"/>
      <c r="TRC2150" s="308"/>
      <c r="TRD2150" s="308"/>
      <c r="TRE2150" s="308"/>
      <c r="TRF2150" s="308"/>
      <c r="TRG2150" s="308"/>
      <c r="TRH2150" s="308"/>
      <c r="TRI2150" s="308"/>
      <c r="TRJ2150" s="308"/>
      <c r="TRK2150" s="308"/>
      <c r="TRL2150" s="308"/>
      <c r="TRM2150" s="308"/>
      <c r="TRN2150" s="308"/>
      <c r="TRO2150" s="308"/>
      <c r="TRP2150" s="308"/>
      <c r="TRQ2150" s="308"/>
      <c r="TRR2150" s="308"/>
      <c r="TRS2150" s="308"/>
      <c r="TRT2150" s="308"/>
      <c r="TRU2150" s="308"/>
      <c r="TRV2150" s="308"/>
      <c r="TRW2150" s="308"/>
      <c r="TRX2150" s="308"/>
      <c r="TRY2150" s="308"/>
      <c r="TRZ2150" s="308"/>
      <c r="TSA2150" s="308"/>
      <c r="TSB2150" s="308"/>
      <c r="TSC2150" s="308"/>
      <c r="TSD2150" s="308"/>
      <c r="TSE2150" s="308"/>
      <c r="TSF2150" s="308"/>
      <c r="TSG2150" s="308"/>
      <c r="TSH2150" s="308"/>
      <c r="TSI2150" s="308"/>
      <c r="TSJ2150" s="308"/>
      <c r="TSK2150" s="308"/>
      <c r="TSL2150" s="308"/>
      <c r="TSM2150" s="308"/>
      <c r="TSN2150" s="308"/>
      <c r="TSO2150" s="308"/>
      <c r="TSP2150" s="308"/>
      <c r="TSQ2150" s="308"/>
      <c r="TSR2150" s="308"/>
      <c r="TSS2150" s="308"/>
      <c r="TST2150" s="308"/>
      <c r="TSU2150" s="308"/>
      <c r="TSV2150" s="308"/>
      <c r="TSW2150" s="308"/>
      <c r="TSX2150" s="308"/>
      <c r="TSY2150" s="308"/>
      <c r="TSZ2150" s="308"/>
      <c r="TTA2150" s="308"/>
      <c r="TTB2150" s="308"/>
      <c r="TTC2150" s="308"/>
      <c r="TTD2150" s="308"/>
      <c r="TTE2150" s="308"/>
      <c r="TTF2150" s="308"/>
      <c r="TTG2150" s="308"/>
      <c r="TTH2150" s="308"/>
      <c r="TTI2150" s="308"/>
      <c r="TTJ2150" s="308"/>
      <c r="TTK2150" s="308"/>
      <c r="TTL2150" s="308"/>
      <c r="TTM2150" s="308"/>
      <c r="TTN2150" s="308"/>
      <c r="TTO2150" s="308"/>
      <c r="TTP2150" s="308"/>
      <c r="TTQ2150" s="308"/>
      <c r="TTR2150" s="308"/>
      <c r="TTS2150" s="308"/>
      <c r="TTT2150" s="308"/>
      <c r="TTU2150" s="308"/>
      <c r="TTV2150" s="308"/>
      <c r="TTW2150" s="308"/>
      <c r="TTX2150" s="308"/>
      <c r="TTY2150" s="308"/>
      <c r="TTZ2150" s="308"/>
      <c r="TUA2150" s="308"/>
      <c r="TUB2150" s="308"/>
      <c r="TUC2150" s="308"/>
      <c r="TUD2150" s="308"/>
      <c r="TUE2150" s="308"/>
      <c r="TUF2150" s="308"/>
      <c r="TUG2150" s="308"/>
      <c r="TUH2150" s="308"/>
      <c r="TUI2150" s="308"/>
      <c r="TUJ2150" s="308"/>
      <c r="TUK2150" s="308"/>
      <c r="TUL2150" s="308"/>
      <c r="TUM2150" s="308"/>
      <c r="TUN2150" s="308"/>
      <c r="TUO2150" s="308"/>
      <c r="TUP2150" s="308"/>
      <c r="TUQ2150" s="308"/>
      <c r="TUR2150" s="308"/>
      <c r="TUS2150" s="308"/>
      <c r="TUT2150" s="308"/>
      <c r="TUU2150" s="308"/>
      <c r="TUV2150" s="308"/>
      <c r="TUW2150" s="308"/>
      <c r="TUX2150" s="308"/>
      <c r="TUY2150" s="308"/>
      <c r="TUZ2150" s="308"/>
      <c r="TVA2150" s="308"/>
      <c r="TVB2150" s="308"/>
      <c r="TVC2150" s="308"/>
      <c r="TVD2150" s="308"/>
      <c r="TVE2150" s="308"/>
      <c r="TVF2150" s="308"/>
      <c r="TVG2150" s="308"/>
      <c r="TVH2150" s="308"/>
      <c r="TVI2150" s="308"/>
      <c r="TVJ2150" s="308"/>
      <c r="TVK2150" s="308"/>
      <c r="TVL2150" s="308"/>
      <c r="TVM2150" s="308"/>
      <c r="TVN2150" s="308"/>
      <c r="TVO2150" s="308"/>
      <c r="TVP2150" s="308"/>
      <c r="TVQ2150" s="308"/>
      <c r="TVR2150" s="308"/>
      <c r="TVS2150" s="308"/>
      <c r="TVT2150" s="308"/>
      <c r="TVU2150" s="308"/>
      <c r="TVV2150" s="308"/>
      <c r="TVW2150" s="308"/>
      <c r="TVX2150" s="308"/>
      <c r="TVY2150" s="308"/>
      <c r="TVZ2150" s="308"/>
      <c r="TWA2150" s="308"/>
      <c r="TWB2150" s="308"/>
      <c r="TWC2150" s="308"/>
      <c r="TWD2150" s="308"/>
      <c r="TWE2150" s="308"/>
      <c r="TWF2150" s="308"/>
      <c r="TWG2150" s="308"/>
      <c r="TWH2150" s="308"/>
      <c r="TWI2150" s="308"/>
      <c r="TWJ2150" s="308"/>
      <c r="TWK2150" s="308"/>
      <c r="TWL2150" s="308"/>
      <c r="TWM2150" s="308"/>
      <c r="TWN2150" s="308"/>
      <c r="TWO2150" s="308"/>
      <c r="TWP2150" s="308"/>
      <c r="TWQ2150" s="308"/>
      <c r="TWR2150" s="308"/>
      <c r="TWS2150" s="308"/>
      <c r="TWT2150" s="308"/>
      <c r="TWU2150" s="308"/>
      <c r="TWV2150" s="308"/>
      <c r="TWW2150" s="308"/>
      <c r="TWX2150" s="308"/>
      <c r="TWY2150" s="308"/>
      <c r="TWZ2150" s="308"/>
      <c r="TXA2150" s="308"/>
      <c r="TXB2150" s="308"/>
      <c r="TXC2150" s="308"/>
      <c r="TXD2150" s="308"/>
      <c r="TXE2150" s="308"/>
      <c r="TXF2150" s="308"/>
      <c r="TXG2150" s="308"/>
      <c r="TXH2150" s="308"/>
      <c r="TXI2150" s="308"/>
      <c r="TXJ2150" s="308"/>
      <c r="TXK2150" s="308"/>
      <c r="TXL2150" s="308"/>
      <c r="TXM2150" s="308"/>
      <c r="TXN2150" s="308"/>
      <c r="TXO2150" s="308"/>
      <c r="TXP2150" s="308"/>
      <c r="TXQ2150" s="308"/>
      <c r="TXR2150" s="308"/>
      <c r="TXS2150" s="308"/>
      <c r="TXT2150" s="308"/>
      <c r="TXU2150" s="308"/>
      <c r="TXV2150" s="308"/>
      <c r="TXW2150" s="308"/>
      <c r="TXX2150" s="308"/>
      <c r="TXY2150" s="308"/>
      <c r="TXZ2150" s="308"/>
      <c r="TYA2150" s="308"/>
      <c r="TYB2150" s="308"/>
      <c r="TYC2150" s="308"/>
      <c r="TYD2150" s="308"/>
      <c r="TYE2150" s="308"/>
      <c r="TYF2150" s="308"/>
      <c r="TYG2150" s="308"/>
      <c r="TYH2150" s="308"/>
      <c r="TYI2150" s="308"/>
      <c r="TYJ2150" s="308"/>
      <c r="TYK2150" s="308"/>
      <c r="TYL2150" s="308"/>
      <c r="TYM2150" s="308"/>
      <c r="TYN2150" s="308"/>
      <c r="TYO2150" s="308"/>
      <c r="TYP2150" s="308"/>
      <c r="TYQ2150" s="308"/>
      <c r="TYR2150" s="308"/>
      <c r="TYS2150" s="308"/>
      <c r="TYT2150" s="308"/>
      <c r="TYU2150" s="308"/>
      <c r="TYV2150" s="308"/>
      <c r="TYW2150" s="308"/>
      <c r="TYX2150" s="308"/>
      <c r="TYY2150" s="308"/>
      <c r="TYZ2150" s="308"/>
      <c r="TZA2150" s="308"/>
      <c r="TZB2150" s="308"/>
      <c r="TZC2150" s="308"/>
      <c r="TZD2150" s="308"/>
      <c r="TZE2150" s="308"/>
      <c r="TZF2150" s="308"/>
      <c r="TZG2150" s="308"/>
      <c r="TZH2150" s="308"/>
      <c r="TZI2150" s="308"/>
      <c r="TZJ2150" s="308"/>
      <c r="TZK2150" s="308"/>
      <c r="TZL2150" s="308"/>
      <c r="TZM2150" s="308"/>
      <c r="TZN2150" s="308"/>
      <c r="TZO2150" s="308"/>
      <c r="TZP2150" s="308"/>
      <c r="TZQ2150" s="308"/>
      <c r="TZR2150" s="308"/>
      <c r="TZS2150" s="308"/>
      <c r="TZT2150" s="308"/>
      <c r="TZU2150" s="308"/>
      <c r="TZV2150" s="308"/>
      <c r="TZW2150" s="308"/>
      <c r="TZX2150" s="308"/>
      <c r="TZY2150" s="308"/>
      <c r="TZZ2150" s="308"/>
      <c r="UAA2150" s="308"/>
      <c r="UAB2150" s="308"/>
      <c r="UAC2150" s="308"/>
      <c r="UAD2150" s="308"/>
      <c r="UAE2150" s="308"/>
      <c r="UAF2150" s="308"/>
      <c r="UAG2150" s="308"/>
      <c r="UAH2150" s="308"/>
      <c r="UAI2150" s="308"/>
      <c r="UAJ2150" s="308"/>
      <c r="UAK2150" s="308"/>
      <c r="UAL2150" s="308"/>
      <c r="UAM2150" s="308"/>
      <c r="UAN2150" s="308"/>
      <c r="UAO2150" s="308"/>
      <c r="UAP2150" s="308"/>
      <c r="UAQ2150" s="308"/>
      <c r="UAR2150" s="308"/>
      <c r="UAS2150" s="308"/>
      <c r="UAT2150" s="308"/>
      <c r="UAU2150" s="308"/>
      <c r="UAV2150" s="308"/>
      <c r="UAW2150" s="308"/>
      <c r="UAX2150" s="308"/>
      <c r="UAY2150" s="308"/>
      <c r="UAZ2150" s="308"/>
      <c r="UBA2150" s="308"/>
      <c r="UBB2150" s="308"/>
      <c r="UBC2150" s="308"/>
      <c r="UBD2150" s="308"/>
      <c r="UBE2150" s="308"/>
      <c r="UBF2150" s="308"/>
      <c r="UBG2150" s="308"/>
      <c r="UBH2150" s="308"/>
      <c r="UBI2150" s="308"/>
      <c r="UBJ2150" s="308"/>
      <c r="UBK2150" s="308"/>
      <c r="UBL2150" s="308"/>
      <c r="UBM2150" s="308"/>
      <c r="UBN2150" s="308"/>
      <c r="UBO2150" s="308"/>
      <c r="UBP2150" s="308"/>
      <c r="UBQ2150" s="308"/>
      <c r="UBR2150" s="308"/>
      <c r="UBS2150" s="308"/>
      <c r="UBT2150" s="308"/>
      <c r="UBU2150" s="308"/>
      <c r="UBV2150" s="308"/>
      <c r="UBW2150" s="308"/>
      <c r="UBX2150" s="308"/>
      <c r="UBY2150" s="308"/>
      <c r="UBZ2150" s="308"/>
      <c r="UCA2150" s="308"/>
      <c r="UCB2150" s="308"/>
      <c r="UCC2150" s="308"/>
      <c r="UCD2150" s="308"/>
      <c r="UCE2150" s="308"/>
      <c r="UCF2150" s="308"/>
      <c r="UCG2150" s="308"/>
      <c r="UCH2150" s="308"/>
      <c r="UCI2150" s="308"/>
      <c r="UCJ2150" s="308"/>
      <c r="UCK2150" s="308"/>
      <c r="UCL2150" s="308"/>
      <c r="UCM2150" s="308"/>
      <c r="UCN2150" s="308"/>
      <c r="UCO2150" s="308"/>
      <c r="UCP2150" s="308"/>
      <c r="UCQ2150" s="308"/>
      <c r="UCR2150" s="308"/>
      <c r="UCS2150" s="308"/>
      <c r="UCT2150" s="308"/>
      <c r="UCU2150" s="308"/>
      <c r="UCV2150" s="308"/>
      <c r="UCW2150" s="308"/>
      <c r="UCX2150" s="308"/>
      <c r="UCY2150" s="308"/>
      <c r="UCZ2150" s="308"/>
      <c r="UDA2150" s="308"/>
      <c r="UDB2150" s="308"/>
      <c r="UDC2150" s="308"/>
      <c r="UDD2150" s="308"/>
      <c r="UDE2150" s="308"/>
      <c r="UDF2150" s="308"/>
      <c r="UDG2150" s="308"/>
      <c r="UDH2150" s="308"/>
      <c r="UDI2150" s="308"/>
      <c r="UDJ2150" s="308"/>
      <c r="UDK2150" s="308"/>
      <c r="UDL2150" s="308"/>
      <c r="UDM2150" s="308"/>
      <c r="UDN2150" s="308"/>
      <c r="UDO2150" s="308"/>
      <c r="UDP2150" s="308"/>
      <c r="UDQ2150" s="308"/>
      <c r="UDR2150" s="308"/>
      <c r="UDS2150" s="308"/>
      <c r="UDT2150" s="308"/>
      <c r="UDU2150" s="308"/>
      <c r="UDV2150" s="308"/>
      <c r="UDW2150" s="308"/>
      <c r="UDX2150" s="308"/>
      <c r="UDY2150" s="308"/>
      <c r="UDZ2150" s="308"/>
      <c r="UEA2150" s="308"/>
      <c r="UEB2150" s="308"/>
      <c r="UEC2150" s="308"/>
      <c r="UED2150" s="308"/>
      <c r="UEE2150" s="308"/>
      <c r="UEF2150" s="308"/>
      <c r="UEG2150" s="308"/>
      <c r="UEH2150" s="308"/>
      <c r="UEI2150" s="308"/>
      <c r="UEJ2150" s="308"/>
      <c r="UEK2150" s="308"/>
      <c r="UEL2150" s="308"/>
      <c r="UEM2150" s="308"/>
      <c r="UEN2150" s="308"/>
      <c r="UEO2150" s="308"/>
      <c r="UEP2150" s="308"/>
      <c r="UEQ2150" s="308"/>
      <c r="UER2150" s="308"/>
      <c r="UES2150" s="308"/>
      <c r="UET2150" s="308"/>
      <c r="UEU2150" s="308"/>
      <c r="UEV2150" s="308"/>
      <c r="UEW2150" s="308"/>
      <c r="UEX2150" s="308"/>
      <c r="UEY2150" s="308"/>
      <c r="UEZ2150" s="308"/>
      <c r="UFA2150" s="308"/>
      <c r="UFB2150" s="308"/>
      <c r="UFC2150" s="308"/>
      <c r="UFD2150" s="308"/>
      <c r="UFE2150" s="308"/>
      <c r="UFF2150" s="308"/>
      <c r="UFG2150" s="308"/>
      <c r="UFH2150" s="308"/>
      <c r="UFI2150" s="308"/>
      <c r="UFJ2150" s="308"/>
      <c r="UFK2150" s="308"/>
      <c r="UFL2150" s="308"/>
      <c r="UFM2150" s="308"/>
      <c r="UFN2150" s="308"/>
      <c r="UFO2150" s="308"/>
      <c r="UFP2150" s="308"/>
      <c r="UFQ2150" s="308"/>
      <c r="UFR2150" s="308"/>
      <c r="UFS2150" s="308"/>
      <c r="UFT2150" s="308"/>
      <c r="UFU2150" s="308"/>
      <c r="UFV2150" s="308"/>
      <c r="UFW2150" s="308"/>
      <c r="UFX2150" s="308"/>
      <c r="UFY2150" s="308"/>
      <c r="UFZ2150" s="308"/>
      <c r="UGA2150" s="308"/>
      <c r="UGB2150" s="308"/>
      <c r="UGC2150" s="308"/>
      <c r="UGD2150" s="308"/>
      <c r="UGE2150" s="308"/>
      <c r="UGF2150" s="308"/>
      <c r="UGG2150" s="308"/>
      <c r="UGH2150" s="308"/>
      <c r="UGI2150" s="308"/>
      <c r="UGJ2150" s="308"/>
      <c r="UGK2150" s="308"/>
      <c r="UGL2150" s="308"/>
      <c r="UGM2150" s="308"/>
      <c r="UGN2150" s="308"/>
      <c r="UGO2150" s="308"/>
      <c r="UGP2150" s="308"/>
      <c r="UGQ2150" s="308"/>
      <c r="UGR2150" s="308"/>
      <c r="UGS2150" s="308"/>
      <c r="UGT2150" s="308"/>
      <c r="UGU2150" s="308"/>
      <c r="UGV2150" s="308"/>
      <c r="UGW2150" s="308"/>
      <c r="UGX2150" s="308"/>
      <c r="UGY2150" s="308"/>
      <c r="UGZ2150" s="308"/>
      <c r="UHA2150" s="308"/>
      <c r="UHB2150" s="308"/>
      <c r="UHC2150" s="308"/>
      <c r="UHD2150" s="308"/>
      <c r="UHE2150" s="308"/>
      <c r="UHF2150" s="308"/>
      <c r="UHG2150" s="308"/>
      <c r="UHH2150" s="308"/>
      <c r="UHI2150" s="308"/>
      <c r="UHJ2150" s="308"/>
      <c r="UHK2150" s="308"/>
      <c r="UHL2150" s="308"/>
      <c r="UHM2150" s="308"/>
      <c r="UHN2150" s="308"/>
      <c r="UHO2150" s="308"/>
      <c r="UHP2150" s="308"/>
      <c r="UHQ2150" s="308"/>
      <c r="UHR2150" s="308"/>
      <c r="UHS2150" s="308"/>
      <c r="UHT2150" s="308"/>
      <c r="UHU2150" s="308"/>
      <c r="UHV2150" s="308"/>
      <c r="UHW2150" s="308"/>
      <c r="UHX2150" s="308"/>
      <c r="UHY2150" s="308"/>
      <c r="UHZ2150" s="308"/>
      <c r="UIA2150" s="308"/>
      <c r="UIB2150" s="308"/>
      <c r="UIC2150" s="308"/>
      <c r="UID2150" s="308"/>
      <c r="UIE2150" s="308"/>
      <c r="UIF2150" s="308"/>
      <c r="UIG2150" s="308"/>
      <c r="UIH2150" s="308"/>
      <c r="UII2150" s="308"/>
      <c r="UIJ2150" s="308"/>
      <c r="UIK2150" s="308"/>
      <c r="UIL2150" s="308"/>
      <c r="UIM2150" s="308"/>
      <c r="UIN2150" s="308"/>
      <c r="UIO2150" s="308"/>
      <c r="UIP2150" s="308"/>
      <c r="UIQ2150" s="308"/>
      <c r="UIR2150" s="308"/>
      <c r="UIS2150" s="308"/>
      <c r="UIT2150" s="308"/>
      <c r="UIU2150" s="308"/>
      <c r="UIV2150" s="308"/>
      <c r="UIW2150" s="308"/>
      <c r="UIX2150" s="308"/>
      <c r="UIY2150" s="308"/>
      <c r="UIZ2150" s="308"/>
      <c r="UJA2150" s="308"/>
      <c r="UJB2150" s="308"/>
      <c r="UJC2150" s="308"/>
      <c r="UJD2150" s="308"/>
      <c r="UJE2150" s="308"/>
      <c r="UJF2150" s="308"/>
      <c r="UJG2150" s="308"/>
      <c r="UJH2150" s="308"/>
      <c r="UJI2150" s="308"/>
      <c r="UJJ2150" s="308"/>
      <c r="UJK2150" s="308"/>
      <c r="UJL2150" s="308"/>
      <c r="UJM2150" s="308"/>
      <c r="UJN2150" s="308"/>
      <c r="UJO2150" s="308"/>
      <c r="UJP2150" s="308"/>
      <c r="UJQ2150" s="308"/>
      <c r="UJR2150" s="308"/>
      <c r="UJS2150" s="308"/>
      <c r="UJT2150" s="308"/>
      <c r="UJU2150" s="308"/>
      <c r="UJV2150" s="308"/>
      <c r="UJW2150" s="308"/>
      <c r="UJX2150" s="308"/>
      <c r="UJY2150" s="308"/>
      <c r="UJZ2150" s="308"/>
      <c r="UKA2150" s="308"/>
      <c r="UKB2150" s="308"/>
      <c r="UKC2150" s="308"/>
      <c r="UKD2150" s="308"/>
      <c r="UKE2150" s="308"/>
      <c r="UKF2150" s="308"/>
      <c r="UKG2150" s="308"/>
      <c r="UKH2150" s="308"/>
      <c r="UKI2150" s="308"/>
      <c r="UKJ2150" s="308"/>
      <c r="UKK2150" s="308"/>
      <c r="UKL2150" s="308"/>
      <c r="UKM2150" s="308"/>
      <c r="UKN2150" s="308"/>
      <c r="UKO2150" s="308"/>
      <c r="UKP2150" s="308"/>
      <c r="UKQ2150" s="308"/>
      <c r="UKR2150" s="308"/>
      <c r="UKS2150" s="308"/>
      <c r="UKT2150" s="308"/>
      <c r="UKU2150" s="308"/>
      <c r="UKV2150" s="308"/>
      <c r="UKW2150" s="308"/>
      <c r="UKX2150" s="308"/>
      <c r="UKY2150" s="308"/>
      <c r="UKZ2150" s="308"/>
      <c r="ULA2150" s="308"/>
      <c r="ULB2150" s="308"/>
      <c r="ULC2150" s="308"/>
      <c r="ULD2150" s="308"/>
      <c r="ULE2150" s="308"/>
      <c r="ULF2150" s="308"/>
      <c r="ULG2150" s="308"/>
      <c r="ULH2150" s="308"/>
      <c r="ULI2150" s="308"/>
      <c r="ULJ2150" s="308"/>
      <c r="ULK2150" s="308"/>
      <c r="ULL2150" s="308"/>
      <c r="ULM2150" s="308"/>
      <c r="ULN2150" s="308"/>
      <c r="ULO2150" s="308"/>
      <c r="ULP2150" s="308"/>
      <c r="ULQ2150" s="308"/>
      <c r="ULR2150" s="308"/>
      <c r="ULS2150" s="308"/>
      <c r="ULT2150" s="308"/>
      <c r="ULU2150" s="308"/>
      <c r="ULV2150" s="308"/>
      <c r="ULW2150" s="308"/>
      <c r="ULX2150" s="308"/>
      <c r="ULY2150" s="308"/>
      <c r="ULZ2150" s="308"/>
      <c r="UMA2150" s="308"/>
      <c r="UMB2150" s="308"/>
      <c r="UMC2150" s="308"/>
      <c r="UMD2150" s="308"/>
      <c r="UME2150" s="308"/>
      <c r="UMF2150" s="308"/>
      <c r="UMG2150" s="308"/>
      <c r="UMH2150" s="308"/>
      <c r="UMI2150" s="308"/>
      <c r="UMJ2150" s="308"/>
      <c r="UMK2150" s="308"/>
      <c r="UML2150" s="308"/>
      <c r="UMM2150" s="308"/>
      <c r="UMN2150" s="308"/>
      <c r="UMO2150" s="308"/>
      <c r="UMP2150" s="308"/>
      <c r="UMQ2150" s="308"/>
      <c r="UMR2150" s="308"/>
      <c r="UMS2150" s="308"/>
      <c r="UMT2150" s="308"/>
      <c r="UMU2150" s="308"/>
      <c r="UMV2150" s="308"/>
      <c r="UMW2150" s="308"/>
      <c r="UMX2150" s="308"/>
      <c r="UMY2150" s="308"/>
      <c r="UMZ2150" s="308"/>
      <c r="UNA2150" s="308"/>
      <c r="UNB2150" s="308"/>
      <c r="UNC2150" s="308"/>
      <c r="UND2150" s="308"/>
      <c r="UNE2150" s="308"/>
      <c r="UNF2150" s="308"/>
      <c r="UNG2150" s="308"/>
      <c r="UNH2150" s="308"/>
      <c r="UNI2150" s="308"/>
      <c r="UNJ2150" s="308"/>
      <c r="UNK2150" s="308"/>
      <c r="UNL2150" s="308"/>
      <c r="UNM2150" s="308"/>
      <c r="UNN2150" s="308"/>
      <c r="UNO2150" s="308"/>
      <c r="UNP2150" s="308"/>
      <c r="UNQ2150" s="308"/>
      <c r="UNR2150" s="308"/>
      <c r="UNS2150" s="308"/>
      <c r="UNT2150" s="308"/>
      <c r="UNU2150" s="308"/>
      <c r="UNV2150" s="308"/>
      <c r="UNW2150" s="308"/>
      <c r="UNX2150" s="308"/>
      <c r="UNY2150" s="308"/>
      <c r="UNZ2150" s="308"/>
      <c r="UOA2150" s="308"/>
      <c r="UOB2150" s="308"/>
      <c r="UOC2150" s="308"/>
      <c r="UOD2150" s="308"/>
      <c r="UOE2150" s="308"/>
      <c r="UOF2150" s="308"/>
      <c r="UOG2150" s="308"/>
      <c r="UOH2150" s="308"/>
      <c r="UOI2150" s="308"/>
      <c r="UOJ2150" s="308"/>
      <c r="UOK2150" s="308"/>
      <c r="UOL2150" s="308"/>
      <c r="UOM2150" s="308"/>
      <c r="UON2150" s="308"/>
      <c r="UOO2150" s="308"/>
      <c r="UOP2150" s="308"/>
      <c r="UOQ2150" s="308"/>
      <c r="UOR2150" s="308"/>
      <c r="UOS2150" s="308"/>
      <c r="UOT2150" s="308"/>
      <c r="UOU2150" s="308"/>
      <c r="UOV2150" s="308"/>
      <c r="UOW2150" s="308"/>
      <c r="UOX2150" s="308"/>
      <c r="UOY2150" s="308"/>
      <c r="UOZ2150" s="308"/>
      <c r="UPA2150" s="308"/>
      <c r="UPB2150" s="308"/>
      <c r="UPC2150" s="308"/>
      <c r="UPD2150" s="308"/>
      <c r="UPE2150" s="308"/>
      <c r="UPF2150" s="308"/>
      <c r="UPG2150" s="308"/>
      <c r="UPH2150" s="308"/>
      <c r="UPI2150" s="308"/>
      <c r="UPJ2150" s="308"/>
      <c r="UPK2150" s="308"/>
      <c r="UPL2150" s="308"/>
      <c r="UPM2150" s="308"/>
      <c r="UPN2150" s="308"/>
      <c r="UPO2150" s="308"/>
      <c r="UPP2150" s="308"/>
      <c r="UPQ2150" s="308"/>
      <c r="UPR2150" s="308"/>
      <c r="UPS2150" s="308"/>
      <c r="UPT2150" s="308"/>
      <c r="UPU2150" s="308"/>
      <c r="UPV2150" s="308"/>
      <c r="UPW2150" s="308"/>
      <c r="UPX2150" s="308"/>
      <c r="UPY2150" s="308"/>
      <c r="UPZ2150" s="308"/>
      <c r="UQA2150" s="308"/>
      <c r="UQB2150" s="308"/>
      <c r="UQC2150" s="308"/>
      <c r="UQD2150" s="308"/>
      <c r="UQE2150" s="308"/>
      <c r="UQF2150" s="308"/>
      <c r="UQG2150" s="308"/>
      <c r="UQH2150" s="308"/>
      <c r="UQI2150" s="308"/>
      <c r="UQJ2150" s="308"/>
      <c r="UQK2150" s="308"/>
      <c r="UQL2150" s="308"/>
      <c r="UQM2150" s="308"/>
      <c r="UQN2150" s="308"/>
      <c r="UQO2150" s="308"/>
      <c r="UQP2150" s="308"/>
      <c r="UQQ2150" s="308"/>
      <c r="UQR2150" s="308"/>
      <c r="UQS2150" s="308"/>
      <c r="UQT2150" s="308"/>
      <c r="UQU2150" s="308"/>
      <c r="UQV2150" s="308"/>
      <c r="UQW2150" s="308"/>
      <c r="UQX2150" s="308"/>
      <c r="UQY2150" s="308"/>
      <c r="UQZ2150" s="308"/>
      <c r="URA2150" s="308"/>
      <c r="URB2150" s="308"/>
      <c r="URC2150" s="308"/>
      <c r="URD2150" s="308"/>
      <c r="URE2150" s="308"/>
      <c r="URF2150" s="308"/>
      <c r="URG2150" s="308"/>
      <c r="URH2150" s="308"/>
      <c r="URI2150" s="308"/>
      <c r="URJ2150" s="308"/>
      <c r="URK2150" s="308"/>
      <c r="URL2150" s="308"/>
      <c r="URM2150" s="308"/>
      <c r="URN2150" s="308"/>
      <c r="URO2150" s="308"/>
      <c r="URP2150" s="308"/>
      <c r="URQ2150" s="308"/>
      <c r="URR2150" s="308"/>
      <c r="URS2150" s="308"/>
      <c r="URT2150" s="308"/>
      <c r="URU2150" s="308"/>
      <c r="URV2150" s="308"/>
      <c r="URW2150" s="308"/>
      <c r="URX2150" s="308"/>
      <c r="URY2150" s="308"/>
      <c r="URZ2150" s="308"/>
      <c r="USA2150" s="308"/>
      <c r="USB2150" s="308"/>
      <c r="USC2150" s="308"/>
      <c r="USD2150" s="308"/>
      <c r="USE2150" s="308"/>
      <c r="USF2150" s="308"/>
      <c r="USG2150" s="308"/>
      <c r="USH2150" s="308"/>
      <c r="USI2150" s="308"/>
      <c r="USJ2150" s="308"/>
      <c r="USK2150" s="308"/>
      <c r="USL2150" s="308"/>
      <c r="USM2150" s="308"/>
      <c r="USN2150" s="308"/>
      <c r="USO2150" s="308"/>
      <c r="USP2150" s="308"/>
      <c r="USQ2150" s="308"/>
      <c r="USR2150" s="308"/>
      <c r="USS2150" s="308"/>
      <c r="UST2150" s="308"/>
      <c r="USU2150" s="308"/>
      <c r="USV2150" s="308"/>
      <c r="USW2150" s="308"/>
      <c r="USX2150" s="308"/>
      <c r="USY2150" s="308"/>
      <c r="USZ2150" s="308"/>
      <c r="UTA2150" s="308"/>
      <c r="UTB2150" s="308"/>
      <c r="UTC2150" s="308"/>
      <c r="UTD2150" s="308"/>
      <c r="UTE2150" s="308"/>
      <c r="UTF2150" s="308"/>
      <c r="UTG2150" s="308"/>
      <c r="UTH2150" s="308"/>
      <c r="UTI2150" s="308"/>
      <c r="UTJ2150" s="308"/>
      <c r="UTK2150" s="308"/>
      <c r="UTL2150" s="308"/>
      <c r="UTM2150" s="308"/>
      <c r="UTN2150" s="308"/>
      <c r="UTO2150" s="308"/>
      <c r="UTP2150" s="308"/>
      <c r="UTQ2150" s="308"/>
      <c r="UTR2150" s="308"/>
      <c r="UTS2150" s="308"/>
      <c r="UTT2150" s="308"/>
      <c r="UTU2150" s="308"/>
      <c r="UTV2150" s="308"/>
      <c r="UTW2150" s="308"/>
      <c r="UTX2150" s="308"/>
      <c r="UTY2150" s="308"/>
      <c r="UTZ2150" s="308"/>
      <c r="UUA2150" s="308"/>
      <c r="UUB2150" s="308"/>
      <c r="UUC2150" s="308"/>
      <c r="UUD2150" s="308"/>
      <c r="UUE2150" s="308"/>
      <c r="UUF2150" s="308"/>
      <c r="UUG2150" s="308"/>
      <c r="UUH2150" s="308"/>
      <c r="UUI2150" s="308"/>
      <c r="UUJ2150" s="308"/>
      <c r="UUK2150" s="308"/>
      <c r="UUL2150" s="308"/>
      <c r="UUM2150" s="308"/>
      <c r="UUN2150" s="308"/>
      <c r="UUO2150" s="308"/>
      <c r="UUP2150" s="308"/>
      <c r="UUQ2150" s="308"/>
      <c r="UUR2150" s="308"/>
      <c r="UUS2150" s="308"/>
      <c r="UUT2150" s="308"/>
      <c r="UUU2150" s="308"/>
      <c r="UUV2150" s="308"/>
      <c r="UUW2150" s="308"/>
      <c r="UUX2150" s="308"/>
      <c r="UUY2150" s="308"/>
      <c r="UUZ2150" s="308"/>
      <c r="UVA2150" s="308"/>
      <c r="UVB2150" s="308"/>
      <c r="UVC2150" s="308"/>
      <c r="UVD2150" s="308"/>
      <c r="UVE2150" s="308"/>
      <c r="UVF2150" s="308"/>
      <c r="UVG2150" s="308"/>
      <c r="UVH2150" s="308"/>
      <c r="UVI2150" s="308"/>
      <c r="UVJ2150" s="308"/>
      <c r="UVK2150" s="308"/>
      <c r="UVL2150" s="308"/>
      <c r="UVM2150" s="308"/>
      <c r="UVN2150" s="308"/>
      <c r="UVO2150" s="308"/>
      <c r="UVP2150" s="308"/>
      <c r="UVQ2150" s="308"/>
      <c r="UVR2150" s="308"/>
      <c r="UVS2150" s="308"/>
      <c r="UVT2150" s="308"/>
      <c r="UVU2150" s="308"/>
      <c r="UVV2150" s="308"/>
      <c r="UVW2150" s="308"/>
      <c r="UVX2150" s="308"/>
      <c r="UVY2150" s="308"/>
      <c r="UVZ2150" s="308"/>
      <c r="UWA2150" s="308"/>
      <c r="UWB2150" s="308"/>
      <c r="UWC2150" s="308"/>
      <c r="UWD2150" s="308"/>
      <c r="UWE2150" s="308"/>
      <c r="UWF2150" s="308"/>
      <c r="UWG2150" s="308"/>
      <c r="UWH2150" s="308"/>
      <c r="UWI2150" s="308"/>
      <c r="UWJ2150" s="308"/>
      <c r="UWK2150" s="308"/>
      <c r="UWL2150" s="308"/>
      <c r="UWM2150" s="308"/>
      <c r="UWN2150" s="308"/>
      <c r="UWO2150" s="308"/>
      <c r="UWP2150" s="308"/>
      <c r="UWQ2150" s="308"/>
      <c r="UWR2150" s="308"/>
      <c r="UWS2150" s="308"/>
      <c r="UWT2150" s="308"/>
      <c r="UWU2150" s="308"/>
      <c r="UWV2150" s="308"/>
      <c r="UWW2150" s="308"/>
      <c r="UWX2150" s="308"/>
      <c r="UWY2150" s="308"/>
      <c r="UWZ2150" s="308"/>
      <c r="UXA2150" s="308"/>
      <c r="UXB2150" s="308"/>
      <c r="UXC2150" s="308"/>
      <c r="UXD2150" s="308"/>
      <c r="UXE2150" s="308"/>
      <c r="UXF2150" s="308"/>
      <c r="UXG2150" s="308"/>
      <c r="UXH2150" s="308"/>
      <c r="UXI2150" s="308"/>
      <c r="UXJ2150" s="308"/>
      <c r="UXK2150" s="308"/>
      <c r="UXL2150" s="308"/>
      <c r="UXM2150" s="308"/>
      <c r="UXN2150" s="308"/>
      <c r="UXO2150" s="308"/>
      <c r="UXP2150" s="308"/>
      <c r="UXQ2150" s="308"/>
      <c r="UXR2150" s="308"/>
      <c r="UXS2150" s="308"/>
      <c r="UXT2150" s="308"/>
      <c r="UXU2150" s="308"/>
      <c r="UXV2150" s="308"/>
      <c r="UXW2150" s="308"/>
      <c r="UXX2150" s="308"/>
      <c r="UXY2150" s="308"/>
      <c r="UXZ2150" s="308"/>
      <c r="UYA2150" s="308"/>
      <c r="UYB2150" s="308"/>
      <c r="UYC2150" s="308"/>
      <c r="UYD2150" s="308"/>
      <c r="UYE2150" s="308"/>
      <c r="UYF2150" s="308"/>
      <c r="UYG2150" s="308"/>
      <c r="UYH2150" s="308"/>
      <c r="UYI2150" s="308"/>
      <c r="UYJ2150" s="308"/>
      <c r="UYK2150" s="308"/>
      <c r="UYL2150" s="308"/>
      <c r="UYM2150" s="308"/>
      <c r="UYN2150" s="308"/>
      <c r="UYO2150" s="308"/>
      <c r="UYP2150" s="308"/>
      <c r="UYQ2150" s="308"/>
      <c r="UYR2150" s="308"/>
      <c r="UYS2150" s="308"/>
      <c r="UYT2150" s="308"/>
      <c r="UYU2150" s="308"/>
      <c r="UYV2150" s="308"/>
      <c r="UYW2150" s="308"/>
      <c r="UYX2150" s="308"/>
      <c r="UYY2150" s="308"/>
      <c r="UYZ2150" s="308"/>
      <c r="UZA2150" s="308"/>
      <c r="UZB2150" s="308"/>
      <c r="UZC2150" s="308"/>
      <c r="UZD2150" s="308"/>
      <c r="UZE2150" s="308"/>
      <c r="UZF2150" s="308"/>
      <c r="UZG2150" s="308"/>
      <c r="UZH2150" s="308"/>
      <c r="UZI2150" s="308"/>
      <c r="UZJ2150" s="308"/>
      <c r="UZK2150" s="308"/>
      <c r="UZL2150" s="308"/>
      <c r="UZM2150" s="308"/>
      <c r="UZN2150" s="308"/>
      <c r="UZO2150" s="308"/>
      <c r="UZP2150" s="308"/>
      <c r="UZQ2150" s="308"/>
      <c r="UZR2150" s="308"/>
      <c r="UZS2150" s="308"/>
      <c r="UZT2150" s="308"/>
      <c r="UZU2150" s="308"/>
      <c r="UZV2150" s="308"/>
      <c r="UZW2150" s="308"/>
      <c r="UZX2150" s="308"/>
      <c r="UZY2150" s="308"/>
      <c r="UZZ2150" s="308"/>
      <c r="VAA2150" s="308"/>
      <c r="VAB2150" s="308"/>
      <c r="VAC2150" s="308"/>
      <c r="VAD2150" s="308"/>
      <c r="VAE2150" s="308"/>
      <c r="VAF2150" s="308"/>
      <c r="VAG2150" s="308"/>
      <c r="VAH2150" s="308"/>
      <c r="VAI2150" s="308"/>
      <c r="VAJ2150" s="308"/>
      <c r="VAK2150" s="308"/>
      <c r="VAL2150" s="308"/>
      <c r="VAM2150" s="308"/>
      <c r="VAN2150" s="308"/>
      <c r="VAO2150" s="308"/>
      <c r="VAP2150" s="308"/>
      <c r="VAQ2150" s="308"/>
      <c r="VAR2150" s="308"/>
      <c r="VAS2150" s="308"/>
      <c r="VAT2150" s="308"/>
      <c r="VAU2150" s="308"/>
      <c r="VAV2150" s="308"/>
      <c r="VAW2150" s="308"/>
      <c r="VAX2150" s="308"/>
      <c r="VAY2150" s="308"/>
      <c r="VAZ2150" s="308"/>
      <c r="VBA2150" s="308"/>
      <c r="VBB2150" s="308"/>
      <c r="VBC2150" s="308"/>
      <c r="VBD2150" s="308"/>
      <c r="VBE2150" s="308"/>
      <c r="VBF2150" s="308"/>
      <c r="VBG2150" s="308"/>
      <c r="VBH2150" s="308"/>
      <c r="VBI2150" s="308"/>
      <c r="VBJ2150" s="308"/>
      <c r="VBK2150" s="308"/>
      <c r="VBL2150" s="308"/>
      <c r="VBM2150" s="308"/>
      <c r="VBN2150" s="308"/>
      <c r="VBO2150" s="308"/>
      <c r="VBP2150" s="308"/>
      <c r="VBQ2150" s="308"/>
      <c r="VBR2150" s="308"/>
      <c r="VBS2150" s="308"/>
      <c r="VBT2150" s="308"/>
      <c r="VBU2150" s="308"/>
      <c r="VBV2150" s="308"/>
      <c r="VBW2150" s="308"/>
      <c r="VBX2150" s="308"/>
      <c r="VBY2150" s="308"/>
      <c r="VBZ2150" s="308"/>
      <c r="VCA2150" s="308"/>
      <c r="VCB2150" s="308"/>
      <c r="VCC2150" s="308"/>
      <c r="VCD2150" s="308"/>
      <c r="VCE2150" s="308"/>
      <c r="VCF2150" s="308"/>
      <c r="VCG2150" s="308"/>
      <c r="VCH2150" s="308"/>
      <c r="VCI2150" s="308"/>
      <c r="VCJ2150" s="308"/>
      <c r="VCK2150" s="308"/>
      <c r="VCL2150" s="308"/>
      <c r="VCM2150" s="308"/>
      <c r="VCN2150" s="308"/>
      <c r="VCO2150" s="308"/>
      <c r="VCP2150" s="308"/>
      <c r="VCQ2150" s="308"/>
      <c r="VCR2150" s="308"/>
      <c r="VCS2150" s="308"/>
      <c r="VCT2150" s="308"/>
      <c r="VCU2150" s="308"/>
      <c r="VCV2150" s="308"/>
      <c r="VCW2150" s="308"/>
      <c r="VCX2150" s="308"/>
      <c r="VCY2150" s="308"/>
      <c r="VCZ2150" s="308"/>
      <c r="VDA2150" s="308"/>
      <c r="VDB2150" s="308"/>
      <c r="VDC2150" s="308"/>
      <c r="VDD2150" s="308"/>
      <c r="VDE2150" s="308"/>
      <c r="VDF2150" s="308"/>
      <c r="VDG2150" s="308"/>
      <c r="VDH2150" s="308"/>
      <c r="VDI2150" s="308"/>
      <c r="VDJ2150" s="308"/>
      <c r="VDK2150" s="308"/>
      <c r="VDL2150" s="308"/>
      <c r="VDM2150" s="308"/>
      <c r="VDN2150" s="308"/>
      <c r="VDO2150" s="308"/>
      <c r="VDP2150" s="308"/>
      <c r="VDQ2150" s="308"/>
      <c r="VDR2150" s="308"/>
      <c r="VDS2150" s="308"/>
      <c r="VDT2150" s="308"/>
      <c r="VDU2150" s="308"/>
      <c r="VDV2150" s="308"/>
      <c r="VDW2150" s="308"/>
      <c r="VDX2150" s="308"/>
      <c r="VDY2150" s="308"/>
      <c r="VDZ2150" s="308"/>
      <c r="VEA2150" s="308"/>
      <c r="VEB2150" s="308"/>
      <c r="VEC2150" s="308"/>
      <c r="VED2150" s="308"/>
      <c r="VEE2150" s="308"/>
      <c r="VEF2150" s="308"/>
      <c r="VEG2150" s="308"/>
      <c r="VEH2150" s="308"/>
      <c r="VEI2150" s="308"/>
      <c r="VEJ2150" s="308"/>
      <c r="VEK2150" s="308"/>
      <c r="VEL2150" s="308"/>
      <c r="VEM2150" s="308"/>
      <c r="VEN2150" s="308"/>
      <c r="VEO2150" s="308"/>
      <c r="VEP2150" s="308"/>
      <c r="VEQ2150" s="308"/>
      <c r="VER2150" s="308"/>
      <c r="VES2150" s="308"/>
      <c r="VET2150" s="308"/>
      <c r="VEU2150" s="308"/>
      <c r="VEV2150" s="308"/>
      <c r="VEW2150" s="308"/>
      <c r="VEX2150" s="308"/>
      <c r="VEY2150" s="308"/>
      <c r="VEZ2150" s="308"/>
      <c r="VFA2150" s="308"/>
      <c r="VFB2150" s="308"/>
      <c r="VFC2150" s="308"/>
      <c r="VFD2150" s="308"/>
      <c r="VFE2150" s="308"/>
      <c r="VFF2150" s="308"/>
      <c r="VFG2150" s="308"/>
      <c r="VFH2150" s="308"/>
      <c r="VFI2150" s="308"/>
      <c r="VFJ2150" s="308"/>
      <c r="VFK2150" s="308"/>
      <c r="VFL2150" s="308"/>
      <c r="VFM2150" s="308"/>
      <c r="VFN2150" s="308"/>
      <c r="VFO2150" s="308"/>
      <c r="VFP2150" s="308"/>
      <c r="VFQ2150" s="308"/>
      <c r="VFR2150" s="308"/>
      <c r="VFS2150" s="308"/>
      <c r="VFT2150" s="308"/>
      <c r="VFU2150" s="308"/>
      <c r="VFV2150" s="308"/>
      <c r="VFW2150" s="308"/>
      <c r="VFX2150" s="308"/>
      <c r="VFY2150" s="308"/>
      <c r="VFZ2150" s="308"/>
      <c r="VGA2150" s="308"/>
      <c r="VGB2150" s="308"/>
      <c r="VGC2150" s="308"/>
      <c r="VGD2150" s="308"/>
      <c r="VGE2150" s="308"/>
      <c r="VGF2150" s="308"/>
      <c r="VGG2150" s="308"/>
      <c r="VGH2150" s="308"/>
      <c r="VGI2150" s="308"/>
      <c r="VGJ2150" s="308"/>
      <c r="VGK2150" s="308"/>
      <c r="VGL2150" s="308"/>
      <c r="VGM2150" s="308"/>
      <c r="VGN2150" s="308"/>
      <c r="VGO2150" s="308"/>
      <c r="VGP2150" s="308"/>
      <c r="VGQ2150" s="308"/>
      <c r="VGR2150" s="308"/>
      <c r="VGS2150" s="308"/>
      <c r="VGT2150" s="308"/>
      <c r="VGU2150" s="308"/>
      <c r="VGV2150" s="308"/>
      <c r="VGW2150" s="308"/>
      <c r="VGX2150" s="308"/>
      <c r="VGY2150" s="308"/>
      <c r="VGZ2150" s="308"/>
      <c r="VHA2150" s="308"/>
      <c r="VHB2150" s="308"/>
      <c r="VHC2150" s="308"/>
      <c r="VHD2150" s="308"/>
      <c r="VHE2150" s="308"/>
      <c r="VHF2150" s="308"/>
      <c r="VHG2150" s="308"/>
      <c r="VHH2150" s="308"/>
      <c r="VHI2150" s="308"/>
      <c r="VHJ2150" s="308"/>
      <c r="VHK2150" s="308"/>
      <c r="VHL2150" s="308"/>
      <c r="VHM2150" s="308"/>
      <c r="VHN2150" s="308"/>
      <c r="VHO2150" s="308"/>
      <c r="VHP2150" s="308"/>
      <c r="VHQ2150" s="308"/>
      <c r="VHR2150" s="308"/>
      <c r="VHS2150" s="308"/>
      <c r="VHT2150" s="308"/>
      <c r="VHU2150" s="308"/>
      <c r="VHV2150" s="308"/>
      <c r="VHW2150" s="308"/>
      <c r="VHX2150" s="308"/>
      <c r="VHY2150" s="308"/>
      <c r="VHZ2150" s="308"/>
      <c r="VIA2150" s="308"/>
      <c r="VIB2150" s="308"/>
      <c r="VIC2150" s="308"/>
      <c r="VID2150" s="308"/>
      <c r="VIE2150" s="308"/>
      <c r="VIF2150" s="308"/>
      <c r="VIG2150" s="308"/>
      <c r="VIH2150" s="308"/>
      <c r="VII2150" s="308"/>
      <c r="VIJ2150" s="308"/>
      <c r="VIK2150" s="308"/>
      <c r="VIL2150" s="308"/>
      <c r="VIM2150" s="308"/>
      <c r="VIN2150" s="308"/>
      <c r="VIO2150" s="308"/>
      <c r="VIP2150" s="308"/>
      <c r="VIQ2150" s="308"/>
      <c r="VIR2150" s="308"/>
      <c r="VIS2150" s="308"/>
      <c r="VIT2150" s="308"/>
      <c r="VIU2150" s="308"/>
      <c r="VIV2150" s="308"/>
      <c r="VIW2150" s="308"/>
      <c r="VIX2150" s="308"/>
      <c r="VIY2150" s="308"/>
      <c r="VIZ2150" s="308"/>
      <c r="VJA2150" s="308"/>
      <c r="VJB2150" s="308"/>
      <c r="VJC2150" s="308"/>
      <c r="VJD2150" s="308"/>
      <c r="VJE2150" s="308"/>
      <c r="VJF2150" s="308"/>
      <c r="VJG2150" s="308"/>
      <c r="VJH2150" s="308"/>
      <c r="VJI2150" s="308"/>
      <c r="VJJ2150" s="308"/>
      <c r="VJK2150" s="308"/>
      <c r="VJL2150" s="308"/>
      <c r="VJM2150" s="308"/>
      <c r="VJN2150" s="308"/>
      <c r="VJO2150" s="308"/>
      <c r="VJP2150" s="308"/>
      <c r="VJQ2150" s="308"/>
      <c r="VJR2150" s="308"/>
      <c r="VJS2150" s="308"/>
      <c r="VJT2150" s="308"/>
      <c r="VJU2150" s="308"/>
      <c r="VJV2150" s="308"/>
      <c r="VJW2150" s="308"/>
      <c r="VJX2150" s="308"/>
      <c r="VJY2150" s="308"/>
      <c r="VJZ2150" s="308"/>
      <c r="VKA2150" s="308"/>
      <c r="VKB2150" s="308"/>
      <c r="VKC2150" s="308"/>
      <c r="VKD2150" s="308"/>
      <c r="VKE2150" s="308"/>
      <c r="VKF2150" s="308"/>
      <c r="VKG2150" s="308"/>
      <c r="VKH2150" s="308"/>
      <c r="VKI2150" s="308"/>
      <c r="VKJ2150" s="308"/>
      <c r="VKK2150" s="308"/>
      <c r="VKL2150" s="308"/>
      <c r="VKM2150" s="308"/>
      <c r="VKN2150" s="308"/>
      <c r="VKO2150" s="308"/>
      <c r="VKP2150" s="308"/>
      <c r="VKQ2150" s="308"/>
      <c r="VKR2150" s="308"/>
      <c r="VKS2150" s="308"/>
      <c r="VKT2150" s="308"/>
      <c r="VKU2150" s="308"/>
      <c r="VKV2150" s="308"/>
      <c r="VKW2150" s="308"/>
      <c r="VKX2150" s="308"/>
      <c r="VKY2150" s="308"/>
      <c r="VKZ2150" s="308"/>
      <c r="VLA2150" s="308"/>
      <c r="VLB2150" s="308"/>
      <c r="VLC2150" s="308"/>
      <c r="VLD2150" s="308"/>
      <c r="VLE2150" s="308"/>
      <c r="VLF2150" s="308"/>
      <c r="VLG2150" s="308"/>
      <c r="VLH2150" s="308"/>
      <c r="VLI2150" s="308"/>
      <c r="VLJ2150" s="308"/>
      <c r="VLK2150" s="308"/>
      <c r="VLL2150" s="308"/>
      <c r="VLM2150" s="308"/>
      <c r="VLN2150" s="308"/>
      <c r="VLO2150" s="308"/>
      <c r="VLP2150" s="308"/>
      <c r="VLQ2150" s="308"/>
      <c r="VLR2150" s="308"/>
      <c r="VLS2150" s="308"/>
      <c r="VLT2150" s="308"/>
      <c r="VLU2150" s="308"/>
      <c r="VLV2150" s="308"/>
      <c r="VLW2150" s="308"/>
      <c r="VLX2150" s="308"/>
      <c r="VLY2150" s="308"/>
      <c r="VLZ2150" s="308"/>
      <c r="VMA2150" s="308"/>
      <c r="VMB2150" s="308"/>
      <c r="VMC2150" s="308"/>
      <c r="VMD2150" s="308"/>
      <c r="VME2150" s="308"/>
      <c r="VMF2150" s="308"/>
      <c r="VMG2150" s="308"/>
      <c r="VMH2150" s="308"/>
      <c r="VMI2150" s="308"/>
      <c r="VMJ2150" s="308"/>
      <c r="VMK2150" s="308"/>
      <c r="VML2150" s="308"/>
      <c r="VMM2150" s="308"/>
      <c r="VMN2150" s="308"/>
      <c r="VMO2150" s="308"/>
      <c r="VMP2150" s="308"/>
      <c r="VMQ2150" s="308"/>
      <c r="VMR2150" s="308"/>
      <c r="VMS2150" s="308"/>
      <c r="VMT2150" s="308"/>
      <c r="VMU2150" s="308"/>
      <c r="VMV2150" s="308"/>
      <c r="VMW2150" s="308"/>
      <c r="VMX2150" s="308"/>
      <c r="VMY2150" s="308"/>
      <c r="VMZ2150" s="308"/>
      <c r="VNA2150" s="308"/>
      <c r="VNB2150" s="308"/>
      <c r="VNC2150" s="308"/>
      <c r="VND2150" s="308"/>
      <c r="VNE2150" s="308"/>
      <c r="VNF2150" s="308"/>
      <c r="VNG2150" s="308"/>
      <c r="VNH2150" s="308"/>
      <c r="VNI2150" s="308"/>
      <c r="VNJ2150" s="308"/>
      <c r="VNK2150" s="308"/>
      <c r="VNL2150" s="308"/>
      <c r="VNM2150" s="308"/>
      <c r="VNN2150" s="308"/>
      <c r="VNO2150" s="308"/>
      <c r="VNP2150" s="308"/>
      <c r="VNQ2150" s="308"/>
      <c r="VNR2150" s="308"/>
      <c r="VNS2150" s="308"/>
      <c r="VNT2150" s="308"/>
      <c r="VNU2150" s="308"/>
      <c r="VNV2150" s="308"/>
      <c r="VNW2150" s="308"/>
      <c r="VNX2150" s="308"/>
      <c r="VNY2150" s="308"/>
      <c r="VNZ2150" s="308"/>
      <c r="VOA2150" s="308"/>
      <c r="VOB2150" s="308"/>
      <c r="VOC2150" s="308"/>
      <c r="VOD2150" s="308"/>
      <c r="VOE2150" s="308"/>
      <c r="VOF2150" s="308"/>
      <c r="VOG2150" s="308"/>
      <c r="VOH2150" s="308"/>
      <c r="VOI2150" s="308"/>
      <c r="VOJ2150" s="308"/>
      <c r="VOK2150" s="308"/>
      <c r="VOL2150" s="308"/>
      <c r="VOM2150" s="308"/>
      <c r="VON2150" s="308"/>
      <c r="VOO2150" s="308"/>
      <c r="VOP2150" s="308"/>
      <c r="VOQ2150" s="308"/>
      <c r="VOR2150" s="308"/>
      <c r="VOS2150" s="308"/>
      <c r="VOT2150" s="308"/>
      <c r="VOU2150" s="308"/>
      <c r="VOV2150" s="308"/>
      <c r="VOW2150" s="308"/>
      <c r="VOX2150" s="308"/>
      <c r="VOY2150" s="308"/>
      <c r="VOZ2150" s="308"/>
      <c r="VPA2150" s="308"/>
      <c r="VPB2150" s="308"/>
      <c r="VPC2150" s="308"/>
      <c r="VPD2150" s="308"/>
      <c r="VPE2150" s="308"/>
      <c r="VPF2150" s="308"/>
      <c r="VPG2150" s="308"/>
      <c r="VPH2150" s="308"/>
      <c r="VPI2150" s="308"/>
      <c r="VPJ2150" s="308"/>
      <c r="VPK2150" s="308"/>
      <c r="VPL2150" s="308"/>
      <c r="VPM2150" s="308"/>
      <c r="VPN2150" s="308"/>
      <c r="VPO2150" s="308"/>
      <c r="VPP2150" s="308"/>
      <c r="VPQ2150" s="308"/>
      <c r="VPR2150" s="308"/>
      <c r="VPS2150" s="308"/>
      <c r="VPT2150" s="308"/>
      <c r="VPU2150" s="308"/>
      <c r="VPV2150" s="308"/>
      <c r="VPW2150" s="308"/>
      <c r="VPX2150" s="308"/>
      <c r="VPY2150" s="308"/>
      <c r="VPZ2150" s="308"/>
      <c r="VQA2150" s="308"/>
      <c r="VQB2150" s="308"/>
      <c r="VQC2150" s="308"/>
      <c r="VQD2150" s="308"/>
      <c r="VQE2150" s="308"/>
      <c r="VQF2150" s="308"/>
      <c r="VQG2150" s="308"/>
      <c r="VQH2150" s="308"/>
      <c r="VQI2150" s="308"/>
      <c r="VQJ2150" s="308"/>
      <c r="VQK2150" s="308"/>
      <c r="VQL2150" s="308"/>
      <c r="VQM2150" s="308"/>
      <c r="VQN2150" s="308"/>
      <c r="VQO2150" s="308"/>
      <c r="VQP2150" s="308"/>
      <c r="VQQ2150" s="308"/>
      <c r="VQR2150" s="308"/>
      <c r="VQS2150" s="308"/>
      <c r="VQT2150" s="308"/>
      <c r="VQU2150" s="308"/>
      <c r="VQV2150" s="308"/>
      <c r="VQW2150" s="308"/>
      <c r="VQX2150" s="308"/>
      <c r="VQY2150" s="308"/>
      <c r="VQZ2150" s="308"/>
      <c r="VRA2150" s="308"/>
      <c r="VRB2150" s="308"/>
      <c r="VRC2150" s="308"/>
      <c r="VRD2150" s="308"/>
      <c r="VRE2150" s="308"/>
      <c r="VRF2150" s="308"/>
      <c r="VRG2150" s="308"/>
      <c r="VRH2150" s="308"/>
      <c r="VRI2150" s="308"/>
      <c r="VRJ2150" s="308"/>
      <c r="VRK2150" s="308"/>
      <c r="VRL2150" s="308"/>
      <c r="VRM2150" s="308"/>
      <c r="VRN2150" s="308"/>
      <c r="VRO2150" s="308"/>
      <c r="VRP2150" s="308"/>
      <c r="VRQ2150" s="308"/>
      <c r="VRR2150" s="308"/>
      <c r="VRS2150" s="308"/>
      <c r="VRT2150" s="308"/>
      <c r="VRU2150" s="308"/>
      <c r="VRV2150" s="308"/>
      <c r="VRW2150" s="308"/>
      <c r="VRX2150" s="308"/>
      <c r="VRY2150" s="308"/>
      <c r="VRZ2150" s="308"/>
      <c r="VSA2150" s="308"/>
      <c r="VSB2150" s="308"/>
      <c r="VSC2150" s="308"/>
      <c r="VSD2150" s="308"/>
      <c r="VSE2150" s="308"/>
      <c r="VSF2150" s="308"/>
      <c r="VSG2150" s="308"/>
      <c r="VSH2150" s="308"/>
      <c r="VSI2150" s="308"/>
      <c r="VSJ2150" s="308"/>
      <c r="VSK2150" s="308"/>
      <c r="VSL2150" s="308"/>
      <c r="VSM2150" s="308"/>
      <c r="VSN2150" s="308"/>
      <c r="VSO2150" s="308"/>
      <c r="VSP2150" s="308"/>
      <c r="VSQ2150" s="308"/>
      <c r="VSR2150" s="308"/>
      <c r="VSS2150" s="308"/>
      <c r="VST2150" s="308"/>
      <c r="VSU2150" s="308"/>
      <c r="VSV2150" s="308"/>
      <c r="VSW2150" s="308"/>
      <c r="VSX2150" s="308"/>
      <c r="VSY2150" s="308"/>
      <c r="VSZ2150" s="308"/>
      <c r="VTA2150" s="308"/>
      <c r="VTB2150" s="308"/>
      <c r="VTC2150" s="308"/>
      <c r="VTD2150" s="308"/>
      <c r="VTE2150" s="308"/>
      <c r="VTF2150" s="308"/>
      <c r="VTG2150" s="308"/>
      <c r="VTH2150" s="308"/>
      <c r="VTI2150" s="308"/>
      <c r="VTJ2150" s="308"/>
      <c r="VTK2150" s="308"/>
      <c r="VTL2150" s="308"/>
      <c r="VTM2150" s="308"/>
      <c r="VTN2150" s="308"/>
      <c r="VTO2150" s="308"/>
      <c r="VTP2150" s="308"/>
      <c r="VTQ2150" s="308"/>
      <c r="VTR2150" s="308"/>
      <c r="VTS2150" s="308"/>
      <c r="VTT2150" s="308"/>
      <c r="VTU2150" s="308"/>
      <c r="VTV2150" s="308"/>
      <c r="VTW2150" s="308"/>
      <c r="VTX2150" s="308"/>
      <c r="VTY2150" s="308"/>
      <c r="VTZ2150" s="308"/>
      <c r="VUA2150" s="308"/>
      <c r="VUB2150" s="308"/>
      <c r="VUC2150" s="308"/>
      <c r="VUD2150" s="308"/>
      <c r="VUE2150" s="308"/>
      <c r="VUF2150" s="308"/>
      <c r="VUG2150" s="308"/>
      <c r="VUH2150" s="308"/>
      <c r="VUI2150" s="308"/>
      <c r="VUJ2150" s="308"/>
      <c r="VUK2150" s="308"/>
      <c r="VUL2150" s="308"/>
      <c r="VUM2150" s="308"/>
      <c r="VUN2150" s="308"/>
      <c r="VUO2150" s="308"/>
      <c r="VUP2150" s="308"/>
      <c r="VUQ2150" s="308"/>
      <c r="VUR2150" s="308"/>
      <c r="VUS2150" s="308"/>
      <c r="VUT2150" s="308"/>
      <c r="VUU2150" s="308"/>
      <c r="VUV2150" s="308"/>
      <c r="VUW2150" s="308"/>
      <c r="VUX2150" s="308"/>
      <c r="VUY2150" s="308"/>
      <c r="VUZ2150" s="308"/>
      <c r="VVA2150" s="308"/>
      <c r="VVB2150" s="308"/>
      <c r="VVC2150" s="308"/>
      <c r="VVD2150" s="308"/>
      <c r="VVE2150" s="308"/>
      <c r="VVF2150" s="308"/>
      <c r="VVG2150" s="308"/>
      <c r="VVH2150" s="308"/>
      <c r="VVI2150" s="308"/>
      <c r="VVJ2150" s="308"/>
      <c r="VVK2150" s="308"/>
      <c r="VVL2150" s="308"/>
      <c r="VVM2150" s="308"/>
      <c r="VVN2150" s="308"/>
      <c r="VVO2150" s="308"/>
      <c r="VVP2150" s="308"/>
      <c r="VVQ2150" s="308"/>
      <c r="VVR2150" s="308"/>
      <c r="VVS2150" s="308"/>
      <c r="VVT2150" s="308"/>
      <c r="VVU2150" s="308"/>
      <c r="VVV2150" s="308"/>
      <c r="VVW2150" s="308"/>
      <c r="VVX2150" s="308"/>
      <c r="VVY2150" s="308"/>
      <c r="VVZ2150" s="308"/>
      <c r="VWA2150" s="308"/>
      <c r="VWB2150" s="308"/>
      <c r="VWC2150" s="308"/>
      <c r="VWD2150" s="308"/>
      <c r="VWE2150" s="308"/>
      <c r="VWF2150" s="308"/>
      <c r="VWG2150" s="308"/>
      <c r="VWH2150" s="308"/>
      <c r="VWI2150" s="308"/>
      <c r="VWJ2150" s="308"/>
      <c r="VWK2150" s="308"/>
      <c r="VWL2150" s="308"/>
      <c r="VWM2150" s="308"/>
      <c r="VWN2150" s="308"/>
      <c r="VWO2150" s="308"/>
      <c r="VWP2150" s="308"/>
      <c r="VWQ2150" s="308"/>
      <c r="VWR2150" s="308"/>
      <c r="VWS2150" s="308"/>
      <c r="VWT2150" s="308"/>
      <c r="VWU2150" s="308"/>
      <c r="VWV2150" s="308"/>
      <c r="VWW2150" s="308"/>
      <c r="VWX2150" s="308"/>
      <c r="VWY2150" s="308"/>
      <c r="VWZ2150" s="308"/>
      <c r="VXA2150" s="308"/>
      <c r="VXB2150" s="308"/>
      <c r="VXC2150" s="308"/>
      <c r="VXD2150" s="308"/>
      <c r="VXE2150" s="308"/>
      <c r="VXF2150" s="308"/>
      <c r="VXG2150" s="308"/>
      <c r="VXH2150" s="308"/>
      <c r="VXI2150" s="308"/>
      <c r="VXJ2150" s="308"/>
      <c r="VXK2150" s="308"/>
      <c r="VXL2150" s="308"/>
      <c r="VXM2150" s="308"/>
      <c r="VXN2150" s="308"/>
      <c r="VXO2150" s="308"/>
      <c r="VXP2150" s="308"/>
      <c r="VXQ2150" s="308"/>
      <c r="VXR2150" s="308"/>
      <c r="VXS2150" s="308"/>
      <c r="VXT2150" s="308"/>
      <c r="VXU2150" s="308"/>
      <c r="VXV2150" s="308"/>
      <c r="VXW2150" s="308"/>
      <c r="VXX2150" s="308"/>
      <c r="VXY2150" s="308"/>
      <c r="VXZ2150" s="308"/>
      <c r="VYA2150" s="308"/>
      <c r="VYB2150" s="308"/>
      <c r="VYC2150" s="308"/>
      <c r="VYD2150" s="308"/>
      <c r="VYE2150" s="308"/>
      <c r="VYF2150" s="308"/>
      <c r="VYG2150" s="308"/>
      <c r="VYH2150" s="308"/>
      <c r="VYI2150" s="308"/>
      <c r="VYJ2150" s="308"/>
      <c r="VYK2150" s="308"/>
      <c r="VYL2150" s="308"/>
      <c r="VYM2150" s="308"/>
      <c r="VYN2150" s="308"/>
      <c r="VYO2150" s="308"/>
      <c r="VYP2150" s="308"/>
      <c r="VYQ2150" s="308"/>
      <c r="VYR2150" s="308"/>
      <c r="VYS2150" s="308"/>
      <c r="VYT2150" s="308"/>
      <c r="VYU2150" s="308"/>
      <c r="VYV2150" s="308"/>
      <c r="VYW2150" s="308"/>
      <c r="VYX2150" s="308"/>
      <c r="VYY2150" s="308"/>
      <c r="VYZ2150" s="308"/>
      <c r="VZA2150" s="308"/>
      <c r="VZB2150" s="308"/>
      <c r="VZC2150" s="308"/>
      <c r="VZD2150" s="308"/>
      <c r="VZE2150" s="308"/>
      <c r="VZF2150" s="308"/>
      <c r="VZG2150" s="308"/>
      <c r="VZH2150" s="308"/>
      <c r="VZI2150" s="308"/>
      <c r="VZJ2150" s="308"/>
      <c r="VZK2150" s="308"/>
      <c r="VZL2150" s="308"/>
      <c r="VZM2150" s="308"/>
      <c r="VZN2150" s="308"/>
      <c r="VZO2150" s="308"/>
      <c r="VZP2150" s="308"/>
      <c r="VZQ2150" s="308"/>
      <c r="VZR2150" s="308"/>
      <c r="VZS2150" s="308"/>
      <c r="VZT2150" s="308"/>
      <c r="VZU2150" s="308"/>
      <c r="VZV2150" s="308"/>
      <c r="VZW2150" s="308"/>
      <c r="VZX2150" s="308"/>
      <c r="VZY2150" s="308"/>
      <c r="VZZ2150" s="308"/>
      <c r="WAA2150" s="308"/>
      <c r="WAB2150" s="308"/>
      <c r="WAC2150" s="308"/>
      <c r="WAD2150" s="308"/>
      <c r="WAE2150" s="308"/>
      <c r="WAF2150" s="308"/>
      <c r="WAG2150" s="308"/>
      <c r="WAH2150" s="308"/>
      <c r="WAI2150" s="308"/>
      <c r="WAJ2150" s="308"/>
      <c r="WAK2150" s="308"/>
      <c r="WAL2150" s="308"/>
      <c r="WAM2150" s="308"/>
      <c r="WAN2150" s="308"/>
      <c r="WAO2150" s="308"/>
      <c r="WAP2150" s="308"/>
      <c r="WAQ2150" s="308"/>
      <c r="WAR2150" s="308"/>
      <c r="WAS2150" s="308"/>
      <c r="WAT2150" s="308"/>
      <c r="WAU2150" s="308"/>
      <c r="WAV2150" s="308"/>
      <c r="WAW2150" s="308"/>
      <c r="WAX2150" s="308"/>
      <c r="WAY2150" s="308"/>
      <c r="WAZ2150" s="308"/>
      <c r="WBA2150" s="308"/>
      <c r="WBB2150" s="308"/>
      <c r="WBC2150" s="308"/>
      <c r="WBD2150" s="308"/>
      <c r="WBE2150" s="308"/>
      <c r="WBF2150" s="308"/>
      <c r="WBG2150" s="308"/>
      <c r="WBH2150" s="308"/>
      <c r="WBI2150" s="308"/>
      <c r="WBJ2150" s="308"/>
      <c r="WBK2150" s="308"/>
      <c r="WBL2150" s="308"/>
      <c r="WBM2150" s="308"/>
      <c r="WBN2150" s="308"/>
      <c r="WBO2150" s="308"/>
      <c r="WBP2150" s="308"/>
      <c r="WBQ2150" s="308"/>
      <c r="WBR2150" s="308"/>
      <c r="WBS2150" s="308"/>
      <c r="WBT2150" s="308"/>
      <c r="WBU2150" s="308"/>
      <c r="WBV2150" s="308"/>
      <c r="WBW2150" s="308"/>
      <c r="WBX2150" s="308"/>
      <c r="WBY2150" s="308"/>
      <c r="WBZ2150" s="308"/>
      <c r="WCA2150" s="308"/>
      <c r="WCB2150" s="308"/>
      <c r="WCC2150" s="308"/>
      <c r="WCD2150" s="308"/>
      <c r="WCE2150" s="308"/>
      <c r="WCF2150" s="308"/>
      <c r="WCG2150" s="308"/>
      <c r="WCH2150" s="308"/>
      <c r="WCI2150" s="308"/>
      <c r="WCJ2150" s="308"/>
      <c r="WCK2150" s="308"/>
      <c r="WCL2150" s="308"/>
      <c r="WCM2150" s="308"/>
      <c r="WCN2150" s="308"/>
      <c r="WCO2150" s="308"/>
      <c r="WCP2150" s="308"/>
      <c r="WCQ2150" s="308"/>
      <c r="WCR2150" s="308"/>
      <c r="WCS2150" s="308"/>
      <c r="WCT2150" s="308"/>
      <c r="WCU2150" s="308"/>
      <c r="WCV2150" s="308"/>
      <c r="WCW2150" s="308"/>
      <c r="WCX2150" s="308"/>
      <c r="WCY2150" s="308"/>
      <c r="WCZ2150" s="308"/>
      <c r="WDA2150" s="308"/>
      <c r="WDB2150" s="308"/>
      <c r="WDC2150" s="308"/>
      <c r="WDD2150" s="308"/>
      <c r="WDE2150" s="308"/>
      <c r="WDF2150" s="308"/>
      <c r="WDG2150" s="308"/>
      <c r="WDH2150" s="308"/>
      <c r="WDI2150" s="308"/>
      <c r="WDJ2150" s="308"/>
      <c r="WDK2150" s="308"/>
      <c r="WDL2150" s="308"/>
      <c r="WDM2150" s="308"/>
      <c r="WDN2150" s="308"/>
      <c r="WDO2150" s="308"/>
      <c r="WDP2150" s="308"/>
      <c r="WDQ2150" s="308"/>
      <c r="WDR2150" s="308"/>
      <c r="WDS2150" s="308"/>
      <c r="WDT2150" s="308"/>
      <c r="WDU2150" s="308"/>
      <c r="WDV2150" s="308"/>
      <c r="WDW2150" s="308"/>
      <c r="WDX2150" s="308"/>
      <c r="WDY2150" s="308"/>
      <c r="WDZ2150" s="308"/>
      <c r="WEA2150" s="308"/>
      <c r="WEB2150" s="308"/>
      <c r="WEC2150" s="308"/>
      <c r="WED2150" s="308"/>
      <c r="WEE2150" s="308"/>
      <c r="WEF2150" s="308"/>
      <c r="WEG2150" s="308"/>
      <c r="WEH2150" s="308"/>
      <c r="WEI2150" s="308"/>
      <c r="WEJ2150" s="308"/>
      <c r="WEK2150" s="308"/>
      <c r="WEL2150" s="308"/>
      <c r="WEM2150" s="308"/>
      <c r="WEN2150" s="308"/>
      <c r="WEO2150" s="308"/>
      <c r="WEP2150" s="308"/>
      <c r="WEQ2150" s="308"/>
      <c r="WER2150" s="308"/>
      <c r="WES2150" s="308"/>
      <c r="WET2150" s="308"/>
      <c r="WEU2150" s="308"/>
      <c r="WEV2150" s="308"/>
      <c r="WEW2150" s="308"/>
      <c r="WEX2150" s="308"/>
      <c r="WEY2150" s="308"/>
      <c r="WEZ2150" s="308"/>
      <c r="WFA2150" s="308"/>
      <c r="WFB2150" s="308"/>
      <c r="WFC2150" s="308"/>
      <c r="WFD2150" s="308"/>
      <c r="WFE2150" s="308"/>
      <c r="WFF2150" s="308"/>
      <c r="WFG2150" s="308"/>
      <c r="WFH2150" s="308"/>
      <c r="WFI2150" s="308"/>
      <c r="WFJ2150" s="308"/>
      <c r="WFK2150" s="308"/>
      <c r="WFL2150" s="308"/>
      <c r="WFM2150" s="308"/>
      <c r="WFN2150" s="308"/>
      <c r="WFO2150" s="308"/>
      <c r="WFP2150" s="308"/>
      <c r="WFQ2150" s="308"/>
      <c r="WFR2150" s="308"/>
      <c r="WFS2150" s="308"/>
      <c r="WFT2150" s="308"/>
      <c r="WFU2150" s="308"/>
      <c r="WFV2150" s="308"/>
      <c r="WFW2150" s="308"/>
      <c r="WFX2150" s="308"/>
      <c r="WFY2150" s="308"/>
      <c r="WFZ2150" s="308"/>
      <c r="WGA2150" s="308"/>
      <c r="WGB2150" s="308"/>
      <c r="WGC2150" s="308"/>
      <c r="WGD2150" s="308"/>
      <c r="WGE2150" s="308"/>
      <c r="WGF2150" s="308"/>
      <c r="WGG2150" s="308"/>
      <c r="WGH2150" s="308"/>
      <c r="WGI2150" s="308"/>
      <c r="WGJ2150" s="308"/>
      <c r="WGK2150" s="308"/>
      <c r="WGL2150" s="308"/>
      <c r="WGM2150" s="308"/>
      <c r="WGN2150" s="308"/>
      <c r="WGO2150" s="308"/>
      <c r="WGP2150" s="308"/>
      <c r="WGQ2150" s="308"/>
      <c r="WGR2150" s="308"/>
      <c r="WGS2150" s="308"/>
      <c r="WGT2150" s="308"/>
      <c r="WGU2150" s="308"/>
      <c r="WGV2150" s="308"/>
      <c r="WGW2150" s="308"/>
      <c r="WGX2150" s="308"/>
      <c r="WGY2150" s="308"/>
      <c r="WGZ2150" s="308"/>
      <c r="WHA2150" s="308"/>
      <c r="WHB2150" s="308"/>
      <c r="WHC2150" s="308"/>
      <c r="WHD2150" s="308"/>
      <c r="WHE2150" s="308"/>
      <c r="WHF2150" s="308"/>
      <c r="WHG2150" s="308"/>
      <c r="WHH2150" s="308"/>
      <c r="WHI2150" s="308"/>
      <c r="WHJ2150" s="308"/>
      <c r="WHK2150" s="308"/>
      <c r="WHL2150" s="308"/>
      <c r="WHM2150" s="308"/>
      <c r="WHN2150" s="308"/>
      <c r="WHO2150" s="308"/>
      <c r="WHP2150" s="308"/>
      <c r="WHQ2150" s="308"/>
      <c r="WHR2150" s="308"/>
      <c r="WHS2150" s="308"/>
      <c r="WHT2150" s="308"/>
      <c r="WHU2150" s="308"/>
      <c r="WHV2150" s="308"/>
      <c r="WHW2150" s="308"/>
      <c r="WHX2150" s="308"/>
      <c r="WHY2150" s="308"/>
      <c r="WHZ2150" s="308"/>
      <c r="WIA2150" s="308"/>
      <c r="WIB2150" s="308"/>
      <c r="WIC2150" s="308"/>
      <c r="WID2150" s="308"/>
      <c r="WIE2150" s="308"/>
      <c r="WIF2150" s="308"/>
      <c r="WIG2150" s="308"/>
      <c r="WIH2150" s="308"/>
      <c r="WII2150" s="308"/>
      <c r="WIJ2150" s="308"/>
      <c r="WIK2150" s="308"/>
      <c r="WIL2150" s="308"/>
      <c r="WIM2150" s="308"/>
      <c r="WIN2150" s="308"/>
      <c r="WIO2150" s="308"/>
      <c r="WIP2150" s="308"/>
      <c r="WIQ2150" s="308"/>
      <c r="WIR2150" s="308"/>
      <c r="WIS2150" s="308"/>
      <c r="WIT2150" s="308"/>
      <c r="WIU2150" s="308"/>
      <c r="WIV2150" s="308"/>
      <c r="WIW2150" s="308"/>
      <c r="WIX2150" s="308"/>
      <c r="WIY2150" s="308"/>
      <c r="WIZ2150" s="308"/>
      <c r="WJA2150" s="308"/>
      <c r="WJB2150" s="308"/>
      <c r="WJC2150" s="308"/>
      <c r="WJD2150" s="308"/>
      <c r="WJE2150" s="308"/>
      <c r="WJF2150" s="308"/>
      <c r="WJG2150" s="308"/>
      <c r="WJH2150" s="308"/>
      <c r="WJI2150" s="308"/>
      <c r="WJJ2150" s="308"/>
      <c r="WJK2150" s="308"/>
      <c r="WJL2150" s="308"/>
      <c r="WJM2150" s="308"/>
      <c r="WJN2150" s="308"/>
      <c r="WJO2150" s="308"/>
      <c r="WJP2150" s="308"/>
      <c r="WJQ2150" s="308"/>
      <c r="WJR2150" s="308"/>
      <c r="WJS2150" s="308"/>
      <c r="WJT2150" s="308"/>
      <c r="WJU2150" s="308"/>
      <c r="WJV2150" s="308"/>
      <c r="WJW2150" s="308"/>
      <c r="WJX2150" s="308"/>
      <c r="WJY2150" s="308"/>
      <c r="WJZ2150" s="308"/>
      <c r="WKA2150" s="308"/>
      <c r="WKB2150" s="308"/>
      <c r="WKC2150" s="308"/>
      <c r="WKD2150" s="308"/>
      <c r="WKE2150" s="308"/>
      <c r="WKF2150" s="308"/>
      <c r="WKG2150" s="308"/>
      <c r="WKH2150" s="308"/>
      <c r="WKI2150" s="308"/>
      <c r="WKJ2150" s="308"/>
      <c r="WKK2150" s="308"/>
      <c r="WKL2150" s="308"/>
      <c r="WKM2150" s="308"/>
      <c r="WKN2150" s="308"/>
      <c r="WKO2150" s="308"/>
      <c r="WKP2150" s="308"/>
      <c r="WKQ2150" s="308"/>
      <c r="WKR2150" s="308"/>
      <c r="WKS2150" s="308"/>
      <c r="WKT2150" s="308"/>
      <c r="WKU2150" s="308"/>
      <c r="WKV2150" s="308"/>
      <c r="WKW2150" s="308"/>
      <c r="WKX2150" s="308"/>
      <c r="WKY2150" s="308"/>
      <c r="WKZ2150" s="308"/>
      <c r="WLA2150" s="308"/>
      <c r="WLB2150" s="308"/>
      <c r="WLC2150" s="308"/>
      <c r="WLD2150" s="308"/>
      <c r="WLE2150" s="308"/>
      <c r="WLF2150" s="308"/>
      <c r="WLG2150" s="308"/>
      <c r="WLH2150" s="308"/>
      <c r="WLI2150" s="308"/>
      <c r="WLJ2150" s="308"/>
      <c r="WLK2150" s="308"/>
      <c r="WLL2150" s="308"/>
      <c r="WLM2150" s="308"/>
      <c r="WLN2150" s="308"/>
      <c r="WLO2150" s="308"/>
      <c r="WLP2150" s="308"/>
      <c r="WLQ2150" s="308"/>
      <c r="WLR2150" s="308"/>
      <c r="WLS2150" s="308"/>
      <c r="WLT2150" s="308"/>
      <c r="WLU2150" s="308"/>
      <c r="WLV2150" s="308"/>
      <c r="WLW2150" s="308"/>
      <c r="WLX2150" s="308"/>
      <c r="WLY2150" s="308"/>
      <c r="WLZ2150" s="308"/>
      <c r="WMA2150" s="308"/>
      <c r="WMB2150" s="308"/>
      <c r="WMC2150" s="308"/>
      <c r="WMD2150" s="308"/>
      <c r="WME2150" s="308"/>
      <c r="WMF2150" s="308"/>
      <c r="WMG2150" s="308"/>
      <c r="WMH2150" s="308"/>
      <c r="WMI2150" s="308"/>
      <c r="WMJ2150" s="308"/>
      <c r="WMK2150" s="308"/>
      <c r="WML2150" s="308"/>
      <c r="WMM2150" s="308"/>
      <c r="WMN2150" s="308"/>
      <c r="WMO2150" s="308"/>
      <c r="WMP2150" s="308"/>
      <c r="WMQ2150" s="308"/>
      <c r="WMR2150" s="308"/>
      <c r="WMS2150" s="308"/>
      <c r="WMT2150" s="308"/>
      <c r="WMU2150" s="308"/>
      <c r="WMV2150" s="308"/>
      <c r="WMW2150" s="308"/>
      <c r="WMX2150" s="308"/>
      <c r="WMY2150" s="308"/>
      <c r="WMZ2150" s="308"/>
      <c r="WNA2150" s="308"/>
      <c r="WNB2150" s="308"/>
      <c r="WNC2150" s="308"/>
      <c r="WND2150" s="308"/>
      <c r="WNE2150" s="308"/>
      <c r="WNF2150" s="308"/>
      <c r="WNG2150" s="308"/>
      <c r="WNH2150" s="308"/>
      <c r="WNI2150" s="308"/>
      <c r="WNJ2150" s="308"/>
      <c r="WNK2150" s="308"/>
      <c r="WNL2150" s="308"/>
      <c r="WNM2150" s="308"/>
      <c r="WNN2150" s="308"/>
      <c r="WNO2150" s="308"/>
      <c r="WNP2150" s="308"/>
      <c r="WNQ2150" s="308"/>
      <c r="WNR2150" s="308"/>
      <c r="WNS2150" s="308"/>
      <c r="WNT2150" s="308"/>
      <c r="WNU2150" s="308"/>
      <c r="WNV2150" s="308"/>
      <c r="WNW2150" s="308"/>
      <c r="WNX2150" s="308"/>
      <c r="WNY2150" s="308"/>
      <c r="WNZ2150" s="308"/>
      <c r="WOA2150" s="308"/>
      <c r="WOB2150" s="308"/>
      <c r="WOC2150" s="308"/>
      <c r="WOD2150" s="308"/>
      <c r="WOE2150" s="308"/>
      <c r="WOF2150" s="308"/>
      <c r="WOG2150" s="308"/>
      <c r="WOH2150" s="308"/>
      <c r="WOI2150" s="308"/>
      <c r="WOJ2150" s="308"/>
      <c r="WOK2150" s="308"/>
      <c r="WOL2150" s="308"/>
      <c r="WOM2150" s="308"/>
      <c r="WON2150" s="308"/>
      <c r="WOO2150" s="308"/>
      <c r="WOP2150" s="308"/>
      <c r="WOQ2150" s="308"/>
      <c r="WOR2150" s="308"/>
      <c r="WOS2150" s="308"/>
      <c r="WOT2150" s="308"/>
      <c r="WOU2150" s="308"/>
      <c r="WOV2150" s="308"/>
      <c r="WOW2150" s="308"/>
      <c r="WOX2150" s="308"/>
      <c r="WOY2150" s="308"/>
      <c r="WOZ2150" s="308"/>
      <c r="WPA2150" s="308"/>
      <c r="WPB2150" s="308"/>
      <c r="WPC2150" s="308"/>
      <c r="WPD2150" s="308"/>
      <c r="WPE2150" s="308"/>
      <c r="WPF2150" s="308"/>
      <c r="WPG2150" s="308"/>
      <c r="WPH2150" s="308"/>
      <c r="WPI2150" s="308"/>
      <c r="WPJ2150" s="308"/>
      <c r="WPK2150" s="308"/>
      <c r="WPL2150" s="308"/>
      <c r="WPM2150" s="308"/>
      <c r="WPN2150" s="308"/>
      <c r="WPO2150" s="308"/>
      <c r="WPP2150" s="308"/>
      <c r="WPQ2150" s="308"/>
      <c r="WPR2150" s="308"/>
      <c r="WPS2150" s="308"/>
      <c r="WPT2150" s="308"/>
      <c r="WPU2150" s="308"/>
      <c r="WPV2150" s="308"/>
      <c r="WPW2150" s="308"/>
      <c r="WPX2150" s="308"/>
      <c r="WPY2150" s="308"/>
      <c r="WPZ2150" s="308"/>
      <c r="WQA2150" s="308"/>
      <c r="WQB2150" s="308"/>
      <c r="WQC2150" s="308"/>
      <c r="WQD2150" s="308"/>
      <c r="WQE2150" s="308"/>
      <c r="WQF2150" s="308"/>
      <c r="WQG2150" s="308"/>
      <c r="WQH2150" s="308"/>
      <c r="WQI2150" s="308"/>
      <c r="WQJ2150" s="308"/>
      <c r="WQK2150" s="308"/>
      <c r="WQL2150" s="308"/>
      <c r="WQM2150" s="308"/>
      <c r="WQN2150" s="308"/>
      <c r="WQO2150" s="308"/>
      <c r="WQP2150" s="308"/>
      <c r="WQQ2150" s="308"/>
      <c r="WQR2150" s="308"/>
      <c r="WQS2150" s="308"/>
      <c r="WQT2150" s="308"/>
      <c r="WQU2150" s="308"/>
      <c r="WQV2150" s="308"/>
      <c r="WQW2150" s="308"/>
      <c r="WQX2150" s="308"/>
      <c r="WQY2150" s="308"/>
      <c r="WQZ2150" s="308"/>
      <c r="WRA2150" s="308"/>
      <c r="WRB2150" s="308"/>
      <c r="WRC2150" s="308"/>
      <c r="WRD2150" s="308"/>
      <c r="WRE2150" s="308"/>
      <c r="WRF2150" s="308"/>
      <c r="WRG2150" s="308"/>
      <c r="WRH2150" s="308"/>
      <c r="WRI2150" s="308"/>
      <c r="WRJ2150" s="308"/>
      <c r="WRK2150" s="308"/>
      <c r="WRL2150" s="308"/>
      <c r="WRM2150" s="308"/>
      <c r="WRN2150" s="308"/>
      <c r="WRO2150" s="308"/>
      <c r="WRP2150" s="308"/>
      <c r="WRQ2150" s="308"/>
      <c r="WRR2150" s="308"/>
      <c r="WRS2150" s="308"/>
      <c r="WRT2150" s="308"/>
      <c r="WRU2150" s="308"/>
      <c r="WRV2150" s="308"/>
      <c r="WRW2150" s="308"/>
      <c r="WRX2150" s="308"/>
      <c r="WRY2150" s="308"/>
      <c r="WRZ2150" s="308"/>
      <c r="WSA2150" s="308"/>
      <c r="WSB2150" s="308"/>
      <c r="WSC2150" s="308"/>
      <c r="WSD2150" s="308"/>
      <c r="WSE2150" s="308"/>
      <c r="WSF2150" s="308"/>
      <c r="WSG2150" s="308"/>
      <c r="WSH2150" s="308"/>
      <c r="WSI2150" s="308"/>
      <c r="WSJ2150" s="308"/>
      <c r="WSK2150" s="308"/>
      <c r="WSL2150" s="308"/>
      <c r="WSM2150" s="308"/>
      <c r="WSN2150" s="308"/>
      <c r="WSO2150" s="308"/>
      <c r="WSP2150" s="308"/>
      <c r="WSQ2150" s="308"/>
      <c r="WSR2150" s="308"/>
      <c r="WSS2150" s="308"/>
      <c r="WST2150" s="308"/>
      <c r="WSU2150" s="308"/>
      <c r="WSV2150" s="308"/>
      <c r="WSW2150" s="308"/>
      <c r="WSX2150" s="308"/>
      <c r="WSY2150" s="308"/>
      <c r="WSZ2150" s="308"/>
      <c r="WTA2150" s="308"/>
      <c r="WTB2150" s="308"/>
      <c r="WTC2150" s="308"/>
      <c r="WTD2150" s="308"/>
      <c r="WTE2150" s="308"/>
      <c r="WTF2150" s="308"/>
      <c r="WTG2150" s="308"/>
      <c r="WTH2150" s="308"/>
      <c r="WTI2150" s="308"/>
      <c r="WTJ2150" s="308"/>
      <c r="WTK2150" s="308"/>
      <c r="WTL2150" s="308"/>
      <c r="WTM2150" s="308"/>
      <c r="WTN2150" s="308"/>
      <c r="WTO2150" s="308"/>
      <c r="WTP2150" s="308"/>
      <c r="WTQ2150" s="308"/>
      <c r="WTR2150" s="308"/>
      <c r="WTS2150" s="308"/>
      <c r="WTT2150" s="308"/>
      <c r="WTU2150" s="308"/>
      <c r="WTV2150" s="308"/>
      <c r="WTW2150" s="308"/>
      <c r="WTX2150" s="308"/>
      <c r="WTY2150" s="308"/>
      <c r="WTZ2150" s="308"/>
      <c r="WUA2150" s="308"/>
      <c r="WUB2150" s="308"/>
      <c r="WUC2150" s="308"/>
      <c r="WUD2150" s="308"/>
      <c r="WUE2150" s="308"/>
      <c r="WUF2150" s="308"/>
      <c r="WUG2150" s="308"/>
      <c r="WUH2150" s="308"/>
      <c r="WUI2150" s="308"/>
      <c r="WUJ2150" s="308"/>
      <c r="WUK2150" s="308"/>
      <c r="WUL2150" s="308"/>
      <c r="WUM2150" s="308"/>
      <c r="WUN2150" s="308"/>
      <c r="WUO2150" s="308"/>
      <c r="WUP2150" s="308"/>
      <c r="WUQ2150" s="308"/>
      <c r="WUR2150" s="308"/>
      <c r="WUS2150" s="308"/>
      <c r="WUT2150" s="308"/>
      <c r="WUU2150" s="308"/>
      <c r="WUV2150" s="308"/>
      <c r="WUW2150" s="308"/>
      <c r="WUX2150" s="308"/>
      <c r="WUY2150" s="308"/>
      <c r="WUZ2150" s="308"/>
      <c r="WVA2150" s="308"/>
      <c r="WVB2150" s="308"/>
      <c r="WVC2150" s="308"/>
      <c r="WVD2150" s="308"/>
      <c r="WVE2150" s="308"/>
      <c r="WVF2150" s="308"/>
      <c r="WVG2150" s="308"/>
      <c r="WVH2150" s="308"/>
      <c r="WVI2150" s="308"/>
      <c r="WVJ2150" s="308"/>
      <c r="WVK2150" s="308"/>
      <c r="WVL2150" s="308"/>
      <c r="WVM2150" s="308"/>
      <c r="WVN2150" s="308"/>
      <c r="WVO2150" s="308"/>
      <c r="WVP2150" s="308"/>
      <c r="WVQ2150" s="308"/>
      <c r="WVR2150" s="308"/>
      <c r="WVS2150" s="308"/>
      <c r="WVT2150" s="308"/>
      <c r="WVU2150" s="308"/>
      <c r="WVV2150" s="308"/>
      <c r="WVW2150" s="308"/>
      <c r="WVX2150" s="308"/>
      <c r="WVY2150" s="308"/>
      <c r="WVZ2150" s="308"/>
      <c r="WWA2150" s="308"/>
      <c r="WWB2150" s="308"/>
      <c r="WWC2150" s="308"/>
      <c r="WWD2150" s="308"/>
      <c r="WWE2150" s="308"/>
      <c r="WWF2150" s="308"/>
      <c r="WWG2150" s="308"/>
      <c r="WWH2150" s="308"/>
      <c r="WWI2150" s="308"/>
      <c r="WWJ2150" s="308"/>
      <c r="WWK2150" s="308"/>
      <c r="WWL2150" s="308"/>
      <c r="WWM2150" s="308"/>
      <c r="WWN2150" s="308"/>
      <c r="WWO2150" s="308"/>
      <c r="WWP2150" s="308"/>
      <c r="WWQ2150" s="308"/>
      <c r="WWR2150" s="308"/>
      <c r="WWS2150" s="308"/>
      <c r="WWT2150" s="308"/>
      <c r="WWU2150" s="308"/>
      <c r="WWV2150" s="308"/>
      <c r="WWW2150" s="308"/>
      <c r="WWX2150" s="308"/>
      <c r="WWY2150" s="308"/>
      <c r="WWZ2150" s="308"/>
      <c r="WXA2150" s="308"/>
      <c r="WXB2150" s="308"/>
      <c r="WXC2150" s="308"/>
      <c r="WXD2150" s="308"/>
      <c r="WXE2150" s="308"/>
      <c r="WXF2150" s="308"/>
      <c r="WXG2150" s="308"/>
      <c r="WXH2150" s="308"/>
      <c r="WXI2150" s="308"/>
      <c r="WXJ2150" s="308"/>
      <c r="WXK2150" s="308"/>
      <c r="WXL2150" s="308"/>
      <c r="WXM2150" s="308"/>
      <c r="WXN2150" s="308"/>
      <c r="WXO2150" s="308"/>
      <c r="WXP2150" s="308"/>
      <c r="WXQ2150" s="308"/>
      <c r="WXR2150" s="308"/>
      <c r="WXS2150" s="308"/>
      <c r="WXT2150" s="308"/>
      <c r="WXU2150" s="308"/>
      <c r="WXV2150" s="308"/>
      <c r="WXW2150" s="308"/>
      <c r="WXX2150" s="308"/>
      <c r="WXY2150" s="308"/>
      <c r="WXZ2150" s="308"/>
      <c r="WYA2150" s="308"/>
      <c r="WYB2150" s="308"/>
      <c r="WYC2150" s="308"/>
      <c r="WYD2150" s="308"/>
      <c r="WYE2150" s="308"/>
      <c r="WYF2150" s="308"/>
      <c r="WYG2150" s="308"/>
      <c r="WYH2150" s="308"/>
      <c r="WYI2150" s="308"/>
      <c r="WYJ2150" s="308"/>
      <c r="WYK2150" s="308"/>
      <c r="WYL2150" s="308"/>
      <c r="WYM2150" s="308"/>
      <c r="WYN2150" s="308"/>
      <c r="WYO2150" s="308"/>
      <c r="WYP2150" s="308"/>
      <c r="WYQ2150" s="308"/>
      <c r="WYR2150" s="308"/>
      <c r="WYS2150" s="308"/>
      <c r="WYT2150" s="308"/>
      <c r="WYU2150" s="308"/>
      <c r="WYV2150" s="308"/>
      <c r="WYW2150" s="308"/>
      <c r="WYX2150" s="308"/>
      <c r="WYY2150" s="308"/>
      <c r="WYZ2150" s="308"/>
      <c r="WZA2150" s="308"/>
      <c r="WZB2150" s="308"/>
      <c r="WZC2150" s="308"/>
      <c r="WZD2150" s="308"/>
      <c r="WZE2150" s="308"/>
      <c r="WZF2150" s="308"/>
      <c r="WZG2150" s="308"/>
      <c r="WZH2150" s="308"/>
      <c r="WZI2150" s="308"/>
      <c r="WZJ2150" s="308"/>
      <c r="WZK2150" s="308"/>
      <c r="WZL2150" s="308"/>
      <c r="WZM2150" s="308"/>
      <c r="WZN2150" s="308"/>
      <c r="WZO2150" s="308"/>
      <c r="WZP2150" s="308"/>
      <c r="WZQ2150" s="308"/>
      <c r="WZR2150" s="308"/>
      <c r="WZS2150" s="308"/>
      <c r="WZT2150" s="308"/>
      <c r="WZU2150" s="308"/>
      <c r="WZV2150" s="308"/>
      <c r="WZW2150" s="308"/>
      <c r="WZX2150" s="308"/>
      <c r="WZY2150" s="308"/>
      <c r="WZZ2150" s="308"/>
      <c r="XAA2150" s="308"/>
      <c r="XAB2150" s="308"/>
      <c r="XAC2150" s="308"/>
      <c r="XAD2150" s="308"/>
      <c r="XAE2150" s="308"/>
      <c r="XAF2150" s="308"/>
      <c r="XAG2150" s="308"/>
      <c r="XAH2150" s="308"/>
      <c r="XAI2150" s="308"/>
      <c r="XAJ2150" s="308"/>
      <c r="XAK2150" s="308"/>
      <c r="XAL2150" s="308"/>
      <c r="XAM2150" s="308"/>
      <c r="XAN2150" s="308"/>
      <c r="XAO2150" s="308"/>
      <c r="XAP2150" s="308"/>
      <c r="XAQ2150" s="308"/>
      <c r="XAR2150" s="308"/>
      <c r="XAS2150" s="308"/>
      <c r="XAT2150" s="308"/>
      <c r="XAU2150" s="308"/>
      <c r="XAV2150" s="308"/>
      <c r="XAW2150" s="308"/>
      <c r="XAX2150" s="308"/>
      <c r="XAY2150" s="308"/>
      <c r="XAZ2150" s="308"/>
      <c r="XBA2150" s="308"/>
      <c r="XBB2150" s="308"/>
      <c r="XBC2150" s="308"/>
      <c r="XBD2150" s="308"/>
      <c r="XBE2150" s="308"/>
      <c r="XBF2150" s="308"/>
      <c r="XBG2150" s="308"/>
      <c r="XBH2150" s="308"/>
      <c r="XBI2150" s="308"/>
      <c r="XBJ2150" s="308"/>
      <c r="XBK2150" s="308"/>
      <c r="XBL2150" s="308"/>
      <c r="XBM2150" s="308"/>
      <c r="XBN2150" s="308"/>
      <c r="XBO2150" s="308"/>
      <c r="XBP2150" s="308"/>
      <c r="XBQ2150" s="308"/>
      <c r="XBR2150" s="308"/>
      <c r="XBS2150" s="308"/>
      <c r="XBT2150" s="308"/>
      <c r="XBU2150" s="308"/>
      <c r="XBV2150" s="308"/>
      <c r="XBW2150" s="308"/>
      <c r="XBX2150" s="308"/>
      <c r="XBY2150" s="308"/>
      <c r="XBZ2150" s="308"/>
      <c r="XCA2150" s="308"/>
      <c r="XCB2150" s="308"/>
      <c r="XCC2150" s="308"/>
      <c r="XCD2150" s="308"/>
      <c r="XCE2150" s="308"/>
      <c r="XCF2150" s="308"/>
      <c r="XCG2150" s="308"/>
      <c r="XCH2150" s="308"/>
      <c r="XCI2150" s="308"/>
      <c r="XCJ2150" s="308"/>
      <c r="XCK2150" s="308"/>
      <c r="XCL2150" s="308"/>
      <c r="XCM2150" s="308"/>
      <c r="XCN2150" s="308"/>
      <c r="XCO2150" s="308"/>
      <c r="XCP2150" s="308"/>
      <c r="XCQ2150" s="308"/>
      <c r="XCR2150" s="308"/>
      <c r="XCS2150" s="308"/>
      <c r="XCT2150" s="308"/>
      <c r="XCU2150" s="308"/>
      <c r="XCV2150" s="308"/>
      <c r="XCW2150" s="308"/>
      <c r="XCX2150" s="308"/>
      <c r="XCY2150" s="308"/>
      <c r="XCZ2150" s="308"/>
      <c r="XDA2150" s="308"/>
      <c r="XDB2150" s="308"/>
      <c r="XDC2150" s="308"/>
      <c r="XDD2150" s="308"/>
      <c r="XDE2150" s="308"/>
      <c r="XDF2150" s="308"/>
      <c r="XDG2150" s="308"/>
      <c r="XDH2150" s="308"/>
      <c r="XDI2150" s="308"/>
      <c r="XDJ2150" s="308"/>
      <c r="XDK2150" s="308"/>
      <c r="XDL2150" s="308"/>
      <c r="XDM2150" s="308"/>
      <c r="XDN2150" s="308"/>
      <c r="XDO2150" s="308"/>
      <c r="XDP2150" s="308"/>
      <c r="XDQ2150" s="308"/>
      <c r="XDR2150" s="308"/>
      <c r="XDS2150" s="308"/>
      <c r="XDT2150" s="308"/>
      <c r="XDU2150" s="308"/>
      <c r="XDV2150" s="308"/>
      <c r="XDW2150" s="308"/>
      <c r="XDX2150" s="308"/>
      <c r="XDY2150" s="308"/>
      <c r="XDZ2150" s="308"/>
      <c r="XEA2150" s="308"/>
      <c r="XEB2150" s="308"/>
      <c r="XEC2150" s="308"/>
      <c r="XED2150" s="308"/>
      <c r="XEE2150" s="308"/>
      <c r="XEF2150" s="308"/>
      <c r="XEG2150" s="308"/>
      <c r="XEH2150" s="308"/>
      <c r="XEI2150" s="308"/>
      <c r="XEJ2150" s="308"/>
      <c r="XEK2150" s="308"/>
      <c r="XEL2150" s="308"/>
      <c r="XEM2150" s="308"/>
      <c r="XEN2150" s="308"/>
      <c r="XEO2150" s="308"/>
      <c r="XEP2150" s="308"/>
      <c r="XEQ2150" s="308"/>
      <c r="XER2150" s="308"/>
      <c r="XES2150" s="308"/>
      <c r="XET2150" s="308"/>
      <c r="XEU2150" s="308"/>
      <c r="XEV2150" s="308"/>
      <c r="XEW2150" s="308"/>
      <c r="XEX2150" s="308"/>
      <c r="XEY2150" s="308"/>
      <c r="XEZ2150" s="308"/>
      <c r="XFA2150" s="308"/>
      <c r="XFB2150" s="308"/>
      <c r="XFC2150" s="308"/>
    </row>
    <row r="2151" spans="2:16383" s="202" customFormat="1" x14ac:dyDescent="0.25">
      <c r="B2151" s="308" t="s">
        <v>701</v>
      </c>
      <c r="C2151" s="308" t="s">
        <v>700</v>
      </c>
      <c r="D2151" s="308" t="s">
        <v>182</v>
      </c>
      <c r="E2151" s="308" t="s">
        <v>197</v>
      </c>
      <c r="F2151" s="308">
        <v>0.51500000000000001</v>
      </c>
      <c r="G2151" s="37">
        <v>5.38</v>
      </c>
      <c r="H2151" s="36">
        <f t="shared" si="25"/>
        <v>2.77</v>
      </c>
      <c r="I2151" s="308"/>
      <c r="J2151" s="308"/>
      <c r="K2151" s="308"/>
      <c r="L2151" s="308"/>
      <c r="M2151" s="308"/>
      <c r="N2151" s="308"/>
      <c r="O2151" s="308"/>
      <c r="P2151" s="308"/>
      <c r="Q2151" s="308"/>
      <c r="R2151" s="308"/>
      <c r="S2151" s="308"/>
      <c r="T2151" s="308"/>
      <c r="U2151" s="308"/>
      <c r="V2151" s="308"/>
      <c r="W2151" s="308"/>
      <c r="X2151" s="308"/>
      <c r="Y2151" s="308"/>
      <c r="Z2151" s="308"/>
      <c r="AA2151" s="308"/>
      <c r="AB2151" s="308"/>
      <c r="AC2151" s="308"/>
      <c r="AD2151" s="308"/>
      <c r="AE2151" s="308"/>
      <c r="AF2151" s="308"/>
      <c r="AG2151" s="308"/>
      <c r="AH2151" s="308"/>
      <c r="AI2151" s="308"/>
      <c r="AJ2151" s="308"/>
      <c r="AK2151" s="308"/>
      <c r="AL2151" s="308"/>
      <c r="AM2151" s="308"/>
      <c r="AN2151" s="308"/>
      <c r="AO2151" s="308"/>
      <c r="AP2151" s="308"/>
      <c r="AQ2151" s="308"/>
      <c r="AR2151" s="308"/>
      <c r="AS2151" s="308"/>
      <c r="AT2151" s="308"/>
      <c r="AU2151" s="308"/>
      <c r="AV2151" s="308"/>
      <c r="AW2151" s="308"/>
      <c r="AX2151" s="308"/>
      <c r="AY2151" s="308"/>
      <c r="AZ2151" s="308"/>
      <c r="BA2151" s="308"/>
      <c r="BB2151" s="308"/>
      <c r="BC2151" s="308"/>
      <c r="BD2151" s="308"/>
      <c r="BE2151" s="308"/>
      <c r="BF2151" s="308"/>
      <c r="BG2151" s="308"/>
      <c r="BH2151" s="308"/>
      <c r="BI2151" s="308"/>
      <c r="BJ2151" s="308"/>
      <c r="BK2151" s="308"/>
      <c r="BL2151" s="308"/>
      <c r="BM2151" s="308"/>
      <c r="BN2151" s="308"/>
      <c r="BO2151" s="308"/>
      <c r="BP2151" s="308"/>
      <c r="BQ2151" s="308"/>
      <c r="BR2151" s="308"/>
      <c r="BS2151" s="308"/>
      <c r="BT2151" s="308"/>
      <c r="BU2151" s="308"/>
      <c r="BV2151" s="308"/>
      <c r="BW2151" s="308"/>
      <c r="BX2151" s="308"/>
      <c r="BY2151" s="308"/>
      <c r="BZ2151" s="308"/>
      <c r="CA2151" s="308"/>
      <c r="CB2151" s="308"/>
      <c r="CC2151" s="308"/>
      <c r="CD2151" s="308"/>
      <c r="CE2151" s="308"/>
      <c r="CF2151" s="308"/>
      <c r="CG2151" s="308"/>
      <c r="CH2151" s="308"/>
      <c r="CI2151" s="308"/>
      <c r="CJ2151" s="308"/>
      <c r="CK2151" s="308"/>
      <c r="CL2151" s="308"/>
      <c r="CM2151" s="308"/>
      <c r="CN2151" s="308"/>
      <c r="CO2151" s="308"/>
      <c r="CP2151" s="308"/>
      <c r="CQ2151" s="308"/>
      <c r="CR2151" s="308"/>
      <c r="CS2151" s="308"/>
      <c r="CT2151" s="308"/>
      <c r="CU2151" s="308"/>
      <c r="CV2151" s="308"/>
      <c r="CW2151" s="308"/>
      <c r="CX2151" s="308"/>
      <c r="CY2151" s="308"/>
      <c r="CZ2151" s="308"/>
      <c r="DA2151" s="308"/>
      <c r="DB2151" s="308"/>
      <c r="DC2151" s="308"/>
      <c r="DD2151" s="308"/>
      <c r="DE2151" s="308"/>
      <c r="DF2151" s="308"/>
      <c r="DG2151" s="308"/>
      <c r="DH2151" s="308"/>
      <c r="DI2151" s="308"/>
      <c r="DJ2151" s="308"/>
      <c r="DK2151" s="308"/>
      <c r="DL2151" s="308"/>
      <c r="DM2151" s="308"/>
      <c r="DN2151" s="308"/>
      <c r="DO2151" s="308"/>
      <c r="DP2151" s="308"/>
      <c r="DQ2151" s="308"/>
      <c r="DR2151" s="308"/>
      <c r="DS2151" s="308"/>
      <c r="DT2151" s="308"/>
      <c r="DU2151" s="308"/>
      <c r="DV2151" s="308"/>
      <c r="DW2151" s="308"/>
      <c r="DX2151" s="308"/>
      <c r="DY2151" s="308"/>
      <c r="DZ2151" s="308"/>
      <c r="EA2151" s="308"/>
      <c r="EB2151" s="308"/>
      <c r="EC2151" s="308"/>
      <c r="ED2151" s="308"/>
      <c r="EE2151" s="308"/>
      <c r="EF2151" s="308"/>
      <c r="EG2151" s="308"/>
      <c r="EH2151" s="308"/>
      <c r="EI2151" s="308"/>
      <c r="EJ2151" s="308"/>
      <c r="EK2151" s="308"/>
      <c r="EL2151" s="308"/>
      <c r="EM2151" s="308"/>
      <c r="EN2151" s="308"/>
      <c r="EO2151" s="308"/>
      <c r="EP2151" s="308"/>
      <c r="EQ2151" s="308"/>
      <c r="ER2151" s="308"/>
      <c r="ES2151" s="308"/>
      <c r="ET2151" s="308"/>
      <c r="EU2151" s="308"/>
      <c r="EV2151" s="308"/>
      <c r="EW2151" s="308"/>
      <c r="EX2151" s="308"/>
      <c r="EY2151" s="308"/>
      <c r="EZ2151" s="308"/>
      <c r="FA2151" s="308"/>
      <c r="FB2151" s="308"/>
      <c r="FC2151" s="308"/>
      <c r="FD2151" s="308"/>
      <c r="FE2151" s="308"/>
      <c r="FF2151" s="308"/>
      <c r="FG2151" s="308"/>
      <c r="FH2151" s="308"/>
      <c r="FI2151" s="308"/>
      <c r="FJ2151" s="308"/>
      <c r="FK2151" s="308"/>
      <c r="FL2151" s="308"/>
      <c r="FM2151" s="308"/>
      <c r="FN2151" s="308"/>
      <c r="FO2151" s="308"/>
      <c r="FP2151" s="308"/>
      <c r="FQ2151" s="308"/>
      <c r="FR2151" s="308"/>
      <c r="FS2151" s="308"/>
      <c r="FT2151" s="308"/>
      <c r="FU2151" s="308"/>
      <c r="FV2151" s="308"/>
      <c r="FW2151" s="308"/>
      <c r="FX2151" s="308"/>
      <c r="FY2151" s="308"/>
      <c r="FZ2151" s="308"/>
      <c r="GA2151" s="308"/>
      <c r="GB2151" s="308"/>
      <c r="GC2151" s="308"/>
      <c r="GD2151" s="308"/>
      <c r="GE2151" s="308"/>
      <c r="GF2151" s="308"/>
      <c r="GG2151" s="308"/>
      <c r="GH2151" s="308"/>
      <c r="GI2151" s="308"/>
      <c r="GJ2151" s="308"/>
      <c r="GK2151" s="308"/>
      <c r="GL2151" s="308"/>
      <c r="GM2151" s="308"/>
      <c r="GN2151" s="308"/>
      <c r="GO2151" s="308"/>
      <c r="GP2151" s="308"/>
      <c r="GQ2151" s="308"/>
      <c r="GR2151" s="308"/>
      <c r="GS2151" s="308"/>
      <c r="GT2151" s="308"/>
      <c r="GU2151" s="308"/>
      <c r="GV2151" s="308"/>
      <c r="GW2151" s="308"/>
      <c r="GX2151" s="308"/>
      <c r="GY2151" s="308"/>
      <c r="GZ2151" s="308"/>
      <c r="HA2151" s="308"/>
      <c r="HB2151" s="308"/>
      <c r="HC2151" s="308"/>
      <c r="HD2151" s="308"/>
      <c r="HE2151" s="308"/>
      <c r="HF2151" s="308"/>
      <c r="HG2151" s="308"/>
      <c r="HH2151" s="308"/>
      <c r="HI2151" s="308"/>
      <c r="HJ2151" s="308"/>
      <c r="HK2151" s="308"/>
      <c r="HL2151" s="308"/>
      <c r="HM2151" s="308"/>
      <c r="HN2151" s="308"/>
      <c r="HO2151" s="308"/>
      <c r="HP2151" s="308"/>
      <c r="HQ2151" s="308"/>
      <c r="HR2151" s="308"/>
      <c r="HS2151" s="308"/>
      <c r="HT2151" s="308"/>
      <c r="HU2151" s="308"/>
      <c r="HV2151" s="308"/>
      <c r="HW2151" s="308"/>
      <c r="HX2151" s="308"/>
      <c r="HY2151" s="308"/>
      <c r="HZ2151" s="308"/>
      <c r="IA2151" s="308"/>
      <c r="IB2151" s="308"/>
      <c r="IC2151" s="308"/>
      <c r="ID2151" s="308"/>
      <c r="IE2151" s="308"/>
      <c r="IF2151" s="308"/>
      <c r="IG2151" s="308"/>
      <c r="IH2151" s="308"/>
      <c r="II2151" s="308"/>
      <c r="IJ2151" s="308"/>
      <c r="IK2151" s="308"/>
      <c r="IL2151" s="308"/>
      <c r="IM2151" s="308"/>
      <c r="IN2151" s="308"/>
      <c r="IO2151" s="308"/>
      <c r="IP2151" s="308"/>
      <c r="IQ2151" s="308"/>
      <c r="IR2151" s="308"/>
      <c r="IS2151" s="308"/>
      <c r="IT2151" s="308"/>
      <c r="IU2151" s="308"/>
      <c r="IV2151" s="308"/>
      <c r="IW2151" s="308"/>
      <c r="IX2151" s="308"/>
      <c r="IY2151" s="308"/>
      <c r="IZ2151" s="308"/>
      <c r="JA2151" s="308"/>
      <c r="JB2151" s="308"/>
      <c r="JC2151" s="308"/>
      <c r="JD2151" s="308"/>
      <c r="JE2151" s="308"/>
      <c r="JF2151" s="308"/>
      <c r="JG2151" s="308"/>
      <c r="JH2151" s="308"/>
      <c r="JI2151" s="308"/>
      <c r="JJ2151" s="308"/>
      <c r="JK2151" s="308"/>
      <c r="JL2151" s="308"/>
      <c r="JM2151" s="308"/>
      <c r="JN2151" s="308"/>
      <c r="JO2151" s="308"/>
      <c r="JP2151" s="308"/>
      <c r="JQ2151" s="308"/>
      <c r="JR2151" s="308"/>
      <c r="JS2151" s="308"/>
      <c r="JT2151" s="308"/>
      <c r="JU2151" s="308"/>
      <c r="JV2151" s="308"/>
      <c r="JW2151" s="308"/>
      <c r="JX2151" s="308"/>
      <c r="JY2151" s="308"/>
      <c r="JZ2151" s="308"/>
      <c r="KA2151" s="308"/>
      <c r="KB2151" s="308"/>
      <c r="KC2151" s="308"/>
      <c r="KD2151" s="308"/>
      <c r="KE2151" s="308"/>
      <c r="KF2151" s="308"/>
      <c r="KG2151" s="308"/>
      <c r="KH2151" s="308"/>
      <c r="KI2151" s="308"/>
      <c r="KJ2151" s="308"/>
      <c r="KK2151" s="308"/>
      <c r="KL2151" s="308"/>
      <c r="KM2151" s="308"/>
      <c r="KN2151" s="308"/>
      <c r="KO2151" s="308"/>
      <c r="KP2151" s="308"/>
      <c r="KQ2151" s="308"/>
      <c r="KR2151" s="308"/>
      <c r="KS2151" s="308"/>
      <c r="KT2151" s="308"/>
      <c r="KU2151" s="308"/>
      <c r="KV2151" s="308"/>
      <c r="KW2151" s="308"/>
      <c r="KX2151" s="308"/>
      <c r="KY2151" s="308"/>
      <c r="KZ2151" s="308"/>
      <c r="LA2151" s="308"/>
      <c r="LB2151" s="308"/>
      <c r="LC2151" s="308"/>
      <c r="LD2151" s="308"/>
      <c r="LE2151" s="308"/>
      <c r="LF2151" s="308"/>
      <c r="LG2151" s="308"/>
      <c r="LH2151" s="308"/>
      <c r="LI2151" s="308"/>
      <c r="LJ2151" s="308"/>
      <c r="LK2151" s="308"/>
      <c r="LL2151" s="308"/>
      <c r="LM2151" s="308"/>
      <c r="LN2151" s="308"/>
      <c r="LO2151" s="308"/>
      <c r="LP2151" s="308"/>
      <c r="LQ2151" s="308"/>
      <c r="LR2151" s="308"/>
      <c r="LS2151" s="308"/>
      <c r="LT2151" s="308"/>
      <c r="LU2151" s="308"/>
      <c r="LV2151" s="308"/>
      <c r="LW2151" s="308"/>
      <c r="LX2151" s="308"/>
      <c r="LY2151" s="308"/>
      <c r="LZ2151" s="308"/>
      <c r="MA2151" s="308"/>
      <c r="MB2151" s="308"/>
      <c r="MC2151" s="308"/>
      <c r="MD2151" s="308"/>
      <c r="ME2151" s="308"/>
      <c r="MF2151" s="308"/>
      <c r="MG2151" s="308"/>
      <c r="MH2151" s="308"/>
      <c r="MI2151" s="308"/>
      <c r="MJ2151" s="308"/>
      <c r="MK2151" s="308"/>
      <c r="ML2151" s="308"/>
      <c r="MM2151" s="308"/>
      <c r="MN2151" s="308"/>
      <c r="MO2151" s="308"/>
      <c r="MP2151" s="308"/>
      <c r="MQ2151" s="308"/>
      <c r="MR2151" s="308"/>
      <c r="MS2151" s="308"/>
      <c r="MT2151" s="308"/>
      <c r="MU2151" s="308"/>
      <c r="MV2151" s="308"/>
      <c r="MW2151" s="308"/>
      <c r="MX2151" s="308"/>
      <c r="MY2151" s="308"/>
      <c r="MZ2151" s="308"/>
      <c r="NA2151" s="308"/>
      <c r="NB2151" s="308"/>
      <c r="NC2151" s="308"/>
      <c r="ND2151" s="308"/>
      <c r="NE2151" s="308"/>
      <c r="NF2151" s="308"/>
      <c r="NG2151" s="308"/>
      <c r="NH2151" s="308"/>
      <c r="NI2151" s="308"/>
      <c r="NJ2151" s="308"/>
      <c r="NK2151" s="308"/>
      <c r="NL2151" s="308"/>
      <c r="NM2151" s="308"/>
      <c r="NN2151" s="308"/>
      <c r="NO2151" s="308"/>
      <c r="NP2151" s="308"/>
      <c r="NQ2151" s="308"/>
      <c r="NR2151" s="308"/>
      <c r="NS2151" s="308"/>
      <c r="NT2151" s="308"/>
      <c r="NU2151" s="308"/>
      <c r="NV2151" s="308"/>
      <c r="NW2151" s="308"/>
      <c r="NX2151" s="308"/>
      <c r="NY2151" s="308"/>
      <c r="NZ2151" s="308"/>
      <c r="OA2151" s="308"/>
      <c r="OB2151" s="308"/>
      <c r="OC2151" s="308"/>
      <c r="OD2151" s="308"/>
      <c r="OE2151" s="308"/>
      <c r="OF2151" s="308"/>
      <c r="OG2151" s="308"/>
      <c r="OH2151" s="308"/>
      <c r="OI2151" s="308"/>
      <c r="OJ2151" s="308"/>
      <c r="OK2151" s="308"/>
      <c r="OL2151" s="308"/>
      <c r="OM2151" s="308"/>
      <c r="ON2151" s="308"/>
      <c r="OO2151" s="308"/>
      <c r="OP2151" s="308"/>
      <c r="OQ2151" s="308"/>
      <c r="OR2151" s="308"/>
      <c r="OS2151" s="308"/>
      <c r="OT2151" s="308"/>
      <c r="OU2151" s="308"/>
      <c r="OV2151" s="308"/>
      <c r="OW2151" s="308"/>
      <c r="OX2151" s="308"/>
      <c r="OY2151" s="308"/>
      <c r="OZ2151" s="308"/>
      <c r="PA2151" s="308"/>
      <c r="PB2151" s="308"/>
      <c r="PC2151" s="308"/>
      <c r="PD2151" s="308"/>
      <c r="PE2151" s="308"/>
      <c r="PF2151" s="308"/>
      <c r="PG2151" s="308"/>
      <c r="PH2151" s="308"/>
      <c r="PI2151" s="308"/>
      <c r="PJ2151" s="308"/>
      <c r="PK2151" s="308"/>
      <c r="PL2151" s="308"/>
      <c r="PM2151" s="308"/>
      <c r="PN2151" s="308"/>
      <c r="PO2151" s="308"/>
      <c r="PP2151" s="308"/>
      <c r="PQ2151" s="308"/>
      <c r="PR2151" s="308"/>
      <c r="PS2151" s="308"/>
      <c r="PT2151" s="308"/>
      <c r="PU2151" s="308"/>
      <c r="PV2151" s="308"/>
      <c r="PW2151" s="308"/>
      <c r="PX2151" s="308"/>
      <c r="PY2151" s="308"/>
      <c r="PZ2151" s="308"/>
      <c r="QA2151" s="308"/>
      <c r="QB2151" s="308"/>
      <c r="QC2151" s="308"/>
      <c r="QD2151" s="308"/>
      <c r="QE2151" s="308"/>
      <c r="QF2151" s="308"/>
      <c r="QG2151" s="308"/>
      <c r="QH2151" s="308"/>
      <c r="QI2151" s="308"/>
      <c r="QJ2151" s="308"/>
      <c r="QK2151" s="308"/>
      <c r="QL2151" s="308"/>
      <c r="QM2151" s="308"/>
      <c r="QN2151" s="308"/>
      <c r="QO2151" s="308"/>
      <c r="QP2151" s="308"/>
      <c r="QQ2151" s="308"/>
      <c r="QR2151" s="308"/>
      <c r="QS2151" s="308"/>
      <c r="QT2151" s="308"/>
      <c r="QU2151" s="308"/>
      <c r="QV2151" s="308"/>
      <c r="QW2151" s="308"/>
      <c r="QX2151" s="308"/>
      <c r="QY2151" s="308"/>
      <c r="QZ2151" s="308"/>
      <c r="RA2151" s="308"/>
      <c r="RB2151" s="308"/>
      <c r="RC2151" s="308"/>
      <c r="RD2151" s="308"/>
      <c r="RE2151" s="308"/>
      <c r="RF2151" s="308"/>
      <c r="RG2151" s="308"/>
      <c r="RH2151" s="308"/>
      <c r="RI2151" s="308"/>
      <c r="RJ2151" s="308"/>
      <c r="RK2151" s="308"/>
      <c r="RL2151" s="308"/>
      <c r="RM2151" s="308"/>
      <c r="RN2151" s="308"/>
      <c r="RO2151" s="308"/>
      <c r="RP2151" s="308"/>
      <c r="RQ2151" s="308"/>
      <c r="RR2151" s="308"/>
      <c r="RS2151" s="308"/>
      <c r="RT2151" s="308"/>
      <c r="RU2151" s="308"/>
      <c r="RV2151" s="308"/>
      <c r="RW2151" s="308"/>
      <c r="RX2151" s="308"/>
      <c r="RY2151" s="308"/>
      <c r="RZ2151" s="308"/>
      <c r="SA2151" s="308"/>
      <c r="SB2151" s="308"/>
      <c r="SC2151" s="308"/>
      <c r="SD2151" s="308"/>
      <c r="SE2151" s="308"/>
      <c r="SF2151" s="308"/>
      <c r="SG2151" s="308"/>
      <c r="SH2151" s="308"/>
      <c r="SI2151" s="308"/>
      <c r="SJ2151" s="308"/>
      <c r="SK2151" s="308"/>
      <c r="SL2151" s="308"/>
      <c r="SM2151" s="308"/>
      <c r="SN2151" s="308"/>
      <c r="SO2151" s="308"/>
      <c r="SP2151" s="308"/>
      <c r="SQ2151" s="308"/>
      <c r="SR2151" s="308"/>
      <c r="SS2151" s="308"/>
      <c r="ST2151" s="308"/>
      <c r="SU2151" s="308"/>
      <c r="SV2151" s="308"/>
      <c r="SW2151" s="308"/>
      <c r="SX2151" s="308"/>
      <c r="SY2151" s="308"/>
      <c r="SZ2151" s="308"/>
      <c r="TA2151" s="308"/>
      <c r="TB2151" s="308"/>
      <c r="TC2151" s="308"/>
      <c r="TD2151" s="308"/>
      <c r="TE2151" s="308"/>
      <c r="TF2151" s="308"/>
      <c r="TG2151" s="308"/>
      <c r="TH2151" s="308"/>
      <c r="TI2151" s="308"/>
      <c r="TJ2151" s="308"/>
      <c r="TK2151" s="308"/>
      <c r="TL2151" s="308"/>
      <c r="TM2151" s="308"/>
      <c r="TN2151" s="308"/>
      <c r="TO2151" s="308"/>
      <c r="TP2151" s="308"/>
      <c r="TQ2151" s="308"/>
      <c r="TR2151" s="308"/>
      <c r="TS2151" s="308"/>
      <c r="TT2151" s="308"/>
      <c r="TU2151" s="308"/>
      <c r="TV2151" s="308"/>
      <c r="TW2151" s="308"/>
      <c r="TX2151" s="308"/>
      <c r="TY2151" s="308"/>
      <c r="TZ2151" s="308"/>
      <c r="UA2151" s="308"/>
      <c r="UB2151" s="308"/>
      <c r="UC2151" s="308"/>
      <c r="UD2151" s="308"/>
      <c r="UE2151" s="308"/>
      <c r="UF2151" s="308"/>
      <c r="UG2151" s="308"/>
      <c r="UH2151" s="308"/>
      <c r="UI2151" s="308"/>
      <c r="UJ2151" s="308"/>
      <c r="UK2151" s="308"/>
      <c r="UL2151" s="308"/>
      <c r="UM2151" s="308"/>
      <c r="UN2151" s="308"/>
      <c r="UO2151" s="308"/>
      <c r="UP2151" s="308"/>
      <c r="UQ2151" s="308"/>
      <c r="UR2151" s="308"/>
      <c r="US2151" s="308"/>
      <c r="UT2151" s="308"/>
      <c r="UU2151" s="308"/>
      <c r="UV2151" s="308"/>
      <c r="UW2151" s="308"/>
      <c r="UX2151" s="308"/>
      <c r="UY2151" s="308"/>
      <c r="UZ2151" s="308"/>
      <c r="VA2151" s="308"/>
      <c r="VB2151" s="308"/>
      <c r="VC2151" s="308"/>
      <c r="VD2151" s="308"/>
      <c r="VE2151" s="308"/>
      <c r="VF2151" s="308"/>
      <c r="VG2151" s="308"/>
      <c r="VH2151" s="308"/>
      <c r="VI2151" s="308"/>
      <c r="VJ2151" s="308"/>
      <c r="VK2151" s="308"/>
      <c r="VL2151" s="308"/>
      <c r="VM2151" s="308"/>
      <c r="VN2151" s="308"/>
      <c r="VO2151" s="308"/>
      <c r="VP2151" s="308"/>
      <c r="VQ2151" s="308"/>
      <c r="VR2151" s="308"/>
      <c r="VS2151" s="308"/>
      <c r="VT2151" s="308"/>
      <c r="VU2151" s="308"/>
      <c r="VV2151" s="308"/>
      <c r="VW2151" s="308"/>
      <c r="VX2151" s="308"/>
      <c r="VY2151" s="308"/>
      <c r="VZ2151" s="308"/>
      <c r="WA2151" s="308"/>
      <c r="WB2151" s="308"/>
      <c r="WC2151" s="308"/>
      <c r="WD2151" s="308"/>
      <c r="WE2151" s="308"/>
      <c r="WF2151" s="308"/>
      <c r="WG2151" s="308"/>
      <c r="WH2151" s="308"/>
      <c r="WI2151" s="308"/>
      <c r="WJ2151" s="308"/>
      <c r="WK2151" s="308"/>
      <c r="WL2151" s="308"/>
      <c r="WM2151" s="308"/>
      <c r="WN2151" s="308"/>
      <c r="WO2151" s="308"/>
      <c r="WP2151" s="308"/>
      <c r="WQ2151" s="308"/>
      <c r="WR2151" s="308"/>
      <c r="WS2151" s="308"/>
      <c r="WT2151" s="308"/>
      <c r="WU2151" s="308"/>
      <c r="WV2151" s="308"/>
      <c r="WW2151" s="308"/>
      <c r="WX2151" s="308"/>
      <c r="WY2151" s="308"/>
      <c r="WZ2151" s="308"/>
      <c r="XA2151" s="308"/>
      <c r="XB2151" s="308"/>
      <c r="XC2151" s="308"/>
      <c r="XD2151" s="308"/>
      <c r="XE2151" s="308"/>
      <c r="XF2151" s="308"/>
      <c r="XG2151" s="308"/>
      <c r="XH2151" s="308"/>
      <c r="XI2151" s="308"/>
      <c r="XJ2151" s="308"/>
      <c r="XK2151" s="308"/>
      <c r="XL2151" s="308"/>
      <c r="XM2151" s="308"/>
      <c r="XN2151" s="308"/>
      <c r="XO2151" s="308"/>
      <c r="XP2151" s="308"/>
      <c r="XQ2151" s="308"/>
      <c r="XR2151" s="308"/>
      <c r="XS2151" s="308"/>
      <c r="XT2151" s="308"/>
      <c r="XU2151" s="308"/>
      <c r="XV2151" s="308"/>
      <c r="XW2151" s="308"/>
      <c r="XX2151" s="308"/>
      <c r="XY2151" s="308"/>
      <c r="XZ2151" s="308"/>
      <c r="YA2151" s="308"/>
      <c r="YB2151" s="308"/>
      <c r="YC2151" s="308"/>
      <c r="YD2151" s="308"/>
      <c r="YE2151" s="308"/>
      <c r="YF2151" s="308"/>
      <c r="YG2151" s="308"/>
      <c r="YH2151" s="308"/>
      <c r="YI2151" s="308"/>
      <c r="YJ2151" s="308"/>
      <c r="YK2151" s="308"/>
      <c r="YL2151" s="308"/>
      <c r="YM2151" s="308"/>
      <c r="YN2151" s="308"/>
      <c r="YO2151" s="308"/>
      <c r="YP2151" s="308"/>
      <c r="YQ2151" s="308"/>
      <c r="YR2151" s="308"/>
      <c r="YS2151" s="308"/>
      <c r="YT2151" s="308"/>
      <c r="YU2151" s="308"/>
      <c r="YV2151" s="308"/>
      <c r="YW2151" s="308"/>
      <c r="YX2151" s="308"/>
      <c r="YY2151" s="308"/>
      <c r="YZ2151" s="308"/>
      <c r="ZA2151" s="308"/>
      <c r="ZB2151" s="308"/>
      <c r="ZC2151" s="308"/>
      <c r="ZD2151" s="308"/>
      <c r="ZE2151" s="308"/>
      <c r="ZF2151" s="308"/>
      <c r="ZG2151" s="308"/>
      <c r="ZH2151" s="308"/>
      <c r="ZI2151" s="308"/>
      <c r="ZJ2151" s="308"/>
      <c r="ZK2151" s="308"/>
      <c r="ZL2151" s="308"/>
      <c r="ZM2151" s="308"/>
      <c r="ZN2151" s="308"/>
      <c r="ZO2151" s="308"/>
      <c r="ZP2151" s="308"/>
      <c r="ZQ2151" s="308"/>
      <c r="ZR2151" s="308"/>
      <c r="ZS2151" s="308"/>
      <c r="ZT2151" s="308"/>
      <c r="ZU2151" s="308"/>
      <c r="ZV2151" s="308"/>
      <c r="ZW2151" s="308"/>
      <c r="ZX2151" s="308"/>
      <c r="ZY2151" s="308"/>
      <c r="ZZ2151" s="308"/>
      <c r="AAA2151" s="308"/>
      <c r="AAB2151" s="308"/>
      <c r="AAC2151" s="308"/>
      <c r="AAD2151" s="308"/>
      <c r="AAE2151" s="308"/>
      <c r="AAF2151" s="308"/>
      <c r="AAG2151" s="308"/>
      <c r="AAH2151" s="308"/>
      <c r="AAI2151" s="308"/>
      <c r="AAJ2151" s="308"/>
      <c r="AAK2151" s="308"/>
      <c r="AAL2151" s="308"/>
      <c r="AAM2151" s="308"/>
      <c r="AAN2151" s="308"/>
      <c r="AAO2151" s="308"/>
      <c r="AAP2151" s="308"/>
      <c r="AAQ2151" s="308"/>
      <c r="AAR2151" s="308"/>
      <c r="AAS2151" s="308"/>
      <c r="AAT2151" s="308"/>
      <c r="AAU2151" s="308"/>
      <c r="AAV2151" s="308"/>
      <c r="AAW2151" s="308"/>
      <c r="AAX2151" s="308"/>
      <c r="AAY2151" s="308"/>
      <c r="AAZ2151" s="308"/>
      <c r="ABA2151" s="308"/>
      <c r="ABB2151" s="308"/>
      <c r="ABC2151" s="308"/>
      <c r="ABD2151" s="308"/>
      <c r="ABE2151" s="308"/>
      <c r="ABF2151" s="308"/>
      <c r="ABG2151" s="308"/>
      <c r="ABH2151" s="308"/>
      <c r="ABI2151" s="308"/>
      <c r="ABJ2151" s="308"/>
      <c r="ABK2151" s="308"/>
      <c r="ABL2151" s="308"/>
      <c r="ABM2151" s="308"/>
      <c r="ABN2151" s="308"/>
      <c r="ABO2151" s="308"/>
      <c r="ABP2151" s="308"/>
      <c r="ABQ2151" s="308"/>
      <c r="ABR2151" s="308"/>
      <c r="ABS2151" s="308"/>
      <c r="ABT2151" s="308"/>
      <c r="ABU2151" s="308"/>
      <c r="ABV2151" s="308"/>
      <c r="ABW2151" s="308"/>
      <c r="ABX2151" s="308"/>
      <c r="ABY2151" s="308"/>
      <c r="ABZ2151" s="308"/>
      <c r="ACA2151" s="308"/>
      <c r="ACB2151" s="308"/>
      <c r="ACC2151" s="308"/>
      <c r="ACD2151" s="308"/>
      <c r="ACE2151" s="308"/>
      <c r="ACF2151" s="308"/>
      <c r="ACG2151" s="308"/>
      <c r="ACH2151" s="308"/>
      <c r="ACI2151" s="308"/>
      <c r="ACJ2151" s="308"/>
      <c r="ACK2151" s="308"/>
      <c r="ACL2151" s="308"/>
      <c r="ACM2151" s="308"/>
      <c r="ACN2151" s="308"/>
      <c r="ACO2151" s="308"/>
      <c r="ACP2151" s="308"/>
      <c r="ACQ2151" s="308"/>
      <c r="ACR2151" s="308"/>
      <c r="ACS2151" s="308"/>
      <c r="ACT2151" s="308"/>
      <c r="ACU2151" s="308"/>
      <c r="ACV2151" s="308"/>
      <c r="ACW2151" s="308"/>
      <c r="ACX2151" s="308"/>
      <c r="ACY2151" s="308"/>
      <c r="ACZ2151" s="308"/>
      <c r="ADA2151" s="308"/>
      <c r="ADB2151" s="308"/>
      <c r="ADC2151" s="308"/>
      <c r="ADD2151" s="308"/>
      <c r="ADE2151" s="308"/>
      <c r="ADF2151" s="308"/>
      <c r="ADG2151" s="308"/>
      <c r="ADH2151" s="308"/>
      <c r="ADI2151" s="308"/>
      <c r="ADJ2151" s="308"/>
      <c r="ADK2151" s="308"/>
      <c r="ADL2151" s="308"/>
      <c r="ADM2151" s="308"/>
      <c r="ADN2151" s="308"/>
      <c r="ADO2151" s="308"/>
      <c r="ADP2151" s="308"/>
      <c r="ADQ2151" s="308"/>
      <c r="ADR2151" s="308"/>
      <c r="ADS2151" s="308"/>
      <c r="ADT2151" s="308"/>
      <c r="ADU2151" s="308"/>
      <c r="ADV2151" s="308"/>
      <c r="ADW2151" s="308"/>
      <c r="ADX2151" s="308"/>
      <c r="ADY2151" s="308"/>
      <c r="ADZ2151" s="308"/>
      <c r="AEA2151" s="308"/>
      <c r="AEB2151" s="308"/>
      <c r="AEC2151" s="308"/>
      <c r="AED2151" s="308"/>
      <c r="AEE2151" s="308"/>
      <c r="AEF2151" s="308"/>
      <c r="AEG2151" s="308"/>
      <c r="AEH2151" s="308"/>
      <c r="AEI2151" s="308"/>
      <c r="AEJ2151" s="308"/>
      <c r="AEK2151" s="308"/>
      <c r="AEL2151" s="308"/>
      <c r="AEM2151" s="308"/>
      <c r="AEN2151" s="308"/>
      <c r="AEO2151" s="308"/>
      <c r="AEP2151" s="308"/>
      <c r="AEQ2151" s="308"/>
      <c r="AER2151" s="308"/>
      <c r="AES2151" s="308"/>
      <c r="AET2151" s="308"/>
      <c r="AEU2151" s="308"/>
      <c r="AEV2151" s="308"/>
      <c r="AEW2151" s="308"/>
      <c r="AEX2151" s="308"/>
      <c r="AEY2151" s="308"/>
      <c r="AEZ2151" s="308"/>
      <c r="AFA2151" s="308"/>
      <c r="AFB2151" s="308"/>
      <c r="AFC2151" s="308"/>
      <c r="AFD2151" s="308"/>
      <c r="AFE2151" s="308"/>
      <c r="AFF2151" s="308"/>
      <c r="AFG2151" s="308"/>
      <c r="AFH2151" s="308"/>
      <c r="AFI2151" s="308"/>
      <c r="AFJ2151" s="308"/>
      <c r="AFK2151" s="308"/>
      <c r="AFL2151" s="308"/>
      <c r="AFM2151" s="308"/>
      <c r="AFN2151" s="308"/>
      <c r="AFO2151" s="308"/>
      <c r="AFP2151" s="308"/>
      <c r="AFQ2151" s="308"/>
      <c r="AFR2151" s="308"/>
      <c r="AFS2151" s="308"/>
      <c r="AFT2151" s="308"/>
      <c r="AFU2151" s="308"/>
      <c r="AFV2151" s="308"/>
      <c r="AFW2151" s="308"/>
      <c r="AFX2151" s="308"/>
      <c r="AFY2151" s="308"/>
      <c r="AFZ2151" s="308"/>
      <c r="AGA2151" s="308"/>
      <c r="AGB2151" s="308"/>
      <c r="AGC2151" s="308"/>
      <c r="AGD2151" s="308"/>
      <c r="AGE2151" s="308"/>
      <c r="AGF2151" s="308"/>
      <c r="AGG2151" s="308"/>
      <c r="AGH2151" s="308"/>
      <c r="AGI2151" s="308"/>
      <c r="AGJ2151" s="308"/>
      <c r="AGK2151" s="308"/>
      <c r="AGL2151" s="308"/>
      <c r="AGM2151" s="308"/>
      <c r="AGN2151" s="308"/>
      <c r="AGO2151" s="308"/>
      <c r="AGP2151" s="308"/>
      <c r="AGQ2151" s="308"/>
      <c r="AGR2151" s="308"/>
      <c r="AGS2151" s="308"/>
      <c r="AGT2151" s="308"/>
      <c r="AGU2151" s="308"/>
      <c r="AGV2151" s="308"/>
      <c r="AGW2151" s="308"/>
      <c r="AGX2151" s="308"/>
      <c r="AGY2151" s="308"/>
      <c r="AGZ2151" s="308"/>
      <c r="AHA2151" s="308"/>
      <c r="AHB2151" s="308"/>
      <c r="AHC2151" s="308"/>
      <c r="AHD2151" s="308"/>
      <c r="AHE2151" s="308"/>
      <c r="AHF2151" s="308"/>
      <c r="AHG2151" s="308"/>
      <c r="AHH2151" s="308"/>
      <c r="AHI2151" s="308"/>
      <c r="AHJ2151" s="308"/>
      <c r="AHK2151" s="308"/>
      <c r="AHL2151" s="308"/>
      <c r="AHM2151" s="308"/>
      <c r="AHN2151" s="308"/>
      <c r="AHO2151" s="308"/>
      <c r="AHP2151" s="308"/>
      <c r="AHQ2151" s="308"/>
      <c r="AHR2151" s="308"/>
      <c r="AHS2151" s="308"/>
      <c r="AHT2151" s="308"/>
      <c r="AHU2151" s="308"/>
      <c r="AHV2151" s="308"/>
      <c r="AHW2151" s="308"/>
      <c r="AHX2151" s="308"/>
      <c r="AHY2151" s="308"/>
      <c r="AHZ2151" s="308"/>
      <c r="AIA2151" s="308"/>
      <c r="AIB2151" s="308"/>
      <c r="AIC2151" s="308"/>
      <c r="AID2151" s="308"/>
      <c r="AIE2151" s="308"/>
      <c r="AIF2151" s="308"/>
      <c r="AIG2151" s="308"/>
      <c r="AIH2151" s="308"/>
      <c r="AII2151" s="308"/>
      <c r="AIJ2151" s="308"/>
      <c r="AIK2151" s="308"/>
      <c r="AIL2151" s="308"/>
      <c r="AIM2151" s="308"/>
      <c r="AIN2151" s="308"/>
      <c r="AIO2151" s="308"/>
      <c r="AIP2151" s="308"/>
      <c r="AIQ2151" s="308"/>
      <c r="AIR2151" s="308"/>
      <c r="AIS2151" s="308"/>
      <c r="AIT2151" s="308"/>
      <c r="AIU2151" s="308"/>
      <c r="AIV2151" s="308"/>
      <c r="AIW2151" s="308"/>
      <c r="AIX2151" s="308"/>
      <c r="AIY2151" s="308"/>
      <c r="AIZ2151" s="308"/>
      <c r="AJA2151" s="308"/>
      <c r="AJB2151" s="308"/>
      <c r="AJC2151" s="308"/>
      <c r="AJD2151" s="308"/>
      <c r="AJE2151" s="308"/>
      <c r="AJF2151" s="308"/>
      <c r="AJG2151" s="308"/>
      <c r="AJH2151" s="308"/>
      <c r="AJI2151" s="308"/>
      <c r="AJJ2151" s="308"/>
      <c r="AJK2151" s="308"/>
      <c r="AJL2151" s="308"/>
      <c r="AJM2151" s="308"/>
      <c r="AJN2151" s="308"/>
      <c r="AJO2151" s="308"/>
      <c r="AJP2151" s="308"/>
      <c r="AJQ2151" s="308"/>
      <c r="AJR2151" s="308"/>
      <c r="AJS2151" s="308"/>
      <c r="AJT2151" s="308"/>
      <c r="AJU2151" s="308"/>
      <c r="AJV2151" s="308"/>
      <c r="AJW2151" s="308"/>
      <c r="AJX2151" s="308"/>
      <c r="AJY2151" s="308"/>
      <c r="AJZ2151" s="308"/>
      <c r="AKA2151" s="308"/>
      <c r="AKB2151" s="308"/>
      <c r="AKC2151" s="308"/>
      <c r="AKD2151" s="308"/>
      <c r="AKE2151" s="308"/>
      <c r="AKF2151" s="308"/>
      <c r="AKG2151" s="308"/>
      <c r="AKH2151" s="308"/>
      <c r="AKI2151" s="308"/>
      <c r="AKJ2151" s="308"/>
      <c r="AKK2151" s="308"/>
      <c r="AKL2151" s="308"/>
      <c r="AKM2151" s="308"/>
      <c r="AKN2151" s="308"/>
      <c r="AKO2151" s="308"/>
      <c r="AKP2151" s="308"/>
      <c r="AKQ2151" s="308"/>
      <c r="AKR2151" s="308"/>
      <c r="AKS2151" s="308"/>
      <c r="AKT2151" s="308"/>
      <c r="AKU2151" s="308"/>
      <c r="AKV2151" s="308"/>
      <c r="AKW2151" s="308"/>
      <c r="AKX2151" s="308"/>
      <c r="AKY2151" s="308"/>
      <c r="AKZ2151" s="308"/>
      <c r="ALA2151" s="308"/>
      <c r="ALB2151" s="308"/>
      <c r="ALC2151" s="308"/>
      <c r="ALD2151" s="308"/>
      <c r="ALE2151" s="308"/>
      <c r="ALF2151" s="308"/>
      <c r="ALG2151" s="308"/>
      <c r="ALH2151" s="308"/>
      <c r="ALI2151" s="308"/>
      <c r="ALJ2151" s="308"/>
      <c r="ALK2151" s="308"/>
      <c r="ALL2151" s="308"/>
      <c r="ALM2151" s="308"/>
      <c r="ALN2151" s="308"/>
      <c r="ALO2151" s="308"/>
      <c r="ALP2151" s="308"/>
      <c r="ALQ2151" s="308"/>
      <c r="ALR2151" s="308"/>
      <c r="ALS2151" s="308"/>
      <c r="ALT2151" s="308"/>
      <c r="ALU2151" s="308"/>
      <c r="ALV2151" s="308"/>
      <c r="ALW2151" s="308"/>
      <c r="ALX2151" s="308"/>
      <c r="ALY2151" s="308"/>
      <c r="ALZ2151" s="308"/>
      <c r="AMA2151" s="308"/>
      <c r="AMB2151" s="308"/>
      <c r="AMC2151" s="308"/>
      <c r="AMD2151" s="308"/>
      <c r="AME2151" s="308"/>
      <c r="AMF2151" s="308"/>
      <c r="AMG2151" s="308"/>
      <c r="AMH2151" s="308"/>
      <c r="AMI2151" s="308"/>
      <c r="AMJ2151" s="308"/>
      <c r="AMK2151" s="308"/>
      <c r="AML2151" s="308"/>
      <c r="AMM2151" s="308"/>
      <c r="AMN2151" s="308"/>
      <c r="AMO2151" s="308"/>
      <c r="AMP2151" s="308"/>
      <c r="AMQ2151" s="308"/>
      <c r="AMR2151" s="308"/>
      <c r="AMS2151" s="308"/>
      <c r="AMT2151" s="308"/>
      <c r="AMU2151" s="308"/>
      <c r="AMV2151" s="308"/>
      <c r="AMW2151" s="308"/>
      <c r="AMX2151" s="308"/>
      <c r="AMY2151" s="308"/>
      <c r="AMZ2151" s="308"/>
      <c r="ANA2151" s="308"/>
      <c r="ANB2151" s="308"/>
      <c r="ANC2151" s="308"/>
      <c r="AND2151" s="308"/>
      <c r="ANE2151" s="308"/>
      <c r="ANF2151" s="308"/>
      <c r="ANG2151" s="308"/>
      <c r="ANH2151" s="308"/>
      <c r="ANI2151" s="308"/>
      <c r="ANJ2151" s="308"/>
      <c r="ANK2151" s="308"/>
      <c r="ANL2151" s="308"/>
      <c r="ANM2151" s="308"/>
      <c r="ANN2151" s="308"/>
      <c r="ANO2151" s="308"/>
      <c r="ANP2151" s="308"/>
      <c r="ANQ2151" s="308"/>
      <c r="ANR2151" s="308"/>
      <c r="ANS2151" s="308"/>
      <c r="ANT2151" s="308"/>
      <c r="ANU2151" s="308"/>
      <c r="ANV2151" s="308"/>
      <c r="ANW2151" s="308"/>
      <c r="ANX2151" s="308"/>
      <c r="ANY2151" s="308"/>
      <c r="ANZ2151" s="308"/>
      <c r="AOA2151" s="308"/>
      <c r="AOB2151" s="308"/>
      <c r="AOC2151" s="308"/>
      <c r="AOD2151" s="308"/>
      <c r="AOE2151" s="308"/>
      <c r="AOF2151" s="308"/>
      <c r="AOG2151" s="308"/>
      <c r="AOH2151" s="308"/>
      <c r="AOI2151" s="308"/>
      <c r="AOJ2151" s="308"/>
      <c r="AOK2151" s="308"/>
      <c r="AOL2151" s="308"/>
      <c r="AOM2151" s="308"/>
      <c r="AON2151" s="308"/>
      <c r="AOO2151" s="308"/>
      <c r="AOP2151" s="308"/>
      <c r="AOQ2151" s="308"/>
      <c r="AOR2151" s="308"/>
      <c r="AOS2151" s="308"/>
      <c r="AOT2151" s="308"/>
      <c r="AOU2151" s="308"/>
      <c r="AOV2151" s="308"/>
      <c r="AOW2151" s="308"/>
      <c r="AOX2151" s="308"/>
      <c r="AOY2151" s="308"/>
      <c r="AOZ2151" s="308"/>
      <c r="APA2151" s="308"/>
      <c r="APB2151" s="308"/>
      <c r="APC2151" s="308"/>
      <c r="APD2151" s="308"/>
      <c r="APE2151" s="308"/>
      <c r="APF2151" s="308"/>
      <c r="APG2151" s="308"/>
      <c r="APH2151" s="308"/>
      <c r="API2151" s="308"/>
      <c r="APJ2151" s="308"/>
      <c r="APK2151" s="308"/>
      <c r="APL2151" s="308"/>
      <c r="APM2151" s="308"/>
      <c r="APN2151" s="308"/>
      <c r="APO2151" s="308"/>
      <c r="APP2151" s="308"/>
      <c r="APQ2151" s="308"/>
      <c r="APR2151" s="308"/>
      <c r="APS2151" s="308"/>
      <c r="APT2151" s="308"/>
      <c r="APU2151" s="308"/>
      <c r="APV2151" s="308"/>
      <c r="APW2151" s="308"/>
      <c r="APX2151" s="308"/>
      <c r="APY2151" s="308"/>
      <c r="APZ2151" s="308"/>
      <c r="AQA2151" s="308"/>
      <c r="AQB2151" s="308"/>
      <c r="AQC2151" s="308"/>
      <c r="AQD2151" s="308"/>
      <c r="AQE2151" s="308"/>
      <c r="AQF2151" s="308"/>
      <c r="AQG2151" s="308"/>
      <c r="AQH2151" s="308"/>
      <c r="AQI2151" s="308"/>
      <c r="AQJ2151" s="308"/>
      <c r="AQK2151" s="308"/>
      <c r="AQL2151" s="308"/>
      <c r="AQM2151" s="308"/>
      <c r="AQN2151" s="308"/>
      <c r="AQO2151" s="308"/>
      <c r="AQP2151" s="308"/>
      <c r="AQQ2151" s="308"/>
      <c r="AQR2151" s="308"/>
      <c r="AQS2151" s="308"/>
      <c r="AQT2151" s="308"/>
      <c r="AQU2151" s="308"/>
      <c r="AQV2151" s="308"/>
      <c r="AQW2151" s="308"/>
      <c r="AQX2151" s="308"/>
      <c r="AQY2151" s="308"/>
      <c r="AQZ2151" s="308"/>
      <c r="ARA2151" s="308"/>
      <c r="ARB2151" s="308"/>
      <c r="ARC2151" s="308"/>
      <c r="ARD2151" s="308"/>
      <c r="ARE2151" s="308"/>
      <c r="ARF2151" s="308"/>
      <c r="ARG2151" s="308"/>
      <c r="ARH2151" s="308"/>
      <c r="ARI2151" s="308"/>
      <c r="ARJ2151" s="308"/>
      <c r="ARK2151" s="308"/>
      <c r="ARL2151" s="308"/>
      <c r="ARM2151" s="308"/>
      <c r="ARN2151" s="308"/>
      <c r="ARO2151" s="308"/>
      <c r="ARP2151" s="308"/>
      <c r="ARQ2151" s="308"/>
      <c r="ARR2151" s="308"/>
      <c r="ARS2151" s="308"/>
      <c r="ART2151" s="308"/>
      <c r="ARU2151" s="308"/>
      <c r="ARV2151" s="308"/>
      <c r="ARW2151" s="308"/>
      <c r="ARX2151" s="308"/>
      <c r="ARY2151" s="308"/>
      <c r="ARZ2151" s="308"/>
      <c r="ASA2151" s="308"/>
      <c r="ASB2151" s="308"/>
      <c r="ASC2151" s="308"/>
      <c r="ASD2151" s="308"/>
      <c r="ASE2151" s="308"/>
      <c r="ASF2151" s="308"/>
      <c r="ASG2151" s="308"/>
      <c r="ASH2151" s="308"/>
      <c r="ASI2151" s="308"/>
      <c r="ASJ2151" s="308"/>
      <c r="ASK2151" s="308"/>
      <c r="ASL2151" s="308"/>
      <c r="ASM2151" s="308"/>
      <c r="ASN2151" s="308"/>
      <c r="ASO2151" s="308"/>
      <c r="ASP2151" s="308"/>
      <c r="ASQ2151" s="308"/>
      <c r="ASR2151" s="308"/>
      <c r="ASS2151" s="308"/>
      <c r="AST2151" s="308"/>
      <c r="ASU2151" s="308"/>
      <c r="ASV2151" s="308"/>
      <c r="ASW2151" s="308"/>
      <c r="ASX2151" s="308"/>
      <c r="ASY2151" s="308"/>
      <c r="ASZ2151" s="308"/>
      <c r="ATA2151" s="308"/>
      <c r="ATB2151" s="308"/>
      <c r="ATC2151" s="308"/>
      <c r="ATD2151" s="308"/>
      <c r="ATE2151" s="308"/>
      <c r="ATF2151" s="308"/>
      <c r="ATG2151" s="308"/>
      <c r="ATH2151" s="308"/>
      <c r="ATI2151" s="308"/>
      <c r="ATJ2151" s="308"/>
      <c r="ATK2151" s="308"/>
      <c r="ATL2151" s="308"/>
      <c r="ATM2151" s="308"/>
      <c r="ATN2151" s="308"/>
      <c r="ATO2151" s="308"/>
      <c r="ATP2151" s="308"/>
      <c r="ATQ2151" s="308"/>
      <c r="ATR2151" s="308"/>
      <c r="ATS2151" s="308"/>
      <c r="ATT2151" s="308"/>
      <c r="ATU2151" s="308"/>
      <c r="ATV2151" s="308"/>
      <c r="ATW2151" s="308"/>
      <c r="ATX2151" s="308"/>
      <c r="ATY2151" s="308"/>
      <c r="ATZ2151" s="308"/>
      <c r="AUA2151" s="308"/>
      <c r="AUB2151" s="308"/>
      <c r="AUC2151" s="308"/>
      <c r="AUD2151" s="308"/>
      <c r="AUE2151" s="308"/>
      <c r="AUF2151" s="308"/>
      <c r="AUG2151" s="308"/>
      <c r="AUH2151" s="308"/>
      <c r="AUI2151" s="308"/>
      <c r="AUJ2151" s="308"/>
      <c r="AUK2151" s="308"/>
      <c r="AUL2151" s="308"/>
      <c r="AUM2151" s="308"/>
      <c r="AUN2151" s="308"/>
      <c r="AUO2151" s="308"/>
      <c r="AUP2151" s="308"/>
      <c r="AUQ2151" s="308"/>
      <c r="AUR2151" s="308"/>
      <c r="AUS2151" s="308"/>
      <c r="AUT2151" s="308"/>
      <c r="AUU2151" s="308"/>
      <c r="AUV2151" s="308"/>
      <c r="AUW2151" s="308"/>
      <c r="AUX2151" s="308"/>
      <c r="AUY2151" s="308"/>
      <c r="AUZ2151" s="308"/>
      <c r="AVA2151" s="308"/>
      <c r="AVB2151" s="308"/>
      <c r="AVC2151" s="308"/>
      <c r="AVD2151" s="308"/>
      <c r="AVE2151" s="308"/>
      <c r="AVF2151" s="308"/>
      <c r="AVG2151" s="308"/>
      <c r="AVH2151" s="308"/>
      <c r="AVI2151" s="308"/>
      <c r="AVJ2151" s="308"/>
      <c r="AVK2151" s="308"/>
      <c r="AVL2151" s="308"/>
      <c r="AVM2151" s="308"/>
      <c r="AVN2151" s="308"/>
      <c r="AVO2151" s="308"/>
      <c r="AVP2151" s="308"/>
      <c r="AVQ2151" s="308"/>
      <c r="AVR2151" s="308"/>
      <c r="AVS2151" s="308"/>
      <c r="AVT2151" s="308"/>
      <c r="AVU2151" s="308"/>
      <c r="AVV2151" s="308"/>
      <c r="AVW2151" s="308"/>
      <c r="AVX2151" s="308"/>
      <c r="AVY2151" s="308"/>
      <c r="AVZ2151" s="308"/>
      <c r="AWA2151" s="308"/>
      <c r="AWB2151" s="308"/>
      <c r="AWC2151" s="308"/>
      <c r="AWD2151" s="308"/>
      <c r="AWE2151" s="308"/>
      <c r="AWF2151" s="308"/>
      <c r="AWG2151" s="308"/>
      <c r="AWH2151" s="308"/>
      <c r="AWI2151" s="308"/>
      <c r="AWJ2151" s="308"/>
      <c r="AWK2151" s="308"/>
      <c r="AWL2151" s="308"/>
      <c r="AWM2151" s="308"/>
      <c r="AWN2151" s="308"/>
      <c r="AWO2151" s="308"/>
      <c r="AWP2151" s="308"/>
      <c r="AWQ2151" s="308"/>
      <c r="AWR2151" s="308"/>
      <c r="AWS2151" s="308"/>
      <c r="AWT2151" s="308"/>
      <c r="AWU2151" s="308"/>
      <c r="AWV2151" s="308"/>
      <c r="AWW2151" s="308"/>
      <c r="AWX2151" s="308"/>
      <c r="AWY2151" s="308"/>
      <c r="AWZ2151" s="308"/>
      <c r="AXA2151" s="308"/>
      <c r="AXB2151" s="308"/>
      <c r="AXC2151" s="308"/>
      <c r="AXD2151" s="308"/>
      <c r="AXE2151" s="308"/>
      <c r="AXF2151" s="308"/>
      <c r="AXG2151" s="308"/>
      <c r="AXH2151" s="308"/>
      <c r="AXI2151" s="308"/>
      <c r="AXJ2151" s="308"/>
      <c r="AXK2151" s="308"/>
      <c r="AXL2151" s="308"/>
      <c r="AXM2151" s="308"/>
      <c r="AXN2151" s="308"/>
      <c r="AXO2151" s="308"/>
      <c r="AXP2151" s="308"/>
      <c r="AXQ2151" s="308"/>
      <c r="AXR2151" s="308"/>
      <c r="AXS2151" s="308"/>
      <c r="AXT2151" s="308"/>
      <c r="AXU2151" s="308"/>
      <c r="AXV2151" s="308"/>
      <c r="AXW2151" s="308"/>
      <c r="AXX2151" s="308"/>
      <c r="AXY2151" s="308"/>
      <c r="AXZ2151" s="308"/>
      <c r="AYA2151" s="308"/>
      <c r="AYB2151" s="308"/>
      <c r="AYC2151" s="308"/>
      <c r="AYD2151" s="308"/>
      <c r="AYE2151" s="308"/>
      <c r="AYF2151" s="308"/>
      <c r="AYG2151" s="308"/>
      <c r="AYH2151" s="308"/>
      <c r="AYI2151" s="308"/>
      <c r="AYJ2151" s="308"/>
      <c r="AYK2151" s="308"/>
      <c r="AYL2151" s="308"/>
      <c r="AYM2151" s="308"/>
      <c r="AYN2151" s="308"/>
      <c r="AYO2151" s="308"/>
      <c r="AYP2151" s="308"/>
      <c r="AYQ2151" s="308"/>
      <c r="AYR2151" s="308"/>
      <c r="AYS2151" s="308"/>
      <c r="AYT2151" s="308"/>
      <c r="AYU2151" s="308"/>
      <c r="AYV2151" s="308"/>
      <c r="AYW2151" s="308"/>
      <c r="AYX2151" s="308"/>
      <c r="AYY2151" s="308"/>
      <c r="AYZ2151" s="308"/>
      <c r="AZA2151" s="308"/>
      <c r="AZB2151" s="308"/>
      <c r="AZC2151" s="308"/>
      <c r="AZD2151" s="308"/>
      <c r="AZE2151" s="308"/>
      <c r="AZF2151" s="308"/>
      <c r="AZG2151" s="308"/>
      <c r="AZH2151" s="308"/>
      <c r="AZI2151" s="308"/>
      <c r="AZJ2151" s="308"/>
      <c r="AZK2151" s="308"/>
      <c r="AZL2151" s="308"/>
      <c r="AZM2151" s="308"/>
      <c r="AZN2151" s="308"/>
      <c r="AZO2151" s="308"/>
      <c r="AZP2151" s="308"/>
      <c r="AZQ2151" s="308"/>
      <c r="AZR2151" s="308"/>
      <c r="AZS2151" s="308"/>
      <c r="AZT2151" s="308"/>
      <c r="AZU2151" s="308"/>
      <c r="AZV2151" s="308"/>
      <c r="AZW2151" s="308"/>
      <c r="AZX2151" s="308"/>
      <c r="AZY2151" s="308"/>
      <c r="AZZ2151" s="308"/>
      <c r="BAA2151" s="308"/>
      <c r="BAB2151" s="308"/>
      <c r="BAC2151" s="308"/>
      <c r="BAD2151" s="308"/>
      <c r="BAE2151" s="308"/>
      <c r="BAF2151" s="308"/>
      <c r="BAG2151" s="308"/>
      <c r="BAH2151" s="308"/>
      <c r="BAI2151" s="308"/>
      <c r="BAJ2151" s="308"/>
      <c r="BAK2151" s="308"/>
      <c r="BAL2151" s="308"/>
      <c r="BAM2151" s="308"/>
      <c r="BAN2151" s="308"/>
      <c r="BAO2151" s="308"/>
      <c r="BAP2151" s="308"/>
      <c r="BAQ2151" s="308"/>
      <c r="BAR2151" s="308"/>
      <c r="BAS2151" s="308"/>
      <c r="BAT2151" s="308"/>
      <c r="BAU2151" s="308"/>
      <c r="BAV2151" s="308"/>
      <c r="BAW2151" s="308"/>
      <c r="BAX2151" s="308"/>
      <c r="BAY2151" s="308"/>
      <c r="BAZ2151" s="308"/>
      <c r="BBA2151" s="308"/>
      <c r="BBB2151" s="308"/>
      <c r="BBC2151" s="308"/>
      <c r="BBD2151" s="308"/>
      <c r="BBE2151" s="308"/>
      <c r="BBF2151" s="308"/>
      <c r="BBG2151" s="308"/>
      <c r="BBH2151" s="308"/>
      <c r="BBI2151" s="308"/>
      <c r="BBJ2151" s="308"/>
      <c r="BBK2151" s="308"/>
      <c r="BBL2151" s="308"/>
      <c r="BBM2151" s="308"/>
      <c r="BBN2151" s="308"/>
      <c r="BBO2151" s="308"/>
      <c r="BBP2151" s="308"/>
      <c r="BBQ2151" s="308"/>
      <c r="BBR2151" s="308"/>
      <c r="BBS2151" s="308"/>
      <c r="BBT2151" s="308"/>
      <c r="BBU2151" s="308"/>
      <c r="BBV2151" s="308"/>
      <c r="BBW2151" s="308"/>
      <c r="BBX2151" s="308"/>
      <c r="BBY2151" s="308"/>
      <c r="BBZ2151" s="308"/>
      <c r="BCA2151" s="308"/>
      <c r="BCB2151" s="308"/>
      <c r="BCC2151" s="308"/>
      <c r="BCD2151" s="308"/>
      <c r="BCE2151" s="308"/>
      <c r="BCF2151" s="308"/>
      <c r="BCG2151" s="308"/>
      <c r="BCH2151" s="308"/>
      <c r="BCI2151" s="308"/>
      <c r="BCJ2151" s="308"/>
      <c r="BCK2151" s="308"/>
      <c r="BCL2151" s="308"/>
      <c r="BCM2151" s="308"/>
      <c r="BCN2151" s="308"/>
      <c r="BCO2151" s="308"/>
      <c r="BCP2151" s="308"/>
      <c r="BCQ2151" s="308"/>
      <c r="BCR2151" s="308"/>
      <c r="BCS2151" s="308"/>
      <c r="BCT2151" s="308"/>
      <c r="BCU2151" s="308"/>
      <c r="BCV2151" s="308"/>
      <c r="BCW2151" s="308"/>
      <c r="BCX2151" s="308"/>
      <c r="BCY2151" s="308"/>
      <c r="BCZ2151" s="308"/>
      <c r="BDA2151" s="308"/>
      <c r="BDB2151" s="308"/>
      <c r="BDC2151" s="308"/>
      <c r="BDD2151" s="308"/>
      <c r="BDE2151" s="308"/>
      <c r="BDF2151" s="308"/>
      <c r="BDG2151" s="308"/>
      <c r="BDH2151" s="308"/>
      <c r="BDI2151" s="308"/>
      <c r="BDJ2151" s="308"/>
      <c r="BDK2151" s="308"/>
      <c r="BDL2151" s="308"/>
      <c r="BDM2151" s="308"/>
      <c r="BDN2151" s="308"/>
      <c r="BDO2151" s="308"/>
      <c r="BDP2151" s="308"/>
      <c r="BDQ2151" s="308"/>
      <c r="BDR2151" s="308"/>
      <c r="BDS2151" s="308"/>
      <c r="BDT2151" s="308"/>
      <c r="BDU2151" s="308"/>
      <c r="BDV2151" s="308"/>
      <c r="BDW2151" s="308"/>
      <c r="BDX2151" s="308"/>
      <c r="BDY2151" s="308"/>
      <c r="BDZ2151" s="308"/>
      <c r="BEA2151" s="308"/>
      <c r="BEB2151" s="308"/>
      <c r="BEC2151" s="308"/>
      <c r="BED2151" s="308"/>
      <c r="BEE2151" s="308"/>
      <c r="BEF2151" s="308"/>
      <c r="BEG2151" s="308"/>
      <c r="BEH2151" s="308"/>
      <c r="BEI2151" s="308"/>
      <c r="BEJ2151" s="308"/>
      <c r="BEK2151" s="308"/>
      <c r="BEL2151" s="308"/>
      <c r="BEM2151" s="308"/>
      <c r="BEN2151" s="308"/>
      <c r="BEO2151" s="308"/>
      <c r="BEP2151" s="308"/>
      <c r="BEQ2151" s="308"/>
      <c r="BER2151" s="308"/>
      <c r="BES2151" s="308"/>
      <c r="BET2151" s="308"/>
      <c r="BEU2151" s="308"/>
      <c r="BEV2151" s="308"/>
      <c r="BEW2151" s="308"/>
      <c r="BEX2151" s="308"/>
      <c r="BEY2151" s="308"/>
      <c r="BEZ2151" s="308"/>
      <c r="BFA2151" s="308"/>
      <c r="BFB2151" s="308"/>
      <c r="BFC2151" s="308"/>
      <c r="BFD2151" s="308"/>
      <c r="BFE2151" s="308"/>
      <c r="BFF2151" s="308"/>
      <c r="BFG2151" s="308"/>
      <c r="BFH2151" s="308"/>
      <c r="BFI2151" s="308"/>
      <c r="BFJ2151" s="308"/>
      <c r="BFK2151" s="308"/>
      <c r="BFL2151" s="308"/>
      <c r="BFM2151" s="308"/>
      <c r="BFN2151" s="308"/>
      <c r="BFO2151" s="308"/>
      <c r="BFP2151" s="308"/>
      <c r="BFQ2151" s="308"/>
      <c r="BFR2151" s="308"/>
      <c r="BFS2151" s="308"/>
      <c r="BFT2151" s="308"/>
      <c r="BFU2151" s="308"/>
      <c r="BFV2151" s="308"/>
      <c r="BFW2151" s="308"/>
      <c r="BFX2151" s="308"/>
      <c r="BFY2151" s="308"/>
      <c r="BFZ2151" s="308"/>
      <c r="BGA2151" s="308"/>
      <c r="BGB2151" s="308"/>
      <c r="BGC2151" s="308"/>
      <c r="BGD2151" s="308"/>
      <c r="BGE2151" s="308"/>
      <c r="BGF2151" s="308"/>
      <c r="BGG2151" s="308"/>
      <c r="BGH2151" s="308"/>
      <c r="BGI2151" s="308"/>
      <c r="BGJ2151" s="308"/>
      <c r="BGK2151" s="308"/>
      <c r="BGL2151" s="308"/>
      <c r="BGM2151" s="308"/>
      <c r="BGN2151" s="308"/>
      <c r="BGO2151" s="308"/>
      <c r="BGP2151" s="308"/>
      <c r="BGQ2151" s="308"/>
      <c r="BGR2151" s="308"/>
      <c r="BGS2151" s="308"/>
      <c r="BGT2151" s="308"/>
      <c r="BGU2151" s="308"/>
      <c r="BGV2151" s="308"/>
      <c r="BGW2151" s="308"/>
      <c r="BGX2151" s="308"/>
      <c r="BGY2151" s="308"/>
      <c r="BGZ2151" s="308"/>
      <c r="BHA2151" s="308"/>
      <c r="BHB2151" s="308"/>
      <c r="BHC2151" s="308"/>
      <c r="BHD2151" s="308"/>
      <c r="BHE2151" s="308"/>
      <c r="BHF2151" s="308"/>
      <c r="BHG2151" s="308"/>
      <c r="BHH2151" s="308"/>
      <c r="BHI2151" s="308"/>
      <c r="BHJ2151" s="308"/>
      <c r="BHK2151" s="308"/>
      <c r="BHL2151" s="308"/>
      <c r="BHM2151" s="308"/>
      <c r="BHN2151" s="308"/>
      <c r="BHO2151" s="308"/>
      <c r="BHP2151" s="308"/>
      <c r="BHQ2151" s="308"/>
      <c r="BHR2151" s="308"/>
      <c r="BHS2151" s="308"/>
      <c r="BHT2151" s="308"/>
      <c r="BHU2151" s="308"/>
      <c r="BHV2151" s="308"/>
      <c r="BHW2151" s="308"/>
      <c r="BHX2151" s="308"/>
      <c r="BHY2151" s="308"/>
      <c r="BHZ2151" s="308"/>
      <c r="BIA2151" s="308"/>
      <c r="BIB2151" s="308"/>
      <c r="BIC2151" s="308"/>
      <c r="BID2151" s="308"/>
      <c r="BIE2151" s="308"/>
      <c r="BIF2151" s="308"/>
      <c r="BIG2151" s="308"/>
      <c r="BIH2151" s="308"/>
      <c r="BII2151" s="308"/>
      <c r="BIJ2151" s="308"/>
      <c r="BIK2151" s="308"/>
      <c r="BIL2151" s="308"/>
      <c r="BIM2151" s="308"/>
      <c r="BIN2151" s="308"/>
      <c r="BIO2151" s="308"/>
      <c r="BIP2151" s="308"/>
      <c r="BIQ2151" s="308"/>
      <c r="BIR2151" s="308"/>
      <c r="BIS2151" s="308"/>
      <c r="BIT2151" s="308"/>
      <c r="BIU2151" s="308"/>
      <c r="BIV2151" s="308"/>
      <c r="BIW2151" s="308"/>
      <c r="BIX2151" s="308"/>
      <c r="BIY2151" s="308"/>
      <c r="BIZ2151" s="308"/>
      <c r="BJA2151" s="308"/>
      <c r="BJB2151" s="308"/>
      <c r="BJC2151" s="308"/>
      <c r="BJD2151" s="308"/>
      <c r="BJE2151" s="308"/>
      <c r="BJF2151" s="308"/>
      <c r="BJG2151" s="308"/>
      <c r="BJH2151" s="308"/>
      <c r="BJI2151" s="308"/>
      <c r="BJJ2151" s="308"/>
      <c r="BJK2151" s="308"/>
      <c r="BJL2151" s="308"/>
      <c r="BJM2151" s="308"/>
      <c r="BJN2151" s="308"/>
      <c r="BJO2151" s="308"/>
      <c r="BJP2151" s="308"/>
      <c r="BJQ2151" s="308"/>
      <c r="BJR2151" s="308"/>
      <c r="BJS2151" s="308"/>
      <c r="BJT2151" s="308"/>
      <c r="BJU2151" s="308"/>
      <c r="BJV2151" s="308"/>
      <c r="BJW2151" s="308"/>
      <c r="BJX2151" s="308"/>
      <c r="BJY2151" s="308"/>
      <c r="BJZ2151" s="308"/>
      <c r="BKA2151" s="308"/>
      <c r="BKB2151" s="308"/>
      <c r="BKC2151" s="308"/>
      <c r="BKD2151" s="308"/>
      <c r="BKE2151" s="308"/>
      <c r="BKF2151" s="308"/>
      <c r="BKG2151" s="308"/>
      <c r="BKH2151" s="308"/>
      <c r="BKI2151" s="308"/>
      <c r="BKJ2151" s="308"/>
      <c r="BKK2151" s="308"/>
      <c r="BKL2151" s="308"/>
      <c r="BKM2151" s="308"/>
      <c r="BKN2151" s="308"/>
      <c r="BKO2151" s="308"/>
      <c r="BKP2151" s="308"/>
      <c r="BKQ2151" s="308"/>
      <c r="BKR2151" s="308"/>
      <c r="BKS2151" s="308"/>
      <c r="BKT2151" s="308"/>
      <c r="BKU2151" s="308"/>
      <c r="BKV2151" s="308"/>
      <c r="BKW2151" s="308"/>
      <c r="BKX2151" s="308"/>
      <c r="BKY2151" s="308"/>
      <c r="BKZ2151" s="308"/>
      <c r="BLA2151" s="308"/>
      <c r="BLB2151" s="308"/>
      <c r="BLC2151" s="308"/>
      <c r="BLD2151" s="308"/>
      <c r="BLE2151" s="308"/>
      <c r="BLF2151" s="308"/>
      <c r="BLG2151" s="308"/>
      <c r="BLH2151" s="308"/>
      <c r="BLI2151" s="308"/>
      <c r="BLJ2151" s="308"/>
      <c r="BLK2151" s="308"/>
      <c r="BLL2151" s="308"/>
      <c r="BLM2151" s="308"/>
      <c r="BLN2151" s="308"/>
      <c r="BLO2151" s="308"/>
      <c r="BLP2151" s="308"/>
      <c r="BLQ2151" s="308"/>
      <c r="BLR2151" s="308"/>
      <c r="BLS2151" s="308"/>
      <c r="BLT2151" s="308"/>
      <c r="BLU2151" s="308"/>
      <c r="BLV2151" s="308"/>
      <c r="BLW2151" s="308"/>
      <c r="BLX2151" s="308"/>
      <c r="BLY2151" s="308"/>
      <c r="BLZ2151" s="308"/>
      <c r="BMA2151" s="308"/>
      <c r="BMB2151" s="308"/>
      <c r="BMC2151" s="308"/>
      <c r="BMD2151" s="308"/>
      <c r="BME2151" s="308"/>
      <c r="BMF2151" s="308"/>
      <c r="BMG2151" s="308"/>
      <c r="BMH2151" s="308"/>
      <c r="BMI2151" s="308"/>
      <c r="BMJ2151" s="308"/>
      <c r="BMK2151" s="308"/>
      <c r="BML2151" s="308"/>
      <c r="BMM2151" s="308"/>
      <c r="BMN2151" s="308"/>
      <c r="BMO2151" s="308"/>
      <c r="BMP2151" s="308"/>
      <c r="BMQ2151" s="308"/>
      <c r="BMR2151" s="308"/>
      <c r="BMS2151" s="308"/>
      <c r="BMT2151" s="308"/>
      <c r="BMU2151" s="308"/>
      <c r="BMV2151" s="308"/>
      <c r="BMW2151" s="308"/>
      <c r="BMX2151" s="308"/>
      <c r="BMY2151" s="308"/>
      <c r="BMZ2151" s="308"/>
      <c r="BNA2151" s="308"/>
      <c r="BNB2151" s="308"/>
      <c r="BNC2151" s="308"/>
      <c r="BND2151" s="308"/>
      <c r="BNE2151" s="308"/>
      <c r="BNF2151" s="308"/>
      <c r="BNG2151" s="308"/>
      <c r="BNH2151" s="308"/>
      <c r="BNI2151" s="308"/>
      <c r="BNJ2151" s="308"/>
      <c r="BNK2151" s="308"/>
      <c r="BNL2151" s="308"/>
      <c r="BNM2151" s="308"/>
      <c r="BNN2151" s="308"/>
      <c r="BNO2151" s="308"/>
      <c r="BNP2151" s="308"/>
      <c r="BNQ2151" s="308"/>
      <c r="BNR2151" s="308"/>
      <c r="BNS2151" s="308"/>
      <c r="BNT2151" s="308"/>
      <c r="BNU2151" s="308"/>
      <c r="BNV2151" s="308"/>
      <c r="BNW2151" s="308"/>
      <c r="BNX2151" s="308"/>
      <c r="BNY2151" s="308"/>
      <c r="BNZ2151" s="308"/>
      <c r="BOA2151" s="308"/>
      <c r="BOB2151" s="308"/>
      <c r="BOC2151" s="308"/>
      <c r="BOD2151" s="308"/>
      <c r="BOE2151" s="308"/>
      <c r="BOF2151" s="308"/>
      <c r="BOG2151" s="308"/>
      <c r="BOH2151" s="308"/>
      <c r="BOI2151" s="308"/>
      <c r="BOJ2151" s="308"/>
      <c r="BOK2151" s="308"/>
      <c r="BOL2151" s="308"/>
      <c r="BOM2151" s="308"/>
      <c r="BON2151" s="308"/>
      <c r="BOO2151" s="308"/>
      <c r="BOP2151" s="308"/>
      <c r="BOQ2151" s="308"/>
      <c r="BOR2151" s="308"/>
      <c r="BOS2151" s="308"/>
      <c r="BOT2151" s="308"/>
      <c r="BOU2151" s="308"/>
      <c r="BOV2151" s="308"/>
      <c r="BOW2151" s="308"/>
      <c r="BOX2151" s="308"/>
      <c r="BOY2151" s="308"/>
      <c r="BOZ2151" s="308"/>
      <c r="BPA2151" s="308"/>
      <c r="BPB2151" s="308"/>
      <c r="BPC2151" s="308"/>
      <c r="BPD2151" s="308"/>
      <c r="BPE2151" s="308"/>
      <c r="BPF2151" s="308"/>
      <c r="BPG2151" s="308"/>
      <c r="BPH2151" s="308"/>
      <c r="BPI2151" s="308"/>
      <c r="BPJ2151" s="308"/>
      <c r="BPK2151" s="308"/>
      <c r="BPL2151" s="308"/>
      <c r="BPM2151" s="308"/>
      <c r="BPN2151" s="308"/>
      <c r="BPO2151" s="308"/>
      <c r="BPP2151" s="308"/>
      <c r="BPQ2151" s="308"/>
      <c r="BPR2151" s="308"/>
      <c r="BPS2151" s="308"/>
      <c r="BPT2151" s="308"/>
      <c r="BPU2151" s="308"/>
      <c r="BPV2151" s="308"/>
      <c r="BPW2151" s="308"/>
      <c r="BPX2151" s="308"/>
      <c r="BPY2151" s="308"/>
      <c r="BPZ2151" s="308"/>
      <c r="BQA2151" s="308"/>
      <c r="BQB2151" s="308"/>
      <c r="BQC2151" s="308"/>
      <c r="BQD2151" s="308"/>
      <c r="BQE2151" s="308"/>
      <c r="BQF2151" s="308"/>
      <c r="BQG2151" s="308"/>
      <c r="BQH2151" s="308"/>
      <c r="BQI2151" s="308"/>
      <c r="BQJ2151" s="308"/>
      <c r="BQK2151" s="308"/>
      <c r="BQL2151" s="308"/>
      <c r="BQM2151" s="308"/>
      <c r="BQN2151" s="308"/>
      <c r="BQO2151" s="308"/>
      <c r="BQP2151" s="308"/>
      <c r="BQQ2151" s="308"/>
      <c r="BQR2151" s="308"/>
      <c r="BQS2151" s="308"/>
      <c r="BQT2151" s="308"/>
      <c r="BQU2151" s="308"/>
      <c r="BQV2151" s="308"/>
      <c r="BQW2151" s="308"/>
      <c r="BQX2151" s="308"/>
      <c r="BQY2151" s="308"/>
      <c r="BQZ2151" s="308"/>
      <c r="BRA2151" s="308"/>
      <c r="BRB2151" s="308"/>
      <c r="BRC2151" s="308"/>
      <c r="BRD2151" s="308"/>
      <c r="BRE2151" s="308"/>
      <c r="BRF2151" s="308"/>
      <c r="BRG2151" s="308"/>
      <c r="BRH2151" s="308"/>
      <c r="BRI2151" s="308"/>
      <c r="BRJ2151" s="308"/>
      <c r="BRK2151" s="308"/>
      <c r="BRL2151" s="308"/>
      <c r="BRM2151" s="308"/>
      <c r="BRN2151" s="308"/>
      <c r="BRO2151" s="308"/>
      <c r="BRP2151" s="308"/>
      <c r="BRQ2151" s="308"/>
      <c r="BRR2151" s="308"/>
      <c r="BRS2151" s="308"/>
      <c r="BRT2151" s="308"/>
      <c r="BRU2151" s="308"/>
      <c r="BRV2151" s="308"/>
      <c r="BRW2151" s="308"/>
      <c r="BRX2151" s="308"/>
      <c r="BRY2151" s="308"/>
      <c r="BRZ2151" s="308"/>
      <c r="BSA2151" s="308"/>
      <c r="BSB2151" s="308"/>
      <c r="BSC2151" s="308"/>
      <c r="BSD2151" s="308"/>
      <c r="BSE2151" s="308"/>
      <c r="BSF2151" s="308"/>
      <c r="BSG2151" s="308"/>
      <c r="BSH2151" s="308"/>
      <c r="BSI2151" s="308"/>
      <c r="BSJ2151" s="308"/>
      <c r="BSK2151" s="308"/>
      <c r="BSL2151" s="308"/>
      <c r="BSM2151" s="308"/>
      <c r="BSN2151" s="308"/>
      <c r="BSO2151" s="308"/>
      <c r="BSP2151" s="308"/>
      <c r="BSQ2151" s="308"/>
      <c r="BSR2151" s="308"/>
      <c r="BSS2151" s="308"/>
      <c r="BST2151" s="308"/>
      <c r="BSU2151" s="308"/>
      <c r="BSV2151" s="308"/>
      <c r="BSW2151" s="308"/>
      <c r="BSX2151" s="308"/>
      <c r="BSY2151" s="308"/>
      <c r="BSZ2151" s="308"/>
      <c r="BTA2151" s="308"/>
      <c r="BTB2151" s="308"/>
      <c r="BTC2151" s="308"/>
      <c r="BTD2151" s="308"/>
      <c r="BTE2151" s="308"/>
      <c r="BTF2151" s="308"/>
      <c r="BTG2151" s="308"/>
      <c r="BTH2151" s="308"/>
      <c r="BTI2151" s="308"/>
      <c r="BTJ2151" s="308"/>
      <c r="BTK2151" s="308"/>
      <c r="BTL2151" s="308"/>
      <c r="BTM2151" s="308"/>
      <c r="BTN2151" s="308"/>
      <c r="BTO2151" s="308"/>
      <c r="BTP2151" s="308"/>
      <c r="BTQ2151" s="308"/>
      <c r="BTR2151" s="308"/>
      <c r="BTS2151" s="308"/>
      <c r="BTT2151" s="308"/>
      <c r="BTU2151" s="308"/>
      <c r="BTV2151" s="308"/>
      <c r="BTW2151" s="308"/>
      <c r="BTX2151" s="308"/>
      <c r="BTY2151" s="308"/>
      <c r="BTZ2151" s="308"/>
      <c r="BUA2151" s="308"/>
      <c r="BUB2151" s="308"/>
      <c r="BUC2151" s="308"/>
      <c r="BUD2151" s="308"/>
      <c r="BUE2151" s="308"/>
      <c r="BUF2151" s="308"/>
      <c r="BUG2151" s="308"/>
      <c r="BUH2151" s="308"/>
      <c r="BUI2151" s="308"/>
      <c r="BUJ2151" s="308"/>
      <c r="BUK2151" s="308"/>
      <c r="BUL2151" s="308"/>
      <c r="BUM2151" s="308"/>
      <c r="BUN2151" s="308"/>
      <c r="BUO2151" s="308"/>
      <c r="BUP2151" s="308"/>
      <c r="BUQ2151" s="308"/>
      <c r="BUR2151" s="308"/>
      <c r="BUS2151" s="308"/>
      <c r="BUT2151" s="308"/>
      <c r="BUU2151" s="308"/>
      <c r="BUV2151" s="308"/>
      <c r="BUW2151" s="308"/>
      <c r="BUX2151" s="308"/>
      <c r="BUY2151" s="308"/>
      <c r="BUZ2151" s="308"/>
      <c r="BVA2151" s="308"/>
      <c r="BVB2151" s="308"/>
      <c r="BVC2151" s="308"/>
      <c r="BVD2151" s="308"/>
      <c r="BVE2151" s="308"/>
      <c r="BVF2151" s="308"/>
      <c r="BVG2151" s="308"/>
      <c r="BVH2151" s="308"/>
      <c r="BVI2151" s="308"/>
      <c r="BVJ2151" s="308"/>
      <c r="BVK2151" s="308"/>
      <c r="BVL2151" s="308"/>
      <c r="BVM2151" s="308"/>
      <c r="BVN2151" s="308"/>
      <c r="BVO2151" s="308"/>
      <c r="BVP2151" s="308"/>
      <c r="BVQ2151" s="308"/>
      <c r="BVR2151" s="308"/>
      <c r="BVS2151" s="308"/>
      <c r="BVT2151" s="308"/>
      <c r="BVU2151" s="308"/>
      <c r="BVV2151" s="308"/>
      <c r="BVW2151" s="308"/>
      <c r="BVX2151" s="308"/>
      <c r="BVY2151" s="308"/>
      <c r="BVZ2151" s="308"/>
      <c r="BWA2151" s="308"/>
      <c r="BWB2151" s="308"/>
      <c r="BWC2151" s="308"/>
      <c r="BWD2151" s="308"/>
      <c r="BWE2151" s="308"/>
      <c r="BWF2151" s="308"/>
      <c r="BWG2151" s="308"/>
      <c r="BWH2151" s="308"/>
      <c r="BWI2151" s="308"/>
      <c r="BWJ2151" s="308"/>
      <c r="BWK2151" s="308"/>
      <c r="BWL2151" s="308"/>
      <c r="BWM2151" s="308"/>
      <c r="BWN2151" s="308"/>
      <c r="BWO2151" s="308"/>
      <c r="BWP2151" s="308"/>
      <c r="BWQ2151" s="308"/>
      <c r="BWR2151" s="308"/>
      <c r="BWS2151" s="308"/>
      <c r="BWT2151" s="308"/>
      <c r="BWU2151" s="308"/>
      <c r="BWV2151" s="308"/>
      <c r="BWW2151" s="308"/>
      <c r="BWX2151" s="308"/>
      <c r="BWY2151" s="308"/>
      <c r="BWZ2151" s="308"/>
      <c r="BXA2151" s="308"/>
      <c r="BXB2151" s="308"/>
      <c r="BXC2151" s="308"/>
      <c r="BXD2151" s="308"/>
      <c r="BXE2151" s="308"/>
      <c r="BXF2151" s="308"/>
      <c r="BXG2151" s="308"/>
      <c r="BXH2151" s="308"/>
      <c r="BXI2151" s="308"/>
      <c r="BXJ2151" s="308"/>
      <c r="BXK2151" s="308"/>
      <c r="BXL2151" s="308"/>
      <c r="BXM2151" s="308"/>
      <c r="BXN2151" s="308"/>
      <c r="BXO2151" s="308"/>
      <c r="BXP2151" s="308"/>
      <c r="BXQ2151" s="308"/>
      <c r="BXR2151" s="308"/>
      <c r="BXS2151" s="308"/>
      <c r="BXT2151" s="308"/>
      <c r="BXU2151" s="308"/>
      <c r="BXV2151" s="308"/>
      <c r="BXW2151" s="308"/>
      <c r="BXX2151" s="308"/>
      <c r="BXY2151" s="308"/>
      <c r="BXZ2151" s="308"/>
      <c r="BYA2151" s="308"/>
      <c r="BYB2151" s="308"/>
      <c r="BYC2151" s="308"/>
      <c r="BYD2151" s="308"/>
      <c r="BYE2151" s="308"/>
      <c r="BYF2151" s="308"/>
      <c r="BYG2151" s="308"/>
      <c r="BYH2151" s="308"/>
      <c r="BYI2151" s="308"/>
      <c r="BYJ2151" s="308"/>
      <c r="BYK2151" s="308"/>
      <c r="BYL2151" s="308"/>
      <c r="BYM2151" s="308"/>
      <c r="BYN2151" s="308"/>
      <c r="BYO2151" s="308"/>
      <c r="BYP2151" s="308"/>
      <c r="BYQ2151" s="308"/>
      <c r="BYR2151" s="308"/>
      <c r="BYS2151" s="308"/>
      <c r="BYT2151" s="308"/>
      <c r="BYU2151" s="308"/>
      <c r="BYV2151" s="308"/>
      <c r="BYW2151" s="308"/>
      <c r="BYX2151" s="308"/>
      <c r="BYY2151" s="308"/>
      <c r="BYZ2151" s="308"/>
      <c r="BZA2151" s="308"/>
      <c r="BZB2151" s="308"/>
      <c r="BZC2151" s="308"/>
      <c r="BZD2151" s="308"/>
      <c r="BZE2151" s="308"/>
      <c r="BZF2151" s="308"/>
      <c r="BZG2151" s="308"/>
      <c r="BZH2151" s="308"/>
      <c r="BZI2151" s="308"/>
      <c r="BZJ2151" s="308"/>
      <c r="BZK2151" s="308"/>
      <c r="BZL2151" s="308"/>
      <c r="BZM2151" s="308"/>
      <c r="BZN2151" s="308"/>
      <c r="BZO2151" s="308"/>
      <c r="BZP2151" s="308"/>
      <c r="BZQ2151" s="308"/>
      <c r="BZR2151" s="308"/>
      <c r="BZS2151" s="308"/>
      <c r="BZT2151" s="308"/>
      <c r="BZU2151" s="308"/>
      <c r="BZV2151" s="308"/>
      <c r="BZW2151" s="308"/>
      <c r="BZX2151" s="308"/>
      <c r="BZY2151" s="308"/>
      <c r="BZZ2151" s="308"/>
      <c r="CAA2151" s="308"/>
      <c r="CAB2151" s="308"/>
      <c r="CAC2151" s="308"/>
      <c r="CAD2151" s="308"/>
      <c r="CAE2151" s="308"/>
      <c r="CAF2151" s="308"/>
      <c r="CAG2151" s="308"/>
      <c r="CAH2151" s="308"/>
      <c r="CAI2151" s="308"/>
      <c r="CAJ2151" s="308"/>
      <c r="CAK2151" s="308"/>
      <c r="CAL2151" s="308"/>
      <c r="CAM2151" s="308"/>
      <c r="CAN2151" s="308"/>
      <c r="CAO2151" s="308"/>
      <c r="CAP2151" s="308"/>
      <c r="CAQ2151" s="308"/>
      <c r="CAR2151" s="308"/>
      <c r="CAS2151" s="308"/>
      <c r="CAT2151" s="308"/>
      <c r="CAU2151" s="308"/>
      <c r="CAV2151" s="308"/>
      <c r="CAW2151" s="308"/>
      <c r="CAX2151" s="308"/>
      <c r="CAY2151" s="308"/>
      <c r="CAZ2151" s="308"/>
      <c r="CBA2151" s="308"/>
      <c r="CBB2151" s="308"/>
      <c r="CBC2151" s="308"/>
      <c r="CBD2151" s="308"/>
      <c r="CBE2151" s="308"/>
      <c r="CBF2151" s="308"/>
      <c r="CBG2151" s="308"/>
      <c r="CBH2151" s="308"/>
      <c r="CBI2151" s="308"/>
      <c r="CBJ2151" s="308"/>
      <c r="CBK2151" s="308"/>
      <c r="CBL2151" s="308"/>
      <c r="CBM2151" s="308"/>
      <c r="CBN2151" s="308"/>
      <c r="CBO2151" s="308"/>
      <c r="CBP2151" s="308"/>
      <c r="CBQ2151" s="308"/>
      <c r="CBR2151" s="308"/>
      <c r="CBS2151" s="308"/>
      <c r="CBT2151" s="308"/>
      <c r="CBU2151" s="308"/>
      <c r="CBV2151" s="308"/>
      <c r="CBW2151" s="308"/>
      <c r="CBX2151" s="308"/>
      <c r="CBY2151" s="308"/>
      <c r="CBZ2151" s="308"/>
      <c r="CCA2151" s="308"/>
      <c r="CCB2151" s="308"/>
      <c r="CCC2151" s="308"/>
      <c r="CCD2151" s="308"/>
      <c r="CCE2151" s="308"/>
      <c r="CCF2151" s="308"/>
      <c r="CCG2151" s="308"/>
      <c r="CCH2151" s="308"/>
      <c r="CCI2151" s="308"/>
      <c r="CCJ2151" s="308"/>
      <c r="CCK2151" s="308"/>
      <c r="CCL2151" s="308"/>
      <c r="CCM2151" s="308"/>
      <c r="CCN2151" s="308"/>
      <c r="CCO2151" s="308"/>
      <c r="CCP2151" s="308"/>
      <c r="CCQ2151" s="308"/>
      <c r="CCR2151" s="308"/>
      <c r="CCS2151" s="308"/>
      <c r="CCT2151" s="308"/>
      <c r="CCU2151" s="308"/>
      <c r="CCV2151" s="308"/>
      <c r="CCW2151" s="308"/>
      <c r="CCX2151" s="308"/>
      <c r="CCY2151" s="308"/>
      <c r="CCZ2151" s="308"/>
      <c r="CDA2151" s="308"/>
      <c r="CDB2151" s="308"/>
      <c r="CDC2151" s="308"/>
      <c r="CDD2151" s="308"/>
      <c r="CDE2151" s="308"/>
      <c r="CDF2151" s="308"/>
      <c r="CDG2151" s="308"/>
      <c r="CDH2151" s="308"/>
      <c r="CDI2151" s="308"/>
      <c r="CDJ2151" s="308"/>
      <c r="CDK2151" s="308"/>
      <c r="CDL2151" s="308"/>
      <c r="CDM2151" s="308"/>
      <c r="CDN2151" s="308"/>
      <c r="CDO2151" s="308"/>
      <c r="CDP2151" s="308"/>
      <c r="CDQ2151" s="308"/>
      <c r="CDR2151" s="308"/>
      <c r="CDS2151" s="308"/>
      <c r="CDT2151" s="308"/>
      <c r="CDU2151" s="308"/>
      <c r="CDV2151" s="308"/>
      <c r="CDW2151" s="308"/>
      <c r="CDX2151" s="308"/>
      <c r="CDY2151" s="308"/>
      <c r="CDZ2151" s="308"/>
      <c r="CEA2151" s="308"/>
      <c r="CEB2151" s="308"/>
      <c r="CEC2151" s="308"/>
      <c r="CED2151" s="308"/>
      <c r="CEE2151" s="308"/>
      <c r="CEF2151" s="308"/>
      <c r="CEG2151" s="308"/>
      <c r="CEH2151" s="308"/>
      <c r="CEI2151" s="308"/>
      <c r="CEJ2151" s="308"/>
      <c r="CEK2151" s="308"/>
      <c r="CEL2151" s="308"/>
      <c r="CEM2151" s="308"/>
      <c r="CEN2151" s="308"/>
      <c r="CEO2151" s="308"/>
      <c r="CEP2151" s="308"/>
      <c r="CEQ2151" s="308"/>
      <c r="CER2151" s="308"/>
      <c r="CES2151" s="308"/>
      <c r="CET2151" s="308"/>
      <c r="CEU2151" s="308"/>
      <c r="CEV2151" s="308"/>
      <c r="CEW2151" s="308"/>
      <c r="CEX2151" s="308"/>
      <c r="CEY2151" s="308"/>
      <c r="CEZ2151" s="308"/>
      <c r="CFA2151" s="308"/>
      <c r="CFB2151" s="308"/>
      <c r="CFC2151" s="308"/>
      <c r="CFD2151" s="308"/>
      <c r="CFE2151" s="308"/>
      <c r="CFF2151" s="308"/>
      <c r="CFG2151" s="308"/>
      <c r="CFH2151" s="308"/>
      <c r="CFI2151" s="308"/>
      <c r="CFJ2151" s="308"/>
      <c r="CFK2151" s="308"/>
      <c r="CFL2151" s="308"/>
      <c r="CFM2151" s="308"/>
      <c r="CFN2151" s="308"/>
      <c r="CFO2151" s="308"/>
      <c r="CFP2151" s="308"/>
      <c r="CFQ2151" s="308"/>
      <c r="CFR2151" s="308"/>
      <c r="CFS2151" s="308"/>
      <c r="CFT2151" s="308"/>
      <c r="CFU2151" s="308"/>
      <c r="CFV2151" s="308"/>
      <c r="CFW2151" s="308"/>
      <c r="CFX2151" s="308"/>
      <c r="CFY2151" s="308"/>
      <c r="CFZ2151" s="308"/>
      <c r="CGA2151" s="308"/>
      <c r="CGB2151" s="308"/>
      <c r="CGC2151" s="308"/>
      <c r="CGD2151" s="308"/>
      <c r="CGE2151" s="308"/>
      <c r="CGF2151" s="308"/>
      <c r="CGG2151" s="308"/>
      <c r="CGH2151" s="308"/>
      <c r="CGI2151" s="308"/>
      <c r="CGJ2151" s="308"/>
      <c r="CGK2151" s="308"/>
      <c r="CGL2151" s="308"/>
      <c r="CGM2151" s="308"/>
      <c r="CGN2151" s="308"/>
      <c r="CGO2151" s="308"/>
      <c r="CGP2151" s="308"/>
      <c r="CGQ2151" s="308"/>
      <c r="CGR2151" s="308"/>
      <c r="CGS2151" s="308"/>
      <c r="CGT2151" s="308"/>
      <c r="CGU2151" s="308"/>
      <c r="CGV2151" s="308"/>
      <c r="CGW2151" s="308"/>
      <c r="CGX2151" s="308"/>
      <c r="CGY2151" s="308"/>
      <c r="CGZ2151" s="308"/>
      <c r="CHA2151" s="308"/>
      <c r="CHB2151" s="308"/>
      <c r="CHC2151" s="308"/>
      <c r="CHD2151" s="308"/>
      <c r="CHE2151" s="308"/>
      <c r="CHF2151" s="308"/>
      <c r="CHG2151" s="308"/>
      <c r="CHH2151" s="308"/>
      <c r="CHI2151" s="308"/>
      <c r="CHJ2151" s="308"/>
      <c r="CHK2151" s="308"/>
      <c r="CHL2151" s="308"/>
      <c r="CHM2151" s="308"/>
      <c r="CHN2151" s="308"/>
      <c r="CHO2151" s="308"/>
      <c r="CHP2151" s="308"/>
      <c r="CHQ2151" s="308"/>
      <c r="CHR2151" s="308"/>
      <c r="CHS2151" s="308"/>
      <c r="CHT2151" s="308"/>
      <c r="CHU2151" s="308"/>
      <c r="CHV2151" s="308"/>
      <c r="CHW2151" s="308"/>
      <c r="CHX2151" s="308"/>
      <c r="CHY2151" s="308"/>
      <c r="CHZ2151" s="308"/>
      <c r="CIA2151" s="308"/>
      <c r="CIB2151" s="308"/>
      <c r="CIC2151" s="308"/>
      <c r="CID2151" s="308"/>
      <c r="CIE2151" s="308"/>
      <c r="CIF2151" s="308"/>
      <c r="CIG2151" s="308"/>
      <c r="CIH2151" s="308"/>
      <c r="CII2151" s="308"/>
      <c r="CIJ2151" s="308"/>
      <c r="CIK2151" s="308"/>
      <c r="CIL2151" s="308"/>
      <c r="CIM2151" s="308"/>
      <c r="CIN2151" s="308"/>
      <c r="CIO2151" s="308"/>
      <c r="CIP2151" s="308"/>
      <c r="CIQ2151" s="308"/>
      <c r="CIR2151" s="308"/>
      <c r="CIS2151" s="308"/>
      <c r="CIT2151" s="308"/>
      <c r="CIU2151" s="308"/>
      <c r="CIV2151" s="308"/>
      <c r="CIW2151" s="308"/>
      <c r="CIX2151" s="308"/>
      <c r="CIY2151" s="308"/>
      <c r="CIZ2151" s="308"/>
      <c r="CJA2151" s="308"/>
      <c r="CJB2151" s="308"/>
      <c r="CJC2151" s="308"/>
      <c r="CJD2151" s="308"/>
      <c r="CJE2151" s="308"/>
      <c r="CJF2151" s="308"/>
      <c r="CJG2151" s="308"/>
      <c r="CJH2151" s="308"/>
      <c r="CJI2151" s="308"/>
      <c r="CJJ2151" s="308"/>
      <c r="CJK2151" s="308"/>
      <c r="CJL2151" s="308"/>
      <c r="CJM2151" s="308"/>
      <c r="CJN2151" s="308"/>
      <c r="CJO2151" s="308"/>
      <c r="CJP2151" s="308"/>
      <c r="CJQ2151" s="308"/>
      <c r="CJR2151" s="308"/>
      <c r="CJS2151" s="308"/>
      <c r="CJT2151" s="308"/>
      <c r="CJU2151" s="308"/>
      <c r="CJV2151" s="308"/>
      <c r="CJW2151" s="308"/>
      <c r="CJX2151" s="308"/>
      <c r="CJY2151" s="308"/>
      <c r="CJZ2151" s="308"/>
      <c r="CKA2151" s="308"/>
      <c r="CKB2151" s="308"/>
      <c r="CKC2151" s="308"/>
      <c r="CKD2151" s="308"/>
      <c r="CKE2151" s="308"/>
      <c r="CKF2151" s="308"/>
      <c r="CKG2151" s="308"/>
      <c r="CKH2151" s="308"/>
      <c r="CKI2151" s="308"/>
      <c r="CKJ2151" s="308"/>
      <c r="CKK2151" s="308"/>
      <c r="CKL2151" s="308"/>
      <c r="CKM2151" s="308"/>
      <c r="CKN2151" s="308"/>
      <c r="CKO2151" s="308"/>
      <c r="CKP2151" s="308"/>
      <c r="CKQ2151" s="308"/>
      <c r="CKR2151" s="308"/>
      <c r="CKS2151" s="308"/>
      <c r="CKT2151" s="308"/>
      <c r="CKU2151" s="308"/>
      <c r="CKV2151" s="308"/>
      <c r="CKW2151" s="308"/>
      <c r="CKX2151" s="308"/>
      <c r="CKY2151" s="308"/>
      <c r="CKZ2151" s="308"/>
      <c r="CLA2151" s="308"/>
      <c r="CLB2151" s="308"/>
      <c r="CLC2151" s="308"/>
      <c r="CLD2151" s="308"/>
      <c r="CLE2151" s="308"/>
      <c r="CLF2151" s="308"/>
      <c r="CLG2151" s="308"/>
      <c r="CLH2151" s="308"/>
      <c r="CLI2151" s="308"/>
      <c r="CLJ2151" s="308"/>
      <c r="CLK2151" s="308"/>
      <c r="CLL2151" s="308"/>
      <c r="CLM2151" s="308"/>
      <c r="CLN2151" s="308"/>
      <c r="CLO2151" s="308"/>
      <c r="CLP2151" s="308"/>
      <c r="CLQ2151" s="308"/>
      <c r="CLR2151" s="308"/>
      <c r="CLS2151" s="308"/>
      <c r="CLT2151" s="308"/>
      <c r="CLU2151" s="308"/>
      <c r="CLV2151" s="308"/>
      <c r="CLW2151" s="308"/>
      <c r="CLX2151" s="308"/>
      <c r="CLY2151" s="308"/>
      <c r="CLZ2151" s="308"/>
      <c r="CMA2151" s="308"/>
      <c r="CMB2151" s="308"/>
      <c r="CMC2151" s="308"/>
      <c r="CMD2151" s="308"/>
      <c r="CME2151" s="308"/>
      <c r="CMF2151" s="308"/>
      <c r="CMG2151" s="308"/>
      <c r="CMH2151" s="308"/>
      <c r="CMI2151" s="308"/>
      <c r="CMJ2151" s="308"/>
      <c r="CMK2151" s="308"/>
      <c r="CML2151" s="308"/>
      <c r="CMM2151" s="308"/>
      <c r="CMN2151" s="308"/>
      <c r="CMO2151" s="308"/>
      <c r="CMP2151" s="308"/>
      <c r="CMQ2151" s="308"/>
      <c r="CMR2151" s="308"/>
      <c r="CMS2151" s="308"/>
      <c r="CMT2151" s="308"/>
      <c r="CMU2151" s="308"/>
      <c r="CMV2151" s="308"/>
      <c r="CMW2151" s="308"/>
      <c r="CMX2151" s="308"/>
      <c r="CMY2151" s="308"/>
      <c r="CMZ2151" s="308"/>
      <c r="CNA2151" s="308"/>
      <c r="CNB2151" s="308"/>
      <c r="CNC2151" s="308"/>
      <c r="CND2151" s="308"/>
      <c r="CNE2151" s="308"/>
      <c r="CNF2151" s="308"/>
      <c r="CNG2151" s="308"/>
      <c r="CNH2151" s="308"/>
      <c r="CNI2151" s="308"/>
      <c r="CNJ2151" s="308"/>
      <c r="CNK2151" s="308"/>
      <c r="CNL2151" s="308"/>
      <c r="CNM2151" s="308"/>
      <c r="CNN2151" s="308"/>
      <c r="CNO2151" s="308"/>
      <c r="CNP2151" s="308"/>
      <c r="CNQ2151" s="308"/>
      <c r="CNR2151" s="308"/>
      <c r="CNS2151" s="308"/>
      <c r="CNT2151" s="308"/>
      <c r="CNU2151" s="308"/>
      <c r="CNV2151" s="308"/>
      <c r="CNW2151" s="308"/>
      <c r="CNX2151" s="308"/>
      <c r="CNY2151" s="308"/>
      <c r="CNZ2151" s="308"/>
      <c r="COA2151" s="308"/>
      <c r="COB2151" s="308"/>
      <c r="COC2151" s="308"/>
      <c r="COD2151" s="308"/>
      <c r="COE2151" s="308"/>
      <c r="COF2151" s="308"/>
      <c r="COG2151" s="308"/>
      <c r="COH2151" s="308"/>
      <c r="COI2151" s="308"/>
      <c r="COJ2151" s="308"/>
      <c r="COK2151" s="308"/>
      <c r="COL2151" s="308"/>
      <c r="COM2151" s="308"/>
      <c r="CON2151" s="308"/>
      <c r="COO2151" s="308"/>
      <c r="COP2151" s="308"/>
      <c r="COQ2151" s="308"/>
      <c r="COR2151" s="308"/>
      <c r="COS2151" s="308"/>
      <c r="COT2151" s="308"/>
      <c r="COU2151" s="308"/>
      <c r="COV2151" s="308"/>
      <c r="COW2151" s="308"/>
      <c r="COX2151" s="308"/>
      <c r="COY2151" s="308"/>
      <c r="COZ2151" s="308"/>
      <c r="CPA2151" s="308"/>
      <c r="CPB2151" s="308"/>
      <c r="CPC2151" s="308"/>
      <c r="CPD2151" s="308"/>
      <c r="CPE2151" s="308"/>
      <c r="CPF2151" s="308"/>
      <c r="CPG2151" s="308"/>
      <c r="CPH2151" s="308"/>
      <c r="CPI2151" s="308"/>
      <c r="CPJ2151" s="308"/>
      <c r="CPK2151" s="308"/>
      <c r="CPL2151" s="308"/>
      <c r="CPM2151" s="308"/>
      <c r="CPN2151" s="308"/>
      <c r="CPO2151" s="308"/>
      <c r="CPP2151" s="308"/>
      <c r="CPQ2151" s="308"/>
      <c r="CPR2151" s="308"/>
      <c r="CPS2151" s="308"/>
      <c r="CPT2151" s="308"/>
      <c r="CPU2151" s="308"/>
      <c r="CPV2151" s="308"/>
      <c r="CPW2151" s="308"/>
      <c r="CPX2151" s="308"/>
      <c r="CPY2151" s="308"/>
      <c r="CPZ2151" s="308"/>
      <c r="CQA2151" s="308"/>
      <c r="CQB2151" s="308"/>
      <c r="CQC2151" s="308"/>
      <c r="CQD2151" s="308"/>
      <c r="CQE2151" s="308"/>
      <c r="CQF2151" s="308"/>
      <c r="CQG2151" s="308"/>
      <c r="CQH2151" s="308"/>
      <c r="CQI2151" s="308"/>
      <c r="CQJ2151" s="308"/>
      <c r="CQK2151" s="308"/>
      <c r="CQL2151" s="308"/>
      <c r="CQM2151" s="308"/>
      <c r="CQN2151" s="308"/>
      <c r="CQO2151" s="308"/>
      <c r="CQP2151" s="308"/>
      <c r="CQQ2151" s="308"/>
      <c r="CQR2151" s="308"/>
      <c r="CQS2151" s="308"/>
      <c r="CQT2151" s="308"/>
      <c r="CQU2151" s="308"/>
      <c r="CQV2151" s="308"/>
      <c r="CQW2151" s="308"/>
      <c r="CQX2151" s="308"/>
      <c r="CQY2151" s="308"/>
      <c r="CQZ2151" s="308"/>
      <c r="CRA2151" s="308"/>
      <c r="CRB2151" s="308"/>
      <c r="CRC2151" s="308"/>
      <c r="CRD2151" s="308"/>
      <c r="CRE2151" s="308"/>
      <c r="CRF2151" s="308"/>
      <c r="CRG2151" s="308"/>
      <c r="CRH2151" s="308"/>
      <c r="CRI2151" s="308"/>
      <c r="CRJ2151" s="308"/>
      <c r="CRK2151" s="308"/>
      <c r="CRL2151" s="308"/>
      <c r="CRM2151" s="308"/>
      <c r="CRN2151" s="308"/>
      <c r="CRO2151" s="308"/>
      <c r="CRP2151" s="308"/>
      <c r="CRQ2151" s="308"/>
      <c r="CRR2151" s="308"/>
      <c r="CRS2151" s="308"/>
      <c r="CRT2151" s="308"/>
      <c r="CRU2151" s="308"/>
      <c r="CRV2151" s="308"/>
      <c r="CRW2151" s="308"/>
      <c r="CRX2151" s="308"/>
      <c r="CRY2151" s="308"/>
      <c r="CRZ2151" s="308"/>
      <c r="CSA2151" s="308"/>
      <c r="CSB2151" s="308"/>
      <c r="CSC2151" s="308"/>
      <c r="CSD2151" s="308"/>
      <c r="CSE2151" s="308"/>
      <c r="CSF2151" s="308"/>
      <c r="CSG2151" s="308"/>
      <c r="CSH2151" s="308"/>
      <c r="CSI2151" s="308"/>
      <c r="CSJ2151" s="308"/>
      <c r="CSK2151" s="308"/>
      <c r="CSL2151" s="308"/>
      <c r="CSM2151" s="308"/>
      <c r="CSN2151" s="308"/>
      <c r="CSO2151" s="308"/>
      <c r="CSP2151" s="308"/>
      <c r="CSQ2151" s="308"/>
      <c r="CSR2151" s="308"/>
      <c r="CSS2151" s="308"/>
      <c r="CST2151" s="308"/>
      <c r="CSU2151" s="308"/>
      <c r="CSV2151" s="308"/>
      <c r="CSW2151" s="308"/>
      <c r="CSX2151" s="308"/>
      <c r="CSY2151" s="308"/>
      <c r="CSZ2151" s="308"/>
      <c r="CTA2151" s="308"/>
      <c r="CTB2151" s="308"/>
      <c r="CTC2151" s="308"/>
      <c r="CTD2151" s="308"/>
      <c r="CTE2151" s="308"/>
      <c r="CTF2151" s="308"/>
      <c r="CTG2151" s="308"/>
      <c r="CTH2151" s="308"/>
      <c r="CTI2151" s="308"/>
      <c r="CTJ2151" s="308"/>
      <c r="CTK2151" s="308"/>
      <c r="CTL2151" s="308"/>
      <c r="CTM2151" s="308"/>
      <c r="CTN2151" s="308"/>
      <c r="CTO2151" s="308"/>
      <c r="CTP2151" s="308"/>
      <c r="CTQ2151" s="308"/>
      <c r="CTR2151" s="308"/>
      <c r="CTS2151" s="308"/>
      <c r="CTT2151" s="308"/>
      <c r="CTU2151" s="308"/>
      <c r="CTV2151" s="308"/>
      <c r="CTW2151" s="308"/>
      <c r="CTX2151" s="308"/>
      <c r="CTY2151" s="308"/>
      <c r="CTZ2151" s="308"/>
      <c r="CUA2151" s="308"/>
      <c r="CUB2151" s="308"/>
      <c r="CUC2151" s="308"/>
      <c r="CUD2151" s="308"/>
      <c r="CUE2151" s="308"/>
      <c r="CUF2151" s="308"/>
      <c r="CUG2151" s="308"/>
      <c r="CUH2151" s="308"/>
      <c r="CUI2151" s="308"/>
      <c r="CUJ2151" s="308"/>
      <c r="CUK2151" s="308"/>
      <c r="CUL2151" s="308"/>
      <c r="CUM2151" s="308"/>
      <c r="CUN2151" s="308"/>
      <c r="CUO2151" s="308"/>
      <c r="CUP2151" s="308"/>
      <c r="CUQ2151" s="308"/>
      <c r="CUR2151" s="308"/>
      <c r="CUS2151" s="308"/>
      <c r="CUT2151" s="308"/>
      <c r="CUU2151" s="308"/>
      <c r="CUV2151" s="308"/>
      <c r="CUW2151" s="308"/>
      <c r="CUX2151" s="308"/>
      <c r="CUY2151" s="308"/>
      <c r="CUZ2151" s="308"/>
      <c r="CVA2151" s="308"/>
      <c r="CVB2151" s="308"/>
      <c r="CVC2151" s="308"/>
      <c r="CVD2151" s="308"/>
      <c r="CVE2151" s="308"/>
      <c r="CVF2151" s="308"/>
      <c r="CVG2151" s="308"/>
      <c r="CVH2151" s="308"/>
      <c r="CVI2151" s="308"/>
      <c r="CVJ2151" s="308"/>
      <c r="CVK2151" s="308"/>
      <c r="CVL2151" s="308"/>
      <c r="CVM2151" s="308"/>
      <c r="CVN2151" s="308"/>
      <c r="CVO2151" s="308"/>
      <c r="CVP2151" s="308"/>
      <c r="CVQ2151" s="308"/>
      <c r="CVR2151" s="308"/>
      <c r="CVS2151" s="308"/>
      <c r="CVT2151" s="308"/>
      <c r="CVU2151" s="308"/>
      <c r="CVV2151" s="308"/>
      <c r="CVW2151" s="308"/>
      <c r="CVX2151" s="308"/>
      <c r="CVY2151" s="308"/>
      <c r="CVZ2151" s="308"/>
      <c r="CWA2151" s="308"/>
      <c r="CWB2151" s="308"/>
      <c r="CWC2151" s="308"/>
      <c r="CWD2151" s="308"/>
      <c r="CWE2151" s="308"/>
      <c r="CWF2151" s="308"/>
      <c r="CWG2151" s="308"/>
      <c r="CWH2151" s="308"/>
      <c r="CWI2151" s="308"/>
      <c r="CWJ2151" s="308"/>
      <c r="CWK2151" s="308"/>
      <c r="CWL2151" s="308"/>
      <c r="CWM2151" s="308"/>
      <c r="CWN2151" s="308"/>
      <c r="CWO2151" s="308"/>
      <c r="CWP2151" s="308"/>
      <c r="CWQ2151" s="308"/>
      <c r="CWR2151" s="308"/>
      <c r="CWS2151" s="308"/>
      <c r="CWT2151" s="308"/>
      <c r="CWU2151" s="308"/>
      <c r="CWV2151" s="308"/>
      <c r="CWW2151" s="308"/>
      <c r="CWX2151" s="308"/>
      <c r="CWY2151" s="308"/>
      <c r="CWZ2151" s="308"/>
      <c r="CXA2151" s="308"/>
      <c r="CXB2151" s="308"/>
      <c r="CXC2151" s="308"/>
      <c r="CXD2151" s="308"/>
      <c r="CXE2151" s="308"/>
      <c r="CXF2151" s="308"/>
      <c r="CXG2151" s="308"/>
      <c r="CXH2151" s="308"/>
      <c r="CXI2151" s="308"/>
      <c r="CXJ2151" s="308"/>
      <c r="CXK2151" s="308"/>
      <c r="CXL2151" s="308"/>
      <c r="CXM2151" s="308"/>
      <c r="CXN2151" s="308"/>
      <c r="CXO2151" s="308"/>
      <c r="CXP2151" s="308"/>
      <c r="CXQ2151" s="308"/>
      <c r="CXR2151" s="308"/>
      <c r="CXS2151" s="308"/>
      <c r="CXT2151" s="308"/>
      <c r="CXU2151" s="308"/>
      <c r="CXV2151" s="308"/>
      <c r="CXW2151" s="308"/>
      <c r="CXX2151" s="308"/>
      <c r="CXY2151" s="308"/>
      <c r="CXZ2151" s="308"/>
      <c r="CYA2151" s="308"/>
      <c r="CYB2151" s="308"/>
      <c r="CYC2151" s="308"/>
      <c r="CYD2151" s="308"/>
      <c r="CYE2151" s="308"/>
      <c r="CYF2151" s="308"/>
      <c r="CYG2151" s="308"/>
      <c r="CYH2151" s="308"/>
      <c r="CYI2151" s="308"/>
      <c r="CYJ2151" s="308"/>
      <c r="CYK2151" s="308"/>
      <c r="CYL2151" s="308"/>
      <c r="CYM2151" s="308"/>
      <c r="CYN2151" s="308"/>
      <c r="CYO2151" s="308"/>
      <c r="CYP2151" s="308"/>
      <c r="CYQ2151" s="308"/>
      <c r="CYR2151" s="308"/>
      <c r="CYS2151" s="308"/>
      <c r="CYT2151" s="308"/>
      <c r="CYU2151" s="308"/>
      <c r="CYV2151" s="308"/>
      <c r="CYW2151" s="308"/>
      <c r="CYX2151" s="308"/>
      <c r="CYY2151" s="308"/>
      <c r="CYZ2151" s="308"/>
      <c r="CZA2151" s="308"/>
      <c r="CZB2151" s="308"/>
      <c r="CZC2151" s="308"/>
      <c r="CZD2151" s="308"/>
      <c r="CZE2151" s="308"/>
      <c r="CZF2151" s="308"/>
      <c r="CZG2151" s="308"/>
      <c r="CZH2151" s="308"/>
      <c r="CZI2151" s="308"/>
      <c r="CZJ2151" s="308"/>
      <c r="CZK2151" s="308"/>
      <c r="CZL2151" s="308"/>
      <c r="CZM2151" s="308"/>
      <c r="CZN2151" s="308"/>
      <c r="CZO2151" s="308"/>
      <c r="CZP2151" s="308"/>
      <c r="CZQ2151" s="308"/>
      <c r="CZR2151" s="308"/>
      <c r="CZS2151" s="308"/>
      <c r="CZT2151" s="308"/>
      <c r="CZU2151" s="308"/>
      <c r="CZV2151" s="308"/>
      <c r="CZW2151" s="308"/>
      <c r="CZX2151" s="308"/>
      <c r="CZY2151" s="308"/>
      <c r="CZZ2151" s="308"/>
      <c r="DAA2151" s="308"/>
      <c r="DAB2151" s="308"/>
      <c r="DAC2151" s="308"/>
      <c r="DAD2151" s="308"/>
      <c r="DAE2151" s="308"/>
      <c r="DAF2151" s="308"/>
      <c r="DAG2151" s="308"/>
      <c r="DAH2151" s="308"/>
      <c r="DAI2151" s="308"/>
      <c r="DAJ2151" s="308"/>
      <c r="DAK2151" s="308"/>
      <c r="DAL2151" s="308"/>
      <c r="DAM2151" s="308"/>
      <c r="DAN2151" s="308"/>
      <c r="DAO2151" s="308"/>
      <c r="DAP2151" s="308"/>
      <c r="DAQ2151" s="308"/>
      <c r="DAR2151" s="308"/>
      <c r="DAS2151" s="308"/>
      <c r="DAT2151" s="308"/>
      <c r="DAU2151" s="308"/>
      <c r="DAV2151" s="308"/>
      <c r="DAW2151" s="308"/>
      <c r="DAX2151" s="308"/>
      <c r="DAY2151" s="308"/>
      <c r="DAZ2151" s="308"/>
      <c r="DBA2151" s="308"/>
      <c r="DBB2151" s="308"/>
      <c r="DBC2151" s="308"/>
      <c r="DBD2151" s="308"/>
      <c r="DBE2151" s="308"/>
      <c r="DBF2151" s="308"/>
      <c r="DBG2151" s="308"/>
      <c r="DBH2151" s="308"/>
      <c r="DBI2151" s="308"/>
      <c r="DBJ2151" s="308"/>
      <c r="DBK2151" s="308"/>
      <c r="DBL2151" s="308"/>
      <c r="DBM2151" s="308"/>
      <c r="DBN2151" s="308"/>
      <c r="DBO2151" s="308"/>
      <c r="DBP2151" s="308"/>
      <c r="DBQ2151" s="308"/>
      <c r="DBR2151" s="308"/>
      <c r="DBS2151" s="308"/>
      <c r="DBT2151" s="308"/>
      <c r="DBU2151" s="308"/>
      <c r="DBV2151" s="308"/>
      <c r="DBW2151" s="308"/>
      <c r="DBX2151" s="308"/>
      <c r="DBY2151" s="308"/>
      <c r="DBZ2151" s="308"/>
      <c r="DCA2151" s="308"/>
      <c r="DCB2151" s="308"/>
      <c r="DCC2151" s="308"/>
      <c r="DCD2151" s="308"/>
      <c r="DCE2151" s="308"/>
      <c r="DCF2151" s="308"/>
      <c r="DCG2151" s="308"/>
      <c r="DCH2151" s="308"/>
      <c r="DCI2151" s="308"/>
      <c r="DCJ2151" s="308"/>
      <c r="DCK2151" s="308"/>
      <c r="DCL2151" s="308"/>
      <c r="DCM2151" s="308"/>
      <c r="DCN2151" s="308"/>
      <c r="DCO2151" s="308"/>
      <c r="DCP2151" s="308"/>
      <c r="DCQ2151" s="308"/>
      <c r="DCR2151" s="308"/>
      <c r="DCS2151" s="308"/>
      <c r="DCT2151" s="308"/>
      <c r="DCU2151" s="308"/>
      <c r="DCV2151" s="308"/>
      <c r="DCW2151" s="308"/>
      <c r="DCX2151" s="308"/>
      <c r="DCY2151" s="308"/>
      <c r="DCZ2151" s="308"/>
      <c r="DDA2151" s="308"/>
      <c r="DDB2151" s="308"/>
      <c r="DDC2151" s="308"/>
      <c r="DDD2151" s="308"/>
      <c r="DDE2151" s="308"/>
      <c r="DDF2151" s="308"/>
      <c r="DDG2151" s="308"/>
      <c r="DDH2151" s="308"/>
      <c r="DDI2151" s="308"/>
      <c r="DDJ2151" s="308"/>
      <c r="DDK2151" s="308"/>
      <c r="DDL2151" s="308"/>
      <c r="DDM2151" s="308"/>
      <c r="DDN2151" s="308"/>
      <c r="DDO2151" s="308"/>
      <c r="DDP2151" s="308"/>
      <c r="DDQ2151" s="308"/>
      <c r="DDR2151" s="308"/>
      <c r="DDS2151" s="308"/>
      <c r="DDT2151" s="308"/>
      <c r="DDU2151" s="308"/>
      <c r="DDV2151" s="308"/>
      <c r="DDW2151" s="308"/>
      <c r="DDX2151" s="308"/>
      <c r="DDY2151" s="308"/>
      <c r="DDZ2151" s="308"/>
      <c r="DEA2151" s="308"/>
      <c r="DEB2151" s="308"/>
      <c r="DEC2151" s="308"/>
      <c r="DED2151" s="308"/>
      <c r="DEE2151" s="308"/>
      <c r="DEF2151" s="308"/>
      <c r="DEG2151" s="308"/>
      <c r="DEH2151" s="308"/>
      <c r="DEI2151" s="308"/>
      <c r="DEJ2151" s="308"/>
      <c r="DEK2151" s="308"/>
      <c r="DEL2151" s="308"/>
      <c r="DEM2151" s="308"/>
      <c r="DEN2151" s="308"/>
      <c r="DEO2151" s="308"/>
      <c r="DEP2151" s="308"/>
      <c r="DEQ2151" s="308"/>
      <c r="DER2151" s="308"/>
      <c r="DES2151" s="308"/>
      <c r="DET2151" s="308"/>
      <c r="DEU2151" s="308"/>
      <c r="DEV2151" s="308"/>
      <c r="DEW2151" s="308"/>
      <c r="DEX2151" s="308"/>
      <c r="DEY2151" s="308"/>
      <c r="DEZ2151" s="308"/>
      <c r="DFA2151" s="308"/>
      <c r="DFB2151" s="308"/>
      <c r="DFC2151" s="308"/>
      <c r="DFD2151" s="308"/>
      <c r="DFE2151" s="308"/>
      <c r="DFF2151" s="308"/>
      <c r="DFG2151" s="308"/>
      <c r="DFH2151" s="308"/>
      <c r="DFI2151" s="308"/>
      <c r="DFJ2151" s="308"/>
      <c r="DFK2151" s="308"/>
      <c r="DFL2151" s="308"/>
      <c r="DFM2151" s="308"/>
      <c r="DFN2151" s="308"/>
      <c r="DFO2151" s="308"/>
      <c r="DFP2151" s="308"/>
      <c r="DFQ2151" s="308"/>
      <c r="DFR2151" s="308"/>
      <c r="DFS2151" s="308"/>
      <c r="DFT2151" s="308"/>
      <c r="DFU2151" s="308"/>
      <c r="DFV2151" s="308"/>
      <c r="DFW2151" s="308"/>
      <c r="DFX2151" s="308"/>
      <c r="DFY2151" s="308"/>
      <c r="DFZ2151" s="308"/>
      <c r="DGA2151" s="308"/>
      <c r="DGB2151" s="308"/>
      <c r="DGC2151" s="308"/>
      <c r="DGD2151" s="308"/>
      <c r="DGE2151" s="308"/>
      <c r="DGF2151" s="308"/>
      <c r="DGG2151" s="308"/>
      <c r="DGH2151" s="308"/>
      <c r="DGI2151" s="308"/>
      <c r="DGJ2151" s="308"/>
      <c r="DGK2151" s="308"/>
      <c r="DGL2151" s="308"/>
      <c r="DGM2151" s="308"/>
      <c r="DGN2151" s="308"/>
      <c r="DGO2151" s="308"/>
      <c r="DGP2151" s="308"/>
      <c r="DGQ2151" s="308"/>
      <c r="DGR2151" s="308"/>
      <c r="DGS2151" s="308"/>
      <c r="DGT2151" s="308"/>
      <c r="DGU2151" s="308"/>
      <c r="DGV2151" s="308"/>
      <c r="DGW2151" s="308"/>
      <c r="DGX2151" s="308"/>
      <c r="DGY2151" s="308"/>
      <c r="DGZ2151" s="308"/>
      <c r="DHA2151" s="308"/>
      <c r="DHB2151" s="308"/>
      <c r="DHC2151" s="308"/>
      <c r="DHD2151" s="308"/>
      <c r="DHE2151" s="308"/>
      <c r="DHF2151" s="308"/>
      <c r="DHG2151" s="308"/>
      <c r="DHH2151" s="308"/>
      <c r="DHI2151" s="308"/>
      <c r="DHJ2151" s="308"/>
      <c r="DHK2151" s="308"/>
      <c r="DHL2151" s="308"/>
      <c r="DHM2151" s="308"/>
      <c r="DHN2151" s="308"/>
      <c r="DHO2151" s="308"/>
      <c r="DHP2151" s="308"/>
      <c r="DHQ2151" s="308"/>
      <c r="DHR2151" s="308"/>
      <c r="DHS2151" s="308"/>
      <c r="DHT2151" s="308"/>
      <c r="DHU2151" s="308"/>
      <c r="DHV2151" s="308"/>
      <c r="DHW2151" s="308"/>
      <c r="DHX2151" s="308"/>
      <c r="DHY2151" s="308"/>
      <c r="DHZ2151" s="308"/>
      <c r="DIA2151" s="308"/>
      <c r="DIB2151" s="308"/>
      <c r="DIC2151" s="308"/>
      <c r="DID2151" s="308"/>
      <c r="DIE2151" s="308"/>
      <c r="DIF2151" s="308"/>
      <c r="DIG2151" s="308"/>
      <c r="DIH2151" s="308"/>
      <c r="DII2151" s="308"/>
      <c r="DIJ2151" s="308"/>
      <c r="DIK2151" s="308"/>
      <c r="DIL2151" s="308"/>
      <c r="DIM2151" s="308"/>
      <c r="DIN2151" s="308"/>
      <c r="DIO2151" s="308"/>
      <c r="DIP2151" s="308"/>
      <c r="DIQ2151" s="308"/>
      <c r="DIR2151" s="308"/>
      <c r="DIS2151" s="308"/>
      <c r="DIT2151" s="308"/>
      <c r="DIU2151" s="308"/>
      <c r="DIV2151" s="308"/>
      <c r="DIW2151" s="308"/>
      <c r="DIX2151" s="308"/>
      <c r="DIY2151" s="308"/>
      <c r="DIZ2151" s="308"/>
      <c r="DJA2151" s="308"/>
      <c r="DJB2151" s="308"/>
      <c r="DJC2151" s="308"/>
      <c r="DJD2151" s="308"/>
      <c r="DJE2151" s="308"/>
      <c r="DJF2151" s="308"/>
      <c r="DJG2151" s="308"/>
      <c r="DJH2151" s="308"/>
      <c r="DJI2151" s="308"/>
      <c r="DJJ2151" s="308"/>
      <c r="DJK2151" s="308"/>
      <c r="DJL2151" s="308"/>
      <c r="DJM2151" s="308"/>
      <c r="DJN2151" s="308"/>
      <c r="DJO2151" s="308"/>
      <c r="DJP2151" s="308"/>
      <c r="DJQ2151" s="308"/>
      <c r="DJR2151" s="308"/>
      <c r="DJS2151" s="308"/>
      <c r="DJT2151" s="308"/>
      <c r="DJU2151" s="308"/>
      <c r="DJV2151" s="308"/>
      <c r="DJW2151" s="308"/>
      <c r="DJX2151" s="308"/>
      <c r="DJY2151" s="308"/>
      <c r="DJZ2151" s="308"/>
      <c r="DKA2151" s="308"/>
      <c r="DKB2151" s="308"/>
      <c r="DKC2151" s="308"/>
      <c r="DKD2151" s="308"/>
      <c r="DKE2151" s="308"/>
      <c r="DKF2151" s="308"/>
      <c r="DKG2151" s="308"/>
      <c r="DKH2151" s="308"/>
      <c r="DKI2151" s="308"/>
      <c r="DKJ2151" s="308"/>
      <c r="DKK2151" s="308"/>
      <c r="DKL2151" s="308"/>
      <c r="DKM2151" s="308"/>
      <c r="DKN2151" s="308"/>
      <c r="DKO2151" s="308"/>
      <c r="DKP2151" s="308"/>
      <c r="DKQ2151" s="308"/>
      <c r="DKR2151" s="308"/>
      <c r="DKS2151" s="308"/>
      <c r="DKT2151" s="308"/>
      <c r="DKU2151" s="308"/>
      <c r="DKV2151" s="308"/>
      <c r="DKW2151" s="308"/>
      <c r="DKX2151" s="308"/>
      <c r="DKY2151" s="308"/>
      <c r="DKZ2151" s="308"/>
      <c r="DLA2151" s="308"/>
      <c r="DLB2151" s="308"/>
      <c r="DLC2151" s="308"/>
      <c r="DLD2151" s="308"/>
      <c r="DLE2151" s="308"/>
      <c r="DLF2151" s="308"/>
      <c r="DLG2151" s="308"/>
      <c r="DLH2151" s="308"/>
      <c r="DLI2151" s="308"/>
      <c r="DLJ2151" s="308"/>
      <c r="DLK2151" s="308"/>
      <c r="DLL2151" s="308"/>
      <c r="DLM2151" s="308"/>
      <c r="DLN2151" s="308"/>
      <c r="DLO2151" s="308"/>
      <c r="DLP2151" s="308"/>
      <c r="DLQ2151" s="308"/>
      <c r="DLR2151" s="308"/>
      <c r="DLS2151" s="308"/>
      <c r="DLT2151" s="308"/>
      <c r="DLU2151" s="308"/>
      <c r="DLV2151" s="308"/>
      <c r="DLW2151" s="308"/>
      <c r="DLX2151" s="308"/>
      <c r="DLY2151" s="308"/>
      <c r="DLZ2151" s="308"/>
      <c r="DMA2151" s="308"/>
      <c r="DMB2151" s="308"/>
      <c r="DMC2151" s="308"/>
      <c r="DMD2151" s="308"/>
      <c r="DME2151" s="308"/>
      <c r="DMF2151" s="308"/>
      <c r="DMG2151" s="308"/>
      <c r="DMH2151" s="308"/>
      <c r="DMI2151" s="308"/>
      <c r="DMJ2151" s="308"/>
      <c r="DMK2151" s="308"/>
      <c r="DML2151" s="308"/>
      <c r="DMM2151" s="308"/>
      <c r="DMN2151" s="308"/>
      <c r="DMO2151" s="308"/>
      <c r="DMP2151" s="308"/>
      <c r="DMQ2151" s="308"/>
      <c r="DMR2151" s="308"/>
      <c r="DMS2151" s="308"/>
      <c r="DMT2151" s="308"/>
      <c r="DMU2151" s="308"/>
      <c r="DMV2151" s="308"/>
      <c r="DMW2151" s="308"/>
      <c r="DMX2151" s="308"/>
      <c r="DMY2151" s="308"/>
      <c r="DMZ2151" s="308"/>
      <c r="DNA2151" s="308"/>
      <c r="DNB2151" s="308"/>
      <c r="DNC2151" s="308"/>
      <c r="DND2151" s="308"/>
      <c r="DNE2151" s="308"/>
      <c r="DNF2151" s="308"/>
      <c r="DNG2151" s="308"/>
      <c r="DNH2151" s="308"/>
      <c r="DNI2151" s="308"/>
      <c r="DNJ2151" s="308"/>
      <c r="DNK2151" s="308"/>
      <c r="DNL2151" s="308"/>
      <c r="DNM2151" s="308"/>
      <c r="DNN2151" s="308"/>
      <c r="DNO2151" s="308"/>
      <c r="DNP2151" s="308"/>
      <c r="DNQ2151" s="308"/>
      <c r="DNR2151" s="308"/>
      <c r="DNS2151" s="308"/>
      <c r="DNT2151" s="308"/>
      <c r="DNU2151" s="308"/>
      <c r="DNV2151" s="308"/>
      <c r="DNW2151" s="308"/>
      <c r="DNX2151" s="308"/>
      <c r="DNY2151" s="308"/>
      <c r="DNZ2151" s="308"/>
      <c r="DOA2151" s="308"/>
      <c r="DOB2151" s="308"/>
      <c r="DOC2151" s="308"/>
      <c r="DOD2151" s="308"/>
      <c r="DOE2151" s="308"/>
      <c r="DOF2151" s="308"/>
      <c r="DOG2151" s="308"/>
      <c r="DOH2151" s="308"/>
      <c r="DOI2151" s="308"/>
      <c r="DOJ2151" s="308"/>
      <c r="DOK2151" s="308"/>
      <c r="DOL2151" s="308"/>
      <c r="DOM2151" s="308"/>
      <c r="DON2151" s="308"/>
      <c r="DOO2151" s="308"/>
      <c r="DOP2151" s="308"/>
      <c r="DOQ2151" s="308"/>
      <c r="DOR2151" s="308"/>
      <c r="DOS2151" s="308"/>
      <c r="DOT2151" s="308"/>
      <c r="DOU2151" s="308"/>
      <c r="DOV2151" s="308"/>
      <c r="DOW2151" s="308"/>
      <c r="DOX2151" s="308"/>
      <c r="DOY2151" s="308"/>
      <c r="DOZ2151" s="308"/>
      <c r="DPA2151" s="308"/>
      <c r="DPB2151" s="308"/>
      <c r="DPC2151" s="308"/>
      <c r="DPD2151" s="308"/>
      <c r="DPE2151" s="308"/>
      <c r="DPF2151" s="308"/>
      <c r="DPG2151" s="308"/>
      <c r="DPH2151" s="308"/>
      <c r="DPI2151" s="308"/>
      <c r="DPJ2151" s="308"/>
      <c r="DPK2151" s="308"/>
      <c r="DPL2151" s="308"/>
      <c r="DPM2151" s="308"/>
      <c r="DPN2151" s="308"/>
      <c r="DPO2151" s="308"/>
      <c r="DPP2151" s="308"/>
      <c r="DPQ2151" s="308"/>
      <c r="DPR2151" s="308"/>
      <c r="DPS2151" s="308"/>
      <c r="DPT2151" s="308"/>
      <c r="DPU2151" s="308"/>
      <c r="DPV2151" s="308"/>
      <c r="DPW2151" s="308"/>
      <c r="DPX2151" s="308"/>
      <c r="DPY2151" s="308"/>
      <c r="DPZ2151" s="308"/>
      <c r="DQA2151" s="308"/>
      <c r="DQB2151" s="308"/>
      <c r="DQC2151" s="308"/>
      <c r="DQD2151" s="308"/>
      <c r="DQE2151" s="308"/>
      <c r="DQF2151" s="308"/>
      <c r="DQG2151" s="308"/>
      <c r="DQH2151" s="308"/>
      <c r="DQI2151" s="308"/>
      <c r="DQJ2151" s="308"/>
      <c r="DQK2151" s="308"/>
      <c r="DQL2151" s="308"/>
      <c r="DQM2151" s="308"/>
      <c r="DQN2151" s="308"/>
      <c r="DQO2151" s="308"/>
      <c r="DQP2151" s="308"/>
      <c r="DQQ2151" s="308"/>
      <c r="DQR2151" s="308"/>
      <c r="DQS2151" s="308"/>
      <c r="DQT2151" s="308"/>
      <c r="DQU2151" s="308"/>
      <c r="DQV2151" s="308"/>
      <c r="DQW2151" s="308"/>
      <c r="DQX2151" s="308"/>
      <c r="DQY2151" s="308"/>
      <c r="DQZ2151" s="308"/>
      <c r="DRA2151" s="308"/>
      <c r="DRB2151" s="308"/>
      <c r="DRC2151" s="308"/>
      <c r="DRD2151" s="308"/>
      <c r="DRE2151" s="308"/>
      <c r="DRF2151" s="308"/>
      <c r="DRG2151" s="308"/>
      <c r="DRH2151" s="308"/>
      <c r="DRI2151" s="308"/>
      <c r="DRJ2151" s="308"/>
      <c r="DRK2151" s="308"/>
      <c r="DRL2151" s="308"/>
      <c r="DRM2151" s="308"/>
      <c r="DRN2151" s="308"/>
      <c r="DRO2151" s="308"/>
      <c r="DRP2151" s="308"/>
      <c r="DRQ2151" s="308"/>
      <c r="DRR2151" s="308"/>
      <c r="DRS2151" s="308"/>
      <c r="DRT2151" s="308"/>
      <c r="DRU2151" s="308"/>
      <c r="DRV2151" s="308"/>
      <c r="DRW2151" s="308"/>
      <c r="DRX2151" s="308"/>
      <c r="DRY2151" s="308"/>
      <c r="DRZ2151" s="308"/>
      <c r="DSA2151" s="308"/>
      <c r="DSB2151" s="308"/>
      <c r="DSC2151" s="308"/>
      <c r="DSD2151" s="308"/>
      <c r="DSE2151" s="308"/>
      <c r="DSF2151" s="308"/>
      <c r="DSG2151" s="308"/>
      <c r="DSH2151" s="308"/>
      <c r="DSI2151" s="308"/>
      <c r="DSJ2151" s="308"/>
      <c r="DSK2151" s="308"/>
      <c r="DSL2151" s="308"/>
      <c r="DSM2151" s="308"/>
      <c r="DSN2151" s="308"/>
      <c r="DSO2151" s="308"/>
      <c r="DSP2151" s="308"/>
      <c r="DSQ2151" s="308"/>
      <c r="DSR2151" s="308"/>
      <c r="DSS2151" s="308"/>
      <c r="DST2151" s="308"/>
      <c r="DSU2151" s="308"/>
      <c r="DSV2151" s="308"/>
      <c r="DSW2151" s="308"/>
      <c r="DSX2151" s="308"/>
      <c r="DSY2151" s="308"/>
      <c r="DSZ2151" s="308"/>
      <c r="DTA2151" s="308"/>
      <c r="DTB2151" s="308"/>
      <c r="DTC2151" s="308"/>
      <c r="DTD2151" s="308"/>
      <c r="DTE2151" s="308"/>
      <c r="DTF2151" s="308"/>
      <c r="DTG2151" s="308"/>
      <c r="DTH2151" s="308"/>
      <c r="DTI2151" s="308"/>
      <c r="DTJ2151" s="308"/>
      <c r="DTK2151" s="308"/>
      <c r="DTL2151" s="308"/>
      <c r="DTM2151" s="308"/>
      <c r="DTN2151" s="308"/>
      <c r="DTO2151" s="308"/>
      <c r="DTP2151" s="308"/>
      <c r="DTQ2151" s="308"/>
      <c r="DTR2151" s="308"/>
      <c r="DTS2151" s="308"/>
      <c r="DTT2151" s="308"/>
      <c r="DTU2151" s="308"/>
      <c r="DTV2151" s="308"/>
      <c r="DTW2151" s="308"/>
      <c r="DTX2151" s="308"/>
      <c r="DTY2151" s="308"/>
      <c r="DTZ2151" s="308"/>
      <c r="DUA2151" s="308"/>
      <c r="DUB2151" s="308"/>
      <c r="DUC2151" s="308"/>
      <c r="DUD2151" s="308"/>
      <c r="DUE2151" s="308"/>
      <c r="DUF2151" s="308"/>
      <c r="DUG2151" s="308"/>
      <c r="DUH2151" s="308"/>
      <c r="DUI2151" s="308"/>
      <c r="DUJ2151" s="308"/>
      <c r="DUK2151" s="308"/>
      <c r="DUL2151" s="308"/>
      <c r="DUM2151" s="308"/>
      <c r="DUN2151" s="308"/>
      <c r="DUO2151" s="308"/>
      <c r="DUP2151" s="308"/>
      <c r="DUQ2151" s="308"/>
      <c r="DUR2151" s="308"/>
      <c r="DUS2151" s="308"/>
      <c r="DUT2151" s="308"/>
      <c r="DUU2151" s="308"/>
      <c r="DUV2151" s="308"/>
      <c r="DUW2151" s="308"/>
      <c r="DUX2151" s="308"/>
      <c r="DUY2151" s="308"/>
      <c r="DUZ2151" s="308"/>
      <c r="DVA2151" s="308"/>
      <c r="DVB2151" s="308"/>
      <c r="DVC2151" s="308"/>
      <c r="DVD2151" s="308"/>
      <c r="DVE2151" s="308"/>
      <c r="DVF2151" s="308"/>
      <c r="DVG2151" s="308"/>
      <c r="DVH2151" s="308"/>
      <c r="DVI2151" s="308"/>
      <c r="DVJ2151" s="308"/>
      <c r="DVK2151" s="308"/>
      <c r="DVL2151" s="308"/>
      <c r="DVM2151" s="308"/>
      <c r="DVN2151" s="308"/>
      <c r="DVO2151" s="308"/>
      <c r="DVP2151" s="308"/>
      <c r="DVQ2151" s="308"/>
      <c r="DVR2151" s="308"/>
      <c r="DVS2151" s="308"/>
      <c r="DVT2151" s="308"/>
      <c r="DVU2151" s="308"/>
      <c r="DVV2151" s="308"/>
      <c r="DVW2151" s="308"/>
      <c r="DVX2151" s="308"/>
      <c r="DVY2151" s="308"/>
      <c r="DVZ2151" s="308"/>
      <c r="DWA2151" s="308"/>
      <c r="DWB2151" s="308"/>
      <c r="DWC2151" s="308"/>
      <c r="DWD2151" s="308"/>
      <c r="DWE2151" s="308"/>
      <c r="DWF2151" s="308"/>
      <c r="DWG2151" s="308"/>
      <c r="DWH2151" s="308"/>
      <c r="DWI2151" s="308"/>
      <c r="DWJ2151" s="308"/>
      <c r="DWK2151" s="308"/>
      <c r="DWL2151" s="308"/>
      <c r="DWM2151" s="308"/>
      <c r="DWN2151" s="308"/>
      <c r="DWO2151" s="308"/>
      <c r="DWP2151" s="308"/>
      <c r="DWQ2151" s="308"/>
      <c r="DWR2151" s="308"/>
      <c r="DWS2151" s="308"/>
      <c r="DWT2151" s="308"/>
      <c r="DWU2151" s="308"/>
      <c r="DWV2151" s="308"/>
      <c r="DWW2151" s="308"/>
      <c r="DWX2151" s="308"/>
      <c r="DWY2151" s="308"/>
      <c r="DWZ2151" s="308"/>
      <c r="DXA2151" s="308"/>
      <c r="DXB2151" s="308"/>
      <c r="DXC2151" s="308"/>
      <c r="DXD2151" s="308"/>
      <c r="DXE2151" s="308"/>
      <c r="DXF2151" s="308"/>
      <c r="DXG2151" s="308"/>
      <c r="DXH2151" s="308"/>
      <c r="DXI2151" s="308"/>
      <c r="DXJ2151" s="308"/>
      <c r="DXK2151" s="308"/>
      <c r="DXL2151" s="308"/>
      <c r="DXM2151" s="308"/>
      <c r="DXN2151" s="308"/>
      <c r="DXO2151" s="308"/>
      <c r="DXP2151" s="308"/>
      <c r="DXQ2151" s="308"/>
      <c r="DXR2151" s="308"/>
      <c r="DXS2151" s="308"/>
      <c r="DXT2151" s="308"/>
      <c r="DXU2151" s="308"/>
      <c r="DXV2151" s="308"/>
      <c r="DXW2151" s="308"/>
      <c r="DXX2151" s="308"/>
      <c r="DXY2151" s="308"/>
      <c r="DXZ2151" s="308"/>
      <c r="DYA2151" s="308"/>
      <c r="DYB2151" s="308"/>
      <c r="DYC2151" s="308"/>
      <c r="DYD2151" s="308"/>
      <c r="DYE2151" s="308"/>
      <c r="DYF2151" s="308"/>
      <c r="DYG2151" s="308"/>
      <c r="DYH2151" s="308"/>
      <c r="DYI2151" s="308"/>
      <c r="DYJ2151" s="308"/>
      <c r="DYK2151" s="308"/>
      <c r="DYL2151" s="308"/>
      <c r="DYM2151" s="308"/>
      <c r="DYN2151" s="308"/>
      <c r="DYO2151" s="308"/>
      <c r="DYP2151" s="308"/>
      <c r="DYQ2151" s="308"/>
      <c r="DYR2151" s="308"/>
      <c r="DYS2151" s="308"/>
      <c r="DYT2151" s="308"/>
      <c r="DYU2151" s="308"/>
      <c r="DYV2151" s="308"/>
      <c r="DYW2151" s="308"/>
      <c r="DYX2151" s="308"/>
      <c r="DYY2151" s="308"/>
      <c r="DYZ2151" s="308"/>
      <c r="DZA2151" s="308"/>
      <c r="DZB2151" s="308"/>
      <c r="DZC2151" s="308"/>
      <c r="DZD2151" s="308"/>
      <c r="DZE2151" s="308"/>
      <c r="DZF2151" s="308"/>
      <c r="DZG2151" s="308"/>
      <c r="DZH2151" s="308"/>
      <c r="DZI2151" s="308"/>
      <c r="DZJ2151" s="308"/>
      <c r="DZK2151" s="308"/>
      <c r="DZL2151" s="308"/>
      <c r="DZM2151" s="308"/>
      <c r="DZN2151" s="308"/>
      <c r="DZO2151" s="308"/>
      <c r="DZP2151" s="308"/>
      <c r="DZQ2151" s="308"/>
      <c r="DZR2151" s="308"/>
      <c r="DZS2151" s="308"/>
      <c r="DZT2151" s="308"/>
      <c r="DZU2151" s="308"/>
      <c r="DZV2151" s="308"/>
      <c r="DZW2151" s="308"/>
      <c r="DZX2151" s="308"/>
      <c r="DZY2151" s="308"/>
      <c r="DZZ2151" s="308"/>
      <c r="EAA2151" s="308"/>
      <c r="EAB2151" s="308"/>
      <c r="EAC2151" s="308"/>
      <c r="EAD2151" s="308"/>
      <c r="EAE2151" s="308"/>
      <c r="EAF2151" s="308"/>
      <c r="EAG2151" s="308"/>
      <c r="EAH2151" s="308"/>
      <c r="EAI2151" s="308"/>
      <c r="EAJ2151" s="308"/>
      <c r="EAK2151" s="308"/>
      <c r="EAL2151" s="308"/>
      <c r="EAM2151" s="308"/>
      <c r="EAN2151" s="308"/>
      <c r="EAO2151" s="308"/>
      <c r="EAP2151" s="308"/>
      <c r="EAQ2151" s="308"/>
      <c r="EAR2151" s="308"/>
      <c r="EAS2151" s="308"/>
      <c r="EAT2151" s="308"/>
      <c r="EAU2151" s="308"/>
      <c r="EAV2151" s="308"/>
      <c r="EAW2151" s="308"/>
      <c r="EAX2151" s="308"/>
      <c r="EAY2151" s="308"/>
      <c r="EAZ2151" s="308"/>
      <c r="EBA2151" s="308"/>
      <c r="EBB2151" s="308"/>
      <c r="EBC2151" s="308"/>
      <c r="EBD2151" s="308"/>
      <c r="EBE2151" s="308"/>
      <c r="EBF2151" s="308"/>
      <c r="EBG2151" s="308"/>
      <c r="EBH2151" s="308"/>
      <c r="EBI2151" s="308"/>
      <c r="EBJ2151" s="308"/>
      <c r="EBK2151" s="308"/>
      <c r="EBL2151" s="308"/>
      <c r="EBM2151" s="308"/>
      <c r="EBN2151" s="308"/>
      <c r="EBO2151" s="308"/>
      <c r="EBP2151" s="308"/>
      <c r="EBQ2151" s="308"/>
      <c r="EBR2151" s="308"/>
      <c r="EBS2151" s="308"/>
      <c r="EBT2151" s="308"/>
      <c r="EBU2151" s="308"/>
      <c r="EBV2151" s="308"/>
      <c r="EBW2151" s="308"/>
      <c r="EBX2151" s="308"/>
      <c r="EBY2151" s="308"/>
      <c r="EBZ2151" s="308"/>
      <c r="ECA2151" s="308"/>
      <c r="ECB2151" s="308"/>
      <c r="ECC2151" s="308"/>
      <c r="ECD2151" s="308"/>
      <c r="ECE2151" s="308"/>
      <c r="ECF2151" s="308"/>
      <c r="ECG2151" s="308"/>
      <c r="ECH2151" s="308"/>
      <c r="ECI2151" s="308"/>
      <c r="ECJ2151" s="308"/>
      <c r="ECK2151" s="308"/>
      <c r="ECL2151" s="308"/>
      <c r="ECM2151" s="308"/>
      <c r="ECN2151" s="308"/>
      <c r="ECO2151" s="308"/>
      <c r="ECP2151" s="308"/>
      <c r="ECQ2151" s="308"/>
      <c r="ECR2151" s="308"/>
      <c r="ECS2151" s="308"/>
      <c r="ECT2151" s="308"/>
      <c r="ECU2151" s="308"/>
      <c r="ECV2151" s="308"/>
      <c r="ECW2151" s="308"/>
      <c r="ECX2151" s="308"/>
      <c r="ECY2151" s="308"/>
      <c r="ECZ2151" s="308"/>
      <c r="EDA2151" s="308"/>
      <c r="EDB2151" s="308"/>
      <c r="EDC2151" s="308"/>
      <c r="EDD2151" s="308"/>
      <c r="EDE2151" s="308"/>
      <c r="EDF2151" s="308"/>
      <c r="EDG2151" s="308"/>
      <c r="EDH2151" s="308"/>
      <c r="EDI2151" s="308"/>
      <c r="EDJ2151" s="308"/>
      <c r="EDK2151" s="308"/>
      <c r="EDL2151" s="308"/>
      <c r="EDM2151" s="308"/>
      <c r="EDN2151" s="308"/>
      <c r="EDO2151" s="308"/>
      <c r="EDP2151" s="308"/>
      <c r="EDQ2151" s="308"/>
      <c r="EDR2151" s="308"/>
      <c r="EDS2151" s="308"/>
      <c r="EDT2151" s="308"/>
      <c r="EDU2151" s="308"/>
      <c r="EDV2151" s="308"/>
      <c r="EDW2151" s="308"/>
      <c r="EDX2151" s="308"/>
      <c r="EDY2151" s="308"/>
      <c r="EDZ2151" s="308"/>
      <c r="EEA2151" s="308"/>
      <c r="EEB2151" s="308"/>
      <c r="EEC2151" s="308"/>
      <c r="EED2151" s="308"/>
      <c r="EEE2151" s="308"/>
      <c r="EEF2151" s="308"/>
      <c r="EEG2151" s="308"/>
      <c r="EEH2151" s="308"/>
      <c r="EEI2151" s="308"/>
      <c r="EEJ2151" s="308"/>
      <c r="EEK2151" s="308"/>
      <c r="EEL2151" s="308"/>
      <c r="EEM2151" s="308"/>
      <c r="EEN2151" s="308"/>
      <c r="EEO2151" s="308"/>
      <c r="EEP2151" s="308"/>
      <c r="EEQ2151" s="308"/>
      <c r="EER2151" s="308"/>
      <c r="EES2151" s="308"/>
      <c r="EET2151" s="308"/>
      <c r="EEU2151" s="308"/>
      <c r="EEV2151" s="308"/>
      <c r="EEW2151" s="308"/>
      <c r="EEX2151" s="308"/>
      <c r="EEY2151" s="308"/>
      <c r="EEZ2151" s="308"/>
      <c r="EFA2151" s="308"/>
      <c r="EFB2151" s="308"/>
      <c r="EFC2151" s="308"/>
      <c r="EFD2151" s="308"/>
      <c r="EFE2151" s="308"/>
      <c r="EFF2151" s="308"/>
      <c r="EFG2151" s="308"/>
      <c r="EFH2151" s="308"/>
      <c r="EFI2151" s="308"/>
      <c r="EFJ2151" s="308"/>
      <c r="EFK2151" s="308"/>
      <c r="EFL2151" s="308"/>
      <c r="EFM2151" s="308"/>
      <c r="EFN2151" s="308"/>
      <c r="EFO2151" s="308"/>
      <c r="EFP2151" s="308"/>
      <c r="EFQ2151" s="308"/>
      <c r="EFR2151" s="308"/>
      <c r="EFS2151" s="308"/>
      <c r="EFT2151" s="308"/>
      <c r="EFU2151" s="308"/>
      <c r="EFV2151" s="308"/>
      <c r="EFW2151" s="308"/>
      <c r="EFX2151" s="308"/>
      <c r="EFY2151" s="308"/>
      <c r="EFZ2151" s="308"/>
      <c r="EGA2151" s="308"/>
      <c r="EGB2151" s="308"/>
      <c r="EGC2151" s="308"/>
      <c r="EGD2151" s="308"/>
      <c r="EGE2151" s="308"/>
      <c r="EGF2151" s="308"/>
      <c r="EGG2151" s="308"/>
      <c r="EGH2151" s="308"/>
      <c r="EGI2151" s="308"/>
      <c r="EGJ2151" s="308"/>
      <c r="EGK2151" s="308"/>
      <c r="EGL2151" s="308"/>
      <c r="EGM2151" s="308"/>
      <c r="EGN2151" s="308"/>
      <c r="EGO2151" s="308"/>
      <c r="EGP2151" s="308"/>
      <c r="EGQ2151" s="308"/>
      <c r="EGR2151" s="308"/>
      <c r="EGS2151" s="308"/>
      <c r="EGT2151" s="308"/>
      <c r="EGU2151" s="308"/>
      <c r="EGV2151" s="308"/>
      <c r="EGW2151" s="308"/>
      <c r="EGX2151" s="308"/>
      <c r="EGY2151" s="308"/>
      <c r="EGZ2151" s="308"/>
      <c r="EHA2151" s="308"/>
      <c r="EHB2151" s="308"/>
      <c r="EHC2151" s="308"/>
      <c r="EHD2151" s="308"/>
      <c r="EHE2151" s="308"/>
      <c r="EHF2151" s="308"/>
      <c r="EHG2151" s="308"/>
      <c r="EHH2151" s="308"/>
      <c r="EHI2151" s="308"/>
      <c r="EHJ2151" s="308"/>
      <c r="EHK2151" s="308"/>
      <c r="EHL2151" s="308"/>
      <c r="EHM2151" s="308"/>
      <c r="EHN2151" s="308"/>
      <c r="EHO2151" s="308"/>
      <c r="EHP2151" s="308"/>
      <c r="EHQ2151" s="308"/>
      <c r="EHR2151" s="308"/>
      <c r="EHS2151" s="308"/>
      <c r="EHT2151" s="308"/>
      <c r="EHU2151" s="308"/>
      <c r="EHV2151" s="308"/>
      <c r="EHW2151" s="308"/>
      <c r="EHX2151" s="308"/>
      <c r="EHY2151" s="308"/>
      <c r="EHZ2151" s="308"/>
      <c r="EIA2151" s="308"/>
      <c r="EIB2151" s="308"/>
      <c r="EIC2151" s="308"/>
      <c r="EID2151" s="308"/>
      <c r="EIE2151" s="308"/>
      <c r="EIF2151" s="308"/>
      <c r="EIG2151" s="308"/>
      <c r="EIH2151" s="308"/>
      <c r="EII2151" s="308"/>
      <c r="EIJ2151" s="308"/>
      <c r="EIK2151" s="308"/>
      <c r="EIL2151" s="308"/>
      <c r="EIM2151" s="308"/>
      <c r="EIN2151" s="308"/>
      <c r="EIO2151" s="308"/>
      <c r="EIP2151" s="308"/>
      <c r="EIQ2151" s="308"/>
      <c r="EIR2151" s="308"/>
      <c r="EIS2151" s="308"/>
      <c r="EIT2151" s="308"/>
      <c r="EIU2151" s="308"/>
      <c r="EIV2151" s="308"/>
      <c r="EIW2151" s="308"/>
      <c r="EIX2151" s="308"/>
      <c r="EIY2151" s="308"/>
      <c r="EIZ2151" s="308"/>
      <c r="EJA2151" s="308"/>
      <c r="EJB2151" s="308"/>
      <c r="EJC2151" s="308"/>
      <c r="EJD2151" s="308"/>
      <c r="EJE2151" s="308"/>
      <c r="EJF2151" s="308"/>
      <c r="EJG2151" s="308"/>
      <c r="EJH2151" s="308"/>
      <c r="EJI2151" s="308"/>
      <c r="EJJ2151" s="308"/>
      <c r="EJK2151" s="308"/>
      <c r="EJL2151" s="308"/>
      <c r="EJM2151" s="308"/>
      <c r="EJN2151" s="308"/>
      <c r="EJO2151" s="308"/>
      <c r="EJP2151" s="308"/>
      <c r="EJQ2151" s="308"/>
      <c r="EJR2151" s="308"/>
      <c r="EJS2151" s="308"/>
      <c r="EJT2151" s="308"/>
      <c r="EJU2151" s="308"/>
      <c r="EJV2151" s="308"/>
      <c r="EJW2151" s="308"/>
      <c r="EJX2151" s="308"/>
      <c r="EJY2151" s="308"/>
      <c r="EJZ2151" s="308"/>
      <c r="EKA2151" s="308"/>
      <c r="EKB2151" s="308"/>
      <c r="EKC2151" s="308"/>
      <c r="EKD2151" s="308"/>
      <c r="EKE2151" s="308"/>
      <c r="EKF2151" s="308"/>
      <c r="EKG2151" s="308"/>
      <c r="EKH2151" s="308"/>
      <c r="EKI2151" s="308"/>
      <c r="EKJ2151" s="308"/>
      <c r="EKK2151" s="308"/>
      <c r="EKL2151" s="308"/>
      <c r="EKM2151" s="308"/>
      <c r="EKN2151" s="308"/>
      <c r="EKO2151" s="308"/>
      <c r="EKP2151" s="308"/>
      <c r="EKQ2151" s="308"/>
      <c r="EKR2151" s="308"/>
      <c r="EKS2151" s="308"/>
      <c r="EKT2151" s="308"/>
      <c r="EKU2151" s="308"/>
      <c r="EKV2151" s="308"/>
      <c r="EKW2151" s="308"/>
      <c r="EKX2151" s="308"/>
      <c r="EKY2151" s="308"/>
      <c r="EKZ2151" s="308"/>
      <c r="ELA2151" s="308"/>
      <c r="ELB2151" s="308"/>
      <c r="ELC2151" s="308"/>
      <c r="ELD2151" s="308"/>
      <c r="ELE2151" s="308"/>
      <c r="ELF2151" s="308"/>
      <c r="ELG2151" s="308"/>
      <c r="ELH2151" s="308"/>
      <c r="ELI2151" s="308"/>
      <c r="ELJ2151" s="308"/>
      <c r="ELK2151" s="308"/>
      <c r="ELL2151" s="308"/>
      <c r="ELM2151" s="308"/>
      <c r="ELN2151" s="308"/>
      <c r="ELO2151" s="308"/>
      <c r="ELP2151" s="308"/>
      <c r="ELQ2151" s="308"/>
      <c r="ELR2151" s="308"/>
      <c r="ELS2151" s="308"/>
      <c r="ELT2151" s="308"/>
      <c r="ELU2151" s="308"/>
      <c r="ELV2151" s="308"/>
      <c r="ELW2151" s="308"/>
      <c r="ELX2151" s="308"/>
      <c r="ELY2151" s="308"/>
      <c r="ELZ2151" s="308"/>
      <c r="EMA2151" s="308"/>
      <c r="EMB2151" s="308"/>
      <c r="EMC2151" s="308"/>
      <c r="EMD2151" s="308"/>
      <c r="EME2151" s="308"/>
      <c r="EMF2151" s="308"/>
      <c r="EMG2151" s="308"/>
      <c r="EMH2151" s="308"/>
      <c r="EMI2151" s="308"/>
      <c r="EMJ2151" s="308"/>
      <c r="EMK2151" s="308"/>
      <c r="EML2151" s="308"/>
      <c r="EMM2151" s="308"/>
      <c r="EMN2151" s="308"/>
      <c r="EMO2151" s="308"/>
      <c r="EMP2151" s="308"/>
      <c r="EMQ2151" s="308"/>
      <c r="EMR2151" s="308"/>
      <c r="EMS2151" s="308"/>
      <c r="EMT2151" s="308"/>
      <c r="EMU2151" s="308"/>
      <c r="EMV2151" s="308"/>
      <c r="EMW2151" s="308"/>
      <c r="EMX2151" s="308"/>
      <c r="EMY2151" s="308"/>
      <c r="EMZ2151" s="308"/>
      <c r="ENA2151" s="308"/>
      <c r="ENB2151" s="308"/>
      <c r="ENC2151" s="308"/>
      <c r="END2151" s="308"/>
      <c r="ENE2151" s="308"/>
      <c r="ENF2151" s="308"/>
      <c r="ENG2151" s="308"/>
      <c r="ENH2151" s="308"/>
      <c r="ENI2151" s="308"/>
      <c r="ENJ2151" s="308"/>
      <c r="ENK2151" s="308"/>
      <c r="ENL2151" s="308"/>
      <c r="ENM2151" s="308"/>
      <c r="ENN2151" s="308"/>
      <c r="ENO2151" s="308"/>
      <c r="ENP2151" s="308"/>
      <c r="ENQ2151" s="308"/>
      <c r="ENR2151" s="308"/>
      <c r="ENS2151" s="308"/>
      <c r="ENT2151" s="308"/>
      <c r="ENU2151" s="308"/>
      <c r="ENV2151" s="308"/>
      <c r="ENW2151" s="308"/>
      <c r="ENX2151" s="308"/>
      <c r="ENY2151" s="308"/>
      <c r="ENZ2151" s="308"/>
      <c r="EOA2151" s="308"/>
      <c r="EOB2151" s="308"/>
      <c r="EOC2151" s="308"/>
      <c r="EOD2151" s="308"/>
      <c r="EOE2151" s="308"/>
      <c r="EOF2151" s="308"/>
      <c r="EOG2151" s="308"/>
      <c r="EOH2151" s="308"/>
      <c r="EOI2151" s="308"/>
      <c r="EOJ2151" s="308"/>
      <c r="EOK2151" s="308"/>
      <c r="EOL2151" s="308"/>
      <c r="EOM2151" s="308"/>
      <c r="EON2151" s="308"/>
      <c r="EOO2151" s="308"/>
      <c r="EOP2151" s="308"/>
      <c r="EOQ2151" s="308"/>
      <c r="EOR2151" s="308"/>
      <c r="EOS2151" s="308"/>
      <c r="EOT2151" s="308"/>
      <c r="EOU2151" s="308"/>
      <c r="EOV2151" s="308"/>
      <c r="EOW2151" s="308"/>
      <c r="EOX2151" s="308"/>
      <c r="EOY2151" s="308"/>
      <c r="EOZ2151" s="308"/>
      <c r="EPA2151" s="308"/>
      <c r="EPB2151" s="308"/>
      <c r="EPC2151" s="308"/>
      <c r="EPD2151" s="308"/>
      <c r="EPE2151" s="308"/>
      <c r="EPF2151" s="308"/>
      <c r="EPG2151" s="308"/>
      <c r="EPH2151" s="308"/>
      <c r="EPI2151" s="308"/>
      <c r="EPJ2151" s="308"/>
      <c r="EPK2151" s="308"/>
      <c r="EPL2151" s="308"/>
      <c r="EPM2151" s="308"/>
      <c r="EPN2151" s="308"/>
      <c r="EPO2151" s="308"/>
      <c r="EPP2151" s="308"/>
      <c r="EPQ2151" s="308"/>
      <c r="EPR2151" s="308"/>
      <c r="EPS2151" s="308"/>
      <c r="EPT2151" s="308"/>
      <c r="EPU2151" s="308"/>
      <c r="EPV2151" s="308"/>
      <c r="EPW2151" s="308"/>
      <c r="EPX2151" s="308"/>
      <c r="EPY2151" s="308"/>
      <c r="EPZ2151" s="308"/>
      <c r="EQA2151" s="308"/>
      <c r="EQB2151" s="308"/>
      <c r="EQC2151" s="308"/>
      <c r="EQD2151" s="308"/>
      <c r="EQE2151" s="308"/>
      <c r="EQF2151" s="308"/>
      <c r="EQG2151" s="308"/>
      <c r="EQH2151" s="308"/>
      <c r="EQI2151" s="308"/>
      <c r="EQJ2151" s="308"/>
      <c r="EQK2151" s="308"/>
      <c r="EQL2151" s="308"/>
      <c r="EQM2151" s="308"/>
      <c r="EQN2151" s="308"/>
      <c r="EQO2151" s="308"/>
      <c r="EQP2151" s="308"/>
      <c r="EQQ2151" s="308"/>
      <c r="EQR2151" s="308"/>
      <c r="EQS2151" s="308"/>
      <c r="EQT2151" s="308"/>
      <c r="EQU2151" s="308"/>
      <c r="EQV2151" s="308"/>
      <c r="EQW2151" s="308"/>
      <c r="EQX2151" s="308"/>
      <c r="EQY2151" s="308"/>
      <c r="EQZ2151" s="308"/>
      <c r="ERA2151" s="308"/>
      <c r="ERB2151" s="308"/>
      <c r="ERC2151" s="308"/>
      <c r="ERD2151" s="308"/>
      <c r="ERE2151" s="308"/>
      <c r="ERF2151" s="308"/>
      <c r="ERG2151" s="308"/>
      <c r="ERH2151" s="308"/>
      <c r="ERI2151" s="308"/>
      <c r="ERJ2151" s="308"/>
      <c r="ERK2151" s="308"/>
      <c r="ERL2151" s="308"/>
      <c r="ERM2151" s="308"/>
      <c r="ERN2151" s="308"/>
      <c r="ERO2151" s="308"/>
      <c r="ERP2151" s="308"/>
      <c r="ERQ2151" s="308"/>
      <c r="ERR2151" s="308"/>
      <c r="ERS2151" s="308"/>
      <c r="ERT2151" s="308"/>
      <c r="ERU2151" s="308"/>
      <c r="ERV2151" s="308"/>
      <c r="ERW2151" s="308"/>
      <c r="ERX2151" s="308"/>
      <c r="ERY2151" s="308"/>
      <c r="ERZ2151" s="308"/>
      <c r="ESA2151" s="308"/>
      <c r="ESB2151" s="308"/>
      <c r="ESC2151" s="308"/>
      <c r="ESD2151" s="308"/>
      <c r="ESE2151" s="308"/>
      <c r="ESF2151" s="308"/>
      <c r="ESG2151" s="308"/>
      <c r="ESH2151" s="308"/>
      <c r="ESI2151" s="308"/>
      <c r="ESJ2151" s="308"/>
      <c r="ESK2151" s="308"/>
      <c r="ESL2151" s="308"/>
      <c r="ESM2151" s="308"/>
      <c r="ESN2151" s="308"/>
      <c r="ESO2151" s="308"/>
      <c r="ESP2151" s="308"/>
      <c r="ESQ2151" s="308"/>
      <c r="ESR2151" s="308"/>
      <c r="ESS2151" s="308"/>
      <c r="EST2151" s="308"/>
      <c r="ESU2151" s="308"/>
      <c r="ESV2151" s="308"/>
      <c r="ESW2151" s="308"/>
      <c r="ESX2151" s="308"/>
      <c r="ESY2151" s="308"/>
      <c r="ESZ2151" s="308"/>
      <c r="ETA2151" s="308"/>
      <c r="ETB2151" s="308"/>
      <c r="ETC2151" s="308"/>
      <c r="ETD2151" s="308"/>
      <c r="ETE2151" s="308"/>
      <c r="ETF2151" s="308"/>
      <c r="ETG2151" s="308"/>
      <c r="ETH2151" s="308"/>
      <c r="ETI2151" s="308"/>
      <c r="ETJ2151" s="308"/>
      <c r="ETK2151" s="308"/>
      <c r="ETL2151" s="308"/>
      <c r="ETM2151" s="308"/>
      <c r="ETN2151" s="308"/>
      <c r="ETO2151" s="308"/>
      <c r="ETP2151" s="308"/>
      <c r="ETQ2151" s="308"/>
      <c r="ETR2151" s="308"/>
      <c r="ETS2151" s="308"/>
      <c r="ETT2151" s="308"/>
      <c r="ETU2151" s="308"/>
      <c r="ETV2151" s="308"/>
      <c r="ETW2151" s="308"/>
      <c r="ETX2151" s="308"/>
      <c r="ETY2151" s="308"/>
      <c r="ETZ2151" s="308"/>
      <c r="EUA2151" s="308"/>
      <c r="EUB2151" s="308"/>
      <c r="EUC2151" s="308"/>
      <c r="EUD2151" s="308"/>
      <c r="EUE2151" s="308"/>
      <c r="EUF2151" s="308"/>
      <c r="EUG2151" s="308"/>
      <c r="EUH2151" s="308"/>
      <c r="EUI2151" s="308"/>
      <c r="EUJ2151" s="308"/>
      <c r="EUK2151" s="308"/>
      <c r="EUL2151" s="308"/>
      <c r="EUM2151" s="308"/>
      <c r="EUN2151" s="308"/>
      <c r="EUO2151" s="308"/>
      <c r="EUP2151" s="308"/>
      <c r="EUQ2151" s="308"/>
      <c r="EUR2151" s="308"/>
      <c r="EUS2151" s="308"/>
      <c r="EUT2151" s="308"/>
      <c r="EUU2151" s="308"/>
      <c r="EUV2151" s="308"/>
      <c r="EUW2151" s="308"/>
      <c r="EUX2151" s="308"/>
      <c r="EUY2151" s="308"/>
      <c r="EUZ2151" s="308"/>
      <c r="EVA2151" s="308"/>
      <c r="EVB2151" s="308"/>
      <c r="EVC2151" s="308"/>
      <c r="EVD2151" s="308"/>
      <c r="EVE2151" s="308"/>
      <c r="EVF2151" s="308"/>
      <c r="EVG2151" s="308"/>
      <c r="EVH2151" s="308"/>
      <c r="EVI2151" s="308"/>
      <c r="EVJ2151" s="308"/>
      <c r="EVK2151" s="308"/>
      <c r="EVL2151" s="308"/>
      <c r="EVM2151" s="308"/>
      <c r="EVN2151" s="308"/>
      <c r="EVO2151" s="308"/>
      <c r="EVP2151" s="308"/>
      <c r="EVQ2151" s="308"/>
      <c r="EVR2151" s="308"/>
      <c r="EVS2151" s="308"/>
      <c r="EVT2151" s="308"/>
      <c r="EVU2151" s="308"/>
      <c r="EVV2151" s="308"/>
      <c r="EVW2151" s="308"/>
      <c r="EVX2151" s="308"/>
      <c r="EVY2151" s="308"/>
      <c r="EVZ2151" s="308"/>
      <c r="EWA2151" s="308"/>
      <c r="EWB2151" s="308"/>
      <c r="EWC2151" s="308"/>
      <c r="EWD2151" s="308"/>
      <c r="EWE2151" s="308"/>
      <c r="EWF2151" s="308"/>
      <c r="EWG2151" s="308"/>
      <c r="EWH2151" s="308"/>
      <c r="EWI2151" s="308"/>
      <c r="EWJ2151" s="308"/>
      <c r="EWK2151" s="308"/>
      <c r="EWL2151" s="308"/>
      <c r="EWM2151" s="308"/>
      <c r="EWN2151" s="308"/>
      <c r="EWO2151" s="308"/>
      <c r="EWP2151" s="308"/>
      <c r="EWQ2151" s="308"/>
      <c r="EWR2151" s="308"/>
      <c r="EWS2151" s="308"/>
      <c r="EWT2151" s="308"/>
      <c r="EWU2151" s="308"/>
      <c r="EWV2151" s="308"/>
      <c r="EWW2151" s="308"/>
      <c r="EWX2151" s="308"/>
      <c r="EWY2151" s="308"/>
      <c r="EWZ2151" s="308"/>
      <c r="EXA2151" s="308"/>
      <c r="EXB2151" s="308"/>
      <c r="EXC2151" s="308"/>
      <c r="EXD2151" s="308"/>
      <c r="EXE2151" s="308"/>
      <c r="EXF2151" s="308"/>
      <c r="EXG2151" s="308"/>
      <c r="EXH2151" s="308"/>
      <c r="EXI2151" s="308"/>
      <c r="EXJ2151" s="308"/>
      <c r="EXK2151" s="308"/>
      <c r="EXL2151" s="308"/>
      <c r="EXM2151" s="308"/>
      <c r="EXN2151" s="308"/>
      <c r="EXO2151" s="308"/>
      <c r="EXP2151" s="308"/>
      <c r="EXQ2151" s="308"/>
      <c r="EXR2151" s="308"/>
      <c r="EXS2151" s="308"/>
      <c r="EXT2151" s="308"/>
      <c r="EXU2151" s="308"/>
      <c r="EXV2151" s="308"/>
      <c r="EXW2151" s="308"/>
      <c r="EXX2151" s="308"/>
      <c r="EXY2151" s="308"/>
      <c r="EXZ2151" s="308"/>
      <c r="EYA2151" s="308"/>
      <c r="EYB2151" s="308"/>
      <c r="EYC2151" s="308"/>
      <c r="EYD2151" s="308"/>
      <c r="EYE2151" s="308"/>
      <c r="EYF2151" s="308"/>
      <c r="EYG2151" s="308"/>
      <c r="EYH2151" s="308"/>
      <c r="EYI2151" s="308"/>
      <c r="EYJ2151" s="308"/>
      <c r="EYK2151" s="308"/>
      <c r="EYL2151" s="308"/>
      <c r="EYM2151" s="308"/>
      <c r="EYN2151" s="308"/>
      <c r="EYO2151" s="308"/>
      <c r="EYP2151" s="308"/>
      <c r="EYQ2151" s="308"/>
      <c r="EYR2151" s="308"/>
      <c r="EYS2151" s="308"/>
      <c r="EYT2151" s="308"/>
      <c r="EYU2151" s="308"/>
      <c r="EYV2151" s="308"/>
      <c r="EYW2151" s="308"/>
      <c r="EYX2151" s="308"/>
      <c r="EYY2151" s="308"/>
      <c r="EYZ2151" s="308"/>
      <c r="EZA2151" s="308"/>
      <c r="EZB2151" s="308"/>
      <c r="EZC2151" s="308"/>
      <c r="EZD2151" s="308"/>
      <c r="EZE2151" s="308"/>
      <c r="EZF2151" s="308"/>
      <c r="EZG2151" s="308"/>
      <c r="EZH2151" s="308"/>
      <c r="EZI2151" s="308"/>
      <c r="EZJ2151" s="308"/>
      <c r="EZK2151" s="308"/>
      <c r="EZL2151" s="308"/>
      <c r="EZM2151" s="308"/>
      <c r="EZN2151" s="308"/>
      <c r="EZO2151" s="308"/>
      <c r="EZP2151" s="308"/>
      <c r="EZQ2151" s="308"/>
      <c r="EZR2151" s="308"/>
      <c r="EZS2151" s="308"/>
      <c r="EZT2151" s="308"/>
      <c r="EZU2151" s="308"/>
      <c r="EZV2151" s="308"/>
      <c r="EZW2151" s="308"/>
      <c r="EZX2151" s="308"/>
      <c r="EZY2151" s="308"/>
      <c r="EZZ2151" s="308"/>
      <c r="FAA2151" s="308"/>
      <c r="FAB2151" s="308"/>
      <c r="FAC2151" s="308"/>
      <c r="FAD2151" s="308"/>
      <c r="FAE2151" s="308"/>
      <c r="FAF2151" s="308"/>
      <c r="FAG2151" s="308"/>
      <c r="FAH2151" s="308"/>
      <c r="FAI2151" s="308"/>
      <c r="FAJ2151" s="308"/>
      <c r="FAK2151" s="308"/>
      <c r="FAL2151" s="308"/>
      <c r="FAM2151" s="308"/>
      <c r="FAN2151" s="308"/>
      <c r="FAO2151" s="308"/>
      <c r="FAP2151" s="308"/>
      <c r="FAQ2151" s="308"/>
      <c r="FAR2151" s="308"/>
      <c r="FAS2151" s="308"/>
      <c r="FAT2151" s="308"/>
      <c r="FAU2151" s="308"/>
      <c r="FAV2151" s="308"/>
      <c r="FAW2151" s="308"/>
      <c r="FAX2151" s="308"/>
      <c r="FAY2151" s="308"/>
      <c r="FAZ2151" s="308"/>
      <c r="FBA2151" s="308"/>
      <c r="FBB2151" s="308"/>
      <c r="FBC2151" s="308"/>
      <c r="FBD2151" s="308"/>
      <c r="FBE2151" s="308"/>
      <c r="FBF2151" s="308"/>
      <c r="FBG2151" s="308"/>
      <c r="FBH2151" s="308"/>
      <c r="FBI2151" s="308"/>
      <c r="FBJ2151" s="308"/>
      <c r="FBK2151" s="308"/>
      <c r="FBL2151" s="308"/>
      <c r="FBM2151" s="308"/>
      <c r="FBN2151" s="308"/>
      <c r="FBO2151" s="308"/>
      <c r="FBP2151" s="308"/>
      <c r="FBQ2151" s="308"/>
      <c r="FBR2151" s="308"/>
      <c r="FBS2151" s="308"/>
      <c r="FBT2151" s="308"/>
      <c r="FBU2151" s="308"/>
      <c r="FBV2151" s="308"/>
      <c r="FBW2151" s="308"/>
      <c r="FBX2151" s="308"/>
      <c r="FBY2151" s="308"/>
      <c r="FBZ2151" s="308"/>
      <c r="FCA2151" s="308"/>
      <c r="FCB2151" s="308"/>
      <c r="FCC2151" s="308"/>
      <c r="FCD2151" s="308"/>
      <c r="FCE2151" s="308"/>
      <c r="FCF2151" s="308"/>
      <c r="FCG2151" s="308"/>
      <c r="FCH2151" s="308"/>
      <c r="FCI2151" s="308"/>
      <c r="FCJ2151" s="308"/>
      <c r="FCK2151" s="308"/>
      <c r="FCL2151" s="308"/>
      <c r="FCM2151" s="308"/>
      <c r="FCN2151" s="308"/>
      <c r="FCO2151" s="308"/>
      <c r="FCP2151" s="308"/>
      <c r="FCQ2151" s="308"/>
      <c r="FCR2151" s="308"/>
      <c r="FCS2151" s="308"/>
      <c r="FCT2151" s="308"/>
      <c r="FCU2151" s="308"/>
      <c r="FCV2151" s="308"/>
      <c r="FCW2151" s="308"/>
      <c r="FCX2151" s="308"/>
      <c r="FCY2151" s="308"/>
      <c r="FCZ2151" s="308"/>
      <c r="FDA2151" s="308"/>
      <c r="FDB2151" s="308"/>
      <c r="FDC2151" s="308"/>
      <c r="FDD2151" s="308"/>
      <c r="FDE2151" s="308"/>
      <c r="FDF2151" s="308"/>
      <c r="FDG2151" s="308"/>
      <c r="FDH2151" s="308"/>
      <c r="FDI2151" s="308"/>
      <c r="FDJ2151" s="308"/>
      <c r="FDK2151" s="308"/>
      <c r="FDL2151" s="308"/>
      <c r="FDM2151" s="308"/>
      <c r="FDN2151" s="308"/>
      <c r="FDO2151" s="308"/>
      <c r="FDP2151" s="308"/>
      <c r="FDQ2151" s="308"/>
      <c r="FDR2151" s="308"/>
      <c r="FDS2151" s="308"/>
      <c r="FDT2151" s="308"/>
      <c r="FDU2151" s="308"/>
      <c r="FDV2151" s="308"/>
      <c r="FDW2151" s="308"/>
      <c r="FDX2151" s="308"/>
      <c r="FDY2151" s="308"/>
      <c r="FDZ2151" s="308"/>
      <c r="FEA2151" s="308"/>
      <c r="FEB2151" s="308"/>
      <c r="FEC2151" s="308"/>
      <c r="FED2151" s="308"/>
      <c r="FEE2151" s="308"/>
      <c r="FEF2151" s="308"/>
      <c r="FEG2151" s="308"/>
      <c r="FEH2151" s="308"/>
      <c r="FEI2151" s="308"/>
      <c r="FEJ2151" s="308"/>
      <c r="FEK2151" s="308"/>
      <c r="FEL2151" s="308"/>
      <c r="FEM2151" s="308"/>
      <c r="FEN2151" s="308"/>
      <c r="FEO2151" s="308"/>
      <c r="FEP2151" s="308"/>
      <c r="FEQ2151" s="308"/>
      <c r="FER2151" s="308"/>
      <c r="FES2151" s="308"/>
      <c r="FET2151" s="308"/>
      <c r="FEU2151" s="308"/>
      <c r="FEV2151" s="308"/>
      <c r="FEW2151" s="308"/>
      <c r="FEX2151" s="308"/>
      <c r="FEY2151" s="308"/>
      <c r="FEZ2151" s="308"/>
      <c r="FFA2151" s="308"/>
      <c r="FFB2151" s="308"/>
      <c r="FFC2151" s="308"/>
      <c r="FFD2151" s="308"/>
      <c r="FFE2151" s="308"/>
      <c r="FFF2151" s="308"/>
      <c r="FFG2151" s="308"/>
      <c r="FFH2151" s="308"/>
      <c r="FFI2151" s="308"/>
      <c r="FFJ2151" s="308"/>
      <c r="FFK2151" s="308"/>
      <c r="FFL2151" s="308"/>
      <c r="FFM2151" s="308"/>
      <c r="FFN2151" s="308"/>
      <c r="FFO2151" s="308"/>
      <c r="FFP2151" s="308"/>
      <c r="FFQ2151" s="308"/>
      <c r="FFR2151" s="308"/>
      <c r="FFS2151" s="308"/>
      <c r="FFT2151" s="308"/>
      <c r="FFU2151" s="308"/>
      <c r="FFV2151" s="308"/>
      <c r="FFW2151" s="308"/>
      <c r="FFX2151" s="308"/>
      <c r="FFY2151" s="308"/>
      <c r="FFZ2151" s="308"/>
      <c r="FGA2151" s="308"/>
      <c r="FGB2151" s="308"/>
      <c r="FGC2151" s="308"/>
      <c r="FGD2151" s="308"/>
      <c r="FGE2151" s="308"/>
      <c r="FGF2151" s="308"/>
      <c r="FGG2151" s="308"/>
      <c r="FGH2151" s="308"/>
      <c r="FGI2151" s="308"/>
      <c r="FGJ2151" s="308"/>
      <c r="FGK2151" s="308"/>
      <c r="FGL2151" s="308"/>
      <c r="FGM2151" s="308"/>
      <c r="FGN2151" s="308"/>
      <c r="FGO2151" s="308"/>
      <c r="FGP2151" s="308"/>
      <c r="FGQ2151" s="308"/>
      <c r="FGR2151" s="308"/>
      <c r="FGS2151" s="308"/>
      <c r="FGT2151" s="308"/>
      <c r="FGU2151" s="308"/>
      <c r="FGV2151" s="308"/>
      <c r="FGW2151" s="308"/>
      <c r="FGX2151" s="308"/>
      <c r="FGY2151" s="308"/>
      <c r="FGZ2151" s="308"/>
      <c r="FHA2151" s="308"/>
      <c r="FHB2151" s="308"/>
      <c r="FHC2151" s="308"/>
      <c r="FHD2151" s="308"/>
      <c r="FHE2151" s="308"/>
      <c r="FHF2151" s="308"/>
      <c r="FHG2151" s="308"/>
      <c r="FHH2151" s="308"/>
      <c r="FHI2151" s="308"/>
      <c r="FHJ2151" s="308"/>
      <c r="FHK2151" s="308"/>
      <c r="FHL2151" s="308"/>
      <c r="FHM2151" s="308"/>
      <c r="FHN2151" s="308"/>
      <c r="FHO2151" s="308"/>
      <c r="FHP2151" s="308"/>
      <c r="FHQ2151" s="308"/>
      <c r="FHR2151" s="308"/>
      <c r="FHS2151" s="308"/>
      <c r="FHT2151" s="308"/>
      <c r="FHU2151" s="308"/>
      <c r="FHV2151" s="308"/>
      <c r="FHW2151" s="308"/>
      <c r="FHX2151" s="308"/>
      <c r="FHY2151" s="308"/>
      <c r="FHZ2151" s="308"/>
      <c r="FIA2151" s="308"/>
      <c r="FIB2151" s="308"/>
      <c r="FIC2151" s="308"/>
      <c r="FID2151" s="308"/>
      <c r="FIE2151" s="308"/>
      <c r="FIF2151" s="308"/>
      <c r="FIG2151" s="308"/>
      <c r="FIH2151" s="308"/>
      <c r="FII2151" s="308"/>
      <c r="FIJ2151" s="308"/>
      <c r="FIK2151" s="308"/>
      <c r="FIL2151" s="308"/>
      <c r="FIM2151" s="308"/>
      <c r="FIN2151" s="308"/>
      <c r="FIO2151" s="308"/>
      <c r="FIP2151" s="308"/>
      <c r="FIQ2151" s="308"/>
      <c r="FIR2151" s="308"/>
      <c r="FIS2151" s="308"/>
      <c r="FIT2151" s="308"/>
      <c r="FIU2151" s="308"/>
      <c r="FIV2151" s="308"/>
      <c r="FIW2151" s="308"/>
      <c r="FIX2151" s="308"/>
      <c r="FIY2151" s="308"/>
      <c r="FIZ2151" s="308"/>
      <c r="FJA2151" s="308"/>
      <c r="FJB2151" s="308"/>
      <c r="FJC2151" s="308"/>
      <c r="FJD2151" s="308"/>
      <c r="FJE2151" s="308"/>
      <c r="FJF2151" s="308"/>
      <c r="FJG2151" s="308"/>
      <c r="FJH2151" s="308"/>
      <c r="FJI2151" s="308"/>
      <c r="FJJ2151" s="308"/>
      <c r="FJK2151" s="308"/>
      <c r="FJL2151" s="308"/>
      <c r="FJM2151" s="308"/>
      <c r="FJN2151" s="308"/>
      <c r="FJO2151" s="308"/>
      <c r="FJP2151" s="308"/>
      <c r="FJQ2151" s="308"/>
      <c r="FJR2151" s="308"/>
      <c r="FJS2151" s="308"/>
      <c r="FJT2151" s="308"/>
      <c r="FJU2151" s="308"/>
      <c r="FJV2151" s="308"/>
      <c r="FJW2151" s="308"/>
      <c r="FJX2151" s="308"/>
      <c r="FJY2151" s="308"/>
      <c r="FJZ2151" s="308"/>
      <c r="FKA2151" s="308"/>
      <c r="FKB2151" s="308"/>
      <c r="FKC2151" s="308"/>
      <c r="FKD2151" s="308"/>
      <c r="FKE2151" s="308"/>
      <c r="FKF2151" s="308"/>
      <c r="FKG2151" s="308"/>
      <c r="FKH2151" s="308"/>
      <c r="FKI2151" s="308"/>
      <c r="FKJ2151" s="308"/>
      <c r="FKK2151" s="308"/>
      <c r="FKL2151" s="308"/>
      <c r="FKM2151" s="308"/>
      <c r="FKN2151" s="308"/>
      <c r="FKO2151" s="308"/>
      <c r="FKP2151" s="308"/>
      <c r="FKQ2151" s="308"/>
      <c r="FKR2151" s="308"/>
      <c r="FKS2151" s="308"/>
      <c r="FKT2151" s="308"/>
      <c r="FKU2151" s="308"/>
      <c r="FKV2151" s="308"/>
      <c r="FKW2151" s="308"/>
      <c r="FKX2151" s="308"/>
      <c r="FKY2151" s="308"/>
      <c r="FKZ2151" s="308"/>
      <c r="FLA2151" s="308"/>
      <c r="FLB2151" s="308"/>
      <c r="FLC2151" s="308"/>
      <c r="FLD2151" s="308"/>
      <c r="FLE2151" s="308"/>
      <c r="FLF2151" s="308"/>
      <c r="FLG2151" s="308"/>
      <c r="FLH2151" s="308"/>
      <c r="FLI2151" s="308"/>
      <c r="FLJ2151" s="308"/>
      <c r="FLK2151" s="308"/>
      <c r="FLL2151" s="308"/>
      <c r="FLM2151" s="308"/>
      <c r="FLN2151" s="308"/>
      <c r="FLO2151" s="308"/>
      <c r="FLP2151" s="308"/>
      <c r="FLQ2151" s="308"/>
      <c r="FLR2151" s="308"/>
      <c r="FLS2151" s="308"/>
      <c r="FLT2151" s="308"/>
      <c r="FLU2151" s="308"/>
      <c r="FLV2151" s="308"/>
      <c r="FLW2151" s="308"/>
      <c r="FLX2151" s="308"/>
      <c r="FLY2151" s="308"/>
      <c r="FLZ2151" s="308"/>
      <c r="FMA2151" s="308"/>
      <c r="FMB2151" s="308"/>
      <c r="FMC2151" s="308"/>
      <c r="FMD2151" s="308"/>
      <c r="FME2151" s="308"/>
      <c r="FMF2151" s="308"/>
      <c r="FMG2151" s="308"/>
      <c r="FMH2151" s="308"/>
      <c r="FMI2151" s="308"/>
      <c r="FMJ2151" s="308"/>
      <c r="FMK2151" s="308"/>
      <c r="FML2151" s="308"/>
      <c r="FMM2151" s="308"/>
      <c r="FMN2151" s="308"/>
      <c r="FMO2151" s="308"/>
      <c r="FMP2151" s="308"/>
      <c r="FMQ2151" s="308"/>
      <c r="FMR2151" s="308"/>
      <c r="FMS2151" s="308"/>
      <c r="FMT2151" s="308"/>
      <c r="FMU2151" s="308"/>
      <c r="FMV2151" s="308"/>
      <c r="FMW2151" s="308"/>
      <c r="FMX2151" s="308"/>
      <c r="FMY2151" s="308"/>
      <c r="FMZ2151" s="308"/>
      <c r="FNA2151" s="308"/>
      <c r="FNB2151" s="308"/>
      <c r="FNC2151" s="308"/>
      <c r="FND2151" s="308"/>
      <c r="FNE2151" s="308"/>
      <c r="FNF2151" s="308"/>
      <c r="FNG2151" s="308"/>
      <c r="FNH2151" s="308"/>
      <c r="FNI2151" s="308"/>
      <c r="FNJ2151" s="308"/>
      <c r="FNK2151" s="308"/>
      <c r="FNL2151" s="308"/>
      <c r="FNM2151" s="308"/>
      <c r="FNN2151" s="308"/>
      <c r="FNO2151" s="308"/>
      <c r="FNP2151" s="308"/>
      <c r="FNQ2151" s="308"/>
      <c r="FNR2151" s="308"/>
      <c r="FNS2151" s="308"/>
      <c r="FNT2151" s="308"/>
      <c r="FNU2151" s="308"/>
      <c r="FNV2151" s="308"/>
      <c r="FNW2151" s="308"/>
      <c r="FNX2151" s="308"/>
      <c r="FNY2151" s="308"/>
      <c r="FNZ2151" s="308"/>
      <c r="FOA2151" s="308"/>
      <c r="FOB2151" s="308"/>
      <c r="FOC2151" s="308"/>
      <c r="FOD2151" s="308"/>
      <c r="FOE2151" s="308"/>
      <c r="FOF2151" s="308"/>
      <c r="FOG2151" s="308"/>
      <c r="FOH2151" s="308"/>
      <c r="FOI2151" s="308"/>
      <c r="FOJ2151" s="308"/>
      <c r="FOK2151" s="308"/>
      <c r="FOL2151" s="308"/>
      <c r="FOM2151" s="308"/>
      <c r="FON2151" s="308"/>
      <c r="FOO2151" s="308"/>
      <c r="FOP2151" s="308"/>
      <c r="FOQ2151" s="308"/>
      <c r="FOR2151" s="308"/>
      <c r="FOS2151" s="308"/>
      <c r="FOT2151" s="308"/>
      <c r="FOU2151" s="308"/>
      <c r="FOV2151" s="308"/>
      <c r="FOW2151" s="308"/>
      <c r="FOX2151" s="308"/>
      <c r="FOY2151" s="308"/>
      <c r="FOZ2151" s="308"/>
      <c r="FPA2151" s="308"/>
      <c r="FPB2151" s="308"/>
      <c r="FPC2151" s="308"/>
      <c r="FPD2151" s="308"/>
      <c r="FPE2151" s="308"/>
      <c r="FPF2151" s="308"/>
      <c r="FPG2151" s="308"/>
      <c r="FPH2151" s="308"/>
      <c r="FPI2151" s="308"/>
      <c r="FPJ2151" s="308"/>
      <c r="FPK2151" s="308"/>
      <c r="FPL2151" s="308"/>
      <c r="FPM2151" s="308"/>
      <c r="FPN2151" s="308"/>
      <c r="FPO2151" s="308"/>
      <c r="FPP2151" s="308"/>
      <c r="FPQ2151" s="308"/>
      <c r="FPR2151" s="308"/>
      <c r="FPS2151" s="308"/>
      <c r="FPT2151" s="308"/>
      <c r="FPU2151" s="308"/>
      <c r="FPV2151" s="308"/>
      <c r="FPW2151" s="308"/>
      <c r="FPX2151" s="308"/>
      <c r="FPY2151" s="308"/>
      <c r="FPZ2151" s="308"/>
      <c r="FQA2151" s="308"/>
      <c r="FQB2151" s="308"/>
      <c r="FQC2151" s="308"/>
      <c r="FQD2151" s="308"/>
      <c r="FQE2151" s="308"/>
      <c r="FQF2151" s="308"/>
      <c r="FQG2151" s="308"/>
      <c r="FQH2151" s="308"/>
      <c r="FQI2151" s="308"/>
      <c r="FQJ2151" s="308"/>
      <c r="FQK2151" s="308"/>
      <c r="FQL2151" s="308"/>
      <c r="FQM2151" s="308"/>
      <c r="FQN2151" s="308"/>
      <c r="FQO2151" s="308"/>
      <c r="FQP2151" s="308"/>
      <c r="FQQ2151" s="308"/>
      <c r="FQR2151" s="308"/>
      <c r="FQS2151" s="308"/>
      <c r="FQT2151" s="308"/>
      <c r="FQU2151" s="308"/>
      <c r="FQV2151" s="308"/>
      <c r="FQW2151" s="308"/>
      <c r="FQX2151" s="308"/>
      <c r="FQY2151" s="308"/>
      <c r="FQZ2151" s="308"/>
      <c r="FRA2151" s="308"/>
      <c r="FRB2151" s="308"/>
      <c r="FRC2151" s="308"/>
      <c r="FRD2151" s="308"/>
      <c r="FRE2151" s="308"/>
      <c r="FRF2151" s="308"/>
      <c r="FRG2151" s="308"/>
      <c r="FRH2151" s="308"/>
      <c r="FRI2151" s="308"/>
      <c r="FRJ2151" s="308"/>
      <c r="FRK2151" s="308"/>
      <c r="FRL2151" s="308"/>
      <c r="FRM2151" s="308"/>
      <c r="FRN2151" s="308"/>
      <c r="FRO2151" s="308"/>
      <c r="FRP2151" s="308"/>
      <c r="FRQ2151" s="308"/>
      <c r="FRR2151" s="308"/>
      <c r="FRS2151" s="308"/>
      <c r="FRT2151" s="308"/>
      <c r="FRU2151" s="308"/>
      <c r="FRV2151" s="308"/>
      <c r="FRW2151" s="308"/>
      <c r="FRX2151" s="308"/>
      <c r="FRY2151" s="308"/>
      <c r="FRZ2151" s="308"/>
      <c r="FSA2151" s="308"/>
      <c r="FSB2151" s="308"/>
      <c r="FSC2151" s="308"/>
      <c r="FSD2151" s="308"/>
      <c r="FSE2151" s="308"/>
      <c r="FSF2151" s="308"/>
      <c r="FSG2151" s="308"/>
      <c r="FSH2151" s="308"/>
      <c r="FSI2151" s="308"/>
      <c r="FSJ2151" s="308"/>
      <c r="FSK2151" s="308"/>
      <c r="FSL2151" s="308"/>
      <c r="FSM2151" s="308"/>
      <c r="FSN2151" s="308"/>
      <c r="FSO2151" s="308"/>
      <c r="FSP2151" s="308"/>
      <c r="FSQ2151" s="308"/>
      <c r="FSR2151" s="308"/>
      <c r="FSS2151" s="308"/>
      <c r="FST2151" s="308"/>
      <c r="FSU2151" s="308"/>
      <c r="FSV2151" s="308"/>
      <c r="FSW2151" s="308"/>
      <c r="FSX2151" s="308"/>
      <c r="FSY2151" s="308"/>
      <c r="FSZ2151" s="308"/>
      <c r="FTA2151" s="308"/>
      <c r="FTB2151" s="308"/>
      <c r="FTC2151" s="308"/>
      <c r="FTD2151" s="308"/>
      <c r="FTE2151" s="308"/>
      <c r="FTF2151" s="308"/>
      <c r="FTG2151" s="308"/>
      <c r="FTH2151" s="308"/>
      <c r="FTI2151" s="308"/>
      <c r="FTJ2151" s="308"/>
      <c r="FTK2151" s="308"/>
      <c r="FTL2151" s="308"/>
      <c r="FTM2151" s="308"/>
      <c r="FTN2151" s="308"/>
      <c r="FTO2151" s="308"/>
      <c r="FTP2151" s="308"/>
      <c r="FTQ2151" s="308"/>
      <c r="FTR2151" s="308"/>
      <c r="FTS2151" s="308"/>
      <c r="FTT2151" s="308"/>
      <c r="FTU2151" s="308"/>
      <c r="FTV2151" s="308"/>
      <c r="FTW2151" s="308"/>
      <c r="FTX2151" s="308"/>
      <c r="FTY2151" s="308"/>
      <c r="FTZ2151" s="308"/>
      <c r="FUA2151" s="308"/>
      <c r="FUB2151" s="308"/>
      <c r="FUC2151" s="308"/>
      <c r="FUD2151" s="308"/>
      <c r="FUE2151" s="308"/>
      <c r="FUF2151" s="308"/>
      <c r="FUG2151" s="308"/>
      <c r="FUH2151" s="308"/>
      <c r="FUI2151" s="308"/>
      <c r="FUJ2151" s="308"/>
      <c r="FUK2151" s="308"/>
      <c r="FUL2151" s="308"/>
      <c r="FUM2151" s="308"/>
      <c r="FUN2151" s="308"/>
      <c r="FUO2151" s="308"/>
      <c r="FUP2151" s="308"/>
      <c r="FUQ2151" s="308"/>
      <c r="FUR2151" s="308"/>
      <c r="FUS2151" s="308"/>
      <c r="FUT2151" s="308"/>
      <c r="FUU2151" s="308"/>
      <c r="FUV2151" s="308"/>
      <c r="FUW2151" s="308"/>
      <c r="FUX2151" s="308"/>
      <c r="FUY2151" s="308"/>
      <c r="FUZ2151" s="308"/>
      <c r="FVA2151" s="308"/>
      <c r="FVB2151" s="308"/>
      <c r="FVC2151" s="308"/>
      <c r="FVD2151" s="308"/>
      <c r="FVE2151" s="308"/>
      <c r="FVF2151" s="308"/>
      <c r="FVG2151" s="308"/>
      <c r="FVH2151" s="308"/>
      <c r="FVI2151" s="308"/>
      <c r="FVJ2151" s="308"/>
      <c r="FVK2151" s="308"/>
      <c r="FVL2151" s="308"/>
      <c r="FVM2151" s="308"/>
      <c r="FVN2151" s="308"/>
      <c r="FVO2151" s="308"/>
      <c r="FVP2151" s="308"/>
      <c r="FVQ2151" s="308"/>
      <c r="FVR2151" s="308"/>
      <c r="FVS2151" s="308"/>
      <c r="FVT2151" s="308"/>
      <c r="FVU2151" s="308"/>
      <c r="FVV2151" s="308"/>
      <c r="FVW2151" s="308"/>
      <c r="FVX2151" s="308"/>
      <c r="FVY2151" s="308"/>
      <c r="FVZ2151" s="308"/>
      <c r="FWA2151" s="308"/>
      <c r="FWB2151" s="308"/>
      <c r="FWC2151" s="308"/>
      <c r="FWD2151" s="308"/>
      <c r="FWE2151" s="308"/>
      <c r="FWF2151" s="308"/>
      <c r="FWG2151" s="308"/>
      <c r="FWH2151" s="308"/>
      <c r="FWI2151" s="308"/>
      <c r="FWJ2151" s="308"/>
      <c r="FWK2151" s="308"/>
      <c r="FWL2151" s="308"/>
      <c r="FWM2151" s="308"/>
      <c r="FWN2151" s="308"/>
      <c r="FWO2151" s="308"/>
      <c r="FWP2151" s="308"/>
      <c r="FWQ2151" s="308"/>
      <c r="FWR2151" s="308"/>
      <c r="FWS2151" s="308"/>
      <c r="FWT2151" s="308"/>
      <c r="FWU2151" s="308"/>
      <c r="FWV2151" s="308"/>
      <c r="FWW2151" s="308"/>
      <c r="FWX2151" s="308"/>
      <c r="FWY2151" s="308"/>
      <c r="FWZ2151" s="308"/>
      <c r="FXA2151" s="308"/>
      <c r="FXB2151" s="308"/>
      <c r="FXC2151" s="308"/>
      <c r="FXD2151" s="308"/>
      <c r="FXE2151" s="308"/>
      <c r="FXF2151" s="308"/>
      <c r="FXG2151" s="308"/>
      <c r="FXH2151" s="308"/>
      <c r="FXI2151" s="308"/>
      <c r="FXJ2151" s="308"/>
      <c r="FXK2151" s="308"/>
      <c r="FXL2151" s="308"/>
      <c r="FXM2151" s="308"/>
      <c r="FXN2151" s="308"/>
      <c r="FXO2151" s="308"/>
      <c r="FXP2151" s="308"/>
      <c r="FXQ2151" s="308"/>
      <c r="FXR2151" s="308"/>
      <c r="FXS2151" s="308"/>
      <c r="FXT2151" s="308"/>
      <c r="FXU2151" s="308"/>
      <c r="FXV2151" s="308"/>
      <c r="FXW2151" s="308"/>
      <c r="FXX2151" s="308"/>
      <c r="FXY2151" s="308"/>
      <c r="FXZ2151" s="308"/>
      <c r="FYA2151" s="308"/>
      <c r="FYB2151" s="308"/>
      <c r="FYC2151" s="308"/>
      <c r="FYD2151" s="308"/>
      <c r="FYE2151" s="308"/>
      <c r="FYF2151" s="308"/>
      <c r="FYG2151" s="308"/>
      <c r="FYH2151" s="308"/>
      <c r="FYI2151" s="308"/>
      <c r="FYJ2151" s="308"/>
      <c r="FYK2151" s="308"/>
      <c r="FYL2151" s="308"/>
      <c r="FYM2151" s="308"/>
      <c r="FYN2151" s="308"/>
      <c r="FYO2151" s="308"/>
      <c r="FYP2151" s="308"/>
      <c r="FYQ2151" s="308"/>
      <c r="FYR2151" s="308"/>
      <c r="FYS2151" s="308"/>
      <c r="FYT2151" s="308"/>
      <c r="FYU2151" s="308"/>
      <c r="FYV2151" s="308"/>
      <c r="FYW2151" s="308"/>
      <c r="FYX2151" s="308"/>
      <c r="FYY2151" s="308"/>
      <c r="FYZ2151" s="308"/>
      <c r="FZA2151" s="308"/>
      <c r="FZB2151" s="308"/>
      <c r="FZC2151" s="308"/>
      <c r="FZD2151" s="308"/>
      <c r="FZE2151" s="308"/>
      <c r="FZF2151" s="308"/>
      <c r="FZG2151" s="308"/>
      <c r="FZH2151" s="308"/>
      <c r="FZI2151" s="308"/>
      <c r="FZJ2151" s="308"/>
      <c r="FZK2151" s="308"/>
      <c r="FZL2151" s="308"/>
      <c r="FZM2151" s="308"/>
      <c r="FZN2151" s="308"/>
      <c r="FZO2151" s="308"/>
      <c r="FZP2151" s="308"/>
      <c r="FZQ2151" s="308"/>
      <c r="FZR2151" s="308"/>
      <c r="FZS2151" s="308"/>
      <c r="FZT2151" s="308"/>
      <c r="FZU2151" s="308"/>
      <c r="FZV2151" s="308"/>
      <c r="FZW2151" s="308"/>
      <c r="FZX2151" s="308"/>
      <c r="FZY2151" s="308"/>
      <c r="FZZ2151" s="308"/>
      <c r="GAA2151" s="308"/>
      <c r="GAB2151" s="308"/>
      <c r="GAC2151" s="308"/>
      <c r="GAD2151" s="308"/>
      <c r="GAE2151" s="308"/>
      <c r="GAF2151" s="308"/>
      <c r="GAG2151" s="308"/>
      <c r="GAH2151" s="308"/>
      <c r="GAI2151" s="308"/>
      <c r="GAJ2151" s="308"/>
      <c r="GAK2151" s="308"/>
      <c r="GAL2151" s="308"/>
      <c r="GAM2151" s="308"/>
      <c r="GAN2151" s="308"/>
      <c r="GAO2151" s="308"/>
      <c r="GAP2151" s="308"/>
      <c r="GAQ2151" s="308"/>
      <c r="GAR2151" s="308"/>
      <c r="GAS2151" s="308"/>
      <c r="GAT2151" s="308"/>
      <c r="GAU2151" s="308"/>
      <c r="GAV2151" s="308"/>
      <c r="GAW2151" s="308"/>
      <c r="GAX2151" s="308"/>
      <c r="GAY2151" s="308"/>
      <c r="GAZ2151" s="308"/>
      <c r="GBA2151" s="308"/>
      <c r="GBB2151" s="308"/>
      <c r="GBC2151" s="308"/>
      <c r="GBD2151" s="308"/>
      <c r="GBE2151" s="308"/>
      <c r="GBF2151" s="308"/>
      <c r="GBG2151" s="308"/>
      <c r="GBH2151" s="308"/>
      <c r="GBI2151" s="308"/>
      <c r="GBJ2151" s="308"/>
      <c r="GBK2151" s="308"/>
      <c r="GBL2151" s="308"/>
      <c r="GBM2151" s="308"/>
      <c r="GBN2151" s="308"/>
      <c r="GBO2151" s="308"/>
      <c r="GBP2151" s="308"/>
      <c r="GBQ2151" s="308"/>
      <c r="GBR2151" s="308"/>
      <c r="GBS2151" s="308"/>
      <c r="GBT2151" s="308"/>
      <c r="GBU2151" s="308"/>
      <c r="GBV2151" s="308"/>
      <c r="GBW2151" s="308"/>
      <c r="GBX2151" s="308"/>
      <c r="GBY2151" s="308"/>
      <c r="GBZ2151" s="308"/>
      <c r="GCA2151" s="308"/>
      <c r="GCB2151" s="308"/>
      <c r="GCC2151" s="308"/>
      <c r="GCD2151" s="308"/>
      <c r="GCE2151" s="308"/>
      <c r="GCF2151" s="308"/>
      <c r="GCG2151" s="308"/>
      <c r="GCH2151" s="308"/>
      <c r="GCI2151" s="308"/>
      <c r="GCJ2151" s="308"/>
      <c r="GCK2151" s="308"/>
      <c r="GCL2151" s="308"/>
      <c r="GCM2151" s="308"/>
      <c r="GCN2151" s="308"/>
      <c r="GCO2151" s="308"/>
      <c r="GCP2151" s="308"/>
      <c r="GCQ2151" s="308"/>
      <c r="GCR2151" s="308"/>
      <c r="GCS2151" s="308"/>
      <c r="GCT2151" s="308"/>
      <c r="GCU2151" s="308"/>
      <c r="GCV2151" s="308"/>
      <c r="GCW2151" s="308"/>
      <c r="GCX2151" s="308"/>
      <c r="GCY2151" s="308"/>
      <c r="GCZ2151" s="308"/>
      <c r="GDA2151" s="308"/>
      <c r="GDB2151" s="308"/>
      <c r="GDC2151" s="308"/>
      <c r="GDD2151" s="308"/>
      <c r="GDE2151" s="308"/>
      <c r="GDF2151" s="308"/>
      <c r="GDG2151" s="308"/>
      <c r="GDH2151" s="308"/>
      <c r="GDI2151" s="308"/>
      <c r="GDJ2151" s="308"/>
      <c r="GDK2151" s="308"/>
      <c r="GDL2151" s="308"/>
      <c r="GDM2151" s="308"/>
      <c r="GDN2151" s="308"/>
      <c r="GDO2151" s="308"/>
      <c r="GDP2151" s="308"/>
      <c r="GDQ2151" s="308"/>
      <c r="GDR2151" s="308"/>
      <c r="GDS2151" s="308"/>
      <c r="GDT2151" s="308"/>
      <c r="GDU2151" s="308"/>
      <c r="GDV2151" s="308"/>
      <c r="GDW2151" s="308"/>
      <c r="GDX2151" s="308"/>
      <c r="GDY2151" s="308"/>
      <c r="GDZ2151" s="308"/>
      <c r="GEA2151" s="308"/>
      <c r="GEB2151" s="308"/>
      <c r="GEC2151" s="308"/>
      <c r="GED2151" s="308"/>
      <c r="GEE2151" s="308"/>
      <c r="GEF2151" s="308"/>
      <c r="GEG2151" s="308"/>
      <c r="GEH2151" s="308"/>
      <c r="GEI2151" s="308"/>
      <c r="GEJ2151" s="308"/>
      <c r="GEK2151" s="308"/>
      <c r="GEL2151" s="308"/>
      <c r="GEM2151" s="308"/>
      <c r="GEN2151" s="308"/>
      <c r="GEO2151" s="308"/>
      <c r="GEP2151" s="308"/>
      <c r="GEQ2151" s="308"/>
      <c r="GER2151" s="308"/>
      <c r="GES2151" s="308"/>
      <c r="GET2151" s="308"/>
      <c r="GEU2151" s="308"/>
      <c r="GEV2151" s="308"/>
      <c r="GEW2151" s="308"/>
      <c r="GEX2151" s="308"/>
      <c r="GEY2151" s="308"/>
      <c r="GEZ2151" s="308"/>
      <c r="GFA2151" s="308"/>
      <c r="GFB2151" s="308"/>
      <c r="GFC2151" s="308"/>
      <c r="GFD2151" s="308"/>
      <c r="GFE2151" s="308"/>
      <c r="GFF2151" s="308"/>
      <c r="GFG2151" s="308"/>
      <c r="GFH2151" s="308"/>
      <c r="GFI2151" s="308"/>
      <c r="GFJ2151" s="308"/>
      <c r="GFK2151" s="308"/>
      <c r="GFL2151" s="308"/>
      <c r="GFM2151" s="308"/>
      <c r="GFN2151" s="308"/>
      <c r="GFO2151" s="308"/>
      <c r="GFP2151" s="308"/>
      <c r="GFQ2151" s="308"/>
      <c r="GFR2151" s="308"/>
      <c r="GFS2151" s="308"/>
      <c r="GFT2151" s="308"/>
      <c r="GFU2151" s="308"/>
      <c r="GFV2151" s="308"/>
      <c r="GFW2151" s="308"/>
      <c r="GFX2151" s="308"/>
      <c r="GFY2151" s="308"/>
      <c r="GFZ2151" s="308"/>
      <c r="GGA2151" s="308"/>
      <c r="GGB2151" s="308"/>
      <c r="GGC2151" s="308"/>
      <c r="GGD2151" s="308"/>
      <c r="GGE2151" s="308"/>
      <c r="GGF2151" s="308"/>
      <c r="GGG2151" s="308"/>
      <c r="GGH2151" s="308"/>
      <c r="GGI2151" s="308"/>
      <c r="GGJ2151" s="308"/>
      <c r="GGK2151" s="308"/>
      <c r="GGL2151" s="308"/>
      <c r="GGM2151" s="308"/>
      <c r="GGN2151" s="308"/>
      <c r="GGO2151" s="308"/>
      <c r="GGP2151" s="308"/>
      <c r="GGQ2151" s="308"/>
      <c r="GGR2151" s="308"/>
      <c r="GGS2151" s="308"/>
      <c r="GGT2151" s="308"/>
      <c r="GGU2151" s="308"/>
      <c r="GGV2151" s="308"/>
      <c r="GGW2151" s="308"/>
      <c r="GGX2151" s="308"/>
      <c r="GGY2151" s="308"/>
      <c r="GGZ2151" s="308"/>
      <c r="GHA2151" s="308"/>
      <c r="GHB2151" s="308"/>
      <c r="GHC2151" s="308"/>
      <c r="GHD2151" s="308"/>
      <c r="GHE2151" s="308"/>
      <c r="GHF2151" s="308"/>
      <c r="GHG2151" s="308"/>
      <c r="GHH2151" s="308"/>
      <c r="GHI2151" s="308"/>
      <c r="GHJ2151" s="308"/>
      <c r="GHK2151" s="308"/>
      <c r="GHL2151" s="308"/>
      <c r="GHM2151" s="308"/>
      <c r="GHN2151" s="308"/>
      <c r="GHO2151" s="308"/>
      <c r="GHP2151" s="308"/>
      <c r="GHQ2151" s="308"/>
      <c r="GHR2151" s="308"/>
      <c r="GHS2151" s="308"/>
      <c r="GHT2151" s="308"/>
      <c r="GHU2151" s="308"/>
      <c r="GHV2151" s="308"/>
      <c r="GHW2151" s="308"/>
      <c r="GHX2151" s="308"/>
      <c r="GHY2151" s="308"/>
      <c r="GHZ2151" s="308"/>
      <c r="GIA2151" s="308"/>
      <c r="GIB2151" s="308"/>
      <c r="GIC2151" s="308"/>
      <c r="GID2151" s="308"/>
      <c r="GIE2151" s="308"/>
      <c r="GIF2151" s="308"/>
      <c r="GIG2151" s="308"/>
      <c r="GIH2151" s="308"/>
      <c r="GII2151" s="308"/>
      <c r="GIJ2151" s="308"/>
      <c r="GIK2151" s="308"/>
      <c r="GIL2151" s="308"/>
      <c r="GIM2151" s="308"/>
      <c r="GIN2151" s="308"/>
      <c r="GIO2151" s="308"/>
      <c r="GIP2151" s="308"/>
      <c r="GIQ2151" s="308"/>
      <c r="GIR2151" s="308"/>
      <c r="GIS2151" s="308"/>
      <c r="GIT2151" s="308"/>
      <c r="GIU2151" s="308"/>
      <c r="GIV2151" s="308"/>
      <c r="GIW2151" s="308"/>
      <c r="GIX2151" s="308"/>
      <c r="GIY2151" s="308"/>
      <c r="GIZ2151" s="308"/>
      <c r="GJA2151" s="308"/>
      <c r="GJB2151" s="308"/>
      <c r="GJC2151" s="308"/>
      <c r="GJD2151" s="308"/>
      <c r="GJE2151" s="308"/>
      <c r="GJF2151" s="308"/>
      <c r="GJG2151" s="308"/>
      <c r="GJH2151" s="308"/>
      <c r="GJI2151" s="308"/>
      <c r="GJJ2151" s="308"/>
      <c r="GJK2151" s="308"/>
      <c r="GJL2151" s="308"/>
      <c r="GJM2151" s="308"/>
      <c r="GJN2151" s="308"/>
      <c r="GJO2151" s="308"/>
      <c r="GJP2151" s="308"/>
      <c r="GJQ2151" s="308"/>
      <c r="GJR2151" s="308"/>
      <c r="GJS2151" s="308"/>
      <c r="GJT2151" s="308"/>
      <c r="GJU2151" s="308"/>
      <c r="GJV2151" s="308"/>
      <c r="GJW2151" s="308"/>
      <c r="GJX2151" s="308"/>
      <c r="GJY2151" s="308"/>
      <c r="GJZ2151" s="308"/>
      <c r="GKA2151" s="308"/>
      <c r="GKB2151" s="308"/>
      <c r="GKC2151" s="308"/>
      <c r="GKD2151" s="308"/>
      <c r="GKE2151" s="308"/>
      <c r="GKF2151" s="308"/>
      <c r="GKG2151" s="308"/>
      <c r="GKH2151" s="308"/>
      <c r="GKI2151" s="308"/>
      <c r="GKJ2151" s="308"/>
      <c r="GKK2151" s="308"/>
      <c r="GKL2151" s="308"/>
      <c r="GKM2151" s="308"/>
      <c r="GKN2151" s="308"/>
      <c r="GKO2151" s="308"/>
      <c r="GKP2151" s="308"/>
      <c r="GKQ2151" s="308"/>
      <c r="GKR2151" s="308"/>
      <c r="GKS2151" s="308"/>
      <c r="GKT2151" s="308"/>
      <c r="GKU2151" s="308"/>
      <c r="GKV2151" s="308"/>
      <c r="GKW2151" s="308"/>
      <c r="GKX2151" s="308"/>
      <c r="GKY2151" s="308"/>
      <c r="GKZ2151" s="308"/>
      <c r="GLA2151" s="308"/>
      <c r="GLB2151" s="308"/>
      <c r="GLC2151" s="308"/>
      <c r="GLD2151" s="308"/>
      <c r="GLE2151" s="308"/>
      <c r="GLF2151" s="308"/>
      <c r="GLG2151" s="308"/>
      <c r="GLH2151" s="308"/>
      <c r="GLI2151" s="308"/>
      <c r="GLJ2151" s="308"/>
      <c r="GLK2151" s="308"/>
      <c r="GLL2151" s="308"/>
      <c r="GLM2151" s="308"/>
      <c r="GLN2151" s="308"/>
      <c r="GLO2151" s="308"/>
      <c r="GLP2151" s="308"/>
      <c r="GLQ2151" s="308"/>
      <c r="GLR2151" s="308"/>
      <c r="GLS2151" s="308"/>
      <c r="GLT2151" s="308"/>
      <c r="GLU2151" s="308"/>
      <c r="GLV2151" s="308"/>
      <c r="GLW2151" s="308"/>
      <c r="GLX2151" s="308"/>
      <c r="GLY2151" s="308"/>
      <c r="GLZ2151" s="308"/>
      <c r="GMA2151" s="308"/>
      <c r="GMB2151" s="308"/>
      <c r="GMC2151" s="308"/>
      <c r="GMD2151" s="308"/>
      <c r="GME2151" s="308"/>
      <c r="GMF2151" s="308"/>
      <c r="GMG2151" s="308"/>
      <c r="GMH2151" s="308"/>
      <c r="GMI2151" s="308"/>
      <c r="GMJ2151" s="308"/>
      <c r="GMK2151" s="308"/>
      <c r="GML2151" s="308"/>
      <c r="GMM2151" s="308"/>
      <c r="GMN2151" s="308"/>
      <c r="GMO2151" s="308"/>
      <c r="GMP2151" s="308"/>
      <c r="GMQ2151" s="308"/>
      <c r="GMR2151" s="308"/>
      <c r="GMS2151" s="308"/>
      <c r="GMT2151" s="308"/>
      <c r="GMU2151" s="308"/>
      <c r="GMV2151" s="308"/>
      <c r="GMW2151" s="308"/>
      <c r="GMX2151" s="308"/>
      <c r="GMY2151" s="308"/>
      <c r="GMZ2151" s="308"/>
      <c r="GNA2151" s="308"/>
      <c r="GNB2151" s="308"/>
      <c r="GNC2151" s="308"/>
      <c r="GND2151" s="308"/>
      <c r="GNE2151" s="308"/>
      <c r="GNF2151" s="308"/>
      <c r="GNG2151" s="308"/>
      <c r="GNH2151" s="308"/>
      <c r="GNI2151" s="308"/>
      <c r="GNJ2151" s="308"/>
      <c r="GNK2151" s="308"/>
      <c r="GNL2151" s="308"/>
      <c r="GNM2151" s="308"/>
      <c r="GNN2151" s="308"/>
      <c r="GNO2151" s="308"/>
      <c r="GNP2151" s="308"/>
      <c r="GNQ2151" s="308"/>
      <c r="GNR2151" s="308"/>
      <c r="GNS2151" s="308"/>
      <c r="GNT2151" s="308"/>
      <c r="GNU2151" s="308"/>
      <c r="GNV2151" s="308"/>
      <c r="GNW2151" s="308"/>
      <c r="GNX2151" s="308"/>
      <c r="GNY2151" s="308"/>
      <c r="GNZ2151" s="308"/>
      <c r="GOA2151" s="308"/>
      <c r="GOB2151" s="308"/>
      <c r="GOC2151" s="308"/>
      <c r="GOD2151" s="308"/>
      <c r="GOE2151" s="308"/>
      <c r="GOF2151" s="308"/>
      <c r="GOG2151" s="308"/>
      <c r="GOH2151" s="308"/>
      <c r="GOI2151" s="308"/>
      <c r="GOJ2151" s="308"/>
      <c r="GOK2151" s="308"/>
      <c r="GOL2151" s="308"/>
      <c r="GOM2151" s="308"/>
      <c r="GON2151" s="308"/>
      <c r="GOO2151" s="308"/>
      <c r="GOP2151" s="308"/>
      <c r="GOQ2151" s="308"/>
      <c r="GOR2151" s="308"/>
      <c r="GOS2151" s="308"/>
      <c r="GOT2151" s="308"/>
      <c r="GOU2151" s="308"/>
      <c r="GOV2151" s="308"/>
      <c r="GOW2151" s="308"/>
      <c r="GOX2151" s="308"/>
      <c r="GOY2151" s="308"/>
      <c r="GOZ2151" s="308"/>
      <c r="GPA2151" s="308"/>
      <c r="GPB2151" s="308"/>
      <c r="GPC2151" s="308"/>
      <c r="GPD2151" s="308"/>
      <c r="GPE2151" s="308"/>
      <c r="GPF2151" s="308"/>
      <c r="GPG2151" s="308"/>
      <c r="GPH2151" s="308"/>
      <c r="GPI2151" s="308"/>
      <c r="GPJ2151" s="308"/>
      <c r="GPK2151" s="308"/>
      <c r="GPL2151" s="308"/>
      <c r="GPM2151" s="308"/>
      <c r="GPN2151" s="308"/>
      <c r="GPO2151" s="308"/>
      <c r="GPP2151" s="308"/>
      <c r="GPQ2151" s="308"/>
      <c r="GPR2151" s="308"/>
      <c r="GPS2151" s="308"/>
      <c r="GPT2151" s="308"/>
      <c r="GPU2151" s="308"/>
      <c r="GPV2151" s="308"/>
      <c r="GPW2151" s="308"/>
      <c r="GPX2151" s="308"/>
      <c r="GPY2151" s="308"/>
      <c r="GPZ2151" s="308"/>
      <c r="GQA2151" s="308"/>
      <c r="GQB2151" s="308"/>
      <c r="GQC2151" s="308"/>
      <c r="GQD2151" s="308"/>
      <c r="GQE2151" s="308"/>
      <c r="GQF2151" s="308"/>
      <c r="GQG2151" s="308"/>
      <c r="GQH2151" s="308"/>
      <c r="GQI2151" s="308"/>
      <c r="GQJ2151" s="308"/>
      <c r="GQK2151" s="308"/>
      <c r="GQL2151" s="308"/>
      <c r="GQM2151" s="308"/>
      <c r="GQN2151" s="308"/>
      <c r="GQO2151" s="308"/>
      <c r="GQP2151" s="308"/>
      <c r="GQQ2151" s="308"/>
      <c r="GQR2151" s="308"/>
      <c r="GQS2151" s="308"/>
      <c r="GQT2151" s="308"/>
      <c r="GQU2151" s="308"/>
      <c r="GQV2151" s="308"/>
      <c r="GQW2151" s="308"/>
      <c r="GQX2151" s="308"/>
      <c r="GQY2151" s="308"/>
      <c r="GQZ2151" s="308"/>
      <c r="GRA2151" s="308"/>
      <c r="GRB2151" s="308"/>
      <c r="GRC2151" s="308"/>
      <c r="GRD2151" s="308"/>
      <c r="GRE2151" s="308"/>
      <c r="GRF2151" s="308"/>
      <c r="GRG2151" s="308"/>
      <c r="GRH2151" s="308"/>
      <c r="GRI2151" s="308"/>
      <c r="GRJ2151" s="308"/>
      <c r="GRK2151" s="308"/>
      <c r="GRL2151" s="308"/>
      <c r="GRM2151" s="308"/>
      <c r="GRN2151" s="308"/>
      <c r="GRO2151" s="308"/>
      <c r="GRP2151" s="308"/>
      <c r="GRQ2151" s="308"/>
      <c r="GRR2151" s="308"/>
      <c r="GRS2151" s="308"/>
      <c r="GRT2151" s="308"/>
      <c r="GRU2151" s="308"/>
      <c r="GRV2151" s="308"/>
      <c r="GRW2151" s="308"/>
      <c r="GRX2151" s="308"/>
      <c r="GRY2151" s="308"/>
      <c r="GRZ2151" s="308"/>
      <c r="GSA2151" s="308"/>
      <c r="GSB2151" s="308"/>
      <c r="GSC2151" s="308"/>
      <c r="GSD2151" s="308"/>
      <c r="GSE2151" s="308"/>
      <c r="GSF2151" s="308"/>
      <c r="GSG2151" s="308"/>
      <c r="GSH2151" s="308"/>
      <c r="GSI2151" s="308"/>
      <c r="GSJ2151" s="308"/>
      <c r="GSK2151" s="308"/>
      <c r="GSL2151" s="308"/>
      <c r="GSM2151" s="308"/>
      <c r="GSN2151" s="308"/>
      <c r="GSO2151" s="308"/>
      <c r="GSP2151" s="308"/>
      <c r="GSQ2151" s="308"/>
      <c r="GSR2151" s="308"/>
      <c r="GSS2151" s="308"/>
      <c r="GST2151" s="308"/>
      <c r="GSU2151" s="308"/>
      <c r="GSV2151" s="308"/>
      <c r="GSW2151" s="308"/>
      <c r="GSX2151" s="308"/>
      <c r="GSY2151" s="308"/>
      <c r="GSZ2151" s="308"/>
      <c r="GTA2151" s="308"/>
      <c r="GTB2151" s="308"/>
      <c r="GTC2151" s="308"/>
      <c r="GTD2151" s="308"/>
      <c r="GTE2151" s="308"/>
      <c r="GTF2151" s="308"/>
      <c r="GTG2151" s="308"/>
      <c r="GTH2151" s="308"/>
      <c r="GTI2151" s="308"/>
      <c r="GTJ2151" s="308"/>
      <c r="GTK2151" s="308"/>
      <c r="GTL2151" s="308"/>
      <c r="GTM2151" s="308"/>
      <c r="GTN2151" s="308"/>
      <c r="GTO2151" s="308"/>
      <c r="GTP2151" s="308"/>
      <c r="GTQ2151" s="308"/>
      <c r="GTR2151" s="308"/>
      <c r="GTS2151" s="308"/>
      <c r="GTT2151" s="308"/>
      <c r="GTU2151" s="308"/>
      <c r="GTV2151" s="308"/>
      <c r="GTW2151" s="308"/>
      <c r="GTX2151" s="308"/>
      <c r="GTY2151" s="308"/>
      <c r="GTZ2151" s="308"/>
      <c r="GUA2151" s="308"/>
      <c r="GUB2151" s="308"/>
      <c r="GUC2151" s="308"/>
      <c r="GUD2151" s="308"/>
      <c r="GUE2151" s="308"/>
      <c r="GUF2151" s="308"/>
      <c r="GUG2151" s="308"/>
      <c r="GUH2151" s="308"/>
      <c r="GUI2151" s="308"/>
      <c r="GUJ2151" s="308"/>
      <c r="GUK2151" s="308"/>
      <c r="GUL2151" s="308"/>
      <c r="GUM2151" s="308"/>
      <c r="GUN2151" s="308"/>
      <c r="GUO2151" s="308"/>
      <c r="GUP2151" s="308"/>
      <c r="GUQ2151" s="308"/>
      <c r="GUR2151" s="308"/>
      <c r="GUS2151" s="308"/>
      <c r="GUT2151" s="308"/>
      <c r="GUU2151" s="308"/>
      <c r="GUV2151" s="308"/>
      <c r="GUW2151" s="308"/>
      <c r="GUX2151" s="308"/>
      <c r="GUY2151" s="308"/>
      <c r="GUZ2151" s="308"/>
      <c r="GVA2151" s="308"/>
      <c r="GVB2151" s="308"/>
      <c r="GVC2151" s="308"/>
      <c r="GVD2151" s="308"/>
      <c r="GVE2151" s="308"/>
      <c r="GVF2151" s="308"/>
      <c r="GVG2151" s="308"/>
      <c r="GVH2151" s="308"/>
      <c r="GVI2151" s="308"/>
      <c r="GVJ2151" s="308"/>
      <c r="GVK2151" s="308"/>
      <c r="GVL2151" s="308"/>
      <c r="GVM2151" s="308"/>
      <c r="GVN2151" s="308"/>
      <c r="GVO2151" s="308"/>
      <c r="GVP2151" s="308"/>
      <c r="GVQ2151" s="308"/>
      <c r="GVR2151" s="308"/>
      <c r="GVS2151" s="308"/>
      <c r="GVT2151" s="308"/>
      <c r="GVU2151" s="308"/>
      <c r="GVV2151" s="308"/>
      <c r="GVW2151" s="308"/>
      <c r="GVX2151" s="308"/>
      <c r="GVY2151" s="308"/>
      <c r="GVZ2151" s="308"/>
      <c r="GWA2151" s="308"/>
      <c r="GWB2151" s="308"/>
      <c r="GWC2151" s="308"/>
      <c r="GWD2151" s="308"/>
      <c r="GWE2151" s="308"/>
      <c r="GWF2151" s="308"/>
      <c r="GWG2151" s="308"/>
      <c r="GWH2151" s="308"/>
      <c r="GWI2151" s="308"/>
      <c r="GWJ2151" s="308"/>
      <c r="GWK2151" s="308"/>
      <c r="GWL2151" s="308"/>
      <c r="GWM2151" s="308"/>
      <c r="GWN2151" s="308"/>
      <c r="GWO2151" s="308"/>
      <c r="GWP2151" s="308"/>
      <c r="GWQ2151" s="308"/>
      <c r="GWR2151" s="308"/>
      <c r="GWS2151" s="308"/>
      <c r="GWT2151" s="308"/>
      <c r="GWU2151" s="308"/>
      <c r="GWV2151" s="308"/>
      <c r="GWW2151" s="308"/>
      <c r="GWX2151" s="308"/>
      <c r="GWY2151" s="308"/>
      <c r="GWZ2151" s="308"/>
      <c r="GXA2151" s="308"/>
      <c r="GXB2151" s="308"/>
      <c r="GXC2151" s="308"/>
      <c r="GXD2151" s="308"/>
      <c r="GXE2151" s="308"/>
      <c r="GXF2151" s="308"/>
      <c r="GXG2151" s="308"/>
      <c r="GXH2151" s="308"/>
      <c r="GXI2151" s="308"/>
      <c r="GXJ2151" s="308"/>
      <c r="GXK2151" s="308"/>
      <c r="GXL2151" s="308"/>
      <c r="GXM2151" s="308"/>
      <c r="GXN2151" s="308"/>
      <c r="GXO2151" s="308"/>
      <c r="GXP2151" s="308"/>
      <c r="GXQ2151" s="308"/>
      <c r="GXR2151" s="308"/>
      <c r="GXS2151" s="308"/>
      <c r="GXT2151" s="308"/>
      <c r="GXU2151" s="308"/>
      <c r="GXV2151" s="308"/>
      <c r="GXW2151" s="308"/>
      <c r="GXX2151" s="308"/>
      <c r="GXY2151" s="308"/>
      <c r="GXZ2151" s="308"/>
      <c r="GYA2151" s="308"/>
      <c r="GYB2151" s="308"/>
      <c r="GYC2151" s="308"/>
      <c r="GYD2151" s="308"/>
      <c r="GYE2151" s="308"/>
      <c r="GYF2151" s="308"/>
      <c r="GYG2151" s="308"/>
      <c r="GYH2151" s="308"/>
      <c r="GYI2151" s="308"/>
      <c r="GYJ2151" s="308"/>
      <c r="GYK2151" s="308"/>
      <c r="GYL2151" s="308"/>
      <c r="GYM2151" s="308"/>
      <c r="GYN2151" s="308"/>
      <c r="GYO2151" s="308"/>
      <c r="GYP2151" s="308"/>
      <c r="GYQ2151" s="308"/>
      <c r="GYR2151" s="308"/>
      <c r="GYS2151" s="308"/>
      <c r="GYT2151" s="308"/>
      <c r="GYU2151" s="308"/>
      <c r="GYV2151" s="308"/>
      <c r="GYW2151" s="308"/>
      <c r="GYX2151" s="308"/>
      <c r="GYY2151" s="308"/>
      <c r="GYZ2151" s="308"/>
      <c r="GZA2151" s="308"/>
      <c r="GZB2151" s="308"/>
      <c r="GZC2151" s="308"/>
      <c r="GZD2151" s="308"/>
      <c r="GZE2151" s="308"/>
      <c r="GZF2151" s="308"/>
      <c r="GZG2151" s="308"/>
      <c r="GZH2151" s="308"/>
      <c r="GZI2151" s="308"/>
      <c r="GZJ2151" s="308"/>
      <c r="GZK2151" s="308"/>
      <c r="GZL2151" s="308"/>
      <c r="GZM2151" s="308"/>
      <c r="GZN2151" s="308"/>
      <c r="GZO2151" s="308"/>
      <c r="GZP2151" s="308"/>
      <c r="GZQ2151" s="308"/>
      <c r="GZR2151" s="308"/>
      <c r="GZS2151" s="308"/>
      <c r="GZT2151" s="308"/>
      <c r="GZU2151" s="308"/>
      <c r="GZV2151" s="308"/>
      <c r="GZW2151" s="308"/>
      <c r="GZX2151" s="308"/>
      <c r="GZY2151" s="308"/>
      <c r="GZZ2151" s="308"/>
      <c r="HAA2151" s="308"/>
      <c r="HAB2151" s="308"/>
      <c r="HAC2151" s="308"/>
      <c r="HAD2151" s="308"/>
      <c r="HAE2151" s="308"/>
      <c r="HAF2151" s="308"/>
      <c r="HAG2151" s="308"/>
      <c r="HAH2151" s="308"/>
      <c r="HAI2151" s="308"/>
      <c r="HAJ2151" s="308"/>
      <c r="HAK2151" s="308"/>
      <c r="HAL2151" s="308"/>
      <c r="HAM2151" s="308"/>
      <c r="HAN2151" s="308"/>
      <c r="HAO2151" s="308"/>
      <c r="HAP2151" s="308"/>
      <c r="HAQ2151" s="308"/>
      <c r="HAR2151" s="308"/>
      <c r="HAS2151" s="308"/>
      <c r="HAT2151" s="308"/>
      <c r="HAU2151" s="308"/>
      <c r="HAV2151" s="308"/>
      <c r="HAW2151" s="308"/>
      <c r="HAX2151" s="308"/>
      <c r="HAY2151" s="308"/>
      <c r="HAZ2151" s="308"/>
      <c r="HBA2151" s="308"/>
      <c r="HBB2151" s="308"/>
      <c r="HBC2151" s="308"/>
      <c r="HBD2151" s="308"/>
      <c r="HBE2151" s="308"/>
      <c r="HBF2151" s="308"/>
      <c r="HBG2151" s="308"/>
      <c r="HBH2151" s="308"/>
      <c r="HBI2151" s="308"/>
      <c r="HBJ2151" s="308"/>
      <c r="HBK2151" s="308"/>
      <c r="HBL2151" s="308"/>
      <c r="HBM2151" s="308"/>
      <c r="HBN2151" s="308"/>
      <c r="HBO2151" s="308"/>
      <c r="HBP2151" s="308"/>
      <c r="HBQ2151" s="308"/>
      <c r="HBR2151" s="308"/>
      <c r="HBS2151" s="308"/>
      <c r="HBT2151" s="308"/>
      <c r="HBU2151" s="308"/>
      <c r="HBV2151" s="308"/>
      <c r="HBW2151" s="308"/>
      <c r="HBX2151" s="308"/>
      <c r="HBY2151" s="308"/>
      <c r="HBZ2151" s="308"/>
      <c r="HCA2151" s="308"/>
      <c r="HCB2151" s="308"/>
      <c r="HCC2151" s="308"/>
      <c r="HCD2151" s="308"/>
      <c r="HCE2151" s="308"/>
      <c r="HCF2151" s="308"/>
      <c r="HCG2151" s="308"/>
      <c r="HCH2151" s="308"/>
      <c r="HCI2151" s="308"/>
      <c r="HCJ2151" s="308"/>
      <c r="HCK2151" s="308"/>
      <c r="HCL2151" s="308"/>
      <c r="HCM2151" s="308"/>
      <c r="HCN2151" s="308"/>
      <c r="HCO2151" s="308"/>
      <c r="HCP2151" s="308"/>
      <c r="HCQ2151" s="308"/>
      <c r="HCR2151" s="308"/>
      <c r="HCS2151" s="308"/>
      <c r="HCT2151" s="308"/>
      <c r="HCU2151" s="308"/>
      <c r="HCV2151" s="308"/>
      <c r="HCW2151" s="308"/>
      <c r="HCX2151" s="308"/>
      <c r="HCY2151" s="308"/>
      <c r="HCZ2151" s="308"/>
      <c r="HDA2151" s="308"/>
      <c r="HDB2151" s="308"/>
      <c r="HDC2151" s="308"/>
      <c r="HDD2151" s="308"/>
      <c r="HDE2151" s="308"/>
      <c r="HDF2151" s="308"/>
      <c r="HDG2151" s="308"/>
      <c r="HDH2151" s="308"/>
      <c r="HDI2151" s="308"/>
      <c r="HDJ2151" s="308"/>
      <c r="HDK2151" s="308"/>
      <c r="HDL2151" s="308"/>
      <c r="HDM2151" s="308"/>
      <c r="HDN2151" s="308"/>
      <c r="HDO2151" s="308"/>
      <c r="HDP2151" s="308"/>
      <c r="HDQ2151" s="308"/>
      <c r="HDR2151" s="308"/>
      <c r="HDS2151" s="308"/>
      <c r="HDT2151" s="308"/>
      <c r="HDU2151" s="308"/>
      <c r="HDV2151" s="308"/>
      <c r="HDW2151" s="308"/>
      <c r="HDX2151" s="308"/>
      <c r="HDY2151" s="308"/>
      <c r="HDZ2151" s="308"/>
      <c r="HEA2151" s="308"/>
      <c r="HEB2151" s="308"/>
      <c r="HEC2151" s="308"/>
      <c r="HED2151" s="308"/>
      <c r="HEE2151" s="308"/>
      <c r="HEF2151" s="308"/>
      <c r="HEG2151" s="308"/>
      <c r="HEH2151" s="308"/>
      <c r="HEI2151" s="308"/>
      <c r="HEJ2151" s="308"/>
      <c r="HEK2151" s="308"/>
      <c r="HEL2151" s="308"/>
      <c r="HEM2151" s="308"/>
      <c r="HEN2151" s="308"/>
      <c r="HEO2151" s="308"/>
      <c r="HEP2151" s="308"/>
      <c r="HEQ2151" s="308"/>
      <c r="HER2151" s="308"/>
      <c r="HES2151" s="308"/>
      <c r="HET2151" s="308"/>
      <c r="HEU2151" s="308"/>
      <c r="HEV2151" s="308"/>
      <c r="HEW2151" s="308"/>
      <c r="HEX2151" s="308"/>
      <c r="HEY2151" s="308"/>
      <c r="HEZ2151" s="308"/>
      <c r="HFA2151" s="308"/>
      <c r="HFB2151" s="308"/>
      <c r="HFC2151" s="308"/>
      <c r="HFD2151" s="308"/>
      <c r="HFE2151" s="308"/>
      <c r="HFF2151" s="308"/>
      <c r="HFG2151" s="308"/>
      <c r="HFH2151" s="308"/>
      <c r="HFI2151" s="308"/>
      <c r="HFJ2151" s="308"/>
      <c r="HFK2151" s="308"/>
      <c r="HFL2151" s="308"/>
      <c r="HFM2151" s="308"/>
      <c r="HFN2151" s="308"/>
      <c r="HFO2151" s="308"/>
      <c r="HFP2151" s="308"/>
      <c r="HFQ2151" s="308"/>
      <c r="HFR2151" s="308"/>
      <c r="HFS2151" s="308"/>
      <c r="HFT2151" s="308"/>
      <c r="HFU2151" s="308"/>
      <c r="HFV2151" s="308"/>
      <c r="HFW2151" s="308"/>
      <c r="HFX2151" s="308"/>
      <c r="HFY2151" s="308"/>
      <c r="HFZ2151" s="308"/>
      <c r="HGA2151" s="308"/>
      <c r="HGB2151" s="308"/>
      <c r="HGC2151" s="308"/>
      <c r="HGD2151" s="308"/>
      <c r="HGE2151" s="308"/>
      <c r="HGF2151" s="308"/>
      <c r="HGG2151" s="308"/>
      <c r="HGH2151" s="308"/>
      <c r="HGI2151" s="308"/>
      <c r="HGJ2151" s="308"/>
      <c r="HGK2151" s="308"/>
      <c r="HGL2151" s="308"/>
      <c r="HGM2151" s="308"/>
      <c r="HGN2151" s="308"/>
      <c r="HGO2151" s="308"/>
      <c r="HGP2151" s="308"/>
      <c r="HGQ2151" s="308"/>
      <c r="HGR2151" s="308"/>
      <c r="HGS2151" s="308"/>
      <c r="HGT2151" s="308"/>
      <c r="HGU2151" s="308"/>
      <c r="HGV2151" s="308"/>
      <c r="HGW2151" s="308"/>
      <c r="HGX2151" s="308"/>
      <c r="HGY2151" s="308"/>
      <c r="HGZ2151" s="308"/>
      <c r="HHA2151" s="308"/>
      <c r="HHB2151" s="308"/>
      <c r="HHC2151" s="308"/>
      <c r="HHD2151" s="308"/>
      <c r="HHE2151" s="308"/>
      <c r="HHF2151" s="308"/>
      <c r="HHG2151" s="308"/>
      <c r="HHH2151" s="308"/>
      <c r="HHI2151" s="308"/>
      <c r="HHJ2151" s="308"/>
      <c r="HHK2151" s="308"/>
      <c r="HHL2151" s="308"/>
      <c r="HHM2151" s="308"/>
      <c r="HHN2151" s="308"/>
      <c r="HHO2151" s="308"/>
      <c r="HHP2151" s="308"/>
      <c r="HHQ2151" s="308"/>
      <c r="HHR2151" s="308"/>
      <c r="HHS2151" s="308"/>
      <c r="HHT2151" s="308"/>
      <c r="HHU2151" s="308"/>
      <c r="HHV2151" s="308"/>
      <c r="HHW2151" s="308"/>
      <c r="HHX2151" s="308"/>
      <c r="HHY2151" s="308"/>
      <c r="HHZ2151" s="308"/>
      <c r="HIA2151" s="308"/>
      <c r="HIB2151" s="308"/>
      <c r="HIC2151" s="308"/>
      <c r="HID2151" s="308"/>
      <c r="HIE2151" s="308"/>
      <c r="HIF2151" s="308"/>
      <c r="HIG2151" s="308"/>
      <c r="HIH2151" s="308"/>
      <c r="HII2151" s="308"/>
      <c r="HIJ2151" s="308"/>
      <c r="HIK2151" s="308"/>
      <c r="HIL2151" s="308"/>
      <c r="HIM2151" s="308"/>
      <c r="HIN2151" s="308"/>
      <c r="HIO2151" s="308"/>
      <c r="HIP2151" s="308"/>
      <c r="HIQ2151" s="308"/>
      <c r="HIR2151" s="308"/>
      <c r="HIS2151" s="308"/>
      <c r="HIT2151" s="308"/>
      <c r="HIU2151" s="308"/>
      <c r="HIV2151" s="308"/>
      <c r="HIW2151" s="308"/>
      <c r="HIX2151" s="308"/>
      <c r="HIY2151" s="308"/>
      <c r="HIZ2151" s="308"/>
      <c r="HJA2151" s="308"/>
      <c r="HJB2151" s="308"/>
      <c r="HJC2151" s="308"/>
      <c r="HJD2151" s="308"/>
      <c r="HJE2151" s="308"/>
      <c r="HJF2151" s="308"/>
      <c r="HJG2151" s="308"/>
      <c r="HJH2151" s="308"/>
      <c r="HJI2151" s="308"/>
      <c r="HJJ2151" s="308"/>
      <c r="HJK2151" s="308"/>
      <c r="HJL2151" s="308"/>
      <c r="HJM2151" s="308"/>
      <c r="HJN2151" s="308"/>
      <c r="HJO2151" s="308"/>
      <c r="HJP2151" s="308"/>
      <c r="HJQ2151" s="308"/>
      <c r="HJR2151" s="308"/>
      <c r="HJS2151" s="308"/>
      <c r="HJT2151" s="308"/>
      <c r="HJU2151" s="308"/>
      <c r="HJV2151" s="308"/>
      <c r="HJW2151" s="308"/>
      <c r="HJX2151" s="308"/>
      <c r="HJY2151" s="308"/>
      <c r="HJZ2151" s="308"/>
      <c r="HKA2151" s="308"/>
      <c r="HKB2151" s="308"/>
      <c r="HKC2151" s="308"/>
      <c r="HKD2151" s="308"/>
      <c r="HKE2151" s="308"/>
      <c r="HKF2151" s="308"/>
      <c r="HKG2151" s="308"/>
      <c r="HKH2151" s="308"/>
      <c r="HKI2151" s="308"/>
      <c r="HKJ2151" s="308"/>
      <c r="HKK2151" s="308"/>
      <c r="HKL2151" s="308"/>
      <c r="HKM2151" s="308"/>
      <c r="HKN2151" s="308"/>
      <c r="HKO2151" s="308"/>
      <c r="HKP2151" s="308"/>
      <c r="HKQ2151" s="308"/>
      <c r="HKR2151" s="308"/>
      <c r="HKS2151" s="308"/>
      <c r="HKT2151" s="308"/>
      <c r="HKU2151" s="308"/>
      <c r="HKV2151" s="308"/>
      <c r="HKW2151" s="308"/>
      <c r="HKX2151" s="308"/>
      <c r="HKY2151" s="308"/>
      <c r="HKZ2151" s="308"/>
      <c r="HLA2151" s="308"/>
      <c r="HLB2151" s="308"/>
      <c r="HLC2151" s="308"/>
      <c r="HLD2151" s="308"/>
      <c r="HLE2151" s="308"/>
      <c r="HLF2151" s="308"/>
      <c r="HLG2151" s="308"/>
      <c r="HLH2151" s="308"/>
      <c r="HLI2151" s="308"/>
      <c r="HLJ2151" s="308"/>
      <c r="HLK2151" s="308"/>
      <c r="HLL2151" s="308"/>
      <c r="HLM2151" s="308"/>
      <c r="HLN2151" s="308"/>
      <c r="HLO2151" s="308"/>
      <c r="HLP2151" s="308"/>
      <c r="HLQ2151" s="308"/>
      <c r="HLR2151" s="308"/>
      <c r="HLS2151" s="308"/>
      <c r="HLT2151" s="308"/>
      <c r="HLU2151" s="308"/>
      <c r="HLV2151" s="308"/>
      <c r="HLW2151" s="308"/>
      <c r="HLX2151" s="308"/>
      <c r="HLY2151" s="308"/>
      <c r="HLZ2151" s="308"/>
      <c r="HMA2151" s="308"/>
      <c r="HMB2151" s="308"/>
      <c r="HMC2151" s="308"/>
      <c r="HMD2151" s="308"/>
      <c r="HME2151" s="308"/>
      <c r="HMF2151" s="308"/>
      <c r="HMG2151" s="308"/>
      <c r="HMH2151" s="308"/>
      <c r="HMI2151" s="308"/>
      <c r="HMJ2151" s="308"/>
      <c r="HMK2151" s="308"/>
      <c r="HML2151" s="308"/>
      <c r="HMM2151" s="308"/>
      <c r="HMN2151" s="308"/>
      <c r="HMO2151" s="308"/>
      <c r="HMP2151" s="308"/>
      <c r="HMQ2151" s="308"/>
      <c r="HMR2151" s="308"/>
      <c r="HMS2151" s="308"/>
      <c r="HMT2151" s="308"/>
      <c r="HMU2151" s="308"/>
      <c r="HMV2151" s="308"/>
      <c r="HMW2151" s="308"/>
      <c r="HMX2151" s="308"/>
      <c r="HMY2151" s="308"/>
      <c r="HMZ2151" s="308"/>
      <c r="HNA2151" s="308"/>
      <c r="HNB2151" s="308"/>
      <c r="HNC2151" s="308"/>
      <c r="HND2151" s="308"/>
      <c r="HNE2151" s="308"/>
      <c r="HNF2151" s="308"/>
      <c r="HNG2151" s="308"/>
      <c r="HNH2151" s="308"/>
      <c r="HNI2151" s="308"/>
      <c r="HNJ2151" s="308"/>
      <c r="HNK2151" s="308"/>
      <c r="HNL2151" s="308"/>
      <c r="HNM2151" s="308"/>
      <c r="HNN2151" s="308"/>
      <c r="HNO2151" s="308"/>
      <c r="HNP2151" s="308"/>
      <c r="HNQ2151" s="308"/>
      <c r="HNR2151" s="308"/>
      <c r="HNS2151" s="308"/>
      <c r="HNT2151" s="308"/>
      <c r="HNU2151" s="308"/>
      <c r="HNV2151" s="308"/>
      <c r="HNW2151" s="308"/>
      <c r="HNX2151" s="308"/>
      <c r="HNY2151" s="308"/>
      <c r="HNZ2151" s="308"/>
      <c r="HOA2151" s="308"/>
      <c r="HOB2151" s="308"/>
      <c r="HOC2151" s="308"/>
      <c r="HOD2151" s="308"/>
      <c r="HOE2151" s="308"/>
      <c r="HOF2151" s="308"/>
      <c r="HOG2151" s="308"/>
      <c r="HOH2151" s="308"/>
      <c r="HOI2151" s="308"/>
      <c r="HOJ2151" s="308"/>
      <c r="HOK2151" s="308"/>
      <c r="HOL2151" s="308"/>
      <c r="HOM2151" s="308"/>
      <c r="HON2151" s="308"/>
      <c r="HOO2151" s="308"/>
      <c r="HOP2151" s="308"/>
      <c r="HOQ2151" s="308"/>
      <c r="HOR2151" s="308"/>
      <c r="HOS2151" s="308"/>
      <c r="HOT2151" s="308"/>
      <c r="HOU2151" s="308"/>
      <c r="HOV2151" s="308"/>
      <c r="HOW2151" s="308"/>
      <c r="HOX2151" s="308"/>
      <c r="HOY2151" s="308"/>
      <c r="HOZ2151" s="308"/>
      <c r="HPA2151" s="308"/>
      <c r="HPB2151" s="308"/>
      <c r="HPC2151" s="308"/>
      <c r="HPD2151" s="308"/>
      <c r="HPE2151" s="308"/>
      <c r="HPF2151" s="308"/>
      <c r="HPG2151" s="308"/>
      <c r="HPH2151" s="308"/>
      <c r="HPI2151" s="308"/>
      <c r="HPJ2151" s="308"/>
      <c r="HPK2151" s="308"/>
      <c r="HPL2151" s="308"/>
      <c r="HPM2151" s="308"/>
      <c r="HPN2151" s="308"/>
      <c r="HPO2151" s="308"/>
      <c r="HPP2151" s="308"/>
      <c r="HPQ2151" s="308"/>
      <c r="HPR2151" s="308"/>
      <c r="HPS2151" s="308"/>
      <c r="HPT2151" s="308"/>
      <c r="HPU2151" s="308"/>
      <c r="HPV2151" s="308"/>
      <c r="HPW2151" s="308"/>
      <c r="HPX2151" s="308"/>
      <c r="HPY2151" s="308"/>
      <c r="HPZ2151" s="308"/>
      <c r="HQA2151" s="308"/>
      <c r="HQB2151" s="308"/>
      <c r="HQC2151" s="308"/>
      <c r="HQD2151" s="308"/>
      <c r="HQE2151" s="308"/>
      <c r="HQF2151" s="308"/>
      <c r="HQG2151" s="308"/>
      <c r="HQH2151" s="308"/>
      <c r="HQI2151" s="308"/>
      <c r="HQJ2151" s="308"/>
      <c r="HQK2151" s="308"/>
      <c r="HQL2151" s="308"/>
      <c r="HQM2151" s="308"/>
      <c r="HQN2151" s="308"/>
      <c r="HQO2151" s="308"/>
      <c r="HQP2151" s="308"/>
      <c r="HQQ2151" s="308"/>
      <c r="HQR2151" s="308"/>
      <c r="HQS2151" s="308"/>
      <c r="HQT2151" s="308"/>
      <c r="HQU2151" s="308"/>
      <c r="HQV2151" s="308"/>
      <c r="HQW2151" s="308"/>
      <c r="HQX2151" s="308"/>
      <c r="HQY2151" s="308"/>
      <c r="HQZ2151" s="308"/>
      <c r="HRA2151" s="308"/>
      <c r="HRB2151" s="308"/>
      <c r="HRC2151" s="308"/>
      <c r="HRD2151" s="308"/>
      <c r="HRE2151" s="308"/>
      <c r="HRF2151" s="308"/>
      <c r="HRG2151" s="308"/>
      <c r="HRH2151" s="308"/>
      <c r="HRI2151" s="308"/>
      <c r="HRJ2151" s="308"/>
      <c r="HRK2151" s="308"/>
      <c r="HRL2151" s="308"/>
      <c r="HRM2151" s="308"/>
      <c r="HRN2151" s="308"/>
      <c r="HRO2151" s="308"/>
      <c r="HRP2151" s="308"/>
      <c r="HRQ2151" s="308"/>
      <c r="HRR2151" s="308"/>
      <c r="HRS2151" s="308"/>
      <c r="HRT2151" s="308"/>
      <c r="HRU2151" s="308"/>
      <c r="HRV2151" s="308"/>
      <c r="HRW2151" s="308"/>
      <c r="HRX2151" s="308"/>
      <c r="HRY2151" s="308"/>
      <c r="HRZ2151" s="308"/>
      <c r="HSA2151" s="308"/>
      <c r="HSB2151" s="308"/>
      <c r="HSC2151" s="308"/>
      <c r="HSD2151" s="308"/>
      <c r="HSE2151" s="308"/>
      <c r="HSF2151" s="308"/>
      <c r="HSG2151" s="308"/>
      <c r="HSH2151" s="308"/>
      <c r="HSI2151" s="308"/>
      <c r="HSJ2151" s="308"/>
      <c r="HSK2151" s="308"/>
      <c r="HSL2151" s="308"/>
      <c r="HSM2151" s="308"/>
      <c r="HSN2151" s="308"/>
      <c r="HSO2151" s="308"/>
      <c r="HSP2151" s="308"/>
      <c r="HSQ2151" s="308"/>
      <c r="HSR2151" s="308"/>
      <c r="HSS2151" s="308"/>
      <c r="HST2151" s="308"/>
      <c r="HSU2151" s="308"/>
      <c r="HSV2151" s="308"/>
      <c r="HSW2151" s="308"/>
      <c r="HSX2151" s="308"/>
      <c r="HSY2151" s="308"/>
      <c r="HSZ2151" s="308"/>
      <c r="HTA2151" s="308"/>
      <c r="HTB2151" s="308"/>
      <c r="HTC2151" s="308"/>
      <c r="HTD2151" s="308"/>
      <c r="HTE2151" s="308"/>
      <c r="HTF2151" s="308"/>
      <c r="HTG2151" s="308"/>
      <c r="HTH2151" s="308"/>
      <c r="HTI2151" s="308"/>
      <c r="HTJ2151" s="308"/>
      <c r="HTK2151" s="308"/>
      <c r="HTL2151" s="308"/>
      <c r="HTM2151" s="308"/>
      <c r="HTN2151" s="308"/>
      <c r="HTO2151" s="308"/>
      <c r="HTP2151" s="308"/>
      <c r="HTQ2151" s="308"/>
      <c r="HTR2151" s="308"/>
      <c r="HTS2151" s="308"/>
      <c r="HTT2151" s="308"/>
      <c r="HTU2151" s="308"/>
      <c r="HTV2151" s="308"/>
      <c r="HTW2151" s="308"/>
      <c r="HTX2151" s="308"/>
      <c r="HTY2151" s="308"/>
      <c r="HTZ2151" s="308"/>
      <c r="HUA2151" s="308"/>
      <c r="HUB2151" s="308"/>
      <c r="HUC2151" s="308"/>
      <c r="HUD2151" s="308"/>
      <c r="HUE2151" s="308"/>
      <c r="HUF2151" s="308"/>
      <c r="HUG2151" s="308"/>
      <c r="HUH2151" s="308"/>
      <c r="HUI2151" s="308"/>
      <c r="HUJ2151" s="308"/>
      <c r="HUK2151" s="308"/>
      <c r="HUL2151" s="308"/>
      <c r="HUM2151" s="308"/>
      <c r="HUN2151" s="308"/>
      <c r="HUO2151" s="308"/>
      <c r="HUP2151" s="308"/>
      <c r="HUQ2151" s="308"/>
      <c r="HUR2151" s="308"/>
      <c r="HUS2151" s="308"/>
      <c r="HUT2151" s="308"/>
      <c r="HUU2151" s="308"/>
      <c r="HUV2151" s="308"/>
      <c r="HUW2151" s="308"/>
      <c r="HUX2151" s="308"/>
      <c r="HUY2151" s="308"/>
      <c r="HUZ2151" s="308"/>
      <c r="HVA2151" s="308"/>
      <c r="HVB2151" s="308"/>
      <c r="HVC2151" s="308"/>
      <c r="HVD2151" s="308"/>
      <c r="HVE2151" s="308"/>
      <c r="HVF2151" s="308"/>
      <c r="HVG2151" s="308"/>
      <c r="HVH2151" s="308"/>
      <c r="HVI2151" s="308"/>
      <c r="HVJ2151" s="308"/>
      <c r="HVK2151" s="308"/>
      <c r="HVL2151" s="308"/>
      <c r="HVM2151" s="308"/>
      <c r="HVN2151" s="308"/>
      <c r="HVO2151" s="308"/>
      <c r="HVP2151" s="308"/>
      <c r="HVQ2151" s="308"/>
      <c r="HVR2151" s="308"/>
      <c r="HVS2151" s="308"/>
      <c r="HVT2151" s="308"/>
      <c r="HVU2151" s="308"/>
      <c r="HVV2151" s="308"/>
      <c r="HVW2151" s="308"/>
      <c r="HVX2151" s="308"/>
      <c r="HVY2151" s="308"/>
      <c r="HVZ2151" s="308"/>
      <c r="HWA2151" s="308"/>
      <c r="HWB2151" s="308"/>
      <c r="HWC2151" s="308"/>
      <c r="HWD2151" s="308"/>
      <c r="HWE2151" s="308"/>
      <c r="HWF2151" s="308"/>
      <c r="HWG2151" s="308"/>
      <c r="HWH2151" s="308"/>
      <c r="HWI2151" s="308"/>
      <c r="HWJ2151" s="308"/>
      <c r="HWK2151" s="308"/>
      <c r="HWL2151" s="308"/>
      <c r="HWM2151" s="308"/>
      <c r="HWN2151" s="308"/>
      <c r="HWO2151" s="308"/>
      <c r="HWP2151" s="308"/>
      <c r="HWQ2151" s="308"/>
      <c r="HWR2151" s="308"/>
      <c r="HWS2151" s="308"/>
      <c r="HWT2151" s="308"/>
      <c r="HWU2151" s="308"/>
      <c r="HWV2151" s="308"/>
      <c r="HWW2151" s="308"/>
      <c r="HWX2151" s="308"/>
      <c r="HWY2151" s="308"/>
      <c r="HWZ2151" s="308"/>
      <c r="HXA2151" s="308"/>
      <c r="HXB2151" s="308"/>
      <c r="HXC2151" s="308"/>
      <c r="HXD2151" s="308"/>
      <c r="HXE2151" s="308"/>
      <c r="HXF2151" s="308"/>
      <c r="HXG2151" s="308"/>
      <c r="HXH2151" s="308"/>
      <c r="HXI2151" s="308"/>
      <c r="HXJ2151" s="308"/>
      <c r="HXK2151" s="308"/>
      <c r="HXL2151" s="308"/>
      <c r="HXM2151" s="308"/>
      <c r="HXN2151" s="308"/>
      <c r="HXO2151" s="308"/>
      <c r="HXP2151" s="308"/>
      <c r="HXQ2151" s="308"/>
      <c r="HXR2151" s="308"/>
      <c r="HXS2151" s="308"/>
      <c r="HXT2151" s="308"/>
      <c r="HXU2151" s="308"/>
      <c r="HXV2151" s="308"/>
      <c r="HXW2151" s="308"/>
      <c r="HXX2151" s="308"/>
      <c r="HXY2151" s="308"/>
      <c r="HXZ2151" s="308"/>
      <c r="HYA2151" s="308"/>
      <c r="HYB2151" s="308"/>
      <c r="HYC2151" s="308"/>
      <c r="HYD2151" s="308"/>
      <c r="HYE2151" s="308"/>
      <c r="HYF2151" s="308"/>
      <c r="HYG2151" s="308"/>
      <c r="HYH2151" s="308"/>
      <c r="HYI2151" s="308"/>
      <c r="HYJ2151" s="308"/>
      <c r="HYK2151" s="308"/>
      <c r="HYL2151" s="308"/>
      <c r="HYM2151" s="308"/>
      <c r="HYN2151" s="308"/>
      <c r="HYO2151" s="308"/>
      <c r="HYP2151" s="308"/>
      <c r="HYQ2151" s="308"/>
      <c r="HYR2151" s="308"/>
      <c r="HYS2151" s="308"/>
      <c r="HYT2151" s="308"/>
      <c r="HYU2151" s="308"/>
      <c r="HYV2151" s="308"/>
      <c r="HYW2151" s="308"/>
      <c r="HYX2151" s="308"/>
      <c r="HYY2151" s="308"/>
      <c r="HYZ2151" s="308"/>
      <c r="HZA2151" s="308"/>
      <c r="HZB2151" s="308"/>
      <c r="HZC2151" s="308"/>
      <c r="HZD2151" s="308"/>
      <c r="HZE2151" s="308"/>
      <c r="HZF2151" s="308"/>
      <c r="HZG2151" s="308"/>
      <c r="HZH2151" s="308"/>
      <c r="HZI2151" s="308"/>
      <c r="HZJ2151" s="308"/>
      <c r="HZK2151" s="308"/>
      <c r="HZL2151" s="308"/>
      <c r="HZM2151" s="308"/>
      <c r="HZN2151" s="308"/>
      <c r="HZO2151" s="308"/>
      <c r="HZP2151" s="308"/>
      <c r="HZQ2151" s="308"/>
      <c r="HZR2151" s="308"/>
      <c r="HZS2151" s="308"/>
      <c r="HZT2151" s="308"/>
      <c r="HZU2151" s="308"/>
      <c r="HZV2151" s="308"/>
      <c r="HZW2151" s="308"/>
      <c r="HZX2151" s="308"/>
      <c r="HZY2151" s="308"/>
      <c r="HZZ2151" s="308"/>
      <c r="IAA2151" s="308"/>
      <c r="IAB2151" s="308"/>
      <c r="IAC2151" s="308"/>
      <c r="IAD2151" s="308"/>
      <c r="IAE2151" s="308"/>
      <c r="IAF2151" s="308"/>
      <c r="IAG2151" s="308"/>
      <c r="IAH2151" s="308"/>
      <c r="IAI2151" s="308"/>
      <c r="IAJ2151" s="308"/>
      <c r="IAK2151" s="308"/>
      <c r="IAL2151" s="308"/>
      <c r="IAM2151" s="308"/>
      <c r="IAN2151" s="308"/>
      <c r="IAO2151" s="308"/>
      <c r="IAP2151" s="308"/>
      <c r="IAQ2151" s="308"/>
      <c r="IAR2151" s="308"/>
      <c r="IAS2151" s="308"/>
      <c r="IAT2151" s="308"/>
      <c r="IAU2151" s="308"/>
      <c r="IAV2151" s="308"/>
      <c r="IAW2151" s="308"/>
      <c r="IAX2151" s="308"/>
      <c r="IAY2151" s="308"/>
      <c r="IAZ2151" s="308"/>
      <c r="IBA2151" s="308"/>
      <c r="IBB2151" s="308"/>
      <c r="IBC2151" s="308"/>
      <c r="IBD2151" s="308"/>
      <c r="IBE2151" s="308"/>
      <c r="IBF2151" s="308"/>
      <c r="IBG2151" s="308"/>
      <c r="IBH2151" s="308"/>
      <c r="IBI2151" s="308"/>
      <c r="IBJ2151" s="308"/>
      <c r="IBK2151" s="308"/>
      <c r="IBL2151" s="308"/>
      <c r="IBM2151" s="308"/>
      <c r="IBN2151" s="308"/>
      <c r="IBO2151" s="308"/>
      <c r="IBP2151" s="308"/>
      <c r="IBQ2151" s="308"/>
      <c r="IBR2151" s="308"/>
      <c r="IBS2151" s="308"/>
      <c r="IBT2151" s="308"/>
      <c r="IBU2151" s="308"/>
      <c r="IBV2151" s="308"/>
      <c r="IBW2151" s="308"/>
      <c r="IBX2151" s="308"/>
      <c r="IBY2151" s="308"/>
      <c r="IBZ2151" s="308"/>
      <c r="ICA2151" s="308"/>
      <c r="ICB2151" s="308"/>
      <c r="ICC2151" s="308"/>
      <c r="ICD2151" s="308"/>
      <c r="ICE2151" s="308"/>
      <c r="ICF2151" s="308"/>
      <c r="ICG2151" s="308"/>
      <c r="ICH2151" s="308"/>
      <c r="ICI2151" s="308"/>
      <c r="ICJ2151" s="308"/>
      <c r="ICK2151" s="308"/>
      <c r="ICL2151" s="308"/>
      <c r="ICM2151" s="308"/>
      <c r="ICN2151" s="308"/>
      <c r="ICO2151" s="308"/>
      <c r="ICP2151" s="308"/>
      <c r="ICQ2151" s="308"/>
      <c r="ICR2151" s="308"/>
      <c r="ICS2151" s="308"/>
      <c r="ICT2151" s="308"/>
      <c r="ICU2151" s="308"/>
      <c r="ICV2151" s="308"/>
      <c r="ICW2151" s="308"/>
      <c r="ICX2151" s="308"/>
      <c r="ICY2151" s="308"/>
      <c r="ICZ2151" s="308"/>
      <c r="IDA2151" s="308"/>
      <c r="IDB2151" s="308"/>
      <c r="IDC2151" s="308"/>
      <c r="IDD2151" s="308"/>
      <c r="IDE2151" s="308"/>
      <c r="IDF2151" s="308"/>
      <c r="IDG2151" s="308"/>
      <c r="IDH2151" s="308"/>
      <c r="IDI2151" s="308"/>
      <c r="IDJ2151" s="308"/>
      <c r="IDK2151" s="308"/>
      <c r="IDL2151" s="308"/>
      <c r="IDM2151" s="308"/>
      <c r="IDN2151" s="308"/>
      <c r="IDO2151" s="308"/>
      <c r="IDP2151" s="308"/>
      <c r="IDQ2151" s="308"/>
      <c r="IDR2151" s="308"/>
      <c r="IDS2151" s="308"/>
      <c r="IDT2151" s="308"/>
      <c r="IDU2151" s="308"/>
      <c r="IDV2151" s="308"/>
      <c r="IDW2151" s="308"/>
      <c r="IDX2151" s="308"/>
      <c r="IDY2151" s="308"/>
      <c r="IDZ2151" s="308"/>
      <c r="IEA2151" s="308"/>
      <c r="IEB2151" s="308"/>
      <c r="IEC2151" s="308"/>
      <c r="IED2151" s="308"/>
      <c r="IEE2151" s="308"/>
      <c r="IEF2151" s="308"/>
      <c r="IEG2151" s="308"/>
      <c r="IEH2151" s="308"/>
      <c r="IEI2151" s="308"/>
      <c r="IEJ2151" s="308"/>
      <c r="IEK2151" s="308"/>
      <c r="IEL2151" s="308"/>
      <c r="IEM2151" s="308"/>
      <c r="IEN2151" s="308"/>
      <c r="IEO2151" s="308"/>
      <c r="IEP2151" s="308"/>
      <c r="IEQ2151" s="308"/>
      <c r="IER2151" s="308"/>
      <c r="IES2151" s="308"/>
      <c r="IET2151" s="308"/>
      <c r="IEU2151" s="308"/>
      <c r="IEV2151" s="308"/>
      <c r="IEW2151" s="308"/>
      <c r="IEX2151" s="308"/>
      <c r="IEY2151" s="308"/>
      <c r="IEZ2151" s="308"/>
      <c r="IFA2151" s="308"/>
      <c r="IFB2151" s="308"/>
      <c r="IFC2151" s="308"/>
      <c r="IFD2151" s="308"/>
      <c r="IFE2151" s="308"/>
      <c r="IFF2151" s="308"/>
      <c r="IFG2151" s="308"/>
      <c r="IFH2151" s="308"/>
      <c r="IFI2151" s="308"/>
      <c r="IFJ2151" s="308"/>
      <c r="IFK2151" s="308"/>
      <c r="IFL2151" s="308"/>
      <c r="IFM2151" s="308"/>
      <c r="IFN2151" s="308"/>
      <c r="IFO2151" s="308"/>
      <c r="IFP2151" s="308"/>
      <c r="IFQ2151" s="308"/>
      <c r="IFR2151" s="308"/>
      <c r="IFS2151" s="308"/>
      <c r="IFT2151" s="308"/>
      <c r="IFU2151" s="308"/>
      <c r="IFV2151" s="308"/>
      <c r="IFW2151" s="308"/>
      <c r="IFX2151" s="308"/>
      <c r="IFY2151" s="308"/>
      <c r="IFZ2151" s="308"/>
      <c r="IGA2151" s="308"/>
      <c r="IGB2151" s="308"/>
      <c r="IGC2151" s="308"/>
      <c r="IGD2151" s="308"/>
      <c r="IGE2151" s="308"/>
      <c r="IGF2151" s="308"/>
      <c r="IGG2151" s="308"/>
      <c r="IGH2151" s="308"/>
      <c r="IGI2151" s="308"/>
      <c r="IGJ2151" s="308"/>
      <c r="IGK2151" s="308"/>
      <c r="IGL2151" s="308"/>
      <c r="IGM2151" s="308"/>
      <c r="IGN2151" s="308"/>
      <c r="IGO2151" s="308"/>
      <c r="IGP2151" s="308"/>
      <c r="IGQ2151" s="308"/>
      <c r="IGR2151" s="308"/>
      <c r="IGS2151" s="308"/>
      <c r="IGT2151" s="308"/>
      <c r="IGU2151" s="308"/>
      <c r="IGV2151" s="308"/>
      <c r="IGW2151" s="308"/>
      <c r="IGX2151" s="308"/>
      <c r="IGY2151" s="308"/>
      <c r="IGZ2151" s="308"/>
      <c r="IHA2151" s="308"/>
      <c r="IHB2151" s="308"/>
      <c r="IHC2151" s="308"/>
      <c r="IHD2151" s="308"/>
      <c r="IHE2151" s="308"/>
      <c r="IHF2151" s="308"/>
      <c r="IHG2151" s="308"/>
      <c r="IHH2151" s="308"/>
      <c r="IHI2151" s="308"/>
      <c r="IHJ2151" s="308"/>
      <c r="IHK2151" s="308"/>
      <c r="IHL2151" s="308"/>
      <c r="IHM2151" s="308"/>
      <c r="IHN2151" s="308"/>
      <c r="IHO2151" s="308"/>
      <c r="IHP2151" s="308"/>
      <c r="IHQ2151" s="308"/>
      <c r="IHR2151" s="308"/>
      <c r="IHS2151" s="308"/>
      <c r="IHT2151" s="308"/>
      <c r="IHU2151" s="308"/>
      <c r="IHV2151" s="308"/>
      <c r="IHW2151" s="308"/>
      <c r="IHX2151" s="308"/>
      <c r="IHY2151" s="308"/>
      <c r="IHZ2151" s="308"/>
      <c r="IIA2151" s="308"/>
      <c r="IIB2151" s="308"/>
      <c r="IIC2151" s="308"/>
      <c r="IID2151" s="308"/>
      <c r="IIE2151" s="308"/>
      <c r="IIF2151" s="308"/>
      <c r="IIG2151" s="308"/>
      <c r="IIH2151" s="308"/>
      <c r="III2151" s="308"/>
      <c r="IIJ2151" s="308"/>
      <c r="IIK2151" s="308"/>
      <c r="IIL2151" s="308"/>
      <c r="IIM2151" s="308"/>
      <c r="IIN2151" s="308"/>
      <c r="IIO2151" s="308"/>
      <c r="IIP2151" s="308"/>
      <c r="IIQ2151" s="308"/>
      <c r="IIR2151" s="308"/>
      <c r="IIS2151" s="308"/>
      <c r="IIT2151" s="308"/>
      <c r="IIU2151" s="308"/>
      <c r="IIV2151" s="308"/>
      <c r="IIW2151" s="308"/>
      <c r="IIX2151" s="308"/>
      <c r="IIY2151" s="308"/>
      <c r="IIZ2151" s="308"/>
      <c r="IJA2151" s="308"/>
      <c r="IJB2151" s="308"/>
      <c r="IJC2151" s="308"/>
      <c r="IJD2151" s="308"/>
      <c r="IJE2151" s="308"/>
      <c r="IJF2151" s="308"/>
      <c r="IJG2151" s="308"/>
      <c r="IJH2151" s="308"/>
      <c r="IJI2151" s="308"/>
      <c r="IJJ2151" s="308"/>
      <c r="IJK2151" s="308"/>
      <c r="IJL2151" s="308"/>
      <c r="IJM2151" s="308"/>
      <c r="IJN2151" s="308"/>
      <c r="IJO2151" s="308"/>
      <c r="IJP2151" s="308"/>
      <c r="IJQ2151" s="308"/>
      <c r="IJR2151" s="308"/>
      <c r="IJS2151" s="308"/>
      <c r="IJT2151" s="308"/>
      <c r="IJU2151" s="308"/>
      <c r="IJV2151" s="308"/>
      <c r="IJW2151" s="308"/>
      <c r="IJX2151" s="308"/>
      <c r="IJY2151" s="308"/>
      <c r="IJZ2151" s="308"/>
      <c r="IKA2151" s="308"/>
      <c r="IKB2151" s="308"/>
      <c r="IKC2151" s="308"/>
      <c r="IKD2151" s="308"/>
      <c r="IKE2151" s="308"/>
      <c r="IKF2151" s="308"/>
      <c r="IKG2151" s="308"/>
      <c r="IKH2151" s="308"/>
      <c r="IKI2151" s="308"/>
      <c r="IKJ2151" s="308"/>
      <c r="IKK2151" s="308"/>
      <c r="IKL2151" s="308"/>
      <c r="IKM2151" s="308"/>
      <c r="IKN2151" s="308"/>
      <c r="IKO2151" s="308"/>
      <c r="IKP2151" s="308"/>
      <c r="IKQ2151" s="308"/>
      <c r="IKR2151" s="308"/>
      <c r="IKS2151" s="308"/>
      <c r="IKT2151" s="308"/>
      <c r="IKU2151" s="308"/>
      <c r="IKV2151" s="308"/>
      <c r="IKW2151" s="308"/>
      <c r="IKX2151" s="308"/>
      <c r="IKY2151" s="308"/>
      <c r="IKZ2151" s="308"/>
      <c r="ILA2151" s="308"/>
      <c r="ILB2151" s="308"/>
      <c r="ILC2151" s="308"/>
      <c r="ILD2151" s="308"/>
      <c r="ILE2151" s="308"/>
      <c r="ILF2151" s="308"/>
      <c r="ILG2151" s="308"/>
      <c r="ILH2151" s="308"/>
      <c r="ILI2151" s="308"/>
      <c r="ILJ2151" s="308"/>
      <c r="ILK2151" s="308"/>
      <c r="ILL2151" s="308"/>
      <c r="ILM2151" s="308"/>
      <c r="ILN2151" s="308"/>
      <c r="ILO2151" s="308"/>
      <c r="ILP2151" s="308"/>
      <c r="ILQ2151" s="308"/>
      <c r="ILR2151" s="308"/>
      <c r="ILS2151" s="308"/>
      <c r="ILT2151" s="308"/>
      <c r="ILU2151" s="308"/>
      <c r="ILV2151" s="308"/>
      <c r="ILW2151" s="308"/>
      <c r="ILX2151" s="308"/>
      <c r="ILY2151" s="308"/>
      <c r="ILZ2151" s="308"/>
      <c r="IMA2151" s="308"/>
      <c r="IMB2151" s="308"/>
      <c r="IMC2151" s="308"/>
      <c r="IMD2151" s="308"/>
      <c r="IME2151" s="308"/>
      <c r="IMF2151" s="308"/>
      <c r="IMG2151" s="308"/>
      <c r="IMH2151" s="308"/>
      <c r="IMI2151" s="308"/>
      <c r="IMJ2151" s="308"/>
      <c r="IMK2151" s="308"/>
      <c r="IML2151" s="308"/>
      <c r="IMM2151" s="308"/>
      <c r="IMN2151" s="308"/>
      <c r="IMO2151" s="308"/>
      <c r="IMP2151" s="308"/>
      <c r="IMQ2151" s="308"/>
      <c r="IMR2151" s="308"/>
      <c r="IMS2151" s="308"/>
      <c r="IMT2151" s="308"/>
      <c r="IMU2151" s="308"/>
      <c r="IMV2151" s="308"/>
      <c r="IMW2151" s="308"/>
      <c r="IMX2151" s="308"/>
      <c r="IMY2151" s="308"/>
      <c r="IMZ2151" s="308"/>
      <c r="INA2151" s="308"/>
      <c r="INB2151" s="308"/>
      <c r="INC2151" s="308"/>
      <c r="IND2151" s="308"/>
      <c r="INE2151" s="308"/>
      <c r="INF2151" s="308"/>
      <c r="ING2151" s="308"/>
      <c r="INH2151" s="308"/>
      <c r="INI2151" s="308"/>
      <c r="INJ2151" s="308"/>
      <c r="INK2151" s="308"/>
      <c r="INL2151" s="308"/>
      <c r="INM2151" s="308"/>
      <c r="INN2151" s="308"/>
      <c r="INO2151" s="308"/>
      <c r="INP2151" s="308"/>
      <c r="INQ2151" s="308"/>
      <c r="INR2151" s="308"/>
      <c r="INS2151" s="308"/>
      <c r="INT2151" s="308"/>
      <c r="INU2151" s="308"/>
      <c r="INV2151" s="308"/>
      <c r="INW2151" s="308"/>
      <c r="INX2151" s="308"/>
      <c r="INY2151" s="308"/>
      <c r="INZ2151" s="308"/>
      <c r="IOA2151" s="308"/>
      <c r="IOB2151" s="308"/>
      <c r="IOC2151" s="308"/>
      <c r="IOD2151" s="308"/>
      <c r="IOE2151" s="308"/>
      <c r="IOF2151" s="308"/>
      <c r="IOG2151" s="308"/>
      <c r="IOH2151" s="308"/>
      <c r="IOI2151" s="308"/>
      <c r="IOJ2151" s="308"/>
      <c r="IOK2151" s="308"/>
      <c r="IOL2151" s="308"/>
      <c r="IOM2151" s="308"/>
      <c r="ION2151" s="308"/>
      <c r="IOO2151" s="308"/>
      <c r="IOP2151" s="308"/>
      <c r="IOQ2151" s="308"/>
      <c r="IOR2151" s="308"/>
      <c r="IOS2151" s="308"/>
      <c r="IOT2151" s="308"/>
      <c r="IOU2151" s="308"/>
      <c r="IOV2151" s="308"/>
      <c r="IOW2151" s="308"/>
      <c r="IOX2151" s="308"/>
      <c r="IOY2151" s="308"/>
      <c r="IOZ2151" s="308"/>
      <c r="IPA2151" s="308"/>
      <c r="IPB2151" s="308"/>
      <c r="IPC2151" s="308"/>
      <c r="IPD2151" s="308"/>
      <c r="IPE2151" s="308"/>
      <c r="IPF2151" s="308"/>
      <c r="IPG2151" s="308"/>
      <c r="IPH2151" s="308"/>
      <c r="IPI2151" s="308"/>
      <c r="IPJ2151" s="308"/>
      <c r="IPK2151" s="308"/>
      <c r="IPL2151" s="308"/>
      <c r="IPM2151" s="308"/>
      <c r="IPN2151" s="308"/>
      <c r="IPO2151" s="308"/>
      <c r="IPP2151" s="308"/>
      <c r="IPQ2151" s="308"/>
      <c r="IPR2151" s="308"/>
      <c r="IPS2151" s="308"/>
      <c r="IPT2151" s="308"/>
      <c r="IPU2151" s="308"/>
      <c r="IPV2151" s="308"/>
      <c r="IPW2151" s="308"/>
      <c r="IPX2151" s="308"/>
      <c r="IPY2151" s="308"/>
      <c r="IPZ2151" s="308"/>
      <c r="IQA2151" s="308"/>
      <c r="IQB2151" s="308"/>
      <c r="IQC2151" s="308"/>
      <c r="IQD2151" s="308"/>
      <c r="IQE2151" s="308"/>
      <c r="IQF2151" s="308"/>
      <c r="IQG2151" s="308"/>
      <c r="IQH2151" s="308"/>
      <c r="IQI2151" s="308"/>
      <c r="IQJ2151" s="308"/>
      <c r="IQK2151" s="308"/>
      <c r="IQL2151" s="308"/>
      <c r="IQM2151" s="308"/>
      <c r="IQN2151" s="308"/>
      <c r="IQO2151" s="308"/>
      <c r="IQP2151" s="308"/>
      <c r="IQQ2151" s="308"/>
      <c r="IQR2151" s="308"/>
      <c r="IQS2151" s="308"/>
      <c r="IQT2151" s="308"/>
      <c r="IQU2151" s="308"/>
      <c r="IQV2151" s="308"/>
      <c r="IQW2151" s="308"/>
      <c r="IQX2151" s="308"/>
      <c r="IQY2151" s="308"/>
      <c r="IQZ2151" s="308"/>
      <c r="IRA2151" s="308"/>
      <c r="IRB2151" s="308"/>
      <c r="IRC2151" s="308"/>
      <c r="IRD2151" s="308"/>
      <c r="IRE2151" s="308"/>
      <c r="IRF2151" s="308"/>
      <c r="IRG2151" s="308"/>
      <c r="IRH2151" s="308"/>
      <c r="IRI2151" s="308"/>
      <c r="IRJ2151" s="308"/>
      <c r="IRK2151" s="308"/>
      <c r="IRL2151" s="308"/>
      <c r="IRM2151" s="308"/>
      <c r="IRN2151" s="308"/>
      <c r="IRO2151" s="308"/>
      <c r="IRP2151" s="308"/>
      <c r="IRQ2151" s="308"/>
      <c r="IRR2151" s="308"/>
      <c r="IRS2151" s="308"/>
      <c r="IRT2151" s="308"/>
      <c r="IRU2151" s="308"/>
      <c r="IRV2151" s="308"/>
      <c r="IRW2151" s="308"/>
      <c r="IRX2151" s="308"/>
      <c r="IRY2151" s="308"/>
      <c r="IRZ2151" s="308"/>
      <c r="ISA2151" s="308"/>
      <c r="ISB2151" s="308"/>
      <c r="ISC2151" s="308"/>
      <c r="ISD2151" s="308"/>
      <c r="ISE2151" s="308"/>
      <c r="ISF2151" s="308"/>
      <c r="ISG2151" s="308"/>
      <c r="ISH2151" s="308"/>
      <c r="ISI2151" s="308"/>
      <c r="ISJ2151" s="308"/>
      <c r="ISK2151" s="308"/>
      <c r="ISL2151" s="308"/>
      <c r="ISM2151" s="308"/>
      <c r="ISN2151" s="308"/>
      <c r="ISO2151" s="308"/>
      <c r="ISP2151" s="308"/>
      <c r="ISQ2151" s="308"/>
      <c r="ISR2151" s="308"/>
      <c r="ISS2151" s="308"/>
      <c r="IST2151" s="308"/>
      <c r="ISU2151" s="308"/>
      <c r="ISV2151" s="308"/>
      <c r="ISW2151" s="308"/>
      <c r="ISX2151" s="308"/>
      <c r="ISY2151" s="308"/>
      <c r="ISZ2151" s="308"/>
      <c r="ITA2151" s="308"/>
      <c r="ITB2151" s="308"/>
      <c r="ITC2151" s="308"/>
      <c r="ITD2151" s="308"/>
      <c r="ITE2151" s="308"/>
      <c r="ITF2151" s="308"/>
      <c r="ITG2151" s="308"/>
      <c r="ITH2151" s="308"/>
      <c r="ITI2151" s="308"/>
      <c r="ITJ2151" s="308"/>
      <c r="ITK2151" s="308"/>
      <c r="ITL2151" s="308"/>
      <c r="ITM2151" s="308"/>
      <c r="ITN2151" s="308"/>
      <c r="ITO2151" s="308"/>
      <c r="ITP2151" s="308"/>
      <c r="ITQ2151" s="308"/>
      <c r="ITR2151" s="308"/>
      <c r="ITS2151" s="308"/>
      <c r="ITT2151" s="308"/>
      <c r="ITU2151" s="308"/>
      <c r="ITV2151" s="308"/>
      <c r="ITW2151" s="308"/>
      <c r="ITX2151" s="308"/>
      <c r="ITY2151" s="308"/>
      <c r="ITZ2151" s="308"/>
      <c r="IUA2151" s="308"/>
      <c r="IUB2151" s="308"/>
      <c r="IUC2151" s="308"/>
      <c r="IUD2151" s="308"/>
      <c r="IUE2151" s="308"/>
      <c r="IUF2151" s="308"/>
      <c r="IUG2151" s="308"/>
      <c r="IUH2151" s="308"/>
      <c r="IUI2151" s="308"/>
      <c r="IUJ2151" s="308"/>
      <c r="IUK2151" s="308"/>
      <c r="IUL2151" s="308"/>
      <c r="IUM2151" s="308"/>
      <c r="IUN2151" s="308"/>
      <c r="IUO2151" s="308"/>
      <c r="IUP2151" s="308"/>
      <c r="IUQ2151" s="308"/>
      <c r="IUR2151" s="308"/>
      <c r="IUS2151" s="308"/>
      <c r="IUT2151" s="308"/>
      <c r="IUU2151" s="308"/>
      <c r="IUV2151" s="308"/>
      <c r="IUW2151" s="308"/>
      <c r="IUX2151" s="308"/>
      <c r="IUY2151" s="308"/>
      <c r="IUZ2151" s="308"/>
      <c r="IVA2151" s="308"/>
      <c r="IVB2151" s="308"/>
      <c r="IVC2151" s="308"/>
      <c r="IVD2151" s="308"/>
      <c r="IVE2151" s="308"/>
      <c r="IVF2151" s="308"/>
      <c r="IVG2151" s="308"/>
      <c r="IVH2151" s="308"/>
      <c r="IVI2151" s="308"/>
      <c r="IVJ2151" s="308"/>
      <c r="IVK2151" s="308"/>
      <c r="IVL2151" s="308"/>
      <c r="IVM2151" s="308"/>
      <c r="IVN2151" s="308"/>
      <c r="IVO2151" s="308"/>
      <c r="IVP2151" s="308"/>
      <c r="IVQ2151" s="308"/>
      <c r="IVR2151" s="308"/>
      <c r="IVS2151" s="308"/>
      <c r="IVT2151" s="308"/>
      <c r="IVU2151" s="308"/>
      <c r="IVV2151" s="308"/>
      <c r="IVW2151" s="308"/>
      <c r="IVX2151" s="308"/>
      <c r="IVY2151" s="308"/>
      <c r="IVZ2151" s="308"/>
      <c r="IWA2151" s="308"/>
      <c r="IWB2151" s="308"/>
      <c r="IWC2151" s="308"/>
      <c r="IWD2151" s="308"/>
      <c r="IWE2151" s="308"/>
      <c r="IWF2151" s="308"/>
      <c r="IWG2151" s="308"/>
      <c r="IWH2151" s="308"/>
      <c r="IWI2151" s="308"/>
      <c r="IWJ2151" s="308"/>
      <c r="IWK2151" s="308"/>
      <c r="IWL2151" s="308"/>
      <c r="IWM2151" s="308"/>
      <c r="IWN2151" s="308"/>
      <c r="IWO2151" s="308"/>
      <c r="IWP2151" s="308"/>
      <c r="IWQ2151" s="308"/>
      <c r="IWR2151" s="308"/>
      <c r="IWS2151" s="308"/>
      <c r="IWT2151" s="308"/>
      <c r="IWU2151" s="308"/>
      <c r="IWV2151" s="308"/>
      <c r="IWW2151" s="308"/>
      <c r="IWX2151" s="308"/>
      <c r="IWY2151" s="308"/>
      <c r="IWZ2151" s="308"/>
      <c r="IXA2151" s="308"/>
      <c r="IXB2151" s="308"/>
      <c r="IXC2151" s="308"/>
      <c r="IXD2151" s="308"/>
      <c r="IXE2151" s="308"/>
      <c r="IXF2151" s="308"/>
      <c r="IXG2151" s="308"/>
      <c r="IXH2151" s="308"/>
      <c r="IXI2151" s="308"/>
      <c r="IXJ2151" s="308"/>
      <c r="IXK2151" s="308"/>
      <c r="IXL2151" s="308"/>
      <c r="IXM2151" s="308"/>
      <c r="IXN2151" s="308"/>
      <c r="IXO2151" s="308"/>
      <c r="IXP2151" s="308"/>
      <c r="IXQ2151" s="308"/>
      <c r="IXR2151" s="308"/>
      <c r="IXS2151" s="308"/>
      <c r="IXT2151" s="308"/>
      <c r="IXU2151" s="308"/>
      <c r="IXV2151" s="308"/>
      <c r="IXW2151" s="308"/>
      <c r="IXX2151" s="308"/>
      <c r="IXY2151" s="308"/>
      <c r="IXZ2151" s="308"/>
      <c r="IYA2151" s="308"/>
      <c r="IYB2151" s="308"/>
      <c r="IYC2151" s="308"/>
      <c r="IYD2151" s="308"/>
      <c r="IYE2151" s="308"/>
      <c r="IYF2151" s="308"/>
      <c r="IYG2151" s="308"/>
      <c r="IYH2151" s="308"/>
      <c r="IYI2151" s="308"/>
      <c r="IYJ2151" s="308"/>
      <c r="IYK2151" s="308"/>
      <c r="IYL2151" s="308"/>
      <c r="IYM2151" s="308"/>
      <c r="IYN2151" s="308"/>
      <c r="IYO2151" s="308"/>
      <c r="IYP2151" s="308"/>
      <c r="IYQ2151" s="308"/>
      <c r="IYR2151" s="308"/>
      <c r="IYS2151" s="308"/>
      <c r="IYT2151" s="308"/>
      <c r="IYU2151" s="308"/>
      <c r="IYV2151" s="308"/>
      <c r="IYW2151" s="308"/>
      <c r="IYX2151" s="308"/>
      <c r="IYY2151" s="308"/>
      <c r="IYZ2151" s="308"/>
      <c r="IZA2151" s="308"/>
      <c r="IZB2151" s="308"/>
      <c r="IZC2151" s="308"/>
      <c r="IZD2151" s="308"/>
      <c r="IZE2151" s="308"/>
      <c r="IZF2151" s="308"/>
      <c r="IZG2151" s="308"/>
      <c r="IZH2151" s="308"/>
      <c r="IZI2151" s="308"/>
      <c r="IZJ2151" s="308"/>
      <c r="IZK2151" s="308"/>
      <c r="IZL2151" s="308"/>
      <c r="IZM2151" s="308"/>
      <c r="IZN2151" s="308"/>
      <c r="IZO2151" s="308"/>
      <c r="IZP2151" s="308"/>
      <c r="IZQ2151" s="308"/>
      <c r="IZR2151" s="308"/>
      <c r="IZS2151" s="308"/>
      <c r="IZT2151" s="308"/>
      <c r="IZU2151" s="308"/>
      <c r="IZV2151" s="308"/>
      <c r="IZW2151" s="308"/>
      <c r="IZX2151" s="308"/>
      <c r="IZY2151" s="308"/>
      <c r="IZZ2151" s="308"/>
      <c r="JAA2151" s="308"/>
      <c r="JAB2151" s="308"/>
      <c r="JAC2151" s="308"/>
      <c r="JAD2151" s="308"/>
      <c r="JAE2151" s="308"/>
      <c r="JAF2151" s="308"/>
      <c r="JAG2151" s="308"/>
      <c r="JAH2151" s="308"/>
      <c r="JAI2151" s="308"/>
      <c r="JAJ2151" s="308"/>
      <c r="JAK2151" s="308"/>
      <c r="JAL2151" s="308"/>
      <c r="JAM2151" s="308"/>
      <c r="JAN2151" s="308"/>
      <c r="JAO2151" s="308"/>
      <c r="JAP2151" s="308"/>
      <c r="JAQ2151" s="308"/>
      <c r="JAR2151" s="308"/>
      <c r="JAS2151" s="308"/>
      <c r="JAT2151" s="308"/>
      <c r="JAU2151" s="308"/>
      <c r="JAV2151" s="308"/>
      <c r="JAW2151" s="308"/>
      <c r="JAX2151" s="308"/>
      <c r="JAY2151" s="308"/>
      <c r="JAZ2151" s="308"/>
      <c r="JBA2151" s="308"/>
      <c r="JBB2151" s="308"/>
      <c r="JBC2151" s="308"/>
      <c r="JBD2151" s="308"/>
      <c r="JBE2151" s="308"/>
      <c r="JBF2151" s="308"/>
      <c r="JBG2151" s="308"/>
      <c r="JBH2151" s="308"/>
      <c r="JBI2151" s="308"/>
      <c r="JBJ2151" s="308"/>
      <c r="JBK2151" s="308"/>
      <c r="JBL2151" s="308"/>
      <c r="JBM2151" s="308"/>
      <c r="JBN2151" s="308"/>
      <c r="JBO2151" s="308"/>
      <c r="JBP2151" s="308"/>
      <c r="JBQ2151" s="308"/>
      <c r="JBR2151" s="308"/>
      <c r="JBS2151" s="308"/>
      <c r="JBT2151" s="308"/>
      <c r="JBU2151" s="308"/>
      <c r="JBV2151" s="308"/>
      <c r="JBW2151" s="308"/>
      <c r="JBX2151" s="308"/>
      <c r="JBY2151" s="308"/>
      <c r="JBZ2151" s="308"/>
      <c r="JCA2151" s="308"/>
      <c r="JCB2151" s="308"/>
      <c r="JCC2151" s="308"/>
      <c r="JCD2151" s="308"/>
      <c r="JCE2151" s="308"/>
      <c r="JCF2151" s="308"/>
      <c r="JCG2151" s="308"/>
      <c r="JCH2151" s="308"/>
      <c r="JCI2151" s="308"/>
      <c r="JCJ2151" s="308"/>
      <c r="JCK2151" s="308"/>
      <c r="JCL2151" s="308"/>
      <c r="JCM2151" s="308"/>
      <c r="JCN2151" s="308"/>
      <c r="JCO2151" s="308"/>
      <c r="JCP2151" s="308"/>
      <c r="JCQ2151" s="308"/>
      <c r="JCR2151" s="308"/>
      <c r="JCS2151" s="308"/>
      <c r="JCT2151" s="308"/>
      <c r="JCU2151" s="308"/>
      <c r="JCV2151" s="308"/>
      <c r="JCW2151" s="308"/>
      <c r="JCX2151" s="308"/>
      <c r="JCY2151" s="308"/>
      <c r="JCZ2151" s="308"/>
      <c r="JDA2151" s="308"/>
      <c r="JDB2151" s="308"/>
      <c r="JDC2151" s="308"/>
      <c r="JDD2151" s="308"/>
      <c r="JDE2151" s="308"/>
      <c r="JDF2151" s="308"/>
      <c r="JDG2151" s="308"/>
      <c r="JDH2151" s="308"/>
      <c r="JDI2151" s="308"/>
      <c r="JDJ2151" s="308"/>
      <c r="JDK2151" s="308"/>
      <c r="JDL2151" s="308"/>
      <c r="JDM2151" s="308"/>
      <c r="JDN2151" s="308"/>
      <c r="JDO2151" s="308"/>
      <c r="JDP2151" s="308"/>
      <c r="JDQ2151" s="308"/>
      <c r="JDR2151" s="308"/>
      <c r="JDS2151" s="308"/>
      <c r="JDT2151" s="308"/>
      <c r="JDU2151" s="308"/>
      <c r="JDV2151" s="308"/>
      <c r="JDW2151" s="308"/>
      <c r="JDX2151" s="308"/>
      <c r="JDY2151" s="308"/>
      <c r="JDZ2151" s="308"/>
      <c r="JEA2151" s="308"/>
      <c r="JEB2151" s="308"/>
      <c r="JEC2151" s="308"/>
      <c r="JED2151" s="308"/>
      <c r="JEE2151" s="308"/>
      <c r="JEF2151" s="308"/>
      <c r="JEG2151" s="308"/>
      <c r="JEH2151" s="308"/>
      <c r="JEI2151" s="308"/>
      <c r="JEJ2151" s="308"/>
      <c r="JEK2151" s="308"/>
      <c r="JEL2151" s="308"/>
      <c r="JEM2151" s="308"/>
      <c r="JEN2151" s="308"/>
      <c r="JEO2151" s="308"/>
      <c r="JEP2151" s="308"/>
      <c r="JEQ2151" s="308"/>
      <c r="JER2151" s="308"/>
      <c r="JES2151" s="308"/>
      <c r="JET2151" s="308"/>
      <c r="JEU2151" s="308"/>
      <c r="JEV2151" s="308"/>
      <c r="JEW2151" s="308"/>
      <c r="JEX2151" s="308"/>
      <c r="JEY2151" s="308"/>
      <c r="JEZ2151" s="308"/>
      <c r="JFA2151" s="308"/>
      <c r="JFB2151" s="308"/>
      <c r="JFC2151" s="308"/>
      <c r="JFD2151" s="308"/>
      <c r="JFE2151" s="308"/>
      <c r="JFF2151" s="308"/>
      <c r="JFG2151" s="308"/>
      <c r="JFH2151" s="308"/>
      <c r="JFI2151" s="308"/>
      <c r="JFJ2151" s="308"/>
      <c r="JFK2151" s="308"/>
      <c r="JFL2151" s="308"/>
      <c r="JFM2151" s="308"/>
      <c r="JFN2151" s="308"/>
      <c r="JFO2151" s="308"/>
      <c r="JFP2151" s="308"/>
      <c r="JFQ2151" s="308"/>
      <c r="JFR2151" s="308"/>
      <c r="JFS2151" s="308"/>
      <c r="JFT2151" s="308"/>
      <c r="JFU2151" s="308"/>
      <c r="JFV2151" s="308"/>
      <c r="JFW2151" s="308"/>
      <c r="JFX2151" s="308"/>
      <c r="JFY2151" s="308"/>
      <c r="JFZ2151" s="308"/>
      <c r="JGA2151" s="308"/>
      <c r="JGB2151" s="308"/>
      <c r="JGC2151" s="308"/>
      <c r="JGD2151" s="308"/>
      <c r="JGE2151" s="308"/>
      <c r="JGF2151" s="308"/>
      <c r="JGG2151" s="308"/>
      <c r="JGH2151" s="308"/>
      <c r="JGI2151" s="308"/>
      <c r="JGJ2151" s="308"/>
      <c r="JGK2151" s="308"/>
      <c r="JGL2151" s="308"/>
      <c r="JGM2151" s="308"/>
      <c r="JGN2151" s="308"/>
      <c r="JGO2151" s="308"/>
      <c r="JGP2151" s="308"/>
      <c r="JGQ2151" s="308"/>
      <c r="JGR2151" s="308"/>
      <c r="JGS2151" s="308"/>
      <c r="JGT2151" s="308"/>
      <c r="JGU2151" s="308"/>
      <c r="JGV2151" s="308"/>
      <c r="JGW2151" s="308"/>
      <c r="JGX2151" s="308"/>
      <c r="JGY2151" s="308"/>
      <c r="JGZ2151" s="308"/>
      <c r="JHA2151" s="308"/>
      <c r="JHB2151" s="308"/>
      <c r="JHC2151" s="308"/>
      <c r="JHD2151" s="308"/>
      <c r="JHE2151" s="308"/>
      <c r="JHF2151" s="308"/>
      <c r="JHG2151" s="308"/>
      <c r="JHH2151" s="308"/>
      <c r="JHI2151" s="308"/>
      <c r="JHJ2151" s="308"/>
      <c r="JHK2151" s="308"/>
      <c r="JHL2151" s="308"/>
      <c r="JHM2151" s="308"/>
      <c r="JHN2151" s="308"/>
      <c r="JHO2151" s="308"/>
      <c r="JHP2151" s="308"/>
      <c r="JHQ2151" s="308"/>
      <c r="JHR2151" s="308"/>
      <c r="JHS2151" s="308"/>
      <c r="JHT2151" s="308"/>
      <c r="JHU2151" s="308"/>
      <c r="JHV2151" s="308"/>
      <c r="JHW2151" s="308"/>
      <c r="JHX2151" s="308"/>
      <c r="JHY2151" s="308"/>
      <c r="JHZ2151" s="308"/>
      <c r="JIA2151" s="308"/>
      <c r="JIB2151" s="308"/>
      <c r="JIC2151" s="308"/>
      <c r="JID2151" s="308"/>
      <c r="JIE2151" s="308"/>
      <c r="JIF2151" s="308"/>
      <c r="JIG2151" s="308"/>
      <c r="JIH2151" s="308"/>
      <c r="JII2151" s="308"/>
      <c r="JIJ2151" s="308"/>
      <c r="JIK2151" s="308"/>
      <c r="JIL2151" s="308"/>
      <c r="JIM2151" s="308"/>
      <c r="JIN2151" s="308"/>
      <c r="JIO2151" s="308"/>
      <c r="JIP2151" s="308"/>
      <c r="JIQ2151" s="308"/>
      <c r="JIR2151" s="308"/>
      <c r="JIS2151" s="308"/>
      <c r="JIT2151" s="308"/>
      <c r="JIU2151" s="308"/>
      <c r="JIV2151" s="308"/>
      <c r="JIW2151" s="308"/>
      <c r="JIX2151" s="308"/>
      <c r="JIY2151" s="308"/>
      <c r="JIZ2151" s="308"/>
      <c r="JJA2151" s="308"/>
      <c r="JJB2151" s="308"/>
      <c r="JJC2151" s="308"/>
      <c r="JJD2151" s="308"/>
      <c r="JJE2151" s="308"/>
      <c r="JJF2151" s="308"/>
      <c r="JJG2151" s="308"/>
      <c r="JJH2151" s="308"/>
      <c r="JJI2151" s="308"/>
      <c r="JJJ2151" s="308"/>
      <c r="JJK2151" s="308"/>
      <c r="JJL2151" s="308"/>
      <c r="JJM2151" s="308"/>
      <c r="JJN2151" s="308"/>
      <c r="JJO2151" s="308"/>
      <c r="JJP2151" s="308"/>
      <c r="JJQ2151" s="308"/>
      <c r="JJR2151" s="308"/>
      <c r="JJS2151" s="308"/>
      <c r="JJT2151" s="308"/>
      <c r="JJU2151" s="308"/>
      <c r="JJV2151" s="308"/>
      <c r="JJW2151" s="308"/>
      <c r="JJX2151" s="308"/>
      <c r="JJY2151" s="308"/>
      <c r="JJZ2151" s="308"/>
      <c r="JKA2151" s="308"/>
      <c r="JKB2151" s="308"/>
      <c r="JKC2151" s="308"/>
      <c r="JKD2151" s="308"/>
      <c r="JKE2151" s="308"/>
      <c r="JKF2151" s="308"/>
      <c r="JKG2151" s="308"/>
      <c r="JKH2151" s="308"/>
      <c r="JKI2151" s="308"/>
      <c r="JKJ2151" s="308"/>
      <c r="JKK2151" s="308"/>
      <c r="JKL2151" s="308"/>
      <c r="JKM2151" s="308"/>
      <c r="JKN2151" s="308"/>
      <c r="JKO2151" s="308"/>
      <c r="JKP2151" s="308"/>
      <c r="JKQ2151" s="308"/>
      <c r="JKR2151" s="308"/>
      <c r="JKS2151" s="308"/>
      <c r="JKT2151" s="308"/>
      <c r="JKU2151" s="308"/>
      <c r="JKV2151" s="308"/>
      <c r="JKW2151" s="308"/>
      <c r="JKX2151" s="308"/>
      <c r="JKY2151" s="308"/>
      <c r="JKZ2151" s="308"/>
      <c r="JLA2151" s="308"/>
      <c r="JLB2151" s="308"/>
      <c r="JLC2151" s="308"/>
      <c r="JLD2151" s="308"/>
      <c r="JLE2151" s="308"/>
      <c r="JLF2151" s="308"/>
      <c r="JLG2151" s="308"/>
      <c r="JLH2151" s="308"/>
      <c r="JLI2151" s="308"/>
      <c r="JLJ2151" s="308"/>
      <c r="JLK2151" s="308"/>
      <c r="JLL2151" s="308"/>
      <c r="JLM2151" s="308"/>
      <c r="JLN2151" s="308"/>
      <c r="JLO2151" s="308"/>
      <c r="JLP2151" s="308"/>
      <c r="JLQ2151" s="308"/>
      <c r="JLR2151" s="308"/>
      <c r="JLS2151" s="308"/>
      <c r="JLT2151" s="308"/>
      <c r="JLU2151" s="308"/>
      <c r="JLV2151" s="308"/>
      <c r="JLW2151" s="308"/>
      <c r="JLX2151" s="308"/>
      <c r="JLY2151" s="308"/>
      <c r="JLZ2151" s="308"/>
      <c r="JMA2151" s="308"/>
      <c r="JMB2151" s="308"/>
      <c r="JMC2151" s="308"/>
      <c r="JMD2151" s="308"/>
      <c r="JME2151" s="308"/>
      <c r="JMF2151" s="308"/>
      <c r="JMG2151" s="308"/>
      <c r="JMH2151" s="308"/>
      <c r="JMI2151" s="308"/>
      <c r="JMJ2151" s="308"/>
      <c r="JMK2151" s="308"/>
      <c r="JML2151" s="308"/>
      <c r="JMM2151" s="308"/>
      <c r="JMN2151" s="308"/>
      <c r="JMO2151" s="308"/>
      <c r="JMP2151" s="308"/>
      <c r="JMQ2151" s="308"/>
      <c r="JMR2151" s="308"/>
      <c r="JMS2151" s="308"/>
      <c r="JMT2151" s="308"/>
      <c r="JMU2151" s="308"/>
      <c r="JMV2151" s="308"/>
      <c r="JMW2151" s="308"/>
      <c r="JMX2151" s="308"/>
      <c r="JMY2151" s="308"/>
      <c r="JMZ2151" s="308"/>
      <c r="JNA2151" s="308"/>
      <c r="JNB2151" s="308"/>
      <c r="JNC2151" s="308"/>
      <c r="JND2151" s="308"/>
      <c r="JNE2151" s="308"/>
      <c r="JNF2151" s="308"/>
      <c r="JNG2151" s="308"/>
      <c r="JNH2151" s="308"/>
      <c r="JNI2151" s="308"/>
      <c r="JNJ2151" s="308"/>
      <c r="JNK2151" s="308"/>
      <c r="JNL2151" s="308"/>
      <c r="JNM2151" s="308"/>
      <c r="JNN2151" s="308"/>
      <c r="JNO2151" s="308"/>
      <c r="JNP2151" s="308"/>
      <c r="JNQ2151" s="308"/>
      <c r="JNR2151" s="308"/>
      <c r="JNS2151" s="308"/>
      <c r="JNT2151" s="308"/>
      <c r="JNU2151" s="308"/>
      <c r="JNV2151" s="308"/>
      <c r="JNW2151" s="308"/>
      <c r="JNX2151" s="308"/>
      <c r="JNY2151" s="308"/>
      <c r="JNZ2151" s="308"/>
      <c r="JOA2151" s="308"/>
      <c r="JOB2151" s="308"/>
      <c r="JOC2151" s="308"/>
      <c r="JOD2151" s="308"/>
      <c r="JOE2151" s="308"/>
      <c r="JOF2151" s="308"/>
      <c r="JOG2151" s="308"/>
      <c r="JOH2151" s="308"/>
      <c r="JOI2151" s="308"/>
      <c r="JOJ2151" s="308"/>
      <c r="JOK2151" s="308"/>
      <c r="JOL2151" s="308"/>
      <c r="JOM2151" s="308"/>
      <c r="JON2151" s="308"/>
      <c r="JOO2151" s="308"/>
      <c r="JOP2151" s="308"/>
      <c r="JOQ2151" s="308"/>
      <c r="JOR2151" s="308"/>
      <c r="JOS2151" s="308"/>
      <c r="JOT2151" s="308"/>
      <c r="JOU2151" s="308"/>
      <c r="JOV2151" s="308"/>
      <c r="JOW2151" s="308"/>
      <c r="JOX2151" s="308"/>
      <c r="JOY2151" s="308"/>
      <c r="JOZ2151" s="308"/>
      <c r="JPA2151" s="308"/>
      <c r="JPB2151" s="308"/>
      <c r="JPC2151" s="308"/>
      <c r="JPD2151" s="308"/>
      <c r="JPE2151" s="308"/>
      <c r="JPF2151" s="308"/>
      <c r="JPG2151" s="308"/>
      <c r="JPH2151" s="308"/>
      <c r="JPI2151" s="308"/>
      <c r="JPJ2151" s="308"/>
      <c r="JPK2151" s="308"/>
      <c r="JPL2151" s="308"/>
      <c r="JPM2151" s="308"/>
      <c r="JPN2151" s="308"/>
      <c r="JPO2151" s="308"/>
      <c r="JPP2151" s="308"/>
      <c r="JPQ2151" s="308"/>
      <c r="JPR2151" s="308"/>
      <c r="JPS2151" s="308"/>
      <c r="JPT2151" s="308"/>
      <c r="JPU2151" s="308"/>
      <c r="JPV2151" s="308"/>
      <c r="JPW2151" s="308"/>
      <c r="JPX2151" s="308"/>
      <c r="JPY2151" s="308"/>
      <c r="JPZ2151" s="308"/>
      <c r="JQA2151" s="308"/>
      <c r="JQB2151" s="308"/>
      <c r="JQC2151" s="308"/>
      <c r="JQD2151" s="308"/>
      <c r="JQE2151" s="308"/>
      <c r="JQF2151" s="308"/>
      <c r="JQG2151" s="308"/>
      <c r="JQH2151" s="308"/>
      <c r="JQI2151" s="308"/>
      <c r="JQJ2151" s="308"/>
      <c r="JQK2151" s="308"/>
      <c r="JQL2151" s="308"/>
      <c r="JQM2151" s="308"/>
      <c r="JQN2151" s="308"/>
      <c r="JQO2151" s="308"/>
      <c r="JQP2151" s="308"/>
      <c r="JQQ2151" s="308"/>
      <c r="JQR2151" s="308"/>
      <c r="JQS2151" s="308"/>
      <c r="JQT2151" s="308"/>
      <c r="JQU2151" s="308"/>
      <c r="JQV2151" s="308"/>
      <c r="JQW2151" s="308"/>
      <c r="JQX2151" s="308"/>
      <c r="JQY2151" s="308"/>
      <c r="JQZ2151" s="308"/>
      <c r="JRA2151" s="308"/>
      <c r="JRB2151" s="308"/>
      <c r="JRC2151" s="308"/>
      <c r="JRD2151" s="308"/>
      <c r="JRE2151" s="308"/>
      <c r="JRF2151" s="308"/>
      <c r="JRG2151" s="308"/>
      <c r="JRH2151" s="308"/>
      <c r="JRI2151" s="308"/>
      <c r="JRJ2151" s="308"/>
      <c r="JRK2151" s="308"/>
      <c r="JRL2151" s="308"/>
      <c r="JRM2151" s="308"/>
      <c r="JRN2151" s="308"/>
      <c r="JRO2151" s="308"/>
      <c r="JRP2151" s="308"/>
      <c r="JRQ2151" s="308"/>
      <c r="JRR2151" s="308"/>
      <c r="JRS2151" s="308"/>
      <c r="JRT2151" s="308"/>
      <c r="JRU2151" s="308"/>
      <c r="JRV2151" s="308"/>
      <c r="JRW2151" s="308"/>
      <c r="JRX2151" s="308"/>
      <c r="JRY2151" s="308"/>
      <c r="JRZ2151" s="308"/>
      <c r="JSA2151" s="308"/>
      <c r="JSB2151" s="308"/>
      <c r="JSC2151" s="308"/>
      <c r="JSD2151" s="308"/>
      <c r="JSE2151" s="308"/>
      <c r="JSF2151" s="308"/>
      <c r="JSG2151" s="308"/>
      <c r="JSH2151" s="308"/>
      <c r="JSI2151" s="308"/>
      <c r="JSJ2151" s="308"/>
      <c r="JSK2151" s="308"/>
      <c r="JSL2151" s="308"/>
      <c r="JSM2151" s="308"/>
      <c r="JSN2151" s="308"/>
      <c r="JSO2151" s="308"/>
      <c r="JSP2151" s="308"/>
      <c r="JSQ2151" s="308"/>
      <c r="JSR2151" s="308"/>
      <c r="JSS2151" s="308"/>
      <c r="JST2151" s="308"/>
      <c r="JSU2151" s="308"/>
      <c r="JSV2151" s="308"/>
      <c r="JSW2151" s="308"/>
      <c r="JSX2151" s="308"/>
      <c r="JSY2151" s="308"/>
      <c r="JSZ2151" s="308"/>
      <c r="JTA2151" s="308"/>
      <c r="JTB2151" s="308"/>
      <c r="JTC2151" s="308"/>
      <c r="JTD2151" s="308"/>
      <c r="JTE2151" s="308"/>
      <c r="JTF2151" s="308"/>
      <c r="JTG2151" s="308"/>
      <c r="JTH2151" s="308"/>
      <c r="JTI2151" s="308"/>
      <c r="JTJ2151" s="308"/>
      <c r="JTK2151" s="308"/>
      <c r="JTL2151" s="308"/>
      <c r="JTM2151" s="308"/>
      <c r="JTN2151" s="308"/>
      <c r="JTO2151" s="308"/>
      <c r="JTP2151" s="308"/>
      <c r="JTQ2151" s="308"/>
      <c r="JTR2151" s="308"/>
      <c r="JTS2151" s="308"/>
      <c r="JTT2151" s="308"/>
      <c r="JTU2151" s="308"/>
      <c r="JTV2151" s="308"/>
      <c r="JTW2151" s="308"/>
      <c r="JTX2151" s="308"/>
      <c r="JTY2151" s="308"/>
      <c r="JTZ2151" s="308"/>
      <c r="JUA2151" s="308"/>
      <c r="JUB2151" s="308"/>
      <c r="JUC2151" s="308"/>
      <c r="JUD2151" s="308"/>
      <c r="JUE2151" s="308"/>
      <c r="JUF2151" s="308"/>
      <c r="JUG2151" s="308"/>
      <c r="JUH2151" s="308"/>
      <c r="JUI2151" s="308"/>
      <c r="JUJ2151" s="308"/>
      <c r="JUK2151" s="308"/>
      <c r="JUL2151" s="308"/>
      <c r="JUM2151" s="308"/>
      <c r="JUN2151" s="308"/>
      <c r="JUO2151" s="308"/>
      <c r="JUP2151" s="308"/>
      <c r="JUQ2151" s="308"/>
      <c r="JUR2151" s="308"/>
      <c r="JUS2151" s="308"/>
      <c r="JUT2151" s="308"/>
      <c r="JUU2151" s="308"/>
      <c r="JUV2151" s="308"/>
      <c r="JUW2151" s="308"/>
      <c r="JUX2151" s="308"/>
      <c r="JUY2151" s="308"/>
      <c r="JUZ2151" s="308"/>
      <c r="JVA2151" s="308"/>
      <c r="JVB2151" s="308"/>
      <c r="JVC2151" s="308"/>
      <c r="JVD2151" s="308"/>
      <c r="JVE2151" s="308"/>
      <c r="JVF2151" s="308"/>
      <c r="JVG2151" s="308"/>
      <c r="JVH2151" s="308"/>
      <c r="JVI2151" s="308"/>
      <c r="JVJ2151" s="308"/>
      <c r="JVK2151" s="308"/>
      <c r="JVL2151" s="308"/>
      <c r="JVM2151" s="308"/>
      <c r="JVN2151" s="308"/>
      <c r="JVO2151" s="308"/>
      <c r="JVP2151" s="308"/>
      <c r="JVQ2151" s="308"/>
      <c r="JVR2151" s="308"/>
      <c r="JVS2151" s="308"/>
      <c r="JVT2151" s="308"/>
      <c r="JVU2151" s="308"/>
      <c r="JVV2151" s="308"/>
      <c r="JVW2151" s="308"/>
      <c r="JVX2151" s="308"/>
      <c r="JVY2151" s="308"/>
      <c r="JVZ2151" s="308"/>
      <c r="JWA2151" s="308"/>
      <c r="JWB2151" s="308"/>
      <c r="JWC2151" s="308"/>
      <c r="JWD2151" s="308"/>
      <c r="JWE2151" s="308"/>
      <c r="JWF2151" s="308"/>
      <c r="JWG2151" s="308"/>
      <c r="JWH2151" s="308"/>
      <c r="JWI2151" s="308"/>
      <c r="JWJ2151" s="308"/>
      <c r="JWK2151" s="308"/>
      <c r="JWL2151" s="308"/>
      <c r="JWM2151" s="308"/>
      <c r="JWN2151" s="308"/>
      <c r="JWO2151" s="308"/>
      <c r="JWP2151" s="308"/>
      <c r="JWQ2151" s="308"/>
      <c r="JWR2151" s="308"/>
      <c r="JWS2151" s="308"/>
      <c r="JWT2151" s="308"/>
      <c r="JWU2151" s="308"/>
      <c r="JWV2151" s="308"/>
      <c r="JWW2151" s="308"/>
      <c r="JWX2151" s="308"/>
      <c r="JWY2151" s="308"/>
      <c r="JWZ2151" s="308"/>
      <c r="JXA2151" s="308"/>
      <c r="JXB2151" s="308"/>
      <c r="JXC2151" s="308"/>
      <c r="JXD2151" s="308"/>
      <c r="JXE2151" s="308"/>
      <c r="JXF2151" s="308"/>
      <c r="JXG2151" s="308"/>
      <c r="JXH2151" s="308"/>
      <c r="JXI2151" s="308"/>
      <c r="JXJ2151" s="308"/>
      <c r="JXK2151" s="308"/>
      <c r="JXL2151" s="308"/>
      <c r="JXM2151" s="308"/>
      <c r="JXN2151" s="308"/>
      <c r="JXO2151" s="308"/>
      <c r="JXP2151" s="308"/>
      <c r="JXQ2151" s="308"/>
      <c r="JXR2151" s="308"/>
      <c r="JXS2151" s="308"/>
      <c r="JXT2151" s="308"/>
      <c r="JXU2151" s="308"/>
      <c r="JXV2151" s="308"/>
      <c r="JXW2151" s="308"/>
      <c r="JXX2151" s="308"/>
      <c r="JXY2151" s="308"/>
      <c r="JXZ2151" s="308"/>
      <c r="JYA2151" s="308"/>
      <c r="JYB2151" s="308"/>
      <c r="JYC2151" s="308"/>
      <c r="JYD2151" s="308"/>
      <c r="JYE2151" s="308"/>
      <c r="JYF2151" s="308"/>
      <c r="JYG2151" s="308"/>
      <c r="JYH2151" s="308"/>
      <c r="JYI2151" s="308"/>
      <c r="JYJ2151" s="308"/>
      <c r="JYK2151" s="308"/>
      <c r="JYL2151" s="308"/>
      <c r="JYM2151" s="308"/>
      <c r="JYN2151" s="308"/>
      <c r="JYO2151" s="308"/>
      <c r="JYP2151" s="308"/>
      <c r="JYQ2151" s="308"/>
      <c r="JYR2151" s="308"/>
      <c r="JYS2151" s="308"/>
      <c r="JYT2151" s="308"/>
      <c r="JYU2151" s="308"/>
      <c r="JYV2151" s="308"/>
      <c r="JYW2151" s="308"/>
      <c r="JYX2151" s="308"/>
      <c r="JYY2151" s="308"/>
      <c r="JYZ2151" s="308"/>
      <c r="JZA2151" s="308"/>
      <c r="JZB2151" s="308"/>
      <c r="JZC2151" s="308"/>
      <c r="JZD2151" s="308"/>
      <c r="JZE2151" s="308"/>
      <c r="JZF2151" s="308"/>
      <c r="JZG2151" s="308"/>
      <c r="JZH2151" s="308"/>
      <c r="JZI2151" s="308"/>
      <c r="JZJ2151" s="308"/>
      <c r="JZK2151" s="308"/>
      <c r="JZL2151" s="308"/>
      <c r="JZM2151" s="308"/>
      <c r="JZN2151" s="308"/>
      <c r="JZO2151" s="308"/>
      <c r="JZP2151" s="308"/>
      <c r="JZQ2151" s="308"/>
      <c r="JZR2151" s="308"/>
      <c r="JZS2151" s="308"/>
      <c r="JZT2151" s="308"/>
      <c r="JZU2151" s="308"/>
      <c r="JZV2151" s="308"/>
      <c r="JZW2151" s="308"/>
      <c r="JZX2151" s="308"/>
      <c r="JZY2151" s="308"/>
      <c r="JZZ2151" s="308"/>
      <c r="KAA2151" s="308"/>
      <c r="KAB2151" s="308"/>
      <c r="KAC2151" s="308"/>
      <c r="KAD2151" s="308"/>
      <c r="KAE2151" s="308"/>
      <c r="KAF2151" s="308"/>
      <c r="KAG2151" s="308"/>
      <c r="KAH2151" s="308"/>
      <c r="KAI2151" s="308"/>
      <c r="KAJ2151" s="308"/>
      <c r="KAK2151" s="308"/>
      <c r="KAL2151" s="308"/>
      <c r="KAM2151" s="308"/>
      <c r="KAN2151" s="308"/>
      <c r="KAO2151" s="308"/>
      <c r="KAP2151" s="308"/>
      <c r="KAQ2151" s="308"/>
      <c r="KAR2151" s="308"/>
      <c r="KAS2151" s="308"/>
      <c r="KAT2151" s="308"/>
      <c r="KAU2151" s="308"/>
      <c r="KAV2151" s="308"/>
      <c r="KAW2151" s="308"/>
      <c r="KAX2151" s="308"/>
      <c r="KAY2151" s="308"/>
      <c r="KAZ2151" s="308"/>
      <c r="KBA2151" s="308"/>
      <c r="KBB2151" s="308"/>
      <c r="KBC2151" s="308"/>
      <c r="KBD2151" s="308"/>
      <c r="KBE2151" s="308"/>
      <c r="KBF2151" s="308"/>
      <c r="KBG2151" s="308"/>
      <c r="KBH2151" s="308"/>
      <c r="KBI2151" s="308"/>
      <c r="KBJ2151" s="308"/>
      <c r="KBK2151" s="308"/>
      <c r="KBL2151" s="308"/>
      <c r="KBM2151" s="308"/>
      <c r="KBN2151" s="308"/>
      <c r="KBO2151" s="308"/>
      <c r="KBP2151" s="308"/>
      <c r="KBQ2151" s="308"/>
      <c r="KBR2151" s="308"/>
      <c r="KBS2151" s="308"/>
      <c r="KBT2151" s="308"/>
      <c r="KBU2151" s="308"/>
      <c r="KBV2151" s="308"/>
      <c r="KBW2151" s="308"/>
      <c r="KBX2151" s="308"/>
      <c r="KBY2151" s="308"/>
      <c r="KBZ2151" s="308"/>
      <c r="KCA2151" s="308"/>
      <c r="KCB2151" s="308"/>
      <c r="KCC2151" s="308"/>
      <c r="KCD2151" s="308"/>
      <c r="KCE2151" s="308"/>
      <c r="KCF2151" s="308"/>
      <c r="KCG2151" s="308"/>
      <c r="KCH2151" s="308"/>
      <c r="KCI2151" s="308"/>
      <c r="KCJ2151" s="308"/>
      <c r="KCK2151" s="308"/>
      <c r="KCL2151" s="308"/>
      <c r="KCM2151" s="308"/>
      <c r="KCN2151" s="308"/>
      <c r="KCO2151" s="308"/>
      <c r="KCP2151" s="308"/>
      <c r="KCQ2151" s="308"/>
      <c r="KCR2151" s="308"/>
      <c r="KCS2151" s="308"/>
      <c r="KCT2151" s="308"/>
      <c r="KCU2151" s="308"/>
      <c r="KCV2151" s="308"/>
      <c r="KCW2151" s="308"/>
      <c r="KCX2151" s="308"/>
      <c r="KCY2151" s="308"/>
      <c r="KCZ2151" s="308"/>
      <c r="KDA2151" s="308"/>
      <c r="KDB2151" s="308"/>
      <c r="KDC2151" s="308"/>
      <c r="KDD2151" s="308"/>
      <c r="KDE2151" s="308"/>
      <c r="KDF2151" s="308"/>
      <c r="KDG2151" s="308"/>
      <c r="KDH2151" s="308"/>
      <c r="KDI2151" s="308"/>
      <c r="KDJ2151" s="308"/>
      <c r="KDK2151" s="308"/>
      <c r="KDL2151" s="308"/>
      <c r="KDM2151" s="308"/>
      <c r="KDN2151" s="308"/>
      <c r="KDO2151" s="308"/>
      <c r="KDP2151" s="308"/>
      <c r="KDQ2151" s="308"/>
      <c r="KDR2151" s="308"/>
      <c r="KDS2151" s="308"/>
      <c r="KDT2151" s="308"/>
      <c r="KDU2151" s="308"/>
      <c r="KDV2151" s="308"/>
      <c r="KDW2151" s="308"/>
      <c r="KDX2151" s="308"/>
      <c r="KDY2151" s="308"/>
      <c r="KDZ2151" s="308"/>
      <c r="KEA2151" s="308"/>
      <c r="KEB2151" s="308"/>
      <c r="KEC2151" s="308"/>
      <c r="KED2151" s="308"/>
      <c r="KEE2151" s="308"/>
      <c r="KEF2151" s="308"/>
      <c r="KEG2151" s="308"/>
      <c r="KEH2151" s="308"/>
      <c r="KEI2151" s="308"/>
      <c r="KEJ2151" s="308"/>
      <c r="KEK2151" s="308"/>
      <c r="KEL2151" s="308"/>
      <c r="KEM2151" s="308"/>
      <c r="KEN2151" s="308"/>
      <c r="KEO2151" s="308"/>
      <c r="KEP2151" s="308"/>
      <c r="KEQ2151" s="308"/>
      <c r="KER2151" s="308"/>
      <c r="KES2151" s="308"/>
      <c r="KET2151" s="308"/>
      <c r="KEU2151" s="308"/>
      <c r="KEV2151" s="308"/>
      <c r="KEW2151" s="308"/>
      <c r="KEX2151" s="308"/>
      <c r="KEY2151" s="308"/>
      <c r="KEZ2151" s="308"/>
      <c r="KFA2151" s="308"/>
      <c r="KFB2151" s="308"/>
      <c r="KFC2151" s="308"/>
      <c r="KFD2151" s="308"/>
      <c r="KFE2151" s="308"/>
      <c r="KFF2151" s="308"/>
      <c r="KFG2151" s="308"/>
      <c r="KFH2151" s="308"/>
      <c r="KFI2151" s="308"/>
      <c r="KFJ2151" s="308"/>
      <c r="KFK2151" s="308"/>
      <c r="KFL2151" s="308"/>
      <c r="KFM2151" s="308"/>
      <c r="KFN2151" s="308"/>
      <c r="KFO2151" s="308"/>
      <c r="KFP2151" s="308"/>
      <c r="KFQ2151" s="308"/>
      <c r="KFR2151" s="308"/>
      <c r="KFS2151" s="308"/>
      <c r="KFT2151" s="308"/>
      <c r="KFU2151" s="308"/>
      <c r="KFV2151" s="308"/>
      <c r="KFW2151" s="308"/>
      <c r="KFX2151" s="308"/>
      <c r="KFY2151" s="308"/>
      <c r="KFZ2151" s="308"/>
      <c r="KGA2151" s="308"/>
      <c r="KGB2151" s="308"/>
      <c r="KGC2151" s="308"/>
      <c r="KGD2151" s="308"/>
      <c r="KGE2151" s="308"/>
      <c r="KGF2151" s="308"/>
      <c r="KGG2151" s="308"/>
      <c r="KGH2151" s="308"/>
      <c r="KGI2151" s="308"/>
      <c r="KGJ2151" s="308"/>
      <c r="KGK2151" s="308"/>
      <c r="KGL2151" s="308"/>
      <c r="KGM2151" s="308"/>
      <c r="KGN2151" s="308"/>
      <c r="KGO2151" s="308"/>
      <c r="KGP2151" s="308"/>
      <c r="KGQ2151" s="308"/>
      <c r="KGR2151" s="308"/>
      <c r="KGS2151" s="308"/>
      <c r="KGT2151" s="308"/>
      <c r="KGU2151" s="308"/>
      <c r="KGV2151" s="308"/>
      <c r="KGW2151" s="308"/>
      <c r="KGX2151" s="308"/>
      <c r="KGY2151" s="308"/>
      <c r="KGZ2151" s="308"/>
      <c r="KHA2151" s="308"/>
      <c r="KHB2151" s="308"/>
      <c r="KHC2151" s="308"/>
      <c r="KHD2151" s="308"/>
      <c r="KHE2151" s="308"/>
      <c r="KHF2151" s="308"/>
      <c r="KHG2151" s="308"/>
      <c r="KHH2151" s="308"/>
      <c r="KHI2151" s="308"/>
      <c r="KHJ2151" s="308"/>
      <c r="KHK2151" s="308"/>
      <c r="KHL2151" s="308"/>
      <c r="KHM2151" s="308"/>
      <c r="KHN2151" s="308"/>
      <c r="KHO2151" s="308"/>
      <c r="KHP2151" s="308"/>
      <c r="KHQ2151" s="308"/>
      <c r="KHR2151" s="308"/>
      <c r="KHS2151" s="308"/>
      <c r="KHT2151" s="308"/>
      <c r="KHU2151" s="308"/>
      <c r="KHV2151" s="308"/>
      <c r="KHW2151" s="308"/>
      <c r="KHX2151" s="308"/>
      <c r="KHY2151" s="308"/>
      <c r="KHZ2151" s="308"/>
      <c r="KIA2151" s="308"/>
      <c r="KIB2151" s="308"/>
      <c r="KIC2151" s="308"/>
      <c r="KID2151" s="308"/>
      <c r="KIE2151" s="308"/>
      <c r="KIF2151" s="308"/>
      <c r="KIG2151" s="308"/>
      <c r="KIH2151" s="308"/>
      <c r="KII2151" s="308"/>
      <c r="KIJ2151" s="308"/>
      <c r="KIK2151" s="308"/>
      <c r="KIL2151" s="308"/>
      <c r="KIM2151" s="308"/>
      <c r="KIN2151" s="308"/>
      <c r="KIO2151" s="308"/>
      <c r="KIP2151" s="308"/>
      <c r="KIQ2151" s="308"/>
      <c r="KIR2151" s="308"/>
      <c r="KIS2151" s="308"/>
      <c r="KIT2151" s="308"/>
      <c r="KIU2151" s="308"/>
      <c r="KIV2151" s="308"/>
      <c r="KIW2151" s="308"/>
      <c r="KIX2151" s="308"/>
      <c r="KIY2151" s="308"/>
      <c r="KIZ2151" s="308"/>
      <c r="KJA2151" s="308"/>
      <c r="KJB2151" s="308"/>
      <c r="KJC2151" s="308"/>
      <c r="KJD2151" s="308"/>
      <c r="KJE2151" s="308"/>
      <c r="KJF2151" s="308"/>
      <c r="KJG2151" s="308"/>
      <c r="KJH2151" s="308"/>
      <c r="KJI2151" s="308"/>
      <c r="KJJ2151" s="308"/>
      <c r="KJK2151" s="308"/>
      <c r="KJL2151" s="308"/>
      <c r="KJM2151" s="308"/>
      <c r="KJN2151" s="308"/>
      <c r="KJO2151" s="308"/>
      <c r="KJP2151" s="308"/>
      <c r="KJQ2151" s="308"/>
      <c r="KJR2151" s="308"/>
      <c r="KJS2151" s="308"/>
      <c r="KJT2151" s="308"/>
      <c r="KJU2151" s="308"/>
      <c r="KJV2151" s="308"/>
      <c r="KJW2151" s="308"/>
      <c r="KJX2151" s="308"/>
      <c r="KJY2151" s="308"/>
      <c r="KJZ2151" s="308"/>
      <c r="KKA2151" s="308"/>
      <c r="KKB2151" s="308"/>
      <c r="KKC2151" s="308"/>
      <c r="KKD2151" s="308"/>
      <c r="KKE2151" s="308"/>
      <c r="KKF2151" s="308"/>
      <c r="KKG2151" s="308"/>
      <c r="KKH2151" s="308"/>
      <c r="KKI2151" s="308"/>
      <c r="KKJ2151" s="308"/>
      <c r="KKK2151" s="308"/>
      <c r="KKL2151" s="308"/>
      <c r="KKM2151" s="308"/>
      <c r="KKN2151" s="308"/>
      <c r="KKO2151" s="308"/>
      <c r="KKP2151" s="308"/>
      <c r="KKQ2151" s="308"/>
      <c r="KKR2151" s="308"/>
      <c r="KKS2151" s="308"/>
      <c r="KKT2151" s="308"/>
      <c r="KKU2151" s="308"/>
      <c r="KKV2151" s="308"/>
      <c r="KKW2151" s="308"/>
      <c r="KKX2151" s="308"/>
      <c r="KKY2151" s="308"/>
      <c r="KKZ2151" s="308"/>
      <c r="KLA2151" s="308"/>
      <c r="KLB2151" s="308"/>
      <c r="KLC2151" s="308"/>
      <c r="KLD2151" s="308"/>
      <c r="KLE2151" s="308"/>
      <c r="KLF2151" s="308"/>
      <c r="KLG2151" s="308"/>
      <c r="KLH2151" s="308"/>
      <c r="KLI2151" s="308"/>
      <c r="KLJ2151" s="308"/>
      <c r="KLK2151" s="308"/>
      <c r="KLL2151" s="308"/>
      <c r="KLM2151" s="308"/>
      <c r="KLN2151" s="308"/>
      <c r="KLO2151" s="308"/>
      <c r="KLP2151" s="308"/>
      <c r="KLQ2151" s="308"/>
      <c r="KLR2151" s="308"/>
      <c r="KLS2151" s="308"/>
      <c r="KLT2151" s="308"/>
      <c r="KLU2151" s="308"/>
      <c r="KLV2151" s="308"/>
      <c r="KLW2151" s="308"/>
      <c r="KLX2151" s="308"/>
      <c r="KLY2151" s="308"/>
      <c r="KLZ2151" s="308"/>
      <c r="KMA2151" s="308"/>
      <c r="KMB2151" s="308"/>
      <c r="KMC2151" s="308"/>
      <c r="KMD2151" s="308"/>
      <c r="KME2151" s="308"/>
      <c r="KMF2151" s="308"/>
      <c r="KMG2151" s="308"/>
      <c r="KMH2151" s="308"/>
      <c r="KMI2151" s="308"/>
      <c r="KMJ2151" s="308"/>
      <c r="KMK2151" s="308"/>
      <c r="KML2151" s="308"/>
      <c r="KMM2151" s="308"/>
      <c r="KMN2151" s="308"/>
      <c r="KMO2151" s="308"/>
      <c r="KMP2151" s="308"/>
      <c r="KMQ2151" s="308"/>
      <c r="KMR2151" s="308"/>
      <c r="KMS2151" s="308"/>
      <c r="KMT2151" s="308"/>
      <c r="KMU2151" s="308"/>
      <c r="KMV2151" s="308"/>
      <c r="KMW2151" s="308"/>
      <c r="KMX2151" s="308"/>
      <c r="KMY2151" s="308"/>
      <c r="KMZ2151" s="308"/>
      <c r="KNA2151" s="308"/>
      <c r="KNB2151" s="308"/>
      <c r="KNC2151" s="308"/>
      <c r="KND2151" s="308"/>
      <c r="KNE2151" s="308"/>
      <c r="KNF2151" s="308"/>
      <c r="KNG2151" s="308"/>
      <c r="KNH2151" s="308"/>
      <c r="KNI2151" s="308"/>
      <c r="KNJ2151" s="308"/>
      <c r="KNK2151" s="308"/>
      <c r="KNL2151" s="308"/>
      <c r="KNM2151" s="308"/>
      <c r="KNN2151" s="308"/>
      <c r="KNO2151" s="308"/>
      <c r="KNP2151" s="308"/>
      <c r="KNQ2151" s="308"/>
      <c r="KNR2151" s="308"/>
      <c r="KNS2151" s="308"/>
      <c r="KNT2151" s="308"/>
      <c r="KNU2151" s="308"/>
      <c r="KNV2151" s="308"/>
      <c r="KNW2151" s="308"/>
      <c r="KNX2151" s="308"/>
      <c r="KNY2151" s="308"/>
      <c r="KNZ2151" s="308"/>
      <c r="KOA2151" s="308"/>
      <c r="KOB2151" s="308"/>
      <c r="KOC2151" s="308"/>
      <c r="KOD2151" s="308"/>
      <c r="KOE2151" s="308"/>
      <c r="KOF2151" s="308"/>
      <c r="KOG2151" s="308"/>
      <c r="KOH2151" s="308"/>
      <c r="KOI2151" s="308"/>
      <c r="KOJ2151" s="308"/>
      <c r="KOK2151" s="308"/>
      <c r="KOL2151" s="308"/>
      <c r="KOM2151" s="308"/>
      <c r="KON2151" s="308"/>
      <c r="KOO2151" s="308"/>
      <c r="KOP2151" s="308"/>
      <c r="KOQ2151" s="308"/>
      <c r="KOR2151" s="308"/>
      <c r="KOS2151" s="308"/>
      <c r="KOT2151" s="308"/>
      <c r="KOU2151" s="308"/>
      <c r="KOV2151" s="308"/>
      <c r="KOW2151" s="308"/>
      <c r="KOX2151" s="308"/>
      <c r="KOY2151" s="308"/>
      <c r="KOZ2151" s="308"/>
      <c r="KPA2151" s="308"/>
      <c r="KPB2151" s="308"/>
      <c r="KPC2151" s="308"/>
      <c r="KPD2151" s="308"/>
      <c r="KPE2151" s="308"/>
      <c r="KPF2151" s="308"/>
      <c r="KPG2151" s="308"/>
      <c r="KPH2151" s="308"/>
      <c r="KPI2151" s="308"/>
      <c r="KPJ2151" s="308"/>
      <c r="KPK2151" s="308"/>
      <c r="KPL2151" s="308"/>
      <c r="KPM2151" s="308"/>
      <c r="KPN2151" s="308"/>
      <c r="KPO2151" s="308"/>
      <c r="KPP2151" s="308"/>
      <c r="KPQ2151" s="308"/>
      <c r="KPR2151" s="308"/>
      <c r="KPS2151" s="308"/>
      <c r="KPT2151" s="308"/>
      <c r="KPU2151" s="308"/>
      <c r="KPV2151" s="308"/>
      <c r="KPW2151" s="308"/>
      <c r="KPX2151" s="308"/>
      <c r="KPY2151" s="308"/>
      <c r="KPZ2151" s="308"/>
      <c r="KQA2151" s="308"/>
      <c r="KQB2151" s="308"/>
      <c r="KQC2151" s="308"/>
      <c r="KQD2151" s="308"/>
      <c r="KQE2151" s="308"/>
      <c r="KQF2151" s="308"/>
      <c r="KQG2151" s="308"/>
      <c r="KQH2151" s="308"/>
      <c r="KQI2151" s="308"/>
      <c r="KQJ2151" s="308"/>
      <c r="KQK2151" s="308"/>
      <c r="KQL2151" s="308"/>
      <c r="KQM2151" s="308"/>
      <c r="KQN2151" s="308"/>
      <c r="KQO2151" s="308"/>
      <c r="KQP2151" s="308"/>
      <c r="KQQ2151" s="308"/>
      <c r="KQR2151" s="308"/>
      <c r="KQS2151" s="308"/>
      <c r="KQT2151" s="308"/>
      <c r="KQU2151" s="308"/>
      <c r="KQV2151" s="308"/>
      <c r="KQW2151" s="308"/>
      <c r="KQX2151" s="308"/>
      <c r="KQY2151" s="308"/>
      <c r="KQZ2151" s="308"/>
      <c r="KRA2151" s="308"/>
      <c r="KRB2151" s="308"/>
      <c r="KRC2151" s="308"/>
      <c r="KRD2151" s="308"/>
      <c r="KRE2151" s="308"/>
      <c r="KRF2151" s="308"/>
      <c r="KRG2151" s="308"/>
      <c r="KRH2151" s="308"/>
      <c r="KRI2151" s="308"/>
      <c r="KRJ2151" s="308"/>
      <c r="KRK2151" s="308"/>
      <c r="KRL2151" s="308"/>
      <c r="KRM2151" s="308"/>
      <c r="KRN2151" s="308"/>
      <c r="KRO2151" s="308"/>
      <c r="KRP2151" s="308"/>
      <c r="KRQ2151" s="308"/>
      <c r="KRR2151" s="308"/>
      <c r="KRS2151" s="308"/>
      <c r="KRT2151" s="308"/>
      <c r="KRU2151" s="308"/>
      <c r="KRV2151" s="308"/>
      <c r="KRW2151" s="308"/>
      <c r="KRX2151" s="308"/>
      <c r="KRY2151" s="308"/>
      <c r="KRZ2151" s="308"/>
      <c r="KSA2151" s="308"/>
      <c r="KSB2151" s="308"/>
      <c r="KSC2151" s="308"/>
      <c r="KSD2151" s="308"/>
      <c r="KSE2151" s="308"/>
      <c r="KSF2151" s="308"/>
      <c r="KSG2151" s="308"/>
      <c r="KSH2151" s="308"/>
      <c r="KSI2151" s="308"/>
      <c r="KSJ2151" s="308"/>
      <c r="KSK2151" s="308"/>
      <c r="KSL2151" s="308"/>
      <c r="KSM2151" s="308"/>
      <c r="KSN2151" s="308"/>
      <c r="KSO2151" s="308"/>
      <c r="KSP2151" s="308"/>
      <c r="KSQ2151" s="308"/>
      <c r="KSR2151" s="308"/>
      <c r="KSS2151" s="308"/>
      <c r="KST2151" s="308"/>
      <c r="KSU2151" s="308"/>
      <c r="KSV2151" s="308"/>
      <c r="KSW2151" s="308"/>
      <c r="KSX2151" s="308"/>
      <c r="KSY2151" s="308"/>
      <c r="KSZ2151" s="308"/>
      <c r="KTA2151" s="308"/>
      <c r="KTB2151" s="308"/>
      <c r="KTC2151" s="308"/>
      <c r="KTD2151" s="308"/>
      <c r="KTE2151" s="308"/>
      <c r="KTF2151" s="308"/>
      <c r="KTG2151" s="308"/>
      <c r="KTH2151" s="308"/>
      <c r="KTI2151" s="308"/>
      <c r="KTJ2151" s="308"/>
      <c r="KTK2151" s="308"/>
      <c r="KTL2151" s="308"/>
      <c r="KTM2151" s="308"/>
      <c r="KTN2151" s="308"/>
      <c r="KTO2151" s="308"/>
      <c r="KTP2151" s="308"/>
      <c r="KTQ2151" s="308"/>
      <c r="KTR2151" s="308"/>
      <c r="KTS2151" s="308"/>
      <c r="KTT2151" s="308"/>
      <c r="KTU2151" s="308"/>
      <c r="KTV2151" s="308"/>
      <c r="KTW2151" s="308"/>
      <c r="KTX2151" s="308"/>
      <c r="KTY2151" s="308"/>
      <c r="KTZ2151" s="308"/>
      <c r="KUA2151" s="308"/>
      <c r="KUB2151" s="308"/>
      <c r="KUC2151" s="308"/>
      <c r="KUD2151" s="308"/>
      <c r="KUE2151" s="308"/>
      <c r="KUF2151" s="308"/>
      <c r="KUG2151" s="308"/>
      <c r="KUH2151" s="308"/>
      <c r="KUI2151" s="308"/>
      <c r="KUJ2151" s="308"/>
      <c r="KUK2151" s="308"/>
      <c r="KUL2151" s="308"/>
      <c r="KUM2151" s="308"/>
      <c r="KUN2151" s="308"/>
      <c r="KUO2151" s="308"/>
      <c r="KUP2151" s="308"/>
      <c r="KUQ2151" s="308"/>
      <c r="KUR2151" s="308"/>
      <c r="KUS2151" s="308"/>
      <c r="KUT2151" s="308"/>
      <c r="KUU2151" s="308"/>
      <c r="KUV2151" s="308"/>
      <c r="KUW2151" s="308"/>
      <c r="KUX2151" s="308"/>
      <c r="KUY2151" s="308"/>
      <c r="KUZ2151" s="308"/>
      <c r="KVA2151" s="308"/>
      <c r="KVB2151" s="308"/>
      <c r="KVC2151" s="308"/>
      <c r="KVD2151" s="308"/>
      <c r="KVE2151" s="308"/>
      <c r="KVF2151" s="308"/>
      <c r="KVG2151" s="308"/>
      <c r="KVH2151" s="308"/>
      <c r="KVI2151" s="308"/>
      <c r="KVJ2151" s="308"/>
      <c r="KVK2151" s="308"/>
      <c r="KVL2151" s="308"/>
      <c r="KVM2151" s="308"/>
      <c r="KVN2151" s="308"/>
      <c r="KVO2151" s="308"/>
      <c r="KVP2151" s="308"/>
      <c r="KVQ2151" s="308"/>
      <c r="KVR2151" s="308"/>
      <c r="KVS2151" s="308"/>
      <c r="KVT2151" s="308"/>
      <c r="KVU2151" s="308"/>
      <c r="KVV2151" s="308"/>
      <c r="KVW2151" s="308"/>
      <c r="KVX2151" s="308"/>
      <c r="KVY2151" s="308"/>
      <c r="KVZ2151" s="308"/>
      <c r="KWA2151" s="308"/>
      <c r="KWB2151" s="308"/>
      <c r="KWC2151" s="308"/>
      <c r="KWD2151" s="308"/>
      <c r="KWE2151" s="308"/>
      <c r="KWF2151" s="308"/>
      <c r="KWG2151" s="308"/>
      <c r="KWH2151" s="308"/>
      <c r="KWI2151" s="308"/>
      <c r="KWJ2151" s="308"/>
      <c r="KWK2151" s="308"/>
      <c r="KWL2151" s="308"/>
      <c r="KWM2151" s="308"/>
      <c r="KWN2151" s="308"/>
      <c r="KWO2151" s="308"/>
      <c r="KWP2151" s="308"/>
      <c r="KWQ2151" s="308"/>
      <c r="KWR2151" s="308"/>
      <c r="KWS2151" s="308"/>
      <c r="KWT2151" s="308"/>
      <c r="KWU2151" s="308"/>
      <c r="KWV2151" s="308"/>
      <c r="KWW2151" s="308"/>
      <c r="KWX2151" s="308"/>
      <c r="KWY2151" s="308"/>
      <c r="KWZ2151" s="308"/>
      <c r="KXA2151" s="308"/>
      <c r="KXB2151" s="308"/>
      <c r="KXC2151" s="308"/>
      <c r="KXD2151" s="308"/>
      <c r="KXE2151" s="308"/>
      <c r="KXF2151" s="308"/>
      <c r="KXG2151" s="308"/>
      <c r="KXH2151" s="308"/>
      <c r="KXI2151" s="308"/>
      <c r="KXJ2151" s="308"/>
      <c r="KXK2151" s="308"/>
      <c r="KXL2151" s="308"/>
      <c r="KXM2151" s="308"/>
      <c r="KXN2151" s="308"/>
      <c r="KXO2151" s="308"/>
      <c r="KXP2151" s="308"/>
      <c r="KXQ2151" s="308"/>
      <c r="KXR2151" s="308"/>
      <c r="KXS2151" s="308"/>
      <c r="KXT2151" s="308"/>
      <c r="KXU2151" s="308"/>
      <c r="KXV2151" s="308"/>
      <c r="KXW2151" s="308"/>
      <c r="KXX2151" s="308"/>
      <c r="KXY2151" s="308"/>
      <c r="KXZ2151" s="308"/>
      <c r="KYA2151" s="308"/>
      <c r="KYB2151" s="308"/>
      <c r="KYC2151" s="308"/>
      <c r="KYD2151" s="308"/>
      <c r="KYE2151" s="308"/>
      <c r="KYF2151" s="308"/>
      <c r="KYG2151" s="308"/>
      <c r="KYH2151" s="308"/>
      <c r="KYI2151" s="308"/>
      <c r="KYJ2151" s="308"/>
      <c r="KYK2151" s="308"/>
      <c r="KYL2151" s="308"/>
      <c r="KYM2151" s="308"/>
      <c r="KYN2151" s="308"/>
      <c r="KYO2151" s="308"/>
      <c r="KYP2151" s="308"/>
      <c r="KYQ2151" s="308"/>
      <c r="KYR2151" s="308"/>
      <c r="KYS2151" s="308"/>
      <c r="KYT2151" s="308"/>
      <c r="KYU2151" s="308"/>
      <c r="KYV2151" s="308"/>
      <c r="KYW2151" s="308"/>
      <c r="KYX2151" s="308"/>
      <c r="KYY2151" s="308"/>
      <c r="KYZ2151" s="308"/>
      <c r="KZA2151" s="308"/>
      <c r="KZB2151" s="308"/>
      <c r="KZC2151" s="308"/>
      <c r="KZD2151" s="308"/>
      <c r="KZE2151" s="308"/>
      <c r="KZF2151" s="308"/>
      <c r="KZG2151" s="308"/>
      <c r="KZH2151" s="308"/>
      <c r="KZI2151" s="308"/>
      <c r="KZJ2151" s="308"/>
      <c r="KZK2151" s="308"/>
      <c r="KZL2151" s="308"/>
      <c r="KZM2151" s="308"/>
      <c r="KZN2151" s="308"/>
      <c r="KZO2151" s="308"/>
      <c r="KZP2151" s="308"/>
      <c r="KZQ2151" s="308"/>
      <c r="KZR2151" s="308"/>
      <c r="KZS2151" s="308"/>
      <c r="KZT2151" s="308"/>
      <c r="KZU2151" s="308"/>
      <c r="KZV2151" s="308"/>
      <c r="KZW2151" s="308"/>
      <c r="KZX2151" s="308"/>
      <c r="KZY2151" s="308"/>
      <c r="KZZ2151" s="308"/>
      <c r="LAA2151" s="308"/>
      <c r="LAB2151" s="308"/>
      <c r="LAC2151" s="308"/>
      <c r="LAD2151" s="308"/>
      <c r="LAE2151" s="308"/>
      <c r="LAF2151" s="308"/>
      <c r="LAG2151" s="308"/>
      <c r="LAH2151" s="308"/>
      <c r="LAI2151" s="308"/>
      <c r="LAJ2151" s="308"/>
      <c r="LAK2151" s="308"/>
      <c r="LAL2151" s="308"/>
      <c r="LAM2151" s="308"/>
      <c r="LAN2151" s="308"/>
      <c r="LAO2151" s="308"/>
      <c r="LAP2151" s="308"/>
      <c r="LAQ2151" s="308"/>
      <c r="LAR2151" s="308"/>
      <c r="LAS2151" s="308"/>
      <c r="LAT2151" s="308"/>
      <c r="LAU2151" s="308"/>
      <c r="LAV2151" s="308"/>
      <c r="LAW2151" s="308"/>
      <c r="LAX2151" s="308"/>
      <c r="LAY2151" s="308"/>
      <c r="LAZ2151" s="308"/>
      <c r="LBA2151" s="308"/>
      <c r="LBB2151" s="308"/>
      <c r="LBC2151" s="308"/>
      <c r="LBD2151" s="308"/>
      <c r="LBE2151" s="308"/>
      <c r="LBF2151" s="308"/>
      <c r="LBG2151" s="308"/>
      <c r="LBH2151" s="308"/>
      <c r="LBI2151" s="308"/>
      <c r="LBJ2151" s="308"/>
      <c r="LBK2151" s="308"/>
      <c r="LBL2151" s="308"/>
      <c r="LBM2151" s="308"/>
      <c r="LBN2151" s="308"/>
      <c r="LBO2151" s="308"/>
      <c r="LBP2151" s="308"/>
      <c r="LBQ2151" s="308"/>
      <c r="LBR2151" s="308"/>
      <c r="LBS2151" s="308"/>
      <c r="LBT2151" s="308"/>
      <c r="LBU2151" s="308"/>
      <c r="LBV2151" s="308"/>
      <c r="LBW2151" s="308"/>
      <c r="LBX2151" s="308"/>
      <c r="LBY2151" s="308"/>
      <c r="LBZ2151" s="308"/>
      <c r="LCA2151" s="308"/>
      <c r="LCB2151" s="308"/>
      <c r="LCC2151" s="308"/>
      <c r="LCD2151" s="308"/>
      <c r="LCE2151" s="308"/>
      <c r="LCF2151" s="308"/>
      <c r="LCG2151" s="308"/>
      <c r="LCH2151" s="308"/>
      <c r="LCI2151" s="308"/>
      <c r="LCJ2151" s="308"/>
      <c r="LCK2151" s="308"/>
      <c r="LCL2151" s="308"/>
      <c r="LCM2151" s="308"/>
      <c r="LCN2151" s="308"/>
      <c r="LCO2151" s="308"/>
      <c r="LCP2151" s="308"/>
      <c r="LCQ2151" s="308"/>
      <c r="LCR2151" s="308"/>
      <c r="LCS2151" s="308"/>
      <c r="LCT2151" s="308"/>
      <c r="LCU2151" s="308"/>
      <c r="LCV2151" s="308"/>
      <c r="LCW2151" s="308"/>
      <c r="LCX2151" s="308"/>
      <c r="LCY2151" s="308"/>
      <c r="LCZ2151" s="308"/>
      <c r="LDA2151" s="308"/>
      <c r="LDB2151" s="308"/>
      <c r="LDC2151" s="308"/>
      <c r="LDD2151" s="308"/>
      <c r="LDE2151" s="308"/>
      <c r="LDF2151" s="308"/>
      <c r="LDG2151" s="308"/>
      <c r="LDH2151" s="308"/>
      <c r="LDI2151" s="308"/>
      <c r="LDJ2151" s="308"/>
      <c r="LDK2151" s="308"/>
      <c r="LDL2151" s="308"/>
      <c r="LDM2151" s="308"/>
      <c r="LDN2151" s="308"/>
      <c r="LDO2151" s="308"/>
      <c r="LDP2151" s="308"/>
      <c r="LDQ2151" s="308"/>
      <c r="LDR2151" s="308"/>
      <c r="LDS2151" s="308"/>
      <c r="LDT2151" s="308"/>
      <c r="LDU2151" s="308"/>
      <c r="LDV2151" s="308"/>
      <c r="LDW2151" s="308"/>
      <c r="LDX2151" s="308"/>
      <c r="LDY2151" s="308"/>
      <c r="LDZ2151" s="308"/>
      <c r="LEA2151" s="308"/>
      <c r="LEB2151" s="308"/>
      <c r="LEC2151" s="308"/>
      <c r="LED2151" s="308"/>
      <c r="LEE2151" s="308"/>
      <c r="LEF2151" s="308"/>
      <c r="LEG2151" s="308"/>
      <c r="LEH2151" s="308"/>
      <c r="LEI2151" s="308"/>
      <c r="LEJ2151" s="308"/>
      <c r="LEK2151" s="308"/>
      <c r="LEL2151" s="308"/>
      <c r="LEM2151" s="308"/>
      <c r="LEN2151" s="308"/>
      <c r="LEO2151" s="308"/>
      <c r="LEP2151" s="308"/>
      <c r="LEQ2151" s="308"/>
      <c r="LER2151" s="308"/>
      <c r="LES2151" s="308"/>
      <c r="LET2151" s="308"/>
      <c r="LEU2151" s="308"/>
      <c r="LEV2151" s="308"/>
      <c r="LEW2151" s="308"/>
      <c r="LEX2151" s="308"/>
      <c r="LEY2151" s="308"/>
      <c r="LEZ2151" s="308"/>
      <c r="LFA2151" s="308"/>
      <c r="LFB2151" s="308"/>
      <c r="LFC2151" s="308"/>
      <c r="LFD2151" s="308"/>
      <c r="LFE2151" s="308"/>
      <c r="LFF2151" s="308"/>
      <c r="LFG2151" s="308"/>
      <c r="LFH2151" s="308"/>
      <c r="LFI2151" s="308"/>
      <c r="LFJ2151" s="308"/>
      <c r="LFK2151" s="308"/>
      <c r="LFL2151" s="308"/>
      <c r="LFM2151" s="308"/>
      <c r="LFN2151" s="308"/>
      <c r="LFO2151" s="308"/>
      <c r="LFP2151" s="308"/>
      <c r="LFQ2151" s="308"/>
      <c r="LFR2151" s="308"/>
      <c r="LFS2151" s="308"/>
      <c r="LFT2151" s="308"/>
      <c r="LFU2151" s="308"/>
      <c r="LFV2151" s="308"/>
      <c r="LFW2151" s="308"/>
      <c r="LFX2151" s="308"/>
      <c r="LFY2151" s="308"/>
      <c r="LFZ2151" s="308"/>
      <c r="LGA2151" s="308"/>
      <c r="LGB2151" s="308"/>
      <c r="LGC2151" s="308"/>
      <c r="LGD2151" s="308"/>
      <c r="LGE2151" s="308"/>
      <c r="LGF2151" s="308"/>
      <c r="LGG2151" s="308"/>
      <c r="LGH2151" s="308"/>
      <c r="LGI2151" s="308"/>
      <c r="LGJ2151" s="308"/>
      <c r="LGK2151" s="308"/>
      <c r="LGL2151" s="308"/>
      <c r="LGM2151" s="308"/>
      <c r="LGN2151" s="308"/>
      <c r="LGO2151" s="308"/>
      <c r="LGP2151" s="308"/>
      <c r="LGQ2151" s="308"/>
      <c r="LGR2151" s="308"/>
      <c r="LGS2151" s="308"/>
      <c r="LGT2151" s="308"/>
      <c r="LGU2151" s="308"/>
      <c r="LGV2151" s="308"/>
      <c r="LGW2151" s="308"/>
      <c r="LGX2151" s="308"/>
      <c r="LGY2151" s="308"/>
      <c r="LGZ2151" s="308"/>
      <c r="LHA2151" s="308"/>
      <c r="LHB2151" s="308"/>
      <c r="LHC2151" s="308"/>
      <c r="LHD2151" s="308"/>
      <c r="LHE2151" s="308"/>
      <c r="LHF2151" s="308"/>
      <c r="LHG2151" s="308"/>
      <c r="LHH2151" s="308"/>
      <c r="LHI2151" s="308"/>
      <c r="LHJ2151" s="308"/>
      <c r="LHK2151" s="308"/>
      <c r="LHL2151" s="308"/>
      <c r="LHM2151" s="308"/>
      <c r="LHN2151" s="308"/>
      <c r="LHO2151" s="308"/>
      <c r="LHP2151" s="308"/>
      <c r="LHQ2151" s="308"/>
      <c r="LHR2151" s="308"/>
      <c r="LHS2151" s="308"/>
      <c r="LHT2151" s="308"/>
      <c r="LHU2151" s="308"/>
      <c r="LHV2151" s="308"/>
      <c r="LHW2151" s="308"/>
      <c r="LHX2151" s="308"/>
      <c r="LHY2151" s="308"/>
      <c r="LHZ2151" s="308"/>
      <c r="LIA2151" s="308"/>
      <c r="LIB2151" s="308"/>
      <c r="LIC2151" s="308"/>
      <c r="LID2151" s="308"/>
      <c r="LIE2151" s="308"/>
      <c r="LIF2151" s="308"/>
      <c r="LIG2151" s="308"/>
      <c r="LIH2151" s="308"/>
      <c r="LII2151" s="308"/>
      <c r="LIJ2151" s="308"/>
      <c r="LIK2151" s="308"/>
      <c r="LIL2151" s="308"/>
      <c r="LIM2151" s="308"/>
      <c r="LIN2151" s="308"/>
      <c r="LIO2151" s="308"/>
      <c r="LIP2151" s="308"/>
      <c r="LIQ2151" s="308"/>
      <c r="LIR2151" s="308"/>
      <c r="LIS2151" s="308"/>
      <c r="LIT2151" s="308"/>
      <c r="LIU2151" s="308"/>
      <c r="LIV2151" s="308"/>
      <c r="LIW2151" s="308"/>
      <c r="LIX2151" s="308"/>
      <c r="LIY2151" s="308"/>
      <c r="LIZ2151" s="308"/>
      <c r="LJA2151" s="308"/>
      <c r="LJB2151" s="308"/>
      <c r="LJC2151" s="308"/>
      <c r="LJD2151" s="308"/>
      <c r="LJE2151" s="308"/>
      <c r="LJF2151" s="308"/>
      <c r="LJG2151" s="308"/>
      <c r="LJH2151" s="308"/>
      <c r="LJI2151" s="308"/>
      <c r="LJJ2151" s="308"/>
      <c r="LJK2151" s="308"/>
      <c r="LJL2151" s="308"/>
      <c r="LJM2151" s="308"/>
      <c r="LJN2151" s="308"/>
      <c r="LJO2151" s="308"/>
      <c r="LJP2151" s="308"/>
      <c r="LJQ2151" s="308"/>
      <c r="LJR2151" s="308"/>
      <c r="LJS2151" s="308"/>
      <c r="LJT2151" s="308"/>
      <c r="LJU2151" s="308"/>
      <c r="LJV2151" s="308"/>
      <c r="LJW2151" s="308"/>
      <c r="LJX2151" s="308"/>
      <c r="LJY2151" s="308"/>
      <c r="LJZ2151" s="308"/>
      <c r="LKA2151" s="308"/>
      <c r="LKB2151" s="308"/>
      <c r="LKC2151" s="308"/>
      <c r="LKD2151" s="308"/>
      <c r="LKE2151" s="308"/>
      <c r="LKF2151" s="308"/>
      <c r="LKG2151" s="308"/>
      <c r="LKH2151" s="308"/>
      <c r="LKI2151" s="308"/>
      <c r="LKJ2151" s="308"/>
      <c r="LKK2151" s="308"/>
      <c r="LKL2151" s="308"/>
      <c r="LKM2151" s="308"/>
      <c r="LKN2151" s="308"/>
      <c r="LKO2151" s="308"/>
      <c r="LKP2151" s="308"/>
      <c r="LKQ2151" s="308"/>
      <c r="LKR2151" s="308"/>
      <c r="LKS2151" s="308"/>
      <c r="LKT2151" s="308"/>
      <c r="LKU2151" s="308"/>
      <c r="LKV2151" s="308"/>
      <c r="LKW2151" s="308"/>
      <c r="LKX2151" s="308"/>
      <c r="LKY2151" s="308"/>
      <c r="LKZ2151" s="308"/>
      <c r="LLA2151" s="308"/>
      <c r="LLB2151" s="308"/>
      <c r="LLC2151" s="308"/>
      <c r="LLD2151" s="308"/>
      <c r="LLE2151" s="308"/>
      <c r="LLF2151" s="308"/>
      <c r="LLG2151" s="308"/>
      <c r="LLH2151" s="308"/>
      <c r="LLI2151" s="308"/>
      <c r="LLJ2151" s="308"/>
      <c r="LLK2151" s="308"/>
      <c r="LLL2151" s="308"/>
      <c r="LLM2151" s="308"/>
      <c r="LLN2151" s="308"/>
      <c r="LLO2151" s="308"/>
      <c r="LLP2151" s="308"/>
      <c r="LLQ2151" s="308"/>
      <c r="LLR2151" s="308"/>
      <c r="LLS2151" s="308"/>
      <c r="LLT2151" s="308"/>
      <c r="LLU2151" s="308"/>
      <c r="LLV2151" s="308"/>
      <c r="LLW2151" s="308"/>
      <c r="LLX2151" s="308"/>
      <c r="LLY2151" s="308"/>
      <c r="LLZ2151" s="308"/>
      <c r="LMA2151" s="308"/>
      <c r="LMB2151" s="308"/>
      <c r="LMC2151" s="308"/>
      <c r="LMD2151" s="308"/>
      <c r="LME2151" s="308"/>
      <c r="LMF2151" s="308"/>
      <c r="LMG2151" s="308"/>
      <c r="LMH2151" s="308"/>
      <c r="LMI2151" s="308"/>
      <c r="LMJ2151" s="308"/>
      <c r="LMK2151" s="308"/>
      <c r="LML2151" s="308"/>
      <c r="LMM2151" s="308"/>
      <c r="LMN2151" s="308"/>
      <c r="LMO2151" s="308"/>
      <c r="LMP2151" s="308"/>
      <c r="LMQ2151" s="308"/>
      <c r="LMR2151" s="308"/>
      <c r="LMS2151" s="308"/>
      <c r="LMT2151" s="308"/>
      <c r="LMU2151" s="308"/>
      <c r="LMV2151" s="308"/>
      <c r="LMW2151" s="308"/>
      <c r="LMX2151" s="308"/>
      <c r="LMY2151" s="308"/>
      <c r="LMZ2151" s="308"/>
      <c r="LNA2151" s="308"/>
      <c r="LNB2151" s="308"/>
      <c r="LNC2151" s="308"/>
      <c r="LND2151" s="308"/>
      <c r="LNE2151" s="308"/>
      <c r="LNF2151" s="308"/>
      <c r="LNG2151" s="308"/>
      <c r="LNH2151" s="308"/>
      <c r="LNI2151" s="308"/>
      <c r="LNJ2151" s="308"/>
      <c r="LNK2151" s="308"/>
      <c r="LNL2151" s="308"/>
      <c r="LNM2151" s="308"/>
      <c r="LNN2151" s="308"/>
      <c r="LNO2151" s="308"/>
      <c r="LNP2151" s="308"/>
      <c r="LNQ2151" s="308"/>
      <c r="LNR2151" s="308"/>
      <c r="LNS2151" s="308"/>
      <c r="LNT2151" s="308"/>
      <c r="LNU2151" s="308"/>
      <c r="LNV2151" s="308"/>
      <c r="LNW2151" s="308"/>
      <c r="LNX2151" s="308"/>
      <c r="LNY2151" s="308"/>
      <c r="LNZ2151" s="308"/>
      <c r="LOA2151" s="308"/>
      <c r="LOB2151" s="308"/>
      <c r="LOC2151" s="308"/>
      <c r="LOD2151" s="308"/>
      <c r="LOE2151" s="308"/>
      <c r="LOF2151" s="308"/>
      <c r="LOG2151" s="308"/>
      <c r="LOH2151" s="308"/>
      <c r="LOI2151" s="308"/>
      <c r="LOJ2151" s="308"/>
      <c r="LOK2151" s="308"/>
      <c r="LOL2151" s="308"/>
      <c r="LOM2151" s="308"/>
      <c r="LON2151" s="308"/>
      <c r="LOO2151" s="308"/>
      <c r="LOP2151" s="308"/>
      <c r="LOQ2151" s="308"/>
      <c r="LOR2151" s="308"/>
      <c r="LOS2151" s="308"/>
      <c r="LOT2151" s="308"/>
      <c r="LOU2151" s="308"/>
      <c r="LOV2151" s="308"/>
      <c r="LOW2151" s="308"/>
      <c r="LOX2151" s="308"/>
      <c r="LOY2151" s="308"/>
      <c r="LOZ2151" s="308"/>
      <c r="LPA2151" s="308"/>
      <c r="LPB2151" s="308"/>
      <c r="LPC2151" s="308"/>
      <c r="LPD2151" s="308"/>
      <c r="LPE2151" s="308"/>
      <c r="LPF2151" s="308"/>
      <c r="LPG2151" s="308"/>
      <c r="LPH2151" s="308"/>
      <c r="LPI2151" s="308"/>
      <c r="LPJ2151" s="308"/>
      <c r="LPK2151" s="308"/>
      <c r="LPL2151" s="308"/>
      <c r="LPM2151" s="308"/>
      <c r="LPN2151" s="308"/>
      <c r="LPO2151" s="308"/>
      <c r="LPP2151" s="308"/>
      <c r="LPQ2151" s="308"/>
      <c r="LPR2151" s="308"/>
      <c r="LPS2151" s="308"/>
      <c r="LPT2151" s="308"/>
      <c r="LPU2151" s="308"/>
      <c r="LPV2151" s="308"/>
      <c r="LPW2151" s="308"/>
      <c r="LPX2151" s="308"/>
      <c r="LPY2151" s="308"/>
      <c r="LPZ2151" s="308"/>
      <c r="LQA2151" s="308"/>
      <c r="LQB2151" s="308"/>
      <c r="LQC2151" s="308"/>
      <c r="LQD2151" s="308"/>
      <c r="LQE2151" s="308"/>
      <c r="LQF2151" s="308"/>
      <c r="LQG2151" s="308"/>
      <c r="LQH2151" s="308"/>
      <c r="LQI2151" s="308"/>
      <c r="LQJ2151" s="308"/>
      <c r="LQK2151" s="308"/>
      <c r="LQL2151" s="308"/>
      <c r="LQM2151" s="308"/>
      <c r="LQN2151" s="308"/>
      <c r="LQO2151" s="308"/>
      <c r="LQP2151" s="308"/>
      <c r="LQQ2151" s="308"/>
      <c r="LQR2151" s="308"/>
      <c r="LQS2151" s="308"/>
      <c r="LQT2151" s="308"/>
      <c r="LQU2151" s="308"/>
      <c r="LQV2151" s="308"/>
      <c r="LQW2151" s="308"/>
      <c r="LQX2151" s="308"/>
      <c r="LQY2151" s="308"/>
      <c r="LQZ2151" s="308"/>
      <c r="LRA2151" s="308"/>
      <c r="LRB2151" s="308"/>
      <c r="LRC2151" s="308"/>
      <c r="LRD2151" s="308"/>
      <c r="LRE2151" s="308"/>
      <c r="LRF2151" s="308"/>
      <c r="LRG2151" s="308"/>
      <c r="LRH2151" s="308"/>
      <c r="LRI2151" s="308"/>
      <c r="LRJ2151" s="308"/>
      <c r="LRK2151" s="308"/>
      <c r="LRL2151" s="308"/>
      <c r="LRM2151" s="308"/>
      <c r="LRN2151" s="308"/>
      <c r="LRO2151" s="308"/>
      <c r="LRP2151" s="308"/>
      <c r="LRQ2151" s="308"/>
      <c r="LRR2151" s="308"/>
      <c r="LRS2151" s="308"/>
      <c r="LRT2151" s="308"/>
      <c r="LRU2151" s="308"/>
      <c r="LRV2151" s="308"/>
      <c r="LRW2151" s="308"/>
      <c r="LRX2151" s="308"/>
      <c r="LRY2151" s="308"/>
      <c r="LRZ2151" s="308"/>
      <c r="LSA2151" s="308"/>
      <c r="LSB2151" s="308"/>
      <c r="LSC2151" s="308"/>
      <c r="LSD2151" s="308"/>
      <c r="LSE2151" s="308"/>
      <c r="LSF2151" s="308"/>
      <c r="LSG2151" s="308"/>
      <c r="LSH2151" s="308"/>
      <c r="LSI2151" s="308"/>
      <c r="LSJ2151" s="308"/>
      <c r="LSK2151" s="308"/>
      <c r="LSL2151" s="308"/>
      <c r="LSM2151" s="308"/>
      <c r="LSN2151" s="308"/>
      <c r="LSO2151" s="308"/>
      <c r="LSP2151" s="308"/>
      <c r="LSQ2151" s="308"/>
      <c r="LSR2151" s="308"/>
      <c r="LSS2151" s="308"/>
      <c r="LST2151" s="308"/>
      <c r="LSU2151" s="308"/>
      <c r="LSV2151" s="308"/>
      <c r="LSW2151" s="308"/>
      <c r="LSX2151" s="308"/>
      <c r="LSY2151" s="308"/>
      <c r="LSZ2151" s="308"/>
      <c r="LTA2151" s="308"/>
      <c r="LTB2151" s="308"/>
      <c r="LTC2151" s="308"/>
      <c r="LTD2151" s="308"/>
      <c r="LTE2151" s="308"/>
      <c r="LTF2151" s="308"/>
      <c r="LTG2151" s="308"/>
      <c r="LTH2151" s="308"/>
      <c r="LTI2151" s="308"/>
      <c r="LTJ2151" s="308"/>
      <c r="LTK2151" s="308"/>
      <c r="LTL2151" s="308"/>
      <c r="LTM2151" s="308"/>
      <c r="LTN2151" s="308"/>
      <c r="LTO2151" s="308"/>
      <c r="LTP2151" s="308"/>
      <c r="LTQ2151" s="308"/>
      <c r="LTR2151" s="308"/>
      <c r="LTS2151" s="308"/>
      <c r="LTT2151" s="308"/>
      <c r="LTU2151" s="308"/>
      <c r="LTV2151" s="308"/>
      <c r="LTW2151" s="308"/>
      <c r="LTX2151" s="308"/>
      <c r="LTY2151" s="308"/>
      <c r="LTZ2151" s="308"/>
      <c r="LUA2151" s="308"/>
      <c r="LUB2151" s="308"/>
      <c r="LUC2151" s="308"/>
      <c r="LUD2151" s="308"/>
      <c r="LUE2151" s="308"/>
      <c r="LUF2151" s="308"/>
      <c r="LUG2151" s="308"/>
      <c r="LUH2151" s="308"/>
      <c r="LUI2151" s="308"/>
      <c r="LUJ2151" s="308"/>
      <c r="LUK2151" s="308"/>
      <c r="LUL2151" s="308"/>
      <c r="LUM2151" s="308"/>
      <c r="LUN2151" s="308"/>
      <c r="LUO2151" s="308"/>
      <c r="LUP2151" s="308"/>
      <c r="LUQ2151" s="308"/>
      <c r="LUR2151" s="308"/>
      <c r="LUS2151" s="308"/>
      <c r="LUT2151" s="308"/>
      <c r="LUU2151" s="308"/>
      <c r="LUV2151" s="308"/>
      <c r="LUW2151" s="308"/>
      <c r="LUX2151" s="308"/>
      <c r="LUY2151" s="308"/>
      <c r="LUZ2151" s="308"/>
      <c r="LVA2151" s="308"/>
      <c r="LVB2151" s="308"/>
      <c r="LVC2151" s="308"/>
      <c r="LVD2151" s="308"/>
      <c r="LVE2151" s="308"/>
      <c r="LVF2151" s="308"/>
      <c r="LVG2151" s="308"/>
      <c r="LVH2151" s="308"/>
      <c r="LVI2151" s="308"/>
      <c r="LVJ2151" s="308"/>
      <c r="LVK2151" s="308"/>
      <c r="LVL2151" s="308"/>
      <c r="LVM2151" s="308"/>
      <c r="LVN2151" s="308"/>
      <c r="LVO2151" s="308"/>
      <c r="LVP2151" s="308"/>
      <c r="LVQ2151" s="308"/>
      <c r="LVR2151" s="308"/>
      <c r="LVS2151" s="308"/>
      <c r="LVT2151" s="308"/>
      <c r="LVU2151" s="308"/>
      <c r="LVV2151" s="308"/>
      <c r="LVW2151" s="308"/>
      <c r="LVX2151" s="308"/>
      <c r="LVY2151" s="308"/>
      <c r="LVZ2151" s="308"/>
      <c r="LWA2151" s="308"/>
      <c r="LWB2151" s="308"/>
      <c r="LWC2151" s="308"/>
      <c r="LWD2151" s="308"/>
      <c r="LWE2151" s="308"/>
      <c r="LWF2151" s="308"/>
      <c r="LWG2151" s="308"/>
      <c r="LWH2151" s="308"/>
      <c r="LWI2151" s="308"/>
      <c r="LWJ2151" s="308"/>
      <c r="LWK2151" s="308"/>
      <c r="LWL2151" s="308"/>
      <c r="LWM2151" s="308"/>
      <c r="LWN2151" s="308"/>
      <c r="LWO2151" s="308"/>
      <c r="LWP2151" s="308"/>
      <c r="LWQ2151" s="308"/>
      <c r="LWR2151" s="308"/>
      <c r="LWS2151" s="308"/>
      <c r="LWT2151" s="308"/>
      <c r="LWU2151" s="308"/>
      <c r="LWV2151" s="308"/>
      <c r="LWW2151" s="308"/>
      <c r="LWX2151" s="308"/>
      <c r="LWY2151" s="308"/>
      <c r="LWZ2151" s="308"/>
      <c r="LXA2151" s="308"/>
      <c r="LXB2151" s="308"/>
      <c r="LXC2151" s="308"/>
      <c r="LXD2151" s="308"/>
      <c r="LXE2151" s="308"/>
      <c r="LXF2151" s="308"/>
      <c r="LXG2151" s="308"/>
      <c r="LXH2151" s="308"/>
      <c r="LXI2151" s="308"/>
      <c r="LXJ2151" s="308"/>
      <c r="LXK2151" s="308"/>
      <c r="LXL2151" s="308"/>
      <c r="LXM2151" s="308"/>
      <c r="LXN2151" s="308"/>
      <c r="LXO2151" s="308"/>
      <c r="LXP2151" s="308"/>
      <c r="LXQ2151" s="308"/>
      <c r="LXR2151" s="308"/>
      <c r="LXS2151" s="308"/>
      <c r="LXT2151" s="308"/>
      <c r="LXU2151" s="308"/>
      <c r="LXV2151" s="308"/>
      <c r="LXW2151" s="308"/>
      <c r="LXX2151" s="308"/>
      <c r="LXY2151" s="308"/>
      <c r="LXZ2151" s="308"/>
      <c r="LYA2151" s="308"/>
      <c r="LYB2151" s="308"/>
      <c r="LYC2151" s="308"/>
      <c r="LYD2151" s="308"/>
      <c r="LYE2151" s="308"/>
      <c r="LYF2151" s="308"/>
      <c r="LYG2151" s="308"/>
      <c r="LYH2151" s="308"/>
      <c r="LYI2151" s="308"/>
      <c r="LYJ2151" s="308"/>
      <c r="LYK2151" s="308"/>
      <c r="LYL2151" s="308"/>
      <c r="LYM2151" s="308"/>
      <c r="LYN2151" s="308"/>
      <c r="LYO2151" s="308"/>
      <c r="LYP2151" s="308"/>
      <c r="LYQ2151" s="308"/>
      <c r="LYR2151" s="308"/>
      <c r="LYS2151" s="308"/>
      <c r="LYT2151" s="308"/>
      <c r="LYU2151" s="308"/>
      <c r="LYV2151" s="308"/>
      <c r="LYW2151" s="308"/>
      <c r="LYX2151" s="308"/>
      <c r="LYY2151" s="308"/>
      <c r="LYZ2151" s="308"/>
      <c r="LZA2151" s="308"/>
      <c r="LZB2151" s="308"/>
      <c r="LZC2151" s="308"/>
      <c r="LZD2151" s="308"/>
      <c r="LZE2151" s="308"/>
      <c r="LZF2151" s="308"/>
      <c r="LZG2151" s="308"/>
      <c r="LZH2151" s="308"/>
      <c r="LZI2151" s="308"/>
      <c r="LZJ2151" s="308"/>
      <c r="LZK2151" s="308"/>
      <c r="LZL2151" s="308"/>
      <c r="LZM2151" s="308"/>
      <c r="LZN2151" s="308"/>
      <c r="LZO2151" s="308"/>
      <c r="LZP2151" s="308"/>
      <c r="LZQ2151" s="308"/>
      <c r="LZR2151" s="308"/>
      <c r="LZS2151" s="308"/>
      <c r="LZT2151" s="308"/>
      <c r="LZU2151" s="308"/>
      <c r="LZV2151" s="308"/>
      <c r="LZW2151" s="308"/>
      <c r="LZX2151" s="308"/>
      <c r="LZY2151" s="308"/>
      <c r="LZZ2151" s="308"/>
      <c r="MAA2151" s="308"/>
      <c r="MAB2151" s="308"/>
      <c r="MAC2151" s="308"/>
      <c r="MAD2151" s="308"/>
      <c r="MAE2151" s="308"/>
      <c r="MAF2151" s="308"/>
      <c r="MAG2151" s="308"/>
      <c r="MAH2151" s="308"/>
      <c r="MAI2151" s="308"/>
      <c r="MAJ2151" s="308"/>
      <c r="MAK2151" s="308"/>
      <c r="MAL2151" s="308"/>
      <c r="MAM2151" s="308"/>
      <c r="MAN2151" s="308"/>
      <c r="MAO2151" s="308"/>
      <c r="MAP2151" s="308"/>
      <c r="MAQ2151" s="308"/>
      <c r="MAR2151" s="308"/>
      <c r="MAS2151" s="308"/>
      <c r="MAT2151" s="308"/>
      <c r="MAU2151" s="308"/>
      <c r="MAV2151" s="308"/>
      <c r="MAW2151" s="308"/>
      <c r="MAX2151" s="308"/>
      <c r="MAY2151" s="308"/>
      <c r="MAZ2151" s="308"/>
      <c r="MBA2151" s="308"/>
      <c r="MBB2151" s="308"/>
      <c r="MBC2151" s="308"/>
      <c r="MBD2151" s="308"/>
      <c r="MBE2151" s="308"/>
      <c r="MBF2151" s="308"/>
      <c r="MBG2151" s="308"/>
      <c r="MBH2151" s="308"/>
      <c r="MBI2151" s="308"/>
      <c r="MBJ2151" s="308"/>
      <c r="MBK2151" s="308"/>
      <c r="MBL2151" s="308"/>
      <c r="MBM2151" s="308"/>
      <c r="MBN2151" s="308"/>
      <c r="MBO2151" s="308"/>
      <c r="MBP2151" s="308"/>
      <c r="MBQ2151" s="308"/>
      <c r="MBR2151" s="308"/>
      <c r="MBS2151" s="308"/>
      <c r="MBT2151" s="308"/>
      <c r="MBU2151" s="308"/>
      <c r="MBV2151" s="308"/>
      <c r="MBW2151" s="308"/>
      <c r="MBX2151" s="308"/>
      <c r="MBY2151" s="308"/>
      <c r="MBZ2151" s="308"/>
      <c r="MCA2151" s="308"/>
      <c r="MCB2151" s="308"/>
      <c r="MCC2151" s="308"/>
      <c r="MCD2151" s="308"/>
      <c r="MCE2151" s="308"/>
      <c r="MCF2151" s="308"/>
      <c r="MCG2151" s="308"/>
      <c r="MCH2151" s="308"/>
      <c r="MCI2151" s="308"/>
      <c r="MCJ2151" s="308"/>
      <c r="MCK2151" s="308"/>
      <c r="MCL2151" s="308"/>
      <c r="MCM2151" s="308"/>
      <c r="MCN2151" s="308"/>
      <c r="MCO2151" s="308"/>
      <c r="MCP2151" s="308"/>
      <c r="MCQ2151" s="308"/>
      <c r="MCR2151" s="308"/>
      <c r="MCS2151" s="308"/>
      <c r="MCT2151" s="308"/>
      <c r="MCU2151" s="308"/>
      <c r="MCV2151" s="308"/>
      <c r="MCW2151" s="308"/>
      <c r="MCX2151" s="308"/>
      <c r="MCY2151" s="308"/>
      <c r="MCZ2151" s="308"/>
      <c r="MDA2151" s="308"/>
      <c r="MDB2151" s="308"/>
      <c r="MDC2151" s="308"/>
      <c r="MDD2151" s="308"/>
      <c r="MDE2151" s="308"/>
      <c r="MDF2151" s="308"/>
      <c r="MDG2151" s="308"/>
      <c r="MDH2151" s="308"/>
      <c r="MDI2151" s="308"/>
      <c r="MDJ2151" s="308"/>
      <c r="MDK2151" s="308"/>
      <c r="MDL2151" s="308"/>
      <c r="MDM2151" s="308"/>
      <c r="MDN2151" s="308"/>
      <c r="MDO2151" s="308"/>
      <c r="MDP2151" s="308"/>
      <c r="MDQ2151" s="308"/>
      <c r="MDR2151" s="308"/>
      <c r="MDS2151" s="308"/>
      <c r="MDT2151" s="308"/>
      <c r="MDU2151" s="308"/>
      <c r="MDV2151" s="308"/>
      <c r="MDW2151" s="308"/>
      <c r="MDX2151" s="308"/>
      <c r="MDY2151" s="308"/>
      <c r="MDZ2151" s="308"/>
      <c r="MEA2151" s="308"/>
      <c r="MEB2151" s="308"/>
      <c r="MEC2151" s="308"/>
      <c r="MED2151" s="308"/>
      <c r="MEE2151" s="308"/>
      <c r="MEF2151" s="308"/>
      <c r="MEG2151" s="308"/>
      <c r="MEH2151" s="308"/>
      <c r="MEI2151" s="308"/>
      <c r="MEJ2151" s="308"/>
      <c r="MEK2151" s="308"/>
      <c r="MEL2151" s="308"/>
      <c r="MEM2151" s="308"/>
      <c r="MEN2151" s="308"/>
      <c r="MEO2151" s="308"/>
      <c r="MEP2151" s="308"/>
      <c r="MEQ2151" s="308"/>
      <c r="MER2151" s="308"/>
      <c r="MES2151" s="308"/>
      <c r="MET2151" s="308"/>
      <c r="MEU2151" s="308"/>
      <c r="MEV2151" s="308"/>
      <c r="MEW2151" s="308"/>
      <c r="MEX2151" s="308"/>
      <c r="MEY2151" s="308"/>
      <c r="MEZ2151" s="308"/>
      <c r="MFA2151" s="308"/>
      <c r="MFB2151" s="308"/>
      <c r="MFC2151" s="308"/>
      <c r="MFD2151" s="308"/>
      <c r="MFE2151" s="308"/>
      <c r="MFF2151" s="308"/>
      <c r="MFG2151" s="308"/>
      <c r="MFH2151" s="308"/>
      <c r="MFI2151" s="308"/>
      <c r="MFJ2151" s="308"/>
      <c r="MFK2151" s="308"/>
      <c r="MFL2151" s="308"/>
      <c r="MFM2151" s="308"/>
      <c r="MFN2151" s="308"/>
      <c r="MFO2151" s="308"/>
      <c r="MFP2151" s="308"/>
      <c r="MFQ2151" s="308"/>
      <c r="MFR2151" s="308"/>
      <c r="MFS2151" s="308"/>
      <c r="MFT2151" s="308"/>
      <c r="MFU2151" s="308"/>
      <c r="MFV2151" s="308"/>
      <c r="MFW2151" s="308"/>
      <c r="MFX2151" s="308"/>
      <c r="MFY2151" s="308"/>
      <c r="MFZ2151" s="308"/>
      <c r="MGA2151" s="308"/>
      <c r="MGB2151" s="308"/>
      <c r="MGC2151" s="308"/>
      <c r="MGD2151" s="308"/>
      <c r="MGE2151" s="308"/>
      <c r="MGF2151" s="308"/>
      <c r="MGG2151" s="308"/>
      <c r="MGH2151" s="308"/>
      <c r="MGI2151" s="308"/>
      <c r="MGJ2151" s="308"/>
      <c r="MGK2151" s="308"/>
      <c r="MGL2151" s="308"/>
      <c r="MGM2151" s="308"/>
      <c r="MGN2151" s="308"/>
      <c r="MGO2151" s="308"/>
      <c r="MGP2151" s="308"/>
      <c r="MGQ2151" s="308"/>
      <c r="MGR2151" s="308"/>
      <c r="MGS2151" s="308"/>
      <c r="MGT2151" s="308"/>
      <c r="MGU2151" s="308"/>
      <c r="MGV2151" s="308"/>
      <c r="MGW2151" s="308"/>
      <c r="MGX2151" s="308"/>
      <c r="MGY2151" s="308"/>
      <c r="MGZ2151" s="308"/>
      <c r="MHA2151" s="308"/>
      <c r="MHB2151" s="308"/>
      <c r="MHC2151" s="308"/>
      <c r="MHD2151" s="308"/>
      <c r="MHE2151" s="308"/>
      <c r="MHF2151" s="308"/>
      <c r="MHG2151" s="308"/>
      <c r="MHH2151" s="308"/>
      <c r="MHI2151" s="308"/>
      <c r="MHJ2151" s="308"/>
      <c r="MHK2151" s="308"/>
      <c r="MHL2151" s="308"/>
      <c r="MHM2151" s="308"/>
      <c r="MHN2151" s="308"/>
      <c r="MHO2151" s="308"/>
      <c r="MHP2151" s="308"/>
      <c r="MHQ2151" s="308"/>
      <c r="MHR2151" s="308"/>
      <c r="MHS2151" s="308"/>
      <c r="MHT2151" s="308"/>
      <c r="MHU2151" s="308"/>
      <c r="MHV2151" s="308"/>
      <c r="MHW2151" s="308"/>
      <c r="MHX2151" s="308"/>
      <c r="MHY2151" s="308"/>
      <c r="MHZ2151" s="308"/>
      <c r="MIA2151" s="308"/>
      <c r="MIB2151" s="308"/>
      <c r="MIC2151" s="308"/>
      <c r="MID2151" s="308"/>
      <c r="MIE2151" s="308"/>
      <c r="MIF2151" s="308"/>
      <c r="MIG2151" s="308"/>
      <c r="MIH2151" s="308"/>
      <c r="MII2151" s="308"/>
      <c r="MIJ2151" s="308"/>
      <c r="MIK2151" s="308"/>
      <c r="MIL2151" s="308"/>
      <c r="MIM2151" s="308"/>
      <c r="MIN2151" s="308"/>
      <c r="MIO2151" s="308"/>
      <c r="MIP2151" s="308"/>
      <c r="MIQ2151" s="308"/>
      <c r="MIR2151" s="308"/>
      <c r="MIS2151" s="308"/>
      <c r="MIT2151" s="308"/>
      <c r="MIU2151" s="308"/>
      <c r="MIV2151" s="308"/>
      <c r="MIW2151" s="308"/>
      <c r="MIX2151" s="308"/>
      <c r="MIY2151" s="308"/>
      <c r="MIZ2151" s="308"/>
      <c r="MJA2151" s="308"/>
      <c r="MJB2151" s="308"/>
      <c r="MJC2151" s="308"/>
      <c r="MJD2151" s="308"/>
      <c r="MJE2151" s="308"/>
      <c r="MJF2151" s="308"/>
      <c r="MJG2151" s="308"/>
      <c r="MJH2151" s="308"/>
      <c r="MJI2151" s="308"/>
      <c r="MJJ2151" s="308"/>
      <c r="MJK2151" s="308"/>
      <c r="MJL2151" s="308"/>
      <c r="MJM2151" s="308"/>
      <c r="MJN2151" s="308"/>
      <c r="MJO2151" s="308"/>
      <c r="MJP2151" s="308"/>
      <c r="MJQ2151" s="308"/>
      <c r="MJR2151" s="308"/>
      <c r="MJS2151" s="308"/>
      <c r="MJT2151" s="308"/>
      <c r="MJU2151" s="308"/>
      <c r="MJV2151" s="308"/>
      <c r="MJW2151" s="308"/>
      <c r="MJX2151" s="308"/>
      <c r="MJY2151" s="308"/>
      <c r="MJZ2151" s="308"/>
      <c r="MKA2151" s="308"/>
      <c r="MKB2151" s="308"/>
      <c r="MKC2151" s="308"/>
      <c r="MKD2151" s="308"/>
      <c r="MKE2151" s="308"/>
      <c r="MKF2151" s="308"/>
      <c r="MKG2151" s="308"/>
      <c r="MKH2151" s="308"/>
      <c r="MKI2151" s="308"/>
      <c r="MKJ2151" s="308"/>
      <c r="MKK2151" s="308"/>
      <c r="MKL2151" s="308"/>
      <c r="MKM2151" s="308"/>
      <c r="MKN2151" s="308"/>
      <c r="MKO2151" s="308"/>
      <c r="MKP2151" s="308"/>
      <c r="MKQ2151" s="308"/>
      <c r="MKR2151" s="308"/>
      <c r="MKS2151" s="308"/>
      <c r="MKT2151" s="308"/>
      <c r="MKU2151" s="308"/>
      <c r="MKV2151" s="308"/>
      <c r="MKW2151" s="308"/>
      <c r="MKX2151" s="308"/>
      <c r="MKY2151" s="308"/>
      <c r="MKZ2151" s="308"/>
      <c r="MLA2151" s="308"/>
      <c r="MLB2151" s="308"/>
      <c r="MLC2151" s="308"/>
      <c r="MLD2151" s="308"/>
      <c r="MLE2151" s="308"/>
      <c r="MLF2151" s="308"/>
      <c r="MLG2151" s="308"/>
      <c r="MLH2151" s="308"/>
      <c r="MLI2151" s="308"/>
      <c r="MLJ2151" s="308"/>
      <c r="MLK2151" s="308"/>
      <c r="MLL2151" s="308"/>
      <c r="MLM2151" s="308"/>
      <c r="MLN2151" s="308"/>
      <c r="MLO2151" s="308"/>
      <c r="MLP2151" s="308"/>
      <c r="MLQ2151" s="308"/>
      <c r="MLR2151" s="308"/>
      <c r="MLS2151" s="308"/>
      <c r="MLT2151" s="308"/>
      <c r="MLU2151" s="308"/>
      <c r="MLV2151" s="308"/>
      <c r="MLW2151" s="308"/>
      <c r="MLX2151" s="308"/>
      <c r="MLY2151" s="308"/>
      <c r="MLZ2151" s="308"/>
      <c r="MMA2151" s="308"/>
      <c r="MMB2151" s="308"/>
      <c r="MMC2151" s="308"/>
      <c r="MMD2151" s="308"/>
      <c r="MME2151" s="308"/>
      <c r="MMF2151" s="308"/>
      <c r="MMG2151" s="308"/>
      <c r="MMH2151" s="308"/>
      <c r="MMI2151" s="308"/>
      <c r="MMJ2151" s="308"/>
      <c r="MMK2151" s="308"/>
      <c r="MML2151" s="308"/>
      <c r="MMM2151" s="308"/>
      <c r="MMN2151" s="308"/>
      <c r="MMO2151" s="308"/>
      <c r="MMP2151" s="308"/>
      <c r="MMQ2151" s="308"/>
      <c r="MMR2151" s="308"/>
      <c r="MMS2151" s="308"/>
      <c r="MMT2151" s="308"/>
      <c r="MMU2151" s="308"/>
      <c r="MMV2151" s="308"/>
      <c r="MMW2151" s="308"/>
      <c r="MMX2151" s="308"/>
      <c r="MMY2151" s="308"/>
      <c r="MMZ2151" s="308"/>
      <c r="MNA2151" s="308"/>
      <c r="MNB2151" s="308"/>
      <c r="MNC2151" s="308"/>
      <c r="MND2151" s="308"/>
      <c r="MNE2151" s="308"/>
      <c r="MNF2151" s="308"/>
      <c r="MNG2151" s="308"/>
      <c r="MNH2151" s="308"/>
      <c r="MNI2151" s="308"/>
      <c r="MNJ2151" s="308"/>
      <c r="MNK2151" s="308"/>
      <c r="MNL2151" s="308"/>
      <c r="MNM2151" s="308"/>
      <c r="MNN2151" s="308"/>
      <c r="MNO2151" s="308"/>
      <c r="MNP2151" s="308"/>
      <c r="MNQ2151" s="308"/>
      <c r="MNR2151" s="308"/>
      <c r="MNS2151" s="308"/>
      <c r="MNT2151" s="308"/>
      <c r="MNU2151" s="308"/>
      <c r="MNV2151" s="308"/>
      <c r="MNW2151" s="308"/>
      <c r="MNX2151" s="308"/>
      <c r="MNY2151" s="308"/>
      <c r="MNZ2151" s="308"/>
      <c r="MOA2151" s="308"/>
      <c r="MOB2151" s="308"/>
      <c r="MOC2151" s="308"/>
      <c r="MOD2151" s="308"/>
      <c r="MOE2151" s="308"/>
      <c r="MOF2151" s="308"/>
      <c r="MOG2151" s="308"/>
      <c r="MOH2151" s="308"/>
      <c r="MOI2151" s="308"/>
      <c r="MOJ2151" s="308"/>
      <c r="MOK2151" s="308"/>
      <c r="MOL2151" s="308"/>
      <c r="MOM2151" s="308"/>
      <c r="MON2151" s="308"/>
      <c r="MOO2151" s="308"/>
      <c r="MOP2151" s="308"/>
      <c r="MOQ2151" s="308"/>
      <c r="MOR2151" s="308"/>
      <c r="MOS2151" s="308"/>
      <c r="MOT2151" s="308"/>
      <c r="MOU2151" s="308"/>
      <c r="MOV2151" s="308"/>
      <c r="MOW2151" s="308"/>
      <c r="MOX2151" s="308"/>
      <c r="MOY2151" s="308"/>
      <c r="MOZ2151" s="308"/>
      <c r="MPA2151" s="308"/>
      <c r="MPB2151" s="308"/>
      <c r="MPC2151" s="308"/>
      <c r="MPD2151" s="308"/>
      <c r="MPE2151" s="308"/>
      <c r="MPF2151" s="308"/>
      <c r="MPG2151" s="308"/>
      <c r="MPH2151" s="308"/>
      <c r="MPI2151" s="308"/>
      <c r="MPJ2151" s="308"/>
      <c r="MPK2151" s="308"/>
      <c r="MPL2151" s="308"/>
      <c r="MPM2151" s="308"/>
      <c r="MPN2151" s="308"/>
      <c r="MPO2151" s="308"/>
      <c r="MPP2151" s="308"/>
      <c r="MPQ2151" s="308"/>
      <c r="MPR2151" s="308"/>
      <c r="MPS2151" s="308"/>
      <c r="MPT2151" s="308"/>
      <c r="MPU2151" s="308"/>
      <c r="MPV2151" s="308"/>
      <c r="MPW2151" s="308"/>
      <c r="MPX2151" s="308"/>
      <c r="MPY2151" s="308"/>
      <c r="MPZ2151" s="308"/>
      <c r="MQA2151" s="308"/>
      <c r="MQB2151" s="308"/>
      <c r="MQC2151" s="308"/>
      <c r="MQD2151" s="308"/>
      <c r="MQE2151" s="308"/>
      <c r="MQF2151" s="308"/>
      <c r="MQG2151" s="308"/>
      <c r="MQH2151" s="308"/>
      <c r="MQI2151" s="308"/>
      <c r="MQJ2151" s="308"/>
      <c r="MQK2151" s="308"/>
      <c r="MQL2151" s="308"/>
      <c r="MQM2151" s="308"/>
      <c r="MQN2151" s="308"/>
      <c r="MQO2151" s="308"/>
      <c r="MQP2151" s="308"/>
      <c r="MQQ2151" s="308"/>
      <c r="MQR2151" s="308"/>
      <c r="MQS2151" s="308"/>
      <c r="MQT2151" s="308"/>
      <c r="MQU2151" s="308"/>
      <c r="MQV2151" s="308"/>
      <c r="MQW2151" s="308"/>
      <c r="MQX2151" s="308"/>
      <c r="MQY2151" s="308"/>
      <c r="MQZ2151" s="308"/>
      <c r="MRA2151" s="308"/>
      <c r="MRB2151" s="308"/>
      <c r="MRC2151" s="308"/>
      <c r="MRD2151" s="308"/>
      <c r="MRE2151" s="308"/>
      <c r="MRF2151" s="308"/>
      <c r="MRG2151" s="308"/>
      <c r="MRH2151" s="308"/>
      <c r="MRI2151" s="308"/>
      <c r="MRJ2151" s="308"/>
      <c r="MRK2151" s="308"/>
      <c r="MRL2151" s="308"/>
      <c r="MRM2151" s="308"/>
      <c r="MRN2151" s="308"/>
      <c r="MRO2151" s="308"/>
      <c r="MRP2151" s="308"/>
      <c r="MRQ2151" s="308"/>
      <c r="MRR2151" s="308"/>
      <c r="MRS2151" s="308"/>
      <c r="MRT2151" s="308"/>
      <c r="MRU2151" s="308"/>
      <c r="MRV2151" s="308"/>
      <c r="MRW2151" s="308"/>
      <c r="MRX2151" s="308"/>
      <c r="MRY2151" s="308"/>
      <c r="MRZ2151" s="308"/>
      <c r="MSA2151" s="308"/>
      <c r="MSB2151" s="308"/>
      <c r="MSC2151" s="308"/>
      <c r="MSD2151" s="308"/>
      <c r="MSE2151" s="308"/>
      <c r="MSF2151" s="308"/>
      <c r="MSG2151" s="308"/>
      <c r="MSH2151" s="308"/>
      <c r="MSI2151" s="308"/>
      <c r="MSJ2151" s="308"/>
      <c r="MSK2151" s="308"/>
      <c r="MSL2151" s="308"/>
      <c r="MSM2151" s="308"/>
      <c r="MSN2151" s="308"/>
      <c r="MSO2151" s="308"/>
      <c r="MSP2151" s="308"/>
      <c r="MSQ2151" s="308"/>
      <c r="MSR2151" s="308"/>
      <c r="MSS2151" s="308"/>
      <c r="MST2151" s="308"/>
      <c r="MSU2151" s="308"/>
      <c r="MSV2151" s="308"/>
      <c r="MSW2151" s="308"/>
      <c r="MSX2151" s="308"/>
      <c r="MSY2151" s="308"/>
      <c r="MSZ2151" s="308"/>
      <c r="MTA2151" s="308"/>
      <c r="MTB2151" s="308"/>
      <c r="MTC2151" s="308"/>
      <c r="MTD2151" s="308"/>
      <c r="MTE2151" s="308"/>
      <c r="MTF2151" s="308"/>
      <c r="MTG2151" s="308"/>
      <c r="MTH2151" s="308"/>
      <c r="MTI2151" s="308"/>
      <c r="MTJ2151" s="308"/>
      <c r="MTK2151" s="308"/>
      <c r="MTL2151" s="308"/>
      <c r="MTM2151" s="308"/>
      <c r="MTN2151" s="308"/>
      <c r="MTO2151" s="308"/>
      <c r="MTP2151" s="308"/>
      <c r="MTQ2151" s="308"/>
      <c r="MTR2151" s="308"/>
      <c r="MTS2151" s="308"/>
      <c r="MTT2151" s="308"/>
      <c r="MTU2151" s="308"/>
      <c r="MTV2151" s="308"/>
      <c r="MTW2151" s="308"/>
      <c r="MTX2151" s="308"/>
      <c r="MTY2151" s="308"/>
      <c r="MTZ2151" s="308"/>
      <c r="MUA2151" s="308"/>
      <c r="MUB2151" s="308"/>
      <c r="MUC2151" s="308"/>
      <c r="MUD2151" s="308"/>
      <c r="MUE2151" s="308"/>
      <c r="MUF2151" s="308"/>
      <c r="MUG2151" s="308"/>
      <c r="MUH2151" s="308"/>
      <c r="MUI2151" s="308"/>
      <c r="MUJ2151" s="308"/>
      <c r="MUK2151" s="308"/>
      <c r="MUL2151" s="308"/>
      <c r="MUM2151" s="308"/>
      <c r="MUN2151" s="308"/>
      <c r="MUO2151" s="308"/>
      <c r="MUP2151" s="308"/>
      <c r="MUQ2151" s="308"/>
      <c r="MUR2151" s="308"/>
      <c r="MUS2151" s="308"/>
      <c r="MUT2151" s="308"/>
      <c r="MUU2151" s="308"/>
      <c r="MUV2151" s="308"/>
      <c r="MUW2151" s="308"/>
      <c r="MUX2151" s="308"/>
      <c r="MUY2151" s="308"/>
      <c r="MUZ2151" s="308"/>
      <c r="MVA2151" s="308"/>
      <c r="MVB2151" s="308"/>
      <c r="MVC2151" s="308"/>
      <c r="MVD2151" s="308"/>
      <c r="MVE2151" s="308"/>
      <c r="MVF2151" s="308"/>
      <c r="MVG2151" s="308"/>
      <c r="MVH2151" s="308"/>
      <c r="MVI2151" s="308"/>
      <c r="MVJ2151" s="308"/>
      <c r="MVK2151" s="308"/>
      <c r="MVL2151" s="308"/>
      <c r="MVM2151" s="308"/>
      <c r="MVN2151" s="308"/>
      <c r="MVO2151" s="308"/>
      <c r="MVP2151" s="308"/>
      <c r="MVQ2151" s="308"/>
      <c r="MVR2151" s="308"/>
      <c r="MVS2151" s="308"/>
      <c r="MVT2151" s="308"/>
      <c r="MVU2151" s="308"/>
      <c r="MVV2151" s="308"/>
      <c r="MVW2151" s="308"/>
      <c r="MVX2151" s="308"/>
      <c r="MVY2151" s="308"/>
      <c r="MVZ2151" s="308"/>
      <c r="MWA2151" s="308"/>
      <c r="MWB2151" s="308"/>
      <c r="MWC2151" s="308"/>
      <c r="MWD2151" s="308"/>
      <c r="MWE2151" s="308"/>
      <c r="MWF2151" s="308"/>
      <c r="MWG2151" s="308"/>
      <c r="MWH2151" s="308"/>
      <c r="MWI2151" s="308"/>
      <c r="MWJ2151" s="308"/>
      <c r="MWK2151" s="308"/>
      <c r="MWL2151" s="308"/>
      <c r="MWM2151" s="308"/>
      <c r="MWN2151" s="308"/>
      <c r="MWO2151" s="308"/>
      <c r="MWP2151" s="308"/>
      <c r="MWQ2151" s="308"/>
      <c r="MWR2151" s="308"/>
      <c r="MWS2151" s="308"/>
      <c r="MWT2151" s="308"/>
      <c r="MWU2151" s="308"/>
      <c r="MWV2151" s="308"/>
      <c r="MWW2151" s="308"/>
      <c r="MWX2151" s="308"/>
      <c r="MWY2151" s="308"/>
      <c r="MWZ2151" s="308"/>
      <c r="MXA2151" s="308"/>
      <c r="MXB2151" s="308"/>
      <c r="MXC2151" s="308"/>
      <c r="MXD2151" s="308"/>
      <c r="MXE2151" s="308"/>
      <c r="MXF2151" s="308"/>
      <c r="MXG2151" s="308"/>
      <c r="MXH2151" s="308"/>
      <c r="MXI2151" s="308"/>
      <c r="MXJ2151" s="308"/>
      <c r="MXK2151" s="308"/>
      <c r="MXL2151" s="308"/>
      <c r="MXM2151" s="308"/>
      <c r="MXN2151" s="308"/>
      <c r="MXO2151" s="308"/>
      <c r="MXP2151" s="308"/>
      <c r="MXQ2151" s="308"/>
      <c r="MXR2151" s="308"/>
      <c r="MXS2151" s="308"/>
      <c r="MXT2151" s="308"/>
      <c r="MXU2151" s="308"/>
      <c r="MXV2151" s="308"/>
      <c r="MXW2151" s="308"/>
      <c r="MXX2151" s="308"/>
      <c r="MXY2151" s="308"/>
      <c r="MXZ2151" s="308"/>
      <c r="MYA2151" s="308"/>
      <c r="MYB2151" s="308"/>
      <c r="MYC2151" s="308"/>
      <c r="MYD2151" s="308"/>
      <c r="MYE2151" s="308"/>
      <c r="MYF2151" s="308"/>
      <c r="MYG2151" s="308"/>
      <c r="MYH2151" s="308"/>
      <c r="MYI2151" s="308"/>
      <c r="MYJ2151" s="308"/>
      <c r="MYK2151" s="308"/>
      <c r="MYL2151" s="308"/>
      <c r="MYM2151" s="308"/>
      <c r="MYN2151" s="308"/>
      <c r="MYO2151" s="308"/>
      <c r="MYP2151" s="308"/>
      <c r="MYQ2151" s="308"/>
      <c r="MYR2151" s="308"/>
      <c r="MYS2151" s="308"/>
      <c r="MYT2151" s="308"/>
      <c r="MYU2151" s="308"/>
      <c r="MYV2151" s="308"/>
      <c r="MYW2151" s="308"/>
      <c r="MYX2151" s="308"/>
      <c r="MYY2151" s="308"/>
      <c r="MYZ2151" s="308"/>
      <c r="MZA2151" s="308"/>
      <c r="MZB2151" s="308"/>
      <c r="MZC2151" s="308"/>
      <c r="MZD2151" s="308"/>
      <c r="MZE2151" s="308"/>
      <c r="MZF2151" s="308"/>
      <c r="MZG2151" s="308"/>
      <c r="MZH2151" s="308"/>
      <c r="MZI2151" s="308"/>
      <c r="MZJ2151" s="308"/>
      <c r="MZK2151" s="308"/>
      <c r="MZL2151" s="308"/>
      <c r="MZM2151" s="308"/>
      <c r="MZN2151" s="308"/>
      <c r="MZO2151" s="308"/>
      <c r="MZP2151" s="308"/>
      <c r="MZQ2151" s="308"/>
      <c r="MZR2151" s="308"/>
      <c r="MZS2151" s="308"/>
      <c r="MZT2151" s="308"/>
      <c r="MZU2151" s="308"/>
      <c r="MZV2151" s="308"/>
      <c r="MZW2151" s="308"/>
      <c r="MZX2151" s="308"/>
      <c r="MZY2151" s="308"/>
      <c r="MZZ2151" s="308"/>
      <c r="NAA2151" s="308"/>
      <c r="NAB2151" s="308"/>
      <c r="NAC2151" s="308"/>
      <c r="NAD2151" s="308"/>
      <c r="NAE2151" s="308"/>
      <c r="NAF2151" s="308"/>
      <c r="NAG2151" s="308"/>
      <c r="NAH2151" s="308"/>
      <c r="NAI2151" s="308"/>
      <c r="NAJ2151" s="308"/>
      <c r="NAK2151" s="308"/>
      <c r="NAL2151" s="308"/>
      <c r="NAM2151" s="308"/>
      <c r="NAN2151" s="308"/>
      <c r="NAO2151" s="308"/>
      <c r="NAP2151" s="308"/>
      <c r="NAQ2151" s="308"/>
      <c r="NAR2151" s="308"/>
      <c r="NAS2151" s="308"/>
      <c r="NAT2151" s="308"/>
      <c r="NAU2151" s="308"/>
      <c r="NAV2151" s="308"/>
      <c r="NAW2151" s="308"/>
      <c r="NAX2151" s="308"/>
      <c r="NAY2151" s="308"/>
      <c r="NAZ2151" s="308"/>
      <c r="NBA2151" s="308"/>
      <c r="NBB2151" s="308"/>
      <c r="NBC2151" s="308"/>
      <c r="NBD2151" s="308"/>
      <c r="NBE2151" s="308"/>
      <c r="NBF2151" s="308"/>
      <c r="NBG2151" s="308"/>
      <c r="NBH2151" s="308"/>
      <c r="NBI2151" s="308"/>
      <c r="NBJ2151" s="308"/>
      <c r="NBK2151" s="308"/>
      <c r="NBL2151" s="308"/>
      <c r="NBM2151" s="308"/>
      <c r="NBN2151" s="308"/>
      <c r="NBO2151" s="308"/>
      <c r="NBP2151" s="308"/>
      <c r="NBQ2151" s="308"/>
      <c r="NBR2151" s="308"/>
      <c r="NBS2151" s="308"/>
      <c r="NBT2151" s="308"/>
      <c r="NBU2151" s="308"/>
      <c r="NBV2151" s="308"/>
      <c r="NBW2151" s="308"/>
      <c r="NBX2151" s="308"/>
      <c r="NBY2151" s="308"/>
      <c r="NBZ2151" s="308"/>
      <c r="NCA2151" s="308"/>
      <c r="NCB2151" s="308"/>
      <c r="NCC2151" s="308"/>
      <c r="NCD2151" s="308"/>
      <c r="NCE2151" s="308"/>
      <c r="NCF2151" s="308"/>
      <c r="NCG2151" s="308"/>
      <c r="NCH2151" s="308"/>
      <c r="NCI2151" s="308"/>
      <c r="NCJ2151" s="308"/>
      <c r="NCK2151" s="308"/>
      <c r="NCL2151" s="308"/>
      <c r="NCM2151" s="308"/>
      <c r="NCN2151" s="308"/>
      <c r="NCO2151" s="308"/>
      <c r="NCP2151" s="308"/>
      <c r="NCQ2151" s="308"/>
      <c r="NCR2151" s="308"/>
      <c r="NCS2151" s="308"/>
      <c r="NCT2151" s="308"/>
      <c r="NCU2151" s="308"/>
      <c r="NCV2151" s="308"/>
      <c r="NCW2151" s="308"/>
      <c r="NCX2151" s="308"/>
      <c r="NCY2151" s="308"/>
      <c r="NCZ2151" s="308"/>
      <c r="NDA2151" s="308"/>
      <c r="NDB2151" s="308"/>
      <c r="NDC2151" s="308"/>
      <c r="NDD2151" s="308"/>
      <c r="NDE2151" s="308"/>
      <c r="NDF2151" s="308"/>
      <c r="NDG2151" s="308"/>
      <c r="NDH2151" s="308"/>
      <c r="NDI2151" s="308"/>
      <c r="NDJ2151" s="308"/>
      <c r="NDK2151" s="308"/>
      <c r="NDL2151" s="308"/>
      <c r="NDM2151" s="308"/>
      <c r="NDN2151" s="308"/>
      <c r="NDO2151" s="308"/>
      <c r="NDP2151" s="308"/>
      <c r="NDQ2151" s="308"/>
      <c r="NDR2151" s="308"/>
      <c r="NDS2151" s="308"/>
      <c r="NDT2151" s="308"/>
      <c r="NDU2151" s="308"/>
      <c r="NDV2151" s="308"/>
      <c r="NDW2151" s="308"/>
      <c r="NDX2151" s="308"/>
      <c r="NDY2151" s="308"/>
      <c r="NDZ2151" s="308"/>
      <c r="NEA2151" s="308"/>
      <c r="NEB2151" s="308"/>
      <c r="NEC2151" s="308"/>
      <c r="NED2151" s="308"/>
      <c r="NEE2151" s="308"/>
      <c r="NEF2151" s="308"/>
      <c r="NEG2151" s="308"/>
      <c r="NEH2151" s="308"/>
      <c r="NEI2151" s="308"/>
      <c r="NEJ2151" s="308"/>
      <c r="NEK2151" s="308"/>
      <c r="NEL2151" s="308"/>
      <c r="NEM2151" s="308"/>
      <c r="NEN2151" s="308"/>
      <c r="NEO2151" s="308"/>
      <c r="NEP2151" s="308"/>
      <c r="NEQ2151" s="308"/>
      <c r="NER2151" s="308"/>
      <c r="NES2151" s="308"/>
      <c r="NET2151" s="308"/>
      <c r="NEU2151" s="308"/>
      <c r="NEV2151" s="308"/>
      <c r="NEW2151" s="308"/>
      <c r="NEX2151" s="308"/>
      <c r="NEY2151" s="308"/>
      <c r="NEZ2151" s="308"/>
      <c r="NFA2151" s="308"/>
      <c r="NFB2151" s="308"/>
      <c r="NFC2151" s="308"/>
      <c r="NFD2151" s="308"/>
      <c r="NFE2151" s="308"/>
      <c r="NFF2151" s="308"/>
      <c r="NFG2151" s="308"/>
      <c r="NFH2151" s="308"/>
      <c r="NFI2151" s="308"/>
      <c r="NFJ2151" s="308"/>
      <c r="NFK2151" s="308"/>
      <c r="NFL2151" s="308"/>
      <c r="NFM2151" s="308"/>
      <c r="NFN2151" s="308"/>
      <c r="NFO2151" s="308"/>
      <c r="NFP2151" s="308"/>
      <c r="NFQ2151" s="308"/>
      <c r="NFR2151" s="308"/>
      <c r="NFS2151" s="308"/>
      <c r="NFT2151" s="308"/>
      <c r="NFU2151" s="308"/>
      <c r="NFV2151" s="308"/>
      <c r="NFW2151" s="308"/>
      <c r="NFX2151" s="308"/>
      <c r="NFY2151" s="308"/>
      <c r="NFZ2151" s="308"/>
      <c r="NGA2151" s="308"/>
      <c r="NGB2151" s="308"/>
      <c r="NGC2151" s="308"/>
      <c r="NGD2151" s="308"/>
      <c r="NGE2151" s="308"/>
      <c r="NGF2151" s="308"/>
      <c r="NGG2151" s="308"/>
      <c r="NGH2151" s="308"/>
      <c r="NGI2151" s="308"/>
      <c r="NGJ2151" s="308"/>
      <c r="NGK2151" s="308"/>
      <c r="NGL2151" s="308"/>
      <c r="NGM2151" s="308"/>
      <c r="NGN2151" s="308"/>
      <c r="NGO2151" s="308"/>
      <c r="NGP2151" s="308"/>
      <c r="NGQ2151" s="308"/>
      <c r="NGR2151" s="308"/>
      <c r="NGS2151" s="308"/>
      <c r="NGT2151" s="308"/>
      <c r="NGU2151" s="308"/>
      <c r="NGV2151" s="308"/>
      <c r="NGW2151" s="308"/>
      <c r="NGX2151" s="308"/>
      <c r="NGY2151" s="308"/>
      <c r="NGZ2151" s="308"/>
      <c r="NHA2151" s="308"/>
      <c r="NHB2151" s="308"/>
      <c r="NHC2151" s="308"/>
      <c r="NHD2151" s="308"/>
      <c r="NHE2151" s="308"/>
      <c r="NHF2151" s="308"/>
      <c r="NHG2151" s="308"/>
      <c r="NHH2151" s="308"/>
      <c r="NHI2151" s="308"/>
      <c r="NHJ2151" s="308"/>
      <c r="NHK2151" s="308"/>
      <c r="NHL2151" s="308"/>
      <c r="NHM2151" s="308"/>
      <c r="NHN2151" s="308"/>
      <c r="NHO2151" s="308"/>
      <c r="NHP2151" s="308"/>
      <c r="NHQ2151" s="308"/>
      <c r="NHR2151" s="308"/>
      <c r="NHS2151" s="308"/>
      <c r="NHT2151" s="308"/>
      <c r="NHU2151" s="308"/>
      <c r="NHV2151" s="308"/>
      <c r="NHW2151" s="308"/>
      <c r="NHX2151" s="308"/>
      <c r="NHY2151" s="308"/>
      <c r="NHZ2151" s="308"/>
      <c r="NIA2151" s="308"/>
      <c r="NIB2151" s="308"/>
      <c r="NIC2151" s="308"/>
      <c r="NID2151" s="308"/>
      <c r="NIE2151" s="308"/>
      <c r="NIF2151" s="308"/>
      <c r="NIG2151" s="308"/>
      <c r="NIH2151" s="308"/>
      <c r="NII2151" s="308"/>
      <c r="NIJ2151" s="308"/>
      <c r="NIK2151" s="308"/>
      <c r="NIL2151" s="308"/>
      <c r="NIM2151" s="308"/>
      <c r="NIN2151" s="308"/>
      <c r="NIO2151" s="308"/>
      <c r="NIP2151" s="308"/>
      <c r="NIQ2151" s="308"/>
      <c r="NIR2151" s="308"/>
      <c r="NIS2151" s="308"/>
      <c r="NIT2151" s="308"/>
      <c r="NIU2151" s="308"/>
      <c r="NIV2151" s="308"/>
      <c r="NIW2151" s="308"/>
      <c r="NIX2151" s="308"/>
      <c r="NIY2151" s="308"/>
      <c r="NIZ2151" s="308"/>
      <c r="NJA2151" s="308"/>
      <c r="NJB2151" s="308"/>
      <c r="NJC2151" s="308"/>
      <c r="NJD2151" s="308"/>
      <c r="NJE2151" s="308"/>
      <c r="NJF2151" s="308"/>
      <c r="NJG2151" s="308"/>
      <c r="NJH2151" s="308"/>
      <c r="NJI2151" s="308"/>
      <c r="NJJ2151" s="308"/>
      <c r="NJK2151" s="308"/>
      <c r="NJL2151" s="308"/>
      <c r="NJM2151" s="308"/>
      <c r="NJN2151" s="308"/>
      <c r="NJO2151" s="308"/>
      <c r="NJP2151" s="308"/>
      <c r="NJQ2151" s="308"/>
      <c r="NJR2151" s="308"/>
      <c r="NJS2151" s="308"/>
      <c r="NJT2151" s="308"/>
      <c r="NJU2151" s="308"/>
      <c r="NJV2151" s="308"/>
      <c r="NJW2151" s="308"/>
      <c r="NJX2151" s="308"/>
      <c r="NJY2151" s="308"/>
      <c r="NJZ2151" s="308"/>
      <c r="NKA2151" s="308"/>
      <c r="NKB2151" s="308"/>
      <c r="NKC2151" s="308"/>
      <c r="NKD2151" s="308"/>
      <c r="NKE2151" s="308"/>
      <c r="NKF2151" s="308"/>
      <c r="NKG2151" s="308"/>
      <c r="NKH2151" s="308"/>
      <c r="NKI2151" s="308"/>
      <c r="NKJ2151" s="308"/>
      <c r="NKK2151" s="308"/>
      <c r="NKL2151" s="308"/>
      <c r="NKM2151" s="308"/>
      <c r="NKN2151" s="308"/>
      <c r="NKO2151" s="308"/>
      <c r="NKP2151" s="308"/>
      <c r="NKQ2151" s="308"/>
      <c r="NKR2151" s="308"/>
      <c r="NKS2151" s="308"/>
      <c r="NKT2151" s="308"/>
      <c r="NKU2151" s="308"/>
      <c r="NKV2151" s="308"/>
      <c r="NKW2151" s="308"/>
      <c r="NKX2151" s="308"/>
      <c r="NKY2151" s="308"/>
      <c r="NKZ2151" s="308"/>
      <c r="NLA2151" s="308"/>
      <c r="NLB2151" s="308"/>
      <c r="NLC2151" s="308"/>
      <c r="NLD2151" s="308"/>
      <c r="NLE2151" s="308"/>
      <c r="NLF2151" s="308"/>
      <c r="NLG2151" s="308"/>
      <c r="NLH2151" s="308"/>
      <c r="NLI2151" s="308"/>
      <c r="NLJ2151" s="308"/>
      <c r="NLK2151" s="308"/>
      <c r="NLL2151" s="308"/>
      <c r="NLM2151" s="308"/>
      <c r="NLN2151" s="308"/>
      <c r="NLO2151" s="308"/>
      <c r="NLP2151" s="308"/>
      <c r="NLQ2151" s="308"/>
      <c r="NLR2151" s="308"/>
      <c r="NLS2151" s="308"/>
      <c r="NLT2151" s="308"/>
      <c r="NLU2151" s="308"/>
      <c r="NLV2151" s="308"/>
      <c r="NLW2151" s="308"/>
      <c r="NLX2151" s="308"/>
      <c r="NLY2151" s="308"/>
      <c r="NLZ2151" s="308"/>
      <c r="NMA2151" s="308"/>
      <c r="NMB2151" s="308"/>
      <c r="NMC2151" s="308"/>
      <c r="NMD2151" s="308"/>
      <c r="NME2151" s="308"/>
      <c r="NMF2151" s="308"/>
      <c r="NMG2151" s="308"/>
      <c r="NMH2151" s="308"/>
      <c r="NMI2151" s="308"/>
      <c r="NMJ2151" s="308"/>
      <c r="NMK2151" s="308"/>
      <c r="NML2151" s="308"/>
      <c r="NMM2151" s="308"/>
      <c r="NMN2151" s="308"/>
      <c r="NMO2151" s="308"/>
      <c r="NMP2151" s="308"/>
      <c r="NMQ2151" s="308"/>
      <c r="NMR2151" s="308"/>
      <c r="NMS2151" s="308"/>
      <c r="NMT2151" s="308"/>
      <c r="NMU2151" s="308"/>
      <c r="NMV2151" s="308"/>
      <c r="NMW2151" s="308"/>
      <c r="NMX2151" s="308"/>
      <c r="NMY2151" s="308"/>
      <c r="NMZ2151" s="308"/>
      <c r="NNA2151" s="308"/>
      <c r="NNB2151" s="308"/>
      <c r="NNC2151" s="308"/>
      <c r="NND2151" s="308"/>
      <c r="NNE2151" s="308"/>
      <c r="NNF2151" s="308"/>
      <c r="NNG2151" s="308"/>
      <c r="NNH2151" s="308"/>
      <c r="NNI2151" s="308"/>
      <c r="NNJ2151" s="308"/>
      <c r="NNK2151" s="308"/>
      <c r="NNL2151" s="308"/>
      <c r="NNM2151" s="308"/>
      <c r="NNN2151" s="308"/>
      <c r="NNO2151" s="308"/>
      <c r="NNP2151" s="308"/>
      <c r="NNQ2151" s="308"/>
      <c r="NNR2151" s="308"/>
      <c r="NNS2151" s="308"/>
      <c r="NNT2151" s="308"/>
      <c r="NNU2151" s="308"/>
      <c r="NNV2151" s="308"/>
      <c r="NNW2151" s="308"/>
      <c r="NNX2151" s="308"/>
      <c r="NNY2151" s="308"/>
      <c r="NNZ2151" s="308"/>
      <c r="NOA2151" s="308"/>
      <c r="NOB2151" s="308"/>
      <c r="NOC2151" s="308"/>
      <c r="NOD2151" s="308"/>
      <c r="NOE2151" s="308"/>
      <c r="NOF2151" s="308"/>
      <c r="NOG2151" s="308"/>
      <c r="NOH2151" s="308"/>
      <c r="NOI2151" s="308"/>
      <c r="NOJ2151" s="308"/>
      <c r="NOK2151" s="308"/>
      <c r="NOL2151" s="308"/>
      <c r="NOM2151" s="308"/>
      <c r="NON2151" s="308"/>
      <c r="NOO2151" s="308"/>
      <c r="NOP2151" s="308"/>
      <c r="NOQ2151" s="308"/>
      <c r="NOR2151" s="308"/>
      <c r="NOS2151" s="308"/>
      <c r="NOT2151" s="308"/>
      <c r="NOU2151" s="308"/>
      <c r="NOV2151" s="308"/>
      <c r="NOW2151" s="308"/>
      <c r="NOX2151" s="308"/>
      <c r="NOY2151" s="308"/>
      <c r="NOZ2151" s="308"/>
      <c r="NPA2151" s="308"/>
      <c r="NPB2151" s="308"/>
      <c r="NPC2151" s="308"/>
      <c r="NPD2151" s="308"/>
      <c r="NPE2151" s="308"/>
      <c r="NPF2151" s="308"/>
      <c r="NPG2151" s="308"/>
      <c r="NPH2151" s="308"/>
      <c r="NPI2151" s="308"/>
      <c r="NPJ2151" s="308"/>
      <c r="NPK2151" s="308"/>
      <c r="NPL2151" s="308"/>
      <c r="NPM2151" s="308"/>
      <c r="NPN2151" s="308"/>
      <c r="NPO2151" s="308"/>
      <c r="NPP2151" s="308"/>
      <c r="NPQ2151" s="308"/>
      <c r="NPR2151" s="308"/>
      <c r="NPS2151" s="308"/>
      <c r="NPT2151" s="308"/>
      <c r="NPU2151" s="308"/>
      <c r="NPV2151" s="308"/>
      <c r="NPW2151" s="308"/>
      <c r="NPX2151" s="308"/>
      <c r="NPY2151" s="308"/>
      <c r="NPZ2151" s="308"/>
      <c r="NQA2151" s="308"/>
      <c r="NQB2151" s="308"/>
      <c r="NQC2151" s="308"/>
      <c r="NQD2151" s="308"/>
      <c r="NQE2151" s="308"/>
      <c r="NQF2151" s="308"/>
      <c r="NQG2151" s="308"/>
      <c r="NQH2151" s="308"/>
      <c r="NQI2151" s="308"/>
      <c r="NQJ2151" s="308"/>
      <c r="NQK2151" s="308"/>
      <c r="NQL2151" s="308"/>
      <c r="NQM2151" s="308"/>
      <c r="NQN2151" s="308"/>
      <c r="NQO2151" s="308"/>
      <c r="NQP2151" s="308"/>
      <c r="NQQ2151" s="308"/>
      <c r="NQR2151" s="308"/>
      <c r="NQS2151" s="308"/>
      <c r="NQT2151" s="308"/>
      <c r="NQU2151" s="308"/>
      <c r="NQV2151" s="308"/>
      <c r="NQW2151" s="308"/>
      <c r="NQX2151" s="308"/>
      <c r="NQY2151" s="308"/>
      <c r="NQZ2151" s="308"/>
      <c r="NRA2151" s="308"/>
      <c r="NRB2151" s="308"/>
      <c r="NRC2151" s="308"/>
      <c r="NRD2151" s="308"/>
      <c r="NRE2151" s="308"/>
      <c r="NRF2151" s="308"/>
      <c r="NRG2151" s="308"/>
      <c r="NRH2151" s="308"/>
      <c r="NRI2151" s="308"/>
      <c r="NRJ2151" s="308"/>
      <c r="NRK2151" s="308"/>
      <c r="NRL2151" s="308"/>
      <c r="NRM2151" s="308"/>
      <c r="NRN2151" s="308"/>
      <c r="NRO2151" s="308"/>
      <c r="NRP2151" s="308"/>
      <c r="NRQ2151" s="308"/>
      <c r="NRR2151" s="308"/>
      <c r="NRS2151" s="308"/>
      <c r="NRT2151" s="308"/>
      <c r="NRU2151" s="308"/>
      <c r="NRV2151" s="308"/>
      <c r="NRW2151" s="308"/>
      <c r="NRX2151" s="308"/>
      <c r="NRY2151" s="308"/>
      <c r="NRZ2151" s="308"/>
      <c r="NSA2151" s="308"/>
      <c r="NSB2151" s="308"/>
      <c r="NSC2151" s="308"/>
      <c r="NSD2151" s="308"/>
      <c r="NSE2151" s="308"/>
      <c r="NSF2151" s="308"/>
      <c r="NSG2151" s="308"/>
      <c r="NSH2151" s="308"/>
      <c r="NSI2151" s="308"/>
      <c r="NSJ2151" s="308"/>
      <c r="NSK2151" s="308"/>
      <c r="NSL2151" s="308"/>
      <c r="NSM2151" s="308"/>
      <c r="NSN2151" s="308"/>
      <c r="NSO2151" s="308"/>
      <c r="NSP2151" s="308"/>
      <c r="NSQ2151" s="308"/>
      <c r="NSR2151" s="308"/>
      <c r="NSS2151" s="308"/>
      <c r="NST2151" s="308"/>
      <c r="NSU2151" s="308"/>
      <c r="NSV2151" s="308"/>
      <c r="NSW2151" s="308"/>
      <c r="NSX2151" s="308"/>
      <c r="NSY2151" s="308"/>
      <c r="NSZ2151" s="308"/>
      <c r="NTA2151" s="308"/>
      <c r="NTB2151" s="308"/>
      <c r="NTC2151" s="308"/>
      <c r="NTD2151" s="308"/>
      <c r="NTE2151" s="308"/>
      <c r="NTF2151" s="308"/>
      <c r="NTG2151" s="308"/>
      <c r="NTH2151" s="308"/>
      <c r="NTI2151" s="308"/>
      <c r="NTJ2151" s="308"/>
      <c r="NTK2151" s="308"/>
      <c r="NTL2151" s="308"/>
      <c r="NTM2151" s="308"/>
      <c r="NTN2151" s="308"/>
      <c r="NTO2151" s="308"/>
      <c r="NTP2151" s="308"/>
      <c r="NTQ2151" s="308"/>
      <c r="NTR2151" s="308"/>
      <c r="NTS2151" s="308"/>
      <c r="NTT2151" s="308"/>
      <c r="NTU2151" s="308"/>
      <c r="NTV2151" s="308"/>
      <c r="NTW2151" s="308"/>
      <c r="NTX2151" s="308"/>
      <c r="NTY2151" s="308"/>
      <c r="NTZ2151" s="308"/>
      <c r="NUA2151" s="308"/>
      <c r="NUB2151" s="308"/>
      <c r="NUC2151" s="308"/>
      <c r="NUD2151" s="308"/>
      <c r="NUE2151" s="308"/>
      <c r="NUF2151" s="308"/>
      <c r="NUG2151" s="308"/>
      <c r="NUH2151" s="308"/>
      <c r="NUI2151" s="308"/>
      <c r="NUJ2151" s="308"/>
      <c r="NUK2151" s="308"/>
      <c r="NUL2151" s="308"/>
      <c r="NUM2151" s="308"/>
      <c r="NUN2151" s="308"/>
      <c r="NUO2151" s="308"/>
      <c r="NUP2151" s="308"/>
      <c r="NUQ2151" s="308"/>
      <c r="NUR2151" s="308"/>
      <c r="NUS2151" s="308"/>
      <c r="NUT2151" s="308"/>
      <c r="NUU2151" s="308"/>
      <c r="NUV2151" s="308"/>
      <c r="NUW2151" s="308"/>
      <c r="NUX2151" s="308"/>
      <c r="NUY2151" s="308"/>
      <c r="NUZ2151" s="308"/>
      <c r="NVA2151" s="308"/>
      <c r="NVB2151" s="308"/>
      <c r="NVC2151" s="308"/>
      <c r="NVD2151" s="308"/>
      <c r="NVE2151" s="308"/>
      <c r="NVF2151" s="308"/>
      <c r="NVG2151" s="308"/>
      <c r="NVH2151" s="308"/>
      <c r="NVI2151" s="308"/>
      <c r="NVJ2151" s="308"/>
      <c r="NVK2151" s="308"/>
      <c r="NVL2151" s="308"/>
      <c r="NVM2151" s="308"/>
      <c r="NVN2151" s="308"/>
      <c r="NVO2151" s="308"/>
      <c r="NVP2151" s="308"/>
      <c r="NVQ2151" s="308"/>
      <c r="NVR2151" s="308"/>
      <c r="NVS2151" s="308"/>
      <c r="NVT2151" s="308"/>
      <c r="NVU2151" s="308"/>
      <c r="NVV2151" s="308"/>
      <c r="NVW2151" s="308"/>
      <c r="NVX2151" s="308"/>
      <c r="NVY2151" s="308"/>
      <c r="NVZ2151" s="308"/>
      <c r="NWA2151" s="308"/>
      <c r="NWB2151" s="308"/>
      <c r="NWC2151" s="308"/>
      <c r="NWD2151" s="308"/>
      <c r="NWE2151" s="308"/>
      <c r="NWF2151" s="308"/>
      <c r="NWG2151" s="308"/>
      <c r="NWH2151" s="308"/>
      <c r="NWI2151" s="308"/>
      <c r="NWJ2151" s="308"/>
      <c r="NWK2151" s="308"/>
      <c r="NWL2151" s="308"/>
      <c r="NWM2151" s="308"/>
      <c r="NWN2151" s="308"/>
      <c r="NWO2151" s="308"/>
      <c r="NWP2151" s="308"/>
      <c r="NWQ2151" s="308"/>
      <c r="NWR2151" s="308"/>
      <c r="NWS2151" s="308"/>
      <c r="NWT2151" s="308"/>
      <c r="NWU2151" s="308"/>
      <c r="NWV2151" s="308"/>
      <c r="NWW2151" s="308"/>
      <c r="NWX2151" s="308"/>
      <c r="NWY2151" s="308"/>
      <c r="NWZ2151" s="308"/>
      <c r="NXA2151" s="308"/>
      <c r="NXB2151" s="308"/>
      <c r="NXC2151" s="308"/>
      <c r="NXD2151" s="308"/>
      <c r="NXE2151" s="308"/>
      <c r="NXF2151" s="308"/>
      <c r="NXG2151" s="308"/>
      <c r="NXH2151" s="308"/>
      <c r="NXI2151" s="308"/>
      <c r="NXJ2151" s="308"/>
      <c r="NXK2151" s="308"/>
      <c r="NXL2151" s="308"/>
      <c r="NXM2151" s="308"/>
      <c r="NXN2151" s="308"/>
      <c r="NXO2151" s="308"/>
      <c r="NXP2151" s="308"/>
      <c r="NXQ2151" s="308"/>
      <c r="NXR2151" s="308"/>
      <c r="NXS2151" s="308"/>
      <c r="NXT2151" s="308"/>
      <c r="NXU2151" s="308"/>
      <c r="NXV2151" s="308"/>
      <c r="NXW2151" s="308"/>
      <c r="NXX2151" s="308"/>
      <c r="NXY2151" s="308"/>
      <c r="NXZ2151" s="308"/>
      <c r="NYA2151" s="308"/>
      <c r="NYB2151" s="308"/>
      <c r="NYC2151" s="308"/>
      <c r="NYD2151" s="308"/>
      <c r="NYE2151" s="308"/>
      <c r="NYF2151" s="308"/>
      <c r="NYG2151" s="308"/>
      <c r="NYH2151" s="308"/>
      <c r="NYI2151" s="308"/>
      <c r="NYJ2151" s="308"/>
      <c r="NYK2151" s="308"/>
      <c r="NYL2151" s="308"/>
      <c r="NYM2151" s="308"/>
      <c r="NYN2151" s="308"/>
      <c r="NYO2151" s="308"/>
      <c r="NYP2151" s="308"/>
      <c r="NYQ2151" s="308"/>
      <c r="NYR2151" s="308"/>
      <c r="NYS2151" s="308"/>
      <c r="NYT2151" s="308"/>
      <c r="NYU2151" s="308"/>
      <c r="NYV2151" s="308"/>
      <c r="NYW2151" s="308"/>
      <c r="NYX2151" s="308"/>
      <c r="NYY2151" s="308"/>
      <c r="NYZ2151" s="308"/>
      <c r="NZA2151" s="308"/>
      <c r="NZB2151" s="308"/>
      <c r="NZC2151" s="308"/>
      <c r="NZD2151" s="308"/>
      <c r="NZE2151" s="308"/>
      <c r="NZF2151" s="308"/>
      <c r="NZG2151" s="308"/>
      <c r="NZH2151" s="308"/>
      <c r="NZI2151" s="308"/>
      <c r="NZJ2151" s="308"/>
      <c r="NZK2151" s="308"/>
      <c r="NZL2151" s="308"/>
      <c r="NZM2151" s="308"/>
      <c r="NZN2151" s="308"/>
      <c r="NZO2151" s="308"/>
      <c r="NZP2151" s="308"/>
      <c r="NZQ2151" s="308"/>
      <c r="NZR2151" s="308"/>
      <c r="NZS2151" s="308"/>
      <c r="NZT2151" s="308"/>
      <c r="NZU2151" s="308"/>
      <c r="NZV2151" s="308"/>
      <c r="NZW2151" s="308"/>
      <c r="NZX2151" s="308"/>
      <c r="NZY2151" s="308"/>
      <c r="NZZ2151" s="308"/>
      <c r="OAA2151" s="308"/>
      <c r="OAB2151" s="308"/>
      <c r="OAC2151" s="308"/>
      <c r="OAD2151" s="308"/>
      <c r="OAE2151" s="308"/>
      <c r="OAF2151" s="308"/>
      <c r="OAG2151" s="308"/>
      <c r="OAH2151" s="308"/>
      <c r="OAI2151" s="308"/>
      <c r="OAJ2151" s="308"/>
      <c r="OAK2151" s="308"/>
      <c r="OAL2151" s="308"/>
      <c r="OAM2151" s="308"/>
      <c r="OAN2151" s="308"/>
      <c r="OAO2151" s="308"/>
      <c r="OAP2151" s="308"/>
      <c r="OAQ2151" s="308"/>
      <c r="OAR2151" s="308"/>
      <c r="OAS2151" s="308"/>
      <c r="OAT2151" s="308"/>
      <c r="OAU2151" s="308"/>
      <c r="OAV2151" s="308"/>
      <c r="OAW2151" s="308"/>
      <c r="OAX2151" s="308"/>
      <c r="OAY2151" s="308"/>
      <c r="OAZ2151" s="308"/>
      <c r="OBA2151" s="308"/>
      <c r="OBB2151" s="308"/>
      <c r="OBC2151" s="308"/>
      <c r="OBD2151" s="308"/>
      <c r="OBE2151" s="308"/>
      <c r="OBF2151" s="308"/>
      <c r="OBG2151" s="308"/>
      <c r="OBH2151" s="308"/>
      <c r="OBI2151" s="308"/>
      <c r="OBJ2151" s="308"/>
      <c r="OBK2151" s="308"/>
      <c r="OBL2151" s="308"/>
      <c r="OBM2151" s="308"/>
      <c r="OBN2151" s="308"/>
      <c r="OBO2151" s="308"/>
      <c r="OBP2151" s="308"/>
      <c r="OBQ2151" s="308"/>
      <c r="OBR2151" s="308"/>
      <c r="OBS2151" s="308"/>
      <c r="OBT2151" s="308"/>
      <c r="OBU2151" s="308"/>
      <c r="OBV2151" s="308"/>
      <c r="OBW2151" s="308"/>
      <c r="OBX2151" s="308"/>
      <c r="OBY2151" s="308"/>
      <c r="OBZ2151" s="308"/>
      <c r="OCA2151" s="308"/>
      <c r="OCB2151" s="308"/>
      <c r="OCC2151" s="308"/>
      <c r="OCD2151" s="308"/>
      <c r="OCE2151" s="308"/>
      <c r="OCF2151" s="308"/>
      <c r="OCG2151" s="308"/>
      <c r="OCH2151" s="308"/>
      <c r="OCI2151" s="308"/>
      <c r="OCJ2151" s="308"/>
      <c r="OCK2151" s="308"/>
      <c r="OCL2151" s="308"/>
      <c r="OCM2151" s="308"/>
      <c r="OCN2151" s="308"/>
      <c r="OCO2151" s="308"/>
      <c r="OCP2151" s="308"/>
      <c r="OCQ2151" s="308"/>
      <c r="OCR2151" s="308"/>
      <c r="OCS2151" s="308"/>
      <c r="OCT2151" s="308"/>
      <c r="OCU2151" s="308"/>
      <c r="OCV2151" s="308"/>
      <c r="OCW2151" s="308"/>
      <c r="OCX2151" s="308"/>
      <c r="OCY2151" s="308"/>
      <c r="OCZ2151" s="308"/>
      <c r="ODA2151" s="308"/>
      <c r="ODB2151" s="308"/>
      <c r="ODC2151" s="308"/>
      <c r="ODD2151" s="308"/>
      <c r="ODE2151" s="308"/>
      <c r="ODF2151" s="308"/>
      <c r="ODG2151" s="308"/>
      <c r="ODH2151" s="308"/>
      <c r="ODI2151" s="308"/>
      <c r="ODJ2151" s="308"/>
      <c r="ODK2151" s="308"/>
      <c r="ODL2151" s="308"/>
      <c r="ODM2151" s="308"/>
      <c r="ODN2151" s="308"/>
      <c r="ODO2151" s="308"/>
      <c r="ODP2151" s="308"/>
      <c r="ODQ2151" s="308"/>
      <c r="ODR2151" s="308"/>
      <c r="ODS2151" s="308"/>
      <c r="ODT2151" s="308"/>
      <c r="ODU2151" s="308"/>
      <c r="ODV2151" s="308"/>
      <c r="ODW2151" s="308"/>
      <c r="ODX2151" s="308"/>
      <c r="ODY2151" s="308"/>
      <c r="ODZ2151" s="308"/>
      <c r="OEA2151" s="308"/>
      <c r="OEB2151" s="308"/>
      <c r="OEC2151" s="308"/>
      <c r="OED2151" s="308"/>
      <c r="OEE2151" s="308"/>
      <c r="OEF2151" s="308"/>
      <c r="OEG2151" s="308"/>
      <c r="OEH2151" s="308"/>
      <c r="OEI2151" s="308"/>
      <c r="OEJ2151" s="308"/>
      <c r="OEK2151" s="308"/>
      <c r="OEL2151" s="308"/>
      <c r="OEM2151" s="308"/>
      <c r="OEN2151" s="308"/>
      <c r="OEO2151" s="308"/>
      <c r="OEP2151" s="308"/>
      <c r="OEQ2151" s="308"/>
      <c r="OER2151" s="308"/>
      <c r="OES2151" s="308"/>
      <c r="OET2151" s="308"/>
      <c r="OEU2151" s="308"/>
      <c r="OEV2151" s="308"/>
      <c r="OEW2151" s="308"/>
      <c r="OEX2151" s="308"/>
      <c r="OEY2151" s="308"/>
      <c r="OEZ2151" s="308"/>
      <c r="OFA2151" s="308"/>
      <c r="OFB2151" s="308"/>
      <c r="OFC2151" s="308"/>
      <c r="OFD2151" s="308"/>
      <c r="OFE2151" s="308"/>
      <c r="OFF2151" s="308"/>
      <c r="OFG2151" s="308"/>
      <c r="OFH2151" s="308"/>
      <c r="OFI2151" s="308"/>
      <c r="OFJ2151" s="308"/>
      <c r="OFK2151" s="308"/>
      <c r="OFL2151" s="308"/>
      <c r="OFM2151" s="308"/>
      <c r="OFN2151" s="308"/>
      <c r="OFO2151" s="308"/>
      <c r="OFP2151" s="308"/>
      <c r="OFQ2151" s="308"/>
      <c r="OFR2151" s="308"/>
      <c r="OFS2151" s="308"/>
      <c r="OFT2151" s="308"/>
      <c r="OFU2151" s="308"/>
      <c r="OFV2151" s="308"/>
      <c r="OFW2151" s="308"/>
      <c r="OFX2151" s="308"/>
      <c r="OFY2151" s="308"/>
      <c r="OFZ2151" s="308"/>
      <c r="OGA2151" s="308"/>
      <c r="OGB2151" s="308"/>
      <c r="OGC2151" s="308"/>
      <c r="OGD2151" s="308"/>
      <c r="OGE2151" s="308"/>
      <c r="OGF2151" s="308"/>
      <c r="OGG2151" s="308"/>
      <c r="OGH2151" s="308"/>
      <c r="OGI2151" s="308"/>
      <c r="OGJ2151" s="308"/>
      <c r="OGK2151" s="308"/>
      <c r="OGL2151" s="308"/>
      <c r="OGM2151" s="308"/>
      <c r="OGN2151" s="308"/>
      <c r="OGO2151" s="308"/>
      <c r="OGP2151" s="308"/>
      <c r="OGQ2151" s="308"/>
      <c r="OGR2151" s="308"/>
      <c r="OGS2151" s="308"/>
      <c r="OGT2151" s="308"/>
      <c r="OGU2151" s="308"/>
      <c r="OGV2151" s="308"/>
      <c r="OGW2151" s="308"/>
      <c r="OGX2151" s="308"/>
      <c r="OGY2151" s="308"/>
      <c r="OGZ2151" s="308"/>
      <c r="OHA2151" s="308"/>
      <c r="OHB2151" s="308"/>
      <c r="OHC2151" s="308"/>
      <c r="OHD2151" s="308"/>
      <c r="OHE2151" s="308"/>
      <c r="OHF2151" s="308"/>
      <c r="OHG2151" s="308"/>
      <c r="OHH2151" s="308"/>
      <c r="OHI2151" s="308"/>
      <c r="OHJ2151" s="308"/>
      <c r="OHK2151" s="308"/>
      <c r="OHL2151" s="308"/>
      <c r="OHM2151" s="308"/>
      <c r="OHN2151" s="308"/>
      <c r="OHO2151" s="308"/>
      <c r="OHP2151" s="308"/>
      <c r="OHQ2151" s="308"/>
      <c r="OHR2151" s="308"/>
      <c r="OHS2151" s="308"/>
      <c r="OHT2151" s="308"/>
      <c r="OHU2151" s="308"/>
      <c r="OHV2151" s="308"/>
      <c r="OHW2151" s="308"/>
      <c r="OHX2151" s="308"/>
      <c r="OHY2151" s="308"/>
      <c r="OHZ2151" s="308"/>
      <c r="OIA2151" s="308"/>
      <c r="OIB2151" s="308"/>
      <c r="OIC2151" s="308"/>
      <c r="OID2151" s="308"/>
      <c r="OIE2151" s="308"/>
      <c r="OIF2151" s="308"/>
      <c r="OIG2151" s="308"/>
      <c r="OIH2151" s="308"/>
      <c r="OII2151" s="308"/>
      <c r="OIJ2151" s="308"/>
      <c r="OIK2151" s="308"/>
      <c r="OIL2151" s="308"/>
      <c r="OIM2151" s="308"/>
      <c r="OIN2151" s="308"/>
      <c r="OIO2151" s="308"/>
      <c r="OIP2151" s="308"/>
      <c r="OIQ2151" s="308"/>
      <c r="OIR2151" s="308"/>
      <c r="OIS2151" s="308"/>
      <c r="OIT2151" s="308"/>
      <c r="OIU2151" s="308"/>
      <c r="OIV2151" s="308"/>
      <c r="OIW2151" s="308"/>
      <c r="OIX2151" s="308"/>
      <c r="OIY2151" s="308"/>
      <c r="OIZ2151" s="308"/>
      <c r="OJA2151" s="308"/>
      <c r="OJB2151" s="308"/>
      <c r="OJC2151" s="308"/>
      <c r="OJD2151" s="308"/>
      <c r="OJE2151" s="308"/>
      <c r="OJF2151" s="308"/>
      <c r="OJG2151" s="308"/>
      <c r="OJH2151" s="308"/>
      <c r="OJI2151" s="308"/>
      <c r="OJJ2151" s="308"/>
      <c r="OJK2151" s="308"/>
      <c r="OJL2151" s="308"/>
      <c r="OJM2151" s="308"/>
      <c r="OJN2151" s="308"/>
      <c r="OJO2151" s="308"/>
      <c r="OJP2151" s="308"/>
      <c r="OJQ2151" s="308"/>
      <c r="OJR2151" s="308"/>
      <c r="OJS2151" s="308"/>
      <c r="OJT2151" s="308"/>
      <c r="OJU2151" s="308"/>
      <c r="OJV2151" s="308"/>
      <c r="OJW2151" s="308"/>
      <c r="OJX2151" s="308"/>
      <c r="OJY2151" s="308"/>
      <c r="OJZ2151" s="308"/>
      <c r="OKA2151" s="308"/>
      <c r="OKB2151" s="308"/>
      <c r="OKC2151" s="308"/>
      <c r="OKD2151" s="308"/>
      <c r="OKE2151" s="308"/>
      <c r="OKF2151" s="308"/>
      <c r="OKG2151" s="308"/>
      <c r="OKH2151" s="308"/>
      <c r="OKI2151" s="308"/>
      <c r="OKJ2151" s="308"/>
      <c r="OKK2151" s="308"/>
      <c r="OKL2151" s="308"/>
      <c r="OKM2151" s="308"/>
      <c r="OKN2151" s="308"/>
      <c r="OKO2151" s="308"/>
      <c r="OKP2151" s="308"/>
      <c r="OKQ2151" s="308"/>
      <c r="OKR2151" s="308"/>
      <c r="OKS2151" s="308"/>
      <c r="OKT2151" s="308"/>
      <c r="OKU2151" s="308"/>
      <c r="OKV2151" s="308"/>
      <c r="OKW2151" s="308"/>
      <c r="OKX2151" s="308"/>
      <c r="OKY2151" s="308"/>
      <c r="OKZ2151" s="308"/>
      <c r="OLA2151" s="308"/>
      <c r="OLB2151" s="308"/>
      <c r="OLC2151" s="308"/>
      <c r="OLD2151" s="308"/>
      <c r="OLE2151" s="308"/>
      <c r="OLF2151" s="308"/>
      <c r="OLG2151" s="308"/>
      <c r="OLH2151" s="308"/>
      <c r="OLI2151" s="308"/>
      <c r="OLJ2151" s="308"/>
      <c r="OLK2151" s="308"/>
      <c r="OLL2151" s="308"/>
      <c r="OLM2151" s="308"/>
      <c r="OLN2151" s="308"/>
      <c r="OLO2151" s="308"/>
      <c r="OLP2151" s="308"/>
      <c r="OLQ2151" s="308"/>
      <c r="OLR2151" s="308"/>
      <c r="OLS2151" s="308"/>
      <c r="OLT2151" s="308"/>
      <c r="OLU2151" s="308"/>
      <c r="OLV2151" s="308"/>
      <c r="OLW2151" s="308"/>
      <c r="OLX2151" s="308"/>
      <c r="OLY2151" s="308"/>
      <c r="OLZ2151" s="308"/>
      <c r="OMA2151" s="308"/>
      <c r="OMB2151" s="308"/>
      <c r="OMC2151" s="308"/>
      <c r="OMD2151" s="308"/>
      <c r="OME2151" s="308"/>
      <c r="OMF2151" s="308"/>
      <c r="OMG2151" s="308"/>
      <c r="OMH2151" s="308"/>
      <c r="OMI2151" s="308"/>
      <c r="OMJ2151" s="308"/>
      <c r="OMK2151" s="308"/>
      <c r="OML2151" s="308"/>
      <c r="OMM2151" s="308"/>
      <c r="OMN2151" s="308"/>
      <c r="OMO2151" s="308"/>
      <c r="OMP2151" s="308"/>
      <c r="OMQ2151" s="308"/>
      <c r="OMR2151" s="308"/>
      <c r="OMS2151" s="308"/>
      <c r="OMT2151" s="308"/>
      <c r="OMU2151" s="308"/>
      <c r="OMV2151" s="308"/>
      <c r="OMW2151" s="308"/>
      <c r="OMX2151" s="308"/>
      <c r="OMY2151" s="308"/>
      <c r="OMZ2151" s="308"/>
      <c r="ONA2151" s="308"/>
      <c r="ONB2151" s="308"/>
      <c r="ONC2151" s="308"/>
      <c r="OND2151" s="308"/>
      <c r="ONE2151" s="308"/>
      <c r="ONF2151" s="308"/>
      <c r="ONG2151" s="308"/>
      <c r="ONH2151" s="308"/>
      <c r="ONI2151" s="308"/>
      <c r="ONJ2151" s="308"/>
      <c r="ONK2151" s="308"/>
      <c r="ONL2151" s="308"/>
      <c r="ONM2151" s="308"/>
      <c r="ONN2151" s="308"/>
      <c r="ONO2151" s="308"/>
      <c r="ONP2151" s="308"/>
      <c r="ONQ2151" s="308"/>
      <c r="ONR2151" s="308"/>
      <c r="ONS2151" s="308"/>
      <c r="ONT2151" s="308"/>
      <c r="ONU2151" s="308"/>
      <c r="ONV2151" s="308"/>
      <c r="ONW2151" s="308"/>
      <c r="ONX2151" s="308"/>
      <c r="ONY2151" s="308"/>
      <c r="ONZ2151" s="308"/>
      <c r="OOA2151" s="308"/>
      <c r="OOB2151" s="308"/>
      <c r="OOC2151" s="308"/>
      <c r="OOD2151" s="308"/>
      <c r="OOE2151" s="308"/>
      <c r="OOF2151" s="308"/>
      <c r="OOG2151" s="308"/>
      <c r="OOH2151" s="308"/>
      <c r="OOI2151" s="308"/>
      <c r="OOJ2151" s="308"/>
      <c r="OOK2151" s="308"/>
      <c r="OOL2151" s="308"/>
      <c r="OOM2151" s="308"/>
      <c r="OON2151" s="308"/>
      <c r="OOO2151" s="308"/>
      <c r="OOP2151" s="308"/>
      <c r="OOQ2151" s="308"/>
      <c r="OOR2151" s="308"/>
      <c r="OOS2151" s="308"/>
      <c r="OOT2151" s="308"/>
      <c r="OOU2151" s="308"/>
      <c r="OOV2151" s="308"/>
      <c r="OOW2151" s="308"/>
      <c r="OOX2151" s="308"/>
      <c r="OOY2151" s="308"/>
      <c r="OOZ2151" s="308"/>
      <c r="OPA2151" s="308"/>
      <c r="OPB2151" s="308"/>
      <c r="OPC2151" s="308"/>
      <c r="OPD2151" s="308"/>
      <c r="OPE2151" s="308"/>
      <c r="OPF2151" s="308"/>
      <c r="OPG2151" s="308"/>
      <c r="OPH2151" s="308"/>
      <c r="OPI2151" s="308"/>
      <c r="OPJ2151" s="308"/>
      <c r="OPK2151" s="308"/>
      <c r="OPL2151" s="308"/>
      <c r="OPM2151" s="308"/>
      <c r="OPN2151" s="308"/>
      <c r="OPO2151" s="308"/>
      <c r="OPP2151" s="308"/>
      <c r="OPQ2151" s="308"/>
      <c r="OPR2151" s="308"/>
      <c r="OPS2151" s="308"/>
      <c r="OPT2151" s="308"/>
      <c r="OPU2151" s="308"/>
      <c r="OPV2151" s="308"/>
      <c r="OPW2151" s="308"/>
      <c r="OPX2151" s="308"/>
      <c r="OPY2151" s="308"/>
      <c r="OPZ2151" s="308"/>
      <c r="OQA2151" s="308"/>
      <c r="OQB2151" s="308"/>
      <c r="OQC2151" s="308"/>
      <c r="OQD2151" s="308"/>
      <c r="OQE2151" s="308"/>
      <c r="OQF2151" s="308"/>
      <c r="OQG2151" s="308"/>
      <c r="OQH2151" s="308"/>
      <c r="OQI2151" s="308"/>
      <c r="OQJ2151" s="308"/>
      <c r="OQK2151" s="308"/>
      <c r="OQL2151" s="308"/>
      <c r="OQM2151" s="308"/>
      <c r="OQN2151" s="308"/>
      <c r="OQO2151" s="308"/>
      <c r="OQP2151" s="308"/>
      <c r="OQQ2151" s="308"/>
      <c r="OQR2151" s="308"/>
      <c r="OQS2151" s="308"/>
      <c r="OQT2151" s="308"/>
      <c r="OQU2151" s="308"/>
      <c r="OQV2151" s="308"/>
      <c r="OQW2151" s="308"/>
      <c r="OQX2151" s="308"/>
      <c r="OQY2151" s="308"/>
      <c r="OQZ2151" s="308"/>
      <c r="ORA2151" s="308"/>
      <c r="ORB2151" s="308"/>
      <c r="ORC2151" s="308"/>
      <c r="ORD2151" s="308"/>
      <c r="ORE2151" s="308"/>
      <c r="ORF2151" s="308"/>
      <c r="ORG2151" s="308"/>
      <c r="ORH2151" s="308"/>
      <c r="ORI2151" s="308"/>
      <c r="ORJ2151" s="308"/>
      <c r="ORK2151" s="308"/>
      <c r="ORL2151" s="308"/>
      <c r="ORM2151" s="308"/>
      <c r="ORN2151" s="308"/>
      <c r="ORO2151" s="308"/>
      <c r="ORP2151" s="308"/>
      <c r="ORQ2151" s="308"/>
      <c r="ORR2151" s="308"/>
      <c r="ORS2151" s="308"/>
      <c r="ORT2151" s="308"/>
      <c r="ORU2151" s="308"/>
      <c r="ORV2151" s="308"/>
      <c r="ORW2151" s="308"/>
      <c r="ORX2151" s="308"/>
      <c r="ORY2151" s="308"/>
      <c r="ORZ2151" s="308"/>
      <c r="OSA2151" s="308"/>
      <c r="OSB2151" s="308"/>
      <c r="OSC2151" s="308"/>
      <c r="OSD2151" s="308"/>
      <c r="OSE2151" s="308"/>
      <c r="OSF2151" s="308"/>
      <c r="OSG2151" s="308"/>
      <c r="OSH2151" s="308"/>
      <c r="OSI2151" s="308"/>
      <c r="OSJ2151" s="308"/>
      <c r="OSK2151" s="308"/>
      <c r="OSL2151" s="308"/>
      <c r="OSM2151" s="308"/>
      <c r="OSN2151" s="308"/>
      <c r="OSO2151" s="308"/>
      <c r="OSP2151" s="308"/>
      <c r="OSQ2151" s="308"/>
      <c r="OSR2151" s="308"/>
      <c r="OSS2151" s="308"/>
      <c r="OST2151" s="308"/>
      <c r="OSU2151" s="308"/>
      <c r="OSV2151" s="308"/>
      <c r="OSW2151" s="308"/>
      <c r="OSX2151" s="308"/>
      <c r="OSY2151" s="308"/>
      <c r="OSZ2151" s="308"/>
      <c r="OTA2151" s="308"/>
      <c r="OTB2151" s="308"/>
      <c r="OTC2151" s="308"/>
      <c r="OTD2151" s="308"/>
      <c r="OTE2151" s="308"/>
      <c r="OTF2151" s="308"/>
      <c r="OTG2151" s="308"/>
      <c r="OTH2151" s="308"/>
      <c r="OTI2151" s="308"/>
      <c r="OTJ2151" s="308"/>
      <c r="OTK2151" s="308"/>
      <c r="OTL2151" s="308"/>
      <c r="OTM2151" s="308"/>
      <c r="OTN2151" s="308"/>
      <c r="OTO2151" s="308"/>
      <c r="OTP2151" s="308"/>
      <c r="OTQ2151" s="308"/>
      <c r="OTR2151" s="308"/>
      <c r="OTS2151" s="308"/>
      <c r="OTT2151" s="308"/>
      <c r="OTU2151" s="308"/>
      <c r="OTV2151" s="308"/>
      <c r="OTW2151" s="308"/>
      <c r="OTX2151" s="308"/>
      <c r="OTY2151" s="308"/>
      <c r="OTZ2151" s="308"/>
      <c r="OUA2151" s="308"/>
      <c r="OUB2151" s="308"/>
      <c r="OUC2151" s="308"/>
      <c r="OUD2151" s="308"/>
      <c r="OUE2151" s="308"/>
      <c r="OUF2151" s="308"/>
      <c r="OUG2151" s="308"/>
      <c r="OUH2151" s="308"/>
      <c r="OUI2151" s="308"/>
      <c r="OUJ2151" s="308"/>
      <c r="OUK2151" s="308"/>
      <c r="OUL2151" s="308"/>
      <c r="OUM2151" s="308"/>
      <c r="OUN2151" s="308"/>
      <c r="OUO2151" s="308"/>
      <c r="OUP2151" s="308"/>
      <c r="OUQ2151" s="308"/>
      <c r="OUR2151" s="308"/>
      <c r="OUS2151" s="308"/>
      <c r="OUT2151" s="308"/>
      <c r="OUU2151" s="308"/>
      <c r="OUV2151" s="308"/>
      <c r="OUW2151" s="308"/>
      <c r="OUX2151" s="308"/>
      <c r="OUY2151" s="308"/>
      <c r="OUZ2151" s="308"/>
      <c r="OVA2151" s="308"/>
      <c r="OVB2151" s="308"/>
      <c r="OVC2151" s="308"/>
      <c r="OVD2151" s="308"/>
      <c r="OVE2151" s="308"/>
      <c r="OVF2151" s="308"/>
      <c r="OVG2151" s="308"/>
      <c r="OVH2151" s="308"/>
      <c r="OVI2151" s="308"/>
      <c r="OVJ2151" s="308"/>
      <c r="OVK2151" s="308"/>
      <c r="OVL2151" s="308"/>
      <c r="OVM2151" s="308"/>
      <c r="OVN2151" s="308"/>
      <c r="OVO2151" s="308"/>
      <c r="OVP2151" s="308"/>
      <c r="OVQ2151" s="308"/>
      <c r="OVR2151" s="308"/>
      <c r="OVS2151" s="308"/>
      <c r="OVT2151" s="308"/>
      <c r="OVU2151" s="308"/>
      <c r="OVV2151" s="308"/>
      <c r="OVW2151" s="308"/>
      <c r="OVX2151" s="308"/>
      <c r="OVY2151" s="308"/>
      <c r="OVZ2151" s="308"/>
      <c r="OWA2151" s="308"/>
      <c r="OWB2151" s="308"/>
      <c r="OWC2151" s="308"/>
      <c r="OWD2151" s="308"/>
      <c r="OWE2151" s="308"/>
      <c r="OWF2151" s="308"/>
      <c r="OWG2151" s="308"/>
      <c r="OWH2151" s="308"/>
      <c r="OWI2151" s="308"/>
      <c r="OWJ2151" s="308"/>
      <c r="OWK2151" s="308"/>
      <c r="OWL2151" s="308"/>
      <c r="OWM2151" s="308"/>
      <c r="OWN2151" s="308"/>
      <c r="OWO2151" s="308"/>
      <c r="OWP2151" s="308"/>
      <c r="OWQ2151" s="308"/>
      <c r="OWR2151" s="308"/>
      <c r="OWS2151" s="308"/>
      <c r="OWT2151" s="308"/>
      <c r="OWU2151" s="308"/>
      <c r="OWV2151" s="308"/>
      <c r="OWW2151" s="308"/>
      <c r="OWX2151" s="308"/>
      <c r="OWY2151" s="308"/>
      <c r="OWZ2151" s="308"/>
      <c r="OXA2151" s="308"/>
      <c r="OXB2151" s="308"/>
      <c r="OXC2151" s="308"/>
      <c r="OXD2151" s="308"/>
      <c r="OXE2151" s="308"/>
      <c r="OXF2151" s="308"/>
      <c r="OXG2151" s="308"/>
      <c r="OXH2151" s="308"/>
      <c r="OXI2151" s="308"/>
      <c r="OXJ2151" s="308"/>
      <c r="OXK2151" s="308"/>
      <c r="OXL2151" s="308"/>
      <c r="OXM2151" s="308"/>
      <c r="OXN2151" s="308"/>
      <c r="OXO2151" s="308"/>
      <c r="OXP2151" s="308"/>
      <c r="OXQ2151" s="308"/>
      <c r="OXR2151" s="308"/>
      <c r="OXS2151" s="308"/>
      <c r="OXT2151" s="308"/>
      <c r="OXU2151" s="308"/>
      <c r="OXV2151" s="308"/>
      <c r="OXW2151" s="308"/>
      <c r="OXX2151" s="308"/>
      <c r="OXY2151" s="308"/>
      <c r="OXZ2151" s="308"/>
      <c r="OYA2151" s="308"/>
      <c r="OYB2151" s="308"/>
      <c r="OYC2151" s="308"/>
      <c r="OYD2151" s="308"/>
      <c r="OYE2151" s="308"/>
      <c r="OYF2151" s="308"/>
      <c r="OYG2151" s="308"/>
      <c r="OYH2151" s="308"/>
      <c r="OYI2151" s="308"/>
      <c r="OYJ2151" s="308"/>
      <c r="OYK2151" s="308"/>
      <c r="OYL2151" s="308"/>
      <c r="OYM2151" s="308"/>
      <c r="OYN2151" s="308"/>
      <c r="OYO2151" s="308"/>
      <c r="OYP2151" s="308"/>
      <c r="OYQ2151" s="308"/>
      <c r="OYR2151" s="308"/>
      <c r="OYS2151" s="308"/>
      <c r="OYT2151" s="308"/>
      <c r="OYU2151" s="308"/>
      <c r="OYV2151" s="308"/>
      <c r="OYW2151" s="308"/>
      <c r="OYX2151" s="308"/>
      <c r="OYY2151" s="308"/>
      <c r="OYZ2151" s="308"/>
      <c r="OZA2151" s="308"/>
      <c r="OZB2151" s="308"/>
      <c r="OZC2151" s="308"/>
      <c r="OZD2151" s="308"/>
      <c r="OZE2151" s="308"/>
      <c r="OZF2151" s="308"/>
      <c r="OZG2151" s="308"/>
      <c r="OZH2151" s="308"/>
      <c r="OZI2151" s="308"/>
      <c r="OZJ2151" s="308"/>
      <c r="OZK2151" s="308"/>
      <c r="OZL2151" s="308"/>
      <c r="OZM2151" s="308"/>
      <c r="OZN2151" s="308"/>
      <c r="OZO2151" s="308"/>
      <c r="OZP2151" s="308"/>
      <c r="OZQ2151" s="308"/>
      <c r="OZR2151" s="308"/>
      <c r="OZS2151" s="308"/>
      <c r="OZT2151" s="308"/>
      <c r="OZU2151" s="308"/>
      <c r="OZV2151" s="308"/>
      <c r="OZW2151" s="308"/>
      <c r="OZX2151" s="308"/>
      <c r="OZY2151" s="308"/>
      <c r="OZZ2151" s="308"/>
      <c r="PAA2151" s="308"/>
      <c r="PAB2151" s="308"/>
      <c r="PAC2151" s="308"/>
      <c r="PAD2151" s="308"/>
      <c r="PAE2151" s="308"/>
      <c r="PAF2151" s="308"/>
      <c r="PAG2151" s="308"/>
      <c r="PAH2151" s="308"/>
      <c r="PAI2151" s="308"/>
      <c r="PAJ2151" s="308"/>
      <c r="PAK2151" s="308"/>
      <c r="PAL2151" s="308"/>
      <c r="PAM2151" s="308"/>
      <c r="PAN2151" s="308"/>
      <c r="PAO2151" s="308"/>
      <c r="PAP2151" s="308"/>
      <c r="PAQ2151" s="308"/>
      <c r="PAR2151" s="308"/>
      <c r="PAS2151" s="308"/>
      <c r="PAT2151" s="308"/>
      <c r="PAU2151" s="308"/>
      <c r="PAV2151" s="308"/>
      <c r="PAW2151" s="308"/>
      <c r="PAX2151" s="308"/>
      <c r="PAY2151" s="308"/>
      <c r="PAZ2151" s="308"/>
      <c r="PBA2151" s="308"/>
      <c r="PBB2151" s="308"/>
      <c r="PBC2151" s="308"/>
      <c r="PBD2151" s="308"/>
      <c r="PBE2151" s="308"/>
      <c r="PBF2151" s="308"/>
      <c r="PBG2151" s="308"/>
      <c r="PBH2151" s="308"/>
      <c r="PBI2151" s="308"/>
      <c r="PBJ2151" s="308"/>
      <c r="PBK2151" s="308"/>
      <c r="PBL2151" s="308"/>
      <c r="PBM2151" s="308"/>
      <c r="PBN2151" s="308"/>
      <c r="PBO2151" s="308"/>
      <c r="PBP2151" s="308"/>
      <c r="PBQ2151" s="308"/>
      <c r="PBR2151" s="308"/>
      <c r="PBS2151" s="308"/>
      <c r="PBT2151" s="308"/>
      <c r="PBU2151" s="308"/>
      <c r="PBV2151" s="308"/>
      <c r="PBW2151" s="308"/>
      <c r="PBX2151" s="308"/>
      <c r="PBY2151" s="308"/>
      <c r="PBZ2151" s="308"/>
      <c r="PCA2151" s="308"/>
      <c r="PCB2151" s="308"/>
      <c r="PCC2151" s="308"/>
      <c r="PCD2151" s="308"/>
      <c r="PCE2151" s="308"/>
      <c r="PCF2151" s="308"/>
      <c r="PCG2151" s="308"/>
      <c r="PCH2151" s="308"/>
      <c r="PCI2151" s="308"/>
      <c r="PCJ2151" s="308"/>
      <c r="PCK2151" s="308"/>
      <c r="PCL2151" s="308"/>
      <c r="PCM2151" s="308"/>
      <c r="PCN2151" s="308"/>
      <c r="PCO2151" s="308"/>
      <c r="PCP2151" s="308"/>
      <c r="PCQ2151" s="308"/>
      <c r="PCR2151" s="308"/>
      <c r="PCS2151" s="308"/>
      <c r="PCT2151" s="308"/>
      <c r="PCU2151" s="308"/>
      <c r="PCV2151" s="308"/>
      <c r="PCW2151" s="308"/>
      <c r="PCX2151" s="308"/>
      <c r="PCY2151" s="308"/>
      <c r="PCZ2151" s="308"/>
      <c r="PDA2151" s="308"/>
      <c r="PDB2151" s="308"/>
      <c r="PDC2151" s="308"/>
      <c r="PDD2151" s="308"/>
      <c r="PDE2151" s="308"/>
      <c r="PDF2151" s="308"/>
      <c r="PDG2151" s="308"/>
      <c r="PDH2151" s="308"/>
      <c r="PDI2151" s="308"/>
      <c r="PDJ2151" s="308"/>
      <c r="PDK2151" s="308"/>
      <c r="PDL2151" s="308"/>
      <c r="PDM2151" s="308"/>
      <c r="PDN2151" s="308"/>
      <c r="PDO2151" s="308"/>
      <c r="PDP2151" s="308"/>
      <c r="PDQ2151" s="308"/>
      <c r="PDR2151" s="308"/>
      <c r="PDS2151" s="308"/>
      <c r="PDT2151" s="308"/>
      <c r="PDU2151" s="308"/>
      <c r="PDV2151" s="308"/>
      <c r="PDW2151" s="308"/>
      <c r="PDX2151" s="308"/>
      <c r="PDY2151" s="308"/>
      <c r="PDZ2151" s="308"/>
      <c r="PEA2151" s="308"/>
      <c r="PEB2151" s="308"/>
      <c r="PEC2151" s="308"/>
      <c r="PED2151" s="308"/>
      <c r="PEE2151" s="308"/>
      <c r="PEF2151" s="308"/>
      <c r="PEG2151" s="308"/>
      <c r="PEH2151" s="308"/>
      <c r="PEI2151" s="308"/>
      <c r="PEJ2151" s="308"/>
      <c r="PEK2151" s="308"/>
      <c r="PEL2151" s="308"/>
      <c r="PEM2151" s="308"/>
      <c r="PEN2151" s="308"/>
      <c r="PEO2151" s="308"/>
      <c r="PEP2151" s="308"/>
      <c r="PEQ2151" s="308"/>
      <c r="PER2151" s="308"/>
      <c r="PES2151" s="308"/>
      <c r="PET2151" s="308"/>
      <c r="PEU2151" s="308"/>
      <c r="PEV2151" s="308"/>
      <c r="PEW2151" s="308"/>
      <c r="PEX2151" s="308"/>
      <c r="PEY2151" s="308"/>
      <c r="PEZ2151" s="308"/>
      <c r="PFA2151" s="308"/>
      <c r="PFB2151" s="308"/>
      <c r="PFC2151" s="308"/>
      <c r="PFD2151" s="308"/>
      <c r="PFE2151" s="308"/>
      <c r="PFF2151" s="308"/>
      <c r="PFG2151" s="308"/>
      <c r="PFH2151" s="308"/>
      <c r="PFI2151" s="308"/>
      <c r="PFJ2151" s="308"/>
      <c r="PFK2151" s="308"/>
      <c r="PFL2151" s="308"/>
      <c r="PFM2151" s="308"/>
      <c r="PFN2151" s="308"/>
      <c r="PFO2151" s="308"/>
      <c r="PFP2151" s="308"/>
      <c r="PFQ2151" s="308"/>
      <c r="PFR2151" s="308"/>
      <c r="PFS2151" s="308"/>
      <c r="PFT2151" s="308"/>
      <c r="PFU2151" s="308"/>
      <c r="PFV2151" s="308"/>
      <c r="PFW2151" s="308"/>
      <c r="PFX2151" s="308"/>
      <c r="PFY2151" s="308"/>
      <c r="PFZ2151" s="308"/>
      <c r="PGA2151" s="308"/>
      <c r="PGB2151" s="308"/>
      <c r="PGC2151" s="308"/>
      <c r="PGD2151" s="308"/>
      <c r="PGE2151" s="308"/>
      <c r="PGF2151" s="308"/>
      <c r="PGG2151" s="308"/>
      <c r="PGH2151" s="308"/>
      <c r="PGI2151" s="308"/>
      <c r="PGJ2151" s="308"/>
      <c r="PGK2151" s="308"/>
      <c r="PGL2151" s="308"/>
      <c r="PGM2151" s="308"/>
      <c r="PGN2151" s="308"/>
      <c r="PGO2151" s="308"/>
      <c r="PGP2151" s="308"/>
      <c r="PGQ2151" s="308"/>
      <c r="PGR2151" s="308"/>
      <c r="PGS2151" s="308"/>
      <c r="PGT2151" s="308"/>
      <c r="PGU2151" s="308"/>
      <c r="PGV2151" s="308"/>
      <c r="PGW2151" s="308"/>
      <c r="PGX2151" s="308"/>
      <c r="PGY2151" s="308"/>
      <c r="PGZ2151" s="308"/>
      <c r="PHA2151" s="308"/>
      <c r="PHB2151" s="308"/>
      <c r="PHC2151" s="308"/>
      <c r="PHD2151" s="308"/>
      <c r="PHE2151" s="308"/>
      <c r="PHF2151" s="308"/>
      <c r="PHG2151" s="308"/>
      <c r="PHH2151" s="308"/>
      <c r="PHI2151" s="308"/>
      <c r="PHJ2151" s="308"/>
      <c r="PHK2151" s="308"/>
      <c r="PHL2151" s="308"/>
      <c r="PHM2151" s="308"/>
      <c r="PHN2151" s="308"/>
      <c r="PHO2151" s="308"/>
      <c r="PHP2151" s="308"/>
      <c r="PHQ2151" s="308"/>
      <c r="PHR2151" s="308"/>
      <c r="PHS2151" s="308"/>
      <c r="PHT2151" s="308"/>
      <c r="PHU2151" s="308"/>
      <c r="PHV2151" s="308"/>
      <c r="PHW2151" s="308"/>
      <c r="PHX2151" s="308"/>
      <c r="PHY2151" s="308"/>
      <c r="PHZ2151" s="308"/>
      <c r="PIA2151" s="308"/>
      <c r="PIB2151" s="308"/>
      <c r="PIC2151" s="308"/>
      <c r="PID2151" s="308"/>
      <c r="PIE2151" s="308"/>
      <c r="PIF2151" s="308"/>
      <c r="PIG2151" s="308"/>
      <c r="PIH2151" s="308"/>
      <c r="PII2151" s="308"/>
      <c r="PIJ2151" s="308"/>
      <c r="PIK2151" s="308"/>
      <c r="PIL2151" s="308"/>
      <c r="PIM2151" s="308"/>
      <c r="PIN2151" s="308"/>
      <c r="PIO2151" s="308"/>
      <c r="PIP2151" s="308"/>
      <c r="PIQ2151" s="308"/>
      <c r="PIR2151" s="308"/>
      <c r="PIS2151" s="308"/>
      <c r="PIT2151" s="308"/>
      <c r="PIU2151" s="308"/>
      <c r="PIV2151" s="308"/>
      <c r="PIW2151" s="308"/>
      <c r="PIX2151" s="308"/>
      <c r="PIY2151" s="308"/>
      <c r="PIZ2151" s="308"/>
      <c r="PJA2151" s="308"/>
      <c r="PJB2151" s="308"/>
      <c r="PJC2151" s="308"/>
      <c r="PJD2151" s="308"/>
      <c r="PJE2151" s="308"/>
      <c r="PJF2151" s="308"/>
      <c r="PJG2151" s="308"/>
      <c r="PJH2151" s="308"/>
      <c r="PJI2151" s="308"/>
      <c r="PJJ2151" s="308"/>
      <c r="PJK2151" s="308"/>
      <c r="PJL2151" s="308"/>
      <c r="PJM2151" s="308"/>
      <c r="PJN2151" s="308"/>
      <c r="PJO2151" s="308"/>
      <c r="PJP2151" s="308"/>
      <c r="PJQ2151" s="308"/>
      <c r="PJR2151" s="308"/>
      <c r="PJS2151" s="308"/>
      <c r="PJT2151" s="308"/>
      <c r="PJU2151" s="308"/>
      <c r="PJV2151" s="308"/>
      <c r="PJW2151" s="308"/>
      <c r="PJX2151" s="308"/>
      <c r="PJY2151" s="308"/>
      <c r="PJZ2151" s="308"/>
      <c r="PKA2151" s="308"/>
      <c r="PKB2151" s="308"/>
      <c r="PKC2151" s="308"/>
      <c r="PKD2151" s="308"/>
      <c r="PKE2151" s="308"/>
      <c r="PKF2151" s="308"/>
      <c r="PKG2151" s="308"/>
      <c r="PKH2151" s="308"/>
      <c r="PKI2151" s="308"/>
      <c r="PKJ2151" s="308"/>
      <c r="PKK2151" s="308"/>
      <c r="PKL2151" s="308"/>
      <c r="PKM2151" s="308"/>
      <c r="PKN2151" s="308"/>
      <c r="PKO2151" s="308"/>
      <c r="PKP2151" s="308"/>
      <c r="PKQ2151" s="308"/>
      <c r="PKR2151" s="308"/>
      <c r="PKS2151" s="308"/>
      <c r="PKT2151" s="308"/>
      <c r="PKU2151" s="308"/>
      <c r="PKV2151" s="308"/>
      <c r="PKW2151" s="308"/>
      <c r="PKX2151" s="308"/>
      <c r="PKY2151" s="308"/>
      <c r="PKZ2151" s="308"/>
      <c r="PLA2151" s="308"/>
      <c r="PLB2151" s="308"/>
      <c r="PLC2151" s="308"/>
      <c r="PLD2151" s="308"/>
      <c r="PLE2151" s="308"/>
      <c r="PLF2151" s="308"/>
      <c r="PLG2151" s="308"/>
      <c r="PLH2151" s="308"/>
      <c r="PLI2151" s="308"/>
      <c r="PLJ2151" s="308"/>
      <c r="PLK2151" s="308"/>
      <c r="PLL2151" s="308"/>
      <c r="PLM2151" s="308"/>
      <c r="PLN2151" s="308"/>
      <c r="PLO2151" s="308"/>
      <c r="PLP2151" s="308"/>
      <c r="PLQ2151" s="308"/>
      <c r="PLR2151" s="308"/>
      <c r="PLS2151" s="308"/>
      <c r="PLT2151" s="308"/>
      <c r="PLU2151" s="308"/>
      <c r="PLV2151" s="308"/>
      <c r="PLW2151" s="308"/>
      <c r="PLX2151" s="308"/>
      <c r="PLY2151" s="308"/>
      <c r="PLZ2151" s="308"/>
      <c r="PMA2151" s="308"/>
      <c r="PMB2151" s="308"/>
      <c r="PMC2151" s="308"/>
      <c r="PMD2151" s="308"/>
      <c r="PME2151" s="308"/>
      <c r="PMF2151" s="308"/>
      <c r="PMG2151" s="308"/>
      <c r="PMH2151" s="308"/>
      <c r="PMI2151" s="308"/>
      <c r="PMJ2151" s="308"/>
      <c r="PMK2151" s="308"/>
      <c r="PML2151" s="308"/>
      <c r="PMM2151" s="308"/>
      <c r="PMN2151" s="308"/>
      <c r="PMO2151" s="308"/>
      <c r="PMP2151" s="308"/>
      <c r="PMQ2151" s="308"/>
      <c r="PMR2151" s="308"/>
      <c r="PMS2151" s="308"/>
      <c r="PMT2151" s="308"/>
      <c r="PMU2151" s="308"/>
      <c r="PMV2151" s="308"/>
      <c r="PMW2151" s="308"/>
      <c r="PMX2151" s="308"/>
      <c r="PMY2151" s="308"/>
      <c r="PMZ2151" s="308"/>
      <c r="PNA2151" s="308"/>
      <c r="PNB2151" s="308"/>
      <c r="PNC2151" s="308"/>
      <c r="PND2151" s="308"/>
      <c r="PNE2151" s="308"/>
      <c r="PNF2151" s="308"/>
      <c r="PNG2151" s="308"/>
      <c r="PNH2151" s="308"/>
      <c r="PNI2151" s="308"/>
      <c r="PNJ2151" s="308"/>
      <c r="PNK2151" s="308"/>
      <c r="PNL2151" s="308"/>
      <c r="PNM2151" s="308"/>
      <c r="PNN2151" s="308"/>
      <c r="PNO2151" s="308"/>
      <c r="PNP2151" s="308"/>
      <c r="PNQ2151" s="308"/>
      <c r="PNR2151" s="308"/>
      <c r="PNS2151" s="308"/>
      <c r="PNT2151" s="308"/>
      <c r="PNU2151" s="308"/>
      <c r="PNV2151" s="308"/>
      <c r="PNW2151" s="308"/>
      <c r="PNX2151" s="308"/>
      <c r="PNY2151" s="308"/>
      <c r="PNZ2151" s="308"/>
      <c r="POA2151" s="308"/>
      <c r="POB2151" s="308"/>
      <c r="POC2151" s="308"/>
      <c r="POD2151" s="308"/>
      <c r="POE2151" s="308"/>
      <c r="POF2151" s="308"/>
      <c r="POG2151" s="308"/>
      <c r="POH2151" s="308"/>
      <c r="POI2151" s="308"/>
      <c r="POJ2151" s="308"/>
      <c r="POK2151" s="308"/>
      <c r="POL2151" s="308"/>
      <c r="POM2151" s="308"/>
      <c r="PON2151" s="308"/>
      <c r="POO2151" s="308"/>
      <c r="POP2151" s="308"/>
      <c r="POQ2151" s="308"/>
      <c r="POR2151" s="308"/>
      <c r="POS2151" s="308"/>
      <c r="POT2151" s="308"/>
      <c r="POU2151" s="308"/>
      <c r="POV2151" s="308"/>
      <c r="POW2151" s="308"/>
      <c r="POX2151" s="308"/>
      <c r="POY2151" s="308"/>
      <c r="POZ2151" s="308"/>
      <c r="PPA2151" s="308"/>
      <c r="PPB2151" s="308"/>
      <c r="PPC2151" s="308"/>
      <c r="PPD2151" s="308"/>
      <c r="PPE2151" s="308"/>
      <c r="PPF2151" s="308"/>
      <c r="PPG2151" s="308"/>
      <c r="PPH2151" s="308"/>
      <c r="PPI2151" s="308"/>
      <c r="PPJ2151" s="308"/>
      <c r="PPK2151" s="308"/>
      <c r="PPL2151" s="308"/>
      <c r="PPM2151" s="308"/>
      <c r="PPN2151" s="308"/>
      <c r="PPO2151" s="308"/>
      <c r="PPP2151" s="308"/>
      <c r="PPQ2151" s="308"/>
      <c r="PPR2151" s="308"/>
      <c r="PPS2151" s="308"/>
      <c r="PPT2151" s="308"/>
      <c r="PPU2151" s="308"/>
      <c r="PPV2151" s="308"/>
      <c r="PPW2151" s="308"/>
      <c r="PPX2151" s="308"/>
      <c r="PPY2151" s="308"/>
      <c r="PPZ2151" s="308"/>
      <c r="PQA2151" s="308"/>
      <c r="PQB2151" s="308"/>
      <c r="PQC2151" s="308"/>
      <c r="PQD2151" s="308"/>
      <c r="PQE2151" s="308"/>
      <c r="PQF2151" s="308"/>
      <c r="PQG2151" s="308"/>
      <c r="PQH2151" s="308"/>
      <c r="PQI2151" s="308"/>
      <c r="PQJ2151" s="308"/>
      <c r="PQK2151" s="308"/>
      <c r="PQL2151" s="308"/>
      <c r="PQM2151" s="308"/>
      <c r="PQN2151" s="308"/>
      <c r="PQO2151" s="308"/>
      <c r="PQP2151" s="308"/>
      <c r="PQQ2151" s="308"/>
      <c r="PQR2151" s="308"/>
      <c r="PQS2151" s="308"/>
      <c r="PQT2151" s="308"/>
      <c r="PQU2151" s="308"/>
      <c r="PQV2151" s="308"/>
      <c r="PQW2151" s="308"/>
      <c r="PQX2151" s="308"/>
      <c r="PQY2151" s="308"/>
      <c r="PQZ2151" s="308"/>
      <c r="PRA2151" s="308"/>
      <c r="PRB2151" s="308"/>
      <c r="PRC2151" s="308"/>
      <c r="PRD2151" s="308"/>
      <c r="PRE2151" s="308"/>
      <c r="PRF2151" s="308"/>
      <c r="PRG2151" s="308"/>
      <c r="PRH2151" s="308"/>
      <c r="PRI2151" s="308"/>
      <c r="PRJ2151" s="308"/>
      <c r="PRK2151" s="308"/>
      <c r="PRL2151" s="308"/>
      <c r="PRM2151" s="308"/>
      <c r="PRN2151" s="308"/>
      <c r="PRO2151" s="308"/>
      <c r="PRP2151" s="308"/>
      <c r="PRQ2151" s="308"/>
      <c r="PRR2151" s="308"/>
      <c r="PRS2151" s="308"/>
      <c r="PRT2151" s="308"/>
      <c r="PRU2151" s="308"/>
      <c r="PRV2151" s="308"/>
      <c r="PRW2151" s="308"/>
      <c r="PRX2151" s="308"/>
      <c r="PRY2151" s="308"/>
      <c r="PRZ2151" s="308"/>
      <c r="PSA2151" s="308"/>
      <c r="PSB2151" s="308"/>
      <c r="PSC2151" s="308"/>
      <c r="PSD2151" s="308"/>
      <c r="PSE2151" s="308"/>
      <c r="PSF2151" s="308"/>
      <c r="PSG2151" s="308"/>
      <c r="PSH2151" s="308"/>
      <c r="PSI2151" s="308"/>
      <c r="PSJ2151" s="308"/>
      <c r="PSK2151" s="308"/>
      <c r="PSL2151" s="308"/>
      <c r="PSM2151" s="308"/>
      <c r="PSN2151" s="308"/>
      <c r="PSO2151" s="308"/>
      <c r="PSP2151" s="308"/>
      <c r="PSQ2151" s="308"/>
      <c r="PSR2151" s="308"/>
      <c r="PSS2151" s="308"/>
      <c r="PST2151" s="308"/>
      <c r="PSU2151" s="308"/>
      <c r="PSV2151" s="308"/>
      <c r="PSW2151" s="308"/>
      <c r="PSX2151" s="308"/>
      <c r="PSY2151" s="308"/>
      <c r="PSZ2151" s="308"/>
      <c r="PTA2151" s="308"/>
      <c r="PTB2151" s="308"/>
      <c r="PTC2151" s="308"/>
      <c r="PTD2151" s="308"/>
      <c r="PTE2151" s="308"/>
      <c r="PTF2151" s="308"/>
      <c r="PTG2151" s="308"/>
      <c r="PTH2151" s="308"/>
      <c r="PTI2151" s="308"/>
      <c r="PTJ2151" s="308"/>
      <c r="PTK2151" s="308"/>
      <c r="PTL2151" s="308"/>
      <c r="PTM2151" s="308"/>
      <c r="PTN2151" s="308"/>
      <c r="PTO2151" s="308"/>
      <c r="PTP2151" s="308"/>
      <c r="PTQ2151" s="308"/>
      <c r="PTR2151" s="308"/>
      <c r="PTS2151" s="308"/>
      <c r="PTT2151" s="308"/>
      <c r="PTU2151" s="308"/>
      <c r="PTV2151" s="308"/>
      <c r="PTW2151" s="308"/>
      <c r="PTX2151" s="308"/>
      <c r="PTY2151" s="308"/>
      <c r="PTZ2151" s="308"/>
      <c r="PUA2151" s="308"/>
      <c r="PUB2151" s="308"/>
      <c r="PUC2151" s="308"/>
      <c r="PUD2151" s="308"/>
      <c r="PUE2151" s="308"/>
      <c r="PUF2151" s="308"/>
      <c r="PUG2151" s="308"/>
      <c r="PUH2151" s="308"/>
      <c r="PUI2151" s="308"/>
      <c r="PUJ2151" s="308"/>
      <c r="PUK2151" s="308"/>
      <c r="PUL2151" s="308"/>
      <c r="PUM2151" s="308"/>
      <c r="PUN2151" s="308"/>
      <c r="PUO2151" s="308"/>
      <c r="PUP2151" s="308"/>
      <c r="PUQ2151" s="308"/>
      <c r="PUR2151" s="308"/>
      <c r="PUS2151" s="308"/>
      <c r="PUT2151" s="308"/>
      <c r="PUU2151" s="308"/>
      <c r="PUV2151" s="308"/>
      <c r="PUW2151" s="308"/>
      <c r="PUX2151" s="308"/>
      <c r="PUY2151" s="308"/>
      <c r="PUZ2151" s="308"/>
      <c r="PVA2151" s="308"/>
      <c r="PVB2151" s="308"/>
      <c r="PVC2151" s="308"/>
      <c r="PVD2151" s="308"/>
      <c r="PVE2151" s="308"/>
      <c r="PVF2151" s="308"/>
      <c r="PVG2151" s="308"/>
      <c r="PVH2151" s="308"/>
      <c r="PVI2151" s="308"/>
      <c r="PVJ2151" s="308"/>
      <c r="PVK2151" s="308"/>
      <c r="PVL2151" s="308"/>
      <c r="PVM2151" s="308"/>
      <c r="PVN2151" s="308"/>
      <c r="PVO2151" s="308"/>
      <c r="PVP2151" s="308"/>
      <c r="PVQ2151" s="308"/>
      <c r="PVR2151" s="308"/>
      <c r="PVS2151" s="308"/>
      <c r="PVT2151" s="308"/>
      <c r="PVU2151" s="308"/>
      <c r="PVV2151" s="308"/>
      <c r="PVW2151" s="308"/>
      <c r="PVX2151" s="308"/>
      <c r="PVY2151" s="308"/>
      <c r="PVZ2151" s="308"/>
      <c r="PWA2151" s="308"/>
      <c r="PWB2151" s="308"/>
      <c r="PWC2151" s="308"/>
      <c r="PWD2151" s="308"/>
      <c r="PWE2151" s="308"/>
      <c r="PWF2151" s="308"/>
      <c r="PWG2151" s="308"/>
      <c r="PWH2151" s="308"/>
      <c r="PWI2151" s="308"/>
      <c r="PWJ2151" s="308"/>
      <c r="PWK2151" s="308"/>
      <c r="PWL2151" s="308"/>
      <c r="PWM2151" s="308"/>
      <c r="PWN2151" s="308"/>
      <c r="PWO2151" s="308"/>
      <c r="PWP2151" s="308"/>
      <c r="PWQ2151" s="308"/>
      <c r="PWR2151" s="308"/>
      <c r="PWS2151" s="308"/>
      <c r="PWT2151" s="308"/>
      <c r="PWU2151" s="308"/>
      <c r="PWV2151" s="308"/>
      <c r="PWW2151" s="308"/>
      <c r="PWX2151" s="308"/>
      <c r="PWY2151" s="308"/>
      <c r="PWZ2151" s="308"/>
      <c r="PXA2151" s="308"/>
      <c r="PXB2151" s="308"/>
      <c r="PXC2151" s="308"/>
      <c r="PXD2151" s="308"/>
      <c r="PXE2151" s="308"/>
      <c r="PXF2151" s="308"/>
      <c r="PXG2151" s="308"/>
      <c r="PXH2151" s="308"/>
      <c r="PXI2151" s="308"/>
      <c r="PXJ2151" s="308"/>
      <c r="PXK2151" s="308"/>
      <c r="PXL2151" s="308"/>
      <c r="PXM2151" s="308"/>
      <c r="PXN2151" s="308"/>
      <c r="PXO2151" s="308"/>
      <c r="PXP2151" s="308"/>
      <c r="PXQ2151" s="308"/>
      <c r="PXR2151" s="308"/>
      <c r="PXS2151" s="308"/>
      <c r="PXT2151" s="308"/>
      <c r="PXU2151" s="308"/>
      <c r="PXV2151" s="308"/>
      <c r="PXW2151" s="308"/>
      <c r="PXX2151" s="308"/>
      <c r="PXY2151" s="308"/>
      <c r="PXZ2151" s="308"/>
      <c r="PYA2151" s="308"/>
      <c r="PYB2151" s="308"/>
      <c r="PYC2151" s="308"/>
      <c r="PYD2151" s="308"/>
      <c r="PYE2151" s="308"/>
      <c r="PYF2151" s="308"/>
      <c r="PYG2151" s="308"/>
      <c r="PYH2151" s="308"/>
      <c r="PYI2151" s="308"/>
      <c r="PYJ2151" s="308"/>
      <c r="PYK2151" s="308"/>
      <c r="PYL2151" s="308"/>
      <c r="PYM2151" s="308"/>
      <c r="PYN2151" s="308"/>
      <c r="PYO2151" s="308"/>
      <c r="PYP2151" s="308"/>
      <c r="PYQ2151" s="308"/>
      <c r="PYR2151" s="308"/>
      <c r="PYS2151" s="308"/>
      <c r="PYT2151" s="308"/>
      <c r="PYU2151" s="308"/>
      <c r="PYV2151" s="308"/>
      <c r="PYW2151" s="308"/>
      <c r="PYX2151" s="308"/>
      <c r="PYY2151" s="308"/>
      <c r="PYZ2151" s="308"/>
      <c r="PZA2151" s="308"/>
      <c r="PZB2151" s="308"/>
      <c r="PZC2151" s="308"/>
      <c r="PZD2151" s="308"/>
      <c r="PZE2151" s="308"/>
      <c r="PZF2151" s="308"/>
      <c r="PZG2151" s="308"/>
      <c r="PZH2151" s="308"/>
      <c r="PZI2151" s="308"/>
      <c r="PZJ2151" s="308"/>
      <c r="PZK2151" s="308"/>
      <c r="PZL2151" s="308"/>
      <c r="PZM2151" s="308"/>
      <c r="PZN2151" s="308"/>
      <c r="PZO2151" s="308"/>
      <c r="PZP2151" s="308"/>
      <c r="PZQ2151" s="308"/>
      <c r="PZR2151" s="308"/>
      <c r="PZS2151" s="308"/>
      <c r="PZT2151" s="308"/>
      <c r="PZU2151" s="308"/>
      <c r="PZV2151" s="308"/>
      <c r="PZW2151" s="308"/>
      <c r="PZX2151" s="308"/>
      <c r="PZY2151" s="308"/>
      <c r="PZZ2151" s="308"/>
      <c r="QAA2151" s="308"/>
      <c r="QAB2151" s="308"/>
      <c r="QAC2151" s="308"/>
      <c r="QAD2151" s="308"/>
      <c r="QAE2151" s="308"/>
      <c r="QAF2151" s="308"/>
      <c r="QAG2151" s="308"/>
      <c r="QAH2151" s="308"/>
      <c r="QAI2151" s="308"/>
      <c r="QAJ2151" s="308"/>
      <c r="QAK2151" s="308"/>
      <c r="QAL2151" s="308"/>
      <c r="QAM2151" s="308"/>
      <c r="QAN2151" s="308"/>
      <c r="QAO2151" s="308"/>
      <c r="QAP2151" s="308"/>
      <c r="QAQ2151" s="308"/>
      <c r="QAR2151" s="308"/>
      <c r="QAS2151" s="308"/>
      <c r="QAT2151" s="308"/>
      <c r="QAU2151" s="308"/>
      <c r="QAV2151" s="308"/>
      <c r="QAW2151" s="308"/>
      <c r="QAX2151" s="308"/>
      <c r="QAY2151" s="308"/>
      <c r="QAZ2151" s="308"/>
      <c r="QBA2151" s="308"/>
      <c r="QBB2151" s="308"/>
      <c r="QBC2151" s="308"/>
      <c r="QBD2151" s="308"/>
      <c r="QBE2151" s="308"/>
      <c r="QBF2151" s="308"/>
      <c r="QBG2151" s="308"/>
      <c r="QBH2151" s="308"/>
      <c r="QBI2151" s="308"/>
      <c r="QBJ2151" s="308"/>
      <c r="QBK2151" s="308"/>
      <c r="QBL2151" s="308"/>
      <c r="QBM2151" s="308"/>
      <c r="QBN2151" s="308"/>
      <c r="QBO2151" s="308"/>
      <c r="QBP2151" s="308"/>
      <c r="QBQ2151" s="308"/>
      <c r="QBR2151" s="308"/>
      <c r="QBS2151" s="308"/>
      <c r="QBT2151" s="308"/>
      <c r="QBU2151" s="308"/>
      <c r="QBV2151" s="308"/>
      <c r="QBW2151" s="308"/>
      <c r="QBX2151" s="308"/>
      <c r="QBY2151" s="308"/>
      <c r="QBZ2151" s="308"/>
      <c r="QCA2151" s="308"/>
      <c r="QCB2151" s="308"/>
      <c r="QCC2151" s="308"/>
      <c r="QCD2151" s="308"/>
      <c r="QCE2151" s="308"/>
      <c r="QCF2151" s="308"/>
      <c r="QCG2151" s="308"/>
      <c r="QCH2151" s="308"/>
      <c r="QCI2151" s="308"/>
      <c r="QCJ2151" s="308"/>
      <c r="QCK2151" s="308"/>
      <c r="QCL2151" s="308"/>
      <c r="QCM2151" s="308"/>
      <c r="QCN2151" s="308"/>
      <c r="QCO2151" s="308"/>
      <c r="QCP2151" s="308"/>
      <c r="QCQ2151" s="308"/>
      <c r="QCR2151" s="308"/>
      <c r="QCS2151" s="308"/>
      <c r="QCT2151" s="308"/>
      <c r="QCU2151" s="308"/>
      <c r="QCV2151" s="308"/>
      <c r="QCW2151" s="308"/>
      <c r="QCX2151" s="308"/>
      <c r="QCY2151" s="308"/>
      <c r="QCZ2151" s="308"/>
      <c r="QDA2151" s="308"/>
      <c r="QDB2151" s="308"/>
      <c r="QDC2151" s="308"/>
      <c r="QDD2151" s="308"/>
      <c r="QDE2151" s="308"/>
      <c r="QDF2151" s="308"/>
      <c r="QDG2151" s="308"/>
      <c r="QDH2151" s="308"/>
      <c r="QDI2151" s="308"/>
      <c r="QDJ2151" s="308"/>
      <c r="QDK2151" s="308"/>
      <c r="QDL2151" s="308"/>
      <c r="QDM2151" s="308"/>
      <c r="QDN2151" s="308"/>
      <c r="QDO2151" s="308"/>
      <c r="QDP2151" s="308"/>
      <c r="QDQ2151" s="308"/>
      <c r="QDR2151" s="308"/>
      <c r="QDS2151" s="308"/>
      <c r="QDT2151" s="308"/>
      <c r="QDU2151" s="308"/>
      <c r="QDV2151" s="308"/>
      <c r="QDW2151" s="308"/>
      <c r="QDX2151" s="308"/>
      <c r="QDY2151" s="308"/>
      <c r="QDZ2151" s="308"/>
      <c r="QEA2151" s="308"/>
      <c r="QEB2151" s="308"/>
      <c r="QEC2151" s="308"/>
      <c r="QED2151" s="308"/>
      <c r="QEE2151" s="308"/>
      <c r="QEF2151" s="308"/>
      <c r="QEG2151" s="308"/>
      <c r="QEH2151" s="308"/>
      <c r="QEI2151" s="308"/>
      <c r="QEJ2151" s="308"/>
      <c r="QEK2151" s="308"/>
      <c r="QEL2151" s="308"/>
      <c r="QEM2151" s="308"/>
      <c r="QEN2151" s="308"/>
      <c r="QEO2151" s="308"/>
      <c r="QEP2151" s="308"/>
      <c r="QEQ2151" s="308"/>
      <c r="QER2151" s="308"/>
      <c r="QES2151" s="308"/>
      <c r="QET2151" s="308"/>
      <c r="QEU2151" s="308"/>
      <c r="QEV2151" s="308"/>
      <c r="QEW2151" s="308"/>
      <c r="QEX2151" s="308"/>
      <c r="QEY2151" s="308"/>
      <c r="QEZ2151" s="308"/>
      <c r="QFA2151" s="308"/>
      <c r="QFB2151" s="308"/>
      <c r="QFC2151" s="308"/>
      <c r="QFD2151" s="308"/>
      <c r="QFE2151" s="308"/>
      <c r="QFF2151" s="308"/>
      <c r="QFG2151" s="308"/>
      <c r="QFH2151" s="308"/>
      <c r="QFI2151" s="308"/>
      <c r="QFJ2151" s="308"/>
      <c r="QFK2151" s="308"/>
      <c r="QFL2151" s="308"/>
      <c r="QFM2151" s="308"/>
      <c r="QFN2151" s="308"/>
      <c r="QFO2151" s="308"/>
      <c r="QFP2151" s="308"/>
      <c r="QFQ2151" s="308"/>
      <c r="QFR2151" s="308"/>
      <c r="QFS2151" s="308"/>
      <c r="QFT2151" s="308"/>
      <c r="QFU2151" s="308"/>
      <c r="QFV2151" s="308"/>
      <c r="QFW2151" s="308"/>
      <c r="QFX2151" s="308"/>
      <c r="QFY2151" s="308"/>
      <c r="QFZ2151" s="308"/>
      <c r="QGA2151" s="308"/>
      <c r="QGB2151" s="308"/>
      <c r="QGC2151" s="308"/>
      <c r="QGD2151" s="308"/>
      <c r="QGE2151" s="308"/>
      <c r="QGF2151" s="308"/>
      <c r="QGG2151" s="308"/>
      <c r="QGH2151" s="308"/>
      <c r="QGI2151" s="308"/>
      <c r="QGJ2151" s="308"/>
      <c r="QGK2151" s="308"/>
      <c r="QGL2151" s="308"/>
      <c r="QGM2151" s="308"/>
      <c r="QGN2151" s="308"/>
      <c r="QGO2151" s="308"/>
      <c r="QGP2151" s="308"/>
      <c r="QGQ2151" s="308"/>
      <c r="QGR2151" s="308"/>
      <c r="QGS2151" s="308"/>
      <c r="QGT2151" s="308"/>
      <c r="QGU2151" s="308"/>
      <c r="QGV2151" s="308"/>
      <c r="QGW2151" s="308"/>
      <c r="QGX2151" s="308"/>
      <c r="QGY2151" s="308"/>
      <c r="QGZ2151" s="308"/>
      <c r="QHA2151" s="308"/>
      <c r="QHB2151" s="308"/>
      <c r="QHC2151" s="308"/>
      <c r="QHD2151" s="308"/>
      <c r="QHE2151" s="308"/>
      <c r="QHF2151" s="308"/>
      <c r="QHG2151" s="308"/>
      <c r="QHH2151" s="308"/>
      <c r="QHI2151" s="308"/>
      <c r="QHJ2151" s="308"/>
      <c r="QHK2151" s="308"/>
      <c r="QHL2151" s="308"/>
      <c r="QHM2151" s="308"/>
      <c r="QHN2151" s="308"/>
      <c r="QHO2151" s="308"/>
      <c r="QHP2151" s="308"/>
      <c r="QHQ2151" s="308"/>
      <c r="QHR2151" s="308"/>
      <c r="QHS2151" s="308"/>
      <c r="QHT2151" s="308"/>
      <c r="QHU2151" s="308"/>
      <c r="QHV2151" s="308"/>
      <c r="QHW2151" s="308"/>
      <c r="QHX2151" s="308"/>
      <c r="QHY2151" s="308"/>
      <c r="QHZ2151" s="308"/>
      <c r="QIA2151" s="308"/>
      <c r="QIB2151" s="308"/>
      <c r="QIC2151" s="308"/>
      <c r="QID2151" s="308"/>
      <c r="QIE2151" s="308"/>
      <c r="QIF2151" s="308"/>
      <c r="QIG2151" s="308"/>
      <c r="QIH2151" s="308"/>
      <c r="QII2151" s="308"/>
      <c r="QIJ2151" s="308"/>
      <c r="QIK2151" s="308"/>
      <c r="QIL2151" s="308"/>
      <c r="QIM2151" s="308"/>
      <c r="QIN2151" s="308"/>
      <c r="QIO2151" s="308"/>
      <c r="QIP2151" s="308"/>
      <c r="QIQ2151" s="308"/>
      <c r="QIR2151" s="308"/>
      <c r="QIS2151" s="308"/>
      <c r="QIT2151" s="308"/>
      <c r="QIU2151" s="308"/>
      <c r="QIV2151" s="308"/>
      <c r="QIW2151" s="308"/>
      <c r="QIX2151" s="308"/>
      <c r="QIY2151" s="308"/>
      <c r="QIZ2151" s="308"/>
      <c r="QJA2151" s="308"/>
      <c r="QJB2151" s="308"/>
      <c r="QJC2151" s="308"/>
      <c r="QJD2151" s="308"/>
      <c r="QJE2151" s="308"/>
      <c r="QJF2151" s="308"/>
      <c r="QJG2151" s="308"/>
      <c r="QJH2151" s="308"/>
      <c r="QJI2151" s="308"/>
      <c r="QJJ2151" s="308"/>
      <c r="QJK2151" s="308"/>
      <c r="QJL2151" s="308"/>
      <c r="QJM2151" s="308"/>
      <c r="QJN2151" s="308"/>
      <c r="QJO2151" s="308"/>
      <c r="QJP2151" s="308"/>
      <c r="QJQ2151" s="308"/>
      <c r="QJR2151" s="308"/>
      <c r="QJS2151" s="308"/>
      <c r="QJT2151" s="308"/>
      <c r="QJU2151" s="308"/>
      <c r="QJV2151" s="308"/>
      <c r="QJW2151" s="308"/>
      <c r="QJX2151" s="308"/>
      <c r="QJY2151" s="308"/>
      <c r="QJZ2151" s="308"/>
      <c r="QKA2151" s="308"/>
      <c r="QKB2151" s="308"/>
      <c r="QKC2151" s="308"/>
      <c r="QKD2151" s="308"/>
      <c r="QKE2151" s="308"/>
      <c r="QKF2151" s="308"/>
      <c r="QKG2151" s="308"/>
      <c r="QKH2151" s="308"/>
      <c r="QKI2151" s="308"/>
      <c r="QKJ2151" s="308"/>
      <c r="QKK2151" s="308"/>
      <c r="QKL2151" s="308"/>
      <c r="QKM2151" s="308"/>
      <c r="QKN2151" s="308"/>
      <c r="QKO2151" s="308"/>
      <c r="QKP2151" s="308"/>
      <c r="QKQ2151" s="308"/>
      <c r="QKR2151" s="308"/>
      <c r="QKS2151" s="308"/>
      <c r="QKT2151" s="308"/>
      <c r="QKU2151" s="308"/>
      <c r="QKV2151" s="308"/>
      <c r="QKW2151" s="308"/>
      <c r="QKX2151" s="308"/>
      <c r="QKY2151" s="308"/>
      <c r="QKZ2151" s="308"/>
      <c r="QLA2151" s="308"/>
      <c r="QLB2151" s="308"/>
      <c r="QLC2151" s="308"/>
      <c r="QLD2151" s="308"/>
      <c r="QLE2151" s="308"/>
      <c r="QLF2151" s="308"/>
      <c r="QLG2151" s="308"/>
      <c r="QLH2151" s="308"/>
      <c r="QLI2151" s="308"/>
      <c r="QLJ2151" s="308"/>
      <c r="QLK2151" s="308"/>
      <c r="QLL2151" s="308"/>
      <c r="QLM2151" s="308"/>
      <c r="QLN2151" s="308"/>
      <c r="QLO2151" s="308"/>
      <c r="QLP2151" s="308"/>
      <c r="QLQ2151" s="308"/>
      <c r="QLR2151" s="308"/>
      <c r="QLS2151" s="308"/>
      <c r="QLT2151" s="308"/>
      <c r="QLU2151" s="308"/>
      <c r="QLV2151" s="308"/>
      <c r="QLW2151" s="308"/>
      <c r="QLX2151" s="308"/>
      <c r="QLY2151" s="308"/>
      <c r="QLZ2151" s="308"/>
      <c r="QMA2151" s="308"/>
      <c r="QMB2151" s="308"/>
      <c r="QMC2151" s="308"/>
      <c r="QMD2151" s="308"/>
      <c r="QME2151" s="308"/>
      <c r="QMF2151" s="308"/>
      <c r="QMG2151" s="308"/>
      <c r="QMH2151" s="308"/>
      <c r="QMI2151" s="308"/>
      <c r="QMJ2151" s="308"/>
      <c r="QMK2151" s="308"/>
      <c r="QML2151" s="308"/>
      <c r="QMM2151" s="308"/>
      <c r="QMN2151" s="308"/>
      <c r="QMO2151" s="308"/>
      <c r="QMP2151" s="308"/>
      <c r="QMQ2151" s="308"/>
      <c r="QMR2151" s="308"/>
      <c r="QMS2151" s="308"/>
      <c r="QMT2151" s="308"/>
      <c r="QMU2151" s="308"/>
      <c r="QMV2151" s="308"/>
      <c r="QMW2151" s="308"/>
      <c r="QMX2151" s="308"/>
      <c r="QMY2151" s="308"/>
      <c r="QMZ2151" s="308"/>
      <c r="QNA2151" s="308"/>
      <c r="QNB2151" s="308"/>
      <c r="QNC2151" s="308"/>
      <c r="QND2151" s="308"/>
      <c r="QNE2151" s="308"/>
      <c r="QNF2151" s="308"/>
      <c r="QNG2151" s="308"/>
      <c r="QNH2151" s="308"/>
      <c r="QNI2151" s="308"/>
      <c r="QNJ2151" s="308"/>
      <c r="QNK2151" s="308"/>
      <c r="QNL2151" s="308"/>
      <c r="QNM2151" s="308"/>
      <c r="QNN2151" s="308"/>
      <c r="QNO2151" s="308"/>
      <c r="QNP2151" s="308"/>
      <c r="QNQ2151" s="308"/>
      <c r="QNR2151" s="308"/>
      <c r="QNS2151" s="308"/>
      <c r="QNT2151" s="308"/>
      <c r="QNU2151" s="308"/>
      <c r="QNV2151" s="308"/>
      <c r="QNW2151" s="308"/>
      <c r="QNX2151" s="308"/>
      <c r="QNY2151" s="308"/>
      <c r="QNZ2151" s="308"/>
      <c r="QOA2151" s="308"/>
      <c r="QOB2151" s="308"/>
      <c r="QOC2151" s="308"/>
      <c r="QOD2151" s="308"/>
      <c r="QOE2151" s="308"/>
      <c r="QOF2151" s="308"/>
      <c r="QOG2151" s="308"/>
      <c r="QOH2151" s="308"/>
      <c r="QOI2151" s="308"/>
      <c r="QOJ2151" s="308"/>
      <c r="QOK2151" s="308"/>
      <c r="QOL2151" s="308"/>
      <c r="QOM2151" s="308"/>
      <c r="QON2151" s="308"/>
      <c r="QOO2151" s="308"/>
      <c r="QOP2151" s="308"/>
      <c r="QOQ2151" s="308"/>
      <c r="QOR2151" s="308"/>
      <c r="QOS2151" s="308"/>
      <c r="QOT2151" s="308"/>
      <c r="QOU2151" s="308"/>
      <c r="QOV2151" s="308"/>
      <c r="QOW2151" s="308"/>
      <c r="QOX2151" s="308"/>
      <c r="QOY2151" s="308"/>
      <c r="QOZ2151" s="308"/>
      <c r="QPA2151" s="308"/>
      <c r="QPB2151" s="308"/>
      <c r="QPC2151" s="308"/>
      <c r="QPD2151" s="308"/>
      <c r="QPE2151" s="308"/>
      <c r="QPF2151" s="308"/>
      <c r="QPG2151" s="308"/>
      <c r="QPH2151" s="308"/>
      <c r="QPI2151" s="308"/>
      <c r="QPJ2151" s="308"/>
      <c r="QPK2151" s="308"/>
      <c r="QPL2151" s="308"/>
      <c r="QPM2151" s="308"/>
      <c r="QPN2151" s="308"/>
      <c r="QPO2151" s="308"/>
      <c r="QPP2151" s="308"/>
      <c r="QPQ2151" s="308"/>
      <c r="QPR2151" s="308"/>
      <c r="QPS2151" s="308"/>
      <c r="QPT2151" s="308"/>
      <c r="QPU2151" s="308"/>
      <c r="QPV2151" s="308"/>
      <c r="QPW2151" s="308"/>
      <c r="QPX2151" s="308"/>
      <c r="QPY2151" s="308"/>
      <c r="QPZ2151" s="308"/>
      <c r="QQA2151" s="308"/>
      <c r="QQB2151" s="308"/>
      <c r="QQC2151" s="308"/>
      <c r="QQD2151" s="308"/>
      <c r="QQE2151" s="308"/>
      <c r="QQF2151" s="308"/>
      <c r="QQG2151" s="308"/>
      <c r="QQH2151" s="308"/>
      <c r="QQI2151" s="308"/>
      <c r="QQJ2151" s="308"/>
      <c r="QQK2151" s="308"/>
      <c r="QQL2151" s="308"/>
      <c r="QQM2151" s="308"/>
      <c r="QQN2151" s="308"/>
      <c r="QQO2151" s="308"/>
      <c r="QQP2151" s="308"/>
      <c r="QQQ2151" s="308"/>
      <c r="QQR2151" s="308"/>
      <c r="QQS2151" s="308"/>
      <c r="QQT2151" s="308"/>
      <c r="QQU2151" s="308"/>
      <c r="QQV2151" s="308"/>
      <c r="QQW2151" s="308"/>
      <c r="QQX2151" s="308"/>
      <c r="QQY2151" s="308"/>
      <c r="QQZ2151" s="308"/>
      <c r="QRA2151" s="308"/>
      <c r="QRB2151" s="308"/>
      <c r="QRC2151" s="308"/>
      <c r="QRD2151" s="308"/>
      <c r="QRE2151" s="308"/>
      <c r="QRF2151" s="308"/>
      <c r="QRG2151" s="308"/>
      <c r="QRH2151" s="308"/>
      <c r="QRI2151" s="308"/>
      <c r="QRJ2151" s="308"/>
      <c r="QRK2151" s="308"/>
      <c r="QRL2151" s="308"/>
      <c r="QRM2151" s="308"/>
      <c r="QRN2151" s="308"/>
      <c r="QRO2151" s="308"/>
      <c r="QRP2151" s="308"/>
      <c r="QRQ2151" s="308"/>
      <c r="QRR2151" s="308"/>
      <c r="QRS2151" s="308"/>
      <c r="QRT2151" s="308"/>
      <c r="QRU2151" s="308"/>
      <c r="QRV2151" s="308"/>
      <c r="QRW2151" s="308"/>
      <c r="QRX2151" s="308"/>
      <c r="QRY2151" s="308"/>
      <c r="QRZ2151" s="308"/>
      <c r="QSA2151" s="308"/>
      <c r="QSB2151" s="308"/>
      <c r="QSC2151" s="308"/>
      <c r="QSD2151" s="308"/>
      <c r="QSE2151" s="308"/>
      <c r="QSF2151" s="308"/>
      <c r="QSG2151" s="308"/>
      <c r="QSH2151" s="308"/>
      <c r="QSI2151" s="308"/>
      <c r="QSJ2151" s="308"/>
      <c r="QSK2151" s="308"/>
      <c r="QSL2151" s="308"/>
      <c r="QSM2151" s="308"/>
      <c r="QSN2151" s="308"/>
      <c r="QSO2151" s="308"/>
      <c r="QSP2151" s="308"/>
      <c r="QSQ2151" s="308"/>
      <c r="QSR2151" s="308"/>
      <c r="QSS2151" s="308"/>
      <c r="QST2151" s="308"/>
      <c r="QSU2151" s="308"/>
      <c r="QSV2151" s="308"/>
      <c r="QSW2151" s="308"/>
      <c r="QSX2151" s="308"/>
      <c r="QSY2151" s="308"/>
      <c r="QSZ2151" s="308"/>
      <c r="QTA2151" s="308"/>
      <c r="QTB2151" s="308"/>
      <c r="QTC2151" s="308"/>
      <c r="QTD2151" s="308"/>
      <c r="QTE2151" s="308"/>
      <c r="QTF2151" s="308"/>
      <c r="QTG2151" s="308"/>
      <c r="QTH2151" s="308"/>
      <c r="QTI2151" s="308"/>
      <c r="QTJ2151" s="308"/>
      <c r="QTK2151" s="308"/>
      <c r="QTL2151" s="308"/>
      <c r="QTM2151" s="308"/>
      <c r="QTN2151" s="308"/>
      <c r="QTO2151" s="308"/>
      <c r="QTP2151" s="308"/>
      <c r="QTQ2151" s="308"/>
      <c r="QTR2151" s="308"/>
      <c r="QTS2151" s="308"/>
      <c r="QTT2151" s="308"/>
      <c r="QTU2151" s="308"/>
      <c r="QTV2151" s="308"/>
      <c r="QTW2151" s="308"/>
      <c r="QTX2151" s="308"/>
      <c r="QTY2151" s="308"/>
      <c r="QTZ2151" s="308"/>
      <c r="QUA2151" s="308"/>
      <c r="QUB2151" s="308"/>
      <c r="QUC2151" s="308"/>
      <c r="QUD2151" s="308"/>
      <c r="QUE2151" s="308"/>
      <c r="QUF2151" s="308"/>
      <c r="QUG2151" s="308"/>
      <c r="QUH2151" s="308"/>
      <c r="QUI2151" s="308"/>
      <c r="QUJ2151" s="308"/>
      <c r="QUK2151" s="308"/>
      <c r="QUL2151" s="308"/>
      <c r="QUM2151" s="308"/>
      <c r="QUN2151" s="308"/>
      <c r="QUO2151" s="308"/>
      <c r="QUP2151" s="308"/>
      <c r="QUQ2151" s="308"/>
      <c r="QUR2151" s="308"/>
      <c r="QUS2151" s="308"/>
      <c r="QUT2151" s="308"/>
      <c r="QUU2151" s="308"/>
      <c r="QUV2151" s="308"/>
      <c r="QUW2151" s="308"/>
      <c r="QUX2151" s="308"/>
      <c r="QUY2151" s="308"/>
      <c r="QUZ2151" s="308"/>
      <c r="QVA2151" s="308"/>
      <c r="QVB2151" s="308"/>
      <c r="QVC2151" s="308"/>
      <c r="QVD2151" s="308"/>
      <c r="QVE2151" s="308"/>
      <c r="QVF2151" s="308"/>
      <c r="QVG2151" s="308"/>
      <c r="QVH2151" s="308"/>
      <c r="QVI2151" s="308"/>
      <c r="QVJ2151" s="308"/>
      <c r="QVK2151" s="308"/>
      <c r="QVL2151" s="308"/>
      <c r="QVM2151" s="308"/>
      <c r="QVN2151" s="308"/>
      <c r="QVO2151" s="308"/>
      <c r="QVP2151" s="308"/>
      <c r="QVQ2151" s="308"/>
      <c r="QVR2151" s="308"/>
      <c r="QVS2151" s="308"/>
      <c r="QVT2151" s="308"/>
      <c r="QVU2151" s="308"/>
      <c r="QVV2151" s="308"/>
      <c r="QVW2151" s="308"/>
      <c r="QVX2151" s="308"/>
      <c r="QVY2151" s="308"/>
      <c r="QVZ2151" s="308"/>
      <c r="QWA2151" s="308"/>
      <c r="QWB2151" s="308"/>
      <c r="QWC2151" s="308"/>
      <c r="QWD2151" s="308"/>
      <c r="QWE2151" s="308"/>
      <c r="QWF2151" s="308"/>
      <c r="QWG2151" s="308"/>
      <c r="QWH2151" s="308"/>
      <c r="QWI2151" s="308"/>
      <c r="QWJ2151" s="308"/>
      <c r="QWK2151" s="308"/>
      <c r="QWL2151" s="308"/>
      <c r="QWM2151" s="308"/>
      <c r="QWN2151" s="308"/>
      <c r="QWO2151" s="308"/>
      <c r="QWP2151" s="308"/>
      <c r="QWQ2151" s="308"/>
      <c r="QWR2151" s="308"/>
      <c r="QWS2151" s="308"/>
      <c r="QWT2151" s="308"/>
      <c r="QWU2151" s="308"/>
      <c r="QWV2151" s="308"/>
      <c r="QWW2151" s="308"/>
      <c r="QWX2151" s="308"/>
      <c r="QWY2151" s="308"/>
      <c r="QWZ2151" s="308"/>
      <c r="QXA2151" s="308"/>
      <c r="QXB2151" s="308"/>
      <c r="QXC2151" s="308"/>
      <c r="QXD2151" s="308"/>
      <c r="QXE2151" s="308"/>
      <c r="QXF2151" s="308"/>
      <c r="QXG2151" s="308"/>
      <c r="QXH2151" s="308"/>
      <c r="QXI2151" s="308"/>
      <c r="QXJ2151" s="308"/>
      <c r="QXK2151" s="308"/>
      <c r="QXL2151" s="308"/>
      <c r="QXM2151" s="308"/>
      <c r="QXN2151" s="308"/>
      <c r="QXO2151" s="308"/>
      <c r="QXP2151" s="308"/>
      <c r="QXQ2151" s="308"/>
      <c r="QXR2151" s="308"/>
      <c r="QXS2151" s="308"/>
      <c r="QXT2151" s="308"/>
      <c r="QXU2151" s="308"/>
      <c r="QXV2151" s="308"/>
      <c r="QXW2151" s="308"/>
      <c r="QXX2151" s="308"/>
      <c r="QXY2151" s="308"/>
      <c r="QXZ2151" s="308"/>
      <c r="QYA2151" s="308"/>
      <c r="QYB2151" s="308"/>
      <c r="QYC2151" s="308"/>
      <c r="QYD2151" s="308"/>
      <c r="QYE2151" s="308"/>
      <c r="QYF2151" s="308"/>
      <c r="QYG2151" s="308"/>
      <c r="QYH2151" s="308"/>
      <c r="QYI2151" s="308"/>
      <c r="QYJ2151" s="308"/>
      <c r="QYK2151" s="308"/>
      <c r="QYL2151" s="308"/>
      <c r="QYM2151" s="308"/>
      <c r="QYN2151" s="308"/>
      <c r="QYO2151" s="308"/>
      <c r="QYP2151" s="308"/>
      <c r="QYQ2151" s="308"/>
      <c r="QYR2151" s="308"/>
      <c r="QYS2151" s="308"/>
      <c r="QYT2151" s="308"/>
      <c r="QYU2151" s="308"/>
      <c r="QYV2151" s="308"/>
      <c r="QYW2151" s="308"/>
      <c r="QYX2151" s="308"/>
      <c r="QYY2151" s="308"/>
      <c r="QYZ2151" s="308"/>
      <c r="QZA2151" s="308"/>
      <c r="QZB2151" s="308"/>
      <c r="QZC2151" s="308"/>
      <c r="QZD2151" s="308"/>
      <c r="QZE2151" s="308"/>
      <c r="QZF2151" s="308"/>
      <c r="QZG2151" s="308"/>
      <c r="QZH2151" s="308"/>
      <c r="QZI2151" s="308"/>
      <c r="QZJ2151" s="308"/>
      <c r="QZK2151" s="308"/>
      <c r="QZL2151" s="308"/>
      <c r="QZM2151" s="308"/>
      <c r="QZN2151" s="308"/>
      <c r="QZO2151" s="308"/>
      <c r="QZP2151" s="308"/>
      <c r="QZQ2151" s="308"/>
      <c r="QZR2151" s="308"/>
      <c r="QZS2151" s="308"/>
      <c r="QZT2151" s="308"/>
      <c r="QZU2151" s="308"/>
      <c r="QZV2151" s="308"/>
      <c r="QZW2151" s="308"/>
      <c r="QZX2151" s="308"/>
      <c r="QZY2151" s="308"/>
      <c r="QZZ2151" s="308"/>
      <c r="RAA2151" s="308"/>
      <c r="RAB2151" s="308"/>
      <c r="RAC2151" s="308"/>
      <c r="RAD2151" s="308"/>
      <c r="RAE2151" s="308"/>
      <c r="RAF2151" s="308"/>
      <c r="RAG2151" s="308"/>
      <c r="RAH2151" s="308"/>
      <c r="RAI2151" s="308"/>
      <c r="RAJ2151" s="308"/>
      <c r="RAK2151" s="308"/>
      <c r="RAL2151" s="308"/>
      <c r="RAM2151" s="308"/>
      <c r="RAN2151" s="308"/>
      <c r="RAO2151" s="308"/>
      <c r="RAP2151" s="308"/>
      <c r="RAQ2151" s="308"/>
      <c r="RAR2151" s="308"/>
      <c r="RAS2151" s="308"/>
      <c r="RAT2151" s="308"/>
      <c r="RAU2151" s="308"/>
      <c r="RAV2151" s="308"/>
      <c r="RAW2151" s="308"/>
      <c r="RAX2151" s="308"/>
      <c r="RAY2151" s="308"/>
      <c r="RAZ2151" s="308"/>
      <c r="RBA2151" s="308"/>
      <c r="RBB2151" s="308"/>
      <c r="RBC2151" s="308"/>
      <c r="RBD2151" s="308"/>
      <c r="RBE2151" s="308"/>
      <c r="RBF2151" s="308"/>
      <c r="RBG2151" s="308"/>
      <c r="RBH2151" s="308"/>
      <c r="RBI2151" s="308"/>
      <c r="RBJ2151" s="308"/>
      <c r="RBK2151" s="308"/>
      <c r="RBL2151" s="308"/>
      <c r="RBM2151" s="308"/>
      <c r="RBN2151" s="308"/>
      <c r="RBO2151" s="308"/>
      <c r="RBP2151" s="308"/>
      <c r="RBQ2151" s="308"/>
      <c r="RBR2151" s="308"/>
      <c r="RBS2151" s="308"/>
      <c r="RBT2151" s="308"/>
      <c r="RBU2151" s="308"/>
      <c r="RBV2151" s="308"/>
      <c r="RBW2151" s="308"/>
      <c r="RBX2151" s="308"/>
      <c r="RBY2151" s="308"/>
      <c r="RBZ2151" s="308"/>
      <c r="RCA2151" s="308"/>
      <c r="RCB2151" s="308"/>
      <c r="RCC2151" s="308"/>
      <c r="RCD2151" s="308"/>
      <c r="RCE2151" s="308"/>
      <c r="RCF2151" s="308"/>
      <c r="RCG2151" s="308"/>
      <c r="RCH2151" s="308"/>
      <c r="RCI2151" s="308"/>
      <c r="RCJ2151" s="308"/>
      <c r="RCK2151" s="308"/>
      <c r="RCL2151" s="308"/>
      <c r="RCM2151" s="308"/>
      <c r="RCN2151" s="308"/>
      <c r="RCO2151" s="308"/>
      <c r="RCP2151" s="308"/>
      <c r="RCQ2151" s="308"/>
      <c r="RCR2151" s="308"/>
      <c r="RCS2151" s="308"/>
      <c r="RCT2151" s="308"/>
      <c r="RCU2151" s="308"/>
      <c r="RCV2151" s="308"/>
      <c r="RCW2151" s="308"/>
      <c r="RCX2151" s="308"/>
      <c r="RCY2151" s="308"/>
      <c r="RCZ2151" s="308"/>
      <c r="RDA2151" s="308"/>
      <c r="RDB2151" s="308"/>
      <c r="RDC2151" s="308"/>
      <c r="RDD2151" s="308"/>
      <c r="RDE2151" s="308"/>
      <c r="RDF2151" s="308"/>
      <c r="RDG2151" s="308"/>
      <c r="RDH2151" s="308"/>
      <c r="RDI2151" s="308"/>
      <c r="RDJ2151" s="308"/>
      <c r="RDK2151" s="308"/>
      <c r="RDL2151" s="308"/>
      <c r="RDM2151" s="308"/>
      <c r="RDN2151" s="308"/>
      <c r="RDO2151" s="308"/>
      <c r="RDP2151" s="308"/>
      <c r="RDQ2151" s="308"/>
      <c r="RDR2151" s="308"/>
      <c r="RDS2151" s="308"/>
      <c r="RDT2151" s="308"/>
      <c r="RDU2151" s="308"/>
      <c r="RDV2151" s="308"/>
      <c r="RDW2151" s="308"/>
      <c r="RDX2151" s="308"/>
      <c r="RDY2151" s="308"/>
      <c r="RDZ2151" s="308"/>
      <c r="REA2151" s="308"/>
      <c r="REB2151" s="308"/>
      <c r="REC2151" s="308"/>
      <c r="RED2151" s="308"/>
      <c r="REE2151" s="308"/>
      <c r="REF2151" s="308"/>
      <c r="REG2151" s="308"/>
      <c r="REH2151" s="308"/>
      <c r="REI2151" s="308"/>
      <c r="REJ2151" s="308"/>
      <c r="REK2151" s="308"/>
      <c r="REL2151" s="308"/>
      <c r="REM2151" s="308"/>
      <c r="REN2151" s="308"/>
      <c r="REO2151" s="308"/>
      <c r="REP2151" s="308"/>
      <c r="REQ2151" s="308"/>
      <c r="RER2151" s="308"/>
      <c r="RES2151" s="308"/>
      <c r="RET2151" s="308"/>
      <c r="REU2151" s="308"/>
      <c r="REV2151" s="308"/>
      <c r="REW2151" s="308"/>
      <c r="REX2151" s="308"/>
      <c r="REY2151" s="308"/>
      <c r="REZ2151" s="308"/>
      <c r="RFA2151" s="308"/>
      <c r="RFB2151" s="308"/>
      <c r="RFC2151" s="308"/>
      <c r="RFD2151" s="308"/>
      <c r="RFE2151" s="308"/>
      <c r="RFF2151" s="308"/>
      <c r="RFG2151" s="308"/>
      <c r="RFH2151" s="308"/>
      <c r="RFI2151" s="308"/>
      <c r="RFJ2151" s="308"/>
      <c r="RFK2151" s="308"/>
      <c r="RFL2151" s="308"/>
      <c r="RFM2151" s="308"/>
      <c r="RFN2151" s="308"/>
      <c r="RFO2151" s="308"/>
      <c r="RFP2151" s="308"/>
      <c r="RFQ2151" s="308"/>
      <c r="RFR2151" s="308"/>
      <c r="RFS2151" s="308"/>
      <c r="RFT2151" s="308"/>
      <c r="RFU2151" s="308"/>
      <c r="RFV2151" s="308"/>
      <c r="RFW2151" s="308"/>
      <c r="RFX2151" s="308"/>
      <c r="RFY2151" s="308"/>
      <c r="RFZ2151" s="308"/>
      <c r="RGA2151" s="308"/>
      <c r="RGB2151" s="308"/>
      <c r="RGC2151" s="308"/>
      <c r="RGD2151" s="308"/>
      <c r="RGE2151" s="308"/>
      <c r="RGF2151" s="308"/>
      <c r="RGG2151" s="308"/>
      <c r="RGH2151" s="308"/>
      <c r="RGI2151" s="308"/>
      <c r="RGJ2151" s="308"/>
      <c r="RGK2151" s="308"/>
      <c r="RGL2151" s="308"/>
      <c r="RGM2151" s="308"/>
      <c r="RGN2151" s="308"/>
      <c r="RGO2151" s="308"/>
      <c r="RGP2151" s="308"/>
      <c r="RGQ2151" s="308"/>
      <c r="RGR2151" s="308"/>
      <c r="RGS2151" s="308"/>
      <c r="RGT2151" s="308"/>
      <c r="RGU2151" s="308"/>
      <c r="RGV2151" s="308"/>
      <c r="RGW2151" s="308"/>
      <c r="RGX2151" s="308"/>
      <c r="RGY2151" s="308"/>
      <c r="RGZ2151" s="308"/>
      <c r="RHA2151" s="308"/>
      <c r="RHB2151" s="308"/>
      <c r="RHC2151" s="308"/>
      <c r="RHD2151" s="308"/>
      <c r="RHE2151" s="308"/>
      <c r="RHF2151" s="308"/>
      <c r="RHG2151" s="308"/>
      <c r="RHH2151" s="308"/>
      <c r="RHI2151" s="308"/>
      <c r="RHJ2151" s="308"/>
      <c r="RHK2151" s="308"/>
      <c r="RHL2151" s="308"/>
      <c r="RHM2151" s="308"/>
      <c r="RHN2151" s="308"/>
      <c r="RHO2151" s="308"/>
      <c r="RHP2151" s="308"/>
      <c r="RHQ2151" s="308"/>
      <c r="RHR2151" s="308"/>
      <c r="RHS2151" s="308"/>
      <c r="RHT2151" s="308"/>
      <c r="RHU2151" s="308"/>
      <c r="RHV2151" s="308"/>
      <c r="RHW2151" s="308"/>
      <c r="RHX2151" s="308"/>
      <c r="RHY2151" s="308"/>
      <c r="RHZ2151" s="308"/>
      <c r="RIA2151" s="308"/>
      <c r="RIB2151" s="308"/>
      <c r="RIC2151" s="308"/>
      <c r="RID2151" s="308"/>
      <c r="RIE2151" s="308"/>
      <c r="RIF2151" s="308"/>
      <c r="RIG2151" s="308"/>
      <c r="RIH2151" s="308"/>
      <c r="RII2151" s="308"/>
      <c r="RIJ2151" s="308"/>
      <c r="RIK2151" s="308"/>
      <c r="RIL2151" s="308"/>
      <c r="RIM2151" s="308"/>
      <c r="RIN2151" s="308"/>
      <c r="RIO2151" s="308"/>
      <c r="RIP2151" s="308"/>
      <c r="RIQ2151" s="308"/>
      <c r="RIR2151" s="308"/>
      <c r="RIS2151" s="308"/>
      <c r="RIT2151" s="308"/>
      <c r="RIU2151" s="308"/>
      <c r="RIV2151" s="308"/>
      <c r="RIW2151" s="308"/>
      <c r="RIX2151" s="308"/>
      <c r="RIY2151" s="308"/>
      <c r="RIZ2151" s="308"/>
      <c r="RJA2151" s="308"/>
      <c r="RJB2151" s="308"/>
      <c r="RJC2151" s="308"/>
      <c r="RJD2151" s="308"/>
      <c r="RJE2151" s="308"/>
      <c r="RJF2151" s="308"/>
      <c r="RJG2151" s="308"/>
      <c r="RJH2151" s="308"/>
      <c r="RJI2151" s="308"/>
      <c r="RJJ2151" s="308"/>
      <c r="RJK2151" s="308"/>
      <c r="RJL2151" s="308"/>
      <c r="RJM2151" s="308"/>
      <c r="RJN2151" s="308"/>
      <c r="RJO2151" s="308"/>
      <c r="RJP2151" s="308"/>
      <c r="RJQ2151" s="308"/>
      <c r="RJR2151" s="308"/>
      <c r="RJS2151" s="308"/>
      <c r="RJT2151" s="308"/>
      <c r="RJU2151" s="308"/>
      <c r="RJV2151" s="308"/>
      <c r="RJW2151" s="308"/>
      <c r="RJX2151" s="308"/>
      <c r="RJY2151" s="308"/>
      <c r="RJZ2151" s="308"/>
      <c r="RKA2151" s="308"/>
      <c r="RKB2151" s="308"/>
      <c r="RKC2151" s="308"/>
      <c r="RKD2151" s="308"/>
      <c r="RKE2151" s="308"/>
      <c r="RKF2151" s="308"/>
      <c r="RKG2151" s="308"/>
      <c r="RKH2151" s="308"/>
      <c r="RKI2151" s="308"/>
      <c r="RKJ2151" s="308"/>
      <c r="RKK2151" s="308"/>
      <c r="RKL2151" s="308"/>
      <c r="RKM2151" s="308"/>
      <c r="RKN2151" s="308"/>
      <c r="RKO2151" s="308"/>
      <c r="RKP2151" s="308"/>
      <c r="RKQ2151" s="308"/>
      <c r="RKR2151" s="308"/>
      <c r="RKS2151" s="308"/>
      <c r="RKT2151" s="308"/>
      <c r="RKU2151" s="308"/>
      <c r="RKV2151" s="308"/>
      <c r="RKW2151" s="308"/>
      <c r="RKX2151" s="308"/>
      <c r="RKY2151" s="308"/>
      <c r="RKZ2151" s="308"/>
      <c r="RLA2151" s="308"/>
      <c r="RLB2151" s="308"/>
      <c r="RLC2151" s="308"/>
      <c r="RLD2151" s="308"/>
      <c r="RLE2151" s="308"/>
      <c r="RLF2151" s="308"/>
      <c r="RLG2151" s="308"/>
      <c r="RLH2151" s="308"/>
      <c r="RLI2151" s="308"/>
      <c r="RLJ2151" s="308"/>
      <c r="RLK2151" s="308"/>
      <c r="RLL2151" s="308"/>
      <c r="RLM2151" s="308"/>
      <c r="RLN2151" s="308"/>
      <c r="RLO2151" s="308"/>
      <c r="RLP2151" s="308"/>
      <c r="RLQ2151" s="308"/>
      <c r="RLR2151" s="308"/>
      <c r="RLS2151" s="308"/>
      <c r="RLT2151" s="308"/>
      <c r="RLU2151" s="308"/>
      <c r="RLV2151" s="308"/>
      <c r="RLW2151" s="308"/>
      <c r="RLX2151" s="308"/>
      <c r="RLY2151" s="308"/>
      <c r="RLZ2151" s="308"/>
      <c r="RMA2151" s="308"/>
      <c r="RMB2151" s="308"/>
      <c r="RMC2151" s="308"/>
      <c r="RMD2151" s="308"/>
      <c r="RME2151" s="308"/>
      <c r="RMF2151" s="308"/>
      <c r="RMG2151" s="308"/>
      <c r="RMH2151" s="308"/>
      <c r="RMI2151" s="308"/>
      <c r="RMJ2151" s="308"/>
      <c r="RMK2151" s="308"/>
      <c r="RML2151" s="308"/>
      <c r="RMM2151" s="308"/>
      <c r="RMN2151" s="308"/>
      <c r="RMO2151" s="308"/>
      <c r="RMP2151" s="308"/>
      <c r="RMQ2151" s="308"/>
      <c r="RMR2151" s="308"/>
      <c r="RMS2151" s="308"/>
      <c r="RMT2151" s="308"/>
      <c r="RMU2151" s="308"/>
      <c r="RMV2151" s="308"/>
      <c r="RMW2151" s="308"/>
      <c r="RMX2151" s="308"/>
      <c r="RMY2151" s="308"/>
      <c r="RMZ2151" s="308"/>
      <c r="RNA2151" s="308"/>
      <c r="RNB2151" s="308"/>
      <c r="RNC2151" s="308"/>
      <c r="RND2151" s="308"/>
      <c r="RNE2151" s="308"/>
      <c r="RNF2151" s="308"/>
      <c r="RNG2151" s="308"/>
      <c r="RNH2151" s="308"/>
      <c r="RNI2151" s="308"/>
      <c r="RNJ2151" s="308"/>
      <c r="RNK2151" s="308"/>
      <c r="RNL2151" s="308"/>
      <c r="RNM2151" s="308"/>
      <c r="RNN2151" s="308"/>
      <c r="RNO2151" s="308"/>
      <c r="RNP2151" s="308"/>
      <c r="RNQ2151" s="308"/>
      <c r="RNR2151" s="308"/>
      <c r="RNS2151" s="308"/>
      <c r="RNT2151" s="308"/>
      <c r="RNU2151" s="308"/>
      <c r="RNV2151" s="308"/>
      <c r="RNW2151" s="308"/>
      <c r="RNX2151" s="308"/>
      <c r="RNY2151" s="308"/>
      <c r="RNZ2151" s="308"/>
      <c r="ROA2151" s="308"/>
      <c r="ROB2151" s="308"/>
      <c r="ROC2151" s="308"/>
      <c r="ROD2151" s="308"/>
      <c r="ROE2151" s="308"/>
      <c r="ROF2151" s="308"/>
      <c r="ROG2151" s="308"/>
      <c r="ROH2151" s="308"/>
      <c r="ROI2151" s="308"/>
      <c r="ROJ2151" s="308"/>
      <c r="ROK2151" s="308"/>
      <c r="ROL2151" s="308"/>
      <c r="ROM2151" s="308"/>
      <c r="RON2151" s="308"/>
      <c r="ROO2151" s="308"/>
      <c r="ROP2151" s="308"/>
      <c r="ROQ2151" s="308"/>
      <c r="ROR2151" s="308"/>
      <c r="ROS2151" s="308"/>
      <c r="ROT2151" s="308"/>
      <c r="ROU2151" s="308"/>
      <c r="ROV2151" s="308"/>
      <c r="ROW2151" s="308"/>
      <c r="ROX2151" s="308"/>
      <c r="ROY2151" s="308"/>
      <c r="ROZ2151" s="308"/>
      <c r="RPA2151" s="308"/>
      <c r="RPB2151" s="308"/>
      <c r="RPC2151" s="308"/>
      <c r="RPD2151" s="308"/>
      <c r="RPE2151" s="308"/>
      <c r="RPF2151" s="308"/>
      <c r="RPG2151" s="308"/>
      <c r="RPH2151" s="308"/>
      <c r="RPI2151" s="308"/>
      <c r="RPJ2151" s="308"/>
      <c r="RPK2151" s="308"/>
      <c r="RPL2151" s="308"/>
      <c r="RPM2151" s="308"/>
      <c r="RPN2151" s="308"/>
      <c r="RPO2151" s="308"/>
      <c r="RPP2151" s="308"/>
      <c r="RPQ2151" s="308"/>
      <c r="RPR2151" s="308"/>
      <c r="RPS2151" s="308"/>
      <c r="RPT2151" s="308"/>
      <c r="RPU2151" s="308"/>
      <c r="RPV2151" s="308"/>
      <c r="RPW2151" s="308"/>
      <c r="RPX2151" s="308"/>
      <c r="RPY2151" s="308"/>
      <c r="RPZ2151" s="308"/>
      <c r="RQA2151" s="308"/>
      <c r="RQB2151" s="308"/>
      <c r="RQC2151" s="308"/>
      <c r="RQD2151" s="308"/>
      <c r="RQE2151" s="308"/>
      <c r="RQF2151" s="308"/>
      <c r="RQG2151" s="308"/>
      <c r="RQH2151" s="308"/>
      <c r="RQI2151" s="308"/>
      <c r="RQJ2151" s="308"/>
      <c r="RQK2151" s="308"/>
      <c r="RQL2151" s="308"/>
      <c r="RQM2151" s="308"/>
      <c r="RQN2151" s="308"/>
      <c r="RQO2151" s="308"/>
      <c r="RQP2151" s="308"/>
      <c r="RQQ2151" s="308"/>
      <c r="RQR2151" s="308"/>
      <c r="RQS2151" s="308"/>
      <c r="RQT2151" s="308"/>
      <c r="RQU2151" s="308"/>
      <c r="RQV2151" s="308"/>
      <c r="RQW2151" s="308"/>
      <c r="RQX2151" s="308"/>
      <c r="RQY2151" s="308"/>
      <c r="RQZ2151" s="308"/>
      <c r="RRA2151" s="308"/>
      <c r="RRB2151" s="308"/>
      <c r="RRC2151" s="308"/>
      <c r="RRD2151" s="308"/>
      <c r="RRE2151" s="308"/>
      <c r="RRF2151" s="308"/>
      <c r="RRG2151" s="308"/>
      <c r="RRH2151" s="308"/>
      <c r="RRI2151" s="308"/>
      <c r="RRJ2151" s="308"/>
      <c r="RRK2151" s="308"/>
      <c r="RRL2151" s="308"/>
      <c r="RRM2151" s="308"/>
      <c r="RRN2151" s="308"/>
      <c r="RRO2151" s="308"/>
      <c r="RRP2151" s="308"/>
      <c r="RRQ2151" s="308"/>
      <c r="RRR2151" s="308"/>
      <c r="RRS2151" s="308"/>
      <c r="RRT2151" s="308"/>
      <c r="RRU2151" s="308"/>
      <c r="RRV2151" s="308"/>
      <c r="RRW2151" s="308"/>
      <c r="RRX2151" s="308"/>
      <c r="RRY2151" s="308"/>
      <c r="RRZ2151" s="308"/>
      <c r="RSA2151" s="308"/>
      <c r="RSB2151" s="308"/>
      <c r="RSC2151" s="308"/>
      <c r="RSD2151" s="308"/>
      <c r="RSE2151" s="308"/>
      <c r="RSF2151" s="308"/>
      <c r="RSG2151" s="308"/>
      <c r="RSH2151" s="308"/>
      <c r="RSI2151" s="308"/>
      <c r="RSJ2151" s="308"/>
      <c r="RSK2151" s="308"/>
      <c r="RSL2151" s="308"/>
      <c r="RSM2151" s="308"/>
      <c r="RSN2151" s="308"/>
      <c r="RSO2151" s="308"/>
      <c r="RSP2151" s="308"/>
      <c r="RSQ2151" s="308"/>
      <c r="RSR2151" s="308"/>
      <c r="RSS2151" s="308"/>
      <c r="RST2151" s="308"/>
      <c r="RSU2151" s="308"/>
      <c r="RSV2151" s="308"/>
      <c r="RSW2151" s="308"/>
      <c r="RSX2151" s="308"/>
      <c r="RSY2151" s="308"/>
      <c r="RSZ2151" s="308"/>
      <c r="RTA2151" s="308"/>
      <c r="RTB2151" s="308"/>
      <c r="RTC2151" s="308"/>
      <c r="RTD2151" s="308"/>
      <c r="RTE2151" s="308"/>
      <c r="RTF2151" s="308"/>
      <c r="RTG2151" s="308"/>
      <c r="RTH2151" s="308"/>
      <c r="RTI2151" s="308"/>
      <c r="RTJ2151" s="308"/>
      <c r="RTK2151" s="308"/>
      <c r="RTL2151" s="308"/>
      <c r="RTM2151" s="308"/>
      <c r="RTN2151" s="308"/>
      <c r="RTO2151" s="308"/>
      <c r="RTP2151" s="308"/>
      <c r="RTQ2151" s="308"/>
      <c r="RTR2151" s="308"/>
      <c r="RTS2151" s="308"/>
      <c r="RTT2151" s="308"/>
      <c r="RTU2151" s="308"/>
      <c r="RTV2151" s="308"/>
      <c r="RTW2151" s="308"/>
      <c r="RTX2151" s="308"/>
      <c r="RTY2151" s="308"/>
      <c r="RTZ2151" s="308"/>
      <c r="RUA2151" s="308"/>
      <c r="RUB2151" s="308"/>
      <c r="RUC2151" s="308"/>
      <c r="RUD2151" s="308"/>
      <c r="RUE2151" s="308"/>
      <c r="RUF2151" s="308"/>
      <c r="RUG2151" s="308"/>
      <c r="RUH2151" s="308"/>
      <c r="RUI2151" s="308"/>
      <c r="RUJ2151" s="308"/>
      <c r="RUK2151" s="308"/>
      <c r="RUL2151" s="308"/>
      <c r="RUM2151" s="308"/>
      <c r="RUN2151" s="308"/>
      <c r="RUO2151" s="308"/>
      <c r="RUP2151" s="308"/>
      <c r="RUQ2151" s="308"/>
      <c r="RUR2151" s="308"/>
      <c r="RUS2151" s="308"/>
      <c r="RUT2151" s="308"/>
      <c r="RUU2151" s="308"/>
      <c r="RUV2151" s="308"/>
      <c r="RUW2151" s="308"/>
      <c r="RUX2151" s="308"/>
      <c r="RUY2151" s="308"/>
      <c r="RUZ2151" s="308"/>
      <c r="RVA2151" s="308"/>
      <c r="RVB2151" s="308"/>
      <c r="RVC2151" s="308"/>
      <c r="RVD2151" s="308"/>
      <c r="RVE2151" s="308"/>
      <c r="RVF2151" s="308"/>
      <c r="RVG2151" s="308"/>
      <c r="RVH2151" s="308"/>
      <c r="RVI2151" s="308"/>
      <c r="RVJ2151" s="308"/>
      <c r="RVK2151" s="308"/>
      <c r="RVL2151" s="308"/>
      <c r="RVM2151" s="308"/>
      <c r="RVN2151" s="308"/>
      <c r="RVO2151" s="308"/>
      <c r="RVP2151" s="308"/>
      <c r="RVQ2151" s="308"/>
      <c r="RVR2151" s="308"/>
      <c r="RVS2151" s="308"/>
      <c r="RVT2151" s="308"/>
      <c r="RVU2151" s="308"/>
      <c r="RVV2151" s="308"/>
      <c r="RVW2151" s="308"/>
      <c r="RVX2151" s="308"/>
      <c r="RVY2151" s="308"/>
      <c r="RVZ2151" s="308"/>
      <c r="RWA2151" s="308"/>
      <c r="RWB2151" s="308"/>
      <c r="RWC2151" s="308"/>
      <c r="RWD2151" s="308"/>
      <c r="RWE2151" s="308"/>
      <c r="RWF2151" s="308"/>
      <c r="RWG2151" s="308"/>
      <c r="RWH2151" s="308"/>
      <c r="RWI2151" s="308"/>
      <c r="RWJ2151" s="308"/>
      <c r="RWK2151" s="308"/>
      <c r="RWL2151" s="308"/>
      <c r="RWM2151" s="308"/>
      <c r="RWN2151" s="308"/>
      <c r="RWO2151" s="308"/>
      <c r="RWP2151" s="308"/>
      <c r="RWQ2151" s="308"/>
      <c r="RWR2151" s="308"/>
      <c r="RWS2151" s="308"/>
      <c r="RWT2151" s="308"/>
      <c r="RWU2151" s="308"/>
      <c r="RWV2151" s="308"/>
      <c r="RWW2151" s="308"/>
      <c r="RWX2151" s="308"/>
      <c r="RWY2151" s="308"/>
      <c r="RWZ2151" s="308"/>
      <c r="RXA2151" s="308"/>
      <c r="RXB2151" s="308"/>
      <c r="RXC2151" s="308"/>
      <c r="RXD2151" s="308"/>
      <c r="RXE2151" s="308"/>
      <c r="RXF2151" s="308"/>
      <c r="RXG2151" s="308"/>
      <c r="RXH2151" s="308"/>
      <c r="RXI2151" s="308"/>
      <c r="RXJ2151" s="308"/>
      <c r="RXK2151" s="308"/>
      <c r="RXL2151" s="308"/>
      <c r="RXM2151" s="308"/>
      <c r="RXN2151" s="308"/>
      <c r="RXO2151" s="308"/>
      <c r="RXP2151" s="308"/>
      <c r="RXQ2151" s="308"/>
      <c r="RXR2151" s="308"/>
      <c r="RXS2151" s="308"/>
      <c r="RXT2151" s="308"/>
      <c r="RXU2151" s="308"/>
      <c r="RXV2151" s="308"/>
      <c r="RXW2151" s="308"/>
      <c r="RXX2151" s="308"/>
      <c r="RXY2151" s="308"/>
      <c r="RXZ2151" s="308"/>
      <c r="RYA2151" s="308"/>
      <c r="RYB2151" s="308"/>
      <c r="RYC2151" s="308"/>
      <c r="RYD2151" s="308"/>
      <c r="RYE2151" s="308"/>
      <c r="RYF2151" s="308"/>
      <c r="RYG2151" s="308"/>
      <c r="RYH2151" s="308"/>
      <c r="RYI2151" s="308"/>
      <c r="RYJ2151" s="308"/>
      <c r="RYK2151" s="308"/>
      <c r="RYL2151" s="308"/>
      <c r="RYM2151" s="308"/>
      <c r="RYN2151" s="308"/>
      <c r="RYO2151" s="308"/>
      <c r="RYP2151" s="308"/>
      <c r="RYQ2151" s="308"/>
      <c r="RYR2151" s="308"/>
      <c r="RYS2151" s="308"/>
      <c r="RYT2151" s="308"/>
      <c r="RYU2151" s="308"/>
      <c r="RYV2151" s="308"/>
      <c r="RYW2151" s="308"/>
      <c r="RYX2151" s="308"/>
      <c r="RYY2151" s="308"/>
      <c r="RYZ2151" s="308"/>
      <c r="RZA2151" s="308"/>
      <c r="RZB2151" s="308"/>
      <c r="RZC2151" s="308"/>
      <c r="RZD2151" s="308"/>
      <c r="RZE2151" s="308"/>
      <c r="RZF2151" s="308"/>
      <c r="RZG2151" s="308"/>
      <c r="RZH2151" s="308"/>
      <c r="RZI2151" s="308"/>
      <c r="RZJ2151" s="308"/>
      <c r="RZK2151" s="308"/>
      <c r="RZL2151" s="308"/>
      <c r="RZM2151" s="308"/>
      <c r="RZN2151" s="308"/>
      <c r="RZO2151" s="308"/>
      <c r="RZP2151" s="308"/>
      <c r="RZQ2151" s="308"/>
      <c r="RZR2151" s="308"/>
      <c r="RZS2151" s="308"/>
      <c r="RZT2151" s="308"/>
      <c r="RZU2151" s="308"/>
      <c r="RZV2151" s="308"/>
      <c r="RZW2151" s="308"/>
      <c r="RZX2151" s="308"/>
      <c r="RZY2151" s="308"/>
      <c r="RZZ2151" s="308"/>
      <c r="SAA2151" s="308"/>
      <c r="SAB2151" s="308"/>
      <c r="SAC2151" s="308"/>
      <c r="SAD2151" s="308"/>
      <c r="SAE2151" s="308"/>
      <c r="SAF2151" s="308"/>
      <c r="SAG2151" s="308"/>
      <c r="SAH2151" s="308"/>
      <c r="SAI2151" s="308"/>
      <c r="SAJ2151" s="308"/>
      <c r="SAK2151" s="308"/>
      <c r="SAL2151" s="308"/>
      <c r="SAM2151" s="308"/>
      <c r="SAN2151" s="308"/>
      <c r="SAO2151" s="308"/>
      <c r="SAP2151" s="308"/>
      <c r="SAQ2151" s="308"/>
      <c r="SAR2151" s="308"/>
      <c r="SAS2151" s="308"/>
      <c r="SAT2151" s="308"/>
      <c r="SAU2151" s="308"/>
      <c r="SAV2151" s="308"/>
      <c r="SAW2151" s="308"/>
      <c r="SAX2151" s="308"/>
      <c r="SAY2151" s="308"/>
      <c r="SAZ2151" s="308"/>
      <c r="SBA2151" s="308"/>
      <c r="SBB2151" s="308"/>
      <c r="SBC2151" s="308"/>
      <c r="SBD2151" s="308"/>
      <c r="SBE2151" s="308"/>
      <c r="SBF2151" s="308"/>
      <c r="SBG2151" s="308"/>
      <c r="SBH2151" s="308"/>
      <c r="SBI2151" s="308"/>
      <c r="SBJ2151" s="308"/>
      <c r="SBK2151" s="308"/>
      <c r="SBL2151" s="308"/>
      <c r="SBM2151" s="308"/>
      <c r="SBN2151" s="308"/>
      <c r="SBO2151" s="308"/>
      <c r="SBP2151" s="308"/>
      <c r="SBQ2151" s="308"/>
      <c r="SBR2151" s="308"/>
      <c r="SBS2151" s="308"/>
      <c r="SBT2151" s="308"/>
      <c r="SBU2151" s="308"/>
      <c r="SBV2151" s="308"/>
      <c r="SBW2151" s="308"/>
      <c r="SBX2151" s="308"/>
      <c r="SBY2151" s="308"/>
      <c r="SBZ2151" s="308"/>
      <c r="SCA2151" s="308"/>
      <c r="SCB2151" s="308"/>
      <c r="SCC2151" s="308"/>
      <c r="SCD2151" s="308"/>
      <c r="SCE2151" s="308"/>
      <c r="SCF2151" s="308"/>
      <c r="SCG2151" s="308"/>
      <c r="SCH2151" s="308"/>
      <c r="SCI2151" s="308"/>
      <c r="SCJ2151" s="308"/>
      <c r="SCK2151" s="308"/>
      <c r="SCL2151" s="308"/>
      <c r="SCM2151" s="308"/>
      <c r="SCN2151" s="308"/>
      <c r="SCO2151" s="308"/>
      <c r="SCP2151" s="308"/>
      <c r="SCQ2151" s="308"/>
      <c r="SCR2151" s="308"/>
      <c r="SCS2151" s="308"/>
      <c r="SCT2151" s="308"/>
      <c r="SCU2151" s="308"/>
      <c r="SCV2151" s="308"/>
      <c r="SCW2151" s="308"/>
      <c r="SCX2151" s="308"/>
      <c r="SCY2151" s="308"/>
      <c r="SCZ2151" s="308"/>
      <c r="SDA2151" s="308"/>
      <c r="SDB2151" s="308"/>
      <c r="SDC2151" s="308"/>
      <c r="SDD2151" s="308"/>
      <c r="SDE2151" s="308"/>
      <c r="SDF2151" s="308"/>
      <c r="SDG2151" s="308"/>
      <c r="SDH2151" s="308"/>
      <c r="SDI2151" s="308"/>
      <c r="SDJ2151" s="308"/>
      <c r="SDK2151" s="308"/>
      <c r="SDL2151" s="308"/>
      <c r="SDM2151" s="308"/>
      <c r="SDN2151" s="308"/>
      <c r="SDO2151" s="308"/>
      <c r="SDP2151" s="308"/>
      <c r="SDQ2151" s="308"/>
      <c r="SDR2151" s="308"/>
      <c r="SDS2151" s="308"/>
      <c r="SDT2151" s="308"/>
      <c r="SDU2151" s="308"/>
      <c r="SDV2151" s="308"/>
      <c r="SDW2151" s="308"/>
      <c r="SDX2151" s="308"/>
      <c r="SDY2151" s="308"/>
      <c r="SDZ2151" s="308"/>
      <c r="SEA2151" s="308"/>
      <c r="SEB2151" s="308"/>
      <c r="SEC2151" s="308"/>
      <c r="SED2151" s="308"/>
      <c r="SEE2151" s="308"/>
      <c r="SEF2151" s="308"/>
      <c r="SEG2151" s="308"/>
      <c r="SEH2151" s="308"/>
      <c r="SEI2151" s="308"/>
      <c r="SEJ2151" s="308"/>
      <c r="SEK2151" s="308"/>
      <c r="SEL2151" s="308"/>
      <c r="SEM2151" s="308"/>
      <c r="SEN2151" s="308"/>
      <c r="SEO2151" s="308"/>
      <c r="SEP2151" s="308"/>
      <c r="SEQ2151" s="308"/>
      <c r="SER2151" s="308"/>
      <c r="SES2151" s="308"/>
      <c r="SET2151" s="308"/>
      <c r="SEU2151" s="308"/>
      <c r="SEV2151" s="308"/>
      <c r="SEW2151" s="308"/>
      <c r="SEX2151" s="308"/>
      <c r="SEY2151" s="308"/>
      <c r="SEZ2151" s="308"/>
      <c r="SFA2151" s="308"/>
      <c r="SFB2151" s="308"/>
      <c r="SFC2151" s="308"/>
      <c r="SFD2151" s="308"/>
      <c r="SFE2151" s="308"/>
      <c r="SFF2151" s="308"/>
      <c r="SFG2151" s="308"/>
      <c r="SFH2151" s="308"/>
      <c r="SFI2151" s="308"/>
      <c r="SFJ2151" s="308"/>
      <c r="SFK2151" s="308"/>
      <c r="SFL2151" s="308"/>
      <c r="SFM2151" s="308"/>
      <c r="SFN2151" s="308"/>
      <c r="SFO2151" s="308"/>
      <c r="SFP2151" s="308"/>
      <c r="SFQ2151" s="308"/>
      <c r="SFR2151" s="308"/>
      <c r="SFS2151" s="308"/>
      <c r="SFT2151" s="308"/>
      <c r="SFU2151" s="308"/>
      <c r="SFV2151" s="308"/>
      <c r="SFW2151" s="308"/>
      <c r="SFX2151" s="308"/>
      <c r="SFY2151" s="308"/>
      <c r="SFZ2151" s="308"/>
      <c r="SGA2151" s="308"/>
      <c r="SGB2151" s="308"/>
      <c r="SGC2151" s="308"/>
      <c r="SGD2151" s="308"/>
      <c r="SGE2151" s="308"/>
      <c r="SGF2151" s="308"/>
      <c r="SGG2151" s="308"/>
      <c r="SGH2151" s="308"/>
      <c r="SGI2151" s="308"/>
      <c r="SGJ2151" s="308"/>
      <c r="SGK2151" s="308"/>
      <c r="SGL2151" s="308"/>
      <c r="SGM2151" s="308"/>
      <c r="SGN2151" s="308"/>
      <c r="SGO2151" s="308"/>
      <c r="SGP2151" s="308"/>
      <c r="SGQ2151" s="308"/>
      <c r="SGR2151" s="308"/>
      <c r="SGS2151" s="308"/>
      <c r="SGT2151" s="308"/>
      <c r="SGU2151" s="308"/>
      <c r="SGV2151" s="308"/>
      <c r="SGW2151" s="308"/>
      <c r="SGX2151" s="308"/>
      <c r="SGY2151" s="308"/>
      <c r="SGZ2151" s="308"/>
      <c r="SHA2151" s="308"/>
      <c r="SHB2151" s="308"/>
      <c r="SHC2151" s="308"/>
      <c r="SHD2151" s="308"/>
      <c r="SHE2151" s="308"/>
      <c r="SHF2151" s="308"/>
      <c r="SHG2151" s="308"/>
      <c r="SHH2151" s="308"/>
      <c r="SHI2151" s="308"/>
      <c r="SHJ2151" s="308"/>
      <c r="SHK2151" s="308"/>
      <c r="SHL2151" s="308"/>
      <c r="SHM2151" s="308"/>
      <c r="SHN2151" s="308"/>
      <c r="SHO2151" s="308"/>
      <c r="SHP2151" s="308"/>
      <c r="SHQ2151" s="308"/>
      <c r="SHR2151" s="308"/>
      <c r="SHS2151" s="308"/>
      <c r="SHT2151" s="308"/>
      <c r="SHU2151" s="308"/>
      <c r="SHV2151" s="308"/>
      <c r="SHW2151" s="308"/>
      <c r="SHX2151" s="308"/>
      <c r="SHY2151" s="308"/>
      <c r="SHZ2151" s="308"/>
      <c r="SIA2151" s="308"/>
      <c r="SIB2151" s="308"/>
      <c r="SIC2151" s="308"/>
      <c r="SID2151" s="308"/>
      <c r="SIE2151" s="308"/>
      <c r="SIF2151" s="308"/>
      <c r="SIG2151" s="308"/>
      <c r="SIH2151" s="308"/>
      <c r="SII2151" s="308"/>
      <c r="SIJ2151" s="308"/>
      <c r="SIK2151" s="308"/>
      <c r="SIL2151" s="308"/>
      <c r="SIM2151" s="308"/>
      <c r="SIN2151" s="308"/>
      <c r="SIO2151" s="308"/>
      <c r="SIP2151" s="308"/>
      <c r="SIQ2151" s="308"/>
      <c r="SIR2151" s="308"/>
      <c r="SIS2151" s="308"/>
      <c r="SIT2151" s="308"/>
      <c r="SIU2151" s="308"/>
      <c r="SIV2151" s="308"/>
      <c r="SIW2151" s="308"/>
      <c r="SIX2151" s="308"/>
      <c r="SIY2151" s="308"/>
      <c r="SIZ2151" s="308"/>
      <c r="SJA2151" s="308"/>
      <c r="SJB2151" s="308"/>
      <c r="SJC2151" s="308"/>
      <c r="SJD2151" s="308"/>
      <c r="SJE2151" s="308"/>
      <c r="SJF2151" s="308"/>
      <c r="SJG2151" s="308"/>
      <c r="SJH2151" s="308"/>
      <c r="SJI2151" s="308"/>
      <c r="SJJ2151" s="308"/>
      <c r="SJK2151" s="308"/>
      <c r="SJL2151" s="308"/>
      <c r="SJM2151" s="308"/>
      <c r="SJN2151" s="308"/>
      <c r="SJO2151" s="308"/>
      <c r="SJP2151" s="308"/>
      <c r="SJQ2151" s="308"/>
      <c r="SJR2151" s="308"/>
      <c r="SJS2151" s="308"/>
      <c r="SJT2151" s="308"/>
      <c r="SJU2151" s="308"/>
      <c r="SJV2151" s="308"/>
      <c r="SJW2151" s="308"/>
      <c r="SJX2151" s="308"/>
      <c r="SJY2151" s="308"/>
      <c r="SJZ2151" s="308"/>
      <c r="SKA2151" s="308"/>
      <c r="SKB2151" s="308"/>
      <c r="SKC2151" s="308"/>
      <c r="SKD2151" s="308"/>
      <c r="SKE2151" s="308"/>
      <c r="SKF2151" s="308"/>
      <c r="SKG2151" s="308"/>
      <c r="SKH2151" s="308"/>
      <c r="SKI2151" s="308"/>
      <c r="SKJ2151" s="308"/>
      <c r="SKK2151" s="308"/>
      <c r="SKL2151" s="308"/>
      <c r="SKM2151" s="308"/>
      <c r="SKN2151" s="308"/>
      <c r="SKO2151" s="308"/>
      <c r="SKP2151" s="308"/>
      <c r="SKQ2151" s="308"/>
      <c r="SKR2151" s="308"/>
      <c r="SKS2151" s="308"/>
      <c r="SKT2151" s="308"/>
      <c r="SKU2151" s="308"/>
      <c r="SKV2151" s="308"/>
      <c r="SKW2151" s="308"/>
      <c r="SKX2151" s="308"/>
      <c r="SKY2151" s="308"/>
      <c r="SKZ2151" s="308"/>
      <c r="SLA2151" s="308"/>
      <c r="SLB2151" s="308"/>
      <c r="SLC2151" s="308"/>
      <c r="SLD2151" s="308"/>
      <c r="SLE2151" s="308"/>
      <c r="SLF2151" s="308"/>
      <c r="SLG2151" s="308"/>
      <c r="SLH2151" s="308"/>
      <c r="SLI2151" s="308"/>
      <c r="SLJ2151" s="308"/>
      <c r="SLK2151" s="308"/>
      <c r="SLL2151" s="308"/>
      <c r="SLM2151" s="308"/>
      <c r="SLN2151" s="308"/>
      <c r="SLO2151" s="308"/>
      <c r="SLP2151" s="308"/>
      <c r="SLQ2151" s="308"/>
      <c r="SLR2151" s="308"/>
      <c r="SLS2151" s="308"/>
      <c r="SLT2151" s="308"/>
      <c r="SLU2151" s="308"/>
      <c r="SLV2151" s="308"/>
      <c r="SLW2151" s="308"/>
      <c r="SLX2151" s="308"/>
      <c r="SLY2151" s="308"/>
      <c r="SLZ2151" s="308"/>
      <c r="SMA2151" s="308"/>
      <c r="SMB2151" s="308"/>
      <c r="SMC2151" s="308"/>
      <c r="SMD2151" s="308"/>
      <c r="SME2151" s="308"/>
      <c r="SMF2151" s="308"/>
      <c r="SMG2151" s="308"/>
      <c r="SMH2151" s="308"/>
      <c r="SMI2151" s="308"/>
      <c r="SMJ2151" s="308"/>
      <c r="SMK2151" s="308"/>
      <c r="SML2151" s="308"/>
      <c r="SMM2151" s="308"/>
      <c r="SMN2151" s="308"/>
      <c r="SMO2151" s="308"/>
      <c r="SMP2151" s="308"/>
      <c r="SMQ2151" s="308"/>
      <c r="SMR2151" s="308"/>
      <c r="SMS2151" s="308"/>
      <c r="SMT2151" s="308"/>
      <c r="SMU2151" s="308"/>
      <c r="SMV2151" s="308"/>
      <c r="SMW2151" s="308"/>
      <c r="SMX2151" s="308"/>
      <c r="SMY2151" s="308"/>
      <c r="SMZ2151" s="308"/>
      <c r="SNA2151" s="308"/>
      <c r="SNB2151" s="308"/>
      <c r="SNC2151" s="308"/>
      <c r="SND2151" s="308"/>
      <c r="SNE2151" s="308"/>
      <c r="SNF2151" s="308"/>
      <c r="SNG2151" s="308"/>
      <c r="SNH2151" s="308"/>
      <c r="SNI2151" s="308"/>
      <c r="SNJ2151" s="308"/>
      <c r="SNK2151" s="308"/>
      <c r="SNL2151" s="308"/>
      <c r="SNM2151" s="308"/>
      <c r="SNN2151" s="308"/>
      <c r="SNO2151" s="308"/>
      <c r="SNP2151" s="308"/>
      <c r="SNQ2151" s="308"/>
      <c r="SNR2151" s="308"/>
      <c r="SNS2151" s="308"/>
      <c r="SNT2151" s="308"/>
      <c r="SNU2151" s="308"/>
      <c r="SNV2151" s="308"/>
      <c r="SNW2151" s="308"/>
      <c r="SNX2151" s="308"/>
      <c r="SNY2151" s="308"/>
      <c r="SNZ2151" s="308"/>
      <c r="SOA2151" s="308"/>
      <c r="SOB2151" s="308"/>
      <c r="SOC2151" s="308"/>
      <c r="SOD2151" s="308"/>
      <c r="SOE2151" s="308"/>
      <c r="SOF2151" s="308"/>
      <c r="SOG2151" s="308"/>
      <c r="SOH2151" s="308"/>
      <c r="SOI2151" s="308"/>
      <c r="SOJ2151" s="308"/>
      <c r="SOK2151" s="308"/>
      <c r="SOL2151" s="308"/>
      <c r="SOM2151" s="308"/>
      <c r="SON2151" s="308"/>
      <c r="SOO2151" s="308"/>
      <c r="SOP2151" s="308"/>
      <c r="SOQ2151" s="308"/>
      <c r="SOR2151" s="308"/>
      <c r="SOS2151" s="308"/>
      <c r="SOT2151" s="308"/>
      <c r="SOU2151" s="308"/>
      <c r="SOV2151" s="308"/>
      <c r="SOW2151" s="308"/>
      <c r="SOX2151" s="308"/>
      <c r="SOY2151" s="308"/>
      <c r="SOZ2151" s="308"/>
      <c r="SPA2151" s="308"/>
      <c r="SPB2151" s="308"/>
      <c r="SPC2151" s="308"/>
      <c r="SPD2151" s="308"/>
      <c r="SPE2151" s="308"/>
      <c r="SPF2151" s="308"/>
      <c r="SPG2151" s="308"/>
      <c r="SPH2151" s="308"/>
      <c r="SPI2151" s="308"/>
      <c r="SPJ2151" s="308"/>
      <c r="SPK2151" s="308"/>
      <c r="SPL2151" s="308"/>
      <c r="SPM2151" s="308"/>
      <c r="SPN2151" s="308"/>
      <c r="SPO2151" s="308"/>
      <c r="SPP2151" s="308"/>
      <c r="SPQ2151" s="308"/>
      <c r="SPR2151" s="308"/>
      <c r="SPS2151" s="308"/>
      <c r="SPT2151" s="308"/>
      <c r="SPU2151" s="308"/>
      <c r="SPV2151" s="308"/>
      <c r="SPW2151" s="308"/>
      <c r="SPX2151" s="308"/>
      <c r="SPY2151" s="308"/>
      <c r="SPZ2151" s="308"/>
      <c r="SQA2151" s="308"/>
      <c r="SQB2151" s="308"/>
      <c r="SQC2151" s="308"/>
      <c r="SQD2151" s="308"/>
      <c r="SQE2151" s="308"/>
      <c r="SQF2151" s="308"/>
      <c r="SQG2151" s="308"/>
      <c r="SQH2151" s="308"/>
      <c r="SQI2151" s="308"/>
      <c r="SQJ2151" s="308"/>
      <c r="SQK2151" s="308"/>
      <c r="SQL2151" s="308"/>
      <c r="SQM2151" s="308"/>
      <c r="SQN2151" s="308"/>
      <c r="SQO2151" s="308"/>
      <c r="SQP2151" s="308"/>
      <c r="SQQ2151" s="308"/>
      <c r="SQR2151" s="308"/>
      <c r="SQS2151" s="308"/>
      <c r="SQT2151" s="308"/>
      <c r="SQU2151" s="308"/>
      <c r="SQV2151" s="308"/>
      <c r="SQW2151" s="308"/>
      <c r="SQX2151" s="308"/>
      <c r="SQY2151" s="308"/>
      <c r="SQZ2151" s="308"/>
      <c r="SRA2151" s="308"/>
      <c r="SRB2151" s="308"/>
      <c r="SRC2151" s="308"/>
      <c r="SRD2151" s="308"/>
      <c r="SRE2151" s="308"/>
      <c r="SRF2151" s="308"/>
      <c r="SRG2151" s="308"/>
      <c r="SRH2151" s="308"/>
      <c r="SRI2151" s="308"/>
      <c r="SRJ2151" s="308"/>
      <c r="SRK2151" s="308"/>
      <c r="SRL2151" s="308"/>
      <c r="SRM2151" s="308"/>
      <c r="SRN2151" s="308"/>
      <c r="SRO2151" s="308"/>
      <c r="SRP2151" s="308"/>
      <c r="SRQ2151" s="308"/>
      <c r="SRR2151" s="308"/>
      <c r="SRS2151" s="308"/>
      <c r="SRT2151" s="308"/>
      <c r="SRU2151" s="308"/>
      <c r="SRV2151" s="308"/>
      <c r="SRW2151" s="308"/>
      <c r="SRX2151" s="308"/>
      <c r="SRY2151" s="308"/>
      <c r="SRZ2151" s="308"/>
      <c r="SSA2151" s="308"/>
      <c r="SSB2151" s="308"/>
      <c r="SSC2151" s="308"/>
      <c r="SSD2151" s="308"/>
      <c r="SSE2151" s="308"/>
      <c r="SSF2151" s="308"/>
      <c r="SSG2151" s="308"/>
      <c r="SSH2151" s="308"/>
      <c r="SSI2151" s="308"/>
      <c r="SSJ2151" s="308"/>
      <c r="SSK2151" s="308"/>
      <c r="SSL2151" s="308"/>
      <c r="SSM2151" s="308"/>
      <c r="SSN2151" s="308"/>
      <c r="SSO2151" s="308"/>
      <c r="SSP2151" s="308"/>
      <c r="SSQ2151" s="308"/>
      <c r="SSR2151" s="308"/>
      <c r="SSS2151" s="308"/>
      <c r="SST2151" s="308"/>
      <c r="SSU2151" s="308"/>
      <c r="SSV2151" s="308"/>
      <c r="SSW2151" s="308"/>
      <c r="SSX2151" s="308"/>
      <c r="SSY2151" s="308"/>
      <c r="SSZ2151" s="308"/>
      <c r="STA2151" s="308"/>
      <c r="STB2151" s="308"/>
      <c r="STC2151" s="308"/>
      <c r="STD2151" s="308"/>
      <c r="STE2151" s="308"/>
      <c r="STF2151" s="308"/>
      <c r="STG2151" s="308"/>
      <c r="STH2151" s="308"/>
      <c r="STI2151" s="308"/>
      <c r="STJ2151" s="308"/>
      <c r="STK2151" s="308"/>
      <c r="STL2151" s="308"/>
      <c r="STM2151" s="308"/>
      <c r="STN2151" s="308"/>
      <c r="STO2151" s="308"/>
      <c r="STP2151" s="308"/>
      <c r="STQ2151" s="308"/>
      <c r="STR2151" s="308"/>
      <c r="STS2151" s="308"/>
      <c r="STT2151" s="308"/>
      <c r="STU2151" s="308"/>
      <c r="STV2151" s="308"/>
      <c r="STW2151" s="308"/>
      <c r="STX2151" s="308"/>
      <c r="STY2151" s="308"/>
      <c r="STZ2151" s="308"/>
      <c r="SUA2151" s="308"/>
      <c r="SUB2151" s="308"/>
      <c r="SUC2151" s="308"/>
      <c r="SUD2151" s="308"/>
      <c r="SUE2151" s="308"/>
      <c r="SUF2151" s="308"/>
      <c r="SUG2151" s="308"/>
      <c r="SUH2151" s="308"/>
      <c r="SUI2151" s="308"/>
      <c r="SUJ2151" s="308"/>
      <c r="SUK2151" s="308"/>
      <c r="SUL2151" s="308"/>
      <c r="SUM2151" s="308"/>
      <c r="SUN2151" s="308"/>
      <c r="SUO2151" s="308"/>
      <c r="SUP2151" s="308"/>
      <c r="SUQ2151" s="308"/>
      <c r="SUR2151" s="308"/>
      <c r="SUS2151" s="308"/>
      <c r="SUT2151" s="308"/>
      <c r="SUU2151" s="308"/>
      <c r="SUV2151" s="308"/>
      <c r="SUW2151" s="308"/>
      <c r="SUX2151" s="308"/>
      <c r="SUY2151" s="308"/>
      <c r="SUZ2151" s="308"/>
      <c r="SVA2151" s="308"/>
      <c r="SVB2151" s="308"/>
      <c r="SVC2151" s="308"/>
      <c r="SVD2151" s="308"/>
      <c r="SVE2151" s="308"/>
      <c r="SVF2151" s="308"/>
      <c r="SVG2151" s="308"/>
      <c r="SVH2151" s="308"/>
      <c r="SVI2151" s="308"/>
      <c r="SVJ2151" s="308"/>
      <c r="SVK2151" s="308"/>
      <c r="SVL2151" s="308"/>
      <c r="SVM2151" s="308"/>
      <c r="SVN2151" s="308"/>
      <c r="SVO2151" s="308"/>
      <c r="SVP2151" s="308"/>
      <c r="SVQ2151" s="308"/>
      <c r="SVR2151" s="308"/>
      <c r="SVS2151" s="308"/>
      <c r="SVT2151" s="308"/>
      <c r="SVU2151" s="308"/>
      <c r="SVV2151" s="308"/>
      <c r="SVW2151" s="308"/>
      <c r="SVX2151" s="308"/>
      <c r="SVY2151" s="308"/>
      <c r="SVZ2151" s="308"/>
      <c r="SWA2151" s="308"/>
      <c r="SWB2151" s="308"/>
      <c r="SWC2151" s="308"/>
      <c r="SWD2151" s="308"/>
      <c r="SWE2151" s="308"/>
      <c r="SWF2151" s="308"/>
      <c r="SWG2151" s="308"/>
      <c r="SWH2151" s="308"/>
      <c r="SWI2151" s="308"/>
      <c r="SWJ2151" s="308"/>
      <c r="SWK2151" s="308"/>
      <c r="SWL2151" s="308"/>
      <c r="SWM2151" s="308"/>
      <c r="SWN2151" s="308"/>
      <c r="SWO2151" s="308"/>
      <c r="SWP2151" s="308"/>
      <c r="SWQ2151" s="308"/>
      <c r="SWR2151" s="308"/>
      <c r="SWS2151" s="308"/>
      <c r="SWT2151" s="308"/>
      <c r="SWU2151" s="308"/>
      <c r="SWV2151" s="308"/>
      <c r="SWW2151" s="308"/>
      <c r="SWX2151" s="308"/>
      <c r="SWY2151" s="308"/>
      <c r="SWZ2151" s="308"/>
      <c r="SXA2151" s="308"/>
      <c r="SXB2151" s="308"/>
      <c r="SXC2151" s="308"/>
      <c r="SXD2151" s="308"/>
      <c r="SXE2151" s="308"/>
      <c r="SXF2151" s="308"/>
      <c r="SXG2151" s="308"/>
      <c r="SXH2151" s="308"/>
      <c r="SXI2151" s="308"/>
      <c r="SXJ2151" s="308"/>
      <c r="SXK2151" s="308"/>
      <c r="SXL2151" s="308"/>
      <c r="SXM2151" s="308"/>
      <c r="SXN2151" s="308"/>
      <c r="SXO2151" s="308"/>
      <c r="SXP2151" s="308"/>
      <c r="SXQ2151" s="308"/>
      <c r="SXR2151" s="308"/>
      <c r="SXS2151" s="308"/>
      <c r="SXT2151" s="308"/>
      <c r="SXU2151" s="308"/>
      <c r="SXV2151" s="308"/>
      <c r="SXW2151" s="308"/>
      <c r="SXX2151" s="308"/>
      <c r="SXY2151" s="308"/>
      <c r="SXZ2151" s="308"/>
      <c r="SYA2151" s="308"/>
      <c r="SYB2151" s="308"/>
      <c r="SYC2151" s="308"/>
      <c r="SYD2151" s="308"/>
      <c r="SYE2151" s="308"/>
      <c r="SYF2151" s="308"/>
      <c r="SYG2151" s="308"/>
      <c r="SYH2151" s="308"/>
      <c r="SYI2151" s="308"/>
      <c r="SYJ2151" s="308"/>
      <c r="SYK2151" s="308"/>
      <c r="SYL2151" s="308"/>
      <c r="SYM2151" s="308"/>
      <c r="SYN2151" s="308"/>
      <c r="SYO2151" s="308"/>
      <c r="SYP2151" s="308"/>
      <c r="SYQ2151" s="308"/>
      <c r="SYR2151" s="308"/>
      <c r="SYS2151" s="308"/>
      <c r="SYT2151" s="308"/>
      <c r="SYU2151" s="308"/>
      <c r="SYV2151" s="308"/>
      <c r="SYW2151" s="308"/>
      <c r="SYX2151" s="308"/>
      <c r="SYY2151" s="308"/>
      <c r="SYZ2151" s="308"/>
      <c r="SZA2151" s="308"/>
      <c r="SZB2151" s="308"/>
      <c r="SZC2151" s="308"/>
      <c r="SZD2151" s="308"/>
      <c r="SZE2151" s="308"/>
      <c r="SZF2151" s="308"/>
      <c r="SZG2151" s="308"/>
      <c r="SZH2151" s="308"/>
      <c r="SZI2151" s="308"/>
      <c r="SZJ2151" s="308"/>
      <c r="SZK2151" s="308"/>
      <c r="SZL2151" s="308"/>
      <c r="SZM2151" s="308"/>
      <c r="SZN2151" s="308"/>
      <c r="SZO2151" s="308"/>
      <c r="SZP2151" s="308"/>
      <c r="SZQ2151" s="308"/>
      <c r="SZR2151" s="308"/>
      <c r="SZS2151" s="308"/>
      <c r="SZT2151" s="308"/>
      <c r="SZU2151" s="308"/>
      <c r="SZV2151" s="308"/>
      <c r="SZW2151" s="308"/>
      <c r="SZX2151" s="308"/>
      <c r="SZY2151" s="308"/>
      <c r="SZZ2151" s="308"/>
      <c r="TAA2151" s="308"/>
      <c r="TAB2151" s="308"/>
      <c r="TAC2151" s="308"/>
      <c r="TAD2151" s="308"/>
      <c r="TAE2151" s="308"/>
      <c r="TAF2151" s="308"/>
      <c r="TAG2151" s="308"/>
      <c r="TAH2151" s="308"/>
      <c r="TAI2151" s="308"/>
      <c r="TAJ2151" s="308"/>
      <c r="TAK2151" s="308"/>
      <c r="TAL2151" s="308"/>
      <c r="TAM2151" s="308"/>
      <c r="TAN2151" s="308"/>
      <c r="TAO2151" s="308"/>
      <c r="TAP2151" s="308"/>
      <c r="TAQ2151" s="308"/>
      <c r="TAR2151" s="308"/>
      <c r="TAS2151" s="308"/>
      <c r="TAT2151" s="308"/>
      <c r="TAU2151" s="308"/>
      <c r="TAV2151" s="308"/>
      <c r="TAW2151" s="308"/>
      <c r="TAX2151" s="308"/>
      <c r="TAY2151" s="308"/>
      <c r="TAZ2151" s="308"/>
      <c r="TBA2151" s="308"/>
      <c r="TBB2151" s="308"/>
      <c r="TBC2151" s="308"/>
      <c r="TBD2151" s="308"/>
      <c r="TBE2151" s="308"/>
      <c r="TBF2151" s="308"/>
      <c r="TBG2151" s="308"/>
      <c r="TBH2151" s="308"/>
      <c r="TBI2151" s="308"/>
      <c r="TBJ2151" s="308"/>
      <c r="TBK2151" s="308"/>
      <c r="TBL2151" s="308"/>
      <c r="TBM2151" s="308"/>
      <c r="TBN2151" s="308"/>
      <c r="TBO2151" s="308"/>
      <c r="TBP2151" s="308"/>
      <c r="TBQ2151" s="308"/>
      <c r="TBR2151" s="308"/>
      <c r="TBS2151" s="308"/>
      <c r="TBT2151" s="308"/>
      <c r="TBU2151" s="308"/>
      <c r="TBV2151" s="308"/>
      <c r="TBW2151" s="308"/>
      <c r="TBX2151" s="308"/>
      <c r="TBY2151" s="308"/>
      <c r="TBZ2151" s="308"/>
      <c r="TCA2151" s="308"/>
      <c r="TCB2151" s="308"/>
      <c r="TCC2151" s="308"/>
      <c r="TCD2151" s="308"/>
      <c r="TCE2151" s="308"/>
      <c r="TCF2151" s="308"/>
      <c r="TCG2151" s="308"/>
      <c r="TCH2151" s="308"/>
      <c r="TCI2151" s="308"/>
      <c r="TCJ2151" s="308"/>
      <c r="TCK2151" s="308"/>
      <c r="TCL2151" s="308"/>
      <c r="TCM2151" s="308"/>
      <c r="TCN2151" s="308"/>
      <c r="TCO2151" s="308"/>
      <c r="TCP2151" s="308"/>
      <c r="TCQ2151" s="308"/>
      <c r="TCR2151" s="308"/>
      <c r="TCS2151" s="308"/>
      <c r="TCT2151" s="308"/>
      <c r="TCU2151" s="308"/>
      <c r="TCV2151" s="308"/>
      <c r="TCW2151" s="308"/>
      <c r="TCX2151" s="308"/>
      <c r="TCY2151" s="308"/>
      <c r="TCZ2151" s="308"/>
      <c r="TDA2151" s="308"/>
      <c r="TDB2151" s="308"/>
      <c r="TDC2151" s="308"/>
      <c r="TDD2151" s="308"/>
      <c r="TDE2151" s="308"/>
      <c r="TDF2151" s="308"/>
      <c r="TDG2151" s="308"/>
      <c r="TDH2151" s="308"/>
      <c r="TDI2151" s="308"/>
      <c r="TDJ2151" s="308"/>
      <c r="TDK2151" s="308"/>
      <c r="TDL2151" s="308"/>
      <c r="TDM2151" s="308"/>
      <c r="TDN2151" s="308"/>
      <c r="TDO2151" s="308"/>
      <c r="TDP2151" s="308"/>
      <c r="TDQ2151" s="308"/>
      <c r="TDR2151" s="308"/>
      <c r="TDS2151" s="308"/>
      <c r="TDT2151" s="308"/>
      <c r="TDU2151" s="308"/>
      <c r="TDV2151" s="308"/>
      <c r="TDW2151" s="308"/>
      <c r="TDX2151" s="308"/>
      <c r="TDY2151" s="308"/>
      <c r="TDZ2151" s="308"/>
      <c r="TEA2151" s="308"/>
      <c r="TEB2151" s="308"/>
      <c r="TEC2151" s="308"/>
      <c r="TED2151" s="308"/>
      <c r="TEE2151" s="308"/>
      <c r="TEF2151" s="308"/>
      <c r="TEG2151" s="308"/>
      <c r="TEH2151" s="308"/>
      <c r="TEI2151" s="308"/>
      <c r="TEJ2151" s="308"/>
      <c r="TEK2151" s="308"/>
      <c r="TEL2151" s="308"/>
      <c r="TEM2151" s="308"/>
      <c r="TEN2151" s="308"/>
      <c r="TEO2151" s="308"/>
      <c r="TEP2151" s="308"/>
      <c r="TEQ2151" s="308"/>
      <c r="TER2151" s="308"/>
      <c r="TES2151" s="308"/>
      <c r="TET2151" s="308"/>
      <c r="TEU2151" s="308"/>
      <c r="TEV2151" s="308"/>
      <c r="TEW2151" s="308"/>
      <c r="TEX2151" s="308"/>
      <c r="TEY2151" s="308"/>
      <c r="TEZ2151" s="308"/>
      <c r="TFA2151" s="308"/>
      <c r="TFB2151" s="308"/>
      <c r="TFC2151" s="308"/>
      <c r="TFD2151" s="308"/>
      <c r="TFE2151" s="308"/>
      <c r="TFF2151" s="308"/>
      <c r="TFG2151" s="308"/>
      <c r="TFH2151" s="308"/>
      <c r="TFI2151" s="308"/>
      <c r="TFJ2151" s="308"/>
      <c r="TFK2151" s="308"/>
      <c r="TFL2151" s="308"/>
      <c r="TFM2151" s="308"/>
      <c r="TFN2151" s="308"/>
      <c r="TFO2151" s="308"/>
      <c r="TFP2151" s="308"/>
      <c r="TFQ2151" s="308"/>
      <c r="TFR2151" s="308"/>
      <c r="TFS2151" s="308"/>
      <c r="TFT2151" s="308"/>
      <c r="TFU2151" s="308"/>
      <c r="TFV2151" s="308"/>
      <c r="TFW2151" s="308"/>
      <c r="TFX2151" s="308"/>
      <c r="TFY2151" s="308"/>
      <c r="TFZ2151" s="308"/>
      <c r="TGA2151" s="308"/>
      <c r="TGB2151" s="308"/>
      <c r="TGC2151" s="308"/>
      <c r="TGD2151" s="308"/>
      <c r="TGE2151" s="308"/>
      <c r="TGF2151" s="308"/>
      <c r="TGG2151" s="308"/>
      <c r="TGH2151" s="308"/>
      <c r="TGI2151" s="308"/>
      <c r="TGJ2151" s="308"/>
      <c r="TGK2151" s="308"/>
      <c r="TGL2151" s="308"/>
      <c r="TGM2151" s="308"/>
      <c r="TGN2151" s="308"/>
      <c r="TGO2151" s="308"/>
      <c r="TGP2151" s="308"/>
      <c r="TGQ2151" s="308"/>
      <c r="TGR2151" s="308"/>
      <c r="TGS2151" s="308"/>
      <c r="TGT2151" s="308"/>
      <c r="TGU2151" s="308"/>
      <c r="TGV2151" s="308"/>
      <c r="TGW2151" s="308"/>
      <c r="TGX2151" s="308"/>
      <c r="TGY2151" s="308"/>
      <c r="TGZ2151" s="308"/>
      <c r="THA2151" s="308"/>
      <c r="THB2151" s="308"/>
      <c r="THC2151" s="308"/>
      <c r="THD2151" s="308"/>
      <c r="THE2151" s="308"/>
      <c r="THF2151" s="308"/>
      <c r="THG2151" s="308"/>
      <c r="THH2151" s="308"/>
      <c r="THI2151" s="308"/>
      <c r="THJ2151" s="308"/>
      <c r="THK2151" s="308"/>
      <c r="THL2151" s="308"/>
      <c r="THM2151" s="308"/>
      <c r="THN2151" s="308"/>
      <c r="THO2151" s="308"/>
      <c r="THP2151" s="308"/>
      <c r="THQ2151" s="308"/>
      <c r="THR2151" s="308"/>
      <c r="THS2151" s="308"/>
      <c r="THT2151" s="308"/>
      <c r="THU2151" s="308"/>
      <c r="THV2151" s="308"/>
      <c r="THW2151" s="308"/>
      <c r="THX2151" s="308"/>
      <c r="THY2151" s="308"/>
      <c r="THZ2151" s="308"/>
      <c r="TIA2151" s="308"/>
      <c r="TIB2151" s="308"/>
      <c r="TIC2151" s="308"/>
      <c r="TID2151" s="308"/>
      <c r="TIE2151" s="308"/>
      <c r="TIF2151" s="308"/>
      <c r="TIG2151" s="308"/>
      <c r="TIH2151" s="308"/>
      <c r="TII2151" s="308"/>
      <c r="TIJ2151" s="308"/>
      <c r="TIK2151" s="308"/>
      <c r="TIL2151" s="308"/>
      <c r="TIM2151" s="308"/>
      <c r="TIN2151" s="308"/>
      <c r="TIO2151" s="308"/>
      <c r="TIP2151" s="308"/>
      <c r="TIQ2151" s="308"/>
      <c r="TIR2151" s="308"/>
      <c r="TIS2151" s="308"/>
      <c r="TIT2151" s="308"/>
      <c r="TIU2151" s="308"/>
      <c r="TIV2151" s="308"/>
      <c r="TIW2151" s="308"/>
      <c r="TIX2151" s="308"/>
      <c r="TIY2151" s="308"/>
      <c r="TIZ2151" s="308"/>
      <c r="TJA2151" s="308"/>
      <c r="TJB2151" s="308"/>
      <c r="TJC2151" s="308"/>
      <c r="TJD2151" s="308"/>
      <c r="TJE2151" s="308"/>
      <c r="TJF2151" s="308"/>
      <c r="TJG2151" s="308"/>
      <c r="TJH2151" s="308"/>
      <c r="TJI2151" s="308"/>
      <c r="TJJ2151" s="308"/>
      <c r="TJK2151" s="308"/>
      <c r="TJL2151" s="308"/>
      <c r="TJM2151" s="308"/>
      <c r="TJN2151" s="308"/>
      <c r="TJO2151" s="308"/>
      <c r="TJP2151" s="308"/>
      <c r="TJQ2151" s="308"/>
      <c r="TJR2151" s="308"/>
      <c r="TJS2151" s="308"/>
      <c r="TJT2151" s="308"/>
      <c r="TJU2151" s="308"/>
      <c r="TJV2151" s="308"/>
      <c r="TJW2151" s="308"/>
      <c r="TJX2151" s="308"/>
      <c r="TJY2151" s="308"/>
      <c r="TJZ2151" s="308"/>
      <c r="TKA2151" s="308"/>
      <c r="TKB2151" s="308"/>
      <c r="TKC2151" s="308"/>
      <c r="TKD2151" s="308"/>
      <c r="TKE2151" s="308"/>
      <c r="TKF2151" s="308"/>
      <c r="TKG2151" s="308"/>
      <c r="TKH2151" s="308"/>
      <c r="TKI2151" s="308"/>
      <c r="TKJ2151" s="308"/>
      <c r="TKK2151" s="308"/>
      <c r="TKL2151" s="308"/>
      <c r="TKM2151" s="308"/>
      <c r="TKN2151" s="308"/>
      <c r="TKO2151" s="308"/>
      <c r="TKP2151" s="308"/>
      <c r="TKQ2151" s="308"/>
      <c r="TKR2151" s="308"/>
      <c r="TKS2151" s="308"/>
      <c r="TKT2151" s="308"/>
      <c r="TKU2151" s="308"/>
      <c r="TKV2151" s="308"/>
      <c r="TKW2151" s="308"/>
      <c r="TKX2151" s="308"/>
      <c r="TKY2151" s="308"/>
      <c r="TKZ2151" s="308"/>
      <c r="TLA2151" s="308"/>
      <c r="TLB2151" s="308"/>
      <c r="TLC2151" s="308"/>
      <c r="TLD2151" s="308"/>
      <c r="TLE2151" s="308"/>
      <c r="TLF2151" s="308"/>
      <c r="TLG2151" s="308"/>
      <c r="TLH2151" s="308"/>
      <c r="TLI2151" s="308"/>
      <c r="TLJ2151" s="308"/>
      <c r="TLK2151" s="308"/>
      <c r="TLL2151" s="308"/>
      <c r="TLM2151" s="308"/>
      <c r="TLN2151" s="308"/>
      <c r="TLO2151" s="308"/>
      <c r="TLP2151" s="308"/>
      <c r="TLQ2151" s="308"/>
      <c r="TLR2151" s="308"/>
      <c r="TLS2151" s="308"/>
      <c r="TLT2151" s="308"/>
      <c r="TLU2151" s="308"/>
      <c r="TLV2151" s="308"/>
      <c r="TLW2151" s="308"/>
      <c r="TLX2151" s="308"/>
      <c r="TLY2151" s="308"/>
      <c r="TLZ2151" s="308"/>
      <c r="TMA2151" s="308"/>
      <c r="TMB2151" s="308"/>
      <c r="TMC2151" s="308"/>
      <c r="TMD2151" s="308"/>
      <c r="TME2151" s="308"/>
      <c r="TMF2151" s="308"/>
      <c r="TMG2151" s="308"/>
      <c r="TMH2151" s="308"/>
      <c r="TMI2151" s="308"/>
      <c r="TMJ2151" s="308"/>
      <c r="TMK2151" s="308"/>
      <c r="TML2151" s="308"/>
      <c r="TMM2151" s="308"/>
      <c r="TMN2151" s="308"/>
      <c r="TMO2151" s="308"/>
      <c r="TMP2151" s="308"/>
      <c r="TMQ2151" s="308"/>
      <c r="TMR2151" s="308"/>
      <c r="TMS2151" s="308"/>
      <c r="TMT2151" s="308"/>
      <c r="TMU2151" s="308"/>
      <c r="TMV2151" s="308"/>
      <c r="TMW2151" s="308"/>
      <c r="TMX2151" s="308"/>
      <c r="TMY2151" s="308"/>
      <c r="TMZ2151" s="308"/>
      <c r="TNA2151" s="308"/>
      <c r="TNB2151" s="308"/>
      <c r="TNC2151" s="308"/>
      <c r="TND2151" s="308"/>
      <c r="TNE2151" s="308"/>
      <c r="TNF2151" s="308"/>
      <c r="TNG2151" s="308"/>
      <c r="TNH2151" s="308"/>
      <c r="TNI2151" s="308"/>
      <c r="TNJ2151" s="308"/>
      <c r="TNK2151" s="308"/>
      <c r="TNL2151" s="308"/>
      <c r="TNM2151" s="308"/>
      <c r="TNN2151" s="308"/>
      <c r="TNO2151" s="308"/>
      <c r="TNP2151" s="308"/>
      <c r="TNQ2151" s="308"/>
      <c r="TNR2151" s="308"/>
      <c r="TNS2151" s="308"/>
      <c r="TNT2151" s="308"/>
      <c r="TNU2151" s="308"/>
      <c r="TNV2151" s="308"/>
      <c r="TNW2151" s="308"/>
      <c r="TNX2151" s="308"/>
      <c r="TNY2151" s="308"/>
      <c r="TNZ2151" s="308"/>
      <c r="TOA2151" s="308"/>
      <c r="TOB2151" s="308"/>
      <c r="TOC2151" s="308"/>
      <c r="TOD2151" s="308"/>
      <c r="TOE2151" s="308"/>
      <c r="TOF2151" s="308"/>
      <c r="TOG2151" s="308"/>
      <c r="TOH2151" s="308"/>
      <c r="TOI2151" s="308"/>
      <c r="TOJ2151" s="308"/>
      <c r="TOK2151" s="308"/>
      <c r="TOL2151" s="308"/>
      <c r="TOM2151" s="308"/>
      <c r="TON2151" s="308"/>
      <c r="TOO2151" s="308"/>
      <c r="TOP2151" s="308"/>
      <c r="TOQ2151" s="308"/>
      <c r="TOR2151" s="308"/>
      <c r="TOS2151" s="308"/>
      <c r="TOT2151" s="308"/>
      <c r="TOU2151" s="308"/>
      <c r="TOV2151" s="308"/>
      <c r="TOW2151" s="308"/>
      <c r="TOX2151" s="308"/>
      <c r="TOY2151" s="308"/>
      <c r="TOZ2151" s="308"/>
      <c r="TPA2151" s="308"/>
      <c r="TPB2151" s="308"/>
      <c r="TPC2151" s="308"/>
      <c r="TPD2151" s="308"/>
      <c r="TPE2151" s="308"/>
      <c r="TPF2151" s="308"/>
      <c r="TPG2151" s="308"/>
      <c r="TPH2151" s="308"/>
      <c r="TPI2151" s="308"/>
      <c r="TPJ2151" s="308"/>
      <c r="TPK2151" s="308"/>
      <c r="TPL2151" s="308"/>
      <c r="TPM2151" s="308"/>
      <c r="TPN2151" s="308"/>
      <c r="TPO2151" s="308"/>
      <c r="TPP2151" s="308"/>
      <c r="TPQ2151" s="308"/>
      <c r="TPR2151" s="308"/>
      <c r="TPS2151" s="308"/>
      <c r="TPT2151" s="308"/>
      <c r="TPU2151" s="308"/>
      <c r="TPV2151" s="308"/>
      <c r="TPW2151" s="308"/>
      <c r="TPX2151" s="308"/>
      <c r="TPY2151" s="308"/>
      <c r="TPZ2151" s="308"/>
      <c r="TQA2151" s="308"/>
      <c r="TQB2151" s="308"/>
      <c r="TQC2151" s="308"/>
      <c r="TQD2151" s="308"/>
      <c r="TQE2151" s="308"/>
      <c r="TQF2151" s="308"/>
      <c r="TQG2151" s="308"/>
      <c r="TQH2151" s="308"/>
      <c r="TQI2151" s="308"/>
      <c r="TQJ2151" s="308"/>
      <c r="TQK2151" s="308"/>
      <c r="TQL2151" s="308"/>
      <c r="TQM2151" s="308"/>
      <c r="TQN2151" s="308"/>
      <c r="TQO2151" s="308"/>
      <c r="TQP2151" s="308"/>
      <c r="TQQ2151" s="308"/>
      <c r="TQR2151" s="308"/>
      <c r="TQS2151" s="308"/>
      <c r="TQT2151" s="308"/>
      <c r="TQU2151" s="308"/>
      <c r="TQV2151" s="308"/>
      <c r="TQW2151" s="308"/>
      <c r="TQX2151" s="308"/>
      <c r="TQY2151" s="308"/>
      <c r="TQZ2151" s="308"/>
      <c r="TRA2151" s="308"/>
      <c r="TRB2151" s="308"/>
      <c r="TRC2151" s="308"/>
      <c r="TRD2151" s="308"/>
      <c r="TRE2151" s="308"/>
      <c r="TRF2151" s="308"/>
      <c r="TRG2151" s="308"/>
      <c r="TRH2151" s="308"/>
      <c r="TRI2151" s="308"/>
      <c r="TRJ2151" s="308"/>
      <c r="TRK2151" s="308"/>
      <c r="TRL2151" s="308"/>
      <c r="TRM2151" s="308"/>
      <c r="TRN2151" s="308"/>
      <c r="TRO2151" s="308"/>
      <c r="TRP2151" s="308"/>
      <c r="TRQ2151" s="308"/>
      <c r="TRR2151" s="308"/>
      <c r="TRS2151" s="308"/>
      <c r="TRT2151" s="308"/>
      <c r="TRU2151" s="308"/>
      <c r="TRV2151" s="308"/>
      <c r="TRW2151" s="308"/>
      <c r="TRX2151" s="308"/>
      <c r="TRY2151" s="308"/>
      <c r="TRZ2151" s="308"/>
      <c r="TSA2151" s="308"/>
      <c r="TSB2151" s="308"/>
      <c r="TSC2151" s="308"/>
      <c r="TSD2151" s="308"/>
      <c r="TSE2151" s="308"/>
      <c r="TSF2151" s="308"/>
      <c r="TSG2151" s="308"/>
      <c r="TSH2151" s="308"/>
      <c r="TSI2151" s="308"/>
      <c r="TSJ2151" s="308"/>
      <c r="TSK2151" s="308"/>
      <c r="TSL2151" s="308"/>
      <c r="TSM2151" s="308"/>
      <c r="TSN2151" s="308"/>
      <c r="TSO2151" s="308"/>
      <c r="TSP2151" s="308"/>
      <c r="TSQ2151" s="308"/>
      <c r="TSR2151" s="308"/>
      <c r="TSS2151" s="308"/>
      <c r="TST2151" s="308"/>
      <c r="TSU2151" s="308"/>
      <c r="TSV2151" s="308"/>
      <c r="TSW2151" s="308"/>
      <c r="TSX2151" s="308"/>
      <c r="TSY2151" s="308"/>
      <c r="TSZ2151" s="308"/>
      <c r="TTA2151" s="308"/>
      <c r="TTB2151" s="308"/>
      <c r="TTC2151" s="308"/>
      <c r="TTD2151" s="308"/>
      <c r="TTE2151" s="308"/>
      <c r="TTF2151" s="308"/>
      <c r="TTG2151" s="308"/>
      <c r="TTH2151" s="308"/>
      <c r="TTI2151" s="308"/>
      <c r="TTJ2151" s="308"/>
      <c r="TTK2151" s="308"/>
      <c r="TTL2151" s="308"/>
      <c r="TTM2151" s="308"/>
      <c r="TTN2151" s="308"/>
      <c r="TTO2151" s="308"/>
      <c r="TTP2151" s="308"/>
      <c r="TTQ2151" s="308"/>
      <c r="TTR2151" s="308"/>
      <c r="TTS2151" s="308"/>
      <c r="TTT2151" s="308"/>
      <c r="TTU2151" s="308"/>
      <c r="TTV2151" s="308"/>
      <c r="TTW2151" s="308"/>
      <c r="TTX2151" s="308"/>
      <c r="TTY2151" s="308"/>
      <c r="TTZ2151" s="308"/>
      <c r="TUA2151" s="308"/>
      <c r="TUB2151" s="308"/>
      <c r="TUC2151" s="308"/>
      <c r="TUD2151" s="308"/>
      <c r="TUE2151" s="308"/>
      <c r="TUF2151" s="308"/>
      <c r="TUG2151" s="308"/>
      <c r="TUH2151" s="308"/>
      <c r="TUI2151" s="308"/>
      <c r="TUJ2151" s="308"/>
      <c r="TUK2151" s="308"/>
      <c r="TUL2151" s="308"/>
      <c r="TUM2151" s="308"/>
      <c r="TUN2151" s="308"/>
      <c r="TUO2151" s="308"/>
      <c r="TUP2151" s="308"/>
      <c r="TUQ2151" s="308"/>
      <c r="TUR2151" s="308"/>
      <c r="TUS2151" s="308"/>
      <c r="TUT2151" s="308"/>
      <c r="TUU2151" s="308"/>
      <c r="TUV2151" s="308"/>
      <c r="TUW2151" s="308"/>
      <c r="TUX2151" s="308"/>
      <c r="TUY2151" s="308"/>
      <c r="TUZ2151" s="308"/>
      <c r="TVA2151" s="308"/>
      <c r="TVB2151" s="308"/>
      <c r="TVC2151" s="308"/>
      <c r="TVD2151" s="308"/>
      <c r="TVE2151" s="308"/>
      <c r="TVF2151" s="308"/>
      <c r="TVG2151" s="308"/>
      <c r="TVH2151" s="308"/>
      <c r="TVI2151" s="308"/>
      <c r="TVJ2151" s="308"/>
      <c r="TVK2151" s="308"/>
      <c r="TVL2151" s="308"/>
      <c r="TVM2151" s="308"/>
      <c r="TVN2151" s="308"/>
      <c r="TVO2151" s="308"/>
      <c r="TVP2151" s="308"/>
      <c r="TVQ2151" s="308"/>
      <c r="TVR2151" s="308"/>
      <c r="TVS2151" s="308"/>
      <c r="TVT2151" s="308"/>
      <c r="TVU2151" s="308"/>
      <c r="TVV2151" s="308"/>
      <c r="TVW2151" s="308"/>
      <c r="TVX2151" s="308"/>
      <c r="TVY2151" s="308"/>
      <c r="TVZ2151" s="308"/>
      <c r="TWA2151" s="308"/>
      <c r="TWB2151" s="308"/>
      <c r="TWC2151" s="308"/>
      <c r="TWD2151" s="308"/>
      <c r="TWE2151" s="308"/>
      <c r="TWF2151" s="308"/>
      <c r="TWG2151" s="308"/>
      <c r="TWH2151" s="308"/>
      <c r="TWI2151" s="308"/>
      <c r="TWJ2151" s="308"/>
      <c r="TWK2151" s="308"/>
      <c r="TWL2151" s="308"/>
      <c r="TWM2151" s="308"/>
      <c r="TWN2151" s="308"/>
      <c r="TWO2151" s="308"/>
      <c r="TWP2151" s="308"/>
      <c r="TWQ2151" s="308"/>
      <c r="TWR2151" s="308"/>
      <c r="TWS2151" s="308"/>
      <c r="TWT2151" s="308"/>
      <c r="TWU2151" s="308"/>
      <c r="TWV2151" s="308"/>
      <c r="TWW2151" s="308"/>
      <c r="TWX2151" s="308"/>
      <c r="TWY2151" s="308"/>
      <c r="TWZ2151" s="308"/>
      <c r="TXA2151" s="308"/>
      <c r="TXB2151" s="308"/>
      <c r="TXC2151" s="308"/>
      <c r="TXD2151" s="308"/>
      <c r="TXE2151" s="308"/>
      <c r="TXF2151" s="308"/>
      <c r="TXG2151" s="308"/>
      <c r="TXH2151" s="308"/>
      <c r="TXI2151" s="308"/>
      <c r="TXJ2151" s="308"/>
      <c r="TXK2151" s="308"/>
      <c r="TXL2151" s="308"/>
      <c r="TXM2151" s="308"/>
      <c r="TXN2151" s="308"/>
      <c r="TXO2151" s="308"/>
      <c r="TXP2151" s="308"/>
      <c r="TXQ2151" s="308"/>
      <c r="TXR2151" s="308"/>
      <c r="TXS2151" s="308"/>
      <c r="TXT2151" s="308"/>
      <c r="TXU2151" s="308"/>
      <c r="TXV2151" s="308"/>
      <c r="TXW2151" s="308"/>
      <c r="TXX2151" s="308"/>
      <c r="TXY2151" s="308"/>
      <c r="TXZ2151" s="308"/>
      <c r="TYA2151" s="308"/>
      <c r="TYB2151" s="308"/>
      <c r="TYC2151" s="308"/>
      <c r="TYD2151" s="308"/>
      <c r="TYE2151" s="308"/>
      <c r="TYF2151" s="308"/>
      <c r="TYG2151" s="308"/>
      <c r="TYH2151" s="308"/>
      <c r="TYI2151" s="308"/>
      <c r="TYJ2151" s="308"/>
      <c r="TYK2151" s="308"/>
      <c r="TYL2151" s="308"/>
      <c r="TYM2151" s="308"/>
      <c r="TYN2151" s="308"/>
      <c r="TYO2151" s="308"/>
      <c r="TYP2151" s="308"/>
      <c r="TYQ2151" s="308"/>
      <c r="TYR2151" s="308"/>
      <c r="TYS2151" s="308"/>
      <c r="TYT2151" s="308"/>
      <c r="TYU2151" s="308"/>
      <c r="TYV2151" s="308"/>
      <c r="TYW2151" s="308"/>
      <c r="TYX2151" s="308"/>
      <c r="TYY2151" s="308"/>
      <c r="TYZ2151" s="308"/>
      <c r="TZA2151" s="308"/>
      <c r="TZB2151" s="308"/>
      <c r="TZC2151" s="308"/>
      <c r="TZD2151" s="308"/>
      <c r="TZE2151" s="308"/>
      <c r="TZF2151" s="308"/>
      <c r="TZG2151" s="308"/>
      <c r="TZH2151" s="308"/>
      <c r="TZI2151" s="308"/>
      <c r="TZJ2151" s="308"/>
      <c r="TZK2151" s="308"/>
      <c r="TZL2151" s="308"/>
      <c r="TZM2151" s="308"/>
      <c r="TZN2151" s="308"/>
      <c r="TZO2151" s="308"/>
      <c r="TZP2151" s="308"/>
      <c r="TZQ2151" s="308"/>
      <c r="TZR2151" s="308"/>
      <c r="TZS2151" s="308"/>
      <c r="TZT2151" s="308"/>
      <c r="TZU2151" s="308"/>
      <c r="TZV2151" s="308"/>
      <c r="TZW2151" s="308"/>
      <c r="TZX2151" s="308"/>
      <c r="TZY2151" s="308"/>
      <c r="TZZ2151" s="308"/>
      <c r="UAA2151" s="308"/>
      <c r="UAB2151" s="308"/>
      <c r="UAC2151" s="308"/>
      <c r="UAD2151" s="308"/>
      <c r="UAE2151" s="308"/>
      <c r="UAF2151" s="308"/>
      <c r="UAG2151" s="308"/>
      <c r="UAH2151" s="308"/>
      <c r="UAI2151" s="308"/>
      <c r="UAJ2151" s="308"/>
      <c r="UAK2151" s="308"/>
      <c r="UAL2151" s="308"/>
      <c r="UAM2151" s="308"/>
      <c r="UAN2151" s="308"/>
      <c r="UAO2151" s="308"/>
      <c r="UAP2151" s="308"/>
      <c r="UAQ2151" s="308"/>
      <c r="UAR2151" s="308"/>
      <c r="UAS2151" s="308"/>
      <c r="UAT2151" s="308"/>
      <c r="UAU2151" s="308"/>
      <c r="UAV2151" s="308"/>
      <c r="UAW2151" s="308"/>
      <c r="UAX2151" s="308"/>
      <c r="UAY2151" s="308"/>
      <c r="UAZ2151" s="308"/>
      <c r="UBA2151" s="308"/>
      <c r="UBB2151" s="308"/>
      <c r="UBC2151" s="308"/>
      <c r="UBD2151" s="308"/>
      <c r="UBE2151" s="308"/>
      <c r="UBF2151" s="308"/>
      <c r="UBG2151" s="308"/>
      <c r="UBH2151" s="308"/>
      <c r="UBI2151" s="308"/>
      <c r="UBJ2151" s="308"/>
      <c r="UBK2151" s="308"/>
      <c r="UBL2151" s="308"/>
      <c r="UBM2151" s="308"/>
      <c r="UBN2151" s="308"/>
      <c r="UBO2151" s="308"/>
      <c r="UBP2151" s="308"/>
      <c r="UBQ2151" s="308"/>
      <c r="UBR2151" s="308"/>
      <c r="UBS2151" s="308"/>
      <c r="UBT2151" s="308"/>
      <c r="UBU2151" s="308"/>
      <c r="UBV2151" s="308"/>
      <c r="UBW2151" s="308"/>
      <c r="UBX2151" s="308"/>
      <c r="UBY2151" s="308"/>
      <c r="UBZ2151" s="308"/>
      <c r="UCA2151" s="308"/>
      <c r="UCB2151" s="308"/>
      <c r="UCC2151" s="308"/>
      <c r="UCD2151" s="308"/>
      <c r="UCE2151" s="308"/>
      <c r="UCF2151" s="308"/>
      <c r="UCG2151" s="308"/>
      <c r="UCH2151" s="308"/>
      <c r="UCI2151" s="308"/>
      <c r="UCJ2151" s="308"/>
      <c r="UCK2151" s="308"/>
      <c r="UCL2151" s="308"/>
      <c r="UCM2151" s="308"/>
      <c r="UCN2151" s="308"/>
      <c r="UCO2151" s="308"/>
      <c r="UCP2151" s="308"/>
      <c r="UCQ2151" s="308"/>
      <c r="UCR2151" s="308"/>
      <c r="UCS2151" s="308"/>
      <c r="UCT2151" s="308"/>
      <c r="UCU2151" s="308"/>
      <c r="UCV2151" s="308"/>
      <c r="UCW2151" s="308"/>
      <c r="UCX2151" s="308"/>
      <c r="UCY2151" s="308"/>
      <c r="UCZ2151" s="308"/>
      <c r="UDA2151" s="308"/>
      <c r="UDB2151" s="308"/>
      <c r="UDC2151" s="308"/>
      <c r="UDD2151" s="308"/>
      <c r="UDE2151" s="308"/>
      <c r="UDF2151" s="308"/>
      <c r="UDG2151" s="308"/>
      <c r="UDH2151" s="308"/>
      <c r="UDI2151" s="308"/>
      <c r="UDJ2151" s="308"/>
      <c r="UDK2151" s="308"/>
      <c r="UDL2151" s="308"/>
      <c r="UDM2151" s="308"/>
      <c r="UDN2151" s="308"/>
      <c r="UDO2151" s="308"/>
      <c r="UDP2151" s="308"/>
      <c r="UDQ2151" s="308"/>
      <c r="UDR2151" s="308"/>
      <c r="UDS2151" s="308"/>
      <c r="UDT2151" s="308"/>
      <c r="UDU2151" s="308"/>
      <c r="UDV2151" s="308"/>
      <c r="UDW2151" s="308"/>
      <c r="UDX2151" s="308"/>
      <c r="UDY2151" s="308"/>
      <c r="UDZ2151" s="308"/>
      <c r="UEA2151" s="308"/>
      <c r="UEB2151" s="308"/>
      <c r="UEC2151" s="308"/>
      <c r="UED2151" s="308"/>
      <c r="UEE2151" s="308"/>
      <c r="UEF2151" s="308"/>
      <c r="UEG2151" s="308"/>
      <c r="UEH2151" s="308"/>
      <c r="UEI2151" s="308"/>
      <c r="UEJ2151" s="308"/>
      <c r="UEK2151" s="308"/>
      <c r="UEL2151" s="308"/>
      <c r="UEM2151" s="308"/>
      <c r="UEN2151" s="308"/>
      <c r="UEO2151" s="308"/>
      <c r="UEP2151" s="308"/>
      <c r="UEQ2151" s="308"/>
      <c r="UER2151" s="308"/>
      <c r="UES2151" s="308"/>
      <c r="UET2151" s="308"/>
      <c r="UEU2151" s="308"/>
      <c r="UEV2151" s="308"/>
      <c r="UEW2151" s="308"/>
      <c r="UEX2151" s="308"/>
      <c r="UEY2151" s="308"/>
      <c r="UEZ2151" s="308"/>
      <c r="UFA2151" s="308"/>
      <c r="UFB2151" s="308"/>
      <c r="UFC2151" s="308"/>
      <c r="UFD2151" s="308"/>
      <c r="UFE2151" s="308"/>
      <c r="UFF2151" s="308"/>
      <c r="UFG2151" s="308"/>
      <c r="UFH2151" s="308"/>
      <c r="UFI2151" s="308"/>
      <c r="UFJ2151" s="308"/>
      <c r="UFK2151" s="308"/>
      <c r="UFL2151" s="308"/>
      <c r="UFM2151" s="308"/>
      <c r="UFN2151" s="308"/>
      <c r="UFO2151" s="308"/>
      <c r="UFP2151" s="308"/>
      <c r="UFQ2151" s="308"/>
      <c r="UFR2151" s="308"/>
      <c r="UFS2151" s="308"/>
      <c r="UFT2151" s="308"/>
      <c r="UFU2151" s="308"/>
      <c r="UFV2151" s="308"/>
      <c r="UFW2151" s="308"/>
      <c r="UFX2151" s="308"/>
      <c r="UFY2151" s="308"/>
      <c r="UFZ2151" s="308"/>
      <c r="UGA2151" s="308"/>
      <c r="UGB2151" s="308"/>
      <c r="UGC2151" s="308"/>
      <c r="UGD2151" s="308"/>
      <c r="UGE2151" s="308"/>
      <c r="UGF2151" s="308"/>
      <c r="UGG2151" s="308"/>
      <c r="UGH2151" s="308"/>
      <c r="UGI2151" s="308"/>
      <c r="UGJ2151" s="308"/>
      <c r="UGK2151" s="308"/>
      <c r="UGL2151" s="308"/>
      <c r="UGM2151" s="308"/>
      <c r="UGN2151" s="308"/>
      <c r="UGO2151" s="308"/>
      <c r="UGP2151" s="308"/>
      <c r="UGQ2151" s="308"/>
      <c r="UGR2151" s="308"/>
      <c r="UGS2151" s="308"/>
      <c r="UGT2151" s="308"/>
      <c r="UGU2151" s="308"/>
      <c r="UGV2151" s="308"/>
      <c r="UGW2151" s="308"/>
      <c r="UGX2151" s="308"/>
      <c r="UGY2151" s="308"/>
      <c r="UGZ2151" s="308"/>
      <c r="UHA2151" s="308"/>
      <c r="UHB2151" s="308"/>
      <c r="UHC2151" s="308"/>
      <c r="UHD2151" s="308"/>
      <c r="UHE2151" s="308"/>
      <c r="UHF2151" s="308"/>
      <c r="UHG2151" s="308"/>
      <c r="UHH2151" s="308"/>
      <c r="UHI2151" s="308"/>
      <c r="UHJ2151" s="308"/>
      <c r="UHK2151" s="308"/>
      <c r="UHL2151" s="308"/>
      <c r="UHM2151" s="308"/>
      <c r="UHN2151" s="308"/>
      <c r="UHO2151" s="308"/>
      <c r="UHP2151" s="308"/>
      <c r="UHQ2151" s="308"/>
      <c r="UHR2151" s="308"/>
      <c r="UHS2151" s="308"/>
      <c r="UHT2151" s="308"/>
      <c r="UHU2151" s="308"/>
      <c r="UHV2151" s="308"/>
      <c r="UHW2151" s="308"/>
      <c r="UHX2151" s="308"/>
      <c r="UHY2151" s="308"/>
      <c r="UHZ2151" s="308"/>
      <c r="UIA2151" s="308"/>
      <c r="UIB2151" s="308"/>
      <c r="UIC2151" s="308"/>
      <c r="UID2151" s="308"/>
      <c r="UIE2151" s="308"/>
      <c r="UIF2151" s="308"/>
      <c r="UIG2151" s="308"/>
      <c r="UIH2151" s="308"/>
      <c r="UII2151" s="308"/>
      <c r="UIJ2151" s="308"/>
      <c r="UIK2151" s="308"/>
      <c r="UIL2151" s="308"/>
      <c r="UIM2151" s="308"/>
      <c r="UIN2151" s="308"/>
      <c r="UIO2151" s="308"/>
      <c r="UIP2151" s="308"/>
      <c r="UIQ2151" s="308"/>
      <c r="UIR2151" s="308"/>
      <c r="UIS2151" s="308"/>
      <c r="UIT2151" s="308"/>
      <c r="UIU2151" s="308"/>
      <c r="UIV2151" s="308"/>
      <c r="UIW2151" s="308"/>
      <c r="UIX2151" s="308"/>
      <c r="UIY2151" s="308"/>
      <c r="UIZ2151" s="308"/>
      <c r="UJA2151" s="308"/>
      <c r="UJB2151" s="308"/>
      <c r="UJC2151" s="308"/>
      <c r="UJD2151" s="308"/>
      <c r="UJE2151" s="308"/>
      <c r="UJF2151" s="308"/>
      <c r="UJG2151" s="308"/>
      <c r="UJH2151" s="308"/>
      <c r="UJI2151" s="308"/>
      <c r="UJJ2151" s="308"/>
      <c r="UJK2151" s="308"/>
      <c r="UJL2151" s="308"/>
      <c r="UJM2151" s="308"/>
      <c r="UJN2151" s="308"/>
      <c r="UJO2151" s="308"/>
      <c r="UJP2151" s="308"/>
      <c r="UJQ2151" s="308"/>
      <c r="UJR2151" s="308"/>
      <c r="UJS2151" s="308"/>
      <c r="UJT2151" s="308"/>
      <c r="UJU2151" s="308"/>
      <c r="UJV2151" s="308"/>
      <c r="UJW2151" s="308"/>
      <c r="UJX2151" s="308"/>
      <c r="UJY2151" s="308"/>
      <c r="UJZ2151" s="308"/>
      <c r="UKA2151" s="308"/>
      <c r="UKB2151" s="308"/>
      <c r="UKC2151" s="308"/>
      <c r="UKD2151" s="308"/>
      <c r="UKE2151" s="308"/>
      <c r="UKF2151" s="308"/>
      <c r="UKG2151" s="308"/>
      <c r="UKH2151" s="308"/>
      <c r="UKI2151" s="308"/>
      <c r="UKJ2151" s="308"/>
      <c r="UKK2151" s="308"/>
      <c r="UKL2151" s="308"/>
      <c r="UKM2151" s="308"/>
      <c r="UKN2151" s="308"/>
      <c r="UKO2151" s="308"/>
      <c r="UKP2151" s="308"/>
      <c r="UKQ2151" s="308"/>
      <c r="UKR2151" s="308"/>
      <c r="UKS2151" s="308"/>
      <c r="UKT2151" s="308"/>
      <c r="UKU2151" s="308"/>
      <c r="UKV2151" s="308"/>
      <c r="UKW2151" s="308"/>
      <c r="UKX2151" s="308"/>
      <c r="UKY2151" s="308"/>
      <c r="UKZ2151" s="308"/>
      <c r="ULA2151" s="308"/>
      <c r="ULB2151" s="308"/>
      <c r="ULC2151" s="308"/>
      <c r="ULD2151" s="308"/>
      <c r="ULE2151" s="308"/>
      <c r="ULF2151" s="308"/>
      <c r="ULG2151" s="308"/>
      <c r="ULH2151" s="308"/>
      <c r="ULI2151" s="308"/>
      <c r="ULJ2151" s="308"/>
      <c r="ULK2151" s="308"/>
      <c r="ULL2151" s="308"/>
      <c r="ULM2151" s="308"/>
      <c r="ULN2151" s="308"/>
      <c r="ULO2151" s="308"/>
      <c r="ULP2151" s="308"/>
      <c r="ULQ2151" s="308"/>
      <c r="ULR2151" s="308"/>
      <c r="ULS2151" s="308"/>
      <c r="ULT2151" s="308"/>
      <c r="ULU2151" s="308"/>
      <c r="ULV2151" s="308"/>
      <c r="ULW2151" s="308"/>
      <c r="ULX2151" s="308"/>
      <c r="ULY2151" s="308"/>
      <c r="ULZ2151" s="308"/>
      <c r="UMA2151" s="308"/>
      <c r="UMB2151" s="308"/>
      <c r="UMC2151" s="308"/>
      <c r="UMD2151" s="308"/>
      <c r="UME2151" s="308"/>
      <c r="UMF2151" s="308"/>
      <c r="UMG2151" s="308"/>
      <c r="UMH2151" s="308"/>
      <c r="UMI2151" s="308"/>
      <c r="UMJ2151" s="308"/>
      <c r="UMK2151" s="308"/>
      <c r="UML2151" s="308"/>
      <c r="UMM2151" s="308"/>
      <c r="UMN2151" s="308"/>
      <c r="UMO2151" s="308"/>
      <c r="UMP2151" s="308"/>
      <c r="UMQ2151" s="308"/>
      <c r="UMR2151" s="308"/>
      <c r="UMS2151" s="308"/>
      <c r="UMT2151" s="308"/>
      <c r="UMU2151" s="308"/>
      <c r="UMV2151" s="308"/>
      <c r="UMW2151" s="308"/>
      <c r="UMX2151" s="308"/>
      <c r="UMY2151" s="308"/>
      <c r="UMZ2151" s="308"/>
      <c r="UNA2151" s="308"/>
      <c r="UNB2151" s="308"/>
      <c r="UNC2151" s="308"/>
      <c r="UND2151" s="308"/>
      <c r="UNE2151" s="308"/>
      <c r="UNF2151" s="308"/>
      <c r="UNG2151" s="308"/>
      <c r="UNH2151" s="308"/>
      <c r="UNI2151" s="308"/>
      <c r="UNJ2151" s="308"/>
      <c r="UNK2151" s="308"/>
      <c r="UNL2151" s="308"/>
      <c r="UNM2151" s="308"/>
      <c r="UNN2151" s="308"/>
      <c r="UNO2151" s="308"/>
      <c r="UNP2151" s="308"/>
      <c r="UNQ2151" s="308"/>
      <c r="UNR2151" s="308"/>
      <c r="UNS2151" s="308"/>
      <c r="UNT2151" s="308"/>
      <c r="UNU2151" s="308"/>
      <c r="UNV2151" s="308"/>
      <c r="UNW2151" s="308"/>
      <c r="UNX2151" s="308"/>
      <c r="UNY2151" s="308"/>
      <c r="UNZ2151" s="308"/>
      <c r="UOA2151" s="308"/>
      <c r="UOB2151" s="308"/>
      <c r="UOC2151" s="308"/>
      <c r="UOD2151" s="308"/>
      <c r="UOE2151" s="308"/>
      <c r="UOF2151" s="308"/>
      <c r="UOG2151" s="308"/>
      <c r="UOH2151" s="308"/>
      <c r="UOI2151" s="308"/>
      <c r="UOJ2151" s="308"/>
      <c r="UOK2151" s="308"/>
      <c r="UOL2151" s="308"/>
      <c r="UOM2151" s="308"/>
      <c r="UON2151" s="308"/>
      <c r="UOO2151" s="308"/>
      <c r="UOP2151" s="308"/>
      <c r="UOQ2151" s="308"/>
      <c r="UOR2151" s="308"/>
      <c r="UOS2151" s="308"/>
      <c r="UOT2151" s="308"/>
      <c r="UOU2151" s="308"/>
      <c r="UOV2151" s="308"/>
      <c r="UOW2151" s="308"/>
      <c r="UOX2151" s="308"/>
      <c r="UOY2151" s="308"/>
      <c r="UOZ2151" s="308"/>
      <c r="UPA2151" s="308"/>
      <c r="UPB2151" s="308"/>
      <c r="UPC2151" s="308"/>
      <c r="UPD2151" s="308"/>
      <c r="UPE2151" s="308"/>
      <c r="UPF2151" s="308"/>
      <c r="UPG2151" s="308"/>
      <c r="UPH2151" s="308"/>
      <c r="UPI2151" s="308"/>
      <c r="UPJ2151" s="308"/>
      <c r="UPK2151" s="308"/>
      <c r="UPL2151" s="308"/>
      <c r="UPM2151" s="308"/>
      <c r="UPN2151" s="308"/>
      <c r="UPO2151" s="308"/>
      <c r="UPP2151" s="308"/>
      <c r="UPQ2151" s="308"/>
      <c r="UPR2151" s="308"/>
      <c r="UPS2151" s="308"/>
      <c r="UPT2151" s="308"/>
      <c r="UPU2151" s="308"/>
      <c r="UPV2151" s="308"/>
      <c r="UPW2151" s="308"/>
      <c r="UPX2151" s="308"/>
      <c r="UPY2151" s="308"/>
      <c r="UPZ2151" s="308"/>
      <c r="UQA2151" s="308"/>
      <c r="UQB2151" s="308"/>
      <c r="UQC2151" s="308"/>
      <c r="UQD2151" s="308"/>
      <c r="UQE2151" s="308"/>
      <c r="UQF2151" s="308"/>
      <c r="UQG2151" s="308"/>
      <c r="UQH2151" s="308"/>
      <c r="UQI2151" s="308"/>
      <c r="UQJ2151" s="308"/>
      <c r="UQK2151" s="308"/>
      <c r="UQL2151" s="308"/>
      <c r="UQM2151" s="308"/>
      <c r="UQN2151" s="308"/>
      <c r="UQO2151" s="308"/>
      <c r="UQP2151" s="308"/>
      <c r="UQQ2151" s="308"/>
      <c r="UQR2151" s="308"/>
      <c r="UQS2151" s="308"/>
      <c r="UQT2151" s="308"/>
      <c r="UQU2151" s="308"/>
      <c r="UQV2151" s="308"/>
      <c r="UQW2151" s="308"/>
      <c r="UQX2151" s="308"/>
      <c r="UQY2151" s="308"/>
      <c r="UQZ2151" s="308"/>
      <c r="URA2151" s="308"/>
      <c r="URB2151" s="308"/>
      <c r="URC2151" s="308"/>
      <c r="URD2151" s="308"/>
      <c r="URE2151" s="308"/>
      <c r="URF2151" s="308"/>
      <c r="URG2151" s="308"/>
      <c r="URH2151" s="308"/>
      <c r="URI2151" s="308"/>
      <c r="URJ2151" s="308"/>
      <c r="URK2151" s="308"/>
      <c r="URL2151" s="308"/>
      <c r="URM2151" s="308"/>
      <c r="URN2151" s="308"/>
      <c r="URO2151" s="308"/>
      <c r="URP2151" s="308"/>
      <c r="URQ2151" s="308"/>
      <c r="URR2151" s="308"/>
      <c r="URS2151" s="308"/>
      <c r="URT2151" s="308"/>
      <c r="URU2151" s="308"/>
      <c r="URV2151" s="308"/>
      <c r="URW2151" s="308"/>
      <c r="URX2151" s="308"/>
      <c r="URY2151" s="308"/>
      <c r="URZ2151" s="308"/>
      <c r="USA2151" s="308"/>
      <c r="USB2151" s="308"/>
      <c r="USC2151" s="308"/>
      <c r="USD2151" s="308"/>
      <c r="USE2151" s="308"/>
      <c r="USF2151" s="308"/>
      <c r="USG2151" s="308"/>
      <c r="USH2151" s="308"/>
      <c r="USI2151" s="308"/>
      <c r="USJ2151" s="308"/>
      <c r="USK2151" s="308"/>
      <c r="USL2151" s="308"/>
      <c r="USM2151" s="308"/>
      <c r="USN2151" s="308"/>
      <c r="USO2151" s="308"/>
      <c r="USP2151" s="308"/>
      <c r="USQ2151" s="308"/>
      <c r="USR2151" s="308"/>
      <c r="USS2151" s="308"/>
      <c r="UST2151" s="308"/>
      <c r="USU2151" s="308"/>
      <c r="USV2151" s="308"/>
      <c r="USW2151" s="308"/>
      <c r="USX2151" s="308"/>
      <c r="USY2151" s="308"/>
      <c r="USZ2151" s="308"/>
      <c r="UTA2151" s="308"/>
      <c r="UTB2151" s="308"/>
      <c r="UTC2151" s="308"/>
      <c r="UTD2151" s="308"/>
      <c r="UTE2151" s="308"/>
      <c r="UTF2151" s="308"/>
      <c r="UTG2151" s="308"/>
      <c r="UTH2151" s="308"/>
      <c r="UTI2151" s="308"/>
      <c r="UTJ2151" s="308"/>
      <c r="UTK2151" s="308"/>
      <c r="UTL2151" s="308"/>
      <c r="UTM2151" s="308"/>
      <c r="UTN2151" s="308"/>
      <c r="UTO2151" s="308"/>
      <c r="UTP2151" s="308"/>
      <c r="UTQ2151" s="308"/>
      <c r="UTR2151" s="308"/>
      <c r="UTS2151" s="308"/>
      <c r="UTT2151" s="308"/>
      <c r="UTU2151" s="308"/>
      <c r="UTV2151" s="308"/>
      <c r="UTW2151" s="308"/>
      <c r="UTX2151" s="308"/>
      <c r="UTY2151" s="308"/>
      <c r="UTZ2151" s="308"/>
      <c r="UUA2151" s="308"/>
      <c r="UUB2151" s="308"/>
      <c r="UUC2151" s="308"/>
      <c r="UUD2151" s="308"/>
      <c r="UUE2151" s="308"/>
      <c r="UUF2151" s="308"/>
      <c r="UUG2151" s="308"/>
      <c r="UUH2151" s="308"/>
      <c r="UUI2151" s="308"/>
      <c r="UUJ2151" s="308"/>
      <c r="UUK2151" s="308"/>
      <c r="UUL2151" s="308"/>
      <c r="UUM2151" s="308"/>
      <c r="UUN2151" s="308"/>
      <c r="UUO2151" s="308"/>
      <c r="UUP2151" s="308"/>
      <c r="UUQ2151" s="308"/>
      <c r="UUR2151" s="308"/>
      <c r="UUS2151" s="308"/>
      <c r="UUT2151" s="308"/>
      <c r="UUU2151" s="308"/>
      <c r="UUV2151" s="308"/>
      <c r="UUW2151" s="308"/>
      <c r="UUX2151" s="308"/>
      <c r="UUY2151" s="308"/>
      <c r="UUZ2151" s="308"/>
      <c r="UVA2151" s="308"/>
      <c r="UVB2151" s="308"/>
      <c r="UVC2151" s="308"/>
      <c r="UVD2151" s="308"/>
      <c r="UVE2151" s="308"/>
      <c r="UVF2151" s="308"/>
      <c r="UVG2151" s="308"/>
      <c r="UVH2151" s="308"/>
      <c r="UVI2151" s="308"/>
      <c r="UVJ2151" s="308"/>
      <c r="UVK2151" s="308"/>
      <c r="UVL2151" s="308"/>
      <c r="UVM2151" s="308"/>
      <c r="UVN2151" s="308"/>
      <c r="UVO2151" s="308"/>
      <c r="UVP2151" s="308"/>
      <c r="UVQ2151" s="308"/>
      <c r="UVR2151" s="308"/>
      <c r="UVS2151" s="308"/>
      <c r="UVT2151" s="308"/>
      <c r="UVU2151" s="308"/>
      <c r="UVV2151" s="308"/>
      <c r="UVW2151" s="308"/>
      <c r="UVX2151" s="308"/>
      <c r="UVY2151" s="308"/>
      <c r="UVZ2151" s="308"/>
      <c r="UWA2151" s="308"/>
      <c r="UWB2151" s="308"/>
      <c r="UWC2151" s="308"/>
      <c r="UWD2151" s="308"/>
      <c r="UWE2151" s="308"/>
      <c r="UWF2151" s="308"/>
      <c r="UWG2151" s="308"/>
      <c r="UWH2151" s="308"/>
      <c r="UWI2151" s="308"/>
      <c r="UWJ2151" s="308"/>
      <c r="UWK2151" s="308"/>
      <c r="UWL2151" s="308"/>
      <c r="UWM2151" s="308"/>
      <c r="UWN2151" s="308"/>
      <c r="UWO2151" s="308"/>
      <c r="UWP2151" s="308"/>
      <c r="UWQ2151" s="308"/>
      <c r="UWR2151" s="308"/>
      <c r="UWS2151" s="308"/>
      <c r="UWT2151" s="308"/>
      <c r="UWU2151" s="308"/>
      <c r="UWV2151" s="308"/>
      <c r="UWW2151" s="308"/>
      <c r="UWX2151" s="308"/>
      <c r="UWY2151" s="308"/>
      <c r="UWZ2151" s="308"/>
      <c r="UXA2151" s="308"/>
      <c r="UXB2151" s="308"/>
      <c r="UXC2151" s="308"/>
      <c r="UXD2151" s="308"/>
      <c r="UXE2151" s="308"/>
      <c r="UXF2151" s="308"/>
      <c r="UXG2151" s="308"/>
      <c r="UXH2151" s="308"/>
      <c r="UXI2151" s="308"/>
      <c r="UXJ2151" s="308"/>
      <c r="UXK2151" s="308"/>
      <c r="UXL2151" s="308"/>
      <c r="UXM2151" s="308"/>
      <c r="UXN2151" s="308"/>
      <c r="UXO2151" s="308"/>
      <c r="UXP2151" s="308"/>
      <c r="UXQ2151" s="308"/>
      <c r="UXR2151" s="308"/>
      <c r="UXS2151" s="308"/>
      <c r="UXT2151" s="308"/>
      <c r="UXU2151" s="308"/>
      <c r="UXV2151" s="308"/>
      <c r="UXW2151" s="308"/>
      <c r="UXX2151" s="308"/>
      <c r="UXY2151" s="308"/>
      <c r="UXZ2151" s="308"/>
      <c r="UYA2151" s="308"/>
      <c r="UYB2151" s="308"/>
      <c r="UYC2151" s="308"/>
      <c r="UYD2151" s="308"/>
      <c r="UYE2151" s="308"/>
      <c r="UYF2151" s="308"/>
      <c r="UYG2151" s="308"/>
      <c r="UYH2151" s="308"/>
      <c r="UYI2151" s="308"/>
      <c r="UYJ2151" s="308"/>
      <c r="UYK2151" s="308"/>
      <c r="UYL2151" s="308"/>
      <c r="UYM2151" s="308"/>
      <c r="UYN2151" s="308"/>
      <c r="UYO2151" s="308"/>
      <c r="UYP2151" s="308"/>
      <c r="UYQ2151" s="308"/>
      <c r="UYR2151" s="308"/>
      <c r="UYS2151" s="308"/>
      <c r="UYT2151" s="308"/>
      <c r="UYU2151" s="308"/>
      <c r="UYV2151" s="308"/>
      <c r="UYW2151" s="308"/>
      <c r="UYX2151" s="308"/>
      <c r="UYY2151" s="308"/>
      <c r="UYZ2151" s="308"/>
      <c r="UZA2151" s="308"/>
      <c r="UZB2151" s="308"/>
      <c r="UZC2151" s="308"/>
      <c r="UZD2151" s="308"/>
      <c r="UZE2151" s="308"/>
      <c r="UZF2151" s="308"/>
      <c r="UZG2151" s="308"/>
      <c r="UZH2151" s="308"/>
      <c r="UZI2151" s="308"/>
      <c r="UZJ2151" s="308"/>
      <c r="UZK2151" s="308"/>
      <c r="UZL2151" s="308"/>
      <c r="UZM2151" s="308"/>
      <c r="UZN2151" s="308"/>
      <c r="UZO2151" s="308"/>
      <c r="UZP2151" s="308"/>
      <c r="UZQ2151" s="308"/>
      <c r="UZR2151" s="308"/>
      <c r="UZS2151" s="308"/>
      <c r="UZT2151" s="308"/>
      <c r="UZU2151" s="308"/>
      <c r="UZV2151" s="308"/>
      <c r="UZW2151" s="308"/>
      <c r="UZX2151" s="308"/>
      <c r="UZY2151" s="308"/>
      <c r="UZZ2151" s="308"/>
      <c r="VAA2151" s="308"/>
      <c r="VAB2151" s="308"/>
      <c r="VAC2151" s="308"/>
      <c r="VAD2151" s="308"/>
      <c r="VAE2151" s="308"/>
      <c r="VAF2151" s="308"/>
      <c r="VAG2151" s="308"/>
      <c r="VAH2151" s="308"/>
      <c r="VAI2151" s="308"/>
      <c r="VAJ2151" s="308"/>
      <c r="VAK2151" s="308"/>
      <c r="VAL2151" s="308"/>
      <c r="VAM2151" s="308"/>
      <c r="VAN2151" s="308"/>
      <c r="VAO2151" s="308"/>
      <c r="VAP2151" s="308"/>
      <c r="VAQ2151" s="308"/>
      <c r="VAR2151" s="308"/>
      <c r="VAS2151" s="308"/>
      <c r="VAT2151" s="308"/>
      <c r="VAU2151" s="308"/>
      <c r="VAV2151" s="308"/>
      <c r="VAW2151" s="308"/>
      <c r="VAX2151" s="308"/>
      <c r="VAY2151" s="308"/>
      <c r="VAZ2151" s="308"/>
      <c r="VBA2151" s="308"/>
      <c r="VBB2151" s="308"/>
      <c r="VBC2151" s="308"/>
      <c r="VBD2151" s="308"/>
      <c r="VBE2151" s="308"/>
      <c r="VBF2151" s="308"/>
      <c r="VBG2151" s="308"/>
      <c r="VBH2151" s="308"/>
      <c r="VBI2151" s="308"/>
      <c r="VBJ2151" s="308"/>
      <c r="VBK2151" s="308"/>
      <c r="VBL2151" s="308"/>
      <c r="VBM2151" s="308"/>
      <c r="VBN2151" s="308"/>
      <c r="VBO2151" s="308"/>
      <c r="VBP2151" s="308"/>
      <c r="VBQ2151" s="308"/>
      <c r="VBR2151" s="308"/>
      <c r="VBS2151" s="308"/>
      <c r="VBT2151" s="308"/>
      <c r="VBU2151" s="308"/>
      <c r="VBV2151" s="308"/>
      <c r="VBW2151" s="308"/>
      <c r="VBX2151" s="308"/>
      <c r="VBY2151" s="308"/>
      <c r="VBZ2151" s="308"/>
      <c r="VCA2151" s="308"/>
      <c r="VCB2151" s="308"/>
      <c r="VCC2151" s="308"/>
      <c r="VCD2151" s="308"/>
      <c r="VCE2151" s="308"/>
      <c r="VCF2151" s="308"/>
      <c r="VCG2151" s="308"/>
      <c r="VCH2151" s="308"/>
      <c r="VCI2151" s="308"/>
      <c r="VCJ2151" s="308"/>
      <c r="VCK2151" s="308"/>
      <c r="VCL2151" s="308"/>
      <c r="VCM2151" s="308"/>
      <c r="VCN2151" s="308"/>
      <c r="VCO2151" s="308"/>
      <c r="VCP2151" s="308"/>
      <c r="VCQ2151" s="308"/>
      <c r="VCR2151" s="308"/>
      <c r="VCS2151" s="308"/>
      <c r="VCT2151" s="308"/>
      <c r="VCU2151" s="308"/>
      <c r="VCV2151" s="308"/>
      <c r="VCW2151" s="308"/>
      <c r="VCX2151" s="308"/>
      <c r="VCY2151" s="308"/>
      <c r="VCZ2151" s="308"/>
      <c r="VDA2151" s="308"/>
      <c r="VDB2151" s="308"/>
      <c r="VDC2151" s="308"/>
      <c r="VDD2151" s="308"/>
      <c r="VDE2151" s="308"/>
      <c r="VDF2151" s="308"/>
      <c r="VDG2151" s="308"/>
      <c r="VDH2151" s="308"/>
      <c r="VDI2151" s="308"/>
      <c r="VDJ2151" s="308"/>
      <c r="VDK2151" s="308"/>
      <c r="VDL2151" s="308"/>
      <c r="VDM2151" s="308"/>
      <c r="VDN2151" s="308"/>
      <c r="VDO2151" s="308"/>
      <c r="VDP2151" s="308"/>
      <c r="VDQ2151" s="308"/>
      <c r="VDR2151" s="308"/>
      <c r="VDS2151" s="308"/>
      <c r="VDT2151" s="308"/>
      <c r="VDU2151" s="308"/>
      <c r="VDV2151" s="308"/>
      <c r="VDW2151" s="308"/>
      <c r="VDX2151" s="308"/>
      <c r="VDY2151" s="308"/>
      <c r="VDZ2151" s="308"/>
      <c r="VEA2151" s="308"/>
      <c r="VEB2151" s="308"/>
      <c r="VEC2151" s="308"/>
      <c r="VED2151" s="308"/>
      <c r="VEE2151" s="308"/>
      <c r="VEF2151" s="308"/>
      <c r="VEG2151" s="308"/>
      <c r="VEH2151" s="308"/>
      <c r="VEI2151" s="308"/>
      <c r="VEJ2151" s="308"/>
      <c r="VEK2151" s="308"/>
      <c r="VEL2151" s="308"/>
      <c r="VEM2151" s="308"/>
      <c r="VEN2151" s="308"/>
      <c r="VEO2151" s="308"/>
      <c r="VEP2151" s="308"/>
      <c r="VEQ2151" s="308"/>
      <c r="VER2151" s="308"/>
      <c r="VES2151" s="308"/>
      <c r="VET2151" s="308"/>
      <c r="VEU2151" s="308"/>
      <c r="VEV2151" s="308"/>
      <c r="VEW2151" s="308"/>
      <c r="VEX2151" s="308"/>
      <c r="VEY2151" s="308"/>
      <c r="VEZ2151" s="308"/>
      <c r="VFA2151" s="308"/>
      <c r="VFB2151" s="308"/>
      <c r="VFC2151" s="308"/>
      <c r="VFD2151" s="308"/>
      <c r="VFE2151" s="308"/>
      <c r="VFF2151" s="308"/>
      <c r="VFG2151" s="308"/>
      <c r="VFH2151" s="308"/>
      <c r="VFI2151" s="308"/>
      <c r="VFJ2151" s="308"/>
      <c r="VFK2151" s="308"/>
      <c r="VFL2151" s="308"/>
      <c r="VFM2151" s="308"/>
      <c r="VFN2151" s="308"/>
      <c r="VFO2151" s="308"/>
      <c r="VFP2151" s="308"/>
      <c r="VFQ2151" s="308"/>
      <c r="VFR2151" s="308"/>
      <c r="VFS2151" s="308"/>
      <c r="VFT2151" s="308"/>
      <c r="VFU2151" s="308"/>
      <c r="VFV2151" s="308"/>
      <c r="VFW2151" s="308"/>
      <c r="VFX2151" s="308"/>
      <c r="VFY2151" s="308"/>
      <c r="VFZ2151" s="308"/>
      <c r="VGA2151" s="308"/>
      <c r="VGB2151" s="308"/>
      <c r="VGC2151" s="308"/>
      <c r="VGD2151" s="308"/>
      <c r="VGE2151" s="308"/>
      <c r="VGF2151" s="308"/>
      <c r="VGG2151" s="308"/>
      <c r="VGH2151" s="308"/>
      <c r="VGI2151" s="308"/>
      <c r="VGJ2151" s="308"/>
      <c r="VGK2151" s="308"/>
      <c r="VGL2151" s="308"/>
      <c r="VGM2151" s="308"/>
      <c r="VGN2151" s="308"/>
      <c r="VGO2151" s="308"/>
      <c r="VGP2151" s="308"/>
      <c r="VGQ2151" s="308"/>
      <c r="VGR2151" s="308"/>
      <c r="VGS2151" s="308"/>
      <c r="VGT2151" s="308"/>
      <c r="VGU2151" s="308"/>
      <c r="VGV2151" s="308"/>
      <c r="VGW2151" s="308"/>
      <c r="VGX2151" s="308"/>
      <c r="VGY2151" s="308"/>
      <c r="VGZ2151" s="308"/>
      <c r="VHA2151" s="308"/>
      <c r="VHB2151" s="308"/>
      <c r="VHC2151" s="308"/>
      <c r="VHD2151" s="308"/>
      <c r="VHE2151" s="308"/>
      <c r="VHF2151" s="308"/>
      <c r="VHG2151" s="308"/>
      <c r="VHH2151" s="308"/>
      <c r="VHI2151" s="308"/>
      <c r="VHJ2151" s="308"/>
      <c r="VHK2151" s="308"/>
      <c r="VHL2151" s="308"/>
      <c r="VHM2151" s="308"/>
      <c r="VHN2151" s="308"/>
      <c r="VHO2151" s="308"/>
      <c r="VHP2151" s="308"/>
      <c r="VHQ2151" s="308"/>
      <c r="VHR2151" s="308"/>
      <c r="VHS2151" s="308"/>
      <c r="VHT2151" s="308"/>
      <c r="VHU2151" s="308"/>
      <c r="VHV2151" s="308"/>
      <c r="VHW2151" s="308"/>
      <c r="VHX2151" s="308"/>
      <c r="VHY2151" s="308"/>
      <c r="VHZ2151" s="308"/>
      <c r="VIA2151" s="308"/>
      <c r="VIB2151" s="308"/>
      <c r="VIC2151" s="308"/>
      <c r="VID2151" s="308"/>
      <c r="VIE2151" s="308"/>
      <c r="VIF2151" s="308"/>
      <c r="VIG2151" s="308"/>
      <c r="VIH2151" s="308"/>
      <c r="VII2151" s="308"/>
      <c r="VIJ2151" s="308"/>
      <c r="VIK2151" s="308"/>
      <c r="VIL2151" s="308"/>
      <c r="VIM2151" s="308"/>
      <c r="VIN2151" s="308"/>
      <c r="VIO2151" s="308"/>
      <c r="VIP2151" s="308"/>
      <c r="VIQ2151" s="308"/>
      <c r="VIR2151" s="308"/>
      <c r="VIS2151" s="308"/>
      <c r="VIT2151" s="308"/>
      <c r="VIU2151" s="308"/>
      <c r="VIV2151" s="308"/>
      <c r="VIW2151" s="308"/>
      <c r="VIX2151" s="308"/>
      <c r="VIY2151" s="308"/>
      <c r="VIZ2151" s="308"/>
      <c r="VJA2151" s="308"/>
      <c r="VJB2151" s="308"/>
      <c r="VJC2151" s="308"/>
      <c r="VJD2151" s="308"/>
      <c r="VJE2151" s="308"/>
      <c r="VJF2151" s="308"/>
      <c r="VJG2151" s="308"/>
      <c r="VJH2151" s="308"/>
      <c r="VJI2151" s="308"/>
      <c r="VJJ2151" s="308"/>
      <c r="VJK2151" s="308"/>
      <c r="VJL2151" s="308"/>
      <c r="VJM2151" s="308"/>
      <c r="VJN2151" s="308"/>
      <c r="VJO2151" s="308"/>
      <c r="VJP2151" s="308"/>
      <c r="VJQ2151" s="308"/>
      <c r="VJR2151" s="308"/>
      <c r="VJS2151" s="308"/>
      <c r="VJT2151" s="308"/>
      <c r="VJU2151" s="308"/>
      <c r="VJV2151" s="308"/>
      <c r="VJW2151" s="308"/>
      <c r="VJX2151" s="308"/>
      <c r="VJY2151" s="308"/>
      <c r="VJZ2151" s="308"/>
      <c r="VKA2151" s="308"/>
      <c r="VKB2151" s="308"/>
      <c r="VKC2151" s="308"/>
      <c r="VKD2151" s="308"/>
      <c r="VKE2151" s="308"/>
      <c r="VKF2151" s="308"/>
      <c r="VKG2151" s="308"/>
      <c r="VKH2151" s="308"/>
      <c r="VKI2151" s="308"/>
      <c r="VKJ2151" s="308"/>
      <c r="VKK2151" s="308"/>
      <c r="VKL2151" s="308"/>
      <c r="VKM2151" s="308"/>
      <c r="VKN2151" s="308"/>
      <c r="VKO2151" s="308"/>
      <c r="VKP2151" s="308"/>
      <c r="VKQ2151" s="308"/>
      <c r="VKR2151" s="308"/>
      <c r="VKS2151" s="308"/>
      <c r="VKT2151" s="308"/>
      <c r="VKU2151" s="308"/>
      <c r="VKV2151" s="308"/>
      <c r="VKW2151" s="308"/>
      <c r="VKX2151" s="308"/>
      <c r="VKY2151" s="308"/>
      <c r="VKZ2151" s="308"/>
      <c r="VLA2151" s="308"/>
      <c r="VLB2151" s="308"/>
      <c r="VLC2151" s="308"/>
      <c r="VLD2151" s="308"/>
      <c r="VLE2151" s="308"/>
      <c r="VLF2151" s="308"/>
      <c r="VLG2151" s="308"/>
      <c r="VLH2151" s="308"/>
      <c r="VLI2151" s="308"/>
      <c r="VLJ2151" s="308"/>
      <c r="VLK2151" s="308"/>
      <c r="VLL2151" s="308"/>
      <c r="VLM2151" s="308"/>
      <c r="VLN2151" s="308"/>
      <c r="VLO2151" s="308"/>
      <c r="VLP2151" s="308"/>
      <c r="VLQ2151" s="308"/>
      <c r="VLR2151" s="308"/>
      <c r="VLS2151" s="308"/>
      <c r="VLT2151" s="308"/>
      <c r="VLU2151" s="308"/>
      <c r="VLV2151" s="308"/>
      <c r="VLW2151" s="308"/>
      <c r="VLX2151" s="308"/>
      <c r="VLY2151" s="308"/>
      <c r="VLZ2151" s="308"/>
      <c r="VMA2151" s="308"/>
      <c r="VMB2151" s="308"/>
      <c r="VMC2151" s="308"/>
      <c r="VMD2151" s="308"/>
      <c r="VME2151" s="308"/>
      <c r="VMF2151" s="308"/>
      <c r="VMG2151" s="308"/>
      <c r="VMH2151" s="308"/>
      <c r="VMI2151" s="308"/>
      <c r="VMJ2151" s="308"/>
      <c r="VMK2151" s="308"/>
      <c r="VML2151" s="308"/>
      <c r="VMM2151" s="308"/>
      <c r="VMN2151" s="308"/>
      <c r="VMO2151" s="308"/>
      <c r="VMP2151" s="308"/>
      <c r="VMQ2151" s="308"/>
      <c r="VMR2151" s="308"/>
      <c r="VMS2151" s="308"/>
      <c r="VMT2151" s="308"/>
      <c r="VMU2151" s="308"/>
      <c r="VMV2151" s="308"/>
      <c r="VMW2151" s="308"/>
      <c r="VMX2151" s="308"/>
      <c r="VMY2151" s="308"/>
      <c r="VMZ2151" s="308"/>
      <c r="VNA2151" s="308"/>
      <c r="VNB2151" s="308"/>
      <c r="VNC2151" s="308"/>
      <c r="VND2151" s="308"/>
      <c r="VNE2151" s="308"/>
      <c r="VNF2151" s="308"/>
      <c r="VNG2151" s="308"/>
      <c r="VNH2151" s="308"/>
      <c r="VNI2151" s="308"/>
      <c r="VNJ2151" s="308"/>
      <c r="VNK2151" s="308"/>
      <c r="VNL2151" s="308"/>
      <c r="VNM2151" s="308"/>
      <c r="VNN2151" s="308"/>
      <c r="VNO2151" s="308"/>
      <c r="VNP2151" s="308"/>
      <c r="VNQ2151" s="308"/>
      <c r="VNR2151" s="308"/>
      <c r="VNS2151" s="308"/>
      <c r="VNT2151" s="308"/>
      <c r="VNU2151" s="308"/>
      <c r="VNV2151" s="308"/>
      <c r="VNW2151" s="308"/>
      <c r="VNX2151" s="308"/>
      <c r="VNY2151" s="308"/>
      <c r="VNZ2151" s="308"/>
      <c r="VOA2151" s="308"/>
      <c r="VOB2151" s="308"/>
      <c r="VOC2151" s="308"/>
      <c r="VOD2151" s="308"/>
      <c r="VOE2151" s="308"/>
      <c r="VOF2151" s="308"/>
      <c r="VOG2151" s="308"/>
      <c r="VOH2151" s="308"/>
      <c r="VOI2151" s="308"/>
      <c r="VOJ2151" s="308"/>
      <c r="VOK2151" s="308"/>
      <c r="VOL2151" s="308"/>
      <c r="VOM2151" s="308"/>
      <c r="VON2151" s="308"/>
      <c r="VOO2151" s="308"/>
      <c r="VOP2151" s="308"/>
      <c r="VOQ2151" s="308"/>
      <c r="VOR2151" s="308"/>
      <c r="VOS2151" s="308"/>
      <c r="VOT2151" s="308"/>
      <c r="VOU2151" s="308"/>
      <c r="VOV2151" s="308"/>
      <c r="VOW2151" s="308"/>
      <c r="VOX2151" s="308"/>
      <c r="VOY2151" s="308"/>
      <c r="VOZ2151" s="308"/>
      <c r="VPA2151" s="308"/>
      <c r="VPB2151" s="308"/>
      <c r="VPC2151" s="308"/>
      <c r="VPD2151" s="308"/>
      <c r="VPE2151" s="308"/>
      <c r="VPF2151" s="308"/>
      <c r="VPG2151" s="308"/>
      <c r="VPH2151" s="308"/>
      <c r="VPI2151" s="308"/>
      <c r="VPJ2151" s="308"/>
      <c r="VPK2151" s="308"/>
      <c r="VPL2151" s="308"/>
      <c r="VPM2151" s="308"/>
      <c r="VPN2151" s="308"/>
      <c r="VPO2151" s="308"/>
      <c r="VPP2151" s="308"/>
      <c r="VPQ2151" s="308"/>
      <c r="VPR2151" s="308"/>
      <c r="VPS2151" s="308"/>
      <c r="VPT2151" s="308"/>
      <c r="VPU2151" s="308"/>
      <c r="VPV2151" s="308"/>
      <c r="VPW2151" s="308"/>
      <c r="VPX2151" s="308"/>
      <c r="VPY2151" s="308"/>
      <c r="VPZ2151" s="308"/>
      <c r="VQA2151" s="308"/>
      <c r="VQB2151" s="308"/>
      <c r="VQC2151" s="308"/>
      <c r="VQD2151" s="308"/>
      <c r="VQE2151" s="308"/>
      <c r="VQF2151" s="308"/>
      <c r="VQG2151" s="308"/>
      <c r="VQH2151" s="308"/>
      <c r="VQI2151" s="308"/>
      <c r="VQJ2151" s="308"/>
      <c r="VQK2151" s="308"/>
      <c r="VQL2151" s="308"/>
      <c r="VQM2151" s="308"/>
      <c r="VQN2151" s="308"/>
      <c r="VQO2151" s="308"/>
      <c r="VQP2151" s="308"/>
      <c r="VQQ2151" s="308"/>
      <c r="VQR2151" s="308"/>
      <c r="VQS2151" s="308"/>
      <c r="VQT2151" s="308"/>
      <c r="VQU2151" s="308"/>
      <c r="VQV2151" s="308"/>
      <c r="VQW2151" s="308"/>
      <c r="VQX2151" s="308"/>
      <c r="VQY2151" s="308"/>
      <c r="VQZ2151" s="308"/>
      <c r="VRA2151" s="308"/>
      <c r="VRB2151" s="308"/>
      <c r="VRC2151" s="308"/>
      <c r="VRD2151" s="308"/>
      <c r="VRE2151" s="308"/>
      <c r="VRF2151" s="308"/>
      <c r="VRG2151" s="308"/>
      <c r="VRH2151" s="308"/>
      <c r="VRI2151" s="308"/>
      <c r="VRJ2151" s="308"/>
      <c r="VRK2151" s="308"/>
      <c r="VRL2151" s="308"/>
      <c r="VRM2151" s="308"/>
      <c r="VRN2151" s="308"/>
      <c r="VRO2151" s="308"/>
      <c r="VRP2151" s="308"/>
      <c r="VRQ2151" s="308"/>
      <c r="VRR2151" s="308"/>
      <c r="VRS2151" s="308"/>
      <c r="VRT2151" s="308"/>
      <c r="VRU2151" s="308"/>
      <c r="VRV2151" s="308"/>
      <c r="VRW2151" s="308"/>
      <c r="VRX2151" s="308"/>
      <c r="VRY2151" s="308"/>
      <c r="VRZ2151" s="308"/>
      <c r="VSA2151" s="308"/>
      <c r="VSB2151" s="308"/>
      <c r="VSC2151" s="308"/>
      <c r="VSD2151" s="308"/>
      <c r="VSE2151" s="308"/>
      <c r="VSF2151" s="308"/>
      <c r="VSG2151" s="308"/>
      <c r="VSH2151" s="308"/>
      <c r="VSI2151" s="308"/>
      <c r="VSJ2151" s="308"/>
      <c r="VSK2151" s="308"/>
      <c r="VSL2151" s="308"/>
      <c r="VSM2151" s="308"/>
      <c r="VSN2151" s="308"/>
      <c r="VSO2151" s="308"/>
      <c r="VSP2151" s="308"/>
      <c r="VSQ2151" s="308"/>
      <c r="VSR2151" s="308"/>
      <c r="VSS2151" s="308"/>
      <c r="VST2151" s="308"/>
      <c r="VSU2151" s="308"/>
      <c r="VSV2151" s="308"/>
      <c r="VSW2151" s="308"/>
      <c r="VSX2151" s="308"/>
      <c r="VSY2151" s="308"/>
      <c r="VSZ2151" s="308"/>
      <c r="VTA2151" s="308"/>
      <c r="VTB2151" s="308"/>
      <c r="VTC2151" s="308"/>
      <c r="VTD2151" s="308"/>
      <c r="VTE2151" s="308"/>
      <c r="VTF2151" s="308"/>
      <c r="VTG2151" s="308"/>
      <c r="VTH2151" s="308"/>
      <c r="VTI2151" s="308"/>
      <c r="VTJ2151" s="308"/>
      <c r="VTK2151" s="308"/>
      <c r="VTL2151" s="308"/>
      <c r="VTM2151" s="308"/>
      <c r="VTN2151" s="308"/>
      <c r="VTO2151" s="308"/>
      <c r="VTP2151" s="308"/>
      <c r="VTQ2151" s="308"/>
      <c r="VTR2151" s="308"/>
      <c r="VTS2151" s="308"/>
      <c r="VTT2151" s="308"/>
      <c r="VTU2151" s="308"/>
      <c r="VTV2151" s="308"/>
      <c r="VTW2151" s="308"/>
      <c r="VTX2151" s="308"/>
      <c r="VTY2151" s="308"/>
      <c r="VTZ2151" s="308"/>
      <c r="VUA2151" s="308"/>
      <c r="VUB2151" s="308"/>
      <c r="VUC2151" s="308"/>
      <c r="VUD2151" s="308"/>
      <c r="VUE2151" s="308"/>
      <c r="VUF2151" s="308"/>
      <c r="VUG2151" s="308"/>
      <c r="VUH2151" s="308"/>
      <c r="VUI2151" s="308"/>
      <c r="VUJ2151" s="308"/>
      <c r="VUK2151" s="308"/>
      <c r="VUL2151" s="308"/>
      <c r="VUM2151" s="308"/>
      <c r="VUN2151" s="308"/>
      <c r="VUO2151" s="308"/>
      <c r="VUP2151" s="308"/>
      <c r="VUQ2151" s="308"/>
      <c r="VUR2151" s="308"/>
      <c r="VUS2151" s="308"/>
      <c r="VUT2151" s="308"/>
      <c r="VUU2151" s="308"/>
      <c r="VUV2151" s="308"/>
      <c r="VUW2151" s="308"/>
      <c r="VUX2151" s="308"/>
      <c r="VUY2151" s="308"/>
      <c r="VUZ2151" s="308"/>
      <c r="VVA2151" s="308"/>
      <c r="VVB2151" s="308"/>
      <c r="VVC2151" s="308"/>
      <c r="VVD2151" s="308"/>
      <c r="VVE2151" s="308"/>
      <c r="VVF2151" s="308"/>
      <c r="VVG2151" s="308"/>
      <c r="VVH2151" s="308"/>
      <c r="VVI2151" s="308"/>
      <c r="VVJ2151" s="308"/>
      <c r="VVK2151" s="308"/>
      <c r="VVL2151" s="308"/>
      <c r="VVM2151" s="308"/>
      <c r="VVN2151" s="308"/>
      <c r="VVO2151" s="308"/>
      <c r="VVP2151" s="308"/>
      <c r="VVQ2151" s="308"/>
      <c r="VVR2151" s="308"/>
      <c r="VVS2151" s="308"/>
      <c r="VVT2151" s="308"/>
      <c r="VVU2151" s="308"/>
      <c r="VVV2151" s="308"/>
      <c r="VVW2151" s="308"/>
      <c r="VVX2151" s="308"/>
      <c r="VVY2151" s="308"/>
      <c r="VVZ2151" s="308"/>
      <c r="VWA2151" s="308"/>
      <c r="VWB2151" s="308"/>
      <c r="VWC2151" s="308"/>
      <c r="VWD2151" s="308"/>
      <c r="VWE2151" s="308"/>
      <c r="VWF2151" s="308"/>
      <c r="VWG2151" s="308"/>
      <c r="VWH2151" s="308"/>
      <c r="VWI2151" s="308"/>
      <c r="VWJ2151" s="308"/>
      <c r="VWK2151" s="308"/>
      <c r="VWL2151" s="308"/>
      <c r="VWM2151" s="308"/>
      <c r="VWN2151" s="308"/>
      <c r="VWO2151" s="308"/>
      <c r="VWP2151" s="308"/>
      <c r="VWQ2151" s="308"/>
      <c r="VWR2151" s="308"/>
      <c r="VWS2151" s="308"/>
      <c r="VWT2151" s="308"/>
      <c r="VWU2151" s="308"/>
      <c r="VWV2151" s="308"/>
      <c r="VWW2151" s="308"/>
      <c r="VWX2151" s="308"/>
      <c r="VWY2151" s="308"/>
      <c r="VWZ2151" s="308"/>
      <c r="VXA2151" s="308"/>
      <c r="VXB2151" s="308"/>
      <c r="VXC2151" s="308"/>
      <c r="VXD2151" s="308"/>
      <c r="VXE2151" s="308"/>
      <c r="VXF2151" s="308"/>
      <c r="VXG2151" s="308"/>
      <c r="VXH2151" s="308"/>
      <c r="VXI2151" s="308"/>
      <c r="VXJ2151" s="308"/>
      <c r="VXK2151" s="308"/>
      <c r="VXL2151" s="308"/>
      <c r="VXM2151" s="308"/>
      <c r="VXN2151" s="308"/>
      <c r="VXO2151" s="308"/>
      <c r="VXP2151" s="308"/>
      <c r="VXQ2151" s="308"/>
      <c r="VXR2151" s="308"/>
      <c r="VXS2151" s="308"/>
      <c r="VXT2151" s="308"/>
      <c r="VXU2151" s="308"/>
      <c r="VXV2151" s="308"/>
      <c r="VXW2151" s="308"/>
      <c r="VXX2151" s="308"/>
      <c r="VXY2151" s="308"/>
      <c r="VXZ2151" s="308"/>
      <c r="VYA2151" s="308"/>
      <c r="VYB2151" s="308"/>
      <c r="VYC2151" s="308"/>
      <c r="VYD2151" s="308"/>
      <c r="VYE2151" s="308"/>
      <c r="VYF2151" s="308"/>
      <c r="VYG2151" s="308"/>
      <c r="VYH2151" s="308"/>
      <c r="VYI2151" s="308"/>
      <c r="VYJ2151" s="308"/>
      <c r="VYK2151" s="308"/>
      <c r="VYL2151" s="308"/>
      <c r="VYM2151" s="308"/>
      <c r="VYN2151" s="308"/>
      <c r="VYO2151" s="308"/>
      <c r="VYP2151" s="308"/>
      <c r="VYQ2151" s="308"/>
      <c r="VYR2151" s="308"/>
      <c r="VYS2151" s="308"/>
      <c r="VYT2151" s="308"/>
      <c r="VYU2151" s="308"/>
      <c r="VYV2151" s="308"/>
      <c r="VYW2151" s="308"/>
      <c r="VYX2151" s="308"/>
      <c r="VYY2151" s="308"/>
      <c r="VYZ2151" s="308"/>
      <c r="VZA2151" s="308"/>
      <c r="VZB2151" s="308"/>
      <c r="VZC2151" s="308"/>
      <c r="VZD2151" s="308"/>
      <c r="VZE2151" s="308"/>
      <c r="VZF2151" s="308"/>
      <c r="VZG2151" s="308"/>
      <c r="VZH2151" s="308"/>
      <c r="VZI2151" s="308"/>
      <c r="VZJ2151" s="308"/>
      <c r="VZK2151" s="308"/>
      <c r="VZL2151" s="308"/>
      <c r="VZM2151" s="308"/>
      <c r="VZN2151" s="308"/>
      <c r="VZO2151" s="308"/>
      <c r="VZP2151" s="308"/>
      <c r="VZQ2151" s="308"/>
      <c r="VZR2151" s="308"/>
      <c r="VZS2151" s="308"/>
      <c r="VZT2151" s="308"/>
      <c r="VZU2151" s="308"/>
      <c r="VZV2151" s="308"/>
      <c r="VZW2151" s="308"/>
      <c r="VZX2151" s="308"/>
      <c r="VZY2151" s="308"/>
      <c r="VZZ2151" s="308"/>
      <c r="WAA2151" s="308"/>
      <c r="WAB2151" s="308"/>
      <c r="WAC2151" s="308"/>
      <c r="WAD2151" s="308"/>
      <c r="WAE2151" s="308"/>
      <c r="WAF2151" s="308"/>
      <c r="WAG2151" s="308"/>
      <c r="WAH2151" s="308"/>
      <c r="WAI2151" s="308"/>
      <c r="WAJ2151" s="308"/>
      <c r="WAK2151" s="308"/>
      <c r="WAL2151" s="308"/>
      <c r="WAM2151" s="308"/>
      <c r="WAN2151" s="308"/>
      <c r="WAO2151" s="308"/>
      <c r="WAP2151" s="308"/>
      <c r="WAQ2151" s="308"/>
      <c r="WAR2151" s="308"/>
      <c r="WAS2151" s="308"/>
      <c r="WAT2151" s="308"/>
      <c r="WAU2151" s="308"/>
      <c r="WAV2151" s="308"/>
      <c r="WAW2151" s="308"/>
      <c r="WAX2151" s="308"/>
      <c r="WAY2151" s="308"/>
      <c r="WAZ2151" s="308"/>
      <c r="WBA2151" s="308"/>
      <c r="WBB2151" s="308"/>
      <c r="WBC2151" s="308"/>
      <c r="WBD2151" s="308"/>
      <c r="WBE2151" s="308"/>
      <c r="WBF2151" s="308"/>
      <c r="WBG2151" s="308"/>
      <c r="WBH2151" s="308"/>
      <c r="WBI2151" s="308"/>
      <c r="WBJ2151" s="308"/>
      <c r="WBK2151" s="308"/>
      <c r="WBL2151" s="308"/>
      <c r="WBM2151" s="308"/>
      <c r="WBN2151" s="308"/>
      <c r="WBO2151" s="308"/>
      <c r="WBP2151" s="308"/>
      <c r="WBQ2151" s="308"/>
      <c r="WBR2151" s="308"/>
      <c r="WBS2151" s="308"/>
      <c r="WBT2151" s="308"/>
      <c r="WBU2151" s="308"/>
      <c r="WBV2151" s="308"/>
      <c r="WBW2151" s="308"/>
      <c r="WBX2151" s="308"/>
      <c r="WBY2151" s="308"/>
      <c r="WBZ2151" s="308"/>
      <c r="WCA2151" s="308"/>
      <c r="WCB2151" s="308"/>
      <c r="WCC2151" s="308"/>
      <c r="WCD2151" s="308"/>
      <c r="WCE2151" s="308"/>
      <c r="WCF2151" s="308"/>
      <c r="WCG2151" s="308"/>
      <c r="WCH2151" s="308"/>
      <c r="WCI2151" s="308"/>
      <c r="WCJ2151" s="308"/>
      <c r="WCK2151" s="308"/>
      <c r="WCL2151" s="308"/>
      <c r="WCM2151" s="308"/>
      <c r="WCN2151" s="308"/>
      <c r="WCO2151" s="308"/>
      <c r="WCP2151" s="308"/>
      <c r="WCQ2151" s="308"/>
      <c r="WCR2151" s="308"/>
      <c r="WCS2151" s="308"/>
      <c r="WCT2151" s="308"/>
      <c r="WCU2151" s="308"/>
      <c r="WCV2151" s="308"/>
      <c r="WCW2151" s="308"/>
      <c r="WCX2151" s="308"/>
      <c r="WCY2151" s="308"/>
      <c r="WCZ2151" s="308"/>
      <c r="WDA2151" s="308"/>
      <c r="WDB2151" s="308"/>
      <c r="WDC2151" s="308"/>
      <c r="WDD2151" s="308"/>
      <c r="WDE2151" s="308"/>
      <c r="WDF2151" s="308"/>
      <c r="WDG2151" s="308"/>
      <c r="WDH2151" s="308"/>
      <c r="WDI2151" s="308"/>
      <c r="WDJ2151" s="308"/>
      <c r="WDK2151" s="308"/>
      <c r="WDL2151" s="308"/>
      <c r="WDM2151" s="308"/>
      <c r="WDN2151" s="308"/>
      <c r="WDO2151" s="308"/>
      <c r="WDP2151" s="308"/>
      <c r="WDQ2151" s="308"/>
      <c r="WDR2151" s="308"/>
      <c r="WDS2151" s="308"/>
      <c r="WDT2151" s="308"/>
      <c r="WDU2151" s="308"/>
      <c r="WDV2151" s="308"/>
      <c r="WDW2151" s="308"/>
      <c r="WDX2151" s="308"/>
      <c r="WDY2151" s="308"/>
      <c r="WDZ2151" s="308"/>
      <c r="WEA2151" s="308"/>
      <c r="WEB2151" s="308"/>
      <c r="WEC2151" s="308"/>
      <c r="WED2151" s="308"/>
      <c r="WEE2151" s="308"/>
      <c r="WEF2151" s="308"/>
      <c r="WEG2151" s="308"/>
      <c r="WEH2151" s="308"/>
      <c r="WEI2151" s="308"/>
      <c r="WEJ2151" s="308"/>
      <c r="WEK2151" s="308"/>
      <c r="WEL2151" s="308"/>
      <c r="WEM2151" s="308"/>
      <c r="WEN2151" s="308"/>
      <c r="WEO2151" s="308"/>
      <c r="WEP2151" s="308"/>
      <c r="WEQ2151" s="308"/>
      <c r="WER2151" s="308"/>
      <c r="WES2151" s="308"/>
      <c r="WET2151" s="308"/>
      <c r="WEU2151" s="308"/>
      <c r="WEV2151" s="308"/>
      <c r="WEW2151" s="308"/>
      <c r="WEX2151" s="308"/>
      <c r="WEY2151" s="308"/>
      <c r="WEZ2151" s="308"/>
      <c r="WFA2151" s="308"/>
      <c r="WFB2151" s="308"/>
      <c r="WFC2151" s="308"/>
      <c r="WFD2151" s="308"/>
      <c r="WFE2151" s="308"/>
      <c r="WFF2151" s="308"/>
      <c r="WFG2151" s="308"/>
      <c r="WFH2151" s="308"/>
      <c r="WFI2151" s="308"/>
      <c r="WFJ2151" s="308"/>
      <c r="WFK2151" s="308"/>
      <c r="WFL2151" s="308"/>
      <c r="WFM2151" s="308"/>
      <c r="WFN2151" s="308"/>
      <c r="WFO2151" s="308"/>
      <c r="WFP2151" s="308"/>
      <c r="WFQ2151" s="308"/>
      <c r="WFR2151" s="308"/>
      <c r="WFS2151" s="308"/>
      <c r="WFT2151" s="308"/>
      <c r="WFU2151" s="308"/>
      <c r="WFV2151" s="308"/>
      <c r="WFW2151" s="308"/>
      <c r="WFX2151" s="308"/>
      <c r="WFY2151" s="308"/>
      <c r="WFZ2151" s="308"/>
      <c r="WGA2151" s="308"/>
      <c r="WGB2151" s="308"/>
      <c r="WGC2151" s="308"/>
      <c r="WGD2151" s="308"/>
      <c r="WGE2151" s="308"/>
      <c r="WGF2151" s="308"/>
      <c r="WGG2151" s="308"/>
      <c r="WGH2151" s="308"/>
      <c r="WGI2151" s="308"/>
      <c r="WGJ2151" s="308"/>
      <c r="WGK2151" s="308"/>
      <c r="WGL2151" s="308"/>
      <c r="WGM2151" s="308"/>
      <c r="WGN2151" s="308"/>
      <c r="WGO2151" s="308"/>
      <c r="WGP2151" s="308"/>
      <c r="WGQ2151" s="308"/>
      <c r="WGR2151" s="308"/>
      <c r="WGS2151" s="308"/>
      <c r="WGT2151" s="308"/>
      <c r="WGU2151" s="308"/>
      <c r="WGV2151" s="308"/>
      <c r="WGW2151" s="308"/>
      <c r="WGX2151" s="308"/>
      <c r="WGY2151" s="308"/>
      <c r="WGZ2151" s="308"/>
      <c r="WHA2151" s="308"/>
      <c r="WHB2151" s="308"/>
      <c r="WHC2151" s="308"/>
      <c r="WHD2151" s="308"/>
      <c r="WHE2151" s="308"/>
      <c r="WHF2151" s="308"/>
      <c r="WHG2151" s="308"/>
      <c r="WHH2151" s="308"/>
      <c r="WHI2151" s="308"/>
      <c r="WHJ2151" s="308"/>
      <c r="WHK2151" s="308"/>
      <c r="WHL2151" s="308"/>
      <c r="WHM2151" s="308"/>
      <c r="WHN2151" s="308"/>
      <c r="WHO2151" s="308"/>
      <c r="WHP2151" s="308"/>
      <c r="WHQ2151" s="308"/>
      <c r="WHR2151" s="308"/>
      <c r="WHS2151" s="308"/>
      <c r="WHT2151" s="308"/>
      <c r="WHU2151" s="308"/>
      <c r="WHV2151" s="308"/>
      <c r="WHW2151" s="308"/>
      <c r="WHX2151" s="308"/>
      <c r="WHY2151" s="308"/>
      <c r="WHZ2151" s="308"/>
      <c r="WIA2151" s="308"/>
      <c r="WIB2151" s="308"/>
      <c r="WIC2151" s="308"/>
      <c r="WID2151" s="308"/>
      <c r="WIE2151" s="308"/>
      <c r="WIF2151" s="308"/>
      <c r="WIG2151" s="308"/>
      <c r="WIH2151" s="308"/>
      <c r="WII2151" s="308"/>
      <c r="WIJ2151" s="308"/>
      <c r="WIK2151" s="308"/>
      <c r="WIL2151" s="308"/>
      <c r="WIM2151" s="308"/>
      <c r="WIN2151" s="308"/>
      <c r="WIO2151" s="308"/>
      <c r="WIP2151" s="308"/>
      <c r="WIQ2151" s="308"/>
      <c r="WIR2151" s="308"/>
      <c r="WIS2151" s="308"/>
      <c r="WIT2151" s="308"/>
      <c r="WIU2151" s="308"/>
      <c r="WIV2151" s="308"/>
      <c r="WIW2151" s="308"/>
      <c r="WIX2151" s="308"/>
      <c r="WIY2151" s="308"/>
      <c r="WIZ2151" s="308"/>
      <c r="WJA2151" s="308"/>
      <c r="WJB2151" s="308"/>
      <c r="WJC2151" s="308"/>
      <c r="WJD2151" s="308"/>
      <c r="WJE2151" s="308"/>
      <c r="WJF2151" s="308"/>
      <c r="WJG2151" s="308"/>
      <c r="WJH2151" s="308"/>
      <c r="WJI2151" s="308"/>
      <c r="WJJ2151" s="308"/>
      <c r="WJK2151" s="308"/>
      <c r="WJL2151" s="308"/>
      <c r="WJM2151" s="308"/>
      <c r="WJN2151" s="308"/>
      <c r="WJO2151" s="308"/>
      <c r="WJP2151" s="308"/>
      <c r="WJQ2151" s="308"/>
      <c r="WJR2151" s="308"/>
      <c r="WJS2151" s="308"/>
      <c r="WJT2151" s="308"/>
      <c r="WJU2151" s="308"/>
      <c r="WJV2151" s="308"/>
      <c r="WJW2151" s="308"/>
      <c r="WJX2151" s="308"/>
      <c r="WJY2151" s="308"/>
      <c r="WJZ2151" s="308"/>
      <c r="WKA2151" s="308"/>
      <c r="WKB2151" s="308"/>
      <c r="WKC2151" s="308"/>
      <c r="WKD2151" s="308"/>
      <c r="WKE2151" s="308"/>
      <c r="WKF2151" s="308"/>
      <c r="WKG2151" s="308"/>
      <c r="WKH2151" s="308"/>
      <c r="WKI2151" s="308"/>
      <c r="WKJ2151" s="308"/>
      <c r="WKK2151" s="308"/>
      <c r="WKL2151" s="308"/>
      <c r="WKM2151" s="308"/>
      <c r="WKN2151" s="308"/>
      <c r="WKO2151" s="308"/>
      <c r="WKP2151" s="308"/>
      <c r="WKQ2151" s="308"/>
      <c r="WKR2151" s="308"/>
      <c r="WKS2151" s="308"/>
      <c r="WKT2151" s="308"/>
      <c r="WKU2151" s="308"/>
      <c r="WKV2151" s="308"/>
      <c r="WKW2151" s="308"/>
      <c r="WKX2151" s="308"/>
      <c r="WKY2151" s="308"/>
      <c r="WKZ2151" s="308"/>
      <c r="WLA2151" s="308"/>
      <c r="WLB2151" s="308"/>
      <c r="WLC2151" s="308"/>
      <c r="WLD2151" s="308"/>
      <c r="WLE2151" s="308"/>
      <c r="WLF2151" s="308"/>
      <c r="WLG2151" s="308"/>
      <c r="WLH2151" s="308"/>
      <c r="WLI2151" s="308"/>
      <c r="WLJ2151" s="308"/>
      <c r="WLK2151" s="308"/>
      <c r="WLL2151" s="308"/>
      <c r="WLM2151" s="308"/>
      <c r="WLN2151" s="308"/>
      <c r="WLO2151" s="308"/>
      <c r="WLP2151" s="308"/>
      <c r="WLQ2151" s="308"/>
      <c r="WLR2151" s="308"/>
      <c r="WLS2151" s="308"/>
      <c r="WLT2151" s="308"/>
      <c r="WLU2151" s="308"/>
      <c r="WLV2151" s="308"/>
      <c r="WLW2151" s="308"/>
      <c r="WLX2151" s="308"/>
      <c r="WLY2151" s="308"/>
      <c r="WLZ2151" s="308"/>
      <c r="WMA2151" s="308"/>
      <c r="WMB2151" s="308"/>
      <c r="WMC2151" s="308"/>
      <c r="WMD2151" s="308"/>
      <c r="WME2151" s="308"/>
      <c r="WMF2151" s="308"/>
      <c r="WMG2151" s="308"/>
      <c r="WMH2151" s="308"/>
      <c r="WMI2151" s="308"/>
      <c r="WMJ2151" s="308"/>
      <c r="WMK2151" s="308"/>
      <c r="WML2151" s="308"/>
      <c r="WMM2151" s="308"/>
      <c r="WMN2151" s="308"/>
      <c r="WMO2151" s="308"/>
      <c r="WMP2151" s="308"/>
      <c r="WMQ2151" s="308"/>
      <c r="WMR2151" s="308"/>
      <c r="WMS2151" s="308"/>
      <c r="WMT2151" s="308"/>
      <c r="WMU2151" s="308"/>
      <c r="WMV2151" s="308"/>
      <c r="WMW2151" s="308"/>
      <c r="WMX2151" s="308"/>
      <c r="WMY2151" s="308"/>
      <c r="WMZ2151" s="308"/>
      <c r="WNA2151" s="308"/>
      <c r="WNB2151" s="308"/>
      <c r="WNC2151" s="308"/>
      <c r="WND2151" s="308"/>
      <c r="WNE2151" s="308"/>
      <c r="WNF2151" s="308"/>
      <c r="WNG2151" s="308"/>
      <c r="WNH2151" s="308"/>
      <c r="WNI2151" s="308"/>
      <c r="WNJ2151" s="308"/>
      <c r="WNK2151" s="308"/>
      <c r="WNL2151" s="308"/>
      <c r="WNM2151" s="308"/>
      <c r="WNN2151" s="308"/>
      <c r="WNO2151" s="308"/>
      <c r="WNP2151" s="308"/>
      <c r="WNQ2151" s="308"/>
      <c r="WNR2151" s="308"/>
      <c r="WNS2151" s="308"/>
      <c r="WNT2151" s="308"/>
      <c r="WNU2151" s="308"/>
      <c r="WNV2151" s="308"/>
      <c r="WNW2151" s="308"/>
      <c r="WNX2151" s="308"/>
      <c r="WNY2151" s="308"/>
      <c r="WNZ2151" s="308"/>
      <c r="WOA2151" s="308"/>
      <c r="WOB2151" s="308"/>
      <c r="WOC2151" s="308"/>
      <c r="WOD2151" s="308"/>
      <c r="WOE2151" s="308"/>
      <c r="WOF2151" s="308"/>
      <c r="WOG2151" s="308"/>
      <c r="WOH2151" s="308"/>
      <c r="WOI2151" s="308"/>
      <c r="WOJ2151" s="308"/>
      <c r="WOK2151" s="308"/>
      <c r="WOL2151" s="308"/>
      <c r="WOM2151" s="308"/>
      <c r="WON2151" s="308"/>
      <c r="WOO2151" s="308"/>
      <c r="WOP2151" s="308"/>
      <c r="WOQ2151" s="308"/>
      <c r="WOR2151" s="308"/>
      <c r="WOS2151" s="308"/>
      <c r="WOT2151" s="308"/>
      <c r="WOU2151" s="308"/>
      <c r="WOV2151" s="308"/>
      <c r="WOW2151" s="308"/>
      <c r="WOX2151" s="308"/>
      <c r="WOY2151" s="308"/>
      <c r="WOZ2151" s="308"/>
      <c r="WPA2151" s="308"/>
      <c r="WPB2151" s="308"/>
      <c r="WPC2151" s="308"/>
      <c r="WPD2151" s="308"/>
      <c r="WPE2151" s="308"/>
      <c r="WPF2151" s="308"/>
      <c r="WPG2151" s="308"/>
      <c r="WPH2151" s="308"/>
      <c r="WPI2151" s="308"/>
      <c r="WPJ2151" s="308"/>
      <c r="WPK2151" s="308"/>
      <c r="WPL2151" s="308"/>
      <c r="WPM2151" s="308"/>
      <c r="WPN2151" s="308"/>
      <c r="WPO2151" s="308"/>
      <c r="WPP2151" s="308"/>
      <c r="WPQ2151" s="308"/>
      <c r="WPR2151" s="308"/>
      <c r="WPS2151" s="308"/>
      <c r="WPT2151" s="308"/>
      <c r="WPU2151" s="308"/>
      <c r="WPV2151" s="308"/>
      <c r="WPW2151" s="308"/>
      <c r="WPX2151" s="308"/>
      <c r="WPY2151" s="308"/>
      <c r="WPZ2151" s="308"/>
      <c r="WQA2151" s="308"/>
      <c r="WQB2151" s="308"/>
      <c r="WQC2151" s="308"/>
      <c r="WQD2151" s="308"/>
      <c r="WQE2151" s="308"/>
      <c r="WQF2151" s="308"/>
      <c r="WQG2151" s="308"/>
      <c r="WQH2151" s="308"/>
      <c r="WQI2151" s="308"/>
      <c r="WQJ2151" s="308"/>
      <c r="WQK2151" s="308"/>
      <c r="WQL2151" s="308"/>
      <c r="WQM2151" s="308"/>
      <c r="WQN2151" s="308"/>
      <c r="WQO2151" s="308"/>
      <c r="WQP2151" s="308"/>
      <c r="WQQ2151" s="308"/>
      <c r="WQR2151" s="308"/>
      <c r="WQS2151" s="308"/>
      <c r="WQT2151" s="308"/>
      <c r="WQU2151" s="308"/>
      <c r="WQV2151" s="308"/>
      <c r="WQW2151" s="308"/>
      <c r="WQX2151" s="308"/>
      <c r="WQY2151" s="308"/>
      <c r="WQZ2151" s="308"/>
      <c r="WRA2151" s="308"/>
      <c r="WRB2151" s="308"/>
      <c r="WRC2151" s="308"/>
      <c r="WRD2151" s="308"/>
      <c r="WRE2151" s="308"/>
      <c r="WRF2151" s="308"/>
      <c r="WRG2151" s="308"/>
      <c r="WRH2151" s="308"/>
      <c r="WRI2151" s="308"/>
      <c r="WRJ2151" s="308"/>
      <c r="WRK2151" s="308"/>
      <c r="WRL2151" s="308"/>
      <c r="WRM2151" s="308"/>
      <c r="WRN2151" s="308"/>
      <c r="WRO2151" s="308"/>
      <c r="WRP2151" s="308"/>
      <c r="WRQ2151" s="308"/>
      <c r="WRR2151" s="308"/>
      <c r="WRS2151" s="308"/>
      <c r="WRT2151" s="308"/>
      <c r="WRU2151" s="308"/>
      <c r="WRV2151" s="308"/>
      <c r="WRW2151" s="308"/>
      <c r="WRX2151" s="308"/>
      <c r="WRY2151" s="308"/>
      <c r="WRZ2151" s="308"/>
      <c r="WSA2151" s="308"/>
      <c r="WSB2151" s="308"/>
      <c r="WSC2151" s="308"/>
      <c r="WSD2151" s="308"/>
      <c r="WSE2151" s="308"/>
      <c r="WSF2151" s="308"/>
      <c r="WSG2151" s="308"/>
      <c r="WSH2151" s="308"/>
      <c r="WSI2151" s="308"/>
      <c r="WSJ2151" s="308"/>
      <c r="WSK2151" s="308"/>
      <c r="WSL2151" s="308"/>
      <c r="WSM2151" s="308"/>
      <c r="WSN2151" s="308"/>
      <c r="WSO2151" s="308"/>
      <c r="WSP2151" s="308"/>
      <c r="WSQ2151" s="308"/>
      <c r="WSR2151" s="308"/>
      <c r="WSS2151" s="308"/>
      <c r="WST2151" s="308"/>
      <c r="WSU2151" s="308"/>
      <c r="WSV2151" s="308"/>
      <c r="WSW2151" s="308"/>
      <c r="WSX2151" s="308"/>
      <c r="WSY2151" s="308"/>
      <c r="WSZ2151" s="308"/>
      <c r="WTA2151" s="308"/>
      <c r="WTB2151" s="308"/>
      <c r="WTC2151" s="308"/>
      <c r="WTD2151" s="308"/>
      <c r="WTE2151" s="308"/>
      <c r="WTF2151" s="308"/>
      <c r="WTG2151" s="308"/>
      <c r="WTH2151" s="308"/>
      <c r="WTI2151" s="308"/>
      <c r="WTJ2151" s="308"/>
      <c r="WTK2151" s="308"/>
      <c r="WTL2151" s="308"/>
      <c r="WTM2151" s="308"/>
      <c r="WTN2151" s="308"/>
      <c r="WTO2151" s="308"/>
      <c r="WTP2151" s="308"/>
      <c r="WTQ2151" s="308"/>
      <c r="WTR2151" s="308"/>
      <c r="WTS2151" s="308"/>
      <c r="WTT2151" s="308"/>
      <c r="WTU2151" s="308"/>
      <c r="WTV2151" s="308"/>
      <c r="WTW2151" s="308"/>
      <c r="WTX2151" s="308"/>
      <c r="WTY2151" s="308"/>
      <c r="WTZ2151" s="308"/>
      <c r="WUA2151" s="308"/>
      <c r="WUB2151" s="308"/>
      <c r="WUC2151" s="308"/>
      <c r="WUD2151" s="308"/>
      <c r="WUE2151" s="308"/>
      <c r="WUF2151" s="308"/>
      <c r="WUG2151" s="308"/>
      <c r="WUH2151" s="308"/>
      <c r="WUI2151" s="308"/>
      <c r="WUJ2151" s="308"/>
      <c r="WUK2151" s="308"/>
      <c r="WUL2151" s="308"/>
      <c r="WUM2151" s="308"/>
      <c r="WUN2151" s="308"/>
      <c r="WUO2151" s="308"/>
      <c r="WUP2151" s="308"/>
      <c r="WUQ2151" s="308"/>
      <c r="WUR2151" s="308"/>
      <c r="WUS2151" s="308"/>
      <c r="WUT2151" s="308"/>
      <c r="WUU2151" s="308"/>
      <c r="WUV2151" s="308"/>
      <c r="WUW2151" s="308"/>
      <c r="WUX2151" s="308"/>
      <c r="WUY2151" s="308"/>
      <c r="WUZ2151" s="308"/>
      <c r="WVA2151" s="308"/>
      <c r="WVB2151" s="308"/>
      <c r="WVC2151" s="308"/>
      <c r="WVD2151" s="308"/>
      <c r="WVE2151" s="308"/>
      <c r="WVF2151" s="308"/>
      <c r="WVG2151" s="308"/>
      <c r="WVH2151" s="308"/>
      <c r="WVI2151" s="308"/>
      <c r="WVJ2151" s="308"/>
      <c r="WVK2151" s="308"/>
      <c r="WVL2151" s="308"/>
      <c r="WVM2151" s="308"/>
      <c r="WVN2151" s="308"/>
      <c r="WVO2151" s="308"/>
      <c r="WVP2151" s="308"/>
      <c r="WVQ2151" s="308"/>
      <c r="WVR2151" s="308"/>
      <c r="WVS2151" s="308"/>
      <c r="WVT2151" s="308"/>
      <c r="WVU2151" s="308"/>
      <c r="WVV2151" s="308"/>
      <c r="WVW2151" s="308"/>
      <c r="WVX2151" s="308"/>
      <c r="WVY2151" s="308"/>
      <c r="WVZ2151" s="308"/>
      <c r="WWA2151" s="308"/>
      <c r="WWB2151" s="308"/>
      <c r="WWC2151" s="308"/>
      <c r="WWD2151" s="308"/>
      <c r="WWE2151" s="308"/>
      <c r="WWF2151" s="308"/>
      <c r="WWG2151" s="308"/>
      <c r="WWH2151" s="308"/>
      <c r="WWI2151" s="308"/>
      <c r="WWJ2151" s="308"/>
      <c r="WWK2151" s="308"/>
      <c r="WWL2151" s="308"/>
      <c r="WWM2151" s="308"/>
      <c r="WWN2151" s="308"/>
      <c r="WWO2151" s="308"/>
      <c r="WWP2151" s="308"/>
      <c r="WWQ2151" s="308"/>
      <c r="WWR2151" s="308"/>
      <c r="WWS2151" s="308"/>
      <c r="WWT2151" s="308"/>
      <c r="WWU2151" s="308"/>
      <c r="WWV2151" s="308"/>
      <c r="WWW2151" s="308"/>
      <c r="WWX2151" s="308"/>
      <c r="WWY2151" s="308"/>
      <c r="WWZ2151" s="308"/>
      <c r="WXA2151" s="308"/>
      <c r="WXB2151" s="308"/>
      <c r="WXC2151" s="308"/>
      <c r="WXD2151" s="308"/>
      <c r="WXE2151" s="308"/>
      <c r="WXF2151" s="308"/>
      <c r="WXG2151" s="308"/>
      <c r="WXH2151" s="308"/>
      <c r="WXI2151" s="308"/>
      <c r="WXJ2151" s="308"/>
      <c r="WXK2151" s="308"/>
      <c r="WXL2151" s="308"/>
      <c r="WXM2151" s="308"/>
      <c r="WXN2151" s="308"/>
      <c r="WXO2151" s="308"/>
      <c r="WXP2151" s="308"/>
      <c r="WXQ2151" s="308"/>
      <c r="WXR2151" s="308"/>
      <c r="WXS2151" s="308"/>
      <c r="WXT2151" s="308"/>
      <c r="WXU2151" s="308"/>
      <c r="WXV2151" s="308"/>
      <c r="WXW2151" s="308"/>
      <c r="WXX2151" s="308"/>
      <c r="WXY2151" s="308"/>
      <c r="WXZ2151" s="308"/>
      <c r="WYA2151" s="308"/>
      <c r="WYB2151" s="308"/>
      <c r="WYC2151" s="308"/>
      <c r="WYD2151" s="308"/>
      <c r="WYE2151" s="308"/>
      <c r="WYF2151" s="308"/>
      <c r="WYG2151" s="308"/>
      <c r="WYH2151" s="308"/>
      <c r="WYI2151" s="308"/>
      <c r="WYJ2151" s="308"/>
      <c r="WYK2151" s="308"/>
      <c r="WYL2151" s="308"/>
      <c r="WYM2151" s="308"/>
      <c r="WYN2151" s="308"/>
      <c r="WYO2151" s="308"/>
      <c r="WYP2151" s="308"/>
      <c r="WYQ2151" s="308"/>
      <c r="WYR2151" s="308"/>
      <c r="WYS2151" s="308"/>
      <c r="WYT2151" s="308"/>
      <c r="WYU2151" s="308"/>
      <c r="WYV2151" s="308"/>
      <c r="WYW2151" s="308"/>
      <c r="WYX2151" s="308"/>
      <c r="WYY2151" s="308"/>
      <c r="WYZ2151" s="308"/>
      <c r="WZA2151" s="308"/>
      <c r="WZB2151" s="308"/>
      <c r="WZC2151" s="308"/>
      <c r="WZD2151" s="308"/>
      <c r="WZE2151" s="308"/>
      <c r="WZF2151" s="308"/>
      <c r="WZG2151" s="308"/>
      <c r="WZH2151" s="308"/>
      <c r="WZI2151" s="308"/>
      <c r="WZJ2151" s="308"/>
      <c r="WZK2151" s="308"/>
      <c r="WZL2151" s="308"/>
      <c r="WZM2151" s="308"/>
      <c r="WZN2151" s="308"/>
      <c r="WZO2151" s="308"/>
      <c r="WZP2151" s="308"/>
      <c r="WZQ2151" s="308"/>
      <c r="WZR2151" s="308"/>
      <c r="WZS2151" s="308"/>
      <c r="WZT2151" s="308"/>
      <c r="WZU2151" s="308"/>
      <c r="WZV2151" s="308"/>
      <c r="WZW2151" s="308"/>
      <c r="WZX2151" s="308"/>
      <c r="WZY2151" s="308"/>
      <c r="WZZ2151" s="308"/>
      <c r="XAA2151" s="308"/>
      <c r="XAB2151" s="308"/>
      <c r="XAC2151" s="308"/>
      <c r="XAD2151" s="308"/>
      <c r="XAE2151" s="308"/>
      <c r="XAF2151" s="308"/>
      <c r="XAG2151" s="308"/>
      <c r="XAH2151" s="308"/>
      <c r="XAI2151" s="308"/>
      <c r="XAJ2151" s="308"/>
      <c r="XAK2151" s="308"/>
      <c r="XAL2151" s="308"/>
      <c r="XAM2151" s="308"/>
      <c r="XAN2151" s="308"/>
      <c r="XAO2151" s="308"/>
      <c r="XAP2151" s="308"/>
      <c r="XAQ2151" s="308"/>
      <c r="XAR2151" s="308"/>
      <c r="XAS2151" s="308"/>
      <c r="XAT2151" s="308"/>
      <c r="XAU2151" s="308"/>
      <c r="XAV2151" s="308"/>
      <c r="XAW2151" s="308"/>
      <c r="XAX2151" s="308"/>
      <c r="XAY2151" s="308"/>
      <c r="XAZ2151" s="308"/>
      <c r="XBA2151" s="308"/>
      <c r="XBB2151" s="308"/>
      <c r="XBC2151" s="308"/>
      <c r="XBD2151" s="308"/>
      <c r="XBE2151" s="308"/>
      <c r="XBF2151" s="308"/>
      <c r="XBG2151" s="308"/>
      <c r="XBH2151" s="308"/>
      <c r="XBI2151" s="308"/>
      <c r="XBJ2151" s="308"/>
      <c r="XBK2151" s="308"/>
      <c r="XBL2151" s="308"/>
      <c r="XBM2151" s="308"/>
      <c r="XBN2151" s="308"/>
      <c r="XBO2151" s="308"/>
      <c r="XBP2151" s="308"/>
      <c r="XBQ2151" s="308"/>
      <c r="XBR2151" s="308"/>
      <c r="XBS2151" s="308"/>
      <c r="XBT2151" s="308"/>
      <c r="XBU2151" s="308"/>
      <c r="XBV2151" s="308"/>
      <c r="XBW2151" s="308"/>
      <c r="XBX2151" s="308"/>
      <c r="XBY2151" s="308"/>
      <c r="XBZ2151" s="308"/>
      <c r="XCA2151" s="308"/>
      <c r="XCB2151" s="308"/>
      <c r="XCC2151" s="308"/>
      <c r="XCD2151" s="308"/>
      <c r="XCE2151" s="308"/>
      <c r="XCF2151" s="308"/>
      <c r="XCG2151" s="308"/>
      <c r="XCH2151" s="308"/>
      <c r="XCI2151" s="308"/>
      <c r="XCJ2151" s="308"/>
      <c r="XCK2151" s="308"/>
      <c r="XCL2151" s="308"/>
      <c r="XCM2151" s="308"/>
      <c r="XCN2151" s="308"/>
      <c r="XCO2151" s="308"/>
      <c r="XCP2151" s="308"/>
      <c r="XCQ2151" s="308"/>
      <c r="XCR2151" s="308"/>
      <c r="XCS2151" s="308"/>
      <c r="XCT2151" s="308"/>
      <c r="XCU2151" s="308"/>
      <c r="XCV2151" s="308"/>
      <c r="XCW2151" s="308"/>
      <c r="XCX2151" s="308"/>
      <c r="XCY2151" s="308"/>
      <c r="XCZ2151" s="308"/>
      <c r="XDA2151" s="308"/>
      <c r="XDB2151" s="308"/>
      <c r="XDC2151" s="308"/>
      <c r="XDD2151" s="308"/>
      <c r="XDE2151" s="308"/>
      <c r="XDF2151" s="308"/>
      <c r="XDG2151" s="308"/>
      <c r="XDH2151" s="308"/>
      <c r="XDI2151" s="308"/>
      <c r="XDJ2151" s="308"/>
      <c r="XDK2151" s="308"/>
      <c r="XDL2151" s="308"/>
      <c r="XDM2151" s="308"/>
      <c r="XDN2151" s="308"/>
      <c r="XDO2151" s="308"/>
      <c r="XDP2151" s="308"/>
      <c r="XDQ2151" s="308"/>
      <c r="XDR2151" s="308"/>
      <c r="XDS2151" s="308"/>
      <c r="XDT2151" s="308"/>
      <c r="XDU2151" s="308"/>
      <c r="XDV2151" s="308"/>
      <c r="XDW2151" s="308"/>
      <c r="XDX2151" s="308"/>
      <c r="XDY2151" s="308"/>
      <c r="XDZ2151" s="308"/>
      <c r="XEA2151" s="308"/>
      <c r="XEB2151" s="308"/>
      <c r="XEC2151" s="308"/>
      <c r="XED2151" s="308"/>
      <c r="XEE2151" s="308"/>
      <c r="XEF2151" s="308"/>
      <c r="XEG2151" s="308"/>
      <c r="XEH2151" s="308"/>
      <c r="XEI2151" s="308"/>
      <c r="XEJ2151" s="308"/>
      <c r="XEK2151" s="308"/>
      <c r="XEL2151" s="308"/>
      <c r="XEM2151" s="308"/>
      <c r="XEN2151" s="308"/>
      <c r="XEO2151" s="308"/>
      <c r="XEP2151" s="308"/>
      <c r="XEQ2151" s="308"/>
      <c r="XER2151" s="308"/>
      <c r="XES2151" s="308"/>
      <c r="XET2151" s="308"/>
      <c r="XEU2151" s="308"/>
      <c r="XEV2151" s="308"/>
      <c r="XEW2151" s="308"/>
      <c r="XEX2151" s="308"/>
      <c r="XEY2151" s="308"/>
      <c r="XEZ2151" s="308"/>
      <c r="XFA2151" s="308"/>
      <c r="XFB2151" s="308"/>
      <c r="XFC2151" s="308"/>
    </row>
    <row r="2152" spans="2:16383" s="202" customFormat="1" x14ac:dyDescent="0.25">
      <c r="B2152" s="308" t="s">
        <v>922</v>
      </c>
      <c r="C2152" s="308" t="s">
        <v>850</v>
      </c>
      <c r="D2152" s="308" t="s">
        <v>182</v>
      </c>
      <c r="E2152" s="308" t="s">
        <v>220</v>
      </c>
      <c r="F2152" s="308">
        <v>1</v>
      </c>
      <c r="G2152" s="37">
        <v>52.74</v>
      </c>
      <c r="H2152" s="36">
        <f t="shared" si="25"/>
        <v>52.74</v>
      </c>
      <c r="I2152" s="308"/>
      <c r="J2152" s="308"/>
      <c r="K2152" s="308"/>
      <c r="L2152" s="308"/>
      <c r="M2152" s="308"/>
      <c r="N2152" s="308"/>
      <c r="O2152" s="308"/>
      <c r="P2152" s="308"/>
      <c r="Q2152" s="308"/>
      <c r="R2152" s="308"/>
      <c r="S2152" s="308"/>
      <c r="T2152" s="308"/>
      <c r="U2152" s="308"/>
      <c r="V2152" s="308"/>
      <c r="W2152" s="308"/>
      <c r="X2152" s="308"/>
      <c r="Y2152" s="308"/>
      <c r="Z2152" s="308"/>
      <c r="AA2152" s="308"/>
      <c r="AB2152" s="308"/>
      <c r="AC2152" s="308"/>
      <c r="AD2152" s="308"/>
      <c r="AE2152" s="308"/>
      <c r="AF2152" s="308"/>
      <c r="AG2152" s="308"/>
      <c r="AH2152" s="308"/>
      <c r="AI2152" s="308"/>
      <c r="AJ2152" s="308"/>
      <c r="AK2152" s="308"/>
      <c r="AL2152" s="308"/>
      <c r="AM2152" s="308"/>
      <c r="AN2152" s="308"/>
      <c r="AO2152" s="308"/>
      <c r="AP2152" s="308"/>
      <c r="AQ2152" s="308"/>
      <c r="AR2152" s="308"/>
      <c r="AS2152" s="308"/>
      <c r="AT2152" s="308"/>
      <c r="AU2152" s="308"/>
      <c r="AV2152" s="308"/>
      <c r="AW2152" s="308"/>
      <c r="AX2152" s="308"/>
      <c r="AY2152" s="308"/>
      <c r="AZ2152" s="308"/>
      <c r="BA2152" s="308"/>
      <c r="BB2152" s="308"/>
      <c r="BC2152" s="308"/>
      <c r="BD2152" s="308"/>
      <c r="BE2152" s="308"/>
      <c r="BF2152" s="308"/>
      <c r="BG2152" s="308"/>
      <c r="BH2152" s="308"/>
      <c r="BI2152" s="308"/>
      <c r="BJ2152" s="308"/>
      <c r="BK2152" s="308"/>
      <c r="BL2152" s="308"/>
      <c r="BM2152" s="308"/>
      <c r="BN2152" s="308"/>
      <c r="BO2152" s="308"/>
      <c r="BP2152" s="308"/>
      <c r="BQ2152" s="308"/>
      <c r="BR2152" s="308"/>
      <c r="BS2152" s="308"/>
      <c r="BT2152" s="308"/>
      <c r="BU2152" s="308"/>
      <c r="BV2152" s="308"/>
      <c r="BW2152" s="308"/>
      <c r="BX2152" s="308"/>
      <c r="BY2152" s="308"/>
      <c r="BZ2152" s="308"/>
      <c r="CA2152" s="308"/>
      <c r="CB2152" s="308"/>
      <c r="CC2152" s="308"/>
      <c r="CD2152" s="308"/>
      <c r="CE2152" s="308"/>
      <c r="CF2152" s="308"/>
      <c r="CG2152" s="308"/>
      <c r="CH2152" s="308"/>
      <c r="CI2152" s="308"/>
      <c r="CJ2152" s="308"/>
      <c r="CK2152" s="308"/>
      <c r="CL2152" s="308"/>
      <c r="CM2152" s="308"/>
      <c r="CN2152" s="308"/>
      <c r="CO2152" s="308"/>
      <c r="CP2152" s="308"/>
      <c r="CQ2152" s="308"/>
      <c r="CR2152" s="308"/>
      <c r="CS2152" s="308"/>
      <c r="CT2152" s="308"/>
      <c r="CU2152" s="308"/>
      <c r="CV2152" s="308"/>
      <c r="CW2152" s="308"/>
      <c r="CX2152" s="308"/>
      <c r="CY2152" s="308"/>
      <c r="CZ2152" s="308"/>
      <c r="DA2152" s="308"/>
      <c r="DB2152" s="308"/>
      <c r="DC2152" s="308"/>
      <c r="DD2152" s="308"/>
      <c r="DE2152" s="308"/>
      <c r="DF2152" s="308"/>
      <c r="DG2152" s="308"/>
      <c r="DH2152" s="308"/>
      <c r="DI2152" s="308"/>
      <c r="DJ2152" s="308"/>
      <c r="DK2152" s="308"/>
      <c r="DL2152" s="308"/>
      <c r="DM2152" s="308"/>
      <c r="DN2152" s="308"/>
      <c r="DO2152" s="308"/>
      <c r="DP2152" s="308"/>
      <c r="DQ2152" s="308"/>
      <c r="DR2152" s="308"/>
      <c r="DS2152" s="308"/>
      <c r="DT2152" s="308"/>
      <c r="DU2152" s="308"/>
      <c r="DV2152" s="308"/>
      <c r="DW2152" s="308"/>
      <c r="DX2152" s="308"/>
      <c r="DY2152" s="308"/>
      <c r="DZ2152" s="308"/>
      <c r="EA2152" s="308"/>
      <c r="EB2152" s="308"/>
      <c r="EC2152" s="308"/>
      <c r="ED2152" s="308"/>
      <c r="EE2152" s="308"/>
      <c r="EF2152" s="308"/>
      <c r="EG2152" s="308"/>
      <c r="EH2152" s="308"/>
      <c r="EI2152" s="308"/>
      <c r="EJ2152" s="308"/>
      <c r="EK2152" s="308"/>
      <c r="EL2152" s="308"/>
      <c r="EM2152" s="308"/>
      <c r="EN2152" s="308"/>
      <c r="EO2152" s="308"/>
      <c r="EP2152" s="308"/>
      <c r="EQ2152" s="308"/>
      <c r="ER2152" s="308"/>
      <c r="ES2152" s="308"/>
      <c r="ET2152" s="308"/>
      <c r="EU2152" s="308"/>
      <c r="EV2152" s="308"/>
      <c r="EW2152" s="308"/>
      <c r="EX2152" s="308"/>
      <c r="EY2152" s="308"/>
      <c r="EZ2152" s="308"/>
      <c r="FA2152" s="308"/>
      <c r="FB2152" s="308"/>
      <c r="FC2152" s="308"/>
      <c r="FD2152" s="308"/>
      <c r="FE2152" s="308"/>
      <c r="FF2152" s="308"/>
      <c r="FG2152" s="308"/>
      <c r="FH2152" s="308"/>
      <c r="FI2152" s="308"/>
      <c r="FJ2152" s="308"/>
      <c r="FK2152" s="308"/>
      <c r="FL2152" s="308"/>
      <c r="FM2152" s="308"/>
      <c r="FN2152" s="308"/>
      <c r="FO2152" s="308"/>
      <c r="FP2152" s="308"/>
      <c r="FQ2152" s="308"/>
      <c r="FR2152" s="308"/>
      <c r="FS2152" s="308"/>
      <c r="FT2152" s="308"/>
      <c r="FU2152" s="308"/>
      <c r="FV2152" s="308"/>
      <c r="FW2152" s="308"/>
      <c r="FX2152" s="308"/>
      <c r="FY2152" s="308"/>
      <c r="FZ2152" s="308"/>
      <c r="GA2152" s="308"/>
      <c r="GB2152" s="308"/>
      <c r="GC2152" s="308"/>
      <c r="GD2152" s="308"/>
      <c r="GE2152" s="308"/>
      <c r="GF2152" s="308"/>
      <c r="GG2152" s="308"/>
      <c r="GH2152" s="308"/>
      <c r="GI2152" s="308"/>
      <c r="GJ2152" s="308"/>
      <c r="GK2152" s="308"/>
      <c r="GL2152" s="308"/>
      <c r="GM2152" s="308"/>
      <c r="GN2152" s="308"/>
      <c r="GO2152" s="308"/>
      <c r="GP2152" s="308"/>
      <c r="GQ2152" s="308"/>
      <c r="GR2152" s="308"/>
      <c r="GS2152" s="308"/>
      <c r="GT2152" s="308"/>
      <c r="GU2152" s="308"/>
      <c r="GV2152" s="308"/>
      <c r="GW2152" s="308"/>
      <c r="GX2152" s="308"/>
      <c r="GY2152" s="308"/>
      <c r="GZ2152" s="308"/>
      <c r="HA2152" s="308"/>
      <c r="HB2152" s="308"/>
      <c r="HC2152" s="308"/>
      <c r="HD2152" s="308"/>
      <c r="HE2152" s="308"/>
      <c r="HF2152" s="308"/>
      <c r="HG2152" s="308"/>
      <c r="HH2152" s="308"/>
      <c r="HI2152" s="308"/>
      <c r="HJ2152" s="308"/>
      <c r="HK2152" s="308"/>
      <c r="HL2152" s="308"/>
      <c r="HM2152" s="308"/>
      <c r="HN2152" s="308"/>
      <c r="HO2152" s="308"/>
      <c r="HP2152" s="308"/>
      <c r="HQ2152" s="308"/>
      <c r="HR2152" s="308"/>
      <c r="HS2152" s="308"/>
      <c r="HT2152" s="308"/>
      <c r="HU2152" s="308"/>
      <c r="HV2152" s="308"/>
      <c r="HW2152" s="308"/>
      <c r="HX2152" s="308"/>
      <c r="HY2152" s="308"/>
      <c r="HZ2152" s="308"/>
      <c r="IA2152" s="308"/>
      <c r="IB2152" s="308"/>
      <c r="IC2152" s="308"/>
      <c r="ID2152" s="308"/>
      <c r="IE2152" s="308"/>
      <c r="IF2152" s="308"/>
      <c r="IG2152" s="308"/>
      <c r="IH2152" s="308"/>
      <c r="II2152" s="308"/>
      <c r="IJ2152" s="308"/>
      <c r="IK2152" s="308"/>
      <c r="IL2152" s="308"/>
      <c r="IM2152" s="308"/>
      <c r="IN2152" s="308"/>
      <c r="IO2152" s="308"/>
      <c r="IP2152" s="308"/>
      <c r="IQ2152" s="308"/>
      <c r="IR2152" s="308"/>
      <c r="IS2152" s="308"/>
      <c r="IT2152" s="308"/>
      <c r="IU2152" s="308"/>
      <c r="IV2152" s="308"/>
      <c r="IW2152" s="308"/>
      <c r="IX2152" s="308"/>
      <c r="IY2152" s="308"/>
      <c r="IZ2152" s="308"/>
      <c r="JA2152" s="308"/>
      <c r="JB2152" s="308"/>
      <c r="JC2152" s="308"/>
      <c r="JD2152" s="308"/>
      <c r="JE2152" s="308"/>
      <c r="JF2152" s="308"/>
      <c r="JG2152" s="308"/>
      <c r="JH2152" s="308"/>
      <c r="JI2152" s="308"/>
      <c r="JJ2152" s="308"/>
      <c r="JK2152" s="308"/>
      <c r="JL2152" s="308"/>
      <c r="JM2152" s="308"/>
      <c r="JN2152" s="308"/>
      <c r="JO2152" s="308"/>
      <c r="JP2152" s="308"/>
      <c r="JQ2152" s="308"/>
      <c r="JR2152" s="308"/>
      <c r="JS2152" s="308"/>
      <c r="JT2152" s="308"/>
      <c r="JU2152" s="308"/>
      <c r="JV2152" s="308"/>
      <c r="JW2152" s="308"/>
      <c r="JX2152" s="308"/>
      <c r="JY2152" s="308"/>
      <c r="JZ2152" s="308"/>
      <c r="KA2152" s="308"/>
      <c r="KB2152" s="308"/>
      <c r="KC2152" s="308"/>
      <c r="KD2152" s="308"/>
      <c r="KE2152" s="308"/>
      <c r="KF2152" s="308"/>
      <c r="KG2152" s="308"/>
      <c r="KH2152" s="308"/>
      <c r="KI2152" s="308"/>
      <c r="KJ2152" s="308"/>
      <c r="KK2152" s="308"/>
      <c r="KL2152" s="308"/>
      <c r="KM2152" s="308"/>
      <c r="KN2152" s="308"/>
      <c r="KO2152" s="308"/>
      <c r="KP2152" s="308"/>
      <c r="KQ2152" s="308"/>
      <c r="KR2152" s="308"/>
      <c r="KS2152" s="308"/>
      <c r="KT2152" s="308"/>
      <c r="KU2152" s="308"/>
      <c r="KV2152" s="308"/>
      <c r="KW2152" s="308"/>
      <c r="KX2152" s="308"/>
      <c r="KY2152" s="308"/>
      <c r="KZ2152" s="308"/>
      <c r="LA2152" s="308"/>
      <c r="LB2152" s="308"/>
      <c r="LC2152" s="308"/>
      <c r="LD2152" s="308"/>
      <c r="LE2152" s="308"/>
      <c r="LF2152" s="308"/>
      <c r="LG2152" s="308"/>
      <c r="LH2152" s="308"/>
      <c r="LI2152" s="308"/>
      <c r="LJ2152" s="308"/>
      <c r="LK2152" s="308"/>
      <c r="LL2152" s="308"/>
      <c r="LM2152" s="308"/>
      <c r="LN2152" s="308"/>
      <c r="LO2152" s="308"/>
      <c r="LP2152" s="308"/>
      <c r="LQ2152" s="308"/>
      <c r="LR2152" s="308"/>
      <c r="LS2152" s="308"/>
      <c r="LT2152" s="308"/>
      <c r="LU2152" s="308"/>
      <c r="LV2152" s="308"/>
      <c r="LW2152" s="308"/>
      <c r="LX2152" s="308"/>
      <c r="LY2152" s="308"/>
      <c r="LZ2152" s="308"/>
      <c r="MA2152" s="308"/>
      <c r="MB2152" s="308"/>
      <c r="MC2152" s="308"/>
      <c r="MD2152" s="308"/>
      <c r="ME2152" s="308"/>
      <c r="MF2152" s="308"/>
      <c r="MG2152" s="308"/>
      <c r="MH2152" s="308"/>
      <c r="MI2152" s="308"/>
      <c r="MJ2152" s="308"/>
      <c r="MK2152" s="308"/>
      <c r="ML2152" s="308"/>
      <c r="MM2152" s="308"/>
      <c r="MN2152" s="308"/>
      <c r="MO2152" s="308"/>
      <c r="MP2152" s="308"/>
      <c r="MQ2152" s="308"/>
      <c r="MR2152" s="308"/>
      <c r="MS2152" s="308"/>
      <c r="MT2152" s="308"/>
      <c r="MU2152" s="308"/>
      <c r="MV2152" s="308"/>
      <c r="MW2152" s="308"/>
      <c r="MX2152" s="308"/>
      <c r="MY2152" s="308"/>
      <c r="MZ2152" s="308"/>
      <c r="NA2152" s="308"/>
      <c r="NB2152" s="308"/>
      <c r="NC2152" s="308"/>
      <c r="ND2152" s="308"/>
      <c r="NE2152" s="308"/>
      <c r="NF2152" s="308"/>
      <c r="NG2152" s="308"/>
      <c r="NH2152" s="308"/>
      <c r="NI2152" s="308"/>
      <c r="NJ2152" s="308"/>
      <c r="NK2152" s="308"/>
      <c r="NL2152" s="308"/>
      <c r="NM2152" s="308"/>
      <c r="NN2152" s="308"/>
      <c r="NO2152" s="308"/>
      <c r="NP2152" s="308"/>
      <c r="NQ2152" s="308"/>
      <c r="NR2152" s="308"/>
      <c r="NS2152" s="308"/>
      <c r="NT2152" s="308"/>
      <c r="NU2152" s="308"/>
      <c r="NV2152" s="308"/>
      <c r="NW2152" s="308"/>
      <c r="NX2152" s="308"/>
      <c r="NY2152" s="308"/>
      <c r="NZ2152" s="308"/>
      <c r="OA2152" s="308"/>
      <c r="OB2152" s="308"/>
      <c r="OC2152" s="308"/>
      <c r="OD2152" s="308"/>
      <c r="OE2152" s="308"/>
      <c r="OF2152" s="308"/>
      <c r="OG2152" s="308"/>
      <c r="OH2152" s="308"/>
      <c r="OI2152" s="308"/>
      <c r="OJ2152" s="308"/>
      <c r="OK2152" s="308"/>
      <c r="OL2152" s="308"/>
      <c r="OM2152" s="308"/>
      <c r="ON2152" s="308"/>
      <c r="OO2152" s="308"/>
      <c r="OP2152" s="308"/>
      <c r="OQ2152" s="308"/>
      <c r="OR2152" s="308"/>
      <c r="OS2152" s="308"/>
      <c r="OT2152" s="308"/>
      <c r="OU2152" s="308"/>
      <c r="OV2152" s="308"/>
      <c r="OW2152" s="308"/>
      <c r="OX2152" s="308"/>
      <c r="OY2152" s="308"/>
      <c r="OZ2152" s="308"/>
      <c r="PA2152" s="308"/>
      <c r="PB2152" s="308"/>
      <c r="PC2152" s="308"/>
      <c r="PD2152" s="308"/>
      <c r="PE2152" s="308"/>
      <c r="PF2152" s="308"/>
      <c r="PG2152" s="308"/>
      <c r="PH2152" s="308"/>
      <c r="PI2152" s="308"/>
      <c r="PJ2152" s="308"/>
      <c r="PK2152" s="308"/>
      <c r="PL2152" s="308"/>
      <c r="PM2152" s="308"/>
      <c r="PN2152" s="308"/>
      <c r="PO2152" s="308"/>
      <c r="PP2152" s="308"/>
      <c r="PQ2152" s="308"/>
      <c r="PR2152" s="308"/>
      <c r="PS2152" s="308"/>
      <c r="PT2152" s="308"/>
      <c r="PU2152" s="308"/>
      <c r="PV2152" s="308"/>
      <c r="PW2152" s="308"/>
      <c r="PX2152" s="308"/>
      <c r="PY2152" s="308"/>
      <c r="PZ2152" s="308"/>
      <c r="QA2152" s="308"/>
      <c r="QB2152" s="308"/>
      <c r="QC2152" s="308"/>
      <c r="QD2152" s="308"/>
      <c r="QE2152" s="308"/>
      <c r="QF2152" s="308"/>
      <c r="QG2152" s="308"/>
      <c r="QH2152" s="308"/>
      <c r="QI2152" s="308"/>
      <c r="QJ2152" s="308"/>
      <c r="QK2152" s="308"/>
      <c r="QL2152" s="308"/>
      <c r="QM2152" s="308"/>
      <c r="QN2152" s="308"/>
      <c r="QO2152" s="308"/>
      <c r="QP2152" s="308"/>
      <c r="QQ2152" s="308"/>
      <c r="QR2152" s="308"/>
      <c r="QS2152" s="308"/>
      <c r="QT2152" s="308"/>
      <c r="QU2152" s="308"/>
      <c r="QV2152" s="308"/>
      <c r="QW2152" s="308"/>
      <c r="QX2152" s="308"/>
      <c r="QY2152" s="308"/>
      <c r="QZ2152" s="308"/>
      <c r="RA2152" s="308"/>
      <c r="RB2152" s="308"/>
      <c r="RC2152" s="308"/>
      <c r="RD2152" s="308"/>
      <c r="RE2152" s="308"/>
      <c r="RF2152" s="308"/>
      <c r="RG2152" s="308"/>
      <c r="RH2152" s="308"/>
      <c r="RI2152" s="308"/>
      <c r="RJ2152" s="308"/>
      <c r="RK2152" s="308"/>
      <c r="RL2152" s="308"/>
      <c r="RM2152" s="308"/>
      <c r="RN2152" s="308"/>
      <c r="RO2152" s="308"/>
      <c r="RP2152" s="308"/>
      <c r="RQ2152" s="308"/>
      <c r="RR2152" s="308"/>
      <c r="RS2152" s="308"/>
      <c r="RT2152" s="308"/>
      <c r="RU2152" s="308"/>
      <c r="RV2152" s="308"/>
      <c r="RW2152" s="308"/>
      <c r="RX2152" s="308"/>
      <c r="RY2152" s="308"/>
      <c r="RZ2152" s="308"/>
      <c r="SA2152" s="308"/>
      <c r="SB2152" s="308"/>
      <c r="SC2152" s="308"/>
      <c r="SD2152" s="308"/>
      <c r="SE2152" s="308"/>
      <c r="SF2152" s="308"/>
      <c r="SG2152" s="308"/>
      <c r="SH2152" s="308"/>
      <c r="SI2152" s="308"/>
      <c r="SJ2152" s="308"/>
      <c r="SK2152" s="308"/>
      <c r="SL2152" s="308"/>
      <c r="SM2152" s="308"/>
      <c r="SN2152" s="308"/>
      <c r="SO2152" s="308"/>
      <c r="SP2152" s="308"/>
      <c r="SQ2152" s="308"/>
      <c r="SR2152" s="308"/>
      <c r="SS2152" s="308"/>
      <c r="ST2152" s="308"/>
      <c r="SU2152" s="308"/>
      <c r="SV2152" s="308"/>
      <c r="SW2152" s="308"/>
      <c r="SX2152" s="308"/>
      <c r="SY2152" s="308"/>
      <c r="SZ2152" s="308"/>
      <c r="TA2152" s="308"/>
      <c r="TB2152" s="308"/>
      <c r="TC2152" s="308"/>
      <c r="TD2152" s="308"/>
      <c r="TE2152" s="308"/>
      <c r="TF2152" s="308"/>
      <c r="TG2152" s="308"/>
      <c r="TH2152" s="308"/>
      <c r="TI2152" s="308"/>
      <c r="TJ2152" s="308"/>
      <c r="TK2152" s="308"/>
      <c r="TL2152" s="308"/>
      <c r="TM2152" s="308"/>
      <c r="TN2152" s="308"/>
      <c r="TO2152" s="308"/>
      <c r="TP2152" s="308"/>
      <c r="TQ2152" s="308"/>
      <c r="TR2152" s="308"/>
      <c r="TS2152" s="308"/>
      <c r="TT2152" s="308"/>
      <c r="TU2152" s="308"/>
      <c r="TV2152" s="308"/>
      <c r="TW2152" s="308"/>
      <c r="TX2152" s="308"/>
      <c r="TY2152" s="308"/>
      <c r="TZ2152" s="308"/>
      <c r="UA2152" s="308"/>
      <c r="UB2152" s="308"/>
      <c r="UC2152" s="308"/>
      <c r="UD2152" s="308"/>
      <c r="UE2152" s="308"/>
      <c r="UF2152" s="308"/>
      <c r="UG2152" s="308"/>
      <c r="UH2152" s="308"/>
      <c r="UI2152" s="308"/>
      <c r="UJ2152" s="308"/>
      <c r="UK2152" s="308"/>
      <c r="UL2152" s="308"/>
      <c r="UM2152" s="308"/>
      <c r="UN2152" s="308"/>
      <c r="UO2152" s="308"/>
      <c r="UP2152" s="308"/>
      <c r="UQ2152" s="308"/>
      <c r="UR2152" s="308"/>
      <c r="US2152" s="308"/>
      <c r="UT2152" s="308"/>
      <c r="UU2152" s="308"/>
      <c r="UV2152" s="308"/>
      <c r="UW2152" s="308"/>
      <c r="UX2152" s="308"/>
      <c r="UY2152" s="308"/>
      <c r="UZ2152" s="308"/>
      <c r="VA2152" s="308"/>
      <c r="VB2152" s="308"/>
      <c r="VC2152" s="308"/>
      <c r="VD2152" s="308"/>
      <c r="VE2152" s="308"/>
      <c r="VF2152" s="308"/>
      <c r="VG2152" s="308"/>
      <c r="VH2152" s="308"/>
      <c r="VI2152" s="308"/>
      <c r="VJ2152" s="308"/>
      <c r="VK2152" s="308"/>
      <c r="VL2152" s="308"/>
      <c r="VM2152" s="308"/>
      <c r="VN2152" s="308"/>
      <c r="VO2152" s="308"/>
      <c r="VP2152" s="308"/>
      <c r="VQ2152" s="308"/>
      <c r="VR2152" s="308"/>
      <c r="VS2152" s="308"/>
      <c r="VT2152" s="308"/>
      <c r="VU2152" s="308"/>
      <c r="VV2152" s="308"/>
      <c r="VW2152" s="308"/>
      <c r="VX2152" s="308"/>
      <c r="VY2152" s="308"/>
      <c r="VZ2152" s="308"/>
      <c r="WA2152" s="308"/>
      <c r="WB2152" s="308"/>
      <c r="WC2152" s="308"/>
      <c r="WD2152" s="308"/>
      <c r="WE2152" s="308"/>
      <c r="WF2152" s="308"/>
      <c r="WG2152" s="308"/>
      <c r="WH2152" s="308"/>
      <c r="WI2152" s="308"/>
      <c r="WJ2152" s="308"/>
      <c r="WK2152" s="308"/>
      <c r="WL2152" s="308"/>
      <c r="WM2152" s="308"/>
      <c r="WN2152" s="308"/>
      <c r="WO2152" s="308"/>
      <c r="WP2152" s="308"/>
      <c r="WQ2152" s="308"/>
      <c r="WR2152" s="308"/>
      <c r="WS2152" s="308"/>
      <c r="WT2152" s="308"/>
      <c r="WU2152" s="308"/>
      <c r="WV2152" s="308"/>
      <c r="WW2152" s="308"/>
      <c r="WX2152" s="308"/>
      <c r="WY2152" s="308"/>
      <c r="WZ2152" s="308"/>
      <c r="XA2152" s="308"/>
      <c r="XB2152" s="308"/>
      <c r="XC2152" s="308"/>
      <c r="XD2152" s="308"/>
      <c r="XE2152" s="308"/>
      <c r="XF2152" s="308"/>
      <c r="XG2152" s="308"/>
      <c r="XH2152" s="308"/>
      <c r="XI2152" s="308"/>
      <c r="XJ2152" s="308"/>
      <c r="XK2152" s="308"/>
      <c r="XL2152" s="308"/>
      <c r="XM2152" s="308"/>
      <c r="XN2152" s="308"/>
      <c r="XO2152" s="308"/>
      <c r="XP2152" s="308"/>
      <c r="XQ2152" s="308"/>
      <c r="XR2152" s="308"/>
      <c r="XS2152" s="308"/>
      <c r="XT2152" s="308"/>
      <c r="XU2152" s="308"/>
      <c r="XV2152" s="308"/>
      <c r="XW2152" s="308"/>
      <c r="XX2152" s="308"/>
      <c r="XY2152" s="308"/>
      <c r="XZ2152" s="308"/>
      <c r="YA2152" s="308"/>
      <c r="YB2152" s="308"/>
      <c r="YC2152" s="308"/>
      <c r="YD2152" s="308"/>
      <c r="YE2152" s="308"/>
      <c r="YF2152" s="308"/>
      <c r="YG2152" s="308"/>
      <c r="YH2152" s="308"/>
      <c r="YI2152" s="308"/>
      <c r="YJ2152" s="308"/>
      <c r="YK2152" s="308"/>
      <c r="YL2152" s="308"/>
      <c r="YM2152" s="308"/>
      <c r="YN2152" s="308"/>
      <c r="YO2152" s="308"/>
      <c r="YP2152" s="308"/>
      <c r="YQ2152" s="308"/>
      <c r="YR2152" s="308"/>
      <c r="YS2152" s="308"/>
      <c r="YT2152" s="308"/>
      <c r="YU2152" s="308"/>
      <c r="YV2152" s="308"/>
      <c r="YW2152" s="308"/>
      <c r="YX2152" s="308"/>
      <c r="YY2152" s="308"/>
      <c r="YZ2152" s="308"/>
      <c r="ZA2152" s="308"/>
      <c r="ZB2152" s="308"/>
      <c r="ZC2152" s="308"/>
      <c r="ZD2152" s="308"/>
      <c r="ZE2152" s="308"/>
      <c r="ZF2152" s="308"/>
      <c r="ZG2152" s="308"/>
      <c r="ZH2152" s="308"/>
      <c r="ZI2152" s="308"/>
      <c r="ZJ2152" s="308"/>
      <c r="ZK2152" s="308"/>
      <c r="ZL2152" s="308"/>
      <c r="ZM2152" s="308"/>
      <c r="ZN2152" s="308"/>
      <c r="ZO2152" s="308"/>
      <c r="ZP2152" s="308"/>
      <c r="ZQ2152" s="308"/>
      <c r="ZR2152" s="308"/>
      <c r="ZS2152" s="308"/>
      <c r="ZT2152" s="308"/>
      <c r="ZU2152" s="308"/>
      <c r="ZV2152" s="308"/>
      <c r="ZW2152" s="308"/>
      <c r="ZX2152" s="308"/>
      <c r="ZY2152" s="308"/>
      <c r="ZZ2152" s="308"/>
      <c r="AAA2152" s="308"/>
      <c r="AAB2152" s="308"/>
      <c r="AAC2152" s="308"/>
      <c r="AAD2152" s="308"/>
      <c r="AAE2152" s="308"/>
      <c r="AAF2152" s="308"/>
      <c r="AAG2152" s="308"/>
      <c r="AAH2152" s="308"/>
      <c r="AAI2152" s="308"/>
      <c r="AAJ2152" s="308"/>
      <c r="AAK2152" s="308"/>
      <c r="AAL2152" s="308"/>
      <c r="AAM2152" s="308"/>
      <c r="AAN2152" s="308"/>
      <c r="AAO2152" s="308"/>
      <c r="AAP2152" s="308"/>
      <c r="AAQ2152" s="308"/>
      <c r="AAR2152" s="308"/>
      <c r="AAS2152" s="308"/>
      <c r="AAT2152" s="308"/>
      <c r="AAU2152" s="308"/>
      <c r="AAV2152" s="308"/>
      <c r="AAW2152" s="308"/>
      <c r="AAX2152" s="308"/>
      <c r="AAY2152" s="308"/>
      <c r="AAZ2152" s="308"/>
      <c r="ABA2152" s="308"/>
      <c r="ABB2152" s="308"/>
      <c r="ABC2152" s="308"/>
      <c r="ABD2152" s="308"/>
      <c r="ABE2152" s="308"/>
      <c r="ABF2152" s="308"/>
      <c r="ABG2152" s="308"/>
      <c r="ABH2152" s="308"/>
      <c r="ABI2152" s="308"/>
      <c r="ABJ2152" s="308"/>
      <c r="ABK2152" s="308"/>
      <c r="ABL2152" s="308"/>
      <c r="ABM2152" s="308"/>
      <c r="ABN2152" s="308"/>
      <c r="ABO2152" s="308"/>
      <c r="ABP2152" s="308"/>
      <c r="ABQ2152" s="308"/>
      <c r="ABR2152" s="308"/>
      <c r="ABS2152" s="308"/>
      <c r="ABT2152" s="308"/>
      <c r="ABU2152" s="308"/>
      <c r="ABV2152" s="308"/>
      <c r="ABW2152" s="308"/>
      <c r="ABX2152" s="308"/>
      <c r="ABY2152" s="308"/>
      <c r="ABZ2152" s="308"/>
      <c r="ACA2152" s="308"/>
      <c r="ACB2152" s="308"/>
      <c r="ACC2152" s="308"/>
      <c r="ACD2152" s="308"/>
      <c r="ACE2152" s="308"/>
      <c r="ACF2152" s="308"/>
      <c r="ACG2152" s="308"/>
      <c r="ACH2152" s="308"/>
      <c r="ACI2152" s="308"/>
      <c r="ACJ2152" s="308"/>
      <c r="ACK2152" s="308"/>
      <c r="ACL2152" s="308"/>
      <c r="ACM2152" s="308"/>
      <c r="ACN2152" s="308"/>
      <c r="ACO2152" s="308"/>
      <c r="ACP2152" s="308"/>
      <c r="ACQ2152" s="308"/>
      <c r="ACR2152" s="308"/>
      <c r="ACS2152" s="308"/>
      <c r="ACT2152" s="308"/>
      <c r="ACU2152" s="308"/>
      <c r="ACV2152" s="308"/>
      <c r="ACW2152" s="308"/>
      <c r="ACX2152" s="308"/>
      <c r="ACY2152" s="308"/>
      <c r="ACZ2152" s="308"/>
      <c r="ADA2152" s="308"/>
      <c r="ADB2152" s="308"/>
      <c r="ADC2152" s="308"/>
      <c r="ADD2152" s="308"/>
      <c r="ADE2152" s="308"/>
      <c r="ADF2152" s="308"/>
      <c r="ADG2152" s="308"/>
      <c r="ADH2152" s="308"/>
      <c r="ADI2152" s="308"/>
      <c r="ADJ2152" s="308"/>
      <c r="ADK2152" s="308"/>
      <c r="ADL2152" s="308"/>
      <c r="ADM2152" s="308"/>
      <c r="ADN2152" s="308"/>
      <c r="ADO2152" s="308"/>
      <c r="ADP2152" s="308"/>
      <c r="ADQ2152" s="308"/>
      <c r="ADR2152" s="308"/>
      <c r="ADS2152" s="308"/>
      <c r="ADT2152" s="308"/>
      <c r="ADU2152" s="308"/>
      <c r="ADV2152" s="308"/>
      <c r="ADW2152" s="308"/>
      <c r="ADX2152" s="308"/>
      <c r="ADY2152" s="308"/>
      <c r="ADZ2152" s="308"/>
      <c r="AEA2152" s="308"/>
      <c r="AEB2152" s="308"/>
      <c r="AEC2152" s="308"/>
      <c r="AED2152" s="308"/>
      <c r="AEE2152" s="308"/>
      <c r="AEF2152" s="308"/>
      <c r="AEG2152" s="308"/>
      <c r="AEH2152" s="308"/>
      <c r="AEI2152" s="308"/>
      <c r="AEJ2152" s="308"/>
      <c r="AEK2152" s="308"/>
      <c r="AEL2152" s="308"/>
      <c r="AEM2152" s="308"/>
      <c r="AEN2152" s="308"/>
      <c r="AEO2152" s="308"/>
      <c r="AEP2152" s="308"/>
      <c r="AEQ2152" s="308"/>
      <c r="AER2152" s="308"/>
      <c r="AES2152" s="308"/>
      <c r="AET2152" s="308"/>
      <c r="AEU2152" s="308"/>
      <c r="AEV2152" s="308"/>
      <c r="AEW2152" s="308"/>
      <c r="AEX2152" s="308"/>
      <c r="AEY2152" s="308"/>
      <c r="AEZ2152" s="308"/>
      <c r="AFA2152" s="308"/>
      <c r="AFB2152" s="308"/>
      <c r="AFC2152" s="308"/>
      <c r="AFD2152" s="308"/>
      <c r="AFE2152" s="308"/>
      <c r="AFF2152" s="308"/>
      <c r="AFG2152" s="308"/>
      <c r="AFH2152" s="308"/>
      <c r="AFI2152" s="308"/>
      <c r="AFJ2152" s="308"/>
      <c r="AFK2152" s="308"/>
      <c r="AFL2152" s="308"/>
      <c r="AFM2152" s="308"/>
      <c r="AFN2152" s="308"/>
      <c r="AFO2152" s="308"/>
      <c r="AFP2152" s="308"/>
      <c r="AFQ2152" s="308"/>
      <c r="AFR2152" s="308"/>
      <c r="AFS2152" s="308"/>
      <c r="AFT2152" s="308"/>
      <c r="AFU2152" s="308"/>
      <c r="AFV2152" s="308"/>
      <c r="AFW2152" s="308"/>
      <c r="AFX2152" s="308"/>
      <c r="AFY2152" s="308"/>
      <c r="AFZ2152" s="308"/>
      <c r="AGA2152" s="308"/>
      <c r="AGB2152" s="308"/>
      <c r="AGC2152" s="308"/>
      <c r="AGD2152" s="308"/>
      <c r="AGE2152" s="308"/>
      <c r="AGF2152" s="308"/>
      <c r="AGG2152" s="308"/>
      <c r="AGH2152" s="308"/>
      <c r="AGI2152" s="308"/>
      <c r="AGJ2152" s="308"/>
      <c r="AGK2152" s="308"/>
      <c r="AGL2152" s="308"/>
      <c r="AGM2152" s="308"/>
      <c r="AGN2152" s="308"/>
      <c r="AGO2152" s="308"/>
      <c r="AGP2152" s="308"/>
      <c r="AGQ2152" s="308"/>
      <c r="AGR2152" s="308"/>
      <c r="AGS2152" s="308"/>
      <c r="AGT2152" s="308"/>
      <c r="AGU2152" s="308"/>
      <c r="AGV2152" s="308"/>
      <c r="AGW2152" s="308"/>
      <c r="AGX2152" s="308"/>
      <c r="AGY2152" s="308"/>
      <c r="AGZ2152" s="308"/>
      <c r="AHA2152" s="308"/>
      <c r="AHB2152" s="308"/>
      <c r="AHC2152" s="308"/>
      <c r="AHD2152" s="308"/>
      <c r="AHE2152" s="308"/>
      <c r="AHF2152" s="308"/>
      <c r="AHG2152" s="308"/>
      <c r="AHH2152" s="308"/>
      <c r="AHI2152" s="308"/>
      <c r="AHJ2152" s="308"/>
      <c r="AHK2152" s="308"/>
      <c r="AHL2152" s="308"/>
      <c r="AHM2152" s="308"/>
      <c r="AHN2152" s="308"/>
      <c r="AHO2152" s="308"/>
      <c r="AHP2152" s="308"/>
      <c r="AHQ2152" s="308"/>
      <c r="AHR2152" s="308"/>
      <c r="AHS2152" s="308"/>
      <c r="AHT2152" s="308"/>
      <c r="AHU2152" s="308"/>
      <c r="AHV2152" s="308"/>
      <c r="AHW2152" s="308"/>
      <c r="AHX2152" s="308"/>
      <c r="AHY2152" s="308"/>
      <c r="AHZ2152" s="308"/>
      <c r="AIA2152" s="308"/>
      <c r="AIB2152" s="308"/>
      <c r="AIC2152" s="308"/>
      <c r="AID2152" s="308"/>
      <c r="AIE2152" s="308"/>
      <c r="AIF2152" s="308"/>
      <c r="AIG2152" s="308"/>
      <c r="AIH2152" s="308"/>
      <c r="AII2152" s="308"/>
      <c r="AIJ2152" s="308"/>
      <c r="AIK2152" s="308"/>
      <c r="AIL2152" s="308"/>
      <c r="AIM2152" s="308"/>
      <c r="AIN2152" s="308"/>
      <c r="AIO2152" s="308"/>
      <c r="AIP2152" s="308"/>
      <c r="AIQ2152" s="308"/>
      <c r="AIR2152" s="308"/>
      <c r="AIS2152" s="308"/>
      <c r="AIT2152" s="308"/>
      <c r="AIU2152" s="308"/>
      <c r="AIV2152" s="308"/>
      <c r="AIW2152" s="308"/>
      <c r="AIX2152" s="308"/>
      <c r="AIY2152" s="308"/>
      <c r="AIZ2152" s="308"/>
      <c r="AJA2152" s="308"/>
      <c r="AJB2152" s="308"/>
      <c r="AJC2152" s="308"/>
      <c r="AJD2152" s="308"/>
      <c r="AJE2152" s="308"/>
      <c r="AJF2152" s="308"/>
      <c r="AJG2152" s="308"/>
      <c r="AJH2152" s="308"/>
      <c r="AJI2152" s="308"/>
      <c r="AJJ2152" s="308"/>
      <c r="AJK2152" s="308"/>
      <c r="AJL2152" s="308"/>
      <c r="AJM2152" s="308"/>
      <c r="AJN2152" s="308"/>
      <c r="AJO2152" s="308"/>
      <c r="AJP2152" s="308"/>
      <c r="AJQ2152" s="308"/>
      <c r="AJR2152" s="308"/>
      <c r="AJS2152" s="308"/>
      <c r="AJT2152" s="308"/>
      <c r="AJU2152" s="308"/>
      <c r="AJV2152" s="308"/>
      <c r="AJW2152" s="308"/>
      <c r="AJX2152" s="308"/>
      <c r="AJY2152" s="308"/>
      <c r="AJZ2152" s="308"/>
      <c r="AKA2152" s="308"/>
      <c r="AKB2152" s="308"/>
      <c r="AKC2152" s="308"/>
      <c r="AKD2152" s="308"/>
      <c r="AKE2152" s="308"/>
      <c r="AKF2152" s="308"/>
      <c r="AKG2152" s="308"/>
      <c r="AKH2152" s="308"/>
      <c r="AKI2152" s="308"/>
      <c r="AKJ2152" s="308"/>
      <c r="AKK2152" s="308"/>
      <c r="AKL2152" s="308"/>
      <c r="AKM2152" s="308"/>
      <c r="AKN2152" s="308"/>
      <c r="AKO2152" s="308"/>
      <c r="AKP2152" s="308"/>
      <c r="AKQ2152" s="308"/>
      <c r="AKR2152" s="308"/>
      <c r="AKS2152" s="308"/>
      <c r="AKT2152" s="308"/>
      <c r="AKU2152" s="308"/>
      <c r="AKV2152" s="308"/>
      <c r="AKW2152" s="308"/>
      <c r="AKX2152" s="308"/>
      <c r="AKY2152" s="308"/>
      <c r="AKZ2152" s="308"/>
      <c r="ALA2152" s="308"/>
      <c r="ALB2152" s="308"/>
      <c r="ALC2152" s="308"/>
      <c r="ALD2152" s="308"/>
      <c r="ALE2152" s="308"/>
      <c r="ALF2152" s="308"/>
      <c r="ALG2152" s="308"/>
      <c r="ALH2152" s="308"/>
      <c r="ALI2152" s="308"/>
      <c r="ALJ2152" s="308"/>
      <c r="ALK2152" s="308"/>
      <c r="ALL2152" s="308"/>
      <c r="ALM2152" s="308"/>
      <c r="ALN2152" s="308"/>
      <c r="ALO2152" s="308"/>
      <c r="ALP2152" s="308"/>
      <c r="ALQ2152" s="308"/>
      <c r="ALR2152" s="308"/>
      <c r="ALS2152" s="308"/>
      <c r="ALT2152" s="308"/>
      <c r="ALU2152" s="308"/>
      <c r="ALV2152" s="308"/>
      <c r="ALW2152" s="308"/>
      <c r="ALX2152" s="308"/>
      <c r="ALY2152" s="308"/>
      <c r="ALZ2152" s="308"/>
      <c r="AMA2152" s="308"/>
      <c r="AMB2152" s="308"/>
      <c r="AMC2152" s="308"/>
      <c r="AMD2152" s="308"/>
      <c r="AME2152" s="308"/>
      <c r="AMF2152" s="308"/>
      <c r="AMG2152" s="308"/>
      <c r="AMH2152" s="308"/>
      <c r="AMI2152" s="308"/>
      <c r="AMJ2152" s="308"/>
      <c r="AMK2152" s="308"/>
      <c r="AML2152" s="308"/>
      <c r="AMM2152" s="308"/>
      <c r="AMN2152" s="308"/>
      <c r="AMO2152" s="308"/>
      <c r="AMP2152" s="308"/>
      <c r="AMQ2152" s="308"/>
      <c r="AMR2152" s="308"/>
      <c r="AMS2152" s="308"/>
      <c r="AMT2152" s="308"/>
      <c r="AMU2152" s="308"/>
      <c r="AMV2152" s="308"/>
      <c r="AMW2152" s="308"/>
      <c r="AMX2152" s="308"/>
      <c r="AMY2152" s="308"/>
      <c r="AMZ2152" s="308"/>
      <c r="ANA2152" s="308"/>
      <c r="ANB2152" s="308"/>
      <c r="ANC2152" s="308"/>
      <c r="AND2152" s="308"/>
      <c r="ANE2152" s="308"/>
      <c r="ANF2152" s="308"/>
      <c r="ANG2152" s="308"/>
      <c r="ANH2152" s="308"/>
      <c r="ANI2152" s="308"/>
      <c r="ANJ2152" s="308"/>
      <c r="ANK2152" s="308"/>
      <c r="ANL2152" s="308"/>
      <c r="ANM2152" s="308"/>
      <c r="ANN2152" s="308"/>
      <c r="ANO2152" s="308"/>
      <c r="ANP2152" s="308"/>
      <c r="ANQ2152" s="308"/>
      <c r="ANR2152" s="308"/>
      <c r="ANS2152" s="308"/>
      <c r="ANT2152" s="308"/>
      <c r="ANU2152" s="308"/>
      <c r="ANV2152" s="308"/>
      <c r="ANW2152" s="308"/>
      <c r="ANX2152" s="308"/>
      <c r="ANY2152" s="308"/>
      <c r="ANZ2152" s="308"/>
      <c r="AOA2152" s="308"/>
      <c r="AOB2152" s="308"/>
      <c r="AOC2152" s="308"/>
      <c r="AOD2152" s="308"/>
      <c r="AOE2152" s="308"/>
      <c r="AOF2152" s="308"/>
      <c r="AOG2152" s="308"/>
      <c r="AOH2152" s="308"/>
      <c r="AOI2152" s="308"/>
      <c r="AOJ2152" s="308"/>
      <c r="AOK2152" s="308"/>
      <c r="AOL2152" s="308"/>
      <c r="AOM2152" s="308"/>
      <c r="AON2152" s="308"/>
      <c r="AOO2152" s="308"/>
      <c r="AOP2152" s="308"/>
      <c r="AOQ2152" s="308"/>
      <c r="AOR2152" s="308"/>
      <c r="AOS2152" s="308"/>
      <c r="AOT2152" s="308"/>
      <c r="AOU2152" s="308"/>
      <c r="AOV2152" s="308"/>
      <c r="AOW2152" s="308"/>
      <c r="AOX2152" s="308"/>
      <c r="AOY2152" s="308"/>
      <c r="AOZ2152" s="308"/>
      <c r="APA2152" s="308"/>
      <c r="APB2152" s="308"/>
      <c r="APC2152" s="308"/>
      <c r="APD2152" s="308"/>
      <c r="APE2152" s="308"/>
      <c r="APF2152" s="308"/>
      <c r="APG2152" s="308"/>
      <c r="APH2152" s="308"/>
      <c r="API2152" s="308"/>
      <c r="APJ2152" s="308"/>
      <c r="APK2152" s="308"/>
      <c r="APL2152" s="308"/>
      <c r="APM2152" s="308"/>
      <c r="APN2152" s="308"/>
      <c r="APO2152" s="308"/>
      <c r="APP2152" s="308"/>
      <c r="APQ2152" s="308"/>
      <c r="APR2152" s="308"/>
      <c r="APS2152" s="308"/>
      <c r="APT2152" s="308"/>
      <c r="APU2152" s="308"/>
      <c r="APV2152" s="308"/>
      <c r="APW2152" s="308"/>
      <c r="APX2152" s="308"/>
      <c r="APY2152" s="308"/>
      <c r="APZ2152" s="308"/>
      <c r="AQA2152" s="308"/>
      <c r="AQB2152" s="308"/>
      <c r="AQC2152" s="308"/>
      <c r="AQD2152" s="308"/>
      <c r="AQE2152" s="308"/>
      <c r="AQF2152" s="308"/>
      <c r="AQG2152" s="308"/>
      <c r="AQH2152" s="308"/>
      <c r="AQI2152" s="308"/>
      <c r="AQJ2152" s="308"/>
      <c r="AQK2152" s="308"/>
      <c r="AQL2152" s="308"/>
      <c r="AQM2152" s="308"/>
      <c r="AQN2152" s="308"/>
      <c r="AQO2152" s="308"/>
      <c r="AQP2152" s="308"/>
      <c r="AQQ2152" s="308"/>
      <c r="AQR2152" s="308"/>
      <c r="AQS2152" s="308"/>
      <c r="AQT2152" s="308"/>
      <c r="AQU2152" s="308"/>
      <c r="AQV2152" s="308"/>
      <c r="AQW2152" s="308"/>
      <c r="AQX2152" s="308"/>
      <c r="AQY2152" s="308"/>
      <c r="AQZ2152" s="308"/>
      <c r="ARA2152" s="308"/>
      <c r="ARB2152" s="308"/>
      <c r="ARC2152" s="308"/>
      <c r="ARD2152" s="308"/>
      <c r="ARE2152" s="308"/>
      <c r="ARF2152" s="308"/>
      <c r="ARG2152" s="308"/>
      <c r="ARH2152" s="308"/>
      <c r="ARI2152" s="308"/>
      <c r="ARJ2152" s="308"/>
      <c r="ARK2152" s="308"/>
      <c r="ARL2152" s="308"/>
      <c r="ARM2152" s="308"/>
      <c r="ARN2152" s="308"/>
      <c r="ARO2152" s="308"/>
      <c r="ARP2152" s="308"/>
      <c r="ARQ2152" s="308"/>
      <c r="ARR2152" s="308"/>
      <c r="ARS2152" s="308"/>
      <c r="ART2152" s="308"/>
      <c r="ARU2152" s="308"/>
      <c r="ARV2152" s="308"/>
      <c r="ARW2152" s="308"/>
      <c r="ARX2152" s="308"/>
      <c r="ARY2152" s="308"/>
      <c r="ARZ2152" s="308"/>
      <c r="ASA2152" s="308"/>
      <c r="ASB2152" s="308"/>
      <c r="ASC2152" s="308"/>
      <c r="ASD2152" s="308"/>
      <c r="ASE2152" s="308"/>
      <c r="ASF2152" s="308"/>
      <c r="ASG2152" s="308"/>
      <c r="ASH2152" s="308"/>
      <c r="ASI2152" s="308"/>
      <c r="ASJ2152" s="308"/>
      <c r="ASK2152" s="308"/>
      <c r="ASL2152" s="308"/>
      <c r="ASM2152" s="308"/>
      <c r="ASN2152" s="308"/>
      <c r="ASO2152" s="308"/>
      <c r="ASP2152" s="308"/>
      <c r="ASQ2152" s="308"/>
      <c r="ASR2152" s="308"/>
      <c r="ASS2152" s="308"/>
      <c r="AST2152" s="308"/>
      <c r="ASU2152" s="308"/>
      <c r="ASV2152" s="308"/>
      <c r="ASW2152" s="308"/>
      <c r="ASX2152" s="308"/>
      <c r="ASY2152" s="308"/>
      <c r="ASZ2152" s="308"/>
      <c r="ATA2152" s="308"/>
      <c r="ATB2152" s="308"/>
      <c r="ATC2152" s="308"/>
      <c r="ATD2152" s="308"/>
      <c r="ATE2152" s="308"/>
      <c r="ATF2152" s="308"/>
      <c r="ATG2152" s="308"/>
      <c r="ATH2152" s="308"/>
      <c r="ATI2152" s="308"/>
      <c r="ATJ2152" s="308"/>
      <c r="ATK2152" s="308"/>
      <c r="ATL2152" s="308"/>
      <c r="ATM2152" s="308"/>
      <c r="ATN2152" s="308"/>
      <c r="ATO2152" s="308"/>
      <c r="ATP2152" s="308"/>
      <c r="ATQ2152" s="308"/>
      <c r="ATR2152" s="308"/>
      <c r="ATS2152" s="308"/>
      <c r="ATT2152" s="308"/>
      <c r="ATU2152" s="308"/>
      <c r="ATV2152" s="308"/>
      <c r="ATW2152" s="308"/>
      <c r="ATX2152" s="308"/>
      <c r="ATY2152" s="308"/>
      <c r="ATZ2152" s="308"/>
      <c r="AUA2152" s="308"/>
      <c r="AUB2152" s="308"/>
      <c r="AUC2152" s="308"/>
      <c r="AUD2152" s="308"/>
      <c r="AUE2152" s="308"/>
      <c r="AUF2152" s="308"/>
      <c r="AUG2152" s="308"/>
      <c r="AUH2152" s="308"/>
      <c r="AUI2152" s="308"/>
      <c r="AUJ2152" s="308"/>
      <c r="AUK2152" s="308"/>
      <c r="AUL2152" s="308"/>
      <c r="AUM2152" s="308"/>
      <c r="AUN2152" s="308"/>
      <c r="AUO2152" s="308"/>
      <c r="AUP2152" s="308"/>
      <c r="AUQ2152" s="308"/>
      <c r="AUR2152" s="308"/>
      <c r="AUS2152" s="308"/>
      <c r="AUT2152" s="308"/>
      <c r="AUU2152" s="308"/>
      <c r="AUV2152" s="308"/>
      <c r="AUW2152" s="308"/>
      <c r="AUX2152" s="308"/>
      <c r="AUY2152" s="308"/>
      <c r="AUZ2152" s="308"/>
      <c r="AVA2152" s="308"/>
      <c r="AVB2152" s="308"/>
      <c r="AVC2152" s="308"/>
      <c r="AVD2152" s="308"/>
      <c r="AVE2152" s="308"/>
      <c r="AVF2152" s="308"/>
      <c r="AVG2152" s="308"/>
      <c r="AVH2152" s="308"/>
      <c r="AVI2152" s="308"/>
      <c r="AVJ2152" s="308"/>
      <c r="AVK2152" s="308"/>
      <c r="AVL2152" s="308"/>
      <c r="AVM2152" s="308"/>
      <c r="AVN2152" s="308"/>
      <c r="AVO2152" s="308"/>
      <c r="AVP2152" s="308"/>
      <c r="AVQ2152" s="308"/>
      <c r="AVR2152" s="308"/>
      <c r="AVS2152" s="308"/>
      <c r="AVT2152" s="308"/>
      <c r="AVU2152" s="308"/>
      <c r="AVV2152" s="308"/>
      <c r="AVW2152" s="308"/>
      <c r="AVX2152" s="308"/>
      <c r="AVY2152" s="308"/>
      <c r="AVZ2152" s="308"/>
      <c r="AWA2152" s="308"/>
      <c r="AWB2152" s="308"/>
      <c r="AWC2152" s="308"/>
      <c r="AWD2152" s="308"/>
      <c r="AWE2152" s="308"/>
      <c r="AWF2152" s="308"/>
      <c r="AWG2152" s="308"/>
      <c r="AWH2152" s="308"/>
      <c r="AWI2152" s="308"/>
      <c r="AWJ2152" s="308"/>
      <c r="AWK2152" s="308"/>
      <c r="AWL2152" s="308"/>
      <c r="AWM2152" s="308"/>
      <c r="AWN2152" s="308"/>
      <c r="AWO2152" s="308"/>
      <c r="AWP2152" s="308"/>
      <c r="AWQ2152" s="308"/>
      <c r="AWR2152" s="308"/>
      <c r="AWS2152" s="308"/>
      <c r="AWT2152" s="308"/>
      <c r="AWU2152" s="308"/>
      <c r="AWV2152" s="308"/>
      <c r="AWW2152" s="308"/>
      <c r="AWX2152" s="308"/>
      <c r="AWY2152" s="308"/>
      <c r="AWZ2152" s="308"/>
      <c r="AXA2152" s="308"/>
      <c r="AXB2152" s="308"/>
      <c r="AXC2152" s="308"/>
      <c r="AXD2152" s="308"/>
      <c r="AXE2152" s="308"/>
      <c r="AXF2152" s="308"/>
      <c r="AXG2152" s="308"/>
      <c r="AXH2152" s="308"/>
      <c r="AXI2152" s="308"/>
      <c r="AXJ2152" s="308"/>
      <c r="AXK2152" s="308"/>
      <c r="AXL2152" s="308"/>
      <c r="AXM2152" s="308"/>
      <c r="AXN2152" s="308"/>
      <c r="AXO2152" s="308"/>
      <c r="AXP2152" s="308"/>
      <c r="AXQ2152" s="308"/>
      <c r="AXR2152" s="308"/>
      <c r="AXS2152" s="308"/>
      <c r="AXT2152" s="308"/>
      <c r="AXU2152" s="308"/>
      <c r="AXV2152" s="308"/>
      <c r="AXW2152" s="308"/>
      <c r="AXX2152" s="308"/>
      <c r="AXY2152" s="308"/>
      <c r="AXZ2152" s="308"/>
      <c r="AYA2152" s="308"/>
      <c r="AYB2152" s="308"/>
      <c r="AYC2152" s="308"/>
      <c r="AYD2152" s="308"/>
      <c r="AYE2152" s="308"/>
      <c r="AYF2152" s="308"/>
      <c r="AYG2152" s="308"/>
      <c r="AYH2152" s="308"/>
      <c r="AYI2152" s="308"/>
      <c r="AYJ2152" s="308"/>
      <c r="AYK2152" s="308"/>
      <c r="AYL2152" s="308"/>
      <c r="AYM2152" s="308"/>
      <c r="AYN2152" s="308"/>
      <c r="AYO2152" s="308"/>
      <c r="AYP2152" s="308"/>
      <c r="AYQ2152" s="308"/>
      <c r="AYR2152" s="308"/>
      <c r="AYS2152" s="308"/>
      <c r="AYT2152" s="308"/>
      <c r="AYU2152" s="308"/>
      <c r="AYV2152" s="308"/>
      <c r="AYW2152" s="308"/>
      <c r="AYX2152" s="308"/>
      <c r="AYY2152" s="308"/>
      <c r="AYZ2152" s="308"/>
      <c r="AZA2152" s="308"/>
      <c r="AZB2152" s="308"/>
      <c r="AZC2152" s="308"/>
      <c r="AZD2152" s="308"/>
      <c r="AZE2152" s="308"/>
      <c r="AZF2152" s="308"/>
      <c r="AZG2152" s="308"/>
      <c r="AZH2152" s="308"/>
      <c r="AZI2152" s="308"/>
      <c r="AZJ2152" s="308"/>
      <c r="AZK2152" s="308"/>
      <c r="AZL2152" s="308"/>
      <c r="AZM2152" s="308"/>
      <c r="AZN2152" s="308"/>
      <c r="AZO2152" s="308"/>
      <c r="AZP2152" s="308"/>
      <c r="AZQ2152" s="308"/>
      <c r="AZR2152" s="308"/>
      <c r="AZS2152" s="308"/>
      <c r="AZT2152" s="308"/>
      <c r="AZU2152" s="308"/>
      <c r="AZV2152" s="308"/>
      <c r="AZW2152" s="308"/>
      <c r="AZX2152" s="308"/>
      <c r="AZY2152" s="308"/>
      <c r="AZZ2152" s="308"/>
      <c r="BAA2152" s="308"/>
      <c r="BAB2152" s="308"/>
      <c r="BAC2152" s="308"/>
      <c r="BAD2152" s="308"/>
      <c r="BAE2152" s="308"/>
      <c r="BAF2152" s="308"/>
      <c r="BAG2152" s="308"/>
      <c r="BAH2152" s="308"/>
      <c r="BAI2152" s="308"/>
      <c r="BAJ2152" s="308"/>
      <c r="BAK2152" s="308"/>
      <c r="BAL2152" s="308"/>
      <c r="BAM2152" s="308"/>
      <c r="BAN2152" s="308"/>
      <c r="BAO2152" s="308"/>
      <c r="BAP2152" s="308"/>
      <c r="BAQ2152" s="308"/>
      <c r="BAR2152" s="308"/>
      <c r="BAS2152" s="308"/>
      <c r="BAT2152" s="308"/>
      <c r="BAU2152" s="308"/>
      <c r="BAV2152" s="308"/>
      <c r="BAW2152" s="308"/>
      <c r="BAX2152" s="308"/>
      <c r="BAY2152" s="308"/>
      <c r="BAZ2152" s="308"/>
      <c r="BBA2152" s="308"/>
      <c r="BBB2152" s="308"/>
      <c r="BBC2152" s="308"/>
      <c r="BBD2152" s="308"/>
      <c r="BBE2152" s="308"/>
      <c r="BBF2152" s="308"/>
      <c r="BBG2152" s="308"/>
      <c r="BBH2152" s="308"/>
      <c r="BBI2152" s="308"/>
      <c r="BBJ2152" s="308"/>
      <c r="BBK2152" s="308"/>
      <c r="BBL2152" s="308"/>
      <c r="BBM2152" s="308"/>
      <c r="BBN2152" s="308"/>
      <c r="BBO2152" s="308"/>
      <c r="BBP2152" s="308"/>
      <c r="BBQ2152" s="308"/>
      <c r="BBR2152" s="308"/>
      <c r="BBS2152" s="308"/>
      <c r="BBT2152" s="308"/>
      <c r="BBU2152" s="308"/>
      <c r="BBV2152" s="308"/>
      <c r="BBW2152" s="308"/>
      <c r="BBX2152" s="308"/>
      <c r="BBY2152" s="308"/>
      <c r="BBZ2152" s="308"/>
      <c r="BCA2152" s="308"/>
      <c r="BCB2152" s="308"/>
      <c r="BCC2152" s="308"/>
      <c r="BCD2152" s="308"/>
      <c r="BCE2152" s="308"/>
      <c r="BCF2152" s="308"/>
      <c r="BCG2152" s="308"/>
      <c r="BCH2152" s="308"/>
      <c r="BCI2152" s="308"/>
      <c r="BCJ2152" s="308"/>
      <c r="BCK2152" s="308"/>
      <c r="BCL2152" s="308"/>
      <c r="BCM2152" s="308"/>
      <c r="BCN2152" s="308"/>
      <c r="BCO2152" s="308"/>
      <c r="BCP2152" s="308"/>
      <c r="BCQ2152" s="308"/>
      <c r="BCR2152" s="308"/>
      <c r="BCS2152" s="308"/>
      <c r="BCT2152" s="308"/>
      <c r="BCU2152" s="308"/>
      <c r="BCV2152" s="308"/>
      <c r="BCW2152" s="308"/>
      <c r="BCX2152" s="308"/>
      <c r="BCY2152" s="308"/>
      <c r="BCZ2152" s="308"/>
      <c r="BDA2152" s="308"/>
      <c r="BDB2152" s="308"/>
      <c r="BDC2152" s="308"/>
      <c r="BDD2152" s="308"/>
      <c r="BDE2152" s="308"/>
      <c r="BDF2152" s="308"/>
      <c r="BDG2152" s="308"/>
      <c r="BDH2152" s="308"/>
      <c r="BDI2152" s="308"/>
      <c r="BDJ2152" s="308"/>
      <c r="BDK2152" s="308"/>
      <c r="BDL2152" s="308"/>
      <c r="BDM2152" s="308"/>
      <c r="BDN2152" s="308"/>
      <c r="BDO2152" s="308"/>
      <c r="BDP2152" s="308"/>
      <c r="BDQ2152" s="308"/>
      <c r="BDR2152" s="308"/>
      <c r="BDS2152" s="308"/>
      <c r="BDT2152" s="308"/>
      <c r="BDU2152" s="308"/>
      <c r="BDV2152" s="308"/>
      <c r="BDW2152" s="308"/>
      <c r="BDX2152" s="308"/>
      <c r="BDY2152" s="308"/>
      <c r="BDZ2152" s="308"/>
      <c r="BEA2152" s="308"/>
      <c r="BEB2152" s="308"/>
      <c r="BEC2152" s="308"/>
      <c r="BED2152" s="308"/>
      <c r="BEE2152" s="308"/>
      <c r="BEF2152" s="308"/>
      <c r="BEG2152" s="308"/>
      <c r="BEH2152" s="308"/>
      <c r="BEI2152" s="308"/>
      <c r="BEJ2152" s="308"/>
      <c r="BEK2152" s="308"/>
      <c r="BEL2152" s="308"/>
      <c r="BEM2152" s="308"/>
      <c r="BEN2152" s="308"/>
      <c r="BEO2152" s="308"/>
      <c r="BEP2152" s="308"/>
      <c r="BEQ2152" s="308"/>
      <c r="BER2152" s="308"/>
      <c r="BES2152" s="308"/>
      <c r="BET2152" s="308"/>
      <c r="BEU2152" s="308"/>
      <c r="BEV2152" s="308"/>
      <c r="BEW2152" s="308"/>
      <c r="BEX2152" s="308"/>
      <c r="BEY2152" s="308"/>
      <c r="BEZ2152" s="308"/>
      <c r="BFA2152" s="308"/>
      <c r="BFB2152" s="308"/>
      <c r="BFC2152" s="308"/>
      <c r="BFD2152" s="308"/>
      <c r="BFE2152" s="308"/>
      <c r="BFF2152" s="308"/>
      <c r="BFG2152" s="308"/>
      <c r="BFH2152" s="308"/>
      <c r="BFI2152" s="308"/>
      <c r="BFJ2152" s="308"/>
      <c r="BFK2152" s="308"/>
      <c r="BFL2152" s="308"/>
      <c r="BFM2152" s="308"/>
      <c r="BFN2152" s="308"/>
      <c r="BFO2152" s="308"/>
      <c r="BFP2152" s="308"/>
      <c r="BFQ2152" s="308"/>
      <c r="BFR2152" s="308"/>
      <c r="BFS2152" s="308"/>
      <c r="BFT2152" s="308"/>
      <c r="BFU2152" s="308"/>
      <c r="BFV2152" s="308"/>
      <c r="BFW2152" s="308"/>
      <c r="BFX2152" s="308"/>
      <c r="BFY2152" s="308"/>
      <c r="BFZ2152" s="308"/>
      <c r="BGA2152" s="308"/>
      <c r="BGB2152" s="308"/>
      <c r="BGC2152" s="308"/>
      <c r="BGD2152" s="308"/>
      <c r="BGE2152" s="308"/>
      <c r="BGF2152" s="308"/>
      <c r="BGG2152" s="308"/>
      <c r="BGH2152" s="308"/>
      <c r="BGI2152" s="308"/>
      <c r="BGJ2152" s="308"/>
      <c r="BGK2152" s="308"/>
      <c r="BGL2152" s="308"/>
      <c r="BGM2152" s="308"/>
      <c r="BGN2152" s="308"/>
      <c r="BGO2152" s="308"/>
      <c r="BGP2152" s="308"/>
      <c r="BGQ2152" s="308"/>
      <c r="BGR2152" s="308"/>
      <c r="BGS2152" s="308"/>
      <c r="BGT2152" s="308"/>
      <c r="BGU2152" s="308"/>
      <c r="BGV2152" s="308"/>
      <c r="BGW2152" s="308"/>
      <c r="BGX2152" s="308"/>
      <c r="BGY2152" s="308"/>
      <c r="BGZ2152" s="308"/>
      <c r="BHA2152" s="308"/>
      <c r="BHB2152" s="308"/>
      <c r="BHC2152" s="308"/>
      <c r="BHD2152" s="308"/>
      <c r="BHE2152" s="308"/>
      <c r="BHF2152" s="308"/>
      <c r="BHG2152" s="308"/>
      <c r="BHH2152" s="308"/>
      <c r="BHI2152" s="308"/>
      <c r="BHJ2152" s="308"/>
      <c r="BHK2152" s="308"/>
      <c r="BHL2152" s="308"/>
      <c r="BHM2152" s="308"/>
      <c r="BHN2152" s="308"/>
      <c r="BHO2152" s="308"/>
      <c r="BHP2152" s="308"/>
      <c r="BHQ2152" s="308"/>
      <c r="BHR2152" s="308"/>
      <c r="BHS2152" s="308"/>
      <c r="BHT2152" s="308"/>
      <c r="BHU2152" s="308"/>
      <c r="BHV2152" s="308"/>
      <c r="BHW2152" s="308"/>
      <c r="BHX2152" s="308"/>
      <c r="BHY2152" s="308"/>
      <c r="BHZ2152" s="308"/>
      <c r="BIA2152" s="308"/>
      <c r="BIB2152" s="308"/>
      <c r="BIC2152" s="308"/>
      <c r="BID2152" s="308"/>
      <c r="BIE2152" s="308"/>
      <c r="BIF2152" s="308"/>
      <c r="BIG2152" s="308"/>
      <c r="BIH2152" s="308"/>
      <c r="BII2152" s="308"/>
      <c r="BIJ2152" s="308"/>
      <c r="BIK2152" s="308"/>
      <c r="BIL2152" s="308"/>
      <c r="BIM2152" s="308"/>
      <c r="BIN2152" s="308"/>
      <c r="BIO2152" s="308"/>
      <c r="BIP2152" s="308"/>
      <c r="BIQ2152" s="308"/>
      <c r="BIR2152" s="308"/>
      <c r="BIS2152" s="308"/>
      <c r="BIT2152" s="308"/>
      <c r="BIU2152" s="308"/>
      <c r="BIV2152" s="308"/>
      <c r="BIW2152" s="308"/>
      <c r="BIX2152" s="308"/>
      <c r="BIY2152" s="308"/>
      <c r="BIZ2152" s="308"/>
      <c r="BJA2152" s="308"/>
      <c r="BJB2152" s="308"/>
      <c r="BJC2152" s="308"/>
      <c r="BJD2152" s="308"/>
      <c r="BJE2152" s="308"/>
      <c r="BJF2152" s="308"/>
      <c r="BJG2152" s="308"/>
      <c r="BJH2152" s="308"/>
      <c r="BJI2152" s="308"/>
      <c r="BJJ2152" s="308"/>
      <c r="BJK2152" s="308"/>
      <c r="BJL2152" s="308"/>
      <c r="BJM2152" s="308"/>
      <c r="BJN2152" s="308"/>
      <c r="BJO2152" s="308"/>
      <c r="BJP2152" s="308"/>
      <c r="BJQ2152" s="308"/>
      <c r="BJR2152" s="308"/>
      <c r="BJS2152" s="308"/>
      <c r="BJT2152" s="308"/>
      <c r="BJU2152" s="308"/>
      <c r="BJV2152" s="308"/>
      <c r="BJW2152" s="308"/>
      <c r="BJX2152" s="308"/>
      <c r="BJY2152" s="308"/>
      <c r="BJZ2152" s="308"/>
      <c r="BKA2152" s="308"/>
      <c r="BKB2152" s="308"/>
      <c r="BKC2152" s="308"/>
      <c r="BKD2152" s="308"/>
      <c r="BKE2152" s="308"/>
      <c r="BKF2152" s="308"/>
      <c r="BKG2152" s="308"/>
      <c r="BKH2152" s="308"/>
      <c r="BKI2152" s="308"/>
      <c r="BKJ2152" s="308"/>
      <c r="BKK2152" s="308"/>
      <c r="BKL2152" s="308"/>
      <c r="BKM2152" s="308"/>
      <c r="BKN2152" s="308"/>
      <c r="BKO2152" s="308"/>
      <c r="BKP2152" s="308"/>
      <c r="BKQ2152" s="308"/>
      <c r="BKR2152" s="308"/>
      <c r="BKS2152" s="308"/>
      <c r="BKT2152" s="308"/>
      <c r="BKU2152" s="308"/>
      <c r="BKV2152" s="308"/>
      <c r="BKW2152" s="308"/>
      <c r="BKX2152" s="308"/>
      <c r="BKY2152" s="308"/>
      <c r="BKZ2152" s="308"/>
      <c r="BLA2152" s="308"/>
      <c r="BLB2152" s="308"/>
      <c r="BLC2152" s="308"/>
      <c r="BLD2152" s="308"/>
      <c r="BLE2152" s="308"/>
      <c r="BLF2152" s="308"/>
      <c r="BLG2152" s="308"/>
      <c r="BLH2152" s="308"/>
      <c r="BLI2152" s="308"/>
      <c r="BLJ2152" s="308"/>
      <c r="BLK2152" s="308"/>
      <c r="BLL2152" s="308"/>
      <c r="BLM2152" s="308"/>
      <c r="BLN2152" s="308"/>
      <c r="BLO2152" s="308"/>
      <c r="BLP2152" s="308"/>
      <c r="BLQ2152" s="308"/>
      <c r="BLR2152" s="308"/>
      <c r="BLS2152" s="308"/>
      <c r="BLT2152" s="308"/>
      <c r="BLU2152" s="308"/>
      <c r="BLV2152" s="308"/>
      <c r="BLW2152" s="308"/>
      <c r="BLX2152" s="308"/>
      <c r="BLY2152" s="308"/>
      <c r="BLZ2152" s="308"/>
      <c r="BMA2152" s="308"/>
      <c r="BMB2152" s="308"/>
      <c r="BMC2152" s="308"/>
      <c r="BMD2152" s="308"/>
      <c r="BME2152" s="308"/>
      <c r="BMF2152" s="308"/>
      <c r="BMG2152" s="308"/>
      <c r="BMH2152" s="308"/>
      <c r="BMI2152" s="308"/>
      <c r="BMJ2152" s="308"/>
      <c r="BMK2152" s="308"/>
      <c r="BML2152" s="308"/>
      <c r="BMM2152" s="308"/>
      <c r="BMN2152" s="308"/>
      <c r="BMO2152" s="308"/>
      <c r="BMP2152" s="308"/>
      <c r="BMQ2152" s="308"/>
      <c r="BMR2152" s="308"/>
      <c r="BMS2152" s="308"/>
      <c r="BMT2152" s="308"/>
      <c r="BMU2152" s="308"/>
      <c r="BMV2152" s="308"/>
      <c r="BMW2152" s="308"/>
      <c r="BMX2152" s="308"/>
      <c r="BMY2152" s="308"/>
      <c r="BMZ2152" s="308"/>
      <c r="BNA2152" s="308"/>
      <c r="BNB2152" s="308"/>
      <c r="BNC2152" s="308"/>
      <c r="BND2152" s="308"/>
      <c r="BNE2152" s="308"/>
      <c r="BNF2152" s="308"/>
      <c r="BNG2152" s="308"/>
      <c r="BNH2152" s="308"/>
      <c r="BNI2152" s="308"/>
      <c r="BNJ2152" s="308"/>
      <c r="BNK2152" s="308"/>
      <c r="BNL2152" s="308"/>
      <c r="BNM2152" s="308"/>
      <c r="BNN2152" s="308"/>
      <c r="BNO2152" s="308"/>
      <c r="BNP2152" s="308"/>
      <c r="BNQ2152" s="308"/>
      <c r="BNR2152" s="308"/>
      <c r="BNS2152" s="308"/>
      <c r="BNT2152" s="308"/>
      <c r="BNU2152" s="308"/>
      <c r="BNV2152" s="308"/>
      <c r="BNW2152" s="308"/>
      <c r="BNX2152" s="308"/>
      <c r="BNY2152" s="308"/>
      <c r="BNZ2152" s="308"/>
      <c r="BOA2152" s="308"/>
      <c r="BOB2152" s="308"/>
      <c r="BOC2152" s="308"/>
      <c r="BOD2152" s="308"/>
      <c r="BOE2152" s="308"/>
      <c r="BOF2152" s="308"/>
      <c r="BOG2152" s="308"/>
      <c r="BOH2152" s="308"/>
      <c r="BOI2152" s="308"/>
      <c r="BOJ2152" s="308"/>
      <c r="BOK2152" s="308"/>
      <c r="BOL2152" s="308"/>
      <c r="BOM2152" s="308"/>
      <c r="BON2152" s="308"/>
      <c r="BOO2152" s="308"/>
      <c r="BOP2152" s="308"/>
      <c r="BOQ2152" s="308"/>
      <c r="BOR2152" s="308"/>
      <c r="BOS2152" s="308"/>
      <c r="BOT2152" s="308"/>
      <c r="BOU2152" s="308"/>
      <c r="BOV2152" s="308"/>
      <c r="BOW2152" s="308"/>
      <c r="BOX2152" s="308"/>
      <c r="BOY2152" s="308"/>
      <c r="BOZ2152" s="308"/>
      <c r="BPA2152" s="308"/>
      <c r="BPB2152" s="308"/>
      <c r="BPC2152" s="308"/>
      <c r="BPD2152" s="308"/>
      <c r="BPE2152" s="308"/>
      <c r="BPF2152" s="308"/>
      <c r="BPG2152" s="308"/>
      <c r="BPH2152" s="308"/>
      <c r="BPI2152" s="308"/>
      <c r="BPJ2152" s="308"/>
      <c r="BPK2152" s="308"/>
      <c r="BPL2152" s="308"/>
      <c r="BPM2152" s="308"/>
      <c r="BPN2152" s="308"/>
      <c r="BPO2152" s="308"/>
      <c r="BPP2152" s="308"/>
      <c r="BPQ2152" s="308"/>
      <c r="BPR2152" s="308"/>
      <c r="BPS2152" s="308"/>
      <c r="BPT2152" s="308"/>
      <c r="BPU2152" s="308"/>
      <c r="BPV2152" s="308"/>
      <c r="BPW2152" s="308"/>
      <c r="BPX2152" s="308"/>
      <c r="BPY2152" s="308"/>
      <c r="BPZ2152" s="308"/>
      <c r="BQA2152" s="308"/>
      <c r="BQB2152" s="308"/>
      <c r="BQC2152" s="308"/>
      <c r="BQD2152" s="308"/>
      <c r="BQE2152" s="308"/>
      <c r="BQF2152" s="308"/>
      <c r="BQG2152" s="308"/>
      <c r="BQH2152" s="308"/>
      <c r="BQI2152" s="308"/>
      <c r="BQJ2152" s="308"/>
      <c r="BQK2152" s="308"/>
      <c r="BQL2152" s="308"/>
      <c r="BQM2152" s="308"/>
      <c r="BQN2152" s="308"/>
      <c r="BQO2152" s="308"/>
      <c r="BQP2152" s="308"/>
      <c r="BQQ2152" s="308"/>
      <c r="BQR2152" s="308"/>
      <c r="BQS2152" s="308"/>
      <c r="BQT2152" s="308"/>
      <c r="BQU2152" s="308"/>
      <c r="BQV2152" s="308"/>
      <c r="BQW2152" s="308"/>
      <c r="BQX2152" s="308"/>
      <c r="BQY2152" s="308"/>
      <c r="BQZ2152" s="308"/>
      <c r="BRA2152" s="308"/>
      <c r="BRB2152" s="308"/>
      <c r="BRC2152" s="308"/>
      <c r="BRD2152" s="308"/>
      <c r="BRE2152" s="308"/>
      <c r="BRF2152" s="308"/>
      <c r="BRG2152" s="308"/>
      <c r="BRH2152" s="308"/>
      <c r="BRI2152" s="308"/>
      <c r="BRJ2152" s="308"/>
      <c r="BRK2152" s="308"/>
      <c r="BRL2152" s="308"/>
      <c r="BRM2152" s="308"/>
      <c r="BRN2152" s="308"/>
      <c r="BRO2152" s="308"/>
      <c r="BRP2152" s="308"/>
      <c r="BRQ2152" s="308"/>
      <c r="BRR2152" s="308"/>
      <c r="BRS2152" s="308"/>
      <c r="BRT2152" s="308"/>
      <c r="BRU2152" s="308"/>
      <c r="BRV2152" s="308"/>
      <c r="BRW2152" s="308"/>
      <c r="BRX2152" s="308"/>
      <c r="BRY2152" s="308"/>
      <c r="BRZ2152" s="308"/>
      <c r="BSA2152" s="308"/>
      <c r="BSB2152" s="308"/>
      <c r="BSC2152" s="308"/>
      <c r="BSD2152" s="308"/>
      <c r="BSE2152" s="308"/>
      <c r="BSF2152" s="308"/>
      <c r="BSG2152" s="308"/>
      <c r="BSH2152" s="308"/>
      <c r="BSI2152" s="308"/>
      <c r="BSJ2152" s="308"/>
      <c r="BSK2152" s="308"/>
      <c r="BSL2152" s="308"/>
      <c r="BSM2152" s="308"/>
      <c r="BSN2152" s="308"/>
      <c r="BSO2152" s="308"/>
      <c r="BSP2152" s="308"/>
      <c r="BSQ2152" s="308"/>
      <c r="BSR2152" s="308"/>
      <c r="BSS2152" s="308"/>
      <c r="BST2152" s="308"/>
      <c r="BSU2152" s="308"/>
      <c r="BSV2152" s="308"/>
      <c r="BSW2152" s="308"/>
      <c r="BSX2152" s="308"/>
      <c r="BSY2152" s="308"/>
      <c r="BSZ2152" s="308"/>
      <c r="BTA2152" s="308"/>
      <c r="BTB2152" s="308"/>
      <c r="BTC2152" s="308"/>
      <c r="BTD2152" s="308"/>
      <c r="BTE2152" s="308"/>
      <c r="BTF2152" s="308"/>
      <c r="BTG2152" s="308"/>
      <c r="BTH2152" s="308"/>
      <c r="BTI2152" s="308"/>
      <c r="BTJ2152" s="308"/>
      <c r="BTK2152" s="308"/>
      <c r="BTL2152" s="308"/>
      <c r="BTM2152" s="308"/>
      <c r="BTN2152" s="308"/>
      <c r="BTO2152" s="308"/>
      <c r="BTP2152" s="308"/>
      <c r="BTQ2152" s="308"/>
      <c r="BTR2152" s="308"/>
      <c r="BTS2152" s="308"/>
      <c r="BTT2152" s="308"/>
      <c r="BTU2152" s="308"/>
      <c r="BTV2152" s="308"/>
      <c r="BTW2152" s="308"/>
      <c r="BTX2152" s="308"/>
      <c r="BTY2152" s="308"/>
      <c r="BTZ2152" s="308"/>
      <c r="BUA2152" s="308"/>
      <c r="BUB2152" s="308"/>
      <c r="BUC2152" s="308"/>
      <c r="BUD2152" s="308"/>
      <c r="BUE2152" s="308"/>
      <c r="BUF2152" s="308"/>
      <c r="BUG2152" s="308"/>
      <c r="BUH2152" s="308"/>
      <c r="BUI2152" s="308"/>
      <c r="BUJ2152" s="308"/>
      <c r="BUK2152" s="308"/>
      <c r="BUL2152" s="308"/>
      <c r="BUM2152" s="308"/>
      <c r="BUN2152" s="308"/>
      <c r="BUO2152" s="308"/>
      <c r="BUP2152" s="308"/>
      <c r="BUQ2152" s="308"/>
      <c r="BUR2152" s="308"/>
      <c r="BUS2152" s="308"/>
      <c r="BUT2152" s="308"/>
      <c r="BUU2152" s="308"/>
      <c r="BUV2152" s="308"/>
      <c r="BUW2152" s="308"/>
      <c r="BUX2152" s="308"/>
      <c r="BUY2152" s="308"/>
      <c r="BUZ2152" s="308"/>
      <c r="BVA2152" s="308"/>
      <c r="BVB2152" s="308"/>
      <c r="BVC2152" s="308"/>
      <c r="BVD2152" s="308"/>
      <c r="BVE2152" s="308"/>
      <c r="BVF2152" s="308"/>
      <c r="BVG2152" s="308"/>
      <c r="BVH2152" s="308"/>
      <c r="BVI2152" s="308"/>
      <c r="BVJ2152" s="308"/>
      <c r="BVK2152" s="308"/>
      <c r="BVL2152" s="308"/>
      <c r="BVM2152" s="308"/>
      <c r="BVN2152" s="308"/>
      <c r="BVO2152" s="308"/>
      <c r="BVP2152" s="308"/>
      <c r="BVQ2152" s="308"/>
      <c r="BVR2152" s="308"/>
      <c r="BVS2152" s="308"/>
      <c r="BVT2152" s="308"/>
      <c r="BVU2152" s="308"/>
      <c r="BVV2152" s="308"/>
      <c r="BVW2152" s="308"/>
      <c r="BVX2152" s="308"/>
      <c r="BVY2152" s="308"/>
      <c r="BVZ2152" s="308"/>
      <c r="BWA2152" s="308"/>
      <c r="BWB2152" s="308"/>
      <c r="BWC2152" s="308"/>
      <c r="BWD2152" s="308"/>
      <c r="BWE2152" s="308"/>
      <c r="BWF2152" s="308"/>
      <c r="BWG2152" s="308"/>
      <c r="BWH2152" s="308"/>
      <c r="BWI2152" s="308"/>
      <c r="BWJ2152" s="308"/>
      <c r="BWK2152" s="308"/>
      <c r="BWL2152" s="308"/>
      <c r="BWM2152" s="308"/>
      <c r="BWN2152" s="308"/>
      <c r="BWO2152" s="308"/>
      <c r="BWP2152" s="308"/>
      <c r="BWQ2152" s="308"/>
      <c r="BWR2152" s="308"/>
      <c r="BWS2152" s="308"/>
      <c r="BWT2152" s="308"/>
      <c r="BWU2152" s="308"/>
      <c r="BWV2152" s="308"/>
      <c r="BWW2152" s="308"/>
      <c r="BWX2152" s="308"/>
      <c r="BWY2152" s="308"/>
      <c r="BWZ2152" s="308"/>
      <c r="BXA2152" s="308"/>
      <c r="BXB2152" s="308"/>
      <c r="BXC2152" s="308"/>
      <c r="BXD2152" s="308"/>
      <c r="BXE2152" s="308"/>
      <c r="BXF2152" s="308"/>
      <c r="BXG2152" s="308"/>
      <c r="BXH2152" s="308"/>
      <c r="BXI2152" s="308"/>
      <c r="BXJ2152" s="308"/>
      <c r="BXK2152" s="308"/>
      <c r="BXL2152" s="308"/>
      <c r="BXM2152" s="308"/>
      <c r="BXN2152" s="308"/>
      <c r="BXO2152" s="308"/>
      <c r="BXP2152" s="308"/>
      <c r="BXQ2152" s="308"/>
      <c r="BXR2152" s="308"/>
      <c r="BXS2152" s="308"/>
      <c r="BXT2152" s="308"/>
      <c r="BXU2152" s="308"/>
      <c r="BXV2152" s="308"/>
      <c r="BXW2152" s="308"/>
      <c r="BXX2152" s="308"/>
      <c r="BXY2152" s="308"/>
      <c r="BXZ2152" s="308"/>
      <c r="BYA2152" s="308"/>
      <c r="BYB2152" s="308"/>
      <c r="BYC2152" s="308"/>
      <c r="BYD2152" s="308"/>
      <c r="BYE2152" s="308"/>
      <c r="BYF2152" s="308"/>
      <c r="BYG2152" s="308"/>
      <c r="BYH2152" s="308"/>
      <c r="BYI2152" s="308"/>
      <c r="BYJ2152" s="308"/>
      <c r="BYK2152" s="308"/>
      <c r="BYL2152" s="308"/>
      <c r="BYM2152" s="308"/>
      <c r="BYN2152" s="308"/>
      <c r="BYO2152" s="308"/>
      <c r="BYP2152" s="308"/>
      <c r="BYQ2152" s="308"/>
      <c r="BYR2152" s="308"/>
      <c r="BYS2152" s="308"/>
      <c r="BYT2152" s="308"/>
      <c r="BYU2152" s="308"/>
      <c r="BYV2152" s="308"/>
      <c r="BYW2152" s="308"/>
      <c r="BYX2152" s="308"/>
      <c r="BYY2152" s="308"/>
      <c r="BYZ2152" s="308"/>
      <c r="BZA2152" s="308"/>
      <c r="BZB2152" s="308"/>
      <c r="BZC2152" s="308"/>
      <c r="BZD2152" s="308"/>
      <c r="BZE2152" s="308"/>
      <c r="BZF2152" s="308"/>
      <c r="BZG2152" s="308"/>
      <c r="BZH2152" s="308"/>
      <c r="BZI2152" s="308"/>
      <c r="BZJ2152" s="308"/>
      <c r="BZK2152" s="308"/>
      <c r="BZL2152" s="308"/>
      <c r="BZM2152" s="308"/>
      <c r="BZN2152" s="308"/>
      <c r="BZO2152" s="308"/>
      <c r="BZP2152" s="308"/>
      <c r="BZQ2152" s="308"/>
      <c r="BZR2152" s="308"/>
      <c r="BZS2152" s="308"/>
      <c r="BZT2152" s="308"/>
      <c r="BZU2152" s="308"/>
      <c r="BZV2152" s="308"/>
      <c r="BZW2152" s="308"/>
      <c r="BZX2152" s="308"/>
      <c r="BZY2152" s="308"/>
      <c r="BZZ2152" s="308"/>
      <c r="CAA2152" s="308"/>
      <c r="CAB2152" s="308"/>
      <c r="CAC2152" s="308"/>
      <c r="CAD2152" s="308"/>
      <c r="CAE2152" s="308"/>
      <c r="CAF2152" s="308"/>
      <c r="CAG2152" s="308"/>
      <c r="CAH2152" s="308"/>
      <c r="CAI2152" s="308"/>
      <c r="CAJ2152" s="308"/>
      <c r="CAK2152" s="308"/>
      <c r="CAL2152" s="308"/>
      <c r="CAM2152" s="308"/>
      <c r="CAN2152" s="308"/>
      <c r="CAO2152" s="308"/>
      <c r="CAP2152" s="308"/>
      <c r="CAQ2152" s="308"/>
      <c r="CAR2152" s="308"/>
      <c r="CAS2152" s="308"/>
      <c r="CAT2152" s="308"/>
      <c r="CAU2152" s="308"/>
      <c r="CAV2152" s="308"/>
      <c r="CAW2152" s="308"/>
      <c r="CAX2152" s="308"/>
      <c r="CAY2152" s="308"/>
      <c r="CAZ2152" s="308"/>
      <c r="CBA2152" s="308"/>
      <c r="CBB2152" s="308"/>
      <c r="CBC2152" s="308"/>
      <c r="CBD2152" s="308"/>
      <c r="CBE2152" s="308"/>
      <c r="CBF2152" s="308"/>
      <c r="CBG2152" s="308"/>
      <c r="CBH2152" s="308"/>
      <c r="CBI2152" s="308"/>
      <c r="CBJ2152" s="308"/>
      <c r="CBK2152" s="308"/>
      <c r="CBL2152" s="308"/>
      <c r="CBM2152" s="308"/>
      <c r="CBN2152" s="308"/>
      <c r="CBO2152" s="308"/>
      <c r="CBP2152" s="308"/>
      <c r="CBQ2152" s="308"/>
      <c r="CBR2152" s="308"/>
      <c r="CBS2152" s="308"/>
      <c r="CBT2152" s="308"/>
      <c r="CBU2152" s="308"/>
      <c r="CBV2152" s="308"/>
      <c r="CBW2152" s="308"/>
      <c r="CBX2152" s="308"/>
      <c r="CBY2152" s="308"/>
      <c r="CBZ2152" s="308"/>
      <c r="CCA2152" s="308"/>
      <c r="CCB2152" s="308"/>
      <c r="CCC2152" s="308"/>
      <c r="CCD2152" s="308"/>
      <c r="CCE2152" s="308"/>
      <c r="CCF2152" s="308"/>
      <c r="CCG2152" s="308"/>
      <c r="CCH2152" s="308"/>
      <c r="CCI2152" s="308"/>
      <c r="CCJ2152" s="308"/>
      <c r="CCK2152" s="308"/>
      <c r="CCL2152" s="308"/>
      <c r="CCM2152" s="308"/>
      <c r="CCN2152" s="308"/>
      <c r="CCO2152" s="308"/>
      <c r="CCP2152" s="308"/>
      <c r="CCQ2152" s="308"/>
      <c r="CCR2152" s="308"/>
      <c r="CCS2152" s="308"/>
      <c r="CCT2152" s="308"/>
      <c r="CCU2152" s="308"/>
      <c r="CCV2152" s="308"/>
      <c r="CCW2152" s="308"/>
      <c r="CCX2152" s="308"/>
      <c r="CCY2152" s="308"/>
      <c r="CCZ2152" s="308"/>
      <c r="CDA2152" s="308"/>
      <c r="CDB2152" s="308"/>
      <c r="CDC2152" s="308"/>
      <c r="CDD2152" s="308"/>
      <c r="CDE2152" s="308"/>
      <c r="CDF2152" s="308"/>
      <c r="CDG2152" s="308"/>
      <c r="CDH2152" s="308"/>
      <c r="CDI2152" s="308"/>
      <c r="CDJ2152" s="308"/>
      <c r="CDK2152" s="308"/>
      <c r="CDL2152" s="308"/>
      <c r="CDM2152" s="308"/>
      <c r="CDN2152" s="308"/>
      <c r="CDO2152" s="308"/>
      <c r="CDP2152" s="308"/>
      <c r="CDQ2152" s="308"/>
      <c r="CDR2152" s="308"/>
      <c r="CDS2152" s="308"/>
      <c r="CDT2152" s="308"/>
      <c r="CDU2152" s="308"/>
      <c r="CDV2152" s="308"/>
      <c r="CDW2152" s="308"/>
      <c r="CDX2152" s="308"/>
      <c r="CDY2152" s="308"/>
      <c r="CDZ2152" s="308"/>
      <c r="CEA2152" s="308"/>
      <c r="CEB2152" s="308"/>
      <c r="CEC2152" s="308"/>
      <c r="CED2152" s="308"/>
      <c r="CEE2152" s="308"/>
      <c r="CEF2152" s="308"/>
      <c r="CEG2152" s="308"/>
      <c r="CEH2152" s="308"/>
      <c r="CEI2152" s="308"/>
      <c r="CEJ2152" s="308"/>
      <c r="CEK2152" s="308"/>
      <c r="CEL2152" s="308"/>
      <c r="CEM2152" s="308"/>
      <c r="CEN2152" s="308"/>
      <c r="CEO2152" s="308"/>
      <c r="CEP2152" s="308"/>
      <c r="CEQ2152" s="308"/>
      <c r="CER2152" s="308"/>
      <c r="CES2152" s="308"/>
      <c r="CET2152" s="308"/>
      <c r="CEU2152" s="308"/>
      <c r="CEV2152" s="308"/>
      <c r="CEW2152" s="308"/>
      <c r="CEX2152" s="308"/>
      <c r="CEY2152" s="308"/>
      <c r="CEZ2152" s="308"/>
      <c r="CFA2152" s="308"/>
      <c r="CFB2152" s="308"/>
      <c r="CFC2152" s="308"/>
      <c r="CFD2152" s="308"/>
      <c r="CFE2152" s="308"/>
      <c r="CFF2152" s="308"/>
      <c r="CFG2152" s="308"/>
      <c r="CFH2152" s="308"/>
      <c r="CFI2152" s="308"/>
      <c r="CFJ2152" s="308"/>
      <c r="CFK2152" s="308"/>
      <c r="CFL2152" s="308"/>
      <c r="CFM2152" s="308"/>
      <c r="CFN2152" s="308"/>
      <c r="CFO2152" s="308"/>
      <c r="CFP2152" s="308"/>
      <c r="CFQ2152" s="308"/>
      <c r="CFR2152" s="308"/>
      <c r="CFS2152" s="308"/>
      <c r="CFT2152" s="308"/>
      <c r="CFU2152" s="308"/>
      <c r="CFV2152" s="308"/>
      <c r="CFW2152" s="308"/>
      <c r="CFX2152" s="308"/>
      <c r="CFY2152" s="308"/>
      <c r="CFZ2152" s="308"/>
      <c r="CGA2152" s="308"/>
      <c r="CGB2152" s="308"/>
      <c r="CGC2152" s="308"/>
      <c r="CGD2152" s="308"/>
      <c r="CGE2152" s="308"/>
      <c r="CGF2152" s="308"/>
      <c r="CGG2152" s="308"/>
      <c r="CGH2152" s="308"/>
      <c r="CGI2152" s="308"/>
      <c r="CGJ2152" s="308"/>
      <c r="CGK2152" s="308"/>
      <c r="CGL2152" s="308"/>
      <c r="CGM2152" s="308"/>
      <c r="CGN2152" s="308"/>
      <c r="CGO2152" s="308"/>
      <c r="CGP2152" s="308"/>
      <c r="CGQ2152" s="308"/>
      <c r="CGR2152" s="308"/>
      <c r="CGS2152" s="308"/>
      <c r="CGT2152" s="308"/>
      <c r="CGU2152" s="308"/>
      <c r="CGV2152" s="308"/>
      <c r="CGW2152" s="308"/>
      <c r="CGX2152" s="308"/>
      <c r="CGY2152" s="308"/>
      <c r="CGZ2152" s="308"/>
      <c r="CHA2152" s="308"/>
      <c r="CHB2152" s="308"/>
      <c r="CHC2152" s="308"/>
      <c r="CHD2152" s="308"/>
      <c r="CHE2152" s="308"/>
      <c r="CHF2152" s="308"/>
      <c r="CHG2152" s="308"/>
      <c r="CHH2152" s="308"/>
      <c r="CHI2152" s="308"/>
      <c r="CHJ2152" s="308"/>
      <c r="CHK2152" s="308"/>
      <c r="CHL2152" s="308"/>
      <c r="CHM2152" s="308"/>
      <c r="CHN2152" s="308"/>
      <c r="CHO2152" s="308"/>
      <c r="CHP2152" s="308"/>
      <c r="CHQ2152" s="308"/>
      <c r="CHR2152" s="308"/>
      <c r="CHS2152" s="308"/>
      <c r="CHT2152" s="308"/>
      <c r="CHU2152" s="308"/>
      <c r="CHV2152" s="308"/>
      <c r="CHW2152" s="308"/>
      <c r="CHX2152" s="308"/>
      <c r="CHY2152" s="308"/>
      <c r="CHZ2152" s="308"/>
      <c r="CIA2152" s="308"/>
      <c r="CIB2152" s="308"/>
      <c r="CIC2152" s="308"/>
      <c r="CID2152" s="308"/>
      <c r="CIE2152" s="308"/>
      <c r="CIF2152" s="308"/>
      <c r="CIG2152" s="308"/>
      <c r="CIH2152" s="308"/>
      <c r="CII2152" s="308"/>
      <c r="CIJ2152" s="308"/>
      <c r="CIK2152" s="308"/>
      <c r="CIL2152" s="308"/>
      <c r="CIM2152" s="308"/>
      <c r="CIN2152" s="308"/>
      <c r="CIO2152" s="308"/>
      <c r="CIP2152" s="308"/>
      <c r="CIQ2152" s="308"/>
      <c r="CIR2152" s="308"/>
      <c r="CIS2152" s="308"/>
      <c r="CIT2152" s="308"/>
      <c r="CIU2152" s="308"/>
      <c r="CIV2152" s="308"/>
      <c r="CIW2152" s="308"/>
      <c r="CIX2152" s="308"/>
      <c r="CIY2152" s="308"/>
      <c r="CIZ2152" s="308"/>
      <c r="CJA2152" s="308"/>
      <c r="CJB2152" s="308"/>
      <c r="CJC2152" s="308"/>
      <c r="CJD2152" s="308"/>
      <c r="CJE2152" s="308"/>
      <c r="CJF2152" s="308"/>
      <c r="CJG2152" s="308"/>
      <c r="CJH2152" s="308"/>
      <c r="CJI2152" s="308"/>
      <c r="CJJ2152" s="308"/>
      <c r="CJK2152" s="308"/>
      <c r="CJL2152" s="308"/>
      <c r="CJM2152" s="308"/>
      <c r="CJN2152" s="308"/>
      <c r="CJO2152" s="308"/>
      <c r="CJP2152" s="308"/>
      <c r="CJQ2152" s="308"/>
      <c r="CJR2152" s="308"/>
      <c r="CJS2152" s="308"/>
      <c r="CJT2152" s="308"/>
      <c r="CJU2152" s="308"/>
      <c r="CJV2152" s="308"/>
      <c r="CJW2152" s="308"/>
      <c r="CJX2152" s="308"/>
      <c r="CJY2152" s="308"/>
      <c r="CJZ2152" s="308"/>
      <c r="CKA2152" s="308"/>
      <c r="CKB2152" s="308"/>
      <c r="CKC2152" s="308"/>
      <c r="CKD2152" s="308"/>
      <c r="CKE2152" s="308"/>
      <c r="CKF2152" s="308"/>
      <c r="CKG2152" s="308"/>
      <c r="CKH2152" s="308"/>
      <c r="CKI2152" s="308"/>
      <c r="CKJ2152" s="308"/>
      <c r="CKK2152" s="308"/>
      <c r="CKL2152" s="308"/>
      <c r="CKM2152" s="308"/>
      <c r="CKN2152" s="308"/>
      <c r="CKO2152" s="308"/>
      <c r="CKP2152" s="308"/>
      <c r="CKQ2152" s="308"/>
      <c r="CKR2152" s="308"/>
      <c r="CKS2152" s="308"/>
      <c r="CKT2152" s="308"/>
      <c r="CKU2152" s="308"/>
      <c r="CKV2152" s="308"/>
      <c r="CKW2152" s="308"/>
      <c r="CKX2152" s="308"/>
      <c r="CKY2152" s="308"/>
      <c r="CKZ2152" s="308"/>
      <c r="CLA2152" s="308"/>
      <c r="CLB2152" s="308"/>
      <c r="CLC2152" s="308"/>
      <c r="CLD2152" s="308"/>
      <c r="CLE2152" s="308"/>
      <c r="CLF2152" s="308"/>
      <c r="CLG2152" s="308"/>
      <c r="CLH2152" s="308"/>
      <c r="CLI2152" s="308"/>
      <c r="CLJ2152" s="308"/>
      <c r="CLK2152" s="308"/>
      <c r="CLL2152" s="308"/>
      <c r="CLM2152" s="308"/>
      <c r="CLN2152" s="308"/>
      <c r="CLO2152" s="308"/>
      <c r="CLP2152" s="308"/>
      <c r="CLQ2152" s="308"/>
      <c r="CLR2152" s="308"/>
      <c r="CLS2152" s="308"/>
      <c r="CLT2152" s="308"/>
      <c r="CLU2152" s="308"/>
      <c r="CLV2152" s="308"/>
      <c r="CLW2152" s="308"/>
      <c r="CLX2152" s="308"/>
      <c r="CLY2152" s="308"/>
      <c r="CLZ2152" s="308"/>
      <c r="CMA2152" s="308"/>
      <c r="CMB2152" s="308"/>
      <c r="CMC2152" s="308"/>
      <c r="CMD2152" s="308"/>
      <c r="CME2152" s="308"/>
      <c r="CMF2152" s="308"/>
      <c r="CMG2152" s="308"/>
      <c r="CMH2152" s="308"/>
      <c r="CMI2152" s="308"/>
      <c r="CMJ2152" s="308"/>
      <c r="CMK2152" s="308"/>
      <c r="CML2152" s="308"/>
      <c r="CMM2152" s="308"/>
      <c r="CMN2152" s="308"/>
      <c r="CMO2152" s="308"/>
      <c r="CMP2152" s="308"/>
      <c r="CMQ2152" s="308"/>
      <c r="CMR2152" s="308"/>
      <c r="CMS2152" s="308"/>
      <c r="CMT2152" s="308"/>
      <c r="CMU2152" s="308"/>
      <c r="CMV2152" s="308"/>
      <c r="CMW2152" s="308"/>
      <c r="CMX2152" s="308"/>
      <c r="CMY2152" s="308"/>
      <c r="CMZ2152" s="308"/>
      <c r="CNA2152" s="308"/>
      <c r="CNB2152" s="308"/>
      <c r="CNC2152" s="308"/>
      <c r="CND2152" s="308"/>
      <c r="CNE2152" s="308"/>
      <c r="CNF2152" s="308"/>
      <c r="CNG2152" s="308"/>
      <c r="CNH2152" s="308"/>
      <c r="CNI2152" s="308"/>
      <c r="CNJ2152" s="308"/>
      <c r="CNK2152" s="308"/>
      <c r="CNL2152" s="308"/>
      <c r="CNM2152" s="308"/>
      <c r="CNN2152" s="308"/>
      <c r="CNO2152" s="308"/>
      <c r="CNP2152" s="308"/>
      <c r="CNQ2152" s="308"/>
      <c r="CNR2152" s="308"/>
      <c r="CNS2152" s="308"/>
      <c r="CNT2152" s="308"/>
      <c r="CNU2152" s="308"/>
      <c r="CNV2152" s="308"/>
      <c r="CNW2152" s="308"/>
      <c r="CNX2152" s="308"/>
      <c r="CNY2152" s="308"/>
      <c r="CNZ2152" s="308"/>
      <c r="COA2152" s="308"/>
      <c r="COB2152" s="308"/>
      <c r="COC2152" s="308"/>
      <c r="COD2152" s="308"/>
      <c r="COE2152" s="308"/>
      <c r="COF2152" s="308"/>
      <c r="COG2152" s="308"/>
      <c r="COH2152" s="308"/>
      <c r="COI2152" s="308"/>
      <c r="COJ2152" s="308"/>
      <c r="COK2152" s="308"/>
      <c r="COL2152" s="308"/>
      <c r="COM2152" s="308"/>
      <c r="CON2152" s="308"/>
      <c r="COO2152" s="308"/>
      <c r="COP2152" s="308"/>
      <c r="COQ2152" s="308"/>
      <c r="COR2152" s="308"/>
      <c r="COS2152" s="308"/>
      <c r="COT2152" s="308"/>
      <c r="COU2152" s="308"/>
      <c r="COV2152" s="308"/>
      <c r="COW2152" s="308"/>
      <c r="COX2152" s="308"/>
      <c r="COY2152" s="308"/>
      <c r="COZ2152" s="308"/>
      <c r="CPA2152" s="308"/>
      <c r="CPB2152" s="308"/>
      <c r="CPC2152" s="308"/>
      <c r="CPD2152" s="308"/>
      <c r="CPE2152" s="308"/>
      <c r="CPF2152" s="308"/>
      <c r="CPG2152" s="308"/>
      <c r="CPH2152" s="308"/>
      <c r="CPI2152" s="308"/>
      <c r="CPJ2152" s="308"/>
      <c r="CPK2152" s="308"/>
      <c r="CPL2152" s="308"/>
      <c r="CPM2152" s="308"/>
      <c r="CPN2152" s="308"/>
      <c r="CPO2152" s="308"/>
      <c r="CPP2152" s="308"/>
      <c r="CPQ2152" s="308"/>
      <c r="CPR2152" s="308"/>
      <c r="CPS2152" s="308"/>
      <c r="CPT2152" s="308"/>
      <c r="CPU2152" s="308"/>
      <c r="CPV2152" s="308"/>
      <c r="CPW2152" s="308"/>
      <c r="CPX2152" s="308"/>
      <c r="CPY2152" s="308"/>
      <c r="CPZ2152" s="308"/>
      <c r="CQA2152" s="308"/>
      <c r="CQB2152" s="308"/>
      <c r="CQC2152" s="308"/>
      <c r="CQD2152" s="308"/>
      <c r="CQE2152" s="308"/>
      <c r="CQF2152" s="308"/>
      <c r="CQG2152" s="308"/>
      <c r="CQH2152" s="308"/>
      <c r="CQI2152" s="308"/>
      <c r="CQJ2152" s="308"/>
      <c r="CQK2152" s="308"/>
      <c r="CQL2152" s="308"/>
      <c r="CQM2152" s="308"/>
      <c r="CQN2152" s="308"/>
      <c r="CQO2152" s="308"/>
      <c r="CQP2152" s="308"/>
      <c r="CQQ2152" s="308"/>
      <c r="CQR2152" s="308"/>
      <c r="CQS2152" s="308"/>
      <c r="CQT2152" s="308"/>
      <c r="CQU2152" s="308"/>
      <c r="CQV2152" s="308"/>
      <c r="CQW2152" s="308"/>
      <c r="CQX2152" s="308"/>
      <c r="CQY2152" s="308"/>
      <c r="CQZ2152" s="308"/>
      <c r="CRA2152" s="308"/>
      <c r="CRB2152" s="308"/>
      <c r="CRC2152" s="308"/>
      <c r="CRD2152" s="308"/>
      <c r="CRE2152" s="308"/>
      <c r="CRF2152" s="308"/>
      <c r="CRG2152" s="308"/>
      <c r="CRH2152" s="308"/>
      <c r="CRI2152" s="308"/>
      <c r="CRJ2152" s="308"/>
      <c r="CRK2152" s="308"/>
      <c r="CRL2152" s="308"/>
      <c r="CRM2152" s="308"/>
      <c r="CRN2152" s="308"/>
      <c r="CRO2152" s="308"/>
      <c r="CRP2152" s="308"/>
      <c r="CRQ2152" s="308"/>
      <c r="CRR2152" s="308"/>
      <c r="CRS2152" s="308"/>
      <c r="CRT2152" s="308"/>
      <c r="CRU2152" s="308"/>
      <c r="CRV2152" s="308"/>
      <c r="CRW2152" s="308"/>
      <c r="CRX2152" s="308"/>
      <c r="CRY2152" s="308"/>
      <c r="CRZ2152" s="308"/>
      <c r="CSA2152" s="308"/>
      <c r="CSB2152" s="308"/>
      <c r="CSC2152" s="308"/>
      <c r="CSD2152" s="308"/>
      <c r="CSE2152" s="308"/>
      <c r="CSF2152" s="308"/>
      <c r="CSG2152" s="308"/>
      <c r="CSH2152" s="308"/>
      <c r="CSI2152" s="308"/>
      <c r="CSJ2152" s="308"/>
      <c r="CSK2152" s="308"/>
      <c r="CSL2152" s="308"/>
      <c r="CSM2152" s="308"/>
      <c r="CSN2152" s="308"/>
      <c r="CSO2152" s="308"/>
      <c r="CSP2152" s="308"/>
      <c r="CSQ2152" s="308"/>
      <c r="CSR2152" s="308"/>
      <c r="CSS2152" s="308"/>
      <c r="CST2152" s="308"/>
      <c r="CSU2152" s="308"/>
      <c r="CSV2152" s="308"/>
      <c r="CSW2152" s="308"/>
      <c r="CSX2152" s="308"/>
      <c r="CSY2152" s="308"/>
      <c r="CSZ2152" s="308"/>
      <c r="CTA2152" s="308"/>
      <c r="CTB2152" s="308"/>
      <c r="CTC2152" s="308"/>
      <c r="CTD2152" s="308"/>
      <c r="CTE2152" s="308"/>
      <c r="CTF2152" s="308"/>
      <c r="CTG2152" s="308"/>
      <c r="CTH2152" s="308"/>
      <c r="CTI2152" s="308"/>
      <c r="CTJ2152" s="308"/>
      <c r="CTK2152" s="308"/>
      <c r="CTL2152" s="308"/>
      <c r="CTM2152" s="308"/>
      <c r="CTN2152" s="308"/>
      <c r="CTO2152" s="308"/>
      <c r="CTP2152" s="308"/>
      <c r="CTQ2152" s="308"/>
      <c r="CTR2152" s="308"/>
      <c r="CTS2152" s="308"/>
      <c r="CTT2152" s="308"/>
      <c r="CTU2152" s="308"/>
      <c r="CTV2152" s="308"/>
      <c r="CTW2152" s="308"/>
      <c r="CTX2152" s="308"/>
      <c r="CTY2152" s="308"/>
      <c r="CTZ2152" s="308"/>
      <c r="CUA2152" s="308"/>
      <c r="CUB2152" s="308"/>
      <c r="CUC2152" s="308"/>
      <c r="CUD2152" s="308"/>
      <c r="CUE2152" s="308"/>
      <c r="CUF2152" s="308"/>
      <c r="CUG2152" s="308"/>
      <c r="CUH2152" s="308"/>
      <c r="CUI2152" s="308"/>
      <c r="CUJ2152" s="308"/>
      <c r="CUK2152" s="308"/>
      <c r="CUL2152" s="308"/>
      <c r="CUM2152" s="308"/>
      <c r="CUN2152" s="308"/>
      <c r="CUO2152" s="308"/>
      <c r="CUP2152" s="308"/>
      <c r="CUQ2152" s="308"/>
      <c r="CUR2152" s="308"/>
      <c r="CUS2152" s="308"/>
      <c r="CUT2152" s="308"/>
      <c r="CUU2152" s="308"/>
      <c r="CUV2152" s="308"/>
      <c r="CUW2152" s="308"/>
      <c r="CUX2152" s="308"/>
      <c r="CUY2152" s="308"/>
      <c r="CUZ2152" s="308"/>
      <c r="CVA2152" s="308"/>
      <c r="CVB2152" s="308"/>
      <c r="CVC2152" s="308"/>
      <c r="CVD2152" s="308"/>
      <c r="CVE2152" s="308"/>
      <c r="CVF2152" s="308"/>
      <c r="CVG2152" s="308"/>
      <c r="CVH2152" s="308"/>
      <c r="CVI2152" s="308"/>
      <c r="CVJ2152" s="308"/>
      <c r="CVK2152" s="308"/>
      <c r="CVL2152" s="308"/>
      <c r="CVM2152" s="308"/>
      <c r="CVN2152" s="308"/>
      <c r="CVO2152" s="308"/>
      <c r="CVP2152" s="308"/>
      <c r="CVQ2152" s="308"/>
      <c r="CVR2152" s="308"/>
      <c r="CVS2152" s="308"/>
      <c r="CVT2152" s="308"/>
      <c r="CVU2152" s="308"/>
      <c r="CVV2152" s="308"/>
      <c r="CVW2152" s="308"/>
      <c r="CVX2152" s="308"/>
      <c r="CVY2152" s="308"/>
      <c r="CVZ2152" s="308"/>
      <c r="CWA2152" s="308"/>
      <c r="CWB2152" s="308"/>
      <c r="CWC2152" s="308"/>
      <c r="CWD2152" s="308"/>
      <c r="CWE2152" s="308"/>
      <c r="CWF2152" s="308"/>
      <c r="CWG2152" s="308"/>
      <c r="CWH2152" s="308"/>
      <c r="CWI2152" s="308"/>
      <c r="CWJ2152" s="308"/>
      <c r="CWK2152" s="308"/>
      <c r="CWL2152" s="308"/>
      <c r="CWM2152" s="308"/>
      <c r="CWN2152" s="308"/>
      <c r="CWO2152" s="308"/>
      <c r="CWP2152" s="308"/>
      <c r="CWQ2152" s="308"/>
      <c r="CWR2152" s="308"/>
      <c r="CWS2152" s="308"/>
      <c r="CWT2152" s="308"/>
      <c r="CWU2152" s="308"/>
      <c r="CWV2152" s="308"/>
      <c r="CWW2152" s="308"/>
      <c r="CWX2152" s="308"/>
      <c r="CWY2152" s="308"/>
      <c r="CWZ2152" s="308"/>
      <c r="CXA2152" s="308"/>
      <c r="CXB2152" s="308"/>
      <c r="CXC2152" s="308"/>
      <c r="CXD2152" s="308"/>
      <c r="CXE2152" s="308"/>
      <c r="CXF2152" s="308"/>
      <c r="CXG2152" s="308"/>
      <c r="CXH2152" s="308"/>
      <c r="CXI2152" s="308"/>
      <c r="CXJ2152" s="308"/>
      <c r="CXK2152" s="308"/>
      <c r="CXL2152" s="308"/>
      <c r="CXM2152" s="308"/>
      <c r="CXN2152" s="308"/>
      <c r="CXO2152" s="308"/>
      <c r="CXP2152" s="308"/>
      <c r="CXQ2152" s="308"/>
      <c r="CXR2152" s="308"/>
      <c r="CXS2152" s="308"/>
      <c r="CXT2152" s="308"/>
      <c r="CXU2152" s="308"/>
      <c r="CXV2152" s="308"/>
      <c r="CXW2152" s="308"/>
      <c r="CXX2152" s="308"/>
      <c r="CXY2152" s="308"/>
      <c r="CXZ2152" s="308"/>
      <c r="CYA2152" s="308"/>
      <c r="CYB2152" s="308"/>
      <c r="CYC2152" s="308"/>
      <c r="CYD2152" s="308"/>
      <c r="CYE2152" s="308"/>
      <c r="CYF2152" s="308"/>
      <c r="CYG2152" s="308"/>
      <c r="CYH2152" s="308"/>
      <c r="CYI2152" s="308"/>
      <c r="CYJ2152" s="308"/>
      <c r="CYK2152" s="308"/>
      <c r="CYL2152" s="308"/>
      <c r="CYM2152" s="308"/>
      <c r="CYN2152" s="308"/>
      <c r="CYO2152" s="308"/>
      <c r="CYP2152" s="308"/>
      <c r="CYQ2152" s="308"/>
      <c r="CYR2152" s="308"/>
      <c r="CYS2152" s="308"/>
      <c r="CYT2152" s="308"/>
      <c r="CYU2152" s="308"/>
      <c r="CYV2152" s="308"/>
      <c r="CYW2152" s="308"/>
      <c r="CYX2152" s="308"/>
      <c r="CYY2152" s="308"/>
      <c r="CYZ2152" s="308"/>
      <c r="CZA2152" s="308"/>
      <c r="CZB2152" s="308"/>
      <c r="CZC2152" s="308"/>
      <c r="CZD2152" s="308"/>
      <c r="CZE2152" s="308"/>
      <c r="CZF2152" s="308"/>
      <c r="CZG2152" s="308"/>
      <c r="CZH2152" s="308"/>
      <c r="CZI2152" s="308"/>
      <c r="CZJ2152" s="308"/>
      <c r="CZK2152" s="308"/>
      <c r="CZL2152" s="308"/>
      <c r="CZM2152" s="308"/>
      <c r="CZN2152" s="308"/>
      <c r="CZO2152" s="308"/>
      <c r="CZP2152" s="308"/>
      <c r="CZQ2152" s="308"/>
      <c r="CZR2152" s="308"/>
      <c r="CZS2152" s="308"/>
      <c r="CZT2152" s="308"/>
      <c r="CZU2152" s="308"/>
      <c r="CZV2152" s="308"/>
      <c r="CZW2152" s="308"/>
      <c r="CZX2152" s="308"/>
      <c r="CZY2152" s="308"/>
      <c r="CZZ2152" s="308"/>
      <c r="DAA2152" s="308"/>
      <c r="DAB2152" s="308"/>
      <c r="DAC2152" s="308"/>
      <c r="DAD2152" s="308"/>
      <c r="DAE2152" s="308"/>
      <c r="DAF2152" s="308"/>
      <c r="DAG2152" s="308"/>
      <c r="DAH2152" s="308"/>
      <c r="DAI2152" s="308"/>
      <c r="DAJ2152" s="308"/>
      <c r="DAK2152" s="308"/>
      <c r="DAL2152" s="308"/>
      <c r="DAM2152" s="308"/>
      <c r="DAN2152" s="308"/>
      <c r="DAO2152" s="308"/>
      <c r="DAP2152" s="308"/>
      <c r="DAQ2152" s="308"/>
      <c r="DAR2152" s="308"/>
      <c r="DAS2152" s="308"/>
      <c r="DAT2152" s="308"/>
      <c r="DAU2152" s="308"/>
      <c r="DAV2152" s="308"/>
      <c r="DAW2152" s="308"/>
      <c r="DAX2152" s="308"/>
      <c r="DAY2152" s="308"/>
      <c r="DAZ2152" s="308"/>
      <c r="DBA2152" s="308"/>
      <c r="DBB2152" s="308"/>
      <c r="DBC2152" s="308"/>
      <c r="DBD2152" s="308"/>
      <c r="DBE2152" s="308"/>
      <c r="DBF2152" s="308"/>
      <c r="DBG2152" s="308"/>
      <c r="DBH2152" s="308"/>
      <c r="DBI2152" s="308"/>
      <c r="DBJ2152" s="308"/>
      <c r="DBK2152" s="308"/>
      <c r="DBL2152" s="308"/>
      <c r="DBM2152" s="308"/>
      <c r="DBN2152" s="308"/>
      <c r="DBO2152" s="308"/>
      <c r="DBP2152" s="308"/>
      <c r="DBQ2152" s="308"/>
      <c r="DBR2152" s="308"/>
      <c r="DBS2152" s="308"/>
      <c r="DBT2152" s="308"/>
      <c r="DBU2152" s="308"/>
      <c r="DBV2152" s="308"/>
      <c r="DBW2152" s="308"/>
      <c r="DBX2152" s="308"/>
      <c r="DBY2152" s="308"/>
      <c r="DBZ2152" s="308"/>
      <c r="DCA2152" s="308"/>
      <c r="DCB2152" s="308"/>
      <c r="DCC2152" s="308"/>
      <c r="DCD2152" s="308"/>
      <c r="DCE2152" s="308"/>
      <c r="DCF2152" s="308"/>
      <c r="DCG2152" s="308"/>
      <c r="DCH2152" s="308"/>
      <c r="DCI2152" s="308"/>
      <c r="DCJ2152" s="308"/>
      <c r="DCK2152" s="308"/>
      <c r="DCL2152" s="308"/>
      <c r="DCM2152" s="308"/>
      <c r="DCN2152" s="308"/>
      <c r="DCO2152" s="308"/>
      <c r="DCP2152" s="308"/>
      <c r="DCQ2152" s="308"/>
      <c r="DCR2152" s="308"/>
      <c r="DCS2152" s="308"/>
      <c r="DCT2152" s="308"/>
      <c r="DCU2152" s="308"/>
      <c r="DCV2152" s="308"/>
      <c r="DCW2152" s="308"/>
      <c r="DCX2152" s="308"/>
      <c r="DCY2152" s="308"/>
      <c r="DCZ2152" s="308"/>
      <c r="DDA2152" s="308"/>
      <c r="DDB2152" s="308"/>
      <c r="DDC2152" s="308"/>
      <c r="DDD2152" s="308"/>
      <c r="DDE2152" s="308"/>
      <c r="DDF2152" s="308"/>
      <c r="DDG2152" s="308"/>
      <c r="DDH2152" s="308"/>
      <c r="DDI2152" s="308"/>
      <c r="DDJ2152" s="308"/>
      <c r="DDK2152" s="308"/>
      <c r="DDL2152" s="308"/>
      <c r="DDM2152" s="308"/>
      <c r="DDN2152" s="308"/>
      <c r="DDO2152" s="308"/>
      <c r="DDP2152" s="308"/>
      <c r="DDQ2152" s="308"/>
      <c r="DDR2152" s="308"/>
      <c r="DDS2152" s="308"/>
      <c r="DDT2152" s="308"/>
      <c r="DDU2152" s="308"/>
      <c r="DDV2152" s="308"/>
      <c r="DDW2152" s="308"/>
      <c r="DDX2152" s="308"/>
      <c r="DDY2152" s="308"/>
      <c r="DDZ2152" s="308"/>
      <c r="DEA2152" s="308"/>
      <c r="DEB2152" s="308"/>
      <c r="DEC2152" s="308"/>
      <c r="DED2152" s="308"/>
      <c r="DEE2152" s="308"/>
      <c r="DEF2152" s="308"/>
      <c r="DEG2152" s="308"/>
      <c r="DEH2152" s="308"/>
      <c r="DEI2152" s="308"/>
      <c r="DEJ2152" s="308"/>
      <c r="DEK2152" s="308"/>
      <c r="DEL2152" s="308"/>
      <c r="DEM2152" s="308"/>
      <c r="DEN2152" s="308"/>
      <c r="DEO2152" s="308"/>
      <c r="DEP2152" s="308"/>
      <c r="DEQ2152" s="308"/>
      <c r="DER2152" s="308"/>
      <c r="DES2152" s="308"/>
      <c r="DET2152" s="308"/>
      <c r="DEU2152" s="308"/>
      <c r="DEV2152" s="308"/>
      <c r="DEW2152" s="308"/>
      <c r="DEX2152" s="308"/>
      <c r="DEY2152" s="308"/>
      <c r="DEZ2152" s="308"/>
      <c r="DFA2152" s="308"/>
      <c r="DFB2152" s="308"/>
      <c r="DFC2152" s="308"/>
      <c r="DFD2152" s="308"/>
      <c r="DFE2152" s="308"/>
      <c r="DFF2152" s="308"/>
      <c r="DFG2152" s="308"/>
      <c r="DFH2152" s="308"/>
      <c r="DFI2152" s="308"/>
      <c r="DFJ2152" s="308"/>
      <c r="DFK2152" s="308"/>
      <c r="DFL2152" s="308"/>
      <c r="DFM2152" s="308"/>
      <c r="DFN2152" s="308"/>
      <c r="DFO2152" s="308"/>
      <c r="DFP2152" s="308"/>
      <c r="DFQ2152" s="308"/>
      <c r="DFR2152" s="308"/>
      <c r="DFS2152" s="308"/>
      <c r="DFT2152" s="308"/>
      <c r="DFU2152" s="308"/>
      <c r="DFV2152" s="308"/>
      <c r="DFW2152" s="308"/>
      <c r="DFX2152" s="308"/>
      <c r="DFY2152" s="308"/>
      <c r="DFZ2152" s="308"/>
      <c r="DGA2152" s="308"/>
      <c r="DGB2152" s="308"/>
      <c r="DGC2152" s="308"/>
      <c r="DGD2152" s="308"/>
      <c r="DGE2152" s="308"/>
      <c r="DGF2152" s="308"/>
      <c r="DGG2152" s="308"/>
      <c r="DGH2152" s="308"/>
      <c r="DGI2152" s="308"/>
      <c r="DGJ2152" s="308"/>
      <c r="DGK2152" s="308"/>
      <c r="DGL2152" s="308"/>
      <c r="DGM2152" s="308"/>
      <c r="DGN2152" s="308"/>
      <c r="DGO2152" s="308"/>
      <c r="DGP2152" s="308"/>
      <c r="DGQ2152" s="308"/>
      <c r="DGR2152" s="308"/>
      <c r="DGS2152" s="308"/>
      <c r="DGT2152" s="308"/>
      <c r="DGU2152" s="308"/>
      <c r="DGV2152" s="308"/>
      <c r="DGW2152" s="308"/>
      <c r="DGX2152" s="308"/>
      <c r="DGY2152" s="308"/>
      <c r="DGZ2152" s="308"/>
      <c r="DHA2152" s="308"/>
      <c r="DHB2152" s="308"/>
      <c r="DHC2152" s="308"/>
      <c r="DHD2152" s="308"/>
      <c r="DHE2152" s="308"/>
      <c r="DHF2152" s="308"/>
      <c r="DHG2152" s="308"/>
      <c r="DHH2152" s="308"/>
      <c r="DHI2152" s="308"/>
      <c r="DHJ2152" s="308"/>
      <c r="DHK2152" s="308"/>
      <c r="DHL2152" s="308"/>
      <c r="DHM2152" s="308"/>
      <c r="DHN2152" s="308"/>
      <c r="DHO2152" s="308"/>
      <c r="DHP2152" s="308"/>
      <c r="DHQ2152" s="308"/>
      <c r="DHR2152" s="308"/>
      <c r="DHS2152" s="308"/>
      <c r="DHT2152" s="308"/>
      <c r="DHU2152" s="308"/>
      <c r="DHV2152" s="308"/>
      <c r="DHW2152" s="308"/>
      <c r="DHX2152" s="308"/>
      <c r="DHY2152" s="308"/>
      <c r="DHZ2152" s="308"/>
      <c r="DIA2152" s="308"/>
      <c r="DIB2152" s="308"/>
      <c r="DIC2152" s="308"/>
      <c r="DID2152" s="308"/>
      <c r="DIE2152" s="308"/>
      <c r="DIF2152" s="308"/>
      <c r="DIG2152" s="308"/>
      <c r="DIH2152" s="308"/>
      <c r="DII2152" s="308"/>
      <c r="DIJ2152" s="308"/>
      <c r="DIK2152" s="308"/>
      <c r="DIL2152" s="308"/>
      <c r="DIM2152" s="308"/>
      <c r="DIN2152" s="308"/>
      <c r="DIO2152" s="308"/>
      <c r="DIP2152" s="308"/>
      <c r="DIQ2152" s="308"/>
      <c r="DIR2152" s="308"/>
      <c r="DIS2152" s="308"/>
      <c r="DIT2152" s="308"/>
      <c r="DIU2152" s="308"/>
      <c r="DIV2152" s="308"/>
      <c r="DIW2152" s="308"/>
      <c r="DIX2152" s="308"/>
      <c r="DIY2152" s="308"/>
      <c r="DIZ2152" s="308"/>
      <c r="DJA2152" s="308"/>
      <c r="DJB2152" s="308"/>
      <c r="DJC2152" s="308"/>
      <c r="DJD2152" s="308"/>
      <c r="DJE2152" s="308"/>
      <c r="DJF2152" s="308"/>
      <c r="DJG2152" s="308"/>
      <c r="DJH2152" s="308"/>
      <c r="DJI2152" s="308"/>
      <c r="DJJ2152" s="308"/>
      <c r="DJK2152" s="308"/>
      <c r="DJL2152" s="308"/>
      <c r="DJM2152" s="308"/>
      <c r="DJN2152" s="308"/>
      <c r="DJO2152" s="308"/>
      <c r="DJP2152" s="308"/>
      <c r="DJQ2152" s="308"/>
      <c r="DJR2152" s="308"/>
      <c r="DJS2152" s="308"/>
      <c r="DJT2152" s="308"/>
      <c r="DJU2152" s="308"/>
      <c r="DJV2152" s="308"/>
      <c r="DJW2152" s="308"/>
      <c r="DJX2152" s="308"/>
      <c r="DJY2152" s="308"/>
      <c r="DJZ2152" s="308"/>
      <c r="DKA2152" s="308"/>
      <c r="DKB2152" s="308"/>
      <c r="DKC2152" s="308"/>
      <c r="DKD2152" s="308"/>
      <c r="DKE2152" s="308"/>
      <c r="DKF2152" s="308"/>
      <c r="DKG2152" s="308"/>
      <c r="DKH2152" s="308"/>
      <c r="DKI2152" s="308"/>
      <c r="DKJ2152" s="308"/>
      <c r="DKK2152" s="308"/>
      <c r="DKL2152" s="308"/>
      <c r="DKM2152" s="308"/>
      <c r="DKN2152" s="308"/>
      <c r="DKO2152" s="308"/>
      <c r="DKP2152" s="308"/>
      <c r="DKQ2152" s="308"/>
      <c r="DKR2152" s="308"/>
      <c r="DKS2152" s="308"/>
      <c r="DKT2152" s="308"/>
      <c r="DKU2152" s="308"/>
      <c r="DKV2152" s="308"/>
      <c r="DKW2152" s="308"/>
      <c r="DKX2152" s="308"/>
      <c r="DKY2152" s="308"/>
      <c r="DKZ2152" s="308"/>
      <c r="DLA2152" s="308"/>
      <c r="DLB2152" s="308"/>
      <c r="DLC2152" s="308"/>
      <c r="DLD2152" s="308"/>
      <c r="DLE2152" s="308"/>
      <c r="DLF2152" s="308"/>
      <c r="DLG2152" s="308"/>
      <c r="DLH2152" s="308"/>
      <c r="DLI2152" s="308"/>
      <c r="DLJ2152" s="308"/>
      <c r="DLK2152" s="308"/>
      <c r="DLL2152" s="308"/>
      <c r="DLM2152" s="308"/>
      <c r="DLN2152" s="308"/>
      <c r="DLO2152" s="308"/>
      <c r="DLP2152" s="308"/>
      <c r="DLQ2152" s="308"/>
      <c r="DLR2152" s="308"/>
      <c r="DLS2152" s="308"/>
      <c r="DLT2152" s="308"/>
      <c r="DLU2152" s="308"/>
      <c r="DLV2152" s="308"/>
      <c r="DLW2152" s="308"/>
      <c r="DLX2152" s="308"/>
      <c r="DLY2152" s="308"/>
      <c r="DLZ2152" s="308"/>
      <c r="DMA2152" s="308"/>
      <c r="DMB2152" s="308"/>
      <c r="DMC2152" s="308"/>
      <c r="DMD2152" s="308"/>
      <c r="DME2152" s="308"/>
      <c r="DMF2152" s="308"/>
      <c r="DMG2152" s="308"/>
      <c r="DMH2152" s="308"/>
      <c r="DMI2152" s="308"/>
      <c r="DMJ2152" s="308"/>
      <c r="DMK2152" s="308"/>
      <c r="DML2152" s="308"/>
      <c r="DMM2152" s="308"/>
      <c r="DMN2152" s="308"/>
      <c r="DMO2152" s="308"/>
      <c r="DMP2152" s="308"/>
      <c r="DMQ2152" s="308"/>
      <c r="DMR2152" s="308"/>
      <c r="DMS2152" s="308"/>
      <c r="DMT2152" s="308"/>
      <c r="DMU2152" s="308"/>
      <c r="DMV2152" s="308"/>
      <c r="DMW2152" s="308"/>
      <c r="DMX2152" s="308"/>
      <c r="DMY2152" s="308"/>
      <c r="DMZ2152" s="308"/>
      <c r="DNA2152" s="308"/>
      <c r="DNB2152" s="308"/>
      <c r="DNC2152" s="308"/>
      <c r="DND2152" s="308"/>
      <c r="DNE2152" s="308"/>
      <c r="DNF2152" s="308"/>
      <c r="DNG2152" s="308"/>
      <c r="DNH2152" s="308"/>
      <c r="DNI2152" s="308"/>
      <c r="DNJ2152" s="308"/>
      <c r="DNK2152" s="308"/>
      <c r="DNL2152" s="308"/>
      <c r="DNM2152" s="308"/>
      <c r="DNN2152" s="308"/>
      <c r="DNO2152" s="308"/>
      <c r="DNP2152" s="308"/>
      <c r="DNQ2152" s="308"/>
      <c r="DNR2152" s="308"/>
      <c r="DNS2152" s="308"/>
      <c r="DNT2152" s="308"/>
      <c r="DNU2152" s="308"/>
      <c r="DNV2152" s="308"/>
      <c r="DNW2152" s="308"/>
      <c r="DNX2152" s="308"/>
      <c r="DNY2152" s="308"/>
      <c r="DNZ2152" s="308"/>
      <c r="DOA2152" s="308"/>
      <c r="DOB2152" s="308"/>
      <c r="DOC2152" s="308"/>
      <c r="DOD2152" s="308"/>
      <c r="DOE2152" s="308"/>
      <c r="DOF2152" s="308"/>
      <c r="DOG2152" s="308"/>
      <c r="DOH2152" s="308"/>
      <c r="DOI2152" s="308"/>
      <c r="DOJ2152" s="308"/>
      <c r="DOK2152" s="308"/>
      <c r="DOL2152" s="308"/>
      <c r="DOM2152" s="308"/>
      <c r="DON2152" s="308"/>
      <c r="DOO2152" s="308"/>
      <c r="DOP2152" s="308"/>
      <c r="DOQ2152" s="308"/>
      <c r="DOR2152" s="308"/>
      <c r="DOS2152" s="308"/>
      <c r="DOT2152" s="308"/>
      <c r="DOU2152" s="308"/>
      <c r="DOV2152" s="308"/>
      <c r="DOW2152" s="308"/>
      <c r="DOX2152" s="308"/>
      <c r="DOY2152" s="308"/>
      <c r="DOZ2152" s="308"/>
      <c r="DPA2152" s="308"/>
      <c r="DPB2152" s="308"/>
      <c r="DPC2152" s="308"/>
      <c r="DPD2152" s="308"/>
      <c r="DPE2152" s="308"/>
      <c r="DPF2152" s="308"/>
      <c r="DPG2152" s="308"/>
      <c r="DPH2152" s="308"/>
      <c r="DPI2152" s="308"/>
      <c r="DPJ2152" s="308"/>
      <c r="DPK2152" s="308"/>
      <c r="DPL2152" s="308"/>
      <c r="DPM2152" s="308"/>
      <c r="DPN2152" s="308"/>
      <c r="DPO2152" s="308"/>
      <c r="DPP2152" s="308"/>
      <c r="DPQ2152" s="308"/>
      <c r="DPR2152" s="308"/>
      <c r="DPS2152" s="308"/>
      <c r="DPT2152" s="308"/>
      <c r="DPU2152" s="308"/>
      <c r="DPV2152" s="308"/>
      <c r="DPW2152" s="308"/>
      <c r="DPX2152" s="308"/>
      <c r="DPY2152" s="308"/>
      <c r="DPZ2152" s="308"/>
      <c r="DQA2152" s="308"/>
      <c r="DQB2152" s="308"/>
      <c r="DQC2152" s="308"/>
      <c r="DQD2152" s="308"/>
      <c r="DQE2152" s="308"/>
      <c r="DQF2152" s="308"/>
      <c r="DQG2152" s="308"/>
      <c r="DQH2152" s="308"/>
      <c r="DQI2152" s="308"/>
      <c r="DQJ2152" s="308"/>
      <c r="DQK2152" s="308"/>
      <c r="DQL2152" s="308"/>
      <c r="DQM2152" s="308"/>
      <c r="DQN2152" s="308"/>
      <c r="DQO2152" s="308"/>
      <c r="DQP2152" s="308"/>
      <c r="DQQ2152" s="308"/>
      <c r="DQR2152" s="308"/>
      <c r="DQS2152" s="308"/>
      <c r="DQT2152" s="308"/>
      <c r="DQU2152" s="308"/>
      <c r="DQV2152" s="308"/>
      <c r="DQW2152" s="308"/>
      <c r="DQX2152" s="308"/>
      <c r="DQY2152" s="308"/>
      <c r="DQZ2152" s="308"/>
      <c r="DRA2152" s="308"/>
      <c r="DRB2152" s="308"/>
      <c r="DRC2152" s="308"/>
      <c r="DRD2152" s="308"/>
      <c r="DRE2152" s="308"/>
      <c r="DRF2152" s="308"/>
      <c r="DRG2152" s="308"/>
      <c r="DRH2152" s="308"/>
      <c r="DRI2152" s="308"/>
      <c r="DRJ2152" s="308"/>
      <c r="DRK2152" s="308"/>
      <c r="DRL2152" s="308"/>
      <c r="DRM2152" s="308"/>
      <c r="DRN2152" s="308"/>
      <c r="DRO2152" s="308"/>
      <c r="DRP2152" s="308"/>
      <c r="DRQ2152" s="308"/>
      <c r="DRR2152" s="308"/>
      <c r="DRS2152" s="308"/>
      <c r="DRT2152" s="308"/>
      <c r="DRU2152" s="308"/>
      <c r="DRV2152" s="308"/>
      <c r="DRW2152" s="308"/>
      <c r="DRX2152" s="308"/>
      <c r="DRY2152" s="308"/>
      <c r="DRZ2152" s="308"/>
      <c r="DSA2152" s="308"/>
      <c r="DSB2152" s="308"/>
      <c r="DSC2152" s="308"/>
      <c r="DSD2152" s="308"/>
      <c r="DSE2152" s="308"/>
      <c r="DSF2152" s="308"/>
      <c r="DSG2152" s="308"/>
      <c r="DSH2152" s="308"/>
      <c r="DSI2152" s="308"/>
      <c r="DSJ2152" s="308"/>
      <c r="DSK2152" s="308"/>
      <c r="DSL2152" s="308"/>
      <c r="DSM2152" s="308"/>
      <c r="DSN2152" s="308"/>
      <c r="DSO2152" s="308"/>
      <c r="DSP2152" s="308"/>
      <c r="DSQ2152" s="308"/>
      <c r="DSR2152" s="308"/>
      <c r="DSS2152" s="308"/>
      <c r="DST2152" s="308"/>
      <c r="DSU2152" s="308"/>
      <c r="DSV2152" s="308"/>
      <c r="DSW2152" s="308"/>
      <c r="DSX2152" s="308"/>
      <c r="DSY2152" s="308"/>
      <c r="DSZ2152" s="308"/>
      <c r="DTA2152" s="308"/>
      <c r="DTB2152" s="308"/>
      <c r="DTC2152" s="308"/>
      <c r="DTD2152" s="308"/>
      <c r="DTE2152" s="308"/>
      <c r="DTF2152" s="308"/>
      <c r="DTG2152" s="308"/>
      <c r="DTH2152" s="308"/>
      <c r="DTI2152" s="308"/>
      <c r="DTJ2152" s="308"/>
      <c r="DTK2152" s="308"/>
      <c r="DTL2152" s="308"/>
      <c r="DTM2152" s="308"/>
      <c r="DTN2152" s="308"/>
      <c r="DTO2152" s="308"/>
      <c r="DTP2152" s="308"/>
      <c r="DTQ2152" s="308"/>
      <c r="DTR2152" s="308"/>
      <c r="DTS2152" s="308"/>
      <c r="DTT2152" s="308"/>
      <c r="DTU2152" s="308"/>
      <c r="DTV2152" s="308"/>
      <c r="DTW2152" s="308"/>
      <c r="DTX2152" s="308"/>
      <c r="DTY2152" s="308"/>
      <c r="DTZ2152" s="308"/>
      <c r="DUA2152" s="308"/>
      <c r="DUB2152" s="308"/>
      <c r="DUC2152" s="308"/>
      <c r="DUD2152" s="308"/>
      <c r="DUE2152" s="308"/>
      <c r="DUF2152" s="308"/>
      <c r="DUG2152" s="308"/>
      <c r="DUH2152" s="308"/>
      <c r="DUI2152" s="308"/>
      <c r="DUJ2152" s="308"/>
      <c r="DUK2152" s="308"/>
      <c r="DUL2152" s="308"/>
      <c r="DUM2152" s="308"/>
      <c r="DUN2152" s="308"/>
      <c r="DUO2152" s="308"/>
      <c r="DUP2152" s="308"/>
      <c r="DUQ2152" s="308"/>
      <c r="DUR2152" s="308"/>
      <c r="DUS2152" s="308"/>
      <c r="DUT2152" s="308"/>
      <c r="DUU2152" s="308"/>
      <c r="DUV2152" s="308"/>
      <c r="DUW2152" s="308"/>
      <c r="DUX2152" s="308"/>
      <c r="DUY2152" s="308"/>
      <c r="DUZ2152" s="308"/>
      <c r="DVA2152" s="308"/>
      <c r="DVB2152" s="308"/>
      <c r="DVC2152" s="308"/>
      <c r="DVD2152" s="308"/>
      <c r="DVE2152" s="308"/>
      <c r="DVF2152" s="308"/>
      <c r="DVG2152" s="308"/>
      <c r="DVH2152" s="308"/>
      <c r="DVI2152" s="308"/>
      <c r="DVJ2152" s="308"/>
      <c r="DVK2152" s="308"/>
      <c r="DVL2152" s="308"/>
      <c r="DVM2152" s="308"/>
      <c r="DVN2152" s="308"/>
      <c r="DVO2152" s="308"/>
      <c r="DVP2152" s="308"/>
      <c r="DVQ2152" s="308"/>
      <c r="DVR2152" s="308"/>
      <c r="DVS2152" s="308"/>
      <c r="DVT2152" s="308"/>
      <c r="DVU2152" s="308"/>
      <c r="DVV2152" s="308"/>
      <c r="DVW2152" s="308"/>
      <c r="DVX2152" s="308"/>
      <c r="DVY2152" s="308"/>
      <c r="DVZ2152" s="308"/>
      <c r="DWA2152" s="308"/>
      <c r="DWB2152" s="308"/>
      <c r="DWC2152" s="308"/>
      <c r="DWD2152" s="308"/>
      <c r="DWE2152" s="308"/>
      <c r="DWF2152" s="308"/>
      <c r="DWG2152" s="308"/>
      <c r="DWH2152" s="308"/>
      <c r="DWI2152" s="308"/>
      <c r="DWJ2152" s="308"/>
      <c r="DWK2152" s="308"/>
      <c r="DWL2152" s="308"/>
      <c r="DWM2152" s="308"/>
      <c r="DWN2152" s="308"/>
      <c r="DWO2152" s="308"/>
      <c r="DWP2152" s="308"/>
      <c r="DWQ2152" s="308"/>
      <c r="DWR2152" s="308"/>
      <c r="DWS2152" s="308"/>
      <c r="DWT2152" s="308"/>
      <c r="DWU2152" s="308"/>
      <c r="DWV2152" s="308"/>
      <c r="DWW2152" s="308"/>
      <c r="DWX2152" s="308"/>
      <c r="DWY2152" s="308"/>
      <c r="DWZ2152" s="308"/>
      <c r="DXA2152" s="308"/>
      <c r="DXB2152" s="308"/>
      <c r="DXC2152" s="308"/>
      <c r="DXD2152" s="308"/>
      <c r="DXE2152" s="308"/>
      <c r="DXF2152" s="308"/>
      <c r="DXG2152" s="308"/>
      <c r="DXH2152" s="308"/>
      <c r="DXI2152" s="308"/>
      <c r="DXJ2152" s="308"/>
      <c r="DXK2152" s="308"/>
      <c r="DXL2152" s="308"/>
      <c r="DXM2152" s="308"/>
      <c r="DXN2152" s="308"/>
      <c r="DXO2152" s="308"/>
      <c r="DXP2152" s="308"/>
      <c r="DXQ2152" s="308"/>
      <c r="DXR2152" s="308"/>
      <c r="DXS2152" s="308"/>
      <c r="DXT2152" s="308"/>
      <c r="DXU2152" s="308"/>
      <c r="DXV2152" s="308"/>
      <c r="DXW2152" s="308"/>
      <c r="DXX2152" s="308"/>
      <c r="DXY2152" s="308"/>
      <c r="DXZ2152" s="308"/>
      <c r="DYA2152" s="308"/>
      <c r="DYB2152" s="308"/>
      <c r="DYC2152" s="308"/>
      <c r="DYD2152" s="308"/>
      <c r="DYE2152" s="308"/>
      <c r="DYF2152" s="308"/>
      <c r="DYG2152" s="308"/>
      <c r="DYH2152" s="308"/>
      <c r="DYI2152" s="308"/>
      <c r="DYJ2152" s="308"/>
      <c r="DYK2152" s="308"/>
      <c r="DYL2152" s="308"/>
      <c r="DYM2152" s="308"/>
      <c r="DYN2152" s="308"/>
      <c r="DYO2152" s="308"/>
      <c r="DYP2152" s="308"/>
      <c r="DYQ2152" s="308"/>
      <c r="DYR2152" s="308"/>
      <c r="DYS2152" s="308"/>
      <c r="DYT2152" s="308"/>
      <c r="DYU2152" s="308"/>
      <c r="DYV2152" s="308"/>
      <c r="DYW2152" s="308"/>
      <c r="DYX2152" s="308"/>
      <c r="DYY2152" s="308"/>
      <c r="DYZ2152" s="308"/>
      <c r="DZA2152" s="308"/>
      <c r="DZB2152" s="308"/>
      <c r="DZC2152" s="308"/>
      <c r="DZD2152" s="308"/>
      <c r="DZE2152" s="308"/>
      <c r="DZF2152" s="308"/>
      <c r="DZG2152" s="308"/>
      <c r="DZH2152" s="308"/>
      <c r="DZI2152" s="308"/>
      <c r="DZJ2152" s="308"/>
      <c r="DZK2152" s="308"/>
      <c r="DZL2152" s="308"/>
      <c r="DZM2152" s="308"/>
      <c r="DZN2152" s="308"/>
      <c r="DZO2152" s="308"/>
      <c r="DZP2152" s="308"/>
      <c r="DZQ2152" s="308"/>
      <c r="DZR2152" s="308"/>
      <c r="DZS2152" s="308"/>
      <c r="DZT2152" s="308"/>
      <c r="DZU2152" s="308"/>
      <c r="DZV2152" s="308"/>
      <c r="DZW2152" s="308"/>
      <c r="DZX2152" s="308"/>
      <c r="DZY2152" s="308"/>
      <c r="DZZ2152" s="308"/>
      <c r="EAA2152" s="308"/>
      <c r="EAB2152" s="308"/>
      <c r="EAC2152" s="308"/>
      <c r="EAD2152" s="308"/>
      <c r="EAE2152" s="308"/>
      <c r="EAF2152" s="308"/>
      <c r="EAG2152" s="308"/>
      <c r="EAH2152" s="308"/>
      <c r="EAI2152" s="308"/>
      <c r="EAJ2152" s="308"/>
      <c r="EAK2152" s="308"/>
      <c r="EAL2152" s="308"/>
      <c r="EAM2152" s="308"/>
      <c r="EAN2152" s="308"/>
      <c r="EAO2152" s="308"/>
      <c r="EAP2152" s="308"/>
      <c r="EAQ2152" s="308"/>
      <c r="EAR2152" s="308"/>
      <c r="EAS2152" s="308"/>
      <c r="EAT2152" s="308"/>
      <c r="EAU2152" s="308"/>
      <c r="EAV2152" s="308"/>
      <c r="EAW2152" s="308"/>
      <c r="EAX2152" s="308"/>
      <c r="EAY2152" s="308"/>
      <c r="EAZ2152" s="308"/>
      <c r="EBA2152" s="308"/>
      <c r="EBB2152" s="308"/>
      <c r="EBC2152" s="308"/>
      <c r="EBD2152" s="308"/>
      <c r="EBE2152" s="308"/>
      <c r="EBF2152" s="308"/>
      <c r="EBG2152" s="308"/>
      <c r="EBH2152" s="308"/>
      <c r="EBI2152" s="308"/>
      <c r="EBJ2152" s="308"/>
      <c r="EBK2152" s="308"/>
      <c r="EBL2152" s="308"/>
      <c r="EBM2152" s="308"/>
      <c r="EBN2152" s="308"/>
      <c r="EBO2152" s="308"/>
      <c r="EBP2152" s="308"/>
      <c r="EBQ2152" s="308"/>
      <c r="EBR2152" s="308"/>
      <c r="EBS2152" s="308"/>
      <c r="EBT2152" s="308"/>
      <c r="EBU2152" s="308"/>
      <c r="EBV2152" s="308"/>
      <c r="EBW2152" s="308"/>
      <c r="EBX2152" s="308"/>
      <c r="EBY2152" s="308"/>
      <c r="EBZ2152" s="308"/>
      <c r="ECA2152" s="308"/>
      <c r="ECB2152" s="308"/>
      <c r="ECC2152" s="308"/>
      <c r="ECD2152" s="308"/>
      <c r="ECE2152" s="308"/>
      <c r="ECF2152" s="308"/>
      <c r="ECG2152" s="308"/>
      <c r="ECH2152" s="308"/>
      <c r="ECI2152" s="308"/>
      <c r="ECJ2152" s="308"/>
      <c r="ECK2152" s="308"/>
      <c r="ECL2152" s="308"/>
      <c r="ECM2152" s="308"/>
      <c r="ECN2152" s="308"/>
      <c r="ECO2152" s="308"/>
      <c r="ECP2152" s="308"/>
      <c r="ECQ2152" s="308"/>
      <c r="ECR2152" s="308"/>
      <c r="ECS2152" s="308"/>
      <c r="ECT2152" s="308"/>
      <c r="ECU2152" s="308"/>
      <c r="ECV2152" s="308"/>
      <c r="ECW2152" s="308"/>
      <c r="ECX2152" s="308"/>
      <c r="ECY2152" s="308"/>
      <c r="ECZ2152" s="308"/>
      <c r="EDA2152" s="308"/>
      <c r="EDB2152" s="308"/>
      <c r="EDC2152" s="308"/>
      <c r="EDD2152" s="308"/>
      <c r="EDE2152" s="308"/>
      <c r="EDF2152" s="308"/>
      <c r="EDG2152" s="308"/>
      <c r="EDH2152" s="308"/>
      <c r="EDI2152" s="308"/>
      <c r="EDJ2152" s="308"/>
      <c r="EDK2152" s="308"/>
      <c r="EDL2152" s="308"/>
      <c r="EDM2152" s="308"/>
      <c r="EDN2152" s="308"/>
      <c r="EDO2152" s="308"/>
      <c r="EDP2152" s="308"/>
      <c r="EDQ2152" s="308"/>
      <c r="EDR2152" s="308"/>
      <c r="EDS2152" s="308"/>
      <c r="EDT2152" s="308"/>
      <c r="EDU2152" s="308"/>
      <c r="EDV2152" s="308"/>
      <c r="EDW2152" s="308"/>
      <c r="EDX2152" s="308"/>
      <c r="EDY2152" s="308"/>
      <c r="EDZ2152" s="308"/>
      <c r="EEA2152" s="308"/>
      <c r="EEB2152" s="308"/>
      <c r="EEC2152" s="308"/>
      <c r="EED2152" s="308"/>
      <c r="EEE2152" s="308"/>
      <c r="EEF2152" s="308"/>
      <c r="EEG2152" s="308"/>
      <c r="EEH2152" s="308"/>
      <c r="EEI2152" s="308"/>
      <c r="EEJ2152" s="308"/>
      <c r="EEK2152" s="308"/>
      <c r="EEL2152" s="308"/>
      <c r="EEM2152" s="308"/>
      <c r="EEN2152" s="308"/>
      <c r="EEO2152" s="308"/>
      <c r="EEP2152" s="308"/>
      <c r="EEQ2152" s="308"/>
      <c r="EER2152" s="308"/>
      <c r="EES2152" s="308"/>
      <c r="EET2152" s="308"/>
      <c r="EEU2152" s="308"/>
      <c r="EEV2152" s="308"/>
      <c r="EEW2152" s="308"/>
      <c r="EEX2152" s="308"/>
      <c r="EEY2152" s="308"/>
      <c r="EEZ2152" s="308"/>
      <c r="EFA2152" s="308"/>
      <c r="EFB2152" s="308"/>
      <c r="EFC2152" s="308"/>
      <c r="EFD2152" s="308"/>
      <c r="EFE2152" s="308"/>
      <c r="EFF2152" s="308"/>
      <c r="EFG2152" s="308"/>
      <c r="EFH2152" s="308"/>
      <c r="EFI2152" s="308"/>
      <c r="EFJ2152" s="308"/>
      <c r="EFK2152" s="308"/>
      <c r="EFL2152" s="308"/>
      <c r="EFM2152" s="308"/>
      <c r="EFN2152" s="308"/>
      <c r="EFO2152" s="308"/>
      <c r="EFP2152" s="308"/>
      <c r="EFQ2152" s="308"/>
      <c r="EFR2152" s="308"/>
      <c r="EFS2152" s="308"/>
      <c r="EFT2152" s="308"/>
      <c r="EFU2152" s="308"/>
      <c r="EFV2152" s="308"/>
      <c r="EFW2152" s="308"/>
      <c r="EFX2152" s="308"/>
      <c r="EFY2152" s="308"/>
      <c r="EFZ2152" s="308"/>
      <c r="EGA2152" s="308"/>
      <c r="EGB2152" s="308"/>
      <c r="EGC2152" s="308"/>
      <c r="EGD2152" s="308"/>
      <c r="EGE2152" s="308"/>
      <c r="EGF2152" s="308"/>
      <c r="EGG2152" s="308"/>
      <c r="EGH2152" s="308"/>
      <c r="EGI2152" s="308"/>
      <c r="EGJ2152" s="308"/>
      <c r="EGK2152" s="308"/>
      <c r="EGL2152" s="308"/>
      <c r="EGM2152" s="308"/>
      <c r="EGN2152" s="308"/>
      <c r="EGO2152" s="308"/>
      <c r="EGP2152" s="308"/>
      <c r="EGQ2152" s="308"/>
      <c r="EGR2152" s="308"/>
      <c r="EGS2152" s="308"/>
      <c r="EGT2152" s="308"/>
      <c r="EGU2152" s="308"/>
      <c r="EGV2152" s="308"/>
      <c r="EGW2152" s="308"/>
      <c r="EGX2152" s="308"/>
      <c r="EGY2152" s="308"/>
      <c r="EGZ2152" s="308"/>
      <c r="EHA2152" s="308"/>
      <c r="EHB2152" s="308"/>
      <c r="EHC2152" s="308"/>
      <c r="EHD2152" s="308"/>
      <c r="EHE2152" s="308"/>
      <c r="EHF2152" s="308"/>
      <c r="EHG2152" s="308"/>
      <c r="EHH2152" s="308"/>
      <c r="EHI2152" s="308"/>
      <c r="EHJ2152" s="308"/>
      <c r="EHK2152" s="308"/>
      <c r="EHL2152" s="308"/>
      <c r="EHM2152" s="308"/>
      <c r="EHN2152" s="308"/>
      <c r="EHO2152" s="308"/>
      <c r="EHP2152" s="308"/>
      <c r="EHQ2152" s="308"/>
      <c r="EHR2152" s="308"/>
      <c r="EHS2152" s="308"/>
      <c r="EHT2152" s="308"/>
      <c r="EHU2152" s="308"/>
      <c r="EHV2152" s="308"/>
      <c r="EHW2152" s="308"/>
      <c r="EHX2152" s="308"/>
      <c r="EHY2152" s="308"/>
      <c r="EHZ2152" s="308"/>
      <c r="EIA2152" s="308"/>
      <c r="EIB2152" s="308"/>
      <c r="EIC2152" s="308"/>
      <c r="EID2152" s="308"/>
      <c r="EIE2152" s="308"/>
      <c r="EIF2152" s="308"/>
      <c r="EIG2152" s="308"/>
      <c r="EIH2152" s="308"/>
      <c r="EII2152" s="308"/>
      <c r="EIJ2152" s="308"/>
      <c r="EIK2152" s="308"/>
      <c r="EIL2152" s="308"/>
      <c r="EIM2152" s="308"/>
      <c r="EIN2152" s="308"/>
      <c r="EIO2152" s="308"/>
      <c r="EIP2152" s="308"/>
      <c r="EIQ2152" s="308"/>
      <c r="EIR2152" s="308"/>
      <c r="EIS2152" s="308"/>
      <c r="EIT2152" s="308"/>
      <c r="EIU2152" s="308"/>
      <c r="EIV2152" s="308"/>
      <c r="EIW2152" s="308"/>
      <c r="EIX2152" s="308"/>
      <c r="EIY2152" s="308"/>
      <c r="EIZ2152" s="308"/>
      <c r="EJA2152" s="308"/>
      <c r="EJB2152" s="308"/>
      <c r="EJC2152" s="308"/>
      <c r="EJD2152" s="308"/>
      <c r="EJE2152" s="308"/>
      <c r="EJF2152" s="308"/>
      <c r="EJG2152" s="308"/>
      <c r="EJH2152" s="308"/>
      <c r="EJI2152" s="308"/>
      <c r="EJJ2152" s="308"/>
      <c r="EJK2152" s="308"/>
      <c r="EJL2152" s="308"/>
      <c r="EJM2152" s="308"/>
      <c r="EJN2152" s="308"/>
      <c r="EJO2152" s="308"/>
      <c r="EJP2152" s="308"/>
      <c r="EJQ2152" s="308"/>
      <c r="EJR2152" s="308"/>
      <c r="EJS2152" s="308"/>
      <c r="EJT2152" s="308"/>
      <c r="EJU2152" s="308"/>
      <c r="EJV2152" s="308"/>
      <c r="EJW2152" s="308"/>
      <c r="EJX2152" s="308"/>
      <c r="EJY2152" s="308"/>
      <c r="EJZ2152" s="308"/>
      <c r="EKA2152" s="308"/>
      <c r="EKB2152" s="308"/>
      <c r="EKC2152" s="308"/>
      <c r="EKD2152" s="308"/>
      <c r="EKE2152" s="308"/>
      <c r="EKF2152" s="308"/>
      <c r="EKG2152" s="308"/>
      <c r="EKH2152" s="308"/>
      <c r="EKI2152" s="308"/>
      <c r="EKJ2152" s="308"/>
      <c r="EKK2152" s="308"/>
      <c r="EKL2152" s="308"/>
      <c r="EKM2152" s="308"/>
      <c r="EKN2152" s="308"/>
      <c r="EKO2152" s="308"/>
      <c r="EKP2152" s="308"/>
      <c r="EKQ2152" s="308"/>
      <c r="EKR2152" s="308"/>
      <c r="EKS2152" s="308"/>
      <c r="EKT2152" s="308"/>
      <c r="EKU2152" s="308"/>
      <c r="EKV2152" s="308"/>
      <c r="EKW2152" s="308"/>
      <c r="EKX2152" s="308"/>
      <c r="EKY2152" s="308"/>
      <c r="EKZ2152" s="308"/>
      <c r="ELA2152" s="308"/>
      <c r="ELB2152" s="308"/>
      <c r="ELC2152" s="308"/>
      <c r="ELD2152" s="308"/>
      <c r="ELE2152" s="308"/>
      <c r="ELF2152" s="308"/>
      <c r="ELG2152" s="308"/>
      <c r="ELH2152" s="308"/>
      <c r="ELI2152" s="308"/>
      <c r="ELJ2152" s="308"/>
      <c r="ELK2152" s="308"/>
      <c r="ELL2152" s="308"/>
      <c r="ELM2152" s="308"/>
      <c r="ELN2152" s="308"/>
      <c r="ELO2152" s="308"/>
      <c r="ELP2152" s="308"/>
      <c r="ELQ2152" s="308"/>
      <c r="ELR2152" s="308"/>
      <c r="ELS2152" s="308"/>
      <c r="ELT2152" s="308"/>
      <c r="ELU2152" s="308"/>
      <c r="ELV2152" s="308"/>
      <c r="ELW2152" s="308"/>
      <c r="ELX2152" s="308"/>
      <c r="ELY2152" s="308"/>
      <c r="ELZ2152" s="308"/>
      <c r="EMA2152" s="308"/>
      <c r="EMB2152" s="308"/>
      <c r="EMC2152" s="308"/>
      <c r="EMD2152" s="308"/>
      <c r="EME2152" s="308"/>
      <c r="EMF2152" s="308"/>
      <c r="EMG2152" s="308"/>
      <c r="EMH2152" s="308"/>
      <c r="EMI2152" s="308"/>
      <c r="EMJ2152" s="308"/>
      <c r="EMK2152" s="308"/>
      <c r="EML2152" s="308"/>
      <c r="EMM2152" s="308"/>
      <c r="EMN2152" s="308"/>
      <c r="EMO2152" s="308"/>
      <c r="EMP2152" s="308"/>
      <c r="EMQ2152" s="308"/>
      <c r="EMR2152" s="308"/>
      <c r="EMS2152" s="308"/>
      <c r="EMT2152" s="308"/>
      <c r="EMU2152" s="308"/>
      <c r="EMV2152" s="308"/>
      <c r="EMW2152" s="308"/>
      <c r="EMX2152" s="308"/>
      <c r="EMY2152" s="308"/>
      <c r="EMZ2152" s="308"/>
      <c r="ENA2152" s="308"/>
      <c r="ENB2152" s="308"/>
      <c r="ENC2152" s="308"/>
      <c r="END2152" s="308"/>
      <c r="ENE2152" s="308"/>
      <c r="ENF2152" s="308"/>
      <c r="ENG2152" s="308"/>
      <c r="ENH2152" s="308"/>
      <c r="ENI2152" s="308"/>
      <c r="ENJ2152" s="308"/>
      <c r="ENK2152" s="308"/>
      <c r="ENL2152" s="308"/>
      <c r="ENM2152" s="308"/>
      <c r="ENN2152" s="308"/>
      <c r="ENO2152" s="308"/>
      <c r="ENP2152" s="308"/>
      <c r="ENQ2152" s="308"/>
      <c r="ENR2152" s="308"/>
      <c r="ENS2152" s="308"/>
      <c r="ENT2152" s="308"/>
      <c r="ENU2152" s="308"/>
      <c r="ENV2152" s="308"/>
      <c r="ENW2152" s="308"/>
      <c r="ENX2152" s="308"/>
      <c r="ENY2152" s="308"/>
      <c r="ENZ2152" s="308"/>
      <c r="EOA2152" s="308"/>
      <c r="EOB2152" s="308"/>
      <c r="EOC2152" s="308"/>
      <c r="EOD2152" s="308"/>
      <c r="EOE2152" s="308"/>
      <c r="EOF2152" s="308"/>
      <c r="EOG2152" s="308"/>
      <c r="EOH2152" s="308"/>
      <c r="EOI2152" s="308"/>
      <c r="EOJ2152" s="308"/>
      <c r="EOK2152" s="308"/>
      <c r="EOL2152" s="308"/>
      <c r="EOM2152" s="308"/>
      <c r="EON2152" s="308"/>
      <c r="EOO2152" s="308"/>
      <c r="EOP2152" s="308"/>
      <c r="EOQ2152" s="308"/>
      <c r="EOR2152" s="308"/>
      <c r="EOS2152" s="308"/>
      <c r="EOT2152" s="308"/>
      <c r="EOU2152" s="308"/>
      <c r="EOV2152" s="308"/>
      <c r="EOW2152" s="308"/>
      <c r="EOX2152" s="308"/>
      <c r="EOY2152" s="308"/>
      <c r="EOZ2152" s="308"/>
      <c r="EPA2152" s="308"/>
      <c r="EPB2152" s="308"/>
      <c r="EPC2152" s="308"/>
      <c r="EPD2152" s="308"/>
      <c r="EPE2152" s="308"/>
      <c r="EPF2152" s="308"/>
      <c r="EPG2152" s="308"/>
      <c r="EPH2152" s="308"/>
      <c r="EPI2152" s="308"/>
      <c r="EPJ2152" s="308"/>
      <c r="EPK2152" s="308"/>
      <c r="EPL2152" s="308"/>
      <c r="EPM2152" s="308"/>
      <c r="EPN2152" s="308"/>
      <c r="EPO2152" s="308"/>
      <c r="EPP2152" s="308"/>
      <c r="EPQ2152" s="308"/>
      <c r="EPR2152" s="308"/>
      <c r="EPS2152" s="308"/>
      <c r="EPT2152" s="308"/>
      <c r="EPU2152" s="308"/>
      <c r="EPV2152" s="308"/>
      <c r="EPW2152" s="308"/>
      <c r="EPX2152" s="308"/>
      <c r="EPY2152" s="308"/>
      <c r="EPZ2152" s="308"/>
      <c r="EQA2152" s="308"/>
      <c r="EQB2152" s="308"/>
      <c r="EQC2152" s="308"/>
      <c r="EQD2152" s="308"/>
      <c r="EQE2152" s="308"/>
      <c r="EQF2152" s="308"/>
      <c r="EQG2152" s="308"/>
      <c r="EQH2152" s="308"/>
      <c r="EQI2152" s="308"/>
      <c r="EQJ2152" s="308"/>
      <c r="EQK2152" s="308"/>
      <c r="EQL2152" s="308"/>
      <c r="EQM2152" s="308"/>
      <c r="EQN2152" s="308"/>
      <c r="EQO2152" s="308"/>
      <c r="EQP2152" s="308"/>
      <c r="EQQ2152" s="308"/>
      <c r="EQR2152" s="308"/>
      <c r="EQS2152" s="308"/>
      <c r="EQT2152" s="308"/>
      <c r="EQU2152" s="308"/>
      <c r="EQV2152" s="308"/>
      <c r="EQW2152" s="308"/>
      <c r="EQX2152" s="308"/>
      <c r="EQY2152" s="308"/>
      <c r="EQZ2152" s="308"/>
      <c r="ERA2152" s="308"/>
      <c r="ERB2152" s="308"/>
      <c r="ERC2152" s="308"/>
      <c r="ERD2152" s="308"/>
      <c r="ERE2152" s="308"/>
      <c r="ERF2152" s="308"/>
      <c r="ERG2152" s="308"/>
      <c r="ERH2152" s="308"/>
      <c r="ERI2152" s="308"/>
      <c r="ERJ2152" s="308"/>
      <c r="ERK2152" s="308"/>
      <c r="ERL2152" s="308"/>
      <c r="ERM2152" s="308"/>
      <c r="ERN2152" s="308"/>
      <c r="ERO2152" s="308"/>
      <c r="ERP2152" s="308"/>
      <c r="ERQ2152" s="308"/>
      <c r="ERR2152" s="308"/>
      <c r="ERS2152" s="308"/>
      <c r="ERT2152" s="308"/>
      <c r="ERU2152" s="308"/>
      <c r="ERV2152" s="308"/>
      <c r="ERW2152" s="308"/>
      <c r="ERX2152" s="308"/>
      <c r="ERY2152" s="308"/>
      <c r="ERZ2152" s="308"/>
      <c r="ESA2152" s="308"/>
      <c r="ESB2152" s="308"/>
      <c r="ESC2152" s="308"/>
      <c r="ESD2152" s="308"/>
      <c r="ESE2152" s="308"/>
      <c r="ESF2152" s="308"/>
      <c r="ESG2152" s="308"/>
      <c r="ESH2152" s="308"/>
      <c r="ESI2152" s="308"/>
      <c r="ESJ2152" s="308"/>
      <c r="ESK2152" s="308"/>
      <c r="ESL2152" s="308"/>
      <c r="ESM2152" s="308"/>
      <c r="ESN2152" s="308"/>
      <c r="ESO2152" s="308"/>
      <c r="ESP2152" s="308"/>
      <c r="ESQ2152" s="308"/>
      <c r="ESR2152" s="308"/>
      <c r="ESS2152" s="308"/>
      <c r="EST2152" s="308"/>
      <c r="ESU2152" s="308"/>
      <c r="ESV2152" s="308"/>
      <c r="ESW2152" s="308"/>
      <c r="ESX2152" s="308"/>
      <c r="ESY2152" s="308"/>
      <c r="ESZ2152" s="308"/>
      <c r="ETA2152" s="308"/>
      <c r="ETB2152" s="308"/>
      <c r="ETC2152" s="308"/>
      <c r="ETD2152" s="308"/>
      <c r="ETE2152" s="308"/>
      <c r="ETF2152" s="308"/>
      <c r="ETG2152" s="308"/>
      <c r="ETH2152" s="308"/>
      <c r="ETI2152" s="308"/>
      <c r="ETJ2152" s="308"/>
      <c r="ETK2152" s="308"/>
      <c r="ETL2152" s="308"/>
      <c r="ETM2152" s="308"/>
      <c r="ETN2152" s="308"/>
      <c r="ETO2152" s="308"/>
      <c r="ETP2152" s="308"/>
      <c r="ETQ2152" s="308"/>
      <c r="ETR2152" s="308"/>
      <c r="ETS2152" s="308"/>
      <c r="ETT2152" s="308"/>
      <c r="ETU2152" s="308"/>
      <c r="ETV2152" s="308"/>
      <c r="ETW2152" s="308"/>
      <c r="ETX2152" s="308"/>
      <c r="ETY2152" s="308"/>
      <c r="ETZ2152" s="308"/>
      <c r="EUA2152" s="308"/>
      <c r="EUB2152" s="308"/>
      <c r="EUC2152" s="308"/>
      <c r="EUD2152" s="308"/>
      <c r="EUE2152" s="308"/>
      <c r="EUF2152" s="308"/>
      <c r="EUG2152" s="308"/>
      <c r="EUH2152" s="308"/>
      <c r="EUI2152" s="308"/>
      <c r="EUJ2152" s="308"/>
      <c r="EUK2152" s="308"/>
      <c r="EUL2152" s="308"/>
      <c r="EUM2152" s="308"/>
      <c r="EUN2152" s="308"/>
      <c r="EUO2152" s="308"/>
      <c r="EUP2152" s="308"/>
      <c r="EUQ2152" s="308"/>
      <c r="EUR2152" s="308"/>
      <c r="EUS2152" s="308"/>
      <c r="EUT2152" s="308"/>
      <c r="EUU2152" s="308"/>
      <c r="EUV2152" s="308"/>
      <c r="EUW2152" s="308"/>
      <c r="EUX2152" s="308"/>
      <c r="EUY2152" s="308"/>
      <c r="EUZ2152" s="308"/>
      <c r="EVA2152" s="308"/>
      <c r="EVB2152" s="308"/>
      <c r="EVC2152" s="308"/>
      <c r="EVD2152" s="308"/>
      <c r="EVE2152" s="308"/>
      <c r="EVF2152" s="308"/>
      <c r="EVG2152" s="308"/>
      <c r="EVH2152" s="308"/>
      <c r="EVI2152" s="308"/>
      <c r="EVJ2152" s="308"/>
      <c r="EVK2152" s="308"/>
      <c r="EVL2152" s="308"/>
      <c r="EVM2152" s="308"/>
      <c r="EVN2152" s="308"/>
      <c r="EVO2152" s="308"/>
      <c r="EVP2152" s="308"/>
      <c r="EVQ2152" s="308"/>
      <c r="EVR2152" s="308"/>
      <c r="EVS2152" s="308"/>
      <c r="EVT2152" s="308"/>
      <c r="EVU2152" s="308"/>
      <c r="EVV2152" s="308"/>
      <c r="EVW2152" s="308"/>
      <c r="EVX2152" s="308"/>
      <c r="EVY2152" s="308"/>
      <c r="EVZ2152" s="308"/>
      <c r="EWA2152" s="308"/>
      <c r="EWB2152" s="308"/>
      <c r="EWC2152" s="308"/>
      <c r="EWD2152" s="308"/>
      <c r="EWE2152" s="308"/>
      <c r="EWF2152" s="308"/>
      <c r="EWG2152" s="308"/>
      <c r="EWH2152" s="308"/>
      <c r="EWI2152" s="308"/>
      <c r="EWJ2152" s="308"/>
      <c r="EWK2152" s="308"/>
      <c r="EWL2152" s="308"/>
      <c r="EWM2152" s="308"/>
      <c r="EWN2152" s="308"/>
      <c r="EWO2152" s="308"/>
      <c r="EWP2152" s="308"/>
      <c r="EWQ2152" s="308"/>
      <c r="EWR2152" s="308"/>
      <c r="EWS2152" s="308"/>
      <c r="EWT2152" s="308"/>
      <c r="EWU2152" s="308"/>
      <c r="EWV2152" s="308"/>
      <c r="EWW2152" s="308"/>
      <c r="EWX2152" s="308"/>
      <c r="EWY2152" s="308"/>
      <c r="EWZ2152" s="308"/>
      <c r="EXA2152" s="308"/>
      <c r="EXB2152" s="308"/>
      <c r="EXC2152" s="308"/>
      <c r="EXD2152" s="308"/>
      <c r="EXE2152" s="308"/>
      <c r="EXF2152" s="308"/>
      <c r="EXG2152" s="308"/>
      <c r="EXH2152" s="308"/>
      <c r="EXI2152" s="308"/>
      <c r="EXJ2152" s="308"/>
      <c r="EXK2152" s="308"/>
      <c r="EXL2152" s="308"/>
      <c r="EXM2152" s="308"/>
      <c r="EXN2152" s="308"/>
      <c r="EXO2152" s="308"/>
      <c r="EXP2152" s="308"/>
      <c r="EXQ2152" s="308"/>
      <c r="EXR2152" s="308"/>
      <c r="EXS2152" s="308"/>
      <c r="EXT2152" s="308"/>
      <c r="EXU2152" s="308"/>
      <c r="EXV2152" s="308"/>
      <c r="EXW2152" s="308"/>
      <c r="EXX2152" s="308"/>
      <c r="EXY2152" s="308"/>
      <c r="EXZ2152" s="308"/>
      <c r="EYA2152" s="308"/>
      <c r="EYB2152" s="308"/>
      <c r="EYC2152" s="308"/>
      <c r="EYD2152" s="308"/>
      <c r="EYE2152" s="308"/>
      <c r="EYF2152" s="308"/>
      <c r="EYG2152" s="308"/>
      <c r="EYH2152" s="308"/>
      <c r="EYI2152" s="308"/>
      <c r="EYJ2152" s="308"/>
      <c r="EYK2152" s="308"/>
      <c r="EYL2152" s="308"/>
      <c r="EYM2152" s="308"/>
      <c r="EYN2152" s="308"/>
      <c r="EYO2152" s="308"/>
      <c r="EYP2152" s="308"/>
      <c r="EYQ2152" s="308"/>
      <c r="EYR2152" s="308"/>
      <c r="EYS2152" s="308"/>
      <c r="EYT2152" s="308"/>
      <c r="EYU2152" s="308"/>
      <c r="EYV2152" s="308"/>
      <c r="EYW2152" s="308"/>
      <c r="EYX2152" s="308"/>
      <c r="EYY2152" s="308"/>
      <c r="EYZ2152" s="308"/>
      <c r="EZA2152" s="308"/>
      <c r="EZB2152" s="308"/>
      <c r="EZC2152" s="308"/>
      <c r="EZD2152" s="308"/>
      <c r="EZE2152" s="308"/>
      <c r="EZF2152" s="308"/>
      <c r="EZG2152" s="308"/>
      <c r="EZH2152" s="308"/>
      <c r="EZI2152" s="308"/>
      <c r="EZJ2152" s="308"/>
      <c r="EZK2152" s="308"/>
      <c r="EZL2152" s="308"/>
      <c r="EZM2152" s="308"/>
      <c r="EZN2152" s="308"/>
      <c r="EZO2152" s="308"/>
      <c r="EZP2152" s="308"/>
      <c r="EZQ2152" s="308"/>
      <c r="EZR2152" s="308"/>
      <c r="EZS2152" s="308"/>
      <c r="EZT2152" s="308"/>
      <c r="EZU2152" s="308"/>
      <c r="EZV2152" s="308"/>
      <c r="EZW2152" s="308"/>
      <c r="EZX2152" s="308"/>
      <c r="EZY2152" s="308"/>
      <c r="EZZ2152" s="308"/>
      <c r="FAA2152" s="308"/>
      <c r="FAB2152" s="308"/>
      <c r="FAC2152" s="308"/>
      <c r="FAD2152" s="308"/>
      <c r="FAE2152" s="308"/>
      <c r="FAF2152" s="308"/>
      <c r="FAG2152" s="308"/>
      <c r="FAH2152" s="308"/>
      <c r="FAI2152" s="308"/>
      <c r="FAJ2152" s="308"/>
      <c r="FAK2152" s="308"/>
      <c r="FAL2152" s="308"/>
      <c r="FAM2152" s="308"/>
      <c r="FAN2152" s="308"/>
      <c r="FAO2152" s="308"/>
      <c r="FAP2152" s="308"/>
      <c r="FAQ2152" s="308"/>
      <c r="FAR2152" s="308"/>
      <c r="FAS2152" s="308"/>
      <c r="FAT2152" s="308"/>
      <c r="FAU2152" s="308"/>
      <c r="FAV2152" s="308"/>
      <c r="FAW2152" s="308"/>
      <c r="FAX2152" s="308"/>
      <c r="FAY2152" s="308"/>
      <c r="FAZ2152" s="308"/>
      <c r="FBA2152" s="308"/>
      <c r="FBB2152" s="308"/>
      <c r="FBC2152" s="308"/>
      <c r="FBD2152" s="308"/>
      <c r="FBE2152" s="308"/>
      <c r="FBF2152" s="308"/>
      <c r="FBG2152" s="308"/>
      <c r="FBH2152" s="308"/>
      <c r="FBI2152" s="308"/>
      <c r="FBJ2152" s="308"/>
      <c r="FBK2152" s="308"/>
      <c r="FBL2152" s="308"/>
      <c r="FBM2152" s="308"/>
      <c r="FBN2152" s="308"/>
      <c r="FBO2152" s="308"/>
      <c r="FBP2152" s="308"/>
      <c r="FBQ2152" s="308"/>
      <c r="FBR2152" s="308"/>
      <c r="FBS2152" s="308"/>
      <c r="FBT2152" s="308"/>
      <c r="FBU2152" s="308"/>
      <c r="FBV2152" s="308"/>
      <c r="FBW2152" s="308"/>
      <c r="FBX2152" s="308"/>
      <c r="FBY2152" s="308"/>
      <c r="FBZ2152" s="308"/>
      <c r="FCA2152" s="308"/>
      <c r="FCB2152" s="308"/>
      <c r="FCC2152" s="308"/>
      <c r="FCD2152" s="308"/>
      <c r="FCE2152" s="308"/>
      <c r="FCF2152" s="308"/>
      <c r="FCG2152" s="308"/>
      <c r="FCH2152" s="308"/>
      <c r="FCI2152" s="308"/>
      <c r="FCJ2152" s="308"/>
      <c r="FCK2152" s="308"/>
      <c r="FCL2152" s="308"/>
      <c r="FCM2152" s="308"/>
      <c r="FCN2152" s="308"/>
      <c r="FCO2152" s="308"/>
      <c r="FCP2152" s="308"/>
      <c r="FCQ2152" s="308"/>
      <c r="FCR2152" s="308"/>
      <c r="FCS2152" s="308"/>
      <c r="FCT2152" s="308"/>
      <c r="FCU2152" s="308"/>
      <c r="FCV2152" s="308"/>
      <c r="FCW2152" s="308"/>
      <c r="FCX2152" s="308"/>
      <c r="FCY2152" s="308"/>
      <c r="FCZ2152" s="308"/>
      <c r="FDA2152" s="308"/>
      <c r="FDB2152" s="308"/>
      <c r="FDC2152" s="308"/>
      <c r="FDD2152" s="308"/>
      <c r="FDE2152" s="308"/>
      <c r="FDF2152" s="308"/>
      <c r="FDG2152" s="308"/>
      <c r="FDH2152" s="308"/>
      <c r="FDI2152" s="308"/>
      <c r="FDJ2152" s="308"/>
      <c r="FDK2152" s="308"/>
      <c r="FDL2152" s="308"/>
      <c r="FDM2152" s="308"/>
      <c r="FDN2152" s="308"/>
      <c r="FDO2152" s="308"/>
      <c r="FDP2152" s="308"/>
      <c r="FDQ2152" s="308"/>
      <c r="FDR2152" s="308"/>
      <c r="FDS2152" s="308"/>
      <c r="FDT2152" s="308"/>
      <c r="FDU2152" s="308"/>
      <c r="FDV2152" s="308"/>
      <c r="FDW2152" s="308"/>
      <c r="FDX2152" s="308"/>
      <c r="FDY2152" s="308"/>
      <c r="FDZ2152" s="308"/>
      <c r="FEA2152" s="308"/>
      <c r="FEB2152" s="308"/>
      <c r="FEC2152" s="308"/>
      <c r="FED2152" s="308"/>
      <c r="FEE2152" s="308"/>
      <c r="FEF2152" s="308"/>
      <c r="FEG2152" s="308"/>
      <c r="FEH2152" s="308"/>
      <c r="FEI2152" s="308"/>
      <c r="FEJ2152" s="308"/>
      <c r="FEK2152" s="308"/>
      <c r="FEL2152" s="308"/>
      <c r="FEM2152" s="308"/>
      <c r="FEN2152" s="308"/>
      <c r="FEO2152" s="308"/>
      <c r="FEP2152" s="308"/>
      <c r="FEQ2152" s="308"/>
      <c r="FER2152" s="308"/>
      <c r="FES2152" s="308"/>
      <c r="FET2152" s="308"/>
      <c r="FEU2152" s="308"/>
      <c r="FEV2152" s="308"/>
      <c r="FEW2152" s="308"/>
      <c r="FEX2152" s="308"/>
      <c r="FEY2152" s="308"/>
      <c r="FEZ2152" s="308"/>
      <c r="FFA2152" s="308"/>
      <c r="FFB2152" s="308"/>
      <c r="FFC2152" s="308"/>
      <c r="FFD2152" s="308"/>
      <c r="FFE2152" s="308"/>
      <c r="FFF2152" s="308"/>
      <c r="FFG2152" s="308"/>
      <c r="FFH2152" s="308"/>
      <c r="FFI2152" s="308"/>
      <c r="FFJ2152" s="308"/>
      <c r="FFK2152" s="308"/>
      <c r="FFL2152" s="308"/>
      <c r="FFM2152" s="308"/>
      <c r="FFN2152" s="308"/>
      <c r="FFO2152" s="308"/>
      <c r="FFP2152" s="308"/>
      <c r="FFQ2152" s="308"/>
      <c r="FFR2152" s="308"/>
      <c r="FFS2152" s="308"/>
      <c r="FFT2152" s="308"/>
      <c r="FFU2152" s="308"/>
      <c r="FFV2152" s="308"/>
      <c r="FFW2152" s="308"/>
      <c r="FFX2152" s="308"/>
      <c r="FFY2152" s="308"/>
      <c r="FFZ2152" s="308"/>
      <c r="FGA2152" s="308"/>
      <c r="FGB2152" s="308"/>
      <c r="FGC2152" s="308"/>
      <c r="FGD2152" s="308"/>
      <c r="FGE2152" s="308"/>
      <c r="FGF2152" s="308"/>
      <c r="FGG2152" s="308"/>
      <c r="FGH2152" s="308"/>
      <c r="FGI2152" s="308"/>
      <c r="FGJ2152" s="308"/>
      <c r="FGK2152" s="308"/>
      <c r="FGL2152" s="308"/>
      <c r="FGM2152" s="308"/>
      <c r="FGN2152" s="308"/>
      <c r="FGO2152" s="308"/>
      <c r="FGP2152" s="308"/>
      <c r="FGQ2152" s="308"/>
      <c r="FGR2152" s="308"/>
      <c r="FGS2152" s="308"/>
      <c r="FGT2152" s="308"/>
      <c r="FGU2152" s="308"/>
      <c r="FGV2152" s="308"/>
      <c r="FGW2152" s="308"/>
      <c r="FGX2152" s="308"/>
      <c r="FGY2152" s="308"/>
      <c r="FGZ2152" s="308"/>
      <c r="FHA2152" s="308"/>
      <c r="FHB2152" s="308"/>
      <c r="FHC2152" s="308"/>
      <c r="FHD2152" s="308"/>
      <c r="FHE2152" s="308"/>
      <c r="FHF2152" s="308"/>
      <c r="FHG2152" s="308"/>
      <c r="FHH2152" s="308"/>
      <c r="FHI2152" s="308"/>
      <c r="FHJ2152" s="308"/>
      <c r="FHK2152" s="308"/>
      <c r="FHL2152" s="308"/>
      <c r="FHM2152" s="308"/>
      <c r="FHN2152" s="308"/>
      <c r="FHO2152" s="308"/>
      <c r="FHP2152" s="308"/>
      <c r="FHQ2152" s="308"/>
      <c r="FHR2152" s="308"/>
      <c r="FHS2152" s="308"/>
      <c r="FHT2152" s="308"/>
      <c r="FHU2152" s="308"/>
      <c r="FHV2152" s="308"/>
      <c r="FHW2152" s="308"/>
      <c r="FHX2152" s="308"/>
      <c r="FHY2152" s="308"/>
      <c r="FHZ2152" s="308"/>
      <c r="FIA2152" s="308"/>
      <c r="FIB2152" s="308"/>
      <c r="FIC2152" s="308"/>
      <c r="FID2152" s="308"/>
      <c r="FIE2152" s="308"/>
      <c r="FIF2152" s="308"/>
      <c r="FIG2152" s="308"/>
      <c r="FIH2152" s="308"/>
      <c r="FII2152" s="308"/>
      <c r="FIJ2152" s="308"/>
      <c r="FIK2152" s="308"/>
      <c r="FIL2152" s="308"/>
      <c r="FIM2152" s="308"/>
      <c r="FIN2152" s="308"/>
      <c r="FIO2152" s="308"/>
      <c r="FIP2152" s="308"/>
      <c r="FIQ2152" s="308"/>
      <c r="FIR2152" s="308"/>
      <c r="FIS2152" s="308"/>
      <c r="FIT2152" s="308"/>
      <c r="FIU2152" s="308"/>
      <c r="FIV2152" s="308"/>
      <c r="FIW2152" s="308"/>
      <c r="FIX2152" s="308"/>
      <c r="FIY2152" s="308"/>
      <c r="FIZ2152" s="308"/>
      <c r="FJA2152" s="308"/>
      <c r="FJB2152" s="308"/>
      <c r="FJC2152" s="308"/>
      <c r="FJD2152" s="308"/>
      <c r="FJE2152" s="308"/>
      <c r="FJF2152" s="308"/>
      <c r="FJG2152" s="308"/>
      <c r="FJH2152" s="308"/>
      <c r="FJI2152" s="308"/>
      <c r="FJJ2152" s="308"/>
      <c r="FJK2152" s="308"/>
      <c r="FJL2152" s="308"/>
      <c r="FJM2152" s="308"/>
      <c r="FJN2152" s="308"/>
      <c r="FJO2152" s="308"/>
      <c r="FJP2152" s="308"/>
      <c r="FJQ2152" s="308"/>
      <c r="FJR2152" s="308"/>
      <c r="FJS2152" s="308"/>
      <c r="FJT2152" s="308"/>
      <c r="FJU2152" s="308"/>
      <c r="FJV2152" s="308"/>
      <c r="FJW2152" s="308"/>
      <c r="FJX2152" s="308"/>
      <c r="FJY2152" s="308"/>
      <c r="FJZ2152" s="308"/>
      <c r="FKA2152" s="308"/>
      <c r="FKB2152" s="308"/>
      <c r="FKC2152" s="308"/>
      <c r="FKD2152" s="308"/>
      <c r="FKE2152" s="308"/>
      <c r="FKF2152" s="308"/>
      <c r="FKG2152" s="308"/>
      <c r="FKH2152" s="308"/>
      <c r="FKI2152" s="308"/>
      <c r="FKJ2152" s="308"/>
      <c r="FKK2152" s="308"/>
      <c r="FKL2152" s="308"/>
      <c r="FKM2152" s="308"/>
      <c r="FKN2152" s="308"/>
      <c r="FKO2152" s="308"/>
      <c r="FKP2152" s="308"/>
      <c r="FKQ2152" s="308"/>
      <c r="FKR2152" s="308"/>
      <c r="FKS2152" s="308"/>
      <c r="FKT2152" s="308"/>
      <c r="FKU2152" s="308"/>
      <c r="FKV2152" s="308"/>
      <c r="FKW2152" s="308"/>
      <c r="FKX2152" s="308"/>
      <c r="FKY2152" s="308"/>
      <c r="FKZ2152" s="308"/>
      <c r="FLA2152" s="308"/>
      <c r="FLB2152" s="308"/>
      <c r="FLC2152" s="308"/>
      <c r="FLD2152" s="308"/>
      <c r="FLE2152" s="308"/>
      <c r="FLF2152" s="308"/>
      <c r="FLG2152" s="308"/>
      <c r="FLH2152" s="308"/>
      <c r="FLI2152" s="308"/>
      <c r="FLJ2152" s="308"/>
      <c r="FLK2152" s="308"/>
      <c r="FLL2152" s="308"/>
      <c r="FLM2152" s="308"/>
      <c r="FLN2152" s="308"/>
      <c r="FLO2152" s="308"/>
      <c r="FLP2152" s="308"/>
      <c r="FLQ2152" s="308"/>
      <c r="FLR2152" s="308"/>
      <c r="FLS2152" s="308"/>
      <c r="FLT2152" s="308"/>
      <c r="FLU2152" s="308"/>
      <c r="FLV2152" s="308"/>
      <c r="FLW2152" s="308"/>
      <c r="FLX2152" s="308"/>
      <c r="FLY2152" s="308"/>
      <c r="FLZ2152" s="308"/>
      <c r="FMA2152" s="308"/>
      <c r="FMB2152" s="308"/>
      <c r="FMC2152" s="308"/>
      <c r="FMD2152" s="308"/>
      <c r="FME2152" s="308"/>
      <c r="FMF2152" s="308"/>
      <c r="FMG2152" s="308"/>
      <c r="FMH2152" s="308"/>
      <c r="FMI2152" s="308"/>
      <c r="FMJ2152" s="308"/>
      <c r="FMK2152" s="308"/>
      <c r="FML2152" s="308"/>
      <c r="FMM2152" s="308"/>
      <c r="FMN2152" s="308"/>
      <c r="FMO2152" s="308"/>
      <c r="FMP2152" s="308"/>
      <c r="FMQ2152" s="308"/>
      <c r="FMR2152" s="308"/>
      <c r="FMS2152" s="308"/>
      <c r="FMT2152" s="308"/>
      <c r="FMU2152" s="308"/>
      <c r="FMV2152" s="308"/>
      <c r="FMW2152" s="308"/>
      <c r="FMX2152" s="308"/>
      <c r="FMY2152" s="308"/>
      <c r="FMZ2152" s="308"/>
      <c r="FNA2152" s="308"/>
      <c r="FNB2152" s="308"/>
      <c r="FNC2152" s="308"/>
      <c r="FND2152" s="308"/>
      <c r="FNE2152" s="308"/>
      <c r="FNF2152" s="308"/>
      <c r="FNG2152" s="308"/>
      <c r="FNH2152" s="308"/>
      <c r="FNI2152" s="308"/>
      <c r="FNJ2152" s="308"/>
      <c r="FNK2152" s="308"/>
      <c r="FNL2152" s="308"/>
      <c r="FNM2152" s="308"/>
      <c r="FNN2152" s="308"/>
      <c r="FNO2152" s="308"/>
      <c r="FNP2152" s="308"/>
      <c r="FNQ2152" s="308"/>
      <c r="FNR2152" s="308"/>
      <c r="FNS2152" s="308"/>
      <c r="FNT2152" s="308"/>
      <c r="FNU2152" s="308"/>
      <c r="FNV2152" s="308"/>
      <c r="FNW2152" s="308"/>
      <c r="FNX2152" s="308"/>
      <c r="FNY2152" s="308"/>
      <c r="FNZ2152" s="308"/>
      <c r="FOA2152" s="308"/>
      <c r="FOB2152" s="308"/>
      <c r="FOC2152" s="308"/>
      <c r="FOD2152" s="308"/>
      <c r="FOE2152" s="308"/>
      <c r="FOF2152" s="308"/>
      <c r="FOG2152" s="308"/>
      <c r="FOH2152" s="308"/>
      <c r="FOI2152" s="308"/>
      <c r="FOJ2152" s="308"/>
      <c r="FOK2152" s="308"/>
      <c r="FOL2152" s="308"/>
      <c r="FOM2152" s="308"/>
      <c r="FON2152" s="308"/>
      <c r="FOO2152" s="308"/>
      <c r="FOP2152" s="308"/>
      <c r="FOQ2152" s="308"/>
      <c r="FOR2152" s="308"/>
      <c r="FOS2152" s="308"/>
      <c r="FOT2152" s="308"/>
      <c r="FOU2152" s="308"/>
      <c r="FOV2152" s="308"/>
      <c r="FOW2152" s="308"/>
      <c r="FOX2152" s="308"/>
      <c r="FOY2152" s="308"/>
      <c r="FOZ2152" s="308"/>
      <c r="FPA2152" s="308"/>
      <c r="FPB2152" s="308"/>
      <c r="FPC2152" s="308"/>
      <c r="FPD2152" s="308"/>
      <c r="FPE2152" s="308"/>
      <c r="FPF2152" s="308"/>
      <c r="FPG2152" s="308"/>
      <c r="FPH2152" s="308"/>
      <c r="FPI2152" s="308"/>
      <c r="FPJ2152" s="308"/>
      <c r="FPK2152" s="308"/>
      <c r="FPL2152" s="308"/>
      <c r="FPM2152" s="308"/>
      <c r="FPN2152" s="308"/>
      <c r="FPO2152" s="308"/>
      <c r="FPP2152" s="308"/>
      <c r="FPQ2152" s="308"/>
      <c r="FPR2152" s="308"/>
      <c r="FPS2152" s="308"/>
      <c r="FPT2152" s="308"/>
      <c r="FPU2152" s="308"/>
      <c r="FPV2152" s="308"/>
      <c r="FPW2152" s="308"/>
      <c r="FPX2152" s="308"/>
      <c r="FPY2152" s="308"/>
      <c r="FPZ2152" s="308"/>
      <c r="FQA2152" s="308"/>
      <c r="FQB2152" s="308"/>
      <c r="FQC2152" s="308"/>
      <c r="FQD2152" s="308"/>
      <c r="FQE2152" s="308"/>
      <c r="FQF2152" s="308"/>
      <c r="FQG2152" s="308"/>
      <c r="FQH2152" s="308"/>
      <c r="FQI2152" s="308"/>
      <c r="FQJ2152" s="308"/>
      <c r="FQK2152" s="308"/>
      <c r="FQL2152" s="308"/>
      <c r="FQM2152" s="308"/>
      <c r="FQN2152" s="308"/>
      <c r="FQO2152" s="308"/>
      <c r="FQP2152" s="308"/>
      <c r="FQQ2152" s="308"/>
      <c r="FQR2152" s="308"/>
      <c r="FQS2152" s="308"/>
      <c r="FQT2152" s="308"/>
      <c r="FQU2152" s="308"/>
      <c r="FQV2152" s="308"/>
      <c r="FQW2152" s="308"/>
      <c r="FQX2152" s="308"/>
      <c r="FQY2152" s="308"/>
      <c r="FQZ2152" s="308"/>
      <c r="FRA2152" s="308"/>
      <c r="FRB2152" s="308"/>
      <c r="FRC2152" s="308"/>
      <c r="FRD2152" s="308"/>
      <c r="FRE2152" s="308"/>
      <c r="FRF2152" s="308"/>
      <c r="FRG2152" s="308"/>
      <c r="FRH2152" s="308"/>
      <c r="FRI2152" s="308"/>
      <c r="FRJ2152" s="308"/>
      <c r="FRK2152" s="308"/>
      <c r="FRL2152" s="308"/>
      <c r="FRM2152" s="308"/>
      <c r="FRN2152" s="308"/>
      <c r="FRO2152" s="308"/>
      <c r="FRP2152" s="308"/>
      <c r="FRQ2152" s="308"/>
      <c r="FRR2152" s="308"/>
      <c r="FRS2152" s="308"/>
      <c r="FRT2152" s="308"/>
      <c r="FRU2152" s="308"/>
      <c r="FRV2152" s="308"/>
      <c r="FRW2152" s="308"/>
      <c r="FRX2152" s="308"/>
      <c r="FRY2152" s="308"/>
      <c r="FRZ2152" s="308"/>
      <c r="FSA2152" s="308"/>
      <c r="FSB2152" s="308"/>
      <c r="FSC2152" s="308"/>
      <c r="FSD2152" s="308"/>
      <c r="FSE2152" s="308"/>
      <c r="FSF2152" s="308"/>
      <c r="FSG2152" s="308"/>
      <c r="FSH2152" s="308"/>
      <c r="FSI2152" s="308"/>
      <c r="FSJ2152" s="308"/>
      <c r="FSK2152" s="308"/>
      <c r="FSL2152" s="308"/>
      <c r="FSM2152" s="308"/>
      <c r="FSN2152" s="308"/>
      <c r="FSO2152" s="308"/>
      <c r="FSP2152" s="308"/>
      <c r="FSQ2152" s="308"/>
      <c r="FSR2152" s="308"/>
      <c r="FSS2152" s="308"/>
      <c r="FST2152" s="308"/>
      <c r="FSU2152" s="308"/>
      <c r="FSV2152" s="308"/>
      <c r="FSW2152" s="308"/>
      <c r="FSX2152" s="308"/>
      <c r="FSY2152" s="308"/>
      <c r="FSZ2152" s="308"/>
      <c r="FTA2152" s="308"/>
      <c r="FTB2152" s="308"/>
      <c r="FTC2152" s="308"/>
      <c r="FTD2152" s="308"/>
      <c r="FTE2152" s="308"/>
      <c r="FTF2152" s="308"/>
      <c r="FTG2152" s="308"/>
      <c r="FTH2152" s="308"/>
      <c r="FTI2152" s="308"/>
      <c r="FTJ2152" s="308"/>
      <c r="FTK2152" s="308"/>
      <c r="FTL2152" s="308"/>
      <c r="FTM2152" s="308"/>
      <c r="FTN2152" s="308"/>
      <c r="FTO2152" s="308"/>
      <c r="FTP2152" s="308"/>
      <c r="FTQ2152" s="308"/>
      <c r="FTR2152" s="308"/>
      <c r="FTS2152" s="308"/>
      <c r="FTT2152" s="308"/>
      <c r="FTU2152" s="308"/>
      <c r="FTV2152" s="308"/>
      <c r="FTW2152" s="308"/>
      <c r="FTX2152" s="308"/>
      <c r="FTY2152" s="308"/>
      <c r="FTZ2152" s="308"/>
      <c r="FUA2152" s="308"/>
      <c r="FUB2152" s="308"/>
      <c r="FUC2152" s="308"/>
      <c r="FUD2152" s="308"/>
      <c r="FUE2152" s="308"/>
      <c r="FUF2152" s="308"/>
      <c r="FUG2152" s="308"/>
      <c r="FUH2152" s="308"/>
      <c r="FUI2152" s="308"/>
      <c r="FUJ2152" s="308"/>
      <c r="FUK2152" s="308"/>
      <c r="FUL2152" s="308"/>
      <c r="FUM2152" s="308"/>
      <c r="FUN2152" s="308"/>
      <c r="FUO2152" s="308"/>
      <c r="FUP2152" s="308"/>
      <c r="FUQ2152" s="308"/>
      <c r="FUR2152" s="308"/>
      <c r="FUS2152" s="308"/>
      <c r="FUT2152" s="308"/>
      <c r="FUU2152" s="308"/>
      <c r="FUV2152" s="308"/>
      <c r="FUW2152" s="308"/>
      <c r="FUX2152" s="308"/>
      <c r="FUY2152" s="308"/>
      <c r="FUZ2152" s="308"/>
      <c r="FVA2152" s="308"/>
      <c r="FVB2152" s="308"/>
      <c r="FVC2152" s="308"/>
      <c r="FVD2152" s="308"/>
      <c r="FVE2152" s="308"/>
      <c r="FVF2152" s="308"/>
      <c r="FVG2152" s="308"/>
      <c r="FVH2152" s="308"/>
      <c r="FVI2152" s="308"/>
      <c r="FVJ2152" s="308"/>
      <c r="FVK2152" s="308"/>
      <c r="FVL2152" s="308"/>
      <c r="FVM2152" s="308"/>
      <c r="FVN2152" s="308"/>
      <c r="FVO2152" s="308"/>
      <c r="FVP2152" s="308"/>
      <c r="FVQ2152" s="308"/>
      <c r="FVR2152" s="308"/>
      <c r="FVS2152" s="308"/>
      <c r="FVT2152" s="308"/>
      <c r="FVU2152" s="308"/>
      <c r="FVV2152" s="308"/>
      <c r="FVW2152" s="308"/>
      <c r="FVX2152" s="308"/>
      <c r="FVY2152" s="308"/>
      <c r="FVZ2152" s="308"/>
      <c r="FWA2152" s="308"/>
      <c r="FWB2152" s="308"/>
      <c r="FWC2152" s="308"/>
      <c r="FWD2152" s="308"/>
      <c r="FWE2152" s="308"/>
      <c r="FWF2152" s="308"/>
      <c r="FWG2152" s="308"/>
      <c r="FWH2152" s="308"/>
      <c r="FWI2152" s="308"/>
      <c r="FWJ2152" s="308"/>
      <c r="FWK2152" s="308"/>
      <c r="FWL2152" s="308"/>
      <c r="FWM2152" s="308"/>
      <c r="FWN2152" s="308"/>
      <c r="FWO2152" s="308"/>
      <c r="FWP2152" s="308"/>
      <c r="FWQ2152" s="308"/>
      <c r="FWR2152" s="308"/>
      <c r="FWS2152" s="308"/>
      <c r="FWT2152" s="308"/>
      <c r="FWU2152" s="308"/>
      <c r="FWV2152" s="308"/>
      <c r="FWW2152" s="308"/>
      <c r="FWX2152" s="308"/>
      <c r="FWY2152" s="308"/>
      <c r="FWZ2152" s="308"/>
      <c r="FXA2152" s="308"/>
      <c r="FXB2152" s="308"/>
      <c r="FXC2152" s="308"/>
      <c r="FXD2152" s="308"/>
      <c r="FXE2152" s="308"/>
      <c r="FXF2152" s="308"/>
      <c r="FXG2152" s="308"/>
      <c r="FXH2152" s="308"/>
      <c r="FXI2152" s="308"/>
      <c r="FXJ2152" s="308"/>
      <c r="FXK2152" s="308"/>
      <c r="FXL2152" s="308"/>
      <c r="FXM2152" s="308"/>
      <c r="FXN2152" s="308"/>
      <c r="FXO2152" s="308"/>
      <c r="FXP2152" s="308"/>
      <c r="FXQ2152" s="308"/>
      <c r="FXR2152" s="308"/>
      <c r="FXS2152" s="308"/>
      <c r="FXT2152" s="308"/>
      <c r="FXU2152" s="308"/>
      <c r="FXV2152" s="308"/>
      <c r="FXW2152" s="308"/>
      <c r="FXX2152" s="308"/>
      <c r="FXY2152" s="308"/>
      <c r="FXZ2152" s="308"/>
      <c r="FYA2152" s="308"/>
      <c r="FYB2152" s="308"/>
      <c r="FYC2152" s="308"/>
      <c r="FYD2152" s="308"/>
      <c r="FYE2152" s="308"/>
      <c r="FYF2152" s="308"/>
      <c r="FYG2152" s="308"/>
      <c r="FYH2152" s="308"/>
      <c r="FYI2152" s="308"/>
      <c r="FYJ2152" s="308"/>
      <c r="FYK2152" s="308"/>
      <c r="FYL2152" s="308"/>
      <c r="FYM2152" s="308"/>
      <c r="FYN2152" s="308"/>
      <c r="FYO2152" s="308"/>
      <c r="FYP2152" s="308"/>
      <c r="FYQ2152" s="308"/>
      <c r="FYR2152" s="308"/>
      <c r="FYS2152" s="308"/>
      <c r="FYT2152" s="308"/>
      <c r="FYU2152" s="308"/>
      <c r="FYV2152" s="308"/>
      <c r="FYW2152" s="308"/>
      <c r="FYX2152" s="308"/>
      <c r="FYY2152" s="308"/>
      <c r="FYZ2152" s="308"/>
      <c r="FZA2152" s="308"/>
      <c r="FZB2152" s="308"/>
      <c r="FZC2152" s="308"/>
      <c r="FZD2152" s="308"/>
      <c r="FZE2152" s="308"/>
      <c r="FZF2152" s="308"/>
      <c r="FZG2152" s="308"/>
      <c r="FZH2152" s="308"/>
      <c r="FZI2152" s="308"/>
      <c r="FZJ2152" s="308"/>
      <c r="FZK2152" s="308"/>
      <c r="FZL2152" s="308"/>
      <c r="FZM2152" s="308"/>
      <c r="FZN2152" s="308"/>
      <c r="FZO2152" s="308"/>
      <c r="FZP2152" s="308"/>
      <c r="FZQ2152" s="308"/>
      <c r="FZR2152" s="308"/>
      <c r="FZS2152" s="308"/>
      <c r="FZT2152" s="308"/>
      <c r="FZU2152" s="308"/>
      <c r="FZV2152" s="308"/>
      <c r="FZW2152" s="308"/>
      <c r="FZX2152" s="308"/>
      <c r="FZY2152" s="308"/>
      <c r="FZZ2152" s="308"/>
      <c r="GAA2152" s="308"/>
      <c r="GAB2152" s="308"/>
      <c r="GAC2152" s="308"/>
      <c r="GAD2152" s="308"/>
      <c r="GAE2152" s="308"/>
      <c r="GAF2152" s="308"/>
      <c r="GAG2152" s="308"/>
      <c r="GAH2152" s="308"/>
      <c r="GAI2152" s="308"/>
      <c r="GAJ2152" s="308"/>
      <c r="GAK2152" s="308"/>
      <c r="GAL2152" s="308"/>
      <c r="GAM2152" s="308"/>
      <c r="GAN2152" s="308"/>
      <c r="GAO2152" s="308"/>
      <c r="GAP2152" s="308"/>
      <c r="GAQ2152" s="308"/>
      <c r="GAR2152" s="308"/>
      <c r="GAS2152" s="308"/>
      <c r="GAT2152" s="308"/>
      <c r="GAU2152" s="308"/>
      <c r="GAV2152" s="308"/>
      <c r="GAW2152" s="308"/>
      <c r="GAX2152" s="308"/>
      <c r="GAY2152" s="308"/>
      <c r="GAZ2152" s="308"/>
      <c r="GBA2152" s="308"/>
      <c r="GBB2152" s="308"/>
      <c r="GBC2152" s="308"/>
      <c r="GBD2152" s="308"/>
      <c r="GBE2152" s="308"/>
      <c r="GBF2152" s="308"/>
      <c r="GBG2152" s="308"/>
      <c r="GBH2152" s="308"/>
      <c r="GBI2152" s="308"/>
      <c r="GBJ2152" s="308"/>
      <c r="GBK2152" s="308"/>
      <c r="GBL2152" s="308"/>
      <c r="GBM2152" s="308"/>
      <c r="GBN2152" s="308"/>
      <c r="GBO2152" s="308"/>
      <c r="GBP2152" s="308"/>
      <c r="GBQ2152" s="308"/>
      <c r="GBR2152" s="308"/>
      <c r="GBS2152" s="308"/>
      <c r="GBT2152" s="308"/>
      <c r="GBU2152" s="308"/>
      <c r="GBV2152" s="308"/>
      <c r="GBW2152" s="308"/>
      <c r="GBX2152" s="308"/>
      <c r="GBY2152" s="308"/>
      <c r="GBZ2152" s="308"/>
      <c r="GCA2152" s="308"/>
      <c r="GCB2152" s="308"/>
      <c r="GCC2152" s="308"/>
      <c r="GCD2152" s="308"/>
      <c r="GCE2152" s="308"/>
      <c r="GCF2152" s="308"/>
      <c r="GCG2152" s="308"/>
      <c r="GCH2152" s="308"/>
      <c r="GCI2152" s="308"/>
      <c r="GCJ2152" s="308"/>
      <c r="GCK2152" s="308"/>
      <c r="GCL2152" s="308"/>
      <c r="GCM2152" s="308"/>
      <c r="GCN2152" s="308"/>
      <c r="GCO2152" s="308"/>
      <c r="GCP2152" s="308"/>
      <c r="GCQ2152" s="308"/>
      <c r="GCR2152" s="308"/>
      <c r="GCS2152" s="308"/>
      <c r="GCT2152" s="308"/>
      <c r="GCU2152" s="308"/>
      <c r="GCV2152" s="308"/>
      <c r="GCW2152" s="308"/>
      <c r="GCX2152" s="308"/>
      <c r="GCY2152" s="308"/>
      <c r="GCZ2152" s="308"/>
      <c r="GDA2152" s="308"/>
      <c r="GDB2152" s="308"/>
      <c r="GDC2152" s="308"/>
      <c r="GDD2152" s="308"/>
      <c r="GDE2152" s="308"/>
      <c r="GDF2152" s="308"/>
      <c r="GDG2152" s="308"/>
      <c r="GDH2152" s="308"/>
      <c r="GDI2152" s="308"/>
      <c r="GDJ2152" s="308"/>
      <c r="GDK2152" s="308"/>
      <c r="GDL2152" s="308"/>
      <c r="GDM2152" s="308"/>
      <c r="GDN2152" s="308"/>
      <c r="GDO2152" s="308"/>
      <c r="GDP2152" s="308"/>
      <c r="GDQ2152" s="308"/>
      <c r="GDR2152" s="308"/>
      <c r="GDS2152" s="308"/>
      <c r="GDT2152" s="308"/>
      <c r="GDU2152" s="308"/>
      <c r="GDV2152" s="308"/>
      <c r="GDW2152" s="308"/>
      <c r="GDX2152" s="308"/>
      <c r="GDY2152" s="308"/>
      <c r="GDZ2152" s="308"/>
      <c r="GEA2152" s="308"/>
      <c r="GEB2152" s="308"/>
      <c r="GEC2152" s="308"/>
      <c r="GED2152" s="308"/>
      <c r="GEE2152" s="308"/>
      <c r="GEF2152" s="308"/>
      <c r="GEG2152" s="308"/>
      <c r="GEH2152" s="308"/>
      <c r="GEI2152" s="308"/>
      <c r="GEJ2152" s="308"/>
      <c r="GEK2152" s="308"/>
      <c r="GEL2152" s="308"/>
      <c r="GEM2152" s="308"/>
      <c r="GEN2152" s="308"/>
      <c r="GEO2152" s="308"/>
      <c r="GEP2152" s="308"/>
      <c r="GEQ2152" s="308"/>
      <c r="GER2152" s="308"/>
      <c r="GES2152" s="308"/>
      <c r="GET2152" s="308"/>
      <c r="GEU2152" s="308"/>
      <c r="GEV2152" s="308"/>
      <c r="GEW2152" s="308"/>
      <c r="GEX2152" s="308"/>
      <c r="GEY2152" s="308"/>
      <c r="GEZ2152" s="308"/>
      <c r="GFA2152" s="308"/>
      <c r="GFB2152" s="308"/>
      <c r="GFC2152" s="308"/>
      <c r="GFD2152" s="308"/>
      <c r="GFE2152" s="308"/>
      <c r="GFF2152" s="308"/>
      <c r="GFG2152" s="308"/>
      <c r="GFH2152" s="308"/>
      <c r="GFI2152" s="308"/>
      <c r="GFJ2152" s="308"/>
      <c r="GFK2152" s="308"/>
      <c r="GFL2152" s="308"/>
      <c r="GFM2152" s="308"/>
      <c r="GFN2152" s="308"/>
      <c r="GFO2152" s="308"/>
      <c r="GFP2152" s="308"/>
      <c r="GFQ2152" s="308"/>
      <c r="GFR2152" s="308"/>
      <c r="GFS2152" s="308"/>
      <c r="GFT2152" s="308"/>
      <c r="GFU2152" s="308"/>
      <c r="GFV2152" s="308"/>
      <c r="GFW2152" s="308"/>
      <c r="GFX2152" s="308"/>
      <c r="GFY2152" s="308"/>
      <c r="GFZ2152" s="308"/>
      <c r="GGA2152" s="308"/>
      <c r="GGB2152" s="308"/>
      <c r="GGC2152" s="308"/>
      <c r="GGD2152" s="308"/>
      <c r="GGE2152" s="308"/>
      <c r="GGF2152" s="308"/>
      <c r="GGG2152" s="308"/>
      <c r="GGH2152" s="308"/>
      <c r="GGI2152" s="308"/>
      <c r="GGJ2152" s="308"/>
      <c r="GGK2152" s="308"/>
      <c r="GGL2152" s="308"/>
      <c r="GGM2152" s="308"/>
      <c r="GGN2152" s="308"/>
      <c r="GGO2152" s="308"/>
      <c r="GGP2152" s="308"/>
      <c r="GGQ2152" s="308"/>
      <c r="GGR2152" s="308"/>
      <c r="GGS2152" s="308"/>
      <c r="GGT2152" s="308"/>
      <c r="GGU2152" s="308"/>
      <c r="GGV2152" s="308"/>
      <c r="GGW2152" s="308"/>
      <c r="GGX2152" s="308"/>
      <c r="GGY2152" s="308"/>
      <c r="GGZ2152" s="308"/>
      <c r="GHA2152" s="308"/>
      <c r="GHB2152" s="308"/>
      <c r="GHC2152" s="308"/>
      <c r="GHD2152" s="308"/>
      <c r="GHE2152" s="308"/>
      <c r="GHF2152" s="308"/>
      <c r="GHG2152" s="308"/>
      <c r="GHH2152" s="308"/>
      <c r="GHI2152" s="308"/>
      <c r="GHJ2152" s="308"/>
      <c r="GHK2152" s="308"/>
      <c r="GHL2152" s="308"/>
      <c r="GHM2152" s="308"/>
      <c r="GHN2152" s="308"/>
      <c r="GHO2152" s="308"/>
      <c r="GHP2152" s="308"/>
      <c r="GHQ2152" s="308"/>
      <c r="GHR2152" s="308"/>
      <c r="GHS2152" s="308"/>
      <c r="GHT2152" s="308"/>
      <c r="GHU2152" s="308"/>
      <c r="GHV2152" s="308"/>
      <c r="GHW2152" s="308"/>
      <c r="GHX2152" s="308"/>
      <c r="GHY2152" s="308"/>
      <c r="GHZ2152" s="308"/>
      <c r="GIA2152" s="308"/>
      <c r="GIB2152" s="308"/>
      <c r="GIC2152" s="308"/>
      <c r="GID2152" s="308"/>
      <c r="GIE2152" s="308"/>
      <c r="GIF2152" s="308"/>
      <c r="GIG2152" s="308"/>
      <c r="GIH2152" s="308"/>
      <c r="GII2152" s="308"/>
      <c r="GIJ2152" s="308"/>
      <c r="GIK2152" s="308"/>
      <c r="GIL2152" s="308"/>
      <c r="GIM2152" s="308"/>
      <c r="GIN2152" s="308"/>
      <c r="GIO2152" s="308"/>
      <c r="GIP2152" s="308"/>
      <c r="GIQ2152" s="308"/>
      <c r="GIR2152" s="308"/>
      <c r="GIS2152" s="308"/>
      <c r="GIT2152" s="308"/>
      <c r="GIU2152" s="308"/>
      <c r="GIV2152" s="308"/>
      <c r="GIW2152" s="308"/>
      <c r="GIX2152" s="308"/>
      <c r="GIY2152" s="308"/>
      <c r="GIZ2152" s="308"/>
      <c r="GJA2152" s="308"/>
      <c r="GJB2152" s="308"/>
      <c r="GJC2152" s="308"/>
      <c r="GJD2152" s="308"/>
      <c r="GJE2152" s="308"/>
      <c r="GJF2152" s="308"/>
      <c r="GJG2152" s="308"/>
      <c r="GJH2152" s="308"/>
      <c r="GJI2152" s="308"/>
      <c r="GJJ2152" s="308"/>
      <c r="GJK2152" s="308"/>
      <c r="GJL2152" s="308"/>
      <c r="GJM2152" s="308"/>
      <c r="GJN2152" s="308"/>
      <c r="GJO2152" s="308"/>
      <c r="GJP2152" s="308"/>
      <c r="GJQ2152" s="308"/>
      <c r="GJR2152" s="308"/>
      <c r="GJS2152" s="308"/>
      <c r="GJT2152" s="308"/>
      <c r="GJU2152" s="308"/>
      <c r="GJV2152" s="308"/>
      <c r="GJW2152" s="308"/>
      <c r="GJX2152" s="308"/>
      <c r="GJY2152" s="308"/>
      <c r="GJZ2152" s="308"/>
      <c r="GKA2152" s="308"/>
      <c r="GKB2152" s="308"/>
      <c r="GKC2152" s="308"/>
      <c r="GKD2152" s="308"/>
      <c r="GKE2152" s="308"/>
      <c r="GKF2152" s="308"/>
      <c r="GKG2152" s="308"/>
      <c r="GKH2152" s="308"/>
      <c r="GKI2152" s="308"/>
      <c r="GKJ2152" s="308"/>
      <c r="GKK2152" s="308"/>
      <c r="GKL2152" s="308"/>
      <c r="GKM2152" s="308"/>
      <c r="GKN2152" s="308"/>
      <c r="GKO2152" s="308"/>
      <c r="GKP2152" s="308"/>
      <c r="GKQ2152" s="308"/>
      <c r="GKR2152" s="308"/>
      <c r="GKS2152" s="308"/>
      <c r="GKT2152" s="308"/>
      <c r="GKU2152" s="308"/>
      <c r="GKV2152" s="308"/>
      <c r="GKW2152" s="308"/>
      <c r="GKX2152" s="308"/>
      <c r="GKY2152" s="308"/>
      <c r="GKZ2152" s="308"/>
      <c r="GLA2152" s="308"/>
      <c r="GLB2152" s="308"/>
      <c r="GLC2152" s="308"/>
      <c r="GLD2152" s="308"/>
      <c r="GLE2152" s="308"/>
      <c r="GLF2152" s="308"/>
      <c r="GLG2152" s="308"/>
      <c r="GLH2152" s="308"/>
      <c r="GLI2152" s="308"/>
      <c r="GLJ2152" s="308"/>
      <c r="GLK2152" s="308"/>
      <c r="GLL2152" s="308"/>
      <c r="GLM2152" s="308"/>
      <c r="GLN2152" s="308"/>
      <c r="GLO2152" s="308"/>
      <c r="GLP2152" s="308"/>
      <c r="GLQ2152" s="308"/>
      <c r="GLR2152" s="308"/>
      <c r="GLS2152" s="308"/>
      <c r="GLT2152" s="308"/>
      <c r="GLU2152" s="308"/>
      <c r="GLV2152" s="308"/>
      <c r="GLW2152" s="308"/>
      <c r="GLX2152" s="308"/>
      <c r="GLY2152" s="308"/>
      <c r="GLZ2152" s="308"/>
      <c r="GMA2152" s="308"/>
      <c r="GMB2152" s="308"/>
      <c r="GMC2152" s="308"/>
      <c r="GMD2152" s="308"/>
      <c r="GME2152" s="308"/>
      <c r="GMF2152" s="308"/>
      <c r="GMG2152" s="308"/>
      <c r="GMH2152" s="308"/>
      <c r="GMI2152" s="308"/>
      <c r="GMJ2152" s="308"/>
      <c r="GMK2152" s="308"/>
      <c r="GML2152" s="308"/>
      <c r="GMM2152" s="308"/>
      <c r="GMN2152" s="308"/>
      <c r="GMO2152" s="308"/>
      <c r="GMP2152" s="308"/>
      <c r="GMQ2152" s="308"/>
      <c r="GMR2152" s="308"/>
      <c r="GMS2152" s="308"/>
      <c r="GMT2152" s="308"/>
      <c r="GMU2152" s="308"/>
      <c r="GMV2152" s="308"/>
      <c r="GMW2152" s="308"/>
      <c r="GMX2152" s="308"/>
      <c r="GMY2152" s="308"/>
      <c r="GMZ2152" s="308"/>
      <c r="GNA2152" s="308"/>
      <c r="GNB2152" s="308"/>
      <c r="GNC2152" s="308"/>
      <c r="GND2152" s="308"/>
      <c r="GNE2152" s="308"/>
      <c r="GNF2152" s="308"/>
      <c r="GNG2152" s="308"/>
      <c r="GNH2152" s="308"/>
      <c r="GNI2152" s="308"/>
      <c r="GNJ2152" s="308"/>
      <c r="GNK2152" s="308"/>
      <c r="GNL2152" s="308"/>
      <c r="GNM2152" s="308"/>
      <c r="GNN2152" s="308"/>
      <c r="GNO2152" s="308"/>
      <c r="GNP2152" s="308"/>
      <c r="GNQ2152" s="308"/>
      <c r="GNR2152" s="308"/>
      <c r="GNS2152" s="308"/>
      <c r="GNT2152" s="308"/>
      <c r="GNU2152" s="308"/>
      <c r="GNV2152" s="308"/>
      <c r="GNW2152" s="308"/>
      <c r="GNX2152" s="308"/>
      <c r="GNY2152" s="308"/>
      <c r="GNZ2152" s="308"/>
      <c r="GOA2152" s="308"/>
      <c r="GOB2152" s="308"/>
      <c r="GOC2152" s="308"/>
      <c r="GOD2152" s="308"/>
      <c r="GOE2152" s="308"/>
      <c r="GOF2152" s="308"/>
      <c r="GOG2152" s="308"/>
      <c r="GOH2152" s="308"/>
      <c r="GOI2152" s="308"/>
      <c r="GOJ2152" s="308"/>
      <c r="GOK2152" s="308"/>
      <c r="GOL2152" s="308"/>
      <c r="GOM2152" s="308"/>
      <c r="GON2152" s="308"/>
      <c r="GOO2152" s="308"/>
      <c r="GOP2152" s="308"/>
      <c r="GOQ2152" s="308"/>
      <c r="GOR2152" s="308"/>
      <c r="GOS2152" s="308"/>
      <c r="GOT2152" s="308"/>
      <c r="GOU2152" s="308"/>
      <c r="GOV2152" s="308"/>
      <c r="GOW2152" s="308"/>
      <c r="GOX2152" s="308"/>
      <c r="GOY2152" s="308"/>
      <c r="GOZ2152" s="308"/>
      <c r="GPA2152" s="308"/>
      <c r="GPB2152" s="308"/>
      <c r="GPC2152" s="308"/>
      <c r="GPD2152" s="308"/>
      <c r="GPE2152" s="308"/>
      <c r="GPF2152" s="308"/>
      <c r="GPG2152" s="308"/>
      <c r="GPH2152" s="308"/>
      <c r="GPI2152" s="308"/>
      <c r="GPJ2152" s="308"/>
      <c r="GPK2152" s="308"/>
      <c r="GPL2152" s="308"/>
      <c r="GPM2152" s="308"/>
      <c r="GPN2152" s="308"/>
      <c r="GPO2152" s="308"/>
      <c r="GPP2152" s="308"/>
      <c r="GPQ2152" s="308"/>
      <c r="GPR2152" s="308"/>
      <c r="GPS2152" s="308"/>
      <c r="GPT2152" s="308"/>
      <c r="GPU2152" s="308"/>
      <c r="GPV2152" s="308"/>
      <c r="GPW2152" s="308"/>
      <c r="GPX2152" s="308"/>
      <c r="GPY2152" s="308"/>
      <c r="GPZ2152" s="308"/>
      <c r="GQA2152" s="308"/>
      <c r="GQB2152" s="308"/>
      <c r="GQC2152" s="308"/>
      <c r="GQD2152" s="308"/>
      <c r="GQE2152" s="308"/>
      <c r="GQF2152" s="308"/>
      <c r="GQG2152" s="308"/>
      <c r="GQH2152" s="308"/>
      <c r="GQI2152" s="308"/>
      <c r="GQJ2152" s="308"/>
      <c r="GQK2152" s="308"/>
      <c r="GQL2152" s="308"/>
      <c r="GQM2152" s="308"/>
      <c r="GQN2152" s="308"/>
      <c r="GQO2152" s="308"/>
      <c r="GQP2152" s="308"/>
      <c r="GQQ2152" s="308"/>
      <c r="GQR2152" s="308"/>
      <c r="GQS2152" s="308"/>
      <c r="GQT2152" s="308"/>
      <c r="GQU2152" s="308"/>
      <c r="GQV2152" s="308"/>
      <c r="GQW2152" s="308"/>
      <c r="GQX2152" s="308"/>
      <c r="GQY2152" s="308"/>
      <c r="GQZ2152" s="308"/>
      <c r="GRA2152" s="308"/>
      <c r="GRB2152" s="308"/>
      <c r="GRC2152" s="308"/>
      <c r="GRD2152" s="308"/>
      <c r="GRE2152" s="308"/>
      <c r="GRF2152" s="308"/>
      <c r="GRG2152" s="308"/>
      <c r="GRH2152" s="308"/>
      <c r="GRI2152" s="308"/>
      <c r="GRJ2152" s="308"/>
      <c r="GRK2152" s="308"/>
      <c r="GRL2152" s="308"/>
      <c r="GRM2152" s="308"/>
      <c r="GRN2152" s="308"/>
      <c r="GRO2152" s="308"/>
      <c r="GRP2152" s="308"/>
      <c r="GRQ2152" s="308"/>
      <c r="GRR2152" s="308"/>
      <c r="GRS2152" s="308"/>
      <c r="GRT2152" s="308"/>
      <c r="GRU2152" s="308"/>
      <c r="GRV2152" s="308"/>
      <c r="GRW2152" s="308"/>
      <c r="GRX2152" s="308"/>
      <c r="GRY2152" s="308"/>
      <c r="GRZ2152" s="308"/>
      <c r="GSA2152" s="308"/>
      <c r="GSB2152" s="308"/>
      <c r="GSC2152" s="308"/>
      <c r="GSD2152" s="308"/>
      <c r="GSE2152" s="308"/>
      <c r="GSF2152" s="308"/>
      <c r="GSG2152" s="308"/>
      <c r="GSH2152" s="308"/>
      <c r="GSI2152" s="308"/>
      <c r="GSJ2152" s="308"/>
      <c r="GSK2152" s="308"/>
      <c r="GSL2152" s="308"/>
      <c r="GSM2152" s="308"/>
      <c r="GSN2152" s="308"/>
      <c r="GSO2152" s="308"/>
      <c r="GSP2152" s="308"/>
      <c r="GSQ2152" s="308"/>
      <c r="GSR2152" s="308"/>
      <c r="GSS2152" s="308"/>
      <c r="GST2152" s="308"/>
      <c r="GSU2152" s="308"/>
      <c r="GSV2152" s="308"/>
      <c r="GSW2152" s="308"/>
      <c r="GSX2152" s="308"/>
      <c r="GSY2152" s="308"/>
      <c r="GSZ2152" s="308"/>
      <c r="GTA2152" s="308"/>
      <c r="GTB2152" s="308"/>
      <c r="GTC2152" s="308"/>
      <c r="GTD2152" s="308"/>
      <c r="GTE2152" s="308"/>
      <c r="GTF2152" s="308"/>
      <c r="GTG2152" s="308"/>
      <c r="GTH2152" s="308"/>
      <c r="GTI2152" s="308"/>
      <c r="GTJ2152" s="308"/>
      <c r="GTK2152" s="308"/>
      <c r="GTL2152" s="308"/>
      <c r="GTM2152" s="308"/>
      <c r="GTN2152" s="308"/>
      <c r="GTO2152" s="308"/>
      <c r="GTP2152" s="308"/>
      <c r="GTQ2152" s="308"/>
      <c r="GTR2152" s="308"/>
      <c r="GTS2152" s="308"/>
      <c r="GTT2152" s="308"/>
      <c r="GTU2152" s="308"/>
      <c r="GTV2152" s="308"/>
      <c r="GTW2152" s="308"/>
      <c r="GTX2152" s="308"/>
      <c r="GTY2152" s="308"/>
      <c r="GTZ2152" s="308"/>
      <c r="GUA2152" s="308"/>
      <c r="GUB2152" s="308"/>
      <c r="GUC2152" s="308"/>
      <c r="GUD2152" s="308"/>
      <c r="GUE2152" s="308"/>
      <c r="GUF2152" s="308"/>
      <c r="GUG2152" s="308"/>
      <c r="GUH2152" s="308"/>
      <c r="GUI2152" s="308"/>
      <c r="GUJ2152" s="308"/>
      <c r="GUK2152" s="308"/>
      <c r="GUL2152" s="308"/>
      <c r="GUM2152" s="308"/>
      <c r="GUN2152" s="308"/>
      <c r="GUO2152" s="308"/>
      <c r="GUP2152" s="308"/>
      <c r="GUQ2152" s="308"/>
      <c r="GUR2152" s="308"/>
      <c r="GUS2152" s="308"/>
      <c r="GUT2152" s="308"/>
      <c r="GUU2152" s="308"/>
      <c r="GUV2152" s="308"/>
      <c r="GUW2152" s="308"/>
      <c r="GUX2152" s="308"/>
      <c r="GUY2152" s="308"/>
      <c r="GUZ2152" s="308"/>
      <c r="GVA2152" s="308"/>
      <c r="GVB2152" s="308"/>
      <c r="GVC2152" s="308"/>
      <c r="GVD2152" s="308"/>
      <c r="GVE2152" s="308"/>
      <c r="GVF2152" s="308"/>
      <c r="GVG2152" s="308"/>
      <c r="GVH2152" s="308"/>
      <c r="GVI2152" s="308"/>
      <c r="GVJ2152" s="308"/>
      <c r="GVK2152" s="308"/>
      <c r="GVL2152" s="308"/>
      <c r="GVM2152" s="308"/>
      <c r="GVN2152" s="308"/>
      <c r="GVO2152" s="308"/>
      <c r="GVP2152" s="308"/>
      <c r="GVQ2152" s="308"/>
      <c r="GVR2152" s="308"/>
      <c r="GVS2152" s="308"/>
      <c r="GVT2152" s="308"/>
      <c r="GVU2152" s="308"/>
      <c r="GVV2152" s="308"/>
      <c r="GVW2152" s="308"/>
      <c r="GVX2152" s="308"/>
      <c r="GVY2152" s="308"/>
      <c r="GVZ2152" s="308"/>
      <c r="GWA2152" s="308"/>
      <c r="GWB2152" s="308"/>
      <c r="GWC2152" s="308"/>
      <c r="GWD2152" s="308"/>
      <c r="GWE2152" s="308"/>
      <c r="GWF2152" s="308"/>
      <c r="GWG2152" s="308"/>
      <c r="GWH2152" s="308"/>
      <c r="GWI2152" s="308"/>
      <c r="GWJ2152" s="308"/>
      <c r="GWK2152" s="308"/>
      <c r="GWL2152" s="308"/>
      <c r="GWM2152" s="308"/>
      <c r="GWN2152" s="308"/>
      <c r="GWO2152" s="308"/>
      <c r="GWP2152" s="308"/>
      <c r="GWQ2152" s="308"/>
      <c r="GWR2152" s="308"/>
      <c r="GWS2152" s="308"/>
      <c r="GWT2152" s="308"/>
      <c r="GWU2152" s="308"/>
      <c r="GWV2152" s="308"/>
      <c r="GWW2152" s="308"/>
      <c r="GWX2152" s="308"/>
      <c r="GWY2152" s="308"/>
      <c r="GWZ2152" s="308"/>
      <c r="GXA2152" s="308"/>
      <c r="GXB2152" s="308"/>
      <c r="GXC2152" s="308"/>
      <c r="GXD2152" s="308"/>
      <c r="GXE2152" s="308"/>
      <c r="GXF2152" s="308"/>
      <c r="GXG2152" s="308"/>
      <c r="GXH2152" s="308"/>
      <c r="GXI2152" s="308"/>
      <c r="GXJ2152" s="308"/>
      <c r="GXK2152" s="308"/>
      <c r="GXL2152" s="308"/>
      <c r="GXM2152" s="308"/>
      <c r="GXN2152" s="308"/>
      <c r="GXO2152" s="308"/>
      <c r="GXP2152" s="308"/>
      <c r="GXQ2152" s="308"/>
      <c r="GXR2152" s="308"/>
      <c r="GXS2152" s="308"/>
      <c r="GXT2152" s="308"/>
      <c r="GXU2152" s="308"/>
      <c r="GXV2152" s="308"/>
      <c r="GXW2152" s="308"/>
      <c r="GXX2152" s="308"/>
      <c r="GXY2152" s="308"/>
      <c r="GXZ2152" s="308"/>
      <c r="GYA2152" s="308"/>
      <c r="GYB2152" s="308"/>
      <c r="GYC2152" s="308"/>
      <c r="GYD2152" s="308"/>
      <c r="GYE2152" s="308"/>
      <c r="GYF2152" s="308"/>
      <c r="GYG2152" s="308"/>
      <c r="GYH2152" s="308"/>
      <c r="GYI2152" s="308"/>
      <c r="GYJ2152" s="308"/>
      <c r="GYK2152" s="308"/>
      <c r="GYL2152" s="308"/>
      <c r="GYM2152" s="308"/>
      <c r="GYN2152" s="308"/>
      <c r="GYO2152" s="308"/>
      <c r="GYP2152" s="308"/>
      <c r="GYQ2152" s="308"/>
      <c r="GYR2152" s="308"/>
      <c r="GYS2152" s="308"/>
      <c r="GYT2152" s="308"/>
      <c r="GYU2152" s="308"/>
      <c r="GYV2152" s="308"/>
      <c r="GYW2152" s="308"/>
      <c r="GYX2152" s="308"/>
      <c r="GYY2152" s="308"/>
      <c r="GYZ2152" s="308"/>
      <c r="GZA2152" s="308"/>
      <c r="GZB2152" s="308"/>
      <c r="GZC2152" s="308"/>
      <c r="GZD2152" s="308"/>
      <c r="GZE2152" s="308"/>
      <c r="GZF2152" s="308"/>
      <c r="GZG2152" s="308"/>
      <c r="GZH2152" s="308"/>
      <c r="GZI2152" s="308"/>
      <c r="GZJ2152" s="308"/>
      <c r="GZK2152" s="308"/>
      <c r="GZL2152" s="308"/>
      <c r="GZM2152" s="308"/>
      <c r="GZN2152" s="308"/>
      <c r="GZO2152" s="308"/>
      <c r="GZP2152" s="308"/>
      <c r="GZQ2152" s="308"/>
      <c r="GZR2152" s="308"/>
      <c r="GZS2152" s="308"/>
      <c r="GZT2152" s="308"/>
      <c r="GZU2152" s="308"/>
      <c r="GZV2152" s="308"/>
      <c r="GZW2152" s="308"/>
      <c r="GZX2152" s="308"/>
      <c r="GZY2152" s="308"/>
      <c r="GZZ2152" s="308"/>
      <c r="HAA2152" s="308"/>
      <c r="HAB2152" s="308"/>
      <c r="HAC2152" s="308"/>
      <c r="HAD2152" s="308"/>
      <c r="HAE2152" s="308"/>
      <c r="HAF2152" s="308"/>
      <c r="HAG2152" s="308"/>
      <c r="HAH2152" s="308"/>
      <c r="HAI2152" s="308"/>
      <c r="HAJ2152" s="308"/>
      <c r="HAK2152" s="308"/>
      <c r="HAL2152" s="308"/>
      <c r="HAM2152" s="308"/>
      <c r="HAN2152" s="308"/>
      <c r="HAO2152" s="308"/>
      <c r="HAP2152" s="308"/>
      <c r="HAQ2152" s="308"/>
      <c r="HAR2152" s="308"/>
      <c r="HAS2152" s="308"/>
      <c r="HAT2152" s="308"/>
      <c r="HAU2152" s="308"/>
      <c r="HAV2152" s="308"/>
      <c r="HAW2152" s="308"/>
      <c r="HAX2152" s="308"/>
      <c r="HAY2152" s="308"/>
      <c r="HAZ2152" s="308"/>
      <c r="HBA2152" s="308"/>
      <c r="HBB2152" s="308"/>
      <c r="HBC2152" s="308"/>
      <c r="HBD2152" s="308"/>
      <c r="HBE2152" s="308"/>
      <c r="HBF2152" s="308"/>
      <c r="HBG2152" s="308"/>
      <c r="HBH2152" s="308"/>
      <c r="HBI2152" s="308"/>
      <c r="HBJ2152" s="308"/>
      <c r="HBK2152" s="308"/>
      <c r="HBL2152" s="308"/>
      <c r="HBM2152" s="308"/>
      <c r="HBN2152" s="308"/>
      <c r="HBO2152" s="308"/>
      <c r="HBP2152" s="308"/>
      <c r="HBQ2152" s="308"/>
      <c r="HBR2152" s="308"/>
      <c r="HBS2152" s="308"/>
      <c r="HBT2152" s="308"/>
      <c r="HBU2152" s="308"/>
      <c r="HBV2152" s="308"/>
      <c r="HBW2152" s="308"/>
      <c r="HBX2152" s="308"/>
      <c r="HBY2152" s="308"/>
      <c r="HBZ2152" s="308"/>
      <c r="HCA2152" s="308"/>
      <c r="HCB2152" s="308"/>
      <c r="HCC2152" s="308"/>
      <c r="HCD2152" s="308"/>
      <c r="HCE2152" s="308"/>
      <c r="HCF2152" s="308"/>
      <c r="HCG2152" s="308"/>
      <c r="HCH2152" s="308"/>
      <c r="HCI2152" s="308"/>
      <c r="HCJ2152" s="308"/>
      <c r="HCK2152" s="308"/>
      <c r="HCL2152" s="308"/>
      <c r="HCM2152" s="308"/>
      <c r="HCN2152" s="308"/>
      <c r="HCO2152" s="308"/>
      <c r="HCP2152" s="308"/>
      <c r="HCQ2152" s="308"/>
      <c r="HCR2152" s="308"/>
      <c r="HCS2152" s="308"/>
      <c r="HCT2152" s="308"/>
      <c r="HCU2152" s="308"/>
      <c r="HCV2152" s="308"/>
      <c r="HCW2152" s="308"/>
      <c r="HCX2152" s="308"/>
      <c r="HCY2152" s="308"/>
      <c r="HCZ2152" s="308"/>
      <c r="HDA2152" s="308"/>
      <c r="HDB2152" s="308"/>
      <c r="HDC2152" s="308"/>
      <c r="HDD2152" s="308"/>
      <c r="HDE2152" s="308"/>
      <c r="HDF2152" s="308"/>
      <c r="HDG2152" s="308"/>
      <c r="HDH2152" s="308"/>
      <c r="HDI2152" s="308"/>
      <c r="HDJ2152" s="308"/>
      <c r="HDK2152" s="308"/>
      <c r="HDL2152" s="308"/>
      <c r="HDM2152" s="308"/>
      <c r="HDN2152" s="308"/>
      <c r="HDO2152" s="308"/>
      <c r="HDP2152" s="308"/>
      <c r="HDQ2152" s="308"/>
      <c r="HDR2152" s="308"/>
      <c r="HDS2152" s="308"/>
      <c r="HDT2152" s="308"/>
      <c r="HDU2152" s="308"/>
      <c r="HDV2152" s="308"/>
      <c r="HDW2152" s="308"/>
      <c r="HDX2152" s="308"/>
      <c r="HDY2152" s="308"/>
      <c r="HDZ2152" s="308"/>
      <c r="HEA2152" s="308"/>
      <c r="HEB2152" s="308"/>
      <c r="HEC2152" s="308"/>
      <c r="HED2152" s="308"/>
      <c r="HEE2152" s="308"/>
      <c r="HEF2152" s="308"/>
      <c r="HEG2152" s="308"/>
      <c r="HEH2152" s="308"/>
      <c r="HEI2152" s="308"/>
      <c r="HEJ2152" s="308"/>
      <c r="HEK2152" s="308"/>
      <c r="HEL2152" s="308"/>
      <c r="HEM2152" s="308"/>
      <c r="HEN2152" s="308"/>
      <c r="HEO2152" s="308"/>
      <c r="HEP2152" s="308"/>
      <c r="HEQ2152" s="308"/>
      <c r="HER2152" s="308"/>
      <c r="HES2152" s="308"/>
      <c r="HET2152" s="308"/>
      <c r="HEU2152" s="308"/>
      <c r="HEV2152" s="308"/>
      <c r="HEW2152" s="308"/>
      <c r="HEX2152" s="308"/>
      <c r="HEY2152" s="308"/>
      <c r="HEZ2152" s="308"/>
      <c r="HFA2152" s="308"/>
      <c r="HFB2152" s="308"/>
      <c r="HFC2152" s="308"/>
      <c r="HFD2152" s="308"/>
      <c r="HFE2152" s="308"/>
      <c r="HFF2152" s="308"/>
      <c r="HFG2152" s="308"/>
      <c r="HFH2152" s="308"/>
      <c r="HFI2152" s="308"/>
      <c r="HFJ2152" s="308"/>
      <c r="HFK2152" s="308"/>
      <c r="HFL2152" s="308"/>
      <c r="HFM2152" s="308"/>
      <c r="HFN2152" s="308"/>
      <c r="HFO2152" s="308"/>
      <c r="HFP2152" s="308"/>
      <c r="HFQ2152" s="308"/>
      <c r="HFR2152" s="308"/>
      <c r="HFS2152" s="308"/>
      <c r="HFT2152" s="308"/>
      <c r="HFU2152" s="308"/>
      <c r="HFV2152" s="308"/>
      <c r="HFW2152" s="308"/>
      <c r="HFX2152" s="308"/>
      <c r="HFY2152" s="308"/>
      <c r="HFZ2152" s="308"/>
      <c r="HGA2152" s="308"/>
      <c r="HGB2152" s="308"/>
      <c r="HGC2152" s="308"/>
      <c r="HGD2152" s="308"/>
      <c r="HGE2152" s="308"/>
      <c r="HGF2152" s="308"/>
      <c r="HGG2152" s="308"/>
      <c r="HGH2152" s="308"/>
      <c r="HGI2152" s="308"/>
      <c r="HGJ2152" s="308"/>
      <c r="HGK2152" s="308"/>
      <c r="HGL2152" s="308"/>
      <c r="HGM2152" s="308"/>
      <c r="HGN2152" s="308"/>
      <c r="HGO2152" s="308"/>
      <c r="HGP2152" s="308"/>
      <c r="HGQ2152" s="308"/>
      <c r="HGR2152" s="308"/>
      <c r="HGS2152" s="308"/>
      <c r="HGT2152" s="308"/>
      <c r="HGU2152" s="308"/>
      <c r="HGV2152" s="308"/>
      <c r="HGW2152" s="308"/>
      <c r="HGX2152" s="308"/>
      <c r="HGY2152" s="308"/>
      <c r="HGZ2152" s="308"/>
      <c r="HHA2152" s="308"/>
      <c r="HHB2152" s="308"/>
      <c r="HHC2152" s="308"/>
      <c r="HHD2152" s="308"/>
      <c r="HHE2152" s="308"/>
      <c r="HHF2152" s="308"/>
      <c r="HHG2152" s="308"/>
      <c r="HHH2152" s="308"/>
      <c r="HHI2152" s="308"/>
      <c r="HHJ2152" s="308"/>
      <c r="HHK2152" s="308"/>
      <c r="HHL2152" s="308"/>
      <c r="HHM2152" s="308"/>
      <c r="HHN2152" s="308"/>
      <c r="HHO2152" s="308"/>
      <c r="HHP2152" s="308"/>
      <c r="HHQ2152" s="308"/>
      <c r="HHR2152" s="308"/>
      <c r="HHS2152" s="308"/>
      <c r="HHT2152" s="308"/>
      <c r="HHU2152" s="308"/>
      <c r="HHV2152" s="308"/>
      <c r="HHW2152" s="308"/>
      <c r="HHX2152" s="308"/>
      <c r="HHY2152" s="308"/>
      <c r="HHZ2152" s="308"/>
      <c r="HIA2152" s="308"/>
      <c r="HIB2152" s="308"/>
      <c r="HIC2152" s="308"/>
      <c r="HID2152" s="308"/>
      <c r="HIE2152" s="308"/>
      <c r="HIF2152" s="308"/>
      <c r="HIG2152" s="308"/>
      <c r="HIH2152" s="308"/>
      <c r="HII2152" s="308"/>
      <c r="HIJ2152" s="308"/>
      <c r="HIK2152" s="308"/>
      <c r="HIL2152" s="308"/>
      <c r="HIM2152" s="308"/>
      <c r="HIN2152" s="308"/>
      <c r="HIO2152" s="308"/>
      <c r="HIP2152" s="308"/>
      <c r="HIQ2152" s="308"/>
      <c r="HIR2152" s="308"/>
      <c r="HIS2152" s="308"/>
      <c r="HIT2152" s="308"/>
      <c r="HIU2152" s="308"/>
      <c r="HIV2152" s="308"/>
      <c r="HIW2152" s="308"/>
      <c r="HIX2152" s="308"/>
      <c r="HIY2152" s="308"/>
      <c r="HIZ2152" s="308"/>
      <c r="HJA2152" s="308"/>
      <c r="HJB2152" s="308"/>
      <c r="HJC2152" s="308"/>
      <c r="HJD2152" s="308"/>
      <c r="HJE2152" s="308"/>
      <c r="HJF2152" s="308"/>
      <c r="HJG2152" s="308"/>
      <c r="HJH2152" s="308"/>
      <c r="HJI2152" s="308"/>
      <c r="HJJ2152" s="308"/>
      <c r="HJK2152" s="308"/>
      <c r="HJL2152" s="308"/>
      <c r="HJM2152" s="308"/>
      <c r="HJN2152" s="308"/>
      <c r="HJO2152" s="308"/>
      <c r="HJP2152" s="308"/>
      <c r="HJQ2152" s="308"/>
      <c r="HJR2152" s="308"/>
      <c r="HJS2152" s="308"/>
      <c r="HJT2152" s="308"/>
      <c r="HJU2152" s="308"/>
      <c r="HJV2152" s="308"/>
      <c r="HJW2152" s="308"/>
      <c r="HJX2152" s="308"/>
      <c r="HJY2152" s="308"/>
      <c r="HJZ2152" s="308"/>
      <c r="HKA2152" s="308"/>
      <c r="HKB2152" s="308"/>
      <c r="HKC2152" s="308"/>
      <c r="HKD2152" s="308"/>
      <c r="HKE2152" s="308"/>
      <c r="HKF2152" s="308"/>
      <c r="HKG2152" s="308"/>
      <c r="HKH2152" s="308"/>
      <c r="HKI2152" s="308"/>
      <c r="HKJ2152" s="308"/>
      <c r="HKK2152" s="308"/>
      <c r="HKL2152" s="308"/>
      <c r="HKM2152" s="308"/>
      <c r="HKN2152" s="308"/>
      <c r="HKO2152" s="308"/>
      <c r="HKP2152" s="308"/>
      <c r="HKQ2152" s="308"/>
      <c r="HKR2152" s="308"/>
      <c r="HKS2152" s="308"/>
      <c r="HKT2152" s="308"/>
      <c r="HKU2152" s="308"/>
      <c r="HKV2152" s="308"/>
      <c r="HKW2152" s="308"/>
      <c r="HKX2152" s="308"/>
      <c r="HKY2152" s="308"/>
      <c r="HKZ2152" s="308"/>
      <c r="HLA2152" s="308"/>
      <c r="HLB2152" s="308"/>
      <c r="HLC2152" s="308"/>
      <c r="HLD2152" s="308"/>
      <c r="HLE2152" s="308"/>
      <c r="HLF2152" s="308"/>
      <c r="HLG2152" s="308"/>
      <c r="HLH2152" s="308"/>
      <c r="HLI2152" s="308"/>
      <c r="HLJ2152" s="308"/>
      <c r="HLK2152" s="308"/>
      <c r="HLL2152" s="308"/>
      <c r="HLM2152" s="308"/>
      <c r="HLN2152" s="308"/>
      <c r="HLO2152" s="308"/>
      <c r="HLP2152" s="308"/>
      <c r="HLQ2152" s="308"/>
      <c r="HLR2152" s="308"/>
      <c r="HLS2152" s="308"/>
      <c r="HLT2152" s="308"/>
      <c r="HLU2152" s="308"/>
      <c r="HLV2152" s="308"/>
      <c r="HLW2152" s="308"/>
      <c r="HLX2152" s="308"/>
      <c r="HLY2152" s="308"/>
      <c r="HLZ2152" s="308"/>
      <c r="HMA2152" s="308"/>
      <c r="HMB2152" s="308"/>
      <c r="HMC2152" s="308"/>
      <c r="HMD2152" s="308"/>
      <c r="HME2152" s="308"/>
      <c r="HMF2152" s="308"/>
      <c r="HMG2152" s="308"/>
      <c r="HMH2152" s="308"/>
      <c r="HMI2152" s="308"/>
      <c r="HMJ2152" s="308"/>
      <c r="HMK2152" s="308"/>
      <c r="HML2152" s="308"/>
      <c r="HMM2152" s="308"/>
      <c r="HMN2152" s="308"/>
      <c r="HMO2152" s="308"/>
      <c r="HMP2152" s="308"/>
      <c r="HMQ2152" s="308"/>
      <c r="HMR2152" s="308"/>
      <c r="HMS2152" s="308"/>
      <c r="HMT2152" s="308"/>
      <c r="HMU2152" s="308"/>
      <c r="HMV2152" s="308"/>
      <c r="HMW2152" s="308"/>
      <c r="HMX2152" s="308"/>
      <c r="HMY2152" s="308"/>
      <c r="HMZ2152" s="308"/>
      <c r="HNA2152" s="308"/>
      <c r="HNB2152" s="308"/>
      <c r="HNC2152" s="308"/>
      <c r="HND2152" s="308"/>
      <c r="HNE2152" s="308"/>
      <c r="HNF2152" s="308"/>
      <c r="HNG2152" s="308"/>
      <c r="HNH2152" s="308"/>
      <c r="HNI2152" s="308"/>
      <c r="HNJ2152" s="308"/>
      <c r="HNK2152" s="308"/>
      <c r="HNL2152" s="308"/>
      <c r="HNM2152" s="308"/>
      <c r="HNN2152" s="308"/>
      <c r="HNO2152" s="308"/>
      <c r="HNP2152" s="308"/>
      <c r="HNQ2152" s="308"/>
      <c r="HNR2152" s="308"/>
      <c r="HNS2152" s="308"/>
      <c r="HNT2152" s="308"/>
      <c r="HNU2152" s="308"/>
      <c r="HNV2152" s="308"/>
      <c r="HNW2152" s="308"/>
      <c r="HNX2152" s="308"/>
      <c r="HNY2152" s="308"/>
      <c r="HNZ2152" s="308"/>
      <c r="HOA2152" s="308"/>
      <c r="HOB2152" s="308"/>
      <c r="HOC2152" s="308"/>
      <c r="HOD2152" s="308"/>
      <c r="HOE2152" s="308"/>
      <c r="HOF2152" s="308"/>
      <c r="HOG2152" s="308"/>
      <c r="HOH2152" s="308"/>
      <c r="HOI2152" s="308"/>
      <c r="HOJ2152" s="308"/>
      <c r="HOK2152" s="308"/>
      <c r="HOL2152" s="308"/>
      <c r="HOM2152" s="308"/>
      <c r="HON2152" s="308"/>
      <c r="HOO2152" s="308"/>
      <c r="HOP2152" s="308"/>
      <c r="HOQ2152" s="308"/>
      <c r="HOR2152" s="308"/>
      <c r="HOS2152" s="308"/>
      <c r="HOT2152" s="308"/>
      <c r="HOU2152" s="308"/>
      <c r="HOV2152" s="308"/>
      <c r="HOW2152" s="308"/>
      <c r="HOX2152" s="308"/>
      <c r="HOY2152" s="308"/>
      <c r="HOZ2152" s="308"/>
      <c r="HPA2152" s="308"/>
      <c r="HPB2152" s="308"/>
      <c r="HPC2152" s="308"/>
      <c r="HPD2152" s="308"/>
      <c r="HPE2152" s="308"/>
      <c r="HPF2152" s="308"/>
      <c r="HPG2152" s="308"/>
      <c r="HPH2152" s="308"/>
      <c r="HPI2152" s="308"/>
      <c r="HPJ2152" s="308"/>
      <c r="HPK2152" s="308"/>
      <c r="HPL2152" s="308"/>
      <c r="HPM2152" s="308"/>
      <c r="HPN2152" s="308"/>
      <c r="HPO2152" s="308"/>
      <c r="HPP2152" s="308"/>
      <c r="HPQ2152" s="308"/>
      <c r="HPR2152" s="308"/>
      <c r="HPS2152" s="308"/>
      <c r="HPT2152" s="308"/>
      <c r="HPU2152" s="308"/>
      <c r="HPV2152" s="308"/>
      <c r="HPW2152" s="308"/>
      <c r="HPX2152" s="308"/>
      <c r="HPY2152" s="308"/>
      <c r="HPZ2152" s="308"/>
      <c r="HQA2152" s="308"/>
      <c r="HQB2152" s="308"/>
      <c r="HQC2152" s="308"/>
      <c r="HQD2152" s="308"/>
      <c r="HQE2152" s="308"/>
      <c r="HQF2152" s="308"/>
      <c r="HQG2152" s="308"/>
      <c r="HQH2152" s="308"/>
      <c r="HQI2152" s="308"/>
      <c r="HQJ2152" s="308"/>
      <c r="HQK2152" s="308"/>
      <c r="HQL2152" s="308"/>
      <c r="HQM2152" s="308"/>
      <c r="HQN2152" s="308"/>
      <c r="HQO2152" s="308"/>
      <c r="HQP2152" s="308"/>
      <c r="HQQ2152" s="308"/>
      <c r="HQR2152" s="308"/>
      <c r="HQS2152" s="308"/>
      <c r="HQT2152" s="308"/>
      <c r="HQU2152" s="308"/>
      <c r="HQV2152" s="308"/>
      <c r="HQW2152" s="308"/>
      <c r="HQX2152" s="308"/>
      <c r="HQY2152" s="308"/>
      <c r="HQZ2152" s="308"/>
      <c r="HRA2152" s="308"/>
      <c r="HRB2152" s="308"/>
      <c r="HRC2152" s="308"/>
      <c r="HRD2152" s="308"/>
      <c r="HRE2152" s="308"/>
      <c r="HRF2152" s="308"/>
      <c r="HRG2152" s="308"/>
      <c r="HRH2152" s="308"/>
      <c r="HRI2152" s="308"/>
      <c r="HRJ2152" s="308"/>
      <c r="HRK2152" s="308"/>
      <c r="HRL2152" s="308"/>
      <c r="HRM2152" s="308"/>
      <c r="HRN2152" s="308"/>
      <c r="HRO2152" s="308"/>
      <c r="HRP2152" s="308"/>
      <c r="HRQ2152" s="308"/>
      <c r="HRR2152" s="308"/>
      <c r="HRS2152" s="308"/>
      <c r="HRT2152" s="308"/>
      <c r="HRU2152" s="308"/>
      <c r="HRV2152" s="308"/>
      <c r="HRW2152" s="308"/>
      <c r="HRX2152" s="308"/>
      <c r="HRY2152" s="308"/>
      <c r="HRZ2152" s="308"/>
      <c r="HSA2152" s="308"/>
      <c r="HSB2152" s="308"/>
      <c r="HSC2152" s="308"/>
      <c r="HSD2152" s="308"/>
      <c r="HSE2152" s="308"/>
      <c r="HSF2152" s="308"/>
      <c r="HSG2152" s="308"/>
      <c r="HSH2152" s="308"/>
      <c r="HSI2152" s="308"/>
      <c r="HSJ2152" s="308"/>
      <c r="HSK2152" s="308"/>
      <c r="HSL2152" s="308"/>
      <c r="HSM2152" s="308"/>
      <c r="HSN2152" s="308"/>
      <c r="HSO2152" s="308"/>
      <c r="HSP2152" s="308"/>
      <c r="HSQ2152" s="308"/>
      <c r="HSR2152" s="308"/>
      <c r="HSS2152" s="308"/>
      <c r="HST2152" s="308"/>
      <c r="HSU2152" s="308"/>
      <c r="HSV2152" s="308"/>
      <c r="HSW2152" s="308"/>
      <c r="HSX2152" s="308"/>
      <c r="HSY2152" s="308"/>
      <c r="HSZ2152" s="308"/>
      <c r="HTA2152" s="308"/>
      <c r="HTB2152" s="308"/>
      <c r="HTC2152" s="308"/>
      <c r="HTD2152" s="308"/>
      <c r="HTE2152" s="308"/>
      <c r="HTF2152" s="308"/>
      <c r="HTG2152" s="308"/>
      <c r="HTH2152" s="308"/>
      <c r="HTI2152" s="308"/>
      <c r="HTJ2152" s="308"/>
      <c r="HTK2152" s="308"/>
      <c r="HTL2152" s="308"/>
      <c r="HTM2152" s="308"/>
      <c r="HTN2152" s="308"/>
      <c r="HTO2152" s="308"/>
      <c r="HTP2152" s="308"/>
      <c r="HTQ2152" s="308"/>
      <c r="HTR2152" s="308"/>
      <c r="HTS2152" s="308"/>
      <c r="HTT2152" s="308"/>
      <c r="HTU2152" s="308"/>
      <c r="HTV2152" s="308"/>
      <c r="HTW2152" s="308"/>
      <c r="HTX2152" s="308"/>
      <c r="HTY2152" s="308"/>
      <c r="HTZ2152" s="308"/>
      <c r="HUA2152" s="308"/>
      <c r="HUB2152" s="308"/>
      <c r="HUC2152" s="308"/>
      <c r="HUD2152" s="308"/>
      <c r="HUE2152" s="308"/>
      <c r="HUF2152" s="308"/>
      <c r="HUG2152" s="308"/>
      <c r="HUH2152" s="308"/>
      <c r="HUI2152" s="308"/>
      <c r="HUJ2152" s="308"/>
      <c r="HUK2152" s="308"/>
      <c r="HUL2152" s="308"/>
      <c r="HUM2152" s="308"/>
      <c r="HUN2152" s="308"/>
      <c r="HUO2152" s="308"/>
      <c r="HUP2152" s="308"/>
      <c r="HUQ2152" s="308"/>
      <c r="HUR2152" s="308"/>
      <c r="HUS2152" s="308"/>
      <c r="HUT2152" s="308"/>
      <c r="HUU2152" s="308"/>
      <c r="HUV2152" s="308"/>
      <c r="HUW2152" s="308"/>
      <c r="HUX2152" s="308"/>
      <c r="HUY2152" s="308"/>
      <c r="HUZ2152" s="308"/>
      <c r="HVA2152" s="308"/>
      <c r="HVB2152" s="308"/>
      <c r="HVC2152" s="308"/>
      <c r="HVD2152" s="308"/>
      <c r="HVE2152" s="308"/>
      <c r="HVF2152" s="308"/>
      <c r="HVG2152" s="308"/>
      <c r="HVH2152" s="308"/>
      <c r="HVI2152" s="308"/>
      <c r="HVJ2152" s="308"/>
      <c r="HVK2152" s="308"/>
      <c r="HVL2152" s="308"/>
      <c r="HVM2152" s="308"/>
      <c r="HVN2152" s="308"/>
      <c r="HVO2152" s="308"/>
      <c r="HVP2152" s="308"/>
      <c r="HVQ2152" s="308"/>
      <c r="HVR2152" s="308"/>
      <c r="HVS2152" s="308"/>
      <c r="HVT2152" s="308"/>
      <c r="HVU2152" s="308"/>
      <c r="HVV2152" s="308"/>
      <c r="HVW2152" s="308"/>
      <c r="HVX2152" s="308"/>
      <c r="HVY2152" s="308"/>
      <c r="HVZ2152" s="308"/>
      <c r="HWA2152" s="308"/>
      <c r="HWB2152" s="308"/>
      <c r="HWC2152" s="308"/>
      <c r="HWD2152" s="308"/>
      <c r="HWE2152" s="308"/>
      <c r="HWF2152" s="308"/>
      <c r="HWG2152" s="308"/>
      <c r="HWH2152" s="308"/>
      <c r="HWI2152" s="308"/>
      <c r="HWJ2152" s="308"/>
      <c r="HWK2152" s="308"/>
      <c r="HWL2152" s="308"/>
      <c r="HWM2152" s="308"/>
      <c r="HWN2152" s="308"/>
      <c r="HWO2152" s="308"/>
      <c r="HWP2152" s="308"/>
      <c r="HWQ2152" s="308"/>
      <c r="HWR2152" s="308"/>
      <c r="HWS2152" s="308"/>
      <c r="HWT2152" s="308"/>
      <c r="HWU2152" s="308"/>
      <c r="HWV2152" s="308"/>
      <c r="HWW2152" s="308"/>
      <c r="HWX2152" s="308"/>
      <c r="HWY2152" s="308"/>
      <c r="HWZ2152" s="308"/>
      <c r="HXA2152" s="308"/>
      <c r="HXB2152" s="308"/>
      <c r="HXC2152" s="308"/>
      <c r="HXD2152" s="308"/>
      <c r="HXE2152" s="308"/>
      <c r="HXF2152" s="308"/>
      <c r="HXG2152" s="308"/>
      <c r="HXH2152" s="308"/>
      <c r="HXI2152" s="308"/>
      <c r="HXJ2152" s="308"/>
      <c r="HXK2152" s="308"/>
      <c r="HXL2152" s="308"/>
      <c r="HXM2152" s="308"/>
      <c r="HXN2152" s="308"/>
      <c r="HXO2152" s="308"/>
      <c r="HXP2152" s="308"/>
      <c r="HXQ2152" s="308"/>
      <c r="HXR2152" s="308"/>
      <c r="HXS2152" s="308"/>
      <c r="HXT2152" s="308"/>
      <c r="HXU2152" s="308"/>
      <c r="HXV2152" s="308"/>
      <c r="HXW2152" s="308"/>
      <c r="HXX2152" s="308"/>
      <c r="HXY2152" s="308"/>
      <c r="HXZ2152" s="308"/>
      <c r="HYA2152" s="308"/>
      <c r="HYB2152" s="308"/>
      <c r="HYC2152" s="308"/>
      <c r="HYD2152" s="308"/>
      <c r="HYE2152" s="308"/>
      <c r="HYF2152" s="308"/>
      <c r="HYG2152" s="308"/>
      <c r="HYH2152" s="308"/>
      <c r="HYI2152" s="308"/>
      <c r="HYJ2152" s="308"/>
      <c r="HYK2152" s="308"/>
      <c r="HYL2152" s="308"/>
      <c r="HYM2152" s="308"/>
      <c r="HYN2152" s="308"/>
      <c r="HYO2152" s="308"/>
      <c r="HYP2152" s="308"/>
      <c r="HYQ2152" s="308"/>
      <c r="HYR2152" s="308"/>
      <c r="HYS2152" s="308"/>
      <c r="HYT2152" s="308"/>
      <c r="HYU2152" s="308"/>
      <c r="HYV2152" s="308"/>
      <c r="HYW2152" s="308"/>
      <c r="HYX2152" s="308"/>
      <c r="HYY2152" s="308"/>
      <c r="HYZ2152" s="308"/>
      <c r="HZA2152" s="308"/>
      <c r="HZB2152" s="308"/>
      <c r="HZC2152" s="308"/>
      <c r="HZD2152" s="308"/>
      <c r="HZE2152" s="308"/>
      <c r="HZF2152" s="308"/>
      <c r="HZG2152" s="308"/>
      <c r="HZH2152" s="308"/>
      <c r="HZI2152" s="308"/>
      <c r="HZJ2152" s="308"/>
      <c r="HZK2152" s="308"/>
      <c r="HZL2152" s="308"/>
      <c r="HZM2152" s="308"/>
      <c r="HZN2152" s="308"/>
      <c r="HZO2152" s="308"/>
      <c r="HZP2152" s="308"/>
      <c r="HZQ2152" s="308"/>
      <c r="HZR2152" s="308"/>
      <c r="HZS2152" s="308"/>
      <c r="HZT2152" s="308"/>
      <c r="HZU2152" s="308"/>
      <c r="HZV2152" s="308"/>
      <c r="HZW2152" s="308"/>
      <c r="HZX2152" s="308"/>
      <c r="HZY2152" s="308"/>
      <c r="HZZ2152" s="308"/>
      <c r="IAA2152" s="308"/>
      <c r="IAB2152" s="308"/>
      <c r="IAC2152" s="308"/>
      <c r="IAD2152" s="308"/>
      <c r="IAE2152" s="308"/>
      <c r="IAF2152" s="308"/>
      <c r="IAG2152" s="308"/>
      <c r="IAH2152" s="308"/>
      <c r="IAI2152" s="308"/>
      <c r="IAJ2152" s="308"/>
      <c r="IAK2152" s="308"/>
      <c r="IAL2152" s="308"/>
      <c r="IAM2152" s="308"/>
      <c r="IAN2152" s="308"/>
      <c r="IAO2152" s="308"/>
      <c r="IAP2152" s="308"/>
      <c r="IAQ2152" s="308"/>
      <c r="IAR2152" s="308"/>
      <c r="IAS2152" s="308"/>
      <c r="IAT2152" s="308"/>
      <c r="IAU2152" s="308"/>
      <c r="IAV2152" s="308"/>
      <c r="IAW2152" s="308"/>
      <c r="IAX2152" s="308"/>
      <c r="IAY2152" s="308"/>
      <c r="IAZ2152" s="308"/>
      <c r="IBA2152" s="308"/>
      <c r="IBB2152" s="308"/>
      <c r="IBC2152" s="308"/>
      <c r="IBD2152" s="308"/>
      <c r="IBE2152" s="308"/>
      <c r="IBF2152" s="308"/>
      <c r="IBG2152" s="308"/>
      <c r="IBH2152" s="308"/>
      <c r="IBI2152" s="308"/>
      <c r="IBJ2152" s="308"/>
      <c r="IBK2152" s="308"/>
      <c r="IBL2152" s="308"/>
      <c r="IBM2152" s="308"/>
      <c r="IBN2152" s="308"/>
      <c r="IBO2152" s="308"/>
      <c r="IBP2152" s="308"/>
      <c r="IBQ2152" s="308"/>
      <c r="IBR2152" s="308"/>
      <c r="IBS2152" s="308"/>
      <c r="IBT2152" s="308"/>
      <c r="IBU2152" s="308"/>
      <c r="IBV2152" s="308"/>
      <c r="IBW2152" s="308"/>
      <c r="IBX2152" s="308"/>
      <c r="IBY2152" s="308"/>
      <c r="IBZ2152" s="308"/>
      <c r="ICA2152" s="308"/>
      <c r="ICB2152" s="308"/>
      <c r="ICC2152" s="308"/>
      <c r="ICD2152" s="308"/>
      <c r="ICE2152" s="308"/>
      <c r="ICF2152" s="308"/>
      <c r="ICG2152" s="308"/>
      <c r="ICH2152" s="308"/>
      <c r="ICI2152" s="308"/>
      <c r="ICJ2152" s="308"/>
      <c r="ICK2152" s="308"/>
      <c r="ICL2152" s="308"/>
      <c r="ICM2152" s="308"/>
      <c r="ICN2152" s="308"/>
      <c r="ICO2152" s="308"/>
      <c r="ICP2152" s="308"/>
      <c r="ICQ2152" s="308"/>
      <c r="ICR2152" s="308"/>
      <c r="ICS2152" s="308"/>
      <c r="ICT2152" s="308"/>
      <c r="ICU2152" s="308"/>
      <c r="ICV2152" s="308"/>
      <c r="ICW2152" s="308"/>
      <c r="ICX2152" s="308"/>
      <c r="ICY2152" s="308"/>
      <c r="ICZ2152" s="308"/>
      <c r="IDA2152" s="308"/>
      <c r="IDB2152" s="308"/>
      <c r="IDC2152" s="308"/>
      <c r="IDD2152" s="308"/>
      <c r="IDE2152" s="308"/>
      <c r="IDF2152" s="308"/>
      <c r="IDG2152" s="308"/>
      <c r="IDH2152" s="308"/>
      <c r="IDI2152" s="308"/>
      <c r="IDJ2152" s="308"/>
      <c r="IDK2152" s="308"/>
      <c r="IDL2152" s="308"/>
      <c r="IDM2152" s="308"/>
      <c r="IDN2152" s="308"/>
      <c r="IDO2152" s="308"/>
      <c r="IDP2152" s="308"/>
      <c r="IDQ2152" s="308"/>
      <c r="IDR2152" s="308"/>
      <c r="IDS2152" s="308"/>
      <c r="IDT2152" s="308"/>
      <c r="IDU2152" s="308"/>
      <c r="IDV2152" s="308"/>
      <c r="IDW2152" s="308"/>
      <c r="IDX2152" s="308"/>
      <c r="IDY2152" s="308"/>
      <c r="IDZ2152" s="308"/>
      <c r="IEA2152" s="308"/>
      <c r="IEB2152" s="308"/>
      <c r="IEC2152" s="308"/>
      <c r="IED2152" s="308"/>
      <c r="IEE2152" s="308"/>
      <c r="IEF2152" s="308"/>
      <c r="IEG2152" s="308"/>
      <c r="IEH2152" s="308"/>
      <c r="IEI2152" s="308"/>
      <c r="IEJ2152" s="308"/>
      <c r="IEK2152" s="308"/>
      <c r="IEL2152" s="308"/>
      <c r="IEM2152" s="308"/>
      <c r="IEN2152" s="308"/>
      <c r="IEO2152" s="308"/>
      <c r="IEP2152" s="308"/>
      <c r="IEQ2152" s="308"/>
      <c r="IER2152" s="308"/>
      <c r="IES2152" s="308"/>
      <c r="IET2152" s="308"/>
      <c r="IEU2152" s="308"/>
      <c r="IEV2152" s="308"/>
      <c r="IEW2152" s="308"/>
      <c r="IEX2152" s="308"/>
      <c r="IEY2152" s="308"/>
      <c r="IEZ2152" s="308"/>
      <c r="IFA2152" s="308"/>
      <c r="IFB2152" s="308"/>
      <c r="IFC2152" s="308"/>
      <c r="IFD2152" s="308"/>
      <c r="IFE2152" s="308"/>
      <c r="IFF2152" s="308"/>
      <c r="IFG2152" s="308"/>
      <c r="IFH2152" s="308"/>
      <c r="IFI2152" s="308"/>
      <c r="IFJ2152" s="308"/>
      <c r="IFK2152" s="308"/>
      <c r="IFL2152" s="308"/>
      <c r="IFM2152" s="308"/>
      <c r="IFN2152" s="308"/>
      <c r="IFO2152" s="308"/>
      <c r="IFP2152" s="308"/>
      <c r="IFQ2152" s="308"/>
      <c r="IFR2152" s="308"/>
      <c r="IFS2152" s="308"/>
      <c r="IFT2152" s="308"/>
      <c r="IFU2152" s="308"/>
      <c r="IFV2152" s="308"/>
      <c r="IFW2152" s="308"/>
      <c r="IFX2152" s="308"/>
      <c r="IFY2152" s="308"/>
      <c r="IFZ2152" s="308"/>
      <c r="IGA2152" s="308"/>
      <c r="IGB2152" s="308"/>
      <c r="IGC2152" s="308"/>
      <c r="IGD2152" s="308"/>
      <c r="IGE2152" s="308"/>
      <c r="IGF2152" s="308"/>
      <c r="IGG2152" s="308"/>
      <c r="IGH2152" s="308"/>
      <c r="IGI2152" s="308"/>
      <c r="IGJ2152" s="308"/>
      <c r="IGK2152" s="308"/>
      <c r="IGL2152" s="308"/>
      <c r="IGM2152" s="308"/>
      <c r="IGN2152" s="308"/>
      <c r="IGO2152" s="308"/>
      <c r="IGP2152" s="308"/>
      <c r="IGQ2152" s="308"/>
      <c r="IGR2152" s="308"/>
      <c r="IGS2152" s="308"/>
      <c r="IGT2152" s="308"/>
      <c r="IGU2152" s="308"/>
      <c r="IGV2152" s="308"/>
      <c r="IGW2152" s="308"/>
      <c r="IGX2152" s="308"/>
      <c r="IGY2152" s="308"/>
      <c r="IGZ2152" s="308"/>
      <c r="IHA2152" s="308"/>
      <c r="IHB2152" s="308"/>
      <c r="IHC2152" s="308"/>
      <c r="IHD2152" s="308"/>
      <c r="IHE2152" s="308"/>
      <c r="IHF2152" s="308"/>
      <c r="IHG2152" s="308"/>
      <c r="IHH2152" s="308"/>
      <c r="IHI2152" s="308"/>
      <c r="IHJ2152" s="308"/>
      <c r="IHK2152" s="308"/>
      <c r="IHL2152" s="308"/>
      <c r="IHM2152" s="308"/>
      <c r="IHN2152" s="308"/>
      <c r="IHO2152" s="308"/>
      <c r="IHP2152" s="308"/>
      <c r="IHQ2152" s="308"/>
      <c r="IHR2152" s="308"/>
      <c r="IHS2152" s="308"/>
      <c r="IHT2152" s="308"/>
      <c r="IHU2152" s="308"/>
      <c r="IHV2152" s="308"/>
      <c r="IHW2152" s="308"/>
      <c r="IHX2152" s="308"/>
      <c r="IHY2152" s="308"/>
      <c r="IHZ2152" s="308"/>
      <c r="IIA2152" s="308"/>
      <c r="IIB2152" s="308"/>
      <c r="IIC2152" s="308"/>
      <c r="IID2152" s="308"/>
      <c r="IIE2152" s="308"/>
      <c r="IIF2152" s="308"/>
      <c r="IIG2152" s="308"/>
      <c r="IIH2152" s="308"/>
      <c r="III2152" s="308"/>
      <c r="IIJ2152" s="308"/>
      <c r="IIK2152" s="308"/>
      <c r="IIL2152" s="308"/>
      <c r="IIM2152" s="308"/>
      <c r="IIN2152" s="308"/>
      <c r="IIO2152" s="308"/>
      <c r="IIP2152" s="308"/>
      <c r="IIQ2152" s="308"/>
      <c r="IIR2152" s="308"/>
      <c r="IIS2152" s="308"/>
      <c r="IIT2152" s="308"/>
      <c r="IIU2152" s="308"/>
      <c r="IIV2152" s="308"/>
      <c r="IIW2152" s="308"/>
      <c r="IIX2152" s="308"/>
      <c r="IIY2152" s="308"/>
      <c r="IIZ2152" s="308"/>
      <c r="IJA2152" s="308"/>
      <c r="IJB2152" s="308"/>
      <c r="IJC2152" s="308"/>
      <c r="IJD2152" s="308"/>
      <c r="IJE2152" s="308"/>
      <c r="IJF2152" s="308"/>
      <c r="IJG2152" s="308"/>
      <c r="IJH2152" s="308"/>
      <c r="IJI2152" s="308"/>
      <c r="IJJ2152" s="308"/>
      <c r="IJK2152" s="308"/>
      <c r="IJL2152" s="308"/>
      <c r="IJM2152" s="308"/>
      <c r="IJN2152" s="308"/>
      <c r="IJO2152" s="308"/>
      <c r="IJP2152" s="308"/>
      <c r="IJQ2152" s="308"/>
      <c r="IJR2152" s="308"/>
      <c r="IJS2152" s="308"/>
      <c r="IJT2152" s="308"/>
      <c r="IJU2152" s="308"/>
      <c r="IJV2152" s="308"/>
      <c r="IJW2152" s="308"/>
      <c r="IJX2152" s="308"/>
      <c r="IJY2152" s="308"/>
      <c r="IJZ2152" s="308"/>
      <c r="IKA2152" s="308"/>
      <c r="IKB2152" s="308"/>
      <c r="IKC2152" s="308"/>
      <c r="IKD2152" s="308"/>
      <c r="IKE2152" s="308"/>
      <c r="IKF2152" s="308"/>
      <c r="IKG2152" s="308"/>
      <c r="IKH2152" s="308"/>
      <c r="IKI2152" s="308"/>
      <c r="IKJ2152" s="308"/>
      <c r="IKK2152" s="308"/>
      <c r="IKL2152" s="308"/>
      <c r="IKM2152" s="308"/>
      <c r="IKN2152" s="308"/>
      <c r="IKO2152" s="308"/>
      <c r="IKP2152" s="308"/>
      <c r="IKQ2152" s="308"/>
      <c r="IKR2152" s="308"/>
      <c r="IKS2152" s="308"/>
      <c r="IKT2152" s="308"/>
      <c r="IKU2152" s="308"/>
      <c r="IKV2152" s="308"/>
      <c r="IKW2152" s="308"/>
      <c r="IKX2152" s="308"/>
      <c r="IKY2152" s="308"/>
      <c r="IKZ2152" s="308"/>
      <c r="ILA2152" s="308"/>
      <c r="ILB2152" s="308"/>
      <c r="ILC2152" s="308"/>
      <c r="ILD2152" s="308"/>
      <c r="ILE2152" s="308"/>
      <c r="ILF2152" s="308"/>
      <c r="ILG2152" s="308"/>
      <c r="ILH2152" s="308"/>
      <c r="ILI2152" s="308"/>
      <c r="ILJ2152" s="308"/>
      <c r="ILK2152" s="308"/>
      <c r="ILL2152" s="308"/>
      <c r="ILM2152" s="308"/>
      <c r="ILN2152" s="308"/>
      <c r="ILO2152" s="308"/>
      <c r="ILP2152" s="308"/>
      <c r="ILQ2152" s="308"/>
      <c r="ILR2152" s="308"/>
      <c r="ILS2152" s="308"/>
      <c r="ILT2152" s="308"/>
      <c r="ILU2152" s="308"/>
      <c r="ILV2152" s="308"/>
      <c r="ILW2152" s="308"/>
      <c r="ILX2152" s="308"/>
      <c r="ILY2152" s="308"/>
      <c r="ILZ2152" s="308"/>
      <c r="IMA2152" s="308"/>
      <c r="IMB2152" s="308"/>
      <c r="IMC2152" s="308"/>
      <c r="IMD2152" s="308"/>
      <c r="IME2152" s="308"/>
      <c r="IMF2152" s="308"/>
      <c r="IMG2152" s="308"/>
      <c r="IMH2152" s="308"/>
      <c r="IMI2152" s="308"/>
      <c r="IMJ2152" s="308"/>
      <c r="IMK2152" s="308"/>
      <c r="IML2152" s="308"/>
      <c r="IMM2152" s="308"/>
      <c r="IMN2152" s="308"/>
      <c r="IMO2152" s="308"/>
      <c r="IMP2152" s="308"/>
      <c r="IMQ2152" s="308"/>
      <c r="IMR2152" s="308"/>
      <c r="IMS2152" s="308"/>
      <c r="IMT2152" s="308"/>
      <c r="IMU2152" s="308"/>
      <c r="IMV2152" s="308"/>
      <c r="IMW2152" s="308"/>
      <c r="IMX2152" s="308"/>
      <c r="IMY2152" s="308"/>
      <c r="IMZ2152" s="308"/>
      <c r="INA2152" s="308"/>
      <c r="INB2152" s="308"/>
      <c r="INC2152" s="308"/>
      <c r="IND2152" s="308"/>
      <c r="INE2152" s="308"/>
      <c r="INF2152" s="308"/>
      <c r="ING2152" s="308"/>
      <c r="INH2152" s="308"/>
      <c r="INI2152" s="308"/>
      <c r="INJ2152" s="308"/>
      <c r="INK2152" s="308"/>
      <c r="INL2152" s="308"/>
      <c r="INM2152" s="308"/>
      <c r="INN2152" s="308"/>
      <c r="INO2152" s="308"/>
      <c r="INP2152" s="308"/>
      <c r="INQ2152" s="308"/>
      <c r="INR2152" s="308"/>
      <c r="INS2152" s="308"/>
      <c r="INT2152" s="308"/>
      <c r="INU2152" s="308"/>
      <c r="INV2152" s="308"/>
      <c r="INW2152" s="308"/>
      <c r="INX2152" s="308"/>
      <c r="INY2152" s="308"/>
      <c r="INZ2152" s="308"/>
      <c r="IOA2152" s="308"/>
      <c r="IOB2152" s="308"/>
      <c r="IOC2152" s="308"/>
      <c r="IOD2152" s="308"/>
      <c r="IOE2152" s="308"/>
      <c r="IOF2152" s="308"/>
      <c r="IOG2152" s="308"/>
      <c r="IOH2152" s="308"/>
      <c r="IOI2152" s="308"/>
      <c r="IOJ2152" s="308"/>
      <c r="IOK2152" s="308"/>
      <c r="IOL2152" s="308"/>
      <c r="IOM2152" s="308"/>
      <c r="ION2152" s="308"/>
      <c r="IOO2152" s="308"/>
      <c r="IOP2152" s="308"/>
      <c r="IOQ2152" s="308"/>
      <c r="IOR2152" s="308"/>
      <c r="IOS2152" s="308"/>
      <c r="IOT2152" s="308"/>
      <c r="IOU2152" s="308"/>
      <c r="IOV2152" s="308"/>
      <c r="IOW2152" s="308"/>
      <c r="IOX2152" s="308"/>
      <c r="IOY2152" s="308"/>
      <c r="IOZ2152" s="308"/>
      <c r="IPA2152" s="308"/>
      <c r="IPB2152" s="308"/>
      <c r="IPC2152" s="308"/>
      <c r="IPD2152" s="308"/>
      <c r="IPE2152" s="308"/>
      <c r="IPF2152" s="308"/>
      <c r="IPG2152" s="308"/>
      <c r="IPH2152" s="308"/>
      <c r="IPI2152" s="308"/>
      <c r="IPJ2152" s="308"/>
      <c r="IPK2152" s="308"/>
      <c r="IPL2152" s="308"/>
      <c r="IPM2152" s="308"/>
      <c r="IPN2152" s="308"/>
      <c r="IPO2152" s="308"/>
      <c r="IPP2152" s="308"/>
      <c r="IPQ2152" s="308"/>
      <c r="IPR2152" s="308"/>
      <c r="IPS2152" s="308"/>
      <c r="IPT2152" s="308"/>
      <c r="IPU2152" s="308"/>
      <c r="IPV2152" s="308"/>
      <c r="IPW2152" s="308"/>
      <c r="IPX2152" s="308"/>
      <c r="IPY2152" s="308"/>
      <c r="IPZ2152" s="308"/>
      <c r="IQA2152" s="308"/>
      <c r="IQB2152" s="308"/>
      <c r="IQC2152" s="308"/>
      <c r="IQD2152" s="308"/>
      <c r="IQE2152" s="308"/>
      <c r="IQF2152" s="308"/>
      <c r="IQG2152" s="308"/>
      <c r="IQH2152" s="308"/>
      <c r="IQI2152" s="308"/>
      <c r="IQJ2152" s="308"/>
      <c r="IQK2152" s="308"/>
      <c r="IQL2152" s="308"/>
      <c r="IQM2152" s="308"/>
      <c r="IQN2152" s="308"/>
      <c r="IQO2152" s="308"/>
      <c r="IQP2152" s="308"/>
      <c r="IQQ2152" s="308"/>
      <c r="IQR2152" s="308"/>
      <c r="IQS2152" s="308"/>
      <c r="IQT2152" s="308"/>
      <c r="IQU2152" s="308"/>
      <c r="IQV2152" s="308"/>
      <c r="IQW2152" s="308"/>
      <c r="IQX2152" s="308"/>
      <c r="IQY2152" s="308"/>
      <c r="IQZ2152" s="308"/>
      <c r="IRA2152" s="308"/>
      <c r="IRB2152" s="308"/>
      <c r="IRC2152" s="308"/>
      <c r="IRD2152" s="308"/>
      <c r="IRE2152" s="308"/>
      <c r="IRF2152" s="308"/>
      <c r="IRG2152" s="308"/>
      <c r="IRH2152" s="308"/>
      <c r="IRI2152" s="308"/>
      <c r="IRJ2152" s="308"/>
      <c r="IRK2152" s="308"/>
      <c r="IRL2152" s="308"/>
      <c r="IRM2152" s="308"/>
      <c r="IRN2152" s="308"/>
      <c r="IRO2152" s="308"/>
      <c r="IRP2152" s="308"/>
      <c r="IRQ2152" s="308"/>
      <c r="IRR2152" s="308"/>
      <c r="IRS2152" s="308"/>
      <c r="IRT2152" s="308"/>
      <c r="IRU2152" s="308"/>
      <c r="IRV2152" s="308"/>
      <c r="IRW2152" s="308"/>
      <c r="IRX2152" s="308"/>
      <c r="IRY2152" s="308"/>
      <c r="IRZ2152" s="308"/>
      <c r="ISA2152" s="308"/>
      <c r="ISB2152" s="308"/>
      <c r="ISC2152" s="308"/>
      <c r="ISD2152" s="308"/>
      <c r="ISE2152" s="308"/>
      <c r="ISF2152" s="308"/>
      <c r="ISG2152" s="308"/>
      <c r="ISH2152" s="308"/>
      <c r="ISI2152" s="308"/>
      <c r="ISJ2152" s="308"/>
      <c r="ISK2152" s="308"/>
      <c r="ISL2152" s="308"/>
      <c r="ISM2152" s="308"/>
      <c r="ISN2152" s="308"/>
      <c r="ISO2152" s="308"/>
      <c r="ISP2152" s="308"/>
      <c r="ISQ2152" s="308"/>
      <c r="ISR2152" s="308"/>
      <c r="ISS2152" s="308"/>
      <c r="IST2152" s="308"/>
      <c r="ISU2152" s="308"/>
      <c r="ISV2152" s="308"/>
      <c r="ISW2152" s="308"/>
      <c r="ISX2152" s="308"/>
      <c r="ISY2152" s="308"/>
      <c r="ISZ2152" s="308"/>
      <c r="ITA2152" s="308"/>
      <c r="ITB2152" s="308"/>
      <c r="ITC2152" s="308"/>
      <c r="ITD2152" s="308"/>
      <c r="ITE2152" s="308"/>
      <c r="ITF2152" s="308"/>
      <c r="ITG2152" s="308"/>
      <c r="ITH2152" s="308"/>
      <c r="ITI2152" s="308"/>
      <c r="ITJ2152" s="308"/>
      <c r="ITK2152" s="308"/>
      <c r="ITL2152" s="308"/>
      <c r="ITM2152" s="308"/>
      <c r="ITN2152" s="308"/>
      <c r="ITO2152" s="308"/>
      <c r="ITP2152" s="308"/>
      <c r="ITQ2152" s="308"/>
      <c r="ITR2152" s="308"/>
      <c r="ITS2152" s="308"/>
      <c r="ITT2152" s="308"/>
      <c r="ITU2152" s="308"/>
      <c r="ITV2152" s="308"/>
      <c r="ITW2152" s="308"/>
      <c r="ITX2152" s="308"/>
      <c r="ITY2152" s="308"/>
      <c r="ITZ2152" s="308"/>
      <c r="IUA2152" s="308"/>
      <c r="IUB2152" s="308"/>
      <c r="IUC2152" s="308"/>
      <c r="IUD2152" s="308"/>
      <c r="IUE2152" s="308"/>
      <c r="IUF2152" s="308"/>
      <c r="IUG2152" s="308"/>
      <c r="IUH2152" s="308"/>
      <c r="IUI2152" s="308"/>
      <c r="IUJ2152" s="308"/>
      <c r="IUK2152" s="308"/>
      <c r="IUL2152" s="308"/>
      <c r="IUM2152" s="308"/>
      <c r="IUN2152" s="308"/>
      <c r="IUO2152" s="308"/>
      <c r="IUP2152" s="308"/>
      <c r="IUQ2152" s="308"/>
      <c r="IUR2152" s="308"/>
      <c r="IUS2152" s="308"/>
      <c r="IUT2152" s="308"/>
      <c r="IUU2152" s="308"/>
      <c r="IUV2152" s="308"/>
      <c r="IUW2152" s="308"/>
      <c r="IUX2152" s="308"/>
      <c r="IUY2152" s="308"/>
      <c r="IUZ2152" s="308"/>
      <c r="IVA2152" s="308"/>
      <c r="IVB2152" s="308"/>
      <c r="IVC2152" s="308"/>
      <c r="IVD2152" s="308"/>
      <c r="IVE2152" s="308"/>
      <c r="IVF2152" s="308"/>
      <c r="IVG2152" s="308"/>
      <c r="IVH2152" s="308"/>
      <c r="IVI2152" s="308"/>
      <c r="IVJ2152" s="308"/>
      <c r="IVK2152" s="308"/>
      <c r="IVL2152" s="308"/>
      <c r="IVM2152" s="308"/>
      <c r="IVN2152" s="308"/>
      <c r="IVO2152" s="308"/>
      <c r="IVP2152" s="308"/>
      <c r="IVQ2152" s="308"/>
      <c r="IVR2152" s="308"/>
      <c r="IVS2152" s="308"/>
      <c r="IVT2152" s="308"/>
      <c r="IVU2152" s="308"/>
      <c r="IVV2152" s="308"/>
      <c r="IVW2152" s="308"/>
      <c r="IVX2152" s="308"/>
      <c r="IVY2152" s="308"/>
      <c r="IVZ2152" s="308"/>
      <c r="IWA2152" s="308"/>
      <c r="IWB2152" s="308"/>
      <c r="IWC2152" s="308"/>
      <c r="IWD2152" s="308"/>
      <c r="IWE2152" s="308"/>
      <c r="IWF2152" s="308"/>
      <c r="IWG2152" s="308"/>
      <c r="IWH2152" s="308"/>
      <c r="IWI2152" s="308"/>
      <c r="IWJ2152" s="308"/>
      <c r="IWK2152" s="308"/>
      <c r="IWL2152" s="308"/>
      <c r="IWM2152" s="308"/>
      <c r="IWN2152" s="308"/>
      <c r="IWO2152" s="308"/>
      <c r="IWP2152" s="308"/>
      <c r="IWQ2152" s="308"/>
      <c r="IWR2152" s="308"/>
      <c r="IWS2152" s="308"/>
      <c r="IWT2152" s="308"/>
      <c r="IWU2152" s="308"/>
      <c r="IWV2152" s="308"/>
      <c r="IWW2152" s="308"/>
      <c r="IWX2152" s="308"/>
      <c r="IWY2152" s="308"/>
      <c r="IWZ2152" s="308"/>
      <c r="IXA2152" s="308"/>
      <c r="IXB2152" s="308"/>
      <c r="IXC2152" s="308"/>
      <c r="IXD2152" s="308"/>
      <c r="IXE2152" s="308"/>
      <c r="IXF2152" s="308"/>
      <c r="IXG2152" s="308"/>
      <c r="IXH2152" s="308"/>
      <c r="IXI2152" s="308"/>
      <c r="IXJ2152" s="308"/>
      <c r="IXK2152" s="308"/>
      <c r="IXL2152" s="308"/>
      <c r="IXM2152" s="308"/>
      <c r="IXN2152" s="308"/>
      <c r="IXO2152" s="308"/>
      <c r="IXP2152" s="308"/>
      <c r="IXQ2152" s="308"/>
      <c r="IXR2152" s="308"/>
      <c r="IXS2152" s="308"/>
      <c r="IXT2152" s="308"/>
      <c r="IXU2152" s="308"/>
      <c r="IXV2152" s="308"/>
      <c r="IXW2152" s="308"/>
      <c r="IXX2152" s="308"/>
      <c r="IXY2152" s="308"/>
      <c r="IXZ2152" s="308"/>
      <c r="IYA2152" s="308"/>
      <c r="IYB2152" s="308"/>
      <c r="IYC2152" s="308"/>
      <c r="IYD2152" s="308"/>
      <c r="IYE2152" s="308"/>
      <c r="IYF2152" s="308"/>
      <c r="IYG2152" s="308"/>
      <c r="IYH2152" s="308"/>
      <c r="IYI2152" s="308"/>
      <c r="IYJ2152" s="308"/>
      <c r="IYK2152" s="308"/>
      <c r="IYL2152" s="308"/>
      <c r="IYM2152" s="308"/>
      <c r="IYN2152" s="308"/>
      <c r="IYO2152" s="308"/>
      <c r="IYP2152" s="308"/>
      <c r="IYQ2152" s="308"/>
      <c r="IYR2152" s="308"/>
      <c r="IYS2152" s="308"/>
      <c r="IYT2152" s="308"/>
      <c r="IYU2152" s="308"/>
      <c r="IYV2152" s="308"/>
      <c r="IYW2152" s="308"/>
      <c r="IYX2152" s="308"/>
      <c r="IYY2152" s="308"/>
      <c r="IYZ2152" s="308"/>
      <c r="IZA2152" s="308"/>
      <c r="IZB2152" s="308"/>
      <c r="IZC2152" s="308"/>
      <c r="IZD2152" s="308"/>
      <c r="IZE2152" s="308"/>
      <c r="IZF2152" s="308"/>
      <c r="IZG2152" s="308"/>
      <c r="IZH2152" s="308"/>
      <c r="IZI2152" s="308"/>
      <c r="IZJ2152" s="308"/>
      <c r="IZK2152" s="308"/>
      <c r="IZL2152" s="308"/>
      <c r="IZM2152" s="308"/>
      <c r="IZN2152" s="308"/>
      <c r="IZO2152" s="308"/>
      <c r="IZP2152" s="308"/>
      <c r="IZQ2152" s="308"/>
      <c r="IZR2152" s="308"/>
      <c r="IZS2152" s="308"/>
      <c r="IZT2152" s="308"/>
      <c r="IZU2152" s="308"/>
      <c r="IZV2152" s="308"/>
      <c r="IZW2152" s="308"/>
      <c r="IZX2152" s="308"/>
      <c r="IZY2152" s="308"/>
      <c r="IZZ2152" s="308"/>
      <c r="JAA2152" s="308"/>
      <c r="JAB2152" s="308"/>
      <c r="JAC2152" s="308"/>
      <c r="JAD2152" s="308"/>
      <c r="JAE2152" s="308"/>
      <c r="JAF2152" s="308"/>
      <c r="JAG2152" s="308"/>
      <c r="JAH2152" s="308"/>
      <c r="JAI2152" s="308"/>
      <c r="JAJ2152" s="308"/>
      <c r="JAK2152" s="308"/>
      <c r="JAL2152" s="308"/>
      <c r="JAM2152" s="308"/>
      <c r="JAN2152" s="308"/>
      <c r="JAO2152" s="308"/>
      <c r="JAP2152" s="308"/>
      <c r="JAQ2152" s="308"/>
      <c r="JAR2152" s="308"/>
      <c r="JAS2152" s="308"/>
      <c r="JAT2152" s="308"/>
      <c r="JAU2152" s="308"/>
      <c r="JAV2152" s="308"/>
      <c r="JAW2152" s="308"/>
      <c r="JAX2152" s="308"/>
      <c r="JAY2152" s="308"/>
      <c r="JAZ2152" s="308"/>
      <c r="JBA2152" s="308"/>
      <c r="JBB2152" s="308"/>
      <c r="JBC2152" s="308"/>
      <c r="JBD2152" s="308"/>
      <c r="JBE2152" s="308"/>
      <c r="JBF2152" s="308"/>
      <c r="JBG2152" s="308"/>
      <c r="JBH2152" s="308"/>
      <c r="JBI2152" s="308"/>
      <c r="JBJ2152" s="308"/>
      <c r="JBK2152" s="308"/>
      <c r="JBL2152" s="308"/>
      <c r="JBM2152" s="308"/>
      <c r="JBN2152" s="308"/>
      <c r="JBO2152" s="308"/>
      <c r="JBP2152" s="308"/>
      <c r="JBQ2152" s="308"/>
      <c r="JBR2152" s="308"/>
      <c r="JBS2152" s="308"/>
      <c r="JBT2152" s="308"/>
      <c r="JBU2152" s="308"/>
      <c r="JBV2152" s="308"/>
      <c r="JBW2152" s="308"/>
      <c r="JBX2152" s="308"/>
      <c r="JBY2152" s="308"/>
      <c r="JBZ2152" s="308"/>
      <c r="JCA2152" s="308"/>
      <c r="JCB2152" s="308"/>
      <c r="JCC2152" s="308"/>
      <c r="JCD2152" s="308"/>
      <c r="JCE2152" s="308"/>
      <c r="JCF2152" s="308"/>
      <c r="JCG2152" s="308"/>
      <c r="JCH2152" s="308"/>
      <c r="JCI2152" s="308"/>
      <c r="JCJ2152" s="308"/>
      <c r="JCK2152" s="308"/>
      <c r="JCL2152" s="308"/>
      <c r="JCM2152" s="308"/>
      <c r="JCN2152" s="308"/>
      <c r="JCO2152" s="308"/>
      <c r="JCP2152" s="308"/>
      <c r="JCQ2152" s="308"/>
      <c r="JCR2152" s="308"/>
      <c r="JCS2152" s="308"/>
      <c r="JCT2152" s="308"/>
      <c r="JCU2152" s="308"/>
      <c r="JCV2152" s="308"/>
      <c r="JCW2152" s="308"/>
      <c r="JCX2152" s="308"/>
      <c r="JCY2152" s="308"/>
      <c r="JCZ2152" s="308"/>
      <c r="JDA2152" s="308"/>
      <c r="JDB2152" s="308"/>
      <c r="JDC2152" s="308"/>
      <c r="JDD2152" s="308"/>
      <c r="JDE2152" s="308"/>
      <c r="JDF2152" s="308"/>
      <c r="JDG2152" s="308"/>
      <c r="JDH2152" s="308"/>
      <c r="JDI2152" s="308"/>
      <c r="JDJ2152" s="308"/>
      <c r="JDK2152" s="308"/>
      <c r="JDL2152" s="308"/>
      <c r="JDM2152" s="308"/>
      <c r="JDN2152" s="308"/>
      <c r="JDO2152" s="308"/>
      <c r="JDP2152" s="308"/>
      <c r="JDQ2152" s="308"/>
      <c r="JDR2152" s="308"/>
      <c r="JDS2152" s="308"/>
      <c r="JDT2152" s="308"/>
      <c r="JDU2152" s="308"/>
      <c r="JDV2152" s="308"/>
      <c r="JDW2152" s="308"/>
      <c r="JDX2152" s="308"/>
      <c r="JDY2152" s="308"/>
      <c r="JDZ2152" s="308"/>
      <c r="JEA2152" s="308"/>
      <c r="JEB2152" s="308"/>
      <c r="JEC2152" s="308"/>
      <c r="JED2152" s="308"/>
      <c r="JEE2152" s="308"/>
      <c r="JEF2152" s="308"/>
      <c r="JEG2152" s="308"/>
      <c r="JEH2152" s="308"/>
      <c r="JEI2152" s="308"/>
      <c r="JEJ2152" s="308"/>
      <c r="JEK2152" s="308"/>
      <c r="JEL2152" s="308"/>
      <c r="JEM2152" s="308"/>
      <c r="JEN2152" s="308"/>
      <c r="JEO2152" s="308"/>
      <c r="JEP2152" s="308"/>
      <c r="JEQ2152" s="308"/>
      <c r="JER2152" s="308"/>
      <c r="JES2152" s="308"/>
      <c r="JET2152" s="308"/>
      <c r="JEU2152" s="308"/>
      <c r="JEV2152" s="308"/>
      <c r="JEW2152" s="308"/>
      <c r="JEX2152" s="308"/>
      <c r="JEY2152" s="308"/>
      <c r="JEZ2152" s="308"/>
      <c r="JFA2152" s="308"/>
      <c r="JFB2152" s="308"/>
      <c r="JFC2152" s="308"/>
      <c r="JFD2152" s="308"/>
      <c r="JFE2152" s="308"/>
      <c r="JFF2152" s="308"/>
      <c r="JFG2152" s="308"/>
      <c r="JFH2152" s="308"/>
      <c r="JFI2152" s="308"/>
      <c r="JFJ2152" s="308"/>
      <c r="JFK2152" s="308"/>
      <c r="JFL2152" s="308"/>
      <c r="JFM2152" s="308"/>
      <c r="JFN2152" s="308"/>
      <c r="JFO2152" s="308"/>
      <c r="JFP2152" s="308"/>
      <c r="JFQ2152" s="308"/>
      <c r="JFR2152" s="308"/>
      <c r="JFS2152" s="308"/>
      <c r="JFT2152" s="308"/>
      <c r="JFU2152" s="308"/>
      <c r="JFV2152" s="308"/>
      <c r="JFW2152" s="308"/>
      <c r="JFX2152" s="308"/>
      <c r="JFY2152" s="308"/>
      <c r="JFZ2152" s="308"/>
      <c r="JGA2152" s="308"/>
      <c r="JGB2152" s="308"/>
      <c r="JGC2152" s="308"/>
      <c r="JGD2152" s="308"/>
      <c r="JGE2152" s="308"/>
      <c r="JGF2152" s="308"/>
      <c r="JGG2152" s="308"/>
      <c r="JGH2152" s="308"/>
      <c r="JGI2152" s="308"/>
      <c r="JGJ2152" s="308"/>
      <c r="JGK2152" s="308"/>
      <c r="JGL2152" s="308"/>
      <c r="JGM2152" s="308"/>
      <c r="JGN2152" s="308"/>
      <c r="JGO2152" s="308"/>
      <c r="JGP2152" s="308"/>
      <c r="JGQ2152" s="308"/>
      <c r="JGR2152" s="308"/>
      <c r="JGS2152" s="308"/>
      <c r="JGT2152" s="308"/>
      <c r="JGU2152" s="308"/>
      <c r="JGV2152" s="308"/>
      <c r="JGW2152" s="308"/>
      <c r="JGX2152" s="308"/>
      <c r="JGY2152" s="308"/>
      <c r="JGZ2152" s="308"/>
      <c r="JHA2152" s="308"/>
      <c r="JHB2152" s="308"/>
      <c r="JHC2152" s="308"/>
      <c r="JHD2152" s="308"/>
      <c r="JHE2152" s="308"/>
      <c r="JHF2152" s="308"/>
      <c r="JHG2152" s="308"/>
      <c r="JHH2152" s="308"/>
      <c r="JHI2152" s="308"/>
      <c r="JHJ2152" s="308"/>
      <c r="JHK2152" s="308"/>
      <c r="JHL2152" s="308"/>
      <c r="JHM2152" s="308"/>
      <c r="JHN2152" s="308"/>
      <c r="JHO2152" s="308"/>
      <c r="JHP2152" s="308"/>
      <c r="JHQ2152" s="308"/>
      <c r="JHR2152" s="308"/>
      <c r="JHS2152" s="308"/>
      <c r="JHT2152" s="308"/>
      <c r="JHU2152" s="308"/>
      <c r="JHV2152" s="308"/>
      <c r="JHW2152" s="308"/>
      <c r="JHX2152" s="308"/>
      <c r="JHY2152" s="308"/>
      <c r="JHZ2152" s="308"/>
      <c r="JIA2152" s="308"/>
      <c r="JIB2152" s="308"/>
      <c r="JIC2152" s="308"/>
      <c r="JID2152" s="308"/>
      <c r="JIE2152" s="308"/>
      <c r="JIF2152" s="308"/>
      <c r="JIG2152" s="308"/>
      <c r="JIH2152" s="308"/>
      <c r="JII2152" s="308"/>
      <c r="JIJ2152" s="308"/>
      <c r="JIK2152" s="308"/>
      <c r="JIL2152" s="308"/>
      <c r="JIM2152" s="308"/>
      <c r="JIN2152" s="308"/>
      <c r="JIO2152" s="308"/>
      <c r="JIP2152" s="308"/>
      <c r="JIQ2152" s="308"/>
      <c r="JIR2152" s="308"/>
      <c r="JIS2152" s="308"/>
      <c r="JIT2152" s="308"/>
      <c r="JIU2152" s="308"/>
      <c r="JIV2152" s="308"/>
      <c r="JIW2152" s="308"/>
      <c r="JIX2152" s="308"/>
      <c r="JIY2152" s="308"/>
      <c r="JIZ2152" s="308"/>
      <c r="JJA2152" s="308"/>
      <c r="JJB2152" s="308"/>
      <c r="JJC2152" s="308"/>
      <c r="JJD2152" s="308"/>
      <c r="JJE2152" s="308"/>
      <c r="JJF2152" s="308"/>
      <c r="JJG2152" s="308"/>
      <c r="JJH2152" s="308"/>
      <c r="JJI2152" s="308"/>
      <c r="JJJ2152" s="308"/>
      <c r="JJK2152" s="308"/>
      <c r="JJL2152" s="308"/>
      <c r="JJM2152" s="308"/>
      <c r="JJN2152" s="308"/>
      <c r="JJO2152" s="308"/>
      <c r="JJP2152" s="308"/>
      <c r="JJQ2152" s="308"/>
      <c r="JJR2152" s="308"/>
      <c r="JJS2152" s="308"/>
      <c r="JJT2152" s="308"/>
      <c r="JJU2152" s="308"/>
      <c r="JJV2152" s="308"/>
      <c r="JJW2152" s="308"/>
      <c r="JJX2152" s="308"/>
      <c r="JJY2152" s="308"/>
      <c r="JJZ2152" s="308"/>
      <c r="JKA2152" s="308"/>
      <c r="JKB2152" s="308"/>
      <c r="JKC2152" s="308"/>
      <c r="JKD2152" s="308"/>
      <c r="JKE2152" s="308"/>
      <c r="JKF2152" s="308"/>
      <c r="JKG2152" s="308"/>
      <c r="JKH2152" s="308"/>
      <c r="JKI2152" s="308"/>
      <c r="JKJ2152" s="308"/>
      <c r="JKK2152" s="308"/>
      <c r="JKL2152" s="308"/>
      <c r="JKM2152" s="308"/>
      <c r="JKN2152" s="308"/>
      <c r="JKO2152" s="308"/>
      <c r="JKP2152" s="308"/>
      <c r="JKQ2152" s="308"/>
      <c r="JKR2152" s="308"/>
      <c r="JKS2152" s="308"/>
      <c r="JKT2152" s="308"/>
      <c r="JKU2152" s="308"/>
      <c r="JKV2152" s="308"/>
      <c r="JKW2152" s="308"/>
      <c r="JKX2152" s="308"/>
      <c r="JKY2152" s="308"/>
      <c r="JKZ2152" s="308"/>
      <c r="JLA2152" s="308"/>
      <c r="JLB2152" s="308"/>
      <c r="JLC2152" s="308"/>
      <c r="JLD2152" s="308"/>
      <c r="JLE2152" s="308"/>
      <c r="JLF2152" s="308"/>
      <c r="JLG2152" s="308"/>
      <c r="JLH2152" s="308"/>
      <c r="JLI2152" s="308"/>
      <c r="JLJ2152" s="308"/>
      <c r="JLK2152" s="308"/>
      <c r="JLL2152" s="308"/>
      <c r="JLM2152" s="308"/>
      <c r="JLN2152" s="308"/>
      <c r="JLO2152" s="308"/>
      <c r="JLP2152" s="308"/>
      <c r="JLQ2152" s="308"/>
      <c r="JLR2152" s="308"/>
      <c r="JLS2152" s="308"/>
      <c r="JLT2152" s="308"/>
      <c r="JLU2152" s="308"/>
      <c r="JLV2152" s="308"/>
      <c r="JLW2152" s="308"/>
      <c r="JLX2152" s="308"/>
      <c r="JLY2152" s="308"/>
      <c r="JLZ2152" s="308"/>
      <c r="JMA2152" s="308"/>
      <c r="JMB2152" s="308"/>
      <c r="JMC2152" s="308"/>
      <c r="JMD2152" s="308"/>
      <c r="JME2152" s="308"/>
      <c r="JMF2152" s="308"/>
      <c r="JMG2152" s="308"/>
      <c r="JMH2152" s="308"/>
      <c r="JMI2152" s="308"/>
      <c r="JMJ2152" s="308"/>
      <c r="JMK2152" s="308"/>
      <c r="JML2152" s="308"/>
      <c r="JMM2152" s="308"/>
      <c r="JMN2152" s="308"/>
      <c r="JMO2152" s="308"/>
      <c r="JMP2152" s="308"/>
      <c r="JMQ2152" s="308"/>
      <c r="JMR2152" s="308"/>
      <c r="JMS2152" s="308"/>
      <c r="JMT2152" s="308"/>
      <c r="JMU2152" s="308"/>
      <c r="JMV2152" s="308"/>
      <c r="JMW2152" s="308"/>
      <c r="JMX2152" s="308"/>
      <c r="JMY2152" s="308"/>
      <c r="JMZ2152" s="308"/>
      <c r="JNA2152" s="308"/>
      <c r="JNB2152" s="308"/>
      <c r="JNC2152" s="308"/>
      <c r="JND2152" s="308"/>
      <c r="JNE2152" s="308"/>
      <c r="JNF2152" s="308"/>
      <c r="JNG2152" s="308"/>
      <c r="JNH2152" s="308"/>
      <c r="JNI2152" s="308"/>
      <c r="JNJ2152" s="308"/>
      <c r="JNK2152" s="308"/>
      <c r="JNL2152" s="308"/>
      <c r="JNM2152" s="308"/>
      <c r="JNN2152" s="308"/>
      <c r="JNO2152" s="308"/>
      <c r="JNP2152" s="308"/>
      <c r="JNQ2152" s="308"/>
      <c r="JNR2152" s="308"/>
      <c r="JNS2152" s="308"/>
      <c r="JNT2152" s="308"/>
      <c r="JNU2152" s="308"/>
      <c r="JNV2152" s="308"/>
      <c r="JNW2152" s="308"/>
      <c r="JNX2152" s="308"/>
      <c r="JNY2152" s="308"/>
      <c r="JNZ2152" s="308"/>
      <c r="JOA2152" s="308"/>
      <c r="JOB2152" s="308"/>
      <c r="JOC2152" s="308"/>
      <c r="JOD2152" s="308"/>
      <c r="JOE2152" s="308"/>
      <c r="JOF2152" s="308"/>
      <c r="JOG2152" s="308"/>
      <c r="JOH2152" s="308"/>
      <c r="JOI2152" s="308"/>
      <c r="JOJ2152" s="308"/>
      <c r="JOK2152" s="308"/>
      <c r="JOL2152" s="308"/>
      <c r="JOM2152" s="308"/>
      <c r="JON2152" s="308"/>
      <c r="JOO2152" s="308"/>
      <c r="JOP2152" s="308"/>
      <c r="JOQ2152" s="308"/>
      <c r="JOR2152" s="308"/>
      <c r="JOS2152" s="308"/>
      <c r="JOT2152" s="308"/>
      <c r="JOU2152" s="308"/>
      <c r="JOV2152" s="308"/>
      <c r="JOW2152" s="308"/>
      <c r="JOX2152" s="308"/>
      <c r="JOY2152" s="308"/>
      <c r="JOZ2152" s="308"/>
      <c r="JPA2152" s="308"/>
      <c r="JPB2152" s="308"/>
      <c r="JPC2152" s="308"/>
      <c r="JPD2152" s="308"/>
      <c r="JPE2152" s="308"/>
      <c r="JPF2152" s="308"/>
      <c r="JPG2152" s="308"/>
      <c r="JPH2152" s="308"/>
      <c r="JPI2152" s="308"/>
      <c r="JPJ2152" s="308"/>
      <c r="JPK2152" s="308"/>
      <c r="JPL2152" s="308"/>
      <c r="JPM2152" s="308"/>
      <c r="JPN2152" s="308"/>
      <c r="JPO2152" s="308"/>
      <c r="JPP2152" s="308"/>
      <c r="JPQ2152" s="308"/>
      <c r="JPR2152" s="308"/>
      <c r="JPS2152" s="308"/>
      <c r="JPT2152" s="308"/>
      <c r="JPU2152" s="308"/>
      <c r="JPV2152" s="308"/>
      <c r="JPW2152" s="308"/>
      <c r="JPX2152" s="308"/>
      <c r="JPY2152" s="308"/>
      <c r="JPZ2152" s="308"/>
      <c r="JQA2152" s="308"/>
      <c r="JQB2152" s="308"/>
      <c r="JQC2152" s="308"/>
      <c r="JQD2152" s="308"/>
      <c r="JQE2152" s="308"/>
      <c r="JQF2152" s="308"/>
      <c r="JQG2152" s="308"/>
      <c r="JQH2152" s="308"/>
      <c r="JQI2152" s="308"/>
      <c r="JQJ2152" s="308"/>
      <c r="JQK2152" s="308"/>
      <c r="JQL2152" s="308"/>
      <c r="JQM2152" s="308"/>
      <c r="JQN2152" s="308"/>
      <c r="JQO2152" s="308"/>
      <c r="JQP2152" s="308"/>
      <c r="JQQ2152" s="308"/>
      <c r="JQR2152" s="308"/>
      <c r="JQS2152" s="308"/>
      <c r="JQT2152" s="308"/>
      <c r="JQU2152" s="308"/>
      <c r="JQV2152" s="308"/>
      <c r="JQW2152" s="308"/>
      <c r="JQX2152" s="308"/>
      <c r="JQY2152" s="308"/>
      <c r="JQZ2152" s="308"/>
      <c r="JRA2152" s="308"/>
      <c r="JRB2152" s="308"/>
      <c r="JRC2152" s="308"/>
      <c r="JRD2152" s="308"/>
      <c r="JRE2152" s="308"/>
      <c r="JRF2152" s="308"/>
      <c r="JRG2152" s="308"/>
      <c r="JRH2152" s="308"/>
      <c r="JRI2152" s="308"/>
      <c r="JRJ2152" s="308"/>
      <c r="JRK2152" s="308"/>
      <c r="JRL2152" s="308"/>
      <c r="JRM2152" s="308"/>
      <c r="JRN2152" s="308"/>
      <c r="JRO2152" s="308"/>
      <c r="JRP2152" s="308"/>
      <c r="JRQ2152" s="308"/>
      <c r="JRR2152" s="308"/>
      <c r="JRS2152" s="308"/>
      <c r="JRT2152" s="308"/>
      <c r="JRU2152" s="308"/>
      <c r="JRV2152" s="308"/>
      <c r="JRW2152" s="308"/>
      <c r="JRX2152" s="308"/>
      <c r="JRY2152" s="308"/>
      <c r="JRZ2152" s="308"/>
      <c r="JSA2152" s="308"/>
      <c r="JSB2152" s="308"/>
      <c r="JSC2152" s="308"/>
      <c r="JSD2152" s="308"/>
      <c r="JSE2152" s="308"/>
      <c r="JSF2152" s="308"/>
      <c r="JSG2152" s="308"/>
      <c r="JSH2152" s="308"/>
      <c r="JSI2152" s="308"/>
      <c r="JSJ2152" s="308"/>
      <c r="JSK2152" s="308"/>
      <c r="JSL2152" s="308"/>
      <c r="JSM2152" s="308"/>
      <c r="JSN2152" s="308"/>
      <c r="JSO2152" s="308"/>
      <c r="JSP2152" s="308"/>
      <c r="JSQ2152" s="308"/>
      <c r="JSR2152" s="308"/>
      <c r="JSS2152" s="308"/>
      <c r="JST2152" s="308"/>
      <c r="JSU2152" s="308"/>
      <c r="JSV2152" s="308"/>
      <c r="JSW2152" s="308"/>
      <c r="JSX2152" s="308"/>
      <c r="JSY2152" s="308"/>
      <c r="JSZ2152" s="308"/>
      <c r="JTA2152" s="308"/>
      <c r="JTB2152" s="308"/>
      <c r="JTC2152" s="308"/>
      <c r="JTD2152" s="308"/>
      <c r="JTE2152" s="308"/>
      <c r="JTF2152" s="308"/>
      <c r="JTG2152" s="308"/>
      <c r="JTH2152" s="308"/>
      <c r="JTI2152" s="308"/>
      <c r="JTJ2152" s="308"/>
      <c r="JTK2152" s="308"/>
      <c r="JTL2152" s="308"/>
      <c r="JTM2152" s="308"/>
      <c r="JTN2152" s="308"/>
      <c r="JTO2152" s="308"/>
      <c r="JTP2152" s="308"/>
      <c r="JTQ2152" s="308"/>
      <c r="JTR2152" s="308"/>
      <c r="JTS2152" s="308"/>
      <c r="JTT2152" s="308"/>
      <c r="JTU2152" s="308"/>
      <c r="JTV2152" s="308"/>
      <c r="JTW2152" s="308"/>
      <c r="JTX2152" s="308"/>
      <c r="JTY2152" s="308"/>
      <c r="JTZ2152" s="308"/>
      <c r="JUA2152" s="308"/>
      <c r="JUB2152" s="308"/>
      <c r="JUC2152" s="308"/>
      <c r="JUD2152" s="308"/>
      <c r="JUE2152" s="308"/>
      <c r="JUF2152" s="308"/>
      <c r="JUG2152" s="308"/>
      <c r="JUH2152" s="308"/>
      <c r="JUI2152" s="308"/>
      <c r="JUJ2152" s="308"/>
      <c r="JUK2152" s="308"/>
      <c r="JUL2152" s="308"/>
      <c r="JUM2152" s="308"/>
      <c r="JUN2152" s="308"/>
      <c r="JUO2152" s="308"/>
      <c r="JUP2152" s="308"/>
      <c r="JUQ2152" s="308"/>
      <c r="JUR2152" s="308"/>
      <c r="JUS2152" s="308"/>
      <c r="JUT2152" s="308"/>
      <c r="JUU2152" s="308"/>
      <c r="JUV2152" s="308"/>
      <c r="JUW2152" s="308"/>
      <c r="JUX2152" s="308"/>
      <c r="JUY2152" s="308"/>
      <c r="JUZ2152" s="308"/>
      <c r="JVA2152" s="308"/>
      <c r="JVB2152" s="308"/>
      <c r="JVC2152" s="308"/>
      <c r="JVD2152" s="308"/>
      <c r="JVE2152" s="308"/>
      <c r="JVF2152" s="308"/>
      <c r="JVG2152" s="308"/>
      <c r="JVH2152" s="308"/>
      <c r="JVI2152" s="308"/>
      <c r="JVJ2152" s="308"/>
      <c r="JVK2152" s="308"/>
      <c r="JVL2152" s="308"/>
      <c r="JVM2152" s="308"/>
      <c r="JVN2152" s="308"/>
      <c r="JVO2152" s="308"/>
      <c r="JVP2152" s="308"/>
      <c r="JVQ2152" s="308"/>
      <c r="JVR2152" s="308"/>
      <c r="JVS2152" s="308"/>
      <c r="JVT2152" s="308"/>
      <c r="JVU2152" s="308"/>
      <c r="JVV2152" s="308"/>
      <c r="JVW2152" s="308"/>
      <c r="JVX2152" s="308"/>
      <c r="JVY2152" s="308"/>
      <c r="JVZ2152" s="308"/>
      <c r="JWA2152" s="308"/>
      <c r="JWB2152" s="308"/>
      <c r="JWC2152" s="308"/>
      <c r="JWD2152" s="308"/>
      <c r="JWE2152" s="308"/>
      <c r="JWF2152" s="308"/>
      <c r="JWG2152" s="308"/>
      <c r="JWH2152" s="308"/>
      <c r="JWI2152" s="308"/>
      <c r="JWJ2152" s="308"/>
      <c r="JWK2152" s="308"/>
      <c r="JWL2152" s="308"/>
      <c r="JWM2152" s="308"/>
      <c r="JWN2152" s="308"/>
      <c r="JWO2152" s="308"/>
      <c r="JWP2152" s="308"/>
      <c r="JWQ2152" s="308"/>
      <c r="JWR2152" s="308"/>
      <c r="JWS2152" s="308"/>
      <c r="JWT2152" s="308"/>
      <c r="JWU2152" s="308"/>
      <c r="JWV2152" s="308"/>
      <c r="JWW2152" s="308"/>
      <c r="JWX2152" s="308"/>
      <c r="JWY2152" s="308"/>
      <c r="JWZ2152" s="308"/>
      <c r="JXA2152" s="308"/>
      <c r="JXB2152" s="308"/>
      <c r="JXC2152" s="308"/>
      <c r="JXD2152" s="308"/>
      <c r="JXE2152" s="308"/>
      <c r="JXF2152" s="308"/>
      <c r="JXG2152" s="308"/>
      <c r="JXH2152" s="308"/>
      <c r="JXI2152" s="308"/>
      <c r="JXJ2152" s="308"/>
      <c r="JXK2152" s="308"/>
      <c r="JXL2152" s="308"/>
      <c r="JXM2152" s="308"/>
      <c r="JXN2152" s="308"/>
      <c r="JXO2152" s="308"/>
      <c r="JXP2152" s="308"/>
      <c r="JXQ2152" s="308"/>
      <c r="JXR2152" s="308"/>
      <c r="JXS2152" s="308"/>
      <c r="JXT2152" s="308"/>
      <c r="JXU2152" s="308"/>
      <c r="JXV2152" s="308"/>
      <c r="JXW2152" s="308"/>
      <c r="JXX2152" s="308"/>
      <c r="JXY2152" s="308"/>
      <c r="JXZ2152" s="308"/>
      <c r="JYA2152" s="308"/>
      <c r="JYB2152" s="308"/>
      <c r="JYC2152" s="308"/>
      <c r="JYD2152" s="308"/>
      <c r="JYE2152" s="308"/>
      <c r="JYF2152" s="308"/>
      <c r="JYG2152" s="308"/>
      <c r="JYH2152" s="308"/>
      <c r="JYI2152" s="308"/>
      <c r="JYJ2152" s="308"/>
      <c r="JYK2152" s="308"/>
      <c r="JYL2152" s="308"/>
      <c r="JYM2152" s="308"/>
      <c r="JYN2152" s="308"/>
      <c r="JYO2152" s="308"/>
      <c r="JYP2152" s="308"/>
      <c r="JYQ2152" s="308"/>
      <c r="JYR2152" s="308"/>
      <c r="JYS2152" s="308"/>
      <c r="JYT2152" s="308"/>
      <c r="JYU2152" s="308"/>
      <c r="JYV2152" s="308"/>
      <c r="JYW2152" s="308"/>
      <c r="JYX2152" s="308"/>
      <c r="JYY2152" s="308"/>
      <c r="JYZ2152" s="308"/>
      <c r="JZA2152" s="308"/>
      <c r="JZB2152" s="308"/>
      <c r="JZC2152" s="308"/>
      <c r="JZD2152" s="308"/>
      <c r="JZE2152" s="308"/>
      <c r="JZF2152" s="308"/>
      <c r="JZG2152" s="308"/>
      <c r="JZH2152" s="308"/>
      <c r="JZI2152" s="308"/>
      <c r="JZJ2152" s="308"/>
      <c r="JZK2152" s="308"/>
      <c r="JZL2152" s="308"/>
      <c r="JZM2152" s="308"/>
      <c r="JZN2152" s="308"/>
      <c r="JZO2152" s="308"/>
      <c r="JZP2152" s="308"/>
      <c r="JZQ2152" s="308"/>
      <c r="JZR2152" s="308"/>
      <c r="JZS2152" s="308"/>
      <c r="JZT2152" s="308"/>
      <c r="JZU2152" s="308"/>
      <c r="JZV2152" s="308"/>
      <c r="JZW2152" s="308"/>
      <c r="JZX2152" s="308"/>
      <c r="JZY2152" s="308"/>
      <c r="JZZ2152" s="308"/>
      <c r="KAA2152" s="308"/>
      <c r="KAB2152" s="308"/>
      <c r="KAC2152" s="308"/>
      <c r="KAD2152" s="308"/>
      <c r="KAE2152" s="308"/>
      <c r="KAF2152" s="308"/>
      <c r="KAG2152" s="308"/>
      <c r="KAH2152" s="308"/>
      <c r="KAI2152" s="308"/>
      <c r="KAJ2152" s="308"/>
      <c r="KAK2152" s="308"/>
      <c r="KAL2152" s="308"/>
      <c r="KAM2152" s="308"/>
      <c r="KAN2152" s="308"/>
      <c r="KAO2152" s="308"/>
      <c r="KAP2152" s="308"/>
      <c r="KAQ2152" s="308"/>
      <c r="KAR2152" s="308"/>
      <c r="KAS2152" s="308"/>
      <c r="KAT2152" s="308"/>
      <c r="KAU2152" s="308"/>
      <c r="KAV2152" s="308"/>
      <c r="KAW2152" s="308"/>
      <c r="KAX2152" s="308"/>
      <c r="KAY2152" s="308"/>
      <c r="KAZ2152" s="308"/>
      <c r="KBA2152" s="308"/>
      <c r="KBB2152" s="308"/>
      <c r="KBC2152" s="308"/>
      <c r="KBD2152" s="308"/>
      <c r="KBE2152" s="308"/>
      <c r="KBF2152" s="308"/>
      <c r="KBG2152" s="308"/>
      <c r="KBH2152" s="308"/>
      <c r="KBI2152" s="308"/>
      <c r="KBJ2152" s="308"/>
      <c r="KBK2152" s="308"/>
      <c r="KBL2152" s="308"/>
      <c r="KBM2152" s="308"/>
      <c r="KBN2152" s="308"/>
      <c r="KBO2152" s="308"/>
      <c r="KBP2152" s="308"/>
      <c r="KBQ2152" s="308"/>
      <c r="KBR2152" s="308"/>
      <c r="KBS2152" s="308"/>
      <c r="KBT2152" s="308"/>
      <c r="KBU2152" s="308"/>
      <c r="KBV2152" s="308"/>
      <c r="KBW2152" s="308"/>
      <c r="KBX2152" s="308"/>
      <c r="KBY2152" s="308"/>
      <c r="KBZ2152" s="308"/>
      <c r="KCA2152" s="308"/>
      <c r="KCB2152" s="308"/>
      <c r="KCC2152" s="308"/>
      <c r="KCD2152" s="308"/>
      <c r="KCE2152" s="308"/>
      <c r="KCF2152" s="308"/>
      <c r="KCG2152" s="308"/>
      <c r="KCH2152" s="308"/>
      <c r="KCI2152" s="308"/>
      <c r="KCJ2152" s="308"/>
      <c r="KCK2152" s="308"/>
      <c r="KCL2152" s="308"/>
      <c r="KCM2152" s="308"/>
      <c r="KCN2152" s="308"/>
      <c r="KCO2152" s="308"/>
      <c r="KCP2152" s="308"/>
      <c r="KCQ2152" s="308"/>
      <c r="KCR2152" s="308"/>
      <c r="KCS2152" s="308"/>
      <c r="KCT2152" s="308"/>
      <c r="KCU2152" s="308"/>
      <c r="KCV2152" s="308"/>
      <c r="KCW2152" s="308"/>
      <c r="KCX2152" s="308"/>
      <c r="KCY2152" s="308"/>
      <c r="KCZ2152" s="308"/>
      <c r="KDA2152" s="308"/>
      <c r="KDB2152" s="308"/>
      <c r="KDC2152" s="308"/>
      <c r="KDD2152" s="308"/>
      <c r="KDE2152" s="308"/>
      <c r="KDF2152" s="308"/>
      <c r="KDG2152" s="308"/>
      <c r="KDH2152" s="308"/>
      <c r="KDI2152" s="308"/>
      <c r="KDJ2152" s="308"/>
      <c r="KDK2152" s="308"/>
      <c r="KDL2152" s="308"/>
      <c r="KDM2152" s="308"/>
      <c r="KDN2152" s="308"/>
      <c r="KDO2152" s="308"/>
      <c r="KDP2152" s="308"/>
      <c r="KDQ2152" s="308"/>
      <c r="KDR2152" s="308"/>
      <c r="KDS2152" s="308"/>
      <c r="KDT2152" s="308"/>
      <c r="KDU2152" s="308"/>
      <c r="KDV2152" s="308"/>
      <c r="KDW2152" s="308"/>
      <c r="KDX2152" s="308"/>
      <c r="KDY2152" s="308"/>
      <c r="KDZ2152" s="308"/>
      <c r="KEA2152" s="308"/>
      <c r="KEB2152" s="308"/>
      <c r="KEC2152" s="308"/>
      <c r="KED2152" s="308"/>
      <c r="KEE2152" s="308"/>
      <c r="KEF2152" s="308"/>
      <c r="KEG2152" s="308"/>
      <c r="KEH2152" s="308"/>
      <c r="KEI2152" s="308"/>
      <c r="KEJ2152" s="308"/>
      <c r="KEK2152" s="308"/>
      <c r="KEL2152" s="308"/>
      <c r="KEM2152" s="308"/>
      <c r="KEN2152" s="308"/>
      <c r="KEO2152" s="308"/>
      <c r="KEP2152" s="308"/>
      <c r="KEQ2152" s="308"/>
      <c r="KER2152" s="308"/>
      <c r="KES2152" s="308"/>
      <c r="KET2152" s="308"/>
      <c r="KEU2152" s="308"/>
      <c r="KEV2152" s="308"/>
      <c r="KEW2152" s="308"/>
      <c r="KEX2152" s="308"/>
      <c r="KEY2152" s="308"/>
      <c r="KEZ2152" s="308"/>
      <c r="KFA2152" s="308"/>
      <c r="KFB2152" s="308"/>
      <c r="KFC2152" s="308"/>
      <c r="KFD2152" s="308"/>
      <c r="KFE2152" s="308"/>
      <c r="KFF2152" s="308"/>
      <c r="KFG2152" s="308"/>
      <c r="KFH2152" s="308"/>
      <c r="KFI2152" s="308"/>
      <c r="KFJ2152" s="308"/>
      <c r="KFK2152" s="308"/>
      <c r="KFL2152" s="308"/>
      <c r="KFM2152" s="308"/>
      <c r="KFN2152" s="308"/>
      <c r="KFO2152" s="308"/>
      <c r="KFP2152" s="308"/>
      <c r="KFQ2152" s="308"/>
      <c r="KFR2152" s="308"/>
      <c r="KFS2152" s="308"/>
      <c r="KFT2152" s="308"/>
      <c r="KFU2152" s="308"/>
      <c r="KFV2152" s="308"/>
      <c r="KFW2152" s="308"/>
      <c r="KFX2152" s="308"/>
      <c r="KFY2152" s="308"/>
      <c r="KFZ2152" s="308"/>
      <c r="KGA2152" s="308"/>
      <c r="KGB2152" s="308"/>
      <c r="KGC2152" s="308"/>
      <c r="KGD2152" s="308"/>
      <c r="KGE2152" s="308"/>
      <c r="KGF2152" s="308"/>
      <c r="KGG2152" s="308"/>
      <c r="KGH2152" s="308"/>
      <c r="KGI2152" s="308"/>
      <c r="KGJ2152" s="308"/>
      <c r="KGK2152" s="308"/>
      <c r="KGL2152" s="308"/>
      <c r="KGM2152" s="308"/>
      <c r="KGN2152" s="308"/>
      <c r="KGO2152" s="308"/>
      <c r="KGP2152" s="308"/>
      <c r="KGQ2152" s="308"/>
      <c r="KGR2152" s="308"/>
      <c r="KGS2152" s="308"/>
      <c r="KGT2152" s="308"/>
      <c r="KGU2152" s="308"/>
      <c r="KGV2152" s="308"/>
      <c r="KGW2152" s="308"/>
      <c r="KGX2152" s="308"/>
      <c r="KGY2152" s="308"/>
      <c r="KGZ2152" s="308"/>
      <c r="KHA2152" s="308"/>
      <c r="KHB2152" s="308"/>
      <c r="KHC2152" s="308"/>
      <c r="KHD2152" s="308"/>
      <c r="KHE2152" s="308"/>
      <c r="KHF2152" s="308"/>
      <c r="KHG2152" s="308"/>
      <c r="KHH2152" s="308"/>
      <c r="KHI2152" s="308"/>
      <c r="KHJ2152" s="308"/>
      <c r="KHK2152" s="308"/>
      <c r="KHL2152" s="308"/>
      <c r="KHM2152" s="308"/>
      <c r="KHN2152" s="308"/>
      <c r="KHO2152" s="308"/>
      <c r="KHP2152" s="308"/>
      <c r="KHQ2152" s="308"/>
      <c r="KHR2152" s="308"/>
      <c r="KHS2152" s="308"/>
      <c r="KHT2152" s="308"/>
      <c r="KHU2152" s="308"/>
      <c r="KHV2152" s="308"/>
      <c r="KHW2152" s="308"/>
      <c r="KHX2152" s="308"/>
      <c r="KHY2152" s="308"/>
      <c r="KHZ2152" s="308"/>
      <c r="KIA2152" s="308"/>
      <c r="KIB2152" s="308"/>
      <c r="KIC2152" s="308"/>
      <c r="KID2152" s="308"/>
      <c r="KIE2152" s="308"/>
      <c r="KIF2152" s="308"/>
      <c r="KIG2152" s="308"/>
      <c r="KIH2152" s="308"/>
      <c r="KII2152" s="308"/>
      <c r="KIJ2152" s="308"/>
      <c r="KIK2152" s="308"/>
      <c r="KIL2152" s="308"/>
      <c r="KIM2152" s="308"/>
      <c r="KIN2152" s="308"/>
      <c r="KIO2152" s="308"/>
      <c r="KIP2152" s="308"/>
      <c r="KIQ2152" s="308"/>
      <c r="KIR2152" s="308"/>
      <c r="KIS2152" s="308"/>
      <c r="KIT2152" s="308"/>
      <c r="KIU2152" s="308"/>
      <c r="KIV2152" s="308"/>
      <c r="KIW2152" s="308"/>
      <c r="KIX2152" s="308"/>
      <c r="KIY2152" s="308"/>
      <c r="KIZ2152" s="308"/>
      <c r="KJA2152" s="308"/>
      <c r="KJB2152" s="308"/>
      <c r="KJC2152" s="308"/>
      <c r="KJD2152" s="308"/>
      <c r="KJE2152" s="308"/>
      <c r="KJF2152" s="308"/>
      <c r="KJG2152" s="308"/>
      <c r="KJH2152" s="308"/>
      <c r="KJI2152" s="308"/>
      <c r="KJJ2152" s="308"/>
      <c r="KJK2152" s="308"/>
      <c r="KJL2152" s="308"/>
      <c r="KJM2152" s="308"/>
      <c r="KJN2152" s="308"/>
      <c r="KJO2152" s="308"/>
      <c r="KJP2152" s="308"/>
      <c r="KJQ2152" s="308"/>
      <c r="KJR2152" s="308"/>
      <c r="KJS2152" s="308"/>
      <c r="KJT2152" s="308"/>
      <c r="KJU2152" s="308"/>
      <c r="KJV2152" s="308"/>
      <c r="KJW2152" s="308"/>
      <c r="KJX2152" s="308"/>
      <c r="KJY2152" s="308"/>
      <c r="KJZ2152" s="308"/>
      <c r="KKA2152" s="308"/>
      <c r="KKB2152" s="308"/>
      <c r="KKC2152" s="308"/>
      <c r="KKD2152" s="308"/>
      <c r="KKE2152" s="308"/>
      <c r="KKF2152" s="308"/>
      <c r="KKG2152" s="308"/>
      <c r="KKH2152" s="308"/>
      <c r="KKI2152" s="308"/>
      <c r="KKJ2152" s="308"/>
      <c r="KKK2152" s="308"/>
      <c r="KKL2152" s="308"/>
      <c r="KKM2152" s="308"/>
      <c r="KKN2152" s="308"/>
      <c r="KKO2152" s="308"/>
      <c r="KKP2152" s="308"/>
      <c r="KKQ2152" s="308"/>
      <c r="KKR2152" s="308"/>
      <c r="KKS2152" s="308"/>
      <c r="KKT2152" s="308"/>
      <c r="KKU2152" s="308"/>
      <c r="KKV2152" s="308"/>
      <c r="KKW2152" s="308"/>
      <c r="KKX2152" s="308"/>
      <c r="KKY2152" s="308"/>
      <c r="KKZ2152" s="308"/>
      <c r="KLA2152" s="308"/>
      <c r="KLB2152" s="308"/>
      <c r="KLC2152" s="308"/>
      <c r="KLD2152" s="308"/>
      <c r="KLE2152" s="308"/>
      <c r="KLF2152" s="308"/>
      <c r="KLG2152" s="308"/>
      <c r="KLH2152" s="308"/>
      <c r="KLI2152" s="308"/>
      <c r="KLJ2152" s="308"/>
      <c r="KLK2152" s="308"/>
      <c r="KLL2152" s="308"/>
      <c r="KLM2152" s="308"/>
      <c r="KLN2152" s="308"/>
      <c r="KLO2152" s="308"/>
      <c r="KLP2152" s="308"/>
      <c r="KLQ2152" s="308"/>
      <c r="KLR2152" s="308"/>
      <c r="KLS2152" s="308"/>
      <c r="KLT2152" s="308"/>
      <c r="KLU2152" s="308"/>
      <c r="KLV2152" s="308"/>
      <c r="KLW2152" s="308"/>
      <c r="KLX2152" s="308"/>
      <c r="KLY2152" s="308"/>
      <c r="KLZ2152" s="308"/>
      <c r="KMA2152" s="308"/>
      <c r="KMB2152" s="308"/>
      <c r="KMC2152" s="308"/>
      <c r="KMD2152" s="308"/>
      <c r="KME2152" s="308"/>
      <c r="KMF2152" s="308"/>
      <c r="KMG2152" s="308"/>
      <c r="KMH2152" s="308"/>
      <c r="KMI2152" s="308"/>
      <c r="KMJ2152" s="308"/>
      <c r="KMK2152" s="308"/>
      <c r="KML2152" s="308"/>
      <c r="KMM2152" s="308"/>
      <c r="KMN2152" s="308"/>
      <c r="KMO2152" s="308"/>
      <c r="KMP2152" s="308"/>
      <c r="KMQ2152" s="308"/>
      <c r="KMR2152" s="308"/>
      <c r="KMS2152" s="308"/>
      <c r="KMT2152" s="308"/>
      <c r="KMU2152" s="308"/>
      <c r="KMV2152" s="308"/>
      <c r="KMW2152" s="308"/>
      <c r="KMX2152" s="308"/>
      <c r="KMY2152" s="308"/>
      <c r="KMZ2152" s="308"/>
      <c r="KNA2152" s="308"/>
      <c r="KNB2152" s="308"/>
      <c r="KNC2152" s="308"/>
      <c r="KND2152" s="308"/>
      <c r="KNE2152" s="308"/>
      <c r="KNF2152" s="308"/>
      <c r="KNG2152" s="308"/>
      <c r="KNH2152" s="308"/>
      <c r="KNI2152" s="308"/>
      <c r="KNJ2152" s="308"/>
      <c r="KNK2152" s="308"/>
      <c r="KNL2152" s="308"/>
      <c r="KNM2152" s="308"/>
      <c r="KNN2152" s="308"/>
      <c r="KNO2152" s="308"/>
      <c r="KNP2152" s="308"/>
      <c r="KNQ2152" s="308"/>
      <c r="KNR2152" s="308"/>
      <c r="KNS2152" s="308"/>
      <c r="KNT2152" s="308"/>
      <c r="KNU2152" s="308"/>
      <c r="KNV2152" s="308"/>
      <c r="KNW2152" s="308"/>
      <c r="KNX2152" s="308"/>
      <c r="KNY2152" s="308"/>
      <c r="KNZ2152" s="308"/>
      <c r="KOA2152" s="308"/>
      <c r="KOB2152" s="308"/>
      <c r="KOC2152" s="308"/>
      <c r="KOD2152" s="308"/>
      <c r="KOE2152" s="308"/>
      <c r="KOF2152" s="308"/>
      <c r="KOG2152" s="308"/>
      <c r="KOH2152" s="308"/>
      <c r="KOI2152" s="308"/>
      <c r="KOJ2152" s="308"/>
      <c r="KOK2152" s="308"/>
      <c r="KOL2152" s="308"/>
      <c r="KOM2152" s="308"/>
      <c r="KON2152" s="308"/>
      <c r="KOO2152" s="308"/>
      <c r="KOP2152" s="308"/>
      <c r="KOQ2152" s="308"/>
      <c r="KOR2152" s="308"/>
      <c r="KOS2152" s="308"/>
      <c r="KOT2152" s="308"/>
      <c r="KOU2152" s="308"/>
      <c r="KOV2152" s="308"/>
      <c r="KOW2152" s="308"/>
      <c r="KOX2152" s="308"/>
      <c r="KOY2152" s="308"/>
      <c r="KOZ2152" s="308"/>
      <c r="KPA2152" s="308"/>
      <c r="KPB2152" s="308"/>
      <c r="KPC2152" s="308"/>
      <c r="KPD2152" s="308"/>
      <c r="KPE2152" s="308"/>
      <c r="KPF2152" s="308"/>
      <c r="KPG2152" s="308"/>
      <c r="KPH2152" s="308"/>
      <c r="KPI2152" s="308"/>
      <c r="KPJ2152" s="308"/>
      <c r="KPK2152" s="308"/>
      <c r="KPL2152" s="308"/>
      <c r="KPM2152" s="308"/>
      <c r="KPN2152" s="308"/>
      <c r="KPO2152" s="308"/>
      <c r="KPP2152" s="308"/>
      <c r="KPQ2152" s="308"/>
      <c r="KPR2152" s="308"/>
      <c r="KPS2152" s="308"/>
      <c r="KPT2152" s="308"/>
      <c r="KPU2152" s="308"/>
      <c r="KPV2152" s="308"/>
      <c r="KPW2152" s="308"/>
      <c r="KPX2152" s="308"/>
      <c r="KPY2152" s="308"/>
      <c r="KPZ2152" s="308"/>
      <c r="KQA2152" s="308"/>
      <c r="KQB2152" s="308"/>
      <c r="KQC2152" s="308"/>
      <c r="KQD2152" s="308"/>
      <c r="KQE2152" s="308"/>
      <c r="KQF2152" s="308"/>
      <c r="KQG2152" s="308"/>
      <c r="KQH2152" s="308"/>
      <c r="KQI2152" s="308"/>
      <c r="KQJ2152" s="308"/>
      <c r="KQK2152" s="308"/>
      <c r="KQL2152" s="308"/>
      <c r="KQM2152" s="308"/>
      <c r="KQN2152" s="308"/>
      <c r="KQO2152" s="308"/>
      <c r="KQP2152" s="308"/>
      <c r="KQQ2152" s="308"/>
      <c r="KQR2152" s="308"/>
      <c r="KQS2152" s="308"/>
      <c r="KQT2152" s="308"/>
      <c r="KQU2152" s="308"/>
      <c r="KQV2152" s="308"/>
      <c r="KQW2152" s="308"/>
      <c r="KQX2152" s="308"/>
      <c r="KQY2152" s="308"/>
      <c r="KQZ2152" s="308"/>
      <c r="KRA2152" s="308"/>
      <c r="KRB2152" s="308"/>
      <c r="KRC2152" s="308"/>
      <c r="KRD2152" s="308"/>
      <c r="KRE2152" s="308"/>
      <c r="KRF2152" s="308"/>
      <c r="KRG2152" s="308"/>
      <c r="KRH2152" s="308"/>
      <c r="KRI2152" s="308"/>
      <c r="KRJ2152" s="308"/>
      <c r="KRK2152" s="308"/>
      <c r="KRL2152" s="308"/>
      <c r="KRM2152" s="308"/>
      <c r="KRN2152" s="308"/>
      <c r="KRO2152" s="308"/>
      <c r="KRP2152" s="308"/>
      <c r="KRQ2152" s="308"/>
      <c r="KRR2152" s="308"/>
      <c r="KRS2152" s="308"/>
      <c r="KRT2152" s="308"/>
      <c r="KRU2152" s="308"/>
      <c r="KRV2152" s="308"/>
      <c r="KRW2152" s="308"/>
      <c r="KRX2152" s="308"/>
      <c r="KRY2152" s="308"/>
      <c r="KRZ2152" s="308"/>
      <c r="KSA2152" s="308"/>
      <c r="KSB2152" s="308"/>
      <c r="KSC2152" s="308"/>
      <c r="KSD2152" s="308"/>
      <c r="KSE2152" s="308"/>
      <c r="KSF2152" s="308"/>
      <c r="KSG2152" s="308"/>
      <c r="KSH2152" s="308"/>
      <c r="KSI2152" s="308"/>
      <c r="KSJ2152" s="308"/>
      <c r="KSK2152" s="308"/>
      <c r="KSL2152" s="308"/>
      <c r="KSM2152" s="308"/>
      <c r="KSN2152" s="308"/>
      <c r="KSO2152" s="308"/>
      <c r="KSP2152" s="308"/>
      <c r="KSQ2152" s="308"/>
      <c r="KSR2152" s="308"/>
      <c r="KSS2152" s="308"/>
      <c r="KST2152" s="308"/>
      <c r="KSU2152" s="308"/>
      <c r="KSV2152" s="308"/>
      <c r="KSW2152" s="308"/>
      <c r="KSX2152" s="308"/>
      <c r="KSY2152" s="308"/>
      <c r="KSZ2152" s="308"/>
      <c r="KTA2152" s="308"/>
      <c r="KTB2152" s="308"/>
      <c r="KTC2152" s="308"/>
      <c r="KTD2152" s="308"/>
      <c r="KTE2152" s="308"/>
      <c r="KTF2152" s="308"/>
      <c r="KTG2152" s="308"/>
      <c r="KTH2152" s="308"/>
      <c r="KTI2152" s="308"/>
      <c r="KTJ2152" s="308"/>
      <c r="KTK2152" s="308"/>
      <c r="KTL2152" s="308"/>
      <c r="KTM2152" s="308"/>
      <c r="KTN2152" s="308"/>
      <c r="KTO2152" s="308"/>
      <c r="KTP2152" s="308"/>
      <c r="KTQ2152" s="308"/>
      <c r="KTR2152" s="308"/>
      <c r="KTS2152" s="308"/>
      <c r="KTT2152" s="308"/>
      <c r="KTU2152" s="308"/>
      <c r="KTV2152" s="308"/>
      <c r="KTW2152" s="308"/>
      <c r="KTX2152" s="308"/>
      <c r="KTY2152" s="308"/>
      <c r="KTZ2152" s="308"/>
      <c r="KUA2152" s="308"/>
      <c r="KUB2152" s="308"/>
      <c r="KUC2152" s="308"/>
      <c r="KUD2152" s="308"/>
      <c r="KUE2152" s="308"/>
      <c r="KUF2152" s="308"/>
      <c r="KUG2152" s="308"/>
      <c r="KUH2152" s="308"/>
      <c r="KUI2152" s="308"/>
      <c r="KUJ2152" s="308"/>
      <c r="KUK2152" s="308"/>
      <c r="KUL2152" s="308"/>
      <c r="KUM2152" s="308"/>
      <c r="KUN2152" s="308"/>
      <c r="KUO2152" s="308"/>
      <c r="KUP2152" s="308"/>
      <c r="KUQ2152" s="308"/>
      <c r="KUR2152" s="308"/>
      <c r="KUS2152" s="308"/>
      <c r="KUT2152" s="308"/>
      <c r="KUU2152" s="308"/>
      <c r="KUV2152" s="308"/>
      <c r="KUW2152" s="308"/>
      <c r="KUX2152" s="308"/>
      <c r="KUY2152" s="308"/>
      <c r="KUZ2152" s="308"/>
      <c r="KVA2152" s="308"/>
      <c r="KVB2152" s="308"/>
      <c r="KVC2152" s="308"/>
      <c r="KVD2152" s="308"/>
      <c r="KVE2152" s="308"/>
      <c r="KVF2152" s="308"/>
      <c r="KVG2152" s="308"/>
      <c r="KVH2152" s="308"/>
      <c r="KVI2152" s="308"/>
      <c r="KVJ2152" s="308"/>
      <c r="KVK2152" s="308"/>
      <c r="KVL2152" s="308"/>
      <c r="KVM2152" s="308"/>
      <c r="KVN2152" s="308"/>
      <c r="KVO2152" s="308"/>
      <c r="KVP2152" s="308"/>
      <c r="KVQ2152" s="308"/>
      <c r="KVR2152" s="308"/>
      <c r="KVS2152" s="308"/>
      <c r="KVT2152" s="308"/>
      <c r="KVU2152" s="308"/>
      <c r="KVV2152" s="308"/>
      <c r="KVW2152" s="308"/>
      <c r="KVX2152" s="308"/>
      <c r="KVY2152" s="308"/>
      <c r="KVZ2152" s="308"/>
      <c r="KWA2152" s="308"/>
      <c r="KWB2152" s="308"/>
      <c r="KWC2152" s="308"/>
      <c r="KWD2152" s="308"/>
      <c r="KWE2152" s="308"/>
      <c r="KWF2152" s="308"/>
      <c r="KWG2152" s="308"/>
      <c r="KWH2152" s="308"/>
      <c r="KWI2152" s="308"/>
      <c r="KWJ2152" s="308"/>
      <c r="KWK2152" s="308"/>
      <c r="KWL2152" s="308"/>
      <c r="KWM2152" s="308"/>
      <c r="KWN2152" s="308"/>
      <c r="KWO2152" s="308"/>
      <c r="KWP2152" s="308"/>
      <c r="KWQ2152" s="308"/>
      <c r="KWR2152" s="308"/>
      <c r="KWS2152" s="308"/>
      <c r="KWT2152" s="308"/>
      <c r="KWU2152" s="308"/>
      <c r="KWV2152" s="308"/>
      <c r="KWW2152" s="308"/>
      <c r="KWX2152" s="308"/>
      <c r="KWY2152" s="308"/>
      <c r="KWZ2152" s="308"/>
      <c r="KXA2152" s="308"/>
      <c r="KXB2152" s="308"/>
      <c r="KXC2152" s="308"/>
      <c r="KXD2152" s="308"/>
      <c r="KXE2152" s="308"/>
      <c r="KXF2152" s="308"/>
      <c r="KXG2152" s="308"/>
      <c r="KXH2152" s="308"/>
      <c r="KXI2152" s="308"/>
      <c r="KXJ2152" s="308"/>
      <c r="KXK2152" s="308"/>
      <c r="KXL2152" s="308"/>
      <c r="KXM2152" s="308"/>
      <c r="KXN2152" s="308"/>
      <c r="KXO2152" s="308"/>
      <c r="KXP2152" s="308"/>
      <c r="KXQ2152" s="308"/>
      <c r="KXR2152" s="308"/>
      <c r="KXS2152" s="308"/>
      <c r="KXT2152" s="308"/>
      <c r="KXU2152" s="308"/>
      <c r="KXV2152" s="308"/>
      <c r="KXW2152" s="308"/>
      <c r="KXX2152" s="308"/>
      <c r="KXY2152" s="308"/>
      <c r="KXZ2152" s="308"/>
      <c r="KYA2152" s="308"/>
      <c r="KYB2152" s="308"/>
      <c r="KYC2152" s="308"/>
      <c r="KYD2152" s="308"/>
      <c r="KYE2152" s="308"/>
      <c r="KYF2152" s="308"/>
      <c r="KYG2152" s="308"/>
      <c r="KYH2152" s="308"/>
      <c r="KYI2152" s="308"/>
      <c r="KYJ2152" s="308"/>
      <c r="KYK2152" s="308"/>
      <c r="KYL2152" s="308"/>
      <c r="KYM2152" s="308"/>
      <c r="KYN2152" s="308"/>
      <c r="KYO2152" s="308"/>
      <c r="KYP2152" s="308"/>
      <c r="KYQ2152" s="308"/>
      <c r="KYR2152" s="308"/>
      <c r="KYS2152" s="308"/>
      <c r="KYT2152" s="308"/>
      <c r="KYU2152" s="308"/>
      <c r="KYV2152" s="308"/>
      <c r="KYW2152" s="308"/>
      <c r="KYX2152" s="308"/>
      <c r="KYY2152" s="308"/>
      <c r="KYZ2152" s="308"/>
      <c r="KZA2152" s="308"/>
      <c r="KZB2152" s="308"/>
      <c r="KZC2152" s="308"/>
      <c r="KZD2152" s="308"/>
      <c r="KZE2152" s="308"/>
      <c r="KZF2152" s="308"/>
      <c r="KZG2152" s="308"/>
      <c r="KZH2152" s="308"/>
      <c r="KZI2152" s="308"/>
      <c r="KZJ2152" s="308"/>
      <c r="KZK2152" s="308"/>
      <c r="KZL2152" s="308"/>
      <c r="KZM2152" s="308"/>
      <c r="KZN2152" s="308"/>
      <c r="KZO2152" s="308"/>
      <c r="KZP2152" s="308"/>
      <c r="KZQ2152" s="308"/>
      <c r="KZR2152" s="308"/>
      <c r="KZS2152" s="308"/>
      <c r="KZT2152" s="308"/>
      <c r="KZU2152" s="308"/>
      <c r="KZV2152" s="308"/>
      <c r="KZW2152" s="308"/>
      <c r="KZX2152" s="308"/>
      <c r="KZY2152" s="308"/>
      <c r="KZZ2152" s="308"/>
      <c r="LAA2152" s="308"/>
      <c r="LAB2152" s="308"/>
      <c r="LAC2152" s="308"/>
      <c r="LAD2152" s="308"/>
      <c r="LAE2152" s="308"/>
      <c r="LAF2152" s="308"/>
      <c r="LAG2152" s="308"/>
      <c r="LAH2152" s="308"/>
      <c r="LAI2152" s="308"/>
      <c r="LAJ2152" s="308"/>
      <c r="LAK2152" s="308"/>
      <c r="LAL2152" s="308"/>
      <c r="LAM2152" s="308"/>
      <c r="LAN2152" s="308"/>
      <c r="LAO2152" s="308"/>
      <c r="LAP2152" s="308"/>
      <c r="LAQ2152" s="308"/>
      <c r="LAR2152" s="308"/>
      <c r="LAS2152" s="308"/>
      <c r="LAT2152" s="308"/>
      <c r="LAU2152" s="308"/>
      <c r="LAV2152" s="308"/>
      <c r="LAW2152" s="308"/>
      <c r="LAX2152" s="308"/>
      <c r="LAY2152" s="308"/>
      <c r="LAZ2152" s="308"/>
      <c r="LBA2152" s="308"/>
      <c r="LBB2152" s="308"/>
      <c r="LBC2152" s="308"/>
      <c r="LBD2152" s="308"/>
      <c r="LBE2152" s="308"/>
      <c r="LBF2152" s="308"/>
      <c r="LBG2152" s="308"/>
      <c r="LBH2152" s="308"/>
      <c r="LBI2152" s="308"/>
      <c r="LBJ2152" s="308"/>
      <c r="LBK2152" s="308"/>
      <c r="LBL2152" s="308"/>
      <c r="LBM2152" s="308"/>
      <c r="LBN2152" s="308"/>
      <c r="LBO2152" s="308"/>
      <c r="LBP2152" s="308"/>
      <c r="LBQ2152" s="308"/>
      <c r="LBR2152" s="308"/>
      <c r="LBS2152" s="308"/>
      <c r="LBT2152" s="308"/>
      <c r="LBU2152" s="308"/>
      <c r="LBV2152" s="308"/>
      <c r="LBW2152" s="308"/>
      <c r="LBX2152" s="308"/>
      <c r="LBY2152" s="308"/>
      <c r="LBZ2152" s="308"/>
      <c r="LCA2152" s="308"/>
      <c r="LCB2152" s="308"/>
      <c r="LCC2152" s="308"/>
      <c r="LCD2152" s="308"/>
      <c r="LCE2152" s="308"/>
      <c r="LCF2152" s="308"/>
      <c r="LCG2152" s="308"/>
      <c r="LCH2152" s="308"/>
      <c r="LCI2152" s="308"/>
      <c r="LCJ2152" s="308"/>
      <c r="LCK2152" s="308"/>
      <c r="LCL2152" s="308"/>
      <c r="LCM2152" s="308"/>
      <c r="LCN2152" s="308"/>
      <c r="LCO2152" s="308"/>
      <c r="LCP2152" s="308"/>
      <c r="LCQ2152" s="308"/>
      <c r="LCR2152" s="308"/>
      <c r="LCS2152" s="308"/>
      <c r="LCT2152" s="308"/>
      <c r="LCU2152" s="308"/>
      <c r="LCV2152" s="308"/>
      <c r="LCW2152" s="308"/>
      <c r="LCX2152" s="308"/>
      <c r="LCY2152" s="308"/>
      <c r="LCZ2152" s="308"/>
      <c r="LDA2152" s="308"/>
      <c r="LDB2152" s="308"/>
      <c r="LDC2152" s="308"/>
      <c r="LDD2152" s="308"/>
      <c r="LDE2152" s="308"/>
      <c r="LDF2152" s="308"/>
      <c r="LDG2152" s="308"/>
      <c r="LDH2152" s="308"/>
      <c r="LDI2152" s="308"/>
      <c r="LDJ2152" s="308"/>
      <c r="LDK2152" s="308"/>
      <c r="LDL2152" s="308"/>
      <c r="LDM2152" s="308"/>
      <c r="LDN2152" s="308"/>
      <c r="LDO2152" s="308"/>
      <c r="LDP2152" s="308"/>
      <c r="LDQ2152" s="308"/>
      <c r="LDR2152" s="308"/>
      <c r="LDS2152" s="308"/>
      <c r="LDT2152" s="308"/>
      <c r="LDU2152" s="308"/>
      <c r="LDV2152" s="308"/>
      <c r="LDW2152" s="308"/>
      <c r="LDX2152" s="308"/>
      <c r="LDY2152" s="308"/>
      <c r="LDZ2152" s="308"/>
      <c r="LEA2152" s="308"/>
      <c r="LEB2152" s="308"/>
      <c r="LEC2152" s="308"/>
      <c r="LED2152" s="308"/>
      <c r="LEE2152" s="308"/>
      <c r="LEF2152" s="308"/>
      <c r="LEG2152" s="308"/>
      <c r="LEH2152" s="308"/>
      <c r="LEI2152" s="308"/>
      <c r="LEJ2152" s="308"/>
      <c r="LEK2152" s="308"/>
      <c r="LEL2152" s="308"/>
      <c r="LEM2152" s="308"/>
      <c r="LEN2152" s="308"/>
      <c r="LEO2152" s="308"/>
      <c r="LEP2152" s="308"/>
      <c r="LEQ2152" s="308"/>
      <c r="LER2152" s="308"/>
      <c r="LES2152" s="308"/>
      <c r="LET2152" s="308"/>
      <c r="LEU2152" s="308"/>
      <c r="LEV2152" s="308"/>
      <c r="LEW2152" s="308"/>
      <c r="LEX2152" s="308"/>
      <c r="LEY2152" s="308"/>
      <c r="LEZ2152" s="308"/>
      <c r="LFA2152" s="308"/>
      <c r="LFB2152" s="308"/>
      <c r="LFC2152" s="308"/>
      <c r="LFD2152" s="308"/>
      <c r="LFE2152" s="308"/>
      <c r="LFF2152" s="308"/>
      <c r="LFG2152" s="308"/>
      <c r="LFH2152" s="308"/>
      <c r="LFI2152" s="308"/>
      <c r="LFJ2152" s="308"/>
      <c r="LFK2152" s="308"/>
      <c r="LFL2152" s="308"/>
      <c r="LFM2152" s="308"/>
      <c r="LFN2152" s="308"/>
      <c r="LFO2152" s="308"/>
      <c r="LFP2152" s="308"/>
      <c r="LFQ2152" s="308"/>
      <c r="LFR2152" s="308"/>
      <c r="LFS2152" s="308"/>
      <c r="LFT2152" s="308"/>
      <c r="LFU2152" s="308"/>
      <c r="LFV2152" s="308"/>
      <c r="LFW2152" s="308"/>
      <c r="LFX2152" s="308"/>
      <c r="LFY2152" s="308"/>
      <c r="LFZ2152" s="308"/>
      <c r="LGA2152" s="308"/>
      <c r="LGB2152" s="308"/>
      <c r="LGC2152" s="308"/>
      <c r="LGD2152" s="308"/>
      <c r="LGE2152" s="308"/>
      <c r="LGF2152" s="308"/>
      <c r="LGG2152" s="308"/>
      <c r="LGH2152" s="308"/>
      <c r="LGI2152" s="308"/>
      <c r="LGJ2152" s="308"/>
      <c r="LGK2152" s="308"/>
      <c r="LGL2152" s="308"/>
      <c r="LGM2152" s="308"/>
      <c r="LGN2152" s="308"/>
      <c r="LGO2152" s="308"/>
      <c r="LGP2152" s="308"/>
      <c r="LGQ2152" s="308"/>
      <c r="LGR2152" s="308"/>
      <c r="LGS2152" s="308"/>
      <c r="LGT2152" s="308"/>
      <c r="LGU2152" s="308"/>
      <c r="LGV2152" s="308"/>
      <c r="LGW2152" s="308"/>
      <c r="LGX2152" s="308"/>
      <c r="LGY2152" s="308"/>
      <c r="LGZ2152" s="308"/>
      <c r="LHA2152" s="308"/>
      <c r="LHB2152" s="308"/>
      <c r="LHC2152" s="308"/>
      <c r="LHD2152" s="308"/>
      <c r="LHE2152" s="308"/>
      <c r="LHF2152" s="308"/>
      <c r="LHG2152" s="308"/>
      <c r="LHH2152" s="308"/>
      <c r="LHI2152" s="308"/>
      <c r="LHJ2152" s="308"/>
      <c r="LHK2152" s="308"/>
      <c r="LHL2152" s="308"/>
      <c r="LHM2152" s="308"/>
      <c r="LHN2152" s="308"/>
      <c r="LHO2152" s="308"/>
      <c r="LHP2152" s="308"/>
      <c r="LHQ2152" s="308"/>
      <c r="LHR2152" s="308"/>
      <c r="LHS2152" s="308"/>
      <c r="LHT2152" s="308"/>
      <c r="LHU2152" s="308"/>
      <c r="LHV2152" s="308"/>
      <c r="LHW2152" s="308"/>
      <c r="LHX2152" s="308"/>
      <c r="LHY2152" s="308"/>
      <c r="LHZ2152" s="308"/>
      <c r="LIA2152" s="308"/>
      <c r="LIB2152" s="308"/>
      <c r="LIC2152" s="308"/>
      <c r="LID2152" s="308"/>
      <c r="LIE2152" s="308"/>
      <c r="LIF2152" s="308"/>
      <c r="LIG2152" s="308"/>
      <c r="LIH2152" s="308"/>
      <c r="LII2152" s="308"/>
      <c r="LIJ2152" s="308"/>
      <c r="LIK2152" s="308"/>
      <c r="LIL2152" s="308"/>
      <c r="LIM2152" s="308"/>
      <c r="LIN2152" s="308"/>
      <c r="LIO2152" s="308"/>
      <c r="LIP2152" s="308"/>
      <c r="LIQ2152" s="308"/>
      <c r="LIR2152" s="308"/>
      <c r="LIS2152" s="308"/>
      <c r="LIT2152" s="308"/>
      <c r="LIU2152" s="308"/>
      <c r="LIV2152" s="308"/>
      <c r="LIW2152" s="308"/>
      <c r="LIX2152" s="308"/>
      <c r="LIY2152" s="308"/>
      <c r="LIZ2152" s="308"/>
      <c r="LJA2152" s="308"/>
      <c r="LJB2152" s="308"/>
      <c r="LJC2152" s="308"/>
      <c r="LJD2152" s="308"/>
      <c r="LJE2152" s="308"/>
      <c r="LJF2152" s="308"/>
      <c r="LJG2152" s="308"/>
      <c r="LJH2152" s="308"/>
      <c r="LJI2152" s="308"/>
      <c r="LJJ2152" s="308"/>
      <c r="LJK2152" s="308"/>
      <c r="LJL2152" s="308"/>
      <c r="LJM2152" s="308"/>
      <c r="LJN2152" s="308"/>
      <c r="LJO2152" s="308"/>
      <c r="LJP2152" s="308"/>
      <c r="LJQ2152" s="308"/>
      <c r="LJR2152" s="308"/>
      <c r="LJS2152" s="308"/>
      <c r="LJT2152" s="308"/>
      <c r="LJU2152" s="308"/>
      <c r="LJV2152" s="308"/>
      <c r="LJW2152" s="308"/>
      <c r="LJX2152" s="308"/>
      <c r="LJY2152" s="308"/>
      <c r="LJZ2152" s="308"/>
      <c r="LKA2152" s="308"/>
      <c r="LKB2152" s="308"/>
      <c r="LKC2152" s="308"/>
      <c r="LKD2152" s="308"/>
      <c r="LKE2152" s="308"/>
      <c r="LKF2152" s="308"/>
      <c r="LKG2152" s="308"/>
      <c r="LKH2152" s="308"/>
      <c r="LKI2152" s="308"/>
      <c r="LKJ2152" s="308"/>
      <c r="LKK2152" s="308"/>
      <c r="LKL2152" s="308"/>
      <c r="LKM2152" s="308"/>
      <c r="LKN2152" s="308"/>
      <c r="LKO2152" s="308"/>
      <c r="LKP2152" s="308"/>
      <c r="LKQ2152" s="308"/>
      <c r="LKR2152" s="308"/>
      <c r="LKS2152" s="308"/>
      <c r="LKT2152" s="308"/>
      <c r="LKU2152" s="308"/>
      <c r="LKV2152" s="308"/>
      <c r="LKW2152" s="308"/>
      <c r="LKX2152" s="308"/>
      <c r="LKY2152" s="308"/>
      <c r="LKZ2152" s="308"/>
      <c r="LLA2152" s="308"/>
      <c r="LLB2152" s="308"/>
      <c r="LLC2152" s="308"/>
      <c r="LLD2152" s="308"/>
      <c r="LLE2152" s="308"/>
      <c r="LLF2152" s="308"/>
      <c r="LLG2152" s="308"/>
      <c r="LLH2152" s="308"/>
      <c r="LLI2152" s="308"/>
      <c r="LLJ2152" s="308"/>
      <c r="LLK2152" s="308"/>
      <c r="LLL2152" s="308"/>
      <c r="LLM2152" s="308"/>
      <c r="LLN2152" s="308"/>
      <c r="LLO2152" s="308"/>
      <c r="LLP2152" s="308"/>
      <c r="LLQ2152" s="308"/>
      <c r="LLR2152" s="308"/>
      <c r="LLS2152" s="308"/>
      <c r="LLT2152" s="308"/>
      <c r="LLU2152" s="308"/>
      <c r="LLV2152" s="308"/>
      <c r="LLW2152" s="308"/>
      <c r="LLX2152" s="308"/>
      <c r="LLY2152" s="308"/>
      <c r="LLZ2152" s="308"/>
      <c r="LMA2152" s="308"/>
      <c r="LMB2152" s="308"/>
      <c r="LMC2152" s="308"/>
      <c r="LMD2152" s="308"/>
      <c r="LME2152" s="308"/>
      <c r="LMF2152" s="308"/>
      <c r="LMG2152" s="308"/>
      <c r="LMH2152" s="308"/>
      <c r="LMI2152" s="308"/>
      <c r="LMJ2152" s="308"/>
      <c r="LMK2152" s="308"/>
      <c r="LML2152" s="308"/>
      <c r="LMM2152" s="308"/>
      <c r="LMN2152" s="308"/>
      <c r="LMO2152" s="308"/>
      <c r="LMP2152" s="308"/>
      <c r="LMQ2152" s="308"/>
      <c r="LMR2152" s="308"/>
      <c r="LMS2152" s="308"/>
      <c r="LMT2152" s="308"/>
      <c r="LMU2152" s="308"/>
      <c r="LMV2152" s="308"/>
      <c r="LMW2152" s="308"/>
      <c r="LMX2152" s="308"/>
      <c r="LMY2152" s="308"/>
      <c r="LMZ2152" s="308"/>
      <c r="LNA2152" s="308"/>
      <c r="LNB2152" s="308"/>
      <c r="LNC2152" s="308"/>
      <c r="LND2152" s="308"/>
      <c r="LNE2152" s="308"/>
      <c r="LNF2152" s="308"/>
      <c r="LNG2152" s="308"/>
      <c r="LNH2152" s="308"/>
      <c r="LNI2152" s="308"/>
      <c r="LNJ2152" s="308"/>
      <c r="LNK2152" s="308"/>
      <c r="LNL2152" s="308"/>
      <c r="LNM2152" s="308"/>
      <c r="LNN2152" s="308"/>
      <c r="LNO2152" s="308"/>
      <c r="LNP2152" s="308"/>
      <c r="LNQ2152" s="308"/>
      <c r="LNR2152" s="308"/>
      <c r="LNS2152" s="308"/>
      <c r="LNT2152" s="308"/>
      <c r="LNU2152" s="308"/>
      <c r="LNV2152" s="308"/>
      <c r="LNW2152" s="308"/>
      <c r="LNX2152" s="308"/>
      <c r="LNY2152" s="308"/>
      <c r="LNZ2152" s="308"/>
      <c r="LOA2152" s="308"/>
      <c r="LOB2152" s="308"/>
      <c r="LOC2152" s="308"/>
      <c r="LOD2152" s="308"/>
      <c r="LOE2152" s="308"/>
      <c r="LOF2152" s="308"/>
      <c r="LOG2152" s="308"/>
      <c r="LOH2152" s="308"/>
      <c r="LOI2152" s="308"/>
      <c r="LOJ2152" s="308"/>
      <c r="LOK2152" s="308"/>
      <c r="LOL2152" s="308"/>
      <c r="LOM2152" s="308"/>
      <c r="LON2152" s="308"/>
      <c r="LOO2152" s="308"/>
      <c r="LOP2152" s="308"/>
      <c r="LOQ2152" s="308"/>
      <c r="LOR2152" s="308"/>
      <c r="LOS2152" s="308"/>
      <c r="LOT2152" s="308"/>
      <c r="LOU2152" s="308"/>
      <c r="LOV2152" s="308"/>
      <c r="LOW2152" s="308"/>
      <c r="LOX2152" s="308"/>
      <c r="LOY2152" s="308"/>
      <c r="LOZ2152" s="308"/>
      <c r="LPA2152" s="308"/>
      <c r="LPB2152" s="308"/>
      <c r="LPC2152" s="308"/>
      <c r="LPD2152" s="308"/>
      <c r="LPE2152" s="308"/>
      <c r="LPF2152" s="308"/>
      <c r="LPG2152" s="308"/>
      <c r="LPH2152" s="308"/>
      <c r="LPI2152" s="308"/>
      <c r="LPJ2152" s="308"/>
      <c r="LPK2152" s="308"/>
      <c r="LPL2152" s="308"/>
      <c r="LPM2152" s="308"/>
      <c r="LPN2152" s="308"/>
      <c r="LPO2152" s="308"/>
      <c r="LPP2152" s="308"/>
      <c r="LPQ2152" s="308"/>
      <c r="LPR2152" s="308"/>
      <c r="LPS2152" s="308"/>
      <c r="LPT2152" s="308"/>
      <c r="LPU2152" s="308"/>
      <c r="LPV2152" s="308"/>
      <c r="LPW2152" s="308"/>
      <c r="LPX2152" s="308"/>
      <c r="LPY2152" s="308"/>
      <c r="LPZ2152" s="308"/>
      <c r="LQA2152" s="308"/>
      <c r="LQB2152" s="308"/>
      <c r="LQC2152" s="308"/>
      <c r="LQD2152" s="308"/>
      <c r="LQE2152" s="308"/>
      <c r="LQF2152" s="308"/>
      <c r="LQG2152" s="308"/>
      <c r="LQH2152" s="308"/>
      <c r="LQI2152" s="308"/>
      <c r="LQJ2152" s="308"/>
      <c r="LQK2152" s="308"/>
      <c r="LQL2152" s="308"/>
      <c r="LQM2152" s="308"/>
      <c r="LQN2152" s="308"/>
      <c r="LQO2152" s="308"/>
      <c r="LQP2152" s="308"/>
      <c r="LQQ2152" s="308"/>
      <c r="LQR2152" s="308"/>
      <c r="LQS2152" s="308"/>
      <c r="LQT2152" s="308"/>
      <c r="LQU2152" s="308"/>
      <c r="LQV2152" s="308"/>
      <c r="LQW2152" s="308"/>
      <c r="LQX2152" s="308"/>
      <c r="LQY2152" s="308"/>
      <c r="LQZ2152" s="308"/>
      <c r="LRA2152" s="308"/>
      <c r="LRB2152" s="308"/>
      <c r="LRC2152" s="308"/>
      <c r="LRD2152" s="308"/>
      <c r="LRE2152" s="308"/>
      <c r="LRF2152" s="308"/>
      <c r="LRG2152" s="308"/>
      <c r="LRH2152" s="308"/>
      <c r="LRI2152" s="308"/>
      <c r="LRJ2152" s="308"/>
      <c r="LRK2152" s="308"/>
      <c r="LRL2152" s="308"/>
      <c r="LRM2152" s="308"/>
      <c r="LRN2152" s="308"/>
      <c r="LRO2152" s="308"/>
      <c r="LRP2152" s="308"/>
      <c r="LRQ2152" s="308"/>
      <c r="LRR2152" s="308"/>
      <c r="LRS2152" s="308"/>
      <c r="LRT2152" s="308"/>
      <c r="LRU2152" s="308"/>
      <c r="LRV2152" s="308"/>
      <c r="LRW2152" s="308"/>
      <c r="LRX2152" s="308"/>
      <c r="LRY2152" s="308"/>
      <c r="LRZ2152" s="308"/>
      <c r="LSA2152" s="308"/>
      <c r="LSB2152" s="308"/>
      <c r="LSC2152" s="308"/>
      <c r="LSD2152" s="308"/>
      <c r="LSE2152" s="308"/>
      <c r="LSF2152" s="308"/>
      <c r="LSG2152" s="308"/>
      <c r="LSH2152" s="308"/>
      <c r="LSI2152" s="308"/>
      <c r="LSJ2152" s="308"/>
      <c r="LSK2152" s="308"/>
      <c r="LSL2152" s="308"/>
      <c r="LSM2152" s="308"/>
      <c r="LSN2152" s="308"/>
      <c r="LSO2152" s="308"/>
      <c r="LSP2152" s="308"/>
      <c r="LSQ2152" s="308"/>
      <c r="LSR2152" s="308"/>
      <c r="LSS2152" s="308"/>
      <c r="LST2152" s="308"/>
      <c r="LSU2152" s="308"/>
      <c r="LSV2152" s="308"/>
      <c r="LSW2152" s="308"/>
      <c r="LSX2152" s="308"/>
      <c r="LSY2152" s="308"/>
      <c r="LSZ2152" s="308"/>
      <c r="LTA2152" s="308"/>
      <c r="LTB2152" s="308"/>
      <c r="LTC2152" s="308"/>
      <c r="LTD2152" s="308"/>
      <c r="LTE2152" s="308"/>
      <c r="LTF2152" s="308"/>
      <c r="LTG2152" s="308"/>
      <c r="LTH2152" s="308"/>
      <c r="LTI2152" s="308"/>
      <c r="LTJ2152" s="308"/>
      <c r="LTK2152" s="308"/>
      <c r="LTL2152" s="308"/>
      <c r="LTM2152" s="308"/>
      <c r="LTN2152" s="308"/>
      <c r="LTO2152" s="308"/>
      <c r="LTP2152" s="308"/>
      <c r="LTQ2152" s="308"/>
      <c r="LTR2152" s="308"/>
      <c r="LTS2152" s="308"/>
      <c r="LTT2152" s="308"/>
      <c r="LTU2152" s="308"/>
      <c r="LTV2152" s="308"/>
      <c r="LTW2152" s="308"/>
      <c r="LTX2152" s="308"/>
      <c r="LTY2152" s="308"/>
      <c r="LTZ2152" s="308"/>
      <c r="LUA2152" s="308"/>
      <c r="LUB2152" s="308"/>
      <c r="LUC2152" s="308"/>
      <c r="LUD2152" s="308"/>
      <c r="LUE2152" s="308"/>
      <c r="LUF2152" s="308"/>
      <c r="LUG2152" s="308"/>
      <c r="LUH2152" s="308"/>
      <c r="LUI2152" s="308"/>
      <c r="LUJ2152" s="308"/>
      <c r="LUK2152" s="308"/>
      <c r="LUL2152" s="308"/>
      <c r="LUM2152" s="308"/>
      <c r="LUN2152" s="308"/>
      <c r="LUO2152" s="308"/>
      <c r="LUP2152" s="308"/>
      <c r="LUQ2152" s="308"/>
      <c r="LUR2152" s="308"/>
      <c r="LUS2152" s="308"/>
      <c r="LUT2152" s="308"/>
      <c r="LUU2152" s="308"/>
      <c r="LUV2152" s="308"/>
      <c r="LUW2152" s="308"/>
      <c r="LUX2152" s="308"/>
      <c r="LUY2152" s="308"/>
      <c r="LUZ2152" s="308"/>
      <c r="LVA2152" s="308"/>
      <c r="LVB2152" s="308"/>
      <c r="LVC2152" s="308"/>
      <c r="LVD2152" s="308"/>
      <c r="LVE2152" s="308"/>
      <c r="LVF2152" s="308"/>
      <c r="LVG2152" s="308"/>
      <c r="LVH2152" s="308"/>
      <c r="LVI2152" s="308"/>
      <c r="LVJ2152" s="308"/>
      <c r="LVK2152" s="308"/>
      <c r="LVL2152" s="308"/>
      <c r="LVM2152" s="308"/>
      <c r="LVN2152" s="308"/>
      <c r="LVO2152" s="308"/>
      <c r="LVP2152" s="308"/>
      <c r="LVQ2152" s="308"/>
      <c r="LVR2152" s="308"/>
      <c r="LVS2152" s="308"/>
      <c r="LVT2152" s="308"/>
      <c r="LVU2152" s="308"/>
      <c r="LVV2152" s="308"/>
      <c r="LVW2152" s="308"/>
      <c r="LVX2152" s="308"/>
      <c r="LVY2152" s="308"/>
      <c r="LVZ2152" s="308"/>
      <c r="LWA2152" s="308"/>
      <c r="LWB2152" s="308"/>
      <c r="LWC2152" s="308"/>
      <c r="LWD2152" s="308"/>
      <c r="LWE2152" s="308"/>
      <c r="LWF2152" s="308"/>
      <c r="LWG2152" s="308"/>
      <c r="LWH2152" s="308"/>
      <c r="LWI2152" s="308"/>
      <c r="LWJ2152" s="308"/>
      <c r="LWK2152" s="308"/>
      <c r="LWL2152" s="308"/>
      <c r="LWM2152" s="308"/>
      <c r="LWN2152" s="308"/>
      <c r="LWO2152" s="308"/>
      <c r="LWP2152" s="308"/>
      <c r="LWQ2152" s="308"/>
      <c r="LWR2152" s="308"/>
      <c r="LWS2152" s="308"/>
      <c r="LWT2152" s="308"/>
      <c r="LWU2152" s="308"/>
      <c r="LWV2152" s="308"/>
      <c r="LWW2152" s="308"/>
      <c r="LWX2152" s="308"/>
      <c r="LWY2152" s="308"/>
      <c r="LWZ2152" s="308"/>
      <c r="LXA2152" s="308"/>
      <c r="LXB2152" s="308"/>
      <c r="LXC2152" s="308"/>
      <c r="LXD2152" s="308"/>
      <c r="LXE2152" s="308"/>
      <c r="LXF2152" s="308"/>
      <c r="LXG2152" s="308"/>
      <c r="LXH2152" s="308"/>
      <c r="LXI2152" s="308"/>
      <c r="LXJ2152" s="308"/>
      <c r="LXK2152" s="308"/>
      <c r="LXL2152" s="308"/>
      <c r="LXM2152" s="308"/>
      <c r="LXN2152" s="308"/>
      <c r="LXO2152" s="308"/>
      <c r="LXP2152" s="308"/>
      <c r="LXQ2152" s="308"/>
      <c r="LXR2152" s="308"/>
      <c r="LXS2152" s="308"/>
      <c r="LXT2152" s="308"/>
      <c r="LXU2152" s="308"/>
      <c r="LXV2152" s="308"/>
      <c r="LXW2152" s="308"/>
      <c r="LXX2152" s="308"/>
      <c r="LXY2152" s="308"/>
      <c r="LXZ2152" s="308"/>
      <c r="LYA2152" s="308"/>
      <c r="LYB2152" s="308"/>
      <c r="LYC2152" s="308"/>
      <c r="LYD2152" s="308"/>
      <c r="LYE2152" s="308"/>
      <c r="LYF2152" s="308"/>
      <c r="LYG2152" s="308"/>
      <c r="LYH2152" s="308"/>
      <c r="LYI2152" s="308"/>
      <c r="LYJ2152" s="308"/>
      <c r="LYK2152" s="308"/>
      <c r="LYL2152" s="308"/>
      <c r="LYM2152" s="308"/>
      <c r="LYN2152" s="308"/>
      <c r="LYO2152" s="308"/>
      <c r="LYP2152" s="308"/>
      <c r="LYQ2152" s="308"/>
      <c r="LYR2152" s="308"/>
      <c r="LYS2152" s="308"/>
      <c r="LYT2152" s="308"/>
      <c r="LYU2152" s="308"/>
      <c r="LYV2152" s="308"/>
      <c r="LYW2152" s="308"/>
      <c r="LYX2152" s="308"/>
      <c r="LYY2152" s="308"/>
      <c r="LYZ2152" s="308"/>
      <c r="LZA2152" s="308"/>
      <c r="LZB2152" s="308"/>
      <c r="LZC2152" s="308"/>
      <c r="LZD2152" s="308"/>
      <c r="LZE2152" s="308"/>
      <c r="LZF2152" s="308"/>
      <c r="LZG2152" s="308"/>
      <c r="LZH2152" s="308"/>
      <c r="LZI2152" s="308"/>
      <c r="LZJ2152" s="308"/>
      <c r="LZK2152" s="308"/>
      <c r="LZL2152" s="308"/>
      <c r="LZM2152" s="308"/>
      <c r="LZN2152" s="308"/>
      <c r="LZO2152" s="308"/>
      <c r="LZP2152" s="308"/>
      <c r="LZQ2152" s="308"/>
      <c r="LZR2152" s="308"/>
      <c r="LZS2152" s="308"/>
      <c r="LZT2152" s="308"/>
      <c r="LZU2152" s="308"/>
      <c r="LZV2152" s="308"/>
      <c r="LZW2152" s="308"/>
      <c r="LZX2152" s="308"/>
      <c r="LZY2152" s="308"/>
      <c r="LZZ2152" s="308"/>
      <c r="MAA2152" s="308"/>
      <c r="MAB2152" s="308"/>
      <c r="MAC2152" s="308"/>
      <c r="MAD2152" s="308"/>
      <c r="MAE2152" s="308"/>
      <c r="MAF2152" s="308"/>
      <c r="MAG2152" s="308"/>
      <c r="MAH2152" s="308"/>
      <c r="MAI2152" s="308"/>
      <c r="MAJ2152" s="308"/>
      <c r="MAK2152" s="308"/>
      <c r="MAL2152" s="308"/>
      <c r="MAM2152" s="308"/>
      <c r="MAN2152" s="308"/>
      <c r="MAO2152" s="308"/>
      <c r="MAP2152" s="308"/>
      <c r="MAQ2152" s="308"/>
      <c r="MAR2152" s="308"/>
      <c r="MAS2152" s="308"/>
      <c r="MAT2152" s="308"/>
      <c r="MAU2152" s="308"/>
      <c r="MAV2152" s="308"/>
      <c r="MAW2152" s="308"/>
      <c r="MAX2152" s="308"/>
      <c r="MAY2152" s="308"/>
      <c r="MAZ2152" s="308"/>
      <c r="MBA2152" s="308"/>
      <c r="MBB2152" s="308"/>
      <c r="MBC2152" s="308"/>
      <c r="MBD2152" s="308"/>
      <c r="MBE2152" s="308"/>
      <c r="MBF2152" s="308"/>
      <c r="MBG2152" s="308"/>
      <c r="MBH2152" s="308"/>
      <c r="MBI2152" s="308"/>
      <c r="MBJ2152" s="308"/>
      <c r="MBK2152" s="308"/>
      <c r="MBL2152" s="308"/>
      <c r="MBM2152" s="308"/>
      <c r="MBN2152" s="308"/>
      <c r="MBO2152" s="308"/>
      <c r="MBP2152" s="308"/>
      <c r="MBQ2152" s="308"/>
      <c r="MBR2152" s="308"/>
      <c r="MBS2152" s="308"/>
      <c r="MBT2152" s="308"/>
      <c r="MBU2152" s="308"/>
      <c r="MBV2152" s="308"/>
      <c r="MBW2152" s="308"/>
      <c r="MBX2152" s="308"/>
      <c r="MBY2152" s="308"/>
      <c r="MBZ2152" s="308"/>
      <c r="MCA2152" s="308"/>
      <c r="MCB2152" s="308"/>
      <c r="MCC2152" s="308"/>
      <c r="MCD2152" s="308"/>
      <c r="MCE2152" s="308"/>
      <c r="MCF2152" s="308"/>
      <c r="MCG2152" s="308"/>
      <c r="MCH2152" s="308"/>
      <c r="MCI2152" s="308"/>
      <c r="MCJ2152" s="308"/>
      <c r="MCK2152" s="308"/>
      <c r="MCL2152" s="308"/>
      <c r="MCM2152" s="308"/>
      <c r="MCN2152" s="308"/>
      <c r="MCO2152" s="308"/>
      <c r="MCP2152" s="308"/>
      <c r="MCQ2152" s="308"/>
      <c r="MCR2152" s="308"/>
      <c r="MCS2152" s="308"/>
      <c r="MCT2152" s="308"/>
      <c r="MCU2152" s="308"/>
      <c r="MCV2152" s="308"/>
      <c r="MCW2152" s="308"/>
      <c r="MCX2152" s="308"/>
      <c r="MCY2152" s="308"/>
      <c r="MCZ2152" s="308"/>
      <c r="MDA2152" s="308"/>
      <c r="MDB2152" s="308"/>
      <c r="MDC2152" s="308"/>
      <c r="MDD2152" s="308"/>
      <c r="MDE2152" s="308"/>
      <c r="MDF2152" s="308"/>
      <c r="MDG2152" s="308"/>
      <c r="MDH2152" s="308"/>
      <c r="MDI2152" s="308"/>
      <c r="MDJ2152" s="308"/>
      <c r="MDK2152" s="308"/>
      <c r="MDL2152" s="308"/>
      <c r="MDM2152" s="308"/>
      <c r="MDN2152" s="308"/>
      <c r="MDO2152" s="308"/>
      <c r="MDP2152" s="308"/>
      <c r="MDQ2152" s="308"/>
      <c r="MDR2152" s="308"/>
      <c r="MDS2152" s="308"/>
      <c r="MDT2152" s="308"/>
      <c r="MDU2152" s="308"/>
      <c r="MDV2152" s="308"/>
      <c r="MDW2152" s="308"/>
      <c r="MDX2152" s="308"/>
      <c r="MDY2152" s="308"/>
      <c r="MDZ2152" s="308"/>
      <c r="MEA2152" s="308"/>
      <c r="MEB2152" s="308"/>
      <c r="MEC2152" s="308"/>
      <c r="MED2152" s="308"/>
      <c r="MEE2152" s="308"/>
      <c r="MEF2152" s="308"/>
      <c r="MEG2152" s="308"/>
      <c r="MEH2152" s="308"/>
      <c r="MEI2152" s="308"/>
      <c r="MEJ2152" s="308"/>
      <c r="MEK2152" s="308"/>
      <c r="MEL2152" s="308"/>
      <c r="MEM2152" s="308"/>
      <c r="MEN2152" s="308"/>
      <c r="MEO2152" s="308"/>
      <c r="MEP2152" s="308"/>
      <c r="MEQ2152" s="308"/>
      <c r="MER2152" s="308"/>
      <c r="MES2152" s="308"/>
      <c r="MET2152" s="308"/>
      <c r="MEU2152" s="308"/>
      <c r="MEV2152" s="308"/>
      <c r="MEW2152" s="308"/>
      <c r="MEX2152" s="308"/>
      <c r="MEY2152" s="308"/>
      <c r="MEZ2152" s="308"/>
      <c r="MFA2152" s="308"/>
      <c r="MFB2152" s="308"/>
      <c r="MFC2152" s="308"/>
      <c r="MFD2152" s="308"/>
      <c r="MFE2152" s="308"/>
      <c r="MFF2152" s="308"/>
      <c r="MFG2152" s="308"/>
      <c r="MFH2152" s="308"/>
      <c r="MFI2152" s="308"/>
      <c r="MFJ2152" s="308"/>
      <c r="MFK2152" s="308"/>
      <c r="MFL2152" s="308"/>
      <c r="MFM2152" s="308"/>
      <c r="MFN2152" s="308"/>
      <c r="MFO2152" s="308"/>
      <c r="MFP2152" s="308"/>
      <c r="MFQ2152" s="308"/>
      <c r="MFR2152" s="308"/>
      <c r="MFS2152" s="308"/>
      <c r="MFT2152" s="308"/>
      <c r="MFU2152" s="308"/>
      <c r="MFV2152" s="308"/>
      <c r="MFW2152" s="308"/>
      <c r="MFX2152" s="308"/>
      <c r="MFY2152" s="308"/>
      <c r="MFZ2152" s="308"/>
      <c r="MGA2152" s="308"/>
      <c r="MGB2152" s="308"/>
      <c r="MGC2152" s="308"/>
      <c r="MGD2152" s="308"/>
      <c r="MGE2152" s="308"/>
      <c r="MGF2152" s="308"/>
      <c r="MGG2152" s="308"/>
      <c r="MGH2152" s="308"/>
      <c r="MGI2152" s="308"/>
      <c r="MGJ2152" s="308"/>
      <c r="MGK2152" s="308"/>
      <c r="MGL2152" s="308"/>
      <c r="MGM2152" s="308"/>
      <c r="MGN2152" s="308"/>
      <c r="MGO2152" s="308"/>
      <c r="MGP2152" s="308"/>
      <c r="MGQ2152" s="308"/>
      <c r="MGR2152" s="308"/>
      <c r="MGS2152" s="308"/>
      <c r="MGT2152" s="308"/>
      <c r="MGU2152" s="308"/>
      <c r="MGV2152" s="308"/>
      <c r="MGW2152" s="308"/>
      <c r="MGX2152" s="308"/>
      <c r="MGY2152" s="308"/>
      <c r="MGZ2152" s="308"/>
      <c r="MHA2152" s="308"/>
      <c r="MHB2152" s="308"/>
      <c r="MHC2152" s="308"/>
      <c r="MHD2152" s="308"/>
      <c r="MHE2152" s="308"/>
      <c r="MHF2152" s="308"/>
      <c r="MHG2152" s="308"/>
      <c r="MHH2152" s="308"/>
      <c r="MHI2152" s="308"/>
      <c r="MHJ2152" s="308"/>
      <c r="MHK2152" s="308"/>
      <c r="MHL2152" s="308"/>
      <c r="MHM2152" s="308"/>
      <c r="MHN2152" s="308"/>
      <c r="MHO2152" s="308"/>
      <c r="MHP2152" s="308"/>
      <c r="MHQ2152" s="308"/>
      <c r="MHR2152" s="308"/>
      <c r="MHS2152" s="308"/>
      <c r="MHT2152" s="308"/>
      <c r="MHU2152" s="308"/>
      <c r="MHV2152" s="308"/>
      <c r="MHW2152" s="308"/>
      <c r="MHX2152" s="308"/>
      <c r="MHY2152" s="308"/>
      <c r="MHZ2152" s="308"/>
      <c r="MIA2152" s="308"/>
      <c r="MIB2152" s="308"/>
      <c r="MIC2152" s="308"/>
      <c r="MID2152" s="308"/>
      <c r="MIE2152" s="308"/>
      <c r="MIF2152" s="308"/>
      <c r="MIG2152" s="308"/>
      <c r="MIH2152" s="308"/>
      <c r="MII2152" s="308"/>
      <c r="MIJ2152" s="308"/>
      <c r="MIK2152" s="308"/>
      <c r="MIL2152" s="308"/>
      <c r="MIM2152" s="308"/>
      <c r="MIN2152" s="308"/>
      <c r="MIO2152" s="308"/>
      <c r="MIP2152" s="308"/>
      <c r="MIQ2152" s="308"/>
      <c r="MIR2152" s="308"/>
      <c r="MIS2152" s="308"/>
      <c r="MIT2152" s="308"/>
      <c r="MIU2152" s="308"/>
      <c r="MIV2152" s="308"/>
      <c r="MIW2152" s="308"/>
      <c r="MIX2152" s="308"/>
      <c r="MIY2152" s="308"/>
      <c r="MIZ2152" s="308"/>
      <c r="MJA2152" s="308"/>
      <c r="MJB2152" s="308"/>
      <c r="MJC2152" s="308"/>
      <c r="MJD2152" s="308"/>
      <c r="MJE2152" s="308"/>
      <c r="MJF2152" s="308"/>
      <c r="MJG2152" s="308"/>
      <c r="MJH2152" s="308"/>
      <c r="MJI2152" s="308"/>
      <c r="MJJ2152" s="308"/>
      <c r="MJK2152" s="308"/>
      <c r="MJL2152" s="308"/>
      <c r="MJM2152" s="308"/>
      <c r="MJN2152" s="308"/>
      <c r="MJO2152" s="308"/>
      <c r="MJP2152" s="308"/>
      <c r="MJQ2152" s="308"/>
      <c r="MJR2152" s="308"/>
      <c r="MJS2152" s="308"/>
      <c r="MJT2152" s="308"/>
      <c r="MJU2152" s="308"/>
      <c r="MJV2152" s="308"/>
      <c r="MJW2152" s="308"/>
      <c r="MJX2152" s="308"/>
      <c r="MJY2152" s="308"/>
      <c r="MJZ2152" s="308"/>
      <c r="MKA2152" s="308"/>
      <c r="MKB2152" s="308"/>
      <c r="MKC2152" s="308"/>
      <c r="MKD2152" s="308"/>
      <c r="MKE2152" s="308"/>
      <c r="MKF2152" s="308"/>
      <c r="MKG2152" s="308"/>
      <c r="MKH2152" s="308"/>
      <c r="MKI2152" s="308"/>
      <c r="MKJ2152" s="308"/>
      <c r="MKK2152" s="308"/>
      <c r="MKL2152" s="308"/>
      <c r="MKM2152" s="308"/>
      <c r="MKN2152" s="308"/>
      <c r="MKO2152" s="308"/>
      <c r="MKP2152" s="308"/>
      <c r="MKQ2152" s="308"/>
      <c r="MKR2152" s="308"/>
      <c r="MKS2152" s="308"/>
      <c r="MKT2152" s="308"/>
      <c r="MKU2152" s="308"/>
      <c r="MKV2152" s="308"/>
      <c r="MKW2152" s="308"/>
      <c r="MKX2152" s="308"/>
      <c r="MKY2152" s="308"/>
      <c r="MKZ2152" s="308"/>
      <c r="MLA2152" s="308"/>
      <c r="MLB2152" s="308"/>
      <c r="MLC2152" s="308"/>
      <c r="MLD2152" s="308"/>
      <c r="MLE2152" s="308"/>
      <c r="MLF2152" s="308"/>
      <c r="MLG2152" s="308"/>
      <c r="MLH2152" s="308"/>
      <c r="MLI2152" s="308"/>
      <c r="MLJ2152" s="308"/>
      <c r="MLK2152" s="308"/>
      <c r="MLL2152" s="308"/>
      <c r="MLM2152" s="308"/>
      <c r="MLN2152" s="308"/>
      <c r="MLO2152" s="308"/>
      <c r="MLP2152" s="308"/>
      <c r="MLQ2152" s="308"/>
      <c r="MLR2152" s="308"/>
      <c r="MLS2152" s="308"/>
      <c r="MLT2152" s="308"/>
      <c r="MLU2152" s="308"/>
      <c r="MLV2152" s="308"/>
      <c r="MLW2152" s="308"/>
      <c r="MLX2152" s="308"/>
      <c r="MLY2152" s="308"/>
      <c r="MLZ2152" s="308"/>
      <c r="MMA2152" s="308"/>
      <c r="MMB2152" s="308"/>
      <c r="MMC2152" s="308"/>
      <c r="MMD2152" s="308"/>
      <c r="MME2152" s="308"/>
      <c r="MMF2152" s="308"/>
      <c r="MMG2152" s="308"/>
      <c r="MMH2152" s="308"/>
      <c r="MMI2152" s="308"/>
      <c r="MMJ2152" s="308"/>
      <c r="MMK2152" s="308"/>
      <c r="MML2152" s="308"/>
      <c r="MMM2152" s="308"/>
      <c r="MMN2152" s="308"/>
      <c r="MMO2152" s="308"/>
      <c r="MMP2152" s="308"/>
      <c r="MMQ2152" s="308"/>
      <c r="MMR2152" s="308"/>
      <c r="MMS2152" s="308"/>
      <c r="MMT2152" s="308"/>
      <c r="MMU2152" s="308"/>
      <c r="MMV2152" s="308"/>
      <c r="MMW2152" s="308"/>
      <c r="MMX2152" s="308"/>
      <c r="MMY2152" s="308"/>
      <c r="MMZ2152" s="308"/>
      <c r="MNA2152" s="308"/>
      <c r="MNB2152" s="308"/>
      <c r="MNC2152" s="308"/>
      <c r="MND2152" s="308"/>
      <c r="MNE2152" s="308"/>
      <c r="MNF2152" s="308"/>
      <c r="MNG2152" s="308"/>
      <c r="MNH2152" s="308"/>
      <c r="MNI2152" s="308"/>
      <c r="MNJ2152" s="308"/>
      <c r="MNK2152" s="308"/>
      <c r="MNL2152" s="308"/>
      <c r="MNM2152" s="308"/>
      <c r="MNN2152" s="308"/>
      <c r="MNO2152" s="308"/>
      <c r="MNP2152" s="308"/>
      <c r="MNQ2152" s="308"/>
      <c r="MNR2152" s="308"/>
      <c r="MNS2152" s="308"/>
      <c r="MNT2152" s="308"/>
      <c r="MNU2152" s="308"/>
      <c r="MNV2152" s="308"/>
      <c r="MNW2152" s="308"/>
      <c r="MNX2152" s="308"/>
      <c r="MNY2152" s="308"/>
      <c r="MNZ2152" s="308"/>
      <c r="MOA2152" s="308"/>
      <c r="MOB2152" s="308"/>
      <c r="MOC2152" s="308"/>
      <c r="MOD2152" s="308"/>
      <c r="MOE2152" s="308"/>
      <c r="MOF2152" s="308"/>
      <c r="MOG2152" s="308"/>
      <c r="MOH2152" s="308"/>
      <c r="MOI2152" s="308"/>
      <c r="MOJ2152" s="308"/>
      <c r="MOK2152" s="308"/>
      <c r="MOL2152" s="308"/>
      <c r="MOM2152" s="308"/>
      <c r="MON2152" s="308"/>
      <c r="MOO2152" s="308"/>
      <c r="MOP2152" s="308"/>
      <c r="MOQ2152" s="308"/>
      <c r="MOR2152" s="308"/>
      <c r="MOS2152" s="308"/>
      <c r="MOT2152" s="308"/>
      <c r="MOU2152" s="308"/>
      <c r="MOV2152" s="308"/>
      <c r="MOW2152" s="308"/>
      <c r="MOX2152" s="308"/>
      <c r="MOY2152" s="308"/>
      <c r="MOZ2152" s="308"/>
      <c r="MPA2152" s="308"/>
      <c r="MPB2152" s="308"/>
      <c r="MPC2152" s="308"/>
      <c r="MPD2152" s="308"/>
      <c r="MPE2152" s="308"/>
      <c r="MPF2152" s="308"/>
      <c r="MPG2152" s="308"/>
      <c r="MPH2152" s="308"/>
      <c r="MPI2152" s="308"/>
      <c r="MPJ2152" s="308"/>
      <c r="MPK2152" s="308"/>
      <c r="MPL2152" s="308"/>
      <c r="MPM2152" s="308"/>
      <c r="MPN2152" s="308"/>
      <c r="MPO2152" s="308"/>
      <c r="MPP2152" s="308"/>
      <c r="MPQ2152" s="308"/>
      <c r="MPR2152" s="308"/>
      <c r="MPS2152" s="308"/>
      <c r="MPT2152" s="308"/>
      <c r="MPU2152" s="308"/>
      <c r="MPV2152" s="308"/>
      <c r="MPW2152" s="308"/>
      <c r="MPX2152" s="308"/>
      <c r="MPY2152" s="308"/>
      <c r="MPZ2152" s="308"/>
      <c r="MQA2152" s="308"/>
      <c r="MQB2152" s="308"/>
      <c r="MQC2152" s="308"/>
      <c r="MQD2152" s="308"/>
      <c r="MQE2152" s="308"/>
      <c r="MQF2152" s="308"/>
      <c r="MQG2152" s="308"/>
      <c r="MQH2152" s="308"/>
      <c r="MQI2152" s="308"/>
      <c r="MQJ2152" s="308"/>
      <c r="MQK2152" s="308"/>
      <c r="MQL2152" s="308"/>
      <c r="MQM2152" s="308"/>
      <c r="MQN2152" s="308"/>
      <c r="MQO2152" s="308"/>
      <c r="MQP2152" s="308"/>
      <c r="MQQ2152" s="308"/>
      <c r="MQR2152" s="308"/>
      <c r="MQS2152" s="308"/>
      <c r="MQT2152" s="308"/>
      <c r="MQU2152" s="308"/>
      <c r="MQV2152" s="308"/>
      <c r="MQW2152" s="308"/>
      <c r="MQX2152" s="308"/>
      <c r="MQY2152" s="308"/>
      <c r="MQZ2152" s="308"/>
      <c r="MRA2152" s="308"/>
      <c r="MRB2152" s="308"/>
      <c r="MRC2152" s="308"/>
      <c r="MRD2152" s="308"/>
      <c r="MRE2152" s="308"/>
      <c r="MRF2152" s="308"/>
      <c r="MRG2152" s="308"/>
      <c r="MRH2152" s="308"/>
      <c r="MRI2152" s="308"/>
      <c r="MRJ2152" s="308"/>
      <c r="MRK2152" s="308"/>
      <c r="MRL2152" s="308"/>
      <c r="MRM2152" s="308"/>
      <c r="MRN2152" s="308"/>
      <c r="MRO2152" s="308"/>
      <c r="MRP2152" s="308"/>
      <c r="MRQ2152" s="308"/>
      <c r="MRR2152" s="308"/>
      <c r="MRS2152" s="308"/>
      <c r="MRT2152" s="308"/>
      <c r="MRU2152" s="308"/>
      <c r="MRV2152" s="308"/>
      <c r="MRW2152" s="308"/>
      <c r="MRX2152" s="308"/>
      <c r="MRY2152" s="308"/>
      <c r="MRZ2152" s="308"/>
      <c r="MSA2152" s="308"/>
      <c r="MSB2152" s="308"/>
      <c r="MSC2152" s="308"/>
      <c r="MSD2152" s="308"/>
      <c r="MSE2152" s="308"/>
      <c r="MSF2152" s="308"/>
      <c r="MSG2152" s="308"/>
      <c r="MSH2152" s="308"/>
      <c r="MSI2152" s="308"/>
      <c r="MSJ2152" s="308"/>
      <c r="MSK2152" s="308"/>
      <c r="MSL2152" s="308"/>
      <c r="MSM2152" s="308"/>
      <c r="MSN2152" s="308"/>
      <c r="MSO2152" s="308"/>
      <c r="MSP2152" s="308"/>
      <c r="MSQ2152" s="308"/>
      <c r="MSR2152" s="308"/>
      <c r="MSS2152" s="308"/>
      <c r="MST2152" s="308"/>
      <c r="MSU2152" s="308"/>
      <c r="MSV2152" s="308"/>
      <c r="MSW2152" s="308"/>
      <c r="MSX2152" s="308"/>
      <c r="MSY2152" s="308"/>
      <c r="MSZ2152" s="308"/>
      <c r="MTA2152" s="308"/>
      <c r="MTB2152" s="308"/>
      <c r="MTC2152" s="308"/>
      <c r="MTD2152" s="308"/>
      <c r="MTE2152" s="308"/>
      <c r="MTF2152" s="308"/>
      <c r="MTG2152" s="308"/>
      <c r="MTH2152" s="308"/>
      <c r="MTI2152" s="308"/>
      <c r="MTJ2152" s="308"/>
      <c r="MTK2152" s="308"/>
      <c r="MTL2152" s="308"/>
      <c r="MTM2152" s="308"/>
      <c r="MTN2152" s="308"/>
      <c r="MTO2152" s="308"/>
      <c r="MTP2152" s="308"/>
      <c r="MTQ2152" s="308"/>
      <c r="MTR2152" s="308"/>
      <c r="MTS2152" s="308"/>
      <c r="MTT2152" s="308"/>
      <c r="MTU2152" s="308"/>
      <c r="MTV2152" s="308"/>
      <c r="MTW2152" s="308"/>
      <c r="MTX2152" s="308"/>
      <c r="MTY2152" s="308"/>
      <c r="MTZ2152" s="308"/>
      <c r="MUA2152" s="308"/>
      <c r="MUB2152" s="308"/>
      <c r="MUC2152" s="308"/>
      <c r="MUD2152" s="308"/>
      <c r="MUE2152" s="308"/>
      <c r="MUF2152" s="308"/>
      <c r="MUG2152" s="308"/>
      <c r="MUH2152" s="308"/>
      <c r="MUI2152" s="308"/>
      <c r="MUJ2152" s="308"/>
      <c r="MUK2152" s="308"/>
      <c r="MUL2152" s="308"/>
      <c r="MUM2152" s="308"/>
      <c r="MUN2152" s="308"/>
      <c r="MUO2152" s="308"/>
      <c r="MUP2152" s="308"/>
      <c r="MUQ2152" s="308"/>
      <c r="MUR2152" s="308"/>
      <c r="MUS2152" s="308"/>
      <c r="MUT2152" s="308"/>
      <c r="MUU2152" s="308"/>
      <c r="MUV2152" s="308"/>
      <c r="MUW2152" s="308"/>
      <c r="MUX2152" s="308"/>
      <c r="MUY2152" s="308"/>
      <c r="MUZ2152" s="308"/>
      <c r="MVA2152" s="308"/>
      <c r="MVB2152" s="308"/>
      <c r="MVC2152" s="308"/>
      <c r="MVD2152" s="308"/>
      <c r="MVE2152" s="308"/>
      <c r="MVF2152" s="308"/>
      <c r="MVG2152" s="308"/>
      <c r="MVH2152" s="308"/>
      <c r="MVI2152" s="308"/>
      <c r="MVJ2152" s="308"/>
      <c r="MVK2152" s="308"/>
      <c r="MVL2152" s="308"/>
      <c r="MVM2152" s="308"/>
      <c r="MVN2152" s="308"/>
      <c r="MVO2152" s="308"/>
      <c r="MVP2152" s="308"/>
      <c r="MVQ2152" s="308"/>
      <c r="MVR2152" s="308"/>
      <c r="MVS2152" s="308"/>
      <c r="MVT2152" s="308"/>
      <c r="MVU2152" s="308"/>
      <c r="MVV2152" s="308"/>
      <c r="MVW2152" s="308"/>
      <c r="MVX2152" s="308"/>
      <c r="MVY2152" s="308"/>
      <c r="MVZ2152" s="308"/>
      <c r="MWA2152" s="308"/>
      <c r="MWB2152" s="308"/>
      <c r="MWC2152" s="308"/>
      <c r="MWD2152" s="308"/>
      <c r="MWE2152" s="308"/>
      <c r="MWF2152" s="308"/>
      <c r="MWG2152" s="308"/>
      <c r="MWH2152" s="308"/>
      <c r="MWI2152" s="308"/>
      <c r="MWJ2152" s="308"/>
      <c r="MWK2152" s="308"/>
      <c r="MWL2152" s="308"/>
      <c r="MWM2152" s="308"/>
      <c r="MWN2152" s="308"/>
      <c r="MWO2152" s="308"/>
      <c r="MWP2152" s="308"/>
      <c r="MWQ2152" s="308"/>
      <c r="MWR2152" s="308"/>
      <c r="MWS2152" s="308"/>
      <c r="MWT2152" s="308"/>
      <c r="MWU2152" s="308"/>
      <c r="MWV2152" s="308"/>
      <c r="MWW2152" s="308"/>
      <c r="MWX2152" s="308"/>
      <c r="MWY2152" s="308"/>
      <c r="MWZ2152" s="308"/>
      <c r="MXA2152" s="308"/>
      <c r="MXB2152" s="308"/>
      <c r="MXC2152" s="308"/>
      <c r="MXD2152" s="308"/>
      <c r="MXE2152" s="308"/>
      <c r="MXF2152" s="308"/>
      <c r="MXG2152" s="308"/>
      <c r="MXH2152" s="308"/>
      <c r="MXI2152" s="308"/>
      <c r="MXJ2152" s="308"/>
      <c r="MXK2152" s="308"/>
      <c r="MXL2152" s="308"/>
      <c r="MXM2152" s="308"/>
      <c r="MXN2152" s="308"/>
      <c r="MXO2152" s="308"/>
      <c r="MXP2152" s="308"/>
      <c r="MXQ2152" s="308"/>
      <c r="MXR2152" s="308"/>
      <c r="MXS2152" s="308"/>
      <c r="MXT2152" s="308"/>
      <c r="MXU2152" s="308"/>
      <c r="MXV2152" s="308"/>
      <c r="MXW2152" s="308"/>
      <c r="MXX2152" s="308"/>
      <c r="MXY2152" s="308"/>
      <c r="MXZ2152" s="308"/>
      <c r="MYA2152" s="308"/>
      <c r="MYB2152" s="308"/>
      <c r="MYC2152" s="308"/>
      <c r="MYD2152" s="308"/>
      <c r="MYE2152" s="308"/>
      <c r="MYF2152" s="308"/>
      <c r="MYG2152" s="308"/>
      <c r="MYH2152" s="308"/>
      <c r="MYI2152" s="308"/>
      <c r="MYJ2152" s="308"/>
      <c r="MYK2152" s="308"/>
      <c r="MYL2152" s="308"/>
      <c r="MYM2152" s="308"/>
      <c r="MYN2152" s="308"/>
      <c r="MYO2152" s="308"/>
      <c r="MYP2152" s="308"/>
      <c r="MYQ2152" s="308"/>
      <c r="MYR2152" s="308"/>
      <c r="MYS2152" s="308"/>
      <c r="MYT2152" s="308"/>
      <c r="MYU2152" s="308"/>
      <c r="MYV2152" s="308"/>
      <c r="MYW2152" s="308"/>
      <c r="MYX2152" s="308"/>
      <c r="MYY2152" s="308"/>
      <c r="MYZ2152" s="308"/>
      <c r="MZA2152" s="308"/>
      <c r="MZB2152" s="308"/>
      <c r="MZC2152" s="308"/>
      <c r="MZD2152" s="308"/>
      <c r="MZE2152" s="308"/>
      <c r="MZF2152" s="308"/>
      <c r="MZG2152" s="308"/>
      <c r="MZH2152" s="308"/>
      <c r="MZI2152" s="308"/>
      <c r="MZJ2152" s="308"/>
      <c r="MZK2152" s="308"/>
      <c r="MZL2152" s="308"/>
      <c r="MZM2152" s="308"/>
      <c r="MZN2152" s="308"/>
      <c r="MZO2152" s="308"/>
      <c r="MZP2152" s="308"/>
      <c r="MZQ2152" s="308"/>
      <c r="MZR2152" s="308"/>
      <c r="MZS2152" s="308"/>
      <c r="MZT2152" s="308"/>
      <c r="MZU2152" s="308"/>
      <c r="MZV2152" s="308"/>
      <c r="MZW2152" s="308"/>
      <c r="MZX2152" s="308"/>
      <c r="MZY2152" s="308"/>
      <c r="MZZ2152" s="308"/>
      <c r="NAA2152" s="308"/>
      <c r="NAB2152" s="308"/>
      <c r="NAC2152" s="308"/>
      <c r="NAD2152" s="308"/>
      <c r="NAE2152" s="308"/>
      <c r="NAF2152" s="308"/>
      <c r="NAG2152" s="308"/>
      <c r="NAH2152" s="308"/>
      <c r="NAI2152" s="308"/>
      <c r="NAJ2152" s="308"/>
      <c r="NAK2152" s="308"/>
      <c r="NAL2152" s="308"/>
      <c r="NAM2152" s="308"/>
      <c r="NAN2152" s="308"/>
      <c r="NAO2152" s="308"/>
      <c r="NAP2152" s="308"/>
      <c r="NAQ2152" s="308"/>
      <c r="NAR2152" s="308"/>
      <c r="NAS2152" s="308"/>
      <c r="NAT2152" s="308"/>
      <c r="NAU2152" s="308"/>
      <c r="NAV2152" s="308"/>
      <c r="NAW2152" s="308"/>
      <c r="NAX2152" s="308"/>
      <c r="NAY2152" s="308"/>
      <c r="NAZ2152" s="308"/>
      <c r="NBA2152" s="308"/>
      <c r="NBB2152" s="308"/>
      <c r="NBC2152" s="308"/>
      <c r="NBD2152" s="308"/>
      <c r="NBE2152" s="308"/>
      <c r="NBF2152" s="308"/>
      <c r="NBG2152" s="308"/>
      <c r="NBH2152" s="308"/>
      <c r="NBI2152" s="308"/>
      <c r="NBJ2152" s="308"/>
      <c r="NBK2152" s="308"/>
      <c r="NBL2152" s="308"/>
      <c r="NBM2152" s="308"/>
      <c r="NBN2152" s="308"/>
      <c r="NBO2152" s="308"/>
      <c r="NBP2152" s="308"/>
      <c r="NBQ2152" s="308"/>
      <c r="NBR2152" s="308"/>
      <c r="NBS2152" s="308"/>
      <c r="NBT2152" s="308"/>
      <c r="NBU2152" s="308"/>
      <c r="NBV2152" s="308"/>
      <c r="NBW2152" s="308"/>
      <c r="NBX2152" s="308"/>
      <c r="NBY2152" s="308"/>
      <c r="NBZ2152" s="308"/>
      <c r="NCA2152" s="308"/>
      <c r="NCB2152" s="308"/>
      <c r="NCC2152" s="308"/>
      <c r="NCD2152" s="308"/>
      <c r="NCE2152" s="308"/>
      <c r="NCF2152" s="308"/>
      <c r="NCG2152" s="308"/>
      <c r="NCH2152" s="308"/>
      <c r="NCI2152" s="308"/>
      <c r="NCJ2152" s="308"/>
      <c r="NCK2152" s="308"/>
      <c r="NCL2152" s="308"/>
      <c r="NCM2152" s="308"/>
      <c r="NCN2152" s="308"/>
      <c r="NCO2152" s="308"/>
      <c r="NCP2152" s="308"/>
      <c r="NCQ2152" s="308"/>
      <c r="NCR2152" s="308"/>
      <c r="NCS2152" s="308"/>
      <c r="NCT2152" s="308"/>
      <c r="NCU2152" s="308"/>
      <c r="NCV2152" s="308"/>
      <c r="NCW2152" s="308"/>
      <c r="NCX2152" s="308"/>
      <c r="NCY2152" s="308"/>
      <c r="NCZ2152" s="308"/>
      <c r="NDA2152" s="308"/>
      <c r="NDB2152" s="308"/>
      <c r="NDC2152" s="308"/>
      <c r="NDD2152" s="308"/>
      <c r="NDE2152" s="308"/>
      <c r="NDF2152" s="308"/>
      <c r="NDG2152" s="308"/>
      <c r="NDH2152" s="308"/>
      <c r="NDI2152" s="308"/>
      <c r="NDJ2152" s="308"/>
      <c r="NDK2152" s="308"/>
      <c r="NDL2152" s="308"/>
      <c r="NDM2152" s="308"/>
      <c r="NDN2152" s="308"/>
      <c r="NDO2152" s="308"/>
      <c r="NDP2152" s="308"/>
      <c r="NDQ2152" s="308"/>
      <c r="NDR2152" s="308"/>
      <c r="NDS2152" s="308"/>
      <c r="NDT2152" s="308"/>
      <c r="NDU2152" s="308"/>
      <c r="NDV2152" s="308"/>
      <c r="NDW2152" s="308"/>
      <c r="NDX2152" s="308"/>
      <c r="NDY2152" s="308"/>
      <c r="NDZ2152" s="308"/>
      <c r="NEA2152" s="308"/>
      <c r="NEB2152" s="308"/>
      <c r="NEC2152" s="308"/>
      <c r="NED2152" s="308"/>
      <c r="NEE2152" s="308"/>
      <c r="NEF2152" s="308"/>
      <c r="NEG2152" s="308"/>
      <c r="NEH2152" s="308"/>
      <c r="NEI2152" s="308"/>
      <c r="NEJ2152" s="308"/>
      <c r="NEK2152" s="308"/>
      <c r="NEL2152" s="308"/>
      <c r="NEM2152" s="308"/>
      <c r="NEN2152" s="308"/>
      <c r="NEO2152" s="308"/>
      <c r="NEP2152" s="308"/>
      <c r="NEQ2152" s="308"/>
      <c r="NER2152" s="308"/>
      <c r="NES2152" s="308"/>
      <c r="NET2152" s="308"/>
      <c r="NEU2152" s="308"/>
      <c r="NEV2152" s="308"/>
      <c r="NEW2152" s="308"/>
      <c r="NEX2152" s="308"/>
      <c r="NEY2152" s="308"/>
      <c r="NEZ2152" s="308"/>
      <c r="NFA2152" s="308"/>
      <c r="NFB2152" s="308"/>
      <c r="NFC2152" s="308"/>
      <c r="NFD2152" s="308"/>
      <c r="NFE2152" s="308"/>
      <c r="NFF2152" s="308"/>
      <c r="NFG2152" s="308"/>
      <c r="NFH2152" s="308"/>
      <c r="NFI2152" s="308"/>
      <c r="NFJ2152" s="308"/>
      <c r="NFK2152" s="308"/>
      <c r="NFL2152" s="308"/>
      <c r="NFM2152" s="308"/>
      <c r="NFN2152" s="308"/>
      <c r="NFO2152" s="308"/>
      <c r="NFP2152" s="308"/>
      <c r="NFQ2152" s="308"/>
      <c r="NFR2152" s="308"/>
      <c r="NFS2152" s="308"/>
      <c r="NFT2152" s="308"/>
      <c r="NFU2152" s="308"/>
      <c r="NFV2152" s="308"/>
      <c r="NFW2152" s="308"/>
      <c r="NFX2152" s="308"/>
      <c r="NFY2152" s="308"/>
      <c r="NFZ2152" s="308"/>
      <c r="NGA2152" s="308"/>
      <c r="NGB2152" s="308"/>
      <c r="NGC2152" s="308"/>
      <c r="NGD2152" s="308"/>
      <c r="NGE2152" s="308"/>
      <c r="NGF2152" s="308"/>
      <c r="NGG2152" s="308"/>
      <c r="NGH2152" s="308"/>
      <c r="NGI2152" s="308"/>
      <c r="NGJ2152" s="308"/>
      <c r="NGK2152" s="308"/>
      <c r="NGL2152" s="308"/>
      <c r="NGM2152" s="308"/>
      <c r="NGN2152" s="308"/>
      <c r="NGO2152" s="308"/>
      <c r="NGP2152" s="308"/>
      <c r="NGQ2152" s="308"/>
      <c r="NGR2152" s="308"/>
      <c r="NGS2152" s="308"/>
      <c r="NGT2152" s="308"/>
      <c r="NGU2152" s="308"/>
      <c r="NGV2152" s="308"/>
      <c r="NGW2152" s="308"/>
      <c r="NGX2152" s="308"/>
      <c r="NGY2152" s="308"/>
      <c r="NGZ2152" s="308"/>
      <c r="NHA2152" s="308"/>
      <c r="NHB2152" s="308"/>
      <c r="NHC2152" s="308"/>
      <c r="NHD2152" s="308"/>
      <c r="NHE2152" s="308"/>
      <c r="NHF2152" s="308"/>
      <c r="NHG2152" s="308"/>
      <c r="NHH2152" s="308"/>
      <c r="NHI2152" s="308"/>
      <c r="NHJ2152" s="308"/>
      <c r="NHK2152" s="308"/>
      <c r="NHL2152" s="308"/>
      <c r="NHM2152" s="308"/>
      <c r="NHN2152" s="308"/>
      <c r="NHO2152" s="308"/>
      <c r="NHP2152" s="308"/>
      <c r="NHQ2152" s="308"/>
      <c r="NHR2152" s="308"/>
      <c r="NHS2152" s="308"/>
      <c r="NHT2152" s="308"/>
      <c r="NHU2152" s="308"/>
      <c r="NHV2152" s="308"/>
      <c r="NHW2152" s="308"/>
      <c r="NHX2152" s="308"/>
      <c r="NHY2152" s="308"/>
      <c r="NHZ2152" s="308"/>
      <c r="NIA2152" s="308"/>
      <c r="NIB2152" s="308"/>
      <c r="NIC2152" s="308"/>
      <c r="NID2152" s="308"/>
      <c r="NIE2152" s="308"/>
      <c r="NIF2152" s="308"/>
      <c r="NIG2152" s="308"/>
      <c r="NIH2152" s="308"/>
      <c r="NII2152" s="308"/>
      <c r="NIJ2152" s="308"/>
      <c r="NIK2152" s="308"/>
      <c r="NIL2152" s="308"/>
      <c r="NIM2152" s="308"/>
      <c r="NIN2152" s="308"/>
      <c r="NIO2152" s="308"/>
      <c r="NIP2152" s="308"/>
      <c r="NIQ2152" s="308"/>
      <c r="NIR2152" s="308"/>
      <c r="NIS2152" s="308"/>
      <c r="NIT2152" s="308"/>
      <c r="NIU2152" s="308"/>
      <c r="NIV2152" s="308"/>
      <c r="NIW2152" s="308"/>
      <c r="NIX2152" s="308"/>
      <c r="NIY2152" s="308"/>
      <c r="NIZ2152" s="308"/>
      <c r="NJA2152" s="308"/>
      <c r="NJB2152" s="308"/>
      <c r="NJC2152" s="308"/>
      <c r="NJD2152" s="308"/>
      <c r="NJE2152" s="308"/>
      <c r="NJF2152" s="308"/>
      <c r="NJG2152" s="308"/>
      <c r="NJH2152" s="308"/>
      <c r="NJI2152" s="308"/>
      <c r="NJJ2152" s="308"/>
      <c r="NJK2152" s="308"/>
      <c r="NJL2152" s="308"/>
      <c r="NJM2152" s="308"/>
      <c r="NJN2152" s="308"/>
      <c r="NJO2152" s="308"/>
      <c r="NJP2152" s="308"/>
      <c r="NJQ2152" s="308"/>
      <c r="NJR2152" s="308"/>
      <c r="NJS2152" s="308"/>
      <c r="NJT2152" s="308"/>
      <c r="NJU2152" s="308"/>
      <c r="NJV2152" s="308"/>
      <c r="NJW2152" s="308"/>
      <c r="NJX2152" s="308"/>
      <c r="NJY2152" s="308"/>
      <c r="NJZ2152" s="308"/>
      <c r="NKA2152" s="308"/>
      <c r="NKB2152" s="308"/>
      <c r="NKC2152" s="308"/>
      <c r="NKD2152" s="308"/>
      <c r="NKE2152" s="308"/>
      <c r="NKF2152" s="308"/>
      <c r="NKG2152" s="308"/>
      <c r="NKH2152" s="308"/>
      <c r="NKI2152" s="308"/>
      <c r="NKJ2152" s="308"/>
      <c r="NKK2152" s="308"/>
      <c r="NKL2152" s="308"/>
      <c r="NKM2152" s="308"/>
      <c r="NKN2152" s="308"/>
      <c r="NKO2152" s="308"/>
      <c r="NKP2152" s="308"/>
      <c r="NKQ2152" s="308"/>
      <c r="NKR2152" s="308"/>
      <c r="NKS2152" s="308"/>
      <c r="NKT2152" s="308"/>
      <c r="NKU2152" s="308"/>
      <c r="NKV2152" s="308"/>
      <c r="NKW2152" s="308"/>
      <c r="NKX2152" s="308"/>
      <c r="NKY2152" s="308"/>
      <c r="NKZ2152" s="308"/>
      <c r="NLA2152" s="308"/>
      <c r="NLB2152" s="308"/>
      <c r="NLC2152" s="308"/>
      <c r="NLD2152" s="308"/>
      <c r="NLE2152" s="308"/>
      <c r="NLF2152" s="308"/>
      <c r="NLG2152" s="308"/>
      <c r="NLH2152" s="308"/>
      <c r="NLI2152" s="308"/>
      <c r="NLJ2152" s="308"/>
      <c r="NLK2152" s="308"/>
      <c r="NLL2152" s="308"/>
      <c r="NLM2152" s="308"/>
      <c r="NLN2152" s="308"/>
      <c r="NLO2152" s="308"/>
      <c r="NLP2152" s="308"/>
      <c r="NLQ2152" s="308"/>
      <c r="NLR2152" s="308"/>
      <c r="NLS2152" s="308"/>
      <c r="NLT2152" s="308"/>
      <c r="NLU2152" s="308"/>
      <c r="NLV2152" s="308"/>
      <c r="NLW2152" s="308"/>
      <c r="NLX2152" s="308"/>
      <c r="NLY2152" s="308"/>
      <c r="NLZ2152" s="308"/>
      <c r="NMA2152" s="308"/>
      <c r="NMB2152" s="308"/>
      <c r="NMC2152" s="308"/>
      <c r="NMD2152" s="308"/>
      <c r="NME2152" s="308"/>
      <c r="NMF2152" s="308"/>
      <c r="NMG2152" s="308"/>
      <c r="NMH2152" s="308"/>
      <c r="NMI2152" s="308"/>
      <c r="NMJ2152" s="308"/>
      <c r="NMK2152" s="308"/>
      <c r="NML2152" s="308"/>
      <c r="NMM2152" s="308"/>
      <c r="NMN2152" s="308"/>
      <c r="NMO2152" s="308"/>
      <c r="NMP2152" s="308"/>
      <c r="NMQ2152" s="308"/>
      <c r="NMR2152" s="308"/>
      <c r="NMS2152" s="308"/>
      <c r="NMT2152" s="308"/>
      <c r="NMU2152" s="308"/>
      <c r="NMV2152" s="308"/>
      <c r="NMW2152" s="308"/>
      <c r="NMX2152" s="308"/>
      <c r="NMY2152" s="308"/>
      <c r="NMZ2152" s="308"/>
      <c r="NNA2152" s="308"/>
      <c r="NNB2152" s="308"/>
      <c r="NNC2152" s="308"/>
      <c r="NND2152" s="308"/>
      <c r="NNE2152" s="308"/>
      <c r="NNF2152" s="308"/>
      <c r="NNG2152" s="308"/>
      <c r="NNH2152" s="308"/>
      <c r="NNI2152" s="308"/>
      <c r="NNJ2152" s="308"/>
      <c r="NNK2152" s="308"/>
      <c r="NNL2152" s="308"/>
      <c r="NNM2152" s="308"/>
      <c r="NNN2152" s="308"/>
      <c r="NNO2152" s="308"/>
      <c r="NNP2152" s="308"/>
      <c r="NNQ2152" s="308"/>
      <c r="NNR2152" s="308"/>
      <c r="NNS2152" s="308"/>
      <c r="NNT2152" s="308"/>
      <c r="NNU2152" s="308"/>
      <c r="NNV2152" s="308"/>
      <c r="NNW2152" s="308"/>
      <c r="NNX2152" s="308"/>
      <c r="NNY2152" s="308"/>
      <c r="NNZ2152" s="308"/>
      <c r="NOA2152" s="308"/>
      <c r="NOB2152" s="308"/>
      <c r="NOC2152" s="308"/>
      <c r="NOD2152" s="308"/>
      <c r="NOE2152" s="308"/>
      <c r="NOF2152" s="308"/>
      <c r="NOG2152" s="308"/>
      <c r="NOH2152" s="308"/>
      <c r="NOI2152" s="308"/>
      <c r="NOJ2152" s="308"/>
      <c r="NOK2152" s="308"/>
      <c r="NOL2152" s="308"/>
      <c r="NOM2152" s="308"/>
      <c r="NON2152" s="308"/>
      <c r="NOO2152" s="308"/>
      <c r="NOP2152" s="308"/>
      <c r="NOQ2152" s="308"/>
      <c r="NOR2152" s="308"/>
      <c r="NOS2152" s="308"/>
      <c r="NOT2152" s="308"/>
      <c r="NOU2152" s="308"/>
      <c r="NOV2152" s="308"/>
      <c r="NOW2152" s="308"/>
      <c r="NOX2152" s="308"/>
      <c r="NOY2152" s="308"/>
      <c r="NOZ2152" s="308"/>
      <c r="NPA2152" s="308"/>
      <c r="NPB2152" s="308"/>
      <c r="NPC2152" s="308"/>
      <c r="NPD2152" s="308"/>
      <c r="NPE2152" s="308"/>
      <c r="NPF2152" s="308"/>
      <c r="NPG2152" s="308"/>
      <c r="NPH2152" s="308"/>
      <c r="NPI2152" s="308"/>
      <c r="NPJ2152" s="308"/>
      <c r="NPK2152" s="308"/>
      <c r="NPL2152" s="308"/>
      <c r="NPM2152" s="308"/>
      <c r="NPN2152" s="308"/>
      <c r="NPO2152" s="308"/>
      <c r="NPP2152" s="308"/>
      <c r="NPQ2152" s="308"/>
      <c r="NPR2152" s="308"/>
      <c r="NPS2152" s="308"/>
      <c r="NPT2152" s="308"/>
      <c r="NPU2152" s="308"/>
      <c r="NPV2152" s="308"/>
      <c r="NPW2152" s="308"/>
      <c r="NPX2152" s="308"/>
      <c r="NPY2152" s="308"/>
      <c r="NPZ2152" s="308"/>
      <c r="NQA2152" s="308"/>
      <c r="NQB2152" s="308"/>
      <c r="NQC2152" s="308"/>
      <c r="NQD2152" s="308"/>
      <c r="NQE2152" s="308"/>
      <c r="NQF2152" s="308"/>
      <c r="NQG2152" s="308"/>
      <c r="NQH2152" s="308"/>
      <c r="NQI2152" s="308"/>
      <c r="NQJ2152" s="308"/>
      <c r="NQK2152" s="308"/>
      <c r="NQL2152" s="308"/>
      <c r="NQM2152" s="308"/>
      <c r="NQN2152" s="308"/>
      <c r="NQO2152" s="308"/>
      <c r="NQP2152" s="308"/>
      <c r="NQQ2152" s="308"/>
      <c r="NQR2152" s="308"/>
      <c r="NQS2152" s="308"/>
      <c r="NQT2152" s="308"/>
      <c r="NQU2152" s="308"/>
      <c r="NQV2152" s="308"/>
      <c r="NQW2152" s="308"/>
      <c r="NQX2152" s="308"/>
      <c r="NQY2152" s="308"/>
      <c r="NQZ2152" s="308"/>
      <c r="NRA2152" s="308"/>
      <c r="NRB2152" s="308"/>
      <c r="NRC2152" s="308"/>
      <c r="NRD2152" s="308"/>
      <c r="NRE2152" s="308"/>
      <c r="NRF2152" s="308"/>
      <c r="NRG2152" s="308"/>
      <c r="NRH2152" s="308"/>
      <c r="NRI2152" s="308"/>
      <c r="NRJ2152" s="308"/>
      <c r="NRK2152" s="308"/>
      <c r="NRL2152" s="308"/>
      <c r="NRM2152" s="308"/>
      <c r="NRN2152" s="308"/>
      <c r="NRO2152" s="308"/>
      <c r="NRP2152" s="308"/>
      <c r="NRQ2152" s="308"/>
      <c r="NRR2152" s="308"/>
      <c r="NRS2152" s="308"/>
      <c r="NRT2152" s="308"/>
      <c r="NRU2152" s="308"/>
      <c r="NRV2152" s="308"/>
      <c r="NRW2152" s="308"/>
      <c r="NRX2152" s="308"/>
      <c r="NRY2152" s="308"/>
      <c r="NRZ2152" s="308"/>
      <c r="NSA2152" s="308"/>
      <c r="NSB2152" s="308"/>
      <c r="NSC2152" s="308"/>
      <c r="NSD2152" s="308"/>
      <c r="NSE2152" s="308"/>
      <c r="NSF2152" s="308"/>
      <c r="NSG2152" s="308"/>
      <c r="NSH2152" s="308"/>
      <c r="NSI2152" s="308"/>
      <c r="NSJ2152" s="308"/>
      <c r="NSK2152" s="308"/>
      <c r="NSL2152" s="308"/>
      <c r="NSM2152" s="308"/>
      <c r="NSN2152" s="308"/>
      <c r="NSO2152" s="308"/>
      <c r="NSP2152" s="308"/>
      <c r="NSQ2152" s="308"/>
      <c r="NSR2152" s="308"/>
      <c r="NSS2152" s="308"/>
      <c r="NST2152" s="308"/>
      <c r="NSU2152" s="308"/>
      <c r="NSV2152" s="308"/>
      <c r="NSW2152" s="308"/>
      <c r="NSX2152" s="308"/>
      <c r="NSY2152" s="308"/>
      <c r="NSZ2152" s="308"/>
      <c r="NTA2152" s="308"/>
      <c r="NTB2152" s="308"/>
      <c r="NTC2152" s="308"/>
      <c r="NTD2152" s="308"/>
      <c r="NTE2152" s="308"/>
      <c r="NTF2152" s="308"/>
      <c r="NTG2152" s="308"/>
      <c r="NTH2152" s="308"/>
      <c r="NTI2152" s="308"/>
      <c r="NTJ2152" s="308"/>
      <c r="NTK2152" s="308"/>
      <c r="NTL2152" s="308"/>
      <c r="NTM2152" s="308"/>
      <c r="NTN2152" s="308"/>
      <c r="NTO2152" s="308"/>
      <c r="NTP2152" s="308"/>
      <c r="NTQ2152" s="308"/>
      <c r="NTR2152" s="308"/>
      <c r="NTS2152" s="308"/>
      <c r="NTT2152" s="308"/>
      <c r="NTU2152" s="308"/>
      <c r="NTV2152" s="308"/>
      <c r="NTW2152" s="308"/>
      <c r="NTX2152" s="308"/>
      <c r="NTY2152" s="308"/>
      <c r="NTZ2152" s="308"/>
      <c r="NUA2152" s="308"/>
      <c r="NUB2152" s="308"/>
      <c r="NUC2152" s="308"/>
      <c r="NUD2152" s="308"/>
      <c r="NUE2152" s="308"/>
      <c r="NUF2152" s="308"/>
      <c r="NUG2152" s="308"/>
      <c r="NUH2152" s="308"/>
      <c r="NUI2152" s="308"/>
      <c r="NUJ2152" s="308"/>
      <c r="NUK2152" s="308"/>
      <c r="NUL2152" s="308"/>
      <c r="NUM2152" s="308"/>
      <c r="NUN2152" s="308"/>
      <c r="NUO2152" s="308"/>
      <c r="NUP2152" s="308"/>
      <c r="NUQ2152" s="308"/>
      <c r="NUR2152" s="308"/>
      <c r="NUS2152" s="308"/>
      <c r="NUT2152" s="308"/>
      <c r="NUU2152" s="308"/>
      <c r="NUV2152" s="308"/>
      <c r="NUW2152" s="308"/>
      <c r="NUX2152" s="308"/>
      <c r="NUY2152" s="308"/>
      <c r="NUZ2152" s="308"/>
      <c r="NVA2152" s="308"/>
      <c r="NVB2152" s="308"/>
      <c r="NVC2152" s="308"/>
      <c r="NVD2152" s="308"/>
      <c r="NVE2152" s="308"/>
      <c r="NVF2152" s="308"/>
      <c r="NVG2152" s="308"/>
      <c r="NVH2152" s="308"/>
      <c r="NVI2152" s="308"/>
      <c r="NVJ2152" s="308"/>
      <c r="NVK2152" s="308"/>
      <c r="NVL2152" s="308"/>
      <c r="NVM2152" s="308"/>
      <c r="NVN2152" s="308"/>
      <c r="NVO2152" s="308"/>
      <c r="NVP2152" s="308"/>
      <c r="NVQ2152" s="308"/>
      <c r="NVR2152" s="308"/>
      <c r="NVS2152" s="308"/>
      <c r="NVT2152" s="308"/>
      <c r="NVU2152" s="308"/>
      <c r="NVV2152" s="308"/>
      <c r="NVW2152" s="308"/>
      <c r="NVX2152" s="308"/>
      <c r="NVY2152" s="308"/>
      <c r="NVZ2152" s="308"/>
      <c r="NWA2152" s="308"/>
      <c r="NWB2152" s="308"/>
      <c r="NWC2152" s="308"/>
      <c r="NWD2152" s="308"/>
      <c r="NWE2152" s="308"/>
      <c r="NWF2152" s="308"/>
      <c r="NWG2152" s="308"/>
      <c r="NWH2152" s="308"/>
      <c r="NWI2152" s="308"/>
      <c r="NWJ2152" s="308"/>
      <c r="NWK2152" s="308"/>
      <c r="NWL2152" s="308"/>
      <c r="NWM2152" s="308"/>
      <c r="NWN2152" s="308"/>
      <c r="NWO2152" s="308"/>
      <c r="NWP2152" s="308"/>
      <c r="NWQ2152" s="308"/>
      <c r="NWR2152" s="308"/>
      <c r="NWS2152" s="308"/>
      <c r="NWT2152" s="308"/>
      <c r="NWU2152" s="308"/>
      <c r="NWV2152" s="308"/>
      <c r="NWW2152" s="308"/>
      <c r="NWX2152" s="308"/>
      <c r="NWY2152" s="308"/>
      <c r="NWZ2152" s="308"/>
      <c r="NXA2152" s="308"/>
      <c r="NXB2152" s="308"/>
      <c r="NXC2152" s="308"/>
      <c r="NXD2152" s="308"/>
      <c r="NXE2152" s="308"/>
      <c r="NXF2152" s="308"/>
      <c r="NXG2152" s="308"/>
      <c r="NXH2152" s="308"/>
      <c r="NXI2152" s="308"/>
      <c r="NXJ2152" s="308"/>
      <c r="NXK2152" s="308"/>
      <c r="NXL2152" s="308"/>
      <c r="NXM2152" s="308"/>
      <c r="NXN2152" s="308"/>
      <c r="NXO2152" s="308"/>
      <c r="NXP2152" s="308"/>
      <c r="NXQ2152" s="308"/>
      <c r="NXR2152" s="308"/>
      <c r="NXS2152" s="308"/>
      <c r="NXT2152" s="308"/>
      <c r="NXU2152" s="308"/>
      <c r="NXV2152" s="308"/>
      <c r="NXW2152" s="308"/>
      <c r="NXX2152" s="308"/>
      <c r="NXY2152" s="308"/>
      <c r="NXZ2152" s="308"/>
      <c r="NYA2152" s="308"/>
      <c r="NYB2152" s="308"/>
      <c r="NYC2152" s="308"/>
      <c r="NYD2152" s="308"/>
      <c r="NYE2152" s="308"/>
      <c r="NYF2152" s="308"/>
      <c r="NYG2152" s="308"/>
      <c r="NYH2152" s="308"/>
      <c r="NYI2152" s="308"/>
      <c r="NYJ2152" s="308"/>
      <c r="NYK2152" s="308"/>
      <c r="NYL2152" s="308"/>
      <c r="NYM2152" s="308"/>
      <c r="NYN2152" s="308"/>
      <c r="NYO2152" s="308"/>
      <c r="NYP2152" s="308"/>
      <c r="NYQ2152" s="308"/>
      <c r="NYR2152" s="308"/>
      <c r="NYS2152" s="308"/>
      <c r="NYT2152" s="308"/>
      <c r="NYU2152" s="308"/>
      <c r="NYV2152" s="308"/>
      <c r="NYW2152" s="308"/>
      <c r="NYX2152" s="308"/>
      <c r="NYY2152" s="308"/>
      <c r="NYZ2152" s="308"/>
      <c r="NZA2152" s="308"/>
      <c r="NZB2152" s="308"/>
      <c r="NZC2152" s="308"/>
      <c r="NZD2152" s="308"/>
      <c r="NZE2152" s="308"/>
      <c r="NZF2152" s="308"/>
      <c r="NZG2152" s="308"/>
      <c r="NZH2152" s="308"/>
      <c r="NZI2152" s="308"/>
      <c r="NZJ2152" s="308"/>
      <c r="NZK2152" s="308"/>
      <c r="NZL2152" s="308"/>
      <c r="NZM2152" s="308"/>
      <c r="NZN2152" s="308"/>
      <c r="NZO2152" s="308"/>
      <c r="NZP2152" s="308"/>
      <c r="NZQ2152" s="308"/>
      <c r="NZR2152" s="308"/>
      <c r="NZS2152" s="308"/>
      <c r="NZT2152" s="308"/>
      <c r="NZU2152" s="308"/>
      <c r="NZV2152" s="308"/>
      <c r="NZW2152" s="308"/>
      <c r="NZX2152" s="308"/>
      <c r="NZY2152" s="308"/>
      <c r="NZZ2152" s="308"/>
      <c r="OAA2152" s="308"/>
      <c r="OAB2152" s="308"/>
      <c r="OAC2152" s="308"/>
      <c r="OAD2152" s="308"/>
      <c r="OAE2152" s="308"/>
      <c r="OAF2152" s="308"/>
      <c r="OAG2152" s="308"/>
      <c r="OAH2152" s="308"/>
      <c r="OAI2152" s="308"/>
      <c r="OAJ2152" s="308"/>
      <c r="OAK2152" s="308"/>
      <c r="OAL2152" s="308"/>
      <c r="OAM2152" s="308"/>
      <c r="OAN2152" s="308"/>
      <c r="OAO2152" s="308"/>
      <c r="OAP2152" s="308"/>
      <c r="OAQ2152" s="308"/>
      <c r="OAR2152" s="308"/>
      <c r="OAS2152" s="308"/>
      <c r="OAT2152" s="308"/>
      <c r="OAU2152" s="308"/>
      <c r="OAV2152" s="308"/>
      <c r="OAW2152" s="308"/>
      <c r="OAX2152" s="308"/>
      <c r="OAY2152" s="308"/>
      <c r="OAZ2152" s="308"/>
      <c r="OBA2152" s="308"/>
      <c r="OBB2152" s="308"/>
      <c r="OBC2152" s="308"/>
      <c r="OBD2152" s="308"/>
      <c r="OBE2152" s="308"/>
      <c r="OBF2152" s="308"/>
      <c r="OBG2152" s="308"/>
      <c r="OBH2152" s="308"/>
      <c r="OBI2152" s="308"/>
      <c r="OBJ2152" s="308"/>
      <c r="OBK2152" s="308"/>
      <c r="OBL2152" s="308"/>
      <c r="OBM2152" s="308"/>
      <c r="OBN2152" s="308"/>
      <c r="OBO2152" s="308"/>
      <c r="OBP2152" s="308"/>
      <c r="OBQ2152" s="308"/>
      <c r="OBR2152" s="308"/>
      <c r="OBS2152" s="308"/>
      <c r="OBT2152" s="308"/>
      <c r="OBU2152" s="308"/>
      <c r="OBV2152" s="308"/>
      <c r="OBW2152" s="308"/>
      <c r="OBX2152" s="308"/>
      <c r="OBY2152" s="308"/>
      <c r="OBZ2152" s="308"/>
      <c r="OCA2152" s="308"/>
      <c r="OCB2152" s="308"/>
      <c r="OCC2152" s="308"/>
      <c r="OCD2152" s="308"/>
      <c r="OCE2152" s="308"/>
      <c r="OCF2152" s="308"/>
      <c r="OCG2152" s="308"/>
      <c r="OCH2152" s="308"/>
      <c r="OCI2152" s="308"/>
      <c r="OCJ2152" s="308"/>
      <c r="OCK2152" s="308"/>
      <c r="OCL2152" s="308"/>
      <c r="OCM2152" s="308"/>
      <c r="OCN2152" s="308"/>
      <c r="OCO2152" s="308"/>
      <c r="OCP2152" s="308"/>
      <c r="OCQ2152" s="308"/>
      <c r="OCR2152" s="308"/>
      <c r="OCS2152" s="308"/>
      <c r="OCT2152" s="308"/>
      <c r="OCU2152" s="308"/>
      <c r="OCV2152" s="308"/>
      <c r="OCW2152" s="308"/>
      <c r="OCX2152" s="308"/>
      <c r="OCY2152" s="308"/>
      <c r="OCZ2152" s="308"/>
      <c r="ODA2152" s="308"/>
      <c r="ODB2152" s="308"/>
      <c r="ODC2152" s="308"/>
      <c r="ODD2152" s="308"/>
      <c r="ODE2152" s="308"/>
      <c r="ODF2152" s="308"/>
      <c r="ODG2152" s="308"/>
      <c r="ODH2152" s="308"/>
      <c r="ODI2152" s="308"/>
      <c r="ODJ2152" s="308"/>
      <c r="ODK2152" s="308"/>
      <c r="ODL2152" s="308"/>
      <c r="ODM2152" s="308"/>
      <c r="ODN2152" s="308"/>
      <c r="ODO2152" s="308"/>
      <c r="ODP2152" s="308"/>
      <c r="ODQ2152" s="308"/>
      <c r="ODR2152" s="308"/>
      <c r="ODS2152" s="308"/>
      <c r="ODT2152" s="308"/>
      <c r="ODU2152" s="308"/>
      <c r="ODV2152" s="308"/>
      <c r="ODW2152" s="308"/>
      <c r="ODX2152" s="308"/>
      <c r="ODY2152" s="308"/>
      <c r="ODZ2152" s="308"/>
      <c r="OEA2152" s="308"/>
      <c r="OEB2152" s="308"/>
      <c r="OEC2152" s="308"/>
      <c r="OED2152" s="308"/>
      <c r="OEE2152" s="308"/>
      <c r="OEF2152" s="308"/>
      <c r="OEG2152" s="308"/>
      <c r="OEH2152" s="308"/>
      <c r="OEI2152" s="308"/>
      <c r="OEJ2152" s="308"/>
      <c r="OEK2152" s="308"/>
      <c r="OEL2152" s="308"/>
      <c r="OEM2152" s="308"/>
      <c r="OEN2152" s="308"/>
      <c r="OEO2152" s="308"/>
      <c r="OEP2152" s="308"/>
      <c r="OEQ2152" s="308"/>
      <c r="OER2152" s="308"/>
      <c r="OES2152" s="308"/>
      <c r="OET2152" s="308"/>
      <c r="OEU2152" s="308"/>
      <c r="OEV2152" s="308"/>
      <c r="OEW2152" s="308"/>
      <c r="OEX2152" s="308"/>
      <c r="OEY2152" s="308"/>
      <c r="OEZ2152" s="308"/>
      <c r="OFA2152" s="308"/>
      <c r="OFB2152" s="308"/>
      <c r="OFC2152" s="308"/>
      <c r="OFD2152" s="308"/>
      <c r="OFE2152" s="308"/>
      <c r="OFF2152" s="308"/>
      <c r="OFG2152" s="308"/>
      <c r="OFH2152" s="308"/>
      <c r="OFI2152" s="308"/>
      <c r="OFJ2152" s="308"/>
      <c r="OFK2152" s="308"/>
      <c r="OFL2152" s="308"/>
      <c r="OFM2152" s="308"/>
      <c r="OFN2152" s="308"/>
      <c r="OFO2152" s="308"/>
      <c r="OFP2152" s="308"/>
      <c r="OFQ2152" s="308"/>
      <c r="OFR2152" s="308"/>
      <c r="OFS2152" s="308"/>
      <c r="OFT2152" s="308"/>
      <c r="OFU2152" s="308"/>
      <c r="OFV2152" s="308"/>
      <c r="OFW2152" s="308"/>
      <c r="OFX2152" s="308"/>
      <c r="OFY2152" s="308"/>
      <c r="OFZ2152" s="308"/>
      <c r="OGA2152" s="308"/>
      <c r="OGB2152" s="308"/>
      <c r="OGC2152" s="308"/>
      <c r="OGD2152" s="308"/>
      <c r="OGE2152" s="308"/>
      <c r="OGF2152" s="308"/>
      <c r="OGG2152" s="308"/>
      <c r="OGH2152" s="308"/>
      <c r="OGI2152" s="308"/>
      <c r="OGJ2152" s="308"/>
      <c r="OGK2152" s="308"/>
      <c r="OGL2152" s="308"/>
      <c r="OGM2152" s="308"/>
      <c r="OGN2152" s="308"/>
      <c r="OGO2152" s="308"/>
      <c r="OGP2152" s="308"/>
      <c r="OGQ2152" s="308"/>
      <c r="OGR2152" s="308"/>
      <c r="OGS2152" s="308"/>
      <c r="OGT2152" s="308"/>
      <c r="OGU2152" s="308"/>
      <c r="OGV2152" s="308"/>
      <c r="OGW2152" s="308"/>
      <c r="OGX2152" s="308"/>
      <c r="OGY2152" s="308"/>
      <c r="OGZ2152" s="308"/>
      <c r="OHA2152" s="308"/>
      <c r="OHB2152" s="308"/>
      <c r="OHC2152" s="308"/>
      <c r="OHD2152" s="308"/>
      <c r="OHE2152" s="308"/>
      <c r="OHF2152" s="308"/>
      <c r="OHG2152" s="308"/>
      <c r="OHH2152" s="308"/>
      <c r="OHI2152" s="308"/>
      <c r="OHJ2152" s="308"/>
      <c r="OHK2152" s="308"/>
      <c r="OHL2152" s="308"/>
      <c r="OHM2152" s="308"/>
      <c r="OHN2152" s="308"/>
      <c r="OHO2152" s="308"/>
      <c r="OHP2152" s="308"/>
      <c r="OHQ2152" s="308"/>
      <c r="OHR2152" s="308"/>
      <c r="OHS2152" s="308"/>
      <c r="OHT2152" s="308"/>
      <c r="OHU2152" s="308"/>
      <c r="OHV2152" s="308"/>
      <c r="OHW2152" s="308"/>
      <c r="OHX2152" s="308"/>
      <c r="OHY2152" s="308"/>
      <c r="OHZ2152" s="308"/>
      <c r="OIA2152" s="308"/>
      <c r="OIB2152" s="308"/>
      <c r="OIC2152" s="308"/>
      <c r="OID2152" s="308"/>
      <c r="OIE2152" s="308"/>
      <c r="OIF2152" s="308"/>
      <c r="OIG2152" s="308"/>
      <c r="OIH2152" s="308"/>
      <c r="OII2152" s="308"/>
      <c r="OIJ2152" s="308"/>
      <c r="OIK2152" s="308"/>
      <c r="OIL2152" s="308"/>
      <c r="OIM2152" s="308"/>
      <c r="OIN2152" s="308"/>
      <c r="OIO2152" s="308"/>
      <c r="OIP2152" s="308"/>
      <c r="OIQ2152" s="308"/>
      <c r="OIR2152" s="308"/>
      <c r="OIS2152" s="308"/>
      <c r="OIT2152" s="308"/>
      <c r="OIU2152" s="308"/>
      <c r="OIV2152" s="308"/>
      <c r="OIW2152" s="308"/>
      <c r="OIX2152" s="308"/>
      <c r="OIY2152" s="308"/>
      <c r="OIZ2152" s="308"/>
      <c r="OJA2152" s="308"/>
      <c r="OJB2152" s="308"/>
      <c r="OJC2152" s="308"/>
      <c r="OJD2152" s="308"/>
      <c r="OJE2152" s="308"/>
      <c r="OJF2152" s="308"/>
      <c r="OJG2152" s="308"/>
      <c r="OJH2152" s="308"/>
      <c r="OJI2152" s="308"/>
      <c r="OJJ2152" s="308"/>
      <c r="OJK2152" s="308"/>
      <c r="OJL2152" s="308"/>
      <c r="OJM2152" s="308"/>
      <c r="OJN2152" s="308"/>
      <c r="OJO2152" s="308"/>
      <c r="OJP2152" s="308"/>
      <c r="OJQ2152" s="308"/>
      <c r="OJR2152" s="308"/>
      <c r="OJS2152" s="308"/>
      <c r="OJT2152" s="308"/>
      <c r="OJU2152" s="308"/>
      <c r="OJV2152" s="308"/>
      <c r="OJW2152" s="308"/>
      <c r="OJX2152" s="308"/>
      <c r="OJY2152" s="308"/>
      <c r="OJZ2152" s="308"/>
      <c r="OKA2152" s="308"/>
      <c r="OKB2152" s="308"/>
      <c r="OKC2152" s="308"/>
      <c r="OKD2152" s="308"/>
      <c r="OKE2152" s="308"/>
      <c r="OKF2152" s="308"/>
      <c r="OKG2152" s="308"/>
      <c r="OKH2152" s="308"/>
      <c r="OKI2152" s="308"/>
      <c r="OKJ2152" s="308"/>
      <c r="OKK2152" s="308"/>
      <c r="OKL2152" s="308"/>
      <c r="OKM2152" s="308"/>
      <c r="OKN2152" s="308"/>
      <c r="OKO2152" s="308"/>
      <c r="OKP2152" s="308"/>
      <c r="OKQ2152" s="308"/>
      <c r="OKR2152" s="308"/>
      <c r="OKS2152" s="308"/>
      <c r="OKT2152" s="308"/>
      <c r="OKU2152" s="308"/>
      <c r="OKV2152" s="308"/>
      <c r="OKW2152" s="308"/>
      <c r="OKX2152" s="308"/>
      <c r="OKY2152" s="308"/>
      <c r="OKZ2152" s="308"/>
      <c r="OLA2152" s="308"/>
      <c r="OLB2152" s="308"/>
      <c r="OLC2152" s="308"/>
      <c r="OLD2152" s="308"/>
      <c r="OLE2152" s="308"/>
      <c r="OLF2152" s="308"/>
      <c r="OLG2152" s="308"/>
      <c r="OLH2152" s="308"/>
      <c r="OLI2152" s="308"/>
      <c r="OLJ2152" s="308"/>
      <c r="OLK2152" s="308"/>
      <c r="OLL2152" s="308"/>
      <c r="OLM2152" s="308"/>
      <c r="OLN2152" s="308"/>
      <c r="OLO2152" s="308"/>
      <c r="OLP2152" s="308"/>
      <c r="OLQ2152" s="308"/>
      <c r="OLR2152" s="308"/>
      <c r="OLS2152" s="308"/>
      <c r="OLT2152" s="308"/>
      <c r="OLU2152" s="308"/>
      <c r="OLV2152" s="308"/>
      <c r="OLW2152" s="308"/>
      <c r="OLX2152" s="308"/>
      <c r="OLY2152" s="308"/>
      <c r="OLZ2152" s="308"/>
      <c r="OMA2152" s="308"/>
      <c r="OMB2152" s="308"/>
      <c r="OMC2152" s="308"/>
      <c r="OMD2152" s="308"/>
      <c r="OME2152" s="308"/>
      <c r="OMF2152" s="308"/>
      <c r="OMG2152" s="308"/>
      <c r="OMH2152" s="308"/>
      <c r="OMI2152" s="308"/>
      <c r="OMJ2152" s="308"/>
      <c r="OMK2152" s="308"/>
      <c r="OML2152" s="308"/>
      <c r="OMM2152" s="308"/>
      <c r="OMN2152" s="308"/>
      <c r="OMO2152" s="308"/>
      <c r="OMP2152" s="308"/>
      <c r="OMQ2152" s="308"/>
      <c r="OMR2152" s="308"/>
      <c r="OMS2152" s="308"/>
      <c r="OMT2152" s="308"/>
      <c r="OMU2152" s="308"/>
      <c r="OMV2152" s="308"/>
      <c r="OMW2152" s="308"/>
      <c r="OMX2152" s="308"/>
      <c r="OMY2152" s="308"/>
      <c r="OMZ2152" s="308"/>
      <c r="ONA2152" s="308"/>
      <c r="ONB2152" s="308"/>
      <c r="ONC2152" s="308"/>
      <c r="OND2152" s="308"/>
      <c r="ONE2152" s="308"/>
      <c r="ONF2152" s="308"/>
      <c r="ONG2152" s="308"/>
      <c r="ONH2152" s="308"/>
      <c r="ONI2152" s="308"/>
      <c r="ONJ2152" s="308"/>
      <c r="ONK2152" s="308"/>
      <c r="ONL2152" s="308"/>
      <c r="ONM2152" s="308"/>
      <c r="ONN2152" s="308"/>
      <c r="ONO2152" s="308"/>
      <c r="ONP2152" s="308"/>
      <c r="ONQ2152" s="308"/>
      <c r="ONR2152" s="308"/>
      <c r="ONS2152" s="308"/>
      <c r="ONT2152" s="308"/>
      <c r="ONU2152" s="308"/>
      <c r="ONV2152" s="308"/>
      <c r="ONW2152" s="308"/>
      <c r="ONX2152" s="308"/>
      <c r="ONY2152" s="308"/>
      <c r="ONZ2152" s="308"/>
      <c r="OOA2152" s="308"/>
      <c r="OOB2152" s="308"/>
      <c r="OOC2152" s="308"/>
      <c r="OOD2152" s="308"/>
      <c r="OOE2152" s="308"/>
      <c r="OOF2152" s="308"/>
      <c r="OOG2152" s="308"/>
      <c r="OOH2152" s="308"/>
      <c r="OOI2152" s="308"/>
      <c r="OOJ2152" s="308"/>
      <c r="OOK2152" s="308"/>
      <c r="OOL2152" s="308"/>
      <c r="OOM2152" s="308"/>
      <c r="OON2152" s="308"/>
      <c r="OOO2152" s="308"/>
      <c r="OOP2152" s="308"/>
      <c r="OOQ2152" s="308"/>
      <c r="OOR2152" s="308"/>
      <c r="OOS2152" s="308"/>
      <c r="OOT2152" s="308"/>
      <c r="OOU2152" s="308"/>
      <c r="OOV2152" s="308"/>
      <c r="OOW2152" s="308"/>
      <c r="OOX2152" s="308"/>
      <c r="OOY2152" s="308"/>
      <c r="OOZ2152" s="308"/>
      <c r="OPA2152" s="308"/>
      <c r="OPB2152" s="308"/>
      <c r="OPC2152" s="308"/>
      <c r="OPD2152" s="308"/>
      <c r="OPE2152" s="308"/>
      <c r="OPF2152" s="308"/>
      <c r="OPG2152" s="308"/>
      <c r="OPH2152" s="308"/>
      <c r="OPI2152" s="308"/>
      <c r="OPJ2152" s="308"/>
      <c r="OPK2152" s="308"/>
      <c r="OPL2152" s="308"/>
      <c r="OPM2152" s="308"/>
      <c r="OPN2152" s="308"/>
      <c r="OPO2152" s="308"/>
      <c r="OPP2152" s="308"/>
      <c r="OPQ2152" s="308"/>
      <c r="OPR2152" s="308"/>
      <c r="OPS2152" s="308"/>
      <c r="OPT2152" s="308"/>
      <c r="OPU2152" s="308"/>
      <c r="OPV2152" s="308"/>
      <c r="OPW2152" s="308"/>
      <c r="OPX2152" s="308"/>
      <c r="OPY2152" s="308"/>
      <c r="OPZ2152" s="308"/>
      <c r="OQA2152" s="308"/>
      <c r="OQB2152" s="308"/>
      <c r="OQC2152" s="308"/>
      <c r="OQD2152" s="308"/>
      <c r="OQE2152" s="308"/>
      <c r="OQF2152" s="308"/>
      <c r="OQG2152" s="308"/>
      <c r="OQH2152" s="308"/>
      <c r="OQI2152" s="308"/>
      <c r="OQJ2152" s="308"/>
      <c r="OQK2152" s="308"/>
      <c r="OQL2152" s="308"/>
      <c r="OQM2152" s="308"/>
      <c r="OQN2152" s="308"/>
      <c r="OQO2152" s="308"/>
      <c r="OQP2152" s="308"/>
      <c r="OQQ2152" s="308"/>
      <c r="OQR2152" s="308"/>
      <c r="OQS2152" s="308"/>
      <c r="OQT2152" s="308"/>
      <c r="OQU2152" s="308"/>
      <c r="OQV2152" s="308"/>
      <c r="OQW2152" s="308"/>
      <c r="OQX2152" s="308"/>
      <c r="OQY2152" s="308"/>
      <c r="OQZ2152" s="308"/>
      <c r="ORA2152" s="308"/>
      <c r="ORB2152" s="308"/>
      <c r="ORC2152" s="308"/>
      <c r="ORD2152" s="308"/>
      <c r="ORE2152" s="308"/>
      <c r="ORF2152" s="308"/>
      <c r="ORG2152" s="308"/>
      <c r="ORH2152" s="308"/>
      <c r="ORI2152" s="308"/>
      <c r="ORJ2152" s="308"/>
      <c r="ORK2152" s="308"/>
      <c r="ORL2152" s="308"/>
      <c r="ORM2152" s="308"/>
      <c r="ORN2152" s="308"/>
      <c r="ORO2152" s="308"/>
      <c r="ORP2152" s="308"/>
      <c r="ORQ2152" s="308"/>
      <c r="ORR2152" s="308"/>
      <c r="ORS2152" s="308"/>
      <c r="ORT2152" s="308"/>
      <c r="ORU2152" s="308"/>
      <c r="ORV2152" s="308"/>
      <c r="ORW2152" s="308"/>
      <c r="ORX2152" s="308"/>
      <c r="ORY2152" s="308"/>
      <c r="ORZ2152" s="308"/>
      <c r="OSA2152" s="308"/>
      <c r="OSB2152" s="308"/>
      <c r="OSC2152" s="308"/>
      <c r="OSD2152" s="308"/>
      <c r="OSE2152" s="308"/>
      <c r="OSF2152" s="308"/>
      <c r="OSG2152" s="308"/>
      <c r="OSH2152" s="308"/>
      <c r="OSI2152" s="308"/>
      <c r="OSJ2152" s="308"/>
      <c r="OSK2152" s="308"/>
      <c r="OSL2152" s="308"/>
      <c r="OSM2152" s="308"/>
      <c r="OSN2152" s="308"/>
      <c r="OSO2152" s="308"/>
      <c r="OSP2152" s="308"/>
      <c r="OSQ2152" s="308"/>
      <c r="OSR2152" s="308"/>
      <c r="OSS2152" s="308"/>
      <c r="OST2152" s="308"/>
      <c r="OSU2152" s="308"/>
      <c r="OSV2152" s="308"/>
      <c r="OSW2152" s="308"/>
      <c r="OSX2152" s="308"/>
      <c r="OSY2152" s="308"/>
      <c r="OSZ2152" s="308"/>
      <c r="OTA2152" s="308"/>
      <c r="OTB2152" s="308"/>
      <c r="OTC2152" s="308"/>
      <c r="OTD2152" s="308"/>
      <c r="OTE2152" s="308"/>
      <c r="OTF2152" s="308"/>
      <c r="OTG2152" s="308"/>
      <c r="OTH2152" s="308"/>
      <c r="OTI2152" s="308"/>
      <c r="OTJ2152" s="308"/>
      <c r="OTK2152" s="308"/>
      <c r="OTL2152" s="308"/>
      <c r="OTM2152" s="308"/>
      <c r="OTN2152" s="308"/>
      <c r="OTO2152" s="308"/>
      <c r="OTP2152" s="308"/>
      <c r="OTQ2152" s="308"/>
      <c r="OTR2152" s="308"/>
      <c r="OTS2152" s="308"/>
      <c r="OTT2152" s="308"/>
      <c r="OTU2152" s="308"/>
      <c r="OTV2152" s="308"/>
      <c r="OTW2152" s="308"/>
      <c r="OTX2152" s="308"/>
      <c r="OTY2152" s="308"/>
      <c r="OTZ2152" s="308"/>
      <c r="OUA2152" s="308"/>
      <c r="OUB2152" s="308"/>
      <c r="OUC2152" s="308"/>
      <c r="OUD2152" s="308"/>
      <c r="OUE2152" s="308"/>
      <c r="OUF2152" s="308"/>
      <c r="OUG2152" s="308"/>
      <c r="OUH2152" s="308"/>
      <c r="OUI2152" s="308"/>
      <c r="OUJ2152" s="308"/>
      <c r="OUK2152" s="308"/>
      <c r="OUL2152" s="308"/>
      <c r="OUM2152" s="308"/>
      <c r="OUN2152" s="308"/>
      <c r="OUO2152" s="308"/>
      <c r="OUP2152" s="308"/>
      <c r="OUQ2152" s="308"/>
      <c r="OUR2152" s="308"/>
      <c r="OUS2152" s="308"/>
      <c r="OUT2152" s="308"/>
      <c r="OUU2152" s="308"/>
      <c r="OUV2152" s="308"/>
      <c r="OUW2152" s="308"/>
      <c r="OUX2152" s="308"/>
      <c r="OUY2152" s="308"/>
      <c r="OUZ2152" s="308"/>
      <c r="OVA2152" s="308"/>
      <c r="OVB2152" s="308"/>
      <c r="OVC2152" s="308"/>
      <c r="OVD2152" s="308"/>
      <c r="OVE2152" s="308"/>
      <c r="OVF2152" s="308"/>
      <c r="OVG2152" s="308"/>
      <c r="OVH2152" s="308"/>
      <c r="OVI2152" s="308"/>
      <c r="OVJ2152" s="308"/>
      <c r="OVK2152" s="308"/>
      <c r="OVL2152" s="308"/>
      <c r="OVM2152" s="308"/>
      <c r="OVN2152" s="308"/>
      <c r="OVO2152" s="308"/>
      <c r="OVP2152" s="308"/>
      <c r="OVQ2152" s="308"/>
      <c r="OVR2152" s="308"/>
      <c r="OVS2152" s="308"/>
      <c r="OVT2152" s="308"/>
      <c r="OVU2152" s="308"/>
      <c r="OVV2152" s="308"/>
      <c r="OVW2152" s="308"/>
      <c r="OVX2152" s="308"/>
      <c r="OVY2152" s="308"/>
      <c r="OVZ2152" s="308"/>
      <c r="OWA2152" s="308"/>
      <c r="OWB2152" s="308"/>
      <c r="OWC2152" s="308"/>
      <c r="OWD2152" s="308"/>
      <c r="OWE2152" s="308"/>
      <c r="OWF2152" s="308"/>
      <c r="OWG2152" s="308"/>
      <c r="OWH2152" s="308"/>
      <c r="OWI2152" s="308"/>
      <c r="OWJ2152" s="308"/>
      <c r="OWK2152" s="308"/>
      <c r="OWL2152" s="308"/>
      <c r="OWM2152" s="308"/>
      <c r="OWN2152" s="308"/>
      <c r="OWO2152" s="308"/>
      <c r="OWP2152" s="308"/>
      <c r="OWQ2152" s="308"/>
      <c r="OWR2152" s="308"/>
      <c r="OWS2152" s="308"/>
      <c r="OWT2152" s="308"/>
      <c r="OWU2152" s="308"/>
      <c r="OWV2152" s="308"/>
      <c r="OWW2152" s="308"/>
      <c r="OWX2152" s="308"/>
      <c r="OWY2152" s="308"/>
      <c r="OWZ2152" s="308"/>
      <c r="OXA2152" s="308"/>
      <c r="OXB2152" s="308"/>
      <c r="OXC2152" s="308"/>
      <c r="OXD2152" s="308"/>
      <c r="OXE2152" s="308"/>
      <c r="OXF2152" s="308"/>
      <c r="OXG2152" s="308"/>
      <c r="OXH2152" s="308"/>
      <c r="OXI2152" s="308"/>
      <c r="OXJ2152" s="308"/>
      <c r="OXK2152" s="308"/>
      <c r="OXL2152" s="308"/>
      <c r="OXM2152" s="308"/>
      <c r="OXN2152" s="308"/>
      <c r="OXO2152" s="308"/>
      <c r="OXP2152" s="308"/>
      <c r="OXQ2152" s="308"/>
      <c r="OXR2152" s="308"/>
      <c r="OXS2152" s="308"/>
      <c r="OXT2152" s="308"/>
      <c r="OXU2152" s="308"/>
      <c r="OXV2152" s="308"/>
      <c r="OXW2152" s="308"/>
      <c r="OXX2152" s="308"/>
      <c r="OXY2152" s="308"/>
      <c r="OXZ2152" s="308"/>
      <c r="OYA2152" s="308"/>
      <c r="OYB2152" s="308"/>
      <c r="OYC2152" s="308"/>
      <c r="OYD2152" s="308"/>
      <c r="OYE2152" s="308"/>
      <c r="OYF2152" s="308"/>
      <c r="OYG2152" s="308"/>
      <c r="OYH2152" s="308"/>
      <c r="OYI2152" s="308"/>
      <c r="OYJ2152" s="308"/>
      <c r="OYK2152" s="308"/>
      <c r="OYL2152" s="308"/>
      <c r="OYM2152" s="308"/>
      <c r="OYN2152" s="308"/>
      <c r="OYO2152" s="308"/>
      <c r="OYP2152" s="308"/>
      <c r="OYQ2152" s="308"/>
      <c r="OYR2152" s="308"/>
      <c r="OYS2152" s="308"/>
      <c r="OYT2152" s="308"/>
      <c r="OYU2152" s="308"/>
      <c r="OYV2152" s="308"/>
      <c r="OYW2152" s="308"/>
      <c r="OYX2152" s="308"/>
      <c r="OYY2152" s="308"/>
      <c r="OYZ2152" s="308"/>
      <c r="OZA2152" s="308"/>
      <c r="OZB2152" s="308"/>
      <c r="OZC2152" s="308"/>
      <c r="OZD2152" s="308"/>
      <c r="OZE2152" s="308"/>
      <c r="OZF2152" s="308"/>
      <c r="OZG2152" s="308"/>
      <c r="OZH2152" s="308"/>
      <c r="OZI2152" s="308"/>
      <c r="OZJ2152" s="308"/>
      <c r="OZK2152" s="308"/>
      <c r="OZL2152" s="308"/>
      <c r="OZM2152" s="308"/>
      <c r="OZN2152" s="308"/>
      <c r="OZO2152" s="308"/>
      <c r="OZP2152" s="308"/>
      <c r="OZQ2152" s="308"/>
      <c r="OZR2152" s="308"/>
      <c r="OZS2152" s="308"/>
      <c r="OZT2152" s="308"/>
      <c r="OZU2152" s="308"/>
      <c r="OZV2152" s="308"/>
      <c r="OZW2152" s="308"/>
      <c r="OZX2152" s="308"/>
      <c r="OZY2152" s="308"/>
      <c r="OZZ2152" s="308"/>
      <c r="PAA2152" s="308"/>
      <c r="PAB2152" s="308"/>
      <c r="PAC2152" s="308"/>
      <c r="PAD2152" s="308"/>
      <c r="PAE2152" s="308"/>
      <c r="PAF2152" s="308"/>
      <c r="PAG2152" s="308"/>
      <c r="PAH2152" s="308"/>
      <c r="PAI2152" s="308"/>
      <c r="PAJ2152" s="308"/>
      <c r="PAK2152" s="308"/>
      <c r="PAL2152" s="308"/>
      <c r="PAM2152" s="308"/>
      <c r="PAN2152" s="308"/>
      <c r="PAO2152" s="308"/>
      <c r="PAP2152" s="308"/>
      <c r="PAQ2152" s="308"/>
      <c r="PAR2152" s="308"/>
      <c r="PAS2152" s="308"/>
      <c r="PAT2152" s="308"/>
      <c r="PAU2152" s="308"/>
      <c r="PAV2152" s="308"/>
      <c r="PAW2152" s="308"/>
      <c r="PAX2152" s="308"/>
      <c r="PAY2152" s="308"/>
      <c r="PAZ2152" s="308"/>
      <c r="PBA2152" s="308"/>
      <c r="PBB2152" s="308"/>
      <c r="PBC2152" s="308"/>
      <c r="PBD2152" s="308"/>
      <c r="PBE2152" s="308"/>
      <c r="PBF2152" s="308"/>
      <c r="PBG2152" s="308"/>
      <c r="PBH2152" s="308"/>
      <c r="PBI2152" s="308"/>
      <c r="PBJ2152" s="308"/>
      <c r="PBK2152" s="308"/>
      <c r="PBL2152" s="308"/>
      <c r="PBM2152" s="308"/>
      <c r="PBN2152" s="308"/>
      <c r="PBO2152" s="308"/>
      <c r="PBP2152" s="308"/>
      <c r="PBQ2152" s="308"/>
      <c r="PBR2152" s="308"/>
      <c r="PBS2152" s="308"/>
      <c r="PBT2152" s="308"/>
      <c r="PBU2152" s="308"/>
      <c r="PBV2152" s="308"/>
      <c r="PBW2152" s="308"/>
      <c r="PBX2152" s="308"/>
      <c r="PBY2152" s="308"/>
      <c r="PBZ2152" s="308"/>
      <c r="PCA2152" s="308"/>
      <c r="PCB2152" s="308"/>
      <c r="PCC2152" s="308"/>
      <c r="PCD2152" s="308"/>
      <c r="PCE2152" s="308"/>
      <c r="PCF2152" s="308"/>
      <c r="PCG2152" s="308"/>
      <c r="PCH2152" s="308"/>
      <c r="PCI2152" s="308"/>
      <c r="PCJ2152" s="308"/>
      <c r="PCK2152" s="308"/>
      <c r="PCL2152" s="308"/>
      <c r="PCM2152" s="308"/>
      <c r="PCN2152" s="308"/>
      <c r="PCO2152" s="308"/>
      <c r="PCP2152" s="308"/>
      <c r="PCQ2152" s="308"/>
      <c r="PCR2152" s="308"/>
      <c r="PCS2152" s="308"/>
      <c r="PCT2152" s="308"/>
      <c r="PCU2152" s="308"/>
      <c r="PCV2152" s="308"/>
      <c r="PCW2152" s="308"/>
      <c r="PCX2152" s="308"/>
      <c r="PCY2152" s="308"/>
      <c r="PCZ2152" s="308"/>
      <c r="PDA2152" s="308"/>
      <c r="PDB2152" s="308"/>
      <c r="PDC2152" s="308"/>
      <c r="PDD2152" s="308"/>
      <c r="PDE2152" s="308"/>
      <c r="PDF2152" s="308"/>
      <c r="PDG2152" s="308"/>
      <c r="PDH2152" s="308"/>
      <c r="PDI2152" s="308"/>
      <c r="PDJ2152" s="308"/>
      <c r="PDK2152" s="308"/>
      <c r="PDL2152" s="308"/>
      <c r="PDM2152" s="308"/>
      <c r="PDN2152" s="308"/>
      <c r="PDO2152" s="308"/>
      <c r="PDP2152" s="308"/>
      <c r="PDQ2152" s="308"/>
      <c r="PDR2152" s="308"/>
      <c r="PDS2152" s="308"/>
      <c r="PDT2152" s="308"/>
      <c r="PDU2152" s="308"/>
      <c r="PDV2152" s="308"/>
      <c r="PDW2152" s="308"/>
      <c r="PDX2152" s="308"/>
      <c r="PDY2152" s="308"/>
      <c r="PDZ2152" s="308"/>
      <c r="PEA2152" s="308"/>
      <c r="PEB2152" s="308"/>
      <c r="PEC2152" s="308"/>
      <c r="PED2152" s="308"/>
      <c r="PEE2152" s="308"/>
      <c r="PEF2152" s="308"/>
      <c r="PEG2152" s="308"/>
      <c r="PEH2152" s="308"/>
      <c r="PEI2152" s="308"/>
      <c r="PEJ2152" s="308"/>
      <c r="PEK2152" s="308"/>
      <c r="PEL2152" s="308"/>
      <c r="PEM2152" s="308"/>
      <c r="PEN2152" s="308"/>
      <c r="PEO2152" s="308"/>
      <c r="PEP2152" s="308"/>
      <c r="PEQ2152" s="308"/>
      <c r="PER2152" s="308"/>
      <c r="PES2152" s="308"/>
      <c r="PET2152" s="308"/>
      <c r="PEU2152" s="308"/>
      <c r="PEV2152" s="308"/>
      <c r="PEW2152" s="308"/>
      <c r="PEX2152" s="308"/>
      <c r="PEY2152" s="308"/>
      <c r="PEZ2152" s="308"/>
      <c r="PFA2152" s="308"/>
      <c r="PFB2152" s="308"/>
      <c r="PFC2152" s="308"/>
      <c r="PFD2152" s="308"/>
      <c r="PFE2152" s="308"/>
      <c r="PFF2152" s="308"/>
      <c r="PFG2152" s="308"/>
      <c r="PFH2152" s="308"/>
      <c r="PFI2152" s="308"/>
      <c r="PFJ2152" s="308"/>
      <c r="PFK2152" s="308"/>
      <c r="PFL2152" s="308"/>
      <c r="PFM2152" s="308"/>
      <c r="PFN2152" s="308"/>
      <c r="PFO2152" s="308"/>
      <c r="PFP2152" s="308"/>
      <c r="PFQ2152" s="308"/>
      <c r="PFR2152" s="308"/>
      <c r="PFS2152" s="308"/>
      <c r="PFT2152" s="308"/>
      <c r="PFU2152" s="308"/>
      <c r="PFV2152" s="308"/>
      <c r="PFW2152" s="308"/>
      <c r="PFX2152" s="308"/>
      <c r="PFY2152" s="308"/>
      <c r="PFZ2152" s="308"/>
      <c r="PGA2152" s="308"/>
      <c r="PGB2152" s="308"/>
      <c r="PGC2152" s="308"/>
      <c r="PGD2152" s="308"/>
      <c r="PGE2152" s="308"/>
      <c r="PGF2152" s="308"/>
      <c r="PGG2152" s="308"/>
      <c r="PGH2152" s="308"/>
      <c r="PGI2152" s="308"/>
      <c r="PGJ2152" s="308"/>
      <c r="PGK2152" s="308"/>
      <c r="PGL2152" s="308"/>
      <c r="PGM2152" s="308"/>
      <c r="PGN2152" s="308"/>
      <c r="PGO2152" s="308"/>
      <c r="PGP2152" s="308"/>
      <c r="PGQ2152" s="308"/>
      <c r="PGR2152" s="308"/>
      <c r="PGS2152" s="308"/>
      <c r="PGT2152" s="308"/>
      <c r="PGU2152" s="308"/>
      <c r="PGV2152" s="308"/>
      <c r="PGW2152" s="308"/>
      <c r="PGX2152" s="308"/>
      <c r="PGY2152" s="308"/>
      <c r="PGZ2152" s="308"/>
      <c r="PHA2152" s="308"/>
      <c r="PHB2152" s="308"/>
      <c r="PHC2152" s="308"/>
      <c r="PHD2152" s="308"/>
      <c r="PHE2152" s="308"/>
      <c r="PHF2152" s="308"/>
      <c r="PHG2152" s="308"/>
      <c r="PHH2152" s="308"/>
      <c r="PHI2152" s="308"/>
      <c r="PHJ2152" s="308"/>
      <c r="PHK2152" s="308"/>
      <c r="PHL2152" s="308"/>
      <c r="PHM2152" s="308"/>
      <c r="PHN2152" s="308"/>
      <c r="PHO2152" s="308"/>
      <c r="PHP2152" s="308"/>
      <c r="PHQ2152" s="308"/>
      <c r="PHR2152" s="308"/>
      <c r="PHS2152" s="308"/>
      <c r="PHT2152" s="308"/>
      <c r="PHU2152" s="308"/>
      <c r="PHV2152" s="308"/>
      <c r="PHW2152" s="308"/>
      <c r="PHX2152" s="308"/>
      <c r="PHY2152" s="308"/>
      <c r="PHZ2152" s="308"/>
      <c r="PIA2152" s="308"/>
      <c r="PIB2152" s="308"/>
      <c r="PIC2152" s="308"/>
      <c r="PID2152" s="308"/>
      <c r="PIE2152" s="308"/>
      <c r="PIF2152" s="308"/>
      <c r="PIG2152" s="308"/>
      <c r="PIH2152" s="308"/>
      <c r="PII2152" s="308"/>
      <c r="PIJ2152" s="308"/>
      <c r="PIK2152" s="308"/>
      <c r="PIL2152" s="308"/>
      <c r="PIM2152" s="308"/>
      <c r="PIN2152" s="308"/>
      <c r="PIO2152" s="308"/>
      <c r="PIP2152" s="308"/>
      <c r="PIQ2152" s="308"/>
      <c r="PIR2152" s="308"/>
      <c r="PIS2152" s="308"/>
      <c r="PIT2152" s="308"/>
      <c r="PIU2152" s="308"/>
      <c r="PIV2152" s="308"/>
      <c r="PIW2152" s="308"/>
      <c r="PIX2152" s="308"/>
      <c r="PIY2152" s="308"/>
      <c r="PIZ2152" s="308"/>
      <c r="PJA2152" s="308"/>
      <c r="PJB2152" s="308"/>
      <c r="PJC2152" s="308"/>
      <c r="PJD2152" s="308"/>
      <c r="PJE2152" s="308"/>
      <c r="PJF2152" s="308"/>
      <c r="PJG2152" s="308"/>
      <c r="PJH2152" s="308"/>
      <c r="PJI2152" s="308"/>
      <c r="PJJ2152" s="308"/>
      <c r="PJK2152" s="308"/>
      <c r="PJL2152" s="308"/>
      <c r="PJM2152" s="308"/>
      <c r="PJN2152" s="308"/>
      <c r="PJO2152" s="308"/>
      <c r="PJP2152" s="308"/>
      <c r="PJQ2152" s="308"/>
      <c r="PJR2152" s="308"/>
      <c r="PJS2152" s="308"/>
      <c r="PJT2152" s="308"/>
      <c r="PJU2152" s="308"/>
      <c r="PJV2152" s="308"/>
      <c r="PJW2152" s="308"/>
      <c r="PJX2152" s="308"/>
      <c r="PJY2152" s="308"/>
      <c r="PJZ2152" s="308"/>
      <c r="PKA2152" s="308"/>
      <c r="PKB2152" s="308"/>
      <c r="PKC2152" s="308"/>
      <c r="PKD2152" s="308"/>
      <c r="PKE2152" s="308"/>
      <c r="PKF2152" s="308"/>
      <c r="PKG2152" s="308"/>
      <c r="PKH2152" s="308"/>
      <c r="PKI2152" s="308"/>
      <c r="PKJ2152" s="308"/>
      <c r="PKK2152" s="308"/>
      <c r="PKL2152" s="308"/>
      <c r="PKM2152" s="308"/>
      <c r="PKN2152" s="308"/>
      <c r="PKO2152" s="308"/>
      <c r="PKP2152" s="308"/>
      <c r="PKQ2152" s="308"/>
      <c r="PKR2152" s="308"/>
      <c r="PKS2152" s="308"/>
      <c r="PKT2152" s="308"/>
      <c r="PKU2152" s="308"/>
      <c r="PKV2152" s="308"/>
      <c r="PKW2152" s="308"/>
      <c r="PKX2152" s="308"/>
      <c r="PKY2152" s="308"/>
      <c r="PKZ2152" s="308"/>
      <c r="PLA2152" s="308"/>
      <c r="PLB2152" s="308"/>
      <c r="PLC2152" s="308"/>
      <c r="PLD2152" s="308"/>
      <c r="PLE2152" s="308"/>
      <c r="PLF2152" s="308"/>
      <c r="PLG2152" s="308"/>
      <c r="PLH2152" s="308"/>
      <c r="PLI2152" s="308"/>
      <c r="PLJ2152" s="308"/>
      <c r="PLK2152" s="308"/>
      <c r="PLL2152" s="308"/>
      <c r="PLM2152" s="308"/>
      <c r="PLN2152" s="308"/>
      <c r="PLO2152" s="308"/>
      <c r="PLP2152" s="308"/>
      <c r="PLQ2152" s="308"/>
      <c r="PLR2152" s="308"/>
      <c r="PLS2152" s="308"/>
      <c r="PLT2152" s="308"/>
      <c r="PLU2152" s="308"/>
      <c r="PLV2152" s="308"/>
      <c r="PLW2152" s="308"/>
      <c r="PLX2152" s="308"/>
      <c r="PLY2152" s="308"/>
      <c r="PLZ2152" s="308"/>
      <c r="PMA2152" s="308"/>
      <c r="PMB2152" s="308"/>
      <c r="PMC2152" s="308"/>
      <c r="PMD2152" s="308"/>
      <c r="PME2152" s="308"/>
      <c r="PMF2152" s="308"/>
      <c r="PMG2152" s="308"/>
      <c r="PMH2152" s="308"/>
      <c r="PMI2152" s="308"/>
      <c r="PMJ2152" s="308"/>
      <c r="PMK2152" s="308"/>
      <c r="PML2152" s="308"/>
      <c r="PMM2152" s="308"/>
      <c r="PMN2152" s="308"/>
      <c r="PMO2152" s="308"/>
      <c r="PMP2152" s="308"/>
      <c r="PMQ2152" s="308"/>
      <c r="PMR2152" s="308"/>
      <c r="PMS2152" s="308"/>
      <c r="PMT2152" s="308"/>
      <c r="PMU2152" s="308"/>
      <c r="PMV2152" s="308"/>
      <c r="PMW2152" s="308"/>
      <c r="PMX2152" s="308"/>
      <c r="PMY2152" s="308"/>
      <c r="PMZ2152" s="308"/>
      <c r="PNA2152" s="308"/>
      <c r="PNB2152" s="308"/>
      <c r="PNC2152" s="308"/>
      <c r="PND2152" s="308"/>
      <c r="PNE2152" s="308"/>
      <c r="PNF2152" s="308"/>
      <c r="PNG2152" s="308"/>
      <c r="PNH2152" s="308"/>
      <c r="PNI2152" s="308"/>
      <c r="PNJ2152" s="308"/>
      <c r="PNK2152" s="308"/>
      <c r="PNL2152" s="308"/>
      <c r="PNM2152" s="308"/>
      <c r="PNN2152" s="308"/>
      <c r="PNO2152" s="308"/>
      <c r="PNP2152" s="308"/>
      <c r="PNQ2152" s="308"/>
      <c r="PNR2152" s="308"/>
      <c r="PNS2152" s="308"/>
      <c r="PNT2152" s="308"/>
      <c r="PNU2152" s="308"/>
      <c r="PNV2152" s="308"/>
      <c r="PNW2152" s="308"/>
      <c r="PNX2152" s="308"/>
      <c r="PNY2152" s="308"/>
      <c r="PNZ2152" s="308"/>
      <c r="POA2152" s="308"/>
      <c r="POB2152" s="308"/>
      <c r="POC2152" s="308"/>
      <c r="POD2152" s="308"/>
      <c r="POE2152" s="308"/>
      <c r="POF2152" s="308"/>
      <c r="POG2152" s="308"/>
      <c r="POH2152" s="308"/>
      <c r="POI2152" s="308"/>
      <c r="POJ2152" s="308"/>
      <c r="POK2152" s="308"/>
      <c r="POL2152" s="308"/>
      <c r="POM2152" s="308"/>
      <c r="PON2152" s="308"/>
      <c r="POO2152" s="308"/>
      <c r="POP2152" s="308"/>
      <c r="POQ2152" s="308"/>
      <c r="POR2152" s="308"/>
      <c r="POS2152" s="308"/>
      <c r="POT2152" s="308"/>
      <c r="POU2152" s="308"/>
      <c r="POV2152" s="308"/>
      <c r="POW2152" s="308"/>
      <c r="POX2152" s="308"/>
      <c r="POY2152" s="308"/>
      <c r="POZ2152" s="308"/>
      <c r="PPA2152" s="308"/>
      <c r="PPB2152" s="308"/>
      <c r="PPC2152" s="308"/>
      <c r="PPD2152" s="308"/>
      <c r="PPE2152" s="308"/>
      <c r="PPF2152" s="308"/>
      <c r="PPG2152" s="308"/>
      <c r="PPH2152" s="308"/>
      <c r="PPI2152" s="308"/>
      <c r="PPJ2152" s="308"/>
      <c r="PPK2152" s="308"/>
      <c r="PPL2152" s="308"/>
      <c r="PPM2152" s="308"/>
      <c r="PPN2152" s="308"/>
      <c r="PPO2152" s="308"/>
      <c r="PPP2152" s="308"/>
      <c r="PPQ2152" s="308"/>
      <c r="PPR2152" s="308"/>
      <c r="PPS2152" s="308"/>
      <c r="PPT2152" s="308"/>
      <c r="PPU2152" s="308"/>
      <c r="PPV2152" s="308"/>
      <c r="PPW2152" s="308"/>
      <c r="PPX2152" s="308"/>
      <c r="PPY2152" s="308"/>
      <c r="PPZ2152" s="308"/>
      <c r="PQA2152" s="308"/>
      <c r="PQB2152" s="308"/>
      <c r="PQC2152" s="308"/>
      <c r="PQD2152" s="308"/>
      <c r="PQE2152" s="308"/>
      <c r="PQF2152" s="308"/>
      <c r="PQG2152" s="308"/>
      <c r="PQH2152" s="308"/>
      <c r="PQI2152" s="308"/>
      <c r="PQJ2152" s="308"/>
      <c r="PQK2152" s="308"/>
      <c r="PQL2152" s="308"/>
      <c r="PQM2152" s="308"/>
      <c r="PQN2152" s="308"/>
      <c r="PQO2152" s="308"/>
      <c r="PQP2152" s="308"/>
      <c r="PQQ2152" s="308"/>
      <c r="PQR2152" s="308"/>
      <c r="PQS2152" s="308"/>
      <c r="PQT2152" s="308"/>
      <c r="PQU2152" s="308"/>
      <c r="PQV2152" s="308"/>
      <c r="PQW2152" s="308"/>
      <c r="PQX2152" s="308"/>
      <c r="PQY2152" s="308"/>
      <c r="PQZ2152" s="308"/>
      <c r="PRA2152" s="308"/>
      <c r="PRB2152" s="308"/>
      <c r="PRC2152" s="308"/>
      <c r="PRD2152" s="308"/>
      <c r="PRE2152" s="308"/>
      <c r="PRF2152" s="308"/>
      <c r="PRG2152" s="308"/>
      <c r="PRH2152" s="308"/>
      <c r="PRI2152" s="308"/>
      <c r="PRJ2152" s="308"/>
      <c r="PRK2152" s="308"/>
      <c r="PRL2152" s="308"/>
      <c r="PRM2152" s="308"/>
      <c r="PRN2152" s="308"/>
      <c r="PRO2152" s="308"/>
      <c r="PRP2152" s="308"/>
      <c r="PRQ2152" s="308"/>
      <c r="PRR2152" s="308"/>
      <c r="PRS2152" s="308"/>
      <c r="PRT2152" s="308"/>
      <c r="PRU2152" s="308"/>
      <c r="PRV2152" s="308"/>
      <c r="PRW2152" s="308"/>
      <c r="PRX2152" s="308"/>
      <c r="PRY2152" s="308"/>
      <c r="PRZ2152" s="308"/>
      <c r="PSA2152" s="308"/>
      <c r="PSB2152" s="308"/>
      <c r="PSC2152" s="308"/>
      <c r="PSD2152" s="308"/>
      <c r="PSE2152" s="308"/>
      <c r="PSF2152" s="308"/>
      <c r="PSG2152" s="308"/>
      <c r="PSH2152" s="308"/>
      <c r="PSI2152" s="308"/>
      <c r="PSJ2152" s="308"/>
      <c r="PSK2152" s="308"/>
      <c r="PSL2152" s="308"/>
      <c r="PSM2152" s="308"/>
      <c r="PSN2152" s="308"/>
      <c r="PSO2152" s="308"/>
      <c r="PSP2152" s="308"/>
      <c r="PSQ2152" s="308"/>
      <c r="PSR2152" s="308"/>
      <c r="PSS2152" s="308"/>
      <c r="PST2152" s="308"/>
      <c r="PSU2152" s="308"/>
      <c r="PSV2152" s="308"/>
      <c r="PSW2152" s="308"/>
      <c r="PSX2152" s="308"/>
      <c r="PSY2152" s="308"/>
      <c r="PSZ2152" s="308"/>
      <c r="PTA2152" s="308"/>
      <c r="PTB2152" s="308"/>
      <c r="PTC2152" s="308"/>
      <c r="PTD2152" s="308"/>
      <c r="PTE2152" s="308"/>
      <c r="PTF2152" s="308"/>
      <c r="PTG2152" s="308"/>
      <c r="PTH2152" s="308"/>
      <c r="PTI2152" s="308"/>
      <c r="PTJ2152" s="308"/>
      <c r="PTK2152" s="308"/>
      <c r="PTL2152" s="308"/>
      <c r="PTM2152" s="308"/>
      <c r="PTN2152" s="308"/>
      <c r="PTO2152" s="308"/>
      <c r="PTP2152" s="308"/>
      <c r="PTQ2152" s="308"/>
      <c r="PTR2152" s="308"/>
      <c r="PTS2152" s="308"/>
      <c r="PTT2152" s="308"/>
      <c r="PTU2152" s="308"/>
      <c r="PTV2152" s="308"/>
      <c r="PTW2152" s="308"/>
      <c r="PTX2152" s="308"/>
      <c r="PTY2152" s="308"/>
      <c r="PTZ2152" s="308"/>
      <c r="PUA2152" s="308"/>
      <c r="PUB2152" s="308"/>
      <c r="PUC2152" s="308"/>
      <c r="PUD2152" s="308"/>
      <c r="PUE2152" s="308"/>
      <c r="PUF2152" s="308"/>
      <c r="PUG2152" s="308"/>
      <c r="PUH2152" s="308"/>
      <c r="PUI2152" s="308"/>
      <c r="PUJ2152" s="308"/>
      <c r="PUK2152" s="308"/>
      <c r="PUL2152" s="308"/>
      <c r="PUM2152" s="308"/>
      <c r="PUN2152" s="308"/>
      <c r="PUO2152" s="308"/>
      <c r="PUP2152" s="308"/>
      <c r="PUQ2152" s="308"/>
      <c r="PUR2152" s="308"/>
      <c r="PUS2152" s="308"/>
      <c r="PUT2152" s="308"/>
      <c r="PUU2152" s="308"/>
      <c r="PUV2152" s="308"/>
      <c r="PUW2152" s="308"/>
      <c r="PUX2152" s="308"/>
      <c r="PUY2152" s="308"/>
      <c r="PUZ2152" s="308"/>
      <c r="PVA2152" s="308"/>
      <c r="PVB2152" s="308"/>
      <c r="PVC2152" s="308"/>
      <c r="PVD2152" s="308"/>
      <c r="PVE2152" s="308"/>
      <c r="PVF2152" s="308"/>
      <c r="PVG2152" s="308"/>
      <c r="PVH2152" s="308"/>
      <c r="PVI2152" s="308"/>
      <c r="PVJ2152" s="308"/>
      <c r="PVK2152" s="308"/>
      <c r="PVL2152" s="308"/>
      <c r="PVM2152" s="308"/>
      <c r="PVN2152" s="308"/>
      <c r="PVO2152" s="308"/>
      <c r="PVP2152" s="308"/>
      <c r="PVQ2152" s="308"/>
      <c r="PVR2152" s="308"/>
      <c r="PVS2152" s="308"/>
      <c r="PVT2152" s="308"/>
      <c r="PVU2152" s="308"/>
      <c r="PVV2152" s="308"/>
      <c r="PVW2152" s="308"/>
      <c r="PVX2152" s="308"/>
      <c r="PVY2152" s="308"/>
      <c r="PVZ2152" s="308"/>
      <c r="PWA2152" s="308"/>
      <c r="PWB2152" s="308"/>
      <c r="PWC2152" s="308"/>
      <c r="PWD2152" s="308"/>
      <c r="PWE2152" s="308"/>
      <c r="PWF2152" s="308"/>
      <c r="PWG2152" s="308"/>
      <c r="PWH2152" s="308"/>
      <c r="PWI2152" s="308"/>
      <c r="PWJ2152" s="308"/>
      <c r="PWK2152" s="308"/>
      <c r="PWL2152" s="308"/>
      <c r="PWM2152" s="308"/>
      <c r="PWN2152" s="308"/>
      <c r="PWO2152" s="308"/>
      <c r="PWP2152" s="308"/>
      <c r="PWQ2152" s="308"/>
      <c r="PWR2152" s="308"/>
      <c r="PWS2152" s="308"/>
      <c r="PWT2152" s="308"/>
      <c r="PWU2152" s="308"/>
      <c r="PWV2152" s="308"/>
      <c r="PWW2152" s="308"/>
      <c r="PWX2152" s="308"/>
      <c r="PWY2152" s="308"/>
      <c r="PWZ2152" s="308"/>
      <c r="PXA2152" s="308"/>
      <c r="PXB2152" s="308"/>
      <c r="PXC2152" s="308"/>
      <c r="PXD2152" s="308"/>
      <c r="PXE2152" s="308"/>
      <c r="PXF2152" s="308"/>
      <c r="PXG2152" s="308"/>
      <c r="PXH2152" s="308"/>
      <c r="PXI2152" s="308"/>
      <c r="PXJ2152" s="308"/>
      <c r="PXK2152" s="308"/>
      <c r="PXL2152" s="308"/>
      <c r="PXM2152" s="308"/>
      <c r="PXN2152" s="308"/>
      <c r="PXO2152" s="308"/>
      <c r="PXP2152" s="308"/>
      <c r="PXQ2152" s="308"/>
      <c r="PXR2152" s="308"/>
      <c r="PXS2152" s="308"/>
      <c r="PXT2152" s="308"/>
      <c r="PXU2152" s="308"/>
      <c r="PXV2152" s="308"/>
      <c r="PXW2152" s="308"/>
      <c r="PXX2152" s="308"/>
      <c r="PXY2152" s="308"/>
      <c r="PXZ2152" s="308"/>
      <c r="PYA2152" s="308"/>
      <c r="PYB2152" s="308"/>
      <c r="PYC2152" s="308"/>
      <c r="PYD2152" s="308"/>
      <c r="PYE2152" s="308"/>
      <c r="PYF2152" s="308"/>
      <c r="PYG2152" s="308"/>
      <c r="PYH2152" s="308"/>
      <c r="PYI2152" s="308"/>
      <c r="PYJ2152" s="308"/>
      <c r="PYK2152" s="308"/>
      <c r="PYL2152" s="308"/>
      <c r="PYM2152" s="308"/>
      <c r="PYN2152" s="308"/>
      <c r="PYO2152" s="308"/>
      <c r="PYP2152" s="308"/>
      <c r="PYQ2152" s="308"/>
      <c r="PYR2152" s="308"/>
      <c r="PYS2152" s="308"/>
      <c r="PYT2152" s="308"/>
      <c r="PYU2152" s="308"/>
      <c r="PYV2152" s="308"/>
      <c r="PYW2152" s="308"/>
      <c r="PYX2152" s="308"/>
      <c r="PYY2152" s="308"/>
      <c r="PYZ2152" s="308"/>
      <c r="PZA2152" s="308"/>
      <c r="PZB2152" s="308"/>
      <c r="PZC2152" s="308"/>
      <c r="PZD2152" s="308"/>
      <c r="PZE2152" s="308"/>
      <c r="PZF2152" s="308"/>
      <c r="PZG2152" s="308"/>
      <c r="PZH2152" s="308"/>
      <c r="PZI2152" s="308"/>
      <c r="PZJ2152" s="308"/>
      <c r="PZK2152" s="308"/>
      <c r="PZL2152" s="308"/>
      <c r="PZM2152" s="308"/>
      <c r="PZN2152" s="308"/>
      <c r="PZO2152" s="308"/>
      <c r="PZP2152" s="308"/>
      <c r="PZQ2152" s="308"/>
      <c r="PZR2152" s="308"/>
      <c r="PZS2152" s="308"/>
      <c r="PZT2152" s="308"/>
      <c r="PZU2152" s="308"/>
      <c r="PZV2152" s="308"/>
      <c r="PZW2152" s="308"/>
      <c r="PZX2152" s="308"/>
      <c r="PZY2152" s="308"/>
      <c r="PZZ2152" s="308"/>
      <c r="QAA2152" s="308"/>
      <c r="QAB2152" s="308"/>
      <c r="QAC2152" s="308"/>
      <c r="QAD2152" s="308"/>
      <c r="QAE2152" s="308"/>
      <c r="QAF2152" s="308"/>
      <c r="QAG2152" s="308"/>
      <c r="QAH2152" s="308"/>
      <c r="QAI2152" s="308"/>
      <c r="QAJ2152" s="308"/>
      <c r="QAK2152" s="308"/>
      <c r="QAL2152" s="308"/>
      <c r="QAM2152" s="308"/>
      <c r="QAN2152" s="308"/>
      <c r="QAO2152" s="308"/>
      <c r="QAP2152" s="308"/>
      <c r="QAQ2152" s="308"/>
      <c r="QAR2152" s="308"/>
      <c r="QAS2152" s="308"/>
      <c r="QAT2152" s="308"/>
      <c r="QAU2152" s="308"/>
      <c r="QAV2152" s="308"/>
      <c r="QAW2152" s="308"/>
      <c r="QAX2152" s="308"/>
      <c r="QAY2152" s="308"/>
      <c r="QAZ2152" s="308"/>
      <c r="QBA2152" s="308"/>
      <c r="QBB2152" s="308"/>
      <c r="QBC2152" s="308"/>
      <c r="QBD2152" s="308"/>
      <c r="QBE2152" s="308"/>
      <c r="QBF2152" s="308"/>
      <c r="QBG2152" s="308"/>
      <c r="QBH2152" s="308"/>
      <c r="QBI2152" s="308"/>
      <c r="QBJ2152" s="308"/>
      <c r="QBK2152" s="308"/>
      <c r="QBL2152" s="308"/>
      <c r="QBM2152" s="308"/>
      <c r="QBN2152" s="308"/>
      <c r="QBO2152" s="308"/>
      <c r="QBP2152" s="308"/>
      <c r="QBQ2152" s="308"/>
      <c r="QBR2152" s="308"/>
      <c r="QBS2152" s="308"/>
      <c r="QBT2152" s="308"/>
      <c r="QBU2152" s="308"/>
      <c r="QBV2152" s="308"/>
      <c r="QBW2152" s="308"/>
      <c r="QBX2152" s="308"/>
      <c r="QBY2152" s="308"/>
      <c r="QBZ2152" s="308"/>
      <c r="QCA2152" s="308"/>
      <c r="QCB2152" s="308"/>
      <c r="QCC2152" s="308"/>
      <c r="QCD2152" s="308"/>
      <c r="QCE2152" s="308"/>
      <c r="QCF2152" s="308"/>
      <c r="QCG2152" s="308"/>
      <c r="QCH2152" s="308"/>
      <c r="QCI2152" s="308"/>
      <c r="QCJ2152" s="308"/>
      <c r="QCK2152" s="308"/>
      <c r="QCL2152" s="308"/>
      <c r="QCM2152" s="308"/>
      <c r="QCN2152" s="308"/>
      <c r="QCO2152" s="308"/>
      <c r="QCP2152" s="308"/>
      <c r="QCQ2152" s="308"/>
      <c r="QCR2152" s="308"/>
      <c r="QCS2152" s="308"/>
      <c r="QCT2152" s="308"/>
      <c r="QCU2152" s="308"/>
      <c r="QCV2152" s="308"/>
      <c r="QCW2152" s="308"/>
      <c r="QCX2152" s="308"/>
      <c r="QCY2152" s="308"/>
      <c r="QCZ2152" s="308"/>
      <c r="QDA2152" s="308"/>
      <c r="QDB2152" s="308"/>
      <c r="QDC2152" s="308"/>
      <c r="QDD2152" s="308"/>
      <c r="QDE2152" s="308"/>
      <c r="QDF2152" s="308"/>
      <c r="QDG2152" s="308"/>
      <c r="QDH2152" s="308"/>
      <c r="QDI2152" s="308"/>
      <c r="QDJ2152" s="308"/>
      <c r="QDK2152" s="308"/>
      <c r="QDL2152" s="308"/>
      <c r="QDM2152" s="308"/>
      <c r="QDN2152" s="308"/>
      <c r="QDO2152" s="308"/>
      <c r="QDP2152" s="308"/>
      <c r="QDQ2152" s="308"/>
      <c r="QDR2152" s="308"/>
      <c r="QDS2152" s="308"/>
      <c r="QDT2152" s="308"/>
      <c r="QDU2152" s="308"/>
      <c r="QDV2152" s="308"/>
      <c r="QDW2152" s="308"/>
      <c r="QDX2152" s="308"/>
      <c r="QDY2152" s="308"/>
      <c r="QDZ2152" s="308"/>
      <c r="QEA2152" s="308"/>
      <c r="QEB2152" s="308"/>
      <c r="QEC2152" s="308"/>
      <c r="QED2152" s="308"/>
      <c r="QEE2152" s="308"/>
      <c r="QEF2152" s="308"/>
      <c r="QEG2152" s="308"/>
      <c r="QEH2152" s="308"/>
      <c r="QEI2152" s="308"/>
      <c r="QEJ2152" s="308"/>
      <c r="QEK2152" s="308"/>
      <c r="QEL2152" s="308"/>
      <c r="QEM2152" s="308"/>
      <c r="QEN2152" s="308"/>
      <c r="QEO2152" s="308"/>
      <c r="QEP2152" s="308"/>
      <c r="QEQ2152" s="308"/>
      <c r="QER2152" s="308"/>
      <c r="QES2152" s="308"/>
      <c r="QET2152" s="308"/>
      <c r="QEU2152" s="308"/>
      <c r="QEV2152" s="308"/>
      <c r="QEW2152" s="308"/>
      <c r="QEX2152" s="308"/>
      <c r="QEY2152" s="308"/>
      <c r="QEZ2152" s="308"/>
      <c r="QFA2152" s="308"/>
      <c r="QFB2152" s="308"/>
      <c r="QFC2152" s="308"/>
      <c r="QFD2152" s="308"/>
      <c r="QFE2152" s="308"/>
      <c r="QFF2152" s="308"/>
      <c r="QFG2152" s="308"/>
      <c r="QFH2152" s="308"/>
      <c r="QFI2152" s="308"/>
      <c r="QFJ2152" s="308"/>
      <c r="QFK2152" s="308"/>
      <c r="QFL2152" s="308"/>
      <c r="QFM2152" s="308"/>
      <c r="QFN2152" s="308"/>
      <c r="QFO2152" s="308"/>
      <c r="QFP2152" s="308"/>
      <c r="QFQ2152" s="308"/>
      <c r="QFR2152" s="308"/>
      <c r="QFS2152" s="308"/>
      <c r="QFT2152" s="308"/>
      <c r="QFU2152" s="308"/>
      <c r="QFV2152" s="308"/>
      <c r="QFW2152" s="308"/>
      <c r="QFX2152" s="308"/>
      <c r="QFY2152" s="308"/>
      <c r="QFZ2152" s="308"/>
      <c r="QGA2152" s="308"/>
      <c r="QGB2152" s="308"/>
      <c r="QGC2152" s="308"/>
      <c r="QGD2152" s="308"/>
      <c r="QGE2152" s="308"/>
      <c r="QGF2152" s="308"/>
      <c r="QGG2152" s="308"/>
      <c r="QGH2152" s="308"/>
      <c r="QGI2152" s="308"/>
      <c r="QGJ2152" s="308"/>
      <c r="QGK2152" s="308"/>
      <c r="QGL2152" s="308"/>
      <c r="QGM2152" s="308"/>
      <c r="QGN2152" s="308"/>
      <c r="QGO2152" s="308"/>
      <c r="QGP2152" s="308"/>
      <c r="QGQ2152" s="308"/>
      <c r="QGR2152" s="308"/>
      <c r="QGS2152" s="308"/>
      <c r="QGT2152" s="308"/>
      <c r="QGU2152" s="308"/>
      <c r="QGV2152" s="308"/>
      <c r="QGW2152" s="308"/>
      <c r="QGX2152" s="308"/>
      <c r="QGY2152" s="308"/>
      <c r="QGZ2152" s="308"/>
      <c r="QHA2152" s="308"/>
      <c r="QHB2152" s="308"/>
      <c r="QHC2152" s="308"/>
      <c r="QHD2152" s="308"/>
      <c r="QHE2152" s="308"/>
      <c r="QHF2152" s="308"/>
      <c r="QHG2152" s="308"/>
      <c r="QHH2152" s="308"/>
      <c r="QHI2152" s="308"/>
      <c r="QHJ2152" s="308"/>
      <c r="QHK2152" s="308"/>
      <c r="QHL2152" s="308"/>
      <c r="QHM2152" s="308"/>
      <c r="QHN2152" s="308"/>
      <c r="QHO2152" s="308"/>
      <c r="QHP2152" s="308"/>
      <c r="QHQ2152" s="308"/>
      <c r="QHR2152" s="308"/>
      <c r="QHS2152" s="308"/>
      <c r="QHT2152" s="308"/>
      <c r="QHU2152" s="308"/>
      <c r="QHV2152" s="308"/>
      <c r="QHW2152" s="308"/>
      <c r="QHX2152" s="308"/>
      <c r="QHY2152" s="308"/>
      <c r="QHZ2152" s="308"/>
      <c r="QIA2152" s="308"/>
      <c r="QIB2152" s="308"/>
      <c r="QIC2152" s="308"/>
      <c r="QID2152" s="308"/>
      <c r="QIE2152" s="308"/>
      <c r="QIF2152" s="308"/>
      <c r="QIG2152" s="308"/>
      <c r="QIH2152" s="308"/>
      <c r="QII2152" s="308"/>
      <c r="QIJ2152" s="308"/>
      <c r="QIK2152" s="308"/>
      <c r="QIL2152" s="308"/>
      <c r="QIM2152" s="308"/>
      <c r="QIN2152" s="308"/>
      <c r="QIO2152" s="308"/>
      <c r="QIP2152" s="308"/>
      <c r="QIQ2152" s="308"/>
      <c r="QIR2152" s="308"/>
      <c r="QIS2152" s="308"/>
      <c r="QIT2152" s="308"/>
      <c r="QIU2152" s="308"/>
      <c r="QIV2152" s="308"/>
      <c r="QIW2152" s="308"/>
      <c r="QIX2152" s="308"/>
      <c r="QIY2152" s="308"/>
      <c r="QIZ2152" s="308"/>
      <c r="QJA2152" s="308"/>
      <c r="QJB2152" s="308"/>
      <c r="QJC2152" s="308"/>
      <c r="QJD2152" s="308"/>
      <c r="QJE2152" s="308"/>
      <c r="QJF2152" s="308"/>
      <c r="QJG2152" s="308"/>
      <c r="QJH2152" s="308"/>
      <c r="QJI2152" s="308"/>
      <c r="QJJ2152" s="308"/>
      <c r="QJK2152" s="308"/>
      <c r="QJL2152" s="308"/>
      <c r="QJM2152" s="308"/>
      <c r="QJN2152" s="308"/>
      <c r="QJO2152" s="308"/>
      <c r="QJP2152" s="308"/>
      <c r="QJQ2152" s="308"/>
      <c r="QJR2152" s="308"/>
      <c r="QJS2152" s="308"/>
      <c r="QJT2152" s="308"/>
      <c r="QJU2152" s="308"/>
      <c r="QJV2152" s="308"/>
      <c r="QJW2152" s="308"/>
      <c r="QJX2152" s="308"/>
      <c r="QJY2152" s="308"/>
      <c r="QJZ2152" s="308"/>
      <c r="QKA2152" s="308"/>
      <c r="QKB2152" s="308"/>
      <c r="QKC2152" s="308"/>
      <c r="QKD2152" s="308"/>
      <c r="QKE2152" s="308"/>
      <c r="QKF2152" s="308"/>
      <c r="QKG2152" s="308"/>
      <c r="QKH2152" s="308"/>
      <c r="QKI2152" s="308"/>
      <c r="QKJ2152" s="308"/>
      <c r="QKK2152" s="308"/>
      <c r="QKL2152" s="308"/>
      <c r="QKM2152" s="308"/>
      <c r="QKN2152" s="308"/>
      <c r="QKO2152" s="308"/>
      <c r="QKP2152" s="308"/>
      <c r="QKQ2152" s="308"/>
      <c r="QKR2152" s="308"/>
      <c r="QKS2152" s="308"/>
      <c r="QKT2152" s="308"/>
      <c r="QKU2152" s="308"/>
      <c r="QKV2152" s="308"/>
      <c r="QKW2152" s="308"/>
      <c r="QKX2152" s="308"/>
      <c r="QKY2152" s="308"/>
      <c r="QKZ2152" s="308"/>
      <c r="QLA2152" s="308"/>
      <c r="QLB2152" s="308"/>
      <c r="QLC2152" s="308"/>
      <c r="QLD2152" s="308"/>
      <c r="QLE2152" s="308"/>
      <c r="QLF2152" s="308"/>
      <c r="QLG2152" s="308"/>
      <c r="QLH2152" s="308"/>
      <c r="QLI2152" s="308"/>
      <c r="QLJ2152" s="308"/>
      <c r="QLK2152" s="308"/>
      <c r="QLL2152" s="308"/>
      <c r="QLM2152" s="308"/>
      <c r="QLN2152" s="308"/>
      <c r="QLO2152" s="308"/>
      <c r="QLP2152" s="308"/>
      <c r="QLQ2152" s="308"/>
      <c r="QLR2152" s="308"/>
      <c r="QLS2152" s="308"/>
      <c r="QLT2152" s="308"/>
      <c r="QLU2152" s="308"/>
      <c r="QLV2152" s="308"/>
      <c r="QLW2152" s="308"/>
      <c r="QLX2152" s="308"/>
      <c r="QLY2152" s="308"/>
      <c r="QLZ2152" s="308"/>
      <c r="QMA2152" s="308"/>
      <c r="QMB2152" s="308"/>
      <c r="QMC2152" s="308"/>
      <c r="QMD2152" s="308"/>
      <c r="QME2152" s="308"/>
      <c r="QMF2152" s="308"/>
      <c r="QMG2152" s="308"/>
      <c r="QMH2152" s="308"/>
      <c r="QMI2152" s="308"/>
      <c r="QMJ2152" s="308"/>
      <c r="QMK2152" s="308"/>
      <c r="QML2152" s="308"/>
      <c r="QMM2152" s="308"/>
      <c r="QMN2152" s="308"/>
      <c r="QMO2152" s="308"/>
      <c r="QMP2152" s="308"/>
      <c r="QMQ2152" s="308"/>
      <c r="QMR2152" s="308"/>
      <c r="QMS2152" s="308"/>
      <c r="QMT2152" s="308"/>
      <c r="QMU2152" s="308"/>
      <c r="QMV2152" s="308"/>
      <c r="QMW2152" s="308"/>
      <c r="QMX2152" s="308"/>
      <c r="QMY2152" s="308"/>
      <c r="QMZ2152" s="308"/>
      <c r="QNA2152" s="308"/>
      <c r="QNB2152" s="308"/>
      <c r="QNC2152" s="308"/>
      <c r="QND2152" s="308"/>
      <c r="QNE2152" s="308"/>
      <c r="QNF2152" s="308"/>
      <c r="QNG2152" s="308"/>
      <c r="QNH2152" s="308"/>
      <c r="QNI2152" s="308"/>
      <c r="QNJ2152" s="308"/>
      <c r="QNK2152" s="308"/>
      <c r="QNL2152" s="308"/>
      <c r="QNM2152" s="308"/>
      <c r="QNN2152" s="308"/>
      <c r="QNO2152" s="308"/>
      <c r="QNP2152" s="308"/>
      <c r="QNQ2152" s="308"/>
      <c r="QNR2152" s="308"/>
      <c r="QNS2152" s="308"/>
      <c r="QNT2152" s="308"/>
      <c r="QNU2152" s="308"/>
      <c r="QNV2152" s="308"/>
      <c r="QNW2152" s="308"/>
      <c r="QNX2152" s="308"/>
      <c r="QNY2152" s="308"/>
      <c r="QNZ2152" s="308"/>
      <c r="QOA2152" s="308"/>
      <c r="QOB2152" s="308"/>
      <c r="QOC2152" s="308"/>
      <c r="QOD2152" s="308"/>
      <c r="QOE2152" s="308"/>
      <c r="QOF2152" s="308"/>
      <c r="QOG2152" s="308"/>
      <c r="QOH2152" s="308"/>
      <c r="QOI2152" s="308"/>
      <c r="QOJ2152" s="308"/>
      <c r="QOK2152" s="308"/>
      <c r="QOL2152" s="308"/>
      <c r="QOM2152" s="308"/>
      <c r="QON2152" s="308"/>
      <c r="QOO2152" s="308"/>
      <c r="QOP2152" s="308"/>
      <c r="QOQ2152" s="308"/>
      <c r="QOR2152" s="308"/>
      <c r="QOS2152" s="308"/>
      <c r="QOT2152" s="308"/>
      <c r="QOU2152" s="308"/>
      <c r="QOV2152" s="308"/>
      <c r="QOW2152" s="308"/>
      <c r="QOX2152" s="308"/>
      <c r="QOY2152" s="308"/>
      <c r="QOZ2152" s="308"/>
      <c r="QPA2152" s="308"/>
      <c r="QPB2152" s="308"/>
      <c r="QPC2152" s="308"/>
      <c r="QPD2152" s="308"/>
      <c r="QPE2152" s="308"/>
      <c r="QPF2152" s="308"/>
      <c r="QPG2152" s="308"/>
      <c r="QPH2152" s="308"/>
      <c r="QPI2152" s="308"/>
      <c r="QPJ2152" s="308"/>
      <c r="QPK2152" s="308"/>
      <c r="QPL2152" s="308"/>
      <c r="QPM2152" s="308"/>
      <c r="QPN2152" s="308"/>
      <c r="QPO2152" s="308"/>
      <c r="QPP2152" s="308"/>
      <c r="QPQ2152" s="308"/>
      <c r="QPR2152" s="308"/>
      <c r="QPS2152" s="308"/>
      <c r="QPT2152" s="308"/>
      <c r="QPU2152" s="308"/>
      <c r="QPV2152" s="308"/>
      <c r="QPW2152" s="308"/>
      <c r="QPX2152" s="308"/>
      <c r="QPY2152" s="308"/>
      <c r="QPZ2152" s="308"/>
      <c r="QQA2152" s="308"/>
      <c r="QQB2152" s="308"/>
      <c r="QQC2152" s="308"/>
      <c r="QQD2152" s="308"/>
      <c r="QQE2152" s="308"/>
      <c r="QQF2152" s="308"/>
      <c r="QQG2152" s="308"/>
      <c r="QQH2152" s="308"/>
      <c r="QQI2152" s="308"/>
      <c r="QQJ2152" s="308"/>
      <c r="QQK2152" s="308"/>
      <c r="QQL2152" s="308"/>
      <c r="QQM2152" s="308"/>
      <c r="QQN2152" s="308"/>
      <c r="QQO2152" s="308"/>
      <c r="QQP2152" s="308"/>
      <c r="QQQ2152" s="308"/>
      <c r="QQR2152" s="308"/>
      <c r="QQS2152" s="308"/>
      <c r="QQT2152" s="308"/>
      <c r="QQU2152" s="308"/>
      <c r="QQV2152" s="308"/>
      <c r="QQW2152" s="308"/>
      <c r="QQX2152" s="308"/>
      <c r="QQY2152" s="308"/>
      <c r="QQZ2152" s="308"/>
      <c r="QRA2152" s="308"/>
      <c r="QRB2152" s="308"/>
      <c r="QRC2152" s="308"/>
      <c r="QRD2152" s="308"/>
      <c r="QRE2152" s="308"/>
      <c r="QRF2152" s="308"/>
      <c r="QRG2152" s="308"/>
      <c r="QRH2152" s="308"/>
      <c r="QRI2152" s="308"/>
      <c r="QRJ2152" s="308"/>
      <c r="QRK2152" s="308"/>
      <c r="QRL2152" s="308"/>
      <c r="QRM2152" s="308"/>
      <c r="QRN2152" s="308"/>
      <c r="QRO2152" s="308"/>
      <c r="QRP2152" s="308"/>
      <c r="QRQ2152" s="308"/>
      <c r="QRR2152" s="308"/>
      <c r="QRS2152" s="308"/>
      <c r="QRT2152" s="308"/>
      <c r="QRU2152" s="308"/>
      <c r="QRV2152" s="308"/>
      <c r="QRW2152" s="308"/>
      <c r="QRX2152" s="308"/>
      <c r="QRY2152" s="308"/>
      <c r="QRZ2152" s="308"/>
      <c r="QSA2152" s="308"/>
      <c r="QSB2152" s="308"/>
      <c r="QSC2152" s="308"/>
      <c r="QSD2152" s="308"/>
      <c r="QSE2152" s="308"/>
      <c r="QSF2152" s="308"/>
      <c r="QSG2152" s="308"/>
      <c r="QSH2152" s="308"/>
      <c r="QSI2152" s="308"/>
      <c r="QSJ2152" s="308"/>
      <c r="QSK2152" s="308"/>
      <c r="QSL2152" s="308"/>
      <c r="QSM2152" s="308"/>
      <c r="QSN2152" s="308"/>
      <c r="QSO2152" s="308"/>
      <c r="QSP2152" s="308"/>
      <c r="QSQ2152" s="308"/>
      <c r="QSR2152" s="308"/>
      <c r="QSS2152" s="308"/>
      <c r="QST2152" s="308"/>
      <c r="QSU2152" s="308"/>
      <c r="QSV2152" s="308"/>
      <c r="QSW2152" s="308"/>
      <c r="QSX2152" s="308"/>
      <c r="QSY2152" s="308"/>
      <c r="QSZ2152" s="308"/>
      <c r="QTA2152" s="308"/>
      <c r="QTB2152" s="308"/>
      <c r="QTC2152" s="308"/>
      <c r="QTD2152" s="308"/>
      <c r="QTE2152" s="308"/>
      <c r="QTF2152" s="308"/>
      <c r="QTG2152" s="308"/>
      <c r="QTH2152" s="308"/>
      <c r="QTI2152" s="308"/>
      <c r="QTJ2152" s="308"/>
      <c r="QTK2152" s="308"/>
      <c r="QTL2152" s="308"/>
      <c r="QTM2152" s="308"/>
      <c r="QTN2152" s="308"/>
      <c r="QTO2152" s="308"/>
      <c r="QTP2152" s="308"/>
      <c r="QTQ2152" s="308"/>
      <c r="QTR2152" s="308"/>
      <c r="QTS2152" s="308"/>
      <c r="QTT2152" s="308"/>
      <c r="QTU2152" s="308"/>
      <c r="QTV2152" s="308"/>
      <c r="QTW2152" s="308"/>
      <c r="QTX2152" s="308"/>
      <c r="QTY2152" s="308"/>
      <c r="QTZ2152" s="308"/>
      <c r="QUA2152" s="308"/>
      <c r="QUB2152" s="308"/>
      <c r="QUC2152" s="308"/>
      <c r="QUD2152" s="308"/>
      <c r="QUE2152" s="308"/>
      <c r="QUF2152" s="308"/>
      <c r="QUG2152" s="308"/>
      <c r="QUH2152" s="308"/>
      <c r="QUI2152" s="308"/>
      <c r="QUJ2152" s="308"/>
      <c r="QUK2152" s="308"/>
      <c r="QUL2152" s="308"/>
      <c r="QUM2152" s="308"/>
      <c r="QUN2152" s="308"/>
      <c r="QUO2152" s="308"/>
      <c r="QUP2152" s="308"/>
      <c r="QUQ2152" s="308"/>
      <c r="QUR2152" s="308"/>
      <c r="QUS2152" s="308"/>
      <c r="QUT2152" s="308"/>
      <c r="QUU2152" s="308"/>
      <c r="QUV2152" s="308"/>
      <c r="QUW2152" s="308"/>
      <c r="QUX2152" s="308"/>
      <c r="QUY2152" s="308"/>
      <c r="QUZ2152" s="308"/>
      <c r="QVA2152" s="308"/>
      <c r="QVB2152" s="308"/>
      <c r="QVC2152" s="308"/>
      <c r="QVD2152" s="308"/>
      <c r="QVE2152" s="308"/>
      <c r="QVF2152" s="308"/>
      <c r="QVG2152" s="308"/>
      <c r="QVH2152" s="308"/>
      <c r="QVI2152" s="308"/>
      <c r="QVJ2152" s="308"/>
      <c r="QVK2152" s="308"/>
      <c r="QVL2152" s="308"/>
      <c r="QVM2152" s="308"/>
      <c r="QVN2152" s="308"/>
      <c r="QVO2152" s="308"/>
      <c r="QVP2152" s="308"/>
      <c r="QVQ2152" s="308"/>
      <c r="QVR2152" s="308"/>
      <c r="QVS2152" s="308"/>
      <c r="QVT2152" s="308"/>
      <c r="QVU2152" s="308"/>
      <c r="QVV2152" s="308"/>
      <c r="QVW2152" s="308"/>
      <c r="QVX2152" s="308"/>
      <c r="QVY2152" s="308"/>
      <c r="QVZ2152" s="308"/>
      <c r="QWA2152" s="308"/>
      <c r="QWB2152" s="308"/>
      <c r="QWC2152" s="308"/>
      <c r="QWD2152" s="308"/>
      <c r="QWE2152" s="308"/>
      <c r="QWF2152" s="308"/>
      <c r="QWG2152" s="308"/>
      <c r="QWH2152" s="308"/>
      <c r="QWI2152" s="308"/>
      <c r="QWJ2152" s="308"/>
      <c r="QWK2152" s="308"/>
      <c r="QWL2152" s="308"/>
      <c r="QWM2152" s="308"/>
      <c r="QWN2152" s="308"/>
      <c r="QWO2152" s="308"/>
      <c r="QWP2152" s="308"/>
      <c r="QWQ2152" s="308"/>
      <c r="QWR2152" s="308"/>
      <c r="QWS2152" s="308"/>
      <c r="QWT2152" s="308"/>
      <c r="QWU2152" s="308"/>
      <c r="QWV2152" s="308"/>
      <c r="QWW2152" s="308"/>
      <c r="QWX2152" s="308"/>
      <c r="QWY2152" s="308"/>
      <c r="QWZ2152" s="308"/>
      <c r="QXA2152" s="308"/>
      <c r="QXB2152" s="308"/>
      <c r="QXC2152" s="308"/>
      <c r="QXD2152" s="308"/>
      <c r="QXE2152" s="308"/>
      <c r="QXF2152" s="308"/>
      <c r="QXG2152" s="308"/>
      <c r="QXH2152" s="308"/>
      <c r="QXI2152" s="308"/>
      <c r="QXJ2152" s="308"/>
      <c r="QXK2152" s="308"/>
      <c r="QXL2152" s="308"/>
      <c r="QXM2152" s="308"/>
      <c r="QXN2152" s="308"/>
      <c r="QXO2152" s="308"/>
      <c r="QXP2152" s="308"/>
      <c r="QXQ2152" s="308"/>
      <c r="QXR2152" s="308"/>
      <c r="QXS2152" s="308"/>
      <c r="QXT2152" s="308"/>
      <c r="QXU2152" s="308"/>
      <c r="QXV2152" s="308"/>
      <c r="QXW2152" s="308"/>
      <c r="QXX2152" s="308"/>
      <c r="QXY2152" s="308"/>
      <c r="QXZ2152" s="308"/>
      <c r="QYA2152" s="308"/>
      <c r="QYB2152" s="308"/>
      <c r="QYC2152" s="308"/>
      <c r="QYD2152" s="308"/>
      <c r="QYE2152" s="308"/>
      <c r="QYF2152" s="308"/>
      <c r="QYG2152" s="308"/>
      <c r="QYH2152" s="308"/>
      <c r="QYI2152" s="308"/>
      <c r="QYJ2152" s="308"/>
      <c r="QYK2152" s="308"/>
      <c r="QYL2152" s="308"/>
      <c r="QYM2152" s="308"/>
      <c r="QYN2152" s="308"/>
      <c r="QYO2152" s="308"/>
      <c r="QYP2152" s="308"/>
      <c r="QYQ2152" s="308"/>
      <c r="QYR2152" s="308"/>
      <c r="QYS2152" s="308"/>
      <c r="QYT2152" s="308"/>
      <c r="QYU2152" s="308"/>
      <c r="QYV2152" s="308"/>
      <c r="QYW2152" s="308"/>
      <c r="QYX2152" s="308"/>
      <c r="QYY2152" s="308"/>
      <c r="QYZ2152" s="308"/>
      <c r="QZA2152" s="308"/>
      <c r="QZB2152" s="308"/>
      <c r="QZC2152" s="308"/>
      <c r="QZD2152" s="308"/>
      <c r="QZE2152" s="308"/>
      <c r="QZF2152" s="308"/>
      <c r="QZG2152" s="308"/>
      <c r="QZH2152" s="308"/>
      <c r="QZI2152" s="308"/>
      <c r="QZJ2152" s="308"/>
      <c r="QZK2152" s="308"/>
      <c r="QZL2152" s="308"/>
      <c r="QZM2152" s="308"/>
      <c r="QZN2152" s="308"/>
      <c r="QZO2152" s="308"/>
      <c r="QZP2152" s="308"/>
      <c r="QZQ2152" s="308"/>
      <c r="QZR2152" s="308"/>
      <c r="QZS2152" s="308"/>
      <c r="QZT2152" s="308"/>
      <c r="QZU2152" s="308"/>
      <c r="QZV2152" s="308"/>
      <c r="QZW2152" s="308"/>
      <c r="QZX2152" s="308"/>
      <c r="QZY2152" s="308"/>
      <c r="QZZ2152" s="308"/>
      <c r="RAA2152" s="308"/>
      <c r="RAB2152" s="308"/>
      <c r="RAC2152" s="308"/>
      <c r="RAD2152" s="308"/>
      <c r="RAE2152" s="308"/>
      <c r="RAF2152" s="308"/>
      <c r="RAG2152" s="308"/>
      <c r="RAH2152" s="308"/>
      <c r="RAI2152" s="308"/>
      <c r="RAJ2152" s="308"/>
      <c r="RAK2152" s="308"/>
      <c r="RAL2152" s="308"/>
      <c r="RAM2152" s="308"/>
      <c r="RAN2152" s="308"/>
      <c r="RAO2152" s="308"/>
      <c r="RAP2152" s="308"/>
      <c r="RAQ2152" s="308"/>
      <c r="RAR2152" s="308"/>
      <c r="RAS2152" s="308"/>
      <c r="RAT2152" s="308"/>
      <c r="RAU2152" s="308"/>
      <c r="RAV2152" s="308"/>
      <c r="RAW2152" s="308"/>
      <c r="RAX2152" s="308"/>
      <c r="RAY2152" s="308"/>
      <c r="RAZ2152" s="308"/>
      <c r="RBA2152" s="308"/>
      <c r="RBB2152" s="308"/>
      <c r="RBC2152" s="308"/>
      <c r="RBD2152" s="308"/>
      <c r="RBE2152" s="308"/>
      <c r="RBF2152" s="308"/>
      <c r="RBG2152" s="308"/>
      <c r="RBH2152" s="308"/>
      <c r="RBI2152" s="308"/>
      <c r="RBJ2152" s="308"/>
      <c r="RBK2152" s="308"/>
      <c r="RBL2152" s="308"/>
      <c r="RBM2152" s="308"/>
      <c r="RBN2152" s="308"/>
      <c r="RBO2152" s="308"/>
      <c r="RBP2152" s="308"/>
      <c r="RBQ2152" s="308"/>
      <c r="RBR2152" s="308"/>
      <c r="RBS2152" s="308"/>
      <c r="RBT2152" s="308"/>
      <c r="RBU2152" s="308"/>
      <c r="RBV2152" s="308"/>
      <c r="RBW2152" s="308"/>
      <c r="RBX2152" s="308"/>
      <c r="RBY2152" s="308"/>
      <c r="RBZ2152" s="308"/>
      <c r="RCA2152" s="308"/>
      <c r="RCB2152" s="308"/>
      <c r="RCC2152" s="308"/>
      <c r="RCD2152" s="308"/>
      <c r="RCE2152" s="308"/>
      <c r="RCF2152" s="308"/>
      <c r="RCG2152" s="308"/>
      <c r="RCH2152" s="308"/>
      <c r="RCI2152" s="308"/>
      <c r="RCJ2152" s="308"/>
      <c r="RCK2152" s="308"/>
      <c r="RCL2152" s="308"/>
      <c r="RCM2152" s="308"/>
      <c r="RCN2152" s="308"/>
      <c r="RCO2152" s="308"/>
      <c r="RCP2152" s="308"/>
      <c r="RCQ2152" s="308"/>
      <c r="RCR2152" s="308"/>
      <c r="RCS2152" s="308"/>
      <c r="RCT2152" s="308"/>
      <c r="RCU2152" s="308"/>
      <c r="RCV2152" s="308"/>
      <c r="RCW2152" s="308"/>
      <c r="RCX2152" s="308"/>
      <c r="RCY2152" s="308"/>
      <c r="RCZ2152" s="308"/>
      <c r="RDA2152" s="308"/>
      <c r="RDB2152" s="308"/>
      <c r="RDC2152" s="308"/>
      <c r="RDD2152" s="308"/>
      <c r="RDE2152" s="308"/>
      <c r="RDF2152" s="308"/>
      <c r="RDG2152" s="308"/>
      <c r="RDH2152" s="308"/>
      <c r="RDI2152" s="308"/>
      <c r="RDJ2152" s="308"/>
      <c r="RDK2152" s="308"/>
      <c r="RDL2152" s="308"/>
      <c r="RDM2152" s="308"/>
      <c r="RDN2152" s="308"/>
      <c r="RDO2152" s="308"/>
      <c r="RDP2152" s="308"/>
      <c r="RDQ2152" s="308"/>
      <c r="RDR2152" s="308"/>
      <c r="RDS2152" s="308"/>
      <c r="RDT2152" s="308"/>
      <c r="RDU2152" s="308"/>
      <c r="RDV2152" s="308"/>
      <c r="RDW2152" s="308"/>
      <c r="RDX2152" s="308"/>
      <c r="RDY2152" s="308"/>
      <c r="RDZ2152" s="308"/>
      <c r="REA2152" s="308"/>
      <c r="REB2152" s="308"/>
      <c r="REC2152" s="308"/>
      <c r="RED2152" s="308"/>
      <c r="REE2152" s="308"/>
      <c r="REF2152" s="308"/>
      <c r="REG2152" s="308"/>
      <c r="REH2152" s="308"/>
      <c r="REI2152" s="308"/>
      <c r="REJ2152" s="308"/>
      <c r="REK2152" s="308"/>
      <c r="REL2152" s="308"/>
      <c r="REM2152" s="308"/>
      <c r="REN2152" s="308"/>
      <c r="REO2152" s="308"/>
      <c r="REP2152" s="308"/>
      <c r="REQ2152" s="308"/>
      <c r="RER2152" s="308"/>
      <c r="RES2152" s="308"/>
      <c r="RET2152" s="308"/>
      <c r="REU2152" s="308"/>
      <c r="REV2152" s="308"/>
      <c r="REW2152" s="308"/>
      <c r="REX2152" s="308"/>
      <c r="REY2152" s="308"/>
      <c r="REZ2152" s="308"/>
      <c r="RFA2152" s="308"/>
      <c r="RFB2152" s="308"/>
      <c r="RFC2152" s="308"/>
      <c r="RFD2152" s="308"/>
      <c r="RFE2152" s="308"/>
      <c r="RFF2152" s="308"/>
      <c r="RFG2152" s="308"/>
      <c r="RFH2152" s="308"/>
      <c r="RFI2152" s="308"/>
      <c r="RFJ2152" s="308"/>
      <c r="RFK2152" s="308"/>
      <c r="RFL2152" s="308"/>
      <c r="RFM2152" s="308"/>
      <c r="RFN2152" s="308"/>
      <c r="RFO2152" s="308"/>
      <c r="RFP2152" s="308"/>
      <c r="RFQ2152" s="308"/>
      <c r="RFR2152" s="308"/>
      <c r="RFS2152" s="308"/>
      <c r="RFT2152" s="308"/>
      <c r="RFU2152" s="308"/>
      <c r="RFV2152" s="308"/>
      <c r="RFW2152" s="308"/>
      <c r="RFX2152" s="308"/>
      <c r="RFY2152" s="308"/>
      <c r="RFZ2152" s="308"/>
      <c r="RGA2152" s="308"/>
      <c r="RGB2152" s="308"/>
      <c r="RGC2152" s="308"/>
      <c r="RGD2152" s="308"/>
      <c r="RGE2152" s="308"/>
      <c r="RGF2152" s="308"/>
      <c r="RGG2152" s="308"/>
      <c r="RGH2152" s="308"/>
      <c r="RGI2152" s="308"/>
      <c r="RGJ2152" s="308"/>
      <c r="RGK2152" s="308"/>
      <c r="RGL2152" s="308"/>
      <c r="RGM2152" s="308"/>
      <c r="RGN2152" s="308"/>
      <c r="RGO2152" s="308"/>
      <c r="RGP2152" s="308"/>
      <c r="RGQ2152" s="308"/>
      <c r="RGR2152" s="308"/>
      <c r="RGS2152" s="308"/>
      <c r="RGT2152" s="308"/>
      <c r="RGU2152" s="308"/>
      <c r="RGV2152" s="308"/>
      <c r="RGW2152" s="308"/>
      <c r="RGX2152" s="308"/>
      <c r="RGY2152" s="308"/>
      <c r="RGZ2152" s="308"/>
      <c r="RHA2152" s="308"/>
      <c r="RHB2152" s="308"/>
      <c r="RHC2152" s="308"/>
      <c r="RHD2152" s="308"/>
      <c r="RHE2152" s="308"/>
      <c r="RHF2152" s="308"/>
      <c r="RHG2152" s="308"/>
      <c r="RHH2152" s="308"/>
      <c r="RHI2152" s="308"/>
      <c r="RHJ2152" s="308"/>
      <c r="RHK2152" s="308"/>
      <c r="RHL2152" s="308"/>
      <c r="RHM2152" s="308"/>
      <c r="RHN2152" s="308"/>
      <c r="RHO2152" s="308"/>
      <c r="RHP2152" s="308"/>
      <c r="RHQ2152" s="308"/>
      <c r="RHR2152" s="308"/>
      <c r="RHS2152" s="308"/>
      <c r="RHT2152" s="308"/>
      <c r="RHU2152" s="308"/>
      <c r="RHV2152" s="308"/>
      <c r="RHW2152" s="308"/>
      <c r="RHX2152" s="308"/>
      <c r="RHY2152" s="308"/>
      <c r="RHZ2152" s="308"/>
      <c r="RIA2152" s="308"/>
      <c r="RIB2152" s="308"/>
      <c r="RIC2152" s="308"/>
      <c r="RID2152" s="308"/>
      <c r="RIE2152" s="308"/>
      <c r="RIF2152" s="308"/>
      <c r="RIG2152" s="308"/>
      <c r="RIH2152" s="308"/>
      <c r="RII2152" s="308"/>
      <c r="RIJ2152" s="308"/>
      <c r="RIK2152" s="308"/>
      <c r="RIL2152" s="308"/>
      <c r="RIM2152" s="308"/>
      <c r="RIN2152" s="308"/>
      <c r="RIO2152" s="308"/>
      <c r="RIP2152" s="308"/>
      <c r="RIQ2152" s="308"/>
      <c r="RIR2152" s="308"/>
      <c r="RIS2152" s="308"/>
      <c r="RIT2152" s="308"/>
      <c r="RIU2152" s="308"/>
      <c r="RIV2152" s="308"/>
      <c r="RIW2152" s="308"/>
      <c r="RIX2152" s="308"/>
      <c r="RIY2152" s="308"/>
      <c r="RIZ2152" s="308"/>
      <c r="RJA2152" s="308"/>
      <c r="RJB2152" s="308"/>
      <c r="RJC2152" s="308"/>
      <c r="RJD2152" s="308"/>
      <c r="RJE2152" s="308"/>
      <c r="RJF2152" s="308"/>
      <c r="RJG2152" s="308"/>
      <c r="RJH2152" s="308"/>
      <c r="RJI2152" s="308"/>
      <c r="RJJ2152" s="308"/>
      <c r="RJK2152" s="308"/>
      <c r="RJL2152" s="308"/>
      <c r="RJM2152" s="308"/>
      <c r="RJN2152" s="308"/>
      <c r="RJO2152" s="308"/>
      <c r="RJP2152" s="308"/>
      <c r="RJQ2152" s="308"/>
      <c r="RJR2152" s="308"/>
      <c r="RJS2152" s="308"/>
      <c r="RJT2152" s="308"/>
      <c r="RJU2152" s="308"/>
      <c r="RJV2152" s="308"/>
      <c r="RJW2152" s="308"/>
      <c r="RJX2152" s="308"/>
      <c r="RJY2152" s="308"/>
      <c r="RJZ2152" s="308"/>
      <c r="RKA2152" s="308"/>
      <c r="RKB2152" s="308"/>
      <c r="RKC2152" s="308"/>
      <c r="RKD2152" s="308"/>
      <c r="RKE2152" s="308"/>
      <c r="RKF2152" s="308"/>
      <c r="RKG2152" s="308"/>
      <c r="RKH2152" s="308"/>
      <c r="RKI2152" s="308"/>
      <c r="RKJ2152" s="308"/>
      <c r="RKK2152" s="308"/>
      <c r="RKL2152" s="308"/>
      <c r="RKM2152" s="308"/>
      <c r="RKN2152" s="308"/>
      <c r="RKO2152" s="308"/>
      <c r="RKP2152" s="308"/>
      <c r="RKQ2152" s="308"/>
      <c r="RKR2152" s="308"/>
      <c r="RKS2152" s="308"/>
      <c r="RKT2152" s="308"/>
      <c r="RKU2152" s="308"/>
      <c r="RKV2152" s="308"/>
      <c r="RKW2152" s="308"/>
      <c r="RKX2152" s="308"/>
      <c r="RKY2152" s="308"/>
      <c r="RKZ2152" s="308"/>
      <c r="RLA2152" s="308"/>
      <c r="RLB2152" s="308"/>
      <c r="RLC2152" s="308"/>
      <c r="RLD2152" s="308"/>
      <c r="RLE2152" s="308"/>
      <c r="RLF2152" s="308"/>
      <c r="RLG2152" s="308"/>
      <c r="RLH2152" s="308"/>
      <c r="RLI2152" s="308"/>
      <c r="RLJ2152" s="308"/>
      <c r="RLK2152" s="308"/>
      <c r="RLL2152" s="308"/>
      <c r="RLM2152" s="308"/>
      <c r="RLN2152" s="308"/>
      <c r="RLO2152" s="308"/>
      <c r="RLP2152" s="308"/>
      <c r="RLQ2152" s="308"/>
      <c r="RLR2152" s="308"/>
      <c r="RLS2152" s="308"/>
      <c r="RLT2152" s="308"/>
      <c r="RLU2152" s="308"/>
      <c r="RLV2152" s="308"/>
      <c r="RLW2152" s="308"/>
      <c r="RLX2152" s="308"/>
      <c r="RLY2152" s="308"/>
      <c r="RLZ2152" s="308"/>
      <c r="RMA2152" s="308"/>
      <c r="RMB2152" s="308"/>
      <c r="RMC2152" s="308"/>
      <c r="RMD2152" s="308"/>
      <c r="RME2152" s="308"/>
      <c r="RMF2152" s="308"/>
      <c r="RMG2152" s="308"/>
      <c r="RMH2152" s="308"/>
      <c r="RMI2152" s="308"/>
      <c r="RMJ2152" s="308"/>
      <c r="RMK2152" s="308"/>
      <c r="RML2152" s="308"/>
      <c r="RMM2152" s="308"/>
      <c r="RMN2152" s="308"/>
      <c r="RMO2152" s="308"/>
      <c r="RMP2152" s="308"/>
      <c r="RMQ2152" s="308"/>
      <c r="RMR2152" s="308"/>
      <c r="RMS2152" s="308"/>
      <c r="RMT2152" s="308"/>
      <c r="RMU2152" s="308"/>
      <c r="RMV2152" s="308"/>
      <c r="RMW2152" s="308"/>
      <c r="RMX2152" s="308"/>
      <c r="RMY2152" s="308"/>
      <c r="RMZ2152" s="308"/>
      <c r="RNA2152" s="308"/>
      <c r="RNB2152" s="308"/>
      <c r="RNC2152" s="308"/>
      <c r="RND2152" s="308"/>
      <c r="RNE2152" s="308"/>
      <c r="RNF2152" s="308"/>
      <c r="RNG2152" s="308"/>
      <c r="RNH2152" s="308"/>
      <c r="RNI2152" s="308"/>
      <c r="RNJ2152" s="308"/>
      <c r="RNK2152" s="308"/>
      <c r="RNL2152" s="308"/>
      <c r="RNM2152" s="308"/>
      <c r="RNN2152" s="308"/>
      <c r="RNO2152" s="308"/>
      <c r="RNP2152" s="308"/>
      <c r="RNQ2152" s="308"/>
      <c r="RNR2152" s="308"/>
      <c r="RNS2152" s="308"/>
      <c r="RNT2152" s="308"/>
      <c r="RNU2152" s="308"/>
      <c r="RNV2152" s="308"/>
      <c r="RNW2152" s="308"/>
      <c r="RNX2152" s="308"/>
      <c r="RNY2152" s="308"/>
      <c r="RNZ2152" s="308"/>
      <c r="ROA2152" s="308"/>
      <c r="ROB2152" s="308"/>
      <c r="ROC2152" s="308"/>
      <c r="ROD2152" s="308"/>
      <c r="ROE2152" s="308"/>
      <c r="ROF2152" s="308"/>
      <c r="ROG2152" s="308"/>
      <c r="ROH2152" s="308"/>
      <c r="ROI2152" s="308"/>
      <c r="ROJ2152" s="308"/>
      <c r="ROK2152" s="308"/>
      <c r="ROL2152" s="308"/>
      <c r="ROM2152" s="308"/>
      <c r="RON2152" s="308"/>
      <c r="ROO2152" s="308"/>
      <c r="ROP2152" s="308"/>
      <c r="ROQ2152" s="308"/>
      <c r="ROR2152" s="308"/>
      <c r="ROS2152" s="308"/>
      <c r="ROT2152" s="308"/>
      <c r="ROU2152" s="308"/>
      <c r="ROV2152" s="308"/>
      <c r="ROW2152" s="308"/>
      <c r="ROX2152" s="308"/>
      <c r="ROY2152" s="308"/>
      <c r="ROZ2152" s="308"/>
      <c r="RPA2152" s="308"/>
      <c r="RPB2152" s="308"/>
      <c r="RPC2152" s="308"/>
      <c r="RPD2152" s="308"/>
      <c r="RPE2152" s="308"/>
      <c r="RPF2152" s="308"/>
      <c r="RPG2152" s="308"/>
      <c r="RPH2152" s="308"/>
      <c r="RPI2152" s="308"/>
      <c r="RPJ2152" s="308"/>
      <c r="RPK2152" s="308"/>
      <c r="RPL2152" s="308"/>
      <c r="RPM2152" s="308"/>
      <c r="RPN2152" s="308"/>
      <c r="RPO2152" s="308"/>
      <c r="RPP2152" s="308"/>
      <c r="RPQ2152" s="308"/>
      <c r="RPR2152" s="308"/>
      <c r="RPS2152" s="308"/>
      <c r="RPT2152" s="308"/>
      <c r="RPU2152" s="308"/>
      <c r="RPV2152" s="308"/>
      <c r="RPW2152" s="308"/>
      <c r="RPX2152" s="308"/>
      <c r="RPY2152" s="308"/>
      <c r="RPZ2152" s="308"/>
      <c r="RQA2152" s="308"/>
      <c r="RQB2152" s="308"/>
      <c r="RQC2152" s="308"/>
      <c r="RQD2152" s="308"/>
      <c r="RQE2152" s="308"/>
      <c r="RQF2152" s="308"/>
      <c r="RQG2152" s="308"/>
      <c r="RQH2152" s="308"/>
      <c r="RQI2152" s="308"/>
      <c r="RQJ2152" s="308"/>
      <c r="RQK2152" s="308"/>
      <c r="RQL2152" s="308"/>
      <c r="RQM2152" s="308"/>
      <c r="RQN2152" s="308"/>
      <c r="RQO2152" s="308"/>
      <c r="RQP2152" s="308"/>
      <c r="RQQ2152" s="308"/>
      <c r="RQR2152" s="308"/>
      <c r="RQS2152" s="308"/>
      <c r="RQT2152" s="308"/>
      <c r="RQU2152" s="308"/>
      <c r="RQV2152" s="308"/>
      <c r="RQW2152" s="308"/>
      <c r="RQX2152" s="308"/>
      <c r="RQY2152" s="308"/>
      <c r="RQZ2152" s="308"/>
      <c r="RRA2152" s="308"/>
      <c r="RRB2152" s="308"/>
      <c r="RRC2152" s="308"/>
      <c r="RRD2152" s="308"/>
      <c r="RRE2152" s="308"/>
      <c r="RRF2152" s="308"/>
      <c r="RRG2152" s="308"/>
      <c r="RRH2152" s="308"/>
      <c r="RRI2152" s="308"/>
      <c r="RRJ2152" s="308"/>
      <c r="RRK2152" s="308"/>
      <c r="RRL2152" s="308"/>
      <c r="RRM2152" s="308"/>
      <c r="RRN2152" s="308"/>
      <c r="RRO2152" s="308"/>
      <c r="RRP2152" s="308"/>
      <c r="RRQ2152" s="308"/>
      <c r="RRR2152" s="308"/>
      <c r="RRS2152" s="308"/>
      <c r="RRT2152" s="308"/>
      <c r="RRU2152" s="308"/>
      <c r="RRV2152" s="308"/>
      <c r="RRW2152" s="308"/>
      <c r="RRX2152" s="308"/>
      <c r="RRY2152" s="308"/>
      <c r="RRZ2152" s="308"/>
      <c r="RSA2152" s="308"/>
      <c r="RSB2152" s="308"/>
      <c r="RSC2152" s="308"/>
      <c r="RSD2152" s="308"/>
      <c r="RSE2152" s="308"/>
      <c r="RSF2152" s="308"/>
      <c r="RSG2152" s="308"/>
      <c r="RSH2152" s="308"/>
      <c r="RSI2152" s="308"/>
      <c r="RSJ2152" s="308"/>
      <c r="RSK2152" s="308"/>
      <c r="RSL2152" s="308"/>
      <c r="RSM2152" s="308"/>
      <c r="RSN2152" s="308"/>
      <c r="RSO2152" s="308"/>
      <c r="RSP2152" s="308"/>
      <c r="RSQ2152" s="308"/>
      <c r="RSR2152" s="308"/>
      <c r="RSS2152" s="308"/>
      <c r="RST2152" s="308"/>
      <c r="RSU2152" s="308"/>
      <c r="RSV2152" s="308"/>
      <c r="RSW2152" s="308"/>
      <c r="RSX2152" s="308"/>
      <c r="RSY2152" s="308"/>
      <c r="RSZ2152" s="308"/>
      <c r="RTA2152" s="308"/>
      <c r="RTB2152" s="308"/>
      <c r="RTC2152" s="308"/>
      <c r="RTD2152" s="308"/>
      <c r="RTE2152" s="308"/>
      <c r="RTF2152" s="308"/>
      <c r="RTG2152" s="308"/>
      <c r="RTH2152" s="308"/>
      <c r="RTI2152" s="308"/>
      <c r="RTJ2152" s="308"/>
      <c r="RTK2152" s="308"/>
      <c r="RTL2152" s="308"/>
      <c r="RTM2152" s="308"/>
      <c r="RTN2152" s="308"/>
      <c r="RTO2152" s="308"/>
      <c r="RTP2152" s="308"/>
      <c r="RTQ2152" s="308"/>
      <c r="RTR2152" s="308"/>
      <c r="RTS2152" s="308"/>
      <c r="RTT2152" s="308"/>
      <c r="RTU2152" s="308"/>
      <c r="RTV2152" s="308"/>
      <c r="RTW2152" s="308"/>
      <c r="RTX2152" s="308"/>
      <c r="RTY2152" s="308"/>
      <c r="RTZ2152" s="308"/>
      <c r="RUA2152" s="308"/>
      <c r="RUB2152" s="308"/>
      <c r="RUC2152" s="308"/>
      <c r="RUD2152" s="308"/>
      <c r="RUE2152" s="308"/>
      <c r="RUF2152" s="308"/>
      <c r="RUG2152" s="308"/>
      <c r="RUH2152" s="308"/>
      <c r="RUI2152" s="308"/>
      <c r="RUJ2152" s="308"/>
      <c r="RUK2152" s="308"/>
      <c r="RUL2152" s="308"/>
      <c r="RUM2152" s="308"/>
      <c r="RUN2152" s="308"/>
      <c r="RUO2152" s="308"/>
      <c r="RUP2152" s="308"/>
      <c r="RUQ2152" s="308"/>
      <c r="RUR2152" s="308"/>
      <c r="RUS2152" s="308"/>
      <c r="RUT2152" s="308"/>
      <c r="RUU2152" s="308"/>
      <c r="RUV2152" s="308"/>
      <c r="RUW2152" s="308"/>
      <c r="RUX2152" s="308"/>
      <c r="RUY2152" s="308"/>
      <c r="RUZ2152" s="308"/>
      <c r="RVA2152" s="308"/>
      <c r="RVB2152" s="308"/>
      <c r="RVC2152" s="308"/>
      <c r="RVD2152" s="308"/>
      <c r="RVE2152" s="308"/>
      <c r="RVF2152" s="308"/>
      <c r="RVG2152" s="308"/>
      <c r="RVH2152" s="308"/>
      <c r="RVI2152" s="308"/>
      <c r="RVJ2152" s="308"/>
      <c r="RVK2152" s="308"/>
      <c r="RVL2152" s="308"/>
      <c r="RVM2152" s="308"/>
      <c r="RVN2152" s="308"/>
      <c r="RVO2152" s="308"/>
      <c r="RVP2152" s="308"/>
      <c r="RVQ2152" s="308"/>
      <c r="RVR2152" s="308"/>
      <c r="RVS2152" s="308"/>
      <c r="RVT2152" s="308"/>
      <c r="RVU2152" s="308"/>
      <c r="RVV2152" s="308"/>
      <c r="RVW2152" s="308"/>
      <c r="RVX2152" s="308"/>
      <c r="RVY2152" s="308"/>
      <c r="RVZ2152" s="308"/>
      <c r="RWA2152" s="308"/>
      <c r="RWB2152" s="308"/>
      <c r="RWC2152" s="308"/>
      <c r="RWD2152" s="308"/>
      <c r="RWE2152" s="308"/>
      <c r="RWF2152" s="308"/>
      <c r="RWG2152" s="308"/>
      <c r="RWH2152" s="308"/>
      <c r="RWI2152" s="308"/>
      <c r="RWJ2152" s="308"/>
      <c r="RWK2152" s="308"/>
      <c r="RWL2152" s="308"/>
      <c r="RWM2152" s="308"/>
      <c r="RWN2152" s="308"/>
      <c r="RWO2152" s="308"/>
      <c r="RWP2152" s="308"/>
      <c r="RWQ2152" s="308"/>
      <c r="RWR2152" s="308"/>
      <c r="RWS2152" s="308"/>
      <c r="RWT2152" s="308"/>
      <c r="RWU2152" s="308"/>
      <c r="RWV2152" s="308"/>
      <c r="RWW2152" s="308"/>
      <c r="RWX2152" s="308"/>
      <c r="RWY2152" s="308"/>
      <c r="RWZ2152" s="308"/>
      <c r="RXA2152" s="308"/>
      <c r="RXB2152" s="308"/>
      <c r="RXC2152" s="308"/>
      <c r="RXD2152" s="308"/>
      <c r="RXE2152" s="308"/>
      <c r="RXF2152" s="308"/>
      <c r="RXG2152" s="308"/>
      <c r="RXH2152" s="308"/>
      <c r="RXI2152" s="308"/>
      <c r="RXJ2152" s="308"/>
      <c r="RXK2152" s="308"/>
      <c r="RXL2152" s="308"/>
      <c r="RXM2152" s="308"/>
      <c r="RXN2152" s="308"/>
      <c r="RXO2152" s="308"/>
      <c r="RXP2152" s="308"/>
      <c r="RXQ2152" s="308"/>
      <c r="RXR2152" s="308"/>
      <c r="RXS2152" s="308"/>
      <c r="RXT2152" s="308"/>
      <c r="RXU2152" s="308"/>
      <c r="RXV2152" s="308"/>
      <c r="RXW2152" s="308"/>
      <c r="RXX2152" s="308"/>
      <c r="RXY2152" s="308"/>
      <c r="RXZ2152" s="308"/>
      <c r="RYA2152" s="308"/>
      <c r="RYB2152" s="308"/>
      <c r="RYC2152" s="308"/>
      <c r="RYD2152" s="308"/>
      <c r="RYE2152" s="308"/>
      <c r="RYF2152" s="308"/>
      <c r="RYG2152" s="308"/>
      <c r="RYH2152" s="308"/>
      <c r="RYI2152" s="308"/>
      <c r="RYJ2152" s="308"/>
      <c r="RYK2152" s="308"/>
      <c r="RYL2152" s="308"/>
      <c r="RYM2152" s="308"/>
      <c r="RYN2152" s="308"/>
      <c r="RYO2152" s="308"/>
      <c r="RYP2152" s="308"/>
      <c r="RYQ2152" s="308"/>
      <c r="RYR2152" s="308"/>
      <c r="RYS2152" s="308"/>
      <c r="RYT2152" s="308"/>
      <c r="RYU2152" s="308"/>
      <c r="RYV2152" s="308"/>
      <c r="RYW2152" s="308"/>
      <c r="RYX2152" s="308"/>
      <c r="RYY2152" s="308"/>
      <c r="RYZ2152" s="308"/>
      <c r="RZA2152" s="308"/>
      <c r="RZB2152" s="308"/>
      <c r="RZC2152" s="308"/>
      <c r="RZD2152" s="308"/>
      <c r="RZE2152" s="308"/>
      <c r="RZF2152" s="308"/>
      <c r="RZG2152" s="308"/>
      <c r="RZH2152" s="308"/>
      <c r="RZI2152" s="308"/>
      <c r="RZJ2152" s="308"/>
      <c r="RZK2152" s="308"/>
      <c r="RZL2152" s="308"/>
      <c r="RZM2152" s="308"/>
      <c r="RZN2152" s="308"/>
      <c r="RZO2152" s="308"/>
      <c r="RZP2152" s="308"/>
      <c r="RZQ2152" s="308"/>
      <c r="RZR2152" s="308"/>
      <c r="RZS2152" s="308"/>
      <c r="RZT2152" s="308"/>
      <c r="RZU2152" s="308"/>
      <c r="RZV2152" s="308"/>
      <c r="RZW2152" s="308"/>
      <c r="RZX2152" s="308"/>
      <c r="RZY2152" s="308"/>
      <c r="RZZ2152" s="308"/>
      <c r="SAA2152" s="308"/>
      <c r="SAB2152" s="308"/>
      <c r="SAC2152" s="308"/>
      <c r="SAD2152" s="308"/>
      <c r="SAE2152" s="308"/>
      <c r="SAF2152" s="308"/>
      <c r="SAG2152" s="308"/>
      <c r="SAH2152" s="308"/>
      <c r="SAI2152" s="308"/>
      <c r="SAJ2152" s="308"/>
      <c r="SAK2152" s="308"/>
      <c r="SAL2152" s="308"/>
      <c r="SAM2152" s="308"/>
      <c r="SAN2152" s="308"/>
      <c r="SAO2152" s="308"/>
      <c r="SAP2152" s="308"/>
      <c r="SAQ2152" s="308"/>
      <c r="SAR2152" s="308"/>
      <c r="SAS2152" s="308"/>
      <c r="SAT2152" s="308"/>
      <c r="SAU2152" s="308"/>
      <c r="SAV2152" s="308"/>
      <c r="SAW2152" s="308"/>
      <c r="SAX2152" s="308"/>
      <c r="SAY2152" s="308"/>
      <c r="SAZ2152" s="308"/>
      <c r="SBA2152" s="308"/>
      <c r="SBB2152" s="308"/>
      <c r="SBC2152" s="308"/>
      <c r="SBD2152" s="308"/>
      <c r="SBE2152" s="308"/>
      <c r="SBF2152" s="308"/>
      <c r="SBG2152" s="308"/>
      <c r="SBH2152" s="308"/>
      <c r="SBI2152" s="308"/>
      <c r="SBJ2152" s="308"/>
      <c r="SBK2152" s="308"/>
      <c r="SBL2152" s="308"/>
      <c r="SBM2152" s="308"/>
      <c r="SBN2152" s="308"/>
      <c r="SBO2152" s="308"/>
      <c r="SBP2152" s="308"/>
      <c r="SBQ2152" s="308"/>
      <c r="SBR2152" s="308"/>
      <c r="SBS2152" s="308"/>
      <c r="SBT2152" s="308"/>
      <c r="SBU2152" s="308"/>
      <c r="SBV2152" s="308"/>
      <c r="SBW2152" s="308"/>
      <c r="SBX2152" s="308"/>
      <c r="SBY2152" s="308"/>
      <c r="SBZ2152" s="308"/>
      <c r="SCA2152" s="308"/>
      <c r="SCB2152" s="308"/>
      <c r="SCC2152" s="308"/>
      <c r="SCD2152" s="308"/>
      <c r="SCE2152" s="308"/>
      <c r="SCF2152" s="308"/>
      <c r="SCG2152" s="308"/>
      <c r="SCH2152" s="308"/>
      <c r="SCI2152" s="308"/>
      <c r="SCJ2152" s="308"/>
      <c r="SCK2152" s="308"/>
      <c r="SCL2152" s="308"/>
      <c r="SCM2152" s="308"/>
      <c r="SCN2152" s="308"/>
      <c r="SCO2152" s="308"/>
      <c r="SCP2152" s="308"/>
      <c r="SCQ2152" s="308"/>
      <c r="SCR2152" s="308"/>
      <c r="SCS2152" s="308"/>
      <c r="SCT2152" s="308"/>
      <c r="SCU2152" s="308"/>
      <c r="SCV2152" s="308"/>
      <c r="SCW2152" s="308"/>
      <c r="SCX2152" s="308"/>
      <c r="SCY2152" s="308"/>
      <c r="SCZ2152" s="308"/>
      <c r="SDA2152" s="308"/>
      <c r="SDB2152" s="308"/>
      <c r="SDC2152" s="308"/>
      <c r="SDD2152" s="308"/>
      <c r="SDE2152" s="308"/>
      <c r="SDF2152" s="308"/>
      <c r="SDG2152" s="308"/>
      <c r="SDH2152" s="308"/>
      <c r="SDI2152" s="308"/>
      <c r="SDJ2152" s="308"/>
      <c r="SDK2152" s="308"/>
      <c r="SDL2152" s="308"/>
      <c r="SDM2152" s="308"/>
      <c r="SDN2152" s="308"/>
      <c r="SDO2152" s="308"/>
      <c r="SDP2152" s="308"/>
      <c r="SDQ2152" s="308"/>
      <c r="SDR2152" s="308"/>
      <c r="SDS2152" s="308"/>
      <c r="SDT2152" s="308"/>
      <c r="SDU2152" s="308"/>
      <c r="SDV2152" s="308"/>
      <c r="SDW2152" s="308"/>
      <c r="SDX2152" s="308"/>
      <c r="SDY2152" s="308"/>
      <c r="SDZ2152" s="308"/>
      <c r="SEA2152" s="308"/>
      <c r="SEB2152" s="308"/>
      <c r="SEC2152" s="308"/>
      <c r="SED2152" s="308"/>
      <c r="SEE2152" s="308"/>
      <c r="SEF2152" s="308"/>
      <c r="SEG2152" s="308"/>
      <c r="SEH2152" s="308"/>
      <c r="SEI2152" s="308"/>
      <c r="SEJ2152" s="308"/>
      <c r="SEK2152" s="308"/>
      <c r="SEL2152" s="308"/>
      <c r="SEM2152" s="308"/>
      <c r="SEN2152" s="308"/>
      <c r="SEO2152" s="308"/>
      <c r="SEP2152" s="308"/>
      <c r="SEQ2152" s="308"/>
      <c r="SER2152" s="308"/>
      <c r="SES2152" s="308"/>
      <c r="SET2152" s="308"/>
      <c r="SEU2152" s="308"/>
      <c r="SEV2152" s="308"/>
      <c r="SEW2152" s="308"/>
      <c r="SEX2152" s="308"/>
      <c r="SEY2152" s="308"/>
      <c r="SEZ2152" s="308"/>
      <c r="SFA2152" s="308"/>
      <c r="SFB2152" s="308"/>
      <c r="SFC2152" s="308"/>
      <c r="SFD2152" s="308"/>
      <c r="SFE2152" s="308"/>
      <c r="SFF2152" s="308"/>
      <c r="SFG2152" s="308"/>
      <c r="SFH2152" s="308"/>
      <c r="SFI2152" s="308"/>
      <c r="SFJ2152" s="308"/>
      <c r="SFK2152" s="308"/>
      <c r="SFL2152" s="308"/>
      <c r="SFM2152" s="308"/>
      <c r="SFN2152" s="308"/>
      <c r="SFO2152" s="308"/>
      <c r="SFP2152" s="308"/>
      <c r="SFQ2152" s="308"/>
      <c r="SFR2152" s="308"/>
      <c r="SFS2152" s="308"/>
      <c r="SFT2152" s="308"/>
      <c r="SFU2152" s="308"/>
      <c r="SFV2152" s="308"/>
      <c r="SFW2152" s="308"/>
      <c r="SFX2152" s="308"/>
      <c r="SFY2152" s="308"/>
      <c r="SFZ2152" s="308"/>
      <c r="SGA2152" s="308"/>
      <c r="SGB2152" s="308"/>
      <c r="SGC2152" s="308"/>
      <c r="SGD2152" s="308"/>
      <c r="SGE2152" s="308"/>
      <c r="SGF2152" s="308"/>
      <c r="SGG2152" s="308"/>
      <c r="SGH2152" s="308"/>
      <c r="SGI2152" s="308"/>
      <c r="SGJ2152" s="308"/>
      <c r="SGK2152" s="308"/>
      <c r="SGL2152" s="308"/>
      <c r="SGM2152" s="308"/>
      <c r="SGN2152" s="308"/>
      <c r="SGO2152" s="308"/>
      <c r="SGP2152" s="308"/>
      <c r="SGQ2152" s="308"/>
      <c r="SGR2152" s="308"/>
      <c r="SGS2152" s="308"/>
      <c r="SGT2152" s="308"/>
      <c r="SGU2152" s="308"/>
      <c r="SGV2152" s="308"/>
      <c r="SGW2152" s="308"/>
      <c r="SGX2152" s="308"/>
      <c r="SGY2152" s="308"/>
      <c r="SGZ2152" s="308"/>
      <c r="SHA2152" s="308"/>
      <c r="SHB2152" s="308"/>
      <c r="SHC2152" s="308"/>
      <c r="SHD2152" s="308"/>
      <c r="SHE2152" s="308"/>
      <c r="SHF2152" s="308"/>
      <c r="SHG2152" s="308"/>
      <c r="SHH2152" s="308"/>
      <c r="SHI2152" s="308"/>
      <c r="SHJ2152" s="308"/>
      <c r="SHK2152" s="308"/>
      <c r="SHL2152" s="308"/>
      <c r="SHM2152" s="308"/>
      <c r="SHN2152" s="308"/>
      <c r="SHO2152" s="308"/>
      <c r="SHP2152" s="308"/>
      <c r="SHQ2152" s="308"/>
      <c r="SHR2152" s="308"/>
      <c r="SHS2152" s="308"/>
      <c r="SHT2152" s="308"/>
      <c r="SHU2152" s="308"/>
      <c r="SHV2152" s="308"/>
      <c r="SHW2152" s="308"/>
      <c r="SHX2152" s="308"/>
      <c r="SHY2152" s="308"/>
      <c r="SHZ2152" s="308"/>
      <c r="SIA2152" s="308"/>
      <c r="SIB2152" s="308"/>
      <c r="SIC2152" s="308"/>
      <c r="SID2152" s="308"/>
      <c r="SIE2152" s="308"/>
      <c r="SIF2152" s="308"/>
      <c r="SIG2152" s="308"/>
      <c r="SIH2152" s="308"/>
      <c r="SII2152" s="308"/>
      <c r="SIJ2152" s="308"/>
      <c r="SIK2152" s="308"/>
      <c r="SIL2152" s="308"/>
      <c r="SIM2152" s="308"/>
      <c r="SIN2152" s="308"/>
      <c r="SIO2152" s="308"/>
      <c r="SIP2152" s="308"/>
      <c r="SIQ2152" s="308"/>
      <c r="SIR2152" s="308"/>
      <c r="SIS2152" s="308"/>
      <c r="SIT2152" s="308"/>
      <c r="SIU2152" s="308"/>
      <c r="SIV2152" s="308"/>
      <c r="SIW2152" s="308"/>
      <c r="SIX2152" s="308"/>
      <c r="SIY2152" s="308"/>
      <c r="SIZ2152" s="308"/>
      <c r="SJA2152" s="308"/>
      <c r="SJB2152" s="308"/>
      <c r="SJC2152" s="308"/>
      <c r="SJD2152" s="308"/>
      <c r="SJE2152" s="308"/>
      <c r="SJF2152" s="308"/>
      <c r="SJG2152" s="308"/>
      <c r="SJH2152" s="308"/>
      <c r="SJI2152" s="308"/>
      <c r="SJJ2152" s="308"/>
      <c r="SJK2152" s="308"/>
      <c r="SJL2152" s="308"/>
      <c r="SJM2152" s="308"/>
      <c r="SJN2152" s="308"/>
      <c r="SJO2152" s="308"/>
      <c r="SJP2152" s="308"/>
      <c r="SJQ2152" s="308"/>
      <c r="SJR2152" s="308"/>
      <c r="SJS2152" s="308"/>
      <c r="SJT2152" s="308"/>
      <c r="SJU2152" s="308"/>
      <c r="SJV2152" s="308"/>
      <c r="SJW2152" s="308"/>
      <c r="SJX2152" s="308"/>
      <c r="SJY2152" s="308"/>
      <c r="SJZ2152" s="308"/>
      <c r="SKA2152" s="308"/>
      <c r="SKB2152" s="308"/>
      <c r="SKC2152" s="308"/>
      <c r="SKD2152" s="308"/>
      <c r="SKE2152" s="308"/>
      <c r="SKF2152" s="308"/>
      <c r="SKG2152" s="308"/>
      <c r="SKH2152" s="308"/>
      <c r="SKI2152" s="308"/>
      <c r="SKJ2152" s="308"/>
      <c r="SKK2152" s="308"/>
      <c r="SKL2152" s="308"/>
      <c r="SKM2152" s="308"/>
      <c r="SKN2152" s="308"/>
      <c r="SKO2152" s="308"/>
      <c r="SKP2152" s="308"/>
      <c r="SKQ2152" s="308"/>
      <c r="SKR2152" s="308"/>
      <c r="SKS2152" s="308"/>
      <c r="SKT2152" s="308"/>
      <c r="SKU2152" s="308"/>
      <c r="SKV2152" s="308"/>
      <c r="SKW2152" s="308"/>
      <c r="SKX2152" s="308"/>
      <c r="SKY2152" s="308"/>
      <c r="SKZ2152" s="308"/>
      <c r="SLA2152" s="308"/>
      <c r="SLB2152" s="308"/>
      <c r="SLC2152" s="308"/>
      <c r="SLD2152" s="308"/>
      <c r="SLE2152" s="308"/>
      <c r="SLF2152" s="308"/>
      <c r="SLG2152" s="308"/>
      <c r="SLH2152" s="308"/>
      <c r="SLI2152" s="308"/>
      <c r="SLJ2152" s="308"/>
      <c r="SLK2152" s="308"/>
      <c r="SLL2152" s="308"/>
      <c r="SLM2152" s="308"/>
      <c r="SLN2152" s="308"/>
      <c r="SLO2152" s="308"/>
      <c r="SLP2152" s="308"/>
      <c r="SLQ2152" s="308"/>
      <c r="SLR2152" s="308"/>
      <c r="SLS2152" s="308"/>
      <c r="SLT2152" s="308"/>
      <c r="SLU2152" s="308"/>
      <c r="SLV2152" s="308"/>
      <c r="SLW2152" s="308"/>
      <c r="SLX2152" s="308"/>
      <c r="SLY2152" s="308"/>
      <c r="SLZ2152" s="308"/>
      <c r="SMA2152" s="308"/>
      <c r="SMB2152" s="308"/>
      <c r="SMC2152" s="308"/>
      <c r="SMD2152" s="308"/>
      <c r="SME2152" s="308"/>
      <c r="SMF2152" s="308"/>
      <c r="SMG2152" s="308"/>
      <c r="SMH2152" s="308"/>
      <c r="SMI2152" s="308"/>
      <c r="SMJ2152" s="308"/>
      <c r="SMK2152" s="308"/>
      <c r="SML2152" s="308"/>
      <c r="SMM2152" s="308"/>
      <c r="SMN2152" s="308"/>
      <c r="SMO2152" s="308"/>
      <c r="SMP2152" s="308"/>
      <c r="SMQ2152" s="308"/>
      <c r="SMR2152" s="308"/>
      <c r="SMS2152" s="308"/>
      <c r="SMT2152" s="308"/>
      <c r="SMU2152" s="308"/>
      <c r="SMV2152" s="308"/>
      <c r="SMW2152" s="308"/>
      <c r="SMX2152" s="308"/>
      <c r="SMY2152" s="308"/>
      <c r="SMZ2152" s="308"/>
      <c r="SNA2152" s="308"/>
      <c r="SNB2152" s="308"/>
      <c r="SNC2152" s="308"/>
      <c r="SND2152" s="308"/>
      <c r="SNE2152" s="308"/>
      <c r="SNF2152" s="308"/>
      <c r="SNG2152" s="308"/>
      <c r="SNH2152" s="308"/>
      <c r="SNI2152" s="308"/>
      <c r="SNJ2152" s="308"/>
      <c r="SNK2152" s="308"/>
      <c r="SNL2152" s="308"/>
      <c r="SNM2152" s="308"/>
      <c r="SNN2152" s="308"/>
      <c r="SNO2152" s="308"/>
      <c r="SNP2152" s="308"/>
      <c r="SNQ2152" s="308"/>
      <c r="SNR2152" s="308"/>
      <c r="SNS2152" s="308"/>
      <c r="SNT2152" s="308"/>
      <c r="SNU2152" s="308"/>
      <c r="SNV2152" s="308"/>
      <c r="SNW2152" s="308"/>
      <c r="SNX2152" s="308"/>
      <c r="SNY2152" s="308"/>
      <c r="SNZ2152" s="308"/>
      <c r="SOA2152" s="308"/>
      <c r="SOB2152" s="308"/>
      <c r="SOC2152" s="308"/>
      <c r="SOD2152" s="308"/>
      <c r="SOE2152" s="308"/>
      <c r="SOF2152" s="308"/>
      <c r="SOG2152" s="308"/>
      <c r="SOH2152" s="308"/>
      <c r="SOI2152" s="308"/>
      <c r="SOJ2152" s="308"/>
      <c r="SOK2152" s="308"/>
      <c r="SOL2152" s="308"/>
      <c r="SOM2152" s="308"/>
      <c r="SON2152" s="308"/>
      <c r="SOO2152" s="308"/>
      <c r="SOP2152" s="308"/>
      <c r="SOQ2152" s="308"/>
      <c r="SOR2152" s="308"/>
      <c r="SOS2152" s="308"/>
      <c r="SOT2152" s="308"/>
      <c r="SOU2152" s="308"/>
      <c r="SOV2152" s="308"/>
      <c r="SOW2152" s="308"/>
      <c r="SOX2152" s="308"/>
      <c r="SOY2152" s="308"/>
      <c r="SOZ2152" s="308"/>
      <c r="SPA2152" s="308"/>
      <c r="SPB2152" s="308"/>
      <c r="SPC2152" s="308"/>
      <c r="SPD2152" s="308"/>
      <c r="SPE2152" s="308"/>
      <c r="SPF2152" s="308"/>
      <c r="SPG2152" s="308"/>
      <c r="SPH2152" s="308"/>
      <c r="SPI2152" s="308"/>
      <c r="SPJ2152" s="308"/>
      <c r="SPK2152" s="308"/>
      <c r="SPL2152" s="308"/>
      <c r="SPM2152" s="308"/>
      <c r="SPN2152" s="308"/>
      <c r="SPO2152" s="308"/>
      <c r="SPP2152" s="308"/>
      <c r="SPQ2152" s="308"/>
      <c r="SPR2152" s="308"/>
      <c r="SPS2152" s="308"/>
      <c r="SPT2152" s="308"/>
      <c r="SPU2152" s="308"/>
      <c r="SPV2152" s="308"/>
      <c r="SPW2152" s="308"/>
      <c r="SPX2152" s="308"/>
      <c r="SPY2152" s="308"/>
      <c r="SPZ2152" s="308"/>
      <c r="SQA2152" s="308"/>
      <c r="SQB2152" s="308"/>
      <c r="SQC2152" s="308"/>
      <c r="SQD2152" s="308"/>
      <c r="SQE2152" s="308"/>
      <c r="SQF2152" s="308"/>
      <c r="SQG2152" s="308"/>
      <c r="SQH2152" s="308"/>
      <c r="SQI2152" s="308"/>
      <c r="SQJ2152" s="308"/>
      <c r="SQK2152" s="308"/>
      <c r="SQL2152" s="308"/>
      <c r="SQM2152" s="308"/>
      <c r="SQN2152" s="308"/>
      <c r="SQO2152" s="308"/>
      <c r="SQP2152" s="308"/>
      <c r="SQQ2152" s="308"/>
      <c r="SQR2152" s="308"/>
      <c r="SQS2152" s="308"/>
      <c r="SQT2152" s="308"/>
      <c r="SQU2152" s="308"/>
      <c r="SQV2152" s="308"/>
      <c r="SQW2152" s="308"/>
      <c r="SQX2152" s="308"/>
      <c r="SQY2152" s="308"/>
      <c r="SQZ2152" s="308"/>
      <c r="SRA2152" s="308"/>
      <c r="SRB2152" s="308"/>
      <c r="SRC2152" s="308"/>
      <c r="SRD2152" s="308"/>
      <c r="SRE2152" s="308"/>
      <c r="SRF2152" s="308"/>
      <c r="SRG2152" s="308"/>
      <c r="SRH2152" s="308"/>
      <c r="SRI2152" s="308"/>
      <c r="SRJ2152" s="308"/>
      <c r="SRK2152" s="308"/>
      <c r="SRL2152" s="308"/>
      <c r="SRM2152" s="308"/>
      <c r="SRN2152" s="308"/>
      <c r="SRO2152" s="308"/>
      <c r="SRP2152" s="308"/>
      <c r="SRQ2152" s="308"/>
      <c r="SRR2152" s="308"/>
      <c r="SRS2152" s="308"/>
      <c r="SRT2152" s="308"/>
      <c r="SRU2152" s="308"/>
      <c r="SRV2152" s="308"/>
      <c r="SRW2152" s="308"/>
      <c r="SRX2152" s="308"/>
      <c r="SRY2152" s="308"/>
      <c r="SRZ2152" s="308"/>
      <c r="SSA2152" s="308"/>
      <c r="SSB2152" s="308"/>
      <c r="SSC2152" s="308"/>
      <c r="SSD2152" s="308"/>
      <c r="SSE2152" s="308"/>
      <c r="SSF2152" s="308"/>
      <c r="SSG2152" s="308"/>
      <c r="SSH2152" s="308"/>
      <c r="SSI2152" s="308"/>
      <c r="SSJ2152" s="308"/>
      <c r="SSK2152" s="308"/>
      <c r="SSL2152" s="308"/>
      <c r="SSM2152" s="308"/>
      <c r="SSN2152" s="308"/>
      <c r="SSO2152" s="308"/>
      <c r="SSP2152" s="308"/>
      <c r="SSQ2152" s="308"/>
      <c r="SSR2152" s="308"/>
      <c r="SSS2152" s="308"/>
      <c r="SST2152" s="308"/>
      <c r="SSU2152" s="308"/>
      <c r="SSV2152" s="308"/>
      <c r="SSW2152" s="308"/>
      <c r="SSX2152" s="308"/>
      <c r="SSY2152" s="308"/>
      <c r="SSZ2152" s="308"/>
      <c r="STA2152" s="308"/>
      <c r="STB2152" s="308"/>
      <c r="STC2152" s="308"/>
      <c r="STD2152" s="308"/>
      <c r="STE2152" s="308"/>
      <c r="STF2152" s="308"/>
      <c r="STG2152" s="308"/>
      <c r="STH2152" s="308"/>
      <c r="STI2152" s="308"/>
      <c r="STJ2152" s="308"/>
      <c r="STK2152" s="308"/>
      <c r="STL2152" s="308"/>
      <c r="STM2152" s="308"/>
      <c r="STN2152" s="308"/>
      <c r="STO2152" s="308"/>
      <c r="STP2152" s="308"/>
      <c r="STQ2152" s="308"/>
      <c r="STR2152" s="308"/>
      <c r="STS2152" s="308"/>
      <c r="STT2152" s="308"/>
      <c r="STU2152" s="308"/>
      <c r="STV2152" s="308"/>
      <c r="STW2152" s="308"/>
      <c r="STX2152" s="308"/>
      <c r="STY2152" s="308"/>
      <c r="STZ2152" s="308"/>
      <c r="SUA2152" s="308"/>
      <c r="SUB2152" s="308"/>
      <c r="SUC2152" s="308"/>
      <c r="SUD2152" s="308"/>
      <c r="SUE2152" s="308"/>
      <c r="SUF2152" s="308"/>
      <c r="SUG2152" s="308"/>
      <c r="SUH2152" s="308"/>
      <c r="SUI2152" s="308"/>
      <c r="SUJ2152" s="308"/>
      <c r="SUK2152" s="308"/>
      <c r="SUL2152" s="308"/>
      <c r="SUM2152" s="308"/>
      <c r="SUN2152" s="308"/>
      <c r="SUO2152" s="308"/>
      <c r="SUP2152" s="308"/>
      <c r="SUQ2152" s="308"/>
      <c r="SUR2152" s="308"/>
      <c r="SUS2152" s="308"/>
      <c r="SUT2152" s="308"/>
      <c r="SUU2152" s="308"/>
      <c r="SUV2152" s="308"/>
      <c r="SUW2152" s="308"/>
      <c r="SUX2152" s="308"/>
      <c r="SUY2152" s="308"/>
      <c r="SUZ2152" s="308"/>
      <c r="SVA2152" s="308"/>
      <c r="SVB2152" s="308"/>
      <c r="SVC2152" s="308"/>
      <c r="SVD2152" s="308"/>
      <c r="SVE2152" s="308"/>
      <c r="SVF2152" s="308"/>
      <c r="SVG2152" s="308"/>
      <c r="SVH2152" s="308"/>
      <c r="SVI2152" s="308"/>
      <c r="SVJ2152" s="308"/>
      <c r="SVK2152" s="308"/>
      <c r="SVL2152" s="308"/>
      <c r="SVM2152" s="308"/>
      <c r="SVN2152" s="308"/>
      <c r="SVO2152" s="308"/>
      <c r="SVP2152" s="308"/>
      <c r="SVQ2152" s="308"/>
      <c r="SVR2152" s="308"/>
      <c r="SVS2152" s="308"/>
      <c r="SVT2152" s="308"/>
      <c r="SVU2152" s="308"/>
      <c r="SVV2152" s="308"/>
      <c r="SVW2152" s="308"/>
      <c r="SVX2152" s="308"/>
      <c r="SVY2152" s="308"/>
      <c r="SVZ2152" s="308"/>
      <c r="SWA2152" s="308"/>
      <c r="SWB2152" s="308"/>
      <c r="SWC2152" s="308"/>
      <c r="SWD2152" s="308"/>
      <c r="SWE2152" s="308"/>
      <c r="SWF2152" s="308"/>
      <c r="SWG2152" s="308"/>
      <c r="SWH2152" s="308"/>
      <c r="SWI2152" s="308"/>
      <c r="SWJ2152" s="308"/>
      <c r="SWK2152" s="308"/>
      <c r="SWL2152" s="308"/>
      <c r="SWM2152" s="308"/>
      <c r="SWN2152" s="308"/>
      <c r="SWO2152" s="308"/>
      <c r="SWP2152" s="308"/>
      <c r="SWQ2152" s="308"/>
      <c r="SWR2152" s="308"/>
      <c r="SWS2152" s="308"/>
      <c r="SWT2152" s="308"/>
      <c r="SWU2152" s="308"/>
      <c r="SWV2152" s="308"/>
      <c r="SWW2152" s="308"/>
      <c r="SWX2152" s="308"/>
      <c r="SWY2152" s="308"/>
      <c r="SWZ2152" s="308"/>
      <c r="SXA2152" s="308"/>
      <c r="SXB2152" s="308"/>
      <c r="SXC2152" s="308"/>
      <c r="SXD2152" s="308"/>
      <c r="SXE2152" s="308"/>
      <c r="SXF2152" s="308"/>
      <c r="SXG2152" s="308"/>
      <c r="SXH2152" s="308"/>
      <c r="SXI2152" s="308"/>
      <c r="SXJ2152" s="308"/>
      <c r="SXK2152" s="308"/>
      <c r="SXL2152" s="308"/>
      <c r="SXM2152" s="308"/>
      <c r="SXN2152" s="308"/>
      <c r="SXO2152" s="308"/>
      <c r="SXP2152" s="308"/>
      <c r="SXQ2152" s="308"/>
      <c r="SXR2152" s="308"/>
      <c r="SXS2152" s="308"/>
      <c r="SXT2152" s="308"/>
      <c r="SXU2152" s="308"/>
      <c r="SXV2152" s="308"/>
      <c r="SXW2152" s="308"/>
      <c r="SXX2152" s="308"/>
      <c r="SXY2152" s="308"/>
      <c r="SXZ2152" s="308"/>
      <c r="SYA2152" s="308"/>
      <c r="SYB2152" s="308"/>
      <c r="SYC2152" s="308"/>
      <c r="SYD2152" s="308"/>
      <c r="SYE2152" s="308"/>
      <c r="SYF2152" s="308"/>
      <c r="SYG2152" s="308"/>
      <c r="SYH2152" s="308"/>
      <c r="SYI2152" s="308"/>
      <c r="SYJ2152" s="308"/>
      <c r="SYK2152" s="308"/>
      <c r="SYL2152" s="308"/>
      <c r="SYM2152" s="308"/>
      <c r="SYN2152" s="308"/>
      <c r="SYO2152" s="308"/>
      <c r="SYP2152" s="308"/>
      <c r="SYQ2152" s="308"/>
      <c r="SYR2152" s="308"/>
      <c r="SYS2152" s="308"/>
      <c r="SYT2152" s="308"/>
      <c r="SYU2152" s="308"/>
      <c r="SYV2152" s="308"/>
      <c r="SYW2152" s="308"/>
      <c r="SYX2152" s="308"/>
      <c r="SYY2152" s="308"/>
      <c r="SYZ2152" s="308"/>
      <c r="SZA2152" s="308"/>
      <c r="SZB2152" s="308"/>
      <c r="SZC2152" s="308"/>
      <c r="SZD2152" s="308"/>
      <c r="SZE2152" s="308"/>
      <c r="SZF2152" s="308"/>
      <c r="SZG2152" s="308"/>
      <c r="SZH2152" s="308"/>
      <c r="SZI2152" s="308"/>
      <c r="SZJ2152" s="308"/>
      <c r="SZK2152" s="308"/>
      <c r="SZL2152" s="308"/>
      <c r="SZM2152" s="308"/>
      <c r="SZN2152" s="308"/>
      <c r="SZO2152" s="308"/>
      <c r="SZP2152" s="308"/>
      <c r="SZQ2152" s="308"/>
      <c r="SZR2152" s="308"/>
      <c r="SZS2152" s="308"/>
      <c r="SZT2152" s="308"/>
      <c r="SZU2152" s="308"/>
      <c r="SZV2152" s="308"/>
      <c r="SZW2152" s="308"/>
      <c r="SZX2152" s="308"/>
      <c r="SZY2152" s="308"/>
      <c r="SZZ2152" s="308"/>
      <c r="TAA2152" s="308"/>
      <c r="TAB2152" s="308"/>
      <c r="TAC2152" s="308"/>
      <c r="TAD2152" s="308"/>
      <c r="TAE2152" s="308"/>
      <c r="TAF2152" s="308"/>
      <c r="TAG2152" s="308"/>
      <c r="TAH2152" s="308"/>
      <c r="TAI2152" s="308"/>
      <c r="TAJ2152" s="308"/>
      <c r="TAK2152" s="308"/>
      <c r="TAL2152" s="308"/>
      <c r="TAM2152" s="308"/>
      <c r="TAN2152" s="308"/>
      <c r="TAO2152" s="308"/>
      <c r="TAP2152" s="308"/>
      <c r="TAQ2152" s="308"/>
      <c r="TAR2152" s="308"/>
      <c r="TAS2152" s="308"/>
      <c r="TAT2152" s="308"/>
      <c r="TAU2152" s="308"/>
      <c r="TAV2152" s="308"/>
      <c r="TAW2152" s="308"/>
      <c r="TAX2152" s="308"/>
      <c r="TAY2152" s="308"/>
      <c r="TAZ2152" s="308"/>
      <c r="TBA2152" s="308"/>
      <c r="TBB2152" s="308"/>
      <c r="TBC2152" s="308"/>
      <c r="TBD2152" s="308"/>
      <c r="TBE2152" s="308"/>
      <c r="TBF2152" s="308"/>
      <c r="TBG2152" s="308"/>
      <c r="TBH2152" s="308"/>
      <c r="TBI2152" s="308"/>
      <c r="TBJ2152" s="308"/>
      <c r="TBK2152" s="308"/>
      <c r="TBL2152" s="308"/>
      <c r="TBM2152" s="308"/>
      <c r="TBN2152" s="308"/>
      <c r="TBO2152" s="308"/>
      <c r="TBP2152" s="308"/>
      <c r="TBQ2152" s="308"/>
      <c r="TBR2152" s="308"/>
      <c r="TBS2152" s="308"/>
      <c r="TBT2152" s="308"/>
      <c r="TBU2152" s="308"/>
      <c r="TBV2152" s="308"/>
      <c r="TBW2152" s="308"/>
      <c r="TBX2152" s="308"/>
      <c r="TBY2152" s="308"/>
      <c r="TBZ2152" s="308"/>
      <c r="TCA2152" s="308"/>
      <c r="TCB2152" s="308"/>
      <c r="TCC2152" s="308"/>
      <c r="TCD2152" s="308"/>
      <c r="TCE2152" s="308"/>
      <c r="TCF2152" s="308"/>
      <c r="TCG2152" s="308"/>
      <c r="TCH2152" s="308"/>
      <c r="TCI2152" s="308"/>
      <c r="TCJ2152" s="308"/>
      <c r="TCK2152" s="308"/>
      <c r="TCL2152" s="308"/>
      <c r="TCM2152" s="308"/>
      <c r="TCN2152" s="308"/>
      <c r="TCO2152" s="308"/>
      <c r="TCP2152" s="308"/>
      <c r="TCQ2152" s="308"/>
      <c r="TCR2152" s="308"/>
      <c r="TCS2152" s="308"/>
      <c r="TCT2152" s="308"/>
      <c r="TCU2152" s="308"/>
      <c r="TCV2152" s="308"/>
      <c r="TCW2152" s="308"/>
      <c r="TCX2152" s="308"/>
      <c r="TCY2152" s="308"/>
      <c r="TCZ2152" s="308"/>
      <c r="TDA2152" s="308"/>
      <c r="TDB2152" s="308"/>
      <c r="TDC2152" s="308"/>
      <c r="TDD2152" s="308"/>
      <c r="TDE2152" s="308"/>
      <c r="TDF2152" s="308"/>
      <c r="TDG2152" s="308"/>
      <c r="TDH2152" s="308"/>
      <c r="TDI2152" s="308"/>
      <c r="TDJ2152" s="308"/>
      <c r="TDK2152" s="308"/>
      <c r="TDL2152" s="308"/>
      <c r="TDM2152" s="308"/>
      <c r="TDN2152" s="308"/>
      <c r="TDO2152" s="308"/>
      <c r="TDP2152" s="308"/>
      <c r="TDQ2152" s="308"/>
      <c r="TDR2152" s="308"/>
      <c r="TDS2152" s="308"/>
      <c r="TDT2152" s="308"/>
      <c r="TDU2152" s="308"/>
      <c r="TDV2152" s="308"/>
      <c r="TDW2152" s="308"/>
      <c r="TDX2152" s="308"/>
      <c r="TDY2152" s="308"/>
      <c r="TDZ2152" s="308"/>
      <c r="TEA2152" s="308"/>
      <c r="TEB2152" s="308"/>
      <c r="TEC2152" s="308"/>
      <c r="TED2152" s="308"/>
      <c r="TEE2152" s="308"/>
      <c r="TEF2152" s="308"/>
      <c r="TEG2152" s="308"/>
      <c r="TEH2152" s="308"/>
      <c r="TEI2152" s="308"/>
      <c r="TEJ2152" s="308"/>
      <c r="TEK2152" s="308"/>
      <c r="TEL2152" s="308"/>
      <c r="TEM2152" s="308"/>
      <c r="TEN2152" s="308"/>
      <c r="TEO2152" s="308"/>
      <c r="TEP2152" s="308"/>
      <c r="TEQ2152" s="308"/>
      <c r="TER2152" s="308"/>
      <c r="TES2152" s="308"/>
      <c r="TET2152" s="308"/>
      <c r="TEU2152" s="308"/>
      <c r="TEV2152" s="308"/>
      <c r="TEW2152" s="308"/>
      <c r="TEX2152" s="308"/>
      <c r="TEY2152" s="308"/>
      <c r="TEZ2152" s="308"/>
      <c r="TFA2152" s="308"/>
      <c r="TFB2152" s="308"/>
      <c r="TFC2152" s="308"/>
      <c r="TFD2152" s="308"/>
      <c r="TFE2152" s="308"/>
      <c r="TFF2152" s="308"/>
      <c r="TFG2152" s="308"/>
      <c r="TFH2152" s="308"/>
      <c r="TFI2152" s="308"/>
      <c r="TFJ2152" s="308"/>
      <c r="TFK2152" s="308"/>
      <c r="TFL2152" s="308"/>
      <c r="TFM2152" s="308"/>
      <c r="TFN2152" s="308"/>
      <c r="TFO2152" s="308"/>
      <c r="TFP2152" s="308"/>
      <c r="TFQ2152" s="308"/>
      <c r="TFR2152" s="308"/>
      <c r="TFS2152" s="308"/>
      <c r="TFT2152" s="308"/>
      <c r="TFU2152" s="308"/>
      <c r="TFV2152" s="308"/>
      <c r="TFW2152" s="308"/>
      <c r="TFX2152" s="308"/>
      <c r="TFY2152" s="308"/>
      <c r="TFZ2152" s="308"/>
      <c r="TGA2152" s="308"/>
      <c r="TGB2152" s="308"/>
      <c r="TGC2152" s="308"/>
      <c r="TGD2152" s="308"/>
      <c r="TGE2152" s="308"/>
      <c r="TGF2152" s="308"/>
      <c r="TGG2152" s="308"/>
      <c r="TGH2152" s="308"/>
      <c r="TGI2152" s="308"/>
      <c r="TGJ2152" s="308"/>
      <c r="TGK2152" s="308"/>
      <c r="TGL2152" s="308"/>
      <c r="TGM2152" s="308"/>
      <c r="TGN2152" s="308"/>
      <c r="TGO2152" s="308"/>
      <c r="TGP2152" s="308"/>
      <c r="TGQ2152" s="308"/>
      <c r="TGR2152" s="308"/>
      <c r="TGS2152" s="308"/>
      <c r="TGT2152" s="308"/>
      <c r="TGU2152" s="308"/>
      <c r="TGV2152" s="308"/>
      <c r="TGW2152" s="308"/>
      <c r="TGX2152" s="308"/>
      <c r="TGY2152" s="308"/>
      <c r="TGZ2152" s="308"/>
      <c r="THA2152" s="308"/>
      <c r="THB2152" s="308"/>
      <c r="THC2152" s="308"/>
      <c r="THD2152" s="308"/>
      <c r="THE2152" s="308"/>
      <c r="THF2152" s="308"/>
      <c r="THG2152" s="308"/>
      <c r="THH2152" s="308"/>
      <c r="THI2152" s="308"/>
      <c r="THJ2152" s="308"/>
      <c r="THK2152" s="308"/>
      <c r="THL2152" s="308"/>
      <c r="THM2152" s="308"/>
      <c r="THN2152" s="308"/>
      <c r="THO2152" s="308"/>
      <c r="THP2152" s="308"/>
      <c r="THQ2152" s="308"/>
      <c r="THR2152" s="308"/>
      <c r="THS2152" s="308"/>
      <c r="THT2152" s="308"/>
      <c r="THU2152" s="308"/>
      <c r="THV2152" s="308"/>
      <c r="THW2152" s="308"/>
      <c r="THX2152" s="308"/>
      <c r="THY2152" s="308"/>
      <c r="THZ2152" s="308"/>
      <c r="TIA2152" s="308"/>
      <c r="TIB2152" s="308"/>
      <c r="TIC2152" s="308"/>
      <c r="TID2152" s="308"/>
      <c r="TIE2152" s="308"/>
      <c r="TIF2152" s="308"/>
      <c r="TIG2152" s="308"/>
      <c r="TIH2152" s="308"/>
      <c r="TII2152" s="308"/>
      <c r="TIJ2152" s="308"/>
      <c r="TIK2152" s="308"/>
      <c r="TIL2152" s="308"/>
      <c r="TIM2152" s="308"/>
      <c r="TIN2152" s="308"/>
      <c r="TIO2152" s="308"/>
      <c r="TIP2152" s="308"/>
      <c r="TIQ2152" s="308"/>
      <c r="TIR2152" s="308"/>
      <c r="TIS2152" s="308"/>
      <c r="TIT2152" s="308"/>
      <c r="TIU2152" s="308"/>
      <c r="TIV2152" s="308"/>
      <c r="TIW2152" s="308"/>
      <c r="TIX2152" s="308"/>
      <c r="TIY2152" s="308"/>
      <c r="TIZ2152" s="308"/>
      <c r="TJA2152" s="308"/>
      <c r="TJB2152" s="308"/>
      <c r="TJC2152" s="308"/>
      <c r="TJD2152" s="308"/>
      <c r="TJE2152" s="308"/>
      <c r="TJF2152" s="308"/>
      <c r="TJG2152" s="308"/>
      <c r="TJH2152" s="308"/>
      <c r="TJI2152" s="308"/>
      <c r="TJJ2152" s="308"/>
      <c r="TJK2152" s="308"/>
      <c r="TJL2152" s="308"/>
      <c r="TJM2152" s="308"/>
      <c r="TJN2152" s="308"/>
      <c r="TJO2152" s="308"/>
      <c r="TJP2152" s="308"/>
      <c r="TJQ2152" s="308"/>
      <c r="TJR2152" s="308"/>
      <c r="TJS2152" s="308"/>
      <c r="TJT2152" s="308"/>
      <c r="TJU2152" s="308"/>
      <c r="TJV2152" s="308"/>
      <c r="TJW2152" s="308"/>
      <c r="TJX2152" s="308"/>
      <c r="TJY2152" s="308"/>
      <c r="TJZ2152" s="308"/>
      <c r="TKA2152" s="308"/>
      <c r="TKB2152" s="308"/>
      <c r="TKC2152" s="308"/>
      <c r="TKD2152" s="308"/>
      <c r="TKE2152" s="308"/>
      <c r="TKF2152" s="308"/>
      <c r="TKG2152" s="308"/>
      <c r="TKH2152" s="308"/>
      <c r="TKI2152" s="308"/>
      <c r="TKJ2152" s="308"/>
      <c r="TKK2152" s="308"/>
      <c r="TKL2152" s="308"/>
      <c r="TKM2152" s="308"/>
      <c r="TKN2152" s="308"/>
      <c r="TKO2152" s="308"/>
      <c r="TKP2152" s="308"/>
      <c r="TKQ2152" s="308"/>
      <c r="TKR2152" s="308"/>
      <c r="TKS2152" s="308"/>
      <c r="TKT2152" s="308"/>
      <c r="TKU2152" s="308"/>
      <c r="TKV2152" s="308"/>
      <c r="TKW2152" s="308"/>
      <c r="TKX2152" s="308"/>
      <c r="TKY2152" s="308"/>
      <c r="TKZ2152" s="308"/>
      <c r="TLA2152" s="308"/>
      <c r="TLB2152" s="308"/>
      <c r="TLC2152" s="308"/>
      <c r="TLD2152" s="308"/>
      <c r="TLE2152" s="308"/>
      <c r="TLF2152" s="308"/>
      <c r="TLG2152" s="308"/>
      <c r="TLH2152" s="308"/>
      <c r="TLI2152" s="308"/>
      <c r="TLJ2152" s="308"/>
      <c r="TLK2152" s="308"/>
      <c r="TLL2152" s="308"/>
      <c r="TLM2152" s="308"/>
      <c r="TLN2152" s="308"/>
      <c r="TLO2152" s="308"/>
      <c r="TLP2152" s="308"/>
      <c r="TLQ2152" s="308"/>
      <c r="TLR2152" s="308"/>
      <c r="TLS2152" s="308"/>
      <c r="TLT2152" s="308"/>
      <c r="TLU2152" s="308"/>
      <c r="TLV2152" s="308"/>
      <c r="TLW2152" s="308"/>
      <c r="TLX2152" s="308"/>
      <c r="TLY2152" s="308"/>
      <c r="TLZ2152" s="308"/>
      <c r="TMA2152" s="308"/>
      <c r="TMB2152" s="308"/>
      <c r="TMC2152" s="308"/>
      <c r="TMD2152" s="308"/>
      <c r="TME2152" s="308"/>
      <c r="TMF2152" s="308"/>
      <c r="TMG2152" s="308"/>
      <c r="TMH2152" s="308"/>
      <c r="TMI2152" s="308"/>
      <c r="TMJ2152" s="308"/>
      <c r="TMK2152" s="308"/>
      <c r="TML2152" s="308"/>
      <c r="TMM2152" s="308"/>
      <c r="TMN2152" s="308"/>
      <c r="TMO2152" s="308"/>
      <c r="TMP2152" s="308"/>
      <c r="TMQ2152" s="308"/>
      <c r="TMR2152" s="308"/>
      <c r="TMS2152" s="308"/>
      <c r="TMT2152" s="308"/>
      <c r="TMU2152" s="308"/>
      <c r="TMV2152" s="308"/>
      <c r="TMW2152" s="308"/>
      <c r="TMX2152" s="308"/>
      <c r="TMY2152" s="308"/>
      <c r="TMZ2152" s="308"/>
      <c r="TNA2152" s="308"/>
      <c r="TNB2152" s="308"/>
      <c r="TNC2152" s="308"/>
      <c r="TND2152" s="308"/>
      <c r="TNE2152" s="308"/>
      <c r="TNF2152" s="308"/>
      <c r="TNG2152" s="308"/>
      <c r="TNH2152" s="308"/>
      <c r="TNI2152" s="308"/>
      <c r="TNJ2152" s="308"/>
      <c r="TNK2152" s="308"/>
      <c r="TNL2152" s="308"/>
      <c r="TNM2152" s="308"/>
      <c r="TNN2152" s="308"/>
      <c r="TNO2152" s="308"/>
      <c r="TNP2152" s="308"/>
      <c r="TNQ2152" s="308"/>
      <c r="TNR2152" s="308"/>
      <c r="TNS2152" s="308"/>
      <c r="TNT2152" s="308"/>
      <c r="TNU2152" s="308"/>
      <c r="TNV2152" s="308"/>
      <c r="TNW2152" s="308"/>
      <c r="TNX2152" s="308"/>
      <c r="TNY2152" s="308"/>
      <c r="TNZ2152" s="308"/>
      <c r="TOA2152" s="308"/>
      <c r="TOB2152" s="308"/>
      <c r="TOC2152" s="308"/>
      <c r="TOD2152" s="308"/>
      <c r="TOE2152" s="308"/>
      <c r="TOF2152" s="308"/>
      <c r="TOG2152" s="308"/>
      <c r="TOH2152" s="308"/>
      <c r="TOI2152" s="308"/>
      <c r="TOJ2152" s="308"/>
      <c r="TOK2152" s="308"/>
      <c r="TOL2152" s="308"/>
      <c r="TOM2152" s="308"/>
      <c r="TON2152" s="308"/>
      <c r="TOO2152" s="308"/>
      <c r="TOP2152" s="308"/>
      <c r="TOQ2152" s="308"/>
      <c r="TOR2152" s="308"/>
      <c r="TOS2152" s="308"/>
      <c r="TOT2152" s="308"/>
      <c r="TOU2152" s="308"/>
      <c r="TOV2152" s="308"/>
      <c r="TOW2152" s="308"/>
      <c r="TOX2152" s="308"/>
      <c r="TOY2152" s="308"/>
      <c r="TOZ2152" s="308"/>
      <c r="TPA2152" s="308"/>
      <c r="TPB2152" s="308"/>
      <c r="TPC2152" s="308"/>
      <c r="TPD2152" s="308"/>
      <c r="TPE2152" s="308"/>
      <c r="TPF2152" s="308"/>
      <c r="TPG2152" s="308"/>
      <c r="TPH2152" s="308"/>
      <c r="TPI2152" s="308"/>
      <c r="TPJ2152" s="308"/>
      <c r="TPK2152" s="308"/>
      <c r="TPL2152" s="308"/>
      <c r="TPM2152" s="308"/>
      <c r="TPN2152" s="308"/>
      <c r="TPO2152" s="308"/>
      <c r="TPP2152" s="308"/>
      <c r="TPQ2152" s="308"/>
      <c r="TPR2152" s="308"/>
      <c r="TPS2152" s="308"/>
      <c r="TPT2152" s="308"/>
      <c r="TPU2152" s="308"/>
      <c r="TPV2152" s="308"/>
      <c r="TPW2152" s="308"/>
      <c r="TPX2152" s="308"/>
      <c r="TPY2152" s="308"/>
      <c r="TPZ2152" s="308"/>
      <c r="TQA2152" s="308"/>
      <c r="TQB2152" s="308"/>
      <c r="TQC2152" s="308"/>
      <c r="TQD2152" s="308"/>
      <c r="TQE2152" s="308"/>
      <c r="TQF2152" s="308"/>
      <c r="TQG2152" s="308"/>
      <c r="TQH2152" s="308"/>
      <c r="TQI2152" s="308"/>
      <c r="TQJ2152" s="308"/>
      <c r="TQK2152" s="308"/>
      <c r="TQL2152" s="308"/>
      <c r="TQM2152" s="308"/>
      <c r="TQN2152" s="308"/>
      <c r="TQO2152" s="308"/>
      <c r="TQP2152" s="308"/>
      <c r="TQQ2152" s="308"/>
      <c r="TQR2152" s="308"/>
      <c r="TQS2152" s="308"/>
      <c r="TQT2152" s="308"/>
      <c r="TQU2152" s="308"/>
      <c r="TQV2152" s="308"/>
      <c r="TQW2152" s="308"/>
      <c r="TQX2152" s="308"/>
      <c r="TQY2152" s="308"/>
      <c r="TQZ2152" s="308"/>
      <c r="TRA2152" s="308"/>
      <c r="TRB2152" s="308"/>
      <c r="TRC2152" s="308"/>
      <c r="TRD2152" s="308"/>
      <c r="TRE2152" s="308"/>
      <c r="TRF2152" s="308"/>
      <c r="TRG2152" s="308"/>
      <c r="TRH2152" s="308"/>
      <c r="TRI2152" s="308"/>
      <c r="TRJ2152" s="308"/>
      <c r="TRK2152" s="308"/>
      <c r="TRL2152" s="308"/>
      <c r="TRM2152" s="308"/>
      <c r="TRN2152" s="308"/>
      <c r="TRO2152" s="308"/>
      <c r="TRP2152" s="308"/>
      <c r="TRQ2152" s="308"/>
      <c r="TRR2152" s="308"/>
      <c r="TRS2152" s="308"/>
      <c r="TRT2152" s="308"/>
      <c r="TRU2152" s="308"/>
      <c r="TRV2152" s="308"/>
      <c r="TRW2152" s="308"/>
      <c r="TRX2152" s="308"/>
      <c r="TRY2152" s="308"/>
      <c r="TRZ2152" s="308"/>
      <c r="TSA2152" s="308"/>
      <c r="TSB2152" s="308"/>
      <c r="TSC2152" s="308"/>
      <c r="TSD2152" s="308"/>
      <c r="TSE2152" s="308"/>
      <c r="TSF2152" s="308"/>
      <c r="TSG2152" s="308"/>
      <c r="TSH2152" s="308"/>
      <c r="TSI2152" s="308"/>
      <c r="TSJ2152" s="308"/>
      <c r="TSK2152" s="308"/>
      <c r="TSL2152" s="308"/>
      <c r="TSM2152" s="308"/>
      <c r="TSN2152" s="308"/>
      <c r="TSO2152" s="308"/>
      <c r="TSP2152" s="308"/>
      <c r="TSQ2152" s="308"/>
      <c r="TSR2152" s="308"/>
      <c r="TSS2152" s="308"/>
      <c r="TST2152" s="308"/>
      <c r="TSU2152" s="308"/>
      <c r="TSV2152" s="308"/>
      <c r="TSW2152" s="308"/>
      <c r="TSX2152" s="308"/>
      <c r="TSY2152" s="308"/>
      <c r="TSZ2152" s="308"/>
      <c r="TTA2152" s="308"/>
      <c r="TTB2152" s="308"/>
      <c r="TTC2152" s="308"/>
      <c r="TTD2152" s="308"/>
      <c r="TTE2152" s="308"/>
      <c r="TTF2152" s="308"/>
      <c r="TTG2152" s="308"/>
      <c r="TTH2152" s="308"/>
      <c r="TTI2152" s="308"/>
      <c r="TTJ2152" s="308"/>
      <c r="TTK2152" s="308"/>
      <c r="TTL2152" s="308"/>
      <c r="TTM2152" s="308"/>
      <c r="TTN2152" s="308"/>
      <c r="TTO2152" s="308"/>
      <c r="TTP2152" s="308"/>
      <c r="TTQ2152" s="308"/>
      <c r="TTR2152" s="308"/>
      <c r="TTS2152" s="308"/>
      <c r="TTT2152" s="308"/>
      <c r="TTU2152" s="308"/>
      <c r="TTV2152" s="308"/>
      <c r="TTW2152" s="308"/>
      <c r="TTX2152" s="308"/>
      <c r="TTY2152" s="308"/>
      <c r="TTZ2152" s="308"/>
      <c r="TUA2152" s="308"/>
      <c r="TUB2152" s="308"/>
      <c r="TUC2152" s="308"/>
      <c r="TUD2152" s="308"/>
      <c r="TUE2152" s="308"/>
      <c r="TUF2152" s="308"/>
      <c r="TUG2152" s="308"/>
      <c r="TUH2152" s="308"/>
      <c r="TUI2152" s="308"/>
      <c r="TUJ2152" s="308"/>
      <c r="TUK2152" s="308"/>
      <c r="TUL2152" s="308"/>
      <c r="TUM2152" s="308"/>
      <c r="TUN2152" s="308"/>
      <c r="TUO2152" s="308"/>
      <c r="TUP2152" s="308"/>
      <c r="TUQ2152" s="308"/>
      <c r="TUR2152" s="308"/>
      <c r="TUS2152" s="308"/>
      <c r="TUT2152" s="308"/>
      <c r="TUU2152" s="308"/>
      <c r="TUV2152" s="308"/>
      <c r="TUW2152" s="308"/>
      <c r="TUX2152" s="308"/>
      <c r="TUY2152" s="308"/>
      <c r="TUZ2152" s="308"/>
      <c r="TVA2152" s="308"/>
      <c r="TVB2152" s="308"/>
      <c r="TVC2152" s="308"/>
      <c r="TVD2152" s="308"/>
      <c r="TVE2152" s="308"/>
      <c r="TVF2152" s="308"/>
      <c r="TVG2152" s="308"/>
      <c r="TVH2152" s="308"/>
      <c r="TVI2152" s="308"/>
      <c r="TVJ2152" s="308"/>
      <c r="TVK2152" s="308"/>
      <c r="TVL2152" s="308"/>
      <c r="TVM2152" s="308"/>
      <c r="TVN2152" s="308"/>
      <c r="TVO2152" s="308"/>
      <c r="TVP2152" s="308"/>
      <c r="TVQ2152" s="308"/>
      <c r="TVR2152" s="308"/>
      <c r="TVS2152" s="308"/>
      <c r="TVT2152" s="308"/>
      <c r="TVU2152" s="308"/>
      <c r="TVV2152" s="308"/>
      <c r="TVW2152" s="308"/>
      <c r="TVX2152" s="308"/>
      <c r="TVY2152" s="308"/>
      <c r="TVZ2152" s="308"/>
      <c r="TWA2152" s="308"/>
      <c r="TWB2152" s="308"/>
      <c r="TWC2152" s="308"/>
      <c r="TWD2152" s="308"/>
      <c r="TWE2152" s="308"/>
      <c r="TWF2152" s="308"/>
      <c r="TWG2152" s="308"/>
      <c r="TWH2152" s="308"/>
      <c r="TWI2152" s="308"/>
      <c r="TWJ2152" s="308"/>
      <c r="TWK2152" s="308"/>
      <c r="TWL2152" s="308"/>
      <c r="TWM2152" s="308"/>
      <c r="TWN2152" s="308"/>
      <c r="TWO2152" s="308"/>
      <c r="TWP2152" s="308"/>
      <c r="TWQ2152" s="308"/>
      <c r="TWR2152" s="308"/>
      <c r="TWS2152" s="308"/>
      <c r="TWT2152" s="308"/>
      <c r="TWU2152" s="308"/>
      <c r="TWV2152" s="308"/>
      <c r="TWW2152" s="308"/>
      <c r="TWX2152" s="308"/>
      <c r="TWY2152" s="308"/>
      <c r="TWZ2152" s="308"/>
      <c r="TXA2152" s="308"/>
      <c r="TXB2152" s="308"/>
      <c r="TXC2152" s="308"/>
      <c r="TXD2152" s="308"/>
      <c r="TXE2152" s="308"/>
      <c r="TXF2152" s="308"/>
      <c r="TXG2152" s="308"/>
      <c r="TXH2152" s="308"/>
      <c r="TXI2152" s="308"/>
      <c r="TXJ2152" s="308"/>
      <c r="TXK2152" s="308"/>
      <c r="TXL2152" s="308"/>
      <c r="TXM2152" s="308"/>
      <c r="TXN2152" s="308"/>
      <c r="TXO2152" s="308"/>
      <c r="TXP2152" s="308"/>
      <c r="TXQ2152" s="308"/>
      <c r="TXR2152" s="308"/>
      <c r="TXS2152" s="308"/>
      <c r="TXT2152" s="308"/>
      <c r="TXU2152" s="308"/>
      <c r="TXV2152" s="308"/>
      <c r="TXW2152" s="308"/>
      <c r="TXX2152" s="308"/>
      <c r="TXY2152" s="308"/>
      <c r="TXZ2152" s="308"/>
      <c r="TYA2152" s="308"/>
      <c r="TYB2152" s="308"/>
      <c r="TYC2152" s="308"/>
      <c r="TYD2152" s="308"/>
      <c r="TYE2152" s="308"/>
      <c r="TYF2152" s="308"/>
      <c r="TYG2152" s="308"/>
      <c r="TYH2152" s="308"/>
      <c r="TYI2152" s="308"/>
      <c r="TYJ2152" s="308"/>
      <c r="TYK2152" s="308"/>
      <c r="TYL2152" s="308"/>
      <c r="TYM2152" s="308"/>
      <c r="TYN2152" s="308"/>
      <c r="TYO2152" s="308"/>
      <c r="TYP2152" s="308"/>
      <c r="TYQ2152" s="308"/>
      <c r="TYR2152" s="308"/>
      <c r="TYS2152" s="308"/>
      <c r="TYT2152" s="308"/>
      <c r="TYU2152" s="308"/>
      <c r="TYV2152" s="308"/>
      <c r="TYW2152" s="308"/>
      <c r="TYX2152" s="308"/>
      <c r="TYY2152" s="308"/>
      <c r="TYZ2152" s="308"/>
      <c r="TZA2152" s="308"/>
      <c r="TZB2152" s="308"/>
      <c r="TZC2152" s="308"/>
      <c r="TZD2152" s="308"/>
      <c r="TZE2152" s="308"/>
      <c r="TZF2152" s="308"/>
      <c r="TZG2152" s="308"/>
      <c r="TZH2152" s="308"/>
      <c r="TZI2152" s="308"/>
      <c r="TZJ2152" s="308"/>
      <c r="TZK2152" s="308"/>
      <c r="TZL2152" s="308"/>
      <c r="TZM2152" s="308"/>
      <c r="TZN2152" s="308"/>
      <c r="TZO2152" s="308"/>
      <c r="TZP2152" s="308"/>
      <c r="TZQ2152" s="308"/>
      <c r="TZR2152" s="308"/>
      <c r="TZS2152" s="308"/>
      <c r="TZT2152" s="308"/>
      <c r="TZU2152" s="308"/>
      <c r="TZV2152" s="308"/>
      <c r="TZW2152" s="308"/>
      <c r="TZX2152" s="308"/>
      <c r="TZY2152" s="308"/>
      <c r="TZZ2152" s="308"/>
      <c r="UAA2152" s="308"/>
      <c r="UAB2152" s="308"/>
      <c r="UAC2152" s="308"/>
      <c r="UAD2152" s="308"/>
      <c r="UAE2152" s="308"/>
      <c r="UAF2152" s="308"/>
      <c r="UAG2152" s="308"/>
      <c r="UAH2152" s="308"/>
      <c r="UAI2152" s="308"/>
      <c r="UAJ2152" s="308"/>
      <c r="UAK2152" s="308"/>
      <c r="UAL2152" s="308"/>
      <c r="UAM2152" s="308"/>
      <c r="UAN2152" s="308"/>
      <c r="UAO2152" s="308"/>
      <c r="UAP2152" s="308"/>
      <c r="UAQ2152" s="308"/>
      <c r="UAR2152" s="308"/>
      <c r="UAS2152" s="308"/>
      <c r="UAT2152" s="308"/>
      <c r="UAU2152" s="308"/>
      <c r="UAV2152" s="308"/>
      <c r="UAW2152" s="308"/>
      <c r="UAX2152" s="308"/>
      <c r="UAY2152" s="308"/>
      <c r="UAZ2152" s="308"/>
      <c r="UBA2152" s="308"/>
      <c r="UBB2152" s="308"/>
      <c r="UBC2152" s="308"/>
      <c r="UBD2152" s="308"/>
      <c r="UBE2152" s="308"/>
      <c r="UBF2152" s="308"/>
      <c r="UBG2152" s="308"/>
      <c r="UBH2152" s="308"/>
      <c r="UBI2152" s="308"/>
      <c r="UBJ2152" s="308"/>
      <c r="UBK2152" s="308"/>
      <c r="UBL2152" s="308"/>
      <c r="UBM2152" s="308"/>
      <c r="UBN2152" s="308"/>
      <c r="UBO2152" s="308"/>
      <c r="UBP2152" s="308"/>
      <c r="UBQ2152" s="308"/>
      <c r="UBR2152" s="308"/>
      <c r="UBS2152" s="308"/>
      <c r="UBT2152" s="308"/>
      <c r="UBU2152" s="308"/>
      <c r="UBV2152" s="308"/>
      <c r="UBW2152" s="308"/>
      <c r="UBX2152" s="308"/>
      <c r="UBY2152" s="308"/>
      <c r="UBZ2152" s="308"/>
      <c r="UCA2152" s="308"/>
      <c r="UCB2152" s="308"/>
      <c r="UCC2152" s="308"/>
      <c r="UCD2152" s="308"/>
      <c r="UCE2152" s="308"/>
      <c r="UCF2152" s="308"/>
      <c r="UCG2152" s="308"/>
      <c r="UCH2152" s="308"/>
      <c r="UCI2152" s="308"/>
      <c r="UCJ2152" s="308"/>
      <c r="UCK2152" s="308"/>
      <c r="UCL2152" s="308"/>
      <c r="UCM2152" s="308"/>
      <c r="UCN2152" s="308"/>
      <c r="UCO2152" s="308"/>
      <c r="UCP2152" s="308"/>
      <c r="UCQ2152" s="308"/>
      <c r="UCR2152" s="308"/>
      <c r="UCS2152" s="308"/>
      <c r="UCT2152" s="308"/>
      <c r="UCU2152" s="308"/>
      <c r="UCV2152" s="308"/>
      <c r="UCW2152" s="308"/>
      <c r="UCX2152" s="308"/>
      <c r="UCY2152" s="308"/>
      <c r="UCZ2152" s="308"/>
      <c r="UDA2152" s="308"/>
      <c r="UDB2152" s="308"/>
      <c r="UDC2152" s="308"/>
      <c r="UDD2152" s="308"/>
      <c r="UDE2152" s="308"/>
      <c r="UDF2152" s="308"/>
      <c r="UDG2152" s="308"/>
      <c r="UDH2152" s="308"/>
      <c r="UDI2152" s="308"/>
      <c r="UDJ2152" s="308"/>
      <c r="UDK2152" s="308"/>
      <c r="UDL2152" s="308"/>
      <c r="UDM2152" s="308"/>
      <c r="UDN2152" s="308"/>
      <c r="UDO2152" s="308"/>
      <c r="UDP2152" s="308"/>
      <c r="UDQ2152" s="308"/>
      <c r="UDR2152" s="308"/>
      <c r="UDS2152" s="308"/>
      <c r="UDT2152" s="308"/>
      <c r="UDU2152" s="308"/>
      <c r="UDV2152" s="308"/>
      <c r="UDW2152" s="308"/>
      <c r="UDX2152" s="308"/>
      <c r="UDY2152" s="308"/>
      <c r="UDZ2152" s="308"/>
      <c r="UEA2152" s="308"/>
      <c r="UEB2152" s="308"/>
      <c r="UEC2152" s="308"/>
      <c r="UED2152" s="308"/>
      <c r="UEE2152" s="308"/>
      <c r="UEF2152" s="308"/>
      <c r="UEG2152" s="308"/>
      <c r="UEH2152" s="308"/>
      <c r="UEI2152" s="308"/>
      <c r="UEJ2152" s="308"/>
      <c r="UEK2152" s="308"/>
      <c r="UEL2152" s="308"/>
      <c r="UEM2152" s="308"/>
      <c r="UEN2152" s="308"/>
      <c r="UEO2152" s="308"/>
      <c r="UEP2152" s="308"/>
      <c r="UEQ2152" s="308"/>
      <c r="UER2152" s="308"/>
      <c r="UES2152" s="308"/>
      <c r="UET2152" s="308"/>
      <c r="UEU2152" s="308"/>
      <c r="UEV2152" s="308"/>
      <c r="UEW2152" s="308"/>
      <c r="UEX2152" s="308"/>
      <c r="UEY2152" s="308"/>
      <c r="UEZ2152" s="308"/>
      <c r="UFA2152" s="308"/>
      <c r="UFB2152" s="308"/>
      <c r="UFC2152" s="308"/>
      <c r="UFD2152" s="308"/>
      <c r="UFE2152" s="308"/>
      <c r="UFF2152" s="308"/>
      <c r="UFG2152" s="308"/>
      <c r="UFH2152" s="308"/>
      <c r="UFI2152" s="308"/>
      <c r="UFJ2152" s="308"/>
      <c r="UFK2152" s="308"/>
      <c r="UFL2152" s="308"/>
      <c r="UFM2152" s="308"/>
      <c r="UFN2152" s="308"/>
      <c r="UFO2152" s="308"/>
      <c r="UFP2152" s="308"/>
      <c r="UFQ2152" s="308"/>
      <c r="UFR2152" s="308"/>
      <c r="UFS2152" s="308"/>
      <c r="UFT2152" s="308"/>
      <c r="UFU2152" s="308"/>
      <c r="UFV2152" s="308"/>
      <c r="UFW2152" s="308"/>
      <c r="UFX2152" s="308"/>
      <c r="UFY2152" s="308"/>
      <c r="UFZ2152" s="308"/>
      <c r="UGA2152" s="308"/>
      <c r="UGB2152" s="308"/>
      <c r="UGC2152" s="308"/>
      <c r="UGD2152" s="308"/>
      <c r="UGE2152" s="308"/>
      <c r="UGF2152" s="308"/>
      <c r="UGG2152" s="308"/>
      <c r="UGH2152" s="308"/>
      <c r="UGI2152" s="308"/>
      <c r="UGJ2152" s="308"/>
      <c r="UGK2152" s="308"/>
      <c r="UGL2152" s="308"/>
      <c r="UGM2152" s="308"/>
      <c r="UGN2152" s="308"/>
      <c r="UGO2152" s="308"/>
      <c r="UGP2152" s="308"/>
      <c r="UGQ2152" s="308"/>
      <c r="UGR2152" s="308"/>
      <c r="UGS2152" s="308"/>
      <c r="UGT2152" s="308"/>
      <c r="UGU2152" s="308"/>
      <c r="UGV2152" s="308"/>
      <c r="UGW2152" s="308"/>
      <c r="UGX2152" s="308"/>
      <c r="UGY2152" s="308"/>
      <c r="UGZ2152" s="308"/>
      <c r="UHA2152" s="308"/>
      <c r="UHB2152" s="308"/>
      <c r="UHC2152" s="308"/>
      <c r="UHD2152" s="308"/>
      <c r="UHE2152" s="308"/>
      <c r="UHF2152" s="308"/>
      <c r="UHG2152" s="308"/>
      <c r="UHH2152" s="308"/>
      <c r="UHI2152" s="308"/>
      <c r="UHJ2152" s="308"/>
      <c r="UHK2152" s="308"/>
      <c r="UHL2152" s="308"/>
      <c r="UHM2152" s="308"/>
      <c r="UHN2152" s="308"/>
      <c r="UHO2152" s="308"/>
      <c r="UHP2152" s="308"/>
      <c r="UHQ2152" s="308"/>
      <c r="UHR2152" s="308"/>
      <c r="UHS2152" s="308"/>
      <c r="UHT2152" s="308"/>
      <c r="UHU2152" s="308"/>
      <c r="UHV2152" s="308"/>
      <c r="UHW2152" s="308"/>
      <c r="UHX2152" s="308"/>
      <c r="UHY2152" s="308"/>
      <c r="UHZ2152" s="308"/>
      <c r="UIA2152" s="308"/>
      <c r="UIB2152" s="308"/>
      <c r="UIC2152" s="308"/>
      <c r="UID2152" s="308"/>
      <c r="UIE2152" s="308"/>
      <c r="UIF2152" s="308"/>
      <c r="UIG2152" s="308"/>
      <c r="UIH2152" s="308"/>
      <c r="UII2152" s="308"/>
      <c r="UIJ2152" s="308"/>
      <c r="UIK2152" s="308"/>
      <c r="UIL2152" s="308"/>
      <c r="UIM2152" s="308"/>
      <c r="UIN2152" s="308"/>
      <c r="UIO2152" s="308"/>
      <c r="UIP2152" s="308"/>
      <c r="UIQ2152" s="308"/>
      <c r="UIR2152" s="308"/>
      <c r="UIS2152" s="308"/>
      <c r="UIT2152" s="308"/>
      <c r="UIU2152" s="308"/>
      <c r="UIV2152" s="308"/>
      <c r="UIW2152" s="308"/>
      <c r="UIX2152" s="308"/>
      <c r="UIY2152" s="308"/>
      <c r="UIZ2152" s="308"/>
      <c r="UJA2152" s="308"/>
      <c r="UJB2152" s="308"/>
      <c r="UJC2152" s="308"/>
      <c r="UJD2152" s="308"/>
      <c r="UJE2152" s="308"/>
      <c r="UJF2152" s="308"/>
      <c r="UJG2152" s="308"/>
      <c r="UJH2152" s="308"/>
      <c r="UJI2152" s="308"/>
      <c r="UJJ2152" s="308"/>
      <c r="UJK2152" s="308"/>
      <c r="UJL2152" s="308"/>
      <c r="UJM2152" s="308"/>
      <c r="UJN2152" s="308"/>
      <c r="UJO2152" s="308"/>
      <c r="UJP2152" s="308"/>
      <c r="UJQ2152" s="308"/>
      <c r="UJR2152" s="308"/>
      <c r="UJS2152" s="308"/>
      <c r="UJT2152" s="308"/>
      <c r="UJU2152" s="308"/>
      <c r="UJV2152" s="308"/>
      <c r="UJW2152" s="308"/>
      <c r="UJX2152" s="308"/>
      <c r="UJY2152" s="308"/>
      <c r="UJZ2152" s="308"/>
      <c r="UKA2152" s="308"/>
      <c r="UKB2152" s="308"/>
      <c r="UKC2152" s="308"/>
      <c r="UKD2152" s="308"/>
      <c r="UKE2152" s="308"/>
      <c r="UKF2152" s="308"/>
      <c r="UKG2152" s="308"/>
      <c r="UKH2152" s="308"/>
      <c r="UKI2152" s="308"/>
      <c r="UKJ2152" s="308"/>
      <c r="UKK2152" s="308"/>
      <c r="UKL2152" s="308"/>
      <c r="UKM2152" s="308"/>
      <c r="UKN2152" s="308"/>
      <c r="UKO2152" s="308"/>
      <c r="UKP2152" s="308"/>
      <c r="UKQ2152" s="308"/>
      <c r="UKR2152" s="308"/>
      <c r="UKS2152" s="308"/>
      <c r="UKT2152" s="308"/>
      <c r="UKU2152" s="308"/>
      <c r="UKV2152" s="308"/>
      <c r="UKW2152" s="308"/>
      <c r="UKX2152" s="308"/>
      <c r="UKY2152" s="308"/>
      <c r="UKZ2152" s="308"/>
      <c r="ULA2152" s="308"/>
      <c r="ULB2152" s="308"/>
      <c r="ULC2152" s="308"/>
      <c r="ULD2152" s="308"/>
      <c r="ULE2152" s="308"/>
      <c r="ULF2152" s="308"/>
      <c r="ULG2152" s="308"/>
      <c r="ULH2152" s="308"/>
      <c r="ULI2152" s="308"/>
      <c r="ULJ2152" s="308"/>
      <c r="ULK2152" s="308"/>
      <c r="ULL2152" s="308"/>
      <c r="ULM2152" s="308"/>
      <c r="ULN2152" s="308"/>
      <c r="ULO2152" s="308"/>
      <c r="ULP2152" s="308"/>
      <c r="ULQ2152" s="308"/>
      <c r="ULR2152" s="308"/>
      <c r="ULS2152" s="308"/>
      <c r="ULT2152" s="308"/>
      <c r="ULU2152" s="308"/>
      <c r="ULV2152" s="308"/>
      <c r="ULW2152" s="308"/>
      <c r="ULX2152" s="308"/>
      <c r="ULY2152" s="308"/>
      <c r="ULZ2152" s="308"/>
      <c r="UMA2152" s="308"/>
      <c r="UMB2152" s="308"/>
      <c r="UMC2152" s="308"/>
      <c r="UMD2152" s="308"/>
      <c r="UME2152" s="308"/>
      <c r="UMF2152" s="308"/>
      <c r="UMG2152" s="308"/>
      <c r="UMH2152" s="308"/>
      <c r="UMI2152" s="308"/>
      <c r="UMJ2152" s="308"/>
      <c r="UMK2152" s="308"/>
      <c r="UML2152" s="308"/>
      <c r="UMM2152" s="308"/>
      <c r="UMN2152" s="308"/>
      <c r="UMO2152" s="308"/>
      <c r="UMP2152" s="308"/>
      <c r="UMQ2152" s="308"/>
      <c r="UMR2152" s="308"/>
      <c r="UMS2152" s="308"/>
      <c r="UMT2152" s="308"/>
      <c r="UMU2152" s="308"/>
      <c r="UMV2152" s="308"/>
      <c r="UMW2152" s="308"/>
      <c r="UMX2152" s="308"/>
      <c r="UMY2152" s="308"/>
      <c r="UMZ2152" s="308"/>
      <c r="UNA2152" s="308"/>
      <c r="UNB2152" s="308"/>
      <c r="UNC2152" s="308"/>
      <c r="UND2152" s="308"/>
      <c r="UNE2152" s="308"/>
      <c r="UNF2152" s="308"/>
      <c r="UNG2152" s="308"/>
      <c r="UNH2152" s="308"/>
      <c r="UNI2152" s="308"/>
      <c r="UNJ2152" s="308"/>
      <c r="UNK2152" s="308"/>
      <c r="UNL2152" s="308"/>
      <c r="UNM2152" s="308"/>
      <c r="UNN2152" s="308"/>
      <c r="UNO2152" s="308"/>
      <c r="UNP2152" s="308"/>
      <c r="UNQ2152" s="308"/>
      <c r="UNR2152" s="308"/>
      <c r="UNS2152" s="308"/>
      <c r="UNT2152" s="308"/>
      <c r="UNU2152" s="308"/>
      <c r="UNV2152" s="308"/>
      <c r="UNW2152" s="308"/>
      <c r="UNX2152" s="308"/>
      <c r="UNY2152" s="308"/>
      <c r="UNZ2152" s="308"/>
      <c r="UOA2152" s="308"/>
      <c r="UOB2152" s="308"/>
      <c r="UOC2152" s="308"/>
      <c r="UOD2152" s="308"/>
      <c r="UOE2152" s="308"/>
      <c r="UOF2152" s="308"/>
      <c r="UOG2152" s="308"/>
      <c r="UOH2152" s="308"/>
      <c r="UOI2152" s="308"/>
      <c r="UOJ2152" s="308"/>
      <c r="UOK2152" s="308"/>
      <c r="UOL2152" s="308"/>
      <c r="UOM2152" s="308"/>
      <c r="UON2152" s="308"/>
      <c r="UOO2152" s="308"/>
      <c r="UOP2152" s="308"/>
      <c r="UOQ2152" s="308"/>
      <c r="UOR2152" s="308"/>
      <c r="UOS2152" s="308"/>
      <c r="UOT2152" s="308"/>
      <c r="UOU2152" s="308"/>
      <c r="UOV2152" s="308"/>
      <c r="UOW2152" s="308"/>
      <c r="UOX2152" s="308"/>
      <c r="UOY2152" s="308"/>
      <c r="UOZ2152" s="308"/>
      <c r="UPA2152" s="308"/>
      <c r="UPB2152" s="308"/>
      <c r="UPC2152" s="308"/>
      <c r="UPD2152" s="308"/>
      <c r="UPE2152" s="308"/>
      <c r="UPF2152" s="308"/>
      <c r="UPG2152" s="308"/>
      <c r="UPH2152" s="308"/>
      <c r="UPI2152" s="308"/>
      <c r="UPJ2152" s="308"/>
      <c r="UPK2152" s="308"/>
      <c r="UPL2152" s="308"/>
      <c r="UPM2152" s="308"/>
      <c r="UPN2152" s="308"/>
      <c r="UPO2152" s="308"/>
      <c r="UPP2152" s="308"/>
      <c r="UPQ2152" s="308"/>
      <c r="UPR2152" s="308"/>
      <c r="UPS2152" s="308"/>
      <c r="UPT2152" s="308"/>
      <c r="UPU2152" s="308"/>
      <c r="UPV2152" s="308"/>
      <c r="UPW2152" s="308"/>
      <c r="UPX2152" s="308"/>
      <c r="UPY2152" s="308"/>
      <c r="UPZ2152" s="308"/>
      <c r="UQA2152" s="308"/>
      <c r="UQB2152" s="308"/>
      <c r="UQC2152" s="308"/>
      <c r="UQD2152" s="308"/>
      <c r="UQE2152" s="308"/>
      <c r="UQF2152" s="308"/>
      <c r="UQG2152" s="308"/>
      <c r="UQH2152" s="308"/>
      <c r="UQI2152" s="308"/>
      <c r="UQJ2152" s="308"/>
      <c r="UQK2152" s="308"/>
      <c r="UQL2152" s="308"/>
      <c r="UQM2152" s="308"/>
      <c r="UQN2152" s="308"/>
      <c r="UQO2152" s="308"/>
      <c r="UQP2152" s="308"/>
      <c r="UQQ2152" s="308"/>
      <c r="UQR2152" s="308"/>
      <c r="UQS2152" s="308"/>
      <c r="UQT2152" s="308"/>
      <c r="UQU2152" s="308"/>
      <c r="UQV2152" s="308"/>
      <c r="UQW2152" s="308"/>
      <c r="UQX2152" s="308"/>
      <c r="UQY2152" s="308"/>
      <c r="UQZ2152" s="308"/>
      <c r="URA2152" s="308"/>
      <c r="URB2152" s="308"/>
      <c r="URC2152" s="308"/>
      <c r="URD2152" s="308"/>
      <c r="URE2152" s="308"/>
      <c r="URF2152" s="308"/>
      <c r="URG2152" s="308"/>
      <c r="URH2152" s="308"/>
      <c r="URI2152" s="308"/>
      <c r="URJ2152" s="308"/>
      <c r="URK2152" s="308"/>
      <c r="URL2152" s="308"/>
      <c r="URM2152" s="308"/>
      <c r="URN2152" s="308"/>
      <c r="URO2152" s="308"/>
      <c r="URP2152" s="308"/>
      <c r="URQ2152" s="308"/>
      <c r="URR2152" s="308"/>
      <c r="URS2152" s="308"/>
      <c r="URT2152" s="308"/>
      <c r="URU2152" s="308"/>
      <c r="URV2152" s="308"/>
      <c r="URW2152" s="308"/>
      <c r="URX2152" s="308"/>
      <c r="URY2152" s="308"/>
      <c r="URZ2152" s="308"/>
      <c r="USA2152" s="308"/>
      <c r="USB2152" s="308"/>
      <c r="USC2152" s="308"/>
      <c r="USD2152" s="308"/>
      <c r="USE2152" s="308"/>
      <c r="USF2152" s="308"/>
      <c r="USG2152" s="308"/>
      <c r="USH2152" s="308"/>
      <c r="USI2152" s="308"/>
      <c r="USJ2152" s="308"/>
      <c r="USK2152" s="308"/>
      <c r="USL2152" s="308"/>
      <c r="USM2152" s="308"/>
      <c r="USN2152" s="308"/>
      <c r="USO2152" s="308"/>
      <c r="USP2152" s="308"/>
      <c r="USQ2152" s="308"/>
      <c r="USR2152" s="308"/>
      <c r="USS2152" s="308"/>
      <c r="UST2152" s="308"/>
      <c r="USU2152" s="308"/>
      <c r="USV2152" s="308"/>
      <c r="USW2152" s="308"/>
      <c r="USX2152" s="308"/>
      <c r="USY2152" s="308"/>
      <c r="USZ2152" s="308"/>
      <c r="UTA2152" s="308"/>
      <c r="UTB2152" s="308"/>
      <c r="UTC2152" s="308"/>
      <c r="UTD2152" s="308"/>
      <c r="UTE2152" s="308"/>
      <c r="UTF2152" s="308"/>
      <c r="UTG2152" s="308"/>
      <c r="UTH2152" s="308"/>
      <c r="UTI2152" s="308"/>
      <c r="UTJ2152" s="308"/>
      <c r="UTK2152" s="308"/>
      <c r="UTL2152" s="308"/>
      <c r="UTM2152" s="308"/>
      <c r="UTN2152" s="308"/>
      <c r="UTO2152" s="308"/>
      <c r="UTP2152" s="308"/>
      <c r="UTQ2152" s="308"/>
      <c r="UTR2152" s="308"/>
      <c r="UTS2152" s="308"/>
      <c r="UTT2152" s="308"/>
      <c r="UTU2152" s="308"/>
      <c r="UTV2152" s="308"/>
      <c r="UTW2152" s="308"/>
      <c r="UTX2152" s="308"/>
      <c r="UTY2152" s="308"/>
      <c r="UTZ2152" s="308"/>
      <c r="UUA2152" s="308"/>
      <c r="UUB2152" s="308"/>
      <c r="UUC2152" s="308"/>
      <c r="UUD2152" s="308"/>
      <c r="UUE2152" s="308"/>
      <c r="UUF2152" s="308"/>
      <c r="UUG2152" s="308"/>
      <c r="UUH2152" s="308"/>
      <c r="UUI2152" s="308"/>
      <c r="UUJ2152" s="308"/>
      <c r="UUK2152" s="308"/>
      <c r="UUL2152" s="308"/>
      <c r="UUM2152" s="308"/>
      <c r="UUN2152" s="308"/>
      <c r="UUO2152" s="308"/>
      <c r="UUP2152" s="308"/>
      <c r="UUQ2152" s="308"/>
      <c r="UUR2152" s="308"/>
      <c r="UUS2152" s="308"/>
      <c r="UUT2152" s="308"/>
      <c r="UUU2152" s="308"/>
      <c r="UUV2152" s="308"/>
      <c r="UUW2152" s="308"/>
      <c r="UUX2152" s="308"/>
      <c r="UUY2152" s="308"/>
      <c r="UUZ2152" s="308"/>
      <c r="UVA2152" s="308"/>
      <c r="UVB2152" s="308"/>
      <c r="UVC2152" s="308"/>
      <c r="UVD2152" s="308"/>
      <c r="UVE2152" s="308"/>
      <c r="UVF2152" s="308"/>
      <c r="UVG2152" s="308"/>
      <c r="UVH2152" s="308"/>
      <c r="UVI2152" s="308"/>
      <c r="UVJ2152" s="308"/>
      <c r="UVK2152" s="308"/>
      <c r="UVL2152" s="308"/>
      <c r="UVM2152" s="308"/>
      <c r="UVN2152" s="308"/>
      <c r="UVO2152" s="308"/>
      <c r="UVP2152" s="308"/>
      <c r="UVQ2152" s="308"/>
      <c r="UVR2152" s="308"/>
      <c r="UVS2152" s="308"/>
      <c r="UVT2152" s="308"/>
      <c r="UVU2152" s="308"/>
      <c r="UVV2152" s="308"/>
      <c r="UVW2152" s="308"/>
      <c r="UVX2152" s="308"/>
      <c r="UVY2152" s="308"/>
      <c r="UVZ2152" s="308"/>
      <c r="UWA2152" s="308"/>
      <c r="UWB2152" s="308"/>
      <c r="UWC2152" s="308"/>
      <c r="UWD2152" s="308"/>
      <c r="UWE2152" s="308"/>
      <c r="UWF2152" s="308"/>
      <c r="UWG2152" s="308"/>
      <c r="UWH2152" s="308"/>
      <c r="UWI2152" s="308"/>
      <c r="UWJ2152" s="308"/>
      <c r="UWK2152" s="308"/>
      <c r="UWL2152" s="308"/>
      <c r="UWM2152" s="308"/>
      <c r="UWN2152" s="308"/>
      <c r="UWO2152" s="308"/>
      <c r="UWP2152" s="308"/>
      <c r="UWQ2152" s="308"/>
      <c r="UWR2152" s="308"/>
      <c r="UWS2152" s="308"/>
      <c r="UWT2152" s="308"/>
      <c r="UWU2152" s="308"/>
      <c r="UWV2152" s="308"/>
      <c r="UWW2152" s="308"/>
      <c r="UWX2152" s="308"/>
      <c r="UWY2152" s="308"/>
      <c r="UWZ2152" s="308"/>
      <c r="UXA2152" s="308"/>
      <c r="UXB2152" s="308"/>
      <c r="UXC2152" s="308"/>
      <c r="UXD2152" s="308"/>
      <c r="UXE2152" s="308"/>
      <c r="UXF2152" s="308"/>
      <c r="UXG2152" s="308"/>
      <c r="UXH2152" s="308"/>
      <c r="UXI2152" s="308"/>
      <c r="UXJ2152" s="308"/>
      <c r="UXK2152" s="308"/>
      <c r="UXL2152" s="308"/>
      <c r="UXM2152" s="308"/>
      <c r="UXN2152" s="308"/>
      <c r="UXO2152" s="308"/>
      <c r="UXP2152" s="308"/>
      <c r="UXQ2152" s="308"/>
      <c r="UXR2152" s="308"/>
      <c r="UXS2152" s="308"/>
      <c r="UXT2152" s="308"/>
      <c r="UXU2152" s="308"/>
      <c r="UXV2152" s="308"/>
      <c r="UXW2152" s="308"/>
      <c r="UXX2152" s="308"/>
      <c r="UXY2152" s="308"/>
      <c r="UXZ2152" s="308"/>
      <c r="UYA2152" s="308"/>
      <c r="UYB2152" s="308"/>
      <c r="UYC2152" s="308"/>
      <c r="UYD2152" s="308"/>
      <c r="UYE2152" s="308"/>
      <c r="UYF2152" s="308"/>
      <c r="UYG2152" s="308"/>
      <c r="UYH2152" s="308"/>
      <c r="UYI2152" s="308"/>
      <c r="UYJ2152" s="308"/>
      <c r="UYK2152" s="308"/>
      <c r="UYL2152" s="308"/>
      <c r="UYM2152" s="308"/>
      <c r="UYN2152" s="308"/>
      <c r="UYO2152" s="308"/>
      <c r="UYP2152" s="308"/>
      <c r="UYQ2152" s="308"/>
      <c r="UYR2152" s="308"/>
      <c r="UYS2152" s="308"/>
      <c r="UYT2152" s="308"/>
      <c r="UYU2152" s="308"/>
      <c r="UYV2152" s="308"/>
      <c r="UYW2152" s="308"/>
      <c r="UYX2152" s="308"/>
      <c r="UYY2152" s="308"/>
      <c r="UYZ2152" s="308"/>
      <c r="UZA2152" s="308"/>
      <c r="UZB2152" s="308"/>
      <c r="UZC2152" s="308"/>
      <c r="UZD2152" s="308"/>
      <c r="UZE2152" s="308"/>
      <c r="UZF2152" s="308"/>
      <c r="UZG2152" s="308"/>
      <c r="UZH2152" s="308"/>
      <c r="UZI2152" s="308"/>
      <c r="UZJ2152" s="308"/>
      <c r="UZK2152" s="308"/>
      <c r="UZL2152" s="308"/>
      <c r="UZM2152" s="308"/>
      <c r="UZN2152" s="308"/>
      <c r="UZO2152" s="308"/>
      <c r="UZP2152" s="308"/>
      <c r="UZQ2152" s="308"/>
      <c r="UZR2152" s="308"/>
      <c r="UZS2152" s="308"/>
      <c r="UZT2152" s="308"/>
      <c r="UZU2152" s="308"/>
      <c r="UZV2152" s="308"/>
      <c r="UZW2152" s="308"/>
      <c r="UZX2152" s="308"/>
      <c r="UZY2152" s="308"/>
      <c r="UZZ2152" s="308"/>
      <c r="VAA2152" s="308"/>
      <c r="VAB2152" s="308"/>
      <c r="VAC2152" s="308"/>
      <c r="VAD2152" s="308"/>
      <c r="VAE2152" s="308"/>
      <c r="VAF2152" s="308"/>
      <c r="VAG2152" s="308"/>
      <c r="VAH2152" s="308"/>
      <c r="VAI2152" s="308"/>
      <c r="VAJ2152" s="308"/>
      <c r="VAK2152" s="308"/>
      <c r="VAL2152" s="308"/>
      <c r="VAM2152" s="308"/>
      <c r="VAN2152" s="308"/>
      <c r="VAO2152" s="308"/>
      <c r="VAP2152" s="308"/>
      <c r="VAQ2152" s="308"/>
      <c r="VAR2152" s="308"/>
      <c r="VAS2152" s="308"/>
      <c r="VAT2152" s="308"/>
      <c r="VAU2152" s="308"/>
      <c r="VAV2152" s="308"/>
      <c r="VAW2152" s="308"/>
      <c r="VAX2152" s="308"/>
      <c r="VAY2152" s="308"/>
      <c r="VAZ2152" s="308"/>
      <c r="VBA2152" s="308"/>
      <c r="VBB2152" s="308"/>
      <c r="VBC2152" s="308"/>
      <c r="VBD2152" s="308"/>
      <c r="VBE2152" s="308"/>
      <c r="VBF2152" s="308"/>
      <c r="VBG2152" s="308"/>
      <c r="VBH2152" s="308"/>
      <c r="VBI2152" s="308"/>
      <c r="VBJ2152" s="308"/>
      <c r="VBK2152" s="308"/>
      <c r="VBL2152" s="308"/>
      <c r="VBM2152" s="308"/>
      <c r="VBN2152" s="308"/>
      <c r="VBO2152" s="308"/>
      <c r="VBP2152" s="308"/>
      <c r="VBQ2152" s="308"/>
      <c r="VBR2152" s="308"/>
      <c r="VBS2152" s="308"/>
      <c r="VBT2152" s="308"/>
      <c r="VBU2152" s="308"/>
      <c r="VBV2152" s="308"/>
      <c r="VBW2152" s="308"/>
      <c r="VBX2152" s="308"/>
      <c r="VBY2152" s="308"/>
      <c r="VBZ2152" s="308"/>
      <c r="VCA2152" s="308"/>
      <c r="VCB2152" s="308"/>
      <c r="VCC2152" s="308"/>
      <c r="VCD2152" s="308"/>
      <c r="VCE2152" s="308"/>
      <c r="VCF2152" s="308"/>
      <c r="VCG2152" s="308"/>
      <c r="VCH2152" s="308"/>
      <c r="VCI2152" s="308"/>
      <c r="VCJ2152" s="308"/>
      <c r="VCK2152" s="308"/>
      <c r="VCL2152" s="308"/>
      <c r="VCM2152" s="308"/>
      <c r="VCN2152" s="308"/>
      <c r="VCO2152" s="308"/>
      <c r="VCP2152" s="308"/>
      <c r="VCQ2152" s="308"/>
      <c r="VCR2152" s="308"/>
      <c r="VCS2152" s="308"/>
      <c r="VCT2152" s="308"/>
      <c r="VCU2152" s="308"/>
      <c r="VCV2152" s="308"/>
      <c r="VCW2152" s="308"/>
      <c r="VCX2152" s="308"/>
      <c r="VCY2152" s="308"/>
      <c r="VCZ2152" s="308"/>
      <c r="VDA2152" s="308"/>
      <c r="VDB2152" s="308"/>
      <c r="VDC2152" s="308"/>
      <c r="VDD2152" s="308"/>
      <c r="VDE2152" s="308"/>
      <c r="VDF2152" s="308"/>
      <c r="VDG2152" s="308"/>
      <c r="VDH2152" s="308"/>
      <c r="VDI2152" s="308"/>
      <c r="VDJ2152" s="308"/>
      <c r="VDK2152" s="308"/>
      <c r="VDL2152" s="308"/>
      <c r="VDM2152" s="308"/>
      <c r="VDN2152" s="308"/>
      <c r="VDO2152" s="308"/>
      <c r="VDP2152" s="308"/>
      <c r="VDQ2152" s="308"/>
      <c r="VDR2152" s="308"/>
      <c r="VDS2152" s="308"/>
      <c r="VDT2152" s="308"/>
      <c r="VDU2152" s="308"/>
      <c r="VDV2152" s="308"/>
      <c r="VDW2152" s="308"/>
      <c r="VDX2152" s="308"/>
      <c r="VDY2152" s="308"/>
      <c r="VDZ2152" s="308"/>
      <c r="VEA2152" s="308"/>
      <c r="VEB2152" s="308"/>
      <c r="VEC2152" s="308"/>
      <c r="VED2152" s="308"/>
      <c r="VEE2152" s="308"/>
      <c r="VEF2152" s="308"/>
      <c r="VEG2152" s="308"/>
      <c r="VEH2152" s="308"/>
      <c r="VEI2152" s="308"/>
      <c r="VEJ2152" s="308"/>
      <c r="VEK2152" s="308"/>
      <c r="VEL2152" s="308"/>
      <c r="VEM2152" s="308"/>
      <c r="VEN2152" s="308"/>
      <c r="VEO2152" s="308"/>
      <c r="VEP2152" s="308"/>
      <c r="VEQ2152" s="308"/>
      <c r="VER2152" s="308"/>
      <c r="VES2152" s="308"/>
      <c r="VET2152" s="308"/>
      <c r="VEU2152" s="308"/>
      <c r="VEV2152" s="308"/>
      <c r="VEW2152" s="308"/>
      <c r="VEX2152" s="308"/>
      <c r="VEY2152" s="308"/>
      <c r="VEZ2152" s="308"/>
      <c r="VFA2152" s="308"/>
      <c r="VFB2152" s="308"/>
      <c r="VFC2152" s="308"/>
      <c r="VFD2152" s="308"/>
      <c r="VFE2152" s="308"/>
      <c r="VFF2152" s="308"/>
      <c r="VFG2152" s="308"/>
      <c r="VFH2152" s="308"/>
      <c r="VFI2152" s="308"/>
      <c r="VFJ2152" s="308"/>
      <c r="VFK2152" s="308"/>
      <c r="VFL2152" s="308"/>
      <c r="VFM2152" s="308"/>
      <c r="VFN2152" s="308"/>
      <c r="VFO2152" s="308"/>
      <c r="VFP2152" s="308"/>
      <c r="VFQ2152" s="308"/>
      <c r="VFR2152" s="308"/>
      <c r="VFS2152" s="308"/>
      <c r="VFT2152" s="308"/>
      <c r="VFU2152" s="308"/>
      <c r="VFV2152" s="308"/>
      <c r="VFW2152" s="308"/>
      <c r="VFX2152" s="308"/>
      <c r="VFY2152" s="308"/>
      <c r="VFZ2152" s="308"/>
      <c r="VGA2152" s="308"/>
      <c r="VGB2152" s="308"/>
      <c r="VGC2152" s="308"/>
      <c r="VGD2152" s="308"/>
      <c r="VGE2152" s="308"/>
      <c r="VGF2152" s="308"/>
      <c r="VGG2152" s="308"/>
      <c r="VGH2152" s="308"/>
      <c r="VGI2152" s="308"/>
      <c r="VGJ2152" s="308"/>
      <c r="VGK2152" s="308"/>
      <c r="VGL2152" s="308"/>
      <c r="VGM2152" s="308"/>
      <c r="VGN2152" s="308"/>
      <c r="VGO2152" s="308"/>
      <c r="VGP2152" s="308"/>
      <c r="VGQ2152" s="308"/>
      <c r="VGR2152" s="308"/>
      <c r="VGS2152" s="308"/>
      <c r="VGT2152" s="308"/>
      <c r="VGU2152" s="308"/>
      <c r="VGV2152" s="308"/>
      <c r="VGW2152" s="308"/>
      <c r="VGX2152" s="308"/>
      <c r="VGY2152" s="308"/>
      <c r="VGZ2152" s="308"/>
      <c r="VHA2152" s="308"/>
      <c r="VHB2152" s="308"/>
      <c r="VHC2152" s="308"/>
      <c r="VHD2152" s="308"/>
      <c r="VHE2152" s="308"/>
      <c r="VHF2152" s="308"/>
      <c r="VHG2152" s="308"/>
      <c r="VHH2152" s="308"/>
      <c r="VHI2152" s="308"/>
      <c r="VHJ2152" s="308"/>
      <c r="VHK2152" s="308"/>
      <c r="VHL2152" s="308"/>
      <c r="VHM2152" s="308"/>
      <c r="VHN2152" s="308"/>
      <c r="VHO2152" s="308"/>
      <c r="VHP2152" s="308"/>
      <c r="VHQ2152" s="308"/>
      <c r="VHR2152" s="308"/>
      <c r="VHS2152" s="308"/>
      <c r="VHT2152" s="308"/>
      <c r="VHU2152" s="308"/>
      <c r="VHV2152" s="308"/>
      <c r="VHW2152" s="308"/>
      <c r="VHX2152" s="308"/>
      <c r="VHY2152" s="308"/>
      <c r="VHZ2152" s="308"/>
      <c r="VIA2152" s="308"/>
      <c r="VIB2152" s="308"/>
      <c r="VIC2152" s="308"/>
      <c r="VID2152" s="308"/>
      <c r="VIE2152" s="308"/>
      <c r="VIF2152" s="308"/>
      <c r="VIG2152" s="308"/>
      <c r="VIH2152" s="308"/>
      <c r="VII2152" s="308"/>
      <c r="VIJ2152" s="308"/>
      <c r="VIK2152" s="308"/>
      <c r="VIL2152" s="308"/>
      <c r="VIM2152" s="308"/>
      <c r="VIN2152" s="308"/>
      <c r="VIO2152" s="308"/>
      <c r="VIP2152" s="308"/>
      <c r="VIQ2152" s="308"/>
      <c r="VIR2152" s="308"/>
      <c r="VIS2152" s="308"/>
      <c r="VIT2152" s="308"/>
      <c r="VIU2152" s="308"/>
      <c r="VIV2152" s="308"/>
      <c r="VIW2152" s="308"/>
      <c r="VIX2152" s="308"/>
      <c r="VIY2152" s="308"/>
      <c r="VIZ2152" s="308"/>
      <c r="VJA2152" s="308"/>
      <c r="VJB2152" s="308"/>
      <c r="VJC2152" s="308"/>
      <c r="VJD2152" s="308"/>
      <c r="VJE2152" s="308"/>
      <c r="VJF2152" s="308"/>
      <c r="VJG2152" s="308"/>
      <c r="VJH2152" s="308"/>
      <c r="VJI2152" s="308"/>
      <c r="VJJ2152" s="308"/>
      <c r="VJK2152" s="308"/>
      <c r="VJL2152" s="308"/>
      <c r="VJM2152" s="308"/>
      <c r="VJN2152" s="308"/>
      <c r="VJO2152" s="308"/>
      <c r="VJP2152" s="308"/>
      <c r="VJQ2152" s="308"/>
      <c r="VJR2152" s="308"/>
      <c r="VJS2152" s="308"/>
      <c r="VJT2152" s="308"/>
      <c r="VJU2152" s="308"/>
      <c r="VJV2152" s="308"/>
      <c r="VJW2152" s="308"/>
      <c r="VJX2152" s="308"/>
      <c r="VJY2152" s="308"/>
      <c r="VJZ2152" s="308"/>
      <c r="VKA2152" s="308"/>
      <c r="VKB2152" s="308"/>
      <c r="VKC2152" s="308"/>
      <c r="VKD2152" s="308"/>
      <c r="VKE2152" s="308"/>
      <c r="VKF2152" s="308"/>
      <c r="VKG2152" s="308"/>
      <c r="VKH2152" s="308"/>
      <c r="VKI2152" s="308"/>
      <c r="VKJ2152" s="308"/>
      <c r="VKK2152" s="308"/>
      <c r="VKL2152" s="308"/>
      <c r="VKM2152" s="308"/>
      <c r="VKN2152" s="308"/>
      <c r="VKO2152" s="308"/>
      <c r="VKP2152" s="308"/>
      <c r="VKQ2152" s="308"/>
      <c r="VKR2152" s="308"/>
      <c r="VKS2152" s="308"/>
      <c r="VKT2152" s="308"/>
      <c r="VKU2152" s="308"/>
      <c r="VKV2152" s="308"/>
      <c r="VKW2152" s="308"/>
      <c r="VKX2152" s="308"/>
      <c r="VKY2152" s="308"/>
      <c r="VKZ2152" s="308"/>
      <c r="VLA2152" s="308"/>
      <c r="VLB2152" s="308"/>
      <c r="VLC2152" s="308"/>
      <c r="VLD2152" s="308"/>
      <c r="VLE2152" s="308"/>
      <c r="VLF2152" s="308"/>
      <c r="VLG2152" s="308"/>
      <c r="VLH2152" s="308"/>
      <c r="VLI2152" s="308"/>
      <c r="VLJ2152" s="308"/>
      <c r="VLK2152" s="308"/>
      <c r="VLL2152" s="308"/>
      <c r="VLM2152" s="308"/>
      <c r="VLN2152" s="308"/>
      <c r="VLO2152" s="308"/>
      <c r="VLP2152" s="308"/>
      <c r="VLQ2152" s="308"/>
      <c r="VLR2152" s="308"/>
      <c r="VLS2152" s="308"/>
      <c r="VLT2152" s="308"/>
      <c r="VLU2152" s="308"/>
      <c r="VLV2152" s="308"/>
      <c r="VLW2152" s="308"/>
      <c r="VLX2152" s="308"/>
      <c r="VLY2152" s="308"/>
      <c r="VLZ2152" s="308"/>
      <c r="VMA2152" s="308"/>
      <c r="VMB2152" s="308"/>
      <c r="VMC2152" s="308"/>
      <c r="VMD2152" s="308"/>
      <c r="VME2152" s="308"/>
      <c r="VMF2152" s="308"/>
      <c r="VMG2152" s="308"/>
      <c r="VMH2152" s="308"/>
      <c r="VMI2152" s="308"/>
      <c r="VMJ2152" s="308"/>
      <c r="VMK2152" s="308"/>
      <c r="VML2152" s="308"/>
      <c r="VMM2152" s="308"/>
      <c r="VMN2152" s="308"/>
      <c r="VMO2152" s="308"/>
      <c r="VMP2152" s="308"/>
      <c r="VMQ2152" s="308"/>
      <c r="VMR2152" s="308"/>
      <c r="VMS2152" s="308"/>
      <c r="VMT2152" s="308"/>
      <c r="VMU2152" s="308"/>
      <c r="VMV2152" s="308"/>
      <c r="VMW2152" s="308"/>
      <c r="VMX2152" s="308"/>
      <c r="VMY2152" s="308"/>
      <c r="VMZ2152" s="308"/>
      <c r="VNA2152" s="308"/>
      <c r="VNB2152" s="308"/>
      <c r="VNC2152" s="308"/>
      <c r="VND2152" s="308"/>
      <c r="VNE2152" s="308"/>
      <c r="VNF2152" s="308"/>
      <c r="VNG2152" s="308"/>
      <c r="VNH2152" s="308"/>
      <c r="VNI2152" s="308"/>
      <c r="VNJ2152" s="308"/>
      <c r="VNK2152" s="308"/>
      <c r="VNL2152" s="308"/>
      <c r="VNM2152" s="308"/>
      <c r="VNN2152" s="308"/>
      <c r="VNO2152" s="308"/>
      <c r="VNP2152" s="308"/>
      <c r="VNQ2152" s="308"/>
      <c r="VNR2152" s="308"/>
      <c r="VNS2152" s="308"/>
      <c r="VNT2152" s="308"/>
      <c r="VNU2152" s="308"/>
      <c r="VNV2152" s="308"/>
      <c r="VNW2152" s="308"/>
      <c r="VNX2152" s="308"/>
      <c r="VNY2152" s="308"/>
      <c r="VNZ2152" s="308"/>
      <c r="VOA2152" s="308"/>
      <c r="VOB2152" s="308"/>
      <c r="VOC2152" s="308"/>
      <c r="VOD2152" s="308"/>
      <c r="VOE2152" s="308"/>
      <c r="VOF2152" s="308"/>
      <c r="VOG2152" s="308"/>
      <c r="VOH2152" s="308"/>
      <c r="VOI2152" s="308"/>
      <c r="VOJ2152" s="308"/>
      <c r="VOK2152" s="308"/>
      <c r="VOL2152" s="308"/>
      <c r="VOM2152" s="308"/>
      <c r="VON2152" s="308"/>
      <c r="VOO2152" s="308"/>
      <c r="VOP2152" s="308"/>
      <c r="VOQ2152" s="308"/>
      <c r="VOR2152" s="308"/>
      <c r="VOS2152" s="308"/>
      <c r="VOT2152" s="308"/>
      <c r="VOU2152" s="308"/>
      <c r="VOV2152" s="308"/>
      <c r="VOW2152" s="308"/>
      <c r="VOX2152" s="308"/>
      <c r="VOY2152" s="308"/>
      <c r="VOZ2152" s="308"/>
      <c r="VPA2152" s="308"/>
      <c r="VPB2152" s="308"/>
      <c r="VPC2152" s="308"/>
      <c r="VPD2152" s="308"/>
      <c r="VPE2152" s="308"/>
      <c r="VPF2152" s="308"/>
      <c r="VPG2152" s="308"/>
      <c r="VPH2152" s="308"/>
      <c r="VPI2152" s="308"/>
      <c r="VPJ2152" s="308"/>
      <c r="VPK2152" s="308"/>
      <c r="VPL2152" s="308"/>
      <c r="VPM2152" s="308"/>
      <c r="VPN2152" s="308"/>
      <c r="VPO2152" s="308"/>
      <c r="VPP2152" s="308"/>
      <c r="VPQ2152" s="308"/>
      <c r="VPR2152" s="308"/>
      <c r="VPS2152" s="308"/>
      <c r="VPT2152" s="308"/>
      <c r="VPU2152" s="308"/>
      <c r="VPV2152" s="308"/>
      <c r="VPW2152" s="308"/>
      <c r="VPX2152" s="308"/>
      <c r="VPY2152" s="308"/>
      <c r="VPZ2152" s="308"/>
      <c r="VQA2152" s="308"/>
      <c r="VQB2152" s="308"/>
      <c r="VQC2152" s="308"/>
      <c r="VQD2152" s="308"/>
      <c r="VQE2152" s="308"/>
      <c r="VQF2152" s="308"/>
      <c r="VQG2152" s="308"/>
      <c r="VQH2152" s="308"/>
      <c r="VQI2152" s="308"/>
      <c r="VQJ2152" s="308"/>
      <c r="VQK2152" s="308"/>
      <c r="VQL2152" s="308"/>
      <c r="VQM2152" s="308"/>
      <c r="VQN2152" s="308"/>
      <c r="VQO2152" s="308"/>
      <c r="VQP2152" s="308"/>
      <c r="VQQ2152" s="308"/>
      <c r="VQR2152" s="308"/>
      <c r="VQS2152" s="308"/>
      <c r="VQT2152" s="308"/>
      <c r="VQU2152" s="308"/>
      <c r="VQV2152" s="308"/>
      <c r="VQW2152" s="308"/>
      <c r="VQX2152" s="308"/>
      <c r="VQY2152" s="308"/>
      <c r="VQZ2152" s="308"/>
      <c r="VRA2152" s="308"/>
      <c r="VRB2152" s="308"/>
      <c r="VRC2152" s="308"/>
      <c r="VRD2152" s="308"/>
      <c r="VRE2152" s="308"/>
      <c r="VRF2152" s="308"/>
      <c r="VRG2152" s="308"/>
      <c r="VRH2152" s="308"/>
      <c r="VRI2152" s="308"/>
      <c r="VRJ2152" s="308"/>
      <c r="VRK2152" s="308"/>
      <c r="VRL2152" s="308"/>
      <c r="VRM2152" s="308"/>
      <c r="VRN2152" s="308"/>
      <c r="VRO2152" s="308"/>
      <c r="VRP2152" s="308"/>
      <c r="VRQ2152" s="308"/>
      <c r="VRR2152" s="308"/>
      <c r="VRS2152" s="308"/>
      <c r="VRT2152" s="308"/>
      <c r="VRU2152" s="308"/>
      <c r="VRV2152" s="308"/>
      <c r="VRW2152" s="308"/>
      <c r="VRX2152" s="308"/>
      <c r="VRY2152" s="308"/>
      <c r="VRZ2152" s="308"/>
      <c r="VSA2152" s="308"/>
      <c r="VSB2152" s="308"/>
      <c r="VSC2152" s="308"/>
      <c r="VSD2152" s="308"/>
      <c r="VSE2152" s="308"/>
      <c r="VSF2152" s="308"/>
      <c r="VSG2152" s="308"/>
      <c r="VSH2152" s="308"/>
      <c r="VSI2152" s="308"/>
      <c r="VSJ2152" s="308"/>
      <c r="VSK2152" s="308"/>
      <c r="VSL2152" s="308"/>
      <c r="VSM2152" s="308"/>
      <c r="VSN2152" s="308"/>
      <c r="VSO2152" s="308"/>
      <c r="VSP2152" s="308"/>
      <c r="VSQ2152" s="308"/>
      <c r="VSR2152" s="308"/>
      <c r="VSS2152" s="308"/>
      <c r="VST2152" s="308"/>
      <c r="VSU2152" s="308"/>
      <c r="VSV2152" s="308"/>
      <c r="VSW2152" s="308"/>
      <c r="VSX2152" s="308"/>
      <c r="VSY2152" s="308"/>
      <c r="VSZ2152" s="308"/>
      <c r="VTA2152" s="308"/>
      <c r="VTB2152" s="308"/>
      <c r="VTC2152" s="308"/>
      <c r="VTD2152" s="308"/>
      <c r="VTE2152" s="308"/>
      <c r="VTF2152" s="308"/>
      <c r="VTG2152" s="308"/>
      <c r="VTH2152" s="308"/>
      <c r="VTI2152" s="308"/>
      <c r="VTJ2152" s="308"/>
      <c r="VTK2152" s="308"/>
      <c r="VTL2152" s="308"/>
      <c r="VTM2152" s="308"/>
      <c r="VTN2152" s="308"/>
      <c r="VTO2152" s="308"/>
      <c r="VTP2152" s="308"/>
      <c r="VTQ2152" s="308"/>
      <c r="VTR2152" s="308"/>
      <c r="VTS2152" s="308"/>
      <c r="VTT2152" s="308"/>
      <c r="VTU2152" s="308"/>
      <c r="VTV2152" s="308"/>
      <c r="VTW2152" s="308"/>
      <c r="VTX2152" s="308"/>
      <c r="VTY2152" s="308"/>
      <c r="VTZ2152" s="308"/>
      <c r="VUA2152" s="308"/>
      <c r="VUB2152" s="308"/>
      <c r="VUC2152" s="308"/>
      <c r="VUD2152" s="308"/>
      <c r="VUE2152" s="308"/>
      <c r="VUF2152" s="308"/>
      <c r="VUG2152" s="308"/>
      <c r="VUH2152" s="308"/>
      <c r="VUI2152" s="308"/>
      <c r="VUJ2152" s="308"/>
      <c r="VUK2152" s="308"/>
      <c r="VUL2152" s="308"/>
      <c r="VUM2152" s="308"/>
      <c r="VUN2152" s="308"/>
      <c r="VUO2152" s="308"/>
      <c r="VUP2152" s="308"/>
      <c r="VUQ2152" s="308"/>
      <c r="VUR2152" s="308"/>
      <c r="VUS2152" s="308"/>
      <c r="VUT2152" s="308"/>
      <c r="VUU2152" s="308"/>
      <c r="VUV2152" s="308"/>
      <c r="VUW2152" s="308"/>
      <c r="VUX2152" s="308"/>
      <c r="VUY2152" s="308"/>
      <c r="VUZ2152" s="308"/>
      <c r="VVA2152" s="308"/>
      <c r="VVB2152" s="308"/>
      <c r="VVC2152" s="308"/>
      <c r="VVD2152" s="308"/>
      <c r="VVE2152" s="308"/>
      <c r="VVF2152" s="308"/>
      <c r="VVG2152" s="308"/>
      <c r="VVH2152" s="308"/>
      <c r="VVI2152" s="308"/>
      <c r="VVJ2152" s="308"/>
      <c r="VVK2152" s="308"/>
      <c r="VVL2152" s="308"/>
      <c r="VVM2152" s="308"/>
      <c r="VVN2152" s="308"/>
      <c r="VVO2152" s="308"/>
      <c r="VVP2152" s="308"/>
      <c r="VVQ2152" s="308"/>
      <c r="VVR2152" s="308"/>
      <c r="VVS2152" s="308"/>
      <c r="VVT2152" s="308"/>
      <c r="VVU2152" s="308"/>
      <c r="VVV2152" s="308"/>
      <c r="VVW2152" s="308"/>
      <c r="VVX2152" s="308"/>
      <c r="VVY2152" s="308"/>
      <c r="VVZ2152" s="308"/>
      <c r="VWA2152" s="308"/>
      <c r="VWB2152" s="308"/>
      <c r="VWC2152" s="308"/>
      <c r="VWD2152" s="308"/>
      <c r="VWE2152" s="308"/>
      <c r="VWF2152" s="308"/>
      <c r="VWG2152" s="308"/>
      <c r="VWH2152" s="308"/>
      <c r="VWI2152" s="308"/>
      <c r="VWJ2152" s="308"/>
      <c r="VWK2152" s="308"/>
      <c r="VWL2152" s="308"/>
      <c r="VWM2152" s="308"/>
      <c r="VWN2152" s="308"/>
      <c r="VWO2152" s="308"/>
      <c r="VWP2152" s="308"/>
      <c r="VWQ2152" s="308"/>
      <c r="VWR2152" s="308"/>
      <c r="VWS2152" s="308"/>
      <c r="VWT2152" s="308"/>
      <c r="VWU2152" s="308"/>
      <c r="VWV2152" s="308"/>
      <c r="VWW2152" s="308"/>
      <c r="VWX2152" s="308"/>
      <c r="VWY2152" s="308"/>
      <c r="VWZ2152" s="308"/>
      <c r="VXA2152" s="308"/>
      <c r="VXB2152" s="308"/>
      <c r="VXC2152" s="308"/>
      <c r="VXD2152" s="308"/>
      <c r="VXE2152" s="308"/>
      <c r="VXF2152" s="308"/>
      <c r="VXG2152" s="308"/>
      <c r="VXH2152" s="308"/>
      <c r="VXI2152" s="308"/>
      <c r="VXJ2152" s="308"/>
      <c r="VXK2152" s="308"/>
      <c r="VXL2152" s="308"/>
      <c r="VXM2152" s="308"/>
      <c r="VXN2152" s="308"/>
      <c r="VXO2152" s="308"/>
      <c r="VXP2152" s="308"/>
      <c r="VXQ2152" s="308"/>
      <c r="VXR2152" s="308"/>
      <c r="VXS2152" s="308"/>
      <c r="VXT2152" s="308"/>
      <c r="VXU2152" s="308"/>
      <c r="VXV2152" s="308"/>
      <c r="VXW2152" s="308"/>
      <c r="VXX2152" s="308"/>
      <c r="VXY2152" s="308"/>
      <c r="VXZ2152" s="308"/>
      <c r="VYA2152" s="308"/>
      <c r="VYB2152" s="308"/>
      <c r="VYC2152" s="308"/>
      <c r="VYD2152" s="308"/>
      <c r="VYE2152" s="308"/>
      <c r="VYF2152" s="308"/>
      <c r="VYG2152" s="308"/>
      <c r="VYH2152" s="308"/>
      <c r="VYI2152" s="308"/>
      <c r="VYJ2152" s="308"/>
      <c r="VYK2152" s="308"/>
      <c r="VYL2152" s="308"/>
      <c r="VYM2152" s="308"/>
      <c r="VYN2152" s="308"/>
      <c r="VYO2152" s="308"/>
      <c r="VYP2152" s="308"/>
      <c r="VYQ2152" s="308"/>
      <c r="VYR2152" s="308"/>
      <c r="VYS2152" s="308"/>
      <c r="VYT2152" s="308"/>
      <c r="VYU2152" s="308"/>
      <c r="VYV2152" s="308"/>
      <c r="VYW2152" s="308"/>
      <c r="VYX2152" s="308"/>
      <c r="VYY2152" s="308"/>
      <c r="VYZ2152" s="308"/>
      <c r="VZA2152" s="308"/>
      <c r="VZB2152" s="308"/>
      <c r="VZC2152" s="308"/>
      <c r="VZD2152" s="308"/>
      <c r="VZE2152" s="308"/>
      <c r="VZF2152" s="308"/>
      <c r="VZG2152" s="308"/>
      <c r="VZH2152" s="308"/>
      <c r="VZI2152" s="308"/>
      <c r="VZJ2152" s="308"/>
      <c r="VZK2152" s="308"/>
      <c r="VZL2152" s="308"/>
      <c r="VZM2152" s="308"/>
      <c r="VZN2152" s="308"/>
      <c r="VZO2152" s="308"/>
      <c r="VZP2152" s="308"/>
      <c r="VZQ2152" s="308"/>
      <c r="VZR2152" s="308"/>
      <c r="VZS2152" s="308"/>
      <c r="VZT2152" s="308"/>
      <c r="VZU2152" s="308"/>
      <c r="VZV2152" s="308"/>
      <c r="VZW2152" s="308"/>
      <c r="VZX2152" s="308"/>
      <c r="VZY2152" s="308"/>
      <c r="VZZ2152" s="308"/>
      <c r="WAA2152" s="308"/>
      <c r="WAB2152" s="308"/>
      <c r="WAC2152" s="308"/>
      <c r="WAD2152" s="308"/>
      <c r="WAE2152" s="308"/>
      <c r="WAF2152" s="308"/>
      <c r="WAG2152" s="308"/>
      <c r="WAH2152" s="308"/>
      <c r="WAI2152" s="308"/>
      <c r="WAJ2152" s="308"/>
      <c r="WAK2152" s="308"/>
      <c r="WAL2152" s="308"/>
      <c r="WAM2152" s="308"/>
      <c r="WAN2152" s="308"/>
      <c r="WAO2152" s="308"/>
      <c r="WAP2152" s="308"/>
      <c r="WAQ2152" s="308"/>
      <c r="WAR2152" s="308"/>
      <c r="WAS2152" s="308"/>
      <c r="WAT2152" s="308"/>
      <c r="WAU2152" s="308"/>
      <c r="WAV2152" s="308"/>
      <c r="WAW2152" s="308"/>
      <c r="WAX2152" s="308"/>
      <c r="WAY2152" s="308"/>
      <c r="WAZ2152" s="308"/>
      <c r="WBA2152" s="308"/>
      <c r="WBB2152" s="308"/>
      <c r="WBC2152" s="308"/>
      <c r="WBD2152" s="308"/>
      <c r="WBE2152" s="308"/>
      <c r="WBF2152" s="308"/>
      <c r="WBG2152" s="308"/>
      <c r="WBH2152" s="308"/>
      <c r="WBI2152" s="308"/>
      <c r="WBJ2152" s="308"/>
      <c r="WBK2152" s="308"/>
      <c r="WBL2152" s="308"/>
      <c r="WBM2152" s="308"/>
      <c r="WBN2152" s="308"/>
      <c r="WBO2152" s="308"/>
      <c r="WBP2152" s="308"/>
      <c r="WBQ2152" s="308"/>
      <c r="WBR2152" s="308"/>
      <c r="WBS2152" s="308"/>
      <c r="WBT2152" s="308"/>
      <c r="WBU2152" s="308"/>
      <c r="WBV2152" s="308"/>
      <c r="WBW2152" s="308"/>
      <c r="WBX2152" s="308"/>
      <c r="WBY2152" s="308"/>
      <c r="WBZ2152" s="308"/>
      <c r="WCA2152" s="308"/>
      <c r="WCB2152" s="308"/>
      <c r="WCC2152" s="308"/>
      <c r="WCD2152" s="308"/>
      <c r="WCE2152" s="308"/>
      <c r="WCF2152" s="308"/>
      <c r="WCG2152" s="308"/>
      <c r="WCH2152" s="308"/>
      <c r="WCI2152" s="308"/>
      <c r="WCJ2152" s="308"/>
      <c r="WCK2152" s="308"/>
      <c r="WCL2152" s="308"/>
      <c r="WCM2152" s="308"/>
      <c r="WCN2152" s="308"/>
      <c r="WCO2152" s="308"/>
      <c r="WCP2152" s="308"/>
      <c r="WCQ2152" s="308"/>
      <c r="WCR2152" s="308"/>
      <c r="WCS2152" s="308"/>
      <c r="WCT2152" s="308"/>
      <c r="WCU2152" s="308"/>
      <c r="WCV2152" s="308"/>
      <c r="WCW2152" s="308"/>
      <c r="WCX2152" s="308"/>
      <c r="WCY2152" s="308"/>
      <c r="WCZ2152" s="308"/>
      <c r="WDA2152" s="308"/>
      <c r="WDB2152" s="308"/>
      <c r="WDC2152" s="308"/>
      <c r="WDD2152" s="308"/>
      <c r="WDE2152" s="308"/>
      <c r="WDF2152" s="308"/>
      <c r="WDG2152" s="308"/>
      <c r="WDH2152" s="308"/>
      <c r="WDI2152" s="308"/>
      <c r="WDJ2152" s="308"/>
      <c r="WDK2152" s="308"/>
      <c r="WDL2152" s="308"/>
      <c r="WDM2152" s="308"/>
      <c r="WDN2152" s="308"/>
      <c r="WDO2152" s="308"/>
      <c r="WDP2152" s="308"/>
      <c r="WDQ2152" s="308"/>
      <c r="WDR2152" s="308"/>
      <c r="WDS2152" s="308"/>
      <c r="WDT2152" s="308"/>
      <c r="WDU2152" s="308"/>
      <c r="WDV2152" s="308"/>
      <c r="WDW2152" s="308"/>
      <c r="WDX2152" s="308"/>
      <c r="WDY2152" s="308"/>
      <c r="WDZ2152" s="308"/>
      <c r="WEA2152" s="308"/>
      <c r="WEB2152" s="308"/>
      <c r="WEC2152" s="308"/>
      <c r="WED2152" s="308"/>
      <c r="WEE2152" s="308"/>
      <c r="WEF2152" s="308"/>
      <c r="WEG2152" s="308"/>
      <c r="WEH2152" s="308"/>
      <c r="WEI2152" s="308"/>
      <c r="WEJ2152" s="308"/>
      <c r="WEK2152" s="308"/>
      <c r="WEL2152" s="308"/>
      <c r="WEM2152" s="308"/>
      <c r="WEN2152" s="308"/>
      <c r="WEO2152" s="308"/>
      <c r="WEP2152" s="308"/>
      <c r="WEQ2152" s="308"/>
      <c r="WER2152" s="308"/>
      <c r="WES2152" s="308"/>
      <c r="WET2152" s="308"/>
      <c r="WEU2152" s="308"/>
      <c r="WEV2152" s="308"/>
      <c r="WEW2152" s="308"/>
      <c r="WEX2152" s="308"/>
      <c r="WEY2152" s="308"/>
      <c r="WEZ2152" s="308"/>
      <c r="WFA2152" s="308"/>
      <c r="WFB2152" s="308"/>
      <c r="WFC2152" s="308"/>
      <c r="WFD2152" s="308"/>
      <c r="WFE2152" s="308"/>
      <c r="WFF2152" s="308"/>
      <c r="WFG2152" s="308"/>
      <c r="WFH2152" s="308"/>
      <c r="WFI2152" s="308"/>
      <c r="WFJ2152" s="308"/>
      <c r="WFK2152" s="308"/>
      <c r="WFL2152" s="308"/>
      <c r="WFM2152" s="308"/>
      <c r="WFN2152" s="308"/>
      <c r="WFO2152" s="308"/>
      <c r="WFP2152" s="308"/>
      <c r="WFQ2152" s="308"/>
      <c r="WFR2152" s="308"/>
      <c r="WFS2152" s="308"/>
      <c r="WFT2152" s="308"/>
      <c r="WFU2152" s="308"/>
      <c r="WFV2152" s="308"/>
      <c r="WFW2152" s="308"/>
      <c r="WFX2152" s="308"/>
      <c r="WFY2152" s="308"/>
      <c r="WFZ2152" s="308"/>
      <c r="WGA2152" s="308"/>
      <c r="WGB2152" s="308"/>
      <c r="WGC2152" s="308"/>
      <c r="WGD2152" s="308"/>
      <c r="WGE2152" s="308"/>
      <c r="WGF2152" s="308"/>
      <c r="WGG2152" s="308"/>
      <c r="WGH2152" s="308"/>
      <c r="WGI2152" s="308"/>
      <c r="WGJ2152" s="308"/>
      <c r="WGK2152" s="308"/>
      <c r="WGL2152" s="308"/>
      <c r="WGM2152" s="308"/>
      <c r="WGN2152" s="308"/>
      <c r="WGO2152" s="308"/>
      <c r="WGP2152" s="308"/>
      <c r="WGQ2152" s="308"/>
      <c r="WGR2152" s="308"/>
      <c r="WGS2152" s="308"/>
      <c r="WGT2152" s="308"/>
      <c r="WGU2152" s="308"/>
      <c r="WGV2152" s="308"/>
      <c r="WGW2152" s="308"/>
      <c r="WGX2152" s="308"/>
      <c r="WGY2152" s="308"/>
      <c r="WGZ2152" s="308"/>
      <c r="WHA2152" s="308"/>
      <c r="WHB2152" s="308"/>
      <c r="WHC2152" s="308"/>
      <c r="WHD2152" s="308"/>
      <c r="WHE2152" s="308"/>
      <c r="WHF2152" s="308"/>
      <c r="WHG2152" s="308"/>
      <c r="WHH2152" s="308"/>
      <c r="WHI2152" s="308"/>
      <c r="WHJ2152" s="308"/>
      <c r="WHK2152" s="308"/>
      <c r="WHL2152" s="308"/>
      <c r="WHM2152" s="308"/>
      <c r="WHN2152" s="308"/>
      <c r="WHO2152" s="308"/>
      <c r="WHP2152" s="308"/>
      <c r="WHQ2152" s="308"/>
      <c r="WHR2152" s="308"/>
      <c r="WHS2152" s="308"/>
      <c r="WHT2152" s="308"/>
      <c r="WHU2152" s="308"/>
      <c r="WHV2152" s="308"/>
      <c r="WHW2152" s="308"/>
      <c r="WHX2152" s="308"/>
      <c r="WHY2152" s="308"/>
      <c r="WHZ2152" s="308"/>
      <c r="WIA2152" s="308"/>
      <c r="WIB2152" s="308"/>
      <c r="WIC2152" s="308"/>
      <c r="WID2152" s="308"/>
      <c r="WIE2152" s="308"/>
      <c r="WIF2152" s="308"/>
      <c r="WIG2152" s="308"/>
      <c r="WIH2152" s="308"/>
      <c r="WII2152" s="308"/>
      <c r="WIJ2152" s="308"/>
      <c r="WIK2152" s="308"/>
      <c r="WIL2152" s="308"/>
      <c r="WIM2152" s="308"/>
      <c r="WIN2152" s="308"/>
      <c r="WIO2152" s="308"/>
      <c r="WIP2152" s="308"/>
      <c r="WIQ2152" s="308"/>
      <c r="WIR2152" s="308"/>
      <c r="WIS2152" s="308"/>
      <c r="WIT2152" s="308"/>
      <c r="WIU2152" s="308"/>
      <c r="WIV2152" s="308"/>
      <c r="WIW2152" s="308"/>
      <c r="WIX2152" s="308"/>
      <c r="WIY2152" s="308"/>
      <c r="WIZ2152" s="308"/>
      <c r="WJA2152" s="308"/>
      <c r="WJB2152" s="308"/>
      <c r="WJC2152" s="308"/>
      <c r="WJD2152" s="308"/>
      <c r="WJE2152" s="308"/>
      <c r="WJF2152" s="308"/>
      <c r="WJG2152" s="308"/>
      <c r="WJH2152" s="308"/>
      <c r="WJI2152" s="308"/>
      <c r="WJJ2152" s="308"/>
      <c r="WJK2152" s="308"/>
      <c r="WJL2152" s="308"/>
      <c r="WJM2152" s="308"/>
      <c r="WJN2152" s="308"/>
      <c r="WJO2152" s="308"/>
      <c r="WJP2152" s="308"/>
      <c r="WJQ2152" s="308"/>
      <c r="WJR2152" s="308"/>
      <c r="WJS2152" s="308"/>
      <c r="WJT2152" s="308"/>
      <c r="WJU2152" s="308"/>
      <c r="WJV2152" s="308"/>
      <c r="WJW2152" s="308"/>
      <c r="WJX2152" s="308"/>
      <c r="WJY2152" s="308"/>
      <c r="WJZ2152" s="308"/>
      <c r="WKA2152" s="308"/>
      <c r="WKB2152" s="308"/>
      <c r="WKC2152" s="308"/>
      <c r="WKD2152" s="308"/>
      <c r="WKE2152" s="308"/>
      <c r="WKF2152" s="308"/>
      <c r="WKG2152" s="308"/>
      <c r="WKH2152" s="308"/>
      <c r="WKI2152" s="308"/>
      <c r="WKJ2152" s="308"/>
      <c r="WKK2152" s="308"/>
      <c r="WKL2152" s="308"/>
      <c r="WKM2152" s="308"/>
      <c r="WKN2152" s="308"/>
      <c r="WKO2152" s="308"/>
      <c r="WKP2152" s="308"/>
      <c r="WKQ2152" s="308"/>
      <c r="WKR2152" s="308"/>
      <c r="WKS2152" s="308"/>
      <c r="WKT2152" s="308"/>
      <c r="WKU2152" s="308"/>
      <c r="WKV2152" s="308"/>
      <c r="WKW2152" s="308"/>
      <c r="WKX2152" s="308"/>
      <c r="WKY2152" s="308"/>
      <c r="WKZ2152" s="308"/>
      <c r="WLA2152" s="308"/>
      <c r="WLB2152" s="308"/>
      <c r="WLC2152" s="308"/>
      <c r="WLD2152" s="308"/>
      <c r="WLE2152" s="308"/>
      <c r="WLF2152" s="308"/>
      <c r="WLG2152" s="308"/>
      <c r="WLH2152" s="308"/>
      <c r="WLI2152" s="308"/>
      <c r="WLJ2152" s="308"/>
      <c r="WLK2152" s="308"/>
      <c r="WLL2152" s="308"/>
      <c r="WLM2152" s="308"/>
      <c r="WLN2152" s="308"/>
      <c r="WLO2152" s="308"/>
      <c r="WLP2152" s="308"/>
      <c r="WLQ2152" s="308"/>
      <c r="WLR2152" s="308"/>
      <c r="WLS2152" s="308"/>
      <c r="WLT2152" s="308"/>
      <c r="WLU2152" s="308"/>
      <c r="WLV2152" s="308"/>
      <c r="WLW2152" s="308"/>
      <c r="WLX2152" s="308"/>
      <c r="WLY2152" s="308"/>
      <c r="WLZ2152" s="308"/>
      <c r="WMA2152" s="308"/>
      <c r="WMB2152" s="308"/>
      <c r="WMC2152" s="308"/>
      <c r="WMD2152" s="308"/>
      <c r="WME2152" s="308"/>
      <c r="WMF2152" s="308"/>
      <c r="WMG2152" s="308"/>
      <c r="WMH2152" s="308"/>
      <c r="WMI2152" s="308"/>
      <c r="WMJ2152" s="308"/>
      <c r="WMK2152" s="308"/>
      <c r="WML2152" s="308"/>
      <c r="WMM2152" s="308"/>
      <c r="WMN2152" s="308"/>
      <c r="WMO2152" s="308"/>
      <c r="WMP2152" s="308"/>
      <c r="WMQ2152" s="308"/>
      <c r="WMR2152" s="308"/>
      <c r="WMS2152" s="308"/>
      <c r="WMT2152" s="308"/>
      <c r="WMU2152" s="308"/>
      <c r="WMV2152" s="308"/>
      <c r="WMW2152" s="308"/>
      <c r="WMX2152" s="308"/>
      <c r="WMY2152" s="308"/>
      <c r="WMZ2152" s="308"/>
      <c r="WNA2152" s="308"/>
      <c r="WNB2152" s="308"/>
      <c r="WNC2152" s="308"/>
      <c r="WND2152" s="308"/>
      <c r="WNE2152" s="308"/>
      <c r="WNF2152" s="308"/>
      <c r="WNG2152" s="308"/>
      <c r="WNH2152" s="308"/>
      <c r="WNI2152" s="308"/>
      <c r="WNJ2152" s="308"/>
      <c r="WNK2152" s="308"/>
      <c r="WNL2152" s="308"/>
      <c r="WNM2152" s="308"/>
      <c r="WNN2152" s="308"/>
      <c r="WNO2152" s="308"/>
      <c r="WNP2152" s="308"/>
      <c r="WNQ2152" s="308"/>
      <c r="WNR2152" s="308"/>
      <c r="WNS2152" s="308"/>
      <c r="WNT2152" s="308"/>
      <c r="WNU2152" s="308"/>
      <c r="WNV2152" s="308"/>
      <c r="WNW2152" s="308"/>
      <c r="WNX2152" s="308"/>
      <c r="WNY2152" s="308"/>
      <c r="WNZ2152" s="308"/>
      <c r="WOA2152" s="308"/>
      <c r="WOB2152" s="308"/>
      <c r="WOC2152" s="308"/>
      <c r="WOD2152" s="308"/>
      <c r="WOE2152" s="308"/>
      <c r="WOF2152" s="308"/>
      <c r="WOG2152" s="308"/>
      <c r="WOH2152" s="308"/>
      <c r="WOI2152" s="308"/>
      <c r="WOJ2152" s="308"/>
      <c r="WOK2152" s="308"/>
      <c r="WOL2152" s="308"/>
      <c r="WOM2152" s="308"/>
      <c r="WON2152" s="308"/>
      <c r="WOO2152" s="308"/>
      <c r="WOP2152" s="308"/>
      <c r="WOQ2152" s="308"/>
      <c r="WOR2152" s="308"/>
      <c r="WOS2152" s="308"/>
      <c r="WOT2152" s="308"/>
      <c r="WOU2152" s="308"/>
      <c r="WOV2152" s="308"/>
      <c r="WOW2152" s="308"/>
      <c r="WOX2152" s="308"/>
      <c r="WOY2152" s="308"/>
      <c r="WOZ2152" s="308"/>
      <c r="WPA2152" s="308"/>
      <c r="WPB2152" s="308"/>
      <c r="WPC2152" s="308"/>
      <c r="WPD2152" s="308"/>
      <c r="WPE2152" s="308"/>
      <c r="WPF2152" s="308"/>
      <c r="WPG2152" s="308"/>
      <c r="WPH2152" s="308"/>
      <c r="WPI2152" s="308"/>
      <c r="WPJ2152" s="308"/>
      <c r="WPK2152" s="308"/>
      <c r="WPL2152" s="308"/>
      <c r="WPM2152" s="308"/>
      <c r="WPN2152" s="308"/>
      <c r="WPO2152" s="308"/>
      <c r="WPP2152" s="308"/>
      <c r="WPQ2152" s="308"/>
      <c r="WPR2152" s="308"/>
      <c r="WPS2152" s="308"/>
      <c r="WPT2152" s="308"/>
      <c r="WPU2152" s="308"/>
      <c r="WPV2152" s="308"/>
      <c r="WPW2152" s="308"/>
      <c r="WPX2152" s="308"/>
      <c r="WPY2152" s="308"/>
      <c r="WPZ2152" s="308"/>
      <c r="WQA2152" s="308"/>
      <c r="WQB2152" s="308"/>
      <c r="WQC2152" s="308"/>
      <c r="WQD2152" s="308"/>
      <c r="WQE2152" s="308"/>
      <c r="WQF2152" s="308"/>
      <c r="WQG2152" s="308"/>
      <c r="WQH2152" s="308"/>
      <c r="WQI2152" s="308"/>
      <c r="WQJ2152" s="308"/>
      <c r="WQK2152" s="308"/>
      <c r="WQL2152" s="308"/>
      <c r="WQM2152" s="308"/>
      <c r="WQN2152" s="308"/>
      <c r="WQO2152" s="308"/>
      <c r="WQP2152" s="308"/>
      <c r="WQQ2152" s="308"/>
      <c r="WQR2152" s="308"/>
      <c r="WQS2152" s="308"/>
      <c r="WQT2152" s="308"/>
      <c r="WQU2152" s="308"/>
      <c r="WQV2152" s="308"/>
      <c r="WQW2152" s="308"/>
      <c r="WQX2152" s="308"/>
      <c r="WQY2152" s="308"/>
      <c r="WQZ2152" s="308"/>
      <c r="WRA2152" s="308"/>
      <c r="WRB2152" s="308"/>
      <c r="WRC2152" s="308"/>
      <c r="WRD2152" s="308"/>
      <c r="WRE2152" s="308"/>
      <c r="WRF2152" s="308"/>
      <c r="WRG2152" s="308"/>
      <c r="WRH2152" s="308"/>
      <c r="WRI2152" s="308"/>
      <c r="WRJ2152" s="308"/>
      <c r="WRK2152" s="308"/>
      <c r="WRL2152" s="308"/>
      <c r="WRM2152" s="308"/>
      <c r="WRN2152" s="308"/>
      <c r="WRO2152" s="308"/>
      <c r="WRP2152" s="308"/>
      <c r="WRQ2152" s="308"/>
      <c r="WRR2152" s="308"/>
      <c r="WRS2152" s="308"/>
      <c r="WRT2152" s="308"/>
      <c r="WRU2152" s="308"/>
      <c r="WRV2152" s="308"/>
      <c r="WRW2152" s="308"/>
      <c r="WRX2152" s="308"/>
      <c r="WRY2152" s="308"/>
      <c r="WRZ2152" s="308"/>
      <c r="WSA2152" s="308"/>
      <c r="WSB2152" s="308"/>
      <c r="WSC2152" s="308"/>
      <c r="WSD2152" s="308"/>
      <c r="WSE2152" s="308"/>
      <c r="WSF2152" s="308"/>
      <c r="WSG2152" s="308"/>
      <c r="WSH2152" s="308"/>
      <c r="WSI2152" s="308"/>
      <c r="WSJ2152" s="308"/>
      <c r="WSK2152" s="308"/>
      <c r="WSL2152" s="308"/>
      <c r="WSM2152" s="308"/>
      <c r="WSN2152" s="308"/>
      <c r="WSO2152" s="308"/>
      <c r="WSP2152" s="308"/>
      <c r="WSQ2152" s="308"/>
      <c r="WSR2152" s="308"/>
      <c r="WSS2152" s="308"/>
      <c r="WST2152" s="308"/>
      <c r="WSU2152" s="308"/>
      <c r="WSV2152" s="308"/>
      <c r="WSW2152" s="308"/>
      <c r="WSX2152" s="308"/>
      <c r="WSY2152" s="308"/>
      <c r="WSZ2152" s="308"/>
      <c r="WTA2152" s="308"/>
      <c r="WTB2152" s="308"/>
      <c r="WTC2152" s="308"/>
      <c r="WTD2152" s="308"/>
      <c r="WTE2152" s="308"/>
      <c r="WTF2152" s="308"/>
      <c r="WTG2152" s="308"/>
      <c r="WTH2152" s="308"/>
      <c r="WTI2152" s="308"/>
      <c r="WTJ2152" s="308"/>
      <c r="WTK2152" s="308"/>
      <c r="WTL2152" s="308"/>
      <c r="WTM2152" s="308"/>
      <c r="WTN2152" s="308"/>
      <c r="WTO2152" s="308"/>
      <c r="WTP2152" s="308"/>
      <c r="WTQ2152" s="308"/>
      <c r="WTR2152" s="308"/>
      <c r="WTS2152" s="308"/>
      <c r="WTT2152" s="308"/>
      <c r="WTU2152" s="308"/>
      <c r="WTV2152" s="308"/>
      <c r="WTW2152" s="308"/>
      <c r="WTX2152" s="308"/>
      <c r="WTY2152" s="308"/>
      <c r="WTZ2152" s="308"/>
      <c r="WUA2152" s="308"/>
      <c r="WUB2152" s="308"/>
      <c r="WUC2152" s="308"/>
      <c r="WUD2152" s="308"/>
      <c r="WUE2152" s="308"/>
      <c r="WUF2152" s="308"/>
      <c r="WUG2152" s="308"/>
      <c r="WUH2152" s="308"/>
      <c r="WUI2152" s="308"/>
      <c r="WUJ2152" s="308"/>
      <c r="WUK2152" s="308"/>
      <c r="WUL2152" s="308"/>
      <c r="WUM2152" s="308"/>
      <c r="WUN2152" s="308"/>
      <c r="WUO2152" s="308"/>
      <c r="WUP2152" s="308"/>
      <c r="WUQ2152" s="308"/>
      <c r="WUR2152" s="308"/>
      <c r="WUS2152" s="308"/>
      <c r="WUT2152" s="308"/>
      <c r="WUU2152" s="308"/>
      <c r="WUV2152" s="308"/>
      <c r="WUW2152" s="308"/>
      <c r="WUX2152" s="308"/>
      <c r="WUY2152" s="308"/>
      <c r="WUZ2152" s="308"/>
      <c r="WVA2152" s="308"/>
      <c r="WVB2152" s="308"/>
      <c r="WVC2152" s="308"/>
      <c r="WVD2152" s="308"/>
      <c r="WVE2152" s="308"/>
      <c r="WVF2152" s="308"/>
      <c r="WVG2152" s="308"/>
      <c r="WVH2152" s="308"/>
      <c r="WVI2152" s="308"/>
      <c r="WVJ2152" s="308"/>
      <c r="WVK2152" s="308"/>
      <c r="WVL2152" s="308"/>
      <c r="WVM2152" s="308"/>
      <c r="WVN2152" s="308"/>
      <c r="WVO2152" s="308"/>
      <c r="WVP2152" s="308"/>
      <c r="WVQ2152" s="308"/>
      <c r="WVR2152" s="308"/>
      <c r="WVS2152" s="308"/>
      <c r="WVT2152" s="308"/>
      <c r="WVU2152" s="308"/>
      <c r="WVV2152" s="308"/>
      <c r="WVW2152" s="308"/>
      <c r="WVX2152" s="308"/>
      <c r="WVY2152" s="308"/>
      <c r="WVZ2152" s="308"/>
      <c r="WWA2152" s="308"/>
      <c r="WWB2152" s="308"/>
      <c r="WWC2152" s="308"/>
      <c r="WWD2152" s="308"/>
      <c r="WWE2152" s="308"/>
      <c r="WWF2152" s="308"/>
      <c r="WWG2152" s="308"/>
      <c r="WWH2152" s="308"/>
      <c r="WWI2152" s="308"/>
      <c r="WWJ2152" s="308"/>
      <c r="WWK2152" s="308"/>
      <c r="WWL2152" s="308"/>
      <c r="WWM2152" s="308"/>
      <c r="WWN2152" s="308"/>
      <c r="WWO2152" s="308"/>
      <c r="WWP2152" s="308"/>
      <c r="WWQ2152" s="308"/>
      <c r="WWR2152" s="308"/>
      <c r="WWS2152" s="308"/>
      <c r="WWT2152" s="308"/>
      <c r="WWU2152" s="308"/>
      <c r="WWV2152" s="308"/>
      <c r="WWW2152" s="308"/>
      <c r="WWX2152" s="308"/>
      <c r="WWY2152" s="308"/>
      <c r="WWZ2152" s="308"/>
      <c r="WXA2152" s="308"/>
      <c r="WXB2152" s="308"/>
      <c r="WXC2152" s="308"/>
      <c r="WXD2152" s="308"/>
      <c r="WXE2152" s="308"/>
      <c r="WXF2152" s="308"/>
      <c r="WXG2152" s="308"/>
      <c r="WXH2152" s="308"/>
      <c r="WXI2152" s="308"/>
      <c r="WXJ2152" s="308"/>
      <c r="WXK2152" s="308"/>
      <c r="WXL2152" s="308"/>
      <c r="WXM2152" s="308"/>
      <c r="WXN2152" s="308"/>
      <c r="WXO2152" s="308"/>
      <c r="WXP2152" s="308"/>
      <c r="WXQ2152" s="308"/>
      <c r="WXR2152" s="308"/>
      <c r="WXS2152" s="308"/>
      <c r="WXT2152" s="308"/>
      <c r="WXU2152" s="308"/>
      <c r="WXV2152" s="308"/>
      <c r="WXW2152" s="308"/>
      <c r="WXX2152" s="308"/>
      <c r="WXY2152" s="308"/>
      <c r="WXZ2152" s="308"/>
      <c r="WYA2152" s="308"/>
      <c r="WYB2152" s="308"/>
      <c r="WYC2152" s="308"/>
      <c r="WYD2152" s="308"/>
      <c r="WYE2152" s="308"/>
      <c r="WYF2152" s="308"/>
      <c r="WYG2152" s="308"/>
      <c r="WYH2152" s="308"/>
      <c r="WYI2152" s="308"/>
      <c r="WYJ2152" s="308"/>
      <c r="WYK2152" s="308"/>
      <c r="WYL2152" s="308"/>
      <c r="WYM2152" s="308"/>
      <c r="WYN2152" s="308"/>
      <c r="WYO2152" s="308"/>
      <c r="WYP2152" s="308"/>
      <c r="WYQ2152" s="308"/>
      <c r="WYR2152" s="308"/>
      <c r="WYS2152" s="308"/>
      <c r="WYT2152" s="308"/>
      <c r="WYU2152" s="308"/>
      <c r="WYV2152" s="308"/>
      <c r="WYW2152" s="308"/>
      <c r="WYX2152" s="308"/>
      <c r="WYY2152" s="308"/>
      <c r="WYZ2152" s="308"/>
      <c r="WZA2152" s="308"/>
      <c r="WZB2152" s="308"/>
      <c r="WZC2152" s="308"/>
      <c r="WZD2152" s="308"/>
      <c r="WZE2152" s="308"/>
      <c r="WZF2152" s="308"/>
      <c r="WZG2152" s="308"/>
      <c r="WZH2152" s="308"/>
      <c r="WZI2152" s="308"/>
      <c r="WZJ2152" s="308"/>
      <c r="WZK2152" s="308"/>
      <c r="WZL2152" s="308"/>
      <c r="WZM2152" s="308"/>
      <c r="WZN2152" s="308"/>
      <c r="WZO2152" s="308"/>
      <c r="WZP2152" s="308"/>
      <c r="WZQ2152" s="308"/>
      <c r="WZR2152" s="308"/>
      <c r="WZS2152" s="308"/>
      <c r="WZT2152" s="308"/>
      <c r="WZU2152" s="308"/>
      <c r="WZV2152" s="308"/>
      <c r="WZW2152" s="308"/>
      <c r="WZX2152" s="308"/>
      <c r="WZY2152" s="308"/>
      <c r="WZZ2152" s="308"/>
      <c r="XAA2152" s="308"/>
      <c r="XAB2152" s="308"/>
      <c r="XAC2152" s="308"/>
      <c r="XAD2152" s="308"/>
      <c r="XAE2152" s="308"/>
      <c r="XAF2152" s="308"/>
      <c r="XAG2152" s="308"/>
      <c r="XAH2152" s="308"/>
      <c r="XAI2152" s="308"/>
      <c r="XAJ2152" s="308"/>
      <c r="XAK2152" s="308"/>
      <c r="XAL2152" s="308"/>
      <c r="XAM2152" s="308"/>
      <c r="XAN2152" s="308"/>
      <c r="XAO2152" s="308"/>
      <c r="XAP2152" s="308"/>
      <c r="XAQ2152" s="308"/>
      <c r="XAR2152" s="308"/>
      <c r="XAS2152" s="308"/>
      <c r="XAT2152" s="308"/>
      <c r="XAU2152" s="308"/>
      <c r="XAV2152" s="308"/>
      <c r="XAW2152" s="308"/>
      <c r="XAX2152" s="308"/>
      <c r="XAY2152" s="308"/>
      <c r="XAZ2152" s="308"/>
      <c r="XBA2152" s="308"/>
      <c r="XBB2152" s="308"/>
      <c r="XBC2152" s="308"/>
      <c r="XBD2152" s="308"/>
      <c r="XBE2152" s="308"/>
      <c r="XBF2152" s="308"/>
      <c r="XBG2152" s="308"/>
      <c r="XBH2152" s="308"/>
      <c r="XBI2152" s="308"/>
      <c r="XBJ2152" s="308"/>
      <c r="XBK2152" s="308"/>
      <c r="XBL2152" s="308"/>
      <c r="XBM2152" s="308"/>
      <c r="XBN2152" s="308"/>
      <c r="XBO2152" s="308"/>
      <c r="XBP2152" s="308"/>
      <c r="XBQ2152" s="308"/>
      <c r="XBR2152" s="308"/>
      <c r="XBS2152" s="308"/>
      <c r="XBT2152" s="308"/>
      <c r="XBU2152" s="308"/>
      <c r="XBV2152" s="308"/>
      <c r="XBW2152" s="308"/>
      <c r="XBX2152" s="308"/>
      <c r="XBY2152" s="308"/>
      <c r="XBZ2152" s="308"/>
      <c r="XCA2152" s="308"/>
      <c r="XCB2152" s="308"/>
      <c r="XCC2152" s="308"/>
      <c r="XCD2152" s="308"/>
      <c r="XCE2152" s="308"/>
      <c r="XCF2152" s="308"/>
      <c r="XCG2152" s="308"/>
      <c r="XCH2152" s="308"/>
      <c r="XCI2152" s="308"/>
      <c r="XCJ2152" s="308"/>
      <c r="XCK2152" s="308"/>
      <c r="XCL2152" s="308"/>
      <c r="XCM2152" s="308"/>
      <c r="XCN2152" s="308"/>
      <c r="XCO2152" s="308"/>
      <c r="XCP2152" s="308"/>
      <c r="XCQ2152" s="308"/>
      <c r="XCR2152" s="308"/>
      <c r="XCS2152" s="308"/>
      <c r="XCT2152" s="308"/>
      <c r="XCU2152" s="308"/>
      <c r="XCV2152" s="308"/>
      <c r="XCW2152" s="308"/>
      <c r="XCX2152" s="308"/>
      <c r="XCY2152" s="308"/>
      <c r="XCZ2152" s="308"/>
      <c r="XDA2152" s="308"/>
      <c r="XDB2152" s="308"/>
      <c r="XDC2152" s="308"/>
      <c r="XDD2152" s="308"/>
      <c r="XDE2152" s="308"/>
      <c r="XDF2152" s="308"/>
      <c r="XDG2152" s="308"/>
      <c r="XDH2152" s="308"/>
      <c r="XDI2152" s="308"/>
      <c r="XDJ2152" s="308"/>
      <c r="XDK2152" s="308"/>
      <c r="XDL2152" s="308"/>
      <c r="XDM2152" s="308"/>
      <c r="XDN2152" s="308"/>
      <c r="XDO2152" s="308"/>
      <c r="XDP2152" s="308"/>
      <c r="XDQ2152" s="308"/>
      <c r="XDR2152" s="308"/>
      <c r="XDS2152" s="308"/>
      <c r="XDT2152" s="308"/>
      <c r="XDU2152" s="308"/>
      <c r="XDV2152" s="308"/>
      <c r="XDW2152" s="308"/>
      <c r="XDX2152" s="308"/>
      <c r="XDY2152" s="308"/>
      <c r="XDZ2152" s="308"/>
      <c r="XEA2152" s="308"/>
      <c r="XEB2152" s="308"/>
      <c r="XEC2152" s="308"/>
      <c r="XED2152" s="308"/>
      <c r="XEE2152" s="308"/>
      <c r="XEF2152" s="308"/>
      <c r="XEG2152" s="308"/>
      <c r="XEH2152" s="308"/>
      <c r="XEI2152" s="308"/>
      <c r="XEJ2152" s="308"/>
      <c r="XEK2152" s="308"/>
      <c r="XEL2152" s="308"/>
      <c r="XEM2152" s="308"/>
      <c r="XEN2152" s="308"/>
      <c r="XEO2152" s="308"/>
      <c r="XEP2152" s="308"/>
      <c r="XEQ2152" s="308"/>
      <c r="XER2152" s="308"/>
      <c r="XES2152" s="308"/>
      <c r="XET2152" s="308"/>
      <c r="XEU2152" s="308"/>
      <c r="XEV2152" s="308"/>
      <c r="XEW2152" s="308"/>
      <c r="XEX2152" s="308"/>
      <c r="XEY2152" s="308"/>
      <c r="XEZ2152" s="308"/>
      <c r="XFA2152" s="308"/>
      <c r="XFB2152" s="308"/>
      <c r="XFC2152" s="308"/>
    </row>
    <row r="2153" spans="2:16383" s="202" customFormat="1" x14ac:dyDescent="0.25">
      <c r="B2153" s="308"/>
      <c r="C2153" s="308"/>
      <c r="D2153" s="308" t="s">
        <v>205</v>
      </c>
      <c r="E2153" s="308"/>
      <c r="F2153" s="308"/>
      <c r="H2153" s="36">
        <f>H2148+H2150</f>
        <v>13.88</v>
      </c>
      <c r="I2153" s="308"/>
      <c r="J2153" s="308"/>
      <c r="K2153" s="308"/>
      <c r="L2153" s="308"/>
      <c r="M2153" s="308"/>
      <c r="N2153" s="308"/>
      <c r="O2153" s="308"/>
      <c r="P2153" s="308"/>
      <c r="Q2153" s="308"/>
      <c r="R2153" s="308"/>
      <c r="S2153" s="308"/>
      <c r="T2153" s="308"/>
      <c r="U2153" s="308"/>
      <c r="V2153" s="308"/>
      <c r="W2153" s="308"/>
      <c r="X2153" s="308"/>
      <c r="Y2153" s="308"/>
      <c r="Z2153" s="308"/>
      <c r="AA2153" s="308"/>
      <c r="AB2153" s="308"/>
      <c r="AC2153" s="308"/>
      <c r="AD2153" s="308"/>
      <c r="AE2153" s="308"/>
      <c r="AF2153" s="308"/>
      <c r="AG2153" s="308"/>
      <c r="AH2153" s="308"/>
      <c r="AI2153" s="308"/>
      <c r="AJ2153" s="308"/>
      <c r="AK2153" s="308"/>
      <c r="AL2153" s="308"/>
      <c r="AM2153" s="308"/>
      <c r="AN2153" s="308"/>
      <c r="AO2153" s="308"/>
      <c r="AP2153" s="308"/>
      <c r="AQ2153" s="308"/>
      <c r="AR2153" s="308"/>
      <c r="AS2153" s="308"/>
      <c r="AT2153" s="308"/>
      <c r="AU2153" s="308"/>
      <c r="AV2153" s="308"/>
      <c r="AW2153" s="308"/>
      <c r="AX2153" s="308"/>
      <c r="AY2153" s="308"/>
      <c r="AZ2153" s="308"/>
      <c r="BA2153" s="308"/>
      <c r="BB2153" s="308"/>
      <c r="BC2153" s="308"/>
      <c r="BD2153" s="308"/>
      <c r="BE2153" s="308"/>
      <c r="BF2153" s="308"/>
      <c r="BG2153" s="308"/>
      <c r="BH2153" s="308"/>
      <c r="BI2153" s="308"/>
      <c r="BJ2153" s="308"/>
      <c r="BK2153" s="308"/>
      <c r="BL2153" s="308"/>
      <c r="BM2153" s="308"/>
      <c r="BN2153" s="308"/>
      <c r="BO2153" s="308"/>
      <c r="BP2153" s="308"/>
      <c r="BQ2153" s="308"/>
      <c r="BR2153" s="308"/>
      <c r="BS2153" s="308"/>
      <c r="BT2153" s="308"/>
      <c r="BU2153" s="308"/>
      <c r="BV2153" s="308"/>
      <c r="BW2153" s="308"/>
      <c r="BX2153" s="308"/>
      <c r="BY2153" s="308"/>
      <c r="BZ2153" s="308"/>
      <c r="CA2153" s="308"/>
      <c r="CB2153" s="308"/>
      <c r="CC2153" s="308"/>
      <c r="CD2153" s="308"/>
      <c r="CE2153" s="308"/>
      <c r="CF2153" s="308"/>
      <c r="CG2153" s="308"/>
      <c r="CH2153" s="308"/>
      <c r="CI2153" s="308"/>
      <c r="CJ2153" s="308"/>
      <c r="CK2153" s="308"/>
      <c r="CL2153" s="308"/>
      <c r="CM2153" s="308"/>
      <c r="CN2153" s="308"/>
      <c r="CO2153" s="308"/>
      <c r="CP2153" s="308"/>
      <c r="CQ2153" s="308"/>
      <c r="CR2153" s="308"/>
      <c r="CS2153" s="308"/>
      <c r="CT2153" s="308"/>
      <c r="CU2153" s="308"/>
      <c r="CV2153" s="308"/>
      <c r="CW2153" s="308"/>
      <c r="CX2153" s="308"/>
      <c r="CY2153" s="308"/>
      <c r="CZ2153" s="308"/>
      <c r="DA2153" s="308"/>
      <c r="DB2153" s="308"/>
      <c r="DC2153" s="308"/>
      <c r="DD2153" s="308"/>
      <c r="DE2153" s="308"/>
      <c r="DF2153" s="308"/>
      <c r="DG2153" s="308"/>
      <c r="DH2153" s="308"/>
      <c r="DI2153" s="308"/>
      <c r="DJ2153" s="308"/>
      <c r="DK2153" s="308"/>
      <c r="DL2153" s="308"/>
      <c r="DM2153" s="308"/>
      <c r="DN2153" s="308"/>
      <c r="DO2153" s="308"/>
      <c r="DP2153" s="308"/>
      <c r="DQ2153" s="308"/>
      <c r="DR2153" s="308"/>
      <c r="DS2153" s="308"/>
      <c r="DT2153" s="308"/>
      <c r="DU2153" s="308"/>
      <c r="DV2153" s="308"/>
      <c r="DW2153" s="308"/>
      <c r="DX2153" s="308"/>
      <c r="DY2153" s="308"/>
      <c r="DZ2153" s="308"/>
      <c r="EA2153" s="308"/>
      <c r="EB2153" s="308"/>
      <c r="EC2153" s="308"/>
      <c r="ED2153" s="308"/>
      <c r="EE2153" s="308"/>
      <c r="EF2153" s="308"/>
      <c r="EG2153" s="308"/>
      <c r="EH2153" s="308"/>
      <c r="EI2153" s="308"/>
      <c r="EJ2153" s="308"/>
      <c r="EK2153" s="308"/>
      <c r="EL2153" s="308"/>
      <c r="EM2153" s="308"/>
      <c r="EN2153" s="308"/>
      <c r="EO2153" s="308"/>
      <c r="EP2153" s="308"/>
      <c r="EQ2153" s="308"/>
      <c r="ER2153" s="308"/>
      <c r="ES2153" s="308"/>
      <c r="ET2153" s="308"/>
      <c r="EU2153" s="308"/>
      <c r="EV2153" s="308"/>
      <c r="EW2153" s="308"/>
      <c r="EX2153" s="308"/>
      <c r="EY2153" s="308"/>
      <c r="EZ2153" s="308"/>
      <c r="FA2153" s="308"/>
      <c r="FB2153" s="308"/>
      <c r="FC2153" s="308"/>
      <c r="FD2153" s="308"/>
      <c r="FE2153" s="308"/>
      <c r="FF2153" s="308"/>
      <c r="FG2153" s="308"/>
      <c r="FH2153" s="308"/>
      <c r="FI2153" s="308"/>
      <c r="FJ2153" s="308"/>
      <c r="FK2153" s="308"/>
      <c r="FL2153" s="308"/>
      <c r="FM2153" s="308"/>
      <c r="FN2153" s="308"/>
      <c r="FO2153" s="308"/>
      <c r="FP2153" s="308"/>
      <c r="FQ2153" s="308"/>
      <c r="FR2153" s="308"/>
      <c r="FS2153" s="308"/>
      <c r="FT2153" s="308"/>
      <c r="FU2153" s="308"/>
      <c r="FV2153" s="308"/>
      <c r="FW2153" s="308"/>
      <c r="FX2153" s="308"/>
      <c r="FY2153" s="308"/>
      <c r="FZ2153" s="308"/>
      <c r="GA2153" s="308"/>
      <c r="GB2153" s="308"/>
      <c r="GC2153" s="308"/>
      <c r="GD2153" s="308"/>
      <c r="GE2153" s="308"/>
      <c r="GF2153" s="308"/>
      <c r="GG2153" s="308"/>
      <c r="GH2153" s="308"/>
      <c r="GI2153" s="308"/>
      <c r="GJ2153" s="308"/>
      <c r="GK2153" s="308"/>
      <c r="GL2153" s="308"/>
      <c r="GM2153" s="308"/>
      <c r="GN2153" s="308"/>
      <c r="GO2153" s="308"/>
      <c r="GP2153" s="308"/>
      <c r="GQ2153" s="308"/>
      <c r="GR2153" s="308"/>
      <c r="GS2153" s="308"/>
      <c r="GT2153" s="308"/>
      <c r="GU2153" s="308"/>
      <c r="GV2153" s="308"/>
      <c r="GW2153" s="308"/>
      <c r="GX2153" s="308"/>
      <c r="GY2153" s="308"/>
      <c r="GZ2153" s="308"/>
      <c r="HA2153" s="308"/>
      <c r="HB2153" s="308"/>
      <c r="HC2153" s="308"/>
      <c r="HD2153" s="308"/>
      <c r="HE2153" s="308"/>
      <c r="HF2153" s="308"/>
      <c r="HG2153" s="308"/>
      <c r="HH2153" s="308"/>
      <c r="HI2153" s="308"/>
      <c r="HJ2153" s="308"/>
      <c r="HK2153" s="308"/>
      <c r="HL2153" s="308"/>
      <c r="HM2153" s="308"/>
      <c r="HN2153" s="308"/>
      <c r="HO2153" s="308"/>
      <c r="HP2153" s="308"/>
      <c r="HQ2153" s="308"/>
      <c r="HR2153" s="308"/>
      <c r="HS2153" s="308"/>
      <c r="HT2153" s="308"/>
      <c r="HU2153" s="308"/>
      <c r="HV2153" s="308"/>
      <c r="HW2153" s="308"/>
      <c r="HX2153" s="308"/>
      <c r="HY2153" s="308"/>
      <c r="HZ2153" s="308"/>
      <c r="IA2153" s="308"/>
      <c r="IB2153" s="308"/>
      <c r="IC2153" s="308"/>
      <c r="ID2153" s="308"/>
      <c r="IE2153" s="308"/>
      <c r="IF2153" s="308"/>
      <c r="IG2153" s="308"/>
      <c r="IH2153" s="308"/>
      <c r="II2153" s="308"/>
      <c r="IJ2153" s="308"/>
      <c r="IK2153" s="308"/>
      <c r="IL2153" s="308"/>
      <c r="IM2153" s="308"/>
      <c r="IN2153" s="308"/>
      <c r="IO2153" s="308"/>
      <c r="IP2153" s="308"/>
      <c r="IQ2153" s="308"/>
      <c r="IR2153" s="308"/>
      <c r="IS2153" s="308"/>
      <c r="IT2153" s="308"/>
      <c r="IU2153" s="308"/>
      <c r="IV2153" s="308"/>
      <c r="IW2153" s="308"/>
      <c r="IX2153" s="308"/>
      <c r="IY2153" s="308"/>
      <c r="IZ2153" s="308"/>
      <c r="JA2153" s="308"/>
      <c r="JB2153" s="308"/>
      <c r="JC2153" s="308"/>
      <c r="JD2153" s="308"/>
      <c r="JE2153" s="308"/>
      <c r="JF2153" s="308"/>
      <c r="JG2153" s="308"/>
      <c r="JH2153" s="308"/>
      <c r="JI2153" s="308"/>
      <c r="JJ2153" s="308"/>
      <c r="JK2153" s="308"/>
      <c r="JL2153" s="308"/>
      <c r="JM2153" s="308"/>
      <c r="JN2153" s="308"/>
      <c r="JO2153" s="308"/>
      <c r="JP2153" s="308"/>
      <c r="JQ2153" s="308"/>
      <c r="JR2153" s="308"/>
      <c r="JS2153" s="308"/>
      <c r="JT2153" s="308"/>
      <c r="JU2153" s="308"/>
      <c r="JV2153" s="308"/>
      <c r="JW2153" s="308"/>
      <c r="JX2153" s="308"/>
      <c r="JY2153" s="308"/>
      <c r="JZ2153" s="308"/>
      <c r="KA2153" s="308"/>
      <c r="KB2153" s="308"/>
      <c r="KC2153" s="308"/>
      <c r="KD2153" s="308"/>
      <c r="KE2153" s="308"/>
      <c r="KF2153" s="308"/>
      <c r="KG2153" s="308"/>
      <c r="KH2153" s="308"/>
      <c r="KI2153" s="308"/>
      <c r="KJ2153" s="308"/>
      <c r="KK2153" s="308"/>
      <c r="KL2153" s="308"/>
      <c r="KM2153" s="308"/>
      <c r="KN2153" s="308"/>
      <c r="KO2153" s="308"/>
      <c r="KP2153" s="308"/>
      <c r="KQ2153" s="308"/>
      <c r="KR2153" s="308"/>
      <c r="KS2153" s="308"/>
      <c r="KT2153" s="308"/>
      <c r="KU2153" s="308"/>
      <c r="KV2153" s="308"/>
      <c r="KW2153" s="308"/>
      <c r="KX2153" s="308"/>
      <c r="KY2153" s="308"/>
      <c r="KZ2153" s="308"/>
      <c r="LA2153" s="308"/>
      <c r="LB2153" s="308"/>
      <c r="LC2153" s="308"/>
      <c r="LD2153" s="308"/>
      <c r="LE2153" s="308"/>
      <c r="LF2153" s="308"/>
      <c r="LG2153" s="308"/>
      <c r="LH2153" s="308"/>
      <c r="LI2153" s="308"/>
      <c r="LJ2153" s="308"/>
      <c r="LK2153" s="308"/>
      <c r="LL2153" s="308"/>
      <c r="LM2153" s="308"/>
      <c r="LN2153" s="308"/>
      <c r="LO2153" s="308"/>
      <c r="LP2153" s="308"/>
      <c r="LQ2153" s="308"/>
      <c r="LR2153" s="308"/>
      <c r="LS2153" s="308"/>
      <c r="LT2153" s="308"/>
      <c r="LU2153" s="308"/>
      <c r="LV2153" s="308"/>
      <c r="LW2153" s="308"/>
      <c r="LX2153" s="308"/>
      <c r="LY2153" s="308"/>
      <c r="LZ2153" s="308"/>
      <c r="MA2153" s="308"/>
      <c r="MB2153" s="308"/>
      <c r="MC2153" s="308"/>
      <c r="MD2153" s="308"/>
      <c r="ME2153" s="308"/>
      <c r="MF2153" s="308"/>
      <c r="MG2153" s="308"/>
      <c r="MH2153" s="308"/>
      <c r="MI2153" s="308"/>
      <c r="MJ2153" s="308"/>
      <c r="MK2153" s="308"/>
      <c r="ML2153" s="308"/>
      <c r="MM2153" s="308"/>
      <c r="MN2153" s="308"/>
      <c r="MO2153" s="308"/>
      <c r="MP2153" s="308"/>
      <c r="MQ2153" s="308"/>
      <c r="MR2153" s="308"/>
      <c r="MS2153" s="308"/>
      <c r="MT2153" s="308"/>
      <c r="MU2153" s="308"/>
      <c r="MV2153" s="308"/>
      <c r="MW2153" s="308"/>
      <c r="MX2153" s="308"/>
      <c r="MY2153" s="308"/>
      <c r="MZ2153" s="308"/>
      <c r="NA2153" s="308"/>
      <c r="NB2153" s="308"/>
      <c r="NC2153" s="308"/>
      <c r="ND2153" s="308"/>
      <c r="NE2153" s="308"/>
      <c r="NF2153" s="308"/>
      <c r="NG2153" s="308"/>
      <c r="NH2153" s="308"/>
      <c r="NI2153" s="308"/>
      <c r="NJ2153" s="308"/>
      <c r="NK2153" s="308"/>
      <c r="NL2153" s="308"/>
      <c r="NM2153" s="308"/>
      <c r="NN2153" s="308"/>
      <c r="NO2153" s="308"/>
      <c r="NP2153" s="308"/>
      <c r="NQ2153" s="308"/>
      <c r="NR2153" s="308"/>
      <c r="NS2153" s="308"/>
      <c r="NT2153" s="308"/>
      <c r="NU2153" s="308"/>
      <c r="NV2153" s="308"/>
      <c r="NW2153" s="308"/>
      <c r="NX2153" s="308"/>
      <c r="NY2153" s="308"/>
      <c r="NZ2153" s="308"/>
      <c r="OA2153" s="308"/>
      <c r="OB2153" s="308"/>
      <c r="OC2153" s="308"/>
      <c r="OD2153" s="308"/>
      <c r="OE2153" s="308"/>
      <c r="OF2153" s="308"/>
      <c r="OG2153" s="308"/>
      <c r="OH2153" s="308"/>
      <c r="OI2153" s="308"/>
      <c r="OJ2153" s="308"/>
      <c r="OK2153" s="308"/>
      <c r="OL2153" s="308"/>
      <c r="OM2153" s="308"/>
      <c r="ON2153" s="308"/>
      <c r="OO2153" s="308"/>
      <c r="OP2153" s="308"/>
      <c r="OQ2153" s="308"/>
      <c r="OR2153" s="308"/>
      <c r="OS2153" s="308"/>
      <c r="OT2153" s="308"/>
      <c r="OU2153" s="308"/>
      <c r="OV2153" s="308"/>
      <c r="OW2153" s="308"/>
      <c r="OX2153" s="308"/>
      <c r="OY2153" s="308"/>
      <c r="OZ2153" s="308"/>
      <c r="PA2153" s="308"/>
      <c r="PB2153" s="308"/>
      <c r="PC2153" s="308"/>
      <c r="PD2153" s="308"/>
      <c r="PE2153" s="308"/>
      <c r="PF2153" s="308"/>
      <c r="PG2153" s="308"/>
      <c r="PH2153" s="308"/>
      <c r="PI2153" s="308"/>
      <c r="PJ2153" s="308"/>
      <c r="PK2153" s="308"/>
      <c r="PL2153" s="308"/>
      <c r="PM2153" s="308"/>
      <c r="PN2153" s="308"/>
      <c r="PO2153" s="308"/>
      <c r="PP2153" s="308"/>
      <c r="PQ2153" s="308"/>
      <c r="PR2153" s="308"/>
      <c r="PS2153" s="308"/>
      <c r="PT2153" s="308"/>
      <c r="PU2153" s="308"/>
      <c r="PV2153" s="308"/>
      <c r="PW2153" s="308"/>
      <c r="PX2153" s="308"/>
      <c r="PY2153" s="308"/>
      <c r="PZ2153" s="308"/>
      <c r="QA2153" s="308"/>
      <c r="QB2153" s="308"/>
      <c r="QC2153" s="308"/>
      <c r="QD2153" s="308"/>
      <c r="QE2153" s="308"/>
      <c r="QF2153" s="308"/>
      <c r="QG2153" s="308"/>
      <c r="QH2153" s="308"/>
      <c r="QI2153" s="308"/>
      <c r="QJ2153" s="308"/>
      <c r="QK2153" s="308"/>
      <c r="QL2153" s="308"/>
      <c r="QM2153" s="308"/>
      <c r="QN2153" s="308"/>
      <c r="QO2153" s="308"/>
      <c r="QP2153" s="308"/>
      <c r="QQ2153" s="308"/>
      <c r="QR2153" s="308"/>
      <c r="QS2153" s="308"/>
      <c r="QT2153" s="308"/>
      <c r="QU2153" s="308"/>
      <c r="QV2153" s="308"/>
      <c r="QW2153" s="308"/>
      <c r="QX2153" s="308"/>
      <c r="QY2153" s="308"/>
      <c r="QZ2153" s="308"/>
      <c r="RA2153" s="308"/>
      <c r="RB2153" s="308"/>
      <c r="RC2153" s="308"/>
      <c r="RD2153" s="308"/>
      <c r="RE2153" s="308"/>
      <c r="RF2153" s="308"/>
      <c r="RG2153" s="308"/>
      <c r="RH2153" s="308"/>
      <c r="RI2153" s="308"/>
      <c r="RJ2153" s="308"/>
      <c r="RK2153" s="308"/>
      <c r="RL2153" s="308"/>
      <c r="RM2153" s="308"/>
      <c r="RN2153" s="308"/>
      <c r="RO2153" s="308"/>
      <c r="RP2153" s="308"/>
      <c r="RQ2153" s="308"/>
      <c r="RR2153" s="308"/>
      <c r="RS2153" s="308"/>
      <c r="RT2153" s="308"/>
      <c r="RU2153" s="308"/>
      <c r="RV2153" s="308"/>
      <c r="RW2153" s="308"/>
      <c r="RX2153" s="308"/>
      <c r="RY2153" s="308"/>
      <c r="RZ2153" s="308"/>
      <c r="SA2153" s="308"/>
      <c r="SB2153" s="308"/>
      <c r="SC2153" s="308"/>
      <c r="SD2153" s="308"/>
      <c r="SE2153" s="308"/>
      <c r="SF2153" s="308"/>
      <c r="SG2153" s="308"/>
      <c r="SH2153" s="308"/>
      <c r="SI2153" s="308"/>
      <c r="SJ2153" s="308"/>
      <c r="SK2153" s="308"/>
      <c r="SL2153" s="308"/>
      <c r="SM2153" s="308"/>
      <c r="SN2153" s="308"/>
      <c r="SO2153" s="308"/>
      <c r="SP2153" s="308"/>
      <c r="SQ2153" s="308"/>
      <c r="SR2153" s="308"/>
      <c r="SS2153" s="308"/>
      <c r="ST2153" s="308"/>
      <c r="SU2153" s="308"/>
      <c r="SV2153" s="308"/>
      <c r="SW2153" s="308"/>
      <c r="SX2153" s="308"/>
      <c r="SY2153" s="308"/>
      <c r="SZ2153" s="308"/>
      <c r="TA2153" s="308"/>
      <c r="TB2153" s="308"/>
      <c r="TC2153" s="308"/>
      <c r="TD2153" s="308"/>
      <c r="TE2153" s="308"/>
      <c r="TF2153" s="308"/>
      <c r="TG2153" s="308"/>
      <c r="TH2153" s="308"/>
      <c r="TI2153" s="308"/>
      <c r="TJ2153" s="308"/>
      <c r="TK2153" s="308"/>
      <c r="TL2153" s="308"/>
      <c r="TM2153" s="308"/>
      <c r="TN2153" s="308"/>
      <c r="TO2153" s="308"/>
      <c r="TP2153" s="308"/>
      <c r="TQ2153" s="308"/>
      <c r="TR2153" s="308"/>
      <c r="TS2153" s="308"/>
      <c r="TT2153" s="308"/>
      <c r="TU2153" s="308"/>
      <c r="TV2153" s="308"/>
      <c r="TW2153" s="308"/>
      <c r="TX2153" s="308"/>
      <c r="TY2153" s="308"/>
      <c r="TZ2153" s="308"/>
      <c r="UA2153" s="308"/>
      <c r="UB2153" s="308"/>
      <c r="UC2153" s="308"/>
      <c r="UD2153" s="308"/>
      <c r="UE2153" s="308"/>
      <c r="UF2153" s="308"/>
      <c r="UG2153" s="308"/>
      <c r="UH2153" s="308"/>
      <c r="UI2153" s="308"/>
      <c r="UJ2153" s="308"/>
      <c r="UK2153" s="308"/>
      <c r="UL2153" s="308"/>
      <c r="UM2153" s="308"/>
      <c r="UN2153" s="308"/>
      <c r="UO2153" s="308"/>
      <c r="UP2153" s="308"/>
      <c r="UQ2153" s="308"/>
      <c r="UR2153" s="308"/>
      <c r="US2153" s="308"/>
      <c r="UT2153" s="308"/>
      <c r="UU2153" s="308"/>
      <c r="UV2153" s="308"/>
      <c r="UW2153" s="308"/>
      <c r="UX2153" s="308"/>
      <c r="UY2153" s="308"/>
      <c r="UZ2153" s="308"/>
      <c r="VA2153" s="308"/>
      <c r="VB2153" s="308"/>
      <c r="VC2153" s="308"/>
      <c r="VD2153" s="308"/>
      <c r="VE2153" s="308"/>
      <c r="VF2153" s="308"/>
      <c r="VG2153" s="308"/>
      <c r="VH2153" s="308"/>
      <c r="VI2153" s="308"/>
      <c r="VJ2153" s="308"/>
      <c r="VK2153" s="308"/>
      <c r="VL2153" s="308"/>
      <c r="VM2153" s="308"/>
      <c r="VN2153" s="308"/>
      <c r="VO2153" s="308"/>
      <c r="VP2153" s="308"/>
      <c r="VQ2153" s="308"/>
      <c r="VR2153" s="308"/>
      <c r="VS2153" s="308"/>
      <c r="VT2153" s="308"/>
      <c r="VU2153" s="308"/>
      <c r="VV2153" s="308"/>
      <c r="VW2153" s="308"/>
      <c r="VX2153" s="308"/>
      <c r="VY2153" s="308"/>
      <c r="VZ2153" s="308"/>
      <c r="WA2153" s="308"/>
      <c r="WB2153" s="308"/>
      <c r="WC2153" s="308"/>
      <c r="WD2153" s="308"/>
      <c r="WE2153" s="308"/>
      <c r="WF2153" s="308"/>
      <c r="WG2153" s="308"/>
      <c r="WH2153" s="308"/>
      <c r="WI2153" s="308"/>
      <c r="WJ2153" s="308"/>
      <c r="WK2153" s="308"/>
      <c r="WL2153" s="308"/>
      <c r="WM2153" s="308"/>
      <c r="WN2153" s="308"/>
      <c r="WO2153" s="308"/>
      <c r="WP2153" s="308"/>
      <c r="WQ2153" s="308"/>
      <c r="WR2153" s="308"/>
      <c r="WS2153" s="308"/>
      <c r="WT2153" s="308"/>
      <c r="WU2153" s="308"/>
      <c r="WV2153" s="308"/>
      <c r="WW2153" s="308"/>
      <c r="WX2153" s="308"/>
      <c r="WY2153" s="308"/>
      <c r="WZ2153" s="308"/>
      <c r="XA2153" s="308"/>
      <c r="XB2153" s="308"/>
      <c r="XC2153" s="308"/>
      <c r="XD2153" s="308"/>
      <c r="XE2153" s="308"/>
      <c r="XF2153" s="308"/>
      <c r="XG2153" s="308"/>
      <c r="XH2153" s="308"/>
      <c r="XI2153" s="308"/>
      <c r="XJ2153" s="308"/>
      <c r="XK2153" s="308"/>
      <c r="XL2153" s="308"/>
      <c r="XM2153" s="308"/>
      <c r="XN2153" s="308"/>
      <c r="XO2153" s="308"/>
      <c r="XP2153" s="308"/>
      <c r="XQ2153" s="308"/>
      <c r="XR2153" s="308"/>
      <c r="XS2153" s="308"/>
      <c r="XT2153" s="308"/>
      <c r="XU2153" s="308"/>
      <c r="XV2153" s="308"/>
      <c r="XW2153" s="308"/>
      <c r="XX2153" s="308"/>
      <c r="XY2153" s="308"/>
      <c r="XZ2153" s="308"/>
      <c r="YA2153" s="308"/>
      <c r="YB2153" s="308"/>
      <c r="YC2153" s="308"/>
      <c r="YD2153" s="308"/>
      <c r="YE2153" s="308"/>
      <c r="YF2153" s="308"/>
      <c r="YG2153" s="308"/>
      <c r="YH2153" s="308"/>
      <c r="YI2153" s="308"/>
      <c r="YJ2153" s="308"/>
      <c r="YK2153" s="308"/>
      <c r="YL2153" s="308"/>
      <c r="YM2153" s="308"/>
      <c r="YN2153" s="308"/>
      <c r="YO2153" s="308"/>
      <c r="YP2153" s="308"/>
      <c r="YQ2153" s="308"/>
      <c r="YR2153" s="308"/>
      <c r="YS2153" s="308"/>
      <c r="YT2153" s="308"/>
      <c r="YU2153" s="308"/>
      <c r="YV2153" s="308"/>
      <c r="YW2153" s="308"/>
      <c r="YX2153" s="308"/>
      <c r="YY2153" s="308"/>
      <c r="YZ2153" s="308"/>
      <c r="ZA2153" s="308"/>
      <c r="ZB2153" s="308"/>
      <c r="ZC2153" s="308"/>
      <c r="ZD2153" s="308"/>
      <c r="ZE2153" s="308"/>
      <c r="ZF2153" s="308"/>
      <c r="ZG2153" s="308"/>
      <c r="ZH2153" s="308"/>
      <c r="ZI2153" s="308"/>
      <c r="ZJ2153" s="308"/>
      <c r="ZK2153" s="308"/>
      <c r="ZL2153" s="308"/>
      <c r="ZM2153" s="308"/>
      <c r="ZN2153" s="308"/>
      <c r="ZO2153" s="308"/>
      <c r="ZP2153" s="308"/>
      <c r="ZQ2153" s="308"/>
      <c r="ZR2153" s="308"/>
      <c r="ZS2153" s="308"/>
      <c r="ZT2153" s="308"/>
      <c r="ZU2153" s="308"/>
      <c r="ZV2153" s="308"/>
      <c r="ZW2153" s="308"/>
      <c r="ZX2153" s="308"/>
      <c r="ZY2153" s="308"/>
      <c r="ZZ2153" s="308"/>
      <c r="AAA2153" s="308"/>
      <c r="AAB2153" s="308"/>
      <c r="AAC2153" s="308"/>
      <c r="AAD2153" s="308"/>
      <c r="AAE2153" s="308"/>
      <c r="AAF2153" s="308"/>
      <c r="AAG2153" s="308"/>
      <c r="AAH2153" s="308"/>
      <c r="AAI2153" s="308"/>
      <c r="AAJ2153" s="308"/>
      <c r="AAK2153" s="308"/>
      <c r="AAL2153" s="308"/>
      <c r="AAM2153" s="308"/>
      <c r="AAN2153" s="308"/>
      <c r="AAO2153" s="308"/>
      <c r="AAP2153" s="308"/>
      <c r="AAQ2153" s="308"/>
      <c r="AAR2153" s="308"/>
      <c r="AAS2153" s="308"/>
      <c r="AAT2153" s="308"/>
      <c r="AAU2153" s="308"/>
      <c r="AAV2153" s="308"/>
      <c r="AAW2153" s="308"/>
      <c r="AAX2153" s="308"/>
      <c r="AAY2153" s="308"/>
      <c r="AAZ2153" s="308"/>
      <c r="ABA2153" s="308"/>
      <c r="ABB2153" s="308"/>
      <c r="ABC2153" s="308"/>
      <c r="ABD2153" s="308"/>
      <c r="ABE2153" s="308"/>
      <c r="ABF2153" s="308"/>
      <c r="ABG2153" s="308"/>
      <c r="ABH2153" s="308"/>
      <c r="ABI2153" s="308"/>
      <c r="ABJ2153" s="308"/>
      <c r="ABK2153" s="308"/>
      <c r="ABL2153" s="308"/>
      <c r="ABM2153" s="308"/>
      <c r="ABN2153" s="308"/>
      <c r="ABO2153" s="308"/>
      <c r="ABP2153" s="308"/>
      <c r="ABQ2153" s="308"/>
      <c r="ABR2153" s="308"/>
      <c r="ABS2153" s="308"/>
      <c r="ABT2153" s="308"/>
      <c r="ABU2153" s="308"/>
      <c r="ABV2153" s="308"/>
      <c r="ABW2153" s="308"/>
      <c r="ABX2153" s="308"/>
      <c r="ABY2153" s="308"/>
      <c r="ABZ2153" s="308"/>
      <c r="ACA2153" s="308"/>
      <c r="ACB2153" s="308"/>
      <c r="ACC2153" s="308"/>
      <c r="ACD2153" s="308"/>
      <c r="ACE2153" s="308"/>
      <c r="ACF2153" s="308"/>
      <c r="ACG2153" s="308"/>
      <c r="ACH2153" s="308"/>
      <c r="ACI2153" s="308"/>
      <c r="ACJ2153" s="308"/>
      <c r="ACK2153" s="308"/>
      <c r="ACL2153" s="308"/>
      <c r="ACM2153" s="308"/>
      <c r="ACN2153" s="308"/>
      <c r="ACO2153" s="308"/>
      <c r="ACP2153" s="308"/>
      <c r="ACQ2153" s="308"/>
      <c r="ACR2153" s="308"/>
      <c r="ACS2153" s="308"/>
      <c r="ACT2153" s="308"/>
      <c r="ACU2153" s="308"/>
      <c r="ACV2153" s="308"/>
      <c r="ACW2153" s="308"/>
      <c r="ACX2153" s="308"/>
      <c r="ACY2153" s="308"/>
      <c r="ACZ2153" s="308"/>
      <c r="ADA2153" s="308"/>
      <c r="ADB2153" s="308"/>
      <c r="ADC2153" s="308"/>
      <c r="ADD2153" s="308"/>
      <c r="ADE2153" s="308"/>
      <c r="ADF2153" s="308"/>
      <c r="ADG2153" s="308"/>
      <c r="ADH2153" s="308"/>
      <c r="ADI2153" s="308"/>
      <c r="ADJ2153" s="308"/>
      <c r="ADK2153" s="308"/>
      <c r="ADL2153" s="308"/>
      <c r="ADM2153" s="308"/>
      <c r="ADN2153" s="308"/>
      <c r="ADO2153" s="308"/>
      <c r="ADP2153" s="308"/>
      <c r="ADQ2153" s="308"/>
      <c r="ADR2153" s="308"/>
      <c r="ADS2153" s="308"/>
      <c r="ADT2153" s="308"/>
      <c r="ADU2153" s="308"/>
      <c r="ADV2153" s="308"/>
      <c r="ADW2153" s="308"/>
      <c r="ADX2153" s="308"/>
      <c r="ADY2153" s="308"/>
      <c r="ADZ2153" s="308"/>
      <c r="AEA2153" s="308"/>
      <c r="AEB2153" s="308"/>
      <c r="AEC2153" s="308"/>
      <c r="AED2153" s="308"/>
      <c r="AEE2153" s="308"/>
      <c r="AEF2153" s="308"/>
      <c r="AEG2153" s="308"/>
      <c r="AEH2153" s="308"/>
      <c r="AEI2153" s="308"/>
      <c r="AEJ2153" s="308"/>
      <c r="AEK2153" s="308"/>
      <c r="AEL2153" s="308"/>
      <c r="AEM2153" s="308"/>
      <c r="AEN2153" s="308"/>
      <c r="AEO2153" s="308"/>
      <c r="AEP2153" s="308"/>
      <c r="AEQ2153" s="308"/>
      <c r="AER2153" s="308"/>
      <c r="AES2153" s="308"/>
      <c r="AET2153" s="308"/>
      <c r="AEU2153" s="308"/>
      <c r="AEV2153" s="308"/>
      <c r="AEW2153" s="308"/>
      <c r="AEX2153" s="308"/>
      <c r="AEY2153" s="308"/>
      <c r="AEZ2153" s="308"/>
      <c r="AFA2153" s="308"/>
      <c r="AFB2153" s="308"/>
      <c r="AFC2153" s="308"/>
      <c r="AFD2153" s="308"/>
      <c r="AFE2153" s="308"/>
      <c r="AFF2153" s="308"/>
      <c r="AFG2153" s="308"/>
      <c r="AFH2153" s="308"/>
      <c r="AFI2153" s="308"/>
      <c r="AFJ2153" s="308"/>
      <c r="AFK2153" s="308"/>
      <c r="AFL2153" s="308"/>
      <c r="AFM2153" s="308"/>
      <c r="AFN2153" s="308"/>
      <c r="AFO2153" s="308"/>
      <c r="AFP2153" s="308"/>
      <c r="AFQ2153" s="308"/>
      <c r="AFR2153" s="308"/>
      <c r="AFS2153" s="308"/>
      <c r="AFT2153" s="308"/>
      <c r="AFU2153" s="308"/>
      <c r="AFV2153" s="308"/>
      <c r="AFW2153" s="308"/>
      <c r="AFX2153" s="308"/>
      <c r="AFY2153" s="308"/>
      <c r="AFZ2153" s="308"/>
      <c r="AGA2153" s="308"/>
      <c r="AGB2153" s="308"/>
      <c r="AGC2153" s="308"/>
      <c r="AGD2153" s="308"/>
      <c r="AGE2153" s="308"/>
      <c r="AGF2153" s="308"/>
      <c r="AGG2153" s="308"/>
      <c r="AGH2153" s="308"/>
      <c r="AGI2153" s="308"/>
      <c r="AGJ2153" s="308"/>
      <c r="AGK2153" s="308"/>
      <c r="AGL2153" s="308"/>
      <c r="AGM2153" s="308"/>
      <c r="AGN2153" s="308"/>
      <c r="AGO2153" s="308"/>
      <c r="AGP2153" s="308"/>
      <c r="AGQ2153" s="308"/>
      <c r="AGR2153" s="308"/>
      <c r="AGS2153" s="308"/>
      <c r="AGT2153" s="308"/>
      <c r="AGU2153" s="308"/>
      <c r="AGV2153" s="308"/>
      <c r="AGW2153" s="308"/>
      <c r="AGX2153" s="308"/>
      <c r="AGY2153" s="308"/>
      <c r="AGZ2153" s="308"/>
      <c r="AHA2153" s="308"/>
      <c r="AHB2153" s="308"/>
      <c r="AHC2153" s="308"/>
      <c r="AHD2153" s="308"/>
      <c r="AHE2153" s="308"/>
      <c r="AHF2153" s="308"/>
      <c r="AHG2153" s="308"/>
      <c r="AHH2153" s="308"/>
      <c r="AHI2153" s="308"/>
      <c r="AHJ2153" s="308"/>
      <c r="AHK2153" s="308"/>
      <c r="AHL2153" s="308"/>
      <c r="AHM2153" s="308"/>
      <c r="AHN2153" s="308"/>
      <c r="AHO2153" s="308"/>
      <c r="AHP2153" s="308"/>
      <c r="AHQ2153" s="308"/>
      <c r="AHR2153" s="308"/>
      <c r="AHS2153" s="308"/>
      <c r="AHT2153" s="308"/>
      <c r="AHU2153" s="308"/>
      <c r="AHV2153" s="308"/>
      <c r="AHW2153" s="308"/>
      <c r="AHX2153" s="308"/>
      <c r="AHY2153" s="308"/>
      <c r="AHZ2153" s="308"/>
      <c r="AIA2153" s="308"/>
      <c r="AIB2153" s="308"/>
      <c r="AIC2153" s="308"/>
      <c r="AID2153" s="308"/>
      <c r="AIE2153" s="308"/>
      <c r="AIF2153" s="308"/>
      <c r="AIG2153" s="308"/>
      <c r="AIH2153" s="308"/>
      <c r="AII2153" s="308"/>
      <c r="AIJ2153" s="308"/>
      <c r="AIK2153" s="308"/>
      <c r="AIL2153" s="308"/>
      <c r="AIM2153" s="308"/>
      <c r="AIN2153" s="308"/>
      <c r="AIO2153" s="308"/>
      <c r="AIP2153" s="308"/>
      <c r="AIQ2153" s="308"/>
      <c r="AIR2153" s="308"/>
      <c r="AIS2153" s="308"/>
      <c r="AIT2153" s="308"/>
      <c r="AIU2153" s="308"/>
      <c r="AIV2153" s="308"/>
      <c r="AIW2153" s="308"/>
      <c r="AIX2153" s="308"/>
      <c r="AIY2153" s="308"/>
      <c r="AIZ2153" s="308"/>
      <c r="AJA2153" s="308"/>
      <c r="AJB2153" s="308"/>
      <c r="AJC2153" s="308"/>
      <c r="AJD2153" s="308"/>
      <c r="AJE2153" s="308"/>
      <c r="AJF2153" s="308"/>
      <c r="AJG2153" s="308"/>
      <c r="AJH2153" s="308"/>
      <c r="AJI2153" s="308"/>
      <c r="AJJ2153" s="308"/>
      <c r="AJK2153" s="308"/>
      <c r="AJL2153" s="308"/>
      <c r="AJM2153" s="308"/>
      <c r="AJN2153" s="308"/>
      <c r="AJO2153" s="308"/>
      <c r="AJP2153" s="308"/>
      <c r="AJQ2153" s="308"/>
      <c r="AJR2153" s="308"/>
      <c r="AJS2153" s="308"/>
      <c r="AJT2153" s="308"/>
      <c r="AJU2153" s="308"/>
      <c r="AJV2153" s="308"/>
      <c r="AJW2153" s="308"/>
      <c r="AJX2153" s="308"/>
      <c r="AJY2153" s="308"/>
      <c r="AJZ2153" s="308"/>
      <c r="AKA2153" s="308"/>
      <c r="AKB2153" s="308"/>
      <c r="AKC2153" s="308"/>
      <c r="AKD2153" s="308"/>
      <c r="AKE2153" s="308"/>
      <c r="AKF2153" s="308"/>
      <c r="AKG2153" s="308"/>
      <c r="AKH2153" s="308"/>
      <c r="AKI2153" s="308"/>
      <c r="AKJ2153" s="308"/>
      <c r="AKK2153" s="308"/>
      <c r="AKL2153" s="308"/>
      <c r="AKM2153" s="308"/>
      <c r="AKN2153" s="308"/>
      <c r="AKO2153" s="308"/>
      <c r="AKP2153" s="308"/>
      <c r="AKQ2153" s="308"/>
      <c r="AKR2153" s="308"/>
      <c r="AKS2153" s="308"/>
      <c r="AKT2153" s="308"/>
      <c r="AKU2153" s="308"/>
      <c r="AKV2153" s="308"/>
      <c r="AKW2153" s="308"/>
      <c r="AKX2153" s="308"/>
      <c r="AKY2153" s="308"/>
      <c r="AKZ2153" s="308"/>
      <c r="ALA2153" s="308"/>
      <c r="ALB2153" s="308"/>
      <c r="ALC2153" s="308"/>
      <c r="ALD2153" s="308"/>
      <c r="ALE2153" s="308"/>
      <c r="ALF2153" s="308"/>
      <c r="ALG2153" s="308"/>
      <c r="ALH2153" s="308"/>
      <c r="ALI2153" s="308"/>
      <c r="ALJ2153" s="308"/>
      <c r="ALK2153" s="308"/>
      <c r="ALL2153" s="308"/>
      <c r="ALM2153" s="308"/>
      <c r="ALN2153" s="308"/>
      <c r="ALO2153" s="308"/>
      <c r="ALP2153" s="308"/>
      <c r="ALQ2153" s="308"/>
      <c r="ALR2153" s="308"/>
      <c r="ALS2153" s="308"/>
      <c r="ALT2153" s="308"/>
      <c r="ALU2153" s="308"/>
      <c r="ALV2153" s="308"/>
      <c r="ALW2153" s="308"/>
      <c r="ALX2153" s="308"/>
      <c r="ALY2153" s="308"/>
      <c r="ALZ2153" s="308"/>
      <c r="AMA2153" s="308"/>
      <c r="AMB2153" s="308"/>
      <c r="AMC2153" s="308"/>
      <c r="AMD2153" s="308"/>
      <c r="AME2153" s="308"/>
      <c r="AMF2153" s="308"/>
      <c r="AMG2153" s="308"/>
      <c r="AMH2153" s="308"/>
      <c r="AMI2153" s="308"/>
      <c r="AMJ2153" s="308"/>
      <c r="AMK2153" s="308"/>
      <c r="AML2153" s="308"/>
      <c r="AMM2153" s="308"/>
      <c r="AMN2153" s="308"/>
      <c r="AMO2153" s="308"/>
      <c r="AMP2153" s="308"/>
      <c r="AMQ2153" s="308"/>
      <c r="AMR2153" s="308"/>
      <c r="AMS2153" s="308"/>
      <c r="AMT2153" s="308"/>
      <c r="AMU2153" s="308"/>
      <c r="AMV2153" s="308"/>
      <c r="AMW2153" s="308"/>
      <c r="AMX2153" s="308"/>
      <c r="AMY2153" s="308"/>
      <c r="AMZ2153" s="308"/>
      <c r="ANA2153" s="308"/>
      <c r="ANB2153" s="308"/>
      <c r="ANC2153" s="308"/>
      <c r="AND2153" s="308"/>
      <c r="ANE2153" s="308"/>
      <c r="ANF2153" s="308"/>
      <c r="ANG2153" s="308"/>
      <c r="ANH2153" s="308"/>
      <c r="ANI2153" s="308"/>
      <c r="ANJ2153" s="308"/>
      <c r="ANK2153" s="308"/>
      <c r="ANL2153" s="308"/>
      <c r="ANM2153" s="308"/>
      <c r="ANN2153" s="308"/>
      <c r="ANO2153" s="308"/>
      <c r="ANP2153" s="308"/>
      <c r="ANQ2153" s="308"/>
      <c r="ANR2153" s="308"/>
      <c r="ANS2153" s="308"/>
      <c r="ANT2153" s="308"/>
      <c r="ANU2153" s="308"/>
      <c r="ANV2153" s="308"/>
      <c r="ANW2153" s="308"/>
      <c r="ANX2153" s="308"/>
      <c r="ANY2153" s="308"/>
      <c r="ANZ2153" s="308"/>
      <c r="AOA2153" s="308"/>
      <c r="AOB2153" s="308"/>
      <c r="AOC2153" s="308"/>
      <c r="AOD2153" s="308"/>
      <c r="AOE2153" s="308"/>
      <c r="AOF2153" s="308"/>
      <c r="AOG2153" s="308"/>
      <c r="AOH2153" s="308"/>
      <c r="AOI2153" s="308"/>
      <c r="AOJ2153" s="308"/>
      <c r="AOK2153" s="308"/>
      <c r="AOL2153" s="308"/>
      <c r="AOM2153" s="308"/>
      <c r="AON2153" s="308"/>
      <c r="AOO2153" s="308"/>
      <c r="AOP2153" s="308"/>
      <c r="AOQ2153" s="308"/>
      <c r="AOR2153" s="308"/>
      <c r="AOS2153" s="308"/>
      <c r="AOT2153" s="308"/>
      <c r="AOU2153" s="308"/>
      <c r="AOV2153" s="308"/>
      <c r="AOW2153" s="308"/>
      <c r="AOX2153" s="308"/>
      <c r="AOY2153" s="308"/>
      <c r="AOZ2153" s="308"/>
      <c r="APA2153" s="308"/>
      <c r="APB2153" s="308"/>
      <c r="APC2153" s="308"/>
      <c r="APD2153" s="308"/>
      <c r="APE2153" s="308"/>
      <c r="APF2153" s="308"/>
      <c r="APG2153" s="308"/>
      <c r="APH2153" s="308"/>
      <c r="API2153" s="308"/>
      <c r="APJ2153" s="308"/>
      <c r="APK2153" s="308"/>
      <c r="APL2153" s="308"/>
      <c r="APM2153" s="308"/>
      <c r="APN2153" s="308"/>
      <c r="APO2153" s="308"/>
      <c r="APP2153" s="308"/>
      <c r="APQ2153" s="308"/>
      <c r="APR2153" s="308"/>
      <c r="APS2153" s="308"/>
      <c r="APT2153" s="308"/>
      <c r="APU2153" s="308"/>
      <c r="APV2153" s="308"/>
      <c r="APW2153" s="308"/>
      <c r="APX2153" s="308"/>
      <c r="APY2153" s="308"/>
      <c r="APZ2153" s="308"/>
      <c r="AQA2153" s="308"/>
      <c r="AQB2153" s="308"/>
      <c r="AQC2153" s="308"/>
      <c r="AQD2153" s="308"/>
      <c r="AQE2153" s="308"/>
      <c r="AQF2153" s="308"/>
      <c r="AQG2153" s="308"/>
      <c r="AQH2153" s="308"/>
      <c r="AQI2153" s="308"/>
      <c r="AQJ2153" s="308"/>
      <c r="AQK2153" s="308"/>
      <c r="AQL2153" s="308"/>
      <c r="AQM2153" s="308"/>
      <c r="AQN2153" s="308"/>
      <c r="AQO2153" s="308"/>
      <c r="AQP2153" s="308"/>
      <c r="AQQ2153" s="308"/>
      <c r="AQR2153" s="308"/>
      <c r="AQS2153" s="308"/>
      <c r="AQT2153" s="308"/>
      <c r="AQU2153" s="308"/>
      <c r="AQV2153" s="308"/>
      <c r="AQW2153" s="308"/>
      <c r="AQX2153" s="308"/>
      <c r="AQY2153" s="308"/>
      <c r="AQZ2153" s="308"/>
      <c r="ARA2153" s="308"/>
      <c r="ARB2153" s="308"/>
      <c r="ARC2153" s="308"/>
      <c r="ARD2153" s="308"/>
      <c r="ARE2153" s="308"/>
      <c r="ARF2153" s="308"/>
      <c r="ARG2153" s="308"/>
      <c r="ARH2153" s="308"/>
      <c r="ARI2153" s="308"/>
      <c r="ARJ2153" s="308"/>
      <c r="ARK2153" s="308"/>
      <c r="ARL2153" s="308"/>
      <c r="ARM2153" s="308"/>
      <c r="ARN2153" s="308"/>
      <c r="ARO2153" s="308"/>
      <c r="ARP2153" s="308"/>
      <c r="ARQ2153" s="308"/>
      <c r="ARR2153" s="308"/>
      <c r="ARS2153" s="308"/>
      <c r="ART2153" s="308"/>
      <c r="ARU2153" s="308"/>
      <c r="ARV2153" s="308"/>
      <c r="ARW2153" s="308"/>
      <c r="ARX2153" s="308"/>
      <c r="ARY2153" s="308"/>
      <c r="ARZ2153" s="308"/>
      <c r="ASA2153" s="308"/>
      <c r="ASB2153" s="308"/>
      <c r="ASC2153" s="308"/>
      <c r="ASD2153" s="308"/>
      <c r="ASE2153" s="308"/>
      <c r="ASF2153" s="308"/>
      <c r="ASG2153" s="308"/>
      <c r="ASH2153" s="308"/>
      <c r="ASI2153" s="308"/>
      <c r="ASJ2153" s="308"/>
      <c r="ASK2153" s="308"/>
      <c r="ASL2153" s="308"/>
      <c r="ASM2153" s="308"/>
      <c r="ASN2153" s="308"/>
      <c r="ASO2153" s="308"/>
      <c r="ASP2153" s="308"/>
      <c r="ASQ2153" s="308"/>
      <c r="ASR2153" s="308"/>
      <c r="ASS2153" s="308"/>
      <c r="AST2153" s="308"/>
      <c r="ASU2153" s="308"/>
      <c r="ASV2153" s="308"/>
      <c r="ASW2153" s="308"/>
      <c r="ASX2153" s="308"/>
      <c r="ASY2153" s="308"/>
      <c r="ASZ2153" s="308"/>
      <c r="ATA2153" s="308"/>
      <c r="ATB2153" s="308"/>
      <c r="ATC2153" s="308"/>
      <c r="ATD2153" s="308"/>
      <c r="ATE2153" s="308"/>
      <c r="ATF2153" s="308"/>
      <c r="ATG2153" s="308"/>
      <c r="ATH2153" s="308"/>
      <c r="ATI2153" s="308"/>
      <c r="ATJ2153" s="308"/>
      <c r="ATK2153" s="308"/>
      <c r="ATL2153" s="308"/>
      <c r="ATM2153" s="308"/>
      <c r="ATN2153" s="308"/>
      <c r="ATO2153" s="308"/>
      <c r="ATP2153" s="308"/>
      <c r="ATQ2153" s="308"/>
      <c r="ATR2153" s="308"/>
      <c r="ATS2153" s="308"/>
      <c r="ATT2153" s="308"/>
      <c r="ATU2153" s="308"/>
      <c r="ATV2153" s="308"/>
      <c r="ATW2153" s="308"/>
      <c r="ATX2153" s="308"/>
      <c r="ATY2153" s="308"/>
      <c r="ATZ2153" s="308"/>
      <c r="AUA2153" s="308"/>
      <c r="AUB2153" s="308"/>
      <c r="AUC2153" s="308"/>
      <c r="AUD2153" s="308"/>
      <c r="AUE2153" s="308"/>
      <c r="AUF2153" s="308"/>
      <c r="AUG2153" s="308"/>
      <c r="AUH2153" s="308"/>
      <c r="AUI2153" s="308"/>
      <c r="AUJ2153" s="308"/>
      <c r="AUK2153" s="308"/>
      <c r="AUL2153" s="308"/>
      <c r="AUM2153" s="308"/>
      <c r="AUN2153" s="308"/>
      <c r="AUO2153" s="308"/>
      <c r="AUP2153" s="308"/>
      <c r="AUQ2153" s="308"/>
      <c r="AUR2153" s="308"/>
      <c r="AUS2153" s="308"/>
      <c r="AUT2153" s="308"/>
      <c r="AUU2153" s="308"/>
      <c r="AUV2153" s="308"/>
      <c r="AUW2153" s="308"/>
      <c r="AUX2153" s="308"/>
      <c r="AUY2153" s="308"/>
      <c r="AUZ2153" s="308"/>
      <c r="AVA2153" s="308"/>
      <c r="AVB2153" s="308"/>
      <c r="AVC2153" s="308"/>
      <c r="AVD2153" s="308"/>
      <c r="AVE2153" s="308"/>
      <c r="AVF2153" s="308"/>
      <c r="AVG2153" s="308"/>
      <c r="AVH2153" s="308"/>
      <c r="AVI2153" s="308"/>
      <c r="AVJ2153" s="308"/>
      <c r="AVK2153" s="308"/>
      <c r="AVL2153" s="308"/>
      <c r="AVM2153" s="308"/>
      <c r="AVN2153" s="308"/>
      <c r="AVO2153" s="308"/>
      <c r="AVP2153" s="308"/>
      <c r="AVQ2153" s="308"/>
      <c r="AVR2153" s="308"/>
      <c r="AVS2153" s="308"/>
      <c r="AVT2153" s="308"/>
      <c r="AVU2153" s="308"/>
      <c r="AVV2153" s="308"/>
      <c r="AVW2153" s="308"/>
      <c r="AVX2153" s="308"/>
      <c r="AVY2153" s="308"/>
      <c r="AVZ2153" s="308"/>
      <c r="AWA2153" s="308"/>
      <c r="AWB2153" s="308"/>
      <c r="AWC2153" s="308"/>
      <c r="AWD2153" s="308"/>
      <c r="AWE2153" s="308"/>
      <c r="AWF2153" s="308"/>
      <c r="AWG2153" s="308"/>
      <c r="AWH2153" s="308"/>
      <c r="AWI2153" s="308"/>
      <c r="AWJ2153" s="308"/>
      <c r="AWK2153" s="308"/>
      <c r="AWL2153" s="308"/>
      <c r="AWM2153" s="308"/>
      <c r="AWN2153" s="308"/>
      <c r="AWO2153" s="308"/>
      <c r="AWP2153" s="308"/>
      <c r="AWQ2153" s="308"/>
      <c r="AWR2153" s="308"/>
      <c r="AWS2153" s="308"/>
      <c r="AWT2153" s="308"/>
      <c r="AWU2153" s="308"/>
      <c r="AWV2153" s="308"/>
      <c r="AWW2153" s="308"/>
      <c r="AWX2153" s="308"/>
      <c r="AWY2153" s="308"/>
      <c r="AWZ2153" s="308"/>
      <c r="AXA2153" s="308"/>
      <c r="AXB2153" s="308"/>
      <c r="AXC2153" s="308"/>
      <c r="AXD2153" s="308"/>
      <c r="AXE2153" s="308"/>
      <c r="AXF2153" s="308"/>
      <c r="AXG2153" s="308"/>
      <c r="AXH2153" s="308"/>
      <c r="AXI2153" s="308"/>
      <c r="AXJ2153" s="308"/>
      <c r="AXK2153" s="308"/>
      <c r="AXL2153" s="308"/>
      <c r="AXM2153" s="308"/>
      <c r="AXN2153" s="308"/>
      <c r="AXO2153" s="308"/>
      <c r="AXP2153" s="308"/>
      <c r="AXQ2153" s="308"/>
      <c r="AXR2153" s="308"/>
      <c r="AXS2153" s="308"/>
      <c r="AXT2153" s="308"/>
      <c r="AXU2153" s="308"/>
      <c r="AXV2153" s="308"/>
      <c r="AXW2153" s="308"/>
      <c r="AXX2153" s="308"/>
      <c r="AXY2153" s="308"/>
      <c r="AXZ2153" s="308"/>
      <c r="AYA2153" s="308"/>
      <c r="AYB2153" s="308"/>
      <c r="AYC2153" s="308"/>
      <c r="AYD2153" s="308"/>
      <c r="AYE2153" s="308"/>
      <c r="AYF2153" s="308"/>
      <c r="AYG2153" s="308"/>
      <c r="AYH2153" s="308"/>
      <c r="AYI2153" s="308"/>
      <c r="AYJ2153" s="308"/>
      <c r="AYK2153" s="308"/>
      <c r="AYL2153" s="308"/>
      <c r="AYM2153" s="308"/>
      <c r="AYN2153" s="308"/>
      <c r="AYO2153" s="308"/>
      <c r="AYP2153" s="308"/>
      <c r="AYQ2153" s="308"/>
      <c r="AYR2153" s="308"/>
      <c r="AYS2153" s="308"/>
      <c r="AYT2153" s="308"/>
      <c r="AYU2153" s="308"/>
      <c r="AYV2153" s="308"/>
      <c r="AYW2153" s="308"/>
      <c r="AYX2153" s="308"/>
      <c r="AYY2153" s="308"/>
      <c r="AYZ2153" s="308"/>
      <c r="AZA2153" s="308"/>
      <c r="AZB2153" s="308"/>
      <c r="AZC2153" s="308"/>
      <c r="AZD2153" s="308"/>
      <c r="AZE2153" s="308"/>
      <c r="AZF2153" s="308"/>
      <c r="AZG2153" s="308"/>
      <c r="AZH2153" s="308"/>
      <c r="AZI2153" s="308"/>
      <c r="AZJ2153" s="308"/>
      <c r="AZK2153" s="308"/>
      <c r="AZL2153" s="308"/>
      <c r="AZM2153" s="308"/>
      <c r="AZN2153" s="308"/>
      <c r="AZO2153" s="308"/>
      <c r="AZP2153" s="308"/>
      <c r="AZQ2153" s="308"/>
      <c r="AZR2153" s="308"/>
      <c r="AZS2153" s="308"/>
      <c r="AZT2153" s="308"/>
      <c r="AZU2153" s="308"/>
      <c r="AZV2153" s="308"/>
      <c r="AZW2153" s="308"/>
      <c r="AZX2153" s="308"/>
      <c r="AZY2153" s="308"/>
      <c r="AZZ2153" s="308"/>
      <c r="BAA2153" s="308"/>
      <c r="BAB2153" s="308"/>
      <c r="BAC2153" s="308"/>
      <c r="BAD2153" s="308"/>
      <c r="BAE2153" s="308"/>
      <c r="BAF2153" s="308"/>
      <c r="BAG2153" s="308"/>
      <c r="BAH2153" s="308"/>
      <c r="BAI2153" s="308"/>
      <c r="BAJ2153" s="308"/>
      <c r="BAK2153" s="308"/>
      <c r="BAL2153" s="308"/>
      <c r="BAM2153" s="308"/>
      <c r="BAN2153" s="308"/>
      <c r="BAO2153" s="308"/>
      <c r="BAP2153" s="308"/>
      <c r="BAQ2153" s="308"/>
      <c r="BAR2153" s="308"/>
      <c r="BAS2153" s="308"/>
      <c r="BAT2153" s="308"/>
      <c r="BAU2153" s="308"/>
      <c r="BAV2153" s="308"/>
      <c r="BAW2153" s="308"/>
      <c r="BAX2153" s="308"/>
      <c r="BAY2153" s="308"/>
      <c r="BAZ2153" s="308"/>
      <c r="BBA2153" s="308"/>
      <c r="BBB2153" s="308"/>
      <c r="BBC2153" s="308"/>
      <c r="BBD2153" s="308"/>
      <c r="BBE2153" s="308"/>
      <c r="BBF2153" s="308"/>
      <c r="BBG2153" s="308"/>
      <c r="BBH2153" s="308"/>
      <c r="BBI2153" s="308"/>
      <c r="BBJ2153" s="308"/>
      <c r="BBK2153" s="308"/>
      <c r="BBL2153" s="308"/>
      <c r="BBM2153" s="308"/>
      <c r="BBN2153" s="308"/>
      <c r="BBO2153" s="308"/>
      <c r="BBP2153" s="308"/>
      <c r="BBQ2153" s="308"/>
      <c r="BBR2153" s="308"/>
      <c r="BBS2153" s="308"/>
      <c r="BBT2153" s="308"/>
      <c r="BBU2153" s="308"/>
      <c r="BBV2153" s="308"/>
      <c r="BBW2153" s="308"/>
      <c r="BBX2153" s="308"/>
      <c r="BBY2153" s="308"/>
      <c r="BBZ2153" s="308"/>
      <c r="BCA2153" s="308"/>
      <c r="BCB2153" s="308"/>
      <c r="BCC2153" s="308"/>
      <c r="BCD2153" s="308"/>
      <c r="BCE2153" s="308"/>
      <c r="BCF2153" s="308"/>
      <c r="BCG2153" s="308"/>
      <c r="BCH2153" s="308"/>
      <c r="BCI2153" s="308"/>
      <c r="BCJ2153" s="308"/>
      <c r="BCK2153" s="308"/>
      <c r="BCL2153" s="308"/>
      <c r="BCM2153" s="308"/>
      <c r="BCN2153" s="308"/>
      <c r="BCO2153" s="308"/>
      <c r="BCP2153" s="308"/>
      <c r="BCQ2153" s="308"/>
      <c r="BCR2153" s="308"/>
      <c r="BCS2153" s="308"/>
      <c r="BCT2153" s="308"/>
      <c r="BCU2153" s="308"/>
      <c r="BCV2153" s="308"/>
      <c r="BCW2153" s="308"/>
      <c r="BCX2153" s="308"/>
      <c r="BCY2153" s="308"/>
      <c r="BCZ2153" s="308"/>
      <c r="BDA2153" s="308"/>
      <c r="BDB2153" s="308"/>
      <c r="BDC2153" s="308"/>
      <c r="BDD2153" s="308"/>
      <c r="BDE2153" s="308"/>
      <c r="BDF2153" s="308"/>
      <c r="BDG2153" s="308"/>
      <c r="BDH2153" s="308"/>
      <c r="BDI2153" s="308"/>
      <c r="BDJ2153" s="308"/>
      <c r="BDK2153" s="308"/>
      <c r="BDL2153" s="308"/>
      <c r="BDM2153" s="308"/>
      <c r="BDN2153" s="308"/>
      <c r="BDO2153" s="308"/>
      <c r="BDP2153" s="308"/>
      <c r="BDQ2153" s="308"/>
      <c r="BDR2153" s="308"/>
      <c r="BDS2153" s="308"/>
      <c r="BDT2153" s="308"/>
      <c r="BDU2153" s="308"/>
      <c r="BDV2153" s="308"/>
      <c r="BDW2153" s="308"/>
      <c r="BDX2153" s="308"/>
      <c r="BDY2153" s="308"/>
      <c r="BDZ2153" s="308"/>
      <c r="BEA2153" s="308"/>
      <c r="BEB2153" s="308"/>
      <c r="BEC2153" s="308"/>
      <c r="BED2153" s="308"/>
      <c r="BEE2153" s="308"/>
      <c r="BEF2153" s="308"/>
      <c r="BEG2153" s="308"/>
      <c r="BEH2153" s="308"/>
      <c r="BEI2153" s="308"/>
      <c r="BEJ2153" s="308"/>
      <c r="BEK2153" s="308"/>
      <c r="BEL2153" s="308"/>
      <c r="BEM2153" s="308"/>
      <c r="BEN2153" s="308"/>
      <c r="BEO2153" s="308"/>
      <c r="BEP2153" s="308"/>
      <c r="BEQ2153" s="308"/>
      <c r="BER2153" s="308"/>
      <c r="BES2153" s="308"/>
      <c r="BET2153" s="308"/>
      <c r="BEU2153" s="308"/>
      <c r="BEV2153" s="308"/>
      <c r="BEW2153" s="308"/>
      <c r="BEX2153" s="308"/>
      <c r="BEY2153" s="308"/>
      <c r="BEZ2153" s="308"/>
      <c r="BFA2153" s="308"/>
      <c r="BFB2153" s="308"/>
      <c r="BFC2153" s="308"/>
      <c r="BFD2153" s="308"/>
      <c r="BFE2153" s="308"/>
      <c r="BFF2153" s="308"/>
      <c r="BFG2153" s="308"/>
      <c r="BFH2153" s="308"/>
      <c r="BFI2153" s="308"/>
      <c r="BFJ2153" s="308"/>
      <c r="BFK2153" s="308"/>
      <c r="BFL2153" s="308"/>
      <c r="BFM2153" s="308"/>
      <c r="BFN2153" s="308"/>
      <c r="BFO2153" s="308"/>
      <c r="BFP2153" s="308"/>
      <c r="BFQ2153" s="308"/>
      <c r="BFR2153" s="308"/>
      <c r="BFS2153" s="308"/>
      <c r="BFT2153" s="308"/>
      <c r="BFU2153" s="308"/>
      <c r="BFV2153" s="308"/>
      <c r="BFW2153" s="308"/>
      <c r="BFX2153" s="308"/>
      <c r="BFY2153" s="308"/>
      <c r="BFZ2153" s="308"/>
      <c r="BGA2153" s="308"/>
      <c r="BGB2153" s="308"/>
      <c r="BGC2153" s="308"/>
      <c r="BGD2153" s="308"/>
      <c r="BGE2153" s="308"/>
      <c r="BGF2153" s="308"/>
      <c r="BGG2153" s="308"/>
      <c r="BGH2153" s="308"/>
      <c r="BGI2153" s="308"/>
      <c r="BGJ2153" s="308"/>
      <c r="BGK2153" s="308"/>
      <c r="BGL2153" s="308"/>
      <c r="BGM2153" s="308"/>
      <c r="BGN2153" s="308"/>
      <c r="BGO2153" s="308"/>
      <c r="BGP2153" s="308"/>
      <c r="BGQ2153" s="308"/>
      <c r="BGR2153" s="308"/>
      <c r="BGS2153" s="308"/>
      <c r="BGT2153" s="308"/>
      <c r="BGU2153" s="308"/>
      <c r="BGV2153" s="308"/>
      <c r="BGW2153" s="308"/>
      <c r="BGX2153" s="308"/>
      <c r="BGY2153" s="308"/>
      <c r="BGZ2153" s="308"/>
      <c r="BHA2153" s="308"/>
      <c r="BHB2153" s="308"/>
      <c r="BHC2153" s="308"/>
      <c r="BHD2153" s="308"/>
      <c r="BHE2153" s="308"/>
      <c r="BHF2153" s="308"/>
      <c r="BHG2153" s="308"/>
      <c r="BHH2153" s="308"/>
      <c r="BHI2153" s="308"/>
      <c r="BHJ2153" s="308"/>
      <c r="BHK2153" s="308"/>
      <c r="BHL2153" s="308"/>
      <c r="BHM2153" s="308"/>
      <c r="BHN2153" s="308"/>
      <c r="BHO2153" s="308"/>
      <c r="BHP2153" s="308"/>
      <c r="BHQ2153" s="308"/>
      <c r="BHR2153" s="308"/>
      <c r="BHS2153" s="308"/>
      <c r="BHT2153" s="308"/>
      <c r="BHU2153" s="308"/>
      <c r="BHV2153" s="308"/>
      <c r="BHW2153" s="308"/>
      <c r="BHX2153" s="308"/>
      <c r="BHY2153" s="308"/>
      <c r="BHZ2153" s="308"/>
      <c r="BIA2153" s="308"/>
      <c r="BIB2153" s="308"/>
      <c r="BIC2153" s="308"/>
      <c r="BID2153" s="308"/>
      <c r="BIE2153" s="308"/>
      <c r="BIF2153" s="308"/>
      <c r="BIG2153" s="308"/>
      <c r="BIH2153" s="308"/>
      <c r="BII2153" s="308"/>
      <c r="BIJ2153" s="308"/>
      <c r="BIK2153" s="308"/>
      <c r="BIL2153" s="308"/>
      <c r="BIM2153" s="308"/>
      <c r="BIN2153" s="308"/>
      <c r="BIO2153" s="308"/>
      <c r="BIP2153" s="308"/>
      <c r="BIQ2153" s="308"/>
      <c r="BIR2153" s="308"/>
      <c r="BIS2153" s="308"/>
      <c r="BIT2153" s="308"/>
      <c r="BIU2153" s="308"/>
      <c r="BIV2153" s="308"/>
      <c r="BIW2153" s="308"/>
      <c r="BIX2153" s="308"/>
      <c r="BIY2153" s="308"/>
      <c r="BIZ2153" s="308"/>
      <c r="BJA2153" s="308"/>
      <c r="BJB2153" s="308"/>
      <c r="BJC2153" s="308"/>
      <c r="BJD2153" s="308"/>
      <c r="BJE2153" s="308"/>
      <c r="BJF2153" s="308"/>
      <c r="BJG2153" s="308"/>
      <c r="BJH2153" s="308"/>
      <c r="BJI2153" s="308"/>
      <c r="BJJ2153" s="308"/>
      <c r="BJK2153" s="308"/>
      <c r="BJL2153" s="308"/>
      <c r="BJM2153" s="308"/>
      <c r="BJN2153" s="308"/>
      <c r="BJO2153" s="308"/>
      <c r="BJP2153" s="308"/>
      <c r="BJQ2153" s="308"/>
      <c r="BJR2153" s="308"/>
      <c r="BJS2153" s="308"/>
      <c r="BJT2153" s="308"/>
      <c r="BJU2153" s="308"/>
      <c r="BJV2153" s="308"/>
      <c r="BJW2153" s="308"/>
      <c r="BJX2153" s="308"/>
      <c r="BJY2153" s="308"/>
      <c r="BJZ2153" s="308"/>
      <c r="BKA2153" s="308"/>
      <c r="BKB2153" s="308"/>
      <c r="BKC2153" s="308"/>
      <c r="BKD2153" s="308"/>
      <c r="BKE2153" s="308"/>
      <c r="BKF2153" s="308"/>
      <c r="BKG2153" s="308"/>
      <c r="BKH2153" s="308"/>
      <c r="BKI2153" s="308"/>
      <c r="BKJ2153" s="308"/>
      <c r="BKK2153" s="308"/>
      <c r="BKL2153" s="308"/>
      <c r="BKM2153" s="308"/>
      <c r="BKN2153" s="308"/>
      <c r="BKO2153" s="308"/>
      <c r="BKP2153" s="308"/>
      <c r="BKQ2153" s="308"/>
      <c r="BKR2153" s="308"/>
      <c r="BKS2153" s="308"/>
      <c r="BKT2153" s="308"/>
      <c r="BKU2153" s="308"/>
      <c r="BKV2153" s="308"/>
      <c r="BKW2153" s="308"/>
      <c r="BKX2153" s="308"/>
      <c r="BKY2153" s="308"/>
      <c r="BKZ2153" s="308"/>
      <c r="BLA2153" s="308"/>
      <c r="BLB2153" s="308"/>
      <c r="BLC2153" s="308"/>
      <c r="BLD2153" s="308"/>
      <c r="BLE2153" s="308"/>
      <c r="BLF2153" s="308"/>
      <c r="BLG2153" s="308"/>
      <c r="BLH2153" s="308"/>
      <c r="BLI2153" s="308"/>
      <c r="BLJ2153" s="308"/>
      <c r="BLK2153" s="308"/>
      <c r="BLL2153" s="308"/>
      <c r="BLM2153" s="308"/>
      <c r="BLN2153" s="308"/>
      <c r="BLO2153" s="308"/>
      <c r="BLP2153" s="308"/>
      <c r="BLQ2153" s="308"/>
      <c r="BLR2153" s="308"/>
      <c r="BLS2153" s="308"/>
      <c r="BLT2153" s="308"/>
      <c r="BLU2153" s="308"/>
      <c r="BLV2153" s="308"/>
      <c r="BLW2153" s="308"/>
      <c r="BLX2153" s="308"/>
      <c r="BLY2153" s="308"/>
      <c r="BLZ2153" s="308"/>
      <c r="BMA2153" s="308"/>
      <c r="BMB2153" s="308"/>
      <c r="BMC2153" s="308"/>
      <c r="BMD2153" s="308"/>
      <c r="BME2153" s="308"/>
      <c r="BMF2153" s="308"/>
      <c r="BMG2153" s="308"/>
      <c r="BMH2153" s="308"/>
      <c r="BMI2153" s="308"/>
      <c r="BMJ2153" s="308"/>
      <c r="BMK2153" s="308"/>
      <c r="BML2153" s="308"/>
      <c r="BMM2153" s="308"/>
      <c r="BMN2153" s="308"/>
      <c r="BMO2153" s="308"/>
      <c r="BMP2153" s="308"/>
      <c r="BMQ2153" s="308"/>
      <c r="BMR2153" s="308"/>
      <c r="BMS2153" s="308"/>
      <c r="BMT2153" s="308"/>
      <c r="BMU2153" s="308"/>
      <c r="BMV2153" s="308"/>
      <c r="BMW2153" s="308"/>
      <c r="BMX2153" s="308"/>
      <c r="BMY2153" s="308"/>
      <c r="BMZ2153" s="308"/>
      <c r="BNA2153" s="308"/>
      <c r="BNB2153" s="308"/>
      <c r="BNC2153" s="308"/>
      <c r="BND2153" s="308"/>
      <c r="BNE2153" s="308"/>
      <c r="BNF2153" s="308"/>
      <c r="BNG2153" s="308"/>
      <c r="BNH2153" s="308"/>
      <c r="BNI2153" s="308"/>
      <c r="BNJ2153" s="308"/>
      <c r="BNK2153" s="308"/>
      <c r="BNL2153" s="308"/>
      <c r="BNM2153" s="308"/>
      <c r="BNN2153" s="308"/>
      <c r="BNO2153" s="308"/>
      <c r="BNP2153" s="308"/>
      <c r="BNQ2153" s="308"/>
      <c r="BNR2153" s="308"/>
      <c r="BNS2153" s="308"/>
      <c r="BNT2153" s="308"/>
      <c r="BNU2153" s="308"/>
      <c r="BNV2153" s="308"/>
      <c r="BNW2153" s="308"/>
      <c r="BNX2153" s="308"/>
      <c r="BNY2153" s="308"/>
      <c r="BNZ2153" s="308"/>
      <c r="BOA2153" s="308"/>
      <c r="BOB2153" s="308"/>
      <c r="BOC2153" s="308"/>
      <c r="BOD2153" s="308"/>
      <c r="BOE2153" s="308"/>
      <c r="BOF2153" s="308"/>
      <c r="BOG2153" s="308"/>
      <c r="BOH2153" s="308"/>
      <c r="BOI2153" s="308"/>
      <c r="BOJ2153" s="308"/>
      <c r="BOK2153" s="308"/>
      <c r="BOL2153" s="308"/>
      <c r="BOM2153" s="308"/>
      <c r="BON2153" s="308"/>
      <c r="BOO2153" s="308"/>
      <c r="BOP2153" s="308"/>
      <c r="BOQ2153" s="308"/>
      <c r="BOR2153" s="308"/>
      <c r="BOS2153" s="308"/>
      <c r="BOT2153" s="308"/>
      <c r="BOU2153" s="308"/>
      <c r="BOV2153" s="308"/>
      <c r="BOW2153" s="308"/>
      <c r="BOX2153" s="308"/>
      <c r="BOY2153" s="308"/>
      <c r="BOZ2153" s="308"/>
      <c r="BPA2153" s="308"/>
      <c r="BPB2153" s="308"/>
      <c r="BPC2153" s="308"/>
      <c r="BPD2153" s="308"/>
      <c r="BPE2153" s="308"/>
      <c r="BPF2153" s="308"/>
      <c r="BPG2153" s="308"/>
      <c r="BPH2153" s="308"/>
      <c r="BPI2153" s="308"/>
      <c r="BPJ2153" s="308"/>
      <c r="BPK2153" s="308"/>
      <c r="BPL2153" s="308"/>
      <c r="BPM2153" s="308"/>
      <c r="BPN2153" s="308"/>
      <c r="BPO2153" s="308"/>
      <c r="BPP2153" s="308"/>
      <c r="BPQ2153" s="308"/>
      <c r="BPR2153" s="308"/>
      <c r="BPS2153" s="308"/>
      <c r="BPT2153" s="308"/>
      <c r="BPU2153" s="308"/>
      <c r="BPV2153" s="308"/>
      <c r="BPW2153" s="308"/>
      <c r="BPX2153" s="308"/>
      <c r="BPY2153" s="308"/>
      <c r="BPZ2153" s="308"/>
      <c r="BQA2153" s="308"/>
      <c r="BQB2153" s="308"/>
      <c r="BQC2153" s="308"/>
      <c r="BQD2153" s="308"/>
      <c r="BQE2153" s="308"/>
      <c r="BQF2153" s="308"/>
      <c r="BQG2153" s="308"/>
      <c r="BQH2153" s="308"/>
      <c r="BQI2153" s="308"/>
      <c r="BQJ2153" s="308"/>
      <c r="BQK2153" s="308"/>
      <c r="BQL2153" s="308"/>
      <c r="BQM2153" s="308"/>
      <c r="BQN2153" s="308"/>
      <c r="BQO2153" s="308"/>
      <c r="BQP2153" s="308"/>
      <c r="BQQ2153" s="308"/>
      <c r="BQR2153" s="308"/>
      <c r="BQS2153" s="308"/>
      <c r="BQT2153" s="308"/>
      <c r="BQU2153" s="308"/>
      <c r="BQV2153" s="308"/>
      <c r="BQW2153" s="308"/>
      <c r="BQX2153" s="308"/>
      <c r="BQY2153" s="308"/>
      <c r="BQZ2153" s="308"/>
      <c r="BRA2153" s="308"/>
      <c r="BRB2153" s="308"/>
      <c r="BRC2153" s="308"/>
      <c r="BRD2153" s="308"/>
      <c r="BRE2153" s="308"/>
      <c r="BRF2153" s="308"/>
      <c r="BRG2153" s="308"/>
      <c r="BRH2153" s="308"/>
      <c r="BRI2153" s="308"/>
      <c r="BRJ2153" s="308"/>
      <c r="BRK2153" s="308"/>
      <c r="BRL2153" s="308"/>
      <c r="BRM2153" s="308"/>
      <c r="BRN2153" s="308"/>
      <c r="BRO2153" s="308"/>
      <c r="BRP2153" s="308"/>
      <c r="BRQ2153" s="308"/>
      <c r="BRR2153" s="308"/>
      <c r="BRS2153" s="308"/>
      <c r="BRT2153" s="308"/>
      <c r="BRU2153" s="308"/>
      <c r="BRV2153" s="308"/>
      <c r="BRW2153" s="308"/>
      <c r="BRX2153" s="308"/>
      <c r="BRY2153" s="308"/>
      <c r="BRZ2153" s="308"/>
      <c r="BSA2153" s="308"/>
      <c r="BSB2153" s="308"/>
      <c r="BSC2153" s="308"/>
      <c r="BSD2153" s="308"/>
      <c r="BSE2153" s="308"/>
      <c r="BSF2153" s="308"/>
      <c r="BSG2153" s="308"/>
      <c r="BSH2153" s="308"/>
      <c r="BSI2153" s="308"/>
      <c r="BSJ2153" s="308"/>
      <c r="BSK2153" s="308"/>
      <c r="BSL2153" s="308"/>
      <c r="BSM2153" s="308"/>
      <c r="BSN2153" s="308"/>
      <c r="BSO2153" s="308"/>
      <c r="BSP2153" s="308"/>
      <c r="BSQ2153" s="308"/>
      <c r="BSR2153" s="308"/>
      <c r="BSS2153" s="308"/>
      <c r="BST2153" s="308"/>
      <c r="BSU2153" s="308"/>
      <c r="BSV2153" s="308"/>
      <c r="BSW2153" s="308"/>
      <c r="BSX2153" s="308"/>
      <c r="BSY2153" s="308"/>
      <c r="BSZ2153" s="308"/>
      <c r="BTA2153" s="308"/>
      <c r="BTB2153" s="308"/>
      <c r="BTC2153" s="308"/>
      <c r="BTD2153" s="308"/>
      <c r="BTE2153" s="308"/>
      <c r="BTF2153" s="308"/>
      <c r="BTG2153" s="308"/>
      <c r="BTH2153" s="308"/>
      <c r="BTI2153" s="308"/>
      <c r="BTJ2153" s="308"/>
      <c r="BTK2153" s="308"/>
      <c r="BTL2153" s="308"/>
      <c r="BTM2153" s="308"/>
      <c r="BTN2153" s="308"/>
      <c r="BTO2153" s="308"/>
      <c r="BTP2153" s="308"/>
      <c r="BTQ2153" s="308"/>
      <c r="BTR2153" s="308"/>
      <c r="BTS2153" s="308"/>
      <c r="BTT2153" s="308"/>
      <c r="BTU2153" s="308"/>
      <c r="BTV2153" s="308"/>
      <c r="BTW2153" s="308"/>
      <c r="BTX2153" s="308"/>
      <c r="BTY2153" s="308"/>
      <c r="BTZ2153" s="308"/>
      <c r="BUA2153" s="308"/>
      <c r="BUB2153" s="308"/>
      <c r="BUC2153" s="308"/>
      <c r="BUD2153" s="308"/>
      <c r="BUE2153" s="308"/>
      <c r="BUF2153" s="308"/>
      <c r="BUG2153" s="308"/>
      <c r="BUH2153" s="308"/>
      <c r="BUI2153" s="308"/>
      <c r="BUJ2153" s="308"/>
      <c r="BUK2153" s="308"/>
      <c r="BUL2153" s="308"/>
      <c r="BUM2153" s="308"/>
      <c r="BUN2153" s="308"/>
      <c r="BUO2153" s="308"/>
      <c r="BUP2153" s="308"/>
      <c r="BUQ2153" s="308"/>
      <c r="BUR2153" s="308"/>
      <c r="BUS2153" s="308"/>
      <c r="BUT2153" s="308"/>
      <c r="BUU2153" s="308"/>
      <c r="BUV2153" s="308"/>
      <c r="BUW2153" s="308"/>
      <c r="BUX2153" s="308"/>
      <c r="BUY2153" s="308"/>
      <c r="BUZ2153" s="308"/>
      <c r="BVA2153" s="308"/>
      <c r="BVB2153" s="308"/>
      <c r="BVC2153" s="308"/>
      <c r="BVD2153" s="308"/>
      <c r="BVE2153" s="308"/>
      <c r="BVF2153" s="308"/>
      <c r="BVG2153" s="308"/>
      <c r="BVH2153" s="308"/>
      <c r="BVI2153" s="308"/>
      <c r="BVJ2153" s="308"/>
      <c r="BVK2153" s="308"/>
      <c r="BVL2153" s="308"/>
      <c r="BVM2153" s="308"/>
      <c r="BVN2153" s="308"/>
      <c r="BVO2153" s="308"/>
      <c r="BVP2153" s="308"/>
      <c r="BVQ2153" s="308"/>
      <c r="BVR2153" s="308"/>
      <c r="BVS2153" s="308"/>
      <c r="BVT2153" s="308"/>
      <c r="BVU2153" s="308"/>
      <c r="BVV2153" s="308"/>
      <c r="BVW2153" s="308"/>
      <c r="BVX2153" s="308"/>
      <c r="BVY2153" s="308"/>
      <c r="BVZ2153" s="308"/>
      <c r="BWA2153" s="308"/>
      <c r="BWB2153" s="308"/>
      <c r="BWC2153" s="308"/>
      <c r="BWD2153" s="308"/>
      <c r="BWE2153" s="308"/>
      <c r="BWF2153" s="308"/>
      <c r="BWG2153" s="308"/>
      <c r="BWH2153" s="308"/>
      <c r="BWI2153" s="308"/>
      <c r="BWJ2153" s="308"/>
      <c r="BWK2153" s="308"/>
      <c r="BWL2153" s="308"/>
      <c r="BWM2153" s="308"/>
      <c r="BWN2153" s="308"/>
      <c r="BWO2153" s="308"/>
      <c r="BWP2153" s="308"/>
      <c r="BWQ2153" s="308"/>
      <c r="BWR2153" s="308"/>
      <c r="BWS2153" s="308"/>
      <c r="BWT2153" s="308"/>
      <c r="BWU2153" s="308"/>
      <c r="BWV2153" s="308"/>
      <c r="BWW2153" s="308"/>
      <c r="BWX2153" s="308"/>
      <c r="BWY2153" s="308"/>
      <c r="BWZ2153" s="308"/>
      <c r="BXA2153" s="308"/>
      <c r="BXB2153" s="308"/>
      <c r="BXC2153" s="308"/>
      <c r="BXD2153" s="308"/>
      <c r="BXE2153" s="308"/>
      <c r="BXF2153" s="308"/>
      <c r="BXG2153" s="308"/>
      <c r="BXH2153" s="308"/>
      <c r="BXI2153" s="308"/>
      <c r="BXJ2153" s="308"/>
      <c r="BXK2153" s="308"/>
      <c r="BXL2153" s="308"/>
      <c r="BXM2153" s="308"/>
      <c r="BXN2153" s="308"/>
      <c r="BXO2153" s="308"/>
      <c r="BXP2153" s="308"/>
      <c r="BXQ2153" s="308"/>
      <c r="BXR2153" s="308"/>
      <c r="BXS2153" s="308"/>
      <c r="BXT2153" s="308"/>
      <c r="BXU2153" s="308"/>
      <c r="BXV2153" s="308"/>
      <c r="BXW2153" s="308"/>
      <c r="BXX2153" s="308"/>
      <c r="BXY2153" s="308"/>
      <c r="BXZ2153" s="308"/>
      <c r="BYA2153" s="308"/>
      <c r="BYB2153" s="308"/>
      <c r="BYC2153" s="308"/>
      <c r="BYD2153" s="308"/>
      <c r="BYE2153" s="308"/>
      <c r="BYF2153" s="308"/>
      <c r="BYG2153" s="308"/>
      <c r="BYH2153" s="308"/>
      <c r="BYI2153" s="308"/>
      <c r="BYJ2153" s="308"/>
      <c r="BYK2153" s="308"/>
      <c r="BYL2153" s="308"/>
      <c r="BYM2153" s="308"/>
      <c r="BYN2153" s="308"/>
      <c r="BYO2153" s="308"/>
      <c r="BYP2153" s="308"/>
      <c r="BYQ2153" s="308"/>
      <c r="BYR2153" s="308"/>
      <c r="BYS2153" s="308"/>
      <c r="BYT2153" s="308"/>
      <c r="BYU2153" s="308"/>
      <c r="BYV2153" s="308"/>
      <c r="BYW2153" s="308"/>
      <c r="BYX2153" s="308"/>
      <c r="BYY2153" s="308"/>
      <c r="BYZ2153" s="308"/>
      <c r="BZA2153" s="308"/>
      <c r="BZB2153" s="308"/>
      <c r="BZC2153" s="308"/>
      <c r="BZD2153" s="308"/>
      <c r="BZE2153" s="308"/>
      <c r="BZF2153" s="308"/>
      <c r="BZG2153" s="308"/>
      <c r="BZH2153" s="308"/>
      <c r="BZI2153" s="308"/>
      <c r="BZJ2153" s="308"/>
      <c r="BZK2153" s="308"/>
      <c r="BZL2153" s="308"/>
      <c r="BZM2153" s="308"/>
      <c r="BZN2153" s="308"/>
      <c r="BZO2153" s="308"/>
      <c r="BZP2153" s="308"/>
      <c r="BZQ2153" s="308"/>
      <c r="BZR2153" s="308"/>
      <c r="BZS2153" s="308"/>
      <c r="BZT2153" s="308"/>
      <c r="BZU2153" s="308"/>
      <c r="BZV2153" s="308"/>
      <c r="BZW2153" s="308"/>
      <c r="BZX2153" s="308"/>
      <c r="BZY2153" s="308"/>
      <c r="BZZ2153" s="308"/>
      <c r="CAA2153" s="308"/>
      <c r="CAB2153" s="308"/>
      <c r="CAC2153" s="308"/>
      <c r="CAD2153" s="308"/>
      <c r="CAE2153" s="308"/>
      <c r="CAF2153" s="308"/>
      <c r="CAG2153" s="308"/>
      <c r="CAH2153" s="308"/>
      <c r="CAI2153" s="308"/>
      <c r="CAJ2153" s="308"/>
      <c r="CAK2153" s="308"/>
      <c r="CAL2153" s="308"/>
      <c r="CAM2153" s="308"/>
      <c r="CAN2153" s="308"/>
      <c r="CAO2153" s="308"/>
      <c r="CAP2153" s="308"/>
      <c r="CAQ2153" s="308"/>
      <c r="CAR2153" s="308"/>
      <c r="CAS2153" s="308"/>
      <c r="CAT2153" s="308"/>
      <c r="CAU2153" s="308"/>
      <c r="CAV2153" s="308"/>
      <c r="CAW2153" s="308"/>
      <c r="CAX2153" s="308"/>
      <c r="CAY2153" s="308"/>
      <c r="CAZ2153" s="308"/>
      <c r="CBA2153" s="308"/>
      <c r="CBB2153" s="308"/>
      <c r="CBC2153" s="308"/>
      <c r="CBD2153" s="308"/>
      <c r="CBE2153" s="308"/>
      <c r="CBF2153" s="308"/>
      <c r="CBG2153" s="308"/>
      <c r="CBH2153" s="308"/>
      <c r="CBI2153" s="308"/>
      <c r="CBJ2153" s="308"/>
      <c r="CBK2153" s="308"/>
      <c r="CBL2153" s="308"/>
      <c r="CBM2153" s="308"/>
      <c r="CBN2153" s="308"/>
      <c r="CBO2153" s="308"/>
      <c r="CBP2153" s="308"/>
      <c r="CBQ2153" s="308"/>
      <c r="CBR2153" s="308"/>
      <c r="CBS2153" s="308"/>
      <c r="CBT2153" s="308"/>
      <c r="CBU2153" s="308"/>
      <c r="CBV2153" s="308"/>
      <c r="CBW2153" s="308"/>
      <c r="CBX2153" s="308"/>
      <c r="CBY2153" s="308"/>
      <c r="CBZ2153" s="308"/>
      <c r="CCA2153" s="308"/>
      <c r="CCB2153" s="308"/>
      <c r="CCC2153" s="308"/>
      <c r="CCD2153" s="308"/>
      <c r="CCE2153" s="308"/>
      <c r="CCF2153" s="308"/>
      <c r="CCG2153" s="308"/>
      <c r="CCH2153" s="308"/>
      <c r="CCI2153" s="308"/>
      <c r="CCJ2153" s="308"/>
      <c r="CCK2153" s="308"/>
      <c r="CCL2153" s="308"/>
      <c r="CCM2153" s="308"/>
      <c r="CCN2153" s="308"/>
      <c r="CCO2153" s="308"/>
      <c r="CCP2153" s="308"/>
      <c r="CCQ2153" s="308"/>
      <c r="CCR2153" s="308"/>
      <c r="CCS2153" s="308"/>
      <c r="CCT2153" s="308"/>
      <c r="CCU2153" s="308"/>
      <c r="CCV2153" s="308"/>
      <c r="CCW2153" s="308"/>
      <c r="CCX2153" s="308"/>
      <c r="CCY2153" s="308"/>
      <c r="CCZ2153" s="308"/>
      <c r="CDA2153" s="308"/>
      <c r="CDB2153" s="308"/>
      <c r="CDC2153" s="308"/>
      <c r="CDD2153" s="308"/>
      <c r="CDE2153" s="308"/>
      <c r="CDF2153" s="308"/>
      <c r="CDG2153" s="308"/>
      <c r="CDH2153" s="308"/>
      <c r="CDI2153" s="308"/>
      <c r="CDJ2153" s="308"/>
      <c r="CDK2153" s="308"/>
      <c r="CDL2153" s="308"/>
      <c r="CDM2153" s="308"/>
      <c r="CDN2153" s="308"/>
      <c r="CDO2153" s="308"/>
      <c r="CDP2153" s="308"/>
      <c r="CDQ2153" s="308"/>
      <c r="CDR2153" s="308"/>
      <c r="CDS2153" s="308"/>
      <c r="CDT2153" s="308"/>
      <c r="CDU2153" s="308"/>
      <c r="CDV2153" s="308"/>
      <c r="CDW2153" s="308"/>
      <c r="CDX2153" s="308"/>
      <c r="CDY2153" s="308"/>
      <c r="CDZ2153" s="308"/>
      <c r="CEA2153" s="308"/>
      <c r="CEB2153" s="308"/>
      <c r="CEC2153" s="308"/>
      <c r="CED2153" s="308"/>
      <c r="CEE2153" s="308"/>
      <c r="CEF2153" s="308"/>
      <c r="CEG2153" s="308"/>
      <c r="CEH2153" s="308"/>
      <c r="CEI2153" s="308"/>
      <c r="CEJ2153" s="308"/>
      <c r="CEK2153" s="308"/>
      <c r="CEL2153" s="308"/>
      <c r="CEM2153" s="308"/>
      <c r="CEN2153" s="308"/>
      <c r="CEO2153" s="308"/>
      <c r="CEP2153" s="308"/>
      <c r="CEQ2153" s="308"/>
      <c r="CER2153" s="308"/>
      <c r="CES2153" s="308"/>
      <c r="CET2153" s="308"/>
      <c r="CEU2153" s="308"/>
      <c r="CEV2153" s="308"/>
      <c r="CEW2153" s="308"/>
      <c r="CEX2153" s="308"/>
      <c r="CEY2153" s="308"/>
      <c r="CEZ2153" s="308"/>
      <c r="CFA2153" s="308"/>
      <c r="CFB2153" s="308"/>
      <c r="CFC2153" s="308"/>
      <c r="CFD2153" s="308"/>
      <c r="CFE2153" s="308"/>
      <c r="CFF2153" s="308"/>
      <c r="CFG2153" s="308"/>
      <c r="CFH2153" s="308"/>
      <c r="CFI2153" s="308"/>
      <c r="CFJ2153" s="308"/>
      <c r="CFK2153" s="308"/>
      <c r="CFL2153" s="308"/>
      <c r="CFM2153" s="308"/>
      <c r="CFN2153" s="308"/>
      <c r="CFO2153" s="308"/>
      <c r="CFP2153" s="308"/>
      <c r="CFQ2153" s="308"/>
      <c r="CFR2153" s="308"/>
      <c r="CFS2153" s="308"/>
      <c r="CFT2153" s="308"/>
      <c r="CFU2153" s="308"/>
      <c r="CFV2153" s="308"/>
      <c r="CFW2153" s="308"/>
      <c r="CFX2153" s="308"/>
      <c r="CFY2153" s="308"/>
      <c r="CFZ2153" s="308"/>
      <c r="CGA2153" s="308"/>
      <c r="CGB2153" s="308"/>
      <c r="CGC2153" s="308"/>
      <c r="CGD2153" s="308"/>
      <c r="CGE2153" s="308"/>
      <c r="CGF2153" s="308"/>
      <c r="CGG2153" s="308"/>
      <c r="CGH2153" s="308"/>
      <c r="CGI2153" s="308"/>
      <c r="CGJ2153" s="308"/>
      <c r="CGK2153" s="308"/>
      <c r="CGL2153" s="308"/>
      <c r="CGM2153" s="308"/>
      <c r="CGN2153" s="308"/>
      <c r="CGO2153" s="308"/>
      <c r="CGP2153" s="308"/>
      <c r="CGQ2153" s="308"/>
      <c r="CGR2153" s="308"/>
      <c r="CGS2153" s="308"/>
      <c r="CGT2153" s="308"/>
      <c r="CGU2153" s="308"/>
      <c r="CGV2153" s="308"/>
      <c r="CGW2153" s="308"/>
      <c r="CGX2153" s="308"/>
      <c r="CGY2153" s="308"/>
      <c r="CGZ2153" s="308"/>
      <c r="CHA2153" s="308"/>
      <c r="CHB2153" s="308"/>
      <c r="CHC2153" s="308"/>
      <c r="CHD2153" s="308"/>
      <c r="CHE2153" s="308"/>
      <c r="CHF2153" s="308"/>
      <c r="CHG2153" s="308"/>
      <c r="CHH2153" s="308"/>
      <c r="CHI2153" s="308"/>
      <c r="CHJ2153" s="308"/>
      <c r="CHK2153" s="308"/>
      <c r="CHL2153" s="308"/>
      <c r="CHM2153" s="308"/>
      <c r="CHN2153" s="308"/>
      <c r="CHO2153" s="308"/>
      <c r="CHP2153" s="308"/>
      <c r="CHQ2153" s="308"/>
      <c r="CHR2153" s="308"/>
      <c r="CHS2153" s="308"/>
      <c r="CHT2153" s="308"/>
      <c r="CHU2153" s="308"/>
      <c r="CHV2153" s="308"/>
      <c r="CHW2153" s="308"/>
      <c r="CHX2153" s="308"/>
      <c r="CHY2153" s="308"/>
      <c r="CHZ2153" s="308"/>
      <c r="CIA2153" s="308"/>
      <c r="CIB2153" s="308"/>
      <c r="CIC2153" s="308"/>
      <c r="CID2153" s="308"/>
      <c r="CIE2153" s="308"/>
      <c r="CIF2153" s="308"/>
      <c r="CIG2153" s="308"/>
      <c r="CIH2153" s="308"/>
      <c r="CII2153" s="308"/>
      <c r="CIJ2153" s="308"/>
      <c r="CIK2153" s="308"/>
      <c r="CIL2153" s="308"/>
      <c r="CIM2153" s="308"/>
      <c r="CIN2153" s="308"/>
      <c r="CIO2153" s="308"/>
      <c r="CIP2153" s="308"/>
      <c r="CIQ2153" s="308"/>
      <c r="CIR2153" s="308"/>
      <c r="CIS2153" s="308"/>
      <c r="CIT2153" s="308"/>
      <c r="CIU2153" s="308"/>
      <c r="CIV2153" s="308"/>
      <c r="CIW2153" s="308"/>
      <c r="CIX2153" s="308"/>
      <c r="CIY2153" s="308"/>
      <c r="CIZ2153" s="308"/>
      <c r="CJA2153" s="308"/>
      <c r="CJB2153" s="308"/>
      <c r="CJC2153" s="308"/>
      <c r="CJD2153" s="308"/>
      <c r="CJE2153" s="308"/>
      <c r="CJF2153" s="308"/>
      <c r="CJG2153" s="308"/>
      <c r="CJH2153" s="308"/>
      <c r="CJI2153" s="308"/>
      <c r="CJJ2153" s="308"/>
      <c r="CJK2153" s="308"/>
      <c r="CJL2153" s="308"/>
      <c r="CJM2153" s="308"/>
      <c r="CJN2153" s="308"/>
      <c r="CJO2153" s="308"/>
      <c r="CJP2153" s="308"/>
      <c r="CJQ2153" s="308"/>
      <c r="CJR2153" s="308"/>
      <c r="CJS2153" s="308"/>
      <c r="CJT2153" s="308"/>
      <c r="CJU2153" s="308"/>
      <c r="CJV2153" s="308"/>
      <c r="CJW2153" s="308"/>
      <c r="CJX2153" s="308"/>
      <c r="CJY2153" s="308"/>
      <c r="CJZ2153" s="308"/>
      <c r="CKA2153" s="308"/>
      <c r="CKB2153" s="308"/>
      <c r="CKC2153" s="308"/>
      <c r="CKD2153" s="308"/>
      <c r="CKE2153" s="308"/>
      <c r="CKF2153" s="308"/>
      <c r="CKG2153" s="308"/>
      <c r="CKH2153" s="308"/>
      <c r="CKI2153" s="308"/>
      <c r="CKJ2153" s="308"/>
      <c r="CKK2153" s="308"/>
      <c r="CKL2153" s="308"/>
      <c r="CKM2153" s="308"/>
      <c r="CKN2153" s="308"/>
      <c r="CKO2153" s="308"/>
      <c r="CKP2153" s="308"/>
      <c r="CKQ2153" s="308"/>
      <c r="CKR2153" s="308"/>
      <c r="CKS2153" s="308"/>
      <c r="CKT2153" s="308"/>
      <c r="CKU2153" s="308"/>
      <c r="CKV2153" s="308"/>
      <c r="CKW2153" s="308"/>
      <c r="CKX2153" s="308"/>
      <c r="CKY2153" s="308"/>
      <c r="CKZ2153" s="308"/>
      <c r="CLA2153" s="308"/>
      <c r="CLB2153" s="308"/>
      <c r="CLC2153" s="308"/>
      <c r="CLD2153" s="308"/>
      <c r="CLE2153" s="308"/>
      <c r="CLF2153" s="308"/>
      <c r="CLG2153" s="308"/>
      <c r="CLH2153" s="308"/>
      <c r="CLI2153" s="308"/>
      <c r="CLJ2153" s="308"/>
      <c r="CLK2153" s="308"/>
      <c r="CLL2153" s="308"/>
      <c r="CLM2153" s="308"/>
      <c r="CLN2153" s="308"/>
      <c r="CLO2153" s="308"/>
      <c r="CLP2153" s="308"/>
      <c r="CLQ2153" s="308"/>
      <c r="CLR2153" s="308"/>
      <c r="CLS2153" s="308"/>
      <c r="CLT2153" s="308"/>
      <c r="CLU2153" s="308"/>
      <c r="CLV2153" s="308"/>
      <c r="CLW2153" s="308"/>
      <c r="CLX2153" s="308"/>
      <c r="CLY2153" s="308"/>
      <c r="CLZ2153" s="308"/>
      <c r="CMA2153" s="308"/>
      <c r="CMB2153" s="308"/>
      <c r="CMC2153" s="308"/>
      <c r="CMD2153" s="308"/>
      <c r="CME2153" s="308"/>
      <c r="CMF2153" s="308"/>
      <c r="CMG2153" s="308"/>
      <c r="CMH2153" s="308"/>
      <c r="CMI2153" s="308"/>
      <c r="CMJ2153" s="308"/>
      <c r="CMK2153" s="308"/>
      <c r="CML2153" s="308"/>
      <c r="CMM2153" s="308"/>
      <c r="CMN2153" s="308"/>
      <c r="CMO2153" s="308"/>
      <c r="CMP2153" s="308"/>
      <c r="CMQ2153" s="308"/>
      <c r="CMR2153" s="308"/>
      <c r="CMS2153" s="308"/>
      <c r="CMT2153" s="308"/>
      <c r="CMU2153" s="308"/>
      <c r="CMV2153" s="308"/>
      <c r="CMW2153" s="308"/>
      <c r="CMX2153" s="308"/>
      <c r="CMY2153" s="308"/>
      <c r="CMZ2153" s="308"/>
      <c r="CNA2153" s="308"/>
      <c r="CNB2153" s="308"/>
      <c r="CNC2153" s="308"/>
      <c r="CND2153" s="308"/>
      <c r="CNE2153" s="308"/>
      <c r="CNF2153" s="308"/>
      <c r="CNG2153" s="308"/>
      <c r="CNH2153" s="308"/>
      <c r="CNI2153" s="308"/>
      <c r="CNJ2153" s="308"/>
      <c r="CNK2153" s="308"/>
      <c r="CNL2153" s="308"/>
      <c r="CNM2153" s="308"/>
      <c r="CNN2153" s="308"/>
      <c r="CNO2153" s="308"/>
      <c r="CNP2153" s="308"/>
      <c r="CNQ2153" s="308"/>
      <c r="CNR2153" s="308"/>
      <c r="CNS2153" s="308"/>
      <c r="CNT2153" s="308"/>
      <c r="CNU2153" s="308"/>
      <c r="CNV2153" s="308"/>
      <c r="CNW2153" s="308"/>
      <c r="CNX2153" s="308"/>
      <c r="CNY2153" s="308"/>
      <c r="CNZ2153" s="308"/>
      <c r="COA2153" s="308"/>
      <c r="COB2153" s="308"/>
      <c r="COC2153" s="308"/>
      <c r="COD2153" s="308"/>
      <c r="COE2153" s="308"/>
      <c r="COF2153" s="308"/>
      <c r="COG2153" s="308"/>
      <c r="COH2153" s="308"/>
      <c r="COI2153" s="308"/>
      <c r="COJ2153" s="308"/>
      <c r="COK2153" s="308"/>
      <c r="COL2153" s="308"/>
      <c r="COM2153" s="308"/>
      <c r="CON2153" s="308"/>
      <c r="COO2153" s="308"/>
      <c r="COP2153" s="308"/>
      <c r="COQ2153" s="308"/>
      <c r="COR2153" s="308"/>
      <c r="COS2153" s="308"/>
      <c r="COT2153" s="308"/>
      <c r="COU2153" s="308"/>
      <c r="COV2153" s="308"/>
      <c r="COW2153" s="308"/>
      <c r="COX2153" s="308"/>
      <c r="COY2153" s="308"/>
      <c r="COZ2153" s="308"/>
      <c r="CPA2153" s="308"/>
      <c r="CPB2153" s="308"/>
      <c r="CPC2153" s="308"/>
      <c r="CPD2153" s="308"/>
      <c r="CPE2153" s="308"/>
      <c r="CPF2153" s="308"/>
      <c r="CPG2153" s="308"/>
      <c r="CPH2153" s="308"/>
      <c r="CPI2153" s="308"/>
      <c r="CPJ2153" s="308"/>
      <c r="CPK2153" s="308"/>
      <c r="CPL2153" s="308"/>
      <c r="CPM2153" s="308"/>
      <c r="CPN2153" s="308"/>
      <c r="CPO2153" s="308"/>
      <c r="CPP2153" s="308"/>
      <c r="CPQ2153" s="308"/>
      <c r="CPR2153" s="308"/>
      <c r="CPS2153" s="308"/>
      <c r="CPT2153" s="308"/>
      <c r="CPU2153" s="308"/>
      <c r="CPV2153" s="308"/>
      <c r="CPW2153" s="308"/>
      <c r="CPX2153" s="308"/>
      <c r="CPY2153" s="308"/>
      <c r="CPZ2153" s="308"/>
      <c r="CQA2153" s="308"/>
      <c r="CQB2153" s="308"/>
      <c r="CQC2153" s="308"/>
      <c r="CQD2153" s="308"/>
      <c r="CQE2153" s="308"/>
      <c r="CQF2153" s="308"/>
      <c r="CQG2153" s="308"/>
      <c r="CQH2153" s="308"/>
      <c r="CQI2153" s="308"/>
      <c r="CQJ2153" s="308"/>
      <c r="CQK2153" s="308"/>
      <c r="CQL2153" s="308"/>
      <c r="CQM2153" s="308"/>
      <c r="CQN2153" s="308"/>
      <c r="CQO2153" s="308"/>
      <c r="CQP2153" s="308"/>
      <c r="CQQ2153" s="308"/>
      <c r="CQR2153" s="308"/>
      <c r="CQS2153" s="308"/>
      <c r="CQT2153" s="308"/>
      <c r="CQU2153" s="308"/>
      <c r="CQV2153" s="308"/>
      <c r="CQW2153" s="308"/>
      <c r="CQX2153" s="308"/>
      <c r="CQY2153" s="308"/>
      <c r="CQZ2153" s="308"/>
      <c r="CRA2153" s="308"/>
      <c r="CRB2153" s="308"/>
      <c r="CRC2153" s="308"/>
      <c r="CRD2153" s="308"/>
      <c r="CRE2153" s="308"/>
      <c r="CRF2153" s="308"/>
      <c r="CRG2153" s="308"/>
      <c r="CRH2153" s="308"/>
      <c r="CRI2153" s="308"/>
      <c r="CRJ2153" s="308"/>
      <c r="CRK2153" s="308"/>
      <c r="CRL2153" s="308"/>
      <c r="CRM2153" s="308"/>
      <c r="CRN2153" s="308"/>
      <c r="CRO2153" s="308"/>
      <c r="CRP2153" s="308"/>
      <c r="CRQ2153" s="308"/>
      <c r="CRR2153" s="308"/>
      <c r="CRS2153" s="308"/>
      <c r="CRT2153" s="308"/>
      <c r="CRU2153" s="308"/>
      <c r="CRV2153" s="308"/>
      <c r="CRW2153" s="308"/>
      <c r="CRX2153" s="308"/>
      <c r="CRY2153" s="308"/>
      <c r="CRZ2153" s="308"/>
      <c r="CSA2153" s="308"/>
      <c r="CSB2153" s="308"/>
      <c r="CSC2153" s="308"/>
      <c r="CSD2153" s="308"/>
      <c r="CSE2153" s="308"/>
      <c r="CSF2153" s="308"/>
      <c r="CSG2153" s="308"/>
      <c r="CSH2153" s="308"/>
      <c r="CSI2153" s="308"/>
      <c r="CSJ2153" s="308"/>
      <c r="CSK2153" s="308"/>
      <c r="CSL2153" s="308"/>
      <c r="CSM2153" s="308"/>
      <c r="CSN2153" s="308"/>
      <c r="CSO2153" s="308"/>
      <c r="CSP2153" s="308"/>
      <c r="CSQ2153" s="308"/>
      <c r="CSR2153" s="308"/>
      <c r="CSS2153" s="308"/>
      <c r="CST2153" s="308"/>
      <c r="CSU2153" s="308"/>
      <c r="CSV2153" s="308"/>
      <c r="CSW2153" s="308"/>
      <c r="CSX2153" s="308"/>
      <c r="CSY2153" s="308"/>
      <c r="CSZ2153" s="308"/>
      <c r="CTA2153" s="308"/>
      <c r="CTB2153" s="308"/>
      <c r="CTC2153" s="308"/>
      <c r="CTD2153" s="308"/>
      <c r="CTE2153" s="308"/>
      <c r="CTF2153" s="308"/>
      <c r="CTG2153" s="308"/>
      <c r="CTH2153" s="308"/>
      <c r="CTI2153" s="308"/>
      <c r="CTJ2153" s="308"/>
      <c r="CTK2153" s="308"/>
      <c r="CTL2153" s="308"/>
      <c r="CTM2153" s="308"/>
      <c r="CTN2153" s="308"/>
      <c r="CTO2153" s="308"/>
      <c r="CTP2153" s="308"/>
      <c r="CTQ2153" s="308"/>
      <c r="CTR2153" s="308"/>
      <c r="CTS2153" s="308"/>
      <c r="CTT2153" s="308"/>
      <c r="CTU2153" s="308"/>
      <c r="CTV2153" s="308"/>
      <c r="CTW2153" s="308"/>
      <c r="CTX2153" s="308"/>
      <c r="CTY2153" s="308"/>
      <c r="CTZ2153" s="308"/>
      <c r="CUA2153" s="308"/>
      <c r="CUB2153" s="308"/>
      <c r="CUC2153" s="308"/>
      <c r="CUD2153" s="308"/>
      <c r="CUE2153" s="308"/>
      <c r="CUF2153" s="308"/>
      <c r="CUG2153" s="308"/>
      <c r="CUH2153" s="308"/>
      <c r="CUI2153" s="308"/>
      <c r="CUJ2153" s="308"/>
      <c r="CUK2153" s="308"/>
      <c r="CUL2153" s="308"/>
      <c r="CUM2153" s="308"/>
      <c r="CUN2153" s="308"/>
      <c r="CUO2153" s="308"/>
      <c r="CUP2153" s="308"/>
      <c r="CUQ2153" s="308"/>
      <c r="CUR2153" s="308"/>
      <c r="CUS2153" s="308"/>
      <c r="CUT2153" s="308"/>
      <c r="CUU2153" s="308"/>
      <c r="CUV2153" s="308"/>
      <c r="CUW2153" s="308"/>
      <c r="CUX2153" s="308"/>
      <c r="CUY2153" s="308"/>
      <c r="CUZ2153" s="308"/>
      <c r="CVA2153" s="308"/>
      <c r="CVB2153" s="308"/>
      <c r="CVC2153" s="308"/>
      <c r="CVD2153" s="308"/>
      <c r="CVE2153" s="308"/>
      <c r="CVF2153" s="308"/>
      <c r="CVG2153" s="308"/>
      <c r="CVH2153" s="308"/>
      <c r="CVI2153" s="308"/>
      <c r="CVJ2153" s="308"/>
      <c r="CVK2153" s="308"/>
      <c r="CVL2153" s="308"/>
      <c r="CVM2153" s="308"/>
      <c r="CVN2153" s="308"/>
      <c r="CVO2153" s="308"/>
      <c r="CVP2153" s="308"/>
      <c r="CVQ2153" s="308"/>
      <c r="CVR2153" s="308"/>
      <c r="CVS2153" s="308"/>
      <c r="CVT2153" s="308"/>
      <c r="CVU2153" s="308"/>
      <c r="CVV2153" s="308"/>
      <c r="CVW2153" s="308"/>
      <c r="CVX2153" s="308"/>
      <c r="CVY2153" s="308"/>
      <c r="CVZ2153" s="308"/>
      <c r="CWA2153" s="308"/>
      <c r="CWB2153" s="308"/>
      <c r="CWC2153" s="308"/>
      <c r="CWD2153" s="308"/>
      <c r="CWE2153" s="308"/>
      <c r="CWF2153" s="308"/>
      <c r="CWG2153" s="308"/>
      <c r="CWH2153" s="308"/>
      <c r="CWI2153" s="308"/>
      <c r="CWJ2153" s="308"/>
      <c r="CWK2153" s="308"/>
      <c r="CWL2153" s="308"/>
      <c r="CWM2153" s="308"/>
      <c r="CWN2153" s="308"/>
      <c r="CWO2153" s="308"/>
      <c r="CWP2153" s="308"/>
      <c r="CWQ2153" s="308"/>
      <c r="CWR2153" s="308"/>
      <c r="CWS2153" s="308"/>
      <c r="CWT2153" s="308"/>
      <c r="CWU2153" s="308"/>
      <c r="CWV2153" s="308"/>
      <c r="CWW2153" s="308"/>
      <c r="CWX2153" s="308"/>
      <c r="CWY2153" s="308"/>
      <c r="CWZ2153" s="308"/>
      <c r="CXA2153" s="308"/>
      <c r="CXB2153" s="308"/>
      <c r="CXC2153" s="308"/>
      <c r="CXD2153" s="308"/>
      <c r="CXE2153" s="308"/>
      <c r="CXF2153" s="308"/>
      <c r="CXG2153" s="308"/>
      <c r="CXH2153" s="308"/>
      <c r="CXI2153" s="308"/>
      <c r="CXJ2153" s="308"/>
      <c r="CXK2153" s="308"/>
      <c r="CXL2153" s="308"/>
      <c r="CXM2153" s="308"/>
      <c r="CXN2153" s="308"/>
      <c r="CXO2153" s="308"/>
      <c r="CXP2153" s="308"/>
      <c r="CXQ2153" s="308"/>
      <c r="CXR2153" s="308"/>
      <c r="CXS2153" s="308"/>
      <c r="CXT2153" s="308"/>
      <c r="CXU2153" s="308"/>
      <c r="CXV2153" s="308"/>
      <c r="CXW2153" s="308"/>
      <c r="CXX2153" s="308"/>
      <c r="CXY2153" s="308"/>
      <c r="CXZ2153" s="308"/>
      <c r="CYA2153" s="308"/>
      <c r="CYB2153" s="308"/>
      <c r="CYC2153" s="308"/>
      <c r="CYD2153" s="308"/>
      <c r="CYE2153" s="308"/>
      <c r="CYF2153" s="308"/>
      <c r="CYG2153" s="308"/>
      <c r="CYH2153" s="308"/>
      <c r="CYI2153" s="308"/>
      <c r="CYJ2153" s="308"/>
      <c r="CYK2153" s="308"/>
      <c r="CYL2153" s="308"/>
      <c r="CYM2153" s="308"/>
      <c r="CYN2153" s="308"/>
      <c r="CYO2153" s="308"/>
      <c r="CYP2153" s="308"/>
      <c r="CYQ2153" s="308"/>
      <c r="CYR2153" s="308"/>
      <c r="CYS2153" s="308"/>
      <c r="CYT2153" s="308"/>
      <c r="CYU2153" s="308"/>
      <c r="CYV2153" s="308"/>
      <c r="CYW2153" s="308"/>
      <c r="CYX2153" s="308"/>
      <c r="CYY2153" s="308"/>
      <c r="CYZ2153" s="308"/>
      <c r="CZA2153" s="308"/>
      <c r="CZB2153" s="308"/>
      <c r="CZC2153" s="308"/>
      <c r="CZD2153" s="308"/>
      <c r="CZE2153" s="308"/>
      <c r="CZF2153" s="308"/>
      <c r="CZG2153" s="308"/>
      <c r="CZH2153" s="308"/>
      <c r="CZI2153" s="308"/>
      <c r="CZJ2153" s="308"/>
      <c r="CZK2153" s="308"/>
      <c r="CZL2153" s="308"/>
      <c r="CZM2153" s="308"/>
      <c r="CZN2153" s="308"/>
      <c r="CZO2153" s="308"/>
      <c r="CZP2153" s="308"/>
      <c r="CZQ2153" s="308"/>
      <c r="CZR2153" s="308"/>
      <c r="CZS2153" s="308"/>
      <c r="CZT2153" s="308"/>
      <c r="CZU2153" s="308"/>
      <c r="CZV2153" s="308"/>
      <c r="CZW2153" s="308"/>
      <c r="CZX2153" s="308"/>
      <c r="CZY2153" s="308"/>
      <c r="CZZ2153" s="308"/>
      <c r="DAA2153" s="308"/>
      <c r="DAB2153" s="308"/>
      <c r="DAC2153" s="308"/>
      <c r="DAD2153" s="308"/>
      <c r="DAE2153" s="308"/>
      <c r="DAF2153" s="308"/>
      <c r="DAG2153" s="308"/>
      <c r="DAH2153" s="308"/>
      <c r="DAI2153" s="308"/>
      <c r="DAJ2153" s="308"/>
      <c r="DAK2153" s="308"/>
      <c r="DAL2153" s="308"/>
      <c r="DAM2153" s="308"/>
      <c r="DAN2153" s="308"/>
      <c r="DAO2153" s="308"/>
      <c r="DAP2153" s="308"/>
      <c r="DAQ2153" s="308"/>
      <c r="DAR2153" s="308"/>
      <c r="DAS2153" s="308"/>
      <c r="DAT2153" s="308"/>
      <c r="DAU2153" s="308"/>
      <c r="DAV2153" s="308"/>
      <c r="DAW2153" s="308"/>
      <c r="DAX2153" s="308"/>
      <c r="DAY2153" s="308"/>
      <c r="DAZ2153" s="308"/>
      <c r="DBA2153" s="308"/>
      <c r="DBB2153" s="308"/>
      <c r="DBC2153" s="308"/>
      <c r="DBD2153" s="308"/>
      <c r="DBE2153" s="308"/>
      <c r="DBF2153" s="308"/>
      <c r="DBG2153" s="308"/>
      <c r="DBH2153" s="308"/>
      <c r="DBI2153" s="308"/>
      <c r="DBJ2153" s="308"/>
      <c r="DBK2153" s="308"/>
      <c r="DBL2153" s="308"/>
      <c r="DBM2153" s="308"/>
      <c r="DBN2153" s="308"/>
      <c r="DBO2153" s="308"/>
      <c r="DBP2153" s="308"/>
      <c r="DBQ2153" s="308"/>
      <c r="DBR2153" s="308"/>
      <c r="DBS2153" s="308"/>
      <c r="DBT2153" s="308"/>
      <c r="DBU2153" s="308"/>
      <c r="DBV2153" s="308"/>
      <c r="DBW2153" s="308"/>
      <c r="DBX2153" s="308"/>
      <c r="DBY2153" s="308"/>
      <c r="DBZ2153" s="308"/>
      <c r="DCA2153" s="308"/>
      <c r="DCB2153" s="308"/>
      <c r="DCC2153" s="308"/>
      <c r="DCD2153" s="308"/>
      <c r="DCE2153" s="308"/>
      <c r="DCF2153" s="308"/>
      <c r="DCG2153" s="308"/>
      <c r="DCH2153" s="308"/>
      <c r="DCI2153" s="308"/>
      <c r="DCJ2153" s="308"/>
      <c r="DCK2153" s="308"/>
      <c r="DCL2153" s="308"/>
      <c r="DCM2153" s="308"/>
      <c r="DCN2153" s="308"/>
      <c r="DCO2153" s="308"/>
      <c r="DCP2153" s="308"/>
      <c r="DCQ2153" s="308"/>
      <c r="DCR2153" s="308"/>
      <c r="DCS2153" s="308"/>
      <c r="DCT2153" s="308"/>
      <c r="DCU2153" s="308"/>
      <c r="DCV2153" s="308"/>
      <c r="DCW2153" s="308"/>
      <c r="DCX2153" s="308"/>
      <c r="DCY2153" s="308"/>
      <c r="DCZ2153" s="308"/>
      <c r="DDA2153" s="308"/>
      <c r="DDB2153" s="308"/>
      <c r="DDC2153" s="308"/>
      <c r="DDD2153" s="308"/>
      <c r="DDE2153" s="308"/>
      <c r="DDF2153" s="308"/>
      <c r="DDG2153" s="308"/>
      <c r="DDH2153" s="308"/>
      <c r="DDI2153" s="308"/>
      <c r="DDJ2153" s="308"/>
      <c r="DDK2153" s="308"/>
      <c r="DDL2153" s="308"/>
      <c r="DDM2153" s="308"/>
      <c r="DDN2153" s="308"/>
      <c r="DDO2153" s="308"/>
      <c r="DDP2153" s="308"/>
      <c r="DDQ2153" s="308"/>
      <c r="DDR2153" s="308"/>
      <c r="DDS2153" s="308"/>
      <c r="DDT2153" s="308"/>
      <c r="DDU2153" s="308"/>
      <c r="DDV2153" s="308"/>
      <c r="DDW2153" s="308"/>
      <c r="DDX2153" s="308"/>
      <c r="DDY2153" s="308"/>
      <c r="DDZ2153" s="308"/>
      <c r="DEA2153" s="308"/>
      <c r="DEB2153" s="308"/>
      <c r="DEC2153" s="308"/>
      <c r="DED2153" s="308"/>
      <c r="DEE2153" s="308"/>
      <c r="DEF2153" s="308"/>
      <c r="DEG2153" s="308"/>
      <c r="DEH2153" s="308"/>
      <c r="DEI2153" s="308"/>
      <c r="DEJ2153" s="308"/>
      <c r="DEK2153" s="308"/>
      <c r="DEL2153" s="308"/>
      <c r="DEM2153" s="308"/>
      <c r="DEN2153" s="308"/>
      <c r="DEO2153" s="308"/>
      <c r="DEP2153" s="308"/>
      <c r="DEQ2153" s="308"/>
      <c r="DER2153" s="308"/>
      <c r="DES2153" s="308"/>
      <c r="DET2153" s="308"/>
      <c r="DEU2153" s="308"/>
      <c r="DEV2153" s="308"/>
      <c r="DEW2153" s="308"/>
      <c r="DEX2153" s="308"/>
      <c r="DEY2153" s="308"/>
      <c r="DEZ2153" s="308"/>
      <c r="DFA2153" s="308"/>
      <c r="DFB2153" s="308"/>
      <c r="DFC2153" s="308"/>
      <c r="DFD2153" s="308"/>
      <c r="DFE2153" s="308"/>
      <c r="DFF2153" s="308"/>
      <c r="DFG2153" s="308"/>
      <c r="DFH2153" s="308"/>
      <c r="DFI2153" s="308"/>
      <c r="DFJ2153" s="308"/>
      <c r="DFK2153" s="308"/>
      <c r="DFL2153" s="308"/>
      <c r="DFM2153" s="308"/>
      <c r="DFN2153" s="308"/>
      <c r="DFO2153" s="308"/>
      <c r="DFP2153" s="308"/>
      <c r="DFQ2153" s="308"/>
      <c r="DFR2153" s="308"/>
      <c r="DFS2153" s="308"/>
      <c r="DFT2153" s="308"/>
      <c r="DFU2153" s="308"/>
      <c r="DFV2153" s="308"/>
      <c r="DFW2153" s="308"/>
      <c r="DFX2153" s="308"/>
      <c r="DFY2153" s="308"/>
      <c r="DFZ2153" s="308"/>
      <c r="DGA2153" s="308"/>
      <c r="DGB2153" s="308"/>
      <c r="DGC2153" s="308"/>
      <c r="DGD2153" s="308"/>
      <c r="DGE2153" s="308"/>
      <c r="DGF2153" s="308"/>
      <c r="DGG2153" s="308"/>
      <c r="DGH2153" s="308"/>
      <c r="DGI2153" s="308"/>
      <c r="DGJ2153" s="308"/>
      <c r="DGK2153" s="308"/>
      <c r="DGL2153" s="308"/>
      <c r="DGM2153" s="308"/>
      <c r="DGN2153" s="308"/>
      <c r="DGO2153" s="308"/>
      <c r="DGP2153" s="308"/>
      <c r="DGQ2153" s="308"/>
      <c r="DGR2153" s="308"/>
      <c r="DGS2153" s="308"/>
      <c r="DGT2153" s="308"/>
      <c r="DGU2153" s="308"/>
      <c r="DGV2153" s="308"/>
      <c r="DGW2153" s="308"/>
      <c r="DGX2153" s="308"/>
      <c r="DGY2153" s="308"/>
      <c r="DGZ2153" s="308"/>
      <c r="DHA2153" s="308"/>
      <c r="DHB2153" s="308"/>
      <c r="DHC2153" s="308"/>
      <c r="DHD2153" s="308"/>
      <c r="DHE2153" s="308"/>
      <c r="DHF2153" s="308"/>
      <c r="DHG2153" s="308"/>
      <c r="DHH2153" s="308"/>
      <c r="DHI2153" s="308"/>
      <c r="DHJ2153" s="308"/>
      <c r="DHK2153" s="308"/>
      <c r="DHL2153" s="308"/>
      <c r="DHM2153" s="308"/>
      <c r="DHN2153" s="308"/>
      <c r="DHO2153" s="308"/>
      <c r="DHP2153" s="308"/>
      <c r="DHQ2153" s="308"/>
      <c r="DHR2153" s="308"/>
      <c r="DHS2153" s="308"/>
      <c r="DHT2153" s="308"/>
      <c r="DHU2153" s="308"/>
      <c r="DHV2153" s="308"/>
      <c r="DHW2153" s="308"/>
      <c r="DHX2153" s="308"/>
      <c r="DHY2153" s="308"/>
      <c r="DHZ2153" s="308"/>
      <c r="DIA2153" s="308"/>
      <c r="DIB2153" s="308"/>
      <c r="DIC2153" s="308"/>
      <c r="DID2153" s="308"/>
      <c r="DIE2153" s="308"/>
      <c r="DIF2153" s="308"/>
      <c r="DIG2153" s="308"/>
      <c r="DIH2153" s="308"/>
      <c r="DII2153" s="308"/>
      <c r="DIJ2153" s="308"/>
      <c r="DIK2153" s="308"/>
      <c r="DIL2153" s="308"/>
      <c r="DIM2153" s="308"/>
      <c r="DIN2153" s="308"/>
      <c r="DIO2153" s="308"/>
      <c r="DIP2153" s="308"/>
      <c r="DIQ2153" s="308"/>
      <c r="DIR2153" s="308"/>
      <c r="DIS2153" s="308"/>
      <c r="DIT2153" s="308"/>
      <c r="DIU2153" s="308"/>
      <c r="DIV2153" s="308"/>
      <c r="DIW2153" s="308"/>
      <c r="DIX2153" s="308"/>
      <c r="DIY2153" s="308"/>
      <c r="DIZ2153" s="308"/>
      <c r="DJA2153" s="308"/>
      <c r="DJB2153" s="308"/>
      <c r="DJC2153" s="308"/>
      <c r="DJD2153" s="308"/>
      <c r="DJE2153" s="308"/>
      <c r="DJF2153" s="308"/>
      <c r="DJG2153" s="308"/>
      <c r="DJH2153" s="308"/>
      <c r="DJI2153" s="308"/>
      <c r="DJJ2153" s="308"/>
      <c r="DJK2153" s="308"/>
      <c r="DJL2153" s="308"/>
      <c r="DJM2153" s="308"/>
      <c r="DJN2153" s="308"/>
      <c r="DJO2153" s="308"/>
      <c r="DJP2153" s="308"/>
      <c r="DJQ2153" s="308"/>
      <c r="DJR2153" s="308"/>
      <c r="DJS2153" s="308"/>
      <c r="DJT2153" s="308"/>
      <c r="DJU2153" s="308"/>
      <c r="DJV2153" s="308"/>
      <c r="DJW2153" s="308"/>
      <c r="DJX2153" s="308"/>
      <c r="DJY2153" s="308"/>
      <c r="DJZ2153" s="308"/>
      <c r="DKA2153" s="308"/>
      <c r="DKB2153" s="308"/>
      <c r="DKC2153" s="308"/>
      <c r="DKD2153" s="308"/>
      <c r="DKE2153" s="308"/>
      <c r="DKF2153" s="308"/>
      <c r="DKG2153" s="308"/>
      <c r="DKH2153" s="308"/>
      <c r="DKI2153" s="308"/>
      <c r="DKJ2153" s="308"/>
      <c r="DKK2153" s="308"/>
      <c r="DKL2153" s="308"/>
      <c r="DKM2153" s="308"/>
      <c r="DKN2153" s="308"/>
      <c r="DKO2153" s="308"/>
      <c r="DKP2153" s="308"/>
      <c r="DKQ2153" s="308"/>
      <c r="DKR2153" s="308"/>
      <c r="DKS2153" s="308"/>
      <c r="DKT2153" s="308"/>
      <c r="DKU2153" s="308"/>
      <c r="DKV2153" s="308"/>
      <c r="DKW2153" s="308"/>
      <c r="DKX2153" s="308"/>
      <c r="DKY2153" s="308"/>
      <c r="DKZ2153" s="308"/>
      <c r="DLA2153" s="308"/>
      <c r="DLB2153" s="308"/>
      <c r="DLC2153" s="308"/>
      <c r="DLD2153" s="308"/>
      <c r="DLE2153" s="308"/>
      <c r="DLF2153" s="308"/>
      <c r="DLG2153" s="308"/>
      <c r="DLH2153" s="308"/>
      <c r="DLI2153" s="308"/>
      <c r="DLJ2153" s="308"/>
      <c r="DLK2153" s="308"/>
      <c r="DLL2153" s="308"/>
      <c r="DLM2153" s="308"/>
      <c r="DLN2153" s="308"/>
      <c r="DLO2153" s="308"/>
      <c r="DLP2153" s="308"/>
      <c r="DLQ2153" s="308"/>
      <c r="DLR2153" s="308"/>
      <c r="DLS2153" s="308"/>
      <c r="DLT2153" s="308"/>
      <c r="DLU2153" s="308"/>
      <c r="DLV2153" s="308"/>
      <c r="DLW2153" s="308"/>
      <c r="DLX2153" s="308"/>
      <c r="DLY2153" s="308"/>
      <c r="DLZ2153" s="308"/>
      <c r="DMA2153" s="308"/>
      <c r="DMB2153" s="308"/>
      <c r="DMC2153" s="308"/>
      <c r="DMD2153" s="308"/>
      <c r="DME2153" s="308"/>
      <c r="DMF2153" s="308"/>
      <c r="DMG2153" s="308"/>
      <c r="DMH2153" s="308"/>
      <c r="DMI2153" s="308"/>
      <c r="DMJ2153" s="308"/>
      <c r="DMK2153" s="308"/>
      <c r="DML2153" s="308"/>
      <c r="DMM2153" s="308"/>
      <c r="DMN2153" s="308"/>
      <c r="DMO2153" s="308"/>
      <c r="DMP2153" s="308"/>
      <c r="DMQ2153" s="308"/>
      <c r="DMR2153" s="308"/>
      <c r="DMS2153" s="308"/>
      <c r="DMT2153" s="308"/>
      <c r="DMU2153" s="308"/>
      <c r="DMV2153" s="308"/>
      <c r="DMW2153" s="308"/>
      <c r="DMX2153" s="308"/>
      <c r="DMY2153" s="308"/>
      <c r="DMZ2153" s="308"/>
      <c r="DNA2153" s="308"/>
      <c r="DNB2153" s="308"/>
      <c r="DNC2153" s="308"/>
      <c r="DND2153" s="308"/>
      <c r="DNE2153" s="308"/>
      <c r="DNF2153" s="308"/>
      <c r="DNG2153" s="308"/>
      <c r="DNH2153" s="308"/>
      <c r="DNI2153" s="308"/>
      <c r="DNJ2153" s="308"/>
      <c r="DNK2153" s="308"/>
      <c r="DNL2153" s="308"/>
      <c r="DNM2153" s="308"/>
      <c r="DNN2153" s="308"/>
      <c r="DNO2153" s="308"/>
      <c r="DNP2153" s="308"/>
      <c r="DNQ2153" s="308"/>
      <c r="DNR2153" s="308"/>
      <c r="DNS2153" s="308"/>
      <c r="DNT2153" s="308"/>
      <c r="DNU2153" s="308"/>
      <c r="DNV2153" s="308"/>
      <c r="DNW2153" s="308"/>
      <c r="DNX2153" s="308"/>
      <c r="DNY2153" s="308"/>
      <c r="DNZ2153" s="308"/>
      <c r="DOA2153" s="308"/>
      <c r="DOB2153" s="308"/>
      <c r="DOC2153" s="308"/>
      <c r="DOD2153" s="308"/>
      <c r="DOE2153" s="308"/>
      <c r="DOF2153" s="308"/>
      <c r="DOG2153" s="308"/>
      <c r="DOH2153" s="308"/>
      <c r="DOI2153" s="308"/>
      <c r="DOJ2153" s="308"/>
      <c r="DOK2153" s="308"/>
      <c r="DOL2153" s="308"/>
      <c r="DOM2153" s="308"/>
      <c r="DON2153" s="308"/>
      <c r="DOO2153" s="308"/>
      <c r="DOP2153" s="308"/>
      <c r="DOQ2153" s="308"/>
      <c r="DOR2153" s="308"/>
      <c r="DOS2153" s="308"/>
      <c r="DOT2153" s="308"/>
      <c r="DOU2153" s="308"/>
      <c r="DOV2153" s="308"/>
      <c r="DOW2153" s="308"/>
      <c r="DOX2153" s="308"/>
      <c r="DOY2153" s="308"/>
      <c r="DOZ2153" s="308"/>
      <c r="DPA2153" s="308"/>
      <c r="DPB2153" s="308"/>
      <c r="DPC2153" s="308"/>
      <c r="DPD2153" s="308"/>
      <c r="DPE2153" s="308"/>
      <c r="DPF2153" s="308"/>
      <c r="DPG2153" s="308"/>
      <c r="DPH2153" s="308"/>
      <c r="DPI2153" s="308"/>
      <c r="DPJ2153" s="308"/>
      <c r="DPK2153" s="308"/>
      <c r="DPL2153" s="308"/>
      <c r="DPM2153" s="308"/>
      <c r="DPN2153" s="308"/>
      <c r="DPO2153" s="308"/>
      <c r="DPP2153" s="308"/>
      <c r="DPQ2153" s="308"/>
      <c r="DPR2153" s="308"/>
      <c r="DPS2153" s="308"/>
      <c r="DPT2153" s="308"/>
      <c r="DPU2153" s="308"/>
      <c r="DPV2153" s="308"/>
      <c r="DPW2153" s="308"/>
      <c r="DPX2153" s="308"/>
      <c r="DPY2153" s="308"/>
      <c r="DPZ2153" s="308"/>
      <c r="DQA2153" s="308"/>
      <c r="DQB2153" s="308"/>
      <c r="DQC2153" s="308"/>
      <c r="DQD2153" s="308"/>
      <c r="DQE2153" s="308"/>
      <c r="DQF2153" s="308"/>
      <c r="DQG2153" s="308"/>
      <c r="DQH2153" s="308"/>
      <c r="DQI2153" s="308"/>
      <c r="DQJ2153" s="308"/>
      <c r="DQK2153" s="308"/>
      <c r="DQL2153" s="308"/>
      <c r="DQM2153" s="308"/>
      <c r="DQN2153" s="308"/>
      <c r="DQO2153" s="308"/>
      <c r="DQP2153" s="308"/>
      <c r="DQQ2153" s="308"/>
      <c r="DQR2153" s="308"/>
      <c r="DQS2153" s="308"/>
      <c r="DQT2153" s="308"/>
      <c r="DQU2153" s="308"/>
      <c r="DQV2153" s="308"/>
      <c r="DQW2153" s="308"/>
      <c r="DQX2153" s="308"/>
      <c r="DQY2153" s="308"/>
      <c r="DQZ2153" s="308"/>
      <c r="DRA2153" s="308"/>
      <c r="DRB2153" s="308"/>
      <c r="DRC2153" s="308"/>
      <c r="DRD2153" s="308"/>
      <c r="DRE2153" s="308"/>
      <c r="DRF2153" s="308"/>
      <c r="DRG2153" s="308"/>
      <c r="DRH2153" s="308"/>
      <c r="DRI2153" s="308"/>
      <c r="DRJ2153" s="308"/>
      <c r="DRK2153" s="308"/>
      <c r="DRL2153" s="308"/>
      <c r="DRM2153" s="308"/>
      <c r="DRN2153" s="308"/>
      <c r="DRO2153" s="308"/>
      <c r="DRP2153" s="308"/>
      <c r="DRQ2153" s="308"/>
      <c r="DRR2153" s="308"/>
      <c r="DRS2153" s="308"/>
      <c r="DRT2153" s="308"/>
      <c r="DRU2153" s="308"/>
      <c r="DRV2153" s="308"/>
      <c r="DRW2153" s="308"/>
      <c r="DRX2153" s="308"/>
      <c r="DRY2153" s="308"/>
      <c r="DRZ2153" s="308"/>
      <c r="DSA2153" s="308"/>
      <c r="DSB2153" s="308"/>
      <c r="DSC2153" s="308"/>
      <c r="DSD2153" s="308"/>
      <c r="DSE2153" s="308"/>
      <c r="DSF2153" s="308"/>
      <c r="DSG2153" s="308"/>
      <c r="DSH2153" s="308"/>
      <c r="DSI2153" s="308"/>
      <c r="DSJ2153" s="308"/>
      <c r="DSK2153" s="308"/>
      <c r="DSL2153" s="308"/>
      <c r="DSM2153" s="308"/>
      <c r="DSN2153" s="308"/>
      <c r="DSO2153" s="308"/>
      <c r="DSP2153" s="308"/>
      <c r="DSQ2153" s="308"/>
      <c r="DSR2153" s="308"/>
      <c r="DSS2153" s="308"/>
      <c r="DST2153" s="308"/>
      <c r="DSU2153" s="308"/>
      <c r="DSV2153" s="308"/>
      <c r="DSW2153" s="308"/>
      <c r="DSX2153" s="308"/>
      <c r="DSY2153" s="308"/>
      <c r="DSZ2153" s="308"/>
      <c r="DTA2153" s="308"/>
      <c r="DTB2153" s="308"/>
      <c r="DTC2153" s="308"/>
      <c r="DTD2153" s="308"/>
      <c r="DTE2153" s="308"/>
      <c r="DTF2153" s="308"/>
      <c r="DTG2153" s="308"/>
      <c r="DTH2153" s="308"/>
      <c r="DTI2153" s="308"/>
      <c r="DTJ2153" s="308"/>
      <c r="DTK2153" s="308"/>
      <c r="DTL2153" s="308"/>
      <c r="DTM2153" s="308"/>
      <c r="DTN2153" s="308"/>
      <c r="DTO2153" s="308"/>
      <c r="DTP2153" s="308"/>
      <c r="DTQ2153" s="308"/>
      <c r="DTR2153" s="308"/>
      <c r="DTS2153" s="308"/>
      <c r="DTT2153" s="308"/>
      <c r="DTU2153" s="308"/>
      <c r="DTV2153" s="308"/>
      <c r="DTW2153" s="308"/>
      <c r="DTX2153" s="308"/>
      <c r="DTY2153" s="308"/>
      <c r="DTZ2153" s="308"/>
      <c r="DUA2153" s="308"/>
      <c r="DUB2153" s="308"/>
      <c r="DUC2153" s="308"/>
      <c r="DUD2153" s="308"/>
      <c r="DUE2153" s="308"/>
      <c r="DUF2153" s="308"/>
      <c r="DUG2153" s="308"/>
      <c r="DUH2153" s="308"/>
      <c r="DUI2153" s="308"/>
      <c r="DUJ2153" s="308"/>
      <c r="DUK2153" s="308"/>
      <c r="DUL2153" s="308"/>
      <c r="DUM2153" s="308"/>
      <c r="DUN2153" s="308"/>
      <c r="DUO2153" s="308"/>
      <c r="DUP2153" s="308"/>
      <c r="DUQ2153" s="308"/>
      <c r="DUR2153" s="308"/>
      <c r="DUS2153" s="308"/>
      <c r="DUT2153" s="308"/>
      <c r="DUU2153" s="308"/>
      <c r="DUV2153" s="308"/>
      <c r="DUW2153" s="308"/>
      <c r="DUX2153" s="308"/>
      <c r="DUY2153" s="308"/>
      <c r="DUZ2153" s="308"/>
      <c r="DVA2153" s="308"/>
      <c r="DVB2153" s="308"/>
      <c r="DVC2153" s="308"/>
      <c r="DVD2153" s="308"/>
      <c r="DVE2153" s="308"/>
      <c r="DVF2153" s="308"/>
      <c r="DVG2153" s="308"/>
      <c r="DVH2153" s="308"/>
      <c r="DVI2153" s="308"/>
      <c r="DVJ2153" s="308"/>
      <c r="DVK2153" s="308"/>
      <c r="DVL2153" s="308"/>
      <c r="DVM2153" s="308"/>
      <c r="DVN2153" s="308"/>
      <c r="DVO2153" s="308"/>
      <c r="DVP2153" s="308"/>
      <c r="DVQ2153" s="308"/>
      <c r="DVR2153" s="308"/>
      <c r="DVS2153" s="308"/>
      <c r="DVT2153" s="308"/>
      <c r="DVU2153" s="308"/>
      <c r="DVV2153" s="308"/>
      <c r="DVW2153" s="308"/>
      <c r="DVX2153" s="308"/>
      <c r="DVY2153" s="308"/>
      <c r="DVZ2153" s="308"/>
      <c r="DWA2153" s="308"/>
      <c r="DWB2153" s="308"/>
      <c r="DWC2153" s="308"/>
      <c r="DWD2153" s="308"/>
      <c r="DWE2153" s="308"/>
      <c r="DWF2153" s="308"/>
      <c r="DWG2153" s="308"/>
      <c r="DWH2153" s="308"/>
      <c r="DWI2153" s="308"/>
      <c r="DWJ2153" s="308"/>
      <c r="DWK2153" s="308"/>
      <c r="DWL2153" s="308"/>
      <c r="DWM2153" s="308"/>
      <c r="DWN2153" s="308"/>
      <c r="DWO2153" s="308"/>
      <c r="DWP2153" s="308"/>
      <c r="DWQ2153" s="308"/>
      <c r="DWR2153" s="308"/>
      <c r="DWS2153" s="308"/>
      <c r="DWT2153" s="308"/>
      <c r="DWU2153" s="308"/>
      <c r="DWV2153" s="308"/>
      <c r="DWW2153" s="308"/>
      <c r="DWX2153" s="308"/>
      <c r="DWY2153" s="308"/>
      <c r="DWZ2153" s="308"/>
      <c r="DXA2153" s="308"/>
      <c r="DXB2153" s="308"/>
      <c r="DXC2153" s="308"/>
      <c r="DXD2153" s="308"/>
      <c r="DXE2153" s="308"/>
      <c r="DXF2153" s="308"/>
      <c r="DXG2153" s="308"/>
      <c r="DXH2153" s="308"/>
      <c r="DXI2153" s="308"/>
      <c r="DXJ2153" s="308"/>
      <c r="DXK2153" s="308"/>
      <c r="DXL2153" s="308"/>
      <c r="DXM2153" s="308"/>
      <c r="DXN2153" s="308"/>
      <c r="DXO2153" s="308"/>
      <c r="DXP2153" s="308"/>
      <c r="DXQ2153" s="308"/>
      <c r="DXR2153" s="308"/>
      <c r="DXS2153" s="308"/>
      <c r="DXT2153" s="308"/>
      <c r="DXU2153" s="308"/>
      <c r="DXV2153" s="308"/>
      <c r="DXW2153" s="308"/>
      <c r="DXX2153" s="308"/>
      <c r="DXY2153" s="308"/>
      <c r="DXZ2153" s="308"/>
      <c r="DYA2153" s="308"/>
      <c r="DYB2153" s="308"/>
      <c r="DYC2153" s="308"/>
      <c r="DYD2153" s="308"/>
      <c r="DYE2153" s="308"/>
      <c r="DYF2153" s="308"/>
      <c r="DYG2153" s="308"/>
      <c r="DYH2153" s="308"/>
      <c r="DYI2153" s="308"/>
      <c r="DYJ2153" s="308"/>
      <c r="DYK2153" s="308"/>
      <c r="DYL2153" s="308"/>
      <c r="DYM2153" s="308"/>
      <c r="DYN2153" s="308"/>
      <c r="DYO2153" s="308"/>
      <c r="DYP2153" s="308"/>
      <c r="DYQ2153" s="308"/>
      <c r="DYR2153" s="308"/>
      <c r="DYS2153" s="308"/>
      <c r="DYT2153" s="308"/>
      <c r="DYU2153" s="308"/>
      <c r="DYV2153" s="308"/>
      <c r="DYW2153" s="308"/>
      <c r="DYX2153" s="308"/>
      <c r="DYY2153" s="308"/>
      <c r="DYZ2153" s="308"/>
      <c r="DZA2153" s="308"/>
      <c r="DZB2153" s="308"/>
      <c r="DZC2153" s="308"/>
      <c r="DZD2153" s="308"/>
      <c r="DZE2153" s="308"/>
      <c r="DZF2153" s="308"/>
      <c r="DZG2153" s="308"/>
      <c r="DZH2153" s="308"/>
      <c r="DZI2153" s="308"/>
      <c r="DZJ2153" s="308"/>
      <c r="DZK2153" s="308"/>
      <c r="DZL2153" s="308"/>
      <c r="DZM2153" s="308"/>
      <c r="DZN2153" s="308"/>
      <c r="DZO2153" s="308"/>
      <c r="DZP2153" s="308"/>
      <c r="DZQ2153" s="308"/>
      <c r="DZR2153" s="308"/>
      <c r="DZS2153" s="308"/>
      <c r="DZT2153" s="308"/>
      <c r="DZU2153" s="308"/>
      <c r="DZV2153" s="308"/>
      <c r="DZW2153" s="308"/>
      <c r="DZX2153" s="308"/>
      <c r="DZY2153" s="308"/>
      <c r="DZZ2153" s="308"/>
      <c r="EAA2153" s="308"/>
      <c r="EAB2153" s="308"/>
      <c r="EAC2153" s="308"/>
      <c r="EAD2153" s="308"/>
      <c r="EAE2153" s="308"/>
      <c r="EAF2153" s="308"/>
      <c r="EAG2153" s="308"/>
      <c r="EAH2153" s="308"/>
      <c r="EAI2153" s="308"/>
      <c r="EAJ2153" s="308"/>
      <c r="EAK2153" s="308"/>
      <c r="EAL2153" s="308"/>
      <c r="EAM2153" s="308"/>
      <c r="EAN2153" s="308"/>
      <c r="EAO2153" s="308"/>
      <c r="EAP2153" s="308"/>
      <c r="EAQ2153" s="308"/>
      <c r="EAR2153" s="308"/>
      <c r="EAS2153" s="308"/>
      <c r="EAT2153" s="308"/>
      <c r="EAU2153" s="308"/>
      <c r="EAV2153" s="308"/>
      <c r="EAW2153" s="308"/>
      <c r="EAX2153" s="308"/>
      <c r="EAY2153" s="308"/>
      <c r="EAZ2153" s="308"/>
      <c r="EBA2153" s="308"/>
      <c r="EBB2153" s="308"/>
      <c r="EBC2153" s="308"/>
      <c r="EBD2153" s="308"/>
      <c r="EBE2153" s="308"/>
      <c r="EBF2153" s="308"/>
      <c r="EBG2153" s="308"/>
      <c r="EBH2153" s="308"/>
      <c r="EBI2153" s="308"/>
      <c r="EBJ2153" s="308"/>
      <c r="EBK2153" s="308"/>
      <c r="EBL2153" s="308"/>
      <c r="EBM2153" s="308"/>
      <c r="EBN2153" s="308"/>
      <c r="EBO2153" s="308"/>
      <c r="EBP2153" s="308"/>
      <c r="EBQ2153" s="308"/>
      <c r="EBR2153" s="308"/>
      <c r="EBS2153" s="308"/>
      <c r="EBT2153" s="308"/>
      <c r="EBU2153" s="308"/>
      <c r="EBV2153" s="308"/>
      <c r="EBW2153" s="308"/>
      <c r="EBX2153" s="308"/>
      <c r="EBY2153" s="308"/>
      <c r="EBZ2153" s="308"/>
      <c r="ECA2153" s="308"/>
      <c r="ECB2153" s="308"/>
      <c r="ECC2153" s="308"/>
      <c r="ECD2153" s="308"/>
      <c r="ECE2153" s="308"/>
      <c r="ECF2153" s="308"/>
      <c r="ECG2153" s="308"/>
      <c r="ECH2153" s="308"/>
      <c r="ECI2153" s="308"/>
      <c r="ECJ2153" s="308"/>
      <c r="ECK2153" s="308"/>
      <c r="ECL2153" s="308"/>
      <c r="ECM2153" s="308"/>
      <c r="ECN2153" s="308"/>
      <c r="ECO2153" s="308"/>
      <c r="ECP2153" s="308"/>
      <c r="ECQ2153" s="308"/>
      <c r="ECR2153" s="308"/>
      <c r="ECS2153" s="308"/>
      <c r="ECT2153" s="308"/>
      <c r="ECU2153" s="308"/>
      <c r="ECV2153" s="308"/>
      <c r="ECW2153" s="308"/>
      <c r="ECX2153" s="308"/>
      <c r="ECY2153" s="308"/>
      <c r="ECZ2153" s="308"/>
      <c r="EDA2153" s="308"/>
      <c r="EDB2153" s="308"/>
      <c r="EDC2153" s="308"/>
      <c r="EDD2153" s="308"/>
      <c r="EDE2153" s="308"/>
      <c r="EDF2153" s="308"/>
      <c r="EDG2153" s="308"/>
      <c r="EDH2153" s="308"/>
      <c r="EDI2153" s="308"/>
      <c r="EDJ2153" s="308"/>
      <c r="EDK2153" s="308"/>
      <c r="EDL2153" s="308"/>
      <c r="EDM2153" s="308"/>
      <c r="EDN2153" s="308"/>
      <c r="EDO2153" s="308"/>
      <c r="EDP2153" s="308"/>
      <c r="EDQ2153" s="308"/>
      <c r="EDR2153" s="308"/>
      <c r="EDS2153" s="308"/>
      <c r="EDT2153" s="308"/>
      <c r="EDU2153" s="308"/>
      <c r="EDV2153" s="308"/>
      <c r="EDW2153" s="308"/>
      <c r="EDX2153" s="308"/>
      <c r="EDY2153" s="308"/>
      <c r="EDZ2153" s="308"/>
      <c r="EEA2153" s="308"/>
      <c r="EEB2153" s="308"/>
      <c r="EEC2153" s="308"/>
      <c r="EED2153" s="308"/>
      <c r="EEE2153" s="308"/>
      <c r="EEF2153" s="308"/>
      <c r="EEG2153" s="308"/>
      <c r="EEH2153" s="308"/>
      <c r="EEI2153" s="308"/>
      <c r="EEJ2153" s="308"/>
      <c r="EEK2153" s="308"/>
      <c r="EEL2153" s="308"/>
      <c r="EEM2153" s="308"/>
      <c r="EEN2153" s="308"/>
      <c r="EEO2153" s="308"/>
      <c r="EEP2153" s="308"/>
      <c r="EEQ2153" s="308"/>
      <c r="EER2153" s="308"/>
      <c r="EES2153" s="308"/>
      <c r="EET2153" s="308"/>
      <c r="EEU2153" s="308"/>
      <c r="EEV2153" s="308"/>
      <c r="EEW2153" s="308"/>
      <c r="EEX2153" s="308"/>
      <c r="EEY2153" s="308"/>
      <c r="EEZ2153" s="308"/>
      <c r="EFA2153" s="308"/>
      <c r="EFB2153" s="308"/>
      <c r="EFC2153" s="308"/>
      <c r="EFD2153" s="308"/>
      <c r="EFE2153" s="308"/>
      <c r="EFF2153" s="308"/>
      <c r="EFG2153" s="308"/>
      <c r="EFH2153" s="308"/>
      <c r="EFI2153" s="308"/>
      <c r="EFJ2153" s="308"/>
      <c r="EFK2153" s="308"/>
      <c r="EFL2153" s="308"/>
      <c r="EFM2153" s="308"/>
      <c r="EFN2153" s="308"/>
      <c r="EFO2153" s="308"/>
      <c r="EFP2153" s="308"/>
      <c r="EFQ2153" s="308"/>
      <c r="EFR2153" s="308"/>
      <c r="EFS2153" s="308"/>
      <c r="EFT2153" s="308"/>
      <c r="EFU2153" s="308"/>
      <c r="EFV2153" s="308"/>
      <c r="EFW2153" s="308"/>
      <c r="EFX2153" s="308"/>
      <c r="EFY2153" s="308"/>
      <c r="EFZ2153" s="308"/>
      <c r="EGA2153" s="308"/>
      <c r="EGB2153" s="308"/>
      <c r="EGC2153" s="308"/>
      <c r="EGD2153" s="308"/>
      <c r="EGE2153" s="308"/>
      <c r="EGF2153" s="308"/>
      <c r="EGG2153" s="308"/>
      <c r="EGH2153" s="308"/>
      <c r="EGI2153" s="308"/>
      <c r="EGJ2153" s="308"/>
      <c r="EGK2153" s="308"/>
      <c r="EGL2153" s="308"/>
      <c r="EGM2153" s="308"/>
      <c r="EGN2153" s="308"/>
      <c r="EGO2153" s="308"/>
      <c r="EGP2153" s="308"/>
      <c r="EGQ2153" s="308"/>
      <c r="EGR2153" s="308"/>
      <c r="EGS2153" s="308"/>
      <c r="EGT2153" s="308"/>
      <c r="EGU2153" s="308"/>
      <c r="EGV2153" s="308"/>
      <c r="EGW2153" s="308"/>
      <c r="EGX2153" s="308"/>
      <c r="EGY2153" s="308"/>
      <c r="EGZ2153" s="308"/>
      <c r="EHA2153" s="308"/>
      <c r="EHB2153" s="308"/>
      <c r="EHC2153" s="308"/>
      <c r="EHD2153" s="308"/>
      <c r="EHE2153" s="308"/>
      <c r="EHF2153" s="308"/>
      <c r="EHG2153" s="308"/>
      <c r="EHH2153" s="308"/>
      <c r="EHI2153" s="308"/>
      <c r="EHJ2153" s="308"/>
      <c r="EHK2153" s="308"/>
      <c r="EHL2153" s="308"/>
      <c r="EHM2153" s="308"/>
      <c r="EHN2153" s="308"/>
      <c r="EHO2153" s="308"/>
      <c r="EHP2153" s="308"/>
      <c r="EHQ2153" s="308"/>
      <c r="EHR2153" s="308"/>
      <c r="EHS2153" s="308"/>
      <c r="EHT2153" s="308"/>
      <c r="EHU2153" s="308"/>
      <c r="EHV2153" s="308"/>
      <c r="EHW2153" s="308"/>
      <c r="EHX2153" s="308"/>
      <c r="EHY2153" s="308"/>
      <c r="EHZ2153" s="308"/>
      <c r="EIA2153" s="308"/>
      <c r="EIB2153" s="308"/>
      <c r="EIC2153" s="308"/>
      <c r="EID2153" s="308"/>
      <c r="EIE2153" s="308"/>
      <c r="EIF2153" s="308"/>
      <c r="EIG2153" s="308"/>
      <c r="EIH2153" s="308"/>
      <c r="EII2153" s="308"/>
      <c r="EIJ2153" s="308"/>
      <c r="EIK2153" s="308"/>
      <c r="EIL2153" s="308"/>
      <c r="EIM2153" s="308"/>
      <c r="EIN2153" s="308"/>
      <c r="EIO2153" s="308"/>
      <c r="EIP2153" s="308"/>
      <c r="EIQ2153" s="308"/>
      <c r="EIR2153" s="308"/>
      <c r="EIS2153" s="308"/>
      <c r="EIT2153" s="308"/>
      <c r="EIU2153" s="308"/>
      <c r="EIV2153" s="308"/>
      <c r="EIW2153" s="308"/>
      <c r="EIX2153" s="308"/>
      <c r="EIY2153" s="308"/>
      <c r="EIZ2153" s="308"/>
      <c r="EJA2153" s="308"/>
      <c r="EJB2153" s="308"/>
      <c r="EJC2153" s="308"/>
      <c r="EJD2153" s="308"/>
      <c r="EJE2153" s="308"/>
      <c r="EJF2153" s="308"/>
      <c r="EJG2153" s="308"/>
      <c r="EJH2153" s="308"/>
      <c r="EJI2153" s="308"/>
      <c r="EJJ2153" s="308"/>
      <c r="EJK2153" s="308"/>
      <c r="EJL2153" s="308"/>
      <c r="EJM2153" s="308"/>
      <c r="EJN2153" s="308"/>
      <c r="EJO2153" s="308"/>
      <c r="EJP2153" s="308"/>
      <c r="EJQ2153" s="308"/>
      <c r="EJR2153" s="308"/>
      <c r="EJS2153" s="308"/>
      <c r="EJT2153" s="308"/>
      <c r="EJU2153" s="308"/>
      <c r="EJV2153" s="308"/>
      <c r="EJW2153" s="308"/>
      <c r="EJX2153" s="308"/>
      <c r="EJY2153" s="308"/>
      <c r="EJZ2153" s="308"/>
      <c r="EKA2153" s="308"/>
      <c r="EKB2153" s="308"/>
      <c r="EKC2153" s="308"/>
      <c r="EKD2153" s="308"/>
      <c r="EKE2153" s="308"/>
      <c r="EKF2153" s="308"/>
      <c r="EKG2153" s="308"/>
      <c r="EKH2153" s="308"/>
      <c r="EKI2153" s="308"/>
      <c r="EKJ2153" s="308"/>
      <c r="EKK2153" s="308"/>
      <c r="EKL2153" s="308"/>
      <c r="EKM2153" s="308"/>
      <c r="EKN2153" s="308"/>
      <c r="EKO2153" s="308"/>
      <c r="EKP2153" s="308"/>
      <c r="EKQ2153" s="308"/>
      <c r="EKR2153" s="308"/>
      <c r="EKS2153" s="308"/>
      <c r="EKT2153" s="308"/>
      <c r="EKU2153" s="308"/>
      <c r="EKV2153" s="308"/>
      <c r="EKW2153" s="308"/>
      <c r="EKX2153" s="308"/>
      <c r="EKY2153" s="308"/>
      <c r="EKZ2153" s="308"/>
      <c r="ELA2153" s="308"/>
      <c r="ELB2153" s="308"/>
      <c r="ELC2153" s="308"/>
      <c r="ELD2153" s="308"/>
      <c r="ELE2153" s="308"/>
      <c r="ELF2153" s="308"/>
      <c r="ELG2153" s="308"/>
      <c r="ELH2153" s="308"/>
      <c r="ELI2153" s="308"/>
      <c r="ELJ2153" s="308"/>
      <c r="ELK2153" s="308"/>
      <c r="ELL2153" s="308"/>
      <c r="ELM2153" s="308"/>
      <c r="ELN2153" s="308"/>
      <c r="ELO2153" s="308"/>
      <c r="ELP2153" s="308"/>
      <c r="ELQ2153" s="308"/>
      <c r="ELR2153" s="308"/>
      <c r="ELS2153" s="308"/>
      <c r="ELT2153" s="308"/>
      <c r="ELU2153" s="308"/>
      <c r="ELV2153" s="308"/>
      <c r="ELW2153" s="308"/>
      <c r="ELX2153" s="308"/>
      <c r="ELY2153" s="308"/>
      <c r="ELZ2153" s="308"/>
      <c r="EMA2153" s="308"/>
      <c r="EMB2153" s="308"/>
      <c r="EMC2153" s="308"/>
      <c r="EMD2153" s="308"/>
      <c r="EME2153" s="308"/>
      <c r="EMF2153" s="308"/>
      <c r="EMG2153" s="308"/>
      <c r="EMH2153" s="308"/>
      <c r="EMI2153" s="308"/>
      <c r="EMJ2153" s="308"/>
      <c r="EMK2153" s="308"/>
      <c r="EML2153" s="308"/>
      <c r="EMM2153" s="308"/>
      <c r="EMN2153" s="308"/>
      <c r="EMO2153" s="308"/>
      <c r="EMP2153" s="308"/>
      <c r="EMQ2153" s="308"/>
      <c r="EMR2153" s="308"/>
      <c r="EMS2153" s="308"/>
      <c r="EMT2153" s="308"/>
      <c r="EMU2153" s="308"/>
      <c r="EMV2153" s="308"/>
      <c r="EMW2153" s="308"/>
      <c r="EMX2153" s="308"/>
      <c r="EMY2153" s="308"/>
      <c r="EMZ2153" s="308"/>
      <c r="ENA2153" s="308"/>
      <c r="ENB2153" s="308"/>
      <c r="ENC2153" s="308"/>
      <c r="END2153" s="308"/>
      <c r="ENE2153" s="308"/>
      <c r="ENF2153" s="308"/>
      <c r="ENG2153" s="308"/>
      <c r="ENH2153" s="308"/>
      <c r="ENI2153" s="308"/>
      <c r="ENJ2153" s="308"/>
      <c r="ENK2153" s="308"/>
      <c r="ENL2153" s="308"/>
      <c r="ENM2153" s="308"/>
      <c r="ENN2153" s="308"/>
      <c r="ENO2153" s="308"/>
      <c r="ENP2153" s="308"/>
      <c r="ENQ2153" s="308"/>
      <c r="ENR2153" s="308"/>
      <c r="ENS2153" s="308"/>
      <c r="ENT2153" s="308"/>
      <c r="ENU2153" s="308"/>
      <c r="ENV2153" s="308"/>
      <c r="ENW2153" s="308"/>
      <c r="ENX2153" s="308"/>
      <c r="ENY2153" s="308"/>
      <c r="ENZ2153" s="308"/>
      <c r="EOA2153" s="308"/>
      <c r="EOB2153" s="308"/>
      <c r="EOC2153" s="308"/>
      <c r="EOD2153" s="308"/>
      <c r="EOE2153" s="308"/>
      <c r="EOF2153" s="308"/>
      <c r="EOG2153" s="308"/>
      <c r="EOH2153" s="308"/>
      <c r="EOI2153" s="308"/>
      <c r="EOJ2153" s="308"/>
      <c r="EOK2153" s="308"/>
      <c r="EOL2153" s="308"/>
      <c r="EOM2153" s="308"/>
      <c r="EON2153" s="308"/>
      <c r="EOO2153" s="308"/>
      <c r="EOP2153" s="308"/>
      <c r="EOQ2153" s="308"/>
      <c r="EOR2153" s="308"/>
      <c r="EOS2153" s="308"/>
      <c r="EOT2153" s="308"/>
      <c r="EOU2153" s="308"/>
      <c r="EOV2153" s="308"/>
      <c r="EOW2153" s="308"/>
      <c r="EOX2153" s="308"/>
      <c r="EOY2153" s="308"/>
      <c r="EOZ2153" s="308"/>
      <c r="EPA2153" s="308"/>
      <c r="EPB2153" s="308"/>
      <c r="EPC2153" s="308"/>
      <c r="EPD2153" s="308"/>
      <c r="EPE2153" s="308"/>
      <c r="EPF2153" s="308"/>
      <c r="EPG2153" s="308"/>
      <c r="EPH2153" s="308"/>
      <c r="EPI2153" s="308"/>
      <c r="EPJ2153" s="308"/>
      <c r="EPK2153" s="308"/>
      <c r="EPL2153" s="308"/>
      <c r="EPM2153" s="308"/>
      <c r="EPN2153" s="308"/>
      <c r="EPO2153" s="308"/>
      <c r="EPP2153" s="308"/>
      <c r="EPQ2153" s="308"/>
      <c r="EPR2153" s="308"/>
      <c r="EPS2153" s="308"/>
      <c r="EPT2153" s="308"/>
      <c r="EPU2153" s="308"/>
      <c r="EPV2153" s="308"/>
      <c r="EPW2153" s="308"/>
      <c r="EPX2153" s="308"/>
      <c r="EPY2153" s="308"/>
      <c r="EPZ2153" s="308"/>
      <c r="EQA2153" s="308"/>
      <c r="EQB2153" s="308"/>
      <c r="EQC2153" s="308"/>
      <c r="EQD2153" s="308"/>
      <c r="EQE2153" s="308"/>
      <c r="EQF2153" s="308"/>
      <c r="EQG2153" s="308"/>
      <c r="EQH2153" s="308"/>
      <c r="EQI2153" s="308"/>
      <c r="EQJ2153" s="308"/>
      <c r="EQK2153" s="308"/>
      <c r="EQL2153" s="308"/>
      <c r="EQM2153" s="308"/>
      <c r="EQN2153" s="308"/>
      <c r="EQO2153" s="308"/>
      <c r="EQP2153" s="308"/>
      <c r="EQQ2153" s="308"/>
      <c r="EQR2153" s="308"/>
      <c r="EQS2153" s="308"/>
      <c r="EQT2153" s="308"/>
      <c r="EQU2153" s="308"/>
      <c r="EQV2153" s="308"/>
      <c r="EQW2153" s="308"/>
      <c r="EQX2153" s="308"/>
      <c r="EQY2153" s="308"/>
      <c r="EQZ2153" s="308"/>
      <c r="ERA2153" s="308"/>
      <c r="ERB2153" s="308"/>
      <c r="ERC2153" s="308"/>
      <c r="ERD2153" s="308"/>
      <c r="ERE2153" s="308"/>
      <c r="ERF2153" s="308"/>
      <c r="ERG2153" s="308"/>
      <c r="ERH2153" s="308"/>
      <c r="ERI2153" s="308"/>
      <c r="ERJ2153" s="308"/>
      <c r="ERK2153" s="308"/>
      <c r="ERL2153" s="308"/>
      <c r="ERM2153" s="308"/>
      <c r="ERN2153" s="308"/>
      <c r="ERO2153" s="308"/>
      <c r="ERP2153" s="308"/>
      <c r="ERQ2153" s="308"/>
      <c r="ERR2153" s="308"/>
      <c r="ERS2153" s="308"/>
      <c r="ERT2153" s="308"/>
      <c r="ERU2153" s="308"/>
      <c r="ERV2153" s="308"/>
      <c r="ERW2153" s="308"/>
      <c r="ERX2153" s="308"/>
      <c r="ERY2153" s="308"/>
      <c r="ERZ2153" s="308"/>
      <c r="ESA2153" s="308"/>
      <c r="ESB2153" s="308"/>
      <c r="ESC2153" s="308"/>
      <c r="ESD2153" s="308"/>
      <c r="ESE2153" s="308"/>
      <c r="ESF2153" s="308"/>
      <c r="ESG2153" s="308"/>
      <c r="ESH2153" s="308"/>
      <c r="ESI2153" s="308"/>
      <c r="ESJ2153" s="308"/>
      <c r="ESK2153" s="308"/>
      <c r="ESL2153" s="308"/>
      <c r="ESM2153" s="308"/>
      <c r="ESN2153" s="308"/>
      <c r="ESO2153" s="308"/>
      <c r="ESP2153" s="308"/>
      <c r="ESQ2153" s="308"/>
      <c r="ESR2153" s="308"/>
      <c r="ESS2153" s="308"/>
      <c r="EST2153" s="308"/>
      <c r="ESU2153" s="308"/>
      <c r="ESV2153" s="308"/>
      <c r="ESW2153" s="308"/>
      <c r="ESX2153" s="308"/>
      <c r="ESY2153" s="308"/>
      <c r="ESZ2153" s="308"/>
      <c r="ETA2153" s="308"/>
      <c r="ETB2153" s="308"/>
      <c r="ETC2153" s="308"/>
      <c r="ETD2153" s="308"/>
      <c r="ETE2153" s="308"/>
      <c r="ETF2153" s="308"/>
      <c r="ETG2153" s="308"/>
      <c r="ETH2153" s="308"/>
      <c r="ETI2153" s="308"/>
      <c r="ETJ2153" s="308"/>
      <c r="ETK2153" s="308"/>
      <c r="ETL2153" s="308"/>
      <c r="ETM2153" s="308"/>
      <c r="ETN2153" s="308"/>
      <c r="ETO2153" s="308"/>
      <c r="ETP2153" s="308"/>
      <c r="ETQ2153" s="308"/>
      <c r="ETR2153" s="308"/>
      <c r="ETS2153" s="308"/>
      <c r="ETT2153" s="308"/>
      <c r="ETU2153" s="308"/>
      <c r="ETV2153" s="308"/>
      <c r="ETW2153" s="308"/>
      <c r="ETX2153" s="308"/>
      <c r="ETY2153" s="308"/>
      <c r="ETZ2153" s="308"/>
      <c r="EUA2153" s="308"/>
      <c r="EUB2153" s="308"/>
      <c r="EUC2153" s="308"/>
      <c r="EUD2153" s="308"/>
      <c r="EUE2153" s="308"/>
      <c r="EUF2153" s="308"/>
      <c r="EUG2153" s="308"/>
      <c r="EUH2153" s="308"/>
      <c r="EUI2153" s="308"/>
      <c r="EUJ2153" s="308"/>
      <c r="EUK2153" s="308"/>
      <c r="EUL2153" s="308"/>
      <c r="EUM2153" s="308"/>
      <c r="EUN2153" s="308"/>
      <c r="EUO2153" s="308"/>
      <c r="EUP2153" s="308"/>
      <c r="EUQ2153" s="308"/>
      <c r="EUR2153" s="308"/>
      <c r="EUS2153" s="308"/>
      <c r="EUT2153" s="308"/>
      <c r="EUU2153" s="308"/>
      <c r="EUV2153" s="308"/>
      <c r="EUW2153" s="308"/>
      <c r="EUX2153" s="308"/>
      <c r="EUY2153" s="308"/>
      <c r="EUZ2153" s="308"/>
      <c r="EVA2153" s="308"/>
      <c r="EVB2153" s="308"/>
      <c r="EVC2153" s="308"/>
      <c r="EVD2153" s="308"/>
      <c r="EVE2153" s="308"/>
      <c r="EVF2153" s="308"/>
      <c r="EVG2153" s="308"/>
      <c r="EVH2153" s="308"/>
      <c r="EVI2153" s="308"/>
      <c r="EVJ2153" s="308"/>
      <c r="EVK2153" s="308"/>
      <c r="EVL2153" s="308"/>
      <c r="EVM2153" s="308"/>
      <c r="EVN2153" s="308"/>
      <c r="EVO2153" s="308"/>
      <c r="EVP2153" s="308"/>
      <c r="EVQ2153" s="308"/>
      <c r="EVR2153" s="308"/>
      <c r="EVS2153" s="308"/>
      <c r="EVT2153" s="308"/>
      <c r="EVU2153" s="308"/>
      <c r="EVV2153" s="308"/>
      <c r="EVW2153" s="308"/>
      <c r="EVX2153" s="308"/>
      <c r="EVY2153" s="308"/>
      <c r="EVZ2153" s="308"/>
      <c r="EWA2153" s="308"/>
      <c r="EWB2153" s="308"/>
      <c r="EWC2153" s="308"/>
      <c r="EWD2153" s="308"/>
      <c r="EWE2153" s="308"/>
      <c r="EWF2153" s="308"/>
      <c r="EWG2153" s="308"/>
      <c r="EWH2153" s="308"/>
      <c r="EWI2153" s="308"/>
      <c r="EWJ2153" s="308"/>
      <c r="EWK2153" s="308"/>
      <c r="EWL2153" s="308"/>
      <c r="EWM2153" s="308"/>
      <c r="EWN2153" s="308"/>
      <c r="EWO2153" s="308"/>
      <c r="EWP2153" s="308"/>
      <c r="EWQ2153" s="308"/>
      <c r="EWR2153" s="308"/>
      <c r="EWS2153" s="308"/>
      <c r="EWT2153" s="308"/>
      <c r="EWU2153" s="308"/>
      <c r="EWV2153" s="308"/>
      <c r="EWW2153" s="308"/>
      <c r="EWX2153" s="308"/>
      <c r="EWY2153" s="308"/>
      <c r="EWZ2153" s="308"/>
      <c r="EXA2153" s="308"/>
      <c r="EXB2153" s="308"/>
      <c r="EXC2153" s="308"/>
      <c r="EXD2153" s="308"/>
      <c r="EXE2153" s="308"/>
      <c r="EXF2153" s="308"/>
      <c r="EXG2153" s="308"/>
      <c r="EXH2153" s="308"/>
      <c r="EXI2153" s="308"/>
      <c r="EXJ2153" s="308"/>
      <c r="EXK2153" s="308"/>
      <c r="EXL2153" s="308"/>
      <c r="EXM2153" s="308"/>
      <c r="EXN2153" s="308"/>
      <c r="EXO2153" s="308"/>
      <c r="EXP2153" s="308"/>
      <c r="EXQ2153" s="308"/>
      <c r="EXR2153" s="308"/>
      <c r="EXS2153" s="308"/>
      <c r="EXT2153" s="308"/>
      <c r="EXU2153" s="308"/>
      <c r="EXV2153" s="308"/>
      <c r="EXW2153" s="308"/>
      <c r="EXX2153" s="308"/>
      <c r="EXY2153" s="308"/>
      <c r="EXZ2153" s="308"/>
      <c r="EYA2153" s="308"/>
      <c r="EYB2153" s="308"/>
      <c r="EYC2153" s="308"/>
      <c r="EYD2153" s="308"/>
      <c r="EYE2153" s="308"/>
      <c r="EYF2153" s="308"/>
      <c r="EYG2153" s="308"/>
      <c r="EYH2153" s="308"/>
      <c r="EYI2153" s="308"/>
      <c r="EYJ2153" s="308"/>
      <c r="EYK2153" s="308"/>
      <c r="EYL2153" s="308"/>
      <c r="EYM2153" s="308"/>
      <c r="EYN2153" s="308"/>
      <c r="EYO2153" s="308"/>
      <c r="EYP2153" s="308"/>
      <c r="EYQ2153" s="308"/>
      <c r="EYR2153" s="308"/>
      <c r="EYS2153" s="308"/>
      <c r="EYT2153" s="308"/>
      <c r="EYU2153" s="308"/>
      <c r="EYV2153" s="308"/>
      <c r="EYW2153" s="308"/>
      <c r="EYX2153" s="308"/>
      <c r="EYY2153" s="308"/>
      <c r="EYZ2153" s="308"/>
      <c r="EZA2153" s="308"/>
      <c r="EZB2153" s="308"/>
      <c r="EZC2153" s="308"/>
      <c r="EZD2153" s="308"/>
      <c r="EZE2153" s="308"/>
      <c r="EZF2153" s="308"/>
      <c r="EZG2153" s="308"/>
      <c r="EZH2153" s="308"/>
      <c r="EZI2153" s="308"/>
      <c r="EZJ2153" s="308"/>
      <c r="EZK2153" s="308"/>
      <c r="EZL2153" s="308"/>
      <c r="EZM2153" s="308"/>
      <c r="EZN2153" s="308"/>
      <c r="EZO2153" s="308"/>
      <c r="EZP2153" s="308"/>
      <c r="EZQ2153" s="308"/>
      <c r="EZR2153" s="308"/>
      <c r="EZS2153" s="308"/>
      <c r="EZT2153" s="308"/>
      <c r="EZU2153" s="308"/>
      <c r="EZV2153" s="308"/>
      <c r="EZW2153" s="308"/>
      <c r="EZX2153" s="308"/>
      <c r="EZY2153" s="308"/>
      <c r="EZZ2153" s="308"/>
      <c r="FAA2153" s="308"/>
      <c r="FAB2153" s="308"/>
      <c r="FAC2153" s="308"/>
      <c r="FAD2153" s="308"/>
      <c r="FAE2153" s="308"/>
      <c r="FAF2153" s="308"/>
      <c r="FAG2153" s="308"/>
      <c r="FAH2153" s="308"/>
      <c r="FAI2153" s="308"/>
      <c r="FAJ2153" s="308"/>
      <c r="FAK2153" s="308"/>
      <c r="FAL2153" s="308"/>
      <c r="FAM2153" s="308"/>
      <c r="FAN2153" s="308"/>
      <c r="FAO2153" s="308"/>
      <c r="FAP2153" s="308"/>
      <c r="FAQ2153" s="308"/>
      <c r="FAR2153" s="308"/>
      <c r="FAS2153" s="308"/>
      <c r="FAT2153" s="308"/>
      <c r="FAU2153" s="308"/>
      <c r="FAV2153" s="308"/>
      <c r="FAW2153" s="308"/>
      <c r="FAX2153" s="308"/>
      <c r="FAY2153" s="308"/>
      <c r="FAZ2153" s="308"/>
      <c r="FBA2153" s="308"/>
      <c r="FBB2153" s="308"/>
      <c r="FBC2153" s="308"/>
      <c r="FBD2153" s="308"/>
      <c r="FBE2153" s="308"/>
      <c r="FBF2153" s="308"/>
      <c r="FBG2153" s="308"/>
      <c r="FBH2153" s="308"/>
      <c r="FBI2153" s="308"/>
      <c r="FBJ2153" s="308"/>
      <c r="FBK2153" s="308"/>
      <c r="FBL2153" s="308"/>
      <c r="FBM2153" s="308"/>
      <c r="FBN2153" s="308"/>
      <c r="FBO2153" s="308"/>
      <c r="FBP2153" s="308"/>
      <c r="FBQ2153" s="308"/>
      <c r="FBR2153" s="308"/>
      <c r="FBS2153" s="308"/>
      <c r="FBT2153" s="308"/>
      <c r="FBU2153" s="308"/>
      <c r="FBV2153" s="308"/>
      <c r="FBW2153" s="308"/>
      <c r="FBX2153" s="308"/>
      <c r="FBY2153" s="308"/>
      <c r="FBZ2153" s="308"/>
      <c r="FCA2153" s="308"/>
      <c r="FCB2153" s="308"/>
      <c r="FCC2153" s="308"/>
      <c r="FCD2153" s="308"/>
      <c r="FCE2153" s="308"/>
      <c r="FCF2153" s="308"/>
      <c r="FCG2153" s="308"/>
      <c r="FCH2153" s="308"/>
      <c r="FCI2153" s="308"/>
      <c r="FCJ2153" s="308"/>
      <c r="FCK2153" s="308"/>
      <c r="FCL2153" s="308"/>
      <c r="FCM2153" s="308"/>
      <c r="FCN2153" s="308"/>
      <c r="FCO2153" s="308"/>
      <c r="FCP2153" s="308"/>
      <c r="FCQ2153" s="308"/>
      <c r="FCR2153" s="308"/>
      <c r="FCS2153" s="308"/>
      <c r="FCT2153" s="308"/>
      <c r="FCU2153" s="308"/>
      <c r="FCV2153" s="308"/>
      <c r="FCW2153" s="308"/>
      <c r="FCX2153" s="308"/>
      <c r="FCY2153" s="308"/>
      <c r="FCZ2153" s="308"/>
      <c r="FDA2153" s="308"/>
      <c r="FDB2153" s="308"/>
      <c r="FDC2153" s="308"/>
      <c r="FDD2153" s="308"/>
      <c r="FDE2153" s="308"/>
      <c r="FDF2153" s="308"/>
      <c r="FDG2153" s="308"/>
      <c r="FDH2153" s="308"/>
      <c r="FDI2153" s="308"/>
      <c r="FDJ2153" s="308"/>
      <c r="FDK2153" s="308"/>
      <c r="FDL2153" s="308"/>
      <c r="FDM2153" s="308"/>
      <c r="FDN2153" s="308"/>
      <c r="FDO2153" s="308"/>
      <c r="FDP2153" s="308"/>
      <c r="FDQ2153" s="308"/>
      <c r="FDR2153" s="308"/>
      <c r="FDS2153" s="308"/>
      <c r="FDT2153" s="308"/>
      <c r="FDU2153" s="308"/>
      <c r="FDV2153" s="308"/>
      <c r="FDW2153" s="308"/>
      <c r="FDX2153" s="308"/>
      <c r="FDY2153" s="308"/>
      <c r="FDZ2153" s="308"/>
      <c r="FEA2153" s="308"/>
      <c r="FEB2153" s="308"/>
      <c r="FEC2153" s="308"/>
      <c r="FED2153" s="308"/>
      <c r="FEE2153" s="308"/>
      <c r="FEF2153" s="308"/>
      <c r="FEG2153" s="308"/>
      <c r="FEH2153" s="308"/>
      <c r="FEI2153" s="308"/>
      <c r="FEJ2153" s="308"/>
      <c r="FEK2153" s="308"/>
      <c r="FEL2153" s="308"/>
      <c r="FEM2153" s="308"/>
      <c r="FEN2153" s="308"/>
      <c r="FEO2153" s="308"/>
      <c r="FEP2153" s="308"/>
      <c r="FEQ2153" s="308"/>
      <c r="FER2153" s="308"/>
      <c r="FES2153" s="308"/>
      <c r="FET2153" s="308"/>
      <c r="FEU2153" s="308"/>
      <c r="FEV2153" s="308"/>
      <c r="FEW2153" s="308"/>
      <c r="FEX2153" s="308"/>
      <c r="FEY2153" s="308"/>
      <c r="FEZ2153" s="308"/>
      <c r="FFA2153" s="308"/>
      <c r="FFB2153" s="308"/>
      <c r="FFC2153" s="308"/>
      <c r="FFD2153" s="308"/>
      <c r="FFE2153" s="308"/>
      <c r="FFF2153" s="308"/>
      <c r="FFG2153" s="308"/>
      <c r="FFH2153" s="308"/>
      <c r="FFI2153" s="308"/>
      <c r="FFJ2153" s="308"/>
      <c r="FFK2153" s="308"/>
      <c r="FFL2153" s="308"/>
      <c r="FFM2153" s="308"/>
      <c r="FFN2153" s="308"/>
      <c r="FFO2153" s="308"/>
      <c r="FFP2153" s="308"/>
      <c r="FFQ2153" s="308"/>
      <c r="FFR2153" s="308"/>
      <c r="FFS2153" s="308"/>
      <c r="FFT2153" s="308"/>
      <c r="FFU2153" s="308"/>
      <c r="FFV2153" s="308"/>
      <c r="FFW2153" s="308"/>
      <c r="FFX2153" s="308"/>
      <c r="FFY2153" s="308"/>
      <c r="FFZ2153" s="308"/>
      <c r="FGA2153" s="308"/>
      <c r="FGB2153" s="308"/>
      <c r="FGC2153" s="308"/>
      <c r="FGD2153" s="308"/>
      <c r="FGE2153" s="308"/>
      <c r="FGF2153" s="308"/>
      <c r="FGG2153" s="308"/>
      <c r="FGH2153" s="308"/>
      <c r="FGI2153" s="308"/>
      <c r="FGJ2153" s="308"/>
      <c r="FGK2153" s="308"/>
      <c r="FGL2153" s="308"/>
      <c r="FGM2153" s="308"/>
      <c r="FGN2153" s="308"/>
      <c r="FGO2153" s="308"/>
      <c r="FGP2153" s="308"/>
      <c r="FGQ2153" s="308"/>
      <c r="FGR2153" s="308"/>
      <c r="FGS2153" s="308"/>
      <c r="FGT2153" s="308"/>
      <c r="FGU2153" s="308"/>
      <c r="FGV2153" s="308"/>
      <c r="FGW2153" s="308"/>
      <c r="FGX2153" s="308"/>
      <c r="FGY2153" s="308"/>
      <c r="FGZ2153" s="308"/>
      <c r="FHA2153" s="308"/>
      <c r="FHB2153" s="308"/>
      <c r="FHC2153" s="308"/>
      <c r="FHD2153" s="308"/>
      <c r="FHE2153" s="308"/>
      <c r="FHF2153" s="308"/>
      <c r="FHG2153" s="308"/>
      <c r="FHH2153" s="308"/>
      <c r="FHI2153" s="308"/>
      <c r="FHJ2153" s="308"/>
      <c r="FHK2153" s="308"/>
      <c r="FHL2153" s="308"/>
      <c r="FHM2153" s="308"/>
      <c r="FHN2153" s="308"/>
      <c r="FHO2153" s="308"/>
      <c r="FHP2153" s="308"/>
      <c r="FHQ2153" s="308"/>
      <c r="FHR2153" s="308"/>
      <c r="FHS2153" s="308"/>
      <c r="FHT2153" s="308"/>
      <c r="FHU2153" s="308"/>
      <c r="FHV2153" s="308"/>
      <c r="FHW2153" s="308"/>
      <c r="FHX2153" s="308"/>
      <c r="FHY2153" s="308"/>
      <c r="FHZ2153" s="308"/>
      <c r="FIA2153" s="308"/>
      <c r="FIB2153" s="308"/>
      <c r="FIC2153" s="308"/>
      <c r="FID2153" s="308"/>
      <c r="FIE2153" s="308"/>
      <c r="FIF2153" s="308"/>
      <c r="FIG2153" s="308"/>
      <c r="FIH2153" s="308"/>
      <c r="FII2153" s="308"/>
      <c r="FIJ2153" s="308"/>
      <c r="FIK2153" s="308"/>
      <c r="FIL2153" s="308"/>
      <c r="FIM2153" s="308"/>
      <c r="FIN2153" s="308"/>
      <c r="FIO2153" s="308"/>
      <c r="FIP2153" s="308"/>
      <c r="FIQ2153" s="308"/>
      <c r="FIR2153" s="308"/>
      <c r="FIS2153" s="308"/>
      <c r="FIT2153" s="308"/>
      <c r="FIU2153" s="308"/>
      <c r="FIV2153" s="308"/>
      <c r="FIW2153" s="308"/>
      <c r="FIX2153" s="308"/>
      <c r="FIY2153" s="308"/>
      <c r="FIZ2153" s="308"/>
      <c r="FJA2153" s="308"/>
      <c r="FJB2153" s="308"/>
      <c r="FJC2153" s="308"/>
      <c r="FJD2153" s="308"/>
      <c r="FJE2153" s="308"/>
      <c r="FJF2153" s="308"/>
      <c r="FJG2153" s="308"/>
      <c r="FJH2153" s="308"/>
      <c r="FJI2153" s="308"/>
      <c r="FJJ2153" s="308"/>
      <c r="FJK2153" s="308"/>
      <c r="FJL2153" s="308"/>
      <c r="FJM2153" s="308"/>
      <c r="FJN2153" s="308"/>
      <c r="FJO2153" s="308"/>
      <c r="FJP2153" s="308"/>
      <c r="FJQ2153" s="308"/>
      <c r="FJR2153" s="308"/>
      <c r="FJS2153" s="308"/>
      <c r="FJT2153" s="308"/>
      <c r="FJU2153" s="308"/>
      <c r="FJV2153" s="308"/>
      <c r="FJW2153" s="308"/>
      <c r="FJX2153" s="308"/>
      <c r="FJY2153" s="308"/>
      <c r="FJZ2153" s="308"/>
      <c r="FKA2153" s="308"/>
      <c r="FKB2153" s="308"/>
      <c r="FKC2153" s="308"/>
      <c r="FKD2153" s="308"/>
      <c r="FKE2153" s="308"/>
      <c r="FKF2153" s="308"/>
      <c r="FKG2153" s="308"/>
      <c r="FKH2153" s="308"/>
      <c r="FKI2153" s="308"/>
      <c r="FKJ2153" s="308"/>
      <c r="FKK2153" s="308"/>
      <c r="FKL2153" s="308"/>
      <c r="FKM2153" s="308"/>
      <c r="FKN2153" s="308"/>
      <c r="FKO2153" s="308"/>
      <c r="FKP2153" s="308"/>
      <c r="FKQ2153" s="308"/>
      <c r="FKR2153" s="308"/>
      <c r="FKS2153" s="308"/>
      <c r="FKT2153" s="308"/>
      <c r="FKU2153" s="308"/>
      <c r="FKV2153" s="308"/>
      <c r="FKW2153" s="308"/>
      <c r="FKX2153" s="308"/>
      <c r="FKY2153" s="308"/>
      <c r="FKZ2153" s="308"/>
      <c r="FLA2153" s="308"/>
      <c r="FLB2153" s="308"/>
      <c r="FLC2153" s="308"/>
      <c r="FLD2153" s="308"/>
      <c r="FLE2153" s="308"/>
      <c r="FLF2153" s="308"/>
      <c r="FLG2153" s="308"/>
      <c r="FLH2153" s="308"/>
      <c r="FLI2153" s="308"/>
      <c r="FLJ2153" s="308"/>
      <c r="FLK2153" s="308"/>
      <c r="FLL2153" s="308"/>
      <c r="FLM2153" s="308"/>
      <c r="FLN2153" s="308"/>
      <c r="FLO2153" s="308"/>
      <c r="FLP2153" s="308"/>
      <c r="FLQ2153" s="308"/>
      <c r="FLR2153" s="308"/>
      <c r="FLS2153" s="308"/>
      <c r="FLT2153" s="308"/>
      <c r="FLU2153" s="308"/>
      <c r="FLV2153" s="308"/>
      <c r="FLW2153" s="308"/>
      <c r="FLX2153" s="308"/>
      <c r="FLY2153" s="308"/>
      <c r="FLZ2153" s="308"/>
      <c r="FMA2153" s="308"/>
      <c r="FMB2153" s="308"/>
      <c r="FMC2153" s="308"/>
      <c r="FMD2153" s="308"/>
      <c r="FME2153" s="308"/>
      <c r="FMF2153" s="308"/>
      <c r="FMG2153" s="308"/>
      <c r="FMH2153" s="308"/>
      <c r="FMI2153" s="308"/>
      <c r="FMJ2153" s="308"/>
      <c r="FMK2153" s="308"/>
      <c r="FML2153" s="308"/>
      <c r="FMM2153" s="308"/>
      <c r="FMN2153" s="308"/>
      <c r="FMO2153" s="308"/>
      <c r="FMP2153" s="308"/>
      <c r="FMQ2153" s="308"/>
      <c r="FMR2153" s="308"/>
      <c r="FMS2153" s="308"/>
      <c r="FMT2153" s="308"/>
      <c r="FMU2153" s="308"/>
      <c r="FMV2153" s="308"/>
      <c r="FMW2153" s="308"/>
      <c r="FMX2153" s="308"/>
      <c r="FMY2153" s="308"/>
      <c r="FMZ2153" s="308"/>
      <c r="FNA2153" s="308"/>
      <c r="FNB2153" s="308"/>
      <c r="FNC2153" s="308"/>
      <c r="FND2153" s="308"/>
      <c r="FNE2153" s="308"/>
      <c r="FNF2153" s="308"/>
      <c r="FNG2153" s="308"/>
      <c r="FNH2153" s="308"/>
      <c r="FNI2153" s="308"/>
      <c r="FNJ2153" s="308"/>
      <c r="FNK2153" s="308"/>
      <c r="FNL2153" s="308"/>
      <c r="FNM2153" s="308"/>
      <c r="FNN2153" s="308"/>
      <c r="FNO2153" s="308"/>
      <c r="FNP2153" s="308"/>
      <c r="FNQ2153" s="308"/>
      <c r="FNR2153" s="308"/>
      <c r="FNS2153" s="308"/>
      <c r="FNT2153" s="308"/>
      <c r="FNU2153" s="308"/>
      <c r="FNV2153" s="308"/>
      <c r="FNW2153" s="308"/>
      <c r="FNX2153" s="308"/>
      <c r="FNY2153" s="308"/>
      <c r="FNZ2153" s="308"/>
      <c r="FOA2153" s="308"/>
      <c r="FOB2153" s="308"/>
      <c r="FOC2153" s="308"/>
      <c r="FOD2153" s="308"/>
      <c r="FOE2153" s="308"/>
      <c r="FOF2153" s="308"/>
      <c r="FOG2153" s="308"/>
      <c r="FOH2153" s="308"/>
      <c r="FOI2153" s="308"/>
      <c r="FOJ2153" s="308"/>
      <c r="FOK2153" s="308"/>
      <c r="FOL2153" s="308"/>
      <c r="FOM2153" s="308"/>
      <c r="FON2153" s="308"/>
      <c r="FOO2153" s="308"/>
      <c r="FOP2153" s="308"/>
      <c r="FOQ2153" s="308"/>
      <c r="FOR2153" s="308"/>
      <c r="FOS2153" s="308"/>
      <c r="FOT2153" s="308"/>
      <c r="FOU2153" s="308"/>
      <c r="FOV2153" s="308"/>
      <c r="FOW2153" s="308"/>
      <c r="FOX2153" s="308"/>
      <c r="FOY2153" s="308"/>
      <c r="FOZ2153" s="308"/>
      <c r="FPA2153" s="308"/>
      <c r="FPB2153" s="308"/>
      <c r="FPC2153" s="308"/>
      <c r="FPD2153" s="308"/>
      <c r="FPE2153" s="308"/>
      <c r="FPF2153" s="308"/>
      <c r="FPG2153" s="308"/>
      <c r="FPH2153" s="308"/>
      <c r="FPI2153" s="308"/>
      <c r="FPJ2153" s="308"/>
      <c r="FPK2153" s="308"/>
      <c r="FPL2153" s="308"/>
      <c r="FPM2153" s="308"/>
      <c r="FPN2153" s="308"/>
      <c r="FPO2153" s="308"/>
      <c r="FPP2153" s="308"/>
      <c r="FPQ2153" s="308"/>
      <c r="FPR2153" s="308"/>
      <c r="FPS2153" s="308"/>
      <c r="FPT2153" s="308"/>
      <c r="FPU2153" s="308"/>
      <c r="FPV2153" s="308"/>
      <c r="FPW2153" s="308"/>
      <c r="FPX2153" s="308"/>
      <c r="FPY2153" s="308"/>
      <c r="FPZ2153" s="308"/>
      <c r="FQA2153" s="308"/>
      <c r="FQB2153" s="308"/>
      <c r="FQC2153" s="308"/>
      <c r="FQD2153" s="308"/>
      <c r="FQE2153" s="308"/>
      <c r="FQF2153" s="308"/>
      <c r="FQG2153" s="308"/>
      <c r="FQH2153" s="308"/>
      <c r="FQI2153" s="308"/>
      <c r="FQJ2153" s="308"/>
      <c r="FQK2153" s="308"/>
      <c r="FQL2153" s="308"/>
      <c r="FQM2153" s="308"/>
      <c r="FQN2153" s="308"/>
      <c r="FQO2153" s="308"/>
      <c r="FQP2153" s="308"/>
      <c r="FQQ2153" s="308"/>
      <c r="FQR2153" s="308"/>
      <c r="FQS2153" s="308"/>
      <c r="FQT2153" s="308"/>
      <c r="FQU2153" s="308"/>
      <c r="FQV2153" s="308"/>
      <c r="FQW2153" s="308"/>
      <c r="FQX2153" s="308"/>
      <c r="FQY2153" s="308"/>
      <c r="FQZ2153" s="308"/>
      <c r="FRA2153" s="308"/>
      <c r="FRB2153" s="308"/>
      <c r="FRC2153" s="308"/>
      <c r="FRD2153" s="308"/>
      <c r="FRE2153" s="308"/>
      <c r="FRF2153" s="308"/>
      <c r="FRG2153" s="308"/>
      <c r="FRH2153" s="308"/>
      <c r="FRI2153" s="308"/>
      <c r="FRJ2153" s="308"/>
      <c r="FRK2153" s="308"/>
      <c r="FRL2153" s="308"/>
      <c r="FRM2153" s="308"/>
      <c r="FRN2153" s="308"/>
      <c r="FRO2153" s="308"/>
      <c r="FRP2153" s="308"/>
      <c r="FRQ2153" s="308"/>
      <c r="FRR2153" s="308"/>
      <c r="FRS2153" s="308"/>
      <c r="FRT2153" s="308"/>
      <c r="FRU2153" s="308"/>
      <c r="FRV2153" s="308"/>
      <c r="FRW2153" s="308"/>
      <c r="FRX2153" s="308"/>
      <c r="FRY2153" s="308"/>
      <c r="FRZ2153" s="308"/>
      <c r="FSA2153" s="308"/>
      <c r="FSB2153" s="308"/>
      <c r="FSC2153" s="308"/>
      <c r="FSD2153" s="308"/>
      <c r="FSE2153" s="308"/>
      <c r="FSF2153" s="308"/>
      <c r="FSG2153" s="308"/>
      <c r="FSH2153" s="308"/>
      <c r="FSI2153" s="308"/>
      <c r="FSJ2153" s="308"/>
      <c r="FSK2153" s="308"/>
      <c r="FSL2153" s="308"/>
      <c r="FSM2153" s="308"/>
      <c r="FSN2153" s="308"/>
      <c r="FSO2153" s="308"/>
      <c r="FSP2153" s="308"/>
      <c r="FSQ2153" s="308"/>
      <c r="FSR2153" s="308"/>
      <c r="FSS2153" s="308"/>
      <c r="FST2153" s="308"/>
      <c r="FSU2153" s="308"/>
      <c r="FSV2153" s="308"/>
      <c r="FSW2153" s="308"/>
      <c r="FSX2153" s="308"/>
      <c r="FSY2153" s="308"/>
      <c r="FSZ2153" s="308"/>
      <c r="FTA2153" s="308"/>
      <c r="FTB2153" s="308"/>
      <c r="FTC2153" s="308"/>
      <c r="FTD2153" s="308"/>
      <c r="FTE2153" s="308"/>
      <c r="FTF2153" s="308"/>
      <c r="FTG2153" s="308"/>
      <c r="FTH2153" s="308"/>
      <c r="FTI2153" s="308"/>
      <c r="FTJ2153" s="308"/>
      <c r="FTK2153" s="308"/>
      <c r="FTL2153" s="308"/>
      <c r="FTM2153" s="308"/>
      <c r="FTN2153" s="308"/>
      <c r="FTO2153" s="308"/>
      <c r="FTP2153" s="308"/>
      <c r="FTQ2153" s="308"/>
      <c r="FTR2153" s="308"/>
      <c r="FTS2153" s="308"/>
      <c r="FTT2153" s="308"/>
      <c r="FTU2153" s="308"/>
      <c r="FTV2153" s="308"/>
      <c r="FTW2153" s="308"/>
      <c r="FTX2153" s="308"/>
      <c r="FTY2153" s="308"/>
      <c r="FTZ2153" s="308"/>
      <c r="FUA2153" s="308"/>
      <c r="FUB2153" s="308"/>
      <c r="FUC2153" s="308"/>
      <c r="FUD2153" s="308"/>
      <c r="FUE2153" s="308"/>
      <c r="FUF2153" s="308"/>
      <c r="FUG2153" s="308"/>
      <c r="FUH2153" s="308"/>
      <c r="FUI2153" s="308"/>
      <c r="FUJ2153" s="308"/>
      <c r="FUK2153" s="308"/>
      <c r="FUL2153" s="308"/>
      <c r="FUM2153" s="308"/>
      <c r="FUN2153" s="308"/>
      <c r="FUO2153" s="308"/>
      <c r="FUP2153" s="308"/>
      <c r="FUQ2153" s="308"/>
      <c r="FUR2153" s="308"/>
      <c r="FUS2153" s="308"/>
      <c r="FUT2153" s="308"/>
      <c r="FUU2153" s="308"/>
      <c r="FUV2153" s="308"/>
      <c r="FUW2153" s="308"/>
      <c r="FUX2153" s="308"/>
      <c r="FUY2153" s="308"/>
      <c r="FUZ2153" s="308"/>
      <c r="FVA2153" s="308"/>
      <c r="FVB2153" s="308"/>
      <c r="FVC2153" s="308"/>
      <c r="FVD2153" s="308"/>
      <c r="FVE2153" s="308"/>
      <c r="FVF2153" s="308"/>
      <c r="FVG2153" s="308"/>
      <c r="FVH2153" s="308"/>
      <c r="FVI2153" s="308"/>
      <c r="FVJ2153" s="308"/>
      <c r="FVK2153" s="308"/>
      <c r="FVL2153" s="308"/>
      <c r="FVM2153" s="308"/>
      <c r="FVN2153" s="308"/>
      <c r="FVO2153" s="308"/>
      <c r="FVP2153" s="308"/>
      <c r="FVQ2153" s="308"/>
      <c r="FVR2153" s="308"/>
      <c r="FVS2153" s="308"/>
      <c r="FVT2153" s="308"/>
      <c r="FVU2153" s="308"/>
      <c r="FVV2153" s="308"/>
      <c r="FVW2153" s="308"/>
      <c r="FVX2153" s="308"/>
      <c r="FVY2153" s="308"/>
      <c r="FVZ2153" s="308"/>
      <c r="FWA2153" s="308"/>
      <c r="FWB2153" s="308"/>
      <c r="FWC2153" s="308"/>
      <c r="FWD2153" s="308"/>
      <c r="FWE2153" s="308"/>
      <c r="FWF2153" s="308"/>
      <c r="FWG2153" s="308"/>
      <c r="FWH2153" s="308"/>
      <c r="FWI2153" s="308"/>
      <c r="FWJ2153" s="308"/>
      <c r="FWK2153" s="308"/>
      <c r="FWL2153" s="308"/>
      <c r="FWM2153" s="308"/>
      <c r="FWN2153" s="308"/>
      <c r="FWO2153" s="308"/>
      <c r="FWP2153" s="308"/>
      <c r="FWQ2153" s="308"/>
      <c r="FWR2153" s="308"/>
      <c r="FWS2153" s="308"/>
      <c r="FWT2153" s="308"/>
      <c r="FWU2153" s="308"/>
      <c r="FWV2153" s="308"/>
      <c r="FWW2153" s="308"/>
      <c r="FWX2153" s="308"/>
      <c r="FWY2153" s="308"/>
      <c r="FWZ2153" s="308"/>
      <c r="FXA2153" s="308"/>
      <c r="FXB2153" s="308"/>
      <c r="FXC2153" s="308"/>
      <c r="FXD2153" s="308"/>
      <c r="FXE2153" s="308"/>
      <c r="FXF2153" s="308"/>
      <c r="FXG2153" s="308"/>
      <c r="FXH2153" s="308"/>
      <c r="FXI2153" s="308"/>
      <c r="FXJ2153" s="308"/>
      <c r="FXK2153" s="308"/>
      <c r="FXL2153" s="308"/>
      <c r="FXM2153" s="308"/>
      <c r="FXN2153" s="308"/>
      <c r="FXO2153" s="308"/>
      <c r="FXP2153" s="308"/>
      <c r="FXQ2153" s="308"/>
      <c r="FXR2153" s="308"/>
      <c r="FXS2153" s="308"/>
      <c r="FXT2153" s="308"/>
      <c r="FXU2153" s="308"/>
      <c r="FXV2153" s="308"/>
      <c r="FXW2153" s="308"/>
      <c r="FXX2153" s="308"/>
      <c r="FXY2153" s="308"/>
      <c r="FXZ2153" s="308"/>
      <c r="FYA2153" s="308"/>
      <c r="FYB2153" s="308"/>
      <c r="FYC2153" s="308"/>
      <c r="FYD2153" s="308"/>
      <c r="FYE2153" s="308"/>
      <c r="FYF2153" s="308"/>
      <c r="FYG2153" s="308"/>
      <c r="FYH2153" s="308"/>
      <c r="FYI2153" s="308"/>
      <c r="FYJ2153" s="308"/>
      <c r="FYK2153" s="308"/>
      <c r="FYL2153" s="308"/>
      <c r="FYM2153" s="308"/>
      <c r="FYN2153" s="308"/>
      <c r="FYO2153" s="308"/>
      <c r="FYP2153" s="308"/>
      <c r="FYQ2153" s="308"/>
      <c r="FYR2153" s="308"/>
      <c r="FYS2153" s="308"/>
      <c r="FYT2153" s="308"/>
      <c r="FYU2153" s="308"/>
      <c r="FYV2153" s="308"/>
      <c r="FYW2153" s="308"/>
      <c r="FYX2153" s="308"/>
      <c r="FYY2153" s="308"/>
      <c r="FYZ2153" s="308"/>
      <c r="FZA2153" s="308"/>
      <c r="FZB2153" s="308"/>
      <c r="FZC2153" s="308"/>
      <c r="FZD2153" s="308"/>
      <c r="FZE2153" s="308"/>
      <c r="FZF2153" s="308"/>
      <c r="FZG2153" s="308"/>
      <c r="FZH2153" s="308"/>
      <c r="FZI2153" s="308"/>
      <c r="FZJ2153" s="308"/>
      <c r="FZK2153" s="308"/>
      <c r="FZL2153" s="308"/>
      <c r="FZM2153" s="308"/>
      <c r="FZN2153" s="308"/>
      <c r="FZO2153" s="308"/>
      <c r="FZP2153" s="308"/>
      <c r="FZQ2153" s="308"/>
      <c r="FZR2153" s="308"/>
      <c r="FZS2153" s="308"/>
      <c r="FZT2153" s="308"/>
      <c r="FZU2153" s="308"/>
      <c r="FZV2153" s="308"/>
      <c r="FZW2153" s="308"/>
      <c r="FZX2153" s="308"/>
      <c r="FZY2153" s="308"/>
      <c r="FZZ2153" s="308"/>
      <c r="GAA2153" s="308"/>
      <c r="GAB2153" s="308"/>
      <c r="GAC2153" s="308"/>
      <c r="GAD2153" s="308"/>
      <c r="GAE2153" s="308"/>
      <c r="GAF2153" s="308"/>
      <c r="GAG2153" s="308"/>
      <c r="GAH2153" s="308"/>
      <c r="GAI2153" s="308"/>
      <c r="GAJ2153" s="308"/>
      <c r="GAK2153" s="308"/>
      <c r="GAL2153" s="308"/>
      <c r="GAM2153" s="308"/>
      <c r="GAN2153" s="308"/>
      <c r="GAO2153" s="308"/>
      <c r="GAP2153" s="308"/>
      <c r="GAQ2153" s="308"/>
      <c r="GAR2153" s="308"/>
      <c r="GAS2153" s="308"/>
      <c r="GAT2153" s="308"/>
      <c r="GAU2153" s="308"/>
      <c r="GAV2153" s="308"/>
      <c r="GAW2153" s="308"/>
      <c r="GAX2153" s="308"/>
      <c r="GAY2153" s="308"/>
      <c r="GAZ2153" s="308"/>
      <c r="GBA2153" s="308"/>
      <c r="GBB2153" s="308"/>
      <c r="GBC2153" s="308"/>
      <c r="GBD2153" s="308"/>
      <c r="GBE2153" s="308"/>
      <c r="GBF2153" s="308"/>
      <c r="GBG2153" s="308"/>
      <c r="GBH2153" s="308"/>
      <c r="GBI2153" s="308"/>
      <c r="GBJ2153" s="308"/>
      <c r="GBK2153" s="308"/>
      <c r="GBL2153" s="308"/>
      <c r="GBM2153" s="308"/>
      <c r="GBN2153" s="308"/>
      <c r="GBO2153" s="308"/>
      <c r="GBP2153" s="308"/>
      <c r="GBQ2153" s="308"/>
      <c r="GBR2153" s="308"/>
      <c r="GBS2153" s="308"/>
      <c r="GBT2153" s="308"/>
      <c r="GBU2153" s="308"/>
      <c r="GBV2153" s="308"/>
      <c r="GBW2153" s="308"/>
      <c r="GBX2153" s="308"/>
      <c r="GBY2153" s="308"/>
      <c r="GBZ2153" s="308"/>
      <c r="GCA2153" s="308"/>
      <c r="GCB2153" s="308"/>
      <c r="GCC2153" s="308"/>
      <c r="GCD2153" s="308"/>
      <c r="GCE2153" s="308"/>
      <c r="GCF2153" s="308"/>
      <c r="GCG2153" s="308"/>
      <c r="GCH2153" s="308"/>
      <c r="GCI2153" s="308"/>
      <c r="GCJ2153" s="308"/>
      <c r="GCK2153" s="308"/>
      <c r="GCL2153" s="308"/>
      <c r="GCM2153" s="308"/>
      <c r="GCN2153" s="308"/>
      <c r="GCO2153" s="308"/>
      <c r="GCP2153" s="308"/>
      <c r="GCQ2153" s="308"/>
      <c r="GCR2153" s="308"/>
      <c r="GCS2153" s="308"/>
      <c r="GCT2153" s="308"/>
      <c r="GCU2153" s="308"/>
      <c r="GCV2153" s="308"/>
      <c r="GCW2153" s="308"/>
      <c r="GCX2153" s="308"/>
      <c r="GCY2153" s="308"/>
      <c r="GCZ2153" s="308"/>
      <c r="GDA2153" s="308"/>
      <c r="GDB2153" s="308"/>
      <c r="GDC2153" s="308"/>
      <c r="GDD2153" s="308"/>
      <c r="GDE2153" s="308"/>
      <c r="GDF2153" s="308"/>
      <c r="GDG2153" s="308"/>
      <c r="GDH2153" s="308"/>
      <c r="GDI2153" s="308"/>
      <c r="GDJ2153" s="308"/>
      <c r="GDK2153" s="308"/>
      <c r="GDL2153" s="308"/>
      <c r="GDM2153" s="308"/>
      <c r="GDN2153" s="308"/>
      <c r="GDO2153" s="308"/>
      <c r="GDP2153" s="308"/>
      <c r="GDQ2153" s="308"/>
      <c r="GDR2153" s="308"/>
      <c r="GDS2153" s="308"/>
      <c r="GDT2153" s="308"/>
      <c r="GDU2153" s="308"/>
      <c r="GDV2153" s="308"/>
      <c r="GDW2153" s="308"/>
      <c r="GDX2153" s="308"/>
      <c r="GDY2153" s="308"/>
      <c r="GDZ2153" s="308"/>
      <c r="GEA2153" s="308"/>
      <c r="GEB2153" s="308"/>
      <c r="GEC2153" s="308"/>
      <c r="GED2153" s="308"/>
      <c r="GEE2153" s="308"/>
      <c r="GEF2153" s="308"/>
      <c r="GEG2153" s="308"/>
      <c r="GEH2153" s="308"/>
      <c r="GEI2153" s="308"/>
      <c r="GEJ2153" s="308"/>
      <c r="GEK2153" s="308"/>
      <c r="GEL2153" s="308"/>
      <c r="GEM2153" s="308"/>
      <c r="GEN2153" s="308"/>
      <c r="GEO2153" s="308"/>
      <c r="GEP2153" s="308"/>
      <c r="GEQ2153" s="308"/>
      <c r="GER2153" s="308"/>
      <c r="GES2153" s="308"/>
      <c r="GET2153" s="308"/>
      <c r="GEU2153" s="308"/>
      <c r="GEV2153" s="308"/>
      <c r="GEW2153" s="308"/>
      <c r="GEX2153" s="308"/>
      <c r="GEY2153" s="308"/>
      <c r="GEZ2153" s="308"/>
      <c r="GFA2153" s="308"/>
      <c r="GFB2153" s="308"/>
      <c r="GFC2153" s="308"/>
      <c r="GFD2153" s="308"/>
      <c r="GFE2153" s="308"/>
      <c r="GFF2153" s="308"/>
      <c r="GFG2153" s="308"/>
      <c r="GFH2153" s="308"/>
      <c r="GFI2153" s="308"/>
      <c r="GFJ2153" s="308"/>
      <c r="GFK2153" s="308"/>
      <c r="GFL2153" s="308"/>
      <c r="GFM2153" s="308"/>
      <c r="GFN2153" s="308"/>
      <c r="GFO2153" s="308"/>
      <c r="GFP2153" s="308"/>
      <c r="GFQ2153" s="308"/>
      <c r="GFR2153" s="308"/>
      <c r="GFS2153" s="308"/>
      <c r="GFT2153" s="308"/>
      <c r="GFU2153" s="308"/>
      <c r="GFV2153" s="308"/>
      <c r="GFW2153" s="308"/>
      <c r="GFX2153" s="308"/>
      <c r="GFY2153" s="308"/>
      <c r="GFZ2153" s="308"/>
      <c r="GGA2153" s="308"/>
      <c r="GGB2153" s="308"/>
      <c r="GGC2153" s="308"/>
      <c r="GGD2153" s="308"/>
      <c r="GGE2153" s="308"/>
      <c r="GGF2153" s="308"/>
      <c r="GGG2153" s="308"/>
      <c r="GGH2153" s="308"/>
      <c r="GGI2153" s="308"/>
      <c r="GGJ2153" s="308"/>
      <c r="GGK2153" s="308"/>
      <c r="GGL2153" s="308"/>
      <c r="GGM2153" s="308"/>
      <c r="GGN2153" s="308"/>
      <c r="GGO2153" s="308"/>
      <c r="GGP2153" s="308"/>
      <c r="GGQ2153" s="308"/>
      <c r="GGR2153" s="308"/>
      <c r="GGS2153" s="308"/>
      <c r="GGT2153" s="308"/>
      <c r="GGU2153" s="308"/>
      <c r="GGV2153" s="308"/>
      <c r="GGW2153" s="308"/>
      <c r="GGX2153" s="308"/>
      <c r="GGY2153" s="308"/>
      <c r="GGZ2153" s="308"/>
      <c r="GHA2153" s="308"/>
      <c r="GHB2153" s="308"/>
      <c r="GHC2153" s="308"/>
      <c r="GHD2153" s="308"/>
      <c r="GHE2153" s="308"/>
      <c r="GHF2153" s="308"/>
      <c r="GHG2153" s="308"/>
      <c r="GHH2153" s="308"/>
      <c r="GHI2153" s="308"/>
      <c r="GHJ2153" s="308"/>
      <c r="GHK2153" s="308"/>
      <c r="GHL2153" s="308"/>
      <c r="GHM2153" s="308"/>
      <c r="GHN2153" s="308"/>
      <c r="GHO2153" s="308"/>
      <c r="GHP2153" s="308"/>
      <c r="GHQ2153" s="308"/>
      <c r="GHR2153" s="308"/>
      <c r="GHS2153" s="308"/>
      <c r="GHT2153" s="308"/>
      <c r="GHU2153" s="308"/>
      <c r="GHV2153" s="308"/>
      <c r="GHW2153" s="308"/>
      <c r="GHX2153" s="308"/>
      <c r="GHY2153" s="308"/>
      <c r="GHZ2153" s="308"/>
      <c r="GIA2153" s="308"/>
      <c r="GIB2153" s="308"/>
      <c r="GIC2153" s="308"/>
      <c r="GID2153" s="308"/>
      <c r="GIE2153" s="308"/>
      <c r="GIF2153" s="308"/>
      <c r="GIG2153" s="308"/>
      <c r="GIH2153" s="308"/>
      <c r="GII2153" s="308"/>
      <c r="GIJ2153" s="308"/>
      <c r="GIK2153" s="308"/>
      <c r="GIL2153" s="308"/>
      <c r="GIM2153" s="308"/>
      <c r="GIN2153" s="308"/>
      <c r="GIO2153" s="308"/>
      <c r="GIP2153" s="308"/>
      <c r="GIQ2153" s="308"/>
      <c r="GIR2153" s="308"/>
      <c r="GIS2153" s="308"/>
      <c r="GIT2153" s="308"/>
      <c r="GIU2153" s="308"/>
      <c r="GIV2153" s="308"/>
      <c r="GIW2153" s="308"/>
      <c r="GIX2153" s="308"/>
      <c r="GIY2153" s="308"/>
      <c r="GIZ2153" s="308"/>
      <c r="GJA2153" s="308"/>
      <c r="GJB2153" s="308"/>
      <c r="GJC2153" s="308"/>
      <c r="GJD2153" s="308"/>
      <c r="GJE2153" s="308"/>
      <c r="GJF2153" s="308"/>
      <c r="GJG2153" s="308"/>
      <c r="GJH2153" s="308"/>
      <c r="GJI2153" s="308"/>
      <c r="GJJ2153" s="308"/>
      <c r="GJK2153" s="308"/>
      <c r="GJL2153" s="308"/>
      <c r="GJM2153" s="308"/>
      <c r="GJN2153" s="308"/>
      <c r="GJO2153" s="308"/>
      <c r="GJP2153" s="308"/>
      <c r="GJQ2153" s="308"/>
      <c r="GJR2153" s="308"/>
      <c r="GJS2153" s="308"/>
      <c r="GJT2153" s="308"/>
      <c r="GJU2153" s="308"/>
      <c r="GJV2153" s="308"/>
      <c r="GJW2153" s="308"/>
      <c r="GJX2153" s="308"/>
      <c r="GJY2153" s="308"/>
      <c r="GJZ2153" s="308"/>
      <c r="GKA2153" s="308"/>
      <c r="GKB2153" s="308"/>
      <c r="GKC2153" s="308"/>
      <c r="GKD2153" s="308"/>
      <c r="GKE2153" s="308"/>
      <c r="GKF2153" s="308"/>
      <c r="GKG2153" s="308"/>
      <c r="GKH2153" s="308"/>
      <c r="GKI2153" s="308"/>
      <c r="GKJ2153" s="308"/>
      <c r="GKK2153" s="308"/>
      <c r="GKL2153" s="308"/>
      <c r="GKM2153" s="308"/>
      <c r="GKN2153" s="308"/>
      <c r="GKO2153" s="308"/>
      <c r="GKP2153" s="308"/>
      <c r="GKQ2153" s="308"/>
      <c r="GKR2153" s="308"/>
      <c r="GKS2153" s="308"/>
      <c r="GKT2153" s="308"/>
      <c r="GKU2153" s="308"/>
      <c r="GKV2153" s="308"/>
      <c r="GKW2153" s="308"/>
      <c r="GKX2153" s="308"/>
      <c r="GKY2153" s="308"/>
      <c r="GKZ2153" s="308"/>
      <c r="GLA2153" s="308"/>
      <c r="GLB2153" s="308"/>
      <c r="GLC2153" s="308"/>
      <c r="GLD2153" s="308"/>
      <c r="GLE2153" s="308"/>
      <c r="GLF2153" s="308"/>
      <c r="GLG2153" s="308"/>
      <c r="GLH2153" s="308"/>
      <c r="GLI2153" s="308"/>
      <c r="GLJ2153" s="308"/>
      <c r="GLK2153" s="308"/>
      <c r="GLL2153" s="308"/>
      <c r="GLM2153" s="308"/>
      <c r="GLN2153" s="308"/>
      <c r="GLO2153" s="308"/>
      <c r="GLP2153" s="308"/>
      <c r="GLQ2153" s="308"/>
      <c r="GLR2153" s="308"/>
      <c r="GLS2153" s="308"/>
      <c r="GLT2153" s="308"/>
      <c r="GLU2153" s="308"/>
      <c r="GLV2153" s="308"/>
      <c r="GLW2153" s="308"/>
      <c r="GLX2153" s="308"/>
      <c r="GLY2153" s="308"/>
      <c r="GLZ2153" s="308"/>
      <c r="GMA2153" s="308"/>
      <c r="GMB2153" s="308"/>
      <c r="GMC2153" s="308"/>
      <c r="GMD2153" s="308"/>
      <c r="GME2153" s="308"/>
      <c r="GMF2153" s="308"/>
      <c r="GMG2153" s="308"/>
      <c r="GMH2153" s="308"/>
      <c r="GMI2153" s="308"/>
      <c r="GMJ2153" s="308"/>
      <c r="GMK2153" s="308"/>
      <c r="GML2153" s="308"/>
      <c r="GMM2153" s="308"/>
      <c r="GMN2153" s="308"/>
      <c r="GMO2153" s="308"/>
      <c r="GMP2153" s="308"/>
      <c r="GMQ2153" s="308"/>
      <c r="GMR2153" s="308"/>
      <c r="GMS2153" s="308"/>
      <c r="GMT2153" s="308"/>
      <c r="GMU2153" s="308"/>
      <c r="GMV2153" s="308"/>
      <c r="GMW2153" s="308"/>
      <c r="GMX2153" s="308"/>
      <c r="GMY2153" s="308"/>
      <c r="GMZ2153" s="308"/>
      <c r="GNA2153" s="308"/>
      <c r="GNB2153" s="308"/>
      <c r="GNC2153" s="308"/>
      <c r="GND2153" s="308"/>
      <c r="GNE2153" s="308"/>
      <c r="GNF2153" s="308"/>
      <c r="GNG2153" s="308"/>
      <c r="GNH2153" s="308"/>
      <c r="GNI2153" s="308"/>
      <c r="GNJ2153" s="308"/>
      <c r="GNK2153" s="308"/>
      <c r="GNL2153" s="308"/>
      <c r="GNM2153" s="308"/>
      <c r="GNN2153" s="308"/>
      <c r="GNO2153" s="308"/>
      <c r="GNP2153" s="308"/>
      <c r="GNQ2153" s="308"/>
      <c r="GNR2153" s="308"/>
      <c r="GNS2153" s="308"/>
      <c r="GNT2153" s="308"/>
      <c r="GNU2153" s="308"/>
      <c r="GNV2153" s="308"/>
      <c r="GNW2153" s="308"/>
      <c r="GNX2153" s="308"/>
      <c r="GNY2153" s="308"/>
      <c r="GNZ2153" s="308"/>
      <c r="GOA2153" s="308"/>
      <c r="GOB2153" s="308"/>
      <c r="GOC2153" s="308"/>
      <c r="GOD2153" s="308"/>
      <c r="GOE2153" s="308"/>
      <c r="GOF2153" s="308"/>
      <c r="GOG2153" s="308"/>
      <c r="GOH2153" s="308"/>
      <c r="GOI2153" s="308"/>
      <c r="GOJ2153" s="308"/>
      <c r="GOK2153" s="308"/>
      <c r="GOL2153" s="308"/>
      <c r="GOM2153" s="308"/>
      <c r="GON2153" s="308"/>
      <c r="GOO2153" s="308"/>
      <c r="GOP2153" s="308"/>
      <c r="GOQ2153" s="308"/>
      <c r="GOR2153" s="308"/>
      <c r="GOS2153" s="308"/>
      <c r="GOT2153" s="308"/>
      <c r="GOU2153" s="308"/>
      <c r="GOV2153" s="308"/>
      <c r="GOW2153" s="308"/>
      <c r="GOX2153" s="308"/>
      <c r="GOY2153" s="308"/>
      <c r="GOZ2153" s="308"/>
      <c r="GPA2153" s="308"/>
      <c r="GPB2153" s="308"/>
      <c r="GPC2153" s="308"/>
      <c r="GPD2153" s="308"/>
      <c r="GPE2153" s="308"/>
      <c r="GPF2153" s="308"/>
      <c r="GPG2153" s="308"/>
      <c r="GPH2153" s="308"/>
      <c r="GPI2153" s="308"/>
      <c r="GPJ2153" s="308"/>
      <c r="GPK2153" s="308"/>
      <c r="GPL2153" s="308"/>
      <c r="GPM2153" s="308"/>
      <c r="GPN2153" s="308"/>
      <c r="GPO2153" s="308"/>
      <c r="GPP2153" s="308"/>
      <c r="GPQ2153" s="308"/>
      <c r="GPR2153" s="308"/>
      <c r="GPS2153" s="308"/>
      <c r="GPT2153" s="308"/>
      <c r="GPU2153" s="308"/>
      <c r="GPV2153" s="308"/>
      <c r="GPW2153" s="308"/>
      <c r="GPX2153" s="308"/>
      <c r="GPY2153" s="308"/>
      <c r="GPZ2153" s="308"/>
      <c r="GQA2153" s="308"/>
      <c r="GQB2153" s="308"/>
      <c r="GQC2153" s="308"/>
      <c r="GQD2153" s="308"/>
      <c r="GQE2153" s="308"/>
      <c r="GQF2153" s="308"/>
      <c r="GQG2153" s="308"/>
      <c r="GQH2153" s="308"/>
      <c r="GQI2153" s="308"/>
      <c r="GQJ2153" s="308"/>
      <c r="GQK2153" s="308"/>
      <c r="GQL2153" s="308"/>
      <c r="GQM2153" s="308"/>
      <c r="GQN2153" s="308"/>
      <c r="GQO2153" s="308"/>
      <c r="GQP2153" s="308"/>
      <c r="GQQ2153" s="308"/>
      <c r="GQR2153" s="308"/>
      <c r="GQS2153" s="308"/>
      <c r="GQT2153" s="308"/>
      <c r="GQU2153" s="308"/>
      <c r="GQV2153" s="308"/>
      <c r="GQW2153" s="308"/>
      <c r="GQX2153" s="308"/>
      <c r="GQY2153" s="308"/>
      <c r="GQZ2153" s="308"/>
      <c r="GRA2153" s="308"/>
      <c r="GRB2153" s="308"/>
      <c r="GRC2153" s="308"/>
      <c r="GRD2153" s="308"/>
      <c r="GRE2153" s="308"/>
      <c r="GRF2153" s="308"/>
      <c r="GRG2153" s="308"/>
      <c r="GRH2153" s="308"/>
      <c r="GRI2153" s="308"/>
      <c r="GRJ2153" s="308"/>
      <c r="GRK2153" s="308"/>
      <c r="GRL2153" s="308"/>
      <c r="GRM2153" s="308"/>
      <c r="GRN2153" s="308"/>
      <c r="GRO2153" s="308"/>
      <c r="GRP2153" s="308"/>
      <c r="GRQ2153" s="308"/>
      <c r="GRR2153" s="308"/>
      <c r="GRS2153" s="308"/>
      <c r="GRT2153" s="308"/>
      <c r="GRU2153" s="308"/>
      <c r="GRV2153" s="308"/>
      <c r="GRW2153" s="308"/>
      <c r="GRX2153" s="308"/>
      <c r="GRY2153" s="308"/>
      <c r="GRZ2153" s="308"/>
      <c r="GSA2153" s="308"/>
      <c r="GSB2153" s="308"/>
      <c r="GSC2153" s="308"/>
      <c r="GSD2153" s="308"/>
      <c r="GSE2153" s="308"/>
      <c r="GSF2153" s="308"/>
      <c r="GSG2153" s="308"/>
      <c r="GSH2153" s="308"/>
      <c r="GSI2153" s="308"/>
      <c r="GSJ2153" s="308"/>
      <c r="GSK2153" s="308"/>
      <c r="GSL2153" s="308"/>
      <c r="GSM2153" s="308"/>
      <c r="GSN2153" s="308"/>
      <c r="GSO2153" s="308"/>
      <c r="GSP2153" s="308"/>
      <c r="GSQ2153" s="308"/>
      <c r="GSR2153" s="308"/>
      <c r="GSS2153" s="308"/>
      <c r="GST2153" s="308"/>
      <c r="GSU2153" s="308"/>
      <c r="GSV2153" s="308"/>
      <c r="GSW2153" s="308"/>
      <c r="GSX2153" s="308"/>
      <c r="GSY2153" s="308"/>
      <c r="GSZ2153" s="308"/>
      <c r="GTA2153" s="308"/>
      <c r="GTB2153" s="308"/>
      <c r="GTC2153" s="308"/>
      <c r="GTD2153" s="308"/>
      <c r="GTE2153" s="308"/>
      <c r="GTF2153" s="308"/>
      <c r="GTG2153" s="308"/>
      <c r="GTH2153" s="308"/>
      <c r="GTI2153" s="308"/>
      <c r="GTJ2153" s="308"/>
      <c r="GTK2153" s="308"/>
      <c r="GTL2153" s="308"/>
      <c r="GTM2153" s="308"/>
      <c r="GTN2153" s="308"/>
      <c r="GTO2153" s="308"/>
      <c r="GTP2153" s="308"/>
      <c r="GTQ2153" s="308"/>
      <c r="GTR2153" s="308"/>
      <c r="GTS2153" s="308"/>
      <c r="GTT2153" s="308"/>
      <c r="GTU2153" s="308"/>
      <c r="GTV2153" s="308"/>
      <c r="GTW2153" s="308"/>
      <c r="GTX2153" s="308"/>
      <c r="GTY2153" s="308"/>
      <c r="GTZ2153" s="308"/>
      <c r="GUA2153" s="308"/>
      <c r="GUB2153" s="308"/>
      <c r="GUC2153" s="308"/>
      <c r="GUD2153" s="308"/>
      <c r="GUE2153" s="308"/>
      <c r="GUF2153" s="308"/>
      <c r="GUG2153" s="308"/>
      <c r="GUH2153" s="308"/>
      <c r="GUI2153" s="308"/>
      <c r="GUJ2153" s="308"/>
      <c r="GUK2153" s="308"/>
      <c r="GUL2153" s="308"/>
      <c r="GUM2153" s="308"/>
      <c r="GUN2153" s="308"/>
      <c r="GUO2153" s="308"/>
      <c r="GUP2153" s="308"/>
      <c r="GUQ2153" s="308"/>
      <c r="GUR2153" s="308"/>
      <c r="GUS2153" s="308"/>
      <c r="GUT2153" s="308"/>
      <c r="GUU2153" s="308"/>
      <c r="GUV2153" s="308"/>
      <c r="GUW2153" s="308"/>
      <c r="GUX2153" s="308"/>
      <c r="GUY2153" s="308"/>
      <c r="GUZ2153" s="308"/>
      <c r="GVA2153" s="308"/>
      <c r="GVB2153" s="308"/>
      <c r="GVC2153" s="308"/>
      <c r="GVD2153" s="308"/>
      <c r="GVE2153" s="308"/>
      <c r="GVF2153" s="308"/>
      <c r="GVG2153" s="308"/>
      <c r="GVH2153" s="308"/>
      <c r="GVI2153" s="308"/>
      <c r="GVJ2153" s="308"/>
      <c r="GVK2153" s="308"/>
      <c r="GVL2153" s="308"/>
      <c r="GVM2153" s="308"/>
      <c r="GVN2153" s="308"/>
      <c r="GVO2153" s="308"/>
      <c r="GVP2153" s="308"/>
      <c r="GVQ2153" s="308"/>
      <c r="GVR2153" s="308"/>
      <c r="GVS2153" s="308"/>
      <c r="GVT2153" s="308"/>
      <c r="GVU2153" s="308"/>
      <c r="GVV2153" s="308"/>
      <c r="GVW2153" s="308"/>
      <c r="GVX2153" s="308"/>
      <c r="GVY2153" s="308"/>
      <c r="GVZ2153" s="308"/>
      <c r="GWA2153" s="308"/>
      <c r="GWB2153" s="308"/>
      <c r="GWC2153" s="308"/>
      <c r="GWD2153" s="308"/>
      <c r="GWE2153" s="308"/>
      <c r="GWF2153" s="308"/>
      <c r="GWG2153" s="308"/>
      <c r="GWH2153" s="308"/>
      <c r="GWI2153" s="308"/>
      <c r="GWJ2153" s="308"/>
      <c r="GWK2153" s="308"/>
      <c r="GWL2153" s="308"/>
      <c r="GWM2153" s="308"/>
      <c r="GWN2153" s="308"/>
      <c r="GWO2153" s="308"/>
      <c r="GWP2153" s="308"/>
      <c r="GWQ2153" s="308"/>
      <c r="GWR2153" s="308"/>
      <c r="GWS2153" s="308"/>
      <c r="GWT2153" s="308"/>
      <c r="GWU2153" s="308"/>
      <c r="GWV2153" s="308"/>
      <c r="GWW2153" s="308"/>
      <c r="GWX2153" s="308"/>
      <c r="GWY2153" s="308"/>
      <c r="GWZ2153" s="308"/>
      <c r="GXA2153" s="308"/>
      <c r="GXB2153" s="308"/>
      <c r="GXC2153" s="308"/>
      <c r="GXD2153" s="308"/>
      <c r="GXE2153" s="308"/>
      <c r="GXF2153" s="308"/>
      <c r="GXG2153" s="308"/>
      <c r="GXH2153" s="308"/>
      <c r="GXI2153" s="308"/>
      <c r="GXJ2153" s="308"/>
      <c r="GXK2153" s="308"/>
      <c r="GXL2153" s="308"/>
      <c r="GXM2153" s="308"/>
      <c r="GXN2153" s="308"/>
      <c r="GXO2153" s="308"/>
      <c r="GXP2153" s="308"/>
      <c r="GXQ2153" s="308"/>
      <c r="GXR2153" s="308"/>
      <c r="GXS2153" s="308"/>
      <c r="GXT2153" s="308"/>
      <c r="GXU2153" s="308"/>
      <c r="GXV2153" s="308"/>
      <c r="GXW2153" s="308"/>
      <c r="GXX2153" s="308"/>
      <c r="GXY2153" s="308"/>
      <c r="GXZ2153" s="308"/>
      <c r="GYA2153" s="308"/>
      <c r="GYB2153" s="308"/>
      <c r="GYC2153" s="308"/>
      <c r="GYD2153" s="308"/>
      <c r="GYE2153" s="308"/>
      <c r="GYF2153" s="308"/>
      <c r="GYG2153" s="308"/>
      <c r="GYH2153" s="308"/>
      <c r="GYI2153" s="308"/>
      <c r="GYJ2153" s="308"/>
      <c r="GYK2153" s="308"/>
      <c r="GYL2153" s="308"/>
      <c r="GYM2153" s="308"/>
      <c r="GYN2153" s="308"/>
      <c r="GYO2153" s="308"/>
      <c r="GYP2153" s="308"/>
      <c r="GYQ2153" s="308"/>
      <c r="GYR2153" s="308"/>
      <c r="GYS2153" s="308"/>
      <c r="GYT2153" s="308"/>
      <c r="GYU2153" s="308"/>
      <c r="GYV2153" s="308"/>
      <c r="GYW2153" s="308"/>
      <c r="GYX2153" s="308"/>
      <c r="GYY2153" s="308"/>
      <c r="GYZ2153" s="308"/>
      <c r="GZA2153" s="308"/>
      <c r="GZB2153" s="308"/>
      <c r="GZC2153" s="308"/>
      <c r="GZD2153" s="308"/>
      <c r="GZE2153" s="308"/>
      <c r="GZF2153" s="308"/>
      <c r="GZG2153" s="308"/>
      <c r="GZH2153" s="308"/>
      <c r="GZI2153" s="308"/>
      <c r="GZJ2153" s="308"/>
      <c r="GZK2153" s="308"/>
      <c r="GZL2153" s="308"/>
      <c r="GZM2153" s="308"/>
      <c r="GZN2153" s="308"/>
      <c r="GZO2153" s="308"/>
      <c r="GZP2153" s="308"/>
      <c r="GZQ2153" s="308"/>
      <c r="GZR2153" s="308"/>
      <c r="GZS2153" s="308"/>
      <c r="GZT2153" s="308"/>
      <c r="GZU2153" s="308"/>
      <c r="GZV2153" s="308"/>
      <c r="GZW2153" s="308"/>
      <c r="GZX2153" s="308"/>
      <c r="GZY2153" s="308"/>
      <c r="GZZ2153" s="308"/>
      <c r="HAA2153" s="308"/>
      <c r="HAB2153" s="308"/>
      <c r="HAC2153" s="308"/>
      <c r="HAD2153" s="308"/>
      <c r="HAE2153" s="308"/>
      <c r="HAF2153" s="308"/>
      <c r="HAG2153" s="308"/>
      <c r="HAH2153" s="308"/>
      <c r="HAI2153" s="308"/>
      <c r="HAJ2153" s="308"/>
      <c r="HAK2153" s="308"/>
      <c r="HAL2153" s="308"/>
      <c r="HAM2153" s="308"/>
      <c r="HAN2153" s="308"/>
      <c r="HAO2153" s="308"/>
      <c r="HAP2153" s="308"/>
      <c r="HAQ2153" s="308"/>
      <c r="HAR2153" s="308"/>
      <c r="HAS2153" s="308"/>
      <c r="HAT2153" s="308"/>
      <c r="HAU2153" s="308"/>
      <c r="HAV2153" s="308"/>
      <c r="HAW2153" s="308"/>
      <c r="HAX2153" s="308"/>
      <c r="HAY2153" s="308"/>
      <c r="HAZ2153" s="308"/>
      <c r="HBA2153" s="308"/>
      <c r="HBB2153" s="308"/>
      <c r="HBC2153" s="308"/>
      <c r="HBD2153" s="308"/>
      <c r="HBE2153" s="308"/>
      <c r="HBF2153" s="308"/>
      <c r="HBG2153" s="308"/>
      <c r="HBH2153" s="308"/>
      <c r="HBI2153" s="308"/>
      <c r="HBJ2153" s="308"/>
      <c r="HBK2153" s="308"/>
      <c r="HBL2153" s="308"/>
      <c r="HBM2153" s="308"/>
      <c r="HBN2153" s="308"/>
      <c r="HBO2153" s="308"/>
      <c r="HBP2153" s="308"/>
      <c r="HBQ2153" s="308"/>
      <c r="HBR2153" s="308"/>
      <c r="HBS2153" s="308"/>
      <c r="HBT2153" s="308"/>
      <c r="HBU2153" s="308"/>
      <c r="HBV2153" s="308"/>
      <c r="HBW2153" s="308"/>
      <c r="HBX2153" s="308"/>
      <c r="HBY2153" s="308"/>
      <c r="HBZ2153" s="308"/>
      <c r="HCA2153" s="308"/>
      <c r="HCB2153" s="308"/>
      <c r="HCC2153" s="308"/>
      <c r="HCD2153" s="308"/>
      <c r="HCE2153" s="308"/>
      <c r="HCF2153" s="308"/>
      <c r="HCG2153" s="308"/>
      <c r="HCH2153" s="308"/>
      <c r="HCI2153" s="308"/>
      <c r="HCJ2153" s="308"/>
      <c r="HCK2153" s="308"/>
      <c r="HCL2153" s="308"/>
      <c r="HCM2153" s="308"/>
      <c r="HCN2153" s="308"/>
      <c r="HCO2153" s="308"/>
      <c r="HCP2153" s="308"/>
      <c r="HCQ2153" s="308"/>
      <c r="HCR2153" s="308"/>
      <c r="HCS2153" s="308"/>
      <c r="HCT2153" s="308"/>
      <c r="HCU2153" s="308"/>
      <c r="HCV2153" s="308"/>
      <c r="HCW2153" s="308"/>
      <c r="HCX2153" s="308"/>
      <c r="HCY2153" s="308"/>
      <c r="HCZ2153" s="308"/>
      <c r="HDA2153" s="308"/>
      <c r="HDB2153" s="308"/>
      <c r="HDC2153" s="308"/>
      <c r="HDD2153" s="308"/>
      <c r="HDE2153" s="308"/>
      <c r="HDF2153" s="308"/>
      <c r="HDG2153" s="308"/>
      <c r="HDH2153" s="308"/>
      <c r="HDI2153" s="308"/>
      <c r="HDJ2153" s="308"/>
      <c r="HDK2153" s="308"/>
      <c r="HDL2153" s="308"/>
      <c r="HDM2153" s="308"/>
      <c r="HDN2153" s="308"/>
      <c r="HDO2153" s="308"/>
      <c r="HDP2153" s="308"/>
      <c r="HDQ2153" s="308"/>
      <c r="HDR2153" s="308"/>
      <c r="HDS2153" s="308"/>
      <c r="HDT2153" s="308"/>
      <c r="HDU2153" s="308"/>
      <c r="HDV2153" s="308"/>
      <c r="HDW2153" s="308"/>
      <c r="HDX2153" s="308"/>
      <c r="HDY2153" s="308"/>
      <c r="HDZ2153" s="308"/>
      <c r="HEA2153" s="308"/>
      <c r="HEB2153" s="308"/>
      <c r="HEC2153" s="308"/>
      <c r="HED2153" s="308"/>
      <c r="HEE2153" s="308"/>
      <c r="HEF2153" s="308"/>
      <c r="HEG2153" s="308"/>
      <c r="HEH2153" s="308"/>
      <c r="HEI2153" s="308"/>
      <c r="HEJ2153" s="308"/>
      <c r="HEK2153" s="308"/>
      <c r="HEL2153" s="308"/>
      <c r="HEM2153" s="308"/>
      <c r="HEN2153" s="308"/>
      <c r="HEO2153" s="308"/>
      <c r="HEP2153" s="308"/>
      <c r="HEQ2153" s="308"/>
      <c r="HER2153" s="308"/>
      <c r="HES2153" s="308"/>
      <c r="HET2153" s="308"/>
      <c r="HEU2153" s="308"/>
      <c r="HEV2153" s="308"/>
      <c r="HEW2153" s="308"/>
      <c r="HEX2153" s="308"/>
      <c r="HEY2153" s="308"/>
      <c r="HEZ2153" s="308"/>
      <c r="HFA2153" s="308"/>
      <c r="HFB2153" s="308"/>
      <c r="HFC2153" s="308"/>
      <c r="HFD2153" s="308"/>
      <c r="HFE2153" s="308"/>
      <c r="HFF2153" s="308"/>
      <c r="HFG2153" s="308"/>
      <c r="HFH2153" s="308"/>
      <c r="HFI2153" s="308"/>
      <c r="HFJ2153" s="308"/>
      <c r="HFK2153" s="308"/>
      <c r="HFL2153" s="308"/>
      <c r="HFM2153" s="308"/>
      <c r="HFN2153" s="308"/>
      <c r="HFO2153" s="308"/>
      <c r="HFP2153" s="308"/>
      <c r="HFQ2153" s="308"/>
      <c r="HFR2153" s="308"/>
      <c r="HFS2153" s="308"/>
      <c r="HFT2153" s="308"/>
      <c r="HFU2153" s="308"/>
      <c r="HFV2153" s="308"/>
      <c r="HFW2153" s="308"/>
      <c r="HFX2153" s="308"/>
      <c r="HFY2153" s="308"/>
      <c r="HFZ2153" s="308"/>
      <c r="HGA2153" s="308"/>
      <c r="HGB2153" s="308"/>
      <c r="HGC2153" s="308"/>
      <c r="HGD2153" s="308"/>
      <c r="HGE2153" s="308"/>
      <c r="HGF2153" s="308"/>
      <c r="HGG2153" s="308"/>
      <c r="HGH2153" s="308"/>
      <c r="HGI2153" s="308"/>
      <c r="HGJ2153" s="308"/>
      <c r="HGK2153" s="308"/>
      <c r="HGL2153" s="308"/>
      <c r="HGM2153" s="308"/>
      <c r="HGN2153" s="308"/>
      <c r="HGO2153" s="308"/>
      <c r="HGP2153" s="308"/>
      <c r="HGQ2153" s="308"/>
      <c r="HGR2153" s="308"/>
      <c r="HGS2153" s="308"/>
      <c r="HGT2153" s="308"/>
      <c r="HGU2153" s="308"/>
      <c r="HGV2153" s="308"/>
      <c r="HGW2153" s="308"/>
      <c r="HGX2153" s="308"/>
      <c r="HGY2153" s="308"/>
      <c r="HGZ2153" s="308"/>
      <c r="HHA2153" s="308"/>
      <c r="HHB2153" s="308"/>
      <c r="HHC2153" s="308"/>
      <c r="HHD2153" s="308"/>
      <c r="HHE2153" s="308"/>
      <c r="HHF2153" s="308"/>
      <c r="HHG2153" s="308"/>
      <c r="HHH2153" s="308"/>
      <c r="HHI2153" s="308"/>
      <c r="HHJ2153" s="308"/>
      <c r="HHK2153" s="308"/>
      <c r="HHL2153" s="308"/>
      <c r="HHM2153" s="308"/>
      <c r="HHN2153" s="308"/>
      <c r="HHO2153" s="308"/>
      <c r="HHP2153" s="308"/>
      <c r="HHQ2153" s="308"/>
      <c r="HHR2153" s="308"/>
      <c r="HHS2153" s="308"/>
      <c r="HHT2153" s="308"/>
      <c r="HHU2153" s="308"/>
      <c r="HHV2153" s="308"/>
      <c r="HHW2153" s="308"/>
      <c r="HHX2153" s="308"/>
      <c r="HHY2153" s="308"/>
      <c r="HHZ2153" s="308"/>
      <c r="HIA2153" s="308"/>
      <c r="HIB2153" s="308"/>
      <c r="HIC2153" s="308"/>
      <c r="HID2153" s="308"/>
      <c r="HIE2153" s="308"/>
      <c r="HIF2153" s="308"/>
      <c r="HIG2153" s="308"/>
      <c r="HIH2153" s="308"/>
      <c r="HII2153" s="308"/>
      <c r="HIJ2153" s="308"/>
      <c r="HIK2153" s="308"/>
      <c r="HIL2153" s="308"/>
      <c r="HIM2153" s="308"/>
      <c r="HIN2153" s="308"/>
      <c r="HIO2153" s="308"/>
      <c r="HIP2153" s="308"/>
      <c r="HIQ2153" s="308"/>
      <c r="HIR2153" s="308"/>
      <c r="HIS2153" s="308"/>
      <c r="HIT2153" s="308"/>
      <c r="HIU2153" s="308"/>
      <c r="HIV2153" s="308"/>
      <c r="HIW2153" s="308"/>
      <c r="HIX2153" s="308"/>
      <c r="HIY2153" s="308"/>
      <c r="HIZ2153" s="308"/>
      <c r="HJA2153" s="308"/>
      <c r="HJB2153" s="308"/>
      <c r="HJC2153" s="308"/>
      <c r="HJD2153" s="308"/>
      <c r="HJE2153" s="308"/>
      <c r="HJF2153" s="308"/>
      <c r="HJG2153" s="308"/>
      <c r="HJH2153" s="308"/>
      <c r="HJI2153" s="308"/>
      <c r="HJJ2153" s="308"/>
      <c r="HJK2153" s="308"/>
      <c r="HJL2153" s="308"/>
      <c r="HJM2153" s="308"/>
      <c r="HJN2153" s="308"/>
      <c r="HJO2153" s="308"/>
      <c r="HJP2153" s="308"/>
      <c r="HJQ2153" s="308"/>
      <c r="HJR2153" s="308"/>
      <c r="HJS2153" s="308"/>
      <c r="HJT2153" s="308"/>
      <c r="HJU2153" s="308"/>
      <c r="HJV2153" s="308"/>
      <c r="HJW2153" s="308"/>
      <c r="HJX2153" s="308"/>
      <c r="HJY2153" s="308"/>
      <c r="HJZ2153" s="308"/>
      <c r="HKA2153" s="308"/>
      <c r="HKB2153" s="308"/>
      <c r="HKC2153" s="308"/>
      <c r="HKD2153" s="308"/>
      <c r="HKE2153" s="308"/>
      <c r="HKF2153" s="308"/>
      <c r="HKG2153" s="308"/>
      <c r="HKH2153" s="308"/>
      <c r="HKI2153" s="308"/>
      <c r="HKJ2153" s="308"/>
      <c r="HKK2153" s="308"/>
      <c r="HKL2153" s="308"/>
      <c r="HKM2153" s="308"/>
      <c r="HKN2153" s="308"/>
      <c r="HKO2153" s="308"/>
      <c r="HKP2153" s="308"/>
      <c r="HKQ2153" s="308"/>
      <c r="HKR2153" s="308"/>
      <c r="HKS2153" s="308"/>
      <c r="HKT2153" s="308"/>
      <c r="HKU2153" s="308"/>
      <c r="HKV2153" s="308"/>
      <c r="HKW2153" s="308"/>
      <c r="HKX2153" s="308"/>
      <c r="HKY2153" s="308"/>
      <c r="HKZ2153" s="308"/>
      <c r="HLA2153" s="308"/>
      <c r="HLB2153" s="308"/>
      <c r="HLC2153" s="308"/>
      <c r="HLD2153" s="308"/>
      <c r="HLE2153" s="308"/>
      <c r="HLF2153" s="308"/>
      <c r="HLG2153" s="308"/>
      <c r="HLH2153" s="308"/>
      <c r="HLI2153" s="308"/>
      <c r="HLJ2153" s="308"/>
      <c r="HLK2153" s="308"/>
      <c r="HLL2153" s="308"/>
      <c r="HLM2153" s="308"/>
      <c r="HLN2153" s="308"/>
      <c r="HLO2153" s="308"/>
      <c r="HLP2153" s="308"/>
      <c r="HLQ2153" s="308"/>
      <c r="HLR2153" s="308"/>
      <c r="HLS2153" s="308"/>
      <c r="HLT2153" s="308"/>
      <c r="HLU2153" s="308"/>
      <c r="HLV2153" s="308"/>
      <c r="HLW2153" s="308"/>
      <c r="HLX2153" s="308"/>
      <c r="HLY2153" s="308"/>
      <c r="HLZ2153" s="308"/>
      <c r="HMA2153" s="308"/>
      <c r="HMB2153" s="308"/>
      <c r="HMC2153" s="308"/>
      <c r="HMD2153" s="308"/>
      <c r="HME2153" s="308"/>
      <c r="HMF2153" s="308"/>
      <c r="HMG2153" s="308"/>
      <c r="HMH2153" s="308"/>
      <c r="HMI2153" s="308"/>
      <c r="HMJ2153" s="308"/>
      <c r="HMK2153" s="308"/>
      <c r="HML2153" s="308"/>
      <c r="HMM2153" s="308"/>
      <c r="HMN2153" s="308"/>
      <c r="HMO2153" s="308"/>
      <c r="HMP2153" s="308"/>
      <c r="HMQ2153" s="308"/>
      <c r="HMR2153" s="308"/>
      <c r="HMS2153" s="308"/>
      <c r="HMT2153" s="308"/>
      <c r="HMU2153" s="308"/>
      <c r="HMV2153" s="308"/>
      <c r="HMW2153" s="308"/>
      <c r="HMX2153" s="308"/>
      <c r="HMY2153" s="308"/>
      <c r="HMZ2153" s="308"/>
      <c r="HNA2153" s="308"/>
      <c r="HNB2153" s="308"/>
      <c r="HNC2153" s="308"/>
      <c r="HND2153" s="308"/>
      <c r="HNE2153" s="308"/>
      <c r="HNF2153" s="308"/>
      <c r="HNG2153" s="308"/>
      <c r="HNH2153" s="308"/>
      <c r="HNI2153" s="308"/>
      <c r="HNJ2153" s="308"/>
      <c r="HNK2153" s="308"/>
      <c r="HNL2153" s="308"/>
      <c r="HNM2153" s="308"/>
      <c r="HNN2153" s="308"/>
      <c r="HNO2153" s="308"/>
      <c r="HNP2153" s="308"/>
      <c r="HNQ2153" s="308"/>
      <c r="HNR2153" s="308"/>
      <c r="HNS2153" s="308"/>
      <c r="HNT2153" s="308"/>
      <c r="HNU2153" s="308"/>
      <c r="HNV2153" s="308"/>
      <c r="HNW2153" s="308"/>
      <c r="HNX2153" s="308"/>
      <c r="HNY2153" s="308"/>
      <c r="HNZ2153" s="308"/>
      <c r="HOA2153" s="308"/>
      <c r="HOB2153" s="308"/>
      <c r="HOC2153" s="308"/>
      <c r="HOD2153" s="308"/>
      <c r="HOE2153" s="308"/>
      <c r="HOF2153" s="308"/>
      <c r="HOG2153" s="308"/>
      <c r="HOH2153" s="308"/>
      <c r="HOI2153" s="308"/>
      <c r="HOJ2153" s="308"/>
      <c r="HOK2153" s="308"/>
      <c r="HOL2153" s="308"/>
      <c r="HOM2153" s="308"/>
      <c r="HON2153" s="308"/>
      <c r="HOO2153" s="308"/>
      <c r="HOP2153" s="308"/>
      <c r="HOQ2153" s="308"/>
      <c r="HOR2153" s="308"/>
      <c r="HOS2153" s="308"/>
      <c r="HOT2153" s="308"/>
      <c r="HOU2153" s="308"/>
      <c r="HOV2153" s="308"/>
      <c r="HOW2153" s="308"/>
      <c r="HOX2153" s="308"/>
      <c r="HOY2153" s="308"/>
      <c r="HOZ2153" s="308"/>
      <c r="HPA2153" s="308"/>
      <c r="HPB2153" s="308"/>
      <c r="HPC2153" s="308"/>
      <c r="HPD2153" s="308"/>
      <c r="HPE2153" s="308"/>
      <c r="HPF2153" s="308"/>
      <c r="HPG2153" s="308"/>
      <c r="HPH2153" s="308"/>
      <c r="HPI2153" s="308"/>
      <c r="HPJ2153" s="308"/>
      <c r="HPK2153" s="308"/>
      <c r="HPL2153" s="308"/>
      <c r="HPM2153" s="308"/>
      <c r="HPN2153" s="308"/>
      <c r="HPO2153" s="308"/>
      <c r="HPP2153" s="308"/>
      <c r="HPQ2153" s="308"/>
      <c r="HPR2153" s="308"/>
      <c r="HPS2153" s="308"/>
      <c r="HPT2153" s="308"/>
      <c r="HPU2153" s="308"/>
      <c r="HPV2153" s="308"/>
      <c r="HPW2153" s="308"/>
      <c r="HPX2153" s="308"/>
      <c r="HPY2153" s="308"/>
      <c r="HPZ2153" s="308"/>
      <c r="HQA2153" s="308"/>
      <c r="HQB2153" s="308"/>
      <c r="HQC2153" s="308"/>
      <c r="HQD2153" s="308"/>
      <c r="HQE2153" s="308"/>
      <c r="HQF2153" s="308"/>
      <c r="HQG2153" s="308"/>
      <c r="HQH2153" s="308"/>
      <c r="HQI2153" s="308"/>
      <c r="HQJ2153" s="308"/>
      <c r="HQK2153" s="308"/>
      <c r="HQL2153" s="308"/>
      <c r="HQM2153" s="308"/>
      <c r="HQN2153" s="308"/>
      <c r="HQO2153" s="308"/>
      <c r="HQP2153" s="308"/>
      <c r="HQQ2153" s="308"/>
      <c r="HQR2153" s="308"/>
      <c r="HQS2153" s="308"/>
      <c r="HQT2153" s="308"/>
      <c r="HQU2153" s="308"/>
      <c r="HQV2153" s="308"/>
      <c r="HQW2153" s="308"/>
      <c r="HQX2153" s="308"/>
      <c r="HQY2153" s="308"/>
      <c r="HQZ2153" s="308"/>
      <c r="HRA2153" s="308"/>
      <c r="HRB2153" s="308"/>
      <c r="HRC2153" s="308"/>
      <c r="HRD2153" s="308"/>
      <c r="HRE2153" s="308"/>
      <c r="HRF2153" s="308"/>
      <c r="HRG2153" s="308"/>
      <c r="HRH2153" s="308"/>
      <c r="HRI2153" s="308"/>
      <c r="HRJ2153" s="308"/>
      <c r="HRK2153" s="308"/>
      <c r="HRL2153" s="308"/>
      <c r="HRM2153" s="308"/>
      <c r="HRN2153" s="308"/>
      <c r="HRO2153" s="308"/>
      <c r="HRP2153" s="308"/>
      <c r="HRQ2153" s="308"/>
      <c r="HRR2153" s="308"/>
      <c r="HRS2153" s="308"/>
      <c r="HRT2153" s="308"/>
      <c r="HRU2153" s="308"/>
      <c r="HRV2153" s="308"/>
      <c r="HRW2153" s="308"/>
      <c r="HRX2153" s="308"/>
      <c r="HRY2153" s="308"/>
      <c r="HRZ2153" s="308"/>
      <c r="HSA2153" s="308"/>
      <c r="HSB2153" s="308"/>
      <c r="HSC2153" s="308"/>
      <c r="HSD2153" s="308"/>
      <c r="HSE2153" s="308"/>
      <c r="HSF2153" s="308"/>
      <c r="HSG2153" s="308"/>
      <c r="HSH2153" s="308"/>
      <c r="HSI2153" s="308"/>
      <c r="HSJ2153" s="308"/>
      <c r="HSK2153" s="308"/>
      <c r="HSL2153" s="308"/>
      <c r="HSM2153" s="308"/>
      <c r="HSN2153" s="308"/>
      <c r="HSO2153" s="308"/>
      <c r="HSP2153" s="308"/>
      <c r="HSQ2153" s="308"/>
      <c r="HSR2153" s="308"/>
      <c r="HSS2153" s="308"/>
      <c r="HST2153" s="308"/>
      <c r="HSU2153" s="308"/>
      <c r="HSV2153" s="308"/>
      <c r="HSW2153" s="308"/>
      <c r="HSX2153" s="308"/>
      <c r="HSY2153" s="308"/>
      <c r="HSZ2153" s="308"/>
      <c r="HTA2153" s="308"/>
      <c r="HTB2153" s="308"/>
      <c r="HTC2153" s="308"/>
      <c r="HTD2153" s="308"/>
      <c r="HTE2153" s="308"/>
      <c r="HTF2153" s="308"/>
      <c r="HTG2153" s="308"/>
      <c r="HTH2153" s="308"/>
      <c r="HTI2153" s="308"/>
      <c r="HTJ2153" s="308"/>
      <c r="HTK2153" s="308"/>
      <c r="HTL2153" s="308"/>
      <c r="HTM2153" s="308"/>
      <c r="HTN2153" s="308"/>
      <c r="HTO2153" s="308"/>
      <c r="HTP2153" s="308"/>
      <c r="HTQ2153" s="308"/>
      <c r="HTR2153" s="308"/>
      <c r="HTS2153" s="308"/>
      <c r="HTT2153" s="308"/>
      <c r="HTU2153" s="308"/>
      <c r="HTV2153" s="308"/>
      <c r="HTW2153" s="308"/>
      <c r="HTX2153" s="308"/>
      <c r="HTY2153" s="308"/>
      <c r="HTZ2153" s="308"/>
      <c r="HUA2153" s="308"/>
      <c r="HUB2153" s="308"/>
      <c r="HUC2153" s="308"/>
      <c r="HUD2153" s="308"/>
      <c r="HUE2153" s="308"/>
      <c r="HUF2153" s="308"/>
      <c r="HUG2153" s="308"/>
      <c r="HUH2153" s="308"/>
      <c r="HUI2153" s="308"/>
      <c r="HUJ2153" s="308"/>
      <c r="HUK2153" s="308"/>
      <c r="HUL2153" s="308"/>
      <c r="HUM2153" s="308"/>
      <c r="HUN2153" s="308"/>
      <c r="HUO2153" s="308"/>
      <c r="HUP2153" s="308"/>
      <c r="HUQ2153" s="308"/>
      <c r="HUR2153" s="308"/>
      <c r="HUS2153" s="308"/>
      <c r="HUT2153" s="308"/>
      <c r="HUU2153" s="308"/>
      <c r="HUV2153" s="308"/>
      <c r="HUW2153" s="308"/>
      <c r="HUX2153" s="308"/>
      <c r="HUY2153" s="308"/>
      <c r="HUZ2153" s="308"/>
      <c r="HVA2153" s="308"/>
      <c r="HVB2153" s="308"/>
      <c r="HVC2153" s="308"/>
      <c r="HVD2153" s="308"/>
      <c r="HVE2153" s="308"/>
      <c r="HVF2153" s="308"/>
      <c r="HVG2153" s="308"/>
      <c r="HVH2153" s="308"/>
      <c r="HVI2153" s="308"/>
      <c r="HVJ2153" s="308"/>
      <c r="HVK2153" s="308"/>
      <c r="HVL2153" s="308"/>
      <c r="HVM2153" s="308"/>
      <c r="HVN2153" s="308"/>
      <c r="HVO2153" s="308"/>
      <c r="HVP2153" s="308"/>
      <c r="HVQ2153" s="308"/>
      <c r="HVR2153" s="308"/>
      <c r="HVS2153" s="308"/>
      <c r="HVT2153" s="308"/>
      <c r="HVU2153" s="308"/>
      <c r="HVV2153" s="308"/>
      <c r="HVW2153" s="308"/>
      <c r="HVX2153" s="308"/>
      <c r="HVY2153" s="308"/>
      <c r="HVZ2153" s="308"/>
      <c r="HWA2153" s="308"/>
      <c r="HWB2153" s="308"/>
      <c r="HWC2153" s="308"/>
      <c r="HWD2153" s="308"/>
      <c r="HWE2153" s="308"/>
      <c r="HWF2153" s="308"/>
      <c r="HWG2153" s="308"/>
      <c r="HWH2153" s="308"/>
      <c r="HWI2153" s="308"/>
      <c r="HWJ2153" s="308"/>
      <c r="HWK2153" s="308"/>
      <c r="HWL2153" s="308"/>
      <c r="HWM2153" s="308"/>
      <c r="HWN2153" s="308"/>
      <c r="HWO2153" s="308"/>
      <c r="HWP2153" s="308"/>
      <c r="HWQ2153" s="308"/>
      <c r="HWR2153" s="308"/>
      <c r="HWS2153" s="308"/>
      <c r="HWT2153" s="308"/>
      <c r="HWU2153" s="308"/>
      <c r="HWV2153" s="308"/>
      <c r="HWW2153" s="308"/>
      <c r="HWX2153" s="308"/>
      <c r="HWY2153" s="308"/>
      <c r="HWZ2153" s="308"/>
      <c r="HXA2153" s="308"/>
      <c r="HXB2153" s="308"/>
      <c r="HXC2153" s="308"/>
      <c r="HXD2153" s="308"/>
      <c r="HXE2153" s="308"/>
      <c r="HXF2153" s="308"/>
      <c r="HXG2153" s="308"/>
      <c r="HXH2153" s="308"/>
      <c r="HXI2153" s="308"/>
      <c r="HXJ2153" s="308"/>
      <c r="HXK2153" s="308"/>
      <c r="HXL2153" s="308"/>
      <c r="HXM2153" s="308"/>
      <c r="HXN2153" s="308"/>
      <c r="HXO2153" s="308"/>
      <c r="HXP2153" s="308"/>
      <c r="HXQ2153" s="308"/>
      <c r="HXR2153" s="308"/>
      <c r="HXS2153" s="308"/>
      <c r="HXT2153" s="308"/>
      <c r="HXU2153" s="308"/>
      <c r="HXV2153" s="308"/>
      <c r="HXW2153" s="308"/>
      <c r="HXX2153" s="308"/>
      <c r="HXY2153" s="308"/>
      <c r="HXZ2153" s="308"/>
      <c r="HYA2153" s="308"/>
      <c r="HYB2153" s="308"/>
      <c r="HYC2153" s="308"/>
      <c r="HYD2153" s="308"/>
      <c r="HYE2153" s="308"/>
      <c r="HYF2153" s="308"/>
      <c r="HYG2153" s="308"/>
      <c r="HYH2153" s="308"/>
      <c r="HYI2153" s="308"/>
      <c r="HYJ2153" s="308"/>
      <c r="HYK2153" s="308"/>
      <c r="HYL2153" s="308"/>
      <c r="HYM2153" s="308"/>
      <c r="HYN2153" s="308"/>
      <c r="HYO2153" s="308"/>
      <c r="HYP2153" s="308"/>
      <c r="HYQ2153" s="308"/>
      <c r="HYR2153" s="308"/>
      <c r="HYS2153" s="308"/>
      <c r="HYT2153" s="308"/>
      <c r="HYU2153" s="308"/>
      <c r="HYV2153" s="308"/>
      <c r="HYW2153" s="308"/>
      <c r="HYX2153" s="308"/>
      <c r="HYY2153" s="308"/>
      <c r="HYZ2153" s="308"/>
      <c r="HZA2153" s="308"/>
      <c r="HZB2153" s="308"/>
      <c r="HZC2153" s="308"/>
      <c r="HZD2153" s="308"/>
      <c r="HZE2153" s="308"/>
      <c r="HZF2153" s="308"/>
      <c r="HZG2153" s="308"/>
      <c r="HZH2153" s="308"/>
      <c r="HZI2153" s="308"/>
      <c r="HZJ2153" s="308"/>
      <c r="HZK2153" s="308"/>
      <c r="HZL2153" s="308"/>
      <c r="HZM2153" s="308"/>
      <c r="HZN2153" s="308"/>
      <c r="HZO2153" s="308"/>
      <c r="HZP2153" s="308"/>
      <c r="HZQ2153" s="308"/>
      <c r="HZR2153" s="308"/>
      <c r="HZS2153" s="308"/>
      <c r="HZT2153" s="308"/>
      <c r="HZU2153" s="308"/>
      <c r="HZV2153" s="308"/>
      <c r="HZW2153" s="308"/>
      <c r="HZX2153" s="308"/>
      <c r="HZY2153" s="308"/>
      <c r="HZZ2153" s="308"/>
      <c r="IAA2153" s="308"/>
      <c r="IAB2153" s="308"/>
      <c r="IAC2153" s="308"/>
      <c r="IAD2153" s="308"/>
      <c r="IAE2153" s="308"/>
      <c r="IAF2153" s="308"/>
      <c r="IAG2153" s="308"/>
      <c r="IAH2153" s="308"/>
      <c r="IAI2153" s="308"/>
      <c r="IAJ2153" s="308"/>
      <c r="IAK2153" s="308"/>
      <c r="IAL2153" s="308"/>
      <c r="IAM2153" s="308"/>
      <c r="IAN2153" s="308"/>
      <c r="IAO2153" s="308"/>
      <c r="IAP2153" s="308"/>
      <c r="IAQ2153" s="308"/>
      <c r="IAR2153" s="308"/>
      <c r="IAS2153" s="308"/>
      <c r="IAT2153" s="308"/>
      <c r="IAU2153" s="308"/>
      <c r="IAV2153" s="308"/>
      <c r="IAW2153" s="308"/>
      <c r="IAX2153" s="308"/>
      <c r="IAY2153" s="308"/>
      <c r="IAZ2153" s="308"/>
      <c r="IBA2153" s="308"/>
      <c r="IBB2153" s="308"/>
      <c r="IBC2153" s="308"/>
      <c r="IBD2153" s="308"/>
      <c r="IBE2153" s="308"/>
      <c r="IBF2153" s="308"/>
      <c r="IBG2153" s="308"/>
      <c r="IBH2153" s="308"/>
      <c r="IBI2153" s="308"/>
      <c r="IBJ2153" s="308"/>
      <c r="IBK2153" s="308"/>
      <c r="IBL2153" s="308"/>
      <c r="IBM2153" s="308"/>
      <c r="IBN2153" s="308"/>
      <c r="IBO2153" s="308"/>
      <c r="IBP2153" s="308"/>
      <c r="IBQ2153" s="308"/>
      <c r="IBR2153" s="308"/>
      <c r="IBS2153" s="308"/>
      <c r="IBT2153" s="308"/>
      <c r="IBU2153" s="308"/>
      <c r="IBV2153" s="308"/>
      <c r="IBW2153" s="308"/>
      <c r="IBX2153" s="308"/>
      <c r="IBY2153" s="308"/>
      <c r="IBZ2153" s="308"/>
      <c r="ICA2153" s="308"/>
      <c r="ICB2153" s="308"/>
      <c r="ICC2153" s="308"/>
      <c r="ICD2153" s="308"/>
      <c r="ICE2153" s="308"/>
      <c r="ICF2153" s="308"/>
      <c r="ICG2153" s="308"/>
      <c r="ICH2153" s="308"/>
      <c r="ICI2153" s="308"/>
      <c r="ICJ2153" s="308"/>
      <c r="ICK2153" s="308"/>
      <c r="ICL2153" s="308"/>
      <c r="ICM2153" s="308"/>
      <c r="ICN2153" s="308"/>
      <c r="ICO2153" s="308"/>
      <c r="ICP2153" s="308"/>
      <c r="ICQ2153" s="308"/>
      <c r="ICR2153" s="308"/>
      <c r="ICS2153" s="308"/>
      <c r="ICT2153" s="308"/>
      <c r="ICU2153" s="308"/>
      <c r="ICV2153" s="308"/>
      <c r="ICW2153" s="308"/>
      <c r="ICX2153" s="308"/>
      <c r="ICY2153" s="308"/>
      <c r="ICZ2153" s="308"/>
      <c r="IDA2153" s="308"/>
      <c r="IDB2153" s="308"/>
      <c r="IDC2153" s="308"/>
      <c r="IDD2153" s="308"/>
      <c r="IDE2153" s="308"/>
      <c r="IDF2153" s="308"/>
      <c r="IDG2153" s="308"/>
      <c r="IDH2153" s="308"/>
      <c r="IDI2153" s="308"/>
      <c r="IDJ2153" s="308"/>
      <c r="IDK2153" s="308"/>
      <c r="IDL2153" s="308"/>
      <c r="IDM2153" s="308"/>
      <c r="IDN2153" s="308"/>
      <c r="IDO2153" s="308"/>
      <c r="IDP2153" s="308"/>
      <c r="IDQ2153" s="308"/>
      <c r="IDR2153" s="308"/>
      <c r="IDS2153" s="308"/>
      <c r="IDT2153" s="308"/>
      <c r="IDU2153" s="308"/>
      <c r="IDV2153" s="308"/>
      <c r="IDW2153" s="308"/>
      <c r="IDX2153" s="308"/>
      <c r="IDY2153" s="308"/>
      <c r="IDZ2153" s="308"/>
      <c r="IEA2153" s="308"/>
      <c r="IEB2153" s="308"/>
      <c r="IEC2153" s="308"/>
      <c r="IED2153" s="308"/>
      <c r="IEE2153" s="308"/>
      <c r="IEF2153" s="308"/>
      <c r="IEG2153" s="308"/>
      <c r="IEH2153" s="308"/>
      <c r="IEI2153" s="308"/>
      <c r="IEJ2153" s="308"/>
      <c r="IEK2153" s="308"/>
      <c r="IEL2153" s="308"/>
      <c r="IEM2153" s="308"/>
      <c r="IEN2153" s="308"/>
      <c r="IEO2153" s="308"/>
      <c r="IEP2153" s="308"/>
      <c r="IEQ2153" s="308"/>
      <c r="IER2153" s="308"/>
      <c r="IES2153" s="308"/>
      <c r="IET2153" s="308"/>
      <c r="IEU2153" s="308"/>
      <c r="IEV2153" s="308"/>
      <c r="IEW2153" s="308"/>
      <c r="IEX2153" s="308"/>
      <c r="IEY2153" s="308"/>
      <c r="IEZ2153" s="308"/>
      <c r="IFA2153" s="308"/>
      <c r="IFB2153" s="308"/>
      <c r="IFC2153" s="308"/>
      <c r="IFD2153" s="308"/>
      <c r="IFE2153" s="308"/>
      <c r="IFF2153" s="308"/>
      <c r="IFG2153" s="308"/>
      <c r="IFH2153" s="308"/>
      <c r="IFI2153" s="308"/>
      <c r="IFJ2153" s="308"/>
      <c r="IFK2153" s="308"/>
      <c r="IFL2153" s="308"/>
      <c r="IFM2153" s="308"/>
      <c r="IFN2153" s="308"/>
      <c r="IFO2153" s="308"/>
      <c r="IFP2153" s="308"/>
      <c r="IFQ2153" s="308"/>
      <c r="IFR2153" s="308"/>
      <c r="IFS2153" s="308"/>
      <c r="IFT2153" s="308"/>
      <c r="IFU2153" s="308"/>
      <c r="IFV2153" s="308"/>
      <c r="IFW2153" s="308"/>
      <c r="IFX2153" s="308"/>
      <c r="IFY2153" s="308"/>
      <c r="IFZ2153" s="308"/>
      <c r="IGA2153" s="308"/>
      <c r="IGB2153" s="308"/>
      <c r="IGC2153" s="308"/>
      <c r="IGD2153" s="308"/>
      <c r="IGE2153" s="308"/>
      <c r="IGF2153" s="308"/>
      <c r="IGG2153" s="308"/>
      <c r="IGH2153" s="308"/>
      <c r="IGI2153" s="308"/>
      <c r="IGJ2153" s="308"/>
      <c r="IGK2153" s="308"/>
      <c r="IGL2153" s="308"/>
      <c r="IGM2153" s="308"/>
      <c r="IGN2153" s="308"/>
      <c r="IGO2153" s="308"/>
      <c r="IGP2153" s="308"/>
      <c r="IGQ2153" s="308"/>
      <c r="IGR2153" s="308"/>
      <c r="IGS2153" s="308"/>
      <c r="IGT2153" s="308"/>
      <c r="IGU2153" s="308"/>
      <c r="IGV2153" s="308"/>
      <c r="IGW2153" s="308"/>
      <c r="IGX2153" s="308"/>
      <c r="IGY2153" s="308"/>
      <c r="IGZ2153" s="308"/>
      <c r="IHA2153" s="308"/>
      <c r="IHB2153" s="308"/>
      <c r="IHC2153" s="308"/>
      <c r="IHD2153" s="308"/>
      <c r="IHE2153" s="308"/>
      <c r="IHF2153" s="308"/>
      <c r="IHG2153" s="308"/>
      <c r="IHH2153" s="308"/>
      <c r="IHI2153" s="308"/>
      <c r="IHJ2153" s="308"/>
      <c r="IHK2153" s="308"/>
      <c r="IHL2153" s="308"/>
      <c r="IHM2153" s="308"/>
      <c r="IHN2153" s="308"/>
      <c r="IHO2153" s="308"/>
      <c r="IHP2153" s="308"/>
      <c r="IHQ2153" s="308"/>
      <c r="IHR2153" s="308"/>
      <c r="IHS2153" s="308"/>
      <c r="IHT2153" s="308"/>
      <c r="IHU2153" s="308"/>
      <c r="IHV2153" s="308"/>
      <c r="IHW2153" s="308"/>
      <c r="IHX2153" s="308"/>
      <c r="IHY2153" s="308"/>
      <c r="IHZ2153" s="308"/>
      <c r="IIA2153" s="308"/>
      <c r="IIB2153" s="308"/>
      <c r="IIC2153" s="308"/>
      <c r="IID2153" s="308"/>
      <c r="IIE2153" s="308"/>
      <c r="IIF2153" s="308"/>
      <c r="IIG2153" s="308"/>
      <c r="IIH2153" s="308"/>
      <c r="III2153" s="308"/>
      <c r="IIJ2153" s="308"/>
      <c r="IIK2153" s="308"/>
      <c r="IIL2153" s="308"/>
      <c r="IIM2153" s="308"/>
      <c r="IIN2153" s="308"/>
      <c r="IIO2153" s="308"/>
      <c r="IIP2153" s="308"/>
      <c r="IIQ2153" s="308"/>
      <c r="IIR2153" s="308"/>
      <c r="IIS2153" s="308"/>
      <c r="IIT2153" s="308"/>
      <c r="IIU2153" s="308"/>
      <c r="IIV2153" s="308"/>
      <c r="IIW2153" s="308"/>
      <c r="IIX2153" s="308"/>
      <c r="IIY2153" s="308"/>
      <c r="IIZ2153" s="308"/>
      <c r="IJA2153" s="308"/>
      <c r="IJB2153" s="308"/>
      <c r="IJC2153" s="308"/>
      <c r="IJD2153" s="308"/>
      <c r="IJE2153" s="308"/>
      <c r="IJF2153" s="308"/>
      <c r="IJG2153" s="308"/>
      <c r="IJH2153" s="308"/>
      <c r="IJI2153" s="308"/>
      <c r="IJJ2153" s="308"/>
      <c r="IJK2153" s="308"/>
      <c r="IJL2153" s="308"/>
      <c r="IJM2153" s="308"/>
      <c r="IJN2153" s="308"/>
      <c r="IJO2153" s="308"/>
      <c r="IJP2153" s="308"/>
      <c r="IJQ2153" s="308"/>
      <c r="IJR2153" s="308"/>
      <c r="IJS2153" s="308"/>
      <c r="IJT2153" s="308"/>
      <c r="IJU2153" s="308"/>
      <c r="IJV2153" s="308"/>
      <c r="IJW2153" s="308"/>
      <c r="IJX2153" s="308"/>
      <c r="IJY2153" s="308"/>
      <c r="IJZ2153" s="308"/>
      <c r="IKA2153" s="308"/>
      <c r="IKB2153" s="308"/>
      <c r="IKC2153" s="308"/>
      <c r="IKD2153" s="308"/>
      <c r="IKE2153" s="308"/>
      <c r="IKF2153" s="308"/>
      <c r="IKG2153" s="308"/>
      <c r="IKH2153" s="308"/>
      <c r="IKI2153" s="308"/>
      <c r="IKJ2153" s="308"/>
      <c r="IKK2153" s="308"/>
      <c r="IKL2153" s="308"/>
      <c r="IKM2153" s="308"/>
      <c r="IKN2153" s="308"/>
      <c r="IKO2153" s="308"/>
      <c r="IKP2153" s="308"/>
      <c r="IKQ2153" s="308"/>
      <c r="IKR2153" s="308"/>
      <c r="IKS2153" s="308"/>
      <c r="IKT2153" s="308"/>
      <c r="IKU2153" s="308"/>
      <c r="IKV2153" s="308"/>
      <c r="IKW2153" s="308"/>
      <c r="IKX2153" s="308"/>
      <c r="IKY2153" s="308"/>
      <c r="IKZ2153" s="308"/>
      <c r="ILA2153" s="308"/>
      <c r="ILB2153" s="308"/>
      <c r="ILC2153" s="308"/>
      <c r="ILD2153" s="308"/>
      <c r="ILE2153" s="308"/>
      <c r="ILF2153" s="308"/>
      <c r="ILG2153" s="308"/>
      <c r="ILH2153" s="308"/>
      <c r="ILI2153" s="308"/>
      <c r="ILJ2153" s="308"/>
      <c r="ILK2153" s="308"/>
      <c r="ILL2153" s="308"/>
      <c r="ILM2153" s="308"/>
      <c r="ILN2153" s="308"/>
      <c r="ILO2153" s="308"/>
      <c r="ILP2153" s="308"/>
      <c r="ILQ2153" s="308"/>
      <c r="ILR2153" s="308"/>
      <c r="ILS2153" s="308"/>
      <c r="ILT2153" s="308"/>
      <c r="ILU2153" s="308"/>
      <c r="ILV2153" s="308"/>
      <c r="ILW2153" s="308"/>
      <c r="ILX2153" s="308"/>
      <c r="ILY2153" s="308"/>
      <c r="ILZ2153" s="308"/>
      <c r="IMA2153" s="308"/>
      <c r="IMB2153" s="308"/>
      <c r="IMC2153" s="308"/>
      <c r="IMD2153" s="308"/>
      <c r="IME2153" s="308"/>
      <c r="IMF2153" s="308"/>
      <c r="IMG2153" s="308"/>
      <c r="IMH2153" s="308"/>
      <c r="IMI2153" s="308"/>
      <c r="IMJ2153" s="308"/>
      <c r="IMK2153" s="308"/>
      <c r="IML2153" s="308"/>
      <c r="IMM2153" s="308"/>
      <c r="IMN2153" s="308"/>
      <c r="IMO2153" s="308"/>
      <c r="IMP2153" s="308"/>
      <c r="IMQ2153" s="308"/>
      <c r="IMR2153" s="308"/>
      <c r="IMS2153" s="308"/>
      <c r="IMT2153" s="308"/>
      <c r="IMU2153" s="308"/>
      <c r="IMV2153" s="308"/>
      <c r="IMW2153" s="308"/>
      <c r="IMX2153" s="308"/>
      <c r="IMY2153" s="308"/>
      <c r="IMZ2153" s="308"/>
      <c r="INA2153" s="308"/>
      <c r="INB2153" s="308"/>
      <c r="INC2153" s="308"/>
      <c r="IND2153" s="308"/>
      <c r="INE2153" s="308"/>
      <c r="INF2153" s="308"/>
      <c r="ING2153" s="308"/>
      <c r="INH2153" s="308"/>
      <c r="INI2153" s="308"/>
      <c r="INJ2153" s="308"/>
      <c r="INK2153" s="308"/>
      <c r="INL2153" s="308"/>
      <c r="INM2153" s="308"/>
      <c r="INN2153" s="308"/>
      <c r="INO2153" s="308"/>
      <c r="INP2153" s="308"/>
      <c r="INQ2153" s="308"/>
      <c r="INR2153" s="308"/>
      <c r="INS2153" s="308"/>
      <c r="INT2153" s="308"/>
      <c r="INU2153" s="308"/>
      <c r="INV2153" s="308"/>
      <c r="INW2153" s="308"/>
      <c r="INX2153" s="308"/>
      <c r="INY2153" s="308"/>
      <c r="INZ2153" s="308"/>
      <c r="IOA2153" s="308"/>
      <c r="IOB2153" s="308"/>
      <c r="IOC2153" s="308"/>
      <c r="IOD2153" s="308"/>
      <c r="IOE2153" s="308"/>
      <c r="IOF2153" s="308"/>
      <c r="IOG2153" s="308"/>
      <c r="IOH2153" s="308"/>
      <c r="IOI2153" s="308"/>
      <c r="IOJ2153" s="308"/>
      <c r="IOK2153" s="308"/>
      <c r="IOL2153" s="308"/>
      <c r="IOM2153" s="308"/>
      <c r="ION2153" s="308"/>
      <c r="IOO2153" s="308"/>
      <c r="IOP2153" s="308"/>
      <c r="IOQ2153" s="308"/>
      <c r="IOR2153" s="308"/>
      <c r="IOS2153" s="308"/>
      <c r="IOT2153" s="308"/>
      <c r="IOU2153" s="308"/>
      <c r="IOV2153" s="308"/>
      <c r="IOW2153" s="308"/>
      <c r="IOX2153" s="308"/>
      <c r="IOY2153" s="308"/>
      <c r="IOZ2153" s="308"/>
      <c r="IPA2153" s="308"/>
      <c r="IPB2153" s="308"/>
      <c r="IPC2153" s="308"/>
      <c r="IPD2153" s="308"/>
      <c r="IPE2153" s="308"/>
      <c r="IPF2153" s="308"/>
      <c r="IPG2153" s="308"/>
      <c r="IPH2153" s="308"/>
      <c r="IPI2153" s="308"/>
      <c r="IPJ2153" s="308"/>
      <c r="IPK2153" s="308"/>
      <c r="IPL2153" s="308"/>
      <c r="IPM2153" s="308"/>
      <c r="IPN2153" s="308"/>
      <c r="IPO2153" s="308"/>
      <c r="IPP2153" s="308"/>
      <c r="IPQ2153" s="308"/>
      <c r="IPR2153" s="308"/>
      <c r="IPS2153" s="308"/>
      <c r="IPT2153" s="308"/>
      <c r="IPU2153" s="308"/>
      <c r="IPV2153" s="308"/>
      <c r="IPW2153" s="308"/>
      <c r="IPX2153" s="308"/>
      <c r="IPY2153" s="308"/>
      <c r="IPZ2153" s="308"/>
      <c r="IQA2153" s="308"/>
      <c r="IQB2153" s="308"/>
      <c r="IQC2153" s="308"/>
      <c r="IQD2153" s="308"/>
      <c r="IQE2153" s="308"/>
      <c r="IQF2153" s="308"/>
      <c r="IQG2153" s="308"/>
      <c r="IQH2153" s="308"/>
      <c r="IQI2153" s="308"/>
      <c r="IQJ2153" s="308"/>
      <c r="IQK2153" s="308"/>
      <c r="IQL2153" s="308"/>
      <c r="IQM2153" s="308"/>
      <c r="IQN2153" s="308"/>
      <c r="IQO2153" s="308"/>
      <c r="IQP2153" s="308"/>
      <c r="IQQ2153" s="308"/>
      <c r="IQR2153" s="308"/>
      <c r="IQS2153" s="308"/>
      <c r="IQT2153" s="308"/>
      <c r="IQU2153" s="308"/>
      <c r="IQV2153" s="308"/>
      <c r="IQW2153" s="308"/>
      <c r="IQX2153" s="308"/>
      <c r="IQY2153" s="308"/>
      <c r="IQZ2153" s="308"/>
      <c r="IRA2153" s="308"/>
      <c r="IRB2153" s="308"/>
      <c r="IRC2153" s="308"/>
      <c r="IRD2153" s="308"/>
      <c r="IRE2153" s="308"/>
      <c r="IRF2153" s="308"/>
      <c r="IRG2153" s="308"/>
      <c r="IRH2153" s="308"/>
      <c r="IRI2153" s="308"/>
      <c r="IRJ2153" s="308"/>
      <c r="IRK2153" s="308"/>
      <c r="IRL2153" s="308"/>
      <c r="IRM2153" s="308"/>
      <c r="IRN2153" s="308"/>
      <c r="IRO2153" s="308"/>
      <c r="IRP2153" s="308"/>
      <c r="IRQ2153" s="308"/>
      <c r="IRR2153" s="308"/>
      <c r="IRS2153" s="308"/>
      <c r="IRT2153" s="308"/>
      <c r="IRU2153" s="308"/>
      <c r="IRV2153" s="308"/>
      <c r="IRW2153" s="308"/>
      <c r="IRX2153" s="308"/>
      <c r="IRY2153" s="308"/>
      <c r="IRZ2153" s="308"/>
      <c r="ISA2153" s="308"/>
      <c r="ISB2153" s="308"/>
      <c r="ISC2153" s="308"/>
      <c r="ISD2153" s="308"/>
      <c r="ISE2153" s="308"/>
      <c r="ISF2153" s="308"/>
      <c r="ISG2153" s="308"/>
      <c r="ISH2153" s="308"/>
      <c r="ISI2153" s="308"/>
      <c r="ISJ2153" s="308"/>
      <c r="ISK2153" s="308"/>
      <c r="ISL2153" s="308"/>
      <c r="ISM2153" s="308"/>
      <c r="ISN2153" s="308"/>
      <c r="ISO2153" s="308"/>
      <c r="ISP2153" s="308"/>
      <c r="ISQ2153" s="308"/>
      <c r="ISR2153" s="308"/>
      <c r="ISS2153" s="308"/>
      <c r="IST2153" s="308"/>
      <c r="ISU2153" s="308"/>
      <c r="ISV2153" s="308"/>
      <c r="ISW2153" s="308"/>
      <c r="ISX2153" s="308"/>
      <c r="ISY2153" s="308"/>
      <c r="ISZ2153" s="308"/>
      <c r="ITA2153" s="308"/>
      <c r="ITB2153" s="308"/>
      <c r="ITC2153" s="308"/>
      <c r="ITD2153" s="308"/>
      <c r="ITE2153" s="308"/>
      <c r="ITF2153" s="308"/>
      <c r="ITG2153" s="308"/>
      <c r="ITH2153" s="308"/>
      <c r="ITI2153" s="308"/>
      <c r="ITJ2153" s="308"/>
      <c r="ITK2153" s="308"/>
      <c r="ITL2153" s="308"/>
      <c r="ITM2153" s="308"/>
      <c r="ITN2153" s="308"/>
      <c r="ITO2153" s="308"/>
      <c r="ITP2153" s="308"/>
      <c r="ITQ2153" s="308"/>
      <c r="ITR2153" s="308"/>
      <c r="ITS2153" s="308"/>
      <c r="ITT2153" s="308"/>
      <c r="ITU2153" s="308"/>
      <c r="ITV2153" s="308"/>
      <c r="ITW2153" s="308"/>
      <c r="ITX2153" s="308"/>
      <c r="ITY2153" s="308"/>
      <c r="ITZ2153" s="308"/>
      <c r="IUA2153" s="308"/>
      <c r="IUB2153" s="308"/>
      <c r="IUC2153" s="308"/>
      <c r="IUD2153" s="308"/>
      <c r="IUE2153" s="308"/>
      <c r="IUF2153" s="308"/>
      <c r="IUG2153" s="308"/>
      <c r="IUH2153" s="308"/>
      <c r="IUI2153" s="308"/>
      <c r="IUJ2153" s="308"/>
      <c r="IUK2153" s="308"/>
      <c r="IUL2153" s="308"/>
      <c r="IUM2153" s="308"/>
      <c r="IUN2153" s="308"/>
      <c r="IUO2153" s="308"/>
      <c r="IUP2153" s="308"/>
      <c r="IUQ2153" s="308"/>
      <c r="IUR2153" s="308"/>
      <c r="IUS2153" s="308"/>
      <c r="IUT2153" s="308"/>
      <c r="IUU2153" s="308"/>
      <c r="IUV2153" s="308"/>
      <c r="IUW2153" s="308"/>
      <c r="IUX2153" s="308"/>
      <c r="IUY2153" s="308"/>
      <c r="IUZ2153" s="308"/>
      <c r="IVA2153" s="308"/>
      <c r="IVB2153" s="308"/>
      <c r="IVC2153" s="308"/>
      <c r="IVD2153" s="308"/>
      <c r="IVE2153" s="308"/>
      <c r="IVF2153" s="308"/>
      <c r="IVG2153" s="308"/>
      <c r="IVH2153" s="308"/>
      <c r="IVI2153" s="308"/>
      <c r="IVJ2153" s="308"/>
      <c r="IVK2153" s="308"/>
      <c r="IVL2153" s="308"/>
      <c r="IVM2153" s="308"/>
      <c r="IVN2153" s="308"/>
      <c r="IVO2153" s="308"/>
      <c r="IVP2153" s="308"/>
      <c r="IVQ2153" s="308"/>
      <c r="IVR2153" s="308"/>
      <c r="IVS2153" s="308"/>
      <c r="IVT2153" s="308"/>
      <c r="IVU2153" s="308"/>
      <c r="IVV2153" s="308"/>
      <c r="IVW2153" s="308"/>
      <c r="IVX2153" s="308"/>
      <c r="IVY2153" s="308"/>
      <c r="IVZ2153" s="308"/>
      <c r="IWA2153" s="308"/>
      <c r="IWB2153" s="308"/>
      <c r="IWC2153" s="308"/>
      <c r="IWD2153" s="308"/>
      <c r="IWE2153" s="308"/>
      <c r="IWF2153" s="308"/>
      <c r="IWG2153" s="308"/>
      <c r="IWH2153" s="308"/>
      <c r="IWI2153" s="308"/>
      <c r="IWJ2153" s="308"/>
      <c r="IWK2153" s="308"/>
      <c r="IWL2153" s="308"/>
      <c r="IWM2153" s="308"/>
      <c r="IWN2153" s="308"/>
      <c r="IWO2153" s="308"/>
      <c r="IWP2153" s="308"/>
      <c r="IWQ2153" s="308"/>
      <c r="IWR2153" s="308"/>
      <c r="IWS2153" s="308"/>
      <c r="IWT2153" s="308"/>
      <c r="IWU2153" s="308"/>
      <c r="IWV2153" s="308"/>
      <c r="IWW2153" s="308"/>
      <c r="IWX2153" s="308"/>
      <c r="IWY2153" s="308"/>
      <c r="IWZ2153" s="308"/>
      <c r="IXA2153" s="308"/>
      <c r="IXB2153" s="308"/>
      <c r="IXC2153" s="308"/>
      <c r="IXD2153" s="308"/>
      <c r="IXE2153" s="308"/>
      <c r="IXF2153" s="308"/>
      <c r="IXG2153" s="308"/>
      <c r="IXH2153" s="308"/>
      <c r="IXI2153" s="308"/>
      <c r="IXJ2153" s="308"/>
      <c r="IXK2153" s="308"/>
      <c r="IXL2153" s="308"/>
      <c r="IXM2153" s="308"/>
      <c r="IXN2153" s="308"/>
      <c r="IXO2153" s="308"/>
      <c r="IXP2153" s="308"/>
      <c r="IXQ2153" s="308"/>
      <c r="IXR2153" s="308"/>
      <c r="IXS2153" s="308"/>
      <c r="IXT2153" s="308"/>
      <c r="IXU2153" s="308"/>
      <c r="IXV2153" s="308"/>
      <c r="IXW2153" s="308"/>
      <c r="IXX2153" s="308"/>
      <c r="IXY2153" s="308"/>
      <c r="IXZ2153" s="308"/>
      <c r="IYA2153" s="308"/>
      <c r="IYB2153" s="308"/>
      <c r="IYC2153" s="308"/>
      <c r="IYD2153" s="308"/>
      <c r="IYE2153" s="308"/>
      <c r="IYF2153" s="308"/>
      <c r="IYG2153" s="308"/>
      <c r="IYH2153" s="308"/>
      <c r="IYI2153" s="308"/>
      <c r="IYJ2153" s="308"/>
      <c r="IYK2153" s="308"/>
      <c r="IYL2153" s="308"/>
      <c r="IYM2153" s="308"/>
      <c r="IYN2153" s="308"/>
      <c r="IYO2153" s="308"/>
      <c r="IYP2153" s="308"/>
      <c r="IYQ2153" s="308"/>
      <c r="IYR2153" s="308"/>
      <c r="IYS2153" s="308"/>
      <c r="IYT2153" s="308"/>
      <c r="IYU2153" s="308"/>
      <c r="IYV2153" s="308"/>
      <c r="IYW2153" s="308"/>
      <c r="IYX2153" s="308"/>
      <c r="IYY2153" s="308"/>
      <c r="IYZ2153" s="308"/>
      <c r="IZA2153" s="308"/>
      <c r="IZB2153" s="308"/>
      <c r="IZC2153" s="308"/>
      <c r="IZD2153" s="308"/>
      <c r="IZE2153" s="308"/>
      <c r="IZF2153" s="308"/>
      <c r="IZG2153" s="308"/>
      <c r="IZH2153" s="308"/>
      <c r="IZI2153" s="308"/>
      <c r="IZJ2153" s="308"/>
      <c r="IZK2153" s="308"/>
      <c r="IZL2153" s="308"/>
      <c r="IZM2153" s="308"/>
      <c r="IZN2153" s="308"/>
      <c r="IZO2153" s="308"/>
      <c r="IZP2153" s="308"/>
      <c r="IZQ2153" s="308"/>
      <c r="IZR2153" s="308"/>
      <c r="IZS2153" s="308"/>
      <c r="IZT2153" s="308"/>
      <c r="IZU2153" s="308"/>
      <c r="IZV2153" s="308"/>
      <c r="IZW2153" s="308"/>
      <c r="IZX2153" s="308"/>
      <c r="IZY2153" s="308"/>
      <c r="IZZ2153" s="308"/>
      <c r="JAA2153" s="308"/>
      <c r="JAB2153" s="308"/>
      <c r="JAC2153" s="308"/>
      <c r="JAD2153" s="308"/>
      <c r="JAE2153" s="308"/>
      <c r="JAF2153" s="308"/>
      <c r="JAG2153" s="308"/>
      <c r="JAH2153" s="308"/>
      <c r="JAI2153" s="308"/>
      <c r="JAJ2153" s="308"/>
      <c r="JAK2153" s="308"/>
      <c r="JAL2153" s="308"/>
      <c r="JAM2153" s="308"/>
      <c r="JAN2153" s="308"/>
      <c r="JAO2153" s="308"/>
      <c r="JAP2153" s="308"/>
      <c r="JAQ2153" s="308"/>
      <c r="JAR2153" s="308"/>
      <c r="JAS2153" s="308"/>
      <c r="JAT2153" s="308"/>
      <c r="JAU2153" s="308"/>
      <c r="JAV2153" s="308"/>
      <c r="JAW2153" s="308"/>
      <c r="JAX2153" s="308"/>
      <c r="JAY2153" s="308"/>
      <c r="JAZ2153" s="308"/>
      <c r="JBA2153" s="308"/>
      <c r="JBB2153" s="308"/>
      <c r="JBC2153" s="308"/>
      <c r="JBD2153" s="308"/>
      <c r="JBE2153" s="308"/>
      <c r="JBF2153" s="308"/>
      <c r="JBG2153" s="308"/>
      <c r="JBH2153" s="308"/>
      <c r="JBI2153" s="308"/>
      <c r="JBJ2153" s="308"/>
      <c r="JBK2153" s="308"/>
      <c r="JBL2153" s="308"/>
      <c r="JBM2153" s="308"/>
      <c r="JBN2153" s="308"/>
      <c r="JBO2153" s="308"/>
      <c r="JBP2153" s="308"/>
      <c r="JBQ2153" s="308"/>
      <c r="JBR2153" s="308"/>
      <c r="JBS2153" s="308"/>
      <c r="JBT2153" s="308"/>
      <c r="JBU2153" s="308"/>
      <c r="JBV2153" s="308"/>
      <c r="JBW2153" s="308"/>
      <c r="JBX2153" s="308"/>
      <c r="JBY2153" s="308"/>
      <c r="JBZ2153" s="308"/>
      <c r="JCA2153" s="308"/>
      <c r="JCB2153" s="308"/>
      <c r="JCC2153" s="308"/>
      <c r="JCD2153" s="308"/>
      <c r="JCE2153" s="308"/>
      <c r="JCF2153" s="308"/>
      <c r="JCG2153" s="308"/>
      <c r="JCH2153" s="308"/>
      <c r="JCI2153" s="308"/>
      <c r="JCJ2153" s="308"/>
      <c r="JCK2153" s="308"/>
      <c r="JCL2153" s="308"/>
      <c r="JCM2153" s="308"/>
      <c r="JCN2153" s="308"/>
      <c r="JCO2153" s="308"/>
      <c r="JCP2153" s="308"/>
      <c r="JCQ2153" s="308"/>
      <c r="JCR2153" s="308"/>
      <c r="JCS2153" s="308"/>
      <c r="JCT2153" s="308"/>
      <c r="JCU2153" s="308"/>
      <c r="JCV2153" s="308"/>
      <c r="JCW2153" s="308"/>
      <c r="JCX2153" s="308"/>
      <c r="JCY2153" s="308"/>
      <c r="JCZ2153" s="308"/>
      <c r="JDA2153" s="308"/>
      <c r="JDB2153" s="308"/>
      <c r="JDC2153" s="308"/>
      <c r="JDD2153" s="308"/>
      <c r="JDE2153" s="308"/>
      <c r="JDF2153" s="308"/>
      <c r="JDG2153" s="308"/>
      <c r="JDH2153" s="308"/>
      <c r="JDI2153" s="308"/>
      <c r="JDJ2153" s="308"/>
      <c r="JDK2153" s="308"/>
      <c r="JDL2153" s="308"/>
      <c r="JDM2153" s="308"/>
      <c r="JDN2153" s="308"/>
      <c r="JDO2153" s="308"/>
      <c r="JDP2153" s="308"/>
      <c r="JDQ2153" s="308"/>
      <c r="JDR2153" s="308"/>
      <c r="JDS2153" s="308"/>
      <c r="JDT2153" s="308"/>
      <c r="JDU2153" s="308"/>
      <c r="JDV2153" s="308"/>
      <c r="JDW2153" s="308"/>
      <c r="JDX2153" s="308"/>
      <c r="JDY2153" s="308"/>
      <c r="JDZ2153" s="308"/>
      <c r="JEA2153" s="308"/>
      <c r="JEB2153" s="308"/>
      <c r="JEC2153" s="308"/>
      <c r="JED2153" s="308"/>
      <c r="JEE2153" s="308"/>
      <c r="JEF2153" s="308"/>
      <c r="JEG2153" s="308"/>
      <c r="JEH2153" s="308"/>
      <c r="JEI2153" s="308"/>
      <c r="JEJ2153" s="308"/>
      <c r="JEK2153" s="308"/>
      <c r="JEL2153" s="308"/>
      <c r="JEM2153" s="308"/>
      <c r="JEN2153" s="308"/>
      <c r="JEO2153" s="308"/>
      <c r="JEP2153" s="308"/>
      <c r="JEQ2153" s="308"/>
      <c r="JER2153" s="308"/>
      <c r="JES2153" s="308"/>
      <c r="JET2153" s="308"/>
      <c r="JEU2153" s="308"/>
      <c r="JEV2153" s="308"/>
      <c r="JEW2153" s="308"/>
      <c r="JEX2153" s="308"/>
      <c r="JEY2153" s="308"/>
      <c r="JEZ2153" s="308"/>
      <c r="JFA2153" s="308"/>
      <c r="JFB2153" s="308"/>
      <c r="JFC2153" s="308"/>
      <c r="JFD2153" s="308"/>
      <c r="JFE2153" s="308"/>
      <c r="JFF2153" s="308"/>
      <c r="JFG2153" s="308"/>
      <c r="JFH2153" s="308"/>
      <c r="JFI2153" s="308"/>
      <c r="JFJ2153" s="308"/>
      <c r="JFK2153" s="308"/>
      <c r="JFL2153" s="308"/>
      <c r="JFM2153" s="308"/>
      <c r="JFN2153" s="308"/>
      <c r="JFO2153" s="308"/>
      <c r="JFP2153" s="308"/>
      <c r="JFQ2153" s="308"/>
      <c r="JFR2153" s="308"/>
      <c r="JFS2153" s="308"/>
      <c r="JFT2153" s="308"/>
      <c r="JFU2153" s="308"/>
      <c r="JFV2153" s="308"/>
      <c r="JFW2153" s="308"/>
      <c r="JFX2153" s="308"/>
      <c r="JFY2153" s="308"/>
      <c r="JFZ2153" s="308"/>
      <c r="JGA2153" s="308"/>
      <c r="JGB2153" s="308"/>
      <c r="JGC2153" s="308"/>
      <c r="JGD2153" s="308"/>
      <c r="JGE2153" s="308"/>
      <c r="JGF2153" s="308"/>
      <c r="JGG2153" s="308"/>
      <c r="JGH2153" s="308"/>
      <c r="JGI2153" s="308"/>
      <c r="JGJ2153" s="308"/>
      <c r="JGK2153" s="308"/>
      <c r="JGL2153" s="308"/>
      <c r="JGM2153" s="308"/>
      <c r="JGN2153" s="308"/>
      <c r="JGO2153" s="308"/>
      <c r="JGP2153" s="308"/>
      <c r="JGQ2153" s="308"/>
      <c r="JGR2153" s="308"/>
      <c r="JGS2153" s="308"/>
      <c r="JGT2153" s="308"/>
      <c r="JGU2153" s="308"/>
      <c r="JGV2153" s="308"/>
      <c r="JGW2153" s="308"/>
      <c r="JGX2153" s="308"/>
      <c r="JGY2153" s="308"/>
      <c r="JGZ2153" s="308"/>
      <c r="JHA2153" s="308"/>
      <c r="JHB2153" s="308"/>
      <c r="JHC2153" s="308"/>
      <c r="JHD2153" s="308"/>
      <c r="JHE2153" s="308"/>
      <c r="JHF2153" s="308"/>
      <c r="JHG2153" s="308"/>
      <c r="JHH2153" s="308"/>
      <c r="JHI2153" s="308"/>
      <c r="JHJ2153" s="308"/>
      <c r="JHK2153" s="308"/>
      <c r="JHL2153" s="308"/>
      <c r="JHM2153" s="308"/>
      <c r="JHN2153" s="308"/>
      <c r="JHO2153" s="308"/>
      <c r="JHP2153" s="308"/>
      <c r="JHQ2153" s="308"/>
      <c r="JHR2153" s="308"/>
      <c r="JHS2153" s="308"/>
      <c r="JHT2153" s="308"/>
      <c r="JHU2153" s="308"/>
      <c r="JHV2153" s="308"/>
      <c r="JHW2153" s="308"/>
      <c r="JHX2153" s="308"/>
      <c r="JHY2153" s="308"/>
      <c r="JHZ2153" s="308"/>
      <c r="JIA2153" s="308"/>
      <c r="JIB2153" s="308"/>
      <c r="JIC2153" s="308"/>
      <c r="JID2153" s="308"/>
      <c r="JIE2153" s="308"/>
      <c r="JIF2153" s="308"/>
      <c r="JIG2153" s="308"/>
      <c r="JIH2153" s="308"/>
      <c r="JII2153" s="308"/>
      <c r="JIJ2153" s="308"/>
      <c r="JIK2153" s="308"/>
      <c r="JIL2153" s="308"/>
      <c r="JIM2153" s="308"/>
      <c r="JIN2153" s="308"/>
      <c r="JIO2153" s="308"/>
      <c r="JIP2153" s="308"/>
      <c r="JIQ2153" s="308"/>
      <c r="JIR2153" s="308"/>
      <c r="JIS2153" s="308"/>
      <c r="JIT2153" s="308"/>
      <c r="JIU2153" s="308"/>
      <c r="JIV2153" s="308"/>
      <c r="JIW2153" s="308"/>
      <c r="JIX2153" s="308"/>
      <c r="JIY2153" s="308"/>
      <c r="JIZ2153" s="308"/>
      <c r="JJA2153" s="308"/>
      <c r="JJB2153" s="308"/>
      <c r="JJC2153" s="308"/>
      <c r="JJD2153" s="308"/>
      <c r="JJE2153" s="308"/>
      <c r="JJF2153" s="308"/>
      <c r="JJG2153" s="308"/>
      <c r="JJH2153" s="308"/>
      <c r="JJI2153" s="308"/>
      <c r="JJJ2153" s="308"/>
      <c r="JJK2153" s="308"/>
      <c r="JJL2153" s="308"/>
      <c r="JJM2153" s="308"/>
      <c r="JJN2153" s="308"/>
      <c r="JJO2153" s="308"/>
      <c r="JJP2153" s="308"/>
      <c r="JJQ2153" s="308"/>
      <c r="JJR2153" s="308"/>
      <c r="JJS2153" s="308"/>
      <c r="JJT2153" s="308"/>
      <c r="JJU2153" s="308"/>
      <c r="JJV2153" s="308"/>
      <c r="JJW2153" s="308"/>
      <c r="JJX2153" s="308"/>
      <c r="JJY2153" s="308"/>
      <c r="JJZ2153" s="308"/>
      <c r="JKA2153" s="308"/>
      <c r="JKB2153" s="308"/>
      <c r="JKC2153" s="308"/>
      <c r="JKD2153" s="308"/>
      <c r="JKE2153" s="308"/>
      <c r="JKF2153" s="308"/>
      <c r="JKG2153" s="308"/>
      <c r="JKH2153" s="308"/>
      <c r="JKI2153" s="308"/>
      <c r="JKJ2153" s="308"/>
      <c r="JKK2153" s="308"/>
      <c r="JKL2153" s="308"/>
      <c r="JKM2153" s="308"/>
      <c r="JKN2153" s="308"/>
      <c r="JKO2153" s="308"/>
      <c r="JKP2153" s="308"/>
      <c r="JKQ2153" s="308"/>
      <c r="JKR2153" s="308"/>
      <c r="JKS2153" s="308"/>
      <c r="JKT2153" s="308"/>
      <c r="JKU2153" s="308"/>
      <c r="JKV2153" s="308"/>
      <c r="JKW2153" s="308"/>
      <c r="JKX2153" s="308"/>
      <c r="JKY2153" s="308"/>
      <c r="JKZ2153" s="308"/>
      <c r="JLA2153" s="308"/>
      <c r="JLB2153" s="308"/>
      <c r="JLC2153" s="308"/>
      <c r="JLD2153" s="308"/>
      <c r="JLE2153" s="308"/>
      <c r="JLF2153" s="308"/>
      <c r="JLG2153" s="308"/>
      <c r="JLH2153" s="308"/>
      <c r="JLI2153" s="308"/>
      <c r="JLJ2153" s="308"/>
      <c r="JLK2153" s="308"/>
      <c r="JLL2153" s="308"/>
      <c r="JLM2153" s="308"/>
      <c r="JLN2153" s="308"/>
      <c r="JLO2153" s="308"/>
      <c r="JLP2153" s="308"/>
      <c r="JLQ2153" s="308"/>
      <c r="JLR2153" s="308"/>
      <c r="JLS2153" s="308"/>
      <c r="JLT2153" s="308"/>
      <c r="JLU2153" s="308"/>
      <c r="JLV2153" s="308"/>
      <c r="JLW2153" s="308"/>
      <c r="JLX2153" s="308"/>
      <c r="JLY2153" s="308"/>
      <c r="JLZ2153" s="308"/>
      <c r="JMA2153" s="308"/>
      <c r="JMB2153" s="308"/>
      <c r="JMC2153" s="308"/>
      <c r="JMD2153" s="308"/>
      <c r="JME2153" s="308"/>
      <c r="JMF2153" s="308"/>
      <c r="JMG2153" s="308"/>
      <c r="JMH2153" s="308"/>
      <c r="JMI2153" s="308"/>
      <c r="JMJ2153" s="308"/>
      <c r="JMK2153" s="308"/>
      <c r="JML2153" s="308"/>
      <c r="JMM2153" s="308"/>
      <c r="JMN2153" s="308"/>
      <c r="JMO2153" s="308"/>
      <c r="JMP2153" s="308"/>
      <c r="JMQ2153" s="308"/>
      <c r="JMR2153" s="308"/>
      <c r="JMS2153" s="308"/>
      <c r="JMT2153" s="308"/>
      <c r="JMU2153" s="308"/>
      <c r="JMV2153" s="308"/>
      <c r="JMW2153" s="308"/>
      <c r="JMX2153" s="308"/>
      <c r="JMY2153" s="308"/>
      <c r="JMZ2153" s="308"/>
      <c r="JNA2153" s="308"/>
      <c r="JNB2153" s="308"/>
      <c r="JNC2153" s="308"/>
      <c r="JND2153" s="308"/>
      <c r="JNE2153" s="308"/>
      <c r="JNF2153" s="308"/>
      <c r="JNG2153" s="308"/>
      <c r="JNH2153" s="308"/>
      <c r="JNI2153" s="308"/>
      <c r="JNJ2153" s="308"/>
      <c r="JNK2153" s="308"/>
      <c r="JNL2153" s="308"/>
      <c r="JNM2153" s="308"/>
      <c r="JNN2153" s="308"/>
      <c r="JNO2153" s="308"/>
      <c r="JNP2153" s="308"/>
      <c r="JNQ2153" s="308"/>
      <c r="JNR2153" s="308"/>
      <c r="JNS2153" s="308"/>
      <c r="JNT2153" s="308"/>
      <c r="JNU2153" s="308"/>
      <c r="JNV2153" s="308"/>
      <c r="JNW2153" s="308"/>
      <c r="JNX2153" s="308"/>
      <c r="JNY2153" s="308"/>
      <c r="JNZ2153" s="308"/>
      <c r="JOA2153" s="308"/>
      <c r="JOB2153" s="308"/>
      <c r="JOC2153" s="308"/>
      <c r="JOD2153" s="308"/>
      <c r="JOE2153" s="308"/>
      <c r="JOF2153" s="308"/>
      <c r="JOG2153" s="308"/>
      <c r="JOH2153" s="308"/>
      <c r="JOI2153" s="308"/>
      <c r="JOJ2153" s="308"/>
      <c r="JOK2153" s="308"/>
      <c r="JOL2153" s="308"/>
      <c r="JOM2153" s="308"/>
      <c r="JON2153" s="308"/>
      <c r="JOO2153" s="308"/>
      <c r="JOP2153" s="308"/>
      <c r="JOQ2153" s="308"/>
      <c r="JOR2153" s="308"/>
      <c r="JOS2153" s="308"/>
      <c r="JOT2153" s="308"/>
      <c r="JOU2153" s="308"/>
      <c r="JOV2153" s="308"/>
      <c r="JOW2153" s="308"/>
      <c r="JOX2153" s="308"/>
      <c r="JOY2153" s="308"/>
      <c r="JOZ2153" s="308"/>
      <c r="JPA2153" s="308"/>
      <c r="JPB2153" s="308"/>
      <c r="JPC2153" s="308"/>
      <c r="JPD2153" s="308"/>
      <c r="JPE2153" s="308"/>
      <c r="JPF2153" s="308"/>
      <c r="JPG2153" s="308"/>
      <c r="JPH2153" s="308"/>
      <c r="JPI2153" s="308"/>
      <c r="JPJ2153" s="308"/>
      <c r="JPK2153" s="308"/>
      <c r="JPL2153" s="308"/>
      <c r="JPM2153" s="308"/>
      <c r="JPN2153" s="308"/>
      <c r="JPO2153" s="308"/>
      <c r="JPP2153" s="308"/>
      <c r="JPQ2153" s="308"/>
      <c r="JPR2153" s="308"/>
      <c r="JPS2153" s="308"/>
      <c r="JPT2153" s="308"/>
      <c r="JPU2153" s="308"/>
      <c r="JPV2153" s="308"/>
      <c r="JPW2153" s="308"/>
      <c r="JPX2153" s="308"/>
      <c r="JPY2153" s="308"/>
      <c r="JPZ2153" s="308"/>
      <c r="JQA2153" s="308"/>
      <c r="JQB2153" s="308"/>
      <c r="JQC2153" s="308"/>
      <c r="JQD2153" s="308"/>
      <c r="JQE2153" s="308"/>
      <c r="JQF2153" s="308"/>
      <c r="JQG2153" s="308"/>
      <c r="JQH2153" s="308"/>
      <c r="JQI2153" s="308"/>
      <c r="JQJ2153" s="308"/>
      <c r="JQK2153" s="308"/>
      <c r="JQL2153" s="308"/>
      <c r="JQM2153" s="308"/>
      <c r="JQN2153" s="308"/>
      <c r="JQO2153" s="308"/>
      <c r="JQP2153" s="308"/>
      <c r="JQQ2153" s="308"/>
      <c r="JQR2153" s="308"/>
      <c r="JQS2153" s="308"/>
      <c r="JQT2153" s="308"/>
      <c r="JQU2153" s="308"/>
      <c r="JQV2153" s="308"/>
      <c r="JQW2153" s="308"/>
      <c r="JQX2153" s="308"/>
      <c r="JQY2153" s="308"/>
      <c r="JQZ2153" s="308"/>
      <c r="JRA2153" s="308"/>
      <c r="JRB2153" s="308"/>
      <c r="JRC2153" s="308"/>
      <c r="JRD2153" s="308"/>
      <c r="JRE2153" s="308"/>
      <c r="JRF2153" s="308"/>
      <c r="JRG2153" s="308"/>
      <c r="JRH2153" s="308"/>
      <c r="JRI2153" s="308"/>
      <c r="JRJ2153" s="308"/>
      <c r="JRK2153" s="308"/>
      <c r="JRL2153" s="308"/>
      <c r="JRM2153" s="308"/>
      <c r="JRN2153" s="308"/>
      <c r="JRO2153" s="308"/>
      <c r="JRP2153" s="308"/>
      <c r="JRQ2153" s="308"/>
      <c r="JRR2153" s="308"/>
      <c r="JRS2153" s="308"/>
      <c r="JRT2153" s="308"/>
      <c r="JRU2153" s="308"/>
      <c r="JRV2153" s="308"/>
      <c r="JRW2153" s="308"/>
      <c r="JRX2153" s="308"/>
      <c r="JRY2153" s="308"/>
      <c r="JRZ2153" s="308"/>
      <c r="JSA2153" s="308"/>
      <c r="JSB2153" s="308"/>
      <c r="JSC2153" s="308"/>
      <c r="JSD2153" s="308"/>
      <c r="JSE2153" s="308"/>
      <c r="JSF2153" s="308"/>
      <c r="JSG2153" s="308"/>
      <c r="JSH2153" s="308"/>
      <c r="JSI2153" s="308"/>
      <c r="JSJ2153" s="308"/>
      <c r="JSK2153" s="308"/>
      <c r="JSL2153" s="308"/>
      <c r="JSM2153" s="308"/>
      <c r="JSN2153" s="308"/>
      <c r="JSO2153" s="308"/>
      <c r="JSP2153" s="308"/>
      <c r="JSQ2153" s="308"/>
      <c r="JSR2153" s="308"/>
      <c r="JSS2153" s="308"/>
      <c r="JST2153" s="308"/>
      <c r="JSU2153" s="308"/>
      <c r="JSV2153" s="308"/>
      <c r="JSW2153" s="308"/>
      <c r="JSX2153" s="308"/>
      <c r="JSY2153" s="308"/>
      <c r="JSZ2153" s="308"/>
      <c r="JTA2153" s="308"/>
      <c r="JTB2153" s="308"/>
      <c r="JTC2153" s="308"/>
      <c r="JTD2153" s="308"/>
      <c r="JTE2153" s="308"/>
      <c r="JTF2153" s="308"/>
      <c r="JTG2153" s="308"/>
      <c r="JTH2153" s="308"/>
      <c r="JTI2153" s="308"/>
      <c r="JTJ2153" s="308"/>
      <c r="JTK2153" s="308"/>
      <c r="JTL2153" s="308"/>
      <c r="JTM2153" s="308"/>
      <c r="JTN2153" s="308"/>
      <c r="JTO2153" s="308"/>
      <c r="JTP2153" s="308"/>
      <c r="JTQ2153" s="308"/>
      <c r="JTR2153" s="308"/>
      <c r="JTS2153" s="308"/>
      <c r="JTT2153" s="308"/>
      <c r="JTU2153" s="308"/>
      <c r="JTV2153" s="308"/>
      <c r="JTW2153" s="308"/>
      <c r="JTX2153" s="308"/>
      <c r="JTY2153" s="308"/>
      <c r="JTZ2153" s="308"/>
      <c r="JUA2153" s="308"/>
      <c r="JUB2153" s="308"/>
      <c r="JUC2153" s="308"/>
      <c r="JUD2153" s="308"/>
      <c r="JUE2153" s="308"/>
      <c r="JUF2153" s="308"/>
      <c r="JUG2153" s="308"/>
      <c r="JUH2153" s="308"/>
      <c r="JUI2153" s="308"/>
      <c r="JUJ2153" s="308"/>
      <c r="JUK2153" s="308"/>
      <c r="JUL2153" s="308"/>
      <c r="JUM2153" s="308"/>
      <c r="JUN2153" s="308"/>
      <c r="JUO2153" s="308"/>
      <c r="JUP2153" s="308"/>
      <c r="JUQ2153" s="308"/>
      <c r="JUR2153" s="308"/>
      <c r="JUS2153" s="308"/>
      <c r="JUT2153" s="308"/>
      <c r="JUU2153" s="308"/>
      <c r="JUV2153" s="308"/>
      <c r="JUW2153" s="308"/>
      <c r="JUX2153" s="308"/>
      <c r="JUY2153" s="308"/>
      <c r="JUZ2153" s="308"/>
      <c r="JVA2153" s="308"/>
      <c r="JVB2153" s="308"/>
      <c r="JVC2153" s="308"/>
      <c r="JVD2153" s="308"/>
      <c r="JVE2153" s="308"/>
      <c r="JVF2153" s="308"/>
      <c r="JVG2153" s="308"/>
      <c r="JVH2153" s="308"/>
      <c r="JVI2153" s="308"/>
      <c r="JVJ2153" s="308"/>
      <c r="JVK2153" s="308"/>
      <c r="JVL2153" s="308"/>
      <c r="JVM2153" s="308"/>
      <c r="JVN2153" s="308"/>
      <c r="JVO2153" s="308"/>
      <c r="JVP2153" s="308"/>
      <c r="JVQ2153" s="308"/>
      <c r="JVR2153" s="308"/>
      <c r="JVS2153" s="308"/>
      <c r="JVT2153" s="308"/>
      <c r="JVU2153" s="308"/>
      <c r="JVV2153" s="308"/>
      <c r="JVW2153" s="308"/>
      <c r="JVX2153" s="308"/>
      <c r="JVY2153" s="308"/>
      <c r="JVZ2153" s="308"/>
      <c r="JWA2153" s="308"/>
      <c r="JWB2153" s="308"/>
      <c r="JWC2153" s="308"/>
      <c r="JWD2153" s="308"/>
      <c r="JWE2153" s="308"/>
      <c r="JWF2153" s="308"/>
      <c r="JWG2153" s="308"/>
      <c r="JWH2153" s="308"/>
      <c r="JWI2153" s="308"/>
      <c r="JWJ2153" s="308"/>
      <c r="JWK2153" s="308"/>
      <c r="JWL2153" s="308"/>
      <c r="JWM2153" s="308"/>
      <c r="JWN2153" s="308"/>
      <c r="JWO2153" s="308"/>
      <c r="JWP2153" s="308"/>
      <c r="JWQ2153" s="308"/>
      <c r="JWR2153" s="308"/>
      <c r="JWS2153" s="308"/>
      <c r="JWT2153" s="308"/>
      <c r="JWU2153" s="308"/>
      <c r="JWV2153" s="308"/>
      <c r="JWW2153" s="308"/>
      <c r="JWX2153" s="308"/>
      <c r="JWY2153" s="308"/>
      <c r="JWZ2153" s="308"/>
      <c r="JXA2153" s="308"/>
      <c r="JXB2153" s="308"/>
      <c r="JXC2153" s="308"/>
      <c r="JXD2153" s="308"/>
      <c r="JXE2153" s="308"/>
      <c r="JXF2153" s="308"/>
      <c r="JXG2153" s="308"/>
      <c r="JXH2153" s="308"/>
      <c r="JXI2153" s="308"/>
      <c r="JXJ2153" s="308"/>
      <c r="JXK2153" s="308"/>
      <c r="JXL2153" s="308"/>
      <c r="JXM2153" s="308"/>
      <c r="JXN2153" s="308"/>
      <c r="JXO2153" s="308"/>
      <c r="JXP2153" s="308"/>
      <c r="JXQ2153" s="308"/>
      <c r="JXR2153" s="308"/>
      <c r="JXS2153" s="308"/>
      <c r="JXT2153" s="308"/>
      <c r="JXU2153" s="308"/>
      <c r="JXV2153" s="308"/>
      <c r="JXW2153" s="308"/>
      <c r="JXX2153" s="308"/>
      <c r="JXY2153" s="308"/>
      <c r="JXZ2153" s="308"/>
      <c r="JYA2153" s="308"/>
      <c r="JYB2153" s="308"/>
      <c r="JYC2153" s="308"/>
      <c r="JYD2153" s="308"/>
      <c r="JYE2153" s="308"/>
      <c r="JYF2153" s="308"/>
      <c r="JYG2153" s="308"/>
      <c r="JYH2153" s="308"/>
      <c r="JYI2153" s="308"/>
      <c r="JYJ2153" s="308"/>
      <c r="JYK2153" s="308"/>
      <c r="JYL2153" s="308"/>
      <c r="JYM2153" s="308"/>
      <c r="JYN2153" s="308"/>
      <c r="JYO2153" s="308"/>
      <c r="JYP2153" s="308"/>
      <c r="JYQ2153" s="308"/>
      <c r="JYR2153" s="308"/>
      <c r="JYS2153" s="308"/>
      <c r="JYT2153" s="308"/>
      <c r="JYU2153" s="308"/>
      <c r="JYV2153" s="308"/>
      <c r="JYW2153" s="308"/>
      <c r="JYX2153" s="308"/>
      <c r="JYY2153" s="308"/>
      <c r="JYZ2153" s="308"/>
      <c r="JZA2153" s="308"/>
      <c r="JZB2153" s="308"/>
      <c r="JZC2153" s="308"/>
      <c r="JZD2153" s="308"/>
      <c r="JZE2153" s="308"/>
      <c r="JZF2153" s="308"/>
      <c r="JZG2153" s="308"/>
      <c r="JZH2153" s="308"/>
      <c r="JZI2153" s="308"/>
      <c r="JZJ2153" s="308"/>
      <c r="JZK2153" s="308"/>
      <c r="JZL2153" s="308"/>
      <c r="JZM2153" s="308"/>
      <c r="JZN2153" s="308"/>
      <c r="JZO2153" s="308"/>
      <c r="JZP2153" s="308"/>
      <c r="JZQ2153" s="308"/>
      <c r="JZR2153" s="308"/>
      <c r="JZS2153" s="308"/>
      <c r="JZT2153" s="308"/>
      <c r="JZU2153" s="308"/>
      <c r="JZV2153" s="308"/>
      <c r="JZW2153" s="308"/>
      <c r="JZX2153" s="308"/>
      <c r="JZY2153" s="308"/>
      <c r="JZZ2153" s="308"/>
      <c r="KAA2153" s="308"/>
      <c r="KAB2153" s="308"/>
      <c r="KAC2153" s="308"/>
      <c r="KAD2153" s="308"/>
      <c r="KAE2153" s="308"/>
      <c r="KAF2153" s="308"/>
      <c r="KAG2153" s="308"/>
      <c r="KAH2153" s="308"/>
      <c r="KAI2153" s="308"/>
      <c r="KAJ2153" s="308"/>
      <c r="KAK2153" s="308"/>
      <c r="KAL2153" s="308"/>
      <c r="KAM2153" s="308"/>
      <c r="KAN2153" s="308"/>
      <c r="KAO2153" s="308"/>
      <c r="KAP2153" s="308"/>
      <c r="KAQ2153" s="308"/>
      <c r="KAR2153" s="308"/>
      <c r="KAS2153" s="308"/>
      <c r="KAT2153" s="308"/>
      <c r="KAU2153" s="308"/>
      <c r="KAV2153" s="308"/>
      <c r="KAW2153" s="308"/>
      <c r="KAX2153" s="308"/>
      <c r="KAY2153" s="308"/>
      <c r="KAZ2153" s="308"/>
      <c r="KBA2153" s="308"/>
      <c r="KBB2153" s="308"/>
      <c r="KBC2153" s="308"/>
      <c r="KBD2153" s="308"/>
      <c r="KBE2153" s="308"/>
      <c r="KBF2153" s="308"/>
      <c r="KBG2153" s="308"/>
      <c r="KBH2153" s="308"/>
      <c r="KBI2153" s="308"/>
      <c r="KBJ2153" s="308"/>
      <c r="KBK2153" s="308"/>
      <c r="KBL2153" s="308"/>
      <c r="KBM2153" s="308"/>
      <c r="KBN2153" s="308"/>
      <c r="KBO2153" s="308"/>
      <c r="KBP2153" s="308"/>
      <c r="KBQ2153" s="308"/>
      <c r="KBR2153" s="308"/>
      <c r="KBS2153" s="308"/>
      <c r="KBT2153" s="308"/>
      <c r="KBU2153" s="308"/>
      <c r="KBV2153" s="308"/>
      <c r="KBW2153" s="308"/>
      <c r="KBX2153" s="308"/>
      <c r="KBY2153" s="308"/>
      <c r="KBZ2153" s="308"/>
      <c r="KCA2153" s="308"/>
      <c r="KCB2153" s="308"/>
      <c r="KCC2153" s="308"/>
      <c r="KCD2153" s="308"/>
      <c r="KCE2153" s="308"/>
      <c r="KCF2153" s="308"/>
      <c r="KCG2153" s="308"/>
      <c r="KCH2153" s="308"/>
      <c r="KCI2153" s="308"/>
      <c r="KCJ2153" s="308"/>
      <c r="KCK2153" s="308"/>
      <c r="KCL2153" s="308"/>
      <c r="KCM2153" s="308"/>
      <c r="KCN2153" s="308"/>
      <c r="KCO2153" s="308"/>
      <c r="KCP2153" s="308"/>
      <c r="KCQ2153" s="308"/>
      <c r="KCR2153" s="308"/>
      <c r="KCS2153" s="308"/>
      <c r="KCT2153" s="308"/>
      <c r="KCU2153" s="308"/>
      <c r="KCV2153" s="308"/>
      <c r="KCW2153" s="308"/>
      <c r="KCX2153" s="308"/>
      <c r="KCY2153" s="308"/>
      <c r="KCZ2153" s="308"/>
      <c r="KDA2153" s="308"/>
      <c r="KDB2153" s="308"/>
      <c r="KDC2153" s="308"/>
      <c r="KDD2153" s="308"/>
      <c r="KDE2153" s="308"/>
      <c r="KDF2153" s="308"/>
      <c r="KDG2153" s="308"/>
      <c r="KDH2153" s="308"/>
      <c r="KDI2153" s="308"/>
      <c r="KDJ2153" s="308"/>
      <c r="KDK2153" s="308"/>
      <c r="KDL2153" s="308"/>
      <c r="KDM2153" s="308"/>
      <c r="KDN2153" s="308"/>
      <c r="KDO2153" s="308"/>
      <c r="KDP2153" s="308"/>
      <c r="KDQ2153" s="308"/>
      <c r="KDR2153" s="308"/>
      <c r="KDS2153" s="308"/>
      <c r="KDT2153" s="308"/>
      <c r="KDU2153" s="308"/>
      <c r="KDV2153" s="308"/>
      <c r="KDW2153" s="308"/>
      <c r="KDX2153" s="308"/>
      <c r="KDY2153" s="308"/>
      <c r="KDZ2153" s="308"/>
      <c r="KEA2153" s="308"/>
      <c r="KEB2153" s="308"/>
      <c r="KEC2153" s="308"/>
      <c r="KED2153" s="308"/>
      <c r="KEE2153" s="308"/>
      <c r="KEF2153" s="308"/>
      <c r="KEG2153" s="308"/>
      <c r="KEH2153" s="308"/>
      <c r="KEI2153" s="308"/>
      <c r="KEJ2153" s="308"/>
      <c r="KEK2153" s="308"/>
      <c r="KEL2153" s="308"/>
      <c r="KEM2153" s="308"/>
      <c r="KEN2153" s="308"/>
      <c r="KEO2153" s="308"/>
      <c r="KEP2153" s="308"/>
      <c r="KEQ2153" s="308"/>
      <c r="KER2153" s="308"/>
      <c r="KES2153" s="308"/>
      <c r="KET2153" s="308"/>
      <c r="KEU2153" s="308"/>
      <c r="KEV2153" s="308"/>
      <c r="KEW2153" s="308"/>
      <c r="KEX2153" s="308"/>
      <c r="KEY2153" s="308"/>
      <c r="KEZ2153" s="308"/>
      <c r="KFA2153" s="308"/>
      <c r="KFB2153" s="308"/>
      <c r="KFC2153" s="308"/>
      <c r="KFD2153" s="308"/>
      <c r="KFE2153" s="308"/>
      <c r="KFF2153" s="308"/>
      <c r="KFG2153" s="308"/>
      <c r="KFH2153" s="308"/>
      <c r="KFI2153" s="308"/>
      <c r="KFJ2153" s="308"/>
      <c r="KFK2153" s="308"/>
      <c r="KFL2153" s="308"/>
      <c r="KFM2153" s="308"/>
      <c r="KFN2153" s="308"/>
      <c r="KFO2153" s="308"/>
      <c r="KFP2153" s="308"/>
      <c r="KFQ2153" s="308"/>
      <c r="KFR2153" s="308"/>
      <c r="KFS2153" s="308"/>
      <c r="KFT2153" s="308"/>
      <c r="KFU2153" s="308"/>
      <c r="KFV2153" s="308"/>
      <c r="KFW2153" s="308"/>
      <c r="KFX2153" s="308"/>
      <c r="KFY2153" s="308"/>
      <c r="KFZ2153" s="308"/>
      <c r="KGA2153" s="308"/>
      <c r="KGB2153" s="308"/>
      <c r="KGC2153" s="308"/>
      <c r="KGD2153" s="308"/>
      <c r="KGE2153" s="308"/>
      <c r="KGF2153" s="308"/>
      <c r="KGG2153" s="308"/>
      <c r="KGH2153" s="308"/>
      <c r="KGI2153" s="308"/>
      <c r="KGJ2153" s="308"/>
      <c r="KGK2153" s="308"/>
      <c r="KGL2153" s="308"/>
      <c r="KGM2153" s="308"/>
      <c r="KGN2153" s="308"/>
      <c r="KGO2153" s="308"/>
      <c r="KGP2153" s="308"/>
      <c r="KGQ2153" s="308"/>
      <c r="KGR2153" s="308"/>
      <c r="KGS2153" s="308"/>
      <c r="KGT2153" s="308"/>
      <c r="KGU2153" s="308"/>
      <c r="KGV2153" s="308"/>
      <c r="KGW2153" s="308"/>
      <c r="KGX2153" s="308"/>
      <c r="KGY2153" s="308"/>
      <c r="KGZ2153" s="308"/>
      <c r="KHA2153" s="308"/>
      <c r="KHB2153" s="308"/>
      <c r="KHC2153" s="308"/>
      <c r="KHD2153" s="308"/>
      <c r="KHE2153" s="308"/>
      <c r="KHF2153" s="308"/>
      <c r="KHG2153" s="308"/>
      <c r="KHH2153" s="308"/>
      <c r="KHI2153" s="308"/>
      <c r="KHJ2153" s="308"/>
      <c r="KHK2153" s="308"/>
      <c r="KHL2153" s="308"/>
      <c r="KHM2153" s="308"/>
      <c r="KHN2153" s="308"/>
      <c r="KHO2153" s="308"/>
      <c r="KHP2153" s="308"/>
      <c r="KHQ2153" s="308"/>
      <c r="KHR2153" s="308"/>
      <c r="KHS2153" s="308"/>
      <c r="KHT2153" s="308"/>
      <c r="KHU2153" s="308"/>
      <c r="KHV2153" s="308"/>
      <c r="KHW2153" s="308"/>
      <c r="KHX2153" s="308"/>
      <c r="KHY2153" s="308"/>
      <c r="KHZ2153" s="308"/>
      <c r="KIA2153" s="308"/>
      <c r="KIB2153" s="308"/>
      <c r="KIC2153" s="308"/>
      <c r="KID2153" s="308"/>
      <c r="KIE2153" s="308"/>
      <c r="KIF2153" s="308"/>
      <c r="KIG2153" s="308"/>
      <c r="KIH2153" s="308"/>
      <c r="KII2153" s="308"/>
      <c r="KIJ2153" s="308"/>
      <c r="KIK2153" s="308"/>
      <c r="KIL2153" s="308"/>
      <c r="KIM2153" s="308"/>
      <c r="KIN2153" s="308"/>
      <c r="KIO2153" s="308"/>
      <c r="KIP2153" s="308"/>
      <c r="KIQ2153" s="308"/>
      <c r="KIR2153" s="308"/>
      <c r="KIS2153" s="308"/>
      <c r="KIT2153" s="308"/>
      <c r="KIU2153" s="308"/>
      <c r="KIV2153" s="308"/>
      <c r="KIW2153" s="308"/>
      <c r="KIX2153" s="308"/>
      <c r="KIY2153" s="308"/>
      <c r="KIZ2153" s="308"/>
      <c r="KJA2153" s="308"/>
      <c r="KJB2153" s="308"/>
      <c r="KJC2153" s="308"/>
      <c r="KJD2153" s="308"/>
      <c r="KJE2153" s="308"/>
      <c r="KJF2153" s="308"/>
      <c r="KJG2153" s="308"/>
      <c r="KJH2153" s="308"/>
      <c r="KJI2153" s="308"/>
      <c r="KJJ2153" s="308"/>
      <c r="KJK2153" s="308"/>
      <c r="KJL2153" s="308"/>
      <c r="KJM2153" s="308"/>
      <c r="KJN2153" s="308"/>
      <c r="KJO2153" s="308"/>
      <c r="KJP2153" s="308"/>
      <c r="KJQ2153" s="308"/>
      <c r="KJR2153" s="308"/>
      <c r="KJS2153" s="308"/>
      <c r="KJT2153" s="308"/>
      <c r="KJU2153" s="308"/>
      <c r="KJV2153" s="308"/>
      <c r="KJW2153" s="308"/>
      <c r="KJX2153" s="308"/>
      <c r="KJY2153" s="308"/>
      <c r="KJZ2153" s="308"/>
      <c r="KKA2153" s="308"/>
      <c r="KKB2153" s="308"/>
      <c r="KKC2153" s="308"/>
      <c r="KKD2153" s="308"/>
      <c r="KKE2153" s="308"/>
      <c r="KKF2153" s="308"/>
      <c r="KKG2153" s="308"/>
      <c r="KKH2153" s="308"/>
      <c r="KKI2153" s="308"/>
      <c r="KKJ2153" s="308"/>
      <c r="KKK2153" s="308"/>
      <c r="KKL2153" s="308"/>
      <c r="KKM2153" s="308"/>
      <c r="KKN2153" s="308"/>
      <c r="KKO2153" s="308"/>
      <c r="KKP2153" s="308"/>
      <c r="KKQ2153" s="308"/>
      <c r="KKR2153" s="308"/>
      <c r="KKS2153" s="308"/>
      <c r="KKT2153" s="308"/>
      <c r="KKU2153" s="308"/>
      <c r="KKV2153" s="308"/>
      <c r="KKW2153" s="308"/>
      <c r="KKX2153" s="308"/>
      <c r="KKY2153" s="308"/>
      <c r="KKZ2153" s="308"/>
      <c r="KLA2153" s="308"/>
      <c r="KLB2153" s="308"/>
      <c r="KLC2153" s="308"/>
      <c r="KLD2153" s="308"/>
      <c r="KLE2153" s="308"/>
      <c r="KLF2153" s="308"/>
      <c r="KLG2153" s="308"/>
      <c r="KLH2153" s="308"/>
      <c r="KLI2153" s="308"/>
      <c r="KLJ2153" s="308"/>
      <c r="KLK2153" s="308"/>
      <c r="KLL2153" s="308"/>
      <c r="KLM2153" s="308"/>
      <c r="KLN2153" s="308"/>
      <c r="KLO2153" s="308"/>
      <c r="KLP2153" s="308"/>
      <c r="KLQ2153" s="308"/>
      <c r="KLR2153" s="308"/>
      <c r="KLS2153" s="308"/>
      <c r="KLT2153" s="308"/>
      <c r="KLU2153" s="308"/>
      <c r="KLV2153" s="308"/>
      <c r="KLW2153" s="308"/>
      <c r="KLX2153" s="308"/>
      <c r="KLY2153" s="308"/>
      <c r="KLZ2153" s="308"/>
      <c r="KMA2153" s="308"/>
      <c r="KMB2153" s="308"/>
      <c r="KMC2153" s="308"/>
      <c r="KMD2153" s="308"/>
      <c r="KME2153" s="308"/>
      <c r="KMF2153" s="308"/>
      <c r="KMG2153" s="308"/>
      <c r="KMH2153" s="308"/>
      <c r="KMI2153" s="308"/>
      <c r="KMJ2153" s="308"/>
      <c r="KMK2153" s="308"/>
      <c r="KML2153" s="308"/>
      <c r="KMM2153" s="308"/>
      <c r="KMN2153" s="308"/>
      <c r="KMO2153" s="308"/>
      <c r="KMP2153" s="308"/>
      <c r="KMQ2153" s="308"/>
      <c r="KMR2153" s="308"/>
      <c r="KMS2153" s="308"/>
      <c r="KMT2153" s="308"/>
      <c r="KMU2153" s="308"/>
      <c r="KMV2153" s="308"/>
      <c r="KMW2153" s="308"/>
      <c r="KMX2153" s="308"/>
      <c r="KMY2153" s="308"/>
      <c r="KMZ2153" s="308"/>
      <c r="KNA2153" s="308"/>
      <c r="KNB2153" s="308"/>
      <c r="KNC2153" s="308"/>
      <c r="KND2153" s="308"/>
      <c r="KNE2153" s="308"/>
      <c r="KNF2153" s="308"/>
      <c r="KNG2153" s="308"/>
      <c r="KNH2153" s="308"/>
      <c r="KNI2153" s="308"/>
      <c r="KNJ2153" s="308"/>
      <c r="KNK2153" s="308"/>
      <c r="KNL2153" s="308"/>
      <c r="KNM2153" s="308"/>
      <c r="KNN2153" s="308"/>
      <c r="KNO2153" s="308"/>
      <c r="KNP2153" s="308"/>
      <c r="KNQ2153" s="308"/>
      <c r="KNR2153" s="308"/>
      <c r="KNS2153" s="308"/>
      <c r="KNT2153" s="308"/>
      <c r="KNU2153" s="308"/>
      <c r="KNV2153" s="308"/>
      <c r="KNW2153" s="308"/>
      <c r="KNX2153" s="308"/>
      <c r="KNY2153" s="308"/>
      <c r="KNZ2153" s="308"/>
      <c r="KOA2153" s="308"/>
      <c r="KOB2153" s="308"/>
      <c r="KOC2153" s="308"/>
      <c r="KOD2153" s="308"/>
      <c r="KOE2153" s="308"/>
      <c r="KOF2153" s="308"/>
      <c r="KOG2153" s="308"/>
      <c r="KOH2153" s="308"/>
      <c r="KOI2153" s="308"/>
      <c r="KOJ2153" s="308"/>
      <c r="KOK2153" s="308"/>
      <c r="KOL2153" s="308"/>
      <c r="KOM2153" s="308"/>
      <c r="KON2153" s="308"/>
      <c r="KOO2153" s="308"/>
      <c r="KOP2153" s="308"/>
      <c r="KOQ2153" s="308"/>
      <c r="KOR2153" s="308"/>
      <c r="KOS2153" s="308"/>
      <c r="KOT2153" s="308"/>
      <c r="KOU2153" s="308"/>
      <c r="KOV2153" s="308"/>
      <c r="KOW2153" s="308"/>
      <c r="KOX2153" s="308"/>
      <c r="KOY2153" s="308"/>
      <c r="KOZ2153" s="308"/>
      <c r="KPA2153" s="308"/>
      <c r="KPB2153" s="308"/>
      <c r="KPC2153" s="308"/>
      <c r="KPD2153" s="308"/>
      <c r="KPE2153" s="308"/>
      <c r="KPF2153" s="308"/>
      <c r="KPG2153" s="308"/>
      <c r="KPH2153" s="308"/>
      <c r="KPI2153" s="308"/>
      <c r="KPJ2153" s="308"/>
      <c r="KPK2153" s="308"/>
      <c r="KPL2153" s="308"/>
      <c r="KPM2153" s="308"/>
      <c r="KPN2153" s="308"/>
      <c r="KPO2153" s="308"/>
      <c r="KPP2153" s="308"/>
      <c r="KPQ2153" s="308"/>
      <c r="KPR2153" s="308"/>
      <c r="KPS2153" s="308"/>
      <c r="KPT2153" s="308"/>
      <c r="KPU2153" s="308"/>
      <c r="KPV2153" s="308"/>
      <c r="KPW2153" s="308"/>
      <c r="KPX2153" s="308"/>
      <c r="KPY2153" s="308"/>
      <c r="KPZ2153" s="308"/>
      <c r="KQA2153" s="308"/>
      <c r="KQB2153" s="308"/>
      <c r="KQC2153" s="308"/>
      <c r="KQD2153" s="308"/>
      <c r="KQE2153" s="308"/>
      <c r="KQF2153" s="308"/>
      <c r="KQG2153" s="308"/>
      <c r="KQH2153" s="308"/>
      <c r="KQI2153" s="308"/>
      <c r="KQJ2153" s="308"/>
      <c r="KQK2153" s="308"/>
      <c r="KQL2153" s="308"/>
      <c r="KQM2153" s="308"/>
      <c r="KQN2153" s="308"/>
      <c r="KQO2153" s="308"/>
      <c r="KQP2153" s="308"/>
      <c r="KQQ2153" s="308"/>
      <c r="KQR2153" s="308"/>
      <c r="KQS2153" s="308"/>
      <c r="KQT2153" s="308"/>
      <c r="KQU2153" s="308"/>
      <c r="KQV2153" s="308"/>
      <c r="KQW2153" s="308"/>
      <c r="KQX2153" s="308"/>
      <c r="KQY2153" s="308"/>
      <c r="KQZ2153" s="308"/>
      <c r="KRA2153" s="308"/>
      <c r="KRB2153" s="308"/>
      <c r="KRC2153" s="308"/>
      <c r="KRD2153" s="308"/>
      <c r="KRE2153" s="308"/>
      <c r="KRF2153" s="308"/>
      <c r="KRG2153" s="308"/>
      <c r="KRH2153" s="308"/>
      <c r="KRI2153" s="308"/>
      <c r="KRJ2153" s="308"/>
      <c r="KRK2153" s="308"/>
      <c r="KRL2153" s="308"/>
      <c r="KRM2153" s="308"/>
      <c r="KRN2153" s="308"/>
      <c r="KRO2153" s="308"/>
      <c r="KRP2153" s="308"/>
      <c r="KRQ2153" s="308"/>
      <c r="KRR2153" s="308"/>
      <c r="KRS2153" s="308"/>
      <c r="KRT2153" s="308"/>
      <c r="KRU2153" s="308"/>
      <c r="KRV2153" s="308"/>
      <c r="KRW2153" s="308"/>
      <c r="KRX2153" s="308"/>
      <c r="KRY2153" s="308"/>
      <c r="KRZ2153" s="308"/>
      <c r="KSA2153" s="308"/>
      <c r="KSB2153" s="308"/>
      <c r="KSC2153" s="308"/>
      <c r="KSD2153" s="308"/>
      <c r="KSE2153" s="308"/>
      <c r="KSF2153" s="308"/>
      <c r="KSG2153" s="308"/>
      <c r="KSH2153" s="308"/>
      <c r="KSI2153" s="308"/>
      <c r="KSJ2153" s="308"/>
      <c r="KSK2153" s="308"/>
      <c r="KSL2153" s="308"/>
      <c r="KSM2153" s="308"/>
      <c r="KSN2153" s="308"/>
      <c r="KSO2153" s="308"/>
      <c r="KSP2153" s="308"/>
      <c r="KSQ2153" s="308"/>
      <c r="KSR2153" s="308"/>
      <c r="KSS2153" s="308"/>
      <c r="KST2153" s="308"/>
      <c r="KSU2153" s="308"/>
      <c r="KSV2153" s="308"/>
      <c r="KSW2153" s="308"/>
      <c r="KSX2153" s="308"/>
      <c r="KSY2153" s="308"/>
      <c r="KSZ2153" s="308"/>
      <c r="KTA2153" s="308"/>
      <c r="KTB2153" s="308"/>
      <c r="KTC2153" s="308"/>
      <c r="KTD2153" s="308"/>
      <c r="KTE2153" s="308"/>
      <c r="KTF2153" s="308"/>
      <c r="KTG2153" s="308"/>
      <c r="KTH2153" s="308"/>
      <c r="KTI2153" s="308"/>
      <c r="KTJ2153" s="308"/>
      <c r="KTK2153" s="308"/>
      <c r="KTL2153" s="308"/>
      <c r="KTM2153" s="308"/>
      <c r="KTN2153" s="308"/>
      <c r="KTO2153" s="308"/>
      <c r="KTP2153" s="308"/>
      <c r="KTQ2153" s="308"/>
      <c r="KTR2153" s="308"/>
      <c r="KTS2153" s="308"/>
      <c r="KTT2153" s="308"/>
      <c r="KTU2153" s="308"/>
      <c r="KTV2153" s="308"/>
      <c r="KTW2153" s="308"/>
      <c r="KTX2153" s="308"/>
      <c r="KTY2153" s="308"/>
      <c r="KTZ2153" s="308"/>
      <c r="KUA2153" s="308"/>
      <c r="KUB2153" s="308"/>
      <c r="KUC2153" s="308"/>
      <c r="KUD2153" s="308"/>
      <c r="KUE2153" s="308"/>
      <c r="KUF2153" s="308"/>
      <c r="KUG2153" s="308"/>
      <c r="KUH2153" s="308"/>
      <c r="KUI2153" s="308"/>
      <c r="KUJ2153" s="308"/>
      <c r="KUK2153" s="308"/>
      <c r="KUL2153" s="308"/>
      <c r="KUM2153" s="308"/>
      <c r="KUN2153" s="308"/>
      <c r="KUO2153" s="308"/>
      <c r="KUP2153" s="308"/>
      <c r="KUQ2153" s="308"/>
      <c r="KUR2153" s="308"/>
      <c r="KUS2153" s="308"/>
      <c r="KUT2153" s="308"/>
      <c r="KUU2153" s="308"/>
      <c r="KUV2153" s="308"/>
      <c r="KUW2153" s="308"/>
      <c r="KUX2153" s="308"/>
      <c r="KUY2153" s="308"/>
      <c r="KUZ2153" s="308"/>
      <c r="KVA2153" s="308"/>
      <c r="KVB2153" s="308"/>
      <c r="KVC2153" s="308"/>
      <c r="KVD2153" s="308"/>
      <c r="KVE2153" s="308"/>
      <c r="KVF2153" s="308"/>
      <c r="KVG2153" s="308"/>
      <c r="KVH2153" s="308"/>
      <c r="KVI2153" s="308"/>
      <c r="KVJ2153" s="308"/>
      <c r="KVK2153" s="308"/>
      <c r="KVL2153" s="308"/>
      <c r="KVM2153" s="308"/>
      <c r="KVN2153" s="308"/>
      <c r="KVO2153" s="308"/>
      <c r="KVP2153" s="308"/>
      <c r="KVQ2153" s="308"/>
      <c r="KVR2153" s="308"/>
      <c r="KVS2153" s="308"/>
      <c r="KVT2153" s="308"/>
      <c r="KVU2153" s="308"/>
      <c r="KVV2153" s="308"/>
      <c r="KVW2153" s="308"/>
      <c r="KVX2153" s="308"/>
      <c r="KVY2153" s="308"/>
      <c r="KVZ2153" s="308"/>
      <c r="KWA2153" s="308"/>
      <c r="KWB2153" s="308"/>
      <c r="KWC2153" s="308"/>
      <c r="KWD2153" s="308"/>
      <c r="KWE2153" s="308"/>
      <c r="KWF2153" s="308"/>
      <c r="KWG2153" s="308"/>
      <c r="KWH2153" s="308"/>
      <c r="KWI2153" s="308"/>
      <c r="KWJ2153" s="308"/>
      <c r="KWK2153" s="308"/>
      <c r="KWL2153" s="308"/>
      <c r="KWM2153" s="308"/>
      <c r="KWN2153" s="308"/>
      <c r="KWO2153" s="308"/>
      <c r="KWP2153" s="308"/>
      <c r="KWQ2153" s="308"/>
      <c r="KWR2153" s="308"/>
      <c r="KWS2153" s="308"/>
      <c r="KWT2153" s="308"/>
      <c r="KWU2153" s="308"/>
      <c r="KWV2153" s="308"/>
      <c r="KWW2153" s="308"/>
      <c r="KWX2153" s="308"/>
      <c r="KWY2153" s="308"/>
      <c r="KWZ2153" s="308"/>
      <c r="KXA2153" s="308"/>
      <c r="KXB2153" s="308"/>
      <c r="KXC2153" s="308"/>
      <c r="KXD2153" s="308"/>
      <c r="KXE2153" s="308"/>
      <c r="KXF2153" s="308"/>
      <c r="KXG2153" s="308"/>
      <c r="KXH2153" s="308"/>
      <c r="KXI2153" s="308"/>
      <c r="KXJ2153" s="308"/>
      <c r="KXK2153" s="308"/>
      <c r="KXL2153" s="308"/>
      <c r="KXM2153" s="308"/>
      <c r="KXN2153" s="308"/>
      <c r="KXO2153" s="308"/>
      <c r="KXP2153" s="308"/>
      <c r="KXQ2153" s="308"/>
      <c r="KXR2153" s="308"/>
      <c r="KXS2153" s="308"/>
      <c r="KXT2153" s="308"/>
      <c r="KXU2153" s="308"/>
      <c r="KXV2153" s="308"/>
      <c r="KXW2153" s="308"/>
      <c r="KXX2153" s="308"/>
      <c r="KXY2153" s="308"/>
      <c r="KXZ2153" s="308"/>
      <c r="KYA2153" s="308"/>
      <c r="KYB2153" s="308"/>
      <c r="KYC2153" s="308"/>
      <c r="KYD2153" s="308"/>
      <c r="KYE2153" s="308"/>
      <c r="KYF2153" s="308"/>
      <c r="KYG2153" s="308"/>
      <c r="KYH2153" s="308"/>
      <c r="KYI2153" s="308"/>
      <c r="KYJ2153" s="308"/>
      <c r="KYK2153" s="308"/>
      <c r="KYL2153" s="308"/>
      <c r="KYM2153" s="308"/>
      <c r="KYN2153" s="308"/>
      <c r="KYO2153" s="308"/>
      <c r="KYP2153" s="308"/>
      <c r="KYQ2153" s="308"/>
      <c r="KYR2153" s="308"/>
      <c r="KYS2153" s="308"/>
      <c r="KYT2153" s="308"/>
      <c r="KYU2153" s="308"/>
      <c r="KYV2153" s="308"/>
      <c r="KYW2153" s="308"/>
      <c r="KYX2153" s="308"/>
      <c r="KYY2153" s="308"/>
      <c r="KYZ2153" s="308"/>
      <c r="KZA2153" s="308"/>
      <c r="KZB2153" s="308"/>
      <c r="KZC2153" s="308"/>
      <c r="KZD2153" s="308"/>
      <c r="KZE2153" s="308"/>
      <c r="KZF2153" s="308"/>
      <c r="KZG2153" s="308"/>
      <c r="KZH2153" s="308"/>
      <c r="KZI2153" s="308"/>
      <c r="KZJ2153" s="308"/>
      <c r="KZK2153" s="308"/>
      <c r="KZL2153" s="308"/>
      <c r="KZM2153" s="308"/>
      <c r="KZN2153" s="308"/>
      <c r="KZO2153" s="308"/>
      <c r="KZP2153" s="308"/>
      <c r="KZQ2153" s="308"/>
      <c r="KZR2153" s="308"/>
      <c r="KZS2153" s="308"/>
      <c r="KZT2153" s="308"/>
      <c r="KZU2153" s="308"/>
      <c r="KZV2153" s="308"/>
      <c r="KZW2153" s="308"/>
      <c r="KZX2153" s="308"/>
      <c r="KZY2153" s="308"/>
      <c r="KZZ2153" s="308"/>
      <c r="LAA2153" s="308"/>
      <c r="LAB2153" s="308"/>
      <c r="LAC2153" s="308"/>
      <c r="LAD2153" s="308"/>
      <c r="LAE2153" s="308"/>
      <c r="LAF2153" s="308"/>
      <c r="LAG2153" s="308"/>
      <c r="LAH2153" s="308"/>
      <c r="LAI2153" s="308"/>
      <c r="LAJ2153" s="308"/>
      <c r="LAK2153" s="308"/>
      <c r="LAL2153" s="308"/>
      <c r="LAM2153" s="308"/>
      <c r="LAN2153" s="308"/>
      <c r="LAO2153" s="308"/>
      <c r="LAP2153" s="308"/>
      <c r="LAQ2153" s="308"/>
      <c r="LAR2153" s="308"/>
      <c r="LAS2153" s="308"/>
      <c r="LAT2153" s="308"/>
      <c r="LAU2153" s="308"/>
      <c r="LAV2153" s="308"/>
      <c r="LAW2153" s="308"/>
      <c r="LAX2153" s="308"/>
      <c r="LAY2153" s="308"/>
      <c r="LAZ2153" s="308"/>
      <c r="LBA2153" s="308"/>
      <c r="LBB2153" s="308"/>
      <c r="LBC2153" s="308"/>
      <c r="LBD2153" s="308"/>
      <c r="LBE2153" s="308"/>
      <c r="LBF2153" s="308"/>
      <c r="LBG2153" s="308"/>
      <c r="LBH2153" s="308"/>
      <c r="LBI2153" s="308"/>
      <c r="LBJ2153" s="308"/>
      <c r="LBK2153" s="308"/>
      <c r="LBL2153" s="308"/>
      <c r="LBM2153" s="308"/>
      <c r="LBN2153" s="308"/>
      <c r="LBO2153" s="308"/>
      <c r="LBP2153" s="308"/>
      <c r="LBQ2153" s="308"/>
      <c r="LBR2153" s="308"/>
      <c r="LBS2153" s="308"/>
      <c r="LBT2153" s="308"/>
      <c r="LBU2153" s="308"/>
      <c r="LBV2153" s="308"/>
      <c r="LBW2153" s="308"/>
      <c r="LBX2153" s="308"/>
      <c r="LBY2153" s="308"/>
      <c r="LBZ2153" s="308"/>
      <c r="LCA2153" s="308"/>
      <c r="LCB2153" s="308"/>
      <c r="LCC2153" s="308"/>
      <c r="LCD2153" s="308"/>
      <c r="LCE2153" s="308"/>
      <c r="LCF2153" s="308"/>
      <c r="LCG2153" s="308"/>
      <c r="LCH2153" s="308"/>
      <c r="LCI2153" s="308"/>
      <c r="LCJ2153" s="308"/>
      <c r="LCK2153" s="308"/>
      <c r="LCL2153" s="308"/>
      <c r="LCM2153" s="308"/>
      <c r="LCN2153" s="308"/>
      <c r="LCO2153" s="308"/>
      <c r="LCP2153" s="308"/>
      <c r="LCQ2153" s="308"/>
      <c r="LCR2153" s="308"/>
      <c r="LCS2153" s="308"/>
      <c r="LCT2153" s="308"/>
      <c r="LCU2153" s="308"/>
      <c r="LCV2153" s="308"/>
      <c r="LCW2153" s="308"/>
      <c r="LCX2153" s="308"/>
      <c r="LCY2153" s="308"/>
      <c r="LCZ2153" s="308"/>
      <c r="LDA2153" s="308"/>
      <c r="LDB2153" s="308"/>
      <c r="LDC2153" s="308"/>
      <c r="LDD2153" s="308"/>
      <c r="LDE2153" s="308"/>
      <c r="LDF2153" s="308"/>
      <c r="LDG2153" s="308"/>
      <c r="LDH2153" s="308"/>
      <c r="LDI2153" s="308"/>
      <c r="LDJ2153" s="308"/>
      <c r="LDK2153" s="308"/>
      <c r="LDL2153" s="308"/>
      <c r="LDM2153" s="308"/>
      <c r="LDN2153" s="308"/>
      <c r="LDO2153" s="308"/>
      <c r="LDP2153" s="308"/>
      <c r="LDQ2153" s="308"/>
      <c r="LDR2153" s="308"/>
      <c r="LDS2153" s="308"/>
      <c r="LDT2153" s="308"/>
      <c r="LDU2153" s="308"/>
      <c r="LDV2153" s="308"/>
      <c r="LDW2153" s="308"/>
      <c r="LDX2153" s="308"/>
      <c r="LDY2153" s="308"/>
      <c r="LDZ2153" s="308"/>
      <c r="LEA2153" s="308"/>
      <c r="LEB2153" s="308"/>
      <c r="LEC2153" s="308"/>
      <c r="LED2153" s="308"/>
      <c r="LEE2153" s="308"/>
      <c r="LEF2153" s="308"/>
      <c r="LEG2153" s="308"/>
      <c r="LEH2153" s="308"/>
      <c r="LEI2153" s="308"/>
      <c r="LEJ2153" s="308"/>
      <c r="LEK2153" s="308"/>
      <c r="LEL2153" s="308"/>
      <c r="LEM2153" s="308"/>
      <c r="LEN2153" s="308"/>
      <c r="LEO2153" s="308"/>
      <c r="LEP2153" s="308"/>
      <c r="LEQ2153" s="308"/>
      <c r="LER2153" s="308"/>
      <c r="LES2153" s="308"/>
      <c r="LET2153" s="308"/>
      <c r="LEU2153" s="308"/>
      <c r="LEV2153" s="308"/>
      <c r="LEW2153" s="308"/>
      <c r="LEX2153" s="308"/>
      <c r="LEY2153" s="308"/>
      <c r="LEZ2153" s="308"/>
      <c r="LFA2153" s="308"/>
      <c r="LFB2153" s="308"/>
      <c r="LFC2153" s="308"/>
      <c r="LFD2153" s="308"/>
      <c r="LFE2153" s="308"/>
      <c r="LFF2153" s="308"/>
      <c r="LFG2153" s="308"/>
      <c r="LFH2153" s="308"/>
      <c r="LFI2153" s="308"/>
      <c r="LFJ2153" s="308"/>
      <c r="LFK2153" s="308"/>
      <c r="LFL2153" s="308"/>
      <c r="LFM2153" s="308"/>
      <c r="LFN2153" s="308"/>
      <c r="LFO2153" s="308"/>
      <c r="LFP2153" s="308"/>
      <c r="LFQ2153" s="308"/>
      <c r="LFR2153" s="308"/>
      <c r="LFS2153" s="308"/>
      <c r="LFT2153" s="308"/>
      <c r="LFU2153" s="308"/>
      <c r="LFV2153" s="308"/>
      <c r="LFW2153" s="308"/>
      <c r="LFX2153" s="308"/>
      <c r="LFY2153" s="308"/>
      <c r="LFZ2153" s="308"/>
      <c r="LGA2153" s="308"/>
      <c r="LGB2153" s="308"/>
      <c r="LGC2153" s="308"/>
      <c r="LGD2153" s="308"/>
      <c r="LGE2153" s="308"/>
      <c r="LGF2153" s="308"/>
      <c r="LGG2153" s="308"/>
      <c r="LGH2153" s="308"/>
      <c r="LGI2153" s="308"/>
      <c r="LGJ2153" s="308"/>
      <c r="LGK2153" s="308"/>
      <c r="LGL2153" s="308"/>
      <c r="LGM2153" s="308"/>
      <c r="LGN2153" s="308"/>
      <c r="LGO2153" s="308"/>
      <c r="LGP2153" s="308"/>
      <c r="LGQ2153" s="308"/>
      <c r="LGR2153" s="308"/>
      <c r="LGS2153" s="308"/>
      <c r="LGT2153" s="308"/>
      <c r="LGU2153" s="308"/>
      <c r="LGV2153" s="308"/>
      <c r="LGW2153" s="308"/>
      <c r="LGX2153" s="308"/>
      <c r="LGY2153" s="308"/>
      <c r="LGZ2153" s="308"/>
      <c r="LHA2153" s="308"/>
      <c r="LHB2153" s="308"/>
      <c r="LHC2153" s="308"/>
      <c r="LHD2153" s="308"/>
      <c r="LHE2153" s="308"/>
      <c r="LHF2153" s="308"/>
      <c r="LHG2153" s="308"/>
      <c r="LHH2153" s="308"/>
      <c r="LHI2153" s="308"/>
      <c r="LHJ2153" s="308"/>
      <c r="LHK2153" s="308"/>
      <c r="LHL2153" s="308"/>
      <c r="LHM2153" s="308"/>
      <c r="LHN2153" s="308"/>
      <c r="LHO2153" s="308"/>
      <c r="LHP2153" s="308"/>
      <c r="LHQ2153" s="308"/>
      <c r="LHR2153" s="308"/>
      <c r="LHS2153" s="308"/>
      <c r="LHT2153" s="308"/>
      <c r="LHU2153" s="308"/>
      <c r="LHV2153" s="308"/>
      <c r="LHW2153" s="308"/>
      <c r="LHX2153" s="308"/>
      <c r="LHY2153" s="308"/>
      <c r="LHZ2153" s="308"/>
      <c r="LIA2153" s="308"/>
      <c r="LIB2153" s="308"/>
      <c r="LIC2153" s="308"/>
      <c r="LID2153" s="308"/>
      <c r="LIE2153" s="308"/>
      <c r="LIF2153" s="308"/>
      <c r="LIG2153" s="308"/>
      <c r="LIH2153" s="308"/>
      <c r="LII2153" s="308"/>
      <c r="LIJ2153" s="308"/>
      <c r="LIK2153" s="308"/>
      <c r="LIL2153" s="308"/>
      <c r="LIM2153" s="308"/>
      <c r="LIN2153" s="308"/>
      <c r="LIO2153" s="308"/>
      <c r="LIP2153" s="308"/>
      <c r="LIQ2153" s="308"/>
      <c r="LIR2153" s="308"/>
      <c r="LIS2153" s="308"/>
      <c r="LIT2153" s="308"/>
      <c r="LIU2153" s="308"/>
      <c r="LIV2153" s="308"/>
      <c r="LIW2153" s="308"/>
      <c r="LIX2153" s="308"/>
      <c r="LIY2153" s="308"/>
      <c r="LIZ2153" s="308"/>
      <c r="LJA2153" s="308"/>
      <c r="LJB2153" s="308"/>
      <c r="LJC2153" s="308"/>
      <c r="LJD2153" s="308"/>
      <c r="LJE2153" s="308"/>
      <c r="LJF2153" s="308"/>
      <c r="LJG2153" s="308"/>
      <c r="LJH2153" s="308"/>
      <c r="LJI2153" s="308"/>
      <c r="LJJ2153" s="308"/>
      <c r="LJK2153" s="308"/>
      <c r="LJL2153" s="308"/>
      <c r="LJM2153" s="308"/>
      <c r="LJN2153" s="308"/>
      <c r="LJO2153" s="308"/>
      <c r="LJP2153" s="308"/>
      <c r="LJQ2153" s="308"/>
      <c r="LJR2153" s="308"/>
      <c r="LJS2153" s="308"/>
      <c r="LJT2153" s="308"/>
      <c r="LJU2153" s="308"/>
      <c r="LJV2153" s="308"/>
      <c r="LJW2153" s="308"/>
      <c r="LJX2153" s="308"/>
      <c r="LJY2153" s="308"/>
      <c r="LJZ2153" s="308"/>
      <c r="LKA2153" s="308"/>
      <c r="LKB2153" s="308"/>
      <c r="LKC2153" s="308"/>
      <c r="LKD2153" s="308"/>
      <c r="LKE2153" s="308"/>
      <c r="LKF2153" s="308"/>
      <c r="LKG2153" s="308"/>
      <c r="LKH2153" s="308"/>
      <c r="LKI2153" s="308"/>
      <c r="LKJ2153" s="308"/>
      <c r="LKK2153" s="308"/>
      <c r="LKL2153" s="308"/>
      <c r="LKM2153" s="308"/>
      <c r="LKN2153" s="308"/>
      <c r="LKO2153" s="308"/>
      <c r="LKP2153" s="308"/>
      <c r="LKQ2153" s="308"/>
      <c r="LKR2153" s="308"/>
      <c r="LKS2153" s="308"/>
      <c r="LKT2153" s="308"/>
      <c r="LKU2153" s="308"/>
      <c r="LKV2153" s="308"/>
      <c r="LKW2153" s="308"/>
      <c r="LKX2153" s="308"/>
      <c r="LKY2153" s="308"/>
      <c r="LKZ2153" s="308"/>
      <c r="LLA2153" s="308"/>
      <c r="LLB2153" s="308"/>
      <c r="LLC2153" s="308"/>
      <c r="LLD2153" s="308"/>
      <c r="LLE2153" s="308"/>
      <c r="LLF2153" s="308"/>
      <c r="LLG2153" s="308"/>
      <c r="LLH2153" s="308"/>
      <c r="LLI2153" s="308"/>
      <c r="LLJ2153" s="308"/>
      <c r="LLK2153" s="308"/>
      <c r="LLL2153" s="308"/>
      <c r="LLM2153" s="308"/>
      <c r="LLN2153" s="308"/>
      <c r="LLO2153" s="308"/>
      <c r="LLP2153" s="308"/>
      <c r="LLQ2153" s="308"/>
      <c r="LLR2153" s="308"/>
      <c r="LLS2153" s="308"/>
      <c r="LLT2153" s="308"/>
      <c r="LLU2153" s="308"/>
      <c r="LLV2153" s="308"/>
      <c r="LLW2153" s="308"/>
      <c r="LLX2153" s="308"/>
      <c r="LLY2153" s="308"/>
      <c r="LLZ2153" s="308"/>
      <c r="LMA2153" s="308"/>
      <c r="LMB2153" s="308"/>
      <c r="LMC2153" s="308"/>
      <c r="LMD2153" s="308"/>
      <c r="LME2153" s="308"/>
      <c r="LMF2153" s="308"/>
      <c r="LMG2153" s="308"/>
      <c r="LMH2153" s="308"/>
      <c r="LMI2153" s="308"/>
      <c r="LMJ2153" s="308"/>
      <c r="LMK2153" s="308"/>
      <c r="LML2153" s="308"/>
      <c r="LMM2153" s="308"/>
      <c r="LMN2153" s="308"/>
      <c r="LMO2153" s="308"/>
      <c r="LMP2153" s="308"/>
      <c r="LMQ2153" s="308"/>
      <c r="LMR2153" s="308"/>
      <c r="LMS2153" s="308"/>
      <c r="LMT2153" s="308"/>
      <c r="LMU2153" s="308"/>
      <c r="LMV2153" s="308"/>
      <c r="LMW2153" s="308"/>
      <c r="LMX2153" s="308"/>
      <c r="LMY2153" s="308"/>
      <c r="LMZ2153" s="308"/>
      <c r="LNA2153" s="308"/>
      <c r="LNB2153" s="308"/>
      <c r="LNC2153" s="308"/>
      <c r="LND2153" s="308"/>
      <c r="LNE2153" s="308"/>
      <c r="LNF2153" s="308"/>
      <c r="LNG2153" s="308"/>
      <c r="LNH2153" s="308"/>
      <c r="LNI2153" s="308"/>
      <c r="LNJ2153" s="308"/>
      <c r="LNK2153" s="308"/>
      <c r="LNL2153" s="308"/>
      <c r="LNM2153" s="308"/>
      <c r="LNN2153" s="308"/>
      <c r="LNO2153" s="308"/>
      <c r="LNP2153" s="308"/>
      <c r="LNQ2153" s="308"/>
      <c r="LNR2153" s="308"/>
      <c r="LNS2153" s="308"/>
      <c r="LNT2153" s="308"/>
      <c r="LNU2153" s="308"/>
      <c r="LNV2153" s="308"/>
      <c r="LNW2153" s="308"/>
      <c r="LNX2153" s="308"/>
      <c r="LNY2153" s="308"/>
      <c r="LNZ2153" s="308"/>
      <c r="LOA2153" s="308"/>
      <c r="LOB2153" s="308"/>
      <c r="LOC2153" s="308"/>
      <c r="LOD2153" s="308"/>
      <c r="LOE2153" s="308"/>
      <c r="LOF2153" s="308"/>
      <c r="LOG2153" s="308"/>
      <c r="LOH2153" s="308"/>
      <c r="LOI2153" s="308"/>
      <c r="LOJ2153" s="308"/>
      <c r="LOK2153" s="308"/>
      <c r="LOL2153" s="308"/>
      <c r="LOM2153" s="308"/>
      <c r="LON2153" s="308"/>
      <c r="LOO2153" s="308"/>
      <c r="LOP2153" s="308"/>
      <c r="LOQ2153" s="308"/>
      <c r="LOR2153" s="308"/>
      <c r="LOS2153" s="308"/>
      <c r="LOT2153" s="308"/>
      <c r="LOU2153" s="308"/>
      <c r="LOV2153" s="308"/>
      <c r="LOW2153" s="308"/>
      <c r="LOX2153" s="308"/>
      <c r="LOY2153" s="308"/>
      <c r="LOZ2153" s="308"/>
      <c r="LPA2153" s="308"/>
      <c r="LPB2153" s="308"/>
      <c r="LPC2153" s="308"/>
      <c r="LPD2153" s="308"/>
      <c r="LPE2153" s="308"/>
      <c r="LPF2153" s="308"/>
      <c r="LPG2153" s="308"/>
      <c r="LPH2153" s="308"/>
      <c r="LPI2153" s="308"/>
      <c r="LPJ2153" s="308"/>
      <c r="LPK2153" s="308"/>
      <c r="LPL2153" s="308"/>
      <c r="LPM2153" s="308"/>
      <c r="LPN2153" s="308"/>
      <c r="LPO2153" s="308"/>
      <c r="LPP2153" s="308"/>
      <c r="LPQ2153" s="308"/>
      <c r="LPR2153" s="308"/>
      <c r="LPS2153" s="308"/>
      <c r="LPT2153" s="308"/>
      <c r="LPU2153" s="308"/>
      <c r="LPV2153" s="308"/>
      <c r="LPW2153" s="308"/>
      <c r="LPX2153" s="308"/>
      <c r="LPY2153" s="308"/>
      <c r="LPZ2153" s="308"/>
      <c r="LQA2153" s="308"/>
      <c r="LQB2153" s="308"/>
      <c r="LQC2153" s="308"/>
      <c r="LQD2153" s="308"/>
      <c r="LQE2153" s="308"/>
      <c r="LQF2153" s="308"/>
      <c r="LQG2153" s="308"/>
      <c r="LQH2153" s="308"/>
      <c r="LQI2153" s="308"/>
      <c r="LQJ2153" s="308"/>
      <c r="LQK2153" s="308"/>
      <c r="LQL2153" s="308"/>
      <c r="LQM2153" s="308"/>
      <c r="LQN2153" s="308"/>
      <c r="LQO2153" s="308"/>
      <c r="LQP2153" s="308"/>
      <c r="LQQ2153" s="308"/>
      <c r="LQR2153" s="308"/>
      <c r="LQS2153" s="308"/>
      <c r="LQT2153" s="308"/>
      <c r="LQU2153" s="308"/>
      <c r="LQV2153" s="308"/>
      <c r="LQW2153" s="308"/>
      <c r="LQX2153" s="308"/>
      <c r="LQY2153" s="308"/>
      <c r="LQZ2153" s="308"/>
      <c r="LRA2153" s="308"/>
      <c r="LRB2153" s="308"/>
      <c r="LRC2153" s="308"/>
      <c r="LRD2153" s="308"/>
      <c r="LRE2153" s="308"/>
      <c r="LRF2153" s="308"/>
      <c r="LRG2153" s="308"/>
      <c r="LRH2153" s="308"/>
      <c r="LRI2153" s="308"/>
      <c r="LRJ2153" s="308"/>
      <c r="LRK2153" s="308"/>
      <c r="LRL2153" s="308"/>
      <c r="LRM2153" s="308"/>
      <c r="LRN2153" s="308"/>
      <c r="LRO2153" s="308"/>
      <c r="LRP2153" s="308"/>
      <c r="LRQ2153" s="308"/>
      <c r="LRR2153" s="308"/>
      <c r="LRS2153" s="308"/>
      <c r="LRT2153" s="308"/>
      <c r="LRU2153" s="308"/>
      <c r="LRV2153" s="308"/>
      <c r="LRW2153" s="308"/>
      <c r="LRX2153" s="308"/>
      <c r="LRY2153" s="308"/>
      <c r="LRZ2153" s="308"/>
      <c r="LSA2153" s="308"/>
      <c r="LSB2153" s="308"/>
      <c r="LSC2153" s="308"/>
      <c r="LSD2153" s="308"/>
      <c r="LSE2153" s="308"/>
      <c r="LSF2153" s="308"/>
      <c r="LSG2153" s="308"/>
      <c r="LSH2153" s="308"/>
      <c r="LSI2153" s="308"/>
      <c r="LSJ2153" s="308"/>
      <c r="LSK2153" s="308"/>
      <c r="LSL2153" s="308"/>
      <c r="LSM2153" s="308"/>
      <c r="LSN2153" s="308"/>
      <c r="LSO2153" s="308"/>
      <c r="LSP2153" s="308"/>
      <c r="LSQ2153" s="308"/>
      <c r="LSR2153" s="308"/>
      <c r="LSS2153" s="308"/>
      <c r="LST2153" s="308"/>
      <c r="LSU2153" s="308"/>
      <c r="LSV2153" s="308"/>
      <c r="LSW2153" s="308"/>
      <c r="LSX2153" s="308"/>
      <c r="LSY2153" s="308"/>
      <c r="LSZ2153" s="308"/>
      <c r="LTA2153" s="308"/>
      <c r="LTB2153" s="308"/>
      <c r="LTC2153" s="308"/>
      <c r="LTD2153" s="308"/>
      <c r="LTE2153" s="308"/>
      <c r="LTF2153" s="308"/>
      <c r="LTG2153" s="308"/>
      <c r="LTH2153" s="308"/>
      <c r="LTI2153" s="308"/>
      <c r="LTJ2153" s="308"/>
      <c r="LTK2153" s="308"/>
      <c r="LTL2153" s="308"/>
      <c r="LTM2153" s="308"/>
      <c r="LTN2153" s="308"/>
      <c r="LTO2153" s="308"/>
      <c r="LTP2153" s="308"/>
      <c r="LTQ2153" s="308"/>
      <c r="LTR2153" s="308"/>
      <c r="LTS2153" s="308"/>
      <c r="LTT2153" s="308"/>
      <c r="LTU2153" s="308"/>
      <c r="LTV2153" s="308"/>
      <c r="LTW2153" s="308"/>
      <c r="LTX2153" s="308"/>
      <c r="LTY2153" s="308"/>
      <c r="LTZ2153" s="308"/>
      <c r="LUA2153" s="308"/>
      <c r="LUB2153" s="308"/>
      <c r="LUC2153" s="308"/>
      <c r="LUD2153" s="308"/>
      <c r="LUE2153" s="308"/>
      <c r="LUF2153" s="308"/>
      <c r="LUG2153" s="308"/>
      <c r="LUH2153" s="308"/>
      <c r="LUI2153" s="308"/>
      <c r="LUJ2153" s="308"/>
      <c r="LUK2153" s="308"/>
      <c r="LUL2153" s="308"/>
      <c r="LUM2153" s="308"/>
      <c r="LUN2153" s="308"/>
      <c r="LUO2153" s="308"/>
      <c r="LUP2153" s="308"/>
      <c r="LUQ2153" s="308"/>
      <c r="LUR2153" s="308"/>
      <c r="LUS2153" s="308"/>
      <c r="LUT2153" s="308"/>
      <c r="LUU2153" s="308"/>
      <c r="LUV2153" s="308"/>
      <c r="LUW2153" s="308"/>
      <c r="LUX2153" s="308"/>
      <c r="LUY2153" s="308"/>
      <c r="LUZ2153" s="308"/>
      <c r="LVA2153" s="308"/>
      <c r="LVB2153" s="308"/>
      <c r="LVC2153" s="308"/>
      <c r="LVD2153" s="308"/>
      <c r="LVE2153" s="308"/>
      <c r="LVF2153" s="308"/>
      <c r="LVG2153" s="308"/>
      <c r="LVH2153" s="308"/>
      <c r="LVI2153" s="308"/>
      <c r="LVJ2153" s="308"/>
      <c r="LVK2153" s="308"/>
      <c r="LVL2153" s="308"/>
      <c r="LVM2153" s="308"/>
      <c r="LVN2153" s="308"/>
      <c r="LVO2153" s="308"/>
      <c r="LVP2153" s="308"/>
      <c r="LVQ2153" s="308"/>
      <c r="LVR2153" s="308"/>
      <c r="LVS2153" s="308"/>
      <c r="LVT2153" s="308"/>
      <c r="LVU2153" s="308"/>
      <c r="LVV2153" s="308"/>
      <c r="LVW2153" s="308"/>
      <c r="LVX2153" s="308"/>
      <c r="LVY2153" s="308"/>
      <c r="LVZ2153" s="308"/>
      <c r="LWA2153" s="308"/>
      <c r="LWB2153" s="308"/>
      <c r="LWC2153" s="308"/>
      <c r="LWD2153" s="308"/>
      <c r="LWE2153" s="308"/>
      <c r="LWF2153" s="308"/>
      <c r="LWG2153" s="308"/>
      <c r="LWH2153" s="308"/>
      <c r="LWI2153" s="308"/>
      <c r="LWJ2153" s="308"/>
      <c r="LWK2153" s="308"/>
      <c r="LWL2153" s="308"/>
      <c r="LWM2153" s="308"/>
      <c r="LWN2153" s="308"/>
      <c r="LWO2153" s="308"/>
      <c r="LWP2153" s="308"/>
      <c r="LWQ2153" s="308"/>
      <c r="LWR2153" s="308"/>
      <c r="LWS2153" s="308"/>
      <c r="LWT2153" s="308"/>
      <c r="LWU2153" s="308"/>
      <c r="LWV2153" s="308"/>
      <c r="LWW2153" s="308"/>
      <c r="LWX2153" s="308"/>
      <c r="LWY2153" s="308"/>
      <c r="LWZ2153" s="308"/>
      <c r="LXA2153" s="308"/>
      <c r="LXB2153" s="308"/>
      <c r="LXC2153" s="308"/>
      <c r="LXD2153" s="308"/>
      <c r="LXE2153" s="308"/>
      <c r="LXF2153" s="308"/>
      <c r="LXG2153" s="308"/>
      <c r="LXH2153" s="308"/>
      <c r="LXI2153" s="308"/>
      <c r="LXJ2153" s="308"/>
      <c r="LXK2153" s="308"/>
      <c r="LXL2153" s="308"/>
      <c r="LXM2153" s="308"/>
      <c r="LXN2153" s="308"/>
      <c r="LXO2153" s="308"/>
      <c r="LXP2153" s="308"/>
      <c r="LXQ2153" s="308"/>
      <c r="LXR2153" s="308"/>
      <c r="LXS2153" s="308"/>
      <c r="LXT2153" s="308"/>
      <c r="LXU2153" s="308"/>
      <c r="LXV2153" s="308"/>
      <c r="LXW2153" s="308"/>
      <c r="LXX2153" s="308"/>
      <c r="LXY2153" s="308"/>
      <c r="LXZ2153" s="308"/>
      <c r="LYA2153" s="308"/>
      <c r="LYB2153" s="308"/>
      <c r="LYC2153" s="308"/>
      <c r="LYD2153" s="308"/>
      <c r="LYE2153" s="308"/>
      <c r="LYF2153" s="308"/>
      <c r="LYG2153" s="308"/>
      <c r="LYH2153" s="308"/>
      <c r="LYI2153" s="308"/>
      <c r="LYJ2153" s="308"/>
      <c r="LYK2153" s="308"/>
      <c r="LYL2153" s="308"/>
      <c r="LYM2153" s="308"/>
      <c r="LYN2153" s="308"/>
      <c r="LYO2153" s="308"/>
      <c r="LYP2153" s="308"/>
      <c r="LYQ2153" s="308"/>
      <c r="LYR2153" s="308"/>
      <c r="LYS2153" s="308"/>
      <c r="LYT2153" s="308"/>
      <c r="LYU2153" s="308"/>
      <c r="LYV2153" s="308"/>
      <c r="LYW2153" s="308"/>
      <c r="LYX2153" s="308"/>
      <c r="LYY2153" s="308"/>
      <c r="LYZ2153" s="308"/>
      <c r="LZA2153" s="308"/>
      <c r="LZB2153" s="308"/>
      <c r="LZC2153" s="308"/>
      <c r="LZD2153" s="308"/>
      <c r="LZE2153" s="308"/>
      <c r="LZF2153" s="308"/>
      <c r="LZG2153" s="308"/>
      <c r="LZH2153" s="308"/>
      <c r="LZI2153" s="308"/>
      <c r="LZJ2153" s="308"/>
      <c r="LZK2153" s="308"/>
      <c r="LZL2153" s="308"/>
      <c r="LZM2153" s="308"/>
      <c r="LZN2153" s="308"/>
      <c r="LZO2153" s="308"/>
      <c r="LZP2153" s="308"/>
      <c r="LZQ2153" s="308"/>
      <c r="LZR2153" s="308"/>
      <c r="LZS2153" s="308"/>
      <c r="LZT2153" s="308"/>
      <c r="LZU2153" s="308"/>
      <c r="LZV2153" s="308"/>
      <c r="LZW2153" s="308"/>
      <c r="LZX2153" s="308"/>
      <c r="LZY2153" s="308"/>
      <c r="LZZ2153" s="308"/>
      <c r="MAA2153" s="308"/>
      <c r="MAB2153" s="308"/>
      <c r="MAC2153" s="308"/>
      <c r="MAD2153" s="308"/>
      <c r="MAE2153" s="308"/>
      <c r="MAF2153" s="308"/>
      <c r="MAG2153" s="308"/>
      <c r="MAH2153" s="308"/>
      <c r="MAI2153" s="308"/>
      <c r="MAJ2153" s="308"/>
      <c r="MAK2153" s="308"/>
      <c r="MAL2153" s="308"/>
      <c r="MAM2153" s="308"/>
      <c r="MAN2153" s="308"/>
      <c r="MAO2153" s="308"/>
      <c r="MAP2153" s="308"/>
      <c r="MAQ2153" s="308"/>
      <c r="MAR2153" s="308"/>
      <c r="MAS2153" s="308"/>
      <c r="MAT2153" s="308"/>
      <c r="MAU2153" s="308"/>
      <c r="MAV2153" s="308"/>
      <c r="MAW2153" s="308"/>
      <c r="MAX2153" s="308"/>
      <c r="MAY2153" s="308"/>
      <c r="MAZ2153" s="308"/>
      <c r="MBA2153" s="308"/>
      <c r="MBB2153" s="308"/>
      <c r="MBC2153" s="308"/>
      <c r="MBD2153" s="308"/>
      <c r="MBE2153" s="308"/>
      <c r="MBF2153" s="308"/>
      <c r="MBG2153" s="308"/>
      <c r="MBH2153" s="308"/>
      <c r="MBI2153" s="308"/>
      <c r="MBJ2153" s="308"/>
      <c r="MBK2153" s="308"/>
      <c r="MBL2153" s="308"/>
      <c r="MBM2153" s="308"/>
      <c r="MBN2153" s="308"/>
      <c r="MBO2153" s="308"/>
      <c r="MBP2153" s="308"/>
      <c r="MBQ2153" s="308"/>
      <c r="MBR2153" s="308"/>
      <c r="MBS2153" s="308"/>
      <c r="MBT2153" s="308"/>
      <c r="MBU2153" s="308"/>
      <c r="MBV2153" s="308"/>
      <c r="MBW2153" s="308"/>
      <c r="MBX2153" s="308"/>
      <c r="MBY2153" s="308"/>
      <c r="MBZ2153" s="308"/>
      <c r="MCA2153" s="308"/>
      <c r="MCB2153" s="308"/>
      <c r="MCC2153" s="308"/>
      <c r="MCD2153" s="308"/>
      <c r="MCE2153" s="308"/>
      <c r="MCF2153" s="308"/>
      <c r="MCG2153" s="308"/>
      <c r="MCH2153" s="308"/>
      <c r="MCI2153" s="308"/>
      <c r="MCJ2153" s="308"/>
      <c r="MCK2153" s="308"/>
      <c r="MCL2153" s="308"/>
      <c r="MCM2153" s="308"/>
      <c r="MCN2153" s="308"/>
      <c r="MCO2153" s="308"/>
      <c r="MCP2153" s="308"/>
      <c r="MCQ2153" s="308"/>
      <c r="MCR2153" s="308"/>
      <c r="MCS2153" s="308"/>
      <c r="MCT2153" s="308"/>
      <c r="MCU2153" s="308"/>
      <c r="MCV2153" s="308"/>
      <c r="MCW2153" s="308"/>
      <c r="MCX2153" s="308"/>
      <c r="MCY2153" s="308"/>
      <c r="MCZ2153" s="308"/>
      <c r="MDA2153" s="308"/>
      <c r="MDB2153" s="308"/>
      <c r="MDC2153" s="308"/>
      <c r="MDD2153" s="308"/>
      <c r="MDE2153" s="308"/>
      <c r="MDF2153" s="308"/>
      <c r="MDG2153" s="308"/>
      <c r="MDH2153" s="308"/>
      <c r="MDI2153" s="308"/>
      <c r="MDJ2153" s="308"/>
      <c r="MDK2153" s="308"/>
      <c r="MDL2153" s="308"/>
      <c r="MDM2153" s="308"/>
      <c r="MDN2153" s="308"/>
      <c r="MDO2153" s="308"/>
      <c r="MDP2153" s="308"/>
      <c r="MDQ2153" s="308"/>
      <c r="MDR2153" s="308"/>
      <c r="MDS2153" s="308"/>
      <c r="MDT2153" s="308"/>
      <c r="MDU2153" s="308"/>
      <c r="MDV2153" s="308"/>
      <c r="MDW2153" s="308"/>
      <c r="MDX2153" s="308"/>
      <c r="MDY2153" s="308"/>
      <c r="MDZ2153" s="308"/>
      <c r="MEA2153" s="308"/>
      <c r="MEB2153" s="308"/>
      <c r="MEC2153" s="308"/>
      <c r="MED2153" s="308"/>
      <c r="MEE2153" s="308"/>
      <c r="MEF2153" s="308"/>
      <c r="MEG2153" s="308"/>
      <c r="MEH2153" s="308"/>
      <c r="MEI2153" s="308"/>
      <c r="MEJ2153" s="308"/>
      <c r="MEK2153" s="308"/>
      <c r="MEL2153" s="308"/>
      <c r="MEM2153" s="308"/>
      <c r="MEN2153" s="308"/>
      <c r="MEO2153" s="308"/>
      <c r="MEP2153" s="308"/>
      <c r="MEQ2153" s="308"/>
      <c r="MER2153" s="308"/>
      <c r="MES2153" s="308"/>
      <c r="MET2153" s="308"/>
      <c r="MEU2153" s="308"/>
      <c r="MEV2153" s="308"/>
      <c r="MEW2153" s="308"/>
      <c r="MEX2153" s="308"/>
      <c r="MEY2153" s="308"/>
      <c r="MEZ2153" s="308"/>
      <c r="MFA2153" s="308"/>
      <c r="MFB2153" s="308"/>
      <c r="MFC2153" s="308"/>
      <c r="MFD2153" s="308"/>
      <c r="MFE2153" s="308"/>
      <c r="MFF2153" s="308"/>
      <c r="MFG2153" s="308"/>
      <c r="MFH2153" s="308"/>
      <c r="MFI2153" s="308"/>
      <c r="MFJ2153" s="308"/>
      <c r="MFK2153" s="308"/>
      <c r="MFL2153" s="308"/>
      <c r="MFM2153" s="308"/>
      <c r="MFN2153" s="308"/>
      <c r="MFO2153" s="308"/>
      <c r="MFP2153" s="308"/>
      <c r="MFQ2153" s="308"/>
      <c r="MFR2153" s="308"/>
      <c r="MFS2153" s="308"/>
      <c r="MFT2153" s="308"/>
      <c r="MFU2153" s="308"/>
      <c r="MFV2153" s="308"/>
      <c r="MFW2153" s="308"/>
      <c r="MFX2153" s="308"/>
      <c r="MFY2153" s="308"/>
      <c r="MFZ2153" s="308"/>
      <c r="MGA2153" s="308"/>
      <c r="MGB2153" s="308"/>
      <c r="MGC2153" s="308"/>
      <c r="MGD2153" s="308"/>
      <c r="MGE2153" s="308"/>
      <c r="MGF2153" s="308"/>
      <c r="MGG2153" s="308"/>
      <c r="MGH2153" s="308"/>
      <c r="MGI2153" s="308"/>
      <c r="MGJ2153" s="308"/>
      <c r="MGK2153" s="308"/>
      <c r="MGL2153" s="308"/>
      <c r="MGM2153" s="308"/>
      <c r="MGN2153" s="308"/>
      <c r="MGO2153" s="308"/>
      <c r="MGP2153" s="308"/>
      <c r="MGQ2153" s="308"/>
      <c r="MGR2153" s="308"/>
      <c r="MGS2153" s="308"/>
      <c r="MGT2153" s="308"/>
      <c r="MGU2153" s="308"/>
      <c r="MGV2153" s="308"/>
      <c r="MGW2153" s="308"/>
      <c r="MGX2153" s="308"/>
      <c r="MGY2153" s="308"/>
      <c r="MGZ2153" s="308"/>
      <c r="MHA2153" s="308"/>
      <c r="MHB2153" s="308"/>
      <c r="MHC2153" s="308"/>
      <c r="MHD2153" s="308"/>
      <c r="MHE2153" s="308"/>
      <c r="MHF2153" s="308"/>
      <c r="MHG2153" s="308"/>
      <c r="MHH2153" s="308"/>
      <c r="MHI2153" s="308"/>
      <c r="MHJ2153" s="308"/>
      <c r="MHK2153" s="308"/>
      <c r="MHL2153" s="308"/>
      <c r="MHM2153" s="308"/>
      <c r="MHN2153" s="308"/>
      <c r="MHO2153" s="308"/>
      <c r="MHP2153" s="308"/>
      <c r="MHQ2153" s="308"/>
      <c r="MHR2153" s="308"/>
      <c r="MHS2153" s="308"/>
      <c r="MHT2153" s="308"/>
      <c r="MHU2153" s="308"/>
      <c r="MHV2153" s="308"/>
      <c r="MHW2153" s="308"/>
      <c r="MHX2153" s="308"/>
      <c r="MHY2153" s="308"/>
      <c r="MHZ2153" s="308"/>
      <c r="MIA2153" s="308"/>
      <c r="MIB2153" s="308"/>
      <c r="MIC2153" s="308"/>
      <c r="MID2153" s="308"/>
      <c r="MIE2153" s="308"/>
      <c r="MIF2153" s="308"/>
      <c r="MIG2153" s="308"/>
      <c r="MIH2153" s="308"/>
      <c r="MII2153" s="308"/>
      <c r="MIJ2153" s="308"/>
      <c r="MIK2153" s="308"/>
      <c r="MIL2153" s="308"/>
      <c r="MIM2153" s="308"/>
      <c r="MIN2153" s="308"/>
      <c r="MIO2153" s="308"/>
      <c r="MIP2153" s="308"/>
      <c r="MIQ2153" s="308"/>
      <c r="MIR2153" s="308"/>
      <c r="MIS2153" s="308"/>
      <c r="MIT2153" s="308"/>
      <c r="MIU2153" s="308"/>
      <c r="MIV2153" s="308"/>
      <c r="MIW2153" s="308"/>
      <c r="MIX2153" s="308"/>
      <c r="MIY2153" s="308"/>
      <c r="MIZ2153" s="308"/>
      <c r="MJA2153" s="308"/>
      <c r="MJB2153" s="308"/>
      <c r="MJC2153" s="308"/>
      <c r="MJD2153" s="308"/>
      <c r="MJE2153" s="308"/>
      <c r="MJF2153" s="308"/>
      <c r="MJG2153" s="308"/>
      <c r="MJH2153" s="308"/>
      <c r="MJI2153" s="308"/>
      <c r="MJJ2153" s="308"/>
      <c r="MJK2153" s="308"/>
      <c r="MJL2153" s="308"/>
      <c r="MJM2153" s="308"/>
      <c r="MJN2153" s="308"/>
      <c r="MJO2153" s="308"/>
      <c r="MJP2153" s="308"/>
      <c r="MJQ2153" s="308"/>
      <c r="MJR2153" s="308"/>
      <c r="MJS2153" s="308"/>
      <c r="MJT2153" s="308"/>
      <c r="MJU2153" s="308"/>
      <c r="MJV2153" s="308"/>
      <c r="MJW2153" s="308"/>
      <c r="MJX2153" s="308"/>
      <c r="MJY2153" s="308"/>
      <c r="MJZ2153" s="308"/>
      <c r="MKA2153" s="308"/>
      <c r="MKB2153" s="308"/>
      <c r="MKC2153" s="308"/>
      <c r="MKD2153" s="308"/>
      <c r="MKE2153" s="308"/>
      <c r="MKF2153" s="308"/>
      <c r="MKG2153" s="308"/>
      <c r="MKH2153" s="308"/>
      <c r="MKI2153" s="308"/>
      <c r="MKJ2153" s="308"/>
      <c r="MKK2153" s="308"/>
      <c r="MKL2153" s="308"/>
      <c r="MKM2153" s="308"/>
      <c r="MKN2153" s="308"/>
      <c r="MKO2153" s="308"/>
      <c r="MKP2153" s="308"/>
      <c r="MKQ2153" s="308"/>
      <c r="MKR2153" s="308"/>
      <c r="MKS2153" s="308"/>
      <c r="MKT2153" s="308"/>
      <c r="MKU2153" s="308"/>
      <c r="MKV2153" s="308"/>
      <c r="MKW2153" s="308"/>
      <c r="MKX2153" s="308"/>
      <c r="MKY2153" s="308"/>
      <c r="MKZ2153" s="308"/>
      <c r="MLA2153" s="308"/>
      <c r="MLB2153" s="308"/>
      <c r="MLC2153" s="308"/>
      <c r="MLD2153" s="308"/>
      <c r="MLE2153" s="308"/>
      <c r="MLF2153" s="308"/>
      <c r="MLG2153" s="308"/>
      <c r="MLH2153" s="308"/>
      <c r="MLI2153" s="308"/>
      <c r="MLJ2153" s="308"/>
      <c r="MLK2153" s="308"/>
      <c r="MLL2153" s="308"/>
      <c r="MLM2153" s="308"/>
      <c r="MLN2153" s="308"/>
      <c r="MLO2153" s="308"/>
      <c r="MLP2153" s="308"/>
      <c r="MLQ2153" s="308"/>
      <c r="MLR2153" s="308"/>
      <c r="MLS2153" s="308"/>
      <c r="MLT2153" s="308"/>
      <c r="MLU2153" s="308"/>
      <c r="MLV2153" s="308"/>
      <c r="MLW2153" s="308"/>
      <c r="MLX2153" s="308"/>
      <c r="MLY2153" s="308"/>
      <c r="MLZ2153" s="308"/>
      <c r="MMA2153" s="308"/>
      <c r="MMB2153" s="308"/>
      <c r="MMC2153" s="308"/>
      <c r="MMD2153" s="308"/>
      <c r="MME2153" s="308"/>
      <c r="MMF2153" s="308"/>
      <c r="MMG2153" s="308"/>
      <c r="MMH2153" s="308"/>
      <c r="MMI2153" s="308"/>
      <c r="MMJ2153" s="308"/>
      <c r="MMK2153" s="308"/>
      <c r="MML2153" s="308"/>
      <c r="MMM2153" s="308"/>
      <c r="MMN2153" s="308"/>
      <c r="MMO2153" s="308"/>
      <c r="MMP2153" s="308"/>
      <c r="MMQ2153" s="308"/>
      <c r="MMR2153" s="308"/>
      <c r="MMS2153" s="308"/>
      <c r="MMT2153" s="308"/>
      <c r="MMU2153" s="308"/>
      <c r="MMV2153" s="308"/>
      <c r="MMW2153" s="308"/>
      <c r="MMX2153" s="308"/>
      <c r="MMY2153" s="308"/>
      <c r="MMZ2153" s="308"/>
      <c r="MNA2153" s="308"/>
      <c r="MNB2153" s="308"/>
      <c r="MNC2153" s="308"/>
      <c r="MND2153" s="308"/>
      <c r="MNE2153" s="308"/>
      <c r="MNF2153" s="308"/>
      <c r="MNG2153" s="308"/>
      <c r="MNH2153" s="308"/>
      <c r="MNI2153" s="308"/>
      <c r="MNJ2153" s="308"/>
      <c r="MNK2153" s="308"/>
      <c r="MNL2153" s="308"/>
      <c r="MNM2153" s="308"/>
      <c r="MNN2153" s="308"/>
      <c r="MNO2153" s="308"/>
      <c r="MNP2153" s="308"/>
      <c r="MNQ2153" s="308"/>
      <c r="MNR2153" s="308"/>
      <c r="MNS2153" s="308"/>
      <c r="MNT2153" s="308"/>
      <c r="MNU2153" s="308"/>
      <c r="MNV2153" s="308"/>
      <c r="MNW2153" s="308"/>
      <c r="MNX2153" s="308"/>
      <c r="MNY2153" s="308"/>
      <c r="MNZ2153" s="308"/>
      <c r="MOA2153" s="308"/>
      <c r="MOB2153" s="308"/>
      <c r="MOC2153" s="308"/>
      <c r="MOD2153" s="308"/>
      <c r="MOE2153" s="308"/>
      <c r="MOF2153" s="308"/>
      <c r="MOG2153" s="308"/>
      <c r="MOH2153" s="308"/>
      <c r="MOI2153" s="308"/>
      <c r="MOJ2153" s="308"/>
      <c r="MOK2153" s="308"/>
      <c r="MOL2153" s="308"/>
      <c r="MOM2153" s="308"/>
      <c r="MON2153" s="308"/>
      <c r="MOO2153" s="308"/>
      <c r="MOP2153" s="308"/>
      <c r="MOQ2153" s="308"/>
      <c r="MOR2153" s="308"/>
      <c r="MOS2153" s="308"/>
      <c r="MOT2153" s="308"/>
      <c r="MOU2153" s="308"/>
      <c r="MOV2153" s="308"/>
      <c r="MOW2153" s="308"/>
      <c r="MOX2153" s="308"/>
      <c r="MOY2153" s="308"/>
      <c r="MOZ2153" s="308"/>
      <c r="MPA2153" s="308"/>
      <c r="MPB2153" s="308"/>
      <c r="MPC2153" s="308"/>
      <c r="MPD2153" s="308"/>
      <c r="MPE2153" s="308"/>
      <c r="MPF2153" s="308"/>
      <c r="MPG2153" s="308"/>
      <c r="MPH2153" s="308"/>
      <c r="MPI2153" s="308"/>
      <c r="MPJ2153" s="308"/>
      <c r="MPK2153" s="308"/>
      <c r="MPL2153" s="308"/>
      <c r="MPM2153" s="308"/>
      <c r="MPN2153" s="308"/>
      <c r="MPO2153" s="308"/>
      <c r="MPP2153" s="308"/>
      <c r="MPQ2153" s="308"/>
      <c r="MPR2153" s="308"/>
      <c r="MPS2153" s="308"/>
      <c r="MPT2153" s="308"/>
      <c r="MPU2153" s="308"/>
      <c r="MPV2153" s="308"/>
      <c r="MPW2153" s="308"/>
      <c r="MPX2153" s="308"/>
      <c r="MPY2153" s="308"/>
      <c r="MPZ2153" s="308"/>
      <c r="MQA2153" s="308"/>
      <c r="MQB2153" s="308"/>
      <c r="MQC2153" s="308"/>
      <c r="MQD2153" s="308"/>
      <c r="MQE2153" s="308"/>
      <c r="MQF2153" s="308"/>
      <c r="MQG2153" s="308"/>
      <c r="MQH2153" s="308"/>
      <c r="MQI2153" s="308"/>
      <c r="MQJ2153" s="308"/>
      <c r="MQK2153" s="308"/>
      <c r="MQL2153" s="308"/>
      <c r="MQM2153" s="308"/>
      <c r="MQN2153" s="308"/>
      <c r="MQO2153" s="308"/>
      <c r="MQP2153" s="308"/>
      <c r="MQQ2153" s="308"/>
      <c r="MQR2153" s="308"/>
      <c r="MQS2153" s="308"/>
      <c r="MQT2153" s="308"/>
      <c r="MQU2153" s="308"/>
      <c r="MQV2153" s="308"/>
      <c r="MQW2153" s="308"/>
      <c r="MQX2153" s="308"/>
      <c r="MQY2153" s="308"/>
      <c r="MQZ2153" s="308"/>
      <c r="MRA2153" s="308"/>
      <c r="MRB2153" s="308"/>
      <c r="MRC2153" s="308"/>
      <c r="MRD2153" s="308"/>
      <c r="MRE2153" s="308"/>
      <c r="MRF2153" s="308"/>
      <c r="MRG2153" s="308"/>
      <c r="MRH2153" s="308"/>
      <c r="MRI2153" s="308"/>
      <c r="MRJ2153" s="308"/>
      <c r="MRK2153" s="308"/>
      <c r="MRL2153" s="308"/>
      <c r="MRM2153" s="308"/>
      <c r="MRN2153" s="308"/>
      <c r="MRO2153" s="308"/>
      <c r="MRP2153" s="308"/>
      <c r="MRQ2153" s="308"/>
      <c r="MRR2153" s="308"/>
      <c r="MRS2153" s="308"/>
      <c r="MRT2153" s="308"/>
      <c r="MRU2153" s="308"/>
      <c r="MRV2153" s="308"/>
      <c r="MRW2153" s="308"/>
      <c r="MRX2153" s="308"/>
      <c r="MRY2153" s="308"/>
      <c r="MRZ2153" s="308"/>
      <c r="MSA2153" s="308"/>
      <c r="MSB2153" s="308"/>
      <c r="MSC2153" s="308"/>
      <c r="MSD2153" s="308"/>
      <c r="MSE2153" s="308"/>
      <c r="MSF2153" s="308"/>
      <c r="MSG2153" s="308"/>
      <c r="MSH2153" s="308"/>
      <c r="MSI2153" s="308"/>
      <c r="MSJ2153" s="308"/>
      <c r="MSK2153" s="308"/>
      <c r="MSL2153" s="308"/>
      <c r="MSM2153" s="308"/>
      <c r="MSN2153" s="308"/>
      <c r="MSO2153" s="308"/>
      <c r="MSP2153" s="308"/>
      <c r="MSQ2153" s="308"/>
      <c r="MSR2153" s="308"/>
      <c r="MSS2153" s="308"/>
      <c r="MST2153" s="308"/>
      <c r="MSU2153" s="308"/>
      <c r="MSV2153" s="308"/>
      <c r="MSW2153" s="308"/>
      <c r="MSX2153" s="308"/>
      <c r="MSY2153" s="308"/>
      <c r="MSZ2153" s="308"/>
      <c r="MTA2153" s="308"/>
      <c r="MTB2153" s="308"/>
      <c r="MTC2153" s="308"/>
      <c r="MTD2153" s="308"/>
      <c r="MTE2153" s="308"/>
      <c r="MTF2153" s="308"/>
      <c r="MTG2153" s="308"/>
      <c r="MTH2153" s="308"/>
      <c r="MTI2153" s="308"/>
      <c r="MTJ2153" s="308"/>
      <c r="MTK2153" s="308"/>
      <c r="MTL2153" s="308"/>
      <c r="MTM2153" s="308"/>
      <c r="MTN2153" s="308"/>
      <c r="MTO2153" s="308"/>
      <c r="MTP2153" s="308"/>
      <c r="MTQ2153" s="308"/>
      <c r="MTR2153" s="308"/>
      <c r="MTS2153" s="308"/>
      <c r="MTT2153" s="308"/>
      <c r="MTU2153" s="308"/>
      <c r="MTV2153" s="308"/>
      <c r="MTW2153" s="308"/>
      <c r="MTX2153" s="308"/>
      <c r="MTY2153" s="308"/>
      <c r="MTZ2153" s="308"/>
      <c r="MUA2153" s="308"/>
      <c r="MUB2153" s="308"/>
      <c r="MUC2153" s="308"/>
      <c r="MUD2153" s="308"/>
      <c r="MUE2153" s="308"/>
      <c r="MUF2153" s="308"/>
      <c r="MUG2153" s="308"/>
      <c r="MUH2153" s="308"/>
      <c r="MUI2153" s="308"/>
      <c r="MUJ2153" s="308"/>
      <c r="MUK2153" s="308"/>
      <c r="MUL2153" s="308"/>
      <c r="MUM2153" s="308"/>
      <c r="MUN2153" s="308"/>
      <c r="MUO2153" s="308"/>
      <c r="MUP2153" s="308"/>
      <c r="MUQ2153" s="308"/>
      <c r="MUR2153" s="308"/>
      <c r="MUS2153" s="308"/>
      <c r="MUT2153" s="308"/>
      <c r="MUU2153" s="308"/>
      <c r="MUV2153" s="308"/>
      <c r="MUW2153" s="308"/>
      <c r="MUX2153" s="308"/>
      <c r="MUY2153" s="308"/>
      <c r="MUZ2153" s="308"/>
      <c r="MVA2153" s="308"/>
      <c r="MVB2153" s="308"/>
      <c r="MVC2153" s="308"/>
      <c r="MVD2153" s="308"/>
      <c r="MVE2153" s="308"/>
      <c r="MVF2153" s="308"/>
      <c r="MVG2153" s="308"/>
      <c r="MVH2153" s="308"/>
      <c r="MVI2153" s="308"/>
      <c r="MVJ2153" s="308"/>
      <c r="MVK2153" s="308"/>
      <c r="MVL2153" s="308"/>
      <c r="MVM2153" s="308"/>
      <c r="MVN2153" s="308"/>
      <c r="MVO2153" s="308"/>
      <c r="MVP2153" s="308"/>
      <c r="MVQ2153" s="308"/>
      <c r="MVR2153" s="308"/>
      <c r="MVS2153" s="308"/>
      <c r="MVT2153" s="308"/>
      <c r="MVU2153" s="308"/>
      <c r="MVV2153" s="308"/>
      <c r="MVW2153" s="308"/>
      <c r="MVX2153" s="308"/>
      <c r="MVY2153" s="308"/>
      <c r="MVZ2153" s="308"/>
      <c r="MWA2153" s="308"/>
      <c r="MWB2153" s="308"/>
      <c r="MWC2153" s="308"/>
      <c r="MWD2153" s="308"/>
      <c r="MWE2153" s="308"/>
      <c r="MWF2153" s="308"/>
      <c r="MWG2153" s="308"/>
      <c r="MWH2153" s="308"/>
      <c r="MWI2153" s="308"/>
      <c r="MWJ2153" s="308"/>
      <c r="MWK2153" s="308"/>
      <c r="MWL2153" s="308"/>
      <c r="MWM2153" s="308"/>
      <c r="MWN2153" s="308"/>
      <c r="MWO2153" s="308"/>
      <c r="MWP2153" s="308"/>
      <c r="MWQ2153" s="308"/>
      <c r="MWR2153" s="308"/>
      <c r="MWS2153" s="308"/>
      <c r="MWT2153" s="308"/>
      <c r="MWU2153" s="308"/>
      <c r="MWV2153" s="308"/>
      <c r="MWW2153" s="308"/>
      <c r="MWX2153" s="308"/>
      <c r="MWY2153" s="308"/>
      <c r="MWZ2153" s="308"/>
      <c r="MXA2153" s="308"/>
      <c r="MXB2153" s="308"/>
      <c r="MXC2153" s="308"/>
      <c r="MXD2153" s="308"/>
      <c r="MXE2153" s="308"/>
      <c r="MXF2153" s="308"/>
      <c r="MXG2153" s="308"/>
      <c r="MXH2153" s="308"/>
      <c r="MXI2153" s="308"/>
      <c r="MXJ2153" s="308"/>
      <c r="MXK2153" s="308"/>
      <c r="MXL2153" s="308"/>
      <c r="MXM2153" s="308"/>
      <c r="MXN2153" s="308"/>
      <c r="MXO2153" s="308"/>
      <c r="MXP2153" s="308"/>
      <c r="MXQ2153" s="308"/>
      <c r="MXR2153" s="308"/>
      <c r="MXS2153" s="308"/>
      <c r="MXT2153" s="308"/>
      <c r="MXU2153" s="308"/>
      <c r="MXV2153" s="308"/>
      <c r="MXW2153" s="308"/>
      <c r="MXX2153" s="308"/>
      <c r="MXY2153" s="308"/>
      <c r="MXZ2153" s="308"/>
      <c r="MYA2153" s="308"/>
      <c r="MYB2153" s="308"/>
      <c r="MYC2153" s="308"/>
      <c r="MYD2153" s="308"/>
      <c r="MYE2153" s="308"/>
      <c r="MYF2153" s="308"/>
      <c r="MYG2153" s="308"/>
      <c r="MYH2153" s="308"/>
      <c r="MYI2153" s="308"/>
      <c r="MYJ2153" s="308"/>
      <c r="MYK2153" s="308"/>
      <c r="MYL2153" s="308"/>
      <c r="MYM2153" s="308"/>
      <c r="MYN2153" s="308"/>
      <c r="MYO2153" s="308"/>
      <c r="MYP2153" s="308"/>
      <c r="MYQ2153" s="308"/>
      <c r="MYR2153" s="308"/>
      <c r="MYS2153" s="308"/>
      <c r="MYT2153" s="308"/>
      <c r="MYU2153" s="308"/>
      <c r="MYV2153" s="308"/>
      <c r="MYW2153" s="308"/>
      <c r="MYX2153" s="308"/>
      <c r="MYY2153" s="308"/>
      <c r="MYZ2153" s="308"/>
      <c r="MZA2153" s="308"/>
      <c r="MZB2153" s="308"/>
      <c r="MZC2153" s="308"/>
      <c r="MZD2153" s="308"/>
      <c r="MZE2153" s="308"/>
      <c r="MZF2153" s="308"/>
      <c r="MZG2153" s="308"/>
      <c r="MZH2153" s="308"/>
      <c r="MZI2153" s="308"/>
      <c r="MZJ2153" s="308"/>
      <c r="MZK2153" s="308"/>
      <c r="MZL2153" s="308"/>
      <c r="MZM2153" s="308"/>
      <c r="MZN2153" s="308"/>
      <c r="MZO2153" s="308"/>
      <c r="MZP2153" s="308"/>
      <c r="MZQ2153" s="308"/>
      <c r="MZR2153" s="308"/>
      <c r="MZS2153" s="308"/>
      <c r="MZT2153" s="308"/>
      <c r="MZU2153" s="308"/>
      <c r="MZV2153" s="308"/>
      <c r="MZW2153" s="308"/>
      <c r="MZX2153" s="308"/>
      <c r="MZY2153" s="308"/>
      <c r="MZZ2153" s="308"/>
      <c r="NAA2153" s="308"/>
      <c r="NAB2153" s="308"/>
      <c r="NAC2153" s="308"/>
      <c r="NAD2153" s="308"/>
      <c r="NAE2153" s="308"/>
      <c r="NAF2153" s="308"/>
      <c r="NAG2153" s="308"/>
      <c r="NAH2153" s="308"/>
      <c r="NAI2153" s="308"/>
      <c r="NAJ2153" s="308"/>
      <c r="NAK2153" s="308"/>
      <c r="NAL2153" s="308"/>
      <c r="NAM2153" s="308"/>
      <c r="NAN2153" s="308"/>
      <c r="NAO2153" s="308"/>
      <c r="NAP2153" s="308"/>
      <c r="NAQ2153" s="308"/>
      <c r="NAR2153" s="308"/>
      <c r="NAS2153" s="308"/>
      <c r="NAT2153" s="308"/>
      <c r="NAU2153" s="308"/>
      <c r="NAV2153" s="308"/>
      <c r="NAW2153" s="308"/>
      <c r="NAX2153" s="308"/>
      <c r="NAY2153" s="308"/>
      <c r="NAZ2153" s="308"/>
      <c r="NBA2153" s="308"/>
      <c r="NBB2153" s="308"/>
      <c r="NBC2153" s="308"/>
      <c r="NBD2153" s="308"/>
      <c r="NBE2153" s="308"/>
      <c r="NBF2153" s="308"/>
      <c r="NBG2153" s="308"/>
      <c r="NBH2153" s="308"/>
      <c r="NBI2153" s="308"/>
      <c r="NBJ2153" s="308"/>
      <c r="NBK2153" s="308"/>
      <c r="NBL2153" s="308"/>
      <c r="NBM2153" s="308"/>
      <c r="NBN2153" s="308"/>
      <c r="NBO2153" s="308"/>
      <c r="NBP2153" s="308"/>
      <c r="NBQ2153" s="308"/>
      <c r="NBR2153" s="308"/>
      <c r="NBS2153" s="308"/>
      <c r="NBT2153" s="308"/>
      <c r="NBU2153" s="308"/>
      <c r="NBV2153" s="308"/>
      <c r="NBW2153" s="308"/>
      <c r="NBX2153" s="308"/>
      <c r="NBY2153" s="308"/>
      <c r="NBZ2153" s="308"/>
      <c r="NCA2153" s="308"/>
      <c r="NCB2153" s="308"/>
      <c r="NCC2153" s="308"/>
      <c r="NCD2153" s="308"/>
      <c r="NCE2153" s="308"/>
      <c r="NCF2153" s="308"/>
      <c r="NCG2153" s="308"/>
      <c r="NCH2153" s="308"/>
      <c r="NCI2153" s="308"/>
      <c r="NCJ2153" s="308"/>
      <c r="NCK2153" s="308"/>
      <c r="NCL2153" s="308"/>
      <c r="NCM2153" s="308"/>
      <c r="NCN2153" s="308"/>
      <c r="NCO2153" s="308"/>
      <c r="NCP2153" s="308"/>
      <c r="NCQ2153" s="308"/>
      <c r="NCR2153" s="308"/>
      <c r="NCS2153" s="308"/>
      <c r="NCT2153" s="308"/>
      <c r="NCU2153" s="308"/>
      <c r="NCV2153" s="308"/>
      <c r="NCW2153" s="308"/>
      <c r="NCX2153" s="308"/>
      <c r="NCY2153" s="308"/>
      <c r="NCZ2153" s="308"/>
      <c r="NDA2153" s="308"/>
      <c r="NDB2153" s="308"/>
      <c r="NDC2153" s="308"/>
      <c r="NDD2153" s="308"/>
      <c r="NDE2153" s="308"/>
      <c r="NDF2153" s="308"/>
      <c r="NDG2153" s="308"/>
      <c r="NDH2153" s="308"/>
      <c r="NDI2153" s="308"/>
      <c r="NDJ2153" s="308"/>
      <c r="NDK2153" s="308"/>
      <c r="NDL2153" s="308"/>
      <c r="NDM2153" s="308"/>
      <c r="NDN2153" s="308"/>
      <c r="NDO2153" s="308"/>
      <c r="NDP2153" s="308"/>
      <c r="NDQ2153" s="308"/>
      <c r="NDR2153" s="308"/>
      <c r="NDS2153" s="308"/>
      <c r="NDT2153" s="308"/>
      <c r="NDU2153" s="308"/>
      <c r="NDV2153" s="308"/>
      <c r="NDW2153" s="308"/>
      <c r="NDX2153" s="308"/>
      <c r="NDY2153" s="308"/>
      <c r="NDZ2153" s="308"/>
      <c r="NEA2153" s="308"/>
      <c r="NEB2153" s="308"/>
      <c r="NEC2153" s="308"/>
      <c r="NED2153" s="308"/>
      <c r="NEE2153" s="308"/>
      <c r="NEF2153" s="308"/>
      <c r="NEG2153" s="308"/>
      <c r="NEH2153" s="308"/>
      <c r="NEI2153" s="308"/>
      <c r="NEJ2153" s="308"/>
      <c r="NEK2153" s="308"/>
      <c r="NEL2153" s="308"/>
      <c r="NEM2153" s="308"/>
      <c r="NEN2153" s="308"/>
      <c r="NEO2153" s="308"/>
      <c r="NEP2153" s="308"/>
      <c r="NEQ2153" s="308"/>
      <c r="NER2153" s="308"/>
      <c r="NES2153" s="308"/>
      <c r="NET2153" s="308"/>
      <c r="NEU2153" s="308"/>
      <c r="NEV2153" s="308"/>
      <c r="NEW2153" s="308"/>
      <c r="NEX2153" s="308"/>
      <c r="NEY2153" s="308"/>
      <c r="NEZ2153" s="308"/>
      <c r="NFA2153" s="308"/>
      <c r="NFB2153" s="308"/>
      <c r="NFC2153" s="308"/>
      <c r="NFD2153" s="308"/>
      <c r="NFE2153" s="308"/>
      <c r="NFF2153" s="308"/>
      <c r="NFG2153" s="308"/>
      <c r="NFH2153" s="308"/>
      <c r="NFI2153" s="308"/>
      <c r="NFJ2153" s="308"/>
      <c r="NFK2153" s="308"/>
      <c r="NFL2153" s="308"/>
      <c r="NFM2153" s="308"/>
      <c r="NFN2153" s="308"/>
      <c r="NFO2153" s="308"/>
      <c r="NFP2153" s="308"/>
      <c r="NFQ2153" s="308"/>
      <c r="NFR2153" s="308"/>
      <c r="NFS2153" s="308"/>
      <c r="NFT2153" s="308"/>
      <c r="NFU2153" s="308"/>
      <c r="NFV2153" s="308"/>
      <c r="NFW2153" s="308"/>
      <c r="NFX2153" s="308"/>
      <c r="NFY2153" s="308"/>
      <c r="NFZ2153" s="308"/>
      <c r="NGA2153" s="308"/>
      <c r="NGB2153" s="308"/>
      <c r="NGC2153" s="308"/>
      <c r="NGD2153" s="308"/>
      <c r="NGE2153" s="308"/>
      <c r="NGF2153" s="308"/>
      <c r="NGG2153" s="308"/>
      <c r="NGH2153" s="308"/>
      <c r="NGI2153" s="308"/>
      <c r="NGJ2153" s="308"/>
      <c r="NGK2153" s="308"/>
      <c r="NGL2153" s="308"/>
      <c r="NGM2153" s="308"/>
      <c r="NGN2153" s="308"/>
      <c r="NGO2153" s="308"/>
      <c r="NGP2153" s="308"/>
      <c r="NGQ2153" s="308"/>
      <c r="NGR2153" s="308"/>
      <c r="NGS2153" s="308"/>
      <c r="NGT2153" s="308"/>
      <c r="NGU2153" s="308"/>
      <c r="NGV2153" s="308"/>
      <c r="NGW2153" s="308"/>
      <c r="NGX2153" s="308"/>
      <c r="NGY2153" s="308"/>
      <c r="NGZ2153" s="308"/>
      <c r="NHA2153" s="308"/>
      <c r="NHB2153" s="308"/>
      <c r="NHC2153" s="308"/>
      <c r="NHD2153" s="308"/>
      <c r="NHE2153" s="308"/>
      <c r="NHF2153" s="308"/>
      <c r="NHG2153" s="308"/>
      <c r="NHH2153" s="308"/>
      <c r="NHI2153" s="308"/>
      <c r="NHJ2153" s="308"/>
      <c r="NHK2153" s="308"/>
      <c r="NHL2153" s="308"/>
      <c r="NHM2153" s="308"/>
      <c r="NHN2153" s="308"/>
      <c r="NHO2153" s="308"/>
      <c r="NHP2153" s="308"/>
      <c r="NHQ2153" s="308"/>
      <c r="NHR2153" s="308"/>
      <c r="NHS2153" s="308"/>
      <c r="NHT2153" s="308"/>
      <c r="NHU2153" s="308"/>
      <c r="NHV2153" s="308"/>
      <c r="NHW2153" s="308"/>
      <c r="NHX2153" s="308"/>
      <c r="NHY2153" s="308"/>
      <c r="NHZ2153" s="308"/>
      <c r="NIA2153" s="308"/>
      <c r="NIB2153" s="308"/>
      <c r="NIC2153" s="308"/>
      <c r="NID2153" s="308"/>
      <c r="NIE2153" s="308"/>
      <c r="NIF2153" s="308"/>
      <c r="NIG2153" s="308"/>
      <c r="NIH2153" s="308"/>
      <c r="NII2153" s="308"/>
      <c r="NIJ2153" s="308"/>
      <c r="NIK2153" s="308"/>
      <c r="NIL2153" s="308"/>
      <c r="NIM2153" s="308"/>
      <c r="NIN2153" s="308"/>
      <c r="NIO2153" s="308"/>
      <c r="NIP2153" s="308"/>
      <c r="NIQ2153" s="308"/>
      <c r="NIR2153" s="308"/>
      <c r="NIS2153" s="308"/>
      <c r="NIT2153" s="308"/>
      <c r="NIU2153" s="308"/>
      <c r="NIV2153" s="308"/>
      <c r="NIW2153" s="308"/>
      <c r="NIX2153" s="308"/>
      <c r="NIY2153" s="308"/>
      <c r="NIZ2153" s="308"/>
      <c r="NJA2153" s="308"/>
      <c r="NJB2153" s="308"/>
      <c r="NJC2153" s="308"/>
      <c r="NJD2153" s="308"/>
      <c r="NJE2153" s="308"/>
      <c r="NJF2153" s="308"/>
      <c r="NJG2153" s="308"/>
      <c r="NJH2153" s="308"/>
      <c r="NJI2153" s="308"/>
      <c r="NJJ2153" s="308"/>
      <c r="NJK2153" s="308"/>
      <c r="NJL2153" s="308"/>
      <c r="NJM2153" s="308"/>
      <c r="NJN2153" s="308"/>
      <c r="NJO2153" s="308"/>
      <c r="NJP2153" s="308"/>
      <c r="NJQ2153" s="308"/>
      <c r="NJR2153" s="308"/>
      <c r="NJS2153" s="308"/>
      <c r="NJT2153" s="308"/>
      <c r="NJU2153" s="308"/>
      <c r="NJV2153" s="308"/>
      <c r="NJW2153" s="308"/>
      <c r="NJX2153" s="308"/>
      <c r="NJY2153" s="308"/>
      <c r="NJZ2153" s="308"/>
      <c r="NKA2153" s="308"/>
      <c r="NKB2153" s="308"/>
      <c r="NKC2153" s="308"/>
      <c r="NKD2153" s="308"/>
      <c r="NKE2153" s="308"/>
      <c r="NKF2153" s="308"/>
      <c r="NKG2153" s="308"/>
      <c r="NKH2153" s="308"/>
      <c r="NKI2153" s="308"/>
      <c r="NKJ2153" s="308"/>
      <c r="NKK2153" s="308"/>
      <c r="NKL2153" s="308"/>
      <c r="NKM2153" s="308"/>
      <c r="NKN2153" s="308"/>
      <c r="NKO2153" s="308"/>
      <c r="NKP2153" s="308"/>
      <c r="NKQ2153" s="308"/>
      <c r="NKR2153" s="308"/>
      <c r="NKS2153" s="308"/>
      <c r="NKT2153" s="308"/>
      <c r="NKU2153" s="308"/>
      <c r="NKV2153" s="308"/>
      <c r="NKW2153" s="308"/>
      <c r="NKX2153" s="308"/>
      <c r="NKY2153" s="308"/>
      <c r="NKZ2153" s="308"/>
      <c r="NLA2153" s="308"/>
      <c r="NLB2153" s="308"/>
      <c r="NLC2153" s="308"/>
      <c r="NLD2153" s="308"/>
      <c r="NLE2153" s="308"/>
      <c r="NLF2153" s="308"/>
      <c r="NLG2153" s="308"/>
      <c r="NLH2153" s="308"/>
      <c r="NLI2153" s="308"/>
      <c r="NLJ2153" s="308"/>
      <c r="NLK2153" s="308"/>
      <c r="NLL2153" s="308"/>
      <c r="NLM2153" s="308"/>
      <c r="NLN2153" s="308"/>
      <c r="NLO2153" s="308"/>
      <c r="NLP2153" s="308"/>
      <c r="NLQ2153" s="308"/>
      <c r="NLR2153" s="308"/>
      <c r="NLS2153" s="308"/>
      <c r="NLT2153" s="308"/>
      <c r="NLU2153" s="308"/>
      <c r="NLV2153" s="308"/>
      <c r="NLW2153" s="308"/>
      <c r="NLX2153" s="308"/>
      <c r="NLY2153" s="308"/>
      <c r="NLZ2153" s="308"/>
      <c r="NMA2153" s="308"/>
      <c r="NMB2153" s="308"/>
      <c r="NMC2153" s="308"/>
      <c r="NMD2153" s="308"/>
      <c r="NME2153" s="308"/>
      <c r="NMF2153" s="308"/>
      <c r="NMG2153" s="308"/>
      <c r="NMH2153" s="308"/>
      <c r="NMI2153" s="308"/>
      <c r="NMJ2153" s="308"/>
      <c r="NMK2153" s="308"/>
      <c r="NML2153" s="308"/>
      <c r="NMM2153" s="308"/>
      <c r="NMN2153" s="308"/>
      <c r="NMO2153" s="308"/>
      <c r="NMP2153" s="308"/>
      <c r="NMQ2153" s="308"/>
      <c r="NMR2153" s="308"/>
      <c r="NMS2153" s="308"/>
      <c r="NMT2153" s="308"/>
      <c r="NMU2153" s="308"/>
      <c r="NMV2153" s="308"/>
      <c r="NMW2153" s="308"/>
      <c r="NMX2153" s="308"/>
      <c r="NMY2153" s="308"/>
      <c r="NMZ2153" s="308"/>
      <c r="NNA2153" s="308"/>
      <c r="NNB2153" s="308"/>
      <c r="NNC2153" s="308"/>
      <c r="NND2153" s="308"/>
      <c r="NNE2153" s="308"/>
      <c r="NNF2153" s="308"/>
      <c r="NNG2153" s="308"/>
      <c r="NNH2153" s="308"/>
      <c r="NNI2153" s="308"/>
      <c r="NNJ2153" s="308"/>
      <c r="NNK2153" s="308"/>
      <c r="NNL2153" s="308"/>
      <c r="NNM2153" s="308"/>
      <c r="NNN2153" s="308"/>
      <c r="NNO2153" s="308"/>
      <c r="NNP2153" s="308"/>
      <c r="NNQ2153" s="308"/>
      <c r="NNR2153" s="308"/>
      <c r="NNS2153" s="308"/>
      <c r="NNT2153" s="308"/>
      <c r="NNU2153" s="308"/>
      <c r="NNV2153" s="308"/>
      <c r="NNW2153" s="308"/>
      <c r="NNX2153" s="308"/>
      <c r="NNY2153" s="308"/>
      <c r="NNZ2153" s="308"/>
      <c r="NOA2153" s="308"/>
      <c r="NOB2153" s="308"/>
      <c r="NOC2153" s="308"/>
      <c r="NOD2153" s="308"/>
      <c r="NOE2153" s="308"/>
      <c r="NOF2153" s="308"/>
      <c r="NOG2153" s="308"/>
      <c r="NOH2153" s="308"/>
      <c r="NOI2153" s="308"/>
      <c r="NOJ2153" s="308"/>
      <c r="NOK2153" s="308"/>
      <c r="NOL2153" s="308"/>
      <c r="NOM2153" s="308"/>
      <c r="NON2153" s="308"/>
      <c r="NOO2153" s="308"/>
      <c r="NOP2153" s="308"/>
      <c r="NOQ2153" s="308"/>
      <c r="NOR2153" s="308"/>
      <c r="NOS2153" s="308"/>
      <c r="NOT2153" s="308"/>
      <c r="NOU2153" s="308"/>
      <c r="NOV2153" s="308"/>
      <c r="NOW2153" s="308"/>
      <c r="NOX2153" s="308"/>
      <c r="NOY2153" s="308"/>
      <c r="NOZ2153" s="308"/>
      <c r="NPA2153" s="308"/>
      <c r="NPB2153" s="308"/>
      <c r="NPC2153" s="308"/>
      <c r="NPD2153" s="308"/>
      <c r="NPE2153" s="308"/>
      <c r="NPF2153" s="308"/>
      <c r="NPG2153" s="308"/>
      <c r="NPH2153" s="308"/>
      <c r="NPI2153" s="308"/>
      <c r="NPJ2153" s="308"/>
      <c r="NPK2153" s="308"/>
      <c r="NPL2153" s="308"/>
      <c r="NPM2153" s="308"/>
      <c r="NPN2153" s="308"/>
      <c r="NPO2153" s="308"/>
      <c r="NPP2153" s="308"/>
      <c r="NPQ2153" s="308"/>
      <c r="NPR2153" s="308"/>
      <c r="NPS2153" s="308"/>
      <c r="NPT2153" s="308"/>
      <c r="NPU2153" s="308"/>
      <c r="NPV2153" s="308"/>
      <c r="NPW2153" s="308"/>
      <c r="NPX2153" s="308"/>
      <c r="NPY2153" s="308"/>
      <c r="NPZ2153" s="308"/>
      <c r="NQA2153" s="308"/>
      <c r="NQB2153" s="308"/>
      <c r="NQC2153" s="308"/>
      <c r="NQD2153" s="308"/>
      <c r="NQE2153" s="308"/>
      <c r="NQF2153" s="308"/>
      <c r="NQG2153" s="308"/>
      <c r="NQH2153" s="308"/>
      <c r="NQI2153" s="308"/>
      <c r="NQJ2153" s="308"/>
      <c r="NQK2153" s="308"/>
      <c r="NQL2153" s="308"/>
      <c r="NQM2153" s="308"/>
      <c r="NQN2153" s="308"/>
      <c r="NQO2153" s="308"/>
      <c r="NQP2153" s="308"/>
      <c r="NQQ2153" s="308"/>
      <c r="NQR2153" s="308"/>
      <c r="NQS2153" s="308"/>
      <c r="NQT2153" s="308"/>
      <c r="NQU2153" s="308"/>
      <c r="NQV2153" s="308"/>
      <c r="NQW2153" s="308"/>
      <c r="NQX2153" s="308"/>
      <c r="NQY2153" s="308"/>
      <c r="NQZ2153" s="308"/>
      <c r="NRA2153" s="308"/>
      <c r="NRB2153" s="308"/>
      <c r="NRC2153" s="308"/>
      <c r="NRD2153" s="308"/>
      <c r="NRE2153" s="308"/>
      <c r="NRF2153" s="308"/>
      <c r="NRG2153" s="308"/>
      <c r="NRH2153" s="308"/>
      <c r="NRI2153" s="308"/>
      <c r="NRJ2153" s="308"/>
      <c r="NRK2153" s="308"/>
      <c r="NRL2153" s="308"/>
      <c r="NRM2153" s="308"/>
      <c r="NRN2153" s="308"/>
      <c r="NRO2153" s="308"/>
      <c r="NRP2153" s="308"/>
      <c r="NRQ2153" s="308"/>
      <c r="NRR2153" s="308"/>
      <c r="NRS2153" s="308"/>
      <c r="NRT2153" s="308"/>
      <c r="NRU2153" s="308"/>
      <c r="NRV2153" s="308"/>
      <c r="NRW2153" s="308"/>
      <c r="NRX2153" s="308"/>
      <c r="NRY2153" s="308"/>
      <c r="NRZ2153" s="308"/>
      <c r="NSA2153" s="308"/>
      <c r="NSB2153" s="308"/>
      <c r="NSC2153" s="308"/>
      <c r="NSD2153" s="308"/>
      <c r="NSE2153" s="308"/>
      <c r="NSF2153" s="308"/>
      <c r="NSG2153" s="308"/>
      <c r="NSH2153" s="308"/>
      <c r="NSI2153" s="308"/>
      <c r="NSJ2153" s="308"/>
      <c r="NSK2153" s="308"/>
      <c r="NSL2153" s="308"/>
      <c r="NSM2153" s="308"/>
      <c r="NSN2153" s="308"/>
      <c r="NSO2153" s="308"/>
      <c r="NSP2153" s="308"/>
      <c r="NSQ2153" s="308"/>
      <c r="NSR2153" s="308"/>
      <c r="NSS2153" s="308"/>
      <c r="NST2153" s="308"/>
      <c r="NSU2153" s="308"/>
      <c r="NSV2153" s="308"/>
      <c r="NSW2153" s="308"/>
      <c r="NSX2153" s="308"/>
      <c r="NSY2153" s="308"/>
      <c r="NSZ2153" s="308"/>
      <c r="NTA2153" s="308"/>
      <c r="NTB2153" s="308"/>
      <c r="NTC2153" s="308"/>
      <c r="NTD2153" s="308"/>
      <c r="NTE2153" s="308"/>
      <c r="NTF2153" s="308"/>
      <c r="NTG2153" s="308"/>
      <c r="NTH2153" s="308"/>
      <c r="NTI2153" s="308"/>
      <c r="NTJ2153" s="308"/>
      <c r="NTK2153" s="308"/>
      <c r="NTL2153" s="308"/>
      <c r="NTM2153" s="308"/>
      <c r="NTN2153" s="308"/>
      <c r="NTO2153" s="308"/>
      <c r="NTP2153" s="308"/>
      <c r="NTQ2153" s="308"/>
      <c r="NTR2153" s="308"/>
      <c r="NTS2153" s="308"/>
      <c r="NTT2153" s="308"/>
      <c r="NTU2153" s="308"/>
      <c r="NTV2153" s="308"/>
      <c r="NTW2153" s="308"/>
      <c r="NTX2153" s="308"/>
      <c r="NTY2153" s="308"/>
      <c r="NTZ2153" s="308"/>
      <c r="NUA2153" s="308"/>
      <c r="NUB2153" s="308"/>
      <c r="NUC2153" s="308"/>
      <c r="NUD2153" s="308"/>
      <c r="NUE2153" s="308"/>
      <c r="NUF2153" s="308"/>
      <c r="NUG2153" s="308"/>
      <c r="NUH2153" s="308"/>
      <c r="NUI2153" s="308"/>
      <c r="NUJ2153" s="308"/>
      <c r="NUK2153" s="308"/>
      <c r="NUL2153" s="308"/>
      <c r="NUM2153" s="308"/>
      <c r="NUN2153" s="308"/>
      <c r="NUO2153" s="308"/>
      <c r="NUP2153" s="308"/>
      <c r="NUQ2153" s="308"/>
      <c r="NUR2153" s="308"/>
      <c r="NUS2153" s="308"/>
      <c r="NUT2153" s="308"/>
      <c r="NUU2153" s="308"/>
      <c r="NUV2153" s="308"/>
      <c r="NUW2153" s="308"/>
      <c r="NUX2153" s="308"/>
      <c r="NUY2153" s="308"/>
      <c r="NUZ2153" s="308"/>
      <c r="NVA2153" s="308"/>
      <c r="NVB2153" s="308"/>
      <c r="NVC2153" s="308"/>
      <c r="NVD2153" s="308"/>
      <c r="NVE2153" s="308"/>
      <c r="NVF2153" s="308"/>
      <c r="NVG2153" s="308"/>
      <c r="NVH2153" s="308"/>
      <c r="NVI2153" s="308"/>
      <c r="NVJ2153" s="308"/>
      <c r="NVK2153" s="308"/>
      <c r="NVL2153" s="308"/>
      <c r="NVM2153" s="308"/>
      <c r="NVN2153" s="308"/>
      <c r="NVO2153" s="308"/>
      <c r="NVP2153" s="308"/>
      <c r="NVQ2153" s="308"/>
      <c r="NVR2153" s="308"/>
      <c r="NVS2153" s="308"/>
      <c r="NVT2153" s="308"/>
      <c r="NVU2153" s="308"/>
      <c r="NVV2153" s="308"/>
      <c r="NVW2153" s="308"/>
      <c r="NVX2153" s="308"/>
      <c r="NVY2153" s="308"/>
      <c r="NVZ2153" s="308"/>
      <c r="NWA2153" s="308"/>
      <c r="NWB2153" s="308"/>
      <c r="NWC2153" s="308"/>
      <c r="NWD2153" s="308"/>
      <c r="NWE2153" s="308"/>
      <c r="NWF2153" s="308"/>
      <c r="NWG2153" s="308"/>
      <c r="NWH2153" s="308"/>
      <c r="NWI2153" s="308"/>
      <c r="NWJ2153" s="308"/>
      <c r="NWK2153" s="308"/>
      <c r="NWL2153" s="308"/>
      <c r="NWM2153" s="308"/>
      <c r="NWN2153" s="308"/>
      <c r="NWO2153" s="308"/>
      <c r="NWP2153" s="308"/>
      <c r="NWQ2153" s="308"/>
      <c r="NWR2153" s="308"/>
      <c r="NWS2153" s="308"/>
      <c r="NWT2153" s="308"/>
      <c r="NWU2153" s="308"/>
      <c r="NWV2153" s="308"/>
      <c r="NWW2153" s="308"/>
      <c r="NWX2153" s="308"/>
      <c r="NWY2153" s="308"/>
      <c r="NWZ2153" s="308"/>
      <c r="NXA2153" s="308"/>
      <c r="NXB2153" s="308"/>
      <c r="NXC2153" s="308"/>
      <c r="NXD2153" s="308"/>
      <c r="NXE2153" s="308"/>
      <c r="NXF2153" s="308"/>
      <c r="NXG2153" s="308"/>
      <c r="NXH2153" s="308"/>
      <c r="NXI2153" s="308"/>
      <c r="NXJ2153" s="308"/>
      <c r="NXK2153" s="308"/>
      <c r="NXL2153" s="308"/>
      <c r="NXM2153" s="308"/>
      <c r="NXN2153" s="308"/>
      <c r="NXO2153" s="308"/>
      <c r="NXP2153" s="308"/>
      <c r="NXQ2153" s="308"/>
      <c r="NXR2153" s="308"/>
      <c r="NXS2153" s="308"/>
      <c r="NXT2153" s="308"/>
      <c r="NXU2153" s="308"/>
      <c r="NXV2153" s="308"/>
      <c r="NXW2153" s="308"/>
      <c r="NXX2153" s="308"/>
      <c r="NXY2153" s="308"/>
      <c r="NXZ2153" s="308"/>
      <c r="NYA2153" s="308"/>
      <c r="NYB2153" s="308"/>
      <c r="NYC2153" s="308"/>
      <c r="NYD2153" s="308"/>
      <c r="NYE2153" s="308"/>
      <c r="NYF2153" s="308"/>
      <c r="NYG2153" s="308"/>
      <c r="NYH2153" s="308"/>
      <c r="NYI2153" s="308"/>
      <c r="NYJ2153" s="308"/>
      <c r="NYK2153" s="308"/>
      <c r="NYL2153" s="308"/>
      <c r="NYM2153" s="308"/>
      <c r="NYN2153" s="308"/>
      <c r="NYO2153" s="308"/>
      <c r="NYP2153" s="308"/>
      <c r="NYQ2153" s="308"/>
      <c r="NYR2153" s="308"/>
      <c r="NYS2153" s="308"/>
      <c r="NYT2153" s="308"/>
      <c r="NYU2153" s="308"/>
      <c r="NYV2153" s="308"/>
      <c r="NYW2153" s="308"/>
      <c r="NYX2153" s="308"/>
      <c r="NYY2153" s="308"/>
      <c r="NYZ2153" s="308"/>
      <c r="NZA2153" s="308"/>
      <c r="NZB2153" s="308"/>
      <c r="NZC2153" s="308"/>
      <c r="NZD2153" s="308"/>
      <c r="NZE2153" s="308"/>
      <c r="NZF2153" s="308"/>
      <c r="NZG2153" s="308"/>
      <c r="NZH2153" s="308"/>
      <c r="NZI2153" s="308"/>
      <c r="NZJ2153" s="308"/>
      <c r="NZK2153" s="308"/>
      <c r="NZL2153" s="308"/>
      <c r="NZM2153" s="308"/>
      <c r="NZN2153" s="308"/>
      <c r="NZO2153" s="308"/>
      <c r="NZP2153" s="308"/>
      <c r="NZQ2153" s="308"/>
      <c r="NZR2153" s="308"/>
      <c r="NZS2153" s="308"/>
      <c r="NZT2153" s="308"/>
      <c r="NZU2153" s="308"/>
      <c r="NZV2153" s="308"/>
      <c r="NZW2153" s="308"/>
      <c r="NZX2153" s="308"/>
      <c r="NZY2153" s="308"/>
      <c r="NZZ2153" s="308"/>
      <c r="OAA2153" s="308"/>
      <c r="OAB2153" s="308"/>
      <c r="OAC2153" s="308"/>
      <c r="OAD2153" s="308"/>
      <c r="OAE2153" s="308"/>
      <c r="OAF2153" s="308"/>
      <c r="OAG2153" s="308"/>
      <c r="OAH2153" s="308"/>
      <c r="OAI2153" s="308"/>
      <c r="OAJ2153" s="308"/>
      <c r="OAK2153" s="308"/>
      <c r="OAL2153" s="308"/>
      <c r="OAM2153" s="308"/>
      <c r="OAN2153" s="308"/>
      <c r="OAO2153" s="308"/>
      <c r="OAP2153" s="308"/>
      <c r="OAQ2153" s="308"/>
      <c r="OAR2153" s="308"/>
      <c r="OAS2153" s="308"/>
      <c r="OAT2153" s="308"/>
      <c r="OAU2153" s="308"/>
      <c r="OAV2153" s="308"/>
      <c r="OAW2153" s="308"/>
      <c r="OAX2153" s="308"/>
      <c r="OAY2153" s="308"/>
      <c r="OAZ2153" s="308"/>
      <c r="OBA2153" s="308"/>
      <c r="OBB2153" s="308"/>
      <c r="OBC2153" s="308"/>
      <c r="OBD2153" s="308"/>
      <c r="OBE2153" s="308"/>
      <c r="OBF2153" s="308"/>
      <c r="OBG2153" s="308"/>
      <c r="OBH2153" s="308"/>
      <c r="OBI2153" s="308"/>
      <c r="OBJ2153" s="308"/>
      <c r="OBK2153" s="308"/>
      <c r="OBL2153" s="308"/>
      <c r="OBM2153" s="308"/>
      <c r="OBN2153" s="308"/>
      <c r="OBO2153" s="308"/>
      <c r="OBP2153" s="308"/>
      <c r="OBQ2153" s="308"/>
      <c r="OBR2153" s="308"/>
      <c r="OBS2153" s="308"/>
      <c r="OBT2153" s="308"/>
      <c r="OBU2153" s="308"/>
      <c r="OBV2153" s="308"/>
      <c r="OBW2153" s="308"/>
      <c r="OBX2153" s="308"/>
      <c r="OBY2153" s="308"/>
      <c r="OBZ2153" s="308"/>
      <c r="OCA2153" s="308"/>
      <c r="OCB2153" s="308"/>
      <c r="OCC2153" s="308"/>
      <c r="OCD2153" s="308"/>
      <c r="OCE2153" s="308"/>
      <c r="OCF2153" s="308"/>
      <c r="OCG2153" s="308"/>
      <c r="OCH2153" s="308"/>
      <c r="OCI2153" s="308"/>
      <c r="OCJ2153" s="308"/>
      <c r="OCK2153" s="308"/>
      <c r="OCL2153" s="308"/>
      <c r="OCM2153" s="308"/>
      <c r="OCN2153" s="308"/>
      <c r="OCO2153" s="308"/>
      <c r="OCP2153" s="308"/>
      <c r="OCQ2153" s="308"/>
      <c r="OCR2153" s="308"/>
      <c r="OCS2153" s="308"/>
      <c r="OCT2153" s="308"/>
      <c r="OCU2153" s="308"/>
      <c r="OCV2153" s="308"/>
      <c r="OCW2153" s="308"/>
      <c r="OCX2153" s="308"/>
      <c r="OCY2153" s="308"/>
      <c r="OCZ2153" s="308"/>
      <c r="ODA2153" s="308"/>
      <c r="ODB2153" s="308"/>
      <c r="ODC2153" s="308"/>
      <c r="ODD2153" s="308"/>
      <c r="ODE2153" s="308"/>
      <c r="ODF2153" s="308"/>
      <c r="ODG2153" s="308"/>
      <c r="ODH2153" s="308"/>
      <c r="ODI2153" s="308"/>
      <c r="ODJ2153" s="308"/>
      <c r="ODK2153" s="308"/>
      <c r="ODL2153" s="308"/>
      <c r="ODM2153" s="308"/>
      <c r="ODN2153" s="308"/>
      <c r="ODO2153" s="308"/>
      <c r="ODP2153" s="308"/>
      <c r="ODQ2153" s="308"/>
      <c r="ODR2153" s="308"/>
      <c r="ODS2153" s="308"/>
      <c r="ODT2153" s="308"/>
      <c r="ODU2153" s="308"/>
      <c r="ODV2153" s="308"/>
      <c r="ODW2153" s="308"/>
      <c r="ODX2153" s="308"/>
      <c r="ODY2153" s="308"/>
      <c r="ODZ2153" s="308"/>
      <c r="OEA2153" s="308"/>
      <c r="OEB2153" s="308"/>
      <c r="OEC2153" s="308"/>
      <c r="OED2153" s="308"/>
      <c r="OEE2153" s="308"/>
      <c r="OEF2153" s="308"/>
      <c r="OEG2153" s="308"/>
      <c r="OEH2153" s="308"/>
      <c r="OEI2153" s="308"/>
      <c r="OEJ2153" s="308"/>
      <c r="OEK2153" s="308"/>
      <c r="OEL2153" s="308"/>
      <c r="OEM2153" s="308"/>
      <c r="OEN2153" s="308"/>
      <c r="OEO2153" s="308"/>
      <c r="OEP2153" s="308"/>
      <c r="OEQ2153" s="308"/>
      <c r="OER2153" s="308"/>
      <c r="OES2153" s="308"/>
      <c r="OET2153" s="308"/>
      <c r="OEU2153" s="308"/>
      <c r="OEV2153" s="308"/>
      <c r="OEW2153" s="308"/>
      <c r="OEX2153" s="308"/>
      <c r="OEY2153" s="308"/>
      <c r="OEZ2153" s="308"/>
      <c r="OFA2153" s="308"/>
      <c r="OFB2153" s="308"/>
      <c r="OFC2153" s="308"/>
      <c r="OFD2153" s="308"/>
      <c r="OFE2153" s="308"/>
      <c r="OFF2153" s="308"/>
      <c r="OFG2153" s="308"/>
      <c r="OFH2153" s="308"/>
      <c r="OFI2153" s="308"/>
      <c r="OFJ2153" s="308"/>
      <c r="OFK2153" s="308"/>
      <c r="OFL2153" s="308"/>
      <c r="OFM2153" s="308"/>
      <c r="OFN2153" s="308"/>
      <c r="OFO2153" s="308"/>
      <c r="OFP2153" s="308"/>
      <c r="OFQ2153" s="308"/>
      <c r="OFR2153" s="308"/>
      <c r="OFS2153" s="308"/>
      <c r="OFT2153" s="308"/>
      <c r="OFU2153" s="308"/>
      <c r="OFV2153" s="308"/>
      <c r="OFW2153" s="308"/>
      <c r="OFX2153" s="308"/>
      <c r="OFY2153" s="308"/>
      <c r="OFZ2153" s="308"/>
      <c r="OGA2153" s="308"/>
      <c r="OGB2153" s="308"/>
      <c r="OGC2153" s="308"/>
      <c r="OGD2153" s="308"/>
      <c r="OGE2153" s="308"/>
      <c r="OGF2153" s="308"/>
      <c r="OGG2153" s="308"/>
      <c r="OGH2153" s="308"/>
      <c r="OGI2153" s="308"/>
      <c r="OGJ2153" s="308"/>
      <c r="OGK2153" s="308"/>
      <c r="OGL2153" s="308"/>
      <c r="OGM2153" s="308"/>
      <c r="OGN2153" s="308"/>
      <c r="OGO2153" s="308"/>
      <c r="OGP2153" s="308"/>
      <c r="OGQ2153" s="308"/>
      <c r="OGR2153" s="308"/>
      <c r="OGS2153" s="308"/>
      <c r="OGT2153" s="308"/>
      <c r="OGU2153" s="308"/>
      <c r="OGV2153" s="308"/>
      <c r="OGW2153" s="308"/>
      <c r="OGX2153" s="308"/>
      <c r="OGY2153" s="308"/>
      <c r="OGZ2153" s="308"/>
      <c r="OHA2153" s="308"/>
      <c r="OHB2153" s="308"/>
      <c r="OHC2153" s="308"/>
      <c r="OHD2153" s="308"/>
      <c r="OHE2153" s="308"/>
      <c r="OHF2153" s="308"/>
      <c r="OHG2153" s="308"/>
      <c r="OHH2153" s="308"/>
      <c r="OHI2153" s="308"/>
      <c r="OHJ2153" s="308"/>
      <c r="OHK2153" s="308"/>
      <c r="OHL2153" s="308"/>
      <c r="OHM2153" s="308"/>
      <c r="OHN2153" s="308"/>
      <c r="OHO2153" s="308"/>
      <c r="OHP2153" s="308"/>
      <c r="OHQ2153" s="308"/>
      <c r="OHR2153" s="308"/>
      <c r="OHS2153" s="308"/>
      <c r="OHT2153" s="308"/>
      <c r="OHU2153" s="308"/>
      <c r="OHV2153" s="308"/>
      <c r="OHW2153" s="308"/>
      <c r="OHX2153" s="308"/>
      <c r="OHY2153" s="308"/>
      <c r="OHZ2153" s="308"/>
      <c r="OIA2153" s="308"/>
      <c r="OIB2153" s="308"/>
      <c r="OIC2153" s="308"/>
      <c r="OID2153" s="308"/>
      <c r="OIE2153" s="308"/>
      <c r="OIF2153" s="308"/>
      <c r="OIG2153" s="308"/>
      <c r="OIH2153" s="308"/>
      <c r="OII2153" s="308"/>
      <c r="OIJ2153" s="308"/>
      <c r="OIK2153" s="308"/>
      <c r="OIL2153" s="308"/>
      <c r="OIM2153" s="308"/>
      <c r="OIN2153" s="308"/>
      <c r="OIO2153" s="308"/>
      <c r="OIP2153" s="308"/>
      <c r="OIQ2153" s="308"/>
      <c r="OIR2153" s="308"/>
      <c r="OIS2153" s="308"/>
      <c r="OIT2153" s="308"/>
      <c r="OIU2153" s="308"/>
      <c r="OIV2153" s="308"/>
      <c r="OIW2153" s="308"/>
      <c r="OIX2153" s="308"/>
      <c r="OIY2153" s="308"/>
      <c r="OIZ2153" s="308"/>
      <c r="OJA2153" s="308"/>
      <c r="OJB2153" s="308"/>
      <c r="OJC2153" s="308"/>
      <c r="OJD2153" s="308"/>
      <c r="OJE2153" s="308"/>
      <c r="OJF2153" s="308"/>
      <c r="OJG2153" s="308"/>
      <c r="OJH2153" s="308"/>
      <c r="OJI2153" s="308"/>
      <c r="OJJ2153" s="308"/>
      <c r="OJK2153" s="308"/>
      <c r="OJL2153" s="308"/>
      <c r="OJM2153" s="308"/>
      <c r="OJN2153" s="308"/>
      <c r="OJO2153" s="308"/>
      <c r="OJP2153" s="308"/>
      <c r="OJQ2153" s="308"/>
      <c r="OJR2153" s="308"/>
      <c r="OJS2153" s="308"/>
      <c r="OJT2153" s="308"/>
      <c r="OJU2153" s="308"/>
      <c r="OJV2153" s="308"/>
      <c r="OJW2153" s="308"/>
      <c r="OJX2153" s="308"/>
      <c r="OJY2153" s="308"/>
      <c r="OJZ2153" s="308"/>
      <c r="OKA2153" s="308"/>
      <c r="OKB2153" s="308"/>
      <c r="OKC2153" s="308"/>
      <c r="OKD2153" s="308"/>
      <c r="OKE2153" s="308"/>
      <c r="OKF2153" s="308"/>
      <c r="OKG2153" s="308"/>
      <c r="OKH2153" s="308"/>
      <c r="OKI2153" s="308"/>
      <c r="OKJ2153" s="308"/>
      <c r="OKK2153" s="308"/>
      <c r="OKL2153" s="308"/>
      <c r="OKM2153" s="308"/>
      <c r="OKN2153" s="308"/>
      <c r="OKO2153" s="308"/>
      <c r="OKP2153" s="308"/>
      <c r="OKQ2153" s="308"/>
      <c r="OKR2153" s="308"/>
      <c r="OKS2153" s="308"/>
      <c r="OKT2153" s="308"/>
      <c r="OKU2153" s="308"/>
      <c r="OKV2153" s="308"/>
      <c r="OKW2153" s="308"/>
      <c r="OKX2153" s="308"/>
      <c r="OKY2153" s="308"/>
      <c r="OKZ2153" s="308"/>
      <c r="OLA2153" s="308"/>
      <c r="OLB2153" s="308"/>
      <c r="OLC2153" s="308"/>
      <c r="OLD2153" s="308"/>
      <c r="OLE2153" s="308"/>
      <c r="OLF2153" s="308"/>
      <c r="OLG2153" s="308"/>
      <c r="OLH2153" s="308"/>
      <c r="OLI2153" s="308"/>
      <c r="OLJ2153" s="308"/>
      <c r="OLK2153" s="308"/>
      <c r="OLL2153" s="308"/>
      <c r="OLM2153" s="308"/>
      <c r="OLN2153" s="308"/>
      <c r="OLO2153" s="308"/>
      <c r="OLP2153" s="308"/>
      <c r="OLQ2153" s="308"/>
      <c r="OLR2153" s="308"/>
      <c r="OLS2153" s="308"/>
      <c r="OLT2153" s="308"/>
      <c r="OLU2153" s="308"/>
      <c r="OLV2153" s="308"/>
      <c r="OLW2153" s="308"/>
      <c r="OLX2153" s="308"/>
      <c r="OLY2153" s="308"/>
      <c r="OLZ2153" s="308"/>
      <c r="OMA2153" s="308"/>
      <c r="OMB2153" s="308"/>
      <c r="OMC2153" s="308"/>
      <c r="OMD2153" s="308"/>
      <c r="OME2153" s="308"/>
      <c r="OMF2153" s="308"/>
      <c r="OMG2153" s="308"/>
      <c r="OMH2153" s="308"/>
      <c r="OMI2153" s="308"/>
      <c r="OMJ2153" s="308"/>
      <c r="OMK2153" s="308"/>
      <c r="OML2153" s="308"/>
      <c r="OMM2153" s="308"/>
      <c r="OMN2153" s="308"/>
      <c r="OMO2153" s="308"/>
      <c r="OMP2153" s="308"/>
      <c r="OMQ2153" s="308"/>
      <c r="OMR2153" s="308"/>
      <c r="OMS2153" s="308"/>
      <c r="OMT2153" s="308"/>
      <c r="OMU2153" s="308"/>
      <c r="OMV2153" s="308"/>
      <c r="OMW2153" s="308"/>
      <c r="OMX2153" s="308"/>
      <c r="OMY2153" s="308"/>
      <c r="OMZ2153" s="308"/>
      <c r="ONA2153" s="308"/>
      <c r="ONB2153" s="308"/>
      <c r="ONC2153" s="308"/>
      <c r="OND2153" s="308"/>
      <c r="ONE2153" s="308"/>
      <c r="ONF2153" s="308"/>
      <c r="ONG2153" s="308"/>
      <c r="ONH2153" s="308"/>
      <c r="ONI2153" s="308"/>
      <c r="ONJ2153" s="308"/>
      <c r="ONK2153" s="308"/>
      <c r="ONL2153" s="308"/>
      <c r="ONM2153" s="308"/>
      <c r="ONN2153" s="308"/>
      <c r="ONO2153" s="308"/>
      <c r="ONP2153" s="308"/>
      <c r="ONQ2153" s="308"/>
      <c r="ONR2153" s="308"/>
      <c r="ONS2153" s="308"/>
      <c r="ONT2153" s="308"/>
      <c r="ONU2153" s="308"/>
      <c r="ONV2153" s="308"/>
      <c r="ONW2153" s="308"/>
      <c r="ONX2153" s="308"/>
      <c r="ONY2153" s="308"/>
      <c r="ONZ2153" s="308"/>
      <c r="OOA2153" s="308"/>
      <c r="OOB2153" s="308"/>
      <c r="OOC2153" s="308"/>
      <c r="OOD2153" s="308"/>
      <c r="OOE2153" s="308"/>
      <c r="OOF2153" s="308"/>
      <c r="OOG2153" s="308"/>
      <c r="OOH2153" s="308"/>
      <c r="OOI2153" s="308"/>
      <c r="OOJ2153" s="308"/>
      <c r="OOK2153" s="308"/>
      <c r="OOL2153" s="308"/>
      <c r="OOM2153" s="308"/>
      <c r="OON2153" s="308"/>
      <c r="OOO2153" s="308"/>
      <c r="OOP2153" s="308"/>
      <c r="OOQ2153" s="308"/>
      <c r="OOR2153" s="308"/>
      <c r="OOS2153" s="308"/>
      <c r="OOT2153" s="308"/>
      <c r="OOU2153" s="308"/>
      <c r="OOV2153" s="308"/>
      <c r="OOW2153" s="308"/>
      <c r="OOX2153" s="308"/>
      <c r="OOY2153" s="308"/>
      <c r="OOZ2153" s="308"/>
      <c r="OPA2153" s="308"/>
      <c r="OPB2153" s="308"/>
      <c r="OPC2153" s="308"/>
      <c r="OPD2153" s="308"/>
      <c r="OPE2153" s="308"/>
      <c r="OPF2153" s="308"/>
      <c r="OPG2153" s="308"/>
      <c r="OPH2153" s="308"/>
      <c r="OPI2153" s="308"/>
      <c r="OPJ2153" s="308"/>
      <c r="OPK2153" s="308"/>
      <c r="OPL2153" s="308"/>
      <c r="OPM2153" s="308"/>
      <c r="OPN2153" s="308"/>
      <c r="OPO2153" s="308"/>
      <c r="OPP2153" s="308"/>
      <c r="OPQ2153" s="308"/>
      <c r="OPR2153" s="308"/>
      <c r="OPS2153" s="308"/>
      <c r="OPT2153" s="308"/>
      <c r="OPU2153" s="308"/>
      <c r="OPV2153" s="308"/>
      <c r="OPW2153" s="308"/>
      <c r="OPX2153" s="308"/>
      <c r="OPY2153" s="308"/>
      <c r="OPZ2153" s="308"/>
      <c r="OQA2153" s="308"/>
      <c r="OQB2153" s="308"/>
      <c r="OQC2153" s="308"/>
      <c r="OQD2153" s="308"/>
      <c r="OQE2153" s="308"/>
      <c r="OQF2153" s="308"/>
      <c r="OQG2153" s="308"/>
      <c r="OQH2153" s="308"/>
      <c r="OQI2153" s="308"/>
      <c r="OQJ2153" s="308"/>
      <c r="OQK2153" s="308"/>
      <c r="OQL2153" s="308"/>
      <c r="OQM2153" s="308"/>
      <c r="OQN2153" s="308"/>
      <c r="OQO2153" s="308"/>
      <c r="OQP2153" s="308"/>
      <c r="OQQ2153" s="308"/>
      <c r="OQR2153" s="308"/>
      <c r="OQS2153" s="308"/>
      <c r="OQT2153" s="308"/>
      <c r="OQU2153" s="308"/>
      <c r="OQV2153" s="308"/>
      <c r="OQW2153" s="308"/>
      <c r="OQX2153" s="308"/>
      <c r="OQY2153" s="308"/>
      <c r="OQZ2153" s="308"/>
      <c r="ORA2153" s="308"/>
      <c r="ORB2153" s="308"/>
      <c r="ORC2153" s="308"/>
      <c r="ORD2153" s="308"/>
      <c r="ORE2153" s="308"/>
      <c r="ORF2153" s="308"/>
      <c r="ORG2153" s="308"/>
      <c r="ORH2153" s="308"/>
      <c r="ORI2153" s="308"/>
      <c r="ORJ2153" s="308"/>
      <c r="ORK2153" s="308"/>
      <c r="ORL2153" s="308"/>
      <c r="ORM2153" s="308"/>
      <c r="ORN2153" s="308"/>
      <c r="ORO2153" s="308"/>
      <c r="ORP2153" s="308"/>
      <c r="ORQ2153" s="308"/>
      <c r="ORR2153" s="308"/>
      <c r="ORS2153" s="308"/>
      <c r="ORT2153" s="308"/>
      <c r="ORU2153" s="308"/>
      <c r="ORV2153" s="308"/>
      <c r="ORW2153" s="308"/>
      <c r="ORX2153" s="308"/>
      <c r="ORY2153" s="308"/>
      <c r="ORZ2153" s="308"/>
      <c r="OSA2153" s="308"/>
      <c r="OSB2153" s="308"/>
      <c r="OSC2153" s="308"/>
      <c r="OSD2153" s="308"/>
      <c r="OSE2153" s="308"/>
      <c r="OSF2153" s="308"/>
      <c r="OSG2153" s="308"/>
      <c r="OSH2153" s="308"/>
      <c r="OSI2153" s="308"/>
      <c r="OSJ2153" s="308"/>
      <c r="OSK2153" s="308"/>
      <c r="OSL2153" s="308"/>
      <c r="OSM2153" s="308"/>
      <c r="OSN2153" s="308"/>
      <c r="OSO2153" s="308"/>
      <c r="OSP2153" s="308"/>
      <c r="OSQ2153" s="308"/>
      <c r="OSR2153" s="308"/>
      <c r="OSS2153" s="308"/>
      <c r="OST2153" s="308"/>
      <c r="OSU2153" s="308"/>
      <c r="OSV2153" s="308"/>
      <c r="OSW2153" s="308"/>
      <c r="OSX2153" s="308"/>
      <c r="OSY2153" s="308"/>
      <c r="OSZ2153" s="308"/>
      <c r="OTA2153" s="308"/>
      <c r="OTB2153" s="308"/>
      <c r="OTC2153" s="308"/>
      <c r="OTD2153" s="308"/>
      <c r="OTE2153" s="308"/>
      <c r="OTF2153" s="308"/>
      <c r="OTG2153" s="308"/>
      <c r="OTH2153" s="308"/>
      <c r="OTI2153" s="308"/>
      <c r="OTJ2153" s="308"/>
      <c r="OTK2153" s="308"/>
      <c r="OTL2153" s="308"/>
      <c r="OTM2153" s="308"/>
      <c r="OTN2153" s="308"/>
      <c r="OTO2153" s="308"/>
      <c r="OTP2153" s="308"/>
      <c r="OTQ2153" s="308"/>
      <c r="OTR2153" s="308"/>
      <c r="OTS2153" s="308"/>
      <c r="OTT2153" s="308"/>
      <c r="OTU2153" s="308"/>
      <c r="OTV2153" s="308"/>
      <c r="OTW2153" s="308"/>
      <c r="OTX2153" s="308"/>
      <c r="OTY2153" s="308"/>
      <c r="OTZ2153" s="308"/>
      <c r="OUA2153" s="308"/>
      <c r="OUB2153" s="308"/>
      <c r="OUC2153" s="308"/>
      <c r="OUD2153" s="308"/>
      <c r="OUE2153" s="308"/>
      <c r="OUF2153" s="308"/>
      <c r="OUG2153" s="308"/>
      <c r="OUH2153" s="308"/>
      <c r="OUI2153" s="308"/>
      <c r="OUJ2153" s="308"/>
      <c r="OUK2153" s="308"/>
      <c r="OUL2153" s="308"/>
      <c r="OUM2153" s="308"/>
      <c r="OUN2153" s="308"/>
      <c r="OUO2153" s="308"/>
      <c r="OUP2153" s="308"/>
      <c r="OUQ2153" s="308"/>
      <c r="OUR2153" s="308"/>
      <c r="OUS2153" s="308"/>
      <c r="OUT2153" s="308"/>
      <c r="OUU2153" s="308"/>
      <c r="OUV2153" s="308"/>
      <c r="OUW2153" s="308"/>
      <c r="OUX2153" s="308"/>
      <c r="OUY2153" s="308"/>
      <c r="OUZ2153" s="308"/>
      <c r="OVA2153" s="308"/>
      <c r="OVB2153" s="308"/>
      <c r="OVC2153" s="308"/>
      <c r="OVD2153" s="308"/>
      <c r="OVE2153" s="308"/>
      <c r="OVF2153" s="308"/>
      <c r="OVG2153" s="308"/>
      <c r="OVH2153" s="308"/>
      <c r="OVI2153" s="308"/>
      <c r="OVJ2153" s="308"/>
      <c r="OVK2153" s="308"/>
      <c r="OVL2153" s="308"/>
      <c r="OVM2153" s="308"/>
      <c r="OVN2153" s="308"/>
      <c r="OVO2153" s="308"/>
      <c r="OVP2153" s="308"/>
      <c r="OVQ2153" s="308"/>
      <c r="OVR2153" s="308"/>
      <c r="OVS2153" s="308"/>
      <c r="OVT2153" s="308"/>
      <c r="OVU2153" s="308"/>
      <c r="OVV2153" s="308"/>
      <c r="OVW2153" s="308"/>
      <c r="OVX2153" s="308"/>
      <c r="OVY2153" s="308"/>
      <c r="OVZ2153" s="308"/>
      <c r="OWA2153" s="308"/>
      <c r="OWB2153" s="308"/>
      <c r="OWC2153" s="308"/>
      <c r="OWD2153" s="308"/>
      <c r="OWE2153" s="308"/>
      <c r="OWF2153" s="308"/>
      <c r="OWG2153" s="308"/>
      <c r="OWH2153" s="308"/>
      <c r="OWI2153" s="308"/>
      <c r="OWJ2153" s="308"/>
      <c r="OWK2153" s="308"/>
      <c r="OWL2153" s="308"/>
      <c r="OWM2153" s="308"/>
      <c r="OWN2153" s="308"/>
      <c r="OWO2153" s="308"/>
      <c r="OWP2153" s="308"/>
      <c r="OWQ2153" s="308"/>
      <c r="OWR2153" s="308"/>
      <c r="OWS2153" s="308"/>
      <c r="OWT2153" s="308"/>
      <c r="OWU2153" s="308"/>
      <c r="OWV2153" s="308"/>
      <c r="OWW2153" s="308"/>
      <c r="OWX2153" s="308"/>
      <c r="OWY2153" s="308"/>
      <c r="OWZ2153" s="308"/>
      <c r="OXA2153" s="308"/>
      <c r="OXB2153" s="308"/>
      <c r="OXC2153" s="308"/>
      <c r="OXD2153" s="308"/>
      <c r="OXE2153" s="308"/>
      <c r="OXF2153" s="308"/>
      <c r="OXG2153" s="308"/>
      <c r="OXH2153" s="308"/>
      <c r="OXI2153" s="308"/>
      <c r="OXJ2153" s="308"/>
      <c r="OXK2153" s="308"/>
      <c r="OXL2153" s="308"/>
      <c r="OXM2153" s="308"/>
      <c r="OXN2153" s="308"/>
      <c r="OXO2153" s="308"/>
      <c r="OXP2153" s="308"/>
      <c r="OXQ2153" s="308"/>
      <c r="OXR2153" s="308"/>
      <c r="OXS2153" s="308"/>
      <c r="OXT2153" s="308"/>
      <c r="OXU2153" s="308"/>
      <c r="OXV2153" s="308"/>
      <c r="OXW2153" s="308"/>
      <c r="OXX2153" s="308"/>
      <c r="OXY2153" s="308"/>
      <c r="OXZ2153" s="308"/>
      <c r="OYA2153" s="308"/>
      <c r="OYB2153" s="308"/>
      <c r="OYC2153" s="308"/>
      <c r="OYD2153" s="308"/>
      <c r="OYE2153" s="308"/>
      <c r="OYF2153" s="308"/>
      <c r="OYG2153" s="308"/>
      <c r="OYH2153" s="308"/>
      <c r="OYI2153" s="308"/>
      <c r="OYJ2153" s="308"/>
      <c r="OYK2153" s="308"/>
      <c r="OYL2153" s="308"/>
      <c r="OYM2153" s="308"/>
      <c r="OYN2153" s="308"/>
      <c r="OYO2153" s="308"/>
      <c r="OYP2153" s="308"/>
      <c r="OYQ2153" s="308"/>
      <c r="OYR2153" s="308"/>
      <c r="OYS2153" s="308"/>
      <c r="OYT2153" s="308"/>
      <c r="OYU2153" s="308"/>
      <c r="OYV2153" s="308"/>
      <c r="OYW2153" s="308"/>
      <c r="OYX2153" s="308"/>
      <c r="OYY2153" s="308"/>
      <c r="OYZ2153" s="308"/>
      <c r="OZA2153" s="308"/>
      <c r="OZB2153" s="308"/>
      <c r="OZC2153" s="308"/>
      <c r="OZD2153" s="308"/>
      <c r="OZE2153" s="308"/>
      <c r="OZF2153" s="308"/>
      <c r="OZG2153" s="308"/>
      <c r="OZH2153" s="308"/>
      <c r="OZI2153" s="308"/>
      <c r="OZJ2153" s="308"/>
      <c r="OZK2153" s="308"/>
      <c r="OZL2153" s="308"/>
      <c r="OZM2153" s="308"/>
      <c r="OZN2153" s="308"/>
      <c r="OZO2153" s="308"/>
      <c r="OZP2153" s="308"/>
      <c r="OZQ2153" s="308"/>
      <c r="OZR2153" s="308"/>
      <c r="OZS2153" s="308"/>
      <c r="OZT2153" s="308"/>
      <c r="OZU2153" s="308"/>
      <c r="OZV2153" s="308"/>
      <c r="OZW2153" s="308"/>
      <c r="OZX2153" s="308"/>
      <c r="OZY2153" s="308"/>
      <c r="OZZ2153" s="308"/>
      <c r="PAA2153" s="308"/>
      <c r="PAB2153" s="308"/>
      <c r="PAC2153" s="308"/>
      <c r="PAD2153" s="308"/>
      <c r="PAE2153" s="308"/>
      <c r="PAF2153" s="308"/>
      <c r="PAG2153" s="308"/>
      <c r="PAH2153" s="308"/>
      <c r="PAI2153" s="308"/>
      <c r="PAJ2153" s="308"/>
      <c r="PAK2153" s="308"/>
      <c r="PAL2153" s="308"/>
      <c r="PAM2153" s="308"/>
      <c r="PAN2153" s="308"/>
      <c r="PAO2153" s="308"/>
      <c r="PAP2153" s="308"/>
      <c r="PAQ2153" s="308"/>
      <c r="PAR2153" s="308"/>
      <c r="PAS2153" s="308"/>
      <c r="PAT2153" s="308"/>
      <c r="PAU2153" s="308"/>
      <c r="PAV2153" s="308"/>
      <c r="PAW2153" s="308"/>
      <c r="PAX2153" s="308"/>
      <c r="PAY2153" s="308"/>
      <c r="PAZ2153" s="308"/>
      <c r="PBA2153" s="308"/>
      <c r="PBB2153" s="308"/>
      <c r="PBC2153" s="308"/>
      <c r="PBD2153" s="308"/>
      <c r="PBE2153" s="308"/>
      <c r="PBF2153" s="308"/>
      <c r="PBG2153" s="308"/>
      <c r="PBH2153" s="308"/>
      <c r="PBI2153" s="308"/>
      <c r="PBJ2153" s="308"/>
      <c r="PBK2153" s="308"/>
      <c r="PBL2153" s="308"/>
      <c r="PBM2153" s="308"/>
      <c r="PBN2153" s="308"/>
      <c r="PBO2153" s="308"/>
      <c r="PBP2153" s="308"/>
      <c r="PBQ2153" s="308"/>
      <c r="PBR2153" s="308"/>
      <c r="PBS2153" s="308"/>
      <c r="PBT2153" s="308"/>
      <c r="PBU2153" s="308"/>
      <c r="PBV2153" s="308"/>
      <c r="PBW2153" s="308"/>
      <c r="PBX2153" s="308"/>
      <c r="PBY2153" s="308"/>
      <c r="PBZ2153" s="308"/>
      <c r="PCA2153" s="308"/>
      <c r="PCB2153" s="308"/>
      <c r="PCC2153" s="308"/>
      <c r="PCD2153" s="308"/>
      <c r="PCE2153" s="308"/>
      <c r="PCF2153" s="308"/>
      <c r="PCG2153" s="308"/>
      <c r="PCH2153" s="308"/>
      <c r="PCI2153" s="308"/>
      <c r="PCJ2153" s="308"/>
      <c r="PCK2153" s="308"/>
      <c r="PCL2153" s="308"/>
      <c r="PCM2153" s="308"/>
      <c r="PCN2153" s="308"/>
      <c r="PCO2153" s="308"/>
      <c r="PCP2153" s="308"/>
      <c r="PCQ2153" s="308"/>
      <c r="PCR2153" s="308"/>
      <c r="PCS2153" s="308"/>
      <c r="PCT2153" s="308"/>
      <c r="PCU2153" s="308"/>
      <c r="PCV2153" s="308"/>
      <c r="PCW2153" s="308"/>
      <c r="PCX2153" s="308"/>
      <c r="PCY2153" s="308"/>
      <c r="PCZ2153" s="308"/>
      <c r="PDA2153" s="308"/>
      <c r="PDB2153" s="308"/>
      <c r="PDC2153" s="308"/>
      <c r="PDD2153" s="308"/>
      <c r="PDE2153" s="308"/>
      <c r="PDF2153" s="308"/>
      <c r="PDG2153" s="308"/>
      <c r="PDH2153" s="308"/>
      <c r="PDI2153" s="308"/>
      <c r="PDJ2153" s="308"/>
      <c r="PDK2153" s="308"/>
      <c r="PDL2153" s="308"/>
      <c r="PDM2153" s="308"/>
      <c r="PDN2153" s="308"/>
      <c r="PDO2153" s="308"/>
      <c r="PDP2153" s="308"/>
      <c r="PDQ2153" s="308"/>
      <c r="PDR2153" s="308"/>
      <c r="PDS2153" s="308"/>
      <c r="PDT2153" s="308"/>
      <c r="PDU2153" s="308"/>
      <c r="PDV2153" s="308"/>
      <c r="PDW2153" s="308"/>
      <c r="PDX2153" s="308"/>
      <c r="PDY2153" s="308"/>
      <c r="PDZ2153" s="308"/>
      <c r="PEA2153" s="308"/>
      <c r="PEB2153" s="308"/>
      <c r="PEC2153" s="308"/>
      <c r="PED2153" s="308"/>
      <c r="PEE2153" s="308"/>
      <c r="PEF2153" s="308"/>
      <c r="PEG2153" s="308"/>
      <c r="PEH2153" s="308"/>
      <c r="PEI2153" s="308"/>
      <c r="PEJ2153" s="308"/>
      <c r="PEK2153" s="308"/>
      <c r="PEL2153" s="308"/>
      <c r="PEM2153" s="308"/>
      <c r="PEN2153" s="308"/>
      <c r="PEO2153" s="308"/>
      <c r="PEP2153" s="308"/>
      <c r="PEQ2153" s="308"/>
      <c r="PER2153" s="308"/>
      <c r="PES2153" s="308"/>
      <c r="PET2153" s="308"/>
      <c r="PEU2153" s="308"/>
      <c r="PEV2153" s="308"/>
      <c r="PEW2153" s="308"/>
      <c r="PEX2153" s="308"/>
      <c r="PEY2153" s="308"/>
      <c r="PEZ2153" s="308"/>
      <c r="PFA2153" s="308"/>
      <c r="PFB2153" s="308"/>
      <c r="PFC2153" s="308"/>
      <c r="PFD2153" s="308"/>
      <c r="PFE2153" s="308"/>
      <c r="PFF2153" s="308"/>
      <c r="PFG2153" s="308"/>
      <c r="PFH2153" s="308"/>
      <c r="PFI2153" s="308"/>
      <c r="PFJ2153" s="308"/>
      <c r="PFK2153" s="308"/>
      <c r="PFL2153" s="308"/>
      <c r="PFM2153" s="308"/>
      <c r="PFN2153" s="308"/>
      <c r="PFO2153" s="308"/>
      <c r="PFP2153" s="308"/>
      <c r="PFQ2153" s="308"/>
      <c r="PFR2153" s="308"/>
      <c r="PFS2153" s="308"/>
      <c r="PFT2153" s="308"/>
      <c r="PFU2153" s="308"/>
      <c r="PFV2153" s="308"/>
      <c r="PFW2153" s="308"/>
      <c r="PFX2153" s="308"/>
      <c r="PFY2153" s="308"/>
      <c r="PFZ2153" s="308"/>
      <c r="PGA2153" s="308"/>
      <c r="PGB2153" s="308"/>
      <c r="PGC2153" s="308"/>
      <c r="PGD2153" s="308"/>
      <c r="PGE2153" s="308"/>
      <c r="PGF2153" s="308"/>
      <c r="PGG2153" s="308"/>
      <c r="PGH2153" s="308"/>
      <c r="PGI2153" s="308"/>
      <c r="PGJ2153" s="308"/>
      <c r="PGK2153" s="308"/>
      <c r="PGL2153" s="308"/>
      <c r="PGM2153" s="308"/>
      <c r="PGN2153" s="308"/>
      <c r="PGO2153" s="308"/>
      <c r="PGP2153" s="308"/>
      <c r="PGQ2153" s="308"/>
      <c r="PGR2153" s="308"/>
      <c r="PGS2153" s="308"/>
      <c r="PGT2153" s="308"/>
      <c r="PGU2153" s="308"/>
      <c r="PGV2153" s="308"/>
      <c r="PGW2153" s="308"/>
      <c r="PGX2153" s="308"/>
      <c r="PGY2153" s="308"/>
      <c r="PGZ2153" s="308"/>
      <c r="PHA2153" s="308"/>
      <c r="PHB2153" s="308"/>
      <c r="PHC2153" s="308"/>
      <c r="PHD2153" s="308"/>
      <c r="PHE2153" s="308"/>
      <c r="PHF2153" s="308"/>
      <c r="PHG2153" s="308"/>
      <c r="PHH2153" s="308"/>
      <c r="PHI2153" s="308"/>
      <c r="PHJ2153" s="308"/>
      <c r="PHK2153" s="308"/>
      <c r="PHL2153" s="308"/>
      <c r="PHM2153" s="308"/>
      <c r="PHN2153" s="308"/>
      <c r="PHO2153" s="308"/>
      <c r="PHP2153" s="308"/>
      <c r="PHQ2153" s="308"/>
      <c r="PHR2153" s="308"/>
      <c r="PHS2153" s="308"/>
      <c r="PHT2153" s="308"/>
      <c r="PHU2153" s="308"/>
      <c r="PHV2153" s="308"/>
      <c r="PHW2153" s="308"/>
      <c r="PHX2153" s="308"/>
      <c r="PHY2153" s="308"/>
      <c r="PHZ2153" s="308"/>
      <c r="PIA2153" s="308"/>
      <c r="PIB2153" s="308"/>
      <c r="PIC2153" s="308"/>
      <c r="PID2153" s="308"/>
      <c r="PIE2153" s="308"/>
      <c r="PIF2153" s="308"/>
      <c r="PIG2153" s="308"/>
      <c r="PIH2153" s="308"/>
      <c r="PII2153" s="308"/>
      <c r="PIJ2153" s="308"/>
      <c r="PIK2153" s="308"/>
      <c r="PIL2153" s="308"/>
      <c r="PIM2153" s="308"/>
      <c r="PIN2153" s="308"/>
      <c r="PIO2153" s="308"/>
      <c r="PIP2153" s="308"/>
      <c r="PIQ2153" s="308"/>
      <c r="PIR2153" s="308"/>
      <c r="PIS2153" s="308"/>
      <c r="PIT2153" s="308"/>
      <c r="PIU2153" s="308"/>
      <c r="PIV2153" s="308"/>
      <c r="PIW2153" s="308"/>
      <c r="PIX2153" s="308"/>
      <c r="PIY2153" s="308"/>
      <c r="PIZ2153" s="308"/>
      <c r="PJA2153" s="308"/>
      <c r="PJB2153" s="308"/>
      <c r="PJC2153" s="308"/>
      <c r="PJD2153" s="308"/>
      <c r="PJE2153" s="308"/>
      <c r="PJF2153" s="308"/>
      <c r="PJG2153" s="308"/>
      <c r="PJH2153" s="308"/>
      <c r="PJI2153" s="308"/>
      <c r="PJJ2153" s="308"/>
      <c r="PJK2153" s="308"/>
      <c r="PJL2153" s="308"/>
      <c r="PJM2153" s="308"/>
      <c r="PJN2153" s="308"/>
      <c r="PJO2153" s="308"/>
      <c r="PJP2153" s="308"/>
      <c r="PJQ2153" s="308"/>
      <c r="PJR2153" s="308"/>
      <c r="PJS2153" s="308"/>
      <c r="PJT2153" s="308"/>
      <c r="PJU2153" s="308"/>
      <c r="PJV2153" s="308"/>
      <c r="PJW2153" s="308"/>
      <c r="PJX2153" s="308"/>
      <c r="PJY2153" s="308"/>
      <c r="PJZ2153" s="308"/>
      <c r="PKA2153" s="308"/>
      <c r="PKB2153" s="308"/>
      <c r="PKC2153" s="308"/>
      <c r="PKD2153" s="308"/>
      <c r="PKE2153" s="308"/>
      <c r="PKF2153" s="308"/>
      <c r="PKG2153" s="308"/>
      <c r="PKH2153" s="308"/>
      <c r="PKI2153" s="308"/>
      <c r="PKJ2153" s="308"/>
      <c r="PKK2153" s="308"/>
      <c r="PKL2153" s="308"/>
      <c r="PKM2153" s="308"/>
      <c r="PKN2153" s="308"/>
      <c r="PKO2153" s="308"/>
      <c r="PKP2153" s="308"/>
      <c r="PKQ2153" s="308"/>
      <c r="PKR2153" s="308"/>
      <c r="PKS2153" s="308"/>
      <c r="PKT2153" s="308"/>
      <c r="PKU2153" s="308"/>
      <c r="PKV2153" s="308"/>
      <c r="PKW2153" s="308"/>
      <c r="PKX2153" s="308"/>
      <c r="PKY2153" s="308"/>
      <c r="PKZ2153" s="308"/>
      <c r="PLA2153" s="308"/>
      <c r="PLB2153" s="308"/>
      <c r="PLC2153" s="308"/>
      <c r="PLD2153" s="308"/>
      <c r="PLE2153" s="308"/>
      <c r="PLF2153" s="308"/>
      <c r="PLG2153" s="308"/>
      <c r="PLH2153" s="308"/>
      <c r="PLI2153" s="308"/>
      <c r="PLJ2153" s="308"/>
      <c r="PLK2153" s="308"/>
      <c r="PLL2153" s="308"/>
      <c r="PLM2153" s="308"/>
      <c r="PLN2153" s="308"/>
      <c r="PLO2153" s="308"/>
      <c r="PLP2153" s="308"/>
      <c r="PLQ2153" s="308"/>
      <c r="PLR2153" s="308"/>
      <c r="PLS2153" s="308"/>
      <c r="PLT2153" s="308"/>
      <c r="PLU2153" s="308"/>
      <c r="PLV2153" s="308"/>
      <c r="PLW2153" s="308"/>
      <c r="PLX2153" s="308"/>
      <c r="PLY2153" s="308"/>
      <c r="PLZ2153" s="308"/>
      <c r="PMA2153" s="308"/>
      <c r="PMB2153" s="308"/>
      <c r="PMC2153" s="308"/>
      <c r="PMD2153" s="308"/>
      <c r="PME2153" s="308"/>
      <c r="PMF2153" s="308"/>
      <c r="PMG2153" s="308"/>
      <c r="PMH2153" s="308"/>
      <c r="PMI2153" s="308"/>
      <c r="PMJ2153" s="308"/>
      <c r="PMK2153" s="308"/>
      <c r="PML2153" s="308"/>
      <c r="PMM2153" s="308"/>
      <c r="PMN2153" s="308"/>
      <c r="PMO2153" s="308"/>
      <c r="PMP2153" s="308"/>
      <c r="PMQ2153" s="308"/>
      <c r="PMR2153" s="308"/>
      <c r="PMS2153" s="308"/>
      <c r="PMT2153" s="308"/>
      <c r="PMU2153" s="308"/>
      <c r="PMV2153" s="308"/>
      <c r="PMW2153" s="308"/>
      <c r="PMX2153" s="308"/>
      <c r="PMY2153" s="308"/>
      <c r="PMZ2153" s="308"/>
      <c r="PNA2153" s="308"/>
      <c r="PNB2153" s="308"/>
      <c r="PNC2153" s="308"/>
      <c r="PND2153" s="308"/>
      <c r="PNE2153" s="308"/>
      <c r="PNF2153" s="308"/>
      <c r="PNG2153" s="308"/>
      <c r="PNH2153" s="308"/>
      <c r="PNI2153" s="308"/>
      <c r="PNJ2153" s="308"/>
      <c r="PNK2153" s="308"/>
      <c r="PNL2153" s="308"/>
      <c r="PNM2153" s="308"/>
      <c r="PNN2153" s="308"/>
      <c r="PNO2153" s="308"/>
      <c r="PNP2153" s="308"/>
      <c r="PNQ2153" s="308"/>
      <c r="PNR2153" s="308"/>
      <c r="PNS2153" s="308"/>
      <c r="PNT2153" s="308"/>
      <c r="PNU2153" s="308"/>
      <c r="PNV2153" s="308"/>
      <c r="PNW2153" s="308"/>
      <c r="PNX2153" s="308"/>
      <c r="PNY2153" s="308"/>
      <c r="PNZ2153" s="308"/>
      <c r="POA2153" s="308"/>
      <c r="POB2153" s="308"/>
      <c r="POC2153" s="308"/>
      <c r="POD2153" s="308"/>
      <c r="POE2153" s="308"/>
      <c r="POF2153" s="308"/>
      <c r="POG2153" s="308"/>
      <c r="POH2153" s="308"/>
      <c r="POI2153" s="308"/>
      <c r="POJ2153" s="308"/>
      <c r="POK2153" s="308"/>
      <c r="POL2153" s="308"/>
      <c r="POM2153" s="308"/>
      <c r="PON2153" s="308"/>
      <c r="POO2153" s="308"/>
      <c r="POP2153" s="308"/>
      <c r="POQ2153" s="308"/>
      <c r="POR2153" s="308"/>
      <c r="POS2153" s="308"/>
      <c r="POT2153" s="308"/>
      <c r="POU2153" s="308"/>
      <c r="POV2153" s="308"/>
      <c r="POW2153" s="308"/>
      <c r="POX2153" s="308"/>
      <c r="POY2153" s="308"/>
      <c r="POZ2153" s="308"/>
      <c r="PPA2153" s="308"/>
      <c r="PPB2153" s="308"/>
      <c r="PPC2153" s="308"/>
      <c r="PPD2153" s="308"/>
      <c r="PPE2153" s="308"/>
      <c r="PPF2153" s="308"/>
      <c r="PPG2153" s="308"/>
      <c r="PPH2153" s="308"/>
      <c r="PPI2153" s="308"/>
      <c r="PPJ2153" s="308"/>
      <c r="PPK2153" s="308"/>
      <c r="PPL2153" s="308"/>
      <c r="PPM2153" s="308"/>
      <c r="PPN2153" s="308"/>
      <c r="PPO2153" s="308"/>
      <c r="PPP2153" s="308"/>
      <c r="PPQ2153" s="308"/>
      <c r="PPR2153" s="308"/>
      <c r="PPS2153" s="308"/>
      <c r="PPT2153" s="308"/>
      <c r="PPU2153" s="308"/>
      <c r="PPV2153" s="308"/>
      <c r="PPW2153" s="308"/>
      <c r="PPX2153" s="308"/>
      <c r="PPY2153" s="308"/>
      <c r="PPZ2153" s="308"/>
      <c r="PQA2153" s="308"/>
      <c r="PQB2153" s="308"/>
      <c r="PQC2153" s="308"/>
      <c r="PQD2153" s="308"/>
      <c r="PQE2153" s="308"/>
      <c r="PQF2153" s="308"/>
      <c r="PQG2153" s="308"/>
      <c r="PQH2153" s="308"/>
      <c r="PQI2153" s="308"/>
      <c r="PQJ2153" s="308"/>
      <c r="PQK2153" s="308"/>
      <c r="PQL2153" s="308"/>
      <c r="PQM2153" s="308"/>
      <c r="PQN2153" s="308"/>
      <c r="PQO2153" s="308"/>
      <c r="PQP2153" s="308"/>
      <c r="PQQ2153" s="308"/>
      <c r="PQR2153" s="308"/>
      <c r="PQS2153" s="308"/>
      <c r="PQT2153" s="308"/>
      <c r="PQU2153" s="308"/>
      <c r="PQV2153" s="308"/>
      <c r="PQW2153" s="308"/>
      <c r="PQX2153" s="308"/>
      <c r="PQY2153" s="308"/>
      <c r="PQZ2153" s="308"/>
      <c r="PRA2153" s="308"/>
      <c r="PRB2153" s="308"/>
      <c r="PRC2153" s="308"/>
      <c r="PRD2153" s="308"/>
      <c r="PRE2153" s="308"/>
      <c r="PRF2153" s="308"/>
      <c r="PRG2153" s="308"/>
      <c r="PRH2153" s="308"/>
      <c r="PRI2153" s="308"/>
      <c r="PRJ2153" s="308"/>
      <c r="PRK2153" s="308"/>
      <c r="PRL2153" s="308"/>
      <c r="PRM2153" s="308"/>
      <c r="PRN2153" s="308"/>
      <c r="PRO2153" s="308"/>
      <c r="PRP2153" s="308"/>
      <c r="PRQ2153" s="308"/>
      <c r="PRR2153" s="308"/>
      <c r="PRS2153" s="308"/>
      <c r="PRT2153" s="308"/>
      <c r="PRU2153" s="308"/>
      <c r="PRV2153" s="308"/>
      <c r="PRW2153" s="308"/>
      <c r="PRX2153" s="308"/>
      <c r="PRY2153" s="308"/>
      <c r="PRZ2153" s="308"/>
      <c r="PSA2153" s="308"/>
      <c r="PSB2153" s="308"/>
      <c r="PSC2153" s="308"/>
      <c r="PSD2153" s="308"/>
      <c r="PSE2153" s="308"/>
      <c r="PSF2153" s="308"/>
      <c r="PSG2153" s="308"/>
      <c r="PSH2153" s="308"/>
      <c r="PSI2153" s="308"/>
      <c r="PSJ2153" s="308"/>
      <c r="PSK2153" s="308"/>
      <c r="PSL2153" s="308"/>
      <c r="PSM2153" s="308"/>
      <c r="PSN2153" s="308"/>
      <c r="PSO2153" s="308"/>
      <c r="PSP2153" s="308"/>
      <c r="PSQ2153" s="308"/>
      <c r="PSR2153" s="308"/>
      <c r="PSS2153" s="308"/>
      <c r="PST2153" s="308"/>
      <c r="PSU2153" s="308"/>
      <c r="PSV2153" s="308"/>
      <c r="PSW2153" s="308"/>
      <c r="PSX2153" s="308"/>
      <c r="PSY2153" s="308"/>
      <c r="PSZ2153" s="308"/>
      <c r="PTA2153" s="308"/>
      <c r="PTB2153" s="308"/>
      <c r="PTC2153" s="308"/>
      <c r="PTD2153" s="308"/>
      <c r="PTE2153" s="308"/>
      <c r="PTF2153" s="308"/>
      <c r="PTG2153" s="308"/>
      <c r="PTH2153" s="308"/>
      <c r="PTI2153" s="308"/>
      <c r="PTJ2153" s="308"/>
      <c r="PTK2153" s="308"/>
      <c r="PTL2153" s="308"/>
      <c r="PTM2153" s="308"/>
      <c r="PTN2153" s="308"/>
      <c r="PTO2153" s="308"/>
      <c r="PTP2153" s="308"/>
      <c r="PTQ2153" s="308"/>
      <c r="PTR2153" s="308"/>
      <c r="PTS2153" s="308"/>
      <c r="PTT2153" s="308"/>
      <c r="PTU2153" s="308"/>
      <c r="PTV2153" s="308"/>
      <c r="PTW2153" s="308"/>
      <c r="PTX2153" s="308"/>
      <c r="PTY2153" s="308"/>
      <c r="PTZ2153" s="308"/>
      <c r="PUA2153" s="308"/>
      <c r="PUB2153" s="308"/>
      <c r="PUC2153" s="308"/>
      <c r="PUD2153" s="308"/>
      <c r="PUE2153" s="308"/>
      <c r="PUF2153" s="308"/>
      <c r="PUG2153" s="308"/>
      <c r="PUH2153" s="308"/>
      <c r="PUI2153" s="308"/>
      <c r="PUJ2153" s="308"/>
      <c r="PUK2153" s="308"/>
      <c r="PUL2153" s="308"/>
      <c r="PUM2153" s="308"/>
      <c r="PUN2153" s="308"/>
      <c r="PUO2153" s="308"/>
      <c r="PUP2153" s="308"/>
      <c r="PUQ2153" s="308"/>
      <c r="PUR2153" s="308"/>
      <c r="PUS2153" s="308"/>
      <c r="PUT2153" s="308"/>
      <c r="PUU2153" s="308"/>
      <c r="PUV2153" s="308"/>
      <c r="PUW2153" s="308"/>
      <c r="PUX2153" s="308"/>
      <c r="PUY2153" s="308"/>
      <c r="PUZ2153" s="308"/>
      <c r="PVA2153" s="308"/>
      <c r="PVB2153" s="308"/>
      <c r="PVC2153" s="308"/>
      <c r="PVD2153" s="308"/>
      <c r="PVE2153" s="308"/>
      <c r="PVF2153" s="308"/>
      <c r="PVG2153" s="308"/>
      <c r="PVH2153" s="308"/>
      <c r="PVI2153" s="308"/>
      <c r="PVJ2153" s="308"/>
      <c r="PVK2153" s="308"/>
      <c r="PVL2153" s="308"/>
      <c r="PVM2153" s="308"/>
      <c r="PVN2153" s="308"/>
      <c r="PVO2153" s="308"/>
      <c r="PVP2153" s="308"/>
      <c r="PVQ2153" s="308"/>
      <c r="PVR2153" s="308"/>
      <c r="PVS2153" s="308"/>
      <c r="PVT2153" s="308"/>
      <c r="PVU2153" s="308"/>
      <c r="PVV2153" s="308"/>
      <c r="PVW2153" s="308"/>
      <c r="PVX2153" s="308"/>
      <c r="PVY2153" s="308"/>
      <c r="PVZ2153" s="308"/>
      <c r="PWA2153" s="308"/>
      <c r="PWB2153" s="308"/>
      <c r="PWC2153" s="308"/>
      <c r="PWD2153" s="308"/>
      <c r="PWE2153" s="308"/>
      <c r="PWF2153" s="308"/>
      <c r="PWG2153" s="308"/>
      <c r="PWH2153" s="308"/>
      <c r="PWI2153" s="308"/>
      <c r="PWJ2153" s="308"/>
      <c r="PWK2153" s="308"/>
      <c r="PWL2153" s="308"/>
      <c r="PWM2153" s="308"/>
      <c r="PWN2153" s="308"/>
      <c r="PWO2153" s="308"/>
      <c r="PWP2153" s="308"/>
      <c r="PWQ2153" s="308"/>
      <c r="PWR2153" s="308"/>
      <c r="PWS2153" s="308"/>
      <c r="PWT2153" s="308"/>
      <c r="PWU2153" s="308"/>
      <c r="PWV2153" s="308"/>
      <c r="PWW2153" s="308"/>
      <c r="PWX2153" s="308"/>
      <c r="PWY2153" s="308"/>
      <c r="PWZ2153" s="308"/>
      <c r="PXA2153" s="308"/>
      <c r="PXB2153" s="308"/>
      <c r="PXC2153" s="308"/>
      <c r="PXD2153" s="308"/>
      <c r="PXE2153" s="308"/>
      <c r="PXF2153" s="308"/>
      <c r="PXG2153" s="308"/>
      <c r="PXH2153" s="308"/>
      <c r="PXI2153" s="308"/>
      <c r="PXJ2153" s="308"/>
      <c r="PXK2153" s="308"/>
      <c r="PXL2153" s="308"/>
      <c r="PXM2153" s="308"/>
      <c r="PXN2153" s="308"/>
      <c r="PXO2153" s="308"/>
      <c r="PXP2153" s="308"/>
      <c r="PXQ2153" s="308"/>
      <c r="PXR2153" s="308"/>
      <c r="PXS2153" s="308"/>
      <c r="PXT2153" s="308"/>
      <c r="PXU2153" s="308"/>
      <c r="PXV2153" s="308"/>
      <c r="PXW2153" s="308"/>
      <c r="PXX2153" s="308"/>
      <c r="PXY2153" s="308"/>
      <c r="PXZ2153" s="308"/>
      <c r="PYA2153" s="308"/>
      <c r="PYB2153" s="308"/>
      <c r="PYC2153" s="308"/>
      <c r="PYD2153" s="308"/>
      <c r="PYE2153" s="308"/>
      <c r="PYF2153" s="308"/>
      <c r="PYG2153" s="308"/>
      <c r="PYH2153" s="308"/>
      <c r="PYI2153" s="308"/>
      <c r="PYJ2153" s="308"/>
      <c r="PYK2153" s="308"/>
      <c r="PYL2153" s="308"/>
      <c r="PYM2153" s="308"/>
      <c r="PYN2153" s="308"/>
      <c r="PYO2153" s="308"/>
      <c r="PYP2153" s="308"/>
      <c r="PYQ2153" s="308"/>
      <c r="PYR2153" s="308"/>
      <c r="PYS2153" s="308"/>
      <c r="PYT2153" s="308"/>
      <c r="PYU2153" s="308"/>
      <c r="PYV2153" s="308"/>
      <c r="PYW2153" s="308"/>
      <c r="PYX2153" s="308"/>
      <c r="PYY2153" s="308"/>
      <c r="PYZ2153" s="308"/>
      <c r="PZA2153" s="308"/>
      <c r="PZB2153" s="308"/>
      <c r="PZC2153" s="308"/>
      <c r="PZD2153" s="308"/>
      <c r="PZE2153" s="308"/>
      <c r="PZF2153" s="308"/>
      <c r="PZG2153" s="308"/>
      <c r="PZH2153" s="308"/>
      <c r="PZI2153" s="308"/>
      <c r="PZJ2153" s="308"/>
      <c r="PZK2153" s="308"/>
      <c r="PZL2153" s="308"/>
      <c r="PZM2153" s="308"/>
      <c r="PZN2153" s="308"/>
      <c r="PZO2153" s="308"/>
      <c r="PZP2153" s="308"/>
      <c r="PZQ2153" s="308"/>
      <c r="PZR2153" s="308"/>
      <c r="PZS2153" s="308"/>
      <c r="PZT2153" s="308"/>
      <c r="PZU2153" s="308"/>
      <c r="PZV2153" s="308"/>
      <c r="PZW2153" s="308"/>
      <c r="PZX2153" s="308"/>
      <c r="PZY2153" s="308"/>
      <c r="PZZ2153" s="308"/>
      <c r="QAA2153" s="308"/>
      <c r="QAB2153" s="308"/>
      <c r="QAC2153" s="308"/>
      <c r="QAD2153" s="308"/>
      <c r="QAE2153" s="308"/>
      <c r="QAF2153" s="308"/>
      <c r="QAG2153" s="308"/>
      <c r="QAH2153" s="308"/>
      <c r="QAI2153" s="308"/>
      <c r="QAJ2153" s="308"/>
      <c r="QAK2153" s="308"/>
      <c r="QAL2153" s="308"/>
      <c r="QAM2153" s="308"/>
      <c r="QAN2153" s="308"/>
      <c r="QAO2153" s="308"/>
      <c r="QAP2153" s="308"/>
      <c r="QAQ2153" s="308"/>
      <c r="QAR2153" s="308"/>
      <c r="QAS2153" s="308"/>
      <c r="QAT2153" s="308"/>
      <c r="QAU2153" s="308"/>
      <c r="QAV2153" s="308"/>
      <c r="QAW2153" s="308"/>
      <c r="QAX2153" s="308"/>
      <c r="QAY2153" s="308"/>
      <c r="QAZ2153" s="308"/>
      <c r="QBA2153" s="308"/>
      <c r="QBB2153" s="308"/>
      <c r="QBC2153" s="308"/>
      <c r="QBD2153" s="308"/>
      <c r="QBE2153" s="308"/>
      <c r="QBF2153" s="308"/>
      <c r="QBG2153" s="308"/>
      <c r="QBH2153" s="308"/>
      <c r="QBI2153" s="308"/>
      <c r="QBJ2153" s="308"/>
      <c r="QBK2153" s="308"/>
      <c r="QBL2153" s="308"/>
      <c r="QBM2153" s="308"/>
      <c r="QBN2153" s="308"/>
      <c r="QBO2153" s="308"/>
      <c r="QBP2153" s="308"/>
      <c r="QBQ2153" s="308"/>
      <c r="QBR2153" s="308"/>
      <c r="QBS2153" s="308"/>
      <c r="QBT2153" s="308"/>
      <c r="QBU2153" s="308"/>
      <c r="QBV2153" s="308"/>
      <c r="QBW2153" s="308"/>
      <c r="QBX2153" s="308"/>
      <c r="QBY2153" s="308"/>
      <c r="QBZ2153" s="308"/>
      <c r="QCA2153" s="308"/>
      <c r="QCB2153" s="308"/>
      <c r="QCC2153" s="308"/>
      <c r="QCD2153" s="308"/>
      <c r="QCE2153" s="308"/>
      <c r="QCF2153" s="308"/>
      <c r="QCG2153" s="308"/>
      <c r="QCH2153" s="308"/>
      <c r="QCI2153" s="308"/>
      <c r="QCJ2153" s="308"/>
      <c r="QCK2153" s="308"/>
      <c r="QCL2153" s="308"/>
      <c r="QCM2153" s="308"/>
      <c r="QCN2153" s="308"/>
      <c r="QCO2153" s="308"/>
      <c r="QCP2153" s="308"/>
      <c r="QCQ2153" s="308"/>
      <c r="QCR2153" s="308"/>
      <c r="QCS2153" s="308"/>
      <c r="QCT2153" s="308"/>
      <c r="QCU2153" s="308"/>
      <c r="QCV2153" s="308"/>
      <c r="QCW2153" s="308"/>
      <c r="QCX2153" s="308"/>
      <c r="QCY2153" s="308"/>
      <c r="QCZ2153" s="308"/>
      <c r="QDA2153" s="308"/>
      <c r="QDB2153" s="308"/>
      <c r="QDC2153" s="308"/>
      <c r="QDD2153" s="308"/>
      <c r="QDE2153" s="308"/>
      <c r="QDF2153" s="308"/>
      <c r="QDG2153" s="308"/>
      <c r="QDH2153" s="308"/>
      <c r="QDI2153" s="308"/>
      <c r="QDJ2153" s="308"/>
      <c r="QDK2153" s="308"/>
      <c r="QDL2153" s="308"/>
      <c r="QDM2153" s="308"/>
      <c r="QDN2153" s="308"/>
      <c r="QDO2153" s="308"/>
      <c r="QDP2153" s="308"/>
      <c r="QDQ2153" s="308"/>
      <c r="QDR2153" s="308"/>
      <c r="QDS2153" s="308"/>
      <c r="QDT2153" s="308"/>
      <c r="QDU2153" s="308"/>
      <c r="QDV2153" s="308"/>
      <c r="QDW2153" s="308"/>
      <c r="QDX2153" s="308"/>
      <c r="QDY2153" s="308"/>
      <c r="QDZ2153" s="308"/>
      <c r="QEA2153" s="308"/>
      <c r="QEB2153" s="308"/>
      <c r="QEC2153" s="308"/>
      <c r="QED2153" s="308"/>
      <c r="QEE2153" s="308"/>
      <c r="QEF2153" s="308"/>
      <c r="QEG2153" s="308"/>
      <c r="QEH2153" s="308"/>
      <c r="QEI2153" s="308"/>
      <c r="QEJ2153" s="308"/>
      <c r="QEK2153" s="308"/>
      <c r="QEL2153" s="308"/>
      <c r="QEM2153" s="308"/>
      <c r="QEN2153" s="308"/>
      <c r="QEO2153" s="308"/>
      <c r="QEP2153" s="308"/>
      <c r="QEQ2153" s="308"/>
      <c r="QER2153" s="308"/>
      <c r="QES2153" s="308"/>
      <c r="QET2153" s="308"/>
      <c r="QEU2153" s="308"/>
      <c r="QEV2153" s="308"/>
      <c r="QEW2153" s="308"/>
      <c r="QEX2153" s="308"/>
      <c r="QEY2153" s="308"/>
      <c r="QEZ2153" s="308"/>
      <c r="QFA2153" s="308"/>
      <c r="QFB2153" s="308"/>
      <c r="QFC2153" s="308"/>
      <c r="QFD2153" s="308"/>
      <c r="QFE2153" s="308"/>
      <c r="QFF2153" s="308"/>
      <c r="QFG2153" s="308"/>
      <c r="QFH2153" s="308"/>
      <c r="QFI2153" s="308"/>
      <c r="QFJ2153" s="308"/>
      <c r="QFK2153" s="308"/>
      <c r="QFL2153" s="308"/>
      <c r="QFM2153" s="308"/>
      <c r="QFN2153" s="308"/>
      <c r="QFO2153" s="308"/>
      <c r="QFP2153" s="308"/>
      <c r="QFQ2153" s="308"/>
      <c r="QFR2153" s="308"/>
      <c r="QFS2153" s="308"/>
      <c r="QFT2153" s="308"/>
      <c r="QFU2153" s="308"/>
      <c r="QFV2153" s="308"/>
      <c r="QFW2153" s="308"/>
      <c r="QFX2153" s="308"/>
      <c r="QFY2153" s="308"/>
      <c r="QFZ2153" s="308"/>
      <c r="QGA2153" s="308"/>
      <c r="QGB2153" s="308"/>
      <c r="QGC2153" s="308"/>
      <c r="QGD2153" s="308"/>
      <c r="QGE2153" s="308"/>
      <c r="QGF2153" s="308"/>
      <c r="QGG2153" s="308"/>
      <c r="QGH2153" s="308"/>
      <c r="QGI2153" s="308"/>
      <c r="QGJ2153" s="308"/>
      <c r="QGK2153" s="308"/>
      <c r="QGL2153" s="308"/>
      <c r="QGM2153" s="308"/>
      <c r="QGN2153" s="308"/>
      <c r="QGO2153" s="308"/>
      <c r="QGP2153" s="308"/>
      <c r="QGQ2153" s="308"/>
      <c r="QGR2153" s="308"/>
      <c r="QGS2153" s="308"/>
      <c r="QGT2153" s="308"/>
      <c r="QGU2153" s="308"/>
      <c r="QGV2153" s="308"/>
      <c r="QGW2153" s="308"/>
      <c r="QGX2153" s="308"/>
      <c r="QGY2153" s="308"/>
      <c r="QGZ2153" s="308"/>
      <c r="QHA2153" s="308"/>
      <c r="QHB2153" s="308"/>
      <c r="QHC2153" s="308"/>
      <c r="QHD2153" s="308"/>
      <c r="QHE2153" s="308"/>
      <c r="QHF2153" s="308"/>
      <c r="QHG2153" s="308"/>
      <c r="QHH2153" s="308"/>
      <c r="QHI2153" s="308"/>
      <c r="QHJ2153" s="308"/>
      <c r="QHK2153" s="308"/>
      <c r="QHL2153" s="308"/>
      <c r="QHM2153" s="308"/>
      <c r="QHN2153" s="308"/>
      <c r="QHO2153" s="308"/>
      <c r="QHP2153" s="308"/>
      <c r="QHQ2153" s="308"/>
      <c r="QHR2153" s="308"/>
      <c r="QHS2153" s="308"/>
      <c r="QHT2153" s="308"/>
      <c r="QHU2153" s="308"/>
      <c r="QHV2153" s="308"/>
      <c r="QHW2153" s="308"/>
      <c r="QHX2153" s="308"/>
      <c r="QHY2153" s="308"/>
      <c r="QHZ2153" s="308"/>
      <c r="QIA2153" s="308"/>
      <c r="QIB2153" s="308"/>
      <c r="QIC2153" s="308"/>
      <c r="QID2153" s="308"/>
      <c r="QIE2153" s="308"/>
      <c r="QIF2153" s="308"/>
      <c r="QIG2153" s="308"/>
      <c r="QIH2153" s="308"/>
      <c r="QII2153" s="308"/>
      <c r="QIJ2153" s="308"/>
      <c r="QIK2153" s="308"/>
      <c r="QIL2153" s="308"/>
      <c r="QIM2153" s="308"/>
      <c r="QIN2153" s="308"/>
      <c r="QIO2153" s="308"/>
      <c r="QIP2153" s="308"/>
      <c r="QIQ2153" s="308"/>
      <c r="QIR2153" s="308"/>
      <c r="QIS2153" s="308"/>
      <c r="QIT2153" s="308"/>
      <c r="QIU2153" s="308"/>
      <c r="QIV2153" s="308"/>
      <c r="QIW2153" s="308"/>
      <c r="QIX2153" s="308"/>
      <c r="QIY2153" s="308"/>
      <c r="QIZ2153" s="308"/>
      <c r="QJA2153" s="308"/>
      <c r="QJB2153" s="308"/>
      <c r="QJC2153" s="308"/>
      <c r="QJD2153" s="308"/>
      <c r="QJE2153" s="308"/>
      <c r="QJF2153" s="308"/>
      <c r="QJG2153" s="308"/>
      <c r="QJH2153" s="308"/>
      <c r="QJI2153" s="308"/>
      <c r="QJJ2153" s="308"/>
      <c r="QJK2153" s="308"/>
      <c r="QJL2153" s="308"/>
      <c r="QJM2153" s="308"/>
      <c r="QJN2153" s="308"/>
      <c r="QJO2153" s="308"/>
      <c r="QJP2153" s="308"/>
      <c r="QJQ2153" s="308"/>
      <c r="QJR2153" s="308"/>
      <c r="QJS2153" s="308"/>
      <c r="QJT2153" s="308"/>
      <c r="QJU2153" s="308"/>
      <c r="QJV2153" s="308"/>
      <c r="QJW2153" s="308"/>
      <c r="QJX2153" s="308"/>
      <c r="QJY2153" s="308"/>
      <c r="QJZ2153" s="308"/>
      <c r="QKA2153" s="308"/>
      <c r="QKB2153" s="308"/>
      <c r="QKC2153" s="308"/>
      <c r="QKD2153" s="308"/>
      <c r="QKE2153" s="308"/>
      <c r="QKF2153" s="308"/>
      <c r="QKG2153" s="308"/>
      <c r="QKH2153" s="308"/>
      <c r="QKI2153" s="308"/>
      <c r="QKJ2153" s="308"/>
      <c r="QKK2153" s="308"/>
      <c r="QKL2153" s="308"/>
      <c r="QKM2153" s="308"/>
      <c r="QKN2153" s="308"/>
      <c r="QKO2153" s="308"/>
      <c r="QKP2153" s="308"/>
      <c r="QKQ2153" s="308"/>
      <c r="QKR2153" s="308"/>
      <c r="QKS2153" s="308"/>
      <c r="QKT2153" s="308"/>
      <c r="QKU2153" s="308"/>
      <c r="QKV2153" s="308"/>
      <c r="QKW2153" s="308"/>
      <c r="QKX2153" s="308"/>
      <c r="QKY2153" s="308"/>
      <c r="QKZ2153" s="308"/>
      <c r="QLA2153" s="308"/>
      <c r="QLB2153" s="308"/>
      <c r="QLC2153" s="308"/>
      <c r="QLD2153" s="308"/>
      <c r="QLE2153" s="308"/>
      <c r="QLF2153" s="308"/>
      <c r="QLG2153" s="308"/>
      <c r="QLH2153" s="308"/>
      <c r="QLI2153" s="308"/>
      <c r="QLJ2153" s="308"/>
      <c r="QLK2153" s="308"/>
      <c r="QLL2153" s="308"/>
      <c r="QLM2153" s="308"/>
      <c r="QLN2153" s="308"/>
      <c r="QLO2153" s="308"/>
      <c r="QLP2153" s="308"/>
      <c r="QLQ2153" s="308"/>
      <c r="QLR2153" s="308"/>
      <c r="QLS2153" s="308"/>
      <c r="QLT2153" s="308"/>
      <c r="QLU2153" s="308"/>
      <c r="QLV2153" s="308"/>
      <c r="QLW2153" s="308"/>
      <c r="QLX2153" s="308"/>
      <c r="QLY2153" s="308"/>
      <c r="QLZ2153" s="308"/>
      <c r="QMA2153" s="308"/>
      <c r="QMB2153" s="308"/>
      <c r="QMC2153" s="308"/>
      <c r="QMD2153" s="308"/>
      <c r="QME2153" s="308"/>
      <c r="QMF2153" s="308"/>
      <c r="QMG2153" s="308"/>
      <c r="QMH2153" s="308"/>
      <c r="QMI2153" s="308"/>
      <c r="QMJ2153" s="308"/>
      <c r="QMK2153" s="308"/>
      <c r="QML2153" s="308"/>
      <c r="QMM2153" s="308"/>
      <c r="QMN2153" s="308"/>
      <c r="QMO2153" s="308"/>
      <c r="QMP2153" s="308"/>
      <c r="QMQ2153" s="308"/>
      <c r="QMR2153" s="308"/>
      <c r="QMS2153" s="308"/>
      <c r="QMT2153" s="308"/>
      <c r="QMU2153" s="308"/>
      <c r="QMV2153" s="308"/>
      <c r="QMW2153" s="308"/>
      <c r="QMX2153" s="308"/>
      <c r="QMY2153" s="308"/>
      <c r="QMZ2153" s="308"/>
      <c r="QNA2153" s="308"/>
      <c r="QNB2153" s="308"/>
      <c r="QNC2153" s="308"/>
      <c r="QND2153" s="308"/>
      <c r="QNE2153" s="308"/>
      <c r="QNF2153" s="308"/>
      <c r="QNG2153" s="308"/>
      <c r="QNH2153" s="308"/>
      <c r="QNI2153" s="308"/>
      <c r="QNJ2153" s="308"/>
      <c r="QNK2153" s="308"/>
      <c r="QNL2153" s="308"/>
      <c r="QNM2153" s="308"/>
      <c r="QNN2153" s="308"/>
      <c r="QNO2153" s="308"/>
      <c r="QNP2153" s="308"/>
      <c r="QNQ2153" s="308"/>
      <c r="QNR2153" s="308"/>
      <c r="QNS2153" s="308"/>
      <c r="QNT2153" s="308"/>
      <c r="QNU2153" s="308"/>
      <c r="QNV2153" s="308"/>
      <c r="QNW2153" s="308"/>
      <c r="QNX2153" s="308"/>
      <c r="QNY2153" s="308"/>
      <c r="QNZ2153" s="308"/>
      <c r="QOA2153" s="308"/>
      <c r="QOB2153" s="308"/>
      <c r="QOC2153" s="308"/>
      <c r="QOD2153" s="308"/>
      <c r="QOE2153" s="308"/>
      <c r="QOF2153" s="308"/>
      <c r="QOG2153" s="308"/>
      <c r="QOH2153" s="308"/>
      <c r="QOI2153" s="308"/>
      <c r="QOJ2153" s="308"/>
      <c r="QOK2153" s="308"/>
      <c r="QOL2153" s="308"/>
      <c r="QOM2153" s="308"/>
      <c r="QON2153" s="308"/>
      <c r="QOO2153" s="308"/>
      <c r="QOP2153" s="308"/>
      <c r="QOQ2153" s="308"/>
      <c r="QOR2153" s="308"/>
      <c r="QOS2153" s="308"/>
      <c r="QOT2153" s="308"/>
      <c r="QOU2153" s="308"/>
      <c r="QOV2153" s="308"/>
      <c r="QOW2153" s="308"/>
      <c r="QOX2153" s="308"/>
      <c r="QOY2153" s="308"/>
      <c r="QOZ2153" s="308"/>
      <c r="QPA2153" s="308"/>
      <c r="QPB2153" s="308"/>
      <c r="QPC2153" s="308"/>
      <c r="QPD2153" s="308"/>
      <c r="QPE2153" s="308"/>
      <c r="QPF2153" s="308"/>
      <c r="QPG2153" s="308"/>
      <c r="QPH2153" s="308"/>
      <c r="QPI2153" s="308"/>
      <c r="QPJ2153" s="308"/>
      <c r="QPK2153" s="308"/>
      <c r="QPL2153" s="308"/>
      <c r="QPM2153" s="308"/>
      <c r="QPN2153" s="308"/>
      <c r="QPO2153" s="308"/>
      <c r="QPP2153" s="308"/>
      <c r="QPQ2153" s="308"/>
      <c r="QPR2153" s="308"/>
      <c r="QPS2153" s="308"/>
      <c r="QPT2153" s="308"/>
      <c r="QPU2153" s="308"/>
      <c r="QPV2153" s="308"/>
      <c r="QPW2153" s="308"/>
      <c r="QPX2153" s="308"/>
      <c r="QPY2153" s="308"/>
      <c r="QPZ2153" s="308"/>
      <c r="QQA2153" s="308"/>
      <c r="QQB2153" s="308"/>
      <c r="QQC2153" s="308"/>
      <c r="QQD2153" s="308"/>
      <c r="QQE2153" s="308"/>
      <c r="QQF2153" s="308"/>
      <c r="QQG2153" s="308"/>
      <c r="QQH2153" s="308"/>
      <c r="QQI2153" s="308"/>
      <c r="QQJ2153" s="308"/>
      <c r="QQK2153" s="308"/>
      <c r="QQL2153" s="308"/>
      <c r="QQM2153" s="308"/>
      <c r="QQN2153" s="308"/>
      <c r="QQO2153" s="308"/>
      <c r="QQP2153" s="308"/>
      <c r="QQQ2153" s="308"/>
      <c r="QQR2153" s="308"/>
      <c r="QQS2153" s="308"/>
      <c r="QQT2153" s="308"/>
      <c r="QQU2153" s="308"/>
      <c r="QQV2153" s="308"/>
      <c r="QQW2153" s="308"/>
      <c r="QQX2153" s="308"/>
      <c r="QQY2153" s="308"/>
      <c r="QQZ2153" s="308"/>
      <c r="QRA2153" s="308"/>
      <c r="QRB2153" s="308"/>
      <c r="QRC2153" s="308"/>
      <c r="QRD2153" s="308"/>
      <c r="QRE2153" s="308"/>
      <c r="QRF2153" s="308"/>
      <c r="QRG2153" s="308"/>
      <c r="QRH2153" s="308"/>
      <c r="QRI2153" s="308"/>
      <c r="QRJ2153" s="308"/>
      <c r="QRK2153" s="308"/>
      <c r="QRL2153" s="308"/>
      <c r="QRM2153" s="308"/>
      <c r="QRN2153" s="308"/>
      <c r="QRO2153" s="308"/>
      <c r="QRP2153" s="308"/>
      <c r="QRQ2153" s="308"/>
      <c r="QRR2153" s="308"/>
      <c r="QRS2153" s="308"/>
      <c r="QRT2153" s="308"/>
      <c r="QRU2153" s="308"/>
      <c r="QRV2153" s="308"/>
      <c r="QRW2153" s="308"/>
      <c r="QRX2153" s="308"/>
      <c r="QRY2153" s="308"/>
      <c r="QRZ2153" s="308"/>
      <c r="QSA2153" s="308"/>
      <c r="QSB2153" s="308"/>
      <c r="QSC2153" s="308"/>
      <c r="QSD2153" s="308"/>
      <c r="QSE2153" s="308"/>
      <c r="QSF2153" s="308"/>
      <c r="QSG2153" s="308"/>
      <c r="QSH2153" s="308"/>
      <c r="QSI2153" s="308"/>
      <c r="QSJ2153" s="308"/>
      <c r="QSK2153" s="308"/>
      <c r="QSL2153" s="308"/>
      <c r="QSM2153" s="308"/>
      <c r="QSN2153" s="308"/>
      <c r="QSO2153" s="308"/>
      <c r="QSP2153" s="308"/>
      <c r="QSQ2153" s="308"/>
      <c r="QSR2153" s="308"/>
      <c r="QSS2153" s="308"/>
      <c r="QST2153" s="308"/>
      <c r="QSU2153" s="308"/>
      <c r="QSV2153" s="308"/>
      <c r="QSW2153" s="308"/>
      <c r="QSX2153" s="308"/>
      <c r="QSY2153" s="308"/>
      <c r="QSZ2153" s="308"/>
      <c r="QTA2153" s="308"/>
      <c r="QTB2153" s="308"/>
      <c r="QTC2153" s="308"/>
      <c r="QTD2153" s="308"/>
      <c r="QTE2153" s="308"/>
      <c r="QTF2153" s="308"/>
      <c r="QTG2153" s="308"/>
      <c r="QTH2153" s="308"/>
      <c r="QTI2153" s="308"/>
      <c r="QTJ2153" s="308"/>
      <c r="QTK2153" s="308"/>
      <c r="QTL2153" s="308"/>
      <c r="QTM2153" s="308"/>
      <c r="QTN2153" s="308"/>
      <c r="QTO2153" s="308"/>
      <c r="QTP2153" s="308"/>
      <c r="QTQ2153" s="308"/>
      <c r="QTR2153" s="308"/>
      <c r="QTS2153" s="308"/>
      <c r="QTT2153" s="308"/>
      <c r="QTU2153" s="308"/>
      <c r="QTV2153" s="308"/>
      <c r="QTW2153" s="308"/>
      <c r="QTX2153" s="308"/>
      <c r="QTY2153" s="308"/>
      <c r="QTZ2153" s="308"/>
      <c r="QUA2153" s="308"/>
      <c r="QUB2153" s="308"/>
      <c r="QUC2153" s="308"/>
      <c r="QUD2153" s="308"/>
      <c r="QUE2153" s="308"/>
      <c r="QUF2153" s="308"/>
      <c r="QUG2153" s="308"/>
      <c r="QUH2153" s="308"/>
      <c r="QUI2153" s="308"/>
      <c r="QUJ2153" s="308"/>
      <c r="QUK2153" s="308"/>
      <c r="QUL2153" s="308"/>
      <c r="QUM2153" s="308"/>
      <c r="QUN2153" s="308"/>
      <c r="QUO2153" s="308"/>
      <c r="QUP2153" s="308"/>
      <c r="QUQ2153" s="308"/>
      <c r="QUR2153" s="308"/>
      <c r="QUS2153" s="308"/>
      <c r="QUT2153" s="308"/>
      <c r="QUU2153" s="308"/>
      <c r="QUV2153" s="308"/>
      <c r="QUW2153" s="308"/>
      <c r="QUX2153" s="308"/>
      <c r="QUY2153" s="308"/>
      <c r="QUZ2153" s="308"/>
      <c r="QVA2153" s="308"/>
      <c r="QVB2153" s="308"/>
      <c r="QVC2153" s="308"/>
      <c r="QVD2153" s="308"/>
      <c r="QVE2153" s="308"/>
      <c r="QVF2153" s="308"/>
      <c r="QVG2153" s="308"/>
      <c r="QVH2153" s="308"/>
      <c r="QVI2153" s="308"/>
      <c r="QVJ2153" s="308"/>
      <c r="QVK2153" s="308"/>
      <c r="QVL2153" s="308"/>
      <c r="QVM2153" s="308"/>
      <c r="QVN2153" s="308"/>
      <c r="QVO2153" s="308"/>
      <c r="QVP2153" s="308"/>
      <c r="QVQ2153" s="308"/>
      <c r="QVR2153" s="308"/>
      <c r="QVS2153" s="308"/>
      <c r="QVT2153" s="308"/>
      <c r="QVU2153" s="308"/>
      <c r="QVV2153" s="308"/>
      <c r="QVW2153" s="308"/>
      <c r="QVX2153" s="308"/>
      <c r="QVY2153" s="308"/>
      <c r="QVZ2153" s="308"/>
      <c r="QWA2153" s="308"/>
      <c r="QWB2153" s="308"/>
      <c r="QWC2153" s="308"/>
      <c r="QWD2153" s="308"/>
      <c r="QWE2153" s="308"/>
      <c r="QWF2153" s="308"/>
      <c r="QWG2153" s="308"/>
      <c r="QWH2153" s="308"/>
      <c r="QWI2153" s="308"/>
      <c r="QWJ2153" s="308"/>
      <c r="QWK2153" s="308"/>
      <c r="QWL2153" s="308"/>
      <c r="QWM2153" s="308"/>
      <c r="QWN2153" s="308"/>
      <c r="QWO2153" s="308"/>
      <c r="QWP2153" s="308"/>
      <c r="QWQ2153" s="308"/>
      <c r="QWR2153" s="308"/>
      <c r="QWS2153" s="308"/>
      <c r="QWT2153" s="308"/>
      <c r="QWU2153" s="308"/>
      <c r="QWV2153" s="308"/>
      <c r="QWW2153" s="308"/>
      <c r="QWX2153" s="308"/>
      <c r="QWY2153" s="308"/>
      <c r="QWZ2153" s="308"/>
      <c r="QXA2153" s="308"/>
      <c r="QXB2153" s="308"/>
      <c r="QXC2153" s="308"/>
      <c r="QXD2153" s="308"/>
      <c r="QXE2153" s="308"/>
      <c r="QXF2153" s="308"/>
      <c r="QXG2153" s="308"/>
      <c r="QXH2153" s="308"/>
      <c r="QXI2153" s="308"/>
      <c r="QXJ2153" s="308"/>
      <c r="QXK2153" s="308"/>
      <c r="QXL2153" s="308"/>
      <c r="QXM2153" s="308"/>
      <c r="QXN2153" s="308"/>
      <c r="QXO2153" s="308"/>
      <c r="QXP2153" s="308"/>
      <c r="QXQ2153" s="308"/>
      <c r="QXR2153" s="308"/>
      <c r="QXS2153" s="308"/>
      <c r="QXT2153" s="308"/>
      <c r="QXU2153" s="308"/>
      <c r="QXV2153" s="308"/>
      <c r="QXW2153" s="308"/>
      <c r="QXX2153" s="308"/>
      <c r="QXY2153" s="308"/>
      <c r="QXZ2153" s="308"/>
      <c r="QYA2153" s="308"/>
      <c r="QYB2153" s="308"/>
      <c r="QYC2153" s="308"/>
      <c r="QYD2153" s="308"/>
      <c r="QYE2153" s="308"/>
      <c r="QYF2153" s="308"/>
      <c r="QYG2153" s="308"/>
      <c r="QYH2153" s="308"/>
      <c r="QYI2153" s="308"/>
      <c r="QYJ2153" s="308"/>
      <c r="QYK2153" s="308"/>
      <c r="QYL2153" s="308"/>
      <c r="QYM2153" s="308"/>
      <c r="QYN2153" s="308"/>
      <c r="QYO2153" s="308"/>
      <c r="QYP2153" s="308"/>
      <c r="QYQ2153" s="308"/>
      <c r="QYR2153" s="308"/>
      <c r="QYS2153" s="308"/>
      <c r="QYT2153" s="308"/>
      <c r="QYU2153" s="308"/>
      <c r="QYV2153" s="308"/>
      <c r="QYW2153" s="308"/>
      <c r="QYX2153" s="308"/>
      <c r="QYY2153" s="308"/>
      <c r="QYZ2153" s="308"/>
      <c r="QZA2153" s="308"/>
      <c r="QZB2153" s="308"/>
      <c r="QZC2153" s="308"/>
      <c r="QZD2153" s="308"/>
      <c r="QZE2153" s="308"/>
      <c r="QZF2153" s="308"/>
      <c r="QZG2153" s="308"/>
      <c r="QZH2153" s="308"/>
      <c r="QZI2153" s="308"/>
      <c r="QZJ2153" s="308"/>
      <c r="QZK2153" s="308"/>
      <c r="QZL2153" s="308"/>
      <c r="QZM2153" s="308"/>
      <c r="QZN2153" s="308"/>
      <c r="QZO2153" s="308"/>
      <c r="QZP2153" s="308"/>
      <c r="QZQ2153" s="308"/>
      <c r="QZR2153" s="308"/>
      <c r="QZS2153" s="308"/>
      <c r="QZT2153" s="308"/>
      <c r="QZU2153" s="308"/>
      <c r="QZV2153" s="308"/>
      <c r="QZW2153" s="308"/>
      <c r="QZX2153" s="308"/>
      <c r="QZY2153" s="308"/>
      <c r="QZZ2153" s="308"/>
      <c r="RAA2153" s="308"/>
      <c r="RAB2153" s="308"/>
      <c r="RAC2153" s="308"/>
      <c r="RAD2153" s="308"/>
      <c r="RAE2153" s="308"/>
      <c r="RAF2153" s="308"/>
      <c r="RAG2153" s="308"/>
      <c r="RAH2153" s="308"/>
      <c r="RAI2153" s="308"/>
      <c r="RAJ2153" s="308"/>
      <c r="RAK2153" s="308"/>
      <c r="RAL2153" s="308"/>
      <c r="RAM2153" s="308"/>
      <c r="RAN2153" s="308"/>
      <c r="RAO2153" s="308"/>
      <c r="RAP2153" s="308"/>
      <c r="RAQ2153" s="308"/>
      <c r="RAR2153" s="308"/>
      <c r="RAS2153" s="308"/>
      <c r="RAT2153" s="308"/>
      <c r="RAU2153" s="308"/>
      <c r="RAV2153" s="308"/>
      <c r="RAW2153" s="308"/>
      <c r="RAX2153" s="308"/>
      <c r="RAY2153" s="308"/>
      <c r="RAZ2153" s="308"/>
      <c r="RBA2153" s="308"/>
      <c r="RBB2153" s="308"/>
      <c r="RBC2153" s="308"/>
      <c r="RBD2153" s="308"/>
      <c r="RBE2153" s="308"/>
      <c r="RBF2153" s="308"/>
      <c r="RBG2153" s="308"/>
      <c r="RBH2153" s="308"/>
      <c r="RBI2153" s="308"/>
      <c r="RBJ2153" s="308"/>
      <c r="RBK2153" s="308"/>
      <c r="RBL2153" s="308"/>
      <c r="RBM2153" s="308"/>
      <c r="RBN2153" s="308"/>
      <c r="RBO2153" s="308"/>
      <c r="RBP2153" s="308"/>
      <c r="RBQ2153" s="308"/>
      <c r="RBR2153" s="308"/>
      <c r="RBS2153" s="308"/>
      <c r="RBT2153" s="308"/>
      <c r="RBU2153" s="308"/>
      <c r="RBV2153" s="308"/>
      <c r="RBW2153" s="308"/>
      <c r="RBX2153" s="308"/>
      <c r="RBY2153" s="308"/>
      <c r="RBZ2153" s="308"/>
      <c r="RCA2153" s="308"/>
      <c r="RCB2153" s="308"/>
      <c r="RCC2153" s="308"/>
      <c r="RCD2153" s="308"/>
      <c r="RCE2153" s="308"/>
      <c r="RCF2153" s="308"/>
      <c r="RCG2153" s="308"/>
      <c r="RCH2153" s="308"/>
      <c r="RCI2153" s="308"/>
      <c r="RCJ2153" s="308"/>
      <c r="RCK2153" s="308"/>
      <c r="RCL2153" s="308"/>
      <c r="RCM2153" s="308"/>
      <c r="RCN2153" s="308"/>
      <c r="RCO2153" s="308"/>
      <c r="RCP2153" s="308"/>
      <c r="RCQ2153" s="308"/>
      <c r="RCR2153" s="308"/>
      <c r="RCS2153" s="308"/>
      <c r="RCT2153" s="308"/>
      <c r="RCU2153" s="308"/>
      <c r="RCV2153" s="308"/>
      <c r="RCW2153" s="308"/>
      <c r="RCX2153" s="308"/>
      <c r="RCY2153" s="308"/>
      <c r="RCZ2153" s="308"/>
      <c r="RDA2153" s="308"/>
      <c r="RDB2153" s="308"/>
      <c r="RDC2153" s="308"/>
      <c r="RDD2153" s="308"/>
      <c r="RDE2153" s="308"/>
      <c r="RDF2153" s="308"/>
      <c r="RDG2153" s="308"/>
      <c r="RDH2153" s="308"/>
      <c r="RDI2153" s="308"/>
      <c r="RDJ2153" s="308"/>
      <c r="RDK2153" s="308"/>
      <c r="RDL2153" s="308"/>
      <c r="RDM2153" s="308"/>
      <c r="RDN2153" s="308"/>
      <c r="RDO2153" s="308"/>
      <c r="RDP2153" s="308"/>
      <c r="RDQ2153" s="308"/>
      <c r="RDR2153" s="308"/>
      <c r="RDS2153" s="308"/>
      <c r="RDT2153" s="308"/>
      <c r="RDU2153" s="308"/>
      <c r="RDV2153" s="308"/>
      <c r="RDW2153" s="308"/>
      <c r="RDX2153" s="308"/>
      <c r="RDY2153" s="308"/>
      <c r="RDZ2153" s="308"/>
      <c r="REA2153" s="308"/>
      <c r="REB2153" s="308"/>
      <c r="REC2153" s="308"/>
      <c r="RED2153" s="308"/>
      <c r="REE2153" s="308"/>
      <c r="REF2153" s="308"/>
      <c r="REG2153" s="308"/>
      <c r="REH2153" s="308"/>
      <c r="REI2153" s="308"/>
      <c r="REJ2153" s="308"/>
      <c r="REK2153" s="308"/>
      <c r="REL2153" s="308"/>
      <c r="REM2153" s="308"/>
      <c r="REN2153" s="308"/>
      <c r="REO2153" s="308"/>
      <c r="REP2153" s="308"/>
      <c r="REQ2153" s="308"/>
      <c r="RER2153" s="308"/>
      <c r="RES2153" s="308"/>
      <c r="RET2153" s="308"/>
      <c r="REU2153" s="308"/>
      <c r="REV2153" s="308"/>
      <c r="REW2153" s="308"/>
      <c r="REX2153" s="308"/>
      <c r="REY2153" s="308"/>
      <c r="REZ2153" s="308"/>
      <c r="RFA2153" s="308"/>
      <c r="RFB2153" s="308"/>
      <c r="RFC2153" s="308"/>
      <c r="RFD2153" s="308"/>
      <c r="RFE2153" s="308"/>
      <c r="RFF2153" s="308"/>
      <c r="RFG2153" s="308"/>
      <c r="RFH2153" s="308"/>
      <c r="RFI2153" s="308"/>
      <c r="RFJ2153" s="308"/>
      <c r="RFK2153" s="308"/>
      <c r="RFL2153" s="308"/>
      <c r="RFM2153" s="308"/>
      <c r="RFN2153" s="308"/>
      <c r="RFO2153" s="308"/>
      <c r="RFP2153" s="308"/>
      <c r="RFQ2153" s="308"/>
      <c r="RFR2153" s="308"/>
      <c r="RFS2153" s="308"/>
      <c r="RFT2153" s="308"/>
      <c r="RFU2153" s="308"/>
      <c r="RFV2153" s="308"/>
      <c r="RFW2153" s="308"/>
      <c r="RFX2153" s="308"/>
      <c r="RFY2153" s="308"/>
      <c r="RFZ2153" s="308"/>
      <c r="RGA2153" s="308"/>
      <c r="RGB2153" s="308"/>
      <c r="RGC2153" s="308"/>
      <c r="RGD2153" s="308"/>
      <c r="RGE2153" s="308"/>
      <c r="RGF2153" s="308"/>
      <c r="RGG2153" s="308"/>
      <c r="RGH2153" s="308"/>
      <c r="RGI2153" s="308"/>
      <c r="RGJ2153" s="308"/>
      <c r="RGK2153" s="308"/>
      <c r="RGL2153" s="308"/>
      <c r="RGM2153" s="308"/>
      <c r="RGN2153" s="308"/>
      <c r="RGO2153" s="308"/>
      <c r="RGP2153" s="308"/>
      <c r="RGQ2153" s="308"/>
      <c r="RGR2153" s="308"/>
      <c r="RGS2153" s="308"/>
      <c r="RGT2153" s="308"/>
      <c r="RGU2153" s="308"/>
      <c r="RGV2153" s="308"/>
      <c r="RGW2153" s="308"/>
      <c r="RGX2153" s="308"/>
      <c r="RGY2153" s="308"/>
      <c r="RGZ2153" s="308"/>
      <c r="RHA2153" s="308"/>
      <c r="RHB2153" s="308"/>
      <c r="RHC2153" s="308"/>
      <c r="RHD2153" s="308"/>
      <c r="RHE2153" s="308"/>
      <c r="RHF2153" s="308"/>
      <c r="RHG2153" s="308"/>
      <c r="RHH2153" s="308"/>
      <c r="RHI2153" s="308"/>
      <c r="RHJ2153" s="308"/>
      <c r="RHK2153" s="308"/>
      <c r="RHL2153" s="308"/>
      <c r="RHM2153" s="308"/>
      <c r="RHN2153" s="308"/>
      <c r="RHO2153" s="308"/>
      <c r="RHP2153" s="308"/>
      <c r="RHQ2153" s="308"/>
      <c r="RHR2153" s="308"/>
      <c r="RHS2153" s="308"/>
      <c r="RHT2153" s="308"/>
      <c r="RHU2153" s="308"/>
      <c r="RHV2153" s="308"/>
      <c r="RHW2153" s="308"/>
      <c r="RHX2153" s="308"/>
      <c r="RHY2153" s="308"/>
      <c r="RHZ2153" s="308"/>
      <c r="RIA2153" s="308"/>
      <c r="RIB2153" s="308"/>
      <c r="RIC2153" s="308"/>
      <c r="RID2153" s="308"/>
      <c r="RIE2153" s="308"/>
      <c r="RIF2153" s="308"/>
      <c r="RIG2153" s="308"/>
      <c r="RIH2153" s="308"/>
      <c r="RII2153" s="308"/>
      <c r="RIJ2153" s="308"/>
      <c r="RIK2153" s="308"/>
      <c r="RIL2153" s="308"/>
      <c r="RIM2153" s="308"/>
      <c r="RIN2153" s="308"/>
      <c r="RIO2153" s="308"/>
      <c r="RIP2153" s="308"/>
      <c r="RIQ2153" s="308"/>
      <c r="RIR2153" s="308"/>
      <c r="RIS2153" s="308"/>
      <c r="RIT2153" s="308"/>
      <c r="RIU2153" s="308"/>
      <c r="RIV2153" s="308"/>
      <c r="RIW2153" s="308"/>
      <c r="RIX2153" s="308"/>
      <c r="RIY2153" s="308"/>
      <c r="RIZ2153" s="308"/>
      <c r="RJA2153" s="308"/>
      <c r="RJB2153" s="308"/>
      <c r="RJC2153" s="308"/>
      <c r="RJD2153" s="308"/>
      <c r="RJE2153" s="308"/>
      <c r="RJF2153" s="308"/>
      <c r="RJG2153" s="308"/>
      <c r="RJH2153" s="308"/>
      <c r="RJI2153" s="308"/>
      <c r="RJJ2153" s="308"/>
      <c r="RJK2153" s="308"/>
      <c r="RJL2153" s="308"/>
      <c r="RJM2153" s="308"/>
      <c r="RJN2153" s="308"/>
      <c r="RJO2153" s="308"/>
      <c r="RJP2153" s="308"/>
      <c r="RJQ2153" s="308"/>
      <c r="RJR2153" s="308"/>
      <c r="RJS2153" s="308"/>
      <c r="RJT2153" s="308"/>
      <c r="RJU2153" s="308"/>
      <c r="RJV2153" s="308"/>
      <c r="RJW2153" s="308"/>
      <c r="RJX2153" s="308"/>
      <c r="RJY2153" s="308"/>
      <c r="RJZ2153" s="308"/>
      <c r="RKA2153" s="308"/>
      <c r="RKB2153" s="308"/>
      <c r="RKC2153" s="308"/>
      <c r="RKD2153" s="308"/>
      <c r="RKE2153" s="308"/>
      <c r="RKF2153" s="308"/>
      <c r="RKG2153" s="308"/>
      <c r="RKH2153" s="308"/>
      <c r="RKI2153" s="308"/>
      <c r="RKJ2153" s="308"/>
      <c r="RKK2153" s="308"/>
      <c r="RKL2153" s="308"/>
      <c r="RKM2153" s="308"/>
      <c r="RKN2153" s="308"/>
      <c r="RKO2153" s="308"/>
      <c r="RKP2153" s="308"/>
      <c r="RKQ2153" s="308"/>
      <c r="RKR2153" s="308"/>
      <c r="RKS2153" s="308"/>
      <c r="RKT2153" s="308"/>
      <c r="RKU2153" s="308"/>
      <c r="RKV2153" s="308"/>
      <c r="RKW2153" s="308"/>
      <c r="RKX2153" s="308"/>
      <c r="RKY2153" s="308"/>
      <c r="RKZ2153" s="308"/>
      <c r="RLA2153" s="308"/>
      <c r="RLB2153" s="308"/>
      <c r="RLC2153" s="308"/>
      <c r="RLD2153" s="308"/>
      <c r="RLE2153" s="308"/>
      <c r="RLF2153" s="308"/>
      <c r="RLG2153" s="308"/>
      <c r="RLH2153" s="308"/>
      <c r="RLI2153" s="308"/>
      <c r="RLJ2153" s="308"/>
      <c r="RLK2153" s="308"/>
      <c r="RLL2153" s="308"/>
      <c r="RLM2153" s="308"/>
      <c r="RLN2153" s="308"/>
      <c r="RLO2153" s="308"/>
      <c r="RLP2153" s="308"/>
      <c r="RLQ2153" s="308"/>
      <c r="RLR2153" s="308"/>
      <c r="RLS2153" s="308"/>
      <c r="RLT2153" s="308"/>
      <c r="RLU2153" s="308"/>
      <c r="RLV2153" s="308"/>
      <c r="RLW2153" s="308"/>
      <c r="RLX2153" s="308"/>
      <c r="RLY2153" s="308"/>
      <c r="RLZ2153" s="308"/>
      <c r="RMA2153" s="308"/>
      <c r="RMB2153" s="308"/>
      <c r="RMC2153" s="308"/>
      <c r="RMD2153" s="308"/>
      <c r="RME2153" s="308"/>
      <c r="RMF2153" s="308"/>
      <c r="RMG2153" s="308"/>
      <c r="RMH2153" s="308"/>
      <c r="RMI2153" s="308"/>
      <c r="RMJ2153" s="308"/>
      <c r="RMK2153" s="308"/>
      <c r="RML2153" s="308"/>
      <c r="RMM2153" s="308"/>
      <c r="RMN2153" s="308"/>
      <c r="RMO2153" s="308"/>
      <c r="RMP2153" s="308"/>
      <c r="RMQ2153" s="308"/>
      <c r="RMR2153" s="308"/>
      <c r="RMS2153" s="308"/>
      <c r="RMT2153" s="308"/>
      <c r="RMU2153" s="308"/>
      <c r="RMV2153" s="308"/>
      <c r="RMW2153" s="308"/>
      <c r="RMX2153" s="308"/>
      <c r="RMY2153" s="308"/>
      <c r="RMZ2153" s="308"/>
      <c r="RNA2153" s="308"/>
      <c r="RNB2153" s="308"/>
      <c r="RNC2153" s="308"/>
      <c r="RND2153" s="308"/>
      <c r="RNE2153" s="308"/>
      <c r="RNF2153" s="308"/>
      <c r="RNG2153" s="308"/>
      <c r="RNH2153" s="308"/>
      <c r="RNI2153" s="308"/>
      <c r="RNJ2153" s="308"/>
      <c r="RNK2153" s="308"/>
      <c r="RNL2153" s="308"/>
      <c r="RNM2153" s="308"/>
      <c r="RNN2153" s="308"/>
      <c r="RNO2153" s="308"/>
      <c r="RNP2153" s="308"/>
      <c r="RNQ2153" s="308"/>
      <c r="RNR2153" s="308"/>
      <c r="RNS2153" s="308"/>
      <c r="RNT2153" s="308"/>
      <c r="RNU2153" s="308"/>
      <c r="RNV2153" s="308"/>
      <c r="RNW2153" s="308"/>
      <c r="RNX2153" s="308"/>
      <c r="RNY2153" s="308"/>
      <c r="RNZ2153" s="308"/>
      <c r="ROA2153" s="308"/>
      <c r="ROB2153" s="308"/>
      <c r="ROC2153" s="308"/>
      <c r="ROD2153" s="308"/>
      <c r="ROE2153" s="308"/>
      <c r="ROF2153" s="308"/>
      <c r="ROG2153" s="308"/>
      <c r="ROH2153" s="308"/>
      <c r="ROI2153" s="308"/>
      <c r="ROJ2153" s="308"/>
      <c r="ROK2153" s="308"/>
      <c r="ROL2153" s="308"/>
      <c r="ROM2153" s="308"/>
      <c r="RON2153" s="308"/>
      <c r="ROO2153" s="308"/>
      <c r="ROP2153" s="308"/>
      <c r="ROQ2153" s="308"/>
      <c r="ROR2153" s="308"/>
      <c r="ROS2153" s="308"/>
      <c r="ROT2153" s="308"/>
      <c r="ROU2153" s="308"/>
      <c r="ROV2153" s="308"/>
      <c r="ROW2153" s="308"/>
      <c r="ROX2153" s="308"/>
      <c r="ROY2153" s="308"/>
      <c r="ROZ2153" s="308"/>
      <c r="RPA2153" s="308"/>
      <c r="RPB2153" s="308"/>
      <c r="RPC2153" s="308"/>
      <c r="RPD2153" s="308"/>
      <c r="RPE2153" s="308"/>
      <c r="RPF2153" s="308"/>
      <c r="RPG2153" s="308"/>
      <c r="RPH2153" s="308"/>
      <c r="RPI2153" s="308"/>
      <c r="RPJ2153" s="308"/>
      <c r="RPK2153" s="308"/>
      <c r="RPL2153" s="308"/>
      <c r="RPM2153" s="308"/>
      <c r="RPN2153" s="308"/>
      <c r="RPO2153" s="308"/>
      <c r="RPP2153" s="308"/>
      <c r="RPQ2153" s="308"/>
      <c r="RPR2153" s="308"/>
      <c r="RPS2153" s="308"/>
      <c r="RPT2153" s="308"/>
      <c r="RPU2153" s="308"/>
      <c r="RPV2153" s="308"/>
      <c r="RPW2153" s="308"/>
      <c r="RPX2153" s="308"/>
      <c r="RPY2153" s="308"/>
      <c r="RPZ2153" s="308"/>
      <c r="RQA2153" s="308"/>
      <c r="RQB2153" s="308"/>
      <c r="RQC2153" s="308"/>
      <c r="RQD2153" s="308"/>
      <c r="RQE2153" s="308"/>
      <c r="RQF2153" s="308"/>
      <c r="RQG2153" s="308"/>
      <c r="RQH2153" s="308"/>
      <c r="RQI2153" s="308"/>
      <c r="RQJ2153" s="308"/>
      <c r="RQK2153" s="308"/>
      <c r="RQL2153" s="308"/>
      <c r="RQM2153" s="308"/>
      <c r="RQN2153" s="308"/>
      <c r="RQO2153" s="308"/>
      <c r="RQP2153" s="308"/>
      <c r="RQQ2153" s="308"/>
      <c r="RQR2153" s="308"/>
      <c r="RQS2153" s="308"/>
      <c r="RQT2153" s="308"/>
      <c r="RQU2153" s="308"/>
      <c r="RQV2153" s="308"/>
      <c r="RQW2153" s="308"/>
      <c r="RQX2153" s="308"/>
      <c r="RQY2153" s="308"/>
      <c r="RQZ2153" s="308"/>
      <c r="RRA2153" s="308"/>
      <c r="RRB2153" s="308"/>
      <c r="RRC2153" s="308"/>
      <c r="RRD2153" s="308"/>
      <c r="RRE2153" s="308"/>
      <c r="RRF2153" s="308"/>
      <c r="RRG2153" s="308"/>
      <c r="RRH2153" s="308"/>
      <c r="RRI2153" s="308"/>
      <c r="RRJ2153" s="308"/>
      <c r="RRK2153" s="308"/>
      <c r="RRL2153" s="308"/>
      <c r="RRM2153" s="308"/>
      <c r="RRN2153" s="308"/>
      <c r="RRO2153" s="308"/>
      <c r="RRP2153" s="308"/>
      <c r="RRQ2153" s="308"/>
      <c r="RRR2153" s="308"/>
      <c r="RRS2153" s="308"/>
      <c r="RRT2153" s="308"/>
      <c r="RRU2153" s="308"/>
      <c r="RRV2153" s="308"/>
      <c r="RRW2153" s="308"/>
      <c r="RRX2153" s="308"/>
      <c r="RRY2153" s="308"/>
      <c r="RRZ2153" s="308"/>
      <c r="RSA2153" s="308"/>
      <c r="RSB2153" s="308"/>
      <c r="RSC2153" s="308"/>
      <c r="RSD2153" s="308"/>
      <c r="RSE2153" s="308"/>
      <c r="RSF2153" s="308"/>
      <c r="RSG2153" s="308"/>
      <c r="RSH2153" s="308"/>
      <c r="RSI2153" s="308"/>
      <c r="RSJ2153" s="308"/>
      <c r="RSK2153" s="308"/>
      <c r="RSL2153" s="308"/>
      <c r="RSM2153" s="308"/>
      <c r="RSN2153" s="308"/>
      <c r="RSO2153" s="308"/>
      <c r="RSP2153" s="308"/>
      <c r="RSQ2153" s="308"/>
      <c r="RSR2153" s="308"/>
      <c r="RSS2153" s="308"/>
      <c r="RST2153" s="308"/>
      <c r="RSU2153" s="308"/>
      <c r="RSV2153" s="308"/>
      <c r="RSW2153" s="308"/>
      <c r="RSX2153" s="308"/>
      <c r="RSY2153" s="308"/>
      <c r="RSZ2153" s="308"/>
      <c r="RTA2153" s="308"/>
      <c r="RTB2153" s="308"/>
      <c r="RTC2153" s="308"/>
      <c r="RTD2153" s="308"/>
      <c r="RTE2153" s="308"/>
      <c r="RTF2153" s="308"/>
      <c r="RTG2153" s="308"/>
      <c r="RTH2153" s="308"/>
      <c r="RTI2153" s="308"/>
      <c r="RTJ2153" s="308"/>
      <c r="RTK2153" s="308"/>
      <c r="RTL2153" s="308"/>
      <c r="RTM2153" s="308"/>
      <c r="RTN2153" s="308"/>
      <c r="RTO2153" s="308"/>
      <c r="RTP2153" s="308"/>
      <c r="RTQ2153" s="308"/>
      <c r="RTR2153" s="308"/>
      <c r="RTS2153" s="308"/>
      <c r="RTT2153" s="308"/>
      <c r="RTU2153" s="308"/>
      <c r="RTV2153" s="308"/>
      <c r="RTW2153" s="308"/>
      <c r="RTX2153" s="308"/>
      <c r="RTY2153" s="308"/>
      <c r="RTZ2153" s="308"/>
      <c r="RUA2153" s="308"/>
      <c r="RUB2153" s="308"/>
      <c r="RUC2153" s="308"/>
      <c r="RUD2153" s="308"/>
      <c r="RUE2153" s="308"/>
      <c r="RUF2153" s="308"/>
      <c r="RUG2153" s="308"/>
      <c r="RUH2153" s="308"/>
      <c r="RUI2153" s="308"/>
      <c r="RUJ2153" s="308"/>
      <c r="RUK2153" s="308"/>
      <c r="RUL2153" s="308"/>
      <c r="RUM2153" s="308"/>
      <c r="RUN2153" s="308"/>
      <c r="RUO2153" s="308"/>
      <c r="RUP2153" s="308"/>
      <c r="RUQ2153" s="308"/>
      <c r="RUR2153" s="308"/>
      <c r="RUS2153" s="308"/>
      <c r="RUT2153" s="308"/>
      <c r="RUU2153" s="308"/>
      <c r="RUV2153" s="308"/>
      <c r="RUW2153" s="308"/>
      <c r="RUX2153" s="308"/>
      <c r="RUY2153" s="308"/>
      <c r="RUZ2153" s="308"/>
      <c r="RVA2153" s="308"/>
      <c r="RVB2153" s="308"/>
      <c r="RVC2153" s="308"/>
      <c r="RVD2153" s="308"/>
      <c r="RVE2153" s="308"/>
      <c r="RVF2153" s="308"/>
      <c r="RVG2153" s="308"/>
      <c r="RVH2153" s="308"/>
      <c r="RVI2153" s="308"/>
      <c r="RVJ2153" s="308"/>
      <c r="RVK2153" s="308"/>
      <c r="RVL2153" s="308"/>
      <c r="RVM2153" s="308"/>
      <c r="RVN2153" s="308"/>
      <c r="RVO2153" s="308"/>
      <c r="RVP2153" s="308"/>
      <c r="RVQ2153" s="308"/>
      <c r="RVR2153" s="308"/>
      <c r="RVS2153" s="308"/>
      <c r="RVT2153" s="308"/>
      <c r="RVU2153" s="308"/>
      <c r="RVV2153" s="308"/>
      <c r="RVW2153" s="308"/>
      <c r="RVX2153" s="308"/>
      <c r="RVY2153" s="308"/>
      <c r="RVZ2153" s="308"/>
      <c r="RWA2153" s="308"/>
      <c r="RWB2153" s="308"/>
      <c r="RWC2153" s="308"/>
      <c r="RWD2153" s="308"/>
      <c r="RWE2153" s="308"/>
      <c r="RWF2153" s="308"/>
      <c r="RWG2153" s="308"/>
      <c r="RWH2153" s="308"/>
      <c r="RWI2153" s="308"/>
      <c r="RWJ2153" s="308"/>
      <c r="RWK2153" s="308"/>
      <c r="RWL2153" s="308"/>
      <c r="RWM2153" s="308"/>
      <c r="RWN2153" s="308"/>
      <c r="RWO2153" s="308"/>
      <c r="RWP2153" s="308"/>
      <c r="RWQ2153" s="308"/>
      <c r="RWR2153" s="308"/>
      <c r="RWS2153" s="308"/>
      <c r="RWT2153" s="308"/>
      <c r="RWU2153" s="308"/>
      <c r="RWV2153" s="308"/>
      <c r="RWW2153" s="308"/>
      <c r="RWX2153" s="308"/>
      <c r="RWY2153" s="308"/>
      <c r="RWZ2153" s="308"/>
      <c r="RXA2153" s="308"/>
      <c r="RXB2153" s="308"/>
      <c r="RXC2153" s="308"/>
      <c r="RXD2153" s="308"/>
      <c r="RXE2153" s="308"/>
      <c r="RXF2153" s="308"/>
      <c r="RXG2153" s="308"/>
      <c r="RXH2153" s="308"/>
      <c r="RXI2153" s="308"/>
      <c r="RXJ2153" s="308"/>
      <c r="RXK2153" s="308"/>
      <c r="RXL2153" s="308"/>
      <c r="RXM2153" s="308"/>
      <c r="RXN2153" s="308"/>
      <c r="RXO2153" s="308"/>
      <c r="RXP2153" s="308"/>
      <c r="RXQ2153" s="308"/>
      <c r="RXR2153" s="308"/>
      <c r="RXS2153" s="308"/>
      <c r="RXT2153" s="308"/>
      <c r="RXU2153" s="308"/>
      <c r="RXV2153" s="308"/>
      <c r="RXW2153" s="308"/>
      <c r="RXX2153" s="308"/>
      <c r="RXY2153" s="308"/>
      <c r="RXZ2153" s="308"/>
      <c r="RYA2153" s="308"/>
      <c r="RYB2153" s="308"/>
      <c r="RYC2153" s="308"/>
      <c r="RYD2153" s="308"/>
      <c r="RYE2153" s="308"/>
      <c r="RYF2153" s="308"/>
      <c r="RYG2153" s="308"/>
      <c r="RYH2153" s="308"/>
      <c r="RYI2153" s="308"/>
      <c r="RYJ2153" s="308"/>
      <c r="RYK2153" s="308"/>
      <c r="RYL2153" s="308"/>
      <c r="RYM2153" s="308"/>
      <c r="RYN2153" s="308"/>
      <c r="RYO2153" s="308"/>
      <c r="RYP2153" s="308"/>
      <c r="RYQ2153" s="308"/>
      <c r="RYR2153" s="308"/>
      <c r="RYS2153" s="308"/>
      <c r="RYT2153" s="308"/>
      <c r="RYU2153" s="308"/>
      <c r="RYV2153" s="308"/>
      <c r="RYW2153" s="308"/>
      <c r="RYX2153" s="308"/>
      <c r="RYY2153" s="308"/>
      <c r="RYZ2153" s="308"/>
      <c r="RZA2153" s="308"/>
      <c r="RZB2153" s="308"/>
      <c r="RZC2153" s="308"/>
      <c r="RZD2153" s="308"/>
      <c r="RZE2153" s="308"/>
      <c r="RZF2153" s="308"/>
      <c r="RZG2153" s="308"/>
      <c r="RZH2153" s="308"/>
      <c r="RZI2153" s="308"/>
      <c r="RZJ2153" s="308"/>
      <c r="RZK2153" s="308"/>
      <c r="RZL2153" s="308"/>
      <c r="RZM2153" s="308"/>
      <c r="RZN2153" s="308"/>
      <c r="RZO2153" s="308"/>
      <c r="RZP2153" s="308"/>
      <c r="RZQ2153" s="308"/>
      <c r="RZR2153" s="308"/>
      <c r="RZS2153" s="308"/>
      <c r="RZT2153" s="308"/>
      <c r="RZU2153" s="308"/>
      <c r="RZV2153" s="308"/>
      <c r="RZW2153" s="308"/>
      <c r="RZX2153" s="308"/>
      <c r="RZY2153" s="308"/>
      <c r="RZZ2153" s="308"/>
      <c r="SAA2153" s="308"/>
      <c r="SAB2153" s="308"/>
      <c r="SAC2153" s="308"/>
      <c r="SAD2153" s="308"/>
      <c r="SAE2153" s="308"/>
      <c r="SAF2153" s="308"/>
      <c r="SAG2153" s="308"/>
      <c r="SAH2153" s="308"/>
      <c r="SAI2153" s="308"/>
      <c r="SAJ2153" s="308"/>
      <c r="SAK2153" s="308"/>
      <c r="SAL2153" s="308"/>
      <c r="SAM2153" s="308"/>
      <c r="SAN2153" s="308"/>
      <c r="SAO2153" s="308"/>
      <c r="SAP2153" s="308"/>
      <c r="SAQ2153" s="308"/>
      <c r="SAR2153" s="308"/>
      <c r="SAS2153" s="308"/>
      <c r="SAT2153" s="308"/>
      <c r="SAU2153" s="308"/>
      <c r="SAV2153" s="308"/>
      <c r="SAW2153" s="308"/>
      <c r="SAX2153" s="308"/>
      <c r="SAY2153" s="308"/>
      <c r="SAZ2153" s="308"/>
      <c r="SBA2153" s="308"/>
      <c r="SBB2153" s="308"/>
      <c r="SBC2153" s="308"/>
      <c r="SBD2153" s="308"/>
      <c r="SBE2153" s="308"/>
      <c r="SBF2153" s="308"/>
      <c r="SBG2153" s="308"/>
      <c r="SBH2153" s="308"/>
      <c r="SBI2153" s="308"/>
      <c r="SBJ2153" s="308"/>
      <c r="SBK2153" s="308"/>
      <c r="SBL2153" s="308"/>
      <c r="SBM2153" s="308"/>
      <c r="SBN2153" s="308"/>
      <c r="SBO2153" s="308"/>
      <c r="SBP2153" s="308"/>
      <c r="SBQ2153" s="308"/>
      <c r="SBR2153" s="308"/>
      <c r="SBS2153" s="308"/>
      <c r="SBT2153" s="308"/>
      <c r="SBU2153" s="308"/>
      <c r="SBV2153" s="308"/>
      <c r="SBW2153" s="308"/>
      <c r="SBX2153" s="308"/>
      <c r="SBY2153" s="308"/>
      <c r="SBZ2153" s="308"/>
      <c r="SCA2153" s="308"/>
      <c r="SCB2153" s="308"/>
      <c r="SCC2153" s="308"/>
      <c r="SCD2153" s="308"/>
      <c r="SCE2153" s="308"/>
      <c r="SCF2153" s="308"/>
      <c r="SCG2153" s="308"/>
      <c r="SCH2153" s="308"/>
      <c r="SCI2153" s="308"/>
      <c r="SCJ2153" s="308"/>
      <c r="SCK2153" s="308"/>
      <c r="SCL2153" s="308"/>
      <c r="SCM2153" s="308"/>
      <c r="SCN2153" s="308"/>
      <c r="SCO2153" s="308"/>
      <c r="SCP2153" s="308"/>
      <c r="SCQ2153" s="308"/>
      <c r="SCR2153" s="308"/>
      <c r="SCS2153" s="308"/>
      <c r="SCT2153" s="308"/>
      <c r="SCU2153" s="308"/>
      <c r="SCV2153" s="308"/>
      <c r="SCW2153" s="308"/>
      <c r="SCX2153" s="308"/>
      <c r="SCY2153" s="308"/>
      <c r="SCZ2153" s="308"/>
      <c r="SDA2153" s="308"/>
      <c r="SDB2153" s="308"/>
      <c r="SDC2153" s="308"/>
      <c r="SDD2153" s="308"/>
      <c r="SDE2153" s="308"/>
      <c r="SDF2153" s="308"/>
      <c r="SDG2153" s="308"/>
      <c r="SDH2153" s="308"/>
      <c r="SDI2153" s="308"/>
      <c r="SDJ2153" s="308"/>
      <c r="SDK2153" s="308"/>
      <c r="SDL2153" s="308"/>
      <c r="SDM2153" s="308"/>
      <c r="SDN2153" s="308"/>
      <c r="SDO2153" s="308"/>
      <c r="SDP2153" s="308"/>
      <c r="SDQ2153" s="308"/>
      <c r="SDR2153" s="308"/>
      <c r="SDS2153" s="308"/>
      <c r="SDT2153" s="308"/>
      <c r="SDU2153" s="308"/>
      <c r="SDV2153" s="308"/>
      <c r="SDW2153" s="308"/>
      <c r="SDX2153" s="308"/>
      <c r="SDY2153" s="308"/>
      <c r="SDZ2153" s="308"/>
      <c r="SEA2153" s="308"/>
      <c r="SEB2153" s="308"/>
      <c r="SEC2153" s="308"/>
      <c r="SED2153" s="308"/>
      <c r="SEE2153" s="308"/>
      <c r="SEF2153" s="308"/>
      <c r="SEG2153" s="308"/>
      <c r="SEH2153" s="308"/>
      <c r="SEI2153" s="308"/>
      <c r="SEJ2153" s="308"/>
      <c r="SEK2153" s="308"/>
      <c r="SEL2153" s="308"/>
      <c r="SEM2153" s="308"/>
      <c r="SEN2153" s="308"/>
      <c r="SEO2153" s="308"/>
      <c r="SEP2153" s="308"/>
      <c r="SEQ2153" s="308"/>
      <c r="SER2153" s="308"/>
      <c r="SES2153" s="308"/>
      <c r="SET2153" s="308"/>
      <c r="SEU2153" s="308"/>
      <c r="SEV2153" s="308"/>
      <c r="SEW2153" s="308"/>
      <c r="SEX2153" s="308"/>
      <c r="SEY2153" s="308"/>
      <c r="SEZ2153" s="308"/>
      <c r="SFA2153" s="308"/>
      <c r="SFB2153" s="308"/>
      <c r="SFC2153" s="308"/>
      <c r="SFD2153" s="308"/>
      <c r="SFE2153" s="308"/>
      <c r="SFF2153" s="308"/>
      <c r="SFG2153" s="308"/>
      <c r="SFH2153" s="308"/>
      <c r="SFI2153" s="308"/>
      <c r="SFJ2153" s="308"/>
      <c r="SFK2153" s="308"/>
      <c r="SFL2153" s="308"/>
      <c r="SFM2153" s="308"/>
      <c r="SFN2153" s="308"/>
      <c r="SFO2153" s="308"/>
      <c r="SFP2153" s="308"/>
      <c r="SFQ2153" s="308"/>
      <c r="SFR2153" s="308"/>
      <c r="SFS2153" s="308"/>
      <c r="SFT2153" s="308"/>
      <c r="SFU2153" s="308"/>
      <c r="SFV2153" s="308"/>
      <c r="SFW2153" s="308"/>
      <c r="SFX2153" s="308"/>
      <c r="SFY2153" s="308"/>
      <c r="SFZ2153" s="308"/>
      <c r="SGA2153" s="308"/>
      <c r="SGB2153" s="308"/>
      <c r="SGC2153" s="308"/>
      <c r="SGD2153" s="308"/>
      <c r="SGE2153" s="308"/>
      <c r="SGF2153" s="308"/>
      <c r="SGG2153" s="308"/>
      <c r="SGH2153" s="308"/>
      <c r="SGI2153" s="308"/>
      <c r="SGJ2153" s="308"/>
      <c r="SGK2153" s="308"/>
      <c r="SGL2153" s="308"/>
      <c r="SGM2153" s="308"/>
      <c r="SGN2153" s="308"/>
      <c r="SGO2153" s="308"/>
      <c r="SGP2153" s="308"/>
      <c r="SGQ2153" s="308"/>
      <c r="SGR2153" s="308"/>
      <c r="SGS2153" s="308"/>
      <c r="SGT2153" s="308"/>
      <c r="SGU2153" s="308"/>
      <c r="SGV2153" s="308"/>
      <c r="SGW2153" s="308"/>
      <c r="SGX2153" s="308"/>
      <c r="SGY2153" s="308"/>
      <c r="SGZ2153" s="308"/>
      <c r="SHA2153" s="308"/>
      <c r="SHB2153" s="308"/>
      <c r="SHC2153" s="308"/>
      <c r="SHD2153" s="308"/>
      <c r="SHE2153" s="308"/>
      <c r="SHF2153" s="308"/>
      <c r="SHG2153" s="308"/>
      <c r="SHH2153" s="308"/>
      <c r="SHI2153" s="308"/>
      <c r="SHJ2153" s="308"/>
      <c r="SHK2153" s="308"/>
      <c r="SHL2153" s="308"/>
      <c r="SHM2153" s="308"/>
      <c r="SHN2153" s="308"/>
      <c r="SHO2153" s="308"/>
      <c r="SHP2153" s="308"/>
      <c r="SHQ2153" s="308"/>
      <c r="SHR2153" s="308"/>
      <c r="SHS2153" s="308"/>
      <c r="SHT2153" s="308"/>
      <c r="SHU2153" s="308"/>
      <c r="SHV2153" s="308"/>
      <c r="SHW2153" s="308"/>
      <c r="SHX2153" s="308"/>
      <c r="SHY2153" s="308"/>
      <c r="SHZ2153" s="308"/>
      <c r="SIA2153" s="308"/>
      <c r="SIB2153" s="308"/>
      <c r="SIC2153" s="308"/>
      <c r="SID2153" s="308"/>
      <c r="SIE2153" s="308"/>
      <c r="SIF2153" s="308"/>
      <c r="SIG2153" s="308"/>
      <c r="SIH2153" s="308"/>
      <c r="SII2153" s="308"/>
      <c r="SIJ2153" s="308"/>
      <c r="SIK2153" s="308"/>
      <c r="SIL2153" s="308"/>
      <c r="SIM2153" s="308"/>
      <c r="SIN2153" s="308"/>
      <c r="SIO2153" s="308"/>
      <c r="SIP2153" s="308"/>
      <c r="SIQ2153" s="308"/>
      <c r="SIR2153" s="308"/>
      <c r="SIS2153" s="308"/>
      <c r="SIT2153" s="308"/>
      <c r="SIU2153" s="308"/>
      <c r="SIV2153" s="308"/>
      <c r="SIW2153" s="308"/>
      <c r="SIX2153" s="308"/>
      <c r="SIY2153" s="308"/>
      <c r="SIZ2153" s="308"/>
      <c r="SJA2153" s="308"/>
      <c r="SJB2153" s="308"/>
      <c r="SJC2153" s="308"/>
      <c r="SJD2153" s="308"/>
      <c r="SJE2153" s="308"/>
      <c r="SJF2153" s="308"/>
      <c r="SJG2153" s="308"/>
      <c r="SJH2153" s="308"/>
      <c r="SJI2153" s="308"/>
      <c r="SJJ2153" s="308"/>
      <c r="SJK2153" s="308"/>
      <c r="SJL2153" s="308"/>
      <c r="SJM2153" s="308"/>
      <c r="SJN2153" s="308"/>
      <c r="SJO2153" s="308"/>
      <c r="SJP2153" s="308"/>
      <c r="SJQ2153" s="308"/>
      <c r="SJR2153" s="308"/>
      <c r="SJS2153" s="308"/>
      <c r="SJT2153" s="308"/>
      <c r="SJU2153" s="308"/>
      <c r="SJV2153" s="308"/>
      <c r="SJW2153" s="308"/>
      <c r="SJX2153" s="308"/>
      <c r="SJY2153" s="308"/>
      <c r="SJZ2153" s="308"/>
      <c r="SKA2153" s="308"/>
      <c r="SKB2153" s="308"/>
      <c r="SKC2153" s="308"/>
      <c r="SKD2153" s="308"/>
      <c r="SKE2153" s="308"/>
      <c r="SKF2153" s="308"/>
      <c r="SKG2153" s="308"/>
      <c r="SKH2153" s="308"/>
      <c r="SKI2153" s="308"/>
      <c r="SKJ2153" s="308"/>
      <c r="SKK2153" s="308"/>
      <c r="SKL2153" s="308"/>
      <c r="SKM2153" s="308"/>
      <c r="SKN2153" s="308"/>
      <c r="SKO2153" s="308"/>
      <c r="SKP2153" s="308"/>
      <c r="SKQ2153" s="308"/>
      <c r="SKR2153" s="308"/>
      <c r="SKS2153" s="308"/>
      <c r="SKT2153" s="308"/>
      <c r="SKU2153" s="308"/>
      <c r="SKV2153" s="308"/>
      <c r="SKW2153" s="308"/>
      <c r="SKX2153" s="308"/>
      <c r="SKY2153" s="308"/>
      <c r="SKZ2153" s="308"/>
      <c r="SLA2153" s="308"/>
      <c r="SLB2153" s="308"/>
      <c r="SLC2153" s="308"/>
      <c r="SLD2153" s="308"/>
      <c r="SLE2153" s="308"/>
      <c r="SLF2153" s="308"/>
      <c r="SLG2153" s="308"/>
      <c r="SLH2153" s="308"/>
      <c r="SLI2153" s="308"/>
      <c r="SLJ2153" s="308"/>
      <c r="SLK2153" s="308"/>
      <c r="SLL2153" s="308"/>
      <c r="SLM2153" s="308"/>
      <c r="SLN2153" s="308"/>
      <c r="SLO2153" s="308"/>
      <c r="SLP2153" s="308"/>
      <c r="SLQ2153" s="308"/>
      <c r="SLR2153" s="308"/>
      <c r="SLS2153" s="308"/>
      <c r="SLT2153" s="308"/>
      <c r="SLU2153" s="308"/>
      <c r="SLV2153" s="308"/>
      <c r="SLW2153" s="308"/>
      <c r="SLX2153" s="308"/>
      <c r="SLY2153" s="308"/>
      <c r="SLZ2153" s="308"/>
      <c r="SMA2153" s="308"/>
      <c r="SMB2153" s="308"/>
      <c r="SMC2153" s="308"/>
      <c r="SMD2153" s="308"/>
      <c r="SME2153" s="308"/>
      <c r="SMF2153" s="308"/>
      <c r="SMG2153" s="308"/>
      <c r="SMH2153" s="308"/>
      <c r="SMI2153" s="308"/>
      <c r="SMJ2153" s="308"/>
      <c r="SMK2153" s="308"/>
      <c r="SML2153" s="308"/>
      <c r="SMM2153" s="308"/>
      <c r="SMN2153" s="308"/>
      <c r="SMO2153" s="308"/>
      <c r="SMP2153" s="308"/>
      <c r="SMQ2153" s="308"/>
      <c r="SMR2153" s="308"/>
      <c r="SMS2153" s="308"/>
      <c r="SMT2153" s="308"/>
      <c r="SMU2153" s="308"/>
      <c r="SMV2153" s="308"/>
      <c r="SMW2153" s="308"/>
      <c r="SMX2153" s="308"/>
      <c r="SMY2153" s="308"/>
      <c r="SMZ2153" s="308"/>
      <c r="SNA2153" s="308"/>
      <c r="SNB2153" s="308"/>
      <c r="SNC2153" s="308"/>
      <c r="SND2153" s="308"/>
      <c r="SNE2153" s="308"/>
      <c r="SNF2153" s="308"/>
      <c r="SNG2153" s="308"/>
      <c r="SNH2153" s="308"/>
      <c r="SNI2153" s="308"/>
      <c r="SNJ2153" s="308"/>
      <c r="SNK2153" s="308"/>
      <c r="SNL2153" s="308"/>
      <c r="SNM2153" s="308"/>
      <c r="SNN2153" s="308"/>
      <c r="SNO2153" s="308"/>
      <c r="SNP2153" s="308"/>
      <c r="SNQ2153" s="308"/>
      <c r="SNR2153" s="308"/>
      <c r="SNS2153" s="308"/>
      <c r="SNT2153" s="308"/>
      <c r="SNU2153" s="308"/>
      <c r="SNV2153" s="308"/>
      <c r="SNW2153" s="308"/>
      <c r="SNX2153" s="308"/>
      <c r="SNY2153" s="308"/>
      <c r="SNZ2153" s="308"/>
      <c r="SOA2153" s="308"/>
      <c r="SOB2153" s="308"/>
      <c r="SOC2153" s="308"/>
      <c r="SOD2153" s="308"/>
      <c r="SOE2153" s="308"/>
      <c r="SOF2153" s="308"/>
      <c r="SOG2153" s="308"/>
      <c r="SOH2153" s="308"/>
      <c r="SOI2153" s="308"/>
      <c r="SOJ2153" s="308"/>
      <c r="SOK2153" s="308"/>
      <c r="SOL2153" s="308"/>
      <c r="SOM2153" s="308"/>
      <c r="SON2153" s="308"/>
      <c r="SOO2153" s="308"/>
      <c r="SOP2153" s="308"/>
      <c r="SOQ2153" s="308"/>
      <c r="SOR2153" s="308"/>
      <c r="SOS2153" s="308"/>
      <c r="SOT2153" s="308"/>
      <c r="SOU2153" s="308"/>
      <c r="SOV2153" s="308"/>
      <c r="SOW2153" s="308"/>
      <c r="SOX2153" s="308"/>
      <c r="SOY2153" s="308"/>
      <c r="SOZ2153" s="308"/>
      <c r="SPA2153" s="308"/>
      <c r="SPB2153" s="308"/>
      <c r="SPC2153" s="308"/>
      <c r="SPD2153" s="308"/>
      <c r="SPE2153" s="308"/>
      <c r="SPF2153" s="308"/>
      <c r="SPG2153" s="308"/>
      <c r="SPH2153" s="308"/>
      <c r="SPI2153" s="308"/>
      <c r="SPJ2153" s="308"/>
      <c r="SPK2153" s="308"/>
      <c r="SPL2153" s="308"/>
      <c r="SPM2153" s="308"/>
      <c r="SPN2153" s="308"/>
      <c r="SPO2153" s="308"/>
      <c r="SPP2153" s="308"/>
      <c r="SPQ2153" s="308"/>
      <c r="SPR2153" s="308"/>
      <c r="SPS2153" s="308"/>
      <c r="SPT2153" s="308"/>
      <c r="SPU2153" s="308"/>
      <c r="SPV2153" s="308"/>
      <c r="SPW2153" s="308"/>
      <c r="SPX2153" s="308"/>
      <c r="SPY2153" s="308"/>
      <c r="SPZ2153" s="308"/>
      <c r="SQA2153" s="308"/>
      <c r="SQB2153" s="308"/>
      <c r="SQC2153" s="308"/>
      <c r="SQD2153" s="308"/>
      <c r="SQE2153" s="308"/>
      <c r="SQF2153" s="308"/>
      <c r="SQG2153" s="308"/>
      <c r="SQH2153" s="308"/>
      <c r="SQI2153" s="308"/>
      <c r="SQJ2153" s="308"/>
      <c r="SQK2153" s="308"/>
      <c r="SQL2153" s="308"/>
      <c r="SQM2153" s="308"/>
      <c r="SQN2153" s="308"/>
      <c r="SQO2153" s="308"/>
      <c r="SQP2153" s="308"/>
      <c r="SQQ2153" s="308"/>
      <c r="SQR2153" s="308"/>
      <c r="SQS2153" s="308"/>
      <c r="SQT2153" s="308"/>
      <c r="SQU2153" s="308"/>
      <c r="SQV2153" s="308"/>
      <c r="SQW2153" s="308"/>
      <c r="SQX2153" s="308"/>
      <c r="SQY2153" s="308"/>
      <c r="SQZ2153" s="308"/>
      <c r="SRA2153" s="308"/>
      <c r="SRB2153" s="308"/>
      <c r="SRC2153" s="308"/>
      <c r="SRD2153" s="308"/>
      <c r="SRE2153" s="308"/>
      <c r="SRF2153" s="308"/>
      <c r="SRG2153" s="308"/>
      <c r="SRH2153" s="308"/>
      <c r="SRI2153" s="308"/>
      <c r="SRJ2153" s="308"/>
      <c r="SRK2153" s="308"/>
      <c r="SRL2153" s="308"/>
      <c r="SRM2153" s="308"/>
      <c r="SRN2153" s="308"/>
      <c r="SRO2153" s="308"/>
      <c r="SRP2153" s="308"/>
      <c r="SRQ2153" s="308"/>
      <c r="SRR2153" s="308"/>
      <c r="SRS2153" s="308"/>
      <c r="SRT2153" s="308"/>
      <c r="SRU2153" s="308"/>
      <c r="SRV2153" s="308"/>
      <c r="SRW2153" s="308"/>
      <c r="SRX2153" s="308"/>
      <c r="SRY2153" s="308"/>
      <c r="SRZ2153" s="308"/>
      <c r="SSA2153" s="308"/>
      <c r="SSB2153" s="308"/>
      <c r="SSC2153" s="308"/>
      <c r="SSD2153" s="308"/>
      <c r="SSE2153" s="308"/>
      <c r="SSF2153" s="308"/>
      <c r="SSG2153" s="308"/>
      <c r="SSH2153" s="308"/>
      <c r="SSI2153" s="308"/>
      <c r="SSJ2153" s="308"/>
      <c r="SSK2153" s="308"/>
      <c r="SSL2153" s="308"/>
      <c r="SSM2153" s="308"/>
      <c r="SSN2153" s="308"/>
      <c r="SSO2153" s="308"/>
      <c r="SSP2153" s="308"/>
      <c r="SSQ2153" s="308"/>
      <c r="SSR2153" s="308"/>
      <c r="SSS2153" s="308"/>
      <c r="SST2153" s="308"/>
      <c r="SSU2153" s="308"/>
      <c r="SSV2153" s="308"/>
      <c r="SSW2153" s="308"/>
      <c r="SSX2153" s="308"/>
      <c r="SSY2153" s="308"/>
      <c r="SSZ2153" s="308"/>
      <c r="STA2153" s="308"/>
      <c r="STB2153" s="308"/>
      <c r="STC2153" s="308"/>
      <c r="STD2153" s="308"/>
      <c r="STE2153" s="308"/>
      <c r="STF2153" s="308"/>
      <c r="STG2153" s="308"/>
      <c r="STH2153" s="308"/>
      <c r="STI2153" s="308"/>
      <c r="STJ2153" s="308"/>
      <c r="STK2153" s="308"/>
      <c r="STL2153" s="308"/>
      <c r="STM2153" s="308"/>
      <c r="STN2153" s="308"/>
      <c r="STO2153" s="308"/>
      <c r="STP2153" s="308"/>
      <c r="STQ2153" s="308"/>
      <c r="STR2153" s="308"/>
      <c r="STS2153" s="308"/>
      <c r="STT2153" s="308"/>
      <c r="STU2153" s="308"/>
      <c r="STV2153" s="308"/>
      <c r="STW2153" s="308"/>
      <c r="STX2153" s="308"/>
      <c r="STY2153" s="308"/>
      <c r="STZ2153" s="308"/>
      <c r="SUA2153" s="308"/>
      <c r="SUB2153" s="308"/>
      <c r="SUC2153" s="308"/>
      <c r="SUD2153" s="308"/>
      <c r="SUE2153" s="308"/>
      <c r="SUF2153" s="308"/>
      <c r="SUG2153" s="308"/>
      <c r="SUH2153" s="308"/>
      <c r="SUI2153" s="308"/>
      <c r="SUJ2153" s="308"/>
      <c r="SUK2153" s="308"/>
      <c r="SUL2153" s="308"/>
      <c r="SUM2153" s="308"/>
      <c r="SUN2153" s="308"/>
      <c r="SUO2153" s="308"/>
      <c r="SUP2153" s="308"/>
      <c r="SUQ2153" s="308"/>
      <c r="SUR2153" s="308"/>
      <c r="SUS2153" s="308"/>
      <c r="SUT2153" s="308"/>
      <c r="SUU2153" s="308"/>
      <c r="SUV2153" s="308"/>
      <c r="SUW2153" s="308"/>
      <c r="SUX2153" s="308"/>
      <c r="SUY2153" s="308"/>
      <c r="SUZ2153" s="308"/>
      <c r="SVA2153" s="308"/>
      <c r="SVB2153" s="308"/>
      <c r="SVC2153" s="308"/>
      <c r="SVD2153" s="308"/>
      <c r="SVE2153" s="308"/>
      <c r="SVF2153" s="308"/>
      <c r="SVG2153" s="308"/>
      <c r="SVH2153" s="308"/>
      <c r="SVI2153" s="308"/>
      <c r="SVJ2153" s="308"/>
      <c r="SVK2153" s="308"/>
      <c r="SVL2153" s="308"/>
      <c r="SVM2153" s="308"/>
      <c r="SVN2153" s="308"/>
      <c r="SVO2153" s="308"/>
      <c r="SVP2153" s="308"/>
      <c r="SVQ2153" s="308"/>
      <c r="SVR2153" s="308"/>
      <c r="SVS2153" s="308"/>
      <c r="SVT2153" s="308"/>
      <c r="SVU2153" s="308"/>
      <c r="SVV2153" s="308"/>
      <c r="SVW2153" s="308"/>
      <c r="SVX2153" s="308"/>
      <c r="SVY2153" s="308"/>
      <c r="SVZ2153" s="308"/>
      <c r="SWA2153" s="308"/>
      <c r="SWB2153" s="308"/>
      <c r="SWC2153" s="308"/>
      <c r="SWD2153" s="308"/>
      <c r="SWE2153" s="308"/>
      <c r="SWF2153" s="308"/>
      <c r="SWG2153" s="308"/>
      <c r="SWH2153" s="308"/>
      <c r="SWI2153" s="308"/>
      <c r="SWJ2153" s="308"/>
      <c r="SWK2153" s="308"/>
      <c r="SWL2153" s="308"/>
      <c r="SWM2153" s="308"/>
      <c r="SWN2153" s="308"/>
      <c r="SWO2153" s="308"/>
      <c r="SWP2153" s="308"/>
      <c r="SWQ2153" s="308"/>
      <c r="SWR2153" s="308"/>
      <c r="SWS2153" s="308"/>
      <c r="SWT2153" s="308"/>
      <c r="SWU2153" s="308"/>
      <c r="SWV2153" s="308"/>
      <c r="SWW2153" s="308"/>
      <c r="SWX2153" s="308"/>
      <c r="SWY2153" s="308"/>
      <c r="SWZ2153" s="308"/>
      <c r="SXA2153" s="308"/>
      <c r="SXB2153" s="308"/>
      <c r="SXC2153" s="308"/>
      <c r="SXD2153" s="308"/>
      <c r="SXE2153" s="308"/>
      <c r="SXF2153" s="308"/>
      <c r="SXG2153" s="308"/>
      <c r="SXH2153" s="308"/>
      <c r="SXI2153" s="308"/>
      <c r="SXJ2153" s="308"/>
      <c r="SXK2153" s="308"/>
      <c r="SXL2153" s="308"/>
      <c r="SXM2153" s="308"/>
      <c r="SXN2153" s="308"/>
      <c r="SXO2153" s="308"/>
      <c r="SXP2153" s="308"/>
      <c r="SXQ2153" s="308"/>
      <c r="SXR2153" s="308"/>
      <c r="SXS2153" s="308"/>
      <c r="SXT2153" s="308"/>
      <c r="SXU2153" s="308"/>
      <c r="SXV2153" s="308"/>
      <c r="SXW2153" s="308"/>
      <c r="SXX2153" s="308"/>
      <c r="SXY2153" s="308"/>
      <c r="SXZ2153" s="308"/>
      <c r="SYA2153" s="308"/>
      <c r="SYB2153" s="308"/>
      <c r="SYC2153" s="308"/>
      <c r="SYD2153" s="308"/>
      <c r="SYE2153" s="308"/>
      <c r="SYF2153" s="308"/>
      <c r="SYG2153" s="308"/>
      <c r="SYH2153" s="308"/>
      <c r="SYI2153" s="308"/>
      <c r="SYJ2153" s="308"/>
      <c r="SYK2153" s="308"/>
      <c r="SYL2153" s="308"/>
      <c r="SYM2153" s="308"/>
      <c r="SYN2153" s="308"/>
      <c r="SYO2153" s="308"/>
      <c r="SYP2153" s="308"/>
      <c r="SYQ2153" s="308"/>
      <c r="SYR2153" s="308"/>
      <c r="SYS2153" s="308"/>
      <c r="SYT2153" s="308"/>
      <c r="SYU2153" s="308"/>
      <c r="SYV2153" s="308"/>
      <c r="SYW2153" s="308"/>
      <c r="SYX2153" s="308"/>
      <c r="SYY2153" s="308"/>
      <c r="SYZ2153" s="308"/>
      <c r="SZA2153" s="308"/>
      <c r="SZB2153" s="308"/>
      <c r="SZC2153" s="308"/>
      <c r="SZD2153" s="308"/>
      <c r="SZE2153" s="308"/>
      <c r="SZF2153" s="308"/>
      <c r="SZG2153" s="308"/>
      <c r="SZH2153" s="308"/>
      <c r="SZI2153" s="308"/>
      <c r="SZJ2153" s="308"/>
      <c r="SZK2153" s="308"/>
      <c r="SZL2153" s="308"/>
      <c r="SZM2153" s="308"/>
      <c r="SZN2153" s="308"/>
      <c r="SZO2153" s="308"/>
      <c r="SZP2153" s="308"/>
      <c r="SZQ2153" s="308"/>
      <c r="SZR2153" s="308"/>
      <c r="SZS2153" s="308"/>
      <c r="SZT2153" s="308"/>
      <c r="SZU2153" s="308"/>
      <c r="SZV2153" s="308"/>
      <c r="SZW2153" s="308"/>
      <c r="SZX2153" s="308"/>
      <c r="SZY2153" s="308"/>
      <c r="SZZ2153" s="308"/>
      <c r="TAA2153" s="308"/>
      <c r="TAB2153" s="308"/>
      <c r="TAC2153" s="308"/>
      <c r="TAD2153" s="308"/>
      <c r="TAE2153" s="308"/>
      <c r="TAF2153" s="308"/>
      <c r="TAG2153" s="308"/>
      <c r="TAH2153" s="308"/>
      <c r="TAI2153" s="308"/>
      <c r="TAJ2153" s="308"/>
      <c r="TAK2153" s="308"/>
      <c r="TAL2153" s="308"/>
      <c r="TAM2153" s="308"/>
      <c r="TAN2153" s="308"/>
      <c r="TAO2153" s="308"/>
      <c r="TAP2153" s="308"/>
      <c r="TAQ2153" s="308"/>
      <c r="TAR2153" s="308"/>
      <c r="TAS2153" s="308"/>
      <c r="TAT2153" s="308"/>
      <c r="TAU2153" s="308"/>
      <c r="TAV2153" s="308"/>
      <c r="TAW2153" s="308"/>
      <c r="TAX2153" s="308"/>
      <c r="TAY2153" s="308"/>
      <c r="TAZ2153" s="308"/>
      <c r="TBA2153" s="308"/>
      <c r="TBB2153" s="308"/>
      <c r="TBC2153" s="308"/>
      <c r="TBD2153" s="308"/>
      <c r="TBE2153" s="308"/>
      <c r="TBF2153" s="308"/>
      <c r="TBG2153" s="308"/>
      <c r="TBH2153" s="308"/>
      <c r="TBI2153" s="308"/>
      <c r="TBJ2153" s="308"/>
      <c r="TBK2153" s="308"/>
      <c r="TBL2153" s="308"/>
      <c r="TBM2153" s="308"/>
      <c r="TBN2153" s="308"/>
      <c r="TBO2153" s="308"/>
      <c r="TBP2153" s="308"/>
      <c r="TBQ2153" s="308"/>
      <c r="TBR2153" s="308"/>
      <c r="TBS2153" s="308"/>
      <c r="TBT2153" s="308"/>
      <c r="TBU2153" s="308"/>
      <c r="TBV2153" s="308"/>
      <c r="TBW2153" s="308"/>
      <c r="TBX2153" s="308"/>
      <c r="TBY2153" s="308"/>
      <c r="TBZ2153" s="308"/>
      <c r="TCA2153" s="308"/>
      <c r="TCB2153" s="308"/>
      <c r="TCC2153" s="308"/>
      <c r="TCD2153" s="308"/>
      <c r="TCE2153" s="308"/>
      <c r="TCF2153" s="308"/>
      <c r="TCG2153" s="308"/>
      <c r="TCH2153" s="308"/>
      <c r="TCI2153" s="308"/>
      <c r="TCJ2153" s="308"/>
      <c r="TCK2153" s="308"/>
      <c r="TCL2153" s="308"/>
      <c r="TCM2153" s="308"/>
      <c r="TCN2153" s="308"/>
      <c r="TCO2153" s="308"/>
      <c r="TCP2153" s="308"/>
      <c r="TCQ2153" s="308"/>
      <c r="TCR2153" s="308"/>
      <c r="TCS2153" s="308"/>
      <c r="TCT2153" s="308"/>
      <c r="TCU2153" s="308"/>
      <c r="TCV2153" s="308"/>
      <c r="TCW2153" s="308"/>
      <c r="TCX2153" s="308"/>
      <c r="TCY2153" s="308"/>
      <c r="TCZ2153" s="308"/>
      <c r="TDA2153" s="308"/>
      <c r="TDB2153" s="308"/>
      <c r="TDC2153" s="308"/>
      <c r="TDD2153" s="308"/>
      <c r="TDE2153" s="308"/>
      <c r="TDF2153" s="308"/>
      <c r="TDG2153" s="308"/>
      <c r="TDH2153" s="308"/>
      <c r="TDI2153" s="308"/>
      <c r="TDJ2153" s="308"/>
      <c r="TDK2153" s="308"/>
      <c r="TDL2153" s="308"/>
      <c r="TDM2153" s="308"/>
      <c r="TDN2153" s="308"/>
      <c r="TDO2153" s="308"/>
      <c r="TDP2153" s="308"/>
      <c r="TDQ2153" s="308"/>
      <c r="TDR2153" s="308"/>
      <c r="TDS2153" s="308"/>
      <c r="TDT2153" s="308"/>
      <c r="TDU2153" s="308"/>
      <c r="TDV2153" s="308"/>
      <c r="TDW2153" s="308"/>
      <c r="TDX2153" s="308"/>
      <c r="TDY2153" s="308"/>
      <c r="TDZ2153" s="308"/>
      <c r="TEA2153" s="308"/>
      <c r="TEB2153" s="308"/>
      <c r="TEC2153" s="308"/>
      <c r="TED2153" s="308"/>
      <c r="TEE2153" s="308"/>
      <c r="TEF2153" s="308"/>
      <c r="TEG2153" s="308"/>
      <c r="TEH2153" s="308"/>
      <c r="TEI2153" s="308"/>
      <c r="TEJ2153" s="308"/>
      <c r="TEK2153" s="308"/>
      <c r="TEL2153" s="308"/>
      <c r="TEM2153" s="308"/>
      <c r="TEN2153" s="308"/>
      <c r="TEO2153" s="308"/>
      <c r="TEP2153" s="308"/>
      <c r="TEQ2153" s="308"/>
      <c r="TER2153" s="308"/>
      <c r="TES2153" s="308"/>
      <c r="TET2153" s="308"/>
      <c r="TEU2153" s="308"/>
      <c r="TEV2153" s="308"/>
      <c r="TEW2153" s="308"/>
      <c r="TEX2153" s="308"/>
      <c r="TEY2153" s="308"/>
      <c r="TEZ2153" s="308"/>
      <c r="TFA2153" s="308"/>
      <c r="TFB2153" s="308"/>
      <c r="TFC2153" s="308"/>
      <c r="TFD2153" s="308"/>
      <c r="TFE2153" s="308"/>
      <c r="TFF2153" s="308"/>
      <c r="TFG2153" s="308"/>
      <c r="TFH2153" s="308"/>
      <c r="TFI2153" s="308"/>
      <c r="TFJ2153" s="308"/>
      <c r="TFK2153" s="308"/>
      <c r="TFL2153" s="308"/>
      <c r="TFM2153" s="308"/>
      <c r="TFN2153" s="308"/>
      <c r="TFO2153" s="308"/>
      <c r="TFP2153" s="308"/>
      <c r="TFQ2153" s="308"/>
      <c r="TFR2153" s="308"/>
      <c r="TFS2153" s="308"/>
      <c r="TFT2153" s="308"/>
      <c r="TFU2153" s="308"/>
      <c r="TFV2153" s="308"/>
      <c r="TFW2153" s="308"/>
      <c r="TFX2153" s="308"/>
      <c r="TFY2153" s="308"/>
      <c r="TFZ2153" s="308"/>
      <c r="TGA2153" s="308"/>
      <c r="TGB2153" s="308"/>
      <c r="TGC2153" s="308"/>
      <c r="TGD2153" s="308"/>
      <c r="TGE2153" s="308"/>
      <c r="TGF2153" s="308"/>
      <c r="TGG2153" s="308"/>
      <c r="TGH2153" s="308"/>
      <c r="TGI2153" s="308"/>
      <c r="TGJ2153" s="308"/>
      <c r="TGK2153" s="308"/>
      <c r="TGL2153" s="308"/>
      <c r="TGM2153" s="308"/>
      <c r="TGN2153" s="308"/>
      <c r="TGO2153" s="308"/>
      <c r="TGP2153" s="308"/>
      <c r="TGQ2153" s="308"/>
      <c r="TGR2153" s="308"/>
      <c r="TGS2153" s="308"/>
      <c r="TGT2153" s="308"/>
      <c r="TGU2153" s="308"/>
      <c r="TGV2153" s="308"/>
      <c r="TGW2153" s="308"/>
      <c r="TGX2153" s="308"/>
      <c r="TGY2153" s="308"/>
      <c r="TGZ2153" s="308"/>
      <c r="THA2153" s="308"/>
      <c r="THB2153" s="308"/>
      <c r="THC2153" s="308"/>
      <c r="THD2153" s="308"/>
      <c r="THE2153" s="308"/>
      <c r="THF2153" s="308"/>
      <c r="THG2153" s="308"/>
      <c r="THH2153" s="308"/>
      <c r="THI2153" s="308"/>
      <c r="THJ2153" s="308"/>
      <c r="THK2153" s="308"/>
      <c r="THL2153" s="308"/>
      <c r="THM2153" s="308"/>
      <c r="THN2153" s="308"/>
      <c r="THO2153" s="308"/>
      <c r="THP2153" s="308"/>
      <c r="THQ2153" s="308"/>
      <c r="THR2153" s="308"/>
      <c r="THS2153" s="308"/>
      <c r="THT2153" s="308"/>
      <c r="THU2153" s="308"/>
      <c r="THV2153" s="308"/>
      <c r="THW2153" s="308"/>
      <c r="THX2153" s="308"/>
      <c r="THY2153" s="308"/>
      <c r="THZ2153" s="308"/>
      <c r="TIA2153" s="308"/>
      <c r="TIB2153" s="308"/>
      <c r="TIC2153" s="308"/>
      <c r="TID2153" s="308"/>
      <c r="TIE2153" s="308"/>
      <c r="TIF2153" s="308"/>
      <c r="TIG2153" s="308"/>
      <c r="TIH2153" s="308"/>
      <c r="TII2153" s="308"/>
      <c r="TIJ2153" s="308"/>
      <c r="TIK2153" s="308"/>
      <c r="TIL2153" s="308"/>
      <c r="TIM2153" s="308"/>
      <c r="TIN2153" s="308"/>
      <c r="TIO2153" s="308"/>
      <c r="TIP2153" s="308"/>
      <c r="TIQ2153" s="308"/>
      <c r="TIR2153" s="308"/>
      <c r="TIS2153" s="308"/>
      <c r="TIT2153" s="308"/>
      <c r="TIU2153" s="308"/>
      <c r="TIV2153" s="308"/>
      <c r="TIW2153" s="308"/>
      <c r="TIX2153" s="308"/>
      <c r="TIY2153" s="308"/>
      <c r="TIZ2153" s="308"/>
      <c r="TJA2153" s="308"/>
      <c r="TJB2153" s="308"/>
      <c r="TJC2153" s="308"/>
      <c r="TJD2153" s="308"/>
      <c r="TJE2153" s="308"/>
      <c r="TJF2153" s="308"/>
      <c r="TJG2153" s="308"/>
      <c r="TJH2153" s="308"/>
      <c r="TJI2153" s="308"/>
      <c r="TJJ2153" s="308"/>
      <c r="TJK2153" s="308"/>
      <c r="TJL2153" s="308"/>
      <c r="TJM2153" s="308"/>
      <c r="TJN2153" s="308"/>
      <c r="TJO2153" s="308"/>
      <c r="TJP2153" s="308"/>
      <c r="TJQ2153" s="308"/>
      <c r="TJR2153" s="308"/>
      <c r="TJS2153" s="308"/>
      <c r="TJT2153" s="308"/>
      <c r="TJU2153" s="308"/>
      <c r="TJV2153" s="308"/>
      <c r="TJW2153" s="308"/>
      <c r="TJX2153" s="308"/>
      <c r="TJY2153" s="308"/>
      <c r="TJZ2153" s="308"/>
      <c r="TKA2153" s="308"/>
      <c r="TKB2153" s="308"/>
      <c r="TKC2153" s="308"/>
      <c r="TKD2153" s="308"/>
      <c r="TKE2153" s="308"/>
      <c r="TKF2153" s="308"/>
      <c r="TKG2153" s="308"/>
      <c r="TKH2153" s="308"/>
      <c r="TKI2153" s="308"/>
      <c r="TKJ2153" s="308"/>
      <c r="TKK2153" s="308"/>
      <c r="TKL2153" s="308"/>
      <c r="TKM2153" s="308"/>
      <c r="TKN2153" s="308"/>
      <c r="TKO2153" s="308"/>
      <c r="TKP2153" s="308"/>
      <c r="TKQ2153" s="308"/>
      <c r="TKR2153" s="308"/>
      <c r="TKS2153" s="308"/>
      <c r="TKT2153" s="308"/>
      <c r="TKU2153" s="308"/>
      <c r="TKV2153" s="308"/>
      <c r="TKW2153" s="308"/>
      <c r="TKX2153" s="308"/>
      <c r="TKY2153" s="308"/>
      <c r="TKZ2153" s="308"/>
      <c r="TLA2153" s="308"/>
      <c r="TLB2153" s="308"/>
      <c r="TLC2153" s="308"/>
      <c r="TLD2153" s="308"/>
      <c r="TLE2153" s="308"/>
      <c r="TLF2153" s="308"/>
      <c r="TLG2153" s="308"/>
      <c r="TLH2153" s="308"/>
      <c r="TLI2153" s="308"/>
      <c r="TLJ2153" s="308"/>
      <c r="TLK2153" s="308"/>
      <c r="TLL2153" s="308"/>
      <c r="TLM2153" s="308"/>
      <c r="TLN2153" s="308"/>
      <c r="TLO2153" s="308"/>
      <c r="TLP2153" s="308"/>
      <c r="TLQ2153" s="308"/>
      <c r="TLR2153" s="308"/>
      <c r="TLS2153" s="308"/>
      <c r="TLT2153" s="308"/>
      <c r="TLU2153" s="308"/>
      <c r="TLV2153" s="308"/>
      <c r="TLW2153" s="308"/>
      <c r="TLX2153" s="308"/>
      <c r="TLY2153" s="308"/>
      <c r="TLZ2153" s="308"/>
      <c r="TMA2153" s="308"/>
      <c r="TMB2153" s="308"/>
      <c r="TMC2153" s="308"/>
      <c r="TMD2153" s="308"/>
      <c r="TME2153" s="308"/>
      <c r="TMF2153" s="308"/>
      <c r="TMG2153" s="308"/>
      <c r="TMH2153" s="308"/>
      <c r="TMI2153" s="308"/>
      <c r="TMJ2153" s="308"/>
      <c r="TMK2153" s="308"/>
      <c r="TML2153" s="308"/>
      <c r="TMM2153" s="308"/>
      <c r="TMN2153" s="308"/>
      <c r="TMO2153" s="308"/>
      <c r="TMP2153" s="308"/>
      <c r="TMQ2153" s="308"/>
      <c r="TMR2153" s="308"/>
      <c r="TMS2153" s="308"/>
      <c r="TMT2153" s="308"/>
      <c r="TMU2153" s="308"/>
      <c r="TMV2153" s="308"/>
      <c r="TMW2153" s="308"/>
      <c r="TMX2153" s="308"/>
      <c r="TMY2153" s="308"/>
      <c r="TMZ2153" s="308"/>
      <c r="TNA2153" s="308"/>
      <c r="TNB2153" s="308"/>
      <c r="TNC2153" s="308"/>
      <c r="TND2153" s="308"/>
      <c r="TNE2153" s="308"/>
      <c r="TNF2153" s="308"/>
      <c r="TNG2153" s="308"/>
      <c r="TNH2153" s="308"/>
      <c r="TNI2153" s="308"/>
      <c r="TNJ2153" s="308"/>
      <c r="TNK2153" s="308"/>
      <c r="TNL2153" s="308"/>
      <c r="TNM2153" s="308"/>
      <c r="TNN2153" s="308"/>
      <c r="TNO2153" s="308"/>
      <c r="TNP2153" s="308"/>
      <c r="TNQ2153" s="308"/>
      <c r="TNR2153" s="308"/>
      <c r="TNS2153" s="308"/>
      <c r="TNT2153" s="308"/>
      <c r="TNU2153" s="308"/>
      <c r="TNV2153" s="308"/>
      <c r="TNW2153" s="308"/>
      <c r="TNX2153" s="308"/>
      <c r="TNY2153" s="308"/>
      <c r="TNZ2153" s="308"/>
      <c r="TOA2153" s="308"/>
      <c r="TOB2153" s="308"/>
      <c r="TOC2153" s="308"/>
      <c r="TOD2153" s="308"/>
      <c r="TOE2153" s="308"/>
      <c r="TOF2153" s="308"/>
      <c r="TOG2153" s="308"/>
      <c r="TOH2153" s="308"/>
      <c r="TOI2153" s="308"/>
      <c r="TOJ2153" s="308"/>
      <c r="TOK2153" s="308"/>
      <c r="TOL2153" s="308"/>
      <c r="TOM2153" s="308"/>
      <c r="TON2153" s="308"/>
      <c r="TOO2153" s="308"/>
      <c r="TOP2153" s="308"/>
      <c r="TOQ2153" s="308"/>
      <c r="TOR2153" s="308"/>
      <c r="TOS2153" s="308"/>
      <c r="TOT2153" s="308"/>
      <c r="TOU2153" s="308"/>
      <c r="TOV2153" s="308"/>
      <c r="TOW2153" s="308"/>
      <c r="TOX2153" s="308"/>
      <c r="TOY2153" s="308"/>
      <c r="TOZ2153" s="308"/>
      <c r="TPA2153" s="308"/>
      <c r="TPB2153" s="308"/>
      <c r="TPC2153" s="308"/>
      <c r="TPD2153" s="308"/>
      <c r="TPE2153" s="308"/>
      <c r="TPF2153" s="308"/>
      <c r="TPG2153" s="308"/>
      <c r="TPH2153" s="308"/>
      <c r="TPI2153" s="308"/>
      <c r="TPJ2153" s="308"/>
      <c r="TPK2153" s="308"/>
      <c r="TPL2153" s="308"/>
      <c r="TPM2153" s="308"/>
      <c r="TPN2153" s="308"/>
      <c r="TPO2153" s="308"/>
      <c r="TPP2153" s="308"/>
      <c r="TPQ2153" s="308"/>
      <c r="TPR2153" s="308"/>
      <c r="TPS2153" s="308"/>
      <c r="TPT2153" s="308"/>
      <c r="TPU2153" s="308"/>
      <c r="TPV2153" s="308"/>
      <c r="TPW2153" s="308"/>
      <c r="TPX2153" s="308"/>
      <c r="TPY2153" s="308"/>
      <c r="TPZ2153" s="308"/>
      <c r="TQA2153" s="308"/>
      <c r="TQB2153" s="308"/>
      <c r="TQC2153" s="308"/>
      <c r="TQD2153" s="308"/>
      <c r="TQE2153" s="308"/>
      <c r="TQF2153" s="308"/>
      <c r="TQG2153" s="308"/>
      <c r="TQH2153" s="308"/>
      <c r="TQI2153" s="308"/>
      <c r="TQJ2153" s="308"/>
      <c r="TQK2153" s="308"/>
      <c r="TQL2153" s="308"/>
      <c r="TQM2153" s="308"/>
      <c r="TQN2153" s="308"/>
      <c r="TQO2153" s="308"/>
      <c r="TQP2153" s="308"/>
      <c r="TQQ2153" s="308"/>
      <c r="TQR2153" s="308"/>
      <c r="TQS2153" s="308"/>
      <c r="TQT2153" s="308"/>
      <c r="TQU2153" s="308"/>
      <c r="TQV2153" s="308"/>
      <c r="TQW2153" s="308"/>
      <c r="TQX2153" s="308"/>
      <c r="TQY2153" s="308"/>
      <c r="TQZ2153" s="308"/>
      <c r="TRA2153" s="308"/>
      <c r="TRB2153" s="308"/>
      <c r="TRC2153" s="308"/>
      <c r="TRD2153" s="308"/>
      <c r="TRE2153" s="308"/>
      <c r="TRF2153" s="308"/>
      <c r="TRG2153" s="308"/>
      <c r="TRH2153" s="308"/>
      <c r="TRI2153" s="308"/>
      <c r="TRJ2153" s="308"/>
      <c r="TRK2153" s="308"/>
      <c r="TRL2153" s="308"/>
      <c r="TRM2153" s="308"/>
      <c r="TRN2153" s="308"/>
      <c r="TRO2153" s="308"/>
      <c r="TRP2153" s="308"/>
      <c r="TRQ2153" s="308"/>
      <c r="TRR2153" s="308"/>
      <c r="TRS2153" s="308"/>
      <c r="TRT2153" s="308"/>
      <c r="TRU2153" s="308"/>
      <c r="TRV2153" s="308"/>
      <c r="TRW2153" s="308"/>
      <c r="TRX2153" s="308"/>
      <c r="TRY2153" s="308"/>
      <c r="TRZ2153" s="308"/>
      <c r="TSA2153" s="308"/>
      <c r="TSB2153" s="308"/>
      <c r="TSC2153" s="308"/>
      <c r="TSD2153" s="308"/>
      <c r="TSE2153" s="308"/>
      <c r="TSF2153" s="308"/>
      <c r="TSG2153" s="308"/>
      <c r="TSH2153" s="308"/>
      <c r="TSI2153" s="308"/>
      <c r="TSJ2153" s="308"/>
      <c r="TSK2153" s="308"/>
      <c r="TSL2153" s="308"/>
      <c r="TSM2153" s="308"/>
      <c r="TSN2153" s="308"/>
      <c r="TSO2153" s="308"/>
      <c r="TSP2153" s="308"/>
      <c r="TSQ2153" s="308"/>
      <c r="TSR2153" s="308"/>
      <c r="TSS2153" s="308"/>
      <c r="TST2153" s="308"/>
      <c r="TSU2153" s="308"/>
      <c r="TSV2153" s="308"/>
      <c r="TSW2153" s="308"/>
      <c r="TSX2153" s="308"/>
      <c r="TSY2153" s="308"/>
      <c r="TSZ2153" s="308"/>
      <c r="TTA2153" s="308"/>
      <c r="TTB2153" s="308"/>
      <c r="TTC2153" s="308"/>
      <c r="TTD2153" s="308"/>
      <c r="TTE2153" s="308"/>
      <c r="TTF2153" s="308"/>
      <c r="TTG2153" s="308"/>
      <c r="TTH2153" s="308"/>
      <c r="TTI2153" s="308"/>
      <c r="TTJ2153" s="308"/>
      <c r="TTK2153" s="308"/>
      <c r="TTL2153" s="308"/>
      <c r="TTM2153" s="308"/>
      <c r="TTN2153" s="308"/>
      <c r="TTO2153" s="308"/>
      <c r="TTP2153" s="308"/>
      <c r="TTQ2153" s="308"/>
      <c r="TTR2153" s="308"/>
      <c r="TTS2153" s="308"/>
      <c r="TTT2153" s="308"/>
      <c r="TTU2153" s="308"/>
      <c r="TTV2153" s="308"/>
      <c r="TTW2153" s="308"/>
      <c r="TTX2153" s="308"/>
      <c r="TTY2153" s="308"/>
      <c r="TTZ2153" s="308"/>
      <c r="TUA2153" s="308"/>
      <c r="TUB2153" s="308"/>
      <c r="TUC2153" s="308"/>
      <c r="TUD2153" s="308"/>
      <c r="TUE2153" s="308"/>
      <c r="TUF2153" s="308"/>
      <c r="TUG2153" s="308"/>
      <c r="TUH2153" s="308"/>
      <c r="TUI2153" s="308"/>
      <c r="TUJ2153" s="308"/>
      <c r="TUK2153" s="308"/>
      <c r="TUL2153" s="308"/>
      <c r="TUM2153" s="308"/>
      <c r="TUN2153" s="308"/>
      <c r="TUO2153" s="308"/>
      <c r="TUP2153" s="308"/>
      <c r="TUQ2153" s="308"/>
      <c r="TUR2153" s="308"/>
      <c r="TUS2153" s="308"/>
      <c r="TUT2153" s="308"/>
      <c r="TUU2153" s="308"/>
      <c r="TUV2153" s="308"/>
      <c r="TUW2153" s="308"/>
      <c r="TUX2153" s="308"/>
      <c r="TUY2153" s="308"/>
      <c r="TUZ2153" s="308"/>
      <c r="TVA2153" s="308"/>
      <c r="TVB2153" s="308"/>
      <c r="TVC2153" s="308"/>
      <c r="TVD2153" s="308"/>
      <c r="TVE2153" s="308"/>
      <c r="TVF2153" s="308"/>
      <c r="TVG2153" s="308"/>
      <c r="TVH2153" s="308"/>
      <c r="TVI2153" s="308"/>
      <c r="TVJ2153" s="308"/>
      <c r="TVK2153" s="308"/>
      <c r="TVL2153" s="308"/>
      <c r="TVM2153" s="308"/>
      <c r="TVN2153" s="308"/>
      <c r="TVO2153" s="308"/>
      <c r="TVP2153" s="308"/>
      <c r="TVQ2153" s="308"/>
      <c r="TVR2153" s="308"/>
      <c r="TVS2153" s="308"/>
      <c r="TVT2153" s="308"/>
      <c r="TVU2153" s="308"/>
      <c r="TVV2153" s="308"/>
      <c r="TVW2153" s="308"/>
      <c r="TVX2153" s="308"/>
      <c r="TVY2153" s="308"/>
      <c r="TVZ2153" s="308"/>
      <c r="TWA2153" s="308"/>
      <c r="TWB2153" s="308"/>
      <c r="TWC2153" s="308"/>
      <c r="TWD2153" s="308"/>
      <c r="TWE2153" s="308"/>
      <c r="TWF2153" s="308"/>
      <c r="TWG2153" s="308"/>
      <c r="TWH2153" s="308"/>
      <c r="TWI2153" s="308"/>
      <c r="TWJ2153" s="308"/>
      <c r="TWK2153" s="308"/>
      <c r="TWL2153" s="308"/>
      <c r="TWM2153" s="308"/>
      <c r="TWN2153" s="308"/>
      <c r="TWO2153" s="308"/>
      <c r="TWP2153" s="308"/>
      <c r="TWQ2153" s="308"/>
      <c r="TWR2153" s="308"/>
      <c r="TWS2153" s="308"/>
      <c r="TWT2153" s="308"/>
      <c r="TWU2153" s="308"/>
      <c r="TWV2153" s="308"/>
      <c r="TWW2153" s="308"/>
      <c r="TWX2153" s="308"/>
      <c r="TWY2153" s="308"/>
      <c r="TWZ2153" s="308"/>
      <c r="TXA2153" s="308"/>
      <c r="TXB2153" s="308"/>
      <c r="TXC2153" s="308"/>
      <c r="TXD2153" s="308"/>
      <c r="TXE2153" s="308"/>
      <c r="TXF2153" s="308"/>
      <c r="TXG2153" s="308"/>
      <c r="TXH2153" s="308"/>
      <c r="TXI2153" s="308"/>
      <c r="TXJ2153" s="308"/>
      <c r="TXK2153" s="308"/>
      <c r="TXL2153" s="308"/>
      <c r="TXM2153" s="308"/>
      <c r="TXN2153" s="308"/>
      <c r="TXO2153" s="308"/>
      <c r="TXP2153" s="308"/>
      <c r="TXQ2153" s="308"/>
      <c r="TXR2153" s="308"/>
      <c r="TXS2153" s="308"/>
      <c r="TXT2153" s="308"/>
      <c r="TXU2153" s="308"/>
      <c r="TXV2153" s="308"/>
      <c r="TXW2153" s="308"/>
      <c r="TXX2153" s="308"/>
      <c r="TXY2153" s="308"/>
      <c r="TXZ2153" s="308"/>
      <c r="TYA2153" s="308"/>
      <c r="TYB2153" s="308"/>
      <c r="TYC2153" s="308"/>
      <c r="TYD2153" s="308"/>
      <c r="TYE2153" s="308"/>
      <c r="TYF2153" s="308"/>
      <c r="TYG2153" s="308"/>
      <c r="TYH2153" s="308"/>
      <c r="TYI2153" s="308"/>
      <c r="TYJ2153" s="308"/>
      <c r="TYK2153" s="308"/>
      <c r="TYL2153" s="308"/>
      <c r="TYM2153" s="308"/>
      <c r="TYN2153" s="308"/>
      <c r="TYO2153" s="308"/>
      <c r="TYP2153" s="308"/>
      <c r="TYQ2153" s="308"/>
      <c r="TYR2153" s="308"/>
      <c r="TYS2153" s="308"/>
      <c r="TYT2153" s="308"/>
      <c r="TYU2153" s="308"/>
      <c r="TYV2153" s="308"/>
      <c r="TYW2153" s="308"/>
      <c r="TYX2153" s="308"/>
      <c r="TYY2153" s="308"/>
      <c r="TYZ2153" s="308"/>
      <c r="TZA2153" s="308"/>
      <c r="TZB2153" s="308"/>
      <c r="TZC2153" s="308"/>
      <c r="TZD2153" s="308"/>
      <c r="TZE2153" s="308"/>
      <c r="TZF2153" s="308"/>
      <c r="TZG2153" s="308"/>
      <c r="TZH2153" s="308"/>
      <c r="TZI2153" s="308"/>
      <c r="TZJ2153" s="308"/>
      <c r="TZK2153" s="308"/>
      <c r="TZL2153" s="308"/>
      <c r="TZM2153" s="308"/>
      <c r="TZN2153" s="308"/>
      <c r="TZO2153" s="308"/>
      <c r="TZP2153" s="308"/>
      <c r="TZQ2153" s="308"/>
      <c r="TZR2153" s="308"/>
      <c r="TZS2153" s="308"/>
      <c r="TZT2153" s="308"/>
      <c r="TZU2153" s="308"/>
      <c r="TZV2153" s="308"/>
      <c r="TZW2153" s="308"/>
      <c r="TZX2153" s="308"/>
      <c r="TZY2153" s="308"/>
      <c r="TZZ2153" s="308"/>
      <c r="UAA2153" s="308"/>
      <c r="UAB2153" s="308"/>
      <c r="UAC2153" s="308"/>
      <c r="UAD2153" s="308"/>
      <c r="UAE2153" s="308"/>
      <c r="UAF2153" s="308"/>
      <c r="UAG2153" s="308"/>
      <c r="UAH2153" s="308"/>
      <c r="UAI2153" s="308"/>
      <c r="UAJ2153" s="308"/>
      <c r="UAK2153" s="308"/>
      <c r="UAL2153" s="308"/>
      <c r="UAM2153" s="308"/>
      <c r="UAN2153" s="308"/>
      <c r="UAO2153" s="308"/>
      <c r="UAP2153" s="308"/>
      <c r="UAQ2153" s="308"/>
      <c r="UAR2153" s="308"/>
      <c r="UAS2153" s="308"/>
      <c r="UAT2153" s="308"/>
      <c r="UAU2153" s="308"/>
      <c r="UAV2153" s="308"/>
      <c r="UAW2153" s="308"/>
      <c r="UAX2153" s="308"/>
      <c r="UAY2153" s="308"/>
      <c r="UAZ2153" s="308"/>
      <c r="UBA2153" s="308"/>
      <c r="UBB2153" s="308"/>
      <c r="UBC2153" s="308"/>
      <c r="UBD2153" s="308"/>
      <c r="UBE2153" s="308"/>
      <c r="UBF2153" s="308"/>
      <c r="UBG2153" s="308"/>
      <c r="UBH2153" s="308"/>
      <c r="UBI2153" s="308"/>
      <c r="UBJ2153" s="308"/>
      <c r="UBK2153" s="308"/>
      <c r="UBL2153" s="308"/>
      <c r="UBM2153" s="308"/>
      <c r="UBN2153" s="308"/>
      <c r="UBO2153" s="308"/>
      <c r="UBP2153" s="308"/>
      <c r="UBQ2153" s="308"/>
      <c r="UBR2153" s="308"/>
      <c r="UBS2153" s="308"/>
      <c r="UBT2153" s="308"/>
      <c r="UBU2153" s="308"/>
      <c r="UBV2153" s="308"/>
      <c r="UBW2153" s="308"/>
      <c r="UBX2153" s="308"/>
      <c r="UBY2153" s="308"/>
      <c r="UBZ2153" s="308"/>
      <c r="UCA2153" s="308"/>
      <c r="UCB2153" s="308"/>
      <c r="UCC2153" s="308"/>
      <c r="UCD2153" s="308"/>
      <c r="UCE2153" s="308"/>
      <c r="UCF2153" s="308"/>
      <c r="UCG2153" s="308"/>
      <c r="UCH2153" s="308"/>
      <c r="UCI2153" s="308"/>
      <c r="UCJ2153" s="308"/>
      <c r="UCK2153" s="308"/>
      <c r="UCL2153" s="308"/>
      <c r="UCM2153" s="308"/>
      <c r="UCN2153" s="308"/>
      <c r="UCO2153" s="308"/>
      <c r="UCP2153" s="308"/>
      <c r="UCQ2153" s="308"/>
      <c r="UCR2153" s="308"/>
      <c r="UCS2153" s="308"/>
      <c r="UCT2153" s="308"/>
      <c r="UCU2153" s="308"/>
      <c r="UCV2153" s="308"/>
      <c r="UCW2153" s="308"/>
      <c r="UCX2153" s="308"/>
      <c r="UCY2153" s="308"/>
      <c r="UCZ2153" s="308"/>
      <c r="UDA2153" s="308"/>
      <c r="UDB2153" s="308"/>
      <c r="UDC2153" s="308"/>
      <c r="UDD2153" s="308"/>
      <c r="UDE2153" s="308"/>
      <c r="UDF2153" s="308"/>
      <c r="UDG2153" s="308"/>
      <c r="UDH2153" s="308"/>
      <c r="UDI2153" s="308"/>
      <c r="UDJ2153" s="308"/>
      <c r="UDK2153" s="308"/>
      <c r="UDL2153" s="308"/>
      <c r="UDM2153" s="308"/>
      <c r="UDN2153" s="308"/>
      <c r="UDO2153" s="308"/>
      <c r="UDP2153" s="308"/>
      <c r="UDQ2153" s="308"/>
      <c r="UDR2153" s="308"/>
      <c r="UDS2153" s="308"/>
      <c r="UDT2153" s="308"/>
      <c r="UDU2153" s="308"/>
      <c r="UDV2153" s="308"/>
      <c r="UDW2153" s="308"/>
      <c r="UDX2153" s="308"/>
      <c r="UDY2153" s="308"/>
      <c r="UDZ2153" s="308"/>
      <c r="UEA2153" s="308"/>
      <c r="UEB2153" s="308"/>
      <c r="UEC2153" s="308"/>
      <c r="UED2153" s="308"/>
      <c r="UEE2153" s="308"/>
      <c r="UEF2153" s="308"/>
      <c r="UEG2153" s="308"/>
      <c r="UEH2153" s="308"/>
      <c r="UEI2153" s="308"/>
      <c r="UEJ2153" s="308"/>
      <c r="UEK2153" s="308"/>
      <c r="UEL2153" s="308"/>
      <c r="UEM2153" s="308"/>
      <c r="UEN2153" s="308"/>
      <c r="UEO2153" s="308"/>
      <c r="UEP2153" s="308"/>
      <c r="UEQ2153" s="308"/>
      <c r="UER2153" s="308"/>
      <c r="UES2153" s="308"/>
      <c r="UET2153" s="308"/>
      <c r="UEU2153" s="308"/>
      <c r="UEV2153" s="308"/>
      <c r="UEW2153" s="308"/>
      <c r="UEX2153" s="308"/>
      <c r="UEY2153" s="308"/>
      <c r="UEZ2153" s="308"/>
      <c r="UFA2153" s="308"/>
      <c r="UFB2153" s="308"/>
      <c r="UFC2153" s="308"/>
      <c r="UFD2153" s="308"/>
      <c r="UFE2153" s="308"/>
      <c r="UFF2153" s="308"/>
      <c r="UFG2153" s="308"/>
      <c r="UFH2153" s="308"/>
      <c r="UFI2153" s="308"/>
      <c r="UFJ2153" s="308"/>
      <c r="UFK2153" s="308"/>
      <c r="UFL2153" s="308"/>
      <c r="UFM2153" s="308"/>
      <c r="UFN2153" s="308"/>
      <c r="UFO2153" s="308"/>
      <c r="UFP2153" s="308"/>
      <c r="UFQ2153" s="308"/>
      <c r="UFR2153" s="308"/>
      <c r="UFS2153" s="308"/>
      <c r="UFT2153" s="308"/>
      <c r="UFU2153" s="308"/>
      <c r="UFV2153" s="308"/>
      <c r="UFW2153" s="308"/>
      <c r="UFX2153" s="308"/>
      <c r="UFY2153" s="308"/>
      <c r="UFZ2153" s="308"/>
      <c r="UGA2153" s="308"/>
      <c r="UGB2153" s="308"/>
      <c r="UGC2153" s="308"/>
      <c r="UGD2153" s="308"/>
      <c r="UGE2153" s="308"/>
      <c r="UGF2153" s="308"/>
      <c r="UGG2153" s="308"/>
      <c r="UGH2153" s="308"/>
      <c r="UGI2153" s="308"/>
      <c r="UGJ2153" s="308"/>
      <c r="UGK2153" s="308"/>
      <c r="UGL2153" s="308"/>
      <c r="UGM2153" s="308"/>
      <c r="UGN2153" s="308"/>
      <c r="UGO2153" s="308"/>
      <c r="UGP2153" s="308"/>
      <c r="UGQ2153" s="308"/>
      <c r="UGR2153" s="308"/>
      <c r="UGS2153" s="308"/>
      <c r="UGT2153" s="308"/>
      <c r="UGU2153" s="308"/>
      <c r="UGV2153" s="308"/>
      <c r="UGW2153" s="308"/>
      <c r="UGX2153" s="308"/>
      <c r="UGY2153" s="308"/>
      <c r="UGZ2153" s="308"/>
      <c r="UHA2153" s="308"/>
      <c r="UHB2153" s="308"/>
      <c r="UHC2153" s="308"/>
      <c r="UHD2153" s="308"/>
      <c r="UHE2153" s="308"/>
      <c r="UHF2153" s="308"/>
      <c r="UHG2153" s="308"/>
      <c r="UHH2153" s="308"/>
      <c r="UHI2153" s="308"/>
      <c r="UHJ2153" s="308"/>
      <c r="UHK2153" s="308"/>
      <c r="UHL2153" s="308"/>
      <c r="UHM2153" s="308"/>
      <c r="UHN2153" s="308"/>
      <c r="UHO2153" s="308"/>
      <c r="UHP2153" s="308"/>
      <c r="UHQ2153" s="308"/>
      <c r="UHR2153" s="308"/>
      <c r="UHS2153" s="308"/>
      <c r="UHT2153" s="308"/>
      <c r="UHU2153" s="308"/>
      <c r="UHV2153" s="308"/>
      <c r="UHW2153" s="308"/>
      <c r="UHX2153" s="308"/>
      <c r="UHY2153" s="308"/>
      <c r="UHZ2153" s="308"/>
      <c r="UIA2153" s="308"/>
      <c r="UIB2153" s="308"/>
      <c r="UIC2153" s="308"/>
      <c r="UID2153" s="308"/>
      <c r="UIE2153" s="308"/>
      <c r="UIF2153" s="308"/>
      <c r="UIG2153" s="308"/>
      <c r="UIH2153" s="308"/>
      <c r="UII2153" s="308"/>
      <c r="UIJ2153" s="308"/>
      <c r="UIK2153" s="308"/>
      <c r="UIL2153" s="308"/>
      <c r="UIM2153" s="308"/>
      <c r="UIN2153" s="308"/>
      <c r="UIO2153" s="308"/>
      <c r="UIP2153" s="308"/>
      <c r="UIQ2153" s="308"/>
      <c r="UIR2153" s="308"/>
      <c r="UIS2153" s="308"/>
      <c r="UIT2153" s="308"/>
      <c r="UIU2153" s="308"/>
      <c r="UIV2153" s="308"/>
      <c r="UIW2153" s="308"/>
      <c r="UIX2153" s="308"/>
      <c r="UIY2153" s="308"/>
      <c r="UIZ2153" s="308"/>
      <c r="UJA2153" s="308"/>
      <c r="UJB2153" s="308"/>
      <c r="UJC2153" s="308"/>
      <c r="UJD2153" s="308"/>
      <c r="UJE2153" s="308"/>
      <c r="UJF2153" s="308"/>
      <c r="UJG2153" s="308"/>
      <c r="UJH2153" s="308"/>
      <c r="UJI2153" s="308"/>
      <c r="UJJ2153" s="308"/>
      <c r="UJK2153" s="308"/>
      <c r="UJL2153" s="308"/>
      <c r="UJM2153" s="308"/>
      <c r="UJN2153" s="308"/>
      <c r="UJO2153" s="308"/>
      <c r="UJP2153" s="308"/>
      <c r="UJQ2153" s="308"/>
      <c r="UJR2153" s="308"/>
      <c r="UJS2153" s="308"/>
      <c r="UJT2153" s="308"/>
      <c r="UJU2153" s="308"/>
      <c r="UJV2153" s="308"/>
      <c r="UJW2153" s="308"/>
      <c r="UJX2153" s="308"/>
      <c r="UJY2153" s="308"/>
      <c r="UJZ2153" s="308"/>
      <c r="UKA2153" s="308"/>
      <c r="UKB2153" s="308"/>
      <c r="UKC2153" s="308"/>
      <c r="UKD2153" s="308"/>
      <c r="UKE2153" s="308"/>
      <c r="UKF2153" s="308"/>
      <c r="UKG2153" s="308"/>
      <c r="UKH2153" s="308"/>
      <c r="UKI2153" s="308"/>
      <c r="UKJ2153" s="308"/>
      <c r="UKK2153" s="308"/>
      <c r="UKL2153" s="308"/>
      <c r="UKM2153" s="308"/>
      <c r="UKN2153" s="308"/>
      <c r="UKO2153" s="308"/>
      <c r="UKP2153" s="308"/>
      <c r="UKQ2153" s="308"/>
      <c r="UKR2153" s="308"/>
      <c r="UKS2153" s="308"/>
      <c r="UKT2153" s="308"/>
      <c r="UKU2153" s="308"/>
      <c r="UKV2153" s="308"/>
      <c r="UKW2153" s="308"/>
      <c r="UKX2153" s="308"/>
      <c r="UKY2153" s="308"/>
      <c r="UKZ2153" s="308"/>
      <c r="ULA2153" s="308"/>
      <c r="ULB2153" s="308"/>
      <c r="ULC2153" s="308"/>
      <c r="ULD2153" s="308"/>
      <c r="ULE2153" s="308"/>
      <c r="ULF2153" s="308"/>
      <c r="ULG2153" s="308"/>
      <c r="ULH2153" s="308"/>
      <c r="ULI2153" s="308"/>
      <c r="ULJ2153" s="308"/>
      <c r="ULK2153" s="308"/>
      <c r="ULL2153" s="308"/>
      <c r="ULM2153" s="308"/>
      <c r="ULN2153" s="308"/>
      <c r="ULO2153" s="308"/>
      <c r="ULP2153" s="308"/>
      <c r="ULQ2153" s="308"/>
      <c r="ULR2153" s="308"/>
      <c r="ULS2153" s="308"/>
      <c r="ULT2153" s="308"/>
      <c r="ULU2153" s="308"/>
      <c r="ULV2153" s="308"/>
      <c r="ULW2153" s="308"/>
      <c r="ULX2153" s="308"/>
      <c r="ULY2153" s="308"/>
      <c r="ULZ2153" s="308"/>
      <c r="UMA2153" s="308"/>
      <c r="UMB2153" s="308"/>
      <c r="UMC2153" s="308"/>
      <c r="UMD2153" s="308"/>
      <c r="UME2153" s="308"/>
      <c r="UMF2153" s="308"/>
      <c r="UMG2153" s="308"/>
      <c r="UMH2153" s="308"/>
      <c r="UMI2153" s="308"/>
      <c r="UMJ2153" s="308"/>
      <c r="UMK2153" s="308"/>
      <c r="UML2153" s="308"/>
      <c r="UMM2153" s="308"/>
      <c r="UMN2153" s="308"/>
      <c r="UMO2153" s="308"/>
      <c r="UMP2153" s="308"/>
      <c r="UMQ2153" s="308"/>
      <c r="UMR2153" s="308"/>
      <c r="UMS2153" s="308"/>
      <c r="UMT2153" s="308"/>
      <c r="UMU2153" s="308"/>
      <c r="UMV2153" s="308"/>
      <c r="UMW2153" s="308"/>
      <c r="UMX2153" s="308"/>
      <c r="UMY2153" s="308"/>
      <c r="UMZ2153" s="308"/>
      <c r="UNA2153" s="308"/>
      <c r="UNB2153" s="308"/>
      <c r="UNC2153" s="308"/>
      <c r="UND2153" s="308"/>
      <c r="UNE2153" s="308"/>
      <c r="UNF2153" s="308"/>
      <c r="UNG2153" s="308"/>
      <c r="UNH2153" s="308"/>
      <c r="UNI2153" s="308"/>
      <c r="UNJ2153" s="308"/>
      <c r="UNK2153" s="308"/>
      <c r="UNL2153" s="308"/>
      <c r="UNM2153" s="308"/>
      <c r="UNN2153" s="308"/>
      <c r="UNO2153" s="308"/>
      <c r="UNP2153" s="308"/>
      <c r="UNQ2153" s="308"/>
      <c r="UNR2153" s="308"/>
      <c r="UNS2153" s="308"/>
      <c r="UNT2153" s="308"/>
      <c r="UNU2153" s="308"/>
      <c r="UNV2153" s="308"/>
      <c r="UNW2153" s="308"/>
      <c r="UNX2153" s="308"/>
      <c r="UNY2153" s="308"/>
      <c r="UNZ2153" s="308"/>
      <c r="UOA2153" s="308"/>
      <c r="UOB2153" s="308"/>
      <c r="UOC2153" s="308"/>
      <c r="UOD2153" s="308"/>
      <c r="UOE2153" s="308"/>
      <c r="UOF2153" s="308"/>
      <c r="UOG2153" s="308"/>
      <c r="UOH2153" s="308"/>
      <c r="UOI2153" s="308"/>
      <c r="UOJ2153" s="308"/>
      <c r="UOK2153" s="308"/>
      <c r="UOL2153" s="308"/>
      <c r="UOM2153" s="308"/>
      <c r="UON2153" s="308"/>
      <c r="UOO2153" s="308"/>
      <c r="UOP2153" s="308"/>
      <c r="UOQ2153" s="308"/>
      <c r="UOR2153" s="308"/>
      <c r="UOS2153" s="308"/>
      <c r="UOT2153" s="308"/>
      <c r="UOU2153" s="308"/>
      <c r="UOV2153" s="308"/>
      <c r="UOW2153" s="308"/>
      <c r="UOX2153" s="308"/>
      <c r="UOY2153" s="308"/>
      <c r="UOZ2153" s="308"/>
      <c r="UPA2153" s="308"/>
      <c r="UPB2153" s="308"/>
      <c r="UPC2153" s="308"/>
      <c r="UPD2153" s="308"/>
      <c r="UPE2153" s="308"/>
      <c r="UPF2153" s="308"/>
      <c r="UPG2153" s="308"/>
      <c r="UPH2153" s="308"/>
      <c r="UPI2153" s="308"/>
      <c r="UPJ2153" s="308"/>
      <c r="UPK2153" s="308"/>
      <c r="UPL2153" s="308"/>
      <c r="UPM2153" s="308"/>
      <c r="UPN2153" s="308"/>
      <c r="UPO2153" s="308"/>
      <c r="UPP2153" s="308"/>
      <c r="UPQ2153" s="308"/>
      <c r="UPR2153" s="308"/>
      <c r="UPS2153" s="308"/>
      <c r="UPT2153" s="308"/>
      <c r="UPU2153" s="308"/>
      <c r="UPV2153" s="308"/>
      <c r="UPW2153" s="308"/>
      <c r="UPX2153" s="308"/>
      <c r="UPY2153" s="308"/>
      <c r="UPZ2153" s="308"/>
      <c r="UQA2153" s="308"/>
      <c r="UQB2153" s="308"/>
      <c r="UQC2153" s="308"/>
      <c r="UQD2153" s="308"/>
      <c r="UQE2153" s="308"/>
      <c r="UQF2153" s="308"/>
      <c r="UQG2153" s="308"/>
      <c r="UQH2153" s="308"/>
      <c r="UQI2153" s="308"/>
      <c r="UQJ2153" s="308"/>
      <c r="UQK2153" s="308"/>
      <c r="UQL2153" s="308"/>
      <c r="UQM2153" s="308"/>
      <c r="UQN2153" s="308"/>
      <c r="UQO2153" s="308"/>
      <c r="UQP2153" s="308"/>
      <c r="UQQ2153" s="308"/>
      <c r="UQR2153" s="308"/>
      <c r="UQS2153" s="308"/>
      <c r="UQT2153" s="308"/>
      <c r="UQU2153" s="308"/>
      <c r="UQV2153" s="308"/>
      <c r="UQW2153" s="308"/>
      <c r="UQX2153" s="308"/>
      <c r="UQY2153" s="308"/>
      <c r="UQZ2153" s="308"/>
      <c r="URA2153" s="308"/>
      <c r="URB2153" s="308"/>
      <c r="URC2153" s="308"/>
      <c r="URD2153" s="308"/>
      <c r="URE2153" s="308"/>
      <c r="URF2153" s="308"/>
      <c r="URG2153" s="308"/>
      <c r="URH2153" s="308"/>
      <c r="URI2153" s="308"/>
      <c r="URJ2153" s="308"/>
      <c r="URK2153" s="308"/>
      <c r="URL2153" s="308"/>
      <c r="URM2153" s="308"/>
      <c r="URN2153" s="308"/>
      <c r="URO2153" s="308"/>
      <c r="URP2153" s="308"/>
      <c r="URQ2153" s="308"/>
      <c r="URR2153" s="308"/>
      <c r="URS2153" s="308"/>
      <c r="URT2153" s="308"/>
      <c r="URU2153" s="308"/>
      <c r="URV2153" s="308"/>
      <c r="URW2153" s="308"/>
      <c r="URX2153" s="308"/>
      <c r="URY2153" s="308"/>
      <c r="URZ2153" s="308"/>
      <c r="USA2153" s="308"/>
      <c r="USB2153" s="308"/>
      <c r="USC2153" s="308"/>
      <c r="USD2153" s="308"/>
      <c r="USE2153" s="308"/>
      <c r="USF2153" s="308"/>
      <c r="USG2153" s="308"/>
      <c r="USH2153" s="308"/>
      <c r="USI2153" s="308"/>
      <c r="USJ2153" s="308"/>
      <c r="USK2153" s="308"/>
      <c r="USL2153" s="308"/>
      <c r="USM2153" s="308"/>
      <c r="USN2153" s="308"/>
      <c r="USO2153" s="308"/>
      <c r="USP2153" s="308"/>
      <c r="USQ2153" s="308"/>
      <c r="USR2153" s="308"/>
      <c r="USS2153" s="308"/>
      <c r="UST2153" s="308"/>
      <c r="USU2153" s="308"/>
      <c r="USV2153" s="308"/>
      <c r="USW2153" s="308"/>
      <c r="USX2153" s="308"/>
      <c r="USY2153" s="308"/>
      <c r="USZ2153" s="308"/>
      <c r="UTA2153" s="308"/>
      <c r="UTB2153" s="308"/>
      <c r="UTC2153" s="308"/>
      <c r="UTD2153" s="308"/>
      <c r="UTE2153" s="308"/>
      <c r="UTF2153" s="308"/>
      <c r="UTG2153" s="308"/>
      <c r="UTH2153" s="308"/>
      <c r="UTI2153" s="308"/>
      <c r="UTJ2153" s="308"/>
      <c r="UTK2153" s="308"/>
      <c r="UTL2153" s="308"/>
      <c r="UTM2153" s="308"/>
      <c r="UTN2153" s="308"/>
      <c r="UTO2153" s="308"/>
      <c r="UTP2153" s="308"/>
      <c r="UTQ2153" s="308"/>
      <c r="UTR2153" s="308"/>
      <c r="UTS2153" s="308"/>
      <c r="UTT2153" s="308"/>
      <c r="UTU2153" s="308"/>
      <c r="UTV2153" s="308"/>
      <c r="UTW2153" s="308"/>
      <c r="UTX2153" s="308"/>
      <c r="UTY2153" s="308"/>
      <c r="UTZ2153" s="308"/>
      <c r="UUA2153" s="308"/>
      <c r="UUB2153" s="308"/>
      <c r="UUC2153" s="308"/>
      <c r="UUD2153" s="308"/>
      <c r="UUE2153" s="308"/>
      <c r="UUF2153" s="308"/>
      <c r="UUG2153" s="308"/>
      <c r="UUH2153" s="308"/>
      <c r="UUI2153" s="308"/>
      <c r="UUJ2153" s="308"/>
      <c r="UUK2153" s="308"/>
      <c r="UUL2153" s="308"/>
      <c r="UUM2153" s="308"/>
      <c r="UUN2153" s="308"/>
      <c r="UUO2153" s="308"/>
      <c r="UUP2153" s="308"/>
      <c r="UUQ2153" s="308"/>
      <c r="UUR2153" s="308"/>
      <c r="UUS2153" s="308"/>
      <c r="UUT2153" s="308"/>
      <c r="UUU2153" s="308"/>
      <c r="UUV2153" s="308"/>
      <c r="UUW2153" s="308"/>
      <c r="UUX2153" s="308"/>
      <c r="UUY2153" s="308"/>
      <c r="UUZ2153" s="308"/>
      <c r="UVA2153" s="308"/>
      <c r="UVB2153" s="308"/>
      <c r="UVC2153" s="308"/>
      <c r="UVD2153" s="308"/>
      <c r="UVE2153" s="308"/>
      <c r="UVF2153" s="308"/>
      <c r="UVG2153" s="308"/>
      <c r="UVH2153" s="308"/>
      <c r="UVI2153" s="308"/>
      <c r="UVJ2153" s="308"/>
      <c r="UVK2153" s="308"/>
      <c r="UVL2153" s="308"/>
      <c r="UVM2153" s="308"/>
      <c r="UVN2153" s="308"/>
      <c r="UVO2153" s="308"/>
      <c r="UVP2153" s="308"/>
      <c r="UVQ2153" s="308"/>
      <c r="UVR2153" s="308"/>
      <c r="UVS2153" s="308"/>
      <c r="UVT2153" s="308"/>
      <c r="UVU2153" s="308"/>
      <c r="UVV2153" s="308"/>
      <c r="UVW2153" s="308"/>
      <c r="UVX2153" s="308"/>
      <c r="UVY2153" s="308"/>
      <c r="UVZ2153" s="308"/>
      <c r="UWA2153" s="308"/>
      <c r="UWB2153" s="308"/>
      <c r="UWC2153" s="308"/>
      <c r="UWD2153" s="308"/>
      <c r="UWE2153" s="308"/>
      <c r="UWF2153" s="308"/>
      <c r="UWG2153" s="308"/>
      <c r="UWH2153" s="308"/>
      <c r="UWI2153" s="308"/>
      <c r="UWJ2153" s="308"/>
      <c r="UWK2153" s="308"/>
      <c r="UWL2153" s="308"/>
      <c r="UWM2153" s="308"/>
      <c r="UWN2153" s="308"/>
      <c r="UWO2153" s="308"/>
      <c r="UWP2153" s="308"/>
      <c r="UWQ2153" s="308"/>
      <c r="UWR2153" s="308"/>
      <c r="UWS2153" s="308"/>
      <c r="UWT2153" s="308"/>
      <c r="UWU2153" s="308"/>
      <c r="UWV2153" s="308"/>
      <c r="UWW2153" s="308"/>
      <c r="UWX2153" s="308"/>
      <c r="UWY2153" s="308"/>
      <c r="UWZ2153" s="308"/>
      <c r="UXA2153" s="308"/>
      <c r="UXB2153" s="308"/>
      <c r="UXC2153" s="308"/>
      <c r="UXD2153" s="308"/>
      <c r="UXE2153" s="308"/>
      <c r="UXF2153" s="308"/>
      <c r="UXG2153" s="308"/>
      <c r="UXH2153" s="308"/>
      <c r="UXI2153" s="308"/>
      <c r="UXJ2153" s="308"/>
      <c r="UXK2153" s="308"/>
      <c r="UXL2153" s="308"/>
      <c r="UXM2153" s="308"/>
      <c r="UXN2153" s="308"/>
      <c r="UXO2153" s="308"/>
      <c r="UXP2153" s="308"/>
      <c r="UXQ2153" s="308"/>
      <c r="UXR2153" s="308"/>
      <c r="UXS2153" s="308"/>
      <c r="UXT2153" s="308"/>
      <c r="UXU2153" s="308"/>
      <c r="UXV2153" s="308"/>
      <c r="UXW2153" s="308"/>
      <c r="UXX2153" s="308"/>
      <c r="UXY2153" s="308"/>
      <c r="UXZ2153" s="308"/>
      <c r="UYA2153" s="308"/>
      <c r="UYB2153" s="308"/>
      <c r="UYC2153" s="308"/>
      <c r="UYD2153" s="308"/>
      <c r="UYE2153" s="308"/>
      <c r="UYF2153" s="308"/>
      <c r="UYG2153" s="308"/>
      <c r="UYH2153" s="308"/>
      <c r="UYI2153" s="308"/>
      <c r="UYJ2153" s="308"/>
      <c r="UYK2153" s="308"/>
      <c r="UYL2153" s="308"/>
      <c r="UYM2153" s="308"/>
      <c r="UYN2153" s="308"/>
      <c r="UYO2153" s="308"/>
      <c r="UYP2153" s="308"/>
      <c r="UYQ2153" s="308"/>
      <c r="UYR2153" s="308"/>
      <c r="UYS2153" s="308"/>
      <c r="UYT2153" s="308"/>
      <c r="UYU2153" s="308"/>
      <c r="UYV2153" s="308"/>
      <c r="UYW2153" s="308"/>
      <c r="UYX2153" s="308"/>
      <c r="UYY2153" s="308"/>
      <c r="UYZ2153" s="308"/>
      <c r="UZA2153" s="308"/>
      <c r="UZB2153" s="308"/>
      <c r="UZC2153" s="308"/>
      <c r="UZD2153" s="308"/>
      <c r="UZE2153" s="308"/>
      <c r="UZF2153" s="308"/>
      <c r="UZG2153" s="308"/>
      <c r="UZH2153" s="308"/>
      <c r="UZI2153" s="308"/>
      <c r="UZJ2153" s="308"/>
      <c r="UZK2153" s="308"/>
      <c r="UZL2153" s="308"/>
      <c r="UZM2153" s="308"/>
      <c r="UZN2153" s="308"/>
      <c r="UZO2153" s="308"/>
      <c r="UZP2153" s="308"/>
      <c r="UZQ2153" s="308"/>
      <c r="UZR2153" s="308"/>
      <c r="UZS2153" s="308"/>
      <c r="UZT2153" s="308"/>
      <c r="UZU2153" s="308"/>
      <c r="UZV2153" s="308"/>
      <c r="UZW2153" s="308"/>
      <c r="UZX2153" s="308"/>
      <c r="UZY2153" s="308"/>
      <c r="UZZ2153" s="308"/>
      <c r="VAA2153" s="308"/>
      <c r="VAB2153" s="308"/>
      <c r="VAC2153" s="308"/>
      <c r="VAD2153" s="308"/>
      <c r="VAE2153" s="308"/>
      <c r="VAF2153" s="308"/>
      <c r="VAG2153" s="308"/>
      <c r="VAH2153" s="308"/>
      <c r="VAI2153" s="308"/>
      <c r="VAJ2153" s="308"/>
      <c r="VAK2153" s="308"/>
      <c r="VAL2153" s="308"/>
      <c r="VAM2153" s="308"/>
      <c r="VAN2153" s="308"/>
      <c r="VAO2153" s="308"/>
      <c r="VAP2153" s="308"/>
      <c r="VAQ2153" s="308"/>
      <c r="VAR2153" s="308"/>
      <c r="VAS2153" s="308"/>
      <c r="VAT2153" s="308"/>
      <c r="VAU2153" s="308"/>
      <c r="VAV2153" s="308"/>
      <c r="VAW2153" s="308"/>
      <c r="VAX2153" s="308"/>
      <c r="VAY2153" s="308"/>
      <c r="VAZ2153" s="308"/>
      <c r="VBA2153" s="308"/>
      <c r="VBB2153" s="308"/>
      <c r="VBC2153" s="308"/>
      <c r="VBD2153" s="308"/>
      <c r="VBE2153" s="308"/>
      <c r="VBF2153" s="308"/>
      <c r="VBG2153" s="308"/>
      <c r="VBH2153" s="308"/>
      <c r="VBI2153" s="308"/>
      <c r="VBJ2153" s="308"/>
      <c r="VBK2153" s="308"/>
      <c r="VBL2153" s="308"/>
      <c r="VBM2153" s="308"/>
      <c r="VBN2153" s="308"/>
      <c r="VBO2153" s="308"/>
      <c r="VBP2153" s="308"/>
      <c r="VBQ2153" s="308"/>
      <c r="VBR2153" s="308"/>
      <c r="VBS2153" s="308"/>
      <c r="VBT2153" s="308"/>
      <c r="VBU2153" s="308"/>
      <c r="VBV2153" s="308"/>
      <c r="VBW2153" s="308"/>
      <c r="VBX2153" s="308"/>
      <c r="VBY2153" s="308"/>
      <c r="VBZ2153" s="308"/>
      <c r="VCA2153" s="308"/>
      <c r="VCB2153" s="308"/>
      <c r="VCC2153" s="308"/>
      <c r="VCD2153" s="308"/>
      <c r="VCE2153" s="308"/>
      <c r="VCF2153" s="308"/>
      <c r="VCG2153" s="308"/>
      <c r="VCH2153" s="308"/>
      <c r="VCI2153" s="308"/>
      <c r="VCJ2153" s="308"/>
      <c r="VCK2153" s="308"/>
      <c r="VCL2153" s="308"/>
      <c r="VCM2153" s="308"/>
      <c r="VCN2153" s="308"/>
      <c r="VCO2153" s="308"/>
      <c r="VCP2153" s="308"/>
      <c r="VCQ2153" s="308"/>
      <c r="VCR2153" s="308"/>
      <c r="VCS2153" s="308"/>
      <c r="VCT2153" s="308"/>
      <c r="VCU2153" s="308"/>
      <c r="VCV2153" s="308"/>
      <c r="VCW2153" s="308"/>
      <c r="VCX2153" s="308"/>
      <c r="VCY2153" s="308"/>
      <c r="VCZ2153" s="308"/>
      <c r="VDA2153" s="308"/>
      <c r="VDB2153" s="308"/>
      <c r="VDC2153" s="308"/>
      <c r="VDD2153" s="308"/>
      <c r="VDE2153" s="308"/>
      <c r="VDF2153" s="308"/>
      <c r="VDG2153" s="308"/>
      <c r="VDH2153" s="308"/>
      <c r="VDI2153" s="308"/>
      <c r="VDJ2153" s="308"/>
      <c r="VDK2153" s="308"/>
      <c r="VDL2153" s="308"/>
      <c r="VDM2153" s="308"/>
      <c r="VDN2153" s="308"/>
      <c r="VDO2153" s="308"/>
      <c r="VDP2153" s="308"/>
      <c r="VDQ2153" s="308"/>
      <c r="VDR2153" s="308"/>
      <c r="VDS2153" s="308"/>
      <c r="VDT2153" s="308"/>
      <c r="VDU2153" s="308"/>
      <c r="VDV2153" s="308"/>
      <c r="VDW2153" s="308"/>
      <c r="VDX2153" s="308"/>
      <c r="VDY2153" s="308"/>
      <c r="VDZ2153" s="308"/>
      <c r="VEA2153" s="308"/>
      <c r="VEB2153" s="308"/>
      <c r="VEC2153" s="308"/>
      <c r="VED2153" s="308"/>
      <c r="VEE2153" s="308"/>
      <c r="VEF2153" s="308"/>
      <c r="VEG2153" s="308"/>
      <c r="VEH2153" s="308"/>
      <c r="VEI2153" s="308"/>
      <c r="VEJ2153" s="308"/>
      <c r="VEK2153" s="308"/>
      <c r="VEL2153" s="308"/>
      <c r="VEM2153" s="308"/>
      <c r="VEN2153" s="308"/>
      <c r="VEO2153" s="308"/>
      <c r="VEP2153" s="308"/>
      <c r="VEQ2153" s="308"/>
      <c r="VER2153" s="308"/>
      <c r="VES2153" s="308"/>
      <c r="VET2153" s="308"/>
      <c r="VEU2153" s="308"/>
      <c r="VEV2153" s="308"/>
      <c r="VEW2153" s="308"/>
      <c r="VEX2153" s="308"/>
      <c r="VEY2153" s="308"/>
      <c r="VEZ2153" s="308"/>
      <c r="VFA2153" s="308"/>
      <c r="VFB2153" s="308"/>
      <c r="VFC2153" s="308"/>
      <c r="VFD2153" s="308"/>
      <c r="VFE2153" s="308"/>
      <c r="VFF2153" s="308"/>
      <c r="VFG2153" s="308"/>
      <c r="VFH2153" s="308"/>
      <c r="VFI2153" s="308"/>
      <c r="VFJ2153" s="308"/>
      <c r="VFK2153" s="308"/>
      <c r="VFL2153" s="308"/>
      <c r="VFM2153" s="308"/>
      <c r="VFN2153" s="308"/>
      <c r="VFO2153" s="308"/>
      <c r="VFP2153" s="308"/>
      <c r="VFQ2153" s="308"/>
      <c r="VFR2153" s="308"/>
      <c r="VFS2153" s="308"/>
      <c r="VFT2153" s="308"/>
      <c r="VFU2153" s="308"/>
      <c r="VFV2153" s="308"/>
      <c r="VFW2153" s="308"/>
      <c r="VFX2153" s="308"/>
      <c r="VFY2153" s="308"/>
      <c r="VFZ2153" s="308"/>
      <c r="VGA2153" s="308"/>
      <c r="VGB2153" s="308"/>
      <c r="VGC2153" s="308"/>
      <c r="VGD2153" s="308"/>
      <c r="VGE2153" s="308"/>
      <c r="VGF2153" s="308"/>
      <c r="VGG2153" s="308"/>
      <c r="VGH2153" s="308"/>
      <c r="VGI2153" s="308"/>
      <c r="VGJ2153" s="308"/>
      <c r="VGK2153" s="308"/>
      <c r="VGL2153" s="308"/>
      <c r="VGM2153" s="308"/>
      <c r="VGN2153" s="308"/>
      <c r="VGO2153" s="308"/>
      <c r="VGP2153" s="308"/>
      <c r="VGQ2153" s="308"/>
      <c r="VGR2153" s="308"/>
      <c r="VGS2153" s="308"/>
      <c r="VGT2153" s="308"/>
      <c r="VGU2153" s="308"/>
      <c r="VGV2153" s="308"/>
      <c r="VGW2153" s="308"/>
      <c r="VGX2153" s="308"/>
      <c r="VGY2153" s="308"/>
      <c r="VGZ2153" s="308"/>
      <c r="VHA2153" s="308"/>
      <c r="VHB2153" s="308"/>
      <c r="VHC2153" s="308"/>
      <c r="VHD2153" s="308"/>
      <c r="VHE2153" s="308"/>
      <c r="VHF2153" s="308"/>
      <c r="VHG2153" s="308"/>
      <c r="VHH2153" s="308"/>
      <c r="VHI2153" s="308"/>
      <c r="VHJ2153" s="308"/>
      <c r="VHK2153" s="308"/>
      <c r="VHL2153" s="308"/>
      <c r="VHM2153" s="308"/>
      <c r="VHN2153" s="308"/>
      <c r="VHO2153" s="308"/>
      <c r="VHP2153" s="308"/>
      <c r="VHQ2153" s="308"/>
      <c r="VHR2153" s="308"/>
      <c r="VHS2153" s="308"/>
      <c r="VHT2153" s="308"/>
      <c r="VHU2153" s="308"/>
      <c r="VHV2153" s="308"/>
      <c r="VHW2153" s="308"/>
      <c r="VHX2153" s="308"/>
      <c r="VHY2153" s="308"/>
      <c r="VHZ2153" s="308"/>
      <c r="VIA2153" s="308"/>
      <c r="VIB2153" s="308"/>
      <c r="VIC2153" s="308"/>
      <c r="VID2153" s="308"/>
      <c r="VIE2153" s="308"/>
      <c r="VIF2153" s="308"/>
      <c r="VIG2153" s="308"/>
      <c r="VIH2153" s="308"/>
      <c r="VII2153" s="308"/>
      <c r="VIJ2153" s="308"/>
      <c r="VIK2153" s="308"/>
      <c r="VIL2153" s="308"/>
      <c r="VIM2153" s="308"/>
      <c r="VIN2153" s="308"/>
      <c r="VIO2153" s="308"/>
      <c r="VIP2153" s="308"/>
      <c r="VIQ2153" s="308"/>
      <c r="VIR2153" s="308"/>
      <c r="VIS2153" s="308"/>
      <c r="VIT2153" s="308"/>
      <c r="VIU2153" s="308"/>
      <c r="VIV2153" s="308"/>
      <c r="VIW2153" s="308"/>
      <c r="VIX2153" s="308"/>
      <c r="VIY2153" s="308"/>
      <c r="VIZ2153" s="308"/>
      <c r="VJA2153" s="308"/>
      <c r="VJB2153" s="308"/>
      <c r="VJC2153" s="308"/>
      <c r="VJD2153" s="308"/>
      <c r="VJE2153" s="308"/>
      <c r="VJF2153" s="308"/>
      <c r="VJG2153" s="308"/>
      <c r="VJH2153" s="308"/>
      <c r="VJI2153" s="308"/>
      <c r="VJJ2153" s="308"/>
      <c r="VJK2153" s="308"/>
      <c r="VJL2153" s="308"/>
      <c r="VJM2153" s="308"/>
      <c r="VJN2153" s="308"/>
      <c r="VJO2153" s="308"/>
      <c r="VJP2153" s="308"/>
      <c r="VJQ2153" s="308"/>
      <c r="VJR2153" s="308"/>
      <c r="VJS2153" s="308"/>
      <c r="VJT2153" s="308"/>
      <c r="VJU2153" s="308"/>
      <c r="VJV2153" s="308"/>
      <c r="VJW2153" s="308"/>
      <c r="VJX2153" s="308"/>
      <c r="VJY2153" s="308"/>
      <c r="VJZ2153" s="308"/>
      <c r="VKA2153" s="308"/>
      <c r="VKB2153" s="308"/>
      <c r="VKC2153" s="308"/>
      <c r="VKD2153" s="308"/>
      <c r="VKE2153" s="308"/>
      <c r="VKF2153" s="308"/>
      <c r="VKG2153" s="308"/>
      <c r="VKH2153" s="308"/>
      <c r="VKI2153" s="308"/>
      <c r="VKJ2153" s="308"/>
      <c r="VKK2153" s="308"/>
      <c r="VKL2153" s="308"/>
      <c r="VKM2153" s="308"/>
      <c r="VKN2153" s="308"/>
      <c r="VKO2153" s="308"/>
      <c r="VKP2153" s="308"/>
      <c r="VKQ2153" s="308"/>
      <c r="VKR2153" s="308"/>
      <c r="VKS2153" s="308"/>
      <c r="VKT2153" s="308"/>
      <c r="VKU2153" s="308"/>
      <c r="VKV2153" s="308"/>
      <c r="VKW2153" s="308"/>
      <c r="VKX2153" s="308"/>
      <c r="VKY2153" s="308"/>
      <c r="VKZ2153" s="308"/>
      <c r="VLA2153" s="308"/>
      <c r="VLB2153" s="308"/>
      <c r="VLC2153" s="308"/>
      <c r="VLD2153" s="308"/>
      <c r="VLE2153" s="308"/>
      <c r="VLF2153" s="308"/>
      <c r="VLG2153" s="308"/>
      <c r="VLH2153" s="308"/>
      <c r="VLI2153" s="308"/>
      <c r="VLJ2153" s="308"/>
      <c r="VLK2153" s="308"/>
      <c r="VLL2153" s="308"/>
      <c r="VLM2153" s="308"/>
      <c r="VLN2153" s="308"/>
      <c r="VLO2153" s="308"/>
      <c r="VLP2153" s="308"/>
      <c r="VLQ2153" s="308"/>
      <c r="VLR2153" s="308"/>
      <c r="VLS2153" s="308"/>
      <c r="VLT2153" s="308"/>
      <c r="VLU2153" s="308"/>
      <c r="VLV2153" s="308"/>
      <c r="VLW2153" s="308"/>
      <c r="VLX2153" s="308"/>
      <c r="VLY2153" s="308"/>
      <c r="VLZ2153" s="308"/>
      <c r="VMA2153" s="308"/>
      <c r="VMB2153" s="308"/>
      <c r="VMC2153" s="308"/>
      <c r="VMD2153" s="308"/>
      <c r="VME2153" s="308"/>
      <c r="VMF2153" s="308"/>
      <c r="VMG2153" s="308"/>
      <c r="VMH2153" s="308"/>
      <c r="VMI2153" s="308"/>
      <c r="VMJ2153" s="308"/>
      <c r="VMK2153" s="308"/>
      <c r="VML2153" s="308"/>
      <c r="VMM2153" s="308"/>
      <c r="VMN2153" s="308"/>
      <c r="VMO2153" s="308"/>
      <c r="VMP2153" s="308"/>
      <c r="VMQ2153" s="308"/>
      <c r="VMR2153" s="308"/>
      <c r="VMS2153" s="308"/>
      <c r="VMT2153" s="308"/>
      <c r="VMU2153" s="308"/>
      <c r="VMV2153" s="308"/>
      <c r="VMW2153" s="308"/>
      <c r="VMX2153" s="308"/>
      <c r="VMY2153" s="308"/>
      <c r="VMZ2153" s="308"/>
      <c r="VNA2153" s="308"/>
      <c r="VNB2153" s="308"/>
      <c r="VNC2153" s="308"/>
      <c r="VND2153" s="308"/>
      <c r="VNE2153" s="308"/>
      <c r="VNF2153" s="308"/>
      <c r="VNG2153" s="308"/>
      <c r="VNH2153" s="308"/>
      <c r="VNI2153" s="308"/>
      <c r="VNJ2153" s="308"/>
      <c r="VNK2153" s="308"/>
      <c r="VNL2153" s="308"/>
      <c r="VNM2153" s="308"/>
      <c r="VNN2153" s="308"/>
      <c r="VNO2153" s="308"/>
      <c r="VNP2153" s="308"/>
      <c r="VNQ2153" s="308"/>
      <c r="VNR2153" s="308"/>
      <c r="VNS2153" s="308"/>
      <c r="VNT2153" s="308"/>
      <c r="VNU2153" s="308"/>
      <c r="VNV2153" s="308"/>
      <c r="VNW2153" s="308"/>
      <c r="VNX2153" s="308"/>
      <c r="VNY2153" s="308"/>
      <c r="VNZ2153" s="308"/>
      <c r="VOA2153" s="308"/>
      <c r="VOB2153" s="308"/>
      <c r="VOC2153" s="308"/>
      <c r="VOD2153" s="308"/>
      <c r="VOE2153" s="308"/>
      <c r="VOF2153" s="308"/>
      <c r="VOG2153" s="308"/>
      <c r="VOH2153" s="308"/>
      <c r="VOI2153" s="308"/>
      <c r="VOJ2153" s="308"/>
      <c r="VOK2153" s="308"/>
      <c r="VOL2153" s="308"/>
      <c r="VOM2153" s="308"/>
      <c r="VON2153" s="308"/>
      <c r="VOO2153" s="308"/>
      <c r="VOP2153" s="308"/>
      <c r="VOQ2153" s="308"/>
      <c r="VOR2153" s="308"/>
      <c r="VOS2153" s="308"/>
      <c r="VOT2153" s="308"/>
      <c r="VOU2153" s="308"/>
      <c r="VOV2153" s="308"/>
      <c r="VOW2153" s="308"/>
      <c r="VOX2153" s="308"/>
      <c r="VOY2153" s="308"/>
      <c r="VOZ2153" s="308"/>
      <c r="VPA2153" s="308"/>
      <c r="VPB2153" s="308"/>
      <c r="VPC2153" s="308"/>
      <c r="VPD2153" s="308"/>
      <c r="VPE2153" s="308"/>
      <c r="VPF2153" s="308"/>
      <c r="VPG2153" s="308"/>
      <c r="VPH2153" s="308"/>
      <c r="VPI2153" s="308"/>
      <c r="VPJ2153" s="308"/>
      <c r="VPK2153" s="308"/>
      <c r="VPL2153" s="308"/>
      <c r="VPM2153" s="308"/>
      <c r="VPN2153" s="308"/>
      <c r="VPO2153" s="308"/>
      <c r="VPP2153" s="308"/>
      <c r="VPQ2153" s="308"/>
      <c r="VPR2153" s="308"/>
      <c r="VPS2153" s="308"/>
      <c r="VPT2153" s="308"/>
      <c r="VPU2153" s="308"/>
      <c r="VPV2153" s="308"/>
      <c r="VPW2153" s="308"/>
      <c r="VPX2153" s="308"/>
      <c r="VPY2153" s="308"/>
      <c r="VPZ2153" s="308"/>
      <c r="VQA2153" s="308"/>
      <c r="VQB2153" s="308"/>
      <c r="VQC2153" s="308"/>
      <c r="VQD2153" s="308"/>
      <c r="VQE2153" s="308"/>
      <c r="VQF2153" s="308"/>
      <c r="VQG2153" s="308"/>
      <c r="VQH2153" s="308"/>
      <c r="VQI2153" s="308"/>
      <c r="VQJ2153" s="308"/>
      <c r="VQK2153" s="308"/>
      <c r="VQL2153" s="308"/>
      <c r="VQM2153" s="308"/>
      <c r="VQN2153" s="308"/>
      <c r="VQO2153" s="308"/>
      <c r="VQP2153" s="308"/>
      <c r="VQQ2153" s="308"/>
      <c r="VQR2153" s="308"/>
      <c r="VQS2153" s="308"/>
      <c r="VQT2153" s="308"/>
      <c r="VQU2153" s="308"/>
      <c r="VQV2153" s="308"/>
      <c r="VQW2153" s="308"/>
      <c r="VQX2153" s="308"/>
      <c r="VQY2153" s="308"/>
      <c r="VQZ2153" s="308"/>
      <c r="VRA2153" s="308"/>
      <c r="VRB2153" s="308"/>
      <c r="VRC2153" s="308"/>
      <c r="VRD2153" s="308"/>
      <c r="VRE2153" s="308"/>
      <c r="VRF2153" s="308"/>
      <c r="VRG2153" s="308"/>
      <c r="VRH2153" s="308"/>
      <c r="VRI2153" s="308"/>
      <c r="VRJ2153" s="308"/>
      <c r="VRK2153" s="308"/>
      <c r="VRL2153" s="308"/>
      <c r="VRM2153" s="308"/>
      <c r="VRN2153" s="308"/>
      <c r="VRO2153" s="308"/>
      <c r="VRP2153" s="308"/>
      <c r="VRQ2153" s="308"/>
      <c r="VRR2153" s="308"/>
      <c r="VRS2153" s="308"/>
      <c r="VRT2153" s="308"/>
      <c r="VRU2153" s="308"/>
      <c r="VRV2153" s="308"/>
      <c r="VRW2153" s="308"/>
      <c r="VRX2153" s="308"/>
      <c r="VRY2153" s="308"/>
      <c r="VRZ2153" s="308"/>
      <c r="VSA2153" s="308"/>
      <c r="VSB2153" s="308"/>
      <c r="VSC2153" s="308"/>
      <c r="VSD2153" s="308"/>
      <c r="VSE2153" s="308"/>
      <c r="VSF2153" s="308"/>
      <c r="VSG2153" s="308"/>
      <c r="VSH2153" s="308"/>
      <c r="VSI2153" s="308"/>
      <c r="VSJ2153" s="308"/>
      <c r="VSK2153" s="308"/>
      <c r="VSL2153" s="308"/>
      <c r="VSM2153" s="308"/>
      <c r="VSN2153" s="308"/>
      <c r="VSO2153" s="308"/>
      <c r="VSP2153" s="308"/>
      <c r="VSQ2153" s="308"/>
      <c r="VSR2153" s="308"/>
      <c r="VSS2153" s="308"/>
      <c r="VST2153" s="308"/>
      <c r="VSU2153" s="308"/>
      <c r="VSV2153" s="308"/>
      <c r="VSW2153" s="308"/>
      <c r="VSX2153" s="308"/>
      <c r="VSY2153" s="308"/>
      <c r="VSZ2153" s="308"/>
      <c r="VTA2153" s="308"/>
      <c r="VTB2153" s="308"/>
      <c r="VTC2153" s="308"/>
      <c r="VTD2153" s="308"/>
      <c r="VTE2153" s="308"/>
      <c r="VTF2153" s="308"/>
      <c r="VTG2153" s="308"/>
      <c r="VTH2153" s="308"/>
      <c r="VTI2153" s="308"/>
      <c r="VTJ2153" s="308"/>
      <c r="VTK2153" s="308"/>
      <c r="VTL2153" s="308"/>
      <c r="VTM2153" s="308"/>
      <c r="VTN2153" s="308"/>
      <c r="VTO2153" s="308"/>
      <c r="VTP2153" s="308"/>
      <c r="VTQ2153" s="308"/>
      <c r="VTR2153" s="308"/>
      <c r="VTS2153" s="308"/>
      <c r="VTT2153" s="308"/>
      <c r="VTU2153" s="308"/>
      <c r="VTV2153" s="308"/>
      <c r="VTW2153" s="308"/>
      <c r="VTX2153" s="308"/>
      <c r="VTY2153" s="308"/>
      <c r="VTZ2153" s="308"/>
      <c r="VUA2153" s="308"/>
      <c r="VUB2153" s="308"/>
      <c r="VUC2153" s="308"/>
      <c r="VUD2153" s="308"/>
      <c r="VUE2153" s="308"/>
      <c r="VUF2153" s="308"/>
      <c r="VUG2153" s="308"/>
      <c r="VUH2153" s="308"/>
      <c r="VUI2153" s="308"/>
      <c r="VUJ2153" s="308"/>
      <c r="VUK2153" s="308"/>
      <c r="VUL2153" s="308"/>
      <c r="VUM2153" s="308"/>
      <c r="VUN2153" s="308"/>
      <c r="VUO2153" s="308"/>
      <c r="VUP2153" s="308"/>
      <c r="VUQ2153" s="308"/>
      <c r="VUR2153" s="308"/>
      <c r="VUS2153" s="308"/>
      <c r="VUT2153" s="308"/>
      <c r="VUU2153" s="308"/>
      <c r="VUV2153" s="308"/>
      <c r="VUW2153" s="308"/>
      <c r="VUX2153" s="308"/>
      <c r="VUY2153" s="308"/>
      <c r="VUZ2153" s="308"/>
      <c r="VVA2153" s="308"/>
      <c r="VVB2153" s="308"/>
      <c r="VVC2153" s="308"/>
      <c r="VVD2153" s="308"/>
      <c r="VVE2153" s="308"/>
      <c r="VVF2153" s="308"/>
      <c r="VVG2153" s="308"/>
      <c r="VVH2153" s="308"/>
      <c r="VVI2153" s="308"/>
      <c r="VVJ2153" s="308"/>
      <c r="VVK2153" s="308"/>
      <c r="VVL2153" s="308"/>
      <c r="VVM2153" s="308"/>
      <c r="VVN2153" s="308"/>
      <c r="VVO2153" s="308"/>
      <c r="VVP2153" s="308"/>
      <c r="VVQ2153" s="308"/>
      <c r="VVR2153" s="308"/>
      <c r="VVS2153" s="308"/>
      <c r="VVT2153" s="308"/>
      <c r="VVU2153" s="308"/>
      <c r="VVV2153" s="308"/>
      <c r="VVW2153" s="308"/>
      <c r="VVX2153" s="308"/>
      <c r="VVY2153" s="308"/>
      <c r="VVZ2153" s="308"/>
      <c r="VWA2153" s="308"/>
      <c r="VWB2153" s="308"/>
      <c r="VWC2153" s="308"/>
      <c r="VWD2153" s="308"/>
      <c r="VWE2153" s="308"/>
      <c r="VWF2153" s="308"/>
      <c r="VWG2153" s="308"/>
      <c r="VWH2153" s="308"/>
      <c r="VWI2153" s="308"/>
      <c r="VWJ2153" s="308"/>
      <c r="VWK2153" s="308"/>
      <c r="VWL2153" s="308"/>
      <c r="VWM2153" s="308"/>
      <c r="VWN2153" s="308"/>
      <c r="VWO2153" s="308"/>
      <c r="VWP2153" s="308"/>
      <c r="VWQ2153" s="308"/>
      <c r="VWR2153" s="308"/>
      <c r="VWS2153" s="308"/>
      <c r="VWT2153" s="308"/>
      <c r="VWU2153" s="308"/>
      <c r="VWV2153" s="308"/>
      <c r="VWW2153" s="308"/>
      <c r="VWX2153" s="308"/>
      <c r="VWY2153" s="308"/>
      <c r="VWZ2153" s="308"/>
      <c r="VXA2153" s="308"/>
      <c r="VXB2153" s="308"/>
      <c r="VXC2153" s="308"/>
      <c r="VXD2153" s="308"/>
      <c r="VXE2153" s="308"/>
      <c r="VXF2153" s="308"/>
      <c r="VXG2153" s="308"/>
      <c r="VXH2153" s="308"/>
      <c r="VXI2153" s="308"/>
      <c r="VXJ2153" s="308"/>
      <c r="VXK2153" s="308"/>
      <c r="VXL2153" s="308"/>
      <c r="VXM2153" s="308"/>
      <c r="VXN2153" s="308"/>
      <c r="VXO2153" s="308"/>
      <c r="VXP2153" s="308"/>
      <c r="VXQ2153" s="308"/>
      <c r="VXR2153" s="308"/>
      <c r="VXS2153" s="308"/>
      <c r="VXT2153" s="308"/>
      <c r="VXU2153" s="308"/>
      <c r="VXV2153" s="308"/>
      <c r="VXW2153" s="308"/>
      <c r="VXX2153" s="308"/>
      <c r="VXY2153" s="308"/>
      <c r="VXZ2153" s="308"/>
      <c r="VYA2153" s="308"/>
      <c r="VYB2153" s="308"/>
      <c r="VYC2153" s="308"/>
      <c r="VYD2153" s="308"/>
      <c r="VYE2153" s="308"/>
      <c r="VYF2153" s="308"/>
      <c r="VYG2153" s="308"/>
      <c r="VYH2153" s="308"/>
      <c r="VYI2153" s="308"/>
      <c r="VYJ2153" s="308"/>
      <c r="VYK2153" s="308"/>
      <c r="VYL2153" s="308"/>
      <c r="VYM2153" s="308"/>
      <c r="VYN2153" s="308"/>
      <c r="VYO2153" s="308"/>
      <c r="VYP2153" s="308"/>
      <c r="VYQ2153" s="308"/>
      <c r="VYR2153" s="308"/>
      <c r="VYS2153" s="308"/>
      <c r="VYT2153" s="308"/>
      <c r="VYU2153" s="308"/>
      <c r="VYV2153" s="308"/>
      <c r="VYW2153" s="308"/>
      <c r="VYX2153" s="308"/>
      <c r="VYY2153" s="308"/>
      <c r="VYZ2153" s="308"/>
      <c r="VZA2153" s="308"/>
      <c r="VZB2153" s="308"/>
      <c r="VZC2153" s="308"/>
      <c r="VZD2153" s="308"/>
      <c r="VZE2153" s="308"/>
      <c r="VZF2153" s="308"/>
      <c r="VZG2153" s="308"/>
      <c r="VZH2153" s="308"/>
      <c r="VZI2153" s="308"/>
      <c r="VZJ2153" s="308"/>
      <c r="VZK2153" s="308"/>
      <c r="VZL2153" s="308"/>
      <c r="VZM2153" s="308"/>
      <c r="VZN2153" s="308"/>
      <c r="VZO2153" s="308"/>
      <c r="VZP2153" s="308"/>
      <c r="VZQ2153" s="308"/>
      <c r="VZR2153" s="308"/>
      <c r="VZS2153" s="308"/>
      <c r="VZT2153" s="308"/>
      <c r="VZU2153" s="308"/>
      <c r="VZV2153" s="308"/>
      <c r="VZW2153" s="308"/>
      <c r="VZX2153" s="308"/>
      <c r="VZY2153" s="308"/>
      <c r="VZZ2153" s="308"/>
      <c r="WAA2153" s="308"/>
      <c r="WAB2153" s="308"/>
      <c r="WAC2153" s="308"/>
      <c r="WAD2153" s="308"/>
      <c r="WAE2153" s="308"/>
      <c r="WAF2153" s="308"/>
      <c r="WAG2153" s="308"/>
      <c r="WAH2153" s="308"/>
      <c r="WAI2153" s="308"/>
      <c r="WAJ2153" s="308"/>
      <c r="WAK2153" s="308"/>
      <c r="WAL2153" s="308"/>
      <c r="WAM2153" s="308"/>
      <c r="WAN2153" s="308"/>
      <c r="WAO2153" s="308"/>
      <c r="WAP2153" s="308"/>
      <c r="WAQ2153" s="308"/>
      <c r="WAR2153" s="308"/>
      <c r="WAS2153" s="308"/>
      <c r="WAT2153" s="308"/>
      <c r="WAU2153" s="308"/>
      <c r="WAV2153" s="308"/>
      <c r="WAW2153" s="308"/>
      <c r="WAX2153" s="308"/>
      <c r="WAY2153" s="308"/>
      <c r="WAZ2153" s="308"/>
      <c r="WBA2153" s="308"/>
      <c r="WBB2153" s="308"/>
      <c r="WBC2153" s="308"/>
      <c r="WBD2153" s="308"/>
      <c r="WBE2153" s="308"/>
      <c r="WBF2153" s="308"/>
      <c r="WBG2153" s="308"/>
      <c r="WBH2153" s="308"/>
      <c r="WBI2153" s="308"/>
      <c r="WBJ2153" s="308"/>
      <c r="WBK2153" s="308"/>
      <c r="WBL2153" s="308"/>
      <c r="WBM2153" s="308"/>
      <c r="WBN2153" s="308"/>
      <c r="WBO2153" s="308"/>
      <c r="WBP2153" s="308"/>
      <c r="WBQ2153" s="308"/>
      <c r="WBR2153" s="308"/>
      <c r="WBS2153" s="308"/>
      <c r="WBT2153" s="308"/>
      <c r="WBU2153" s="308"/>
      <c r="WBV2153" s="308"/>
      <c r="WBW2153" s="308"/>
      <c r="WBX2153" s="308"/>
      <c r="WBY2153" s="308"/>
      <c r="WBZ2153" s="308"/>
      <c r="WCA2153" s="308"/>
      <c r="WCB2153" s="308"/>
      <c r="WCC2153" s="308"/>
      <c r="WCD2153" s="308"/>
      <c r="WCE2153" s="308"/>
      <c r="WCF2153" s="308"/>
      <c r="WCG2153" s="308"/>
      <c r="WCH2153" s="308"/>
      <c r="WCI2153" s="308"/>
      <c r="WCJ2153" s="308"/>
      <c r="WCK2153" s="308"/>
      <c r="WCL2153" s="308"/>
      <c r="WCM2153" s="308"/>
      <c r="WCN2153" s="308"/>
      <c r="WCO2153" s="308"/>
      <c r="WCP2153" s="308"/>
      <c r="WCQ2153" s="308"/>
      <c r="WCR2153" s="308"/>
      <c r="WCS2153" s="308"/>
      <c r="WCT2153" s="308"/>
      <c r="WCU2153" s="308"/>
      <c r="WCV2153" s="308"/>
      <c r="WCW2153" s="308"/>
      <c r="WCX2153" s="308"/>
      <c r="WCY2153" s="308"/>
      <c r="WCZ2153" s="308"/>
      <c r="WDA2153" s="308"/>
      <c r="WDB2153" s="308"/>
      <c r="WDC2153" s="308"/>
      <c r="WDD2153" s="308"/>
      <c r="WDE2153" s="308"/>
      <c r="WDF2153" s="308"/>
      <c r="WDG2153" s="308"/>
      <c r="WDH2153" s="308"/>
      <c r="WDI2153" s="308"/>
      <c r="WDJ2153" s="308"/>
      <c r="WDK2153" s="308"/>
      <c r="WDL2153" s="308"/>
      <c r="WDM2153" s="308"/>
      <c r="WDN2153" s="308"/>
      <c r="WDO2153" s="308"/>
      <c r="WDP2153" s="308"/>
      <c r="WDQ2153" s="308"/>
      <c r="WDR2153" s="308"/>
      <c r="WDS2153" s="308"/>
      <c r="WDT2153" s="308"/>
      <c r="WDU2153" s="308"/>
      <c r="WDV2153" s="308"/>
      <c r="WDW2153" s="308"/>
      <c r="WDX2153" s="308"/>
      <c r="WDY2153" s="308"/>
      <c r="WDZ2153" s="308"/>
      <c r="WEA2153" s="308"/>
      <c r="WEB2153" s="308"/>
      <c r="WEC2153" s="308"/>
      <c r="WED2153" s="308"/>
      <c r="WEE2153" s="308"/>
      <c r="WEF2153" s="308"/>
      <c r="WEG2153" s="308"/>
      <c r="WEH2153" s="308"/>
      <c r="WEI2153" s="308"/>
      <c r="WEJ2153" s="308"/>
      <c r="WEK2153" s="308"/>
      <c r="WEL2153" s="308"/>
      <c r="WEM2153" s="308"/>
      <c r="WEN2153" s="308"/>
      <c r="WEO2153" s="308"/>
      <c r="WEP2153" s="308"/>
      <c r="WEQ2153" s="308"/>
      <c r="WER2153" s="308"/>
      <c r="WES2153" s="308"/>
      <c r="WET2153" s="308"/>
      <c r="WEU2153" s="308"/>
      <c r="WEV2153" s="308"/>
      <c r="WEW2153" s="308"/>
      <c r="WEX2153" s="308"/>
      <c r="WEY2153" s="308"/>
      <c r="WEZ2153" s="308"/>
      <c r="WFA2153" s="308"/>
      <c r="WFB2153" s="308"/>
      <c r="WFC2153" s="308"/>
      <c r="WFD2153" s="308"/>
      <c r="WFE2153" s="308"/>
      <c r="WFF2153" s="308"/>
      <c r="WFG2153" s="308"/>
      <c r="WFH2153" s="308"/>
      <c r="WFI2153" s="308"/>
      <c r="WFJ2153" s="308"/>
      <c r="WFK2153" s="308"/>
      <c r="WFL2153" s="308"/>
      <c r="WFM2153" s="308"/>
      <c r="WFN2153" s="308"/>
      <c r="WFO2153" s="308"/>
      <c r="WFP2153" s="308"/>
      <c r="WFQ2153" s="308"/>
      <c r="WFR2153" s="308"/>
      <c r="WFS2153" s="308"/>
      <c r="WFT2153" s="308"/>
      <c r="WFU2153" s="308"/>
      <c r="WFV2153" s="308"/>
      <c r="WFW2153" s="308"/>
      <c r="WFX2153" s="308"/>
      <c r="WFY2153" s="308"/>
      <c r="WFZ2153" s="308"/>
      <c r="WGA2153" s="308"/>
      <c r="WGB2153" s="308"/>
      <c r="WGC2153" s="308"/>
      <c r="WGD2153" s="308"/>
      <c r="WGE2153" s="308"/>
      <c r="WGF2153" s="308"/>
      <c r="WGG2153" s="308"/>
      <c r="WGH2153" s="308"/>
      <c r="WGI2153" s="308"/>
      <c r="WGJ2153" s="308"/>
      <c r="WGK2153" s="308"/>
      <c r="WGL2153" s="308"/>
      <c r="WGM2153" s="308"/>
      <c r="WGN2153" s="308"/>
      <c r="WGO2153" s="308"/>
      <c r="WGP2153" s="308"/>
      <c r="WGQ2153" s="308"/>
      <c r="WGR2153" s="308"/>
      <c r="WGS2153" s="308"/>
      <c r="WGT2153" s="308"/>
      <c r="WGU2153" s="308"/>
      <c r="WGV2153" s="308"/>
      <c r="WGW2153" s="308"/>
      <c r="WGX2153" s="308"/>
      <c r="WGY2153" s="308"/>
      <c r="WGZ2153" s="308"/>
      <c r="WHA2153" s="308"/>
      <c r="WHB2153" s="308"/>
      <c r="WHC2153" s="308"/>
      <c r="WHD2153" s="308"/>
      <c r="WHE2153" s="308"/>
      <c r="WHF2153" s="308"/>
      <c r="WHG2153" s="308"/>
      <c r="WHH2153" s="308"/>
      <c r="WHI2153" s="308"/>
      <c r="WHJ2153" s="308"/>
      <c r="WHK2153" s="308"/>
      <c r="WHL2153" s="308"/>
      <c r="WHM2153" s="308"/>
      <c r="WHN2153" s="308"/>
      <c r="WHO2153" s="308"/>
      <c r="WHP2153" s="308"/>
      <c r="WHQ2153" s="308"/>
      <c r="WHR2153" s="308"/>
      <c r="WHS2153" s="308"/>
      <c r="WHT2153" s="308"/>
      <c r="WHU2153" s="308"/>
      <c r="WHV2153" s="308"/>
      <c r="WHW2153" s="308"/>
      <c r="WHX2153" s="308"/>
      <c r="WHY2153" s="308"/>
      <c r="WHZ2153" s="308"/>
      <c r="WIA2153" s="308"/>
      <c r="WIB2153" s="308"/>
      <c r="WIC2153" s="308"/>
      <c r="WID2153" s="308"/>
      <c r="WIE2153" s="308"/>
      <c r="WIF2153" s="308"/>
      <c r="WIG2153" s="308"/>
      <c r="WIH2153" s="308"/>
      <c r="WII2153" s="308"/>
      <c r="WIJ2153" s="308"/>
      <c r="WIK2153" s="308"/>
      <c r="WIL2153" s="308"/>
      <c r="WIM2153" s="308"/>
      <c r="WIN2153" s="308"/>
      <c r="WIO2153" s="308"/>
      <c r="WIP2153" s="308"/>
      <c r="WIQ2153" s="308"/>
      <c r="WIR2153" s="308"/>
      <c r="WIS2153" s="308"/>
      <c r="WIT2153" s="308"/>
      <c r="WIU2153" s="308"/>
      <c r="WIV2153" s="308"/>
      <c r="WIW2153" s="308"/>
      <c r="WIX2153" s="308"/>
      <c r="WIY2153" s="308"/>
      <c r="WIZ2153" s="308"/>
      <c r="WJA2153" s="308"/>
      <c r="WJB2153" s="308"/>
      <c r="WJC2153" s="308"/>
      <c r="WJD2153" s="308"/>
      <c r="WJE2153" s="308"/>
      <c r="WJF2153" s="308"/>
      <c r="WJG2153" s="308"/>
      <c r="WJH2153" s="308"/>
      <c r="WJI2153" s="308"/>
      <c r="WJJ2153" s="308"/>
      <c r="WJK2153" s="308"/>
      <c r="WJL2153" s="308"/>
      <c r="WJM2153" s="308"/>
      <c r="WJN2153" s="308"/>
      <c r="WJO2153" s="308"/>
      <c r="WJP2153" s="308"/>
      <c r="WJQ2153" s="308"/>
      <c r="WJR2153" s="308"/>
      <c r="WJS2153" s="308"/>
      <c r="WJT2153" s="308"/>
      <c r="WJU2153" s="308"/>
      <c r="WJV2153" s="308"/>
      <c r="WJW2153" s="308"/>
      <c r="WJX2153" s="308"/>
      <c r="WJY2153" s="308"/>
      <c r="WJZ2153" s="308"/>
      <c r="WKA2153" s="308"/>
      <c r="WKB2153" s="308"/>
      <c r="WKC2153" s="308"/>
      <c r="WKD2153" s="308"/>
      <c r="WKE2153" s="308"/>
      <c r="WKF2153" s="308"/>
      <c r="WKG2153" s="308"/>
      <c r="WKH2153" s="308"/>
      <c r="WKI2153" s="308"/>
      <c r="WKJ2153" s="308"/>
      <c r="WKK2153" s="308"/>
      <c r="WKL2153" s="308"/>
      <c r="WKM2153" s="308"/>
      <c r="WKN2153" s="308"/>
      <c r="WKO2153" s="308"/>
      <c r="WKP2153" s="308"/>
      <c r="WKQ2153" s="308"/>
      <c r="WKR2153" s="308"/>
      <c r="WKS2153" s="308"/>
      <c r="WKT2153" s="308"/>
      <c r="WKU2153" s="308"/>
      <c r="WKV2153" s="308"/>
      <c r="WKW2153" s="308"/>
      <c r="WKX2153" s="308"/>
      <c r="WKY2153" s="308"/>
      <c r="WKZ2153" s="308"/>
      <c r="WLA2153" s="308"/>
      <c r="WLB2153" s="308"/>
      <c r="WLC2153" s="308"/>
      <c r="WLD2153" s="308"/>
      <c r="WLE2153" s="308"/>
      <c r="WLF2153" s="308"/>
      <c r="WLG2153" s="308"/>
      <c r="WLH2153" s="308"/>
      <c r="WLI2153" s="308"/>
      <c r="WLJ2153" s="308"/>
      <c r="WLK2153" s="308"/>
      <c r="WLL2153" s="308"/>
      <c r="WLM2153" s="308"/>
      <c r="WLN2153" s="308"/>
      <c r="WLO2153" s="308"/>
      <c r="WLP2153" s="308"/>
      <c r="WLQ2153" s="308"/>
      <c r="WLR2153" s="308"/>
      <c r="WLS2153" s="308"/>
      <c r="WLT2153" s="308"/>
      <c r="WLU2153" s="308"/>
      <c r="WLV2153" s="308"/>
      <c r="WLW2153" s="308"/>
      <c r="WLX2153" s="308"/>
      <c r="WLY2153" s="308"/>
      <c r="WLZ2153" s="308"/>
      <c r="WMA2153" s="308"/>
      <c r="WMB2153" s="308"/>
      <c r="WMC2153" s="308"/>
      <c r="WMD2153" s="308"/>
      <c r="WME2153" s="308"/>
      <c r="WMF2153" s="308"/>
      <c r="WMG2153" s="308"/>
      <c r="WMH2153" s="308"/>
      <c r="WMI2153" s="308"/>
      <c r="WMJ2153" s="308"/>
      <c r="WMK2153" s="308"/>
      <c r="WML2153" s="308"/>
      <c r="WMM2153" s="308"/>
      <c r="WMN2153" s="308"/>
      <c r="WMO2153" s="308"/>
      <c r="WMP2153" s="308"/>
      <c r="WMQ2153" s="308"/>
      <c r="WMR2153" s="308"/>
      <c r="WMS2153" s="308"/>
      <c r="WMT2153" s="308"/>
      <c r="WMU2153" s="308"/>
      <c r="WMV2153" s="308"/>
      <c r="WMW2153" s="308"/>
      <c r="WMX2153" s="308"/>
      <c r="WMY2153" s="308"/>
      <c r="WMZ2153" s="308"/>
      <c r="WNA2153" s="308"/>
      <c r="WNB2153" s="308"/>
      <c r="WNC2153" s="308"/>
      <c r="WND2153" s="308"/>
      <c r="WNE2153" s="308"/>
      <c r="WNF2153" s="308"/>
      <c r="WNG2153" s="308"/>
      <c r="WNH2153" s="308"/>
      <c r="WNI2153" s="308"/>
      <c r="WNJ2153" s="308"/>
      <c r="WNK2153" s="308"/>
      <c r="WNL2153" s="308"/>
      <c r="WNM2153" s="308"/>
      <c r="WNN2153" s="308"/>
      <c r="WNO2153" s="308"/>
      <c r="WNP2153" s="308"/>
      <c r="WNQ2153" s="308"/>
      <c r="WNR2153" s="308"/>
      <c r="WNS2153" s="308"/>
      <c r="WNT2153" s="308"/>
      <c r="WNU2153" s="308"/>
      <c r="WNV2153" s="308"/>
      <c r="WNW2153" s="308"/>
      <c r="WNX2153" s="308"/>
      <c r="WNY2153" s="308"/>
      <c r="WNZ2153" s="308"/>
      <c r="WOA2153" s="308"/>
      <c r="WOB2153" s="308"/>
      <c r="WOC2153" s="308"/>
      <c r="WOD2153" s="308"/>
      <c r="WOE2153" s="308"/>
      <c r="WOF2153" s="308"/>
      <c r="WOG2153" s="308"/>
      <c r="WOH2153" s="308"/>
      <c r="WOI2153" s="308"/>
      <c r="WOJ2153" s="308"/>
      <c r="WOK2153" s="308"/>
      <c r="WOL2153" s="308"/>
      <c r="WOM2153" s="308"/>
      <c r="WON2153" s="308"/>
      <c r="WOO2153" s="308"/>
      <c r="WOP2153" s="308"/>
      <c r="WOQ2153" s="308"/>
      <c r="WOR2153" s="308"/>
      <c r="WOS2153" s="308"/>
      <c r="WOT2153" s="308"/>
      <c r="WOU2153" s="308"/>
      <c r="WOV2153" s="308"/>
      <c r="WOW2153" s="308"/>
      <c r="WOX2153" s="308"/>
      <c r="WOY2153" s="308"/>
      <c r="WOZ2153" s="308"/>
      <c r="WPA2153" s="308"/>
      <c r="WPB2153" s="308"/>
      <c r="WPC2153" s="308"/>
      <c r="WPD2153" s="308"/>
      <c r="WPE2153" s="308"/>
      <c r="WPF2153" s="308"/>
      <c r="WPG2153" s="308"/>
      <c r="WPH2153" s="308"/>
      <c r="WPI2153" s="308"/>
      <c r="WPJ2153" s="308"/>
      <c r="WPK2153" s="308"/>
      <c r="WPL2153" s="308"/>
      <c r="WPM2153" s="308"/>
      <c r="WPN2153" s="308"/>
      <c r="WPO2153" s="308"/>
      <c r="WPP2153" s="308"/>
      <c r="WPQ2153" s="308"/>
      <c r="WPR2153" s="308"/>
      <c r="WPS2153" s="308"/>
      <c r="WPT2153" s="308"/>
      <c r="WPU2153" s="308"/>
      <c r="WPV2153" s="308"/>
      <c r="WPW2153" s="308"/>
      <c r="WPX2153" s="308"/>
      <c r="WPY2153" s="308"/>
      <c r="WPZ2153" s="308"/>
      <c r="WQA2153" s="308"/>
      <c r="WQB2153" s="308"/>
      <c r="WQC2153" s="308"/>
      <c r="WQD2153" s="308"/>
      <c r="WQE2153" s="308"/>
      <c r="WQF2153" s="308"/>
      <c r="WQG2153" s="308"/>
      <c r="WQH2153" s="308"/>
      <c r="WQI2153" s="308"/>
      <c r="WQJ2153" s="308"/>
      <c r="WQK2153" s="308"/>
      <c r="WQL2153" s="308"/>
      <c r="WQM2153" s="308"/>
      <c r="WQN2153" s="308"/>
      <c r="WQO2153" s="308"/>
      <c r="WQP2153" s="308"/>
      <c r="WQQ2153" s="308"/>
      <c r="WQR2153" s="308"/>
      <c r="WQS2153" s="308"/>
      <c r="WQT2153" s="308"/>
      <c r="WQU2153" s="308"/>
      <c r="WQV2153" s="308"/>
      <c r="WQW2153" s="308"/>
      <c r="WQX2153" s="308"/>
      <c r="WQY2153" s="308"/>
      <c r="WQZ2153" s="308"/>
      <c r="WRA2153" s="308"/>
      <c r="WRB2153" s="308"/>
      <c r="WRC2153" s="308"/>
      <c r="WRD2153" s="308"/>
      <c r="WRE2153" s="308"/>
      <c r="WRF2153" s="308"/>
      <c r="WRG2153" s="308"/>
      <c r="WRH2153" s="308"/>
      <c r="WRI2153" s="308"/>
      <c r="WRJ2153" s="308"/>
      <c r="WRK2153" s="308"/>
      <c r="WRL2153" s="308"/>
      <c r="WRM2153" s="308"/>
      <c r="WRN2153" s="308"/>
      <c r="WRO2153" s="308"/>
      <c r="WRP2153" s="308"/>
      <c r="WRQ2153" s="308"/>
      <c r="WRR2153" s="308"/>
      <c r="WRS2153" s="308"/>
      <c r="WRT2153" s="308"/>
      <c r="WRU2153" s="308"/>
      <c r="WRV2153" s="308"/>
      <c r="WRW2153" s="308"/>
      <c r="WRX2153" s="308"/>
      <c r="WRY2153" s="308"/>
      <c r="WRZ2153" s="308"/>
      <c r="WSA2153" s="308"/>
      <c r="WSB2153" s="308"/>
      <c r="WSC2153" s="308"/>
      <c r="WSD2153" s="308"/>
      <c r="WSE2153" s="308"/>
      <c r="WSF2153" s="308"/>
      <c r="WSG2153" s="308"/>
      <c r="WSH2153" s="308"/>
      <c r="WSI2153" s="308"/>
      <c r="WSJ2153" s="308"/>
      <c r="WSK2153" s="308"/>
      <c r="WSL2153" s="308"/>
      <c r="WSM2153" s="308"/>
      <c r="WSN2153" s="308"/>
      <c r="WSO2153" s="308"/>
      <c r="WSP2153" s="308"/>
      <c r="WSQ2153" s="308"/>
      <c r="WSR2153" s="308"/>
      <c r="WSS2153" s="308"/>
      <c r="WST2153" s="308"/>
      <c r="WSU2153" s="308"/>
      <c r="WSV2153" s="308"/>
      <c r="WSW2153" s="308"/>
      <c r="WSX2153" s="308"/>
      <c r="WSY2153" s="308"/>
      <c r="WSZ2153" s="308"/>
      <c r="WTA2153" s="308"/>
      <c r="WTB2153" s="308"/>
      <c r="WTC2153" s="308"/>
      <c r="WTD2153" s="308"/>
      <c r="WTE2153" s="308"/>
      <c r="WTF2153" s="308"/>
      <c r="WTG2153" s="308"/>
      <c r="WTH2153" s="308"/>
      <c r="WTI2153" s="308"/>
      <c r="WTJ2153" s="308"/>
      <c r="WTK2153" s="308"/>
      <c r="WTL2153" s="308"/>
      <c r="WTM2153" s="308"/>
      <c r="WTN2153" s="308"/>
      <c r="WTO2153" s="308"/>
      <c r="WTP2153" s="308"/>
      <c r="WTQ2153" s="308"/>
      <c r="WTR2153" s="308"/>
      <c r="WTS2153" s="308"/>
      <c r="WTT2153" s="308"/>
      <c r="WTU2153" s="308"/>
      <c r="WTV2153" s="308"/>
      <c r="WTW2153" s="308"/>
      <c r="WTX2153" s="308"/>
      <c r="WTY2153" s="308"/>
      <c r="WTZ2153" s="308"/>
      <c r="WUA2153" s="308"/>
      <c r="WUB2153" s="308"/>
      <c r="WUC2153" s="308"/>
      <c r="WUD2153" s="308"/>
      <c r="WUE2153" s="308"/>
      <c r="WUF2153" s="308"/>
      <c r="WUG2153" s="308"/>
      <c r="WUH2153" s="308"/>
      <c r="WUI2153" s="308"/>
      <c r="WUJ2153" s="308"/>
      <c r="WUK2153" s="308"/>
      <c r="WUL2153" s="308"/>
      <c r="WUM2153" s="308"/>
      <c r="WUN2153" s="308"/>
      <c r="WUO2153" s="308"/>
      <c r="WUP2153" s="308"/>
      <c r="WUQ2153" s="308"/>
      <c r="WUR2153" s="308"/>
      <c r="WUS2153" s="308"/>
      <c r="WUT2153" s="308"/>
      <c r="WUU2153" s="308"/>
      <c r="WUV2153" s="308"/>
      <c r="WUW2153" s="308"/>
      <c r="WUX2153" s="308"/>
      <c r="WUY2153" s="308"/>
      <c r="WUZ2153" s="308"/>
      <c r="WVA2153" s="308"/>
      <c r="WVB2153" s="308"/>
      <c r="WVC2153" s="308"/>
      <c r="WVD2153" s="308"/>
      <c r="WVE2153" s="308"/>
      <c r="WVF2153" s="308"/>
      <c r="WVG2153" s="308"/>
      <c r="WVH2153" s="308"/>
      <c r="WVI2153" s="308"/>
      <c r="WVJ2153" s="308"/>
      <c r="WVK2153" s="308"/>
      <c r="WVL2153" s="308"/>
      <c r="WVM2153" s="308"/>
      <c r="WVN2153" s="308"/>
      <c r="WVO2153" s="308"/>
      <c r="WVP2153" s="308"/>
      <c r="WVQ2153" s="308"/>
      <c r="WVR2153" s="308"/>
      <c r="WVS2153" s="308"/>
      <c r="WVT2153" s="308"/>
      <c r="WVU2153" s="308"/>
      <c r="WVV2153" s="308"/>
      <c r="WVW2153" s="308"/>
      <c r="WVX2153" s="308"/>
      <c r="WVY2153" s="308"/>
      <c r="WVZ2153" s="308"/>
      <c r="WWA2153" s="308"/>
      <c r="WWB2153" s="308"/>
      <c r="WWC2153" s="308"/>
      <c r="WWD2153" s="308"/>
      <c r="WWE2153" s="308"/>
      <c r="WWF2153" s="308"/>
      <c r="WWG2153" s="308"/>
      <c r="WWH2153" s="308"/>
      <c r="WWI2153" s="308"/>
      <c r="WWJ2153" s="308"/>
      <c r="WWK2153" s="308"/>
      <c r="WWL2153" s="308"/>
      <c r="WWM2153" s="308"/>
      <c r="WWN2153" s="308"/>
      <c r="WWO2153" s="308"/>
      <c r="WWP2153" s="308"/>
      <c r="WWQ2153" s="308"/>
      <c r="WWR2153" s="308"/>
      <c r="WWS2153" s="308"/>
      <c r="WWT2153" s="308"/>
      <c r="WWU2153" s="308"/>
      <c r="WWV2153" s="308"/>
      <c r="WWW2153" s="308"/>
      <c r="WWX2153" s="308"/>
      <c r="WWY2153" s="308"/>
      <c r="WWZ2153" s="308"/>
      <c r="WXA2153" s="308"/>
      <c r="WXB2153" s="308"/>
      <c r="WXC2153" s="308"/>
      <c r="WXD2153" s="308"/>
      <c r="WXE2153" s="308"/>
      <c r="WXF2153" s="308"/>
      <c r="WXG2153" s="308"/>
      <c r="WXH2153" s="308"/>
      <c r="WXI2153" s="308"/>
      <c r="WXJ2153" s="308"/>
      <c r="WXK2153" s="308"/>
      <c r="WXL2153" s="308"/>
      <c r="WXM2153" s="308"/>
      <c r="WXN2153" s="308"/>
      <c r="WXO2153" s="308"/>
      <c r="WXP2153" s="308"/>
      <c r="WXQ2153" s="308"/>
      <c r="WXR2153" s="308"/>
      <c r="WXS2153" s="308"/>
      <c r="WXT2153" s="308"/>
      <c r="WXU2153" s="308"/>
      <c r="WXV2153" s="308"/>
      <c r="WXW2153" s="308"/>
      <c r="WXX2153" s="308"/>
      <c r="WXY2153" s="308"/>
      <c r="WXZ2153" s="308"/>
      <c r="WYA2153" s="308"/>
      <c r="WYB2153" s="308"/>
      <c r="WYC2153" s="308"/>
      <c r="WYD2153" s="308"/>
      <c r="WYE2153" s="308"/>
      <c r="WYF2153" s="308"/>
      <c r="WYG2153" s="308"/>
      <c r="WYH2153" s="308"/>
      <c r="WYI2153" s="308"/>
      <c r="WYJ2153" s="308"/>
      <c r="WYK2153" s="308"/>
      <c r="WYL2153" s="308"/>
      <c r="WYM2153" s="308"/>
      <c r="WYN2153" s="308"/>
      <c r="WYO2153" s="308"/>
      <c r="WYP2153" s="308"/>
      <c r="WYQ2153" s="308"/>
      <c r="WYR2153" s="308"/>
      <c r="WYS2153" s="308"/>
      <c r="WYT2153" s="308"/>
      <c r="WYU2153" s="308"/>
      <c r="WYV2153" s="308"/>
      <c r="WYW2153" s="308"/>
      <c r="WYX2153" s="308"/>
      <c r="WYY2153" s="308"/>
      <c r="WYZ2153" s="308"/>
      <c r="WZA2153" s="308"/>
      <c r="WZB2153" s="308"/>
      <c r="WZC2153" s="308"/>
      <c r="WZD2153" s="308"/>
      <c r="WZE2153" s="308"/>
      <c r="WZF2153" s="308"/>
      <c r="WZG2153" s="308"/>
      <c r="WZH2153" s="308"/>
      <c r="WZI2153" s="308"/>
      <c r="WZJ2153" s="308"/>
      <c r="WZK2153" s="308"/>
      <c r="WZL2153" s="308"/>
      <c r="WZM2153" s="308"/>
      <c r="WZN2153" s="308"/>
      <c r="WZO2153" s="308"/>
      <c r="WZP2153" s="308"/>
      <c r="WZQ2153" s="308"/>
      <c r="WZR2153" s="308"/>
      <c r="WZS2153" s="308"/>
      <c r="WZT2153" s="308"/>
      <c r="WZU2153" s="308"/>
      <c r="WZV2153" s="308"/>
      <c r="WZW2153" s="308"/>
      <c r="WZX2153" s="308"/>
      <c r="WZY2153" s="308"/>
      <c r="WZZ2153" s="308"/>
      <c r="XAA2153" s="308"/>
      <c r="XAB2153" s="308"/>
      <c r="XAC2153" s="308"/>
      <c r="XAD2153" s="308"/>
      <c r="XAE2153" s="308"/>
      <c r="XAF2153" s="308"/>
      <c r="XAG2153" s="308"/>
      <c r="XAH2153" s="308"/>
      <c r="XAI2153" s="308"/>
      <c r="XAJ2153" s="308"/>
      <c r="XAK2153" s="308"/>
      <c r="XAL2153" s="308"/>
      <c r="XAM2153" s="308"/>
      <c r="XAN2153" s="308"/>
      <c r="XAO2153" s="308"/>
      <c r="XAP2153" s="308"/>
      <c r="XAQ2153" s="308"/>
      <c r="XAR2153" s="308"/>
      <c r="XAS2153" s="308"/>
      <c r="XAT2153" s="308"/>
      <c r="XAU2153" s="308"/>
      <c r="XAV2153" s="308"/>
      <c r="XAW2153" s="308"/>
      <c r="XAX2153" s="308"/>
      <c r="XAY2153" s="308"/>
      <c r="XAZ2153" s="308"/>
      <c r="XBA2153" s="308"/>
      <c r="XBB2153" s="308"/>
      <c r="XBC2153" s="308"/>
      <c r="XBD2153" s="308"/>
      <c r="XBE2153" s="308"/>
      <c r="XBF2153" s="308"/>
      <c r="XBG2153" s="308"/>
      <c r="XBH2153" s="308"/>
      <c r="XBI2153" s="308"/>
      <c r="XBJ2153" s="308"/>
      <c r="XBK2153" s="308"/>
      <c r="XBL2153" s="308"/>
      <c r="XBM2153" s="308"/>
      <c r="XBN2153" s="308"/>
      <c r="XBO2153" s="308"/>
      <c r="XBP2153" s="308"/>
      <c r="XBQ2153" s="308"/>
      <c r="XBR2153" s="308"/>
      <c r="XBS2153" s="308"/>
      <c r="XBT2153" s="308"/>
      <c r="XBU2153" s="308"/>
      <c r="XBV2153" s="308"/>
      <c r="XBW2153" s="308"/>
      <c r="XBX2153" s="308"/>
      <c r="XBY2153" s="308"/>
      <c r="XBZ2153" s="308"/>
      <c r="XCA2153" s="308"/>
      <c r="XCB2153" s="308"/>
      <c r="XCC2153" s="308"/>
      <c r="XCD2153" s="308"/>
      <c r="XCE2153" s="308"/>
      <c r="XCF2153" s="308"/>
      <c r="XCG2153" s="308"/>
      <c r="XCH2153" s="308"/>
      <c r="XCI2153" s="308"/>
      <c r="XCJ2153" s="308"/>
      <c r="XCK2153" s="308"/>
      <c r="XCL2153" s="308"/>
      <c r="XCM2153" s="308"/>
      <c r="XCN2153" s="308"/>
      <c r="XCO2153" s="308"/>
      <c r="XCP2153" s="308"/>
      <c r="XCQ2153" s="308"/>
      <c r="XCR2153" s="308"/>
      <c r="XCS2153" s="308"/>
      <c r="XCT2153" s="308"/>
      <c r="XCU2153" s="308"/>
      <c r="XCV2153" s="308"/>
      <c r="XCW2153" s="308"/>
      <c r="XCX2153" s="308"/>
      <c r="XCY2153" s="308"/>
      <c r="XCZ2153" s="308"/>
      <c r="XDA2153" s="308"/>
      <c r="XDB2153" s="308"/>
      <c r="XDC2153" s="308"/>
      <c r="XDD2153" s="308"/>
      <c r="XDE2153" s="308"/>
      <c r="XDF2153" s="308"/>
      <c r="XDG2153" s="308"/>
      <c r="XDH2153" s="308"/>
      <c r="XDI2153" s="308"/>
      <c r="XDJ2153" s="308"/>
      <c r="XDK2153" s="308"/>
      <c r="XDL2153" s="308"/>
      <c r="XDM2153" s="308"/>
      <c r="XDN2153" s="308"/>
      <c r="XDO2153" s="308"/>
      <c r="XDP2153" s="308"/>
      <c r="XDQ2153" s="308"/>
      <c r="XDR2153" s="308"/>
      <c r="XDS2153" s="308"/>
      <c r="XDT2153" s="308"/>
      <c r="XDU2153" s="308"/>
      <c r="XDV2153" s="308"/>
      <c r="XDW2153" s="308"/>
      <c r="XDX2153" s="308"/>
      <c r="XDY2153" s="308"/>
      <c r="XDZ2153" s="308"/>
      <c r="XEA2153" s="308"/>
      <c r="XEB2153" s="308"/>
      <c r="XEC2153" s="308"/>
      <c r="XED2153" s="308"/>
      <c r="XEE2153" s="308"/>
      <c r="XEF2153" s="308"/>
      <c r="XEG2153" s="308"/>
      <c r="XEH2153" s="308"/>
      <c r="XEI2153" s="308"/>
      <c r="XEJ2153" s="308"/>
      <c r="XEK2153" s="308"/>
      <c r="XEL2153" s="308"/>
      <c r="XEM2153" s="308"/>
      <c r="XEN2153" s="308"/>
      <c r="XEO2153" s="308"/>
      <c r="XEP2153" s="308"/>
      <c r="XEQ2153" s="308"/>
      <c r="XER2153" s="308"/>
      <c r="XES2153" s="308"/>
      <c r="XET2153" s="308"/>
      <c r="XEU2153" s="308"/>
      <c r="XEV2153" s="308"/>
      <c r="XEW2153" s="308"/>
      <c r="XEX2153" s="308"/>
      <c r="XEY2153" s="308"/>
      <c r="XEZ2153" s="308"/>
      <c r="XFA2153" s="308"/>
      <c r="XFB2153" s="308"/>
      <c r="XFC2153" s="308"/>
    </row>
    <row r="2154" spans="2:16383" s="202" customFormat="1" x14ac:dyDescent="0.25">
      <c r="B2154" s="308"/>
      <c r="C2154" s="308"/>
      <c r="D2154" s="308" t="s">
        <v>206</v>
      </c>
      <c r="E2154" s="308"/>
      <c r="F2154" s="308"/>
      <c r="H2154" s="36">
        <f>H2149+H2151+H2152</f>
        <v>58.28</v>
      </c>
      <c r="I2154" s="308"/>
      <c r="J2154" s="308"/>
      <c r="K2154" s="308"/>
      <c r="L2154" s="308"/>
      <c r="M2154" s="308"/>
      <c r="N2154" s="308"/>
      <c r="O2154" s="308"/>
      <c r="P2154" s="308"/>
      <c r="Q2154" s="308"/>
      <c r="R2154" s="308"/>
      <c r="S2154" s="308"/>
      <c r="T2154" s="308"/>
      <c r="U2154" s="308"/>
      <c r="V2154" s="308"/>
      <c r="W2154" s="308"/>
      <c r="X2154" s="308"/>
      <c r="Y2154" s="308"/>
      <c r="Z2154" s="308"/>
      <c r="AA2154" s="308"/>
      <c r="AB2154" s="308"/>
      <c r="AC2154" s="308"/>
      <c r="AD2154" s="308"/>
      <c r="AE2154" s="308"/>
      <c r="AF2154" s="308"/>
      <c r="AG2154" s="308"/>
      <c r="AH2154" s="308"/>
      <c r="AI2154" s="308"/>
      <c r="AJ2154" s="308"/>
      <c r="AK2154" s="308"/>
      <c r="AL2154" s="308"/>
      <c r="AM2154" s="308"/>
      <c r="AN2154" s="308"/>
      <c r="AO2154" s="308"/>
      <c r="AP2154" s="308"/>
      <c r="AQ2154" s="308"/>
      <c r="AR2154" s="308"/>
      <c r="AS2154" s="308"/>
      <c r="AT2154" s="308"/>
      <c r="AU2154" s="308"/>
      <c r="AV2154" s="308"/>
      <c r="AW2154" s="308"/>
      <c r="AX2154" s="308"/>
      <c r="AY2154" s="308"/>
      <c r="AZ2154" s="308"/>
      <c r="BA2154" s="308"/>
      <c r="BB2154" s="308"/>
      <c r="BC2154" s="308"/>
      <c r="BD2154" s="308"/>
      <c r="BE2154" s="308"/>
      <c r="BF2154" s="308"/>
      <c r="BG2154" s="308"/>
      <c r="BH2154" s="308"/>
      <c r="BI2154" s="308"/>
      <c r="BJ2154" s="308"/>
      <c r="BK2154" s="308"/>
      <c r="BL2154" s="308"/>
      <c r="BM2154" s="308"/>
      <c r="BN2154" s="308"/>
      <c r="BO2154" s="308"/>
      <c r="BP2154" s="308"/>
      <c r="BQ2154" s="308"/>
      <c r="BR2154" s="308"/>
      <c r="BS2154" s="308"/>
      <c r="BT2154" s="308"/>
      <c r="BU2154" s="308"/>
      <c r="BV2154" s="308"/>
      <c r="BW2154" s="308"/>
      <c r="BX2154" s="308"/>
      <c r="BY2154" s="308"/>
      <c r="BZ2154" s="308"/>
      <c r="CA2154" s="308"/>
      <c r="CB2154" s="308"/>
      <c r="CC2154" s="308"/>
      <c r="CD2154" s="308"/>
      <c r="CE2154" s="308"/>
      <c r="CF2154" s="308"/>
      <c r="CG2154" s="308"/>
      <c r="CH2154" s="308"/>
      <c r="CI2154" s="308"/>
      <c r="CJ2154" s="308"/>
      <c r="CK2154" s="308"/>
      <c r="CL2154" s="308"/>
      <c r="CM2154" s="308"/>
      <c r="CN2154" s="308"/>
      <c r="CO2154" s="308"/>
      <c r="CP2154" s="308"/>
      <c r="CQ2154" s="308"/>
      <c r="CR2154" s="308"/>
      <c r="CS2154" s="308"/>
      <c r="CT2154" s="308"/>
      <c r="CU2154" s="308"/>
      <c r="CV2154" s="308"/>
      <c r="CW2154" s="308"/>
      <c r="CX2154" s="308"/>
      <c r="CY2154" s="308"/>
      <c r="CZ2154" s="308"/>
      <c r="DA2154" s="308"/>
      <c r="DB2154" s="308"/>
      <c r="DC2154" s="308"/>
      <c r="DD2154" s="308"/>
      <c r="DE2154" s="308"/>
      <c r="DF2154" s="308"/>
      <c r="DG2154" s="308"/>
      <c r="DH2154" s="308"/>
      <c r="DI2154" s="308"/>
      <c r="DJ2154" s="308"/>
      <c r="DK2154" s="308"/>
      <c r="DL2154" s="308"/>
      <c r="DM2154" s="308"/>
      <c r="DN2154" s="308"/>
      <c r="DO2154" s="308"/>
      <c r="DP2154" s="308"/>
      <c r="DQ2154" s="308"/>
      <c r="DR2154" s="308"/>
      <c r="DS2154" s="308"/>
      <c r="DT2154" s="308"/>
      <c r="DU2154" s="308"/>
      <c r="DV2154" s="308"/>
      <c r="DW2154" s="308"/>
      <c r="DX2154" s="308"/>
      <c r="DY2154" s="308"/>
      <c r="DZ2154" s="308"/>
      <c r="EA2154" s="308"/>
      <c r="EB2154" s="308"/>
      <c r="EC2154" s="308"/>
      <c r="ED2154" s="308"/>
      <c r="EE2154" s="308"/>
      <c r="EF2154" s="308"/>
      <c r="EG2154" s="308"/>
      <c r="EH2154" s="308"/>
      <c r="EI2154" s="308"/>
      <c r="EJ2154" s="308"/>
      <c r="EK2154" s="308"/>
      <c r="EL2154" s="308"/>
      <c r="EM2154" s="308"/>
      <c r="EN2154" s="308"/>
      <c r="EO2154" s="308"/>
      <c r="EP2154" s="308"/>
      <c r="EQ2154" s="308"/>
      <c r="ER2154" s="308"/>
      <c r="ES2154" s="308"/>
      <c r="ET2154" s="308"/>
      <c r="EU2154" s="308"/>
      <c r="EV2154" s="308"/>
      <c r="EW2154" s="308"/>
      <c r="EX2154" s="308"/>
      <c r="EY2154" s="308"/>
      <c r="EZ2154" s="308"/>
      <c r="FA2154" s="308"/>
      <c r="FB2154" s="308"/>
      <c r="FC2154" s="308"/>
      <c r="FD2154" s="308"/>
      <c r="FE2154" s="308"/>
      <c r="FF2154" s="308"/>
      <c r="FG2154" s="308"/>
      <c r="FH2154" s="308"/>
      <c r="FI2154" s="308"/>
      <c r="FJ2154" s="308"/>
      <c r="FK2154" s="308"/>
      <c r="FL2154" s="308"/>
      <c r="FM2154" s="308"/>
      <c r="FN2154" s="308"/>
      <c r="FO2154" s="308"/>
      <c r="FP2154" s="308"/>
      <c r="FQ2154" s="308"/>
      <c r="FR2154" s="308"/>
      <c r="FS2154" s="308"/>
      <c r="FT2154" s="308"/>
      <c r="FU2154" s="308"/>
      <c r="FV2154" s="308"/>
      <c r="FW2154" s="308"/>
      <c r="FX2154" s="308"/>
      <c r="FY2154" s="308"/>
      <c r="FZ2154" s="308"/>
      <c r="GA2154" s="308"/>
      <c r="GB2154" s="308"/>
      <c r="GC2154" s="308"/>
      <c r="GD2154" s="308"/>
      <c r="GE2154" s="308"/>
      <c r="GF2154" s="308"/>
      <c r="GG2154" s="308"/>
      <c r="GH2154" s="308"/>
      <c r="GI2154" s="308"/>
      <c r="GJ2154" s="308"/>
      <c r="GK2154" s="308"/>
      <c r="GL2154" s="308"/>
      <c r="GM2154" s="308"/>
      <c r="GN2154" s="308"/>
      <c r="GO2154" s="308"/>
      <c r="GP2154" s="308"/>
      <c r="GQ2154" s="308"/>
      <c r="GR2154" s="308"/>
      <c r="GS2154" s="308"/>
      <c r="GT2154" s="308"/>
      <c r="GU2154" s="308"/>
      <c r="GV2154" s="308"/>
      <c r="GW2154" s="308"/>
      <c r="GX2154" s="308"/>
      <c r="GY2154" s="308"/>
      <c r="GZ2154" s="308"/>
      <c r="HA2154" s="308"/>
      <c r="HB2154" s="308"/>
      <c r="HC2154" s="308"/>
      <c r="HD2154" s="308"/>
      <c r="HE2154" s="308"/>
      <c r="HF2154" s="308"/>
      <c r="HG2154" s="308"/>
      <c r="HH2154" s="308"/>
      <c r="HI2154" s="308"/>
      <c r="HJ2154" s="308"/>
      <c r="HK2154" s="308"/>
      <c r="HL2154" s="308"/>
      <c r="HM2154" s="308"/>
      <c r="HN2154" s="308"/>
      <c r="HO2154" s="308"/>
      <c r="HP2154" s="308"/>
      <c r="HQ2154" s="308"/>
      <c r="HR2154" s="308"/>
      <c r="HS2154" s="308"/>
      <c r="HT2154" s="308"/>
      <c r="HU2154" s="308"/>
      <c r="HV2154" s="308"/>
      <c r="HW2154" s="308"/>
      <c r="HX2154" s="308"/>
      <c r="HY2154" s="308"/>
      <c r="HZ2154" s="308"/>
      <c r="IA2154" s="308"/>
      <c r="IB2154" s="308"/>
      <c r="IC2154" s="308"/>
      <c r="ID2154" s="308"/>
      <c r="IE2154" s="308"/>
      <c r="IF2154" s="308"/>
      <c r="IG2154" s="308"/>
      <c r="IH2154" s="308"/>
      <c r="II2154" s="308"/>
      <c r="IJ2154" s="308"/>
      <c r="IK2154" s="308"/>
      <c r="IL2154" s="308"/>
      <c r="IM2154" s="308"/>
      <c r="IN2154" s="308"/>
      <c r="IO2154" s="308"/>
      <c r="IP2154" s="308"/>
      <c r="IQ2154" s="308"/>
      <c r="IR2154" s="308"/>
      <c r="IS2154" s="308"/>
      <c r="IT2154" s="308"/>
      <c r="IU2154" s="308"/>
      <c r="IV2154" s="308"/>
      <c r="IW2154" s="308"/>
      <c r="IX2154" s="308"/>
      <c r="IY2154" s="308"/>
      <c r="IZ2154" s="308"/>
      <c r="JA2154" s="308"/>
      <c r="JB2154" s="308"/>
      <c r="JC2154" s="308"/>
      <c r="JD2154" s="308"/>
      <c r="JE2154" s="308"/>
      <c r="JF2154" s="308"/>
      <c r="JG2154" s="308"/>
      <c r="JH2154" s="308"/>
      <c r="JI2154" s="308"/>
      <c r="JJ2154" s="308"/>
      <c r="JK2154" s="308"/>
      <c r="JL2154" s="308"/>
      <c r="JM2154" s="308"/>
      <c r="JN2154" s="308"/>
      <c r="JO2154" s="308"/>
      <c r="JP2154" s="308"/>
      <c r="JQ2154" s="308"/>
      <c r="JR2154" s="308"/>
      <c r="JS2154" s="308"/>
      <c r="JT2154" s="308"/>
      <c r="JU2154" s="308"/>
      <c r="JV2154" s="308"/>
      <c r="JW2154" s="308"/>
      <c r="JX2154" s="308"/>
      <c r="JY2154" s="308"/>
      <c r="JZ2154" s="308"/>
      <c r="KA2154" s="308"/>
      <c r="KB2154" s="308"/>
      <c r="KC2154" s="308"/>
      <c r="KD2154" s="308"/>
      <c r="KE2154" s="308"/>
      <c r="KF2154" s="308"/>
      <c r="KG2154" s="308"/>
      <c r="KH2154" s="308"/>
      <c r="KI2154" s="308"/>
      <c r="KJ2154" s="308"/>
      <c r="KK2154" s="308"/>
      <c r="KL2154" s="308"/>
      <c r="KM2154" s="308"/>
      <c r="KN2154" s="308"/>
      <c r="KO2154" s="308"/>
      <c r="KP2154" s="308"/>
      <c r="KQ2154" s="308"/>
      <c r="KR2154" s="308"/>
      <c r="KS2154" s="308"/>
      <c r="KT2154" s="308"/>
      <c r="KU2154" s="308"/>
      <c r="KV2154" s="308"/>
      <c r="KW2154" s="308"/>
      <c r="KX2154" s="308"/>
      <c r="KY2154" s="308"/>
      <c r="KZ2154" s="308"/>
      <c r="LA2154" s="308"/>
      <c r="LB2154" s="308"/>
      <c r="LC2154" s="308"/>
      <c r="LD2154" s="308"/>
      <c r="LE2154" s="308"/>
      <c r="LF2154" s="308"/>
      <c r="LG2154" s="308"/>
      <c r="LH2154" s="308"/>
      <c r="LI2154" s="308"/>
      <c r="LJ2154" s="308"/>
      <c r="LK2154" s="308"/>
      <c r="LL2154" s="308"/>
      <c r="LM2154" s="308"/>
      <c r="LN2154" s="308"/>
      <c r="LO2154" s="308"/>
      <c r="LP2154" s="308"/>
      <c r="LQ2154" s="308"/>
      <c r="LR2154" s="308"/>
      <c r="LS2154" s="308"/>
      <c r="LT2154" s="308"/>
      <c r="LU2154" s="308"/>
      <c r="LV2154" s="308"/>
      <c r="LW2154" s="308"/>
      <c r="LX2154" s="308"/>
      <c r="LY2154" s="308"/>
      <c r="LZ2154" s="308"/>
      <c r="MA2154" s="308"/>
      <c r="MB2154" s="308"/>
      <c r="MC2154" s="308"/>
      <c r="MD2154" s="308"/>
      <c r="ME2154" s="308"/>
      <c r="MF2154" s="308"/>
      <c r="MG2154" s="308"/>
      <c r="MH2154" s="308"/>
      <c r="MI2154" s="308"/>
      <c r="MJ2154" s="308"/>
      <c r="MK2154" s="308"/>
      <c r="ML2154" s="308"/>
      <c r="MM2154" s="308"/>
      <c r="MN2154" s="308"/>
      <c r="MO2154" s="308"/>
      <c r="MP2154" s="308"/>
      <c r="MQ2154" s="308"/>
      <c r="MR2154" s="308"/>
      <c r="MS2154" s="308"/>
      <c r="MT2154" s="308"/>
      <c r="MU2154" s="308"/>
      <c r="MV2154" s="308"/>
      <c r="MW2154" s="308"/>
      <c r="MX2154" s="308"/>
      <c r="MY2154" s="308"/>
      <c r="MZ2154" s="308"/>
      <c r="NA2154" s="308"/>
      <c r="NB2154" s="308"/>
      <c r="NC2154" s="308"/>
      <c r="ND2154" s="308"/>
      <c r="NE2154" s="308"/>
      <c r="NF2154" s="308"/>
      <c r="NG2154" s="308"/>
      <c r="NH2154" s="308"/>
      <c r="NI2154" s="308"/>
      <c r="NJ2154" s="308"/>
      <c r="NK2154" s="308"/>
      <c r="NL2154" s="308"/>
      <c r="NM2154" s="308"/>
      <c r="NN2154" s="308"/>
      <c r="NO2154" s="308"/>
      <c r="NP2154" s="308"/>
      <c r="NQ2154" s="308"/>
      <c r="NR2154" s="308"/>
      <c r="NS2154" s="308"/>
      <c r="NT2154" s="308"/>
      <c r="NU2154" s="308"/>
      <c r="NV2154" s="308"/>
      <c r="NW2154" s="308"/>
      <c r="NX2154" s="308"/>
      <c r="NY2154" s="308"/>
      <c r="NZ2154" s="308"/>
      <c r="OA2154" s="308"/>
      <c r="OB2154" s="308"/>
      <c r="OC2154" s="308"/>
      <c r="OD2154" s="308"/>
      <c r="OE2154" s="308"/>
      <c r="OF2154" s="308"/>
      <c r="OG2154" s="308"/>
      <c r="OH2154" s="308"/>
      <c r="OI2154" s="308"/>
      <c r="OJ2154" s="308"/>
      <c r="OK2154" s="308"/>
      <c r="OL2154" s="308"/>
      <c r="OM2154" s="308"/>
      <c r="ON2154" s="308"/>
      <c r="OO2154" s="308"/>
      <c r="OP2154" s="308"/>
      <c r="OQ2154" s="308"/>
      <c r="OR2154" s="308"/>
      <c r="OS2154" s="308"/>
      <c r="OT2154" s="308"/>
      <c r="OU2154" s="308"/>
      <c r="OV2154" s="308"/>
      <c r="OW2154" s="308"/>
      <c r="OX2154" s="308"/>
      <c r="OY2154" s="308"/>
      <c r="OZ2154" s="308"/>
      <c r="PA2154" s="308"/>
      <c r="PB2154" s="308"/>
      <c r="PC2154" s="308"/>
      <c r="PD2154" s="308"/>
      <c r="PE2154" s="308"/>
      <c r="PF2154" s="308"/>
      <c r="PG2154" s="308"/>
      <c r="PH2154" s="308"/>
      <c r="PI2154" s="308"/>
      <c r="PJ2154" s="308"/>
      <c r="PK2154" s="308"/>
      <c r="PL2154" s="308"/>
      <c r="PM2154" s="308"/>
      <c r="PN2154" s="308"/>
      <c r="PO2154" s="308"/>
      <c r="PP2154" s="308"/>
      <c r="PQ2154" s="308"/>
      <c r="PR2154" s="308"/>
      <c r="PS2154" s="308"/>
      <c r="PT2154" s="308"/>
      <c r="PU2154" s="308"/>
      <c r="PV2154" s="308"/>
      <c r="PW2154" s="308"/>
      <c r="PX2154" s="308"/>
      <c r="PY2154" s="308"/>
      <c r="PZ2154" s="308"/>
      <c r="QA2154" s="308"/>
      <c r="QB2154" s="308"/>
      <c r="QC2154" s="308"/>
      <c r="QD2154" s="308"/>
      <c r="QE2154" s="308"/>
      <c r="QF2154" s="308"/>
      <c r="QG2154" s="308"/>
      <c r="QH2154" s="308"/>
      <c r="QI2154" s="308"/>
      <c r="QJ2154" s="308"/>
      <c r="QK2154" s="308"/>
      <c r="QL2154" s="308"/>
      <c r="QM2154" s="308"/>
      <c r="QN2154" s="308"/>
      <c r="QO2154" s="308"/>
      <c r="QP2154" s="308"/>
      <c r="QQ2154" s="308"/>
      <c r="QR2154" s="308"/>
      <c r="QS2154" s="308"/>
      <c r="QT2154" s="308"/>
      <c r="QU2154" s="308"/>
      <c r="QV2154" s="308"/>
      <c r="QW2154" s="308"/>
      <c r="QX2154" s="308"/>
      <c r="QY2154" s="308"/>
      <c r="QZ2154" s="308"/>
      <c r="RA2154" s="308"/>
      <c r="RB2154" s="308"/>
      <c r="RC2154" s="308"/>
      <c r="RD2154" s="308"/>
      <c r="RE2154" s="308"/>
      <c r="RF2154" s="308"/>
      <c r="RG2154" s="308"/>
      <c r="RH2154" s="308"/>
      <c r="RI2154" s="308"/>
      <c r="RJ2154" s="308"/>
      <c r="RK2154" s="308"/>
      <c r="RL2154" s="308"/>
      <c r="RM2154" s="308"/>
      <c r="RN2154" s="308"/>
      <c r="RO2154" s="308"/>
      <c r="RP2154" s="308"/>
      <c r="RQ2154" s="308"/>
      <c r="RR2154" s="308"/>
      <c r="RS2154" s="308"/>
      <c r="RT2154" s="308"/>
      <c r="RU2154" s="308"/>
      <c r="RV2154" s="308"/>
      <c r="RW2154" s="308"/>
      <c r="RX2154" s="308"/>
      <c r="RY2154" s="308"/>
      <c r="RZ2154" s="308"/>
      <c r="SA2154" s="308"/>
      <c r="SB2154" s="308"/>
      <c r="SC2154" s="308"/>
      <c r="SD2154" s="308"/>
      <c r="SE2154" s="308"/>
      <c r="SF2154" s="308"/>
      <c r="SG2154" s="308"/>
      <c r="SH2154" s="308"/>
      <c r="SI2154" s="308"/>
      <c r="SJ2154" s="308"/>
      <c r="SK2154" s="308"/>
      <c r="SL2154" s="308"/>
      <c r="SM2154" s="308"/>
      <c r="SN2154" s="308"/>
      <c r="SO2154" s="308"/>
      <c r="SP2154" s="308"/>
      <c r="SQ2154" s="308"/>
      <c r="SR2154" s="308"/>
      <c r="SS2154" s="308"/>
      <c r="ST2154" s="308"/>
      <c r="SU2154" s="308"/>
      <c r="SV2154" s="308"/>
      <c r="SW2154" s="308"/>
      <c r="SX2154" s="308"/>
      <c r="SY2154" s="308"/>
      <c r="SZ2154" s="308"/>
      <c r="TA2154" s="308"/>
      <c r="TB2154" s="308"/>
      <c r="TC2154" s="308"/>
      <c r="TD2154" s="308"/>
      <c r="TE2154" s="308"/>
      <c r="TF2154" s="308"/>
      <c r="TG2154" s="308"/>
      <c r="TH2154" s="308"/>
      <c r="TI2154" s="308"/>
      <c r="TJ2154" s="308"/>
      <c r="TK2154" s="308"/>
      <c r="TL2154" s="308"/>
      <c r="TM2154" s="308"/>
      <c r="TN2154" s="308"/>
      <c r="TO2154" s="308"/>
      <c r="TP2154" s="308"/>
      <c r="TQ2154" s="308"/>
      <c r="TR2154" s="308"/>
      <c r="TS2154" s="308"/>
      <c r="TT2154" s="308"/>
      <c r="TU2154" s="308"/>
      <c r="TV2154" s="308"/>
      <c r="TW2154" s="308"/>
      <c r="TX2154" s="308"/>
      <c r="TY2154" s="308"/>
      <c r="TZ2154" s="308"/>
      <c r="UA2154" s="308"/>
      <c r="UB2154" s="308"/>
      <c r="UC2154" s="308"/>
      <c r="UD2154" s="308"/>
      <c r="UE2154" s="308"/>
      <c r="UF2154" s="308"/>
      <c r="UG2154" s="308"/>
      <c r="UH2154" s="308"/>
      <c r="UI2154" s="308"/>
      <c r="UJ2154" s="308"/>
      <c r="UK2154" s="308"/>
      <c r="UL2154" s="308"/>
      <c r="UM2154" s="308"/>
      <c r="UN2154" s="308"/>
      <c r="UO2154" s="308"/>
      <c r="UP2154" s="308"/>
      <c r="UQ2154" s="308"/>
      <c r="UR2154" s="308"/>
      <c r="US2154" s="308"/>
      <c r="UT2154" s="308"/>
      <c r="UU2154" s="308"/>
      <c r="UV2154" s="308"/>
      <c r="UW2154" s="308"/>
      <c r="UX2154" s="308"/>
      <c r="UY2154" s="308"/>
      <c r="UZ2154" s="308"/>
      <c r="VA2154" s="308"/>
      <c r="VB2154" s="308"/>
      <c r="VC2154" s="308"/>
      <c r="VD2154" s="308"/>
      <c r="VE2154" s="308"/>
      <c r="VF2154" s="308"/>
      <c r="VG2154" s="308"/>
      <c r="VH2154" s="308"/>
      <c r="VI2154" s="308"/>
      <c r="VJ2154" s="308"/>
      <c r="VK2154" s="308"/>
      <c r="VL2154" s="308"/>
      <c r="VM2154" s="308"/>
      <c r="VN2154" s="308"/>
      <c r="VO2154" s="308"/>
      <c r="VP2154" s="308"/>
      <c r="VQ2154" s="308"/>
      <c r="VR2154" s="308"/>
      <c r="VS2154" s="308"/>
      <c r="VT2154" s="308"/>
      <c r="VU2154" s="308"/>
      <c r="VV2154" s="308"/>
      <c r="VW2154" s="308"/>
      <c r="VX2154" s="308"/>
      <c r="VY2154" s="308"/>
      <c r="VZ2154" s="308"/>
      <c r="WA2154" s="308"/>
      <c r="WB2154" s="308"/>
      <c r="WC2154" s="308"/>
      <c r="WD2154" s="308"/>
      <c r="WE2154" s="308"/>
      <c r="WF2154" s="308"/>
      <c r="WG2154" s="308"/>
      <c r="WH2154" s="308"/>
      <c r="WI2154" s="308"/>
      <c r="WJ2154" s="308"/>
      <c r="WK2154" s="308"/>
      <c r="WL2154" s="308"/>
      <c r="WM2154" s="308"/>
      <c r="WN2154" s="308"/>
      <c r="WO2154" s="308"/>
      <c r="WP2154" s="308"/>
      <c r="WQ2154" s="308"/>
      <c r="WR2154" s="308"/>
      <c r="WS2154" s="308"/>
      <c r="WT2154" s="308"/>
      <c r="WU2154" s="308"/>
      <c r="WV2154" s="308"/>
      <c r="WW2154" s="308"/>
      <c r="WX2154" s="308"/>
      <c r="WY2154" s="308"/>
      <c r="WZ2154" s="308"/>
      <c r="XA2154" s="308"/>
      <c r="XB2154" s="308"/>
      <c r="XC2154" s="308"/>
      <c r="XD2154" s="308"/>
      <c r="XE2154" s="308"/>
      <c r="XF2154" s="308"/>
      <c r="XG2154" s="308"/>
      <c r="XH2154" s="308"/>
      <c r="XI2154" s="308"/>
      <c r="XJ2154" s="308"/>
      <c r="XK2154" s="308"/>
      <c r="XL2154" s="308"/>
      <c r="XM2154" s="308"/>
      <c r="XN2154" s="308"/>
      <c r="XO2154" s="308"/>
      <c r="XP2154" s="308"/>
      <c r="XQ2154" s="308"/>
      <c r="XR2154" s="308"/>
      <c r="XS2154" s="308"/>
      <c r="XT2154" s="308"/>
      <c r="XU2154" s="308"/>
      <c r="XV2154" s="308"/>
      <c r="XW2154" s="308"/>
      <c r="XX2154" s="308"/>
      <c r="XY2154" s="308"/>
      <c r="XZ2154" s="308"/>
      <c r="YA2154" s="308"/>
      <c r="YB2154" s="308"/>
      <c r="YC2154" s="308"/>
      <c r="YD2154" s="308"/>
      <c r="YE2154" s="308"/>
      <c r="YF2154" s="308"/>
      <c r="YG2154" s="308"/>
      <c r="YH2154" s="308"/>
      <c r="YI2154" s="308"/>
      <c r="YJ2154" s="308"/>
      <c r="YK2154" s="308"/>
      <c r="YL2154" s="308"/>
      <c r="YM2154" s="308"/>
      <c r="YN2154" s="308"/>
      <c r="YO2154" s="308"/>
      <c r="YP2154" s="308"/>
      <c r="YQ2154" s="308"/>
      <c r="YR2154" s="308"/>
      <c r="YS2154" s="308"/>
      <c r="YT2154" s="308"/>
      <c r="YU2154" s="308"/>
      <c r="YV2154" s="308"/>
      <c r="YW2154" s="308"/>
      <c r="YX2154" s="308"/>
      <c r="YY2154" s="308"/>
      <c r="YZ2154" s="308"/>
      <c r="ZA2154" s="308"/>
      <c r="ZB2154" s="308"/>
      <c r="ZC2154" s="308"/>
      <c r="ZD2154" s="308"/>
      <c r="ZE2154" s="308"/>
      <c r="ZF2154" s="308"/>
      <c r="ZG2154" s="308"/>
      <c r="ZH2154" s="308"/>
      <c r="ZI2154" s="308"/>
      <c r="ZJ2154" s="308"/>
      <c r="ZK2154" s="308"/>
      <c r="ZL2154" s="308"/>
      <c r="ZM2154" s="308"/>
      <c r="ZN2154" s="308"/>
      <c r="ZO2154" s="308"/>
      <c r="ZP2154" s="308"/>
      <c r="ZQ2154" s="308"/>
      <c r="ZR2154" s="308"/>
      <c r="ZS2154" s="308"/>
      <c r="ZT2154" s="308"/>
      <c r="ZU2154" s="308"/>
      <c r="ZV2154" s="308"/>
      <c r="ZW2154" s="308"/>
      <c r="ZX2154" s="308"/>
      <c r="ZY2154" s="308"/>
      <c r="ZZ2154" s="308"/>
      <c r="AAA2154" s="308"/>
      <c r="AAB2154" s="308"/>
      <c r="AAC2154" s="308"/>
      <c r="AAD2154" s="308"/>
      <c r="AAE2154" s="308"/>
      <c r="AAF2154" s="308"/>
      <c r="AAG2154" s="308"/>
      <c r="AAH2154" s="308"/>
      <c r="AAI2154" s="308"/>
      <c r="AAJ2154" s="308"/>
      <c r="AAK2154" s="308"/>
      <c r="AAL2154" s="308"/>
      <c r="AAM2154" s="308"/>
      <c r="AAN2154" s="308"/>
      <c r="AAO2154" s="308"/>
      <c r="AAP2154" s="308"/>
      <c r="AAQ2154" s="308"/>
      <c r="AAR2154" s="308"/>
      <c r="AAS2154" s="308"/>
      <c r="AAT2154" s="308"/>
      <c r="AAU2154" s="308"/>
      <c r="AAV2154" s="308"/>
      <c r="AAW2154" s="308"/>
      <c r="AAX2154" s="308"/>
      <c r="AAY2154" s="308"/>
      <c r="AAZ2154" s="308"/>
      <c r="ABA2154" s="308"/>
      <c r="ABB2154" s="308"/>
      <c r="ABC2154" s="308"/>
      <c r="ABD2154" s="308"/>
      <c r="ABE2154" s="308"/>
      <c r="ABF2154" s="308"/>
      <c r="ABG2154" s="308"/>
      <c r="ABH2154" s="308"/>
      <c r="ABI2154" s="308"/>
      <c r="ABJ2154" s="308"/>
      <c r="ABK2154" s="308"/>
      <c r="ABL2154" s="308"/>
      <c r="ABM2154" s="308"/>
      <c r="ABN2154" s="308"/>
      <c r="ABO2154" s="308"/>
      <c r="ABP2154" s="308"/>
      <c r="ABQ2154" s="308"/>
      <c r="ABR2154" s="308"/>
      <c r="ABS2154" s="308"/>
      <c r="ABT2154" s="308"/>
      <c r="ABU2154" s="308"/>
      <c r="ABV2154" s="308"/>
      <c r="ABW2154" s="308"/>
      <c r="ABX2154" s="308"/>
      <c r="ABY2154" s="308"/>
      <c r="ABZ2154" s="308"/>
      <c r="ACA2154" s="308"/>
      <c r="ACB2154" s="308"/>
      <c r="ACC2154" s="308"/>
      <c r="ACD2154" s="308"/>
      <c r="ACE2154" s="308"/>
      <c r="ACF2154" s="308"/>
      <c r="ACG2154" s="308"/>
      <c r="ACH2154" s="308"/>
      <c r="ACI2154" s="308"/>
      <c r="ACJ2154" s="308"/>
      <c r="ACK2154" s="308"/>
      <c r="ACL2154" s="308"/>
      <c r="ACM2154" s="308"/>
      <c r="ACN2154" s="308"/>
      <c r="ACO2154" s="308"/>
      <c r="ACP2154" s="308"/>
      <c r="ACQ2154" s="308"/>
      <c r="ACR2154" s="308"/>
      <c r="ACS2154" s="308"/>
      <c r="ACT2154" s="308"/>
      <c r="ACU2154" s="308"/>
      <c r="ACV2154" s="308"/>
      <c r="ACW2154" s="308"/>
      <c r="ACX2154" s="308"/>
      <c r="ACY2154" s="308"/>
      <c r="ACZ2154" s="308"/>
      <c r="ADA2154" s="308"/>
      <c r="ADB2154" s="308"/>
      <c r="ADC2154" s="308"/>
      <c r="ADD2154" s="308"/>
      <c r="ADE2154" s="308"/>
      <c r="ADF2154" s="308"/>
      <c r="ADG2154" s="308"/>
      <c r="ADH2154" s="308"/>
      <c r="ADI2154" s="308"/>
      <c r="ADJ2154" s="308"/>
      <c r="ADK2154" s="308"/>
      <c r="ADL2154" s="308"/>
      <c r="ADM2154" s="308"/>
      <c r="ADN2154" s="308"/>
      <c r="ADO2154" s="308"/>
      <c r="ADP2154" s="308"/>
      <c r="ADQ2154" s="308"/>
      <c r="ADR2154" s="308"/>
      <c r="ADS2154" s="308"/>
      <c r="ADT2154" s="308"/>
      <c r="ADU2154" s="308"/>
      <c r="ADV2154" s="308"/>
      <c r="ADW2154" s="308"/>
      <c r="ADX2154" s="308"/>
      <c r="ADY2154" s="308"/>
      <c r="ADZ2154" s="308"/>
      <c r="AEA2154" s="308"/>
      <c r="AEB2154" s="308"/>
      <c r="AEC2154" s="308"/>
      <c r="AED2154" s="308"/>
      <c r="AEE2154" s="308"/>
      <c r="AEF2154" s="308"/>
      <c r="AEG2154" s="308"/>
      <c r="AEH2154" s="308"/>
      <c r="AEI2154" s="308"/>
      <c r="AEJ2154" s="308"/>
      <c r="AEK2154" s="308"/>
      <c r="AEL2154" s="308"/>
      <c r="AEM2154" s="308"/>
      <c r="AEN2154" s="308"/>
      <c r="AEO2154" s="308"/>
      <c r="AEP2154" s="308"/>
      <c r="AEQ2154" s="308"/>
      <c r="AER2154" s="308"/>
      <c r="AES2154" s="308"/>
      <c r="AET2154" s="308"/>
      <c r="AEU2154" s="308"/>
      <c r="AEV2154" s="308"/>
      <c r="AEW2154" s="308"/>
      <c r="AEX2154" s="308"/>
      <c r="AEY2154" s="308"/>
      <c r="AEZ2154" s="308"/>
      <c r="AFA2154" s="308"/>
      <c r="AFB2154" s="308"/>
      <c r="AFC2154" s="308"/>
      <c r="AFD2154" s="308"/>
      <c r="AFE2154" s="308"/>
      <c r="AFF2154" s="308"/>
      <c r="AFG2154" s="308"/>
      <c r="AFH2154" s="308"/>
      <c r="AFI2154" s="308"/>
      <c r="AFJ2154" s="308"/>
      <c r="AFK2154" s="308"/>
      <c r="AFL2154" s="308"/>
      <c r="AFM2154" s="308"/>
      <c r="AFN2154" s="308"/>
      <c r="AFO2154" s="308"/>
      <c r="AFP2154" s="308"/>
      <c r="AFQ2154" s="308"/>
      <c r="AFR2154" s="308"/>
      <c r="AFS2154" s="308"/>
      <c r="AFT2154" s="308"/>
      <c r="AFU2154" s="308"/>
      <c r="AFV2154" s="308"/>
      <c r="AFW2154" s="308"/>
      <c r="AFX2154" s="308"/>
      <c r="AFY2154" s="308"/>
      <c r="AFZ2154" s="308"/>
      <c r="AGA2154" s="308"/>
      <c r="AGB2154" s="308"/>
      <c r="AGC2154" s="308"/>
      <c r="AGD2154" s="308"/>
      <c r="AGE2154" s="308"/>
      <c r="AGF2154" s="308"/>
      <c r="AGG2154" s="308"/>
      <c r="AGH2154" s="308"/>
      <c r="AGI2154" s="308"/>
      <c r="AGJ2154" s="308"/>
      <c r="AGK2154" s="308"/>
      <c r="AGL2154" s="308"/>
      <c r="AGM2154" s="308"/>
      <c r="AGN2154" s="308"/>
      <c r="AGO2154" s="308"/>
      <c r="AGP2154" s="308"/>
      <c r="AGQ2154" s="308"/>
      <c r="AGR2154" s="308"/>
      <c r="AGS2154" s="308"/>
      <c r="AGT2154" s="308"/>
      <c r="AGU2154" s="308"/>
      <c r="AGV2154" s="308"/>
      <c r="AGW2154" s="308"/>
      <c r="AGX2154" s="308"/>
      <c r="AGY2154" s="308"/>
      <c r="AGZ2154" s="308"/>
      <c r="AHA2154" s="308"/>
      <c r="AHB2154" s="308"/>
      <c r="AHC2154" s="308"/>
      <c r="AHD2154" s="308"/>
      <c r="AHE2154" s="308"/>
      <c r="AHF2154" s="308"/>
      <c r="AHG2154" s="308"/>
      <c r="AHH2154" s="308"/>
      <c r="AHI2154" s="308"/>
      <c r="AHJ2154" s="308"/>
      <c r="AHK2154" s="308"/>
      <c r="AHL2154" s="308"/>
      <c r="AHM2154" s="308"/>
      <c r="AHN2154" s="308"/>
      <c r="AHO2154" s="308"/>
      <c r="AHP2154" s="308"/>
      <c r="AHQ2154" s="308"/>
      <c r="AHR2154" s="308"/>
      <c r="AHS2154" s="308"/>
      <c r="AHT2154" s="308"/>
      <c r="AHU2154" s="308"/>
      <c r="AHV2154" s="308"/>
      <c r="AHW2154" s="308"/>
      <c r="AHX2154" s="308"/>
      <c r="AHY2154" s="308"/>
      <c r="AHZ2154" s="308"/>
      <c r="AIA2154" s="308"/>
      <c r="AIB2154" s="308"/>
      <c r="AIC2154" s="308"/>
      <c r="AID2154" s="308"/>
      <c r="AIE2154" s="308"/>
      <c r="AIF2154" s="308"/>
      <c r="AIG2154" s="308"/>
      <c r="AIH2154" s="308"/>
      <c r="AII2154" s="308"/>
      <c r="AIJ2154" s="308"/>
      <c r="AIK2154" s="308"/>
      <c r="AIL2154" s="308"/>
      <c r="AIM2154" s="308"/>
      <c r="AIN2154" s="308"/>
      <c r="AIO2154" s="308"/>
      <c r="AIP2154" s="308"/>
      <c r="AIQ2154" s="308"/>
      <c r="AIR2154" s="308"/>
      <c r="AIS2154" s="308"/>
      <c r="AIT2154" s="308"/>
      <c r="AIU2154" s="308"/>
      <c r="AIV2154" s="308"/>
      <c r="AIW2154" s="308"/>
      <c r="AIX2154" s="308"/>
      <c r="AIY2154" s="308"/>
      <c r="AIZ2154" s="308"/>
      <c r="AJA2154" s="308"/>
      <c r="AJB2154" s="308"/>
      <c r="AJC2154" s="308"/>
      <c r="AJD2154" s="308"/>
      <c r="AJE2154" s="308"/>
      <c r="AJF2154" s="308"/>
      <c r="AJG2154" s="308"/>
      <c r="AJH2154" s="308"/>
      <c r="AJI2154" s="308"/>
      <c r="AJJ2154" s="308"/>
      <c r="AJK2154" s="308"/>
      <c r="AJL2154" s="308"/>
      <c r="AJM2154" s="308"/>
      <c r="AJN2154" s="308"/>
      <c r="AJO2154" s="308"/>
      <c r="AJP2154" s="308"/>
      <c r="AJQ2154" s="308"/>
      <c r="AJR2154" s="308"/>
      <c r="AJS2154" s="308"/>
      <c r="AJT2154" s="308"/>
      <c r="AJU2154" s="308"/>
      <c r="AJV2154" s="308"/>
      <c r="AJW2154" s="308"/>
      <c r="AJX2154" s="308"/>
      <c r="AJY2154" s="308"/>
      <c r="AJZ2154" s="308"/>
      <c r="AKA2154" s="308"/>
      <c r="AKB2154" s="308"/>
      <c r="AKC2154" s="308"/>
      <c r="AKD2154" s="308"/>
      <c r="AKE2154" s="308"/>
      <c r="AKF2154" s="308"/>
      <c r="AKG2154" s="308"/>
      <c r="AKH2154" s="308"/>
      <c r="AKI2154" s="308"/>
      <c r="AKJ2154" s="308"/>
      <c r="AKK2154" s="308"/>
      <c r="AKL2154" s="308"/>
      <c r="AKM2154" s="308"/>
      <c r="AKN2154" s="308"/>
      <c r="AKO2154" s="308"/>
      <c r="AKP2154" s="308"/>
      <c r="AKQ2154" s="308"/>
      <c r="AKR2154" s="308"/>
      <c r="AKS2154" s="308"/>
      <c r="AKT2154" s="308"/>
      <c r="AKU2154" s="308"/>
      <c r="AKV2154" s="308"/>
      <c r="AKW2154" s="308"/>
      <c r="AKX2154" s="308"/>
      <c r="AKY2154" s="308"/>
      <c r="AKZ2154" s="308"/>
      <c r="ALA2154" s="308"/>
      <c r="ALB2154" s="308"/>
      <c r="ALC2154" s="308"/>
      <c r="ALD2154" s="308"/>
      <c r="ALE2154" s="308"/>
      <c r="ALF2154" s="308"/>
      <c r="ALG2154" s="308"/>
      <c r="ALH2154" s="308"/>
      <c r="ALI2154" s="308"/>
      <c r="ALJ2154" s="308"/>
      <c r="ALK2154" s="308"/>
      <c r="ALL2154" s="308"/>
      <c r="ALM2154" s="308"/>
      <c r="ALN2154" s="308"/>
      <c r="ALO2154" s="308"/>
      <c r="ALP2154" s="308"/>
      <c r="ALQ2154" s="308"/>
      <c r="ALR2154" s="308"/>
      <c r="ALS2154" s="308"/>
      <c r="ALT2154" s="308"/>
      <c r="ALU2154" s="308"/>
      <c r="ALV2154" s="308"/>
      <c r="ALW2154" s="308"/>
      <c r="ALX2154" s="308"/>
      <c r="ALY2154" s="308"/>
      <c r="ALZ2154" s="308"/>
      <c r="AMA2154" s="308"/>
      <c r="AMB2154" s="308"/>
      <c r="AMC2154" s="308"/>
      <c r="AMD2154" s="308"/>
      <c r="AME2154" s="308"/>
      <c r="AMF2154" s="308"/>
      <c r="AMG2154" s="308"/>
      <c r="AMH2154" s="308"/>
      <c r="AMI2154" s="308"/>
      <c r="AMJ2154" s="308"/>
      <c r="AMK2154" s="308"/>
      <c r="AML2154" s="308"/>
      <c r="AMM2154" s="308"/>
      <c r="AMN2154" s="308"/>
      <c r="AMO2154" s="308"/>
      <c r="AMP2154" s="308"/>
      <c r="AMQ2154" s="308"/>
      <c r="AMR2154" s="308"/>
      <c r="AMS2154" s="308"/>
      <c r="AMT2154" s="308"/>
      <c r="AMU2154" s="308"/>
      <c r="AMV2154" s="308"/>
      <c r="AMW2154" s="308"/>
      <c r="AMX2154" s="308"/>
      <c r="AMY2154" s="308"/>
      <c r="AMZ2154" s="308"/>
      <c r="ANA2154" s="308"/>
      <c r="ANB2154" s="308"/>
      <c r="ANC2154" s="308"/>
      <c r="AND2154" s="308"/>
      <c r="ANE2154" s="308"/>
      <c r="ANF2154" s="308"/>
      <c r="ANG2154" s="308"/>
      <c r="ANH2154" s="308"/>
      <c r="ANI2154" s="308"/>
      <c r="ANJ2154" s="308"/>
      <c r="ANK2154" s="308"/>
      <c r="ANL2154" s="308"/>
      <c r="ANM2154" s="308"/>
      <c r="ANN2154" s="308"/>
      <c r="ANO2154" s="308"/>
      <c r="ANP2154" s="308"/>
      <c r="ANQ2154" s="308"/>
      <c r="ANR2154" s="308"/>
      <c r="ANS2154" s="308"/>
      <c r="ANT2154" s="308"/>
      <c r="ANU2154" s="308"/>
      <c r="ANV2154" s="308"/>
      <c r="ANW2154" s="308"/>
      <c r="ANX2154" s="308"/>
      <c r="ANY2154" s="308"/>
      <c r="ANZ2154" s="308"/>
      <c r="AOA2154" s="308"/>
      <c r="AOB2154" s="308"/>
      <c r="AOC2154" s="308"/>
      <c r="AOD2154" s="308"/>
      <c r="AOE2154" s="308"/>
      <c r="AOF2154" s="308"/>
      <c r="AOG2154" s="308"/>
      <c r="AOH2154" s="308"/>
      <c r="AOI2154" s="308"/>
      <c r="AOJ2154" s="308"/>
      <c r="AOK2154" s="308"/>
      <c r="AOL2154" s="308"/>
      <c r="AOM2154" s="308"/>
      <c r="AON2154" s="308"/>
      <c r="AOO2154" s="308"/>
      <c r="AOP2154" s="308"/>
      <c r="AOQ2154" s="308"/>
      <c r="AOR2154" s="308"/>
      <c r="AOS2154" s="308"/>
      <c r="AOT2154" s="308"/>
      <c r="AOU2154" s="308"/>
      <c r="AOV2154" s="308"/>
      <c r="AOW2154" s="308"/>
      <c r="AOX2154" s="308"/>
      <c r="AOY2154" s="308"/>
      <c r="AOZ2154" s="308"/>
      <c r="APA2154" s="308"/>
      <c r="APB2154" s="308"/>
      <c r="APC2154" s="308"/>
      <c r="APD2154" s="308"/>
      <c r="APE2154" s="308"/>
      <c r="APF2154" s="308"/>
      <c r="APG2154" s="308"/>
      <c r="APH2154" s="308"/>
      <c r="API2154" s="308"/>
      <c r="APJ2154" s="308"/>
      <c r="APK2154" s="308"/>
      <c r="APL2154" s="308"/>
      <c r="APM2154" s="308"/>
      <c r="APN2154" s="308"/>
      <c r="APO2154" s="308"/>
      <c r="APP2154" s="308"/>
      <c r="APQ2154" s="308"/>
      <c r="APR2154" s="308"/>
      <c r="APS2154" s="308"/>
      <c r="APT2154" s="308"/>
      <c r="APU2154" s="308"/>
      <c r="APV2154" s="308"/>
      <c r="APW2154" s="308"/>
      <c r="APX2154" s="308"/>
      <c r="APY2154" s="308"/>
      <c r="APZ2154" s="308"/>
      <c r="AQA2154" s="308"/>
      <c r="AQB2154" s="308"/>
      <c r="AQC2154" s="308"/>
      <c r="AQD2154" s="308"/>
      <c r="AQE2154" s="308"/>
      <c r="AQF2154" s="308"/>
      <c r="AQG2154" s="308"/>
      <c r="AQH2154" s="308"/>
      <c r="AQI2154" s="308"/>
      <c r="AQJ2154" s="308"/>
      <c r="AQK2154" s="308"/>
      <c r="AQL2154" s="308"/>
      <c r="AQM2154" s="308"/>
      <c r="AQN2154" s="308"/>
      <c r="AQO2154" s="308"/>
      <c r="AQP2154" s="308"/>
      <c r="AQQ2154" s="308"/>
      <c r="AQR2154" s="308"/>
      <c r="AQS2154" s="308"/>
      <c r="AQT2154" s="308"/>
      <c r="AQU2154" s="308"/>
      <c r="AQV2154" s="308"/>
      <c r="AQW2154" s="308"/>
      <c r="AQX2154" s="308"/>
      <c r="AQY2154" s="308"/>
      <c r="AQZ2154" s="308"/>
      <c r="ARA2154" s="308"/>
      <c r="ARB2154" s="308"/>
      <c r="ARC2154" s="308"/>
      <c r="ARD2154" s="308"/>
      <c r="ARE2154" s="308"/>
      <c r="ARF2154" s="308"/>
      <c r="ARG2154" s="308"/>
      <c r="ARH2154" s="308"/>
      <c r="ARI2154" s="308"/>
      <c r="ARJ2154" s="308"/>
      <c r="ARK2154" s="308"/>
      <c r="ARL2154" s="308"/>
      <c r="ARM2154" s="308"/>
      <c r="ARN2154" s="308"/>
      <c r="ARO2154" s="308"/>
      <c r="ARP2154" s="308"/>
      <c r="ARQ2154" s="308"/>
      <c r="ARR2154" s="308"/>
      <c r="ARS2154" s="308"/>
      <c r="ART2154" s="308"/>
      <c r="ARU2154" s="308"/>
      <c r="ARV2154" s="308"/>
      <c r="ARW2154" s="308"/>
      <c r="ARX2154" s="308"/>
      <c r="ARY2154" s="308"/>
      <c r="ARZ2154" s="308"/>
      <c r="ASA2154" s="308"/>
      <c r="ASB2154" s="308"/>
      <c r="ASC2154" s="308"/>
      <c r="ASD2154" s="308"/>
      <c r="ASE2154" s="308"/>
      <c r="ASF2154" s="308"/>
      <c r="ASG2154" s="308"/>
      <c r="ASH2154" s="308"/>
      <c r="ASI2154" s="308"/>
      <c r="ASJ2154" s="308"/>
      <c r="ASK2154" s="308"/>
      <c r="ASL2154" s="308"/>
      <c r="ASM2154" s="308"/>
      <c r="ASN2154" s="308"/>
      <c r="ASO2154" s="308"/>
      <c r="ASP2154" s="308"/>
      <c r="ASQ2154" s="308"/>
      <c r="ASR2154" s="308"/>
      <c r="ASS2154" s="308"/>
      <c r="AST2154" s="308"/>
      <c r="ASU2154" s="308"/>
      <c r="ASV2154" s="308"/>
      <c r="ASW2154" s="308"/>
      <c r="ASX2154" s="308"/>
      <c r="ASY2154" s="308"/>
      <c r="ASZ2154" s="308"/>
      <c r="ATA2154" s="308"/>
      <c r="ATB2154" s="308"/>
      <c r="ATC2154" s="308"/>
      <c r="ATD2154" s="308"/>
      <c r="ATE2154" s="308"/>
      <c r="ATF2154" s="308"/>
      <c r="ATG2154" s="308"/>
      <c r="ATH2154" s="308"/>
      <c r="ATI2154" s="308"/>
      <c r="ATJ2154" s="308"/>
      <c r="ATK2154" s="308"/>
      <c r="ATL2154" s="308"/>
      <c r="ATM2154" s="308"/>
      <c r="ATN2154" s="308"/>
      <c r="ATO2154" s="308"/>
      <c r="ATP2154" s="308"/>
      <c r="ATQ2154" s="308"/>
      <c r="ATR2154" s="308"/>
      <c r="ATS2154" s="308"/>
      <c r="ATT2154" s="308"/>
      <c r="ATU2154" s="308"/>
      <c r="ATV2154" s="308"/>
      <c r="ATW2154" s="308"/>
      <c r="ATX2154" s="308"/>
      <c r="ATY2154" s="308"/>
      <c r="ATZ2154" s="308"/>
      <c r="AUA2154" s="308"/>
      <c r="AUB2154" s="308"/>
      <c r="AUC2154" s="308"/>
      <c r="AUD2154" s="308"/>
      <c r="AUE2154" s="308"/>
      <c r="AUF2154" s="308"/>
      <c r="AUG2154" s="308"/>
      <c r="AUH2154" s="308"/>
      <c r="AUI2154" s="308"/>
      <c r="AUJ2154" s="308"/>
      <c r="AUK2154" s="308"/>
      <c r="AUL2154" s="308"/>
      <c r="AUM2154" s="308"/>
      <c r="AUN2154" s="308"/>
      <c r="AUO2154" s="308"/>
      <c r="AUP2154" s="308"/>
      <c r="AUQ2154" s="308"/>
      <c r="AUR2154" s="308"/>
      <c r="AUS2154" s="308"/>
      <c r="AUT2154" s="308"/>
      <c r="AUU2154" s="308"/>
      <c r="AUV2154" s="308"/>
      <c r="AUW2154" s="308"/>
      <c r="AUX2154" s="308"/>
      <c r="AUY2154" s="308"/>
      <c r="AUZ2154" s="308"/>
      <c r="AVA2154" s="308"/>
      <c r="AVB2154" s="308"/>
      <c r="AVC2154" s="308"/>
      <c r="AVD2154" s="308"/>
      <c r="AVE2154" s="308"/>
      <c r="AVF2154" s="308"/>
      <c r="AVG2154" s="308"/>
      <c r="AVH2154" s="308"/>
      <c r="AVI2154" s="308"/>
      <c r="AVJ2154" s="308"/>
      <c r="AVK2154" s="308"/>
      <c r="AVL2154" s="308"/>
      <c r="AVM2154" s="308"/>
      <c r="AVN2154" s="308"/>
      <c r="AVO2154" s="308"/>
      <c r="AVP2154" s="308"/>
      <c r="AVQ2154" s="308"/>
      <c r="AVR2154" s="308"/>
      <c r="AVS2154" s="308"/>
      <c r="AVT2154" s="308"/>
      <c r="AVU2154" s="308"/>
      <c r="AVV2154" s="308"/>
      <c r="AVW2154" s="308"/>
      <c r="AVX2154" s="308"/>
      <c r="AVY2154" s="308"/>
      <c r="AVZ2154" s="308"/>
      <c r="AWA2154" s="308"/>
      <c r="AWB2154" s="308"/>
      <c r="AWC2154" s="308"/>
      <c r="AWD2154" s="308"/>
      <c r="AWE2154" s="308"/>
      <c r="AWF2154" s="308"/>
      <c r="AWG2154" s="308"/>
      <c r="AWH2154" s="308"/>
      <c r="AWI2154" s="308"/>
      <c r="AWJ2154" s="308"/>
      <c r="AWK2154" s="308"/>
      <c r="AWL2154" s="308"/>
      <c r="AWM2154" s="308"/>
      <c r="AWN2154" s="308"/>
      <c r="AWO2154" s="308"/>
      <c r="AWP2154" s="308"/>
      <c r="AWQ2154" s="308"/>
      <c r="AWR2154" s="308"/>
      <c r="AWS2154" s="308"/>
      <c r="AWT2154" s="308"/>
      <c r="AWU2154" s="308"/>
      <c r="AWV2154" s="308"/>
      <c r="AWW2154" s="308"/>
      <c r="AWX2154" s="308"/>
      <c r="AWY2154" s="308"/>
      <c r="AWZ2154" s="308"/>
      <c r="AXA2154" s="308"/>
      <c r="AXB2154" s="308"/>
      <c r="AXC2154" s="308"/>
      <c r="AXD2154" s="308"/>
      <c r="AXE2154" s="308"/>
      <c r="AXF2154" s="308"/>
      <c r="AXG2154" s="308"/>
      <c r="AXH2154" s="308"/>
      <c r="AXI2154" s="308"/>
      <c r="AXJ2154" s="308"/>
      <c r="AXK2154" s="308"/>
      <c r="AXL2154" s="308"/>
      <c r="AXM2154" s="308"/>
      <c r="AXN2154" s="308"/>
      <c r="AXO2154" s="308"/>
      <c r="AXP2154" s="308"/>
      <c r="AXQ2154" s="308"/>
      <c r="AXR2154" s="308"/>
      <c r="AXS2154" s="308"/>
      <c r="AXT2154" s="308"/>
      <c r="AXU2154" s="308"/>
      <c r="AXV2154" s="308"/>
      <c r="AXW2154" s="308"/>
      <c r="AXX2154" s="308"/>
      <c r="AXY2154" s="308"/>
      <c r="AXZ2154" s="308"/>
      <c r="AYA2154" s="308"/>
      <c r="AYB2154" s="308"/>
      <c r="AYC2154" s="308"/>
      <c r="AYD2154" s="308"/>
      <c r="AYE2154" s="308"/>
      <c r="AYF2154" s="308"/>
      <c r="AYG2154" s="308"/>
      <c r="AYH2154" s="308"/>
      <c r="AYI2154" s="308"/>
      <c r="AYJ2154" s="308"/>
      <c r="AYK2154" s="308"/>
      <c r="AYL2154" s="308"/>
      <c r="AYM2154" s="308"/>
      <c r="AYN2154" s="308"/>
      <c r="AYO2154" s="308"/>
      <c r="AYP2154" s="308"/>
      <c r="AYQ2154" s="308"/>
      <c r="AYR2154" s="308"/>
      <c r="AYS2154" s="308"/>
      <c r="AYT2154" s="308"/>
      <c r="AYU2154" s="308"/>
      <c r="AYV2154" s="308"/>
      <c r="AYW2154" s="308"/>
      <c r="AYX2154" s="308"/>
      <c r="AYY2154" s="308"/>
      <c r="AYZ2154" s="308"/>
      <c r="AZA2154" s="308"/>
      <c r="AZB2154" s="308"/>
      <c r="AZC2154" s="308"/>
      <c r="AZD2154" s="308"/>
      <c r="AZE2154" s="308"/>
      <c r="AZF2154" s="308"/>
      <c r="AZG2154" s="308"/>
      <c r="AZH2154" s="308"/>
      <c r="AZI2154" s="308"/>
      <c r="AZJ2154" s="308"/>
      <c r="AZK2154" s="308"/>
      <c r="AZL2154" s="308"/>
      <c r="AZM2154" s="308"/>
      <c r="AZN2154" s="308"/>
      <c r="AZO2154" s="308"/>
      <c r="AZP2154" s="308"/>
      <c r="AZQ2154" s="308"/>
      <c r="AZR2154" s="308"/>
      <c r="AZS2154" s="308"/>
      <c r="AZT2154" s="308"/>
      <c r="AZU2154" s="308"/>
      <c r="AZV2154" s="308"/>
      <c r="AZW2154" s="308"/>
      <c r="AZX2154" s="308"/>
      <c r="AZY2154" s="308"/>
      <c r="AZZ2154" s="308"/>
      <c r="BAA2154" s="308"/>
      <c r="BAB2154" s="308"/>
      <c r="BAC2154" s="308"/>
      <c r="BAD2154" s="308"/>
      <c r="BAE2154" s="308"/>
      <c r="BAF2154" s="308"/>
      <c r="BAG2154" s="308"/>
      <c r="BAH2154" s="308"/>
      <c r="BAI2154" s="308"/>
      <c r="BAJ2154" s="308"/>
      <c r="BAK2154" s="308"/>
      <c r="BAL2154" s="308"/>
      <c r="BAM2154" s="308"/>
      <c r="BAN2154" s="308"/>
      <c r="BAO2154" s="308"/>
      <c r="BAP2154" s="308"/>
      <c r="BAQ2154" s="308"/>
      <c r="BAR2154" s="308"/>
      <c r="BAS2154" s="308"/>
      <c r="BAT2154" s="308"/>
      <c r="BAU2154" s="308"/>
      <c r="BAV2154" s="308"/>
      <c r="BAW2154" s="308"/>
      <c r="BAX2154" s="308"/>
      <c r="BAY2154" s="308"/>
      <c r="BAZ2154" s="308"/>
      <c r="BBA2154" s="308"/>
      <c r="BBB2154" s="308"/>
      <c r="BBC2154" s="308"/>
      <c r="BBD2154" s="308"/>
      <c r="BBE2154" s="308"/>
      <c r="BBF2154" s="308"/>
      <c r="BBG2154" s="308"/>
      <c r="BBH2154" s="308"/>
      <c r="BBI2154" s="308"/>
      <c r="BBJ2154" s="308"/>
      <c r="BBK2154" s="308"/>
      <c r="BBL2154" s="308"/>
      <c r="BBM2154" s="308"/>
      <c r="BBN2154" s="308"/>
      <c r="BBO2154" s="308"/>
      <c r="BBP2154" s="308"/>
      <c r="BBQ2154" s="308"/>
      <c r="BBR2154" s="308"/>
      <c r="BBS2154" s="308"/>
      <c r="BBT2154" s="308"/>
      <c r="BBU2154" s="308"/>
      <c r="BBV2154" s="308"/>
      <c r="BBW2154" s="308"/>
      <c r="BBX2154" s="308"/>
      <c r="BBY2154" s="308"/>
      <c r="BBZ2154" s="308"/>
      <c r="BCA2154" s="308"/>
      <c r="BCB2154" s="308"/>
      <c r="BCC2154" s="308"/>
      <c r="BCD2154" s="308"/>
      <c r="BCE2154" s="308"/>
      <c r="BCF2154" s="308"/>
      <c r="BCG2154" s="308"/>
      <c r="BCH2154" s="308"/>
      <c r="BCI2154" s="308"/>
      <c r="BCJ2154" s="308"/>
      <c r="BCK2154" s="308"/>
      <c r="BCL2154" s="308"/>
      <c r="BCM2154" s="308"/>
      <c r="BCN2154" s="308"/>
      <c r="BCO2154" s="308"/>
      <c r="BCP2154" s="308"/>
      <c r="BCQ2154" s="308"/>
      <c r="BCR2154" s="308"/>
      <c r="BCS2154" s="308"/>
      <c r="BCT2154" s="308"/>
      <c r="BCU2154" s="308"/>
      <c r="BCV2154" s="308"/>
      <c r="BCW2154" s="308"/>
      <c r="BCX2154" s="308"/>
      <c r="BCY2154" s="308"/>
      <c r="BCZ2154" s="308"/>
      <c r="BDA2154" s="308"/>
      <c r="BDB2154" s="308"/>
      <c r="BDC2154" s="308"/>
      <c r="BDD2154" s="308"/>
      <c r="BDE2154" s="308"/>
      <c r="BDF2154" s="308"/>
      <c r="BDG2154" s="308"/>
      <c r="BDH2154" s="308"/>
      <c r="BDI2154" s="308"/>
      <c r="BDJ2154" s="308"/>
      <c r="BDK2154" s="308"/>
      <c r="BDL2154" s="308"/>
      <c r="BDM2154" s="308"/>
      <c r="BDN2154" s="308"/>
      <c r="BDO2154" s="308"/>
      <c r="BDP2154" s="308"/>
      <c r="BDQ2154" s="308"/>
      <c r="BDR2154" s="308"/>
      <c r="BDS2154" s="308"/>
      <c r="BDT2154" s="308"/>
      <c r="BDU2154" s="308"/>
      <c r="BDV2154" s="308"/>
      <c r="BDW2154" s="308"/>
      <c r="BDX2154" s="308"/>
      <c r="BDY2154" s="308"/>
      <c r="BDZ2154" s="308"/>
      <c r="BEA2154" s="308"/>
      <c r="BEB2154" s="308"/>
      <c r="BEC2154" s="308"/>
      <c r="BED2154" s="308"/>
      <c r="BEE2154" s="308"/>
      <c r="BEF2154" s="308"/>
      <c r="BEG2154" s="308"/>
      <c r="BEH2154" s="308"/>
      <c r="BEI2154" s="308"/>
      <c r="BEJ2154" s="308"/>
      <c r="BEK2154" s="308"/>
      <c r="BEL2154" s="308"/>
      <c r="BEM2154" s="308"/>
      <c r="BEN2154" s="308"/>
      <c r="BEO2154" s="308"/>
      <c r="BEP2154" s="308"/>
      <c r="BEQ2154" s="308"/>
      <c r="BER2154" s="308"/>
      <c r="BES2154" s="308"/>
      <c r="BET2154" s="308"/>
      <c r="BEU2154" s="308"/>
      <c r="BEV2154" s="308"/>
      <c r="BEW2154" s="308"/>
      <c r="BEX2154" s="308"/>
      <c r="BEY2154" s="308"/>
      <c r="BEZ2154" s="308"/>
      <c r="BFA2154" s="308"/>
      <c r="BFB2154" s="308"/>
      <c r="BFC2154" s="308"/>
      <c r="BFD2154" s="308"/>
      <c r="BFE2154" s="308"/>
      <c r="BFF2154" s="308"/>
      <c r="BFG2154" s="308"/>
      <c r="BFH2154" s="308"/>
      <c r="BFI2154" s="308"/>
      <c r="BFJ2154" s="308"/>
      <c r="BFK2154" s="308"/>
      <c r="BFL2154" s="308"/>
      <c r="BFM2154" s="308"/>
      <c r="BFN2154" s="308"/>
      <c r="BFO2154" s="308"/>
      <c r="BFP2154" s="308"/>
      <c r="BFQ2154" s="308"/>
      <c r="BFR2154" s="308"/>
      <c r="BFS2154" s="308"/>
      <c r="BFT2154" s="308"/>
      <c r="BFU2154" s="308"/>
      <c r="BFV2154" s="308"/>
      <c r="BFW2154" s="308"/>
      <c r="BFX2154" s="308"/>
      <c r="BFY2154" s="308"/>
      <c r="BFZ2154" s="308"/>
      <c r="BGA2154" s="308"/>
      <c r="BGB2154" s="308"/>
      <c r="BGC2154" s="308"/>
      <c r="BGD2154" s="308"/>
      <c r="BGE2154" s="308"/>
      <c r="BGF2154" s="308"/>
      <c r="BGG2154" s="308"/>
      <c r="BGH2154" s="308"/>
      <c r="BGI2154" s="308"/>
      <c r="BGJ2154" s="308"/>
      <c r="BGK2154" s="308"/>
      <c r="BGL2154" s="308"/>
      <c r="BGM2154" s="308"/>
      <c r="BGN2154" s="308"/>
      <c r="BGO2154" s="308"/>
      <c r="BGP2154" s="308"/>
      <c r="BGQ2154" s="308"/>
      <c r="BGR2154" s="308"/>
      <c r="BGS2154" s="308"/>
      <c r="BGT2154" s="308"/>
      <c r="BGU2154" s="308"/>
      <c r="BGV2154" s="308"/>
      <c r="BGW2154" s="308"/>
      <c r="BGX2154" s="308"/>
      <c r="BGY2154" s="308"/>
      <c r="BGZ2154" s="308"/>
      <c r="BHA2154" s="308"/>
      <c r="BHB2154" s="308"/>
      <c r="BHC2154" s="308"/>
      <c r="BHD2154" s="308"/>
      <c r="BHE2154" s="308"/>
      <c r="BHF2154" s="308"/>
      <c r="BHG2154" s="308"/>
      <c r="BHH2154" s="308"/>
      <c r="BHI2154" s="308"/>
      <c r="BHJ2154" s="308"/>
      <c r="BHK2154" s="308"/>
      <c r="BHL2154" s="308"/>
      <c r="BHM2154" s="308"/>
      <c r="BHN2154" s="308"/>
      <c r="BHO2154" s="308"/>
      <c r="BHP2154" s="308"/>
      <c r="BHQ2154" s="308"/>
      <c r="BHR2154" s="308"/>
      <c r="BHS2154" s="308"/>
      <c r="BHT2154" s="308"/>
      <c r="BHU2154" s="308"/>
      <c r="BHV2154" s="308"/>
      <c r="BHW2154" s="308"/>
      <c r="BHX2154" s="308"/>
      <c r="BHY2154" s="308"/>
      <c r="BHZ2154" s="308"/>
      <c r="BIA2154" s="308"/>
      <c r="BIB2154" s="308"/>
      <c r="BIC2154" s="308"/>
      <c r="BID2154" s="308"/>
      <c r="BIE2154" s="308"/>
      <c r="BIF2154" s="308"/>
      <c r="BIG2154" s="308"/>
      <c r="BIH2154" s="308"/>
      <c r="BII2154" s="308"/>
      <c r="BIJ2154" s="308"/>
      <c r="BIK2154" s="308"/>
      <c r="BIL2154" s="308"/>
      <c r="BIM2154" s="308"/>
      <c r="BIN2154" s="308"/>
      <c r="BIO2154" s="308"/>
      <c r="BIP2154" s="308"/>
      <c r="BIQ2154" s="308"/>
      <c r="BIR2154" s="308"/>
      <c r="BIS2154" s="308"/>
      <c r="BIT2154" s="308"/>
      <c r="BIU2154" s="308"/>
      <c r="BIV2154" s="308"/>
      <c r="BIW2154" s="308"/>
      <c r="BIX2154" s="308"/>
      <c r="BIY2154" s="308"/>
      <c r="BIZ2154" s="308"/>
      <c r="BJA2154" s="308"/>
      <c r="BJB2154" s="308"/>
      <c r="BJC2154" s="308"/>
      <c r="BJD2154" s="308"/>
      <c r="BJE2154" s="308"/>
      <c r="BJF2154" s="308"/>
      <c r="BJG2154" s="308"/>
      <c r="BJH2154" s="308"/>
      <c r="BJI2154" s="308"/>
      <c r="BJJ2154" s="308"/>
      <c r="BJK2154" s="308"/>
      <c r="BJL2154" s="308"/>
      <c r="BJM2154" s="308"/>
      <c r="BJN2154" s="308"/>
      <c r="BJO2154" s="308"/>
      <c r="BJP2154" s="308"/>
      <c r="BJQ2154" s="308"/>
      <c r="BJR2154" s="308"/>
      <c r="BJS2154" s="308"/>
      <c r="BJT2154" s="308"/>
      <c r="BJU2154" s="308"/>
      <c r="BJV2154" s="308"/>
      <c r="BJW2154" s="308"/>
      <c r="BJX2154" s="308"/>
      <c r="BJY2154" s="308"/>
      <c r="BJZ2154" s="308"/>
      <c r="BKA2154" s="308"/>
      <c r="BKB2154" s="308"/>
      <c r="BKC2154" s="308"/>
      <c r="BKD2154" s="308"/>
      <c r="BKE2154" s="308"/>
      <c r="BKF2154" s="308"/>
      <c r="BKG2154" s="308"/>
      <c r="BKH2154" s="308"/>
      <c r="BKI2154" s="308"/>
      <c r="BKJ2154" s="308"/>
      <c r="BKK2154" s="308"/>
      <c r="BKL2154" s="308"/>
      <c r="BKM2154" s="308"/>
      <c r="BKN2154" s="308"/>
      <c r="BKO2154" s="308"/>
      <c r="BKP2154" s="308"/>
      <c r="BKQ2154" s="308"/>
      <c r="BKR2154" s="308"/>
      <c r="BKS2154" s="308"/>
      <c r="BKT2154" s="308"/>
      <c r="BKU2154" s="308"/>
      <c r="BKV2154" s="308"/>
      <c r="BKW2154" s="308"/>
      <c r="BKX2154" s="308"/>
      <c r="BKY2154" s="308"/>
      <c r="BKZ2154" s="308"/>
      <c r="BLA2154" s="308"/>
      <c r="BLB2154" s="308"/>
      <c r="BLC2154" s="308"/>
      <c r="BLD2154" s="308"/>
      <c r="BLE2154" s="308"/>
      <c r="BLF2154" s="308"/>
      <c r="BLG2154" s="308"/>
      <c r="BLH2154" s="308"/>
      <c r="BLI2154" s="308"/>
      <c r="BLJ2154" s="308"/>
      <c r="BLK2154" s="308"/>
      <c r="BLL2154" s="308"/>
      <c r="BLM2154" s="308"/>
      <c r="BLN2154" s="308"/>
      <c r="BLO2154" s="308"/>
      <c r="BLP2154" s="308"/>
      <c r="BLQ2154" s="308"/>
      <c r="BLR2154" s="308"/>
      <c r="BLS2154" s="308"/>
      <c r="BLT2154" s="308"/>
      <c r="BLU2154" s="308"/>
      <c r="BLV2154" s="308"/>
      <c r="BLW2154" s="308"/>
      <c r="BLX2154" s="308"/>
      <c r="BLY2154" s="308"/>
      <c r="BLZ2154" s="308"/>
      <c r="BMA2154" s="308"/>
      <c r="BMB2154" s="308"/>
      <c r="BMC2154" s="308"/>
      <c r="BMD2154" s="308"/>
      <c r="BME2154" s="308"/>
      <c r="BMF2154" s="308"/>
      <c r="BMG2154" s="308"/>
      <c r="BMH2154" s="308"/>
      <c r="BMI2154" s="308"/>
      <c r="BMJ2154" s="308"/>
      <c r="BMK2154" s="308"/>
      <c r="BML2154" s="308"/>
      <c r="BMM2154" s="308"/>
      <c r="BMN2154" s="308"/>
      <c r="BMO2154" s="308"/>
      <c r="BMP2154" s="308"/>
      <c r="BMQ2154" s="308"/>
      <c r="BMR2154" s="308"/>
      <c r="BMS2154" s="308"/>
      <c r="BMT2154" s="308"/>
      <c r="BMU2154" s="308"/>
      <c r="BMV2154" s="308"/>
      <c r="BMW2154" s="308"/>
      <c r="BMX2154" s="308"/>
      <c r="BMY2154" s="308"/>
      <c r="BMZ2154" s="308"/>
      <c r="BNA2154" s="308"/>
      <c r="BNB2154" s="308"/>
      <c r="BNC2154" s="308"/>
      <c r="BND2154" s="308"/>
      <c r="BNE2154" s="308"/>
      <c r="BNF2154" s="308"/>
      <c r="BNG2154" s="308"/>
      <c r="BNH2154" s="308"/>
      <c r="BNI2154" s="308"/>
      <c r="BNJ2154" s="308"/>
      <c r="BNK2154" s="308"/>
      <c r="BNL2154" s="308"/>
      <c r="BNM2154" s="308"/>
      <c r="BNN2154" s="308"/>
      <c r="BNO2154" s="308"/>
      <c r="BNP2154" s="308"/>
      <c r="BNQ2154" s="308"/>
      <c r="BNR2154" s="308"/>
      <c r="BNS2154" s="308"/>
      <c r="BNT2154" s="308"/>
      <c r="BNU2154" s="308"/>
      <c r="BNV2154" s="308"/>
      <c r="BNW2154" s="308"/>
      <c r="BNX2154" s="308"/>
      <c r="BNY2154" s="308"/>
      <c r="BNZ2154" s="308"/>
      <c r="BOA2154" s="308"/>
      <c r="BOB2154" s="308"/>
      <c r="BOC2154" s="308"/>
      <c r="BOD2154" s="308"/>
      <c r="BOE2154" s="308"/>
      <c r="BOF2154" s="308"/>
      <c r="BOG2154" s="308"/>
      <c r="BOH2154" s="308"/>
      <c r="BOI2154" s="308"/>
      <c r="BOJ2154" s="308"/>
      <c r="BOK2154" s="308"/>
      <c r="BOL2154" s="308"/>
      <c r="BOM2154" s="308"/>
      <c r="BON2154" s="308"/>
      <c r="BOO2154" s="308"/>
      <c r="BOP2154" s="308"/>
      <c r="BOQ2154" s="308"/>
      <c r="BOR2154" s="308"/>
      <c r="BOS2154" s="308"/>
      <c r="BOT2154" s="308"/>
      <c r="BOU2154" s="308"/>
      <c r="BOV2154" s="308"/>
      <c r="BOW2154" s="308"/>
      <c r="BOX2154" s="308"/>
      <c r="BOY2154" s="308"/>
      <c r="BOZ2154" s="308"/>
      <c r="BPA2154" s="308"/>
      <c r="BPB2154" s="308"/>
      <c r="BPC2154" s="308"/>
      <c r="BPD2154" s="308"/>
      <c r="BPE2154" s="308"/>
      <c r="BPF2154" s="308"/>
      <c r="BPG2154" s="308"/>
      <c r="BPH2154" s="308"/>
      <c r="BPI2154" s="308"/>
      <c r="BPJ2154" s="308"/>
      <c r="BPK2154" s="308"/>
      <c r="BPL2154" s="308"/>
      <c r="BPM2154" s="308"/>
      <c r="BPN2154" s="308"/>
      <c r="BPO2154" s="308"/>
      <c r="BPP2154" s="308"/>
      <c r="BPQ2154" s="308"/>
      <c r="BPR2154" s="308"/>
      <c r="BPS2154" s="308"/>
      <c r="BPT2154" s="308"/>
      <c r="BPU2154" s="308"/>
      <c r="BPV2154" s="308"/>
      <c r="BPW2154" s="308"/>
      <c r="BPX2154" s="308"/>
      <c r="BPY2154" s="308"/>
      <c r="BPZ2154" s="308"/>
      <c r="BQA2154" s="308"/>
      <c r="BQB2154" s="308"/>
      <c r="BQC2154" s="308"/>
      <c r="BQD2154" s="308"/>
      <c r="BQE2154" s="308"/>
      <c r="BQF2154" s="308"/>
      <c r="BQG2154" s="308"/>
      <c r="BQH2154" s="308"/>
      <c r="BQI2154" s="308"/>
      <c r="BQJ2154" s="308"/>
      <c r="BQK2154" s="308"/>
      <c r="BQL2154" s="308"/>
      <c r="BQM2154" s="308"/>
      <c r="BQN2154" s="308"/>
      <c r="BQO2154" s="308"/>
      <c r="BQP2154" s="308"/>
      <c r="BQQ2154" s="308"/>
      <c r="BQR2154" s="308"/>
      <c r="BQS2154" s="308"/>
      <c r="BQT2154" s="308"/>
      <c r="BQU2154" s="308"/>
      <c r="BQV2154" s="308"/>
      <c r="BQW2154" s="308"/>
      <c r="BQX2154" s="308"/>
      <c r="BQY2154" s="308"/>
      <c r="BQZ2154" s="308"/>
      <c r="BRA2154" s="308"/>
      <c r="BRB2154" s="308"/>
      <c r="BRC2154" s="308"/>
      <c r="BRD2154" s="308"/>
      <c r="BRE2154" s="308"/>
      <c r="BRF2154" s="308"/>
      <c r="BRG2154" s="308"/>
      <c r="BRH2154" s="308"/>
      <c r="BRI2154" s="308"/>
      <c r="BRJ2154" s="308"/>
      <c r="BRK2154" s="308"/>
      <c r="BRL2154" s="308"/>
      <c r="BRM2154" s="308"/>
      <c r="BRN2154" s="308"/>
      <c r="BRO2154" s="308"/>
      <c r="BRP2154" s="308"/>
      <c r="BRQ2154" s="308"/>
      <c r="BRR2154" s="308"/>
      <c r="BRS2154" s="308"/>
      <c r="BRT2154" s="308"/>
      <c r="BRU2154" s="308"/>
      <c r="BRV2154" s="308"/>
      <c r="BRW2154" s="308"/>
      <c r="BRX2154" s="308"/>
      <c r="BRY2154" s="308"/>
      <c r="BRZ2154" s="308"/>
      <c r="BSA2154" s="308"/>
      <c r="BSB2154" s="308"/>
      <c r="BSC2154" s="308"/>
      <c r="BSD2154" s="308"/>
      <c r="BSE2154" s="308"/>
      <c r="BSF2154" s="308"/>
      <c r="BSG2154" s="308"/>
      <c r="BSH2154" s="308"/>
      <c r="BSI2154" s="308"/>
      <c r="BSJ2154" s="308"/>
      <c r="BSK2154" s="308"/>
      <c r="BSL2154" s="308"/>
      <c r="BSM2154" s="308"/>
      <c r="BSN2154" s="308"/>
      <c r="BSO2154" s="308"/>
      <c r="BSP2154" s="308"/>
      <c r="BSQ2154" s="308"/>
      <c r="BSR2154" s="308"/>
      <c r="BSS2154" s="308"/>
      <c r="BST2154" s="308"/>
      <c r="BSU2154" s="308"/>
      <c r="BSV2154" s="308"/>
      <c r="BSW2154" s="308"/>
      <c r="BSX2154" s="308"/>
      <c r="BSY2154" s="308"/>
      <c r="BSZ2154" s="308"/>
      <c r="BTA2154" s="308"/>
      <c r="BTB2154" s="308"/>
      <c r="BTC2154" s="308"/>
      <c r="BTD2154" s="308"/>
      <c r="BTE2154" s="308"/>
      <c r="BTF2154" s="308"/>
      <c r="BTG2154" s="308"/>
      <c r="BTH2154" s="308"/>
      <c r="BTI2154" s="308"/>
      <c r="BTJ2154" s="308"/>
      <c r="BTK2154" s="308"/>
      <c r="BTL2154" s="308"/>
      <c r="BTM2154" s="308"/>
      <c r="BTN2154" s="308"/>
      <c r="BTO2154" s="308"/>
      <c r="BTP2154" s="308"/>
      <c r="BTQ2154" s="308"/>
      <c r="BTR2154" s="308"/>
      <c r="BTS2154" s="308"/>
      <c r="BTT2154" s="308"/>
      <c r="BTU2154" s="308"/>
      <c r="BTV2154" s="308"/>
      <c r="BTW2154" s="308"/>
      <c r="BTX2154" s="308"/>
      <c r="BTY2154" s="308"/>
      <c r="BTZ2154" s="308"/>
      <c r="BUA2154" s="308"/>
      <c r="BUB2154" s="308"/>
      <c r="BUC2154" s="308"/>
      <c r="BUD2154" s="308"/>
      <c r="BUE2154" s="308"/>
      <c r="BUF2154" s="308"/>
      <c r="BUG2154" s="308"/>
      <c r="BUH2154" s="308"/>
      <c r="BUI2154" s="308"/>
      <c r="BUJ2154" s="308"/>
      <c r="BUK2154" s="308"/>
      <c r="BUL2154" s="308"/>
      <c r="BUM2154" s="308"/>
      <c r="BUN2154" s="308"/>
      <c r="BUO2154" s="308"/>
      <c r="BUP2154" s="308"/>
      <c r="BUQ2154" s="308"/>
      <c r="BUR2154" s="308"/>
      <c r="BUS2154" s="308"/>
      <c r="BUT2154" s="308"/>
      <c r="BUU2154" s="308"/>
      <c r="BUV2154" s="308"/>
      <c r="BUW2154" s="308"/>
      <c r="BUX2154" s="308"/>
      <c r="BUY2154" s="308"/>
      <c r="BUZ2154" s="308"/>
      <c r="BVA2154" s="308"/>
      <c r="BVB2154" s="308"/>
      <c r="BVC2154" s="308"/>
      <c r="BVD2154" s="308"/>
      <c r="BVE2154" s="308"/>
      <c r="BVF2154" s="308"/>
      <c r="BVG2154" s="308"/>
      <c r="BVH2154" s="308"/>
      <c r="BVI2154" s="308"/>
      <c r="BVJ2154" s="308"/>
      <c r="BVK2154" s="308"/>
      <c r="BVL2154" s="308"/>
      <c r="BVM2154" s="308"/>
      <c r="BVN2154" s="308"/>
      <c r="BVO2154" s="308"/>
      <c r="BVP2154" s="308"/>
      <c r="BVQ2154" s="308"/>
      <c r="BVR2154" s="308"/>
      <c r="BVS2154" s="308"/>
      <c r="BVT2154" s="308"/>
      <c r="BVU2154" s="308"/>
      <c r="BVV2154" s="308"/>
      <c r="BVW2154" s="308"/>
      <c r="BVX2154" s="308"/>
      <c r="BVY2154" s="308"/>
      <c r="BVZ2154" s="308"/>
      <c r="BWA2154" s="308"/>
      <c r="BWB2154" s="308"/>
      <c r="BWC2154" s="308"/>
      <c r="BWD2154" s="308"/>
      <c r="BWE2154" s="308"/>
      <c r="BWF2154" s="308"/>
      <c r="BWG2154" s="308"/>
      <c r="BWH2154" s="308"/>
      <c r="BWI2154" s="308"/>
      <c r="BWJ2154" s="308"/>
      <c r="BWK2154" s="308"/>
      <c r="BWL2154" s="308"/>
      <c r="BWM2154" s="308"/>
      <c r="BWN2154" s="308"/>
      <c r="BWO2154" s="308"/>
      <c r="BWP2154" s="308"/>
      <c r="BWQ2154" s="308"/>
      <c r="BWR2154" s="308"/>
      <c r="BWS2154" s="308"/>
      <c r="BWT2154" s="308"/>
      <c r="BWU2154" s="308"/>
      <c r="BWV2154" s="308"/>
      <c r="BWW2154" s="308"/>
      <c r="BWX2154" s="308"/>
      <c r="BWY2154" s="308"/>
      <c r="BWZ2154" s="308"/>
      <c r="BXA2154" s="308"/>
      <c r="BXB2154" s="308"/>
      <c r="BXC2154" s="308"/>
      <c r="BXD2154" s="308"/>
      <c r="BXE2154" s="308"/>
      <c r="BXF2154" s="308"/>
      <c r="BXG2154" s="308"/>
      <c r="BXH2154" s="308"/>
      <c r="BXI2154" s="308"/>
      <c r="BXJ2154" s="308"/>
      <c r="BXK2154" s="308"/>
      <c r="BXL2154" s="308"/>
      <c r="BXM2154" s="308"/>
      <c r="BXN2154" s="308"/>
      <c r="BXO2154" s="308"/>
      <c r="BXP2154" s="308"/>
      <c r="BXQ2154" s="308"/>
      <c r="BXR2154" s="308"/>
      <c r="BXS2154" s="308"/>
      <c r="BXT2154" s="308"/>
      <c r="BXU2154" s="308"/>
      <c r="BXV2154" s="308"/>
      <c r="BXW2154" s="308"/>
      <c r="BXX2154" s="308"/>
      <c r="BXY2154" s="308"/>
      <c r="BXZ2154" s="308"/>
      <c r="BYA2154" s="308"/>
      <c r="BYB2154" s="308"/>
      <c r="BYC2154" s="308"/>
      <c r="BYD2154" s="308"/>
      <c r="BYE2154" s="308"/>
      <c r="BYF2154" s="308"/>
      <c r="BYG2154" s="308"/>
      <c r="BYH2154" s="308"/>
      <c r="BYI2154" s="308"/>
      <c r="BYJ2154" s="308"/>
      <c r="BYK2154" s="308"/>
      <c r="BYL2154" s="308"/>
      <c r="BYM2154" s="308"/>
      <c r="BYN2154" s="308"/>
      <c r="BYO2154" s="308"/>
      <c r="BYP2154" s="308"/>
      <c r="BYQ2154" s="308"/>
      <c r="BYR2154" s="308"/>
      <c r="BYS2154" s="308"/>
      <c r="BYT2154" s="308"/>
      <c r="BYU2154" s="308"/>
      <c r="BYV2154" s="308"/>
      <c r="BYW2154" s="308"/>
      <c r="BYX2154" s="308"/>
      <c r="BYY2154" s="308"/>
      <c r="BYZ2154" s="308"/>
      <c r="BZA2154" s="308"/>
      <c r="BZB2154" s="308"/>
      <c r="BZC2154" s="308"/>
      <c r="BZD2154" s="308"/>
      <c r="BZE2154" s="308"/>
      <c r="BZF2154" s="308"/>
      <c r="BZG2154" s="308"/>
      <c r="BZH2154" s="308"/>
      <c r="BZI2154" s="308"/>
      <c r="BZJ2154" s="308"/>
      <c r="BZK2154" s="308"/>
      <c r="BZL2154" s="308"/>
      <c r="BZM2154" s="308"/>
      <c r="BZN2154" s="308"/>
      <c r="BZO2154" s="308"/>
      <c r="BZP2154" s="308"/>
      <c r="BZQ2154" s="308"/>
      <c r="BZR2154" s="308"/>
      <c r="BZS2154" s="308"/>
      <c r="BZT2154" s="308"/>
      <c r="BZU2154" s="308"/>
      <c r="BZV2154" s="308"/>
      <c r="BZW2154" s="308"/>
      <c r="BZX2154" s="308"/>
      <c r="BZY2154" s="308"/>
      <c r="BZZ2154" s="308"/>
      <c r="CAA2154" s="308"/>
      <c r="CAB2154" s="308"/>
      <c r="CAC2154" s="308"/>
      <c r="CAD2154" s="308"/>
      <c r="CAE2154" s="308"/>
      <c r="CAF2154" s="308"/>
      <c r="CAG2154" s="308"/>
      <c r="CAH2154" s="308"/>
      <c r="CAI2154" s="308"/>
      <c r="CAJ2154" s="308"/>
      <c r="CAK2154" s="308"/>
      <c r="CAL2154" s="308"/>
      <c r="CAM2154" s="308"/>
      <c r="CAN2154" s="308"/>
      <c r="CAO2154" s="308"/>
      <c r="CAP2154" s="308"/>
      <c r="CAQ2154" s="308"/>
      <c r="CAR2154" s="308"/>
      <c r="CAS2154" s="308"/>
      <c r="CAT2154" s="308"/>
      <c r="CAU2154" s="308"/>
      <c r="CAV2154" s="308"/>
      <c r="CAW2154" s="308"/>
      <c r="CAX2154" s="308"/>
      <c r="CAY2154" s="308"/>
      <c r="CAZ2154" s="308"/>
      <c r="CBA2154" s="308"/>
      <c r="CBB2154" s="308"/>
      <c r="CBC2154" s="308"/>
      <c r="CBD2154" s="308"/>
      <c r="CBE2154" s="308"/>
      <c r="CBF2154" s="308"/>
      <c r="CBG2154" s="308"/>
      <c r="CBH2154" s="308"/>
      <c r="CBI2154" s="308"/>
      <c r="CBJ2154" s="308"/>
      <c r="CBK2154" s="308"/>
      <c r="CBL2154" s="308"/>
      <c r="CBM2154" s="308"/>
      <c r="CBN2154" s="308"/>
      <c r="CBO2154" s="308"/>
      <c r="CBP2154" s="308"/>
      <c r="CBQ2154" s="308"/>
      <c r="CBR2154" s="308"/>
      <c r="CBS2154" s="308"/>
      <c r="CBT2154" s="308"/>
      <c r="CBU2154" s="308"/>
      <c r="CBV2154" s="308"/>
      <c r="CBW2154" s="308"/>
      <c r="CBX2154" s="308"/>
      <c r="CBY2154" s="308"/>
      <c r="CBZ2154" s="308"/>
      <c r="CCA2154" s="308"/>
      <c r="CCB2154" s="308"/>
      <c r="CCC2154" s="308"/>
      <c r="CCD2154" s="308"/>
      <c r="CCE2154" s="308"/>
      <c r="CCF2154" s="308"/>
      <c r="CCG2154" s="308"/>
      <c r="CCH2154" s="308"/>
      <c r="CCI2154" s="308"/>
      <c r="CCJ2154" s="308"/>
      <c r="CCK2154" s="308"/>
      <c r="CCL2154" s="308"/>
      <c r="CCM2154" s="308"/>
      <c r="CCN2154" s="308"/>
      <c r="CCO2154" s="308"/>
      <c r="CCP2154" s="308"/>
      <c r="CCQ2154" s="308"/>
      <c r="CCR2154" s="308"/>
      <c r="CCS2154" s="308"/>
      <c r="CCT2154" s="308"/>
      <c r="CCU2154" s="308"/>
      <c r="CCV2154" s="308"/>
      <c r="CCW2154" s="308"/>
      <c r="CCX2154" s="308"/>
      <c r="CCY2154" s="308"/>
      <c r="CCZ2154" s="308"/>
      <c r="CDA2154" s="308"/>
      <c r="CDB2154" s="308"/>
      <c r="CDC2154" s="308"/>
      <c r="CDD2154" s="308"/>
      <c r="CDE2154" s="308"/>
      <c r="CDF2154" s="308"/>
      <c r="CDG2154" s="308"/>
      <c r="CDH2154" s="308"/>
      <c r="CDI2154" s="308"/>
      <c r="CDJ2154" s="308"/>
      <c r="CDK2154" s="308"/>
      <c r="CDL2154" s="308"/>
      <c r="CDM2154" s="308"/>
      <c r="CDN2154" s="308"/>
      <c r="CDO2154" s="308"/>
      <c r="CDP2154" s="308"/>
      <c r="CDQ2154" s="308"/>
      <c r="CDR2154" s="308"/>
      <c r="CDS2154" s="308"/>
      <c r="CDT2154" s="308"/>
      <c r="CDU2154" s="308"/>
      <c r="CDV2154" s="308"/>
      <c r="CDW2154" s="308"/>
      <c r="CDX2154" s="308"/>
      <c r="CDY2154" s="308"/>
      <c r="CDZ2154" s="308"/>
      <c r="CEA2154" s="308"/>
      <c r="CEB2154" s="308"/>
      <c r="CEC2154" s="308"/>
      <c r="CED2154" s="308"/>
      <c r="CEE2154" s="308"/>
      <c r="CEF2154" s="308"/>
      <c r="CEG2154" s="308"/>
      <c r="CEH2154" s="308"/>
      <c r="CEI2154" s="308"/>
      <c r="CEJ2154" s="308"/>
      <c r="CEK2154" s="308"/>
      <c r="CEL2154" s="308"/>
      <c r="CEM2154" s="308"/>
      <c r="CEN2154" s="308"/>
      <c r="CEO2154" s="308"/>
      <c r="CEP2154" s="308"/>
      <c r="CEQ2154" s="308"/>
      <c r="CER2154" s="308"/>
      <c r="CES2154" s="308"/>
      <c r="CET2154" s="308"/>
      <c r="CEU2154" s="308"/>
      <c r="CEV2154" s="308"/>
      <c r="CEW2154" s="308"/>
      <c r="CEX2154" s="308"/>
      <c r="CEY2154" s="308"/>
      <c r="CEZ2154" s="308"/>
      <c r="CFA2154" s="308"/>
      <c r="CFB2154" s="308"/>
      <c r="CFC2154" s="308"/>
      <c r="CFD2154" s="308"/>
      <c r="CFE2154" s="308"/>
      <c r="CFF2154" s="308"/>
      <c r="CFG2154" s="308"/>
      <c r="CFH2154" s="308"/>
      <c r="CFI2154" s="308"/>
      <c r="CFJ2154" s="308"/>
      <c r="CFK2154" s="308"/>
      <c r="CFL2154" s="308"/>
      <c r="CFM2154" s="308"/>
      <c r="CFN2154" s="308"/>
      <c r="CFO2154" s="308"/>
      <c r="CFP2154" s="308"/>
      <c r="CFQ2154" s="308"/>
      <c r="CFR2154" s="308"/>
      <c r="CFS2154" s="308"/>
      <c r="CFT2154" s="308"/>
      <c r="CFU2154" s="308"/>
      <c r="CFV2154" s="308"/>
      <c r="CFW2154" s="308"/>
      <c r="CFX2154" s="308"/>
      <c r="CFY2154" s="308"/>
      <c r="CFZ2154" s="308"/>
      <c r="CGA2154" s="308"/>
      <c r="CGB2154" s="308"/>
      <c r="CGC2154" s="308"/>
      <c r="CGD2154" s="308"/>
      <c r="CGE2154" s="308"/>
      <c r="CGF2154" s="308"/>
      <c r="CGG2154" s="308"/>
      <c r="CGH2154" s="308"/>
      <c r="CGI2154" s="308"/>
      <c r="CGJ2154" s="308"/>
      <c r="CGK2154" s="308"/>
      <c r="CGL2154" s="308"/>
      <c r="CGM2154" s="308"/>
      <c r="CGN2154" s="308"/>
      <c r="CGO2154" s="308"/>
      <c r="CGP2154" s="308"/>
      <c r="CGQ2154" s="308"/>
      <c r="CGR2154" s="308"/>
      <c r="CGS2154" s="308"/>
      <c r="CGT2154" s="308"/>
      <c r="CGU2154" s="308"/>
      <c r="CGV2154" s="308"/>
      <c r="CGW2154" s="308"/>
      <c r="CGX2154" s="308"/>
      <c r="CGY2154" s="308"/>
      <c r="CGZ2154" s="308"/>
      <c r="CHA2154" s="308"/>
      <c r="CHB2154" s="308"/>
      <c r="CHC2154" s="308"/>
      <c r="CHD2154" s="308"/>
      <c r="CHE2154" s="308"/>
      <c r="CHF2154" s="308"/>
      <c r="CHG2154" s="308"/>
      <c r="CHH2154" s="308"/>
      <c r="CHI2154" s="308"/>
      <c r="CHJ2154" s="308"/>
      <c r="CHK2154" s="308"/>
      <c r="CHL2154" s="308"/>
      <c r="CHM2154" s="308"/>
      <c r="CHN2154" s="308"/>
      <c r="CHO2154" s="308"/>
      <c r="CHP2154" s="308"/>
      <c r="CHQ2154" s="308"/>
      <c r="CHR2154" s="308"/>
      <c r="CHS2154" s="308"/>
      <c r="CHT2154" s="308"/>
      <c r="CHU2154" s="308"/>
      <c r="CHV2154" s="308"/>
      <c r="CHW2154" s="308"/>
      <c r="CHX2154" s="308"/>
      <c r="CHY2154" s="308"/>
      <c r="CHZ2154" s="308"/>
      <c r="CIA2154" s="308"/>
      <c r="CIB2154" s="308"/>
      <c r="CIC2154" s="308"/>
      <c r="CID2154" s="308"/>
      <c r="CIE2154" s="308"/>
      <c r="CIF2154" s="308"/>
      <c r="CIG2154" s="308"/>
      <c r="CIH2154" s="308"/>
      <c r="CII2154" s="308"/>
      <c r="CIJ2154" s="308"/>
      <c r="CIK2154" s="308"/>
      <c r="CIL2154" s="308"/>
      <c r="CIM2154" s="308"/>
      <c r="CIN2154" s="308"/>
      <c r="CIO2154" s="308"/>
      <c r="CIP2154" s="308"/>
      <c r="CIQ2154" s="308"/>
      <c r="CIR2154" s="308"/>
      <c r="CIS2154" s="308"/>
      <c r="CIT2154" s="308"/>
      <c r="CIU2154" s="308"/>
      <c r="CIV2154" s="308"/>
      <c r="CIW2154" s="308"/>
      <c r="CIX2154" s="308"/>
      <c r="CIY2154" s="308"/>
      <c r="CIZ2154" s="308"/>
      <c r="CJA2154" s="308"/>
      <c r="CJB2154" s="308"/>
      <c r="CJC2154" s="308"/>
      <c r="CJD2154" s="308"/>
      <c r="CJE2154" s="308"/>
      <c r="CJF2154" s="308"/>
      <c r="CJG2154" s="308"/>
      <c r="CJH2154" s="308"/>
      <c r="CJI2154" s="308"/>
      <c r="CJJ2154" s="308"/>
      <c r="CJK2154" s="308"/>
      <c r="CJL2154" s="308"/>
      <c r="CJM2154" s="308"/>
      <c r="CJN2154" s="308"/>
      <c r="CJO2154" s="308"/>
      <c r="CJP2154" s="308"/>
      <c r="CJQ2154" s="308"/>
      <c r="CJR2154" s="308"/>
      <c r="CJS2154" s="308"/>
      <c r="CJT2154" s="308"/>
      <c r="CJU2154" s="308"/>
      <c r="CJV2154" s="308"/>
      <c r="CJW2154" s="308"/>
      <c r="CJX2154" s="308"/>
      <c r="CJY2154" s="308"/>
      <c r="CJZ2154" s="308"/>
      <c r="CKA2154" s="308"/>
      <c r="CKB2154" s="308"/>
      <c r="CKC2154" s="308"/>
      <c r="CKD2154" s="308"/>
      <c r="CKE2154" s="308"/>
      <c r="CKF2154" s="308"/>
      <c r="CKG2154" s="308"/>
      <c r="CKH2154" s="308"/>
      <c r="CKI2154" s="308"/>
      <c r="CKJ2154" s="308"/>
      <c r="CKK2154" s="308"/>
      <c r="CKL2154" s="308"/>
      <c r="CKM2154" s="308"/>
      <c r="CKN2154" s="308"/>
      <c r="CKO2154" s="308"/>
      <c r="CKP2154" s="308"/>
      <c r="CKQ2154" s="308"/>
      <c r="CKR2154" s="308"/>
      <c r="CKS2154" s="308"/>
      <c r="CKT2154" s="308"/>
      <c r="CKU2154" s="308"/>
      <c r="CKV2154" s="308"/>
      <c r="CKW2154" s="308"/>
      <c r="CKX2154" s="308"/>
      <c r="CKY2154" s="308"/>
      <c r="CKZ2154" s="308"/>
      <c r="CLA2154" s="308"/>
      <c r="CLB2154" s="308"/>
      <c r="CLC2154" s="308"/>
      <c r="CLD2154" s="308"/>
      <c r="CLE2154" s="308"/>
      <c r="CLF2154" s="308"/>
      <c r="CLG2154" s="308"/>
      <c r="CLH2154" s="308"/>
      <c r="CLI2154" s="308"/>
      <c r="CLJ2154" s="308"/>
      <c r="CLK2154" s="308"/>
      <c r="CLL2154" s="308"/>
      <c r="CLM2154" s="308"/>
      <c r="CLN2154" s="308"/>
      <c r="CLO2154" s="308"/>
      <c r="CLP2154" s="308"/>
      <c r="CLQ2154" s="308"/>
      <c r="CLR2154" s="308"/>
      <c r="CLS2154" s="308"/>
      <c r="CLT2154" s="308"/>
      <c r="CLU2154" s="308"/>
      <c r="CLV2154" s="308"/>
      <c r="CLW2154" s="308"/>
      <c r="CLX2154" s="308"/>
      <c r="CLY2154" s="308"/>
      <c r="CLZ2154" s="308"/>
      <c r="CMA2154" s="308"/>
      <c r="CMB2154" s="308"/>
      <c r="CMC2154" s="308"/>
      <c r="CMD2154" s="308"/>
      <c r="CME2154" s="308"/>
      <c r="CMF2154" s="308"/>
      <c r="CMG2154" s="308"/>
      <c r="CMH2154" s="308"/>
      <c r="CMI2154" s="308"/>
      <c r="CMJ2154" s="308"/>
      <c r="CMK2154" s="308"/>
      <c r="CML2154" s="308"/>
      <c r="CMM2154" s="308"/>
      <c r="CMN2154" s="308"/>
      <c r="CMO2154" s="308"/>
      <c r="CMP2154" s="308"/>
      <c r="CMQ2154" s="308"/>
      <c r="CMR2154" s="308"/>
      <c r="CMS2154" s="308"/>
      <c r="CMT2154" s="308"/>
      <c r="CMU2154" s="308"/>
      <c r="CMV2154" s="308"/>
      <c r="CMW2154" s="308"/>
      <c r="CMX2154" s="308"/>
      <c r="CMY2154" s="308"/>
      <c r="CMZ2154" s="308"/>
      <c r="CNA2154" s="308"/>
      <c r="CNB2154" s="308"/>
      <c r="CNC2154" s="308"/>
      <c r="CND2154" s="308"/>
      <c r="CNE2154" s="308"/>
      <c r="CNF2154" s="308"/>
      <c r="CNG2154" s="308"/>
      <c r="CNH2154" s="308"/>
      <c r="CNI2154" s="308"/>
      <c r="CNJ2154" s="308"/>
      <c r="CNK2154" s="308"/>
      <c r="CNL2154" s="308"/>
      <c r="CNM2154" s="308"/>
      <c r="CNN2154" s="308"/>
      <c r="CNO2154" s="308"/>
      <c r="CNP2154" s="308"/>
      <c r="CNQ2154" s="308"/>
      <c r="CNR2154" s="308"/>
      <c r="CNS2154" s="308"/>
      <c r="CNT2154" s="308"/>
      <c r="CNU2154" s="308"/>
      <c r="CNV2154" s="308"/>
      <c r="CNW2154" s="308"/>
      <c r="CNX2154" s="308"/>
      <c r="CNY2154" s="308"/>
      <c r="CNZ2154" s="308"/>
      <c r="COA2154" s="308"/>
      <c r="COB2154" s="308"/>
      <c r="COC2154" s="308"/>
      <c r="COD2154" s="308"/>
      <c r="COE2154" s="308"/>
      <c r="COF2154" s="308"/>
      <c r="COG2154" s="308"/>
      <c r="COH2154" s="308"/>
      <c r="COI2154" s="308"/>
      <c r="COJ2154" s="308"/>
      <c r="COK2154" s="308"/>
      <c r="COL2154" s="308"/>
      <c r="COM2154" s="308"/>
      <c r="CON2154" s="308"/>
      <c r="COO2154" s="308"/>
      <c r="COP2154" s="308"/>
      <c r="COQ2154" s="308"/>
      <c r="COR2154" s="308"/>
      <c r="COS2154" s="308"/>
      <c r="COT2154" s="308"/>
      <c r="COU2154" s="308"/>
      <c r="COV2154" s="308"/>
      <c r="COW2154" s="308"/>
      <c r="COX2154" s="308"/>
      <c r="COY2154" s="308"/>
      <c r="COZ2154" s="308"/>
      <c r="CPA2154" s="308"/>
      <c r="CPB2154" s="308"/>
      <c r="CPC2154" s="308"/>
      <c r="CPD2154" s="308"/>
      <c r="CPE2154" s="308"/>
      <c r="CPF2154" s="308"/>
      <c r="CPG2154" s="308"/>
      <c r="CPH2154" s="308"/>
      <c r="CPI2154" s="308"/>
      <c r="CPJ2154" s="308"/>
      <c r="CPK2154" s="308"/>
      <c r="CPL2154" s="308"/>
      <c r="CPM2154" s="308"/>
      <c r="CPN2154" s="308"/>
      <c r="CPO2154" s="308"/>
      <c r="CPP2154" s="308"/>
      <c r="CPQ2154" s="308"/>
      <c r="CPR2154" s="308"/>
      <c r="CPS2154" s="308"/>
      <c r="CPT2154" s="308"/>
      <c r="CPU2154" s="308"/>
      <c r="CPV2154" s="308"/>
      <c r="CPW2154" s="308"/>
      <c r="CPX2154" s="308"/>
      <c r="CPY2154" s="308"/>
      <c r="CPZ2154" s="308"/>
      <c r="CQA2154" s="308"/>
      <c r="CQB2154" s="308"/>
      <c r="CQC2154" s="308"/>
      <c r="CQD2154" s="308"/>
      <c r="CQE2154" s="308"/>
      <c r="CQF2154" s="308"/>
      <c r="CQG2154" s="308"/>
      <c r="CQH2154" s="308"/>
      <c r="CQI2154" s="308"/>
      <c r="CQJ2154" s="308"/>
      <c r="CQK2154" s="308"/>
      <c r="CQL2154" s="308"/>
      <c r="CQM2154" s="308"/>
      <c r="CQN2154" s="308"/>
      <c r="CQO2154" s="308"/>
      <c r="CQP2154" s="308"/>
      <c r="CQQ2154" s="308"/>
      <c r="CQR2154" s="308"/>
      <c r="CQS2154" s="308"/>
      <c r="CQT2154" s="308"/>
      <c r="CQU2154" s="308"/>
      <c r="CQV2154" s="308"/>
      <c r="CQW2154" s="308"/>
      <c r="CQX2154" s="308"/>
      <c r="CQY2154" s="308"/>
      <c r="CQZ2154" s="308"/>
      <c r="CRA2154" s="308"/>
      <c r="CRB2154" s="308"/>
      <c r="CRC2154" s="308"/>
      <c r="CRD2154" s="308"/>
      <c r="CRE2154" s="308"/>
      <c r="CRF2154" s="308"/>
      <c r="CRG2154" s="308"/>
      <c r="CRH2154" s="308"/>
      <c r="CRI2154" s="308"/>
      <c r="CRJ2154" s="308"/>
      <c r="CRK2154" s="308"/>
      <c r="CRL2154" s="308"/>
      <c r="CRM2154" s="308"/>
      <c r="CRN2154" s="308"/>
      <c r="CRO2154" s="308"/>
      <c r="CRP2154" s="308"/>
      <c r="CRQ2154" s="308"/>
      <c r="CRR2154" s="308"/>
      <c r="CRS2154" s="308"/>
      <c r="CRT2154" s="308"/>
      <c r="CRU2154" s="308"/>
      <c r="CRV2154" s="308"/>
      <c r="CRW2154" s="308"/>
      <c r="CRX2154" s="308"/>
      <c r="CRY2154" s="308"/>
      <c r="CRZ2154" s="308"/>
      <c r="CSA2154" s="308"/>
      <c r="CSB2154" s="308"/>
      <c r="CSC2154" s="308"/>
      <c r="CSD2154" s="308"/>
      <c r="CSE2154" s="308"/>
      <c r="CSF2154" s="308"/>
      <c r="CSG2154" s="308"/>
      <c r="CSH2154" s="308"/>
      <c r="CSI2154" s="308"/>
      <c r="CSJ2154" s="308"/>
      <c r="CSK2154" s="308"/>
      <c r="CSL2154" s="308"/>
      <c r="CSM2154" s="308"/>
      <c r="CSN2154" s="308"/>
      <c r="CSO2154" s="308"/>
      <c r="CSP2154" s="308"/>
      <c r="CSQ2154" s="308"/>
      <c r="CSR2154" s="308"/>
      <c r="CSS2154" s="308"/>
      <c r="CST2154" s="308"/>
      <c r="CSU2154" s="308"/>
      <c r="CSV2154" s="308"/>
      <c r="CSW2154" s="308"/>
      <c r="CSX2154" s="308"/>
      <c r="CSY2154" s="308"/>
      <c r="CSZ2154" s="308"/>
      <c r="CTA2154" s="308"/>
      <c r="CTB2154" s="308"/>
      <c r="CTC2154" s="308"/>
      <c r="CTD2154" s="308"/>
      <c r="CTE2154" s="308"/>
      <c r="CTF2154" s="308"/>
      <c r="CTG2154" s="308"/>
      <c r="CTH2154" s="308"/>
      <c r="CTI2154" s="308"/>
      <c r="CTJ2154" s="308"/>
      <c r="CTK2154" s="308"/>
      <c r="CTL2154" s="308"/>
      <c r="CTM2154" s="308"/>
      <c r="CTN2154" s="308"/>
      <c r="CTO2154" s="308"/>
      <c r="CTP2154" s="308"/>
      <c r="CTQ2154" s="308"/>
      <c r="CTR2154" s="308"/>
      <c r="CTS2154" s="308"/>
      <c r="CTT2154" s="308"/>
      <c r="CTU2154" s="308"/>
      <c r="CTV2154" s="308"/>
      <c r="CTW2154" s="308"/>
      <c r="CTX2154" s="308"/>
      <c r="CTY2154" s="308"/>
      <c r="CTZ2154" s="308"/>
      <c r="CUA2154" s="308"/>
      <c r="CUB2154" s="308"/>
      <c r="CUC2154" s="308"/>
      <c r="CUD2154" s="308"/>
      <c r="CUE2154" s="308"/>
      <c r="CUF2154" s="308"/>
      <c r="CUG2154" s="308"/>
      <c r="CUH2154" s="308"/>
      <c r="CUI2154" s="308"/>
      <c r="CUJ2154" s="308"/>
      <c r="CUK2154" s="308"/>
      <c r="CUL2154" s="308"/>
      <c r="CUM2154" s="308"/>
      <c r="CUN2154" s="308"/>
      <c r="CUO2154" s="308"/>
      <c r="CUP2154" s="308"/>
      <c r="CUQ2154" s="308"/>
      <c r="CUR2154" s="308"/>
      <c r="CUS2154" s="308"/>
      <c r="CUT2154" s="308"/>
      <c r="CUU2154" s="308"/>
      <c r="CUV2154" s="308"/>
      <c r="CUW2154" s="308"/>
      <c r="CUX2154" s="308"/>
      <c r="CUY2154" s="308"/>
      <c r="CUZ2154" s="308"/>
      <c r="CVA2154" s="308"/>
      <c r="CVB2154" s="308"/>
      <c r="CVC2154" s="308"/>
      <c r="CVD2154" s="308"/>
      <c r="CVE2154" s="308"/>
      <c r="CVF2154" s="308"/>
      <c r="CVG2154" s="308"/>
      <c r="CVH2154" s="308"/>
      <c r="CVI2154" s="308"/>
      <c r="CVJ2154" s="308"/>
      <c r="CVK2154" s="308"/>
      <c r="CVL2154" s="308"/>
      <c r="CVM2154" s="308"/>
      <c r="CVN2154" s="308"/>
      <c r="CVO2154" s="308"/>
      <c r="CVP2154" s="308"/>
      <c r="CVQ2154" s="308"/>
      <c r="CVR2154" s="308"/>
      <c r="CVS2154" s="308"/>
      <c r="CVT2154" s="308"/>
      <c r="CVU2154" s="308"/>
      <c r="CVV2154" s="308"/>
      <c r="CVW2154" s="308"/>
      <c r="CVX2154" s="308"/>
      <c r="CVY2154" s="308"/>
      <c r="CVZ2154" s="308"/>
      <c r="CWA2154" s="308"/>
      <c r="CWB2154" s="308"/>
      <c r="CWC2154" s="308"/>
      <c r="CWD2154" s="308"/>
      <c r="CWE2154" s="308"/>
      <c r="CWF2154" s="308"/>
      <c r="CWG2154" s="308"/>
      <c r="CWH2154" s="308"/>
      <c r="CWI2154" s="308"/>
      <c r="CWJ2154" s="308"/>
      <c r="CWK2154" s="308"/>
      <c r="CWL2154" s="308"/>
      <c r="CWM2154" s="308"/>
      <c r="CWN2154" s="308"/>
      <c r="CWO2154" s="308"/>
      <c r="CWP2154" s="308"/>
      <c r="CWQ2154" s="308"/>
      <c r="CWR2154" s="308"/>
      <c r="CWS2154" s="308"/>
      <c r="CWT2154" s="308"/>
      <c r="CWU2154" s="308"/>
      <c r="CWV2154" s="308"/>
      <c r="CWW2154" s="308"/>
      <c r="CWX2154" s="308"/>
      <c r="CWY2154" s="308"/>
      <c r="CWZ2154" s="308"/>
      <c r="CXA2154" s="308"/>
      <c r="CXB2154" s="308"/>
      <c r="CXC2154" s="308"/>
      <c r="CXD2154" s="308"/>
      <c r="CXE2154" s="308"/>
      <c r="CXF2154" s="308"/>
      <c r="CXG2154" s="308"/>
      <c r="CXH2154" s="308"/>
      <c r="CXI2154" s="308"/>
      <c r="CXJ2154" s="308"/>
      <c r="CXK2154" s="308"/>
      <c r="CXL2154" s="308"/>
      <c r="CXM2154" s="308"/>
      <c r="CXN2154" s="308"/>
      <c r="CXO2154" s="308"/>
      <c r="CXP2154" s="308"/>
      <c r="CXQ2154" s="308"/>
      <c r="CXR2154" s="308"/>
      <c r="CXS2154" s="308"/>
      <c r="CXT2154" s="308"/>
      <c r="CXU2154" s="308"/>
      <c r="CXV2154" s="308"/>
      <c r="CXW2154" s="308"/>
      <c r="CXX2154" s="308"/>
      <c r="CXY2154" s="308"/>
      <c r="CXZ2154" s="308"/>
      <c r="CYA2154" s="308"/>
      <c r="CYB2154" s="308"/>
      <c r="CYC2154" s="308"/>
      <c r="CYD2154" s="308"/>
      <c r="CYE2154" s="308"/>
      <c r="CYF2154" s="308"/>
      <c r="CYG2154" s="308"/>
      <c r="CYH2154" s="308"/>
      <c r="CYI2154" s="308"/>
      <c r="CYJ2154" s="308"/>
      <c r="CYK2154" s="308"/>
      <c r="CYL2154" s="308"/>
      <c r="CYM2154" s="308"/>
      <c r="CYN2154" s="308"/>
      <c r="CYO2154" s="308"/>
      <c r="CYP2154" s="308"/>
      <c r="CYQ2154" s="308"/>
      <c r="CYR2154" s="308"/>
      <c r="CYS2154" s="308"/>
      <c r="CYT2154" s="308"/>
      <c r="CYU2154" s="308"/>
      <c r="CYV2154" s="308"/>
      <c r="CYW2154" s="308"/>
      <c r="CYX2154" s="308"/>
      <c r="CYY2154" s="308"/>
      <c r="CYZ2154" s="308"/>
      <c r="CZA2154" s="308"/>
      <c r="CZB2154" s="308"/>
      <c r="CZC2154" s="308"/>
      <c r="CZD2154" s="308"/>
      <c r="CZE2154" s="308"/>
      <c r="CZF2154" s="308"/>
      <c r="CZG2154" s="308"/>
      <c r="CZH2154" s="308"/>
      <c r="CZI2154" s="308"/>
      <c r="CZJ2154" s="308"/>
      <c r="CZK2154" s="308"/>
      <c r="CZL2154" s="308"/>
      <c r="CZM2154" s="308"/>
      <c r="CZN2154" s="308"/>
      <c r="CZO2154" s="308"/>
      <c r="CZP2154" s="308"/>
      <c r="CZQ2154" s="308"/>
      <c r="CZR2154" s="308"/>
      <c r="CZS2154" s="308"/>
      <c r="CZT2154" s="308"/>
      <c r="CZU2154" s="308"/>
      <c r="CZV2154" s="308"/>
      <c r="CZW2154" s="308"/>
      <c r="CZX2154" s="308"/>
      <c r="CZY2154" s="308"/>
      <c r="CZZ2154" s="308"/>
      <c r="DAA2154" s="308"/>
      <c r="DAB2154" s="308"/>
      <c r="DAC2154" s="308"/>
      <c r="DAD2154" s="308"/>
      <c r="DAE2154" s="308"/>
      <c r="DAF2154" s="308"/>
      <c r="DAG2154" s="308"/>
      <c r="DAH2154" s="308"/>
      <c r="DAI2154" s="308"/>
      <c r="DAJ2154" s="308"/>
      <c r="DAK2154" s="308"/>
      <c r="DAL2154" s="308"/>
      <c r="DAM2154" s="308"/>
      <c r="DAN2154" s="308"/>
      <c r="DAO2154" s="308"/>
      <c r="DAP2154" s="308"/>
      <c r="DAQ2154" s="308"/>
      <c r="DAR2154" s="308"/>
      <c r="DAS2154" s="308"/>
      <c r="DAT2154" s="308"/>
      <c r="DAU2154" s="308"/>
      <c r="DAV2154" s="308"/>
      <c r="DAW2154" s="308"/>
      <c r="DAX2154" s="308"/>
      <c r="DAY2154" s="308"/>
      <c r="DAZ2154" s="308"/>
      <c r="DBA2154" s="308"/>
      <c r="DBB2154" s="308"/>
      <c r="DBC2154" s="308"/>
      <c r="DBD2154" s="308"/>
      <c r="DBE2154" s="308"/>
      <c r="DBF2154" s="308"/>
      <c r="DBG2154" s="308"/>
      <c r="DBH2154" s="308"/>
      <c r="DBI2154" s="308"/>
      <c r="DBJ2154" s="308"/>
      <c r="DBK2154" s="308"/>
      <c r="DBL2154" s="308"/>
      <c r="DBM2154" s="308"/>
      <c r="DBN2154" s="308"/>
      <c r="DBO2154" s="308"/>
      <c r="DBP2154" s="308"/>
      <c r="DBQ2154" s="308"/>
      <c r="DBR2154" s="308"/>
      <c r="DBS2154" s="308"/>
      <c r="DBT2154" s="308"/>
      <c r="DBU2154" s="308"/>
      <c r="DBV2154" s="308"/>
      <c r="DBW2154" s="308"/>
      <c r="DBX2154" s="308"/>
      <c r="DBY2154" s="308"/>
      <c r="DBZ2154" s="308"/>
      <c r="DCA2154" s="308"/>
      <c r="DCB2154" s="308"/>
      <c r="DCC2154" s="308"/>
      <c r="DCD2154" s="308"/>
      <c r="DCE2154" s="308"/>
      <c r="DCF2154" s="308"/>
      <c r="DCG2154" s="308"/>
      <c r="DCH2154" s="308"/>
      <c r="DCI2154" s="308"/>
      <c r="DCJ2154" s="308"/>
      <c r="DCK2154" s="308"/>
      <c r="DCL2154" s="308"/>
      <c r="DCM2154" s="308"/>
      <c r="DCN2154" s="308"/>
      <c r="DCO2154" s="308"/>
      <c r="DCP2154" s="308"/>
      <c r="DCQ2154" s="308"/>
      <c r="DCR2154" s="308"/>
      <c r="DCS2154" s="308"/>
      <c r="DCT2154" s="308"/>
      <c r="DCU2154" s="308"/>
      <c r="DCV2154" s="308"/>
      <c r="DCW2154" s="308"/>
      <c r="DCX2154" s="308"/>
      <c r="DCY2154" s="308"/>
      <c r="DCZ2154" s="308"/>
      <c r="DDA2154" s="308"/>
      <c r="DDB2154" s="308"/>
      <c r="DDC2154" s="308"/>
      <c r="DDD2154" s="308"/>
      <c r="DDE2154" s="308"/>
      <c r="DDF2154" s="308"/>
      <c r="DDG2154" s="308"/>
      <c r="DDH2154" s="308"/>
      <c r="DDI2154" s="308"/>
      <c r="DDJ2154" s="308"/>
      <c r="DDK2154" s="308"/>
      <c r="DDL2154" s="308"/>
      <c r="DDM2154" s="308"/>
      <c r="DDN2154" s="308"/>
      <c r="DDO2154" s="308"/>
      <c r="DDP2154" s="308"/>
      <c r="DDQ2154" s="308"/>
      <c r="DDR2154" s="308"/>
      <c r="DDS2154" s="308"/>
      <c r="DDT2154" s="308"/>
      <c r="DDU2154" s="308"/>
      <c r="DDV2154" s="308"/>
      <c r="DDW2154" s="308"/>
      <c r="DDX2154" s="308"/>
      <c r="DDY2154" s="308"/>
      <c r="DDZ2154" s="308"/>
      <c r="DEA2154" s="308"/>
      <c r="DEB2154" s="308"/>
      <c r="DEC2154" s="308"/>
      <c r="DED2154" s="308"/>
      <c r="DEE2154" s="308"/>
      <c r="DEF2154" s="308"/>
      <c r="DEG2154" s="308"/>
      <c r="DEH2154" s="308"/>
      <c r="DEI2154" s="308"/>
      <c r="DEJ2154" s="308"/>
      <c r="DEK2154" s="308"/>
      <c r="DEL2154" s="308"/>
      <c r="DEM2154" s="308"/>
      <c r="DEN2154" s="308"/>
      <c r="DEO2154" s="308"/>
      <c r="DEP2154" s="308"/>
      <c r="DEQ2154" s="308"/>
      <c r="DER2154" s="308"/>
      <c r="DES2154" s="308"/>
      <c r="DET2154" s="308"/>
      <c r="DEU2154" s="308"/>
      <c r="DEV2154" s="308"/>
      <c r="DEW2154" s="308"/>
      <c r="DEX2154" s="308"/>
      <c r="DEY2154" s="308"/>
      <c r="DEZ2154" s="308"/>
      <c r="DFA2154" s="308"/>
      <c r="DFB2154" s="308"/>
      <c r="DFC2154" s="308"/>
      <c r="DFD2154" s="308"/>
      <c r="DFE2154" s="308"/>
      <c r="DFF2154" s="308"/>
      <c r="DFG2154" s="308"/>
      <c r="DFH2154" s="308"/>
      <c r="DFI2154" s="308"/>
      <c r="DFJ2154" s="308"/>
      <c r="DFK2154" s="308"/>
      <c r="DFL2154" s="308"/>
      <c r="DFM2154" s="308"/>
      <c r="DFN2154" s="308"/>
      <c r="DFO2154" s="308"/>
      <c r="DFP2154" s="308"/>
      <c r="DFQ2154" s="308"/>
      <c r="DFR2154" s="308"/>
      <c r="DFS2154" s="308"/>
      <c r="DFT2154" s="308"/>
      <c r="DFU2154" s="308"/>
      <c r="DFV2154" s="308"/>
      <c r="DFW2154" s="308"/>
      <c r="DFX2154" s="308"/>
      <c r="DFY2154" s="308"/>
      <c r="DFZ2154" s="308"/>
      <c r="DGA2154" s="308"/>
      <c r="DGB2154" s="308"/>
      <c r="DGC2154" s="308"/>
      <c r="DGD2154" s="308"/>
      <c r="DGE2154" s="308"/>
      <c r="DGF2154" s="308"/>
      <c r="DGG2154" s="308"/>
      <c r="DGH2154" s="308"/>
      <c r="DGI2154" s="308"/>
      <c r="DGJ2154" s="308"/>
      <c r="DGK2154" s="308"/>
      <c r="DGL2154" s="308"/>
      <c r="DGM2154" s="308"/>
      <c r="DGN2154" s="308"/>
      <c r="DGO2154" s="308"/>
      <c r="DGP2154" s="308"/>
      <c r="DGQ2154" s="308"/>
      <c r="DGR2154" s="308"/>
      <c r="DGS2154" s="308"/>
      <c r="DGT2154" s="308"/>
      <c r="DGU2154" s="308"/>
      <c r="DGV2154" s="308"/>
      <c r="DGW2154" s="308"/>
      <c r="DGX2154" s="308"/>
      <c r="DGY2154" s="308"/>
      <c r="DGZ2154" s="308"/>
      <c r="DHA2154" s="308"/>
      <c r="DHB2154" s="308"/>
      <c r="DHC2154" s="308"/>
      <c r="DHD2154" s="308"/>
      <c r="DHE2154" s="308"/>
      <c r="DHF2154" s="308"/>
      <c r="DHG2154" s="308"/>
      <c r="DHH2154" s="308"/>
      <c r="DHI2154" s="308"/>
      <c r="DHJ2154" s="308"/>
      <c r="DHK2154" s="308"/>
      <c r="DHL2154" s="308"/>
      <c r="DHM2154" s="308"/>
      <c r="DHN2154" s="308"/>
      <c r="DHO2154" s="308"/>
      <c r="DHP2154" s="308"/>
      <c r="DHQ2154" s="308"/>
      <c r="DHR2154" s="308"/>
      <c r="DHS2154" s="308"/>
      <c r="DHT2154" s="308"/>
      <c r="DHU2154" s="308"/>
      <c r="DHV2154" s="308"/>
      <c r="DHW2154" s="308"/>
      <c r="DHX2154" s="308"/>
      <c r="DHY2154" s="308"/>
      <c r="DHZ2154" s="308"/>
      <c r="DIA2154" s="308"/>
      <c r="DIB2154" s="308"/>
      <c r="DIC2154" s="308"/>
      <c r="DID2154" s="308"/>
      <c r="DIE2154" s="308"/>
      <c r="DIF2154" s="308"/>
      <c r="DIG2154" s="308"/>
      <c r="DIH2154" s="308"/>
      <c r="DII2154" s="308"/>
      <c r="DIJ2154" s="308"/>
      <c r="DIK2154" s="308"/>
      <c r="DIL2154" s="308"/>
      <c r="DIM2154" s="308"/>
      <c r="DIN2154" s="308"/>
      <c r="DIO2154" s="308"/>
      <c r="DIP2154" s="308"/>
      <c r="DIQ2154" s="308"/>
      <c r="DIR2154" s="308"/>
      <c r="DIS2154" s="308"/>
      <c r="DIT2154" s="308"/>
      <c r="DIU2154" s="308"/>
      <c r="DIV2154" s="308"/>
      <c r="DIW2154" s="308"/>
      <c r="DIX2154" s="308"/>
      <c r="DIY2154" s="308"/>
      <c r="DIZ2154" s="308"/>
      <c r="DJA2154" s="308"/>
      <c r="DJB2154" s="308"/>
      <c r="DJC2154" s="308"/>
      <c r="DJD2154" s="308"/>
      <c r="DJE2154" s="308"/>
      <c r="DJF2154" s="308"/>
      <c r="DJG2154" s="308"/>
      <c r="DJH2154" s="308"/>
      <c r="DJI2154" s="308"/>
      <c r="DJJ2154" s="308"/>
      <c r="DJK2154" s="308"/>
      <c r="DJL2154" s="308"/>
      <c r="DJM2154" s="308"/>
      <c r="DJN2154" s="308"/>
      <c r="DJO2154" s="308"/>
      <c r="DJP2154" s="308"/>
      <c r="DJQ2154" s="308"/>
      <c r="DJR2154" s="308"/>
      <c r="DJS2154" s="308"/>
      <c r="DJT2154" s="308"/>
      <c r="DJU2154" s="308"/>
      <c r="DJV2154" s="308"/>
      <c r="DJW2154" s="308"/>
      <c r="DJX2154" s="308"/>
      <c r="DJY2154" s="308"/>
      <c r="DJZ2154" s="308"/>
      <c r="DKA2154" s="308"/>
      <c r="DKB2154" s="308"/>
      <c r="DKC2154" s="308"/>
      <c r="DKD2154" s="308"/>
      <c r="DKE2154" s="308"/>
      <c r="DKF2154" s="308"/>
      <c r="DKG2154" s="308"/>
      <c r="DKH2154" s="308"/>
      <c r="DKI2154" s="308"/>
      <c r="DKJ2154" s="308"/>
      <c r="DKK2154" s="308"/>
      <c r="DKL2154" s="308"/>
      <c r="DKM2154" s="308"/>
      <c r="DKN2154" s="308"/>
      <c r="DKO2154" s="308"/>
      <c r="DKP2154" s="308"/>
      <c r="DKQ2154" s="308"/>
      <c r="DKR2154" s="308"/>
      <c r="DKS2154" s="308"/>
      <c r="DKT2154" s="308"/>
      <c r="DKU2154" s="308"/>
      <c r="DKV2154" s="308"/>
      <c r="DKW2154" s="308"/>
      <c r="DKX2154" s="308"/>
      <c r="DKY2154" s="308"/>
      <c r="DKZ2154" s="308"/>
      <c r="DLA2154" s="308"/>
      <c r="DLB2154" s="308"/>
      <c r="DLC2154" s="308"/>
      <c r="DLD2154" s="308"/>
      <c r="DLE2154" s="308"/>
      <c r="DLF2154" s="308"/>
      <c r="DLG2154" s="308"/>
      <c r="DLH2154" s="308"/>
      <c r="DLI2154" s="308"/>
      <c r="DLJ2154" s="308"/>
      <c r="DLK2154" s="308"/>
      <c r="DLL2154" s="308"/>
      <c r="DLM2154" s="308"/>
      <c r="DLN2154" s="308"/>
      <c r="DLO2154" s="308"/>
      <c r="DLP2154" s="308"/>
      <c r="DLQ2154" s="308"/>
      <c r="DLR2154" s="308"/>
      <c r="DLS2154" s="308"/>
      <c r="DLT2154" s="308"/>
      <c r="DLU2154" s="308"/>
      <c r="DLV2154" s="308"/>
      <c r="DLW2154" s="308"/>
      <c r="DLX2154" s="308"/>
      <c r="DLY2154" s="308"/>
      <c r="DLZ2154" s="308"/>
      <c r="DMA2154" s="308"/>
      <c r="DMB2154" s="308"/>
      <c r="DMC2154" s="308"/>
      <c r="DMD2154" s="308"/>
      <c r="DME2154" s="308"/>
      <c r="DMF2154" s="308"/>
      <c r="DMG2154" s="308"/>
      <c r="DMH2154" s="308"/>
      <c r="DMI2154" s="308"/>
      <c r="DMJ2154" s="308"/>
      <c r="DMK2154" s="308"/>
      <c r="DML2154" s="308"/>
      <c r="DMM2154" s="308"/>
      <c r="DMN2154" s="308"/>
      <c r="DMO2154" s="308"/>
      <c r="DMP2154" s="308"/>
      <c r="DMQ2154" s="308"/>
      <c r="DMR2154" s="308"/>
      <c r="DMS2154" s="308"/>
      <c r="DMT2154" s="308"/>
      <c r="DMU2154" s="308"/>
      <c r="DMV2154" s="308"/>
      <c r="DMW2154" s="308"/>
      <c r="DMX2154" s="308"/>
      <c r="DMY2154" s="308"/>
      <c r="DMZ2154" s="308"/>
      <c r="DNA2154" s="308"/>
      <c r="DNB2154" s="308"/>
      <c r="DNC2154" s="308"/>
      <c r="DND2154" s="308"/>
      <c r="DNE2154" s="308"/>
      <c r="DNF2154" s="308"/>
      <c r="DNG2154" s="308"/>
      <c r="DNH2154" s="308"/>
      <c r="DNI2154" s="308"/>
      <c r="DNJ2154" s="308"/>
      <c r="DNK2154" s="308"/>
      <c r="DNL2154" s="308"/>
      <c r="DNM2154" s="308"/>
      <c r="DNN2154" s="308"/>
      <c r="DNO2154" s="308"/>
      <c r="DNP2154" s="308"/>
      <c r="DNQ2154" s="308"/>
      <c r="DNR2154" s="308"/>
      <c r="DNS2154" s="308"/>
      <c r="DNT2154" s="308"/>
      <c r="DNU2154" s="308"/>
      <c r="DNV2154" s="308"/>
      <c r="DNW2154" s="308"/>
      <c r="DNX2154" s="308"/>
      <c r="DNY2154" s="308"/>
      <c r="DNZ2154" s="308"/>
      <c r="DOA2154" s="308"/>
      <c r="DOB2154" s="308"/>
      <c r="DOC2154" s="308"/>
      <c r="DOD2154" s="308"/>
      <c r="DOE2154" s="308"/>
      <c r="DOF2154" s="308"/>
      <c r="DOG2154" s="308"/>
      <c r="DOH2154" s="308"/>
      <c r="DOI2154" s="308"/>
      <c r="DOJ2154" s="308"/>
      <c r="DOK2154" s="308"/>
      <c r="DOL2154" s="308"/>
      <c r="DOM2154" s="308"/>
      <c r="DON2154" s="308"/>
      <c r="DOO2154" s="308"/>
      <c r="DOP2154" s="308"/>
      <c r="DOQ2154" s="308"/>
      <c r="DOR2154" s="308"/>
      <c r="DOS2154" s="308"/>
      <c r="DOT2154" s="308"/>
      <c r="DOU2154" s="308"/>
      <c r="DOV2154" s="308"/>
      <c r="DOW2154" s="308"/>
      <c r="DOX2154" s="308"/>
      <c r="DOY2154" s="308"/>
      <c r="DOZ2154" s="308"/>
      <c r="DPA2154" s="308"/>
      <c r="DPB2154" s="308"/>
      <c r="DPC2154" s="308"/>
      <c r="DPD2154" s="308"/>
      <c r="DPE2154" s="308"/>
      <c r="DPF2154" s="308"/>
      <c r="DPG2154" s="308"/>
      <c r="DPH2154" s="308"/>
      <c r="DPI2154" s="308"/>
      <c r="DPJ2154" s="308"/>
      <c r="DPK2154" s="308"/>
      <c r="DPL2154" s="308"/>
      <c r="DPM2154" s="308"/>
      <c r="DPN2154" s="308"/>
      <c r="DPO2154" s="308"/>
      <c r="DPP2154" s="308"/>
      <c r="DPQ2154" s="308"/>
      <c r="DPR2154" s="308"/>
      <c r="DPS2154" s="308"/>
      <c r="DPT2154" s="308"/>
      <c r="DPU2154" s="308"/>
      <c r="DPV2154" s="308"/>
      <c r="DPW2154" s="308"/>
      <c r="DPX2154" s="308"/>
      <c r="DPY2154" s="308"/>
      <c r="DPZ2154" s="308"/>
      <c r="DQA2154" s="308"/>
      <c r="DQB2154" s="308"/>
      <c r="DQC2154" s="308"/>
      <c r="DQD2154" s="308"/>
      <c r="DQE2154" s="308"/>
      <c r="DQF2154" s="308"/>
      <c r="DQG2154" s="308"/>
      <c r="DQH2154" s="308"/>
      <c r="DQI2154" s="308"/>
      <c r="DQJ2154" s="308"/>
      <c r="DQK2154" s="308"/>
      <c r="DQL2154" s="308"/>
      <c r="DQM2154" s="308"/>
      <c r="DQN2154" s="308"/>
      <c r="DQO2154" s="308"/>
      <c r="DQP2154" s="308"/>
      <c r="DQQ2154" s="308"/>
      <c r="DQR2154" s="308"/>
      <c r="DQS2154" s="308"/>
      <c r="DQT2154" s="308"/>
      <c r="DQU2154" s="308"/>
      <c r="DQV2154" s="308"/>
      <c r="DQW2154" s="308"/>
      <c r="DQX2154" s="308"/>
      <c r="DQY2154" s="308"/>
      <c r="DQZ2154" s="308"/>
      <c r="DRA2154" s="308"/>
      <c r="DRB2154" s="308"/>
      <c r="DRC2154" s="308"/>
      <c r="DRD2154" s="308"/>
      <c r="DRE2154" s="308"/>
      <c r="DRF2154" s="308"/>
      <c r="DRG2154" s="308"/>
      <c r="DRH2154" s="308"/>
      <c r="DRI2154" s="308"/>
      <c r="DRJ2154" s="308"/>
      <c r="DRK2154" s="308"/>
      <c r="DRL2154" s="308"/>
      <c r="DRM2154" s="308"/>
      <c r="DRN2154" s="308"/>
      <c r="DRO2154" s="308"/>
      <c r="DRP2154" s="308"/>
      <c r="DRQ2154" s="308"/>
      <c r="DRR2154" s="308"/>
      <c r="DRS2154" s="308"/>
      <c r="DRT2154" s="308"/>
      <c r="DRU2154" s="308"/>
      <c r="DRV2154" s="308"/>
      <c r="DRW2154" s="308"/>
      <c r="DRX2154" s="308"/>
      <c r="DRY2154" s="308"/>
      <c r="DRZ2154" s="308"/>
      <c r="DSA2154" s="308"/>
      <c r="DSB2154" s="308"/>
      <c r="DSC2154" s="308"/>
      <c r="DSD2154" s="308"/>
      <c r="DSE2154" s="308"/>
      <c r="DSF2154" s="308"/>
      <c r="DSG2154" s="308"/>
      <c r="DSH2154" s="308"/>
      <c r="DSI2154" s="308"/>
      <c r="DSJ2154" s="308"/>
      <c r="DSK2154" s="308"/>
      <c r="DSL2154" s="308"/>
      <c r="DSM2154" s="308"/>
      <c r="DSN2154" s="308"/>
      <c r="DSO2154" s="308"/>
      <c r="DSP2154" s="308"/>
      <c r="DSQ2154" s="308"/>
      <c r="DSR2154" s="308"/>
      <c r="DSS2154" s="308"/>
      <c r="DST2154" s="308"/>
      <c r="DSU2154" s="308"/>
      <c r="DSV2154" s="308"/>
      <c r="DSW2154" s="308"/>
      <c r="DSX2154" s="308"/>
      <c r="DSY2154" s="308"/>
      <c r="DSZ2154" s="308"/>
      <c r="DTA2154" s="308"/>
      <c r="DTB2154" s="308"/>
      <c r="DTC2154" s="308"/>
      <c r="DTD2154" s="308"/>
      <c r="DTE2154" s="308"/>
      <c r="DTF2154" s="308"/>
      <c r="DTG2154" s="308"/>
      <c r="DTH2154" s="308"/>
      <c r="DTI2154" s="308"/>
      <c r="DTJ2154" s="308"/>
      <c r="DTK2154" s="308"/>
      <c r="DTL2154" s="308"/>
      <c r="DTM2154" s="308"/>
      <c r="DTN2154" s="308"/>
      <c r="DTO2154" s="308"/>
      <c r="DTP2154" s="308"/>
      <c r="DTQ2154" s="308"/>
      <c r="DTR2154" s="308"/>
      <c r="DTS2154" s="308"/>
      <c r="DTT2154" s="308"/>
      <c r="DTU2154" s="308"/>
      <c r="DTV2154" s="308"/>
      <c r="DTW2154" s="308"/>
      <c r="DTX2154" s="308"/>
      <c r="DTY2154" s="308"/>
      <c r="DTZ2154" s="308"/>
      <c r="DUA2154" s="308"/>
      <c r="DUB2154" s="308"/>
      <c r="DUC2154" s="308"/>
      <c r="DUD2154" s="308"/>
      <c r="DUE2154" s="308"/>
      <c r="DUF2154" s="308"/>
      <c r="DUG2154" s="308"/>
      <c r="DUH2154" s="308"/>
      <c r="DUI2154" s="308"/>
      <c r="DUJ2154" s="308"/>
      <c r="DUK2154" s="308"/>
      <c r="DUL2154" s="308"/>
      <c r="DUM2154" s="308"/>
      <c r="DUN2154" s="308"/>
      <c r="DUO2154" s="308"/>
      <c r="DUP2154" s="308"/>
      <c r="DUQ2154" s="308"/>
      <c r="DUR2154" s="308"/>
      <c r="DUS2154" s="308"/>
      <c r="DUT2154" s="308"/>
      <c r="DUU2154" s="308"/>
      <c r="DUV2154" s="308"/>
      <c r="DUW2154" s="308"/>
      <c r="DUX2154" s="308"/>
      <c r="DUY2154" s="308"/>
      <c r="DUZ2154" s="308"/>
      <c r="DVA2154" s="308"/>
      <c r="DVB2154" s="308"/>
      <c r="DVC2154" s="308"/>
      <c r="DVD2154" s="308"/>
      <c r="DVE2154" s="308"/>
      <c r="DVF2154" s="308"/>
      <c r="DVG2154" s="308"/>
      <c r="DVH2154" s="308"/>
      <c r="DVI2154" s="308"/>
      <c r="DVJ2154" s="308"/>
      <c r="DVK2154" s="308"/>
      <c r="DVL2154" s="308"/>
      <c r="DVM2154" s="308"/>
      <c r="DVN2154" s="308"/>
      <c r="DVO2154" s="308"/>
      <c r="DVP2154" s="308"/>
      <c r="DVQ2154" s="308"/>
      <c r="DVR2154" s="308"/>
      <c r="DVS2154" s="308"/>
      <c r="DVT2154" s="308"/>
      <c r="DVU2154" s="308"/>
      <c r="DVV2154" s="308"/>
      <c r="DVW2154" s="308"/>
      <c r="DVX2154" s="308"/>
      <c r="DVY2154" s="308"/>
      <c r="DVZ2154" s="308"/>
      <c r="DWA2154" s="308"/>
      <c r="DWB2154" s="308"/>
      <c r="DWC2154" s="308"/>
      <c r="DWD2154" s="308"/>
      <c r="DWE2154" s="308"/>
      <c r="DWF2154" s="308"/>
      <c r="DWG2154" s="308"/>
      <c r="DWH2154" s="308"/>
      <c r="DWI2154" s="308"/>
      <c r="DWJ2154" s="308"/>
      <c r="DWK2154" s="308"/>
      <c r="DWL2154" s="308"/>
      <c r="DWM2154" s="308"/>
      <c r="DWN2154" s="308"/>
      <c r="DWO2154" s="308"/>
      <c r="DWP2154" s="308"/>
      <c r="DWQ2154" s="308"/>
      <c r="DWR2154" s="308"/>
      <c r="DWS2154" s="308"/>
      <c r="DWT2154" s="308"/>
      <c r="DWU2154" s="308"/>
      <c r="DWV2154" s="308"/>
      <c r="DWW2154" s="308"/>
      <c r="DWX2154" s="308"/>
      <c r="DWY2154" s="308"/>
      <c r="DWZ2154" s="308"/>
      <c r="DXA2154" s="308"/>
      <c r="DXB2154" s="308"/>
      <c r="DXC2154" s="308"/>
      <c r="DXD2154" s="308"/>
      <c r="DXE2154" s="308"/>
      <c r="DXF2154" s="308"/>
      <c r="DXG2154" s="308"/>
      <c r="DXH2154" s="308"/>
      <c r="DXI2154" s="308"/>
      <c r="DXJ2154" s="308"/>
      <c r="DXK2154" s="308"/>
      <c r="DXL2154" s="308"/>
      <c r="DXM2154" s="308"/>
      <c r="DXN2154" s="308"/>
      <c r="DXO2154" s="308"/>
      <c r="DXP2154" s="308"/>
      <c r="DXQ2154" s="308"/>
      <c r="DXR2154" s="308"/>
      <c r="DXS2154" s="308"/>
      <c r="DXT2154" s="308"/>
      <c r="DXU2154" s="308"/>
      <c r="DXV2154" s="308"/>
      <c r="DXW2154" s="308"/>
      <c r="DXX2154" s="308"/>
      <c r="DXY2154" s="308"/>
      <c r="DXZ2154" s="308"/>
      <c r="DYA2154" s="308"/>
      <c r="DYB2154" s="308"/>
      <c r="DYC2154" s="308"/>
      <c r="DYD2154" s="308"/>
      <c r="DYE2154" s="308"/>
      <c r="DYF2154" s="308"/>
      <c r="DYG2154" s="308"/>
      <c r="DYH2154" s="308"/>
      <c r="DYI2154" s="308"/>
      <c r="DYJ2154" s="308"/>
      <c r="DYK2154" s="308"/>
      <c r="DYL2154" s="308"/>
      <c r="DYM2154" s="308"/>
      <c r="DYN2154" s="308"/>
      <c r="DYO2154" s="308"/>
      <c r="DYP2154" s="308"/>
      <c r="DYQ2154" s="308"/>
      <c r="DYR2154" s="308"/>
      <c r="DYS2154" s="308"/>
      <c r="DYT2154" s="308"/>
      <c r="DYU2154" s="308"/>
      <c r="DYV2154" s="308"/>
      <c r="DYW2154" s="308"/>
      <c r="DYX2154" s="308"/>
      <c r="DYY2154" s="308"/>
      <c r="DYZ2154" s="308"/>
      <c r="DZA2154" s="308"/>
      <c r="DZB2154" s="308"/>
      <c r="DZC2154" s="308"/>
      <c r="DZD2154" s="308"/>
      <c r="DZE2154" s="308"/>
      <c r="DZF2154" s="308"/>
      <c r="DZG2154" s="308"/>
      <c r="DZH2154" s="308"/>
      <c r="DZI2154" s="308"/>
      <c r="DZJ2154" s="308"/>
      <c r="DZK2154" s="308"/>
      <c r="DZL2154" s="308"/>
      <c r="DZM2154" s="308"/>
      <c r="DZN2154" s="308"/>
      <c r="DZO2154" s="308"/>
      <c r="DZP2154" s="308"/>
      <c r="DZQ2154" s="308"/>
      <c r="DZR2154" s="308"/>
      <c r="DZS2154" s="308"/>
      <c r="DZT2154" s="308"/>
      <c r="DZU2154" s="308"/>
      <c r="DZV2154" s="308"/>
      <c r="DZW2154" s="308"/>
      <c r="DZX2154" s="308"/>
      <c r="DZY2154" s="308"/>
      <c r="DZZ2154" s="308"/>
      <c r="EAA2154" s="308"/>
      <c r="EAB2154" s="308"/>
      <c r="EAC2154" s="308"/>
      <c r="EAD2154" s="308"/>
      <c r="EAE2154" s="308"/>
      <c r="EAF2154" s="308"/>
      <c r="EAG2154" s="308"/>
      <c r="EAH2154" s="308"/>
      <c r="EAI2154" s="308"/>
      <c r="EAJ2154" s="308"/>
      <c r="EAK2154" s="308"/>
      <c r="EAL2154" s="308"/>
      <c r="EAM2154" s="308"/>
      <c r="EAN2154" s="308"/>
      <c r="EAO2154" s="308"/>
      <c r="EAP2154" s="308"/>
      <c r="EAQ2154" s="308"/>
      <c r="EAR2154" s="308"/>
      <c r="EAS2154" s="308"/>
      <c r="EAT2154" s="308"/>
      <c r="EAU2154" s="308"/>
      <c r="EAV2154" s="308"/>
      <c r="EAW2154" s="308"/>
      <c r="EAX2154" s="308"/>
      <c r="EAY2154" s="308"/>
      <c r="EAZ2154" s="308"/>
      <c r="EBA2154" s="308"/>
      <c r="EBB2154" s="308"/>
      <c r="EBC2154" s="308"/>
      <c r="EBD2154" s="308"/>
      <c r="EBE2154" s="308"/>
      <c r="EBF2154" s="308"/>
      <c r="EBG2154" s="308"/>
      <c r="EBH2154" s="308"/>
      <c r="EBI2154" s="308"/>
      <c r="EBJ2154" s="308"/>
      <c r="EBK2154" s="308"/>
      <c r="EBL2154" s="308"/>
      <c r="EBM2154" s="308"/>
      <c r="EBN2154" s="308"/>
      <c r="EBO2154" s="308"/>
      <c r="EBP2154" s="308"/>
      <c r="EBQ2154" s="308"/>
      <c r="EBR2154" s="308"/>
      <c r="EBS2154" s="308"/>
      <c r="EBT2154" s="308"/>
      <c r="EBU2154" s="308"/>
      <c r="EBV2154" s="308"/>
      <c r="EBW2154" s="308"/>
      <c r="EBX2154" s="308"/>
      <c r="EBY2154" s="308"/>
      <c r="EBZ2154" s="308"/>
      <c r="ECA2154" s="308"/>
      <c r="ECB2154" s="308"/>
      <c r="ECC2154" s="308"/>
      <c r="ECD2154" s="308"/>
      <c r="ECE2154" s="308"/>
      <c r="ECF2154" s="308"/>
      <c r="ECG2154" s="308"/>
      <c r="ECH2154" s="308"/>
      <c r="ECI2154" s="308"/>
      <c r="ECJ2154" s="308"/>
      <c r="ECK2154" s="308"/>
      <c r="ECL2154" s="308"/>
      <c r="ECM2154" s="308"/>
      <c r="ECN2154" s="308"/>
      <c r="ECO2154" s="308"/>
      <c r="ECP2154" s="308"/>
      <c r="ECQ2154" s="308"/>
      <c r="ECR2154" s="308"/>
      <c r="ECS2154" s="308"/>
      <c r="ECT2154" s="308"/>
      <c r="ECU2154" s="308"/>
      <c r="ECV2154" s="308"/>
      <c r="ECW2154" s="308"/>
      <c r="ECX2154" s="308"/>
      <c r="ECY2154" s="308"/>
      <c r="ECZ2154" s="308"/>
      <c r="EDA2154" s="308"/>
      <c r="EDB2154" s="308"/>
      <c r="EDC2154" s="308"/>
      <c r="EDD2154" s="308"/>
      <c r="EDE2154" s="308"/>
      <c r="EDF2154" s="308"/>
      <c r="EDG2154" s="308"/>
      <c r="EDH2154" s="308"/>
      <c r="EDI2154" s="308"/>
      <c r="EDJ2154" s="308"/>
      <c r="EDK2154" s="308"/>
      <c r="EDL2154" s="308"/>
      <c r="EDM2154" s="308"/>
      <c r="EDN2154" s="308"/>
      <c r="EDO2154" s="308"/>
      <c r="EDP2154" s="308"/>
      <c r="EDQ2154" s="308"/>
      <c r="EDR2154" s="308"/>
      <c r="EDS2154" s="308"/>
      <c r="EDT2154" s="308"/>
      <c r="EDU2154" s="308"/>
      <c r="EDV2154" s="308"/>
      <c r="EDW2154" s="308"/>
      <c r="EDX2154" s="308"/>
      <c r="EDY2154" s="308"/>
      <c r="EDZ2154" s="308"/>
      <c r="EEA2154" s="308"/>
      <c r="EEB2154" s="308"/>
      <c r="EEC2154" s="308"/>
      <c r="EED2154" s="308"/>
      <c r="EEE2154" s="308"/>
      <c r="EEF2154" s="308"/>
      <c r="EEG2154" s="308"/>
      <c r="EEH2154" s="308"/>
      <c r="EEI2154" s="308"/>
      <c r="EEJ2154" s="308"/>
      <c r="EEK2154" s="308"/>
      <c r="EEL2154" s="308"/>
      <c r="EEM2154" s="308"/>
      <c r="EEN2154" s="308"/>
      <c r="EEO2154" s="308"/>
      <c r="EEP2154" s="308"/>
      <c r="EEQ2154" s="308"/>
      <c r="EER2154" s="308"/>
      <c r="EES2154" s="308"/>
      <c r="EET2154" s="308"/>
      <c r="EEU2154" s="308"/>
      <c r="EEV2154" s="308"/>
      <c r="EEW2154" s="308"/>
      <c r="EEX2154" s="308"/>
      <c r="EEY2154" s="308"/>
      <c r="EEZ2154" s="308"/>
      <c r="EFA2154" s="308"/>
      <c r="EFB2154" s="308"/>
      <c r="EFC2154" s="308"/>
      <c r="EFD2154" s="308"/>
      <c r="EFE2154" s="308"/>
      <c r="EFF2154" s="308"/>
      <c r="EFG2154" s="308"/>
      <c r="EFH2154" s="308"/>
      <c r="EFI2154" s="308"/>
      <c r="EFJ2154" s="308"/>
      <c r="EFK2154" s="308"/>
      <c r="EFL2154" s="308"/>
      <c r="EFM2154" s="308"/>
      <c r="EFN2154" s="308"/>
      <c r="EFO2154" s="308"/>
      <c r="EFP2154" s="308"/>
      <c r="EFQ2154" s="308"/>
      <c r="EFR2154" s="308"/>
      <c r="EFS2154" s="308"/>
      <c r="EFT2154" s="308"/>
      <c r="EFU2154" s="308"/>
      <c r="EFV2154" s="308"/>
      <c r="EFW2154" s="308"/>
      <c r="EFX2154" s="308"/>
      <c r="EFY2154" s="308"/>
      <c r="EFZ2154" s="308"/>
      <c r="EGA2154" s="308"/>
      <c r="EGB2154" s="308"/>
      <c r="EGC2154" s="308"/>
      <c r="EGD2154" s="308"/>
      <c r="EGE2154" s="308"/>
      <c r="EGF2154" s="308"/>
      <c r="EGG2154" s="308"/>
      <c r="EGH2154" s="308"/>
      <c r="EGI2154" s="308"/>
      <c r="EGJ2154" s="308"/>
      <c r="EGK2154" s="308"/>
      <c r="EGL2154" s="308"/>
      <c r="EGM2154" s="308"/>
      <c r="EGN2154" s="308"/>
      <c r="EGO2154" s="308"/>
      <c r="EGP2154" s="308"/>
      <c r="EGQ2154" s="308"/>
      <c r="EGR2154" s="308"/>
      <c r="EGS2154" s="308"/>
      <c r="EGT2154" s="308"/>
      <c r="EGU2154" s="308"/>
      <c r="EGV2154" s="308"/>
      <c r="EGW2154" s="308"/>
      <c r="EGX2154" s="308"/>
      <c r="EGY2154" s="308"/>
      <c r="EGZ2154" s="308"/>
      <c r="EHA2154" s="308"/>
      <c r="EHB2154" s="308"/>
      <c r="EHC2154" s="308"/>
      <c r="EHD2154" s="308"/>
      <c r="EHE2154" s="308"/>
      <c r="EHF2154" s="308"/>
      <c r="EHG2154" s="308"/>
      <c r="EHH2154" s="308"/>
      <c r="EHI2154" s="308"/>
      <c r="EHJ2154" s="308"/>
      <c r="EHK2154" s="308"/>
      <c r="EHL2154" s="308"/>
      <c r="EHM2154" s="308"/>
      <c r="EHN2154" s="308"/>
      <c r="EHO2154" s="308"/>
      <c r="EHP2154" s="308"/>
      <c r="EHQ2154" s="308"/>
      <c r="EHR2154" s="308"/>
      <c r="EHS2154" s="308"/>
      <c r="EHT2154" s="308"/>
      <c r="EHU2154" s="308"/>
      <c r="EHV2154" s="308"/>
      <c r="EHW2154" s="308"/>
      <c r="EHX2154" s="308"/>
      <c r="EHY2154" s="308"/>
      <c r="EHZ2154" s="308"/>
      <c r="EIA2154" s="308"/>
      <c r="EIB2154" s="308"/>
      <c r="EIC2154" s="308"/>
      <c r="EID2154" s="308"/>
      <c r="EIE2154" s="308"/>
      <c r="EIF2154" s="308"/>
      <c r="EIG2154" s="308"/>
      <c r="EIH2154" s="308"/>
      <c r="EII2154" s="308"/>
      <c r="EIJ2154" s="308"/>
      <c r="EIK2154" s="308"/>
      <c r="EIL2154" s="308"/>
      <c r="EIM2154" s="308"/>
      <c r="EIN2154" s="308"/>
      <c r="EIO2154" s="308"/>
      <c r="EIP2154" s="308"/>
      <c r="EIQ2154" s="308"/>
      <c r="EIR2154" s="308"/>
      <c r="EIS2154" s="308"/>
      <c r="EIT2154" s="308"/>
      <c r="EIU2154" s="308"/>
      <c r="EIV2154" s="308"/>
      <c r="EIW2154" s="308"/>
      <c r="EIX2154" s="308"/>
      <c r="EIY2154" s="308"/>
      <c r="EIZ2154" s="308"/>
      <c r="EJA2154" s="308"/>
      <c r="EJB2154" s="308"/>
      <c r="EJC2154" s="308"/>
      <c r="EJD2154" s="308"/>
      <c r="EJE2154" s="308"/>
      <c r="EJF2154" s="308"/>
      <c r="EJG2154" s="308"/>
      <c r="EJH2154" s="308"/>
      <c r="EJI2154" s="308"/>
      <c r="EJJ2154" s="308"/>
      <c r="EJK2154" s="308"/>
      <c r="EJL2154" s="308"/>
      <c r="EJM2154" s="308"/>
      <c r="EJN2154" s="308"/>
      <c r="EJO2154" s="308"/>
      <c r="EJP2154" s="308"/>
      <c r="EJQ2154" s="308"/>
      <c r="EJR2154" s="308"/>
      <c r="EJS2154" s="308"/>
      <c r="EJT2154" s="308"/>
      <c r="EJU2154" s="308"/>
      <c r="EJV2154" s="308"/>
      <c r="EJW2154" s="308"/>
      <c r="EJX2154" s="308"/>
      <c r="EJY2154" s="308"/>
      <c r="EJZ2154" s="308"/>
      <c r="EKA2154" s="308"/>
      <c r="EKB2154" s="308"/>
      <c r="EKC2154" s="308"/>
      <c r="EKD2154" s="308"/>
      <c r="EKE2154" s="308"/>
      <c r="EKF2154" s="308"/>
      <c r="EKG2154" s="308"/>
      <c r="EKH2154" s="308"/>
      <c r="EKI2154" s="308"/>
      <c r="EKJ2154" s="308"/>
      <c r="EKK2154" s="308"/>
      <c r="EKL2154" s="308"/>
      <c r="EKM2154" s="308"/>
      <c r="EKN2154" s="308"/>
      <c r="EKO2154" s="308"/>
      <c r="EKP2154" s="308"/>
      <c r="EKQ2154" s="308"/>
      <c r="EKR2154" s="308"/>
      <c r="EKS2154" s="308"/>
      <c r="EKT2154" s="308"/>
      <c r="EKU2154" s="308"/>
      <c r="EKV2154" s="308"/>
      <c r="EKW2154" s="308"/>
      <c r="EKX2154" s="308"/>
      <c r="EKY2154" s="308"/>
      <c r="EKZ2154" s="308"/>
      <c r="ELA2154" s="308"/>
      <c r="ELB2154" s="308"/>
      <c r="ELC2154" s="308"/>
      <c r="ELD2154" s="308"/>
      <c r="ELE2154" s="308"/>
      <c r="ELF2154" s="308"/>
      <c r="ELG2154" s="308"/>
      <c r="ELH2154" s="308"/>
      <c r="ELI2154" s="308"/>
      <c r="ELJ2154" s="308"/>
      <c r="ELK2154" s="308"/>
      <c r="ELL2154" s="308"/>
      <c r="ELM2154" s="308"/>
      <c r="ELN2154" s="308"/>
      <c r="ELO2154" s="308"/>
      <c r="ELP2154" s="308"/>
      <c r="ELQ2154" s="308"/>
      <c r="ELR2154" s="308"/>
      <c r="ELS2154" s="308"/>
      <c r="ELT2154" s="308"/>
      <c r="ELU2154" s="308"/>
      <c r="ELV2154" s="308"/>
      <c r="ELW2154" s="308"/>
      <c r="ELX2154" s="308"/>
      <c r="ELY2154" s="308"/>
      <c r="ELZ2154" s="308"/>
      <c r="EMA2154" s="308"/>
      <c r="EMB2154" s="308"/>
      <c r="EMC2154" s="308"/>
      <c r="EMD2154" s="308"/>
      <c r="EME2154" s="308"/>
      <c r="EMF2154" s="308"/>
      <c r="EMG2154" s="308"/>
      <c r="EMH2154" s="308"/>
      <c r="EMI2154" s="308"/>
      <c r="EMJ2154" s="308"/>
      <c r="EMK2154" s="308"/>
      <c r="EML2154" s="308"/>
      <c r="EMM2154" s="308"/>
      <c r="EMN2154" s="308"/>
      <c r="EMO2154" s="308"/>
      <c r="EMP2154" s="308"/>
      <c r="EMQ2154" s="308"/>
      <c r="EMR2154" s="308"/>
      <c r="EMS2154" s="308"/>
      <c r="EMT2154" s="308"/>
      <c r="EMU2154" s="308"/>
      <c r="EMV2154" s="308"/>
      <c r="EMW2154" s="308"/>
      <c r="EMX2154" s="308"/>
      <c r="EMY2154" s="308"/>
      <c r="EMZ2154" s="308"/>
      <c r="ENA2154" s="308"/>
      <c r="ENB2154" s="308"/>
      <c r="ENC2154" s="308"/>
      <c r="END2154" s="308"/>
      <c r="ENE2154" s="308"/>
      <c r="ENF2154" s="308"/>
      <c r="ENG2154" s="308"/>
      <c r="ENH2154" s="308"/>
      <c r="ENI2154" s="308"/>
      <c r="ENJ2154" s="308"/>
      <c r="ENK2154" s="308"/>
      <c r="ENL2154" s="308"/>
      <c r="ENM2154" s="308"/>
      <c r="ENN2154" s="308"/>
      <c r="ENO2154" s="308"/>
      <c r="ENP2154" s="308"/>
      <c r="ENQ2154" s="308"/>
      <c r="ENR2154" s="308"/>
      <c r="ENS2154" s="308"/>
      <c r="ENT2154" s="308"/>
      <c r="ENU2154" s="308"/>
      <c r="ENV2154" s="308"/>
      <c r="ENW2154" s="308"/>
      <c r="ENX2154" s="308"/>
      <c r="ENY2154" s="308"/>
      <c r="ENZ2154" s="308"/>
      <c r="EOA2154" s="308"/>
      <c r="EOB2154" s="308"/>
      <c r="EOC2154" s="308"/>
      <c r="EOD2154" s="308"/>
      <c r="EOE2154" s="308"/>
      <c r="EOF2154" s="308"/>
      <c r="EOG2154" s="308"/>
      <c r="EOH2154" s="308"/>
      <c r="EOI2154" s="308"/>
      <c r="EOJ2154" s="308"/>
      <c r="EOK2154" s="308"/>
      <c r="EOL2154" s="308"/>
      <c r="EOM2154" s="308"/>
      <c r="EON2154" s="308"/>
      <c r="EOO2154" s="308"/>
      <c r="EOP2154" s="308"/>
      <c r="EOQ2154" s="308"/>
      <c r="EOR2154" s="308"/>
      <c r="EOS2154" s="308"/>
      <c r="EOT2154" s="308"/>
      <c r="EOU2154" s="308"/>
      <c r="EOV2154" s="308"/>
      <c r="EOW2154" s="308"/>
      <c r="EOX2154" s="308"/>
      <c r="EOY2154" s="308"/>
      <c r="EOZ2154" s="308"/>
      <c r="EPA2154" s="308"/>
      <c r="EPB2154" s="308"/>
      <c r="EPC2154" s="308"/>
      <c r="EPD2154" s="308"/>
      <c r="EPE2154" s="308"/>
      <c r="EPF2154" s="308"/>
      <c r="EPG2154" s="308"/>
      <c r="EPH2154" s="308"/>
      <c r="EPI2154" s="308"/>
      <c r="EPJ2154" s="308"/>
      <c r="EPK2154" s="308"/>
      <c r="EPL2154" s="308"/>
      <c r="EPM2154" s="308"/>
      <c r="EPN2154" s="308"/>
      <c r="EPO2154" s="308"/>
      <c r="EPP2154" s="308"/>
      <c r="EPQ2154" s="308"/>
      <c r="EPR2154" s="308"/>
      <c r="EPS2154" s="308"/>
      <c r="EPT2154" s="308"/>
      <c r="EPU2154" s="308"/>
      <c r="EPV2154" s="308"/>
      <c r="EPW2154" s="308"/>
      <c r="EPX2154" s="308"/>
      <c r="EPY2154" s="308"/>
      <c r="EPZ2154" s="308"/>
      <c r="EQA2154" s="308"/>
      <c r="EQB2154" s="308"/>
      <c r="EQC2154" s="308"/>
      <c r="EQD2154" s="308"/>
      <c r="EQE2154" s="308"/>
      <c r="EQF2154" s="308"/>
      <c r="EQG2154" s="308"/>
      <c r="EQH2154" s="308"/>
      <c r="EQI2154" s="308"/>
      <c r="EQJ2154" s="308"/>
      <c r="EQK2154" s="308"/>
      <c r="EQL2154" s="308"/>
      <c r="EQM2154" s="308"/>
      <c r="EQN2154" s="308"/>
      <c r="EQO2154" s="308"/>
      <c r="EQP2154" s="308"/>
      <c r="EQQ2154" s="308"/>
      <c r="EQR2154" s="308"/>
      <c r="EQS2154" s="308"/>
      <c r="EQT2154" s="308"/>
      <c r="EQU2154" s="308"/>
      <c r="EQV2154" s="308"/>
      <c r="EQW2154" s="308"/>
      <c r="EQX2154" s="308"/>
      <c r="EQY2154" s="308"/>
      <c r="EQZ2154" s="308"/>
      <c r="ERA2154" s="308"/>
      <c r="ERB2154" s="308"/>
      <c r="ERC2154" s="308"/>
      <c r="ERD2154" s="308"/>
      <c r="ERE2154" s="308"/>
      <c r="ERF2154" s="308"/>
      <c r="ERG2154" s="308"/>
      <c r="ERH2154" s="308"/>
      <c r="ERI2154" s="308"/>
      <c r="ERJ2154" s="308"/>
      <c r="ERK2154" s="308"/>
      <c r="ERL2154" s="308"/>
      <c r="ERM2154" s="308"/>
      <c r="ERN2154" s="308"/>
      <c r="ERO2154" s="308"/>
      <c r="ERP2154" s="308"/>
      <c r="ERQ2154" s="308"/>
      <c r="ERR2154" s="308"/>
      <c r="ERS2154" s="308"/>
      <c r="ERT2154" s="308"/>
      <c r="ERU2154" s="308"/>
      <c r="ERV2154" s="308"/>
      <c r="ERW2154" s="308"/>
      <c r="ERX2154" s="308"/>
      <c r="ERY2154" s="308"/>
      <c r="ERZ2154" s="308"/>
      <c r="ESA2154" s="308"/>
      <c r="ESB2154" s="308"/>
      <c r="ESC2154" s="308"/>
      <c r="ESD2154" s="308"/>
      <c r="ESE2154" s="308"/>
      <c r="ESF2154" s="308"/>
      <c r="ESG2154" s="308"/>
      <c r="ESH2154" s="308"/>
      <c r="ESI2154" s="308"/>
      <c r="ESJ2154" s="308"/>
      <c r="ESK2154" s="308"/>
      <c r="ESL2154" s="308"/>
      <c r="ESM2154" s="308"/>
      <c r="ESN2154" s="308"/>
      <c r="ESO2154" s="308"/>
      <c r="ESP2154" s="308"/>
      <c r="ESQ2154" s="308"/>
      <c r="ESR2154" s="308"/>
      <c r="ESS2154" s="308"/>
      <c r="EST2154" s="308"/>
      <c r="ESU2154" s="308"/>
      <c r="ESV2154" s="308"/>
      <c r="ESW2154" s="308"/>
      <c r="ESX2154" s="308"/>
      <c r="ESY2154" s="308"/>
      <c r="ESZ2154" s="308"/>
      <c r="ETA2154" s="308"/>
      <c r="ETB2154" s="308"/>
      <c r="ETC2154" s="308"/>
      <c r="ETD2154" s="308"/>
      <c r="ETE2154" s="308"/>
      <c r="ETF2154" s="308"/>
      <c r="ETG2154" s="308"/>
      <c r="ETH2154" s="308"/>
      <c r="ETI2154" s="308"/>
      <c r="ETJ2154" s="308"/>
      <c r="ETK2154" s="308"/>
      <c r="ETL2154" s="308"/>
      <c r="ETM2154" s="308"/>
      <c r="ETN2154" s="308"/>
      <c r="ETO2154" s="308"/>
      <c r="ETP2154" s="308"/>
      <c r="ETQ2154" s="308"/>
      <c r="ETR2154" s="308"/>
      <c r="ETS2154" s="308"/>
      <c r="ETT2154" s="308"/>
      <c r="ETU2154" s="308"/>
      <c r="ETV2154" s="308"/>
      <c r="ETW2154" s="308"/>
      <c r="ETX2154" s="308"/>
      <c r="ETY2154" s="308"/>
      <c r="ETZ2154" s="308"/>
      <c r="EUA2154" s="308"/>
      <c r="EUB2154" s="308"/>
      <c r="EUC2154" s="308"/>
      <c r="EUD2154" s="308"/>
      <c r="EUE2154" s="308"/>
      <c r="EUF2154" s="308"/>
      <c r="EUG2154" s="308"/>
      <c r="EUH2154" s="308"/>
      <c r="EUI2154" s="308"/>
      <c r="EUJ2154" s="308"/>
      <c r="EUK2154" s="308"/>
      <c r="EUL2154" s="308"/>
      <c r="EUM2154" s="308"/>
      <c r="EUN2154" s="308"/>
      <c r="EUO2154" s="308"/>
      <c r="EUP2154" s="308"/>
      <c r="EUQ2154" s="308"/>
      <c r="EUR2154" s="308"/>
      <c r="EUS2154" s="308"/>
      <c r="EUT2154" s="308"/>
      <c r="EUU2154" s="308"/>
      <c r="EUV2154" s="308"/>
      <c r="EUW2154" s="308"/>
      <c r="EUX2154" s="308"/>
      <c r="EUY2154" s="308"/>
      <c r="EUZ2154" s="308"/>
      <c r="EVA2154" s="308"/>
      <c r="EVB2154" s="308"/>
      <c r="EVC2154" s="308"/>
      <c r="EVD2154" s="308"/>
      <c r="EVE2154" s="308"/>
      <c r="EVF2154" s="308"/>
      <c r="EVG2154" s="308"/>
      <c r="EVH2154" s="308"/>
      <c r="EVI2154" s="308"/>
      <c r="EVJ2154" s="308"/>
      <c r="EVK2154" s="308"/>
      <c r="EVL2154" s="308"/>
      <c r="EVM2154" s="308"/>
      <c r="EVN2154" s="308"/>
      <c r="EVO2154" s="308"/>
      <c r="EVP2154" s="308"/>
      <c r="EVQ2154" s="308"/>
      <c r="EVR2154" s="308"/>
      <c r="EVS2154" s="308"/>
      <c r="EVT2154" s="308"/>
      <c r="EVU2154" s="308"/>
      <c r="EVV2154" s="308"/>
      <c r="EVW2154" s="308"/>
      <c r="EVX2154" s="308"/>
      <c r="EVY2154" s="308"/>
      <c r="EVZ2154" s="308"/>
      <c r="EWA2154" s="308"/>
      <c r="EWB2154" s="308"/>
      <c r="EWC2154" s="308"/>
      <c r="EWD2154" s="308"/>
      <c r="EWE2154" s="308"/>
      <c r="EWF2154" s="308"/>
      <c r="EWG2154" s="308"/>
      <c r="EWH2154" s="308"/>
      <c r="EWI2154" s="308"/>
      <c r="EWJ2154" s="308"/>
      <c r="EWK2154" s="308"/>
      <c r="EWL2154" s="308"/>
      <c r="EWM2154" s="308"/>
      <c r="EWN2154" s="308"/>
      <c r="EWO2154" s="308"/>
      <c r="EWP2154" s="308"/>
      <c r="EWQ2154" s="308"/>
      <c r="EWR2154" s="308"/>
      <c r="EWS2154" s="308"/>
      <c r="EWT2154" s="308"/>
      <c r="EWU2154" s="308"/>
      <c r="EWV2154" s="308"/>
      <c r="EWW2154" s="308"/>
      <c r="EWX2154" s="308"/>
      <c r="EWY2154" s="308"/>
      <c r="EWZ2154" s="308"/>
      <c r="EXA2154" s="308"/>
      <c r="EXB2154" s="308"/>
      <c r="EXC2154" s="308"/>
      <c r="EXD2154" s="308"/>
      <c r="EXE2154" s="308"/>
      <c r="EXF2154" s="308"/>
      <c r="EXG2154" s="308"/>
      <c r="EXH2154" s="308"/>
      <c r="EXI2154" s="308"/>
      <c r="EXJ2154" s="308"/>
      <c r="EXK2154" s="308"/>
      <c r="EXL2154" s="308"/>
      <c r="EXM2154" s="308"/>
      <c r="EXN2154" s="308"/>
      <c r="EXO2154" s="308"/>
      <c r="EXP2154" s="308"/>
      <c r="EXQ2154" s="308"/>
      <c r="EXR2154" s="308"/>
      <c r="EXS2154" s="308"/>
      <c r="EXT2154" s="308"/>
      <c r="EXU2154" s="308"/>
      <c r="EXV2154" s="308"/>
      <c r="EXW2154" s="308"/>
      <c r="EXX2154" s="308"/>
      <c r="EXY2154" s="308"/>
      <c r="EXZ2154" s="308"/>
      <c r="EYA2154" s="308"/>
      <c r="EYB2154" s="308"/>
      <c r="EYC2154" s="308"/>
      <c r="EYD2154" s="308"/>
      <c r="EYE2154" s="308"/>
      <c r="EYF2154" s="308"/>
      <c r="EYG2154" s="308"/>
      <c r="EYH2154" s="308"/>
      <c r="EYI2154" s="308"/>
      <c r="EYJ2154" s="308"/>
      <c r="EYK2154" s="308"/>
      <c r="EYL2154" s="308"/>
      <c r="EYM2154" s="308"/>
      <c r="EYN2154" s="308"/>
      <c r="EYO2154" s="308"/>
      <c r="EYP2154" s="308"/>
      <c r="EYQ2154" s="308"/>
      <c r="EYR2154" s="308"/>
      <c r="EYS2154" s="308"/>
      <c r="EYT2154" s="308"/>
      <c r="EYU2154" s="308"/>
      <c r="EYV2154" s="308"/>
      <c r="EYW2154" s="308"/>
      <c r="EYX2154" s="308"/>
      <c r="EYY2154" s="308"/>
      <c r="EYZ2154" s="308"/>
      <c r="EZA2154" s="308"/>
      <c r="EZB2154" s="308"/>
      <c r="EZC2154" s="308"/>
      <c r="EZD2154" s="308"/>
      <c r="EZE2154" s="308"/>
      <c r="EZF2154" s="308"/>
      <c r="EZG2154" s="308"/>
      <c r="EZH2154" s="308"/>
      <c r="EZI2154" s="308"/>
      <c r="EZJ2154" s="308"/>
      <c r="EZK2154" s="308"/>
      <c r="EZL2154" s="308"/>
      <c r="EZM2154" s="308"/>
      <c r="EZN2154" s="308"/>
      <c r="EZO2154" s="308"/>
      <c r="EZP2154" s="308"/>
      <c r="EZQ2154" s="308"/>
      <c r="EZR2154" s="308"/>
      <c r="EZS2154" s="308"/>
      <c r="EZT2154" s="308"/>
      <c r="EZU2154" s="308"/>
      <c r="EZV2154" s="308"/>
      <c r="EZW2154" s="308"/>
      <c r="EZX2154" s="308"/>
      <c r="EZY2154" s="308"/>
      <c r="EZZ2154" s="308"/>
      <c r="FAA2154" s="308"/>
      <c r="FAB2154" s="308"/>
      <c r="FAC2154" s="308"/>
      <c r="FAD2154" s="308"/>
      <c r="FAE2154" s="308"/>
      <c r="FAF2154" s="308"/>
      <c r="FAG2154" s="308"/>
      <c r="FAH2154" s="308"/>
      <c r="FAI2154" s="308"/>
      <c r="FAJ2154" s="308"/>
      <c r="FAK2154" s="308"/>
      <c r="FAL2154" s="308"/>
      <c r="FAM2154" s="308"/>
      <c r="FAN2154" s="308"/>
      <c r="FAO2154" s="308"/>
      <c r="FAP2154" s="308"/>
      <c r="FAQ2154" s="308"/>
      <c r="FAR2154" s="308"/>
      <c r="FAS2154" s="308"/>
      <c r="FAT2154" s="308"/>
      <c r="FAU2154" s="308"/>
      <c r="FAV2154" s="308"/>
      <c r="FAW2154" s="308"/>
      <c r="FAX2154" s="308"/>
      <c r="FAY2154" s="308"/>
      <c r="FAZ2154" s="308"/>
      <c r="FBA2154" s="308"/>
      <c r="FBB2154" s="308"/>
      <c r="FBC2154" s="308"/>
      <c r="FBD2154" s="308"/>
      <c r="FBE2154" s="308"/>
      <c r="FBF2154" s="308"/>
      <c r="FBG2154" s="308"/>
      <c r="FBH2154" s="308"/>
      <c r="FBI2154" s="308"/>
      <c r="FBJ2154" s="308"/>
      <c r="FBK2154" s="308"/>
      <c r="FBL2154" s="308"/>
      <c r="FBM2154" s="308"/>
      <c r="FBN2154" s="308"/>
      <c r="FBO2154" s="308"/>
      <c r="FBP2154" s="308"/>
      <c r="FBQ2154" s="308"/>
      <c r="FBR2154" s="308"/>
      <c r="FBS2154" s="308"/>
      <c r="FBT2154" s="308"/>
      <c r="FBU2154" s="308"/>
      <c r="FBV2154" s="308"/>
      <c r="FBW2154" s="308"/>
      <c r="FBX2154" s="308"/>
      <c r="FBY2154" s="308"/>
      <c r="FBZ2154" s="308"/>
      <c r="FCA2154" s="308"/>
      <c r="FCB2154" s="308"/>
      <c r="FCC2154" s="308"/>
      <c r="FCD2154" s="308"/>
      <c r="FCE2154" s="308"/>
      <c r="FCF2154" s="308"/>
      <c r="FCG2154" s="308"/>
      <c r="FCH2154" s="308"/>
      <c r="FCI2154" s="308"/>
      <c r="FCJ2154" s="308"/>
      <c r="FCK2154" s="308"/>
      <c r="FCL2154" s="308"/>
      <c r="FCM2154" s="308"/>
      <c r="FCN2154" s="308"/>
      <c r="FCO2154" s="308"/>
      <c r="FCP2154" s="308"/>
      <c r="FCQ2154" s="308"/>
      <c r="FCR2154" s="308"/>
      <c r="FCS2154" s="308"/>
      <c r="FCT2154" s="308"/>
      <c r="FCU2154" s="308"/>
      <c r="FCV2154" s="308"/>
      <c r="FCW2154" s="308"/>
      <c r="FCX2154" s="308"/>
      <c r="FCY2154" s="308"/>
      <c r="FCZ2154" s="308"/>
      <c r="FDA2154" s="308"/>
      <c r="FDB2154" s="308"/>
      <c r="FDC2154" s="308"/>
      <c r="FDD2154" s="308"/>
      <c r="FDE2154" s="308"/>
      <c r="FDF2154" s="308"/>
      <c r="FDG2154" s="308"/>
      <c r="FDH2154" s="308"/>
      <c r="FDI2154" s="308"/>
      <c r="FDJ2154" s="308"/>
      <c r="FDK2154" s="308"/>
      <c r="FDL2154" s="308"/>
      <c r="FDM2154" s="308"/>
      <c r="FDN2154" s="308"/>
      <c r="FDO2154" s="308"/>
      <c r="FDP2154" s="308"/>
      <c r="FDQ2154" s="308"/>
      <c r="FDR2154" s="308"/>
      <c r="FDS2154" s="308"/>
      <c r="FDT2154" s="308"/>
      <c r="FDU2154" s="308"/>
      <c r="FDV2154" s="308"/>
      <c r="FDW2154" s="308"/>
      <c r="FDX2154" s="308"/>
      <c r="FDY2154" s="308"/>
      <c r="FDZ2154" s="308"/>
      <c r="FEA2154" s="308"/>
      <c r="FEB2154" s="308"/>
      <c r="FEC2154" s="308"/>
      <c r="FED2154" s="308"/>
      <c r="FEE2154" s="308"/>
      <c r="FEF2154" s="308"/>
      <c r="FEG2154" s="308"/>
      <c r="FEH2154" s="308"/>
      <c r="FEI2154" s="308"/>
      <c r="FEJ2154" s="308"/>
      <c r="FEK2154" s="308"/>
      <c r="FEL2154" s="308"/>
      <c r="FEM2154" s="308"/>
      <c r="FEN2154" s="308"/>
      <c r="FEO2154" s="308"/>
      <c r="FEP2154" s="308"/>
      <c r="FEQ2154" s="308"/>
      <c r="FER2154" s="308"/>
      <c r="FES2154" s="308"/>
      <c r="FET2154" s="308"/>
      <c r="FEU2154" s="308"/>
      <c r="FEV2154" s="308"/>
      <c r="FEW2154" s="308"/>
      <c r="FEX2154" s="308"/>
      <c r="FEY2154" s="308"/>
      <c r="FEZ2154" s="308"/>
      <c r="FFA2154" s="308"/>
      <c r="FFB2154" s="308"/>
      <c r="FFC2154" s="308"/>
      <c r="FFD2154" s="308"/>
      <c r="FFE2154" s="308"/>
      <c r="FFF2154" s="308"/>
      <c r="FFG2154" s="308"/>
      <c r="FFH2154" s="308"/>
      <c r="FFI2154" s="308"/>
      <c r="FFJ2154" s="308"/>
      <c r="FFK2154" s="308"/>
      <c r="FFL2154" s="308"/>
      <c r="FFM2154" s="308"/>
      <c r="FFN2154" s="308"/>
      <c r="FFO2154" s="308"/>
      <c r="FFP2154" s="308"/>
      <c r="FFQ2154" s="308"/>
      <c r="FFR2154" s="308"/>
      <c r="FFS2154" s="308"/>
      <c r="FFT2154" s="308"/>
      <c r="FFU2154" s="308"/>
      <c r="FFV2154" s="308"/>
      <c r="FFW2154" s="308"/>
      <c r="FFX2154" s="308"/>
      <c r="FFY2154" s="308"/>
      <c r="FFZ2154" s="308"/>
      <c r="FGA2154" s="308"/>
      <c r="FGB2154" s="308"/>
      <c r="FGC2154" s="308"/>
      <c r="FGD2154" s="308"/>
      <c r="FGE2154" s="308"/>
      <c r="FGF2154" s="308"/>
      <c r="FGG2154" s="308"/>
      <c r="FGH2154" s="308"/>
      <c r="FGI2154" s="308"/>
      <c r="FGJ2154" s="308"/>
      <c r="FGK2154" s="308"/>
      <c r="FGL2154" s="308"/>
      <c r="FGM2154" s="308"/>
      <c r="FGN2154" s="308"/>
      <c r="FGO2154" s="308"/>
      <c r="FGP2154" s="308"/>
      <c r="FGQ2154" s="308"/>
      <c r="FGR2154" s="308"/>
      <c r="FGS2154" s="308"/>
      <c r="FGT2154" s="308"/>
      <c r="FGU2154" s="308"/>
      <c r="FGV2154" s="308"/>
      <c r="FGW2154" s="308"/>
      <c r="FGX2154" s="308"/>
      <c r="FGY2154" s="308"/>
      <c r="FGZ2154" s="308"/>
      <c r="FHA2154" s="308"/>
      <c r="FHB2154" s="308"/>
      <c r="FHC2154" s="308"/>
      <c r="FHD2154" s="308"/>
      <c r="FHE2154" s="308"/>
      <c r="FHF2154" s="308"/>
      <c r="FHG2154" s="308"/>
      <c r="FHH2154" s="308"/>
      <c r="FHI2154" s="308"/>
      <c r="FHJ2154" s="308"/>
      <c r="FHK2154" s="308"/>
      <c r="FHL2154" s="308"/>
      <c r="FHM2154" s="308"/>
      <c r="FHN2154" s="308"/>
      <c r="FHO2154" s="308"/>
      <c r="FHP2154" s="308"/>
      <c r="FHQ2154" s="308"/>
      <c r="FHR2154" s="308"/>
      <c r="FHS2154" s="308"/>
      <c r="FHT2154" s="308"/>
      <c r="FHU2154" s="308"/>
      <c r="FHV2154" s="308"/>
      <c r="FHW2154" s="308"/>
      <c r="FHX2154" s="308"/>
      <c r="FHY2154" s="308"/>
      <c r="FHZ2154" s="308"/>
      <c r="FIA2154" s="308"/>
      <c r="FIB2154" s="308"/>
      <c r="FIC2154" s="308"/>
      <c r="FID2154" s="308"/>
      <c r="FIE2154" s="308"/>
      <c r="FIF2154" s="308"/>
      <c r="FIG2154" s="308"/>
      <c r="FIH2154" s="308"/>
      <c r="FII2154" s="308"/>
      <c r="FIJ2154" s="308"/>
      <c r="FIK2154" s="308"/>
      <c r="FIL2154" s="308"/>
      <c r="FIM2154" s="308"/>
      <c r="FIN2154" s="308"/>
      <c r="FIO2154" s="308"/>
      <c r="FIP2154" s="308"/>
      <c r="FIQ2154" s="308"/>
      <c r="FIR2154" s="308"/>
      <c r="FIS2154" s="308"/>
      <c r="FIT2154" s="308"/>
      <c r="FIU2154" s="308"/>
      <c r="FIV2154" s="308"/>
      <c r="FIW2154" s="308"/>
      <c r="FIX2154" s="308"/>
      <c r="FIY2154" s="308"/>
      <c r="FIZ2154" s="308"/>
      <c r="FJA2154" s="308"/>
      <c r="FJB2154" s="308"/>
      <c r="FJC2154" s="308"/>
      <c r="FJD2154" s="308"/>
      <c r="FJE2154" s="308"/>
      <c r="FJF2154" s="308"/>
      <c r="FJG2154" s="308"/>
      <c r="FJH2154" s="308"/>
      <c r="FJI2154" s="308"/>
      <c r="FJJ2154" s="308"/>
      <c r="FJK2154" s="308"/>
      <c r="FJL2154" s="308"/>
      <c r="FJM2154" s="308"/>
      <c r="FJN2154" s="308"/>
      <c r="FJO2154" s="308"/>
      <c r="FJP2154" s="308"/>
      <c r="FJQ2154" s="308"/>
      <c r="FJR2154" s="308"/>
      <c r="FJS2154" s="308"/>
      <c r="FJT2154" s="308"/>
      <c r="FJU2154" s="308"/>
      <c r="FJV2154" s="308"/>
      <c r="FJW2154" s="308"/>
      <c r="FJX2154" s="308"/>
      <c r="FJY2154" s="308"/>
      <c r="FJZ2154" s="308"/>
      <c r="FKA2154" s="308"/>
      <c r="FKB2154" s="308"/>
      <c r="FKC2154" s="308"/>
      <c r="FKD2154" s="308"/>
      <c r="FKE2154" s="308"/>
      <c r="FKF2154" s="308"/>
      <c r="FKG2154" s="308"/>
      <c r="FKH2154" s="308"/>
      <c r="FKI2154" s="308"/>
      <c r="FKJ2154" s="308"/>
      <c r="FKK2154" s="308"/>
      <c r="FKL2154" s="308"/>
      <c r="FKM2154" s="308"/>
      <c r="FKN2154" s="308"/>
      <c r="FKO2154" s="308"/>
      <c r="FKP2154" s="308"/>
      <c r="FKQ2154" s="308"/>
      <c r="FKR2154" s="308"/>
      <c r="FKS2154" s="308"/>
      <c r="FKT2154" s="308"/>
      <c r="FKU2154" s="308"/>
      <c r="FKV2154" s="308"/>
      <c r="FKW2154" s="308"/>
      <c r="FKX2154" s="308"/>
      <c r="FKY2154" s="308"/>
      <c r="FKZ2154" s="308"/>
      <c r="FLA2154" s="308"/>
      <c r="FLB2154" s="308"/>
      <c r="FLC2154" s="308"/>
      <c r="FLD2154" s="308"/>
      <c r="FLE2154" s="308"/>
      <c r="FLF2154" s="308"/>
      <c r="FLG2154" s="308"/>
      <c r="FLH2154" s="308"/>
      <c r="FLI2154" s="308"/>
      <c r="FLJ2154" s="308"/>
      <c r="FLK2154" s="308"/>
      <c r="FLL2154" s="308"/>
      <c r="FLM2154" s="308"/>
      <c r="FLN2154" s="308"/>
      <c r="FLO2154" s="308"/>
      <c r="FLP2154" s="308"/>
      <c r="FLQ2154" s="308"/>
      <c r="FLR2154" s="308"/>
      <c r="FLS2154" s="308"/>
      <c r="FLT2154" s="308"/>
      <c r="FLU2154" s="308"/>
      <c r="FLV2154" s="308"/>
      <c r="FLW2154" s="308"/>
      <c r="FLX2154" s="308"/>
      <c r="FLY2154" s="308"/>
      <c r="FLZ2154" s="308"/>
      <c r="FMA2154" s="308"/>
      <c r="FMB2154" s="308"/>
      <c r="FMC2154" s="308"/>
      <c r="FMD2154" s="308"/>
      <c r="FME2154" s="308"/>
      <c r="FMF2154" s="308"/>
      <c r="FMG2154" s="308"/>
      <c r="FMH2154" s="308"/>
      <c r="FMI2154" s="308"/>
      <c r="FMJ2154" s="308"/>
      <c r="FMK2154" s="308"/>
      <c r="FML2154" s="308"/>
      <c r="FMM2154" s="308"/>
      <c r="FMN2154" s="308"/>
      <c r="FMO2154" s="308"/>
      <c r="FMP2154" s="308"/>
      <c r="FMQ2154" s="308"/>
      <c r="FMR2154" s="308"/>
      <c r="FMS2154" s="308"/>
      <c r="FMT2154" s="308"/>
      <c r="FMU2154" s="308"/>
      <c r="FMV2154" s="308"/>
      <c r="FMW2154" s="308"/>
      <c r="FMX2154" s="308"/>
      <c r="FMY2154" s="308"/>
      <c r="FMZ2154" s="308"/>
      <c r="FNA2154" s="308"/>
      <c r="FNB2154" s="308"/>
      <c r="FNC2154" s="308"/>
      <c r="FND2154" s="308"/>
      <c r="FNE2154" s="308"/>
      <c r="FNF2154" s="308"/>
      <c r="FNG2154" s="308"/>
      <c r="FNH2154" s="308"/>
      <c r="FNI2154" s="308"/>
      <c r="FNJ2154" s="308"/>
      <c r="FNK2154" s="308"/>
      <c r="FNL2154" s="308"/>
      <c r="FNM2154" s="308"/>
      <c r="FNN2154" s="308"/>
      <c r="FNO2154" s="308"/>
      <c r="FNP2154" s="308"/>
      <c r="FNQ2154" s="308"/>
      <c r="FNR2154" s="308"/>
      <c r="FNS2154" s="308"/>
      <c r="FNT2154" s="308"/>
      <c r="FNU2154" s="308"/>
      <c r="FNV2154" s="308"/>
      <c r="FNW2154" s="308"/>
      <c r="FNX2154" s="308"/>
      <c r="FNY2154" s="308"/>
      <c r="FNZ2154" s="308"/>
      <c r="FOA2154" s="308"/>
      <c r="FOB2154" s="308"/>
      <c r="FOC2154" s="308"/>
      <c r="FOD2154" s="308"/>
      <c r="FOE2154" s="308"/>
      <c r="FOF2154" s="308"/>
      <c r="FOG2154" s="308"/>
      <c r="FOH2154" s="308"/>
      <c r="FOI2154" s="308"/>
      <c r="FOJ2154" s="308"/>
      <c r="FOK2154" s="308"/>
      <c r="FOL2154" s="308"/>
      <c r="FOM2154" s="308"/>
      <c r="FON2154" s="308"/>
      <c r="FOO2154" s="308"/>
      <c r="FOP2154" s="308"/>
      <c r="FOQ2154" s="308"/>
      <c r="FOR2154" s="308"/>
      <c r="FOS2154" s="308"/>
      <c r="FOT2154" s="308"/>
      <c r="FOU2154" s="308"/>
      <c r="FOV2154" s="308"/>
      <c r="FOW2154" s="308"/>
      <c r="FOX2154" s="308"/>
      <c r="FOY2154" s="308"/>
      <c r="FOZ2154" s="308"/>
      <c r="FPA2154" s="308"/>
      <c r="FPB2154" s="308"/>
      <c r="FPC2154" s="308"/>
      <c r="FPD2154" s="308"/>
      <c r="FPE2154" s="308"/>
      <c r="FPF2154" s="308"/>
      <c r="FPG2154" s="308"/>
      <c r="FPH2154" s="308"/>
      <c r="FPI2154" s="308"/>
      <c r="FPJ2154" s="308"/>
      <c r="FPK2154" s="308"/>
      <c r="FPL2154" s="308"/>
      <c r="FPM2154" s="308"/>
      <c r="FPN2154" s="308"/>
      <c r="FPO2154" s="308"/>
      <c r="FPP2154" s="308"/>
      <c r="FPQ2154" s="308"/>
      <c r="FPR2154" s="308"/>
      <c r="FPS2154" s="308"/>
      <c r="FPT2154" s="308"/>
      <c r="FPU2154" s="308"/>
      <c r="FPV2154" s="308"/>
      <c r="FPW2154" s="308"/>
      <c r="FPX2154" s="308"/>
      <c r="FPY2154" s="308"/>
      <c r="FPZ2154" s="308"/>
      <c r="FQA2154" s="308"/>
      <c r="FQB2154" s="308"/>
      <c r="FQC2154" s="308"/>
      <c r="FQD2154" s="308"/>
      <c r="FQE2154" s="308"/>
      <c r="FQF2154" s="308"/>
      <c r="FQG2154" s="308"/>
      <c r="FQH2154" s="308"/>
      <c r="FQI2154" s="308"/>
      <c r="FQJ2154" s="308"/>
      <c r="FQK2154" s="308"/>
      <c r="FQL2154" s="308"/>
      <c r="FQM2154" s="308"/>
      <c r="FQN2154" s="308"/>
      <c r="FQO2154" s="308"/>
      <c r="FQP2154" s="308"/>
      <c r="FQQ2154" s="308"/>
      <c r="FQR2154" s="308"/>
      <c r="FQS2154" s="308"/>
      <c r="FQT2154" s="308"/>
      <c r="FQU2154" s="308"/>
      <c r="FQV2154" s="308"/>
      <c r="FQW2154" s="308"/>
      <c r="FQX2154" s="308"/>
      <c r="FQY2154" s="308"/>
      <c r="FQZ2154" s="308"/>
      <c r="FRA2154" s="308"/>
      <c r="FRB2154" s="308"/>
      <c r="FRC2154" s="308"/>
      <c r="FRD2154" s="308"/>
      <c r="FRE2154" s="308"/>
      <c r="FRF2154" s="308"/>
      <c r="FRG2154" s="308"/>
      <c r="FRH2154" s="308"/>
      <c r="FRI2154" s="308"/>
      <c r="FRJ2154" s="308"/>
      <c r="FRK2154" s="308"/>
      <c r="FRL2154" s="308"/>
      <c r="FRM2154" s="308"/>
      <c r="FRN2154" s="308"/>
      <c r="FRO2154" s="308"/>
      <c r="FRP2154" s="308"/>
      <c r="FRQ2154" s="308"/>
      <c r="FRR2154" s="308"/>
      <c r="FRS2154" s="308"/>
      <c r="FRT2154" s="308"/>
      <c r="FRU2154" s="308"/>
      <c r="FRV2154" s="308"/>
      <c r="FRW2154" s="308"/>
      <c r="FRX2154" s="308"/>
      <c r="FRY2154" s="308"/>
      <c r="FRZ2154" s="308"/>
      <c r="FSA2154" s="308"/>
      <c r="FSB2154" s="308"/>
      <c r="FSC2154" s="308"/>
      <c r="FSD2154" s="308"/>
      <c r="FSE2154" s="308"/>
      <c r="FSF2154" s="308"/>
      <c r="FSG2154" s="308"/>
      <c r="FSH2154" s="308"/>
      <c r="FSI2154" s="308"/>
      <c r="FSJ2154" s="308"/>
      <c r="FSK2154" s="308"/>
      <c r="FSL2154" s="308"/>
      <c r="FSM2154" s="308"/>
      <c r="FSN2154" s="308"/>
      <c r="FSO2154" s="308"/>
      <c r="FSP2154" s="308"/>
      <c r="FSQ2154" s="308"/>
      <c r="FSR2154" s="308"/>
      <c r="FSS2154" s="308"/>
      <c r="FST2154" s="308"/>
      <c r="FSU2154" s="308"/>
      <c r="FSV2154" s="308"/>
      <c r="FSW2154" s="308"/>
      <c r="FSX2154" s="308"/>
      <c r="FSY2154" s="308"/>
      <c r="FSZ2154" s="308"/>
      <c r="FTA2154" s="308"/>
      <c r="FTB2154" s="308"/>
      <c r="FTC2154" s="308"/>
      <c r="FTD2154" s="308"/>
      <c r="FTE2154" s="308"/>
      <c r="FTF2154" s="308"/>
      <c r="FTG2154" s="308"/>
      <c r="FTH2154" s="308"/>
      <c r="FTI2154" s="308"/>
      <c r="FTJ2154" s="308"/>
      <c r="FTK2154" s="308"/>
      <c r="FTL2154" s="308"/>
      <c r="FTM2154" s="308"/>
      <c r="FTN2154" s="308"/>
      <c r="FTO2154" s="308"/>
      <c r="FTP2154" s="308"/>
      <c r="FTQ2154" s="308"/>
      <c r="FTR2154" s="308"/>
      <c r="FTS2154" s="308"/>
      <c r="FTT2154" s="308"/>
      <c r="FTU2154" s="308"/>
      <c r="FTV2154" s="308"/>
      <c r="FTW2154" s="308"/>
      <c r="FTX2154" s="308"/>
      <c r="FTY2154" s="308"/>
      <c r="FTZ2154" s="308"/>
      <c r="FUA2154" s="308"/>
      <c r="FUB2154" s="308"/>
      <c r="FUC2154" s="308"/>
      <c r="FUD2154" s="308"/>
      <c r="FUE2154" s="308"/>
      <c r="FUF2154" s="308"/>
      <c r="FUG2154" s="308"/>
      <c r="FUH2154" s="308"/>
      <c r="FUI2154" s="308"/>
      <c r="FUJ2154" s="308"/>
      <c r="FUK2154" s="308"/>
      <c r="FUL2154" s="308"/>
      <c r="FUM2154" s="308"/>
      <c r="FUN2154" s="308"/>
      <c r="FUO2154" s="308"/>
      <c r="FUP2154" s="308"/>
      <c r="FUQ2154" s="308"/>
      <c r="FUR2154" s="308"/>
      <c r="FUS2154" s="308"/>
      <c r="FUT2154" s="308"/>
      <c r="FUU2154" s="308"/>
      <c r="FUV2154" s="308"/>
      <c r="FUW2154" s="308"/>
      <c r="FUX2154" s="308"/>
      <c r="FUY2154" s="308"/>
      <c r="FUZ2154" s="308"/>
      <c r="FVA2154" s="308"/>
      <c r="FVB2154" s="308"/>
      <c r="FVC2154" s="308"/>
      <c r="FVD2154" s="308"/>
      <c r="FVE2154" s="308"/>
      <c r="FVF2154" s="308"/>
      <c r="FVG2154" s="308"/>
      <c r="FVH2154" s="308"/>
      <c r="FVI2154" s="308"/>
      <c r="FVJ2154" s="308"/>
      <c r="FVK2154" s="308"/>
      <c r="FVL2154" s="308"/>
      <c r="FVM2154" s="308"/>
      <c r="FVN2154" s="308"/>
      <c r="FVO2154" s="308"/>
      <c r="FVP2154" s="308"/>
      <c r="FVQ2154" s="308"/>
      <c r="FVR2154" s="308"/>
      <c r="FVS2154" s="308"/>
      <c r="FVT2154" s="308"/>
      <c r="FVU2154" s="308"/>
      <c r="FVV2154" s="308"/>
      <c r="FVW2154" s="308"/>
      <c r="FVX2154" s="308"/>
      <c r="FVY2154" s="308"/>
      <c r="FVZ2154" s="308"/>
      <c r="FWA2154" s="308"/>
      <c r="FWB2154" s="308"/>
      <c r="FWC2154" s="308"/>
      <c r="FWD2154" s="308"/>
      <c r="FWE2154" s="308"/>
      <c r="FWF2154" s="308"/>
      <c r="FWG2154" s="308"/>
      <c r="FWH2154" s="308"/>
      <c r="FWI2154" s="308"/>
      <c r="FWJ2154" s="308"/>
      <c r="FWK2154" s="308"/>
      <c r="FWL2154" s="308"/>
      <c r="FWM2154" s="308"/>
      <c r="FWN2154" s="308"/>
      <c r="FWO2154" s="308"/>
      <c r="FWP2154" s="308"/>
      <c r="FWQ2154" s="308"/>
      <c r="FWR2154" s="308"/>
      <c r="FWS2154" s="308"/>
      <c r="FWT2154" s="308"/>
      <c r="FWU2154" s="308"/>
      <c r="FWV2154" s="308"/>
      <c r="FWW2154" s="308"/>
      <c r="FWX2154" s="308"/>
      <c r="FWY2154" s="308"/>
      <c r="FWZ2154" s="308"/>
      <c r="FXA2154" s="308"/>
      <c r="FXB2154" s="308"/>
      <c r="FXC2154" s="308"/>
      <c r="FXD2154" s="308"/>
      <c r="FXE2154" s="308"/>
      <c r="FXF2154" s="308"/>
      <c r="FXG2154" s="308"/>
      <c r="FXH2154" s="308"/>
      <c r="FXI2154" s="308"/>
      <c r="FXJ2154" s="308"/>
      <c r="FXK2154" s="308"/>
      <c r="FXL2154" s="308"/>
      <c r="FXM2154" s="308"/>
      <c r="FXN2154" s="308"/>
      <c r="FXO2154" s="308"/>
      <c r="FXP2154" s="308"/>
      <c r="FXQ2154" s="308"/>
      <c r="FXR2154" s="308"/>
      <c r="FXS2154" s="308"/>
      <c r="FXT2154" s="308"/>
      <c r="FXU2154" s="308"/>
      <c r="FXV2154" s="308"/>
      <c r="FXW2154" s="308"/>
      <c r="FXX2154" s="308"/>
      <c r="FXY2154" s="308"/>
      <c r="FXZ2154" s="308"/>
      <c r="FYA2154" s="308"/>
      <c r="FYB2154" s="308"/>
      <c r="FYC2154" s="308"/>
      <c r="FYD2154" s="308"/>
      <c r="FYE2154" s="308"/>
      <c r="FYF2154" s="308"/>
      <c r="FYG2154" s="308"/>
      <c r="FYH2154" s="308"/>
      <c r="FYI2154" s="308"/>
      <c r="FYJ2154" s="308"/>
      <c r="FYK2154" s="308"/>
      <c r="FYL2154" s="308"/>
      <c r="FYM2154" s="308"/>
      <c r="FYN2154" s="308"/>
      <c r="FYO2154" s="308"/>
      <c r="FYP2154" s="308"/>
      <c r="FYQ2154" s="308"/>
      <c r="FYR2154" s="308"/>
      <c r="FYS2154" s="308"/>
      <c r="FYT2154" s="308"/>
      <c r="FYU2154" s="308"/>
      <c r="FYV2154" s="308"/>
      <c r="FYW2154" s="308"/>
      <c r="FYX2154" s="308"/>
      <c r="FYY2154" s="308"/>
      <c r="FYZ2154" s="308"/>
      <c r="FZA2154" s="308"/>
      <c r="FZB2154" s="308"/>
      <c r="FZC2154" s="308"/>
      <c r="FZD2154" s="308"/>
      <c r="FZE2154" s="308"/>
      <c r="FZF2154" s="308"/>
      <c r="FZG2154" s="308"/>
      <c r="FZH2154" s="308"/>
      <c r="FZI2154" s="308"/>
      <c r="FZJ2154" s="308"/>
      <c r="FZK2154" s="308"/>
      <c r="FZL2154" s="308"/>
      <c r="FZM2154" s="308"/>
      <c r="FZN2154" s="308"/>
      <c r="FZO2154" s="308"/>
      <c r="FZP2154" s="308"/>
      <c r="FZQ2154" s="308"/>
      <c r="FZR2154" s="308"/>
      <c r="FZS2154" s="308"/>
      <c r="FZT2154" s="308"/>
      <c r="FZU2154" s="308"/>
      <c r="FZV2154" s="308"/>
      <c r="FZW2154" s="308"/>
      <c r="FZX2154" s="308"/>
      <c r="FZY2154" s="308"/>
      <c r="FZZ2154" s="308"/>
      <c r="GAA2154" s="308"/>
      <c r="GAB2154" s="308"/>
      <c r="GAC2154" s="308"/>
      <c r="GAD2154" s="308"/>
      <c r="GAE2154" s="308"/>
      <c r="GAF2154" s="308"/>
      <c r="GAG2154" s="308"/>
      <c r="GAH2154" s="308"/>
      <c r="GAI2154" s="308"/>
      <c r="GAJ2154" s="308"/>
      <c r="GAK2154" s="308"/>
      <c r="GAL2154" s="308"/>
      <c r="GAM2154" s="308"/>
      <c r="GAN2154" s="308"/>
      <c r="GAO2154" s="308"/>
      <c r="GAP2154" s="308"/>
      <c r="GAQ2154" s="308"/>
      <c r="GAR2154" s="308"/>
      <c r="GAS2154" s="308"/>
      <c r="GAT2154" s="308"/>
      <c r="GAU2154" s="308"/>
      <c r="GAV2154" s="308"/>
      <c r="GAW2154" s="308"/>
      <c r="GAX2154" s="308"/>
      <c r="GAY2154" s="308"/>
      <c r="GAZ2154" s="308"/>
      <c r="GBA2154" s="308"/>
      <c r="GBB2154" s="308"/>
      <c r="GBC2154" s="308"/>
      <c r="GBD2154" s="308"/>
      <c r="GBE2154" s="308"/>
      <c r="GBF2154" s="308"/>
      <c r="GBG2154" s="308"/>
      <c r="GBH2154" s="308"/>
      <c r="GBI2154" s="308"/>
      <c r="GBJ2154" s="308"/>
      <c r="GBK2154" s="308"/>
      <c r="GBL2154" s="308"/>
      <c r="GBM2154" s="308"/>
      <c r="GBN2154" s="308"/>
      <c r="GBO2154" s="308"/>
      <c r="GBP2154" s="308"/>
      <c r="GBQ2154" s="308"/>
      <c r="GBR2154" s="308"/>
      <c r="GBS2154" s="308"/>
      <c r="GBT2154" s="308"/>
      <c r="GBU2154" s="308"/>
      <c r="GBV2154" s="308"/>
      <c r="GBW2154" s="308"/>
      <c r="GBX2154" s="308"/>
      <c r="GBY2154" s="308"/>
      <c r="GBZ2154" s="308"/>
      <c r="GCA2154" s="308"/>
      <c r="GCB2154" s="308"/>
      <c r="GCC2154" s="308"/>
      <c r="GCD2154" s="308"/>
      <c r="GCE2154" s="308"/>
      <c r="GCF2154" s="308"/>
      <c r="GCG2154" s="308"/>
      <c r="GCH2154" s="308"/>
      <c r="GCI2154" s="308"/>
      <c r="GCJ2154" s="308"/>
      <c r="GCK2154" s="308"/>
      <c r="GCL2154" s="308"/>
      <c r="GCM2154" s="308"/>
      <c r="GCN2154" s="308"/>
      <c r="GCO2154" s="308"/>
      <c r="GCP2154" s="308"/>
      <c r="GCQ2154" s="308"/>
      <c r="GCR2154" s="308"/>
      <c r="GCS2154" s="308"/>
      <c r="GCT2154" s="308"/>
      <c r="GCU2154" s="308"/>
      <c r="GCV2154" s="308"/>
      <c r="GCW2154" s="308"/>
      <c r="GCX2154" s="308"/>
      <c r="GCY2154" s="308"/>
      <c r="GCZ2154" s="308"/>
      <c r="GDA2154" s="308"/>
      <c r="GDB2154" s="308"/>
      <c r="GDC2154" s="308"/>
      <c r="GDD2154" s="308"/>
      <c r="GDE2154" s="308"/>
      <c r="GDF2154" s="308"/>
      <c r="GDG2154" s="308"/>
      <c r="GDH2154" s="308"/>
      <c r="GDI2154" s="308"/>
      <c r="GDJ2154" s="308"/>
      <c r="GDK2154" s="308"/>
      <c r="GDL2154" s="308"/>
      <c r="GDM2154" s="308"/>
      <c r="GDN2154" s="308"/>
      <c r="GDO2154" s="308"/>
      <c r="GDP2154" s="308"/>
      <c r="GDQ2154" s="308"/>
      <c r="GDR2154" s="308"/>
      <c r="GDS2154" s="308"/>
      <c r="GDT2154" s="308"/>
      <c r="GDU2154" s="308"/>
      <c r="GDV2154" s="308"/>
      <c r="GDW2154" s="308"/>
      <c r="GDX2154" s="308"/>
      <c r="GDY2154" s="308"/>
      <c r="GDZ2154" s="308"/>
      <c r="GEA2154" s="308"/>
      <c r="GEB2154" s="308"/>
      <c r="GEC2154" s="308"/>
      <c r="GED2154" s="308"/>
      <c r="GEE2154" s="308"/>
      <c r="GEF2154" s="308"/>
      <c r="GEG2154" s="308"/>
      <c r="GEH2154" s="308"/>
      <c r="GEI2154" s="308"/>
      <c r="GEJ2154" s="308"/>
      <c r="GEK2154" s="308"/>
      <c r="GEL2154" s="308"/>
      <c r="GEM2154" s="308"/>
      <c r="GEN2154" s="308"/>
      <c r="GEO2154" s="308"/>
      <c r="GEP2154" s="308"/>
      <c r="GEQ2154" s="308"/>
      <c r="GER2154" s="308"/>
      <c r="GES2154" s="308"/>
      <c r="GET2154" s="308"/>
      <c r="GEU2154" s="308"/>
      <c r="GEV2154" s="308"/>
      <c r="GEW2154" s="308"/>
      <c r="GEX2154" s="308"/>
      <c r="GEY2154" s="308"/>
      <c r="GEZ2154" s="308"/>
      <c r="GFA2154" s="308"/>
      <c r="GFB2154" s="308"/>
      <c r="GFC2154" s="308"/>
      <c r="GFD2154" s="308"/>
      <c r="GFE2154" s="308"/>
      <c r="GFF2154" s="308"/>
      <c r="GFG2154" s="308"/>
      <c r="GFH2154" s="308"/>
      <c r="GFI2154" s="308"/>
      <c r="GFJ2154" s="308"/>
      <c r="GFK2154" s="308"/>
      <c r="GFL2154" s="308"/>
      <c r="GFM2154" s="308"/>
      <c r="GFN2154" s="308"/>
      <c r="GFO2154" s="308"/>
      <c r="GFP2154" s="308"/>
      <c r="GFQ2154" s="308"/>
      <c r="GFR2154" s="308"/>
      <c r="GFS2154" s="308"/>
      <c r="GFT2154" s="308"/>
      <c r="GFU2154" s="308"/>
      <c r="GFV2154" s="308"/>
      <c r="GFW2154" s="308"/>
      <c r="GFX2154" s="308"/>
      <c r="GFY2154" s="308"/>
      <c r="GFZ2154" s="308"/>
      <c r="GGA2154" s="308"/>
      <c r="GGB2154" s="308"/>
      <c r="GGC2154" s="308"/>
      <c r="GGD2154" s="308"/>
      <c r="GGE2154" s="308"/>
      <c r="GGF2154" s="308"/>
      <c r="GGG2154" s="308"/>
      <c r="GGH2154" s="308"/>
      <c r="GGI2154" s="308"/>
      <c r="GGJ2154" s="308"/>
      <c r="GGK2154" s="308"/>
      <c r="GGL2154" s="308"/>
      <c r="GGM2154" s="308"/>
      <c r="GGN2154" s="308"/>
      <c r="GGO2154" s="308"/>
      <c r="GGP2154" s="308"/>
      <c r="GGQ2154" s="308"/>
      <c r="GGR2154" s="308"/>
      <c r="GGS2154" s="308"/>
      <c r="GGT2154" s="308"/>
      <c r="GGU2154" s="308"/>
      <c r="GGV2154" s="308"/>
      <c r="GGW2154" s="308"/>
      <c r="GGX2154" s="308"/>
      <c r="GGY2154" s="308"/>
      <c r="GGZ2154" s="308"/>
      <c r="GHA2154" s="308"/>
      <c r="GHB2154" s="308"/>
      <c r="GHC2154" s="308"/>
      <c r="GHD2154" s="308"/>
      <c r="GHE2154" s="308"/>
      <c r="GHF2154" s="308"/>
      <c r="GHG2154" s="308"/>
      <c r="GHH2154" s="308"/>
      <c r="GHI2154" s="308"/>
      <c r="GHJ2154" s="308"/>
      <c r="GHK2154" s="308"/>
      <c r="GHL2154" s="308"/>
      <c r="GHM2154" s="308"/>
      <c r="GHN2154" s="308"/>
      <c r="GHO2154" s="308"/>
      <c r="GHP2154" s="308"/>
      <c r="GHQ2154" s="308"/>
      <c r="GHR2154" s="308"/>
      <c r="GHS2154" s="308"/>
      <c r="GHT2154" s="308"/>
      <c r="GHU2154" s="308"/>
      <c r="GHV2154" s="308"/>
      <c r="GHW2154" s="308"/>
      <c r="GHX2154" s="308"/>
      <c r="GHY2154" s="308"/>
      <c r="GHZ2154" s="308"/>
      <c r="GIA2154" s="308"/>
      <c r="GIB2154" s="308"/>
      <c r="GIC2154" s="308"/>
      <c r="GID2154" s="308"/>
      <c r="GIE2154" s="308"/>
      <c r="GIF2154" s="308"/>
      <c r="GIG2154" s="308"/>
      <c r="GIH2154" s="308"/>
      <c r="GII2154" s="308"/>
      <c r="GIJ2154" s="308"/>
      <c r="GIK2154" s="308"/>
      <c r="GIL2154" s="308"/>
      <c r="GIM2154" s="308"/>
      <c r="GIN2154" s="308"/>
      <c r="GIO2154" s="308"/>
      <c r="GIP2154" s="308"/>
      <c r="GIQ2154" s="308"/>
      <c r="GIR2154" s="308"/>
      <c r="GIS2154" s="308"/>
      <c r="GIT2154" s="308"/>
      <c r="GIU2154" s="308"/>
      <c r="GIV2154" s="308"/>
      <c r="GIW2154" s="308"/>
      <c r="GIX2154" s="308"/>
      <c r="GIY2154" s="308"/>
      <c r="GIZ2154" s="308"/>
      <c r="GJA2154" s="308"/>
      <c r="GJB2154" s="308"/>
      <c r="GJC2154" s="308"/>
      <c r="GJD2154" s="308"/>
      <c r="GJE2154" s="308"/>
      <c r="GJF2154" s="308"/>
      <c r="GJG2154" s="308"/>
      <c r="GJH2154" s="308"/>
      <c r="GJI2154" s="308"/>
      <c r="GJJ2154" s="308"/>
      <c r="GJK2154" s="308"/>
      <c r="GJL2154" s="308"/>
      <c r="GJM2154" s="308"/>
      <c r="GJN2154" s="308"/>
      <c r="GJO2154" s="308"/>
      <c r="GJP2154" s="308"/>
      <c r="GJQ2154" s="308"/>
      <c r="GJR2154" s="308"/>
      <c r="GJS2154" s="308"/>
      <c r="GJT2154" s="308"/>
      <c r="GJU2154" s="308"/>
      <c r="GJV2154" s="308"/>
      <c r="GJW2154" s="308"/>
      <c r="GJX2154" s="308"/>
      <c r="GJY2154" s="308"/>
      <c r="GJZ2154" s="308"/>
      <c r="GKA2154" s="308"/>
      <c r="GKB2154" s="308"/>
      <c r="GKC2154" s="308"/>
      <c r="GKD2154" s="308"/>
      <c r="GKE2154" s="308"/>
      <c r="GKF2154" s="308"/>
      <c r="GKG2154" s="308"/>
      <c r="GKH2154" s="308"/>
      <c r="GKI2154" s="308"/>
      <c r="GKJ2154" s="308"/>
      <c r="GKK2154" s="308"/>
      <c r="GKL2154" s="308"/>
      <c r="GKM2154" s="308"/>
      <c r="GKN2154" s="308"/>
      <c r="GKO2154" s="308"/>
      <c r="GKP2154" s="308"/>
      <c r="GKQ2154" s="308"/>
      <c r="GKR2154" s="308"/>
      <c r="GKS2154" s="308"/>
      <c r="GKT2154" s="308"/>
      <c r="GKU2154" s="308"/>
      <c r="GKV2154" s="308"/>
      <c r="GKW2154" s="308"/>
      <c r="GKX2154" s="308"/>
      <c r="GKY2154" s="308"/>
      <c r="GKZ2154" s="308"/>
      <c r="GLA2154" s="308"/>
      <c r="GLB2154" s="308"/>
      <c r="GLC2154" s="308"/>
      <c r="GLD2154" s="308"/>
      <c r="GLE2154" s="308"/>
      <c r="GLF2154" s="308"/>
      <c r="GLG2154" s="308"/>
      <c r="GLH2154" s="308"/>
      <c r="GLI2154" s="308"/>
      <c r="GLJ2154" s="308"/>
      <c r="GLK2154" s="308"/>
      <c r="GLL2154" s="308"/>
      <c r="GLM2154" s="308"/>
      <c r="GLN2154" s="308"/>
      <c r="GLO2154" s="308"/>
      <c r="GLP2154" s="308"/>
      <c r="GLQ2154" s="308"/>
      <c r="GLR2154" s="308"/>
      <c r="GLS2154" s="308"/>
      <c r="GLT2154" s="308"/>
      <c r="GLU2154" s="308"/>
      <c r="GLV2154" s="308"/>
      <c r="GLW2154" s="308"/>
      <c r="GLX2154" s="308"/>
      <c r="GLY2154" s="308"/>
      <c r="GLZ2154" s="308"/>
      <c r="GMA2154" s="308"/>
      <c r="GMB2154" s="308"/>
      <c r="GMC2154" s="308"/>
      <c r="GMD2154" s="308"/>
      <c r="GME2154" s="308"/>
      <c r="GMF2154" s="308"/>
      <c r="GMG2154" s="308"/>
      <c r="GMH2154" s="308"/>
      <c r="GMI2154" s="308"/>
      <c r="GMJ2154" s="308"/>
      <c r="GMK2154" s="308"/>
      <c r="GML2154" s="308"/>
      <c r="GMM2154" s="308"/>
      <c r="GMN2154" s="308"/>
      <c r="GMO2154" s="308"/>
      <c r="GMP2154" s="308"/>
      <c r="GMQ2154" s="308"/>
      <c r="GMR2154" s="308"/>
      <c r="GMS2154" s="308"/>
      <c r="GMT2154" s="308"/>
      <c r="GMU2154" s="308"/>
      <c r="GMV2154" s="308"/>
      <c r="GMW2154" s="308"/>
      <c r="GMX2154" s="308"/>
      <c r="GMY2154" s="308"/>
      <c r="GMZ2154" s="308"/>
      <c r="GNA2154" s="308"/>
      <c r="GNB2154" s="308"/>
      <c r="GNC2154" s="308"/>
      <c r="GND2154" s="308"/>
      <c r="GNE2154" s="308"/>
      <c r="GNF2154" s="308"/>
      <c r="GNG2154" s="308"/>
      <c r="GNH2154" s="308"/>
      <c r="GNI2154" s="308"/>
      <c r="GNJ2154" s="308"/>
      <c r="GNK2154" s="308"/>
      <c r="GNL2154" s="308"/>
      <c r="GNM2154" s="308"/>
      <c r="GNN2154" s="308"/>
      <c r="GNO2154" s="308"/>
      <c r="GNP2154" s="308"/>
      <c r="GNQ2154" s="308"/>
      <c r="GNR2154" s="308"/>
      <c r="GNS2154" s="308"/>
      <c r="GNT2154" s="308"/>
      <c r="GNU2154" s="308"/>
      <c r="GNV2154" s="308"/>
      <c r="GNW2154" s="308"/>
      <c r="GNX2154" s="308"/>
      <c r="GNY2154" s="308"/>
      <c r="GNZ2154" s="308"/>
      <c r="GOA2154" s="308"/>
      <c r="GOB2154" s="308"/>
      <c r="GOC2154" s="308"/>
      <c r="GOD2154" s="308"/>
      <c r="GOE2154" s="308"/>
      <c r="GOF2154" s="308"/>
      <c r="GOG2154" s="308"/>
      <c r="GOH2154" s="308"/>
      <c r="GOI2154" s="308"/>
      <c r="GOJ2154" s="308"/>
      <c r="GOK2154" s="308"/>
      <c r="GOL2154" s="308"/>
      <c r="GOM2154" s="308"/>
      <c r="GON2154" s="308"/>
      <c r="GOO2154" s="308"/>
      <c r="GOP2154" s="308"/>
      <c r="GOQ2154" s="308"/>
      <c r="GOR2154" s="308"/>
      <c r="GOS2154" s="308"/>
      <c r="GOT2154" s="308"/>
      <c r="GOU2154" s="308"/>
      <c r="GOV2154" s="308"/>
      <c r="GOW2154" s="308"/>
      <c r="GOX2154" s="308"/>
      <c r="GOY2154" s="308"/>
      <c r="GOZ2154" s="308"/>
      <c r="GPA2154" s="308"/>
      <c r="GPB2154" s="308"/>
      <c r="GPC2154" s="308"/>
      <c r="GPD2154" s="308"/>
      <c r="GPE2154" s="308"/>
      <c r="GPF2154" s="308"/>
      <c r="GPG2154" s="308"/>
      <c r="GPH2154" s="308"/>
      <c r="GPI2154" s="308"/>
      <c r="GPJ2154" s="308"/>
      <c r="GPK2154" s="308"/>
      <c r="GPL2154" s="308"/>
      <c r="GPM2154" s="308"/>
      <c r="GPN2154" s="308"/>
      <c r="GPO2154" s="308"/>
      <c r="GPP2154" s="308"/>
      <c r="GPQ2154" s="308"/>
      <c r="GPR2154" s="308"/>
      <c r="GPS2154" s="308"/>
      <c r="GPT2154" s="308"/>
      <c r="GPU2154" s="308"/>
      <c r="GPV2154" s="308"/>
      <c r="GPW2154" s="308"/>
      <c r="GPX2154" s="308"/>
      <c r="GPY2154" s="308"/>
      <c r="GPZ2154" s="308"/>
      <c r="GQA2154" s="308"/>
      <c r="GQB2154" s="308"/>
      <c r="GQC2154" s="308"/>
      <c r="GQD2154" s="308"/>
      <c r="GQE2154" s="308"/>
      <c r="GQF2154" s="308"/>
      <c r="GQG2154" s="308"/>
      <c r="GQH2154" s="308"/>
      <c r="GQI2154" s="308"/>
      <c r="GQJ2154" s="308"/>
      <c r="GQK2154" s="308"/>
      <c r="GQL2154" s="308"/>
      <c r="GQM2154" s="308"/>
      <c r="GQN2154" s="308"/>
      <c r="GQO2154" s="308"/>
      <c r="GQP2154" s="308"/>
      <c r="GQQ2154" s="308"/>
      <c r="GQR2154" s="308"/>
      <c r="GQS2154" s="308"/>
      <c r="GQT2154" s="308"/>
      <c r="GQU2154" s="308"/>
      <c r="GQV2154" s="308"/>
      <c r="GQW2154" s="308"/>
      <c r="GQX2154" s="308"/>
      <c r="GQY2154" s="308"/>
      <c r="GQZ2154" s="308"/>
      <c r="GRA2154" s="308"/>
      <c r="GRB2154" s="308"/>
      <c r="GRC2154" s="308"/>
      <c r="GRD2154" s="308"/>
      <c r="GRE2154" s="308"/>
      <c r="GRF2154" s="308"/>
      <c r="GRG2154" s="308"/>
      <c r="GRH2154" s="308"/>
      <c r="GRI2154" s="308"/>
      <c r="GRJ2154" s="308"/>
      <c r="GRK2154" s="308"/>
      <c r="GRL2154" s="308"/>
      <c r="GRM2154" s="308"/>
      <c r="GRN2154" s="308"/>
      <c r="GRO2154" s="308"/>
      <c r="GRP2154" s="308"/>
      <c r="GRQ2154" s="308"/>
      <c r="GRR2154" s="308"/>
      <c r="GRS2154" s="308"/>
      <c r="GRT2154" s="308"/>
      <c r="GRU2154" s="308"/>
      <c r="GRV2154" s="308"/>
      <c r="GRW2154" s="308"/>
      <c r="GRX2154" s="308"/>
      <c r="GRY2154" s="308"/>
      <c r="GRZ2154" s="308"/>
      <c r="GSA2154" s="308"/>
      <c r="GSB2154" s="308"/>
      <c r="GSC2154" s="308"/>
      <c r="GSD2154" s="308"/>
      <c r="GSE2154" s="308"/>
      <c r="GSF2154" s="308"/>
      <c r="GSG2154" s="308"/>
      <c r="GSH2154" s="308"/>
      <c r="GSI2154" s="308"/>
      <c r="GSJ2154" s="308"/>
      <c r="GSK2154" s="308"/>
      <c r="GSL2154" s="308"/>
      <c r="GSM2154" s="308"/>
      <c r="GSN2154" s="308"/>
      <c r="GSO2154" s="308"/>
      <c r="GSP2154" s="308"/>
      <c r="GSQ2154" s="308"/>
      <c r="GSR2154" s="308"/>
      <c r="GSS2154" s="308"/>
      <c r="GST2154" s="308"/>
      <c r="GSU2154" s="308"/>
      <c r="GSV2154" s="308"/>
      <c r="GSW2154" s="308"/>
      <c r="GSX2154" s="308"/>
      <c r="GSY2154" s="308"/>
      <c r="GSZ2154" s="308"/>
      <c r="GTA2154" s="308"/>
      <c r="GTB2154" s="308"/>
      <c r="GTC2154" s="308"/>
      <c r="GTD2154" s="308"/>
      <c r="GTE2154" s="308"/>
      <c r="GTF2154" s="308"/>
      <c r="GTG2154" s="308"/>
      <c r="GTH2154" s="308"/>
      <c r="GTI2154" s="308"/>
      <c r="GTJ2154" s="308"/>
      <c r="GTK2154" s="308"/>
      <c r="GTL2154" s="308"/>
      <c r="GTM2154" s="308"/>
      <c r="GTN2154" s="308"/>
      <c r="GTO2154" s="308"/>
      <c r="GTP2154" s="308"/>
      <c r="GTQ2154" s="308"/>
      <c r="GTR2154" s="308"/>
      <c r="GTS2154" s="308"/>
      <c r="GTT2154" s="308"/>
      <c r="GTU2154" s="308"/>
      <c r="GTV2154" s="308"/>
      <c r="GTW2154" s="308"/>
      <c r="GTX2154" s="308"/>
      <c r="GTY2154" s="308"/>
      <c r="GTZ2154" s="308"/>
      <c r="GUA2154" s="308"/>
      <c r="GUB2154" s="308"/>
      <c r="GUC2154" s="308"/>
      <c r="GUD2154" s="308"/>
      <c r="GUE2154" s="308"/>
      <c r="GUF2154" s="308"/>
      <c r="GUG2154" s="308"/>
      <c r="GUH2154" s="308"/>
      <c r="GUI2154" s="308"/>
      <c r="GUJ2154" s="308"/>
      <c r="GUK2154" s="308"/>
      <c r="GUL2154" s="308"/>
      <c r="GUM2154" s="308"/>
      <c r="GUN2154" s="308"/>
      <c r="GUO2154" s="308"/>
      <c r="GUP2154" s="308"/>
      <c r="GUQ2154" s="308"/>
      <c r="GUR2154" s="308"/>
      <c r="GUS2154" s="308"/>
      <c r="GUT2154" s="308"/>
      <c r="GUU2154" s="308"/>
      <c r="GUV2154" s="308"/>
      <c r="GUW2154" s="308"/>
      <c r="GUX2154" s="308"/>
      <c r="GUY2154" s="308"/>
      <c r="GUZ2154" s="308"/>
      <c r="GVA2154" s="308"/>
      <c r="GVB2154" s="308"/>
      <c r="GVC2154" s="308"/>
      <c r="GVD2154" s="308"/>
      <c r="GVE2154" s="308"/>
      <c r="GVF2154" s="308"/>
      <c r="GVG2154" s="308"/>
      <c r="GVH2154" s="308"/>
      <c r="GVI2154" s="308"/>
      <c r="GVJ2154" s="308"/>
      <c r="GVK2154" s="308"/>
      <c r="GVL2154" s="308"/>
      <c r="GVM2154" s="308"/>
      <c r="GVN2154" s="308"/>
      <c r="GVO2154" s="308"/>
      <c r="GVP2154" s="308"/>
      <c r="GVQ2154" s="308"/>
      <c r="GVR2154" s="308"/>
      <c r="GVS2154" s="308"/>
      <c r="GVT2154" s="308"/>
      <c r="GVU2154" s="308"/>
      <c r="GVV2154" s="308"/>
      <c r="GVW2154" s="308"/>
      <c r="GVX2154" s="308"/>
      <c r="GVY2154" s="308"/>
      <c r="GVZ2154" s="308"/>
      <c r="GWA2154" s="308"/>
      <c r="GWB2154" s="308"/>
      <c r="GWC2154" s="308"/>
      <c r="GWD2154" s="308"/>
      <c r="GWE2154" s="308"/>
      <c r="GWF2154" s="308"/>
      <c r="GWG2154" s="308"/>
      <c r="GWH2154" s="308"/>
      <c r="GWI2154" s="308"/>
      <c r="GWJ2154" s="308"/>
      <c r="GWK2154" s="308"/>
      <c r="GWL2154" s="308"/>
      <c r="GWM2154" s="308"/>
      <c r="GWN2154" s="308"/>
      <c r="GWO2154" s="308"/>
      <c r="GWP2154" s="308"/>
      <c r="GWQ2154" s="308"/>
      <c r="GWR2154" s="308"/>
      <c r="GWS2154" s="308"/>
      <c r="GWT2154" s="308"/>
      <c r="GWU2154" s="308"/>
      <c r="GWV2154" s="308"/>
      <c r="GWW2154" s="308"/>
      <c r="GWX2154" s="308"/>
      <c r="GWY2154" s="308"/>
      <c r="GWZ2154" s="308"/>
      <c r="GXA2154" s="308"/>
      <c r="GXB2154" s="308"/>
      <c r="GXC2154" s="308"/>
      <c r="GXD2154" s="308"/>
      <c r="GXE2154" s="308"/>
      <c r="GXF2154" s="308"/>
      <c r="GXG2154" s="308"/>
      <c r="GXH2154" s="308"/>
      <c r="GXI2154" s="308"/>
      <c r="GXJ2154" s="308"/>
      <c r="GXK2154" s="308"/>
      <c r="GXL2154" s="308"/>
      <c r="GXM2154" s="308"/>
      <c r="GXN2154" s="308"/>
      <c r="GXO2154" s="308"/>
      <c r="GXP2154" s="308"/>
      <c r="GXQ2154" s="308"/>
      <c r="GXR2154" s="308"/>
      <c r="GXS2154" s="308"/>
      <c r="GXT2154" s="308"/>
      <c r="GXU2154" s="308"/>
      <c r="GXV2154" s="308"/>
      <c r="GXW2154" s="308"/>
      <c r="GXX2154" s="308"/>
      <c r="GXY2154" s="308"/>
      <c r="GXZ2154" s="308"/>
      <c r="GYA2154" s="308"/>
      <c r="GYB2154" s="308"/>
      <c r="GYC2154" s="308"/>
      <c r="GYD2154" s="308"/>
      <c r="GYE2154" s="308"/>
      <c r="GYF2154" s="308"/>
      <c r="GYG2154" s="308"/>
      <c r="GYH2154" s="308"/>
      <c r="GYI2154" s="308"/>
      <c r="GYJ2154" s="308"/>
      <c r="GYK2154" s="308"/>
      <c r="GYL2154" s="308"/>
      <c r="GYM2154" s="308"/>
      <c r="GYN2154" s="308"/>
      <c r="GYO2154" s="308"/>
      <c r="GYP2154" s="308"/>
      <c r="GYQ2154" s="308"/>
      <c r="GYR2154" s="308"/>
      <c r="GYS2154" s="308"/>
      <c r="GYT2154" s="308"/>
      <c r="GYU2154" s="308"/>
      <c r="GYV2154" s="308"/>
      <c r="GYW2154" s="308"/>
      <c r="GYX2154" s="308"/>
      <c r="GYY2154" s="308"/>
      <c r="GYZ2154" s="308"/>
      <c r="GZA2154" s="308"/>
      <c r="GZB2154" s="308"/>
      <c r="GZC2154" s="308"/>
      <c r="GZD2154" s="308"/>
      <c r="GZE2154" s="308"/>
      <c r="GZF2154" s="308"/>
      <c r="GZG2154" s="308"/>
      <c r="GZH2154" s="308"/>
      <c r="GZI2154" s="308"/>
      <c r="GZJ2154" s="308"/>
      <c r="GZK2154" s="308"/>
      <c r="GZL2154" s="308"/>
      <c r="GZM2154" s="308"/>
      <c r="GZN2154" s="308"/>
      <c r="GZO2154" s="308"/>
      <c r="GZP2154" s="308"/>
      <c r="GZQ2154" s="308"/>
      <c r="GZR2154" s="308"/>
      <c r="GZS2154" s="308"/>
      <c r="GZT2154" s="308"/>
      <c r="GZU2154" s="308"/>
      <c r="GZV2154" s="308"/>
      <c r="GZW2154" s="308"/>
      <c r="GZX2154" s="308"/>
      <c r="GZY2154" s="308"/>
      <c r="GZZ2154" s="308"/>
      <c r="HAA2154" s="308"/>
      <c r="HAB2154" s="308"/>
      <c r="HAC2154" s="308"/>
      <c r="HAD2154" s="308"/>
      <c r="HAE2154" s="308"/>
      <c r="HAF2154" s="308"/>
      <c r="HAG2154" s="308"/>
      <c r="HAH2154" s="308"/>
      <c r="HAI2154" s="308"/>
      <c r="HAJ2154" s="308"/>
      <c r="HAK2154" s="308"/>
      <c r="HAL2154" s="308"/>
      <c r="HAM2154" s="308"/>
      <c r="HAN2154" s="308"/>
      <c r="HAO2154" s="308"/>
      <c r="HAP2154" s="308"/>
      <c r="HAQ2154" s="308"/>
      <c r="HAR2154" s="308"/>
      <c r="HAS2154" s="308"/>
      <c r="HAT2154" s="308"/>
      <c r="HAU2154" s="308"/>
      <c r="HAV2154" s="308"/>
      <c r="HAW2154" s="308"/>
      <c r="HAX2154" s="308"/>
      <c r="HAY2154" s="308"/>
      <c r="HAZ2154" s="308"/>
      <c r="HBA2154" s="308"/>
      <c r="HBB2154" s="308"/>
      <c r="HBC2154" s="308"/>
      <c r="HBD2154" s="308"/>
      <c r="HBE2154" s="308"/>
      <c r="HBF2154" s="308"/>
      <c r="HBG2154" s="308"/>
      <c r="HBH2154" s="308"/>
      <c r="HBI2154" s="308"/>
      <c r="HBJ2154" s="308"/>
      <c r="HBK2154" s="308"/>
      <c r="HBL2154" s="308"/>
      <c r="HBM2154" s="308"/>
      <c r="HBN2154" s="308"/>
      <c r="HBO2154" s="308"/>
      <c r="HBP2154" s="308"/>
      <c r="HBQ2154" s="308"/>
      <c r="HBR2154" s="308"/>
      <c r="HBS2154" s="308"/>
      <c r="HBT2154" s="308"/>
      <c r="HBU2154" s="308"/>
      <c r="HBV2154" s="308"/>
      <c r="HBW2154" s="308"/>
      <c r="HBX2154" s="308"/>
      <c r="HBY2154" s="308"/>
      <c r="HBZ2154" s="308"/>
      <c r="HCA2154" s="308"/>
      <c r="HCB2154" s="308"/>
      <c r="HCC2154" s="308"/>
      <c r="HCD2154" s="308"/>
      <c r="HCE2154" s="308"/>
      <c r="HCF2154" s="308"/>
      <c r="HCG2154" s="308"/>
      <c r="HCH2154" s="308"/>
      <c r="HCI2154" s="308"/>
      <c r="HCJ2154" s="308"/>
      <c r="HCK2154" s="308"/>
      <c r="HCL2154" s="308"/>
      <c r="HCM2154" s="308"/>
      <c r="HCN2154" s="308"/>
      <c r="HCO2154" s="308"/>
      <c r="HCP2154" s="308"/>
      <c r="HCQ2154" s="308"/>
      <c r="HCR2154" s="308"/>
      <c r="HCS2154" s="308"/>
      <c r="HCT2154" s="308"/>
      <c r="HCU2154" s="308"/>
      <c r="HCV2154" s="308"/>
      <c r="HCW2154" s="308"/>
      <c r="HCX2154" s="308"/>
      <c r="HCY2154" s="308"/>
      <c r="HCZ2154" s="308"/>
      <c r="HDA2154" s="308"/>
      <c r="HDB2154" s="308"/>
      <c r="HDC2154" s="308"/>
      <c r="HDD2154" s="308"/>
      <c r="HDE2154" s="308"/>
      <c r="HDF2154" s="308"/>
      <c r="HDG2154" s="308"/>
      <c r="HDH2154" s="308"/>
      <c r="HDI2154" s="308"/>
      <c r="HDJ2154" s="308"/>
      <c r="HDK2154" s="308"/>
      <c r="HDL2154" s="308"/>
      <c r="HDM2154" s="308"/>
      <c r="HDN2154" s="308"/>
      <c r="HDO2154" s="308"/>
      <c r="HDP2154" s="308"/>
      <c r="HDQ2154" s="308"/>
      <c r="HDR2154" s="308"/>
      <c r="HDS2154" s="308"/>
      <c r="HDT2154" s="308"/>
      <c r="HDU2154" s="308"/>
      <c r="HDV2154" s="308"/>
      <c r="HDW2154" s="308"/>
      <c r="HDX2154" s="308"/>
      <c r="HDY2154" s="308"/>
      <c r="HDZ2154" s="308"/>
      <c r="HEA2154" s="308"/>
      <c r="HEB2154" s="308"/>
      <c r="HEC2154" s="308"/>
      <c r="HED2154" s="308"/>
      <c r="HEE2154" s="308"/>
      <c r="HEF2154" s="308"/>
      <c r="HEG2154" s="308"/>
      <c r="HEH2154" s="308"/>
      <c r="HEI2154" s="308"/>
      <c r="HEJ2154" s="308"/>
      <c r="HEK2154" s="308"/>
      <c r="HEL2154" s="308"/>
      <c r="HEM2154" s="308"/>
      <c r="HEN2154" s="308"/>
      <c r="HEO2154" s="308"/>
      <c r="HEP2154" s="308"/>
      <c r="HEQ2154" s="308"/>
      <c r="HER2154" s="308"/>
      <c r="HES2154" s="308"/>
      <c r="HET2154" s="308"/>
      <c r="HEU2154" s="308"/>
      <c r="HEV2154" s="308"/>
      <c r="HEW2154" s="308"/>
      <c r="HEX2154" s="308"/>
      <c r="HEY2154" s="308"/>
      <c r="HEZ2154" s="308"/>
      <c r="HFA2154" s="308"/>
      <c r="HFB2154" s="308"/>
      <c r="HFC2154" s="308"/>
      <c r="HFD2154" s="308"/>
      <c r="HFE2154" s="308"/>
      <c r="HFF2154" s="308"/>
      <c r="HFG2154" s="308"/>
      <c r="HFH2154" s="308"/>
      <c r="HFI2154" s="308"/>
      <c r="HFJ2154" s="308"/>
      <c r="HFK2154" s="308"/>
      <c r="HFL2154" s="308"/>
      <c r="HFM2154" s="308"/>
      <c r="HFN2154" s="308"/>
      <c r="HFO2154" s="308"/>
      <c r="HFP2154" s="308"/>
      <c r="HFQ2154" s="308"/>
      <c r="HFR2154" s="308"/>
      <c r="HFS2154" s="308"/>
      <c r="HFT2154" s="308"/>
      <c r="HFU2154" s="308"/>
      <c r="HFV2154" s="308"/>
      <c r="HFW2154" s="308"/>
      <c r="HFX2154" s="308"/>
      <c r="HFY2154" s="308"/>
      <c r="HFZ2154" s="308"/>
      <c r="HGA2154" s="308"/>
      <c r="HGB2154" s="308"/>
      <c r="HGC2154" s="308"/>
      <c r="HGD2154" s="308"/>
      <c r="HGE2154" s="308"/>
      <c r="HGF2154" s="308"/>
      <c r="HGG2154" s="308"/>
      <c r="HGH2154" s="308"/>
      <c r="HGI2154" s="308"/>
      <c r="HGJ2154" s="308"/>
      <c r="HGK2154" s="308"/>
      <c r="HGL2154" s="308"/>
      <c r="HGM2154" s="308"/>
      <c r="HGN2154" s="308"/>
      <c r="HGO2154" s="308"/>
      <c r="HGP2154" s="308"/>
      <c r="HGQ2154" s="308"/>
      <c r="HGR2154" s="308"/>
      <c r="HGS2154" s="308"/>
      <c r="HGT2154" s="308"/>
      <c r="HGU2154" s="308"/>
      <c r="HGV2154" s="308"/>
      <c r="HGW2154" s="308"/>
      <c r="HGX2154" s="308"/>
      <c r="HGY2154" s="308"/>
      <c r="HGZ2154" s="308"/>
      <c r="HHA2154" s="308"/>
      <c r="HHB2154" s="308"/>
      <c r="HHC2154" s="308"/>
      <c r="HHD2154" s="308"/>
      <c r="HHE2154" s="308"/>
      <c r="HHF2154" s="308"/>
      <c r="HHG2154" s="308"/>
      <c r="HHH2154" s="308"/>
      <c r="HHI2154" s="308"/>
      <c r="HHJ2154" s="308"/>
      <c r="HHK2154" s="308"/>
      <c r="HHL2154" s="308"/>
      <c r="HHM2154" s="308"/>
      <c r="HHN2154" s="308"/>
      <c r="HHO2154" s="308"/>
      <c r="HHP2154" s="308"/>
      <c r="HHQ2154" s="308"/>
      <c r="HHR2154" s="308"/>
      <c r="HHS2154" s="308"/>
      <c r="HHT2154" s="308"/>
      <c r="HHU2154" s="308"/>
      <c r="HHV2154" s="308"/>
      <c r="HHW2154" s="308"/>
      <c r="HHX2154" s="308"/>
      <c r="HHY2154" s="308"/>
      <c r="HHZ2154" s="308"/>
      <c r="HIA2154" s="308"/>
      <c r="HIB2154" s="308"/>
      <c r="HIC2154" s="308"/>
      <c r="HID2154" s="308"/>
      <c r="HIE2154" s="308"/>
      <c r="HIF2154" s="308"/>
      <c r="HIG2154" s="308"/>
      <c r="HIH2154" s="308"/>
      <c r="HII2154" s="308"/>
      <c r="HIJ2154" s="308"/>
      <c r="HIK2154" s="308"/>
      <c r="HIL2154" s="308"/>
      <c r="HIM2154" s="308"/>
      <c r="HIN2154" s="308"/>
      <c r="HIO2154" s="308"/>
      <c r="HIP2154" s="308"/>
      <c r="HIQ2154" s="308"/>
      <c r="HIR2154" s="308"/>
      <c r="HIS2154" s="308"/>
      <c r="HIT2154" s="308"/>
      <c r="HIU2154" s="308"/>
      <c r="HIV2154" s="308"/>
      <c r="HIW2154" s="308"/>
      <c r="HIX2154" s="308"/>
      <c r="HIY2154" s="308"/>
      <c r="HIZ2154" s="308"/>
      <c r="HJA2154" s="308"/>
      <c r="HJB2154" s="308"/>
      <c r="HJC2154" s="308"/>
      <c r="HJD2154" s="308"/>
      <c r="HJE2154" s="308"/>
      <c r="HJF2154" s="308"/>
      <c r="HJG2154" s="308"/>
      <c r="HJH2154" s="308"/>
      <c r="HJI2154" s="308"/>
      <c r="HJJ2154" s="308"/>
      <c r="HJK2154" s="308"/>
      <c r="HJL2154" s="308"/>
      <c r="HJM2154" s="308"/>
      <c r="HJN2154" s="308"/>
      <c r="HJO2154" s="308"/>
      <c r="HJP2154" s="308"/>
      <c r="HJQ2154" s="308"/>
      <c r="HJR2154" s="308"/>
      <c r="HJS2154" s="308"/>
      <c r="HJT2154" s="308"/>
      <c r="HJU2154" s="308"/>
      <c r="HJV2154" s="308"/>
      <c r="HJW2154" s="308"/>
      <c r="HJX2154" s="308"/>
      <c r="HJY2154" s="308"/>
      <c r="HJZ2154" s="308"/>
      <c r="HKA2154" s="308"/>
      <c r="HKB2154" s="308"/>
      <c r="HKC2154" s="308"/>
      <c r="HKD2154" s="308"/>
      <c r="HKE2154" s="308"/>
      <c r="HKF2154" s="308"/>
      <c r="HKG2154" s="308"/>
      <c r="HKH2154" s="308"/>
      <c r="HKI2154" s="308"/>
      <c r="HKJ2154" s="308"/>
      <c r="HKK2154" s="308"/>
      <c r="HKL2154" s="308"/>
      <c r="HKM2154" s="308"/>
      <c r="HKN2154" s="308"/>
      <c r="HKO2154" s="308"/>
      <c r="HKP2154" s="308"/>
      <c r="HKQ2154" s="308"/>
      <c r="HKR2154" s="308"/>
      <c r="HKS2154" s="308"/>
      <c r="HKT2154" s="308"/>
      <c r="HKU2154" s="308"/>
      <c r="HKV2154" s="308"/>
      <c r="HKW2154" s="308"/>
      <c r="HKX2154" s="308"/>
      <c r="HKY2154" s="308"/>
      <c r="HKZ2154" s="308"/>
      <c r="HLA2154" s="308"/>
      <c r="HLB2154" s="308"/>
      <c r="HLC2154" s="308"/>
      <c r="HLD2154" s="308"/>
      <c r="HLE2154" s="308"/>
      <c r="HLF2154" s="308"/>
      <c r="HLG2154" s="308"/>
      <c r="HLH2154" s="308"/>
      <c r="HLI2154" s="308"/>
      <c r="HLJ2154" s="308"/>
      <c r="HLK2154" s="308"/>
      <c r="HLL2154" s="308"/>
      <c r="HLM2154" s="308"/>
      <c r="HLN2154" s="308"/>
      <c r="HLO2154" s="308"/>
      <c r="HLP2154" s="308"/>
      <c r="HLQ2154" s="308"/>
      <c r="HLR2154" s="308"/>
      <c r="HLS2154" s="308"/>
      <c r="HLT2154" s="308"/>
      <c r="HLU2154" s="308"/>
      <c r="HLV2154" s="308"/>
      <c r="HLW2154" s="308"/>
      <c r="HLX2154" s="308"/>
      <c r="HLY2154" s="308"/>
      <c r="HLZ2154" s="308"/>
      <c r="HMA2154" s="308"/>
      <c r="HMB2154" s="308"/>
      <c r="HMC2154" s="308"/>
      <c r="HMD2154" s="308"/>
      <c r="HME2154" s="308"/>
      <c r="HMF2154" s="308"/>
      <c r="HMG2154" s="308"/>
      <c r="HMH2154" s="308"/>
      <c r="HMI2154" s="308"/>
      <c r="HMJ2154" s="308"/>
      <c r="HMK2154" s="308"/>
      <c r="HML2154" s="308"/>
      <c r="HMM2154" s="308"/>
      <c r="HMN2154" s="308"/>
      <c r="HMO2154" s="308"/>
      <c r="HMP2154" s="308"/>
      <c r="HMQ2154" s="308"/>
      <c r="HMR2154" s="308"/>
      <c r="HMS2154" s="308"/>
      <c r="HMT2154" s="308"/>
      <c r="HMU2154" s="308"/>
      <c r="HMV2154" s="308"/>
      <c r="HMW2154" s="308"/>
      <c r="HMX2154" s="308"/>
      <c r="HMY2154" s="308"/>
      <c r="HMZ2154" s="308"/>
      <c r="HNA2154" s="308"/>
      <c r="HNB2154" s="308"/>
      <c r="HNC2154" s="308"/>
      <c r="HND2154" s="308"/>
      <c r="HNE2154" s="308"/>
      <c r="HNF2154" s="308"/>
      <c r="HNG2154" s="308"/>
      <c r="HNH2154" s="308"/>
      <c r="HNI2154" s="308"/>
      <c r="HNJ2154" s="308"/>
      <c r="HNK2154" s="308"/>
      <c r="HNL2154" s="308"/>
      <c r="HNM2154" s="308"/>
      <c r="HNN2154" s="308"/>
      <c r="HNO2154" s="308"/>
      <c r="HNP2154" s="308"/>
      <c r="HNQ2154" s="308"/>
      <c r="HNR2154" s="308"/>
      <c r="HNS2154" s="308"/>
      <c r="HNT2154" s="308"/>
      <c r="HNU2154" s="308"/>
      <c r="HNV2154" s="308"/>
      <c r="HNW2154" s="308"/>
      <c r="HNX2154" s="308"/>
      <c r="HNY2154" s="308"/>
      <c r="HNZ2154" s="308"/>
      <c r="HOA2154" s="308"/>
      <c r="HOB2154" s="308"/>
      <c r="HOC2154" s="308"/>
      <c r="HOD2154" s="308"/>
      <c r="HOE2154" s="308"/>
      <c r="HOF2154" s="308"/>
      <c r="HOG2154" s="308"/>
      <c r="HOH2154" s="308"/>
      <c r="HOI2154" s="308"/>
      <c r="HOJ2154" s="308"/>
      <c r="HOK2154" s="308"/>
      <c r="HOL2154" s="308"/>
      <c r="HOM2154" s="308"/>
      <c r="HON2154" s="308"/>
      <c r="HOO2154" s="308"/>
      <c r="HOP2154" s="308"/>
      <c r="HOQ2154" s="308"/>
      <c r="HOR2154" s="308"/>
      <c r="HOS2154" s="308"/>
      <c r="HOT2154" s="308"/>
      <c r="HOU2154" s="308"/>
      <c r="HOV2154" s="308"/>
      <c r="HOW2154" s="308"/>
      <c r="HOX2154" s="308"/>
      <c r="HOY2154" s="308"/>
      <c r="HOZ2154" s="308"/>
      <c r="HPA2154" s="308"/>
      <c r="HPB2154" s="308"/>
      <c r="HPC2154" s="308"/>
      <c r="HPD2154" s="308"/>
      <c r="HPE2154" s="308"/>
      <c r="HPF2154" s="308"/>
      <c r="HPG2154" s="308"/>
      <c r="HPH2154" s="308"/>
      <c r="HPI2154" s="308"/>
      <c r="HPJ2154" s="308"/>
      <c r="HPK2154" s="308"/>
      <c r="HPL2154" s="308"/>
      <c r="HPM2154" s="308"/>
      <c r="HPN2154" s="308"/>
      <c r="HPO2154" s="308"/>
      <c r="HPP2154" s="308"/>
      <c r="HPQ2154" s="308"/>
      <c r="HPR2154" s="308"/>
      <c r="HPS2154" s="308"/>
      <c r="HPT2154" s="308"/>
      <c r="HPU2154" s="308"/>
      <c r="HPV2154" s="308"/>
      <c r="HPW2154" s="308"/>
      <c r="HPX2154" s="308"/>
      <c r="HPY2154" s="308"/>
      <c r="HPZ2154" s="308"/>
      <c r="HQA2154" s="308"/>
      <c r="HQB2154" s="308"/>
      <c r="HQC2154" s="308"/>
      <c r="HQD2154" s="308"/>
      <c r="HQE2154" s="308"/>
      <c r="HQF2154" s="308"/>
      <c r="HQG2154" s="308"/>
      <c r="HQH2154" s="308"/>
      <c r="HQI2154" s="308"/>
      <c r="HQJ2154" s="308"/>
      <c r="HQK2154" s="308"/>
      <c r="HQL2154" s="308"/>
      <c r="HQM2154" s="308"/>
      <c r="HQN2154" s="308"/>
      <c r="HQO2154" s="308"/>
      <c r="HQP2154" s="308"/>
      <c r="HQQ2154" s="308"/>
      <c r="HQR2154" s="308"/>
      <c r="HQS2154" s="308"/>
      <c r="HQT2154" s="308"/>
      <c r="HQU2154" s="308"/>
      <c r="HQV2154" s="308"/>
      <c r="HQW2154" s="308"/>
      <c r="HQX2154" s="308"/>
      <c r="HQY2154" s="308"/>
      <c r="HQZ2154" s="308"/>
      <c r="HRA2154" s="308"/>
      <c r="HRB2154" s="308"/>
      <c r="HRC2154" s="308"/>
      <c r="HRD2154" s="308"/>
      <c r="HRE2154" s="308"/>
      <c r="HRF2154" s="308"/>
      <c r="HRG2154" s="308"/>
      <c r="HRH2154" s="308"/>
      <c r="HRI2154" s="308"/>
      <c r="HRJ2154" s="308"/>
      <c r="HRK2154" s="308"/>
      <c r="HRL2154" s="308"/>
      <c r="HRM2154" s="308"/>
      <c r="HRN2154" s="308"/>
      <c r="HRO2154" s="308"/>
      <c r="HRP2154" s="308"/>
      <c r="HRQ2154" s="308"/>
      <c r="HRR2154" s="308"/>
      <c r="HRS2154" s="308"/>
      <c r="HRT2154" s="308"/>
      <c r="HRU2154" s="308"/>
      <c r="HRV2154" s="308"/>
      <c r="HRW2154" s="308"/>
      <c r="HRX2154" s="308"/>
      <c r="HRY2154" s="308"/>
      <c r="HRZ2154" s="308"/>
      <c r="HSA2154" s="308"/>
      <c r="HSB2154" s="308"/>
      <c r="HSC2154" s="308"/>
      <c r="HSD2154" s="308"/>
      <c r="HSE2154" s="308"/>
      <c r="HSF2154" s="308"/>
      <c r="HSG2154" s="308"/>
      <c r="HSH2154" s="308"/>
      <c r="HSI2154" s="308"/>
      <c r="HSJ2154" s="308"/>
      <c r="HSK2154" s="308"/>
      <c r="HSL2154" s="308"/>
      <c r="HSM2154" s="308"/>
      <c r="HSN2154" s="308"/>
      <c r="HSO2154" s="308"/>
      <c r="HSP2154" s="308"/>
      <c r="HSQ2154" s="308"/>
      <c r="HSR2154" s="308"/>
      <c r="HSS2154" s="308"/>
      <c r="HST2154" s="308"/>
      <c r="HSU2154" s="308"/>
      <c r="HSV2154" s="308"/>
      <c r="HSW2154" s="308"/>
      <c r="HSX2154" s="308"/>
      <c r="HSY2154" s="308"/>
      <c r="HSZ2154" s="308"/>
      <c r="HTA2154" s="308"/>
      <c r="HTB2154" s="308"/>
      <c r="HTC2154" s="308"/>
      <c r="HTD2154" s="308"/>
      <c r="HTE2154" s="308"/>
      <c r="HTF2154" s="308"/>
      <c r="HTG2154" s="308"/>
      <c r="HTH2154" s="308"/>
      <c r="HTI2154" s="308"/>
      <c r="HTJ2154" s="308"/>
      <c r="HTK2154" s="308"/>
      <c r="HTL2154" s="308"/>
      <c r="HTM2154" s="308"/>
      <c r="HTN2154" s="308"/>
      <c r="HTO2154" s="308"/>
      <c r="HTP2154" s="308"/>
      <c r="HTQ2154" s="308"/>
      <c r="HTR2154" s="308"/>
      <c r="HTS2154" s="308"/>
      <c r="HTT2154" s="308"/>
      <c r="HTU2154" s="308"/>
      <c r="HTV2154" s="308"/>
      <c r="HTW2154" s="308"/>
      <c r="HTX2154" s="308"/>
      <c r="HTY2154" s="308"/>
      <c r="HTZ2154" s="308"/>
      <c r="HUA2154" s="308"/>
      <c r="HUB2154" s="308"/>
      <c r="HUC2154" s="308"/>
      <c r="HUD2154" s="308"/>
      <c r="HUE2154" s="308"/>
      <c r="HUF2154" s="308"/>
      <c r="HUG2154" s="308"/>
      <c r="HUH2154" s="308"/>
      <c r="HUI2154" s="308"/>
      <c r="HUJ2154" s="308"/>
      <c r="HUK2154" s="308"/>
      <c r="HUL2154" s="308"/>
      <c r="HUM2154" s="308"/>
      <c r="HUN2154" s="308"/>
      <c r="HUO2154" s="308"/>
      <c r="HUP2154" s="308"/>
      <c r="HUQ2154" s="308"/>
      <c r="HUR2154" s="308"/>
      <c r="HUS2154" s="308"/>
      <c r="HUT2154" s="308"/>
      <c r="HUU2154" s="308"/>
      <c r="HUV2154" s="308"/>
      <c r="HUW2154" s="308"/>
      <c r="HUX2154" s="308"/>
      <c r="HUY2154" s="308"/>
      <c r="HUZ2154" s="308"/>
      <c r="HVA2154" s="308"/>
      <c r="HVB2154" s="308"/>
      <c r="HVC2154" s="308"/>
      <c r="HVD2154" s="308"/>
      <c r="HVE2154" s="308"/>
      <c r="HVF2154" s="308"/>
      <c r="HVG2154" s="308"/>
      <c r="HVH2154" s="308"/>
      <c r="HVI2154" s="308"/>
      <c r="HVJ2154" s="308"/>
      <c r="HVK2154" s="308"/>
      <c r="HVL2154" s="308"/>
      <c r="HVM2154" s="308"/>
      <c r="HVN2154" s="308"/>
      <c r="HVO2154" s="308"/>
      <c r="HVP2154" s="308"/>
      <c r="HVQ2154" s="308"/>
      <c r="HVR2154" s="308"/>
      <c r="HVS2154" s="308"/>
      <c r="HVT2154" s="308"/>
      <c r="HVU2154" s="308"/>
      <c r="HVV2154" s="308"/>
      <c r="HVW2154" s="308"/>
      <c r="HVX2154" s="308"/>
      <c r="HVY2154" s="308"/>
      <c r="HVZ2154" s="308"/>
      <c r="HWA2154" s="308"/>
      <c r="HWB2154" s="308"/>
      <c r="HWC2154" s="308"/>
      <c r="HWD2154" s="308"/>
      <c r="HWE2154" s="308"/>
      <c r="HWF2154" s="308"/>
      <c r="HWG2154" s="308"/>
      <c r="HWH2154" s="308"/>
      <c r="HWI2154" s="308"/>
      <c r="HWJ2154" s="308"/>
      <c r="HWK2154" s="308"/>
      <c r="HWL2154" s="308"/>
      <c r="HWM2154" s="308"/>
      <c r="HWN2154" s="308"/>
      <c r="HWO2154" s="308"/>
      <c r="HWP2154" s="308"/>
      <c r="HWQ2154" s="308"/>
      <c r="HWR2154" s="308"/>
      <c r="HWS2154" s="308"/>
      <c r="HWT2154" s="308"/>
      <c r="HWU2154" s="308"/>
      <c r="HWV2154" s="308"/>
      <c r="HWW2154" s="308"/>
      <c r="HWX2154" s="308"/>
      <c r="HWY2154" s="308"/>
      <c r="HWZ2154" s="308"/>
      <c r="HXA2154" s="308"/>
      <c r="HXB2154" s="308"/>
      <c r="HXC2154" s="308"/>
      <c r="HXD2154" s="308"/>
      <c r="HXE2154" s="308"/>
      <c r="HXF2154" s="308"/>
      <c r="HXG2154" s="308"/>
      <c r="HXH2154" s="308"/>
      <c r="HXI2154" s="308"/>
      <c r="HXJ2154" s="308"/>
      <c r="HXK2154" s="308"/>
      <c r="HXL2154" s="308"/>
      <c r="HXM2154" s="308"/>
      <c r="HXN2154" s="308"/>
      <c r="HXO2154" s="308"/>
      <c r="HXP2154" s="308"/>
      <c r="HXQ2154" s="308"/>
      <c r="HXR2154" s="308"/>
      <c r="HXS2154" s="308"/>
      <c r="HXT2154" s="308"/>
      <c r="HXU2154" s="308"/>
      <c r="HXV2154" s="308"/>
      <c r="HXW2154" s="308"/>
      <c r="HXX2154" s="308"/>
      <c r="HXY2154" s="308"/>
      <c r="HXZ2154" s="308"/>
      <c r="HYA2154" s="308"/>
      <c r="HYB2154" s="308"/>
      <c r="HYC2154" s="308"/>
      <c r="HYD2154" s="308"/>
      <c r="HYE2154" s="308"/>
      <c r="HYF2154" s="308"/>
      <c r="HYG2154" s="308"/>
      <c r="HYH2154" s="308"/>
      <c r="HYI2154" s="308"/>
      <c r="HYJ2154" s="308"/>
      <c r="HYK2154" s="308"/>
      <c r="HYL2154" s="308"/>
      <c r="HYM2154" s="308"/>
      <c r="HYN2154" s="308"/>
      <c r="HYO2154" s="308"/>
      <c r="HYP2154" s="308"/>
      <c r="HYQ2154" s="308"/>
      <c r="HYR2154" s="308"/>
      <c r="HYS2154" s="308"/>
      <c r="HYT2154" s="308"/>
      <c r="HYU2154" s="308"/>
      <c r="HYV2154" s="308"/>
      <c r="HYW2154" s="308"/>
      <c r="HYX2154" s="308"/>
      <c r="HYY2154" s="308"/>
      <c r="HYZ2154" s="308"/>
      <c r="HZA2154" s="308"/>
      <c r="HZB2154" s="308"/>
      <c r="HZC2154" s="308"/>
      <c r="HZD2154" s="308"/>
      <c r="HZE2154" s="308"/>
      <c r="HZF2154" s="308"/>
      <c r="HZG2154" s="308"/>
      <c r="HZH2154" s="308"/>
      <c r="HZI2154" s="308"/>
      <c r="HZJ2154" s="308"/>
      <c r="HZK2154" s="308"/>
      <c r="HZL2154" s="308"/>
      <c r="HZM2154" s="308"/>
      <c r="HZN2154" s="308"/>
      <c r="HZO2154" s="308"/>
      <c r="HZP2154" s="308"/>
      <c r="HZQ2154" s="308"/>
      <c r="HZR2154" s="308"/>
      <c r="HZS2154" s="308"/>
      <c r="HZT2154" s="308"/>
      <c r="HZU2154" s="308"/>
      <c r="HZV2154" s="308"/>
      <c r="HZW2154" s="308"/>
      <c r="HZX2154" s="308"/>
      <c r="HZY2154" s="308"/>
      <c r="HZZ2154" s="308"/>
      <c r="IAA2154" s="308"/>
      <c r="IAB2154" s="308"/>
      <c r="IAC2154" s="308"/>
      <c r="IAD2154" s="308"/>
      <c r="IAE2154" s="308"/>
      <c r="IAF2154" s="308"/>
      <c r="IAG2154" s="308"/>
      <c r="IAH2154" s="308"/>
      <c r="IAI2154" s="308"/>
      <c r="IAJ2154" s="308"/>
      <c r="IAK2154" s="308"/>
      <c r="IAL2154" s="308"/>
      <c r="IAM2154" s="308"/>
      <c r="IAN2154" s="308"/>
      <c r="IAO2154" s="308"/>
      <c r="IAP2154" s="308"/>
      <c r="IAQ2154" s="308"/>
      <c r="IAR2154" s="308"/>
      <c r="IAS2154" s="308"/>
      <c r="IAT2154" s="308"/>
      <c r="IAU2154" s="308"/>
      <c r="IAV2154" s="308"/>
      <c r="IAW2154" s="308"/>
      <c r="IAX2154" s="308"/>
      <c r="IAY2154" s="308"/>
      <c r="IAZ2154" s="308"/>
      <c r="IBA2154" s="308"/>
      <c r="IBB2154" s="308"/>
      <c r="IBC2154" s="308"/>
      <c r="IBD2154" s="308"/>
      <c r="IBE2154" s="308"/>
      <c r="IBF2154" s="308"/>
      <c r="IBG2154" s="308"/>
      <c r="IBH2154" s="308"/>
      <c r="IBI2154" s="308"/>
      <c r="IBJ2154" s="308"/>
      <c r="IBK2154" s="308"/>
      <c r="IBL2154" s="308"/>
      <c r="IBM2154" s="308"/>
      <c r="IBN2154" s="308"/>
      <c r="IBO2154" s="308"/>
      <c r="IBP2154" s="308"/>
      <c r="IBQ2154" s="308"/>
      <c r="IBR2154" s="308"/>
      <c r="IBS2154" s="308"/>
      <c r="IBT2154" s="308"/>
      <c r="IBU2154" s="308"/>
      <c r="IBV2154" s="308"/>
      <c r="IBW2154" s="308"/>
      <c r="IBX2154" s="308"/>
      <c r="IBY2154" s="308"/>
      <c r="IBZ2154" s="308"/>
      <c r="ICA2154" s="308"/>
      <c r="ICB2154" s="308"/>
      <c r="ICC2154" s="308"/>
      <c r="ICD2154" s="308"/>
      <c r="ICE2154" s="308"/>
      <c r="ICF2154" s="308"/>
      <c r="ICG2154" s="308"/>
      <c r="ICH2154" s="308"/>
      <c r="ICI2154" s="308"/>
      <c r="ICJ2154" s="308"/>
      <c r="ICK2154" s="308"/>
      <c r="ICL2154" s="308"/>
      <c r="ICM2154" s="308"/>
      <c r="ICN2154" s="308"/>
      <c r="ICO2154" s="308"/>
      <c r="ICP2154" s="308"/>
      <c r="ICQ2154" s="308"/>
      <c r="ICR2154" s="308"/>
      <c r="ICS2154" s="308"/>
      <c r="ICT2154" s="308"/>
      <c r="ICU2154" s="308"/>
      <c r="ICV2154" s="308"/>
      <c r="ICW2154" s="308"/>
      <c r="ICX2154" s="308"/>
      <c r="ICY2154" s="308"/>
      <c r="ICZ2154" s="308"/>
      <c r="IDA2154" s="308"/>
      <c r="IDB2154" s="308"/>
      <c r="IDC2154" s="308"/>
      <c r="IDD2154" s="308"/>
      <c r="IDE2154" s="308"/>
      <c r="IDF2154" s="308"/>
      <c r="IDG2154" s="308"/>
      <c r="IDH2154" s="308"/>
      <c r="IDI2154" s="308"/>
      <c r="IDJ2154" s="308"/>
      <c r="IDK2154" s="308"/>
      <c r="IDL2154" s="308"/>
      <c r="IDM2154" s="308"/>
      <c r="IDN2154" s="308"/>
      <c r="IDO2154" s="308"/>
      <c r="IDP2154" s="308"/>
      <c r="IDQ2154" s="308"/>
      <c r="IDR2154" s="308"/>
      <c r="IDS2154" s="308"/>
      <c r="IDT2154" s="308"/>
      <c r="IDU2154" s="308"/>
      <c r="IDV2154" s="308"/>
      <c r="IDW2154" s="308"/>
      <c r="IDX2154" s="308"/>
      <c r="IDY2154" s="308"/>
      <c r="IDZ2154" s="308"/>
      <c r="IEA2154" s="308"/>
      <c r="IEB2154" s="308"/>
      <c r="IEC2154" s="308"/>
      <c r="IED2154" s="308"/>
      <c r="IEE2154" s="308"/>
      <c r="IEF2154" s="308"/>
      <c r="IEG2154" s="308"/>
      <c r="IEH2154" s="308"/>
      <c r="IEI2154" s="308"/>
      <c r="IEJ2154" s="308"/>
      <c r="IEK2154" s="308"/>
      <c r="IEL2154" s="308"/>
      <c r="IEM2154" s="308"/>
      <c r="IEN2154" s="308"/>
      <c r="IEO2154" s="308"/>
      <c r="IEP2154" s="308"/>
      <c r="IEQ2154" s="308"/>
      <c r="IER2154" s="308"/>
      <c r="IES2154" s="308"/>
      <c r="IET2154" s="308"/>
      <c r="IEU2154" s="308"/>
      <c r="IEV2154" s="308"/>
      <c r="IEW2154" s="308"/>
      <c r="IEX2154" s="308"/>
      <c r="IEY2154" s="308"/>
      <c r="IEZ2154" s="308"/>
      <c r="IFA2154" s="308"/>
      <c r="IFB2154" s="308"/>
      <c r="IFC2154" s="308"/>
      <c r="IFD2154" s="308"/>
      <c r="IFE2154" s="308"/>
      <c r="IFF2154" s="308"/>
      <c r="IFG2154" s="308"/>
      <c r="IFH2154" s="308"/>
      <c r="IFI2154" s="308"/>
      <c r="IFJ2154" s="308"/>
      <c r="IFK2154" s="308"/>
      <c r="IFL2154" s="308"/>
      <c r="IFM2154" s="308"/>
      <c r="IFN2154" s="308"/>
      <c r="IFO2154" s="308"/>
      <c r="IFP2154" s="308"/>
      <c r="IFQ2154" s="308"/>
      <c r="IFR2154" s="308"/>
      <c r="IFS2154" s="308"/>
      <c r="IFT2154" s="308"/>
      <c r="IFU2154" s="308"/>
      <c r="IFV2154" s="308"/>
      <c r="IFW2154" s="308"/>
      <c r="IFX2154" s="308"/>
      <c r="IFY2154" s="308"/>
      <c r="IFZ2154" s="308"/>
      <c r="IGA2154" s="308"/>
      <c r="IGB2154" s="308"/>
      <c r="IGC2154" s="308"/>
      <c r="IGD2154" s="308"/>
      <c r="IGE2154" s="308"/>
      <c r="IGF2154" s="308"/>
      <c r="IGG2154" s="308"/>
      <c r="IGH2154" s="308"/>
      <c r="IGI2154" s="308"/>
      <c r="IGJ2154" s="308"/>
      <c r="IGK2154" s="308"/>
      <c r="IGL2154" s="308"/>
      <c r="IGM2154" s="308"/>
      <c r="IGN2154" s="308"/>
      <c r="IGO2154" s="308"/>
      <c r="IGP2154" s="308"/>
      <c r="IGQ2154" s="308"/>
      <c r="IGR2154" s="308"/>
      <c r="IGS2154" s="308"/>
      <c r="IGT2154" s="308"/>
      <c r="IGU2154" s="308"/>
      <c r="IGV2154" s="308"/>
      <c r="IGW2154" s="308"/>
      <c r="IGX2154" s="308"/>
      <c r="IGY2154" s="308"/>
      <c r="IGZ2154" s="308"/>
      <c r="IHA2154" s="308"/>
      <c r="IHB2154" s="308"/>
      <c r="IHC2154" s="308"/>
      <c r="IHD2154" s="308"/>
      <c r="IHE2154" s="308"/>
      <c r="IHF2154" s="308"/>
      <c r="IHG2154" s="308"/>
      <c r="IHH2154" s="308"/>
      <c r="IHI2154" s="308"/>
      <c r="IHJ2154" s="308"/>
      <c r="IHK2154" s="308"/>
      <c r="IHL2154" s="308"/>
      <c r="IHM2154" s="308"/>
      <c r="IHN2154" s="308"/>
      <c r="IHO2154" s="308"/>
      <c r="IHP2154" s="308"/>
      <c r="IHQ2154" s="308"/>
      <c r="IHR2154" s="308"/>
      <c r="IHS2154" s="308"/>
      <c r="IHT2154" s="308"/>
      <c r="IHU2154" s="308"/>
      <c r="IHV2154" s="308"/>
      <c r="IHW2154" s="308"/>
      <c r="IHX2154" s="308"/>
      <c r="IHY2154" s="308"/>
      <c r="IHZ2154" s="308"/>
      <c r="IIA2154" s="308"/>
      <c r="IIB2154" s="308"/>
      <c r="IIC2154" s="308"/>
      <c r="IID2154" s="308"/>
      <c r="IIE2154" s="308"/>
      <c r="IIF2154" s="308"/>
      <c r="IIG2154" s="308"/>
      <c r="IIH2154" s="308"/>
      <c r="III2154" s="308"/>
      <c r="IIJ2154" s="308"/>
      <c r="IIK2154" s="308"/>
      <c r="IIL2154" s="308"/>
      <c r="IIM2154" s="308"/>
      <c r="IIN2154" s="308"/>
      <c r="IIO2154" s="308"/>
      <c r="IIP2154" s="308"/>
      <c r="IIQ2154" s="308"/>
      <c r="IIR2154" s="308"/>
      <c r="IIS2154" s="308"/>
      <c r="IIT2154" s="308"/>
      <c r="IIU2154" s="308"/>
      <c r="IIV2154" s="308"/>
      <c r="IIW2154" s="308"/>
      <c r="IIX2154" s="308"/>
      <c r="IIY2154" s="308"/>
      <c r="IIZ2154" s="308"/>
      <c r="IJA2154" s="308"/>
      <c r="IJB2154" s="308"/>
      <c r="IJC2154" s="308"/>
      <c r="IJD2154" s="308"/>
      <c r="IJE2154" s="308"/>
      <c r="IJF2154" s="308"/>
      <c r="IJG2154" s="308"/>
      <c r="IJH2154" s="308"/>
      <c r="IJI2154" s="308"/>
      <c r="IJJ2154" s="308"/>
      <c r="IJK2154" s="308"/>
      <c r="IJL2154" s="308"/>
      <c r="IJM2154" s="308"/>
      <c r="IJN2154" s="308"/>
      <c r="IJO2154" s="308"/>
      <c r="IJP2154" s="308"/>
      <c r="IJQ2154" s="308"/>
      <c r="IJR2154" s="308"/>
      <c r="IJS2154" s="308"/>
      <c r="IJT2154" s="308"/>
      <c r="IJU2154" s="308"/>
      <c r="IJV2154" s="308"/>
      <c r="IJW2154" s="308"/>
      <c r="IJX2154" s="308"/>
      <c r="IJY2154" s="308"/>
      <c r="IJZ2154" s="308"/>
      <c r="IKA2154" s="308"/>
      <c r="IKB2154" s="308"/>
      <c r="IKC2154" s="308"/>
      <c r="IKD2154" s="308"/>
      <c r="IKE2154" s="308"/>
      <c r="IKF2154" s="308"/>
      <c r="IKG2154" s="308"/>
      <c r="IKH2154" s="308"/>
      <c r="IKI2154" s="308"/>
      <c r="IKJ2154" s="308"/>
      <c r="IKK2154" s="308"/>
      <c r="IKL2154" s="308"/>
      <c r="IKM2154" s="308"/>
      <c r="IKN2154" s="308"/>
      <c r="IKO2154" s="308"/>
      <c r="IKP2154" s="308"/>
      <c r="IKQ2154" s="308"/>
      <c r="IKR2154" s="308"/>
      <c r="IKS2154" s="308"/>
      <c r="IKT2154" s="308"/>
      <c r="IKU2154" s="308"/>
      <c r="IKV2154" s="308"/>
      <c r="IKW2154" s="308"/>
      <c r="IKX2154" s="308"/>
      <c r="IKY2154" s="308"/>
      <c r="IKZ2154" s="308"/>
      <c r="ILA2154" s="308"/>
      <c r="ILB2154" s="308"/>
      <c r="ILC2154" s="308"/>
      <c r="ILD2154" s="308"/>
      <c r="ILE2154" s="308"/>
      <c r="ILF2154" s="308"/>
      <c r="ILG2154" s="308"/>
      <c r="ILH2154" s="308"/>
      <c r="ILI2154" s="308"/>
      <c r="ILJ2154" s="308"/>
      <c r="ILK2154" s="308"/>
      <c r="ILL2154" s="308"/>
      <c r="ILM2154" s="308"/>
      <c r="ILN2154" s="308"/>
      <c r="ILO2154" s="308"/>
      <c r="ILP2154" s="308"/>
      <c r="ILQ2154" s="308"/>
      <c r="ILR2154" s="308"/>
      <c r="ILS2154" s="308"/>
      <c r="ILT2154" s="308"/>
      <c r="ILU2154" s="308"/>
      <c r="ILV2154" s="308"/>
      <c r="ILW2154" s="308"/>
      <c r="ILX2154" s="308"/>
      <c r="ILY2154" s="308"/>
      <c r="ILZ2154" s="308"/>
      <c r="IMA2154" s="308"/>
      <c r="IMB2154" s="308"/>
      <c r="IMC2154" s="308"/>
      <c r="IMD2154" s="308"/>
      <c r="IME2154" s="308"/>
      <c r="IMF2154" s="308"/>
      <c r="IMG2154" s="308"/>
      <c r="IMH2154" s="308"/>
      <c r="IMI2154" s="308"/>
      <c r="IMJ2154" s="308"/>
      <c r="IMK2154" s="308"/>
      <c r="IML2154" s="308"/>
      <c r="IMM2154" s="308"/>
      <c r="IMN2154" s="308"/>
      <c r="IMO2154" s="308"/>
      <c r="IMP2154" s="308"/>
      <c r="IMQ2154" s="308"/>
      <c r="IMR2154" s="308"/>
      <c r="IMS2154" s="308"/>
      <c r="IMT2154" s="308"/>
      <c r="IMU2154" s="308"/>
      <c r="IMV2154" s="308"/>
      <c r="IMW2154" s="308"/>
      <c r="IMX2154" s="308"/>
      <c r="IMY2154" s="308"/>
      <c r="IMZ2154" s="308"/>
      <c r="INA2154" s="308"/>
      <c r="INB2154" s="308"/>
      <c r="INC2154" s="308"/>
      <c r="IND2154" s="308"/>
      <c r="INE2154" s="308"/>
      <c r="INF2154" s="308"/>
      <c r="ING2154" s="308"/>
      <c r="INH2154" s="308"/>
      <c r="INI2154" s="308"/>
      <c r="INJ2154" s="308"/>
      <c r="INK2154" s="308"/>
      <c r="INL2154" s="308"/>
      <c r="INM2154" s="308"/>
      <c r="INN2154" s="308"/>
      <c r="INO2154" s="308"/>
      <c r="INP2154" s="308"/>
      <c r="INQ2154" s="308"/>
      <c r="INR2154" s="308"/>
      <c r="INS2154" s="308"/>
      <c r="INT2154" s="308"/>
      <c r="INU2154" s="308"/>
      <c r="INV2154" s="308"/>
      <c r="INW2154" s="308"/>
      <c r="INX2154" s="308"/>
      <c r="INY2154" s="308"/>
      <c r="INZ2154" s="308"/>
      <c r="IOA2154" s="308"/>
      <c r="IOB2154" s="308"/>
      <c r="IOC2154" s="308"/>
      <c r="IOD2154" s="308"/>
      <c r="IOE2154" s="308"/>
      <c r="IOF2154" s="308"/>
      <c r="IOG2154" s="308"/>
      <c r="IOH2154" s="308"/>
      <c r="IOI2154" s="308"/>
      <c r="IOJ2154" s="308"/>
      <c r="IOK2154" s="308"/>
      <c r="IOL2154" s="308"/>
      <c r="IOM2154" s="308"/>
      <c r="ION2154" s="308"/>
      <c r="IOO2154" s="308"/>
      <c r="IOP2154" s="308"/>
      <c r="IOQ2154" s="308"/>
      <c r="IOR2154" s="308"/>
      <c r="IOS2154" s="308"/>
      <c r="IOT2154" s="308"/>
      <c r="IOU2154" s="308"/>
      <c r="IOV2154" s="308"/>
      <c r="IOW2154" s="308"/>
      <c r="IOX2154" s="308"/>
      <c r="IOY2154" s="308"/>
      <c r="IOZ2154" s="308"/>
      <c r="IPA2154" s="308"/>
      <c r="IPB2154" s="308"/>
      <c r="IPC2154" s="308"/>
      <c r="IPD2154" s="308"/>
      <c r="IPE2154" s="308"/>
      <c r="IPF2154" s="308"/>
      <c r="IPG2154" s="308"/>
      <c r="IPH2154" s="308"/>
      <c r="IPI2154" s="308"/>
      <c r="IPJ2154" s="308"/>
      <c r="IPK2154" s="308"/>
      <c r="IPL2154" s="308"/>
      <c r="IPM2154" s="308"/>
      <c r="IPN2154" s="308"/>
      <c r="IPO2154" s="308"/>
      <c r="IPP2154" s="308"/>
      <c r="IPQ2154" s="308"/>
      <c r="IPR2154" s="308"/>
      <c r="IPS2154" s="308"/>
      <c r="IPT2154" s="308"/>
      <c r="IPU2154" s="308"/>
      <c r="IPV2154" s="308"/>
      <c r="IPW2154" s="308"/>
      <c r="IPX2154" s="308"/>
      <c r="IPY2154" s="308"/>
      <c r="IPZ2154" s="308"/>
      <c r="IQA2154" s="308"/>
      <c r="IQB2154" s="308"/>
      <c r="IQC2154" s="308"/>
      <c r="IQD2154" s="308"/>
      <c r="IQE2154" s="308"/>
      <c r="IQF2154" s="308"/>
      <c r="IQG2154" s="308"/>
      <c r="IQH2154" s="308"/>
      <c r="IQI2154" s="308"/>
      <c r="IQJ2154" s="308"/>
      <c r="IQK2154" s="308"/>
      <c r="IQL2154" s="308"/>
      <c r="IQM2154" s="308"/>
      <c r="IQN2154" s="308"/>
      <c r="IQO2154" s="308"/>
      <c r="IQP2154" s="308"/>
      <c r="IQQ2154" s="308"/>
      <c r="IQR2154" s="308"/>
      <c r="IQS2154" s="308"/>
      <c r="IQT2154" s="308"/>
      <c r="IQU2154" s="308"/>
      <c r="IQV2154" s="308"/>
      <c r="IQW2154" s="308"/>
      <c r="IQX2154" s="308"/>
      <c r="IQY2154" s="308"/>
      <c r="IQZ2154" s="308"/>
      <c r="IRA2154" s="308"/>
      <c r="IRB2154" s="308"/>
      <c r="IRC2154" s="308"/>
      <c r="IRD2154" s="308"/>
      <c r="IRE2154" s="308"/>
      <c r="IRF2154" s="308"/>
      <c r="IRG2154" s="308"/>
      <c r="IRH2154" s="308"/>
      <c r="IRI2154" s="308"/>
      <c r="IRJ2154" s="308"/>
      <c r="IRK2154" s="308"/>
      <c r="IRL2154" s="308"/>
      <c r="IRM2154" s="308"/>
      <c r="IRN2154" s="308"/>
      <c r="IRO2154" s="308"/>
      <c r="IRP2154" s="308"/>
      <c r="IRQ2154" s="308"/>
      <c r="IRR2154" s="308"/>
      <c r="IRS2154" s="308"/>
      <c r="IRT2154" s="308"/>
      <c r="IRU2154" s="308"/>
      <c r="IRV2154" s="308"/>
      <c r="IRW2154" s="308"/>
      <c r="IRX2154" s="308"/>
      <c r="IRY2154" s="308"/>
      <c r="IRZ2154" s="308"/>
      <c r="ISA2154" s="308"/>
      <c r="ISB2154" s="308"/>
      <c r="ISC2154" s="308"/>
      <c r="ISD2154" s="308"/>
      <c r="ISE2154" s="308"/>
      <c r="ISF2154" s="308"/>
      <c r="ISG2154" s="308"/>
      <c r="ISH2154" s="308"/>
      <c r="ISI2154" s="308"/>
      <c r="ISJ2154" s="308"/>
      <c r="ISK2154" s="308"/>
      <c r="ISL2154" s="308"/>
      <c r="ISM2154" s="308"/>
      <c r="ISN2154" s="308"/>
      <c r="ISO2154" s="308"/>
      <c r="ISP2154" s="308"/>
      <c r="ISQ2154" s="308"/>
      <c r="ISR2154" s="308"/>
      <c r="ISS2154" s="308"/>
      <c r="IST2154" s="308"/>
      <c r="ISU2154" s="308"/>
      <c r="ISV2154" s="308"/>
      <c r="ISW2154" s="308"/>
      <c r="ISX2154" s="308"/>
      <c r="ISY2154" s="308"/>
      <c r="ISZ2154" s="308"/>
      <c r="ITA2154" s="308"/>
      <c r="ITB2154" s="308"/>
      <c r="ITC2154" s="308"/>
      <c r="ITD2154" s="308"/>
      <c r="ITE2154" s="308"/>
      <c r="ITF2154" s="308"/>
      <c r="ITG2154" s="308"/>
      <c r="ITH2154" s="308"/>
      <c r="ITI2154" s="308"/>
      <c r="ITJ2154" s="308"/>
      <c r="ITK2154" s="308"/>
      <c r="ITL2154" s="308"/>
      <c r="ITM2154" s="308"/>
      <c r="ITN2154" s="308"/>
      <c r="ITO2154" s="308"/>
      <c r="ITP2154" s="308"/>
      <c r="ITQ2154" s="308"/>
      <c r="ITR2154" s="308"/>
      <c r="ITS2154" s="308"/>
      <c r="ITT2154" s="308"/>
      <c r="ITU2154" s="308"/>
      <c r="ITV2154" s="308"/>
      <c r="ITW2154" s="308"/>
      <c r="ITX2154" s="308"/>
      <c r="ITY2154" s="308"/>
      <c r="ITZ2154" s="308"/>
      <c r="IUA2154" s="308"/>
      <c r="IUB2154" s="308"/>
      <c r="IUC2154" s="308"/>
      <c r="IUD2154" s="308"/>
      <c r="IUE2154" s="308"/>
      <c r="IUF2154" s="308"/>
      <c r="IUG2154" s="308"/>
      <c r="IUH2154" s="308"/>
      <c r="IUI2154" s="308"/>
      <c r="IUJ2154" s="308"/>
      <c r="IUK2154" s="308"/>
      <c r="IUL2154" s="308"/>
      <c r="IUM2154" s="308"/>
      <c r="IUN2154" s="308"/>
      <c r="IUO2154" s="308"/>
      <c r="IUP2154" s="308"/>
      <c r="IUQ2154" s="308"/>
      <c r="IUR2154" s="308"/>
      <c r="IUS2154" s="308"/>
      <c r="IUT2154" s="308"/>
      <c r="IUU2154" s="308"/>
      <c r="IUV2154" s="308"/>
      <c r="IUW2154" s="308"/>
      <c r="IUX2154" s="308"/>
      <c r="IUY2154" s="308"/>
      <c r="IUZ2154" s="308"/>
      <c r="IVA2154" s="308"/>
      <c r="IVB2154" s="308"/>
      <c r="IVC2154" s="308"/>
      <c r="IVD2154" s="308"/>
      <c r="IVE2154" s="308"/>
      <c r="IVF2154" s="308"/>
      <c r="IVG2154" s="308"/>
      <c r="IVH2154" s="308"/>
      <c r="IVI2154" s="308"/>
      <c r="IVJ2154" s="308"/>
      <c r="IVK2154" s="308"/>
      <c r="IVL2154" s="308"/>
      <c r="IVM2154" s="308"/>
      <c r="IVN2154" s="308"/>
      <c r="IVO2154" s="308"/>
      <c r="IVP2154" s="308"/>
      <c r="IVQ2154" s="308"/>
      <c r="IVR2154" s="308"/>
      <c r="IVS2154" s="308"/>
      <c r="IVT2154" s="308"/>
      <c r="IVU2154" s="308"/>
      <c r="IVV2154" s="308"/>
      <c r="IVW2154" s="308"/>
      <c r="IVX2154" s="308"/>
      <c r="IVY2154" s="308"/>
      <c r="IVZ2154" s="308"/>
      <c r="IWA2154" s="308"/>
      <c r="IWB2154" s="308"/>
      <c r="IWC2154" s="308"/>
      <c r="IWD2154" s="308"/>
      <c r="IWE2154" s="308"/>
      <c r="IWF2154" s="308"/>
      <c r="IWG2154" s="308"/>
      <c r="IWH2154" s="308"/>
      <c r="IWI2154" s="308"/>
      <c r="IWJ2154" s="308"/>
      <c r="IWK2154" s="308"/>
      <c r="IWL2154" s="308"/>
      <c r="IWM2154" s="308"/>
      <c r="IWN2154" s="308"/>
      <c r="IWO2154" s="308"/>
      <c r="IWP2154" s="308"/>
      <c r="IWQ2154" s="308"/>
      <c r="IWR2154" s="308"/>
      <c r="IWS2154" s="308"/>
      <c r="IWT2154" s="308"/>
      <c r="IWU2154" s="308"/>
      <c r="IWV2154" s="308"/>
      <c r="IWW2154" s="308"/>
      <c r="IWX2154" s="308"/>
      <c r="IWY2154" s="308"/>
      <c r="IWZ2154" s="308"/>
      <c r="IXA2154" s="308"/>
      <c r="IXB2154" s="308"/>
      <c r="IXC2154" s="308"/>
      <c r="IXD2154" s="308"/>
      <c r="IXE2154" s="308"/>
      <c r="IXF2154" s="308"/>
      <c r="IXG2154" s="308"/>
      <c r="IXH2154" s="308"/>
      <c r="IXI2154" s="308"/>
      <c r="IXJ2154" s="308"/>
      <c r="IXK2154" s="308"/>
      <c r="IXL2154" s="308"/>
      <c r="IXM2154" s="308"/>
      <c r="IXN2154" s="308"/>
      <c r="IXO2154" s="308"/>
      <c r="IXP2154" s="308"/>
      <c r="IXQ2154" s="308"/>
      <c r="IXR2154" s="308"/>
      <c r="IXS2154" s="308"/>
      <c r="IXT2154" s="308"/>
      <c r="IXU2154" s="308"/>
      <c r="IXV2154" s="308"/>
      <c r="IXW2154" s="308"/>
      <c r="IXX2154" s="308"/>
      <c r="IXY2154" s="308"/>
      <c r="IXZ2154" s="308"/>
      <c r="IYA2154" s="308"/>
      <c r="IYB2154" s="308"/>
      <c r="IYC2154" s="308"/>
      <c r="IYD2154" s="308"/>
      <c r="IYE2154" s="308"/>
      <c r="IYF2154" s="308"/>
      <c r="IYG2154" s="308"/>
      <c r="IYH2154" s="308"/>
      <c r="IYI2154" s="308"/>
      <c r="IYJ2154" s="308"/>
      <c r="IYK2154" s="308"/>
      <c r="IYL2154" s="308"/>
      <c r="IYM2154" s="308"/>
      <c r="IYN2154" s="308"/>
      <c r="IYO2154" s="308"/>
      <c r="IYP2154" s="308"/>
      <c r="IYQ2154" s="308"/>
      <c r="IYR2154" s="308"/>
      <c r="IYS2154" s="308"/>
      <c r="IYT2154" s="308"/>
      <c r="IYU2154" s="308"/>
      <c r="IYV2154" s="308"/>
      <c r="IYW2154" s="308"/>
      <c r="IYX2154" s="308"/>
      <c r="IYY2154" s="308"/>
      <c r="IYZ2154" s="308"/>
      <c r="IZA2154" s="308"/>
      <c r="IZB2154" s="308"/>
      <c r="IZC2154" s="308"/>
      <c r="IZD2154" s="308"/>
      <c r="IZE2154" s="308"/>
      <c r="IZF2154" s="308"/>
      <c r="IZG2154" s="308"/>
      <c r="IZH2154" s="308"/>
      <c r="IZI2154" s="308"/>
      <c r="IZJ2154" s="308"/>
      <c r="IZK2154" s="308"/>
      <c r="IZL2154" s="308"/>
      <c r="IZM2154" s="308"/>
      <c r="IZN2154" s="308"/>
      <c r="IZO2154" s="308"/>
      <c r="IZP2154" s="308"/>
      <c r="IZQ2154" s="308"/>
      <c r="IZR2154" s="308"/>
      <c r="IZS2154" s="308"/>
      <c r="IZT2154" s="308"/>
      <c r="IZU2154" s="308"/>
      <c r="IZV2154" s="308"/>
      <c r="IZW2154" s="308"/>
      <c r="IZX2154" s="308"/>
      <c r="IZY2154" s="308"/>
      <c r="IZZ2154" s="308"/>
      <c r="JAA2154" s="308"/>
      <c r="JAB2154" s="308"/>
      <c r="JAC2154" s="308"/>
      <c r="JAD2154" s="308"/>
      <c r="JAE2154" s="308"/>
      <c r="JAF2154" s="308"/>
      <c r="JAG2154" s="308"/>
      <c r="JAH2154" s="308"/>
      <c r="JAI2154" s="308"/>
      <c r="JAJ2154" s="308"/>
      <c r="JAK2154" s="308"/>
      <c r="JAL2154" s="308"/>
      <c r="JAM2154" s="308"/>
      <c r="JAN2154" s="308"/>
      <c r="JAO2154" s="308"/>
      <c r="JAP2154" s="308"/>
      <c r="JAQ2154" s="308"/>
      <c r="JAR2154" s="308"/>
      <c r="JAS2154" s="308"/>
      <c r="JAT2154" s="308"/>
      <c r="JAU2154" s="308"/>
      <c r="JAV2154" s="308"/>
      <c r="JAW2154" s="308"/>
      <c r="JAX2154" s="308"/>
      <c r="JAY2154" s="308"/>
      <c r="JAZ2154" s="308"/>
      <c r="JBA2154" s="308"/>
      <c r="JBB2154" s="308"/>
      <c r="JBC2154" s="308"/>
      <c r="JBD2154" s="308"/>
      <c r="JBE2154" s="308"/>
      <c r="JBF2154" s="308"/>
      <c r="JBG2154" s="308"/>
      <c r="JBH2154" s="308"/>
      <c r="JBI2154" s="308"/>
      <c r="JBJ2154" s="308"/>
      <c r="JBK2154" s="308"/>
      <c r="JBL2154" s="308"/>
      <c r="JBM2154" s="308"/>
      <c r="JBN2154" s="308"/>
      <c r="JBO2154" s="308"/>
      <c r="JBP2154" s="308"/>
      <c r="JBQ2154" s="308"/>
      <c r="JBR2154" s="308"/>
      <c r="JBS2154" s="308"/>
      <c r="JBT2154" s="308"/>
      <c r="JBU2154" s="308"/>
      <c r="JBV2154" s="308"/>
      <c r="JBW2154" s="308"/>
      <c r="JBX2154" s="308"/>
      <c r="JBY2154" s="308"/>
      <c r="JBZ2154" s="308"/>
      <c r="JCA2154" s="308"/>
      <c r="JCB2154" s="308"/>
      <c r="JCC2154" s="308"/>
      <c r="JCD2154" s="308"/>
      <c r="JCE2154" s="308"/>
      <c r="JCF2154" s="308"/>
      <c r="JCG2154" s="308"/>
      <c r="JCH2154" s="308"/>
      <c r="JCI2154" s="308"/>
      <c r="JCJ2154" s="308"/>
      <c r="JCK2154" s="308"/>
      <c r="JCL2154" s="308"/>
      <c r="JCM2154" s="308"/>
      <c r="JCN2154" s="308"/>
      <c r="JCO2154" s="308"/>
      <c r="JCP2154" s="308"/>
      <c r="JCQ2154" s="308"/>
      <c r="JCR2154" s="308"/>
      <c r="JCS2154" s="308"/>
      <c r="JCT2154" s="308"/>
      <c r="JCU2154" s="308"/>
      <c r="JCV2154" s="308"/>
      <c r="JCW2154" s="308"/>
      <c r="JCX2154" s="308"/>
      <c r="JCY2154" s="308"/>
      <c r="JCZ2154" s="308"/>
      <c r="JDA2154" s="308"/>
      <c r="JDB2154" s="308"/>
      <c r="JDC2154" s="308"/>
      <c r="JDD2154" s="308"/>
      <c r="JDE2154" s="308"/>
      <c r="JDF2154" s="308"/>
      <c r="JDG2154" s="308"/>
      <c r="JDH2154" s="308"/>
      <c r="JDI2154" s="308"/>
      <c r="JDJ2154" s="308"/>
      <c r="JDK2154" s="308"/>
      <c r="JDL2154" s="308"/>
      <c r="JDM2154" s="308"/>
      <c r="JDN2154" s="308"/>
      <c r="JDO2154" s="308"/>
      <c r="JDP2154" s="308"/>
      <c r="JDQ2154" s="308"/>
      <c r="JDR2154" s="308"/>
      <c r="JDS2154" s="308"/>
      <c r="JDT2154" s="308"/>
      <c r="JDU2154" s="308"/>
      <c r="JDV2154" s="308"/>
      <c r="JDW2154" s="308"/>
      <c r="JDX2154" s="308"/>
      <c r="JDY2154" s="308"/>
      <c r="JDZ2154" s="308"/>
      <c r="JEA2154" s="308"/>
      <c r="JEB2154" s="308"/>
      <c r="JEC2154" s="308"/>
      <c r="JED2154" s="308"/>
      <c r="JEE2154" s="308"/>
      <c r="JEF2154" s="308"/>
      <c r="JEG2154" s="308"/>
      <c r="JEH2154" s="308"/>
      <c r="JEI2154" s="308"/>
      <c r="JEJ2154" s="308"/>
      <c r="JEK2154" s="308"/>
      <c r="JEL2154" s="308"/>
      <c r="JEM2154" s="308"/>
      <c r="JEN2154" s="308"/>
      <c r="JEO2154" s="308"/>
      <c r="JEP2154" s="308"/>
      <c r="JEQ2154" s="308"/>
      <c r="JER2154" s="308"/>
      <c r="JES2154" s="308"/>
      <c r="JET2154" s="308"/>
      <c r="JEU2154" s="308"/>
      <c r="JEV2154" s="308"/>
      <c r="JEW2154" s="308"/>
      <c r="JEX2154" s="308"/>
      <c r="JEY2154" s="308"/>
      <c r="JEZ2154" s="308"/>
      <c r="JFA2154" s="308"/>
      <c r="JFB2154" s="308"/>
      <c r="JFC2154" s="308"/>
      <c r="JFD2154" s="308"/>
      <c r="JFE2154" s="308"/>
      <c r="JFF2154" s="308"/>
      <c r="JFG2154" s="308"/>
      <c r="JFH2154" s="308"/>
      <c r="JFI2154" s="308"/>
      <c r="JFJ2154" s="308"/>
      <c r="JFK2154" s="308"/>
      <c r="JFL2154" s="308"/>
      <c r="JFM2154" s="308"/>
      <c r="JFN2154" s="308"/>
      <c r="JFO2154" s="308"/>
      <c r="JFP2154" s="308"/>
      <c r="JFQ2154" s="308"/>
      <c r="JFR2154" s="308"/>
      <c r="JFS2154" s="308"/>
      <c r="JFT2154" s="308"/>
      <c r="JFU2154" s="308"/>
      <c r="JFV2154" s="308"/>
      <c r="JFW2154" s="308"/>
      <c r="JFX2154" s="308"/>
      <c r="JFY2154" s="308"/>
      <c r="JFZ2154" s="308"/>
      <c r="JGA2154" s="308"/>
      <c r="JGB2154" s="308"/>
      <c r="JGC2154" s="308"/>
      <c r="JGD2154" s="308"/>
      <c r="JGE2154" s="308"/>
      <c r="JGF2154" s="308"/>
      <c r="JGG2154" s="308"/>
      <c r="JGH2154" s="308"/>
      <c r="JGI2154" s="308"/>
      <c r="JGJ2154" s="308"/>
      <c r="JGK2154" s="308"/>
      <c r="JGL2154" s="308"/>
      <c r="JGM2154" s="308"/>
      <c r="JGN2154" s="308"/>
      <c r="JGO2154" s="308"/>
      <c r="JGP2154" s="308"/>
      <c r="JGQ2154" s="308"/>
      <c r="JGR2154" s="308"/>
      <c r="JGS2154" s="308"/>
      <c r="JGT2154" s="308"/>
      <c r="JGU2154" s="308"/>
      <c r="JGV2154" s="308"/>
      <c r="JGW2154" s="308"/>
      <c r="JGX2154" s="308"/>
      <c r="JGY2154" s="308"/>
      <c r="JGZ2154" s="308"/>
      <c r="JHA2154" s="308"/>
      <c r="JHB2154" s="308"/>
      <c r="JHC2154" s="308"/>
      <c r="JHD2154" s="308"/>
      <c r="JHE2154" s="308"/>
      <c r="JHF2154" s="308"/>
      <c r="JHG2154" s="308"/>
      <c r="JHH2154" s="308"/>
      <c r="JHI2154" s="308"/>
      <c r="JHJ2154" s="308"/>
      <c r="JHK2154" s="308"/>
      <c r="JHL2154" s="308"/>
      <c r="JHM2154" s="308"/>
      <c r="JHN2154" s="308"/>
      <c r="JHO2154" s="308"/>
      <c r="JHP2154" s="308"/>
      <c r="JHQ2154" s="308"/>
      <c r="JHR2154" s="308"/>
      <c r="JHS2154" s="308"/>
      <c r="JHT2154" s="308"/>
      <c r="JHU2154" s="308"/>
      <c r="JHV2154" s="308"/>
      <c r="JHW2154" s="308"/>
      <c r="JHX2154" s="308"/>
      <c r="JHY2154" s="308"/>
      <c r="JHZ2154" s="308"/>
      <c r="JIA2154" s="308"/>
      <c r="JIB2154" s="308"/>
      <c r="JIC2154" s="308"/>
      <c r="JID2154" s="308"/>
      <c r="JIE2154" s="308"/>
      <c r="JIF2154" s="308"/>
      <c r="JIG2154" s="308"/>
      <c r="JIH2154" s="308"/>
      <c r="JII2154" s="308"/>
      <c r="JIJ2154" s="308"/>
      <c r="JIK2154" s="308"/>
      <c r="JIL2154" s="308"/>
      <c r="JIM2154" s="308"/>
      <c r="JIN2154" s="308"/>
      <c r="JIO2154" s="308"/>
      <c r="JIP2154" s="308"/>
      <c r="JIQ2154" s="308"/>
      <c r="JIR2154" s="308"/>
      <c r="JIS2154" s="308"/>
      <c r="JIT2154" s="308"/>
      <c r="JIU2154" s="308"/>
      <c r="JIV2154" s="308"/>
      <c r="JIW2154" s="308"/>
      <c r="JIX2154" s="308"/>
      <c r="JIY2154" s="308"/>
      <c r="JIZ2154" s="308"/>
      <c r="JJA2154" s="308"/>
      <c r="JJB2154" s="308"/>
      <c r="JJC2154" s="308"/>
      <c r="JJD2154" s="308"/>
      <c r="JJE2154" s="308"/>
      <c r="JJF2154" s="308"/>
      <c r="JJG2154" s="308"/>
      <c r="JJH2154" s="308"/>
      <c r="JJI2154" s="308"/>
      <c r="JJJ2154" s="308"/>
      <c r="JJK2154" s="308"/>
      <c r="JJL2154" s="308"/>
      <c r="JJM2154" s="308"/>
      <c r="JJN2154" s="308"/>
      <c r="JJO2154" s="308"/>
      <c r="JJP2154" s="308"/>
      <c r="JJQ2154" s="308"/>
      <c r="JJR2154" s="308"/>
      <c r="JJS2154" s="308"/>
      <c r="JJT2154" s="308"/>
      <c r="JJU2154" s="308"/>
      <c r="JJV2154" s="308"/>
      <c r="JJW2154" s="308"/>
      <c r="JJX2154" s="308"/>
      <c r="JJY2154" s="308"/>
      <c r="JJZ2154" s="308"/>
      <c r="JKA2154" s="308"/>
      <c r="JKB2154" s="308"/>
      <c r="JKC2154" s="308"/>
      <c r="JKD2154" s="308"/>
      <c r="JKE2154" s="308"/>
      <c r="JKF2154" s="308"/>
      <c r="JKG2154" s="308"/>
      <c r="JKH2154" s="308"/>
      <c r="JKI2154" s="308"/>
      <c r="JKJ2154" s="308"/>
      <c r="JKK2154" s="308"/>
      <c r="JKL2154" s="308"/>
      <c r="JKM2154" s="308"/>
      <c r="JKN2154" s="308"/>
      <c r="JKO2154" s="308"/>
      <c r="JKP2154" s="308"/>
      <c r="JKQ2154" s="308"/>
      <c r="JKR2154" s="308"/>
      <c r="JKS2154" s="308"/>
      <c r="JKT2154" s="308"/>
      <c r="JKU2154" s="308"/>
      <c r="JKV2154" s="308"/>
      <c r="JKW2154" s="308"/>
      <c r="JKX2154" s="308"/>
      <c r="JKY2154" s="308"/>
      <c r="JKZ2154" s="308"/>
      <c r="JLA2154" s="308"/>
      <c r="JLB2154" s="308"/>
      <c r="JLC2154" s="308"/>
      <c r="JLD2154" s="308"/>
      <c r="JLE2154" s="308"/>
      <c r="JLF2154" s="308"/>
      <c r="JLG2154" s="308"/>
      <c r="JLH2154" s="308"/>
      <c r="JLI2154" s="308"/>
      <c r="JLJ2154" s="308"/>
      <c r="JLK2154" s="308"/>
      <c r="JLL2154" s="308"/>
      <c r="JLM2154" s="308"/>
      <c r="JLN2154" s="308"/>
      <c r="JLO2154" s="308"/>
      <c r="JLP2154" s="308"/>
      <c r="JLQ2154" s="308"/>
      <c r="JLR2154" s="308"/>
      <c r="JLS2154" s="308"/>
      <c r="JLT2154" s="308"/>
      <c r="JLU2154" s="308"/>
      <c r="JLV2154" s="308"/>
      <c r="JLW2154" s="308"/>
      <c r="JLX2154" s="308"/>
      <c r="JLY2154" s="308"/>
      <c r="JLZ2154" s="308"/>
      <c r="JMA2154" s="308"/>
      <c r="JMB2154" s="308"/>
      <c r="JMC2154" s="308"/>
      <c r="JMD2154" s="308"/>
      <c r="JME2154" s="308"/>
      <c r="JMF2154" s="308"/>
      <c r="JMG2154" s="308"/>
      <c r="JMH2154" s="308"/>
      <c r="JMI2154" s="308"/>
      <c r="JMJ2154" s="308"/>
      <c r="JMK2154" s="308"/>
      <c r="JML2154" s="308"/>
      <c r="JMM2154" s="308"/>
      <c r="JMN2154" s="308"/>
      <c r="JMO2154" s="308"/>
      <c r="JMP2154" s="308"/>
      <c r="JMQ2154" s="308"/>
      <c r="JMR2154" s="308"/>
      <c r="JMS2154" s="308"/>
      <c r="JMT2154" s="308"/>
      <c r="JMU2154" s="308"/>
      <c r="JMV2154" s="308"/>
      <c r="JMW2154" s="308"/>
      <c r="JMX2154" s="308"/>
      <c r="JMY2154" s="308"/>
      <c r="JMZ2154" s="308"/>
      <c r="JNA2154" s="308"/>
      <c r="JNB2154" s="308"/>
      <c r="JNC2154" s="308"/>
      <c r="JND2154" s="308"/>
      <c r="JNE2154" s="308"/>
      <c r="JNF2154" s="308"/>
      <c r="JNG2154" s="308"/>
      <c r="JNH2154" s="308"/>
      <c r="JNI2154" s="308"/>
      <c r="JNJ2154" s="308"/>
      <c r="JNK2154" s="308"/>
      <c r="JNL2154" s="308"/>
      <c r="JNM2154" s="308"/>
      <c r="JNN2154" s="308"/>
      <c r="JNO2154" s="308"/>
      <c r="JNP2154" s="308"/>
      <c r="JNQ2154" s="308"/>
      <c r="JNR2154" s="308"/>
      <c r="JNS2154" s="308"/>
      <c r="JNT2154" s="308"/>
      <c r="JNU2154" s="308"/>
      <c r="JNV2154" s="308"/>
      <c r="JNW2154" s="308"/>
      <c r="JNX2154" s="308"/>
      <c r="JNY2154" s="308"/>
      <c r="JNZ2154" s="308"/>
      <c r="JOA2154" s="308"/>
      <c r="JOB2154" s="308"/>
      <c r="JOC2154" s="308"/>
      <c r="JOD2154" s="308"/>
      <c r="JOE2154" s="308"/>
      <c r="JOF2154" s="308"/>
      <c r="JOG2154" s="308"/>
      <c r="JOH2154" s="308"/>
      <c r="JOI2154" s="308"/>
      <c r="JOJ2154" s="308"/>
      <c r="JOK2154" s="308"/>
      <c r="JOL2154" s="308"/>
      <c r="JOM2154" s="308"/>
      <c r="JON2154" s="308"/>
      <c r="JOO2154" s="308"/>
      <c r="JOP2154" s="308"/>
      <c r="JOQ2154" s="308"/>
      <c r="JOR2154" s="308"/>
      <c r="JOS2154" s="308"/>
      <c r="JOT2154" s="308"/>
      <c r="JOU2154" s="308"/>
      <c r="JOV2154" s="308"/>
      <c r="JOW2154" s="308"/>
      <c r="JOX2154" s="308"/>
      <c r="JOY2154" s="308"/>
      <c r="JOZ2154" s="308"/>
      <c r="JPA2154" s="308"/>
      <c r="JPB2154" s="308"/>
      <c r="JPC2154" s="308"/>
      <c r="JPD2154" s="308"/>
      <c r="JPE2154" s="308"/>
      <c r="JPF2154" s="308"/>
      <c r="JPG2154" s="308"/>
      <c r="JPH2154" s="308"/>
      <c r="JPI2154" s="308"/>
      <c r="JPJ2154" s="308"/>
      <c r="JPK2154" s="308"/>
      <c r="JPL2154" s="308"/>
      <c r="JPM2154" s="308"/>
      <c r="JPN2154" s="308"/>
      <c r="JPO2154" s="308"/>
      <c r="JPP2154" s="308"/>
      <c r="JPQ2154" s="308"/>
      <c r="JPR2154" s="308"/>
      <c r="JPS2154" s="308"/>
      <c r="JPT2154" s="308"/>
      <c r="JPU2154" s="308"/>
      <c r="JPV2154" s="308"/>
      <c r="JPW2154" s="308"/>
      <c r="JPX2154" s="308"/>
      <c r="JPY2154" s="308"/>
      <c r="JPZ2154" s="308"/>
      <c r="JQA2154" s="308"/>
      <c r="JQB2154" s="308"/>
      <c r="JQC2154" s="308"/>
      <c r="JQD2154" s="308"/>
      <c r="JQE2154" s="308"/>
      <c r="JQF2154" s="308"/>
      <c r="JQG2154" s="308"/>
      <c r="JQH2154" s="308"/>
      <c r="JQI2154" s="308"/>
      <c r="JQJ2154" s="308"/>
      <c r="JQK2154" s="308"/>
      <c r="JQL2154" s="308"/>
      <c r="JQM2154" s="308"/>
      <c r="JQN2154" s="308"/>
      <c r="JQO2154" s="308"/>
      <c r="JQP2154" s="308"/>
      <c r="JQQ2154" s="308"/>
      <c r="JQR2154" s="308"/>
      <c r="JQS2154" s="308"/>
      <c r="JQT2154" s="308"/>
      <c r="JQU2154" s="308"/>
      <c r="JQV2154" s="308"/>
      <c r="JQW2154" s="308"/>
      <c r="JQX2154" s="308"/>
      <c r="JQY2154" s="308"/>
      <c r="JQZ2154" s="308"/>
      <c r="JRA2154" s="308"/>
      <c r="JRB2154" s="308"/>
      <c r="JRC2154" s="308"/>
      <c r="JRD2154" s="308"/>
      <c r="JRE2154" s="308"/>
      <c r="JRF2154" s="308"/>
      <c r="JRG2154" s="308"/>
      <c r="JRH2154" s="308"/>
      <c r="JRI2154" s="308"/>
      <c r="JRJ2154" s="308"/>
      <c r="JRK2154" s="308"/>
      <c r="JRL2154" s="308"/>
      <c r="JRM2154" s="308"/>
      <c r="JRN2154" s="308"/>
      <c r="JRO2154" s="308"/>
      <c r="JRP2154" s="308"/>
      <c r="JRQ2154" s="308"/>
      <c r="JRR2154" s="308"/>
      <c r="JRS2154" s="308"/>
      <c r="JRT2154" s="308"/>
      <c r="JRU2154" s="308"/>
      <c r="JRV2154" s="308"/>
      <c r="JRW2154" s="308"/>
      <c r="JRX2154" s="308"/>
      <c r="JRY2154" s="308"/>
      <c r="JRZ2154" s="308"/>
      <c r="JSA2154" s="308"/>
      <c r="JSB2154" s="308"/>
      <c r="JSC2154" s="308"/>
      <c r="JSD2154" s="308"/>
      <c r="JSE2154" s="308"/>
      <c r="JSF2154" s="308"/>
      <c r="JSG2154" s="308"/>
      <c r="JSH2154" s="308"/>
      <c r="JSI2154" s="308"/>
      <c r="JSJ2154" s="308"/>
      <c r="JSK2154" s="308"/>
      <c r="JSL2154" s="308"/>
      <c r="JSM2154" s="308"/>
      <c r="JSN2154" s="308"/>
      <c r="JSO2154" s="308"/>
      <c r="JSP2154" s="308"/>
      <c r="JSQ2154" s="308"/>
      <c r="JSR2154" s="308"/>
      <c r="JSS2154" s="308"/>
      <c r="JST2154" s="308"/>
      <c r="JSU2154" s="308"/>
      <c r="JSV2154" s="308"/>
      <c r="JSW2154" s="308"/>
      <c r="JSX2154" s="308"/>
      <c r="JSY2154" s="308"/>
      <c r="JSZ2154" s="308"/>
      <c r="JTA2154" s="308"/>
      <c r="JTB2154" s="308"/>
      <c r="JTC2154" s="308"/>
      <c r="JTD2154" s="308"/>
      <c r="JTE2154" s="308"/>
      <c r="JTF2154" s="308"/>
      <c r="JTG2154" s="308"/>
      <c r="JTH2154" s="308"/>
      <c r="JTI2154" s="308"/>
      <c r="JTJ2154" s="308"/>
      <c r="JTK2154" s="308"/>
      <c r="JTL2154" s="308"/>
      <c r="JTM2154" s="308"/>
      <c r="JTN2154" s="308"/>
      <c r="JTO2154" s="308"/>
      <c r="JTP2154" s="308"/>
      <c r="JTQ2154" s="308"/>
      <c r="JTR2154" s="308"/>
      <c r="JTS2154" s="308"/>
      <c r="JTT2154" s="308"/>
      <c r="JTU2154" s="308"/>
      <c r="JTV2154" s="308"/>
      <c r="JTW2154" s="308"/>
      <c r="JTX2154" s="308"/>
      <c r="JTY2154" s="308"/>
      <c r="JTZ2154" s="308"/>
      <c r="JUA2154" s="308"/>
      <c r="JUB2154" s="308"/>
      <c r="JUC2154" s="308"/>
      <c r="JUD2154" s="308"/>
      <c r="JUE2154" s="308"/>
      <c r="JUF2154" s="308"/>
      <c r="JUG2154" s="308"/>
      <c r="JUH2154" s="308"/>
      <c r="JUI2154" s="308"/>
      <c r="JUJ2154" s="308"/>
      <c r="JUK2154" s="308"/>
      <c r="JUL2154" s="308"/>
      <c r="JUM2154" s="308"/>
      <c r="JUN2154" s="308"/>
      <c r="JUO2154" s="308"/>
      <c r="JUP2154" s="308"/>
      <c r="JUQ2154" s="308"/>
      <c r="JUR2154" s="308"/>
      <c r="JUS2154" s="308"/>
      <c r="JUT2154" s="308"/>
      <c r="JUU2154" s="308"/>
      <c r="JUV2154" s="308"/>
      <c r="JUW2154" s="308"/>
      <c r="JUX2154" s="308"/>
      <c r="JUY2154" s="308"/>
      <c r="JUZ2154" s="308"/>
      <c r="JVA2154" s="308"/>
      <c r="JVB2154" s="308"/>
      <c r="JVC2154" s="308"/>
      <c r="JVD2154" s="308"/>
      <c r="JVE2154" s="308"/>
      <c r="JVF2154" s="308"/>
      <c r="JVG2154" s="308"/>
      <c r="JVH2154" s="308"/>
      <c r="JVI2154" s="308"/>
      <c r="JVJ2154" s="308"/>
      <c r="JVK2154" s="308"/>
      <c r="JVL2154" s="308"/>
      <c r="JVM2154" s="308"/>
      <c r="JVN2154" s="308"/>
      <c r="JVO2154" s="308"/>
      <c r="JVP2154" s="308"/>
      <c r="JVQ2154" s="308"/>
      <c r="JVR2154" s="308"/>
      <c r="JVS2154" s="308"/>
      <c r="JVT2154" s="308"/>
      <c r="JVU2154" s="308"/>
      <c r="JVV2154" s="308"/>
      <c r="JVW2154" s="308"/>
      <c r="JVX2154" s="308"/>
      <c r="JVY2154" s="308"/>
      <c r="JVZ2154" s="308"/>
      <c r="JWA2154" s="308"/>
      <c r="JWB2154" s="308"/>
      <c r="JWC2154" s="308"/>
      <c r="JWD2154" s="308"/>
      <c r="JWE2154" s="308"/>
      <c r="JWF2154" s="308"/>
      <c r="JWG2154" s="308"/>
      <c r="JWH2154" s="308"/>
      <c r="JWI2154" s="308"/>
      <c r="JWJ2154" s="308"/>
      <c r="JWK2154" s="308"/>
      <c r="JWL2154" s="308"/>
      <c r="JWM2154" s="308"/>
      <c r="JWN2154" s="308"/>
      <c r="JWO2154" s="308"/>
      <c r="JWP2154" s="308"/>
      <c r="JWQ2154" s="308"/>
      <c r="JWR2154" s="308"/>
      <c r="JWS2154" s="308"/>
      <c r="JWT2154" s="308"/>
      <c r="JWU2154" s="308"/>
      <c r="JWV2154" s="308"/>
      <c r="JWW2154" s="308"/>
      <c r="JWX2154" s="308"/>
      <c r="JWY2154" s="308"/>
      <c r="JWZ2154" s="308"/>
      <c r="JXA2154" s="308"/>
      <c r="JXB2154" s="308"/>
      <c r="JXC2154" s="308"/>
      <c r="JXD2154" s="308"/>
      <c r="JXE2154" s="308"/>
      <c r="JXF2154" s="308"/>
      <c r="JXG2154" s="308"/>
      <c r="JXH2154" s="308"/>
      <c r="JXI2154" s="308"/>
      <c r="JXJ2154" s="308"/>
      <c r="JXK2154" s="308"/>
      <c r="JXL2154" s="308"/>
      <c r="JXM2154" s="308"/>
      <c r="JXN2154" s="308"/>
      <c r="JXO2154" s="308"/>
      <c r="JXP2154" s="308"/>
      <c r="JXQ2154" s="308"/>
      <c r="JXR2154" s="308"/>
      <c r="JXS2154" s="308"/>
      <c r="JXT2154" s="308"/>
      <c r="JXU2154" s="308"/>
      <c r="JXV2154" s="308"/>
      <c r="JXW2154" s="308"/>
      <c r="JXX2154" s="308"/>
      <c r="JXY2154" s="308"/>
      <c r="JXZ2154" s="308"/>
      <c r="JYA2154" s="308"/>
      <c r="JYB2154" s="308"/>
      <c r="JYC2154" s="308"/>
      <c r="JYD2154" s="308"/>
      <c r="JYE2154" s="308"/>
      <c r="JYF2154" s="308"/>
      <c r="JYG2154" s="308"/>
      <c r="JYH2154" s="308"/>
      <c r="JYI2154" s="308"/>
      <c r="JYJ2154" s="308"/>
      <c r="JYK2154" s="308"/>
      <c r="JYL2154" s="308"/>
      <c r="JYM2154" s="308"/>
      <c r="JYN2154" s="308"/>
      <c r="JYO2154" s="308"/>
      <c r="JYP2154" s="308"/>
      <c r="JYQ2154" s="308"/>
      <c r="JYR2154" s="308"/>
      <c r="JYS2154" s="308"/>
      <c r="JYT2154" s="308"/>
      <c r="JYU2154" s="308"/>
      <c r="JYV2154" s="308"/>
      <c r="JYW2154" s="308"/>
      <c r="JYX2154" s="308"/>
      <c r="JYY2154" s="308"/>
      <c r="JYZ2154" s="308"/>
      <c r="JZA2154" s="308"/>
      <c r="JZB2154" s="308"/>
      <c r="JZC2154" s="308"/>
      <c r="JZD2154" s="308"/>
      <c r="JZE2154" s="308"/>
      <c r="JZF2154" s="308"/>
      <c r="JZG2154" s="308"/>
      <c r="JZH2154" s="308"/>
      <c r="JZI2154" s="308"/>
      <c r="JZJ2154" s="308"/>
      <c r="JZK2154" s="308"/>
      <c r="JZL2154" s="308"/>
      <c r="JZM2154" s="308"/>
      <c r="JZN2154" s="308"/>
      <c r="JZO2154" s="308"/>
      <c r="JZP2154" s="308"/>
      <c r="JZQ2154" s="308"/>
      <c r="JZR2154" s="308"/>
      <c r="JZS2154" s="308"/>
      <c r="JZT2154" s="308"/>
      <c r="JZU2154" s="308"/>
      <c r="JZV2154" s="308"/>
      <c r="JZW2154" s="308"/>
      <c r="JZX2154" s="308"/>
      <c r="JZY2154" s="308"/>
      <c r="JZZ2154" s="308"/>
      <c r="KAA2154" s="308"/>
      <c r="KAB2154" s="308"/>
      <c r="KAC2154" s="308"/>
      <c r="KAD2154" s="308"/>
      <c r="KAE2154" s="308"/>
      <c r="KAF2154" s="308"/>
      <c r="KAG2154" s="308"/>
      <c r="KAH2154" s="308"/>
      <c r="KAI2154" s="308"/>
      <c r="KAJ2154" s="308"/>
      <c r="KAK2154" s="308"/>
      <c r="KAL2154" s="308"/>
      <c r="KAM2154" s="308"/>
      <c r="KAN2154" s="308"/>
      <c r="KAO2154" s="308"/>
      <c r="KAP2154" s="308"/>
      <c r="KAQ2154" s="308"/>
      <c r="KAR2154" s="308"/>
      <c r="KAS2154" s="308"/>
      <c r="KAT2154" s="308"/>
      <c r="KAU2154" s="308"/>
      <c r="KAV2154" s="308"/>
      <c r="KAW2154" s="308"/>
      <c r="KAX2154" s="308"/>
      <c r="KAY2154" s="308"/>
      <c r="KAZ2154" s="308"/>
      <c r="KBA2154" s="308"/>
      <c r="KBB2154" s="308"/>
      <c r="KBC2154" s="308"/>
      <c r="KBD2154" s="308"/>
      <c r="KBE2154" s="308"/>
      <c r="KBF2154" s="308"/>
      <c r="KBG2154" s="308"/>
      <c r="KBH2154" s="308"/>
      <c r="KBI2154" s="308"/>
      <c r="KBJ2154" s="308"/>
      <c r="KBK2154" s="308"/>
      <c r="KBL2154" s="308"/>
      <c r="KBM2154" s="308"/>
      <c r="KBN2154" s="308"/>
      <c r="KBO2154" s="308"/>
      <c r="KBP2154" s="308"/>
      <c r="KBQ2154" s="308"/>
      <c r="KBR2154" s="308"/>
      <c r="KBS2154" s="308"/>
      <c r="KBT2154" s="308"/>
      <c r="KBU2154" s="308"/>
      <c r="KBV2154" s="308"/>
      <c r="KBW2154" s="308"/>
      <c r="KBX2154" s="308"/>
      <c r="KBY2154" s="308"/>
      <c r="KBZ2154" s="308"/>
      <c r="KCA2154" s="308"/>
      <c r="KCB2154" s="308"/>
      <c r="KCC2154" s="308"/>
      <c r="KCD2154" s="308"/>
      <c r="KCE2154" s="308"/>
      <c r="KCF2154" s="308"/>
      <c r="KCG2154" s="308"/>
      <c r="KCH2154" s="308"/>
      <c r="KCI2154" s="308"/>
      <c r="KCJ2154" s="308"/>
      <c r="KCK2154" s="308"/>
      <c r="KCL2154" s="308"/>
      <c r="KCM2154" s="308"/>
      <c r="KCN2154" s="308"/>
      <c r="KCO2154" s="308"/>
      <c r="KCP2154" s="308"/>
      <c r="KCQ2154" s="308"/>
      <c r="KCR2154" s="308"/>
      <c r="KCS2154" s="308"/>
      <c r="KCT2154" s="308"/>
      <c r="KCU2154" s="308"/>
      <c r="KCV2154" s="308"/>
      <c r="KCW2154" s="308"/>
      <c r="KCX2154" s="308"/>
      <c r="KCY2154" s="308"/>
      <c r="KCZ2154" s="308"/>
      <c r="KDA2154" s="308"/>
      <c r="KDB2154" s="308"/>
      <c r="KDC2154" s="308"/>
      <c r="KDD2154" s="308"/>
      <c r="KDE2154" s="308"/>
      <c r="KDF2154" s="308"/>
      <c r="KDG2154" s="308"/>
      <c r="KDH2154" s="308"/>
      <c r="KDI2154" s="308"/>
      <c r="KDJ2154" s="308"/>
      <c r="KDK2154" s="308"/>
      <c r="KDL2154" s="308"/>
      <c r="KDM2154" s="308"/>
      <c r="KDN2154" s="308"/>
      <c r="KDO2154" s="308"/>
      <c r="KDP2154" s="308"/>
      <c r="KDQ2154" s="308"/>
      <c r="KDR2154" s="308"/>
      <c r="KDS2154" s="308"/>
      <c r="KDT2154" s="308"/>
      <c r="KDU2154" s="308"/>
      <c r="KDV2154" s="308"/>
      <c r="KDW2154" s="308"/>
      <c r="KDX2154" s="308"/>
      <c r="KDY2154" s="308"/>
      <c r="KDZ2154" s="308"/>
      <c r="KEA2154" s="308"/>
      <c r="KEB2154" s="308"/>
      <c r="KEC2154" s="308"/>
      <c r="KED2154" s="308"/>
      <c r="KEE2154" s="308"/>
      <c r="KEF2154" s="308"/>
      <c r="KEG2154" s="308"/>
      <c r="KEH2154" s="308"/>
      <c r="KEI2154" s="308"/>
      <c r="KEJ2154" s="308"/>
      <c r="KEK2154" s="308"/>
      <c r="KEL2154" s="308"/>
      <c r="KEM2154" s="308"/>
      <c r="KEN2154" s="308"/>
      <c r="KEO2154" s="308"/>
      <c r="KEP2154" s="308"/>
      <c r="KEQ2154" s="308"/>
      <c r="KER2154" s="308"/>
      <c r="KES2154" s="308"/>
      <c r="KET2154" s="308"/>
      <c r="KEU2154" s="308"/>
      <c r="KEV2154" s="308"/>
      <c r="KEW2154" s="308"/>
      <c r="KEX2154" s="308"/>
      <c r="KEY2154" s="308"/>
      <c r="KEZ2154" s="308"/>
      <c r="KFA2154" s="308"/>
      <c r="KFB2154" s="308"/>
      <c r="KFC2154" s="308"/>
      <c r="KFD2154" s="308"/>
      <c r="KFE2154" s="308"/>
      <c r="KFF2154" s="308"/>
      <c r="KFG2154" s="308"/>
      <c r="KFH2154" s="308"/>
      <c r="KFI2154" s="308"/>
      <c r="KFJ2154" s="308"/>
      <c r="KFK2154" s="308"/>
      <c r="KFL2154" s="308"/>
      <c r="KFM2154" s="308"/>
      <c r="KFN2154" s="308"/>
      <c r="KFO2154" s="308"/>
      <c r="KFP2154" s="308"/>
      <c r="KFQ2154" s="308"/>
      <c r="KFR2154" s="308"/>
      <c r="KFS2154" s="308"/>
      <c r="KFT2154" s="308"/>
      <c r="KFU2154" s="308"/>
      <c r="KFV2154" s="308"/>
      <c r="KFW2154" s="308"/>
      <c r="KFX2154" s="308"/>
      <c r="KFY2154" s="308"/>
      <c r="KFZ2154" s="308"/>
      <c r="KGA2154" s="308"/>
      <c r="KGB2154" s="308"/>
      <c r="KGC2154" s="308"/>
      <c r="KGD2154" s="308"/>
      <c r="KGE2154" s="308"/>
      <c r="KGF2154" s="308"/>
      <c r="KGG2154" s="308"/>
      <c r="KGH2154" s="308"/>
      <c r="KGI2154" s="308"/>
      <c r="KGJ2154" s="308"/>
      <c r="KGK2154" s="308"/>
      <c r="KGL2154" s="308"/>
      <c r="KGM2154" s="308"/>
      <c r="KGN2154" s="308"/>
      <c r="KGO2154" s="308"/>
      <c r="KGP2154" s="308"/>
      <c r="KGQ2154" s="308"/>
      <c r="KGR2154" s="308"/>
      <c r="KGS2154" s="308"/>
      <c r="KGT2154" s="308"/>
      <c r="KGU2154" s="308"/>
      <c r="KGV2154" s="308"/>
      <c r="KGW2154" s="308"/>
      <c r="KGX2154" s="308"/>
      <c r="KGY2154" s="308"/>
      <c r="KGZ2154" s="308"/>
      <c r="KHA2154" s="308"/>
      <c r="KHB2154" s="308"/>
      <c r="KHC2154" s="308"/>
      <c r="KHD2154" s="308"/>
      <c r="KHE2154" s="308"/>
      <c r="KHF2154" s="308"/>
      <c r="KHG2154" s="308"/>
      <c r="KHH2154" s="308"/>
      <c r="KHI2154" s="308"/>
      <c r="KHJ2154" s="308"/>
      <c r="KHK2154" s="308"/>
      <c r="KHL2154" s="308"/>
      <c r="KHM2154" s="308"/>
      <c r="KHN2154" s="308"/>
      <c r="KHO2154" s="308"/>
      <c r="KHP2154" s="308"/>
      <c r="KHQ2154" s="308"/>
      <c r="KHR2154" s="308"/>
      <c r="KHS2154" s="308"/>
      <c r="KHT2154" s="308"/>
      <c r="KHU2154" s="308"/>
      <c r="KHV2154" s="308"/>
      <c r="KHW2154" s="308"/>
      <c r="KHX2154" s="308"/>
      <c r="KHY2154" s="308"/>
      <c r="KHZ2154" s="308"/>
      <c r="KIA2154" s="308"/>
      <c r="KIB2154" s="308"/>
      <c r="KIC2154" s="308"/>
      <c r="KID2154" s="308"/>
      <c r="KIE2154" s="308"/>
      <c r="KIF2154" s="308"/>
      <c r="KIG2154" s="308"/>
      <c r="KIH2154" s="308"/>
      <c r="KII2154" s="308"/>
      <c r="KIJ2154" s="308"/>
      <c r="KIK2154" s="308"/>
      <c r="KIL2154" s="308"/>
      <c r="KIM2154" s="308"/>
      <c r="KIN2154" s="308"/>
      <c r="KIO2154" s="308"/>
      <c r="KIP2154" s="308"/>
      <c r="KIQ2154" s="308"/>
      <c r="KIR2154" s="308"/>
      <c r="KIS2154" s="308"/>
      <c r="KIT2154" s="308"/>
      <c r="KIU2154" s="308"/>
      <c r="KIV2154" s="308"/>
      <c r="KIW2154" s="308"/>
      <c r="KIX2154" s="308"/>
      <c r="KIY2154" s="308"/>
      <c r="KIZ2154" s="308"/>
      <c r="KJA2154" s="308"/>
      <c r="KJB2154" s="308"/>
      <c r="KJC2154" s="308"/>
      <c r="KJD2154" s="308"/>
      <c r="KJE2154" s="308"/>
      <c r="KJF2154" s="308"/>
      <c r="KJG2154" s="308"/>
      <c r="KJH2154" s="308"/>
      <c r="KJI2154" s="308"/>
      <c r="KJJ2154" s="308"/>
      <c r="KJK2154" s="308"/>
      <c r="KJL2154" s="308"/>
      <c r="KJM2154" s="308"/>
      <c r="KJN2154" s="308"/>
      <c r="KJO2154" s="308"/>
      <c r="KJP2154" s="308"/>
      <c r="KJQ2154" s="308"/>
      <c r="KJR2154" s="308"/>
      <c r="KJS2154" s="308"/>
      <c r="KJT2154" s="308"/>
      <c r="KJU2154" s="308"/>
      <c r="KJV2154" s="308"/>
      <c r="KJW2154" s="308"/>
      <c r="KJX2154" s="308"/>
      <c r="KJY2154" s="308"/>
      <c r="KJZ2154" s="308"/>
      <c r="KKA2154" s="308"/>
      <c r="KKB2154" s="308"/>
      <c r="KKC2154" s="308"/>
      <c r="KKD2154" s="308"/>
      <c r="KKE2154" s="308"/>
      <c r="KKF2154" s="308"/>
      <c r="KKG2154" s="308"/>
      <c r="KKH2154" s="308"/>
      <c r="KKI2154" s="308"/>
      <c r="KKJ2154" s="308"/>
      <c r="KKK2154" s="308"/>
      <c r="KKL2154" s="308"/>
      <c r="KKM2154" s="308"/>
      <c r="KKN2154" s="308"/>
      <c r="KKO2154" s="308"/>
      <c r="KKP2154" s="308"/>
      <c r="KKQ2154" s="308"/>
      <c r="KKR2154" s="308"/>
      <c r="KKS2154" s="308"/>
      <c r="KKT2154" s="308"/>
      <c r="KKU2154" s="308"/>
      <c r="KKV2154" s="308"/>
      <c r="KKW2154" s="308"/>
      <c r="KKX2154" s="308"/>
      <c r="KKY2154" s="308"/>
      <c r="KKZ2154" s="308"/>
      <c r="KLA2154" s="308"/>
      <c r="KLB2154" s="308"/>
      <c r="KLC2154" s="308"/>
      <c r="KLD2154" s="308"/>
      <c r="KLE2154" s="308"/>
      <c r="KLF2154" s="308"/>
      <c r="KLG2154" s="308"/>
      <c r="KLH2154" s="308"/>
      <c r="KLI2154" s="308"/>
      <c r="KLJ2154" s="308"/>
      <c r="KLK2154" s="308"/>
      <c r="KLL2154" s="308"/>
      <c r="KLM2154" s="308"/>
      <c r="KLN2154" s="308"/>
      <c r="KLO2154" s="308"/>
      <c r="KLP2154" s="308"/>
      <c r="KLQ2154" s="308"/>
      <c r="KLR2154" s="308"/>
      <c r="KLS2154" s="308"/>
      <c r="KLT2154" s="308"/>
      <c r="KLU2154" s="308"/>
      <c r="KLV2154" s="308"/>
      <c r="KLW2154" s="308"/>
      <c r="KLX2154" s="308"/>
      <c r="KLY2154" s="308"/>
      <c r="KLZ2154" s="308"/>
      <c r="KMA2154" s="308"/>
      <c r="KMB2154" s="308"/>
      <c r="KMC2154" s="308"/>
      <c r="KMD2154" s="308"/>
      <c r="KME2154" s="308"/>
      <c r="KMF2154" s="308"/>
      <c r="KMG2154" s="308"/>
      <c r="KMH2154" s="308"/>
      <c r="KMI2154" s="308"/>
      <c r="KMJ2154" s="308"/>
      <c r="KMK2154" s="308"/>
      <c r="KML2154" s="308"/>
      <c r="KMM2154" s="308"/>
      <c r="KMN2154" s="308"/>
      <c r="KMO2154" s="308"/>
      <c r="KMP2154" s="308"/>
      <c r="KMQ2154" s="308"/>
      <c r="KMR2154" s="308"/>
      <c r="KMS2154" s="308"/>
      <c r="KMT2154" s="308"/>
      <c r="KMU2154" s="308"/>
      <c r="KMV2154" s="308"/>
      <c r="KMW2154" s="308"/>
      <c r="KMX2154" s="308"/>
      <c r="KMY2154" s="308"/>
      <c r="KMZ2154" s="308"/>
      <c r="KNA2154" s="308"/>
      <c r="KNB2154" s="308"/>
      <c r="KNC2154" s="308"/>
      <c r="KND2154" s="308"/>
      <c r="KNE2154" s="308"/>
      <c r="KNF2154" s="308"/>
      <c r="KNG2154" s="308"/>
      <c r="KNH2154" s="308"/>
      <c r="KNI2154" s="308"/>
      <c r="KNJ2154" s="308"/>
      <c r="KNK2154" s="308"/>
      <c r="KNL2154" s="308"/>
      <c r="KNM2154" s="308"/>
      <c r="KNN2154" s="308"/>
      <c r="KNO2154" s="308"/>
      <c r="KNP2154" s="308"/>
      <c r="KNQ2154" s="308"/>
      <c r="KNR2154" s="308"/>
      <c r="KNS2154" s="308"/>
      <c r="KNT2154" s="308"/>
      <c r="KNU2154" s="308"/>
      <c r="KNV2154" s="308"/>
      <c r="KNW2154" s="308"/>
      <c r="KNX2154" s="308"/>
      <c r="KNY2154" s="308"/>
      <c r="KNZ2154" s="308"/>
      <c r="KOA2154" s="308"/>
      <c r="KOB2154" s="308"/>
      <c r="KOC2154" s="308"/>
      <c r="KOD2154" s="308"/>
      <c r="KOE2154" s="308"/>
      <c r="KOF2154" s="308"/>
      <c r="KOG2154" s="308"/>
      <c r="KOH2154" s="308"/>
      <c r="KOI2154" s="308"/>
      <c r="KOJ2154" s="308"/>
      <c r="KOK2154" s="308"/>
      <c r="KOL2154" s="308"/>
      <c r="KOM2154" s="308"/>
      <c r="KON2154" s="308"/>
      <c r="KOO2154" s="308"/>
      <c r="KOP2154" s="308"/>
      <c r="KOQ2154" s="308"/>
      <c r="KOR2154" s="308"/>
      <c r="KOS2154" s="308"/>
      <c r="KOT2154" s="308"/>
      <c r="KOU2154" s="308"/>
      <c r="KOV2154" s="308"/>
      <c r="KOW2154" s="308"/>
      <c r="KOX2154" s="308"/>
      <c r="KOY2154" s="308"/>
      <c r="KOZ2154" s="308"/>
      <c r="KPA2154" s="308"/>
      <c r="KPB2154" s="308"/>
      <c r="KPC2154" s="308"/>
      <c r="KPD2154" s="308"/>
      <c r="KPE2154" s="308"/>
      <c r="KPF2154" s="308"/>
      <c r="KPG2154" s="308"/>
      <c r="KPH2154" s="308"/>
      <c r="KPI2154" s="308"/>
      <c r="KPJ2154" s="308"/>
      <c r="KPK2154" s="308"/>
      <c r="KPL2154" s="308"/>
      <c r="KPM2154" s="308"/>
      <c r="KPN2154" s="308"/>
      <c r="KPO2154" s="308"/>
      <c r="KPP2154" s="308"/>
      <c r="KPQ2154" s="308"/>
      <c r="KPR2154" s="308"/>
      <c r="KPS2154" s="308"/>
      <c r="KPT2154" s="308"/>
      <c r="KPU2154" s="308"/>
      <c r="KPV2154" s="308"/>
      <c r="KPW2154" s="308"/>
      <c r="KPX2154" s="308"/>
      <c r="KPY2154" s="308"/>
      <c r="KPZ2154" s="308"/>
      <c r="KQA2154" s="308"/>
      <c r="KQB2154" s="308"/>
      <c r="KQC2154" s="308"/>
      <c r="KQD2154" s="308"/>
      <c r="KQE2154" s="308"/>
      <c r="KQF2154" s="308"/>
      <c r="KQG2154" s="308"/>
      <c r="KQH2154" s="308"/>
      <c r="KQI2154" s="308"/>
      <c r="KQJ2154" s="308"/>
      <c r="KQK2154" s="308"/>
      <c r="KQL2154" s="308"/>
      <c r="KQM2154" s="308"/>
      <c r="KQN2154" s="308"/>
      <c r="KQO2154" s="308"/>
      <c r="KQP2154" s="308"/>
      <c r="KQQ2154" s="308"/>
      <c r="KQR2154" s="308"/>
      <c r="KQS2154" s="308"/>
      <c r="KQT2154" s="308"/>
      <c r="KQU2154" s="308"/>
      <c r="KQV2154" s="308"/>
      <c r="KQW2154" s="308"/>
      <c r="KQX2154" s="308"/>
      <c r="KQY2154" s="308"/>
      <c r="KQZ2154" s="308"/>
      <c r="KRA2154" s="308"/>
      <c r="KRB2154" s="308"/>
      <c r="KRC2154" s="308"/>
      <c r="KRD2154" s="308"/>
      <c r="KRE2154" s="308"/>
      <c r="KRF2154" s="308"/>
      <c r="KRG2154" s="308"/>
      <c r="KRH2154" s="308"/>
      <c r="KRI2154" s="308"/>
      <c r="KRJ2154" s="308"/>
      <c r="KRK2154" s="308"/>
      <c r="KRL2154" s="308"/>
      <c r="KRM2154" s="308"/>
      <c r="KRN2154" s="308"/>
      <c r="KRO2154" s="308"/>
      <c r="KRP2154" s="308"/>
      <c r="KRQ2154" s="308"/>
      <c r="KRR2154" s="308"/>
      <c r="KRS2154" s="308"/>
      <c r="KRT2154" s="308"/>
      <c r="KRU2154" s="308"/>
      <c r="KRV2154" s="308"/>
      <c r="KRW2154" s="308"/>
      <c r="KRX2154" s="308"/>
      <c r="KRY2154" s="308"/>
      <c r="KRZ2154" s="308"/>
      <c r="KSA2154" s="308"/>
      <c r="KSB2154" s="308"/>
      <c r="KSC2154" s="308"/>
      <c r="KSD2154" s="308"/>
      <c r="KSE2154" s="308"/>
      <c r="KSF2154" s="308"/>
      <c r="KSG2154" s="308"/>
      <c r="KSH2154" s="308"/>
      <c r="KSI2154" s="308"/>
      <c r="KSJ2154" s="308"/>
      <c r="KSK2154" s="308"/>
      <c r="KSL2154" s="308"/>
      <c r="KSM2154" s="308"/>
      <c r="KSN2154" s="308"/>
      <c r="KSO2154" s="308"/>
      <c r="KSP2154" s="308"/>
      <c r="KSQ2154" s="308"/>
      <c r="KSR2154" s="308"/>
      <c r="KSS2154" s="308"/>
      <c r="KST2154" s="308"/>
      <c r="KSU2154" s="308"/>
      <c r="KSV2154" s="308"/>
      <c r="KSW2154" s="308"/>
      <c r="KSX2154" s="308"/>
      <c r="KSY2154" s="308"/>
      <c r="KSZ2154" s="308"/>
      <c r="KTA2154" s="308"/>
      <c r="KTB2154" s="308"/>
      <c r="KTC2154" s="308"/>
      <c r="KTD2154" s="308"/>
      <c r="KTE2154" s="308"/>
      <c r="KTF2154" s="308"/>
      <c r="KTG2154" s="308"/>
      <c r="KTH2154" s="308"/>
      <c r="KTI2154" s="308"/>
      <c r="KTJ2154" s="308"/>
      <c r="KTK2154" s="308"/>
      <c r="KTL2154" s="308"/>
      <c r="KTM2154" s="308"/>
      <c r="KTN2154" s="308"/>
      <c r="KTO2154" s="308"/>
      <c r="KTP2154" s="308"/>
      <c r="KTQ2154" s="308"/>
      <c r="KTR2154" s="308"/>
      <c r="KTS2154" s="308"/>
      <c r="KTT2154" s="308"/>
      <c r="KTU2154" s="308"/>
      <c r="KTV2154" s="308"/>
      <c r="KTW2154" s="308"/>
      <c r="KTX2154" s="308"/>
      <c r="KTY2154" s="308"/>
      <c r="KTZ2154" s="308"/>
      <c r="KUA2154" s="308"/>
      <c r="KUB2154" s="308"/>
      <c r="KUC2154" s="308"/>
      <c r="KUD2154" s="308"/>
      <c r="KUE2154" s="308"/>
      <c r="KUF2154" s="308"/>
      <c r="KUG2154" s="308"/>
      <c r="KUH2154" s="308"/>
      <c r="KUI2154" s="308"/>
      <c r="KUJ2154" s="308"/>
      <c r="KUK2154" s="308"/>
      <c r="KUL2154" s="308"/>
      <c r="KUM2154" s="308"/>
      <c r="KUN2154" s="308"/>
      <c r="KUO2154" s="308"/>
      <c r="KUP2154" s="308"/>
      <c r="KUQ2154" s="308"/>
      <c r="KUR2154" s="308"/>
      <c r="KUS2154" s="308"/>
      <c r="KUT2154" s="308"/>
      <c r="KUU2154" s="308"/>
      <c r="KUV2154" s="308"/>
      <c r="KUW2154" s="308"/>
      <c r="KUX2154" s="308"/>
      <c r="KUY2154" s="308"/>
      <c r="KUZ2154" s="308"/>
      <c r="KVA2154" s="308"/>
      <c r="KVB2154" s="308"/>
      <c r="KVC2154" s="308"/>
      <c r="KVD2154" s="308"/>
      <c r="KVE2154" s="308"/>
      <c r="KVF2154" s="308"/>
      <c r="KVG2154" s="308"/>
      <c r="KVH2154" s="308"/>
      <c r="KVI2154" s="308"/>
      <c r="KVJ2154" s="308"/>
      <c r="KVK2154" s="308"/>
      <c r="KVL2154" s="308"/>
      <c r="KVM2154" s="308"/>
      <c r="KVN2154" s="308"/>
      <c r="KVO2154" s="308"/>
      <c r="KVP2154" s="308"/>
      <c r="KVQ2154" s="308"/>
      <c r="KVR2154" s="308"/>
      <c r="KVS2154" s="308"/>
      <c r="KVT2154" s="308"/>
      <c r="KVU2154" s="308"/>
      <c r="KVV2154" s="308"/>
      <c r="KVW2154" s="308"/>
      <c r="KVX2154" s="308"/>
      <c r="KVY2154" s="308"/>
      <c r="KVZ2154" s="308"/>
      <c r="KWA2154" s="308"/>
      <c r="KWB2154" s="308"/>
      <c r="KWC2154" s="308"/>
      <c r="KWD2154" s="308"/>
      <c r="KWE2154" s="308"/>
      <c r="KWF2154" s="308"/>
      <c r="KWG2154" s="308"/>
      <c r="KWH2154" s="308"/>
      <c r="KWI2154" s="308"/>
      <c r="KWJ2154" s="308"/>
      <c r="KWK2154" s="308"/>
      <c r="KWL2154" s="308"/>
      <c r="KWM2154" s="308"/>
      <c r="KWN2154" s="308"/>
      <c r="KWO2154" s="308"/>
      <c r="KWP2154" s="308"/>
      <c r="KWQ2154" s="308"/>
      <c r="KWR2154" s="308"/>
      <c r="KWS2154" s="308"/>
      <c r="KWT2154" s="308"/>
      <c r="KWU2154" s="308"/>
      <c r="KWV2154" s="308"/>
      <c r="KWW2154" s="308"/>
      <c r="KWX2154" s="308"/>
      <c r="KWY2154" s="308"/>
      <c r="KWZ2154" s="308"/>
      <c r="KXA2154" s="308"/>
      <c r="KXB2154" s="308"/>
      <c r="KXC2154" s="308"/>
      <c r="KXD2154" s="308"/>
      <c r="KXE2154" s="308"/>
      <c r="KXF2154" s="308"/>
      <c r="KXG2154" s="308"/>
      <c r="KXH2154" s="308"/>
      <c r="KXI2154" s="308"/>
      <c r="KXJ2154" s="308"/>
      <c r="KXK2154" s="308"/>
      <c r="KXL2154" s="308"/>
      <c r="KXM2154" s="308"/>
      <c r="KXN2154" s="308"/>
      <c r="KXO2154" s="308"/>
      <c r="KXP2154" s="308"/>
      <c r="KXQ2154" s="308"/>
      <c r="KXR2154" s="308"/>
      <c r="KXS2154" s="308"/>
      <c r="KXT2154" s="308"/>
      <c r="KXU2154" s="308"/>
      <c r="KXV2154" s="308"/>
      <c r="KXW2154" s="308"/>
      <c r="KXX2154" s="308"/>
      <c r="KXY2154" s="308"/>
      <c r="KXZ2154" s="308"/>
      <c r="KYA2154" s="308"/>
      <c r="KYB2154" s="308"/>
      <c r="KYC2154" s="308"/>
      <c r="KYD2154" s="308"/>
      <c r="KYE2154" s="308"/>
      <c r="KYF2154" s="308"/>
      <c r="KYG2154" s="308"/>
      <c r="KYH2154" s="308"/>
      <c r="KYI2154" s="308"/>
      <c r="KYJ2154" s="308"/>
      <c r="KYK2154" s="308"/>
      <c r="KYL2154" s="308"/>
      <c r="KYM2154" s="308"/>
      <c r="KYN2154" s="308"/>
      <c r="KYO2154" s="308"/>
      <c r="KYP2154" s="308"/>
      <c r="KYQ2154" s="308"/>
      <c r="KYR2154" s="308"/>
      <c r="KYS2154" s="308"/>
      <c r="KYT2154" s="308"/>
      <c r="KYU2154" s="308"/>
      <c r="KYV2154" s="308"/>
      <c r="KYW2154" s="308"/>
      <c r="KYX2154" s="308"/>
      <c r="KYY2154" s="308"/>
      <c r="KYZ2154" s="308"/>
      <c r="KZA2154" s="308"/>
      <c r="KZB2154" s="308"/>
      <c r="KZC2154" s="308"/>
      <c r="KZD2154" s="308"/>
      <c r="KZE2154" s="308"/>
      <c r="KZF2154" s="308"/>
      <c r="KZG2154" s="308"/>
      <c r="KZH2154" s="308"/>
      <c r="KZI2154" s="308"/>
      <c r="KZJ2154" s="308"/>
      <c r="KZK2154" s="308"/>
      <c r="KZL2154" s="308"/>
      <c r="KZM2154" s="308"/>
      <c r="KZN2154" s="308"/>
      <c r="KZO2154" s="308"/>
      <c r="KZP2154" s="308"/>
      <c r="KZQ2154" s="308"/>
      <c r="KZR2154" s="308"/>
      <c r="KZS2154" s="308"/>
      <c r="KZT2154" s="308"/>
      <c r="KZU2154" s="308"/>
      <c r="KZV2154" s="308"/>
      <c r="KZW2154" s="308"/>
      <c r="KZX2154" s="308"/>
      <c r="KZY2154" s="308"/>
      <c r="KZZ2154" s="308"/>
      <c r="LAA2154" s="308"/>
      <c r="LAB2154" s="308"/>
      <c r="LAC2154" s="308"/>
      <c r="LAD2154" s="308"/>
      <c r="LAE2154" s="308"/>
      <c r="LAF2154" s="308"/>
      <c r="LAG2154" s="308"/>
      <c r="LAH2154" s="308"/>
      <c r="LAI2154" s="308"/>
      <c r="LAJ2154" s="308"/>
      <c r="LAK2154" s="308"/>
      <c r="LAL2154" s="308"/>
      <c r="LAM2154" s="308"/>
      <c r="LAN2154" s="308"/>
      <c r="LAO2154" s="308"/>
      <c r="LAP2154" s="308"/>
      <c r="LAQ2154" s="308"/>
      <c r="LAR2154" s="308"/>
      <c r="LAS2154" s="308"/>
      <c r="LAT2154" s="308"/>
      <c r="LAU2154" s="308"/>
      <c r="LAV2154" s="308"/>
      <c r="LAW2154" s="308"/>
      <c r="LAX2154" s="308"/>
      <c r="LAY2154" s="308"/>
      <c r="LAZ2154" s="308"/>
      <c r="LBA2154" s="308"/>
      <c r="LBB2154" s="308"/>
      <c r="LBC2154" s="308"/>
      <c r="LBD2154" s="308"/>
      <c r="LBE2154" s="308"/>
      <c r="LBF2154" s="308"/>
      <c r="LBG2154" s="308"/>
      <c r="LBH2154" s="308"/>
      <c r="LBI2154" s="308"/>
      <c r="LBJ2154" s="308"/>
      <c r="LBK2154" s="308"/>
      <c r="LBL2154" s="308"/>
      <c r="LBM2154" s="308"/>
      <c r="LBN2154" s="308"/>
      <c r="LBO2154" s="308"/>
      <c r="LBP2154" s="308"/>
      <c r="LBQ2154" s="308"/>
      <c r="LBR2154" s="308"/>
      <c r="LBS2154" s="308"/>
      <c r="LBT2154" s="308"/>
      <c r="LBU2154" s="308"/>
      <c r="LBV2154" s="308"/>
      <c r="LBW2154" s="308"/>
      <c r="LBX2154" s="308"/>
      <c r="LBY2154" s="308"/>
      <c r="LBZ2154" s="308"/>
      <c r="LCA2154" s="308"/>
      <c r="LCB2154" s="308"/>
      <c r="LCC2154" s="308"/>
      <c r="LCD2154" s="308"/>
      <c r="LCE2154" s="308"/>
      <c r="LCF2154" s="308"/>
      <c r="LCG2154" s="308"/>
      <c r="LCH2154" s="308"/>
      <c r="LCI2154" s="308"/>
      <c r="LCJ2154" s="308"/>
      <c r="LCK2154" s="308"/>
      <c r="LCL2154" s="308"/>
      <c r="LCM2154" s="308"/>
      <c r="LCN2154" s="308"/>
      <c r="LCO2154" s="308"/>
      <c r="LCP2154" s="308"/>
      <c r="LCQ2154" s="308"/>
      <c r="LCR2154" s="308"/>
      <c r="LCS2154" s="308"/>
      <c r="LCT2154" s="308"/>
      <c r="LCU2154" s="308"/>
      <c r="LCV2154" s="308"/>
      <c r="LCW2154" s="308"/>
      <c r="LCX2154" s="308"/>
      <c r="LCY2154" s="308"/>
      <c r="LCZ2154" s="308"/>
      <c r="LDA2154" s="308"/>
      <c r="LDB2154" s="308"/>
      <c r="LDC2154" s="308"/>
      <c r="LDD2154" s="308"/>
      <c r="LDE2154" s="308"/>
      <c r="LDF2154" s="308"/>
      <c r="LDG2154" s="308"/>
      <c r="LDH2154" s="308"/>
      <c r="LDI2154" s="308"/>
      <c r="LDJ2154" s="308"/>
      <c r="LDK2154" s="308"/>
      <c r="LDL2154" s="308"/>
      <c r="LDM2154" s="308"/>
      <c r="LDN2154" s="308"/>
      <c r="LDO2154" s="308"/>
      <c r="LDP2154" s="308"/>
      <c r="LDQ2154" s="308"/>
      <c r="LDR2154" s="308"/>
      <c r="LDS2154" s="308"/>
      <c r="LDT2154" s="308"/>
      <c r="LDU2154" s="308"/>
      <c r="LDV2154" s="308"/>
      <c r="LDW2154" s="308"/>
      <c r="LDX2154" s="308"/>
      <c r="LDY2154" s="308"/>
      <c r="LDZ2154" s="308"/>
      <c r="LEA2154" s="308"/>
      <c r="LEB2154" s="308"/>
      <c r="LEC2154" s="308"/>
      <c r="LED2154" s="308"/>
      <c r="LEE2154" s="308"/>
      <c r="LEF2154" s="308"/>
      <c r="LEG2154" s="308"/>
      <c r="LEH2154" s="308"/>
      <c r="LEI2154" s="308"/>
      <c r="LEJ2154" s="308"/>
      <c r="LEK2154" s="308"/>
      <c r="LEL2154" s="308"/>
      <c r="LEM2154" s="308"/>
      <c r="LEN2154" s="308"/>
      <c r="LEO2154" s="308"/>
      <c r="LEP2154" s="308"/>
      <c r="LEQ2154" s="308"/>
      <c r="LER2154" s="308"/>
      <c r="LES2154" s="308"/>
      <c r="LET2154" s="308"/>
      <c r="LEU2154" s="308"/>
      <c r="LEV2154" s="308"/>
      <c r="LEW2154" s="308"/>
      <c r="LEX2154" s="308"/>
      <c r="LEY2154" s="308"/>
      <c r="LEZ2154" s="308"/>
      <c r="LFA2154" s="308"/>
      <c r="LFB2154" s="308"/>
      <c r="LFC2154" s="308"/>
      <c r="LFD2154" s="308"/>
      <c r="LFE2154" s="308"/>
      <c r="LFF2154" s="308"/>
      <c r="LFG2154" s="308"/>
      <c r="LFH2154" s="308"/>
      <c r="LFI2154" s="308"/>
      <c r="LFJ2154" s="308"/>
      <c r="LFK2154" s="308"/>
      <c r="LFL2154" s="308"/>
      <c r="LFM2154" s="308"/>
      <c r="LFN2154" s="308"/>
      <c r="LFO2154" s="308"/>
      <c r="LFP2154" s="308"/>
      <c r="LFQ2154" s="308"/>
      <c r="LFR2154" s="308"/>
      <c r="LFS2154" s="308"/>
      <c r="LFT2154" s="308"/>
      <c r="LFU2154" s="308"/>
      <c r="LFV2154" s="308"/>
      <c r="LFW2154" s="308"/>
      <c r="LFX2154" s="308"/>
      <c r="LFY2154" s="308"/>
      <c r="LFZ2154" s="308"/>
      <c r="LGA2154" s="308"/>
      <c r="LGB2154" s="308"/>
      <c r="LGC2154" s="308"/>
      <c r="LGD2154" s="308"/>
      <c r="LGE2154" s="308"/>
      <c r="LGF2154" s="308"/>
      <c r="LGG2154" s="308"/>
      <c r="LGH2154" s="308"/>
      <c r="LGI2154" s="308"/>
      <c r="LGJ2154" s="308"/>
      <c r="LGK2154" s="308"/>
      <c r="LGL2154" s="308"/>
      <c r="LGM2154" s="308"/>
      <c r="LGN2154" s="308"/>
      <c r="LGO2154" s="308"/>
      <c r="LGP2154" s="308"/>
      <c r="LGQ2154" s="308"/>
      <c r="LGR2154" s="308"/>
      <c r="LGS2154" s="308"/>
      <c r="LGT2154" s="308"/>
      <c r="LGU2154" s="308"/>
      <c r="LGV2154" s="308"/>
      <c r="LGW2154" s="308"/>
      <c r="LGX2154" s="308"/>
      <c r="LGY2154" s="308"/>
      <c r="LGZ2154" s="308"/>
      <c r="LHA2154" s="308"/>
      <c r="LHB2154" s="308"/>
      <c r="LHC2154" s="308"/>
      <c r="LHD2154" s="308"/>
      <c r="LHE2154" s="308"/>
      <c r="LHF2154" s="308"/>
      <c r="LHG2154" s="308"/>
      <c r="LHH2154" s="308"/>
      <c r="LHI2154" s="308"/>
      <c r="LHJ2154" s="308"/>
      <c r="LHK2154" s="308"/>
      <c r="LHL2154" s="308"/>
      <c r="LHM2154" s="308"/>
      <c r="LHN2154" s="308"/>
      <c r="LHO2154" s="308"/>
      <c r="LHP2154" s="308"/>
      <c r="LHQ2154" s="308"/>
      <c r="LHR2154" s="308"/>
      <c r="LHS2154" s="308"/>
      <c r="LHT2154" s="308"/>
      <c r="LHU2154" s="308"/>
      <c r="LHV2154" s="308"/>
      <c r="LHW2154" s="308"/>
      <c r="LHX2154" s="308"/>
      <c r="LHY2154" s="308"/>
      <c r="LHZ2154" s="308"/>
      <c r="LIA2154" s="308"/>
      <c r="LIB2154" s="308"/>
      <c r="LIC2154" s="308"/>
      <c r="LID2154" s="308"/>
      <c r="LIE2154" s="308"/>
      <c r="LIF2154" s="308"/>
      <c r="LIG2154" s="308"/>
      <c r="LIH2154" s="308"/>
      <c r="LII2154" s="308"/>
      <c r="LIJ2154" s="308"/>
      <c r="LIK2154" s="308"/>
      <c r="LIL2154" s="308"/>
      <c r="LIM2154" s="308"/>
      <c r="LIN2154" s="308"/>
      <c r="LIO2154" s="308"/>
      <c r="LIP2154" s="308"/>
      <c r="LIQ2154" s="308"/>
      <c r="LIR2154" s="308"/>
      <c r="LIS2154" s="308"/>
      <c r="LIT2154" s="308"/>
      <c r="LIU2154" s="308"/>
      <c r="LIV2154" s="308"/>
      <c r="LIW2154" s="308"/>
      <c r="LIX2154" s="308"/>
      <c r="LIY2154" s="308"/>
      <c r="LIZ2154" s="308"/>
      <c r="LJA2154" s="308"/>
      <c r="LJB2154" s="308"/>
      <c r="LJC2154" s="308"/>
      <c r="LJD2154" s="308"/>
      <c r="LJE2154" s="308"/>
      <c r="LJF2154" s="308"/>
      <c r="LJG2154" s="308"/>
      <c r="LJH2154" s="308"/>
      <c r="LJI2154" s="308"/>
      <c r="LJJ2154" s="308"/>
      <c r="LJK2154" s="308"/>
      <c r="LJL2154" s="308"/>
      <c r="LJM2154" s="308"/>
      <c r="LJN2154" s="308"/>
      <c r="LJO2154" s="308"/>
      <c r="LJP2154" s="308"/>
      <c r="LJQ2154" s="308"/>
      <c r="LJR2154" s="308"/>
      <c r="LJS2154" s="308"/>
      <c r="LJT2154" s="308"/>
      <c r="LJU2154" s="308"/>
      <c r="LJV2154" s="308"/>
      <c r="LJW2154" s="308"/>
      <c r="LJX2154" s="308"/>
      <c r="LJY2154" s="308"/>
      <c r="LJZ2154" s="308"/>
      <c r="LKA2154" s="308"/>
      <c r="LKB2154" s="308"/>
      <c r="LKC2154" s="308"/>
      <c r="LKD2154" s="308"/>
      <c r="LKE2154" s="308"/>
      <c r="LKF2154" s="308"/>
      <c r="LKG2154" s="308"/>
      <c r="LKH2154" s="308"/>
      <c r="LKI2154" s="308"/>
      <c r="LKJ2154" s="308"/>
      <c r="LKK2154" s="308"/>
      <c r="LKL2154" s="308"/>
      <c r="LKM2154" s="308"/>
      <c r="LKN2154" s="308"/>
      <c r="LKO2154" s="308"/>
      <c r="LKP2154" s="308"/>
      <c r="LKQ2154" s="308"/>
      <c r="LKR2154" s="308"/>
      <c r="LKS2154" s="308"/>
      <c r="LKT2154" s="308"/>
      <c r="LKU2154" s="308"/>
      <c r="LKV2154" s="308"/>
      <c r="LKW2154" s="308"/>
      <c r="LKX2154" s="308"/>
      <c r="LKY2154" s="308"/>
      <c r="LKZ2154" s="308"/>
      <c r="LLA2154" s="308"/>
      <c r="LLB2154" s="308"/>
      <c r="LLC2154" s="308"/>
      <c r="LLD2154" s="308"/>
      <c r="LLE2154" s="308"/>
      <c r="LLF2154" s="308"/>
      <c r="LLG2154" s="308"/>
      <c r="LLH2154" s="308"/>
      <c r="LLI2154" s="308"/>
      <c r="LLJ2154" s="308"/>
      <c r="LLK2154" s="308"/>
      <c r="LLL2154" s="308"/>
      <c r="LLM2154" s="308"/>
      <c r="LLN2154" s="308"/>
      <c r="LLO2154" s="308"/>
      <c r="LLP2154" s="308"/>
      <c r="LLQ2154" s="308"/>
      <c r="LLR2154" s="308"/>
      <c r="LLS2154" s="308"/>
      <c r="LLT2154" s="308"/>
      <c r="LLU2154" s="308"/>
      <c r="LLV2154" s="308"/>
      <c r="LLW2154" s="308"/>
      <c r="LLX2154" s="308"/>
      <c r="LLY2154" s="308"/>
      <c r="LLZ2154" s="308"/>
      <c r="LMA2154" s="308"/>
      <c r="LMB2154" s="308"/>
      <c r="LMC2154" s="308"/>
      <c r="LMD2154" s="308"/>
      <c r="LME2154" s="308"/>
      <c r="LMF2154" s="308"/>
      <c r="LMG2154" s="308"/>
      <c r="LMH2154" s="308"/>
      <c r="LMI2154" s="308"/>
      <c r="LMJ2154" s="308"/>
      <c r="LMK2154" s="308"/>
      <c r="LML2154" s="308"/>
      <c r="LMM2154" s="308"/>
      <c r="LMN2154" s="308"/>
      <c r="LMO2154" s="308"/>
      <c r="LMP2154" s="308"/>
      <c r="LMQ2154" s="308"/>
      <c r="LMR2154" s="308"/>
      <c r="LMS2154" s="308"/>
      <c r="LMT2154" s="308"/>
      <c r="LMU2154" s="308"/>
      <c r="LMV2154" s="308"/>
      <c r="LMW2154" s="308"/>
      <c r="LMX2154" s="308"/>
      <c r="LMY2154" s="308"/>
      <c r="LMZ2154" s="308"/>
      <c r="LNA2154" s="308"/>
      <c r="LNB2154" s="308"/>
      <c r="LNC2154" s="308"/>
      <c r="LND2154" s="308"/>
      <c r="LNE2154" s="308"/>
      <c r="LNF2154" s="308"/>
      <c r="LNG2154" s="308"/>
      <c r="LNH2154" s="308"/>
      <c r="LNI2154" s="308"/>
      <c r="LNJ2154" s="308"/>
      <c r="LNK2154" s="308"/>
      <c r="LNL2154" s="308"/>
      <c r="LNM2154" s="308"/>
      <c r="LNN2154" s="308"/>
      <c r="LNO2154" s="308"/>
      <c r="LNP2154" s="308"/>
      <c r="LNQ2154" s="308"/>
      <c r="LNR2154" s="308"/>
      <c r="LNS2154" s="308"/>
      <c r="LNT2154" s="308"/>
      <c r="LNU2154" s="308"/>
      <c r="LNV2154" s="308"/>
      <c r="LNW2154" s="308"/>
      <c r="LNX2154" s="308"/>
      <c r="LNY2154" s="308"/>
      <c r="LNZ2154" s="308"/>
      <c r="LOA2154" s="308"/>
      <c r="LOB2154" s="308"/>
      <c r="LOC2154" s="308"/>
      <c r="LOD2154" s="308"/>
      <c r="LOE2154" s="308"/>
      <c r="LOF2154" s="308"/>
      <c r="LOG2154" s="308"/>
      <c r="LOH2154" s="308"/>
      <c r="LOI2154" s="308"/>
      <c r="LOJ2154" s="308"/>
      <c r="LOK2154" s="308"/>
      <c r="LOL2154" s="308"/>
      <c r="LOM2154" s="308"/>
      <c r="LON2154" s="308"/>
      <c r="LOO2154" s="308"/>
      <c r="LOP2154" s="308"/>
      <c r="LOQ2154" s="308"/>
      <c r="LOR2154" s="308"/>
      <c r="LOS2154" s="308"/>
      <c r="LOT2154" s="308"/>
      <c r="LOU2154" s="308"/>
      <c r="LOV2154" s="308"/>
      <c r="LOW2154" s="308"/>
      <c r="LOX2154" s="308"/>
      <c r="LOY2154" s="308"/>
      <c r="LOZ2154" s="308"/>
      <c r="LPA2154" s="308"/>
      <c r="LPB2154" s="308"/>
      <c r="LPC2154" s="308"/>
      <c r="LPD2154" s="308"/>
      <c r="LPE2154" s="308"/>
      <c r="LPF2154" s="308"/>
      <c r="LPG2154" s="308"/>
      <c r="LPH2154" s="308"/>
      <c r="LPI2154" s="308"/>
      <c r="LPJ2154" s="308"/>
      <c r="LPK2154" s="308"/>
      <c r="LPL2154" s="308"/>
      <c r="LPM2154" s="308"/>
      <c r="LPN2154" s="308"/>
      <c r="LPO2154" s="308"/>
      <c r="LPP2154" s="308"/>
      <c r="LPQ2154" s="308"/>
      <c r="LPR2154" s="308"/>
      <c r="LPS2154" s="308"/>
      <c r="LPT2154" s="308"/>
      <c r="LPU2154" s="308"/>
      <c r="LPV2154" s="308"/>
      <c r="LPW2154" s="308"/>
      <c r="LPX2154" s="308"/>
      <c r="LPY2154" s="308"/>
      <c r="LPZ2154" s="308"/>
      <c r="LQA2154" s="308"/>
      <c r="LQB2154" s="308"/>
      <c r="LQC2154" s="308"/>
      <c r="LQD2154" s="308"/>
      <c r="LQE2154" s="308"/>
      <c r="LQF2154" s="308"/>
      <c r="LQG2154" s="308"/>
      <c r="LQH2154" s="308"/>
      <c r="LQI2154" s="308"/>
      <c r="LQJ2154" s="308"/>
      <c r="LQK2154" s="308"/>
      <c r="LQL2154" s="308"/>
      <c r="LQM2154" s="308"/>
      <c r="LQN2154" s="308"/>
      <c r="LQO2154" s="308"/>
      <c r="LQP2154" s="308"/>
      <c r="LQQ2154" s="308"/>
      <c r="LQR2154" s="308"/>
      <c r="LQS2154" s="308"/>
      <c r="LQT2154" s="308"/>
      <c r="LQU2154" s="308"/>
      <c r="LQV2154" s="308"/>
      <c r="LQW2154" s="308"/>
      <c r="LQX2154" s="308"/>
      <c r="LQY2154" s="308"/>
      <c r="LQZ2154" s="308"/>
      <c r="LRA2154" s="308"/>
      <c r="LRB2154" s="308"/>
      <c r="LRC2154" s="308"/>
      <c r="LRD2154" s="308"/>
      <c r="LRE2154" s="308"/>
      <c r="LRF2154" s="308"/>
      <c r="LRG2154" s="308"/>
      <c r="LRH2154" s="308"/>
      <c r="LRI2154" s="308"/>
      <c r="LRJ2154" s="308"/>
      <c r="LRK2154" s="308"/>
      <c r="LRL2154" s="308"/>
      <c r="LRM2154" s="308"/>
      <c r="LRN2154" s="308"/>
      <c r="LRO2154" s="308"/>
      <c r="LRP2154" s="308"/>
      <c r="LRQ2154" s="308"/>
      <c r="LRR2154" s="308"/>
      <c r="LRS2154" s="308"/>
      <c r="LRT2154" s="308"/>
      <c r="LRU2154" s="308"/>
      <c r="LRV2154" s="308"/>
      <c r="LRW2154" s="308"/>
      <c r="LRX2154" s="308"/>
      <c r="LRY2154" s="308"/>
      <c r="LRZ2154" s="308"/>
      <c r="LSA2154" s="308"/>
      <c r="LSB2154" s="308"/>
      <c r="LSC2154" s="308"/>
      <c r="LSD2154" s="308"/>
      <c r="LSE2154" s="308"/>
      <c r="LSF2154" s="308"/>
      <c r="LSG2154" s="308"/>
      <c r="LSH2154" s="308"/>
      <c r="LSI2154" s="308"/>
      <c r="LSJ2154" s="308"/>
      <c r="LSK2154" s="308"/>
      <c r="LSL2154" s="308"/>
      <c r="LSM2154" s="308"/>
      <c r="LSN2154" s="308"/>
      <c r="LSO2154" s="308"/>
      <c r="LSP2154" s="308"/>
      <c r="LSQ2154" s="308"/>
      <c r="LSR2154" s="308"/>
      <c r="LSS2154" s="308"/>
      <c r="LST2154" s="308"/>
      <c r="LSU2154" s="308"/>
      <c r="LSV2154" s="308"/>
      <c r="LSW2154" s="308"/>
      <c r="LSX2154" s="308"/>
      <c r="LSY2154" s="308"/>
      <c r="LSZ2154" s="308"/>
      <c r="LTA2154" s="308"/>
      <c r="LTB2154" s="308"/>
      <c r="LTC2154" s="308"/>
      <c r="LTD2154" s="308"/>
      <c r="LTE2154" s="308"/>
      <c r="LTF2154" s="308"/>
      <c r="LTG2154" s="308"/>
      <c r="LTH2154" s="308"/>
      <c r="LTI2154" s="308"/>
      <c r="LTJ2154" s="308"/>
      <c r="LTK2154" s="308"/>
      <c r="LTL2154" s="308"/>
      <c r="LTM2154" s="308"/>
      <c r="LTN2154" s="308"/>
      <c r="LTO2154" s="308"/>
      <c r="LTP2154" s="308"/>
      <c r="LTQ2154" s="308"/>
      <c r="LTR2154" s="308"/>
      <c r="LTS2154" s="308"/>
      <c r="LTT2154" s="308"/>
      <c r="LTU2154" s="308"/>
      <c r="LTV2154" s="308"/>
      <c r="LTW2154" s="308"/>
      <c r="LTX2154" s="308"/>
      <c r="LTY2154" s="308"/>
      <c r="LTZ2154" s="308"/>
      <c r="LUA2154" s="308"/>
      <c r="LUB2154" s="308"/>
      <c r="LUC2154" s="308"/>
      <c r="LUD2154" s="308"/>
      <c r="LUE2154" s="308"/>
      <c r="LUF2154" s="308"/>
      <c r="LUG2154" s="308"/>
      <c r="LUH2154" s="308"/>
      <c r="LUI2154" s="308"/>
      <c r="LUJ2154" s="308"/>
      <c r="LUK2154" s="308"/>
      <c r="LUL2154" s="308"/>
      <c r="LUM2154" s="308"/>
      <c r="LUN2154" s="308"/>
      <c r="LUO2154" s="308"/>
      <c r="LUP2154" s="308"/>
      <c r="LUQ2154" s="308"/>
      <c r="LUR2154" s="308"/>
      <c r="LUS2154" s="308"/>
      <c r="LUT2154" s="308"/>
      <c r="LUU2154" s="308"/>
      <c r="LUV2154" s="308"/>
      <c r="LUW2154" s="308"/>
      <c r="LUX2154" s="308"/>
      <c r="LUY2154" s="308"/>
      <c r="LUZ2154" s="308"/>
      <c r="LVA2154" s="308"/>
      <c r="LVB2154" s="308"/>
      <c r="LVC2154" s="308"/>
      <c r="LVD2154" s="308"/>
      <c r="LVE2154" s="308"/>
      <c r="LVF2154" s="308"/>
      <c r="LVG2154" s="308"/>
      <c r="LVH2154" s="308"/>
      <c r="LVI2154" s="308"/>
      <c r="LVJ2154" s="308"/>
      <c r="LVK2154" s="308"/>
      <c r="LVL2154" s="308"/>
      <c r="LVM2154" s="308"/>
      <c r="LVN2154" s="308"/>
      <c r="LVO2154" s="308"/>
      <c r="LVP2154" s="308"/>
      <c r="LVQ2154" s="308"/>
      <c r="LVR2154" s="308"/>
      <c r="LVS2154" s="308"/>
      <c r="LVT2154" s="308"/>
      <c r="LVU2154" s="308"/>
      <c r="LVV2154" s="308"/>
      <c r="LVW2154" s="308"/>
      <c r="LVX2154" s="308"/>
      <c r="LVY2154" s="308"/>
      <c r="LVZ2154" s="308"/>
      <c r="LWA2154" s="308"/>
      <c r="LWB2154" s="308"/>
      <c r="LWC2154" s="308"/>
      <c r="LWD2154" s="308"/>
      <c r="LWE2154" s="308"/>
      <c r="LWF2154" s="308"/>
      <c r="LWG2154" s="308"/>
      <c r="LWH2154" s="308"/>
      <c r="LWI2154" s="308"/>
      <c r="LWJ2154" s="308"/>
      <c r="LWK2154" s="308"/>
      <c r="LWL2154" s="308"/>
      <c r="LWM2154" s="308"/>
      <c r="LWN2154" s="308"/>
      <c r="LWO2154" s="308"/>
      <c r="LWP2154" s="308"/>
      <c r="LWQ2154" s="308"/>
      <c r="LWR2154" s="308"/>
      <c r="LWS2154" s="308"/>
      <c r="LWT2154" s="308"/>
      <c r="LWU2154" s="308"/>
      <c r="LWV2154" s="308"/>
      <c r="LWW2154" s="308"/>
      <c r="LWX2154" s="308"/>
      <c r="LWY2154" s="308"/>
      <c r="LWZ2154" s="308"/>
      <c r="LXA2154" s="308"/>
      <c r="LXB2154" s="308"/>
      <c r="LXC2154" s="308"/>
      <c r="LXD2154" s="308"/>
      <c r="LXE2154" s="308"/>
      <c r="LXF2154" s="308"/>
      <c r="LXG2154" s="308"/>
      <c r="LXH2154" s="308"/>
      <c r="LXI2154" s="308"/>
      <c r="LXJ2154" s="308"/>
      <c r="LXK2154" s="308"/>
      <c r="LXL2154" s="308"/>
      <c r="LXM2154" s="308"/>
      <c r="LXN2154" s="308"/>
      <c r="LXO2154" s="308"/>
      <c r="LXP2154" s="308"/>
      <c r="LXQ2154" s="308"/>
      <c r="LXR2154" s="308"/>
      <c r="LXS2154" s="308"/>
      <c r="LXT2154" s="308"/>
      <c r="LXU2154" s="308"/>
      <c r="LXV2154" s="308"/>
      <c r="LXW2154" s="308"/>
      <c r="LXX2154" s="308"/>
      <c r="LXY2154" s="308"/>
      <c r="LXZ2154" s="308"/>
      <c r="LYA2154" s="308"/>
      <c r="LYB2154" s="308"/>
      <c r="LYC2154" s="308"/>
      <c r="LYD2154" s="308"/>
      <c r="LYE2154" s="308"/>
      <c r="LYF2154" s="308"/>
      <c r="LYG2154" s="308"/>
      <c r="LYH2154" s="308"/>
      <c r="LYI2154" s="308"/>
      <c r="LYJ2154" s="308"/>
      <c r="LYK2154" s="308"/>
      <c r="LYL2154" s="308"/>
      <c r="LYM2154" s="308"/>
      <c r="LYN2154" s="308"/>
      <c r="LYO2154" s="308"/>
      <c r="LYP2154" s="308"/>
      <c r="LYQ2154" s="308"/>
      <c r="LYR2154" s="308"/>
      <c r="LYS2154" s="308"/>
      <c r="LYT2154" s="308"/>
      <c r="LYU2154" s="308"/>
      <c r="LYV2154" s="308"/>
      <c r="LYW2154" s="308"/>
      <c r="LYX2154" s="308"/>
      <c r="LYY2154" s="308"/>
      <c r="LYZ2154" s="308"/>
      <c r="LZA2154" s="308"/>
      <c r="LZB2154" s="308"/>
      <c r="LZC2154" s="308"/>
      <c r="LZD2154" s="308"/>
      <c r="LZE2154" s="308"/>
      <c r="LZF2154" s="308"/>
      <c r="LZG2154" s="308"/>
      <c r="LZH2154" s="308"/>
      <c r="LZI2154" s="308"/>
      <c r="LZJ2154" s="308"/>
      <c r="LZK2154" s="308"/>
      <c r="LZL2154" s="308"/>
      <c r="LZM2154" s="308"/>
      <c r="LZN2154" s="308"/>
      <c r="LZO2154" s="308"/>
      <c r="LZP2154" s="308"/>
      <c r="LZQ2154" s="308"/>
      <c r="LZR2154" s="308"/>
      <c r="LZS2154" s="308"/>
      <c r="LZT2154" s="308"/>
      <c r="LZU2154" s="308"/>
      <c r="LZV2154" s="308"/>
      <c r="LZW2154" s="308"/>
      <c r="LZX2154" s="308"/>
      <c r="LZY2154" s="308"/>
      <c r="LZZ2154" s="308"/>
      <c r="MAA2154" s="308"/>
      <c r="MAB2154" s="308"/>
      <c r="MAC2154" s="308"/>
      <c r="MAD2154" s="308"/>
      <c r="MAE2154" s="308"/>
      <c r="MAF2154" s="308"/>
      <c r="MAG2154" s="308"/>
      <c r="MAH2154" s="308"/>
      <c r="MAI2154" s="308"/>
      <c r="MAJ2154" s="308"/>
      <c r="MAK2154" s="308"/>
      <c r="MAL2154" s="308"/>
      <c r="MAM2154" s="308"/>
      <c r="MAN2154" s="308"/>
      <c r="MAO2154" s="308"/>
      <c r="MAP2154" s="308"/>
      <c r="MAQ2154" s="308"/>
      <c r="MAR2154" s="308"/>
      <c r="MAS2154" s="308"/>
      <c r="MAT2154" s="308"/>
      <c r="MAU2154" s="308"/>
      <c r="MAV2154" s="308"/>
      <c r="MAW2154" s="308"/>
      <c r="MAX2154" s="308"/>
      <c r="MAY2154" s="308"/>
      <c r="MAZ2154" s="308"/>
      <c r="MBA2154" s="308"/>
      <c r="MBB2154" s="308"/>
      <c r="MBC2154" s="308"/>
      <c r="MBD2154" s="308"/>
      <c r="MBE2154" s="308"/>
      <c r="MBF2154" s="308"/>
      <c r="MBG2154" s="308"/>
      <c r="MBH2154" s="308"/>
      <c r="MBI2154" s="308"/>
      <c r="MBJ2154" s="308"/>
      <c r="MBK2154" s="308"/>
      <c r="MBL2154" s="308"/>
      <c r="MBM2154" s="308"/>
      <c r="MBN2154" s="308"/>
      <c r="MBO2154" s="308"/>
      <c r="MBP2154" s="308"/>
      <c r="MBQ2154" s="308"/>
      <c r="MBR2154" s="308"/>
      <c r="MBS2154" s="308"/>
      <c r="MBT2154" s="308"/>
      <c r="MBU2154" s="308"/>
      <c r="MBV2154" s="308"/>
      <c r="MBW2154" s="308"/>
      <c r="MBX2154" s="308"/>
      <c r="MBY2154" s="308"/>
      <c r="MBZ2154" s="308"/>
      <c r="MCA2154" s="308"/>
      <c r="MCB2154" s="308"/>
      <c r="MCC2154" s="308"/>
      <c r="MCD2154" s="308"/>
      <c r="MCE2154" s="308"/>
      <c r="MCF2154" s="308"/>
      <c r="MCG2154" s="308"/>
      <c r="MCH2154" s="308"/>
      <c r="MCI2154" s="308"/>
      <c r="MCJ2154" s="308"/>
      <c r="MCK2154" s="308"/>
      <c r="MCL2154" s="308"/>
      <c r="MCM2154" s="308"/>
      <c r="MCN2154" s="308"/>
      <c r="MCO2154" s="308"/>
      <c r="MCP2154" s="308"/>
      <c r="MCQ2154" s="308"/>
      <c r="MCR2154" s="308"/>
      <c r="MCS2154" s="308"/>
      <c r="MCT2154" s="308"/>
      <c r="MCU2154" s="308"/>
      <c r="MCV2154" s="308"/>
      <c r="MCW2154" s="308"/>
      <c r="MCX2154" s="308"/>
      <c r="MCY2154" s="308"/>
      <c r="MCZ2154" s="308"/>
      <c r="MDA2154" s="308"/>
      <c r="MDB2154" s="308"/>
      <c r="MDC2154" s="308"/>
      <c r="MDD2154" s="308"/>
      <c r="MDE2154" s="308"/>
      <c r="MDF2154" s="308"/>
      <c r="MDG2154" s="308"/>
      <c r="MDH2154" s="308"/>
      <c r="MDI2154" s="308"/>
      <c r="MDJ2154" s="308"/>
      <c r="MDK2154" s="308"/>
      <c r="MDL2154" s="308"/>
      <c r="MDM2154" s="308"/>
      <c r="MDN2154" s="308"/>
      <c r="MDO2154" s="308"/>
      <c r="MDP2154" s="308"/>
      <c r="MDQ2154" s="308"/>
      <c r="MDR2154" s="308"/>
      <c r="MDS2154" s="308"/>
      <c r="MDT2154" s="308"/>
      <c r="MDU2154" s="308"/>
      <c r="MDV2154" s="308"/>
      <c r="MDW2154" s="308"/>
      <c r="MDX2154" s="308"/>
      <c r="MDY2154" s="308"/>
      <c r="MDZ2154" s="308"/>
      <c r="MEA2154" s="308"/>
      <c r="MEB2154" s="308"/>
      <c r="MEC2154" s="308"/>
      <c r="MED2154" s="308"/>
      <c r="MEE2154" s="308"/>
      <c r="MEF2154" s="308"/>
      <c r="MEG2154" s="308"/>
      <c r="MEH2154" s="308"/>
      <c r="MEI2154" s="308"/>
      <c r="MEJ2154" s="308"/>
      <c r="MEK2154" s="308"/>
      <c r="MEL2154" s="308"/>
      <c r="MEM2154" s="308"/>
      <c r="MEN2154" s="308"/>
      <c r="MEO2154" s="308"/>
      <c r="MEP2154" s="308"/>
      <c r="MEQ2154" s="308"/>
      <c r="MER2154" s="308"/>
      <c r="MES2154" s="308"/>
      <c r="MET2154" s="308"/>
      <c r="MEU2154" s="308"/>
      <c r="MEV2154" s="308"/>
      <c r="MEW2154" s="308"/>
      <c r="MEX2154" s="308"/>
      <c r="MEY2154" s="308"/>
      <c r="MEZ2154" s="308"/>
      <c r="MFA2154" s="308"/>
      <c r="MFB2154" s="308"/>
      <c r="MFC2154" s="308"/>
      <c r="MFD2154" s="308"/>
      <c r="MFE2154" s="308"/>
      <c r="MFF2154" s="308"/>
      <c r="MFG2154" s="308"/>
      <c r="MFH2154" s="308"/>
      <c r="MFI2154" s="308"/>
      <c r="MFJ2154" s="308"/>
      <c r="MFK2154" s="308"/>
      <c r="MFL2154" s="308"/>
      <c r="MFM2154" s="308"/>
      <c r="MFN2154" s="308"/>
      <c r="MFO2154" s="308"/>
      <c r="MFP2154" s="308"/>
      <c r="MFQ2154" s="308"/>
      <c r="MFR2154" s="308"/>
      <c r="MFS2154" s="308"/>
      <c r="MFT2154" s="308"/>
      <c r="MFU2154" s="308"/>
      <c r="MFV2154" s="308"/>
      <c r="MFW2154" s="308"/>
      <c r="MFX2154" s="308"/>
      <c r="MFY2154" s="308"/>
      <c r="MFZ2154" s="308"/>
      <c r="MGA2154" s="308"/>
      <c r="MGB2154" s="308"/>
      <c r="MGC2154" s="308"/>
      <c r="MGD2154" s="308"/>
      <c r="MGE2154" s="308"/>
      <c r="MGF2154" s="308"/>
      <c r="MGG2154" s="308"/>
      <c r="MGH2154" s="308"/>
      <c r="MGI2154" s="308"/>
      <c r="MGJ2154" s="308"/>
      <c r="MGK2154" s="308"/>
      <c r="MGL2154" s="308"/>
      <c r="MGM2154" s="308"/>
      <c r="MGN2154" s="308"/>
      <c r="MGO2154" s="308"/>
      <c r="MGP2154" s="308"/>
      <c r="MGQ2154" s="308"/>
      <c r="MGR2154" s="308"/>
      <c r="MGS2154" s="308"/>
      <c r="MGT2154" s="308"/>
      <c r="MGU2154" s="308"/>
      <c r="MGV2154" s="308"/>
      <c r="MGW2154" s="308"/>
      <c r="MGX2154" s="308"/>
      <c r="MGY2154" s="308"/>
      <c r="MGZ2154" s="308"/>
      <c r="MHA2154" s="308"/>
      <c r="MHB2154" s="308"/>
      <c r="MHC2154" s="308"/>
      <c r="MHD2154" s="308"/>
      <c r="MHE2154" s="308"/>
      <c r="MHF2154" s="308"/>
      <c r="MHG2154" s="308"/>
      <c r="MHH2154" s="308"/>
      <c r="MHI2154" s="308"/>
      <c r="MHJ2154" s="308"/>
      <c r="MHK2154" s="308"/>
      <c r="MHL2154" s="308"/>
      <c r="MHM2154" s="308"/>
      <c r="MHN2154" s="308"/>
      <c r="MHO2154" s="308"/>
      <c r="MHP2154" s="308"/>
      <c r="MHQ2154" s="308"/>
      <c r="MHR2154" s="308"/>
      <c r="MHS2154" s="308"/>
      <c r="MHT2154" s="308"/>
      <c r="MHU2154" s="308"/>
      <c r="MHV2154" s="308"/>
      <c r="MHW2154" s="308"/>
      <c r="MHX2154" s="308"/>
      <c r="MHY2154" s="308"/>
      <c r="MHZ2154" s="308"/>
      <c r="MIA2154" s="308"/>
      <c r="MIB2154" s="308"/>
      <c r="MIC2154" s="308"/>
      <c r="MID2154" s="308"/>
      <c r="MIE2154" s="308"/>
      <c r="MIF2154" s="308"/>
      <c r="MIG2154" s="308"/>
      <c r="MIH2154" s="308"/>
      <c r="MII2154" s="308"/>
      <c r="MIJ2154" s="308"/>
      <c r="MIK2154" s="308"/>
      <c r="MIL2154" s="308"/>
      <c r="MIM2154" s="308"/>
      <c r="MIN2154" s="308"/>
      <c r="MIO2154" s="308"/>
      <c r="MIP2154" s="308"/>
      <c r="MIQ2154" s="308"/>
      <c r="MIR2154" s="308"/>
      <c r="MIS2154" s="308"/>
      <c r="MIT2154" s="308"/>
      <c r="MIU2154" s="308"/>
      <c r="MIV2154" s="308"/>
      <c r="MIW2154" s="308"/>
      <c r="MIX2154" s="308"/>
      <c r="MIY2154" s="308"/>
      <c r="MIZ2154" s="308"/>
      <c r="MJA2154" s="308"/>
      <c r="MJB2154" s="308"/>
      <c r="MJC2154" s="308"/>
      <c r="MJD2154" s="308"/>
      <c r="MJE2154" s="308"/>
      <c r="MJF2154" s="308"/>
      <c r="MJG2154" s="308"/>
      <c r="MJH2154" s="308"/>
      <c r="MJI2154" s="308"/>
      <c r="MJJ2154" s="308"/>
      <c r="MJK2154" s="308"/>
      <c r="MJL2154" s="308"/>
      <c r="MJM2154" s="308"/>
      <c r="MJN2154" s="308"/>
      <c r="MJO2154" s="308"/>
      <c r="MJP2154" s="308"/>
      <c r="MJQ2154" s="308"/>
      <c r="MJR2154" s="308"/>
      <c r="MJS2154" s="308"/>
      <c r="MJT2154" s="308"/>
      <c r="MJU2154" s="308"/>
      <c r="MJV2154" s="308"/>
      <c r="MJW2154" s="308"/>
      <c r="MJX2154" s="308"/>
      <c r="MJY2154" s="308"/>
      <c r="MJZ2154" s="308"/>
      <c r="MKA2154" s="308"/>
      <c r="MKB2154" s="308"/>
      <c r="MKC2154" s="308"/>
      <c r="MKD2154" s="308"/>
      <c r="MKE2154" s="308"/>
      <c r="MKF2154" s="308"/>
      <c r="MKG2154" s="308"/>
      <c r="MKH2154" s="308"/>
      <c r="MKI2154" s="308"/>
      <c r="MKJ2154" s="308"/>
      <c r="MKK2154" s="308"/>
      <c r="MKL2154" s="308"/>
      <c r="MKM2154" s="308"/>
      <c r="MKN2154" s="308"/>
      <c r="MKO2154" s="308"/>
      <c r="MKP2154" s="308"/>
      <c r="MKQ2154" s="308"/>
      <c r="MKR2154" s="308"/>
      <c r="MKS2154" s="308"/>
      <c r="MKT2154" s="308"/>
      <c r="MKU2154" s="308"/>
      <c r="MKV2154" s="308"/>
      <c r="MKW2154" s="308"/>
      <c r="MKX2154" s="308"/>
      <c r="MKY2154" s="308"/>
      <c r="MKZ2154" s="308"/>
      <c r="MLA2154" s="308"/>
      <c r="MLB2154" s="308"/>
      <c r="MLC2154" s="308"/>
      <c r="MLD2154" s="308"/>
      <c r="MLE2154" s="308"/>
      <c r="MLF2154" s="308"/>
      <c r="MLG2154" s="308"/>
      <c r="MLH2154" s="308"/>
      <c r="MLI2154" s="308"/>
      <c r="MLJ2154" s="308"/>
      <c r="MLK2154" s="308"/>
      <c r="MLL2154" s="308"/>
      <c r="MLM2154" s="308"/>
      <c r="MLN2154" s="308"/>
      <c r="MLO2154" s="308"/>
      <c r="MLP2154" s="308"/>
      <c r="MLQ2154" s="308"/>
      <c r="MLR2154" s="308"/>
      <c r="MLS2154" s="308"/>
      <c r="MLT2154" s="308"/>
      <c r="MLU2154" s="308"/>
      <c r="MLV2154" s="308"/>
      <c r="MLW2154" s="308"/>
      <c r="MLX2154" s="308"/>
      <c r="MLY2154" s="308"/>
      <c r="MLZ2154" s="308"/>
      <c r="MMA2154" s="308"/>
      <c r="MMB2154" s="308"/>
      <c r="MMC2154" s="308"/>
      <c r="MMD2154" s="308"/>
      <c r="MME2154" s="308"/>
      <c r="MMF2154" s="308"/>
      <c r="MMG2154" s="308"/>
      <c r="MMH2154" s="308"/>
      <c r="MMI2154" s="308"/>
      <c r="MMJ2154" s="308"/>
      <c r="MMK2154" s="308"/>
      <c r="MML2154" s="308"/>
      <c r="MMM2154" s="308"/>
      <c r="MMN2154" s="308"/>
      <c r="MMO2154" s="308"/>
      <c r="MMP2154" s="308"/>
      <c r="MMQ2154" s="308"/>
      <c r="MMR2154" s="308"/>
      <c r="MMS2154" s="308"/>
      <c r="MMT2154" s="308"/>
      <c r="MMU2154" s="308"/>
      <c r="MMV2154" s="308"/>
      <c r="MMW2154" s="308"/>
      <c r="MMX2154" s="308"/>
      <c r="MMY2154" s="308"/>
      <c r="MMZ2154" s="308"/>
      <c r="MNA2154" s="308"/>
      <c r="MNB2154" s="308"/>
      <c r="MNC2154" s="308"/>
      <c r="MND2154" s="308"/>
      <c r="MNE2154" s="308"/>
      <c r="MNF2154" s="308"/>
      <c r="MNG2154" s="308"/>
      <c r="MNH2154" s="308"/>
      <c r="MNI2154" s="308"/>
      <c r="MNJ2154" s="308"/>
      <c r="MNK2154" s="308"/>
      <c r="MNL2154" s="308"/>
      <c r="MNM2154" s="308"/>
      <c r="MNN2154" s="308"/>
      <c r="MNO2154" s="308"/>
      <c r="MNP2154" s="308"/>
      <c r="MNQ2154" s="308"/>
      <c r="MNR2154" s="308"/>
      <c r="MNS2154" s="308"/>
      <c r="MNT2154" s="308"/>
      <c r="MNU2154" s="308"/>
      <c r="MNV2154" s="308"/>
      <c r="MNW2154" s="308"/>
      <c r="MNX2154" s="308"/>
      <c r="MNY2154" s="308"/>
      <c r="MNZ2154" s="308"/>
      <c r="MOA2154" s="308"/>
      <c r="MOB2154" s="308"/>
      <c r="MOC2154" s="308"/>
      <c r="MOD2154" s="308"/>
      <c r="MOE2154" s="308"/>
      <c r="MOF2154" s="308"/>
      <c r="MOG2154" s="308"/>
      <c r="MOH2154" s="308"/>
      <c r="MOI2154" s="308"/>
      <c r="MOJ2154" s="308"/>
      <c r="MOK2154" s="308"/>
      <c r="MOL2154" s="308"/>
      <c r="MOM2154" s="308"/>
      <c r="MON2154" s="308"/>
      <c r="MOO2154" s="308"/>
      <c r="MOP2154" s="308"/>
      <c r="MOQ2154" s="308"/>
      <c r="MOR2154" s="308"/>
      <c r="MOS2154" s="308"/>
      <c r="MOT2154" s="308"/>
      <c r="MOU2154" s="308"/>
      <c r="MOV2154" s="308"/>
      <c r="MOW2154" s="308"/>
      <c r="MOX2154" s="308"/>
      <c r="MOY2154" s="308"/>
      <c r="MOZ2154" s="308"/>
      <c r="MPA2154" s="308"/>
      <c r="MPB2154" s="308"/>
      <c r="MPC2154" s="308"/>
      <c r="MPD2154" s="308"/>
      <c r="MPE2154" s="308"/>
      <c r="MPF2154" s="308"/>
      <c r="MPG2154" s="308"/>
      <c r="MPH2154" s="308"/>
      <c r="MPI2154" s="308"/>
      <c r="MPJ2154" s="308"/>
      <c r="MPK2154" s="308"/>
      <c r="MPL2154" s="308"/>
      <c r="MPM2154" s="308"/>
      <c r="MPN2154" s="308"/>
      <c r="MPO2154" s="308"/>
      <c r="MPP2154" s="308"/>
      <c r="MPQ2154" s="308"/>
      <c r="MPR2154" s="308"/>
      <c r="MPS2154" s="308"/>
      <c r="MPT2154" s="308"/>
      <c r="MPU2154" s="308"/>
      <c r="MPV2154" s="308"/>
      <c r="MPW2154" s="308"/>
      <c r="MPX2154" s="308"/>
      <c r="MPY2154" s="308"/>
      <c r="MPZ2154" s="308"/>
      <c r="MQA2154" s="308"/>
      <c r="MQB2154" s="308"/>
      <c r="MQC2154" s="308"/>
      <c r="MQD2154" s="308"/>
      <c r="MQE2154" s="308"/>
      <c r="MQF2154" s="308"/>
      <c r="MQG2154" s="308"/>
      <c r="MQH2154" s="308"/>
      <c r="MQI2154" s="308"/>
      <c r="MQJ2154" s="308"/>
      <c r="MQK2154" s="308"/>
      <c r="MQL2154" s="308"/>
      <c r="MQM2154" s="308"/>
      <c r="MQN2154" s="308"/>
      <c r="MQO2154" s="308"/>
      <c r="MQP2154" s="308"/>
      <c r="MQQ2154" s="308"/>
      <c r="MQR2154" s="308"/>
      <c r="MQS2154" s="308"/>
      <c r="MQT2154" s="308"/>
      <c r="MQU2154" s="308"/>
      <c r="MQV2154" s="308"/>
      <c r="MQW2154" s="308"/>
      <c r="MQX2154" s="308"/>
      <c r="MQY2154" s="308"/>
      <c r="MQZ2154" s="308"/>
      <c r="MRA2154" s="308"/>
      <c r="MRB2154" s="308"/>
      <c r="MRC2154" s="308"/>
      <c r="MRD2154" s="308"/>
      <c r="MRE2154" s="308"/>
      <c r="MRF2154" s="308"/>
      <c r="MRG2154" s="308"/>
      <c r="MRH2154" s="308"/>
      <c r="MRI2154" s="308"/>
      <c r="MRJ2154" s="308"/>
      <c r="MRK2154" s="308"/>
      <c r="MRL2154" s="308"/>
      <c r="MRM2154" s="308"/>
      <c r="MRN2154" s="308"/>
      <c r="MRO2154" s="308"/>
      <c r="MRP2154" s="308"/>
      <c r="MRQ2154" s="308"/>
      <c r="MRR2154" s="308"/>
      <c r="MRS2154" s="308"/>
      <c r="MRT2154" s="308"/>
      <c r="MRU2154" s="308"/>
      <c r="MRV2154" s="308"/>
      <c r="MRW2154" s="308"/>
      <c r="MRX2154" s="308"/>
      <c r="MRY2154" s="308"/>
      <c r="MRZ2154" s="308"/>
      <c r="MSA2154" s="308"/>
      <c r="MSB2154" s="308"/>
      <c r="MSC2154" s="308"/>
      <c r="MSD2154" s="308"/>
      <c r="MSE2154" s="308"/>
      <c r="MSF2154" s="308"/>
      <c r="MSG2154" s="308"/>
      <c r="MSH2154" s="308"/>
      <c r="MSI2154" s="308"/>
      <c r="MSJ2154" s="308"/>
      <c r="MSK2154" s="308"/>
      <c r="MSL2154" s="308"/>
      <c r="MSM2154" s="308"/>
      <c r="MSN2154" s="308"/>
      <c r="MSO2154" s="308"/>
      <c r="MSP2154" s="308"/>
      <c r="MSQ2154" s="308"/>
      <c r="MSR2154" s="308"/>
      <c r="MSS2154" s="308"/>
      <c r="MST2154" s="308"/>
      <c r="MSU2154" s="308"/>
      <c r="MSV2154" s="308"/>
      <c r="MSW2154" s="308"/>
      <c r="MSX2154" s="308"/>
      <c r="MSY2154" s="308"/>
      <c r="MSZ2154" s="308"/>
      <c r="MTA2154" s="308"/>
      <c r="MTB2154" s="308"/>
      <c r="MTC2154" s="308"/>
      <c r="MTD2154" s="308"/>
      <c r="MTE2154" s="308"/>
      <c r="MTF2154" s="308"/>
      <c r="MTG2154" s="308"/>
      <c r="MTH2154" s="308"/>
      <c r="MTI2154" s="308"/>
      <c r="MTJ2154" s="308"/>
      <c r="MTK2154" s="308"/>
      <c r="MTL2154" s="308"/>
      <c r="MTM2154" s="308"/>
      <c r="MTN2154" s="308"/>
      <c r="MTO2154" s="308"/>
      <c r="MTP2154" s="308"/>
      <c r="MTQ2154" s="308"/>
      <c r="MTR2154" s="308"/>
      <c r="MTS2154" s="308"/>
      <c r="MTT2154" s="308"/>
      <c r="MTU2154" s="308"/>
      <c r="MTV2154" s="308"/>
      <c r="MTW2154" s="308"/>
      <c r="MTX2154" s="308"/>
      <c r="MTY2154" s="308"/>
      <c r="MTZ2154" s="308"/>
      <c r="MUA2154" s="308"/>
      <c r="MUB2154" s="308"/>
      <c r="MUC2154" s="308"/>
      <c r="MUD2154" s="308"/>
      <c r="MUE2154" s="308"/>
      <c r="MUF2154" s="308"/>
      <c r="MUG2154" s="308"/>
      <c r="MUH2154" s="308"/>
      <c r="MUI2154" s="308"/>
      <c r="MUJ2154" s="308"/>
      <c r="MUK2154" s="308"/>
      <c r="MUL2154" s="308"/>
      <c r="MUM2154" s="308"/>
      <c r="MUN2154" s="308"/>
      <c r="MUO2154" s="308"/>
      <c r="MUP2154" s="308"/>
      <c r="MUQ2154" s="308"/>
      <c r="MUR2154" s="308"/>
      <c r="MUS2154" s="308"/>
      <c r="MUT2154" s="308"/>
      <c r="MUU2154" s="308"/>
      <c r="MUV2154" s="308"/>
      <c r="MUW2154" s="308"/>
      <c r="MUX2154" s="308"/>
      <c r="MUY2154" s="308"/>
      <c r="MUZ2154" s="308"/>
      <c r="MVA2154" s="308"/>
      <c r="MVB2154" s="308"/>
      <c r="MVC2154" s="308"/>
      <c r="MVD2154" s="308"/>
      <c r="MVE2154" s="308"/>
      <c r="MVF2154" s="308"/>
      <c r="MVG2154" s="308"/>
      <c r="MVH2154" s="308"/>
      <c r="MVI2154" s="308"/>
      <c r="MVJ2154" s="308"/>
      <c r="MVK2154" s="308"/>
      <c r="MVL2154" s="308"/>
      <c r="MVM2154" s="308"/>
      <c r="MVN2154" s="308"/>
      <c r="MVO2154" s="308"/>
      <c r="MVP2154" s="308"/>
      <c r="MVQ2154" s="308"/>
      <c r="MVR2154" s="308"/>
      <c r="MVS2154" s="308"/>
      <c r="MVT2154" s="308"/>
      <c r="MVU2154" s="308"/>
      <c r="MVV2154" s="308"/>
      <c r="MVW2154" s="308"/>
      <c r="MVX2154" s="308"/>
      <c r="MVY2154" s="308"/>
      <c r="MVZ2154" s="308"/>
      <c r="MWA2154" s="308"/>
      <c r="MWB2154" s="308"/>
      <c r="MWC2154" s="308"/>
      <c r="MWD2154" s="308"/>
      <c r="MWE2154" s="308"/>
      <c r="MWF2154" s="308"/>
      <c r="MWG2154" s="308"/>
      <c r="MWH2154" s="308"/>
      <c r="MWI2154" s="308"/>
      <c r="MWJ2154" s="308"/>
      <c r="MWK2154" s="308"/>
      <c r="MWL2154" s="308"/>
      <c r="MWM2154" s="308"/>
      <c r="MWN2154" s="308"/>
      <c r="MWO2154" s="308"/>
      <c r="MWP2154" s="308"/>
      <c r="MWQ2154" s="308"/>
      <c r="MWR2154" s="308"/>
      <c r="MWS2154" s="308"/>
      <c r="MWT2154" s="308"/>
      <c r="MWU2154" s="308"/>
      <c r="MWV2154" s="308"/>
      <c r="MWW2154" s="308"/>
      <c r="MWX2154" s="308"/>
      <c r="MWY2154" s="308"/>
      <c r="MWZ2154" s="308"/>
      <c r="MXA2154" s="308"/>
      <c r="MXB2154" s="308"/>
      <c r="MXC2154" s="308"/>
      <c r="MXD2154" s="308"/>
      <c r="MXE2154" s="308"/>
      <c r="MXF2154" s="308"/>
      <c r="MXG2154" s="308"/>
      <c r="MXH2154" s="308"/>
      <c r="MXI2154" s="308"/>
      <c r="MXJ2154" s="308"/>
      <c r="MXK2154" s="308"/>
      <c r="MXL2154" s="308"/>
      <c r="MXM2154" s="308"/>
      <c r="MXN2154" s="308"/>
      <c r="MXO2154" s="308"/>
      <c r="MXP2154" s="308"/>
      <c r="MXQ2154" s="308"/>
      <c r="MXR2154" s="308"/>
      <c r="MXS2154" s="308"/>
      <c r="MXT2154" s="308"/>
      <c r="MXU2154" s="308"/>
      <c r="MXV2154" s="308"/>
      <c r="MXW2154" s="308"/>
      <c r="MXX2154" s="308"/>
      <c r="MXY2154" s="308"/>
      <c r="MXZ2154" s="308"/>
      <c r="MYA2154" s="308"/>
      <c r="MYB2154" s="308"/>
      <c r="MYC2154" s="308"/>
      <c r="MYD2154" s="308"/>
      <c r="MYE2154" s="308"/>
      <c r="MYF2154" s="308"/>
      <c r="MYG2154" s="308"/>
      <c r="MYH2154" s="308"/>
      <c r="MYI2154" s="308"/>
      <c r="MYJ2154" s="308"/>
      <c r="MYK2154" s="308"/>
      <c r="MYL2154" s="308"/>
      <c r="MYM2154" s="308"/>
      <c r="MYN2154" s="308"/>
      <c r="MYO2154" s="308"/>
      <c r="MYP2154" s="308"/>
      <c r="MYQ2154" s="308"/>
      <c r="MYR2154" s="308"/>
      <c r="MYS2154" s="308"/>
      <c r="MYT2154" s="308"/>
      <c r="MYU2154" s="308"/>
      <c r="MYV2154" s="308"/>
      <c r="MYW2154" s="308"/>
      <c r="MYX2154" s="308"/>
      <c r="MYY2154" s="308"/>
      <c r="MYZ2154" s="308"/>
      <c r="MZA2154" s="308"/>
      <c r="MZB2154" s="308"/>
      <c r="MZC2154" s="308"/>
      <c r="MZD2154" s="308"/>
      <c r="MZE2154" s="308"/>
      <c r="MZF2154" s="308"/>
      <c r="MZG2154" s="308"/>
      <c r="MZH2154" s="308"/>
      <c r="MZI2154" s="308"/>
      <c r="MZJ2154" s="308"/>
      <c r="MZK2154" s="308"/>
      <c r="MZL2154" s="308"/>
      <c r="MZM2154" s="308"/>
      <c r="MZN2154" s="308"/>
      <c r="MZO2154" s="308"/>
      <c r="MZP2154" s="308"/>
      <c r="MZQ2154" s="308"/>
      <c r="MZR2154" s="308"/>
      <c r="MZS2154" s="308"/>
      <c r="MZT2154" s="308"/>
      <c r="MZU2154" s="308"/>
      <c r="MZV2154" s="308"/>
      <c r="MZW2154" s="308"/>
      <c r="MZX2154" s="308"/>
      <c r="MZY2154" s="308"/>
      <c r="MZZ2154" s="308"/>
      <c r="NAA2154" s="308"/>
      <c r="NAB2154" s="308"/>
      <c r="NAC2154" s="308"/>
      <c r="NAD2154" s="308"/>
      <c r="NAE2154" s="308"/>
      <c r="NAF2154" s="308"/>
      <c r="NAG2154" s="308"/>
      <c r="NAH2154" s="308"/>
      <c r="NAI2154" s="308"/>
      <c r="NAJ2154" s="308"/>
      <c r="NAK2154" s="308"/>
      <c r="NAL2154" s="308"/>
      <c r="NAM2154" s="308"/>
      <c r="NAN2154" s="308"/>
      <c r="NAO2154" s="308"/>
      <c r="NAP2154" s="308"/>
      <c r="NAQ2154" s="308"/>
      <c r="NAR2154" s="308"/>
      <c r="NAS2154" s="308"/>
      <c r="NAT2154" s="308"/>
      <c r="NAU2154" s="308"/>
      <c r="NAV2154" s="308"/>
      <c r="NAW2154" s="308"/>
      <c r="NAX2154" s="308"/>
      <c r="NAY2154" s="308"/>
      <c r="NAZ2154" s="308"/>
      <c r="NBA2154" s="308"/>
      <c r="NBB2154" s="308"/>
      <c r="NBC2154" s="308"/>
      <c r="NBD2154" s="308"/>
      <c r="NBE2154" s="308"/>
      <c r="NBF2154" s="308"/>
      <c r="NBG2154" s="308"/>
      <c r="NBH2154" s="308"/>
      <c r="NBI2154" s="308"/>
      <c r="NBJ2154" s="308"/>
      <c r="NBK2154" s="308"/>
      <c r="NBL2154" s="308"/>
      <c r="NBM2154" s="308"/>
      <c r="NBN2154" s="308"/>
      <c r="NBO2154" s="308"/>
      <c r="NBP2154" s="308"/>
      <c r="NBQ2154" s="308"/>
      <c r="NBR2154" s="308"/>
      <c r="NBS2154" s="308"/>
      <c r="NBT2154" s="308"/>
      <c r="NBU2154" s="308"/>
      <c r="NBV2154" s="308"/>
      <c r="NBW2154" s="308"/>
      <c r="NBX2154" s="308"/>
      <c r="NBY2154" s="308"/>
      <c r="NBZ2154" s="308"/>
      <c r="NCA2154" s="308"/>
      <c r="NCB2154" s="308"/>
      <c r="NCC2154" s="308"/>
      <c r="NCD2154" s="308"/>
      <c r="NCE2154" s="308"/>
      <c r="NCF2154" s="308"/>
      <c r="NCG2154" s="308"/>
      <c r="NCH2154" s="308"/>
      <c r="NCI2154" s="308"/>
      <c r="NCJ2154" s="308"/>
      <c r="NCK2154" s="308"/>
      <c r="NCL2154" s="308"/>
      <c r="NCM2154" s="308"/>
      <c r="NCN2154" s="308"/>
      <c r="NCO2154" s="308"/>
      <c r="NCP2154" s="308"/>
      <c r="NCQ2154" s="308"/>
      <c r="NCR2154" s="308"/>
      <c r="NCS2154" s="308"/>
      <c r="NCT2154" s="308"/>
      <c r="NCU2154" s="308"/>
      <c r="NCV2154" s="308"/>
      <c r="NCW2154" s="308"/>
      <c r="NCX2154" s="308"/>
      <c r="NCY2154" s="308"/>
      <c r="NCZ2154" s="308"/>
      <c r="NDA2154" s="308"/>
      <c r="NDB2154" s="308"/>
      <c r="NDC2154" s="308"/>
      <c r="NDD2154" s="308"/>
      <c r="NDE2154" s="308"/>
      <c r="NDF2154" s="308"/>
      <c r="NDG2154" s="308"/>
      <c r="NDH2154" s="308"/>
      <c r="NDI2154" s="308"/>
      <c r="NDJ2154" s="308"/>
      <c r="NDK2154" s="308"/>
      <c r="NDL2154" s="308"/>
      <c r="NDM2154" s="308"/>
      <c r="NDN2154" s="308"/>
      <c r="NDO2154" s="308"/>
      <c r="NDP2154" s="308"/>
      <c r="NDQ2154" s="308"/>
      <c r="NDR2154" s="308"/>
      <c r="NDS2154" s="308"/>
      <c r="NDT2154" s="308"/>
      <c r="NDU2154" s="308"/>
      <c r="NDV2154" s="308"/>
      <c r="NDW2154" s="308"/>
      <c r="NDX2154" s="308"/>
      <c r="NDY2154" s="308"/>
      <c r="NDZ2154" s="308"/>
      <c r="NEA2154" s="308"/>
      <c r="NEB2154" s="308"/>
      <c r="NEC2154" s="308"/>
      <c r="NED2154" s="308"/>
      <c r="NEE2154" s="308"/>
      <c r="NEF2154" s="308"/>
      <c r="NEG2154" s="308"/>
      <c r="NEH2154" s="308"/>
      <c r="NEI2154" s="308"/>
      <c r="NEJ2154" s="308"/>
      <c r="NEK2154" s="308"/>
      <c r="NEL2154" s="308"/>
      <c r="NEM2154" s="308"/>
      <c r="NEN2154" s="308"/>
      <c r="NEO2154" s="308"/>
      <c r="NEP2154" s="308"/>
      <c r="NEQ2154" s="308"/>
      <c r="NER2154" s="308"/>
      <c r="NES2154" s="308"/>
      <c r="NET2154" s="308"/>
      <c r="NEU2154" s="308"/>
      <c r="NEV2154" s="308"/>
      <c r="NEW2154" s="308"/>
      <c r="NEX2154" s="308"/>
      <c r="NEY2154" s="308"/>
      <c r="NEZ2154" s="308"/>
      <c r="NFA2154" s="308"/>
      <c r="NFB2154" s="308"/>
      <c r="NFC2154" s="308"/>
      <c r="NFD2154" s="308"/>
      <c r="NFE2154" s="308"/>
      <c r="NFF2154" s="308"/>
      <c r="NFG2154" s="308"/>
      <c r="NFH2154" s="308"/>
      <c r="NFI2154" s="308"/>
      <c r="NFJ2154" s="308"/>
      <c r="NFK2154" s="308"/>
      <c r="NFL2154" s="308"/>
      <c r="NFM2154" s="308"/>
      <c r="NFN2154" s="308"/>
      <c r="NFO2154" s="308"/>
      <c r="NFP2154" s="308"/>
      <c r="NFQ2154" s="308"/>
      <c r="NFR2154" s="308"/>
      <c r="NFS2154" s="308"/>
      <c r="NFT2154" s="308"/>
      <c r="NFU2154" s="308"/>
      <c r="NFV2154" s="308"/>
      <c r="NFW2154" s="308"/>
      <c r="NFX2154" s="308"/>
      <c r="NFY2154" s="308"/>
      <c r="NFZ2154" s="308"/>
      <c r="NGA2154" s="308"/>
      <c r="NGB2154" s="308"/>
      <c r="NGC2154" s="308"/>
      <c r="NGD2154" s="308"/>
      <c r="NGE2154" s="308"/>
      <c r="NGF2154" s="308"/>
      <c r="NGG2154" s="308"/>
      <c r="NGH2154" s="308"/>
      <c r="NGI2154" s="308"/>
      <c r="NGJ2154" s="308"/>
      <c r="NGK2154" s="308"/>
      <c r="NGL2154" s="308"/>
      <c r="NGM2154" s="308"/>
      <c r="NGN2154" s="308"/>
      <c r="NGO2154" s="308"/>
      <c r="NGP2154" s="308"/>
      <c r="NGQ2154" s="308"/>
      <c r="NGR2154" s="308"/>
      <c r="NGS2154" s="308"/>
      <c r="NGT2154" s="308"/>
      <c r="NGU2154" s="308"/>
      <c r="NGV2154" s="308"/>
      <c r="NGW2154" s="308"/>
      <c r="NGX2154" s="308"/>
      <c r="NGY2154" s="308"/>
      <c r="NGZ2154" s="308"/>
      <c r="NHA2154" s="308"/>
      <c r="NHB2154" s="308"/>
      <c r="NHC2154" s="308"/>
      <c r="NHD2154" s="308"/>
      <c r="NHE2154" s="308"/>
      <c r="NHF2154" s="308"/>
      <c r="NHG2154" s="308"/>
      <c r="NHH2154" s="308"/>
      <c r="NHI2154" s="308"/>
      <c r="NHJ2154" s="308"/>
      <c r="NHK2154" s="308"/>
      <c r="NHL2154" s="308"/>
      <c r="NHM2154" s="308"/>
      <c r="NHN2154" s="308"/>
      <c r="NHO2154" s="308"/>
      <c r="NHP2154" s="308"/>
      <c r="NHQ2154" s="308"/>
      <c r="NHR2154" s="308"/>
      <c r="NHS2154" s="308"/>
      <c r="NHT2154" s="308"/>
      <c r="NHU2154" s="308"/>
      <c r="NHV2154" s="308"/>
      <c r="NHW2154" s="308"/>
      <c r="NHX2154" s="308"/>
      <c r="NHY2154" s="308"/>
      <c r="NHZ2154" s="308"/>
      <c r="NIA2154" s="308"/>
      <c r="NIB2154" s="308"/>
      <c r="NIC2154" s="308"/>
      <c r="NID2154" s="308"/>
      <c r="NIE2154" s="308"/>
      <c r="NIF2154" s="308"/>
      <c r="NIG2154" s="308"/>
      <c r="NIH2154" s="308"/>
      <c r="NII2154" s="308"/>
      <c r="NIJ2154" s="308"/>
      <c r="NIK2154" s="308"/>
      <c r="NIL2154" s="308"/>
      <c r="NIM2154" s="308"/>
      <c r="NIN2154" s="308"/>
      <c r="NIO2154" s="308"/>
      <c r="NIP2154" s="308"/>
      <c r="NIQ2154" s="308"/>
      <c r="NIR2154" s="308"/>
      <c r="NIS2154" s="308"/>
      <c r="NIT2154" s="308"/>
      <c r="NIU2154" s="308"/>
      <c r="NIV2154" s="308"/>
      <c r="NIW2154" s="308"/>
      <c r="NIX2154" s="308"/>
      <c r="NIY2154" s="308"/>
      <c r="NIZ2154" s="308"/>
      <c r="NJA2154" s="308"/>
      <c r="NJB2154" s="308"/>
      <c r="NJC2154" s="308"/>
      <c r="NJD2154" s="308"/>
      <c r="NJE2154" s="308"/>
      <c r="NJF2154" s="308"/>
      <c r="NJG2154" s="308"/>
      <c r="NJH2154" s="308"/>
      <c r="NJI2154" s="308"/>
      <c r="NJJ2154" s="308"/>
      <c r="NJK2154" s="308"/>
      <c r="NJL2154" s="308"/>
      <c r="NJM2154" s="308"/>
      <c r="NJN2154" s="308"/>
      <c r="NJO2154" s="308"/>
      <c r="NJP2154" s="308"/>
      <c r="NJQ2154" s="308"/>
      <c r="NJR2154" s="308"/>
      <c r="NJS2154" s="308"/>
      <c r="NJT2154" s="308"/>
      <c r="NJU2154" s="308"/>
      <c r="NJV2154" s="308"/>
      <c r="NJW2154" s="308"/>
      <c r="NJX2154" s="308"/>
      <c r="NJY2154" s="308"/>
      <c r="NJZ2154" s="308"/>
      <c r="NKA2154" s="308"/>
      <c r="NKB2154" s="308"/>
      <c r="NKC2154" s="308"/>
      <c r="NKD2154" s="308"/>
      <c r="NKE2154" s="308"/>
      <c r="NKF2154" s="308"/>
      <c r="NKG2154" s="308"/>
      <c r="NKH2154" s="308"/>
      <c r="NKI2154" s="308"/>
      <c r="NKJ2154" s="308"/>
      <c r="NKK2154" s="308"/>
      <c r="NKL2154" s="308"/>
      <c r="NKM2154" s="308"/>
      <c r="NKN2154" s="308"/>
      <c r="NKO2154" s="308"/>
      <c r="NKP2154" s="308"/>
      <c r="NKQ2154" s="308"/>
      <c r="NKR2154" s="308"/>
      <c r="NKS2154" s="308"/>
      <c r="NKT2154" s="308"/>
      <c r="NKU2154" s="308"/>
      <c r="NKV2154" s="308"/>
      <c r="NKW2154" s="308"/>
      <c r="NKX2154" s="308"/>
      <c r="NKY2154" s="308"/>
      <c r="NKZ2154" s="308"/>
      <c r="NLA2154" s="308"/>
      <c r="NLB2154" s="308"/>
      <c r="NLC2154" s="308"/>
      <c r="NLD2154" s="308"/>
      <c r="NLE2154" s="308"/>
      <c r="NLF2154" s="308"/>
      <c r="NLG2154" s="308"/>
      <c r="NLH2154" s="308"/>
      <c r="NLI2154" s="308"/>
      <c r="NLJ2154" s="308"/>
      <c r="NLK2154" s="308"/>
      <c r="NLL2154" s="308"/>
      <c r="NLM2154" s="308"/>
      <c r="NLN2154" s="308"/>
      <c r="NLO2154" s="308"/>
      <c r="NLP2154" s="308"/>
      <c r="NLQ2154" s="308"/>
      <c r="NLR2154" s="308"/>
      <c r="NLS2154" s="308"/>
      <c r="NLT2154" s="308"/>
      <c r="NLU2154" s="308"/>
      <c r="NLV2154" s="308"/>
      <c r="NLW2154" s="308"/>
      <c r="NLX2154" s="308"/>
      <c r="NLY2154" s="308"/>
      <c r="NLZ2154" s="308"/>
      <c r="NMA2154" s="308"/>
      <c r="NMB2154" s="308"/>
      <c r="NMC2154" s="308"/>
      <c r="NMD2154" s="308"/>
      <c r="NME2154" s="308"/>
      <c r="NMF2154" s="308"/>
      <c r="NMG2154" s="308"/>
      <c r="NMH2154" s="308"/>
      <c r="NMI2154" s="308"/>
      <c r="NMJ2154" s="308"/>
      <c r="NMK2154" s="308"/>
      <c r="NML2154" s="308"/>
      <c r="NMM2154" s="308"/>
      <c r="NMN2154" s="308"/>
      <c r="NMO2154" s="308"/>
      <c r="NMP2154" s="308"/>
      <c r="NMQ2154" s="308"/>
      <c r="NMR2154" s="308"/>
      <c r="NMS2154" s="308"/>
      <c r="NMT2154" s="308"/>
      <c r="NMU2154" s="308"/>
      <c r="NMV2154" s="308"/>
      <c r="NMW2154" s="308"/>
      <c r="NMX2154" s="308"/>
      <c r="NMY2154" s="308"/>
      <c r="NMZ2154" s="308"/>
      <c r="NNA2154" s="308"/>
      <c r="NNB2154" s="308"/>
      <c r="NNC2154" s="308"/>
      <c r="NND2154" s="308"/>
      <c r="NNE2154" s="308"/>
      <c r="NNF2154" s="308"/>
      <c r="NNG2154" s="308"/>
      <c r="NNH2154" s="308"/>
      <c r="NNI2154" s="308"/>
      <c r="NNJ2154" s="308"/>
      <c r="NNK2154" s="308"/>
      <c r="NNL2154" s="308"/>
      <c r="NNM2154" s="308"/>
      <c r="NNN2154" s="308"/>
      <c r="NNO2154" s="308"/>
      <c r="NNP2154" s="308"/>
      <c r="NNQ2154" s="308"/>
      <c r="NNR2154" s="308"/>
      <c r="NNS2154" s="308"/>
      <c r="NNT2154" s="308"/>
      <c r="NNU2154" s="308"/>
      <c r="NNV2154" s="308"/>
      <c r="NNW2154" s="308"/>
      <c r="NNX2154" s="308"/>
      <c r="NNY2154" s="308"/>
      <c r="NNZ2154" s="308"/>
      <c r="NOA2154" s="308"/>
      <c r="NOB2154" s="308"/>
      <c r="NOC2154" s="308"/>
      <c r="NOD2154" s="308"/>
      <c r="NOE2154" s="308"/>
      <c r="NOF2154" s="308"/>
      <c r="NOG2154" s="308"/>
      <c r="NOH2154" s="308"/>
      <c r="NOI2154" s="308"/>
      <c r="NOJ2154" s="308"/>
      <c r="NOK2154" s="308"/>
      <c r="NOL2154" s="308"/>
      <c r="NOM2154" s="308"/>
      <c r="NON2154" s="308"/>
      <c r="NOO2154" s="308"/>
      <c r="NOP2154" s="308"/>
      <c r="NOQ2154" s="308"/>
      <c r="NOR2154" s="308"/>
      <c r="NOS2154" s="308"/>
      <c r="NOT2154" s="308"/>
      <c r="NOU2154" s="308"/>
      <c r="NOV2154" s="308"/>
      <c r="NOW2154" s="308"/>
      <c r="NOX2154" s="308"/>
      <c r="NOY2154" s="308"/>
      <c r="NOZ2154" s="308"/>
      <c r="NPA2154" s="308"/>
      <c r="NPB2154" s="308"/>
      <c r="NPC2154" s="308"/>
      <c r="NPD2154" s="308"/>
      <c r="NPE2154" s="308"/>
      <c r="NPF2154" s="308"/>
      <c r="NPG2154" s="308"/>
      <c r="NPH2154" s="308"/>
      <c r="NPI2154" s="308"/>
      <c r="NPJ2154" s="308"/>
      <c r="NPK2154" s="308"/>
      <c r="NPL2154" s="308"/>
      <c r="NPM2154" s="308"/>
      <c r="NPN2154" s="308"/>
      <c r="NPO2154" s="308"/>
      <c r="NPP2154" s="308"/>
      <c r="NPQ2154" s="308"/>
      <c r="NPR2154" s="308"/>
      <c r="NPS2154" s="308"/>
      <c r="NPT2154" s="308"/>
      <c r="NPU2154" s="308"/>
      <c r="NPV2154" s="308"/>
      <c r="NPW2154" s="308"/>
      <c r="NPX2154" s="308"/>
      <c r="NPY2154" s="308"/>
      <c r="NPZ2154" s="308"/>
      <c r="NQA2154" s="308"/>
      <c r="NQB2154" s="308"/>
      <c r="NQC2154" s="308"/>
      <c r="NQD2154" s="308"/>
      <c r="NQE2154" s="308"/>
      <c r="NQF2154" s="308"/>
      <c r="NQG2154" s="308"/>
      <c r="NQH2154" s="308"/>
      <c r="NQI2154" s="308"/>
      <c r="NQJ2154" s="308"/>
      <c r="NQK2154" s="308"/>
      <c r="NQL2154" s="308"/>
      <c r="NQM2154" s="308"/>
      <c r="NQN2154" s="308"/>
      <c r="NQO2154" s="308"/>
      <c r="NQP2154" s="308"/>
      <c r="NQQ2154" s="308"/>
      <c r="NQR2154" s="308"/>
      <c r="NQS2154" s="308"/>
      <c r="NQT2154" s="308"/>
      <c r="NQU2154" s="308"/>
      <c r="NQV2154" s="308"/>
      <c r="NQW2154" s="308"/>
      <c r="NQX2154" s="308"/>
      <c r="NQY2154" s="308"/>
      <c r="NQZ2154" s="308"/>
      <c r="NRA2154" s="308"/>
      <c r="NRB2154" s="308"/>
      <c r="NRC2154" s="308"/>
      <c r="NRD2154" s="308"/>
      <c r="NRE2154" s="308"/>
      <c r="NRF2154" s="308"/>
      <c r="NRG2154" s="308"/>
      <c r="NRH2154" s="308"/>
      <c r="NRI2154" s="308"/>
      <c r="NRJ2154" s="308"/>
      <c r="NRK2154" s="308"/>
      <c r="NRL2154" s="308"/>
      <c r="NRM2154" s="308"/>
      <c r="NRN2154" s="308"/>
      <c r="NRO2154" s="308"/>
      <c r="NRP2154" s="308"/>
      <c r="NRQ2154" s="308"/>
      <c r="NRR2154" s="308"/>
      <c r="NRS2154" s="308"/>
      <c r="NRT2154" s="308"/>
      <c r="NRU2154" s="308"/>
      <c r="NRV2154" s="308"/>
      <c r="NRW2154" s="308"/>
      <c r="NRX2154" s="308"/>
      <c r="NRY2154" s="308"/>
      <c r="NRZ2154" s="308"/>
      <c r="NSA2154" s="308"/>
      <c r="NSB2154" s="308"/>
      <c r="NSC2154" s="308"/>
      <c r="NSD2154" s="308"/>
      <c r="NSE2154" s="308"/>
      <c r="NSF2154" s="308"/>
      <c r="NSG2154" s="308"/>
      <c r="NSH2154" s="308"/>
      <c r="NSI2154" s="308"/>
      <c r="NSJ2154" s="308"/>
      <c r="NSK2154" s="308"/>
      <c r="NSL2154" s="308"/>
      <c r="NSM2154" s="308"/>
      <c r="NSN2154" s="308"/>
      <c r="NSO2154" s="308"/>
      <c r="NSP2154" s="308"/>
      <c r="NSQ2154" s="308"/>
      <c r="NSR2154" s="308"/>
      <c r="NSS2154" s="308"/>
      <c r="NST2154" s="308"/>
      <c r="NSU2154" s="308"/>
      <c r="NSV2154" s="308"/>
      <c r="NSW2154" s="308"/>
      <c r="NSX2154" s="308"/>
      <c r="NSY2154" s="308"/>
      <c r="NSZ2154" s="308"/>
      <c r="NTA2154" s="308"/>
      <c r="NTB2154" s="308"/>
      <c r="NTC2154" s="308"/>
      <c r="NTD2154" s="308"/>
      <c r="NTE2154" s="308"/>
      <c r="NTF2154" s="308"/>
      <c r="NTG2154" s="308"/>
      <c r="NTH2154" s="308"/>
      <c r="NTI2154" s="308"/>
      <c r="NTJ2154" s="308"/>
      <c r="NTK2154" s="308"/>
      <c r="NTL2154" s="308"/>
      <c r="NTM2154" s="308"/>
      <c r="NTN2154" s="308"/>
      <c r="NTO2154" s="308"/>
      <c r="NTP2154" s="308"/>
      <c r="NTQ2154" s="308"/>
      <c r="NTR2154" s="308"/>
      <c r="NTS2154" s="308"/>
      <c r="NTT2154" s="308"/>
      <c r="NTU2154" s="308"/>
      <c r="NTV2154" s="308"/>
      <c r="NTW2154" s="308"/>
      <c r="NTX2154" s="308"/>
      <c r="NTY2154" s="308"/>
      <c r="NTZ2154" s="308"/>
      <c r="NUA2154" s="308"/>
      <c r="NUB2154" s="308"/>
      <c r="NUC2154" s="308"/>
      <c r="NUD2154" s="308"/>
      <c r="NUE2154" s="308"/>
      <c r="NUF2154" s="308"/>
      <c r="NUG2154" s="308"/>
      <c r="NUH2154" s="308"/>
      <c r="NUI2154" s="308"/>
      <c r="NUJ2154" s="308"/>
      <c r="NUK2154" s="308"/>
      <c r="NUL2154" s="308"/>
      <c r="NUM2154" s="308"/>
      <c r="NUN2154" s="308"/>
      <c r="NUO2154" s="308"/>
      <c r="NUP2154" s="308"/>
      <c r="NUQ2154" s="308"/>
      <c r="NUR2154" s="308"/>
      <c r="NUS2154" s="308"/>
      <c r="NUT2154" s="308"/>
      <c r="NUU2154" s="308"/>
      <c r="NUV2154" s="308"/>
      <c r="NUW2154" s="308"/>
      <c r="NUX2154" s="308"/>
      <c r="NUY2154" s="308"/>
      <c r="NUZ2154" s="308"/>
      <c r="NVA2154" s="308"/>
      <c r="NVB2154" s="308"/>
      <c r="NVC2154" s="308"/>
      <c r="NVD2154" s="308"/>
      <c r="NVE2154" s="308"/>
      <c r="NVF2154" s="308"/>
      <c r="NVG2154" s="308"/>
      <c r="NVH2154" s="308"/>
      <c r="NVI2154" s="308"/>
      <c r="NVJ2154" s="308"/>
      <c r="NVK2154" s="308"/>
      <c r="NVL2154" s="308"/>
      <c r="NVM2154" s="308"/>
      <c r="NVN2154" s="308"/>
      <c r="NVO2154" s="308"/>
      <c r="NVP2154" s="308"/>
      <c r="NVQ2154" s="308"/>
      <c r="NVR2154" s="308"/>
      <c r="NVS2154" s="308"/>
      <c r="NVT2154" s="308"/>
      <c r="NVU2154" s="308"/>
      <c r="NVV2154" s="308"/>
      <c r="NVW2154" s="308"/>
      <c r="NVX2154" s="308"/>
      <c r="NVY2154" s="308"/>
      <c r="NVZ2154" s="308"/>
      <c r="NWA2154" s="308"/>
      <c r="NWB2154" s="308"/>
      <c r="NWC2154" s="308"/>
      <c r="NWD2154" s="308"/>
      <c r="NWE2154" s="308"/>
      <c r="NWF2154" s="308"/>
      <c r="NWG2154" s="308"/>
      <c r="NWH2154" s="308"/>
      <c r="NWI2154" s="308"/>
      <c r="NWJ2154" s="308"/>
      <c r="NWK2154" s="308"/>
      <c r="NWL2154" s="308"/>
      <c r="NWM2154" s="308"/>
      <c r="NWN2154" s="308"/>
      <c r="NWO2154" s="308"/>
      <c r="NWP2154" s="308"/>
      <c r="NWQ2154" s="308"/>
      <c r="NWR2154" s="308"/>
      <c r="NWS2154" s="308"/>
      <c r="NWT2154" s="308"/>
      <c r="NWU2154" s="308"/>
      <c r="NWV2154" s="308"/>
      <c r="NWW2154" s="308"/>
      <c r="NWX2154" s="308"/>
      <c r="NWY2154" s="308"/>
      <c r="NWZ2154" s="308"/>
      <c r="NXA2154" s="308"/>
      <c r="NXB2154" s="308"/>
      <c r="NXC2154" s="308"/>
      <c r="NXD2154" s="308"/>
      <c r="NXE2154" s="308"/>
      <c r="NXF2154" s="308"/>
      <c r="NXG2154" s="308"/>
      <c r="NXH2154" s="308"/>
      <c r="NXI2154" s="308"/>
      <c r="NXJ2154" s="308"/>
      <c r="NXK2154" s="308"/>
      <c r="NXL2154" s="308"/>
      <c r="NXM2154" s="308"/>
      <c r="NXN2154" s="308"/>
      <c r="NXO2154" s="308"/>
      <c r="NXP2154" s="308"/>
      <c r="NXQ2154" s="308"/>
      <c r="NXR2154" s="308"/>
      <c r="NXS2154" s="308"/>
      <c r="NXT2154" s="308"/>
      <c r="NXU2154" s="308"/>
      <c r="NXV2154" s="308"/>
      <c r="NXW2154" s="308"/>
      <c r="NXX2154" s="308"/>
      <c r="NXY2154" s="308"/>
      <c r="NXZ2154" s="308"/>
      <c r="NYA2154" s="308"/>
      <c r="NYB2154" s="308"/>
      <c r="NYC2154" s="308"/>
      <c r="NYD2154" s="308"/>
      <c r="NYE2154" s="308"/>
      <c r="NYF2154" s="308"/>
      <c r="NYG2154" s="308"/>
      <c r="NYH2154" s="308"/>
      <c r="NYI2154" s="308"/>
      <c r="NYJ2154" s="308"/>
      <c r="NYK2154" s="308"/>
      <c r="NYL2154" s="308"/>
      <c r="NYM2154" s="308"/>
      <c r="NYN2154" s="308"/>
      <c r="NYO2154" s="308"/>
      <c r="NYP2154" s="308"/>
      <c r="NYQ2154" s="308"/>
      <c r="NYR2154" s="308"/>
      <c r="NYS2154" s="308"/>
      <c r="NYT2154" s="308"/>
      <c r="NYU2154" s="308"/>
      <c r="NYV2154" s="308"/>
      <c r="NYW2154" s="308"/>
      <c r="NYX2154" s="308"/>
      <c r="NYY2154" s="308"/>
      <c r="NYZ2154" s="308"/>
      <c r="NZA2154" s="308"/>
      <c r="NZB2154" s="308"/>
      <c r="NZC2154" s="308"/>
      <c r="NZD2154" s="308"/>
      <c r="NZE2154" s="308"/>
      <c r="NZF2154" s="308"/>
      <c r="NZG2154" s="308"/>
      <c r="NZH2154" s="308"/>
      <c r="NZI2154" s="308"/>
      <c r="NZJ2154" s="308"/>
      <c r="NZK2154" s="308"/>
      <c r="NZL2154" s="308"/>
      <c r="NZM2154" s="308"/>
      <c r="NZN2154" s="308"/>
      <c r="NZO2154" s="308"/>
      <c r="NZP2154" s="308"/>
      <c r="NZQ2154" s="308"/>
      <c r="NZR2154" s="308"/>
      <c r="NZS2154" s="308"/>
      <c r="NZT2154" s="308"/>
      <c r="NZU2154" s="308"/>
      <c r="NZV2154" s="308"/>
      <c r="NZW2154" s="308"/>
      <c r="NZX2154" s="308"/>
      <c r="NZY2154" s="308"/>
      <c r="NZZ2154" s="308"/>
      <c r="OAA2154" s="308"/>
      <c r="OAB2154" s="308"/>
      <c r="OAC2154" s="308"/>
      <c r="OAD2154" s="308"/>
      <c r="OAE2154" s="308"/>
      <c r="OAF2154" s="308"/>
      <c r="OAG2154" s="308"/>
      <c r="OAH2154" s="308"/>
      <c r="OAI2154" s="308"/>
      <c r="OAJ2154" s="308"/>
      <c r="OAK2154" s="308"/>
      <c r="OAL2154" s="308"/>
      <c r="OAM2154" s="308"/>
      <c r="OAN2154" s="308"/>
      <c r="OAO2154" s="308"/>
      <c r="OAP2154" s="308"/>
      <c r="OAQ2154" s="308"/>
      <c r="OAR2154" s="308"/>
      <c r="OAS2154" s="308"/>
      <c r="OAT2154" s="308"/>
      <c r="OAU2154" s="308"/>
      <c r="OAV2154" s="308"/>
      <c r="OAW2154" s="308"/>
      <c r="OAX2154" s="308"/>
      <c r="OAY2154" s="308"/>
      <c r="OAZ2154" s="308"/>
      <c r="OBA2154" s="308"/>
      <c r="OBB2154" s="308"/>
      <c r="OBC2154" s="308"/>
      <c r="OBD2154" s="308"/>
      <c r="OBE2154" s="308"/>
      <c r="OBF2154" s="308"/>
      <c r="OBG2154" s="308"/>
      <c r="OBH2154" s="308"/>
      <c r="OBI2154" s="308"/>
      <c r="OBJ2154" s="308"/>
      <c r="OBK2154" s="308"/>
      <c r="OBL2154" s="308"/>
      <c r="OBM2154" s="308"/>
      <c r="OBN2154" s="308"/>
      <c r="OBO2154" s="308"/>
      <c r="OBP2154" s="308"/>
      <c r="OBQ2154" s="308"/>
      <c r="OBR2154" s="308"/>
      <c r="OBS2154" s="308"/>
      <c r="OBT2154" s="308"/>
      <c r="OBU2154" s="308"/>
      <c r="OBV2154" s="308"/>
      <c r="OBW2154" s="308"/>
      <c r="OBX2154" s="308"/>
      <c r="OBY2154" s="308"/>
      <c r="OBZ2154" s="308"/>
      <c r="OCA2154" s="308"/>
      <c r="OCB2154" s="308"/>
      <c r="OCC2154" s="308"/>
      <c r="OCD2154" s="308"/>
      <c r="OCE2154" s="308"/>
      <c r="OCF2154" s="308"/>
      <c r="OCG2154" s="308"/>
      <c r="OCH2154" s="308"/>
      <c r="OCI2154" s="308"/>
      <c r="OCJ2154" s="308"/>
      <c r="OCK2154" s="308"/>
      <c r="OCL2154" s="308"/>
      <c r="OCM2154" s="308"/>
      <c r="OCN2154" s="308"/>
      <c r="OCO2154" s="308"/>
      <c r="OCP2154" s="308"/>
      <c r="OCQ2154" s="308"/>
      <c r="OCR2154" s="308"/>
      <c r="OCS2154" s="308"/>
      <c r="OCT2154" s="308"/>
      <c r="OCU2154" s="308"/>
      <c r="OCV2154" s="308"/>
      <c r="OCW2154" s="308"/>
      <c r="OCX2154" s="308"/>
      <c r="OCY2154" s="308"/>
      <c r="OCZ2154" s="308"/>
      <c r="ODA2154" s="308"/>
      <c r="ODB2154" s="308"/>
      <c r="ODC2154" s="308"/>
      <c r="ODD2154" s="308"/>
      <c r="ODE2154" s="308"/>
      <c r="ODF2154" s="308"/>
      <c r="ODG2154" s="308"/>
      <c r="ODH2154" s="308"/>
      <c r="ODI2154" s="308"/>
      <c r="ODJ2154" s="308"/>
      <c r="ODK2154" s="308"/>
      <c r="ODL2154" s="308"/>
      <c r="ODM2154" s="308"/>
      <c r="ODN2154" s="308"/>
      <c r="ODO2154" s="308"/>
      <c r="ODP2154" s="308"/>
      <c r="ODQ2154" s="308"/>
      <c r="ODR2154" s="308"/>
      <c r="ODS2154" s="308"/>
      <c r="ODT2154" s="308"/>
      <c r="ODU2154" s="308"/>
      <c r="ODV2154" s="308"/>
      <c r="ODW2154" s="308"/>
      <c r="ODX2154" s="308"/>
      <c r="ODY2154" s="308"/>
      <c r="ODZ2154" s="308"/>
      <c r="OEA2154" s="308"/>
      <c r="OEB2154" s="308"/>
      <c r="OEC2154" s="308"/>
      <c r="OED2154" s="308"/>
      <c r="OEE2154" s="308"/>
      <c r="OEF2154" s="308"/>
      <c r="OEG2154" s="308"/>
      <c r="OEH2154" s="308"/>
      <c r="OEI2154" s="308"/>
      <c r="OEJ2154" s="308"/>
      <c r="OEK2154" s="308"/>
      <c r="OEL2154" s="308"/>
      <c r="OEM2154" s="308"/>
      <c r="OEN2154" s="308"/>
      <c r="OEO2154" s="308"/>
      <c r="OEP2154" s="308"/>
      <c r="OEQ2154" s="308"/>
      <c r="OER2154" s="308"/>
      <c r="OES2154" s="308"/>
      <c r="OET2154" s="308"/>
      <c r="OEU2154" s="308"/>
      <c r="OEV2154" s="308"/>
      <c r="OEW2154" s="308"/>
      <c r="OEX2154" s="308"/>
      <c r="OEY2154" s="308"/>
      <c r="OEZ2154" s="308"/>
      <c r="OFA2154" s="308"/>
      <c r="OFB2154" s="308"/>
      <c r="OFC2154" s="308"/>
      <c r="OFD2154" s="308"/>
      <c r="OFE2154" s="308"/>
      <c r="OFF2154" s="308"/>
      <c r="OFG2154" s="308"/>
      <c r="OFH2154" s="308"/>
      <c r="OFI2154" s="308"/>
      <c r="OFJ2154" s="308"/>
      <c r="OFK2154" s="308"/>
      <c r="OFL2154" s="308"/>
      <c r="OFM2154" s="308"/>
      <c r="OFN2154" s="308"/>
      <c r="OFO2154" s="308"/>
      <c r="OFP2154" s="308"/>
      <c r="OFQ2154" s="308"/>
      <c r="OFR2154" s="308"/>
      <c r="OFS2154" s="308"/>
      <c r="OFT2154" s="308"/>
      <c r="OFU2154" s="308"/>
      <c r="OFV2154" s="308"/>
      <c r="OFW2154" s="308"/>
      <c r="OFX2154" s="308"/>
      <c r="OFY2154" s="308"/>
      <c r="OFZ2154" s="308"/>
      <c r="OGA2154" s="308"/>
      <c r="OGB2154" s="308"/>
      <c r="OGC2154" s="308"/>
      <c r="OGD2154" s="308"/>
      <c r="OGE2154" s="308"/>
      <c r="OGF2154" s="308"/>
      <c r="OGG2154" s="308"/>
      <c r="OGH2154" s="308"/>
      <c r="OGI2154" s="308"/>
      <c r="OGJ2154" s="308"/>
      <c r="OGK2154" s="308"/>
      <c r="OGL2154" s="308"/>
      <c r="OGM2154" s="308"/>
      <c r="OGN2154" s="308"/>
      <c r="OGO2154" s="308"/>
      <c r="OGP2154" s="308"/>
      <c r="OGQ2154" s="308"/>
      <c r="OGR2154" s="308"/>
      <c r="OGS2154" s="308"/>
      <c r="OGT2154" s="308"/>
      <c r="OGU2154" s="308"/>
      <c r="OGV2154" s="308"/>
      <c r="OGW2154" s="308"/>
      <c r="OGX2154" s="308"/>
      <c r="OGY2154" s="308"/>
      <c r="OGZ2154" s="308"/>
      <c r="OHA2154" s="308"/>
      <c r="OHB2154" s="308"/>
      <c r="OHC2154" s="308"/>
      <c r="OHD2154" s="308"/>
      <c r="OHE2154" s="308"/>
      <c r="OHF2154" s="308"/>
      <c r="OHG2154" s="308"/>
      <c r="OHH2154" s="308"/>
      <c r="OHI2154" s="308"/>
      <c r="OHJ2154" s="308"/>
      <c r="OHK2154" s="308"/>
      <c r="OHL2154" s="308"/>
      <c r="OHM2154" s="308"/>
      <c r="OHN2154" s="308"/>
      <c r="OHO2154" s="308"/>
      <c r="OHP2154" s="308"/>
      <c r="OHQ2154" s="308"/>
      <c r="OHR2154" s="308"/>
      <c r="OHS2154" s="308"/>
      <c r="OHT2154" s="308"/>
      <c r="OHU2154" s="308"/>
      <c r="OHV2154" s="308"/>
      <c r="OHW2154" s="308"/>
      <c r="OHX2154" s="308"/>
      <c r="OHY2154" s="308"/>
      <c r="OHZ2154" s="308"/>
      <c r="OIA2154" s="308"/>
      <c r="OIB2154" s="308"/>
      <c r="OIC2154" s="308"/>
      <c r="OID2154" s="308"/>
      <c r="OIE2154" s="308"/>
      <c r="OIF2154" s="308"/>
      <c r="OIG2154" s="308"/>
      <c r="OIH2154" s="308"/>
      <c r="OII2154" s="308"/>
      <c r="OIJ2154" s="308"/>
      <c r="OIK2154" s="308"/>
      <c r="OIL2154" s="308"/>
      <c r="OIM2154" s="308"/>
      <c r="OIN2154" s="308"/>
      <c r="OIO2154" s="308"/>
      <c r="OIP2154" s="308"/>
      <c r="OIQ2154" s="308"/>
      <c r="OIR2154" s="308"/>
      <c r="OIS2154" s="308"/>
      <c r="OIT2154" s="308"/>
      <c r="OIU2154" s="308"/>
      <c r="OIV2154" s="308"/>
      <c r="OIW2154" s="308"/>
      <c r="OIX2154" s="308"/>
      <c r="OIY2154" s="308"/>
      <c r="OIZ2154" s="308"/>
      <c r="OJA2154" s="308"/>
      <c r="OJB2154" s="308"/>
      <c r="OJC2154" s="308"/>
      <c r="OJD2154" s="308"/>
      <c r="OJE2154" s="308"/>
      <c r="OJF2154" s="308"/>
      <c r="OJG2154" s="308"/>
      <c r="OJH2154" s="308"/>
      <c r="OJI2154" s="308"/>
      <c r="OJJ2154" s="308"/>
      <c r="OJK2154" s="308"/>
      <c r="OJL2154" s="308"/>
      <c r="OJM2154" s="308"/>
      <c r="OJN2154" s="308"/>
      <c r="OJO2154" s="308"/>
      <c r="OJP2154" s="308"/>
      <c r="OJQ2154" s="308"/>
      <c r="OJR2154" s="308"/>
      <c r="OJS2154" s="308"/>
      <c r="OJT2154" s="308"/>
      <c r="OJU2154" s="308"/>
      <c r="OJV2154" s="308"/>
      <c r="OJW2154" s="308"/>
      <c r="OJX2154" s="308"/>
      <c r="OJY2154" s="308"/>
      <c r="OJZ2154" s="308"/>
      <c r="OKA2154" s="308"/>
      <c r="OKB2154" s="308"/>
      <c r="OKC2154" s="308"/>
      <c r="OKD2154" s="308"/>
      <c r="OKE2154" s="308"/>
      <c r="OKF2154" s="308"/>
      <c r="OKG2154" s="308"/>
      <c r="OKH2154" s="308"/>
      <c r="OKI2154" s="308"/>
      <c r="OKJ2154" s="308"/>
      <c r="OKK2154" s="308"/>
      <c r="OKL2154" s="308"/>
      <c r="OKM2154" s="308"/>
      <c r="OKN2154" s="308"/>
      <c r="OKO2154" s="308"/>
      <c r="OKP2154" s="308"/>
      <c r="OKQ2154" s="308"/>
      <c r="OKR2154" s="308"/>
      <c r="OKS2154" s="308"/>
      <c r="OKT2154" s="308"/>
      <c r="OKU2154" s="308"/>
      <c r="OKV2154" s="308"/>
      <c r="OKW2154" s="308"/>
      <c r="OKX2154" s="308"/>
      <c r="OKY2154" s="308"/>
      <c r="OKZ2154" s="308"/>
      <c r="OLA2154" s="308"/>
      <c r="OLB2154" s="308"/>
      <c r="OLC2154" s="308"/>
      <c r="OLD2154" s="308"/>
      <c r="OLE2154" s="308"/>
      <c r="OLF2154" s="308"/>
      <c r="OLG2154" s="308"/>
      <c r="OLH2154" s="308"/>
      <c r="OLI2154" s="308"/>
      <c r="OLJ2154" s="308"/>
      <c r="OLK2154" s="308"/>
      <c r="OLL2154" s="308"/>
      <c r="OLM2154" s="308"/>
      <c r="OLN2154" s="308"/>
      <c r="OLO2154" s="308"/>
      <c r="OLP2154" s="308"/>
      <c r="OLQ2154" s="308"/>
      <c r="OLR2154" s="308"/>
      <c r="OLS2154" s="308"/>
      <c r="OLT2154" s="308"/>
      <c r="OLU2154" s="308"/>
      <c r="OLV2154" s="308"/>
      <c r="OLW2154" s="308"/>
      <c r="OLX2154" s="308"/>
      <c r="OLY2154" s="308"/>
      <c r="OLZ2154" s="308"/>
      <c r="OMA2154" s="308"/>
      <c r="OMB2154" s="308"/>
      <c r="OMC2154" s="308"/>
      <c r="OMD2154" s="308"/>
      <c r="OME2154" s="308"/>
      <c r="OMF2154" s="308"/>
      <c r="OMG2154" s="308"/>
      <c r="OMH2154" s="308"/>
      <c r="OMI2154" s="308"/>
      <c r="OMJ2154" s="308"/>
      <c r="OMK2154" s="308"/>
      <c r="OML2154" s="308"/>
      <c r="OMM2154" s="308"/>
      <c r="OMN2154" s="308"/>
      <c r="OMO2154" s="308"/>
      <c r="OMP2154" s="308"/>
      <c r="OMQ2154" s="308"/>
      <c r="OMR2154" s="308"/>
      <c r="OMS2154" s="308"/>
      <c r="OMT2154" s="308"/>
      <c r="OMU2154" s="308"/>
      <c r="OMV2154" s="308"/>
      <c r="OMW2154" s="308"/>
      <c r="OMX2154" s="308"/>
      <c r="OMY2154" s="308"/>
      <c r="OMZ2154" s="308"/>
      <c r="ONA2154" s="308"/>
      <c r="ONB2154" s="308"/>
      <c r="ONC2154" s="308"/>
      <c r="OND2154" s="308"/>
      <c r="ONE2154" s="308"/>
      <c r="ONF2154" s="308"/>
      <c r="ONG2154" s="308"/>
      <c r="ONH2154" s="308"/>
      <c r="ONI2154" s="308"/>
      <c r="ONJ2154" s="308"/>
      <c r="ONK2154" s="308"/>
      <c r="ONL2154" s="308"/>
      <c r="ONM2154" s="308"/>
      <c r="ONN2154" s="308"/>
      <c r="ONO2154" s="308"/>
      <c r="ONP2154" s="308"/>
      <c r="ONQ2154" s="308"/>
      <c r="ONR2154" s="308"/>
      <c r="ONS2154" s="308"/>
      <c r="ONT2154" s="308"/>
      <c r="ONU2154" s="308"/>
      <c r="ONV2154" s="308"/>
      <c r="ONW2154" s="308"/>
      <c r="ONX2154" s="308"/>
      <c r="ONY2154" s="308"/>
      <c r="ONZ2154" s="308"/>
      <c r="OOA2154" s="308"/>
      <c r="OOB2154" s="308"/>
      <c r="OOC2154" s="308"/>
      <c r="OOD2154" s="308"/>
      <c r="OOE2154" s="308"/>
      <c r="OOF2154" s="308"/>
      <c r="OOG2154" s="308"/>
      <c r="OOH2154" s="308"/>
      <c r="OOI2154" s="308"/>
      <c r="OOJ2154" s="308"/>
      <c r="OOK2154" s="308"/>
      <c r="OOL2154" s="308"/>
      <c r="OOM2154" s="308"/>
      <c r="OON2154" s="308"/>
      <c r="OOO2154" s="308"/>
      <c r="OOP2154" s="308"/>
      <c r="OOQ2154" s="308"/>
      <c r="OOR2154" s="308"/>
      <c r="OOS2154" s="308"/>
      <c r="OOT2154" s="308"/>
      <c r="OOU2154" s="308"/>
      <c r="OOV2154" s="308"/>
      <c r="OOW2154" s="308"/>
      <c r="OOX2154" s="308"/>
      <c r="OOY2154" s="308"/>
      <c r="OOZ2154" s="308"/>
      <c r="OPA2154" s="308"/>
      <c r="OPB2154" s="308"/>
      <c r="OPC2154" s="308"/>
      <c r="OPD2154" s="308"/>
      <c r="OPE2154" s="308"/>
      <c r="OPF2154" s="308"/>
      <c r="OPG2154" s="308"/>
      <c r="OPH2154" s="308"/>
      <c r="OPI2154" s="308"/>
      <c r="OPJ2154" s="308"/>
      <c r="OPK2154" s="308"/>
      <c r="OPL2154" s="308"/>
      <c r="OPM2154" s="308"/>
      <c r="OPN2154" s="308"/>
      <c r="OPO2154" s="308"/>
      <c r="OPP2154" s="308"/>
      <c r="OPQ2154" s="308"/>
      <c r="OPR2154" s="308"/>
      <c r="OPS2154" s="308"/>
      <c r="OPT2154" s="308"/>
      <c r="OPU2154" s="308"/>
      <c r="OPV2154" s="308"/>
      <c r="OPW2154" s="308"/>
      <c r="OPX2154" s="308"/>
      <c r="OPY2154" s="308"/>
      <c r="OPZ2154" s="308"/>
      <c r="OQA2154" s="308"/>
      <c r="OQB2154" s="308"/>
      <c r="OQC2154" s="308"/>
      <c r="OQD2154" s="308"/>
      <c r="OQE2154" s="308"/>
      <c r="OQF2154" s="308"/>
      <c r="OQG2154" s="308"/>
      <c r="OQH2154" s="308"/>
      <c r="OQI2154" s="308"/>
      <c r="OQJ2154" s="308"/>
      <c r="OQK2154" s="308"/>
      <c r="OQL2154" s="308"/>
      <c r="OQM2154" s="308"/>
      <c r="OQN2154" s="308"/>
      <c r="OQO2154" s="308"/>
      <c r="OQP2154" s="308"/>
      <c r="OQQ2154" s="308"/>
      <c r="OQR2154" s="308"/>
      <c r="OQS2154" s="308"/>
      <c r="OQT2154" s="308"/>
      <c r="OQU2154" s="308"/>
      <c r="OQV2154" s="308"/>
      <c r="OQW2154" s="308"/>
      <c r="OQX2154" s="308"/>
      <c r="OQY2154" s="308"/>
      <c r="OQZ2154" s="308"/>
      <c r="ORA2154" s="308"/>
      <c r="ORB2154" s="308"/>
      <c r="ORC2154" s="308"/>
      <c r="ORD2154" s="308"/>
      <c r="ORE2154" s="308"/>
      <c r="ORF2154" s="308"/>
      <c r="ORG2154" s="308"/>
      <c r="ORH2154" s="308"/>
      <c r="ORI2154" s="308"/>
      <c r="ORJ2154" s="308"/>
      <c r="ORK2154" s="308"/>
      <c r="ORL2154" s="308"/>
      <c r="ORM2154" s="308"/>
      <c r="ORN2154" s="308"/>
      <c r="ORO2154" s="308"/>
      <c r="ORP2154" s="308"/>
      <c r="ORQ2154" s="308"/>
      <c r="ORR2154" s="308"/>
      <c r="ORS2154" s="308"/>
      <c r="ORT2154" s="308"/>
      <c r="ORU2154" s="308"/>
      <c r="ORV2154" s="308"/>
      <c r="ORW2154" s="308"/>
      <c r="ORX2154" s="308"/>
      <c r="ORY2154" s="308"/>
      <c r="ORZ2154" s="308"/>
      <c r="OSA2154" s="308"/>
      <c r="OSB2154" s="308"/>
      <c r="OSC2154" s="308"/>
      <c r="OSD2154" s="308"/>
      <c r="OSE2154" s="308"/>
      <c r="OSF2154" s="308"/>
      <c r="OSG2154" s="308"/>
      <c r="OSH2154" s="308"/>
      <c r="OSI2154" s="308"/>
      <c r="OSJ2154" s="308"/>
      <c r="OSK2154" s="308"/>
      <c r="OSL2154" s="308"/>
      <c r="OSM2154" s="308"/>
      <c r="OSN2154" s="308"/>
      <c r="OSO2154" s="308"/>
      <c r="OSP2154" s="308"/>
      <c r="OSQ2154" s="308"/>
      <c r="OSR2154" s="308"/>
      <c r="OSS2154" s="308"/>
      <c r="OST2154" s="308"/>
      <c r="OSU2154" s="308"/>
      <c r="OSV2154" s="308"/>
      <c r="OSW2154" s="308"/>
      <c r="OSX2154" s="308"/>
      <c r="OSY2154" s="308"/>
      <c r="OSZ2154" s="308"/>
      <c r="OTA2154" s="308"/>
      <c r="OTB2154" s="308"/>
      <c r="OTC2154" s="308"/>
      <c r="OTD2154" s="308"/>
      <c r="OTE2154" s="308"/>
      <c r="OTF2154" s="308"/>
      <c r="OTG2154" s="308"/>
      <c r="OTH2154" s="308"/>
      <c r="OTI2154" s="308"/>
      <c r="OTJ2154" s="308"/>
      <c r="OTK2154" s="308"/>
      <c r="OTL2154" s="308"/>
      <c r="OTM2154" s="308"/>
      <c r="OTN2154" s="308"/>
      <c r="OTO2154" s="308"/>
      <c r="OTP2154" s="308"/>
      <c r="OTQ2154" s="308"/>
      <c r="OTR2154" s="308"/>
      <c r="OTS2154" s="308"/>
      <c r="OTT2154" s="308"/>
      <c r="OTU2154" s="308"/>
      <c r="OTV2154" s="308"/>
      <c r="OTW2154" s="308"/>
      <c r="OTX2154" s="308"/>
      <c r="OTY2154" s="308"/>
      <c r="OTZ2154" s="308"/>
      <c r="OUA2154" s="308"/>
      <c r="OUB2154" s="308"/>
      <c r="OUC2154" s="308"/>
      <c r="OUD2154" s="308"/>
      <c r="OUE2154" s="308"/>
      <c r="OUF2154" s="308"/>
      <c r="OUG2154" s="308"/>
      <c r="OUH2154" s="308"/>
      <c r="OUI2154" s="308"/>
      <c r="OUJ2154" s="308"/>
      <c r="OUK2154" s="308"/>
      <c r="OUL2154" s="308"/>
      <c r="OUM2154" s="308"/>
      <c r="OUN2154" s="308"/>
      <c r="OUO2154" s="308"/>
      <c r="OUP2154" s="308"/>
      <c r="OUQ2154" s="308"/>
      <c r="OUR2154" s="308"/>
      <c r="OUS2154" s="308"/>
      <c r="OUT2154" s="308"/>
      <c r="OUU2154" s="308"/>
      <c r="OUV2154" s="308"/>
      <c r="OUW2154" s="308"/>
      <c r="OUX2154" s="308"/>
      <c r="OUY2154" s="308"/>
      <c r="OUZ2154" s="308"/>
      <c r="OVA2154" s="308"/>
      <c r="OVB2154" s="308"/>
      <c r="OVC2154" s="308"/>
      <c r="OVD2154" s="308"/>
      <c r="OVE2154" s="308"/>
      <c r="OVF2154" s="308"/>
      <c r="OVG2154" s="308"/>
      <c r="OVH2154" s="308"/>
      <c r="OVI2154" s="308"/>
      <c r="OVJ2154" s="308"/>
      <c r="OVK2154" s="308"/>
      <c r="OVL2154" s="308"/>
      <c r="OVM2154" s="308"/>
      <c r="OVN2154" s="308"/>
      <c r="OVO2154" s="308"/>
      <c r="OVP2154" s="308"/>
      <c r="OVQ2154" s="308"/>
      <c r="OVR2154" s="308"/>
      <c r="OVS2154" s="308"/>
      <c r="OVT2154" s="308"/>
      <c r="OVU2154" s="308"/>
      <c r="OVV2154" s="308"/>
      <c r="OVW2154" s="308"/>
      <c r="OVX2154" s="308"/>
      <c r="OVY2154" s="308"/>
      <c r="OVZ2154" s="308"/>
      <c r="OWA2154" s="308"/>
      <c r="OWB2154" s="308"/>
      <c r="OWC2154" s="308"/>
      <c r="OWD2154" s="308"/>
      <c r="OWE2154" s="308"/>
      <c r="OWF2154" s="308"/>
      <c r="OWG2154" s="308"/>
      <c r="OWH2154" s="308"/>
      <c r="OWI2154" s="308"/>
      <c r="OWJ2154" s="308"/>
      <c r="OWK2154" s="308"/>
      <c r="OWL2154" s="308"/>
      <c r="OWM2154" s="308"/>
      <c r="OWN2154" s="308"/>
      <c r="OWO2154" s="308"/>
      <c r="OWP2154" s="308"/>
      <c r="OWQ2154" s="308"/>
      <c r="OWR2154" s="308"/>
      <c r="OWS2154" s="308"/>
      <c r="OWT2154" s="308"/>
      <c r="OWU2154" s="308"/>
      <c r="OWV2154" s="308"/>
      <c r="OWW2154" s="308"/>
      <c r="OWX2154" s="308"/>
      <c r="OWY2154" s="308"/>
      <c r="OWZ2154" s="308"/>
      <c r="OXA2154" s="308"/>
      <c r="OXB2154" s="308"/>
      <c r="OXC2154" s="308"/>
      <c r="OXD2154" s="308"/>
      <c r="OXE2154" s="308"/>
      <c r="OXF2154" s="308"/>
      <c r="OXG2154" s="308"/>
      <c r="OXH2154" s="308"/>
      <c r="OXI2154" s="308"/>
      <c r="OXJ2154" s="308"/>
      <c r="OXK2154" s="308"/>
      <c r="OXL2154" s="308"/>
      <c r="OXM2154" s="308"/>
      <c r="OXN2154" s="308"/>
      <c r="OXO2154" s="308"/>
      <c r="OXP2154" s="308"/>
      <c r="OXQ2154" s="308"/>
      <c r="OXR2154" s="308"/>
      <c r="OXS2154" s="308"/>
      <c r="OXT2154" s="308"/>
      <c r="OXU2154" s="308"/>
      <c r="OXV2154" s="308"/>
      <c r="OXW2154" s="308"/>
      <c r="OXX2154" s="308"/>
      <c r="OXY2154" s="308"/>
      <c r="OXZ2154" s="308"/>
      <c r="OYA2154" s="308"/>
      <c r="OYB2154" s="308"/>
      <c r="OYC2154" s="308"/>
      <c r="OYD2154" s="308"/>
      <c r="OYE2154" s="308"/>
      <c r="OYF2154" s="308"/>
      <c r="OYG2154" s="308"/>
      <c r="OYH2154" s="308"/>
      <c r="OYI2154" s="308"/>
      <c r="OYJ2154" s="308"/>
      <c r="OYK2154" s="308"/>
      <c r="OYL2154" s="308"/>
      <c r="OYM2154" s="308"/>
      <c r="OYN2154" s="308"/>
      <c r="OYO2154" s="308"/>
      <c r="OYP2154" s="308"/>
      <c r="OYQ2154" s="308"/>
      <c r="OYR2154" s="308"/>
      <c r="OYS2154" s="308"/>
      <c r="OYT2154" s="308"/>
      <c r="OYU2154" s="308"/>
      <c r="OYV2154" s="308"/>
      <c r="OYW2154" s="308"/>
      <c r="OYX2154" s="308"/>
      <c r="OYY2154" s="308"/>
      <c r="OYZ2154" s="308"/>
      <c r="OZA2154" s="308"/>
      <c r="OZB2154" s="308"/>
      <c r="OZC2154" s="308"/>
      <c r="OZD2154" s="308"/>
      <c r="OZE2154" s="308"/>
      <c r="OZF2154" s="308"/>
      <c r="OZG2154" s="308"/>
      <c r="OZH2154" s="308"/>
      <c r="OZI2154" s="308"/>
      <c r="OZJ2154" s="308"/>
      <c r="OZK2154" s="308"/>
      <c r="OZL2154" s="308"/>
      <c r="OZM2154" s="308"/>
      <c r="OZN2154" s="308"/>
      <c r="OZO2154" s="308"/>
      <c r="OZP2154" s="308"/>
      <c r="OZQ2154" s="308"/>
      <c r="OZR2154" s="308"/>
      <c r="OZS2154" s="308"/>
      <c r="OZT2154" s="308"/>
      <c r="OZU2154" s="308"/>
      <c r="OZV2154" s="308"/>
      <c r="OZW2154" s="308"/>
      <c r="OZX2154" s="308"/>
      <c r="OZY2154" s="308"/>
      <c r="OZZ2154" s="308"/>
      <c r="PAA2154" s="308"/>
      <c r="PAB2154" s="308"/>
      <c r="PAC2154" s="308"/>
      <c r="PAD2154" s="308"/>
      <c r="PAE2154" s="308"/>
      <c r="PAF2154" s="308"/>
      <c r="PAG2154" s="308"/>
      <c r="PAH2154" s="308"/>
      <c r="PAI2154" s="308"/>
      <c r="PAJ2154" s="308"/>
      <c r="PAK2154" s="308"/>
      <c r="PAL2154" s="308"/>
      <c r="PAM2154" s="308"/>
      <c r="PAN2154" s="308"/>
      <c r="PAO2154" s="308"/>
      <c r="PAP2154" s="308"/>
      <c r="PAQ2154" s="308"/>
      <c r="PAR2154" s="308"/>
      <c r="PAS2154" s="308"/>
      <c r="PAT2154" s="308"/>
      <c r="PAU2154" s="308"/>
      <c r="PAV2154" s="308"/>
      <c r="PAW2154" s="308"/>
      <c r="PAX2154" s="308"/>
      <c r="PAY2154" s="308"/>
      <c r="PAZ2154" s="308"/>
      <c r="PBA2154" s="308"/>
      <c r="PBB2154" s="308"/>
      <c r="PBC2154" s="308"/>
      <c r="PBD2154" s="308"/>
      <c r="PBE2154" s="308"/>
      <c r="PBF2154" s="308"/>
      <c r="PBG2154" s="308"/>
      <c r="PBH2154" s="308"/>
      <c r="PBI2154" s="308"/>
      <c r="PBJ2154" s="308"/>
      <c r="PBK2154" s="308"/>
      <c r="PBL2154" s="308"/>
      <c r="PBM2154" s="308"/>
      <c r="PBN2154" s="308"/>
      <c r="PBO2154" s="308"/>
      <c r="PBP2154" s="308"/>
      <c r="PBQ2154" s="308"/>
      <c r="PBR2154" s="308"/>
      <c r="PBS2154" s="308"/>
      <c r="PBT2154" s="308"/>
      <c r="PBU2154" s="308"/>
      <c r="PBV2154" s="308"/>
      <c r="PBW2154" s="308"/>
      <c r="PBX2154" s="308"/>
      <c r="PBY2154" s="308"/>
      <c r="PBZ2154" s="308"/>
      <c r="PCA2154" s="308"/>
      <c r="PCB2154" s="308"/>
      <c r="PCC2154" s="308"/>
      <c r="PCD2154" s="308"/>
      <c r="PCE2154" s="308"/>
      <c r="PCF2154" s="308"/>
      <c r="PCG2154" s="308"/>
      <c r="PCH2154" s="308"/>
      <c r="PCI2154" s="308"/>
      <c r="PCJ2154" s="308"/>
      <c r="PCK2154" s="308"/>
      <c r="PCL2154" s="308"/>
      <c r="PCM2154" s="308"/>
      <c r="PCN2154" s="308"/>
      <c r="PCO2154" s="308"/>
      <c r="PCP2154" s="308"/>
      <c r="PCQ2154" s="308"/>
      <c r="PCR2154" s="308"/>
      <c r="PCS2154" s="308"/>
      <c r="PCT2154" s="308"/>
      <c r="PCU2154" s="308"/>
      <c r="PCV2154" s="308"/>
      <c r="PCW2154" s="308"/>
      <c r="PCX2154" s="308"/>
      <c r="PCY2154" s="308"/>
      <c r="PCZ2154" s="308"/>
      <c r="PDA2154" s="308"/>
      <c r="PDB2154" s="308"/>
      <c r="PDC2154" s="308"/>
      <c r="PDD2154" s="308"/>
      <c r="PDE2154" s="308"/>
      <c r="PDF2154" s="308"/>
      <c r="PDG2154" s="308"/>
      <c r="PDH2154" s="308"/>
      <c r="PDI2154" s="308"/>
      <c r="PDJ2154" s="308"/>
      <c r="PDK2154" s="308"/>
      <c r="PDL2154" s="308"/>
      <c r="PDM2154" s="308"/>
      <c r="PDN2154" s="308"/>
      <c r="PDO2154" s="308"/>
      <c r="PDP2154" s="308"/>
      <c r="PDQ2154" s="308"/>
      <c r="PDR2154" s="308"/>
      <c r="PDS2154" s="308"/>
      <c r="PDT2154" s="308"/>
      <c r="PDU2154" s="308"/>
      <c r="PDV2154" s="308"/>
      <c r="PDW2154" s="308"/>
      <c r="PDX2154" s="308"/>
      <c r="PDY2154" s="308"/>
      <c r="PDZ2154" s="308"/>
      <c r="PEA2154" s="308"/>
      <c r="PEB2154" s="308"/>
      <c r="PEC2154" s="308"/>
      <c r="PED2154" s="308"/>
      <c r="PEE2154" s="308"/>
      <c r="PEF2154" s="308"/>
      <c r="PEG2154" s="308"/>
      <c r="PEH2154" s="308"/>
      <c r="PEI2154" s="308"/>
      <c r="PEJ2154" s="308"/>
      <c r="PEK2154" s="308"/>
      <c r="PEL2154" s="308"/>
      <c r="PEM2154" s="308"/>
      <c r="PEN2154" s="308"/>
      <c r="PEO2154" s="308"/>
      <c r="PEP2154" s="308"/>
      <c r="PEQ2154" s="308"/>
      <c r="PER2154" s="308"/>
      <c r="PES2154" s="308"/>
      <c r="PET2154" s="308"/>
      <c r="PEU2154" s="308"/>
      <c r="PEV2154" s="308"/>
      <c r="PEW2154" s="308"/>
      <c r="PEX2154" s="308"/>
      <c r="PEY2154" s="308"/>
      <c r="PEZ2154" s="308"/>
      <c r="PFA2154" s="308"/>
      <c r="PFB2154" s="308"/>
      <c r="PFC2154" s="308"/>
      <c r="PFD2154" s="308"/>
      <c r="PFE2154" s="308"/>
      <c r="PFF2154" s="308"/>
      <c r="PFG2154" s="308"/>
      <c r="PFH2154" s="308"/>
      <c r="PFI2154" s="308"/>
      <c r="PFJ2154" s="308"/>
      <c r="PFK2154" s="308"/>
      <c r="PFL2154" s="308"/>
      <c r="PFM2154" s="308"/>
      <c r="PFN2154" s="308"/>
      <c r="PFO2154" s="308"/>
      <c r="PFP2154" s="308"/>
      <c r="PFQ2154" s="308"/>
      <c r="PFR2154" s="308"/>
      <c r="PFS2154" s="308"/>
      <c r="PFT2154" s="308"/>
      <c r="PFU2154" s="308"/>
      <c r="PFV2154" s="308"/>
      <c r="PFW2154" s="308"/>
      <c r="PFX2154" s="308"/>
      <c r="PFY2154" s="308"/>
      <c r="PFZ2154" s="308"/>
      <c r="PGA2154" s="308"/>
      <c r="PGB2154" s="308"/>
      <c r="PGC2154" s="308"/>
      <c r="PGD2154" s="308"/>
      <c r="PGE2154" s="308"/>
      <c r="PGF2154" s="308"/>
      <c r="PGG2154" s="308"/>
      <c r="PGH2154" s="308"/>
      <c r="PGI2154" s="308"/>
      <c r="PGJ2154" s="308"/>
      <c r="PGK2154" s="308"/>
      <c r="PGL2154" s="308"/>
      <c r="PGM2154" s="308"/>
      <c r="PGN2154" s="308"/>
      <c r="PGO2154" s="308"/>
      <c r="PGP2154" s="308"/>
      <c r="PGQ2154" s="308"/>
      <c r="PGR2154" s="308"/>
      <c r="PGS2154" s="308"/>
      <c r="PGT2154" s="308"/>
      <c r="PGU2154" s="308"/>
      <c r="PGV2154" s="308"/>
      <c r="PGW2154" s="308"/>
      <c r="PGX2154" s="308"/>
      <c r="PGY2154" s="308"/>
      <c r="PGZ2154" s="308"/>
      <c r="PHA2154" s="308"/>
      <c r="PHB2154" s="308"/>
      <c r="PHC2154" s="308"/>
      <c r="PHD2154" s="308"/>
      <c r="PHE2154" s="308"/>
      <c r="PHF2154" s="308"/>
      <c r="PHG2154" s="308"/>
      <c r="PHH2154" s="308"/>
      <c r="PHI2154" s="308"/>
      <c r="PHJ2154" s="308"/>
      <c r="PHK2154" s="308"/>
      <c r="PHL2154" s="308"/>
      <c r="PHM2154" s="308"/>
      <c r="PHN2154" s="308"/>
      <c r="PHO2154" s="308"/>
      <c r="PHP2154" s="308"/>
      <c r="PHQ2154" s="308"/>
      <c r="PHR2154" s="308"/>
      <c r="PHS2154" s="308"/>
      <c r="PHT2154" s="308"/>
      <c r="PHU2154" s="308"/>
      <c r="PHV2154" s="308"/>
      <c r="PHW2154" s="308"/>
      <c r="PHX2154" s="308"/>
      <c r="PHY2154" s="308"/>
      <c r="PHZ2154" s="308"/>
      <c r="PIA2154" s="308"/>
      <c r="PIB2154" s="308"/>
      <c r="PIC2154" s="308"/>
      <c r="PID2154" s="308"/>
      <c r="PIE2154" s="308"/>
      <c r="PIF2154" s="308"/>
      <c r="PIG2154" s="308"/>
      <c r="PIH2154" s="308"/>
      <c r="PII2154" s="308"/>
      <c r="PIJ2154" s="308"/>
      <c r="PIK2154" s="308"/>
      <c r="PIL2154" s="308"/>
      <c r="PIM2154" s="308"/>
      <c r="PIN2154" s="308"/>
      <c r="PIO2154" s="308"/>
      <c r="PIP2154" s="308"/>
      <c r="PIQ2154" s="308"/>
      <c r="PIR2154" s="308"/>
      <c r="PIS2154" s="308"/>
      <c r="PIT2154" s="308"/>
      <c r="PIU2154" s="308"/>
      <c r="PIV2154" s="308"/>
      <c r="PIW2154" s="308"/>
      <c r="PIX2154" s="308"/>
      <c r="PIY2154" s="308"/>
      <c r="PIZ2154" s="308"/>
      <c r="PJA2154" s="308"/>
      <c r="PJB2154" s="308"/>
      <c r="PJC2154" s="308"/>
      <c r="PJD2154" s="308"/>
      <c r="PJE2154" s="308"/>
      <c r="PJF2154" s="308"/>
      <c r="PJG2154" s="308"/>
      <c r="PJH2154" s="308"/>
      <c r="PJI2154" s="308"/>
      <c r="PJJ2154" s="308"/>
      <c r="PJK2154" s="308"/>
      <c r="PJL2154" s="308"/>
      <c r="PJM2154" s="308"/>
      <c r="PJN2154" s="308"/>
      <c r="PJO2154" s="308"/>
      <c r="PJP2154" s="308"/>
      <c r="PJQ2154" s="308"/>
      <c r="PJR2154" s="308"/>
      <c r="PJS2154" s="308"/>
      <c r="PJT2154" s="308"/>
      <c r="PJU2154" s="308"/>
      <c r="PJV2154" s="308"/>
      <c r="PJW2154" s="308"/>
      <c r="PJX2154" s="308"/>
      <c r="PJY2154" s="308"/>
      <c r="PJZ2154" s="308"/>
      <c r="PKA2154" s="308"/>
      <c r="PKB2154" s="308"/>
      <c r="PKC2154" s="308"/>
      <c r="PKD2154" s="308"/>
      <c r="PKE2154" s="308"/>
      <c r="PKF2154" s="308"/>
      <c r="PKG2154" s="308"/>
      <c r="PKH2154" s="308"/>
      <c r="PKI2154" s="308"/>
      <c r="PKJ2154" s="308"/>
      <c r="PKK2154" s="308"/>
      <c r="PKL2154" s="308"/>
      <c r="PKM2154" s="308"/>
      <c r="PKN2154" s="308"/>
      <c r="PKO2154" s="308"/>
      <c r="PKP2154" s="308"/>
      <c r="PKQ2154" s="308"/>
      <c r="PKR2154" s="308"/>
      <c r="PKS2154" s="308"/>
      <c r="PKT2154" s="308"/>
      <c r="PKU2154" s="308"/>
      <c r="PKV2154" s="308"/>
      <c r="PKW2154" s="308"/>
      <c r="PKX2154" s="308"/>
      <c r="PKY2154" s="308"/>
      <c r="PKZ2154" s="308"/>
      <c r="PLA2154" s="308"/>
      <c r="PLB2154" s="308"/>
      <c r="PLC2154" s="308"/>
      <c r="PLD2154" s="308"/>
      <c r="PLE2154" s="308"/>
      <c r="PLF2154" s="308"/>
      <c r="PLG2154" s="308"/>
      <c r="PLH2154" s="308"/>
      <c r="PLI2154" s="308"/>
      <c r="PLJ2154" s="308"/>
      <c r="PLK2154" s="308"/>
      <c r="PLL2154" s="308"/>
      <c r="PLM2154" s="308"/>
      <c r="PLN2154" s="308"/>
      <c r="PLO2154" s="308"/>
      <c r="PLP2154" s="308"/>
      <c r="PLQ2154" s="308"/>
      <c r="PLR2154" s="308"/>
      <c r="PLS2154" s="308"/>
      <c r="PLT2154" s="308"/>
      <c r="PLU2154" s="308"/>
      <c r="PLV2154" s="308"/>
      <c r="PLW2154" s="308"/>
      <c r="PLX2154" s="308"/>
      <c r="PLY2154" s="308"/>
      <c r="PLZ2154" s="308"/>
      <c r="PMA2154" s="308"/>
      <c r="PMB2154" s="308"/>
      <c r="PMC2154" s="308"/>
      <c r="PMD2154" s="308"/>
      <c r="PME2154" s="308"/>
      <c r="PMF2154" s="308"/>
      <c r="PMG2154" s="308"/>
      <c r="PMH2154" s="308"/>
      <c r="PMI2154" s="308"/>
      <c r="PMJ2154" s="308"/>
      <c r="PMK2154" s="308"/>
      <c r="PML2154" s="308"/>
      <c r="PMM2154" s="308"/>
      <c r="PMN2154" s="308"/>
      <c r="PMO2154" s="308"/>
      <c r="PMP2154" s="308"/>
      <c r="PMQ2154" s="308"/>
      <c r="PMR2154" s="308"/>
      <c r="PMS2154" s="308"/>
      <c r="PMT2154" s="308"/>
      <c r="PMU2154" s="308"/>
      <c r="PMV2154" s="308"/>
      <c r="PMW2154" s="308"/>
      <c r="PMX2154" s="308"/>
      <c r="PMY2154" s="308"/>
      <c r="PMZ2154" s="308"/>
      <c r="PNA2154" s="308"/>
      <c r="PNB2154" s="308"/>
      <c r="PNC2154" s="308"/>
      <c r="PND2154" s="308"/>
      <c r="PNE2154" s="308"/>
      <c r="PNF2154" s="308"/>
      <c r="PNG2154" s="308"/>
      <c r="PNH2154" s="308"/>
      <c r="PNI2154" s="308"/>
      <c r="PNJ2154" s="308"/>
      <c r="PNK2154" s="308"/>
      <c r="PNL2154" s="308"/>
      <c r="PNM2154" s="308"/>
      <c r="PNN2154" s="308"/>
      <c r="PNO2154" s="308"/>
      <c r="PNP2154" s="308"/>
      <c r="PNQ2154" s="308"/>
      <c r="PNR2154" s="308"/>
      <c r="PNS2154" s="308"/>
      <c r="PNT2154" s="308"/>
      <c r="PNU2154" s="308"/>
      <c r="PNV2154" s="308"/>
      <c r="PNW2154" s="308"/>
      <c r="PNX2154" s="308"/>
      <c r="PNY2154" s="308"/>
      <c r="PNZ2154" s="308"/>
      <c r="POA2154" s="308"/>
      <c r="POB2154" s="308"/>
      <c r="POC2154" s="308"/>
      <c r="POD2154" s="308"/>
      <c r="POE2154" s="308"/>
      <c r="POF2154" s="308"/>
      <c r="POG2154" s="308"/>
      <c r="POH2154" s="308"/>
      <c r="POI2154" s="308"/>
      <c r="POJ2154" s="308"/>
      <c r="POK2154" s="308"/>
      <c r="POL2154" s="308"/>
      <c r="POM2154" s="308"/>
      <c r="PON2154" s="308"/>
      <c r="POO2154" s="308"/>
      <c r="POP2154" s="308"/>
      <c r="POQ2154" s="308"/>
      <c r="POR2154" s="308"/>
      <c r="POS2154" s="308"/>
      <c r="POT2154" s="308"/>
      <c r="POU2154" s="308"/>
      <c r="POV2154" s="308"/>
      <c r="POW2154" s="308"/>
      <c r="POX2154" s="308"/>
      <c r="POY2154" s="308"/>
      <c r="POZ2154" s="308"/>
      <c r="PPA2154" s="308"/>
      <c r="PPB2154" s="308"/>
      <c r="PPC2154" s="308"/>
      <c r="PPD2154" s="308"/>
      <c r="PPE2154" s="308"/>
      <c r="PPF2154" s="308"/>
      <c r="PPG2154" s="308"/>
      <c r="PPH2154" s="308"/>
      <c r="PPI2154" s="308"/>
      <c r="PPJ2154" s="308"/>
      <c r="PPK2154" s="308"/>
      <c r="PPL2154" s="308"/>
      <c r="PPM2154" s="308"/>
      <c r="PPN2154" s="308"/>
      <c r="PPO2154" s="308"/>
      <c r="PPP2154" s="308"/>
      <c r="PPQ2154" s="308"/>
      <c r="PPR2154" s="308"/>
      <c r="PPS2154" s="308"/>
      <c r="PPT2154" s="308"/>
      <c r="PPU2154" s="308"/>
      <c r="PPV2154" s="308"/>
      <c r="PPW2154" s="308"/>
      <c r="PPX2154" s="308"/>
      <c r="PPY2154" s="308"/>
      <c r="PPZ2154" s="308"/>
      <c r="PQA2154" s="308"/>
      <c r="PQB2154" s="308"/>
      <c r="PQC2154" s="308"/>
      <c r="PQD2154" s="308"/>
      <c r="PQE2154" s="308"/>
      <c r="PQF2154" s="308"/>
      <c r="PQG2154" s="308"/>
      <c r="PQH2154" s="308"/>
      <c r="PQI2154" s="308"/>
      <c r="PQJ2154" s="308"/>
      <c r="PQK2154" s="308"/>
      <c r="PQL2154" s="308"/>
      <c r="PQM2154" s="308"/>
      <c r="PQN2154" s="308"/>
      <c r="PQO2154" s="308"/>
      <c r="PQP2154" s="308"/>
      <c r="PQQ2154" s="308"/>
      <c r="PQR2154" s="308"/>
      <c r="PQS2154" s="308"/>
      <c r="PQT2154" s="308"/>
      <c r="PQU2154" s="308"/>
      <c r="PQV2154" s="308"/>
      <c r="PQW2154" s="308"/>
      <c r="PQX2154" s="308"/>
      <c r="PQY2154" s="308"/>
      <c r="PQZ2154" s="308"/>
      <c r="PRA2154" s="308"/>
      <c r="PRB2154" s="308"/>
      <c r="PRC2154" s="308"/>
      <c r="PRD2154" s="308"/>
      <c r="PRE2154" s="308"/>
      <c r="PRF2154" s="308"/>
      <c r="PRG2154" s="308"/>
      <c r="PRH2154" s="308"/>
      <c r="PRI2154" s="308"/>
      <c r="PRJ2154" s="308"/>
      <c r="PRK2154" s="308"/>
      <c r="PRL2154" s="308"/>
      <c r="PRM2154" s="308"/>
      <c r="PRN2154" s="308"/>
      <c r="PRO2154" s="308"/>
      <c r="PRP2154" s="308"/>
      <c r="PRQ2154" s="308"/>
      <c r="PRR2154" s="308"/>
      <c r="PRS2154" s="308"/>
      <c r="PRT2154" s="308"/>
      <c r="PRU2154" s="308"/>
      <c r="PRV2154" s="308"/>
      <c r="PRW2154" s="308"/>
      <c r="PRX2154" s="308"/>
      <c r="PRY2154" s="308"/>
      <c r="PRZ2154" s="308"/>
      <c r="PSA2154" s="308"/>
      <c r="PSB2154" s="308"/>
      <c r="PSC2154" s="308"/>
      <c r="PSD2154" s="308"/>
      <c r="PSE2154" s="308"/>
      <c r="PSF2154" s="308"/>
      <c r="PSG2154" s="308"/>
      <c r="PSH2154" s="308"/>
      <c r="PSI2154" s="308"/>
      <c r="PSJ2154" s="308"/>
      <c r="PSK2154" s="308"/>
      <c r="PSL2154" s="308"/>
      <c r="PSM2154" s="308"/>
      <c r="PSN2154" s="308"/>
      <c r="PSO2154" s="308"/>
      <c r="PSP2154" s="308"/>
      <c r="PSQ2154" s="308"/>
      <c r="PSR2154" s="308"/>
      <c r="PSS2154" s="308"/>
      <c r="PST2154" s="308"/>
      <c r="PSU2154" s="308"/>
      <c r="PSV2154" s="308"/>
      <c r="PSW2154" s="308"/>
      <c r="PSX2154" s="308"/>
      <c r="PSY2154" s="308"/>
      <c r="PSZ2154" s="308"/>
      <c r="PTA2154" s="308"/>
      <c r="PTB2154" s="308"/>
      <c r="PTC2154" s="308"/>
      <c r="PTD2154" s="308"/>
      <c r="PTE2154" s="308"/>
      <c r="PTF2154" s="308"/>
      <c r="PTG2154" s="308"/>
      <c r="PTH2154" s="308"/>
      <c r="PTI2154" s="308"/>
      <c r="PTJ2154" s="308"/>
      <c r="PTK2154" s="308"/>
      <c r="PTL2154" s="308"/>
      <c r="PTM2154" s="308"/>
      <c r="PTN2154" s="308"/>
      <c r="PTO2154" s="308"/>
      <c r="PTP2154" s="308"/>
      <c r="PTQ2154" s="308"/>
      <c r="PTR2154" s="308"/>
      <c r="PTS2154" s="308"/>
      <c r="PTT2154" s="308"/>
      <c r="PTU2154" s="308"/>
      <c r="PTV2154" s="308"/>
      <c r="PTW2154" s="308"/>
      <c r="PTX2154" s="308"/>
      <c r="PTY2154" s="308"/>
      <c r="PTZ2154" s="308"/>
      <c r="PUA2154" s="308"/>
      <c r="PUB2154" s="308"/>
      <c r="PUC2154" s="308"/>
      <c r="PUD2154" s="308"/>
      <c r="PUE2154" s="308"/>
      <c r="PUF2154" s="308"/>
      <c r="PUG2154" s="308"/>
      <c r="PUH2154" s="308"/>
      <c r="PUI2154" s="308"/>
      <c r="PUJ2154" s="308"/>
      <c r="PUK2154" s="308"/>
      <c r="PUL2154" s="308"/>
      <c r="PUM2154" s="308"/>
      <c r="PUN2154" s="308"/>
      <c r="PUO2154" s="308"/>
      <c r="PUP2154" s="308"/>
      <c r="PUQ2154" s="308"/>
      <c r="PUR2154" s="308"/>
      <c r="PUS2154" s="308"/>
      <c r="PUT2154" s="308"/>
      <c r="PUU2154" s="308"/>
      <c r="PUV2154" s="308"/>
      <c r="PUW2154" s="308"/>
      <c r="PUX2154" s="308"/>
      <c r="PUY2154" s="308"/>
      <c r="PUZ2154" s="308"/>
      <c r="PVA2154" s="308"/>
      <c r="PVB2154" s="308"/>
      <c r="PVC2154" s="308"/>
      <c r="PVD2154" s="308"/>
      <c r="PVE2154" s="308"/>
      <c r="PVF2154" s="308"/>
      <c r="PVG2154" s="308"/>
      <c r="PVH2154" s="308"/>
      <c r="PVI2154" s="308"/>
      <c r="PVJ2154" s="308"/>
      <c r="PVK2154" s="308"/>
      <c r="PVL2154" s="308"/>
      <c r="PVM2154" s="308"/>
      <c r="PVN2154" s="308"/>
      <c r="PVO2154" s="308"/>
      <c r="PVP2154" s="308"/>
      <c r="PVQ2154" s="308"/>
      <c r="PVR2154" s="308"/>
      <c r="PVS2154" s="308"/>
      <c r="PVT2154" s="308"/>
      <c r="PVU2154" s="308"/>
      <c r="PVV2154" s="308"/>
      <c r="PVW2154" s="308"/>
      <c r="PVX2154" s="308"/>
      <c r="PVY2154" s="308"/>
      <c r="PVZ2154" s="308"/>
      <c r="PWA2154" s="308"/>
      <c r="PWB2154" s="308"/>
      <c r="PWC2154" s="308"/>
      <c r="PWD2154" s="308"/>
      <c r="PWE2154" s="308"/>
      <c r="PWF2154" s="308"/>
      <c r="PWG2154" s="308"/>
      <c r="PWH2154" s="308"/>
      <c r="PWI2154" s="308"/>
      <c r="PWJ2154" s="308"/>
      <c r="PWK2154" s="308"/>
      <c r="PWL2154" s="308"/>
      <c r="PWM2154" s="308"/>
      <c r="PWN2154" s="308"/>
      <c r="PWO2154" s="308"/>
      <c r="PWP2154" s="308"/>
      <c r="PWQ2154" s="308"/>
      <c r="PWR2154" s="308"/>
      <c r="PWS2154" s="308"/>
      <c r="PWT2154" s="308"/>
      <c r="PWU2154" s="308"/>
      <c r="PWV2154" s="308"/>
      <c r="PWW2154" s="308"/>
      <c r="PWX2154" s="308"/>
      <c r="PWY2154" s="308"/>
      <c r="PWZ2154" s="308"/>
      <c r="PXA2154" s="308"/>
      <c r="PXB2154" s="308"/>
      <c r="PXC2154" s="308"/>
      <c r="PXD2154" s="308"/>
      <c r="PXE2154" s="308"/>
      <c r="PXF2154" s="308"/>
      <c r="PXG2154" s="308"/>
      <c r="PXH2154" s="308"/>
      <c r="PXI2154" s="308"/>
      <c r="PXJ2154" s="308"/>
      <c r="PXK2154" s="308"/>
      <c r="PXL2154" s="308"/>
      <c r="PXM2154" s="308"/>
      <c r="PXN2154" s="308"/>
      <c r="PXO2154" s="308"/>
      <c r="PXP2154" s="308"/>
      <c r="PXQ2154" s="308"/>
      <c r="PXR2154" s="308"/>
      <c r="PXS2154" s="308"/>
      <c r="PXT2154" s="308"/>
      <c r="PXU2154" s="308"/>
      <c r="PXV2154" s="308"/>
      <c r="PXW2154" s="308"/>
      <c r="PXX2154" s="308"/>
      <c r="PXY2154" s="308"/>
      <c r="PXZ2154" s="308"/>
      <c r="PYA2154" s="308"/>
      <c r="PYB2154" s="308"/>
      <c r="PYC2154" s="308"/>
      <c r="PYD2154" s="308"/>
      <c r="PYE2154" s="308"/>
      <c r="PYF2154" s="308"/>
      <c r="PYG2154" s="308"/>
      <c r="PYH2154" s="308"/>
      <c r="PYI2154" s="308"/>
      <c r="PYJ2154" s="308"/>
      <c r="PYK2154" s="308"/>
      <c r="PYL2154" s="308"/>
      <c r="PYM2154" s="308"/>
      <c r="PYN2154" s="308"/>
      <c r="PYO2154" s="308"/>
      <c r="PYP2154" s="308"/>
      <c r="PYQ2154" s="308"/>
      <c r="PYR2154" s="308"/>
      <c r="PYS2154" s="308"/>
      <c r="PYT2154" s="308"/>
      <c r="PYU2154" s="308"/>
      <c r="PYV2154" s="308"/>
      <c r="PYW2154" s="308"/>
      <c r="PYX2154" s="308"/>
      <c r="PYY2154" s="308"/>
      <c r="PYZ2154" s="308"/>
      <c r="PZA2154" s="308"/>
      <c r="PZB2154" s="308"/>
      <c r="PZC2154" s="308"/>
      <c r="PZD2154" s="308"/>
      <c r="PZE2154" s="308"/>
      <c r="PZF2154" s="308"/>
      <c r="PZG2154" s="308"/>
      <c r="PZH2154" s="308"/>
      <c r="PZI2154" s="308"/>
      <c r="PZJ2154" s="308"/>
      <c r="PZK2154" s="308"/>
      <c r="PZL2154" s="308"/>
      <c r="PZM2154" s="308"/>
      <c r="PZN2154" s="308"/>
      <c r="PZO2154" s="308"/>
      <c r="PZP2154" s="308"/>
      <c r="PZQ2154" s="308"/>
      <c r="PZR2154" s="308"/>
      <c r="PZS2154" s="308"/>
      <c r="PZT2154" s="308"/>
      <c r="PZU2154" s="308"/>
      <c r="PZV2154" s="308"/>
      <c r="PZW2154" s="308"/>
      <c r="PZX2154" s="308"/>
      <c r="PZY2154" s="308"/>
      <c r="PZZ2154" s="308"/>
      <c r="QAA2154" s="308"/>
      <c r="QAB2154" s="308"/>
      <c r="QAC2154" s="308"/>
      <c r="QAD2154" s="308"/>
      <c r="QAE2154" s="308"/>
      <c r="QAF2154" s="308"/>
      <c r="QAG2154" s="308"/>
      <c r="QAH2154" s="308"/>
      <c r="QAI2154" s="308"/>
      <c r="QAJ2154" s="308"/>
      <c r="QAK2154" s="308"/>
      <c r="QAL2154" s="308"/>
      <c r="QAM2154" s="308"/>
      <c r="QAN2154" s="308"/>
      <c r="QAO2154" s="308"/>
      <c r="QAP2154" s="308"/>
      <c r="QAQ2154" s="308"/>
      <c r="QAR2154" s="308"/>
      <c r="QAS2154" s="308"/>
      <c r="QAT2154" s="308"/>
      <c r="QAU2154" s="308"/>
      <c r="QAV2154" s="308"/>
      <c r="QAW2154" s="308"/>
      <c r="QAX2154" s="308"/>
      <c r="QAY2154" s="308"/>
      <c r="QAZ2154" s="308"/>
      <c r="QBA2154" s="308"/>
      <c r="QBB2154" s="308"/>
      <c r="QBC2154" s="308"/>
      <c r="QBD2154" s="308"/>
      <c r="QBE2154" s="308"/>
      <c r="QBF2154" s="308"/>
      <c r="QBG2154" s="308"/>
      <c r="QBH2154" s="308"/>
      <c r="QBI2154" s="308"/>
      <c r="QBJ2154" s="308"/>
      <c r="QBK2154" s="308"/>
      <c r="QBL2154" s="308"/>
      <c r="QBM2154" s="308"/>
      <c r="QBN2154" s="308"/>
      <c r="QBO2154" s="308"/>
      <c r="QBP2154" s="308"/>
      <c r="QBQ2154" s="308"/>
      <c r="QBR2154" s="308"/>
      <c r="QBS2154" s="308"/>
      <c r="QBT2154" s="308"/>
      <c r="QBU2154" s="308"/>
      <c r="QBV2154" s="308"/>
      <c r="QBW2154" s="308"/>
      <c r="QBX2154" s="308"/>
      <c r="QBY2154" s="308"/>
      <c r="QBZ2154" s="308"/>
      <c r="QCA2154" s="308"/>
      <c r="QCB2154" s="308"/>
      <c r="QCC2154" s="308"/>
      <c r="QCD2154" s="308"/>
      <c r="QCE2154" s="308"/>
      <c r="QCF2154" s="308"/>
      <c r="QCG2154" s="308"/>
      <c r="QCH2154" s="308"/>
      <c r="QCI2154" s="308"/>
      <c r="QCJ2154" s="308"/>
      <c r="QCK2154" s="308"/>
      <c r="QCL2154" s="308"/>
      <c r="QCM2154" s="308"/>
      <c r="QCN2154" s="308"/>
      <c r="QCO2154" s="308"/>
      <c r="QCP2154" s="308"/>
      <c r="QCQ2154" s="308"/>
      <c r="QCR2154" s="308"/>
      <c r="QCS2154" s="308"/>
      <c r="QCT2154" s="308"/>
      <c r="QCU2154" s="308"/>
      <c r="QCV2154" s="308"/>
      <c r="QCW2154" s="308"/>
      <c r="QCX2154" s="308"/>
      <c r="QCY2154" s="308"/>
      <c r="QCZ2154" s="308"/>
      <c r="QDA2154" s="308"/>
      <c r="QDB2154" s="308"/>
      <c r="QDC2154" s="308"/>
      <c r="QDD2154" s="308"/>
      <c r="QDE2154" s="308"/>
      <c r="QDF2154" s="308"/>
      <c r="QDG2154" s="308"/>
      <c r="QDH2154" s="308"/>
      <c r="QDI2154" s="308"/>
      <c r="QDJ2154" s="308"/>
      <c r="QDK2154" s="308"/>
      <c r="QDL2154" s="308"/>
      <c r="QDM2154" s="308"/>
      <c r="QDN2154" s="308"/>
      <c r="QDO2154" s="308"/>
      <c r="QDP2154" s="308"/>
      <c r="QDQ2154" s="308"/>
      <c r="QDR2154" s="308"/>
      <c r="QDS2154" s="308"/>
      <c r="QDT2154" s="308"/>
      <c r="QDU2154" s="308"/>
      <c r="QDV2154" s="308"/>
      <c r="QDW2154" s="308"/>
      <c r="QDX2154" s="308"/>
      <c r="QDY2154" s="308"/>
      <c r="QDZ2154" s="308"/>
      <c r="QEA2154" s="308"/>
      <c r="QEB2154" s="308"/>
      <c r="QEC2154" s="308"/>
      <c r="QED2154" s="308"/>
      <c r="QEE2154" s="308"/>
      <c r="QEF2154" s="308"/>
      <c r="QEG2154" s="308"/>
      <c r="QEH2154" s="308"/>
      <c r="QEI2154" s="308"/>
      <c r="QEJ2154" s="308"/>
      <c r="QEK2154" s="308"/>
      <c r="QEL2154" s="308"/>
      <c r="QEM2154" s="308"/>
      <c r="QEN2154" s="308"/>
      <c r="QEO2154" s="308"/>
      <c r="QEP2154" s="308"/>
      <c r="QEQ2154" s="308"/>
      <c r="QER2154" s="308"/>
      <c r="QES2154" s="308"/>
      <c r="QET2154" s="308"/>
      <c r="QEU2154" s="308"/>
      <c r="QEV2154" s="308"/>
      <c r="QEW2154" s="308"/>
      <c r="QEX2154" s="308"/>
      <c r="QEY2154" s="308"/>
      <c r="QEZ2154" s="308"/>
      <c r="QFA2154" s="308"/>
      <c r="QFB2154" s="308"/>
      <c r="QFC2154" s="308"/>
      <c r="QFD2154" s="308"/>
      <c r="QFE2154" s="308"/>
      <c r="QFF2154" s="308"/>
      <c r="QFG2154" s="308"/>
      <c r="QFH2154" s="308"/>
      <c r="QFI2154" s="308"/>
      <c r="QFJ2154" s="308"/>
      <c r="QFK2154" s="308"/>
      <c r="QFL2154" s="308"/>
      <c r="QFM2154" s="308"/>
      <c r="QFN2154" s="308"/>
      <c r="QFO2154" s="308"/>
      <c r="QFP2154" s="308"/>
      <c r="QFQ2154" s="308"/>
      <c r="QFR2154" s="308"/>
      <c r="QFS2154" s="308"/>
      <c r="QFT2154" s="308"/>
      <c r="QFU2154" s="308"/>
      <c r="QFV2154" s="308"/>
      <c r="QFW2154" s="308"/>
      <c r="QFX2154" s="308"/>
      <c r="QFY2154" s="308"/>
      <c r="QFZ2154" s="308"/>
      <c r="QGA2154" s="308"/>
      <c r="QGB2154" s="308"/>
      <c r="QGC2154" s="308"/>
      <c r="QGD2154" s="308"/>
      <c r="QGE2154" s="308"/>
      <c r="QGF2154" s="308"/>
      <c r="QGG2154" s="308"/>
      <c r="QGH2154" s="308"/>
      <c r="QGI2154" s="308"/>
      <c r="QGJ2154" s="308"/>
      <c r="QGK2154" s="308"/>
      <c r="QGL2154" s="308"/>
      <c r="QGM2154" s="308"/>
      <c r="QGN2154" s="308"/>
      <c r="QGO2154" s="308"/>
      <c r="QGP2154" s="308"/>
      <c r="QGQ2154" s="308"/>
      <c r="QGR2154" s="308"/>
      <c r="QGS2154" s="308"/>
      <c r="QGT2154" s="308"/>
      <c r="QGU2154" s="308"/>
      <c r="QGV2154" s="308"/>
      <c r="QGW2154" s="308"/>
      <c r="QGX2154" s="308"/>
      <c r="QGY2154" s="308"/>
      <c r="QGZ2154" s="308"/>
      <c r="QHA2154" s="308"/>
      <c r="QHB2154" s="308"/>
      <c r="QHC2154" s="308"/>
      <c r="QHD2154" s="308"/>
      <c r="QHE2154" s="308"/>
      <c r="QHF2154" s="308"/>
      <c r="QHG2154" s="308"/>
      <c r="QHH2154" s="308"/>
      <c r="QHI2154" s="308"/>
      <c r="QHJ2154" s="308"/>
      <c r="QHK2154" s="308"/>
      <c r="QHL2154" s="308"/>
      <c r="QHM2154" s="308"/>
      <c r="QHN2154" s="308"/>
      <c r="QHO2154" s="308"/>
      <c r="QHP2154" s="308"/>
      <c r="QHQ2154" s="308"/>
      <c r="QHR2154" s="308"/>
      <c r="QHS2154" s="308"/>
      <c r="QHT2154" s="308"/>
      <c r="QHU2154" s="308"/>
      <c r="QHV2154" s="308"/>
      <c r="QHW2154" s="308"/>
      <c r="QHX2154" s="308"/>
      <c r="QHY2154" s="308"/>
      <c r="QHZ2154" s="308"/>
      <c r="QIA2154" s="308"/>
      <c r="QIB2154" s="308"/>
      <c r="QIC2154" s="308"/>
      <c r="QID2154" s="308"/>
      <c r="QIE2154" s="308"/>
      <c r="QIF2154" s="308"/>
      <c r="QIG2154" s="308"/>
      <c r="QIH2154" s="308"/>
      <c r="QII2154" s="308"/>
      <c r="QIJ2154" s="308"/>
      <c r="QIK2154" s="308"/>
      <c r="QIL2154" s="308"/>
      <c r="QIM2154" s="308"/>
      <c r="QIN2154" s="308"/>
      <c r="QIO2154" s="308"/>
      <c r="QIP2154" s="308"/>
      <c r="QIQ2154" s="308"/>
      <c r="QIR2154" s="308"/>
      <c r="QIS2154" s="308"/>
      <c r="QIT2154" s="308"/>
      <c r="QIU2154" s="308"/>
      <c r="QIV2154" s="308"/>
      <c r="QIW2154" s="308"/>
      <c r="QIX2154" s="308"/>
      <c r="QIY2154" s="308"/>
      <c r="QIZ2154" s="308"/>
      <c r="QJA2154" s="308"/>
      <c r="QJB2154" s="308"/>
      <c r="QJC2154" s="308"/>
      <c r="QJD2154" s="308"/>
      <c r="QJE2154" s="308"/>
      <c r="QJF2154" s="308"/>
      <c r="QJG2154" s="308"/>
      <c r="QJH2154" s="308"/>
      <c r="QJI2154" s="308"/>
      <c r="QJJ2154" s="308"/>
      <c r="QJK2154" s="308"/>
      <c r="QJL2154" s="308"/>
      <c r="QJM2154" s="308"/>
      <c r="QJN2154" s="308"/>
      <c r="QJO2154" s="308"/>
      <c r="QJP2154" s="308"/>
      <c r="QJQ2154" s="308"/>
      <c r="QJR2154" s="308"/>
      <c r="QJS2154" s="308"/>
      <c r="QJT2154" s="308"/>
      <c r="QJU2154" s="308"/>
      <c r="QJV2154" s="308"/>
      <c r="QJW2154" s="308"/>
      <c r="QJX2154" s="308"/>
      <c r="QJY2154" s="308"/>
      <c r="QJZ2154" s="308"/>
      <c r="QKA2154" s="308"/>
      <c r="QKB2154" s="308"/>
      <c r="QKC2154" s="308"/>
      <c r="QKD2154" s="308"/>
      <c r="QKE2154" s="308"/>
      <c r="QKF2154" s="308"/>
      <c r="QKG2154" s="308"/>
      <c r="QKH2154" s="308"/>
      <c r="QKI2154" s="308"/>
      <c r="QKJ2154" s="308"/>
      <c r="QKK2154" s="308"/>
      <c r="QKL2154" s="308"/>
      <c r="QKM2154" s="308"/>
      <c r="QKN2154" s="308"/>
      <c r="QKO2154" s="308"/>
      <c r="QKP2154" s="308"/>
      <c r="QKQ2154" s="308"/>
      <c r="QKR2154" s="308"/>
      <c r="QKS2154" s="308"/>
      <c r="QKT2154" s="308"/>
      <c r="QKU2154" s="308"/>
      <c r="QKV2154" s="308"/>
      <c r="QKW2154" s="308"/>
      <c r="QKX2154" s="308"/>
      <c r="QKY2154" s="308"/>
      <c r="QKZ2154" s="308"/>
      <c r="QLA2154" s="308"/>
      <c r="QLB2154" s="308"/>
      <c r="QLC2154" s="308"/>
      <c r="QLD2154" s="308"/>
      <c r="QLE2154" s="308"/>
      <c r="QLF2154" s="308"/>
      <c r="QLG2154" s="308"/>
      <c r="QLH2154" s="308"/>
      <c r="QLI2154" s="308"/>
      <c r="QLJ2154" s="308"/>
      <c r="QLK2154" s="308"/>
      <c r="QLL2154" s="308"/>
      <c r="QLM2154" s="308"/>
      <c r="QLN2154" s="308"/>
      <c r="QLO2154" s="308"/>
      <c r="QLP2154" s="308"/>
      <c r="QLQ2154" s="308"/>
      <c r="QLR2154" s="308"/>
      <c r="QLS2154" s="308"/>
      <c r="QLT2154" s="308"/>
      <c r="QLU2154" s="308"/>
      <c r="QLV2154" s="308"/>
      <c r="QLW2154" s="308"/>
      <c r="QLX2154" s="308"/>
      <c r="QLY2154" s="308"/>
      <c r="QLZ2154" s="308"/>
      <c r="QMA2154" s="308"/>
      <c r="QMB2154" s="308"/>
      <c r="QMC2154" s="308"/>
      <c r="QMD2154" s="308"/>
      <c r="QME2154" s="308"/>
      <c r="QMF2154" s="308"/>
      <c r="QMG2154" s="308"/>
      <c r="QMH2154" s="308"/>
      <c r="QMI2154" s="308"/>
      <c r="QMJ2154" s="308"/>
      <c r="QMK2154" s="308"/>
      <c r="QML2154" s="308"/>
      <c r="QMM2154" s="308"/>
      <c r="QMN2154" s="308"/>
      <c r="QMO2154" s="308"/>
      <c r="QMP2154" s="308"/>
      <c r="QMQ2154" s="308"/>
      <c r="QMR2154" s="308"/>
      <c r="QMS2154" s="308"/>
      <c r="QMT2154" s="308"/>
      <c r="QMU2154" s="308"/>
      <c r="QMV2154" s="308"/>
      <c r="QMW2154" s="308"/>
      <c r="QMX2154" s="308"/>
      <c r="QMY2154" s="308"/>
      <c r="QMZ2154" s="308"/>
      <c r="QNA2154" s="308"/>
      <c r="QNB2154" s="308"/>
      <c r="QNC2154" s="308"/>
      <c r="QND2154" s="308"/>
      <c r="QNE2154" s="308"/>
      <c r="QNF2154" s="308"/>
      <c r="QNG2154" s="308"/>
      <c r="QNH2154" s="308"/>
      <c r="QNI2154" s="308"/>
      <c r="QNJ2154" s="308"/>
      <c r="QNK2154" s="308"/>
      <c r="QNL2154" s="308"/>
      <c r="QNM2154" s="308"/>
      <c r="QNN2154" s="308"/>
      <c r="QNO2154" s="308"/>
      <c r="QNP2154" s="308"/>
      <c r="QNQ2154" s="308"/>
      <c r="QNR2154" s="308"/>
      <c r="QNS2154" s="308"/>
      <c r="QNT2154" s="308"/>
      <c r="QNU2154" s="308"/>
      <c r="QNV2154" s="308"/>
      <c r="QNW2154" s="308"/>
      <c r="QNX2154" s="308"/>
      <c r="QNY2154" s="308"/>
      <c r="QNZ2154" s="308"/>
      <c r="QOA2154" s="308"/>
      <c r="QOB2154" s="308"/>
      <c r="QOC2154" s="308"/>
      <c r="QOD2154" s="308"/>
      <c r="QOE2154" s="308"/>
      <c r="QOF2154" s="308"/>
      <c r="QOG2154" s="308"/>
      <c r="QOH2154" s="308"/>
      <c r="QOI2154" s="308"/>
      <c r="QOJ2154" s="308"/>
      <c r="QOK2154" s="308"/>
      <c r="QOL2154" s="308"/>
      <c r="QOM2154" s="308"/>
      <c r="QON2154" s="308"/>
      <c r="QOO2154" s="308"/>
      <c r="QOP2154" s="308"/>
      <c r="QOQ2154" s="308"/>
      <c r="QOR2154" s="308"/>
      <c r="QOS2154" s="308"/>
      <c r="QOT2154" s="308"/>
      <c r="QOU2154" s="308"/>
      <c r="QOV2154" s="308"/>
      <c r="QOW2154" s="308"/>
      <c r="QOX2154" s="308"/>
      <c r="QOY2154" s="308"/>
      <c r="QOZ2154" s="308"/>
      <c r="QPA2154" s="308"/>
      <c r="QPB2154" s="308"/>
      <c r="QPC2154" s="308"/>
      <c r="QPD2154" s="308"/>
      <c r="QPE2154" s="308"/>
      <c r="QPF2154" s="308"/>
      <c r="QPG2154" s="308"/>
      <c r="QPH2154" s="308"/>
      <c r="QPI2154" s="308"/>
      <c r="QPJ2154" s="308"/>
      <c r="QPK2154" s="308"/>
      <c r="QPL2154" s="308"/>
      <c r="QPM2154" s="308"/>
      <c r="QPN2154" s="308"/>
      <c r="QPO2154" s="308"/>
      <c r="QPP2154" s="308"/>
      <c r="QPQ2154" s="308"/>
      <c r="QPR2154" s="308"/>
      <c r="QPS2154" s="308"/>
      <c r="QPT2154" s="308"/>
      <c r="QPU2154" s="308"/>
      <c r="QPV2154" s="308"/>
      <c r="QPW2154" s="308"/>
      <c r="QPX2154" s="308"/>
      <c r="QPY2154" s="308"/>
      <c r="QPZ2154" s="308"/>
      <c r="QQA2154" s="308"/>
      <c r="QQB2154" s="308"/>
      <c r="QQC2154" s="308"/>
      <c r="QQD2154" s="308"/>
      <c r="QQE2154" s="308"/>
      <c r="QQF2154" s="308"/>
      <c r="QQG2154" s="308"/>
      <c r="QQH2154" s="308"/>
      <c r="QQI2154" s="308"/>
      <c r="QQJ2154" s="308"/>
      <c r="QQK2154" s="308"/>
      <c r="QQL2154" s="308"/>
      <c r="QQM2154" s="308"/>
      <c r="QQN2154" s="308"/>
      <c r="QQO2154" s="308"/>
      <c r="QQP2154" s="308"/>
      <c r="QQQ2154" s="308"/>
      <c r="QQR2154" s="308"/>
      <c r="QQS2154" s="308"/>
      <c r="QQT2154" s="308"/>
      <c r="QQU2154" s="308"/>
      <c r="QQV2154" s="308"/>
      <c r="QQW2154" s="308"/>
      <c r="QQX2154" s="308"/>
      <c r="QQY2154" s="308"/>
      <c r="QQZ2154" s="308"/>
      <c r="QRA2154" s="308"/>
      <c r="QRB2154" s="308"/>
      <c r="QRC2154" s="308"/>
      <c r="QRD2154" s="308"/>
      <c r="QRE2154" s="308"/>
      <c r="QRF2154" s="308"/>
      <c r="QRG2154" s="308"/>
      <c r="QRH2154" s="308"/>
      <c r="QRI2154" s="308"/>
      <c r="QRJ2154" s="308"/>
      <c r="QRK2154" s="308"/>
      <c r="QRL2154" s="308"/>
      <c r="QRM2154" s="308"/>
      <c r="QRN2154" s="308"/>
      <c r="QRO2154" s="308"/>
      <c r="QRP2154" s="308"/>
      <c r="QRQ2154" s="308"/>
      <c r="QRR2154" s="308"/>
      <c r="QRS2154" s="308"/>
      <c r="QRT2154" s="308"/>
      <c r="QRU2154" s="308"/>
      <c r="QRV2154" s="308"/>
      <c r="QRW2154" s="308"/>
      <c r="QRX2154" s="308"/>
      <c r="QRY2154" s="308"/>
      <c r="QRZ2154" s="308"/>
      <c r="QSA2154" s="308"/>
      <c r="QSB2154" s="308"/>
      <c r="QSC2154" s="308"/>
      <c r="QSD2154" s="308"/>
      <c r="QSE2154" s="308"/>
      <c r="QSF2154" s="308"/>
      <c r="QSG2154" s="308"/>
      <c r="QSH2154" s="308"/>
      <c r="QSI2154" s="308"/>
      <c r="QSJ2154" s="308"/>
      <c r="QSK2154" s="308"/>
      <c r="QSL2154" s="308"/>
      <c r="QSM2154" s="308"/>
      <c r="QSN2154" s="308"/>
      <c r="QSO2154" s="308"/>
      <c r="QSP2154" s="308"/>
      <c r="QSQ2154" s="308"/>
      <c r="QSR2154" s="308"/>
      <c r="QSS2154" s="308"/>
      <c r="QST2154" s="308"/>
      <c r="QSU2154" s="308"/>
      <c r="QSV2154" s="308"/>
      <c r="QSW2154" s="308"/>
      <c r="QSX2154" s="308"/>
      <c r="QSY2154" s="308"/>
      <c r="QSZ2154" s="308"/>
      <c r="QTA2154" s="308"/>
      <c r="QTB2154" s="308"/>
      <c r="QTC2154" s="308"/>
      <c r="QTD2154" s="308"/>
      <c r="QTE2154" s="308"/>
      <c r="QTF2154" s="308"/>
      <c r="QTG2154" s="308"/>
      <c r="QTH2154" s="308"/>
      <c r="QTI2154" s="308"/>
      <c r="QTJ2154" s="308"/>
      <c r="QTK2154" s="308"/>
      <c r="QTL2154" s="308"/>
      <c r="QTM2154" s="308"/>
      <c r="QTN2154" s="308"/>
      <c r="QTO2154" s="308"/>
      <c r="QTP2154" s="308"/>
      <c r="QTQ2154" s="308"/>
      <c r="QTR2154" s="308"/>
      <c r="QTS2154" s="308"/>
      <c r="QTT2154" s="308"/>
      <c r="QTU2154" s="308"/>
      <c r="QTV2154" s="308"/>
      <c r="QTW2154" s="308"/>
      <c r="QTX2154" s="308"/>
      <c r="QTY2154" s="308"/>
      <c r="QTZ2154" s="308"/>
      <c r="QUA2154" s="308"/>
      <c r="QUB2154" s="308"/>
      <c r="QUC2154" s="308"/>
      <c r="QUD2154" s="308"/>
      <c r="QUE2154" s="308"/>
      <c r="QUF2154" s="308"/>
      <c r="QUG2154" s="308"/>
      <c r="QUH2154" s="308"/>
      <c r="QUI2154" s="308"/>
      <c r="QUJ2154" s="308"/>
      <c r="QUK2154" s="308"/>
      <c r="QUL2154" s="308"/>
      <c r="QUM2154" s="308"/>
      <c r="QUN2154" s="308"/>
      <c r="QUO2154" s="308"/>
      <c r="QUP2154" s="308"/>
      <c r="QUQ2154" s="308"/>
      <c r="QUR2154" s="308"/>
      <c r="QUS2154" s="308"/>
      <c r="QUT2154" s="308"/>
      <c r="QUU2154" s="308"/>
      <c r="QUV2154" s="308"/>
      <c r="QUW2154" s="308"/>
      <c r="QUX2154" s="308"/>
      <c r="QUY2154" s="308"/>
      <c r="QUZ2154" s="308"/>
      <c r="QVA2154" s="308"/>
      <c r="QVB2154" s="308"/>
      <c r="QVC2154" s="308"/>
      <c r="QVD2154" s="308"/>
      <c r="QVE2154" s="308"/>
      <c r="QVF2154" s="308"/>
      <c r="QVG2154" s="308"/>
      <c r="QVH2154" s="308"/>
      <c r="QVI2154" s="308"/>
      <c r="QVJ2154" s="308"/>
      <c r="QVK2154" s="308"/>
      <c r="QVL2154" s="308"/>
      <c r="QVM2154" s="308"/>
      <c r="QVN2154" s="308"/>
      <c r="QVO2154" s="308"/>
      <c r="QVP2154" s="308"/>
      <c r="QVQ2154" s="308"/>
      <c r="QVR2154" s="308"/>
      <c r="QVS2154" s="308"/>
      <c r="QVT2154" s="308"/>
      <c r="QVU2154" s="308"/>
      <c r="QVV2154" s="308"/>
      <c r="QVW2154" s="308"/>
      <c r="QVX2154" s="308"/>
      <c r="QVY2154" s="308"/>
      <c r="QVZ2154" s="308"/>
      <c r="QWA2154" s="308"/>
      <c r="QWB2154" s="308"/>
      <c r="QWC2154" s="308"/>
      <c r="QWD2154" s="308"/>
      <c r="QWE2154" s="308"/>
      <c r="QWF2154" s="308"/>
      <c r="QWG2154" s="308"/>
      <c r="QWH2154" s="308"/>
      <c r="QWI2154" s="308"/>
      <c r="QWJ2154" s="308"/>
      <c r="QWK2154" s="308"/>
      <c r="QWL2154" s="308"/>
      <c r="QWM2154" s="308"/>
      <c r="QWN2154" s="308"/>
      <c r="QWO2154" s="308"/>
      <c r="QWP2154" s="308"/>
      <c r="QWQ2154" s="308"/>
      <c r="QWR2154" s="308"/>
      <c r="QWS2154" s="308"/>
      <c r="QWT2154" s="308"/>
      <c r="QWU2154" s="308"/>
      <c r="QWV2154" s="308"/>
      <c r="QWW2154" s="308"/>
      <c r="QWX2154" s="308"/>
      <c r="QWY2154" s="308"/>
      <c r="QWZ2154" s="308"/>
      <c r="QXA2154" s="308"/>
      <c r="QXB2154" s="308"/>
      <c r="QXC2154" s="308"/>
      <c r="QXD2154" s="308"/>
      <c r="QXE2154" s="308"/>
      <c r="QXF2154" s="308"/>
      <c r="QXG2154" s="308"/>
      <c r="QXH2154" s="308"/>
      <c r="QXI2154" s="308"/>
      <c r="QXJ2154" s="308"/>
      <c r="QXK2154" s="308"/>
      <c r="QXL2154" s="308"/>
      <c r="QXM2154" s="308"/>
      <c r="QXN2154" s="308"/>
      <c r="QXO2154" s="308"/>
      <c r="QXP2154" s="308"/>
      <c r="QXQ2154" s="308"/>
      <c r="QXR2154" s="308"/>
      <c r="QXS2154" s="308"/>
      <c r="QXT2154" s="308"/>
      <c r="QXU2154" s="308"/>
      <c r="QXV2154" s="308"/>
      <c r="QXW2154" s="308"/>
      <c r="QXX2154" s="308"/>
      <c r="QXY2154" s="308"/>
      <c r="QXZ2154" s="308"/>
      <c r="QYA2154" s="308"/>
      <c r="QYB2154" s="308"/>
      <c r="QYC2154" s="308"/>
      <c r="QYD2154" s="308"/>
      <c r="QYE2154" s="308"/>
      <c r="QYF2154" s="308"/>
      <c r="QYG2154" s="308"/>
      <c r="QYH2154" s="308"/>
      <c r="QYI2154" s="308"/>
      <c r="QYJ2154" s="308"/>
      <c r="QYK2154" s="308"/>
      <c r="QYL2154" s="308"/>
      <c r="QYM2154" s="308"/>
      <c r="QYN2154" s="308"/>
      <c r="QYO2154" s="308"/>
      <c r="QYP2154" s="308"/>
      <c r="QYQ2154" s="308"/>
      <c r="QYR2154" s="308"/>
      <c r="QYS2154" s="308"/>
      <c r="QYT2154" s="308"/>
      <c r="QYU2154" s="308"/>
      <c r="QYV2154" s="308"/>
      <c r="QYW2154" s="308"/>
      <c r="QYX2154" s="308"/>
      <c r="QYY2154" s="308"/>
      <c r="QYZ2154" s="308"/>
      <c r="QZA2154" s="308"/>
      <c r="QZB2154" s="308"/>
      <c r="QZC2154" s="308"/>
      <c r="QZD2154" s="308"/>
      <c r="QZE2154" s="308"/>
      <c r="QZF2154" s="308"/>
      <c r="QZG2154" s="308"/>
      <c r="QZH2154" s="308"/>
      <c r="QZI2154" s="308"/>
      <c r="QZJ2154" s="308"/>
      <c r="QZK2154" s="308"/>
      <c r="QZL2154" s="308"/>
      <c r="QZM2154" s="308"/>
      <c r="QZN2154" s="308"/>
      <c r="QZO2154" s="308"/>
      <c r="QZP2154" s="308"/>
      <c r="QZQ2154" s="308"/>
      <c r="QZR2154" s="308"/>
      <c r="QZS2154" s="308"/>
      <c r="QZT2154" s="308"/>
      <c r="QZU2154" s="308"/>
      <c r="QZV2154" s="308"/>
      <c r="QZW2154" s="308"/>
      <c r="QZX2154" s="308"/>
      <c r="QZY2154" s="308"/>
      <c r="QZZ2154" s="308"/>
      <c r="RAA2154" s="308"/>
      <c r="RAB2154" s="308"/>
      <c r="RAC2154" s="308"/>
      <c r="RAD2154" s="308"/>
      <c r="RAE2154" s="308"/>
      <c r="RAF2154" s="308"/>
      <c r="RAG2154" s="308"/>
      <c r="RAH2154" s="308"/>
      <c r="RAI2154" s="308"/>
      <c r="RAJ2154" s="308"/>
      <c r="RAK2154" s="308"/>
      <c r="RAL2154" s="308"/>
      <c r="RAM2154" s="308"/>
      <c r="RAN2154" s="308"/>
      <c r="RAO2154" s="308"/>
      <c r="RAP2154" s="308"/>
      <c r="RAQ2154" s="308"/>
      <c r="RAR2154" s="308"/>
      <c r="RAS2154" s="308"/>
      <c r="RAT2154" s="308"/>
      <c r="RAU2154" s="308"/>
      <c r="RAV2154" s="308"/>
      <c r="RAW2154" s="308"/>
      <c r="RAX2154" s="308"/>
      <c r="RAY2154" s="308"/>
      <c r="RAZ2154" s="308"/>
      <c r="RBA2154" s="308"/>
      <c r="RBB2154" s="308"/>
      <c r="RBC2154" s="308"/>
      <c r="RBD2154" s="308"/>
      <c r="RBE2154" s="308"/>
      <c r="RBF2154" s="308"/>
      <c r="RBG2154" s="308"/>
      <c r="RBH2154" s="308"/>
      <c r="RBI2154" s="308"/>
      <c r="RBJ2154" s="308"/>
      <c r="RBK2154" s="308"/>
      <c r="RBL2154" s="308"/>
      <c r="RBM2154" s="308"/>
      <c r="RBN2154" s="308"/>
      <c r="RBO2154" s="308"/>
      <c r="RBP2154" s="308"/>
      <c r="RBQ2154" s="308"/>
      <c r="RBR2154" s="308"/>
      <c r="RBS2154" s="308"/>
      <c r="RBT2154" s="308"/>
      <c r="RBU2154" s="308"/>
      <c r="RBV2154" s="308"/>
      <c r="RBW2154" s="308"/>
      <c r="RBX2154" s="308"/>
      <c r="RBY2154" s="308"/>
      <c r="RBZ2154" s="308"/>
      <c r="RCA2154" s="308"/>
      <c r="RCB2154" s="308"/>
      <c r="RCC2154" s="308"/>
      <c r="RCD2154" s="308"/>
      <c r="RCE2154" s="308"/>
      <c r="RCF2154" s="308"/>
      <c r="RCG2154" s="308"/>
      <c r="RCH2154" s="308"/>
      <c r="RCI2154" s="308"/>
      <c r="RCJ2154" s="308"/>
      <c r="RCK2154" s="308"/>
      <c r="RCL2154" s="308"/>
      <c r="RCM2154" s="308"/>
      <c r="RCN2154" s="308"/>
      <c r="RCO2154" s="308"/>
      <c r="RCP2154" s="308"/>
      <c r="RCQ2154" s="308"/>
      <c r="RCR2154" s="308"/>
      <c r="RCS2154" s="308"/>
      <c r="RCT2154" s="308"/>
      <c r="RCU2154" s="308"/>
      <c r="RCV2154" s="308"/>
      <c r="RCW2154" s="308"/>
      <c r="RCX2154" s="308"/>
      <c r="RCY2154" s="308"/>
      <c r="RCZ2154" s="308"/>
      <c r="RDA2154" s="308"/>
      <c r="RDB2154" s="308"/>
      <c r="RDC2154" s="308"/>
      <c r="RDD2154" s="308"/>
      <c r="RDE2154" s="308"/>
      <c r="RDF2154" s="308"/>
      <c r="RDG2154" s="308"/>
      <c r="RDH2154" s="308"/>
      <c r="RDI2154" s="308"/>
      <c r="RDJ2154" s="308"/>
      <c r="RDK2154" s="308"/>
      <c r="RDL2154" s="308"/>
      <c r="RDM2154" s="308"/>
      <c r="RDN2154" s="308"/>
      <c r="RDO2154" s="308"/>
      <c r="RDP2154" s="308"/>
      <c r="RDQ2154" s="308"/>
      <c r="RDR2154" s="308"/>
      <c r="RDS2154" s="308"/>
      <c r="RDT2154" s="308"/>
      <c r="RDU2154" s="308"/>
      <c r="RDV2154" s="308"/>
      <c r="RDW2154" s="308"/>
      <c r="RDX2154" s="308"/>
      <c r="RDY2154" s="308"/>
      <c r="RDZ2154" s="308"/>
      <c r="REA2154" s="308"/>
      <c r="REB2154" s="308"/>
      <c r="REC2154" s="308"/>
      <c r="RED2154" s="308"/>
      <c r="REE2154" s="308"/>
      <c r="REF2154" s="308"/>
      <c r="REG2154" s="308"/>
      <c r="REH2154" s="308"/>
      <c r="REI2154" s="308"/>
      <c r="REJ2154" s="308"/>
      <c r="REK2154" s="308"/>
      <c r="REL2154" s="308"/>
      <c r="REM2154" s="308"/>
      <c r="REN2154" s="308"/>
      <c r="REO2154" s="308"/>
      <c r="REP2154" s="308"/>
      <c r="REQ2154" s="308"/>
      <c r="RER2154" s="308"/>
      <c r="RES2154" s="308"/>
      <c r="RET2154" s="308"/>
      <c r="REU2154" s="308"/>
      <c r="REV2154" s="308"/>
      <c r="REW2154" s="308"/>
      <c r="REX2154" s="308"/>
      <c r="REY2154" s="308"/>
      <c r="REZ2154" s="308"/>
      <c r="RFA2154" s="308"/>
      <c r="RFB2154" s="308"/>
      <c r="RFC2154" s="308"/>
      <c r="RFD2154" s="308"/>
      <c r="RFE2154" s="308"/>
      <c r="RFF2154" s="308"/>
      <c r="RFG2154" s="308"/>
      <c r="RFH2154" s="308"/>
      <c r="RFI2154" s="308"/>
      <c r="RFJ2154" s="308"/>
      <c r="RFK2154" s="308"/>
      <c r="RFL2154" s="308"/>
      <c r="RFM2154" s="308"/>
      <c r="RFN2154" s="308"/>
      <c r="RFO2154" s="308"/>
      <c r="RFP2154" s="308"/>
      <c r="RFQ2154" s="308"/>
      <c r="RFR2154" s="308"/>
      <c r="RFS2154" s="308"/>
      <c r="RFT2154" s="308"/>
      <c r="RFU2154" s="308"/>
      <c r="RFV2154" s="308"/>
      <c r="RFW2154" s="308"/>
      <c r="RFX2154" s="308"/>
      <c r="RFY2154" s="308"/>
      <c r="RFZ2154" s="308"/>
      <c r="RGA2154" s="308"/>
      <c r="RGB2154" s="308"/>
      <c r="RGC2154" s="308"/>
      <c r="RGD2154" s="308"/>
      <c r="RGE2154" s="308"/>
      <c r="RGF2154" s="308"/>
      <c r="RGG2154" s="308"/>
      <c r="RGH2154" s="308"/>
      <c r="RGI2154" s="308"/>
      <c r="RGJ2154" s="308"/>
      <c r="RGK2154" s="308"/>
      <c r="RGL2154" s="308"/>
      <c r="RGM2154" s="308"/>
      <c r="RGN2154" s="308"/>
      <c r="RGO2154" s="308"/>
      <c r="RGP2154" s="308"/>
      <c r="RGQ2154" s="308"/>
      <c r="RGR2154" s="308"/>
      <c r="RGS2154" s="308"/>
      <c r="RGT2154" s="308"/>
      <c r="RGU2154" s="308"/>
      <c r="RGV2154" s="308"/>
      <c r="RGW2154" s="308"/>
      <c r="RGX2154" s="308"/>
      <c r="RGY2154" s="308"/>
      <c r="RGZ2154" s="308"/>
      <c r="RHA2154" s="308"/>
      <c r="RHB2154" s="308"/>
      <c r="RHC2154" s="308"/>
      <c r="RHD2154" s="308"/>
      <c r="RHE2154" s="308"/>
      <c r="RHF2154" s="308"/>
      <c r="RHG2154" s="308"/>
      <c r="RHH2154" s="308"/>
      <c r="RHI2154" s="308"/>
      <c r="RHJ2154" s="308"/>
      <c r="RHK2154" s="308"/>
      <c r="RHL2154" s="308"/>
      <c r="RHM2154" s="308"/>
      <c r="RHN2154" s="308"/>
      <c r="RHO2154" s="308"/>
      <c r="RHP2154" s="308"/>
      <c r="RHQ2154" s="308"/>
      <c r="RHR2154" s="308"/>
      <c r="RHS2154" s="308"/>
      <c r="RHT2154" s="308"/>
      <c r="RHU2154" s="308"/>
      <c r="RHV2154" s="308"/>
      <c r="RHW2154" s="308"/>
      <c r="RHX2154" s="308"/>
      <c r="RHY2154" s="308"/>
      <c r="RHZ2154" s="308"/>
      <c r="RIA2154" s="308"/>
      <c r="RIB2154" s="308"/>
      <c r="RIC2154" s="308"/>
      <c r="RID2154" s="308"/>
      <c r="RIE2154" s="308"/>
      <c r="RIF2154" s="308"/>
      <c r="RIG2154" s="308"/>
      <c r="RIH2154" s="308"/>
      <c r="RII2154" s="308"/>
      <c r="RIJ2154" s="308"/>
      <c r="RIK2154" s="308"/>
      <c r="RIL2154" s="308"/>
      <c r="RIM2154" s="308"/>
      <c r="RIN2154" s="308"/>
      <c r="RIO2154" s="308"/>
      <c r="RIP2154" s="308"/>
      <c r="RIQ2154" s="308"/>
      <c r="RIR2154" s="308"/>
      <c r="RIS2154" s="308"/>
      <c r="RIT2154" s="308"/>
      <c r="RIU2154" s="308"/>
      <c r="RIV2154" s="308"/>
      <c r="RIW2154" s="308"/>
      <c r="RIX2154" s="308"/>
      <c r="RIY2154" s="308"/>
      <c r="RIZ2154" s="308"/>
      <c r="RJA2154" s="308"/>
      <c r="RJB2154" s="308"/>
      <c r="RJC2154" s="308"/>
      <c r="RJD2154" s="308"/>
      <c r="RJE2154" s="308"/>
      <c r="RJF2154" s="308"/>
      <c r="RJG2154" s="308"/>
      <c r="RJH2154" s="308"/>
      <c r="RJI2154" s="308"/>
      <c r="RJJ2154" s="308"/>
      <c r="RJK2154" s="308"/>
      <c r="RJL2154" s="308"/>
      <c r="RJM2154" s="308"/>
      <c r="RJN2154" s="308"/>
      <c r="RJO2154" s="308"/>
      <c r="RJP2154" s="308"/>
      <c r="RJQ2154" s="308"/>
      <c r="RJR2154" s="308"/>
      <c r="RJS2154" s="308"/>
      <c r="RJT2154" s="308"/>
      <c r="RJU2154" s="308"/>
      <c r="RJV2154" s="308"/>
      <c r="RJW2154" s="308"/>
      <c r="RJX2154" s="308"/>
      <c r="RJY2154" s="308"/>
      <c r="RJZ2154" s="308"/>
      <c r="RKA2154" s="308"/>
      <c r="RKB2154" s="308"/>
      <c r="RKC2154" s="308"/>
      <c r="RKD2154" s="308"/>
      <c r="RKE2154" s="308"/>
      <c r="RKF2154" s="308"/>
      <c r="RKG2154" s="308"/>
      <c r="RKH2154" s="308"/>
      <c r="RKI2154" s="308"/>
      <c r="RKJ2154" s="308"/>
      <c r="RKK2154" s="308"/>
      <c r="RKL2154" s="308"/>
      <c r="RKM2154" s="308"/>
      <c r="RKN2154" s="308"/>
      <c r="RKO2154" s="308"/>
      <c r="RKP2154" s="308"/>
      <c r="RKQ2154" s="308"/>
      <c r="RKR2154" s="308"/>
      <c r="RKS2154" s="308"/>
      <c r="RKT2154" s="308"/>
      <c r="RKU2154" s="308"/>
      <c r="RKV2154" s="308"/>
      <c r="RKW2154" s="308"/>
      <c r="RKX2154" s="308"/>
      <c r="RKY2154" s="308"/>
      <c r="RKZ2154" s="308"/>
      <c r="RLA2154" s="308"/>
      <c r="RLB2154" s="308"/>
      <c r="RLC2154" s="308"/>
      <c r="RLD2154" s="308"/>
      <c r="RLE2154" s="308"/>
      <c r="RLF2154" s="308"/>
      <c r="RLG2154" s="308"/>
      <c r="RLH2154" s="308"/>
      <c r="RLI2154" s="308"/>
      <c r="RLJ2154" s="308"/>
      <c r="RLK2154" s="308"/>
      <c r="RLL2154" s="308"/>
      <c r="RLM2154" s="308"/>
      <c r="RLN2154" s="308"/>
      <c r="RLO2154" s="308"/>
      <c r="RLP2154" s="308"/>
      <c r="RLQ2154" s="308"/>
      <c r="RLR2154" s="308"/>
      <c r="RLS2154" s="308"/>
      <c r="RLT2154" s="308"/>
      <c r="RLU2154" s="308"/>
      <c r="RLV2154" s="308"/>
      <c r="RLW2154" s="308"/>
      <c r="RLX2154" s="308"/>
      <c r="RLY2154" s="308"/>
      <c r="RLZ2154" s="308"/>
      <c r="RMA2154" s="308"/>
      <c r="RMB2154" s="308"/>
      <c r="RMC2154" s="308"/>
      <c r="RMD2154" s="308"/>
      <c r="RME2154" s="308"/>
      <c r="RMF2154" s="308"/>
      <c r="RMG2154" s="308"/>
      <c r="RMH2154" s="308"/>
      <c r="RMI2154" s="308"/>
      <c r="RMJ2154" s="308"/>
      <c r="RMK2154" s="308"/>
      <c r="RML2154" s="308"/>
      <c r="RMM2154" s="308"/>
      <c r="RMN2154" s="308"/>
      <c r="RMO2154" s="308"/>
      <c r="RMP2154" s="308"/>
      <c r="RMQ2154" s="308"/>
      <c r="RMR2154" s="308"/>
      <c r="RMS2154" s="308"/>
      <c r="RMT2154" s="308"/>
      <c r="RMU2154" s="308"/>
      <c r="RMV2154" s="308"/>
      <c r="RMW2154" s="308"/>
      <c r="RMX2154" s="308"/>
      <c r="RMY2154" s="308"/>
      <c r="RMZ2154" s="308"/>
      <c r="RNA2154" s="308"/>
      <c r="RNB2154" s="308"/>
      <c r="RNC2154" s="308"/>
      <c r="RND2154" s="308"/>
      <c r="RNE2154" s="308"/>
      <c r="RNF2154" s="308"/>
      <c r="RNG2154" s="308"/>
      <c r="RNH2154" s="308"/>
      <c r="RNI2154" s="308"/>
      <c r="RNJ2154" s="308"/>
      <c r="RNK2154" s="308"/>
      <c r="RNL2154" s="308"/>
      <c r="RNM2154" s="308"/>
      <c r="RNN2154" s="308"/>
      <c r="RNO2154" s="308"/>
      <c r="RNP2154" s="308"/>
      <c r="RNQ2154" s="308"/>
      <c r="RNR2154" s="308"/>
      <c r="RNS2154" s="308"/>
      <c r="RNT2154" s="308"/>
      <c r="RNU2154" s="308"/>
      <c r="RNV2154" s="308"/>
      <c r="RNW2154" s="308"/>
      <c r="RNX2154" s="308"/>
      <c r="RNY2154" s="308"/>
      <c r="RNZ2154" s="308"/>
      <c r="ROA2154" s="308"/>
      <c r="ROB2154" s="308"/>
      <c r="ROC2154" s="308"/>
      <c r="ROD2154" s="308"/>
      <c r="ROE2154" s="308"/>
      <c r="ROF2154" s="308"/>
      <c r="ROG2154" s="308"/>
      <c r="ROH2154" s="308"/>
      <c r="ROI2154" s="308"/>
      <c r="ROJ2154" s="308"/>
      <c r="ROK2154" s="308"/>
      <c r="ROL2154" s="308"/>
      <c r="ROM2154" s="308"/>
      <c r="RON2154" s="308"/>
      <c r="ROO2154" s="308"/>
      <c r="ROP2154" s="308"/>
      <c r="ROQ2154" s="308"/>
      <c r="ROR2154" s="308"/>
      <c r="ROS2154" s="308"/>
      <c r="ROT2154" s="308"/>
      <c r="ROU2154" s="308"/>
      <c r="ROV2154" s="308"/>
      <c r="ROW2154" s="308"/>
      <c r="ROX2154" s="308"/>
      <c r="ROY2154" s="308"/>
      <c r="ROZ2154" s="308"/>
      <c r="RPA2154" s="308"/>
      <c r="RPB2154" s="308"/>
      <c r="RPC2154" s="308"/>
      <c r="RPD2154" s="308"/>
      <c r="RPE2154" s="308"/>
      <c r="RPF2154" s="308"/>
      <c r="RPG2154" s="308"/>
      <c r="RPH2154" s="308"/>
      <c r="RPI2154" s="308"/>
      <c r="RPJ2154" s="308"/>
      <c r="RPK2154" s="308"/>
      <c r="RPL2154" s="308"/>
      <c r="RPM2154" s="308"/>
      <c r="RPN2154" s="308"/>
      <c r="RPO2154" s="308"/>
      <c r="RPP2154" s="308"/>
      <c r="RPQ2154" s="308"/>
      <c r="RPR2154" s="308"/>
      <c r="RPS2154" s="308"/>
      <c r="RPT2154" s="308"/>
      <c r="RPU2154" s="308"/>
      <c r="RPV2154" s="308"/>
      <c r="RPW2154" s="308"/>
      <c r="RPX2154" s="308"/>
      <c r="RPY2154" s="308"/>
      <c r="RPZ2154" s="308"/>
      <c r="RQA2154" s="308"/>
      <c r="RQB2154" s="308"/>
      <c r="RQC2154" s="308"/>
      <c r="RQD2154" s="308"/>
      <c r="RQE2154" s="308"/>
      <c r="RQF2154" s="308"/>
      <c r="RQG2154" s="308"/>
      <c r="RQH2154" s="308"/>
      <c r="RQI2154" s="308"/>
      <c r="RQJ2154" s="308"/>
      <c r="RQK2154" s="308"/>
      <c r="RQL2154" s="308"/>
      <c r="RQM2154" s="308"/>
      <c r="RQN2154" s="308"/>
      <c r="RQO2154" s="308"/>
      <c r="RQP2154" s="308"/>
      <c r="RQQ2154" s="308"/>
      <c r="RQR2154" s="308"/>
      <c r="RQS2154" s="308"/>
      <c r="RQT2154" s="308"/>
      <c r="RQU2154" s="308"/>
      <c r="RQV2154" s="308"/>
      <c r="RQW2154" s="308"/>
      <c r="RQX2154" s="308"/>
      <c r="RQY2154" s="308"/>
      <c r="RQZ2154" s="308"/>
      <c r="RRA2154" s="308"/>
      <c r="RRB2154" s="308"/>
      <c r="RRC2154" s="308"/>
      <c r="RRD2154" s="308"/>
      <c r="RRE2154" s="308"/>
      <c r="RRF2154" s="308"/>
      <c r="RRG2154" s="308"/>
      <c r="RRH2154" s="308"/>
      <c r="RRI2154" s="308"/>
      <c r="RRJ2154" s="308"/>
      <c r="RRK2154" s="308"/>
      <c r="RRL2154" s="308"/>
      <c r="RRM2154" s="308"/>
      <c r="RRN2154" s="308"/>
      <c r="RRO2154" s="308"/>
      <c r="RRP2154" s="308"/>
      <c r="RRQ2154" s="308"/>
      <c r="RRR2154" s="308"/>
      <c r="RRS2154" s="308"/>
      <c r="RRT2154" s="308"/>
      <c r="RRU2154" s="308"/>
      <c r="RRV2154" s="308"/>
      <c r="RRW2154" s="308"/>
      <c r="RRX2154" s="308"/>
      <c r="RRY2154" s="308"/>
      <c r="RRZ2154" s="308"/>
      <c r="RSA2154" s="308"/>
      <c r="RSB2154" s="308"/>
      <c r="RSC2154" s="308"/>
      <c r="RSD2154" s="308"/>
      <c r="RSE2154" s="308"/>
      <c r="RSF2154" s="308"/>
      <c r="RSG2154" s="308"/>
      <c r="RSH2154" s="308"/>
      <c r="RSI2154" s="308"/>
      <c r="RSJ2154" s="308"/>
      <c r="RSK2154" s="308"/>
      <c r="RSL2154" s="308"/>
      <c r="RSM2154" s="308"/>
      <c r="RSN2154" s="308"/>
      <c r="RSO2154" s="308"/>
      <c r="RSP2154" s="308"/>
      <c r="RSQ2154" s="308"/>
      <c r="RSR2154" s="308"/>
      <c r="RSS2154" s="308"/>
      <c r="RST2154" s="308"/>
      <c r="RSU2154" s="308"/>
      <c r="RSV2154" s="308"/>
      <c r="RSW2154" s="308"/>
      <c r="RSX2154" s="308"/>
      <c r="RSY2154" s="308"/>
      <c r="RSZ2154" s="308"/>
      <c r="RTA2154" s="308"/>
      <c r="RTB2154" s="308"/>
      <c r="RTC2154" s="308"/>
      <c r="RTD2154" s="308"/>
      <c r="RTE2154" s="308"/>
      <c r="RTF2154" s="308"/>
      <c r="RTG2154" s="308"/>
      <c r="RTH2154" s="308"/>
      <c r="RTI2154" s="308"/>
      <c r="RTJ2154" s="308"/>
      <c r="RTK2154" s="308"/>
      <c r="RTL2154" s="308"/>
      <c r="RTM2154" s="308"/>
      <c r="RTN2154" s="308"/>
      <c r="RTO2154" s="308"/>
      <c r="RTP2154" s="308"/>
      <c r="RTQ2154" s="308"/>
      <c r="RTR2154" s="308"/>
      <c r="RTS2154" s="308"/>
      <c r="RTT2154" s="308"/>
      <c r="RTU2154" s="308"/>
      <c r="RTV2154" s="308"/>
      <c r="RTW2154" s="308"/>
      <c r="RTX2154" s="308"/>
      <c r="RTY2154" s="308"/>
      <c r="RTZ2154" s="308"/>
      <c r="RUA2154" s="308"/>
      <c r="RUB2154" s="308"/>
      <c r="RUC2154" s="308"/>
      <c r="RUD2154" s="308"/>
      <c r="RUE2154" s="308"/>
      <c r="RUF2154" s="308"/>
      <c r="RUG2154" s="308"/>
      <c r="RUH2154" s="308"/>
      <c r="RUI2154" s="308"/>
      <c r="RUJ2154" s="308"/>
      <c r="RUK2154" s="308"/>
      <c r="RUL2154" s="308"/>
      <c r="RUM2154" s="308"/>
      <c r="RUN2154" s="308"/>
      <c r="RUO2154" s="308"/>
      <c r="RUP2154" s="308"/>
      <c r="RUQ2154" s="308"/>
      <c r="RUR2154" s="308"/>
      <c r="RUS2154" s="308"/>
      <c r="RUT2154" s="308"/>
      <c r="RUU2154" s="308"/>
      <c r="RUV2154" s="308"/>
      <c r="RUW2154" s="308"/>
      <c r="RUX2154" s="308"/>
      <c r="RUY2154" s="308"/>
      <c r="RUZ2154" s="308"/>
      <c r="RVA2154" s="308"/>
      <c r="RVB2154" s="308"/>
      <c r="RVC2154" s="308"/>
      <c r="RVD2154" s="308"/>
      <c r="RVE2154" s="308"/>
      <c r="RVF2154" s="308"/>
      <c r="RVG2154" s="308"/>
      <c r="RVH2154" s="308"/>
      <c r="RVI2154" s="308"/>
      <c r="RVJ2154" s="308"/>
      <c r="RVK2154" s="308"/>
      <c r="RVL2154" s="308"/>
      <c r="RVM2154" s="308"/>
      <c r="RVN2154" s="308"/>
      <c r="RVO2154" s="308"/>
      <c r="RVP2154" s="308"/>
      <c r="RVQ2154" s="308"/>
      <c r="RVR2154" s="308"/>
      <c r="RVS2154" s="308"/>
      <c r="RVT2154" s="308"/>
      <c r="RVU2154" s="308"/>
      <c r="RVV2154" s="308"/>
      <c r="RVW2154" s="308"/>
      <c r="RVX2154" s="308"/>
      <c r="RVY2154" s="308"/>
      <c r="RVZ2154" s="308"/>
      <c r="RWA2154" s="308"/>
      <c r="RWB2154" s="308"/>
      <c r="RWC2154" s="308"/>
      <c r="RWD2154" s="308"/>
      <c r="RWE2154" s="308"/>
      <c r="RWF2154" s="308"/>
      <c r="RWG2154" s="308"/>
      <c r="RWH2154" s="308"/>
      <c r="RWI2154" s="308"/>
      <c r="RWJ2154" s="308"/>
      <c r="RWK2154" s="308"/>
      <c r="RWL2154" s="308"/>
      <c r="RWM2154" s="308"/>
      <c r="RWN2154" s="308"/>
      <c r="RWO2154" s="308"/>
      <c r="RWP2154" s="308"/>
      <c r="RWQ2154" s="308"/>
      <c r="RWR2154" s="308"/>
      <c r="RWS2154" s="308"/>
      <c r="RWT2154" s="308"/>
      <c r="RWU2154" s="308"/>
      <c r="RWV2154" s="308"/>
      <c r="RWW2154" s="308"/>
      <c r="RWX2154" s="308"/>
      <c r="RWY2154" s="308"/>
      <c r="RWZ2154" s="308"/>
      <c r="RXA2154" s="308"/>
      <c r="RXB2154" s="308"/>
      <c r="RXC2154" s="308"/>
      <c r="RXD2154" s="308"/>
      <c r="RXE2154" s="308"/>
      <c r="RXF2154" s="308"/>
      <c r="RXG2154" s="308"/>
      <c r="RXH2154" s="308"/>
      <c r="RXI2154" s="308"/>
      <c r="RXJ2154" s="308"/>
      <c r="RXK2154" s="308"/>
      <c r="RXL2154" s="308"/>
      <c r="RXM2154" s="308"/>
      <c r="RXN2154" s="308"/>
      <c r="RXO2154" s="308"/>
      <c r="RXP2154" s="308"/>
      <c r="RXQ2154" s="308"/>
      <c r="RXR2154" s="308"/>
      <c r="RXS2154" s="308"/>
      <c r="RXT2154" s="308"/>
      <c r="RXU2154" s="308"/>
      <c r="RXV2154" s="308"/>
      <c r="RXW2154" s="308"/>
      <c r="RXX2154" s="308"/>
      <c r="RXY2154" s="308"/>
      <c r="RXZ2154" s="308"/>
      <c r="RYA2154" s="308"/>
      <c r="RYB2154" s="308"/>
      <c r="RYC2154" s="308"/>
      <c r="RYD2154" s="308"/>
      <c r="RYE2154" s="308"/>
      <c r="RYF2154" s="308"/>
      <c r="RYG2154" s="308"/>
      <c r="RYH2154" s="308"/>
      <c r="RYI2154" s="308"/>
      <c r="RYJ2154" s="308"/>
      <c r="RYK2154" s="308"/>
      <c r="RYL2154" s="308"/>
      <c r="RYM2154" s="308"/>
      <c r="RYN2154" s="308"/>
      <c r="RYO2154" s="308"/>
      <c r="RYP2154" s="308"/>
      <c r="RYQ2154" s="308"/>
      <c r="RYR2154" s="308"/>
      <c r="RYS2154" s="308"/>
      <c r="RYT2154" s="308"/>
      <c r="RYU2154" s="308"/>
      <c r="RYV2154" s="308"/>
      <c r="RYW2154" s="308"/>
      <c r="RYX2154" s="308"/>
      <c r="RYY2154" s="308"/>
      <c r="RYZ2154" s="308"/>
      <c r="RZA2154" s="308"/>
      <c r="RZB2154" s="308"/>
      <c r="RZC2154" s="308"/>
      <c r="RZD2154" s="308"/>
      <c r="RZE2154" s="308"/>
      <c r="RZF2154" s="308"/>
      <c r="RZG2154" s="308"/>
      <c r="RZH2154" s="308"/>
      <c r="RZI2154" s="308"/>
      <c r="RZJ2154" s="308"/>
      <c r="RZK2154" s="308"/>
      <c r="RZL2154" s="308"/>
      <c r="RZM2154" s="308"/>
      <c r="RZN2154" s="308"/>
      <c r="RZO2154" s="308"/>
      <c r="RZP2154" s="308"/>
      <c r="RZQ2154" s="308"/>
      <c r="RZR2154" s="308"/>
      <c r="RZS2154" s="308"/>
      <c r="RZT2154" s="308"/>
      <c r="RZU2154" s="308"/>
      <c r="RZV2154" s="308"/>
      <c r="RZW2154" s="308"/>
      <c r="RZX2154" s="308"/>
      <c r="RZY2154" s="308"/>
      <c r="RZZ2154" s="308"/>
      <c r="SAA2154" s="308"/>
      <c r="SAB2154" s="308"/>
      <c r="SAC2154" s="308"/>
      <c r="SAD2154" s="308"/>
      <c r="SAE2154" s="308"/>
      <c r="SAF2154" s="308"/>
      <c r="SAG2154" s="308"/>
      <c r="SAH2154" s="308"/>
      <c r="SAI2154" s="308"/>
      <c r="SAJ2154" s="308"/>
      <c r="SAK2154" s="308"/>
      <c r="SAL2154" s="308"/>
      <c r="SAM2154" s="308"/>
      <c r="SAN2154" s="308"/>
      <c r="SAO2154" s="308"/>
      <c r="SAP2154" s="308"/>
      <c r="SAQ2154" s="308"/>
      <c r="SAR2154" s="308"/>
      <c r="SAS2154" s="308"/>
      <c r="SAT2154" s="308"/>
      <c r="SAU2154" s="308"/>
      <c r="SAV2154" s="308"/>
      <c r="SAW2154" s="308"/>
      <c r="SAX2154" s="308"/>
      <c r="SAY2154" s="308"/>
      <c r="SAZ2154" s="308"/>
      <c r="SBA2154" s="308"/>
      <c r="SBB2154" s="308"/>
      <c r="SBC2154" s="308"/>
      <c r="SBD2154" s="308"/>
      <c r="SBE2154" s="308"/>
      <c r="SBF2154" s="308"/>
      <c r="SBG2154" s="308"/>
      <c r="SBH2154" s="308"/>
      <c r="SBI2154" s="308"/>
      <c r="SBJ2154" s="308"/>
      <c r="SBK2154" s="308"/>
      <c r="SBL2154" s="308"/>
      <c r="SBM2154" s="308"/>
      <c r="SBN2154" s="308"/>
      <c r="SBO2154" s="308"/>
      <c r="SBP2154" s="308"/>
      <c r="SBQ2154" s="308"/>
      <c r="SBR2154" s="308"/>
      <c r="SBS2154" s="308"/>
      <c r="SBT2154" s="308"/>
      <c r="SBU2154" s="308"/>
      <c r="SBV2154" s="308"/>
      <c r="SBW2154" s="308"/>
      <c r="SBX2154" s="308"/>
      <c r="SBY2154" s="308"/>
      <c r="SBZ2154" s="308"/>
      <c r="SCA2154" s="308"/>
      <c r="SCB2154" s="308"/>
      <c r="SCC2154" s="308"/>
      <c r="SCD2154" s="308"/>
      <c r="SCE2154" s="308"/>
      <c r="SCF2154" s="308"/>
      <c r="SCG2154" s="308"/>
      <c r="SCH2154" s="308"/>
      <c r="SCI2154" s="308"/>
      <c r="SCJ2154" s="308"/>
      <c r="SCK2154" s="308"/>
      <c r="SCL2154" s="308"/>
      <c r="SCM2154" s="308"/>
      <c r="SCN2154" s="308"/>
      <c r="SCO2154" s="308"/>
      <c r="SCP2154" s="308"/>
      <c r="SCQ2154" s="308"/>
      <c r="SCR2154" s="308"/>
      <c r="SCS2154" s="308"/>
      <c r="SCT2154" s="308"/>
      <c r="SCU2154" s="308"/>
      <c r="SCV2154" s="308"/>
      <c r="SCW2154" s="308"/>
      <c r="SCX2154" s="308"/>
      <c r="SCY2154" s="308"/>
      <c r="SCZ2154" s="308"/>
      <c r="SDA2154" s="308"/>
      <c r="SDB2154" s="308"/>
      <c r="SDC2154" s="308"/>
      <c r="SDD2154" s="308"/>
      <c r="SDE2154" s="308"/>
      <c r="SDF2154" s="308"/>
      <c r="SDG2154" s="308"/>
      <c r="SDH2154" s="308"/>
      <c r="SDI2154" s="308"/>
      <c r="SDJ2154" s="308"/>
      <c r="SDK2154" s="308"/>
      <c r="SDL2154" s="308"/>
      <c r="SDM2154" s="308"/>
      <c r="SDN2154" s="308"/>
      <c r="SDO2154" s="308"/>
      <c r="SDP2154" s="308"/>
      <c r="SDQ2154" s="308"/>
      <c r="SDR2154" s="308"/>
      <c r="SDS2154" s="308"/>
      <c r="SDT2154" s="308"/>
      <c r="SDU2154" s="308"/>
      <c r="SDV2154" s="308"/>
      <c r="SDW2154" s="308"/>
      <c r="SDX2154" s="308"/>
      <c r="SDY2154" s="308"/>
      <c r="SDZ2154" s="308"/>
      <c r="SEA2154" s="308"/>
      <c r="SEB2154" s="308"/>
      <c r="SEC2154" s="308"/>
      <c r="SED2154" s="308"/>
      <c r="SEE2154" s="308"/>
      <c r="SEF2154" s="308"/>
      <c r="SEG2154" s="308"/>
      <c r="SEH2154" s="308"/>
      <c r="SEI2154" s="308"/>
      <c r="SEJ2154" s="308"/>
      <c r="SEK2154" s="308"/>
      <c r="SEL2154" s="308"/>
      <c r="SEM2154" s="308"/>
      <c r="SEN2154" s="308"/>
      <c r="SEO2154" s="308"/>
      <c r="SEP2154" s="308"/>
      <c r="SEQ2154" s="308"/>
      <c r="SER2154" s="308"/>
      <c r="SES2154" s="308"/>
      <c r="SET2154" s="308"/>
      <c r="SEU2154" s="308"/>
      <c r="SEV2154" s="308"/>
      <c r="SEW2154" s="308"/>
      <c r="SEX2154" s="308"/>
      <c r="SEY2154" s="308"/>
      <c r="SEZ2154" s="308"/>
      <c r="SFA2154" s="308"/>
      <c r="SFB2154" s="308"/>
      <c r="SFC2154" s="308"/>
      <c r="SFD2154" s="308"/>
      <c r="SFE2154" s="308"/>
      <c r="SFF2154" s="308"/>
      <c r="SFG2154" s="308"/>
      <c r="SFH2154" s="308"/>
      <c r="SFI2154" s="308"/>
      <c r="SFJ2154" s="308"/>
      <c r="SFK2154" s="308"/>
      <c r="SFL2154" s="308"/>
      <c r="SFM2154" s="308"/>
      <c r="SFN2154" s="308"/>
      <c r="SFO2154" s="308"/>
      <c r="SFP2154" s="308"/>
      <c r="SFQ2154" s="308"/>
      <c r="SFR2154" s="308"/>
      <c r="SFS2154" s="308"/>
      <c r="SFT2154" s="308"/>
      <c r="SFU2154" s="308"/>
      <c r="SFV2154" s="308"/>
      <c r="SFW2154" s="308"/>
      <c r="SFX2154" s="308"/>
      <c r="SFY2154" s="308"/>
      <c r="SFZ2154" s="308"/>
      <c r="SGA2154" s="308"/>
      <c r="SGB2154" s="308"/>
      <c r="SGC2154" s="308"/>
      <c r="SGD2154" s="308"/>
      <c r="SGE2154" s="308"/>
      <c r="SGF2154" s="308"/>
      <c r="SGG2154" s="308"/>
      <c r="SGH2154" s="308"/>
      <c r="SGI2154" s="308"/>
      <c r="SGJ2154" s="308"/>
      <c r="SGK2154" s="308"/>
      <c r="SGL2154" s="308"/>
      <c r="SGM2154" s="308"/>
      <c r="SGN2154" s="308"/>
      <c r="SGO2154" s="308"/>
      <c r="SGP2154" s="308"/>
      <c r="SGQ2154" s="308"/>
      <c r="SGR2154" s="308"/>
      <c r="SGS2154" s="308"/>
      <c r="SGT2154" s="308"/>
      <c r="SGU2154" s="308"/>
      <c r="SGV2154" s="308"/>
      <c r="SGW2154" s="308"/>
      <c r="SGX2154" s="308"/>
      <c r="SGY2154" s="308"/>
      <c r="SGZ2154" s="308"/>
      <c r="SHA2154" s="308"/>
      <c r="SHB2154" s="308"/>
      <c r="SHC2154" s="308"/>
      <c r="SHD2154" s="308"/>
      <c r="SHE2154" s="308"/>
      <c r="SHF2154" s="308"/>
      <c r="SHG2154" s="308"/>
      <c r="SHH2154" s="308"/>
      <c r="SHI2154" s="308"/>
      <c r="SHJ2154" s="308"/>
      <c r="SHK2154" s="308"/>
      <c r="SHL2154" s="308"/>
      <c r="SHM2154" s="308"/>
      <c r="SHN2154" s="308"/>
      <c r="SHO2154" s="308"/>
      <c r="SHP2154" s="308"/>
      <c r="SHQ2154" s="308"/>
      <c r="SHR2154" s="308"/>
      <c r="SHS2154" s="308"/>
      <c r="SHT2154" s="308"/>
      <c r="SHU2154" s="308"/>
      <c r="SHV2154" s="308"/>
      <c r="SHW2154" s="308"/>
      <c r="SHX2154" s="308"/>
      <c r="SHY2154" s="308"/>
      <c r="SHZ2154" s="308"/>
      <c r="SIA2154" s="308"/>
      <c r="SIB2154" s="308"/>
      <c r="SIC2154" s="308"/>
      <c r="SID2154" s="308"/>
      <c r="SIE2154" s="308"/>
      <c r="SIF2154" s="308"/>
      <c r="SIG2154" s="308"/>
      <c r="SIH2154" s="308"/>
      <c r="SII2154" s="308"/>
      <c r="SIJ2154" s="308"/>
      <c r="SIK2154" s="308"/>
      <c r="SIL2154" s="308"/>
      <c r="SIM2154" s="308"/>
      <c r="SIN2154" s="308"/>
      <c r="SIO2154" s="308"/>
      <c r="SIP2154" s="308"/>
      <c r="SIQ2154" s="308"/>
      <c r="SIR2154" s="308"/>
      <c r="SIS2154" s="308"/>
      <c r="SIT2154" s="308"/>
      <c r="SIU2154" s="308"/>
      <c r="SIV2154" s="308"/>
      <c r="SIW2154" s="308"/>
      <c r="SIX2154" s="308"/>
      <c r="SIY2154" s="308"/>
      <c r="SIZ2154" s="308"/>
      <c r="SJA2154" s="308"/>
      <c r="SJB2154" s="308"/>
      <c r="SJC2154" s="308"/>
      <c r="SJD2154" s="308"/>
      <c r="SJE2154" s="308"/>
      <c r="SJF2154" s="308"/>
      <c r="SJG2154" s="308"/>
      <c r="SJH2154" s="308"/>
      <c r="SJI2154" s="308"/>
      <c r="SJJ2154" s="308"/>
      <c r="SJK2154" s="308"/>
      <c r="SJL2154" s="308"/>
      <c r="SJM2154" s="308"/>
      <c r="SJN2154" s="308"/>
      <c r="SJO2154" s="308"/>
      <c r="SJP2154" s="308"/>
      <c r="SJQ2154" s="308"/>
      <c r="SJR2154" s="308"/>
      <c r="SJS2154" s="308"/>
      <c r="SJT2154" s="308"/>
      <c r="SJU2154" s="308"/>
      <c r="SJV2154" s="308"/>
      <c r="SJW2154" s="308"/>
      <c r="SJX2154" s="308"/>
      <c r="SJY2154" s="308"/>
      <c r="SJZ2154" s="308"/>
      <c r="SKA2154" s="308"/>
      <c r="SKB2154" s="308"/>
      <c r="SKC2154" s="308"/>
      <c r="SKD2154" s="308"/>
      <c r="SKE2154" s="308"/>
      <c r="SKF2154" s="308"/>
      <c r="SKG2154" s="308"/>
      <c r="SKH2154" s="308"/>
      <c r="SKI2154" s="308"/>
      <c r="SKJ2154" s="308"/>
      <c r="SKK2154" s="308"/>
      <c r="SKL2154" s="308"/>
      <c r="SKM2154" s="308"/>
      <c r="SKN2154" s="308"/>
      <c r="SKO2154" s="308"/>
      <c r="SKP2154" s="308"/>
      <c r="SKQ2154" s="308"/>
      <c r="SKR2154" s="308"/>
      <c r="SKS2154" s="308"/>
      <c r="SKT2154" s="308"/>
      <c r="SKU2154" s="308"/>
      <c r="SKV2154" s="308"/>
      <c r="SKW2154" s="308"/>
      <c r="SKX2154" s="308"/>
      <c r="SKY2154" s="308"/>
      <c r="SKZ2154" s="308"/>
      <c r="SLA2154" s="308"/>
      <c r="SLB2154" s="308"/>
      <c r="SLC2154" s="308"/>
      <c r="SLD2154" s="308"/>
      <c r="SLE2154" s="308"/>
      <c r="SLF2154" s="308"/>
      <c r="SLG2154" s="308"/>
      <c r="SLH2154" s="308"/>
      <c r="SLI2154" s="308"/>
      <c r="SLJ2154" s="308"/>
      <c r="SLK2154" s="308"/>
      <c r="SLL2154" s="308"/>
      <c r="SLM2154" s="308"/>
      <c r="SLN2154" s="308"/>
      <c r="SLO2154" s="308"/>
      <c r="SLP2154" s="308"/>
      <c r="SLQ2154" s="308"/>
      <c r="SLR2154" s="308"/>
      <c r="SLS2154" s="308"/>
      <c r="SLT2154" s="308"/>
      <c r="SLU2154" s="308"/>
      <c r="SLV2154" s="308"/>
      <c r="SLW2154" s="308"/>
      <c r="SLX2154" s="308"/>
      <c r="SLY2154" s="308"/>
      <c r="SLZ2154" s="308"/>
      <c r="SMA2154" s="308"/>
      <c r="SMB2154" s="308"/>
      <c r="SMC2154" s="308"/>
      <c r="SMD2154" s="308"/>
      <c r="SME2154" s="308"/>
      <c r="SMF2154" s="308"/>
      <c r="SMG2154" s="308"/>
      <c r="SMH2154" s="308"/>
      <c r="SMI2154" s="308"/>
      <c r="SMJ2154" s="308"/>
      <c r="SMK2154" s="308"/>
      <c r="SML2154" s="308"/>
      <c r="SMM2154" s="308"/>
      <c r="SMN2154" s="308"/>
      <c r="SMO2154" s="308"/>
      <c r="SMP2154" s="308"/>
      <c r="SMQ2154" s="308"/>
      <c r="SMR2154" s="308"/>
      <c r="SMS2154" s="308"/>
      <c r="SMT2154" s="308"/>
      <c r="SMU2154" s="308"/>
      <c r="SMV2154" s="308"/>
      <c r="SMW2154" s="308"/>
      <c r="SMX2154" s="308"/>
      <c r="SMY2154" s="308"/>
      <c r="SMZ2154" s="308"/>
      <c r="SNA2154" s="308"/>
      <c r="SNB2154" s="308"/>
      <c r="SNC2154" s="308"/>
      <c r="SND2154" s="308"/>
      <c r="SNE2154" s="308"/>
      <c r="SNF2154" s="308"/>
      <c r="SNG2154" s="308"/>
      <c r="SNH2154" s="308"/>
      <c r="SNI2154" s="308"/>
      <c r="SNJ2154" s="308"/>
      <c r="SNK2154" s="308"/>
      <c r="SNL2154" s="308"/>
      <c r="SNM2154" s="308"/>
      <c r="SNN2154" s="308"/>
      <c r="SNO2154" s="308"/>
      <c r="SNP2154" s="308"/>
      <c r="SNQ2154" s="308"/>
      <c r="SNR2154" s="308"/>
      <c r="SNS2154" s="308"/>
      <c r="SNT2154" s="308"/>
      <c r="SNU2154" s="308"/>
      <c r="SNV2154" s="308"/>
      <c r="SNW2154" s="308"/>
      <c r="SNX2154" s="308"/>
      <c r="SNY2154" s="308"/>
      <c r="SNZ2154" s="308"/>
      <c r="SOA2154" s="308"/>
      <c r="SOB2154" s="308"/>
      <c r="SOC2154" s="308"/>
      <c r="SOD2154" s="308"/>
      <c r="SOE2154" s="308"/>
      <c r="SOF2154" s="308"/>
      <c r="SOG2154" s="308"/>
      <c r="SOH2154" s="308"/>
      <c r="SOI2154" s="308"/>
      <c r="SOJ2154" s="308"/>
      <c r="SOK2154" s="308"/>
      <c r="SOL2154" s="308"/>
      <c r="SOM2154" s="308"/>
      <c r="SON2154" s="308"/>
      <c r="SOO2154" s="308"/>
      <c r="SOP2154" s="308"/>
      <c r="SOQ2154" s="308"/>
      <c r="SOR2154" s="308"/>
      <c r="SOS2154" s="308"/>
      <c r="SOT2154" s="308"/>
      <c r="SOU2154" s="308"/>
      <c r="SOV2154" s="308"/>
      <c r="SOW2154" s="308"/>
      <c r="SOX2154" s="308"/>
      <c r="SOY2154" s="308"/>
      <c r="SOZ2154" s="308"/>
      <c r="SPA2154" s="308"/>
      <c r="SPB2154" s="308"/>
      <c r="SPC2154" s="308"/>
      <c r="SPD2154" s="308"/>
      <c r="SPE2154" s="308"/>
      <c r="SPF2154" s="308"/>
      <c r="SPG2154" s="308"/>
      <c r="SPH2154" s="308"/>
      <c r="SPI2154" s="308"/>
      <c r="SPJ2154" s="308"/>
      <c r="SPK2154" s="308"/>
      <c r="SPL2154" s="308"/>
      <c r="SPM2154" s="308"/>
      <c r="SPN2154" s="308"/>
      <c r="SPO2154" s="308"/>
      <c r="SPP2154" s="308"/>
      <c r="SPQ2154" s="308"/>
      <c r="SPR2154" s="308"/>
      <c r="SPS2154" s="308"/>
      <c r="SPT2154" s="308"/>
      <c r="SPU2154" s="308"/>
      <c r="SPV2154" s="308"/>
      <c r="SPW2154" s="308"/>
      <c r="SPX2154" s="308"/>
      <c r="SPY2154" s="308"/>
      <c r="SPZ2154" s="308"/>
      <c r="SQA2154" s="308"/>
      <c r="SQB2154" s="308"/>
      <c r="SQC2154" s="308"/>
      <c r="SQD2154" s="308"/>
      <c r="SQE2154" s="308"/>
      <c r="SQF2154" s="308"/>
      <c r="SQG2154" s="308"/>
      <c r="SQH2154" s="308"/>
      <c r="SQI2154" s="308"/>
      <c r="SQJ2154" s="308"/>
      <c r="SQK2154" s="308"/>
      <c r="SQL2154" s="308"/>
      <c r="SQM2154" s="308"/>
      <c r="SQN2154" s="308"/>
      <c r="SQO2154" s="308"/>
      <c r="SQP2154" s="308"/>
      <c r="SQQ2154" s="308"/>
      <c r="SQR2154" s="308"/>
      <c r="SQS2154" s="308"/>
      <c r="SQT2154" s="308"/>
      <c r="SQU2154" s="308"/>
      <c r="SQV2154" s="308"/>
      <c r="SQW2154" s="308"/>
      <c r="SQX2154" s="308"/>
      <c r="SQY2154" s="308"/>
      <c r="SQZ2154" s="308"/>
      <c r="SRA2154" s="308"/>
      <c r="SRB2154" s="308"/>
      <c r="SRC2154" s="308"/>
      <c r="SRD2154" s="308"/>
      <c r="SRE2154" s="308"/>
      <c r="SRF2154" s="308"/>
      <c r="SRG2154" s="308"/>
      <c r="SRH2154" s="308"/>
      <c r="SRI2154" s="308"/>
      <c r="SRJ2154" s="308"/>
      <c r="SRK2154" s="308"/>
      <c r="SRL2154" s="308"/>
      <c r="SRM2154" s="308"/>
      <c r="SRN2154" s="308"/>
      <c r="SRO2154" s="308"/>
      <c r="SRP2154" s="308"/>
      <c r="SRQ2154" s="308"/>
      <c r="SRR2154" s="308"/>
      <c r="SRS2154" s="308"/>
      <c r="SRT2154" s="308"/>
      <c r="SRU2154" s="308"/>
      <c r="SRV2154" s="308"/>
      <c r="SRW2154" s="308"/>
      <c r="SRX2154" s="308"/>
      <c r="SRY2154" s="308"/>
      <c r="SRZ2154" s="308"/>
      <c r="SSA2154" s="308"/>
      <c r="SSB2154" s="308"/>
      <c r="SSC2154" s="308"/>
      <c r="SSD2154" s="308"/>
      <c r="SSE2154" s="308"/>
      <c r="SSF2154" s="308"/>
      <c r="SSG2154" s="308"/>
      <c r="SSH2154" s="308"/>
      <c r="SSI2154" s="308"/>
      <c r="SSJ2154" s="308"/>
      <c r="SSK2154" s="308"/>
      <c r="SSL2154" s="308"/>
      <c r="SSM2154" s="308"/>
      <c r="SSN2154" s="308"/>
      <c r="SSO2154" s="308"/>
      <c r="SSP2154" s="308"/>
      <c r="SSQ2154" s="308"/>
      <c r="SSR2154" s="308"/>
      <c r="SSS2154" s="308"/>
      <c r="SST2154" s="308"/>
      <c r="SSU2154" s="308"/>
      <c r="SSV2154" s="308"/>
      <c r="SSW2154" s="308"/>
      <c r="SSX2154" s="308"/>
      <c r="SSY2154" s="308"/>
      <c r="SSZ2154" s="308"/>
      <c r="STA2154" s="308"/>
      <c r="STB2154" s="308"/>
      <c r="STC2154" s="308"/>
      <c r="STD2154" s="308"/>
      <c r="STE2154" s="308"/>
      <c r="STF2154" s="308"/>
      <c r="STG2154" s="308"/>
      <c r="STH2154" s="308"/>
      <c r="STI2154" s="308"/>
      <c r="STJ2154" s="308"/>
      <c r="STK2154" s="308"/>
      <c r="STL2154" s="308"/>
      <c r="STM2154" s="308"/>
      <c r="STN2154" s="308"/>
      <c r="STO2154" s="308"/>
      <c r="STP2154" s="308"/>
      <c r="STQ2154" s="308"/>
      <c r="STR2154" s="308"/>
      <c r="STS2154" s="308"/>
      <c r="STT2154" s="308"/>
      <c r="STU2154" s="308"/>
      <c r="STV2154" s="308"/>
      <c r="STW2154" s="308"/>
      <c r="STX2154" s="308"/>
      <c r="STY2154" s="308"/>
      <c r="STZ2154" s="308"/>
      <c r="SUA2154" s="308"/>
      <c r="SUB2154" s="308"/>
      <c r="SUC2154" s="308"/>
      <c r="SUD2154" s="308"/>
      <c r="SUE2154" s="308"/>
      <c r="SUF2154" s="308"/>
      <c r="SUG2154" s="308"/>
      <c r="SUH2154" s="308"/>
      <c r="SUI2154" s="308"/>
      <c r="SUJ2154" s="308"/>
      <c r="SUK2154" s="308"/>
      <c r="SUL2154" s="308"/>
      <c r="SUM2154" s="308"/>
      <c r="SUN2154" s="308"/>
      <c r="SUO2154" s="308"/>
      <c r="SUP2154" s="308"/>
      <c r="SUQ2154" s="308"/>
      <c r="SUR2154" s="308"/>
      <c r="SUS2154" s="308"/>
      <c r="SUT2154" s="308"/>
      <c r="SUU2154" s="308"/>
      <c r="SUV2154" s="308"/>
      <c r="SUW2154" s="308"/>
      <c r="SUX2154" s="308"/>
      <c r="SUY2154" s="308"/>
      <c r="SUZ2154" s="308"/>
      <c r="SVA2154" s="308"/>
      <c r="SVB2154" s="308"/>
      <c r="SVC2154" s="308"/>
      <c r="SVD2154" s="308"/>
      <c r="SVE2154" s="308"/>
      <c r="SVF2154" s="308"/>
      <c r="SVG2154" s="308"/>
      <c r="SVH2154" s="308"/>
      <c r="SVI2154" s="308"/>
      <c r="SVJ2154" s="308"/>
      <c r="SVK2154" s="308"/>
      <c r="SVL2154" s="308"/>
      <c r="SVM2154" s="308"/>
      <c r="SVN2154" s="308"/>
      <c r="SVO2154" s="308"/>
      <c r="SVP2154" s="308"/>
      <c r="SVQ2154" s="308"/>
      <c r="SVR2154" s="308"/>
      <c r="SVS2154" s="308"/>
      <c r="SVT2154" s="308"/>
      <c r="SVU2154" s="308"/>
      <c r="SVV2154" s="308"/>
      <c r="SVW2154" s="308"/>
      <c r="SVX2154" s="308"/>
      <c r="SVY2154" s="308"/>
      <c r="SVZ2154" s="308"/>
      <c r="SWA2154" s="308"/>
      <c r="SWB2154" s="308"/>
      <c r="SWC2154" s="308"/>
      <c r="SWD2154" s="308"/>
      <c r="SWE2154" s="308"/>
      <c r="SWF2154" s="308"/>
      <c r="SWG2154" s="308"/>
      <c r="SWH2154" s="308"/>
      <c r="SWI2154" s="308"/>
      <c r="SWJ2154" s="308"/>
      <c r="SWK2154" s="308"/>
      <c r="SWL2154" s="308"/>
      <c r="SWM2154" s="308"/>
      <c r="SWN2154" s="308"/>
      <c r="SWO2154" s="308"/>
      <c r="SWP2154" s="308"/>
      <c r="SWQ2154" s="308"/>
      <c r="SWR2154" s="308"/>
      <c r="SWS2154" s="308"/>
      <c r="SWT2154" s="308"/>
      <c r="SWU2154" s="308"/>
      <c r="SWV2154" s="308"/>
      <c r="SWW2154" s="308"/>
      <c r="SWX2154" s="308"/>
      <c r="SWY2154" s="308"/>
      <c r="SWZ2154" s="308"/>
      <c r="SXA2154" s="308"/>
      <c r="SXB2154" s="308"/>
      <c r="SXC2154" s="308"/>
      <c r="SXD2154" s="308"/>
      <c r="SXE2154" s="308"/>
      <c r="SXF2154" s="308"/>
      <c r="SXG2154" s="308"/>
      <c r="SXH2154" s="308"/>
      <c r="SXI2154" s="308"/>
      <c r="SXJ2154" s="308"/>
      <c r="SXK2154" s="308"/>
      <c r="SXL2154" s="308"/>
      <c r="SXM2154" s="308"/>
      <c r="SXN2154" s="308"/>
      <c r="SXO2154" s="308"/>
      <c r="SXP2154" s="308"/>
      <c r="SXQ2154" s="308"/>
      <c r="SXR2154" s="308"/>
      <c r="SXS2154" s="308"/>
      <c r="SXT2154" s="308"/>
      <c r="SXU2154" s="308"/>
      <c r="SXV2154" s="308"/>
      <c r="SXW2154" s="308"/>
      <c r="SXX2154" s="308"/>
      <c r="SXY2154" s="308"/>
      <c r="SXZ2154" s="308"/>
      <c r="SYA2154" s="308"/>
      <c r="SYB2154" s="308"/>
      <c r="SYC2154" s="308"/>
      <c r="SYD2154" s="308"/>
      <c r="SYE2154" s="308"/>
      <c r="SYF2154" s="308"/>
      <c r="SYG2154" s="308"/>
      <c r="SYH2154" s="308"/>
      <c r="SYI2154" s="308"/>
      <c r="SYJ2154" s="308"/>
      <c r="SYK2154" s="308"/>
      <c r="SYL2154" s="308"/>
      <c r="SYM2154" s="308"/>
      <c r="SYN2154" s="308"/>
      <c r="SYO2154" s="308"/>
      <c r="SYP2154" s="308"/>
      <c r="SYQ2154" s="308"/>
      <c r="SYR2154" s="308"/>
      <c r="SYS2154" s="308"/>
      <c r="SYT2154" s="308"/>
      <c r="SYU2154" s="308"/>
      <c r="SYV2154" s="308"/>
      <c r="SYW2154" s="308"/>
      <c r="SYX2154" s="308"/>
      <c r="SYY2154" s="308"/>
      <c r="SYZ2154" s="308"/>
      <c r="SZA2154" s="308"/>
      <c r="SZB2154" s="308"/>
      <c r="SZC2154" s="308"/>
      <c r="SZD2154" s="308"/>
      <c r="SZE2154" s="308"/>
      <c r="SZF2154" s="308"/>
      <c r="SZG2154" s="308"/>
      <c r="SZH2154" s="308"/>
      <c r="SZI2154" s="308"/>
      <c r="SZJ2154" s="308"/>
      <c r="SZK2154" s="308"/>
      <c r="SZL2154" s="308"/>
      <c r="SZM2154" s="308"/>
      <c r="SZN2154" s="308"/>
      <c r="SZO2154" s="308"/>
      <c r="SZP2154" s="308"/>
      <c r="SZQ2154" s="308"/>
      <c r="SZR2154" s="308"/>
      <c r="SZS2154" s="308"/>
      <c r="SZT2154" s="308"/>
      <c r="SZU2154" s="308"/>
      <c r="SZV2154" s="308"/>
      <c r="SZW2154" s="308"/>
      <c r="SZX2154" s="308"/>
      <c r="SZY2154" s="308"/>
      <c r="SZZ2154" s="308"/>
      <c r="TAA2154" s="308"/>
      <c r="TAB2154" s="308"/>
      <c r="TAC2154" s="308"/>
      <c r="TAD2154" s="308"/>
      <c r="TAE2154" s="308"/>
      <c r="TAF2154" s="308"/>
      <c r="TAG2154" s="308"/>
      <c r="TAH2154" s="308"/>
      <c r="TAI2154" s="308"/>
      <c r="TAJ2154" s="308"/>
      <c r="TAK2154" s="308"/>
      <c r="TAL2154" s="308"/>
      <c r="TAM2154" s="308"/>
      <c r="TAN2154" s="308"/>
      <c r="TAO2154" s="308"/>
      <c r="TAP2154" s="308"/>
      <c r="TAQ2154" s="308"/>
      <c r="TAR2154" s="308"/>
      <c r="TAS2154" s="308"/>
      <c r="TAT2154" s="308"/>
      <c r="TAU2154" s="308"/>
      <c r="TAV2154" s="308"/>
      <c r="TAW2154" s="308"/>
      <c r="TAX2154" s="308"/>
      <c r="TAY2154" s="308"/>
      <c r="TAZ2154" s="308"/>
      <c r="TBA2154" s="308"/>
      <c r="TBB2154" s="308"/>
      <c r="TBC2154" s="308"/>
      <c r="TBD2154" s="308"/>
      <c r="TBE2154" s="308"/>
      <c r="TBF2154" s="308"/>
      <c r="TBG2154" s="308"/>
      <c r="TBH2154" s="308"/>
      <c r="TBI2154" s="308"/>
      <c r="TBJ2154" s="308"/>
      <c r="TBK2154" s="308"/>
      <c r="TBL2154" s="308"/>
      <c r="TBM2154" s="308"/>
      <c r="TBN2154" s="308"/>
      <c r="TBO2154" s="308"/>
      <c r="TBP2154" s="308"/>
      <c r="TBQ2154" s="308"/>
      <c r="TBR2154" s="308"/>
      <c r="TBS2154" s="308"/>
      <c r="TBT2154" s="308"/>
      <c r="TBU2154" s="308"/>
      <c r="TBV2154" s="308"/>
      <c r="TBW2154" s="308"/>
      <c r="TBX2154" s="308"/>
      <c r="TBY2154" s="308"/>
      <c r="TBZ2154" s="308"/>
      <c r="TCA2154" s="308"/>
      <c r="TCB2154" s="308"/>
      <c r="TCC2154" s="308"/>
      <c r="TCD2154" s="308"/>
      <c r="TCE2154" s="308"/>
      <c r="TCF2154" s="308"/>
      <c r="TCG2154" s="308"/>
      <c r="TCH2154" s="308"/>
      <c r="TCI2154" s="308"/>
      <c r="TCJ2154" s="308"/>
      <c r="TCK2154" s="308"/>
      <c r="TCL2154" s="308"/>
      <c r="TCM2154" s="308"/>
      <c r="TCN2154" s="308"/>
      <c r="TCO2154" s="308"/>
      <c r="TCP2154" s="308"/>
      <c r="TCQ2154" s="308"/>
      <c r="TCR2154" s="308"/>
      <c r="TCS2154" s="308"/>
      <c r="TCT2154" s="308"/>
      <c r="TCU2154" s="308"/>
      <c r="TCV2154" s="308"/>
      <c r="TCW2154" s="308"/>
      <c r="TCX2154" s="308"/>
      <c r="TCY2154" s="308"/>
      <c r="TCZ2154" s="308"/>
      <c r="TDA2154" s="308"/>
      <c r="TDB2154" s="308"/>
      <c r="TDC2154" s="308"/>
      <c r="TDD2154" s="308"/>
      <c r="TDE2154" s="308"/>
      <c r="TDF2154" s="308"/>
      <c r="TDG2154" s="308"/>
      <c r="TDH2154" s="308"/>
      <c r="TDI2154" s="308"/>
      <c r="TDJ2154" s="308"/>
      <c r="TDK2154" s="308"/>
      <c r="TDL2154" s="308"/>
      <c r="TDM2154" s="308"/>
      <c r="TDN2154" s="308"/>
      <c r="TDO2154" s="308"/>
      <c r="TDP2154" s="308"/>
      <c r="TDQ2154" s="308"/>
      <c r="TDR2154" s="308"/>
      <c r="TDS2154" s="308"/>
      <c r="TDT2154" s="308"/>
      <c r="TDU2154" s="308"/>
      <c r="TDV2154" s="308"/>
      <c r="TDW2154" s="308"/>
      <c r="TDX2154" s="308"/>
      <c r="TDY2154" s="308"/>
      <c r="TDZ2154" s="308"/>
      <c r="TEA2154" s="308"/>
      <c r="TEB2154" s="308"/>
      <c r="TEC2154" s="308"/>
      <c r="TED2154" s="308"/>
      <c r="TEE2154" s="308"/>
      <c r="TEF2154" s="308"/>
      <c r="TEG2154" s="308"/>
      <c r="TEH2154" s="308"/>
      <c r="TEI2154" s="308"/>
      <c r="TEJ2154" s="308"/>
      <c r="TEK2154" s="308"/>
      <c r="TEL2154" s="308"/>
      <c r="TEM2154" s="308"/>
      <c r="TEN2154" s="308"/>
      <c r="TEO2154" s="308"/>
      <c r="TEP2154" s="308"/>
      <c r="TEQ2154" s="308"/>
      <c r="TER2154" s="308"/>
      <c r="TES2154" s="308"/>
      <c r="TET2154" s="308"/>
      <c r="TEU2154" s="308"/>
      <c r="TEV2154" s="308"/>
      <c r="TEW2154" s="308"/>
      <c r="TEX2154" s="308"/>
      <c r="TEY2154" s="308"/>
      <c r="TEZ2154" s="308"/>
      <c r="TFA2154" s="308"/>
      <c r="TFB2154" s="308"/>
      <c r="TFC2154" s="308"/>
      <c r="TFD2154" s="308"/>
      <c r="TFE2154" s="308"/>
      <c r="TFF2154" s="308"/>
      <c r="TFG2154" s="308"/>
      <c r="TFH2154" s="308"/>
      <c r="TFI2154" s="308"/>
      <c r="TFJ2154" s="308"/>
      <c r="TFK2154" s="308"/>
      <c r="TFL2154" s="308"/>
      <c r="TFM2154" s="308"/>
      <c r="TFN2154" s="308"/>
      <c r="TFO2154" s="308"/>
      <c r="TFP2154" s="308"/>
      <c r="TFQ2154" s="308"/>
      <c r="TFR2154" s="308"/>
      <c r="TFS2154" s="308"/>
      <c r="TFT2154" s="308"/>
      <c r="TFU2154" s="308"/>
      <c r="TFV2154" s="308"/>
      <c r="TFW2154" s="308"/>
      <c r="TFX2154" s="308"/>
      <c r="TFY2154" s="308"/>
      <c r="TFZ2154" s="308"/>
      <c r="TGA2154" s="308"/>
      <c r="TGB2154" s="308"/>
      <c r="TGC2154" s="308"/>
      <c r="TGD2154" s="308"/>
      <c r="TGE2154" s="308"/>
      <c r="TGF2154" s="308"/>
      <c r="TGG2154" s="308"/>
      <c r="TGH2154" s="308"/>
      <c r="TGI2154" s="308"/>
      <c r="TGJ2154" s="308"/>
      <c r="TGK2154" s="308"/>
      <c r="TGL2154" s="308"/>
      <c r="TGM2154" s="308"/>
      <c r="TGN2154" s="308"/>
      <c r="TGO2154" s="308"/>
      <c r="TGP2154" s="308"/>
      <c r="TGQ2154" s="308"/>
      <c r="TGR2154" s="308"/>
      <c r="TGS2154" s="308"/>
      <c r="TGT2154" s="308"/>
      <c r="TGU2154" s="308"/>
      <c r="TGV2154" s="308"/>
      <c r="TGW2154" s="308"/>
      <c r="TGX2154" s="308"/>
      <c r="TGY2154" s="308"/>
      <c r="TGZ2154" s="308"/>
      <c r="THA2154" s="308"/>
      <c r="THB2154" s="308"/>
      <c r="THC2154" s="308"/>
      <c r="THD2154" s="308"/>
      <c r="THE2154" s="308"/>
      <c r="THF2154" s="308"/>
      <c r="THG2154" s="308"/>
      <c r="THH2154" s="308"/>
      <c r="THI2154" s="308"/>
      <c r="THJ2154" s="308"/>
      <c r="THK2154" s="308"/>
      <c r="THL2154" s="308"/>
      <c r="THM2154" s="308"/>
      <c r="THN2154" s="308"/>
      <c r="THO2154" s="308"/>
      <c r="THP2154" s="308"/>
      <c r="THQ2154" s="308"/>
      <c r="THR2154" s="308"/>
      <c r="THS2154" s="308"/>
      <c r="THT2154" s="308"/>
      <c r="THU2154" s="308"/>
      <c r="THV2154" s="308"/>
      <c r="THW2154" s="308"/>
      <c r="THX2154" s="308"/>
      <c r="THY2154" s="308"/>
      <c r="THZ2154" s="308"/>
      <c r="TIA2154" s="308"/>
      <c r="TIB2154" s="308"/>
      <c r="TIC2154" s="308"/>
      <c r="TID2154" s="308"/>
      <c r="TIE2154" s="308"/>
      <c r="TIF2154" s="308"/>
      <c r="TIG2154" s="308"/>
      <c r="TIH2154" s="308"/>
      <c r="TII2154" s="308"/>
      <c r="TIJ2154" s="308"/>
      <c r="TIK2154" s="308"/>
      <c r="TIL2154" s="308"/>
      <c r="TIM2154" s="308"/>
      <c r="TIN2154" s="308"/>
      <c r="TIO2154" s="308"/>
      <c r="TIP2154" s="308"/>
      <c r="TIQ2154" s="308"/>
      <c r="TIR2154" s="308"/>
      <c r="TIS2154" s="308"/>
      <c r="TIT2154" s="308"/>
      <c r="TIU2154" s="308"/>
      <c r="TIV2154" s="308"/>
      <c r="TIW2154" s="308"/>
      <c r="TIX2154" s="308"/>
      <c r="TIY2154" s="308"/>
      <c r="TIZ2154" s="308"/>
      <c r="TJA2154" s="308"/>
      <c r="TJB2154" s="308"/>
      <c r="TJC2154" s="308"/>
      <c r="TJD2154" s="308"/>
      <c r="TJE2154" s="308"/>
      <c r="TJF2154" s="308"/>
      <c r="TJG2154" s="308"/>
      <c r="TJH2154" s="308"/>
      <c r="TJI2154" s="308"/>
      <c r="TJJ2154" s="308"/>
      <c r="TJK2154" s="308"/>
      <c r="TJL2154" s="308"/>
      <c r="TJM2154" s="308"/>
      <c r="TJN2154" s="308"/>
      <c r="TJO2154" s="308"/>
      <c r="TJP2154" s="308"/>
      <c r="TJQ2154" s="308"/>
      <c r="TJR2154" s="308"/>
      <c r="TJS2154" s="308"/>
      <c r="TJT2154" s="308"/>
      <c r="TJU2154" s="308"/>
      <c r="TJV2154" s="308"/>
      <c r="TJW2154" s="308"/>
      <c r="TJX2154" s="308"/>
      <c r="TJY2154" s="308"/>
      <c r="TJZ2154" s="308"/>
      <c r="TKA2154" s="308"/>
      <c r="TKB2154" s="308"/>
      <c r="TKC2154" s="308"/>
      <c r="TKD2154" s="308"/>
      <c r="TKE2154" s="308"/>
      <c r="TKF2154" s="308"/>
      <c r="TKG2154" s="308"/>
      <c r="TKH2154" s="308"/>
      <c r="TKI2154" s="308"/>
      <c r="TKJ2154" s="308"/>
      <c r="TKK2154" s="308"/>
      <c r="TKL2154" s="308"/>
      <c r="TKM2154" s="308"/>
      <c r="TKN2154" s="308"/>
      <c r="TKO2154" s="308"/>
      <c r="TKP2154" s="308"/>
      <c r="TKQ2154" s="308"/>
      <c r="TKR2154" s="308"/>
      <c r="TKS2154" s="308"/>
      <c r="TKT2154" s="308"/>
      <c r="TKU2154" s="308"/>
      <c r="TKV2154" s="308"/>
      <c r="TKW2154" s="308"/>
      <c r="TKX2154" s="308"/>
      <c r="TKY2154" s="308"/>
      <c r="TKZ2154" s="308"/>
      <c r="TLA2154" s="308"/>
      <c r="TLB2154" s="308"/>
      <c r="TLC2154" s="308"/>
      <c r="TLD2154" s="308"/>
      <c r="TLE2154" s="308"/>
      <c r="TLF2154" s="308"/>
      <c r="TLG2154" s="308"/>
      <c r="TLH2154" s="308"/>
      <c r="TLI2154" s="308"/>
      <c r="TLJ2154" s="308"/>
      <c r="TLK2154" s="308"/>
      <c r="TLL2154" s="308"/>
      <c r="TLM2154" s="308"/>
      <c r="TLN2154" s="308"/>
      <c r="TLO2154" s="308"/>
      <c r="TLP2154" s="308"/>
      <c r="TLQ2154" s="308"/>
      <c r="TLR2154" s="308"/>
      <c r="TLS2154" s="308"/>
      <c r="TLT2154" s="308"/>
      <c r="TLU2154" s="308"/>
      <c r="TLV2154" s="308"/>
      <c r="TLW2154" s="308"/>
      <c r="TLX2154" s="308"/>
      <c r="TLY2154" s="308"/>
      <c r="TLZ2154" s="308"/>
      <c r="TMA2154" s="308"/>
      <c r="TMB2154" s="308"/>
      <c r="TMC2154" s="308"/>
      <c r="TMD2154" s="308"/>
      <c r="TME2154" s="308"/>
      <c r="TMF2154" s="308"/>
      <c r="TMG2154" s="308"/>
      <c r="TMH2154" s="308"/>
      <c r="TMI2154" s="308"/>
      <c r="TMJ2154" s="308"/>
      <c r="TMK2154" s="308"/>
      <c r="TML2154" s="308"/>
      <c r="TMM2154" s="308"/>
      <c r="TMN2154" s="308"/>
      <c r="TMO2154" s="308"/>
      <c r="TMP2154" s="308"/>
      <c r="TMQ2154" s="308"/>
      <c r="TMR2154" s="308"/>
      <c r="TMS2154" s="308"/>
      <c r="TMT2154" s="308"/>
      <c r="TMU2154" s="308"/>
      <c r="TMV2154" s="308"/>
      <c r="TMW2154" s="308"/>
      <c r="TMX2154" s="308"/>
      <c r="TMY2154" s="308"/>
      <c r="TMZ2154" s="308"/>
      <c r="TNA2154" s="308"/>
      <c r="TNB2154" s="308"/>
      <c r="TNC2154" s="308"/>
      <c r="TND2154" s="308"/>
      <c r="TNE2154" s="308"/>
      <c r="TNF2154" s="308"/>
      <c r="TNG2154" s="308"/>
      <c r="TNH2154" s="308"/>
      <c r="TNI2154" s="308"/>
      <c r="TNJ2154" s="308"/>
      <c r="TNK2154" s="308"/>
      <c r="TNL2154" s="308"/>
      <c r="TNM2154" s="308"/>
      <c r="TNN2154" s="308"/>
      <c r="TNO2154" s="308"/>
      <c r="TNP2154" s="308"/>
      <c r="TNQ2154" s="308"/>
      <c r="TNR2154" s="308"/>
      <c r="TNS2154" s="308"/>
      <c r="TNT2154" s="308"/>
      <c r="TNU2154" s="308"/>
      <c r="TNV2154" s="308"/>
      <c r="TNW2154" s="308"/>
      <c r="TNX2154" s="308"/>
      <c r="TNY2154" s="308"/>
      <c r="TNZ2154" s="308"/>
      <c r="TOA2154" s="308"/>
      <c r="TOB2154" s="308"/>
      <c r="TOC2154" s="308"/>
      <c r="TOD2154" s="308"/>
      <c r="TOE2154" s="308"/>
      <c r="TOF2154" s="308"/>
      <c r="TOG2154" s="308"/>
      <c r="TOH2154" s="308"/>
      <c r="TOI2154" s="308"/>
      <c r="TOJ2154" s="308"/>
      <c r="TOK2154" s="308"/>
      <c r="TOL2154" s="308"/>
      <c r="TOM2154" s="308"/>
      <c r="TON2154" s="308"/>
      <c r="TOO2154" s="308"/>
      <c r="TOP2154" s="308"/>
      <c r="TOQ2154" s="308"/>
      <c r="TOR2154" s="308"/>
      <c r="TOS2154" s="308"/>
      <c r="TOT2154" s="308"/>
      <c r="TOU2154" s="308"/>
      <c r="TOV2154" s="308"/>
      <c r="TOW2154" s="308"/>
      <c r="TOX2154" s="308"/>
      <c r="TOY2154" s="308"/>
      <c r="TOZ2154" s="308"/>
      <c r="TPA2154" s="308"/>
      <c r="TPB2154" s="308"/>
      <c r="TPC2154" s="308"/>
      <c r="TPD2154" s="308"/>
      <c r="TPE2154" s="308"/>
      <c r="TPF2154" s="308"/>
      <c r="TPG2154" s="308"/>
      <c r="TPH2154" s="308"/>
      <c r="TPI2154" s="308"/>
      <c r="TPJ2154" s="308"/>
      <c r="TPK2154" s="308"/>
      <c r="TPL2154" s="308"/>
      <c r="TPM2154" s="308"/>
      <c r="TPN2154" s="308"/>
      <c r="TPO2154" s="308"/>
      <c r="TPP2154" s="308"/>
      <c r="TPQ2154" s="308"/>
      <c r="TPR2154" s="308"/>
      <c r="TPS2154" s="308"/>
      <c r="TPT2154" s="308"/>
      <c r="TPU2154" s="308"/>
      <c r="TPV2154" s="308"/>
      <c r="TPW2154" s="308"/>
      <c r="TPX2154" s="308"/>
      <c r="TPY2154" s="308"/>
      <c r="TPZ2154" s="308"/>
      <c r="TQA2154" s="308"/>
      <c r="TQB2154" s="308"/>
      <c r="TQC2154" s="308"/>
      <c r="TQD2154" s="308"/>
      <c r="TQE2154" s="308"/>
      <c r="TQF2154" s="308"/>
      <c r="TQG2154" s="308"/>
      <c r="TQH2154" s="308"/>
      <c r="TQI2154" s="308"/>
      <c r="TQJ2154" s="308"/>
      <c r="TQK2154" s="308"/>
      <c r="TQL2154" s="308"/>
      <c r="TQM2154" s="308"/>
      <c r="TQN2154" s="308"/>
      <c r="TQO2154" s="308"/>
      <c r="TQP2154" s="308"/>
      <c r="TQQ2154" s="308"/>
      <c r="TQR2154" s="308"/>
      <c r="TQS2154" s="308"/>
      <c r="TQT2154" s="308"/>
      <c r="TQU2154" s="308"/>
      <c r="TQV2154" s="308"/>
      <c r="TQW2154" s="308"/>
      <c r="TQX2154" s="308"/>
      <c r="TQY2154" s="308"/>
      <c r="TQZ2154" s="308"/>
      <c r="TRA2154" s="308"/>
      <c r="TRB2154" s="308"/>
      <c r="TRC2154" s="308"/>
      <c r="TRD2154" s="308"/>
      <c r="TRE2154" s="308"/>
      <c r="TRF2154" s="308"/>
      <c r="TRG2154" s="308"/>
      <c r="TRH2154" s="308"/>
      <c r="TRI2154" s="308"/>
      <c r="TRJ2154" s="308"/>
      <c r="TRK2154" s="308"/>
      <c r="TRL2154" s="308"/>
      <c r="TRM2154" s="308"/>
      <c r="TRN2154" s="308"/>
      <c r="TRO2154" s="308"/>
      <c r="TRP2154" s="308"/>
      <c r="TRQ2154" s="308"/>
      <c r="TRR2154" s="308"/>
      <c r="TRS2154" s="308"/>
      <c r="TRT2154" s="308"/>
      <c r="TRU2154" s="308"/>
      <c r="TRV2154" s="308"/>
      <c r="TRW2154" s="308"/>
      <c r="TRX2154" s="308"/>
      <c r="TRY2154" s="308"/>
      <c r="TRZ2154" s="308"/>
      <c r="TSA2154" s="308"/>
      <c r="TSB2154" s="308"/>
      <c r="TSC2154" s="308"/>
      <c r="TSD2154" s="308"/>
      <c r="TSE2154" s="308"/>
      <c r="TSF2154" s="308"/>
      <c r="TSG2154" s="308"/>
      <c r="TSH2154" s="308"/>
      <c r="TSI2154" s="308"/>
      <c r="TSJ2154" s="308"/>
      <c r="TSK2154" s="308"/>
      <c r="TSL2154" s="308"/>
      <c r="TSM2154" s="308"/>
      <c r="TSN2154" s="308"/>
      <c r="TSO2154" s="308"/>
      <c r="TSP2154" s="308"/>
      <c r="TSQ2154" s="308"/>
      <c r="TSR2154" s="308"/>
      <c r="TSS2154" s="308"/>
      <c r="TST2154" s="308"/>
      <c r="TSU2154" s="308"/>
      <c r="TSV2154" s="308"/>
      <c r="TSW2154" s="308"/>
      <c r="TSX2154" s="308"/>
      <c r="TSY2154" s="308"/>
      <c r="TSZ2154" s="308"/>
      <c r="TTA2154" s="308"/>
      <c r="TTB2154" s="308"/>
      <c r="TTC2154" s="308"/>
      <c r="TTD2154" s="308"/>
      <c r="TTE2154" s="308"/>
      <c r="TTF2154" s="308"/>
      <c r="TTG2154" s="308"/>
      <c r="TTH2154" s="308"/>
      <c r="TTI2154" s="308"/>
      <c r="TTJ2154" s="308"/>
      <c r="TTK2154" s="308"/>
      <c r="TTL2154" s="308"/>
      <c r="TTM2154" s="308"/>
      <c r="TTN2154" s="308"/>
      <c r="TTO2154" s="308"/>
      <c r="TTP2154" s="308"/>
      <c r="TTQ2154" s="308"/>
      <c r="TTR2154" s="308"/>
      <c r="TTS2154" s="308"/>
      <c r="TTT2154" s="308"/>
      <c r="TTU2154" s="308"/>
      <c r="TTV2154" s="308"/>
      <c r="TTW2154" s="308"/>
      <c r="TTX2154" s="308"/>
      <c r="TTY2154" s="308"/>
      <c r="TTZ2154" s="308"/>
      <c r="TUA2154" s="308"/>
      <c r="TUB2154" s="308"/>
      <c r="TUC2154" s="308"/>
      <c r="TUD2154" s="308"/>
      <c r="TUE2154" s="308"/>
      <c r="TUF2154" s="308"/>
      <c r="TUG2154" s="308"/>
      <c r="TUH2154" s="308"/>
      <c r="TUI2154" s="308"/>
      <c r="TUJ2154" s="308"/>
      <c r="TUK2154" s="308"/>
      <c r="TUL2154" s="308"/>
      <c r="TUM2154" s="308"/>
      <c r="TUN2154" s="308"/>
      <c r="TUO2154" s="308"/>
      <c r="TUP2154" s="308"/>
      <c r="TUQ2154" s="308"/>
      <c r="TUR2154" s="308"/>
      <c r="TUS2154" s="308"/>
      <c r="TUT2154" s="308"/>
      <c r="TUU2154" s="308"/>
      <c r="TUV2154" s="308"/>
      <c r="TUW2154" s="308"/>
      <c r="TUX2154" s="308"/>
      <c r="TUY2154" s="308"/>
      <c r="TUZ2154" s="308"/>
      <c r="TVA2154" s="308"/>
      <c r="TVB2154" s="308"/>
      <c r="TVC2154" s="308"/>
      <c r="TVD2154" s="308"/>
      <c r="TVE2154" s="308"/>
      <c r="TVF2154" s="308"/>
      <c r="TVG2154" s="308"/>
      <c r="TVH2154" s="308"/>
      <c r="TVI2154" s="308"/>
      <c r="TVJ2154" s="308"/>
      <c r="TVK2154" s="308"/>
      <c r="TVL2154" s="308"/>
      <c r="TVM2154" s="308"/>
      <c r="TVN2154" s="308"/>
      <c r="TVO2154" s="308"/>
      <c r="TVP2154" s="308"/>
      <c r="TVQ2154" s="308"/>
      <c r="TVR2154" s="308"/>
      <c r="TVS2154" s="308"/>
      <c r="TVT2154" s="308"/>
      <c r="TVU2154" s="308"/>
      <c r="TVV2154" s="308"/>
      <c r="TVW2154" s="308"/>
      <c r="TVX2154" s="308"/>
      <c r="TVY2154" s="308"/>
      <c r="TVZ2154" s="308"/>
      <c r="TWA2154" s="308"/>
      <c r="TWB2154" s="308"/>
      <c r="TWC2154" s="308"/>
      <c r="TWD2154" s="308"/>
      <c r="TWE2154" s="308"/>
      <c r="TWF2154" s="308"/>
      <c r="TWG2154" s="308"/>
      <c r="TWH2154" s="308"/>
      <c r="TWI2154" s="308"/>
      <c r="TWJ2154" s="308"/>
      <c r="TWK2154" s="308"/>
      <c r="TWL2154" s="308"/>
      <c r="TWM2154" s="308"/>
      <c r="TWN2154" s="308"/>
      <c r="TWO2154" s="308"/>
      <c r="TWP2154" s="308"/>
      <c r="TWQ2154" s="308"/>
      <c r="TWR2154" s="308"/>
      <c r="TWS2154" s="308"/>
      <c r="TWT2154" s="308"/>
      <c r="TWU2154" s="308"/>
      <c r="TWV2154" s="308"/>
      <c r="TWW2154" s="308"/>
      <c r="TWX2154" s="308"/>
      <c r="TWY2154" s="308"/>
      <c r="TWZ2154" s="308"/>
      <c r="TXA2154" s="308"/>
      <c r="TXB2154" s="308"/>
      <c r="TXC2154" s="308"/>
      <c r="TXD2154" s="308"/>
      <c r="TXE2154" s="308"/>
      <c r="TXF2154" s="308"/>
      <c r="TXG2154" s="308"/>
      <c r="TXH2154" s="308"/>
      <c r="TXI2154" s="308"/>
      <c r="TXJ2154" s="308"/>
      <c r="TXK2154" s="308"/>
      <c r="TXL2154" s="308"/>
      <c r="TXM2154" s="308"/>
      <c r="TXN2154" s="308"/>
      <c r="TXO2154" s="308"/>
      <c r="TXP2154" s="308"/>
      <c r="TXQ2154" s="308"/>
      <c r="TXR2154" s="308"/>
      <c r="TXS2154" s="308"/>
      <c r="TXT2154" s="308"/>
      <c r="TXU2154" s="308"/>
      <c r="TXV2154" s="308"/>
      <c r="TXW2154" s="308"/>
      <c r="TXX2154" s="308"/>
      <c r="TXY2154" s="308"/>
      <c r="TXZ2154" s="308"/>
      <c r="TYA2154" s="308"/>
      <c r="TYB2154" s="308"/>
      <c r="TYC2154" s="308"/>
      <c r="TYD2154" s="308"/>
      <c r="TYE2154" s="308"/>
      <c r="TYF2154" s="308"/>
      <c r="TYG2154" s="308"/>
      <c r="TYH2154" s="308"/>
      <c r="TYI2154" s="308"/>
      <c r="TYJ2154" s="308"/>
      <c r="TYK2154" s="308"/>
      <c r="TYL2154" s="308"/>
      <c r="TYM2154" s="308"/>
      <c r="TYN2154" s="308"/>
      <c r="TYO2154" s="308"/>
      <c r="TYP2154" s="308"/>
      <c r="TYQ2154" s="308"/>
      <c r="TYR2154" s="308"/>
      <c r="TYS2154" s="308"/>
      <c r="TYT2154" s="308"/>
      <c r="TYU2154" s="308"/>
      <c r="TYV2154" s="308"/>
      <c r="TYW2154" s="308"/>
      <c r="TYX2154" s="308"/>
      <c r="TYY2154" s="308"/>
      <c r="TYZ2154" s="308"/>
      <c r="TZA2154" s="308"/>
      <c r="TZB2154" s="308"/>
      <c r="TZC2154" s="308"/>
      <c r="TZD2154" s="308"/>
      <c r="TZE2154" s="308"/>
      <c r="TZF2154" s="308"/>
      <c r="TZG2154" s="308"/>
      <c r="TZH2154" s="308"/>
      <c r="TZI2154" s="308"/>
      <c r="TZJ2154" s="308"/>
      <c r="TZK2154" s="308"/>
      <c r="TZL2154" s="308"/>
      <c r="TZM2154" s="308"/>
      <c r="TZN2154" s="308"/>
      <c r="TZO2154" s="308"/>
      <c r="TZP2154" s="308"/>
      <c r="TZQ2154" s="308"/>
      <c r="TZR2154" s="308"/>
      <c r="TZS2154" s="308"/>
      <c r="TZT2154" s="308"/>
      <c r="TZU2154" s="308"/>
      <c r="TZV2154" s="308"/>
      <c r="TZW2154" s="308"/>
      <c r="TZX2154" s="308"/>
      <c r="TZY2154" s="308"/>
      <c r="TZZ2154" s="308"/>
      <c r="UAA2154" s="308"/>
      <c r="UAB2154" s="308"/>
      <c r="UAC2154" s="308"/>
      <c r="UAD2154" s="308"/>
      <c r="UAE2154" s="308"/>
      <c r="UAF2154" s="308"/>
      <c r="UAG2154" s="308"/>
      <c r="UAH2154" s="308"/>
      <c r="UAI2154" s="308"/>
      <c r="UAJ2154" s="308"/>
      <c r="UAK2154" s="308"/>
      <c r="UAL2154" s="308"/>
      <c r="UAM2154" s="308"/>
      <c r="UAN2154" s="308"/>
      <c r="UAO2154" s="308"/>
      <c r="UAP2154" s="308"/>
      <c r="UAQ2154" s="308"/>
      <c r="UAR2154" s="308"/>
      <c r="UAS2154" s="308"/>
      <c r="UAT2154" s="308"/>
      <c r="UAU2154" s="308"/>
      <c r="UAV2154" s="308"/>
      <c r="UAW2154" s="308"/>
      <c r="UAX2154" s="308"/>
      <c r="UAY2154" s="308"/>
      <c r="UAZ2154" s="308"/>
      <c r="UBA2154" s="308"/>
      <c r="UBB2154" s="308"/>
      <c r="UBC2154" s="308"/>
      <c r="UBD2154" s="308"/>
      <c r="UBE2154" s="308"/>
      <c r="UBF2154" s="308"/>
      <c r="UBG2154" s="308"/>
      <c r="UBH2154" s="308"/>
      <c r="UBI2154" s="308"/>
      <c r="UBJ2154" s="308"/>
      <c r="UBK2154" s="308"/>
      <c r="UBL2154" s="308"/>
      <c r="UBM2154" s="308"/>
      <c r="UBN2154" s="308"/>
      <c r="UBO2154" s="308"/>
      <c r="UBP2154" s="308"/>
      <c r="UBQ2154" s="308"/>
      <c r="UBR2154" s="308"/>
      <c r="UBS2154" s="308"/>
      <c r="UBT2154" s="308"/>
      <c r="UBU2154" s="308"/>
      <c r="UBV2154" s="308"/>
      <c r="UBW2154" s="308"/>
      <c r="UBX2154" s="308"/>
      <c r="UBY2154" s="308"/>
      <c r="UBZ2154" s="308"/>
      <c r="UCA2154" s="308"/>
      <c r="UCB2154" s="308"/>
      <c r="UCC2154" s="308"/>
      <c r="UCD2154" s="308"/>
      <c r="UCE2154" s="308"/>
      <c r="UCF2154" s="308"/>
      <c r="UCG2154" s="308"/>
      <c r="UCH2154" s="308"/>
      <c r="UCI2154" s="308"/>
      <c r="UCJ2154" s="308"/>
      <c r="UCK2154" s="308"/>
      <c r="UCL2154" s="308"/>
      <c r="UCM2154" s="308"/>
      <c r="UCN2154" s="308"/>
      <c r="UCO2154" s="308"/>
      <c r="UCP2154" s="308"/>
      <c r="UCQ2154" s="308"/>
      <c r="UCR2154" s="308"/>
      <c r="UCS2154" s="308"/>
      <c r="UCT2154" s="308"/>
      <c r="UCU2154" s="308"/>
      <c r="UCV2154" s="308"/>
      <c r="UCW2154" s="308"/>
      <c r="UCX2154" s="308"/>
      <c r="UCY2154" s="308"/>
      <c r="UCZ2154" s="308"/>
      <c r="UDA2154" s="308"/>
      <c r="UDB2154" s="308"/>
      <c r="UDC2154" s="308"/>
      <c r="UDD2154" s="308"/>
      <c r="UDE2154" s="308"/>
      <c r="UDF2154" s="308"/>
      <c r="UDG2154" s="308"/>
      <c r="UDH2154" s="308"/>
      <c r="UDI2154" s="308"/>
      <c r="UDJ2154" s="308"/>
      <c r="UDK2154" s="308"/>
      <c r="UDL2154" s="308"/>
      <c r="UDM2154" s="308"/>
      <c r="UDN2154" s="308"/>
      <c r="UDO2154" s="308"/>
      <c r="UDP2154" s="308"/>
      <c r="UDQ2154" s="308"/>
      <c r="UDR2154" s="308"/>
      <c r="UDS2154" s="308"/>
      <c r="UDT2154" s="308"/>
      <c r="UDU2154" s="308"/>
      <c r="UDV2154" s="308"/>
      <c r="UDW2154" s="308"/>
      <c r="UDX2154" s="308"/>
      <c r="UDY2154" s="308"/>
      <c r="UDZ2154" s="308"/>
      <c r="UEA2154" s="308"/>
      <c r="UEB2154" s="308"/>
      <c r="UEC2154" s="308"/>
      <c r="UED2154" s="308"/>
      <c r="UEE2154" s="308"/>
      <c r="UEF2154" s="308"/>
      <c r="UEG2154" s="308"/>
      <c r="UEH2154" s="308"/>
      <c r="UEI2154" s="308"/>
      <c r="UEJ2154" s="308"/>
      <c r="UEK2154" s="308"/>
      <c r="UEL2154" s="308"/>
      <c r="UEM2154" s="308"/>
      <c r="UEN2154" s="308"/>
      <c r="UEO2154" s="308"/>
      <c r="UEP2154" s="308"/>
      <c r="UEQ2154" s="308"/>
      <c r="UER2154" s="308"/>
      <c r="UES2154" s="308"/>
      <c r="UET2154" s="308"/>
      <c r="UEU2154" s="308"/>
      <c r="UEV2154" s="308"/>
      <c r="UEW2154" s="308"/>
      <c r="UEX2154" s="308"/>
      <c r="UEY2154" s="308"/>
      <c r="UEZ2154" s="308"/>
      <c r="UFA2154" s="308"/>
      <c r="UFB2154" s="308"/>
      <c r="UFC2154" s="308"/>
      <c r="UFD2154" s="308"/>
      <c r="UFE2154" s="308"/>
      <c r="UFF2154" s="308"/>
      <c r="UFG2154" s="308"/>
      <c r="UFH2154" s="308"/>
      <c r="UFI2154" s="308"/>
      <c r="UFJ2154" s="308"/>
      <c r="UFK2154" s="308"/>
      <c r="UFL2154" s="308"/>
      <c r="UFM2154" s="308"/>
      <c r="UFN2154" s="308"/>
      <c r="UFO2154" s="308"/>
      <c r="UFP2154" s="308"/>
      <c r="UFQ2154" s="308"/>
      <c r="UFR2154" s="308"/>
      <c r="UFS2154" s="308"/>
      <c r="UFT2154" s="308"/>
      <c r="UFU2154" s="308"/>
      <c r="UFV2154" s="308"/>
      <c r="UFW2154" s="308"/>
      <c r="UFX2154" s="308"/>
      <c r="UFY2154" s="308"/>
      <c r="UFZ2154" s="308"/>
      <c r="UGA2154" s="308"/>
      <c r="UGB2154" s="308"/>
      <c r="UGC2154" s="308"/>
      <c r="UGD2154" s="308"/>
      <c r="UGE2154" s="308"/>
      <c r="UGF2154" s="308"/>
      <c r="UGG2154" s="308"/>
      <c r="UGH2154" s="308"/>
      <c r="UGI2154" s="308"/>
      <c r="UGJ2154" s="308"/>
      <c r="UGK2154" s="308"/>
      <c r="UGL2154" s="308"/>
      <c r="UGM2154" s="308"/>
      <c r="UGN2154" s="308"/>
      <c r="UGO2154" s="308"/>
      <c r="UGP2154" s="308"/>
      <c r="UGQ2154" s="308"/>
      <c r="UGR2154" s="308"/>
      <c r="UGS2154" s="308"/>
      <c r="UGT2154" s="308"/>
      <c r="UGU2154" s="308"/>
      <c r="UGV2154" s="308"/>
      <c r="UGW2154" s="308"/>
      <c r="UGX2154" s="308"/>
      <c r="UGY2154" s="308"/>
      <c r="UGZ2154" s="308"/>
      <c r="UHA2154" s="308"/>
      <c r="UHB2154" s="308"/>
      <c r="UHC2154" s="308"/>
      <c r="UHD2154" s="308"/>
      <c r="UHE2154" s="308"/>
      <c r="UHF2154" s="308"/>
      <c r="UHG2154" s="308"/>
      <c r="UHH2154" s="308"/>
      <c r="UHI2154" s="308"/>
      <c r="UHJ2154" s="308"/>
      <c r="UHK2154" s="308"/>
      <c r="UHL2154" s="308"/>
      <c r="UHM2154" s="308"/>
      <c r="UHN2154" s="308"/>
      <c r="UHO2154" s="308"/>
      <c r="UHP2154" s="308"/>
      <c r="UHQ2154" s="308"/>
      <c r="UHR2154" s="308"/>
      <c r="UHS2154" s="308"/>
      <c r="UHT2154" s="308"/>
      <c r="UHU2154" s="308"/>
      <c r="UHV2154" s="308"/>
      <c r="UHW2154" s="308"/>
      <c r="UHX2154" s="308"/>
      <c r="UHY2154" s="308"/>
      <c r="UHZ2154" s="308"/>
      <c r="UIA2154" s="308"/>
      <c r="UIB2154" s="308"/>
      <c r="UIC2154" s="308"/>
      <c r="UID2154" s="308"/>
      <c r="UIE2154" s="308"/>
      <c r="UIF2154" s="308"/>
      <c r="UIG2154" s="308"/>
      <c r="UIH2154" s="308"/>
      <c r="UII2154" s="308"/>
      <c r="UIJ2154" s="308"/>
      <c r="UIK2154" s="308"/>
      <c r="UIL2154" s="308"/>
      <c r="UIM2154" s="308"/>
      <c r="UIN2154" s="308"/>
      <c r="UIO2154" s="308"/>
      <c r="UIP2154" s="308"/>
      <c r="UIQ2154" s="308"/>
      <c r="UIR2154" s="308"/>
      <c r="UIS2154" s="308"/>
      <c r="UIT2154" s="308"/>
      <c r="UIU2154" s="308"/>
      <c r="UIV2154" s="308"/>
      <c r="UIW2154" s="308"/>
      <c r="UIX2154" s="308"/>
      <c r="UIY2154" s="308"/>
      <c r="UIZ2154" s="308"/>
      <c r="UJA2154" s="308"/>
      <c r="UJB2154" s="308"/>
      <c r="UJC2154" s="308"/>
      <c r="UJD2154" s="308"/>
      <c r="UJE2154" s="308"/>
      <c r="UJF2154" s="308"/>
      <c r="UJG2154" s="308"/>
      <c r="UJH2154" s="308"/>
      <c r="UJI2154" s="308"/>
      <c r="UJJ2154" s="308"/>
      <c r="UJK2154" s="308"/>
      <c r="UJL2154" s="308"/>
      <c r="UJM2154" s="308"/>
      <c r="UJN2154" s="308"/>
      <c r="UJO2154" s="308"/>
      <c r="UJP2154" s="308"/>
      <c r="UJQ2154" s="308"/>
      <c r="UJR2154" s="308"/>
      <c r="UJS2154" s="308"/>
      <c r="UJT2154" s="308"/>
      <c r="UJU2154" s="308"/>
      <c r="UJV2154" s="308"/>
      <c r="UJW2154" s="308"/>
      <c r="UJX2154" s="308"/>
      <c r="UJY2154" s="308"/>
      <c r="UJZ2154" s="308"/>
      <c r="UKA2154" s="308"/>
      <c r="UKB2154" s="308"/>
      <c r="UKC2154" s="308"/>
      <c r="UKD2154" s="308"/>
      <c r="UKE2154" s="308"/>
      <c r="UKF2154" s="308"/>
      <c r="UKG2154" s="308"/>
      <c r="UKH2154" s="308"/>
      <c r="UKI2154" s="308"/>
      <c r="UKJ2154" s="308"/>
      <c r="UKK2154" s="308"/>
      <c r="UKL2154" s="308"/>
      <c r="UKM2154" s="308"/>
      <c r="UKN2154" s="308"/>
      <c r="UKO2154" s="308"/>
      <c r="UKP2154" s="308"/>
      <c r="UKQ2154" s="308"/>
      <c r="UKR2154" s="308"/>
      <c r="UKS2154" s="308"/>
      <c r="UKT2154" s="308"/>
      <c r="UKU2154" s="308"/>
      <c r="UKV2154" s="308"/>
      <c r="UKW2154" s="308"/>
      <c r="UKX2154" s="308"/>
      <c r="UKY2154" s="308"/>
      <c r="UKZ2154" s="308"/>
      <c r="ULA2154" s="308"/>
      <c r="ULB2154" s="308"/>
      <c r="ULC2154" s="308"/>
      <c r="ULD2154" s="308"/>
      <c r="ULE2154" s="308"/>
      <c r="ULF2154" s="308"/>
      <c r="ULG2154" s="308"/>
      <c r="ULH2154" s="308"/>
      <c r="ULI2154" s="308"/>
      <c r="ULJ2154" s="308"/>
      <c r="ULK2154" s="308"/>
      <c r="ULL2154" s="308"/>
      <c r="ULM2154" s="308"/>
      <c r="ULN2154" s="308"/>
      <c r="ULO2154" s="308"/>
      <c r="ULP2154" s="308"/>
      <c r="ULQ2154" s="308"/>
      <c r="ULR2154" s="308"/>
      <c r="ULS2154" s="308"/>
      <c r="ULT2154" s="308"/>
      <c r="ULU2154" s="308"/>
      <c r="ULV2154" s="308"/>
      <c r="ULW2154" s="308"/>
      <c r="ULX2154" s="308"/>
      <c r="ULY2154" s="308"/>
      <c r="ULZ2154" s="308"/>
      <c r="UMA2154" s="308"/>
      <c r="UMB2154" s="308"/>
      <c r="UMC2154" s="308"/>
      <c r="UMD2154" s="308"/>
      <c r="UME2154" s="308"/>
      <c r="UMF2154" s="308"/>
      <c r="UMG2154" s="308"/>
      <c r="UMH2154" s="308"/>
      <c r="UMI2154" s="308"/>
      <c r="UMJ2154" s="308"/>
      <c r="UMK2154" s="308"/>
      <c r="UML2154" s="308"/>
      <c r="UMM2154" s="308"/>
      <c r="UMN2154" s="308"/>
      <c r="UMO2154" s="308"/>
      <c r="UMP2154" s="308"/>
      <c r="UMQ2154" s="308"/>
      <c r="UMR2154" s="308"/>
      <c r="UMS2154" s="308"/>
      <c r="UMT2154" s="308"/>
      <c r="UMU2154" s="308"/>
      <c r="UMV2154" s="308"/>
      <c r="UMW2154" s="308"/>
      <c r="UMX2154" s="308"/>
      <c r="UMY2154" s="308"/>
      <c r="UMZ2154" s="308"/>
      <c r="UNA2154" s="308"/>
      <c r="UNB2154" s="308"/>
      <c r="UNC2154" s="308"/>
      <c r="UND2154" s="308"/>
      <c r="UNE2154" s="308"/>
      <c r="UNF2154" s="308"/>
      <c r="UNG2154" s="308"/>
      <c r="UNH2154" s="308"/>
      <c r="UNI2154" s="308"/>
      <c r="UNJ2154" s="308"/>
      <c r="UNK2154" s="308"/>
      <c r="UNL2154" s="308"/>
      <c r="UNM2154" s="308"/>
      <c r="UNN2154" s="308"/>
      <c r="UNO2154" s="308"/>
      <c r="UNP2154" s="308"/>
      <c r="UNQ2154" s="308"/>
      <c r="UNR2154" s="308"/>
      <c r="UNS2154" s="308"/>
      <c r="UNT2154" s="308"/>
      <c r="UNU2154" s="308"/>
      <c r="UNV2154" s="308"/>
      <c r="UNW2154" s="308"/>
      <c r="UNX2154" s="308"/>
      <c r="UNY2154" s="308"/>
      <c r="UNZ2154" s="308"/>
      <c r="UOA2154" s="308"/>
      <c r="UOB2154" s="308"/>
      <c r="UOC2154" s="308"/>
      <c r="UOD2154" s="308"/>
      <c r="UOE2154" s="308"/>
      <c r="UOF2154" s="308"/>
      <c r="UOG2154" s="308"/>
      <c r="UOH2154" s="308"/>
      <c r="UOI2154" s="308"/>
      <c r="UOJ2154" s="308"/>
      <c r="UOK2154" s="308"/>
      <c r="UOL2154" s="308"/>
      <c r="UOM2154" s="308"/>
      <c r="UON2154" s="308"/>
      <c r="UOO2154" s="308"/>
      <c r="UOP2154" s="308"/>
      <c r="UOQ2154" s="308"/>
      <c r="UOR2154" s="308"/>
      <c r="UOS2154" s="308"/>
      <c r="UOT2154" s="308"/>
      <c r="UOU2154" s="308"/>
      <c r="UOV2154" s="308"/>
      <c r="UOW2154" s="308"/>
      <c r="UOX2154" s="308"/>
      <c r="UOY2154" s="308"/>
      <c r="UOZ2154" s="308"/>
      <c r="UPA2154" s="308"/>
      <c r="UPB2154" s="308"/>
      <c r="UPC2154" s="308"/>
      <c r="UPD2154" s="308"/>
      <c r="UPE2154" s="308"/>
      <c r="UPF2154" s="308"/>
      <c r="UPG2154" s="308"/>
      <c r="UPH2154" s="308"/>
      <c r="UPI2154" s="308"/>
      <c r="UPJ2154" s="308"/>
      <c r="UPK2154" s="308"/>
      <c r="UPL2154" s="308"/>
      <c r="UPM2154" s="308"/>
      <c r="UPN2154" s="308"/>
      <c r="UPO2154" s="308"/>
      <c r="UPP2154" s="308"/>
      <c r="UPQ2154" s="308"/>
      <c r="UPR2154" s="308"/>
      <c r="UPS2154" s="308"/>
      <c r="UPT2154" s="308"/>
      <c r="UPU2154" s="308"/>
      <c r="UPV2154" s="308"/>
      <c r="UPW2154" s="308"/>
      <c r="UPX2154" s="308"/>
      <c r="UPY2154" s="308"/>
      <c r="UPZ2154" s="308"/>
      <c r="UQA2154" s="308"/>
      <c r="UQB2154" s="308"/>
      <c r="UQC2154" s="308"/>
      <c r="UQD2154" s="308"/>
      <c r="UQE2154" s="308"/>
      <c r="UQF2154" s="308"/>
      <c r="UQG2154" s="308"/>
      <c r="UQH2154" s="308"/>
      <c r="UQI2154" s="308"/>
      <c r="UQJ2154" s="308"/>
      <c r="UQK2154" s="308"/>
      <c r="UQL2154" s="308"/>
      <c r="UQM2154" s="308"/>
      <c r="UQN2154" s="308"/>
      <c r="UQO2154" s="308"/>
      <c r="UQP2154" s="308"/>
      <c r="UQQ2154" s="308"/>
      <c r="UQR2154" s="308"/>
      <c r="UQS2154" s="308"/>
      <c r="UQT2154" s="308"/>
      <c r="UQU2154" s="308"/>
      <c r="UQV2154" s="308"/>
      <c r="UQW2154" s="308"/>
      <c r="UQX2154" s="308"/>
      <c r="UQY2154" s="308"/>
      <c r="UQZ2154" s="308"/>
      <c r="URA2154" s="308"/>
      <c r="URB2154" s="308"/>
      <c r="URC2154" s="308"/>
      <c r="URD2154" s="308"/>
      <c r="URE2154" s="308"/>
      <c r="URF2154" s="308"/>
      <c r="URG2154" s="308"/>
      <c r="URH2154" s="308"/>
      <c r="URI2154" s="308"/>
      <c r="URJ2154" s="308"/>
      <c r="URK2154" s="308"/>
      <c r="URL2154" s="308"/>
      <c r="URM2154" s="308"/>
      <c r="URN2154" s="308"/>
      <c r="URO2154" s="308"/>
      <c r="URP2154" s="308"/>
      <c r="URQ2154" s="308"/>
      <c r="URR2154" s="308"/>
      <c r="URS2154" s="308"/>
      <c r="URT2154" s="308"/>
      <c r="URU2154" s="308"/>
      <c r="URV2154" s="308"/>
      <c r="URW2154" s="308"/>
      <c r="URX2154" s="308"/>
      <c r="URY2154" s="308"/>
      <c r="URZ2154" s="308"/>
      <c r="USA2154" s="308"/>
      <c r="USB2154" s="308"/>
      <c r="USC2154" s="308"/>
      <c r="USD2154" s="308"/>
      <c r="USE2154" s="308"/>
      <c r="USF2154" s="308"/>
      <c r="USG2154" s="308"/>
      <c r="USH2154" s="308"/>
      <c r="USI2154" s="308"/>
      <c r="USJ2154" s="308"/>
      <c r="USK2154" s="308"/>
      <c r="USL2154" s="308"/>
      <c r="USM2154" s="308"/>
      <c r="USN2154" s="308"/>
      <c r="USO2154" s="308"/>
      <c r="USP2154" s="308"/>
      <c r="USQ2154" s="308"/>
      <c r="USR2154" s="308"/>
      <c r="USS2154" s="308"/>
      <c r="UST2154" s="308"/>
      <c r="USU2154" s="308"/>
      <c r="USV2154" s="308"/>
      <c r="USW2154" s="308"/>
      <c r="USX2154" s="308"/>
      <c r="USY2154" s="308"/>
      <c r="USZ2154" s="308"/>
      <c r="UTA2154" s="308"/>
      <c r="UTB2154" s="308"/>
      <c r="UTC2154" s="308"/>
      <c r="UTD2154" s="308"/>
      <c r="UTE2154" s="308"/>
      <c r="UTF2154" s="308"/>
      <c r="UTG2154" s="308"/>
      <c r="UTH2154" s="308"/>
      <c r="UTI2154" s="308"/>
      <c r="UTJ2154" s="308"/>
      <c r="UTK2154" s="308"/>
      <c r="UTL2154" s="308"/>
      <c r="UTM2154" s="308"/>
      <c r="UTN2154" s="308"/>
      <c r="UTO2154" s="308"/>
      <c r="UTP2154" s="308"/>
      <c r="UTQ2154" s="308"/>
      <c r="UTR2154" s="308"/>
      <c r="UTS2154" s="308"/>
      <c r="UTT2154" s="308"/>
      <c r="UTU2154" s="308"/>
      <c r="UTV2154" s="308"/>
      <c r="UTW2154" s="308"/>
      <c r="UTX2154" s="308"/>
      <c r="UTY2154" s="308"/>
      <c r="UTZ2154" s="308"/>
      <c r="UUA2154" s="308"/>
      <c r="UUB2154" s="308"/>
      <c r="UUC2154" s="308"/>
      <c r="UUD2154" s="308"/>
      <c r="UUE2154" s="308"/>
      <c r="UUF2154" s="308"/>
      <c r="UUG2154" s="308"/>
      <c r="UUH2154" s="308"/>
      <c r="UUI2154" s="308"/>
      <c r="UUJ2154" s="308"/>
      <c r="UUK2154" s="308"/>
      <c r="UUL2154" s="308"/>
      <c r="UUM2154" s="308"/>
      <c r="UUN2154" s="308"/>
      <c r="UUO2154" s="308"/>
      <c r="UUP2154" s="308"/>
      <c r="UUQ2154" s="308"/>
      <c r="UUR2154" s="308"/>
      <c r="UUS2154" s="308"/>
      <c r="UUT2154" s="308"/>
      <c r="UUU2154" s="308"/>
      <c r="UUV2154" s="308"/>
      <c r="UUW2154" s="308"/>
      <c r="UUX2154" s="308"/>
      <c r="UUY2154" s="308"/>
      <c r="UUZ2154" s="308"/>
      <c r="UVA2154" s="308"/>
      <c r="UVB2154" s="308"/>
      <c r="UVC2154" s="308"/>
      <c r="UVD2154" s="308"/>
      <c r="UVE2154" s="308"/>
      <c r="UVF2154" s="308"/>
      <c r="UVG2154" s="308"/>
      <c r="UVH2154" s="308"/>
      <c r="UVI2154" s="308"/>
      <c r="UVJ2154" s="308"/>
      <c r="UVK2154" s="308"/>
      <c r="UVL2154" s="308"/>
      <c r="UVM2154" s="308"/>
      <c r="UVN2154" s="308"/>
      <c r="UVO2154" s="308"/>
      <c r="UVP2154" s="308"/>
      <c r="UVQ2154" s="308"/>
      <c r="UVR2154" s="308"/>
      <c r="UVS2154" s="308"/>
      <c r="UVT2154" s="308"/>
      <c r="UVU2154" s="308"/>
      <c r="UVV2154" s="308"/>
      <c r="UVW2154" s="308"/>
      <c r="UVX2154" s="308"/>
      <c r="UVY2154" s="308"/>
      <c r="UVZ2154" s="308"/>
      <c r="UWA2154" s="308"/>
      <c r="UWB2154" s="308"/>
      <c r="UWC2154" s="308"/>
      <c r="UWD2154" s="308"/>
      <c r="UWE2154" s="308"/>
      <c r="UWF2154" s="308"/>
      <c r="UWG2154" s="308"/>
      <c r="UWH2154" s="308"/>
      <c r="UWI2154" s="308"/>
      <c r="UWJ2154" s="308"/>
      <c r="UWK2154" s="308"/>
      <c r="UWL2154" s="308"/>
      <c r="UWM2154" s="308"/>
      <c r="UWN2154" s="308"/>
      <c r="UWO2154" s="308"/>
      <c r="UWP2154" s="308"/>
      <c r="UWQ2154" s="308"/>
      <c r="UWR2154" s="308"/>
      <c r="UWS2154" s="308"/>
      <c r="UWT2154" s="308"/>
      <c r="UWU2154" s="308"/>
      <c r="UWV2154" s="308"/>
      <c r="UWW2154" s="308"/>
      <c r="UWX2154" s="308"/>
      <c r="UWY2154" s="308"/>
      <c r="UWZ2154" s="308"/>
      <c r="UXA2154" s="308"/>
      <c r="UXB2154" s="308"/>
      <c r="UXC2154" s="308"/>
      <c r="UXD2154" s="308"/>
      <c r="UXE2154" s="308"/>
      <c r="UXF2154" s="308"/>
      <c r="UXG2154" s="308"/>
      <c r="UXH2154" s="308"/>
      <c r="UXI2154" s="308"/>
      <c r="UXJ2154" s="308"/>
      <c r="UXK2154" s="308"/>
      <c r="UXL2154" s="308"/>
      <c r="UXM2154" s="308"/>
      <c r="UXN2154" s="308"/>
      <c r="UXO2154" s="308"/>
      <c r="UXP2154" s="308"/>
      <c r="UXQ2154" s="308"/>
      <c r="UXR2154" s="308"/>
      <c r="UXS2154" s="308"/>
      <c r="UXT2154" s="308"/>
      <c r="UXU2154" s="308"/>
      <c r="UXV2154" s="308"/>
      <c r="UXW2154" s="308"/>
      <c r="UXX2154" s="308"/>
      <c r="UXY2154" s="308"/>
      <c r="UXZ2154" s="308"/>
      <c r="UYA2154" s="308"/>
      <c r="UYB2154" s="308"/>
      <c r="UYC2154" s="308"/>
      <c r="UYD2154" s="308"/>
      <c r="UYE2154" s="308"/>
      <c r="UYF2154" s="308"/>
      <c r="UYG2154" s="308"/>
      <c r="UYH2154" s="308"/>
      <c r="UYI2154" s="308"/>
      <c r="UYJ2154" s="308"/>
      <c r="UYK2154" s="308"/>
      <c r="UYL2154" s="308"/>
      <c r="UYM2154" s="308"/>
      <c r="UYN2154" s="308"/>
      <c r="UYO2154" s="308"/>
      <c r="UYP2154" s="308"/>
      <c r="UYQ2154" s="308"/>
      <c r="UYR2154" s="308"/>
      <c r="UYS2154" s="308"/>
      <c r="UYT2154" s="308"/>
      <c r="UYU2154" s="308"/>
      <c r="UYV2154" s="308"/>
      <c r="UYW2154" s="308"/>
      <c r="UYX2154" s="308"/>
      <c r="UYY2154" s="308"/>
      <c r="UYZ2154" s="308"/>
      <c r="UZA2154" s="308"/>
      <c r="UZB2154" s="308"/>
      <c r="UZC2154" s="308"/>
      <c r="UZD2154" s="308"/>
      <c r="UZE2154" s="308"/>
      <c r="UZF2154" s="308"/>
      <c r="UZG2154" s="308"/>
      <c r="UZH2154" s="308"/>
      <c r="UZI2154" s="308"/>
      <c r="UZJ2154" s="308"/>
      <c r="UZK2154" s="308"/>
      <c r="UZL2154" s="308"/>
      <c r="UZM2154" s="308"/>
      <c r="UZN2154" s="308"/>
      <c r="UZO2154" s="308"/>
      <c r="UZP2154" s="308"/>
      <c r="UZQ2154" s="308"/>
      <c r="UZR2154" s="308"/>
      <c r="UZS2154" s="308"/>
      <c r="UZT2154" s="308"/>
      <c r="UZU2154" s="308"/>
      <c r="UZV2154" s="308"/>
      <c r="UZW2154" s="308"/>
      <c r="UZX2154" s="308"/>
      <c r="UZY2154" s="308"/>
      <c r="UZZ2154" s="308"/>
      <c r="VAA2154" s="308"/>
      <c r="VAB2154" s="308"/>
      <c r="VAC2154" s="308"/>
      <c r="VAD2154" s="308"/>
      <c r="VAE2154" s="308"/>
      <c r="VAF2154" s="308"/>
      <c r="VAG2154" s="308"/>
      <c r="VAH2154" s="308"/>
      <c r="VAI2154" s="308"/>
      <c r="VAJ2154" s="308"/>
      <c r="VAK2154" s="308"/>
      <c r="VAL2154" s="308"/>
      <c r="VAM2154" s="308"/>
      <c r="VAN2154" s="308"/>
      <c r="VAO2154" s="308"/>
      <c r="VAP2154" s="308"/>
      <c r="VAQ2154" s="308"/>
      <c r="VAR2154" s="308"/>
      <c r="VAS2154" s="308"/>
      <c r="VAT2154" s="308"/>
      <c r="VAU2154" s="308"/>
      <c r="VAV2154" s="308"/>
      <c r="VAW2154" s="308"/>
      <c r="VAX2154" s="308"/>
      <c r="VAY2154" s="308"/>
      <c r="VAZ2154" s="308"/>
      <c r="VBA2154" s="308"/>
      <c r="VBB2154" s="308"/>
      <c r="VBC2154" s="308"/>
      <c r="VBD2154" s="308"/>
      <c r="VBE2154" s="308"/>
      <c r="VBF2154" s="308"/>
      <c r="VBG2154" s="308"/>
      <c r="VBH2154" s="308"/>
      <c r="VBI2154" s="308"/>
      <c r="VBJ2154" s="308"/>
      <c r="VBK2154" s="308"/>
      <c r="VBL2154" s="308"/>
      <c r="VBM2154" s="308"/>
      <c r="VBN2154" s="308"/>
      <c r="VBO2154" s="308"/>
      <c r="VBP2154" s="308"/>
      <c r="VBQ2154" s="308"/>
      <c r="VBR2154" s="308"/>
      <c r="VBS2154" s="308"/>
      <c r="VBT2154" s="308"/>
      <c r="VBU2154" s="308"/>
      <c r="VBV2154" s="308"/>
      <c r="VBW2154" s="308"/>
      <c r="VBX2154" s="308"/>
      <c r="VBY2154" s="308"/>
      <c r="VBZ2154" s="308"/>
      <c r="VCA2154" s="308"/>
      <c r="VCB2154" s="308"/>
      <c r="VCC2154" s="308"/>
      <c r="VCD2154" s="308"/>
      <c r="VCE2154" s="308"/>
      <c r="VCF2154" s="308"/>
      <c r="VCG2154" s="308"/>
      <c r="VCH2154" s="308"/>
      <c r="VCI2154" s="308"/>
      <c r="VCJ2154" s="308"/>
      <c r="VCK2154" s="308"/>
      <c r="VCL2154" s="308"/>
      <c r="VCM2154" s="308"/>
      <c r="VCN2154" s="308"/>
      <c r="VCO2154" s="308"/>
      <c r="VCP2154" s="308"/>
      <c r="VCQ2154" s="308"/>
      <c r="VCR2154" s="308"/>
      <c r="VCS2154" s="308"/>
      <c r="VCT2154" s="308"/>
      <c r="VCU2154" s="308"/>
      <c r="VCV2154" s="308"/>
      <c r="VCW2154" s="308"/>
      <c r="VCX2154" s="308"/>
      <c r="VCY2154" s="308"/>
      <c r="VCZ2154" s="308"/>
      <c r="VDA2154" s="308"/>
      <c r="VDB2154" s="308"/>
      <c r="VDC2154" s="308"/>
      <c r="VDD2154" s="308"/>
      <c r="VDE2154" s="308"/>
      <c r="VDF2154" s="308"/>
      <c r="VDG2154" s="308"/>
      <c r="VDH2154" s="308"/>
      <c r="VDI2154" s="308"/>
      <c r="VDJ2154" s="308"/>
      <c r="VDK2154" s="308"/>
      <c r="VDL2154" s="308"/>
      <c r="VDM2154" s="308"/>
      <c r="VDN2154" s="308"/>
      <c r="VDO2154" s="308"/>
      <c r="VDP2154" s="308"/>
      <c r="VDQ2154" s="308"/>
      <c r="VDR2154" s="308"/>
      <c r="VDS2154" s="308"/>
      <c r="VDT2154" s="308"/>
      <c r="VDU2154" s="308"/>
      <c r="VDV2154" s="308"/>
      <c r="VDW2154" s="308"/>
      <c r="VDX2154" s="308"/>
      <c r="VDY2154" s="308"/>
      <c r="VDZ2154" s="308"/>
      <c r="VEA2154" s="308"/>
      <c r="VEB2154" s="308"/>
      <c r="VEC2154" s="308"/>
      <c r="VED2154" s="308"/>
      <c r="VEE2154" s="308"/>
      <c r="VEF2154" s="308"/>
      <c r="VEG2154" s="308"/>
      <c r="VEH2154" s="308"/>
      <c r="VEI2154" s="308"/>
      <c r="VEJ2154" s="308"/>
      <c r="VEK2154" s="308"/>
      <c r="VEL2154" s="308"/>
      <c r="VEM2154" s="308"/>
      <c r="VEN2154" s="308"/>
      <c r="VEO2154" s="308"/>
      <c r="VEP2154" s="308"/>
      <c r="VEQ2154" s="308"/>
      <c r="VER2154" s="308"/>
      <c r="VES2154" s="308"/>
      <c r="VET2154" s="308"/>
      <c r="VEU2154" s="308"/>
      <c r="VEV2154" s="308"/>
      <c r="VEW2154" s="308"/>
      <c r="VEX2154" s="308"/>
      <c r="VEY2154" s="308"/>
      <c r="VEZ2154" s="308"/>
      <c r="VFA2154" s="308"/>
      <c r="VFB2154" s="308"/>
      <c r="VFC2154" s="308"/>
      <c r="VFD2154" s="308"/>
      <c r="VFE2154" s="308"/>
      <c r="VFF2154" s="308"/>
      <c r="VFG2154" s="308"/>
      <c r="VFH2154" s="308"/>
      <c r="VFI2154" s="308"/>
      <c r="VFJ2154" s="308"/>
      <c r="VFK2154" s="308"/>
      <c r="VFL2154" s="308"/>
      <c r="VFM2154" s="308"/>
      <c r="VFN2154" s="308"/>
      <c r="VFO2154" s="308"/>
      <c r="VFP2154" s="308"/>
      <c r="VFQ2154" s="308"/>
      <c r="VFR2154" s="308"/>
      <c r="VFS2154" s="308"/>
      <c r="VFT2154" s="308"/>
      <c r="VFU2154" s="308"/>
      <c r="VFV2154" s="308"/>
      <c r="VFW2154" s="308"/>
      <c r="VFX2154" s="308"/>
      <c r="VFY2154" s="308"/>
      <c r="VFZ2154" s="308"/>
      <c r="VGA2154" s="308"/>
      <c r="VGB2154" s="308"/>
      <c r="VGC2154" s="308"/>
      <c r="VGD2154" s="308"/>
      <c r="VGE2154" s="308"/>
      <c r="VGF2154" s="308"/>
      <c r="VGG2154" s="308"/>
      <c r="VGH2154" s="308"/>
      <c r="VGI2154" s="308"/>
      <c r="VGJ2154" s="308"/>
      <c r="VGK2154" s="308"/>
      <c r="VGL2154" s="308"/>
      <c r="VGM2154" s="308"/>
      <c r="VGN2154" s="308"/>
      <c r="VGO2154" s="308"/>
      <c r="VGP2154" s="308"/>
      <c r="VGQ2154" s="308"/>
      <c r="VGR2154" s="308"/>
      <c r="VGS2154" s="308"/>
      <c r="VGT2154" s="308"/>
      <c r="VGU2154" s="308"/>
      <c r="VGV2154" s="308"/>
      <c r="VGW2154" s="308"/>
      <c r="VGX2154" s="308"/>
      <c r="VGY2154" s="308"/>
      <c r="VGZ2154" s="308"/>
      <c r="VHA2154" s="308"/>
      <c r="VHB2154" s="308"/>
      <c r="VHC2154" s="308"/>
      <c r="VHD2154" s="308"/>
      <c r="VHE2154" s="308"/>
      <c r="VHF2154" s="308"/>
      <c r="VHG2154" s="308"/>
      <c r="VHH2154" s="308"/>
      <c r="VHI2154" s="308"/>
      <c r="VHJ2154" s="308"/>
      <c r="VHK2154" s="308"/>
      <c r="VHL2154" s="308"/>
      <c r="VHM2154" s="308"/>
      <c r="VHN2154" s="308"/>
      <c r="VHO2154" s="308"/>
      <c r="VHP2154" s="308"/>
      <c r="VHQ2154" s="308"/>
      <c r="VHR2154" s="308"/>
      <c r="VHS2154" s="308"/>
      <c r="VHT2154" s="308"/>
      <c r="VHU2154" s="308"/>
      <c r="VHV2154" s="308"/>
      <c r="VHW2154" s="308"/>
      <c r="VHX2154" s="308"/>
      <c r="VHY2154" s="308"/>
      <c r="VHZ2154" s="308"/>
      <c r="VIA2154" s="308"/>
      <c r="VIB2154" s="308"/>
      <c r="VIC2154" s="308"/>
      <c r="VID2154" s="308"/>
      <c r="VIE2154" s="308"/>
      <c r="VIF2154" s="308"/>
      <c r="VIG2154" s="308"/>
      <c r="VIH2154" s="308"/>
      <c r="VII2154" s="308"/>
      <c r="VIJ2154" s="308"/>
      <c r="VIK2154" s="308"/>
      <c r="VIL2154" s="308"/>
      <c r="VIM2154" s="308"/>
      <c r="VIN2154" s="308"/>
      <c r="VIO2154" s="308"/>
      <c r="VIP2154" s="308"/>
      <c r="VIQ2154" s="308"/>
      <c r="VIR2154" s="308"/>
      <c r="VIS2154" s="308"/>
      <c r="VIT2154" s="308"/>
      <c r="VIU2154" s="308"/>
      <c r="VIV2154" s="308"/>
      <c r="VIW2154" s="308"/>
      <c r="VIX2154" s="308"/>
      <c r="VIY2154" s="308"/>
      <c r="VIZ2154" s="308"/>
      <c r="VJA2154" s="308"/>
      <c r="VJB2154" s="308"/>
      <c r="VJC2154" s="308"/>
      <c r="VJD2154" s="308"/>
      <c r="VJE2154" s="308"/>
      <c r="VJF2154" s="308"/>
      <c r="VJG2154" s="308"/>
      <c r="VJH2154" s="308"/>
      <c r="VJI2154" s="308"/>
      <c r="VJJ2154" s="308"/>
      <c r="VJK2154" s="308"/>
      <c r="VJL2154" s="308"/>
      <c r="VJM2154" s="308"/>
      <c r="VJN2154" s="308"/>
      <c r="VJO2154" s="308"/>
      <c r="VJP2154" s="308"/>
      <c r="VJQ2154" s="308"/>
      <c r="VJR2154" s="308"/>
      <c r="VJS2154" s="308"/>
      <c r="VJT2154" s="308"/>
      <c r="VJU2154" s="308"/>
      <c r="VJV2154" s="308"/>
      <c r="VJW2154" s="308"/>
      <c r="VJX2154" s="308"/>
      <c r="VJY2154" s="308"/>
      <c r="VJZ2154" s="308"/>
      <c r="VKA2154" s="308"/>
      <c r="VKB2154" s="308"/>
      <c r="VKC2154" s="308"/>
      <c r="VKD2154" s="308"/>
      <c r="VKE2154" s="308"/>
      <c r="VKF2154" s="308"/>
      <c r="VKG2154" s="308"/>
      <c r="VKH2154" s="308"/>
      <c r="VKI2154" s="308"/>
      <c r="VKJ2154" s="308"/>
      <c r="VKK2154" s="308"/>
      <c r="VKL2154" s="308"/>
      <c r="VKM2154" s="308"/>
      <c r="VKN2154" s="308"/>
      <c r="VKO2154" s="308"/>
      <c r="VKP2154" s="308"/>
      <c r="VKQ2154" s="308"/>
      <c r="VKR2154" s="308"/>
      <c r="VKS2154" s="308"/>
      <c r="VKT2154" s="308"/>
      <c r="VKU2154" s="308"/>
      <c r="VKV2154" s="308"/>
      <c r="VKW2154" s="308"/>
      <c r="VKX2154" s="308"/>
      <c r="VKY2154" s="308"/>
      <c r="VKZ2154" s="308"/>
      <c r="VLA2154" s="308"/>
      <c r="VLB2154" s="308"/>
      <c r="VLC2154" s="308"/>
      <c r="VLD2154" s="308"/>
      <c r="VLE2154" s="308"/>
      <c r="VLF2154" s="308"/>
      <c r="VLG2154" s="308"/>
      <c r="VLH2154" s="308"/>
      <c r="VLI2154" s="308"/>
      <c r="VLJ2154" s="308"/>
      <c r="VLK2154" s="308"/>
      <c r="VLL2154" s="308"/>
      <c r="VLM2154" s="308"/>
      <c r="VLN2154" s="308"/>
      <c r="VLO2154" s="308"/>
      <c r="VLP2154" s="308"/>
      <c r="VLQ2154" s="308"/>
      <c r="VLR2154" s="308"/>
      <c r="VLS2154" s="308"/>
      <c r="VLT2154" s="308"/>
      <c r="VLU2154" s="308"/>
      <c r="VLV2154" s="308"/>
      <c r="VLW2154" s="308"/>
      <c r="VLX2154" s="308"/>
      <c r="VLY2154" s="308"/>
      <c r="VLZ2154" s="308"/>
      <c r="VMA2154" s="308"/>
      <c r="VMB2154" s="308"/>
      <c r="VMC2154" s="308"/>
      <c r="VMD2154" s="308"/>
      <c r="VME2154" s="308"/>
      <c r="VMF2154" s="308"/>
      <c r="VMG2154" s="308"/>
      <c r="VMH2154" s="308"/>
      <c r="VMI2154" s="308"/>
      <c r="VMJ2154" s="308"/>
      <c r="VMK2154" s="308"/>
      <c r="VML2154" s="308"/>
      <c r="VMM2154" s="308"/>
      <c r="VMN2154" s="308"/>
      <c r="VMO2154" s="308"/>
      <c r="VMP2154" s="308"/>
      <c r="VMQ2154" s="308"/>
      <c r="VMR2154" s="308"/>
      <c r="VMS2154" s="308"/>
      <c r="VMT2154" s="308"/>
      <c r="VMU2154" s="308"/>
      <c r="VMV2154" s="308"/>
      <c r="VMW2154" s="308"/>
      <c r="VMX2154" s="308"/>
      <c r="VMY2154" s="308"/>
      <c r="VMZ2154" s="308"/>
      <c r="VNA2154" s="308"/>
      <c r="VNB2154" s="308"/>
      <c r="VNC2154" s="308"/>
      <c r="VND2154" s="308"/>
      <c r="VNE2154" s="308"/>
      <c r="VNF2154" s="308"/>
      <c r="VNG2154" s="308"/>
      <c r="VNH2154" s="308"/>
      <c r="VNI2154" s="308"/>
      <c r="VNJ2154" s="308"/>
      <c r="VNK2154" s="308"/>
      <c r="VNL2154" s="308"/>
      <c r="VNM2154" s="308"/>
      <c r="VNN2154" s="308"/>
      <c r="VNO2154" s="308"/>
      <c r="VNP2154" s="308"/>
      <c r="VNQ2154" s="308"/>
      <c r="VNR2154" s="308"/>
      <c r="VNS2154" s="308"/>
      <c r="VNT2154" s="308"/>
      <c r="VNU2154" s="308"/>
      <c r="VNV2154" s="308"/>
      <c r="VNW2154" s="308"/>
      <c r="VNX2154" s="308"/>
      <c r="VNY2154" s="308"/>
      <c r="VNZ2154" s="308"/>
      <c r="VOA2154" s="308"/>
      <c r="VOB2154" s="308"/>
      <c r="VOC2154" s="308"/>
      <c r="VOD2154" s="308"/>
      <c r="VOE2154" s="308"/>
      <c r="VOF2154" s="308"/>
      <c r="VOG2154" s="308"/>
      <c r="VOH2154" s="308"/>
      <c r="VOI2154" s="308"/>
      <c r="VOJ2154" s="308"/>
      <c r="VOK2154" s="308"/>
      <c r="VOL2154" s="308"/>
      <c r="VOM2154" s="308"/>
      <c r="VON2154" s="308"/>
      <c r="VOO2154" s="308"/>
      <c r="VOP2154" s="308"/>
      <c r="VOQ2154" s="308"/>
      <c r="VOR2154" s="308"/>
      <c r="VOS2154" s="308"/>
      <c r="VOT2154" s="308"/>
      <c r="VOU2154" s="308"/>
      <c r="VOV2154" s="308"/>
      <c r="VOW2154" s="308"/>
      <c r="VOX2154" s="308"/>
      <c r="VOY2154" s="308"/>
      <c r="VOZ2154" s="308"/>
      <c r="VPA2154" s="308"/>
      <c r="VPB2154" s="308"/>
      <c r="VPC2154" s="308"/>
      <c r="VPD2154" s="308"/>
      <c r="VPE2154" s="308"/>
      <c r="VPF2154" s="308"/>
      <c r="VPG2154" s="308"/>
      <c r="VPH2154" s="308"/>
      <c r="VPI2154" s="308"/>
      <c r="VPJ2154" s="308"/>
      <c r="VPK2154" s="308"/>
      <c r="VPL2154" s="308"/>
      <c r="VPM2154" s="308"/>
      <c r="VPN2154" s="308"/>
      <c r="VPO2154" s="308"/>
      <c r="VPP2154" s="308"/>
      <c r="VPQ2154" s="308"/>
      <c r="VPR2154" s="308"/>
      <c r="VPS2154" s="308"/>
      <c r="VPT2154" s="308"/>
      <c r="VPU2154" s="308"/>
      <c r="VPV2154" s="308"/>
      <c r="VPW2154" s="308"/>
      <c r="VPX2154" s="308"/>
      <c r="VPY2154" s="308"/>
      <c r="VPZ2154" s="308"/>
      <c r="VQA2154" s="308"/>
      <c r="VQB2154" s="308"/>
      <c r="VQC2154" s="308"/>
      <c r="VQD2154" s="308"/>
      <c r="VQE2154" s="308"/>
      <c r="VQF2154" s="308"/>
      <c r="VQG2154" s="308"/>
      <c r="VQH2154" s="308"/>
      <c r="VQI2154" s="308"/>
      <c r="VQJ2154" s="308"/>
      <c r="VQK2154" s="308"/>
      <c r="VQL2154" s="308"/>
      <c r="VQM2154" s="308"/>
      <c r="VQN2154" s="308"/>
      <c r="VQO2154" s="308"/>
      <c r="VQP2154" s="308"/>
      <c r="VQQ2154" s="308"/>
      <c r="VQR2154" s="308"/>
      <c r="VQS2154" s="308"/>
      <c r="VQT2154" s="308"/>
      <c r="VQU2154" s="308"/>
      <c r="VQV2154" s="308"/>
      <c r="VQW2154" s="308"/>
      <c r="VQX2154" s="308"/>
      <c r="VQY2154" s="308"/>
      <c r="VQZ2154" s="308"/>
      <c r="VRA2154" s="308"/>
      <c r="VRB2154" s="308"/>
      <c r="VRC2154" s="308"/>
      <c r="VRD2154" s="308"/>
      <c r="VRE2154" s="308"/>
      <c r="VRF2154" s="308"/>
      <c r="VRG2154" s="308"/>
      <c r="VRH2154" s="308"/>
      <c r="VRI2154" s="308"/>
      <c r="VRJ2154" s="308"/>
      <c r="VRK2154" s="308"/>
      <c r="VRL2154" s="308"/>
      <c r="VRM2154" s="308"/>
      <c r="VRN2154" s="308"/>
      <c r="VRO2154" s="308"/>
      <c r="VRP2154" s="308"/>
      <c r="VRQ2154" s="308"/>
      <c r="VRR2154" s="308"/>
      <c r="VRS2154" s="308"/>
      <c r="VRT2154" s="308"/>
      <c r="VRU2154" s="308"/>
      <c r="VRV2154" s="308"/>
      <c r="VRW2154" s="308"/>
      <c r="VRX2154" s="308"/>
      <c r="VRY2154" s="308"/>
      <c r="VRZ2154" s="308"/>
      <c r="VSA2154" s="308"/>
      <c r="VSB2154" s="308"/>
      <c r="VSC2154" s="308"/>
      <c r="VSD2154" s="308"/>
      <c r="VSE2154" s="308"/>
      <c r="VSF2154" s="308"/>
      <c r="VSG2154" s="308"/>
      <c r="VSH2154" s="308"/>
      <c r="VSI2154" s="308"/>
      <c r="VSJ2154" s="308"/>
      <c r="VSK2154" s="308"/>
      <c r="VSL2154" s="308"/>
      <c r="VSM2154" s="308"/>
      <c r="VSN2154" s="308"/>
      <c r="VSO2154" s="308"/>
      <c r="VSP2154" s="308"/>
      <c r="VSQ2154" s="308"/>
      <c r="VSR2154" s="308"/>
      <c r="VSS2154" s="308"/>
      <c r="VST2154" s="308"/>
      <c r="VSU2154" s="308"/>
      <c r="VSV2154" s="308"/>
      <c r="VSW2154" s="308"/>
      <c r="VSX2154" s="308"/>
      <c r="VSY2154" s="308"/>
      <c r="VSZ2154" s="308"/>
      <c r="VTA2154" s="308"/>
      <c r="VTB2154" s="308"/>
      <c r="VTC2154" s="308"/>
      <c r="VTD2154" s="308"/>
      <c r="VTE2154" s="308"/>
      <c r="VTF2154" s="308"/>
      <c r="VTG2154" s="308"/>
      <c r="VTH2154" s="308"/>
      <c r="VTI2154" s="308"/>
      <c r="VTJ2154" s="308"/>
      <c r="VTK2154" s="308"/>
      <c r="VTL2154" s="308"/>
      <c r="VTM2154" s="308"/>
      <c r="VTN2154" s="308"/>
      <c r="VTO2154" s="308"/>
      <c r="VTP2154" s="308"/>
      <c r="VTQ2154" s="308"/>
      <c r="VTR2154" s="308"/>
      <c r="VTS2154" s="308"/>
      <c r="VTT2154" s="308"/>
      <c r="VTU2154" s="308"/>
      <c r="VTV2154" s="308"/>
      <c r="VTW2154" s="308"/>
      <c r="VTX2154" s="308"/>
      <c r="VTY2154" s="308"/>
      <c r="VTZ2154" s="308"/>
      <c r="VUA2154" s="308"/>
      <c r="VUB2154" s="308"/>
      <c r="VUC2154" s="308"/>
      <c r="VUD2154" s="308"/>
      <c r="VUE2154" s="308"/>
      <c r="VUF2154" s="308"/>
      <c r="VUG2154" s="308"/>
      <c r="VUH2154" s="308"/>
      <c r="VUI2154" s="308"/>
      <c r="VUJ2154" s="308"/>
      <c r="VUK2154" s="308"/>
      <c r="VUL2154" s="308"/>
      <c r="VUM2154" s="308"/>
      <c r="VUN2154" s="308"/>
      <c r="VUO2154" s="308"/>
      <c r="VUP2154" s="308"/>
      <c r="VUQ2154" s="308"/>
      <c r="VUR2154" s="308"/>
      <c r="VUS2154" s="308"/>
      <c r="VUT2154" s="308"/>
      <c r="VUU2154" s="308"/>
      <c r="VUV2154" s="308"/>
      <c r="VUW2154" s="308"/>
      <c r="VUX2154" s="308"/>
      <c r="VUY2154" s="308"/>
      <c r="VUZ2154" s="308"/>
      <c r="VVA2154" s="308"/>
      <c r="VVB2154" s="308"/>
      <c r="VVC2154" s="308"/>
      <c r="VVD2154" s="308"/>
      <c r="VVE2154" s="308"/>
      <c r="VVF2154" s="308"/>
      <c r="VVG2154" s="308"/>
      <c r="VVH2154" s="308"/>
      <c r="VVI2154" s="308"/>
      <c r="VVJ2154" s="308"/>
      <c r="VVK2154" s="308"/>
      <c r="VVL2154" s="308"/>
      <c r="VVM2154" s="308"/>
      <c r="VVN2154" s="308"/>
      <c r="VVO2154" s="308"/>
      <c r="VVP2154" s="308"/>
      <c r="VVQ2154" s="308"/>
      <c r="VVR2154" s="308"/>
      <c r="VVS2154" s="308"/>
      <c r="VVT2154" s="308"/>
      <c r="VVU2154" s="308"/>
      <c r="VVV2154" s="308"/>
      <c r="VVW2154" s="308"/>
      <c r="VVX2154" s="308"/>
      <c r="VVY2154" s="308"/>
      <c r="VVZ2154" s="308"/>
      <c r="VWA2154" s="308"/>
      <c r="VWB2154" s="308"/>
      <c r="VWC2154" s="308"/>
      <c r="VWD2154" s="308"/>
      <c r="VWE2154" s="308"/>
      <c r="VWF2154" s="308"/>
      <c r="VWG2154" s="308"/>
      <c r="VWH2154" s="308"/>
      <c r="VWI2154" s="308"/>
      <c r="VWJ2154" s="308"/>
      <c r="VWK2154" s="308"/>
      <c r="VWL2154" s="308"/>
      <c r="VWM2154" s="308"/>
      <c r="VWN2154" s="308"/>
      <c r="VWO2154" s="308"/>
      <c r="VWP2154" s="308"/>
      <c r="VWQ2154" s="308"/>
      <c r="VWR2154" s="308"/>
      <c r="VWS2154" s="308"/>
      <c r="VWT2154" s="308"/>
      <c r="VWU2154" s="308"/>
      <c r="VWV2154" s="308"/>
      <c r="VWW2154" s="308"/>
      <c r="VWX2154" s="308"/>
      <c r="VWY2154" s="308"/>
      <c r="VWZ2154" s="308"/>
      <c r="VXA2154" s="308"/>
      <c r="VXB2154" s="308"/>
      <c r="VXC2154" s="308"/>
      <c r="VXD2154" s="308"/>
      <c r="VXE2154" s="308"/>
      <c r="VXF2154" s="308"/>
      <c r="VXG2154" s="308"/>
      <c r="VXH2154" s="308"/>
      <c r="VXI2154" s="308"/>
      <c r="VXJ2154" s="308"/>
      <c r="VXK2154" s="308"/>
      <c r="VXL2154" s="308"/>
      <c r="VXM2154" s="308"/>
      <c r="VXN2154" s="308"/>
      <c r="VXO2154" s="308"/>
      <c r="VXP2154" s="308"/>
      <c r="VXQ2154" s="308"/>
      <c r="VXR2154" s="308"/>
      <c r="VXS2154" s="308"/>
      <c r="VXT2154" s="308"/>
      <c r="VXU2154" s="308"/>
      <c r="VXV2154" s="308"/>
      <c r="VXW2154" s="308"/>
      <c r="VXX2154" s="308"/>
      <c r="VXY2154" s="308"/>
      <c r="VXZ2154" s="308"/>
      <c r="VYA2154" s="308"/>
      <c r="VYB2154" s="308"/>
      <c r="VYC2154" s="308"/>
      <c r="VYD2154" s="308"/>
      <c r="VYE2154" s="308"/>
      <c r="VYF2154" s="308"/>
      <c r="VYG2154" s="308"/>
      <c r="VYH2154" s="308"/>
      <c r="VYI2154" s="308"/>
      <c r="VYJ2154" s="308"/>
      <c r="VYK2154" s="308"/>
      <c r="VYL2154" s="308"/>
      <c r="VYM2154" s="308"/>
      <c r="VYN2154" s="308"/>
      <c r="VYO2154" s="308"/>
      <c r="VYP2154" s="308"/>
      <c r="VYQ2154" s="308"/>
      <c r="VYR2154" s="308"/>
      <c r="VYS2154" s="308"/>
      <c r="VYT2154" s="308"/>
      <c r="VYU2154" s="308"/>
      <c r="VYV2154" s="308"/>
      <c r="VYW2154" s="308"/>
      <c r="VYX2154" s="308"/>
      <c r="VYY2154" s="308"/>
      <c r="VYZ2154" s="308"/>
      <c r="VZA2154" s="308"/>
      <c r="VZB2154" s="308"/>
      <c r="VZC2154" s="308"/>
      <c r="VZD2154" s="308"/>
      <c r="VZE2154" s="308"/>
      <c r="VZF2154" s="308"/>
      <c r="VZG2154" s="308"/>
      <c r="VZH2154" s="308"/>
      <c r="VZI2154" s="308"/>
      <c r="VZJ2154" s="308"/>
      <c r="VZK2154" s="308"/>
      <c r="VZL2154" s="308"/>
      <c r="VZM2154" s="308"/>
      <c r="VZN2154" s="308"/>
      <c r="VZO2154" s="308"/>
      <c r="VZP2154" s="308"/>
      <c r="VZQ2154" s="308"/>
      <c r="VZR2154" s="308"/>
      <c r="VZS2154" s="308"/>
      <c r="VZT2154" s="308"/>
      <c r="VZU2154" s="308"/>
      <c r="VZV2154" s="308"/>
      <c r="VZW2154" s="308"/>
      <c r="VZX2154" s="308"/>
      <c r="VZY2154" s="308"/>
      <c r="VZZ2154" s="308"/>
      <c r="WAA2154" s="308"/>
      <c r="WAB2154" s="308"/>
      <c r="WAC2154" s="308"/>
      <c r="WAD2154" s="308"/>
      <c r="WAE2154" s="308"/>
      <c r="WAF2154" s="308"/>
      <c r="WAG2154" s="308"/>
      <c r="WAH2154" s="308"/>
      <c r="WAI2154" s="308"/>
      <c r="WAJ2154" s="308"/>
      <c r="WAK2154" s="308"/>
      <c r="WAL2154" s="308"/>
      <c r="WAM2154" s="308"/>
      <c r="WAN2154" s="308"/>
      <c r="WAO2154" s="308"/>
      <c r="WAP2154" s="308"/>
      <c r="WAQ2154" s="308"/>
      <c r="WAR2154" s="308"/>
      <c r="WAS2154" s="308"/>
      <c r="WAT2154" s="308"/>
      <c r="WAU2154" s="308"/>
      <c r="WAV2154" s="308"/>
      <c r="WAW2154" s="308"/>
      <c r="WAX2154" s="308"/>
      <c r="WAY2154" s="308"/>
      <c r="WAZ2154" s="308"/>
      <c r="WBA2154" s="308"/>
      <c r="WBB2154" s="308"/>
      <c r="WBC2154" s="308"/>
      <c r="WBD2154" s="308"/>
      <c r="WBE2154" s="308"/>
      <c r="WBF2154" s="308"/>
      <c r="WBG2154" s="308"/>
      <c r="WBH2154" s="308"/>
      <c r="WBI2154" s="308"/>
      <c r="WBJ2154" s="308"/>
      <c r="WBK2154" s="308"/>
      <c r="WBL2154" s="308"/>
      <c r="WBM2154" s="308"/>
      <c r="WBN2154" s="308"/>
      <c r="WBO2154" s="308"/>
      <c r="WBP2154" s="308"/>
      <c r="WBQ2154" s="308"/>
      <c r="WBR2154" s="308"/>
      <c r="WBS2154" s="308"/>
      <c r="WBT2154" s="308"/>
      <c r="WBU2154" s="308"/>
      <c r="WBV2154" s="308"/>
      <c r="WBW2154" s="308"/>
      <c r="WBX2154" s="308"/>
      <c r="WBY2154" s="308"/>
      <c r="WBZ2154" s="308"/>
      <c r="WCA2154" s="308"/>
      <c r="WCB2154" s="308"/>
      <c r="WCC2154" s="308"/>
      <c r="WCD2154" s="308"/>
      <c r="WCE2154" s="308"/>
      <c r="WCF2154" s="308"/>
      <c r="WCG2154" s="308"/>
      <c r="WCH2154" s="308"/>
      <c r="WCI2154" s="308"/>
      <c r="WCJ2154" s="308"/>
      <c r="WCK2154" s="308"/>
      <c r="WCL2154" s="308"/>
      <c r="WCM2154" s="308"/>
      <c r="WCN2154" s="308"/>
      <c r="WCO2154" s="308"/>
      <c r="WCP2154" s="308"/>
      <c r="WCQ2154" s="308"/>
      <c r="WCR2154" s="308"/>
      <c r="WCS2154" s="308"/>
      <c r="WCT2154" s="308"/>
      <c r="WCU2154" s="308"/>
      <c r="WCV2154" s="308"/>
      <c r="WCW2154" s="308"/>
      <c r="WCX2154" s="308"/>
      <c r="WCY2154" s="308"/>
      <c r="WCZ2154" s="308"/>
      <c r="WDA2154" s="308"/>
      <c r="WDB2154" s="308"/>
      <c r="WDC2154" s="308"/>
      <c r="WDD2154" s="308"/>
      <c r="WDE2154" s="308"/>
      <c r="WDF2154" s="308"/>
      <c r="WDG2154" s="308"/>
      <c r="WDH2154" s="308"/>
      <c r="WDI2154" s="308"/>
      <c r="WDJ2154" s="308"/>
      <c r="WDK2154" s="308"/>
      <c r="WDL2154" s="308"/>
      <c r="WDM2154" s="308"/>
      <c r="WDN2154" s="308"/>
      <c r="WDO2154" s="308"/>
      <c r="WDP2154" s="308"/>
      <c r="WDQ2154" s="308"/>
      <c r="WDR2154" s="308"/>
      <c r="WDS2154" s="308"/>
      <c r="WDT2154" s="308"/>
      <c r="WDU2154" s="308"/>
      <c r="WDV2154" s="308"/>
      <c r="WDW2154" s="308"/>
      <c r="WDX2154" s="308"/>
      <c r="WDY2154" s="308"/>
      <c r="WDZ2154" s="308"/>
      <c r="WEA2154" s="308"/>
      <c r="WEB2154" s="308"/>
      <c r="WEC2154" s="308"/>
      <c r="WED2154" s="308"/>
      <c r="WEE2154" s="308"/>
      <c r="WEF2154" s="308"/>
      <c r="WEG2154" s="308"/>
      <c r="WEH2154" s="308"/>
      <c r="WEI2154" s="308"/>
      <c r="WEJ2154" s="308"/>
      <c r="WEK2154" s="308"/>
      <c r="WEL2154" s="308"/>
      <c r="WEM2154" s="308"/>
      <c r="WEN2154" s="308"/>
      <c r="WEO2154" s="308"/>
      <c r="WEP2154" s="308"/>
      <c r="WEQ2154" s="308"/>
      <c r="WER2154" s="308"/>
      <c r="WES2154" s="308"/>
      <c r="WET2154" s="308"/>
      <c r="WEU2154" s="308"/>
      <c r="WEV2154" s="308"/>
      <c r="WEW2154" s="308"/>
      <c r="WEX2154" s="308"/>
      <c r="WEY2154" s="308"/>
      <c r="WEZ2154" s="308"/>
      <c r="WFA2154" s="308"/>
      <c r="WFB2154" s="308"/>
      <c r="WFC2154" s="308"/>
      <c r="WFD2154" s="308"/>
      <c r="WFE2154" s="308"/>
      <c r="WFF2154" s="308"/>
      <c r="WFG2154" s="308"/>
      <c r="WFH2154" s="308"/>
      <c r="WFI2154" s="308"/>
      <c r="WFJ2154" s="308"/>
      <c r="WFK2154" s="308"/>
      <c r="WFL2154" s="308"/>
      <c r="WFM2154" s="308"/>
      <c r="WFN2154" s="308"/>
      <c r="WFO2154" s="308"/>
      <c r="WFP2154" s="308"/>
      <c r="WFQ2154" s="308"/>
      <c r="WFR2154" s="308"/>
      <c r="WFS2154" s="308"/>
      <c r="WFT2154" s="308"/>
      <c r="WFU2154" s="308"/>
      <c r="WFV2154" s="308"/>
      <c r="WFW2154" s="308"/>
      <c r="WFX2154" s="308"/>
      <c r="WFY2154" s="308"/>
      <c r="WFZ2154" s="308"/>
      <c r="WGA2154" s="308"/>
      <c r="WGB2154" s="308"/>
      <c r="WGC2154" s="308"/>
      <c r="WGD2154" s="308"/>
      <c r="WGE2154" s="308"/>
      <c r="WGF2154" s="308"/>
      <c r="WGG2154" s="308"/>
      <c r="WGH2154" s="308"/>
      <c r="WGI2154" s="308"/>
      <c r="WGJ2154" s="308"/>
      <c r="WGK2154" s="308"/>
      <c r="WGL2154" s="308"/>
      <c r="WGM2154" s="308"/>
      <c r="WGN2154" s="308"/>
      <c r="WGO2154" s="308"/>
      <c r="WGP2154" s="308"/>
      <c r="WGQ2154" s="308"/>
      <c r="WGR2154" s="308"/>
      <c r="WGS2154" s="308"/>
      <c r="WGT2154" s="308"/>
      <c r="WGU2154" s="308"/>
      <c r="WGV2154" s="308"/>
      <c r="WGW2154" s="308"/>
      <c r="WGX2154" s="308"/>
      <c r="WGY2154" s="308"/>
      <c r="WGZ2154" s="308"/>
      <c r="WHA2154" s="308"/>
      <c r="WHB2154" s="308"/>
      <c r="WHC2154" s="308"/>
      <c r="WHD2154" s="308"/>
      <c r="WHE2154" s="308"/>
      <c r="WHF2154" s="308"/>
      <c r="WHG2154" s="308"/>
      <c r="WHH2154" s="308"/>
      <c r="WHI2154" s="308"/>
      <c r="WHJ2154" s="308"/>
      <c r="WHK2154" s="308"/>
      <c r="WHL2154" s="308"/>
      <c r="WHM2154" s="308"/>
      <c r="WHN2154" s="308"/>
      <c r="WHO2154" s="308"/>
      <c r="WHP2154" s="308"/>
      <c r="WHQ2154" s="308"/>
      <c r="WHR2154" s="308"/>
      <c r="WHS2154" s="308"/>
      <c r="WHT2154" s="308"/>
      <c r="WHU2154" s="308"/>
      <c r="WHV2154" s="308"/>
      <c r="WHW2154" s="308"/>
      <c r="WHX2154" s="308"/>
      <c r="WHY2154" s="308"/>
      <c r="WHZ2154" s="308"/>
      <c r="WIA2154" s="308"/>
      <c r="WIB2154" s="308"/>
      <c r="WIC2154" s="308"/>
      <c r="WID2154" s="308"/>
      <c r="WIE2154" s="308"/>
      <c r="WIF2154" s="308"/>
      <c r="WIG2154" s="308"/>
      <c r="WIH2154" s="308"/>
      <c r="WII2154" s="308"/>
      <c r="WIJ2154" s="308"/>
      <c r="WIK2154" s="308"/>
      <c r="WIL2154" s="308"/>
      <c r="WIM2154" s="308"/>
      <c r="WIN2154" s="308"/>
      <c r="WIO2154" s="308"/>
      <c r="WIP2154" s="308"/>
      <c r="WIQ2154" s="308"/>
      <c r="WIR2154" s="308"/>
      <c r="WIS2154" s="308"/>
      <c r="WIT2154" s="308"/>
      <c r="WIU2154" s="308"/>
      <c r="WIV2154" s="308"/>
      <c r="WIW2154" s="308"/>
      <c r="WIX2154" s="308"/>
      <c r="WIY2154" s="308"/>
      <c r="WIZ2154" s="308"/>
      <c r="WJA2154" s="308"/>
      <c r="WJB2154" s="308"/>
      <c r="WJC2154" s="308"/>
      <c r="WJD2154" s="308"/>
      <c r="WJE2154" s="308"/>
      <c r="WJF2154" s="308"/>
      <c r="WJG2154" s="308"/>
      <c r="WJH2154" s="308"/>
      <c r="WJI2154" s="308"/>
      <c r="WJJ2154" s="308"/>
      <c r="WJK2154" s="308"/>
      <c r="WJL2154" s="308"/>
      <c r="WJM2154" s="308"/>
      <c r="WJN2154" s="308"/>
      <c r="WJO2154" s="308"/>
      <c r="WJP2154" s="308"/>
      <c r="WJQ2154" s="308"/>
      <c r="WJR2154" s="308"/>
      <c r="WJS2154" s="308"/>
      <c r="WJT2154" s="308"/>
      <c r="WJU2154" s="308"/>
      <c r="WJV2154" s="308"/>
      <c r="WJW2154" s="308"/>
      <c r="WJX2154" s="308"/>
      <c r="WJY2154" s="308"/>
      <c r="WJZ2154" s="308"/>
      <c r="WKA2154" s="308"/>
      <c r="WKB2154" s="308"/>
      <c r="WKC2154" s="308"/>
      <c r="WKD2154" s="308"/>
      <c r="WKE2154" s="308"/>
      <c r="WKF2154" s="308"/>
      <c r="WKG2154" s="308"/>
      <c r="WKH2154" s="308"/>
      <c r="WKI2154" s="308"/>
      <c r="WKJ2154" s="308"/>
      <c r="WKK2154" s="308"/>
      <c r="WKL2154" s="308"/>
      <c r="WKM2154" s="308"/>
      <c r="WKN2154" s="308"/>
      <c r="WKO2154" s="308"/>
      <c r="WKP2154" s="308"/>
      <c r="WKQ2154" s="308"/>
      <c r="WKR2154" s="308"/>
      <c r="WKS2154" s="308"/>
      <c r="WKT2154" s="308"/>
      <c r="WKU2154" s="308"/>
      <c r="WKV2154" s="308"/>
      <c r="WKW2154" s="308"/>
      <c r="WKX2154" s="308"/>
      <c r="WKY2154" s="308"/>
      <c r="WKZ2154" s="308"/>
      <c r="WLA2154" s="308"/>
      <c r="WLB2154" s="308"/>
      <c r="WLC2154" s="308"/>
      <c r="WLD2154" s="308"/>
      <c r="WLE2154" s="308"/>
      <c r="WLF2154" s="308"/>
      <c r="WLG2154" s="308"/>
      <c r="WLH2154" s="308"/>
      <c r="WLI2154" s="308"/>
      <c r="WLJ2154" s="308"/>
      <c r="WLK2154" s="308"/>
      <c r="WLL2154" s="308"/>
      <c r="WLM2154" s="308"/>
      <c r="WLN2154" s="308"/>
      <c r="WLO2154" s="308"/>
      <c r="WLP2154" s="308"/>
      <c r="WLQ2154" s="308"/>
      <c r="WLR2154" s="308"/>
      <c r="WLS2154" s="308"/>
      <c r="WLT2154" s="308"/>
      <c r="WLU2154" s="308"/>
      <c r="WLV2154" s="308"/>
      <c r="WLW2154" s="308"/>
      <c r="WLX2154" s="308"/>
      <c r="WLY2154" s="308"/>
      <c r="WLZ2154" s="308"/>
      <c r="WMA2154" s="308"/>
      <c r="WMB2154" s="308"/>
      <c r="WMC2154" s="308"/>
      <c r="WMD2154" s="308"/>
      <c r="WME2154" s="308"/>
      <c r="WMF2154" s="308"/>
      <c r="WMG2154" s="308"/>
      <c r="WMH2154" s="308"/>
      <c r="WMI2154" s="308"/>
      <c r="WMJ2154" s="308"/>
      <c r="WMK2154" s="308"/>
      <c r="WML2154" s="308"/>
      <c r="WMM2154" s="308"/>
      <c r="WMN2154" s="308"/>
      <c r="WMO2154" s="308"/>
      <c r="WMP2154" s="308"/>
      <c r="WMQ2154" s="308"/>
      <c r="WMR2154" s="308"/>
      <c r="WMS2154" s="308"/>
      <c r="WMT2154" s="308"/>
      <c r="WMU2154" s="308"/>
      <c r="WMV2154" s="308"/>
      <c r="WMW2154" s="308"/>
      <c r="WMX2154" s="308"/>
      <c r="WMY2154" s="308"/>
      <c r="WMZ2154" s="308"/>
      <c r="WNA2154" s="308"/>
      <c r="WNB2154" s="308"/>
      <c r="WNC2154" s="308"/>
      <c r="WND2154" s="308"/>
      <c r="WNE2154" s="308"/>
      <c r="WNF2154" s="308"/>
      <c r="WNG2154" s="308"/>
      <c r="WNH2154" s="308"/>
      <c r="WNI2154" s="308"/>
      <c r="WNJ2154" s="308"/>
      <c r="WNK2154" s="308"/>
      <c r="WNL2154" s="308"/>
      <c r="WNM2154" s="308"/>
      <c r="WNN2154" s="308"/>
      <c r="WNO2154" s="308"/>
      <c r="WNP2154" s="308"/>
      <c r="WNQ2154" s="308"/>
      <c r="WNR2154" s="308"/>
      <c r="WNS2154" s="308"/>
      <c r="WNT2154" s="308"/>
      <c r="WNU2154" s="308"/>
      <c r="WNV2154" s="308"/>
      <c r="WNW2154" s="308"/>
      <c r="WNX2154" s="308"/>
      <c r="WNY2154" s="308"/>
      <c r="WNZ2154" s="308"/>
      <c r="WOA2154" s="308"/>
      <c r="WOB2154" s="308"/>
      <c r="WOC2154" s="308"/>
      <c r="WOD2154" s="308"/>
      <c r="WOE2154" s="308"/>
      <c r="WOF2154" s="308"/>
      <c r="WOG2154" s="308"/>
      <c r="WOH2154" s="308"/>
      <c r="WOI2154" s="308"/>
      <c r="WOJ2154" s="308"/>
      <c r="WOK2154" s="308"/>
      <c r="WOL2154" s="308"/>
      <c r="WOM2154" s="308"/>
      <c r="WON2154" s="308"/>
      <c r="WOO2154" s="308"/>
      <c r="WOP2154" s="308"/>
      <c r="WOQ2154" s="308"/>
      <c r="WOR2154" s="308"/>
      <c r="WOS2154" s="308"/>
      <c r="WOT2154" s="308"/>
      <c r="WOU2154" s="308"/>
      <c r="WOV2154" s="308"/>
      <c r="WOW2154" s="308"/>
      <c r="WOX2154" s="308"/>
      <c r="WOY2154" s="308"/>
      <c r="WOZ2154" s="308"/>
      <c r="WPA2154" s="308"/>
      <c r="WPB2154" s="308"/>
      <c r="WPC2154" s="308"/>
      <c r="WPD2154" s="308"/>
      <c r="WPE2154" s="308"/>
      <c r="WPF2154" s="308"/>
      <c r="WPG2154" s="308"/>
      <c r="WPH2154" s="308"/>
      <c r="WPI2154" s="308"/>
      <c r="WPJ2154" s="308"/>
      <c r="WPK2154" s="308"/>
      <c r="WPL2154" s="308"/>
      <c r="WPM2154" s="308"/>
      <c r="WPN2154" s="308"/>
      <c r="WPO2154" s="308"/>
      <c r="WPP2154" s="308"/>
      <c r="WPQ2154" s="308"/>
      <c r="WPR2154" s="308"/>
      <c r="WPS2154" s="308"/>
      <c r="WPT2154" s="308"/>
      <c r="WPU2154" s="308"/>
      <c r="WPV2154" s="308"/>
      <c r="WPW2154" s="308"/>
      <c r="WPX2154" s="308"/>
      <c r="WPY2154" s="308"/>
      <c r="WPZ2154" s="308"/>
      <c r="WQA2154" s="308"/>
      <c r="WQB2154" s="308"/>
      <c r="WQC2154" s="308"/>
      <c r="WQD2154" s="308"/>
      <c r="WQE2154" s="308"/>
      <c r="WQF2154" s="308"/>
      <c r="WQG2154" s="308"/>
      <c r="WQH2154" s="308"/>
      <c r="WQI2154" s="308"/>
      <c r="WQJ2154" s="308"/>
      <c r="WQK2154" s="308"/>
      <c r="WQL2154" s="308"/>
      <c r="WQM2154" s="308"/>
      <c r="WQN2154" s="308"/>
      <c r="WQO2154" s="308"/>
      <c r="WQP2154" s="308"/>
      <c r="WQQ2154" s="308"/>
      <c r="WQR2154" s="308"/>
      <c r="WQS2154" s="308"/>
      <c r="WQT2154" s="308"/>
      <c r="WQU2154" s="308"/>
      <c r="WQV2154" s="308"/>
      <c r="WQW2154" s="308"/>
      <c r="WQX2154" s="308"/>
      <c r="WQY2154" s="308"/>
      <c r="WQZ2154" s="308"/>
      <c r="WRA2154" s="308"/>
      <c r="WRB2154" s="308"/>
      <c r="WRC2154" s="308"/>
      <c r="WRD2154" s="308"/>
      <c r="WRE2154" s="308"/>
      <c r="WRF2154" s="308"/>
      <c r="WRG2154" s="308"/>
      <c r="WRH2154" s="308"/>
      <c r="WRI2154" s="308"/>
      <c r="WRJ2154" s="308"/>
      <c r="WRK2154" s="308"/>
      <c r="WRL2154" s="308"/>
      <c r="WRM2154" s="308"/>
      <c r="WRN2154" s="308"/>
      <c r="WRO2154" s="308"/>
      <c r="WRP2154" s="308"/>
      <c r="WRQ2154" s="308"/>
      <c r="WRR2154" s="308"/>
      <c r="WRS2154" s="308"/>
      <c r="WRT2154" s="308"/>
      <c r="WRU2154" s="308"/>
      <c r="WRV2154" s="308"/>
      <c r="WRW2154" s="308"/>
      <c r="WRX2154" s="308"/>
      <c r="WRY2154" s="308"/>
      <c r="WRZ2154" s="308"/>
      <c r="WSA2154" s="308"/>
      <c r="WSB2154" s="308"/>
      <c r="WSC2154" s="308"/>
      <c r="WSD2154" s="308"/>
      <c r="WSE2154" s="308"/>
      <c r="WSF2154" s="308"/>
      <c r="WSG2154" s="308"/>
      <c r="WSH2154" s="308"/>
      <c r="WSI2154" s="308"/>
      <c r="WSJ2154" s="308"/>
      <c r="WSK2154" s="308"/>
      <c r="WSL2154" s="308"/>
      <c r="WSM2154" s="308"/>
      <c r="WSN2154" s="308"/>
      <c r="WSO2154" s="308"/>
      <c r="WSP2154" s="308"/>
      <c r="WSQ2154" s="308"/>
      <c r="WSR2154" s="308"/>
      <c r="WSS2154" s="308"/>
      <c r="WST2154" s="308"/>
      <c r="WSU2154" s="308"/>
      <c r="WSV2154" s="308"/>
      <c r="WSW2154" s="308"/>
      <c r="WSX2154" s="308"/>
      <c r="WSY2154" s="308"/>
      <c r="WSZ2154" s="308"/>
      <c r="WTA2154" s="308"/>
      <c r="WTB2154" s="308"/>
      <c r="WTC2154" s="308"/>
      <c r="WTD2154" s="308"/>
      <c r="WTE2154" s="308"/>
      <c r="WTF2154" s="308"/>
      <c r="WTG2154" s="308"/>
      <c r="WTH2154" s="308"/>
      <c r="WTI2154" s="308"/>
      <c r="WTJ2154" s="308"/>
      <c r="WTK2154" s="308"/>
      <c r="WTL2154" s="308"/>
      <c r="WTM2154" s="308"/>
      <c r="WTN2154" s="308"/>
      <c r="WTO2154" s="308"/>
      <c r="WTP2154" s="308"/>
      <c r="WTQ2154" s="308"/>
      <c r="WTR2154" s="308"/>
      <c r="WTS2154" s="308"/>
      <c r="WTT2154" s="308"/>
      <c r="WTU2154" s="308"/>
      <c r="WTV2154" s="308"/>
      <c r="WTW2154" s="308"/>
      <c r="WTX2154" s="308"/>
      <c r="WTY2154" s="308"/>
      <c r="WTZ2154" s="308"/>
      <c r="WUA2154" s="308"/>
      <c r="WUB2154" s="308"/>
      <c r="WUC2154" s="308"/>
      <c r="WUD2154" s="308"/>
      <c r="WUE2154" s="308"/>
      <c r="WUF2154" s="308"/>
      <c r="WUG2154" s="308"/>
      <c r="WUH2154" s="308"/>
      <c r="WUI2154" s="308"/>
      <c r="WUJ2154" s="308"/>
      <c r="WUK2154" s="308"/>
      <c r="WUL2154" s="308"/>
      <c r="WUM2154" s="308"/>
      <c r="WUN2154" s="308"/>
      <c r="WUO2154" s="308"/>
      <c r="WUP2154" s="308"/>
      <c r="WUQ2154" s="308"/>
      <c r="WUR2154" s="308"/>
      <c r="WUS2154" s="308"/>
      <c r="WUT2154" s="308"/>
      <c r="WUU2154" s="308"/>
      <c r="WUV2154" s="308"/>
      <c r="WUW2154" s="308"/>
      <c r="WUX2154" s="308"/>
      <c r="WUY2154" s="308"/>
      <c r="WUZ2154" s="308"/>
      <c r="WVA2154" s="308"/>
      <c r="WVB2154" s="308"/>
      <c r="WVC2154" s="308"/>
      <c r="WVD2154" s="308"/>
      <c r="WVE2154" s="308"/>
      <c r="WVF2154" s="308"/>
      <c r="WVG2154" s="308"/>
      <c r="WVH2154" s="308"/>
      <c r="WVI2154" s="308"/>
      <c r="WVJ2154" s="308"/>
      <c r="WVK2154" s="308"/>
      <c r="WVL2154" s="308"/>
      <c r="WVM2154" s="308"/>
      <c r="WVN2154" s="308"/>
      <c r="WVO2154" s="308"/>
      <c r="WVP2154" s="308"/>
      <c r="WVQ2154" s="308"/>
      <c r="WVR2154" s="308"/>
      <c r="WVS2154" s="308"/>
      <c r="WVT2154" s="308"/>
      <c r="WVU2154" s="308"/>
      <c r="WVV2154" s="308"/>
      <c r="WVW2154" s="308"/>
      <c r="WVX2154" s="308"/>
      <c r="WVY2154" s="308"/>
      <c r="WVZ2154" s="308"/>
      <c r="WWA2154" s="308"/>
      <c r="WWB2154" s="308"/>
      <c r="WWC2154" s="308"/>
      <c r="WWD2154" s="308"/>
      <c r="WWE2154" s="308"/>
      <c r="WWF2154" s="308"/>
      <c r="WWG2154" s="308"/>
      <c r="WWH2154" s="308"/>
      <c r="WWI2154" s="308"/>
      <c r="WWJ2154" s="308"/>
      <c r="WWK2154" s="308"/>
      <c r="WWL2154" s="308"/>
      <c r="WWM2154" s="308"/>
      <c r="WWN2154" s="308"/>
      <c r="WWO2154" s="308"/>
      <c r="WWP2154" s="308"/>
      <c r="WWQ2154" s="308"/>
      <c r="WWR2154" s="308"/>
      <c r="WWS2154" s="308"/>
      <c r="WWT2154" s="308"/>
      <c r="WWU2154" s="308"/>
      <c r="WWV2154" s="308"/>
      <c r="WWW2154" s="308"/>
      <c r="WWX2154" s="308"/>
      <c r="WWY2154" s="308"/>
      <c r="WWZ2154" s="308"/>
      <c r="WXA2154" s="308"/>
      <c r="WXB2154" s="308"/>
      <c r="WXC2154" s="308"/>
      <c r="WXD2154" s="308"/>
      <c r="WXE2154" s="308"/>
      <c r="WXF2154" s="308"/>
      <c r="WXG2154" s="308"/>
      <c r="WXH2154" s="308"/>
      <c r="WXI2154" s="308"/>
      <c r="WXJ2154" s="308"/>
      <c r="WXK2154" s="308"/>
      <c r="WXL2154" s="308"/>
      <c r="WXM2154" s="308"/>
      <c r="WXN2154" s="308"/>
      <c r="WXO2154" s="308"/>
      <c r="WXP2154" s="308"/>
      <c r="WXQ2154" s="308"/>
      <c r="WXR2154" s="308"/>
      <c r="WXS2154" s="308"/>
      <c r="WXT2154" s="308"/>
      <c r="WXU2154" s="308"/>
      <c r="WXV2154" s="308"/>
      <c r="WXW2154" s="308"/>
      <c r="WXX2154" s="308"/>
      <c r="WXY2154" s="308"/>
      <c r="WXZ2154" s="308"/>
      <c r="WYA2154" s="308"/>
      <c r="WYB2154" s="308"/>
      <c r="WYC2154" s="308"/>
      <c r="WYD2154" s="308"/>
      <c r="WYE2154" s="308"/>
      <c r="WYF2154" s="308"/>
      <c r="WYG2154" s="308"/>
      <c r="WYH2154" s="308"/>
      <c r="WYI2154" s="308"/>
      <c r="WYJ2154" s="308"/>
      <c r="WYK2154" s="308"/>
      <c r="WYL2154" s="308"/>
      <c r="WYM2154" s="308"/>
      <c r="WYN2154" s="308"/>
      <c r="WYO2154" s="308"/>
      <c r="WYP2154" s="308"/>
      <c r="WYQ2154" s="308"/>
      <c r="WYR2154" s="308"/>
      <c r="WYS2154" s="308"/>
      <c r="WYT2154" s="308"/>
      <c r="WYU2154" s="308"/>
      <c r="WYV2154" s="308"/>
      <c r="WYW2154" s="308"/>
      <c r="WYX2154" s="308"/>
      <c r="WYY2154" s="308"/>
      <c r="WYZ2154" s="308"/>
      <c r="WZA2154" s="308"/>
      <c r="WZB2154" s="308"/>
      <c r="WZC2154" s="308"/>
      <c r="WZD2154" s="308"/>
      <c r="WZE2154" s="308"/>
      <c r="WZF2154" s="308"/>
      <c r="WZG2154" s="308"/>
      <c r="WZH2154" s="308"/>
      <c r="WZI2154" s="308"/>
      <c r="WZJ2154" s="308"/>
      <c r="WZK2154" s="308"/>
      <c r="WZL2154" s="308"/>
      <c r="WZM2154" s="308"/>
      <c r="WZN2154" s="308"/>
      <c r="WZO2154" s="308"/>
      <c r="WZP2154" s="308"/>
      <c r="WZQ2154" s="308"/>
      <c r="WZR2154" s="308"/>
      <c r="WZS2154" s="308"/>
      <c r="WZT2154" s="308"/>
      <c r="WZU2154" s="308"/>
      <c r="WZV2154" s="308"/>
      <c r="WZW2154" s="308"/>
      <c r="WZX2154" s="308"/>
      <c r="WZY2154" s="308"/>
      <c r="WZZ2154" s="308"/>
      <c r="XAA2154" s="308"/>
      <c r="XAB2154" s="308"/>
      <c r="XAC2154" s="308"/>
      <c r="XAD2154" s="308"/>
      <c r="XAE2154" s="308"/>
      <c r="XAF2154" s="308"/>
      <c r="XAG2154" s="308"/>
      <c r="XAH2154" s="308"/>
      <c r="XAI2154" s="308"/>
      <c r="XAJ2154" s="308"/>
      <c r="XAK2154" s="308"/>
      <c r="XAL2154" s="308"/>
      <c r="XAM2154" s="308"/>
      <c r="XAN2154" s="308"/>
      <c r="XAO2154" s="308"/>
      <c r="XAP2154" s="308"/>
      <c r="XAQ2154" s="308"/>
      <c r="XAR2154" s="308"/>
      <c r="XAS2154" s="308"/>
      <c r="XAT2154" s="308"/>
      <c r="XAU2154" s="308"/>
      <c r="XAV2154" s="308"/>
      <c r="XAW2154" s="308"/>
      <c r="XAX2154" s="308"/>
      <c r="XAY2154" s="308"/>
      <c r="XAZ2154" s="308"/>
      <c r="XBA2154" s="308"/>
      <c r="XBB2154" s="308"/>
      <c r="XBC2154" s="308"/>
      <c r="XBD2154" s="308"/>
      <c r="XBE2154" s="308"/>
      <c r="XBF2154" s="308"/>
      <c r="XBG2154" s="308"/>
      <c r="XBH2154" s="308"/>
      <c r="XBI2154" s="308"/>
      <c r="XBJ2154" s="308"/>
      <c r="XBK2154" s="308"/>
      <c r="XBL2154" s="308"/>
      <c r="XBM2154" s="308"/>
      <c r="XBN2154" s="308"/>
      <c r="XBO2154" s="308"/>
      <c r="XBP2154" s="308"/>
      <c r="XBQ2154" s="308"/>
      <c r="XBR2154" s="308"/>
      <c r="XBS2154" s="308"/>
      <c r="XBT2154" s="308"/>
      <c r="XBU2154" s="308"/>
      <c r="XBV2154" s="308"/>
      <c r="XBW2154" s="308"/>
      <c r="XBX2154" s="308"/>
      <c r="XBY2154" s="308"/>
      <c r="XBZ2154" s="308"/>
      <c r="XCA2154" s="308"/>
      <c r="XCB2154" s="308"/>
      <c r="XCC2154" s="308"/>
      <c r="XCD2154" s="308"/>
      <c r="XCE2154" s="308"/>
      <c r="XCF2154" s="308"/>
      <c r="XCG2154" s="308"/>
      <c r="XCH2154" s="308"/>
      <c r="XCI2154" s="308"/>
      <c r="XCJ2154" s="308"/>
      <c r="XCK2154" s="308"/>
      <c r="XCL2154" s="308"/>
      <c r="XCM2154" s="308"/>
      <c r="XCN2154" s="308"/>
      <c r="XCO2154" s="308"/>
      <c r="XCP2154" s="308"/>
      <c r="XCQ2154" s="308"/>
      <c r="XCR2154" s="308"/>
      <c r="XCS2154" s="308"/>
      <c r="XCT2154" s="308"/>
      <c r="XCU2154" s="308"/>
      <c r="XCV2154" s="308"/>
      <c r="XCW2154" s="308"/>
      <c r="XCX2154" s="308"/>
      <c r="XCY2154" s="308"/>
      <c r="XCZ2154" s="308"/>
      <c r="XDA2154" s="308"/>
      <c r="XDB2154" s="308"/>
      <c r="XDC2154" s="308"/>
      <c r="XDD2154" s="308"/>
      <c r="XDE2154" s="308"/>
      <c r="XDF2154" s="308"/>
      <c r="XDG2154" s="308"/>
      <c r="XDH2154" s="308"/>
      <c r="XDI2154" s="308"/>
      <c r="XDJ2154" s="308"/>
      <c r="XDK2154" s="308"/>
      <c r="XDL2154" s="308"/>
      <c r="XDM2154" s="308"/>
      <c r="XDN2154" s="308"/>
      <c r="XDO2154" s="308"/>
      <c r="XDP2154" s="308"/>
      <c r="XDQ2154" s="308"/>
      <c r="XDR2154" s="308"/>
      <c r="XDS2154" s="308"/>
      <c r="XDT2154" s="308"/>
      <c r="XDU2154" s="308"/>
      <c r="XDV2154" s="308"/>
      <c r="XDW2154" s="308"/>
      <c r="XDX2154" s="308"/>
      <c r="XDY2154" s="308"/>
      <c r="XDZ2154" s="308"/>
      <c r="XEA2154" s="308"/>
      <c r="XEB2154" s="308"/>
      <c r="XEC2154" s="308"/>
      <c r="XED2154" s="308"/>
      <c r="XEE2154" s="308"/>
      <c r="XEF2154" s="308"/>
      <c r="XEG2154" s="308"/>
      <c r="XEH2154" s="308"/>
      <c r="XEI2154" s="308"/>
      <c r="XEJ2154" s="308"/>
      <c r="XEK2154" s="308"/>
      <c r="XEL2154" s="308"/>
      <c r="XEM2154" s="308"/>
      <c r="XEN2154" s="308"/>
      <c r="XEO2154" s="308"/>
      <c r="XEP2154" s="308"/>
      <c r="XEQ2154" s="308"/>
      <c r="XER2154" s="308"/>
      <c r="XES2154" s="308"/>
      <c r="XET2154" s="308"/>
      <c r="XEU2154" s="308"/>
      <c r="XEV2154" s="308"/>
      <c r="XEW2154" s="308"/>
      <c r="XEX2154" s="308"/>
      <c r="XEY2154" s="308"/>
      <c r="XEZ2154" s="308"/>
      <c r="XFA2154" s="308"/>
      <c r="XFB2154" s="308"/>
      <c r="XFC2154" s="308"/>
    </row>
    <row r="2155" spans="2:16383" s="202" customFormat="1" x14ac:dyDescent="0.25">
      <c r="B2155" s="308"/>
      <c r="C2155" s="308"/>
      <c r="D2155" s="308" t="s">
        <v>207</v>
      </c>
      <c r="E2155" s="308"/>
      <c r="F2155" s="308"/>
      <c r="H2155" s="36">
        <f>H2153+H2154</f>
        <v>72.16</v>
      </c>
      <c r="I2155" s="308"/>
      <c r="J2155" s="308"/>
      <c r="K2155" s="308"/>
      <c r="L2155" s="308"/>
      <c r="M2155" s="308"/>
      <c r="N2155" s="308"/>
      <c r="O2155" s="308"/>
      <c r="P2155" s="308"/>
      <c r="Q2155" s="308"/>
      <c r="R2155" s="308"/>
      <c r="S2155" s="308"/>
      <c r="T2155" s="308"/>
      <c r="U2155" s="308"/>
      <c r="V2155" s="308"/>
      <c r="W2155" s="308"/>
      <c r="X2155" s="308"/>
      <c r="Y2155" s="308"/>
      <c r="Z2155" s="308"/>
      <c r="AA2155" s="308"/>
      <c r="AB2155" s="308"/>
      <c r="AC2155" s="308"/>
      <c r="AD2155" s="308"/>
      <c r="AE2155" s="308"/>
      <c r="AF2155" s="308"/>
      <c r="AG2155" s="308"/>
      <c r="AH2155" s="308"/>
      <c r="AI2155" s="308"/>
      <c r="AJ2155" s="308"/>
      <c r="AK2155" s="308"/>
      <c r="AL2155" s="308"/>
      <c r="AM2155" s="308"/>
      <c r="AN2155" s="308"/>
      <c r="AO2155" s="308"/>
      <c r="AP2155" s="308"/>
      <c r="AQ2155" s="308"/>
      <c r="AR2155" s="308"/>
      <c r="AS2155" s="308"/>
      <c r="AT2155" s="308"/>
      <c r="AU2155" s="308"/>
      <c r="AV2155" s="308"/>
      <c r="AW2155" s="308"/>
      <c r="AX2155" s="308"/>
      <c r="AY2155" s="308"/>
      <c r="AZ2155" s="308"/>
      <c r="BA2155" s="308"/>
      <c r="BB2155" s="308"/>
      <c r="BC2155" s="308"/>
      <c r="BD2155" s="308"/>
      <c r="BE2155" s="308"/>
      <c r="BF2155" s="308"/>
      <c r="BG2155" s="308"/>
      <c r="BH2155" s="308"/>
      <c r="BI2155" s="308"/>
      <c r="BJ2155" s="308"/>
      <c r="BK2155" s="308"/>
      <c r="BL2155" s="308"/>
      <c r="BM2155" s="308"/>
      <c r="BN2155" s="308"/>
      <c r="BO2155" s="308"/>
      <c r="BP2155" s="308"/>
      <c r="BQ2155" s="308"/>
      <c r="BR2155" s="308"/>
      <c r="BS2155" s="308"/>
      <c r="BT2155" s="308"/>
      <c r="BU2155" s="308"/>
      <c r="BV2155" s="308"/>
      <c r="BW2155" s="308"/>
      <c r="BX2155" s="308"/>
      <c r="BY2155" s="308"/>
      <c r="BZ2155" s="308"/>
      <c r="CA2155" s="308"/>
      <c r="CB2155" s="308"/>
      <c r="CC2155" s="308"/>
      <c r="CD2155" s="308"/>
      <c r="CE2155" s="308"/>
      <c r="CF2155" s="308"/>
      <c r="CG2155" s="308"/>
      <c r="CH2155" s="308"/>
      <c r="CI2155" s="308"/>
      <c r="CJ2155" s="308"/>
      <c r="CK2155" s="308"/>
      <c r="CL2155" s="308"/>
      <c r="CM2155" s="308"/>
      <c r="CN2155" s="308"/>
      <c r="CO2155" s="308"/>
      <c r="CP2155" s="308"/>
      <c r="CQ2155" s="308"/>
      <c r="CR2155" s="308"/>
      <c r="CS2155" s="308"/>
      <c r="CT2155" s="308"/>
      <c r="CU2155" s="308"/>
      <c r="CV2155" s="308"/>
      <c r="CW2155" s="308"/>
      <c r="CX2155" s="308"/>
      <c r="CY2155" s="308"/>
      <c r="CZ2155" s="308"/>
      <c r="DA2155" s="308"/>
      <c r="DB2155" s="308"/>
      <c r="DC2155" s="308"/>
      <c r="DD2155" s="308"/>
      <c r="DE2155" s="308"/>
      <c r="DF2155" s="308"/>
      <c r="DG2155" s="308"/>
      <c r="DH2155" s="308"/>
      <c r="DI2155" s="308"/>
      <c r="DJ2155" s="308"/>
      <c r="DK2155" s="308"/>
      <c r="DL2155" s="308"/>
      <c r="DM2155" s="308"/>
      <c r="DN2155" s="308"/>
      <c r="DO2155" s="308"/>
      <c r="DP2155" s="308"/>
      <c r="DQ2155" s="308"/>
      <c r="DR2155" s="308"/>
      <c r="DS2155" s="308"/>
      <c r="DT2155" s="308"/>
      <c r="DU2155" s="308"/>
      <c r="DV2155" s="308"/>
      <c r="DW2155" s="308"/>
      <c r="DX2155" s="308"/>
      <c r="DY2155" s="308"/>
      <c r="DZ2155" s="308"/>
      <c r="EA2155" s="308"/>
      <c r="EB2155" s="308"/>
      <c r="EC2155" s="308"/>
      <c r="ED2155" s="308"/>
      <c r="EE2155" s="308"/>
      <c r="EF2155" s="308"/>
      <c r="EG2155" s="308"/>
      <c r="EH2155" s="308"/>
      <c r="EI2155" s="308"/>
      <c r="EJ2155" s="308"/>
      <c r="EK2155" s="308"/>
      <c r="EL2155" s="308"/>
      <c r="EM2155" s="308"/>
      <c r="EN2155" s="308"/>
      <c r="EO2155" s="308"/>
      <c r="EP2155" s="308"/>
      <c r="EQ2155" s="308"/>
      <c r="ER2155" s="308"/>
      <c r="ES2155" s="308"/>
      <c r="ET2155" s="308"/>
      <c r="EU2155" s="308"/>
      <c r="EV2155" s="308"/>
      <c r="EW2155" s="308"/>
      <c r="EX2155" s="308"/>
      <c r="EY2155" s="308"/>
      <c r="EZ2155" s="308"/>
      <c r="FA2155" s="308"/>
      <c r="FB2155" s="308"/>
      <c r="FC2155" s="308"/>
      <c r="FD2155" s="308"/>
      <c r="FE2155" s="308"/>
      <c r="FF2155" s="308"/>
      <c r="FG2155" s="308"/>
      <c r="FH2155" s="308"/>
      <c r="FI2155" s="308"/>
      <c r="FJ2155" s="308"/>
      <c r="FK2155" s="308"/>
      <c r="FL2155" s="308"/>
      <c r="FM2155" s="308"/>
      <c r="FN2155" s="308"/>
      <c r="FO2155" s="308"/>
      <c r="FP2155" s="308"/>
      <c r="FQ2155" s="308"/>
      <c r="FR2155" s="308"/>
      <c r="FS2155" s="308"/>
      <c r="FT2155" s="308"/>
      <c r="FU2155" s="308"/>
      <c r="FV2155" s="308"/>
      <c r="FW2155" s="308"/>
      <c r="FX2155" s="308"/>
      <c r="FY2155" s="308"/>
      <c r="FZ2155" s="308"/>
      <c r="GA2155" s="308"/>
      <c r="GB2155" s="308"/>
      <c r="GC2155" s="308"/>
      <c r="GD2155" s="308"/>
      <c r="GE2155" s="308"/>
      <c r="GF2155" s="308"/>
      <c r="GG2155" s="308"/>
      <c r="GH2155" s="308"/>
      <c r="GI2155" s="308"/>
      <c r="GJ2155" s="308"/>
      <c r="GK2155" s="308"/>
      <c r="GL2155" s="308"/>
      <c r="GM2155" s="308"/>
      <c r="GN2155" s="308"/>
      <c r="GO2155" s="308"/>
      <c r="GP2155" s="308"/>
      <c r="GQ2155" s="308"/>
      <c r="GR2155" s="308"/>
      <c r="GS2155" s="308"/>
      <c r="GT2155" s="308"/>
      <c r="GU2155" s="308"/>
      <c r="GV2155" s="308"/>
      <c r="GW2155" s="308"/>
      <c r="GX2155" s="308"/>
      <c r="GY2155" s="308"/>
      <c r="GZ2155" s="308"/>
      <c r="HA2155" s="308"/>
      <c r="HB2155" s="308"/>
      <c r="HC2155" s="308"/>
      <c r="HD2155" s="308"/>
      <c r="HE2155" s="308"/>
      <c r="HF2155" s="308"/>
      <c r="HG2155" s="308"/>
      <c r="HH2155" s="308"/>
      <c r="HI2155" s="308"/>
      <c r="HJ2155" s="308"/>
      <c r="HK2155" s="308"/>
      <c r="HL2155" s="308"/>
      <c r="HM2155" s="308"/>
      <c r="HN2155" s="308"/>
      <c r="HO2155" s="308"/>
      <c r="HP2155" s="308"/>
      <c r="HQ2155" s="308"/>
      <c r="HR2155" s="308"/>
      <c r="HS2155" s="308"/>
      <c r="HT2155" s="308"/>
      <c r="HU2155" s="308"/>
      <c r="HV2155" s="308"/>
      <c r="HW2155" s="308"/>
      <c r="HX2155" s="308"/>
      <c r="HY2155" s="308"/>
      <c r="HZ2155" s="308"/>
      <c r="IA2155" s="308"/>
      <c r="IB2155" s="308"/>
      <c r="IC2155" s="308"/>
      <c r="ID2155" s="308"/>
      <c r="IE2155" s="308"/>
      <c r="IF2155" s="308"/>
      <c r="IG2155" s="308"/>
      <c r="IH2155" s="308"/>
      <c r="II2155" s="308"/>
      <c r="IJ2155" s="308"/>
      <c r="IK2155" s="308"/>
      <c r="IL2155" s="308"/>
      <c r="IM2155" s="308"/>
      <c r="IN2155" s="308"/>
      <c r="IO2155" s="308"/>
      <c r="IP2155" s="308"/>
      <c r="IQ2155" s="308"/>
      <c r="IR2155" s="308"/>
      <c r="IS2155" s="308"/>
      <c r="IT2155" s="308"/>
      <c r="IU2155" s="308"/>
      <c r="IV2155" s="308"/>
      <c r="IW2155" s="308"/>
      <c r="IX2155" s="308"/>
      <c r="IY2155" s="308"/>
      <c r="IZ2155" s="308"/>
      <c r="JA2155" s="308"/>
      <c r="JB2155" s="308"/>
      <c r="JC2155" s="308"/>
      <c r="JD2155" s="308"/>
      <c r="JE2155" s="308"/>
      <c r="JF2155" s="308"/>
      <c r="JG2155" s="308"/>
      <c r="JH2155" s="308"/>
      <c r="JI2155" s="308"/>
      <c r="JJ2155" s="308"/>
      <c r="JK2155" s="308"/>
      <c r="JL2155" s="308"/>
      <c r="JM2155" s="308"/>
      <c r="JN2155" s="308"/>
      <c r="JO2155" s="308"/>
      <c r="JP2155" s="308"/>
      <c r="JQ2155" s="308"/>
      <c r="JR2155" s="308"/>
      <c r="JS2155" s="308"/>
      <c r="JT2155" s="308"/>
      <c r="JU2155" s="308"/>
      <c r="JV2155" s="308"/>
      <c r="JW2155" s="308"/>
      <c r="JX2155" s="308"/>
      <c r="JY2155" s="308"/>
      <c r="JZ2155" s="308"/>
      <c r="KA2155" s="308"/>
      <c r="KB2155" s="308"/>
      <c r="KC2155" s="308"/>
      <c r="KD2155" s="308"/>
      <c r="KE2155" s="308"/>
      <c r="KF2155" s="308"/>
      <c r="KG2155" s="308"/>
      <c r="KH2155" s="308"/>
      <c r="KI2155" s="308"/>
      <c r="KJ2155" s="308"/>
      <c r="KK2155" s="308"/>
      <c r="KL2155" s="308"/>
      <c r="KM2155" s="308"/>
      <c r="KN2155" s="308"/>
      <c r="KO2155" s="308"/>
      <c r="KP2155" s="308"/>
      <c r="KQ2155" s="308"/>
      <c r="KR2155" s="308"/>
      <c r="KS2155" s="308"/>
      <c r="KT2155" s="308"/>
      <c r="KU2155" s="308"/>
      <c r="KV2155" s="308"/>
      <c r="KW2155" s="308"/>
      <c r="KX2155" s="308"/>
      <c r="KY2155" s="308"/>
      <c r="KZ2155" s="308"/>
      <c r="LA2155" s="308"/>
      <c r="LB2155" s="308"/>
      <c r="LC2155" s="308"/>
      <c r="LD2155" s="308"/>
      <c r="LE2155" s="308"/>
      <c r="LF2155" s="308"/>
      <c r="LG2155" s="308"/>
      <c r="LH2155" s="308"/>
      <c r="LI2155" s="308"/>
      <c r="LJ2155" s="308"/>
      <c r="LK2155" s="308"/>
      <c r="LL2155" s="308"/>
      <c r="LM2155" s="308"/>
      <c r="LN2155" s="308"/>
      <c r="LO2155" s="308"/>
      <c r="LP2155" s="308"/>
      <c r="LQ2155" s="308"/>
      <c r="LR2155" s="308"/>
      <c r="LS2155" s="308"/>
      <c r="LT2155" s="308"/>
      <c r="LU2155" s="308"/>
      <c r="LV2155" s="308"/>
      <c r="LW2155" s="308"/>
      <c r="LX2155" s="308"/>
      <c r="LY2155" s="308"/>
      <c r="LZ2155" s="308"/>
      <c r="MA2155" s="308"/>
      <c r="MB2155" s="308"/>
      <c r="MC2155" s="308"/>
      <c r="MD2155" s="308"/>
      <c r="ME2155" s="308"/>
      <c r="MF2155" s="308"/>
      <c r="MG2155" s="308"/>
      <c r="MH2155" s="308"/>
      <c r="MI2155" s="308"/>
      <c r="MJ2155" s="308"/>
      <c r="MK2155" s="308"/>
      <c r="ML2155" s="308"/>
      <c r="MM2155" s="308"/>
      <c r="MN2155" s="308"/>
      <c r="MO2155" s="308"/>
      <c r="MP2155" s="308"/>
      <c r="MQ2155" s="308"/>
      <c r="MR2155" s="308"/>
      <c r="MS2155" s="308"/>
      <c r="MT2155" s="308"/>
      <c r="MU2155" s="308"/>
      <c r="MV2155" s="308"/>
      <c r="MW2155" s="308"/>
      <c r="MX2155" s="308"/>
      <c r="MY2155" s="308"/>
      <c r="MZ2155" s="308"/>
      <c r="NA2155" s="308"/>
      <c r="NB2155" s="308"/>
      <c r="NC2155" s="308"/>
      <c r="ND2155" s="308"/>
      <c r="NE2155" s="308"/>
      <c r="NF2155" s="308"/>
      <c r="NG2155" s="308"/>
      <c r="NH2155" s="308"/>
      <c r="NI2155" s="308"/>
      <c r="NJ2155" s="308"/>
      <c r="NK2155" s="308"/>
      <c r="NL2155" s="308"/>
      <c r="NM2155" s="308"/>
      <c r="NN2155" s="308"/>
      <c r="NO2155" s="308"/>
      <c r="NP2155" s="308"/>
      <c r="NQ2155" s="308"/>
      <c r="NR2155" s="308"/>
      <c r="NS2155" s="308"/>
      <c r="NT2155" s="308"/>
      <c r="NU2155" s="308"/>
      <c r="NV2155" s="308"/>
      <c r="NW2155" s="308"/>
      <c r="NX2155" s="308"/>
      <c r="NY2155" s="308"/>
      <c r="NZ2155" s="308"/>
      <c r="OA2155" s="308"/>
      <c r="OB2155" s="308"/>
      <c r="OC2155" s="308"/>
      <c r="OD2155" s="308"/>
      <c r="OE2155" s="308"/>
      <c r="OF2155" s="308"/>
      <c r="OG2155" s="308"/>
      <c r="OH2155" s="308"/>
      <c r="OI2155" s="308"/>
      <c r="OJ2155" s="308"/>
      <c r="OK2155" s="308"/>
      <c r="OL2155" s="308"/>
      <c r="OM2155" s="308"/>
      <c r="ON2155" s="308"/>
      <c r="OO2155" s="308"/>
      <c r="OP2155" s="308"/>
      <c r="OQ2155" s="308"/>
      <c r="OR2155" s="308"/>
      <c r="OS2155" s="308"/>
      <c r="OT2155" s="308"/>
      <c r="OU2155" s="308"/>
      <c r="OV2155" s="308"/>
      <c r="OW2155" s="308"/>
      <c r="OX2155" s="308"/>
      <c r="OY2155" s="308"/>
      <c r="OZ2155" s="308"/>
      <c r="PA2155" s="308"/>
      <c r="PB2155" s="308"/>
      <c r="PC2155" s="308"/>
      <c r="PD2155" s="308"/>
      <c r="PE2155" s="308"/>
      <c r="PF2155" s="308"/>
      <c r="PG2155" s="308"/>
      <c r="PH2155" s="308"/>
      <c r="PI2155" s="308"/>
      <c r="PJ2155" s="308"/>
      <c r="PK2155" s="308"/>
      <c r="PL2155" s="308"/>
      <c r="PM2155" s="308"/>
      <c r="PN2155" s="308"/>
      <c r="PO2155" s="308"/>
      <c r="PP2155" s="308"/>
      <c r="PQ2155" s="308"/>
      <c r="PR2155" s="308"/>
      <c r="PS2155" s="308"/>
      <c r="PT2155" s="308"/>
      <c r="PU2155" s="308"/>
      <c r="PV2155" s="308"/>
      <c r="PW2155" s="308"/>
      <c r="PX2155" s="308"/>
      <c r="PY2155" s="308"/>
      <c r="PZ2155" s="308"/>
      <c r="QA2155" s="308"/>
      <c r="QB2155" s="308"/>
      <c r="QC2155" s="308"/>
      <c r="QD2155" s="308"/>
      <c r="QE2155" s="308"/>
      <c r="QF2155" s="308"/>
      <c r="QG2155" s="308"/>
      <c r="QH2155" s="308"/>
      <c r="QI2155" s="308"/>
      <c r="QJ2155" s="308"/>
      <c r="QK2155" s="308"/>
      <c r="QL2155" s="308"/>
      <c r="QM2155" s="308"/>
      <c r="QN2155" s="308"/>
      <c r="QO2155" s="308"/>
      <c r="QP2155" s="308"/>
      <c r="QQ2155" s="308"/>
      <c r="QR2155" s="308"/>
      <c r="QS2155" s="308"/>
      <c r="QT2155" s="308"/>
      <c r="QU2155" s="308"/>
      <c r="QV2155" s="308"/>
      <c r="QW2155" s="308"/>
      <c r="QX2155" s="308"/>
      <c r="QY2155" s="308"/>
      <c r="QZ2155" s="308"/>
      <c r="RA2155" s="308"/>
      <c r="RB2155" s="308"/>
      <c r="RC2155" s="308"/>
      <c r="RD2155" s="308"/>
      <c r="RE2155" s="308"/>
      <c r="RF2155" s="308"/>
      <c r="RG2155" s="308"/>
      <c r="RH2155" s="308"/>
      <c r="RI2155" s="308"/>
      <c r="RJ2155" s="308"/>
      <c r="RK2155" s="308"/>
      <c r="RL2155" s="308"/>
      <c r="RM2155" s="308"/>
      <c r="RN2155" s="308"/>
      <c r="RO2155" s="308"/>
      <c r="RP2155" s="308"/>
      <c r="RQ2155" s="308"/>
      <c r="RR2155" s="308"/>
      <c r="RS2155" s="308"/>
      <c r="RT2155" s="308"/>
      <c r="RU2155" s="308"/>
      <c r="RV2155" s="308"/>
      <c r="RW2155" s="308"/>
      <c r="RX2155" s="308"/>
      <c r="RY2155" s="308"/>
      <c r="RZ2155" s="308"/>
      <c r="SA2155" s="308"/>
      <c r="SB2155" s="308"/>
      <c r="SC2155" s="308"/>
      <c r="SD2155" s="308"/>
      <c r="SE2155" s="308"/>
      <c r="SF2155" s="308"/>
      <c r="SG2155" s="308"/>
      <c r="SH2155" s="308"/>
      <c r="SI2155" s="308"/>
      <c r="SJ2155" s="308"/>
      <c r="SK2155" s="308"/>
      <c r="SL2155" s="308"/>
      <c r="SM2155" s="308"/>
      <c r="SN2155" s="308"/>
      <c r="SO2155" s="308"/>
      <c r="SP2155" s="308"/>
      <c r="SQ2155" s="308"/>
      <c r="SR2155" s="308"/>
      <c r="SS2155" s="308"/>
      <c r="ST2155" s="308"/>
      <c r="SU2155" s="308"/>
      <c r="SV2155" s="308"/>
      <c r="SW2155" s="308"/>
      <c r="SX2155" s="308"/>
      <c r="SY2155" s="308"/>
      <c r="SZ2155" s="308"/>
      <c r="TA2155" s="308"/>
      <c r="TB2155" s="308"/>
      <c r="TC2155" s="308"/>
      <c r="TD2155" s="308"/>
      <c r="TE2155" s="308"/>
      <c r="TF2155" s="308"/>
      <c r="TG2155" s="308"/>
      <c r="TH2155" s="308"/>
      <c r="TI2155" s="308"/>
      <c r="TJ2155" s="308"/>
      <c r="TK2155" s="308"/>
      <c r="TL2155" s="308"/>
      <c r="TM2155" s="308"/>
      <c r="TN2155" s="308"/>
      <c r="TO2155" s="308"/>
      <c r="TP2155" s="308"/>
      <c r="TQ2155" s="308"/>
      <c r="TR2155" s="308"/>
      <c r="TS2155" s="308"/>
      <c r="TT2155" s="308"/>
      <c r="TU2155" s="308"/>
      <c r="TV2155" s="308"/>
      <c r="TW2155" s="308"/>
      <c r="TX2155" s="308"/>
      <c r="TY2155" s="308"/>
      <c r="TZ2155" s="308"/>
      <c r="UA2155" s="308"/>
      <c r="UB2155" s="308"/>
      <c r="UC2155" s="308"/>
      <c r="UD2155" s="308"/>
      <c r="UE2155" s="308"/>
      <c r="UF2155" s="308"/>
      <c r="UG2155" s="308"/>
      <c r="UH2155" s="308"/>
      <c r="UI2155" s="308"/>
      <c r="UJ2155" s="308"/>
      <c r="UK2155" s="308"/>
      <c r="UL2155" s="308"/>
      <c r="UM2155" s="308"/>
      <c r="UN2155" s="308"/>
      <c r="UO2155" s="308"/>
      <c r="UP2155" s="308"/>
      <c r="UQ2155" s="308"/>
      <c r="UR2155" s="308"/>
      <c r="US2155" s="308"/>
      <c r="UT2155" s="308"/>
      <c r="UU2155" s="308"/>
      <c r="UV2155" s="308"/>
      <c r="UW2155" s="308"/>
      <c r="UX2155" s="308"/>
      <c r="UY2155" s="308"/>
      <c r="UZ2155" s="308"/>
      <c r="VA2155" s="308"/>
      <c r="VB2155" s="308"/>
      <c r="VC2155" s="308"/>
      <c r="VD2155" s="308"/>
      <c r="VE2155" s="308"/>
      <c r="VF2155" s="308"/>
      <c r="VG2155" s="308"/>
      <c r="VH2155" s="308"/>
      <c r="VI2155" s="308"/>
      <c r="VJ2155" s="308"/>
      <c r="VK2155" s="308"/>
      <c r="VL2155" s="308"/>
      <c r="VM2155" s="308"/>
      <c r="VN2155" s="308"/>
      <c r="VO2155" s="308"/>
      <c r="VP2155" s="308"/>
      <c r="VQ2155" s="308"/>
      <c r="VR2155" s="308"/>
      <c r="VS2155" s="308"/>
      <c r="VT2155" s="308"/>
      <c r="VU2155" s="308"/>
      <c r="VV2155" s="308"/>
      <c r="VW2155" s="308"/>
      <c r="VX2155" s="308"/>
      <c r="VY2155" s="308"/>
      <c r="VZ2155" s="308"/>
      <c r="WA2155" s="308"/>
      <c r="WB2155" s="308"/>
      <c r="WC2155" s="308"/>
      <c r="WD2155" s="308"/>
      <c r="WE2155" s="308"/>
      <c r="WF2155" s="308"/>
      <c r="WG2155" s="308"/>
      <c r="WH2155" s="308"/>
      <c r="WI2155" s="308"/>
      <c r="WJ2155" s="308"/>
      <c r="WK2155" s="308"/>
      <c r="WL2155" s="308"/>
      <c r="WM2155" s="308"/>
      <c r="WN2155" s="308"/>
      <c r="WO2155" s="308"/>
      <c r="WP2155" s="308"/>
      <c r="WQ2155" s="308"/>
      <c r="WR2155" s="308"/>
      <c r="WS2155" s="308"/>
      <c r="WT2155" s="308"/>
      <c r="WU2155" s="308"/>
      <c r="WV2155" s="308"/>
      <c r="WW2155" s="308"/>
      <c r="WX2155" s="308"/>
      <c r="WY2155" s="308"/>
      <c r="WZ2155" s="308"/>
      <c r="XA2155" s="308"/>
      <c r="XB2155" s="308"/>
      <c r="XC2155" s="308"/>
      <c r="XD2155" s="308"/>
      <c r="XE2155" s="308"/>
      <c r="XF2155" s="308"/>
      <c r="XG2155" s="308"/>
      <c r="XH2155" s="308"/>
      <c r="XI2155" s="308"/>
      <c r="XJ2155" s="308"/>
      <c r="XK2155" s="308"/>
      <c r="XL2155" s="308"/>
      <c r="XM2155" s="308"/>
      <c r="XN2155" s="308"/>
      <c r="XO2155" s="308"/>
      <c r="XP2155" s="308"/>
      <c r="XQ2155" s="308"/>
      <c r="XR2155" s="308"/>
      <c r="XS2155" s="308"/>
      <c r="XT2155" s="308"/>
      <c r="XU2155" s="308"/>
      <c r="XV2155" s="308"/>
      <c r="XW2155" s="308"/>
      <c r="XX2155" s="308"/>
      <c r="XY2155" s="308"/>
      <c r="XZ2155" s="308"/>
      <c r="YA2155" s="308"/>
      <c r="YB2155" s="308"/>
      <c r="YC2155" s="308"/>
      <c r="YD2155" s="308"/>
      <c r="YE2155" s="308"/>
      <c r="YF2155" s="308"/>
      <c r="YG2155" s="308"/>
      <c r="YH2155" s="308"/>
      <c r="YI2155" s="308"/>
      <c r="YJ2155" s="308"/>
      <c r="YK2155" s="308"/>
      <c r="YL2155" s="308"/>
      <c r="YM2155" s="308"/>
      <c r="YN2155" s="308"/>
      <c r="YO2155" s="308"/>
      <c r="YP2155" s="308"/>
      <c r="YQ2155" s="308"/>
      <c r="YR2155" s="308"/>
      <c r="YS2155" s="308"/>
      <c r="YT2155" s="308"/>
      <c r="YU2155" s="308"/>
      <c r="YV2155" s="308"/>
      <c r="YW2155" s="308"/>
      <c r="YX2155" s="308"/>
      <c r="YY2155" s="308"/>
      <c r="YZ2155" s="308"/>
      <c r="ZA2155" s="308"/>
      <c r="ZB2155" s="308"/>
      <c r="ZC2155" s="308"/>
      <c r="ZD2155" s="308"/>
      <c r="ZE2155" s="308"/>
      <c r="ZF2155" s="308"/>
      <c r="ZG2155" s="308"/>
      <c r="ZH2155" s="308"/>
      <c r="ZI2155" s="308"/>
      <c r="ZJ2155" s="308"/>
      <c r="ZK2155" s="308"/>
      <c r="ZL2155" s="308"/>
      <c r="ZM2155" s="308"/>
      <c r="ZN2155" s="308"/>
      <c r="ZO2155" s="308"/>
      <c r="ZP2155" s="308"/>
      <c r="ZQ2155" s="308"/>
      <c r="ZR2155" s="308"/>
      <c r="ZS2155" s="308"/>
      <c r="ZT2155" s="308"/>
      <c r="ZU2155" s="308"/>
      <c r="ZV2155" s="308"/>
      <c r="ZW2155" s="308"/>
      <c r="ZX2155" s="308"/>
      <c r="ZY2155" s="308"/>
      <c r="ZZ2155" s="308"/>
      <c r="AAA2155" s="308"/>
      <c r="AAB2155" s="308"/>
      <c r="AAC2155" s="308"/>
      <c r="AAD2155" s="308"/>
      <c r="AAE2155" s="308"/>
      <c r="AAF2155" s="308"/>
      <c r="AAG2155" s="308"/>
      <c r="AAH2155" s="308"/>
      <c r="AAI2155" s="308"/>
      <c r="AAJ2155" s="308"/>
      <c r="AAK2155" s="308"/>
      <c r="AAL2155" s="308"/>
      <c r="AAM2155" s="308"/>
      <c r="AAN2155" s="308"/>
      <c r="AAO2155" s="308"/>
      <c r="AAP2155" s="308"/>
      <c r="AAQ2155" s="308"/>
      <c r="AAR2155" s="308"/>
      <c r="AAS2155" s="308"/>
      <c r="AAT2155" s="308"/>
      <c r="AAU2155" s="308"/>
      <c r="AAV2155" s="308"/>
      <c r="AAW2155" s="308"/>
      <c r="AAX2155" s="308"/>
      <c r="AAY2155" s="308"/>
      <c r="AAZ2155" s="308"/>
      <c r="ABA2155" s="308"/>
      <c r="ABB2155" s="308"/>
      <c r="ABC2155" s="308"/>
      <c r="ABD2155" s="308"/>
      <c r="ABE2155" s="308"/>
      <c r="ABF2155" s="308"/>
      <c r="ABG2155" s="308"/>
      <c r="ABH2155" s="308"/>
      <c r="ABI2155" s="308"/>
      <c r="ABJ2155" s="308"/>
      <c r="ABK2155" s="308"/>
      <c r="ABL2155" s="308"/>
      <c r="ABM2155" s="308"/>
      <c r="ABN2155" s="308"/>
      <c r="ABO2155" s="308"/>
      <c r="ABP2155" s="308"/>
      <c r="ABQ2155" s="308"/>
      <c r="ABR2155" s="308"/>
      <c r="ABS2155" s="308"/>
      <c r="ABT2155" s="308"/>
      <c r="ABU2155" s="308"/>
      <c r="ABV2155" s="308"/>
      <c r="ABW2155" s="308"/>
      <c r="ABX2155" s="308"/>
      <c r="ABY2155" s="308"/>
      <c r="ABZ2155" s="308"/>
      <c r="ACA2155" s="308"/>
      <c r="ACB2155" s="308"/>
      <c r="ACC2155" s="308"/>
      <c r="ACD2155" s="308"/>
      <c r="ACE2155" s="308"/>
      <c r="ACF2155" s="308"/>
      <c r="ACG2155" s="308"/>
      <c r="ACH2155" s="308"/>
      <c r="ACI2155" s="308"/>
      <c r="ACJ2155" s="308"/>
      <c r="ACK2155" s="308"/>
      <c r="ACL2155" s="308"/>
      <c r="ACM2155" s="308"/>
      <c r="ACN2155" s="308"/>
      <c r="ACO2155" s="308"/>
      <c r="ACP2155" s="308"/>
      <c r="ACQ2155" s="308"/>
      <c r="ACR2155" s="308"/>
      <c r="ACS2155" s="308"/>
      <c r="ACT2155" s="308"/>
      <c r="ACU2155" s="308"/>
      <c r="ACV2155" s="308"/>
      <c r="ACW2155" s="308"/>
      <c r="ACX2155" s="308"/>
      <c r="ACY2155" s="308"/>
      <c r="ACZ2155" s="308"/>
      <c r="ADA2155" s="308"/>
      <c r="ADB2155" s="308"/>
      <c r="ADC2155" s="308"/>
      <c r="ADD2155" s="308"/>
      <c r="ADE2155" s="308"/>
      <c r="ADF2155" s="308"/>
      <c r="ADG2155" s="308"/>
      <c r="ADH2155" s="308"/>
      <c r="ADI2155" s="308"/>
      <c r="ADJ2155" s="308"/>
      <c r="ADK2155" s="308"/>
      <c r="ADL2155" s="308"/>
      <c r="ADM2155" s="308"/>
      <c r="ADN2155" s="308"/>
      <c r="ADO2155" s="308"/>
      <c r="ADP2155" s="308"/>
      <c r="ADQ2155" s="308"/>
      <c r="ADR2155" s="308"/>
      <c r="ADS2155" s="308"/>
      <c r="ADT2155" s="308"/>
      <c r="ADU2155" s="308"/>
      <c r="ADV2155" s="308"/>
      <c r="ADW2155" s="308"/>
      <c r="ADX2155" s="308"/>
      <c r="ADY2155" s="308"/>
      <c r="ADZ2155" s="308"/>
      <c r="AEA2155" s="308"/>
      <c r="AEB2155" s="308"/>
      <c r="AEC2155" s="308"/>
      <c r="AED2155" s="308"/>
      <c r="AEE2155" s="308"/>
      <c r="AEF2155" s="308"/>
      <c r="AEG2155" s="308"/>
      <c r="AEH2155" s="308"/>
      <c r="AEI2155" s="308"/>
      <c r="AEJ2155" s="308"/>
      <c r="AEK2155" s="308"/>
      <c r="AEL2155" s="308"/>
      <c r="AEM2155" s="308"/>
      <c r="AEN2155" s="308"/>
      <c r="AEO2155" s="308"/>
      <c r="AEP2155" s="308"/>
      <c r="AEQ2155" s="308"/>
      <c r="AER2155" s="308"/>
      <c r="AES2155" s="308"/>
      <c r="AET2155" s="308"/>
      <c r="AEU2155" s="308"/>
      <c r="AEV2155" s="308"/>
      <c r="AEW2155" s="308"/>
      <c r="AEX2155" s="308"/>
      <c r="AEY2155" s="308"/>
      <c r="AEZ2155" s="308"/>
      <c r="AFA2155" s="308"/>
      <c r="AFB2155" s="308"/>
      <c r="AFC2155" s="308"/>
      <c r="AFD2155" s="308"/>
      <c r="AFE2155" s="308"/>
      <c r="AFF2155" s="308"/>
      <c r="AFG2155" s="308"/>
      <c r="AFH2155" s="308"/>
      <c r="AFI2155" s="308"/>
      <c r="AFJ2155" s="308"/>
      <c r="AFK2155" s="308"/>
      <c r="AFL2155" s="308"/>
      <c r="AFM2155" s="308"/>
      <c r="AFN2155" s="308"/>
      <c r="AFO2155" s="308"/>
      <c r="AFP2155" s="308"/>
      <c r="AFQ2155" s="308"/>
      <c r="AFR2155" s="308"/>
      <c r="AFS2155" s="308"/>
      <c r="AFT2155" s="308"/>
      <c r="AFU2155" s="308"/>
      <c r="AFV2155" s="308"/>
      <c r="AFW2155" s="308"/>
      <c r="AFX2155" s="308"/>
      <c r="AFY2155" s="308"/>
      <c r="AFZ2155" s="308"/>
      <c r="AGA2155" s="308"/>
      <c r="AGB2155" s="308"/>
      <c r="AGC2155" s="308"/>
      <c r="AGD2155" s="308"/>
      <c r="AGE2155" s="308"/>
      <c r="AGF2155" s="308"/>
      <c r="AGG2155" s="308"/>
      <c r="AGH2155" s="308"/>
      <c r="AGI2155" s="308"/>
      <c r="AGJ2155" s="308"/>
      <c r="AGK2155" s="308"/>
      <c r="AGL2155" s="308"/>
      <c r="AGM2155" s="308"/>
      <c r="AGN2155" s="308"/>
      <c r="AGO2155" s="308"/>
      <c r="AGP2155" s="308"/>
      <c r="AGQ2155" s="308"/>
      <c r="AGR2155" s="308"/>
      <c r="AGS2155" s="308"/>
      <c r="AGT2155" s="308"/>
      <c r="AGU2155" s="308"/>
      <c r="AGV2155" s="308"/>
      <c r="AGW2155" s="308"/>
      <c r="AGX2155" s="308"/>
      <c r="AGY2155" s="308"/>
      <c r="AGZ2155" s="308"/>
      <c r="AHA2155" s="308"/>
      <c r="AHB2155" s="308"/>
      <c r="AHC2155" s="308"/>
      <c r="AHD2155" s="308"/>
      <c r="AHE2155" s="308"/>
      <c r="AHF2155" s="308"/>
      <c r="AHG2155" s="308"/>
      <c r="AHH2155" s="308"/>
      <c r="AHI2155" s="308"/>
      <c r="AHJ2155" s="308"/>
      <c r="AHK2155" s="308"/>
      <c r="AHL2155" s="308"/>
      <c r="AHM2155" s="308"/>
      <c r="AHN2155" s="308"/>
      <c r="AHO2155" s="308"/>
      <c r="AHP2155" s="308"/>
      <c r="AHQ2155" s="308"/>
      <c r="AHR2155" s="308"/>
      <c r="AHS2155" s="308"/>
      <c r="AHT2155" s="308"/>
      <c r="AHU2155" s="308"/>
      <c r="AHV2155" s="308"/>
      <c r="AHW2155" s="308"/>
      <c r="AHX2155" s="308"/>
      <c r="AHY2155" s="308"/>
      <c r="AHZ2155" s="308"/>
      <c r="AIA2155" s="308"/>
      <c r="AIB2155" s="308"/>
      <c r="AIC2155" s="308"/>
      <c r="AID2155" s="308"/>
      <c r="AIE2155" s="308"/>
      <c r="AIF2155" s="308"/>
      <c r="AIG2155" s="308"/>
      <c r="AIH2155" s="308"/>
      <c r="AII2155" s="308"/>
      <c r="AIJ2155" s="308"/>
      <c r="AIK2155" s="308"/>
      <c r="AIL2155" s="308"/>
      <c r="AIM2155" s="308"/>
      <c r="AIN2155" s="308"/>
      <c r="AIO2155" s="308"/>
      <c r="AIP2155" s="308"/>
      <c r="AIQ2155" s="308"/>
      <c r="AIR2155" s="308"/>
      <c r="AIS2155" s="308"/>
      <c r="AIT2155" s="308"/>
      <c r="AIU2155" s="308"/>
      <c r="AIV2155" s="308"/>
      <c r="AIW2155" s="308"/>
      <c r="AIX2155" s="308"/>
      <c r="AIY2155" s="308"/>
      <c r="AIZ2155" s="308"/>
      <c r="AJA2155" s="308"/>
      <c r="AJB2155" s="308"/>
      <c r="AJC2155" s="308"/>
      <c r="AJD2155" s="308"/>
      <c r="AJE2155" s="308"/>
      <c r="AJF2155" s="308"/>
      <c r="AJG2155" s="308"/>
      <c r="AJH2155" s="308"/>
      <c r="AJI2155" s="308"/>
      <c r="AJJ2155" s="308"/>
      <c r="AJK2155" s="308"/>
      <c r="AJL2155" s="308"/>
      <c r="AJM2155" s="308"/>
      <c r="AJN2155" s="308"/>
      <c r="AJO2155" s="308"/>
      <c r="AJP2155" s="308"/>
      <c r="AJQ2155" s="308"/>
      <c r="AJR2155" s="308"/>
      <c r="AJS2155" s="308"/>
      <c r="AJT2155" s="308"/>
      <c r="AJU2155" s="308"/>
      <c r="AJV2155" s="308"/>
      <c r="AJW2155" s="308"/>
      <c r="AJX2155" s="308"/>
      <c r="AJY2155" s="308"/>
      <c r="AJZ2155" s="308"/>
      <c r="AKA2155" s="308"/>
      <c r="AKB2155" s="308"/>
      <c r="AKC2155" s="308"/>
      <c r="AKD2155" s="308"/>
      <c r="AKE2155" s="308"/>
      <c r="AKF2155" s="308"/>
      <c r="AKG2155" s="308"/>
      <c r="AKH2155" s="308"/>
      <c r="AKI2155" s="308"/>
      <c r="AKJ2155" s="308"/>
      <c r="AKK2155" s="308"/>
      <c r="AKL2155" s="308"/>
      <c r="AKM2155" s="308"/>
      <c r="AKN2155" s="308"/>
      <c r="AKO2155" s="308"/>
      <c r="AKP2155" s="308"/>
      <c r="AKQ2155" s="308"/>
      <c r="AKR2155" s="308"/>
      <c r="AKS2155" s="308"/>
      <c r="AKT2155" s="308"/>
      <c r="AKU2155" s="308"/>
      <c r="AKV2155" s="308"/>
      <c r="AKW2155" s="308"/>
      <c r="AKX2155" s="308"/>
      <c r="AKY2155" s="308"/>
      <c r="AKZ2155" s="308"/>
      <c r="ALA2155" s="308"/>
      <c r="ALB2155" s="308"/>
      <c r="ALC2155" s="308"/>
      <c r="ALD2155" s="308"/>
      <c r="ALE2155" s="308"/>
      <c r="ALF2155" s="308"/>
      <c r="ALG2155" s="308"/>
      <c r="ALH2155" s="308"/>
      <c r="ALI2155" s="308"/>
      <c r="ALJ2155" s="308"/>
      <c r="ALK2155" s="308"/>
      <c r="ALL2155" s="308"/>
      <c r="ALM2155" s="308"/>
      <c r="ALN2155" s="308"/>
      <c r="ALO2155" s="308"/>
      <c r="ALP2155" s="308"/>
      <c r="ALQ2155" s="308"/>
      <c r="ALR2155" s="308"/>
      <c r="ALS2155" s="308"/>
      <c r="ALT2155" s="308"/>
      <c r="ALU2155" s="308"/>
      <c r="ALV2155" s="308"/>
      <c r="ALW2155" s="308"/>
      <c r="ALX2155" s="308"/>
      <c r="ALY2155" s="308"/>
      <c r="ALZ2155" s="308"/>
      <c r="AMA2155" s="308"/>
      <c r="AMB2155" s="308"/>
      <c r="AMC2155" s="308"/>
      <c r="AMD2155" s="308"/>
      <c r="AME2155" s="308"/>
      <c r="AMF2155" s="308"/>
      <c r="AMG2155" s="308"/>
      <c r="AMH2155" s="308"/>
      <c r="AMI2155" s="308"/>
      <c r="AMJ2155" s="308"/>
      <c r="AMK2155" s="308"/>
      <c r="AML2155" s="308"/>
      <c r="AMM2155" s="308"/>
      <c r="AMN2155" s="308"/>
      <c r="AMO2155" s="308"/>
      <c r="AMP2155" s="308"/>
      <c r="AMQ2155" s="308"/>
      <c r="AMR2155" s="308"/>
      <c r="AMS2155" s="308"/>
      <c r="AMT2155" s="308"/>
      <c r="AMU2155" s="308"/>
      <c r="AMV2155" s="308"/>
      <c r="AMW2155" s="308"/>
      <c r="AMX2155" s="308"/>
      <c r="AMY2155" s="308"/>
      <c r="AMZ2155" s="308"/>
      <c r="ANA2155" s="308"/>
      <c r="ANB2155" s="308"/>
      <c r="ANC2155" s="308"/>
      <c r="AND2155" s="308"/>
      <c r="ANE2155" s="308"/>
      <c r="ANF2155" s="308"/>
      <c r="ANG2155" s="308"/>
      <c r="ANH2155" s="308"/>
      <c r="ANI2155" s="308"/>
      <c r="ANJ2155" s="308"/>
      <c r="ANK2155" s="308"/>
      <c r="ANL2155" s="308"/>
      <c r="ANM2155" s="308"/>
      <c r="ANN2155" s="308"/>
      <c r="ANO2155" s="308"/>
      <c r="ANP2155" s="308"/>
      <c r="ANQ2155" s="308"/>
      <c r="ANR2155" s="308"/>
      <c r="ANS2155" s="308"/>
      <c r="ANT2155" s="308"/>
      <c r="ANU2155" s="308"/>
      <c r="ANV2155" s="308"/>
      <c r="ANW2155" s="308"/>
      <c r="ANX2155" s="308"/>
      <c r="ANY2155" s="308"/>
      <c r="ANZ2155" s="308"/>
      <c r="AOA2155" s="308"/>
      <c r="AOB2155" s="308"/>
      <c r="AOC2155" s="308"/>
      <c r="AOD2155" s="308"/>
      <c r="AOE2155" s="308"/>
      <c r="AOF2155" s="308"/>
      <c r="AOG2155" s="308"/>
      <c r="AOH2155" s="308"/>
      <c r="AOI2155" s="308"/>
      <c r="AOJ2155" s="308"/>
      <c r="AOK2155" s="308"/>
      <c r="AOL2155" s="308"/>
      <c r="AOM2155" s="308"/>
      <c r="AON2155" s="308"/>
      <c r="AOO2155" s="308"/>
      <c r="AOP2155" s="308"/>
      <c r="AOQ2155" s="308"/>
      <c r="AOR2155" s="308"/>
      <c r="AOS2155" s="308"/>
      <c r="AOT2155" s="308"/>
      <c r="AOU2155" s="308"/>
      <c r="AOV2155" s="308"/>
      <c r="AOW2155" s="308"/>
      <c r="AOX2155" s="308"/>
      <c r="AOY2155" s="308"/>
      <c r="AOZ2155" s="308"/>
      <c r="APA2155" s="308"/>
      <c r="APB2155" s="308"/>
      <c r="APC2155" s="308"/>
      <c r="APD2155" s="308"/>
      <c r="APE2155" s="308"/>
      <c r="APF2155" s="308"/>
      <c r="APG2155" s="308"/>
      <c r="APH2155" s="308"/>
      <c r="API2155" s="308"/>
      <c r="APJ2155" s="308"/>
      <c r="APK2155" s="308"/>
      <c r="APL2155" s="308"/>
      <c r="APM2155" s="308"/>
      <c r="APN2155" s="308"/>
      <c r="APO2155" s="308"/>
      <c r="APP2155" s="308"/>
      <c r="APQ2155" s="308"/>
      <c r="APR2155" s="308"/>
      <c r="APS2155" s="308"/>
      <c r="APT2155" s="308"/>
      <c r="APU2155" s="308"/>
      <c r="APV2155" s="308"/>
      <c r="APW2155" s="308"/>
      <c r="APX2155" s="308"/>
      <c r="APY2155" s="308"/>
      <c r="APZ2155" s="308"/>
      <c r="AQA2155" s="308"/>
      <c r="AQB2155" s="308"/>
      <c r="AQC2155" s="308"/>
      <c r="AQD2155" s="308"/>
      <c r="AQE2155" s="308"/>
      <c r="AQF2155" s="308"/>
      <c r="AQG2155" s="308"/>
      <c r="AQH2155" s="308"/>
      <c r="AQI2155" s="308"/>
      <c r="AQJ2155" s="308"/>
      <c r="AQK2155" s="308"/>
      <c r="AQL2155" s="308"/>
      <c r="AQM2155" s="308"/>
      <c r="AQN2155" s="308"/>
      <c r="AQO2155" s="308"/>
      <c r="AQP2155" s="308"/>
      <c r="AQQ2155" s="308"/>
      <c r="AQR2155" s="308"/>
      <c r="AQS2155" s="308"/>
      <c r="AQT2155" s="308"/>
      <c r="AQU2155" s="308"/>
      <c r="AQV2155" s="308"/>
      <c r="AQW2155" s="308"/>
      <c r="AQX2155" s="308"/>
      <c r="AQY2155" s="308"/>
      <c r="AQZ2155" s="308"/>
      <c r="ARA2155" s="308"/>
      <c r="ARB2155" s="308"/>
      <c r="ARC2155" s="308"/>
      <c r="ARD2155" s="308"/>
      <c r="ARE2155" s="308"/>
      <c r="ARF2155" s="308"/>
      <c r="ARG2155" s="308"/>
      <c r="ARH2155" s="308"/>
      <c r="ARI2155" s="308"/>
      <c r="ARJ2155" s="308"/>
      <c r="ARK2155" s="308"/>
      <c r="ARL2155" s="308"/>
      <c r="ARM2155" s="308"/>
      <c r="ARN2155" s="308"/>
      <c r="ARO2155" s="308"/>
      <c r="ARP2155" s="308"/>
      <c r="ARQ2155" s="308"/>
      <c r="ARR2155" s="308"/>
      <c r="ARS2155" s="308"/>
      <c r="ART2155" s="308"/>
      <c r="ARU2155" s="308"/>
      <c r="ARV2155" s="308"/>
      <c r="ARW2155" s="308"/>
      <c r="ARX2155" s="308"/>
      <c r="ARY2155" s="308"/>
      <c r="ARZ2155" s="308"/>
      <c r="ASA2155" s="308"/>
      <c r="ASB2155" s="308"/>
      <c r="ASC2155" s="308"/>
      <c r="ASD2155" s="308"/>
      <c r="ASE2155" s="308"/>
      <c r="ASF2155" s="308"/>
      <c r="ASG2155" s="308"/>
      <c r="ASH2155" s="308"/>
      <c r="ASI2155" s="308"/>
      <c r="ASJ2155" s="308"/>
      <c r="ASK2155" s="308"/>
      <c r="ASL2155" s="308"/>
      <c r="ASM2155" s="308"/>
      <c r="ASN2155" s="308"/>
      <c r="ASO2155" s="308"/>
      <c r="ASP2155" s="308"/>
      <c r="ASQ2155" s="308"/>
      <c r="ASR2155" s="308"/>
      <c r="ASS2155" s="308"/>
      <c r="AST2155" s="308"/>
      <c r="ASU2155" s="308"/>
      <c r="ASV2155" s="308"/>
      <c r="ASW2155" s="308"/>
      <c r="ASX2155" s="308"/>
      <c r="ASY2155" s="308"/>
      <c r="ASZ2155" s="308"/>
      <c r="ATA2155" s="308"/>
      <c r="ATB2155" s="308"/>
      <c r="ATC2155" s="308"/>
      <c r="ATD2155" s="308"/>
      <c r="ATE2155" s="308"/>
      <c r="ATF2155" s="308"/>
      <c r="ATG2155" s="308"/>
      <c r="ATH2155" s="308"/>
      <c r="ATI2155" s="308"/>
      <c r="ATJ2155" s="308"/>
      <c r="ATK2155" s="308"/>
      <c r="ATL2155" s="308"/>
      <c r="ATM2155" s="308"/>
      <c r="ATN2155" s="308"/>
      <c r="ATO2155" s="308"/>
      <c r="ATP2155" s="308"/>
      <c r="ATQ2155" s="308"/>
      <c r="ATR2155" s="308"/>
      <c r="ATS2155" s="308"/>
      <c r="ATT2155" s="308"/>
      <c r="ATU2155" s="308"/>
      <c r="ATV2155" s="308"/>
      <c r="ATW2155" s="308"/>
      <c r="ATX2155" s="308"/>
      <c r="ATY2155" s="308"/>
      <c r="ATZ2155" s="308"/>
      <c r="AUA2155" s="308"/>
      <c r="AUB2155" s="308"/>
      <c r="AUC2155" s="308"/>
      <c r="AUD2155" s="308"/>
      <c r="AUE2155" s="308"/>
      <c r="AUF2155" s="308"/>
      <c r="AUG2155" s="308"/>
      <c r="AUH2155" s="308"/>
      <c r="AUI2155" s="308"/>
      <c r="AUJ2155" s="308"/>
      <c r="AUK2155" s="308"/>
      <c r="AUL2155" s="308"/>
      <c r="AUM2155" s="308"/>
      <c r="AUN2155" s="308"/>
      <c r="AUO2155" s="308"/>
      <c r="AUP2155" s="308"/>
      <c r="AUQ2155" s="308"/>
      <c r="AUR2155" s="308"/>
      <c r="AUS2155" s="308"/>
      <c r="AUT2155" s="308"/>
      <c r="AUU2155" s="308"/>
      <c r="AUV2155" s="308"/>
      <c r="AUW2155" s="308"/>
      <c r="AUX2155" s="308"/>
      <c r="AUY2155" s="308"/>
      <c r="AUZ2155" s="308"/>
      <c r="AVA2155" s="308"/>
      <c r="AVB2155" s="308"/>
      <c r="AVC2155" s="308"/>
      <c r="AVD2155" s="308"/>
      <c r="AVE2155" s="308"/>
      <c r="AVF2155" s="308"/>
      <c r="AVG2155" s="308"/>
      <c r="AVH2155" s="308"/>
      <c r="AVI2155" s="308"/>
      <c r="AVJ2155" s="308"/>
      <c r="AVK2155" s="308"/>
      <c r="AVL2155" s="308"/>
      <c r="AVM2155" s="308"/>
      <c r="AVN2155" s="308"/>
      <c r="AVO2155" s="308"/>
      <c r="AVP2155" s="308"/>
      <c r="AVQ2155" s="308"/>
      <c r="AVR2155" s="308"/>
      <c r="AVS2155" s="308"/>
      <c r="AVT2155" s="308"/>
      <c r="AVU2155" s="308"/>
      <c r="AVV2155" s="308"/>
      <c r="AVW2155" s="308"/>
      <c r="AVX2155" s="308"/>
      <c r="AVY2155" s="308"/>
      <c r="AVZ2155" s="308"/>
      <c r="AWA2155" s="308"/>
      <c r="AWB2155" s="308"/>
      <c r="AWC2155" s="308"/>
      <c r="AWD2155" s="308"/>
      <c r="AWE2155" s="308"/>
      <c r="AWF2155" s="308"/>
      <c r="AWG2155" s="308"/>
      <c r="AWH2155" s="308"/>
      <c r="AWI2155" s="308"/>
      <c r="AWJ2155" s="308"/>
      <c r="AWK2155" s="308"/>
      <c r="AWL2155" s="308"/>
      <c r="AWM2155" s="308"/>
      <c r="AWN2155" s="308"/>
      <c r="AWO2155" s="308"/>
      <c r="AWP2155" s="308"/>
      <c r="AWQ2155" s="308"/>
      <c r="AWR2155" s="308"/>
      <c r="AWS2155" s="308"/>
      <c r="AWT2155" s="308"/>
      <c r="AWU2155" s="308"/>
      <c r="AWV2155" s="308"/>
      <c r="AWW2155" s="308"/>
      <c r="AWX2155" s="308"/>
      <c r="AWY2155" s="308"/>
      <c r="AWZ2155" s="308"/>
      <c r="AXA2155" s="308"/>
      <c r="AXB2155" s="308"/>
      <c r="AXC2155" s="308"/>
      <c r="AXD2155" s="308"/>
      <c r="AXE2155" s="308"/>
      <c r="AXF2155" s="308"/>
      <c r="AXG2155" s="308"/>
      <c r="AXH2155" s="308"/>
      <c r="AXI2155" s="308"/>
      <c r="AXJ2155" s="308"/>
      <c r="AXK2155" s="308"/>
      <c r="AXL2155" s="308"/>
      <c r="AXM2155" s="308"/>
      <c r="AXN2155" s="308"/>
      <c r="AXO2155" s="308"/>
      <c r="AXP2155" s="308"/>
      <c r="AXQ2155" s="308"/>
      <c r="AXR2155" s="308"/>
      <c r="AXS2155" s="308"/>
      <c r="AXT2155" s="308"/>
      <c r="AXU2155" s="308"/>
      <c r="AXV2155" s="308"/>
      <c r="AXW2155" s="308"/>
      <c r="AXX2155" s="308"/>
      <c r="AXY2155" s="308"/>
      <c r="AXZ2155" s="308"/>
      <c r="AYA2155" s="308"/>
      <c r="AYB2155" s="308"/>
      <c r="AYC2155" s="308"/>
      <c r="AYD2155" s="308"/>
      <c r="AYE2155" s="308"/>
      <c r="AYF2155" s="308"/>
      <c r="AYG2155" s="308"/>
      <c r="AYH2155" s="308"/>
      <c r="AYI2155" s="308"/>
      <c r="AYJ2155" s="308"/>
      <c r="AYK2155" s="308"/>
      <c r="AYL2155" s="308"/>
      <c r="AYM2155" s="308"/>
      <c r="AYN2155" s="308"/>
      <c r="AYO2155" s="308"/>
      <c r="AYP2155" s="308"/>
      <c r="AYQ2155" s="308"/>
      <c r="AYR2155" s="308"/>
      <c r="AYS2155" s="308"/>
      <c r="AYT2155" s="308"/>
      <c r="AYU2155" s="308"/>
      <c r="AYV2155" s="308"/>
      <c r="AYW2155" s="308"/>
      <c r="AYX2155" s="308"/>
      <c r="AYY2155" s="308"/>
      <c r="AYZ2155" s="308"/>
      <c r="AZA2155" s="308"/>
      <c r="AZB2155" s="308"/>
      <c r="AZC2155" s="308"/>
      <c r="AZD2155" s="308"/>
      <c r="AZE2155" s="308"/>
      <c r="AZF2155" s="308"/>
      <c r="AZG2155" s="308"/>
      <c r="AZH2155" s="308"/>
      <c r="AZI2155" s="308"/>
      <c r="AZJ2155" s="308"/>
      <c r="AZK2155" s="308"/>
      <c r="AZL2155" s="308"/>
      <c r="AZM2155" s="308"/>
      <c r="AZN2155" s="308"/>
      <c r="AZO2155" s="308"/>
      <c r="AZP2155" s="308"/>
      <c r="AZQ2155" s="308"/>
      <c r="AZR2155" s="308"/>
      <c r="AZS2155" s="308"/>
      <c r="AZT2155" s="308"/>
      <c r="AZU2155" s="308"/>
      <c r="AZV2155" s="308"/>
      <c r="AZW2155" s="308"/>
      <c r="AZX2155" s="308"/>
      <c r="AZY2155" s="308"/>
      <c r="AZZ2155" s="308"/>
      <c r="BAA2155" s="308"/>
      <c r="BAB2155" s="308"/>
      <c r="BAC2155" s="308"/>
      <c r="BAD2155" s="308"/>
      <c r="BAE2155" s="308"/>
      <c r="BAF2155" s="308"/>
      <c r="BAG2155" s="308"/>
      <c r="BAH2155" s="308"/>
      <c r="BAI2155" s="308"/>
      <c r="BAJ2155" s="308"/>
      <c r="BAK2155" s="308"/>
      <c r="BAL2155" s="308"/>
      <c r="BAM2155" s="308"/>
      <c r="BAN2155" s="308"/>
      <c r="BAO2155" s="308"/>
      <c r="BAP2155" s="308"/>
      <c r="BAQ2155" s="308"/>
      <c r="BAR2155" s="308"/>
      <c r="BAS2155" s="308"/>
      <c r="BAT2155" s="308"/>
      <c r="BAU2155" s="308"/>
      <c r="BAV2155" s="308"/>
      <c r="BAW2155" s="308"/>
      <c r="BAX2155" s="308"/>
      <c r="BAY2155" s="308"/>
      <c r="BAZ2155" s="308"/>
      <c r="BBA2155" s="308"/>
      <c r="BBB2155" s="308"/>
      <c r="BBC2155" s="308"/>
      <c r="BBD2155" s="308"/>
      <c r="BBE2155" s="308"/>
      <c r="BBF2155" s="308"/>
      <c r="BBG2155" s="308"/>
      <c r="BBH2155" s="308"/>
      <c r="BBI2155" s="308"/>
      <c r="BBJ2155" s="308"/>
      <c r="BBK2155" s="308"/>
      <c r="BBL2155" s="308"/>
      <c r="BBM2155" s="308"/>
      <c r="BBN2155" s="308"/>
      <c r="BBO2155" s="308"/>
      <c r="BBP2155" s="308"/>
      <c r="BBQ2155" s="308"/>
      <c r="BBR2155" s="308"/>
      <c r="BBS2155" s="308"/>
      <c r="BBT2155" s="308"/>
      <c r="BBU2155" s="308"/>
      <c r="BBV2155" s="308"/>
      <c r="BBW2155" s="308"/>
      <c r="BBX2155" s="308"/>
      <c r="BBY2155" s="308"/>
      <c r="BBZ2155" s="308"/>
      <c r="BCA2155" s="308"/>
      <c r="BCB2155" s="308"/>
      <c r="BCC2155" s="308"/>
      <c r="BCD2155" s="308"/>
      <c r="BCE2155" s="308"/>
      <c r="BCF2155" s="308"/>
      <c r="BCG2155" s="308"/>
      <c r="BCH2155" s="308"/>
      <c r="BCI2155" s="308"/>
      <c r="BCJ2155" s="308"/>
      <c r="BCK2155" s="308"/>
      <c r="BCL2155" s="308"/>
      <c r="BCM2155" s="308"/>
      <c r="BCN2155" s="308"/>
      <c r="BCO2155" s="308"/>
      <c r="BCP2155" s="308"/>
      <c r="BCQ2155" s="308"/>
      <c r="BCR2155" s="308"/>
      <c r="BCS2155" s="308"/>
      <c r="BCT2155" s="308"/>
      <c r="BCU2155" s="308"/>
      <c r="BCV2155" s="308"/>
      <c r="BCW2155" s="308"/>
      <c r="BCX2155" s="308"/>
      <c r="BCY2155" s="308"/>
      <c r="BCZ2155" s="308"/>
      <c r="BDA2155" s="308"/>
      <c r="BDB2155" s="308"/>
      <c r="BDC2155" s="308"/>
      <c r="BDD2155" s="308"/>
      <c r="BDE2155" s="308"/>
      <c r="BDF2155" s="308"/>
      <c r="BDG2155" s="308"/>
      <c r="BDH2155" s="308"/>
      <c r="BDI2155" s="308"/>
      <c r="BDJ2155" s="308"/>
      <c r="BDK2155" s="308"/>
      <c r="BDL2155" s="308"/>
      <c r="BDM2155" s="308"/>
      <c r="BDN2155" s="308"/>
      <c r="BDO2155" s="308"/>
      <c r="BDP2155" s="308"/>
      <c r="BDQ2155" s="308"/>
      <c r="BDR2155" s="308"/>
      <c r="BDS2155" s="308"/>
      <c r="BDT2155" s="308"/>
      <c r="BDU2155" s="308"/>
      <c r="BDV2155" s="308"/>
      <c r="BDW2155" s="308"/>
      <c r="BDX2155" s="308"/>
      <c r="BDY2155" s="308"/>
      <c r="BDZ2155" s="308"/>
      <c r="BEA2155" s="308"/>
      <c r="BEB2155" s="308"/>
      <c r="BEC2155" s="308"/>
      <c r="BED2155" s="308"/>
      <c r="BEE2155" s="308"/>
      <c r="BEF2155" s="308"/>
      <c r="BEG2155" s="308"/>
      <c r="BEH2155" s="308"/>
      <c r="BEI2155" s="308"/>
      <c r="BEJ2155" s="308"/>
      <c r="BEK2155" s="308"/>
      <c r="BEL2155" s="308"/>
      <c r="BEM2155" s="308"/>
      <c r="BEN2155" s="308"/>
      <c r="BEO2155" s="308"/>
      <c r="BEP2155" s="308"/>
      <c r="BEQ2155" s="308"/>
      <c r="BER2155" s="308"/>
      <c r="BES2155" s="308"/>
      <c r="BET2155" s="308"/>
      <c r="BEU2155" s="308"/>
      <c r="BEV2155" s="308"/>
      <c r="BEW2155" s="308"/>
      <c r="BEX2155" s="308"/>
      <c r="BEY2155" s="308"/>
      <c r="BEZ2155" s="308"/>
      <c r="BFA2155" s="308"/>
      <c r="BFB2155" s="308"/>
      <c r="BFC2155" s="308"/>
      <c r="BFD2155" s="308"/>
      <c r="BFE2155" s="308"/>
      <c r="BFF2155" s="308"/>
      <c r="BFG2155" s="308"/>
      <c r="BFH2155" s="308"/>
      <c r="BFI2155" s="308"/>
      <c r="BFJ2155" s="308"/>
      <c r="BFK2155" s="308"/>
      <c r="BFL2155" s="308"/>
      <c r="BFM2155" s="308"/>
      <c r="BFN2155" s="308"/>
      <c r="BFO2155" s="308"/>
      <c r="BFP2155" s="308"/>
      <c r="BFQ2155" s="308"/>
      <c r="BFR2155" s="308"/>
      <c r="BFS2155" s="308"/>
      <c r="BFT2155" s="308"/>
      <c r="BFU2155" s="308"/>
      <c r="BFV2155" s="308"/>
      <c r="BFW2155" s="308"/>
      <c r="BFX2155" s="308"/>
      <c r="BFY2155" s="308"/>
      <c r="BFZ2155" s="308"/>
      <c r="BGA2155" s="308"/>
      <c r="BGB2155" s="308"/>
      <c r="BGC2155" s="308"/>
      <c r="BGD2155" s="308"/>
      <c r="BGE2155" s="308"/>
      <c r="BGF2155" s="308"/>
      <c r="BGG2155" s="308"/>
      <c r="BGH2155" s="308"/>
      <c r="BGI2155" s="308"/>
      <c r="BGJ2155" s="308"/>
      <c r="BGK2155" s="308"/>
      <c r="BGL2155" s="308"/>
      <c r="BGM2155" s="308"/>
      <c r="BGN2155" s="308"/>
      <c r="BGO2155" s="308"/>
      <c r="BGP2155" s="308"/>
      <c r="BGQ2155" s="308"/>
      <c r="BGR2155" s="308"/>
      <c r="BGS2155" s="308"/>
      <c r="BGT2155" s="308"/>
      <c r="BGU2155" s="308"/>
      <c r="BGV2155" s="308"/>
      <c r="BGW2155" s="308"/>
      <c r="BGX2155" s="308"/>
      <c r="BGY2155" s="308"/>
      <c r="BGZ2155" s="308"/>
      <c r="BHA2155" s="308"/>
      <c r="BHB2155" s="308"/>
      <c r="BHC2155" s="308"/>
      <c r="BHD2155" s="308"/>
      <c r="BHE2155" s="308"/>
      <c r="BHF2155" s="308"/>
      <c r="BHG2155" s="308"/>
      <c r="BHH2155" s="308"/>
      <c r="BHI2155" s="308"/>
      <c r="BHJ2155" s="308"/>
      <c r="BHK2155" s="308"/>
      <c r="BHL2155" s="308"/>
      <c r="BHM2155" s="308"/>
      <c r="BHN2155" s="308"/>
      <c r="BHO2155" s="308"/>
      <c r="BHP2155" s="308"/>
      <c r="BHQ2155" s="308"/>
      <c r="BHR2155" s="308"/>
      <c r="BHS2155" s="308"/>
      <c r="BHT2155" s="308"/>
      <c r="BHU2155" s="308"/>
      <c r="BHV2155" s="308"/>
      <c r="BHW2155" s="308"/>
      <c r="BHX2155" s="308"/>
      <c r="BHY2155" s="308"/>
      <c r="BHZ2155" s="308"/>
      <c r="BIA2155" s="308"/>
      <c r="BIB2155" s="308"/>
      <c r="BIC2155" s="308"/>
      <c r="BID2155" s="308"/>
      <c r="BIE2155" s="308"/>
      <c r="BIF2155" s="308"/>
      <c r="BIG2155" s="308"/>
      <c r="BIH2155" s="308"/>
      <c r="BII2155" s="308"/>
      <c r="BIJ2155" s="308"/>
      <c r="BIK2155" s="308"/>
      <c r="BIL2155" s="308"/>
      <c r="BIM2155" s="308"/>
      <c r="BIN2155" s="308"/>
      <c r="BIO2155" s="308"/>
      <c r="BIP2155" s="308"/>
      <c r="BIQ2155" s="308"/>
      <c r="BIR2155" s="308"/>
      <c r="BIS2155" s="308"/>
      <c r="BIT2155" s="308"/>
      <c r="BIU2155" s="308"/>
      <c r="BIV2155" s="308"/>
      <c r="BIW2155" s="308"/>
      <c r="BIX2155" s="308"/>
      <c r="BIY2155" s="308"/>
      <c r="BIZ2155" s="308"/>
      <c r="BJA2155" s="308"/>
      <c r="BJB2155" s="308"/>
      <c r="BJC2155" s="308"/>
      <c r="BJD2155" s="308"/>
      <c r="BJE2155" s="308"/>
      <c r="BJF2155" s="308"/>
      <c r="BJG2155" s="308"/>
      <c r="BJH2155" s="308"/>
      <c r="BJI2155" s="308"/>
      <c r="BJJ2155" s="308"/>
      <c r="BJK2155" s="308"/>
      <c r="BJL2155" s="308"/>
      <c r="BJM2155" s="308"/>
      <c r="BJN2155" s="308"/>
      <c r="BJO2155" s="308"/>
      <c r="BJP2155" s="308"/>
      <c r="BJQ2155" s="308"/>
      <c r="BJR2155" s="308"/>
      <c r="BJS2155" s="308"/>
      <c r="BJT2155" s="308"/>
      <c r="BJU2155" s="308"/>
      <c r="BJV2155" s="308"/>
      <c r="BJW2155" s="308"/>
      <c r="BJX2155" s="308"/>
      <c r="BJY2155" s="308"/>
      <c r="BJZ2155" s="308"/>
      <c r="BKA2155" s="308"/>
      <c r="BKB2155" s="308"/>
      <c r="BKC2155" s="308"/>
      <c r="BKD2155" s="308"/>
      <c r="BKE2155" s="308"/>
      <c r="BKF2155" s="308"/>
      <c r="BKG2155" s="308"/>
      <c r="BKH2155" s="308"/>
      <c r="BKI2155" s="308"/>
      <c r="BKJ2155" s="308"/>
      <c r="BKK2155" s="308"/>
      <c r="BKL2155" s="308"/>
      <c r="BKM2155" s="308"/>
      <c r="BKN2155" s="308"/>
      <c r="BKO2155" s="308"/>
      <c r="BKP2155" s="308"/>
      <c r="BKQ2155" s="308"/>
      <c r="BKR2155" s="308"/>
      <c r="BKS2155" s="308"/>
      <c r="BKT2155" s="308"/>
      <c r="BKU2155" s="308"/>
      <c r="BKV2155" s="308"/>
      <c r="BKW2155" s="308"/>
      <c r="BKX2155" s="308"/>
      <c r="BKY2155" s="308"/>
      <c r="BKZ2155" s="308"/>
      <c r="BLA2155" s="308"/>
      <c r="BLB2155" s="308"/>
      <c r="BLC2155" s="308"/>
      <c r="BLD2155" s="308"/>
      <c r="BLE2155" s="308"/>
      <c r="BLF2155" s="308"/>
      <c r="BLG2155" s="308"/>
      <c r="BLH2155" s="308"/>
      <c r="BLI2155" s="308"/>
      <c r="BLJ2155" s="308"/>
      <c r="BLK2155" s="308"/>
      <c r="BLL2155" s="308"/>
      <c r="BLM2155" s="308"/>
      <c r="BLN2155" s="308"/>
      <c r="BLO2155" s="308"/>
      <c r="BLP2155" s="308"/>
      <c r="BLQ2155" s="308"/>
      <c r="BLR2155" s="308"/>
      <c r="BLS2155" s="308"/>
      <c r="BLT2155" s="308"/>
      <c r="BLU2155" s="308"/>
      <c r="BLV2155" s="308"/>
      <c r="BLW2155" s="308"/>
      <c r="BLX2155" s="308"/>
      <c r="BLY2155" s="308"/>
      <c r="BLZ2155" s="308"/>
      <c r="BMA2155" s="308"/>
      <c r="BMB2155" s="308"/>
      <c r="BMC2155" s="308"/>
      <c r="BMD2155" s="308"/>
      <c r="BME2155" s="308"/>
      <c r="BMF2155" s="308"/>
      <c r="BMG2155" s="308"/>
      <c r="BMH2155" s="308"/>
      <c r="BMI2155" s="308"/>
      <c r="BMJ2155" s="308"/>
      <c r="BMK2155" s="308"/>
      <c r="BML2155" s="308"/>
      <c r="BMM2155" s="308"/>
      <c r="BMN2155" s="308"/>
      <c r="BMO2155" s="308"/>
      <c r="BMP2155" s="308"/>
      <c r="BMQ2155" s="308"/>
      <c r="BMR2155" s="308"/>
      <c r="BMS2155" s="308"/>
      <c r="BMT2155" s="308"/>
      <c r="BMU2155" s="308"/>
      <c r="BMV2155" s="308"/>
      <c r="BMW2155" s="308"/>
      <c r="BMX2155" s="308"/>
      <c r="BMY2155" s="308"/>
      <c r="BMZ2155" s="308"/>
      <c r="BNA2155" s="308"/>
      <c r="BNB2155" s="308"/>
      <c r="BNC2155" s="308"/>
      <c r="BND2155" s="308"/>
      <c r="BNE2155" s="308"/>
      <c r="BNF2155" s="308"/>
      <c r="BNG2155" s="308"/>
      <c r="BNH2155" s="308"/>
      <c r="BNI2155" s="308"/>
      <c r="BNJ2155" s="308"/>
      <c r="BNK2155" s="308"/>
      <c r="BNL2155" s="308"/>
      <c r="BNM2155" s="308"/>
      <c r="BNN2155" s="308"/>
      <c r="BNO2155" s="308"/>
      <c r="BNP2155" s="308"/>
      <c r="BNQ2155" s="308"/>
      <c r="BNR2155" s="308"/>
      <c r="BNS2155" s="308"/>
      <c r="BNT2155" s="308"/>
      <c r="BNU2155" s="308"/>
      <c r="BNV2155" s="308"/>
      <c r="BNW2155" s="308"/>
      <c r="BNX2155" s="308"/>
      <c r="BNY2155" s="308"/>
      <c r="BNZ2155" s="308"/>
      <c r="BOA2155" s="308"/>
      <c r="BOB2155" s="308"/>
      <c r="BOC2155" s="308"/>
      <c r="BOD2155" s="308"/>
      <c r="BOE2155" s="308"/>
      <c r="BOF2155" s="308"/>
      <c r="BOG2155" s="308"/>
      <c r="BOH2155" s="308"/>
      <c r="BOI2155" s="308"/>
      <c r="BOJ2155" s="308"/>
      <c r="BOK2155" s="308"/>
      <c r="BOL2155" s="308"/>
      <c r="BOM2155" s="308"/>
      <c r="BON2155" s="308"/>
      <c r="BOO2155" s="308"/>
      <c r="BOP2155" s="308"/>
      <c r="BOQ2155" s="308"/>
      <c r="BOR2155" s="308"/>
      <c r="BOS2155" s="308"/>
      <c r="BOT2155" s="308"/>
      <c r="BOU2155" s="308"/>
      <c r="BOV2155" s="308"/>
      <c r="BOW2155" s="308"/>
      <c r="BOX2155" s="308"/>
      <c r="BOY2155" s="308"/>
      <c r="BOZ2155" s="308"/>
      <c r="BPA2155" s="308"/>
      <c r="BPB2155" s="308"/>
      <c r="BPC2155" s="308"/>
      <c r="BPD2155" s="308"/>
      <c r="BPE2155" s="308"/>
      <c r="BPF2155" s="308"/>
      <c r="BPG2155" s="308"/>
      <c r="BPH2155" s="308"/>
      <c r="BPI2155" s="308"/>
      <c r="BPJ2155" s="308"/>
      <c r="BPK2155" s="308"/>
      <c r="BPL2155" s="308"/>
      <c r="BPM2155" s="308"/>
      <c r="BPN2155" s="308"/>
      <c r="BPO2155" s="308"/>
      <c r="BPP2155" s="308"/>
      <c r="BPQ2155" s="308"/>
      <c r="BPR2155" s="308"/>
      <c r="BPS2155" s="308"/>
      <c r="BPT2155" s="308"/>
      <c r="BPU2155" s="308"/>
      <c r="BPV2155" s="308"/>
      <c r="BPW2155" s="308"/>
      <c r="BPX2155" s="308"/>
      <c r="BPY2155" s="308"/>
      <c r="BPZ2155" s="308"/>
      <c r="BQA2155" s="308"/>
      <c r="BQB2155" s="308"/>
      <c r="BQC2155" s="308"/>
      <c r="BQD2155" s="308"/>
      <c r="BQE2155" s="308"/>
      <c r="BQF2155" s="308"/>
      <c r="BQG2155" s="308"/>
      <c r="BQH2155" s="308"/>
      <c r="BQI2155" s="308"/>
      <c r="BQJ2155" s="308"/>
      <c r="BQK2155" s="308"/>
      <c r="BQL2155" s="308"/>
      <c r="BQM2155" s="308"/>
      <c r="BQN2155" s="308"/>
      <c r="BQO2155" s="308"/>
      <c r="BQP2155" s="308"/>
      <c r="BQQ2155" s="308"/>
      <c r="BQR2155" s="308"/>
      <c r="BQS2155" s="308"/>
      <c r="BQT2155" s="308"/>
      <c r="BQU2155" s="308"/>
      <c r="BQV2155" s="308"/>
      <c r="BQW2155" s="308"/>
      <c r="BQX2155" s="308"/>
      <c r="BQY2155" s="308"/>
      <c r="BQZ2155" s="308"/>
      <c r="BRA2155" s="308"/>
      <c r="BRB2155" s="308"/>
      <c r="BRC2155" s="308"/>
      <c r="BRD2155" s="308"/>
      <c r="BRE2155" s="308"/>
      <c r="BRF2155" s="308"/>
      <c r="BRG2155" s="308"/>
      <c r="BRH2155" s="308"/>
      <c r="BRI2155" s="308"/>
      <c r="BRJ2155" s="308"/>
      <c r="BRK2155" s="308"/>
      <c r="BRL2155" s="308"/>
      <c r="BRM2155" s="308"/>
      <c r="BRN2155" s="308"/>
      <c r="BRO2155" s="308"/>
      <c r="BRP2155" s="308"/>
      <c r="BRQ2155" s="308"/>
      <c r="BRR2155" s="308"/>
      <c r="BRS2155" s="308"/>
      <c r="BRT2155" s="308"/>
      <c r="BRU2155" s="308"/>
      <c r="BRV2155" s="308"/>
      <c r="BRW2155" s="308"/>
      <c r="BRX2155" s="308"/>
      <c r="BRY2155" s="308"/>
      <c r="BRZ2155" s="308"/>
      <c r="BSA2155" s="308"/>
      <c r="BSB2155" s="308"/>
      <c r="BSC2155" s="308"/>
      <c r="BSD2155" s="308"/>
      <c r="BSE2155" s="308"/>
      <c r="BSF2155" s="308"/>
      <c r="BSG2155" s="308"/>
      <c r="BSH2155" s="308"/>
      <c r="BSI2155" s="308"/>
      <c r="BSJ2155" s="308"/>
      <c r="BSK2155" s="308"/>
      <c r="BSL2155" s="308"/>
      <c r="BSM2155" s="308"/>
      <c r="BSN2155" s="308"/>
      <c r="BSO2155" s="308"/>
      <c r="BSP2155" s="308"/>
      <c r="BSQ2155" s="308"/>
      <c r="BSR2155" s="308"/>
      <c r="BSS2155" s="308"/>
      <c r="BST2155" s="308"/>
      <c r="BSU2155" s="308"/>
      <c r="BSV2155" s="308"/>
      <c r="BSW2155" s="308"/>
      <c r="BSX2155" s="308"/>
      <c r="BSY2155" s="308"/>
      <c r="BSZ2155" s="308"/>
      <c r="BTA2155" s="308"/>
      <c r="BTB2155" s="308"/>
      <c r="BTC2155" s="308"/>
      <c r="BTD2155" s="308"/>
      <c r="BTE2155" s="308"/>
      <c r="BTF2155" s="308"/>
      <c r="BTG2155" s="308"/>
      <c r="BTH2155" s="308"/>
      <c r="BTI2155" s="308"/>
      <c r="BTJ2155" s="308"/>
      <c r="BTK2155" s="308"/>
      <c r="BTL2155" s="308"/>
      <c r="BTM2155" s="308"/>
      <c r="BTN2155" s="308"/>
      <c r="BTO2155" s="308"/>
      <c r="BTP2155" s="308"/>
      <c r="BTQ2155" s="308"/>
      <c r="BTR2155" s="308"/>
      <c r="BTS2155" s="308"/>
      <c r="BTT2155" s="308"/>
      <c r="BTU2155" s="308"/>
      <c r="BTV2155" s="308"/>
      <c r="BTW2155" s="308"/>
      <c r="BTX2155" s="308"/>
      <c r="BTY2155" s="308"/>
      <c r="BTZ2155" s="308"/>
      <c r="BUA2155" s="308"/>
      <c r="BUB2155" s="308"/>
      <c r="BUC2155" s="308"/>
      <c r="BUD2155" s="308"/>
      <c r="BUE2155" s="308"/>
      <c r="BUF2155" s="308"/>
      <c r="BUG2155" s="308"/>
      <c r="BUH2155" s="308"/>
      <c r="BUI2155" s="308"/>
      <c r="BUJ2155" s="308"/>
      <c r="BUK2155" s="308"/>
      <c r="BUL2155" s="308"/>
      <c r="BUM2155" s="308"/>
      <c r="BUN2155" s="308"/>
      <c r="BUO2155" s="308"/>
      <c r="BUP2155" s="308"/>
      <c r="BUQ2155" s="308"/>
      <c r="BUR2155" s="308"/>
      <c r="BUS2155" s="308"/>
      <c r="BUT2155" s="308"/>
      <c r="BUU2155" s="308"/>
      <c r="BUV2155" s="308"/>
      <c r="BUW2155" s="308"/>
      <c r="BUX2155" s="308"/>
      <c r="BUY2155" s="308"/>
      <c r="BUZ2155" s="308"/>
      <c r="BVA2155" s="308"/>
      <c r="BVB2155" s="308"/>
      <c r="BVC2155" s="308"/>
      <c r="BVD2155" s="308"/>
      <c r="BVE2155" s="308"/>
      <c r="BVF2155" s="308"/>
      <c r="BVG2155" s="308"/>
      <c r="BVH2155" s="308"/>
      <c r="BVI2155" s="308"/>
      <c r="BVJ2155" s="308"/>
      <c r="BVK2155" s="308"/>
      <c r="BVL2155" s="308"/>
      <c r="BVM2155" s="308"/>
      <c r="BVN2155" s="308"/>
      <c r="BVO2155" s="308"/>
      <c r="BVP2155" s="308"/>
      <c r="BVQ2155" s="308"/>
      <c r="BVR2155" s="308"/>
      <c r="BVS2155" s="308"/>
      <c r="BVT2155" s="308"/>
      <c r="BVU2155" s="308"/>
      <c r="BVV2155" s="308"/>
      <c r="BVW2155" s="308"/>
      <c r="BVX2155" s="308"/>
      <c r="BVY2155" s="308"/>
      <c r="BVZ2155" s="308"/>
      <c r="BWA2155" s="308"/>
      <c r="BWB2155" s="308"/>
      <c r="BWC2155" s="308"/>
      <c r="BWD2155" s="308"/>
      <c r="BWE2155" s="308"/>
      <c r="BWF2155" s="308"/>
      <c r="BWG2155" s="308"/>
      <c r="BWH2155" s="308"/>
      <c r="BWI2155" s="308"/>
      <c r="BWJ2155" s="308"/>
      <c r="BWK2155" s="308"/>
      <c r="BWL2155" s="308"/>
      <c r="BWM2155" s="308"/>
      <c r="BWN2155" s="308"/>
      <c r="BWO2155" s="308"/>
      <c r="BWP2155" s="308"/>
      <c r="BWQ2155" s="308"/>
      <c r="BWR2155" s="308"/>
      <c r="BWS2155" s="308"/>
      <c r="BWT2155" s="308"/>
      <c r="BWU2155" s="308"/>
      <c r="BWV2155" s="308"/>
      <c r="BWW2155" s="308"/>
      <c r="BWX2155" s="308"/>
      <c r="BWY2155" s="308"/>
      <c r="BWZ2155" s="308"/>
      <c r="BXA2155" s="308"/>
      <c r="BXB2155" s="308"/>
      <c r="BXC2155" s="308"/>
      <c r="BXD2155" s="308"/>
      <c r="BXE2155" s="308"/>
      <c r="BXF2155" s="308"/>
      <c r="BXG2155" s="308"/>
      <c r="BXH2155" s="308"/>
      <c r="BXI2155" s="308"/>
      <c r="BXJ2155" s="308"/>
      <c r="BXK2155" s="308"/>
      <c r="BXL2155" s="308"/>
      <c r="BXM2155" s="308"/>
      <c r="BXN2155" s="308"/>
      <c r="BXO2155" s="308"/>
      <c r="BXP2155" s="308"/>
      <c r="BXQ2155" s="308"/>
      <c r="BXR2155" s="308"/>
      <c r="BXS2155" s="308"/>
      <c r="BXT2155" s="308"/>
      <c r="BXU2155" s="308"/>
      <c r="BXV2155" s="308"/>
      <c r="BXW2155" s="308"/>
      <c r="BXX2155" s="308"/>
      <c r="BXY2155" s="308"/>
      <c r="BXZ2155" s="308"/>
      <c r="BYA2155" s="308"/>
      <c r="BYB2155" s="308"/>
      <c r="BYC2155" s="308"/>
      <c r="BYD2155" s="308"/>
      <c r="BYE2155" s="308"/>
      <c r="BYF2155" s="308"/>
      <c r="BYG2155" s="308"/>
      <c r="BYH2155" s="308"/>
      <c r="BYI2155" s="308"/>
      <c r="BYJ2155" s="308"/>
      <c r="BYK2155" s="308"/>
      <c r="BYL2155" s="308"/>
      <c r="BYM2155" s="308"/>
      <c r="BYN2155" s="308"/>
      <c r="BYO2155" s="308"/>
      <c r="BYP2155" s="308"/>
      <c r="BYQ2155" s="308"/>
      <c r="BYR2155" s="308"/>
      <c r="BYS2155" s="308"/>
      <c r="BYT2155" s="308"/>
      <c r="BYU2155" s="308"/>
      <c r="BYV2155" s="308"/>
      <c r="BYW2155" s="308"/>
      <c r="BYX2155" s="308"/>
      <c r="BYY2155" s="308"/>
      <c r="BYZ2155" s="308"/>
      <c r="BZA2155" s="308"/>
      <c r="BZB2155" s="308"/>
      <c r="BZC2155" s="308"/>
      <c r="BZD2155" s="308"/>
      <c r="BZE2155" s="308"/>
      <c r="BZF2155" s="308"/>
      <c r="BZG2155" s="308"/>
      <c r="BZH2155" s="308"/>
      <c r="BZI2155" s="308"/>
      <c r="BZJ2155" s="308"/>
      <c r="BZK2155" s="308"/>
      <c r="BZL2155" s="308"/>
      <c r="BZM2155" s="308"/>
      <c r="BZN2155" s="308"/>
      <c r="BZO2155" s="308"/>
      <c r="BZP2155" s="308"/>
      <c r="BZQ2155" s="308"/>
      <c r="BZR2155" s="308"/>
      <c r="BZS2155" s="308"/>
      <c r="BZT2155" s="308"/>
      <c r="BZU2155" s="308"/>
      <c r="BZV2155" s="308"/>
      <c r="BZW2155" s="308"/>
      <c r="BZX2155" s="308"/>
      <c r="BZY2155" s="308"/>
      <c r="BZZ2155" s="308"/>
      <c r="CAA2155" s="308"/>
      <c r="CAB2155" s="308"/>
      <c r="CAC2155" s="308"/>
      <c r="CAD2155" s="308"/>
      <c r="CAE2155" s="308"/>
      <c r="CAF2155" s="308"/>
      <c r="CAG2155" s="308"/>
      <c r="CAH2155" s="308"/>
      <c r="CAI2155" s="308"/>
      <c r="CAJ2155" s="308"/>
      <c r="CAK2155" s="308"/>
      <c r="CAL2155" s="308"/>
      <c r="CAM2155" s="308"/>
      <c r="CAN2155" s="308"/>
      <c r="CAO2155" s="308"/>
      <c r="CAP2155" s="308"/>
      <c r="CAQ2155" s="308"/>
      <c r="CAR2155" s="308"/>
      <c r="CAS2155" s="308"/>
      <c r="CAT2155" s="308"/>
      <c r="CAU2155" s="308"/>
      <c r="CAV2155" s="308"/>
      <c r="CAW2155" s="308"/>
      <c r="CAX2155" s="308"/>
      <c r="CAY2155" s="308"/>
      <c r="CAZ2155" s="308"/>
      <c r="CBA2155" s="308"/>
      <c r="CBB2155" s="308"/>
      <c r="CBC2155" s="308"/>
      <c r="CBD2155" s="308"/>
      <c r="CBE2155" s="308"/>
      <c r="CBF2155" s="308"/>
      <c r="CBG2155" s="308"/>
      <c r="CBH2155" s="308"/>
      <c r="CBI2155" s="308"/>
      <c r="CBJ2155" s="308"/>
      <c r="CBK2155" s="308"/>
      <c r="CBL2155" s="308"/>
      <c r="CBM2155" s="308"/>
      <c r="CBN2155" s="308"/>
      <c r="CBO2155" s="308"/>
      <c r="CBP2155" s="308"/>
      <c r="CBQ2155" s="308"/>
      <c r="CBR2155" s="308"/>
      <c r="CBS2155" s="308"/>
      <c r="CBT2155" s="308"/>
      <c r="CBU2155" s="308"/>
      <c r="CBV2155" s="308"/>
      <c r="CBW2155" s="308"/>
      <c r="CBX2155" s="308"/>
      <c r="CBY2155" s="308"/>
      <c r="CBZ2155" s="308"/>
      <c r="CCA2155" s="308"/>
      <c r="CCB2155" s="308"/>
      <c r="CCC2155" s="308"/>
      <c r="CCD2155" s="308"/>
      <c r="CCE2155" s="308"/>
      <c r="CCF2155" s="308"/>
      <c r="CCG2155" s="308"/>
      <c r="CCH2155" s="308"/>
      <c r="CCI2155" s="308"/>
      <c r="CCJ2155" s="308"/>
      <c r="CCK2155" s="308"/>
      <c r="CCL2155" s="308"/>
      <c r="CCM2155" s="308"/>
      <c r="CCN2155" s="308"/>
      <c r="CCO2155" s="308"/>
      <c r="CCP2155" s="308"/>
      <c r="CCQ2155" s="308"/>
      <c r="CCR2155" s="308"/>
      <c r="CCS2155" s="308"/>
      <c r="CCT2155" s="308"/>
      <c r="CCU2155" s="308"/>
      <c r="CCV2155" s="308"/>
      <c r="CCW2155" s="308"/>
      <c r="CCX2155" s="308"/>
      <c r="CCY2155" s="308"/>
      <c r="CCZ2155" s="308"/>
      <c r="CDA2155" s="308"/>
      <c r="CDB2155" s="308"/>
      <c r="CDC2155" s="308"/>
      <c r="CDD2155" s="308"/>
      <c r="CDE2155" s="308"/>
      <c r="CDF2155" s="308"/>
      <c r="CDG2155" s="308"/>
      <c r="CDH2155" s="308"/>
      <c r="CDI2155" s="308"/>
      <c r="CDJ2155" s="308"/>
      <c r="CDK2155" s="308"/>
      <c r="CDL2155" s="308"/>
      <c r="CDM2155" s="308"/>
      <c r="CDN2155" s="308"/>
      <c r="CDO2155" s="308"/>
      <c r="CDP2155" s="308"/>
      <c r="CDQ2155" s="308"/>
      <c r="CDR2155" s="308"/>
      <c r="CDS2155" s="308"/>
      <c r="CDT2155" s="308"/>
      <c r="CDU2155" s="308"/>
      <c r="CDV2155" s="308"/>
      <c r="CDW2155" s="308"/>
      <c r="CDX2155" s="308"/>
      <c r="CDY2155" s="308"/>
      <c r="CDZ2155" s="308"/>
      <c r="CEA2155" s="308"/>
      <c r="CEB2155" s="308"/>
      <c r="CEC2155" s="308"/>
      <c r="CED2155" s="308"/>
      <c r="CEE2155" s="308"/>
      <c r="CEF2155" s="308"/>
      <c r="CEG2155" s="308"/>
      <c r="CEH2155" s="308"/>
      <c r="CEI2155" s="308"/>
      <c r="CEJ2155" s="308"/>
      <c r="CEK2155" s="308"/>
      <c r="CEL2155" s="308"/>
      <c r="CEM2155" s="308"/>
      <c r="CEN2155" s="308"/>
      <c r="CEO2155" s="308"/>
      <c r="CEP2155" s="308"/>
      <c r="CEQ2155" s="308"/>
      <c r="CER2155" s="308"/>
      <c r="CES2155" s="308"/>
      <c r="CET2155" s="308"/>
      <c r="CEU2155" s="308"/>
      <c r="CEV2155" s="308"/>
      <c r="CEW2155" s="308"/>
      <c r="CEX2155" s="308"/>
      <c r="CEY2155" s="308"/>
      <c r="CEZ2155" s="308"/>
      <c r="CFA2155" s="308"/>
      <c r="CFB2155" s="308"/>
      <c r="CFC2155" s="308"/>
      <c r="CFD2155" s="308"/>
      <c r="CFE2155" s="308"/>
      <c r="CFF2155" s="308"/>
      <c r="CFG2155" s="308"/>
      <c r="CFH2155" s="308"/>
      <c r="CFI2155" s="308"/>
      <c r="CFJ2155" s="308"/>
      <c r="CFK2155" s="308"/>
      <c r="CFL2155" s="308"/>
      <c r="CFM2155" s="308"/>
      <c r="CFN2155" s="308"/>
      <c r="CFO2155" s="308"/>
      <c r="CFP2155" s="308"/>
      <c r="CFQ2155" s="308"/>
      <c r="CFR2155" s="308"/>
      <c r="CFS2155" s="308"/>
      <c r="CFT2155" s="308"/>
      <c r="CFU2155" s="308"/>
      <c r="CFV2155" s="308"/>
      <c r="CFW2155" s="308"/>
      <c r="CFX2155" s="308"/>
      <c r="CFY2155" s="308"/>
      <c r="CFZ2155" s="308"/>
      <c r="CGA2155" s="308"/>
      <c r="CGB2155" s="308"/>
      <c r="CGC2155" s="308"/>
      <c r="CGD2155" s="308"/>
      <c r="CGE2155" s="308"/>
      <c r="CGF2155" s="308"/>
      <c r="CGG2155" s="308"/>
      <c r="CGH2155" s="308"/>
      <c r="CGI2155" s="308"/>
      <c r="CGJ2155" s="308"/>
      <c r="CGK2155" s="308"/>
      <c r="CGL2155" s="308"/>
      <c r="CGM2155" s="308"/>
      <c r="CGN2155" s="308"/>
      <c r="CGO2155" s="308"/>
      <c r="CGP2155" s="308"/>
      <c r="CGQ2155" s="308"/>
      <c r="CGR2155" s="308"/>
      <c r="CGS2155" s="308"/>
      <c r="CGT2155" s="308"/>
      <c r="CGU2155" s="308"/>
      <c r="CGV2155" s="308"/>
      <c r="CGW2155" s="308"/>
      <c r="CGX2155" s="308"/>
      <c r="CGY2155" s="308"/>
      <c r="CGZ2155" s="308"/>
      <c r="CHA2155" s="308"/>
      <c r="CHB2155" s="308"/>
      <c r="CHC2155" s="308"/>
      <c r="CHD2155" s="308"/>
      <c r="CHE2155" s="308"/>
      <c r="CHF2155" s="308"/>
      <c r="CHG2155" s="308"/>
      <c r="CHH2155" s="308"/>
      <c r="CHI2155" s="308"/>
      <c r="CHJ2155" s="308"/>
      <c r="CHK2155" s="308"/>
      <c r="CHL2155" s="308"/>
      <c r="CHM2155" s="308"/>
      <c r="CHN2155" s="308"/>
      <c r="CHO2155" s="308"/>
      <c r="CHP2155" s="308"/>
      <c r="CHQ2155" s="308"/>
      <c r="CHR2155" s="308"/>
      <c r="CHS2155" s="308"/>
      <c r="CHT2155" s="308"/>
      <c r="CHU2155" s="308"/>
      <c r="CHV2155" s="308"/>
      <c r="CHW2155" s="308"/>
      <c r="CHX2155" s="308"/>
      <c r="CHY2155" s="308"/>
      <c r="CHZ2155" s="308"/>
      <c r="CIA2155" s="308"/>
      <c r="CIB2155" s="308"/>
      <c r="CIC2155" s="308"/>
      <c r="CID2155" s="308"/>
      <c r="CIE2155" s="308"/>
      <c r="CIF2155" s="308"/>
      <c r="CIG2155" s="308"/>
      <c r="CIH2155" s="308"/>
      <c r="CII2155" s="308"/>
      <c r="CIJ2155" s="308"/>
      <c r="CIK2155" s="308"/>
      <c r="CIL2155" s="308"/>
      <c r="CIM2155" s="308"/>
      <c r="CIN2155" s="308"/>
      <c r="CIO2155" s="308"/>
      <c r="CIP2155" s="308"/>
      <c r="CIQ2155" s="308"/>
      <c r="CIR2155" s="308"/>
      <c r="CIS2155" s="308"/>
      <c r="CIT2155" s="308"/>
      <c r="CIU2155" s="308"/>
      <c r="CIV2155" s="308"/>
      <c r="CIW2155" s="308"/>
      <c r="CIX2155" s="308"/>
      <c r="CIY2155" s="308"/>
      <c r="CIZ2155" s="308"/>
      <c r="CJA2155" s="308"/>
      <c r="CJB2155" s="308"/>
      <c r="CJC2155" s="308"/>
      <c r="CJD2155" s="308"/>
      <c r="CJE2155" s="308"/>
      <c r="CJF2155" s="308"/>
      <c r="CJG2155" s="308"/>
      <c r="CJH2155" s="308"/>
      <c r="CJI2155" s="308"/>
      <c r="CJJ2155" s="308"/>
      <c r="CJK2155" s="308"/>
      <c r="CJL2155" s="308"/>
      <c r="CJM2155" s="308"/>
      <c r="CJN2155" s="308"/>
      <c r="CJO2155" s="308"/>
      <c r="CJP2155" s="308"/>
      <c r="CJQ2155" s="308"/>
      <c r="CJR2155" s="308"/>
      <c r="CJS2155" s="308"/>
      <c r="CJT2155" s="308"/>
      <c r="CJU2155" s="308"/>
      <c r="CJV2155" s="308"/>
      <c r="CJW2155" s="308"/>
      <c r="CJX2155" s="308"/>
      <c r="CJY2155" s="308"/>
      <c r="CJZ2155" s="308"/>
      <c r="CKA2155" s="308"/>
      <c r="CKB2155" s="308"/>
      <c r="CKC2155" s="308"/>
      <c r="CKD2155" s="308"/>
      <c r="CKE2155" s="308"/>
      <c r="CKF2155" s="308"/>
      <c r="CKG2155" s="308"/>
      <c r="CKH2155" s="308"/>
      <c r="CKI2155" s="308"/>
      <c r="CKJ2155" s="308"/>
      <c r="CKK2155" s="308"/>
      <c r="CKL2155" s="308"/>
      <c r="CKM2155" s="308"/>
      <c r="CKN2155" s="308"/>
      <c r="CKO2155" s="308"/>
      <c r="CKP2155" s="308"/>
      <c r="CKQ2155" s="308"/>
      <c r="CKR2155" s="308"/>
      <c r="CKS2155" s="308"/>
      <c r="CKT2155" s="308"/>
      <c r="CKU2155" s="308"/>
      <c r="CKV2155" s="308"/>
      <c r="CKW2155" s="308"/>
      <c r="CKX2155" s="308"/>
      <c r="CKY2155" s="308"/>
      <c r="CKZ2155" s="308"/>
      <c r="CLA2155" s="308"/>
      <c r="CLB2155" s="308"/>
      <c r="CLC2155" s="308"/>
      <c r="CLD2155" s="308"/>
      <c r="CLE2155" s="308"/>
      <c r="CLF2155" s="308"/>
      <c r="CLG2155" s="308"/>
      <c r="CLH2155" s="308"/>
      <c r="CLI2155" s="308"/>
      <c r="CLJ2155" s="308"/>
      <c r="CLK2155" s="308"/>
      <c r="CLL2155" s="308"/>
      <c r="CLM2155" s="308"/>
      <c r="CLN2155" s="308"/>
      <c r="CLO2155" s="308"/>
      <c r="CLP2155" s="308"/>
      <c r="CLQ2155" s="308"/>
      <c r="CLR2155" s="308"/>
      <c r="CLS2155" s="308"/>
      <c r="CLT2155" s="308"/>
      <c r="CLU2155" s="308"/>
      <c r="CLV2155" s="308"/>
      <c r="CLW2155" s="308"/>
      <c r="CLX2155" s="308"/>
      <c r="CLY2155" s="308"/>
      <c r="CLZ2155" s="308"/>
      <c r="CMA2155" s="308"/>
      <c r="CMB2155" s="308"/>
      <c r="CMC2155" s="308"/>
      <c r="CMD2155" s="308"/>
      <c r="CME2155" s="308"/>
      <c r="CMF2155" s="308"/>
      <c r="CMG2155" s="308"/>
      <c r="CMH2155" s="308"/>
      <c r="CMI2155" s="308"/>
      <c r="CMJ2155" s="308"/>
      <c r="CMK2155" s="308"/>
      <c r="CML2155" s="308"/>
      <c r="CMM2155" s="308"/>
      <c r="CMN2155" s="308"/>
      <c r="CMO2155" s="308"/>
      <c r="CMP2155" s="308"/>
      <c r="CMQ2155" s="308"/>
      <c r="CMR2155" s="308"/>
      <c r="CMS2155" s="308"/>
      <c r="CMT2155" s="308"/>
      <c r="CMU2155" s="308"/>
      <c r="CMV2155" s="308"/>
      <c r="CMW2155" s="308"/>
      <c r="CMX2155" s="308"/>
      <c r="CMY2155" s="308"/>
      <c r="CMZ2155" s="308"/>
      <c r="CNA2155" s="308"/>
      <c r="CNB2155" s="308"/>
      <c r="CNC2155" s="308"/>
      <c r="CND2155" s="308"/>
      <c r="CNE2155" s="308"/>
      <c r="CNF2155" s="308"/>
      <c r="CNG2155" s="308"/>
      <c r="CNH2155" s="308"/>
      <c r="CNI2155" s="308"/>
      <c r="CNJ2155" s="308"/>
      <c r="CNK2155" s="308"/>
      <c r="CNL2155" s="308"/>
      <c r="CNM2155" s="308"/>
      <c r="CNN2155" s="308"/>
      <c r="CNO2155" s="308"/>
      <c r="CNP2155" s="308"/>
      <c r="CNQ2155" s="308"/>
      <c r="CNR2155" s="308"/>
      <c r="CNS2155" s="308"/>
      <c r="CNT2155" s="308"/>
      <c r="CNU2155" s="308"/>
      <c r="CNV2155" s="308"/>
      <c r="CNW2155" s="308"/>
      <c r="CNX2155" s="308"/>
      <c r="CNY2155" s="308"/>
      <c r="CNZ2155" s="308"/>
      <c r="COA2155" s="308"/>
      <c r="COB2155" s="308"/>
      <c r="COC2155" s="308"/>
      <c r="COD2155" s="308"/>
      <c r="COE2155" s="308"/>
      <c r="COF2155" s="308"/>
      <c r="COG2155" s="308"/>
      <c r="COH2155" s="308"/>
      <c r="COI2155" s="308"/>
      <c r="COJ2155" s="308"/>
      <c r="COK2155" s="308"/>
      <c r="COL2155" s="308"/>
      <c r="COM2155" s="308"/>
      <c r="CON2155" s="308"/>
      <c r="COO2155" s="308"/>
      <c r="COP2155" s="308"/>
      <c r="COQ2155" s="308"/>
      <c r="COR2155" s="308"/>
      <c r="COS2155" s="308"/>
      <c r="COT2155" s="308"/>
      <c r="COU2155" s="308"/>
      <c r="COV2155" s="308"/>
      <c r="COW2155" s="308"/>
      <c r="COX2155" s="308"/>
      <c r="COY2155" s="308"/>
      <c r="COZ2155" s="308"/>
      <c r="CPA2155" s="308"/>
      <c r="CPB2155" s="308"/>
      <c r="CPC2155" s="308"/>
      <c r="CPD2155" s="308"/>
      <c r="CPE2155" s="308"/>
      <c r="CPF2155" s="308"/>
      <c r="CPG2155" s="308"/>
      <c r="CPH2155" s="308"/>
      <c r="CPI2155" s="308"/>
      <c r="CPJ2155" s="308"/>
      <c r="CPK2155" s="308"/>
      <c r="CPL2155" s="308"/>
      <c r="CPM2155" s="308"/>
      <c r="CPN2155" s="308"/>
      <c r="CPO2155" s="308"/>
      <c r="CPP2155" s="308"/>
      <c r="CPQ2155" s="308"/>
      <c r="CPR2155" s="308"/>
      <c r="CPS2155" s="308"/>
      <c r="CPT2155" s="308"/>
      <c r="CPU2155" s="308"/>
      <c r="CPV2155" s="308"/>
      <c r="CPW2155" s="308"/>
      <c r="CPX2155" s="308"/>
      <c r="CPY2155" s="308"/>
      <c r="CPZ2155" s="308"/>
      <c r="CQA2155" s="308"/>
      <c r="CQB2155" s="308"/>
      <c r="CQC2155" s="308"/>
      <c r="CQD2155" s="308"/>
      <c r="CQE2155" s="308"/>
      <c r="CQF2155" s="308"/>
      <c r="CQG2155" s="308"/>
      <c r="CQH2155" s="308"/>
      <c r="CQI2155" s="308"/>
      <c r="CQJ2155" s="308"/>
      <c r="CQK2155" s="308"/>
      <c r="CQL2155" s="308"/>
      <c r="CQM2155" s="308"/>
      <c r="CQN2155" s="308"/>
      <c r="CQO2155" s="308"/>
      <c r="CQP2155" s="308"/>
      <c r="CQQ2155" s="308"/>
      <c r="CQR2155" s="308"/>
      <c r="CQS2155" s="308"/>
      <c r="CQT2155" s="308"/>
      <c r="CQU2155" s="308"/>
      <c r="CQV2155" s="308"/>
      <c r="CQW2155" s="308"/>
      <c r="CQX2155" s="308"/>
      <c r="CQY2155" s="308"/>
      <c r="CQZ2155" s="308"/>
      <c r="CRA2155" s="308"/>
      <c r="CRB2155" s="308"/>
      <c r="CRC2155" s="308"/>
      <c r="CRD2155" s="308"/>
      <c r="CRE2155" s="308"/>
      <c r="CRF2155" s="308"/>
      <c r="CRG2155" s="308"/>
      <c r="CRH2155" s="308"/>
      <c r="CRI2155" s="308"/>
      <c r="CRJ2155" s="308"/>
      <c r="CRK2155" s="308"/>
      <c r="CRL2155" s="308"/>
      <c r="CRM2155" s="308"/>
      <c r="CRN2155" s="308"/>
      <c r="CRO2155" s="308"/>
      <c r="CRP2155" s="308"/>
      <c r="CRQ2155" s="308"/>
      <c r="CRR2155" s="308"/>
      <c r="CRS2155" s="308"/>
      <c r="CRT2155" s="308"/>
      <c r="CRU2155" s="308"/>
      <c r="CRV2155" s="308"/>
      <c r="CRW2155" s="308"/>
      <c r="CRX2155" s="308"/>
      <c r="CRY2155" s="308"/>
      <c r="CRZ2155" s="308"/>
      <c r="CSA2155" s="308"/>
      <c r="CSB2155" s="308"/>
      <c r="CSC2155" s="308"/>
      <c r="CSD2155" s="308"/>
      <c r="CSE2155" s="308"/>
      <c r="CSF2155" s="308"/>
      <c r="CSG2155" s="308"/>
      <c r="CSH2155" s="308"/>
      <c r="CSI2155" s="308"/>
      <c r="CSJ2155" s="308"/>
      <c r="CSK2155" s="308"/>
      <c r="CSL2155" s="308"/>
      <c r="CSM2155" s="308"/>
      <c r="CSN2155" s="308"/>
      <c r="CSO2155" s="308"/>
      <c r="CSP2155" s="308"/>
      <c r="CSQ2155" s="308"/>
      <c r="CSR2155" s="308"/>
      <c r="CSS2155" s="308"/>
      <c r="CST2155" s="308"/>
      <c r="CSU2155" s="308"/>
      <c r="CSV2155" s="308"/>
      <c r="CSW2155" s="308"/>
      <c r="CSX2155" s="308"/>
      <c r="CSY2155" s="308"/>
      <c r="CSZ2155" s="308"/>
      <c r="CTA2155" s="308"/>
      <c r="CTB2155" s="308"/>
      <c r="CTC2155" s="308"/>
      <c r="CTD2155" s="308"/>
      <c r="CTE2155" s="308"/>
      <c r="CTF2155" s="308"/>
      <c r="CTG2155" s="308"/>
      <c r="CTH2155" s="308"/>
      <c r="CTI2155" s="308"/>
      <c r="CTJ2155" s="308"/>
      <c r="CTK2155" s="308"/>
      <c r="CTL2155" s="308"/>
      <c r="CTM2155" s="308"/>
      <c r="CTN2155" s="308"/>
      <c r="CTO2155" s="308"/>
      <c r="CTP2155" s="308"/>
      <c r="CTQ2155" s="308"/>
      <c r="CTR2155" s="308"/>
      <c r="CTS2155" s="308"/>
      <c r="CTT2155" s="308"/>
      <c r="CTU2155" s="308"/>
      <c r="CTV2155" s="308"/>
      <c r="CTW2155" s="308"/>
      <c r="CTX2155" s="308"/>
      <c r="CTY2155" s="308"/>
      <c r="CTZ2155" s="308"/>
      <c r="CUA2155" s="308"/>
      <c r="CUB2155" s="308"/>
      <c r="CUC2155" s="308"/>
      <c r="CUD2155" s="308"/>
      <c r="CUE2155" s="308"/>
      <c r="CUF2155" s="308"/>
      <c r="CUG2155" s="308"/>
      <c r="CUH2155" s="308"/>
      <c r="CUI2155" s="308"/>
      <c r="CUJ2155" s="308"/>
      <c r="CUK2155" s="308"/>
      <c r="CUL2155" s="308"/>
      <c r="CUM2155" s="308"/>
      <c r="CUN2155" s="308"/>
      <c r="CUO2155" s="308"/>
      <c r="CUP2155" s="308"/>
      <c r="CUQ2155" s="308"/>
      <c r="CUR2155" s="308"/>
      <c r="CUS2155" s="308"/>
      <c r="CUT2155" s="308"/>
      <c r="CUU2155" s="308"/>
      <c r="CUV2155" s="308"/>
      <c r="CUW2155" s="308"/>
      <c r="CUX2155" s="308"/>
      <c r="CUY2155" s="308"/>
      <c r="CUZ2155" s="308"/>
      <c r="CVA2155" s="308"/>
      <c r="CVB2155" s="308"/>
      <c r="CVC2155" s="308"/>
      <c r="CVD2155" s="308"/>
      <c r="CVE2155" s="308"/>
      <c r="CVF2155" s="308"/>
      <c r="CVG2155" s="308"/>
      <c r="CVH2155" s="308"/>
      <c r="CVI2155" s="308"/>
      <c r="CVJ2155" s="308"/>
      <c r="CVK2155" s="308"/>
      <c r="CVL2155" s="308"/>
      <c r="CVM2155" s="308"/>
      <c r="CVN2155" s="308"/>
      <c r="CVO2155" s="308"/>
      <c r="CVP2155" s="308"/>
      <c r="CVQ2155" s="308"/>
      <c r="CVR2155" s="308"/>
      <c r="CVS2155" s="308"/>
      <c r="CVT2155" s="308"/>
      <c r="CVU2155" s="308"/>
      <c r="CVV2155" s="308"/>
      <c r="CVW2155" s="308"/>
      <c r="CVX2155" s="308"/>
      <c r="CVY2155" s="308"/>
      <c r="CVZ2155" s="308"/>
      <c r="CWA2155" s="308"/>
      <c r="CWB2155" s="308"/>
      <c r="CWC2155" s="308"/>
      <c r="CWD2155" s="308"/>
      <c r="CWE2155" s="308"/>
      <c r="CWF2155" s="308"/>
      <c r="CWG2155" s="308"/>
      <c r="CWH2155" s="308"/>
      <c r="CWI2155" s="308"/>
      <c r="CWJ2155" s="308"/>
      <c r="CWK2155" s="308"/>
      <c r="CWL2155" s="308"/>
      <c r="CWM2155" s="308"/>
      <c r="CWN2155" s="308"/>
      <c r="CWO2155" s="308"/>
      <c r="CWP2155" s="308"/>
      <c r="CWQ2155" s="308"/>
      <c r="CWR2155" s="308"/>
      <c r="CWS2155" s="308"/>
      <c r="CWT2155" s="308"/>
      <c r="CWU2155" s="308"/>
      <c r="CWV2155" s="308"/>
      <c r="CWW2155" s="308"/>
      <c r="CWX2155" s="308"/>
      <c r="CWY2155" s="308"/>
      <c r="CWZ2155" s="308"/>
      <c r="CXA2155" s="308"/>
      <c r="CXB2155" s="308"/>
      <c r="CXC2155" s="308"/>
      <c r="CXD2155" s="308"/>
      <c r="CXE2155" s="308"/>
      <c r="CXF2155" s="308"/>
      <c r="CXG2155" s="308"/>
      <c r="CXH2155" s="308"/>
      <c r="CXI2155" s="308"/>
      <c r="CXJ2155" s="308"/>
      <c r="CXK2155" s="308"/>
      <c r="CXL2155" s="308"/>
      <c r="CXM2155" s="308"/>
      <c r="CXN2155" s="308"/>
      <c r="CXO2155" s="308"/>
      <c r="CXP2155" s="308"/>
      <c r="CXQ2155" s="308"/>
      <c r="CXR2155" s="308"/>
      <c r="CXS2155" s="308"/>
      <c r="CXT2155" s="308"/>
      <c r="CXU2155" s="308"/>
      <c r="CXV2155" s="308"/>
      <c r="CXW2155" s="308"/>
      <c r="CXX2155" s="308"/>
      <c r="CXY2155" s="308"/>
      <c r="CXZ2155" s="308"/>
      <c r="CYA2155" s="308"/>
      <c r="CYB2155" s="308"/>
      <c r="CYC2155" s="308"/>
      <c r="CYD2155" s="308"/>
      <c r="CYE2155" s="308"/>
      <c r="CYF2155" s="308"/>
      <c r="CYG2155" s="308"/>
      <c r="CYH2155" s="308"/>
      <c r="CYI2155" s="308"/>
      <c r="CYJ2155" s="308"/>
      <c r="CYK2155" s="308"/>
      <c r="CYL2155" s="308"/>
      <c r="CYM2155" s="308"/>
      <c r="CYN2155" s="308"/>
      <c r="CYO2155" s="308"/>
      <c r="CYP2155" s="308"/>
      <c r="CYQ2155" s="308"/>
      <c r="CYR2155" s="308"/>
      <c r="CYS2155" s="308"/>
      <c r="CYT2155" s="308"/>
      <c r="CYU2155" s="308"/>
      <c r="CYV2155" s="308"/>
      <c r="CYW2155" s="308"/>
      <c r="CYX2155" s="308"/>
      <c r="CYY2155" s="308"/>
      <c r="CYZ2155" s="308"/>
      <c r="CZA2155" s="308"/>
      <c r="CZB2155" s="308"/>
      <c r="CZC2155" s="308"/>
      <c r="CZD2155" s="308"/>
      <c r="CZE2155" s="308"/>
      <c r="CZF2155" s="308"/>
      <c r="CZG2155" s="308"/>
      <c r="CZH2155" s="308"/>
      <c r="CZI2155" s="308"/>
      <c r="CZJ2155" s="308"/>
      <c r="CZK2155" s="308"/>
      <c r="CZL2155" s="308"/>
      <c r="CZM2155" s="308"/>
      <c r="CZN2155" s="308"/>
      <c r="CZO2155" s="308"/>
      <c r="CZP2155" s="308"/>
      <c r="CZQ2155" s="308"/>
      <c r="CZR2155" s="308"/>
      <c r="CZS2155" s="308"/>
      <c r="CZT2155" s="308"/>
      <c r="CZU2155" s="308"/>
      <c r="CZV2155" s="308"/>
      <c r="CZW2155" s="308"/>
      <c r="CZX2155" s="308"/>
      <c r="CZY2155" s="308"/>
      <c r="CZZ2155" s="308"/>
      <c r="DAA2155" s="308"/>
      <c r="DAB2155" s="308"/>
      <c r="DAC2155" s="308"/>
      <c r="DAD2155" s="308"/>
      <c r="DAE2155" s="308"/>
      <c r="DAF2155" s="308"/>
      <c r="DAG2155" s="308"/>
      <c r="DAH2155" s="308"/>
      <c r="DAI2155" s="308"/>
      <c r="DAJ2155" s="308"/>
      <c r="DAK2155" s="308"/>
      <c r="DAL2155" s="308"/>
      <c r="DAM2155" s="308"/>
      <c r="DAN2155" s="308"/>
      <c r="DAO2155" s="308"/>
      <c r="DAP2155" s="308"/>
      <c r="DAQ2155" s="308"/>
      <c r="DAR2155" s="308"/>
      <c r="DAS2155" s="308"/>
      <c r="DAT2155" s="308"/>
      <c r="DAU2155" s="308"/>
      <c r="DAV2155" s="308"/>
      <c r="DAW2155" s="308"/>
      <c r="DAX2155" s="308"/>
      <c r="DAY2155" s="308"/>
      <c r="DAZ2155" s="308"/>
      <c r="DBA2155" s="308"/>
      <c r="DBB2155" s="308"/>
      <c r="DBC2155" s="308"/>
      <c r="DBD2155" s="308"/>
      <c r="DBE2155" s="308"/>
      <c r="DBF2155" s="308"/>
      <c r="DBG2155" s="308"/>
      <c r="DBH2155" s="308"/>
      <c r="DBI2155" s="308"/>
      <c r="DBJ2155" s="308"/>
      <c r="DBK2155" s="308"/>
      <c r="DBL2155" s="308"/>
      <c r="DBM2155" s="308"/>
      <c r="DBN2155" s="308"/>
      <c r="DBO2155" s="308"/>
      <c r="DBP2155" s="308"/>
      <c r="DBQ2155" s="308"/>
      <c r="DBR2155" s="308"/>
      <c r="DBS2155" s="308"/>
      <c r="DBT2155" s="308"/>
      <c r="DBU2155" s="308"/>
      <c r="DBV2155" s="308"/>
      <c r="DBW2155" s="308"/>
      <c r="DBX2155" s="308"/>
      <c r="DBY2155" s="308"/>
      <c r="DBZ2155" s="308"/>
      <c r="DCA2155" s="308"/>
      <c r="DCB2155" s="308"/>
      <c r="DCC2155" s="308"/>
      <c r="DCD2155" s="308"/>
      <c r="DCE2155" s="308"/>
      <c r="DCF2155" s="308"/>
      <c r="DCG2155" s="308"/>
      <c r="DCH2155" s="308"/>
      <c r="DCI2155" s="308"/>
      <c r="DCJ2155" s="308"/>
      <c r="DCK2155" s="308"/>
      <c r="DCL2155" s="308"/>
      <c r="DCM2155" s="308"/>
      <c r="DCN2155" s="308"/>
      <c r="DCO2155" s="308"/>
      <c r="DCP2155" s="308"/>
      <c r="DCQ2155" s="308"/>
      <c r="DCR2155" s="308"/>
      <c r="DCS2155" s="308"/>
      <c r="DCT2155" s="308"/>
      <c r="DCU2155" s="308"/>
      <c r="DCV2155" s="308"/>
      <c r="DCW2155" s="308"/>
      <c r="DCX2155" s="308"/>
      <c r="DCY2155" s="308"/>
      <c r="DCZ2155" s="308"/>
      <c r="DDA2155" s="308"/>
      <c r="DDB2155" s="308"/>
      <c r="DDC2155" s="308"/>
      <c r="DDD2155" s="308"/>
      <c r="DDE2155" s="308"/>
      <c r="DDF2155" s="308"/>
      <c r="DDG2155" s="308"/>
      <c r="DDH2155" s="308"/>
      <c r="DDI2155" s="308"/>
      <c r="DDJ2155" s="308"/>
      <c r="DDK2155" s="308"/>
      <c r="DDL2155" s="308"/>
      <c r="DDM2155" s="308"/>
      <c r="DDN2155" s="308"/>
      <c r="DDO2155" s="308"/>
      <c r="DDP2155" s="308"/>
      <c r="DDQ2155" s="308"/>
      <c r="DDR2155" s="308"/>
      <c r="DDS2155" s="308"/>
      <c r="DDT2155" s="308"/>
      <c r="DDU2155" s="308"/>
      <c r="DDV2155" s="308"/>
      <c r="DDW2155" s="308"/>
      <c r="DDX2155" s="308"/>
      <c r="DDY2155" s="308"/>
      <c r="DDZ2155" s="308"/>
      <c r="DEA2155" s="308"/>
      <c r="DEB2155" s="308"/>
      <c r="DEC2155" s="308"/>
      <c r="DED2155" s="308"/>
      <c r="DEE2155" s="308"/>
      <c r="DEF2155" s="308"/>
      <c r="DEG2155" s="308"/>
      <c r="DEH2155" s="308"/>
      <c r="DEI2155" s="308"/>
      <c r="DEJ2155" s="308"/>
      <c r="DEK2155" s="308"/>
      <c r="DEL2155" s="308"/>
      <c r="DEM2155" s="308"/>
      <c r="DEN2155" s="308"/>
      <c r="DEO2155" s="308"/>
      <c r="DEP2155" s="308"/>
      <c r="DEQ2155" s="308"/>
      <c r="DER2155" s="308"/>
      <c r="DES2155" s="308"/>
      <c r="DET2155" s="308"/>
      <c r="DEU2155" s="308"/>
      <c r="DEV2155" s="308"/>
      <c r="DEW2155" s="308"/>
      <c r="DEX2155" s="308"/>
      <c r="DEY2155" s="308"/>
      <c r="DEZ2155" s="308"/>
      <c r="DFA2155" s="308"/>
      <c r="DFB2155" s="308"/>
      <c r="DFC2155" s="308"/>
      <c r="DFD2155" s="308"/>
      <c r="DFE2155" s="308"/>
      <c r="DFF2155" s="308"/>
      <c r="DFG2155" s="308"/>
      <c r="DFH2155" s="308"/>
      <c r="DFI2155" s="308"/>
      <c r="DFJ2155" s="308"/>
      <c r="DFK2155" s="308"/>
      <c r="DFL2155" s="308"/>
      <c r="DFM2155" s="308"/>
      <c r="DFN2155" s="308"/>
      <c r="DFO2155" s="308"/>
      <c r="DFP2155" s="308"/>
      <c r="DFQ2155" s="308"/>
      <c r="DFR2155" s="308"/>
      <c r="DFS2155" s="308"/>
      <c r="DFT2155" s="308"/>
      <c r="DFU2155" s="308"/>
      <c r="DFV2155" s="308"/>
      <c r="DFW2155" s="308"/>
      <c r="DFX2155" s="308"/>
      <c r="DFY2155" s="308"/>
      <c r="DFZ2155" s="308"/>
      <c r="DGA2155" s="308"/>
      <c r="DGB2155" s="308"/>
      <c r="DGC2155" s="308"/>
      <c r="DGD2155" s="308"/>
      <c r="DGE2155" s="308"/>
      <c r="DGF2155" s="308"/>
      <c r="DGG2155" s="308"/>
      <c r="DGH2155" s="308"/>
      <c r="DGI2155" s="308"/>
      <c r="DGJ2155" s="308"/>
      <c r="DGK2155" s="308"/>
      <c r="DGL2155" s="308"/>
      <c r="DGM2155" s="308"/>
      <c r="DGN2155" s="308"/>
      <c r="DGO2155" s="308"/>
      <c r="DGP2155" s="308"/>
      <c r="DGQ2155" s="308"/>
      <c r="DGR2155" s="308"/>
      <c r="DGS2155" s="308"/>
      <c r="DGT2155" s="308"/>
      <c r="DGU2155" s="308"/>
      <c r="DGV2155" s="308"/>
      <c r="DGW2155" s="308"/>
      <c r="DGX2155" s="308"/>
      <c r="DGY2155" s="308"/>
      <c r="DGZ2155" s="308"/>
      <c r="DHA2155" s="308"/>
      <c r="DHB2155" s="308"/>
      <c r="DHC2155" s="308"/>
      <c r="DHD2155" s="308"/>
      <c r="DHE2155" s="308"/>
      <c r="DHF2155" s="308"/>
      <c r="DHG2155" s="308"/>
      <c r="DHH2155" s="308"/>
      <c r="DHI2155" s="308"/>
      <c r="DHJ2155" s="308"/>
      <c r="DHK2155" s="308"/>
      <c r="DHL2155" s="308"/>
      <c r="DHM2155" s="308"/>
      <c r="DHN2155" s="308"/>
      <c r="DHO2155" s="308"/>
      <c r="DHP2155" s="308"/>
      <c r="DHQ2155" s="308"/>
      <c r="DHR2155" s="308"/>
      <c r="DHS2155" s="308"/>
      <c r="DHT2155" s="308"/>
      <c r="DHU2155" s="308"/>
      <c r="DHV2155" s="308"/>
      <c r="DHW2155" s="308"/>
      <c r="DHX2155" s="308"/>
      <c r="DHY2155" s="308"/>
      <c r="DHZ2155" s="308"/>
      <c r="DIA2155" s="308"/>
      <c r="DIB2155" s="308"/>
      <c r="DIC2155" s="308"/>
      <c r="DID2155" s="308"/>
      <c r="DIE2155" s="308"/>
      <c r="DIF2155" s="308"/>
      <c r="DIG2155" s="308"/>
      <c r="DIH2155" s="308"/>
      <c r="DII2155" s="308"/>
      <c r="DIJ2155" s="308"/>
      <c r="DIK2155" s="308"/>
      <c r="DIL2155" s="308"/>
      <c r="DIM2155" s="308"/>
      <c r="DIN2155" s="308"/>
      <c r="DIO2155" s="308"/>
      <c r="DIP2155" s="308"/>
      <c r="DIQ2155" s="308"/>
      <c r="DIR2155" s="308"/>
      <c r="DIS2155" s="308"/>
      <c r="DIT2155" s="308"/>
      <c r="DIU2155" s="308"/>
      <c r="DIV2155" s="308"/>
      <c r="DIW2155" s="308"/>
      <c r="DIX2155" s="308"/>
      <c r="DIY2155" s="308"/>
      <c r="DIZ2155" s="308"/>
      <c r="DJA2155" s="308"/>
      <c r="DJB2155" s="308"/>
      <c r="DJC2155" s="308"/>
      <c r="DJD2155" s="308"/>
      <c r="DJE2155" s="308"/>
      <c r="DJF2155" s="308"/>
      <c r="DJG2155" s="308"/>
      <c r="DJH2155" s="308"/>
      <c r="DJI2155" s="308"/>
      <c r="DJJ2155" s="308"/>
      <c r="DJK2155" s="308"/>
      <c r="DJL2155" s="308"/>
      <c r="DJM2155" s="308"/>
      <c r="DJN2155" s="308"/>
      <c r="DJO2155" s="308"/>
      <c r="DJP2155" s="308"/>
      <c r="DJQ2155" s="308"/>
      <c r="DJR2155" s="308"/>
      <c r="DJS2155" s="308"/>
      <c r="DJT2155" s="308"/>
      <c r="DJU2155" s="308"/>
      <c r="DJV2155" s="308"/>
      <c r="DJW2155" s="308"/>
      <c r="DJX2155" s="308"/>
      <c r="DJY2155" s="308"/>
      <c r="DJZ2155" s="308"/>
      <c r="DKA2155" s="308"/>
      <c r="DKB2155" s="308"/>
      <c r="DKC2155" s="308"/>
      <c r="DKD2155" s="308"/>
      <c r="DKE2155" s="308"/>
      <c r="DKF2155" s="308"/>
      <c r="DKG2155" s="308"/>
      <c r="DKH2155" s="308"/>
      <c r="DKI2155" s="308"/>
      <c r="DKJ2155" s="308"/>
      <c r="DKK2155" s="308"/>
      <c r="DKL2155" s="308"/>
      <c r="DKM2155" s="308"/>
      <c r="DKN2155" s="308"/>
      <c r="DKO2155" s="308"/>
      <c r="DKP2155" s="308"/>
      <c r="DKQ2155" s="308"/>
      <c r="DKR2155" s="308"/>
      <c r="DKS2155" s="308"/>
      <c r="DKT2155" s="308"/>
      <c r="DKU2155" s="308"/>
      <c r="DKV2155" s="308"/>
      <c r="DKW2155" s="308"/>
      <c r="DKX2155" s="308"/>
      <c r="DKY2155" s="308"/>
      <c r="DKZ2155" s="308"/>
      <c r="DLA2155" s="308"/>
      <c r="DLB2155" s="308"/>
      <c r="DLC2155" s="308"/>
      <c r="DLD2155" s="308"/>
      <c r="DLE2155" s="308"/>
      <c r="DLF2155" s="308"/>
      <c r="DLG2155" s="308"/>
      <c r="DLH2155" s="308"/>
      <c r="DLI2155" s="308"/>
      <c r="DLJ2155" s="308"/>
      <c r="DLK2155" s="308"/>
      <c r="DLL2155" s="308"/>
      <c r="DLM2155" s="308"/>
      <c r="DLN2155" s="308"/>
      <c r="DLO2155" s="308"/>
      <c r="DLP2155" s="308"/>
      <c r="DLQ2155" s="308"/>
      <c r="DLR2155" s="308"/>
      <c r="DLS2155" s="308"/>
      <c r="DLT2155" s="308"/>
      <c r="DLU2155" s="308"/>
      <c r="DLV2155" s="308"/>
      <c r="DLW2155" s="308"/>
      <c r="DLX2155" s="308"/>
      <c r="DLY2155" s="308"/>
      <c r="DLZ2155" s="308"/>
      <c r="DMA2155" s="308"/>
      <c r="DMB2155" s="308"/>
      <c r="DMC2155" s="308"/>
      <c r="DMD2155" s="308"/>
      <c r="DME2155" s="308"/>
      <c r="DMF2155" s="308"/>
      <c r="DMG2155" s="308"/>
      <c r="DMH2155" s="308"/>
      <c r="DMI2155" s="308"/>
      <c r="DMJ2155" s="308"/>
      <c r="DMK2155" s="308"/>
      <c r="DML2155" s="308"/>
      <c r="DMM2155" s="308"/>
      <c r="DMN2155" s="308"/>
      <c r="DMO2155" s="308"/>
      <c r="DMP2155" s="308"/>
      <c r="DMQ2155" s="308"/>
      <c r="DMR2155" s="308"/>
      <c r="DMS2155" s="308"/>
      <c r="DMT2155" s="308"/>
      <c r="DMU2155" s="308"/>
      <c r="DMV2155" s="308"/>
      <c r="DMW2155" s="308"/>
      <c r="DMX2155" s="308"/>
      <c r="DMY2155" s="308"/>
      <c r="DMZ2155" s="308"/>
      <c r="DNA2155" s="308"/>
      <c r="DNB2155" s="308"/>
      <c r="DNC2155" s="308"/>
      <c r="DND2155" s="308"/>
      <c r="DNE2155" s="308"/>
      <c r="DNF2155" s="308"/>
      <c r="DNG2155" s="308"/>
      <c r="DNH2155" s="308"/>
      <c r="DNI2155" s="308"/>
      <c r="DNJ2155" s="308"/>
      <c r="DNK2155" s="308"/>
      <c r="DNL2155" s="308"/>
      <c r="DNM2155" s="308"/>
      <c r="DNN2155" s="308"/>
      <c r="DNO2155" s="308"/>
      <c r="DNP2155" s="308"/>
      <c r="DNQ2155" s="308"/>
      <c r="DNR2155" s="308"/>
      <c r="DNS2155" s="308"/>
      <c r="DNT2155" s="308"/>
      <c r="DNU2155" s="308"/>
      <c r="DNV2155" s="308"/>
      <c r="DNW2155" s="308"/>
      <c r="DNX2155" s="308"/>
      <c r="DNY2155" s="308"/>
      <c r="DNZ2155" s="308"/>
      <c r="DOA2155" s="308"/>
      <c r="DOB2155" s="308"/>
      <c r="DOC2155" s="308"/>
      <c r="DOD2155" s="308"/>
      <c r="DOE2155" s="308"/>
      <c r="DOF2155" s="308"/>
      <c r="DOG2155" s="308"/>
      <c r="DOH2155" s="308"/>
      <c r="DOI2155" s="308"/>
      <c r="DOJ2155" s="308"/>
      <c r="DOK2155" s="308"/>
      <c r="DOL2155" s="308"/>
      <c r="DOM2155" s="308"/>
      <c r="DON2155" s="308"/>
      <c r="DOO2155" s="308"/>
      <c r="DOP2155" s="308"/>
      <c r="DOQ2155" s="308"/>
      <c r="DOR2155" s="308"/>
      <c r="DOS2155" s="308"/>
      <c r="DOT2155" s="308"/>
      <c r="DOU2155" s="308"/>
      <c r="DOV2155" s="308"/>
      <c r="DOW2155" s="308"/>
      <c r="DOX2155" s="308"/>
      <c r="DOY2155" s="308"/>
      <c r="DOZ2155" s="308"/>
      <c r="DPA2155" s="308"/>
      <c r="DPB2155" s="308"/>
      <c r="DPC2155" s="308"/>
      <c r="DPD2155" s="308"/>
      <c r="DPE2155" s="308"/>
      <c r="DPF2155" s="308"/>
      <c r="DPG2155" s="308"/>
      <c r="DPH2155" s="308"/>
      <c r="DPI2155" s="308"/>
      <c r="DPJ2155" s="308"/>
      <c r="DPK2155" s="308"/>
      <c r="DPL2155" s="308"/>
      <c r="DPM2155" s="308"/>
      <c r="DPN2155" s="308"/>
      <c r="DPO2155" s="308"/>
      <c r="DPP2155" s="308"/>
      <c r="DPQ2155" s="308"/>
      <c r="DPR2155" s="308"/>
      <c r="DPS2155" s="308"/>
      <c r="DPT2155" s="308"/>
      <c r="DPU2155" s="308"/>
      <c r="DPV2155" s="308"/>
      <c r="DPW2155" s="308"/>
      <c r="DPX2155" s="308"/>
      <c r="DPY2155" s="308"/>
      <c r="DPZ2155" s="308"/>
      <c r="DQA2155" s="308"/>
      <c r="DQB2155" s="308"/>
      <c r="DQC2155" s="308"/>
      <c r="DQD2155" s="308"/>
      <c r="DQE2155" s="308"/>
      <c r="DQF2155" s="308"/>
      <c r="DQG2155" s="308"/>
      <c r="DQH2155" s="308"/>
      <c r="DQI2155" s="308"/>
      <c r="DQJ2155" s="308"/>
      <c r="DQK2155" s="308"/>
      <c r="DQL2155" s="308"/>
      <c r="DQM2155" s="308"/>
      <c r="DQN2155" s="308"/>
      <c r="DQO2155" s="308"/>
      <c r="DQP2155" s="308"/>
      <c r="DQQ2155" s="308"/>
      <c r="DQR2155" s="308"/>
      <c r="DQS2155" s="308"/>
      <c r="DQT2155" s="308"/>
      <c r="DQU2155" s="308"/>
      <c r="DQV2155" s="308"/>
      <c r="DQW2155" s="308"/>
      <c r="DQX2155" s="308"/>
      <c r="DQY2155" s="308"/>
      <c r="DQZ2155" s="308"/>
      <c r="DRA2155" s="308"/>
      <c r="DRB2155" s="308"/>
      <c r="DRC2155" s="308"/>
      <c r="DRD2155" s="308"/>
      <c r="DRE2155" s="308"/>
      <c r="DRF2155" s="308"/>
      <c r="DRG2155" s="308"/>
      <c r="DRH2155" s="308"/>
      <c r="DRI2155" s="308"/>
      <c r="DRJ2155" s="308"/>
      <c r="DRK2155" s="308"/>
      <c r="DRL2155" s="308"/>
      <c r="DRM2155" s="308"/>
      <c r="DRN2155" s="308"/>
      <c r="DRO2155" s="308"/>
      <c r="DRP2155" s="308"/>
      <c r="DRQ2155" s="308"/>
      <c r="DRR2155" s="308"/>
      <c r="DRS2155" s="308"/>
      <c r="DRT2155" s="308"/>
      <c r="DRU2155" s="308"/>
      <c r="DRV2155" s="308"/>
      <c r="DRW2155" s="308"/>
      <c r="DRX2155" s="308"/>
      <c r="DRY2155" s="308"/>
      <c r="DRZ2155" s="308"/>
      <c r="DSA2155" s="308"/>
      <c r="DSB2155" s="308"/>
      <c r="DSC2155" s="308"/>
      <c r="DSD2155" s="308"/>
      <c r="DSE2155" s="308"/>
      <c r="DSF2155" s="308"/>
      <c r="DSG2155" s="308"/>
      <c r="DSH2155" s="308"/>
      <c r="DSI2155" s="308"/>
      <c r="DSJ2155" s="308"/>
      <c r="DSK2155" s="308"/>
      <c r="DSL2155" s="308"/>
      <c r="DSM2155" s="308"/>
      <c r="DSN2155" s="308"/>
      <c r="DSO2155" s="308"/>
      <c r="DSP2155" s="308"/>
      <c r="DSQ2155" s="308"/>
      <c r="DSR2155" s="308"/>
      <c r="DSS2155" s="308"/>
      <c r="DST2155" s="308"/>
      <c r="DSU2155" s="308"/>
      <c r="DSV2155" s="308"/>
      <c r="DSW2155" s="308"/>
      <c r="DSX2155" s="308"/>
      <c r="DSY2155" s="308"/>
      <c r="DSZ2155" s="308"/>
      <c r="DTA2155" s="308"/>
      <c r="DTB2155" s="308"/>
      <c r="DTC2155" s="308"/>
      <c r="DTD2155" s="308"/>
      <c r="DTE2155" s="308"/>
      <c r="DTF2155" s="308"/>
      <c r="DTG2155" s="308"/>
      <c r="DTH2155" s="308"/>
      <c r="DTI2155" s="308"/>
      <c r="DTJ2155" s="308"/>
      <c r="DTK2155" s="308"/>
      <c r="DTL2155" s="308"/>
      <c r="DTM2155" s="308"/>
      <c r="DTN2155" s="308"/>
      <c r="DTO2155" s="308"/>
      <c r="DTP2155" s="308"/>
      <c r="DTQ2155" s="308"/>
      <c r="DTR2155" s="308"/>
      <c r="DTS2155" s="308"/>
      <c r="DTT2155" s="308"/>
      <c r="DTU2155" s="308"/>
      <c r="DTV2155" s="308"/>
      <c r="DTW2155" s="308"/>
      <c r="DTX2155" s="308"/>
      <c r="DTY2155" s="308"/>
      <c r="DTZ2155" s="308"/>
      <c r="DUA2155" s="308"/>
      <c r="DUB2155" s="308"/>
      <c r="DUC2155" s="308"/>
      <c r="DUD2155" s="308"/>
      <c r="DUE2155" s="308"/>
      <c r="DUF2155" s="308"/>
      <c r="DUG2155" s="308"/>
      <c r="DUH2155" s="308"/>
      <c r="DUI2155" s="308"/>
      <c r="DUJ2155" s="308"/>
      <c r="DUK2155" s="308"/>
      <c r="DUL2155" s="308"/>
      <c r="DUM2155" s="308"/>
      <c r="DUN2155" s="308"/>
      <c r="DUO2155" s="308"/>
      <c r="DUP2155" s="308"/>
      <c r="DUQ2155" s="308"/>
      <c r="DUR2155" s="308"/>
      <c r="DUS2155" s="308"/>
      <c r="DUT2155" s="308"/>
      <c r="DUU2155" s="308"/>
      <c r="DUV2155" s="308"/>
      <c r="DUW2155" s="308"/>
      <c r="DUX2155" s="308"/>
      <c r="DUY2155" s="308"/>
      <c r="DUZ2155" s="308"/>
      <c r="DVA2155" s="308"/>
      <c r="DVB2155" s="308"/>
      <c r="DVC2155" s="308"/>
      <c r="DVD2155" s="308"/>
      <c r="DVE2155" s="308"/>
      <c r="DVF2155" s="308"/>
      <c r="DVG2155" s="308"/>
      <c r="DVH2155" s="308"/>
      <c r="DVI2155" s="308"/>
      <c r="DVJ2155" s="308"/>
      <c r="DVK2155" s="308"/>
      <c r="DVL2155" s="308"/>
      <c r="DVM2155" s="308"/>
      <c r="DVN2155" s="308"/>
      <c r="DVO2155" s="308"/>
      <c r="DVP2155" s="308"/>
      <c r="DVQ2155" s="308"/>
      <c r="DVR2155" s="308"/>
      <c r="DVS2155" s="308"/>
      <c r="DVT2155" s="308"/>
      <c r="DVU2155" s="308"/>
      <c r="DVV2155" s="308"/>
      <c r="DVW2155" s="308"/>
      <c r="DVX2155" s="308"/>
      <c r="DVY2155" s="308"/>
      <c r="DVZ2155" s="308"/>
      <c r="DWA2155" s="308"/>
      <c r="DWB2155" s="308"/>
      <c r="DWC2155" s="308"/>
      <c r="DWD2155" s="308"/>
      <c r="DWE2155" s="308"/>
      <c r="DWF2155" s="308"/>
      <c r="DWG2155" s="308"/>
      <c r="DWH2155" s="308"/>
      <c r="DWI2155" s="308"/>
      <c r="DWJ2155" s="308"/>
      <c r="DWK2155" s="308"/>
      <c r="DWL2155" s="308"/>
      <c r="DWM2155" s="308"/>
      <c r="DWN2155" s="308"/>
      <c r="DWO2155" s="308"/>
      <c r="DWP2155" s="308"/>
      <c r="DWQ2155" s="308"/>
      <c r="DWR2155" s="308"/>
      <c r="DWS2155" s="308"/>
      <c r="DWT2155" s="308"/>
      <c r="DWU2155" s="308"/>
      <c r="DWV2155" s="308"/>
      <c r="DWW2155" s="308"/>
      <c r="DWX2155" s="308"/>
      <c r="DWY2155" s="308"/>
      <c r="DWZ2155" s="308"/>
      <c r="DXA2155" s="308"/>
      <c r="DXB2155" s="308"/>
      <c r="DXC2155" s="308"/>
      <c r="DXD2155" s="308"/>
      <c r="DXE2155" s="308"/>
      <c r="DXF2155" s="308"/>
      <c r="DXG2155" s="308"/>
      <c r="DXH2155" s="308"/>
      <c r="DXI2155" s="308"/>
      <c r="DXJ2155" s="308"/>
      <c r="DXK2155" s="308"/>
      <c r="DXL2155" s="308"/>
      <c r="DXM2155" s="308"/>
      <c r="DXN2155" s="308"/>
      <c r="DXO2155" s="308"/>
      <c r="DXP2155" s="308"/>
      <c r="DXQ2155" s="308"/>
      <c r="DXR2155" s="308"/>
      <c r="DXS2155" s="308"/>
      <c r="DXT2155" s="308"/>
      <c r="DXU2155" s="308"/>
      <c r="DXV2155" s="308"/>
      <c r="DXW2155" s="308"/>
      <c r="DXX2155" s="308"/>
      <c r="DXY2155" s="308"/>
      <c r="DXZ2155" s="308"/>
      <c r="DYA2155" s="308"/>
      <c r="DYB2155" s="308"/>
      <c r="DYC2155" s="308"/>
      <c r="DYD2155" s="308"/>
      <c r="DYE2155" s="308"/>
      <c r="DYF2155" s="308"/>
      <c r="DYG2155" s="308"/>
      <c r="DYH2155" s="308"/>
      <c r="DYI2155" s="308"/>
      <c r="DYJ2155" s="308"/>
      <c r="DYK2155" s="308"/>
      <c r="DYL2155" s="308"/>
      <c r="DYM2155" s="308"/>
      <c r="DYN2155" s="308"/>
      <c r="DYO2155" s="308"/>
      <c r="DYP2155" s="308"/>
      <c r="DYQ2155" s="308"/>
      <c r="DYR2155" s="308"/>
      <c r="DYS2155" s="308"/>
      <c r="DYT2155" s="308"/>
      <c r="DYU2155" s="308"/>
      <c r="DYV2155" s="308"/>
      <c r="DYW2155" s="308"/>
      <c r="DYX2155" s="308"/>
      <c r="DYY2155" s="308"/>
      <c r="DYZ2155" s="308"/>
      <c r="DZA2155" s="308"/>
      <c r="DZB2155" s="308"/>
      <c r="DZC2155" s="308"/>
      <c r="DZD2155" s="308"/>
      <c r="DZE2155" s="308"/>
      <c r="DZF2155" s="308"/>
      <c r="DZG2155" s="308"/>
      <c r="DZH2155" s="308"/>
      <c r="DZI2155" s="308"/>
      <c r="DZJ2155" s="308"/>
      <c r="DZK2155" s="308"/>
      <c r="DZL2155" s="308"/>
      <c r="DZM2155" s="308"/>
      <c r="DZN2155" s="308"/>
      <c r="DZO2155" s="308"/>
      <c r="DZP2155" s="308"/>
      <c r="DZQ2155" s="308"/>
      <c r="DZR2155" s="308"/>
      <c r="DZS2155" s="308"/>
      <c r="DZT2155" s="308"/>
      <c r="DZU2155" s="308"/>
      <c r="DZV2155" s="308"/>
      <c r="DZW2155" s="308"/>
      <c r="DZX2155" s="308"/>
      <c r="DZY2155" s="308"/>
      <c r="DZZ2155" s="308"/>
      <c r="EAA2155" s="308"/>
      <c r="EAB2155" s="308"/>
      <c r="EAC2155" s="308"/>
      <c r="EAD2155" s="308"/>
      <c r="EAE2155" s="308"/>
      <c r="EAF2155" s="308"/>
      <c r="EAG2155" s="308"/>
      <c r="EAH2155" s="308"/>
      <c r="EAI2155" s="308"/>
      <c r="EAJ2155" s="308"/>
      <c r="EAK2155" s="308"/>
      <c r="EAL2155" s="308"/>
      <c r="EAM2155" s="308"/>
      <c r="EAN2155" s="308"/>
      <c r="EAO2155" s="308"/>
      <c r="EAP2155" s="308"/>
      <c r="EAQ2155" s="308"/>
      <c r="EAR2155" s="308"/>
      <c r="EAS2155" s="308"/>
      <c r="EAT2155" s="308"/>
      <c r="EAU2155" s="308"/>
      <c r="EAV2155" s="308"/>
      <c r="EAW2155" s="308"/>
      <c r="EAX2155" s="308"/>
      <c r="EAY2155" s="308"/>
      <c r="EAZ2155" s="308"/>
      <c r="EBA2155" s="308"/>
      <c r="EBB2155" s="308"/>
      <c r="EBC2155" s="308"/>
      <c r="EBD2155" s="308"/>
      <c r="EBE2155" s="308"/>
      <c r="EBF2155" s="308"/>
      <c r="EBG2155" s="308"/>
      <c r="EBH2155" s="308"/>
      <c r="EBI2155" s="308"/>
      <c r="EBJ2155" s="308"/>
      <c r="EBK2155" s="308"/>
      <c r="EBL2155" s="308"/>
      <c r="EBM2155" s="308"/>
      <c r="EBN2155" s="308"/>
      <c r="EBO2155" s="308"/>
      <c r="EBP2155" s="308"/>
      <c r="EBQ2155" s="308"/>
      <c r="EBR2155" s="308"/>
      <c r="EBS2155" s="308"/>
      <c r="EBT2155" s="308"/>
      <c r="EBU2155" s="308"/>
      <c r="EBV2155" s="308"/>
      <c r="EBW2155" s="308"/>
      <c r="EBX2155" s="308"/>
      <c r="EBY2155" s="308"/>
      <c r="EBZ2155" s="308"/>
      <c r="ECA2155" s="308"/>
      <c r="ECB2155" s="308"/>
      <c r="ECC2155" s="308"/>
      <c r="ECD2155" s="308"/>
      <c r="ECE2155" s="308"/>
      <c r="ECF2155" s="308"/>
      <c r="ECG2155" s="308"/>
      <c r="ECH2155" s="308"/>
      <c r="ECI2155" s="308"/>
      <c r="ECJ2155" s="308"/>
      <c r="ECK2155" s="308"/>
      <c r="ECL2155" s="308"/>
      <c r="ECM2155" s="308"/>
      <c r="ECN2155" s="308"/>
      <c r="ECO2155" s="308"/>
      <c r="ECP2155" s="308"/>
      <c r="ECQ2155" s="308"/>
      <c r="ECR2155" s="308"/>
      <c r="ECS2155" s="308"/>
      <c r="ECT2155" s="308"/>
      <c r="ECU2155" s="308"/>
      <c r="ECV2155" s="308"/>
      <c r="ECW2155" s="308"/>
      <c r="ECX2155" s="308"/>
      <c r="ECY2155" s="308"/>
      <c r="ECZ2155" s="308"/>
      <c r="EDA2155" s="308"/>
      <c r="EDB2155" s="308"/>
      <c r="EDC2155" s="308"/>
      <c r="EDD2155" s="308"/>
      <c r="EDE2155" s="308"/>
      <c r="EDF2155" s="308"/>
      <c r="EDG2155" s="308"/>
      <c r="EDH2155" s="308"/>
      <c r="EDI2155" s="308"/>
      <c r="EDJ2155" s="308"/>
      <c r="EDK2155" s="308"/>
      <c r="EDL2155" s="308"/>
      <c r="EDM2155" s="308"/>
      <c r="EDN2155" s="308"/>
      <c r="EDO2155" s="308"/>
      <c r="EDP2155" s="308"/>
      <c r="EDQ2155" s="308"/>
      <c r="EDR2155" s="308"/>
      <c r="EDS2155" s="308"/>
      <c r="EDT2155" s="308"/>
      <c r="EDU2155" s="308"/>
      <c r="EDV2155" s="308"/>
      <c r="EDW2155" s="308"/>
      <c r="EDX2155" s="308"/>
      <c r="EDY2155" s="308"/>
      <c r="EDZ2155" s="308"/>
      <c r="EEA2155" s="308"/>
      <c r="EEB2155" s="308"/>
      <c r="EEC2155" s="308"/>
      <c r="EED2155" s="308"/>
      <c r="EEE2155" s="308"/>
      <c r="EEF2155" s="308"/>
      <c r="EEG2155" s="308"/>
      <c r="EEH2155" s="308"/>
      <c r="EEI2155" s="308"/>
      <c r="EEJ2155" s="308"/>
      <c r="EEK2155" s="308"/>
      <c r="EEL2155" s="308"/>
      <c r="EEM2155" s="308"/>
      <c r="EEN2155" s="308"/>
      <c r="EEO2155" s="308"/>
      <c r="EEP2155" s="308"/>
      <c r="EEQ2155" s="308"/>
      <c r="EER2155" s="308"/>
      <c r="EES2155" s="308"/>
      <c r="EET2155" s="308"/>
      <c r="EEU2155" s="308"/>
      <c r="EEV2155" s="308"/>
      <c r="EEW2155" s="308"/>
      <c r="EEX2155" s="308"/>
      <c r="EEY2155" s="308"/>
      <c r="EEZ2155" s="308"/>
      <c r="EFA2155" s="308"/>
      <c r="EFB2155" s="308"/>
      <c r="EFC2155" s="308"/>
      <c r="EFD2155" s="308"/>
      <c r="EFE2155" s="308"/>
      <c r="EFF2155" s="308"/>
      <c r="EFG2155" s="308"/>
      <c r="EFH2155" s="308"/>
      <c r="EFI2155" s="308"/>
      <c r="EFJ2155" s="308"/>
      <c r="EFK2155" s="308"/>
      <c r="EFL2155" s="308"/>
      <c r="EFM2155" s="308"/>
      <c r="EFN2155" s="308"/>
      <c r="EFO2155" s="308"/>
      <c r="EFP2155" s="308"/>
      <c r="EFQ2155" s="308"/>
      <c r="EFR2155" s="308"/>
      <c r="EFS2155" s="308"/>
      <c r="EFT2155" s="308"/>
      <c r="EFU2155" s="308"/>
      <c r="EFV2155" s="308"/>
      <c r="EFW2155" s="308"/>
      <c r="EFX2155" s="308"/>
      <c r="EFY2155" s="308"/>
      <c r="EFZ2155" s="308"/>
      <c r="EGA2155" s="308"/>
      <c r="EGB2155" s="308"/>
      <c r="EGC2155" s="308"/>
      <c r="EGD2155" s="308"/>
      <c r="EGE2155" s="308"/>
      <c r="EGF2155" s="308"/>
      <c r="EGG2155" s="308"/>
      <c r="EGH2155" s="308"/>
      <c r="EGI2155" s="308"/>
      <c r="EGJ2155" s="308"/>
      <c r="EGK2155" s="308"/>
      <c r="EGL2155" s="308"/>
      <c r="EGM2155" s="308"/>
      <c r="EGN2155" s="308"/>
      <c r="EGO2155" s="308"/>
      <c r="EGP2155" s="308"/>
      <c r="EGQ2155" s="308"/>
      <c r="EGR2155" s="308"/>
      <c r="EGS2155" s="308"/>
      <c r="EGT2155" s="308"/>
      <c r="EGU2155" s="308"/>
      <c r="EGV2155" s="308"/>
      <c r="EGW2155" s="308"/>
      <c r="EGX2155" s="308"/>
      <c r="EGY2155" s="308"/>
      <c r="EGZ2155" s="308"/>
      <c r="EHA2155" s="308"/>
      <c r="EHB2155" s="308"/>
      <c r="EHC2155" s="308"/>
      <c r="EHD2155" s="308"/>
      <c r="EHE2155" s="308"/>
      <c r="EHF2155" s="308"/>
      <c r="EHG2155" s="308"/>
      <c r="EHH2155" s="308"/>
      <c r="EHI2155" s="308"/>
      <c r="EHJ2155" s="308"/>
      <c r="EHK2155" s="308"/>
      <c r="EHL2155" s="308"/>
      <c r="EHM2155" s="308"/>
      <c r="EHN2155" s="308"/>
      <c r="EHO2155" s="308"/>
      <c r="EHP2155" s="308"/>
      <c r="EHQ2155" s="308"/>
      <c r="EHR2155" s="308"/>
      <c r="EHS2155" s="308"/>
      <c r="EHT2155" s="308"/>
      <c r="EHU2155" s="308"/>
      <c r="EHV2155" s="308"/>
      <c r="EHW2155" s="308"/>
      <c r="EHX2155" s="308"/>
      <c r="EHY2155" s="308"/>
      <c r="EHZ2155" s="308"/>
      <c r="EIA2155" s="308"/>
      <c r="EIB2155" s="308"/>
      <c r="EIC2155" s="308"/>
      <c r="EID2155" s="308"/>
      <c r="EIE2155" s="308"/>
      <c r="EIF2155" s="308"/>
      <c r="EIG2155" s="308"/>
      <c r="EIH2155" s="308"/>
      <c r="EII2155" s="308"/>
      <c r="EIJ2155" s="308"/>
      <c r="EIK2155" s="308"/>
      <c r="EIL2155" s="308"/>
      <c r="EIM2155" s="308"/>
      <c r="EIN2155" s="308"/>
      <c r="EIO2155" s="308"/>
      <c r="EIP2155" s="308"/>
      <c r="EIQ2155" s="308"/>
      <c r="EIR2155" s="308"/>
      <c r="EIS2155" s="308"/>
      <c r="EIT2155" s="308"/>
      <c r="EIU2155" s="308"/>
      <c r="EIV2155" s="308"/>
      <c r="EIW2155" s="308"/>
      <c r="EIX2155" s="308"/>
      <c r="EIY2155" s="308"/>
      <c r="EIZ2155" s="308"/>
      <c r="EJA2155" s="308"/>
      <c r="EJB2155" s="308"/>
      <c r="EJC2155" s="308"/>
      <c r="EJD2155" s="308"/>
      <c r="EJE2155" s="308"/>
      <c r="EJF2155" s="308"/>
      <c r="EJG2155" s="308"/>
      <c r="EJH2155" s="308"/>
      <c r="EJI2155" s="308"/>
      <c r="EJJ2155" s="308"/>
      <c r="EJK2155" s="308"/>
      <c r="EJL2155" s="308"/>
      <c r="EJM2155" s="308"/>
      <c r="EJN2155" s="308"/>
      <c r="EJO2155" s="308"/>
      <c r="EJP2155" s="308"/>
      <c r="EJQ2155" s="308"/>
      <c r="EJR2155" s="308"/>
      <c r="EJS2155" s="308"/>
      <c r="EJT2155" s="308"/>
      <c r="EJU2155" s="308"/>
      <c r="EJV2155" s="308"/>
      <c r="EJW2155" s="308"/>
      <c r="EJX2155" s="308"/>
      <c r="EJY2155" s="308"/>
      <c r="EJZ2155" s="308"/>
      <c r="EKA2155" s="308"/>
      <c r="EKB2155" s="308"/>
      <c r="EKC2155" s="308"/>
      <c r="EKD2155" s="308"/>
      <c r="EKE2155" s="308"/>
      <c r="EKF2155" s="308"/>
      <c r="EKG2155" s="308"/>
      <c r="EKH2155" s="308"/>
      <c r="EKI2155" s="308"/>
      <c r="EKJ2155" s="308"/>
      <c r="EKK2155" s="308"/>
      <c r="EKL2155" s="308"/>
      <c r="EKM2155" s="308"/>
      <c r="EKN2155" s="308"/>
      <c r="EKO2155" s="308"/>
      <c r="EKP2155" s="308"/>
      <c r="EKQ2155" s="308"/>
      <c r="EKR2155" s="308"/>
      <c r="EKS2155" s="308"/>
      <c r="EKT2155" s="308"/>
      <c r="EKU2155" s="308"/>
      <c r="EKV2155" s="308"/>
      <c r="EKW2155" s="308"/>
      <c r="EKX2155" s="308"/>
      <c r="EKY2155" s="308"/>
      <c r="EKZ2155" s="308"/>
      <c r="ELA2155" s="308"/>
      <c r="ELB2155" s="308"/>
      <c r="ELC2155" s="308"/>
      <c r="ELD2155" s="308"/>
      <c r="ELE2155" s="308"/>
      <c r="ELF2155" s="308"/>
      <c r="ELG2155" s="308"/>
      <c r="ELH2155" s="308"/>
      <c r="ELI2155" s="308"/>
      <c r="ELJ2155" s="308"/>
      <c r="ELK2155" s="308"/>
      <c r="ELL2155" s="308"/>
      <c r="ELM2155" s="308"/>
      <c r="ELN2155" s="308"/>
      <c r="ELO2155" s="308"/>
      <c r="ELP2155" s="308"/>
      <c r="ELQ2155" s="308"/>
      <c r="ELR2155" s="308"/>
      <c r="ELS2155" s="308"/>
      <c r="ELT2155" s="308"/>
      <c r="ELU2155" s="308"/>
      <c r="ELV2155" s="308"/>
      <c r="ELW2155" s="308"/>
      <c r="ELX2155" s="308"/>
      <c r="ELY2155" s="308"/>
      <c r="ELZ2155" s="308"/>
      <c r="EMA2155" s="308"/>
      <c r="EMB2155" s="308"/>
      <c r="EMC2155" s="308"/>
      <c r="EMD2155" s="308"/>
      <c r="EME2155" s="308"/>
      <c r="EMF2155" s="308"/>
      <c r="EMG2155" s="308"/>
      <c r="EMH2155" s="308"/>
      <c r="EMI2155" s="308"/>
      <c r="EMJ2155" s="308"/>
      <c r="EMK2155" s="308"/>
      <c r="EML2155" s="308"/>
      <c r="EMM2155" s="308"/>
      <c r="EMN2155" s="308"/>
      <c r="EMO2155" s="308"/>
      <c r="EMP2155" s="308"/>
      <c r="EMQ2155" s="308"/>
      <c r="EMR2155" s="308"/>
      <c r="EMS2155" s="308"/>
      <c r="EMT2155" s="308"/>
      <c r="EMU2155" s="308"/>
      <c r="EMV2155" s="308"/>
      <c r="EMW2155" s="308"/>
      <c r="EMX2155" s="308"/>
      <c r="EMY2155" s="308"/>
      <c r="EMZ2155" s="308"/>
      <c r="ENA2155" s="308"/>
      <c r="ENB2155" s="308"/>
      <c r="ENC2155" s="308"/>
      <c r="END2155" s="308"/>
      <c r="ENE2155" s="308"/>
      <c r="ENF2155" s="308"/>
      <c r="ENG2155" s="308"/>
      <c r="ENH2155" s="308"/>
      <c r="ENI2155" s="308"/>
      <c r="ENJ2155" s="308"/>
      <c r="ENK2155" s="308"/>
      <c r="ENL2155" s="308"/>
      <c r="ENM2155" s="308"/>
      <c r="ENN2155" s="308"/>
      <c r="ENO2155" s="308"/>
      <c r="ENP2155" s="308"/>
      <c r="ENQ2155" s="308"/>
      <c r="ENR2155" s="308"/>
      <c r="ENS2155" s="308"/>
      <c r="ENT2155" s="308"/>
      <c r="ENU2155" s="308"/>
      <c r="ENV2155" s="308"/>
      <c r="ENW2155" s="308"/>
      <c r="ENX2155" s="308"/>
      <c r="ENY2155" s="308"/>
      <c r="ENZ2155" s="308"/>
      <c r="EOA2155" s="308"/>
      <c r="EOB2155" s="308"/>
      <c r="EOC2155" s="308"/>
      <c r="EOD2155" s="308"/>
      <c r="EOE2155" s="308"/>
      <c r="EOF2155" s="308"/>
      <c r="EOG2155" s="308"/>
      <c r="EOH2155" s="308"/>
      <c r="EOI2155" s="308"/>
      <c r="EOJ2155" s="308"/>
      <c r="EOK2155" s="308"/>
      <c r="EOL2155" s="308"/>
      <c r="EOM2155" s="308"/>
      <c r="EON2155" s="308"/>
      <c r="EOO2155" s="308"/>
      <c r="EOP2155" s="308"/>
      <c r="EOQ2155" s="308"/>
      <c r="EOR2155" s="308"/>
      <c r="EOS2155" s="308"/>
      <c r="EOT2155" s="308"/>
      <c r="EOU2155" s="308"/>
      <c r="EOV2155" s="308"/>
      <c r="EOW2155" s="308"/>
      <c r="EOX2155" s="308"/>
      <c r="EOY2155" s="308"/>
      <c r="EOZ2155" s="308"/>
      <c r="EPA2155" s="308"/>
      <c r="EPB2155" s="308"/>
      <c r="EPC2155" s="308"/>
      <c r="EPD2155" s="308"/>
      <c r="EPE2155" s="308"/>
      <c r="EPF2155" s="308"/>
      <c r="EPG2155" s="308"/>
      <c r="EPH2155" s="308"/>
      <c r="EPI2155" s="308"/>
      <c r="EPJ2155" s="308"/>
      <c r="EPK2155" s="308"/>
      <c r="EPL2155" s="308"/>
      <c r="EPM2155" s="308"/>
      <c r="EPN2155" s="308"/>
      <c r="EPO2155" s="308"/>
      <c r="EPP2155" s="308"/>
      <c r="EPQ2155" s="308"/>
      <c r="EPR2155" s="308"/>
      <c r="EPS2155" s="308"/>
      <c r="EPT2155" s="308"/>
      <c r="EPU2155" s="308"/>
      <c r="EPV2155" s="308"/>
      <c r="EPW2155" s="308"/>
      <c r="EPX2155" s="308"/>
      <c r="EPY2155" s="308"/>
      <c r="EPZ2155" s="308"/>
      <c r="EQA2155" s="308"/>
      <c r="EQB2155" s="308"/>
      <c r="EQC2155" s="308"/>
      <c r="EQD2155" s="308"/>
      <c r="EQE2155" s="308"/>
      <c r="EQF2155" s="308"/>
      <c r="EQG2155" s="308"/>
      <c r="EQH2155" s="308"/>
      <c r="EQI2155" s="308"/>
      <c r="EQJ2155" s="308"/>
      <c r="EQK2155" s="308"/>
      <c r="EQL2155" s="308"/>
      <c r="EQM2155" s="308"/>
      <c r="EQN2155" s="308"/>
      <c r="EQO2155" s="308"/>
      <c r="EQP2155" s="308"/>
      <c r="EQQ2155" s="308"/>
      <c r="EQR2155" s="308"/>
      <c r="EQS2155" s="308"/>
      <c r="EQT2155" s="308"/>
      <c r="EQU2155" s="308"/>
      <c r="EQV2155" s="308"/>
      <c r="EQW2155" s="308"/>
      <c r="EQX2155" s="308"/>
      <c r="EQY2155" s="308"/>
      <c r="EQZ2155" s="308"/>
      <c r="ERA2155" s="308"/>
      <c r="ERB2155" s="308"/>
      <c r="ERC2155" s="308"/>
      <c r="ERD2155" s="308"/>
      <c r="ERE2155" s="308"/>
      <c r="ERF2155" s="308"/>
      <c r="ERG2155" s="308"/>
      <c r="ERH2155" s="308"/>
      <c r="ERI2155" s="308"/>
      <c r="ERJ2155" s="308"/>
      <c r="ERK2155" s="308"/>
      <c r="ERL2155" s="308"/>
      <c r="ERM2155" s="308"/>
      <c r="ERN2155" s="308"/>
      <c r="ERO2155" s="308"/>
      <c r="ERP2155" s="308"/>
      <c r="ERQ2155" s="308"/>
      <c r="ERR2155" s="308"/>
      <c r="ERS2155" s="308"/>
      <c r="ERT2155" s="308"/>
      <c r="ERU2155" s="308"/>
      <c r="ERV2155" s="308"/>
      <c r="ERW2155" s="308"/>
      <c r="ERX2155" s="308"/>
      <c r="ERY2155" s="308"/>
      <c r="ERZ2155" s="308"/>
      <c r="ESA2155" s="308"/>
      <c r="ESB2155" s="308"/>
      <c r="ESC2155" s="308"/>
      <c r="ESD2155" s="308"/>
      <c r="ESE2155" s="308"/>
      <c r="ESF2155" s="308"/>
      <c r="ESG2155" s="308"/>
      <c r="ESH2155" s="308"/>
      <c r="ESI2155" s="308"/>
      <c r="ESJ2155" s="308"/>
      <c r="ESK2155" s="308"/>
      <c r="ESL2155" s="308"/>
      <c r="ESM2155" s="308"/>
      <c r="ESN2155" s="308"/>
      <c r="ESO2155" s="308"/>
      <c r="ESP2155" s="308"/>
      <c r="ESQ2155" s="308"/>
      <c r="ESR2155" s="308"/>
      <c r="ESS2155" s="308"/>
      <c r="EST2155" s="308"/>
      <c r="ESU2155" s="308"/>
      <c r="ESV2155" s="308"/>
      <c r="ESW2155" s="308"/>
      <c r="ESX2155" s="308"/>
      <c r="ESY2155" s="308"/>
      <c r="ESZ2155" s="308"/>
      <c r="ETA2155" s="308"/>
      <c r="ETB2155" s="308"/>
      <c r="ETC2155" s="308"/>
      <c r="ETD2155" s="308"/>
      <c r="ETE2155" s="308"/>
      <c r="ETF2155" s="308"/>
      <c r="ETG2155" s="308"/>
      <c r="ETH2155" s="308"/>
      <c r="ETI2155" s="308"/>
      <c r="ETJ2155" s="308"/>
      <c r="ETK2155" s="308"/>
      <c r="ETL2155" s="308"/>
      <c r="ETM2155" s="308"/>
      <c r="ETN2155" s="308"/>
      <c r="ETO2155" s="308"/>
      <c r="ETP2155" s="308"/>
      <c r="ETQ2155" s="308"/>
      <c r="ETR2155" s="308"/>
      <c r="ETS2155" s="308"/>
      <c r="ETT2155" s="308"/>
      <c r="ETU2155" s="308"/>
      <c r="ETV2155" s="308"/>
      <c r="ETW2155" s="308"/>
      <c r="ETX2155" s="308"/>
      <c r="ETY2155" s="308"/>
      <c r="ETZ2155" s="308"/>
      <c r="EUA2155" s="308"/>
      <c r="EUB2155" s="308"/>
      <c r="EUC2155" s="308"/>
      <c r="EUD2155" s="308"/>
      <c r="EUE2155" s="308"/>
      <c r="EUF2155" s="308"/>
      <c r="EUG2155" s="308"/>
      <c r="EUH2155" s="308"/>
      <c r="EUI2155" s="308"/>
      <c r="EUJ2155" s="308"/>
      <c r="EUK2155" s="308"/>
      <c r="EUL2155" s="308"/>
      <c r="EUM2155" s="308"/>
      <c r="EUN2155" s="308"/>
      <c r="EUO2155" s="308"/>
      <c r="EUP2155" s="308"/>
      <c r="EUQ2155" s="308"/>
      <c r="EUR2155" s="308"/>
      <c r="EUS2155" s="308"/>
      <c r="EUT2155" s="308"/>
      <c r="EUU2155" s="308"/>
      <c r="EUV2155" s="308"/>
      <c r="EUW2155" s="308"/>
      <c r="EUX2155" s="308"/>
      <c r="EUY2155" s="308"/>
      <c r="EUZ2155" s="308"/>
      <c r="EVA2155" s="308"/>
      <c r="EVB2155" s="308"/>
      <c r="EVC2155" s="308"/>
      <c r="EVD2155" s="308"/>
      <c r="EVE2155" s="308"/>
      <c r="EVF2155" s="308"/>
      <c r="EVG2155" s="308"/>
      <c r="EVH2155" s="308"/>
      <c r="EVI2155" s="308"/>
      <c r="EVJ2155" s="308"/>
      <c r="EVK2155" s="308"/>
      <c r="EVL2155" s="308"/>
      <c r="EVM2155" s="308"/>
      <c r="EVN2155" s="308"/>
      <c r="EVO2155" s="308"/>
      <c r="EVP2155" s="308"/>
      <c r="EVQ2155" s="308"/>
      <c r="EVR2155" s="308"/>
      <c r="EVS2155" s="308"/>
      <c r="EVT2155" s="308"/>
      <c r="EVU2155" s="308"/>
      <c r="EVV2155" s="308"/>
      <c r="EVW2155" s="308"/>
      <c r="EVX2155" s="308"/>
      <c r="EVY2155" s="308"/>
      <c r="EVZ2155" s="308"/>
      <c r="EWA2155" s="308"/>
      <c r="EWB2155" s="308"/>
      <c r="EWC2155" s="308"/>
      <c r="EWD2155" s="308"/>
      <c r="EWE2155" s="308"/>
      <c r="EWF2155" s="308"/>
      <c r="EWG2155" s="308"/>
      <c r="EWH2155" s="308"/>
      <c r="EWI2155" s="308"/>
      <c r="EWJ2155" s="308"/>
      <c r="EWK2155" s="308"/>
      <c r="EWL2155" s="308"/>
      <c r="EWM2155" s="308"/>
      <c r="EWN2155" s="308"/>
      <c r="EWO2155" s="308"/>
      <c r="EWP2155" s="308"/>
      <c r="EWQ2155" s="308"/>
      <c r="EWR2155" s="308"/>
      <c r="EWS2155" s="308"/>
      <c r="EWT2155" s="308"/>
      <c r="EWU2155" s="308"/>
      <c r="EWV2155" s="308"/>
      <c r="EWW2155" s="308"/>
      <c r="EWX2155" s="308"/>
      <c r="EWY2155" s="308"/>
      <c r="EWZ2155" s="308"/>
      <c r="EXA2155" s="308"/>
      <c r="EXB2155" s="308"/>
      <c r="EXC2155" s="308"/>
      <c r="EXD2155" s="308"/>
      <c r="EXE2155" s="308"/>
      <c r="EXF2155" s="308"/>
      <c r="EXG2155" s="308"/>
      <c r="EXH2155" s="308"/>
      <c r="EXI2155" s="308"/>
      <c r="EXJ2155" s="308"/>
      <c r="EXK2155" s="308"/>
      <c r="EXL2155" s="308"/>
      <c r="EXM2155" s="308"/>
      <c r="EXN2155" s="308"/>
      <c r="EXO2155" s="308"/>
      <c r="EXP2155" s="308"/>
      <c r="EXQ2155" s="308"/>
      <c r="EXR2155" s="308"/>
      <c r="EXS2155" s="308"/>
      <c r="EXT2155" s="308"/>
      <c r="EXU2155" s="308"/>
      <c r="EXV2155" s="308"/>
      <c r="EXW2155" s="308"/>
      <c r="EXX2155" s="308"/>
      <c r="EXY2155" s="308"/>
      <c r="EXZ2155" s="308"/>
      <c r="EYA2155" s="308"/>
      <c r="EYB2155" s="308"/>
      <c r="EYC2155" s="308"/>
      <c r="EYD2155" s="308"/>
      <c r="EYE2155" s="308"/>
      <c r="EYF2155" s="308"/>
      <c r="EYG2155" s="308"/>
      <c r="EYH2155" s="308"/>
      <c r="EYI2155" s="308"/>
      <c r="EYJ2155" s="308"/>
      <c r="EYK2155" s="308"/>
      <c r="EYL2155" s="308"/>
      <c r="EYM2155" s="308"/>
      <c r="EYN2155" s="308"/>
      <c r="EYO2155" s="308"/>
      <c r="EYP2155" s="308"/>
      <c r="EYQ2155" s="308"/>
      <c r="EYR2155" s="308"/>
      <c r="EYS2155" s="308"/>
      <c r="EYT2155" s="308"/>
      <c r="EYU2155" s="308"/>
      <c r="EYV2155" s="308"/>
      <c r="EYW2155" s="308"/>
      <c r="EYX2155" s="308"/>
      <c r="EYY2155" s="308"/>
      <c r="EYZ2155" s="308"/>
      <c r="EZA2155" s="308"/>
      <c r="EZB2155" s="308"/>
      <c r="EZC2155" s="308"/>
      <c r="EZD2155" s="308"/>
      <c r="EZE2155" s="308"/>
      <c r="EZF2155" s="308"/>
      <c r="EZG2155" s="308"/>
      <c r="EZH2155" s="308"/>
      <c r="EZI2155" s="308"/>
      <c r="EZJ2155" s="308"/>
      <c r="EZK2155" s="308"/>
      <c r="EZL2155" s="308"/>
      <c r="EZM2155" s="308"/>
      <c r="EZN2155" s="308"/>
      <c r="EZO2155" s="308"/>
      <c r="EZP2155" s="308"/>
      <c r="EZQ2155" s="308"/>
      <c r="EZR2155" s="308"/>
      <c r="EZS2155" s="308"/>
      <c r="EZT2155" s="308"/>
      <c r="EZU2155" s="308"/>
      <c r="EZV2155" s="308"/>
      <c r="EZW2155" s="308"/>
      <c r="EZX2155" s="308"/>
      <c r="EZY2155" s="308"/>
      <c r="EZZ2155" s="308"/>
      <c r="FAA2155" s="308"/>
      <c r="FAB2155" s="308"/>
      <c r="FAC2155" s="308"/>
      <c r="FAD2155" s="308"/>
      <c r="FAE2155" s="308"/>
      <c r="FAF2155" s="308"/>
      <c r="FAG2155" s="308"/>
      <c r="FAH2155" s="308"/>
      <c r="FAI2155" s="308"/>
      <c r="FAJ2155" s="308"/>
      <c r="FAK2155" s="308"/>
      <c r="FAL2155" s="308"/>
      <c r="FAM2155" s="308"/>
      <c r="FAN2155" s="308"/>
      <c r="FAO2155" s="308"/>
      <c r="FAP2155" s="308"/>
      <c r="FAQ2155" s="308"/>
      <c r="FAR2155" s="308"/>
      <c r="FAS2155" s="308"/>
      <c r="FAT2155" s="308"/>
      <c r="FAU2155" s="308"/>
      <c r="FAV2155" s="308"/>
      <c r="FAW2155" s="308"/>
      <c r="FAX2155" s="308"/>
      <c r="FAY2155" s="308"/>
      <c r="FAZ2155" s="308"/>
      <c r="FBA2155" s="308"/>
      <c r="FBB2155" s="308"/>
      <c r="FBC2155" s="308"/>
      <c r="FBD2155" s="308"/>
      <c r="FBE2155" s="308"/>
      <c r="FBF2155" s="308"/>
      <c r="FBG2155" s="308"/>
      <c r="FBH2155" s="308"/>
      <c r="FBI2155" s="308"/>
      <c r="FBJ2155" s="308"/>
      <c r="FBK2155" s="308"/>
      <c r="FBL2155" s="308"/>
      <c r="FBM2155" s="308"/>
      <c r="FBN2155" s="308"/>
      <c r="FBO2155" s="308"/>
      <c r="FBP2155" s="308"/>
      <c r="FBQ2155" s="308"/>
      <c r="FBR2155" s="308"/>
      <c r="FBS2155" s="308"/>
      <c r="FBT2155" s="308"/>
      <c r="FBU2155" s="308"/>
      <c r="FBV2155" s="308"/>
      <c r="FBW2155" s="308"/>
      <c r="FBX2155" s="308"/>
      <c r="FBY2155" s="308"/>
      <c r="FBZ2155" s="308"/>
      <c r="FCA2155" s="308"/>
      <c r="FCB2155" s="308"/>
      <c r="FCC2155" s="308"/>
      <c r="FCD2155" s="308"/>
      <c r="FCE2155" s="308"/>
      <c r="FCF2155" s="308"/>
      <c r="FCG2155" s="308"/>
      <c r="FCH2155" s="308"/>
      <c r="FCI2155" s="308"/>
      <c r="FCJ2155" s="308"/>
      <c r="FCK2155" s="308"/>
      <c r="FCL2155" s="308"/>
      <c r="FCM2155" s="308"/>
      <c r="FCN2155" s="308"/>
      <c r="FCO2155" s="308"/>
      <c r="FCP2155" s="308"/>
      <c r="FCQ2155" s="308"/>
      <c r="FCR2155" s="308"/>
      <c r="FCS2155" s="308"/>
      <c r="FCT2155" s="308"/>
      <c r="FCU2155" s="308"/>
      <c r="FCV2155" s="308"/>
      <c r="FCW2155" s="308"/>
      <c r="FCX2155" s="308"/>
      <c r="FCY2155" s="308"/>
      <c r="FCZ2155" s="308"/>
      <c r="FDA2155" s="308"/>
      <c r="FDB2155" s="308"/>
      <c r="FDC2155" s="308"/>
      <c r="FDD2155" s="308"/>
      <c r="FDE2155" s="308"/>
      <c r="FDF2155" s="308"/>
      <c r="FDG2155" s="308"/>
      <c r="FDH2155" s="308"/>
      <c r="FDI2155" s="308"/>
      <c r="FDJ2155" s="308"/>
      <c r="FDK2155" s="308"/>
      <c r="FDL2155" s="308"/>
      <c r="FDM2155" s="308"/>
      <c r="FDN2155" s="308"/>
      <c r="FDO2155" s="308"/>
      <c r="FDP2155" s="308"/>
      <c r="FDQ2155" s="308"/>
      <c r="FDR2155" s="308"/>
      <c r="FDS2155" s="308"/>
      <c r="FDT2155" s="308"/>
      <c r="FDU2155" s="308"/>
      <c r="FDV2155" s="308"/>
      <c r="FDW2155" s="308"/>
      <c r="FDX2155" s="308"/>
      <c r="FDY2155" s="308"/>
      <c r="FDZ2155" s="308"/>
      <c r="FEA2155" s="308"/>
      <c r="FEB2155" s="308"/>
      <c r="FEC2155" s="308"/>
      <c r="FED2155" s="308"/>
      <c r="FEE2155" s="308"/>
      <c r="FEF2155" s="308"/>
      <c r="FEG2155" s="308"/>
      <c r="FEH2155" s="308"/>
      <c r="FEI2155" s="308"/>
      <c r="FEJ2155" s="308"/>
      <c r="FEK2155" s="308"/>
      <c r="FEL2155" s="308"/>
      <c r="FEM2155" s="308"/>
      <c r="FEN2155" s="308"/>
      <c r="FEO2155" s="308"/>
      <c r="FEP2155" s="308"/>
      <c r="FEQ2155" s="308"/>
      <c r="FER2155" s="308"/>
      <c r="FES2155" s="308"/>
      <c r="FET2155" s="308"/>
      <c r="FEU2155" s="308"/>
      <c r="FEV2155" s="308"/>
      <c r="FEW2155" s="308"/>
      <c r="FEX2155" s="308"/>
      <c r="FEY2155" s="308"/>
      <c r="FEZ2155" s="308"/>
      <c r="FFA2155" s="308"/>
      <c r="FFB2155" s="308"/>
      <c r="FFC2155" s="308"/>
      <c r="FFD2155" s="308"/>
      <c r="FFE2155" s="308"/>
      <c r="FFF2155" s="308"/>
      <c r="FFG2155" s="308"/>
      <c r="FFH2155" s="308"/>
      <c r="FFI2155" s="308"/>
      <c r="FFJ2155" s="308"/>
      <c r="FFK2155" s="308"/>
      <c r="FFL2155" s="308"/>
      <c r="FFM2155" s="308"/>
      <c r="FFN2155" s="308"/>
      <c r="FFO2155" s="308"/>
      <c r="FFP2155" s="308"/>
      <c r="FFQ2155" s="308"/>
      <c r="FFR2155" s="308"/>
      <c r="FFS2155" s="308"/>
      <c r="FFT2155" s="308"/>
      <c r="FFU2155" s="308"/>
      <c r="FFV2155" s="308"/>
      <c r="FFW2155" s="308"/>
      <c r="FFX2155" s="308"/>
      <c r="FFY2155" s="308"/>
      <c r="FFZ2155" s="308"/>
      <c r="FGA2155" s="308"/>
      <c r="FGB2155" s="308"/>
      <c r="FGC2155" s="308"/>
      <c r="FGD2155" s="308"/>
      <c r="FGE2155" s="308"/>
      <c r="FGF2155" s="308"/>
      <c r="FGG2155" s="308"/>
      <c r="FGH2155" s="308"/>
      <c r="FGI2155" s="308"/>
      <c r="FGJ2155" s="308"/>
      <c r="FGK2155" s="308"/>
      <c r="FGL2155" s="308"/>
      <c r="FGM2155" s="308"/>
      <c r="FGN2155" s="308"/>
      <c r="FGO2155" s="308"/>
      <c r="FGP2155" s="308"/>
      <c r="FGQ2155" s="308"/>
      <c r="FGR2155" s="308"/>
      <c r="FGS2155" s="308"/>
      <c r="FGT2155" s="308"/>
      <c r="FGU2155" s="308"/>
      <c r="FGV2155" s="308"/>
      <c r="FGW2155" s="308"/>
      <c r="FGX2155" s="308"/>
      <c r="FGY2155" s="308"/>
      <c r="FGZ2155" s="308"/>
      <c r="FHA2155" s="308"/>
      <c r="FHB2155" s="308"/>
      <c r="FHC2155" s="308"/>
      <c r="FHD2155" s="308"/>
      <c r="FHE2155" s="308"/>
      <c r="FHF2155" s="308"/>
      <c r="FHG2155" s="308"/>
      <c r="FHH2155" s="308"/>
      <c r="FHI2155" s="308"/>
      <c r="FHJ2155" s="308"/>
      <c r="FHK2155" s="308"/>
      <c r="FHL2155" s="308"/>
      <c r="FHM2155" s="308"/>
      <c r="FHN2155" s="308"/>
      <c r="FHO2155" s="308"/>
      <c r="FHP2155" s="308"/>
      <c r="FHQ2155" s="308"/>
      <c r="FHR2155" s="308"/>
      <c r="FHS2155" s="308"/>
      <c r="FHT2155" s="308"/>
      <c r="FHU2155" s="308"/>
      <c r="FHV2155" s="308"/>
      <c r="FHW2155" s="308"/>
      <c r="FHX2155" s="308"/>
      <c r="FHY2155" s="308"/>
      <c r="FHZ2155" s="308"/>
      <c r="FIA2155" s="308"/>
      <c r="FIB2155" s="308"/>
      <c r="FIC2155" s="308"/>
      <c r="FID2155" s="308"/>
      <c r="FIE2155" s="308"/>
      <c r="FIF2155" s="308"/>
      <c r="FIG2155" s="308"/>
      <c r="FIH2155" s="308"/>
      <c r="FII2155" s="308"/>
      <c r="FIJ2155" s="308"/>
      <c r="FIK2155" s="308"/>
      <c r="FIL2155" s="308"/>
      <c r="FIM2155" s="308"/>
      <c r="FIN2155" s="308"/>
      <c r="FIO2155" s="308"/>
      <c r="FIP2155" s="308"/>
      <c r="FIQ2155" s="308"/>
      <c r="FIR2155" s="308"/>
      <c r="FIS2155" s="308"/>
      <c r="FIT2155" s="308"/>
      <c r="FIU2155" s="308"/>
      <c r="FIV2155" s="308"/>
      <c r="FIW2155" s="308"/>
      <c r="FIX2155" s="308"/>
      <c r="FIY2155" s="308"/>
      <c r="FIZ2155" s="308"/>
      <c r="FJA2155" s="308"/>
      <c r="FJB2155" s="308"/>
      <c r="FJC2155" s="308"/>
      <c r="FJD2155" s="308"/>
      <c r="FJE2155" s="308"/>
      <c r="FJF2155" s="308"/>
      <c r="FJG2155" s="308"/>
      <c r="FJH2155" s="308"/>
      <c r="FJI2155" s="308"/>
      <c r="FJJ2155" s="308"/>
      <c r="FJK2155" s="308"/>
      <c r="FJL2155" s="308"/>
      <c r="FJM2155" s="308"/>
      <c r="FJN2155" s="308"/>
      <c r="FJO2155" s="308"/>
      <c r="FJP2155" s="308"/>
      <c r="FJQ2155" s="308"/>
      <c r="FJR2155" s="308"/>
      <c r="FJS2155" s="308"/>
      <c r="FJT2155" s="308"/>
      <c r="FJU2155" s="308"/>
      <c r="FJV2155" s="308"/>
      <c r="FJW2155" s="308"/>
      <c r="FJX2155" s="308"/>
      <c r="FJY2155" s="308"/>
      <c r="FJZ2155" s="308"/>
      <c r="FKA2155" s="308"/>
      <c r="FKB2155" s="308"/>
      <c r="FKC2155" s="308"/>
      <c r="FKD2155" s="308"/>
      <c r="FKE2155" s="308"/>
      <c r="FKF2155" s="308"/>
      <c r="FKG2155" s="308"/>
      <c r="FKH2155" s="308"/>
      <c r="FKI2155" s="308"/>
      <c r="FKJ2155" s="308"/>
      <c r="FKK2155" s="308"/>
      <c r="FKL2155" s="308"/>
      <c r="FKM2155" s="308"/>
      <c r="FKN2155" s="308"/>
      <c r="FKO2155" s="308"/>
      <c r="FKP2155" s="308"/>
      <c r="FKQ2155" s="308"/>
      <c r="FKR2155" s="308"/>
      <c r="FKS2155" s="308"/>
      <c r="FKT2155" s="308"/>
      <c r="FKU2155" s="308"/>
      <c r="FKV2155" s="308"/>
      <c r="FKW2155" s="308"/>
      <c r="FKX2155" s="308"/>
      <c r="FKY2155" s="308"/>
      <c r="FKZ2155" s="308"/>
      <c r="FLA2155" s="308"/>
      <c r="FLB2155" s="308"/>
      <c r="FLC2155" s="308"/>
      <c r="FLD2155" s="308"/>
      <c r="FLE2155" s="308"/>
      <c r="FLF2155" s="308"/>
      <c r="FLG2155" s="308"/>
      <c r="FLH2155" s="308"/>
      <c r="FLI2155" s="308"/>
      <c r="FLJ2155" s="308"/>
      <c r="FLK2155" s="308"/>
      <c r="FLL2155" s="308"/>
      <c r="FLM2155" s="308"/>
      <c r="FLN2155" s="308"/>
      <c r="FLO2155" s="308"/>
      <c r="FLP2155" s="308"/>
      <c r="FLQ2155" s="308"/>
      <c r="FLR2155" s="308"/>
      <c r="FLS2155" s="308"/>
      <c r="FLT2155" s="308"/>
      <c r="FLU2155" s="308"/>
      <c r="FLV2155" s="308"/>
      <c r="FLW2155" s="308"/>
      <c r="FLX2155" s="308"/>
      <c r="FLY2155" s="308"/>
      <c r="FLZ2155" s="308"/>
      <c r="FMA2155" s="308"/>
      <c r="FMB2155" s="308"/>
      <c r="FMC2155" s="308"/>
      <c r="FMD2155" s="308"/>
      <c r="FME2155" s="308"/>
      <c r="FMF2155" s="308"/>
      <c r="FMG2155" s="308"/>
      <c r="FMH2155" s="308"/>
      <c r="FMI2155" s="308"/>
      <c r="FMJ2155" s="308"/>
      <c r="FMK2155" s="308"/>
      <c r="FML2155" s="308"/>
      <c r="FMM2155" s="308"/>
      <c r="FMN2155" s="308"/>
      <c r="FMO2155" s="308"/>
      <c r="FMP2155" s="308"/>
      <c r="FMQ2155" s="308"/>
      <c r="FMR2155" s="308"/>
      <c r="FMS2155" s="308"/>
      <c r="FMT2155" s="308"/>
      <c r="FMU2155" s="308"/>
      <c r="FMV2155" s="308"/>
      <c r="FMW2155" s="308"/>
      <c r="FMX2155" s="308"/>
      <c r="FMY2155" s="308"/>
      <c r="FMZ2155" s="308"/>
      <c r="FNA2155" s="308"/>
      <c r="FNB2155" s="308"/>
      <c r="FNC2155" s="308"/>
      <c r="FND2155" s="308"/>
      <c r="FNE2155" s="308"/>
      <c r="FNF2155" s="308"/>
      <c r="FNG2155" s="308"/>
      <c r="FNH2155" s="308"/>
      <c r="FNI2155" s="308"/>
      <c r="FNJ2155" s="308"/>
      <c r="FNK2155" s="308"/>
      <c r="FNL2155" s="308"/>
      <c r="FNM2155" s="308"/>
      <c r="FNN2155" s="308"/>
      <c r="FNO2155" s="308"/>
      <c r="FNP2155" s="308"/>
      <c r="FNQ2155" s="308"/>
      <c r="FNR2155" s="308"/>
      <c r="FNS2155" s="308"/>
      <c r="FNT2155" s="308"/>
      <c r="FNU2155" s="308"/>
      <c r="FNV2155" s="308"/>
      <c r="FNW2155" s="308"/>
      <c r="FNX2155" s="308"/>
      <c r="FNY2155" s="308"/>
      <c r="FNZ2155" s="308"/>
      <c r="FOA2155" s="308"/>
      <c r="FOB2155" s="308"/>
      <c r="FOC2155" s="308"/>
      <c r="FOD2155" s="308"/>
      <c r="FOE2155" s="308"/>
      <c r="FOF2155" s="308"/>
      <c r="FOG2155" s="308"/>
      <c r="FOH2155" s="308"/>
      <c r="FOI2155" s="308"/>
      <c r="FOJ2155" s="308"/>
      <c r="FOK2155" s="308"/>
      <c r="FOL2155" s="308"/>
      <c r="FOM2155" s="308"/>
      <c r="FON2155" s="308"/>
      <c r="FOO2155" s="308"/>
      <c r="FOP2155" s="308"/>
      <c r="FOQ2155" s="308"/>
      <c r="FOR2155" s="308"/>
      <c r="FOS2155" s="308"/>
      <c r="FOT2155" s="308"/>
      <c r="FOU2155" s="308"/>
      <c r="FOV2155" s="308"/>
      <c r="FOW2155" s="308"/>
      <c r="FOX2155" s="308"/>
      <c r="FOY2155" s="308"/>
      <c r="FOZ2155" s="308"/>
      <c r="FPA2155" s="308"/>
      <c r="FPB2155" s="308"/>
      <c r="FPC2155" s="308"/>
      <c r="FPD2155" s="308"/>
      <c r="FPE2155" s="308"/>
      <c r="FPF2155" s="308"/>
      <c r="FPG2155" s="308"/>
      <c r="FPH2155" s="308"/>
      <c r="FPI2155" s="308"/>
      <c r="FPJ2155" s="308"/>
      <c r="FPK2155" s="308"/>
      <c r="FPL2155" s="308"/>
      <c r="FPM2155" s="308"/>
      <c r="FPN2155" s="308"/>
      <c r="FPO2155" s="308"/>
      <c r="FPP2155" s="308"/>
      <c r="FPQ2155" s="308"/>
      <c r="FPR2155" s="308"/>
      <c r="FPS2155" s="308"/>
      <c r="FPT2155" s="308"/>
      <c r="FPU2155" s="308"/>
      <c r="FPV2155" s="308"/>
      <c r="FPW2155" s="308"/>
      <c r="FPX2155" s="308"/>
      <c r="FPY2155" s="308"/>
      <c r="FPZ2155" s="308"/>
      <c r="FQA2155" s="308"/>
      <c r="FQB2155" s="308"/>
      <c r="FQC2155" s="308"/>
      <c r="FQD2155" s="308"/>
      <c r="FQE2155" s="308"/>
      <c r="FQF2155" s="308"/>
      <c r="FQG2155" s="308"/>
      <c r="FQH2155" s="308"/>
      <c r="FQI2155" s="308"/>
      <c r="FQJ2155" s="308"/>
      <c r="FQK2155" s="308"/>
      <c r="FQL2155" s="308"/>
      <c r="FQM2155" s="308"/>
      <c r="FQN2155" s="308"/>
      <c r="FQO2155" s="308"/>
      <c r="FQP2155" s="308"/>
      <c r="FQQ2155" s="308"/>
      <c r="FQR2155" s="308"/>
      <c r="FQS2155" s="308"/>
      <c r="FQT2155" s="308"/>
      <c r="FQU2155" s="308"/>
      <c r="FQV2155" s="308"/>
      <c r="FQW2155" s="308"/>
      <c r="FQX2155" s="308"/>
      <c r="FQY2155" s="308"/>
      <c r="FQZ2155" s="308"/>
      <c r="FRA2155" s="308"/>
      <c r="FRB2155" s="308"/>
      <c r="FRC2155" s="308"/>
      <c r="FRD2155" s="308"/>
      <c r="FRE2155" s="308"/>
      <c r="FRF2155" s="308"/>
      <c r="FRG2155" s="308"/>
      <c r="FRH2155" s="308"/>
      <c r="FRI2155" s="308"/>
      <c r="FRJ2155" s="308"/>
      <c r="FRK2155" s="308"/>
      <c r="FRL2155" s="308"/>
      <c r="FRM2155" s="308"/>
      <c r="FRN2155" s="308"/>
      <c r="FRO2155" s="308"/>
      <c r="FRP2155" s="308"/>
      <c r="FRQ2155" s="308"/>
      <c r="FRR2155" s="308"/>
      <c r="FRS2155" s="308"/>
      <c r="FRT2155" s="308"/>
      <c r="FRU2155" s="308"/>
      <c r="FRV2155" s="308"/>
      <c r="FRW2155" s="308"/>
      <c r="FRX2155" s="308"/>
      <c r="FRY2155" s="308"/>
      <c r="FRZ2155" s="308"/>
      <c r="FSA2155" s="308"/>
      <c r="FSB2155" s="308"/>
      <c r="FSC2155" s="308"/>
      <c r="FSD2155" s="308"/>
      <c r="FSE2155" s="308"/>
      <c r="FSF2155" s="308"/>
      <c r="FSG2155" s="308"/>
      <c r="FSH2155" s="308"/>
      <c r="FSI2155" s="308"/>
      <c r="FSJ2155" s="308"/>
      <c r="FSK2155" s="308"/>
      <c r="FSL2155" s="308"/>
      <c r="FSM2155" s="308"/>
      <c r="FSN2155" s="308"/>
      <c r="FSO2155" s="308"/>
      <c r="FSP2155" s="308"/>
      <c r="FSQ2155" s="308"/>
      <c r="FSR2155" s="308"/>
      <c r="FSS2155" s="308"/>
      <c r="FST2155" s="308"/>
      <c r="FSU2155" s="308"/>
      <c r="FSV2155" s="308"/>
      <c r="FSW2155" s="308"/>
      <c r="FSX2155" s="308"/>
      <c r="FSY2155" s="308"/>
      <c r="FSZ2155" s="308"/>
      <c r="FTA2155" s="308"/>
      <c r="FTB2155" s="308"/>
      <c r="FTC2155" s="308"/>
      <c r="FTD2155" s="308"/>
      <c r="FTE2155" s="308"/>
      <c r="FTF2155" s="308"/>
      <c r="FTG2155" s="308"/>
      <c r="FTH2155" s="308"/>
      <c r="FTI2155" s="308"/>
      <c r="FTJ2155" s="308"/>
      <c r="FTK2155" s="308"/>
      <c r="FTL2155" s="308"/>
      <c r="FTM2155" s="308"/>
      <c r="FTN2155" s="308"/>
      <c r="FTO2155" s="308"/>
      <c r="FTP2155" s="308"/>
      <c r="FTQ2155" s="308"/>
      <c r="FTR2155" s="308"/>
      <c r="FTS2155" s="308"/>
      <c r="FTT2155" s="308"/>
      <c r="FTU2155" s="308"/>
      <c r="FTV2155" s="308"/>
      <c r="FTW2155" s="308"/>
      <c r="FTX2155" s="308"/>
      <c r="FTY2155" s="308"/>
      <c r="FTZ2155" s="308"/>
      <c r="FUA2155" s="308"/>
      <c r="FUB2155" s="308"/>
      <c r="FUC2155" s="308"/>
      <c r="FUD2155" s="308"/>
      <c r="FUE2155" s="308"/>
      <c r="FUF2155" s="308"/>
      <c r="FUG2155" s="308"/>
      <c r="FUH2155" s="308"/>
      <c r="FUI2155" s="308"/>
      <c r="FUJ2155" s="308"/>
      <c r="FUK2155" s="308"/>
      <c r="FUL2155" s="308"/>
      <c r="FUM2155" s="308"/>
      <c r="FUN2155" s="308"/>
      <c r="FUO2155" s="308"/>
      <c r="FUP2155" s="308"/>
      <c r="FUQ2155" s="308"/>
      <c r="FUR2155" s="308"/>
      <c r="FUS2155" s="308"/>
      <c r="FUT2155" s="308"/>
      <c r="FUU2155" s="308"/>
      <c r="FUV2155" s="308"/>
      <c r="FUW2155" s="308"/>
      <c r="FUX2155" s="308"/>
      <c r="FUY2155" s="308"/>
      <c r="FUZ2155" s="308"/>
      <c r="FVA2155" s="308"/>
      <c r="FVB2155" s="308"/>
      <c r="FVC2155" s="308"/>
      <c r="FVD2155" s="308"/>
      <c r="FVE2155" s="308"/>
      <c r="FVF2155" s="308"/>
      <c r="FVG2155" s="308"/>
      <c r="FVH2155" s="308"/>
      <c r="FVI2155" s="308"/>
      <c r="FVJ2155" s="308"/>
      <c r="FVK2155" s="308"/>
      <c r="FVL2155" s="308"/>
      <c r="FVM2155" s="308"/>
      <c r="FVN2155" s="308"/>
      <c r="FVO2155" s="308"/>
      <c r="FVP2155" s="308"/>
      <c r="FVQ2155" s="308"/>
      <c r="FVR2155" s="308"/>
      <c r="FVS2155" s="308"/>
      <c r="FVT2155" s="308"/>
      <c r="FVU2155" s="308"/>
      <c r="FVV2155" s="308"/>
      <c r="FVW2155" s="308"/>
      <c r="FVX2155" s="308"/>
      <c r="FVY2155" s="308"/>
      <c r="FVZ2155" s="308"/>
      <c r="FWA2155" s="308"/>
      <c r="FWB2155" s="308"/>
      <c r="FWC2155" s="308"/>
      <c r="FWD2155" s="308"/>
      <c r="FWE2155" s="308"/>
      <c r="FWF2155" s="308"/>
      <c r="FWG2155" s="308"/>
      <c r="FWH2155" s="308"/>
      <c r="FWI2155" s="308"/>
      <c r="FWJ2155" s="308"/>
      <c r="FWK2155" s="308"/>
      <c r="FWL2155" s="308"/>
      <c r="FWM2155" s="308"/>
      <c r="FWN2155" s="308"/>
      <c r="FWO2155" s="308"/>
      <c r="FWP2155" s="308"/>
      <c r="FWQ2155" s="308"/>
      <c r="FWR2155" s="308"/>
      <c r="FWS2155" s="308"/>
      <c r="FWT2155" s="308"/>
      <c r="FWU2155" s="308"/>
      <c r="FWV2155" s="308"/>
      <c r="FWW2155" s="308"/>
      <c r="FWX2155" s="308"/>
      <c r="FWY2155" s="308"/>
      <c r="FWZ2155" s="308"/>
      <c r="FXA2155" s="308"/>
      <c r="FXB2155" s="308"/>
      <c r="FXC2155" s="308"/>
      <c r="FXD2155" s="308"/>
      <c r="FXE2155" s="308"/>
      <c r="FXF2155" s="308"/>
      <c r="FXG2155" s="308"/>
      <c r="FXH2155" s="308"/>
      <c r="FXI2155" s="308"/>
      <c r="FXJ2155" s="308"/>
      <c r="FXK2155" s="308"/>
      <c r="FXL2155" s="308"/>
      <c r="FXM2155" s="308"/>
      <c r="FXN2155" s="308"/>
      <c r="FXO2155" s="308"/>
      <c r="FXP2155" s="308"/>
      <c r="FXQ2155" s="308"/>
      <c r="FXR2155" s="308"/>
      <c r="FXS2155" s="308"/>
      <c r="FXT2155" s="308"/>
      <c r="FXU2155" s="308"/>
      <c r="FXV2155" s="308"/>
      <c r="FXW2155" s="308"/>
      <c r="FXX2155" s="308"/>
      <c r="FXY2155" s="308"/>
      <c r="FXZ2155" s="308"/>
      <c r="FYA2155" s="308"/>
      <c r="FYB2155" s="308"/>
      <c r="FYC2155" s="308"/>
      <c r="FYD2155" s="308"/>
      <c r="FYE2155" s="308"/>
      <c r="FYF2155" s="308"/>
      <c r="FYG2155" s="308"/>
      <c r="FYH2155" s="308"/>
      <c r="FYI2155" s="308"/>
      <c r="FYJ2155" s="308"/>
      <c r="FYK2155" s="308"/>
      <c r="FYL2155" s="308"/>
      <c r="FYM2155" s="308"/>
      <c r="FYN2155" s="308"/>
      <c r="FYO2155" s="308"/>
      <c r="FYP2155" s="308"/>
      <c r="FYQ2155" s="308"/>
      <c r="FYR2155" s="308"/>
      <c r="FYS2155" s="308"/>
      <c r="FYT2155" s="308"/>
      <c r="FYU2155" s="308"/>
      <c r="FYV2155" s="308"/>
      <c r="FYW2155" s="308"/>
      <c r="FYX2155" s="308"/>
      <c r="FYY2155" s="308"/>
      <c r="FYZ2155" s="308"/>
      <c r="FZA2155" s="308"/>
      <c r="FZB2155" s="308"/>
      <c r="FZC2155" s="308"/>
      <c r="FZD2155" s="308"/>
      <c r="FZE2155" s="308"/>
      <c r="FZF2155" s="308"/>
      <c r="FZG2155" s="308"/>
      <c r="FZH2155" s="308"/>
      <c r="FZI2155" s="308"/>
      <c r="FZJ2155" s="308"/>
      <c r="FZK2155" s="308"/>
      <c r="FZL2155" s="308"/>
      <c r="FZM2155" s="308"/>
      <c r="FZN2155" s="308"/>
      <c r="FZO2155" s="308"/>
      <c r="FZP2155" s="308"/>
      <c r="FZQ2155" s="308"/>
      <c r="FZR2155" s="308"/>
      <c r="FZS2155" s="308"/>
      <c r="FZT2155" s="308"/>
      <c r="FZU2155" s="308"/>
      <c r="FZV2155" s="308"/>
      <c r="FZW2155" s="308"/>
      <c r="FZX2155" s="308"/>
      <c r="FZY2155" s="308"/>
      <c r="FZZ2155" s="308"/>
      <c r="GAA2155" s="308"/>
      <c r="GAB2155" s="308"/>
      <c r="GAC2155" s="308"/>
      <c r="GAD2155" s="308"/>
      <c r="GAE2155" s="308"/>
      <c r="GAF2155" s="308"/>
      <c r="GAG2155" s="308"/>
      <c r="GAH2155" s="308"/>
      <c r="GAI2155" s="308"/>
      <c r="GAJ2155" s="308"/>
      <c r="GAK2155" s="308"/>
      <c r="GAL2155" s="308"/>
      <c r="GAM2155" s="308"/>
      <c r="GAN2155" s="308"/>
      <c r="GAO2155" s="308"/>
      <c r="GAP2155" s="308"/>
      <c r="GAQ2155" s="308"/>
      <c r="GAR2155" s="308"/>
      <c r="GAS2155" s="308"/>
      <c r="GAT2155" s="308"/>
      <c r="GAU2155" s="308"/>
      <c r="GAV2155" s="308"/>
      <c r="GAW2155" s="308"/>
      <c r="GAX2155" s="308"/>
      <c r="GAY2155" s="308"/>
      <c r="GAZ2155" s="308"/>
      <c r="GBA2155" s="308"/>
      <c r="GBB2155" s="308"/>
      <c r="GBC2155" s="308"/>
      <c r="GBD2155" s="308"/>
      <c r="GBE2155" s="308"/>
      <c r="GBF2155" s="308"/>
      <c r="GBG2155" s="308"/>
      <c r="GBH2155" s="308"/>
      <c r="GBI2155" s="308"/>
      <c r="GBJ2155" s="308"/>
      <c r="GBK2155" s="308"/>
      <c r="GBL2155" s="308"/>
      <c r="GBM2155" s="308"/>
      <c r="GBN2155" s="308"/>
      <c r="GBO2155" s="308"/>
      <c r="GBP2155" s="308"/>
      <c r="GBQ2155" s="308"/>
      <c r="GBR2155" s="308"/>
      <c r="GBS2155" s="308"/>
      <c r="GBT2155" s="308"/>
      <c r="GBU2155" s="308"/>
      <c r="GBV2155" s="308"/>
      <c r="GBW2155" s="308"/>
      <c r="GBX2155" s="308"/>
      <c r="GBY2155" s="308"/>
      <c r="GBZ2155" s="308"/>
      <c r="GCA2155" s="308"/>
      <c r="GCB2155" s="308"/>
      <c r="GCC2155" s="308"/>
      <c r="GCD2155" s="308"/>
      <c r="GCE2155" s="308"/>
      <c r="GCF2155" s="308"/>
      <c r="GCG2155" s="308"/>
      <c r="GCH2155" s="308"/>
      <c r="GCI2155" s="308"/>
      <c r="GCJ2155" s="308"/>
      <c r="GCK2155" s="308"/>
      <c r="GCL2155" s="308"/>
      <c r="GCM2155" s="308"/>
      <c r="GCN2155" s="308"/>
      <c r="GCO2155" s="308"/>
      <c r="GCP2155" s="308"/>
      <c r="GCQ2155" s="308"/>
      <c r="GCR2155" s="308"/>
      <c r="GCS2155" s="308"/>
      <c r="GCT2155" s="308"/>
      <c r="GCU2155" s="308"/>
      <c r="GCV2155" s="308"/>
      <c r="GCW2155" s="308"/>
      <c r="GCX2155" s="308"/>
      <c r="GCY2155" s="308"/>
      <c r="GCZ2155" s="308"/>
      <c r="GDA2155" s="308"/>
      <c r="GDB2155" s="308"/>
      <c r="GDC2155" s="308"/>
      <c r="GDD2155" s="308"/>
      <c r="GDE2155" s="308"/>
      <c r="GDF2155" s="308"/>
      <c r="GDG2155" s="308"/>
      <c r="GDH2155" s="308"/>
      <c r="GDI2155" s="308"/>
      <c r="GDJ2155" s="308"/>
      <c r="GDK2155" s="308"/>
      <c r="GDL2155" s="308"/>
      <c r="GDM2155" s="308"/>
      <c r="GDN2155" s="308"/>
      <c r="GDO2155" s="308"/>
      <c r="GDP2155" s="308"/>
      <c r="GDQ2155" s="308"/>
      <c r="GDR2155" s="308"/>
      <c r="GDS2155" s="308"/>
      <c r="GDT2155" s="308"/>
      <c r="GDU2155" s="308"/>
      <c r="GDV2155" s="308"/>
      <c r="GDW2155" s="308"/>
      <c r="GDX2155" s="308"/>
      <c r="GDY2155" s="308"/>
      <c r="GDZ2155" s="308"/>
      <c r="GEA2155" s="308"/>
      <c r="GEB2155" s="308"/>
      <c r="GEC2155" s="308"/>
      <c r="GED2155" s="308"/>
      <c r="GEE2155" s="308"/>
      <c r="GEF2155" s="308"/>
      <c r="GEG2155" s="308"/>
      <c r="GEH2155" s="308"/>
      <c r="GEI2155" s="308"/>
      <c r="GEJ2155" s="308"/>
      <c r="GEK2155" s="308"/>
      <c r="GEL2155" s="308"/>
      <c r="GEM2155" s="308"/>
      <c r="GEN2155" s="308"/>
      <c r="GEO2155" s="308"/>
      <c r="GEP2155" s="308"/>
      <c r="GEQ2155" s="308"/>
      <c r="GER2155" s="308"/>
      <c r="GES2155" s="308"/>
      <c r="GET2155" s="308"/>
      <c r="GEU2155" s="308"/>
      <c r="GEV2155" s="308"/>
      <c r="GEW2155" s="308"/>
      <c r="GEX2155" s="308"/>
      <c r="GEY2155" s="308"/>
      <c r="GEZ2155" s="308"/>
      <c r="GFA2155" s="308"/>
      <c r="GFB2155" s="308"/>
      <c r="GFC2155" s="308"/>
      <c r="GFD2155" s="308"/>
      <c r="GFE2155" s="308"/>
      <c r="GFF2155" s="308"/>
      <c r="GFG2155" s="308"/>
      <c r="GFH2155" s="308"/>
      <c r="GFI2155" s="308"/>
      <c r="GFJ2155" s="308"/>
      <c r="GFK2155" s="308"/>
      <c r="GFL2155" s="308"/>
      <c r="GFM2155" s="308"/>
      <c r="GFN2155" s="308"/>
      <c r="GFO2155" s="308"/>
      <c r="GFP2155" s="308"/>
      <c r="GFQ2155" s="308"/>
      <c r="GFR2155" s="308"/>
      <c r="GFS2155" s="308"/>
      <c r="GFT2155" s="308"/>
      <c r="GFU2155" s="308"/>
      <c r="GFV2155" s="308"/>
      <c r="GFW2155" s="308"/>
      <c r="GFX2155" s="308"/>
      <c r="GFY2155" s="308"/>
      <c r="GFZ2155" s="308"/>
      <c r="GGA2155" s="308"/>
      <c r="GGB2155" s="308"/>
      <c r="GGC2155" s="308"/>
      <c r="GGD2155" s="308"/>
      <c r="GGE2155" s="308"/>
      <c r="GGF2155" s="308"/>
      <c r="GGG2155" s="308"/>
      <c r="GGH2155" s="308"/>
      <c r="GGI2155" s="308"/>
      <c r="GGJ2155" s="308"/>
      <c r="GGK2155" s="308"/>
      <c r="GGL2155" s="308"/>
      <c r="GGM2155" s="308"/>
      <c r="GGN2155" s="308"/>
      <c r="GGO2155" s="308"/>
      <c r="GGP2155" s="308"/>
      <c r="GGQ2155" s="308"/>
      <c r="GGR2155" s="308"/>
      <c r="GGS2155" s="308"/>
      <c r="GGT2155" s="308"/>
      <c r="GGU2155" s="308"/>
      <c r="GGV2155" s="308"/>
      <c r="GGW2155" s="308"/>
      <c r="GGX2155" s="308"/>
      <c r="GGY2155" s="308"/>
      <c r="GGZ2155" s="308"/>
      <c r="GHA2155" s="308"/>
      <c r="GHB2155" s="308"/>
      <c r="GHC2155" s="308"/>
      <c r="GHD2155" s="308"/>
      <c r="GHE2155" s="308"/>
      <c r="GHF2155" s="308"/>
      <c r="GHG2155" s="308"/>
      <c r="GHH2155" s="308"/>
      <c r="GHI2155" s="308"/>
      <c r="GHJ2155" s="308"/>
      <c r="GHK2155" s="308"/>
      <c r="GHL2155" s="308"/>
      <c r="GHM2155" s="308"/>
      <c r="GHN2155" s="308"/>
      <c r="GHO2155" s="308"/>
      <c r="GHP2155" s="308"/>
      <c r="GHQ2155" s="308"/>
      <c r="GHR2155" s="308"/>
      <c r="GHS2155" s="308"/>
      <c r="GHT2155" s="308"/>
      <c r="GHU2155" s="308"/>
      <c r="GHV2155" s="308"/>
      <c r="GHW2155" s="308"/>
      <c r="GHX2155" s="308"/>
      <c r="GHY2155" s="308"/>
      <c r="GHZ2155" s="308"/>
      <c r="GIA2155" s="308"/>
      <c r="GIB2155" s="308"/>
      <c r="GIC2155" s="308"/>
      <c r="GID2155" s="308"/>
      <c r="GIE2155" s="308"/>
      <c r="GIF2155" s="308"/>
      <c r="GIG2155" s="308"/>
      <c r="GIH2155" s="308"/>
      <c r="GII2155" s="308"/>
      <c r="GIJ2155" s="308"/>
      <c r="GIK2155" s="308"/>
      <c r="GIL2155" s="308"/>
      <c r="GIM2155" s="308"/>
      <c r="GIN2155" s="308"/>
      <c r="GIO2155" s="308"/>
      <c r="GIP2155" s="308"/>
      <c r="GIQ2155" s="308"/>
      <c r="GIR2155" s="308"/>
      <c r="GIS2155" s="308"/>
      <c r="GIT2155" s="308"/>
      <c r="GIU2155" s="308"/>
      <c r="GIV2155" s="308"/>
      <c r="GIW2155" s="308"/>
      <c r="GIX2155" s="308"/>
      <c r="GIY2155" s="308"/>
      <c r="GIZ2155" s="308"/>
      <c r="GJA2155" s="308"/>
      <c r="GJB2155" s="308"/>
      <c r="GJC2155" s="308"/>
      <c r="GJD2155" s="308"/>
      <c r="GJE2155" s="308"/>
      <c r="GJF2155" s="308"/>
      <c r="GJG2155" s="308"/>
      <c r="GJH2155" s="308"/>
      <c r="GJI2155" s="308"/>
      <c r="GJJ2155" s="308"/>
      <c r="GJK2155" s="308"/>
      <c r="GJL2155" s="308"/>
      <c r="GJM2155" s="308"/>
      <c r="GJN2155" s="308"/>
      <c r="GJO2155" s="308"/>
      <c r="GJP2155" s="308"/>
      <c r="GJQ2155" s="308"/>
      <c r="GJR2155" s="308"/>
      <c r="GJS2155" s="308"/>
      <c r="GJT2155" s="308"/>
      <c r="GJU2155" s="308"/>
      <c r="GJV2155" s="308"/>
      <c r="GJW2155" s="308"/>
      <c r="GJX2155" s="308"/>
      <c r="GJY2155" s="308"/>
      <c r="GJZ2155" s="308"/>
      <c r="GKA2155" s="308"/>
      <c r="GKB2155" s="308"/>
      <c r="GKC2155" s="308"/>
      <c r="GKD2155" s="308"/>
      <c r="GKE2155" s="308"/>
      <c r="GKF2155" s="308"/>
      <c r="GKG2155" s="308"/>
      <c r="GKH2155" s="308"/>
      <c r="GKI2155" s="308"/>
      <c r="GKJ2155" s="308"/>
      <c r="GKK2155" s="308"/>
      <c r="GKL2155" s="308"/>
      <c r="GKM2155" s="308"/>
      <c r="GKN2155" s="308"/>
      <c r="GKO2155" s="308"/>
      <c r="GKP2155" s="308"/>
      <c r="GKQ2155" s="308"/>
      <c r="GKR2155" s="308"/>
      <c r="GKS2155" s="308"/>
      <c r="GKT2155" s="308"/>
      <c r="GKU2155" s="308"/>
      <c r="GKV2155" s="308"/>
      <c r="GKW2155" s="308"/>
      <c r="GKX2155" s="308"/>
      <c r="GKY2155" s="308"/>
      <c r="GKZ2155" s="308"/>
      <c r="GLA2155" s="308"/>
      <c r="GLB2155" s="308"/>
      <c r="GLC2155" s="308"/>
      <c r="GLD2155" s="308"/>
      <c r="GLE2155" s="308"/>
      <c r="GLF2155" s="308"/>
      <c r="GLG2155" s="308"/>
      <c r="GLH2155" s="308"/>
      <c r="GLI2155" s="308"/>
      <c r="GLJ2155" s="308"/>
      <c r="GLK2155" s="308"/>
      <c r="GLL2155" s="308"/>
      <c r="GLM2155" s="308"/>
      <c r="GLN2155" s="308"/>
      <c r="GLO2155" s="308"/>
      <c r="GLP2155" s="308"/>
      <c r="GLQ2155" s="308"/>
      <c r="GLR2155" s="308"/>
      <c r="GLS2155" s="308"/>
      <c r="GLT2155" s="308"/>
      <c r="GLU2155" s="308"/>
      <c r="GLV2155" s="308"/>
      <c r="GLW2155" s="308"/>
      <c r="GLX2155" s="308"/>
      <c r="GLY2155" s="308"/>
      <c r="GLZ2155" s="308"/>
      <c r="GMA2155" s="308"/>
      <c r="GMB2155" s="308"/>
      <c r="GMC2155" s="308"/>
      <c r="GMD2155" s="308"/>
      <c r="GME2155" s="308"/>
      <c r="GMF2155" s="308"/>
      <c r="GMG2155" s="308"/>
      <c r="GMH2155" s="308"/>
      <c r="GMI2155" s="308"/>
      <c r="GMJ2155" s="308"/>
      <c r="GMK2155" s="308"/>
      <c r="GML2155" s="308"/>
      <c r="GMM2155" s="308"/>
      <c r="GMN2155" s="308"/>
      <c r="GMO2155" s="308"/>
      <c r="GMP2155" s="308"/>
      <c r="GMQ2155" s="308"/>
      <c r="GMR2155" s="308"/>
      <c r="GMS2155" s="308"/>
      <c r="GMT2155" s="308"/>
      <c r="GMU2155" s="308"/>
      <c r="GMV2155" s="308"/>
      <c r="GMW2155" s="308"/>
      <c r="GMX2155" s="308"/>
      <c r="GMY2155" s="308"/>
      <c r="GMZ2155" s="308"/>
      <c r="GNA2155" s="308"/>
      <c r="GNB2155" s="308"/>
      <c r="GNC2155" s="308"/>
      <c r="GND2155" s="308"/>
      <c r="GNE2155" s="308"/>
      <c r="GNF2155" s="308"/>
      <c r="GNG2155" s="308"/>
      <c r="GNH2155" s="308"/>
      <c r="GNI2155" s="308"/>
      <c r="GNJ2155" s="308"/>
      <c r="GNK2155" s="308"/>
      <c r="GNL2155" s="308"/>
      <c r="GNM2155" s="308"/>
      <c r="GNN2155" s="308"/>
      <c r="GNO2155" s="308"/>
      <c r="GNP2155" s="308"/>
      <c r="GNQ2155" s="308"/>
      <c r="GNR2155" s="308"/>
      <c r="GNS2155" s="308"/>
      <c r="GNT2155" s="308"/>
      <c r="GNU2155" s="308"/>
      <c r="GNV2155" s="308"/>
      <c r="GNW2155" s="308"/>
      <c r="GNX2155" s="308"/>
      <c r="GNY2155" s="308"/>
      <c r="GNZ2155" s="308"/>
      <c r="GOA2155" s="308"/>
      <c r="GOB2155" s="308"/>
      <c r="GOC2155" s="308"/>
      <c r="GOD2155" s="308"/>
      <c r="GOE2155" s="308"/>
      <c r="GOF2155" s="308"/>
      <c r="GOG2155" s="308"/>
      <c r="GOH2155" s="308"/>
      <c r="GOI2155" s="308"/>
      <c r="GOJ2155" s="308"/>
      <c r="GOK2155" s="308"/>
      <c r="GOL2155" s="308"/>
      <c r="GOM2155" s="308"/>
      <c r="GON2155" s="308"/>
      <c r="GOO2155" s="308"/>
      <c r="GOP2155" s="308"/>
      <c r="GOQ2155" s="308"/>
      <c r="GOR2155" s="308"/>
      <c r="GOS2155" s="308"/>
      <c r="GOT2155" s="308"/>
      <c r="GOU2155" s="308"/>
      <c r="GOV2155" s="308"/>
      <c r="GOW2155" s="308"/>
      <c r="GOX2155" s="308"/>
      <c r="GOY2155" s="308"/>
      <c r="GOZ2155" s="308"/>
      <c r="GPA2155" s="308"/>
      <c r="GPB2155" s="308"/>
      <c r="GPC2155" s="308"/>
      <c r="GPD2155" s="308"/>
      <c r="GPE2155" s="308"/>
      <c r="GPF2155" s="308"/>
      <c r="GPG2155" s="308"/>
      <c r="GPH2155" s="308"/>
      <c r="GPI2155" s="308"/>
      <c r="GPJ2155" s="308"/>
      <c r="GPK2155" s="308"/>
      <c r="GPL2155" s="308"/>
      <c r="GPM2155" s="308"/>
      <c r="GPN2155" s="308"/>
      <c r="GPO2155" s="308"/>
      <c r="GPP2155" s="308"/>
      <c r="GPQ2155" s="308"/>
      <c r="GPR2155" s="308"/>
      <c r="GPS2155" s="308"/>
      <c r="GPT2155" s="308"/>
      <c r="GPU2155" s="308"/>
      <c r="GPV2155" s="308"/>
      <c r="GPW2155" s="308"/>
      <c r="GPX2155" s="308"/>
      <c r="GPY2155" s="308"/>
      <c r="GPZ2155" s="308"/>
      <c r="GQA2155" s="308"/>
      <c r="GQB2155" s="308"/>
      <c r="GQC2155" s="308"/>
      <c r="GQD2155" s="308"/>
      <c r="GQE2155" s="308"/>
      <c r="GQF2155" s="308"/>
      <c r="GQG2155" s="308"/>
      <c r="GQH2155" s="308"/>
      <c r="GQI2155" s="308"/>
      <c r="GQJ2155" s="308"/>
      <c r="GQK2155" s="308"/>
      <c r="GQL2155" s="308"/>
      <c r="GQM2155" s="308"/>
      <c r="GQN2155" s="308"/>
      <c r="GQO2155" s="308"/>
      <c r="GQP2155" s="308"/>
      <c r="GQQ2155" s="308"/>
      <c r="GQR2155" s="308"/>
      <c r="GQS2155" s="308"/>
      <c r="GQT2155" s="308"/>
      <c r="GQU2155" s="308"/>
      <c r="GQV2155" s="308"/>
      <c r="GQW2155" s="308"/>
      <c r="GQX2155" s="308"/>
      <c r="GQY2155" s="308"/>
      <c r="GQZ2155" s="308"/>
      <c r="GRA2155" s="308"/>
      <c r="GRB2155" s="308"/>
      <c r="GRC2155" s="308"/>
      <c r="GRD2155" s="308"/>
      <c r="GRE2155" s="308"/>
      <c r="GRF2155" s="308"/>
      <c r="GRG2155" s="308"/>
      <c r="GRH2155" s="308"/>
      <c r="GRI2155" s="308"/>
      <c r="GRJ2155" s="308"/>
      <c r="GRK2155" s="308"/>
      <c r="GRL2155" s="308"/>
      <c r="GRM2155" s="308"/>
      <c r="GRN2155" s="308"/>
      <c r="GRO2155" s="308"/>
      <c r="GRP2155" s="308"/>
      <c r="GRQ2155" s="308"/>
      <c r="GRR2155" s="308"/>
      <c r="GRS2155" s="308"/>
      <c r="GRT2155" s="308"/>
      <c r="GRU2155" s="308"/>
      <c r="GRV2155" s="308"/>
      <c r="GRW2155" s="308"/>
      <c r="GRX2155" s="308"/>
      <c r="GRY2155" s="308"/>
      <c r="GRZ2155" s="308"/>
      <c r="GSA2155" s="308"/>
      <c r="GSB2155" s="308"/>
      <c r="GSC2155" s="308"/>
      <c r="GSD2155" s="308"/>
      <c r="GSE2155" s="308"/>
      <c r="GSF2155" s="308"/>
      <c r="GSG2155" s="308"/>
      <c r="GSH2155" s="308"/>
      <c r="GSI2155" s="308"/>
      <c r="GSJ2155" s="308"/>
      <c r="GSK2155" s="308"/>
      <c r="GSL2155" s="308"/>
      <c r="GSM2155" s="308"/>
      <c r="GSN2155" s="308"/>
      <c r="GSO2155" s="308"/>
      <c r="GSP2155" s="308"/>
      <c r="GSQ2155" s="308"/>
      <c r="GSR2155" s="308"/>
      <c r="GSS2155" s="308"/>
      <c r="GST2155" s="308"/>
      <c r="GSU2155" s="308"/>
      <c r="GSV2155" s="308"/>
      <c r="GSW2155" s="308"/>
      <c r="GSX2155" s="308"/>
      <c r="GSY2155" s="308"/>
      <c r="GSZ2155" s="308"/>
      <c r="GTA2155" s="308"/>
      <c r="GTB2155" s="308"/>
      <c r="GTC2155" s="308"/>
      <c r="GTD2155" s="308"/>
      <c r="GTE2155" s="308"/>
      <c r="GTF2155" s="308"/>
      <c r="GTG2155" s="308"/>
      <c r="GTH2155" s="308"/>
      <c r="GTI2155" s="308"/>
      <c r="GTJ2155" s="308"/>
      <c r="GTK2155" s="308"/>
      <c r="GTL2155" s="308"/>
      <c r="GTM2155" s="308"/>
      <c r="GTN2155" s="308"/>
      <c r="GTO2155" s="308"/>
      <c r="GTP2155" s="308"/>
      <c r="GTQ2155" s="308"/>
      <c r="GTR2155" s="308"/>
      <c r="GTS2155" s="308"/>
      <c r="GTT2155" s="308"/>
      <c r="GTU2155" s="308"/>
      <c r="GTV2155" s="308"/>
      <c r="GTW2155" s="308"/>
      <c r="GTX2155" s="308"/>
      <c r="GTY2155" s="308"/>
      <c r="GTZ2155" s="308"/>
      <c r="GUA2155" s="308"/>
      <c r="GUB2155" s="308"/>
      <c r="GUC2155" s="308"/>
      <c r="GUD2155" s="308"/>
      <c r="GUE2155" s="308"/>
      <c r="GUF2155" s="308"/>
      <c r="GUG2155" s="308"/>
      <c r="GUH2155" s="308"/>
      <c r="GUI2155" s="308"/>
      <c r="GUJ2155" s="308"/>
      <c r="GUK2155" s="308"/>
      <c r="GUL2155" s="308"/>
      <c r="GUM2155" s="308"/>
      <c r="GUN2155" s="308"/>
      <c r="GUO2155" s="308"/>
      <c r="GUP2155" s="308"/>
      <c r="GUQ2155" s="308"/>
      <c r="GUR2155" s="308"/>
      <c r="GUS2155" s="308"/>
      <c r="GUT2155" s="308"/>
      <c r="GUU2155" s="308"/>
      <c r="GUV2155" s="308"/>
      <c r="GUW2155" s="308"/>
      <c r="GUX2155" s="308"/>
      <c r="GUY2155" s="308"/>
      <c r="GUZ2155" s="308"/>
      <c r="GVA2155" s="308"/>
      <c r="GVB2155" s="308"/>
      <c r="GVC2155" s="308"/>
      <c r="GVD2155" s="308"/>
      <c r="GVE2155" s="308"/>
      <c r="GVF2155" s="308"/>
      <c r="GVG2155" s="308"/>
      <c r="GVH2155" s="308"/>
      <c r="GVI2155" s="308"/>
      <c r="GVJ2155" s="308"/>
      <c r="GVK2155" s="308"/>
      <c r="GVL2155" s="308"/>
      <c r="GVM2155" s="308"/>
      <c r="GVN2155" s="308"/>
      <c r="GVO2155" s="308"/>
      <c r="GVP2155" s="308"/>
      <c r="GVQ2155" s="308"/>
      <c r="GVR2155" s="308"/>
      <c r="GVS2155" s="308"/>
      <c r="GVT2155" s="308"/>
      <c r="GVU2155" s="308"/>
      <c r="GVV2155" s="308"/>
      <c r="GVW2155" s="308"/>
      <c r="GVX2155" s="308"/>
      <c r="GVY2155" s="308"/>
      <c r="GVZ2155" s="308"/>
      <c r="GWA2155" s="308"/>
      <c r="GWB2155" s="308"/>
      <c r="GWC2155" s="308"/>
      <c r="GWD2155" s="308"/>
      <c r="GWE2155" s="308"/>
      <c r="GWF2155" s="308"/>
      <c r="GWG2155" s="308"/>
      <c r="GWH2155" s="308"/>
      <c r="GWI2155" s="308"/>
      <c r="GWJ2155" s="308"/>
      <c r="GWK2155" s="308"/>
      <c r="GWL2155" s="308"/>
      <c r="GWM2155" s="308"/>
      <c r="GWN2155" s="308"/>
      <c r="GWO2155" s="308"/>
      <c r="GWP2155" s="308"/>
      <c r="GWQ2155" s="308"/>
      <c r="GWR2155" s="308"/>
      <c r="GWS2155" s="308"/>
      <c r="GWT2155" s="308"/>
      <c r="GWU2155" s="308"/>
      <c r="GWV2155" s="308"/>
      <c r="GWW2155" s="308"/>
      <c r="GWX2155" s="308"/>
      <c r="GWY2155" s="308"/>
      <c r="GWZ2155" s="308"/>
      <c r="GXA2155" s="308"/>
      <c r="GXB2155" s="308"/>
      <c r="GXC2155" s="308"/>
      <c r="GXD2155" s="308"/>
      <c r="GXE2155" s="308"/>
      <c r="GXF2155" s="308"/>
      <c r="GXG2155" s="308"/>
      <c r="GXH2155" s="308"/>
      <c r="GXI2155" s="308"/>
      <c r="GXJ2155" s="308"/>
      <c r="GXK2155" s="308"/>
      <c r="GXL2155" s="308"/>
      <c r="GXM2155" s="308"/>
      <c r="GXN2155" s="308"/>
      <c r="GXO2155" s="308"/>
      <c r="GXP2155" s="308"/>
      <c r="GXQ2155" s="308"/>
      <c r="GXR2155" s="308"/>
      <c r="GXS2155" s="308"/>
      <c r="GXT2155" s="308"/>
      <c r="GXU2155" s="308"/>
      <c r="GXV2155" s="308"/>
      <c r="GXW2155" s="308"/>
      <c r="GXX2155" s="308"/>
      <c r="GXY2155" s="308"/>
      <c r="GXZ2155" s="308"/>
      <c r="GYA2155" s="308"/>
      <c r="GYB2155" s="308"/>
      <c r="GYC2155" s="308"/>
      <c r="GYD2155" s="308"/>
      <c r="GYE2155" s="308"/>
      <c r="GYF2155" s="308"/>
      <c r="GYG2155" s="308"/>
      <c r="GYH2155" s="308"/>
      <c r="GYI2155" s="308"/>
      <c r="GYJ2155" s="308"/>
      <c r="GYK2155" s="308"/>
      <c r="GYL2155" s="308"/>
      <c r="GYM2155" s="308"/>
      <c r="GYN2155" s="308"/>
      <c r="GYO2155" s="308"/>
      <c r="GYP2155" s="308"/>
      <c r="GYQ2155" s="308"/>
      <c r="GYR2155" s="308"/>
      <c r="GYS2155" s="308"/>
      <c r="GYT2155" s="308"/>
      <c r="GYU2155" s="308"/>
      <c r="GYV2155" s="308"/>
      <c r="GYW2155" s="308"/>
      <c r="GYX2155" s="308"/>
      <c r="GYY2155" s="308"/>
      <c r="GYZ2155" s="308"/>
      <c r="GZA2155" s="308"/>
      <c r="GZB2155" s="308"/>
      <c r="GZC2155" s="308"/>
      <c r="GZD2155" s="308"/>
      <c r="GZE2155" s="308"/>
      <c r="GZF2155" s="308"/>
      <c r="GZG2155" s="308"/>
      <c r="GZH2155" s="308"/>
      <c r="GZI2155" s="308"/>
      <c r="GZJ2155" s="308"/>
      <c r="GZK2155" s="308"/>
      <c r="GZL2155" s="308"/>
      <c r="GZM2155" s="308"/>
      <c r="GZN2155" s="308"/>
      <c r="GZO2155" s="308"/>
      <c r="GZP2155" s="308"/>
      <c r="GZQ2155" s="308"/>
      <c r="GZR2155" s="308"/>
      <c r="GZS2155" s="308"/>
      <c r="GZT2155" s="308"/>
      <c r="GZU2155" s="308"/>
      <c r="GZV2155" s="308"/>
      <c r="GZW2155" s="308"/>
      <c r="GZX2155" s="308"/>
      <c r="GZY2155" s="308"/>
      <c r="GZZ2155" s="308"/>
      <c r="HAA2155" s="308"/>
      <c r="HAB2155" s="308"/>
      <c r="HAC2155" s="308"/>
      <c r="HAD2155" s="308"/>
      <c r="HAE2155" s="308"/>
      <c r="HAF2155" s="308"/>
      <c r="HAG2155" s="308"/>
      <c r="HAH2155" s="308"/>
      <c r="HAI2155" s="308"/>
      <c r="HAJ2155" s="308"/>
      <c r="HAK2155" s="308"/>
      <c r="HAL2155" s="308"/>
      <c r="HAM2155" s="308"/>
      <c r="HAN2155" s="308"/>
      <c r="HAO2155" s="308"/>
      <c r="HAP2155" s="308"/>
      <c r="HAQ2155" s="308"/>
      <c r="HAR2155" s="308"/>
      <c r="HAS2155" s="308"/>
      <c r="HAT2155" s="308"/>
      <c r="HAU2155" s="308"/>
      <c r="HAV2155" s="308"/>
      <c r="HAW2155" s="308"/>
      <c r="HAX2155" s="308"/>
      <c r="HAY2155" s="308"/>
      <c r="HAZ2155" s="308"/>
      <c r="HBA2155" s="308"/>
      <c r="HBB2155" s="308"/>
      <c r="HBC2155" s="308"/>
      <c r="HBD2155" s="308"/>
      <c r="HBE2155" s="308"/>
      <c r="HBF2155" s="308"/>
      <c r="HBG2155" s="308"/>
      <c r="HBH2155" s="308"/>
      <c r="HBI2155" s="308"/>
      <c r="HBJ2155" s="308"/>
      <c r="HBK2155" s="308"/>
      <c r="HBL2155" s="308"/>
      <c r="HBM2155" s="308"/>
      <c r="HBN2155" s="308"/>
      <c r="HBO2155" s="308"/>
      <c r="HBP2155" s="308"/>
      <c r="HBQ2155" s="308"/>
      <c r="HBR2155" s="308"/>
      <c r="HBS2155" s="308"/>
      <c r="HBT2155" s="308"/>
      <c r="HBU2155" s="308"/>
      <c r="HBV2155" s="308"/>
      <c r="HBW2155" s="308"/>
      <c r="HBX2155" s="308"/>
      <c r="HBY2155" s="308"/>
      <c r="HBZ2155" s="308"/>
      <c r="HCA2155" s="308"/>
      <c r="HCB2155" s="308"/>
      <c r="HCC2155" s="308"/>
      <c r="HCD2155" s="308"/>
      <c r="HCE2155" s="308"/>
      <c r="HCF2155" s="308"/>
      <c r="HCG2155" s="308"/>
      <c r="HCH2155" s="308"/>
      <c r="HCI2155" s="308"/>
      <c r="HCJ2155" s="308"/>
      <c r="HCK2155" s="308"/>
      <c r="HCL2155" s="308"/>
      <c r="HCM2155" s="308"/>
      <c r="HCN2155" s="308"/>
      <c r="HCO2155" s="308"/>
      <c r="HCP2155" s="308"/>
      <c r="HCQ2155" s="308"/>
      <c r="HCR2155" s="308"/>
      <c r="HCS2155" s="308"/>
      <c r="HCT2155" s="308"/>
      <c r="HCU2155" s="308"/>
      <c r="HCV2155" s="308"/>
      <c r="HCW2155" s="308"/>
      <c r="HCX2155" s="308"/>
      <c r="HCY2155" s="308"/>
      <c r="HCZ2155" s="308"/>
      <c r="HDA2155" s="308"/>
      <c r="HDB2155" s="308"/>
      <c r="HDC2155" s="308"/>
      <c r="HDD2155" s="308"/>
      <c r="HDE2155" s="308"/>
      <c r="HDF2155" s="308"/>
      <c r="HDG2155" s="308"/>
      <c r="HDH2155" s="308"/>
      <c r="HDI2155" s="308"/>
      <c r="HDJ2155" s="308"/>
      <c r="HDK2155" s="308"/>
      <c r="HDL2155" s="308"/>
      <c r="HDM2155" s="308"/>
      <c r="HDN2155" s="308"/>
      <c r="HDO2155" s="308"/>
      <c r="HDP2155" s="308"/>
      <c r="HDQ2155" s="308"/>
      <c r="HDR2155" s="308"/>
      <c r="HDS2155" s="308"/>
      <c r="HDT2155" s="308"/>
      <c r="HDU2155" s="308"/>
      <c r="HDV2155" s="308"/>
      <c r="HDW2155" s="308"/>
      <c r="HDX2155" s="308"/>
      <c r="HDY2155" s="308"/>
      <c r="HDZ2155" s="308"/>
      <c r="HEA2155" s="308"/>
      <c r="HEB2155" s="308"/>
      <c r="HEC2155" s="308"/>
      <c r="HED2155" s="308"/>
      <c r="HEE2155" s="308"/>
      <c r="HEF2155" s="308"/>
      <c r="HEG2155" s="308"/>
      <c r="HEH2155" s="308"/>
      <c r="HEI2155" s="308"/>
      <c r="HEJ2155" s="308"/>
      <c r="HEK2155" s="308"/>
      <c r="HEL2155" s="308"/>
      <c r="HEM2155" s="308"/>
      <c r="HEN2155" s="308"/>
      <c r="HEO2155" s="308"/>
      <c r="HEP2155" s="308"/>
      <c r="HEQ2155" s="308"/>
      <c r="HER2155" s="308"/>
      <c r="HES2155" s="308"/>
      <c r="HET2155" s="308"/>
      <c r="HEU2155" s="308"/>
      <c r="HEV2155" s="308"/>
      <c r="HEW2155" s="308"/>
      <c r="HEX2155" s="308"/>
      <c r="HEY2155" s="308"/>
      <c r="HEZ2155" s="308"/>
      <c r="HFA2155" s="308"/>
      <c r="HFB2155" s="308"/>
      <c r="HFC2155" s="308"/>
      <c r="HFD2155" s="308"/>
      <c r="HFE2155" s="308"/>
      <c r="HFF2155" s="308"/>
      <c r="HFG2155" s="308"/>
      <c r="HFH2155" s="308"/>
      <c r="HFI2155" s="308"/>
      <c r="HFJ2155" s="308"/>
      <c r="HFK2155" s="308"/>
      <c r="HFL2155" s="308"/>
      <c r="HFM2155" s="308"/>
      <c r="HFN2155" s="308"/>
      <c r="HFO2155" s="308"/>
      <c r="HFP2155" s="308"/>
      <c r="HFQ2155" s="308"/>
      <c r="HFR2155" s="308"/>
      <c r="HFS2155" s="308"/>
      <c r="HFT2155" s="308"/>
      <c r="HFU2155" s="308"/>
      <c r="HFV2155" s="308"/>
      <c r="HFW2155" s="308"/>
      <c r="HFX2155" s="308"/>
      <c r="HFY2155" s="308"/>
      <c r="HFZ2155" s="308"/>
      <c r="HGA2155" s="308"/>
      <c r="HGB2155" s="308"/>
      <c r="HGC2155" s="308"/>
      <c r="HGD2155" s="308"/>
      <c r="HGE2155" s="308"/>
      <c r="HGF2155" s="308"/>
      <c r="HGG2155" s="308"/>
      <c r="HGH2155" s="308"/>
      <c r="HGI2155" s="308"/>
      <c r="HGJ2155" s="308"/>
      <c r="HGK2155" s="308"/>
      <c r="HGL2155" s="308"/>
      <c r="HGM2155" s="308"/>
      <c r="HGN2155" s="308"/>
      <c r="HGO2155" s="308"/>
      <c r="HGP2155" s="308"/>
      <c r="HGQ2155" s="308"/>
      <c r="HGR2155" s="308"/>
      <c r="HGS2155" s="308"/>
      <c r="HGT2155" s="308"/>
      <c r="HGU2155" s="308"/>
      <c r="HGV2155" s="308"/>
      <c r="HGW2155" s="308"/>
      <c r="HGX2155" s="308"/>
      <c r="HGY2155" s="308"/>
      <c r="HGZ2155" s="308"/>
      <c r="HHA2155" s="308"/>
      <c r="HHB2155" s="308"/>
      <c r="HHC2155" s="308"/>
      <c r="HHD2155" s="308"/>
      <c r="HHE2155" s="308"/>
      <c r="HHF2155" s="308"/>
      <c r="HHG2155" s="308"/>
      <c r="HHH2155" s="308"/>
      <c r="HHI2155" s="308"/>
      <c r="HHJ2155" s="308"/>
      <c r="HHK2155" s="308"/>
      <c r="HHL2155" s="308"/>
      <c r="HHM2155" s="308"/>
      <c r="HHN2155" s="308"/>
      <c r="HHO2155" s="308"/>
      <c r="HHP2155" s="308"/>
      <c r="HHQ2155" s="308"/>
      <c r="HHR2155" s="308"/>
      <c r="HHS2155" s="308"/>
      <c r="HHT2155" s="308"/>
      <c r="HHU2155" s="308"/>
      <c r="HHV2155" s="308"/>
      <c r="HHW2155" s="308"/>
      <c r="HHX2155" s="308"/>
      <c r="HHY2155" s="308"/>
      <c r="HHZ2155" s="308"/>
      <c r="HIA2155" s="308"/>
      <c r="HIB2155" s="308"/>
      <c r="HIC2155" s="308"/>
      <c r="HID2155" s="308"/>
      <c r="HIE2155" s="308"/>
      <c r="HIF2155" s="308"/>
      <c r="HIG2155" s="308"/>
      <c r="HIH2155" s="308"/>
      <c r="HII2155" s="308"/>
      <c r="HIJ2155" s="308"/>
      <c r="HIK2155" s="308"/>
      <c r="HIL2155" s="308"/>
      <c r="HIM2155" s="308"/>
      <c r="HIN2155" s="308"/>
      <c r="HIO2155" s="308"/>
      <c r="HIP2155" s="308"/>
      <c r="HIQ2155" s="308"/>
      <c r="HIR2155" s="308"/>
      <c r="HIS2155" s="308"/>
      <c r="HIT2155" s="308"/>
      <c r="HIU2155" s="308"/>
      <c r="HIV2155" s="308"/>
      <c r="HIW2155" s="308"/>
      <c r="HIX2155" s="308"/>
      <c r="HIY2155" s="308"/>
      <c r="HIZ2155" s="308"/>
      <c r="HJA2155" s="308"/>
      <c r="HJB2155" s="308"/>
      <c r="HJC2155" s="308"/>
      <c r="HJD2155" s="308"/>
      <c r="HJE2155" s="308"/>
      <c r="HJF2155" s="308"/>
      <c r="HJG2155" s="308"/>
      <c r="HJH2155" s="308"/>
      <c r="HJI2155" s="308"/>
      <c r="HJJ2155" s="308"/>
      <c r="HJK2155" s="308"/>
      <c r="HJL2155" s="308"/>
      <c r="HJM2155" s="308"/>
      <c r="HJN2155" s="308"/>
      <c r="HJO2155" s="308"/>
      <c r="HJP2155" s="308"/>
      <c r="HJQ2155" s="308"/>
      <c r="HJR2155" s="308"/>
      <c r="HJS2155" s="308"/>
      <c r="HJT2155" s="308"/>
      <c r="HJU2155" s="308"/>
      <c r="HJV2155" s="308"/>
      <c r="HJW2155" s="308"/>
      <c r="HJX2155" s="308"/>
      <c r="HJY2155" s="308"/>
      <c r="HJZ2155" s="308"/>
      <c r="HKA2155" s="308"/>
      <c r="HKB2155" s="308"/>
      <c r="HKC2155" s="308"/>
      <c r="HKD2155" s="308"/>
      <c r="HKE2155" s="308"/>
      <c r="HKF2155" s="308"/>
      <c r="HKG2155" s="308"/>
      <c r="HKH2155" s="308"/>
      <c r="HKI2155" s="308"/>
      <c r="HKJ2155" s="308"/>
      <c r="HKK2155" s="308"/>
      <c r="HKL2155" s="308"/>
      <c r="HKM2155" s="308"/>
      <c r="HKN2155" s="308"/>
      <c r="HKO2155" s="308"/>
      <c r="HKP2155" s="308"/>
      <c r="HKQ2155" s="308"/>
      <c r="HKR2155" s="308"/>
      <c r="HKS2155" s="308"/>
      <c r="HKT2155" s="308"/>
      <c r="HKU2155" s="308"/>
      <c r="HKV2155" s="308"/>
      <c r="HKW2155" s="308"/>
      <c r="HKX2155" s="308"/>
      <c r="HKY2155" s="308"/>
      <c r="HKZ2155" s="308"/>
      <c r="HLA2155" s="308"/>
      <c r="HLB2155" s="308"/>
      <c r="HLC2155" s="308"/>
      <c r="HLD2155" s="308"/>
      <c r="HLE2155" s="308"/>
      <c r="HLF2155" s="308"/>
      <c r="HLG2155" s="308"/>
      <c r="HLH2155" s="308"/>
      <c r="HLI2155" s="308"/>
      <c r="HLJ2155" s="308"/>
      <c r="HLK2155" s="308"/>
      <c r="HLL2155" s="308"/>
      <c r="HLM2155" s="308"/>
      <c r="HLN2155" s="308"/>
      <c r="HLO2155" s="308"/>
      <c r="HLP2155" s="308"/>
      <c r="HLQ2155" s="308"/>
      <c r="HLR2155" s="308"/>
      <c r="HLS2155" s="308"/>
      <c r="HLT2155" s="308"/>
      <c r="HLU2155" s="308"/>
      <c r="HLV2155" s="308"/>
      <c r="HLW2155" s="308"/>
      <c r="HLX2155" s="308"/>
      <c r="HLY2155" s="308"/>
      <c r="HLZ2155" s="308"/>
      <c r="HMA2155" s="308"/>
      <c r="HMB2155" s="308"/>
      <c r="HMC2155" s="308"/>
      <c r="HMD2155" s="308"/>
      <c r="HME2155" s="308"/>
      <c r="HMF2155" s="308"/>
      <c r="HMG2155" s="308"/>
      <c r="HMH2155" s="308"/>
      <c r="HMI2155" s="308"/>
      <c r="HMJ2155" s="308"/>
      <c r="HMK2155" s="308"/>
      <c r="HML2155" s="308"/>
      <c r="HMM2155" s="308"/>
      <c r="HMN2155" s="308"/>
      <c r="HMO2155" s="308"/>
      <c r="HMP2155" s="308"/>
      <c r="HMQ2155" s="308"/>
      <c r="HMR2155" s="308"/>
      <c r="HMS2155" s="308"/>
      <c r="HMT2155" s="308"/>
      <c r="HMU2155" s="308"/>
      <c r="HMV2155" s="308"/>
      <c r="HMW2155" s="308"/>
      <c r="HMX2155" s="308"/>
      <c r="HMY2155" s="308"/>
      <c r="HMZ2155" s="308"/>
      <c r="HNA2155" s="308"/>
      <c r="HNB2155" s="308"/>
      <c r="HNC2155" s="308"/>
      <c r="HND2155" s="308"/>
      <c r="HNE2155" s="308"/>
      <c r="HNF2155" s="308"/>
      <c r="HNG2155" s="308"/>
      <c r="HNH2155" s="308"/>
      <c r="HNI2155" s="308"/>
      <c r="HNJ2155" s="308"/>
      <c r="HNK2155" s="308"/>
      <c r="HNL2155" s="308"/>
      <c r="HNM2155" s="308"/>
      <c r="HNN2155" s="308"/>
      <c r="HNO2155" s="308"/>
      <c r="HNP2155" s="308"/>
      <c r="HNQ2155" s="308"/>
      <c r="HNR2155" s="308"/>
      <c r="HNS2155" s="308"/>
      <c r="HNT2155" s="308"/>
      <c r="HNU2155" s="308"/>
      <c r="HNV2155" s="308"/>
      <c r="HNW2155" s="308"/>
      <c r="HNX2155" s="308"/>
      <c r="HNY2155" s="308"/>
      <c r="HNZ2155" s="308"/>
      <c r="HOA2155" s="308"/>
      <c r="HOB2155" s="308"/>
      <c r="HOC2155" s="308"/>
      <c r="HOD2155" s="308"/>
      <c r="HOE2155" s="308"/>
      <c r="HOF2155" s="308"/>
      <c r="HOG2155" s="308"/>
      <c r="HOH2155" s="308"/>
      <c r="HOI2155" s="308"/>
      <c r="HOJ2155" s="308"/>
      <c r="HOK2155" s="308"/>
      <c r="HOL2155" s="308"/>
      <c r="HOM2155" s="308"/>
      <c r="HON2155" s="308"/>
      <c r="HOO2155" s="308"/>
      <c r="HOP2155" s="308"/>
      <c r="HOQ2155" s="308"/>
      <c r="HOR2155" s="308"/>
      <c r="HOS2155" s="308"/>
      <c r="HOT2155" s="308"/>
      <c r="HOU2155" s="308"/>
      <c r="HOV2155" s="308"/>
      <c r="HOW2155" s="308"/>
      <c r="HOX2155" s="308"/>
      <c r="HOY2155" s="308"/>
      <c r="HOZ2155" s="308"/>
      <c r="HPA2155" s="308"/>
      <c r="HPB2155" s="308"/>
      <c r="HPC2155" s="308"/>
      <c r="HPD2155" s="308"/>
      <c r="HPE2155" s="308"/>
      <c r="HPF2155" s="308"/>
      <c r="HPG2155" s="308"/>
      <c r="HPH2155" s="308"/>
      <c r="HPI2155" s="308"/>
      <c r="HPJ2155" s="308"/>
      <c r="HPK2155" s="308"/>
      <c r="HPL2155" s="308"/>
      <c r="HPM2155" s="308"/>
      <c r="HPN2155" s="308"/>
      <c r="HPO2155" s="308"/>
      <c r="HPP2155" s="308"/>
      <c r="HPQ2155" s="308"/>
      <c r="HPR2155" s="308"/>
      <c r="HPS2155" s="308"/>
      <c r="HPT2155" s="308"/>
      <c r="HPU2155" s="308"/>
      <c r="HPV2155" s="308"/>
      <c r="HPW2155" s="308"/>
      <c r="HPX2155" s="308"/>
      <c r="HPY2155" s="308"/>
      <c r="HPZ2155" s="308"/>
      <c r="HQA2155" s="308"/>
      <c r="HQB2155" s="308"/>
      <c r="HQC2155" s="308"/>
      <c r="HQD2155" s="308"/>
      <c r="HQE2155" s="308"/>
      <c r="HQF2155" s="308"/>
      <c r="HQG2155" s="308"/>
      <c r="HQH2155" s="308"/>
      <c r="HQI2155" s="308"/>
      <c r="HQJ2155" s="308"/>
      <c r="HQK2155" s="308"/>
      <c r="HQL2155" s="308"/>
      <c r="HQM2155" s="308"/>
      <c r="HQN2155" s="308"/>
      <c r="HQO2155" s="308"/>
      <c r="HQP2155" s="308"/>
      <c r="HQQ2155" s="308"/>
      <c r="HQR2155" s="308"/>
      <c r="HQS2155" s="308"/>
      <c r="HQT2155" s="308"/>
      <c r="HQU2155" s="308"/>
      <c r="HQV2155" s="308"/>
      <c r="HQW2155" s="308"/>
      <c r="HQX2155" s="308"/>
      <c r="HQY2155" s="308"/>
      <c r="HQZ2155" s="308"/>
      <c r="HRA2155" s="308"/>
      <c r="HRB2155" s="308"/>
      <c r="HRC2155" s="308"/>
      <c r="HRD2155" s="308"/>
      <c r="HRE2155" s="308"/>
      <c r="HRF2155" s="308"/>
      <c r="HRG2155" s="308"/>
      <c r="HRH2155" s="308"/>
      <c r="HRI2155" s="308"/>
      <c r="HRJ2155" s="308"/>
      <c r="HRK2155" s="308"/>
      <c r="HRL2155" s="308"/>
      <c r="HRM2155" s="308"/>
      <c r="HRN2155" s="308"/>
      <c r="HRO2155" s="308"/>
      <c r="HRP2155" s="308"/>
      <c r="HRQ2155" s="308"/>
      <c r="HRR2155" s="308"/>
      <c r="HRS2155" s="308"/>
      <c r="HRT2155" s="308"/>
      <c r="HRU2155" s="308"/>
      <c r="HRV2155" s="308"/>
      <c r="HRW2155" s="308"/>
      <c r="HRX2155" s="308"/>
      <c r="HRY2155" s="308"/>
      <c r="HRZ2155" s="308"/>
      <c r="HSA2155" s="308"/>
      <c r="HSB2155" s="308"/>
      <c r="HSC2155" s="308"/>
      <c r="HSD2155" s="308"/>
      <c r="HSE2155" s="308"/>
      <c r="HSF2155" s="308"/>
      <c r="HSG2155" s="308"/>
      <c r="HSH2155" s="308"/>
      <c r="HSI2155" s="308"/>
      <c r="HSJ2155" s="308"/>
      <c r="HSK2155" s="308"/>
      <c r="HSL2155" s="308"/>
      <c r="HSM2155" s="308"/>
      <c r="HSN2155" s="308"/>
      <c r="HSO2155" s="308"/>
      <c r="HSP2155" s="308"/>
      <c r="HSQ2155" s="308"/>
      <c r="HSR2155" s="308"/>
      <c r="HSS2155" s="308"/>
      <c r="HST2155" s="308"/>
      <c r="HSU2155" s="308"/>
      <c r="HSV2155" s="308"/>
      <c r="HSW2155" s="308"/>
      <c r="HSX2155" s="308"/>
      <c r="HSY2155" s="308"/>
      <c r="HSZ2155" s="308"/>
      <c r="HTA2155" s="308"/>
      <c r="HTB2155" s="308"/>
      <c r="HTC2155" s="308"/>
      <c r="HTD2155" s="308"/>
      <c r="HTE2155" s="308"/>
      <c r="HTF2155" s="308"/>
      <c r="HTG2155" s="308"/>
      <c r="HTH2155" s="308"/>
      <c r="HTI2155" s="308"/>
      <c r="HTJ2155" s="308"/>
      <c r="HTK2155" s="308"/>
      <c r="HTL2155" s="308"/>
      <c r="HTM2155" s="308"/>
      <c r="HTN2155" s="308"/>
      <c r="HTO2155" s="308"/>
      <c r="HTP2155" s="308"/>
      <c r="HTQ2155" s="308"/>
      <c r="HTR2155" s="308"/>
      <c r="HTS2155" s="308"/>
      <c r="HTT2155" s="308"/>
      <c r="HTU2155" s="308"/>
      <c r="HTV2155" s="308"/>
      <c r="HTW2155" s="308"/>
      <c r="HTX2155" s="308"/>
      <c r="HTY2155" s="308"/>
      <c r="HTZ2155" s="308"/>
      <c r="HUA2155" s="308"/>
      <c r="HUB2155" s="308"/>
      <c r="HUC2155" s="308"/>
      <c r="HUD2155" s="308"/>
      <c r="HUE2155" s="308"/>
      <c r="HUF2155" s="308"/>
      <c r="HUG2155" s="308"/>
      <c r="HUH2155" s="308"/>
      <c r="HUI2155" s="308"/>
      <c r="HUJ2155" s="308"/>
      <c r="HUK2155" s="308"/>
      <c r="HUL2155" s="308"/>
      <c r="HUM2155" s="308"/>
      <c r="HUN2155" s="308"/>
      <c r="HUO2155" s="308"/>
      <c r="HUP2155" s="308"/>
      <c r="HUQ2155" s="308"/>
      <c r="HUR2155" s="308"/>
      <c r="HUS2155" s="308"/>
      <c r="HUT2155" s="308"/>
      <c r="HUU2155" s="308"/>
      <c r="HUV2155" s="308"/>
      <c r="HUW2155" s="308"/>
      <c r="HUX2155" s="308"/>
      <c r="HUY2155" s="308"/>
      <c r="HUZ2155" s="308"/>
      <c r="HVA2155" s="308"/>
      <c r="HVB2155" s="308"/>
      <c r="HVC2155" s="308"/>
      <c r="HVD2155" s="308"/>
      <c r="HVE2155" s="308"/>
      <c r="HVF2155" s="308"/>
      <c r="HVG2155" s="308"/>
      <c r="HVH2155" s="308"/>
      <c r="HVI2155" s="308"/>
      <c r="HVJ2155" s="308"/>
      <c r="HVK2155" s="308"/>
      <c r="HVL2155" s="308"/>
      <c r="HVM2155" s="308"/>
      <c r="HVN2155" s="308"/>
      <c r="HVO2155" s="308"/>
      <c r="HVP2155" s="308"/>
      <c r="HVQ2155" s="308"/>
      <c r="HVR2155" s="308"/>
      <c r="HVS2155" s="308"/>
      <c r="HVT2155" s="308"/>
      <c r="HVU2155" s="308"/>
      <c r="HVV2155" s="308"/>
      <c r="HVW2155" s="308"/>
      <c r="HVX2155" s="308"/>
      <c r="HVY2155" s="308"/>
      <c r="HVZ2155" s="308"/>
      <c r="HWA2155" s="308"/>
      <c r="HWB2155" s="308"/>
      <c r="HWC2155" s="308"/>
      <c r="HWD2155" s="308"/>
      <c r="HWE2155" s="308"/>
      <c r="HWF2155" s="308"/>
      <c r="HWG2155" s="308"/>
      <c r="HWH2155" s="308"/>
      <c r="HWI2155" s="308"/>
      <c r="HWJ2155" s="308"/>
      <c r="HWK2155" s="308"/>
      <c r="HWL2155" s="308"/>
      <c r="HWM2155" s="308"/>
      <c r="HWN2155" s="308"/>
      <c r="HWO2155" s="308"/>
      <c r="HWP2155" s="308"/>
      <c r="HWQ2155" s="308"/>
      <c r="HWR2155" s="308"/>
      <c r="HWS2155" s="308"/>
      <c r="HWT2155" s="308"/>
      <c r="HWU2155" s="308"/>
      <c r="HWV2155" s="308"/>
      <c r="HWW2155" s="308"/>
      <c r="HWX2155" s="308"/>
      <c r="HWY2155" s="308"/>
      <c r="HWZ2155" s="308"/>
      <c r="HXA2155" s="308"/>
      <c r="HXB2155" s="308"/>
      <c r="HXC2155" s="308"/>
      <c r="HXD2155" s="308"/>
      <c r="HXE2155" s="308"/>
      <c r="HXF2155" s="308"/>
      <c r="HXG2155" s="308"/>
      <c r="HXH2155" s="308"/>
      <c r="HXI2155" s="308"/>
      <c r="HXJ2155" s="308"/>
      <c r="HXK2155" s="308"/>
      <c r="HXL2155" s="308"/>
      <c r="HXM2155" s="308"/>
      <c r="HXN2155" s="308"/>
      <c r="HXO2155" s="308"/>
      <c r="HXP2155" s="308"/>
      <c r="HXQ2155" s="308"/>
      <c r="HXR2155" s="308"/>
      <c r="HXS2155" s="308"/>
      <c r="HXT2155" s="308"/>
      <c r="HXU2155" s="308"/>
      <c r="HXV2155" s="308"/>
      <c r="HXW2155" s="308"/>
      <c r="HXX2155" s="308"/>
      <c r="HXY2155" s="308"/>
      <c r="HXZ2155" s="308"/>
      <c r="HYA2155" s="308"/>
      <c r="HYB2155" s="308"/>
      <c r="HYC2155" s="308"/>
      <c r="HYD2155" s="308"/>
      <c r="HYE2155" s="308"/>
      <c r="HYF2155" s="308"/>
      <c r="HYG2155" s="308"/>
      <c r="HYH2155" s="308"/>
      <c r="HYI2155" s="308"/>
      <c r="HYJ2155" s="308"/>
      <c r="HYK2155" s="308"/>
      <c r="HYL2155" s="308"/>
      <c r="HYM2155" s="308"/>
      <c r="HYN2155" s="308"/>
      <c r="HYO2155" s="308"/>
      <c r="HYP2155" s="308"/>
      <c r="HYQ2155" s="308"/>
      <c r="HYR2155" s="308"/>
      <c r="HYS2155" s="308"/>
      <c r="HYT2155" s="308"/>
      <c r="HYU2155" s="308"/>
      <c r="HYV2155" s="308"/>
      <c r="HYW2155" s="308"/>
      <c r="HYX2155" s="308"/>
      <c r="HYY2155" s="308"/>
      <c r="HYZ2155" s="308"/>
      <c r="HZA2155" s="308"/>
      <c r="HZB2155" s="308"/>
      <c r="HZC2155" s="308"/>
      <c r="HZD2155" s="308"/>
      <c r="HZE2155" s="308"/>
      <c r="HZF2155" s="308"/>
      <c r="HZG2155" s="308"/>
      <c r="HZH2155" s="308"/>
      <c r="HZI2155" s="308"/>
      <c r="HZJ2155" s="308"/>
      <c r="HZK2155" s="308"/>
      <c r="HZL2155" s="308"/>
      <c r="HZM2155" s="308"/>
      <c r="HZN2155" s="308"/>
      <c r="HZO2155" s="308"/>
      <c r="HZP2155" s="308"/>
      <c r="HZQ2155" s="308"/>
      <c r="HZR2155" s="308"/>
      <c r="HZS2155" s="308"/>
      <c r="HZT2155" s="308"/>
      <c r="HZU2155" s="308"/>
      <c r="HZV2155" s="308"/>
      <c r="HZW2155" s="308"/>
      <c r="HZX2155" s="308"/>
      <c r="HZY2155" s="308"/>
      <c r="HZZ2155" s="308"/>
      <c r="IAA2155" s="308"/>
      <c r="IAB2155" s="308"/>
      <c r="IAC2155" s="308"/>
      <c r="IAD2155" s="308"/>
      <c r="IAE2155" s="308"/>
      <c r="IAF2155" s="308"/>
      <c r="IAG2155" s="308"/>
      <c r="IAH2155" s="308"/>
      <c r="IAI2155" s="308"/>
      <c r="IAJ2155" s="308"/>
      <c r="IAK2155" s="308"/>
      <c r="IAL2155" s="308"/>
      <c r="IAM2155" s="308"/>
      <c r="IAN2155" s="308"/>
      <c r="IAO2155" s="308"/>
      <c r="IAP2155" s="308"/>
      <c r="IAQ2155" s="308"/>
      <c r="IAR2155" s="308"/>
      <c r="IAS2155" s="308"/>
      <c r="IAT2155" s="308"/>
      <c r="IAU2155" s="308"/>
      <c r="IAV2155" s="308"/>
      <c r="IAW2155" s="308"/>
      <c r="IAX2155" s="308"/>
      <c r="IAY2155" s="308"/>
      <c r="IAZ2155" s="308"/>
      <c r="IBA2155" s="308"/>
      <c r="IBB2155" s="308"/>
      <c r="IBC2155" s="308"/>
      <c r="IBD2155" s="308"/>
      <c r="IBE2155" s="308"/>
      <c r="IBF2155" s="308"/>
      <c r="IBG2155" s="308"/>
      <c r="IBH2155" s="308"/>
      <c r="IBI2155" s="308"/>
      <c r="IBJ2155" s="308"/>
      <c r="IBK2155" s="308"/>
      <c r="IBL2155" s="308"/>
      <c r="IBM2155" s="308"/>
      <c r="IBN2155" s="308"/>
      <c r="IBO2155" s="308"/>
      <c r="IBP2155" s="308"/>
      <c r="IBQ2155" s="308"/>
      <c r="IBR2155" s="308"/>
      <c r="IBS2155" s="308"/>
      <c r="IBT2155" s="308"/>
      <c r="IBU2155" s="308"/>
      <c r="IBV2155" s="308"/>
      <c r="IBW2155" s="308"/>
      <c r="IBX2155" s="308"/>
      <c r="IBY2155" s="308"/>
      <c r="IBZ2155" s="308"/>
      <c r="ICA2155" s="308"/>
      <c r="ICB2155" s="308"/>
      <c r="ICC2155" s="308"/>
      <c r="ICD2155" s="308"/>
      <c r="ICE2155" s="308"/>
      <c r="ICF2155" s="308"/>
      <c r="ICG2155" s="308"/>
      <c r="ICH2155" s="308"/>
      <c r="ICI2155" s="308"/>
      <c r="ICJ2155" s="308"/>
      <c r="ICK2155" s="308"/>
      <c r="ICL2155" s="308"/>
      <c r="ICM2155" s="308"/>
      <c r="ICN2155" s="308"/>
      <c r="ICO2155" s="308"/>
      <c r="ICP2155" s="308"/>
      <c r="ICQ2155" s="308"/>
      <c r="ICR2155" s="308"/>
      <c r="ICS2155" s="308"/>
      <c r="ICT2155" s="308"/>
      <c r="ICU2155" s="308"/>
      <c r="ICV2155" s="308"/>
      <c r="ICW2155" s="308"/>
      <c r="ICX2155" s="308"/>
      <c r="ICY2155" s="308"/>
      <c r="ICZ2155" s="308"/>
      <c r="IDA2155" s="308"/>
      <c r="IDB2155" s="308"/>
      <c r="IDC2155" s="308"/>
      <c r="IDD2155" s="308"/>
      <c r="IDE2155" s="308"/>
      <c r="IDF2155" s="308"/>
      <c r="IDG2155" s="308"/>
      <c r="IDH2155" s="308"/>
      <c r="IDI2155" s="308"/>
      <c r="IDJ2155" s="308"/>
      <c r="IDK2155" s="308"/>
      <c r="IDL2155" s="308"/>
      <c r="IDM2155" s="308"/>
      <c r="IDN2155" s="308"/>
      <c r="IDO2155" s="308"/>
      <c r="IDP2155" s="308"/>
      <c r="IDQ2155" s="308"/>
      <c r="IDR2155" s="308"/>
      <c r="IDS2155" s="308"/>
      <c r="IDT2155" s="308"/>
      <c r="IDU2155" s="308"/>
      <c r="IDV2155" s="308"/>
      <c r="IDW2155" s="308"/>
      <c r="IDX2155" s="308"/>
      <c r="IDY2155" s="308"/>
      <c r="IDZ2155" s="308"/>
      <c r="IEA2155" s="308"/>
      <c r="IEB2155" s="308"/>
      <c r="IEC2155" s="308"/>
      <c r="IED2155" s="308"/>
      <c r="IEE2155" s="308"/>
      <c r="IEF2155" s="308"/>
      <c r="IEG2155" s="308"/>
      <c r="IEH2155" s="308"/>
      <c r="IEI2155" s="308"/>
      <c r="IEJ2155" s="308"/>
      <c r="IEK2155" s="308"/>
      <c r="IEL2155" s="308"/>
      <c r="IEM2155" s="308"/>
      <c r="IEN2155" s="308"/>
      <c r="IEO2155" s="308"/>
      <c r="IEP2155" s="308"/>
      <c r="IEQ2155" s="308"/>
      <c r="IER2155" s="308"/>
      <c r="IES2155" s="308"/>
      <c r="IET2155" s="308"/>
      <c r="IEU2155" s="308"/>
      <c r="IEV2155" s="308"/>
      <c r="IEW2155" s="308"/>
      <c r="IEX2155" s="308"/>
      <c r="IEY2155" s="308"/>
      <c r="IEZ2155" s="308"/>
      <c r="IFA2155" s="308"/>
      <c r="IFB2155" s="308"/>
      <c r="IFC2155" s="308"/>
      <c r="IFD2155" s="308"/>
      <c r="IFE2155" s="308"/>
      <c r="IFF2155" s="308"/>
      <c r="IFG2155" s="308"/>
      <c r="IFH2155" s="308"/>
      <c r="IFI2155" s="308"/>
      <c r="IFJ2155" s="308"/>
      <c r="IFK2155" s="308"/>
      <c r="IFL2155" s="308"/>
      <c r="IFM2155" s="308"/>
      <c r="IFN2155" s="308"/>
      <c r="IFO2155" s="308"/>
      <c r="IFP2155" s="308"/>
      <c r="IFQ2155" s="308"/>
      <c r="IFR2155" s="308"/>
      <c r="IFS2155" s="308"/>
      <c r="IFT2155" s="308"/>
      <c r="IFU2155" s="308"/>
      <c r="IFV2155" s="308"/>
      <c r="IFW2155" s="308"/>
      <c r="IFX2155" s="308"/>
      <c r="IFY2155" s="308"/>
      <c r="IFZ2155" s="308"/>
      <c r="IGA2155" s="308"/>
      <c r="IGB2155" s="308"/>
      <c r="IGC2155" s="308"/>
      <c r="IGD2155" s="308"/>
      <c r="IGE2155" s="308"/>
      <c r="IGF2155" s="308"/>
      <c r="IGG2155" s="308"/>
      <c r="IGH2155" s="308"/>
      <c r="IGI2155" s="308"/>
      <c r="IGJ2155" s="308"/>
      <c r="IGK2155" s="308"/>
      <c r="IGL2155" s="308"/>
      <c r="IGM2155" s="308"/>
      <c r="IGN2155" s="308"/>
      <c r="IGO2155" s="308"/>
      <c r="IGP2155" s="308"/>
      <c r="IGQ2155" s="308"/>
      <c r="IGR2155" s="308"/>
      <c r="IGS2155" s="308"/>
      <c r="IGT2155" s="308"/>
      <c r="IGU2155" s="308"/>
      <c r="IGV2155" s="308"/>
      <c r="IGW2155" s="308"/>
      <c r="IGX2155" s="308"/>
      <c r="IGY2155" s="308"/>
      <c r="IGZ2155" s="308"/>
      <c r="IHA2155" s="308"/>
      <c r="IHB2155" s="308"/>
      <c r="IHC2155" s="308"/>
      <c r="IHD2155" s="308"/>
      <c r="IHE2155" s="308"/>
      <c r="IHF2155" s="308"/>
      <c r="IHG2155" s="308"/>
      <c r="IHH2155" s="308"/>
      <c r="IHI2155" s="308"/>
      <c r="IHJ2155" s="308"/>
      <c r="IHK2155" s="308"/>
      <c r="IHL2155" s="308"/>
      <c r="IHM2155" s="308"/>
      <c r="IHN2155" s="308"/>
      <c r="IHO2155" s="308"/>
      <c r="IHP2155" s="308"/>
      <c r="IHQ2155" s="308"/>
      <c r="IHR2155" s="308"/>
      <c r="IHS2155" s="308"/>
      <c r="IHT2155" s="308"/>
      <c r="IHU2155" s="308"/>
      <c r="IHV2155" s="308"/>
      <c r="IHW2155" s="308"/>
      <c r="IHX2155" s="308"/>
      <c r="IHY2155" s="308"/>
      <c r="IHZ2155" s="308"/>
      <c r="IIA2155" s="308"/>
      <c r="IIB2155" s="308"/>
      <c r="IIC2155" s="308"/>
      <c r="IID2155" s="308"/>
      <c r="IIE2155" s="308"/>
      <c r="IIF2155" s="308"/>
      <c r="IIG2155" s="308"/>
      <c r="IIH2155" s="308"/>
      <c r="III2155" s="308"/>
      <c r="IIJ2155" s="308"/>
      <c r="IIK2155" s="308"/>
      <c r="IIL2155" s="308"/>
      <c r="IIM2155" s="308"/>
      <c r="IIN2155" s="308"/>
      <c r="IIO2155" s="308"/>
      <c r="IIP2155" s="308"/>
      <c r="IIQ2155" s="308"/>
      <c r="IIR2155" s="308"/>
      <c r="IIS2155" s="308"/>
      <c r="IIT2155" s="308"/>
      <c r="IIU2155" s="308"/>
      <c r="IIV2155" s="308"/>
      <c r="IIW2155" s="308"/>
      <c r="IIX2155" s="308"/>
      <c r="IIY2155" s="308"/>
      <c r="IIZ2155" s="308"/>
      <c r="IJA2155" s="308"/>
      <c r="IJB2155" s="308"/>
      <c r="IJC2155" s="308"/>
      <c r="IJD2155" s="308"/>
      <c r="IJE2155" s="308"/>
      <c r="IJF2155" s="308"/>
      <c r="IJG2155" s="308"/>
      <c r="IJH2155" s="308"/>
      <c r="IJI2155" s="308"/>
      <c r="IJJ2155" s="308"/>
      <c r="IJK2155" s="308"/>
      <c r="IJL2155" s="308"/>
      <c r="IJM2155" s="308"/>
      <c r="IJN2155" s="308"/>
      <c r="IJO2155" s="308"/>
      <c r="IJP2155" s="308"/>
      <c r="IJQ2155" s="308"/>
      <c r="IJR2155" s="308"/>
      <c r="IJS2155" s="308"/>
      <c r="IJT2155" s="308"/>
      <c r="IJU2155" s="308"/>
      <c r="IJV2155" s="308"/>
      <c r="IJW2155" s="308"/>
      <c r="IJX2155" s="308"/>
      <c r="IJY2155" s="308"/>
      <c r="IJZ2155" s="308"/>
      <c r="IKA2155" s="308"/>
      <c r="IKB2155" s="308"/>
      <c r="IKC2155" s="308"/>
      <c r="IKD2155" s="308"/>
      <c r="IKE2155" s="308"/>
      <c r="IKF2155" s="308"/>
      <c r="IKG2155" s="308"/>
      <c r="IKH2155" s="308"/>
      <c r="IKI2155" s="308"/>
      <c r="IKJ2155" s="308"/>
      <c r="IKK2155" s="308"/>
      <c r="IKL2155" s="308"/>
      <c r="IKM2155" s="308"/>
      <c r="IKN2155" s="308"/>
      <c r="IKO2155" s="308"/>
      <c r="IKP2155" s="308"/>
      <c r="IKQ2155" s="308"/>
      <c r="IKR2155" s="308"/>
      <c r="IKS2155" s="308"/>
      <c r="IKT2155" s="308"/>
      <c r="IKU2155" s="308"/>
      <c r="IKV2155" s="308"/>
      <c r="IKW2155" s="308"/>
      <c r="IKX2155" s="308"/>
      <c r="IKY2155" s="308"/>
      <c r="IKZ2155" s="308"/>
      <c r="ILA2155" s="308"/>
      <c r="ILB2155" s="308"/>
      <c r="ILC2155" s="308"/>
      <c r="ILD2155" s="308"/>
      <c r="ILE2155" s="308"/>
      <c r="ILF2155" s="308"/>
      <c r="ILG2155" s="308"/>
      <c r="ILH2155" s="308"/>
      <c r="ILI2155" s="308"/>
      <c r="ILJ2155" s="308"/>
      <c r="ILK2155" s="308"/>
      <c r="ILL2155" s="308"/>
      <c r="ILM2155" s="308"/>
      <c r="ILN2155" s="308"/>
      <c r="ILO2155" s="308"/>
      <c r="ILP2155" s="308"/>
      <c r="ILQ2155" s="308"/>
      <c r="ILR2155" s="308"/>
      <c r="ILS2155" s="308"/>
      <c r="ILT2155" s="308"/>
      <c r="ILU2155" s="308"/>
      <c r="ILV2155" s="308"/>
      <c r="ILW2155" s="308"/>
      <c r="ILX2155" s="308"/>
      <c r="ILY2155" s="308"/>
      <c r="ILZ2155" s="308"/>
      <c r="IMA2155" s="308"/>
      <c r="IMB2155" s="308"/>
      <c r="IMC2155" s="308"/>
      <c r="IMD2155" s="308"/>
      <c r="IME2155" s="308"/>
      <c r="IMF2155" s="308"/>
      <c r="IMG2155" s="308"/>
      <c r="IMH2155" s="308"/>
      <c r="IMI2155" s="308"/>
      <c r="IMJ2155" s="308"/>
      <c r="IMK2155" s="308"/>
      <c r="IML2155" s="308"/>
      <c r="IMM2155" s="308"/>
      <c r="IMN2155" s="308"/>
      <c r="IMO2155" s="308"/>
      <c r="IMP2155" s="308"/>
      <c r="IMQ2155" s="308"/>
      <c r="IMR2155" s="308"/>
      <c r="IMS2155" s="308"/>
      <c r="IMT2155" s="308"/>
      <c r="IMU2155" s="308"/>
      <c r="IMV2155" s="308"/>
      <c r="IMW2155" s="308"/>
      <c r="IMX2155" s="308"/>
      <c r="IMY2155" s="308"/>
      <c r="IMZ2155" s="308"/>
      <c r="INA2155" s="308"/>
      <c r="INB2155" s="308"/>
      <c r="INC2155" s="308"/>
      <c r="IND2155" s="308"/>
      <c r="INE2155" s="308"/>
      <c r="INF2155" s="308"/>
      <c r="ING2155" s="308"/>
      <c r="INH2155" s="308"/>
      <c r="INI2155" s="308"/>
      <c r="INJ2155" s="308"/>
      <c r="INK2155" s="308"/>
      <c r="INL2155" s="308"/>
      <c r="INM2155" s="308"/>
      <c r="INN2155" s="308"/>
      <c r="INO2155" s="308"/>
      <c r="INP2155" s="308"/>
      <c r="INQ2155" s="308"/>
      <c r="INR2155" s="308"/>
      <c r="INS2155" s="308"/>
      <c r="INT2155" s="308"/>
      <c r="INU2155" s="308"/>
      <c r="INV2155" s="308"/>
      <c r="INW2155" s="308"/>
      <c r="INX2155" s="308"/>
      <c r="INY2155" s="308"/>
      <c r="INZ2155" s="308"/>
      <c r="IOA2155" s="308"/>
      <c r="IOB2155" s="308"/>
      <c r="IOC2155" s="308"/>
      <c r="IOD2155" s="308"/>
      <c r="IOE2155" s="308"/>
      <c r="IOF2155" s="308"/>
      <c r="IOG2155" s="308"/>
      <c r="IOH2155" s="308"/>
      <c r="IOI2155" s="308"/>
      <c r="IOJ2155" s="308"/>
      <c r="IOK2155" s="308"/>
      <c r="IOL2155" s="308"/>
      <c r="IOM2155" s="308"/>
      <c r="ION2155" s="308"/>
      <c r="IOO2155" s="308"/>
      <c r="IOP2155" s="308"/>
      <c r="IOQ2155" s="308"/>
      <c r="IOR2155" s="308"/>
      <c r="IOS2155" s="308"/>
      <c r="IOT2155" s="308"/>
      <c r="IOU2155" s="308"/>
      <c r="IOV2155" s="308"/>
      <c r="IOW2155" s="308"/>
      <c r="IOX2155" s="308"/>
      <c r="IOY2155" s="308"/>
      <c r="IOZ2155" s="308"/>
      <c r="IPA2155" s="308"/>
      <c r="IPB2155" s="308"/>
      <c r="IPC2155" s="308"/>
      <c r="IPD2155" s="308"/>
      <c r="IPE2155" s="308"/>
      <c r="IPF2155" s="308"/>
      <c r="IPG2155" s="308"/>
      <c r="IPH2155" s="308"/>
      <c r="IPI2155" s="308"/>
      <c r="IPJ2155" s="308"/>
      <c r="IPK2155" s="308"/>
      <c r="IPL2155" s="308"/>
      <c r="IPM2155" s="308"/>
      <c r="IPN2155" s="308"/>
      <c r="IPO2155" s="308"/>
      <c r="IPP2155" s="308"/>
      <c r="IPQ2155" s="308"/>
      <c r="IPR2155" s="308"/>
      <c r="IPS2155" s="308"/>
      <c r="IPT2155" s="308"/>
      <c r="IPU2155" s="308"/>
      <c r="IPV2155" s="308"/>
      <c r="IPW2155" s="308"/>
      <c r="IPX2155" s="308"/>
      <c r="IPY2155" s="308"/>
      <c r="IPZ2155" s="308"/>
      <c r="IQA2155" s="308"/>
      <c r="IQB2155" s="308"/>
      <c r="IQC2155" s="308"/>
      <c r="IQD2155" s="308"/>
      <c r="IQE2155" s="308"/>
      <c r="IQF2155" s="308"/>
      <c r="IQG2155" s="308"/>
      <c r="IQH2155" s="308"/>
      <c r="IQI2155" s="308"/>
      <c r="IQJ2155" s="308"/>
      <c r="IQK2155" s="308"/>
      <c r="IQL2155" s="308"/>
      <c r="IQM2155" s="308"/>
      <c r="IQN2155" s="308"/>
      <c r="IQO2155" s="308"/>
      <c r="IQP2155" s="308"/>
      <c r="IQQ2155" s="308"/>
      <c r="IQR2155" s="308"/>
      <c r="IQS2155" s="308"/>
      <c r="IQT2155" s="308"/>
      <c r="IQU2155" s="308"/>
      <c r="IQV2155" s="308"/>
      <c r="IQW2155" s="308"/>
      <c r="IQX2155" s="308"/>
      <c r="IQY2155" s="308"/>
      <c r="IQZ2155" s="308"/>
      <c r="IRA2155" s="308"/>
      <c r="IRB2155" s="308"/>
      <c r="IRC2155" s="308"/>
      <c r="IRD2155" s="308"/>
      <c r="IRE2155" s="308"/>
      <c r="IRF2155" s="308"/>
      <c r="IRG2155" s="308"/>
      <c r="IRH2155" s="308"/>
      <c r="IRI2155" s="308"/>
      <c r="IRJ2155" s="308"/>
      <c r="IRK2155" s="308"/>
      <c r="IRL2155" s="308"/>
      <c r="IRM2155" s="308"/>
      <c r="IRN2155" s="308"/>
      <c r="IRO2155" s="308"/>
      <c r="IRP2155" s="308"/>
      <c r="IRQ2155" s="308"/>
      <c r="IRR2155" s="308"/>
      <c r="IRS2155" s="308"/>
      <c r="IRT2155" s="308"/>
      <c r="IRU2155" s="308"/>
      <c r="IRV2155" s="308"/>
      <c r="IRW2155" s="308"/>
      <c r="IRX2155" s="308"/>
      <c r="IRY2155" s="308"/>
      <c r="IRZ2155" s="308"/>
      <c r="ISA2155" s="308"/>
      <c r="ISB2155" s="308"/>
      <c r="ISC2155" s="308"/>
      <c r="ISD2155" s="308"/>
      <c r="ISE2155" s="308"/>
      <c r="ISF2155" s="308"/>
      <c r="ISG2155" s="308"/>
      <c r="ISH2155" s="308"/>
      <c r="ISI2155" s="308"/>
      <c r="ISJ2155" s="308"/>
      <c r="ISK2155" s="308"/>
      <c r="ISL2155" s="308"/>
      <c r="ISM2155" s="308"/>
      <c r="ISN2155" s="308"/>
      <c r="ISO2155" s="308"/>
      <c r="ISP2155" s="308"/>
      <c r="ISQ2155" s="308"/>
      <c r="ISR2155" s="308"/>
      <c r="ISS2155" s="308"/>
      <c r="IST2155" s="308"/>
      <c r="ISU2155" s="308"/>
      <c r="ISV2155" s="308"/>
      <c r="ISW2155" s="308"/>
      <c r="ISX2155" s="308"/>
      <c r="ISY2155" s="308"/>
      <c r="ISZ2155" s="308"/>
      <c r="ITA2155" s="308"/>
      <c r="ITB2155" s="308"/>
      <c r="ITC2155" s="308"/>
      <c r="ITD2155" s="308"/>
      <c r="ITE2155" s="308"/>
      <c r="ITF2155" s="308"/>
      <c r="ITG2155" s="308"/>
      <c r="ITH2155" s="308"/>
      <c r="ITI2155" s="308"/>
      <c r="ITJ2155" s="308"/>
      <c r="ITK2155" s="308"/>
      <c r="ITL2155" s="308"/>
      <c r="ITM2155" s="308"/>
      <c r="ITN2155" s="308"/>
      <c r="ITO2155" s="308"/>
      <c r="ITP2155" s="308"/>
      <c r="ITQ2155" s="308"/>
      <c r="ITR2155" s="308"/>
      <c r="ITS2155" s="308"/>
      <c r="ITT2155" s="308"/>
      <c r="ITU2155" s="308"/>
      <c r="ITV2155" s="308"/>
      <c r="ITW2155" s="308"/>
      <c r="ITX2155" s="308"/>
      <c r="ITY2155" s="308"/>
      <c r="ITZ2155" s="308"/>
      <c r="IUA2155" s="308"/>
      <c r="IUB2155" s="308"/>
      <c r="IUC2155" s="308"/>
      <c r="IUD2155" s="308"/>
      <c r="IUE2155" s="308"/>
      <c r="IUF2155" s="308"/>
      <c r="IUG2155" s="308"/>
      <c r="IUH2155" s="308"/>
      <c r="IUI2155" s="308"/>
      <c r="IUJ2155" s="308"/>
      <c r="IUK2155" s="308"/>
      <c r="IUL2155" s="308"/>
      <c r="IUM2155" s="308"/>
      <c r="IUN2155" s="308"/>
      <c r="IUO2155" s="308"/>
      <c r="IUP2155" s="308"/>
      <c r="IUQ2155" s="308"/>
      <c r="IUR2155" s="308"/>
      <c r="IUS2155" s="308"/>
      <c r="IUT2155" s="308"/>
      <c r="IUU2155" s="308"/>
      <c r="IUV2155" s="308"/>
      <c r="IUW2155" s="308"/>
      <c r="IUX2155" s="308"/>
      <c r="IUY2155" s="308"/>
      <c r="IUZ2155" s="308"/>
      <c r="IVA2155" s="308"/>
      <c r="IVB2155" s="308"/>
      <c r="IVC2155" s="308"/>
      <c r="IVD2155" s="308"/>
      <c r="IVE2155" s="308"/>
      <c r="IVF2155" s="308"/>
      <c r="IVG2155" s="308"/>
      <c r="IVH2155" s="308"/>
      <c r="IVI2155" s="308"/>
      <c r="IVJ2155" s="308"/>
      <c r="IVK2155" s="308"/>
      <c r="IVL2155" s="308"/>
      <c r="IVM2155" s="308"/>
      <c r="IVN2155" s="308"/>
      <c r="IVO2155" s="308"/>
      <c r="IVP2155" s="308"/>
      <c r="IVQ2155" s="308"/>
      <c r="IVR2155" s="308"/>
      <c r="IVS2155" s="308"/>
      <c r="IVT2155" s="308"/>
      <c r="IVU2155" s="308"/>
      <c r="IVV2155" s="308"/>
      <c r="IVW2155" s="308"/>
      <c r="IVX2155" s="308"/>
      <c r="IVY2155" s="308"/>
      <c r="IVZ2155" s="308"/>
      <c r="IWA2155" s="308"/>
      <c r="IWB2155" s="308"/>
      <c r="IWC2155" s="308"/>
      <c r="IWD2155" s="308"/>
      <c r="IWE2155" s="308"/>
      <c r="IWF2155" s="308"/>
      <c r="IWG2155" s="308"/>
      <c r="IWH2155" s="308"/>
      <c r="IWI2155" s="308"/>
      <c r="IWJ2155" s="308"/>
      <c r="IWK2155" s="308"/>
      <c r="IWL2155" s="308"/>
      <c r="IWM2155" s="308"/>
      <c r="IWN2155" s="308"/>
      <c r="IWO2155" s="308"/>
      <c r="IWP2155" s="308"/>
      <c r="IWQ2155" s="308"/>
      <c r="IWR2155" s="308"/>
      <c r="IWS2155" s="308"/>
      <c r="IWT2155" s="308"/>
      <c r="IWU2155" s="308"/>
      <c r="IWV2155" s="308"/>
      <c r="IWW2155" s="308"/>
      <c r="IWX2155" s="308"/>
      <c r="IWY2155" s="308"/>
      <c r="IWZ2155" s="308"/>
      <c r="IXA2155" s="308"/>
      <c r="IXB2155" s="308"/>
      <c r="IXC2155" s="308"/>
      <c r="IXD2155" s="308"/>
      <c r="IXE2155" s="308"/>
      <c r="IXF2155" s="308"/>
      <c r="IXG2155" s="308"/>
      <c r="IXH2155" s="308"/>
      <c r="IXI2155" s="308"/>
      <c r="IXJ2155" s="308"/>
      <c r="IXK2155" s="308"/>
      <c r="IXL2155" s="308"/>
      <c r="IXM2155" s="308"/>
      <c r="IXN2155" s="308"/>
      <c r="IXO2155" s="308"/>
      <c r="IXP2155" s="308"/>
      <c r="IXQ2155" s="308"/>
      <c r="IXR2155" s="308"/>
      <c r="IXS2155" s="308"/>
      <c r="IXT2155" s="308"/>
      <c r="IXU2155" s="308"/>
      <c r="IXV2155" s="308"/>
      <c r="IXW2155" s="308"/>
      <c r="IXX2155" s="308"/>
      <c r="IXY2155" s="308"/>
      <c r="IXZ2155" s="308"/>
      <c r="IYA2155" s="308"/>
      <c r="IYB2155" s="308"/>
      <c r="IYC2155" s="308"/>
      <c r="IYD2155" s="308"/>
      <c r="IYE2155" s="308"/>
      <c r="IYF2155" s="308"/>
      <c r="IYG2155" s="308"/>
      <c r="IYH2155" s="308"/>
      <c r="IYI2155" s="308"/>
      <c r="IYJ2155" s="308"/>
      <c r="IYK2155" s="308"/>
      <c r="IYL2155" s="308"/>
      <c r="IYM2155" s="308"/>
      <c r="IYN2155" s="308"/>
      <c r="IYO2155" s="308"/>
      <c r="IYP2155" s="308"/>
      <c r="IYQ2155" s="308"/>
      <c r="IYR2155" s="308"/>
      <c r="IYS2155" s="308"/>
      <c r="IYT2155" s="308"/>
      <c r="IYU2155" s="308"/>
      <c r="IYV2155" s="308"/>
      <c r="IYW2155" s="308"/>
      <c r="IYX2155" s="308"/>
      <c r="IYY2155" s="308"/>
      <c r="IYZ2155" s="308"/>
      <c r="IZA2155" s="308"/>
      <c r="IZB2155" s="308"/>
      <c r="IZC2155" s="308"/>
      <c r="IZD2155" s="308"/>
      <c r="IZE2155" s="308"/>
      <c r="IZF2155" s="308"/>
      <c r="IZG2155" s="308"/>
      <c r="IZH2155" s="308"/>
      <c r="IZI2155" s="308"/>
      <c r="IZJ2155" s="308"/>
      <c r="IZK2155" s="308"/>
      <c r="IZL2155" s="308"/>
      <c r="IZM2155" s="308"/>
      <c r="IZN2155" s="308"/>
      <c r="IZO2155" s="308"/>
      <c r="IZP2155" s="308"/>
      <c r="IZQ2155" s="308"/>
      <c r="IZR2155" s="308"/>
      <c r="IZS2155" s="308"/>
      <c r="IZT2155" s="308"/>
      <c r="IZU2155" s="308"/>
      <c r="IZV2155" s="308"/>
      <c r="IZW2155" s="308"/>
      <c r="IZX2155" s="308"/>
      <c r="IZY2155" s="308"/>
      <c r="IZZ2155" s="308"/>
      <c r="JAA2155" s="308"/>
      <c r="JAB2155" s="308"/>
      <c r="JAC2155" s="308"/>
      <c r="JAD2155" s="308"/>
      <c r="JAE2155" s="308"/>
      <c r="JAF2155" s="308"/>
      <c r="JAG2155" s="308"/>
      <c r="JAH2155" s="308"/>
      <c r="JAI2155" s="308"/>
      <c r="JAJ2155" s="308"/>
      <c r="JAK2155" s="308"/>
      <c r="JAL2155" s="308"/>
      <c r="JAM2155" s="308"/>
      <c r="JAN2155" s="308"/>
      <c r="JAO2155" s="308"/>
      <c r="JAP2155" s="308"/>
      <c r="JAQ2155" s="308"/>
      <c r="JAR2155" s="308"/>
      <c r="JAS2155" s="308"/>
      <c r="JAT2155" s="308"/>
      <c r="JAU2155" s="308"/>
      <c r="JAV2155" s="308"/>
      <c r="JAW2155" s="308"/>
      <c r="JAX2155" s="308"/>
      <c r="JAY2155" s="308"/>
      <c r="JAZ2155" s="308"/>
      <c r="JBA2155" s="308"/>
      <c r="JBB2155" s="308"/>
      <c r="JBC2155" s="308"/>
      <c r="JBD2155" s="308"/>
      <c r="JBE2155" s="308"/>
      <c r="JBF2155" s="308"/>
      <c r="JBG2155" s="308"/>
      <c r="JBH2155" s="308"/>
      <c r="JBI2155" s="308"/>
      <c r="JBJ2155" s="308"/>
      <c r="JBK2155" s="308"/>
      <c r="JBL2155" s="308"/>
      <c r="JBM2155" s="308"/>
      <c r="JBN2155" s="308"/>
      <c r="JBO2155" s="308"/>
      <c r="JBP2155" s="308"/>
      <c r="JBQ2155" s="308"/>
      <c r="JBR2155" s="308"/>
      <c r="JBS2155" s="308"/>
      <c r="JBT2155" s="308"/>
      <c r="JBU2155" s="308"/>
      <c r="JBV2155" s="308"/>
      <c r="JBW2155" s="308"/>
      <c r="JBX2155" s="308"/>
      <c r="JBY2155" s="308"/>
      <c r="JBZ2155" s="308"/>
      <c r="JCA2155" s="308"/>
      <c r="JCB2155" s="308"/>
      <c r="JCC2155" s="308"/>
      <c r="JCD2155" s="308"/>
      <c r="JCE2155" s="308"/>
      <c r="JCF2155" s="308"/>
      <c r="JCG2155" s="308"/>
      <c r="JCH2155" s="308"/>
      <c r="JCI2155" s="308"/>
      <c r="JCJ2155" s="308"/>
      <c r="JCK2155" s="308"/>
      <c r="JCL2155" s="308"/>
      <c r="JCM2155" s="308"/>
      <c r="JCN2155" s="308"/>
      <c r="JCO2155" s="308"/>
      <c r="JCP2155" s="308"/>
      <c r="JCQ2155" s="308"/>
      <c r="JCR2155" s="308"/>
      <c r="JCS2155" s="308"/>
      <c r="JCT2155" s="308"/>
      <c r="JCU2155" s="308"/>
      <c r="JCV2155" s="308"/>
      <c r="JCW2155" s="308"/>
      <c r="JCX2155" s="308"/>
      <c r="JCY2155" s="308"/>
      <c r="JCZ2155" s="308"/>
      <c r="JDA2155" s="308"/>
      <c r="JDB2155" s="308"/>
      <c r="JDC2155" s="308"/>
      <c r="JDD2155" s="308"/>
      <c r="JDE2155" s="308"/>
      <c r="JDF2155" s="308"/>
      <c r="JDG2155" s="308"/>
      <c r="JDH2155" s="308"/>
      <c r="JDI2155" s="308"/>
      <c r="JDJ2155" s="308"/>
      <c r="JDK2155" s="308"/>
      <c r="JDL2155" s="308"/>
      <c r="JDM2155" s="308"/>
      <c r="JDN2155" s="308"/>
      <c r="JDO2155" s="308"/>
      <c r="JDP2155" s="308"/>
      <c r="JDQ2155" s="308"/>
      <c r="JDR2155" s="308"/>
      <c r="JDS2155" s="308"/>
      <c r="JDT2155" s="308"/>
      <c r="JDU2155" s="308"/>
      <c r="JDV2155" s="308"/>
      <c r="JDW2155" s="308"/>
      <c r="JDX2155" s="308"/>
      <c r="JDY2155" s="308"/>
      <c r="JDZ2155" s="308"/>
      <c r="JEA2155" s="308"/>
      <c r="JEB2155" s="308"/>
      <c r="JEC2155" s="308"/>
      <c r="JED2155" s="308"/>
      <c r="JEE2155" s="308"/>
      <c r="JEF2155" s="308"/>
      <c r="JEG2155" s="308"/>
      <c r="JEH2155" s="308"/>
      <c r="JEI2155" s="308"/>
      <c r="JEJ2155" s="308"/>
      <c r="JEK2155" s="308"/>
      <c r="JEL2155" s="308"/>
      <c r="JEM2155" s="308"/>
      <c r="JEN2155" s="308"/>
      <c r="JEO2155" s="308"/>
      <c r="JEP2155" s="308"/>
      <c r="JEQ2155" s="308"/>
      <c r="JER2155" s="308"/>
      <c r="JES2155" s="308"/>
      <c r="JET2155" s="308"/>
      <c r="JEU2155" s="308"/>
      <c r="JEV2155" s="308"/>
      <c r="JEW2155" s="308"/>
      <c r="JEX2155" s="308"/>
      <c r="JEY2155" s="308"/>
      <c r="JEZ2155" s="308"/>
      <c r="JFA2155" s="308"/>
      <c r="JFB2155" s="308"/>
      <c r="JFC2155" s="308"/>
      <c r="JFD2155" s="308"/>
      <c r="JFE2155" s="308"/>
      <c r="JFF2155" s="308"/>
      <c r="JFG2155" s="308"/>
      <c r="JFH2155" s="308"/>
      <c r="JFI2155" s="308"/>
      <c r="JFJ2155" s="308"/>
      <c r="JFK2155" s="308"/>
      <c r="JFL2155" s="308"/>
      <c r="JFM2155" s="308"/>
      <c r="JFN2155" s="308"/>
      <c r="JFO2155" s="308"/>
      <c r="JFP2155" s="308"/>
      <c r="JFQ2155" s="308"/>
      <c r="JFR2155" s="308"/>
      <c r="JFS2155" s="308"/>
      <c r="JFT2155" s="308"/>
      <c r="JFU2155" s="308"/>
      <c r="JFV2155" s="308"/>
      <c r="JFW2155" s="308"/>
      <c r="JFX2155" s="308"/>
      <c r="JFY2155" s="308"/>
      <c r="JFZ2155" s="308"/>
      <c r="JGA2155" s="308"/>
      <c r="JGB2155" s="308"/>
      <c r="JGC2155" s="308"/>
      <c r="JGD2155" s="308"/>
      <c r="JGE2155" s="308"/>
      <c r="JGF2155" s="308"/>
      <c r="JGG2155" s="308"/>
      <c r="JGH2155" s="308"/>
      <c r="JGI2155" s="308"/>
      <c r="JGJ2155" s="308"/>
      <c r="JGK2155" s="308"/>
      <c r="JGL2155" s="308"/>
      <c r="JGM2155" s="308"/>
      <c r="JGN2155" s="308"/>
      <c r="JGO2155" s="308"/>
      <c r="JGP2155" s="308"/>
      <c r="JGQ2155" s="308"/>
      <c r="JGR2155" s="308"/>
      <c r="JGS2155" s="308"/>
      <c r="JGT2155" s="308"/>
      <c r="JGU2155" s="308"/>
      <c r="JGV2155" s="308"/>
      <c r="JGW2155" s="308"/>
      <c r="JGX2155" s="308"/>
      <c r="JGY2155" s="308"/>
      <c r="JGZ2155" s="308"/>
      <c r="JHA2155" s="308"/>
      <c r="JHB2155" s="308"/>
      <c r="JHC2155" s="308"/>
      <c r="JHD2155" s="308"/>
      <c r="JHE2155" s="308"/>
      <c r="JHF2155" s="308"/>
      <c r="JHG2155" s="308"/>
      <c r="JHH2155" s="308"/>
      <c r="JHI2155" s="308"/>
      <c r="JHJ2155" s="308"/>
      <c r="JHK2155" s="308"/>
      <c r="JHL2155" s="308"/>
      <c r="JHM2155" s="308"/>
      <c r="JHN2155" s="308"/>
      <c r="JHO2155" s="308"/>
      <c r="JHP2155" s="308"/>
      <c r="JHQ2155" s="308"/>
      <c r="JHR2155" s="308"/>
      <c r="JHS2155" s="308"/>
      <c r="JHT2155" s="308"/>
      <c r="JHU2155" s="308"/>
      <c r="JHV2155" s="308"/>
      <c r="JHW2155" s="308"/>
      <c r="JHX2155" s="308"/>
      <c r="JHY2155" s="308"/>
      <c r="JHZ2155" s="308"/>
      <c r="JIA2155" s="308"/>
      <c r="JIB2155" s="308"/>
      <c r="JIC2155" s="308"/>
      <c r="JID2155" s="308"/>
      <c r="JIE2155" s="308"/>
      <c r="JIF2155" s="308"/>
      <c r="JIG2155" s="308"/>
      <c r="JIH2155" s="308"/>
      <c r="JII2155" s="308"/>
      <c r="JIJ2155" s="308"/>
      <c r="JIK2155" s="308"/>
      <c r="JIL2155" s="308"/>
      <c r="JIM2155" s="308"/>
      <c r="JIN2155" s="308"/>
      <c r="JIO2155" s="308"/>
      <c r="JIP2155" s="308"/>
      <c r="JIQ2155" s="308"/>
      <c r="JIR2155" s="308"/>
      <c r="JIS2155" s="308"/>
      <c r="JIT2155" s="308"/>
      <c r="JIU2155" s="308"/>
      <c r="JIV2155" s="308"/>
      <c r="JIW2155" s="308"/>
      <c r="JIX2155" s="308"/>
      <c r="JIY2155" s="308"/>
      <c r="JIZ2155" s="308"/>
      <c r="JJA2155" s="308"/>
      <c r="JJB2155" s="308"/>
      <c r="JJC2155" s="308"/>
      <c r="JJD2155" s="308"/>
      <c r="JJE2155" s="308"/>
      <c r="JJF2155" s="308"/>
      <c r="JJG2155" s="308"/>
      <c r="JJH2155" s="308"/>
      <c r="JJI2155" s="308"/>
      <c r="JJJ2155" s="308"/>
      <c r="JJK2155" s="308"/>
      <c r="JJL2155" s="308"/>
      <c r="JJM2155" s="308"/>
      <c r="JJN2155" s="308"/>
      <c r="JJO2155" s="308"/>
      <c r="JJP2155" s="308"/>
      <c r="JJQ2155" s="308"/>
      <c r="JJR2155" s="308"/>
      <c r="JJS2155" s="308"/>
      <c r="JJT2155" s="308"/>
      <c r="JJU2155" s="308"/>
      <c r="JJV2155" s="308"/>
      <c r="JJW2155" s="308"/>
      <c r="JJX2155" s="308"/>
      <c r="JJY2155" s="308"/>
      <c r="JJZ2155" s="308"/>
      <c r="JKA2155" s="308"/>
      <c r="JKB2155" s="308"/>
      <c r="JKC2155" s="308"/>
      <c r="JKD2155" s="308"/>
      <c r="JKE2155" s="308"/>
      <c r="JKF2155" s="308"/>
      <c r="JKG2155" s="308"/>
      <c r="JKH2155" s="308"/>
      <c r="JKI2155" s="308"/>
      <c r="JKJ2155" s="308"/>
      <c r="JKK2155" s="308"/>
      <c r="JKL2155" s="308"/>
      <c r="JKM2155" s="308"/>
      <c r="JKN2155" s="308"/>
      <c r="JKO2155" s="308"/>
      <c r="JKP2155" s="308"/>
      <c r="JKQ2155" s="308"/>
      <c r="JKR2155" s="308"/>
      <c r="JKS2155" s="308"/>
      <c r="JKT2155" s="308"/>
      <c r="JKU2155" s="308"/>
      <c r="JKV2155" s="308"/>
      <c r="JKW2155" s="308"/>
      <c r="JKX2155" s="308"/>
      <c r="JKY2155" s="308"/>
      <c r="JKZ2155" s="308"/>
      <c r="JLA2155" s="308"/>
      <c r="JLB2155" s="308"/>
      <c r="JLC2155" s="308"/>
      <c r="JLD2155" s="308"/>
      <c r="JLE2155" s="308"/>
      <c r="JLF2155" s="308"/>
      <c r="JLG2155" s="308"/>
      <c r="JLH2155" s="308"/>
      <c r="JLI2155" s="308"/>
      <c r="JLJ2155" s="308"/>
      <c r="JLK2155" s="308"/>
      <c r="JLL2155" s="308"/>
      <c r="JLM2155" s="308"/>
      <c r="JLN2155" s="308"/>
      <c r="JLO2155" s="308"/>
      <c r="JLP2155" s="308"/>
      <c r="JLQ2155" s="308"/>
      <c r="JLR2155" s="308"/>
      <c r="JLS2155" s="308"/>
      <c r="JLT2155" s="308"/>
      <c r="JLU2155" s="308"/>
      <c r="JLV2155" s="308"/>
      <c r="JLW2155" s="308"/>
      <c r="JLX2155" s="308"/>
      <c r="JLY2155" s="308"/>
      <c r="JLZ2155" s="308"/>
      <c r="JMA2155" s="308"/>
      <c r="JMB2155" s="308"/>
      <c r="JMC2155" s="308"/>
      <c r="JMD2155" s="308"/>
      <c r="JME2155" s="308"/>
      <c r="JMF2155" s="308"/>
      <c r="JMG2155" s="308"/>
      <c r="JMH2155" s="308"/>
      <c r="JMI2155" s="308"/>
      <c r="JMJ2155" s="308"/>
      <c r="JMK2155" s="308"/>
      <c r="JML2155" s="308"/>
      <c r="JMM2155" s="308"/>
      <c r="JMN2155" s="308"/>
      <c r="JMO2155" s="308"/>
      <c r="JMP2155" s="308"/>
      <c r="JMQ2155" s="308"/>
      <c r="JMR2155" s="308"/>
      <c r="JMS2155" s="308"/>
      <c r="JMT2155" s="308"/>
      <c r="JMU2155" s="308"/>
      <c r="JMV2155" s="308"/>
      <c r="JMW2155" s="308"/>
      <c r="JMX2155" s="308"/>
      <c r="JMY2155" s="308"/>
      <c r="JMZ2155" s="308"/>
      <c r="JNA2155" s="308"/>
      <c r="JNB2155" s="308"/>
      <c r="JNC2155" s="308"/>
      <c r="JND2155" s="308"/>
      <c r="JNE2155" s="308"/>
      <c r="JNF2155" s="308"/>
      <c r="JNG2155" s="308"/>
      <c r="JNH2155" s="308"/>
      <c r="JNI2155" s="308"/>
      <c r="JNJ2155" s="308"/>
      <c r="JNK2155" s="308"/>
      <c r="JNL2155" s="308"/>
      <c r="JNM2155" s="308"/>
      <c r="JNN2155" s="308"/>
      <c r="JNO2155" s="308"/>
      <c r="JNP2155" s="308"/>
      <c r="JNQ2155" s="308"/>
      <c r="JNR2155" s="308"/>
      <c r="JNS2155" s="308"/>
      <c r="JNT2155" s="308"/>
      <c r="JNU2155" s="308"/>
      <c r="JNV2155" s="308"/>
      <c r="JNW2155" s="308"/>
      <c r="JNX2155" s="308"/>
      <c r="JNY2155" s="308"/>
      <c r="JNZ2155" s="308"/>
      <c r="JOA2155" s="308"/>
      <c r="JOB2155" s="308"/>
      <c r="JOC2155" s="308"/>
      <c r="JOD2155" s="308"/>
      <c r="JOE2155" s="308"/>
      <c r="JOF2155" s="308"/>
      <c r="JOG2155" s="308"/>
      <c r="JOH2155" s="308"/>
      <c r="JOI2155" s="308"/>
      <c r="JOJ2155" s="308"/>
      <c r="JOK2155" s="308"/>
      <c r="JOL2155" s="308"/>
      <c r="JOM2155" s="308"/>
      <c r="JON2155" s="308"/>
      <c r="JOO2155" s="308"/>
      <c r="JOP2155" s="308"/>
      <c r="JOQ2155" s="308"/>
      <c r="JOR2155" s="308"/>
      <c r="JOS2155" s="308"/>
      <c r="JOT2155" s="308"/>
      <c r="JOU2155" s="308"/>
      <c r="JOV2155" s="308"/>
      <c r="JOW2155" s="308"/>
      <c r="JOX2155" s="308"/>
      <c r="JOY2155" s="308"/>
      <c r="JOZ2155" s="308"/>
      <c r="JPA2155" s="308"/>
      <c r="JPB2155" s="308"/>
      <c r="JPC2155" s="308"/>
      <c r="JPD2155" s="308"/>
      <c r="JPE2155" s="308"/>
      <c r="JPF2155" s="308"/>
      <c r="JPG2155" s="308"/>
      <c r="JPH2155" s="308"/>
      <c r="JPI2155" s="308"/>
      <c r="JPJ2155" s="308"/>
      <c r="JPK2155" s="308"/>
      <c r="JPL2155" s="308"/>
      <c r="JPM2155" s="308"/>
      <c r="JPN2155" s="308"/>
      <c r="JPO2155" s="308"/>
      <c r="JPP2155" s="308"/>
      <c r="JPQ2155" s="308"/>
      <c r="JPR2155" s="308"/>
      <c r="JPS2155" s="308"/>
      <c r="JPT2155" s="308"/>
      <c r="JPU2155" s="308"/>
      <c r="JPV2155" s="308"/>
      <c r="JPW2155" s="308"/>
      <c r="JPX2155" s="308"/>
      <c r="JPY2155" s="308"/>
      <c r="JPZ2155" s="308"/>
      <c r="JQA2155" s="308"/>
      <c r="JQB2155" s="308"/>
      <c r="JQC2155" s="308"/>
      <c r="JQD2155" s="308"/>
      <c r="JQE2155" s="308"/>
      <c r="JQF2155" s="308"/>
      <c r="JQG2155" s="308"/>
      <c r="JQH2155" s="308"/>
      <c r="JQI2155" s="308"/>
      <c r="JQJ2155" s="308"/>
      <c r="JQK2155" s="308"/>
      <c r="JQL2155" s="308"/>
      <c r="JQM2155" s="308"/>
      <c r="JQN2155" s="308"/>
      <c r="JQO2155" s="308"/>
      <c r="JQP2155" s="308"/>
      <c r="JQQ2155" s="308"/>
      <c r="JQR2155" s="308"/>
      <c r="JQS2155" s="308"/>
      <c r="JQT2155" s="308"/>
      <c r="JQU2155" s="308"/>
      <c r="JQV2155" s="308"/>
      <c r="JQW2155" s="308"/>
      <c r="JQX2155" s="308"/>
      <c r="JQY2155" s="308"/>
      <c r="JQZ2155" s="308"/>
      <c r="JRA2155" s="308"/>
      <c r="JRB2155" s="308"/>
      <c r="JRC2155" s="308"/>
      <c r="JRD2155" s="308"/>
      <c r="JRE2155" s="308"/>
      <c r="JRF2155" s="308"/>
      <c r="JRG2155" s="308"/>
      <c r="JRH2155" s="308"/>
      <c r="JRI2155" s="308"/>
      <c r="JRJ2155" s="308"/>
      <c r="JRK2155" s="308"/>
      <c r="JRL2155" s="308"/>
      <c r="JRM2155" s="308"/>
      <c r="JRN2155" s="308"/>
      <c r="JRO2155" s="308"/>
      <c r="JRP2155" s="308"/>
      <c r="JRQ2155" s="308"/>
      <c r="JRR2155" s="308"/>
      <c r="JRS2155" s="308"/>
      <c r="JRT2155" s="308"/>
      <c r="JRU2155" s="308"/>
      <c r="JRV2155" s="308"/>
      <c r="JRW2155" s="308"/>
      <c r="JRX2155" s="308"/>
      <c r="JRY2155" s="308"/>
      <c r="JRZ2155" s="308"/>
      <c r="JSA2155" s="308"/>
      <c r="JSB2155" s="308"/>
      <c r="JSC2155" s="308"/>
      <c r="JSD2155" s="308"/>
      <c r="JSE2155" s="308"/>
      <c r="JSF2155" s="308"/>
      <c r="JSG2155" s="308"/>
      <c r="JSH2155" s="308"/>
      <c r="JSI2155" s="308"/>
      <c r="JSJ2155" s="308"/>
      <c r="JSK2155" s="308"/>
      <c r="JSL2155" s="308"/>
      <c r="JSM2155" s="308"/>
      <c r="JSN2155" s="308"/>
      <c r="JSO2155" s="308"/>
      <c r="JSP2155" s="308"/>
      <c r="JSQ2155" s="308"/>
      <c r="JSR2155" s="308"/>
      <c r="JSS2155" s="308"/>
      <c r="JST2155" s="308"/>
      <c r="JSU2155" s="308"/>
      <c r="JSV2155" s="308"/>
      <c r="JSW2155" s="308"/>
      <c r="JSX2155" s="308"/>
      <c r="JSY2155" s="308"/>
      <c r="JSZ2155" s="308"/>
      <c r="JTA2155" s="308"/>
      <c r="JTB2155" s="308"/>
      <c r="JTC2155" s="308"/>
      <c r="JTD2155" s="308"/>
      <c r="JTE2155" s="308"/>
      <c r="JTF2155" s="308"/>
      <c r="JTG2155" s="308"/>
      <c r="JTH2155" s="308"/>
      <c r="JTI2155" s="308"/>
      <c r="JTJ2155" s="308"/>
      <c r="JTK2155" s="308"/>
      <c r="JTL2155" s="308"/>
      <c r="JTM2155" s="308"/>
      <c r="JTN2155" s="308"/>
      <c r="JTO2155" s="308"/>
      <c r="JTP2155" s="308"/>
      <c r="JTQ2155" s="308"/>
      <c r="JTR2155" s="308"/>
      <c r="JTS2155" s="308"/>
      <c r="JTT2155" s="308"/>
      <c r="JTU2155" s="308"/>
      <c r="JTV2155" s="308"/>
      <c r="JTW2155" s="308"/>
      <c r="JTX2155" s="308"/>
      <c r="JTY2155" s="308"/>
      <c r="JTZ2155" s="308"/>
      <c r="JUA2155" s="308"/>
      <c r="JUB2155" s="308"/>
      <c r="JUC2155" s="308"/>
      <c r="JUD2155" s="308"/>
      <c r="JUE2155" s="308"/>
      <c r="JUF2155" s="308"/>
      <c r="JUG2155" s="308"/>
      <c r="JUH2155" s="308"/>
      <c r="JUI2155" s="308"/>
      <c r="JUJ2155" s="308"/>
      <c r="JUK2155" s="308"/>
      <c r="JUL2155" s="308"/>
      <c r="JUM2155" s="308"/>
      <c r="JUN2155" s="308"/>
      <c r="JUO2155" s="308"/>
      <c r="JUP2155" s="308"/>
      <c r="JUQ2155" s="308"/>
      <c r="JUR2155" s="308"/>
      <c r="JUS2155" s="308"/>
      <c r="JUT2155" s="308"/>
      <c r="JUU2155" s="308"/>
      <c r="JUV2155" s="308"/>
      <c r="JUW2155" s="308"/>
      <c r="JUX2155" s="308"/>
      <c r="JUY2155" s="308"/>
      <c r="JUZ2155" s="308"/>
      <c r="JVA2155" s="308"/>
      <c r="JVB2155" s="308"/>
      <c r="JVC2155" s="308"/>
      <c r="JVD2155" s="308"/>
      <c r="JVE2155" s="308"/>
      <c r="JVF2155" s="308"/>
      <c r="JVG2155" s="308"/>
      <c r="JVH2155" s="308"/>
      <c r="JVI2155" s="308"/>
      <c r="JVJ2155" s="308"/>
      <c r="JVK2155" s="308"/>
      <c r="JVL2155" s="308"/>
      <c r="JVM2155" s="308"/>
      <c r="JVN2155" s="308"/>
      <c r="JVO2155" s="308"/>
      <c r="JVP2155" s="308"/>
      <c r="JVQ2155" s="308"/>
      <c r="JVR2155" s="308"/>
      <c r="JVS2155" s="308"/>
      <c r="JVT2155" s="308"/>
      <c r="JVU2155" s="308"/>
      <c r="JVV2155" s="308"/>
      <c r="JVW2155" s="308"/>
      <c r="JVX2155" s="308"/>
      <c r="JVY2155" s="308"/>
      <c r="JVZ2155" s="308"/>
      <c r="JWA2155" s="308"/>
      <c r="JWB2155" s="308"/>
      <c r="JWC2155" s="308"/>
      <c r="JWD2155" s="308"/>
      <c r="JWE2155" s="308"/>
      <c r="JWF2155" s="308"/>
      <c r="JWG2155" s="308"/>
      <c r="JWH2155" s="308"/>
      <c r="JWI2155" s="308"/>
      <c r="JWJ2155" s="308"/>
      <c r="JWK2155" s="308"/>
      <c r="JWL2155" s="308"/>
      <c r="JWM2155" s="308"/>
      <c r="JWN2155" s="308"/>
      <c r="JWO2155" s="308"/>
      <c r="JWP2155" s="308"/>
      <c r="JWQ2155" s="308"/>
      <c r="JWR2155" s="308"/>
      <c r="JWS2155" s="308"/>
      <c r="JWT2155" s="308"/>
      <c r="JWU2155" s="308"/>
      <c r="JWV2155" s="308"/>
      <c r="JWW2155" s="308"/>
      <c r="JWX2155" s="308"/>
      <c r="JWY2155" s="308"/>
      <c r="JWZ2155" s="308"/>
      <c r="JXA2155" s="308"/>
      <c r="JXB2155" s="308"/>
      <c r="JXC2155" s="308"/>
      <c r="JXD2155" s="308"/>
      <c r="JXE2155" s="308"/>
      <c r="JXF2155" s="308"/>
      <c r="JXG2155" s="308"/>
      <c r="JXH2155" s="308"/>
      <c r="JXI2155" s="308"/>
      <c r="JXJ2155" s="308"/>
      <c r="JXK2155" s="308"/>
      <c r="JXL2155" s="308"/>
      <c r="JXM2155" s="308"/>
      <c r="JXN2155" s="308"/>
      <c r="JXO2155" s="308"/>
      <c r="JXP2155" s="308"/>
      <c r="JXQ2155" s="308"/>
      <c r="JXR2155" s="308"/>
      <c r="JXS2155" s="308"/>
      <c r="JXT2155" s="308"/>
      <c r="JXU2155" s="308"/>
      <c r="JXV2155" s="308"/>
      <c r="JXW2155" s="308"/>
      <c r="JXX2155" s="308"/>
      <c r="JXY2155" s="308"/>
      <c r="JXZ2155" s="308"/>
      <c r="JYA2155" s="308"/>
      <c r="JYB2155" s="308"/>
      <c r="JYC2155" s="308"/>
      <c r="JYD2155" s="308"/>
      <c r="JYE2155" s="308"/>
      <c r="JYF2155" s="308"/>
      <c r="JYG2155" s="308"/>
      <c r="JYH2155" s="308"/>
      <c r="JYI2155" s="308"/>
      <c r="JYJ2155" s="308"/>
      <c r="JYK2155" s="308"/>
      <c r="JYL2155" s="308"/>
      <c r="JYM2155" s="308"/>
      <c r="JYN2155" s="308"/>
      <c r="JYO2155" s="308"/>
      <c r="JYP2155" s="308"/>
      <c r="JYQ2155" s="308"/>
      <c r="JYR2155" s="308"/>
      <c r="JYS2155" s="308"/>
      <c r="JYT2155" s="308"/>
      <c r="JYU2155" s="308"/>
      <c r="JYV2155" s="308"/>
      <c r="JYW2155" s="308"/>
      <c r="JYX2155" s="308"/>
      <c r="JYY2155" s="308"/>
      <c r="JYZ2155" s="308"/>
      <c r="JZA2155" s="308"/>
      <c r="JZB2155" s="308"/>
      <c r="JZC2155" s="308"/>
      <c r="JZD2155" s="308"/>
      <c r="JZE2155" s="308"/>
      <c r="JZF2155" s="308"/>
      <c r="JZG2155" s="308"/>
      <c r="JZH2155" s="308"/>
      <c r="JZI2155" s="308"/>
      <c r="JZJ2155" s="308"/>
      <c r="JZK2155" s="308"/>
      <c r="JZL2155" s="308"/>
      <c r="JZM2155" s="308"/>
      <c r="JZN2155" s="308"/>
      <c r="JZO2155" s="308"/>
      <c r="JZP2155" s="308"/>
      <c r="JZQ2155" s="308"/>
      <c r="JZR2155" s="308"/>
      <c r="JZS2155" s="308"/>
      <c r="JZT2155" s="308"/>
      <c r="JZU2155" s="308"/>
      <c r="JZV2155" s="308"/>
      <c r="JZW2155" s="308"/>
      <c r="JZX2155" s="308"/>
      <c r="JZY2155" s="308"/>
      <c r="JZZ2155" s="308"/>
      <c r="KAA2155" s="308"/>
      <c r="KAB2155" s="308"/>
      <c r="KAC2155" s="308"/>
      <c r="KAD2155" s="308"/>
      <c r="KAE2155" s="308"/>
      <c r="KAF2155" s="308"/>
      <c r="KAG2155" s="308"/>
      <c r="KAH2155" s="308"/>
      <c r="KAI2155" s="308"/>
      <c r="KAJ2155" s="308"/>
      <c r="KAK2155" s="308"/>
      <c r="KAL2155" s="308"/>
      <c r="KAM2155" s="308"/>
      <c r="KAN2155" s="308"/>
      <c r="KAO2155" s="308"/>
      <c r="KAP2155" s="308"/>
      <c r="KAQ2155" s="308"/>
      <c r="KAR2155" s="308"/>
      <c r="KAS2155" s="308"/>
      <c r="KAT2155" s="308"/>
      <c r="KAU2155" s="308"/>
      <c r="KAV2155" s="308"/>
      <c r="KAW2155" s="308"/>
      <c r="KAX2155" s="308"/>
      <c r="KAY2155" s="308"/>
      <c r="KAZ2155" s="308"/>
      <c r="KBA2155" s="308"/>
      <c r="KBB2155" s="308"/>
      <c r="KBC2155" s="308"/>
      <c r="KBD2155" s="308"/>
      <c r="KBE2155" s="308"/>
      <c r="KBF2155" s="308"/>
      <c r="KBG2155" s="308"/>
      <c r="KBH2155" s="308"/>
      <c r="KBI2155" s="308"/>
      <c r="KBJ2155" s="308"/>
      <c r="KBK2155" s="308"/>
      <c r="KBL2155" s="308"/>
      <c r="KBM2155" s="308"/>
      <c r="KBN2155" s="308"/>
      <c r="KBO2155" s="308"/>
      <c r="KBP2155" s="308"/>
      <c r="KBQ2155" s="308"/>
      <c r="KBR2155" s="308"/>
      <c r="KBS2155" s="308"/>
      <c r="KBT2155" s="308"/>
      <c r="KBU2155" s="308"/>
      <c r="KBV2155" s="308"/>
      <c r="KBW2155" s="308"/>
      <c r="KBX2155" s="308"/>
      <c r="KBY2155" s="308"/>
      <c r="KBZ2155" s="308"/>
      <c r="KCA2155" s="308"/>
      <c r="KCB2155" s="308"/>
      <c r="KCC2155" s="308"/>
      <c r="KCD2155" s="308"/>
      <c r="KCE2155" s="308"/>
      <c r="KCF2155" s="308"/>
      <c r="KCG2155" s="308"/>
      <c r="KCH2155" s="308"/>
      <c r="KCI2155" s="308"/>
      <c r="KCJ2155" s="308"/>
      <c r="KCK2155" s="308"/>
      <c r="KCL2155" s="308"/>
      <c r="KCM2155" s="308"/>
      <c r="KCN2155" s="308"/>
      <c r="KCO2155" s="308"/>
      <c r="KCP2155" s="308"/>
      <c r="KCQ2155" s="308"/>
      <c r="KCR2155" s="308"/>
      <c r="KCS2155" s="308"/>
      <c r="KCT2155" s="308"/>
      <c r="KCU2155" s="308"/>
      <c r="KCV2155" s="308"/>
      <c r="KCW2155" s="308"/>
      <c r="KCX2155" s="308"/>
      <c r="KCY2155" s="308"/>
      <c r="KCZ2155" s="308"/>
      <c r="KDA2155" s="308"/>
      <c r="KDB2155" s="308"/>
      <c r="KDC2155" s="308"/>
      <c r="KDD2155" s="308"/>
      <c r="KDE2155" s="308"/>
      <c r="KDF2155" s="308"/>
      <c r="KDG2155" s="308"/>
      <c r="KDH2155" s="308"/>
      <c r="KDI2155" s="308"/>
      <c r="KDJ2155" s="308"/>
      <c r="KDK2155" s="308"/>
      <c r="KDL2155" s="308"/>
      <c r="KDM2155" s="308"/>
      <c r="KDN2155" s="308"/>
      <c r="KDO2155" s="308"/>
      <c r="KDP2155" s="308"/>
      <c r="KDQ2155" s="308"/>
      <c r="KDR2155" s="308"/>
      <c r="KDS2155" s="308"/>
      <c r="KDT2155" s="308"/>
      <c r="KDU2155" s="308"/>
      <c r="KDV2155" s="308"/>
      <c r="KDW2155" s="308"/>
      <c r="KDX2155" s="308"/>
      <c r="KDY2155" s="308"/>
      <c r="KDZ2155" s="308"/>
      <c r="KEA2155" s="308"/>
      <c r="KEB2155" s="308"/>
      <c r="KEC2155" s="308"/>
      <c r="KED2155" s="308"/>
      <c r="KEE2155" s="308"/>
      <c r="KEF2155" s="308"/>
      <c r="KEG2155" s="308"/>
      <c r="KEH2155" s="308"/>
      <c r="KEI2155" s="308"/>
      <c r="KEJ2155" s="308"/>
      <c r="KEK2155" s="308"/>
      <c r="KEL2155" s="308"/>
      <c r="KEM2155" s="308"/>
      <c r="KEN2155" s="308"/>
      <c r="KEO2155" s="308"/>
      <c r="KEP2155" s="308"/>
      <c r="KEQ2155" s="308"/>
      <c r="KER2155" s="308"/>
      <c r="KES2155" s="308"/>
      <c r="KET2155" s="308"/>
      <c r="KEU2155" s="308"/>
      <c r="KEV2155" s="308"/>
      <c r="KEW2155" s="308"/>
      <c r="KEX2155" s="308"/>
      <c r="KEY2155" s="308"/>
      <c r="KEZ2155" s="308"/>
      <c r="KFA2155" s="308"/>
      <c r="KFB2155" s="308"/>
      <c r="KFC2155" s="308"/>
      <c r="KFD2155" s="308"/>
      <c r="KFE2155" s="308"/>
      <c r="KFF2155" s="308"/>
      <c r="KFG2155" s="308"/>
      <c r="KFH2155" s="308"/>
      <c r="KFI2155" s="308"/>
      <c r="KFJ2155" s="308"/>
      <c r="KFK2155" s="308"/>
      <c r="KFL2155" s="308"/>
      <c r="KFM2155" s="308"/>
      <c r="KFN2155" s="308"/>
      <c r="KFO2155" s="308"/>
      <c r="KFP2155" s="308"/>
      <c r="KFQ2155" s="308"/>
      <c r="KFR2155" s="308"/>
      <c r="KFS2155" s="308"/>
      <c r="KFT2155" s="308"/>
      <c r="KFU2155" s="308"/>
      <c r="KFV2155" s="308"/>
      <c r="KFW2155" s="308"/>
      <c r="KFX2155" s="308"/>
      <c r="KFY2155" s="308"/>
      <c r="KFZ2155" s="308"/>
      <c r="KGA2155" s="308"/>
      <c r="KGB2155" s="308"/>
      <c r="KGC2155" s="308"/>
      <c r="KGD2155" s="308"/>
      <c r="KGE2155" s="308"/>
      <c r="KGF2155" s="308"/>
      <c r="KGG2155" s="308"/>
      <c r="KGH2155" s="308"/>
      <c r="KGI2155" s="308"/>
      <c r="KGJ2155" s="308"/>
      <c r="KGK2155" s="308"/>
      <c r="KGL2155" s="308"/>
      <c r="KGM2155" s="308"/>
      <c r="KGN2155" s="308"/>
      <c r="KGO2155" s="308"/>
      <c r="KGP2155" s="308"/>
      <c r="KGQ2155" s="308"/>
      <c r="KGR2155" s="308"/>
      <c r="KGS2155" s="308"/>
      <c r="KGT2155" s="308"/>
      <c r="KGU2155" s="308"/>
      <c r="KGV2155" s="308"/>
      <c r="KGW2155" s="308"/>
      <c r="KGX2155" s="308"/>
      <c r="KGY2155" s="308"/>
      <c r="KGZ2155" s="308"/>
      <c r="KHA2155" s="308"/>
      <c r="KHB2155" s="308"/>
      <c r="KHC2155" s="308"/>
      <c r="KHD2155" s="308"/>
      <c r="KHE2155" s="308"/>
      <c r="KHF2155" s="308"/>
      <c r="KHG2155" s="308"/>
      <c r="KHH2155" s="308"/>
      <c r="KHI2155" s="308"/>
      <c r="KHJ2155" s="308"/>
      <c r="KHK2155" s="308"/>
      <c r="KHL2155" s="308"/>
      <c r="KHM2155" s="308"/>
      <c r="KHN2155" s="308"/>
      <c r="KHO2155" s="308"/>
      <c r="KHP2155" s="308"/>
      <c r="KHQ2155" s="308"/>
      <c r="KHR2155" s="308"/>
      <c r="KHS2155" s="308"/>
      <c r="KHT2155" s="308"/>
      <c r="KHU2155" s="308"/>
      <c r="KHV2155" s="308"/>
      <c r="KHW2155" s="308"/>
      <c r="KHX2155" s="308"/>
      <c r="KHY2155" s="308"/>
      <c r="KHZ2155" s="308"/>
      <c r="KIA2155" s="308"/>
      <c r="KIB2155" s="308"/>
      <c r="KIC2155" s="308"/>
      <c r="KID2155" s="308"/>
      <c r="KIE2155" s="308"/>
      <c r="KIF2155" s="308"/>
      <c r="KIG2155" s="308"/>
      <c r="KIH2155" s="308"/>
      <c r="KII2155" s="308"/>
      <c r="KIJ2155" s="308"/>
      <c r="KIK2155" s="308"/>
      <c r="KIL2155" s="308"/>
      <c r="KIM2155" s="308"/>
      <c r="KIN2155" s="308"/>
      <c r="KIO2155" s="308"/>
      <c r="KIP2155" s="308"/>
      <c r="KIQ2155" s="308"/>
      <c r="KIR2155" s="308"/>
      <c r="KIS2155" s="308"/>
      <c r="KIT2155" s="308"/>
      <c r="KIU2155" s="308"/>
      <c r="KIV2155" s="308"/>
      <c r="KIW2155" s="308"/>
      <c r="KIX2155" s="308"/>
      <c r="KIY2155" s="308"/>
      <c r="KIZ2155" s="308"/>
      <c r="KJA2155" s="308"/>
      <c r="KJB2155" s="308"/>
      <c r="KJC2155" s="308"/>
      <c r="KJD2155" s="308"/>
      <c r="KJE2155" s="308"/>
      <c r="KJF2155" s="308"/>
      <c r="KJG2155" s="308"/>
      <c r="KJH2155" s="308"/>
      <c r="KJI2155" s="308"/>
      <c r="KJJ2155" s="308"/>
      <c r="KJK2155" s="308"/>
      <c r="KJL2155" s="308"/>
      <c r="KJM2155" s="308"/>
      <c r="KJN2155" s="308"/>
      <c r="KJO2155" s="308"/>
      <c r="KJP2155" s="308"/>
      <c r="KJQ2155" s="308"/>
      <c r="KJR2155" s="308"/>
      <c r="KJS2155" s="308"/>
      <c r="KJT2155" s="308"/>
      <c r="KJU2155" s="308"/>
      <c r="KJV2155" s="308"/>
      <c r="KJW2155" s="308"/>
      <c r="KJX2155" s="308"/>
      <c r="KJY2155" s="308"/>
      <c r="KJZ2155" s="308"/>
      <c r="KKA2155" s="308"/>
      <c r="KKB2155" s="308"/>
      <c r="KKC2155" s="308"/>
      <c r="KKD2155" s="308"/>
      <c r="KKE2155" s="308"/>
      <c r="KKF2155" s="308"/>
      <c r="KKG2155" s="308"/>
      <c r="KKH2155" s="308"/>
      <c r="KKI2155" s="308"/>
      <c r="KKJ2155" s="308"/>
      <c r="KKK2155" s="308"/>
      <c r="KKL2155" s="308"/>
      <c r="KKM2155" s="308"/>
      <c r="KKN2155" s="308"/>
      <c r="KKO2155" s="308"/>
      <c r="KKP2155" s="308"/>
      <c r="KKQ2155" s="308"/>
      <c r="KKR2155" s="308"/>
      <c r="KKS2155" s="308"/>
      <c r="KKT2155" s="308"/>
      <c r="KKU2155" s="308"/>
      <c r="KKV2155" s="308"/>
      <c r="KKW2155" s="308"/>
      <c r="KKX2155" s="308"/>
      <c r="KKY2155" s="308"/>
      <c r="KKZ2155" s="308"/>
      <c r="KLA2155" s="308"/>
      <c r="KLB2155" s="308"/>
      <c r="KLC2155" s="308"/>
      <c r="KLD2155" s="308"/>
      <c r="KLE2155" s="308"/>
      <c r="KLF2155" s="308"/>
      <c r="KLG2155" s="308"/>
      <c r="KLH2155" s="308"/>
      <c r="KLI2155" s="308"/>
      <c r="KLJ2155" s="308"/>
      <c r="KLK2155" s="308"/>
      <c r="KLL2155" s="308"/>
      <c r="KLM2155" s="308"/>
      <c r="KLN2155" s="308"/>
      <c r="KLO2155" s="308"/>
      <c r="KLP2155" s="308"/>
      <c r="KLQ2155" s="308"/>
      <c r="KLR2155" s="308"/>
      <c r="KLS2155" s="308"/>
      <c r="KLT2155" s="308"/>
      <c r="KLU2155" s="308"/>
      <c r="KLV2155" s="308"/>
      <c r="KLW2155" s="308"/>
      <c r="KLX2155" s="308"/>
      <c r="KLY2155" s="308"/>
      <c r="KLZ2155" s="308"/>
      <c r="KMA2155" s="308"/>
      <c r="KMB2155" s="308"/>
      <c r="KMC2155" s="308"/>
      <c r="KMD2155" s="308"/>
      <c r="KME2155" s="308"/>
      <c r="KMF2155" s="308"/>
      <c r="KMG2155" s="308"/>
      <c r="KMH2155" s="308"/>
      <c r="KMI2155" s="308"/>
      <c r="KMJ2155" s="308"/>
      <c r="KMK2155" s="308"/>
      <c r="KML2155" s="308"/>
      <c r="KMM2155" s="308"/>
      <c r="KMN2155" s="308"/>
      <c r="KMO2155" s="308"/>
      <c r="KMP2155" s="308"/>
      <c r="KMQ2155" s="308"/>
      <c r="KMR2155" s="308"/>
      <c r="KMS2155" s="308"/>
      <c r="KMT2155" s="308"/>
      <c r="KMU2155" s="308"/>
      <c r="KMV2155" s="308"/>
      <c r="KMW2155" s="308"/>
      <c r="KMX2155" s="308"/>
      <c r="KMY2155" s="308"/>
      <c r="KMZ2155" s="308"/>
      <c r="KNA2155" s="308"/>
      <c r="KNB2155" s="308"/>
      <c r="KNC2155" s="308"/>
      <c r="KND2155" s="308"/>
      <c r="KNE2155" s="308"/>
      <c r="KNF2155" s="308"/>
      <c r="KNG2155" s="308"/>
      <c r="KNH2155" s="308"/>
      <c r="KNI2155" s="308"/>
      <c r="KNJ2155" s="308"/>
      <c r="KNK2155" s="308"/>
      <c r="KNL2155" s="308"/>
      <c r="KNM2155" s="308"/>
      <c r="KNN2155" s="308"/>
      <c r="KNO2155" s="308"/>
      <c r="KNP2155" s="308"/>
      <c r="KNQ2155" s="308"/>
      <c r="KNR2155" s="308"/>
      <c r="KNS2155" s="308"/>
      <c r="KNT2155" s="308"/>
      <c r="KNU2155" s="308"/>
      <c r="KNV2155" s="308"/>
      <c r="KNW2155" s="308"/>
      <c r="KNX2155" s="308"/>
      <c r="KNY2155" s="308"/>
      <c r="KNZ2155" s="308"/>
      <c r="KOA2155" s="308"/>
      <c r="KOB2155" s="308"/>
      <c r="KOC2155" s="308"/>
      <c r="KOD2155" s="308"/>
      <c r="KOE2155" s="308"/>
      <c r="KOF2155" s="308"/>
      <c r="KOG2155" s="308"/>
      <c r="KOH2155" s="308"/>
      <c r="KOI2155" s="308"/>
      <c r="KOJ2155" s="308"/>
      <c r="KOK2155" s="308"/>
      <c r="KOL2155" s="308"/>
      <c r="KOM2155" s="308"/>
      <c r="KON2155" s="308"/>
      <c r="KOO2155" s="308"/>
      <c r="KOP2155" s="308"/>
      <c r="KOQ2155" s="308"/>
      <c r="KOR2155" s="308"/>
      <c r="KOS2155" s="308"/>
      <c r="KOT2155" s="308"/>
      <c r="KOU2155" s="308"/>
      <c r="KOV2155" s="308"/>
      <c r="KOW2155" s="308"/>
      <c r="KOX2155" s="308"/>
      <c r="KOY2155" s="308"/>
      <c r="KOZ2155" s="308"/>
      <c r="KPA2155" s="308"/>
      <c r="KPB2155" s="308"/>
      <c r="KPC2155" s="308"/>
      <c r="KPD2155" s="308"/>
      <c r="KPE2155" s="308"/>
      <c r="KPF2155" s="308"/>
      <c r="KPG2155" s="308"/>
      <c r="KPH2155" s="308"/>
      <c r="KPI2155" s="308"/>
      <c r="KPJ2155" s="308"/>
      <c r="KPK2155" s="308"/>
      <c r="KPL2155" s="308"/>
      <c r="KPM2155" s="308"/>
      <c r="KPN2155" s="308"/>
      <c r="KPO2155" s="308"/>
      <c r="KPP2155" s="308"/>
      <c r="KPQ2155" s="308"/>
      <c r="KPR2155" s="308"/>
      <c r="KPS2155" s="308"/>
      <c r="KPT2155" s="308"/>
      <c r="KPU2155" s="308"/>
      <c r="KPV2155" s="308"/>
      <c r="KPW2155" s="308"/>
      <c r="KPX2155" s="308"/>
      <c r="KPY2155" s="308"/>
      <c r="KPZ2155" s="308"/>
      <c r="KQA2155" s="308"/>
      <c r="KQB2155" s="308"/>
      <c r="KQC2155" s="308"/>
      <c r="KQD2155" s="308"/>
      <c r="KQE2155" s="308"/>
      <c r="KQF2155" s="308"/>
      <c r="KQG2155" s="308"/>
      <c r="KQH2155" s="308"/>
      <c r="KQI2155" s="308"/>
      <c r="KQJ2155" s="308"/>
      <c r="KQK2155" s="308"/>
      <c r="KQL2155" s="308"/>
      <c r="KQM2155" s="308"/>
      <c r="KQN2155" s="308"/>
      <c r="KQO2155" s="308"/>
      <c r="KQP2155" s="308"/>
      <c r="KQQ2155" s="308"/>
      <c r="KQR2155" s="308"/>
      <c r="KQS2155" s="308"/>
      <c r="KQT2155" s="308"/>
      <c r="KQU2155" s="308"/>
      <c r="KQV2155" s="308"/>
      <c r="KQW2155" s="308"/>
      <c r="KQX2155" s="308"/>
      <c r="KQY2155" s="308"/>
      <c r="KQZ2155" s="308"/>
      <c r="KRA2155" s="308"/>
      <c r="KRB2155" s="308"/>
      <c r="KRC2155" s="308"/>
      <c r="KRD2155" s="308"/>
      <c r="KRE2155" s="308"/>
      <c r="KRF2155" s="308"/>
      <c r="KRG2155" s="308"/>
      <c r="KRH2155" s="308"/>
      <c r="KRI2155" s="308"/>
      <c r="KRJ2155" s="308"/>
      <c r="KRK2155" s="308"/>
      <c r="KRL2155" s="308"/>
      <c r="KRM2155" s="308"/>
      <c r="KRN2155" s="308"/>
      <c r="KRO2155" s="308"/>
      <c r="KRP2155" s="308"/>
      <c r="KRQ2155" s="308"/>
      <c r="KRR2155" s="308"/>
      <c r="KRS2155" s="308"/>
      <c r="KRT2155" s="308"/>
      <c r="KRU2155" s="308"/>
      <c r="KRV2155" s="308"/>
      <c r="KRW2155" s="308"/>
      <c r="KRX2155" s="308"/>
      <c r="KRY2155" s="308"/>
      <c r="KRZ2155" s="308"/>
      <c r="KSA2155" s="308"/>
      <c r="KSB2155" s="308"/>
      <c r="KSC2155" s="308"/>
      <c r="KSD2155" s="308"/>
      <c r="KSE2155" s="308"/>
      <c r="KSF2155" s="308"/>
      <c r="KSG2155" s="308"/>
      <c r="KSH2155" s="308"/>
      <c r="KSI2155" s="308"/>
      <c r="KSJ2155" s="308"/>
      <c r="KSK2155" s="308"/>
      <c r="KSL2155" s="308"/>
      <c r="KSM2155" s="308"/>
      <c r="KSN2155" s="308"/>
      <c r="KSO2155" s="308"/>
      <c r="KSP2155" s="308"/>
      <c r="KSQ2155" s="308"/>
      <c r="KSR2155" s="308"/>
      <c r="KSS2155" s="308"/>
      <c r="KST2155" s="308"/>
      <c r="KSU2155" s="308"/>
      <c r="KSV2155" s="308"/>
      <c r="KSW2155" s="308"/>
      <c r="KSX2155" s="308"/>
      <c r="KSY2155" s="308"/>
      <c r="KSZ2155" s="308"/>
      <c r="KTA2155" s="308"/>
      <c r="KTB2155" s="308"/>
      <c r="KTC2155" s="308"/>
      <c r="KTD2155" s="308"/>
      <c r="KTE2155" s="308"/>
      <c r="KTF2155" s="308"/>
      <c r="KTG2155" s="308"/>
      <c r="KTH2155" s="308"/>
      <c r="KTI2155" s="308"/>
      <c r="KTJ2155" s="308"/>
      <c r="KTK2155" s="308"/>
      <c r="KTL2155" s="308"/>
      <c r="KTM2155" s="308"/>
      <c r="KTN2155" s="308"/>
      <c r="KTO2155" s="308"/>
      <c r="KTP2155" s="308"/>
      <c r="KTQ2155" s="308"/>
      <c r="KTR2155" s="308"/>
      <c r="KTS2155" s="308"/>
      <c r="KTT2155" s="308"/>
      <c r="KTU2155" s="308"/>
      <c r="KTV2155" s="308"/>
      <c r="KTW2155" s="308"/>
      <c r="KTX2155" s="308"/>
      <c r="KTY2155" s="308"/>
      <c r="KTZ2155" s="308"/>
      <c r="KUA2155" s="308"/>
      <c r="KUB2155" s="308"/>
      <c r="KUC2155" s="308"/>
      <c r="KUD2155" s="308"/>
      <c r="KUE2155" s="308"/>
      <c r="KUF2155" s="308"/>
      <c r="KUG2155" s="308"/>
      <c r="KUH2155" s="308"/>
      <c r="KUI2155" s="308"/>
      <c r="KUJ2155" s="308"/>
      <c r="KUK2155" s="308"/>
      <c r="KUL2155" s="308"/>
      <c r="KUM2155" s="308"/>
      <c r="KUN2155" s="308"/>
      <c r="KUO2155" s="308"/>
      <c r="KUP2155" s="308"/>
      <c r="KUQ2155" s="308"/>
      <c r="KUR2155" s="308"/>
      <c r="KUS2155" s="308"/>
      <c r="KUT2155" s="308"/>
      <c r="KUU2155" s="308"/>
      <c r="KUV2155" s="308"/>
      <c r="KUW2155" s="308"/>
      <c r="KUX2155" s="308"/>
      <c r="KUY2155" s="308"/>
      <c r="KUZ2155" s="308"/>
      <c r="KVA2155" s="308"/>
      <c r="KVB2155" s="308"/>
      <c r="KVC2155" s="308"/>
      <c r="KVD2155" s="308"/>
      <c r="KVE2155" s="308"/>
      <c r="KVF2155" s="308"/>
      <c r="KVG2155" s="308"/>
      <c r="KVH2155" s="308"/>
      <c r="KVI2155" s="308"/>
      <c r="KVJ2155" s="308"/>
      <c r="KVK2155" s="308"/>
      <c r="KVL2155" s="308"/>
      <c r="KVM2155" s="308"/>
      <c r="KVN2155" s="308"/>
      <c r="KVO2155" s="308"/>
      <c r="KVP2155" s="308"/>
      <c r="KVQ2155" s="308"/>
      <c r="KVR2155" s="308"/>
      <c r="KVS2155" s="308"/>
      <c r="KVT2155" s="308"/>
      <c r="KVU2155" s="308"/>
      <c r="KVV2155" s="308"/>
      <c r="KVW2155" s="308"/>
      <c r="KVX2155" s="308"/>
      <c r="KVY2155" s="308"/>
      <c r="KVZ2155" s="308"/>
      <c r="KWA2155" s="308"/>
      <c r="KWB2155" s="308"/>
      <c r="KWC2155" s="308"/>
      <c r="KWD2155" s="308"/>
      <c r="KWE2155" s="308"/>
      <c r="KWF2155" s="308"/>
      <c r="KWG2155" s="308"/>
      <c r="KWH2155" s="308"/>
      <c r="KWI2155" s="308"/>
      <c r="KWJ2155" s="308"/>
      <c r="KWK2155" s="308"/>
      <c r="KWL2155" s="308"/>
      <c r="KWM2155" s="308"/>
      <c r="KWN2155" s="308"/>
      <c r="KWO2155" s="308"/>
      <c r="KWP2155" s="308"/>
      <c r="KWQ2155" s="308"/>
      <c r="KWR2155" s="308"/>
      <c r="KWS2155" s="308"/>
      <c r="KWT2155" s="308"/>
      <c r="KWU2155" s="308"/>
      <c r="KWV2155" s="308"/>
      <c r="KWW2155" s="308"/>
      <c r="KWX2155" s="308"/>
      <c r="KWY2155" s="308"/>
      <c r="KWZ2155" s="308"/>
      <c r="KXA2155" s="308"/>
      <c r="KXB2155" s="308"/>
      <c r="KXC2155" s="308"/>
      <c r="KXD2155" s="308"/>
      <c r="KXE2155" s="308"/>
      <c r="KXF2155" s="308"/>
      <c r="KXG2155" s="308"/>
      <c r="KXH2155" s="308"/>
      <c r="KXI2155" s="308"/>
      <c r="KXJ2155" s="308"/>
      <c r="KXK2155" s="308"/>
      <c r="KXL2155" s="308"/>
      <c r="KXM2155" s="308"/>
      <c r="KXN2155" s="308"/>
      <c r="KXO2155" s="308"/>
      <c r="KXP2155" s="308"/>
      <c r="KXQ2155" s="308"/>
      <c r="KXR2155" s="308"/>
      <c r="KXS2155" s="308"/>
      <c r="KXT2155" s="308"/>
      <c r="KXU2155" s="308"/>
      <c r="KXV2155" s="308"/>
      <c r="KXW2155" s="308"/>
      <c r="KXX2155" s="308"/>
      <c r="KXY2155" s="308"/>
      <c r="KXZ2155" s="308"/>
      <c r="KYA2155" s="308"/>
      <c r="KYB2155" s="308"/>
      <c r="KYC2155" s="308"/>
      <c r="KYD2155" s="308"/>
      <c r="KYE2155" s="308"/>
      <c r="KYF2155" s="308"/>
      <c r="KYG2155" s="308"/>
      <c r="KYH2155" s="308"/>
      <c r="KYI2155" s="308"/>
      <c r="KYJ2155" s="308"/>
      <c r="KYK2155" s="308"/>
      <c r="KYL2155" s="308"/>
      <c r="KYM2155" s="308"/>
      <c r="KYN2155" s="308"/>
      <c r="KYO2155" s="308"/>
      <c r="KYP2155" s="308"/>
      <c r="KYQ2155" s="308"/>
      <c r="KYR2155" s="308"/>
      <c r="KYS2155" s="308"/>
      <c r="KYT2155" s="308"/>
      <c r="KYU2155" s="308"/>
      <c r="KYV2155" s="308"/>
      <c r="KYW2155" s="308"/>
      <c r="KYX2155" s="308"/>
      <c r="KYY2155" s="308"/>
      <c r="KYZ2155" s="308"/>
      <c r="KZA2155" s="308"/>
      <c r="KZB2155" s="308"/>
      <c r="KZC2155" s="308"/>
      <c r="KZD2155" s="308"/>
      <c r="KZE2155" s="308"/>
      <c r="KZF2155" s="308"/>
      <c r="KZG2155" s="308"/>
      <c r="KZH2155" s="308"/>
      <c r="KZI2155" s="308"/>
      <c r="KZJ2155" s="308"/>
      <c r="KZK2155" s="308"/>
      <c r="KZL2155" s="308"/>
      <c r="KZM2155" s="308"/>
      <c r="KZN2155" s="308"/>
      <c r="KZO2155" s="308"/>
      <c r="KZP2155" s="308"/>
      <c r="KZQ2155" s="308"/>
      <c r="KZR2155" s="308"/>
      <c r="KZS2155" s="308"/>
      <c r="KZT2155" s="308"/>
      <c r="KZU2155" s="308"/>
      <c r="KZV2155" s="308"/>
      <c r="KZW2155" s="308"/>
      <c r="KZX2155" s="308"/>
      <c r="KZY2155" s="308"/>
      <c r="KZZ2155" s="308"/>
      <c r="LAA2155" s="308"/>
      <c r="LAB2155" s="308"/>
      <c r="LAC2155" s="308"/>
      <c r="LAD2155" s="308"/>
      <c r="LAE2155" s="308"/>
      <c r="LAF2155" s="308"/>
      <c r="LAG2155" s="308"/>
      <c r="LAH2155" s="308"/>
      <c r="LAI2155" s="308"/>
      <c r="LAJ2155" s="308"/>
      <c r="LAK2155" s="308"/>
      <c r="LAL2155" s="308"/>
      <c r="LAM2155" s="308"/>
      <c r="LAN2155" s="308"/>
      <c r="LAO2155" s="308"/>
      <c r="LAP2155" s="308"/>
      <c r="LAQ2155" s="308"/>
      <c r="LAR2155" s="308"/>
      <c r="LAS2155" s="308"/>
      <c r="LAT2155" s="308"/>
      <c r="LAU2155" s="308"/>
      <c r="LAV2155" s="308"/>
      <c r="LAW2155" s="308"/>
      <c r="LAX2155" s="308"/>
      <c r="LAY2155" s="308"/>
      <c r="LAZ2155" s="308"/>
      <c r="LBA2155" s="308"/>
      <c r="LBB2155" s="308"/>
      <c r="LBC2155" s="308"/>
      <c r="LBD2155" s="308"/>
      <c r="LBE2155" s="308"/>
      <c r="LBF2155" s="308"/>
      <c r="LBG2155" s="308"/>
      <c r="LBH2155" s="308"/>
      <c r="LBI2155" s="308"/>
      <c r="LBJ2155" s="308"/>
      <c r="LBK2155" s="308"/>
      <c r="LBL2155" s="308"/>
      <c r="LBM2155" s="308"/>
      <c r="LBN2155" s="308"/>
      <c r="LBO2155" s="308"/>
      <c r="LBP2155" s="308"/>
      <c r="LBQ2155" s="308"/>
      <c r="LBR2155" s="308"/>
      <c r="LBS2155" s="308"/>
      <c r="LBT2155" s="308"/>
      <c r="LBU2155" s="308"/>
      <c r="LBV2155" s="308"/>
      <c r="LBW2155" s="308"/>
      <c r="LBX2155" s="308"/>
      <c r="LBY2155" s="308"/>
      <c r="LBZ2155" s="308"/>
      <c r="LCA2155" s="308"/>
      <c r="LCB2155" s="308"/>
      <c r="LCC2155" s="308"/>
      <c r="LCD2155" s="308"/>
      <c r="LCE2155" s="308"/>
      <c r="LCF2155" s="308"/>
      <c r="LCG2155" s="308"/>
      <c r="LCH2155" s="308"/>
      <c r="LCI2155" s="308"/>
      <c r="LCJ2155" s="308"/>
      <c r="LCK2155" s="308"/>
      <c r="LCL2155" s="308"/>
      <c r="LCM2155" s="308"/>
      <c r="LCN2155" s="308"/>
      <c r="LCO2155" s="308"/>
      <c r="LCP2155" s="308"/>
      <c r="LCQ2155" s="308"/>
      <c r="LCR2155" s="308"/>
      <c r="LCS2155" s="308"/>
      <c r="LCT2155" s="308"/>
      <c r="LCU2155" s="308"/>
      <c r="LCV2155" s="308"/>
      <c r="LCW2155" s="308"/>
      <c r="LCX2155" s="308"/>
      <c r="LCY2155" s="308"/>
      <c r="LCZ2155" s="308"/>
      <c r="LDA2155" s="308"/>
      <c r="LDB2155" s="308"/>
      <c r="LDC2155" s="308"/>
      <c r="LDD2155" s="308"/>
      <c r="LDE2155" s="308"/>
      <c r="LDF2155" s="308"/>
      <c r="LDG2155" s="308"/>
      <c r="LDH2155" s="308"/>
      <c r="LDI2155" s="308"/>
      <c r="LDJ2155" s="308"/>
      <c r="LDK2155" s="308"/>
      <c r="LDL2155" s="308"/>
      <c r="LDM2155" s="308"/>
      <c r="LDN2155" s="308"/>
      <c r="LDO2155" s="308"/>
      <c r="LDP2155" s="308"/>
      <c r="LDQ2155" s="308"/>
      <c r="LDR2155" s="308"/>
      <c r="LDS2155" s="308"/>
      <c r="LDT2155" s="308"/>
      <c r="LDU2155" s="308"/>
      <c r="LDV2155" s="308"/>
      <c r="LDW2155" s="308"/>
      <c r="LDX2155" s="308"/>
      <c r="LDY2155" s="308"/>
      <c r="LDZ2155" s="308"/>
      <c r="LEA2155" s="308"/>
      <c r="LEB2155" s="308"/>
      <c r="LEC2155" s="308"/>
      <c r="LED2155" s="308"/>
      <c r="LEE2155" s="308"/>
      <c r="LEF2155" s="308"/>
      <c r="LEG2155" s="308"/>
      <c r="LEH2155" s="308"/>
      <c r="LEI2155" s="308"/>
      <c r="LEJ2155" s="308"/>
      <c r="LEK2155" s="308"/>
      <c r="LEL2155" s="308"/>
      <c r="LEM2155" s="308"/>
      <c r="LEN2155" s="308"/>
      <c r="LEO2155" s="308"/>
      <c r="LEP2155" s="308"/>
      <c r="LEQ2155" s="308"/>
      <c r="LER2155" s="308"/>
      <c r="LES2155" s="308"/>
      <c r="LET2155" s="308"/>
      <c r="LEU2155" s="308"/>
      <c r="LEV2155" s="308"/>
      <c r="LEW2155" s="308"/>
      <c r="LEX2155" s="308"/>
      <c r="LEY2155" s="308"/>
      <c r="LEZ2155" s="308"/>
      <c r="LFA2155" s="308"/>
      <c r="LFB2155" s="308"/>
      <c r="LFC2155" s="308"/>
      <c r="LFD2155" s="308"/>
      <c r="LFE2155" s="308"/>
      <c r="LFF2155" s="308"/>
      <c r="LFG2155" s="308"/>
      <c r="LFH2155" s="308"/>
      <c r="LFI2155" s="308"/>
      <c r="LFJ2155" s="308"/>
      <c r="LFK2155" s="308"/>
      <c r="LFL2155" s="308"/>
      <c r="LFM2155" s="308"/>
      <c r="LFN2155" s="308"/>
      <c r="LFO2155" s="308"/>
      <c r="LFP2155" s="308"/>
      <c r="LFQ2155" s="308"/>
      <c r="LFR2155" s="308"/>
      <c r="LFS2155" s="308"/>
      <c r="LFT2155" s="308"/>
      <c r="LFU2155" s="308"/>
      <c r="LFV2155" s="308"/>
      <c r="LFW2155" s="308"/>
      <c r="LFX2155" s="308"/>
      <c r="LFY2155" s="308"/>
      <c r="LFZ2155" s="308"/>
      <c r="LGA2155" s="308"/>
      <c r="LGB2155" s="308"/>
      <c r="LGC2155" s="308"/>
      <c r="LGD2155" s="308"/>
      <c r="LGE2155" s="308"/>
      <c r="LGF2155" s="308"/>
      <c r="LGG2155" s="308"/>
      <c r="LGH2155" s="308"/>
      <c r="LGI2155" s="308"/>
      <c r="LGJ2155" s="308"/>
      <c r="LGK2155" s="308"/>
      <c r="LGL2155" s="308"/>
      <c r="LGM2155" s="308"/>
      <c r="LGN2155" s="308"/>
      <c r="LGO2155" s="308"/>
      <c r="LGP2155" s="308"/>
      <c r="LGQ2155" s="308"/>
      <c r="LGR2155" s="308"/>
      <c r="LGS2155" s="308"/>
      <c r="LGT2155" s="308"/>
      <c r="LGU2155" s="308"/>
      <c r="LGV2155" s="308"/>
      <c r="LGW2155" s="308"/>
      <c r="LGX2155" s="308"/>
      <c r="LGY2155" s="308"/>
      <c r="LGZ2155" s="308"/>
      <c r="LHA2155" s="308"/>
      <c r="LHB2155" s="308"/>
      <c r="LHC2155" s="308"/>
      <c r="LHD2155" s="308"/>
      <c r="LHE2155" s="308"/>
      <c r="LHF2155" s="308"/>
      <c r="LHG2155" s="308"/>
      <c r="LHH2155" s="308"/>
      <c r="LHI2155" s="308"/>
      <c r="LHJ2155" s="308"/>
      <c r="LHK2155" s="308"/>
      <c r="LHL2155" s="308"/>
      <c r="LHM2155" s="308"/>
      <c r="LHN2155" s="308"/>
      <c r="LHO2155" s="308"/>
      <c r="LHP2155" s="308"/>
      <c r="LHQ2155" s="308"/>
      <c r="LHR2155" s="308"/>
      <c r="LHS2155" s="308"/>
      <c r="LHT2155" s="308"/>
      <c r="LHU2155" s="308"/>
      <c r="LHV2155" s="308"/>
      <c r="LHW2155" s="308"/>
      <c r="LHX2155" s="308"/>
      <c r="LHY2155" s="308"/>
      <c r="LHZ2155" s="308"/>
      <c r="LIA2155" s="308"/>
      <c r="LIB2155" s="308"/>
      <c r="LIC2155" s="308"/>
      <c r="LID2155" s="308"/>
      <c r="LIE2155" s="308"/>
      <c r="LIF2155" s="308"/>
      <c r="LIG2155" s="308"/>
      <c r="LIH2155" s="308"/>
      <c r="LII2155" s="308"/>
      <c r="LIJ2155" s="308"/>
      <c r="LIK2155" s="308"/>
      <c r="LIL2155" s="308"/>
      <c r="LIM2155" s="308"/>
      <c r="LIN2155" s="308"/>
      <c r="LIO2155" s="308"/>
      <c r="LIP2155" s="308"/>
      <c r="LIQ2155" s="308"/>
      <c r="LIR2155" s="308"/>
      <c r="LIS2155" s="308"/>
      <c r="LIT2155" s="308"/>
      <c r="LIU2155" s="308"/>
      <c r="LIV2155" s="308"/>
      <c r="LIW2155" s="308"/>
      <c r="LIX2155" s="308"/>
      <c r="LIY2155" s="308"/>
      <c r="LIZ2155" s="308"/>
      <c r="LJA2155" s="308"/>
      <c r="LJB2155" s="308"/>
      <c r="LJC2155" s="308"/>
      <c r="LJD2155" s="308"/>
      <c r="LJE2155" s="308"/>
      <c r="LJF2155" s="308"/>
      <c r="LJG2155" s="308"/>
      <c r="LJH2155" s="308"/>
      <c r="LJI2155" s="308"/>
      <c r="LJJ2155" s="308"/>
      <c r="LJK2155" s="308"/>
      <c r="LJL2155" s="308"/>
      <c r="LJM2155" s="308"/>
      <c r="LJN2155" s="308"/>
      <c r="LJO2155" s="308"/>
      <c r="LJP2155" s="308"/>
      <c r="LJQ2155" s="308"/>
      <c r="LJR2155" s="308"/>
      <c r="LJS2155" s="308"/>
      <c r="LJT2155" s="308"/>
      <c r="LJU2155" s="308"/>
      <c r="LJV2155" s="308"/>
      <c r="LJW2155" s="308"/>
      <c r="LJX2155" s="308"/>
      <c r="LJY2155" s="308"/>
      <c r="LJZ2155" s="308"/>
      <c r="LKA2155" s="308"/>
      <c r="LKB2155" s="308"/>
      <c r="LKC2155" s="308"/>
      <c r="LKD2155" s="308"/>
      <c r="LKE2155" s="308"/>
      <c r="LKF2155" s="308"/>
      <c r="LKG2155" s="308"/>
      <c r="LKH2155" s="308"/>
      <c r="LKI2155" s="308"/>
      <c r="LKJ2155" s="308"/>
      <c r="LKK2155" s="308"/>
      <c r="LKL2155" s="308"/>
      <c r="LKM2155" s="308"/>
      <c r="LKN2155" s="308"/>
      <c r="LKO2155" s="308"/>
      <c r="LKP2155" s="308"/>
      <c r="LKQ2155" s="308"/>
      <c r="LKR2155" s="308"/>
      <c r="LKS2155" s="308"/>
      <c r="LKT2155" s="308"/>
      <c r="LKU2155" s="308"/>
      <c r="LKV2155" s="308"/>
      <c r="LKW2155" s="308"/>
      <c r="LKX2155" s="308"/>
      <c r="LKY2155" s="308"/>
      <c r="LKZ2155" s="308"/>
      <c r="LLA2155" s="308"/>
      <c r="LLB2155" s="308"/>
      <c r="LLC2155" s="308"/>
      <c r="LLD2155" s="308"/>
      <c r="LLE2155" s="308"/>
      <c r="LLF2155" s="308"/>
      <c r="LLG2155" s="308"/>
      <c r="LLH2155" s="308"/>
      <c r="LLI2155" s="308"/>
      <c r="LLJ2155" s="308"/>
      <c r="LLK2155" s="308"/>
      <c r="LLL2155" s="308"/>
      <c r="LLM2155" s="308"/>
      <c r="LLN2155" s="308"/>
      <c r="LLO2155" s="308"/>
      <c r="LLP2155" s="308"/>
      <c r="LLQ2155" s="308"/>
      <c r="LLR2155" s="308"/>
      <c r="LLS2155" s="308"/>
      <c r="LLT2155" s="308"/>
      <c r="LLU2155" s="308"/>
      <c r="LLV2155" s="308"/>
      <c r="LLW2155" s="308"/>
      <c r="LLX2155" s="308"/>
      <c r="LLY2155" s="308"/>
      <c r="LLZ2155" s="308"/>
      <c r="LMA2155" s="308"/>
      <c r="LMB2155" s="308"/>
      <c r="LMC2155" s="308"/>
      <c r="LMD2155" s="308"/>
      <c r="LME2155" s="308"/>
      <c r="LMF2155" s="308"/>
      <c r="LMG2155" s="308"/>
      <c r="LMH2155" s="308"/>
      <c r="LMI2155" s="308"/>
      <c r="LMJ2155" s="308"/>
      <c r="LMK2155" s="308"/>
      <c r="LML2155" s="308"/>
      <c r="LMM2155" s="308"/>
      <c r="LMN2155" s="308"/>
      <c r="LMO2155" s="308"/>
      <c r="LMP2155" s="308"/>
      <c r="LMQ2155" s="308"/>
      <c r="LMR2155" s="308"/>
      <c r="LMS2155" s="308"/>
      <c r="LMT2155" s="308"/>
      <c r="LMU2155" s="308"/>
      <c r="LMV2155" s="308"/>
      <c r="LMW2155" s="308"/>
      <c r="LMX2155" s="308"/>
      <c r="LMY2155" s="308"/>
      <c r="LMZ2155" s="308"/>
      <c r="LNA2155" s="308"/>
      <c r="LNB2155" s="308"/>
      <c r="LNC2155" s="308"/>
      <c r="LND2155" s="308"/>
      <c r="LNE2155" s="308"/>
      <c r="LNF2155" s="308"/>
      <c r="LNG2155" s="308"/>
      <c r="LNH2155" s="308"/>
      <c r="LNI2155" s="308"/>
      <c r="LNJ2155" s="308"/>
      <c r="LNK2155" s="308"/>
      <c r="LNL2155" s="308"/>
      <c r="LNM2155" s="308"/>
      <c r="LNN2155" s="308"/>
      <c r="LNO2155" s="308"/>
      <c r="LNP2155" s="308"/>
      <c r="LNQ2155" s="308"/>
      <c r="LNR2155" s="308"/>
      <c r="LNS2155" s="308"/>
      <c r="LNT2155" s="308"/>
      <c r="LNU2155" s="308"/>
      <c r="LNV2155" s="308"/>
      <c r="LNW2155" s="308"/>
      <c r="LNX2155" s="308"/>
      <c r="LNY2155" s="308"/>
      <c r="LNZ2155" s="308"/>
      <c r="LOA2155" s="308"/>
      <c r="LOB2155" s="308"/>
      <c r="LOC2155" s="308"/>
      <c r="LOD2155" s="308"/>
      <c r="LOE2155" s="308"/>
      <c r="LOF2155" s="308"/>
      <c r="LOG2155" s="308"/>
      <c r="LOH2155" s="308"/>
      <c r="LOI2155" s="308"/>
      <c r="LOJ2155" s="308"/>
      <c r="LOK2155" s="308"/>
      <c r="LOL2155" s="308"/>
      <c r="LOM2155" s="308"/>
      <c r="LON2155" s="308"/>
      <c r="LOO2155" s="308"/>
      <c r="LOP2155" s="308"/>
      <c r="LOQ2155" s="308"/>
      <c r="LOR2155" s="308"/>
      <c r="LOS2155" s="308"/>
      <c r="LOT2155" s="308"/>
      <c r="LOU2155" s="308"/>
      <c r="LOV2155" s="308"/>
      <c r="LOW2155" s="308"/>
      <c r="LOX2155" s="308"/>
      <c r="LOY2155" s="308"/>
      <c r="LOZ2155" s="308"/>
      <c r="LPA2155" s="308"/>
      <c r="LPB2155" s="308"/>
      <c r="LPC2155" s="308"/>
      <c r="LPD2155" s="308"/>
      <c r="LPE2155" s="308"/>
      <c r="LPF2155" s="308"/>
      <c r="LPG2155" s="308"/>
      <c r="LPH2155" s="308"/>
      <c r="LPI2155" s="308"/>
      <c r="LPJ2155" s="308"/>
      <c r="LPK2155" s="308"/>
      <c r="LPL2155" s="308"/>
      <c r="LPM2155" s="308"/>
      <c r="LPN2155" s="308"/>
      <c r="LPO2155" s="308"/>
      <c r="LPP2155" s="308"/>
      <c r="LPQ2155" s="308"/>
      <c r="LPR2155" s="308"/>
      <c r="LPS2155" s="308"/>
      <c r="LPT2155" s="308"/>
      <c r="LPU2155" s="308"/>
      <c r="LPV2155" s="308"/>
      <c r="LPW2155" s="308"/>
      <c r="LPX2155" s="308"/>
      <c r="LPY2155" s="308"/>
      <c r="LPZ2155" s="308"/>
      <c r="LQA2155" s="308"/>
      <c r="LQB2155" s="308"/>
      <c r="LQC2155" s="308"/>
      <c r="LQD2155" s="308"/>
      <c r="LQE2155" s="308"/>
      <c r="LQF2155" s="308"/>
      <c r="LQG2155" s="308"/>
      <c r="LQH2155" s="308"/>
      <c r="LQI2155" s="308"/>
      <c r="LQJ2155" s="308"/>
      <c r="LQK2155" s="308"/>
      <c r="LQL2155" s="308"/>
      <c r="LQM2155" s="308"/>
      <c r="LQN2155" s="308"/>
      <c r="LQO2155" s="308"/>
      <c r="LQP2155" s="308"/>
      <c r="LQQ2155" s="308"/>
      <c r="LQR2155" s="308"/>
      <c r="LQS2155" s="308"/>
      <c r="LQT2155" s="308"/>
      <c r="LQU2155" s="308"/>
      <c r="LQV2155" s="308"/>
      <c r="LQW2155" s="308"/>
      <c r="LQX2155" s="308"/>
      <c r="LQY2155" s="308"/>
      <c r="LQZ2155" s="308"/>
      <c r="LRA2155" s="308"/>
      <c r="LRB2155" s="308"/>
      <c r="LRC2155" s="308"/>
      <c r="LRD2155" s="308"/>
      <c r="LRE2155" s="308"/>
      <c r="LRF2155" s="308"/>
      <c r="LRG2155" s="308"/>
      <c r="LRH2155" s="308"/>
      <c r="LRI2155" s="308"/>
      <c r="LRJ2155" s="308"/>
      <c r="LRK2155" s="308"/>
      <c r="LRL2155" s="308"/>
      <c r="LRM2155" s="308"/>
      <c r="LRN2155" s="308"/>
      <c r="LRO2155" s="308"/>
      <c r="LRP2155" s="308"/>
      <c r="LRQ2155" s="308"/>
      <c r="LRR2155" s="308"/>
      <c r="LRS2155" s="308"/>
      <c r="LRT2155" s="308"/>
      <c r="LRU2155" s="308"/>
      <c r="LRV2155" s="308"/>
      <c r="LRW2155" s="308"/>
      <c r="LRX2155" s="308"/>
      <c r="LRY2155" s="308"/>
      <c r="LRZ2155" s="308"/>
      <c r="LSA2155" s="308"/>
      <c r="LSB2155" s="308"/>
      <c r="LSC2155" s="308"/>
      <c r="LSD2155" s="308"/>
      <c r="LSE2155" s="308"/>
      <c r="LSF2155" s="308"/>
      <c r="LSG2155" s="308"/>
      <c r="LSH2155" s="308"/>
      <c r="LSI2155" s="308"/>
      <c r="LSJ2155" s="308"/>
      <c r="LSK2155" s="308"/>
      <c r="LSL2155" s="308"/>
      <c r="LSM2155" s="308"/>
      <c r="LSN2155" s="308"/>
      <c r="LSO2155" s="308"/>
      <c r="LSP2155" s="308"/>
      <c r="LSQ2155" s="308"/>
      <c r="LSR2155" s="308"/>
      <c r="LSS2155" s="308"/>
      <c r="LST2155" s="308"/>
      <c r="LSU2155" s="308"/>
      <c r="LSV2155" s="308"/>
      <c r="LSW2155" s="308"/>
      <c r="LSX2155" s="308"/>
      <c r="LSY2155" s="308"/>
      <c r="LSZ2155" s="308"/>
      <c r="LTA2155" s="308"/>
      <c r="LTB2155" s="308"/>
      <c r="LTC2155" s="308"/>
      <c r="LTD2155" s="308"/>
      <c r="LTE2155" s="308"/>
      <c r="LTF2155" s="308"/>
      <c r="LTG2155" s="308"/>
      <c r="LTH2155" s="308"/>
      <c r="LTI2155" s="308"/>
      <c r="LTJ2155" s="308"/>
      <c r="LTK2155" s="308"/>
      <c r="LTL2155" s="308"/>
      <c r="LTM2155" s="308"/>
      <c r="LTN2155" s="308"/>
      <c r="LTO2155" s="308"/>
      <c r="LTP2155" s="308"/>
      <c r="LTQ2155" s="308"/>
      <c r="LTR2155" s="308"/>
      <c r="LTS2155" s="308"/>
      <c r="LTT2155" s="308"/>
      <c r="LTU2155" s="308"/>
      <c r="LTV2155" s="308"/>
      <c r="LTW2155" s="308"/>
      <c r="LTX2155" s="308"/>
      <c r="LTY2155" s="308"/>
      <c r="LTZ2155" s="308"/>
      <c r="LUA2155" s="308"/>
      <c r="LUB2155" s="308"/>
      <c r="LUC2155" s="308"/>
      <c r="LUD2155" s="308"/>
      <c r="LUE2155" s="308"/>
      <c r="LUF2155" s="308"/>
      <c r="LUG2155" s="308"/>
      <c r="LUH2155" s="308"/>
      <c r="LUI2155" s="308"/>
      <c r="LUJ2155" s="308"/>
      <c r="LUK2155" s="308"/>
      <c r="LUL2155" s="308"/>
      <c r="LUM2155" s="308"/>
      <c r="LUN2155" s="308"/>
      <c r="LUO2155" s="308"/>
      <c r="LUP2155" s="308"/>
      <c r="LUQ2155" s="308"/>
      <c r="LUR2155" s="308"/>
      <c r="LUS2155" s="308"/>
      <c r="LUT2155" s="308"/>
      <c r="LUU2155" s="308"/>
      <c r="LUV2155" s="308"/>
      <c r="LUW2155" s="308"/>
      <c r="LUX2155" s="308"/>
      <c r="LUY2155" s="308"/>
      <c r="LUZ2155" s="308"/>
      <c r="LVA2155" s="308"/>
      <c r="LVB2155" s="308"/>
      <c r="LVC2155" s="308"/>
      <c r="LVD2155" s="308"/>
      <c r="LVE2155" s="308"/>
      <c r="LVF2155" s="308"/>
      <c r="LVG2155" s="308"/>
      <c r="LVH2155" s="308"/>
      <c r="LVI2155" s="308"/>
      <c r="LVJ2155" s="308"/>
      <c r="LVK2155" s="308"/>
      <c r="LVL2155" s="308"/>
      <c r="LVM2155" s="308"/>
      <c r="LVN2155" s="308"/>
      <c r="LVO2155" s="308"/>
      <c r="LVP2155" s="308"/>
      <c r="LVQ2155" s="308"/>
      <c r="LVR2155" s="308"/>
      <c r="LVS2155" s="308"/>
      <c r="LVT2155" s="308"/>
      <c r="LVU2155" s="308"/>
      <c r="LVV2155" s="308"/>
      <c r="LVW2155" s="308"/>
      <c r="LVX2155" s="308"/>
      <c r="LVY2155" s="308"/>
      <c r="LVZ2155" s="308"/>
      <c r="LWA2155" s="308"/>
      <c r="LWB2155" s="308"/>
      <c r="LWC2155" s="308"/>
      <c r="LWD2155" s="308"/>
      <c r="LWE2155" s="308"/>
      <c r="LWF2155" s="308"/>
      <c r="LWG2155" s="308"/>
      <c r="LWH2155" s="308"/>
      <c r="LWI2155" s="308"/>
      <c r="LWJ2155" s="308"/>
      <c r="LWK2155" s="308"/>
      <c r="LWL2155" s="308"/>
      <c r="LWM2155" s="308"/>
      <c r="LWN2155" s="308"/>
      <c r="LWO2155" s="308"/>
      <c r="LWP2155" s="308"/>
      <c r="LWQ2155" s="308"/>
      <c r="LWR2155" s="308"/>
      <c r="LWS2155" s="308"/>
      <c r="LWT2155" s="308"/>
      <c r="LWU2155" s="308"/>
      <c r="LWV2155" s="308"/>
      <c r="LWW2155" s="308"/>
      <c r="LWX2155" s="308"/>
      <c r="LWY2155" s="308"/>
      <c r="LWZ2155" s="308"/>
      <c r="LXA2155" s="308"/>
      <c r="LXB2155" s="308"/>
      <c r="LXC2155" s="308"/>
      <c r="LXD2155" s="308"/>
      <c r="LXE2155" s="308"/>
      <c r="LXF2155" s="308"/>
      <c r="LXG2155" s="308"/>
      <c r="LXH2155" s="308"/>
      <c r="LXI2155" s="308"/>
      <c r="LXJ2155" s="308"/>
      <c r="LXK2155" s="308"/>
      <c r="LXL2155" s="308"/>
      <c r="LXM2155" s="308"/>
      <c r="LXN2155" s="308"/>
      <c r="LXO2155" s="308"/>
      <c r="LXP2155" s="308"/>
      <c r="LXQ2155" s="308"/>
      <c r="LXR2155" s="308"/>
      <c r="LXS2155" s="308"/>
      <c r="LXT2155" s="308"/>
      <c r="LXU2155" s="308"/>
      <c r="LXV2155" s="308"/>
      <c r="LXW2155" s="308"/>
      <c r="LXX2155" s="308"/>
      <c r="LXY2155" s="308"/>
      <c r="LXZ2155" s="308"/>
      <c r="LYA2155" s="308"/>
      <c r="LYB2155" s="308"/>
      <c r="LYC2155" s="308"/>
      <c r="LYD2155" s="308"/>
      <c r="LYE2155" s="308"/>
      <c r="LYF2155" s="308"/>
      <c r="LYG2155" s="308"/>
      <c r="LYH2155" s="308"/>
      <c r="LYI2155" s="308"/>
      <c r="LYJ2155" s="308"/>
      <c r="LYK2155" s="308"/>
      <c r="LYL2155" s="308"/>
      <c r="LYM2155" s="308"/>
      <c r="LYN2155" s="308"/>
      <c r="LYO2155" s="308"/>
      <c r="LYP2155" s="308"/>
      <c r="LYQ2155" s="308"/>
      <c r="LYR2155" s="308"/>
      <c r="LYS2155" s="308"/>
      <c r="LYT2155" s="308"/>
      <c r="LYU2155" s="308"/>
      <c r="LYV2155" s="308"/>
      <c r="LYW2155" s="308"/>
      <c r="LYX2155" s="308"/>
      <c r="LYY2155" s="308"/>
      <c r="LYZ2155" s="308"/>
      <c r="LZA2155" s="308"/>
      <c r="LZB2155" s="308"/>
      <c r="LZC2155" s="308"/>
      <c r="LZD2155" s="308"/>
      <c r="LZE2155" s="308"/>
      <c r="LZF2155" s="308"/>
      <c r="LZG2155" s="308"/>
      <c r="LZH2155" s="308"/>
      <c r="LZI2155" s="308"/>
      <c r="LZJ2155" s="308"/>
      <c r="LZK2155" s="308"/>
      <c r="LZL2155" s="308"/>
      <c r="LZM2155" s="308"/>
      <c r="LZN2155" s="308"/>
      <c r="LZO2155" s="308"/>
      <c r="LZP2155" s="308"/>
      <c r="LZQ2155" s="308"/>
      <c r="LZR2155" s="308"/>
      <c r="LZS2155" s="308"/>
      <c r="LZT2155" s="308"/>
      <c r="LZU2155" s="308"/>
      <c r="LZV2155" s="308"/>
      <c r="LZW2155" s="308"/>
      <c r="LZX2155" s="308"/>
      <c r="LZY2155" s="308"/>
      <c r="LZZ2155" s="308"/>
      <c r="MAA2155" s="308"/>
      <c r="MAB2155" s="308"/>
      <c r="MAC2155" s="308"/>
      <c r="MAD2155" s="308"/>
      <c r="MAE2155" s="308"/>
      <c r="MAF2155" s="308"/>
      <c r="MAG2155" s="308"/>
      <c r="MAH2155" s="308"/>
      <c r="MAI2155" s="308"/>
      <c r="MAJ2155" s="308"/>
      <c r="MAK2155" s="308"/>
      <c r="MAL2155" s="308"/>
      <c r="MAM2155" s="308"/>
      <c r="MAN2155" s="308"/>
      <c r="MAO2155" s="308"/>
      <c r="MAP2155" s="308"/>
      <c r="MAQ2155" s="308"/>
      <c r="MAR2155" s="308"/>
      <c r="MAS2155" s="308"/>
      <c r="MAT2155" s="308"/>
      <c r="MAU2155" s="308"/>
      <c r="MAV2155" s="308"/>
      <c r="MAW2155" s="308"/>
      <c r="MAX2155" s="308"/>
      <c r="MAY2155" s="308"/>
      <c r="MAZ2155" s="308"/>
      <c r="MBA2155" s="308"/>
      <c r="MBB2155" s="308"/>
      <c r="MBC2155" s="308"/>
      <c r="MBD2155" s="308"/>
      <c r="MBE2155" s="308"/>
      <c r="MBF2155" s="308"/>
      <c r="MBG2155" s="308"/>
      <c r="MBH2155" s="308"/>
      <c r="MBI2155" s="308"/>
      <c r="MBJ2155" s="308"/>
      <c r="MBK2155" s="308"/>
      <c r="MBL2155" s="308"/>
      <c r="MBM2155" s="308"/>
      <c r="MBN2155" s="308"/>
      <c r="MBO2155" s="308"/>
      <c r="MBP2155" s="308"/>
      <c r="MBQ2155" s="308"/>
      <c r="MBR2155" s="308"/>
      <c r="MBS2155" s="308"/>
      <c r="MBT2155" s="308"/>
      <c r="MBU2155" s="308"/>
      <c r="MBV2155" s="308"/>
      <c r="MBW2155" s="308"/>
      <c r="MBX2155" s="308"/>
      <c r="MBY2155" s="308"/>
      <c r="MBZ2155" s="308"/>
      <c r="MCA2155" s="308"/>
      <c r="MCB2155" s="308"/>
      <c r="MCC2155" s="308"/>
      <c r="MCD2155" s="308"/>
      <c r="MCE2155" s="308"/>
      <c r="MCF2155" s="308"/>
      <c r="MCG2155" s="308"/>
      <c r="MCH2155" s="308"/>
      <c r="MCI2155" s="308"/>
      <c r="MCJ2155" s="308"/>
      <c r="MCK2155" s="308"/>
      <c r="MCL2155" s="308"/>
      <c r="MCM2155" s="308"/>
      <c r="MCN2155" s="308"/>
      <c r="MCO2155" s="308"/>
      <c r="MCP2155" s="308"/>
      <c r="MCQ2155" s="308"/>
      <c r="MCR2155" s="308"/>
      <c r="MCS2155" s="308"/>
      <c r="MCT2155" s="308"/>
      <c r="MCU2155" s="308"/>
      <c r="MCV2155" s="308"/>
      <c r="MCW2155" s="308"/>
      <c r="MCX2155" s="308"/>
      <c r="MCY2155" s="308"/>
      <c r="MCZ2155" s="308"/>
      <c r="MDA2155" s="308"/>
      <c r="MDB2155" s="308"/>
      <c r="MDC2155" s="308"/>
      <c r="MDD2155" s="308"/>
      <c r="MDE2155" s="308"/>
      <c r="MDF2155" s="308"/>
      <c r="MDG2155" s="308"/>
      <c r="MDH2155" s="308"/>
      <c r="MDI2155" s="308"/>
      <c r="MDJ2155" s="308"/>
      <c r="MDK2155" s="308"/>
      <c r="MDL2155" s="308"/>
      <c r="MDM2155" s="308"/>
      <c r="MDN2155" s="308"/>
      <c r="MDO2155" s="308"/>
      <c r="MDP2155" s="308"/>
      <c r="MDQ2155" s="308"/>
      <c r="MDR2155" s="308"/>
      <c r="MDS2155" s="308"/>
      <c r="MDT2155" s="308"/>
      <c r="MDU2155" s="308"/>
      <c r="MDV2155" s="308"/>
      <c r="MDW2155" s="308"/>
      <c r="MDX2155" s="308"/>
      <c r="MDY2155" s="308"/>
      <c r="MDZ2155" s="308"/>
      <c r="MEA2155" s="308"/>
      <c r="MEB2155" s="308"/>
      <c r="MEC2155" s="308"/>
      <c r="MED2155" s="308"/>
      <c r="MEE2155" s="308"/>
      <c r="MEF2155" s="308"/>
      <c r="MEG2155" s="308"/>
      <c r="MEH2155" s="308"/>
      <c r="MEI2155" s="308"/>
      <c r="MEJ2155" s="308"/>
      <c r="MEK2155" s="308"/>
      <c r="MEL2155" s="308"/>
      <c r="MEM2155" s="308"/>
      <c r="MEN2155" s="308"/>
      <c r="MEO2155" s="308"/>
      <c r="MEP2155" s="308"/>
      <c r="MEQ2155" s="308"/>
      <c r="MER2155" s="308"/>
      <c r="MES2155" s="308"/>
      <c r="MET2155" s="308"/>
      <c r="MEU2155" s="308"/>
      <c r="MEV2155" s="308"/>
      <c r="MEW2155" s="308"/>
      <c r="MEX2155" s="308"/>
      <c r="MEY2155" s="308"/>
      <c r="MEZ2155" s="308"/>
      <c r="MFA2155" s="308"/>
      <c r="MFB2155" s="308"/>
      <c r="MFC2155" s="308"/>
      <c r="MFD2155" s="308"/>
      <c r="MFE2155" s="308"/>
      <c r="MFF2155" s="308"/>
      <c r="MFG2155" s="308"/>
      <c r="MFH2155" s="308"/>
      <c r="MFI2155" s="308"/>
      <c r="MFJ2155" s="308"/>
      <c r="MFK2155" s="308"/>
      <c r="MFL2155" s="308"/>
      <c r="MFM2155" s="308"/>
      <c r="MFN2155" s="308"/>
      <c r="MFO2155" s="308"/>
      <c r="MFP2155" s="308"/>
      <c r="MFQ2155" s="308"/>
      <c r="MFR2155" s="308"/>
      <c r="MFS2155" s="308"/>
      <c r="MFT2155" s="308"/>
      <c r="MFU2155" s="308"/>
      <c r="MFV2155" s="308"/>
      <c r="MFW2155" s="308"/>
      <c r="MFX2155" s="308"/>
      <c r="MFY2155" s="308"/>
      <c r="MFZ2155" s="308"/>
      <c r="MGA2155" s="308"/>
      <c r="MGB2155" s="308"/>
      <c r="MGC2155" s="308"/>
      <c r="MGD2155" s="308"/>
      <c r="MGE2155" s="308"/>
      <c r="MGF2155" s="308"/>
      <c r="MGG2155" s="308"/>
      <c r="MGH2155" s="308"/>
      <c r="MGI2155" s="308"/>
      <c r="MGJ2155" s="308"/>
      <c r="MGK2155" s="308"/>
      <c r="MGL2155" s="308"/>
      <c r="MGM2155" s="308"/>
      <c r="MGN2155" s="308"/>
      <c r="MGO2155" s="308"/>
      <c r="MGP2155" s="308"/>
      <c r="MGQ2155" s="308"/>
      <c r="MGR2155" s="308"/>
      <c r="MGS2155" s="308"/>
      <c r="MGT2155" s="308"/>
      <c r="MGU2155" s="308"/>
      <c r="MGV2155" s="308"/>
      <c r="MGW2155" s="308"/>
      <c r="MGX2155" s="308"/>
      <c r="MGY2155" s="308"/>
      <c r="MGZ2155" s="308"/>
      <c r="MHA2155" s="308"/>
      <c r="MHB2155" s="308"/>
      <c r="MHC2155" s="308"/>
      <c r="MHD2155" s="308"/>
      <c r="MHE2155" s="308"/>
      <c r="MHF2155" s="308"/>
      <c r="MHG2155" s="308"/>
      <c r="MHH2155" s="308"/>
      <c r="MHI2155" s="308"/>
      <c r="MHJ2155" s="308"/>
      <c r="MHK2155" s="308"/>
      <c r="MHL2155" s="308"/>
      <c r="MHM2155" s="308"/>
      <c r="MHN2155" s="308"/>
      <c r="MHO2155" s="308"/>
      <c r="MHP2155" s="308"/>
      <c r="MHQ2155" s="308"/>
      <c r="MHR2155" s="308"/>
      <c r="MHS2155" s="308"/>
      <c r="MHT2155" s="308"/>
      <c r="MHU2155" s="308"/>
      <c r="MHV2155" s="308"/>
      <c r="MHW2155" s="308"/>
      <c r="MHX2155" s="308"/>
      <c r="MHY2155" s="308"/>
      <c r="MHZ2155" s="308"/>
      <c r="MIA2155" s="308"/>
      <c r="MIB2155" s="308"/>
      <c r="MIC2155" s="308"/>
      <c r="MID2155" s="308"/>
      <c r="MIE2155" s="308"/>
      <c r="MIF2155" s="308"/>
      <c r="MIG2155" s="308"/>
      <c r="MIH2155" s="308"/>
      <c r="MII2155" s="308"/>
      <c r="MIJ2155" s="308"/>
      <c r="MIK2155" s="308"/>
      <c r="MIL2155" s="308"/>
      <c r="MIM2155" s="308"/>
      <c r="MIN2155" s="308"/>
      <c r="MIO2155" s="308"/>
      <c r="MIP2155" s="308"/>
      <c r="MIQ2155" s="308"/>
      <c r="MIR2155" s="308"/>
      <c r="MIS2155" s="308"/>
      <c r="MIT2155" s="308"/>
      <c r="MIU2155" s="308"/>
      <c r="MIV2155" s="308"/>
      <c r="MIW2155" s="308"/>
      <c r="MIX2155" s="308"/>
      <c r="MIY2155" s="308"/>
      <c r="MIZ2155" s="308"/>
      <c r="MJA2155" s="308"/>
      <c r="MJB2155" s="308"/>
      <c r="MJC2155" s="308"/>
      <c r="MJD2155" s="308"/>
      <c r="MJE2155" s="308"/>
      <c r="MJF2155" s="308"/>
      <c r="MJG2155" s="308"/>
      <c r="MJH2155" s="308"/>
      <c r="MJI2155" s="308"/>
      <c r="MJJ2155" s="308"/>
      <c r="MJK2155" s="308"/>
      <c r="MJL2155" s="308"/>
      <c r="MJM2155" s="308"/>
      <c r="MJN2155" s="308"/>
      <c r="MJO2155" s="308"/>
      <c r="MJP2155" s="308"/>
      <c r="MJQ2155" s="308"/>
      <c r="MJR2155" s="308"/>
      <c r="MJS2155" s="308"/>
      <c r="MJT2155" s="308"/>
      <c r="MJU2155" s="308"/>
      <c r="MJV2155" s="308"/>
      <c r="MJW2155" s="308"/>
      <c r="MJX2155" s="308"/>
      <c r="MJY2155" s="308"/>
      <c r="MJZ2155" s="308"/>
      <c r="MKA2155" s="308"/>
      <c r="MKB2155" s="308"/>
      <c r="MKC2155" s="308"/>
      <c r="MKD2155" s="308"/>
      <c r="MKE2155" s="308"/>
      <c r="MKF2155" s="308"/>
      <c r="MKG2155" s="308"/>
      <c r="MKH2155" s="308"/>
      <c r="MKI2155" s="308"/>
      <c r="MKJ2155" s="308"/>
      <c r="MKK2155" s="308"/>
      <c r="MKL2155" s="308"/>
      <c r="MKM2155" s="308"/>
      <c r="MKN2155" s="308"/>
      <c r="MKO2155" s="308"/>
      <c r="MKP2155" s="308"/>
      <c r="MKQ2155" s="308"/>
      <c r="MKR2155" s="308"/>
      <c r="MKS2155" s="308"/>
      <c r="MKT2155" s="308"/>
      <c r="MKU2155" s="308"/>
      <c r="MKV2155" s="308"/>
      <c r="MKW2155" s="308"/>
      <c r="MKX2155" s="308"/>
      <c r="MKY2155" s="308"/>
      <c r="MKZ2155" s="308"/>
      <c r="MLA2155" s="308"/>
      <c r="MLB2155" s="308"/>
      <c r="MLC2155" s="308"/>
      <c r="MLD2155" s="308"/>
      <c r="MLE2155" s="308"/>
      <c r="MLF2155" s="308"/>
      <c r="MLG2155" s="308"/>
      <c r="MLH2155" s="308"/>
      <c r="MLI2155" s="308"/>
      <c r="MLJ2155" s="308"/>
      <c r="MLK2155" s="308"/>
      <c r="MLL2155" s="308"/>
      <c r="MLM2155" s="308"/>
      <c r="MLN2155" s="308"/>
      <c r="MLO2155" s="308"/>
      <c r="MLP2155" s="308"/>
      <c r="MLQ2155" s="308"/>
      <c r="MLR2155" s="308"/>
      <c r="MLS2155" s="308"/>
      <c r="MLT2155" s="308"/>
      <c r="MLU2155" s="308"/>
      <c r="MLV2155" s="308"/>
      <c r="MLW2155" s="308"/>
      <c r="MLX2155" s="308"/>
      <c r="MLY2155" s="308"/>
      <c r="MLZ2155" s="308"/>
      <c r="MMA2155" s="308"/>
      <c r="MMB2155" s="308"/>
      <c r="MMC2155" s="308"/>
      <c r="MMD2155" s="308"/>
      <c r="MME2155" s="308"/>
      <c r="MMF2155" s="308"/>
      <c r="MMG2155" s="308"/>
      <c r="MMH2155" s="308"/>
      <c r="MMI2155" s="308"/>
      <c r="MMJ2155" s="308"/>
      <c r="MMK2155" s="308"/>
      <c r="MML2155" s="308"/>
      <c r="MMM2155" s="308"/>
      <c r="MMN2155" s="308"/>
      <c r="MMO2155" s="308"/>
      <c r="MMP2155" s="308"/>
      <c r="MMQ2155" s="308"/>
      <c r="MMR2155" s="308"/>
      <c r="MMS2155" s="308"/>
      <c r="MMT2155" s="308"/>
      <c r="MMU2155" s="308"/>
      <c r="MMV2155" s="308"/>
      <c r="MMW2155" s="308"/>
      <c r="MMX2155" s="308"/>
      <c r="MMY2155" s="308"/>
      <c r="MMZ2155" s="308"/>
      <c r="MNA2155" s="308"/>
      <c r="MNB2155" s="308"/>
      <c r="MNC2155" s="308"/>
      <c r="MND2155" s="308"/>
      <c r="MNE2155" s="308"/>
      <c r="MNF2155" s="308"/>
      <c r="MNG2155" s="308"/>
      <c r="MNH2155" s="308"/>
      <c r="MNI2155" s="308"/>
      <c r="MNJ2155" s="308"/>
      <c r="MNK2155" s="308"/>
      <c r="MNL2155" s="308"/>
      <c r="MNM2155" s="308"/>
      <c r="MNN2155" s="308"/>
      <c r="MNO2155" s="308"/>
      <c r="MNP2155" s="308"/>
      <c r="MNQ2155" s="308"/>
      <c r="MNR2155" s="308"/>
      <c r="MNS2155" s="308"/>
      <c r="MNT2155" s="308"/>
      <c r="MNU2155" s="308"/>
      <c r="MNV2155" s="308"/>
      <c r="MNW2155" s="308"/>
      <c r="MNX2155" s="308"/>
      <c r="MNY2155" s="308"/>
      <c r="MNZ2155" s="308"/>
      <c r="MOA2155" s="308"/>
      <c r="MOB2155" s="308"/>
      <c r="MOC2155" s="308"/>
      <c r="MOD2155" s="308"/>
      <c r="MOE2155" s="308"/>
      <c r="MOF2155" s="308"/>
      <c r="MOG2155" s="308"/>
      <c r="MOH2155" s="308"/>
      <c r="MOI2155" s="308"/>
      <c r="MOJ2155" s="308"/>
      <c r="MOK2155" s="308"/>
      <c r="MOL2155" s="308"/>
      <c r="MOM2155" s="308"/>
      <c r="MON2155" s="308"/>
      <c r="MOO2155" s="308"/>
      <c r="MOP2155" s="308"/>
      <c r="MOQ2155" s="308"/>
      <c r="MOR2155" s="308"/>
      <c r="MOS2155" s="308"/>
      <c r="MOT2155" s="308"/>
      <c r="MOU2155" s="308"/>
      <c r="MOV2155" s="308"/>
      <c r="MOW2155" s="308"/>
      <c r="MOX2155" s="308"/>
      <c r="MOY2155" s="308"/>
      <c r="MOZ2155" s="308"/>
      <c r="MPA2155" s="308"/>
      <c r="MPB2155" s="308"/>
      <c r="MPC2155" s="308"/>
      <c r="MPD2155" s="308"/>
      <c r="MPE2155" s="308"/>
      <c r="MPF2155" s="308"/>
      <c r="MPG2155" s="308"/>
      <c r="MPH2155" s="308"/>
      <c r="MPI2155" s="308"/>
      <c r="MPJ2155" s="308"/>
      <c r="MPK2155" s="308"/>
      <c r="MPL2155" s="308"/>
      <c r="MPM2155" s="308"/>
      <c r="MPN2155" s="308"/>
      <c r="MPO2155" s="308"/>
      <c r="MPP2155" s="308"/>
      <c r="MPQ2155" s="308"/>
      <c r="MPR2155" s="308"/>
      <c r="MPS2155" s="308"/>
      <c r="MPT2155" s="308"/>
      <c r="MPU2155" s="308"/>
      <c r="MPV2155" s="308"/>
      <c r="MPW2155" s="308"/>
      <c r="MPX2155" s="308"/>
      <c r="MPY2155" s="308"/>
      <c r="MPZ2155" s="308"/>
      <c r="MQA2155" s="308"/>
      <c r="MQB2155" s="308"/>
      <c r="MQC2155" s="308"/>
      <c r="MQD2155" s="308"/>
      <c r="MQE2155" s="308"/>
      <c r="MQF2155" s="308"/>
      <c r="MQG2155" s="308"/>
      <c r="MQH2155" s="308"/>
      <c r="MQI2155" s="308"/>
      <c r="MQJ2155" s="308"/>
      <c r="MQK2155" s="308"/>
      <c r="MQL2155" s="308"/>
      <c r="MQM2155" s="308"/>
      <c r="MQN2155" s="308"/>
      <c r="MQO2155" s="308"/>
      <c r="MQP2155" s="308"/>
      <c r="MQQ2155" s="308"/>
      <c r="MQR2155" s="308"/>
      <c r="MQS2155" s="308"/>
      <c r="MQT2155" s="308"/>
      <c r="MQU2155" s="308"/>
      <c r="MQV2155" s="308"/>
      <c r="MQW2155" s="308"/>
      <c r="MQX2155" s="308"/>
      <c r="MQY2155" s="308"/>
      <c r="MQZ2155" s="308"/>
      <c r="MRA2155" s="308"/>
      <c r="MRB2155" s="308"/>
      <c r="MRC2155" s="308"/>
      <c r="MRD2155" s="308"/>
      <c r="MRE2155" s="308"/>
      <c r="MRF2155" s="308"/>
      <c r="MRG2155" s="308"/>
      <c r="MRH2155" s="308"/>
      <c r="MRI2155" s="308"/>
      <c r="MRJ2155" s="308"/>
      <c r="MRK2155" s="308"/>
      <c r="MRL2155" s="308"/>
      <c r="MRM2155" s="308"/>
      <c r="MRN2155" s="308"/>
      <c r="MRO2155" s="308"/>
      <c r="MRP2155" s="308"/>
      <c r="MRQ2155" s="308"/>
      <c r="MRR2155" s="308"/>
      <c r="MRS2155" s="308"/>
      <c r="MRT2155" s="308"/>
      <c r="MRU2155" s="308"/>
      <c r="MRV2155" s="308"/>
      <c r="MRW2155" s="308"/>
      <c r="MRX2155" s="308"/>
      <c r="MRY2155" s="308"/>
      <c r="MRZ2155" s="308"/>
      <c r="MSA2155" s="308"/>
      <c r="MSB2155" s="308"/>
      <c r="MSC2155" s="308"/>
      <c r="MSD2155" s="308"/>
      <c r="MSE2155" s="308"/>
      <c r="MSF2155" s="308"/>
      <c r="MSG2155" s="308"/>
      <c r="MSH2155" s="308"/>
      <c r="MSI2155" s="308"/>
      <c r="MSJ2155" s="308"/>
      <c r="MSK2155" s="308"/>
      <c r="MSL2155" s="308"/>
      <c r="MSM2155" s="308"/>
      <c r="MSN2155" s="308"/>
      <c r="MSO2155" s="308"/>
      <c r="MSP2155" s="308"/>
      <c r="MSQ2155" s="308"/>
      <c r="MSR2155" s="308"/>
      <c r="MSS2155" s="308"/>
      <c r="MST2155" s="308"/>
      <c r="MSU2155" s="308"/>
      <c r="MSV2155" s="308"/>
      <c r="MSW2155" s="308"/>
      <c r="MSX2155" s="308"/>
      <c r="MSY2155" s="308"/>
      <c r="MSZ2155" s="308"/>
      <c r="MTA2155" s="308"/>
      <c r="MTB2155" s="308"/>
      <c r="MTC2155" s="308"/>
      <c r="MTD2155" s="308"/>
      <c r="MTE2155" s="308"/>
      <c r="MTF2155" s="308"/>
      <c r="MTG2155" s="308"/>
      <c r="MTH2155" s="308"/>
      <c r="MTI2155" s="308"/>
      <c r="MTJ2155" s="308"/>
      <c r="MTK2155" s="308"/>
      <c r="MTL2155" s="308"/>
      <c r="MTM2155" s="308"/>
      <c r="MTN2155" s="308"/>
      <c r="MTO2155" s="308"/>
      <c r="MTP2155" s="308"/>
      <c r="MTQ2155" s="308"/>
      <c r="MTR2155" s="308"/>
      <c r="MTS2155" s="308"/>
      <c r="MTT2155" s="308"/>
      <c r="MTU2155" s="308"/>
      <c r="MTV2155" s="308"/>
      <c r="MTW2155" s="308"/>
      <c r="MTX2155" s="308"/>
      <c r="MTY2155" s="308"/>
      <c r="MTZ2155" s="308"/>
      <c r="MUA2155" s="308"/>
      <c r="MUB2155" s="308"/>
      <c r="MUC2155" s="308"/>
      <c r="MUD2155" s="308"/>
      <c r="MUE2155" s="308"/>
      <c r="MUF2155" s="308"/>
      <c r="MUG2155" s="308"/>
      <c r="MUH2155" s="308"/>
      <c r="MUI2155" s="308"/>
      <c r="MUJ2155" s="308"/>
      <c r="MUK2155" s="308"/>
      <c r="MUL2155" s="308"/>
      <c r="MUM2155" s="308"/>
      <c r="MUN2155" s="308"/>
      <c r="MUO2155" s="308"/>
      <c r="MUP2155" s="308"/>
      <c r="MUQ2155" s="308"/>
      <c r="MUR2155" s="308"/>
      <c r="MUS2155" s="308"/>
      <c r="MUT2155" s="308"/>
      <c r="MUU2155" s="308"/>
      <c r="MUV2155" s="308"/>
      <c r="MUW2155" s="308"/>
      <c r="MUX2155" s="308"/>
      <c r="MUY2155" s="308"/>
      <c r="MUZ2155" s="308"/>
      <c r="MVA2155" s="308"/>
      <c r="MVB2155" s="308"/>
      <c r="MVC2155" s="308"/>
      <c r="MVD2155" s="308"/>
      <c r="MVE2155" s="308"/>
      <c r="MVF2155" s="308"/>
      <c r="MVG2155" s="308"/>
      <c r="MVH2155" s="308"/>
      <c r="MVI2155" s="308"/>
      <c r="MVJ2155" s="308"/>
      <c r="MVK2155" s="308"/>
      <c r="MVL2155" s="308"/>
      <c r="MVM2155" s="308"/>
      <c r="MVN2155" s="308"/>
      <c r="MVO2155" s="308"/>
      <c r="MVP2155" s="308"/>
      <c r="MVQ2155" s="308"/>
      <c r="MVR2155" s="308"/>
      <c r="MVS2155" s="308"/>
      <c r="MVT2155" s="308"/>
      <c r="MVU2155" s="308"/>
      <c r="MVV2155" s="308"/>
      <c r="MVW2155" s="308"/>
      <c r="MVX2155" s="308"/>
      <c r="MVY2155" s="308"/>
      <c r="MVZ2155" s="308"/>
      <c r="MWA2155" s="308"/>
      <c r="MWB2155" s="308"/>
      <c r="MWC2155" s="308"/>
      <c r="MWD2155" s="308"/>
      <c r="MWE2155" s="308"/>
      <c r="MWF2155" s="308"/>
      <c r="MWG2155" s="308"/>
      <c r="MWH2155" s="308"/>
      <c r="MWI2155" s="308"/>
      <c r="MWJ2155" s="308"/>
      <c r="MWK2155" s="308"/>
      <c r="MWL2155" s="308"/>
      <c r="MWM2155" s="308"/>
      <c r="MWN2155" s="308"/>
      <c r="MWO2155" s="308"/>
      <c r="MWP2155" s="308"/>
      <c r="MWQ2155" s="308"/>
      <c r="MWR2155" s="308"/>
      <c r="MWS2155" s="308"/>
      <c r="MWT2155" s="308"/>
      <c r="MWU2155" s="308"/>
      <c r="MWV2155" s="308"/>
      <c r="MWW2155" s="308"/>
      <c r="MWX2155" s="308"/>
      <c r="MWY2155" s="308"/>
      <c r="MWZ2155" s="308"/>
      <c r="MXA2155" s="308"/>
      <c r="MXB2155" s="308"/>
      <c r="MXC2155" s="308"/>
      <c r="MXD2155" s="308"/>
      <c r="MXE2155" s="308"/>
      <c r="MXF2155" s="308"/>
      <c r="MXG2155" s="308"/>
      <c r="MXH2155" s="308"/>
      <c r="MXI2155" s="308"/>
      <c r="MXJ2155" s="308"/>
      <c r="MXK2155" s="308"/>
      <c r="MXL2155" s="308"/>
      <c r="MXM2155" s="308"/>
      <c r="MXN2155" s="308"/>
      <c r="MXO2155" s="308"/>
      <c r="MXP2155" s="308"/>
      <c r="MXQ2155" s="308"/>
      <c r="MXR2155" s="308"/>
      <c r="MXS2155" s="308"/>
      <c r="MXT2155" s="308"/>
      <c r="MXU2155" s="308"/>
      <c r="MXV2155" s="308"/>
      <c r="MXW2155" s="308"/>
      <c r="MXX2155" s="308"/>
      <c r="MXY2155" s="308"/>
      <c r="MXZ2155" s="308"/>
      <c r="MYA2155" s="308"/>
      <c r="MYB2155" s="308"/>
      <c r="MYC2155" s="308"/>
      <c r="MYD2155" s="308"/>
      <c r="MYE2155" s="308"/>
      <c r="MYF2155" s="308"/>
      <c r="MYG2155" s="308"/>
      <c r="MYH2155" s="308"/>
      <c r="MYI2155" s="308"/>
      <c r="MYJ2155" s="308"/>
      <c r="MYK2155" s="308"/>
      <c r="MYL2155" s="308"/>
      <c r="MYM2155" s="308"/>
      <c r="MYN2155" s="308"/>
      <c r="MYO2155" s="308"/>
      <c r="MYP2155" s="308"/>
      <c r="MYQ2155" s="308"/>
      <c r="MYR2155" s="308"/>
      <c r="MYS2155" s="308"/>
      <c r="MYT2155" s="308"/>
      <c r="MYU2155" s="308"/>
      <c r="MYV2155" s="308"/>
      <c r="MYW2155" s="308"/>
      <c r="MYX2155" s="308"/>
      <c r="MYY2155" s="308"/>
      <c r="MYZ2155" s="308"/>
      <c r="MZA2155" s="308"/>
      <c r="MZB2155" s="308"/>
      <c r="MZC2155" s="308"/>
      <c r="MZD2155" s="308"/>
      <c r="MZE2155" s="308"/>
      <c r="MZF2155" s="308"/>
      <c r="MZG2155" s="308"/>
      <c r="MZH2155" s="308"/>
      <c r="MZI2155" s="308"/>
      <c r="MZJ2155" s="308"/>
      <c r="MZK2155" s="308"/>
      <c r="MZL2155" s="308"/>
      <c r="MZM2155" s="308"/>
      <c r="MZN2155" s="308"/>
      <c r="MZO2155" s="308"/>
      <c r="MZP2155" s="308"/>
      <c r="MZQ2155" s="308"/>
      <c r="MZR2155" s="308"/>
      <c r="MZS2155" s="308"/>
      <c r="MZT2155" s="308"/>
      <c r="MZU2155" s="308"/>
      <c r="MZV2155" s="308"/>
      <c r="MZW2155" s="308"/>
      <c r="MZX2155" s="308"/>
      <c r="MZY2155" s="308"/>
      <c r="MZZ2155" s="308"/>
      <c r="NAA2155" s="308"/>
      <c r="NAB2155" s="308"/>
      <c r="NAC2155" s="308"/>
      <c r="NAD2155" s="308"/>
      <c r="NAE2155" s="308"/>
      <c r="NAF2155" s="308"/>
      <c r="NAG2155" s="308"/>
      <c r="NAH2155" s="308"/>
      <c r="NAI2155" s="308"/>
      <c r="NAJ2155" s="308"/>
      <c r="NAK2155" s="308"/>
      <c r="NAL2155" s="308"/>
      <c r="NAM2155" s="308"/>
      <c r="NAN2155" s="308"/>
      <c r="NAO2155" s="308"/>
      <c r="NAP2155" s="308"/>
      <c r="NAQ2155" s="308"/>
      <c r="NAR2155" s="308"/>
      <c r="NAS2155" s="308"/>
      <c r="NAT2155" s="308"/>
      <c r="NAU2155" s="308"/>
      <c r="NAV2155" s="308"/>
      <c r="NAW2155" s="308"/>
      <c r="NAX2155" s="308"/>
      <c r="NAY2155" s="308"/>
      <c r="NAZ2155" s="308"/>
      <c r="NBA2155" s="308"/>
      <c r="NBB2155" s="308"/>
      <c r="NBC2155" s="308"/>
      <c r="NBD2155" s="308"/>
      <c r="NBE2155" s="308"/>
      <c r="NBF2155" s="308"/>
      <c r="NBG2155" s="308"/>
      <c r="NBH2155" s="308"/>
      <c r="NBI2155" s="308"/>
      <c r="NBJ2155" s="308"/>
      <c r="NBK2155" s="308"/>
      <c r="NBL2155" s="308"/>
      <c r="NBM2155" s="308"/>
      <c r="NBN2155" s="308"/>
      <c r="NBO2155" s="308"/>
      <c r="NBP2155" s="308"/>
      <c r="NBQ2155" s="308"/>
      <c r="NBR2155" s="308"/>
      <c r="NBS2155" s="308"/>
      <c r="NBT2155" s="308"/>
      <c r="NBU2155" s="308"/>
      <c r="NBV2155" s="308"/>
      <c r="NBW2155" s="308"/>
      <c r="NBX2155" s="308"/>
      <c r="NBY2155" s="308"/>
      <c r="NBZ2155" s="308"/>
      <c r="NCA2155" s="308"/>
      <c r="NCB2155" s="308"/>
      <c r="NCC2155" s="308"/>
      <c r="NCD2155" s="308"/>
      <c r="NCE2155" s="308"/>
      <c r="NCF2155" s="308"/>
      <c r="NCG2155" s="308"/>
      <c r="NCH2155" s="308"/>
      <c r="NCI2155" s="308"/>
      <c r="NCJ2155" s="308"/>
      <c r="NCK2155" s="308"/>
      <c r="NCL2155" s="308"/>
      <c r="NCM2155" s="308"/>
      <c r="NCN2155" s="308"/>
      <c r="NCO2155" s="308"/>
      <c r="NCP2155" s="308"/>
      <c r="NCQ2155" s="308"/>
      <c r="NCR2155" s="308"/>
      <c r="NCS2155" s="308"/>
      <c r="NCT2155" s="308"/>
      <c r="NCU2155" s="308"/>
      <c r="NCV2155" s="308"/>
      <c r="NCW2155" s="308"/>
      <c r="NCX2155" s="308"/>
      <c r="NCY2155" s="308"/>
      <c r="NCZ2155" s="308"/>
      <c r="NDA2155" s="308"/>
      <c r="NDB2155" s="308"/>
      <c r="NDC2155" s="308"/>
      <c r="NDD2155" s="308"/>
      <c r="NDE2155" s="308"/>
      <c r="NDF2155" s="308"/>
      <c r="NDG2155" s="308"/>
      <c r="NDH2155" s="308"/>
      <c r="NDI2155" s="308"/>
      <c r="NDJ2155" s="308"/>
      <c r="NDK2155" s="308"/>
      <c r="NDL2155" s="308"/>
      <c r="NDM2155" s="308"/>
      <c r="NDN2155" s="308"/>
      <c r="NDO2155" s="308"/>
      <c r="NDP2155" s="308"/>
      <c r="NDQ2155" s="308"/>
      <c r="NDR2155" s="308"/>
      <c r="NDS2155" s="308"/>
      <c r="NDT2155" s="308"/>
      <c r="NDU2155" s="308"/>
      <c r="NDV2155" s="308"/>
      <c r="NDW2155" s="308"/>
      <c r="NDX2155" s="308"/>
      <c r="NDY2155" s="308"/>
      <c r="NDZ2155" s="308"/>
      <c r="NEA2155" s="308"/>
      <c r="NEB2155" s="308"/>
      <c r="NEC2155" s="308"/>
      <c r="NED2155" s="308"/>
      <c r="NEE2155" s="308"/>
      <c r="NEF2155" s="308"/>
      <c r="NEG2155" s="308"/>
      <c r="NEH2155" s="308"/>
      <c r="NEI2155" s="308"/>
      <c r="NEJ2155" s="308"/>
      <c r="NEK2155" s="308"/>
      <c r="NEL2155" s="308"/>
      <c r="NEM2155" s="308"/>
      <c r="NEN2155" s="308"/>
      <c r="NEO2155" s="308"/>
      <c r="NEP2155" s="308"/>
      <c r="NEQ2155" s="308"/>
      <c r="NER2155" s="308"/>
      <c r="NES2155" s="308"/>
      <c r="NET2155" s="308"/>
      <c r="NEU2155" s="308"/>
      <c r="NEV2155" s="308"/>
      <c r="NEW2155" s="308"/>
      <c r="NEX2155" s="308"/>
      <c r="NEY2155" s="308"/>
      <c r="NEZ2155" s="308"/>
      <c r="NFA2155" s="308"/>
      <c r="NFB2155" s="308"/>
      <c r="NFC2155" s="308"/>
      <c r="NFD2155" s="308"/>
      <c r="NFE2155" s="308"/>
      <c r="NFF2155" s="308"/>
      <c r="NFG2155" s="308"/>
      <c r="NFH2155" s="308"/>
      <c r="NFI2155" s="308"/>
      <c r="NFJ2155" s="308"/>
      <c r="NFK2155" s="308"/>
      <c r="NFL2155" s="308"/>
      <c r="NFM2155" s="308"/>
      <c r="NFN2155" s="308"/>
      <c r="NFO2155" s="308"/>
      <c r="NFP2155" s="308"/>
      <c r="NFQ2155" s="308"/>
      <c r="NFR2155" s="308"/>
      <c r="NFS2155" s="308"/>
      <c r="NFT2155" s="308"/>
      <c r="NFU2155" s="308"/>
      <c r="NFV2155" s="308"/>
      <c r="NFW2155" s="308"/>
      <c r="NFX2155" s="308"/>
      <c r="NFY2155" s="308"/>
      <c r="NFZ2155" s="308"/>
      <c r="NGA2155" s="308"/>
      <c r="NGB2155" s="308"/>
      <c r="NGC2155" s="308"/>
      <c r="NGD2155" s="308"/>
      <c r="NGE2155" s="308"/>
      <c r="NGF2155" s="308"/>
      <c r="NGG2155" s="308"/>
      <c r="NGH2155" s="308"/>
      <c r="NGI2155" s="308"/>
      <c r="NGJ2155" s="308"/>
      <c r="NGK2155" s="308"/>
      <c r="NGL2155" s="308"/>
      <c r="NGM2155" s="308"/>
      <c r="NGN2155" s="308"/>
      <c r="NGO2155" s="308"/>
      <c r="NGP2155" s="308"/>
      <c r="NGQ2155" s="308"/>
      <c r="NGR2155" s="308"/>
      <c r="NGS2155" s="308"/>
      <c r="NGT2155" s="308"/>
      <c r="NGU2155" s="308"/>
      <c r="NGV2155" s="308"/>
      <c r="NGW2155" s="308"/>
      <c r="NGX2155" s="308"/>
      <c r="NGY2155" s="308"/>
      <c r="NGZ2155" s="308"/>
      <c r="NHA2155" s="308"/>
      <c r="NHB2155" s="308"/>
      <c r="NHC2155" s="308"/>
      <c r="NHD2155" s="308"/>
      <c r="NHE2155" s="308"/>
      <c r="NHF2155" s="308"/>
      <c r="NHG2155" s="308"/>
      <c r="NHH2155" s="308"/>
      <c r="NHI2155" s="308"/>
      <c r="NHJ2155" s="308"/>
      <c r="NHK2155" s="308"/>
      <c r="NHL2155" s="308"/>
      <c r="NHM2155" s="308"/>
      <c r="NHN2155" s="308"/>
      <c r="NHO2155" s="308"/>
      <c r="NHP2155" s="308"/>
      <c r="NHQ2155" s="308"/>
      <c r="NHR2155" s="308"/>
      <c r="NHS2155" s="308"/>
      <c r="NHT2155" s="308"/>
      <c r="NHU2155" s="308"/>
      <c r="NHV2155" s="308"/>
      <c r="NHW2155" s="308"/>
      <c r="NHX2155" s="308"/>
      <c r="NHY2155" s="308"/>
      <c r="NHZ2155" s="308"/>
      <c r="NIA2155" s="308"/>
      <c r="NIB2155" s="308"/>
      <c r="NIC2155" s="308"/>
      <c r="NID2155" s="308"/>
      <c r="NIE2155" s="308"/>
      <c r="NIF2155" s="308"/>
      <c r="NIG2155" s="308"/>
      <c r="NIH2155" s="308"/>
      <c r="NII2155" s="308"/>
      <c r="NIJ2155" s="308"/>
      <c r="NIK2155" s="308"/>
      <c r="NIL2155" s="308"/>
      <c r="NIM2155" s="308"/>
      <c r="NIN2155" s="308"/>
      <c r="NIO2155" s="308"/>
      <c r="NIP2155" s="308"/>
      <c r="NIQ2155" s="308"/>
      <c r="NIR2155" s="308"/>
      <c r="NIS2155" s="308"/>
      <c r="NIT2155" s="308"/>
      <c r="NIU2155" s="308"/>
      <c r="NIV2155" s="308"/>
      <c r="NIW2155" s="308"/>
      <c r="NIX2155" s="308"/>
      <c r="NIY2155" s="308"/>
      <c r="NIZ2155" s="308"/>
      <c r="NJA2155" s="308"/>
      <c r="NJB2155" s="308"/>
      <c r="NJC2155" s="308"/>
      <c r="NJD2155" s="308"/>
      <c r="NJE2155" s="308"/>
      <c r="NJF2155" s="308"/>
      <c r="NJG2155" s="308"/>
      <c r="NJH2155" s="308"/>
      <c r="NJI2155" s="308"/>
      <c r="NJJ2155" s="308"/>
      <c r="NJK2155" s="308"/>
      <c r="NJL2155" s="308"/>
      <c r="NJM2155" s="308"/>
      <c r="NJN2155" s="308"/>
      <c r="NJO2155" s="308"/>
      <c r="NJP2155" s="308"/>
      <c r="NJQ2155" s="308"/>
      <c r="NJR2155" s="308"/>
      <c r="NJS2155" s="308"/>
      <c r="NJT2155" s="308"/>
      <c r="NJU2155" s="308"/>
      <c r="NJV2155" s="308"/>
      <c r="NJW2155" s="308"/>
      <c r="NJX2155" s="308"/>
      <c r="NJY2155" s="308"/>
      <c r="NJZ2155" s="308"/>
      <c r="NKA2155" s="308"/>
      <c r="NKB2155" s="308"/>
      <c r="NKC2155" s="308"/>
      <c r="NKD2155" s="308"/>
      <c r="NKE2155" s="308"/>
      <c r="NKF2155" s="308"/>
      <c r="NKG2155" s="308"/>
      <c r="NKH2155" s="308"/>
      <c r="NKI2155" s="308"/>
      <c r="NKJ2155" s="308"/>
      <c r="NKK2155" s="308"/>
      <c r="NKL2155" s="308"/>
      <c r="NKM2155" s="308"/>
      <c r="NKN2155" s="308"/>
      <c r="NKO2155" s="308"/>
      <c r="NKP2155" s="308"/>
      <c r="NKQ2155" s="308"/>
      <c r="NKR2155" s="308"/>
      <c r="NKS2155" s="308"/>
      <c r="NKT2155" s="308"/>
      <c r="NKU2155" s="308"/>
      <c r="NKV2155" s="308"/>
      <c r="NKW2155" s="308"/>
      <c r="NKX2155" s="308"/>
      <c r="NKY2155" s="308"/>
      <c r="NKZ2155" s="308"/>
      <c r="NLA2155" s="308"/>
      <c r="NLB2155" s="308"/>
      <c r="NLC2155" s="308"/>
      <c r="NLD2155" s="308"/>
      <c r="NLE2155" s="308"/>
      <c r="NLF2155" s="308"/>
      <c r="NLG2155" s="308"/>
      <c r="NLH2155" s="308"/>
      <c r="NLI2155" s="308"/>
      <c r="NLJ2155" s="308"/>
      <c r="NLK2155" s="308"/>
      <c r="NLL2155" s="308"/>
      <c r="NLM2155" s="308"/>
      <c r="NLN2155" s="308"/>
      <c r="NLO2155" s="308"/>
      <c r="NLP2155" s="308"/>
      <c r="NLQ2155" s="308"/>
      <c r="NLR2155" s="308"/>
      <c r="NLS2155" s="308"/>
      <c r="NLT2155" s="308"/>
      <c r="NLU2155" s="308"/>
      <c r="NLV2155" s="308"/>
      <c r="NLW2155" s="308"/>
      <c r="NLX2155" s="308"/>
      <c r="NLY2155" s="308"/>
      <c r="NLZ2155" s="308"/>
      <c r="NMA2155" s="308"/>
      <c r="NMB2155" s="308"/>
      <c r="NMC2155" s="308"/>
      <c r="NMD2155" s="308"/>
      <c r="NME2155" s="308"/>
      <c r="NMF2155" s="308"/>
      <c r="NMG2155" s="308"/>
      <c r="NMH2155" s="308"/>
      <c r="NMI2155" s="308"/>
      <c r="NMJ2155" s="308"/>
      <c r="NMK2155" s="308"/>
      <c r="NML2155" s="308"/>
      <c r="NMM2155" s="308"/>
      <c r="NMN2155" s="308"/>
      <c r="NMO2155" s="308"/>
      <c r="NMP2155" s="308"/>
      <c r="NMQ2155" s="308"/>
      <c r="NMR2155" s="308"/>
      <c r="NMS2155" s="308"/>
      <c r="NMT2155" s="308"/>
      <c r="NMU2155" s="308"/>
      <c r="NMV2155" s="308"/>
      <c r="NMW2155" s="308"/>
      <c r="NMX2155" s="308"/>
      <c r="NMY2155" s="308"/>
      <c r="NMZ2155" s="308"/>
      <c r="NNA2155" s="308"/>
      <c r="NNB2155" s="308"/>
      <c r="NNC2155" s="308"/>
      <c r="NND2155" s="308"/>
      <c r="NNE2155" s="308"/>
      <c r="NNF2155" s="308"/>
      <c r="NNG2155" s="308"/>
      <c r="NNH2155" s="308"/>
      <c r="NNI2155" s="308"/>
      <c r="NNJ2155" s="308"/>
      <c r="NNK2155" s="308"/>
      <c r="NNL2155" s="308"/>
      <c r="NNM2155" s="308"/>
      <c r="NNN2155" s="308"/>
      <c r="NNO2155" s="308"/>
      <c r="NNP2155" s="308"/>
      <c r="NNQ2155" s="308"/>
      <c r="NNR2155" s="308"/>
      <c r="NNS2155" s="308"/>
      <c r="NNT2155" s="308"/>
      <c r="NNU2155" s="308"/>
      <c r="NNV2155" s="308"/>
      <c r="NNW2155" s="308"/>
      <c r="NNX2155" s="308"/>
      <c r="NNY2155" s="308"/>
      <c r="NNZ2155" s="308"/>
      <c r="NOA2155" s="308"/>
      <c r="NOB2155" s="308"/>
      <c r="NOC2155" s="308"/>
      <c r="NOD2155" s="308"/>
      <c r="NOE2155" s="308"/>
      <c r="NOF2155" s="308"/>
      <c r="NOG2155" s="308"/>
      <c r="NOH2155" s="308"/>
      <c r="NOI2155" s="308"/>
      <c r="NOJ2155" s="308"/>
      <c r="NOK2155" s="308"/>
      <c r="NOL2155" s="308"/>
      <c r="NOM2155" s="308"/>
      <c r="NON2155" s="308"/>
      <c r="NOO2155" s="308"/>
      <c r="NOP2155" s="308"/>
      <c r="NOQ2155" s="308"/>
      <c r="NOR2155" s="308"/>
      <c r="NOS2155" s="308"/>
      <c r="NOT2155" s="308"/>
      <c r="NOU2155" s="308"/>
      <c r="NOV2155" s="308"/>
      <c r="NOW2155" s="308"/>
      <c r="NOX2155" s="308"/>
      <c r="NOY2155" s="308"/>
      <c r="NOZ2155" s="308"/>
      <c r="NPA2155" s="308"/>
      <c r="NPB2155" s="308"/>
      <c r="NPC2155" s="308"/>
      <c r="NPD2155" s="308"/>
      <c r="NPE2155" s="308"/>
      <c r="NPF2155" s="308"/>
      <c r="NPG2155" s="308"/>
      <c r="NPH2155" s="308"/>
      <c r="NPI2155" s="308"/>
      <c r="NPJ2155" s="308"/>
      <c r="NPK2155" s="308"/>
      <c r="NPL2155" s="308"/>
      <c r="NPM2155" s="308"/>
      <c r="NPN2155" s="308"/>
      <c r="NPO2155" s="308"/>
      <c r="NPP2155" s="308"/>
      <c r="NPQ2155" s="308"/>
      <c r="NPR2155" s="308"/>
      <c r="NPS2155" s="308"/>
      <c r="NPT2155" s="308"/>
      <c r="NPU2155" s="308"/>
      <c r="NPV2155" s="308"/>
      <c r="NPW2155" s="308"/>
      <c r="NPX2155" s="308"/>
      <c r="NPY2155" s="308"/>
      <c r="NPZ2155" s="308"/>
      <c r="NQA2155" s="308"/>
      <c r="NQB2155" s="308"/>
      <c r="NQC2155" s="308"/>
      <c r="NQD2155" s="308"/>
      <c r="NQE2155" s="308"/>
      <c r="NQF2155" s="308"/>
      <c r="NQG2155" s="308"/>
      <c r="NQH2155" s="308"/>
      <c r="NQI2155" s="308"/>
      <c r="NQJ2155" s="308"/>
      <c r="NQK2155" s="308"/>
      <c r="NQL2155" s="308"/>
      <c r="NQM2155" s="308"/>
      <c r="NQN2155" s="308"/>
      <c r="NQO2155" s="308"/>
      <c r="NQP2155" s="308"/>
      <c r="NQQ2155" s="308"/>
      <c r="NQR2155" s="308"/>
      <c r="NQS2155" s="308"/>
      <c r="NQT2155" s="308"/>
      <c r="NQU2155" s="308"/>
      <c r="NQV2155" s="308"/>
      <c r="NQW2155" s="308"/>
      <c r="NQX2155" s="308"/>
      <c r="NQY2155" s="308"/>
      <c r="NQZ2155" s="308"/>
      <c r="NRA2155" s="308"/>
      <c r="NRB2155" s="308"/>
      <c r="NRC2155" s="308"/>
      <c r="NRD2155" s="308"/>
      <c r="NRE2155" s="308"/>
      <c r="NRF2155" s="308"/>
      <c r="NRG2155" s="308"/>
      <c r="NRH2155" s="308"/>
      <c r="NRI2155" s="308"/>
      <c r="NRJ2155" s="308"/>
      <c r="NRK2155" s="308"/>
      <c r="NRL2155" s="308"/>
      <c r="NRM2155" s="308"/>
      <c r="NRN2155" s="308"/>
      <c r="NRO2155" s="308"/>
      <c r="NRP2155" s="308"/>
      <c r="NRQ2155" s="308"/>
      <c r="NRR2155" s="308"/>
      <c r="NRS2155" s="308"/>
      <c r="NRT2155" s="308"/>
      <c r="NRU2155" s="308"/>
      <c r="NRV2155" s="308"/>
      <c r="NRW2155" s="308"/>
      <c r="NRX2155" s="308"/>
      <c r="NRY2155" s="308"/>
      <c r="NRZ2155" s="308"/>
      <c r="NSA2155" s="308"/>
      <c r="NSB2155" s="308"/>
      <c r="NSC2155" s="308"/>
      <c r="NSD2155" s="308"/>
      <c r="NSE2155" s="308"/>
      <c r="NSF2155" s="308"/>
      <c r="NSG2155" s="308"/>
      <c r="NSH2155" s="308"/>
      <c r="NSI2155" s="308"/>
      <c r="NSJ2155" s="308"/>
      <c r="NSK2155" s="308"/>
      <c r="NSL2155" s="308"/>
      <c r="NSM2155" s="308"/>
      <c r="NSN2155" s="308"/>
      <c r="NSO2155" s="308"/>
      <c r="NSP2155" s="308"/>
      <c r="NSQ2155" s="308"/>
      <c r="NSR2155" s="308"/>
      <c r="NSS2155" s="308"/>
      <c r="NST2155" s="308"/>
      <c r="NSU2155" s="308"/>
      <c r="NSV2155" s="308"/>
      <c r="NSW2155" s="308"/>
      <c r="NSX2155" s="308"/>
      <c r="NSY2155" s="308"/>
      <c r="NSZ2155" s="308"/>
      <c r="NTA2155" s="308"/>
      <c r="NTB2155" s="308"/>
      <c r="NTC2155" s="308"/>
      <c r="NTD2155" s="308"/>
      <c r="NTE2155" s="308"/>
      <c r="NTF2155" s="308"/>
      <c r="NTG2155" s="308"/>
      <c r="NTH2155" s="308"/>
      <c r="NTI2155" s="308"/>
      <c r="NTJ2155" s="308"/>
      <c r="NTK2155" s="308"/>
      <c r="NTL2155" s="308"/>
      <c r="NTM2155" s="308"/>
      <c r="NTN2155" s="308"/>
      <c r="NTO2155" s="308"/>
      <c r="NTP2155" s="308"/>
      <c r="NTQ2155" s="308"/>
      <c r="NTR2155" s="308"/>
      <c r="NTS2155" s="308"/>
      <c r="NTT2155" s="308"/>
      <c r="NTU2155" s="308"/>
      <c r="NTV2155" s="308"/>
      <c r="NTW2155" s="308"/>
      <c r="NTX2155" s="308"/>
      <c r="NTY2155" s="308"/>
      <c r="NTZ2155" s="308"/>
      <c r="NUA2155" s="308"/>
      <c r="NUB2155" s="308"/>
      <c r="NUC2155" s="308"/>
      <c r="NUD2155" s="308"/>
      <c r="NUE2155" s="308"/>
      <c r="NUF2155" s="308"/>
      <c r="NUG2155" s="308"/>
      <c r="NUH2155" s="308"/>
      <c r="NUI2155" s="308"/>
      <c r="NUJ2155" s="308"/>
      <c r="NUK2155" s="308"/>
      <c r="NUL2155" s="308"/>
      <c r="NUM2155" s="308"/>
      <c r="NUN2155" s="308"/>
      <c r="NUO2155" s="308"/>
      <c r="NUP2155" s="308"/>
      <c r="NUQ2155" s="308"/>
      <c r="NUR2155" s="308"/>
      <c r="NUS2155" s="308"/>
      <c r="NUT2155" s="308"/>
      <c r="NUU2155" s="308"/>
      <c r="NUV2155" s="308"/>
      <c r="NUW2155" s="308"/>
      <c r="NUX2155" s="308"/>
      <c r="NUY2155" s="308"/>
      <c r="NUZ2155" s="308"/>
      <c r="NVA2155" s="308"/>
      <c r="NVB2155" s="308"/>
      <c r="NVC2155" s="308"/>
      <c r="NVD2155" s="308"/>
      <c r="NVE2155" s="308"/>
      <c r="NVF2155" s="308"/>
      <c r="NVG2155" s="308"/>
      <c r="NVH2155" s="308"/>
      <c r="NVI2155" s="308"/>
      <c r="NVJ2155" s="308"/>
      <c r="NVK2155" s="308"/>
      <c r="NVL2155" s="308"/>
      <c r="NVM2155" s="308"/>
      <c r="NVN2155" s="308"/>
      <c r="NVO2155" s="308"/>
      <c r="NVP2155" s="308"/>
      <c r="NVQ2155" s="308"/>
      <c r="NVR2155" s="308"/>
      <c r="NVS2155" s="308"/>
      <c r="NVT2155" s="308"/>
      <c r="NVU2155" s="308"/>
      <c r="NVV2155" s="308"/>
      <c r="NVW2155" s="308"/>
      <c r="NVX2155" s="308"/>
      <c r="NVY2155" s="308"/>
      <c r="NVZ2155" s="308"/>
      <c r="NWA2155" s="308"/>
      <c r="NWB2155" s="308"/>
      <c r="NWC2155" s="308"/>
      <c r="NWD2155" s="308"/>
      <c r="NWE2155" s="308"/>
      <c r="NWF2155" s="308"/>
      <c r="NWG2155" s="308"/>
      <c r="NWH2155" s="308"/>
      <c r="NWI2155" s="308"/>
      <c r="NWJ2155" s="308"/>
      <c r="NWK2155" s="308"/>
      <c r="NWL2155" s="308"/>
      <c r="NWM2155" s="308"/>
      <c r="NWN2155" s="308"/>
      <c r="NWO2155" s="308"/>
      <c r="NWP2155" s="308"/>
      <c r="NWQ2155" s="308"/>
      <c r="NWR2155" s="308"/>
      <c r="NWS2155" s="308"/>
      <c r="NWT2155" s="308"/>
      <c r="NWU2155" s="308"/>
      <c r="NWV2155" s="308"/>
      <c r="NWW2155" s="308"/>
      <c r="NWX2155" s="308"/>
      <c r="NWY2155" s="308"/>
      <c r="NWZ2155" s="308"/>
      <c r="NXA2155" s="308"/>
      <c r="NXB2155" s="308"/>
      <c r="NXC2155" s="308"/>
      <c r="NXD2155" s="308"/>
      <c r="NXE2155" s="308"/>
      <c r="NXF2155" s="308"/>
      <c r="NXG2155" s="308"/>
      <c r="NXH2155" s="308"/>
      <c r="NXI2155" s="308"/>
      <c r="NXJ2155" s="308"/>
      <c r="NXK2155" s="308"/>
      <c r="NXL2155" s="308"/>
      <c r="NXM2155" s="308"/>
      <c r="NXN2155" s="308"/>
      <c r="NXO2155" s="308"/>
      <c r="NXP2155" s="308"/>
      <c r="NXQ2155" s="308"/>
      <c r="NXR2155" s="308"/>
      <c r="NXS2155" s="308"/>
      <c r="NXT2155" s="308"/>
      <c r="NXU2155" s="308"/>
      <c r="NXV2155" s="308"/>
      <c r="NXW2155" s="308"/>
      <c r="NXX2155" s="308"/>
      <c r="NXY2155" s="308"/>
      <c r="NXZ2155" s="308"/>
      <c r="NYA2155" s="308"/>
      <c r="NYB2155" s="308"/>
      <c r="NYC2155" s="308"/>
      <c r="NYD2155" s="308"/>
      <c r="NYE2155" s="308"/>
      <c r="NYF2155" s="308"/>
      <c r="NYG2155" s="308"/>
      <c r="NYH2155" s="308"/>
      <c r="NYI2155" s="308"/>
      <c r="NYJ2155" s="308"/>
      <c r="NYK2155" s="308"/>
      <c r="NYL2155" s="308"/>
      <c r="NYM2155" s="308"/>
      <c r="NYN2155" s="308"/>
      <c r="NYO2155" s="308"/>
      <c r="NYP2155" s="308"/>
      <c r="NYQ2155" s="308"/>
      <c r="NYR2155" s="308"/>
      <c r="NYS2155" s="308"/>
      <c r="NYT2155" s="308"/>
      <c r="NYU2155" s="308"/>
      <c r="NYV2155" s="308"/>
      <c r="NYW2155" s="308"/>
      <c r="NYX2155" s="308"/>
      <c r="NYY2155" s="308"/>
      <c r="NYZ2155" s="308"/>
      <c r="NZA2155" s="308"/>
      <c r="NZB2155" s="308"/>
      <c r="NZC2155" s="308"/>
      <c r="NZD2155" s="308"/>
      <c r="NZE2155" s="308"/>
      <c r="NZF2155" s="308"/>
      <c r="NZG2155" s="308"/>
      <c r="NZH2155" s="308"/>
      <c r="NZI2155" s="308"/>
      <c r="NZJ2155" s="308"/>
      <c r="NZK2155" s="308"/>
      <c r="NZL2155" s="308"/>
      <c r="NZM2155" s="308"/>
      <c r="NZN2155" s="308"/>
      <c r="NZO2155" s="308"/>
      <c r="NZP2155" s="308"/>
      <c r="NZQ2155" s="308"/>
      <c r="NZR2155" s="308"/>
      <c r="NZS2155" s="308"/>
      <c r="NZT2155" s="308"/>
      <c r="NZU2155" s="308"/>
      <c r="NZV2155" s="308"/>
      <c r="NZW2155" s="308"/>
      <c r="NZX2155" s="308"/>
      <c r="NZY2155" s="308"/>
      <c r="NZZ2155" s="308"/>
      <c r="OAA2155" s="308"/>
      <c r="OAB2155" s="308"/>
      <c r="OAC2155" s="308"/>
      <c r="OAD2155" s="308"/>
      <c r="OAE2155" s="308"/>
      <c r="OAF2155" s="308"/>
      <c r="OAG2155" s="308"/>
      <c r="OAH2155" s="308"/>
      <c r="OAI2155" s="308"/>
      <c r="OAJ2155" s="308"/>
      <c r="OAK2155" s="308"/>
      <c r="OAL2155" s="308"/>
      <c r="OAM2155" s="308"/>
      <c r="OAN2155" s="308"/>
      <c r="OAO2155" s="308"/>
      <c r="OAP2155" s="308"/>
      <c r="OAQ2155" s="308"/>
      <c r="OAR2155" s="308"/>
      <c r="OAS2155" s="308"/>
      <c r="OAT2155" s="308"/>
      <c r="OAU2155" s="308"/>
      <c r="OAV2155" s="308"/>
      <c r="OAW2155" s="308"/>
      <c r="OAX2155" s="308"/>
      <c r="OAY2155" s="308"/>
      <c r="OAZ2155" s="308"/>
      <c r="OBA2155" s="308"/>
      <c r="OBB2155" s="308"/>
      <c r="OBC2155" s="308"/>
      <c r="OBD2155" s="308"/>
      <c r="OBE2155" s="308"/>
      <c r="OBF2155" s="308"/>
      <c r="OBG2155" s="308"/>
      <c r="OBH2155" s="308"/>
      <c r="OBI2155" s="308"/>
      <c r="OBJ2155" s="308"/>
      <c r="OBK2155" s="308"/>
      <c r="OBL2155" s="308"/>
      <c r="OBM2155" s="308"/>
      <c r="OBN2155" s="308"/>
      <c r="OBO2155" s="308"/>
      <c r="OBP2155" s="308"/>
      <c r="OBQ2155" s="308"/>
      <c r="OBR2155" s="308"/>
      <c r="OBS2155" s="308"/>
      <c r="OBT2155" s="308"/>
      <c r="OBU2155" s="308"/>
      <c r="OBV2155" s="308"/>
      <c r="OBW2155" s="308"/>
      <c r="OBX2155" s="308"/>
      <c r="OBY2155" s="308"/>
      <c r="OBZ2155" s="308"/>
      <c r="OCA2155" s="308"/>
      <c r="OCB2155" s="308"/>
      <c r="OCC2155" s="308"/>
      <c r="OCD2155" s="308"/>
      <c r="OCE2155" s="308"/>
      <c r="OCF2155" s="308"/>
      <c r="OCG2155" s="308"/>
      <c r="OCH2155" s="308"/>
      <c r="OCI2155" s="308"/>
      <c r="OCJ2155" s="308"/>
      <c r="OCK2155" s="308"/>
      <c r="OCL2155" s="308"/>
      <c r="OCM2155" s="308"/>
      <c r="OCN2155" s="308"/>
      <c r="OCO2155" s="308"/>
      <c r="OCP2155" s="308"/>
      <c r="OCQ2155" s="308"/>
      <c r="OCR2155" s="308"/>
      <c r="OCS2155" s="308"/>
      <c r="OCT2155" s="308"/>
      <c r="OCU2155" s="308"/>
      <c r="OCV2155" s="308"/>
      <c r="OCW2155" s="308"/>
      <c r="OCX2155" s="308"/>
      <c r="OCY2155" s="308"/>
      <c r="OCZ2155" s="308"/>
      <c r="ODA2155" s="308"/>
      <c r="ODB2155" s="308"/>
      <c r="ODC2155" s="308"/>
      <c r="ODD2155" s="308"/>
      <c r="ODE2155" s="308"/>
      <c r="ODF2155" s="308"/>
      <c r="ODG2155" s="308"/>
      <c r="ODH2155" s="308"/>
      <c r="ODI2155" s="308"/>
      <c r="ODJ2155" s="308"/>
      <c r="ODK2155" s="308"/>
      <c r="ODL2155" s="308"/>
      <c r="ODM2155" s="308"/>
      <c r="ODN2155" s="308"/>
      <c r="ODO2155" s="308"/>
      <c r="ODP2155" s="308"/>
      <c r="ODQ2155" s="308"/>
      <c r="ODR2155" s="308"/>
      <c r="ODS2155" s="308"/>
      <c r="ODT2155" s="308"/>
      <c r="ODU2155" s="308"/>
      <c r="ODV2155" s="308"/>
      <c r="ODW2155" s="308"/>
      <c r="ODX2155" s="308"/>
      <c r="ODY2155" s="308"/>
      <c r="ODZ2155" s="308"/>
      <c r="OEA2155" s="308"/>
      <c r="OEB2155" s="308"/>
      <c r="OEC2155" s="308"/>
      <c r="OED2155" s="308"/>
      <c r="OEE2155" s="308"/>
      <c r="OEF2155" s="308"/>
      <c r="OEG2155" s="308"/>
      <c r="OEH2155" s="308"/>
      <c r="OEI2155" s="308"/>
      <c r="OEJ2155" s="308"/>
      <c r="OEK2155" s="308"/>
      <c r="OEL2155" s="308"/>
      <c r="OEM2155" s="308"/>
      <c r="OEN2155" s="308"/>
      <c r="OEO2155" s="308"/>
      <c r="OEP2155" s="308"/>
      <c r="OEQ2155" s="308"/>
      <c r="OER2155" s="308"/>
      <c r="OES2155" s="308"/>
      <c r="OET2155" s="308"/>
      <c r="OEU2155" s="308"/>
      <c r="OEV2155" s="308"/>
      <c r="OEW2155" s="308"/>
      <c r="OEX2155" s="308"/>
      <c r="OEY2155" s="308"/>
      <c r="OEZ2155" s="308"/>
      <c r="OFA2155" s="308"/>
      <c r="OFB2155" s="308"/>
      <c r="OFC2155" s="308"/>
      <c r="OFD2155" s="308"/>
      <c r="OFE2155" s="308"/>
      <c r="OFF2155" s="308"/>
      <c r="OFG2155" s="308"/>
      <c r="OFH2155" s="308"/>
      <c r="OFI2155" s="308"/>
      <c r="OFJ2155" s="308"/>
      <c r="OFK2155" s="308"/>
      <c r="OFL2155" s="308"/>
      <c r="OFM2155" s="308"/>
      <c r="OFN2155" s="308"/>
      <c r="OFO2155" s="308"/>
      <c r="OFP2155" s="308"/>
      <c r="OFQ2155" s="308"/>
      <c r="OFR2155" s="308"/>
      <c r="OFS2155" s="308"/>
      <c r="OFT2155" s="308"/>
      <c r="OFU2155" s="308"/>
      <c r="OFV2155" s="308"/>
      <c r="OFW2155" s="308"/>
      <c r="OFX2155" s="308"/>
      <c r="OFY2155" s="308"/>
      <c r="OFZ2155" s="308"/>
      <c r="OGA2155" s="308"/>
      <c r="OGB2155" s="308"/>
      <c r="OGC2155" s="308"/>
      <c r="OGD2155" s="308"/>
      <c r="OGE2155" s="308"/>
      <c r="OGF2155" s="308"/>
      <c r="OGG2155" s="308"/>
      <c r="OGH2155" s="308"/>
      <c r="OGI2155" s="308"/>
      <c r="OGJ2155" s="308"/>
      <c r="OGK2155" s="308"/>
      <c r="OGL2155" s="308"/>
      <c r="OGM2155" s="308"/>
      <c r="OGN2155" s="308"/>
      <c r="OGO2155" s="308"/>
      <c r="OGP2155" s="308"/>
      <c r="OGQ2155" s="308"/>
      <c r="OGR2155" s="308"/>
      <c r="OGS2155" s="308"/>
      <c r="OGT2155" s="308"/>
      <c r="OGU2155" s="308"/>
      <c r="OGV2155" s="308"/>
      <c r="OGW2155" s="308"/>
      <c r="OGX2155" s="308"/>
      <c r="OGY2155" s="308"/>
      <c r="OGZ2155" s="308"/>
      <c r="OHA2155" s="308"/>
      <c r="OHB2155" s="308"/>
      <c r="OHC2155" s="308"/>
      <c r="OHD2155" s="308"/>
      <c r="OHE2155" s="308"/>
      <c r="OHF2155" s="308"/>
      <c r="OHG2155" s="308"/>
      <c r="OHH2155" s="308"/>
      <c r="OHI2155" s="308"/>
      <c r="OHJ2155" s="308"/>
      <c r="OHK2155" s="308"/>
      <c r="OHL2155" s="308"/>
      <c r="OHM2155" s="308"/>
      <c r="OHN2155" s="308"/>
      <c r="OHO2155" s="308"/>
      <c r="OHP2155" s="308"/>
      <c r="OHQ2155" s="308"/>
      <c r="OHR2155" s="308"/>
      <c r="OHS2155" s="308"/>
      <c r="OHT2155" s="308"/>
      <c r="OHU2155" s="308"/>
      <c r="OHV2155" s="308"/>
      <c r="OHW2155" s="308"/>
      <c r="OHX2155" s="308"/>
      <c r="OHY2155" s="308"/>
      <c r="OHZ2155" s="308"/>
      <c r="OIA2155" s="308"/>
      <c r="OIB2155" s="308"/>
      <c r="OIC2155" s="308"/>
      <c r="OID2155" s="308"/>
      <c r="OIE2155" s="308"/>
      <c r="OIF2155" s="308"/>
      <c r="OIG2155" s="308"/>
      <c r="OIH2155" s="308"/>
      <c r="OII2155" s="308"/>
      <c r="OIJ2155" s="308"/>
      <c r="OIK2155" s="308"/>
      <c r="OIL2155" s="308"/>
      <c r="OIM2155" s="308"/>
      <c r="OIN2155" s="308"/>
      <c r="OIO2155" s="308"/>
      <c r="OIP2155" s="308"/>
      <c r="OIQ2155" s="308"/>
      <c r="OIR2155" s="308"/>
      <c r="OIS2155" s="308"/>
      <c r="OIT2155" s="308"/>
      <c r="OIU2155" s="308"/>
      <c r="OIV2155" s="308"/>
      <c r="OIW2155" s="308"/>
      <c r="OIX2155" s="308"/>
      <c r="OIY2155" s="308"/>
      <c r="OIZ2155" s="308"/>
      <c r="OJA2155" s="308"/>
      <c r="OJB2155" s="308"/>
      <c r="OJC2155" s="308"/>
      <c r="OJD2155" s="308"/>
      <c r="OJE2155" s="308"/>
      <c r="OJF2155" s="308"/>
      <c r="OJG2155" s="308"/>
      <c r="OJH2155" s="308"/>
      <c r="OJI2155" s="308"/>
      <c r="OJJ2155" s="308"/>
      <c r="OJK2155" s="308"/>
      <c r="OJL2155" s="308"/>
      <c r="OJM2155" s="308"/>
      <c r="OJN2155" s="308"/>
      <c r="OJO2155" s="308"/>
      <c r="OJP2155" s="308"/>
      <c r="OJQ2155" s="308"/>
      <c r="OJR2155" s="308"/>
      <c r="OJS2155" s="308"/>
      <c r="OJT2155" s="308"/>
      <c r="OJU2155" s="308"/>
      <c r="OJV2155" s="308"/>
      <c r="OJW2155" s="308"/>
      <c r="OJX2155" s="308"/>
      <c r="OJY2155" s="308"/>
      <c r="OJZ2155" s="308"/>
      <c r="OKA2155" s="308"/>
      <c r="OKB2155" s="308"/>
      <c r="OKC2155" s="308"/>
      <c r="OKD2155" s="308"/>
      <c r="OKE2155" s="308"/>
      <c r="OKF2155" s="308"/>
      <c r="OKG2155" s="308"/>
      <c r="OKH2155" s="308"/>
      <c r="OKI2155" s="308"/>
      <c r="OKJ2155" s="308"/>
      <c r="OKK2155" s="308"/>
      <c r="OKL2155" s="308"/>
      <c r="OKM2155" s="308"/>
      <c r="OKN2155" s="308"/>
      <c r="OKO2155" s="308"/>
      <c r="OKP2155" s="308"/>
      <c r="OKQ2155" s="308"/>
      <c r="OKR2155" s="308"/>
      <c r="OKS2155" s="308"/>
      <c r="OKT2155" s="308"/>
      <c r="OKU2155" s="308"/>
      <c r="OKV2155" s="308"/>
      <c r="OKW2155" s="308"/>
      <c r="OKX2155" s="308"/>
      <c r="OKY2155" s="308"/>
      <c r="OKZ2155" s="308"/>
      <c r="OLA2155" s="308"/>
      <c r="OLB2155" s="308"/>
      <c r="OLC2155" s="308"/>
      <c r="OLD2155" s="308"/>
      <c r="OLE2155" s="308"/>
      <c r="OLF2155" s="308"/>
      <c r="OLG2155" s="308"/>
      <c r="OLH2155" s="308"/>
      <c r="OLI2155" s="308"/>
      <c r="OLJ2155" s="308"/>
      <c r="OLK2155" s="308"/>
      <c r="OLL2155" s="308"/>
      <c r="OLM2155" s="308"/>
      <c r="OLN2155" s="308"/>
      <c r="OLO2155" s="308"/>
      <c r="OLP2155" s="308"/>
      <c r="OLQ2155" s="308"/>
      <c r="OLR2155" s="308"/>
      <c r="OLS2155" s="308"/>
      <c r="OLT2155" s="308"/>
      <c r="OLU2155" s="308"/>
      <c r="OLV2155" s="308"/>
      <c r="OLW2155" s="308"/>
      <c r="OLX2155" s="308"/>
      <c r="OLY2155" s="308"/>
      <c r="OLZ2155" s="308"/>
      <c r="OMA2155" s="308"/>
      <c r="OMB2155" s="308"/>
      <c r="OMC2155" s="308"/>
      <c r="OMD2155" s="308"/>
      <c r="OME2155" s="308"/>
      <c r="OMF2155" s="308"/>
      <c r="OMG2155" s="308"/>
      <c r="OMH2155" s="308"/>
      <c r="OMI2155" s="308"/>
      <c r="OMJ2155" s="308"/>
      <c r="OMK2155" s="308"/>
      <c r="OML2155" s="308"/>
      <c r="OMM2155" s="308"/>
      <c r="OMN2155" s="308"/>
      <c r="OMO2155" s="308"/>
      <c r="OMP2155" s="308"/>
      <c r="OMQ2155" s="308"/>
      <c r="OMR2155" s="308"/>
      <c r="OMS2155" s="308"/>
      <c r="OMT2155" s="308"/>
      <c r="OMU2155" s="308"/>
      <c r="OMV2155" s="308"/>
      <c r="OMW2155" s="308"/>
      <c r="OMX2155" s="308"/>
      <c r="OMY2155" s="308"/>
      <c r="OMZ2155" s="308"/>
      <c r="ONA2155" s="308"/>
      <c r="ONB2155" s="308"/>
      <c r="ONC2155" s="308"/>
      <c r="OND2155" s="308"/>
      <c r="ONE2155" s="308"/>
      <c r="ONF2155" s="308"/>
      <c r="ONG2155" s="308"/>
      <c r="ONH2155" s="308"/>
      <c r="ONI2155" s="308"/>
      <c r="ONJ2155" s="308"/>
      <c r="ONK2155" s="308"/>
      <c r="ONL2155" s="308"/>
      <c r="ONM2155" s="308"/>
      <c r="ONN2155" s="308"/>
      <c r="ONO2155" s="308"/>
      <c r="ONP2155" s="308"/>
      <c r="ONQ2155" s="308"/>
      <c r="ONR2155" s="308"/>
      <c r="ONS2155" s="308"/>
      <c r="ONT2155" s="308"/>
      <c r="ONU2155" s="308"/>
      <c r="ONV2155" s="308"/>
      <c r="ONW2155" s="308"/>
      <c r="ONX2155" s="308"/>
      <c r="ONY2155" s="308"/>
      <c r="ONZ2155" s="308"/>
      <c r="OOA2155" s="308"/>
      <c r="OOB2155" s="308"/>
      <c r="OOC2155" s="308"/>
      <c r="OOD2155" s="308"/>
      <c r="OOE2155" s="308"/>
      <c r="OOF2155" s="308"/>
      <c r="OOG2155" s="308"/>
      <c r="OOH2155" s="308"/>
      <c r="OOI2155" s="308"/>
      <c r="OOJ2155" s="308"/>
      <c r="OOK2155" s="308"/>
      <c r="OOL2155" s="308"/>
      <c r="OOM2155" s="308"/>
      <c r="OON2155" s="308"/>
      <c r="OOO2155" s="308"/>
      <c r="OOP2155" s="308"/>
      <c r="OOQ2155" s="308"/>
      <c r="OOR2155" s="308"/>
      <c r="OOS2155" s="308"/>
      <c r="OOT2155" s="308"/>
      <c r="OOU2155" s="308"/>
      <c r="OOV2155" s="308"/>
      <c r="OOW2155" s="308"/>
      <c r="OOX2155" s="308"/>
      <c r="OOY2155" s="308"/>
      <c r="OOZ2155" s="308"/>
      <c r="OPA2155" s="308"/>
      <c r="OPB2155" s="308"/>
      <c r="OPC2155" s="308"/>
      <c r="OPD2155" s="308"/>
      <c r="OPE2155" s="308"/>
      <c r="OPF2155" s="308"/>
      <c r="OPG2155" s="308"/>
      <c r="OPH2155" s="308"/>
      <c r="OPI2155" s="308"/>
      <c r="OPJ2155" s="308"/>
      <c r="OPK2155" s="308"/>
      <c r="OPL2155" s="308"/>
      <c r="OPM2155" s="308"/>
      <c r="OPN2155" s="308"/>
      <c r="OPO2155" s="308"/>
      <c r="OPP2155" s="308"/>
      <c r="OPQ2155" s="308"/>
      <c r="OPR2155" s="308"/>
      <c r="OPS2155" s="308"/>
      <c r="OPT2155" s="308"/>
      <c r="OPU2155" s="308"/>
      <c r="OPV2155" s="308"/>
      <c r="OPW2155" s="308"/>
      <c r="OPX2155" s="308"/>
      <c r="OPY2155" s="308"/>
      <c r="OPZ2155" s="308"/>
      <c r="OQA2155" s="308"/>
      <c r="OQB2155" s="308"/>
      <c r="OQC2155" s="308"/>
      <c r="OQD2155" s="308"/>
      <c r="OQE2155" s="308"/>
      <c r="OQF2155" s="308"/>
      <c r="OQG2155" s="308"/>
      <c r="OQH2155" s="308"/>
      <c r="OQI2155" s="308"/>
      <c r="OQJ2155" s="308"/>
      <c r="OQK2155" s="308"/>
      <c r="OQL2155" s="308"/>
      <c r="OQM2155" s="308"/>
      <c r="OQN2155" s="308"/>
      <c r="OQO2155" s="308"/>
      <c r="OQP2155" s="308"/>
      <c r="OQQ2155" s="308"/>
      <c r="OQR2155" s="308"/>
      <c r="OQS2155" s="308"/>
      <c r="OQT2155" s="308"/>
      <c r="OQU2155" s="308"/>
      <c r="OQV2155" s="308"/>
      <c r="OQW2155" s="308"/>
      <c r="OQX2155" s="308"/>
      <c r="OQY2155" s="308"/>
      <c r="OQZ2155" s="308"/>
      <c r="ORA2155" s="308"/>
      <c r="ORB2155" s="308"/>
      <c r="ORC2155" s="308"/>
      <c r="ORD2155" s="308"/>
      <c r="ORE2155" s="308"/>
      <c r="ORF2155" s="308"/>
      <c r="ORG2155" s="308"/>
      <c r="ORH2155" s="308"/>
      <c r="ORI2155" s="308"/>
      <c r="ORJ2155" s="308"/>
      <c r="ORK2155" s="308"/>
      <c r="ORL2155" s="308"/>
      <c r="ORM2155" s="308"/>
      <c r="ORN2155" s="308"/>
      <c r="ORO2155" s="308"/>
      <c r="ORP2155" s="308"/>
      <c r="ORQ2155" s="308"/>
      <c r="ORR2155" s="308"/>
      <c r="ORS2155" s="308"/>
      <c r="ORT2155" s="308"/>
      <c r="ORU2155" s="308"/>
      <c r="ORV2155" s="308"/>
      <c r="ORW2155" s="308"/>
      <c r="ORX2155" s="308"/>
      <c r="ORY2155" s="308"/>
      <c r="ORZ2155" s="308"/>
      <c r="OSA2155" s="308"/>
      <c r="OSB2155" s="308"/>
      <c r="OSC2155" s="308"/>
      <c r="OSD2155" s="308"/>
      <c r="OSE2155" s="308"/>
      <c r="OSF2155" s="308"/>
      <c r="OSG2155" s="308"/>
      <c r="OSH2155" s="308"/>
      <c r="OSI2155" s="308"/>
      <c r="OSJ2155" s="308"/>
      <c r="OSK2155" s="308"/>
      <c r="OSL2155" s="308"/>
      <c r="OSM2155" s="308"/>
      <c r="OSN2155" s="308"/>
      <c r="OSO2155" s="308"/>
      <c r="OSP2155" s="308"/>
      <c r="OSQ2155" s="308"/>
      <c r="OSR2155" s="308"/>
      <c r="OSS2155" s="308"/>
      <c r="OST2155" s="308"/>
      <c r="OSU2155" s="308"/>
      <c r="OSV2155" s="308"/>
      <c r="OSW2155" s="308"/>
      <c r="OSX2155" s="308"/>
      <c r="OSY2155" s="308"/>
      <c r="OSZ2155" s="308"/>
      <c r="OTA2155" s="308"/>
      <c r="OTB2155" s="308"/>
      <c r="OTC2155" s="308"/>
      <c r="OTD2155" s="308"/>
      <c r="OTE2155" s="308"/>
      <c r="OTF2155" s="308"/>
      <c r="OTG2155" s="308"/>
      <c r="OTH2155" s="308"/>
      <c r="OTI2155" s="308"/>
      <c r="OTJ2155" s="308"/>
      <c r="OTK2155" s="308"/>
      <c r="OTL2155" s="308"/>
      <c r="OTM2155" s="308"/>
      <c r="OTN2155" s="308"/>
      <c r="OTO2155" s="308"/>
      <c r="OTP2155" s="308"/>
      <c r="OTQ2155" s="308"/>
      <c r="OTR2155" s="308"/>
      <c r="OTS2155" s="308"/>
      <c r="OTT2155" s="308"/>
      <c r="OTU2155" s="308"/>
      <c r="OTV2155" s="308"/>
      <c r="OTW2155" s="308"/>
      <c r="OTX2155" s="308"/>
      <c r="OTY2155" s="308"/>
      <c r="OTZ2155" s="308"/>
      <c r="OUA2155" s="308"/>
      <c r="OUB2155" s="308"/>
      <c r="OUC2155" s="308"/>
      <c r="OUD2155" s="308"/>
      <c r="OUE2155" s="308"/>
      <c r="OUF2155" s="308"/>
      <c r="OUG2155" s="308"/>
      <c r="OUH2155" s="308"/>
      <c r="OUI2155" s="308"/>
      <c r="OUJ2155" s="308"/>
      <c r="OUK2155" s="308"/>
      <c r="OUL2155" s="308"/>
      <c r="OUM2155" s="308"/>
      <c r="OUN2155" s="308"/>
      <c r="OUO2155" s="308"/>
      <c r="OUP2155" s="308"/>
      <c r="OUQ2155" s="308"/>
      <c r="OUR2155" s="308"/>
      <c r="OUS2155" s="308"/>
      <c r="OUT2155" s="308"/>
      <c r="OUU2155" s="308"/>
      <c r="OUV2155" s="308"/>
      <c r="OUW2155" s="308"/>
      <c r="OUX2155" s="308"/>
      <c r="OUY2155" s="308"/>
      <c r="OUZ2155" s="308"/>
      <c r="OVA2155" s="308"/>
      <c r="OVB2155" s="308"/>
      <c r="OVC2155" s="308"/>
      <c r="OVD2155" s="308"/>
      <c r="OVE2155" s="308"/>
      <c r="OVF2155" s="308"/>
      <c r="OVG2155" s="308"/>
      <c r="OVH2155" s="308"/>
      <c r="OVI2155" s="308"/>
      <c r="OVJ2155" s="308"/>
      <c r="OVK2155" s="308"/>
      <c r="OVL2155" s="308"/>
      <c r="OVM2155" s="308"/>
      <c r="OVN2155" s="308"/>
      <c r="OVO2155" s="308"/>
      <c r="OVP2155" s="308"/>
      <c r="OVQ2155" s="308"/>
      <c r="OVR2155" s="308"/>
      <c r="OVS2155" s="308"/>
      <c r="OVT2155" s="308"/>
      <c r="OVU2155" s="308"/>
      <c r="OVV2155" s="308"/>
      <c r="OVW2155" s="308"/>
      <c r="OVX2155" s="308"/>
      <c r="OVY2155" s="308"/>
      <c r="OVZ2155" s="308"/>
      <c r="OWA2155" s="308"/>
      <c r="OWB2155" s="308"/>
      <c r="OWC2155" s="308"/>
      <c r="OWD2155" s="308"/>
      <c r="OWE2155" s="308"/>
      <c r="OWF2155" s="308"/>
      <c r="OWG2155" s="308"/>
      <c r="OWH2155" s="308"/>
      <c r="OWI2155" s="308"/>
      <c r="OWJ2155" s="308"/>
      <c r="OWK2155" s="308"/>
      <c r="OWL2155" s="308"/>
      <c r="OWM2155" s="308"/>
      <c r="OWN2155" s="308"/>
      <c r="OWO2155" s="308"/>
      <c r="OWP2155" s="308"/>
      <c r="OWQ2155" s="308"/>
      <c r="OWR2155" s="308"/>
      <c r="OWS2155" s="308"/>
      <c r="OWT2155" s="308"/>
      <c r="OWU2155" s="308"/>
      <c r="OWV2155" s="308"/>
      <c r="OWW2155" s="308"/>
      <c r="OWX2155" s="308"/>
      <c r="OWY2155" s="308"/>
      <c r="OWZ2155" s="308"/>
      <c r="OXA2155" s="308"/>
      <c r="OXB2155" s="308"/>
      <c r="OXC2155" s="308"/>
      <c r="OXD2155" s="308"/>
      <c r="OXE2155" s="308"/>
      <c r="OXF2155" s="308"/>
      <c r="OXG2155" s="308"/>
      <c r="OXH2155" s="308"/>
      <c r="OXI2155" s="308"/>
      <c r="OXJ2155" s="308"/>
      <c r="OXK2155" s="308"/>
      <c r="OXL2155" s="308"/>
      <c r="OXM2155" s="308"/>
      <c r="OXN2155" s="308"/>
      <c r="OXO2155" s="308"/>
      <c r="OXP2155" s="308"/>
      <c r="OXQ2155" s="308"/>
      <c r="OXR2155" s="308"/>
      <c r="OXS2155" s="308"/>
      <c r="OXT2155" s="308"/>
      <c r="OXU2155" s="308"/>
      <c r="OXV2155" s="308"/>
      <c r="OXW2155" s="308"/>
      <c r="OXX2155" s="308"/>
      <c r="OXY2155" s="308"/>
      <c r="OXZ2155" s="308"/>
      <c r="OYA2155" s="308"/>
      <c r="OYB2155" s="308"/>
      <c r="OYC2155" s="308"/>
      <c r="OYD2155" s="308"/>
      <c r="OYE2155" s="308"/>
      <c r="OYF2155" s="308"/>
      <c r="OYG2155" s="308"/>
      <c r="OYH2155" s="308"/>
      <c r="OYI2155" s="308"/>
      <c r="OYJ2155" s="308"/>
      <c r="OYK2155" s="308"/>
      <c r="OYL2155" s="308"/>
      <c r="OYM2155" s="308"/>
      <c r="OYN2155" s="308"/>
      <c r="OYO2155" s="308"/>
      <c r="OYP2155" s="308"/>
      <c r="OYQ2155" s="308"/>
      <c r="OYR2155" s="308"/>
      <c r="OYS2155" s="308"/>
      <c r="OYT2155" s="308"/>
      <c r="OYU2155" s="308"/>
      <c r="OYV2155" s="308"/>
      <c r="OYW2155" s="308"/>
      <c r="OYX2155" s="308"/>
      <c r="OYY2155" s="308"/>
      <c r="OYZ2155" s="308"/>
      <c r="OZA2155" s="308"/>
      <c r="OZB2155" s="308"/>
      <c r="OZC2155" s="308"/>
      <c r="OZD2155" s="308"/>
      <c r="OZE2155" s="308"/>
      <c r="OZF2155" s="308"/>
      <c r="OZG2155" s="308"/>
      <c r="OZH2155" s="308"/>
      <c r="OZI2155" s="308"/>
      <c r="OZJ2155" s="308"/>
      <c r="OZK2155" s="308"/>
      <c r="OZL2155" s="308"/>
      <c r="OZM2155" s="308"/>
      <c r="OZN2155" s="308"/>
      <c r="OZO2155" s="308"/>
      <c r="OZP2155" s="308"/>
      <c r="OZQ2155" s="308"/>
      <c r="OZR2155" s="308"/>
      <c r="OZS2155" s="308"/>
      <c r="OZT2155" s="308"/>
      <c r="OZU2155" s="308"/>
      <c r="OZV2155" s="308"/>
      <c r="OZW2155" s="308"/>
      <c r="OZX2155" s="308"/>
      <c r="OZY2155" s="308"/>
      <c r="OZZ2155" s="308"/>
      <c r="PAA2155" s="308"/>
      <c r="PAB2155" s="308"/>
      <c r="PAC2155" s="308"/>
      <c r="PAD2155" s="308"/>
      <c r="PAE2155" s="308"/>
      <c r="PAF2155" s="308"/>
      <c r="PAG2155" s="308"/>
      <c r="PAH2155" s="308"/>
      <c r="PAI2155" s="308"/>
      <c r="PAJ2155" s="308"/>
      <c r="PAK2155" s="308"/>
      <c r="PAL2155" s="308"/>
      <c r="PAM2155" s="308"/>
      <c r="PAN2155" s="308"/>
      <c r="PAO2155" s="308"/>
      <c r="PAP2155" s="308"/>
      <c r="PAQ2155" s="308"/>
      <c r="PAR2155" s="308"/>
      <c r="PAS2155" s="308"/>
      <c r="PAT2155" s="308"/>
      <c r="PAU2155" s="308"/>
      <c r="PAV2155" s="308"/>
      <c r="PAW2155" s="308"/>
      <c r="PAX2155" s="308"/>
      <c r="PAY2155" s="308"/>
      <c r="PAZ2155" s="308"/>
      <c r="PBA2155" s="308"/>
      <c r="PBB2155" s="308"/>
      <c r="PBC2155" s="308"/>
      <c r="PBD2155" s="308"/>
      <c r="PBE2155" s="308"/>
      <c r="PBF2155" s="308"/>
      <c r="PBG2155" s="308"/>
      <c r="PBH2155" s="308"/>
      <c r="PBI2155" s="308"/>
      <c r="PBJ2155" s="308"/>
      <c r="PBK2155" s="308"/>
      <c r="PBL2155" s="308"/>
      <c r="PBM2155" s="308"/>
      <c r="PBN2155" s="308"/>
      <c r="PBO2155" s="308"/>
      <c r="PBP2155" s="308"/>
      <c r="PBQ2155" s="308"/>
      <c r="PBR2155" s="308"/>
      <c r="PBS2155" s="308"/>
      <c r="PBT2155" s="308"/>
      <c r="PBU2155" s="308"/>
      <c r="PBV2155" s="308"/>
      <c r="PBW2155" s="308"/>
      <c r="PBX2155" s="308"/>
      <c r="PBY2155" s="308"/>
      <c r="PBZ2155" s="308"/>
      <c r="PCA2155" s="308"/>
      <c r="PCB2155" s="308"/>
      <c r="PCC2155" s="308"/>
      <c r="PCD2155" s="308"/>
      <c r="PCE2155" s="308"/>
      <c r="PCF2155" s="308"/>
      <c r="PCG2155" s="308"/>
      <c r="PCH2155" s="308"/>
      <c r="PCI2155" s="308"/>
      <c r="PCJ2155" s="308"/>
      <c r="PCK2155" s="308"/>
      <c r="PCL2155" s="308"/>
      <c r="PCM2155" s="308"/>
      <c r="PCN2155" s="308"/>
      <c r="PCO2155" s="308"/>
      <c r="PCP2155" s="308"/>
      <c r="PCQ2155" s="308"/>
      <c r="PCR2155" s="308"/>
      <c r="PCS2155" s="308"/>
      <c r="PCT2155" s="308"/>
      <c r="PCU2155" s="308"/>
      <c r="PCV2155" s="308"/>
      <c r="PCW2155" s="308"/>
      <c r="PCX2155" s="308"/>
      <c r="PCY2155" s="308"/>
      <c r="PCZ2155" s="308"/>
      <c r="PDA2155" s="308"/>
      <c r="PDB2155" s="308"/>
      <c r="PDC2155" s="308"/>
      <c r="PDD2155" s="308"/>
      <c r="PDE2155" s="308"/>
      <c r="PDF2155" s="308"/>
      <c r="PDG2155" s="308"/>
      <c r="PDH2155" s="308"/>
      <c r="PDI2155" s="308"/>
      <c r="PDJ2155" s="308"/>
      <c r="PDK2155" s="308"/>
      <c r="PDL2155" s="308"/>
      <c r="PDM2155" s="308"/>
      <c r="PDN2155" s="308"/>
      <c r="PDO2155" s="308"/>
      <c r="PDP2155" s="308"/>
      <c r="PDQ2155" s="308"/>
      <c r="PDR2155" s="308"/>
      <c r="PDS2155" s="308"/>
      <c r="PDT2155" s="308"/>
      <c r="PDU2155" s="308"/>
      <c r="PDV2155" s="308"/>
      <c r="PDW2155" s="308"/>
      <c r="PDX2155" s="308"/>
      <c r="PDY2155" s="308"/>
      <c r="PDZ2155" s="308"/>
      <c r="PEA2155" s="308"/>
      <c r="PEB2155" s="308"/>
      <c r="PEC2155" s="308"/>
      <c r="PED2155" s="308"/>
      <c r="PEE2155" s="308"/>
      <c r="PEF2155" s="308"/>
      <c r="PEG2155" s="308"/>
      <c r="PEH2155" s="308"/>
      <c r="PEI2155" s="308"/>
      <c r="PEJ2155" s="308"/>
      <c r="PEK2155" s="308"/>
      <c r="PEL2155" s="308"/>
      <c r="PEM2155" s="308"/>
      <c r="PEN2155" s="308"/>
      <c r="PEO2155" s="308"/>
      <c r="PEP2155" s="308"/>
      <c r="PEQ2155" s="308"/>
      <c r="PER2155" s="308"/>
      <c r="PES2155" s="308"/>
      <c r="PET2155" s="308"/>
      <c r="PEU2155" s="308"/>
      <c r="PEV2155" s="308"/>
      <c r="PEW2155" s="308"/>
      <c r="PEX2155" s="308"/>
      <c r="PEY2155" s="308"/>
      <c r="PEZ2155" s="308"/>
      <c r="PFA2155" s="308"/>
      <c r="PFB2155" s="308"/>
      <c r="PFC2155" s="308"/>
      <c r="PFD2155" s="308"/>
      <c r="PFE2155" s="308"/>
      <c r="PFF2155" s="308"/>
      <c r="PFG2155" s="308"/>
      <c r="PFH2155" s="308"/>
      <c r="PFI2155" s="308"/>
      <c r="PFJ2155" s="308"/>
      <c r="PFK2155" s="308"/>
      <c r="PFL2155" s="308"/>
      <c r="PFM2155" s="308"/>
      <c r="PFN2155" s="308"/>
      <c r="PFO2155" s="308"/>
      <c r="PFP2155" s="308"/>
      <c r="PFQ2155" s="308"/>
      <c r="PFR2155" s="308"/>
      <c r="PFS2155" s="308"/>
      <c r="PFT2155" s="308"/>
      <c r="PFU2155" s="308"/>
      <c r="PFV2155" s="308"/>
      <c r="PFW2155" s="308"/>
      <c r="PFX2155" s="308"/>
      <c r="PFY2155" s="308"/>
      <c r="PFZ2155" s="308"/>
      <c r="PGA2155" s="308"/>
      <c r="PGB2155" s="308"/>
      <c r="PGC2155" s="308"/>
      <c r="PGD2155" s="308"/>
      <c r="PGE2155" s="308"/>
      <c r="PGF2155" s="308"/>
      <c r="PGG2155" s="308"/>
      <c r="PGH2155" s="308"/>
      <c r="PGI2155" s="308"/>
      <c r="PGJ2155" s="308"/>
      <c r="PGK2155" s="308"/>
      <c r="PGL2155" s="308"/>
      <c r="PGM2155" s="308"/>
      <c r="PGN2155" s="308"/>
      <c r="PGO2155" s="308"/>
      <c r="PGP2155" s="308"/>
      <c r="PGQ2155" s="308"/>
      <c r="PGR2155" s="308"/>
      <c r="PGS2155" s="308"/>
      <c r="PGT2155" s="308"/>
      <c r="PGU2155" s="308"/>
      <c r="PGV2155" s="308"/>
      <c r="PGW2155" s="308"/>
      <c r="PGX2155" s="308"/>
      <c r="PGY2155" s="308"/>
      <c r="PGZ2155" s="308"/>
      <c r="PHA2155" s="308"/>
      <c r="PHB2155" s="308"/>
      <c r="PHC2155" s="308"/>
      <c r="PHD2155" s="308"/>
      <c r="PHE2155" s="308"/>
      <c r="PHF2155" s="308"/>
      <c r="PHG2155" s="308"/>
      <c r="PHH2155" s="308"/>
      <c r="PHI2155" s="308"/>
      <c r="PHJ2155" s="308"/>
      <c r="PHK2155" s="308"/>
      <c r="PHL2155" s="308"/>
      <c r="PHM2155" s="308"/>
      <c r="PHN2155" s="308"/>
      <c r="PHO2155" s="308"/>
      <c r="PHP2155" s="308"/>
      <c r="PHQ2155" s="308"/>
      <c r="PHR2155" s="308"/>
      <c r="PHS2155" s="308"/>
      <c r="PHT2155" s="308"/>
      <c r="PHU2155" s="308"/>
      <c r="PHV2155" s="308"/>
      <c r="PHW2155" s="308"/>
      <c r="PHX2155" s="308"/>
      <c r="PHY2155" s="308"/>
      <c r="PHZ2155" s="308"/>
      <c r="PIA2155" s="308"/>
      <c r="PIB2155" s="308"/>
      <c r="PIC2155" s="308"/>
      <c r="PID2155" s="308"/>
      <c r="PIE2155" s="308"/>
      <c r="PIF2155" s="308"/>
      <c r="PIG2155" s="308"/>
      <c r="PIH2155" s="308"/>
      <c r="PII2155" s="308"/>
      <c r="PIJ2155" s="308"/>
      <c r="PIK2155" s="308"/>
      <c r="PIL2155" s="308"/>
      <c r="PIM2155" s="308"/>
      <c r="PIN2155" s="308"/>
      <c r="PIO2155" s="308"/>
      <c r="PIP2155" s="308"/>
      <c r="PIQ2155" s="308"/>
      <c r="PIR2155" s="308"/>
      <c r="PIS2155" s="308"/>
      <c r="PIT2155" s="308"/>
      <c r="PIU2155" s="308"/>
      <c r="PIV2155" s="308"/>
      <c r="PIW2155" s="308"/>
      <c r="PIX2155" s="308"/>
      <c r="PIY2155" s="308"/>
      <c r="PIZ2155" s="308"/>
      <c r="PJA2155" s="308"/>
      <c r="PJB2155" s="308"/>
      <c r="PJC2155" s="308"/>
      <c r="PJD2155" s="308"/>
      <c r="PJE2155" s="308"/>
      <c r="PJF2155" s="308"/>
      <c r="PJG2155" s="308"/>
      <c r="PJH2155" s="308"/>
      <c r="PJI2155" s="308"/>
      <c r="PJJ2155" s="308"/>
      <c r="PJK2155" s="308"/>
      <c r="PJL2155" s="308"/>
      <c r="PJM2155" s="308"/>
      <c r="PJN2155" s="308"/>
      <c r="PJO2155" s="308"/>
      <c r="PJP2155" s="308"/>
      <c r="PJQ2155" s="308"/>
      <c r="PJR2155" s="308"/>
      <c r="PJS2155" s="308"/>
      <c r="PJT2155" s="308"/>
      <c r="PJU2155" s="308"/>
      <c r="PJV2155" s="308"/>
      <c r="PJW2155" s="308"/>
      <c r="PJX2155" s="308"/>
      <c r="PJY2155" s="308"/>
      <c r="PJZ2155" s="308"/>
      <c r="PKA2155" s="308"/>
      <c r="PKB2155" s="308"/>
      <c r="PKC2155" s="308"/>
      <c r="PKD2155" s="308"/>
      <c r="PKE2155" s="308"/>
      <c r="PKF2155" s="308"/>
      <c r="PKG2155" s="308"/>
      <c r="PKH2155" s="308"/>
      <c r="PKI2155" s="308"/>
      <c r="PKJ2155" s="308"/>
      <c r="PKK2155" s="308"/>
      <c r="PKL2155" s="308"/>
      <c r="PKM2155" s="308"/>
      <c r="PKN2155" s="308"/>
      <c r="PKO2155" s="308"/>
      <c r="PKP2155" s="308"/>
      <c r="PKQ2155" s="308"/>
      <c r="PKR2155" s="308"/>
      <c r="PKS2155" s="308"/>
      <c r="PKT2155" s="308"/>
      <c r="PKU2155" s="308"/>
      <c r="PKV2155" s="308"/>
      <c r="PKW2155" s="308"/>
      <c r="PKX2155" s="308"/>
      <c r="PKY2155" s="308"/>
      <c r="PKZ2155" s="308"/>
      <c r="PLA2155" s="308"/>
      <c r="PLB2155" s="308"/>
      <c r="PLC2155" s="308"/>
      <c r="PLD2155" s="308"/>
      <c r="PLE2155" s="308"/>
      <c r="PLF2155" s="308"/>
      <c r="PLG2155" s="308"/>
      <c r="PLH2155" s="308"/>
      <c r="PLI2155" s="308"/>
      <c r="PLJ2155" s="308"/>
      <c r="PLK2155" s="308"/>
      <c r="PLL2155" s="308"/>
      <c r="PLM2155" s="308"/>
      <c r="PLN2155" s="308"/>
      <c r="PLO2155" s="308"/>
      <c r="PLP2155" s="308"/>
      <c r="PLQ2155" s="308"/>
      <c r="PLR2155" s="308"/>
      <c r="PLS2155" s="308"/>
      <c r="PLT2155" s="308"/>
      <c r="PLU2155" s="308"/>
      <c r="PLV2155" s="308"/>
      <c r="PLW2155" s="308"/>
      <c r="PLX2155" s="308"/>
      <c r="PLY2155" s="308"/>
      <c r="PLZ2155" s="308"/>
      <c r="PMA2155" s="308"/>
      <c r="PMB2155" s="308"/>
      <c r="PMC2155" s="308"/>
      <c r="PMD2155" s="308"/>
      <c r="PME2155" s="308"/>
      <c r="PMF2155" s="308"/>
      <c r="PMG2155" s="308"/>
      <c r="PMH2155" s="308"/>
      <c r="PMI2155" s="308"/>
      <c r="PMJ2155" s="308"/>
      <c r="PMK2155" s="308"/>
      <c r="PML2155" s="308"/>
      <c r="PMM2155" s="308"/>
      <c r="PMN2155" s="308"/>
      <c r="PMO2155" s="308"/>
      <c r="PMP2155" s="308"/>
      <c r="PMQ2155" s="308"/>
      <c r="PMR2155" s="308"/>
      <c r="PMS2155" s="308"/>
      <c r="PMT2155" s="308"/>
      <c r="PMU2155" s="308"/>
      <c r="PMV2155" s="308"/>
      <c r="PMW2155" s="308"/>
      <c r="PMX2155" s="308"/>
      <c r="PMY2155" s="308"/>
      <c r="PMZ2155" s="308"/>
      <c r="PNA2155" s="308"/>
      <c r="PNB2155" s="308"/>
      <c r="PNC2155" s="308"/>
      <c r="PND2155" s="308"/>
      <c r="PNE2155" s="308"/>
      <c r="PNF2155" s="308"/>
      <c r="PNG2155" s="308"/>
      <c r="PNH2155" s="308"/>
      <c r="PNI2155" s="308"/>
      <c r="PNJ2155" s="308"/>
      <c r="PNK2155" s="308"/>
      <c r="PNL2155" s="308"/>
      <c r="PNM2155" s="308"/>
      <c r="PNN2155" s="308"/>
      <c r="PNO2155" s="308"/>
      <c r="PNP2155" s="308"/>
      <c r="PNQ2155" s="308"/>
      <c r="PNR2155" s="308"/>
      <c r="PNS2155" s="308"/>
      <c r="PNT2155" s="308"/>
      <c r="PNU2155" s="308"/>
      <c r="PNV2155" s="308"/>
      <c r="PNW2155" s="308"/>
      <c r="PNX2155" s="308"/>
      <c r="PNY2155" s="308"/>
      <c r="PNZ2155" s="308"/>
      <c r="POA2155" s="308"/>
      <c r="POB2155" s="308"/>
      <c r="POC2155" s="308"/>
      <c r="POD2155" s="308"/>
      <c r="POE2155" s="308"/>
      <c r="POF2155" s="308"/>
      <c r="POG2155" s="308"/>
      <c r="POH2155" s="308"/>
      <c r="POI2155" s="308"/>
      <c r="POJ2155" s="308"/>
      <c r="POK2155" s="308"/>
      <c r="POL2155" s="308"/>
      <c r="POM2155" s="308"/>
      <c r="PON2155" s="308"/>
      <c r="POO2155" s="308"/>
      <c r="POP2155" s="308"/>
      <c r="POQ2155" s="308"/>
      <c r="POR2155" s="308"/>
      <c r="POS2155" s="308"/>
      <c r="POT2155" s="308"/>
      <c r="POU2155" s="308"/>
      <c r="POV2155" s="308"/>
      <c r="POW2155" s="308"/>
      <c r="POX2155" s="308"/>
      <c r="POY2155" s="308"/>
      <c r="POZ2155" s="308"/>
      <c r="PPA2155" s="308"/>
      <c r="PPB2155" s="308"/>
      <c r="PPC2155" s="308"/>
      <c r="PPD2155" s="308"/>
      <c r="PPE2155" s="308"/>
      <c r="PPF2155" s="308"/>
      <c r="PPG2155" s="308"/>
      <c r="PPH2155" s="308"/>
      <c r="PPI2155" s="308"/>
      <c r="PPJ2155" s="308"/>
      <c r="PPK2155" s="308"/>
      <c r="PPL2155" s="308"/>
      <c r="PPM2155" s="308"/>
      <c r="PPN2155" s="308"/>
      <c r="PPO2155" s="308"/>
      <c r="PPP2155" s="308"/>
      <c r="PPQ2155" s="308"/>
      <c r="PPR2155" s="308"/>
      <c r="PPS2155" s="308"/>
      <c r="PPT2155" s="308"/>
      <c r="PPU2155" s="308"/>
      <c r="PPV2155" s="308"/>
      <c r="PPW2155" s="308"/>
      <c r="PPX2155" s="308"/>
      <c r="PPY2155" s="308"/>
      <c r="PPZ2155" s="308"/>
      <c r="PQA2155" s="308"/>
      <c r="PQB2155" s="308"/>
      <c r="PQC2155" s="308"/>
      <c r="PQD2155" s="308"/>
      <c r="PQE2155" s="308"/>
      <c r="PQF2155" s="308"/>
      <c r="PQG2155" s="308"/>
      <c r="PQH2155" s="308"/>
      <c r="PQI2155" s="308"/>
      <c r="PQJ2155" s="308"/>
      <c r="PQK2155" s="308"/>
      <c r="PQL2155" s="308"/>
      <c r="PQM2155" s="308"/>
      <c r="PQN2155" s="308"/>
      <c r="PQO2155" s="308"/>
      <c r="PQP2155" s="308"/>
      <c r="PQQ2155" s="308"/>
      <c r="PQR2155" s="308"/>
      <c r="PQS2155" s="308"/>
      <c r="PQT2155" s="308"/>
      <c r="PQU2155" s="308"/>
      <c r="PQV2155" s="308"/>
      <c r="PQW2155" s="308"/>
      <c r="PQX2155" s="308"/>
      <c r="PQY2155" s="308"/>
      <c r="PQZ2155" s="308"/>
      <c r="PRA2155" s="308"/>
      <c r="PRB2155" s="308"/>
      <c r="PRC2155" s="308"/>
      <c r="PRD2155" s="308"/>
      <c r="PRE2155" s="308"/>
      <c r="PRF2155" s="308"/>
      <c r="PRG2155" s="308"/>
      <c r="PRH2155" s="308"/>
      <c r="PRI2155" s="308"/>
      <c r="PRJ2155" s="308"/>
      <c r="PRK2155" s="308"/>
      <c r="PRL2155" s="308"/>
      <c r="PRM2155" s="308"/>
      <c r="PRN2155" s="308"/>
      <c r="PRO2155" s="308"/>
      <c r="PRP2155" s="308"/>
      <c r="PRQ2155" s="308"/>
      <c r="PRR2155" s="308"/>
      <c r="PRS2155" s="308"/>
      <c r="PRT2155" s="308"/>
      <c r="PRU2155" s="308"/>
      <c r="PRV2155" s="308"/>
      <c r="PRW2155" s="308"/>
      <c r="PRX2155" s="308"/>
      <c r="PRY2155" s="308"/>
      <c r="PRZ2155" s="308"/>
      <c r="PSA2155" s="308"/>
      <c r="PSB2155" s="308"/>
      <c r="PSC2155" s="308"/>
      <c r="PSD2155" s="308"/>
      <c r="PSE2155" s="308"/>
      <c r="PSF2155" s="308"/>
      <c r="PSG2155" s="308"/>
      <c r="PSH2155" s="308"/>
      <c r="PSI2155" s="308"/>
      <c r="PSJ2155" s="308"/>
      <c r="PSK2155" s="308"/>
      <c r="PSL2155" s="308"/>
      <c r="PSM2155" s="308"/>
      <c r="PSN2155" s="308"/>
      <c r="PSO2155" s="308"/>
      <c r="PSP2155" s="308"/>
      <c r="PSQ2155" s="308"/>
      <c r="PSR2155" s="308"/>
      <c r="PSS2155" s="308"/>
      <c r="PST2155" s="308"/>
      <c r="PSU2155" s="308"/>
      <c r="PSV2155" s="308"/>
      <c r="PSW2155" s="308"/>
      <c r="PSX2155" s="308"/>
      <c r="PSY2155" s="308"/>
      <c r="PSZ2155" s="308"/>
      <c r="PTA2155" s="308"/>
      <c r="PTB2155" s="308"/>
      <c r="PTC2155" s="308"/>
      <c r="PTD2155" s="308"/>
      <c r="PTE2155" s="308"/>
      <c r="PTF2155" s="308"/>
      <c r="PTG2155" s="308"/>
      <c r="PTH2155" s="308"/>
      <c r="PTI2155" s="308"/>
      <c r="PTJ2155" s="308"/>
      <c r="PTK2155" s="308"/>
      <c r="PTL2155" s="308"/>
      <c r="PTM2155" s="308"/>
      <c r="PTN2155" s="308"/>
      <c r="PTO2155" s="308"/>
      <c r="PTP2155" s="308"/>
      <c r="PTQ2155" s="308"/>
      <c r="PTR2155" s="308"/>
      <c r="PTS2155" s="308"/>
      <c r="PTT2155" s="308"/>
      <c r="PTU2155" s="308"/>
      <c r="PTV2155" s="308"/>
      <c r="PTW2155" s="308"/>
      <c r="PTX2155" s="308"/>
      <c r="PTY2155" s="308"/>
      <c r="PTZ2155" s="308"/>
      <c r="PUA2155" s="308"/>
      <c r="PUB2155" s="308"/>
      <c r="PUC2155" s="308"/>
      <c r="PUD2155" s="308"/>
      <c r="PUE2155" s="308"/>
      <c r="PUF2155" s="308"/>
      <c r="PUG2155" s="308"/>
      <c r="PUH2155" s="308"/>
      <c r="PUI2155" s="308"/>
      <c r="PUJ2155" s="308"/>
      <c r="PUK2155" s="308"/>
      <c r="PUL2155" s="308"/>
      <c r="PUM2155" s="308"/>
      <c r="PUN2155" s="308"/>
      <c r="PUO2155" s="308"/>
      <c r="PUP2155" s="308"/>
      <c r="PUQ2155" s="308"/>
      <c r="PUR2155" s="308"/>
      <c r="PUS2155" s="308"/>
      <c r="PUT2155" s="308"/>
      <c r="PUU2155" s="308"/>
      <c r="PUV2155" s="308"/>
      <c r="PUW2155" s="308"/>
      <c r="PUX2155" s="308"/>
      <c r="PUY2155" s="308"/>
      <c r="PUZ2155" s="308"/>
      <c r="PVA2155" s="308"/>
      <c r="PVB2155" s="308"/>
      <c r="PVC2155" s="308"/>
      <c r="PVD2155" s="308"/>
      <c r="PVE2155" s="308"/>
      <c r="PVF2155" s="308"/>
      <c r="PVG2155" s="308"/>
      <c r="PVH2155" s="308"/>
      <c r="PVI2155" s="308"/>
      <c r="PVJ2155" s="308"/>
      <c r="PVK2155" s="308"/>
      <c r="PVL2155" s="308"/>
      <c r="PVM2155" s="308"/>
      <c r="PVN2155" s="308"/>
      <c r="PVO2155" s="308"/>
      <c r="PVP2155" s="308"/>
      <c r="PVQ2155" s="308"/>
      <c r="PVR2155" s="308"/>
      <c r="PVS2155" s="308"/>
      <c r="PVT2155" s="308"/>
      <c r="PVU2155" s="308"/>
      <c r="PVV2155" s="308"/>
      <c r="PVW2155" s="308"/>
      <c r="PVX2155" s="308"/>
      <c r="PVY2155" s="308"/>
      <c r="PVZ2155" s="308"/>
      <c r="PWA2155" s="308"/>
      <c r="PWB2155" s="308"/>
      <c r="PWC2155" s="308"/>
      <c r="PWD2155" s="308"/>
      <c r="PWE2155" s="308"/>
      <c r="PWF2155" s="308"/>
      <c r="PWG2155" s="308"/>
      <c r="PWH2155" s="308"/>
      <c r="PWI2155" s="308"/>
      <c r="PWJ2155" s="308"/>
      <c r="PWK2155" s="308"/>
      <c r="PWL2155" s="308"/>
      <c r="PWM2155" s="308"/>
      <c r="PWN2155" s="308"/>
      <c r="PWO2155" s="308"/>
      <c r="PWP2155" s="308"/>
      <c r="PWQ2155" s="308"/>
      <c r="PWR2155" s="308"/>
      <c r="PWS2155" s="308"/>
      <c r="PWT2155" s="308"/>
      <c r="PWU2155" s="308"/>
      <c r="PWV2155" s="308"/>
      <c r="PWW2155" s="308"/>
      <c r="PWX2155" s="308"/>
      <c r="PWY2155" s="308"/>
      <c r="PWZ2155" s="308"/>
      <c r="PXA2155" s="308"/>
      <c r="PXB2155" s="308"/>
      <c r="PXC2155" s="308"/>
      <c r="PXD2155" s="308"/>
      <c r="PXE2155" s="308"/>
      <c r="PXF2155" s="308"/>
      <c r="PXG2155" s="308"/>
      <c r="PXH2155" s="308"/>
      <c r="PXI2155" s="308"/>
      <c r="PXJ2155" s="308"/>
      <c r="PXK2155" s="308"/>
      <c r="PXL2155" s="308"/>
      <c r="PXM2155" s="308"/>
      <c r="PXN2155" s="308"/>
      <c r="PXO2155" s="308"/>
      <c r="PXP2155" s="308"/>
      <c r="PXQ2155" s="308"/>
      <c r="PXR2155" s="308"/>
      <c r="PXS2155" s="308"/>
      <c r="PXT2155" s="308"/>
      <c r="PXU2155" s="308"/>
      <c r="PXV2155" s="308"/>
      <c r="PXW2155" s="308"/>
      <c r="PXX2155" s="308"/>
      <c r="PXY2155" s="308"/>
      <c r="PXZ2155" s="308"/>
      <c r="PYA2155" s="308"/>
      <c r="PYB2155" s="308"/>
      <c r="PYC2155" s="308"/>
      <c r="PYD2155" s="308"/>
      <c r="PYE2155" s="308"/>
      <c r="PYF2155" s="308"/>
      <c r="PYG2155" s="308"/>
      <c r="PYH2155" s="308"/>
      <c r="PYI2155" s="308"/>
      <c r="PYJ2155" s="308"/>
      <c r="PYK2155" s="308"/>
      <c r="PYL2155" s="308"/>
      <c r="PYM2155" s="308"/>
      <c r="PYN2155" s="308"/>
      <c r="PYO2155" s="308"/>
      <c r="PYP2155" s="308"/>
      <c r="PYQ2155" s="308"/>
      <c r="PYR2155" s="308"/>
      <c r="PYS2155" s="308"/>
      <c r="PYT2155" s="308"/>
      <c r="PYU2155" s="308"/>
      <c r="PYV2155" s="308"/>
      <c r="PYW2155" s="308"/>
      <c r="PYX2155" s="308"/>
      <c r="PYY2155" s="308"/>
      <c r="PYZ2155" s="308"/>
      <c r="PZA2155" s="308"/>
      <c r="PZB2155" s="308"/>
      <c r="PZC2155" s="308"/>
      <c r="PZD2155" s="308"/>
      <c r="PZE2155" s="308"/>
      <c r="PZF2155" s="308"/>
      <c r="PZG2155" s="308"/>
      <c r="PZH2155" s="308"/>
      <c r="PZI2155" s="308"/>
      <c r="PZJ2155" s="308"/>
      <c r="PZK2155" s="308"/>
      <c r="PZL2155" s="308"/>
      <c r="PZM2155" s="308"/>
      <c r="PZN2155" s="308"/>
      <c r="PZO2155" s="308"/>
      <c r="PZP2155" s="308"/>
      <c r="PZQ2155" s="308"/>
      <c r="PZR2155" s="308"/>
      <c r="PZS2155" s="308"/>
      <c r="PZT2155" s="308"/>
      <c r="PZU2155" s="308"/>
      <c r="PZV2155" s="308"/>
      <c r="PZW2155" s="308"/>
      <c r="PZX2155" s="308"/>
      <c r="PZY2155" s="308"/>
      <c r="PZZ2155" s="308"/>
      <c r="QAA2155" s="308"/>
      <c r="QAB2155" s="308"/>
      <c r="QAC2155" s="308"/>
      <c r="QAD2155" s="308"/>
      <c r="QAE2155" s="308"/>
      <c r="QAF2155" s="308"/>
      <c r="QAG2155" s="308"/>
      <c r="QAH2155" s="308"/>
      <c r="QAI2155" s="308"/>
      <c r="QAJ2155" s="308"/>
      <c r="QAK2155" s="308"/>
      <c r="QAL2155" s="308"/>
      <c r="QAM2155" s="308"/>
      <c r="QAN2155" s="308"/>
      <c r="QAO2155" s="308"/>
      <c r="QAP2155" s="308"/>
      <c r="QAQ2155" s="308"/>
      <c r="QAR2155" s="308"/>
      <c r="QAS2155" s="308"/>
      <c r="QAT2155" s="308"/>
      <c r="QAU2155" s="308"/>
      <c r="QAV2155" s="308"/>
      <c r="QAW2155" s="308"/>
      <c r="QAX2155" s="308"/>
      <c r="QAY2155" s="308"/>
      <c r="QAZ2155" s="308"/>
      <c r="QBA2155" s="308"/>
      <c r="QBB2155" s="308"/>
      <c r="QBC2155" s="308"/>
      <c r="QBD2155" s="308"/>
      <c r="QBE2155" s="308"/>
      <c r="QBF2155" s="308"/>
      <c r="QBG2155" s="308"/>
      <c r="QBH2155" s="308"/>
      <c r="QBI2155" s="308"/>
      <c r="QBJ2155" s="308"/>
      <c r="QBK2155" s="308"/>
      <c r="QBL2155" s="308"/>
      <c r="QBM2155" s="308"/>
      <c r="QBN2155" s="308"/>
      <c r="QBO2155" s="308"/>
      <c r="QBP2155" s="308"/>
      <c r="QBQ2155" s="308"/>
      <c r="QBR2155" s="308"/>
      <c r="QBS2155" s="308"/>
      <c r="QBT2155" s="308"/>
      <c r="QBU2155" s="308"/>
      <c r="QBV2155" s="308"/>
      <c r="QBW2155" s="308"/>
      <c r="QBX2155" s="308"/>
      <c r="QBY2155" s="308"/>
      <c r="QBZ2155" s="308"/>
      <c r="QCA2155" s="308"/>
      <c r="QCB2155" s="308"/>
      <c r="QCC2155" s="308"/>
      <c r="QCD2155" s="308"/>
      <c r="QCE2155" s="308"/>
      <c r="QCF2155" s="308"/>
      <c r="QCG2155" s="308"/>
      <c r="QCH2155" s="308"/>
      <c r="QCI2155" s="308"/>
      <c r="QCJ2155" s="308"/>
      <c r="QCK2155" s="308"/>
      <c r="QCL2155" s="308"/>
      <c r="QCM2155" s="308"/>
      <c r="QCN2155" s="308"/>
      <c r="QCO2155" s="308"/>
      <c r="QCP2155" s="308"/>
      <c r="QCQ2155" s="308"/>
      <c r="QCR2155" s="308"/>
      <c r="QCS2155" s="308"/>
      <c r="QCT2155" s="308"/>
      <c r="QCU2155" s="308"/>
      <c r="QCV2155" s="308"/>
      <c r="QCW2155" s="308"/>
      <c r="QCX2155" s="308"/>
      <c r="QCY2155" s="308"/>
      <c r="QCZ2155" s="308"/>
      <c r="QDA2155" s="308"/>
      <c r="QDB2155" s="308"/>
      <c r="QDC2155" s="308"/>
      <c r="QDD2155" s="308"/>
      <c r="QDE2155" s="308"/>
      <c r="QDF2155" s="308"/>
      <c r="QDG2155" s="308"/>
      <c r="QDH2155" s="308"/>
      <c r="QDI2155" s="308"/>
      <c r="QDJ2155" s="308"/>
      <c r="QDK2155" s="308"/>
      <c r="QDL2155" s="308"/>
      <c r="QDM2155" s="308"/>
      <c r="QDN2155" s="308"/>
      <c r="QDO2155" s="308"/>
      <c r="QDP2155" s="308"/>
      <c r="QDQ2155" s="308"/>
      <c r="QDR2155" s="308"/>
      <c r="QDS2155" s="308"/>
      <c r="QDT2155" s="308"/>
      <c r="QDU2155" s="308"/>
      <c r="QDV2155" s="308"/>
      <c r="QDW2155" s="308"/>
      <c r="QDX2155" s="308"/>
      <c r="QDY2155" s="308"/>
      <c r="QDZ2155" s="308"/>
      <c r="QEA2155" s="308"/>
      <c r="QEB2155" s="308"/>
      <c r="QEC2155" s="308"/>
      <c r="QED2155" s="308"/>
      <c r="QEE2155" s="308"/>
      <c r="QEF2155" s="308"/>
      <c r="QEG2155" s="308"/>
      <c r="QEH2155" s="308"/>
      <c r="QEI2155" s="308"/>
      <c r="QEJ2155" s="308"/>
      <c r="QEK2155" s="308"/>
      <c r="QEL2155" s="308"/>
      <c r="QEM2155" s="308"/>
      <c r="QEN2155" s="308"/>
      <c r="QEO2155" s="308"/>
      <c r="QEP2155" s="308"/>
      <c r="QEQ2155" s="308"/>
      <c r="QER2155" s="308"/>
      <c r="QES2155" s="308"/>
      <c r="QET2155" s="308"/>
      <c r="QEU2155" s="308"/>
      <c r="QEV2155" s="308"/>
      <c r="QEW2155" s="308"/>
      <c r="QEX2155" s="308"/>
      <c r="QEY2155" s="308"/>
      <c r="QEZ2155" s="308"/>
      <c r="QFA2155" s="308"/>
      <c r="QFB2155" s="308"/>
      <c r="QFC2155" s="308"/>
      <c r="QFD2155" s="308"/>
      <c r="QFE2155" s="308"/>
      <c r="QFF2155" s="308"/>
      <c r="QFG2155" s="308"/>
      <c r="QFH2155" s="308"/>
      <c r="QFI2155" s="308"/>
      <c r="QFJ2155" s="308"/>
      <c r="QFK2155" s="308"/>
      <c r="QFL2155" s="308"/>
      <c r="QFM2155" s="308"/>
      <c r="QFN2155" s="308"/>
      <c r="QFO2155" s="308"/>
      <c r="QFP2155" s="308"/>
      <c r="QFQ2155" s="308"/>
      <c r="QFR2155" s="308"/>
      <c r="QFS2155" s="308"/>
      <c r="QFT2155" s="308"/>
      <c r="QFU2155" s="308"/>
      <c r="QFV2155" s="308"/>
      <c r="QFW2155" s="308"/>
      <c r="QFX2155" s="308"/>
      <c r="QFY2155" s="308"/>
      <c r="QFZ2155" s="308"/>
      <c r="QGA2155" s="308"/>
      <c r="QGB2155" s="308"/>
      <c r="QGC2155" s="308"/>
      <c r="QGD2155" s="308"/>
      <c r="QGE2155" s="308"/>
      <c r="QGF2155" s="308"/>
      <c r="QGG2155" s="308"/>
      <c r="QGH2155" s="308"/>
      <c r="QGI2155" s="308"/>
      <c r="QGJ2155" s="308"/>
      <c r="QGK2155" s="308"/>
      <c r="QGL2155" s="308"/>
      <c r="QGM2155" s="308"/>
      <c r="QGN2155" s="308"/>
      <c r="QGO2155" s="308"/>
      <c r="QGP2155" s="308"/>
      <c r="QGQ2155" s="308"/>
      <c r="QGR2155" s="308"/>
      <c r="QGS2155" s="308"/>
      <c r="QGT2155" s="308"/>
      <c r="QGU2155" s="308"/>
      <c r="QGV2155" s="308"/>
      <c r="QGW2155" s="308"/>
      <c r="QGX2155" s="308"/>
      <c r="QGY2155" s="308"/>
      <c r="QGZ2155" s="308"/>
      <c r="QHA2155" s="308"/>
      <c r="QHB2155" s="308"/>
      <c r="QHC2155" s="308"/>
      <c r="QHD2155" s="308"/>
      <c r="QHE2155" s="308"/>
      <c r="QHF2155" s="308"/>
      <c r="QHG2155" s="308"/>
      <c r="QHH2155" s="308"/>
      <c r="QHI2155" s="308"/>
      <c r="QHJ2155" s="308"/>
      <c r="QHK2155" s="308"/>
      <c r="QHL2155" s="308"/>
      <c r="QHM2155" s="308"/>
      <c r="QHN2155" s="308"/>
      <c r="QHO2155" s="308"/>
      <c r="QHP2155" s="308"/>
      <c r="QHQ2155" s="308"/>
      <c r="QHR2155" s="308"/>
      <c r="QHS2155" s="308"/>
      <c r="QHT2155" s="308"/>
      <c r="QHU2155" s="308"/>
      <c r="QHV2155" s="308"/>
      <c r="QHW2155" s="308"/>
      <c r="QHX2155" s="308"/>
      <c r="QHY2155" s="308"/>
      <c r="QHZ2155" s="308"/>
      <c r="QIA2155" s="308"/>
      <c r="QIB2155" s="308"/>
      <c r="QIC2155" s="308"/>
      <c r="QID2155" s="308"/>
      <c r="QIE2155" s="308"/>
      <c r="QIF2155" s="308"/>
      <c r="QIG2155" s="308"/>
      <c r="QIH2155" s="308"/>
      <c r="QII2155" s="308"/>
      <c r="QIJ2155" s="308"/>
      <c r="QIK2155" s="308"/>
      <c r="QIL2155" s="308"/>
      <c r="QIM2155" s="308"/>
      <c r="QIN2155" s="308"/>
      <c r="QIO2155" s="308"/>
      <c r="QIP2155" s="308"/>
      <c r="QIQ2155" s="308"/>
      <c r="QIR2155" s="308"/>
      <c r="QIS2155" s="308"/>
      <c r="QIT2155" s="308"/>
      <c r="QIU2155" s="308"/>
      <c r="QIV2155" s="308"/>
      <c r="QIW2155" s="308"/>
      <c r="QIX2155" s="308"/>
      <c r="QIY2155" s="308"/>
      <c r="QIZ2155" s="308"/>
      <c r="QJA2155" s="308"/>
      <c r="QJB2155" s="308"/>
      <c r="QJC2155" s="308"/>
      <c r="QJD2155" s="308"/>
      <c r="QJE2155" s="308"/>
      <c r="QJF2155" s="308"/>
      <c r="QJG2155" s="308"/>
      <c r="QJH2155" s="308"/>
      <c r="QJI2155" s="308"/>
      <c r="QJJ2155" s="308"/>
      <c r="QJK2155" s="308"/>
      <c r="QJL2155" s="308"/>
      <c r="QJM2155" s="308"/>
      <c r="QJN2155" s="308"/>
      <c r="QJO2155" s="308"/>
      <c r="QJP2155" s="308"/>
      <c r="QJQ2155" s="308"/>
      <c r="QJR2155" s="308"/>
      <c r="QJS2155" s="308"/>
      <c r="QJT2155" s="308"/>
      <c r="QJU2155" s="308"/>
      <c r="QJV2155" s="308"/>
      <c r="QJW2155" s="308"/>
      <c r="QJX2155" s="308"/>
      <c r="QJY2155" s="308"/>
      <c r="QJZ2155" s="308"/>
      <c r="QKA2155" s="308"/>
      <c r="QKB2155" s="308"/>
      <c r="QKC2155" s="308"/>
      <c r="QKD2155" s="308"/>
      <c r="QKE2155" s="308"/>
      <c r="QKF2155" s="308"/>
      <c r="QKG2155" s="308"/>
      <c r="QKH2155" s="308"/>
      <c r="QKI2155" s="308"/>
      <c r="QKJ2155" s="308"/>
      <c r="QKK2155" s="308"/>
      <c r="QKL2155" s="308"/>
      <c r="QKM2155" s="308"/>
      <c r="QKN2155" s="308"/>
      <c r="QKO2155" s="308"/>
      <c r="QKP2155" s="308"/>
      <c r="QKQ2155" s="308"/>
      <c r="QKR2155" s="308"/>
      <c r="QKS2155" s="308"/>
      <c r="QKT2155" s="308"/>
      <c r="QKU2155" s="308"/>
      <c r="QKV2155" s="308"/>
      <c r="QKW2155" s="308"/>
      <c r="QKX2155" s="308"/>
      <c r="QKY2155" s="308"/>
      <c r="QKZ2155" s="308"/>
      <c r="QLA2155" s="308"/>
      <c r="QLB2155" s="308"/>
      <c r="QLC2155" s="308"/>
      <c r="QLD2155" s="308"/>
      <c r="QLE2155" s="308"/>
      <c r="QLF2155" s="308"/>
      <c r="QLG2155" s="308"/>
      <c r="QLH2155" s="308"/>
      <c r="QLI2155" s="308"/>
      <c r="QLJ2155" s="308"/>
      <c r="QLK2155" s="308"/>
      <c r="QLL2155" s="308"/>
      <c r="QLM2155" s="308"/>
      <c r="QLN2155" s="308"/>
      <c r="QLO2155" s="308"/>
      <c r="QLP2155" s="308"/>
      <c r="QLQ2155" s="308"/>
      <c r="QLR2155" s="308"/>
      <c r="QLS2155" s="308"/>
      <c r="QLT2155" s="308"/>
      <c r="QLU2155" s="308"/>
      <c r="QLV2155" s="308"/>
      <c r="QLW2155" s="308"/>
      <c r="QLX2155" s="308"/>
      <c r="QLY2155" s="308"/>
      <c r="QLZ2155" s="308"/>
      <c r="QMA2155" s="308"/>
      <c r="QMB2155" s="308"/>
      <c r="QMC2155" s="308"/>
      <c r="QMD2155" s="308"/>
      <c r="QME2155" s="308"/>
      <c r="QMF2155" s="308"/>
      <c r="QMG2155" s="308"/>
      <c r="QMH2155" s="308"/>
      <c r="QMI2155" s="308"/>
      <c r="QMJ2155" s="308"/>
      <c r="QMK2155" s="308"/>
      <c r="QML2155" s="308"/>
      <c r="QMM2155" s="308"/>
      <c r="QMN2155" s="308"/>
      <c r="QMO2155" s="308"/>
      <c r="QMP2155" s="308"/>
      <c r="QMQ2155" s="308"/>
      <c r="QMR2155" s="308"/>
      <c r="QMS2155" s="308"/>
      <c r="QMT2155" s="308"/>
      <c r="QMU2155" s="308"/>
      <c r="QMV2155" s="308"/>
      <c r="QMW2155" s="308"/>
      <c r="QMX2155" s="308"/>
      <c r="QMY2155" s="308"/>
      <c r="QMZ2155" s="308"/>
      <c r="QNA2155" s="308"/>
      <c r="QNB2155" s="308"/>
      <c r="QNC2155" s="308"/>
      <c r="QND2155" s="308"/>
      <c r="QNE2155" s="308"/>
      <c r="QNF2155" s="308"/>
      <c r="QNG2155" s="308"/>
      <c r="QNH2155" s="308"/>
      <c r="QNI2155" s="308"/>
      <c r="QNJ2155" s="308"/>
      <c r="QNK2155" s="308"/>
      <c r="QNL2155" s="308"/>
      <c r="QNM2155" s="308"/>
      <c r="QNN2155" s="308"/>
      <c r="QNO2155" s="308"/>
      <c r="QNP2155" s="308"/>
      <c r="QNQ2155" s="308"/>
      <c r="QNR2155" s="308"/>
      <c r="QNS2155" s="308"/>
      <c r="QNT2155" s="308"/>
      <c r="QNU2155" s="308"/>
      <c r="QNV2155" s="308"/>
      <c r="QNW2155" s="308"/>
      <c r="QNX2155" s="308"/>
      <c r="QNY2155" s="308"/>
      <c r="QNZ2155" s="308"/>
      <c r="QOA2155" s="308"/>
      <c r="QOB2155" s="308"/>
      <c r="QOC2155" s="308"/>
      <c r="QOD2155" s="308"/>
      <c r="QOE2155" s="308"/>
      <c r="QOF2155" s="308"/>
      <c r="QOG2155" s="308"/>
      <c r="QOH2155" s="308"/>
      <c r="QOI2155" s="308"/>
      <c r="QOJ2155" s="308"/>
      <c r="QOK2155" s="308"/>
      <c r="QOL2155" s="308"/>
      <c r="QOM2155" s="308"/>
      <c r="QON2155" s="308"/>
      <c r="QOO2155" s="308"/>
      <c r="QOP2155" s="308"/>
      <c r="QOQ2155" s="308"/>
      <c r="QOR2155" s="308"/>
      <c r="QOS2155" s="308"/>
      <c r="QOT2155" s="308"/>
      <c r="QOU2155" s="308"/>
      <c r="QOV2155" s="308"/>
      <c r="QOW2155" s="308"/>
      <c r="QOX2155" s="308"/>
      <c r="QOY2155" s="308"/>
      <c r="QOZ2155" s="308"/>
      <c r="QPA2155" s="308"/>
      <c r="QPB2155" s="308"/>
      <c r="QPC2155" s="308"/>
      <c r="QPD2155" s="308"/>
      <c r="QPE2155" s="308"/>
      <c r="QPF2155" s="308"/>
      <c r="QPG2155" s="308"/>
      <c r="QPH2155" s="308"/>
      <c r="QPI2155" s="308"/>
      <c r="QPJ2155" s="308"/>
      <c r="QPK2155" s="308"/>
      <c r="QPL2155" s="308"/>
      <c r="QPM2155" s="308"/>
      <c r="QPN2155" s="308"/>
      <c r="QPO2155" s="308"/>
      <c r="QPP2155" s="308"/>
      <c r="QPQ2155" s="308"/>
      <c r="QPR2155" s="308"/>
      <c r="QPS2155" s="308"/>
      <c r="QPT2155" s="308"/>
      <c r="QPU2155" s="308"/>
      <c r="QPV2155" s="308"/>
      <c r="QPW2155" s="308"/>
      <c r="QPX2155" s="308"/>
      <c r="QPY2155" s="308"/>
      <c r="QPZ2155" s="308"/>
      <c r="QQA2155" s="308"/>
      <c r="QQB2155" s="308"/>
      <c r="QQC2155" s="308"/>
      <c r="QQD2155" s="308"/>
      <c r="QQE2155" s="308"/>
      <c r="QQF2155" s="308"/>
      <c r="QQG2155" s="308"/>
      <c r="QQH2155" s="308"/>
      <c r="QQI2155" s="308"/>
      <c r="QQJ2155" s="308"/>
      <c r="QQK2155" s="308"/>
      <c r="QQL2155" s="308"/>
      <c r="QQM2155" s="308"/>
      <c r="QQN2155" s="308"/>
      <c r="QQO2155" s="308"/>
      <c r="QQP2155" s="308"/>
      <c r="QQQ2155" s="308"/>
      <c r="QQR2155" s="308"/>
      <c r="QQS2155" s="308"/>
      <c r="QQT2155" s="308"/>
      <c r="QQU2155" s="308"/>
      <c r="QQV2155" s="308"/>
      <c r="QQW2155" s="308"/>
      <c r="QQX2155" s="308"/>
      <c r="QQY2155" s="308"/>
      <c r="QQZ2155" s="308"/>
      <c r="QRA2155" s="308"/>
      <c r="QRB2155" s="308"/>
      <c r="QRC2155" s="308"/>
      <c r="QRD2155" s="308"/>
      <c r="QRE2155" s="308"/>
      <c r="QRF2155" s="308"/>
      <c r="QRG2155" s="308"/>
      <c r="QRH2155" s="308"/>
      <c r="QRI2155" s="308"/>
      <c r="QRJ2155" s="308"/>
      <c r="QRK2155" s="308"/>
      <c r="QRL2155" s="308"/>
      <c r="QRM2155" s="308"/>
      <c r="QRN2155" s="308"/>
      <c r="QRO2155" s="308"/>
      <c r="QRP2155" s="308"/>
      <c r="QRQ2155" s="308"/>
      <c r="QRR2155" s="308"/>
      <c r="QRS2155" s="308"/>
      <c r="QRT2155" s="308"/>
      <c r="QRU2155" s="308"/>
      <c r="QRV2155" s="308"/>
      <c r="QRW2155" s="308"/>
      <c r="QRX2155" s="308"/>
      <c r="QRY2155" s="308"/>
      <c r="QRZ2155" s="308"/>
      <c r="QSA2155" s="308"/>
      <c r="QSB2155" s="308"/>
      <c r="QSC2155" s="308"/>
      <c r="QSD2155" s="308"/>
      <c r="QSE2155" s="308"/>
      <c r="QSF2155" s="308"/>
      <c r="QSG2155" s="308"/>
      <c r="QSH2155" s="308"/>
      <c r="QSI2155" s="308"/>
      <c r="QSJ2155" s="308"/>
      <c r="QSK2155" s="308"/>
      <c r="QSL2155" s="308"/>
      <c r="QSM2155" s="308"/>
      <c r="QSN2155" s="308"/>
      <c r="QSO2155" s="308"/>
      <c r="QSP2155" s="308"/>
      <c r="QSQ2155" s="308"/>
      <c r="QSR2155" s="308"/>
      <c r="QSS2155" s="308"/>
      <c r="QST2155" s="308"/>
      <c r="QSU2155" s="308"/>
      <c r="QSV2155" s="308"/>
      <c r="QSW2155" s="308"/>
      <c r="QSX2155" s="308"/>
      <c r="QSY2155" s="308"/>
      <c r="QSZ2155" s="308"/>
      <c r="QTA2155" s="308"/>
      <c r="QTB2155" s="308"/>
      <c r="QTC2155" s="308"/>
      <c r="QTD2155" s="308"/>
      <c r="QTE2155" s="308"/>
      <c r="QTF2155" s="308"/>
      <c r="QTG2155" s="308"/>
      <c r="QTH2155" s="308"/>
      <c r="QTI2155" s="308"/>
      <c r="QTJ2155" s="308"/>
      <c r="QTK2155" s="308"/>
      <c r="QTL2155" s="308"/>
      <c r="QTM2155" s="308"/>
      <c r="QTN2155" s="308"/>
      <c r="QTO2155" s="308"/>
      <c r="QTP2155" s="308"/>
      <c r="QTQ2155" s="308"/>
      <c r="QTR2155" s="308"/>
      <c r="QTS2155" s="308"/>
      <c r="QTT2155" s="308"/>
      <c r="QTU2155" s="308"/>
      <c r="QTV2155" s="308"/>
      <c r="QTW2155" s="308"/>
      <c r="QTX2155" s="308"/>
      <c r="QTY2155" s="308"/>
      <c r="QTZ2155" s="308"/>
      <c r="QUA2155" s="308"/>
      <c r="QUB2155" s="308"/>
      <c r="QUC2155" s="308"/>
      <c r="QUD2155" s="308"/>
      <c r="QUE2155" s="308"/>
      <c r="QUF2155" s="308"/>
      <c r="QUG2155" s="308"/>
      <c r="QUH2155" s="308"/>
      <c r="QUI2155" s="308"/>
      <c r="QUJ2155" s="308"/>
      <c r="QUK2155" s="308"/>
      <c r="QUL2155" s="308"/>
      <c r="QUM2155" s="308"/>
      <c r="QUN2155" s="308"/>
      <c r="QUO2155" s="308"/>
      <c r="QUP2155" s="308"/>
      <c r="QUQ2155" s="308"/>
      <c r="QUR2155" s="308"/>
      <c r="QUS2155" s="308"/>
      <c r="QUT2155" s="308"/>
      <c r="QUU2155" s="308"/>
      <c r="QUV2155" s="308"/>
      <c r="QUW2155" s="308"/>
      <c r="QUX2155" s="308"/>
      <c r="QUY2155" s="308"/>
      <c r="QUZ2155" s="308"/>
      <c r="QVA2155" s="308"/>
      <c r="QVB2155" s="308"/>
      <c r="QVC2155" s="308"/>
      <c r="QVD2155" s="308"/>
      <c r="QVE2155" s="308"/>
      <c r="QVF2155" s="308"/>
      <c r="QVG2155" s="308"/>
      <c r="QVH2155" s="308"/>
      <c r="QVI2155" s="308"/>
      <c r="QVJ2155" s="308"/>
      <c r="QVK2155" s="308"/>
      <c r="QVL2155" s="308"/>
      <c r="QVM2155" s="308"/>
      <c r="QVN2155" s="308"/>
      <c r="QVO2155" s="308"/>
      <c r="QVP2155" s="308"/>
      <c r="QVQ2155" s="308"/>
      <c r="QVR2155" s="308"/>
      <c r="QVS2155" s="308"/>
      <c r="QVT2155" s="308"/>
      <c r="QVU2155" s="308"/>
      <c r="QVV2155" s="308"/>
      <c r="QVW2155" s="308"/>
      <c r="QVX2155" s="308"/>
      <c r="QVY2155" s="308"/>
      <c r="QVZ2155" s="308"/>
      <c r="QWA2155" s="308"/>
      <c r="QWB2155" s="308"/>
      <c r="QWC2155" s="308"/>
      <c r="QWD2155" s="308"/>
      <c r="QWE2155" s="308"/>
      <c r="QWF2155" s="308"/>
      <c r="QWG2155" s="308"/>
      <c r="QWH2155" s="308"/>
      <c r="QWI2155" s="308"/>
      <c r="QWJ2155" s="308"/>
      <c r="QWK2155" s="308"/>
      <c r="QWL2155" s="308"/>
      <c r="QWM2155" s="308"/>
      <c r="QWN2155" s="308"/>
      <c r="QWO2155" s="308"/>
      <c r="QWP2155" s="308"/>
      <c r="QWQ2155" s="308"/>
      <c r="QWR2155" s="308"/>
      <c r="QWS2155" s="308"/>
      <c r="QWT2155" s="308"/>
      <c r="QWU2155" s="308"/>
      <c r="QWV2155" s="308"/>
      <c r="QWW2155" s="308"/>
      <c r="QWX2155" s="308"/>
      <c r="QWY2155" s="308"/>
      <c r="QWZ2155" s="308"/>
      <c r="QXA2155" s="308"/>
      <c r="QXB2155" s="308"/>
      <c r="QXC2155" s="308"/>
      <c r="QXD2155" s="308"/>
      <c r="QXE2155" s="308"/>
      <c r="QXF2155" s="308"/>
      <c r="QXG2155" s="308"/>
      <c r="QXH2155" s="308"/>
      <c r="QXI2155" s="308"/>
      <c r="QXJ2155" s="308"/>
      <c r="QXK2155" s="308"/>
      <c r="QXL2155" s="308"/>
      <c r="QXM2155" s="308"/>
      <c r="QXN2155" s="308"/>
      <c r="QXO2155" s="308"/>
      <c r="QXP2155" s="308"/>
      <c r="QXQ2155" s="308"/>
      <c r="QXR2155" s="308"/>
      <c r="QXS2155" s="308"/>
      <c r="QXT2155" s="308"/>
      <c r="QXU2155" s="308"/>
      <c r="QXV2155" s="308"/>
      <c r="QXW2155" s="308"/>
      <c r="QXX2155" s="308"/>
      <c r="QXY2155" s="308"/>
      <c r="QXZ2155" s="308"/>
      <c r="QYA2155" s="308"/>
      <c r="QYB2155" s="308"/>
      <c r="QYC2155" s="308"/>
      <c r="QYD2155" s="308"/>
      <c r="QYE2155" s="308"/>
      <c r="QYF2155" s="308"/>
      <c r="QYG2155" s="308"/>
      <c r="QYH2155" s="308"/>
      <c r="QYI2155" s="308"/>
      <c r="QYJ2155" s="308"/>
      <c r="QYK2155" s="308"/>
      <c r="QYL2155" s="308"/>
      <c r="QYM2155" s="308"/>
      <c r="QYN2155" s="308"/>
      <c r="QYO2155" s="308"/>
      <c r="QYP2155" s="308"/>
      <c r="QYQ2155" s="308"/>
      <c r="QYR2155" s="308"/>
      <c r="QYS2155" s="308"/>
      <c r="QYT2155" s="308"/>
      <c r="QYU2155" s="308"/>
      <c r="QYV2155" s="308"/>
      <c r="QYW2155" s="308"/>
      <c r="QYX2155" s="308"/>
      <c r="QYY2155" s="308"/>
      <c r="QYZ2155" s="308"/>
      <c r="QZA2155" s="308"/>
      <c r="QZB2155" s="308"/>
      <c r="QZC2155" s="308"/>
      <c r="QZD2155" s="308"/>
      <c r="QZE2155" s="308"/>
      <c r="QZF2155" s="308"/>
      <c r="QZG2155" s="308"/>
      <c r="QZH2155" s="308"/>
      <c r="QZI2155" s="308"/>
      <c r="QZJ2155" s="308"/>
      <c r="QZK2155" s="308"/>
      <c r="QZL2155" s="308"/>
      <c r="QZM2155" s="308"/>
      <c r="QZN2155" s="308"/>
      <c r="QZO2155" s="308"/>
      <c r="QZP2155" s="308"/>
      <c r="QZQ2155" s="308"/>
      <c r="QZR2155" s="308"/>
      <c r="QZS2155" s="308"/>
      <c r="QZT2155" s="308"/>
      <c r="QZU2155" s="308"/>
      <c r="QZV2155" s="308"/>
      <c r="QZW2155" s="308"/>
      <c r="QZX2155" s="308"/>
      <c r="QZY2155" s="308"/>
      <c r="QZZ2155" s="308"/>
      <c r="RAA2155" s="308"/>
      <c r="RAB2155" s="308"/>
      <c r="RAC2155" s="308"/>
      <c r="RAD2155" s="308"/>
      <c r="RAE2155" s="308"/>
      <c r="RAF2155" s="308"/>
      <c r="RAG2155" s="308"/>
      <c r="RAH2155" s="308"/>
      <c r="RAI2155" s="308"/>
      <c r="RAJ2155" s="308"/>
      <c r="RAK2155" s="308"/>
      <c r="RAL2155" s="308"/>
      <c r="RAM2155" s="308"/>
      <c r="RAN2155" s="308"/>
      <c r="RAO2155" s="308"/>
      <c r="RAP2155" s="308"/>
      <c r="RAQ2155" s="308"/>
      <c r="RAR2155" s="308"/>
      <c r="RAS2155" s="308"/>
      <c r="RAT2155" s="308"/>
      <c r="RAU2155" s="308"/>
      <c r="RAV2155" s="308"/>
      <c r="RAW2155" s="308"/>
      <c r="RAX2155" s="308"/>
      <c r="RAY2155" s="308"/>
      <c r="RAZ2155" s="308"/>
      <c r="RBA2155" s="308"/>
      <c r="RBB2155" s="308"/>
      <c r="RBC2155" s="308"/>
      <c r="RBD2155" s="308"/>
      <c r="RBE2155" s="308"/>
      <c r="RBF2155" s="308"/>
      <c r="RBG2155" s="308"/>
      <c r="RBH2155" s="308"/>
      <c r="RBI2155" s="308"/>
      <c r="RBJ2155" s="308"/>
      <c r="RBK2155" s="308"/>
      <c r="RBL2155" s="308"/>
      <c r="RBM2155" s="308"/>
      <c r="RBN2155" s="308"/>
      <c r="RBO2155" s="308"/>
      <c r="RBP2155" s="308"/>
      <c r="RBQ2155" s="308"/>
      <c r="RBR2155" s="308"/>
      <c r="RBS2155" s="308"/>
      <c r="RBT2155" s="308"/>
      <c r="RBU2155" s="308"/>
      <c r="RBV2155" s="308"/>
      <c r="RBW2155" s="308"/>
      <c r="RBX2155" s="308"/>
      <c r="RBY2155" s="308"/>
      <c r="RBZ2155" s="308"/>
      <c r="RCA2155" s="308"/>
      <c r="RCB2155" s="308"/>
      <c r="RCC2155" s="308"/>
      <c r="RCD2155" s="308"/>
      <c r="RCE2155" s="308"/>
      <c r="RCF2155" s="308"/>
      <c r="RCG2155" s="308"/>
      <c r="RCH2155" s="308"/>
      <c r="RCI2155" s="308"/>
      <c r="RCJ2155" s="308"/>
      <c r="RCK2155" s="308"/>
      <c r="RCL2155" s="308"/>
      <c r="RCM2155" s="308"/>
      <c r="RCN2155" s="308"/>
      <c r="RCO2155" s="308"/>
      <c r="RCP2155" s="308"/>
      <c r="RCQ2155" s="308"/>
      <c r="RCR2155" s="308"/>
      <c r="RCS2155" s="308"/>
      <c r="RCT2155" s="308"/>
      <c r="RCU2155" s="308"/>
      <c r="RCV2155" s="308"/>
      <c r="RCW2155" s="308"/>
      <c r="RCX2155" s="308"/>
      <c r="RCY2155" s="308"/>
      <c r="RCZ2155" s="308"/>
      <c r="RDA2155" s="308"/>
      <c r="RDB2155" s="308"/>
      <c r="RDC2155" s="308"/>
      <c r="RDD2155" s="308"/>
      <c r="RDE2155" s="308"/>
      <c r="RDF2155" s="308"/>
      <c r="RDG2155" s="308"/>
      <c r="RDH2155" s="308"/>
      <c r="RDI2155" s="308"/>
      <c r="RDJ2155" s="308"/>
      <c r="RDK2155" s="308"/>
      <c r="RDL2155" s="308"/>
      <c r="RDM2155" s="308"/>
      <c r="RDN2155" s="308"/>
      <c r="RDO2155" s="308"/>
      <c r="RDP2155" s="308"/>
      <c r="RDQ2155" s="308"/>
      <c r="RDR2155" s="308"/>
      <c r="RDS2155" s="308"/>
      <c r="RDT2155" s="308"/>
      <c r="RDU2155" s="308"/>
      <c r="RDV2155" s="308"/>
      <c r="RDW2155" s="308"/>
      <c r="RDX2155" s="308"/>
      <c r="RDY2155" s="308"/>
      <c r="RDZ2155" s="308"/>
      <c r="REA2155" s="308"/>
      <c r="REB2155" s="308"/>
      <c r="REC2155" s="308"/>
      <c r="RED2155" s="308"/>
      <c r="REE2155" s="308"/>
      <c r="REF2155" s="308"/>
      <c r="REG2155" s="308"/>
      <c r="REH2155" s="308"/>
      <c r="REI2155" s="308"/>
      <c r="REJ2155" s="308"/>
      <c r="REK2155" s="308"/>
      <c r="REL2155" s="308"/>
      <c r="REM2155" s="308"/>
      <c r="REN2155" s="308"/>
      <c r="REO2155" s="308"/>
      <c r="REP2155" s="308"/>
      <c r="REQ2155" s="308"/>
      <c r="RER2155" s="308"/>
      <c r="RES2155" s="308"/>
      <c r="RET2155" s="308"/>
      <c r="REU2155" s="308"/>
      <c r="REV2155" s="308"/>
      <c r="REW2155" s="308"/>
      <c r="REX2155" s="308"/>
      <c r="REY2155" s="308"/>
      <c r="REZ2155" s="308"/>
      <c r="RFA2155" s="308"/>
      <c r="RFB2155" s="308"/>
      <c r="RFC2155" s="308"/>
      <c r="RFD2155" s="308"/>
      <c r="RFE2155" s="308"/>
      <c r="RFF2155" s="308"/>
      <c r="RFG2155" s="308"/>
      <c r="RFH2155" s="308"/>
      <c r="RFI2155" s="308"/>
      <c r="RFJ2155" s="308"/>
      <c r="RFK2155" s="308"/>
      <c r="RFL2155" s="308"/>
      <c r="RFM2155" s="308"/>
      <c r="RFN2155" s="308"/>
      <c r="RFO2155" s="308"/>
      <c r="RFP2155" s="308"/>
      <c r="RFQ2155" s="308"/>
      <c r="RFR2155" s="308"/>
      <c r="RFS2155" s="308"/>
      <c r="RFT2155" s="308"/>
      <c r="RFU2155" s="308"/>
      <c r="RFV2155" s="308"/>
      <c r="RFW2155" s="308"/>
      <c r="RFX2155" s="308"/>
      <c r="RFY2155" s="308"/>
      <c r="RFZ2155" s="308"/>
      <c r="RGA2155" s="308"/>
      <c r="RGB2155" s="308"/>
      <c r="RGC2155" s="308"/>
      <c r="RGD2155" s="308"/>
      <c r="RGE2155" s="308"/>
      <c r="RGF2155" s="308"/>
      <c r="RGG2155" s="308"/>
      <c r="RGH2155" s="308"/>
      <c r="RGI2155" s="308"/>
      <c r="RGJ2155" s="308"/>
      <c r="RGK2155" s="308"/>
      <c r="RGL2155" s="308"/>
      <c r="RGM2155" s="308"/>
      <c r="RGN2155" s="308"/>
      <c r="RGO2155" s="308"/>
      <c r="RGP2155" s="308"/>
      <c r="RGQ2155" s="308"/>
      <c r="RGR2155" s="308"/>
      <c r="RGS2155" s="308"/>
      <c r="RGT2155" s="308"/>
      <c r="RGU2155" s="308"/>
      <c r="RGV2155" s="308"/>
      <c r="RGW2155" s="308"/>
      <c r="RGX2155" s="308"/>
      <c r="RGY2155" s="308"/>
      <c r="RGZ2155" s="308"/>
      <c r="RHA2155" s="308"/>
      <c r="RHB2155" s="308"/>
      <c r="RHC2155" s="308"/>
      <c r="RHD2155" s="308"/>
      <c r="RHE2155" s="308"/>
      <c r="RHF2155" s="308"/>
      <c r="RHG2155" s="308"/>
      <c r="RHH2155" s="308"/>
      <c r="RHI2155" s="308"/>
      <c r="RHJ2155" s="308"/>
      <c r="RHK2155" s="308"/>
      <c r="RHL2155" s="308"/>
      <c r="RHM2155" s="308"/>
      <c r="RHN2155" s="308"/>
      <c r="RHO2155" s="308"/>
      <c r="RHP2155" s="308"/>
      <c r="RHQ2155" s="308"/>
      <c r="RHR2155" s="308"/>
      <c r="RHS2155" s="308"/>
      <c r="RHT2155" s="308"/>
      <c r="RHU2155" s="308"/>
      <c r="RHV2155" s="308"/>
      <c r="RHW2155" s="308"/>
      <c r="RHX2155" s="308"/>
      <c r="RHY2155" s="308"/>
      <c r="RHZ2155" s="308"/>
      <c r="RIA2155" s="308"/>
      <c r="RIB2155" s="308"/>
      <c r="RIC2155" s="308"/>
      <c r="RID2155" s="308"/>
      <c r="RIE2155" s="308"/>
      <c r="RIF2155" s="308"/>
      <c r="RIG2155" s="308"/>
      <c r="RIH2155" s="308"/>
      <c r="RII2155" s="308"/>
      <c r="RIJ2155" s="308"/>
      <c r="RIK2155" s="308"/>
      <c r="RIL2155" s="308"/>
      <c r="RIM2155" s="308"/>
      <c r="RIN2155" s="308"/>
      <c r="RIO2155" s="308"/>
      <c r="RIP2155" s="308"/>
      <c r="RIQ2155" s="308"/>
      <c r="RIR2155" s="308"/>
      <c r="RIS2155" s="308"/>
      <c r="RIT2155" s="308"/>
      <c r="RIU2155" s="308"/>
      <c r="RIV2155" s="308"/>
      <c r="RIW2155" s="308"/>
      <c r="RIX2155" s="308"/>
      <c r="RIY2155" s="308"/>
      <c r="RIZ2155" s="308"/>
      <c r="RJA2155" s="308"/>
      <c r="RJB2155" s="308"/>
      <c r="RJC2155" s="308"/>
      <c r="RJD2155" s="308"/>
      <c r="RJE2155" s="308"/>
      <c r="RJF2155" s="308"/>
      <c r="RJG2155" s="308"/>
      <c r="RJH2155" s="308"/>
      <c r="RJI2155" s="308"/>
      <c r="RJJ2155" s="308"/>
      <c r="RJK2155" s="308"/>
      <c r="RJL2155" s="308"/>
      <c r="RJM2155" s="308"/>
      <c r="RJN2155" s="308"/>
      <c r="RJO2155" s="308"/>
      <c r="RJP2155" s="308"/>
      <c r="RJQ2155" s="308"/>
      <c r="RJR2155" s="308"/>
      <c r="RJS2155" s="308"/>
      <c r="RJT2155" s="308"/>
      <c r="RJU2155" s="308"/>
      <c r="RJV2155" s="308"/>
      <c r="RJW2155" s="308"/>
      <c r="RJX2155" s="308"/>
      <c r="RJY2155" s="308"/>
      <c r="RJZ2155" s="308"/>
      <c r="RKA2155" s="308"/>
      <c r="RKB2155" s="308"/>
      <c r="RKC2155" s="308"/>
      <c r="RKD2155" s="308"/>
      <c r="RKE2155" s="308"/>
      <c r="RKF2155" s="308"/>
      <c r="RKG2155" s="308"/>
      <c r="RKH2155" s="308"/>
      <c r="RKI2155" s="308"/>
      <c r="RKJ2155" s="308"/>
      <c r="RKK2155" s="308"/>
      <c r="RKL2155" s="308"/>
      <c r="RKM2155" s="308"/>
      <c r="RKN2155" s="308"/>
      <c r="RKO2155" s="308"/>
      <c r="RKP2155" s="308"/>
      <c r="RKQ2155" s="308"/>
      <c r="RKR2155" s="308"/>
      <c r="RKS2155" s="308"/>
      <c r="RKT2155" s="308"/>
      <c r="RKU2155" s="308"/>
      <c r="RKV2155" s="308"/>
      <c r="RKW2155" s="308"/>
      <c r="RKX2155" s="308"/>
      <c r="RKY2155" s="308"/>
      <c r="RKZ2155" s="308"/>
      <c r="RLA2155" s="308"/>
      <c r="RLB2155" s="308"/>
      <c r="RLC2155" s="308"/>
      <c r="RLD2155" s="308"/>
      <c r="RLE2155" s="308"/>
      <c r="RLF2155" s="308"/>
      <c r="RLG2155" s="308"/>
      <c r="RLH2155" s="308"/>
      <c r="RLI2155" s="308"/>
      <c r="RLJ2155" s="308"/>
      <c r="RLK2155" s="308"/>
      <c r="RLL2155" s="308"/>
      <c r="RLM2155" s="308"/>
      <c r="RLN2155" s="308"/>
      <c r="RLO2155" s="308"/>
      <c r="RLP2155" s="308"/>
      <c r="RLQ2155" s="308"/>
      <c r="RLR2155" s="308"/>
      <c r="RLS2155" s="308"/>
      <c r="RLT2155" s="308"/>
      <c r="RLU2155" s="308"/>
      <c r="RLV2155" s="308"/>
      <c r="RLW2155" s="308"/>
      <c r="RLX2155" s="308"/>
      <c r="RLY2155" s="308"/>
      <c r="RLZ2155" s="308"/>
      <c r="RMA2155" s="308"/>
      <c r="RMB2155" s="308"/>
      <c r="RMC2155" s="308"/>
      <c r="RMD2155" s="308"/>
      <c r="RME2155" s="308"/>
      <c r="RMF2155" s="308"/>
      <c r="RMG2155" s="308"/>
      <c r="RMH2155" s="308"/>
      <c r="RMI2155" s="308"/>
      <c r="RMJ2155" s="308"/>
      <c r="RMK2155" s="308"/>
      <c r="RML2155" s="308"/>
      <c r="RMM2155" s="308"/>
      <c r="RMN2155" s="308"/>
      <c r="RMO2155" s="308"/>
      <c r="RMP2155" s="308"/>
      <c r="RMQ2155" s="308"/>
      <c r="RMR2155" s="308"/>
      <c r="RMS2155" s="308"/>
      <c r="RMT2155" s="308"/>
      <c r="RMU2155" s="308"/>
      <c r="RMV2155" s="308"/>
      <c r="RMW2155" s="308"/>
      <c r="RMX2155" s="308"/>
      <c r="RMY2155" s="308"/>
      <c r="RMZ2155" s="308"/>
      <c r="RNA2155" s="308"/>
      <c r="RNB2155" s="308"/>
      <c r="RNC2155" s="308"/>
      <c r="RND2155" s="308"/>
      <c r="RNE2155" s="308"/>
      <c r="RNF2155" s="308"/>
      <c r="RNG2155" s="308"/>
      <c r="RNH2155" s="308"/>
      <c r="RNI2155" s="308"/>
      <c r="RNJ2155" s="308"/>
      <c r="RNK2155" s="308"/>
      <c r="RNL2155" s="308"/>
      <c r="RNM2155" s="308"/>
      <c r="RNN2155" s="308"/>
      <c r="RNO2155" s="308"/>
      <c r="RNP2155" s="308"/>
      <c r="RNQ2155" s="308"/>
      <c r="RNR2155" s="308"/>
      <c r="RNS2155" s="308"/>
      <c r="RNT2155" s="308"/>
      <c r="RNU2155" s="308"/>
      <c r="RNV2155" s="308"/>
      <c r="RNW2155" s="308"/>
      <c r="RNX2155" s="308"/>
      <c r="RNY2155" s="308"/>
      <c r="RNZ2155" s="308"/>
      <c r="ROA2155" s="308"/>
      <c r="ROB2155" s="308"/>
      <c r="ROC2155" s="308"/>
      <c r="ROD2155" s="308"/>
      <c r="ROE2155" s="308"/>
      <c r="ROF2155" s="308"/>
      <c r="ROG2155" s="308"/>
      <c r="ROH2155" s="308"/>
      <c r="ROI2155" s="308"/>
      <c r="ROJ2155" s="308"/>
      <c r="ROK2155" s="308"/>
      <c r="ROL2155" s="308"/>
      <c r="ROM2155" s="308"/>
      <c r="RON2155" s="308"/>
      <c r="ROO2155" s="308"/>
      <c r="ROP2155" s="308"/>
      <c r="ROQ2155" s="308"/>
      <c r="ROR2155" s="308"/>
      <c r="ROS2155" s="308"/>
      <c r="ROT2155" s="308"/>
      <c r="ROU2155" s="308"/>
      <c r="ROV2155" s="308"/>
      <c r="ROW2155" s="308"/>
      <c r="ROX2155" s="308"/>
      <c r="ROY2155" s="308"/>
      <c r="ROZ2155" s="308"/>
      <c r="RPA2155" s="308"/>
      <c r="RPB2155" s="308"/>
      <c r="RPC2155" s="308"/>
      <c r="RPD2155" s="308"/>
      <c r="RPE2155" s="308"/>
      <c r="RPF2155" s="308"/>
      <c r="RPG2155" s="308"/>
      <c r="RPH2155" s="308"/>
      <c r="RPI2155" s="308"/>
      <c r="RPJ2155" s="308"/>
      <c r="RPK2155" s="308"/>
      <c r="RPL2155" s="308"/>
      <c r="RPM2155" s="308"/>
      <c r="RPN2155" s="308"/>
      <c r="RPO2155" s="308"/>
      <c r="RPP2155" s="308"/>
      <c r="RPQ2155" s="308"/>
      <c r="RPR2155" s="308"/>
      <c r="RPS2155" s="308"/>
      <c r="RPT2155" s="308"/>
      <c r="RPU2155" s="308"/>
      <c r="RPV2155" s="308"/>
      <c r="RPW2155" s="308"/>
      <c r="RPX2155" s="308"/>
      <c r="RPY2155" s="308"/>
      <c r="RPZ2155" s="308"/>
      <c r="RQA2155" s="308"/>
      <c r="RQB2155" s="308"/>
      <c r="RQC2155" s="308"/>
      <c r="RQD2155" s="308"/>
      <c r="RQE2155" s="308"/>
      <c r="RQF2155" s="308"/>
      <c r="RQG2155" s="308"/>
      <c r="RQH2155" s="308"/>
      <c r="RQI2155" s="308"/>
      <c r="RQJ2155" s="308"/>
      <c r="RQK2155" s="308"/>
      <c r="RQL2155" s="308"/>
      <c r="RQM2155" s="308"/>
      <c r="RQN2155" s="308"/>
      <c r="RQO2155" s="308"/>
      <c r="RQP2155" s="308"/>
      <c r="RQQ2155" s="308"/>
      <c r="RQR2155" s="308"/>
      <c r="RQS2155" s="308"/>
      <c r="RQT2155" s="308"/>
      <c r="RQU2155" s="308"/>
      <c r="RQV2155" s="308"/>
      <c r="RQW2155" s="308"/>
      <c r="RQX2155" s="308"/>
      <c r="RQY2155" s="308"/>
      <c r="RQZ2155" s="308"/>
      <c r="RRA2155" s="308"/>
      <c r="RRB2155" s="308"/>
      <c r="RRC2155" s="308"/>
      <c r="RRD2155" s="308"/>
      <c r="RRE2155" s="308"/>
      <c r="RRF2155" s="308"/>
      <c r="RRG2155" s="308"/>
      <c r="RRH2155" s="308"/>
      <c r="RRI2155" s="308"/>
      <c r="RRJ2155" s="308"/>
      <c r="RRK2155" s="308"/>
      <c r="RRL2155" s="308"/>
      <c r="RRM2155" s="308"/>
      <c r="RRN2155" s="308"/>
      <c r="RRO2155" s="308"/>
      <c r="RRP2155" s="308"/>
      <c r="RRQ2155" s="308"/>
      <c r="RRR2155" s="308"/>
      <c r="RRS2155" s="308"/>
      <c r="RRT2155" s="308"/>
      <c r="RRU2155" s="308"/>
      <c r="RRV2155" s="308"/>
      <c r="RRW2155" s="308"/>
      <c r="RRX2155" s="308"/>
      <c r="RRY2155" s="308"/>
      <c r="RRZ2155" s="308"/>
      <c r="RSA2155" s="308"/>
      <c r="RSB2155" s="308"/>
      <c r="RSC2155" s="308"/>
      <c r="RSD2155" s="308"/>
      <c r="RSE2155" s="308"/>
      <c r="RSF2155" s="308"/>
      <c r="RSG2155" s="308"/>
      <c r="RSH2155" s="308"/>
      <c r="RSI2155" s="308"/>
      <c r="RSJ2155" s="308"/>
      <c r="RSK2155" s="308"/>
      <c r="RSL2155" s="308"/>
      <c r="RSM2155" s="308"/>
      <c r="RSN2155" s="308"/>
      <c r="RSO2155" s="308"/>
      <c r="RSP2155" s="308"/>
      <c r="RSQ2155" s="308"/>
      <c r="RSR2155" s="308"/>
      <c r="RSS2155" s="308"/>
      <c r="RST2155" s="308"/>
      <c r="RSU2155" s="308"/>
      <c r="RSV2155" s="308"/>
      <c r="RSW2155" s="308"/>
      <c r="RSX2155" s="308"/>
      <c r="RSY2155" s="308"/>
      <c r="RSZ2155" s="308"/>
      <c r="RTA2155" s="308"/>
      <c r="RTB2155" s="308"/>
      <c r="RTC2155" s="308"/>
      <c r="RTD2155" s="308"/>
      <c r="RTE2155" s="308"/>
      <c r="RTF2155" s="308"/>
      <c r="RTG2155" s="308"/>
      <c r="RTH2155" s="308"/>
      <c r="RTI2155" s="308"/>
      <c r="RTJ2155" s="308"/>
      <c r="RTK2155" s="308"/>
      <c r="RTL2155" s="308"/>
      <c r="RTM2155" s="308"/>
      <c r="RTN2155" s="308"/>
      <c r="RTO2155" s="308"/>
      <c r="RTP2155" s="308"/>
      <c r="RTQ2155" s="308"/>
      <c r="RTR2155" s="308"/>
      <c r="RTS2155" s="308"/>
      <c r="RTT2155" s="308"/>
      <c r="RTU2155" s="308"/>
      <c r="RTV2155" s="308"/>
      <c r="RTW2155" s="308"/>
      <c r="RTX2155" s="308"/>
      <c r="RTY2155" s="308"/>
      <c r="RTZ2155" s="308"/>
      <c r="RUA2155" s="308"/>
      <c r="RUB2155" s="308"/>
      <c r="RUC2155" s="308"/>
      <c r="RUD2155" s="308"/>
      <c r="RUE2155" s="308"/>
      <c r="RUF2155" s="308"/>
      <c r="RUG2155" s="308"/>
      <c r="RUH2155" s="308"/>
      <c r="RUI2155" s="308"/>
      <c r="RUJ2155" s="308"/>
      <c r="RUK2155" s="308"/>
      <c r="RUL2155" s="308"/>
      <c r="RUM2155" s="308"/>
      <c r="RUN2155" s="308"/>
      <c r="RUO2155" s="308"/>
      <c r="RUP2155" s="308"/>
      <c r="RUQ2155" s="308"/>
      <c r="RUR2155" s="308"/>
      <c r="RUS2155" s="308"/>
      <c r="RUT2155" s="308"/>
      <c r="RUU2155" s="308"/>
      <c r="RUV2155" s="308"/>
      <c r="RUW2155" s="308"/>
      <c r="RUX2155" s="308"/>
      <c r="RUY2155" s="308"/>
      <c r="RUZ2155" s="308"/>
      <c r="RVA2155" s="308"/>
      <c r="RVB2155" s="308"/>
      <c r="RVC2155" s="308"/>
      <c r="RVD2155" s="308"/>
      <c r="RVE2155" s="308"/>
      <c r="RVF2155" s="308"/>
      <c r="RVG2155" s="308"/>
      <c r="RVH2155" s="308"/>
      <c r="RVI2155" s="308"/>
      <c r="RVJ2155" s="308"/>
      <c r="RVK2155" s="308"/>
      <c r="RVL2155" s="308"/>
      <c r="RVM2155" s="308"/>
      <c r="RVN2155" s="308"/>
      <c r="RVO2155" s="308"/>
      <c r="RVP2155" s="308"/>
      <c r="RVQ2155" s="308"/>
      <c r="RVR2155" s="308"/>
      <c r="RVS2155" s="308"/>
      <c r="RVT2155" s="308"/>
      <c r="RVU2155" s="308"/>
      <c r="RVV2155" s="308"/>
      <c r="RVW2155" s="308"/>
      <c r="RVX2155" s="308"/>
      <c r="RVY2155" s="308"/>
      <c r="RVZ2155" s="308"/>
      <c r="RWA2155" s="308"/>
      <c r="RWB2155" s="308"/>
      <c r="RWC2155" s="308"/>
      <c r="RWD2155" s="308"/>
      <c r="RWE2155" s="308"/>
      <c r="RWF2155" s="308"/>
      <c r="RWG2155" s="308"/>
      <c r="RWH2155" s="308"/>
      <c r="RWI2155" s="308"/>
      <c r="RWJ2155" s="308"/>
      <c r="RWK2155" s="308"/>
      <c r="RWL2155" s="308"/>
      <c r="RWM2155" s="308"/>
      <c r="RWN2155" s="308"/>
      <c r="RWO2155" s="308"/>
      <c r="RWP2155" s="308"/>
      <c r="RWQ2155" s="308"/>
      <c r="RWR2155" s="308"/>
      <c r="RWS2155" s="308"/>
      <c r="RWT2155" s="308"/>
      <c r="RWU2155" s="308"/>
      <c r="RWV2155" s="308"/>
      <c r="RWW2155" s="308"/>
      <c r="RWX2155" s="308"/>
      <c r="RWY2155" s="308"/>
      <c r="RWZ2155" s="308"/>
      <c r="RXA2155" s="308"/>
      <c r="RXB2155" s="308"/>
      <c r="RXC2155" s="308"/>
      <c r="RXD2155" s="308"/>
      <c r="RXE2155" s="308"/>
      <c r="RXF2155" s="308"/>
      <c r="RXG2155" s="308"/>
      <c r="RXH2155" s="308"/>
      <c r="RXI2155" s="308"/>
      <c r="RXJ2155" s="308"/>
      <c r="RXK2155" s="308"/>
      <c r="RXL2155" s="308"/>
      <c r="RXM2155" s="308"/>
      <c r="RXN2155" s="308"/>
      <c r="RXO2155" s="308"/>
      <c r="RXP2155" s="308"/>
      <c r="RXQ2155" s="308"/>
      <c r="RXR2155" s="308"/>
      <c r="RXS2155" s="308"/>
      <c r="RXT2155" s="308"/>
      <c r="RXU2155" s="308"/>
      <c r="RXV2155" s="308"/>
      <c r="RXW2155" s="308"/>
      <c r="RXX2155" s="308"/>
      <c r="RXY2155" s="308"/>
      <c r="RXZ2155" s="308"/>
      <c r="RYA2155" s="308"/>
      <c r="RYB2155" s="308"/>
      <c r="RYC2155" s="308"/>
      <c r="RYD2155" s="308"/>
      <c r="RYE2155" s="308"/>
      <c r="RYF2155" s="308"/>
      <c r="RYG2155" s="308"/>
      <c r="RYH2155" s="308"/>
      <c r="RYI2155" s="308"/>
      <c r="RYJ2155" s="308"/>
      <c r="RYK2155" s="308"/>
      <c r="RYL2155" s="308"/>
      <c r="RYM2155" s="308"/>
      <c r="RYN2155" s="308"/>
      <c r="RYO2155" s="308"/>
      <c r="RYP2155" s="308"/>
      <c r="RYQ2155" s="308"/>
      <c r="RYR2155" s="308"/>
      <c r="RYS2155" s="308"/>
      <c r="RYT2155" s="308"/>
      <c r="RYU2155" s="308"/>
      <c r="RYV2155" s="308"/>
      <c r="RYW2155" s="308"/>
      <c r="RYX2155" s="308"/>
      <c r="RYY2155" s="308"/>
      <c r="RYZ2155" s="308"/>
      <c r="RZA2155" s="308"/>
      <c r="RZB2155" s="308"/>
      <c r="RZC2155" s="308"/>
      <c r="RZD2155" s="308"/>
      <c r="RZE2155" s="308"/>
      <c r="RZF2155" s="308"/>
      <c r="RZG2155" s="308"/>
      <c r="RZH2155" s="308"/>
      <c r="RZI2155" s="308"/>
      <c r="RZJ2155" s="308"/>
      <c r="RZK2155" s="308"/>
      <c r="RZL2155" s="308"/>
      <c r="RZM2155" s="308"/>
      <c r="RZN2155" s="308"/>
      <c r="RZO2155" s="308"/>
      <c r="RZP2155" s="308"/>
      <c r="RZQ2155" s="308"/>
      <c r="RZR2155" s="308"/>
      <c r="RZS2155" s="308"/>
      <c r="RZT2155" s="308"/>
      <c r="RZU2155" s="308"/>
      <c r="RZV2155" s="308"/>
      <c r="RZW2155" s="308"/>
      <c r="RZX2155" s="308"/>
      <c r="RZY2155" s="308"/>
      <c r="RZZ2155" s="308"/>
      <c r="SAA2155" s="308"/>
      <c r="SAB2155" s="308"/>
      <c r="SAC2155" s="308"/>
      <c r="SAD2155" s="308"/>
      <c r="SAE2155" s="308"/>
      <c r="SAF2155" s="308"/>
      <c r="SAG2155" s="308"/>
      <c r="SAH2155" s="308"/>
      <c r="SAI2155" s="308"/>
      <c r="SAJ2155" s="308"/>
      <c r="SAK2155" s="308"/>
      <c r="SAL2155" s="308"/>
      <c r="SAM2155" s="308"/>
      <c r="SAN2155" s="308"/>
      <c r="SAO2155" s="308"/>
      <c r="SAP2155" s="308"/>
      <c r="SAQ2155" s="308"/>
      <c r="SAR2155" s="308"/>
      <c r="SAS2155" s="308"/>
      <c r="SAT2155" s="308"/>
      <c r="SAU2155" s="308"/>
      <c r="SAV2155" s="308"/>
      <c r="SAW2155" s="308"/>
      <c r="SAX2155" s="308"/>
      <c r="SAY2155" s="308"/>
      <c r="SAZ2155" s="308"/>
      <c r="SBA2155" s="308"/>
      <c r="SBB2155" s="308"/>
      <c r="SBC2155" s="308"/>
      <c r="SBD2155" s="308"/>
      <c r="SBE2155" s="308"/>
      <c r="SBF2155" s="308"/>
      <c r="SBG2155" s="308"/>
      <c r="SBH2155" s="308"/>
      <c r="SBI2155" s="308"/>
      <c r="SBJ2155" s="308"/>
      <c r="SBK2155" s="308"/>
      <c r="SBL2155" s="308"/>
      <c r="SBM2155" s="308"/>
      <c r="SBN2155" s="308"/>
      <c r="SBO2155" s="308"/>
      <c r="SBP2155" s="308"/>
      <c r="SBQ2155" s="308"/>
      <c r="SBR2155" s="308"/>
      <c r="SBS2155" s="308"/>
      <c r="SBT2155" s="308"/>
      <c r="SBU2155" s="308"/>
      <c r="SBV2155" s="308"/>
      <c r="SBW2155" s="308"/>
      <c r="SBX2155" s="308"/>
      <c r="SBY2155" s="308"/>
      <c r="SBZ2155" s="308"/>
      <c r="SCA2155" s="308"/>
      <c r="SCB2155" s="308"/>
      <c r="SCC2155" s="308"/>
      <c r="SCD2155" s="308"/>
      <c r="SCE2155" s="308"/>
      <c r="SCF2155" s="308"/>
      <c r="SCG2155" s="308"/>
      <c r="SCH2155" s="308"/>
      <c r="SCI2155" s="308"/>
      <c r="SCJ2155" s="308"/>
      <c r="SCK2155" s="308"/>
      <c r="SCL2155" s="308"/>
      <c r="SCM2155" s="308"/>
      <c r="SCN2155" s="308"/>
      <c r="SCO2155" s="308"/>
      <c r="SCP2155" s="308"/>
      <c r="SCQ2155" s="308"/>
      <c r="SCR2155" s="308"/>
      <c r="SCS2155" s="308"/>
      <c r="SCT2155" s="308"/>
      <c r="SCU2155" s="308"/>
      <c r="SCV2155" s="308"/>
      <c r="SCW2155" s="308"/>
      <c r="SCX2155" s="308"/>
      <c r="SCY2155" s="308"/>
      <c r="SCZ2155" s="308"/>
      <c r="SDA2155" s="308"/>
      <c r="SDB2155" s="308"/>
      <c r="SDC2155" s="308"/>
      <c r="SDD2155" s="308"/>
      <c r="SDE2155" s="308"/>
      <c r="SDF2155" s="308"/>
      <c r="SDG2155" s="308"/>
      <c r="SDH2155" s="308"/>
      <c r="SDI2155" s="308"/>
      <c r="SDJ2155" s="308"/>
      <c r="SDK2155" s="308"/>
      <c r="SDL2155" s="308"/>
      <c r="SDM2155" s="308"/>
      <c r="SDN2155" s="308"/>
      <c r="SDO2155" s="308"/>
      <c r="SDP2155" s="308"/>
      <c r="SDQ2155" s="308"/>
      <c r="SDR2155" s="308"/>
      <c r="SDS2155" s="308"/>
      <c r="SDT2155" s="308"/>
      <c r="SDU2155" s="308"/>
      <c r="SDV2155" s="308"/>
      <c r="SDW2155" s="308"/>
      <c r="SDX2155" s="308"/>
      <c r="SDY2155" s="308"/>
      <c r="SDZ2155" s="308"/>
      <c r="SEA2155" s="308"/>
      <c r="SEB2155" s="308"/>
      <c r="SEC2155" s="308"/>
      <c r="SED2155" s="308"/>
      <c r="SEE2155" s="308"/>
      <c r="SEF2155" s="308"/>
      <c r="SEG2155" s="308"/>
      <c r="SEH2155" s="308"/>
      <c r="SEI2155" s="308"/>
      <c r="SEJ2155" s="308"/>
      <c r="SEK2155" s="308"/>
      <c r="SEL2155" s="308"/>
      <c r="SEM2155" s="308"/>
      <c r="SEN2155" s="308"/>
      <c r="SEO2155" s="308"/>
      <c r="SEP2155" s="308"/>
      <c r="SEQ2155" s="308"/>
      <c r="SER2155" s="308"/>
      <c r="SES2155" s="308"/>
      <c r="SET2155" s="308"/>
      <c r="SEU2155" s="308"/>
      <c r="SEV2155" s="308"/>
      <c r="SEW2155" s="308"/>
      <c r="SEX2155" s="308"/>
      <c r="SEY2155" s="308"/>
      <c r="SEZ2155" s="308"/>
      <c r="SFA2155" s="308"/>
      <c r="SFB2155" s="308"/>
      <c r="SFC2155" s="308"/>
      <c r="SFD2155" s="308"/>
      <c r="SFE2155" s="308"/>
      <c r="SFF2155" s="308"/>
      <c r="SFG2155" s="308"/>
      <c r="SFH2155" s="308"/>
      <c r="SFI2155" s="308"/>
      <c r="SFJ2155" s="308"/>
      <c r="SFK2155" s="308"/>
      <c r="SFL2155" s="308"/>
      <c r="SFM2155" s="308"/>
      <c r="SFN2155" s="308"/>
      <c r="SFO2155" s="308"/>
      <c r="SFP2155" s="308"/>
      <c r="SFQ2155" s="308"/>
      <c r="SFR2155" s="308"/>
      <c r="SFS2155" s="308"/>
      <c r="SFT2155" s="308"/>
      <c r="SFU2155" s="308"/>
      <c r="SFV2155" s="308"/>
      <c r="SFW2155" s="308"/>
      <c r="SFX2155" s="308"/>
      <c r="SFY2155" s="308"/>
      <c r="SFZ2155" s="308"/>
      <c r="SGA2155" s="308"/>
      <c r="SGB2155" s="308"/>
      <c r="SGC2155" s="308"/>
      <c r="SGD2155" s="308"/>
      <c r="SGE2155" s="308"/>
      <c r="SGF2155" s="308"/>
      <c r="SGG2155" s="308"/>
      <c r="SGH2155" s="308"/>
      <c r="SGI2155" s="308"/>
      <c r="SGJ2155" s="308"/>
      <c r="SGK2155" s="308"/>
      <c r="SGL2155" s="308"/>
      <c r="SGM2155" s="308"/>
      <c r="SGN2155" s="308"/>
      <c r="SGO2155" s="308"/>
      <c r="SGP2155" s="308"/>
      <c r="SGQ2155" s="308"/>
      <c r="SGR2155" s="308"/>
      <c r="SGS2155" s="308"/>
      <c r="SGT2155" s="308"/>
      <c r="SGU2155" s="308"/>
      <c r="SGV2155" s="308"/>
      <c r="SGW2155" s="308"/>
      <c r="SGX2155" s="308"/>
      <c r="SGY2155" s="308"/>
      <c r="SGZ2155" s="308"/>
      <c r="SHA2155" s="308"/>
      <c r="SHB2155" s="308"/>
      <c r="SHC2155" s="308"/>
      <c r="SHD2155" s="308"/>
      <c r="SHE2155" s="308"/>
      <c r="SHF2155" s="308"/>
      <c r="SHG2155" s="308"/>
      <c r="SHH2155" s="308"/>
      <c r="SHI2155" s="308"/>
      <c r="SHJ2155" s="308"/>
      <c r="SHK2155" s="308"/>
      <c r="SHL2155" s="308"/>
      <c r="SHM2155" s="308"/>
      <c r="SHN2155" s="308"/>
      <c r="SHO2155" s="308"/>
      <c r="SHP2155" s="308"/>
      <c r="SHQ2155" s="308"/>
      <c r="SHR2155" s="308"/>
      <c r="SHS2155" s="308"/>
      <c r="SHT2155" s="308"/>
      <c r="SHU2155" s="308"/>
      <c r="SHV2155" s="308"/>
      <c r="SHW2155" s="308"/>
      <c r="SHX2155" s="308"/>
      <c r="SHY2155" s="308"/>
      <c r="SHZ2155" s="308"/>
      <c r="SIA2155" s="308"/>
      <c r="SIB2155" s="308"/>
      <c r="SIC2155" s="308"/>
      <c r="SID2155" s="308"/>
      <c r="SIE2155" s="308"/>
      <c r="SIF2155" s="308"/>
      <c r="SIG2155" s="308"/>
      <c r="SIH2155" s="308"/>
      <c r="SII2155" s="308"/>
      <c r="SIJ2155" s="308"/>
      <c r="SIK2155" s="308"/>
      <c r="SIL2155" s="308"/>
      <c r="SIM2155" s="308"/>
      <c r="SIN2155" s="308"/>
      <c r="SIO2155" s="308"/>
      <c r="SIP2155" s="308"/>
      <c r="SIQ2155" s="308"/>
      <c r="SIR2155" s="308"/>
      <c r="SIS2155" s="308"/>
      <c r="SIT2155" s="308"/>
      <c r="SIU2155" s="308"/>
      <c r="SIV2155" s="308"/>
      <c r="SIW2155" s="308"/>
      <c r="SIX2155" s="308"/>
      <c r="SIY2155" s="308"/>
      <c r="SIZ2155" s="308"/>
      <c r="SJA2155" s="308"/>
      <c r="SJB2155" s="308"/>
      <c r="SJC2155" s="308"/>
      <c r="SJD2155" s="308"/>
      <c r="SJE2155" s="308"/>
      <c r="SJF2155" s="308"/>
      <c r="SJG2155" s="308"/>
      <c r="SJH2155" s="308"/>
      <c r="SJI2155" s="308"/>
      <c r="SJJ2155" s="308"/>
      <c r="SJK2155" s="308"/>
      <c r="SJL2155" s="308"/>
      <c r="SJM2155" s="308"/>
      <c r="SJN2155" s="308"/>
      <c r="SJO2155" s="308"/>
      <c r="SJP2155" s="308"/>
      <c r="SJQ2155" s="308"/>
      <c r="SJR2155" s="308"/>
      <c r="SJS2155" s="308"/>
      <c r="SJT2155" s="308"/>
      <c r="SJU2155" s="308"/>
      <c r="SJV2155" s="308"/>
      <c r="SJW2155" s="308"/>
      <c r="SJX2155" s="308"/>
      <c r="SJY2155" s="308"/>
      <c r="SJZ2155" s="308"/>
      <c r="SKA2155" s="308"/>
      <c r="SKB2155" s="308"/>
      <c r="SKC2155" s="308"/>
      <c r="SKD2155" s="308"/>
      <c r="SKE2155" s="308"/>
      <c r="SKF2155" s="308"/>
      <c r="SKG2155" s="308"/>
      <c r="SKH2155" s="308"/>
      <c r="SKI2155" s="308"/>
      <c r="SKJ2155" s="308"/>
      <c r="SKK2155" s="308"/>
      <c r="SKL2155" s="308"/>
      <c r="SKM2155" s="308"/>
      <c r="SKN2155" s="308"/>
      <c r="SKO2155" s="308"/>
      <c r="SKP2155" s="308"/>
      <c r="SKQ2155" s="308"/>
      <c r="SKR2155" s="308"/>
      <c r="SKS2155" s="308"/>
      <c r="SKT2155" s="308"/>
      <c r="SKU2155" s="308"/>
      <c r="SKV2155" s="308"/>
      <c r="SKW2155" s="308"/>
      <c r="SKX2155" s="308"/>
      <c r="SKY2155" s="308"/>
      <c r="SKZ2155" s="308"/>
      <c r="SLA2155" s="308"/>
      <c r="SLB2155" s="308"/>
      <c r="SLC2155" s="308"/>
      <c r="SLD2155" s="308"/>
      <c r="SLE2155" s="308"/>
      <c r="SLF2155" s="308"/>
      <c r="SLG2155" s="308"/>
      <c r="SLH2155" s="308"/>
      <c r="SLI2155" s="308"/>
      <c r="SLJ2155" s="308"/>
      <c r="SLK2155" s="308"/>
      <c r="SLL2155" s="308"/>
      <c r="SLM2155" s="308"/>
      <c r="SLN2155" s="308"/>
      <c r="SLO2155" s="308"/>
      <c r="SLP2155" s="308"/>
      <c r="SLQ2155" s="308"/>
      <c r="SLR2155" s="308"/>
      <c r="SLS2155" s="308"/>
      <c r="SLT2155" s="308"/>
      <c r="SLU2155" s="308"/>
      <c r="SLV2155" s="308"/>
      <c r="SLW2155" s="308"/>
      <c r="SLX2155" s="308"/>
      <c r="SLY2155" s="308"/>
      <c r="SLZ2155" s="308"/>
      <c r="SMA2155" s="308"/>
      <c r="SMB2155" s="308"/>
      <c r="SMC2155" s="308"/>
      <c r="SMD2155" s="308"/>
      <c r="SME2155" s="308"/>
      <c r="SMF2155" s="308"/>
      <c r="SMG2155" s="308"/>
      <c r="SMH2155" s="308"/>
      <c r="SMI2155" s="308"/>
      <c r="SMJ2155" s="308"/>
      <c r="SMK2155" s="308"/>
      <c r="SML2155" s="308"/>
      <c r="SMM2155" s="308"/>
      <c r="SMN2155" s="308"/>
      <c r="SMO2155" s="308"/>
      <c r="SMP2155" s="308"/>
      <c r="SMQ2155" s="308"/>
      <c r="SMR2155" s="308"/>
      <c r="SMS2155" s="308"/>
      <c r="SMT2155" s="308"/>
      <c r="SMU2155" s="308"/>
      <c r="SMV2155" s="308"/>
      <c r="SMW2155" s="308"/>
      <c r="SMX2155" s="308"/>
      <c r="SMY2155" s="308"/>
      <c r="SMZ2155" s="308"/>
      <c r="SNA2155" s="308"/>
      <c r="SNB2155" s="308"/>
      <c r="SNC2155" s="308"/>
      <c r="SND2155" s="308"/>
      <c r="SNE2155" s="308"/>
      <c r="SNF2155" s="308"/>
      <c r="SNG2155" s="308"/>
      <c r="SNH2155" s="308"/>
      <c r="SNI2155" s="308"/>
      <c r="SNJ2155" s="308"/>
      <c r="SNK2155" s="308"/>
      <c r="SNL2155" s="308"/>
      <c r="SNM2155" s="308"/>
      <c r="SNN2155" s="308"/>
      <c r="SNO2155" s="308"/>
      <c r="SNP2155" s="308"/>
      <c r="SNQ2155" s="308"/>
      <c r="SNR2155" s="308"/>
      <c r="SNS2155" s="308"/>
      <c r="SNT2155" s="308"/>
      <c r="SNU2155" s="308"/>
      <c r="SNV2155" s="308"/>
      <c r="SNW2155" s="308"/>
      <c r="SNX2155" s="308"/>
      <c r="SNY2155" s="308"/>
      <c r="SNZ2155" s="308"/>
      <c r="SOA2155" s="308"/>
      <c r="SOB2155" s="308"/>
      <c r="SOC2155" s="308"/>
      <c r="SOD2155" s="308"/>
      <c r="SOE2155" s="308"/>
      <c r="SOF2155" s="308"/>
      <c r="SOG2155" s="308"/>
      <c r="SOH2155" s="308"/>
      <c r="SOI2155" s="308"/>
      <c r="SOJ2155" s="308"/>
      <c r="SOK2155" s="308"/>
      <c r="SOL2155" s="308"/>
      <c r="SOM2155" s="308"/>
      <c r="SON2155" s="308"/>
      <c r="SOO2155" s="308"/>
      <c r="SOP2155" s="308"/>
      <c r="SOQ2155" s="308"/>
      <c r="SOR2155" s="308"/>
      <c r="SOS2155" s="308"/>
      <c r="SOT2155" s="308"/>
      <c r="SOU2155" s="308"/>
      <c r="SOV2155" s="308"/>
      <c r="SOW2155" s="308"/>
      <c r="SOX2155" s="308"/>
      <c r="SOY2155" s="308"/>
      <c r="SOZ2155" s="308"/>
      <c r="SPA2155" s="308"/>
      <c r="SPB2155" s="308"/>
      <c r="SPC2155" s="308"/>
      <c r="SPD2155" s="308"/>
      <c r="SPE2155" s="308"/>
      <c r="SPF2155" s="308"/>
      <c r="SPG2155" s="308"/>
      <c r="SPH2155" s="308"/>
      <c r="SPI2155" s="308"/>
      <c r="SPJ2155" s="308"/>
      <c r="SPK2155" s="308"/>
      <c r="SPL2155" s="308"/>
      <c r="SPM2155" s="308"/>
      <c r="SPN2155" s="308"/>
      <c r="SPO2155" s="308"/>
      <c r="SPP2155" s="308"/>
      <c r="SPQ2155" s="308"/>
      <c r="SPR2155" s="308"/>
      <c r="SPS2155" s="308"/>
      <c r="SPT2155" s="308"/>
      <c r="SPU2155" s="308"/>
      <c r="SPV2155" s="308"/>
      <c r="SPW2155" s="308"/>
      <c r="SPX2155" s="308"/>
      <c r="SPY2155" s="308"/>
      <c r="SPZ2155" s="308"/>
      <c r="SQA2155" s="308"/>
      <c r="SQB2155" s="308"/>
      <c r="SQC2155" s="308"/>
      <c r="SQD2155" s="308"/>
      <c r="SQE2155" s="308"/>
      <c r="SQF2155" s="308"/>
      <c r="SQG2155" s="308"/>
      <c r="SQH2155" s="308"/>
      <c r="SQI2155" s="308"/>
      <c r="SQJ2155" s="308"/>
      <c r="SQK2155" s="308"/>
      <c r="SQL2155" s="308"/>
      <c r="SQM2155" s="308"/>
      <c r="SQN2155" s="308"/>
      <c r="SQO2155" s="308"/>
      <c r="SQP2155" s="308"/>
      <c r="SQQ2155" s="308"/>
      <c r="SQR2155" s="308"/>
      <c r="SQS2155" s="308"/>
      <c r="SQT2155" s="308"/>
      <c r="SQU2155" s="308"/>
      <c r="SQV2155" s="308"/>
      <c r="SQW2155" s="308"/>
      <c r="SQX2155" s="308"/>
      <c r="SQY2155" s="308"/>
      <c r="SQZ2155" s="308"/>
      <c r="SRA2155" s="308"/>
      <c r="SRB2155" s="308"/>
      <c r="SRC2155" s="308"/>
      <c r="SRD2155" s="308"/>
      <c r="SRE2155" s="308"/>
      <c r="SRF2155" s="308"/>
      <c r="SRG2155" s="308"/>
      <c r="SRH2155" s="308"/>
      <c r="SRI2155" s="308"/>
      <c r="SRJ2155" s="308"/>
      <c r="SRK2155" s="308"/>
      <c r="SRL2155" s="308"/>
      <c r="SRM2155" s="308"/>
      <c r="SRN2155" s="308"/>
      <c r="SRO2155" s="308"/>
      <c r="SRP2155" s="308"/>
      <c r="SRQ2155" s="308"/>
      <c r="SRR2155" s="308"/>
      <c r="SRS2155" s="308"/>
      <c r="SRT2155" s="308"/>
      <c r="SRU2155" s="308"/>
      <c r="SRV2155" s="308"/>
      <c r="SRW2155" s="308"/>
      <c r="SRX2155" s="308"/>
      <c r="SRY2155" s="308"/>
      <c r="SRZ2155" s="308"/>
      <c r="SSA2155" s="308"/>
      <c r="SSB2155" s="308"/>
      <c r="SSC2155" s="308"/>
      <c r="SSD2155" s="308"/>
      <c r="SSE2155" s="308"/>
      <c r="SSF2155" s="308"/>
      <c r="SSG2155" s="308"/>
      <c r="SSH2155" s="308"/>
      <c r="SSI2155" s="308"/>
      <c r="SSJ2155" s="308"/>
      <c r="SSK2155" s="308"/>
      <c r="SSL2155" s="308"/>
      <c r="SSM2155" s="308"/>
      <c r="SSN2155" s="308"/>
      <c r="SSO2155" s="308"/>
      <c r="SSP2155" s="308"/>
      <c r="SSQ2155" s="308"/>
      <c r="SSR2155" s="308"/>
      <c r="SSS2155" s="308"/>
      <c r="SST2155" s="308"/>
      <c r="SSU2155" s="308"/>
      <c r="SSV2155" s="308"/>
      <c r="SSW2155" s="308"/>
      <c r="SSX2155" s="308"/>
      <c r="SSY2155" s="308"/>
      <c r="SSZ2155" s="308"/>
      <c r="STA2155" s="308"/>
      <c r="STB2155" s="308"/>
      <c r="STC2155" s="308"/>
      <c r="STD2155" s="308"/>
      <c r="STE2155" s="308"/>
      <c r="STF2155" s="308"/>
      <c r="STG2155" s="308"/>
      <c r="STH2155" s="308"/>
      <c r="STI2155" s="308"/>
      <c r="STJ2155" s="308"/>
      <c r="STK2155" s="308"/>
      <c r="STL2155" s="308"/>
      <c r="STM2155" s="308"/>
      <c r="STN2155" s="308"/>
      <c r="STO2155" s="308"/>
      <c r="STP2155" s="308"/>
      <c r="STQ2155" s="308"/>
      <c r="STR2155" s="308"/>
      <c r="STS2155" s="308"/>
      <c r="STT2155" s="308"/>
      <c r="STU2155" s="308"/>
      <c r="STV2155" s="308"/>
      <c r="STW2155" s="308"/>
      <c r="STX2155" s="308"/>
      <c r="STY2155" s="308"/>
      <c r="STZ2155" s="308"/>
      <c r="SUA2155" s="308"/>
      <c r="SUB2155" s="308"/>
      <c r="SUC2155" s="308"/>
      <c r="SUD2155" s="308"/>
      <c r="SUE2155" s="308"/>
      <c r="SUF2155" s="308"/>
      <c r="SUG2155" s="308"/>
      <c r="SUH2155" s="308"/>
      <c r="SUI2155" s="308"/>
      <c r="SUJ2155" s="308"/>
      <c r="SUK2155" s="308"/>
      <c r="SUL2155" s="308"/>
      <c r="SUM2155" s="308"/>
      <c r="SUN2155" s="308"/>
      <c r="SUO2155" s="308"/>
      <c r="SUP2155" s="308"/>
      <c r="SUQ2155" s="308"/>
      <c r="SUR2155" s="308"/>
      <c r="SUS2155" s="308"/>
      <c r="SUT2155" s="308"/>
      <c r="SUU2155" s="308"/>
      <c r="SUV2155" s="308"/>
      <c r="SUW2155" s="308"/>
      <c r="SUX2155" s="308"/>
      <c r="SUY2155" s="308"/>
      <c r="SUZ2155" s="308"/>
      <c r="SVA2155" s="308"/>
      <c r="SVB2155" s="308"/>
      <c r="SVC2155" s="308"/>
      <c r="SVD2155" s="308"/>
      <c r="SVE2155" s="308"/>
      <c r="SVF2155" s="308"/>
      <c r="SVG2155" s="308"/>
      <c r="SVH2155" s="308"/>
      <c r="SVI2155" s="308"/>
      <c r="SVJ2155" s="308"/>
      <c r="SVK2155" s="308"/>
      <c r="SVL2155" s="308"/>
      <c r="SVM2155" s="308"/>
      <c r="SVN2155" s="308"/>
      <c r="SVO2155" s="308"/>
      <c r="SVP2155" s="308"/>
      <c r="SVQ2155" s="308"/>
      <c r="SVR2155" s="308"/>
      <c r="SVS2155" s="308"/>
      <c r="SVT2155" s="308"/>
      <c r="SVU2155" s="308"/>
      <c r="SVV2155" s="308"/>
      <c r="SVW2155" s="308"/>
      <c r="SVX2155" s="308"/>
      <c r="SVY2155" s="308"/>
      <c r="SVZ2155" s="308"/>
      <c r="SWA2155" s="308"/>
      <c r="SWB2155" s="308"/>
      <c r="SWC2155" s="308"/>
      <c r="SWD2155" s="308"/>
      <c r="SWE2155" s="308"/>
      <c r="SWF2155" s="308"/>
      <c r="SWG2155" s="308"/>
      <c r="SWH2155" s="308"/>
      <c r="SWI2155" s="308"/>
      <c r="SWJ2155" s="308"/>
      <c r="SWK2155" s="308"/>
      <c r="SWL2155" s="308"/>
      <c r="SWM2155" s="308"/>
      <c r="SWN2155" s="308"/>
      <c r="SWO2155" s="308"/>
      <c r="SWP2155" s="308"/>
      <c r="SWQ2155" s="308"/>
      <c r="SWR2155" s="308"/>
      <c r="SWS2155" s="308"/>
      <c r="SWT2155" s="308"/>
      <c r="SWU2155" s="308"/>
      <c r="SWV2155" s="308"/>
      <c r="SWW2155" s="308"/>
      <c r="SWX2155" s="308"/>
      <c r="SWY2155" s="308"/>
      <c r="SWZ2155" s="308"/>
      <c r="SXA2155" s="308"/>
      <c r="SXB2155" s="308"/>
      <c r="SXC2155" s="308"/>
      <c r="SXD2155" s="308"/>
      <c r="SXE2155" s="308"/>
      <c r="SXF2155" s="308"/>
      <c r="SXG2155" s="308"/>
      <c r="SXH2155" s="308"/>
      <c r="SXI2155" s="308"/>
      <c r="SXJ2155" s="308"/>
      <c r="SXK2155" s="308"/>
      <c r="SXL2155" s="308"/>
      <c r="SXM2155" s="308"/>
      <c r="SXN2155" s="308"/>
      <c r="SXO2155" s="308"/>
      <c r="SXP2155" s="308"/>
      <c r="SXQ2155" s="308"/>
      <c r="SXR2155" s="308"/>
      <c r="SXS2155" s="308"/>
      <c r="SXT2155" s="308"/>
      <c r="SXU2155" s="308"/>
      <c r="SXV2155" s="308"/>
      <c r="SXW2155" s="308"/>
      <c r="SXX2155" s="308"/>
      <c r="SXY2155" s="308"/>
      <c r="SXZ2155" s="308"/>
      <c r="SYA2155" s="308"/>
      <c r="SYB2155" s="308"/>
      <c r="SYC2155" s="308"/>
      <c r="SYD2155" s="308"/>
      <c r="SYE2155" s="308"/>
      <c r="SYF2155" s="308"/>
      <c r="SYG2155" s="308"/>
      <c r="SYH2155" s="308"/>
      <c r="SYI2155" s="308"/>
      <c r="SYJ2155" s="308"/>
      <c r="SYK2155" s="308"/>
      <c r="SYL2155" s="308"/>
      <c r="SYM2155" s="308"/>
      <c r="SYN2155" s="308"/>
      <c r="SYO2155" s="308"/>
      <c r="SYP2155" s="308"/>
      <c r="SYQ2155" s="308"/>
      <c r="SYR2155" s="308"/>
      <c r="SYS2155" s="308"/>
      <c r="SYT2155" s="308"/>
      <c r="SYU2155" s="308"/>
      <c r="SYV2155" s="308"/>
      <c r="SYW2155" s="308"/>
      <c r="SYX2155" s="308"/>
      <c r="SYY2155" s="308"/>
      <c r="SYZ2155" s="308"/>
      <c r="SZA2155" s="308"/>
      <c r="SZB2155" s="308"/>
      <c r="SZC2155" s="308"/>
      <c r="SZD2155" s="308"/>
      <c r="SZE2155" s="308"/>
      <c r="SZF2155" s="308"/>
      <c r="SZG2155" s="308"/>
      <c r="SZH2155" s="308"/>
      <c r="SZI2155" s="308"/>
      <c r="SZJ2155" s="308"/>
      <c r="SZK2155" s="308"/>
      <c r="SZL2155" s="308"/>
      <c r="SZM2155" s="308"/>
      <c r="SZN2155" s="308"/>
      <c r="SZO2155" s="308"/>
      <c r="SZP2155" s="308"/>
      <c r="SZQ2155" s="308"/>
      <c r="SZR2155" s="308"/>
      <c r="SZS2155" s="308"/>
      <c r="SZT2155" s="308"/>
      <c r="SZU2155" s="308"/>
      <c r="SZV2155" s="308"/>
      <c r="SZW2155" s="308"/>
      <c r="SZX2155" s="308"/>
      <c r="SZY2155" s="308"/>
      <c r="SZZ2155" s="308"/>
      <c r="TAA2155" s="308"/>
      <c r="TAB2155" s="308"/>
      <c r="TAC2155" s="308"/>
      <c r="TAD2155" s="308"/>
      <c r="TAE2155" s="308"/>
      <c r="TAF2155" s="308"/>
      <c r="TAG2155" s="308"/>
      <c r="TAH2155" s="308"/>
      <c r="TAI2155" s="308"/>
      <c r="TAJ2155" s="308"/>
      <c r="TAK2155" s="308"/>
      <c r="TAL2155" s="308"/>
      <c r="TAM2155" s="308"/>
      <c r="TAN2155" s="308"/>
      <c r="TAO2155" s="308"/>
      <c r="TAP2155" s="308"/>
      <c r="TAQ2155" s="308"/>
      <c r="TAR2155" s="308"/>
      <c r="TAS2155" s="308"/>
      <c r="TAT2155" s="308"/>
      <c r="TAU2155" s="308"/>
      <c r="TAV2155" s="308"/>
      <c r="TAW2155" s="308"/>
      <c r="TAX2155" s="308"/>
      <c r="TAY2155" s="308"/>
      <c r="TAZ2155" s="308"/>
      <c r="TBA2155" s="308"/>
      <c r="TBB2155" s="308"/>
      <c r="TBC2155" s="308"/>
      <c r="TBD2155" s="308"/>
      <c r="TBE2155" s="308"/>
      <c r="TBF2155" s="308"/>
      <c r="TBG2155" s="308"/>
      <c r="TBH2155" s="308"/>
      <c r="TBI2155" s="308"/>
      <c r="TBJ2155" s="308"/>
      <c r="TBK2155" s="308"/>
      <c r="TBL2155" s="308"/>
      <c r="TBM2155" s="308"/>
      <c r="TBN2155" s="308"/>
      <c r="TBO2155" s="308"/>
      <c r="TBP2155" s="308"/>
      <c r="TBQ2155" s="308"/>
      <c r="TBR2155" s="308"/>
      <c r="TBS2155" s="308"/>
      <c r="TBT2155" s="308"/>
      <c r="TBU2155" s="308"/>
      <c r="TBV2155" s="308"/>
      <c r="TBW2155" s="308"/>
      <c r="TBX2155" s="308"/>
      <c r="TBY2155" s="308"/>
      <c r="TBZ2155" s="308"/>
      <c r="TCA2155" s="308"/>
      <c r="TCB2155" s="308"/>
      <c r="TCC2155" s="308"/>
      <c r="TCD2155" s="308"/>
      <c r="TCE2155" s="308"/>
      <c r="TCF2155" s="308"/>
      <c r="TCG2155" s="308"/>
      <c r="TCH2155" s="308"/>
      <c r="TCI2155" s="308"/>
      <c r="TCJ2155" s="308"/>
      <c r="TCK2155" s="308"/>
      <c r="TCL2155" s="308"/>
      <c r="TCM2155" s="308"/>
      <c r="TCN2155" s="308"/>
      <c r="TCO2155" s="308"/>
      <c r="TCP2155" s="308"/>
      <c r="TCQ2155" s="308"/>
      <c r="TCR2155" s="308"/>
      <c r="TCS2155" s="308"/>
      <c r="TCT2155" s="308"/>
      <c r="TCU2155" s="308"/>
      <c r="TCV2155" s="308"/>
      <c r="TCW2155" s="308"/>
      <c r="TCX2155" s="308"/>
      <c r="TCY2155" s="308"/>
      <c r="TCZ2155" s="308"/>
      <c r="TDA2155" s="308"/>
      <c r="TDB2155" s="308"/>
      <c r="TDC2155" s="308"/>
      <c r="TDD2155" s="308"/>
      <c r="TDE2155" s="308"/>
      <c r="TDF2155" s="308"/>
      <c r="TDG2155" s="308"/>
      <c r="TDH2155" s="308"/>
      <c r="TDI2155" s="308"/>
      <c r="TDJ2155" s="308"/>
      <c r="TDK2155" s="308"/>
      <c r="TDL2155" s="308"/>
      <c r="TDM2155" s="308"/>
      <c r="TDN2155" s="308"/>
      <c r="TDO2155" s="308"/>
      <c r="TDP2155" s="308"/>
      <c r="TDQ2155" s="308"/>
      <c r="TDR2155" s="308"/>
      <c r="TDS2155" s="308"/>
      <c r="TDT2155" s="308"/>
      <c r="TDU2155" s="308"/>
      <c r="TDV2155" s="308"/>
      <c r="TDW2155" s="308"/>
      <c r="TDX2155" s="308"/>
      <c r="TDY2155" s="308"/>
      <c r="TDZ2155" s="308"/>
      <c r="TEA2155" s="308"/>
      <c r="TEB2155" s="308"/>
      <c r="TEC2155" s="308"/>
      <c r="TED2155" s="308"/>
      <c r="TEE2155" s="308"/>
      <c r="TEF2155" s="308"/>
      <c r="TEG2155" s="308"/>
      <c r="TEH2155" s="308"/>
      <c r="TEI2155" s="308"/>
      <c r="TEJ2155" s="308"/>
      <c r="TEK2155" s="308"/>
      <c r="TEL2155" s="308"/>
      <c r="TEM2155" s="308"/>
      <c r="TEN2155" s="308"/>
      <c r="TEO2155" s="308"/>
      <c r="TEP2155" s="308"/>
      <c r="TEQ2155" s="308"/>
      <c r="TER2155" s="308"/>
      <c r="TES2155" s="308"/>
      <c r="TET2155" s="308"/>
      <c r="TEU2155" s="308"/>
      <c r="TEV2155" s="308"/>
      <c r="TEW2155" s="308"/>
      <c r="TEX2155" s="308"/>
      <c r="TEY2155" s="308"/>
      <c r="TEZ2155" s="308"/>
      <c r="TFA2155" s="308"/>
      <c r="TFB2155" s="308"/>
      <c r="TFC2155" s="308"/>
      <c r="TFD2155" s="308"/>
      <c r="TFE2155" s="308"/>
      <c r="TFF2155" s="308"/>
      <c r="TFG2155" s="308"/>
      <c r="TFH2155" s="308"/>
      <c r="TFI2155" s="308"/>
      <c r="TFJ2155" s="308"/>
      <c r="TFK2155" s="308"/>
      <c r="TFL2155" s="308"/>
      <c r="TFM2155" s="308"/>
      <c r="TFN2155" s="308"/>
      <c r="TFO2155" s="308"/>
      <c r="TFP2155" s="308"/>
      <c r="TFQ2155" s="308"/>
      <c r="TFR2155" s="308"/>
      <c r="TFS2155" s="308"/>
      <c r="TFT2155" s="308"/>
      <c r="TFU2155" s="308"/>
      <c r="TFV2155" s="308"/>
      <c r="TFW2155" s="308"/>
      <c r="TFX2155" s="308"/>
      <c r="TFY2155" s="308"/>
      <c r="TFZ2155" s="308"/>
      <c r="TGA2155" s="308"/>
      <c r="TGB2155" s="308"/>
      <c r="TGC2155" s="308"/>
      <c r="TGD2155" s="308"/>
      <c r="TGE2155" s="308"/>
      <c r="TGF2155" s="308"/>
      <c r="TGG2155" s="308"/>
      <c r="TGH2155" s="308"/>
      <c r="TGI2155" s="308"/>
      <c r="TGJ2155" s="308"/>
      <c r="TGK2155" s="308"/>
      <c r="TGL2155" s="308"/>
      <c r="TGM2155" s="308"/>
      <c r="TGN2155" s="308"/>
      <c r="TGO2155" s="308"/>
      <c r="TGP2155" s="308"/>
      <c r="TGQ2155" s="308"/>
      <c r="TGR2155" s="308"/>
      <c r="TGS2155" s="308"/>
      <c r="TGT2155" s="308"/>
      <c r="TGU2155" s="308"/>
      <c r="TGV2155" s="308"/>
      <c r="TGW2155" s="308"/>
      <c r="TGX2155" s="308"/>
      <c r="TGY2155" s="308"/>
      <c r="TGZ2155" s="308"/>
      <c r="THA2155" s="308"/>
      <c r="THB2155" s="308"/>
      <c r="THC2155" s="308"/>
      <c r="THD2155" s="308"/>
      <c r="THE2155" s="308"/>
      <c r="THF2155" s="308"/>
      <c r="THG2155" s="308"/>
      <c r="THH2155" s="308"/>
      <c r="THI2155" s="308"/>
      <c r="THJ2155" s="308"/>
      <c r="THK2155" s="308"/>
      <c r="THL2155" s="308"/>
      <c r="THM2155" s="308"/>
      <c r="THN2155" s="308"/>
      <c r="THO2155" s="308"/>
      <c r="THP2155" s="308"/>
      <c r="THQ2155" s="308"/>
      <c r="THR2155" s="308"/>
      <c r="THS2155" s="308"/>
      <c r="THT2155" s="308"/>
      <c r="THU2155" s="308"/>
      <c r="THV2155" s="308"/>
      <c r="THW2155" s="308"/>
      <c r="THX2155" s="308"/>
      <c r="THY2155" s="308"/>
      <c r="THZ2155" s="308"/>
      <c r="TIA2155" s="308"/>
      <c r="TIB2155" s="308"/>
      <c r="TIC2155" s="308"/>
      <c r="TID2155" s="308"/>
      <c r="TIE2155" s="308"/>
      <c r="TIF2155" s="308"/>
      <c r="TIG2155" s="308"/>
      <c r="TIH2155" s="308"/>
      <c r="TII2155" s="308"/>
      <c r="TIJ2155" s="308"/>
      <c r="TIK2155" s="308"/>
      <c r="TIL2155" s="308"/>
      <c r="TIM2155" s="308"/>
      <c r="TIN2155" s="308"/>
      <c r="TIO2155" s="308"/>
      <c r="TIP2155" s="308"/>
      <c r="TIQ2155" s="308"/>
      <c r="TIR2155" s="308"/>
      <c r="TIS2155" s="308"/>
      <c r="TIT2155" s="308"/>
      <c r="TIU2155" s="308"/>
      <c r="TIV2155" s="308"/>
      <c r="TIW2155" s="308"/>
      <c r="TIX2155" s="308"/>
      <c r="TIY2155" s="308"/>
      <c r="TIZ2155" s="308"/>
      <c r="TJA2155" s="308"/>
      <c r="TJB2155" s="308"/>
      <c r="TJC2155" s="308"/>
      <c r="TJD2155" s="308"/>
      <c r="TJE2155" s="308"/>
      <c r="TJF2155" s="308"/>
      <c r="TJG2155" s="308"/>
      <c r="TJH2155" s="308"/>
      <c r="TJI2155" s="308"/>
      <c r="TJJ2155" s="308"/>
      <c r="TJK2155" s="308"/>
      <c r="TJL2155" s="308"/>
      <c r="TJM2155" s="308"/>
      <c r="TJN2155" s="308"/>
      <c r="TJO2155" s="308"/>
      <c r="TJP2155" s="308"/>
      <c r="TJQ2155" s="308"/>
      <c r="TJR2155" s="308"/>
      <c r="TJS2155" s="308"/>
      <c r="TJT2155" s="308"/>
      <c r="TJU2155" s="308"/>
      <c r="TJV2155" s="308"/>
      <c r="TJW2155" s="308"/>
      <c r="TJX2155" s="308"/>
      <c r="TJY2155" s="308"/>
      <c r="TJZ2155" s="308"/>
      <c r="TKA2155" s="308"/>
      <c r="TKB2155" s="308"/>
      <c r="TKC2155" s="308"/>
      <c r="TKD2155" s="308"/>
      <c r="TKE2155" s="308"/>
      <c r="TKF2155" s="308"/>
      <c r="TKG2155" s="308"/>
      <c r="TKH2155" s="308"/>
      <c r="TKI2155" s="308"/>
      <c r="TKJ2155" s="308"/>
      <c r="TKK2155" s="308"/>
      <c r="TKL2155" s="308"/>
      <c r="TKM2155" s="308"/>
      <c r="TKN2155" s="308"/>
      <c r="TKO2155" s="308"/>
      <c r="TKP2155" s="308"/>
      <c r="TKQ2155" s="308"/>
      <c r="TKR2155" s="308"/>
      <c r="TKS2155" s="308"/>
      <c r="TKT2155" s="308"/>
      <c r="TKU2155" s="308"/>
      <c r="TKV2155" s="308"/>
      <c r="TKW2155" s="308"/>
      <c r="TKX2155" s="308"/>
      <c r="TKY2155" s="308"/>
      <c r="TKZ2155" s="308"/>
      <c r="TLA2155" s="308"/>
      <c r="TLB2155" s="308"/>
      <c r="TLC2155" s="308"/>
      <c r="TLD2155" s="308"/>
      <c r="TLE2155" s="308"/>
      <c r="TLF2155" s="308"/>
      <c r="TLG2155" s="308"/>
      <c r="TLH2155" s="308"/>
      <c r="TLI2155" s="308"/>
      <c r="TLJ2155" s="308"/>
      <c r="TLK2155" s="308"/>
      <c r="TLL2155" s="308"/>
      <c r="TLM2155" s="308"/>
      <c r="TLN2155" s="308"/>
      <c r="TLO2155" s="308"/>
      <c r="TLP2155" s="308"/>
      <c r="TLQ2155" s="308"/>
      <c r="TLR2155" s="308"/>
      <c r="TLS2155" s="308"/>
      <c r="TLT2155" s="308"/>
      <c r="TLU2155" s="308"/>
      <c r="TLV2155" s="308"/>
      <c r="TLW2155" s="308"/>
      <c r="TLX2155" s="308"/>
      <c r="TLY2155" s="308"/>
      <c r="TLZ2155" s="308"/>
      <c r="TMA2155" s="308"/>
      <c r="TMB2155" s="308"/>
      <c r="TMC2155" s="308"/>
      <c r="TMD2155" s="308"/>
      <c r="TME2155" s="308"/>
      <c r="TMF2155" s="308"/>
      <c r="TMG2155" s="308"/>
      <c r="TMH2155" s="308"/>
      <c r="TMI2155" s="308"/>
      <c r="TMJ2155" s="308"/>
      <c r="TMK2155" s="308"/>
      <c r="TML2155" s="308"/>
      <c r="TMM2155" s="308"/>
      <c r="TMN2155" s="308"/>
      <c r="TMO2155" s="308"/>
      <c r="TMP2155" s="308"/>
      <c r="TMQ2155" s="308"/>
      <c r="TMR2155" s="308"/>
      <c r="TMS2155" s="308"/>
      <c r="TMT2155" s="308"/>
      <c r="TMU2155" s="308"/>
      <c r="TMV2155" s="308"/>
      <c r="TMW2155" s="308"/>
      <c r="TMX2155" s="308"/>
      <c r="TMY2155" s="308"/>
      <c r="TMZ2155" s="308"/>
      <c r="TNA2155" s="308"/>
      <c r="TNB2155" s="308"/>
      <c r="TNC2155" s="308"/>
      <c r="TND2155" s="308"/>
      <c r="TNE2155" s="308"/>
      <c r="TNF2155" s="308"/>
      <c r="TNG2155" s="308"/>
      <c r="TNH2155" s="308"/>
      <c r="TNI2155" s="308"/>
      <c r="TNJ2155" s="308"/>
      <c r="TNK2155" s="308"/>
      <c r="TNL2155" s="308"/>
      <c r="TNM2155" s="308"/>
      <c r="TNN2155" s="308"/>
      <c r="TNO2155" s="308"/>
      <c r="TNP2155" s="308"/>
      <c r="TNQ2155" s="308"/>
      <c r="TNR2155" s="308"/>
      <c r="TNS2155" s="308"/>
      <c r="TNT2155" s="308"/>
      <c r="TNU2155" s="308"/>
      <c r="TNV2155" s="308"/>
      <c r="TNW2155" s="308"/>
      <c r="TNX2155" s="308"/>
      <c r="TNY2155" s="308"/>
      <c r="TNZ2155" s="308"/>
      <c r="TOA2155" s="308"/>
      <c r="TOB2155" s="308"/>
      <c r="TOC2155" s="308"/>
      <c r="TOD2155" s="308"/>
      <c r="TOE2155" s="308"/>
      <c r="TOF2155" s="308"/>
      <c r="TOG2155" s="308"/>
      <c r="TOH2155" s="308"/>
      <c r="TOI2155" s="308"/>
      <c r="TOJ2155" s="308"/>
      <c r="TOK2155" s="308"/>
      <c r="TOL2155" s="308"/>
      <c r="TOM2155" s="308"/>
      <c r="TON2155" s="308"/>
      <c r="TOO2155" s="308"/>
      <c r="TOP2155" s="308"/>
      <c r="TOQ2155" s="308"/>
      <c r="TOR2155" s="308"/>
      <c r="TOS2155" s="308"/>
      <c r="TOT2155" s="308"/>
      <c r="TOU2155" s="308"/>
      <c r="TOV2155" s="308"/>
      <c r="TOW2155" s="308"/>
      <c r="TOX2155" s="308"/>
      <c r="TOY2155" s="308"/>
      <c r="TOZ2155" s="308"/>
      <c r="TPA2155" s="308"/>
      <c r="TPB2155" s="308"/>
      <c r="TPC2155" s="308"/>
      <c r="TPD2155" s="308"/>
      <c r="TPE2155" s="308"/>
      <c r="TPF2155" s="308"/>
      <c r="TPG2155" s="308"/>
      <c r="TPH2155" s="308"/>
      <c r="TPI2155" s="308"/>
      <c r="TPJ2155" s="308"/>
      <c r="TPK2155" s="308"/>
      <c r="TPL2155" s="308"/>
      <c r="TPM2155" s="308"/>
      <c r="TPN2155" s="308"/>
      <c r="TPO2155" s="308"/>
      <c r="TPP2155" s="308"/>
      <c r="TPQ2155" s="308"/>
      <c r="TPR2155" s="308"/>
      <c r="TPS2155" s="308"/>
      <c r="TPT2155" s="308"/>
      <c r="TPU2155" s="308"/>
      <c r="TPV2155" s="308"/>
      <c r="TPW2155" s="308"/>
      <c r="TPX2155" s="308"/>
      <c r="TPY2155" s="308"/>
      <c r="TPZ2155" s="308"/>
      <c r="TQA2155" s="308"/>
      <c r="TQB2155" s="308"/>
      <c r="TQC2155" s="308"/>
      <c r="TQD2155" s="308"/>
      <c r="TQE2155" s="308"/>
      <c r="TQF2155" s="308"/>
      <c r="TQG2155" s="308"/>
      <c r="TQH2155" s="308"/>
      <c r="TQI2155" s="308"/>
      <c r="TQJ2155" s="308"/>
      <c r="TQK2155" s="308"/>
      <c r="TQL2155" s="308"/>
      <c r="TQM2155" s="308"/>
      <c r="TQN2155" s="308"/>
      <c r="TQO2155" s="308"/>
      <c r="TQP2155" s="308"/>
      <c r="TQQ2155" s="308"/>
      <c r="TQR2155" s="308"/>
      <c r="TQS2155" s="308"/>
      <c r="TQT2155" s="308"/>
      <c r="TQU2155" s="308"/>
      <c r="TQV2155" s="308"/>
      <c r="TQW2155" s="308"/>
      <c r="TQX2155" s="308"/>
      <c r="TQY2155" s="308"/>
      <c r="TQZ2155" s="308"/>
      <c r="TRA2155" s="308"/>
      <c r="TRB2155" s="308"/>
      <c r="TRC2155" s="308"/>
      <c r="TRD2155" s="308"/>
      <c r="TRE2155" s="308"/>
      <c r="TRF2155" s="308"/>
      <c r="TRG2155" s="308"/>
      <c r="TRH2155" s="308"/>
      <c r="TRI2155" s="308"/>
      <c r="TRJ2155" s="308"/>
      <c r="TRK2155" s="308"/>
      <c r="TRL2155" s="308"/>
      <c r="TRM2155" s="308"/>
      <c r="TRN2155" s="308"/>
      <c r="TRO2155" s="308"/>
      <c r="TRP2155" s="308"/>
      <c r="TRQ2155" s="308"/>
      <c r="TRR2155" s="308"/>
      <c r="TRS2155" s="308"/>
      <c r="TRT2155" s="308"/>
      <c r="TRU2155" s="308"/>
      <c r="TRV2155" s="308"/>
      <c r="TRW2155" s="308"/>
      <c r="TRX2155" s="308"/>
      <c r="TRY2155" s="308"/>
      <c r="TRZ2155" s="308"/>
      <c r="TSA2155" s="308"/>
      <c r="TSB2155" s="308"/>
      <c r="TSC2155" s="308"/>
      <c r="TSD2155" s="308"/>
      <c r="TSE2155" s="308"/>
      <c r="TSF2155" s="308"/>
      <c r="TSG2155" s="308"/>
      <c r="TSH2155" s="308"/>
      <c r="TSI2155" s="308"/>
      <c r="TSJ2155" s="308"/>
      <c r="TSK2155" s="308"/>
      <c r="TSL2155" s="308"/>
      <c r="TSM2155" s="308"/>
      <c r="TSN2155" s="308"/>
      <c r="TSO2155" s="308"/>
      <c r="TSP2155" s="308"/>
      <c r="TSQ2155" s="308"/>
      <c r="TSR2155" s="308"/>
      <c r="TSS2155" s="308"/>
      <c r="TST2155" s="308"/>
      <c r="TSU2155" s="308"/>
      <c r="TSV2155" s="308"/>
      <c r="TSW2155" s="308"/>
      <c r="TSX2155" s="308"/>
      <c r="TSY2155" s="308"/>
      <c r="TSZ2155" s="308"/>
      <c r="TTA2155" s="308"/>
      <c r="TTB2155" s="308"/>
      <c r="TTC2155" s="308"/>
      <c r="TTD2155" s="308"/>
      <c r="TTE2155" s="308"/>
      <c r="TTF2155" s="308"/>
      <c r="TTG2155" s="308"/>
      <c r="TTH2155" s="308"/>
      <c r="TTI2155" s="308"/>
      <c r="TTJ2155" s="308"/>
      <c r="TTK2155" s="308"/>
      <c r="TTL2155" s="308"/>
      <c r="TTM2155" s="308"/>
      <c r="TTN2155" s="308"/>
      <c r="TTO2155" s="308"/>
      <c r="TTP2155" s="308"/>
      <c r="TTQ2155" s="308"/>
      <c r="TTR2155" s="308"/>
      <c r="TTS2155" s="308"/>
      <c r="TTT2155" s="308"/>
      <c r="TTU2155" s="308"/>
      <c r="TTV2155" s="308"/>
      <c r="TTW2155" s="308"/>
      <c r="TTX2155" s="308"/>
      <c r="TTY2155" s="308"/>
      <c r="TTZ2155" s="308"/>
      <c r="TUA2155" s="308"/>
      <c r="TUB2155" s="308"/>
      <c r="TUC2155" s="308"/>
      <c r="TUD2155" s="308"/>
      <c r="TUE2155" s="308"/>
      <c r="TUF2155" s="308"/>
      <c r="TUG2155" s="308"/>
      <c r="TUH2155" s="308"/>
      <c r="TUI2155" s="308"/>
      <c r="TUJ2155" s="308"/>
      <c r="TUK2155" s="308"/>
      <c r="TUL2155" s="308"/>
      <c r="TUM2155" s="308"/>
      <c r="TUN2155" s="308"/>
      <c r="TUO2155" s="308"/>
      <c r="TUP2155" s="308"/>
      <c r="TUQ2155" s="308"/>
      <c r="TUR2155" s="308"/>
      <c r="TUS2155" s="308"/>
      <c r="TUT2155" s="308"/>
      <c r="TUU2155" s="308"/>
      <c r="TUV2155" s="308"/>
      <c r="TUW2155" s="308"/>
      <c r="TUX2155" s="308"/>
      <c r="TUY2155" s="308"/>
      <c r="TUZ2155" s="308"/>
      <c r="TVA2155" s="308"/>
      <c r="TVB2155" s="308"/>
      <c r="TVC2155" s="308"/>
      <c r="TVD2155" s="308"/>
      <c r="TVE2155" s="308"/>
      <c r="TVF2155" s="308"/>
      <c r="TVG2155" s="308"/>
      <c r="TVH2155" s="308"/>
      <c r="TVI2155" s="308"/>
      <c r="TVJ2155" s="308"/>
      <c r="TVK2155" s="308"/>
      <c r="TVL2155" s="308"/>
      <c r="TVM2155" s="308"/>
      <c r="TVN2155" s="308"/>
      <c r="TVO2155" s="308"/>
      <c r="TVP2155" s="308"/>
      <c r="TVQ2155" s="308"/>
      <c r="TVR2155" s="308"/>
      <c r="TVS2155" s="308"/>
      <c r="TVT2155" s="308"/>
      <c r="TVU2155" s="308"/>
      <c r="TVV2155" s="308"/>
      <c r="TVW2155" s="308"/>
      <c r="TVX2155" s="308"/>
      <c r="TVY2155" s="308"/>
      <c r="TVZ2155" s="308"/>
      <c r="TWA2155" s="308"/>
      <c r="TWB2155" s="308"/>
      <c r="TWC2155" s="308"/>
      <c r="TWD2155" s="308"/>
      <c r="TWE2155" s="308"/>
      <c r="TWF2155" s="308"/>
      <c r="TWG2155" s="308"/>
      <c r="TWH2155" s="308"/>
      <c r="TWI2155" s="308"/>
      <c r="TWJ2155" s="308"/>
      <c r="TWK2155" s="308"/>
      <c r="TWL2155" s="308"/>
      <c r="TWM2155" s="308"/>
      <c r="TWN2155" s="308"/>
      <c r="TWO2155" s="308"/>
      <c r="TWP2155" s="308"/>
      <c r="TWQ2155" s="308"/>
      <c r="TWR2155" s="308"/>
      <c r="TWS2155" s="308"/>
      <c r="TWT2155" s="308"/>
      <c r="TWU2155" s="308"/>
      <c r="TWV2155" s="308"/>
      <c r="TWW2155" s="308"/>
      <c r="TWX2155" s="308"/>
      <c r="TWY2155" s="308"/>
      <c r="TWZ2155" s="308"/>
      <c r="TXA2155" s="308"/>
      <c r="TXB2155" s="308"/>
      <c r="TXC2155" s="308"/>
      <c r="TXD2155" s="308"/>
      <c r="TXE2155" s="308"/>
      <c r="TXF2155" s="308"/>
      <c r="TXG2155" s="308"/>
      <c r="TXH2155" s="308"/>
      <c r="TXI2155" s="308"/>
      <c r="TXJ2155" s="308"/>
      <c r="TXK2155" s="308"/>
      <c r="TXL2155" s="308"/>
      <c r="TXM2155" s="308"/>
      <c r="TXN2155" s="308"/>
      <c r="TXO2155" s="308"/>
      <c r="TXP2155" s="308"/>
      <c r="TXQ2155" s="308"/>
      <c r="TXR2155" s="308"/>
      <c r="TXS2155" s="308"/>
      <c r="TXT2155" s="308"/>
      <c r="TXU2155" s="308"/>
      <c r="TXV2155" s="308"/>
      <c r="TXW2155" s="308"/>
      <c r="TXX2155" s="308"/>
      <c r="TXY2155" s="308"/>
      <c r="TXZ2155" s="308"/>
      <c r="TYA2155" s="308"/>
      <c r="TYB2155" s="308"/>
      <c r="TYC2155" s="308"/>
      <c r="TYD2155" s="308"/>
      <c r="TYE2155" s="308"/>
      <c r="TYF2155" s="308"/>
      <c r="TYG2155" s="308"/>
      <c r="TYH2155" s="308"/>
      <c r="TYI2155" s="308"/>
      <c r="TYJ2155" s="308"/>
      <c r="TYK2155" s="308"/>
      <c r="TYL2155" s="308"/>
      <c r="TYM2155" s="308"/>
      <c r="TYN2155" s="308"/>
      <c r="TYO2155" s="308"/>
      <c r="TYP2155" s="308"/>
      <c r="TYQ2155" s="308"/>
      <c r="TYR2155" s="308"/>
      <c r="TYS2155" s="308"/>
      <c r="TYT2155" s="308"/>
      <c r="TYU2155" s="308"/>
      <c r="TYV2155" s="308"/>
      <c r="TYW2155" s="308"/>
      <c r="TYX2155" s="308"/>
      <c r="TYY2155" s="308"/>
      <c r="TYZ2155" s="308"/>
      <c r="TZA2155" s="308"/>
      <c r="TZB2155" s="308"/>
      <c r="TZC2155" s="308"/>
      <c r="TZD2155" s="308"/>
      <c r="TZE2155" s="308"/>
      <c r="TZF2155" s="308"/>
      <c r="TZG2155" s="308"/>
      <c r="TZH2155" s="308"/>
      <c r="TZI2155" s="308"/>
      <c r="TZJ2155" s="308"/>
      <c r="TZK2155" s="308"/>
      <c r="TZL2155" s="308"/>
      <c r="TZM2155" s="308"/>
      <c r="TZN2155" s="308"/>
      <c r="TZO2155" s="308"/>
      <c r="TZP2155" s="308"/>
      <c r="TZQ2155" s="308"/>
      <c r="TZR2155" s="308"/>
      <c r="TZS2155" s="308"/>
      <c r="TZT2155" s="308"/>
      <c r="TZU2155" s="308"/>
      <c r="TZV2155" s="308"/>
      <c r="TZW2155" s="308"/>
      <c r="TZX2155" s="308"/>
      <c r="TZY2155" s="308"/>
      <c r="TZZ2155" s="308"/>
      <c r="UAA2155" s="308"/>
      <c r="UAB2155" s="308"/>
      <c r="UAC2155" s="308"/>
      <c r="UAD2155" s="308"/>
      <c r="UAE2155" s="308"/>
      <c r="UAF2155" s="308"/>
      <c r="UAG2155" s="308"/>
      <c r="UAH2155" s="308"/>
      <c r="UAI2155" s="308"/>
      <c r="UAJ2155" s="308"/>
      <c r="UAK2155" s="308"/>
      <c r="UAL2155" s="308"/>
      <c r="UAM2155" s="308"/>
      <c r="UAN2155" s="308"/>
      <c r="UAO2155" s="308"/>
      <c r="UAP2155" s="308"/>
      <c r="UAQ2155" s="308"/>
      <c r="UAR2155" s="308"/>
      <c r="UAS2155" s="308"/>
      <c r="UAT2155" s="308"/>
      <c r="UAU2155" s="308"/>
      <c r="UAV2155" s="308"/>
      <c r="UAW2155" s="308"/>
      <c r="UAX2155" s="308"/>
      <c r="UAY2155" s="308"/>
      <c r="UAZ2155" s="308"/>
      <c r="UBA2155" s="308"/>
      <c r="UBB2155" s="308"/>
      <c r="UBC2155" s="308"/>
      <c r="UBD2155" s="308"/>
      <c r="UBE2155" s="308"/>
      <c r="UBF2155" s="308"/>
      <c r="UBG2155" s="308"/>
      <c r="UBH2155" s="308"/>
      <c r="UBI2155" s="308"/>
      <c r="UBJ2155" s="308"/>
      <c r="UBK2155" s="308"/>
      <c r="UBL2155" s="308"/>
      <c r="UBM2155" s="308"/>
      <c r="UBN2155" s="308"/>
      <c r="UBO2155" s="308"/>
      <c r="UBP2155" s="308"/>
      <c r="UBQ2155" s="308"/>
      <c r="UBR2155" s="308"/>
      <c r="UBS2155" s="308"/>
      <c r="UBT2155" s="308"/>
      <c r="UBU2155" s="308"/>
      <c r="UBV2155" s="308"/>
      <c r="UBW2155" s="308"/>
      <c r="UBX2155" s="308"/>
      <c r="UBY2155" s="308"/>
      <c r="UBZ2155" s="308"/>
      <c r="UCA2155" s="308"/>
      <c r="UCB2155" s="308"/>
      <c r="UCC2155" s="308"/>
      <c r="UCD2155" s="308"/>
      <c r="UCE2155" s="308"/>
      <c r="UCF2155" s="308"/>
      <c r="UCG2155" s="308"/>
      <c r="UCH2155" s="308"/>
      <c r="UCI2155" s="308"/>
      <c r="UCJ2155" s="308"/>
      <c r="UCK2155" s="308"/>
      <c r="UCL2155" s="308"/>
      <c r="UCM2155" s="308"/>
      <c r="UCN2155" s="308"/>
      <c r="UCO2155" s="308"/>
      <c r="UCP2155" s="308"/>
      <c r="UCQ2155" s="308"/>
      <c r="UCR2155" s="308"/>
      <c r="UCS2155" s="308"/>
      <c r="UCT2155" s="308"/>
      <c r="UCU2155" s="308"/>
      <c r="UCV2155" s="308"/>
      <c r="UCW2155" s="308"/>
      <c r="UCX2155" s="308"/>
      <c r="UCY2155" s="308"/>
      <c r="UCZ2155" s="308"/>
      <c r="UDA2155" s="308"/>
      <c r="UDB2155" s="308"/>
      <c r="UDC2155" s="308"/>
      <c r="UDD2155" s="308"/>
      <c r="UDE2155" s="308"/>
      <c r="UDF2155" s="308"/>
      <c r="UDG2155" s="308"/>
      <c r="UDH2155" s="308"/>
      <c r="UDI2155" s="308"/>
      <c r="UDJ2155" s="308"/>
      <c r="UDK2155" s="308"/>
      <c r="UDL2155" s="308"/>
      <c r="UDM2155" s="308"/>
      <c r="UDN2155" s="308"/>
      <c r="UDO2155" s="308"/>
      <c r="UDP2155" s="308"/>
      <c r="UDQ2155" s="308"/>
      <c r="UDR2155" s="308"/>
      <c r="UDS2155" s="308"/>
      <c r="UDT2155" s="308"/>
      <c r="UDU2155" s="308"/>
      <c r="UDV2155" s="308"/>
      <c r="UDW2155" s="308"/>
      <c r="UDX2155" s="308"/>
      <c r="UDY2155" s="308"/>
      <c r="UDZ2155" s="308"/>
      <c r="UEA2155" s="308"/>
      <c r="UEB2155" s="308"/>
      <c r="UEC2155" s="308"/>
      <c r="UED2155" s="308"/>
      <c r="UEE2155" s="308"/>
      <c r="UEF2155" s="308"/>
      <c r="UEG2155" s="308"/>
      <c r="UEH2155" s="308"/>
      <c r="UEI2155" s="308"/>
      <c r="UEJ2155" s="308"/>
      <c r="UEK2155" s="308"/>
      <c r="UEL2155" s="308"/>
      <c r="UEM2155" s="308"/>
      <c r="UEN2155" s="308"/>
      <c r="UEO2155" s="308"/>
      <c r="UEP2155" s="308"/>
      <c r="UEQ2155" s="308"/>
      <c r="UER2155" s="308"/>
      <c r="UES2155" s="308"/>
      <c r="UET2155" s="308"/>
      <c r="UEU2155" s="308"/>
      <c r="UEV2155" s="308"/>
      <c r="UEW2155" s="308"/>
      <c r="UEX2155" s="308"/>
      <c r="UEY2155" s="308"/>
      <c r="UEZ2155" s="308"/>
      <c r="UFA2155" s="308"/>
      <c r="UFB2155" s="308"/>
      <c r="UFC2155" s="308"/>
      <c r="UFD2155" s="308"/>
      <c r="UFE2155" s="308"/>
      <c r="UFF2155" s="308"/>
      <c r="UFG2155" s="308"/>
      <c r="UFH2155" s="308"/>
      <c r="UFI2155" s="308"/>
      <c r="UFJ2155" s="308"/>
      <c r="UFK2155" s="308"/>
      <c r="UFL2155" s="308"/>
      <c r="UFM2155" s="308"/>
      <c r="UFN2155" s="308"/>
      <c r="UFO2155" s="308"/>
      <c r="UFP2155" s="308"/>
      <c r="UFQ2155" s="308"/>
      <c r="UFR2155" s="308"/>
      <c r="UFS2155" s="308"/>
      <c r="UFT2155" s="308"/>
      <c r="UFU2155" s="308"/>
      <c r="UFV2155" s="308"/>
      <c r="UFW2155" s="308"/>
      <c r="UFX2155" s="308"/>
      <c r="UFY2155" s="308"/>
      <c r="UFZ2155" s="308"/>
      <c r="UGA2155" s="308"/>
      <c r="UGB2155" s="308"/>
      <c r="UGC2155" s="308"/>
      <c r="UGD2155" s="308"/>
      <c r="UGE2155" s="308"/>
      <c r="UGF2155" s="308"/>
      <c r="UGG2155" s="308"/>
      <c r="UGH2155" s="308"/>
      <c r="UGI2155" s="308"/>
      <c r="UGJ2155" s="308"/>
      <c r="UGK2155" s="308"/>
      <c r="UGL2155" s="308"/>
      <c r="UGM2155" s="308"/>
      <c r="UGN2155" s="308"/>
      <c r="UGO2155" s="308"/>
      <c r="UGP2155" s="308"/>
      <c r="UGQ2155" s="308"/>
      <c r="UGR2155" s="308"/>
      <c r="UGS2155" s="308"/>
      <c r="UGT2155" s="308"/>
      <c r="UGU2155" s="308"/>
      <c r="UGV2155" s="308"/>
      <c r="UGW2155" s="308"/>
      <c r="UGX2155" s="308"/>
      <c r="UGY2155" s="308"/>
      <c r="UGZ2155" s="308"/>
      <c r="UHA2155" s="308"/>
      <c r="UHB2155" s="308"/>
      <c r="UHC2155" s="308"/>
      <c r="UHD2155" s="308"/>
      <c r="UHE2155" s="308"/>
      <c r="UHF2155" s="308"/>
      <c r="UHG2155" s="308"/>
      <c r="UHH2155" s="308"/>
      <c r="UHI2155" s="308"/>
      <c r="UHJ2155" s="308"/>
      <c r="UHK2155" s="308"/>
      <c r="UHL2155" s="308"/>
      <c r="UHM2155" s="308"/>
      <c r="UHN2155" s="308"/>
      <c r="UHO2155" s="308"/>
      <c r="UHP2155" s="308"/>
      <c r="UHQ2155" s="308"/>
      <c r="UHR2155" s="308"/>
      <c r="UHS2155" s="308"/>
      <c r="UHT2155" s="308"/>
      <c r="UHU2155" s="308"/>
      <c r="UHV2155" s="308"/>
      <c r="UHW2155" s="308"/>
      <c r="UHX2155" s="308"/>
      <c r="UHY2155" s="308"/>
      <c r="UHZ2155" s="308"/>
      <c r="UIA2155" s="308"/>
      <c r="UIB2155" s="308"/>
      <c r="UIC2155" s="308"/>
      <c r="UID2155" s="308"/>
      <c r="UIE2155" s="308"/>
      <c r="UIF2155" s="308"/>
      <c r="UIG2155" s="308"/>
      <c r="UIH2155" s="308"/>
      <c r="UII2155" s="308"/>
      <c r="UIJ2155" s="308"/>
      <c r="UIK2155" s="308"/>
      <c r="UIL2155" s="308"/>
      <c r="UIM2155" s="308"/>
      <c r="UIN2155" s="308"/>
      <c r="UIO2155" s="308"/>
      <c r="UIP2155" s="308"/>
      <c r="UIQ2155" s="308"/>
      <c r="UIR2155" s="308"/>
      <c r="UIS2155" s="308"/>
      <c r="UIT2155" s="308"/>
      <c r="UIU2155" s="308"/>
      <c r="UIV2155" s="308"/>
      <c r="UIW2155" s="308"/>
      <c r="UIX2155" s="308"/>
      <c r="UIY2155" s="308"/>
      <c r="UIZ2155" s="308"/>
      <c r="UJA2155" s="308"/>
      <c r="UJB2155" s="308"/>
      <c r="UJC2155" s="308"/>
      <c r="UJD2155" s="308"/>
      <c r="UJE2155" s="308"/>
      <c r="UJF2155" s="308"/>
      <c r="UJG2155" s="308"/>
      <c r="UJH2155" s="308"/>
      <c r="UJI2155" s="308"/>
      <c r="UJJ2155" s="308"/>
      <c r="UJK2155" s="308"/>
      <c r="UJL2155" s="308"/>
      <c r="UJM2155" s="308"/>
      <c r="UJN2155" s="308"/>
      <c r="UJO2155" s="308"/>
      <c r="UJP2155" s="308"/>
      <c r="UJQ2155" s="308"/>
      <c r="UJR2155" s="308"/>
      <c r="UJS2155" s="308"/>
      <c r="UJT2155" s="308"/>
      <c r="UJU2155" s="308"/>
      <c r="UJV2155" s="308"/>
      <c r="UJW2155" s="308"/>
      <c r="UJX2155" s="308"/>
      <c r="UJY2155" s="308"/>
      <c r="UJZ2155" s="308"/>
      <c r="UKA2155" s="308"/>
      <c r="UKB2155" s="308"/>
      <c r="UKC2155" s="308"/>
      <c r="UKD2155" s="308"/>
      <c r="UKE2155" s="308"/>
      <c r="UKF2155" s="308"/>
      <c r="UKG2155" s="308"/>
      <c r="UKH2155" s="308"/>
      <c r="UKI2155" s="308"/>
      <c r="UKJ2155" s="308"/>
      <c r="UKK2155" s="308"/>
      <c r="UKL2155" s="308"/>
      <c r="UKM2155" s="308"/>
      <c r="UKN2155" s="308"/>
      <c r="UKO2155" s="308"/>
      <c r="UKP2155" s="308"/>
      <c r="UKQ2155" s="308"/>
      <c r="UKR2155" s="308"/>
      <c r="UKS2155" s="308"/>
      <c r="UKT2155" s="308"/>
      <c r="UKU2155" s="308"/>
      <c r="UKV2155" s="308"/>
      <c r="UKW2155" s="308"/>
      <c r="UKX2155" s="308"/>
      <c r="UKY2155" s="308"/>
      <c r="UKZ2155" s="308"/>
      <c r="ULA2155" s="308"/>
      <c r="ULB2155" s="308"/>
      <c r="ULC2155" s="308"/>
      <c r="ULD2155" s="308"/>
      <c r="ULE2155" s="308"/>
      <c r="ULF2155" s="308"/>
      <c r="ULG2155" s="308"/>
      <c r="ULH2155" s="308"/>
      <c r="ULI2155" s="308"/>
      <c r="ULJ2155" s="308"/>
      <c r="ULK2155" s="308"/>
      <c r="ULL2155" s="308"/>
      <c r="ULM2155" s="308"/>
      <c r="ULN2155" s="308"/>
      <c r="ULO2155" s="308"/>
      <c r="ULP2155" s="308"/>
      <c r="ULQ2155" s="308"/>
      <c r="ULR2155" s="308"/>
      <c r="ULS2155" s="308"/>
      <c r="ULT2155" s="308"/>
      <c r="ULU2155" s="308"/>
      <c r="ULV2155" s="308"/>
      <c r="ULW2155" s="308"/>
      <c r="ULX2155" s="308"/>
      <c r="ULY2155" s="308"/>
      <c r="ULZ2155" s="308"/>
      <c r="UMA2155" s="308"/>
      <c r="UMB2155" s="308"/>
      <c r="UMC2155" s="308"/>
      <c r="UMD2155" s="308"/>
      <c r="UME2155" s="308"/>
      <c r="UMF2155" s="308"/>
      <c r="UMG2155" s="308"/>
      <c r="UMH2155" s="308"/>
      <c r="UMI2155" s="308"/>
      <c r="UMJ2155" s="308"/>
      <c r="UMK2155" s="308"/>
      <c r="UML2155" s="308"/>
      <c r="UMM2155" s="308"/>
      <c r="UMN2155" s="308"/>
      <c r="UMO2155" s="308"/>
      <c r="UMP2155" s="308"/>
      <c r="UMQ2155" s="308"/>
      <c r="UMR2155" s="308"/>
      <c r="UMS2155" s="308"/>
      <c r="UMT2155" s="308"/>
      <c r="UMU2155" s="308"/>
      <c r="UMV2155" s="308"/>
      <c r="UMW2155" s="308"/>
      <c r="UMX2155" s="308"/>
      <c r="UMY2155" s="308"/>
      <c r="UMZ2155" s="308"/>
      <c r="UNA2155" s="308"/>
      <c r="UNB2155" s="308"/>
      <c r="UNC2155" s="308"/>
      <c r="UND2155" s="308"/>
      <c r="UNE2155" s="308"/>
      <c r="UNF2155" s="308"/>
      <c r="UNG2155" s="308"/>
      <c r="UNH2155" s="308"/>
      <c r="UNI2155" s="308"/>
      <c r="UNJ2155" s="308"/>
      <c r="UNK2155" s="308"/>
      <c r="UNL2155" s="308"/>
      <c r="UNM2155" s="308"/>
      <c r="UNN2155" s="308"/>
      <c r="UNO2155" s="308"/>
      <c r="UNP2155" s="308"/>
      <c r="UNQ2155" s="308"/>
      <c r="UNR2155" s="308"/>
      <c r="UNS2155" s="308"/>
      <c r="UNT2155" s="308"/>
      <c r="UNU2155" s="308"/>
      <c r="UNV2155" s="308"/>
      <c r="UNW2155" s="308"/>
      <c r="UNX2155" s="308"/>
      <c r="UNY2155" s="308"/>
      <c r="UNZ2155" s="308"/>
      <c r="UOA2155" s="308"/>
      <c r="UOB2155" s="308"/>
      <c r="UOC2155" s="308"/>
      <c r="UOD2155" s="308"/>
      <c r="UOE2155" s="308"/>
      <c r="UOF2155" s="308"/>
      <c r="UOG2155" s="308"/>
      <c r="UOH2155" s="308"/>
      <c r="UOI2155" s="308"/>
      <c r="UOJ2155" s="308"/>
      <c r="UOK2155" s="308"/>
      <c r="UOL2155" s="308"/>
      <c r="UOM2155" s="308"/>
      <c r="UON2155" s="308"/>
      <c r="UOO2155" s="308"/>
      <c r="UOP2155" s="308"/>
      <c r="UOQ2155" s="308"/>
      <c r="UOR2155" s="308"/>
      <c r="UOS2155" s="308"/>
      <c r="UOT2155" s="308"/>
      <c r="UOU2155" s="308"/>
      <c r="UOV2155" s="308"/>
      <c r="UOW2155" s="308"/>
      <c r="UOX2155" s="308"/>
      <c r="UOY2155" s="308"/>
      <c r="UOZ2155" s="308"/>
      <c r="UPA2155" s="308"/>
      <c r="UPB2155" s="308"/>
      <c r="UPC2155" s="308"/>
      <c r="UPD2155" s="308"/>
      <c r="UPE2155" s="308"/>
      <c r="UPF2155" s="308"/>
      <c r="UPG2155" s="308"/>
      <c r="UPH2155" s="308"/>
      <c r="UPI2155" s="308"/>
      <c r="UPJ2155" s="308"/>
      <c r="UPK2155" s="308"/>
      <c r="UPL2155" s="308"/>
      <c r="UPM2155" s="308"/>
      <c r="UPN2155" s="308"/>
      <c r="UPO2155" s="308"/>
      <c r="UPP2155" s="308"/>
      <c r="UPQ2155" s="308"/>
      <c r="UPR2155" s="308"/>
      <c r="UPS2155" s="308"/>
      <c r="UPT2155" s="308"/>
      <c r="UPU2155" s="308"/>
      <c r="UPV2155" s="308"/>
      <c r="UPW2155" s="308"/>
      <c r="UPX2155" s="308"/>
      <c r="UPY2155" s="308"/>
      <c r="UPZ2155" s="308"/>
      <c r="UQA2155" s="308"/>
      <c r="UQB2155" s="308"/>
      <c r="UQC2155" s="308"/>
      <c r="UQD2155" s="308"/>
      <c r="UQE2155" s="308"/>
      <c r="UQF2155" s="308"/>
      <c r="UQG2155" s="308"/>
      <c r="UQH2155" s="308"/>
      <c r="UQI2155" s="308"/>
      <c r="UQJ2155" s="308"/>
      <c r="UQK2155" s="308"/>
      <c r="UQL2155" s="308"/>
      <c r="UQM2155" s="308"/>
      <c r="UQN2155" s="308"/>
      <c r="UQO2155" s="308"/>
      <c r="UQP2155" s="308"/>
      <c r="UQQ2155" s="308"/>
      <c r="UQR2155" s="308"/>
      <c r="UQS2155" s="308"/>
      <c r="UQT2155" s="308"/>
      <c r="UQU2155" s="308"/>
      <c r="UQV2155" s="308"/>
      <c r="UQW2155" s="308"/>
      <c r="UQX2155" s="308"/>
      <c r="UQY2155" s="308"/>
      <c r="UQZ2155" s="308"/>
      <c r="URA2155" s="308"/>
      <c r="URB2155" s="308"/>
      <c r="URC2155" s="308"/>
      <c r="URD2155" s="308"/>
      <c r="URE2155" s="308"/>
      <c r="URF2155" s="308"/>
      <c r="URG2155" s="308"/>
      <c r="URH2155" s="308"/>
      <c r="URI2155" s="308"/>
      <c r="URJ2155" s="308"/>
      <c r="URK2155" s="308"/>
      <c r="URL2155" s="308"/>
      <c r="URM2155" s="308"/>
      <c r="URN2155" s="308"/>
      <c r="URO2155" s="308"/>
      <c r="URP2155" s="308"/>
      <c r="URQ2155" s="308"/>
      <c r="URR2155" s="308"/>
      <c r="URS2155" s="308"/>
      <c r="URT2155" s="308"/>
      <c r="URU2155" s="308"/>
      <c r="URV2155" s="308"/>
      <c r="URW2155" s="308"/>
      <c r="URX2155" s="308"/>
      <c r="URY2155" s="308"/>
      <c r="URZ2155" s="308"/>
      <c r="USA2155" s="308"/>
      <c r="USB2155" s="308"/>
      <c r="USC2155" s="308"/>
      <c r="USD2155" s="308"/>
      <c r="USE2155" s="308"/>
      <c r="USF2155" s="308"/>
      <c r="USG2155" s="308"/>
      <c r="USH2155" s="308"/>
      <c r="USI2155" s="308"/>
      <c r="USJ2155" s="308"/>
      <c r="USK2155" s="308"/>
      <c r="USL2155" s="308"/>
      <c r="USM2155" s="308"/>
      <c r="USN2155" s="308"/>
      <c r="USO2155" s="308"/>
      <c r="USP2155" s="308"/>
      <c r="USQ2155" s="308"/>
      <c r="USR2155" s="308"/>
      <c r="USS2155" s="308"/>
      <c r="UST2155" s="308"/>
      <c r="USU2155" s="308"/>
      <c r="USV2155" s="308"/>
      <c r="USW2155" s="308"/>
      <c r="USX2155" s="308"/>
      <c r="USY2155" s="308"/>
      <c r="USZ2155" s="308"/>
      <c r="UTA2155" s="308"/>
      <c r="UTB2155" s="308"/>
      <c r="UTC2155" s="308"/>
      <c r="UTD2155" s="308"/>
      <c r="UTE2155" s="308"/>
      <c r="UTF2155" s="308"/>
      <c r="UTG2155" s="308"/>
      <c r="UTH2155" s="308"/>
      <c r="UTI2155" s="308"/>
      <c r="UTJ2155" s="308"/>
      <c r="UTK2155" s="308"/>
      <c r="UTL2155" s="308"/>
      <c r="UTM2155" s="308"/>
      <c r="UTN2155" s="308"/>
      <c r="UTO2155" s="308"/>
      <c r="UTP2155" s="308"/>
      <c r="UTQ2155" s="308"/>
      <c r="UTR2155" s="308"/>
      <c r="UTS2155" s="308"/>
      <c r="UTT2155" s="308"/>
      <c r="UTU2155" s="308"/>
      <c r="UTV2155" s="308"/>
      <c r="UTW2155" s="308"/>
      <c r="UTX2155" s="308"/>
      <c r="UTY2155" s="308"/>
      <c r="UTZ2155" s="308"/>
      <c r="UUA2155" s="308"/>
      <c r="UUB2155" s="308"/>
      <c r="UUC2155" s="308"/>
      <c r="UUD2155" s="308"/>
      <c r="UUE2155" s="308"/>
      <c r="UUF2155" s="308"/>
      <c r="UUG2155" s="308"/>
      <c r="UUH2155" s="308"/>
      <c r="UUI2155" s="308"/>
      <c r="UUJ2155" s="308"/>
      <c r="UUK2155" s="308"/>
      <c r="UUL2155" s="308"/>
      <c r="UUM2155" s="308"/>
      <c r="UUN2155" s="308"/>
      <c r="UUO2155" s="308"/>
      <c r="UUP2155" s="308"/>
      <c r="UUQ2155" s="308"/>
      <c r="UUR2155" s="308"/>
      <c r="UUS2155" s="308"/>
      <c r="UUT2155" s="308"/>
      <c r="UUU2155" s="308"/>
      <c r="UUV2155" s="308"/>
      <c r="UUW2155" s="308"/>
      <c r="UUX2155" s="308"/>
      <c r="UUY2155" s="308"/>
      <c r="UUZ2155" s="308"/>
      <c r="UVA2155" s="308"/>
      <c r="UVB2155" s="308"/>
      <c r="UVC2155" s="308"/>
      <c r="UVD2155" s="308"/>
      <c r="UVE2155" s="308"/>
      <c r="UVF2155" s="308"/>
      <c r="UVG2155" s="308"/>
      <c r="UVH2155" s="308"/>
      <c r="UVI2155" s="308"/>
      <c r="UVJ2155" s="308"/>
      <c r="UVK2155" s="308"/>
      <c r="UVL2155" s="308"/>
      <c r="UVM2155" s="308"/>
      <c r="UVN2155" s="308"/>
      <c r="UVO2155" s="308"/>
      <c r="UVP2155" s="308"/>
      <c r="UVQ2155" s="308"/>
      <c r="UVR2155" s="308"/>
      <c r="UVS2155" s="308"/>
      <c r="UVT2155" s="308"/>
      <c r="UVU2155" s="308"/>
      <c r="UVV2155" s="308"/>
      <c r="UVW2155" s="308"/>
      <c r="UVX2155" s="308"/>
      <c r="UVY2155" s="308"/>
      <c r="UVZ2155" s="308"/>
      <c r="UWA2155" s="308"/>
      <c r="UWB2155" s="308"/>
      <c r="UWC2155" s="308"/>
      <c r="UWD2155" s="308"/>
      <c r="UWE2155" s="308"/>
      <c r="UWF2155" s="308"/>
      <c r="UWG2155" s="308"/>
      <c r="UWH2155" s="308"/>
      <c r="UWI2155" s="308"/>
      <c r="UWJ2155" s="308"/>
      <c r="UWK2155" s="308"/>
      <c r="UWL2155" s="308"/>
      <c r="UWM2155" s="308"/>
      <c r="UWN2155" s="308"/>
      <c r="UWO2155" s="308"/>
      <c r="UWP2155" s="308"/>
      <c r="UWQ2155" s="308"/>
      <c r="UWR2155" s="308"/>
      <c r="UWS2155" s="308"/>
      <c r="UWT2155" s="308"/>
      <c r="UWU2155" s="308"/>
      <c r="UWV2155" s="308"/>
      <c r="UWW2155" s="308"/>
      <c r="UWX2155" s="308"/>
      <c r="UWY2155" s="308"/>
      <c r="UWZ2155" s="308"/>
      <c r="UXA2155" s="308"/>
      <c r="UXB2155" s="308"/>
      <c r="UXC2155" s="308"/>
      <c r="UXD2155" s="308"/>
      <c r="UXE2155" s="308"/>
      <c r="UXF2155" s="308"/>
      <c r="UXG2155" s="308"/>
      <c r="UXH2155" s="308"/>
      <c r="UXI2155" s="308"/>
      <c r="UXJ2155" s="308"/>
      <c r="UXK2155" s="308"/>
      <c r="UXL2155" s="308"/>
      <c r="UXM2155" s="308"/>
      <c r="UXN2155" s="308"/>
      <c r="UXO2155" s="308"/>
      <c r="UXP2155" s="308"/>
      <c r="UXQ2155" s="308"/>
      <c r="UXR2155" s="308"/>
      <c r="UXS2155" s="308"/>
      <c r="UXT2155" s="308"/>
      <c r="UXU2155" s="308"/>
      <c r="UXV2155" s="308"/>
      <c r="UXW2155" s="308"/>
      <c r="UXX2155" s="308"/>
      <c r="UXY2155" s="308"/>
      <c r="UXZ2155" s="308"/>
      <c r="UYA2155" s="308"/>
      <c r="UYB2155" s="308"/>
      <c r="UYC2155" s="308"/>
      <c r="UYD2155" s="308"/>
      <c r="UYE2155" s="308"/>
      <c r="UYF2155" s="308"/>
      <c r="UYG2155" s="308"/>
      <c r="UYH2155" s="308"/>
      <c r="UYI2155" s="308"/>
      <c r="UYJ2155" s="308"/>
      <c r="UYK2155" s="308"/>
      <c r="UYL2155" s="308"/>
      <c r="UYM2155" s="308"/>
      <c r="UYN2155" s="308"/>
      <c r="UYO2155" s="308"/>
      <c r="UYP2155" s="308"/>
      <c r="UYQ2155" s="308"/>
      <c r="UYR2155" s="308"/>
      <c r="UYS2155" s="308"/>
      <c r="UYT2155" s="308"/>
      <c r="UYU2155" s="308"/>
      <c r="UYV2155" s="308"/>
      <c r="UYW2155" s="308"/>
      <c r="UYX2155" s="308"/>
      <c r="UYY2155" s="308"/>
      <c r="UYZ2155" s="308"/>
      <c r="UZA2155" s="308"/>
      <c r="UZB2155" s="308"/>
      <c r="UZC2155" s="308"/>
      <c r="UZD2155" s="308"/>
      <c r="UZE2155" s="308"/>
      <c r="UZF2155" s="308"/>
      <c r="UZG2155" s="308"/>
      <c r="UZH2155" s="308"/>
      <c r="UZI2155" s="308"/>
      <c r="UZJ2155" s="308"/>
      <c r="UZK2155" s="308"/>
      <c r="UZL2155" s="308"/>
      <c r="UZM2155" s="308"/>
      <c r="UZN2155" s="308"/>
      <c r="UZO2155" s="308"/>
      <c r="UZP2155" s="308"/>
      <c r="UZQ2155" s="308"/>
      <c r="UZR2155" s="308"/>
      <c r="UZS2155" s="308"/>
      <c r="UZT2155" s="308"/>
      <c r="UZU2155" s="308"/>
      <c r="UZV2155" s="308"/>
      <c r="UZW2155" s="308"/>
      <c r="UZX2155" s="308"/>
      <c r="UZY2155" s="308"/>
      <c r="UZZ2155" s="308"/>
      <c r="VAA2155" s="308"/>
      <c r="VAB2155" s="308"/>
      <c r="VAC2155" s="308"/>
      <c r="VAD2155" s="308"/>
      <c r="VAE2155" s="308"/>
      <c r="VAF2155" s="308"/>
      <c r="VAG2155" s="308"/>
      <c r="VAH2155" s="308"/>
      <c r="VAI2155" s="308"/>
      <c r="VAJ2155" s="308"/>
      <c r="VAK2155" s="308"/>
      <c r="VAL2155" s="308"/>
      <c r="VAM2155" s="308"/>
      <c r="VAN2155" s="308"/>
      <c r="VAO2155" s="308"/>
      <c r="VAP2155" s="308"/>
      <c r="VAQ2155" s="308"/>
      <c r="VAR2155" s="308"/>
      <c r="VAS2155" s="308"/>
      <c r="VAT2155" s="308"/>
      <c r="VAU2155" s="308"/>
      <c r="VAV2155" s="308"/>
      <c r="VAW2155" s="308"/>
      <c r="VAX2155" s="308"/>
      <c r="VAY2155" s="308"/>
      <c r="VAZ2155" s="308"/>
      <c r="VBA2155" s="308"/>
      <c r="VBB2155" s="308"/>
      <c r="VBC2155" s="308"/>
      <c r="VBD2155" s="308"/>
      <c r="VBE2155" s="308"/>
      <c r="VBF2155" s="308"/>
      <c r="VBG2155" s="308"/>
      <c r="VBH2155" s="308"/>
      <c r="VBI2155" s="308"/>
      <c r="VBJ2155" s="308"/>
      <c r="VBK2155" s="308"/>
      <c r="VBL2155" s="308"/>
      <c r="VBM2155" s="308"/>
      <c r="VBN2155" s="308"/>
      <c r="VBO2155" s="308"/>
      <c r="VBP2155" s="308"/>
      <c r="VBQ2155" s="308"/>
      <c r="VBR2155" s="308"/>
      <c r="VBS2155" s="308"/>
      <c r="VBT2155" s="308"/>
      <c r="VBU2155" s="308"/>
      <c r="VBV2155" s="308"/>
      <c r="VBW2155" s="308"/>
      <c r="VBX2155" s="308"/>
      <c r="VBY2155" s="308"/>
      <c r="VBZ2155" s="308"/>
      <c r="VCA2155" s="308"/>
      <c r="VCB2155" s="308"/>
      <c r="VCC2155" s="308"/>
      <c r="VCD2155" s="308"/>
      <c r="VCE2155" s="308"/>
      <c r="VCF2155" s="308"/>
      <c r="VCG2155" s="308"/>
      <c r="VCH2155" s="308"/>
      <c r="VCI2155" s="308"/>
      <c r="VCJ2155" s="308"/>
      <c r="VCK2155" s="308"/>
      <c r="VCL2155" s="308"/>
      <c r="VCM2155" s="308"/>
      <c r="VCN2155" s="308"/>
      <c r="VCO2155" s="308"/>
      <c r="VCP2155" s="308"/>
      <c r="VCQ2155" s="308"/>
      <c r="VCR2155" s="308"/>
      <c r="VCS2155" s="308"/>
      <c r="VCT2155" s="308"/>
      <c r="VCU2155" s="308"/>
      <c r="VCV2155" s="308"/>
      <c r="VCW2155" s="308"/>
      <c r="VCX2155" s="308"/>
      <c r="VCY2155" s="308"/>
      <c r="VCZ2155" s="308"/>
      <c r="VDA2155" s="308"/>
      <c r="VDB2155" s="308"/>
      <c r="VDC2155" s="308"/>
      <c r="VDD2155" s="308"/>
      <c r="VDE2155" s="308"/>
      <c r="VDF2155" s="308"/>
      <c r="VDG2155" s="308"/>
      <c r="VDH2155" s="308"/>
      <c r="VDI2155" s="308"/>
      <c r="VDJ2155" s="308"/>
      <c r="VDK2155" s="308"/>
      <c r="VDL2155" s="308"/>
      <c r="VDM2155" s="308"/>
      <c r="VDN2155" s="308"/>
      <c r="VDO2155" s="308"/>
      <c r="VDP2155" s="308"/>
      <c r="VDQ2155" s="308"/>
      <c r="VDR2155" s="308"/>
      <c r="VDS2155" s="308"/>
      <c r="VDT2155" s="308"/>
      <c r="VDU2155" s="308"/>
      <c r="VDV2155" s="308"/>
      <c r="VDW2155" s="308"/>
      <c r="VDX2155" s="308"/>
      <c r="VDY2155" s="308"/>
      <c r="VDZ2155" s="308"/>
      <c r="VEA2155" s="308"/>
      <c r="VEB2155" s="308"/>
      <c r="VEC2155" s="308"/>
      <c r="VED2155" s="308"/>
      <c r="VEE2155" s="308"/>
      <c r="VEF2155" s="308"/>
      <c r="VEG2155" s="308"/>
      <c r="VEH2155" s="308"/>
      <c r="VEI2155" s="308"/>
      <c r="VEJ2155" s="308"/>
      <c r="VEK2155" s="308"/>
      <c r="VEL2155" s="308"/>
      <c r="VEM2155" s="308"/>
      <c r="VEN2155" s="308"/>
      <c r="VEO2155" s="308"/>
      <c r="VEP2155" s="308"/>
      <c r="VEQ2155" s="308"/>
      <c r="VER2155" s="308"/>
      <c r="VES2155" s="308"/>
      <c r="VET2155" s="308"/>
      <c r="VEU2155" s="308"/>
      <c r="VEV2155" s="308"/>
      <c r="VEW2155" s="308"/>
      <c r="VEX2155" s="308"/>
      <c r="VEY2155" s="308"/>
      <c r="VEZ2155" s="308"/>
      <c r="VFA2155" s="308"/>
      <c r="VFB2155" s="308"/>
      <c r="VFC2155" s="308"/>
      <c r="VFD2155" s="308"/>
      <c r="VFE2155" s="308"/>
      <c r="VFF2155" s="308"/>
      <c r="VFG2155" s="308"/>
      <c r="VFH2155" s="308"/>
      <c r="VFI2155" s="308"/>
      <c r="VFJ2155" s="308"/>
      <c r="VFK2155" s="308"/>
      <c r="VFL2155" s="308"/>
      <c r="VFM2155" s="308"/>
      <c r="VFN2155" s="308"/>
      <c r="VFO2155" s="308"/>
      <c r="VFP2155" s="308"/>
      <c r="VFQ2155" s="308"/>
      <c r="VFR2155" s="308"/>
      <c r="VFS2155" s="308"/>
      <c r="VFT2155" s="308"/>
      <c r="VFU2155" s="308"/>
      <c r="VFV2155" s="308"/>
      <c r="VFW2155" s="308"/>
      <c r="VFX2155" s="308"/>
      <c r="VFY2155" s="308"/>
      <c r="VFZ2155" s="308"/>
      <c r="VGA2155" s="308"/>
      <c r="VGB2155" s="308"/>
      <c r="VGC2155" s="308"/>
      <c r="VGD2155" s="308"/>
      <c r="VGE2155" s="308"/>
      <c r="VGF2155" s="308"/>
      <c r="VGG2155" s="308"/>
      <c r="VGH2155" s="308"/>
      <c r="VGI2155" s="308"/>
      <c r="VGJ2155" s="308"/>
      <c r="VGK2155" s="308"/>
      <c r="VGL2155" s="308"/>
      <c r="VGM2155" s="308"/>
      <c r="VGN2155" s="308"/>
      <c r="VGO2155" s="308"/>
      <c r="VGP2155" s="308"/>
      <c r="VGQ2155" s="308"/>
      <c r="VGR2155" s="308"/>
      <c r="VGS2155" s="308"/>
      <c r="VGT2155" s="308"/>
      <c r="VGU2155" s="308"/>
      <c r="VGV2155" s="308"/>
      <c r="VGW2155" s="308"/>
      <c r="VGX2155" s="308"/>
      <c r="VGY2155" s="308"/>
      <c r="VGZ2155" s="308"/>
      <c r="VHA2155" s="308"/>
      <c r="VHB2155" s="308"/>
      <c r="VHC2155" s="308"/>
      <c r="VHD2155" s="308"/>
      <c r="VHE2155" s="308"/>
      <c r="VHF2155" s="308"/>
      <c r="VHG2155" s="308"/>
      <c r="VHH2155" s="308"/>
      <c r="VHI2155" s="308"/>
      <c r="VHJ2155" s="308"/>
      <c r="VHK2155" s="308"/>
      <c r="VHL2155" s="308"/>
      <c r="VHM2155" s="308"/>
      <c r="VHN2155" s="308"/>
      <c r="VHO2155" s="308"/>
      <c r="VHP2155" s="308"/>
      <c r="VHQ2155" s="308"/>
      <c r="VHR2155" s="308"/>
      <c r="VHS2155" s="308"/>
      <c r="VHT2155" s="308"/>
      <c r="VHU2155" s="308"/>
      <c r="VHV2155" s="308"/>
      <c r="VHW2155" s="308"/>
      <c r="VHX2155" s="308"/>
      <c r="VHY2155" s="308"/>
      <c r="VHZ2155" s="308"/>
      <c r="VIA2155" s="308"/>
      <c r="VIB2155" s="308"/>
      <c r="VIC2155" s="308"/>
      <c r="VID2155" s="308"/>
      <c r="VIE2155" s="308"/>
      <c r="VIF2155" s="308"/>
      <c r="VIG2155" s="308"/>
      <c r="VIH2155" s="308"/>
      <c r="VII2155" s="308"/>
      <c r="VIJ2155" s="308"/>
      <c r="VIK2155" s="308"/>
      <c r="VIL2155" s="308"/>
      <c r="VIM2155" s="308"/>
      <c r="VIN2155" s="308"/>
      <c r="VIO2155" s="308"/>
      <c r="VIP2155" s="308"/>
      <c r="VIQ2155" s="308"/>
      <c r="VIR2155" s="308"/>
      <c r="VIS2155" s="308"/>
      <c r="VIT2155" s="308"/>
      <c r="VIU2155" s="308"/>
      <c r="VIV2155" s="308"/>
      <c r="VIW2155" s="308"/>
      <c r="VIX2155" s="308"/>
      <c r="VIY2155" s="308"/>
      <c r="VIZ2155" s="308"/>
      <c r="VJA2155" s="308"/>
      <c r="VJB2155" s="308"/>
      <c r="VJC2155" s="308"/>
      <c r="VJD2155" s="308"/>
      <c r="VJE2155" s="308"/>
      <c r="VJF2155" s="308"/>
      <c r="VJG2155" s="308"/>
      <c r="VJH2155" s="308"/>
      <c r="VJI2155" s="308"/>
      <c r="VJJ2155" s="308"/>
      <c r="VJK2155" s="308"/>
      <c r="VJL2155" s="308"/>
      <c r="VJM2155" s="308"/>
      <c r="VJN2155" s="308"/>
      <c r="VJO2155" s="308"/>
      <c r="VJP2155" s="308"/>
      <c r="VJQ2155" s="308"/>
      <c r="VJR2155" s="308"/>
      <c r="VJS2155" s="308"/>
      <c r="VJT2155" s="308"/>
      <c r="VJU2155" s="308"/>
      <c r="VJV2155" s="308"/>
      <c r="VJW2155" s="308"/>
      <c r="VJX2155" s="308"/>
      <c r="VJY2155" s="308"/>
      <c r="VJZ2155" s="308"/>
      <c r="VKA2155" s="308"/>
      <c r="VKB2155" s="308"/>
      <c r="VKC2155" s="308"/>
      <c r="VKD2155" s="308"/>
      <c r="VKE2155" s="308"/>
      <c r="VKF2155" s="308"/>
      <c r="VKG2155" s="308"/>
      <c r="VKH2155" s="308"/>
      <c r="VKI2155" s="308"/>
      <c r="VKJ2155" s="308"/>
      <c r="VKK2155" s="308"/>
      <c r="VKL2155" s="308"/>
      <c r="VKM2155" s="308"/>
      <c r="VKN2155" s="308"/>
      <c r="VKO2155" s="308"/>
      <c r="VKP2155" s="308"/>
      <c r="VKQ2155" s="308"/>
      <c r="VKR2155" s="308"/>
      <c r="VKS2155" s="308"/>
      <c r="VKT2155" s="308"/>
      <c r="VKU2155" s="308"/>
      <c r="VKV2155" s="308"/>
      <c r="VKW2155" s="308"/>
      <c r="VKX2155" s="308"/>
      <c r="VKY2155" s="308"/>
      <c r="VKZ2155" s="308"/>
      <c r="VLA2155" s="308"/>
      <c r="VLB2155" s="308"/>
      <c r="VLC2155" s="308"/>
      <c r="VLD2155" s="308"/>
      <c r="VLE2155" s="308"/>
      <c r="VLF2155" s="308"/>
      <c r="VLG2155" s="308"/>
      <c r="VLH2155" s="308"/>
      <c r="VLI2155" s="308"/>
      <c r="VLJ2155" s="308"/>
      <c r="VLK2155" s="308"/>
      <c r="VLL2155" s="308"/>
      <c r="VLM2155" s="308"/>
      <c r="VLN2155" s="308"/>
      <c r="VLO2155" s="308"/>
      <c r="VLP2155" s="308"/>
      <c r="VLQ2155" s="308"/>
      <c r="VLR2155" s="308"/>
      <c r="VLS2155" s="308"/>
      <c r="VLT2155" s="308"/>
      <c r="VLU2155" s="308"/>
      <c r="VLV2155" s="308"/>
      <c r="VLW2155" s="308"/>
      <c r="VLX2155" s="308"/>
      <c r="VLY2155" s="308"/>
      <c r="VLZ2155" s="308"/>
      <c r="VMA2155" s="308"/>
      <c r="VMB2155" s="308"/>
      <c r="VMC2155" s="308"/>
      <c r="VMD2155" s="308"/>
      <c r="VME2155" s="308"/>
      <c r="VMF2155" s="308"/>
      <c r="VMG2155" s="308"/>
      <c r="VMH2155" s="308"/>
      <c r="VMI2155" s="308"/>
      <c r="VMJ2155" s="308"/>
      <c r="VMK2155" s="308"/>
      <c r="VML2155" s="308"/>
      <c r="VMM2155" s="308"/>
      <c r="VMN2155" s="308"/>
      <c r="VMO2155" s="308"/>
      <c r="VMP2155" s="308"/>
      <c r="VMQ2155" s="308"/>
      <c r="VMR2155" s="308"/>
      <c r="VMS2155" s="308"/>
      <c r="VMT2155" s="308"/>
      <c r="VMU2155" s="308"/>
      <c r="VMV2155" s="308"/>
      <c r="VMW2155" s="308"/>
      <c r="VMX2155" s="308"/>
      <c r="VMY2155" s="308"/>
      <c r="VMZ2155" s="308"/>
      <c r="VNA2155" s="308"/>
      <c r="VNB2155" s="308"/>
      <c r="VNC2155" s="308"/>
      <c r="VND2155" s="308"/>
      <c r="VNE2155" s="308"/>
      <c r="VNF2155" s="308"/>
      <c r="VNG2155" s="308"/>
      <c r="VNH2155" s="308"/>
      <c r="VNI2155" s="308"/>
      <c r="VNJ2155" s="308"/>
      <c r="VNK2155" s="308"/>
      <c r="VNL2155" s="308"/>
      <c r="VNM2155" s="308"/>
      <c r="VNN2155" s="308"/>
      <c r="VNO2155" s="308"/>
      <c r="VNP2155" s="308"/>
      <c r="VNQ2155" s="308"/>
      <c r="VNR2155" s="308"/>
      <c r="VNS2155" s="308"/>
      <c r="VNT2155" s="308"/>
      <c r="VNU2155" s="308"/>
      <c r="VNV2155" s="308"/>
      <c r="VNW2155" s="308"/>
      <c r="VNX2155" s="308"/>
      <c r="VNY2155" s="308"/>
      <c r="VNZ2155" s="308"/>
      <c r="VOA2155" s="308"/>
      <c r="VOB2155" s="308"/>
      <c r="VOC2155" s="308"/>
      <c r="VOD2155" s="308"/>
      <c r="VOE2155" s="308"/>
      <c r="VOF2155" s="308"/>
      <c r="VOG2155" s="308"/>
      <c r="VOH2155" s="308"/>
      <c r="VOI2155" s="308"/>
      <c r="VOJ2155" s="308"/>
      <c r="VOK2155" s="308"/>
      <c r="VOL2155" s="308"/>
      <c r="VOM2155" s="308"/>
      <c r="VON2155" s="308"/>
      <c r="VOO2155" s="308"/>
      <c r="VOP2155" s="308"/>
      <c r="VOQ2155" s="308"/>
      <c r="VOR2155" s="308"/>
      <c r="VOS2155" s="308"/>
      <c r="VOT2155" s="308"/>
      <c r="VOU2155" s="308"/>
      <c r="VOV2155" s="308"/>
      <c r="VOW2155" s="308"/>
      <c r="VOX2155" s="308"/>
      <c r="VOY2155" s="308"/>
      <c r="VOZ2155" s="308"/>
      <c r="VPA2155" s="308"/>
      <c r="VPB2155" s="308"/>
      <c r="VPC2155" s="308"/>
      <c r="VPD2155" s="308"/>
      <c r="VPE2155" s="308"/>
      <c r="VPF2155" s="308"/>
      <c r="VPG2155" s="308"/>
      <c r="VPH2155" s="308"/>
      <c r="VPI2155" s="308"/>
      <c r="VPJ2155" s="308"/>
      <c r="VPK2155" s="308"/>
      <c r="VPL2155" s="308"/>
      <c r="VPM2155" s="308"/>
      <c r="VPN2155" s="308"/>
      <c r="VPO2155" s="308"/>
      <c r="VPP2155" s="308"/>
      <c r="VPQ2155" s="308"/>
      <c r="VPR2155" s="308"/>
      <c r="VPS2155" s="308"/>
      <c r="VPT2155" s="308"/>
      <c r="VPU2155" s="308"/>
      <c r="VPV2155" s="308"/>
      <c r="VPW2155" s="308"/>
      <c r="VPX2155" s="308"/>
      <c r="VPY2155" s="308"/>
      <c r="VPZ2155" s="308"/>
      <c r="VQA2155" s="308"/>
      <c r="VQB2155" s="308"/>
      <c r="VQC2155" s="308"/>
      <c r="VQD2155" s="308"/>
      <c r="VQE2155" s="308"/>
      <c r="VQF2155" s="308"/>
      <c r="VQG2155" s="308"/>
      <c r="VQH2155" s="308"/>
      <c r="VQI2155" s="308"/>
      <c r="VQJ2155" s="308"/>
      <c r="VQK2155" s="308"/>
      <c r="VQL2155" s="308"/>
      <c r="VQM2155" s="308"/>
      <c r="VQN2155" s="308"/>
      <c r="VQO2155" s="308"/>
      <c r="VQP2155" s="308"/>
      <c r="VQQ2155" s="308"/>
      <c r="VQR2155" s="308"/>
      <c r="VQS2155" s="308"/>
      <c r="VQT2155" s="308"/>
      <c r="VQU2155" s="308"/>
      <c r="VQV2155" s="308"/>
      <c r="VQW2155" s="308"/>
      <c r="VQX2155" s="308"/>
      <c r="VQY2155" s="308"/>
      <c r="VQZ2155" s="308"/>
      <c r="VRA2155" s="308"/>
      <c r="VRB2155" s="308"/>
      <c r="VRC2155" s="308"/>
      <c r="VRD2155" s="308"/>
      <c r="VRE2155" s="308"/>
      <c r="VRF2155" s="308"/>
      <c r="VRG2155" s="308"/>
      <c r="VRH2155" s="308"/>
      <c r="VRI2155" s="308"/>
      <c r="VRJ2155" s="308"/>
      <c r="VRK2155" s="308"/>
      <c r="VRL2155" s="308"/>
      <c r="VRM2155" s="308"/>
      <c r="VRN2155" s="308"/>
      <c r="VRO2155" s="308"/>
      <c r="VRP2155" s="308"/>
      <c r="VRQ2155" s="308"/>
      <c r="VRR2155" s="308"/>
      <c r="VRS2155" s="308"/>
      <c r="VRT2155" s="308"/>
      <c r="VRU2155" s="308"/>
      <c r="VRV2155" s="308"/>
      <c r="VRW2155" s="308"/>
      <c r="VRX2155" s="308"/>
      <c r="VRY2155" s="308"/>
      <c r="VRZ2155" s="308"/>
      <c r="VSA2155" s="308"/>
      <c r="VSB2155" s="308"/>
      <c r="VSC2155" s="308"/>
      <c r="VSD2155" s="308"/>
      <c r="VSE2155" s="308"/>
      <c r="VSF2155" s="308"/>
      <c r="VSG2155" s="308"/>
      <c r="VSH2155" s="308"/>
      <c r="VSI2155" s="308"/>
      <c r="VSJ2155" s="308"/>
      <c r="VSK2155" s="308"/>
      <c r="VSL2155" s="308"/>
      <c r="VSM2155" s="308"/>
      <c r="VSN2155" s="308"/>
      <c r="VSO2155" s="308"/>
      <c r="VSP2155" s="308"/>
      <c r="VSQ2155" s="308"/>
      <c r="VSR2155" s="308"/>
      <c r="VSS2155" s="308"/>
      <c r="VST2155" s="308"/>
      <c r="VSU2155" s="308"/>
      <c r="VSV2155" s="308"/>
      <c r="VSW2155" s="308"/>
      <c r="VSX2155" s="308"/>
      <c r="VSY2155" s="308"/>
      <c r="VSZ2155" s="308"/>
      <c r="VTA2155" s="308"/>
      <c r="VTB2155" s="308"/>
      <c r="VTC2155" s="308"/>
      <c r="VTD2155" s="308"/>
      <c r="VTE2155" s="308"/>
      <c r="VTF2155" s="308"/>
      <c r="VTG2155" s="308"/>
      <c r="VTH2155" s="308"/>
      <c r="VTI2155" s="308"/>
      <c r="VTJ2155" s="308"/>
      <c r="VTK2155" s="308"/>
      <c r="VTL2155" s="308"/>
      <c r="VTM2155" s="308"/>
      <c r="VTN2155" s="308"/>
      <c r="VTO2155" s="308"/>
      <c r="VTP2155" s="308"/>
      <c r="VTQ2155" s="308"/>
      <c r="VTR2155" s="308"/>
      <c r="VTS2155" s="308"/>
      <c r="VTT2155" s="308"/>
      <c r="VTU2155" s="308"/>
      <c r="VTV2155" s="308"/>
      <c r="VTW2155" s="308"/>
      <c r="VTX2155" s="308"/>
      <c r="VTY2155" s="308"/>
      <c r="VTZ2155" s="308"/>
      <c r="VUA2155" s="308"/>
      <c r="VUB2155" s="308"/>
      <c r="VUC2155" s="308"/>
      <c r="VUD2155" s="308"/>
      <c r="VUE2155" s="308"/>
      <c r="VUF2155" s="308"/>
      <c r="VUG2155" s="308"/>
      <c r="VUH2155" s="308"/>
      <c r="VUI2155" s="308"/>
      <c r="VUJ2155" s="308"/>
      <c r="VUK2155" s="308"/>
      <c r="VUL2155" s="308"/>
      <c r="VUM2155" s="308"/>
      <c r="VUN2155" s="308"/>
      <c r="VUO2155" s="308"/>
      <c r="VUP2155" s="308"/>
      <c r="VUQ2155" s="308"/>
      <c r="VUR2155" s="308"/>
      <c r="VUS2155" s="308"/>
      <c r="VUT2155" s="308"/>
      <c r="VUU2155" s="308"/>
      <c r="VUV2155" s="308"/>
      <c r="VUW2155" s="308"/>
      <c r="VUX2155" s="308"/>
      <c r="VUY2155" s="308"/>
      <c r="VUZ2155" s="308"/>
      <c r="VVA2155" s="308"/>
      <c r="VVB2155" s="308"/>
      <c r="VVC2155" s="308"/>
      <c r="VVD2155" s="308"/>
      <c r="VVE2155" s="308"/>
      <c r="VVF2155" s="308"/>
      <c r="VVG2155" s="308"/>
      <c r="VVH2155" s="308"/>
      <c r="VVI2155" s="308"/>
      <c r="VVJ2155" s="308"/>
      <c r="VVK2155" s="308"/>
      <c r="VVL2155" s="308"/>
      <c r="VVM2155" s="308"/>
      <c r="VVN2155" s="308"/>
      <c r="VVO2155" s="308"/>
      <c r="VVP2155" s="308"/>
      <c r="VVQ2155" s="308"/>
      <c r="VVR2155" s="308"/>
      <c r="VVS2155" s="308"/>
      <c r="VVT2155" s="308"/>
      <c r="VVU2155" s="308"/>
      <c r="VVV2155" s="308"/>
      <c r="VVW2155" s="308"/>
      <c r="VVX2155" s="308"/>
      <c r="VVY2155" s="308"/>
      <c r="VVZ2155" s="308"/>
      <c r="VWA2155" s="308"/>
      <c r="VWB2155" s="308"/>
      <c r="VWC2155" s="308"/>
      <c r="VWD2155" s="308"/>
      <c r="VWE2155" s="308"/>
      <c r="VWF2155" s="308"/>
      <c r="VWG2155" s="308"/>
      <c r="VWH2155" s="308"/>
      <c r="VWI2155" s="308"/>
      <c r="VWJ2155" s="308"/>
      <c r="VWK2155" s="308"/>
      <c r="VWL2155" s="308"/>
      <c r="VWM2155" s="308"/>
      <c r="VWN2155" s="308"/>
      <c r="VWO2155" s="308"/>
      <c r="VWP2155" s="308"/>
      <c r="VWQ2155" s="308"/>
      <c r="VWR2155" s="308"/>
      <c r="VWS2155" s="308"/>
      <c r="VWT2155" s="308"/>
      <c r="VWU2155" s="308"/>
      <c r="VWV2155" s="308"/>
      <c r="VWW2155" s="308"/>
      <c r="VWX2155" s="308"/>
      <c r="VWY2155" s="308"/>
      <c r="VWZ2155" s="308"/>
      <c r="VXA2155" s="308"/>
      <c r="VXB2155" s="308"/>
      <c r="VXC2155" s="308"/>
      <c r="VXD2155" s="308"/>
      <c r="VXE2155" s="308"/>
      <c r="VXF2155" s="308"/>
      <c r="VXG2155" s="308"/>
      <c r="VXH2155" s="308"/>
      <c r="VXI2155" s="308"/>
      <c r="VXJ2155" s="308"/>
      <c r="VXK2155" s="308"/>
      <c r="VXL2155" s="308"/>
      <c r="VXM2155" s="308"/>
      <c r="VXN2155" s="308"/>
      <c r="VXO2155" s="308"/>
      <c r="VXP2155" s="308"/>
      <c r="VXQ2155" s="308"/>
      <c r="VXR2155" s="308"/>
      <c r="VXS2155" s="308"/>
      <c r="VXT2155" s="308"/>
      <c r="VXU2155" s="308"/>
      <c r="VXV2155" s="308"/>
      <c r="VXW2155" s="308"/>
      <c r="VXX2155" s="308"/>
      <c r="VXY2155" s="308"/>
      <c r="VXZ2155" s="308"/>
      <c r="VYA2155" s="308"/>
      <c r="VYB2155" s="308"/>
      <c r="VYC2155" s="308"/>
      <c r="VYD2155" s="308"/>
      <c r="VYE2155" s="308"/>
      <c r="VYF2155" s="308"/>
      <c r="VYG2155" s="308"/>
      <c r="VYH2155" s="308"/>
      <c r="VYI2155" s="308"/>
      <c r="VYJ2155" s="308"/>
      <c r="VYK2155" s="308"/>
      <c r="VYL2155" s="308"/>
      <c r="VYM2155" s="308"/>
      <c r="VYN2155" s="308"/>
      <c r="VYO2155" s="308"/>
      <c r="VYP2155" s="308"/>
      <c r="VYQ2155" s="308"/>
      <c r="VYR2155" s="308"/>
      <c r="VYS2155" s="308"/>
      <c r="VYT2155" s="308"/>
      <c r="VYU2155" s="308"/>
      <c r="VYV2155" s="308"/>
      <c r="VYW2155" s="308"/>
      <c r="VYX2155" s="308"/>
      <c r="VYY2155" s="308"/>
      <c r="VYZ2155" s="308"/>
      <c r="VZA2155" s="308"/>
      <c r="VZB2155" s="308"/>
      <c r="VZC2155" s="308"/>
      <c r="VZD2155" s="308"/>
      <c r="VZE2155" s="308"/>
      <c r="VZF2155" s="308"/>
      <c r="VZG2155" s="308"/>
      <c r="VZH2155" s="308"/>
      <c r="VZI2155" s="308"/>
      <c r="VZJ2155" s="308"/>
      <c r="VZK2155" s="308"/>
      <c r="VZL2155" s="308"/>
      <c r="VZM2155" s="308"/>
      <c r="VZN2155" s="308"/>
      <c r="VZO2155" s="308"/>
      <c r="VZP2155" s="308"/>
      <c r="VZQ2155" s="308"/>
      <c r="VZR2155" s="308"/>
      <c r="VZS2155" s="308"/>
      <c r="VZT2155" s="308"/>
      <c r="VZU2155" s="308"/>
      <c r="VZV2155" s="308"/>
      <c r="VZW2155" s="308"/>
      <c r="VZX2155" s="308"/>
      <c r="VZY2155" s="308"/>
      <c r="VZZ2155" s="308"/>
      <c r="WAA2155" s="308"/>
      <c r="WAB2155" s="308"/>
      <c r="WAC2155" s="308"/>
      <c r="WAD2155" s="308"/>
      <c r="WAE2155" s="308"/>
      <c r="WAF2155" s="308"/>
      <c r="WAG2155" s="308"/>
      <c r="WAH2155" s="308"/>
      <c r="WAI2155" s="308"/>
      <c r="WAJ2155" s="308"/>
      <c r="WAK2155" s="308"/>
      <c r="WAL2155" s="308"/>
      <c r="WAM2155" s="308"/>
      <c r="WAN2155" s="308"/>
      <c r="WAO2155" s="308"/>
      <c r="WAP2155" s="308"/>
      <c r="WAQ2155" s="308"/>
      <c r="WAR2155" s="308"/>
      <c r="WAS2155" s="308"/>
      <c r="WAT2155" s="308"/>
      <c r="WAU2155" s="308"/>
      <c r="WAV2155" s="308"/>
      <c r="WAW2155" s="308"/>
      <c r="WAX2155" s="308"/>
      <c r="WAY2155" s="308"/>
      <c r="WAZ2155" s="308"/>
      <c r="WBA2155" s="308"/>
      <c r="WBB2155" s="308"/>
      <c r="WBC2155" s="308"/>
      <c r="WBD2155" s="308"/>
      <c r="WBE2155" s="308"/>
      <c r="WBF2155" s="308"/>
      <c r="WBG2155" s="308"/>
      <c r="WBH2155" s="308"/>
      <c r="WBI2155" s="308"/>
      <c r="WBJ2155" s="308"/>
      <c r="WBK2155" s="308"/>
      <c r="WBL2155" s="308"/>
      <c r="WBM2155" s="308"/>
      <c r="WBN2155" s="308"/>
      <c r="WBO2155" s="308"/>
      <c r="WBP2155" s="308"/>
      <c r="WBQ2155" s="308"/>
      <c r="WBR2155" s="308"/>
      <c r="WBS2155" s="308"/>
      <c r="WBT2155" s="308"/>
      <c r="WBU2155" s="308"/>
      <c r="WBV2155" s="308"/>
      <c r="WBW2155" s="308"/>
      <c r="WBX2155" s="308"/>
      <c r="WBY2155" s="308"/>
      <c r="WBZ2155" s="308"/>
      <c r="WCA2155" s="308"/>
      <c r="WCB2155" s="308"/>
      <c r="WCC2155" s="308"/>
      <c r="WCD2155" s="308"/>
      <c r="WCE2155" s="308"/>
      <c r="WCF2155" s="308"/>
      <c r="WCG2155" s="308"/>
      <c r="WCH2155" s="308"/>
      <c r="WCI2155" s="308"/>
      <c r="WCJ2155" s="308"/>
      <c r="WCK2155" s="308"/>
      <c r="WCL2155" s="308"/>
      <c r="WCM2155" s="308"/>
      <c r="WCN2155" s="308"/>
      <c r="WCO2155" s="308"/>
      <c r="WCP2155" s="308"/>
      <c r="WCQ2155" s="308"/>
      <c r="WCR2155" s="308"/>
      <c r="WCS2155" s="308"/>
      <c r="WCT2155" s="308"/>
      <c r="WCU2155" s="308"/>
      <c r="WCV2155" s="308"/>
      <c r="WCW2155" s="308"/>
      <c r="WCX2155" s="308"/>
      <c r="WCY2155" s="308"/>
      <c r="WCZ2155" s="308"/>
      <c r="WDA2155" s="308"/>
      <c r="WDB2155" s="308"/>
      <c r="WDC2155" s="308"/>
      <c r="WDD2155" s="308"/>
      <c r="WDE2155" s="308"/>
      <c r="WDF2155" s="308"/>
      <c r="WDG2155" s="308"/>
      <c r="WDH2155" s="308"/>
      <c r="WDI2155" s="308"/>
      <c r="WDJ2155" s="308"/>
      <c r="WDK2155" s="308"/>
      <c r="WDL2155" s="308"/>
      <c r="WDM2155" s="308"/>
      <c r="WDN2155" s="308"/>
      <c r="WDO2155" s="308"/>
      <c r="WDP2155" s="308"/>
      <c r="WDQ2155" s="308"/>
      <c r="WDR2155" s="308"/>
      <c r="WDS2155" s="308"/>
      <c r="WDT2155" s="308"/>
      <c r="WDU2155" s="308"/>
      <c r="WDV2155" s="308"/>
      <c r="WDW2155" s="308"/>
      <c r="WDX2155" s="308"/>
      <c r="WDY2155" s="308"/>
      <c r="WDZ2155" s="308"/>
      <c r="WEA2155" s="308"/>
      <c r="WEB2155" s="308"/>
      <c r="WEC2155" s="308"/>
      <c r="WED2155" s="308"/>
      <c r="WEE2155" s="308"/>
      <c r="WEF2155" s="308"/>
      <c r="WEG2155" s="308"/>
      <c r="WEH2155" s="308"/>
      <c r="WEI2155" s="308"/>
      <c r="WEJ2155" s="308"/>
      <c r="WEK2155" s="308"/>
      <c r="WEL2155" s="308"/>
      <c r="WEM2155" s="308"/>
      <c r="WEN2155" s="308"/>
      <c r="WEO2155" s="308"/>
      <c r="WEP2155" s="308"/>
      <c r="WEQ2155" s="308"/>
      <c r="WER2155" s="308"/>
      <c r="WES2155" s="308"/>
      <c r="WET2155" s="308"/>
      <c r="WEU2155" s="308"/>
      <c r="WEV2155" s="308"/>
      <c r="WEW2155" s="308"/>
      <c r="WEX2155" s="308"/>
      <c r="WEY2155" s="308"/>
      <c r="WEZ2155" s="308"/>
      <c r="WFA2155" s="308"/>
      <c r="WFB2155" s="308"/>
      <c r="WFC2155" s="308"/>
      <c r="WFD2155" s="308"/>
      <c r="WFE2155" s="308"/>
      <c r="WFF2155" s="308"/>
      <c r="WFG2155" s="308"/>
      <c r="WFH2155" s="308"/>
      <c r="WFI2155" s="308"/>
      <c r="WFJ2155" s="308"/>
      <c r="WFK2155" s="308"/>
      <c r="WFL2155" s="308"/>
      <c r="WFM2155" s="308"/>
      <c r="WFN2155" s="308"/>
      <c r="WFO2155" s="308"/>
      <c r="WFP2155" s="308"/>
      <c r="WFQ2155" s="308"/>
      <c r="WFR2155" s="308"/>
      <c r="WFS2155" s="308"/>
      <c r="WFT2155" s="308"/>
      <c r="WFU2155" s="308"/>
      <c r="WFV2155" s="308"/>
      <c r="WFW2155" s="308"/>
      <c r="WFX2155" s="308"/>
      <c r="WFY2155" s="308"/>
      <c r="WFZ2155" s="308"/>
      <c r="WGA2155" s="308"/>
      <c r="WGB2155" s="308"/>
      <c r="WGC2155" s="308"/>
      <c r="WGD2155" s="308"/>
      <c r="WGE2155" s="308"/>
      <c r="WGF2155" s="308"/>
      <c r="WGG2155" s="308"/>
      <c r="WGH2155" s="308"/>
      <c r="WGI2155" s="308"/>
      <c r="WGJ2155" s="308"/>
      <c r="WGK2155" s="308"/>
      <c r="WGL2155" s="308"/>
      <c r="WGM2155" s="308"/>
      <c r="WGN2155" s="308"/>
      <c r="WGO2155" s="308"/>
      <c r="WGP2155" s="308"/>
      <c r="WGQ2155" s="308"/>
      <c r="WGR2155" s="308"/>
      <c r="WGS2155" s="308"/>
      <c r="WGT2155" s="308"/>
      <c r="WGU2155" s="308"/>
      <c r="WGV2155" s="308"/>
      <c r="WGW2155" s="308"/>
      <c r="WGX2155" s="308"/>
      <c r="WGY2155" s="308"/>
      <c r="WGZ2155" s="308"/>
      <c r="WHA2155" s="308"/>
      <c r="WHB2155" s="308"/>
      <c r="WHC2155" s="308"/>
      <c r="WHD2155" s="308"/>
      <c r="WHE2155" s="308"/>
      <c r="WHF2155" s="308"/>
      <c r="WHG2155" s="308"/>
      <c r="WHH2155" s="308"/>
      <c r="WHI2155" s="308"/>
      <c r="WHJ2155" s="308"/>
      <c r="WHK2155" s="308"/>
      <c r="WHL2155" s="308"/>
      <c r="WHM2155" s="308"/>
      <c r="WHN2155" s="308"/>
      <c r="WHO2155" s="308"/>
      <c r="WHP2155" s="308"/>
      <c r="WHQ2155" s="308"/>
      <c r="WHR2155" s="308"/>
      <c r="WHS2155" s="308"/>
      <c r="WHT2155" s="308"/>
      <c r="WHU2155" s="308"/>
      <c r="WHV2155" s="308"/>
      <c r="WHW2155" s="308"/>
      <c r="WHX2155" s="308"/>
      <c r="WHY2155" s="308"/>
      <c r="WHZ2155" s="308"/>
      <c r="WIA2155" s="308"/>
      <c r="WIB2155" s="308"/>
      <c r="WIC2155" s="308"/>
      <c r="WID2155" s="308"/>
      <c r="WIE2155" s="308"/>
      <c r="WIF2155" s="308"/>
      <c r="WIG2155" s="308"/>
      <c r="WIH2155" s="308"/>
      <c r="WII2155" s="308"/>
      <c r="WIJ2155" s="308"/>
      <c r="WIK2155" s="308"/>
      <c r="WIL2155" s="308"/>
      <c r="WIM2155" s="308"/>
      <c r="WIN2155" s="308"/>
      <c r="WIO2155" s="308"/>
      <c r="WIP2155" s="308"/>
      <c r="WIQ2155" s="308"/>
      <c r="WIR2155" s="308"/>
      <c r="WIS2155" s="308"/>
      <c r="WIT2155" s="308"/>
      <c r="WIU2155" s="308"/>
      <c r="WIV2155" s="308"/>
      <c r="WIW2155" s="308"/>
      <c r="WIX2155" s="308"/>
      <c r="WIY2155" s="308"/>
      <c r="WIZ2155" s="308"/>
      <c r="WJA2155" s="308"/>
      <c r="WJB2155" s="308"/>
      <c r="WJC2155" s="308"/>
      <c r="WJD2155" s="308"/>
      <c r="WJE2155" s="308"/>
      <c r="WJF2155" s="308"/>
      <c r="WJG2155" s="308"/>
      <c r="WJH2155" s="308"/>
      <c r="WJI2155" s="308"/>
      <c r="WJJ2155" s="308"/>
      <c r="WJK2155" s="308"/>
      <c r="WJL2155" s="308"/>
      <c r="WJM2155" s="308"/>
      <c r="WJN2155" s="308"/>
      <c r="WJO2155" s="308"/>
      <c r="WJP2155" s="308"/>
      <c r="WJQ2155" s="308"/>
      <c r="WJR2155" s="308"/>
      <c r="WJS2155" s="308"/>
      <c r="WJT2155" s="308"/>
      <c r="WJU2155" s="308"/>
      <c r="WJV2155" s="308"/>
      <c r="WJW2155" s="308"/>
      <c r="WJX2155" s="308"/>
      <c r="WJY2155" s="308"/>
      <c r="WJZ2155" s="308"/>
      <c r="WKA2155" s="308"/>
      <c r="WKB2155" s="308"/>
      <c r="WKC2155" s="308"/>
      <c r="WKD2155" s="308"/>
      <c r="WKE2155" s="308"/>
      <c r="WKF2155" s="308"/>
      <c r="WKG2155" s="308"/>
      <c r="WKH2155" s="308"/>
      <c r="WKI2155" s="308"/>
      <c r="WKJ2155" s="308"/>
      <c r="WKK2155" s="308"/>
      <c r="WKL2155" s="308"/>
      <c r="WKM2155" s="308"/>
      <c r="WKN2155" s="308"/>
      <c r="WKO2155" s="308"/>
      <c r="WKP2155" s="308"/>
      <c r="WKQ2155" s="308"/>
      <c r="WKR2155" s="308"/>
      <c r="WKS2155" s="308"/>
      <c r="WKT2155" s="308"/>
      <c r="WKU2155" s="308"/>
      <c r="WKV2155" s="308"/>
      <c r="WKW2155" s="308"/>
      <c r="WKX2155" s="308"/>
      <c r="WKY2155" s="308"/>
      <c r="WKZ2155" s="308"/>
      <c r="WLA2155" s="308"/>
      <c r="WLB2155" s="308"/>
      <c r="WLC2155" s="308"/>
      <c r="WLD2155" s="308"/>
      <c r="WLE2155" s="308"/>
      <c r="WLF2155" s="308"/>
      <c r="WLG2155" s="308"/>
      <c r="WLH2155" s="308"/>
      <c r="WLI2155" s="308"/>
      <c r="WLJ2155" s="308"/>
      <c r="WLK2155" s="308"/>
      <c r="WLL2155" s="308"/>
      <c r="WLM2155" s="308"/>
      <c r="WLN2155" s="308"/>
      <c r="WLO2155" s="308"/>
      <c r="WLP2155" s="308"/>
      <c r="WLQ2155" s="308"/>
      <c r="WLR2155" s="308"/>
      <c r="WLS2155" s="308"/>
      <c r="WLT2155" s="308"/>
      <c r="WLU2155" s="308"/>
      <c r="WLV2155" s="308"/>
      <c r="WLW2155" s="308"/>
      <c r="WLX2155" s="308"/>
      <c r="WLY2155" s="308"/>
      <c r="WLZ2155" s="308"/>
      <c r="WMA2155" s="308"/>
      <c r="WMB2155" s="308"/>
      <c r="WMC2155" s="308"/>
      <c r="WMD2155" s="308"/>
      <c r="WME2155" s="308"/>
      <c r="WMF2155" s="308"/>
      <c r="WMG2155" s="308"/>
      <c r="WMH2155" s="308"/>
      <c r="WMI2155" s="308"/>
      <c r="WMJ2155" s="308"/>
      <c r="WMK2155" s="308"/>
      <c r="WML2155" s="308"/>
      <c r="WMM2155" s="308"/>
      <c r="WMN2155" s="308"/>
      <c r="WMO2155" s="308"/>
      <c r="WMP2155" s="308"/>
      <c r="WMQ2155" s="308"/>
      <c r="WMR2155" s="308"/>
      <c r="WMS2155" s="308"/>
      <c r="WMT2155" s="308"/>
      <c r="WMU2155" s="308"/>
      <c r="WMV2155" s="308"/>
      <c r="WMW2155" s="308"/>
      <c r="WMX2155" s="308"/>
      <c r="WMY2155" s="308"/>
      <c r="WMZ2155" s="308"/>
      <c r="WNA2155" s="308"/>
      <c r="WNB2155" s="308"/>
      <c r="WNC2155" s="308"/>
      <c r="WND2155" s="308"/>
      <c r="WNE2155" s="308"/>
      <c r="WNF2155" s="308"/>
      <c r="WNG2155" s="308"/>
      <c r="WNH2155" s="308"/>
      <c r="WNI2155" s="308"/>
      <c r="WNJ2155" s="308"/>
      <c r="WNK2155" s="308"/>
      <c r="WNL2155" s="308"/>
      <c r="WNM2155" s="308"/>
      <c r="WNN2155" s="308"/>
      <c r="WNO2155" s="308"/>
      <c r="WNP2155" s="308"/>
      <c r="WNQ2155" s="308"/>
      <c r="WNR2155" s="308"/>
      <c r="WNS2155" s="308"/>
      <c r="WNT2155" s="308"/>
      <c r="WNU2155" s="308"/>
      <c r="WNV2155" s="308"/>
      <c r="WNW2155" s="308"/>
      <c r="WNX2155" s="308"/>
      <c r="WNY2155" s="308"/>
      <c r="WNZ2155" s="308"/>
      <c r="WOA2155" s="308"/>
      <c r="WOB2155" s="308"/>
      <c r="WOC2155" s="308"/>
      <c r="WOD2155" s="308"/>
      <c r="WOE2155" s="308"/>
      <c r="WOF2155" s="308"/>
      <c r="WOG2155" s="308"/>
      <c r="WOH2155" s="308"/>
      <c r="WOI2155" s="308"/>
      <c r="WOJ2155" s="308"/>
      <c r="WOK2155" s="308"/>
      <c r="WOL2155" s="308"/>
      <c r="WOM2155" s="308"/>
      <c r="WON2155" s="308"/>
      <c r="WOO2155" s="308"/>
      <c r="WOP2155" s="308"/>
      <c r="WOQ2155" s="308"/>
      <c r="WOR2155" s="308"/>
      <c r="WOS2155" s="308"/>
      <c r="WOT2155" s="308"/>
      <c r="WOU2155" s="308"/>
      <c r="WOV2155" s="308"/>
      <c r="WOW2155" s="308"/>
      <c r="WOX2155" s="308"/>
      <c r="WOY2155" s="308"/>
      <c r="WOZ2155" s="308"/>
      <c r="WPA2155" s="308"/>
      <c r="WPB2155" s="308"/>
      <c r="WPC2155" s="308"/>
      <c r="WPD2155" s="308"/>
      <c r="WPE2155" s="308"/>
      <c r="WPF2155" s="308"/>
      <c r="WPG2155" s="308"/>
      <c r="WPH2155" s="308"/>
      <c r="WPI2155" s="308"/>
      <c r="WPJ2155" s="308"/>
      <c r="WPK2155" s="308"/>
      <c r="WPL2155" s="308"/>
      <c r="WPM2155" s="308"/>
      <c r="WPN2155" s="308"/>
      <c r="WPO2155" s="308"/>
      <c r="WPP2155" s="308"/>
      <c r="WPQ2155" s="308"/>
      <c r="WPR2155" s="308"/>
      <c r="WPS2155" s="308"/>
      <c r="WPT2155" s="308"/>
      <c r="WPU2155" s="308"/>
      <c r="WPV2155" s="308"/>
      <c r="WPW2155" s="308"/>
      <c r="WPX2155" s="308"/>
      <c r="WPY2155" s="308"/>
      <c r="WPZ2155" s="308"/>
      <c r="WQA2155" s="308"/>
      <c r="WQB2155" s="308"/>
      <c r="WQC2155" s="308"/>
      <c r="WQD2155" s="308"/>
      <c r="WQE2155" s="308"/>
      <c r="WQF2155" s="308"/>
      <c r="WQG2155" s="308"/>
      <c r="WQH2155" s="308"/>
      <c r="WQI2155" s="308"/>
      <c r="WQJ2155" s="308"/>
      <c r="WQK2155" s="308"/>
      <c r="WQL2155" s="308"/>
      <c r="WQM2155" s="308"/>
      <c r="WQN2155" s="308"/>
      <c r="WQO2155" s="308"/>
      <c r="WQP2155" s="308"/>
      <c r="WQQ2155" s="308"/>
      <c r="WQR2155" s="308"/>
      <c r="WQS2155" s="308"/>
      <c r="WQT2155" s="308"/>
      <c r="WQU2155" s="308"/>
      <c r="WQV2155" s="308"/>
      <c r="WQW2155" s="308"/>
      <c r="WQX2155" s="308"/>
      <c r="WQY2155" s="308"/>
      <c r="WQZ2155" s="308"/>
      <c r="WRA2155" s="308"/>
      <c r="WRB2155" s="308"/>
      <c r="WRC2155" s="308"/>
      <c r="WRD2155" s="308"/>
      <c r="WRE2155" s="308"/>
      <c r="WRF2155" s="308"/>
      <c r="WRG2155" s="308"/>
      <c r="WRH2155" s="308"/>
      <c r="WRI2155" s="308"/>
      <c r="WRJ2155" s="308"/>
      <c r="WRK2155" s="308"/>
      <c r="WRL2155" s="308"/>
      <c r="WRM2155" s="308"/>
      <c r="WRN2155" s="308"/>
      <c r="WRO2155" s="308"/>
      <c r="WRP2155" s="308"/>
      <c r="WRQ2155" s="308"/>
      <c r="WRR2155" s="308"/>
      <c r="WRS2155" s="308"/>
      <c r="WRT2155" s="308"/>
      <c r="WRU2155" s="308"/>
      <c r="WRV2155" s="308"/>
      <c r="WRW2155" s="308"/>
      <c r="WRX2155" s="308"/>
      <c r="WRY2155" s="308"/>
      <c r="WRZ2155" s="308"/>
      <c r="WSA2155" s="308"/>
      <c r="WSB2155" s="308"/>
      <c r="WSC2155" s="308"/>
      <c r="WSD2155" s="308"/>
      <c r="WSE2155" s="308"/>
      <c r="WSF2155" s="308"/>
      <c r="WSG2155" s="308"/>
      <c r="WSH2155" s="308"/>
      <c r="WSI2155" s="308"/>
      <c r="WSJ2155" s="308"/>
      <c r="WSK2155" s="308"/>
      <c r="WSL2155" s="308"/>
      <c r="WSM2155" s="308"/>
      <c r="WSN2155" s="308"/>
      <c r="WSO2155" s="308"/>
      <c r="WSP2155" s="308"/>
      <c r="WSQ2155" s="308"/>
      <c r="WSR2155" s="308"/>
      <c r="WSS2155" s="308"/>
      <c r="WST2155" s="308"/>
      <c r="WSU2155" s="308"/>
      <c r="WSV2155" s="308"/>
      <c r="WSW2155" s="308"/>
      <c r="WSX2155" s="308"/>
      <c r="WSY2155" s="308"/>
      <c r="WSZ2155" s="308"/>
      <c r="WTA2155" s="308"/>
      <c r="WTB2155" s="308"/>
      <c r="WTC2155" s="308"/>
      <c r="WTD2155" s="308"/>
      <c r="WTE2155" s="308"/>
      <c r="WTF2155" s="308"/>
      <c r="WTG2155" s="308"/>
      <c r="WTH2155" s="308"/>
      <c r="WTI2155" s="308"/>
      <c r="WTJ2155" s="308"/>
      <c r="WTK2155" s="308"/>
      <c r="WTL2155" s="308"/>
      <c r="WTM2155" s="308"/>
      <c r="WTN2155" s="308"/>
      <c r="WTO2155" s="308"/>
      <c r="WTP2155" s="308"/>
      <c r="WTQ2155" s="308"/>
      <c r="WTR2155" s="308"/>
      <c r="WTS2155" s="308"/>
      <c r="WTT2155" s="308"/>
      <c r="WTU2155" s="308"/>
      <c r="WTV2155" s="308"/>
      <c r="WTW2155" s="308"/>
      <c r="WTX2155" s="308"/>
      <c r="WTY2155" s="308"/>
      <c r="WTZ2155" s="308"/>
      <c r="WUA2155" s="308"/>
      <c r="WUB2155" s="308"/>
      <c r="WUC2155" s="308"/>
      <c r="WUD2155" s="308"/>
      <c r="WUE2155" s="308"/>
      <c r="WUF2155" s="308"/>
      <c r="WUG2155" s="308"/>
      <c r="WUH2155" s="308"/>
      <c r="WUI2155" s="308"/>
      <c r="WUJ2155" s="308"/>
      <c r="WUK2155" s="308"/>
      <c r="WUL2155" s="308"/>
      <c r="WUM2155" s="308"/>
      <c r="WUN2155" s="308"/>
      <c r="WUO2155" s="308"/>
      <c r="WUP2155" s="308"/>
      <c r="WUQ2155" s="308"/>
      <c r="WUR2155" s="308"/>
      <c r="WUS2155" s="308"/>
      <c r="WUT2155" s="308"/>
      <c r="WUU2155" s="308"/>
      <c r="WUV2155" s="308"/>
      <c r="WUW2155" s="308"/>
      <c r="WUX2155" s="308"/>
      <c r="WUY2155" s="308"/>
      <c r="WUZ2155" s="308"/>
      <c r="WVA2155" s="308"/>
      <c r="WVB2155" s="308"/>
      <c r="WVC2155" s="308"/>
      <c r="WVD2155" s="308"/>
      <c r="WVE2155" s="308"/>
      <c r="WVF2155" s="308"/>
      <c r="WVG2155" s="308"/>
      <c r="WVH2155" s="308"/>
      <c r="WVI2155" s="308"/>
      <c r="WVJ2155" s="308"/>
      <c r="WVK2155" s="308"/>
      <c r="WVL2155" s="308"/>
      <c r="WVM2155" s="308"/>
      <c r="WVN2155" s="308"/>
      <c r="WVO2155" s="308"/>
      <c r="WVP2155" s="308"/>
      <c r="WVQ2155" s="308"/>
      <c r="WVR2155" s="308"/>
      <c r="WVS2155" s="308"/>
      <c r="WVT2155" s="308"/>
      <c r="WVU2155" s="308"/>
      <c r="WVV2155" s="308"/>
      <c r="WVW2155" s="308"/>
      <c r="WVX2155" s="308"/>
      <c r="WVY2155" s="308"/>
      <c r="WVZ2155" s="308"/>
      <c r="WWA2155" s="308"/>
      <c r="WWB2155" s="308"/>
      <c r="WWC2155" s="308"/>
      <c r="WWD2155" s="308"/>
      <c r="WWE2155" s="308"/>
      <c r="WWF2155" s="308"/>
      <c r="WWG2155" s="308"/>
      <c r="WWH2155" s="308"/>
      <c r="WWI2155" s="308"/>
      <c r="WWJ2155" s="308"/>
      <c r="WWK2155" s="308"/>
      <c r="WWL2155" s="308"/>
      <c r="WWM2155" s="308"/>
      <c r="WWN2155" s="308"/>
      <c r="WWO2155" s="308"/>
      <c r="WWP2155" s="308"/>
      <c r="WWQ2155" s="308"/>
      <c r="WWR2155" s="308"/>
      <c r="WWS2155" s="308"/>
      <c r="WWT2155" s="308"/>
      <c r="WWU2155" s="308"/>
      <c r="WWV2155" s="308"/>
      <c r="WWW2155" s="308"/>
      <c r="WWX2155" s="308"/>
      <c r="WWY2155" s="308"/>
      <c r="WWZ2155" s="308"/>
      <c r="WXA2155" s="308"/>
      <c r="WXB2155" s="308"/>
      <c r="WXC2155" s="308"/>
      <c r="WXD2155" s="308"/>
      <c r="WXE2155" s="308"/>
      <c r="WXF2155" s="308"/>
      <c r="WXG2155" s="308"/>
      <c r="WXH2155" s="308"/>
      <c r="WXI2155" s="308"/>
      <c r="WXJ2155" s="308"/>
      <c r="WXK2155" s="308"/>
      <c r="WXL2155" s="308"/>
      <c r="WXM2155" s="308"/>
      <c r="WXN2155" s="308"/>
      <c r="WXO2155" s="308"/>
      <c r="WXP2155" s="308"/>
      <c r="WXQ2155" s="308"/>
      <c r="WXR2155" s="308"/>
      <c r="WXS2155" s="308"/>
      <c r="WXT2155" s="308"/>
      <c r="WXU2155" s="308"/>
      <c r="WXV2155" s="308"/>
      <c r="WXW2155" s="308"/>
      <c r="WXX2155" s="308"/>
      <c r="WXY2155" s="308"/>
      <c r="WXZ2155" s="308"/>
      <c r="WYA2155" s="308"/>
      <c r="WYB2155" s="308"/>
      <c r="WYC2155" s="308"/>
      <c r="WYD2155" s="308"/>
      <c r="WYE2155" s="308"/>
      <c r="WYF2155" s="308"/>
      <c r="WYG2155" s="308"/>
      <c r="WYH2155" s="308"/>
      <c r="WYI2155" s="308"/>
      <c r="WYJ2155" s="308"/>
      <c r="WYK2155" s="308"/>
      <c r="WYL2155" s="308"/>
      <c r="WYM2155" s="308"/>
      <c r="WYN2155" s="308"/>
      <c r="WYO2155" s="308"/>
      <c r="WYP2155" s="308"/>
      <c r="WYQ2155" s="308"/>
      <c r="WYR2155" s="308"/>
      <c r="WYS2155" s="308"/>
      <c r="WYT2155" s="308"/>
      <c r="WYU2155" s="308"/>
      <c r="WYV2155" s="308"/>
      <c r="WYW2155" s="308"/>
      <c r="WYX2155" s="308"/>
      <c r="WYY2155" s="308"/>
      <c r="WYZ2155" s="308"/>
      <c r="WZA2155" s="308"/>
      <c r="WZB2155" s="308"/>
      <c r="WZC2155" s="308"/>
      <c r="WZD2155" s="308"/>
      <c r="WZE2155" s="308"/>
      <c r="WZF2155" s="308"/>
      <c r="WZG2155" s="308"/>
      <c r="WZH2155" s="308"/>
      <c r="WZI2155" s="308"/>
      <c r="WZJ2155" s="308"/>
      <c r="WZK2155" s="308"/>
      <c r="WZL2155" s="308"/>
      <c r="WZM2155" s="308"/>
      <c r="WZN2155" s="308"/>
      <c r="WZO2155" s="308"/>
      <c r="WZP2155" s="308"/>
      <c r="WZQ2155" s="308"/>
      <c r="WZR2155" s="308"/>
      <c r="WZS2155" s="308"/>
      <c r="WZT2155" s="308"/>
      <c r="WZU2155" s="308"/>
      <c r="WZV2155" s="308"/>
      <c r="WZW2155" s="308"/>
      <c r="WZX2155" s="308"/>
      <c r="WZY2155" s="308"/>
      <c r="WZZ2155" s="308"/>
      <c r="XAA2155" s="308"/>
      <c r="XAB2155" s="308"/>
      <c r="XAC2155" s="308"/>
      <c r="XAD2155" s="308"/>
      <c r="XAE2155" s="308"/>
      <c r="XAF2155" s="308"/>
      <c r="XAG2155" s="308"/>
      <c r="XAH2155" s="308"/>
      <c r="XAI2155" s="308"/>
      <c r="XAJ2155" s="308"/>
      <c r="XAK2155" s="308"/>
      <c r="XAL2155" s="308"/>
      <c r="XAM2155" s="308"/>
      <c r="XAN2155" s="308"/>
      <c r="XAO2155" s="308"/>
      <c r="XAP2155" s="308"/>
      <c r="XAQ2155" s="308"/>
      <c r="XAR2155" s="308"/>
      <c r="XAS2155" s="308"/>
      <c r="XAT2155" s="308"/>
      <c r="XAU2155" s="308"/>
      <c r="XAV2155" s="308"/>
      <c r="XAW2155" s="308"/>
      <c r="XAX2155" s="308"/>
      <c r="XAY2155" s="308"/>
      <c r="XAZ2155" s="308"/>
      <c r="XBA2155" s="308"/>
      <c r="XBB2155" s="308"/>
      <c r="XBC2155" s="308"/>
      <c r="XBD2155" s="308"/>
      <c r="XBE2155" s="308"/>
      <c r="XBF2155" s="308"/>
      <c r="XBG2155" s="308"/>
      <c r="XBH2155" s="308"/>
      <c r="XBI2155" s="308"/>
      <c r="XBJ2155" s="308"/>
      <c r="XBK2155" s="308"/>
      <c r="XBL2155" s="308"/>
      <c r="XBM2155" s="308"/>
      <c r="XBN2155" s="308"/>
      <c r="XBO2155" s="308"/>
      <c r="XBP2155" s="308"/>
      <c r="XBQ2155" s="308"/>
      <c r="XBR2155" s="308"/>
      <c r="XBS2155" s="308"/>
      <c r="XBT2155" s="308"/>
      <c r="XBU2155" s="308"/>
      <c r="XBV2155" s="308"/>
      <c r="XBW2155" s="308"/>
      <c r="XBX2155" s="308"/>
      <c r="XBY2155" s="308"/>
      <c r="XBZ2155" s="308"/>
      <c r="XCA2155" s="308"/>
      <c r="XCB2155" s="308"/>
      <c r="XCC2155" s="308"/>
      <c r="XCD2155" s="308"/>
      <c r="XCE2155" s="308"/>
      <c r="XCF2155" s="308"/>
      <c r="XCG2155" s="308"/>
      <c r="XCH2155" s="308"/>
      <c r="XCI2155" s="308"/>
      <c r="XCJ2155" s="308"/>
      <c r="XCK2155" s="308"/>
      <c r="XCL2155" s="308"/>
      <c r="XCM2155" s="308"/>
      <c r="XCN2155" s="308"/>
      <c r="XCO2155" s="308"/>
      <c r="XCP2155" s="308"/>
      <c r="XCQ2155" s="308"/>
      <c r="XCR2155" s="308"/>
      <c r="XCS2155" s="308"/>
      <c r="XCT2155" s="308"/>
      <c r="XCU2155" s="308"/>
      <c r="XCV2155" s="308"/>
      <c r="XCW2155" s="308"/>
      <c r="XCX2155" s="308"/>
      <c r="XCY2155" s="308"/>
      <c r="XCZ2155" s="308"/>
      <c r="XDA2155" s="308"/>
      <c r="XDB2155" s="308"/>
      <c r="XDC2155" s="308"/>
      <c r="XDD2155" s="308"/>
      <c r="XDE2155" s="308"/>
      <c r="XDF2155" s="308"/>
      <c r="XDG2155" s="308"/>
      <c r="XDH2155" s="308"/>
      <c r="XDI2155" s="308"/>
      <c r="XDJ2155" s="308"/>
      <c r="XDK2155" s="308"/>
      <c r="XDL2155" s="308"/>
      <c r="XDM2155" s="308"/>
      <c r="XDN2155" s="308"/>
      <c r="XDO2155" s="308"/>
      <c r="XDP2155" s="308"/>
      <c r="XDQ2155" s="308"/>
      <c r="XDR2155" s="308"/>
      <c r="XDS2155" s="308"/>
      <c r="XDT2155" s="308"/>
      <c r="XDU2155" s="308"/>
      <c r="XDV2155" s="308"/>
      <c r="XDW2155" s="308"/>
      <c r="XDX2155" s="308"/>
      <c r="XDY2155" s="308"/>
      <c r="XDZ2155" s="308"/>
      <c r="XEA2155" s="308"/>
      <c r="XEB2155" s="308"/>
      <c r="XEC2155" s="308"/>
      <c r="XED2155" s="308"/>
      <c r="XEE2155" s="308"/>
      <c r="XEF2155" s="308"/>
      <c r="XEG2155" s="308"/>
      <c r="XEH2155" s="308"/>
      <c r="XEI2155" s="308"/>
      <c r="XEJ2155" s="308"/>
      <c r="XEK2155" s="308"/>
      <c r="XEL2155" s="308"/>
      <c r="XEM2155" s="308"/>
      <c r="XEN2155" s="308"/>
      <c r="XEO2155" s="308"/>
      <c r="XEP2155" s="308"/>
      <c r="XEQ2155" s="308"/>
      <c r="XER2155" s="308"/>
      <c r="XES2155" s="308"/>
      <c r="XET2155" s="308"/>
      <c r="XEU2155" s="308"/>
      <c r="XEV2155" s="308"/>
      <c r="XEW2155" s="308"/>
      <c r="XEX2155" s="308"/>
      <c r="XEY2155" s="308"/>
      <c r="XEZ2155" s="308"/>
      <c r="XFA2155" s="308"/>
      <c r="XFB2155" s="308"/>
      <c r="XFC2155" s="308"/>
    </row>
    <row r="2156" spans="2:16383" s="202" customFormat="1" x14ac:dyDescent="0.25"/>
    <row r="2157" spans="2:16383" s="202" customFormat="1" x14ac:dyDescent="0.25"/>
    <row r="2158" spans="2:16383" s="202" customFormat="1" x14ac:dyDescent="0.25"/>
    <row r="2161" spans="1:8" ht="25.5" x14ac:dyDescent="0.25">
      <c r="A2161" s="24" t="s">
        <v>531</v>
      </c>
      <c r="B2161" s="207" t="s">
        <v>738</v>
      </c>
      <c r="C2161" s="185" t="s">
        <v>597</v>
      </c>
    </row>
    <row r="2162" spans="1:8" s="202" customFormat="1" x14ac:dyDescent="0.25">
      <c r="A2162" s="220"/>
      <c r="B2162" s="220"/>
      <c r="C2162" s="220"/>
      <c r="D2162" s="220"/>
      <c r="E2162" s="220"/>
      <c r="F2162" s="220"/>
      <c r="G2162" s="220"/>
      <c r="H2162" s="220"/>
    </row>
    <row r="2163" spans="1:8" s="202" customFormat="1" x14ac:dyDescent="0.25">
      <c r="A2163" s="220"/>
      <c r="B2163" s="220"/>
      <c r="C2163" s="220"/>
      <c r="D2163" s="220"/>
      <c r="E2163" s="220"/>
      <c r="F2163" s="220"/>
      <c r="G2163" s="220"/>
      <c r="H2163" s="220"/>
    </row>
    <row r="2164" spans="1:8" s="202" customFormat="1" x14ac:dyDescent="0.25">
      <c r="A2164" s="220"/>
      <c r="B2164" s="220"/>
      <c r="C2164" s="220"/>
      <c r="D2164" s="220"/>
      <c r="E2164" s="220"/>
      <c r="F2164" s="220"/>
      <c r="G2164" s="220"/>
      <c r="H2164" s="220"/>
    </row>
    <row r="2165" spans="1:8" s="202" customFormat="1" x14ac:dyDescent="0.25">
      <c r="A2165" s="220"/>
      <c r="B2165" s="220"/>
      <c r="C2165" s="220"/>
      <c r="D2165" s="220"/>
      <c r="E2165" s="220"/>
      <c r="F2165" s="220"/>
      <c r="G2165" s="220"/>
      <c r="H2165" s="220"/>
    </row>
    <row r="2166" spans="1:8" s="202" customFormat="1" x14ac:dyDescent="0.25">
      <c r="A2166" s="220"/>
      <c r="B2166" s="220"/>
      <c r="C2166" s="220"/>
      <c r="D2166" s="220"/>
      <c r="E2166" s="220"/>
      <c r="F2166" s="220"/>
      <c r="G2166" s="220"/>
      <c r="H2166" s="220"/>
    </row>
    <row r="2167" spans="1:8" s="202" customFormat="1" x14ac:dyDescent="0.25">
      <c r="A2167" s="220"/>
      <c r="B2167" s="220"/>
      <c r="C2167" s="220"/>
      <c r="D2167" s="220"/>
      <c r="E2167" s="220"/>
      <c r="F2167" s="220"/>
      <c r="G2167" s="220"/>
      <c r="H2167" s="220"/>
    </row>
    <row r="2168" spans="1:8" s="202" customFormat="1" x14ac:dyDescent="0.25">
      <c r="A2168" s="220"/>
      <c r="B2168" s="220"/>
      <c r="C2168" s="220"/>
      <c r="D2168" s="220"/>
      <c r="E2168" s="220"/>
      <c r="F2168" s="220"/>
      <c r="G2168" s="220"/>
      <c r="H2168" s="220"/>
    </row>
    <row r="2169" spans="1:8" s="202" customFormat="1" x14ac:dyDescent="0.25">
      <c r="A2169" s="220"/>
      <c r="B2169" s="220"/>
      <c r="C2169" s="220"/>
      <c r="D2169" s="220"/>
      <c r="E2169" s="220"/>
      <c r="F2169" s="220"/>
      <c r="G2169" s="220"/>
      <c r="H2169" s="220"/>
    </row>
    <row r="2170" spans="1:8" s="202" customFormat="1" x14ac:dyDescent="0.25">
      <c r="A2170" s="220"/>
      <c r="B2170" s="220"/>
      <c r="C2170" s="220"/>
      <c r="D2170" s="220"/>
      <c r="E2170" s="220"/>
      <c r="F2170" s="220"/>
      <c r="G2170" s="220"/>
      <c r="H2170" s="220"/>
    </row>
    <row r="2171" spans="1:8" s="202" customFormat="1" x14ac:dyDescent="0.25">
      <c r="A2171" s="220"/>
      <c r="B2171" s="220"/>
      <c r="C2171" s="220"/>
      <c r="D2171" s="220"/>
      <c r="E2171" s="220"/>
      <c r="F2171" s="220"/>
      <c r="G2171" s="220"/>
      <c r="H2171" s="220"/>
    </row>
    <row r="2172" spans="1:8" s="202" customFormat="1" x14ac:dyDescent="0.25">
      <c r="A2172" s="220"/>
      <c r="B2172" s="220"/>
      <c r="C2172" s="220"/>
      <c r="D2172" s="220"/>
      <c r="E2172" s="220"/>
      <c r="F2172" s="220"/>
      <c r="G2172" s="220"/>
      <c r="H2172" s="220"/>
    </row>
    <row r="2173" spans="1:8" s="202" customFormat="1" x14ac:dyDescent="0.25">
      <c r="A2173" s="220"/>
      <c r="B2173" s="220"/>
      <c r="C2173" s="220"/>
      <c r="D2173" s="220"/>
      <c r="E2173" s="220"/>
      <c r="F2173" s="220"/>
      <c r="G2173" s="220"/>
      <c r="H2173" s="220"/>
    </row>
    <row r="2174" spans="1:8" s="202" customFormat="1" x14ac:dyDescent="0.25">
      <c r="A2174" s="220"/>
      <c r="B2174" s="220"/>
      <c r="C2174" s="220"/>
      <c r="D2174" s="220"/>
      <c r="E2174" s="220"/>
      <c r="F2174" s="220"/>
      <c r="G2174" s="220"/>
      <c r="H2174" s="220"/>
    </row>
    <row r="2175" spans="1:8" s="202" customFormat="1" x14ac:dyDescent="0.25">
      <c r="A2175" s="220"/>
      <c r="B2175" s="220"/>
      <c r="C2175" s="220"/>
      <c r="D2175" s="220"/>
      <c r="E2175" s="220"/>
      <c r="F2175" s="220"/>
      <c r="G2175" s="220"/>
      <c r="H2175" s="220"/>
    </row>
    <row r="2176" spans="1:8" s="202" customFormat="1" x14ac:dyDescent="0.25">
      <c r="A2176" s="220"/>
      <c r="B2176" s="220"/>
      <c r="C2176" s="220"/>
      <c r="D2176" s="220"/>
      <c r="E2176" s="220"/>
      <c r="F2176" s="220"/>
      <c r="G2176" s="220"/>
      <c r="H2176" s="220"/>
    </row>
    <row r="2177" spans="1:9" s="202" customFormat="1" x14ac:dyDescent="0.25">
      <c r="A2177" s="220"/>
      <c r="B2177" s="220"/>
      <c r="C2177" s="220"/>
      <c r="D2177" s="220"/>
      <c r="E2177" s="220"/>
      <c r="F2177" s="220"/>
      <c r="G2177" s="220"/>
      <c r="H2177" s="220"/>
    </row>
    <row r="2178" spans="1:9" s="202" customFormat="1" x14ac:dyDescent="0.25">
      <c r="A2178" s="220"/>
      <c r="B2178" s="220"/>
      <c r="C2178" s="220"/>
      <c r="D2178" s="220"/>
      <c r="E2178" s="220"/>
      <c r="F2178" s="220"/>
      <c r="G2178" s="220"/>
      <c r="H2178" s="220"/>
    </row>
    <row r="2179" spans="1:9" s="202" customFormat="1" x14ac:dyDescent="0.25">
      <c r="A2179" s="220"/>
      <c r="B2179" s="220"/>
      <c r="C2179" s="220"/>
      <c r="D2179" s="220"/>
      <c r="E2179" s="220"/>
      <c r="F2179" s="220"/>
      <c r="G2179" s="220"/>
      <c r="H2179" s="220"/>
    </row>
    <row r="2180" spans="1:9" s="202" customFormat="1" x14ac:dyDescent="0.25">
      <c r="A2180" s="220"/>
      <c r="B2180" s="220"/>
      <c r="C2180" s="220"/>
      <c r="D2180" s="220"/>
      <c r="E2180" s="220"/>
      <c r="F2180" s="220"/>
      <c r="G2180" s="220"/>
      <c r="H2180" s="220"/>
    </row>
    <row r="2181" spans="1:9" s="202" customFormat="1" x14ac:dyDescent="0.25">
      <c r="A2181" s="220"/>
      <c r="B2181" s="220"/>
      <c r="C2181" s="220"/>
      <c r="D2181" s="220"/>
      <c r="E2181" s="220"/>
      <c r="F2181" s="220"/>
      <c r="G2181" s="220"/>
      <c r="H2181" s="220"/>
    </row>
    <row r="2182" spans="1:9" s="202" customFormat="1" x14ac:dyDescent="0.25">
      <c r="A2182" s="220"/>
      <c r="B2182" s="220"/>
      <c r="C2182" s="220"/>
      <c r="D2182" s="220"/>
      <c r="E2182" s="220"/>
      <c r="F2182" s="220"/>
      <c r="G2182" s="220"/>
      <c r="H2182" s="220"/>
    </row>
    <row r="2183" spans="1:9" s="202" customFormat="1" x14ac:dyDescent="0.25">
      <c r="A2183" s="220"/>
      <c r="B2183" s="220"/>
      <c r="C2183" s="220"/>
      <c r="D2183" s="220"/>
      <c r="E2183" s="220"/>
      <c r="F2183" s="220"/>
      <c r="G2183" s="220"/>
      <c r="H2183" s="220"/>
    </row>
    <row r="2184" spans="1:9" s="202" customFormat="1" x14ac:dyDescent="0.25">
      <c r="A2184" s="220"/>
      <c r="B2184" s="220"/>
      <c r="C2184" s="220"/>
      <c r="D2184" s="220"/>
      <c r="E2184" s="220"/>
      <c r="F2184" s="220"/>
      <c r="G2184" s="220"/>
      <c r="H2184" s="220"/>
    </row>
    <row r="2185" spans="1:9" s="202" customFormat="1" x14ac:dyDescent="0.25">
      <c r="A2185" s="220"/>
      <c r="B2185" s="220"/>
      <c r="C2185" s="220"/>
      <c r="D2185" s="220"/>
      <c r="E2185" s="220"/>
      <c r="F2185" s="220"/>
      <c r="G2185" s="220"/>
      <c r="H2185" s="220"/>
    </row>
    <row r="2186" spans="1:9" s="202" customFormat="1" x14ac:dyDescent="0.25">
      <c r="A2186" s="220"/>
      <c r="B2186" s="220"/>
      <c r="C2186" s="220"/>
      <c r="D2186" s="220"/>
      <c r="E2186" s="220"/>
      <c r="F2186" s="220"/>
      <c r="G2186" s="220"/>
      <c r="H2186" s="220"/>
    </row>
    <row r="2187" spans="1:9" s="202" customFormat="1" x14ac:dyDescent="0.25">
      <c r="A2187" s="220"/>
      <c r="B2187" s="220"/>
      <c r="C2187" s="220"/>
      <c r="D2187" s="220"/>
      <c r="E2187" s="220"/>
      <c r="F2187" s="220"/>
      <c r="G2187" s="220"/>
      <c r="H2187" s="220"/>
    </row>
    <row r="2188" spans="1:9" s="202" customFormat="1" x14ac:dyDescent="0.25">
      <c r="A2188" s="220"/>
      <c r="B2188" s="220"/>
      <c r="C2188" s="220"/>
      <c r="D2188" s="220"/>
      <c r="E2188" s="220"/>
      <c r="F2188" s="220"/>
      <c r="G2188" s="220"/>
      <c r="H2188" s="220"/>
    </row>
    <row r="2189" spans="1:9" s="202" customFormat="1" x14ac:dyDescent="0.25">
      <c r="A2189" s="220"/>
      <c r="B2189" s="366" t="s">
        <v>592</v>
      </c>
      <c r="C2189" s="364"/>
      <c r="D2189" s="364"/>
      <c r="E2189" s="364"/>
      <c r="F2189" s="364"/>
      <c r="G2189" s="364"/>
      <c r="H2189" s="364"/>
      <c r="I2189" s="364"/>
    </row>
    <row r="2190" spans="1:9" s="202" customFormat="1" x14ac:dyDescent="0.25">
      <c r="A2190" s="220"/>
      <c r="B2190" s="366" t="s">
        <v>737</v>
      </c>
      <c r="C2190" s="364"/>
      <c r="D2190" s="364"/>
      <c r="E2190" s="364"/>
      <c r="F2190" s="364"/>
      <c r="G2190" s="364"/>
      <c r="H2190" s="364"/>
      <c r="I2190" s="364"/>
    </row>
    <row r="2191" spans="1:9" s="202" customFormat="1" x14ac:dyDescent="0.25">
      <c r="A2191" s="220"/>
      <c r="B2191" s="220"/>
      <c r="C2191" s="220"/>
      <c r="D2191" s="220"/>
      <c r="E2191" s="220"/>
      <c r="F2191" s="220"/>
      <c r="G2191" s="220"/>
      <c r="H2191" s="220"/>
      <c r="I2191" s="220"/>
    </row>
    <row r="2192" spans="1:9" s="202" customFormat="1" x14ac:dyDescent="0.25">
      <c r="A2192" s="220"/>
      <c r="B2192" s="364" t="s">
        <v>593</v>
      </c>
      <c r="C2192" s="364"/>
      <c r="D2192" s="364"/>
      <c r="E2192" s="364"/>
      <c r="F2192" s="364"/>
      <c r="G2192" s="364"/>
      <c r="H2192" s="364"/>
      <c r="I2192" s="364"/>
    </row>
    <row r="2193" spans="1:9" s="202" customFormat="1" x14ac:dyDescent="0.25">
      <c r="A2193" s="220"/>
      <c r="B2193" s="220"/>
      <c r="C2193" s="220"/>
      <c r="D2193" s="220"/>
      <c r="E2193" s="220"/>
      <c r="F2193" s="220"/>
      <c r="G2193" s="220"/>
      <c r="H2193" s="220"/>
      <c r="I2193" s="220"/>
    </row>
    <row r="2194" spans="1:9" s="202" customFormat="1" x14ac:dyDescent="0.25">
      <c r="A2194" s="220"/>
      <c r="B2194" s="364" t="s">
        <v>572</v>
      </c>
      <c r="C2194" s="364"/>
      <c r="D2194" s="364"/>
      <c r="E2194" s="364"/>
      <c r="F2194" s="364"/>
      <c r="G2194" s="364"/>
      <c r="H2194" s="364"/>
      <c r="I2194" s="364"/>
    </row>
    <row r="2195" spans="1:9" s="202" customFormat="1" x14ac:dyDescent="0.25">
      <c r="A2195" s="220"/>
      <c r="B2195" s="220"/>
      <c r="C2195" s="220"/>
      <c r="D2195" s="220"/>
      <c r="E2195" s="220"/>
      <c r="F2195" s="220"/>
      <c r="G2195" s="220"/>
      <c r="H2195" s="220"/>
      <c r="I2195" s="220"/>
    </row>
    <row r="2196" spans="1:9" s="202" customFormat="1" x14ac:dyDescent="0.25">
      <c r="A2196" s="220"/>
      <c r="B2196" s="221" t="s">
        <v>188</v>
      </c>
      <c r="C2196" s="221" t="s">
        <v>189</v>
      </c>
      <c r="D2196" s="221" t="s">
        <v>190</v>
      </c>
      <c r="E2196" s="221" t="s">
        <v>191</v>
      </c>
      <c r="F2196" s="221" t="s">
        <v>192</v>
      </c>
      <c r="G2196" s="221" t="s">
        <v>193</v>
      </c>
      <c r="H2196" s="221" t="s">
        <v>194</v>
      </c>
      <c r="I2196" s="221" t="s">
        <v>195</v>
      </c>
    </row>
    <row r="2197" spans="1:9" s="202" customFormat="1" x14ac:dyDescent="0.25">
      <c r="A2197" s="220"/>
      <c r="B2197" s="220" t="s">
        <v>698</v>
      </c>
      <c r="C2197" s="220" t="s">
        <v>697</v>
      </c>
      <c r="D2197" s="220" t="s">
        <v>196</v>
      </c>
      <c r="E2197" s="220" t="s">
        <v>197</v>
      </c>
      <c r="F2197" s="220">
        <v>0.3226</v>
      </c>
      <c r="G2197" s="37">
        <v>15.83</v>
      </c>
      <c r="H2197" s="36">
        <f t="shared" ref="H2197:H2201" si="26">TRUNC(F2197*G2197,2)</f>
        <v>5.0999999999999996</v>
      </c>
      <c r="I2197" s="220" t="s">
        <v>594</v>
      </c>
    </row>
    <row r="2198" spans="1:9" x14ac:dyDescent="0.25">
      <c r="B2198" s="220" t="s">
        <v>698</v>
      </c>
      <c r="C2198" s="220" t="s">
        <v>697</v>
      </c>
      <c r="D2198" s="220" t="s">
        <v>182</v>
      </c>
      <c r="E2198" s="220" t="s">
        <v>197</v>
      </c>
      <c r="F2198" s="220">
        <v>0.3226</v>
      </c>
      <c r="G2198" s="37">
        <v>5.38</v>
      </c>
      <c r="H2198" s="36">
        <f t="shared" si="26"/>
        <v>1.73</v>
      </c>
    </row>
    <row r="2199" spans="1:9" s="202" customFormat="1" x14ac:dyDescent="0.25">
      <c r="A2199" s="220"/>
      <c r="B2199" s="220" t="s">
        <v>701</v>
      </c>
      <c r="C2199" s="220" t="s">
        <v>700</v>
      </c>
      <c r="D2199" s="220" t="s">
        <v>196</v>
      </c>
      <c r="E2199" s="220" t="s">
        <v>197</v>
      </c>
      <c r="F2199" s="220">
        <v>0.3846</v>
      </c>
      <c r="G2199" s="37">
        <v>11.13</v>
      </c>
      <c r="H2199" s="36">
        <f t="shared" si="26"/>
        <v>4.28</v>
      </c>
      <c r="I2199" s="220" t="s">
        <v>596</v>
      </c>
    </row>
    <row r="2200" spans="1:9" s="202" customFormat="1" x14ac:dyDescent="0.25">
      <c r="A2200" s="220"/>
      <c r="B2200" s="220" t="s">
        <v>701</v>
      </c>
      <c r="C2200" s="220" t="s">
        <v>700</v>
      </c>
      <c r="D2200" s="220" t="s">
        <v>182</v>
      </c>
      <c r="E2200" s="220" t="s">
        <v>197</v>
      </c>
      <c r="F2200" s="220">
        <v>0.3846</v>
      </c>
      <c r="G2200" s="37">
        <v>5.38</v>
      </c>
      <c r="H2200" s="36">
        <f t="shared" si="26"/>
        <v>2.06</v>
      </c>
      <c r="I2200" s="220"/>
    </row>
    <row r="2201" spans="1:9" s="202" customFormat="1" x14ac:dyDescent="0.25">
      <c r="A2201" s="220"/>
      <c r="B2201" s="220" t="s">
        <v>693</v>
      </c>
      <c r="C2201" s="220" t="s">
        <v>595</v>
      </c>
      <c r="D2201" s="220" t="s">
        <v>182</v>
      </c>
      <c r="E2201" s="220" t="s">
        <v>220</v>
      </c>
      <c r="F2201" s="220" t="s">
        <v>228</v>
      </c>
      <c r="G2201" s="37">
        <v>125.1</v>
      </c>
      <c r="H2201" s="36">
        <f t="shared" si="26"/>
        <v>125.1</v>
      </c>
      <c r="I2201" s="220" t="s">
        <v>228</v>
      </c>
    </row>
    <row r="2202" spans="1:9" s="202" customFormat="1" x14ac:dyDescent="0.25">
      <c r="A2202" s="220"/>
      <c r="B2202" s="220"/>
      <c r="C2202" s="220"/>
      <c r="D2202" s="220" t="s">
        <v>205</v>
      </c>
      <c r="E2202" s="220"/>
      <c r="F2202" s="220"/>
      <c r="H2202" s="36">
        <f>H2197+H2199</f>
        <v>9.379999999999999</v>
      </c>
      <c r="I2202" s="220"/>
    </row>
    <row r="2203" spans="1:9" s="202" customFormat="1" x14ac:dyDescent="0.25">
      <c r="A2203" s="220"/>
      <c r="B2203" s="220"/>
      <c r="C2203" s="220"/>
      <c r="D2203" s="220" t="s">
        <v>206</v>
      </c>
      <c r="E2203" s="220"/>
      <c r="F2203" s="220"/>
      <c r="H2203" s="36">
        <f>H2198+H2200+H2201</f>
        <v>128.88999999999999</v>
      </c>
      <c r="I2203" s="220"/>
    </row>
    <row r="2204" spans="1:9" s="202" customFormat="1" x14ac:dyDescent="0.25">
      <c r="A2204" s="220"/>
      <c r="B2204" s="220"/>
      <c r="C2204" s="220"/>
      <c r="D2204" s="220" t="s">
        <v>207</v>
      </c>
      <c r="E2204" s="220"/>
      <c r="F2204" s="220"/>
      <c r="H2204" s="36">
        <f>H2202+H2203</f>
        <v>138.26999999999998</v>
      </c>
      <c r="I2204" s="220"/>
    </row>
    <row r="2205" spans="1:9" s="202" customFormat="1" x14ac:dyDescent="0.25">
      <c r="A2205" s="220"/>
      <c r="B2205" s="220"/>
      <c r="C2205" s="220"/>
      <c r="D2205" s="220"/>
      <c r="E2205" s="220"/>
      <c r="F2205" s="220"/>
      <c r="G2205" s="220"/>
      <c r="H2205" s="220"/>
    </row>
    <row r="2206" spans="1:9" s="202" customFormat="1" x14ac:dyDescent="0.25">
      <c r="A2206" s="220"/>
      <c r="B2206" s="220"/>
      <c r="C2206" s="220"/>
      <c r="D2206" s="220"/>
      <c r="E2206" s="220"/>
      <c r="F2206" s="220"/>
      <c r="G2206" s="220"/>
      <c r="H2206" s="220"/>
    </row>
    <row r="2207" spans="1:9" s="202" customFormat="1" x14ac:dyDescent="0.25">
      <c r="A2207" s="220"/>
      <c r="B2207" s="220"/>
      <c r="C2207" s="220"/>
      <c r="D2207" s="220"/>
      <c r="E2207" s="220"/>
      <c r="F2207" s="220"/>
      <c r="G2207" s="220"/>
      <c r="H2207" s="220"/>
    </row>
    <row r="2208" spans="1:9" s="202" customFormat="1" x14ac:dyDescent="0.25">
      <c r="A2208" s="220"/>
      <c r="B2208" s="220"/>
      <c r="C2208" s="220"/>
      <c r="D2208" s="220">
        <v>189.99</v>
      </c>
      <c r="E2208" s="220"/>
      <c r="F2208" s="220"/>
      <c r="G2208" s="220"/>
      <c r="H2208" s="220"/>
    </row>
    <row r="2209" spans="1:8" s="202" customFormat="1" x14ac:dyDescent="0.25">
      <c r="A2209" s="220"/>
      <c r="B2209" s="220"/>
      <c r="C2209" s="220"/>
      <c r="D2209" s="220">
        <v>102.26</v>
      </c>
      <c r="E2209" s="220"/>
      <c r="F2209" s="220"/>
      <c r="G2209" s="220"/>
      <c r="H2209" s="220"/>
    </row>
    <row r="2210" spans="1:8" s="202" customFormat="1" x14ac:dyDescent="0.25">
      <c r="A2210" s="220"/>
      <c r="B2210" s="220"/>
      <c r="C2210" s="220"/>
      <c r="D2210" s="220">
        <v>118.19</v>
      </c>
      <c r="E2210" s="220"/>
      <c r="F2210" s="220"/>
      <c r="G2210" s="220"/>
      <c r="H2210" s="220"/>
    </row>
    <row r="2211" spans="1:8" s="202" customFormat="1" x14ac:dyDescent="0.25">
      <c r="A2211" s="220"/>
      <c r="B2211" s="220"/>
      <c r="C2211" s="220"/>
      <c r="D2211" s="220">
        <v>89.99</v>
      </c>
      <c r="E2211" s="220"/>
      <c r="F2211" s="220"/>
      <c r="G2211" s="220"/>
      <c r="H2211" s="220"/>
    </row>
    <row r="2212" spans="1:8" s="202" customFormat="1" x14ac:dyDescent="0.25">
      <c r="A2212" s="220"/>
      <c r="B2212" s="220"/>
      <c r="C2212" s="220"/>
      <c r="D2212" s="220"/>
      <c r="E2212" s="220"/>
      <c r="F2212" s="220"/>
      <c r="G2212" s="220"/>
      <c r="H2212" s="220"/>
    </row>
    <row r="2213" spans="1:8" s="202" customFormat="1" x14ac:dyDescent="0.25">
      <c r="A2213" s="220"/>
      <c r="B2213" s="220"/>
      <c r="C2213" s="220"/>
      <c r="D2213" s="220" t="s">
        <v>657</v>
      </c>
      <c r="E2213" s="220"/>
      <c r="F2213" s="220"/>
      <c r="G2213" s="220"/>
      <c r="H2213" s="220"/>
    </row>
    <row r="2214" spans="1:8" s="202" customFormat="1" x14ac:dyDescent="0.25">
      <c r="A2214" s="220"/>
      <c r="B2214" s="220"/>
      <c r="C2214" s="220"/>
      <c r="D2214" s="220">
        <f>AVERAGE(D2208:D2211)</f>
        <v>125.1075</v>
      </c>
      <c r="E2214" s="220"/>
      <c r="F2214" s="220"/>
      <c r="G2214" s="220"/>
      <c r="H2214" s="220"/>
    </row>
    <row r="2215" spans="1:8" s="202" customFormat="1" x14ac:dyDescent="0.25">
      <c r="A2215" s="220"/>
      <c r="B2215" s="220"/>
      <c r="C2215" s="220"/>
      <c r="D2215" s="220"/>
      <c r="E2215" s="220"/>
      <c r="F2215" s="220"/>
      <c r="G2215" s="220"/>
      <c r="H2215" s="220"/>
    </row>
    <row r="2216" spans="1:8" s="202" customFormat="1" x14ac:dyDescent="0.25">
      <c r="A2216" s="220"/>
      <c r="B2216" s="220"/>
      <c r="C2216" s="220"/>
      <c r="D2216" s="220"/>
      <c r="E2216" s="220"/>
      <c r="F2216" s="220"/>
      <c r="G2216" s="220"/>
      <c r="H2216" s="220"/>
    </row>
    <row r="2217" spans="1:8" s="202" customFormat="1" x14ac:dyDescent="0.25">
      <c r="A2217" s="220"/>
      <c r="B2217" s="220"/>
      <c r="C2217" s="220"/>
      <c r="D2217" s="220"/>
      <c r="E2217" s="220"/>
      <c r="F2217" s="220"/>
      <c r="G2217" s="220"/>
      <c r="H2217" s="220"/>
    </row>
    <row r="2218" spans="1:8" s="202" customFormat="1" x14ac:dyDescent="0.25">
      <c r="A2218" s="220"/>
      <c r="B2218" s="220"/>
      <c r="C2218" s="220"/>
      <c r="D2218" s="220"/>
      <c r="E2218" s="220"/>
      <c r="F2218" s="220"/>
      <c r="G2218" s="220"/>
      <c r="H2218" s="220"/>
    </row>
    <row r="2219" spans="1:8" s="202" customFormat="1" x14ac:dyDescent="0.25">
      <c r="A2219" s="220"/>
      <c r="B2219" s="220"/>
      <c r="C2219" s="220"/>
      <c r="D2219" s="220"/>
      <c r="E2219" s="220"/>
      <c r="F2219" s="220"/>
      <c r="G2219" s="220"/>
      <c r="H2219" s="220"/>
    </row>
    <row r="2220" spans="1:8" s="202" customFormat="1" x14ac:dyDescent="0.25">
      <c r="A2220" s="220"/>
      <c r="B2220" s="220"/>
      <c r="C2220" s="220"/>
      <c r="D2220" s="220"/>
      <c r="E2220" s="220"/>
      <c r="F2220" s="220"/>
      <c r="G2220" s="220"/>
      <c r="H2220" s="220"/>
    </row>
    <row r="2221" spans="1:8" s="202" customFormat="1" x14ac:dyDescent="0.25">
      <c r="A2221" s="220"/>
      <c r="B2221" s="220"/>
      <c r="C2221" s="220"/>
      <c r="D2221" s="220"/>
      <c r="E2221" s="220"/>
      <c r="F2221" s="220"/>
      <c r="G2221" s="220"/>
      <c r="H2221" s="220"/>
    </row>
    <row r="2222" spans="1:8" s="202" customFormat="1" x14ac:dyDescent="0.25">
      <c r="A2222" s="220"/>
      <c r="B2222" s="220"/>
      <c r="C2222" s="220"/>
      <c r="D2222" s="220"/>
      <c r="E2222" s="220"/>
      <c r="F2222" s="220"/>
      <c r="G2222" s="220"/>
      <c r="H2222" s="220"/>
    </row>
    <row r="2223" spans="1:8" s="202" customFormat="1" x14ac:dyDescent="0.25">
      <c r="A2223" s="220"/>
      <c r="B2223" s="220"/>
      <c r="C2223" s="220"/>
      <c r="D2223" s="220"/>
      <c r="E2223" s="220"/>
      <c r="F2223" s="220"/>
      <c r="G2223" s="220"/>
      <c r="H2223" s="220"/>
    </row>
    <row r="2224" spans="1:8" s="202" customFormat="1" x14ac:dyDescent="0.25">
      <c r="A2224" s="304"/>
      <c r="B2224" s="304"/>
      <c r="C2224" s="304"/>
      <c r="D2224" s="304"/>
      <c r="E2224" s="304"/>
      <c r="F2224" s="304"/>
      <c r="G2224" s="304"/>
      <c r="H2224" s="304"/>
    </row>
    <row r="2225" spans="1:8" s="202" customFormat="1" ht="25.5" x14ac:dyDescent="0.25">
      <c r="A2225" s="24" t="s">
        <v>532</v>
      </c>
      <c r="B2225" s="205" t="s">
        <v>924</v>
      </c>
      <c r="C2225" s="185" t="s">
        <v>851</v>
      </c>
      <c r="D2225" s="304"/>
      <c r="E2225" s="304"/>
      <c r="F2225" s="304"/>
      <c r="G2225" s="304"/>
      <c r="H2225" s="304"/>
    </row>
    <row r="2226" spans="1:8" s="202" customFormat="1" x14ac:dyDescent="0.25">
      <c r="D2226" s="304"/>
      <c r="E2226" s="304"/>
      <c r="F2226" s="304"/>
      <c r="G2226" s="304"/>
      <c r="H2226" s="304"/>
    </row>
    <row r="2227" spans="1:8" s="202" customFormat="1" x14ac:dyDescent="0.25">
      <c r="A2227" s="304"/>
      <c r="B2227" s="304"/>
      <c r="C2227" s="304"/>
      <c r="D2227" s="304"/>
      <c r="E2227" s="304"/>
      <c r="F2227" s="304"/>
      <c r="G2227" s="304"/>
      <c r="H2227" s="304"/>
    </row>
    <row r="2228" spans="1:8" s="202" customFormat="1" x14ac:dyDescent="0.25">
      <c r="A2228" s="311"/>
      <c r="B2228" s="311"/>
      <c r="C2228" s="311"/>
      <c r="D2228" s="311"/>
      <c r="E2228" s="311"/>
      <c r="F2228" s="311"/>
      <c r="G2228" s="311"/>
      <c r="H2228" s="311"/>
    </row>
    <row r="2229" spans="1:8" s="202" customFormat="1" x14ac:dyDescent="0.25">
      <c r="A2229" s="311"/>
      <c r="B2229" s="311"/>
      <c r="C2229" s="311"/>
      <c r="D2229" s="311"/>
      <c r="E2229" s="311"/>
      <c r="F2229" s="311"/>
      <c r="G2229" s="311"/>
      <c r="H2229" s="311"/>
    </row>
    <row r="2230" spans="1:8" s="202" customFormat="1" x14ac:dyDescent="0.25">
      <c r="A2230" s="311"/>
      <c r="B2230" s="311"/>
      <c r="C2230" s="311"/>
      <c r="D2230" s="311"/>
      <c r="E2230" s="311"/>
      <c r="F2230" s="311"/>
      <c r="G2230" s="311"/>
      <c r="H2230" s="311"/>
    </row>
    <row r="2231" spans="1:8" s="202" customFormat="1" x14ac:dyDescent="0.25">
      <c r="A2231" s="311"/>
      <c r="B2231" s="311"/>
      <c r="C2231" s="311"/>
      <c r="D2231" s="311"/>
      <c r="E2231" s="311"/>
      <c r="F2231" s="311"/>
      <c r="G2231" s="311"/>
      <c r="H2231" s="311"/>
    </row>
    <row r="2232" spans="1:8" s="202" customFormat="1" x14ac:dyDescent="0.25">
      <c r="A2232" s="311"/>
      <c r="B2232" s="311"/>
      <c r="C2232" s="311"/>
      <c r="D2232" s="311"/>
      <c r="E2232" s="311"/>
      <c r="F2232" s="311"/>
      <c r="G2232" s="311"/>
      <c r="H2232" s="311"/>
    </row>
    <row r="2233" spans="1:8" s="202" customFormat="1" x14ac:dyDescent="0.25">
      <c r="A2233" s="311"/>
      <c r="B2233" s="311"/>
      <c r="C2233" s="311"/>
      <c r="D2233" s="311"/>
      <c r="E2233" s="311"/>
      <c r="F2233" s="311"/>
      <c r="G2233" s="311"/>
      <c r="H2233" s="311"/>
    </row>
    <row r="2234" spans="1:8" s="202" customFormat="1" x14ac:dyDescent="0.25">
      <c r="A2234" s="311"/>
      <c r="B2234" s="311"/>
      <c r="C2234" s="311"/>
      <c r="D2234" s="311"/>
      <c r="E2234" s="311"/>
      <c r="F2234" s="311"/>
      <c r="G2234" s="311"/>
      <c r="H2234" s="311"/>
    </row>
    <row r="2235" spans="1:8" s="202" customFormat="1" x14ac:dyDescent="0.25">
      <c r="A2235" s="311"/>
      <c r="B2235" s="311"/>
      <c r="C2235" s="311"/>
      <c r="D2235" s="311"/>
      <c r="E2235" s="311"/>
      <c r="F2235" s="311"/>
      <c r="G2235" s="311"/>
      <c r="H2235" s="311"/>
    </row>
    <row r="2236" spans="1:8" s="202" customFormat="1" x14ac:dyDescent="0.25">
      <c r="A2236" s="311"/>
      <c r="B2236" s="311"/>
      <c r="C2236" s="311"/>
      <c r="D2236" s="311"/>
      <c r="E2236" s="311"/>
      <c r="F2236" s="311"/>
      <c r="G2236" s="311"/>
      <c r="H2236" s="311"/>
    </row>
    <row r="2237" spans="1:8" s="202" customFormat="1" x14ac:dyDescent="0.25">
      <c r="A2237" s="311"/>
      <c r="B2237" s="311"/>
      <c r="C2237" s="311"/>
      <c r="D2237" s="311"/>
      <c r="E2237" s="311"/>
      <c r="F2237" s="311"/>
      <c r="G2237" s="311"/>
      <c r="H2237" s="311"/>
    </row>
    <row r="2238" spans="1:8" s="202" customFormat="1" x14ac:dyDescent="0.25">
      <c r="A2238" s="311"/>
      <c r="B2238" s="311"/>
      <c r="C2238" s="311"/>
      <c r="D2238" s="311"/>
      <c r="E2238" s="311"/>
      <c r="F2238" s="311"/>
      <c r="G2238" s="311"/>
      <c r="H2238" s="311"/>
    </row>
    <row r="2239" spans="1:8" s="202" customFormat="1" x14ac:dyDescent="0.25">
      <c r="A2239" s="311"/>
      <c r="B2239" s="311"/>
      <c r="C2239" s="311"/>
      <c r="D2239" s="311"/>
      <c r="E2239" s="311"/>
      <c r="F2239" s="311"/>
      <c r="G2239" s="311"/>
      <c r="H2239" s="311"/>
    </row>
    <row r="2240" spans="1:8" s="202" customFormat="1" x14ac:dyDescent="0.25">
      <c r="A2240" s="311"/>
      <c r="B2240" s="311"/>
      <c r="C2240" s="311"/>
      <c r="D2240" s="311"/>
      <c r="E2240" s="311"/>
      <c r="F2240" s="311"/>
      <c r="G2240" s="311"/>
      <c r="H2240" s="311"/>
    </row>
    <row r="2241" spans="1:9" s="202" customFormat="1" x14ac:dyDescent="0.25">
      <c r="A2241" s="311"/>
      <c r="B2241" s="311"/>
      <c r="C2241" s="311"/>
      <c r="D2241" s="311"/>
      <c r="E2241" s="311"/>
      <c r="F2241" s="311"/>
      <c r="G2241" s="311"/>
      <c r="H2241" s="311"/>
    </row>
    <row r="2242" spans="1:9" s="202" customFormat="1" x14ac:dyDescent="0.25">
      <c r="A2242" s="311"/>
      <c r="B2242" s="311"/>
      <c r="C2242" s="311"/>
      <c r="D2242" s="311"/>
      <c r="E2242" s="311"/>
      <c r="F2242" s="311"/>
      <c r="G2242" s="311"/>
      <c r="H2242" s="311"/>
    </row>
    <row r="2243" spans="1:9" s="202" customFormat="1" x14ac:dyDescent="0.25">
      <c r="A2243" s="311"/>
      <c r="B2243" s="311"/>
      <c r="C2243" s="311"/>
      <c r="D2243" s="311"/>
      <c r="E2243" s="311"/>
      <c r="F2243" s="311"/>
      <c r="G2243" s="311"/>
      <c r="H2243" s="311"/>
    </row>
    <row r="2244" spans="1:9" s="202" customFormat="1" x14ac:dyDescent="0.25">
      <c r="A2244" s="311"/>
      <c r="B2244" s="311"/>
      <c r="C2244" s="311"/>
      <c r="D2244" s="311"/>
      <c r="E2244" s="311"/>
      <c r="F2244" s="311"/>
      <c r="G2244" s="311"/>
      <c r="H2244" s="311"/>
    </row>
    <row r="2245" spans="1:9" s="202" customFormat="1" x14ac:dyDescent="0.25">
      <c r="A2245" s="311"/>
      <c r="B2245" s="311"/>
      <c r="C2245" s="311"/>
      <c r="D2245" s="311"/>
      <c r="E2245" s="311"/>
      <c r="F2245" s="311"/>
      <c r="G2245" s="311"/>
      <c r="H2245" s="311"/>
    </row>
    <row r="2246" spans="1:9" s="202" customFormat="1" x14ac:dyDescent="0.25">
      <c r="A2246" s="311"/>
      <c r="B2246" s="221" t="s">
        <v>188</v>
      </c>
      <c r="C2246" s="221" t="s">
        <v>189</v>
      </c>
      <c r="D2246" s="221" t="s">
        <v>190</v>
      </c>
      <c r="E2246" s="221" t="s">
        <v>191</v>
      </c>
      <c r="F2246" s="221" t="s">
        <v>192</v>
      </c>
      <c r="G2246" s="221" t="s">
        <v>193</v>
      </c>
      <c r="H2246" s="221" t="s">
        <v>194</v>
      </c>
      <c r="I2246" s="221" t="s">
        <v>195</v>
      </c>
    </row>
    <row r="2247" spans="1:9" s="202" customFormat="1" x14ac:dyDescent="0.25">
      <c r="A2247" s="311"/>
      <c r="B2247" s="311" t="s">
        <v>698</v>
      </c>
      <c r="C2247" s="311" t="s">
        <v>697</v>
      </c>
      <c r="D2247" s="311" t="s">
        <v>196</v>
      </c>
      <c r="E2247" s="311" t="s">
        <v>197</v>
      </c>
      <c r="F2247" s="311">
        <v>0.18</v>
      </c>
      <c r="G2247" s="37">
        <v>15.83</v>
      </c>
      <c r="H2247" s="36">
        <f t="shared" ref="H2247:H2250" si="27">TRUNC(F2247*G2247,2)</f>
        <v>2.84</v>
      </c>
      <c r="I2247" s="311" t="s">
        <v>594</v>
      </c>
    </row>
    <row r="2248" spans="1:9" s="202" customFormat="1" x14ac:dyDescent="0.25">
      <c r="B2248" s="311" t="s">
        <v>698</v>
      </c>
      <c r="C2248" s="311" t="s">
        <v>697</v>
      </c>
      <c r="D2248" s="311" t="s">
        <v>182</v>
      </c>
      <c r="E2248" s="311" t="s">
        <v>197</v>
      </c>
      <c r="F2248" s="311">
        <v>0.18</v>
      </c>
      <c r="G2248" s="37">
        <v>5.38</v>
      </c>
      <c r="H2248" s="36">
        <f t="shared" si="27"/>
        <v>0.96</v>
      </c>
    </row>
    <row r="2249" spans="1:9" s="202" customFormat="1" x14ac:dyDescent="0.25">
      <c r="A2249" s="311"/>
      <c r="B2249" s="311" t="s">
        <v>701</v>
      </c>
      <c r="C2249" s="311" t="s">
        <v>700</v>
      </c>
      <c r="D2249" s="311" t="s">
        <v>196</v>
      </c>
      <c r="E2249" s="311" t="s">
        <v>197</v>
      </c>
      <c r="F2249" s="311">
        <v>0.18</v>
      </c>
      <c r="G2249" s="37">
        <v>11.13</v>
      </c>
      <c r="H2249" s="36">
        <f t="shared" si="27"/>
        <v>2</v>
      </c>
      <c r="I2249" s="311" t="s">
        <v>596</v>
      </c>
    </row>
    <row r="2250" spans="1:9" s="202" customFormat="1" x14ac:dyDescent="0.25">
      <c r="A2250" s="311"/>
      <c r="B2250" s="311" t="s">
        <v>701</v>
      </c>
      <c r="C2250" s="311" t="s">
        <v>700</v>
      </c>
      <c r="D2250" s="311" t="s">
        <v>182</v>
      </c>
      <c r="E2250" s="311" t="s">
        <v>197</v>
      </c>
      <c r="F2250" s="311">
        <v>0.18</v>
      </c>
      <c r="G2250" s="37">
        <v>5.38</v>
      </c>
      <c r="H2250" s="36">
        <f t="shared" si="27"/>
        <v>0.96</v>
      </c>
      <c r="I2250" s="311"/>
    </row>
    <row r="2251" spans="1:9" s="202" customFormat="1" x14ac:dyDescent="0.25">
      <c r="A2251" s="311"/>
      <c r="B2251" s="311"/>
      <c r="C2251" s="311"/>
      <c r="D2251" s="311"/>
      <c r="E2251" s="311"/>
      <c r="F2251" s="311"/>
      <c r="G2251" s="37"/>
      <c r="H2251" s="36"/>
      <c r="I2251" s="311" t="s">
        <v>228</v>
      </c>
    </row>
    <row r="2252" spans="1:9" s="202" customFormat="1" x14ac:dyDescent="0.25">
      <c r="A2252" s="311"/>
      <c r="B2252" s="311"/>
      <c r="C2252" s="311"/>
      <c r="D2252" s="311" t="s">
        <v>205</v>
      </c>
      <c r="E2252" s="311"/>
      <c r="F2252" s="311"/>
      <c r="H2252" s="36">
        <f>H2247+H2249</f>
        <v>4.84</v>
      </c>
      <c r="I2252" s="311"/>
    </row>
    <row r="2253" spans="1:9" s="202" customFormat="1" x14ac:dyDescent="0.25">
      <c r="A2253" s="311"/>
      <c r="B2253" s="311"/>
      <c r="C2253" s="311"/>
      <c r="D2253" s="311" t="s">
        <v>206</v>
      </c>
      <c r="E2253" s="311"/>
      <c r="F2253" s="311"/>
      <c r="H2253" s="36">
        <f>H2248+H2250+H2251</f>
        <v>1.92</v>
      </c>
      <c r="I2253" s="311"/>
    </row>
    <row r="2254" spans="1:9" s="202" customFormat="1" x14ac:dyDescent="0.25">
      <c r="A2254" s="311"/>
      <c r="B2254" s="311"/>
      <c r="C2254" s="311"/>
      <c r="D2254" s="311" t="s">
        <v>207</v>
      </c>
      <c r="E2254" s="311"/>
      <c r="F2254" s="311"/>
      <c r="H2254" s="36">
        <f>H2252+H2253</f>
        <v>6.76</v>
      </c>
      <c r="I2254" s="311"/>
    </row>
    <row r="2255" spans="1:9" s="202" customFormat="1" x14ac:dyDescent="0.25">
      <c r="A2255" s="304"/>
      <c r="B2255" s="304"/>
      <c r="C2255" s="304"/>
      <c r="D2255" s="304"/>
      <c r="E2255" s="304"/>
      <c r="F2255" s="304"/>
      <c r="G2255" s="304"/>
      <c r="H2255" s="304"/>
    </row>
    <row r="2256" spans="1:9" s="202" customFormat="1" x14ac:dyDescent="0.25">
      <c r="A2256" s="324"/>
      <c r="B2256" s="324"/>
      <c r="C2256" s="324"/>
      <c r="D2256" s="324"/>
      <c r="E2256" s="324"/>
      <c r="F2256" s="324"/>
      <c r="G2256" s="324"/>
      <c r="H2256" s="324"/>
    </row>
    <row r="2257" spans="1:8" s="202" customFormat="1" x14ac:dyDescent="0.25">
      <c r="A2257" s="324"/>
      <c r="B2257" s="324"/>
      <c r="C2257" s="324"/>
      <c r="D2257" s="324"/>
      <c r="E2257" s="324"/>
      <c r="F2257" s="324"/>
      <c r="G2257" s="324"/>
      <c r="H2257" s="324"/>
    </row>
    <row r="2258" spans="1:8" s="202" customFormat="1" x14ac:dyDescent="0.25">
      <c r="A2258" s="324"/>
      <c r="B2258" s="324"/>
      <c r="C2258" s="324"/>
      <c r="D2258" s="324"/>
      <c r="E2258" s="324"/>
      <c r="F2258" s="324"/>
      <c r="G2258" s="324"/>
      <c r="H2258" s="324"/>
    </row>
    <row r="2259" spans="1:8" s="202" customFormat="1" ht="25.5" x14ac:dyDescent="0.25">
      <c r="A2259" s="185" t="s">
        <v>533</v>
      </c>
      <c r="B2259" s="186" t="s">
        <v>1017</v>
      </c>
      <c r="C2259" s="185" t="s">
        <v>1018</v>
      </c>
      <c r="D2259" s="324"/>
      <c r="E2259" s="324"/>
      <c r="F2259" s="324"/>
      <c r="G2259" s="324"/>
      <c r="H2259" s="324"/>
    </row>
    <row r="2260" spans="1:8" s="202" customFormat="1" x14ac:dyDescent="0.25">
      <c r="A2260" s="324"/>
      <c r="B2260" s="324"/>
      <c r="C2260" s="324"/>
      <c r="D2260" s="324"/>
      <c r="E2260" s="324"/>
      <c r="F2260" s="324"/>
      <c r="G2260" s="324"/>
      <c r="H2260" s="324"/>
    </row>
    <row r="2261" spans="1:8" s="202" customFormat="1" x14ac:dyDescent="0.25">
      <c r="A2261" s="324"/>
      <c r="B2261" s="324"/>
      <c r="C2261" s="324"/>
      <c r="D2261" s="324"/>
      <c r="E2261" s="324"/>
      <c r="F2261" s="324"/>
      <c r="G2261" s="324"/>
      <c r="H2261" s="324"/>
    </row>
    <row r="2262" spans="1:8" s="202" customFormat="1" x14ac:dyDescent="0.25">
      <c r="A2262" s="324"/>
      <c r="B2262" s="324"/>
      <c r="C2262" s="324"/>
      <c r="D2262" s="324">
        <v>2950</v>
      </c>
      <c r="E2262" s="324"/>
      <c r="F2262" s="324"/>
      <c r="G2262" s="324"/>
      <c r="H2262" s="324"/>
    </row>
    <row r="2263" spans="1:8" s="202" customFormat="1" x14ac:dyDescent="0.25">
      <c r="A2263" s="324"/>
      <c r="B2263" s="324"/>
      <c r="C2263" s="326" t="s">
        <v>1019</v>
      </c>
      <c r="D2263" s="324">
        <v>4504.38</v>
      </c>
      <c r="E2263" s="324"/>
      <c r="F2263" s="324"/>
      <c r="G2263" s="324"/>
      <c r="H2263" s="324"/>
    </row>
    <row r="2264" spans="1:8" s="202" customFormat="1" x14ac:dyDescent="0.25">
      <c r="A2264" s="324"/>
      <c r="B2264" s="324"/>
      <c r="C2264" s="324"/>
      <c r="D2264" s="324">
        <v>3018.47</v>
      </c>
      <c r="E2264" s="324"/>
      <c r="F2264" s="324"/>
      <c r="G2264" s="324"/>
      <c r="H2264" s="324"/>
    </row>
    <row r="2265" spans="1:8" s="202" customFormat="1" x14ac:dyDescent="0.25">
      <c r="A2265" s="324"/>
      <c r="B2265" s="324"/>
      <c r="C2265" s="324"/>
      <c r="D2265" s="324"/>
      <c r="E2265" s="324"/>
      <c r="F2265" s="324"/>
      <c r="G2265" s="324"/>
      <c r="H2265" s="324"/>
    </row>
    <row r="2266" spans="1:8" s="202" customFormat="1" x14ac:dyDescent="0.25">
      <c r="A2266" s="324"/>
      <c r="B2266" s="324"/>
      <c r="C2266" s="324"/>
      <c r="D2266" s="324" t="s">
        <v>657</v>
      </c>
      <c r="E2266" s="324"/>
      <c r="F2266" s="324"/>
      <c r="G2266" s="324"/>
      <c r="H2266" s="324"/>
    </row>
    <row r="2267" spans="1:8" s="202" customFormat="1" x14ac:dyDescent="0.25">
      <c r="A2267" s="324"/>
      <c r="B2267" s="324"/>
      <c r="C2267" s="324"/>
      <c r="D2267" s="37">
        <f>AVERAGE(D2262:D2264)</f>
        <v>3490.9500000000003</v>
      </c>
      <c r="E2267" s="324"/>
      <c r="F2267" s="324"/>
      <c r="G2267" s="324"/>
      <c r="H2267" s="324"/>
    </row>
    <row r="2268" spans="1:8" s="202" customFormat="1" x14ac:dyDescent="0.25">
      <c r="A2268" s="324"/>
      <c r="B2268" s="324"/>
      <c r="C2268" s="324"/>
      <c r="D2268" s="324"/>
      <c r="E2268" s="324"/>
      <c r="F2268" s="324"/>
      <c r="G2268" s="324"/>
      <c r="H2268" s="324"/>
    </row>
    <row r="2269" spans="1:8" s="202" customFormat="1" x14ac:dyDescent="0.25">
      <c r="A2269" s="324"/>
      <c r="B2269" s="324"/>
      <c r="C2269" s="324"/>
      <c r="D2269" s="324"/>
      <c r="E2269" s="324"/>
      <c r="F2269" s="324"/>
      <c r="G2269" s="324"/>
      <c r="H2269" s="324"/>
    </row>
    <row r="2270" spans="1:8" s="202" customFormat="1" x14ac:dyDescent="0.25">
      <c r="A2270" s="324"/>
      <c r="B2270" s="324"/>
      <c r="C2270" s="324"/>
      <c r="D2270" s="324"/>
      <c r="E2270" s="324"/>
      <c r="F2270" s="324"/>
      <c r="G2270" s="324"/>
      <c r="H2270" s="324"/>
    </row>
    <row r="2271" spans="1:8" s="202" customFormat="1" x14ac:dyDescent="0.25">
      <c r="A2271" s="324"/>
      <c r="B2271" s="324"/>
      <c r="C2271" s="324"/>
      <c r="D2271" s="324"/>
      <c r="E2271" s="324"/>
      <c r="F2271" s="324"/>
      <c r="G2271" s="324"/>
      <c r="H2271" s="324"/>
    </row>
    <row r="2272" spans="1:8" s="202" customFormat="1" x14ac:dyDescent="0.25">
      <c r="A2272" s="324"/>
      <c r="B2272" s="324"/>
      <c r="C2272" s="324"/>
      <c r="D2272" s="324"/>
      <c r="E2272" s="324"/>
      <c r="F2272" s="324"/>
      <c r="G2272" s="324"/>
      <c r="H2272" s="324"/>
    </row>
    <row r="2273" spans="1:8" s="202" customFormat="1" x14ac:dyDescent="0.25">
      <c r="A2273" s="324"/>
      <c r="B2273" s="324"/>
      <c r="C2273" s="324"/>
      <c r="D2273" s="324"/>
      <c r="E2273" s="324"/>
      <c r="F2273" s="324"/>
      <c r="G2273" s="324"/>
      <c r="H2273" s="324"/>
    </row>
    <row r="2274" spans="1:8" s="202" customFormat="1" x14ac:dyDescent="0.25">
      <c r="A2274" s="324"/>
      <c r="B2274" s="324"/>
      <c r="C2274" s="324"/>
      <c r="D2274" s="324"/>
      <c r="E2274" s="324"/>
      <c r="F2274" s="324"/>
      <c r="G2274" s="324"/>
      <c r="H2274" s="324"/>
    </row>
    <row r="2275" spans="1:8" s="202" customFormat="1" x14ac:dyDescent="0.25">
      <c r="A2275" s="324"/>
      <c r="B2275" s="324"/>
      <c r="C2275" s="324"/>
      <c r="D2275" s="324"/>
      <c r="E2275" s="324"/>
      <c r="F2275" s="324"/>
      <c r="G2275" s="324"/>
      <c r="H2275" s="324"/>
    </row>
    <row r="2276" spans="1:8" s="202" customFormat="1" x14ac:dyDescent="0.25">
      <c r="A2276" s="324"/>
      <c r="B2276" s="324"/>
      <c r="C2276" s="324"/>
      <c r="D2276" s="324"/>
      <c r="E2276" s="324"/>
      <c r="F2276" s="324"/>
      <c r="G2276" s="324"/>
      <c r="H2276" s="324"/>
    </row>
    <row r="2277" spans="1:8" s="202" customFormat="1" x14ac:dyDescent="0.25">
      <c r="A2277" s="324"/>
      <c r="B2277" s="324"/>
      <c r="C2277" s="324"/>
      <c r="D2277" s="324"/>
      <c r="E2277" s="324"/>
      <c r="F2277" s="324"/>
      <c r="G2277" s="324"/>
      <c r="H2277" s="324"/>
    </row>
    <row r="2278" spans="1:8" s="202" customFormat="1" x14ac:dyDescent="0.25">
      <c r="A2278" s="324"/>
      <c r="B2278" s="324"/>
      <c r="C2278" s="324"/>
      <c r="D2278" s="324"/>
      <c r="E2278" s="324"/>
      <c r="F2278" s="324"/>
      <c r="G2278" s="324"/>
      <c r="H2278" s="324"/>
    </row>
    <row r="2279" spans="1:8" s="202" customFormat="1" x14ac:dyDescent="0.25">
      <c r="A2279" s="324"/>
      <c r="B2279" s="324"/>
      <c r="C2279" s="324"/>
      <c r="D2279" s="324"/>
      <c r="E2279" s="324"/>
      <c r="F2279" s="324"/>
      <c r="G2279" s="324"/>
      <c r="H2279" s="324"/>
    </row>
    <row r="2280" spans="1:8" s="202" customFormat="1" x14ac:dyDescent="0.25">
      <c r="A2280" s="324"/>
      <c r="B2280" s="324"/>
      <c r="C2280" s="324"/>
      <c r="D2280" s="324"/>
      <c r="E2280" s="324"/>
      <c r="F2280" s="324"/>
      <c r="G2280" s="324"/>
      <c r="H2280" s="324"/>
    </row>
    <row r="2281" spans="1:8" s="202" customFormat="1" x14ac:dyDescent="0.25">
      <c r="A2281" s="324"/>
      <c r="B2281" s="324"/>
      <c r="C2281" s="324"/>
      <c r="D2281" s="324"/>
      <c r="E2281" s="324"/>
      <c r="F2281" s="324"/>
      <c r="G2281" s="324"/>
      <c r="H2281" s="324"/>
    </row>
    <row r="2282" spans="1:8" s="202" customFormat="1" x14ac:dyDescent="0.25">
      <c r="A2282" s="324"/>
      <c r="B2282" s="324"/>
      <c r="C2282" s="324"/>
      <c r="D2282" s="324"/>
      <c r="E2282" s="324"/>
      <c r="F2282" s="324"/>
      <c r="G2282" s="324"/>
      <c r="H2282" s="324"/>
    </row>
    <row r="2283" spans="1:8" s="202" customFormat="1" x14ac:dyDescent="0.25">
      <c r="A2283" s="324"/>
      <c r="B2283" s="324"/>
      <c r="C2283" s="324"/>
      <c r="D2283" s="324"/>
      <c r="E2283" s="324"/>
      <c r="F2283" s="324"/>
      <c r="G2283" s="324"/>
      <c r="H2283" s="324"/>
    </row>
    <row r="2284" spans="1:8" s="202" customFormat="1" x14ac:dyDescent="0.25">
      <c r="A2284" s="324"/>
      <c r="B2284" s="326" t="s">
        <v>1020</v>
      </c>
      <c r="C2284" s="324"/>
      <c r="D2284" s="324"/>
      <c r="E2284" s="324"/>
      <c r="F2284" s="324"/>
      <c r="G2284" s="324"/>
      <c r="H2284" s="324"/>
    </row>
    <row r="2285" spans="1:8" s="202" customFormat="1" x14ac:dyDescent="0.25">
      <c r="A2285" s="324"/>
      <c r="B2285" s="324"/>
      <c r="C2285" s="324"/>
      <c r="D2285" s="324"/>
      <c r="E2285" s="324"/>
      <c r="F2285" s="324"/>
      <c r="G2285" s="324"/>
      <c r="H2285" s="324"/>
    </row>
    <row r="2286" spans="1:8" s="202" customFormat="1" x14ac:dyDescent="0.25">
      <c r="A2286" s="324"/>
      <c r="B2286" s="324"/>
      <c r="C2286" s="324"/>
      <c r="D2286" s="324"/>
      <c r="E2286" s="324"/>
      <c r="F2286" s="324"/>
      <c r="G2286" s="324"/>
      <c r="H2286" s="324"/>
    </row>
    <row r="2287" spans="1:8" s="202" customFormat="1" x14ac:dyDescent="0.25">
      <c r="A2287" s="324"/>
      <c r="B2287" s="324"/>
      <c r="C2287" s="324"/>
      <c r="D2287" s="324"/>
      <c r="E2287" s="324"/>
      <c r="F2287" s="324"/>
      <c r="G2287" s="324"/>
      <c r="H2287" s="324"/>
    </row>
    <row r="2288" spans="1:8" s="202" customFormat="1" x14ac:dyDescent="0.25">
      <c r="A2288" s="324"/>
      <c r="B2288" s="324"/>
      <c r="C2288" s="324"/>
      <c r="D2288" s="324"/>
      <c r="E2288" s="324"/>
      <c r="F2288" s="324"/>
      <c r="G2288" s="324"/>
      <c r="H2288" s="324"/>
    </row>
    <row r="2289" spans="1:8" s="202" customFormat="1" x14ac:dyDescent="0.25">
      <c r="A2289" s="324"/>
      <c r="B2289" s="324"/>
      <c r="C2289" s="324"/>
      <c r="D2289" s="324"/>
      <c r="E2289" s="324"/>
      <c r="F2289" s="324"/>
      <c r="G2289" s="324"/>
      <c r="H2289" s="324"/>
    </row>
    <row r="2290" spans="1:8" s="202" customFormat="1" x14ac:dyDescent="0.25">
      <c r="A2290" s="324"/>
      <c r="B2290" s="324"/>
      <c r="C2290" s="324"/>
      <c r="D2290" s="324"/>
      <c r="E2290" s="324"/>
      <c r="F2290" s="324"/>
      <c r="G2290" s="324"/>
      <c r="H2290" s="324"/>
    </row>
    <row r="2291" spans="1:8" s="202" customFormat="1" x14ac:dyDescent="0.25">
      <c r="A2291" s="324"/>
      <c r="B2291" s="324"/>
      <c r="C2291" s="324"/>
      <c r="D2291" s="324"/>
      <c r="E2291" s="324"/>
      <c r="F2291" s="324"/>
      <c r="G2291" s="324"/>
      <c r="H2291" s="324"/>
    </row>
    <row r="2292" spans="1:8" s="202" customFormat="1" x14ac:dyDescent="0.25">
      <c r="A2292" s="324"/>
      <c r="B2292" s="324"/>
      <c r="C2292" s="324"/>
      <c r="D2292" s="324"/>
      <c r="E2292" s="324"/>
      <c r="F2292" s="324"/>
      <c r="G2292" s="324"/>
      <c r="H2292" s="324"/>
    </row>
    <row r="2293" spans="1:8" s="202" customFormat="1" x14ac:dyDescent="0.25">
      <c r="A2293" s="324"/>
      <c r="B2293" s="324"/>
      <c r="C2293" s="324"/>
      <c r="D2293" s="324"/>
      <c r="E2293" s="324"/>
      <c r="F2293" s="324"/>
      <c r="G2293" s="324"/>
      <c r="H2293" s="324"/>
    </row>
    <row r="2294" spans="1:8" s="202" customFormat="1" x14ac:dyDescent="0.25">
      <c r="A2294" s="324"/>
      <c r="B2294" s="324"/>
      <c r="C2294" s="324"/>
      <c r="D2294" s="324"/>
      <c r="E2294" s="324"/>
      <c r="F2294" s="324"/>
      <c r="G2294" s="324"/>
      <c r="H2294" s="324"/>
    </row>
    <row r="2295" spans="1:8" s="202" customFormat="1" x14ac:dyDescent="0.25">
      <c r="A2295" s="324"/>
      <c r="B2295" s="324"/>
      <c r="C2295" s="324"/>
      <c r="D2295" s="324"/>
      <c r="E2295" s="324"/>
      <c r="F2295" s="324"/>
      <c r="G2295" s="324"/>
      <c r="H2295" s="324"/>
    </row>
    <row r="2296" spans="1:8" s="202" customFormat="1" x14ac:dyDescent="0.25">
      <c r="A2296" s="324"/>
      <c r="B2296" s="324"/>
      <c r="C2296" s="324"/>
      <c r="D2296" s="324"/>
      <c r="E2296" s="324"/>
      <c r="F2296" s="324"/>
      <c r="G2296" s="324"/>
      <c r="H2296" s="324"/>
    </row>
    <row r="2297" spans="1:8" s="202" customFormat="1" x14ac:dyDescent="0.25">
      <c r="A2297" s="324"/>
      <c r="B2297" s="324"/>
      <c r="C2297" s="324"/>
      <c r="D2297" s="324"/>
      <c r="E2297" s="324"/>
      <c r="F2297" s="324"/>
      <c r="G2297" s="324"/>
      <c r="H2297" s="324"/>
    </row>
    <row r="2298" spans="1:8" s="202" customFormat="1" x14ac:dyDescent="0.25">
      <c r="A2298" s="324"/>
      <c r="B2298" s="324"/>
      <c r="C2298" s="324"/>
      <c r="D2298" s="324"/>
      <c r="E2298" s="324"/>
      <c r="F2298" s="324"/>
      <c r="G2298" s="324"/>
      <c r="H2298" s="324"/>
    </row>
    <row r="2299" spans="1:8" s="202" customFormat="1" x14ac:dyDescent="0.25">
      <c r="A2299" s="324"/>
      <c r="B2299" s="324"/>
      <c r="C2299" s="324"/>
      <c r="D2299" s="324"/>
      <c r="E2299" s="324"/>
      <c r="F2299" s="324"/>
      <c r="G2299" s="324"/>
      <c r="H2299" s="324"/>
    </row>
    <row r="2300" spans="1:8" s="202" customFormat="1" x14ac:dyDescent="0.25">
      <c r="A2300" s="324"/>
      <c r="B2300" s="324"/>
      <c r="C2300" s="324"/>
      <c r="D2300" s="324"/>
      <c r="E2300" s="324"/>
      <c r="F2300" s="324"/>
      <c r="G2300" s="324"/>
      <c r="H2300" s="324"/>
    </row>
    <row r="2301" spans="1:8" s="202" customFormat="1" x14ac:dyDescent="0.25">
      <c r="A2301" s="324"/>
      <c r="B2301" s="324"/>
      <c r="C2301" s="324"/>
      <c r="D2301" s="324"/>
      <c r="E2301" s="324"/>
      <c r="F2301" s="324"/>
      <c r="G2301" s="324"/>
      <c r="H2301" s="324"/>
    </row>
    <row r="2302" spans="1:8" s="202" customFormat="1" x14ac:dyDescent="0.25">
      <c r="A2302" s="324"/>
      <c r="B2302" s="324"/>
      <c r="C2302" s="324"/>
      <c r="D2302" s="324"/>
      <c r="E2302" s="324"/>
      <c r="F2302" s="324"/>
      <c r="G2302" s="324"/>
      <c r="H2302" s="324"/>
    </row>
    <row r="2303" spans="1:8" s="202" customFormat="1" x14ac:dyDescent="0.25">
      <c r="A2303" s="324"/>
      <c r="B2303" s="324"/>
      <c r="C2303" s="324"/>
      <c r="D2303" s="324"/>
      <c r="E2303" s="324"/>
      <c r="F2303" s="324"/>
      <c r="G2303" s="324"/>
      <c r="H2303" s="324"/>
    </row>
    <row r="2304" spans="1:8" s="202" customFormat="1" x14ac:dyDescent="0.25">
      <c r="A2304" s="324"/>
      <c r="B2304" s="324"/>
      <c r="C2304" s="324"/>
      <c r="D2304" s="324"/>
      <c r="E2304" s="324"/>
      <c r="F2304" s="324"/>
      <c r="G2304" s="324"/>
      <c r="H2304" s="324"/>
    </row>
    <row r="2305" spans="1:8" s="202" customFormat="1" x14ac:dyDescent="0.25">
      <c r="A2305" s="324"/>
      <c r="B2305" s="324"/>
      <c r="C2305" s="324"/>
      <c r="D2305" s="324"/>
      <c r="E2305" s="324"/>
      <c r="F2305" s="324"/>
      <c r="G2305" s="324"/>
      <c r="H2305" s="324"/>
    </row>
    <row r="2306" spans="1:8" s="202" customFormat="1" x14ac:dyDescent="0.25">
      <c r="A2306" s="324"/>
      <c r="B2306" s="324"/>
      <c r="C2306" s="324"/>
      <c r="D2306" s="324"/>
      <c r="E2306" s="324"/>
      <c r="F2306" s="324"/>
      <c r="G2306" s="324"/>
      <c r="H2306" s="324"/>
    </row>
    <row r="2307" spans="1:8" s="202" customFormat="1" x14ac:dyDescent="0.25">
      <c r="A2307" s="324"/>
      <c r="B2307" s="324"/>
      <c r="C2307" s="324"/>
      <c r="D2307" s="324"/>
      <c r="E2307" s="324"/>
      <c r="F2307" s="324"/>
      <c r="G2307" s="324"/>
      <c r="H2307" s="324"/>
    </row>
    <row r="2308" spans="1:8" s="202" customFormat="1" x14ac:dyDescent="0.25">
      <c r="A2308" s="324"/>
      <c r="B2308" s="326" t="s">
        <v>1021</v>
      </c>
      <c r="C2308" s="324"/>
      <c r="D2308" s="324"/>
      <c r="E2308" s="324"/>
      <c r="F2308" s="324"/>
      <c r="G2308" s="324"/>
      <c r="H2308" s="324"/>
    </row>
    <row r="2309" spans="1:8" s="202" customFormat="1" x14ac:dyDescent="0.25">
      <c r="A2309" s="324"/>
      <c r="B2309" s="324"/>
      <c r="C2309" s="324"/>
      <c r="D2309" s="324"/>
      <c r="E2309" s="324"/>
      <c r="F2309" s="324"/>
      <c r="G2309" s="324"/>
      <c r="H2309" s="324"/>
    </row>
    <row r="2310" spans="1:8" s="202" customFormat="1" x14ac:dyDescent="0.25">
      <c r="A2310" s="324"/>
      <c r="B2310" s="324"/>
      <c r="C2310" s="324"/>
      <c r="D2310" s="324"/>
      <c r="E2310" s="324"/>
      <c r="F2310" s="324"/>
      <c r="G2310" s="324"/>
      <c r="H2310" s="324"/>
    </row>
    <row r="2311" spans="1:8" s="202" customFormat="1" x14ac:dyDescent="0.25">
      <c r="A2311" s="324"/>
      <c r="B2311" s="324"/>
      <c r="C2311" s="324"/>
      <c r="D2311" s="324"/>
      <c r="E2311" s="324"/>
      <c r="F2311" s="324"/>
      <c r="G2311" s="324"/>
      <c r="H2311" s="324"/>
    </row>
    <row r="2312" spans="1:8" s="202" customFormat="1" x14ac:dyDescent="0.25">
      <c r="A2312" s="324"/>
      <c r="B2312" s="324"/>
      <c r="C2312" s="324"/>
      <c r="D2312" s="324"/>
      <c r="E2312" s="324"/>
      <c r="F2312" s="324"/>
      <c r="G2312" s="324"/>
      <c r="H2312" s="324"/>
    </row>
    <row r="2313" spans="1:8" s="202" customFormat="1" x14ac:dyDescent="0.25">
      <c r="A2313" s="324"/>
      <c r="B2313" s="324"/>
      <c r="C2313" s="324"/>
      <c r="D2313" s="324"/>
      <c r="E2313" s="324"/>
      <c r="F2313" s="324"/>
      <c r="G2313" s="324"/>
      <c r="H2313" s="324"/>
    </row>
    <row r="2314" spans="1:8" s="202" customFormat="1" x14ac:dyDescent="0.25">
      <c r="A2314" s="324"/>
      <c r="B2314" s="324"/>
      <c r="C2314" s="324"/>
      <c r="D2314" s="324"/>
      <c r="E2314" s="324"/>
      <c r="F2314" s="324"/>
      <c r="G2314" s="324"/>
      <c r="H2314" s="324"/>
    </row>
    <row r="2315" spans="1:8" s="202" customFormat="1" x14ac:dyDescent="0.25">
      <c r="A2315" s="324"/>
      <c r="B2315" s="324"/>
      <c r="C2315" s="324"/>
      <c r="D2315" s="324"/>
      <c r="E2315" s="324"/>
      <c r="F2315" s="324"/>
      <c r="G2315" s="324"/>
      <c r="H2315" s="324"/>
    </row>
    <row r="2316" spans="1:8" s="202" customFormat="1" x14ac:dyDescent="0.25">
      <c r="A2316" s="324"/>
      <c r="B2316" s="324"/>
      <c r="C2316" s="324"/>
      <c r="D2316" s="324"/>
      <c r="E2316" s="324"/>
      <c r="F2316" s="324"/>
      <c r="G2316" s="324"/>
      <c r="H2316" s="324"/>
    </row>
    <row r="2317" spans="1:8" s="202" customFormat="1" x14ac:dyDescent="0.25">
      <c r="A2317" s="324"/>
      <c r="B2317" s="324"/>
      <c r="C2317" s="324"/>
      <c r="D2317" s="324"/>
      <c r="E2317" s="324"/>
      <c r="F2317" s="324"/>
      <c r="G2317" s="324"/>
      <c r="H2317" s="324"/>
    </row>
    <row r="2318" spans="1:8" s="202" customFormat="1" x14ac:dyDescent="0.25">
      <c r="A2318" s="324"/>
      <c r="B2318" s="324"/>
      <c r="C2318" s="324"/>
      <c r="D2318" s="324"/>
      <c r="E2318" s="324"/>
      <c r="F2318" s="324"/>
      <c r="G2318" s="324"/>
      <c r="H2318" s="324"/>
    </row>
    <row r="2319" spans="1:8" s="202" customFormat="1" x14ac:dyDescent="0.25">
      <c r="A2319" s="324"/>
      <c r="B2319" s="324"/>
      <c r="C2319" s="324"/>
      <c r="D2319" s="324"/>
      <c r="E2319" s="324"/>
      <c r="F2319" s="324"/>
      <c r="G2319" s="324"/>
      <c r="H2319" s="324"/>
    </row>
    <row r="2320" spans="1:8" s="202" customFormat="1" x14ac:dyDescent="0.25">
      <c r="A2320" s="324"/>
      <c r="B2320" s="324"/>
      <c r="C2320" s="324"/>
      <c r="D2320" s="324"/>
      <c r="E2320" s="324"/>
      <c r="F2320" s="324"/>
      <c r="G2320" s="324"/>
      <c r="H2320" s="324"/>
    </row>
    <row r="2321" spans="1:8" s="202" customFormat="1" x14ac:dyDescent="0.25">
      <c r="A2321" s="324"/>
      <c r="B2321" s="324"/>
      <c r="C2321" s="324"/>
      <c r="D2321" s="324"/>
      <c r="E2321" s="324"/>
      <c r="F2321" s="324"/>
      <c r="G2321" s="324"/>
      <c r="H2321" s="324"/>
    </row>
    <row r="2322" spans="1:8" s="202" customFormat="1" x14ac:dyDescent="0.25">
      <c r="A2322" s="324"/>
      <c r="B2322" s="324"/>
      <c r="C2322" s="324"/>
      <c r="D2322" s="324"/>
      <c r="E2322" s="324"/>
      <c r="F2322" s="324"/>
      <c r="G2322" s="324"/>
      <c r="H2322" s="324"/>
    </row>
    <row r="2323" spans="1:8" s="202" customFormat="1" x14ac:dyDescent="0.25">
      <c r="A2323" s="324"/>
      <c r="B2323" s="324"/>
      <c r="C2323" s="324"/>
      <c r="D2323" s="324"/>
      <c r="E2323" s="324"/>
      <c r="F2323" s="324"/>
      <c r="G2323" s="324"/>
      <c r="H2323" s="324"/>
    </row>
    <row r="2324" spans="1:8" s="202" customFormat="1" x14ac:dyDescent="0.25">
      <c r="A2324" s="324"/>
      <c r="B2324" s="324"/>
      <c r="C2324" s="324"/>
      <c r="D2324" s="324"/>
      <c r="E2324" s="324"/>
      <c r="F2324" s="324"/>
      <c r="G2324" s="324"/>
      <c r="H2324" s="324"/>
    </row>
    <row r="2325" spans="1:8" s="202" customFormat="1" x14ac:dyDescent="0.25">
      <c r="A2325" s="324"/>
      <c r="B2325" s="324"/>
      <c r="C2325" s="324"/>
      <c r="D2325" s="324"/>
      <c r="E2325" s="324"/>
      <c r="F2325" s="324"/>
      <c r="G2325" s="324"/>
      <c r="H2325" s="324"/>
    </row>
    <row r="2326" spans="1:8" s="202" customFormat="1" x14ac:dyDescent="0.25">
      <c r="A2326" s="324"/>
      <c r="B2326" s="324"/>
      <c r="C2326" s="324"/>
      <c r="D2326" s="324"/>
      <c r="E2326" s="324"/>
      <c r="F2326" s="324"/>
      <c r="G2326" s="324"/>
      <c r="H2326" s="324"/>
    </row>
    <row r="2327" spans="1:8" s="202" customFormat="1" x14ac:dyDescent="0.25">
      <c r="A2327" s="324"/>
      <c r="B2327" s="324"/>
      <c r="C2327" s="324"/>
      <c r="D2327" s="324"/>
      <c r="E2327" s="324"/>
      <c r="F2327" s="324"/>
      <c r="G2327" s="324"/>
      <c r="H2327" s="324"/>
    </row>
    <row r="2328" spans="1:8" s="202" customFormat="1" x14ac:dyDescent="0.25">
      <c r="A2328" s="324"/>
      <c r="B2328" s="324"/>
      <c r="C2328" s="324"/>
      <c r="D2328" s="324"/>
      <c r="E2328" s="324"/>
      <c r="F2328" s="324"/>
      <c r="G2328" s="324"/>
      <c r="H2328" s="324"/>
    </row>
    <row r="2329" spans="1:8" s="202" customFormat="1" x14ac:dyDescent="0.25">
      <c r="A2329" s="324"/>
      <c r="B2329" s="324"/>
      <c r="C2329" s="324"/>
      <c r="D2329" s="324"/>
      <c r="E2329" s="324"/>
      <c r="F2329" s="324"/>
      <c r="G2329" s="324"/>
      <c r="H2329" s="324"/>
    </row>
    <row r="2330" spans="1:8" s="202" customFormat="1" x14ac:dyDescent="0.25">
      <c r="A2330" s="324"/>
      <c r="B2330" s="324"/>
      <c r="C2330" s="324"/>
      <c r="D2330" s="324"/>
      <c r="E2330" s="324"/>
      <c r="F2330" s="324"/>
      <c r="G2330" s="324"/>
      <c r="H2330" s="324"/>
    </row>
    <row r="2331" spans="1:8" s="202" customFormat="1" x14ac:dyDescent="0.25">
      <c r="A2331" s="324"/>
      <c r="B2331" s="324"/>
      <c r="C2331" s="324"/>
      <c r="D2331" s="324"/>
      <c r="E2331" s="324"/>
      <c r="F2331" s="324"/>
      <c r="G2331" s="324"/>
      <c r="H2331" s="324"/>
    </row>
    <row r="2332" spans="1:8" s="202" customFormat="1" x14ac:dyDescent="0.25">
      <c r="A2332" s="324"/>
      <c r="B2332" s="324"/>
      <c r="C2332" s="324"/>
      <c r="D2332" s="324"/>
      <c r="E2332" s="324"/>
      <c r="F2332" s="324"/>
      <c r="G2332" s="324"/>
      <c r="H2332" s="324"/>
    </row>
    <row r="2333" spans="1:8" s="202" customFormat="1" x14ac:dyDescent="0.25">
      <c r="A2333" s="324"/>
      <c r="B2333" s="324"/>
      <c r="C2333" s="324"/>
      <c r="D2333" s="324"/>
      <c r="E2333" s="324"/>
      <c r="F2333" s="324"/>
      <c r="G2333" s="324"/>
      <c r="H2333" s="324"/>
    </row>
    <row r="2335" spans="1:8" x14ac:dyDescent="0.25">
      <c r="A2335" s="24" t="s">
        <v>9</v>
      </c>
      <c r="B2335" s="25" t="s">
        <v>571</v>
      </c>
      <c r="C2335" s="24" t="s">
        <v>570</v>
      </c>
    </row>
    <row r="2349" spans="1:3" x14ac:dyDescent="0.25">
      <c r="A2349" s="24" t="s">
        <v>144</v>
      </c>
      <c r="B2349" s="186" t="s">
        <v>579</v>
      </c>
      <c r="C2349" s="185" t="s">
        <v>578</v>
      </c>
    </row>
    <row r="2362" spans="1:3" ht="38.25" x14ac:dyDescent="0.25">
      <c r="A2362" s="24" t="s">
        <v>12</v>
      </c>
      <c r="B2362" s="25" t="s">
        <v>925</v>
      </c>
      <c r="C2362" s="24" t="s">
        <v>852</v>
      </c>
    </row>
    <row r="2383" spans="2:9" s="202" customFormat="1" x14ac:dyDescent="0.25">
      <c r="B2383" s="38" t="s">
        <v>188</v>
      </c>
      <c r="C2383" s="38" t="s">
        <v>189</v>
      </c>
      <c r="D2383" s="38" t="s">
        <v>190</v>
      </c>
      <c r="E2383" s="38" t="s">
        <v>191</v>
      </c>
      <c r="F2383" s="38" t="s">
        <v>192</v>
      </c>
      <c r="G2383" s="38" t="s">
        <v>193</v>
      </c>
      <c r="H2383" s="38" t="s">
        <v>194</v>
      </c>
      <c r="I2383" s="38" t="s">
        <v>195</v>
      </c>
    </row>
    <row r="2384" spans="2:9" s="202" customFormat="1" x14ac:dyDescent="0.25">
      <c r="B2384" s="37" t="s">
        <v>215</v>
      </c>
      <c r="C2384" s="39" t="s">
        <v>216</v>
      </c>
      <c r="D2384" s="311" t="s">
        <v>196</v>
      </c>
      <c r="E2384" s="311" t="s">
        <v>197</v>
      </c>
      <c r="F2384" s="311">
        <v>0.13</v>
      </c>
      <c r="G2384" s="37">
        <v>13.74</v>
      </c>
      <c r="H2384" s="36">
        <f>TRUNC(F2384*G2384,2)</f>
        <v>1.78</v>
      </c>
      <c r="I2384" s="311" t="s">
        <v>226</v>
      </c>
    </row>
    <row r="2385" spans="1:9" s="202" customFormat="1" x14ac:dyDescent="0.25">
      <c r="B2385" s="37" t="s">
        <v>215</v>
      </c>
      <c r="C2385" s="39" t="s">
        <v>216</v>
      </c>
      <c r="D2385" s="311" t="s">
        <v>182</v>
      </c>
      <c r="E2385" s="311" t="s">
        <v>197</v>
      </c>
      <c r="F2385" s="311">
        <v>0.13</v>
      </c>
      <c r="G2385" s="37">
        <v>5.38</v>
      </c>
      <c r="H2385" s="36">
        <f>TRUNC(F2385*G2385,2)</f>
        <v>0.69</v>
      </c>
      <c r="I2385" s="311" t="s">
        <v>226</v>
      </c>
    </row>
    <row r="2386" spans="1:9" s="202" customFormat="1" x14ac:dyDescent="0.25">
      <c r="B2386" s="37" t="s">
        <v>218</v>
      </c>
      <c r="C2386" s="39" t="s">
        <v>217</v>
      </c>
      <c r="D2386" s="311" t="s">
        <v>196</v>
      </c>
      <c r="E2386" s="311" t="s">
        <v>197</v>
      </c>
      <c r="F2386" s="311">
        <v>1.3</v>
      </c>
      <c r="G2386" s="37">
        <v>10.25</v>
      </c>
      <c r="H2386" s="36">
        <f>TRUNC(F2386*G2386,2)</f>
        <v>13.32</v>
      </c>
      <c r="I2386" s="311" t="s">
        <v>227</v>
      </c>
    </row>
    <row r="2387" spans="1:9" s="202" customFormat="1" x14ac:dyDescent="0.25">
      <c r="B2387" s="37" t="s">
        <v>218</v>
      </c>
      <c r="C2387" s="39" t="s">
        <v>217</v>
      </c>
      <c r="D2387" s="311" t="s">
        <v>182</v>
      </c>
      <c r="E2387" s="311" t="s">
        <v>197</v>
      </c>
      <c r="F2387" s="311">
        <v>1.3</v>
      </c>
      <c r="G2387" s="37">
        <v>5.27</v>
      </c>
      <c r="H2387" s="36">
        <f>TRUNC(F2387*G2387,2)</f>
        <v>6.85</v>
      </c>
      <c r="I2387" s="311" t="s">
        <v>227</v>
      </c>
    </row>
    <row r="2388" spans="1:9" s="202" customFormat="1" x14ac:dyDescent="0.25">
      <c r="B2388" s="311"/>
      <c r="C2388" s="311"/>
      <c r="D2388" s="311" t="s">
        <v>205</v>
      </c>
      <c r="E2388" s="311"/>
      <c r="F2388" s="311"/>
      <c r="H2388" s="36">
        <f>H2384+H2386</f>
        <v>15.1</v>
      </c>
      <c r="I2388" s="311"/>
    </row>
    <row r="2389" spans="1:9" s="202" customFormat="1" x14ac:dyDescent="0.25">
      <c r="B2389" s="311"/>
      <c r="C2389" s="311"/>
      <c r="D2389" s="311" t="s">
        <v>206</v>
      </c>
      <c r="E2389" s="311"/>
      <c r="F2389" s="311"/>
      <c r="H2389" s="36">
        <f>H2385+H2387</f>
        <v>7.5399999999999991</v>
      </c>
      <c r="I2389" s="311"/>
    </row>
    <row r="2390" spans="1:9" s="202" customFormat="1" x14ac:dyDescent="0.25">
      <c r="B2390" s="311"/>
      <c r="C2390" s="311"/>
      <c r="D2390" s="311" t="s">
        <v>207</v>
      </c>
      <c r="E2390" s="311"/>
      <c r="F2390" s="311"/>
      <c r="H2390" s="36">
        <f>H2388+H2389</f>
        <v>22.64</v>
      </c>
      <c r="I2390" s="311"/>
    </row>
    <row r="2394" spans="1:9" ht="25.5" x14ac:dyDescent="0.25">
      <c r="A2394" s="24" t="s">
        <v>13</v>
      </c>
      <c r="B2394" s="178" t="s">
        <v>554</v>
      </c>
      <c r="C2394" s="177" t="s">
        <v>553</v>
      </c>
    </row>
    <row r="2410" spans="1:3" ht="25.5" x14ac:dyDescent="0.25">
      <c r="A2410" s="24" t="s">
        <v>546</v>
      </c>
      <c r="B2410" s="178" t="s">
        <v>978</v>
      </c>
      <c r="C2410" s="177" t="s">
        <v>977</v>
      </c>
    </row>
    <row r="2414" spans="1:3" s="202" customFormat="1" x14ac:dyDescent="0.25"/>
    <row r="2415" spans="1:3" s="202" customFormat="1" x14ac:dyDescent="0.25"/>
    <row r="2416" spans="1:3" s="202" customFormat="1" x14ac:dyDescent="0.25"/>
    <row r="2417" spans="2:9" s="202" customFormat="1" x14ac:dyDescent="0.25"/>
    <row r="2418" spans="2:9" s="202" customFormat="1" x14ac:dyDescent="0.25"/>
    <row r="2419" spans="2:9" s="202" customFormat="1" x14ac:dyDescent="0.25"/>
    <row r="2420" spans="2:9" s="202" customFormat="1" x14ac:dyDescent="0.25"/>
    <row r="2421" spans="2:9" s="202" customFormat="1" x14ac:dyDescent="0.25"/>
    <row r="2422" spans="2:9" s="202" customFormat="1" x14ac:dyDescent="0.25"/>
    <row r="2423" spans="2:9" s="202" customFormat="1" x14ac:dyDescent="0.25"/>
    <row r="2424" spans="2:9" s="202" customFormat="1" x14ac:dyDescent="0.25"/>
    <row r="2425" spans="2:9" s="202" customFormat="1" x14ac:dyDescent="0.25"/>
    <row r="2431" spans="2:9" s="202" customFormat="1" x14ac:dyDescent="0.25">
      <c r="B2431" s="38" t="s">
        <v>188</v>
      </c>
      <c r="C2431" s="38" t="s">
        <v>189</v>
      </c>
      <c r="D2431" s="38" t="s">
        <v>190</v>
      </c>
      <c r="E2431" s="38" t="s">
        <v>191</v>
      </c>
      <c r="F2431" s="38" t="s">
        <v>192</v>
      </c>
      <c r="G2431" s="38" t="s">
        <v>193</v>
      </c>
      <c r="H2431" s="38" t="s">
        <v>194</v>
      </c>
      <c r="I2431" s="38" t="s">
        <v>195</v>
      </c>
    </row>
    <row r="2432" spans="2:9" s="202" customFormat="1" x14ac:dyDescent="0.25">
      <c r="B2432" s="37" t="s">
        <v>218</v>
      </c>
      <c r="C2432" s="39" t="s">
        <v>217</v>
      </c>
      <c r="D2432" s="321" t="s">
        <v>196</v>
      </c>
      <c r="E2432" s="321" t="s">
        <v>197</v>
      </c>
      <c r="F2432" s="321">
        <v>1.6</v>
      </c>
      <c r="G2432" s="37">
        <v>10.25</v>
      </c>
      <c r="H2432" s="36">
        <f>TRUNC(F2432*G2432,2)</f>
        <v>16.399999999999999</v>
      </c>
      <c r="I2432" s="321" t="s">
        <v>227</v>
      </c>
    </row>
    <row r="2433" spans="1:9" s="202" customFormat="1" x14ac:dyDescent="0.25">
      <c r="B2433" s="37" t="s">
        <v>218</v>
      </c>
      <c r="C2433" s="39" t="s">
        <v>217</v>
      </c>
      <c r="D2433" s="321" t="s">
        <v>182</v>
      </c>
      <c r="E2433" s="321" t="s">
        <v>197</v>
      </c>
      <c r="F2433" s="321">
        <v>1.6</v>
      </c>
      <c r="G2433" s="37">
        <v>5.27</v>
      </c>
      <c r="H2433" s="36">
        <f>TRUNC(F2433*G2433,2)</f>
        <v>8.43</v>
      </c>
      <c r="I2433" s="321" t="s">
        <v>227</v>
      </c>
    </row>
    <row r="2434" spans="1:9" s="202" customFormat="1" x14ac:dyDescent="0.25">
      <c r="B2434" s="37" t="s">
        <v>212</v>
      </c>
      <c r="C2434" s="39" t="s">
        <v>209</v>
      </c>
      <c r="D2434" s="321" t="s">
        <v>182</v>
      </c>
      <c r="E2434" s="321" t="s">
        <v>264</v>
      </c>
      <c r="F2434" s="321">
        <v>1.1000000000000001</v>
      </c>
      <c r="G2434" s="37">
        <v>54.9</v>
      </c>
      <c r="H2434" s="36">
        <f>TRUNC(F2434*G2434,2)</f>
        <v>60.39</v>
      </c>
      <c r="I2434" s="321" t="s">
        <v>227</v>
      </c>
    </row>
    <row r="2435" spans="1:9" s="202" customFormat="1" x14ac:dyDescent="0.25">
      <c r="B2435" s="37"/>
      <c r="C2435" s="39"/>
      <c r="D2435" s="321"/>
      <c r="E2435" s="321"/>
      <c r="F2435" s="321"/>
      <c r="G2435" s="37"/>
      <c r="H2435" s="36"/>
      <c r="I2435" s="321" t="s">
        <v>227</v>
      </c>
    </row>
    <row r="2436" spans="1:9" s="202" customFormat="1" x14ac:dyDescent="0.25">
      <c r="B2436" s="321"/>
      <c r="C2436" s="321"/>
      <c r="D2436" s="321" t="s">
        <v>205</v>
      </c>
      <c r="E2436" s="321"/>
      <c r="F2436" s="321"/>
      <c r="H2436" s="36">
        <f>H2432</f>
        <v>16.399999999999999</v>
      </c>
      <c r="I2436" s="321"/>
    </row>
    <row r="2437" spans="1:9" s="202" customFormat="1" x14ac:dyDescent="0.25">
      <c r="B2437" s="321"/>
      <c r="C2437" s="321"/>
      <c r="D2437" s="321" t="s">
        <v>206</v>
      </c>
      <c r="E2437" s="321"/>
      <c r="F2437" s="321"/>
      <c r="H2437" s="36">
        <f>H2433+H2434</f>
        <v>68.819999999999993</v>
      </c>
      <c r="I2437" s="321"/>
    </row>
    <row r="2438" spans="1:9" s="202" customFormat="1" x14ac:dyDescent="0.25">
      <c r="B2438" s="321"/>
      <c r="C2438" s="321"/>
      <c r="D2438" s="321" t="s">
        <v>207</v>
      </c>
      <c r="E2438" s="321"/>
      <c r="F2438" s="321"/>
      <c r="H2438" s="36">
        <f>H2436+H2437</f>
        <v>85.22</v>
      </c>
      <c r="I2438" s="321"/>
    </row>
    <row r="2439" spans="1:9" s="202" customFormat="1" x14ac:dyDescent="0.25"/>
    <row r="2440" spans="1:9" s="202" customFormat="1" x14ac:dyDescent="0.25"/>
    <row r="2441" spans="1:9" s="202" customFormat="1" x14ac:dyDescent="0.25"/>
    <row r="2443" spans="1:9" ht="25.5" x14ac:dyDescent="0.25">
      <c r="A2443" s="24" t="s">
        <v>549</v>
      </c>
      <c r="B2443" s="178" t="s">
        <v>669</v>
      </c>
      <c r="C2443" s="177" t="s">
        <v>552</v>
      </c>
    </row>
    <row r="2455" spans="1:3" ht="25.5" x14ac:dyDescent="0.25">
      <c r="A2455" s="185" t="s">
        <v>577</v>
      </c>
      <c r="B2455" s="186" t="s">
        <v>926</v>
      </c>
      <c r="C2455" s="185" t="s">
        <v>927</v>
      </c>
    </row>
    <row r="2456" spans="1:3" s="202" customFormat="1" x14ac:dyDescent="0.25"/>
    <row r="2457" spans="1:3" s="202" customFormat="1" x14ac:dyDescent="0.25"/>
    <row r="2458" spans="1:3" s="202" customFormat="1" x14ac:dyDescent="0.25"/>
    <row r="2459" spans="1:3" s="202" customFormat="1" x14ac:dyDescent="0.25"/>
    <row r="2460" spans="1:3" s="202" customFormat="1" x14ac:dyDescent="0.25"/>
    <row r="2461" spans="1:3" s="202" customFormat="1" x14ac:dyDescent="0.25"/>
    <row r="2462" spans="1:3" s="202" customFormat="1" x14ac:dyDescent="0.25"/>
    <row r="2463" spans="1:3" s="202" customFormat="1" x14ac:dyDescent="0.25"/>
    <row r="2464" spans="1:3" s="202" customFormat="1" x14ac:dyDescent="0.25"/>
    <row r="2465" spans="2:9" s="202" customFormat="1" x14ac:dyDescent="0.25"/>
    <row r="2466" spans="2:9" s="202" customFormat="1" x14ac:dyDescent="0.25"/>
    <row r="2467" spans="2:9" s="202" customFormat="1" x14ac:dyDescent="0.25"/>
    <row r="2468" spans="2:9" s="202" customFormat="1" x14ac:dyDescent="0.25"/>
    <row r="2469" spans="2:9" s="202" customFormat="1" x14ac:dyDescent="0.25"/>
    <row r="2470" spans="2:9" s="202" customFormat="1" x14ac:dyDescent="0.25"/>
    <row r="2471" spans="2:9" s="202" customFormat="1" x14ac:dyDescent="0.25"/>
    <row r="2472" spans="2:9" s="202" customFormat="1" x14ac:dyDescent="0.25"/>
    <row r="2473" spans="2:9" s="202" customFormat="1" x14ac:dyDescent="0.25"/>
    <row r="2474" spans="2:9" s="202" customFormat="1" x14ac:dyDescent="0.25"/>
    <row r="2475" spans="2:9" s="202" customFormat="1" x14ac:dyDescent="0.25"/>
    <row r="2476" spans="2:9" s="202" customFormat="1" x14ac:dyDescent="0.25">
      <c r="B2476" s="38" t="s">
        <v>188</v>
      </c>
      <c r="C2476" s="38" t="s">
        <v>189</v>
      </c>
      <c r="D2476" s="38" t="s">
        <v>190</v>
      </c>
      <c r="E2476" s="38" t="s">
        <v>191</v>
      </c>
      <c r="F2476" s="38" t="s">
        <v>192</v>
      </c>
      <c r="G2476" s="38" t="s">
        <v>193</v>
      </c>
      <c r="H2476" s="38" t="s">
        <v>194</v>
      </c>
      <c r="I2476" s="38" t="s">
        <v>195</v>
      </c>
    </row>
    <row r="2477" spans="2:9" s="202" customFormat="1" x14ac:dyDescent="0.25">
      <c r="B2477" s="37" t="s">
        <v>218</v>
      </c>
      <c r="C2477" s="39" t="s">
        <v>217</v>
      </c>
      <c r="D2477" s="311" t="s">
        <v>196</v>
      </c>
      <c r="E2477" s="311" t="s">
        <v>197</v>
      </c>
      <c r="F2477" s="311">
        <v>2.5</v>
      </c>
      <c r="G2477" s="37">
        <v>10.25</v>
      </c>
      <c r="H2477" s="36">
        <f>TRUNC(F2477*G2477,2)</f>
        <v>25.62</v>
      </c>
      <c r="I2477" s="311" t="s">
        <v>227</v>
      </c>
    </row>
    <row r="2478" spans="2:9" s="202" customFormat="1" x14ac:dyDescent="0.25">
      <c r="B2478" s="37" t="s">
        <v>218</v>
      </c>
      <c r="C2478" s="39" t="s">
        <v>217</v>
      </c>
      <c r="D2478" s="311" t="s">
        <v>182</v>
      </c>
      <c r="E2478" s="311" t="s">
        <v>197</v>
      </c>
      <c r="F2478" s="311">
        <v>2.5</v>
      </c>
      <c r="G2478" s="37">
        <v>5.27</v>
      </c>
      <c r="H2478" s="36">
        <f>TRUNC(F2478*G2478,2)</f>
        <v>13.17</v>
      </c>
      <c r="I2478" s="311" t="s">
        <v>227</v>
      </c>
    </row>
    <row r="2479" spans="2:9" s="202" customFormat="1" x14ac:dyDescent="0.25">
      <c r="B2479" s="37" t="s">
        <v>929</v>
      </c>
      <c r="C2479" s="39" t="s">
        <v>928</v>
      </c>
      <c r="D2479" s="311" t="s">
        <v>182</v>
      </c>
      <c r="E2479" s="311" t="s">
        <v>264</v>
      </c>
      <c r="F2479" s="311">
        <v>1.05</v>
      </c>
      <c r="G2479" s="37">
        <v>62.07</v>
      </c>
      <c r="H2479" s="36">
        <f>TRUNC(F2479*G2479,2)</f>
        <v>65.17</v>
      </c>
      <c r="I2479" s="311"/>
    </row>
    <row r="2480" spans="2:9" s="202" customFormat="1" x14ac:dyDescent="0.25">
      <c r="B2480" s="311"/>
      <c r="C2480" s="311"/>
      <c r="D2480" s="311" t="s">
        <v>205</v>
      </c>
      <c r="E2480" s="311"/>
      <c r="F2480" s="311"/>
      <c r="H2480" s="36">
        <f>H2477</f>
        <v>25.62</v>
      </c>
      <c r="I2480" s="311"/>
    </row>
    <row r="2481" spans="1:9" s="202" customFormat="1" x14ac:dyDescent="0.25">
      <c r="B2481" s="311"/>
      <c r="C2481" s="311"/>
      <c r="D2481" s="311" t="s">
        <v>206</v>
      </c>
      <c r="E2481" s="311"/>
      <c r="F2481" s="311"/>
      <c r="H2481" s="36">
        <f>H2478+H2479</f>
        <v>78.34</v>
      </c>
      <c r="I2481" s="311"/>
    </row>
    <row r="2482" spans="1:9" s="202" customFormat="1" x14ac:dyDescent="0.25">
      <c r="B2482" s="311"/>
      <c r="C2482" s="311"/>
      <c r="D2482" s="311" t="s">
        <v>207</v>
      </c>
      <c r="E2482" s="311"/>
      <c r="F2482" s="311"/>
      <c r="H2482" s="36">
        <f>H2480+H2481</f>
        <v>103.96000000000001</v>
      </c>
      <c r="I2482" s="311"/>
    </row>
    <row r="2483" spans="1:9" s="202" customFormat="1" x14ac:dyDescent="0.25"/>
    <row r="2484" spans="1:9" s="202" customFormat="1" x14ac:dyDescent="0.25"/>
    <row r="2485" spans="1:9" s="202" customFormat="1" x14ac:dyDescent="0.25"/>
    <row r="2486" spans="1:9" s="202" customFormat="1" x14ac:dyDescent="0.25"/>
    <row r="2487" spans="1:9" s="202" customFormat="1" x14ac:dyDescent="0.25"/>
    <row r="2488" spans="1:9" s="202" customFormat="1" ht="25.5" x14ac:dyDescent="0.25">
      <c r="A2488" s="185" t="s">
        <v>856</v>
      </c>
      <c r="B2488" s="186" t="s">
        <v>930</v>
      </c>
      <c r="C2488" s="185" t="s">
        <v>853</v>
      </c>
    </row>
    <row r="2489" spans="1:9" s="202" customFormat="1" x14ac:dyDescent="0.25"/>
    <row r="2490" spans="1:9" s="202" customFormat="1" x14ac:dyDescent="0.25"/>
    <row r="2491" spans="1:9" s="202" customFormat="1" x14ac:dyDescent="0.25"/>
    <row r="2492" spans="1:9" s="202" customFormat="1" x14ac:dyDescent="0.25"/>
    <row r="2493" spans="1:9" s="202" customFormat="1" x14ac:dyDescent="0.25"/>
    <row r="2494" spans="1:9" s="202" customFormat="1" x14ac:dyDescent="0.25"/>
    <row r="2495" spans="1:9" s="202" customFormat="1" x14ac:dyDescent="0.25"/>
    <row r="2496" spans="1:9" s="202" customFormat="1" x14ac:dyDescent="0.25"/>
    <row r="2497" spans="2:9" s="202" customFormat="1" x14ac:dyDescent="0.25"/>
    <row r="2498" spans="2:9" s="202" customFormat="1" x14ac:dyDescent="0.25"/>
    <row r="2499" spans="2:9" s="202" customFormat="1" x14ac:dyDescent="0.25"/>
    <row r="2500" spans="2:9" s="202" customFormat="1" x14ac:dyDescent="0.25"/>
    <row r="2501" spans="2:9" s="202" customFormat="1" x14ac:dyDescent="0.25"/>
    <row r="2502" spans="2:9" s="202" customFormat="1" x14ac:dyDescent="0.25"/>
    <row r="2503" spans="2:9" s="202" customFormat="1" x14ac:dyDescent="0.25"/>
    <row r="2504" spans="2:9" s="202" customFormat="1" x14ac:dyDescent="0.25"/>
    <row r="2505" spans="2:9" s="202" customFormat="1" x14ac:dyDescent="0.25"/>
    <row r="2506" spans="2:9" s="202" customFormat="1" x14ac:dyDescent="0.25"/>
    <row r="2507" spans="2:9" s="202" customFormat="1" x14ac:dyDescent="0.25"/>
    <row r="2508" spans="2:9" s="202" customFormat="1" x14ac:dyDescent="0.25"/>
    <row r="2509" spans="2:9" s="202" customFormat="1" x14ac:dyDescent="0.25">
      <c r="B2509" s="38" t="s">
        <v>188</v>
      </c>
      <c r="C2509" s="38" t="s">
        <v>189</v>
      </c>
      <c r="D2509" s="38" t="s">
        <v>190</v>
      </c>
      <c r="E2509" s="38" t="s">
        <v>191</v>
      </c>
      <c r="F2509" s="38" t="s">
        <v>192</v>
      </c>
      <c r="G2509" s="38" t="s">
        <v>193</v>
      </c>
      <c r="H2509" s="38" t="s">
        <v>194</v>
      </c>
      <c r="I2509" s="38" t="s">
        <v>195</v>
      </c>
    </row>
    <row r="2510" spans="2:9" s="202" customFormat="1" x14ac:dyDescent="0.25">
      <c r="B2510" s="311" t="s">
        <v>932</v>
      </c>
      <c r="C2510" s="35" t="s">
        <v>931</v>
      </c>
      <c r="D2510" s="311" t="s">
        <v>196</v>
      </c>
      <c r="E2510" s="311" t="s">
        <v>197</v>
      </c>
      <c r="F2510" s="311">
        <v>0.12</v>
      </c>
      <c r="G2510" s="37">
        <v>14.93</v>
      </c>
      <c r="H2510" s="36">
        <f t="shared" ref="H2510:H2513" si="28">TRUNC(F2510*G2510,2)</f>
        <v>1.79</v>
      </c>
      <c r="I2510" s="311" t="s">
        <v>198</v>
      </c>
    </row>
    <row r="2511" spans="2:9" s="202" customFormat="1" x14ac:dyDescent="0.25">
      <c r="B2511" s="311" t="s">
        <v>932</v>
      </c>
      <c r="C2511" s="35" t="s">
        <v>931</v>
      </c>
      <c r="D2511" s="311" t="s">
        <v>182</v>
      </c>
      <c r="E2511" s="311" t="s">
        <v>197</v>
      </c>
      <c r="F2511" s="311">
        <v>0.12</v>
      </c>
      <c r="G2511" s="37">
        <v>5.28</v>
      </c>
      <c r="H2511" s="36">
        <f t="shared" si="28"/>
        <v>0.63</v>
      </c>
      <c r="I2511" s="311" t="s">
        <v>198</v>
      </c>
    </row>
    <row r="2512" spans="2:9" s="202" customFormat="1" x14ac:dyDescent="0.25">
      <c r="B2512" s="311" t="s">
        <v>883</v>
      </c>
      <c r="C2512" s="35" t="s">
        <v>882</v>
      </c>
      <c r="D2512" s="311" t="s">
        <v>196</v>
      </c>
      <c r="E2512" s="311" t="s">
        <v>197</v>
      </c>
      <c r="F2512" s="311">
        <v>1.2</v>
      </c>
      <c r="G2512" s="37">
        <v>10.77</v>
      </c>
      <c r="H2512" s="36">
        <f t="shared" si="28"/>
        <v>12.92</v>
      </c>
      <c r="I2512" s="311" t="s">
        <v>199</v>
      </c>
    </row>
    <row r="2513" spans="2:9" s="202" customFormat="1" x14ac:dyDescent="0.25">
      <c r="B2513" s="311" t="s">
        <v>883</v>
      </c>
      <c r="C2513" s="35" t="s">
        <v>882</v>
      </c>
      <c r="D2513" s="311" t="s">
        <v>182</v>
      </c>
      <c r="E2513" s="311" t="s">
        <v>197</v>
      </c>
      <c r="F2513" s="311">
        <v>1.2</v>
      </c>
      <c r="G2513" s="37">
        <v>5.28</v>
      </c>
      <c r="H2513" s="36">
        <f t="shared" si="28"/>
        <v>6.33</v>
      </c>
      <c r="I2513" s="311" t="s">
        <v>199</v>
      </c>
    </row>
    <row r="2514" spans="2:9" s="202" customFormat="1" x14ac:dyDescent="0.25">
      <c r="B2514" s="311"/>
      <c r="C2514" s="311"/>
      <c r="D2514" s="311" t="s">
        <v>205</v>
      </c>
      <c r="E2514" s="311"/>
      <c r="F2514" s="311"/>
      <c r="H2514" s="36">
        <f>H2510+H2512</f>
        <v>14.71</v>
      </c>
      <c r="I2514" s="311"/>
    </row>
    <row r="2515" spans="2:9" s="202" customFormat="1" x14ac:dyDescent="0.25">
      <c r="B2515" s="311"/>
      <c r="C2515" s="311"/>
      <c r="D2515" s="311" t="s">
        <v>206</v>
      </c>
      <c r="E2515" s="311"/>
      <c r="F2515" s="311"/>
      <c r="H2515" s="36">
        <f>H2511+H2513</f>
        <v>6.96</v>
      </c>
      <c r="I2515" s="311"/>
    </row>
    <row r="2516" spans="2:9" s="202" customFormat="1" x14ac:dyDescent="0.25">
      <c r="B2516" s="311"/>
      <c r="C2516" s="311"/>
      <c r="D2516" s="311" t="s">
        <v>207</v>
      </c>
      <c r="E2516" s="311"/>
      <c r="F2516" s="311"/>
      <c r="H2516" s="36">
        <f>H2514+H2515</f>
        <v>21.67</v>
      </c>
      <c r="I2516" s="311"/>
    </row>
    <row r="2517" spans="2:9" s="202" customFormat="1" x14ac:dyDescent="0.25"/>
    <row r="2518" spans="2:9" s="202" customFormat="1" x14ac:dyDescent="0.25"/>
    <row r="2519" spans="2:9" s="202" customFormat="1" x14ac:dyDescent="0.25"/>
    <row r="2520" spans="2:9" s="202" customFormat="1" x14ac:dyDescent="0.25"/>
    <row r="2521" spans="2:9" s="202" customFormat="1" x14ac:dyDescent="0.25"/>
    <row r="2522" spans="2:9" s="202" customFormat="1" x14ac:dyDescent="0.25"/>
    <row r="2523" spans="2:9" s="202" customFormat="1" x14ac:dyDescent="0.25"/>
    <row r="2524" spans="2:9" s="202" customFormat="1" x14ac:dyDescent="0.25"/>
    <row r="2525" spans="2:9" s="202" customFormat="1" x14ac:dyDescent="0.25"/>
    <row r="2526" spans="2:9" s="202" customFormat="1" x14ac:dyDescent="0.25"/>
    <row r="2527" spans="2:9" s="202" customFormat="1" x14ac:dyDescent="0.25"/>
    <row r="2528" spans="2:9" s="202" customFormat="1" x14ac:dyDescent="0.25"/>
    <row r="2529" spans="1:3" s="202" customFormat="1" x14ac:dyDescent="0.25"/>
    <row r="2530" spans="1:3" s="202" customFormat="1" x14ac:dyDescent="0.25"/>
    <row r="2531" spans="1:3" s="202" customFormat="1" x14ac:dyDescent="0.25"/>
    <row r="2532" spans="1:3" s="202" customFormat="1" x14ac:dyDescent="0.25"/>
    <row r="2533" spans="1:3" s="202" customFormat="1" x14ac:dyDescent="0.25"/>
    <row r="2534" spans="1:3" s="202" customFormat="1" x14ac:dyDescent="0.25"/>
    <row r="2535" spans="1:3" s="202" customFormat="1" x14ac:dyDescent="0.25"/>
    <row r="2536" spans="1:3" s="202" customFormat="1" ht="25.5" x14ac:dyDescent="0.25">
      <c r="A2536" s="185" t="s">
        <v>857</v>
      </c>
      <c r="B2536" s="186" t="s">
        <v>879</v>
      </c>
      <c r="C2536" s="185" t="s">
        <v>854</v>
      </c>
    </row>
    <row r="2537" spans="1:3" s="202" customFormat="1" x14ac:dyDescent="0.25"/>
    <row r="2538" spans="1:3" s="202" customFormat="1" x14ac:dyDescent="0.25"/>
    <row r="2539" spans="1:3" s="202" customFormat="1" x14ac:dyDescent="0.25"/>
    <row r="2540" spans="1:3" s="202" customFormat="1" x14ac:dyDescent="0.25"/>
    <row r="2541" spans="1:3" s="202" customFormat="1" x14ac:dyDescent="0.25"/>
    <row r="2542" spans="1:3" s="202" customFormat="1" x14ac:dyDescent="0.25"/>
    <row r="2543" spans="1:3" s="202" customFormat="1" x14ac:dyDescent="0.25"/>
    <row r="2544" spans="1:3" s="202" customFormat="1" x14ac:dyDescent="0.25"/>
    <row r="2545" spans="1:3" s="202" customFormat="1" x14ac:dyDescent="0.25"/>
    <row r="2546" spans="1:3" s="202" customFormat="1" x14ac:dyDescent="0.25"/>
    <row r="2547" spans="1:3" s="202" customFormat="1" x14ac:dyDescent="0.25">
      <c r="A2547" s="185" t="s">
        <v>858</v>
      </c>
      <c r="B2547" s="186" t="s">
        <v>880</v>
      </c>
      <c r="C2547" s="185" t="s">
        <v>855</v>
      </c>
    </row>
    <row r="2548" spans="1:3" s="202" customFormat="1" x14ac:dyDescent="0.25"/>
    <row r="2549" spans="1:3" s="202" customFormat="1" x14ac:dyDescent="0.25"/>
    <row r="2550" spans="1:3" s="202" customFormat="1" x14ac:dyDescent="0.25"/>
    <row r="2551" spans="1:3" s="202" customFormat="1" x14ac:dyDescent="0.25"/>
    <row r="2552" spans="1:3" s="202" customFormat="1" x14ac:dyDescent="0.25"/>
    <row r="2553" spans="1:3" s="202" customFormat="1" x14ac:dyDescent="0.25"/>
    <row r="2554" spans="1:3" s="202" customFormat="1" x14ac:dyDescent="0.25"/>
    <row r="2555" spans="1:3" s="202" customFormat="1" x14ac:dyDescent="0.25"/>
    <row r="2556" spans="1:3" s="202" customFormat="1" x14ac:dyDescent="0.25"/>
    <row r="2557" spans="1:3" s="202" customFormat="1" x14ac:dyDescent="0.25"/>
    <row r="2558" spans="1:3" s="202" customFormat="1" x14ac:dyDescent="0.25"/>
    <row r="2559" spans="1:3" s="202" customFormat="1" ht="25.5" x14ac:dyDescent="0.25">
      <c r="A2559" s="185" t="s">
        <v>859</v>
      </c>
      <c r="B2559" s="186" t="s">
        <v>982</v>
      </c>
      <c r="C2559" s="185" t="s">
        <v>983</v>
      </c>
    </row>
    <row r="2560" spans="1:3" s="202" customFormat="1" x14ac:dyDescent="0.25"/>
    <row r="2561" s="202" customFormat="1" x14ac:dyDescent="0.25"/>
    <row r="2562" s="202" customFormat="1" x14ac:dyDescent="0.25"/>
    <row r="2563" s="202" customFormat="1" x14ac:dyDescent="0.25"/>
    <row r="2564" s="202" customFormat="1" x14ac:dyDescent="0.25"/>
    <row r="2565" s="202" customFormat="1" x14ac:dyDescent="0.25"/>
    <row r="2566" s="202" customFormat="1" x14ac:dyDescent="0.25"/>
    <row r="2567" s="202" customFormat="1" x14ac:dyDescent="0.25"/>
    <row r="2568" s="202" customFormat="1" x14ac:dyDescent="0.25"/>
    <row r="2569" s="202" customFormat="1" x14ac:dyDescent="0.25"/>
    <row r="2570" s="202" customFormat="1" x14ac:dyDescent="0.25"/>
    <row r="2571" s="202" customFormat="1" x14ac:dyDescent="0.25"/>
    <row r="2572" s="202" customFormat="1" x14ac:dyDescent="0.25"/>
    <row r="2573" s="202" customFormat="1" x14ac:dyDescent="0.25"/>
    <row r="2574" s="202" customFormat="1" x14ac:dyDescent="0.25"/>
    <row r="2575" s="202" customFormat="1" x14ac:dyDescent="0.25"/>
    <row r="2576" s="202" customFormat="1" x14ac:dyDescent="0.25"/>
    <row r="2577" spans="1:9" s="202" customFormat="1" x14ac:dyDescent="0.25"/>
    <row r="2578" spans="1:9" s="202" customFormat="1" x14ac:dyDescent="0.25"/>
    <row r="2579" spans="1:9" s="202" customFormat="1" x14ac:dyDescent="0.25"/>
    <row r="2580" spans="1:9" s="202" customFormat="1" x14ac:dyDescent="0.25">
      <c r="B2580" s="38" t="s">
        <v>188</v>
      </c>
      <c r="C2580" s="38" t="s">
        <v>189</v>
      </c>
      <c r="D2580" s="38" t="s">
        <v>190</v>
      </c>
      <c r="E2580" s="38" t="s">
        <v>191</v>
      </c>
      <c r="F2580" s="38" t="s">
        <v>192</v>
      </c>
      <c r="G2580" s="38" t="s">
        <v>193</v>
      </c>
      <c r="H2580" s="38" t="s">
        <v>194</v>
      </c>
      <c r="I2580" s="38" t="s">
        <v>195</v>
      </c>
    </row>
    <row r="2581" spans="1:9" s="202" customFormat="1" x14ac:dyDescent="0.25">
      <c r="B2581" s="37" t="s">
        <v>215</v>
      </c>
      <c r="C2581" s="39" t="s">
        <v>216</v>
      </c>
      <c r="D2581" s="321" t="s">
        <v>196</v>
      </c>
      <c r="E2581" s="321" t="s">
        <v>197</v>
      </c>
      <c r="F2581" s="321">
        <v>0.14000000000000001</v>
      </c>
      <c r="G2581" s="37">
        <v>13.74</v>
      </c>
      <c r="H2581" s="36">
        <f>TRUNC(F2581*G2581,2)</f>
        <v>1.92</v>
      </c>
      <c r="I2581" s="321" t="s">
        <v>226</v>
      </c>
    </row>
    <row r="2582" spans="1:9" s="202" customFormat="1" x14ac:dyDescent="0.25">
      <c r="B2582" s="37" t="s">
        <v>215</v>
      </c>
      <c r="C2582" s="39" t="s">
        <v>216</v>
      </c>
      <c r="D2582" s="321" t="s">
        <v>182</v>
      </c>
      <c r="E2582" s="321" t="s">
        <v>197</v>
      </c>
      <c r="F2582" s="321">
        <v>0.14000000000000001</v>
      </c>
      <c r="G2582" s="37">
        <v>5.38</v>
      </c>
      <c r="H2582" s="36">
        <f>TRUNC(F2582*G2582,2)</f>
        <v>0.75</v>
      </c>
      <c r="I2582" s="321" t="s">
        <v>226</v>
      </c>
    </row>
    <row r="2583" spans="1:9" s="202" customFormat="1" x14ac:dyDescent="0.25">
      <c r="B2583" s="37" t="s">
        <v>218</v>
      </c>
      <c r="C2583" s="39" t="s">
        <v>217</v>
      </c>
      <c r="D2583" s="321" t="s">
        <v>196</v>
      </c>
      <c r="E2583" s="321" t="s">
        <v>197</v>
      </c>
      <c r="F2583" s="321">
        <v>1.4</v>
      </c>
      <c r="G2583" s="37">
        <v>10.25</v>
      </c>
      <c r="H2583" s="36">
        <f>TRUNC(F2583*G2583,2)</f>
        <v>14.35</v>
      </c>
      <c r="I2583" s="321" t="s">
        <v>227</v>
      </c>
    </row>
    <row r="2584" spans="1:9" s="202" customFormat="1" x14ac:dyDescent="0.25">
      <c r="B2584" s="37" t="s">
        <v>218</v>
      </c>
      <c r="C2584" s="39" t="s">
        <v>217</v>
      </c>
      <c r="D2584" s="321" t="s">
        <v>182</v>
      </c>
      <c r="E2584" s="321" t="s">
        <v>197</v>
      </c>
      <c r="F2584" s="321">
        <v>1.4</v>
      </c>
      <c r="G2584" s="37">
        <v>5.27</v>
      </c>
      <c r="H2584" s="36">
        <f>TRUNC(F2584*G2584,2)</f>
        <v>7.37</v>
      </c>
      <c r="I2584" s="321" t="s">
        <v>227</v>
      </c>
    </row>
    <row r="2585" spans="1:9" s="202" customFormat="1" x14ac:dyDescent="0.25">
      <c r="B2585" s="321"/>
      <c r="C2585" s="321"/>
      <c r="D2585" s="321" t="s">
        <v>205</v>
      </c>
      <c r="E2585" s="321"/>
      <c r="F2585" s="321"/>
      <c r="H2585" s="36">
        <f>H2581+H2583</f>
        <v>16.27</v>
      </c>
      <c r="I2585" s="321"/>
    </row>
    <row r="2586" spans="1:9" s="202" customFormat="1" x14ac:dyDescent="0.25">
      <c r="B2586" s="321"/>
      <c r="C2586" s="321"/>
      <c r="D2586" s="321" t="s">
        <v>206</v>
      </c>
      <c r="E2586" s="321"/>
      <c r="F2586" s="321"/>
      <c r="H2586" s="36">
        <f>H2582+H2584</f>
        <v>8.120000000000001</v>
      </c>
      <c r="I2586" s="321"/>
    </row>
    <row r="2587" spans="1:9" s="202" customFormat="1" x14ac:dyDescent="0.25">
      <c r="B2587" s="321"/>
      <c r="C2587" s="321"/>
      <c r="D2587" s="321" t="s">
        <v>207</v>
      </c>
      <c r="E2587" s="321"/>
      <c r="F2587" s="321"/>
      <c r="H2587" s="36">
        <f>H2585+H2586</f>
        <v>24.39</v>
      </c>
      <c r="I2587" s="321"/>
    </row>
    <row r="2588" spans="1:9" s="202" customFormat="1" x14ac:dyDescent="0.25"/>
    <row r="2589" spans="1:9" s="202" customFormat="1" x14ac:dyDescent="0.25"/>
    <row r="2590" spans="1:9" s="202" customFormat="1" x14ac:dyDescent="0.25">
      <c r="A2590" s="185" t="s">
        <v>979</v>
      </c>
      <c r="B2590" s="186" t="s">
        <v>985</v>
      </c>
      <c r="C2590" s="185" t="s">
        <v>984</v>
      </c>
    </row>
    <row r="2591" spans="1:9" s="202" customFormat="1" x14ac:dyDescent="0.25"/>
    <row r="2592" spans="1:9" s="202" customFormat="1" x14ac:dyDescent="0.25"/>
    <row r="2593" spans="1:3" s="202" customFormat="1" x14ac:dyDescent="0.25"/>
    <row r="2594" spans="1:3" s="202" customFormat="1" x14ac:dyDescent="0.25"/>
    <row r="2595" spans="1:3" s="202" customFormat="1" x14ac:dyDescent="0.25"/>
    <row r="2596" spans="1:3" s="202" customFormat="1" x14ac:dyDescent="0.25"/>
    <row r="2597" spans="1:3" s="202" customFormat="1" x14ac:dyDescent="0.25"/>
    <row r="2598" spans="1:3" s="202" customFormat="1" x14ac:dyDescent="0.25"/>
    <row r="2599" spans="1:3" s="202" customFormat="1" x14ac:dyDescent="0.25"/>
    <row r="2600" spans="1:3" s="202" customFormat="1" x14ac:dyDescent="0.25"/>
    <row r="2601" spans="1:3" s="202" customFormat="1" x14ac:dyDescent="0.25"/>
    <row r="2602" spans="1:3" s="202" customFormat="1" x14ac:dyDescent="0.25"/>
    <row r="2603" spans="1:3" s="202" customFormat="1" x14ac:dyDescent="0.25"/>
    <row r="2604" spans="1:3" s="202" customFormat="1" x14ac:dyDescent="0.25"/>
    <row r="2605" spans="1:3" s="202" customFormat="1" x14ac:dyDescent="0.25"/>
    <row r="2606" spans="1:3" s="202" customFormat="1" x14ac:dyDescent="0.25"/>
    <row r="2607" spans="1:3" s="202" customFormat="1" x14ac:dyDescent="0.25"/>
    <row r="2608" spans="1:3" s="202" customFormat="1" ht="25.5" x14ac:dyDescent="0.25">
      <c r="A2608" s="185" t="s">
        <v>980</v>
      </c>
      <c r="B2608" s="186" t="s">
        <v>986</v>
      </c>
      <c r="C2608" s="185" t="s">
        <v>987</v>
      </c>
    </row>
    <row r="2609" s="202" customFormat="1" x14ac:dyDescent="0.25"/>
    <row r="2610" s="202" customFormat="1" x14ac:dyDescent="0.25"/>
    <row r="2611" s="202" customFormat="1" x14ac:dyDescent="0.25"/>
    <row r="2612" s="202" customFormat="1" x14ac:dyDescent="0.25"/>
    <row r="2613" s="202" customFormat="1" x14ac:dyDescent="0.25"/>
    <row r="2614" s="202" customFormat="1" x14ac:dyDescent="0.25"/>
    <row r="2615" s="202" customFormat="1" x14ac:dyDescent="0.25"/>
    <row r="2616" s="202" customFormat="1" x14ac:dyDescent="0.25"/>
    <row r="2617" s="202" customFormat="1" x14ac:dyDescent="0.25"/>
    <row r="2618" s="202" customFormat="1" x14ac:dyDescent="0.25"/>
    <row r="2619" s="202" customFormat="1" x14ac:dyDescent="0.25"/>
    <row r="2620" s="202" customFormat="1" x14ac:dyDescent="0.25"/>
    <row r="2621" s="202" customFormat="1" x14ac:dyDescent="0.25"/>
    <row r="2622" s="202" customFormat="1" x14ac:dyDescent="0.25"/>
    <row r="2623" s="202" customFormat="1" x14ac:dyDescent="0.25"/>
    <row r="2624" s="202" customFormat="1" x14ac:dyDescent="0.25"/>
    <row r="2625" spans="2:9" s="202" customFormat="1" x14ac:dyDescent="0.25"/>
    <row r="2626" spans="2:9" s="202" customFormat="1" x14ac:dyDescent="0.25"/>
    <row r="2627" spans="2:9" s="202" customFormat="1" x14ac:dyDescent="0.25"/>
    <row r="2628" spans="2:9" s="202" customFormat="1" x14ac:dyDescent="0.25"/>
    <row r="2629" spans="2:9" s="202" customFormat="1" x14ac:dyDescent="0.25"/>
    <row r="2630" spans="2:9" s="202" customFormat="1" x14ac:dyDescent="0.25"/>
    <row r="2631" spans="2:9" s="202" customFormat="1" x14ac:dyDescent="0.25"/>
    <row r="2632" spans="2:9" s="202" customFormat="1" x14ac:dyDescent="0.25"/>
    <row r="2633" spans="2:9" s="202" customFormat="1" x14ac:dyDescent="0.25"/>
    <row r="2634" spans="2:9" s="202" customFormat="1" x14ac:dyDescent="0.25"/>
    <row r="2635" spans="2:9" s="202" customFormat="1" x14ac:dyDescent="0.25"/>
    <row r="2636" spans="2:9" s="202" customFormat="1" x14ac:dyDescent="0.25"/>
    <row r="2637" spans="2:9" s="202" customFormat="1" x14ac:dyDescent="0.25"/>
    <row r="2638" spans="2:9" s="202" customFormat="1" x14ac:dyDescent="0.25">
      <c r="B2638" s="38" t="s">
        <v>188</v>
      </c>
      <c r="C2638" s="38" t="s">
        <v>189</v>
      </c>
      <c r="D2638" s="38" t="s">
        <v>190</v>
      </c>
      <c r="E2638" s="38" t="s">
        <v>191</v>
      </c>
      <c r="F2638" s="38" t="s">
        <v>192</v>
      </c>
      <c r="G2638" s="38" t="s">
        <v>193</v>
      </c>
      <c r="H2638" s="38" t="s">
        <v>194</v>
      </c>
      <c r="I2638" s="38" t="s">
        <v>195</v>
      </c>
    </row>
    <row r="2639" spans="2:9" s="202" customFormat="1" x14ac:dyDescent="0.25">
      <c r="B2639" s="37" t="s">
        <v>215</v>
      </c>
      <c r="C2639" s="39" t="s">
        <v>216</v>
      </c>
      <c r="D2639" s="321" t="s">
        <v>196</v>
      </c>
      <c r="E2639" s="321" t="s">
        <v>197</v>
      </c>
      <c r="F2639" s="321">
        <v>0.66</v>
      </c>
      <c r="G2639" s="37">
        <v>13.74</v>
      </c>
      <c r="H2639" s="36">
        <f>TRUNC(F2639*G2639,2)</f>
        <v>9.06</v>
      </c>
      <c r="I2639" s="321" t="s">
        <v>226</v>
      </c>
    </row>
    <row r="2640" spans="2:9" s="202" customFormat="1" x14ac:dyDescent="0.25">
      <c r="B2640" s="37" t="s">
        <v>215</v>
      </c>
      <c r="C2640" s="39" t="s">
        <v>216</v>
      </c>
      <c r="D2640" s="321" t="s">
        <v>182</v>
      </c>
      <c r="E2640" s="321" t="s">
        <v>197</v>
      </c>
      <c r="F2640" s="321">
        <v>0.66</v>
      </c>
      <c r="G2640" s="37">
        <v>5.38</v>
      </c>
      <c r="H2640" s="36">
        <f>TRUNC(F2640*G2640,2)</f>
        <v>3.55</v>
      </c>
      <c r="I2640" s="321" t="s">
        <v>226</v>
      </c>
    </row>
    <row r="2641" spans="2:9" s="202" customFormat="1" x14ac:dyDescent="0.25">
      <c r="B2641" s="37" t="s">
        <v>218</v>
      </c>
      <c r="C2641" s="39" t="s">
        <v>217</v>
      </c>
      <c r="D2641" s="321" t="s">
        <v>196</v>
      </c>
      <c r="E2641" s="321" t="s">
        <v>197</v>
      </c>
      <c r="F2641" s="321">
        <v>0.66</v>
      </c>
      <c r="G2641" s="37">
        <v>10.25</v>
      </c>
      <c r="H2641" s="36">
        <f>TRUNC(F2641*G2641,2)</f>
        <v>6.76</v>
      </c>
      <c r="I2641" s="321" t="s">
        <v>227</v>
      </c>
    </row>
    <row r="2642" spans="2:9" s="202" customFormat="1" x14ac:dyDescent="0.25">
      <c r="B2642" s="37" t="s">
        <v>218</v>
      </c>
      <c r="C2642" s="39" t="s">
        <v>217</v>
      </c>
      <c r="D2642" s="321" t="s">
        <v>182</v>
      </c>
      <c r="E2642" s="321" t="s">
        <v>197</v>
      </c>
      <c r="F2642" s="321">
        <v>0.66</v>
      </c>
      <c r="G2642" s="37">
        <v>5.27</v>
      </c>
      <c r="H2642" s="36">
        <f>TRUNC(F2642*G2642,2)</f>
        <v>3.47</v>
      </c>
      <c r="I2642" s="321" t="s">
        <v>227</v>
      </c>
    </row>
    <row r="2643" spans="2:9" s="202" customFormat="1" ht="30" x14ac:dyDescent="0.25">
      <c r="B2643" s="37" t="s">
        <v>989</v>
      </c>
      <c r="C2643" s="39" t="s">
        <v>988</v>
      </c>
      <c r="D2643" s="321" t="s">
        <v>196</v>
      </c>
      <c r="E2643" s="321" t="s">
        <v>264</v>
      </c>
      <c r="F2643" s="321">
        <v>3.0700000000000002E-2</v>
      </c>
      <c r="G2643" s="37">
        <v>59.17</v>
      </c>
      <c r="H2643" s="36">
        <f t="shared" ref="H2643:H2645" si="29">TRUNC(F2643*G2643,2)</f>
        <v>1.81</v>
      </c>
      <c r="I2643" s="321"/>
    </row>
    <row r="2644" spans="2:9" s="202" customFormat="1" ht="30" x14ac:dyDescent="0.25">
      <c r="B2644" s="37" t="s">
        <v>989</v>
      </c>
      <c r="C2644" s="39" t="s">
        <v>988</v>
      </c>
      <c r="D2644" s="321" t="s">
        <v>182</v>
      </c>
      <c r="E2644" s="321" t="s">
        <v>264</v>
      </c>
      <c r="F2644" s="321">
        <v>3.0700000000000002E-2</v>
      </c>
      <c r="G2644" s="37">
        <f>1.51+519.78+1.1</f>
        <v>522.39</v>
      </c>
      <c r="H2644" s="36">
        <f t="shared" si="29"/>
        <v>16.03</v>
      </c>
      <c r="I2644" s="321"/>
    </row>
    <row r="2645" spans="2:9" s="202" customFormat="1" x14ac:dyDescent="0.25">
      <c r="B2645" s="37" t="s">
        <v>991</v>
      </c>
      <c r="C2645" s="39" t="s">
        <v>990</v>
      </c>
      <c r="D2645" s="321" t="s">
        <v>182</v>
      </c>
      <c r="E2645" s="321" t="s">
        <v>249</v>
      </c>
      <c r="F2645" s="321">
        <v>1.0900000000000001</v>
      </c>
      <c r="G2645" s="37">
        <v>206.99</v>
      </c>
      <c r="H2645" s="36">
        <f t="shared" si="29"/>
        <v>225.61</v>
      </c>
      <c r="I2645" s="321"/>
    </row>
    <row r="2646" spans="2:9" s="202" customFormat="1" x14ac:dyDescent="0.25">
      <c r="B2646" s="37"/>
      <c r="C2646" s="39"/>
      <c r="D2646" s="321"/>
      <c r="E2646" s="321"/>
      <c r="F2646" s="321"/>
      <c r="G2646" s="37"/>
      <c r="H2646" s="36"/>
      <c r="I2646" s="321"/>
    </row>
    <row r="2647" spans="2:9" s="202" customFormat="1" x14ac:dyDescent="0.25">
      <c r="B2647" s="321"/>
      <c r="C2647" s="321"/>
      <c r="D2647" s="321" t="s">
        <v>205</v>
      </c>
      <c r="E2647" s="321"/>
      <c r="F2647" s="321"/>
      <c r="H2647" s="36">
        <f>H2639+H2641+H2643</f>
        <v>17.63</v>
      </c>
      <c r="I2647" s="321"/>
    </row>
    <row r="2648" spans="2:9" s="202" customFormat="1" x14ac:dyDescent="0.25">
      <c r="B2648" s="321"/>
      <c r="C2648" s="321"/>
      <c r="D2648" s="321" t="s">
        <v>206</v>
      </c>
      <c r="E2648" s="321"/>
      <c r="F2648" s="321"/>
      <c r="H2648" s="36">
        <f>H2640+H2642+H2644+H2645</f>
        <v>248.66000000000003</v>
      </c>
      <c r="I2648" s="321"/>
    </row>
    <row r="2649" spans="2:9" s="202" customFormat="1" x14ac:dyDescent="0.25">
      <c r="B2649" s="321"/>
      <c r="C2649" s="321"/>
      <c r="D2649" s="321" t="s">
        <v>207</v>
      </c>
      <c r="E2649" s="321"/>
      <c r="F2649" s="321"/>
      <c r="H2649" s="36">
        <f>H2647+H2648</f>
        <v>266.29000000000002</v>
      </c>
      <c r="I2649" s="321"/>
    </row>
    <row r="2650" spans="2:9" s="202" customFormat="1" x14ac:dyDescent="0.25"/>
    <row r="2651" spans="2:9" s="202" customFormat="1" x14ac:dyDescent="0.25"/>
    <row r="2652" spans="2:9" s="202" customFormat="1" x14ac:dyDescent="0.25"/>
    <row r="2653" spans="2:9" s="202" customFormat="1" x14ac:dyDescent="0.25"/>
    <row r="2654" spans="2:9" s="202" customFormat="1" x14ac:dyDescent="0.25"/>
    <row r="2655" spans="2:9" s="202" customFormat="1" x14ac:dyDescent="0.25"/>
    <row r="2656" spans="2:9" s="202" customFormat="1" x14ac:dyDescent="0.25"/>
    <row r="2657" s="202" customFormat="1" x14ac:dyDescent="0.25"/>
    <row r="2658" s="202" customFormat="1" x14ac:dyDescent="0.25"/>
    <row r="2659" s="202" customFormat="1" x14ac:dyDescent="0.25"/>
    <row r="2660" s="202" customFormat="1" x14ac:dyDescent="0.25"/>
    <row r="2661" s="202" customFormat="1" x14ac:dyDescent="0.25"/>
    <row r="2662" s="202" customFormat="1" x14ac:dyDescent="0.25"/>
    <row r="2663" s="202" customFormat="1" x14ac:dyDescent="0.25"/>
    <row r="2664" s="202" customFormat="1" x14ac:dyDescent="0.25"/>
    <row r="2665" s="202" customFormat="1" x14ac:dyDescent="0.25"/>
    <row r="2666" s="202" customFormat="1" x14ac:dyDescent="0.25"/>
    <row r="2667" s="202" customFormat="1" x14ac:dyDescent="0.25"/>
    <row r="2668" s="202" customFormat="1" x14ac:dyDescent="0.25"/>
    <row r="2669" s="202" customFormat="1" x14ac:dyDescent="0.25"/>
    <row r="2670" s="202" customFormat="1" x14ac:dyDescent="0.25"/>
    <row r="2671" s="202" customFormat="1" x14ac:dyDescent="0.25"/>
    <row r="2672" s="202" customFormat="1" x14ac:dyDescent="0.25"/>
    <row r="2673" spans="1:3" s="202" customFormat="1" x14ac:dyDescent="0.25"/>
    <row r="2674" spans="1:3" s="202" customFormat="1" x14ac:dyDescent="0.25"/>
    <row r="2675" spans="1:3" s="202" customFormat="1" x14ac:dyDescent="0.25"/>
    <row r="2676" spans="1:3" s="202" customFormat="1" ht="25.5" x14ac:dyDescent="0.25">
      <c r="A2676" s="185" t="s">
        <v>981</v>
      </c>
      <c r="B2676" s="186" t="s">
        <v>993</v>
      </c>
      <c r="C2676" s="185" t="s">
        <v>992</v>
      </c>
    </row>
    <row r="2677" spans="1:3" s="202" customFormat="1" x14ac:dyDescent="0.25"/>
    <row r="2678" spans="1:3" s="202" customFormat="1" x14ac:dyDescent="0.25"/>
    <row r="2679" spans="1:3" s="202" customFormat="1" x14ac:dyDescent="0.25"/>
    <row r="2680" spans="1:3" s="202" customFormat="1" x14ac:dyDescent="0.25"/>
    <row r="2681" spans="1:3" s="202" customFormat="1" x14ac:dyDescent="0.25"/>
    <row r="2682" spans="1:3" s="202" customFormat="1" x14ac:dyDescent="0.25"/>
    <row r="2683" spans="1:3" s="202" customFormat="1" x14ac:dyDescent="0.25"/>
    <row r="2684" spans="1:3" s="202" customFormat="1" x14ac:dyDescent="0.25"/>
    <row r="2685" spans="1:3" s="202" customFormat="1" x14ac:dyDescent="0.25"/>
    <row r="2686" spans="1:3" s="202" customFormat="1" x14ac:dyDescent="0.25"/>
    <row r="2687" spans="1:3" s="202" customFormat="1" x14ac:dyDescent="0.25"/>
    <row r="2688" spans="1:3" s="202" customFormat="1" x14ac:dyDescent="0.25"/>
    <row r="2689" spans="2:9" s="202" customFormat="1" x14ac:dyDescent="0.25"/>
    <row r="2690" spans="2:9" s="202" customFormat="1" x14ac:dyDescent="0.25"/>
    <row r="2691" spans="2:9" s="202" customFormat="1" x14ac:dyDescent="0.25"/>
    <row r="2692" spans="2:9" s="202" customFormat="1" x14ac:dyDescent="0.25"/>
    <row r="2693" spans="2:9" s="202" customFormat="1" x14ac:dyDescent="0.25"/>
    <row r="2694" spans="2:9" s="202" customFormat="1" x14ac:dyDescent="0.25"/>
    <row r="2695" spans="2:9" s="202" customFormat="1" x14ac:dyDescent="0.25"/>
    <row r="2696" spans="2:9" s="202" customFormat="1" x14ac:dyDescent="0.25"/>
    <row r="2697" spans="2:9" s="202" customFormat="1" x14ac:dyDescent="0.25"/>
    <row r="2698" spans="2:9" s="202" customFormat="1" x14ac:dyDescent="0.25"/>
    <row r="2699" spans="2:9" s="202" customFormat="1" x14ac:dyDescent="0.25"/>
    <row r="2700" spans="2:9" s="202" customFormat="1" x14ac:dyDescent="0.25"/>
    <row r="2701" spans="2:9" s="202" customFormat="1" x14ac:dyDescent="0.25"/>
    <row r="2702" spans="2:9" s="202" customFormat="1" x14ac:dyDescent="0.25"/>
    <row r="2703" spans="2:9" s="202" customFormat="1" x14ac:dyDescent="0.25">
      <c r="B2703" s="38" t="s">
        <v>188</v>
      </c>
      <c r="C2703" s="38" t="s">
        <v>189</v>
      </c>
      <c r="D2703" s="38" t="s">
        <v>190</v>
      </c>
      <c r="E2703" s="38" t="s">
        <v>191</v>
      </c>
      <c r="F2703" s="38" t="s">
        <v>192</v>
      </c>
      <c r="G2703" s="38" t="s">
        <v>193</v>
      </c>
      <c r="H2703" s="38" t="s">
        <v>194</v>
      </c>
      <c r="I2703" s="38" t="s">
        <v>195</v>
      </c>
    </row>
    <row r="2704" spans="2:9" s="202" customFormat="1" x14ac:dyDescent="0.25">
      <c r="B2704" s="37" t="s">
        <v>215</v>
      </c>
      <c r="C2704" s="39" t="s">
        <v>216</v>
      </c>
      <c r="D2704" s="321" t="s">
        <v>196</v>
      </c>
      <c r="E2704" s="321" t="s">
        <v>197</v>
      </c>
      <c r="F2704" s="321">
        <v>0.17599999999999999</v>
      </c>
      <c r="G2704" s="37">
        <v>13.74</v>
      </c>
      <c r="H2704" s="36">
        <f>TRUNC(F2704*G2704,2)</f>
        <v>2.41</v>
      </c>
      <c r="I2704" s="321" t="s">
        <v>226</v>
      </c>
    </row>
    <row r="2705" spans="2:9" s="202" customFormat="1" x14ac:dyDescent="0.25">
      <c r="B2705" s="37" t="s">
        <v>215</v>
      </c>
      <c r="C2705" s="39" t="s">
        <v>216</v>
      </c>
      <c r="D2705" s="321" t="s">
        <v>182</v>
      </c>
      <c r="E2705" s="321" t="s">
        <v>197</v>
      </c>
      <c r="F2705" s="321">
        <v>0.17599999999999999</v>
      </c>
      <c r="G2705" s="37">
        <v>5.38</v>
      </c>
      <c r="H2705" s="36">
        <f>TRUNC(F2705*G2705,2)</f>
        <v>0.94</v>
      </c>
      <c r="I2705" s="321" t="s">
        <v>226</v>
      </c>
    </row>
    <row r="2706" spans="2:9" s="202" customFormat="1" x14ac:dyDescent="0.25">
      <c r="B2706" s="37" t="s">
        <v>218</v>
      </c>
      <c r="C2706" s="39" t="s">
        <v>217</v>
      </c>
      <c r="D2706" s="321" t="s">
        <v>196</v>
      </c>
      <c r="E2706" s="321" t="s">
        <v>197</v>
      </c>
      <c r="F2706" s="321">
        <v>0.38500000000000001</v>
      </c>
      <c r="G2706" s="37">
        <v>10.25</v>
      </c>
      <c r="H2706" s="36">
        <f>TRUNC(F2706*G2706,2)</f>
        <v>3.94</v>
      </c>
      <c r="I2706" s="321" t="s">
        <v>227</v>
      </c>
    </row>
    <row r="2707" spans="2:9" s="202" customFormat="1" x14ac:dyDescent="0.25">
      <c r="B2707" s="37" t="s">
        <v>218</v>
      </c>
      <c r="C2707" s="39" t="s">
        <v>217</v>
      </c>
      <c r="D2707" s="321" t="s">
        <v>182</v>
      </c>
      <c r="E2707" s="321" t="s">
        <v>197</v>
      </c>
      <c r="F2707" s="321">
        <v>0.38500000000000001</v>
      </c>
      <c r="G2707" s="37">
        <v>5.27</v>
      </c>
      <c r="H2707" s="36">
        <f>TRUNC(F2707*G2707,2)</f>
        <v>2.02</v>
      </c>
      <c r="I2707" s="321" t="s">
        <v>227</v>
      </c>
    </row>
    <row r="2708" spans="2:9" s="202" customFormat="1" x14ac:dyDescent="0.25">
      <c r="B2708" s="37" t="s">
        <v>212</v>
      </c>
      <c r="C2708" s="39" t="s">
        <v>209</v>
      </c>
      <c r="D2708" s="321" t="s">
        <v>182</v>
      </c>
      <c r="E2708" s="321" t="s">
        <v>264</v>
      </c>
      <c r="F2708" s="321">
        <v>0.02</v>
      </c>
      <c r="G2708" s="37">
        <v>54.9</v>
      </c>
      <c r="H2708" s="36">
        <f t="shared" ref="H2708:H2711" si="30">TRUNC(F2708*G2708,2)</f>
        <v>1.0900000000000001</v>
      </c>
      <c r="I2708" s="321"/>
    </row>
    <row r="2709" spans="2:9" s="202" customFormat="1" x14ac:dyDescent="0.25">
      <c r="B2709" s="37" t="s">
        <v>994</v>
      </c>
      <c r="C2709" s="39" t="s">
        <v>995</v>
      </c>
      <c r="D2709" s="321" t="s">
        <v>182</v>
      </c>
      <c r="E2709" s="321" t="s">
        <v>264</v>
      </c>
      <c r="F2709" s="321">
        <v>2.92E-2</v>
      </c>
      <c r="G2709" s="37">
        <v>244.28</v>
      </c>
      <c r="H2709" s="36">
        <f t="shared" si="30"/>
        <v>7.13</v>
      </c>
      <c r="I2709" s="321"/>
    </row>
    <row r="2710" spans="2:9" s="202" customFormat="1" x14ac:dyDescent="0.25">
      <c r="B2710" s="37" t="s">
        <v>997</v>
      </c>
      <c r="C2710" s="39" t="s">
        <v>996</v>
      </c>
      <c r="D2710" s="321" t="s">
        <v>182</v>
      </c>
      <c r="E2710" s="321" t="s">
        <v>249</v>
      </c>
      <c r="F2710" s="321">
        <v>0.35</v>
      </c>
      <c r="G2710" s="37">
        <v>6</v>
      </c>
      <c r="H2710" s="36">
        <f t="shared" si="30"/>
        <v>2.1</v>
      </c>
      <c r="I2710" s="321"/>
    </row>
    <row r="2711" spans="2:9" s="202" customFormat="1" ht="30" x14ac:dyDescent="0.25">
      <c r="B2711" s="37" t="s">
        <v>998</v>
      </c>
      <c r="C2711" s="39" t="s">
        <v>999</v>
      </c>
      <c r="D2711" s="321" t="s">
        <v>182</v>
      </c>
      <c r="E2711" s="321" t="s">
        <v>249</v>
      </c>
      <c r="F2711" s="321">
        <v>1</v>
      </c>
      <c r="G2711" s="37">
        <v>85.83</v>
      </c>
      <c r="H2711" s="36">
        <f t="shared" si="30"/>
        <v>85.83</v>
      </c>
      <c r="I2711" s="321"/>
    </row>
    <row r="2712" spans="2:9" s="202" customFormat="1" x14ac:dyDescent="0.25">
      <c r="B2712" s="321"/>
      <c r="C2712" s="321"/>
      <c r="D2712" s="321" t="s">
        <v>205</v>
      </c>
      <c r="E2712" s="321"/>
      <c r="F2712" s="321"/>
      <c r="H2712" s="36">
        <f>H2704+H2706</f>
        <v>6.35</v>
      </c>
      <c r="I2712" s="321"/>
    </row>
    <row r="2713" spans="2:9" s="202" customFormat="1" x14ac:dyDescent="0.25">
      <c r="B2713" s="321"/>
      <c r="C2713" s="321"/>
      <c r="D2713" s="321" t="s">
        <v>206</v>
      </c>
      <c r="E2713" s="321"/>
      <c r="F2713" s="321"/>
      <c r="H2713" s="36">
        <f>H2705+H2707+H2709+H2710+H2711</f>
        <v>98.02</v>
      </c>
      <c r="I2713" s="321"/>
    </row>
    <row r="2714" spans="2:9" s="202" customFormat="1" x14ac:dyDescent="0.25">
      <c r="B2714" s="321"/>
      <c r="C2714" s="321"/>
      <c r="D2714" s="321" t="s">
        <v>207</v>
      </c>
      <c r="E2714" s="321"/>
      <c r="F2714" s="321"/>
      <c r="H2714" s="36">
        <f>H2712+H2713</f>
        <v>104.36999999999999</v>
      </c>
      <c r="I2714" s="321"/>
    </row>
    <row r="2715" spans="2:9" s="202" customFormat="1" x14ac:dyDescent="0.25"/>
    <row r="2716" spans="2:9" s="202" customFormat="1" x14ac:dyDescent="0.25"/>
    <row r="2717" spans="2:9" s="202" customFormat="1" x14ac:dyDescent="0.25"/>
    <row r="2718" spans="2:9" s="202" customFormat="1" x14ac:dyDescent="0.25"/>
    <row r="2719" spans="2:9" s="202" customFormat="1" x14ac:dyDescent="0.25"/>
    <row r="2720" spans="2:9" s="202" customFormat="1" x14ac:dyDescent="0.25"/>
    <row r="2721" spans="1:3" s="202" customFormat="1" x14ac:dyDescent="0.25"/>
    <row r="2722" spans="1:3" s="202" customFormat="1" x14ac:dyDescent="0.25"/>
    <row r="2723" spans="1:3" s="202" customFormat="1" x14ac:dyDescent="0.25"/>
    <row r="2724" spans="1:3" s="202" customFormat="1" x14ac:dyDescent="0.25"/>
    <row r="2725" spans="1:3" ht="25.5" x14ac:dyDescent="0.25">
      <c r="A2725" s="24" t="s">
        <v>145</v>
      </c>
      <c r="B2725" s="25" t="s">
        <v>933</v>
      </c>
      <c r="C2725" s="24" t="s">
        <v>865</v>
      </c>
    </row>
    <row r="2727" spans="1:3" s="202" customFormat="1" x14ac:dyDescent="0.25"/>
    <row r="2728" spans="1:3" s="202" customFormat="1" x14ac:dyDescent="0.25"/>
    <row r="2729" spans="1:3" s="202" customFormat="1" x14ac:dyDescent="0.25"/>
    <row r="2730" spans="1:3" s="202" customFormat="1" x14ac:dyDescent="0.25"/>
    <row r="2731" spans="1:3" s="202" customFormat="1" x14ac:dyDescent="0.25"/>
    <row r="2732" spans="1:3" s="202" customFormat="1" x14ac:dyDescent="0.25"/>
    <row r="2733" spans="1:3" s="202" customFormat="1" x14ac:dyDescent="0.25"/>
    <row r="2734" spans="1:3" s="202" customFormat="1" x14ac:dyDescent="0.25"/>
    <row r="2735" spans="1:3" s="202" customFormat="1" x14ac:dyDescent="0.25"/>
    <row r="2736" spans="1:3" s="202" customFormat="1" x14ac:dyDescent="0.25"/>
    <row r="2737" spans="2:9" s="202" customFormat="1" x14ac:dyDescent="0.25"/>
    <row r="2738" spans="2:9" s="202" customFormat="1" x14ac:dyDescent="0.25"/>
    <row r="2739" spans="2:9" s="202" customFormat="1" x14ac:dyDescent="0.25"/>
    <row r="2740" spans="2:9" s="202" customFormat="1" x14ac:dyDescent="0.25"/>
    <row r="2741" spans="2:9" s="202" customFormat="1" x14ac:dyDescent="0.25"/>
    <row r="2742" spans="2:9" s="202" customFormat="1" x14ac:dyDescent="0.25"/>
    <row r="2743" spans="2:9" s="202" customFormat="1" x14ac:dyDescent="0.25"/>
    <row r="2744" spans="2:9" s="202" customFormat="1" x14ac:dyDescent="0.25">
      <c r="B2744" s="38" t="s">
        <v>188</v>
      </c>
      <c r="C2744" s="38" t="s">
        <v>189</v>
      </c>
      <c r="D2744" s="38" t="s">
        <v>190</v>
      </c>
      <c r="E2744" s="38" t="s">
        <v>191</v>
      </c>
      <c r="F2744" s="38" t="s">
        <v>192</v>
      </c>
      <c r="G2744" s="38" t="s">
        <v>193</v>
      </c>
      <c r="H2744" s="38" t="s">
        <v>194</v>
      </c>
      <c r="I2744" s="38" t="s">
        <v>195</v>
      </c>
    </row>
    <row r="2745" spans="2:9" s="202" customFormat="1" x14ac:dyDescent="0.25">
      <c r="B2745" s="37" t="s">
        <v>218</v>
      </c>
      <c r="C2745" s="39" t="s">
        <v>217</v>
      </c>
      <c r="D2745" s="311" t="s">
        <v>196</v>
      </c>
      <c r="E2745" s="311" t="s">
        <v>197</v>
      </c>
      <c r="F2745" s="311">
        <v>0.15</v>
      </c>
      <c r="G2745" s="37">
        <v>10.25</v>
      </c>
      <c r="H2745" s="36">
        <f>TRUNC(F2745*G2745,2)</f>
        <v>1.53</v>
      </c>
      <c r="I2745" s="311" t="s">
        <v>227</v>
      </c>
    </row>
    <row r="2746" spans="2:9" s="202" customFormat="1" x14ac:dyDescent="0.25">
      <c r="B2746" s="37" t="s">
        <v>218</v>
      </c>
      <c r="C2746" s="39" t="s">
        <v>217</v>
      </c>
      <c r="D2746" s="311" t="s">
        <v>182</v>
      </c>
      <c r="E2746" s="311" t="s">
        <v>197</v>
      </c>
      <c r="F2746" s="311">
        <v>0.15</v>
      </c>
      <c r="G2746" s="37">
        <v>5.27</v>
      </c>
      <c r="H2746" s="36">
        <f>TRUNC(F2746*G2746,2)</f>
        <v>0.79</v>
      </c>
      <c r="I2746" s="311" t="s">
        <v>227</v>
      </c>
    </row>
    <row r="2747" spans="2:9" s="202" customFormat="1" x14ac:dyDescent="0.25">
      <c r="B2747" s="37"/>
      <c r="C2747" s="39"/>
      <c r="D2747" s="311"/>
      <c r="E2747" s="311"/>
      <c r="F2747" s="311"/>
      <c r="G2747" s="37"/>
      <c r="H2747" s="36">
        <f>TRUNC(F2747*G2747,2)</f>
        <v>0</v>
      </c>
      <c r="I2747" s="311"/>
    </row>
    <row r="2748" spans="2:9" s="202" customFormat="1" x14ac:dyDescent="0.25">
      <c r="B2748" s="311"/>
      <c r="C2748" s="311"/>
      <c r="D2748" s="311" t="s">
        <v>205</v>
      </c>
      <c r="E2748" s="311"/>
      <c r="F2748" s="311"/>
      <c r="H2748" s="36">
        <f>H2745</f>
        <v>1.53</v>
      </c>
      <c r="I2748" s="311"/>
    </row>
    <row r="2749" spans="2:9" s="202" customFormat="1" x14ac:dyDescent="0.25">
      <c r="B2749" s="311"/>
      <c r="C2749" s="311"/>
      <c r="D2749" s="311" t="s">
        <v>206</v>
      </c>
      <c r="E2749" s="311"/>
      <c r="F2749" s="311"/>
      <c r="H2749" s="36">
        <f>H2746+H2747</f>
        <v>0.79</v>
      </c>
      <c r="I2749" s="311"/>
    </row>
    <row r="2750" spans="2:9" s="202" customFormat="1" x14ac:dyDescent="0.25">
      <c r="B2750" s="311"/>
      <c r="C2750" s="311"/>
      <c r="D2750" s="311" t="s">
        <v>207</v>
      </c>
      <c r="E2750" s="311"/>
      <c r="F2750" s="311"/>
      <c r="H2750" s="36">
        <f>H2748+H2749</f>
        <v>2.3200000000000003</v>
      </c>
      <c r="I2750" s="311"/>
    </row>
    <row r="2751" spans="2:9" s="202" customFormat="1" x14ac:dyDescent="0.25"/>
    <row r="2752" spans="2:9" s="202" customFormat="1" x14ac:dyDescent="0.25"/>
    <row r="2753" spans="1:3" s="202" customFormat="1" ht="25.5" x14ac:dyDescent="0.25">
      <c r="A2753" s="24" t="s">
        <v>860</v>
      </c>
      <c r="B2753" s="25" t="s">
        <v>1001</v>
      </c>
      <c r="C2753" s="24" t="s">
        <v>1000</v>
      </c>
    </row>
    <row r="2754" spans="1:3" s="202" customFormat="1" x14ac:dyDescent="0.25"/>
    <row r="2755" spans="1:3" s="202" customFormat="1" x14ac:dyDescent="0.25"/>
    <row r="2756" spans="1:3" s="202" customFormat="1" x14ac:dyDescent="0.25"/>
    <row r="2757" spans="1:3" s="202" customFormat="1" x14ac:dyDescent="0.25"/>
    <row r="2758" spans="1:3" s="202" customFormat="1" x14ac:dyDescent="0.25"/>
    <row r="2759" spans="1:3" s="202" customFormat="1" x14ac:dyDescent="0.25"/>
    <row r="2760" spans="1:3" s="202" customFormat="1" x14ac:dyDescent="0.25"/>
    <row r="2761" spans="1:3" s="202" customFormat="1" x14ac:dyDescent="0.25"/>
    <row r="2762" spans="1:3" s="202" customFormat="1" x14ac:dyDescent="0.25"/>
    <row r="2763" spans="1:3" s="202" customFormat="1" x14ac:dyDescent="0.25"/>
    <row r="2764" spans="1:3" s="202" customFormat="1" x14ac:dyDescent="0.25"/>
    <row r="2765" spans="1:3" s="202" customFormat="1" x14ac:dyDescent="0.25"/>
    <row r="2766" spans="1:3" s="202" customFormat="1" x14ac:dyDescent="0.25"/>
    <row r="2767" spans="1:3" s="202" customFormat="1" x14ac:dyDescent="0.25"/>
    <row r="2768" spans="1:3" s="202" customFormat="1" x14ac:dyDescent="0.25"/>
    <row r="2769" spans="2:9" s="202" customFormat="1" x14ac:dyDescent="0.25"/>
    <row r="2770" spans="2:9" s="202" customFormat="1" x14ac:dyDescent="0.25"/>
    <row r="2771" spans="2:9" s="202" customFormat="1" x14ac:dyDescent="0.25"/>
    <row r="2772" spans="2:9" s="202" customFormat="1" x14ac:dyDescent="0.25"/>
    <row r="2773" spans="2:9" s="202" customFormat="1" x14ac:dyDescent="0.25"/>
    <row r="2774" spans="2:9" s="202" customFormat="1" x14ac:dyDescent="0.25">
      <c r="B2774" s="38" t="s">
        <v>188</v>
      </c>
      <c r="C2774" s="38" t="s">
        <v>189</v>
      </c>
      <c r="D2774" s="38" t="s">
        <v>190</v>
      </c>
      <c r="E2774" s="38" t="s">
        <v>191</v>
      </c>
      <c r="F2774" s="38" t="s">
        <v>192</v>
      </c>
      <c r="G2774" s="38" t="s">
        <v>193</v>
      </c>
      <c r="H2774" s="38" t="s">
        <v>194</v>
      </c>
      <c r="I2774" s="38" t="s">
        <v>195</v>
      </c>
    </row>
    <row r="2775" spans="2:9" s="202" customFormat="1" x14ac:dyDescent="0.25">
      <c r="B2775" s="37" t="s">
        <v>1002</v>
      </c>
      <c r="C2775" s="39" t="s">
        <v>1003</v>
      </c>
      <c r="D2775" s="321" t="s">
        <v>196</v>
      </c>
      <c r="E2775" s="321" t="s">
        <v>197</v>
      </c>
      <c r="F2775" s="321">
        <v>2</v>
      </c>
      <c r="G2775" s="37">
        <v>11.47</v>
      </c>
      <c r="H2775" s="36">
        <f>TRUNC(F2775*G2775,2)</f>
        <v>22.94</v>
      </c>
      <c r="I2775" s="321" t="s">
        <v>227</v>
      </c>
    </row>
    <row r="2776" spans="2:9" s="202" customFormat="1" x14ac:dyDescent="0.25">
      <c r="B2776" s="37" t="s">
        <v>1002</v>
      </c>
      <c r="C2776" s="39" t="s">
        <v>1003</v>
      </c>
      <c r="D2776" s="321" t="s">
        <v>182</v>
      </c>
      <c r="E2776" s="321" t="s">
        <v>197</v>
      </c>
      <c r="F2776" s="321">
        <v>2</v>
      </c>
      <c r="G2776" s="37">
        <v>5.38</v>
      </c>
      <c r="H2776" s="36">
        <f>TRUNC(F2776*G2776,2)</f>
        <v>10.76</v>
      </c>
      <c r="I2776" s="321" t="s">
        <v>227</v>
      </c>
    </row>
    <row r="2777" spans="2:9" s="202" customFormat="1" x14ac:dyDescent="0.25">
      <c r="B2777" s="37" t="s">
        <v>1005</v>
      </c>
      <c r="C2777" s="39" t="s">
        <v>1004</v>
      </c>
      <c r="D2777" s="321" t="s">
        <v>182</v>
      </c>
      <c r="E2777" s="321" t="s">
        <v>202</v>
      </c>
      <c r="F2777" s="321">
        <v>2</v>
      </c>
      <c r="G2777" s="37">
        <v>8.4700000000000006</v>
      </c>
      <c r="H2777" s="36">
        <f>TRUNC(F2777*G2777,2)</f>
        <v>16.940000000000001</v>
      </c>
      <c r="I2777" s="321"/>
    </row>
    <row r="2778" spans="2:9" s="202" customFormat="1" x14ac:dyDescent="0.25">
      <c r="B2778" s="321"/>
      <c r="C2778" s="321"/>
      <c r="D2778" s="321" t="s">
        <v>205</v>
      </c>
      <c r="E2778" s="321"/>
      <c r="F2778" s="321"/>
      <c r="H2778" s="36">
        <f>H2775</f>
        <v>22.94</v>
      </c>
      <c r="I2778" s="321"/>
    </row>
    <row r="2779" spans="2:9" s="202" customFormat="1" x14ac:dyDescent="0.25">
      <c r="B2779" s="321"/>
      <c r="C2779" s="321"/>
      <c r="D2779" s="321" t="s">
        <v>206</v>
      </c>
      <c r="E2779" s="321"/>
      <c r="F2779" s="321"/>
      <c r="H2779" s="36">
        <f>H2776+H2777</f>
        <v>27.700000000000003</v>
      </c>
      <c r="I2779" s="321"/>
    </row>
    <row r="2780" spans="2:9" s="202" customFormat="1" x14ac:dyDescent="0.25">
      <c r="B2780" s="321"/>
      <c r="C2780" s="321"/>
      <c r="D2780" s="321" t="s">
        <v>207</v>
      </c>
      <c r="E2780" s="321"/>
      <c r="F2780" s="321"/>
      <c r="H2780" s="36">
        <f>H2778+H2779</f>
        <v>50.64</v>
      </c>
      <c r="I2780" s="321"/>
    </row>
    <row r="2781" spans="2:9" s="202" customFormat="1" x14ac:dyDescent="0.25"/>
    <row r="2782" spans="2:9" s="202" customFormat="1" x14ac:dyDescent="0.25"/>
    <row r="2783" spans="2:9" s="202" customFormat="1" x14ac:dyDescent="0.25"/>
    <row r="2784" spans="2:9" s="202" customFormat="1" x14ac:dyDescent="0.25"/>
    <row r="2785" s="202" customFormat="1" x14ac:dyDescent="0.25"/>
    <row r="2786" s="202" customFormat="1" x14ac:dyDescent="0.25"/>
    <row r="2787" s="202" customFormat="1" x14ac:dyDescent="0.25"/>
    <row r="2788" s="202" customFormat="1" x14ac:dyDescent="0.25"/>
    <row r="2789" s="202" customFormat="1" x14ac:dyDescent="0.25"/>
    <row r="2790" s="202" customFormat="1" x14ac:dyDescent="0.25"/>
    <row r="2791" s="202" customFormat="1" x14ac:dyDescent="0.25"/>
    <row r="2792" s="202" customFormat="1" x14ac:dyDescent="0.25"/>
    <row r="2793" s="202" customFormat="1" x14ac:dyDescent="0.25"/>
    <row r="2794" s="202" customFormat="1" x14ac:dyDescent="0.25"/>
    <row r="2795" s="202" customFormat="1" x14ac:dyDescent="0.25"/>
    <row r="2796" s="202" customFormat="1" x14ac:dyDescent="0.25"/>
    <row r="2797" s="202" customFormat="1" x14ac:dyDescent="0.25"/>
    <row r="2798" s="202" customFormat="1" x14ac:dyDescent="0.25"/>
    <row r="2799" s="202" customFormat="1" x14ac:dyDescent="0.25"/>
    <row r="2800" s="202" customFormat="1" x14ac:dyDescent="0.25"/>
    <row r="2801" spans="1:3" s="202" customFormat="1" x14ac:dyDescent="0.25"/>
    <row r="2802" spans="1:3" s="202" customFormat="1" x14ac:dyDescent="0.25"/>
    <row r="2803" spans="1:3" s="202" customFormat="1" x14ac:dyDescent="0.25"/>
    <row r="2804" spans="1:3" s="202" customFormat="1" x14ac:dyDescent="0.25"/>
    <row r="2805" spans="1:3" s="202" customFormat="1" x14ac:dyDescent="0.25"/>
    <row r="2806" spans="1:3" s="202" customFormat="1" x14ac:dyDescent="0.25"/>
    <row r="2807" spans="1:3" s="202" customFormat="1" x14ac:dyDescent="0.25"/>
    <row r="2808" spans="1:3" s="202" customFormat="1" ht="25.5" x14ac:dyDescent="0.25">
      <c r="A2808" s="24" t="s">
        <v>861</v>
      </c>
      <c r="B2808" s="25" t="s">
        <v>935</v>
      </c>
      <c r="C2808" s="24" t="s">
        <v>936</v>
      </c>
    </row>
    <row r="2809" spans="1:3" s="202" customFormat="1" x14ac:dyDescent="0.25"/>
    <row r="2810" spans="1:3" s="202" customFormat="1" x14ac:dyDescent="0.25"/>
    <row r="2811" spans="1:3" s="202" customFormat="1" x14ac:dyDescent="0.25"/>
    <row r="2812" spans="1:3" s="202" customFormat="1" x14ac:dyDescent="0.25"/>
    <row r="2813" spans="1:3" s="202" customFormat="1" x14ac:dyDescent="0.25"/>
    <row r="2814" spans="1:3" s="202" customFormat="1" x14ac:dyDescent="0.25"/>
    <row r="2815" spans="1:3" s="202" customFormat="1" x14ac:dyDescent="0.25"/>
    <row r="2816" spans="1:3" s="202" customFormat="1" x14ac:dyDescent="0.25"/>
    <row r="2817" spans="1:3" s="202" customFormat="1" x14ac:dyDescent="0.25"/>
    <row r="2818" spans="1:3" s="202" customFormat="1" x14ac:dyDescent="0.25"/>
    <row r="2819" spans="1:3" s="202" customFormat="1" x14ac:dyDescent="0.25"/>
    <row r="2820" spans="1:3" s="202" customFormat="1" x14ac:dyDescent="0.25"/>
    <row r="2821" spans="1:3" s="202" customFormat="1" x14ac:dyDescent="0.25"/>
    <row r="2822" spans="1:3" s="202" customFormat="1" x14ac:dyDescent="0.25"/>
    <row r="2823" spans="1:3" s="202" customFormat="1" x14ac:dyDescent="0.25"/>
    <row r="2824" spans="1:3" s="202" customFormat="1" ht="25.5" x14ac:dyDescent="0.25">
      <c r="A2824" s="24" t="s">
        <v>862</v>
      </c>
      <c r="B2824" s="25" t="s">
        <v>937</v>
      </c>
      <c r="C2824" s="24" t="s">
        <v>867</v>
      </c>
    </row>
    <row r="2829" spans="1:3" ht="25.5" x14ac:dyDescent="0.25">
      <c r="A2829" s="24" t="s">
        <v>863</v>
      </c>
      <c r="B2829" s="25" t="s">
        <v>938</v>
      </c>
      <c r="C2829" s="24" t="s">
        <v>868</v>
      </c>
    </row>
    <row r="2831" spans="1:3" s="202" customFormat="1" x14ac:dyDescent="0.25"/>
    <row r="2834" spans="1:3" ht="25.5" x14ac:dyDescent="0.25">
      <c r="A2834" s="24" t="s">
        <v>864</v>
      </c>
      <c r="B2834" s="25" t="s">
        <v>941</v>
      </c>
      <c r="C2834" s="24" t="s">
        <v>869</v>
      </c>
    </row>
    <row r="2836" spans="1:3" s="202" customFormat="1" x14ac:dyDescent="0.25"/>
    <row r="2837" spans="1:3" s="202" customFormat="1" x14ac:dyDescent="0.25"/>
    <row r="2838" spans="1:3" s="202" customFormat="1" x14ac:dyDescent="0.25"/>
    <row r="2839" spans="1:3" s="202" customFormat="1" x14ac:dyDescent="0.25"/>
    <row r="2840" spans="1:3" s="202" customFormat="1" x14ac:dyDescent="0.25"/>
    <row r="2841" spans="1:3" s="202" customFormat="1" x14ac:dyDescent="0.25"/>
    <row r="2842" spans="1:3" s="202" customFormat="1" x14ac:dyDescent="0.25"/>
    <row r="2843" spans="1:3" s="202" customFormat="1" x14ac:dyDescent="0.25"/>
    <row r="2844" spans="1:3" s="202" customFormat="1" x14ac:dyDescent="0.25"/>
    <row r="2845" spans="1:3" s="202" customFormat="1" x14ac:dyDescent="0.25"/>
    <row r="2846" spans="1:3" s="202" customFormat="1" x14ac:dyDescent="0.25"/>
    <row r="2847" spans="1:3" s="202" customFormat="1" x14ac:dyDescent="0.25"/>
    <row r="2848" spans="1:3" s="202" customFormat="1" x14ac:dyDescent="0.25"/>
    <row r="2849" spans="2:9" s="202" customFormat="1" x14ac:dyDescent="0.25"/>
    <row r="2850" spans="2:9" s="202" customFormat="1" x14ac:dyDescent="0.25"/>
    <row r="2851" spans="2:9" s="202" customFormat="1" x14ac:dyDescent="0.25"/>
    <row r="2852" spans="2:9" s="202" customFormat="1" x14ac:dyDescent="0.25"/>
    <row r="2853" spans="2:9" s="202" customFormat="1" x14ac:dyDescent="0.25"/>
    <row r="2854" spans="2:9" s="202" customFormat="1" x14ac:dyDescent="0.25"/>
    <row r="2855" spans="2:9" s="202" customFormat="1" x14ac:dyDescent="0.25">
      <c r="B2855" s="38" t="s">
        <v>188</v>
      </c>
      <c r="C2855" s="38" t="s">
        <v>189</v>
      </c>
      <c r="D2855" s="38" t="s">
        <v>190</v>
      </c>
      <c r="E2855" s="38" t="s">
        <v>191</v>
      </c>
      <c r="F2855" s="38" t="s">
        <v>192</v>
      </c>
      <c r="G2855" s="38" t="s">
        <v>193</v>
      </c>
      <c r="H2855" s="38" t="s">
        <v>194</v>
      </c>
      <c r="I2855" s="38" t="s">
        <v>195</v>
      </c>
    </row>
    <row r="2856" spans="2:9" s="202" customFormat="1" x14ac:dyDescent="0.25">
      <c r="B2856" s="37" t="s">
        <v>940</v>
      </c>
      <c r="C2856" s="39" t="s">
        <v>939</v>
      </c>
      <c r="D2856" s="311" t="s">
        <v>196</v>
      </c>
      <c r="E2856" s="311" t="s">
        <v>197</v>
      </c>
      <c r="F2856" s="311">
        <v>0.5</v>
      </c>
      <c r="G2856" s="37">
        <v>14.92</v>
      </c>
      <c r="H2856" s="36">
        <f>TRUNC(F2856*G2856,2)</f>
        <v>7.46</v>
      </c>
      <c r="I2856" s="311" t="s">
        <v>227</v>
      </c>
    </row>
    <row r="2857" spans="2:9" s="202" customFormat="1" x14ac:dyDescent="0.25">
      <c r="B2857" s="37" t="s">
        <v>940</v>
      </c>
      <c r="C2857" s="39" t="s">
        <v>939</v>
      </c>
      <c r="D2857" s="311" t="s">
        <v>182</v>
      </c>
      <c r="E2857" s="311" t="s">
        <v>197</v>
      </c>
      <c r="F2857" s="311">
        <v>0.5</v>
      </c>
      <c r="G2857" s="37">
        <v>4.49</v>
      </c>
      <c r="H2857" s="36">
        <f>TRUNC(F2857*G2857,2)</f>
        <v>2.2400000000000002</v>
      </c>
      <c r="I2857" s="311" t="s">
        <v>227</v>
      </c>
    </row>
    <row r="2858" spans="2:9" s="202" customFormat="1" x14ac:dyDescent="0.25">
      <c r="B2858" s="37" t="s">
        <v>943</v>
      </c>
      <c r="C2858" s="39" t="s">
        <v>942</v>
      </c>
      <c r="D2858" s="311" t="s">
        <v>182</v>
      </c>
      <c r="E2858" s="311" t="s">
        <v>249</v>
      </c>
      <c r="F2858" s="311">
        <v>1</v>
      </c>
      <c r="G2858" s="37">
        <v>88.81</v>
      </c>
      <c r="H2858" s="36">
        <f>TRUNC(F2858*G2858,2)</f>
        <v>88.81</v>
      </c>
      <c r="I2858" s="311"/>
    </row>
    <row r="2859" spans="2:9" s="202" customFormat="1" x14ac:dyDescent="0.25">
      <c r="B2859" s="311"/>
      <c r="C2859" s="311"/>
      <c r="D2859" s="311" t="s">
        <v>205</v>
      </c>
      <c r="E2859" s="311"/>
      <c r="F2859" s="311"/>
      <c r="H2859" s="36">
        <f>H2856</f>
        <v>7.46</v>
      </c>
      <c r="I2859" s="311"/>
    </row>
    <row r="2860" spans="2:9" s="202" customFormat="1" x14ac:dyDescent="0.25">
      <c r="B2860" s="311"/>
      <c r="C2860" s="311"/>
      <c r="D2860" s="311" t="s">
        <v>206</v>
      </c>
      <c r="E2860" s="311"/>
      <c r="F2860" s="311"/>
      <c r="H2860" s="36">
        <f>H2857+H2858</f>
        <v>91.05</v>
      </c>
      <c r="I2860" s="311"/>
    </row>
    <row r="2861" spans="2:9" s="202" customFormat="1" x14ac:dyDescent="0.25">
      <c r="B2861" s="311"/>
      <c r="C2861" s="311"/>
      <c r="D2861" s="311" t="s">
        <v>207</v>
      </c>
      <c r="E2861" s="311"/>
      <c r="F2861" s="311"/>
      <c r="H2861" s="36">
        <f>H2859+H2860</f>
        <v>98.509999999999991</v>
      </c>
      <c r="I2861" s="311"/>
    </row>
    <row r="2863" spans="2:9" s="202" customFormat="1" x14ac:dyDescent="0.25"/>
    <row r="2864" spans="2:9" s="202" customFormat="1" x14ac:dyDescent="0.25"/>
    <row r="2865" spans="1:3" s="202" customFormat="1" x14ac:dyDescent="0.25"/>
    <row r="2866" spans="1:3" s="202" customFormat="1" x14ac:dyDescent="0.25"/>
    <row r="2867" spans="1:3" s="202" customFormat="1" x14ac:dyDescent="0.25"/>
    <row r="2868" spans="1:3" s="202" customFormat="1" x14ac:dyDescent="0.25"/>
    <row r="2869" spans="1:3" s="202" customFormat="1" x14ac:dyDescent="0.25"/>
    <row r="2870" spans="1:3" s="202" customFormat="1" x14ac:dyDescent="0.25"/>
    <row r="2871" spans="1:3" s="202" customFormat="1" x14ac:dyDescent="0.25"/>
    <row r="2872" spans="1:3" s="202" customFormat="1" x14ac:dyDescent="0.25"/>
    <row r="2873" spans="1:3" s="202" customFormat="1" x14ac:dyDescent="0.25"/>
    <row r="2874" spans="1:3" s="202" customFormat="1" x14ac:dyDescent="0.25"/>
    <row r="2875" spans="1:3" s="202" customFormat="1" x14ac:dyDescent="0.25"/>
    <row r="2876" spans="1:3" s="202" customFormat="1" x14ac:dyDescent="0.25"/>
    <row r="2877" spans="1:3" s="202" customFormat="1" x14ac:dyDescent="0.25"/>
    <row r="2878" spans="1:3" s="202" customFormat="1" ht="25.5" x14ac:dyDescent="0.25">
      <c r="A2878" s="24" t="s">
        <v>1006</v>
      </c>
      <c r="B2878" s="25" t="s">
        <v>1007</v>
      </c>
      <c r="C2878" s="24" t="s">
        <v>1008</v>
      </c>
    </row>
    <row r="2879" spans="1:3" s="202" customFormat="1" x14ac:dyDescent="0.25"/>
    <row r="2880" spans="1:3" s="202" customFormat="1" x14ac:dyDescent="0.25"/>
    <row r="2881" s="202" customFormat="1" x14ac:dyDescent="0.25"/>
    <row r="2882" s="202" customFormat="1" x14ac:dyDescent="0.25"/>
    <row r="2883" s="202" customFormat="1" x14ac:dyDescent="0.25"/>
    <row r="2884" s="202" customFormat="1" x14ac:dyDescent="0.25"/>
    <row r="2885" s="202" customFormat="1" x14ac:dyDescent="0.25"/>
    <row r="2886" s="202" customFormat="1" x14ac:dyDescent="0.25"/>
    <row r="2887" s="202" customFormat="1" x14ac:dyDescent="0.25"/>
    <row r="2888" s="202" customFormat="1" x14ac:dyDescent="0.25"/>
    <row r="2889" s="202" customFormat="1" x14ac:dyDescent="0.25"/>
    <row r="2890" s="202" customFormat="1" x14ac:dyDescent="0.25"/>
    <row r="2891" s="202" customFormat="1" x14ac:dyDescent="0.25"/>
    <row r="2892" s="202" customFormat="1" x14ac:dyDescent="0.25"/>
    <row r="2893" s="202" customFormat="1" x14ac:dyDescent="0.25"/>
    <row r="2894" s="202" customFormat="1" x14ac:dyDescent="0.25"/>
    <row r="2895" s="202" customFormat="1" x14ac:dyDescent="0.25"/>
    <row r="2896" s="202" customFormat="1" x14ac:dyDescent="0.25"/>
    <row r="2897" spans="1:3" s="202" customFormat="1" x14ac:dyDescent="0.25"/>
    <row r="2898" spans="1:3" s="202" customFormat="1" x14ac:dyDescent="0.25"/>
    <row r="2899" spans="1:3" s="202" customFormat="1" x14ac:dyDescent="0.25"/>
    <row r="2901" spans="1:3" x14ac:dyDescent="0.25">
      <c r="A2901" s="24" t="s">
        <v>22</v>
      </c>
      <c r="B2901" s="25" t="s">
        <v>609</v>
      </c>
      <c r="C2901" s="24" t="s">
        <v>39</v>
      </c>
    </row>
    <row r="2911" spans="1:3" x14ac:dyDescent="0.25">
      <c r="A2911" s="24" t="s">
        <v>23</v>
      </c>
      <c r="B2911" s="25" t="s">
        <v>610</v>
      </c>
      <c r="C2911" s="24" t="s">
        <v>40</v>
      </c>
    </row>
    <row r="2920" spans="1:3" x14ac:dyDescent="0.25">
      <c r="A2920" s="24" t="s">
        <v>24</v>
      </c>
      <c r="B2920" s="25" t="s">
        <v>611</v>
      </c>
      <c r="C2920" s="24" t="s">
        <v>41</v>
      </c>
    </row>
    <row r="2929" spans="1:3" x14ac:dyDescent="0.25">
      <c r="A2929" s="24" t="s">
        <v>25</v>
      </c>
      <c r="B2929" s="25" t="s">
        <v>612</v>
      </c>
      <c r="C2929" s="24" t="s">
        <v>42</v>
      </c>
    </row>
    <row r="2939" spans="1:3" x14ac:dyDescent="0.25">
      <c r="A2939" s="24" t="s">
        <v>26</v>
      </c>
      <c r="B2939" s="25" t="s">
        <v>613</v>
      </c>
      <c r="C2939" s="24" t="s">
        <v>265</v>
      </c>
    </row>
    <row r="2949" spans="1:3" s="202" customFormat="1" x14ac:dyDescent="0.25"/>
    <row r="2950" spans="1:3" s="202" customFormat="1" x14ac:dyDescent="0.25">
      <c r="A2950" s="24" t="s">
        <v>27</v>
      </c>
      <c r="B2950" s="25" t="s">
        <v>812</v>
      </c>
      <c r="C2950" s="24" t="s">
        <v>813</v>
      </c>
    </row>
    <row r="2951" spans="1:3" s="202" customFormat="1" x14ac:dyDescent="0.25"/>
    <row r="2952" spans="1:3" s="202" customFormat="1" x14ac:dyDescent="0.25"/>
    <row r="2953" spans="1:3" s="202" customFormat="1" x14ac:dyDescent="0.25"/>
    <row r="2954" spans="1:3" s="202" customFormat="1" x14ac:dyDescent="0.25"/>
    <row r="2955" spans="1:3" s="202" customFormat="1" x14ac:dyDescent="0.25"/>
    <row r="2956" spans="1:3" s="202" customFormat="1" x14ac:dyDescent="0.25"/>
    <row r="2957" spans="1:3" s="202" customFormat="1" x14ac:dyDescent="0.25"/>
    <row r="2958" spans="1:3" s="202" customFormat="1" x14ac:dyDescent="0.25"/>
    <row r="2959" spans="1:3" s="202" customFormat="1" x14ac:dyDescent="0.25"/>
    <row r="2960" spans="1:3" s="202" customFormat="1" x14ac:dyDescent="0.25">
      <c r="A2960" s="24" t="s">
        <v>28</v>
      </c>
      <c r="B2960" s="25" t="s">
        <v>814</v>
      </c>
      <c r="C2960" s="24" t="s">
        <v>815</v>
      </c>
    </row>
    <row r="2961" spans="1:3" s="202" customFormat="1" x14ac:dyDescent="0.25"/>
    <row r="2962" spans="1:3" s="202" customFormat="1" x14ac:dyDescent="0.25"/>
    <row r="2963" spans="1:3" s="202" customFormat="1" x14ac:dyDescent="0.25"/>
    <row r="2964" spans="1:3" s="202" customFormat="1" x14ac:dyDescent="0.25"/>
    <row r="2965" spans="1:3" s="202" customFormat="1" x14ac:dyDescent="0.25"/>
    <row r="2966" spans="1:3" s="202" customFormat="1" x14ac:dyDescent="0.25"/>
    <row r="2967" spans="1:3" s="202" customFormat="1" x14ac:dyDescent="0.25"/>
    <row r="2968" spans="1:3" s="202" customFormat="1" x14ac:dyDescent="0.25"/>
    <row r="2969" spans="1:3" s="202" customFormat="1" x14ac:dyDescent="0.25"/>
    <row r="2970" spans="1:3" ht="25.5" x14ac:dyDescent="0.25">
      <c r="A2970" s="24" t="s">
        <v>266</v>
      </c>
      <c r="B2970" s="25" t="s">
        <v>614</v>
      </c>
      <c r="C2970" s="24" t="s">
        <v>364</v>
      </c>
    </row>
    <row r="2981" spans="1:3" x14ac:dyDescent="0.25">
      <c r="A2981" s="24" t="s">
        <v>267</v>
      </c>
      <c r="B2981" s="25" t="s">
        <v>615</v>
      </c>
      <c r="C2981" s="24" t="s">
        <v>588</v>
      </c>
    </row>
    <row r="2988" spans="1:3" x14ac:dyDescent="0.25">
      <c r="A2988" s="24" t="s">
        <v>365</v>
      </c>
      <c r="B2988" s="25" t="s">
        <v>616</v>
      </c>
      <c r="C2988" s="24" t="s">
        <v>589</v>
      </c>
    </row>
    <row r="2994" spans="1:3" s="202" customFormat="1" x14ac:dyDescent="0.25"/>
    <row r="2996" spans="1:3" x14ac:dyDescent="0.25">
      <c r="A2996" s="24" t="s">
        <v>499</v>
      </c>
      <c r="B2996" s="178" t="s">
        <v>877</v>
      </c>
      <c r="C2996" s="177" t="s">
        <v>878</v>
      </c>
    </row>
    <row r="3005" spans="1:3" s="202" customFormat="1" x14ac:dyDescent="0.25"/>
    <row r="3006" spans="1:3" s="202" customFormat="1" x14ac:dyDescent="0.25"/>
    <row r="3007" spans="1:3" s="202" customFormat="1" x14ac:dyDescent="0.25"/>
    <row r="3009" spans="1:3" s="202" customFormat="1" x14ac:dyDescent="0.25"/>
    <row r="3010" spans="1:3" s="202" customFormat="1" x14ac:dyDescent="0.25"/>
    <row r="3011" spans="1:3" s="202" customFormat="1" ht="38.25" x14ac:dyDescent="0.25">
      <c r="A3011" s="26" t="s">
        <v>368</v>
      </c>
      <c r="B3011" s="26" t="s">
        <v>740</v>
      </c>
      <c r="C3011" s="26" t="s">
        <v>741</v>
      </c>
    </row>
    <row r="3012" spans="1:3" s="202" customFormat="1" x14ac:dyDescent="0.25"/>
    <row r="3013" spans="1:3" s="202" customFormat="1" x14ac:dyDescent="0.25"/>
    <row r="3014" spans="1:3" s="202" customFormat="1" x14ac:dyDescent="0.25"/>
    <row r="3015" spans="1:3" s="202" customFormat="1" x14ac:dyDescent="0.25"/>
    <row r="3016" spans="1:3" s="202" customFormat="1" x14ac:dyDescent="0.25"/>
    <row r="3017" spans="1:3" s="202" customFormat="1" x14ac:dyDescent="0.25"/>
    <row r="3018" spans="1:3" s="202" customFormat="1" x14ac:dyDescent="0.25"/>
    <row r="3019" spans="1:3" s="202" customFormat="1" x14ac:dyDescent="0.25"/>
    <row r="3020" spans="1:3" s="202" customFormat="1" x14ac:dyDescent="0.25"/>
    <row r="3021" spans="1:3" s="202" customFormat="1" x14ac:dyDescent="0.25"/>
    <row r="3022" spans="1:3" s="202" customFormat="1" x14ac:dyDescent="0.25"/>
    <row r="3023" spans="1:3" s="202" customFormat="1" x14ac:dyDescent="0.25"/>
    <row r="3024" spans="1:3" s="202" customFormat="1" x14ac:dyDescent="0.25"/>
    <row r="3025" spans="2:9" s="202" customFormat="1" x14ac:dyDescent="0.25"/>
    <row r="3026" spans="2:9" s="202" customFormat="1" x14ac:dyDescent="0.25"/>
    <row r="3027" spans="2:9" s="202" customFormat="1" x14ac:dyDescent="0.25"/>
    <row r="3028" spans="2:9" s="202" customFormat="1" x14ac:dyDescent="0.25"/>
    <row r="3029" spans="2:9" s="202" customFormat="1" x14ac:dyDescent="0.25"/>
    <row r="3030" spans="2:9" s="202" customFormat="1" x14ac:dyDescent="0.25"/>
    <row r="3031" spans="2:9" s="202" customFormat="1" x14ac:dyDescent="0.25"/>
    <row r="3032" spans="2:9" s="202" customFormat="1" x14ac:dyDescent="0.25"/>
    <row r="3033" spans="2:9" s="202" customFormat="1" x14ac:dyDescent="0.25"/>
    <row r="3034" spans="2:9" s="202" customFormat="1" x14ac:dyDescent="0.25"/>
    <row r="3035" spans="2:9" s="202" customFormat="1" x14ac:dyDescent="0.25"/>
    <row r="3036" spans="2:9" s="202" customFormat="1" x14ac:dyDescent="0.25"/>
    <row r="3037" spans="2:9" s="202" customFormat="1" x14ac:dyDescent="0.25"/>
    <row r="3038" spans="2:9" s="202" customFormat="1" x14ac:dyDescent="0.25"/>
    <row r="3039" spans="2:9" s="202" customFormat="1" x14ac:dyDescent="0.25"/>
    <row r="3040" spans="2:9" s="202" customFormat="1" x14ac:dyDescent="0.25">
      <c r="B3040" s="365" t="s">
        <v>743</v>
      </c>
      <c r="C3040" s="364"/>
      <c r="D3040" s="364"/>
      <c r="E3040" s="364"/>
      <c r="F3040" s="364"/>
      <c r="G3040" s="364"/>
      <c r="H3040" s="364"/>
      <c r="I3040" s="364"/>
    </row>
    <row r="3041" spans="2:9" s="202" customFormat="1" x14ac:dyDescent="0.25">
      <c r="B3041" s="365" t="s">
        <v>744</v>
      </c>
      <c r="C3041" s="364"/>
      <c r="D3041" s="364"/>
      <c r="E3041" s="364"/>
      <c r="F3041" s="364"/>
      <c r="G3041" s="364"/>
      <c r="H3041" s="364"/>
      <c r="I3041" s="364"/>
    </row>
    <row r="3042" spans="2:9" s="202" customFormat="1" x14ac:dyDescent="0.25">
      <c r="B3042" s="222"/>
      <c r="C3042" s="222"/>
      <c r="D3042" s="222"/>
      <c r="E3042" s="222"/>
      <c r="F3042" s="222"/>
      <c r="G3042" s="222"/>
      <c r="H3042" s="222"/>
      <c r="I3042" s="222"/>
    </row>
    <row r="3043" spans="2:9" s="202" customFormat="1" x14ac:dyDescent="0.25">
      <c r="B3043" s="364" t="s">
        <v>695</v>
      </c>
      <c r="C3043" s="364"/>
      <c r="D3043" s="364"/>
      <c r="E3043" s="364"/>
      <c r="F3043" s="364"/>
      <c r="G3043" s="364"/>
      <c r="H3043" s="364"/>
      <c r="I3043" s="364"/>
    </row>
    <row r="3044" spans="2:9" s="202" customFormat="1" x14ac:dyDescent="0.25">
      <c r="B3044" s="222"/>
      <c r="C3044" s="222"/>
      <c r="D3044" s="222"/>
      <c r="E3044" s="222"/>
      <c r="F3044" s="222"/>
      <c r="G3044" s="222"/>
      <c r="H3044" s="222"/>
      <c r="I3044" s="222"/>
    </row>
    <row r="3045" spans="2:9" s="202" customFormat="1" x14ac:dyDescent="0.25">
      <c r="B3045" s="364" t="s">
        <v>739</v>
      </c>
      <c r="C3045" s="364"/>
      <c r="D3045" s="364"/>
      <c r="E3045" s="364"/>
      <c r="F3045" s="364"/>
      <c r="G3045" s="364"/>
      <c r="H3045" s="364"/>
      <c r="I3045" s="364"/>
    </row>
    <row r="3046" spans="2:9" s="202" customFormat="1" x14ac:dyDescent="0.25">
      <c r="B3046" s="222"/>
      <c r="C3046" s="222"/>
      <c r="D3046" s="222"/>
      <c r="E3046" s="222"/>
      <c r="F3046" s="222"/>
      <c r="G3046" s="222"/>
      <c r="H3046" s="222"/>
      <c r="I3046" s="222"/>
    </row>
    <row r="3047" spans="2:9" s="202" customFormat="1" x14ac:dyDescent="0.25">
      <c r="B3047" s="38" t="s">
        <v>188</v>
      </c>
      <c r="C3047" s="38" t="s">
        <v>189</v>
      </c>
      <c r="D3047" s="38" t="s">
        <v>190</v>
      </c>
      <c r="E3047" s="38" t="s">
        <v>191</v>
      </c>
      <c r="F3047" s="38" t="s">
        <v>192</v>
      </c>
      <c r="G3047" s="38" t="s">
        <v>193</v>
      </c>
      <c r="H3047" s="38" t="s">
        <v>194</v>
      </c>
      <c r="I3047" s="38" t="s">
        <v>195</v>
      </c>
    </row>
    <row r="3048" spans="2:9" s="202" customFormat="1" x14ac:dyDescent="0.25">
      <c r="B3048" s="222" t="s">
        <v>215</v>
      </c>
      <c r="C3048" s="35" t="s">
        <v>216</v>
      </c>
      <c r="D3048" s="222" t="s">
        <v>196</v>
      </c>
      <c r="E3048" s="222" t="s">
        <v>197</v>
      </c>
      <c r="F3048" s="222">
        <v>0.67</v>
      </c>
      <c r="G3048" s="37">
        <v>13.74</v>
      </c>
      <c r="H3048" s="36">
        <f t="shared" ref="H3048:H3053" si="31">TRUNC(F3048*G3048,2)</f>
        <v>9.1999999999999993</v>
      </c>
      <c r="I3048" s="222" t="s">
        <v>736</v>
      </c>
    </row>
    <row r="3049" spans="2:9" s="202" customFormat="1" x14ac:dyDescent="0.25">
      <c r="B3049" s="222" t="s">
        <v>215</v>
      </c>
      <c r="C3049" s="35" t="s">
        <v>216</v>
      </c>
      <c r="D3049" s="222" t="s">
        <v>182</v>
      </c>
      <c r="E3049" s="222" t="s">
        <v>197</v>
      </c>
      <c r="F3049" s="222">
        <v>0.67</v>
      </c>
      <c r="G3049" s="37">
        <v>5.38</v>
      </c>
      <c r="H3049" s="36">
        <f t="shared" si="31"/>
        <v>3.6</v>
      </c>
      <c r="I3049" s="222" t="s">
        <v>736</v>
      </c>
    </row>
    <row r="3050" spans="2:9" s="202" customFormat="1" x14ac:dyDescent="0.25">
      <c r="B3050" s="222" t="s">
        <v>218</v>
      </c>
      <c r="C3050" s="35" t="s">
        <v>217</v>
      </c>
      <c r="D3050" s="222" t="s">
        <v>196</v>
      </c>
      <c r="E3050" s="222" t="s">
        <v>197</v>
      </c>
      <c r="F3050" s="222">
        <v>0.67</v>
      </c>
      <c r="G3050" s="37">
        <v>10.25</v>
      </c>
      <c r="H3050" s="36">
        <f t="shared" si="31"/>
        <v>6.86</v>
      </c>
      <c r="I3050" s="222"/>
    </row>
    <row r="3051" spans="2:9" s="202" customFormat="1" x14ac:dyDescent="0.25">
      <c r="B3051" s="222" t="s">
        <v>218</v>
      </c>
      <c r="C3051" s="35" t="s">
        <v>217</v>
      </c>
      <c r="D3051" s="222" t="s">
        <v>182</v>
      </c>
      <c r="E3051" s="222" t="s">
        <v>197</v>
      </c>
      <c r="F3051" s="222">
        <v>0.67</v>
      </c>
      <c r="G3051" s="37">
        <v>5.27</v>
      </c>
      <c r="H3051" s="36">
        <f t="shared" si="31"/>
        <v>3.53</v>
      </c>
      <c r="I3051" s="222"/>
    </row>
    <row r="3052" spans="2:9" s="202" customFormat="1" x14ac:dyDescent="0.25">
      <c r="B3052" s="222" t="s">
        <v>748</v>
      </c>
      <c r="C3052" s="222" t="s">
        <v>747</v>
      </c>
      <c r="D3052" s="222" t="s">
        <v>182</v>
      </c>
      <c r="E3052" s="222" t="s">
        <v>202</v>
      </c>
      <c r="F3052" s="222">
        <v>0.4</v>
      </c>
      <c r="G3052" s="37">
        <v>37.64</v>
      </c>
      <c r="H3052" s="36">
        <f t="shared" si="31"/>
        <v>15.05</v>
      </c>
      <c r="I3052" s="222" t="s">
        <v>745</v>
      </c>
    </row>
    <row r="3053" spans="2:9" s="202" customFormat="1" x14ac:dyDescent="0.25">
      <c r="B3053" s="222" t="s">
        <v>750</v>
      </c>
      <c r="C3053" s="222" t="s">
        <v>749</v>
      </c>
      <c r="D3053" s="222" t="s">
        <v>182</v>
      </c>
      <c r="E3053" s="222" t="s">
        <v>746</v>
      </c>
      <c r="F3053" s="222">
        <v>1.02</v>
      </c>
      <c r="G3053" s="37">
        <v>208.97</v>
      </c>
      <c r="H3053" s="36">
        <f t="shared" si="31"/>
        <v>213.14</v>
      </c>
      <c r="I3053" s="222" t="s">
        <v>635</v>
      </c>
    </row>
    <row r="3054" spans="2:9" s="202" customFormat="1" x14ac:dyDescent="0.25">
      <c r="B3054" s="222"/>
      <c r="C3054" s="222"/>
      <c r="D3054" s="222" t="s">
        <v>205</v>
      </c>
      <c r="E3054" s="222"/>
      <c r="F3054" s="222"/>
      <c r="H3054" s="36">
        <f>H3048+H3050</f>
        <v>16.059999999999999</v>
      </c>
      <c r="I3054" s="222"/>
    </row>
    <row r="3055" spans="2:9" s="202" customFormat="1" x14ac:dyDescent="0.25">
      <c r="B3055" s="222"/>
      <c r="C3055" s="222"/>
      <c r="D3055" s="222" t="s">
        <v>206</v>
      </c>
      <c r="E3055" s="222"/>
      <c r="F3055" s="222"/>
      <c r="H3055" s="36">
        <f>H3049+H3051+H3052+H3053</f>
        <v>235.32</v>
      </c>
      <c r="I3055" s="222"/>
    </row>
    <row r="3056" spans="2:9" s="202" customFormat="1" x14ac:dyDescent="0.25">
      <c r="B3056" s="222"/>
      <c r="C3056" s="222"/>
      <c r="D3056" s="222" t="s">
        <v>207</v>
      </c>
      <c r="E3056" s="222"/>
      <c r="F3056" s="222"/>
      <c r="H3056" s="36">
        <f>H3054+H3055</f>
        <v>251.38</v>
      </c>
      <c r="I3056" s="222"/>
    </row>
    <row r="3057" spans="1:3" s="202" customFormat="1" x14ac:dyDescent="0.25"/>
    <row r="3058" spans="1:3" s="202" customFormat="1" x14ac:dyDescent="0.25"/>
    <row r="3059" spans="1:3" s="202" customFormat="1" x14ac:dyDescent="0.25"/>
    <row r="3060" spans="1:3" s="202" customFormat="1" x14ac:dyDescent="0.25"/>
    <row r="3061" spans="1:3" s="202" customFormat="1" x14ac:dyDescent="0.25"/>
    <row r="3062" spans="1:3" s="202" customFormat="1" x14ac:dyDescent="0.25"/>
    <row r="3063" spans="1:3" s="202" customFormat="1" x14ac:dyDescent="0.25"/>
    <row r="3064" spans="1:3" s="202" customFormat="1" x14ac:dyDescent="0.25"/>
    <row r="3065" spans="1:3" s="202" customFormat="1" x14ac:dyDescent="0.25"/>
    <row r="3067" spans="1:3" x14ac:dyDescent="0.25">
      <c r="A3067" s="26" t="s">
        <v>500</v>
      </c>
      <c r="B3067" s="26" t="s">
        <v>525</v>
      </c>
      <c r="C3067" s="26" t="s">
        <v>599</v>
      </c>
    </row>
    <row r="3069" spans="1:3" s="202" customFormat="1" x14ac:dyDescent="0.25"/>
    <row r="3070" spans="1:3" s="202" customFormat="1" x14ac:dyDescent="0.25"/>
    <row r="3071" spans="1:3" s="202" customFormat="1" x14ac:dyDescent="0.25"/>
    <row r="3072" spans="1:3" s="202" customFormat="1" x14ac:dyDescent="0.25"/>
    <row r="3073" spans="1:3" s="202" customFormat="1" x14ac:dyDescent="0.25"/>
    <row r="3074" spans="1:3" s="202" customFormat="1" x14ac:dyDescent="0.25"/>
    <row r="3081" spans="1:3" s="202" customFormat="1" x14ac:dyDescent="0.25"/>
    <row r="3083" spans="1:3" s="202" customFormat="1" ht="25.5" x14ac:dyDescent="0.25">
      <c r="A3083" s="26" t="s">
        <v>742</v>
      </c>
      <c r="B3083" s="26" t="s">
        <v>944</v>
      </c>
      <c r="C3083" s="26" t="s">
        <v>945</v>
      </c>
    </row>
    <row r="3084" spans="1:3" s="202" customFormat="1" x14ac:dyDescent="0.25"/>
    <row r="3085" spans="1:3" s="202" customFormat="1" x14ac:dyDescent="0.25"/>
    <row r="3086" spans="1:3" s="202" customFormat="1" x14ac:dyDescent="0.25"/>
    <row r="3087" spans="1:3" s="202" customFormat="1" x14ac:dyDescent="0.25"/>
    <row r="3088" spans="1:3" s="202" customFormat="1" x14ac:dyDescent="0.25"/>
    <row r="3089" s="202" customFormat="1" x14ac:dyDescent="0.25"/>
    <row r="3090" s="202" customFormat="1" x14ac:dyDescent="0.25"/>
    <row r="3091" s="202" customFormat="1" x14ac:dyDescent="0.25"/>
    <row r="3092" s="202" customFormat="1" x14ac:dyDescent="0.25"/>
    <row r="3093" s="202" customFormat="1" x14ac:dyDescent="0.25"/>
    <row r="3094" s="202" customFormat="1" x14ac:dyDescent="0.25"/>
    <row r="3095" s="202" customFormat="1" x14ac:dyDescent="0.25"/>
    <row r="3096" s="202" customFormat="1" x14ac:dyDescent="0.25"/>
    <row r="3097" s="202" customFormat="1" x14ac:dyDescent="0.25"/>
    <row r="3098" s="202" customFormat="1" x14ac:dyDescent="0.25"/>
    <row r="3099" s="202" customFormat="1" x14ac:dyDescent="0.25"/>
    <row r="3100" s="202" customFormat="1" x14ac:dyDescent="0.25"/>
    <row r="3101" s="202" customFormat="1" x14ac:dyDescent="0.25"/>
    <row r="3102" s="202" customFormat="1" x14ac:dyDescent="0.25"/>
    <row r="3103" s="202" customFormat="1" x14ac:dyDescent="0.25"/>
    <row r="3104" s="202" customFormat="1" x14ac:dyDescent="0.25"/>
    <row r="3105" spans="2:9" s="202" customFormat="1" x14ac:dyDescent="0.25"/>
    <row r="3106" spans="2:9" s="202" customFormat="1" x14ac:dyDescent="0.25"/>
    <row r="3107" spans="2:9" s="202" customFormat="1" x14ac:dyDescent="0.25">
      <c r="B3107" s="38" t="s">
        <v>188</v>
      </c>
      <c r="C3107" s="38" t="s">
        <v>189</v>
      </c>
      <c r="D3107" s="38" t="s">
        <v>190</v>
      </c>
      <c r="E3107" s="38" t="s">
        <v>191</v>
      </c>
      <c r="F3107" s="38" t="s">
        <v>192</v>
      </c>
      <c r="G3107" s="38" t="s">
        <v>193</v>
      </c>
      <c r="H3107" s="38" t="s">
        <v>194</v>
      </c>
      <c r="I3107" s="38" t="s">
        <v>195</v>
      </c>
    </row>
    <row r="3108" spans="2:9" s="202" customFormat="1" x14ac:dyDescent="0.25">
      <c r="B3108" s="37" t="s">
        <v>215</v>
      </c>
      <c r="C3108" s="39" t="s">
        <v>216</v>
      </c>
      <c r="D3108" s="311" t="s">
        <v>196</v>
      </c>
      <c r="E3108" s="311" t="s">
        <v>197</v>
      </c>
      <c r="F3108" s="311">
        <v>2</v>
      </c>
      <c r="G3108" s="37">
        <v>13.74</v>
      </c>
      <c r="H3108" s="36">
        <f>TRUNC(F3108*G3108,2)</f>
        <v>27.48</v>
      </c>
      <c r="I3108" s="311" t="s">
        <v>226</v>
      </c>
    </row>
    <row r="3109" spans="2:9" s="202" customFormat="1" x14ac:dyDescent="0.25">
      <c r="B3109" s="37" t="s">
        <v>215</v>
      </c>
      <c r="C3109" s="39" t="s">
        <v>216</v>
      </c>
      <c r="D3109" s="311" t="s">
        <v>182</v>
      </c>
      <c r="E3109" s="311" t="s">
        <v>197</v>
      </c>
      <c r="F3109" s="311">
        <v>2</v>
      </c>
      <c r="G3109" s="37">
        <v>5.38</v>
      </c>
      <c r="H3109" s="36">
        <f>TRUNC(F3109*G3109,2)</f>
        <v>10.76</v>
      </c>
      <c r="I3109" s="311" t="s">
        <v>226</v>
      </c>
    </row>
    <row r="3110" spans="2:9" s="202" customFormat="1" x14ac:dyDescent="0.25">
      <c r="B3110" s="37" t="s">
        <v>218</v>
      </c>
      <c r="C3110" s="39" t="s">
        <v>217</v>
      </c>
      <c r="D3110" s="311" t="s">
        <v>196</v>
      </c>
      <c r="E3110" s="311" t="s">
        <v>197</v>
      </c>
      <c r="F3110" s="311">
        <v>2</v>
      </c>
      <c r="G3110" s="37">
        <v>10.25</v>
      </c>
      <c r="H3110" s="36">
        <f>TRUNC(F3110*G3110,2)</f>
        <v>20.5</v>
      </c>
      <c r="I3110" s="311" t="s">
        <v>227</v>
      </c>
    </row>
    <row r="3111" spans="2:9" s="202" customFormat="1" x14ac:dyDescent="0.25">
      <c r="B3111" s="37" t="s">
        <v>218</v>
      </c>
      <c r="C3111" s="39" t="s">
        <v>217</v>
      </c>
      <c r="D3111" s="311" t="s">
        <v>182</v>
      </c>
      <c r="E3111" s="311" t="s">
        <v>197</v>
      </c>
      <c r="F3111" s="311">
        <v>2</v>
      </c>
      <c r="G3111" s="37">
        <v>5.27</v>
      </c>
      <c r="H3111" s="36">
        <f>TRUNC(F3111*G3111,2)</f>
        <v>10.54</v>
      </c>
      <c r="I3111" s="311" t="s">
        <v>227</v>
      </c>
    </row>
    <row r="3112" spans="2:9" s="202" customFormat="1" ht="30" x14ac:dyDescent="0.25">
      <c r="B3112" s="37" t="s">
        <v>947</v>
      </c>
      <c r="C3112" s="39" t="s">
        <v>946</v>
      </c>
      <c r="D3112" s="311" t="s">
        <v>182</v>
      </c>
      <c r="E3112" s="311" t="s">
        <v>890</v>
      </c>
      <c r="F3112" s="311">
        <v>6</v>
      </c>
      <c r="G3112" s="37">
        <v>0.45</v>
      </c>
      <c r="H3112" s="36">
        <f t="shared" ref="H3112:H3113" si="32">TRUNC(F3112*G3112,2)</f>
        <v>2.7</v>
      </c>
      <c r="I3112" s="311"/>
    </row>
    <row r="3113" spans="2:9" s="202" customFormat="1" ht="30" x14ac:dyDescent="0.25">
      <c r="B3113" s="37" t="s">
        <v>253</v>
      </c>
      <c r="C3113" s="39" t="s">
        <v>948</v>
      </c>
      <c r="D3113" s="311" t="s">
        <v>182</v>
      </c>
      <c r="E3113" s="311" t="s">
        <v>890</v>
      </c>
      <c r="F3113" s="311">
        <v>1</v>
      </c>
      <c r="G3113" s="37">
        <v>414.81</v>
      </c>
      <c r="H3113" s="36">
        <f t="shared" si="32"/>
        <v>414.81</v>
      </c>
      <c r="I3113" s="311"/>
    </row>
    <row r="3114" spans="2:9" s="202" customFormat="1" x14ac:dyDescent="0.25">
      <c r="B3114" s="311"/>
      <c r="C3114" s="311"/>
      <c r="D3114" s="311" t="s">
        <v>205</v>
      </c>
      <c r="E3114" s="311"/>
      <c r="F3114" s="311"/>
      <c r="H3114" s="36">
        <f>H3108+H3110</f>
        <v>47.980000000000004</v>
      </c>
      <c r="I3114" s="311"/>
    </row>
    <row r="3115" spans="2:9" s="202" customFormat="1" x14ac:dyDescent="0.25">
      <c r="B3115" s="311"/>
      <c r="C3115" s="311"/>
      <c r="D3115" s="311" t="s">
        <v>206</v>
      </c>
      <c r="E3115" s="311"/>
      <c r="F3115" s="311"/>
      <c r="H3115" s="36">
        <f>H3109+H3111+H3112+H3113</f>
        <v>438.81</v>
      </c>
      <c r="I3115" s="311"/>
    </row>
    <row r="3116" spans="2:9" s="202" customFormat="1" x14ac:dyDescent="0.25">
      <c r="B3116" s="311"/>
      <c r="C3116" s="311"/>
      <c r="D3116" s="311" t="s">
        <v>207</v>
      </c>
      <c r="E3116" s="311"/>
      <c r="F3116" s="311"/>
      <c r="H3116" s="36">
        <f>H3114+H3115</f>
        <v>486.79</v>
      </c>
      <c r="I3116" s="311"/>
    </row>
    <row r="3117" spans="2:9" s="202" customFormat="1" x14ac:dyDescent="0.25"/>
    <row r="3118" spans="2:9" s="202" customFormat="1" x14ac:dyDescent="0.25"/>
    <row r="3119" spans="2:9" s="202" customFormat="1" x14ac:dyDescent="0.25"/>
    <row r="3120" spans="2:9" s="202" customFormat="1" x14ac:dyDescent="0.25"/>
    <row r="3121" spans="4:4" s="202" customFormat="1" x14ac:dyDescent="0.25"/>
    <row r="3122" spans="4:4" s="202" customFormat="1" x14ac:dyDescent="0.25"/>
    <row r="3123" spans="4:4" s="202" customFormat="1" x14ac:dyDescent="0.25">
      <c r="D3123" s="202">
        <v>316.44</v>
      </c>
    </row>
    <row r="3124" spans="4:4" s="202" customFormat="1" x14ac:dyDescent="0.25">
      <c r="D3124" s="202">
        <v>316.87</v>
      </c>
    </row>
    <row r="3125" spans="4:4" s="202" customFormat="1" x14ac:dyDescent="0.25">
      <c r="D3125" s="202">
        <v>581.4</v>
      </c>
    </row>
    <row r="3126" spans="4:4" s="202" customFormat="1" x14ac:dyDescent="0.25">
      <c r="D3126" s="202">
        <v>444.51</v>
      </c>
    </row>
    <row r="3127" spans="4:4" s="202" customFormat="1" x14ac:dyDescent="0.25"/>
    <row r="3128" spans="4:4" s="202" customFormat="1" x14ac:dyDescent="0.25">
      <c r="D3128" s="202" t="s">
        <v>657</v>
      </c>
    </row>
    <row r="3129" spans="4:4" s="202" customFormat="1" x14ac:dyDescent="0.25">
      <c r="D3129" s="202">
        <f>AVERAGE(D3123:D3126)</f>
        <v>414.80500000000001</v>
      </c>
    </row>
    <row r="3130" spans="4:4" s="202" customFormat="1" x14ac:dyDescent="0.25"/>
    <row r="3131" spans="4:4" s="202" customFormat="1" x14ac:dyDescent="0.25"/>
    <row r="3132" spans="4:4" s="202" customFormat="1" x14ac:dyDescent="0.25"/>
    <row r="3133" spans="4:4" s="202" customFormat="1" x14ac:dyDescent="0.25"/>
    <row r="3134" spans="4:4" s="202" customFormat="1" x14ac:dyDescent="0.25"/>
    <row r="3135" spans="4:4" s="202" customFormat="1" x14ac:dyDescent="0.25"/>
    <row r="3136" spans="4:4" s="202" customFormat="1" x14ac:dyDescent="0.25"/>
    <row r="3137" spans="1:3" s="202" customFormat="1" x14ac:dyDescent="0.25"/>
    <row r="3138" spans="1:3" s="202" customFormat="1" x14ac:dyDescent="0.25"/>
    <row r="3139" spans="1:3" s="202" customFormat="1" x14ac:dyDescent="0.25"/>
    <row r="3140" spans="1:3" s="202" customFormat="1" x14ac:dyDescent="0.25"/>
    <row r="3141" spans="1:3" s="202" customFormat="1" x14ac:dyDescent="0.25"/>
    <row r="3142" spans="1:3" x14ac:dyDescent="0.25">
      <c r="A3142" s="177" t="s">
        <v>512</v>
      </c>
      <c r="B3142" s="25" t="s">
        <v>617</v>
      </c>
      <c r="C3142" s="24" t="s">
        <v>557</v>
      </c>
    </row>
    <row r="3156" spans="2:9" s="202" customFormat="1" x14ac:dyDescent="0.25"/>
    <row r="3157" spans="2:9" s="202" customFormat="1" x14ac:dyDescent="0.25"/>
    <row r="3158" spans="2:9" s="202" customFormat="1" x14ac:dyDescent="0.25"/>
    <row r="3159" spans="2:9" s="202" customFormat="1" x14ac:dyDescent="0.25"/>
    <row r="3160" spans="2:9" s="202" customFormat="1" x14ac:dyDescent="0.25"/>
    <row r="3161" spans="2:9" s="202" customFormat="1" x14ac:dyDescent="0.25"/>
    <row r="3162" spans="2:9" s="202" customFormat="1" x14ac:dyDescent="0.25"/>
    <row r="3163" spans="2:9" s="202" customFormat="1" x14ac:dyDescent="0.25"/>
    <row r="3164" spans="2:9" s="202" customFormat="1" x14ac:dyDescent="0.25"/>
    <row r="3165" spans="2:9" s="202" customFormat="1" x14ac:dyDescent="0.25"/>
    <row r="3166" spans="2:9" s="202" customFormat="1" x14ac:dyDescent="0.25">
      <c r="B3166" s="365" t="s">
        <v>751</v>
      </c>
      <c r="C3166" s="364"/>
      <c r="D3166" s="364"/>
      <c r="E3166" s="364"/>
      <c r="F3166" s="364"/>
      <c r="G3166" s="364"/>
      <c r="H3166" s="364"/>
      <c r="I3166" s="364"/>
    </row>
    <row r="3167" spans="2:9" s="202" customFormat="1" x14ac:dyDescent="0.25">
      <c r="B3167" s="365" t="s">
        <v>752</v>
      </c>
      <c r="C3167" s="364"/>
      <c r="D3167" s="364"/>
      <c r="E3167" s="364"/>
      <c r="F3167" s="364"/>
      <c r="G3167" s="364"/>
      <c r="H3167" s="364"/>
      <c r="I3167" s="364"/>
    </row>
    <row r="3168" spans="2:9" s="202" customFormat="1" x14ac:dyDescent="0.25">
      <c r="B3168" s="222"/>
      <c r="C3168" s="222"/>
      <c r="D3168" s="222"/>
      <c r="E3168" s="222"/>
      <c r="F3168" s="222"/>
      <c r="G3168" s="222"/>
      <c r="H3168" s="222"/>
      <c r="I3168" s="222"/>
    </row>
    <row r="3169" spans="1:9" s="202" customFormat="1" x14ac:dyDescent="0.25">
      <c r="B3169" s="364" t="s">
        <v>225</v>
      </c>
      <c r="C3169" s="364"/>
      <c r="D3169" s="364"/>
      <c r="E3169" s="364"/>
      <c r="F3169" s="364"/>
      <c r="G3169" s="364"/>
      <c r="H3169" s="364"/>
      <c r="I3169" s="364"/>
    </row>
    <row r="3170" spans="1:9" s="202" customFormat="1" x14ac:dyDescent="0.25">
      <c r="B3170" s="222"/>
      <c r="C3170" s="222"/>
      <c r="D3170" s="222"/>
      <c r="E3170" s="222"/>
      <c r="F3170" s="222"/>
      <c r="G3170" s="222"/>
      <c r="H3170" s="222"/>
      <c r="I3170" s="222"/>
    </row>
    <row r="3171" spans="1:9" s="202" customFormat="1" x14ac:dyDescent="0.25">
      <c r="B3171" s="364" t="s">
        <v>572</v>
      </c>
      <c r="C3171" s="364"/>
      <c r="D3171" s="364"/>
      <c r="E3171" s="364"/>
      <c r="F3171" s="364"/>
      <c r="G3171" s="364"/>
      <c r="H3171" s="364"/>
      <c r="I3171" s="364"/>
    </row>
    <row r="3172" spans="1:9" s="202" customFormat="1" x14ac:dyDescent="0.25">
      <c r="B3172" s="222"/>
      <c r="C3172" s="222"/>
      <c r="D3172" s="222"/>
      <c r="E3172" s="222"/>
      <c r="F3172" s="222"/>
      <c r="G3172" s="222"/>
      <c r="H3172" s="222"/>
      <c r="I3172" s="222"/>
    </row>
    <row r="3173" spans="1:9" s="202" customFormat="1" x14ac:dyDescent="0.25">
      <c r="B3173" s="38" t="s">
        <v>188</v>
      </c>
      <c r="C3173" s="38" t="s">
        <v>189</v>
      </c>
      <c r="D3173" s="38" t="s">
        <v>190</v>
      </c>
      <c r="E3173" s="38" t="s">
        <v>191</v>
      </c>
      <c r="F3173" s="38" t="s">
        <v>192</v>
      </c>
      <c r="G3173" s="38" t="s">
        <v>193</v>
      </c>
      <c r="H3173" s="38" t="s">
        <v>194</v>
      </c>
      <c r="I3173" s="38" t="s">
        <v>195</v>
      </c>
    </row>
    <row r="3174" spans="1:9" s="202" customFormat="1" x14ac:dyDescent="0.25">
      <c r="B3174" s="222" t="s">
        <v>215</v>
      </c>
      <c r="C3174" s="35" t="s">
        <v>216</v>
      </c>
      <c r="D3174" s="222" t="s">
        <v>196</v>
      </c>
      <c r="E3174" s="222" t="s">
        <v>197</v>
      </c>
      <c r="F3174" s="222">
        <v>2</v>
      </c>
      <c r="G3174" s="37">
        <v>13.74</v>
      </c>
      <c r="H3174" s="36">
        <f t="shared" ref="H3174:H3177" si="33">TRUNC(F3174*G3174,2)</f>
        <v>27.48</v>
      </c>
      <c r="I3174" s="222" t="s">
        <v>694</v>
      </c>
    </row>
    <row r="3175" spans="1:9" s="202" customFormat="1" x14ac:dyDescent="0.25">
      <c r="B3175" s="222" t="s">
        <v>215</v>
      </c>
      <c r="C3175" s="35" t="s">
        <v>216</v>
      </c>
      <c r="D3175" s="222" t="s">
        <v>182</v>
      </c>
      <c r="E3175" s="222" t="s">
        <v>197</v>
      </c>
      <c r="F3175" s="222">
        <v>2</v>
      </c>
      <c r="G3175" s="37">
        <v>5.38</v>
      </c>
      <c r="H3175" s="36">
        <f t="shared" si="33"/>
        <v>10.76</v>
      </c>
      <c r="I3175" s="222" t="s">
        <v>694</v>
      </c>
    </row>
    <row r="3176" spans="1:9" s="202" customFormat="1" x14ac:dyDescent="0.25">
      <c r="B3176" s="222" t="s">
        <v>218</v>
      </c>
      <c r="C3176" s="35" t="s">
        <v>217</v>
      </c>
      <c r="D3176" s="222" t="s">
        <v>196</v>
      </c>
      <c r="E3176" s="222" t="s">
        <v>197</v>
      </c>
      <c r="F3176" s="222">
        <v>2</v>
      </c>
      <c r="G3176" s="37">
        <v>10.25</v>
      </c>
      <c r="H3176" s="36">
        <f t="shared" si="33"/>
        <v>20.5</v>
      </c>
      <c r="I3176" s="222"/>
    </row>
    <row r="3177" spans="1:9" s="202" customFormat="1" x14ac:dyDescent="0.25">
      <c r="B3177" s="222" t="s">
        <v>218</v>
      </c>
      <c r="C3177" s="35" t="s">
        <v>217</v>
      </c>
      <c r="D3177" s="222" t="s">
        <v>182</v>
      </c>
      <c r="E3177" s="222" t="s">
        <v>197</v>
      </c>
      <c r="F3177" s="222">
        <v>2</v>
      </c>
      <c r="G3177" s="37">
        <v>5.27</v>
      </c>
      <c r="H3177" s="36">
        <f t="shared" si="33"/>
        <v>10.54</v>
      </c>
      <c r="I3177" s="222"/>
    </row>
    <row r="3178" spans="1:9" s="202" customFormat="1" x14ac:dyDescent="0.25">
      <c r="B3178" s="222"/>
      <c r="C3178" s="222"/>
      <c r="D3178" s="222" t="s">
        <v>205</v>
      </c>
      <c r="E3178" s="222"/>
      <c r="F3178" s="222"/>
      <c r="H3178" s="36">
        <f>H3174+H3176</f>
        <v>47.980000000000004</v>
      </c>
      <c r="I3178" s="222"/>
    </row>
    <row r="3179" spans="1:9" s="202" customFormat="1" x14ac:dyDescent="0.25">
      <c r="D3179" s="222" t="s">
        <v>206</v>
      </c>
      <c r="E3179" s="222"/>
      <c r="F3179" s="222"/>
      <c r="H3179" s="36">
        <f>H3175+H3177</f>
        <v>21.299999999999997</v>
      </c>
    </row>
    <row r="3180" spans="1:9" s="202" customFormat="1" x14ac:dyDescent="0.25">
      <c r="D3180" s="222" t="s">
        <v>207</v>
      </c>
      <c r="E3180" s="222"/>
      <c r="F3180" s="222"/>
      <c r="H3180" s="36">
        <f>H3178+H3179</f>
        <v>69.28</v>
      </c>
    </row>
    <row r="3181" spans="1:9" s="202" customFormat="1" x14ac:dyDescent="0.25">
      <c r="D3181" s="222"/>
      <c r="E3181" s="222"/>
      <c r="F3181" s="222"/>
    </row>
    <row r="3182" spans="1:9" s="202" customFormat="1" x14ac:dyDescent="0.25"/>
    <row r="3183" spans="1:9" s="202" customFormat="1" x14ac:dyDescent="0.25"/>
    <row r="3184" spans="1:9" s="202" customFormat="1" ht="25.5" x14ac:dyDescent="0.25">
      <c r="A3184" s="177" t="s">
        <v>513</v>
      </c>
      <c r="B3184" s="25" t="s">
        <v>949</v>
      </c>
      <c r="C3184" s="24" t="s">
        <v>870</v>
      </c>
    </row>
    <row r="3186" s="202" customFormat="1" x14ac:dyDescent="0.25"/>
    <row r="3187" s="202" customFormat="1" x14ac:dyDescent="0.25"/>
    <row r="3188" s="202" customFormat="1" x14ac:dyDescent="0.25"/>
    <row r="3189" s="202" customFormat="1" x14ac:dyDescent="0.25"/>
    <row r="3190" s="202" customFormat="1" x14ac:dyDescent="0.25"/>
    <row r="3191" s="202" customFormat="1" x14ac:dyDescent="0.25"/>
    <row r="3192" s="202" customFormat="1" x14ac:dyDescent="0.25"/>
    <row r="3193" s="202" customFormat="1" x14ac:dyDescent="0.25"/>
    <row r="3194" s="202" customFormat="1" x14ac:dyDescent="0.25"/>
    <row r="3195" s="202" customFormat="1" x14ac:dyDescent="0.25"/>
    <row r="3196" s="202" customFormat="1" x14ac:dyDescent="0.25"/>
    <row r="3197" s="202" customFormat="1" x14ac:dyDescent="0.25"/>
    <row r="3198" s="202" customFormat="1" x14ac:dyDescent="0.25"/>
    <row r="3199" s="202" customFormat="1" x14ac:dyDescent="0.25"/>
    <row r="3200" s="202" customFormat="1" x14ac:dyDescent="0.25"/>
    <row r="3201" s="202" customFormat="1" x14ac:dyDescent="0.25"/>
    <row r="3202" s="202" customFormat="1" x14ac:dyDescent="0.25"/>
    <row r="3203" s="202" customFormat="1" x14ac:dyDescent="0.25"/>
    <row r="3204" s="202" customFormat="1" x14ac:dyDescent="0.25"/>
    <row r="3205" s="202" customFormat="1" x14ac:dyDescent="0.25"/>
    <row r="3206" s="202" customFormat="1" x14ac:dyDescent="0.25"/>
    <row r="3207" s="202" customFormat="1" x14ac:dyDescent="0.25"/>
    <row r="3208" s="202" customFormat="1" x14ac:dyDescent="0.25"/>
    <row r="3209" s="202" customFormat="1" x14ac:dyDescent="0.25"/>
    <row r="3210" s="202" customFormat="1" x14ac:dyDescent="0.25"/>
    <row r="3211" s="202" customFormat="1" x14ac:dyDescent="0.25"/>
    <row r="3212" s="202" customFormat="1" x14ac:dyDescent="0.25"/>
    <row r="3213" s="202" customFormat="1" x14ac:dyDescent="0.25"/>
    <row r="3214" s="202" customFormat="1" x14ac:dyDescent="0.25"/>
    <row r="3215" s="202" customFormat="1" x14ac:dyDescent="0.25"/>
    <row r="3216" s="202" customFormat="1" x14ac:dyDescent="0.25"/>
    <row r="3217" s="202" customFormat="1" x14ac:dyDescent="0.25"/>
    <row r="3218" s="202" customFormat="1" x14ac:dyDescent="0.25"/>
    <row r="3219" s="202" customFormat="1" x14ac:dyDescent="0.25"/>
    <row r="3220" s="202" customFormat="1" x14ac:dyDescent="0.25"/>
    <row r="3221" s="202" customFormat="1" x14ac:dyDescent="0.25"/>
    <row r="3222" s="202" customFormat="1" x14ac:dyDescent="0.25"/>
    <row r="3223" s="202" customFormat="1" x14ac:dyDescent="0.25"/>
    <row r="3224" s="202" customFormat="1" x14ac:dyDescent="0.25"/>
    <row r="3225" s="202" customFormat="1" x14ac:dyDescent="0.25"/>
    <row r="3226" s="202" customFormat="1" x14ac:dyDescent="0.25"/>
    <row r="3227" s="202" customFormat="1" x14ac:dyDescent="0.25"/>
    <row r="3228" s="202" customFormat="1" x14ac:dyDescent="0.25"/>
    <row r="3229" s="202" customFormat="1" x14ac:dyDescent="0.25"/>
    <row r="3230" s="202" customFormat="1" x14ac:dyDescent="0.25"/>
    <row r="3231" s="202" customFormat="1" x14ac:dyDescent="0.25"/>
    <row r="3232" s="202" customFormat="1" x14ac:dyDescent="0.25"/>
    <row r="3233" spans="2:9" s="202" customFormat="1" x14ac:dyDescent="0.25">
      <c r="B3233" s="38" t="s">
        <v>188</v>
      </c>
      <c r="C3233" s="38" t="s">
        <v>189</v>
      </c>
      <c r="D3233" s="38" t="s">
        <v>190</v>
      </c>
      <c r="E3233" s="38" t="s">
        <v>191</v>
      </c>
      <c r="F3233" s="38" t="s">
        <v>192</v>
      </c>
      <c r="G3233" s="38" t="s">
        <v>193</v>
      </c>
      <c r="H3233" s="38" t="s">
        <v>194</v>
      </c>
      <c r="I3233" s="38" t="s">
        <v>195</v>
      </c>
    </row>
    <row r="3234" spans="2:9" s="202" customFormat="1" x14ac:dyDescent="0.25">
      <c r="B3234" s="311" t="s">
        <v>950</v>
      </c>
      <c r="C3234" s="35" t="s">
        <v>951</v>
      </c>
      <c r="D3234" s="311" t="s">
        <v>196</v>
      </c>
      <c r="E3234" s="311" t="s">
        <v>197</v>
      </c>
      <c r="F3234" s="311">
        <v>0.5</v>
      </c>
      <c r="G3234" s="37">
        <v>14.97</v>
      </c>
      <c r="H3234" s="36">
        <f t="shared" ref="H3234:H3237" si="34">TRUNC(F3234*G3234,2)</f>
        <v>7.48</v>
      </c>
      <c r="I3234" s="311" t="s">
        <v>694</v>
      </c>
    </row>
    <row r="3235" spans="2:9" s="202" customFormat="1" x14ac:dyDescent="0.25">
      <c r="B3235" s="311" t="s">
        <v>950</v>
      </c>
      <c r="C3235" s="35" t="s">
        <v>951</v>
      </c>
      <c r="D3235" s="311" t="s">
        <v>182</v>
      </c>
      <c r="E3235" s="311" t="s">
        <v>197</v>
      </c>
      <c r="F3235" s="311">
        <v>0.5</v>
      </c>
      <c r="G3235" s="37">
        <v>5.38</v>
      </c>
      <c r="H3235" s="36">
        <f t="shared" si="34"/>
        <v>2.69</v>
      </c>
      <c r="I3235" s="311" t="s">
        <v>694</v>
      </c>
    </row>
    <row r="3236" spans="2:9" s="202" customFormat="1" x14ac:dyDescent="0.25">
      <c r="B3236" s="311" t="s">
        <v>218</v>
      </c>
      <c r="C3236" s="35" t="s">
        <v>217</v>
      </c>
      <c r="D3236" s="311" t="s">
        <v>196</v>
      </c>
      <c r="E3236" s="311" t="s">
        <v>197</v>
      </c>
      <c r="F3236" s="311">
        <v>0.5</v>
      </c>
      <c r="G3236" s="37">
        <v>10.25</v>
      </c>
      <c r="H3236" s="36">
        <f t="shared" si="34"/>
        <v>5.12</v>
      </c>
      <c r="I3236" s="311"/>
    </row>
    <row r="3237" spans="2:9" s="202" customFormat="1" x14ac:dyDescent="0.25">
      <c r="B3237" s="311" t="s">
        <v>218</v>
      </c>
      <c r="C3237" s="35" t="s">
        <v>217</v>
      </c>
      <c r="D3237" s="311" t="s">
        <v>182</v>
      </c>
      <c r="E3237" s="311" t="s">
        <v>197</v>
      </c>
      <c r="F3237" s="311">
        <v>0.5</v>
      </c>
      <c r="G3237" s="37">
        <v>5.27</v>
      </c>
      <c r="H3237" s="36">
        <f t="shared" si="34"/>
        <v>2.63</v>
      </c>
      <c r="I3237" s="311"/>
    </row>
    <row r="3238" spans="2:9" s="202" customFormat="1" x14ac:dyDescent="0.25">
      <c r="B3238" s="311"/>
      <c r="C3238" s="311"/>
      <c r="D3238" s="311" t="s">
        <v>205</v>
      </c>
      <c r="E3238" s="311"/>
      <c r="F3238" s="311"/>
      <c r="H3238" s="36">
        <f>H3234+H3236</f>
        <v>12.600000000000001</v>
      </c>
      <c r="I3238" s="311"/>
    </row>
    <row r="3239" spans="2:9" s="202" customFormat="1" x14ac:dyDescent="0.25">
      <c r="D3239" s="311" t="s">
        <v>206</v>
      </c>
      <c r="E3239" s="311"/>
      <c r="F3239" s="311"/>
      <c r="H3239" s="36">
        <f>H3235+H3237</f>
        <v>5.32</v>
      </c>
    </row>
    <row r="3240" spans="2:9" s="202" customFormat="1" x14ac:dyDescent="0.25">
      <c r="D3240" s="311" t="s">
        <v>207</v>
      </c>
      <c r="E3240" s="311"/>
      <c r="F3240" s="311"/>
      <c r="H3240" s="36">
        <f>H3238+H3239</f>
        <v>17.920000000000002</v>
      </c>
    </row>
    <row r="3241" spans="2:9" s="202" customFormat="1" x14ac:dyDescent="0.25"/>
    <row r="3242" spans="2:9" s="202" customFormat="1" x14ac:dyDescent="0.25"/>
    <row r="3243" spans="2:9" s="202" customFormat="1" x14ac:dyDescent="0.25"/>
    <row r="3244" spans="2:9" s="202" customFormat="1" x14ac:dyDescent="0.25"/>
    <row r="3245" spans="2:9" s="202" customFormat="1" x14ac:dyDescent="0.25"/>
    <row r="3246" spans="2:9" s="202" customFormat="1" x14ac:dyDescent="0.25"/>
    <row r="3247" spans="2:9" s="202" customFormat="1" x14ac:dyDescent="0.25"/>
    <row r="3248" spans="2:9" s="202" customFormat="1" x14ac:dyDescent="0.25"/>
    <row r="3249" spans="1:3" s="202" customFormat="1" x14ac:dyDescent="0.25"/>
    <row r="3250" spans="1:3" s="202" customFormat="1" x14ac:dyDescent="0.25"/>
    <row r="3251" spans="1:3" s="202" customFormat="1" x14ac:dyDescent="0.25"/>
    <row r="3252" spans="1:3" s="202" customFormat="1" x14ac:dyDescent="0.25"/>
    <row r="3253" spans="1:3" s="202" customFormat="1" x14ac:dyDescent="0.25"/>
    <row r="3254" spans="1:3" s="202" customFormat="1" x14ac:dyDescent="0.25"/>
    <row r="3256" spans="1:3" s="202" customFormat="1" x14ac:dyDescent="0.25"/>
    <row r="3257" spans="1:3" ht="51" x14ac:dyDescent="0.25">
      <c r="A3257" s="177" t="s">
        <v>514</v>
      </c>
      <c r="B3257" s="178" t="s">
        <v>559</v>
      </c>
      <c r="C3257" s="177" t="s">
        <v>558</v>
      </c>
    </row>
    <row r="3295" s="202" customFormat="1" x14ac:dyDescent="0.25"/>
    <row r="3296" s="202" customFormat="1" x14ac:dyDescent="0.25"/>
    <row r="3297" spans="2:9" s="202" customFormat="1" x14ac:dyDescent="0.25"/>
    <row r="3298" spans="2:9" s="202" customFormat="1" x14ac:dyDescent="0.25"/>
    <row r="3299" spans="2:9" s="202" customFormat="1" x14ac:dyDescent="0.25"/>
    <row r="3300" spans="2:9" s="202" customFormat="1" x14ac:dyDescent="0.25"/>
    <row r="3301" spans="2:9" s="202" customFormat="1" x14ac:dyDescent="0.25"/>
    <row r="3302" spans="2:9" s="202" customFormat="1" x14ac:dyDescent="0.25"/>
    <row r="3303" spans="2:9" s="202" customFormat="1" x14ac:dyDescent="0.25"/>
    <row r="3304" spans="2:9" s="202" customFormat="1" x14ac:dyDescent="0.25"/>
    <row r="3305" spans="2:9" s="202" customFormat="1" x14ac:dyDescent="0.25"/>
    <row r="3306" spans="2:9" s="202" customFormat="1" x14ac:dyDescent="0.25"/>
    <row r="3307" spans="2:9" s="202" customFormat="1" x14ac:dyDescent="0.25"/>
    <row r="3308" spans="2:9" s="202" customFormat="1" x14ac:dyDescent="0.25"/>
    <row r="3309" spans="2:9" s="202" customFormat="1" x14ac:dyDescent="0.25"/>
    <row r="3310" spans="2:9" s="202" customFormat="1" x14ac:dyDescent="0.25"/>
    <row r="3311" spans="2:9" s="202" customFormat="1" x14ac:dyDescent="0.25"/>
    <row r="3312" spans="2:9" s="202" customFormat="1" x14ac:dyDescent="0.25">
      <c r="B3312" s="365" t="s">
        <v>754</v>
      </c>
      <c r="C3312" s="364"/>
      <c r="D3312" s="364"/>
      <c r="E3312" s="364"/>
      <c r="F3312" s="364"/>
      <c r="G3312" s="364"/>
      <c r="H3312" s="364"/>
      <c r="I3312" s="364"/>
    </row>
    <row r="3313" spans="2:9" s="202" customFormat="1" x14ac:dyDescent="0.25">
      <c r="B3313" s="365" t="s">
        <v>755</v>
      </c>
      <c r="C3313" s="364"/>
      <c r="D3313" s="364"/>
      <c r="E3313" s="364"/>
      <c r="F3313" s="364"/>
      <c r="G3313" s="364"/>
      <c r="H3313" s="364"/>
      <c r="I3313" s="364"/>
    </row>
    <row r="3314" spans="2:9" s="202" customFormat="1" x14ac:dyDescent="0.25">
      <c r="B3314" s="222"/>
      <c r="C3314" s="222"/>
      <c r="D3314" s="222"/>
      <c r="E3314" s="222"/>
      <c r="F3314" s="222"/>
      <c r="G3314" s="222"/>
      <c r="H3314" s="222"/>
      <c r="I3314" s="222"/>
    </row>
    <row r="3315" spans="2:9" s="202" customFormat="1" x14ac:dyDescent="0.25">
      <c r="B3315" s="364" t="s">
        <v>690</v>
      </c>
      <c r="C3315" s="364"/>
      <c r="D3315" s="364"/>
      <c r="E3315" s="364"/>
      <c r="F3315" s="364"/>
      <c r="G3315" s="364"/>
      <c r="H3315" s="364"/>
      <c r="I3315" s="364"/>
    </row>
    <row r="3316" spans="2:9" s="202" customFormat="1" x14ac:dyDescent="0.25">
      <c r="B3316" s="222"/>
      <c r="C3316" s="222"/>
      <c r="D3316" s="222"/>
      <c r="E3316" s="222"/>
      <c r="F3316" s="222"/>
      <c r="G3316" s="222"/>
      <c r="H3316" s="222"/>
      <c r="I3316" s="222"/>
    </row>
    <row r="3317" spans="2:9" s="202" customFormat="1" x14ac:dyDescent="0.25">
      <c r="B3317" s="364" t="s">
        <v>572</v>
      </c>
      <c r="C3317" s="364"/>
      <c r="D3317" s="364"/>
      <c r="E3317" s="364"/>
      <c r="F3317" s="364"/>
      <c r="G3317" s="364"/>
      <c r="H3317" s="364"/>
      <c r="I3317" s="364"/>
    </row>
    <row r="3318" spans="2:9" s="202" customFormat="1" x14ac:dyDescent="0.25">
      <c r="B3318" s="222"/>
      <c r="C3318" s="222"/>
      <c r="D3318" s="222"/>
      <c r="E3318" s="222"/>
      <c r="F3318" s="222"/>
      <c r="G3318" s="222"/>
      <c r="H3318" s="222"/>
      <c r="I3318" s="222"/>
    </row>
    <row r="3319" spans="2:9" s="202" customFormat="1" x14ac:dyDescent="0.25">
      <c r="B3319" s="38" t="s">
        <v>188</v>
      </c>
      <c r="C3319" s="38" t="s">
        <v>189</v>
      </c>
      <c r="D3319" s="38" t="s">
        <v>190</v>
      </c>
      <c r="E3319" s="38" t="s">
        <v>191</v>
      </c>
      <c r="F3319" s="38" t="s">
        <v>192</v>
      </c>
      <c r="G3319" s="38" t="s">
        <v>193</v>
      </c>
      <c r="H3319" s="38" t="s">
        <v>194</v>
      </c>
      <c r="I3319" s="38" t="s">
        <v>195</v>
      </c>
    </row>
    <row r="3320" spans="2:9" s="202" customFormat="1" x14ac:dyDescent="0.25">
      <c r="B3320" s="222" t="s">
        <v>756</v>
      </c>
      <c r="C3320" s="222" t="s">
        <v>757</v>
      </c>
      <c r="D3320" s="222" t="s">
        <v>182</v>
      </c>
      <c r="E3320" s="222" t="s">
        <v>202</v>
      </c>
      <c r="F3320" s="222" t="s">
        <v>758</v>
      </c>
      <c r="G3320" s="222" t="s">
        <v>759</v>
      </c>
      <c r="H3320" s="36">
        <f t="shared" ref="H3320:H3342" si="35">TRUNC(F3320*G3320,2)</f>
        <v>11.83</v>
      </c>
      <c r="I3320" s="222" t="s">
        <v>758</v>
      </c>
    </row>
    <row r="3321" spans="2:9" s="202" customFormat="1" x14ac:dyDescent="0.25">
      <c r="B3321" s="222" t="s">
        <v>760</v>
      </c>
      <c r="C3321" s="222" t="s">
        <v>761</v>
      </c>
      <c r="D3321" s="222" t="s">
        <v>182</v>
      </c>
      <c r="E3321" s="222" t="s">
        <v>221</v>
      </c>
      <c r="F3321" s="222">
        <v>65</v>
      </c>
      <c r="G3321" s="222" t="s">
        <v>763</v>
      </c>
      <c r="H3321" s="36">
        <f t="shared" si="35"/>
        <v>79.95</v>
      </c>
      <c r="I3321" s="222" t="s">
        <v>762</v>
      </c>
    </row>
    <row r="3322" spans="2:9" s="202" customFormat="1" x14ac:dyDescent="0.25">
      <c r="B3322" s="222" t="s">
        <v>764</v>
      </c>
      <c r="C3322" s="222" t="s">
        <v>765</v>
      </c>
      <c r="D3322" s="222" t="s">
        <v>182</v>
      </c>
      <c r="E3322" s="222" t="s">
        <v>220</v>
      </c>
      <c r="F3322" s="222" t="s">
        <v>766</v>
      </c>
      <c r="G3322" s="222" t="s">
        <v>767</v>
      </c>
      <c r="H3322" s="36">
        <f t="shared" si="35"/>
        <v>1.08</v>
      </c>
      <c r="I3322" s="222" t="s">
        <v>766</v>
      </c>
    </row>
    <row r="3323" spans="2:9" s="202" customFormat="1" x14ac:dyDescent="0.25">
      <c r="B3323" s="222" t="s">
        <v>768</v>
      </c>
      <c r="C3323" s="222" t="s">
        <v>769</v>
      </c>
      <c r="D3323" s="222" t="s">
        <v>182</v>
      </c>
      <c r="E3323" s="222" t="s">
        <v>220</v>
      </c>
      <c r="F3323" s="222" t="s">
        <v>228</v>
      </c>
      <c r="G3323" s="222" t="s">
        <v>770</v>
      </c>
      <c r="H3323" s="36">
        <f t="shared" si="35"/>
        <v>1.48</v>
      </c>
      <c r="I3323" s="222" t="s">
        <v>228</v>
      </c>
    </row>
    <row r="3324" spans="2:9" s="202" customFormat="1" x14ac:dyDescent="0.25">
      <c r="B3324" s="222" t="s">
        <v>771</v>
      </c>
      <c r="C3324" s="222" t="s">
        <v>772</v>
      </c>
      <c r="D3324" s="222" t="s">
        <v>182</v>
      </c>
      <c r="E3324" s="222" t="s">
        <v>220</v>
      </c>
      <c r="F3324" s="222">
        <v>30</v>
      </c>
      <c r="G3324" s="222" t="s">
        <v>774</v>
      </c>
      <c r="H3324" s="36">
        <f t="shared" si="35"/>
        <v>45.6</v>
      </c>
      <c r="I3324" s="222" t="s">
        <v>773</v>
      </c>
    </row>
    <row r="3325" spans="2:9" s="202" customFormat="1" x14ac:dyDescent="0.25">
      <c r="B3325" s="222" t="s">
        <v>775</v>
      </c>
      <c r="C3325" s="222" t="s">
        <v>776</v>
      </c>
      <c r="D3325" s="222" t="s">
        <v>182</v>
      </c>
      <c r="E3325" s="222" t="s">
        <v>220</v>
      </c>
      <c r="F3325" s="222" t="s">
        <v>691</v>
      </c>
      <c r="G3325" s="222" t="s">
        <v>777</v>
      </c>
      <c r="H3325" s="36">
        <f t="shared" si="35"/>
        <v>1.08</v>
      </c>
      <c r="I3325" s="222" t="s">
        <v>691</v>
      </c>
    </row>
    <row r="3326" spans="2:9" s="202" customFormat="1" x14ac:dyDescent="0.25">
      <c r="B3326" s="222" t="s">
        <v>778</v>
      </c>
      <c r="C3326" s="222" t="s">
        <v>779</v>
      </c>
      <c r="D3326" s="222" t="s">
        <v>182</v>
      </c>
      <c r="E3326" s="222" t="s">
        <v>202</v>
      </c>
      <c r="F3326" s="222">
        <v>8.3000000000000007</v>
      </c>
      <c r="G3326" s="222" t="s">
        <v>781</v>
      </c>
      <c r="H3326" s="36">
        <f t="shared" si="35"/>
        <v>397.81</v>
      </c>
      <c r="I3326" s="222" t="s">
        <v>780</v>
      </c>
    </row>
    <row r="3327" spans="2:9" s="202" customFormat="1" x14ac:dyDescent="0.25">
      <c r="B3327" s="222" t="s">
        <v>807</v>
      </c>
      <c r="C3327" s="222" t="s">
        <v>808</v>
      </c>
      <c r="D3327" s="222" t="s">
        <v>182</v>
      </c>
      <c r="E3327" s="222" t="s">
        <v>202</v>
      </c>
      <c r="F3327" s="222" t="s">
        <v>809</v>
      </c>
      <c r="G3327" s="222" t="s">
        <v>810</v>
      </c>
      <c r="H3327" s="36">
        <f t="shared" si="35"/>
        <v>1388.21</v>
      </c>
      <c r="I3327" s="222"/>
    </row>
    <row r="3328" spans="2:9" s="202" customFormat="1" x14ac:dyDescent="0.25">
      <c r="B3328" s="222" t="s">
        <v>782</v>
      </c>
      <c r="C3328" s="222" t="s">
        <v>783</v>
      </c>
      <c r="D3328" s="222" t="s">
        <v>182</v>
      </c>
      <c r="E3328" s="222" t="s">
        <v>220</v>
      </c>
      <c r="F3328" s="222" t="s">
        <v>784</v>
      </c>
      <c r="G3328" s="222" t="s">
        <v>785</v>
      </c>
      <c r="H3328" s="36">
        <f t="shared" si="35"/>
        <v>4.59</v>
      </c>
      <c r="I3328" s="222" t="s">
        <v>784</v>
      </c>
    </row>
    <row r="3329" spans="2:9" s="202" customFormat="1" x14ac:dyDescent="0.25">
      <c r="B3329" s="222" t="s">
        <v>786</v>
      </c>
      <c r="C3329" s="222" t="s">
        <v>787</v>
      </c>
      <c r="D3329" s="222" t="s">
        <v>182</v>
      </c>
      <c r="E3329" s="222" t="s">
        <v>220</v>
      </c>
      <c r="F3329" s="222" t="s">
        <v>784</v>
      </c>
      <c r="G3329" s="222" t="s">
        <v>788</v>
      </c>
      <c r="H3329" s="36">
        <f t="shared" si="35"/>
        <v>15.12</v>
      </c>
      <c r="I3329" s="222" t="s">
        <v>784</v>
      </c>
    </row>
    <row r="3330" spans="2:9" s="202" customFormat="1" x14ac:dyDescent="0.25">
      <c r="B3330" s="222" t="s">
        <v>789</v>
      </c>
      <c r="C3330" s="222" t="s">
        <v>790</v>
      </c>
      <c r="D3330" s="222" t="s">
        <v>182</v>
      </c>
      <c r="E3330" s="222" t="s">
        <v>221</v>
      </c>
      <c r="F3330" s="222">
        <v>64.75</v>
      </c>
      <c r="G3330" s="222" t="s">
        <v>792</v>
      </c>
      <c r="H3330" s="36">
        <f t="shared" si="35"/>
        <v>7.77</v>
      </c>
      <c r="I3330" s="222" t="s">
        <v>791</v>
      </c>
    </row>
    <row r="3331" spans="2:9" s="202" customFormat="1" x14ac:dyDescent="0.25">
      <c r="B3331" s="222" t="s">
        <v>793</v>
      </c>
      <c r="C3331" s="222" t="s">
        <v>794</v>
      </c>
      <c r="D3331" s="222" t="s">
        <v>182</v>
      </c>
      <c r="E3331" s="222" t="s">
        <v>220</v>
      </c>
      <c r="F3331" s="222">
        <v>0.2379</v>
      </c>
      <c r="G3331" s="222" t="s">
        <v>796</v>
      </c>
      <c r="H3331" s="36">
        <f t="shared" si="35"/>
        <v>104.49</v>
      </c>
      <c r="I3331" s="222" t="s">
        <v>795</v>
      </c>
    </row>
    <row r="3332" spans="2:9" s="202" customFormat="1" x14ac:dyDescent="0.25">
      <c r="B3332" s="222" t="s">
        <v>797</v>
      </c>
      <c r="C3332" s="222" t="s">
        <v>798</v>
      </c>
      <c r="D3332" s="222" t="s">
        <v>182</v>
      </c>
      <c r="E3332" s="222" t="s">
        <v>221</v>
      </c>
      <c r="F3332" s="222" t="s">
        <v>784</v>
      </c>
      <c r="G3332" s="222" t="s">
        <v>799</v>
      </c>
      <c r="H3332" s="36">
        <f t="shared" si="35"/>
        <v>5.82</v>
      </c>
      <c r="I3332" s="222" t="s">
        <v>784</v>
      </c>
    </row>
    <row r="3333" spans="2:9" s="202" customFormat="1" x14ac:dyDescent="0.25">
      <c r="B3333" s="222" t="s">
        <v>800</v>
      </c>
      <c r="C3333" s="222" t="s">
        <v>801</v>
      </c>
      <c r="D3333" s="222" t="s">
        <v>182</v>
      </c>
      <c r="E3333" s="222" t="s">
        <v>221</v>
      </c>
      <c r="F3333" s="222">
        <v>30</v>
      </c>
      <c r="G3333" s="222" t="s">
        <v>802</v>
      </c>
      <c r="H3333" s="36">
        <f t="shared" si="35"/>
        <v>28.5</v>
      </c>
      <c r="I3333" s="222" t="s">
        <v>773</v>
      </c>
    </row>
    <row r="3334" spans="2:9" s="202" customFormat="1" x14ac:dyDescent="0.25">
      <c r="B3334" s="222" t="s">
        <v>666</v>
      </c>
      <c r="C3334" s="222" t="s">
        <v>667</v>
      </c>
      <c r="D3334" s="222" t="s">
        <v>196</v>
      </c>
      <c r="E3334" s="222" t="s">
        <v>197</v>
      </c>
      <c r="F3334" s="222">
        <v>9.412140333</v>
      </c>
      <c r="G3334" s="37">
        <v>13.71</v>
      </c>
      <c r="H3334" s="36">
        <f t="shared" si="35"/>
        <v>129.04</v>
      </c>
      <c r="I3334" s="222" t="s">
        <v>803</v>
      </c>
    </row>
    <row r="3335" spans="2:9" s="202" customFormat="1" x14ac:dyDescent="0.25">
      <c r="B3335" s="222" t="s">
        <v>666</v>
      </c>
      <c r="C3335" s="222" t="s">
        <v>667</v>
      </c>
      <c r="D3335" s="222" t="s">
        <v>182</v>
      </c>
      <c r="E3335" s="222" t="s">
        <v>197</v>
      </c>
      <c r="F3335" s="222">
        <v>9.412140333</v>
      </c>
      <c r="G3335" s="37">
        <v>4.93</v>
      </c>
      <c r="H3335" s="36">
        <f t="shared" si="35"/>
        <v>46.4</v>
      </c>
      <c r="I3335" s="222"/>
    </row>
    <row r="3336" spans="2:9" s="202" customFormat="1" x14ac:dyDescent="0.25">
      <c r="B3336" s="222" t="s">
        <v>698</v>
      </c>
      <c r="C3336" s="222" t="s">
        <v>697</v>
      </c>
      <c r="D3336" s="222" t="s">
        <v>196</v>
      </c>
      <c r="E3336" s="222" t="s">
        <v>197</v>
      </c>
      <c r="F3336" s="222">
        <v>12.97800101</v>
      </c>
      <c r="G3336" s="37">
        <v>15.83</v>
      </c>
      <c r="H3336" s="36">
        <f t="shared" si="35"/>
        <v>205.44</v>
      </c>
      <c r="I3336" s="222" t="s">
        <v>804</v>
      </c>
    </row>
    <row r="3337" spans="2:9" s="202" customFormat="1" x14ac:dyDescent="0.25">
      <c r="B3337" s="222" t="s">
        <v>698</v>
      </c>
      <c r="C3337" s="222" t="s">
        <v>697</v>
      </c>
      <c r="D3337" s="222" t="s">
        <v>182</v>
      </c>
      <c r="E3337" s="222" t="s">
        <v>197</v>
      </c>
      <c r="F3337" s="222">
        <v>12.97800101</v>
      </c>
      <c r="G3337" s="37">
        <v>5.38</v>
      </c>
      <c r="H3337" s="36">
        <f t="shared" si="35"/>
        <v>69.819999999999993</v>
      </c>
      <c r="I3337" s="222"/>
    </row>
    <row r="3338" spans="2:9" s="202" customFormat="1" x14ac:dyDescent="0.25">
      <c r="B3338" s="222" t="s">
        <v>713</v>
      </c>
      <c r="C3338" s="222" t="s">
        <v>712</v>
      </c>
      <c r="D3338" s="222" t="s">
        <v>196</v>
      </c>
      <c r="E3338" s="222" t="s">
        <v>197</v>
      </c>
      <c r="F3338" s="222">
        <v>0.15862166</v>
      </c>
      <c r="G3338" s="37">
        <v>13.65</v>
      </c>
      <c r="H3338" s="36">
        <f t="shared" si="35"/>
        <v>2.16</v>
      </c>
      <c r="I3338" s="222" t="s">
        <v>805</v>
      </c>
    </row>
    <row r="3339" spans="2:9" s="202" customFormat="1" x14ac:dyDescent="0.25">
      <c r="B3339" s="222" t="s">
        <v>713</v>
      </c>
      <c r="C3339" s="222" t="s">
        <v>712</v>
      </c>
      <c r="D3339" s="222" t="s">
        <v>182</v>
      </c>
      <c r="E3339" s="222" t="s">
        <v>197</v>
      </c>
      <c r="F3339" s="222">
        <v>0.15862166</v>
      </c>
      <c r="G3339" s="37">
        <v>5.38</v>
      </c>
      <c r="H3339" s="36">
        <f t="shared" si="35"/>
        <v>0.85</v>
      </c>
      <c r="I3339" s="222"/>
    </row>
    <row r="3340" spans="2:9" s="202" customFormat="1" x14ac:dyDescent="0.25">
      <c r="B3340" s="222" t="s">
        <v>218</v>
      </c>
      <c r="C3340" s="35" t="s">
        <v>217</v>
      </c>
      <c r="D3340" s="222" t="s">
        <v>196</v>
      </c>
      <c r="E3340" s="222" t="s">
        <v>197</v>
      </c>
      <c r="F3340" s="222">
        <v>12.248758716999999</v>
      </c>
      <c r="G3340" s="37">
        <v>10.25</v>
      </c>
      <c r="H3340" s="36">
        <f t="shared" si="35"/>
        <v>125.54</v>
      </c>
      <c r="I3340" s="222" t="s">
        <v>806</v>
      </c>
    </row>
    <row r="3341" spans="2:9" s="202" customFormat="1" x14ac:dyDescent="0.25">
      <c r="B3341" s="222" t="s">
        <v>218</v>
      </c>
      <c r="C3341" s="35" t="s">
        <v>217</v>
      </c>
      <c r="D3341" s="222" t="s">
        <v>182</v>
      </c>
      <c r="E3341" s="222" t="s">
        <v>197</v>
      </c>
      <c r="F3341" s="222">
        <v>12.248758716999999</v>
      </c>
      <c r="G3341" s="37">
        <v>5.27</v>
      </c>
      <c r="H3341" s="36">
        <f t="shared" si="35"/>
        <v>64.55</v>
      </c>
      <c r="I3341" s="222"/>
    </row>
    <row r="3342" spans="2:9" s="202" customFormat="1" ht="30" x14ac:dyDescent="0.25">
      <c r="B3342" s="325" t="s">
        <v>1025</v>
      </c>
      <c r="C3342" s="35" t="s">
        <v>1026</v>
      </c>
      <c r="D3342" s="325" t="s">
        <v>182</v>
      </c>
      <c r="E3342" s="325" t="s">
        <v>220</v>
      </c>
      <c r="F3342" s="325">
        <v>1</v>
      </c>
      <c r="G3342" s="37">
        <v>13688.47</v>
      </c>
      <c r="H3342" s="36">
        <f t="shared" si="35"/>
        <v>13688.47</v>
      </c>
      <c r="I3342" s="325"/>
    </row>
    <row r="3343" spans="2:9" s="202" customFormat="1" x14ac:dyDescent="0.25">
      <c r="B3343" s="222"/>
      <c r="C3343" s="222"/>
      <c r="D3343" s="222" t="s">
        <v>205</v>
      </c>
      <c r="E3343" s="222"/>
      <c r="F3343" s="222"/>
      <c r="H3343" s="36">
        <f>H3334+H3336+H3338+H3340</f>
        <v>462.18000000000006</v>
      </c>
      <c r="I3343" s="222"/>
    </row>
    <row r="3344" spans="2:9" s="202" customFormat="1" x14ac:dyDescent="0.25">
      <c r="B3344" s="222"/>
      <c r="C3344" s="222"/>
      <c r="D3344" s="222" t="s">
        <v>206</v>
      </c>
      <c r="E3344" s="222"/>
      <c r="F3344" s="222"/>
      <c r="H3344" s="36">
        <f>H3335+H3337+H3339+H3341+SUM(H3320:H3333)+H3342</f>
        <v>15963.419999999998</v>
      </c>
      <c r="I3344" s="222"/>
    </row>
    <row r="3345" spans="2:9" s="202" customFormat="1" x14ac:dyDescent="0.25">
      <c r="B3345" s="222"/>
      <c r="C3345" s="222"/>
      <c r="D3345" s="222" t="s">
        <v>207</v>
      </c>
      <c r="E3345" s="222"/>
      <c r="F3345" s="222"/>
      <c r="H3345" s="36">
        <f>H3343+H3344</f>
        <v>16425.599999999999</v>
      </c>
      <c r="I3345" s="222"/>
    </row>
    <row r="3346" spans="2:9" s="202" customFormat="1" x14ac:dyDescent="0.25"/>
    <row r="3347" spans="2:9" s="202" customFormat="1" x14ac:dyDescent="0.25"/>
    <row r="3348" spans="2:9" s="202" customFormat="1" x14ac:dyDescent="0.25"/>
    <row r="3349" spans="2:9" s="202" customFormat="1" x14ac:dyDescent="0.25"/>
    <row r="3350" spans="2:9" s="202" customFormat="1" x14ac:dyDescent="0.25"/>
    <row r="3351" spans="2:9" s="202" customFormat="1" x14ac:dyDescent="0.25"/>
    <row r="3352" spans="2:9" s="202" customFormat="1" x14ac:dyDescent="0.25"/>
    <row r="3353" spans="2:9" s="202" customFormat="1" x14ac:dyDescent="0.25"/>
    <row r="3354" spans="2:9" s="202" customFormat="1" x14ac:dyDescent="0.25"/>
    <row r="3358" spans="2:9" s="202" customFormat="1" x14ac:dyDescent="0.25"/>
    <row r="3359" spans="2:9" s="202" customFormat="1" x14ac:dyDescent="0.25"/>
    <row r="3360" spans="2:9" s="202" customFormat="1" x14ac:dyDescent="0.25"/>
    <row r="3361" s="202" customFormat="1" x14ac:dyDescent="0.25"/>
    <row r="3362" s="202" customFormat="1" x14ac:dyDescent="0.25"/>
    <row r="3363" s="202" customFormat="1" x14ac:dyDescent="0.25"/>
    <row r="3364" s="202" customFormat="1" x14ac:dyDescent="0.25"/>
    <row r="3365" s="202" customFormat="1" x14ac:dyDescent="0.25"/>
    <row r="3366" s="202" customFormat="1" x14ac:dyDescent="0.25"/>
    <row r="3367" s="202" customFormat="1" x14ac:dyDescent="0.25"/>
    <row r="3368" s="202" customFormat="1" x14ac:dyDescent="0.25"/>
    <row r="3369" s="202" customFormat="1" x14ac:dyDescent="0.25"/>
    <row r="3370" s="202" customFormat="1" x14ac:dyDescent="0.25"/>
    <row r="3371" s="202" customFormat="1" x14ac:dyDescent="0.25"/>
    <row r="3372" s="202" customFormat="1" x14ac:dyDescent="0.25"/>
    <row r="3373" s="202" customFormat="1" x14ac:dyDescent="0.25"/>
    <row r="3374" s="202" customFormat="1" x14ac:dyDescent="0.25"/>
    <row r="3375" s="202" customFormat="1" x14ac:dyDescent="0.25"/>
    <row r="3376" s="202" customFormat="1" x14ac:dyDescent="0.25"/>
    <row r="3377" spans="1:10" s="202" customFormat="1" x14ac:dyDescent="0.25"/>
    <row r="3378" spans="1:10" s="202" customFormat="1" x14ac:dyDescent="0.25"/>
    <row r="3379" spans="1:10" s="202" customFormat="1" x14ac:dyDescent="0.25"/>
    <row r="3380" spans="1:10" s="202" customFormat="1" x14ac:dyDescent="0.25"/>
    <row r="3381" spans="1:10" s="202" customFormat="1" x14ac:dyDescent="0.25"/>
    <row r="3382" spans="1:10" s="202" customFormat="1" x14ac:dyDescent="0.25"/>
    <row r="3383" spans="1:10" s="202" customFormat="1" x14ac:dyDescent="0.25"/>
    <row r="3384" spans="1:10" s="202" customFormat="1" x14ac:dyDescent="0.25"/>
    <row r="3385" spans="1:10" s="202" customFormat="1" x14ac:dyDescent="0.25"/>
    <row r="3386" spans="1:10" s="202" customFormat="1" x14ac:dyDescent="0.25"/>
    <row r="3387" spans="1:10" s="202" customFormat="1" x14ac:dyDescent="0.25"/>
    <row r="3388" spans="1:10" s="202" customFormat="1" x14ac:dyDescent="0.25"/>
    <row r="3389" spans="1:10" s="202" customFormat="1" x14ac:dyDescent="0.25"/>
    <row r="3390" spans="1:10" s="202" customFormat="1" x14ac:dyDescent="0.25"/>
    <row r="3392" spans="1:10" x14ac:dyDescent="0.25">
      <c r="A3392" s="202" t="s">
        <v>826</v>
      </c>
      <c r="B3392" s="202" t="s">
        <v>826</v>
      </c>
      <c r="C3392" s="202" t="s">
        <v>826</v>
      </c>
      <c r="D3392" s="202" t="s">
        <v>826</v>
      </c>
      <c r="E3392" s="202" t="s">
        <v>826</v>
      </c>
      <c r="F3392" s="202" t="s">
        <v>826</v>
      </c>
      <c r="G3392" s="202" t="s">
        <v>826</v>
      </c>
      <c r="H3392" s="202" t="s">
        <v>826</v>
      </c>
      <c r="I3392" s="202" t="s">
        <v>826</v>
      </c>
      <c r="J3392" s="202" t="s">
        <v>826</v>
      </c>
    </row>
  </sheetData>
  <mergeCells count="55">
    <mergeCell ref="B599:I599"/>
    <mergeCell ref="B199:I199"/>
    <mergeCell ref="B201:I201"/>
    <mergeCell ref="B203:I203"/>
    <mergeCell ref="B246:J246"/>
    <mergeCell ref="B301:J301"/>
    <mergeCell ref="B403:I403"/>
    <mergeCell ref="B404:I404"/>
    <mergeCell ref="B406:I406"/>
    <mergeCell ref="B408:I408"/>
    <mergeCell ref="B38:I38"/>
    <mergeCell ref="B39:I39"/>
    <mergeCell ref="B41:I41"/>
    <mergeCell ref="B43:I43"/>
    <mergeCell ref="B198:I198"/>
    <mergeCell ref="B2097:I2097"/>
    <mergeCell ref="B1940:I1940"/>
    <mergeCell ref="A1386:H1386"/>
    <mergeCell ref="A1387:H1387"/>
    <mergeCell ref="A1420:H1420"/>
    <mergeCell ref="B1529:I1529"/>
    <mergeCell ref="B1531:I1531"/>
    <mergeCell ref="B2092:I2092"/>
    <mergeCell ref="B2093:I2093"/>
    <mergeCell ref="B2095:I2095"/>
    <mergeCell ref="B1526:I1526"/>
    <mergeCell ref="B1527:I1527"/>
    <mergeCell ref="B2040:I2040"/>
    <mergeCell ref="B2041:I2041"/>
    <mergeCell ref="B2043:I2043"/>
    <mergeCell ref="B2045:I2045"/>
    <mergeCell ref="B1941:I1941"/>
    <mergeCell ref="B1943:I1943"/>
    <mergeCell ref="B1945:I1945"/>
    <mergeCell ref="B600:I600"/>
    <mergeCell ref="B602:I602"/>
    <mergeCell ref="A1389:H1389"/>
    <mergeCell ref="A1417:H1417"/>
    <mergeCell ref="A1418:H1418"/>
    <mergeCell ref="B3040:I3040"/>
    <mergeCell ref="B3041:I3041"/>
    <mergeCell ref="B2192:I2192"/>
    <mergeCell ref="B2194:I2194"/>
    <mergeCell ref="B2189:I2189"/>
    <mergeCell ref="B2190:I2190"/>
    <mergeCell ref="B3043:I3043"/>
    <mergeCell ref="B3045:I3045"/>
    <mergeCell ref="B3166:I3166"/>
    <mergeCell ref="B3167:I3167"/>
    <mergeCell ref="B3169:I3169"/>
    <mergeCell ref="B3171:I3171"/>
    <mergeCell ref="B3312:I3312"/>
    <mergeCell ref="B3313:I3313"/>
    <mergeCell ref="B3315:I3315"/>
    <mergeCell ref="B3317:I3317"/>
  </mergeCells>
  <hyperlinks>
    <hyperlink ref="C2263" r:id="rId1"/>
    <hyperlink ref="B2284" r:id="rId2"/>
    <hyperlink ref="B2308" r:id="rId3"/>
  </hyperlinks>
  <pageMargins left="0.51181102362204722" right="0.51181102362204722" top="0.78740157480314965" bottom="0.78740157480314965" header="0.31496062992125984" footer="0.31496062992125984"/>
  <pageSetup paperSize="9" scale="35" fitToHeight="0" orientation="portrait" r:id="rId4"/>
  <headerFooter>
    <oddHeader>&amp;R&amp;P de &amp;N</oddHead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36"/>
  <sheetViews>
    <sheetView zoomScale="70" zoomScaleNormal="70" workbookViewId="0">
      <pane xSplit="4" ySplit="1" topLeftCell="E200" activePane="bottomRight" state="frozen"/>
      <selection pane="topRight" activeCell="E1" sqref="E1"/>
      <selection pane="bottomLeft" activeCell="A10" sqref="A10"/>
      <selection pane="bottomRight" activeCell="Q223" sqref="Q223"/>
    </sheetView>
  </sheetViews>
  <sheetFormatPr defaultRowHeight="12.75" x14ac:dyDescent="0.25"/>
  <cols>
    <col min="1" max="1" width="9.140625" style="332"/>
    <col min="2" max="2" width="14.28515625" style="327" bestFit="1" customWidth="1"/>
    <col min="3" max="3" width="32" style="6" customWidth="1"/>
    <col min="4" max="4" width="59.85546875" style="2" customWidth="1"/>
    <col min="5" max="5" width="11.28515625" style="7" customWidth="1"/>
    <col min="6" max="6" width="12.85546875" style="2" customWidth="1"/>
    <col min="7" max="9" width="13" style="8" hidden="1" customWidth="1"/>
    <col min="10" max="10" width="17.140625" style="8" hidden="1" customWidth="1"/>
    <col min="11" max="11" width="16.7109375" style="8" hidden="1" customWidth="1"/>
    <col min="12" max="12" width="15.5703125" style="8" hidden="1" customWidth="1"/>
    <col min="13" max="14" width="15.7109375" style="8" hidden="1" customWidth="1"/>
    <col min="15" max="15" width="16.5703125" style="8" customWidth="1"/>
    <col min="16" max="16" width="17" style="8" customWidth="1"/>
    <col min="17" max="17" width="29.42578125" style="8" bestFit="1" customWidth="1"/>
    <col min="18" max="20" width="12.28515625" style="327" hidden="1" customWidth="1"/>
    <col min="21" max="21" width="25.140625" style="327" hidden="1" customWidth="1"/>
    <col min="22" max="22" width="14" style="332" hidden="1" customWidth="1"/>
    <col min="23" max="23" width="0" style="332" hidden="1" customWidth="1"/>
    <col min="24" max="24" width="11.42578125" style="332" customWidth="1"/>
    <col min="25" max="27" width="12" style="327" customWidth="1"/>
    <col min="28" max="28" width="14.140625" style="327" customWidth="1"/>
    <col min="29" max="30" width="12" style="327" customWidth="1"/>
    <col min="31" max="31" width="13" style="327" customWidth="1"/>
    <col min="32" max="32" width="15.7109375" style="327" customWidth="1"/>
    <col min="33" max="33" width="12" style="327" customWidth="1"/>
    <col min="34" max="34" width="12.140625" style="327" customWidth="1"/>
    <col min="35" max="35" width="13" style="327" customWidth="1"/>
    <col min="36" max="36" width="16" style="327" customWidth="1"/>
    <col min="37" max="38" width="9.140625" style="332"/>
    <col min="39" max="41" width="15.42578125" style="332" bestFit="1" customWidth="1"/>
    <col min="42" max="16384" width="9.140625" style="332"/>
  </cols>
  <sheetData>
    <row r="1" spans="1:45" x14ac:dyDescent="0.25"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</row>
    <row r="2" spans="1:45" ht="12.75" customHeight="1" x14ac:dyDescent="0.25">
      <c r="B2" s="344" t="s">
        <v>152</v>
      </c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45" ht="12.75" customHeight="1" x14ac:dyDescent="0.25">
      <c r="B3" s="344" t="s">
        <v>955</v>
      </c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S3" s="263">
        <f>T3/$T$7</f>
        <v>0.2265625</v>
      </c>
      <c r="T3" s="327">
        <f>COUNTIF($T$12:$T$254,"A")</f>
        <v>29</v>
      </c>
    </row>
    <row r="4" spans="1:45" ht="12.75" customHeight="1" x14ac:dyDescent="0.25">
      <c r="B4" s="344" t="s">
        <v>956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S4" s="263">
        <f>T4/$T$7</f>
        <v>0.2578125</v>
      </c>
      <c r="T4" s="327">
        <f>COUNTIF($T$12:$T$254,"B")</f>
        <v>33</v>
      </c>
      <c r="Y4" s="95" t="s">
        <v>371</v>
      </c>
      <c r="Z4" s="96"/>
      <c r="AA4" s="96"/>
      <c r="AB4" s="96"/>
      <c r="AC4" s="96"/>
      <c r="AD4" s="96"/>
      <c r="AE4" s="96"/>
      <c r="AG4" s="96"/>
      <c r="AH4" s="96"/>
      <c r="AI4" s="96"/>
    </row>
    <row r="5" spans="1:45" x14ac:dyDescent="0.25"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S5" s="263"/>
      <c r="U5" s="323" t="s">
        <v>959</v>
      </c>
      <c r="Y5" s="95"/>
      <c r="Z5" s="96"/>
      <c r="AA5" s="96"/>
      <c r="AB5" s="96"/>
      <c r="AC5" s="96"/>
      <c r="AD5" s="96"/>
      <c r="AE5" s="96"/>
      <c r="AG5" s="96"/>
      <c r="AH5" s="96"/>
      <c r="AI5" s="96"/>
    </row>
    <row r="6" spans="1:45" ht="13.5" thickBot="1" x14ac:dyDescent="0.3">
      <c r="B6" s="332"/>
      <c r="C6" s="191"/>
      <c r="D6" s="295" t="s">
        <v>837</v>
      </c>
      <c r="E6" s="104"/>
      <c r="F6" s="190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S6" s="263">
        <f>T6/$T$7</f>
        <v>0.515625</v>
      </c>
      <c r="T6" s="327">
        <f>COUNTIF($T$12:$T$254,"C")</f>
        <v>66</v>
      </c>
      <c r="U6" s="315">
        <v>259703.18999999997</v>
      </c>
    </row>
    <row r="7" spans="1:45" ht="13.5" thickBot="1" x14ac:dyDescent="0.3">
      <c r="B7" s="332"/>
      <c r="C7" s="191"/>
      <c r="D7" s="107" t="s">
        <v>277</v>
      </c>
      <c r="E7" s="106">
        <v>0.27800000000000002</v>
      </c>
      <c r="F7" s="190"/>
      <c r="G7" s="295"/>
      <c r="H7" s="188"/>
      <c r="I7" s="188"/>
      <c r="J7" s="188"/>
      <c r="K7" s="188"/>
      <c r="L7" s="188"/>
      <c r="M7" s="188"/>
      <c r="N7" s="188"/>
      <c r="O7" s="188"/>
      <c r="P7" s="188"/>
      <c r="Q7" s="188"/>
      <c r="T7" s="327">
        <f>SUM(T3:T6)</f>
        <v>128</v>
      </c>
    </row>
    <row r="8" spans="1:45" ht="26.25" thickBot="1" x14ac:dyDescent="0.3">
      <c r="B8" s="332"/>
      <c r="C8" s="191"/>
      <c r="D8" s="107" t="s">
        <v>278</v>
      </c>
      <c r="E8" s="106">
        <v>0.1767</v>
      </c>
      <c r="F8" s="190"/>
      <c r="G8" s="108"/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45" ht="13.5" thickBot="1" x14ac:dyDescent="0.3">
      <c r="Y9" s="341" t="s">
        <v>372</v>
      </c>
      <c r="Z9" s="341"/>
      <c r="AA9" s="341"/>
      <c r="AB9" s="341"/>
      <c r="AC9" s="341" t="s">
        <v>373</v>
      </c>
      <c r="AD9" s="341"/>
      <c r="AE9" s="341"/>
      <c r="AF9" s="341"/>
      <c r="AG9" s="341" t="s">
        <v>818</v>
      </c>
      <c r="AH9" s="341"/>
      <c r="AI9" s="341"/>
      <c r="AJ9" s="341"/>
    </row>
    <row r="10" spans="1:45" ht="13.5" customHeight="1" thickBot="1" x14ac:dyDescent="0.3">
      <c r="A10" s="347" t="s">
        <v>822</v>
      </c>
      <c r="B10" s="351" t="s">
        <v>46</v>
      </c>
      <c r="C10" s="351" t="s">
        <v>47</v>
      </c>
      <c r="D10" s="361" t="s">
        <v>48</v>
      </c>
      <c r="E10" s="353" t="s">
        <v>49</v>
      </c>
      <c r="F10" s="359" t="s">
        <v>50</v>
      </c>
      <c r="G10" s="356" t="s">
        <v>51</v>
      </c>
      <c r="H10" s="357"/>
      <c r="I10" s="358"/>
      <c r="J10" s="355" t="s">
        <v>52</v>
      </c>
      <c r="K10" s="346"/>
      <c r="L10" s="253" t="s">
        <v>370</v>
      </c>
      <c r="M10" s="345" t="s">
        <v>53</v>
      </c>
      <c r="N10" s="346"/>
      <c r="O10" s="345" t="s">
        <v>54</v>
      </c>
      <c r="P10" s="346"/>
      <c r="Q10" s="346" t="s">
        <v>55</v>
      </c>
      <c r="R10" s="347" t="s">
        <v>822</v>
      </c>
      <c r="S10" s="349" t="s">
        <v>822</v>
      </c>
      <c r="T10" s="349" t="s">
        <v>822</v>
      </c>
      <c r="U10" s="210" t="s">
        <v>56</v>
      </c>
      <c r="V10" s="332" t="s">
        <v>363</v>
      </c>
      <c r="Y10" s="342" t="s">
        <v>374</v>
      </c>
      <c r="Z10" s="342" t="s">
        <v>54</v>
      </c>
      <c r="AA10" s="342"/>
      <c r="AB10" s="342" t="s">
        <v>55</v>
      </c>
      <c r="AC10" s="342" t="s">
        <v>374</v>
      </c>
      <c r="AD10" s="342" t="s">
        <v>54</v>
      </c>
      <c r="AE10" s="342"/>
      <c r="AF10" s="342" t="s">
        <v>55</v>
      </c>
      <c r="AG10" s="342" t="s">
        <v>374</v>
      </c>
      <c r="AH10" s="342" t="s">
        <v>54</v>
      </c>
      <c r="AI10" s="342"/>
      <c r="AJ10" s="342" t="s">
        <v>55</v>
      </c>
      <c r="AL10" s="98" t="s">
        <v>375</v>
      </c>
      <c r="AM10" s="99"/>
      <c r="AN10" s="99"/>
      <c r="AO10" s="99"/>
    </row>
    <row r="11" spans="1:45" ht="13.5" thickBot="1" x14ac:dyDescent="0.3">
      <c r="A11" s="348"/>
      <c r="B11" s="352"/>
      <c r="C11" s="352"/>
      <c r="D11" s="362"/>
      <c r="E11" s="354"/>
      <c r="F11" s="360"/>
      <c r="G11" s="10" t="s">
        <v>57</v>
      </c>
      <c r="H11" s="11" t="s">
        <v>58</v>
      </c>
      <c r="I11" s="9" t="s">
        <v>59</v>
      </c>
      <c r="J11" s="12" t="s">
        <v>57</v>
      </c>
      <c r="K11" s="9" t="s">
        <v>58</v>
      </c>
      <c r="L11" s="254" t="s">
        <v>369</v>
      </c>
      <c r="M11" s="10" t="s">
        <v>57</v>
      </c>
      <c r="N11" s="9" t="s">
        <v>58</v>
      </c>
      <c r="O11" s="10" t="s">
        <v>57</v>
      </c>
      <c r="P11" s="9" t="s">
        <v>58</v>
      </c>
      <c r="Q11" s="363"/>
      <c r="R11" s="348"/>
      <c r="S11" s="350"/>
      <c r="T11" s="350"/>
      <c r="U11" s="210" t="s">
        <v>59</v>
      </c>
      <c r="Y11" s="342"/>
      <c r="Z11" s="330" t="s">
        <v>57</v>
      </c>
      <c r="AA11" s="330" t="s">
        <v>58</v>
      </c>
      <c r="AB11" s="342"/>
      <c r="AC11" s="342"/>
      <c r="AD11" s="330" t="s">
        <v>57</v>
      </c>
      <c r="AE11" s="330" t="s">
        <v>58</v>
      </c>
      <c r="AF11" s="342"/>
      <c r="AG11" s="342"/>
      <c r="AH11" s="330" t="s">
        <v>57</v>
      </c>
      <c r="AI11" s="330" t="s">
        <v>58</v>
      </c>
      <c r="AJ11" s="342"/>
    </row>
    <row r="12" spans="1:45" x14ac:dyDescent="0.25">
      <c r="A12" s="332">
        <v>1</v>
      </c>
      <c r="B12" s="195"/>
      <c r="C12" s="251"/>
      <c r="D12" s="250"/>
      <c r="E12" s="201"/>
      <c r="F12" s="250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332"/>
      <c r="S12" s="332"/>
      <c r="T12" s="332"/>
      <c r="U12" s="195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</row>
    <row r="13" spans="1:45" x14ac:dyDescent="0.25">
      <c r="A13" s="332">
        <v>2</v>
      </c>
      <c r="B13" s="272" t="s">
        <v>60</v>
      </c>
      <c r="C13" s="103" t="s">
        <v>61</v>
      </c>
      <c r="D13" s="272" t="s">
        <v>97</v>
      </c>
      <c r="E13" s="244" t="s">
        <v>62</v>
      </c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332"/>
      <c r="S13" s="332"/>
      <c r="T13" s="332"/>
      <c r="U13" s="4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</row>
    <row r="14" spans="1:45" x14ac:dyDescent="0.25">
      <c r="A14" s="332">
        <v>3</v>
      </c>
      <c r="B14" s="3" t="s">
        <v>63</v>
      </c>
      <c r="C14" s="23" t="s">
        <v>64</v>
      </c>
      <c r="D14" s="3" t="s">
        <v>65</v>
      </c>
      <c r="E14" s="17">
        <v>1</v>
      </c>
      <c r="F14" s="4" t="s">
        <v>66</v>
      </c>
      <c r="G14" s="16">
        <v>0</v>
      </c>
      <c r="H14" s="16">
        <v>233.94</v>
      </c>
      <c r="I14" s="16">
        <f>SUM(G14,H14)</f>
        <v>233.94</v>
      </c>
      <c r="J14" s="16">
        <f>ROUND((E14*G14),2)</f>
        <v>0</v>
      </c>
      <c r="K14" s="16">
        <f>ROUND((E14*H14),2)</f>
        <v>233.94</v>
      </c>
      <c r="L14" s="94">
        <f>$E$7</f>
        <v>0.27800000000000002</v>
      </c>
      <c r="M14" s="16">
        <f>ROUND((J14*$L14),2)</f>
        <v>0</v>
      </c>
      <c r="N14" s="16">
        <f>ROUND((K14*$L14),2)</f>
        <v>65.040000000000006</v>
      </c>
      <c r="O14" s="16">
        <f>SUM(M14,J14)</f>
        <v>0</v>
      </c>
      <c r="P14" s="16">
        <f>SUM(N14,K14)</f>
        <v>298.98</v>
      </c>
      <c r="Q14" s="16">
        <f>SUM(O14:P14)</f>
        <v>298.98</v>
      </c>
      <c r="R14" s="260">
        <f>Q14/$U$6</f>
        <v>1.1512373028610085E-3</v>
      </c>
      <c r="S14" s="260">
        <f>S13+R14</f>
        <v>1.1512373028610085E-3</v>
      </c>
      <c r="T14" s="189" t="s">
        <v>443</v>
      </c>
      <c r="U14" s="26"/>
      <c r="Y14" s="334">
        <v>1</v>
      </c>
      <c r="Z14" s="335">
        <f>TRUNC($Y14*O14,2)</f>
        <v>0</v>
      </c>
      <c r="AA14" s="335">
        <f>TRUNC($Y14*P14,2)</f>
        <v>298.98</v>
      </c>
      <c r="AB14" s="335">
        <f>Z14+AA14</f>
        <v>298.98</v>
      </c>
      <c r="AC14" s="183"/>
      <c r="AD14" s="183"/>
      <c r="AE14" s="183"/>
      <c r="AF14" s="183"/>
      <c r="AG14" s="183"/>
      <c r="AH14" s="183"/>
      <c r="AI14" s="183"/>
      <c r="AJ14" s="183"/>
      <c r="AL14" s="94">
        <f t="shared" ref="AL14:AO17" si="0">Y14+AC14+AG14</f>
        <v>1</v>
      </c>
      <c r="AM14" s="97">
        <f t="shared" si="0"/>
        <v>0</v>
      </c>
      <c r="AN14" s="97">
        <f t="shared" si="0"/>
        <v>298.98</v>
      </c>
      <c r="AO14" s="97">
        <f t="shared" si="0"/>
        <v>298.98</v>
      </c>
      <c r="AQ14" s="231">
        <f t="shared" ref="AQ14:AS17" si="1">O14-AM14</f>
        <v>0</v>
      </c>
      <c r="AR14" s="231">
        <f t="shared" si="1"/>
        <v>0</v>
      </c>
      <c r="AS14" s="231">
        <f t="shared" si="1"/>
        <v>0</v>
      </c>
    </row>
    <row r="15" spans="1:45" ht="25.5" x14ac:dyDescent="0.25">
      <c r="A15" s="332">
        <v>4</v>
      </c>
      <c r="B15" s="3" t="s">
        <v>67</v>
      </c>
      <c r="C15" s="23" t="s">
        <v>154</v>
      </c>
      <c r="D15" s="3" t="s">
        <v>77</v>
      </c>
      <c r="E15" s="17">
        <v>3</v>
      </c>
      <c r="F15" s="3" t="s">
        <v>75</v>
      </c>
      <c r="G15" s="16">
        <v>2777.84</v>
      </c>
      <c r="H15" s="16">
        <v>307.04000000000002</v>
      </c>
      <c r="I15" s="16">
        <f>SUM(G15,H15)</f>
        <v>3084.88</v>
      </c>
      <c r="J15" s="16">
        <f>ROUND((E15*G15),2)</f>
        <v>8333.52</v>
      </c>
      <c r="K15" s="16">
        <f>ROUND((E15*H15),2)</f>
        <v>921.12</v>
      </c>
      <c r="L15" s="94">
        <f>$E$7</f>
        <v>0.27800000000000002</v>
      </c>
      <c r="M15" s="16">
        <f>ROUND((J15*$L15),2)</f>
        <v>2316.7199999999998</v>
      </c>
      <c r="N15" s="16">
        <f>ROUND((K15*$L15),2)</f>
        <v>256.07</v>
      </c>
      <c r="O15" s="16">
        <f>SUM(M15,J15)</f>
        <v>10650.24</v>
      </c>
      <c r="P15" s="16">
        <f>SUM(N15,K15)</f>
        <v>1177.19</v>
      </c>
      <c r="Q15" s="16">
        <f>SUM(O15:P15)</f>
        <v>11827.43</v>
      </c>
      <c r="R15" s="260">
        <f>Q15/$U$6</f>
        <v>4.5542105200941124E-2</v>
      </c>
      <c r="S15" s="260">
        <f>S14+R15</f>
        <v>4.6693342503802131E-2</v>
      </c>
      <c r="T15" s="261" t="s">
        <v>406</v>
      </c>
      <c r="U15" s="26"/>
      <c r="Y15" s="334">
        <v>0.33329999999999999</v>
      </c>
      <c r="Z15" s="335">
        <f>TRUNC($Y15*O15,2)</f>
        <v>3549.72</v>
      </c>
      <c r="AA15" s="335">
        <f>TRUNC($Y15*P15,2)</f>
        <v>392.35</v>
      </c>
      <c r="AB15" s="335">
        <f>Z15+AA15</f>
        <v>3942.0699999999997</v>
      </c>
      <c r="AC15" s="334">
        <v>0.33329999999999999</v>
      </c>
      <c r="AD15" s="335">
        <f>TRUNC($AC15*O15,2)</f>
        <v>3549.72</v>
      </c>
      <c r="AE15" s="335">
        <f>TRUNC($AC15*P15,2)</f>
        <v>392.35</v>
      </c>
      <c r="AF15" s="335">
        <f>AD15+AE15</f>
        <v>3942.0699999999997</v>
      </c>
      <c r="AG15" s="334">
        <v>0.33339999999999997</v>
      </c>
      <c r="AH15" s="335">
        <f>TRUNC($AG15*O15,2)+0.01</f>
        <v>3550.8</v>
      </c>
      <c r="AI15" s="335">
        <f>TRUNC($AG15*P15,2)+0.02</f>
        <v>392.49</v>
      </c>
      <c r="AJ15" s="335">
        <f>AH15+AI15</f>
        <v>3943.29</v>
      </c>
      <c r="AL15" s="94">
        <f t="shared" si="0"/>
        <v>1</v>
      </c>
      <c r="AM15" s="97">
        <f t="shared" si="0"/>
        <v>10650.24</v>
      </c>
      <c r="AN15" s="97">
        <f t="shared" si="0"/>
        <v>1177.19</v>
      </c>
      <c r="AO15" s="97">
        <f t="shared" si="0"/>
        <v>11827.43</v>
      </c>
      <c r="AQ15" s="231">
        <f t="shared" si="1"/>
        <v>0</v>
      </c>
      <c r="AR15" s="231">
        <f t="shared" si="1"/>
        <v>0</v>
      </c>
      <c r="AS15" s="231">
        <f t="shared" si="1"/>
        <v>0</v>
      </c>
    </row>
    <row r="16" spans="1:45" x14ac:dyDescent="0.25">
      <c r="A16" s="332">
        <v>5</v>
      </c>
      <c r="B16" s="3" t="s">
        <v>624</v>
      </c>
      <c r="C16" s="23" t="s">
        <v>645</v>
      </c>
      <c r="D16" s="3" t="s">
        <v>628</v>
      </c>
      <c r="E16" s="17">
        <v>3</v>
      </c>
      <c r="F16" s="274" t="s">
        <v>507</v>
      </c>
      <c r="G16" s="16">
        <v>20.5</v>
      </c>
      <c r="H16" s="16">
        <v>297.22000000000003</v>
      </c>
      <c r="I16" s="16">
        <f>SUM(G16,H16)</f>
        <v>317.72000000000003</v>
      </c>
      <c r="J16" s="16">
        <f>ROUND((E16*G16),2)</f>
        <v>61.5</v>
      </c>
      <c r="K16" s="16">
        <f>ROUND((E16*H16),2)</f>
        <v>891.66</v>
      </c>
      <c r="L16" s="94">
        <f>$E$7</f>
        <v>0.27800000000000002</v>
      </c>
      <c r="M16" s="16">
        <f>ROUND((J16*$L16),2)</f>
        <v>17.100000000000001</v>
      </c>
      <c r="N16" s="16">
        <f>ROUND((K16*$L16),2)</f>
        <v>247.88</v>
      </c>
      <c r="O16" s="16">
        <f>SUM(M16,J16)</f>
        <v>78.599999999999994</v>
      </c>
      <c r="P16" s="16">
        <f>SUM(N16,K16)</f>
        <v>1139.54</v>
      </c>
      <c r="Q16" s="16">
        <f>SUM(O16:P16)</f>
        <v>1218.1399999999999</v>
      </c>
      <c r="R16" s="260">
        <f>Q16/$U$6</f>
        <v>4.6905084223262715E-3</v>
      </c>
      <c r="S16" s="260">
        <f>S15+R16</f>
        <v>5.1383850926128405E-2</v>
      </c>
      <c r="T16" s="262" t="s">
        <v>430</v>
      </c>
      <c r="U16" s="26"/>
      <c r="Y16" s="334">
        <v>1</v>
      </c>
      <c r="Z16" s="335">
        <f t="shared" ref="Z16:AA17" si="2">TRUNC($Y16*O16,2)</f>
        <v>78.599999999999994</v>
      </c>
      <c r="AA16" s="335">
        <f t="shared" si="2"/>
        <v>1139.54</v>
      </c>
      <c r="AB16" s="335">
        <f>Z16+AA16</f>
        <v>1218.1399999999999</v>
      </c>
      <c r="AC16" s="297"/>
      <c r="AD16" s="298"/>
      <c r="AE16" s="298"/>
      <c r="AF16" s="298"/>
      <c r="AG16" s="297"/>
      <c r="AH16" s="298"/>
      <c r="AI16" s="298"/>
      <c r="AJ16" s="298"/>
      <c r="AL16" s="94">
        <f t="shared" si="0"/>
        <v>1</v>
      </c>
      <c r="AM16" s="97">
        <f t="shared" si="0"/>
        <v>78.599999999999994</v>
      </c>
      <c r="AN16" s="97">
        <f t="shared" si="0"/>
        <v>1139.54</v>
      </c>
      <c r="AO16" s="97">
        <f t="shared" si="0"/>
        <v>1218.1399999999999</v>
      </c>
      <c r="AQ16" s="231">
        <f t="shared" si="1"/>
        <v>0</v>
      </c>
      <c r="AR16" s="231">
        <f t="shared" si="1"/>
        <v>0</v>
      </c>
      <c r="AS16" s="231">
        <f t="shared" si="1"/>
        <v>0</v>
      </c>
    </row>
    <row r="17" spans="1:45" ht="25.5" x14ac:dyDescent="0.25">
      <c r="A17" s="332">
        <v>6</v>
      </c>
      <c r="B17" s="3" t="s">
        <v>823</v>
      </c>
      <c r="C17" s="23" t="s">
        <v>825</v>
      </c>
      <c r="D17" s="3" t="s">
        <v>824</v>
      </c>
      <c r="E17" s="17">
        <v>1</v>
      </c>
      <c r="F17" s="4" t="s">
        <v>66</v>
      </c>
      <c r="G17" s="16">
        <v>2028.0600000000002</v>
      </c>
      <c r="H17" s="16">
        <v>27.49</v>
      </c>
      <c r="I17" s="16">
        <f>SUM(G17,H17)</f>
        <v>2055.5500000000002</v>
      </c>
      <c r="J17" s="16">
        <f>ROUND((E17*G17),2)</f>
        <v>2028.06</v>
      </c>
      <c r="K17" s="16">
        <f>ROUND((E17*H17),2)</f>
        <v>27.49</v>
      </c>
      <c r="L17" s="94">
        <f>$E$7</f>
        <v>0.27800000000000002</v>
      </c>
      <c r="M17" s="16">
        <f>ROUND((J17*$L17),2)</f>
        <v>563.79999999999995</v>
      </c>
      <c r="N17" s="16">
        <f>ROUND((K17*$L17),2)</f>
        <v>7.64</v>
      </c>
      <c r="O17" s="16">
        <f>SUM(M17,J17)</f>
        <v>2591.8599999999997</v>
      </c>
      <c r="P17" s="16">
        <f>SUM(N17,K17)</f>
        <v>35.129999999999995</v>
      </c>
      <c r="Q17" s="16">
        <f>SUM(O17:P17)</f>
        <v>2626.99</v>
      </c>
      <c r="R17" s="260">
        <f>Q17/$U$6</f>
        <v>1.0115355148313734E-2</v>
      </c>
      <c r="S17" s="260">
        <f>S16+R17</f>
        <v>6.1499206074442141E-2</v>
      </c>
      <c r="T17" s="261" t="s">
        <v>406</v>
      </c>
      <c r="U17" s="173">
        <f>Q17</f>
        <v>2626.99</v>
      </c>
      <c r="Y17" s="334">
        <v>1</v>
      </c>
      <c r="Z17" s="335">
        <f t="shared" si="2"/>
        <v>2591.86</v>
      </c>
      <c r="AA17" s="335">
        <f t="shared" si="2"/>
        <v>35.130000000000003</v>
      </c>
      <c r="AB17" s="335">
        <f>Z17+AA17</f>
        <v>2626.9900000000002</v>
      </c>
      <c r="AC17" s="297"/>
      <c r="AD17" s="298"/>
      <c r="AE17" s="298"/>
      <c r="AF17" s="298"/>
      <c r="AG17" s="297"/>
      <c r="AH17" s="298"/>
      <c r="AI17" s="298"/>
      <c r="AJ17" s="298"/>
      <c r="AL17" s="94">
        <f t="shared" si="0"/>
        <v>1</v>
      </c>
      <c r="AM17" s="97">
        <f t="shared" si="0"/>
        <v>2591.86</v>
      </c>
      <c r="AN17" s="97">
        <f t="shared" si="0"/>
        <v>35.130000000000003</v>
      </c>
      <c r="AO17" s="97">
        <f t="shared" si="0"/>
        <v>2626.9900000000002</v>
      </c>
      <c r="AQ17" s="231">
        <f t="shared" si="1"/>
        <v>0</v>
      </c>
      <c r="AR17" s="231">
        <f t="shared" si="1"/>
        <v>0</v>
      </c>
      <c r="AS17" s="231">
        <f t="shared" si="1"/>
        <v>0</v>
      </c>
    </row>
    <row r="18" spans="1:45" x14ac:dyDescent="0.25">
      <c r="A18" s="332">
        <v>7</v>
      </c>
      <c r="B18" s="195"/>
      <c r="C18" s="244"/>
      <c r="D18" s="244" t="s">
        <v>68</v>
      </c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102">
        <f>SUM(O14:O17)</f>
        <v>13320.7</v>
      </c>
      <c r="P18" s="102">
        <f>SUM(P14:P17)</f>
        <v>2650.84</v>
      </c>
      <c r="Q18" s="102">
        <f>SUM(Q14:Q17)</f>
        <v>15971.539999999999</v>
      </c>
      <c r="R18" s="332"/>
      <c r="S18" s="332"/>
      <c r="T18" s="332"/>
      <c r="U18" s="4"/>
      <c r="V18" s="188">
        <f>Q18</f>
        <v>15971.539999999999</v>
      </c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</row>
    <row r="19" spans="1:45" x14ac:dyDescent="0.25">
      <c r="A19" s="332">
        <v>8</v>
      </c>
      <c r="B19" s="250"/>
      <c r="C19" s="251"/>
      <c r="D19" s="250"/>
      <c r="E19" s="201"/>
      <c r="F19" s="250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332"/>
      <c r="S19" s="332"/>
      <c r="T19" s="332"/>
      <c r="U19" s="4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</row>
    <row r="20" spans="1:45" x14ac:dyDescent="0.25">
      <c r="A20" s="332">
        <v>9</v>
      </c>
      <c r="B20" s="272" t="s">
        <v>69</v>
      </c>
      <c r="C20" s="103" t="s">
        <v>61</v>
      </c>
      <c r="D20" s="272" t="s">
        <v>70</v>
      </c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332"/>
      <c r="S20" s="332"/>
      <c r="T20" s="332"/>
      <c r="U20" s="4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</row>
    <row r="21" spans="1:45" ht="25.5" x14ac:dyDescent="0.25">
      <c r="A21" s="332">
        <v>10</v>
      </c>
      <c r="B21" s="3" t="s">
        <v>71</v>
      </c>
      <c r="C21" s="23" t="s">
        <v>153</v>
      </c>
      <c r="D21" s="3" t="s">
        <v>268</v>
      </c>
      <c r="E21" s="17">
        <f>4.5*10*3</f>
        <v>135</v>
      </c>
      <c r="F21" s="4" t="s">
        <v>73</v>
      </c>
      <c r="G21" s="16">
        <v>78.84</v>
      </c>
      <c r="H21" s="16">
        <v>1.17</v>
      </c>
      <c r="I21" s="16">
        <f>SUM(G21,H21)</f>
        <v>80.010000000000005</v>
      </c>
      <c r="J21" s="16">
        <f>ROUND((E21*G21),2)</f>
        <v>10643.4</v>
      </c>
      <c r="K21" s="16">
        <f>ROUND((E21*H21),2)</f>
        <v>157.94999999999999</v>
      </c>
      <c r="L21" s="94">
        <f>$E$7</f>
        <v>0.27800000000000002</v>
      </c>
      <c r="M21" s="16">
        <f>ROUND((J21*$L21),2)</f>
        <v>2958.87</v>
      </c>
      <c r="N21" s="16">
        <f>ROUND((K21*$L21),2)</f>
        <v>43.91</v>
      </c>
      <c r="O21" s="16">
        <f>SUM(M21,J21)</f>
        <v>13602.27</v>
      </c>
      <c r="P21" s="16">
        <f>SUM(N21,K21)</f>
        <v>201.85999999999999</v>
      </c>
      <c r="Q21" s="16">
        <f>SUM(O21:P21)</f>
        <v>13804.130000000001</v>
      </c>
      <c r="R21" s="260">
        <f>Q21/$U$6</f>
        <v>5.3153486485861039E-2</v>
      </c>
      <c r="S21" s="260">
        <f>S20+R21</f>
        <v>5.3153486485861039E-2</v>
      </c>
      <c r="T21" s="261" t="s">
        <v>406</v>
      </c>
      <c r="U21" s="26"/>
      <c r="Y21" s="334">
        <v>0.33329999999999999</v>
      </c>
      <c r="Z21" s="335">
        <f t="shared" ref="Z21:AA22" si="3">TRUNC($Y21*O21,2)</f>
        <v>4533.63</v>
      </c>
      <c r="AA21" s="335">
        <f t="shared" si="3"/>
        <v>67.27</v>
      </c>
      <c r="AB21" s="335">
        <f>Z21+AA21</f>
        <v>4600.9000000000005</v>
      </c>
      <c r="AC21" s="334">
        <v>0.33329999999999999</v>
      </c>
      <c r="AD21" s="335">
        <f t="shared" ref="AD21:AE22" si="4">TRUNC($AC21*O21,2)</f>
        <v>4533.63</v>
      </c>
      <c r="AE21" s="335">
        <f t="shared" si="4"/>
        <v>67.27</v>
      </c>
      <c r="AF21" s="335">
        <f>AD21+AE21</f>
        <v>4600.9000000000005</v>
      </c>
      <c r="AG21" s="334">
        <v>0.33339999999999997</v>
      </c>
      <c r="AH21" s="335">
        <f>TRUNC($AG21*O21,2)+0.02</f>
        <v>4535.01</v>
      </c>
      <c r="AI21" s="335">
        <f>TRUNC($AG21*P21,2)+0.02</f>
        <v>67.319999999999993</v>
      </c>
      <c r="AJ21" s="335">
        <f>AH21+AI21</f>
        <v>4602.33</v>
      </c>
      <c r="AL21" s="94">
        <f t="shared" ref="AL21:AO26" si="5">Y21+AC21+AG21</f>
        <v>1</v>
      </c>
      <c r="AM21" s="97">
        <f t="shared" si="5"/>
        <v>13602.27</v>
      </c>
      <c r="AN21" s="97">
        <f t="shared" si="5"/>
        <v>201.85999999999999</v>
      </c>
      <c r="AO21" s="97">
        <f t="shared" si="5"/>
        <v>13804.130000000001</v>
      </c>
      <c r="AQ21" s="231">
        <f>O21-AM21</f>
        <v>0</v>
      </c>
      <c r="AR21" s="231">
        <f>P21-AN21</f>
        <v>0</v>
      </c>
      <c r="AS21" s="231">
        <f>Q21-AO21</f>
        <v>0</v>
      </c>
    </row>
    <row r="22" spans="1:45" ht="63.75" x14ac:dyDescent="0.25">
      <c r="A22" s="332">
        <v>11</v>
      </c>
      <c r="B22" s="3" t="s">
        <v>146</v>
      </c>
      <c r="C22" s="275" t="s">
        <v>646</v>
      </c>
      <c r="D22" s="276" t="s">
        <v>630</v>
      </c>
      <c r="E22" s="277">
        <v>25</v>
      </c>
      <c r="F22" s="183" t="s">
        <v>73</v>
      </c>
      <c r="G22" s="16">
        <v>81.53</v>
      </c>
      <c r="H22" s="16">
        <v>1.17</v>
      </c>
      <c r="I22" s="16">
        <f>SUM(G22,H22)</f>
        <v>82.7</v>
      </c>
      <c r="J22" s="16">
        <f>ROUND((E22*G22),2)</f>
        <v>2038.25</v>
      </c>
      <c r="K22" s="16">
        <f>ROUND((E22*H22),2)</f>
        <v>29.25</v>
      </c>
      <c r="L22" s="94">
        <f>$E$7</f>
        <v>0.27800000000000002</v>
      </c>
      <c r="M22" s="16">
        <f>ROUND((J22*$L22),2)</f>
        <v>566.63</v>
      </c>
      <c r="N22" s="16">
        <f>ROUND((K22*$L22),2)</f>
        <v>8.1300000000000008</v>
      </c>
      <c r="O22" s="16">
        <f>SUM(M22,J22)</f>
        <v>2604.88</v>
      </c>
      <c r="P22" s="16">
        <f>SUM(N22,K22)</f>
        <v>37.380000000000003</v>
      </c>
      <c r="Q22" s="16">
        <f>SUM(O22:P22)</f>
        <v>2642.26</v>
      </c>
      <c r="R22" s="260">
        <f>Q22/$U$6</f>
        <v>1.0174153039860622E-2</v>
      </c>
      <c r="S22" s="260">
        <f>S21+R22</f>
        <v>6.3327639525721666E-2</v>
      </c>
      <c r="T22" s="261" t="s">
        <v>406</v>
      </c>
      <c r="U22" s="173">
        <f>Q22</f>
        <v>2642.26</v>
      </c>
      <c r="Y22" s="334">
        <v>0.33329999999999999</v>
      </c>
      <c r="Z22" s="335">
        <f t="shared" si="3"/>
        <v>868.2</v>
      </c>
      <c r="AA22" s="335">
        <f t="shared" si="3"/>
        <v>12.45</v>
      </c>
      <c r="AB22" s="335">
        <f>Z22+AA22</f>
        <v>880.65000000000009</v>
      </c>
      <c r="AC22" s="334">
        <v>0.33329999999999999</v>
      </c>
      <c r="AD22" s="335">
        <f t="shared" si="4"/>
        <v>868.2</v>
      </c>
      <c r="AE22" s="335">
        <f t="shared" si="4"/>
        <v>12.45</v>
      </c>
      <c r="AF22" s="335">
        <f>AD22+AE22</f>
        <v>880.65000000000009</v>
      </c>
      <c r="AG22" s="334">
        <v>0.33339999999999997</v>
      </c>
      <c r="AH22" s="335">
        <f>TRUNC($AG22*O22,2)+0.02</f>
        <v>868.48</v>
      </c>
      <c r="AI22" s="335">
        <f>TRUNC($AG22*P22,2)+0.02</f>
        <v>12.48</v>
      </c>
      <c r="AJ22" s="335">
        <f>AH22+AI22</f>
        <v>880.96</v>
      </c>
      <c r="AL22" s="94">
        <f t="shared" si="5"/>
        <v>1</v>
      </c>
      <c r="AM22" s="97">
        <f t="shared" si="5"/>
        <v>2604.88</v>
      </c>
      <c r="AN22" s="97">
        <f t="shared" si="5"/>
        <v>37.379999999999995</v>
      </c>
      <c r="AO22" s="97">
        <f t="shared" si="5"/>
        <v>2642.26</v>
      </c>
      <c r="AQ22" s="231">
        <f t="shared" ref="AQ22:AS26" si="6">O22-AM22</f>
        <v>0</v>
      </c>
      <c r="AR22" s="231">
        <f t="shared" si="6"/>
        <v>0</v>
      </c>
      <c r="AS22" s="231">
        <f t="shared" si="6"/>
        <v>0</v>
      </c>
    </row>
    <row r="23" spans="1:45" ht="25.5" x14ac:dyDescent="0.25">
      <c r="A23" s="332">
        <v>12</v>
      </c>
      <c r="B23" s="3" t="s">
        <v>537</v>
      </c>
      <c r="C23" s="278" t="s">
        <v>647</v>
      </c>
      <c r="D23" s="279" t="s">
        <v>541</v>
      </c>
      <c r="E23" s="17">
        <v>361.19</v>
      </c>
      <c r="F23" s="274" t="s">
        <v>507</v>
      </c>
      <c r="G23" s="280">
        <v>0.44</v>
      </c>
      <c r="H23" s="280">
        <v>0</v>
      </c>
      <c r="I23" s="16">
        <f>SUM(G23,H23)</f>
        <v>0.44</v>
      </c>
      <c r="J23" s="16">
        <f>ROUND((E23*G23),2)</f>
        <v>158.91999999999999</v>
      </c>
      <c r="K23" s="16">
        <f>ROUND((E23*H23),2)</f>
        <v>0</v>
      </c>
      <c r="L23" s="94">
        <f>$E$7</f>
        <v>0.27800000000000002</v>
      </c>
      <c r="M23" s="16">
        <f>ROUND((J23*$L23),2)</f>
        <v>44.18</v>
      </c>
      <c r="N23" s="16">
        <f>ROUND((K23*$L23),2)</f>
        <v>0</v>
      </c>
      <c r="O23" s="16">
        <f>SUM(M23,J23)</f>
        <v>203.1</v>
      </c>
      <c r="P23" s="16">
        <f>SUM(N23,K23)</f>
        <v>0</v>
      </c>
      <c r="Q23" s="16">
        <f>SUM(O23:P23)</f>
        <v>203.1</v>
      </c>
      <c r="R23" s="260">
        <f>Q23/$U$6</f>
        <v>7.8204661251946896E-4</v>
      </c>
      <c r="S23" s="260">
        <f>S22+R23</f>
        <v>6.410968613824114E-2</v>
      </c>
      <c r="T23" s="189" t="s">
        <v>443</v>
      </c>
      <c r="U23" s="180"/>
      <c r="Y23" s="297"/>
      <c r="Z23" s="298"/>
      <c r="AA23" s="298"/>
      <c r="AB23" s="298"/>
      <c r="AC23" s="183"/>
      <c r="AD23" s="183"/>
      <c r="AE23" s="183"/>
      <c r="AF23" s="183"/>
      <c r="AG23" s="334">
        <v>1</v>
      </c>
      <c r="AH23" s="335">
        <f>TRUNC($AG23*O23,2)</f>
        <v>203.1</v>
      </c>
      <c r="AI23" s="335">
        <f>TRUNC($AG23*P23,2)</f>
        <v>0</v>
      </c>
      <c r="AJ23" s="335">
        <f>AH23+AI23</f>
        <v>203.1</v>
      </c>
      <c r="AL23" s="94">
        <f t="shared" si="5"/>
        <v>1</v>
      </c>
      <c r="AM23" s="97">
        <f t="shared" si="5"/>
        <v>203.1</v>
      </c>
      <c r="AN23" s="97">
        <f t="shared" si="5"/>
        <v>0</v>
      </c>
      <c r="AO23" s="97">
        <f t="shared" si="5"/>
        <v>203.1</v>
      </c>
      <c r="AQ23" s="231">
        <f t="shared" si="6"/>
        <v>0</v>
      </c>
      <c r="AR23" s="231">
        <f t="shared" si="6"/>
        <v>0</v>
      </c>
      <c r="AS23" s="231">
        <f t="shared" si="6"/>
        <v>0</v>
      </c>
    </row>
    <row r="24" spans="1:45" ht="25.5" x14ac:dyDescent="0.25">
      <c r="A24" s="332">
        <v>13</v>
      </c>
      <c r="B24" s="3" t="s">
        <v>538</v>
      </c>
      <c r="C24" s="278" t="s">
        <v>647</v>
      </c>
      <c r="D24" s="279" t="s">
        <v>542</v>
      </c>
      <c r="E24" s="17">
        <v>361.19</v>
      </c>
      <c r="F24" s="274" t="s">
        <v>507</v>
      </c>
      <c r="G24" s="280">
        <v>0.44</v>
      </c>
      <c r="H24" s="280">
        <v>0</v>
      </c>
      <c r="I24" s="16">
        <f>SUM(G24,H24)</f>
        <v>0.44</v>
      </c>
      <c r="J24" s="16">
        <f>ROUND((E24*G24),2)</f>
        <v>158.91999999999999</v>
      </c>
      <c r="K24" s="16">
        <f>ROUND((E24*H24),2)</f>
        <v>0</v>
      </c>
      <c r="L24" s="94">
        <f>$E$7</f>
        <v>0.27800000000000002</v>
      </c>
      <c r="M24" s="16">
        <f>ROUND((J24*$L24),2)</f>
        <v>44.18</v>
      </c>
      <c r="N24" s="16">
        <f>ROUND((K24*$L24),2)</f>
        <v>0</v>
      </c>
      <c r="O24" s="16">
        <f>SUM(M24,J24)</f>
        <v>203.1</v>
      </c>
      <c r="P24" s="16">
        <f>SUM(N24,K24)</f>
        <v>0</v>
      </c>
      <c r="Q24" s="16">
        <f>SUM(O24:P24)</f>
        <v>203.1</v>
      </c>
      <c r="R24" s="260">
        <f>Q24/$U$6</f>
        <v>7.8204661251946896E-4</v>
      </c>
      <c r="S24" s="260">
        <f>S23+R24</f>
        <v>6.4891732750760614E-2</v>
      </c>
      <c r="T24" s="189" t="s">
        <v>443</v>
      </c>
      <c r="U24" s="180"/>
      <c r="Y24" s="297"/>
      <c r="Z24" s="298"/>
      <c r="AA24" s="298"/>
      <c r="AB24" s="298"/>
      <c r="AC24" s="183"/>
      <c r="AD24" s="183"/>
      <c r="AE24" s="183"/>
      <c r="AF24" s="183"/>
      <c r="AG24" s="334">
        <v>1</v>
      </c>
      <c r="AH24" s="335">
        <f t="shared" ref="AH24:AI26" si="7">TRUNC($AG24*O24,2)</f>
        <v>203.1</v>
      </c>
      <c r="AI24" s="335">
        <f t="shared" si="7"/>
        <v>0</v>
      </c>
      <c r="AJ24" s="335">
        <f t="shared" ref="AJ24:AJ26" si="8">AH24+AI24</f>
        <v>203.1</v>
      </c>
      <c r="AL24" s="94">
        <f t="shared" si="5"/>
        <v>1</v>
      </c>
      <c r="AM24" s="97">
        <f t="shared" si="5"/>
        <v>203.1</v>
      </c>
      <c r="AN24" s="97">
        <f t="shared" si="5"/>
        <v>0</v>
      </c>
      <c r="AO24" s="97">
        <f t="shared" si="5"/>
        <v>203.1</v>
      </c>
      <c r="AQ24" s="231">
        <f t="shared" si="6"/>
        <v>0</v>
      </c>
      <c r="AR24" s="231">
        <f t="shared" si="6"/>
        <v>0</v>
      </c>
      <c r="AS24" s="231">
        <f t="shared" si="6"/>
        <v>0</v>
      </c>
    </row>
    <row r="25" spans="1:45" x14ac:dyDescent="0.25">
      <c r="A25" s="332">
        <v>14</v>
      </c>
      <c r="B25" s="3" t="s">
        <v>539</v>
      </c>
      <c r="C25" s="278" t="s">
        <v>647</v>
      </c>
      <c r="D25" s="279" t="s">
        <v>543</v>
      </c>
      <c r="E25" s="17">
        <v>361.19</v>
      </c>
      <c r="F25" s="274" t="s">
        <v>507</v>
      </c>
      <c r="G25" s="280">
        <v>0.44</v>
      </c>
      <c r="H25" s="280">
        <v>0</v>
      </c>
      <c r="I25" s="16">
        <f>SUM(G25,H25)</f>
        <v>0.44</v>
      </c>
      <c r="J25" s="16">
        <f>ROUND((E25*G25),2)</f>
        <v>158.91999999999999</v>
      </c>
      <c r="K25" s="16">
        <f>ROUND((E25*H25),2)</f>
        <v>0</v>
      </c>
      <c r="L25" s="94">
        <f>$E$7</f>
        <v>0.27800000000000002</v>
      </c>
      <c r="M25" s="16">
        <f>ROUND((J25*$L25),2)</f>
        <v>44.18</v>
      </c>
      <c r="N25" s="16">
        <f>ROUND((K25*$L25),2)</f>
        <v>0</v>
      </c>
      <c r="O25" s="16">
        <f>SUM(M25,J25)</f>
        <v>203.1</v>
      </c>
      <c r="P25" s="16">
        <f>SUM(N25,K25)</f>
        <v>0</v>
      </c>
      <c r="Q25" s="16">
        <f>SUM(O25:P25)</f>
        <v>203.1</v>
      </c>
      <c r="R25" s="260">
        <f>Q25/$U$6</f>
        <v>7.8204661251946896E-4</v>
      </c>
      <c r="S25" s="260">
        <f>S24+R25</f>
        <v>6.5673779363280088E-2</v>
      </c>
      <c r="T25" s="189" t="s">
        <v>443</v>
      </c>
      <c r="U25" s="180"/>
      <c r="Y25" s="297"/>
      <c r="Z25" s="298"/>
      <c r="AA25" s="298"/>
      <c r="AB25" s="298"/>
      <c r="AC25" s="183"/>
      <c r="AD25" s="183"/>
      <c r="AE25" s="183"/>
      <c r="AF25" s="183"/>
      <c r="AG25" s="334">
        <v>1</v>
      </c>
      <c r="AH25" s="335">
        <f t="shared" si="7"/>
        <v>203.1</v>
      </c>
      <c r="AI25" s="335">
        <f t="shared" si="7"/>
        <v>0</v>
      </c>
      <c r="AJ25" s="335">
        <f t="shared" si="8"/>
        <v>203.1</v>
      </c>
      <c r="AL25" s="94">
        <f t="shared" si="5"/>
        <v>1</v>
      </c>
      <c r="AM25" s="97">
        <f t="shared" si="5"/>
        <v>203.1</v>
      </c>
      <c r="AN25" s="97">
        <f t="shared" si="5"/>
        <v>0</v>
      </c>
      <c r="AO25" s="97">
        <f t="shared" si="5"/>
        <v>203.1</v>
      </c>
      <c r="AQ25" s="231">
        <f t="shared" si="6"/>
        <v>0</v>
      </c>
      <c r="AR25" s="231">
        <f t="shared" si="6"/>
        <v>0</v>
      </c>
      <c r="AS25" s="231">
        <f t="shared" si="6"/>
        <v>0</v>
      </c>
    </row>
    <row r="26" spans="1:45" ht="25.5" x14ac:dyDescent="0.25">
      <c r="A26" s="332">
        <v>15</v>
      </c>
      <c r="B26" s="3" t="s">
        <v>540</v>
      </c>
      <c r="C26" s="278" t="s">
        <v>647</v>
      </c>
      <c r="D26" s="279" t="s">
        <v>544</v>
      </c>
      <c r="E26" s="17">
        <v>361.19</v>
      </c>
      <c r="F26" s="274" t="s">
        <v>507</v>
      </c>
      <c r="G26" s="280">
        <v>0.44</v>
      </c>
      <c r="H26" s="280">
        <v>0</v>
      </c>
      <c r="I26" s="16">
        <f>SUM(G26,H26)</f>
        <v>0.44</v>
      </c>
      <c r="J26" s="16">
        <f>ROUND((E26*G26),2)</f>
        <v>158.91999999999999</v>
      </c>
      <c r="K26" s="16">
        <f>ROUND((E26*H26),2)</f>
        <v>0</v>
      </c>
      <c r="L26" s="94">
        <f>$E$7</f>
        <v>0.27800000000000002</v>
      </c>
      <c r="M26" s="16">
        <f>ROUND((J26*$L26),2)</f>
        <v>44.18</v>
      </c>
      <c r="N26" s="16">
        <f>ROUND((K26*$L26),2)</f>
        <v>0</v>
      </c>
      <c r="O26" s="16">
        <f>SUM(M26,J26)</f>
        <v>203.1</v>
      </c>
      <c r="P26" s="16">
        <f>SUM(N26,K26)</f>
        <v>0</v>
      </c>
      <c r="Q26" s="16">
        <f>SUM(O26:P26)</f>
        <v>203.1</v>
      </c>
      <c r="R26" s="260">
        <f>Q26/$U$6</f>
        <v>7.8204661251946896E-4</v>
      </c>
      <c r="S26" s="260">
        <f>S25+R26</f>
        <v>6.6455825975799562E-2</v>
      </c>
      <c r="T26" s="189" t="s">
        <v>443</v>
      </c>
      <c r="U26" s="180"/>
      <c r="Y26" s="297"/>
      <c r="Z26" s="298"/>
      <c r="AA26" s="298"/>
      <c r="AB26" s="298"/>
      <c r="AC26" s="183"/>
      <c r="AD26" s="183"/>
      <c r="AE26" s="183"/>
      <c r="AF26" s="183"/>
      <c r="AG26" s="334">
        <v>1</v>
      </c>
      <c r="AH26" s="335">
        <f t="shared" si="7"/>
        <v>203.1</v>
      </c>
      <c r="AI26" s="335">
        <f t="shared" si="7"/>
        <v>0</v>
      </c>
      <c r="AJ26" s="335">
        <f t="shared" si="8"/>
        <v>203.1</v>
      </c>
      <c r="AL26" s="94">
        <f t="shared" si="5"/>
        <v>1</v>
      </c>
      <c r="AM26" s="97">
        <f t="shared" si="5"/>
        <v>203.1</v>
      </c>
      <c r="AN26" s="97">
        <f t="shared" si="5"/>
        <v>0</v>
      </c>
      <c r="AO26" s="97">
        <f t="shared" si="5"/>
        <v>203.1</v>
      </c>
      <c r="AQ26" s="231">
        <f t="shared" si="6"/>
        <v>0</v>
      </c>
      <c r="AR26" s="231">
        <f t="shared" si="6"/>
        <v>0</v>
      </c>
      <c r="AS26" s="231">
        <f t="shared" si="6"/>
        <v>0</v>
      </c>
    </row>
    <row r="27" spans="1:45" x14ac:dyDescent="0.25">
      <c r="A27" s="332">
        <v>16</v>
      </c>
      <c r="B27" s="195"/>
      <c r="C27" s="265"/>
      <c r="D27" s="266" t="s">
        <v>101</v>
      </c>
      <c r="E27" s="265"/>
      <c r="F27" s="265"/>
      <c r="G27" s="265"/>
      <c r="H27" s="265"/>
      <c r="I27" s="265"/>
      <c r="J27" s="265"/>
      <c r="K27" s="265"/>
      <c r="L27" s="265"/>
      <c r="M27" s="265"/>
      <c r="N27" s="269"/>
      <c r="O27" s="102">
        <f>SUM(O21:O26)</f>
        <v>17019.549999999996</v>
      </c>
      <c r="P27" s="102">
        <f>SUM(P21:P26)</f>
        <v>239.23999999999998</v>
      </c>
      <c r="Q27" s="102">
        <f>SUM(Q21:Q26)</f>
        <v>17258.789999999994</v>
      </c>
      <c r="R27" s="332"/>
      <c r="S27" s="332"/>
      <c r="T27" s="332"/>
      <c r="U27" s="4"/>
      <c r="V27" s="188">
        <f>Q27</f>
        <v>17258.789999999994</v>
      </c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</row>
    <row r="28" spans="1:45" x14ac:dyDescent="0.25">
      <c r="A28" s="332">
        <v>17</v>
      </c>
      <c r="B28" s="250"/>
      <c r="C28" s="251"/>
      <c r="D28" s="250"/>
      <c r="E28" s="201"/>
      <c r="F28" s="250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332"/>
      <c r="S28" s="332"/>
      <c r="T28" s="332"/>
      <c r="U28" s="4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</row>
    <row r="29" spans="1:45" x14ac:dyDescent="0.25">
      <c r="A29" s="332">
        <v>18</v>
      </c>
      <c r="B29" s="272" t="s">
        <v>74</v>
      </c>
      <c r="C29" s="103" t="s">
        <v>61</v>
      </c>
      <c r="D29" s="272" t="s">
        <v>79</v>
      </c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332"/>
      <c r="S29" s="332"/>
      <c r="T29" s="332"/>
      <c r="U29" s="4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</row>
    <row r="30" spans="1:45" ht="25.5" x14ac:dyDescent="0.25">
      <c r="A30" s="332">
        <v>19</v>
      </c>
      <c r="B30" s="3" t="s">
        <v>130</v>
      </c>
      <c r="C30" s="281" t="s">
        <v>525</v>
      </c>
      <c r="D30" s="3" t="s">
        <v>575</v>
      </c>
      <c r="E30" s="17">
        <v>12</v>
      </c>
      <c r="F30" s="4" t="s">
        <v>66</v>
      </c>
      <c r="G30" s="16">
        <v>0</v>
      </c>
      <c r="H30" s="16">
        <v>150</v>
      </c>
      <c r="I30" s="16">
        <f>SUM(G30,H30)</f>
        <v>150</v>
      </c>
      <c r="J30" s="16">
        <f>ROUND((E30*G30),2)</f>
        <v>0</v>
      </c>
      <c r="K30" s="16">
        <f>ROUND((E30*H30),2)</f>
        <v>1800</v>
      </c>
      <c r="L30" s="94">
        <f>$E$7</f>
        <v>0.27800000000000002</v>
      </c>
      <c r="M30" s="16">
        <f>ROUND((J30*$L30),2)</f>
        <v>0</v>
      </c>
      <c r="N30" s="16">
        <f>ROUND((K30*$L30),2)</f>
        <v>500.4</v>
      </c>
      <c r="O30" s="16">
        <f>SUM(M30,J30)</f>
        <v>0</v>
      </c>
      <c r="P30" s="16">
        <f>SUM(N30,K30)</f>
        <v>2300.4</v>
      </c>
      <c r="Q30" s="16">
        <f>SUM(O30:P30)</f>
        <v>2300.4</v>
      </c>
      <c r="R30" s="260">
        <f>Q30/$U$6</f>
        <v>8.8578041725247969E-3</v>
      </c>
      <c r="S30" s="260">
        <f>S29+R30</f>
        <v>8.8578041725247969E-3</v>
      </c>
      <c r="T30" s="262" t="s">
        <v>430</v>
      </c>
      <c r="U30" s="26"/>
      <c r="Y30" s="334">
        <v>0.33329999999999999</v>
      </c>
      <c r="Z30" s="335">
        <f t="shared" ref="Z30:AA31" si="9">TRUNC($Y30*O30,2)</f>
        <v>0</v>
      </c>
      <c r="AA30" s="335">
        <f t="shared" si="9"/>
        <v>766.72</v>
      </c>
      <c r="AB30" s="335">
        <f>Z30+AA30</f>
        <v>766.72</v>
      </c>
      <c r="AC30" s="334">
        <v>0.33329999999999999</v>
      </c>
      <c r="AD30" s="335">
        <f>TRUNC($AC30*O30,2)</f>
        <v>0</v>
      </c>
      <c r="AE30" s="335">
        <f>TRUNC($AC30*P30,2)</f>
        <v>766.72</v>
      </c>
      <c r="AF30" s="335">
        <f>AD30+AE30</f>
        <v>766.72</v>
      </c>
      <c r="AG30" s="334">
        <v>0.33339999999999997</v>
      </c>
      <c r="AH30" s="335">
        <f>TRUNC($AG30*O30,2)</f>
        <v>0</v>
      </c>
      <c r="AI30" s="335">
        <f>TRUNC($AG30*P30,2)+0.01</f>
        <v>766.96</v>
      </c>
      <c r="AJ30" s="335">
        <f>AH30+AI30</f>
        <v>766.96</v>
      </c>
      <c r="AL30" s="94">
        <f t="shared" ref="AL30:AO33" si="10">Y30+AC30+AG30</f>
        <v>1</v>
      </c>
      <c r="AM30" s="97">
        <f t="shared" si="10"/>
        <v>0</v>
      </c>
      <c r="AN30" s="97">
        <f t="shared" si="10"/>
        <v>2300.4</v>
      </c>
      <c r="AO30" s="97">
        <f t="shared" si="10"/>
        <v>2300.4</v>
      </c>
      <c r="AQ30" s="231">
        <f t="shared" ref="AQ30:AS33" si="11">O30-AM30</f>
        <v>0</v>
      </c>
      <c r="AR30" s="231">
        <f t="shared" si="11"/>
        <v>0</v>
      </c>
      <c r="AS30" s="231">
        <f t="shared" si="11"/>
        <v>0</v>
      </c>
    </row>
    <row r="31" spans="1:45" x14ac:dyDescent="0.25">
      <c r="A31" s="332">
        <v>20</v>
      </c>
      <c r="B31" s="3" t="s">
        <v>76</v>
      </c>
      <c r="C31" s="23" t="s">
        <v>150</v>
      </c>
      <c r="D31" s="3" t="s">
        <v>149</v>
      </c>
      <c r="E31" s="17">
        <v>48</v>
      </c>
      <c r="F31" s="4" t="s">
        <v>80</v>
      </c>
      <c r="G31" s="16">
        <v>7.75</v>
      </c>
      <c r="H31" s="16">
        <v>0</v>
      </c>
      <c r="I31" s="16">
        <f>SUM(G31,H31)</f>
        <v>7.75</v>
      </c>
      <c r="J31" s="16">
        <f>ROUND((E31*G31),2)</f>
        <v>372</v>
      </c>
      <c r="K31" s="16">
        <f>ROUND((E31*H31),2)</f>
        <v>0</v>
      </c>
      <c r="L31" s="94">
        <f>$E$7</f>
        <v>0.27800000000000002</v>
      </c>
      <c r="M31" s="16">
        <f>ROUND((J31*$L31),2)</f>
        <v>103.42</v>
      </c>
      <c r="N31" s="16">
        <f>ROUND((K31*$L31),2)</f>
        <v>0</v>
      </c>
      <c r="O31" s="16">
        <f>SUM(M31,J31)</f>
        <v>475.42</v>
      </c>
      <c r="P31" s="16">
        <f>SUM(N31,K31)</f>
        <v>0</v>
      </c>
      <c r="Q31" s="16">
        <f>SUM(O31:P31)</f>
        <v>475.42</v>
      </c>
      <c r="R31" s="260">
        <f>Q31/$U$6</f>
        <v>1.8306282645199701E-3</v>
      </c>
      <c r="S31" s="260">
        <f>S30+R31</f>
        <v>1.0688432437044766E-2</v>
      </c>
      <c r="T31" s="189" t="s">
        <v>443</v>
      </c>
      <c r="U31" s="26"/>
      <c r="Y31" s="334">
        <v>0.5</v>
      </c>
      <c r="Z31" s="335">
        <f t="shared" si="9"/>
        <v>237.71</v>
      </c>
      <c r="AA31" s="335">
        <f t="shared" si="9"/>
        <v>0</v>
      </c>
      <c r="AB31" s="335">
        <f>Z31+AA31</f>
        <v>237.71</v>
      </c>
      <c r="AC31" s="334">
        <v>0.3</v>
      </c>
      <c r="AD31" s="335">
        <f>TRUNC($AC31*O31,2)</f>
        <v>142.62</v>
      </c>
      <c r="AE31" s="335">
        <f>TRUNC($AC31*P31,2)</f>
        <v>0</v>
      </c>
      <c r="AF31" s="335">
        <f>AD31+AE31</f>
        <v>142.62</v>
      </c>
      <c r="AG31" s="334">
        <v>0.2</v>
      </c>
      <c r="AH31" s="335">
        <f>TRUNC($AG31*O31,2)+0.01</f>
        <v>95.09</v>
      </c>
      <c r="AI31" s="335">
        <f>TRUNC($AG31*P31,2)</f>
        <v>0</v>
      </c>
      <c r="AJ31" s="335">
        <f>AH31+AI31</f>
        <v>95.09</v>
      </c>
      <c r="AL31" s="94">
        <f t="shared" si="10"/>
        <v>1</v>
      </c>
      <c r="AM31" s="97">
        <f t="shared" si="10"/>
        <v>475.42000000000007</v>
      </c>
      <c r="AN31" s="97">
        <f t="shared" si="10"/>
        <v>0</v>
      </c>
      <c r="AO31" s="97">
        <f t="shared" si="10"/>
        <v>475.42000000000007</v>
      </c>
      <c r="AQ31" s="231">
        <f t="shared" si="11"/>
        <v>0</v>
      </c>
      <c r="AR31" s="231">
        <f t="shared" si="11"/>
        <v>0</v>
      </c>
      <c r="AS31" s="231">
        <f t="shared" si="11"/>
        <v>0</v>
      </c>
    </row>
    <row r="32" spans="1:45" ht="25.5" x14ac:dyDescent="0.25">
      <c r="A32" s="332">
        <v>21</v>
      </c>
      <c r="B32" s="3" t="s">
        <v>131</v>
      </c>
      <c r="C32" s="281" t="s">
        <v>573</v>
      </c>
      <c r="D32" s="3" t="s">
        <v>574</v>
      </c>
      <c r="E32" s="17">
        <v>2</v>
      </c>
      <c r="F32" s="4" t="s">
        <v>66</v>
      </c>
      <c r="G32" s="16">
        <v>591.04</v>
      </c>
      <c r="H32" s="16">
        <v>953.84</v>
      </c>
      <c r="I32" s="16">
        <f>SUM(G32,H32)</f>
        <v>1544.88</v>
      </c>
      <c r="J32" s="16">
        <f>ROUND((E32*G32),2)</f>
        <v>1182.08</v>
      </c>
      <c r="K32" s="16">
        <f>ROUND((E32*H32),2)</f>
        <v>1907.68</v>
      </c>
      <c r="L32" s="94">
        <f>$E$7</f>
        <v>0.27800000000000002</v>
      </c>
      <c r="M32" s="16">
        <f>ROUND((J32*$L32),2)</f>
        <v>328.62</v>
      </c>
      <c r="N32" s="16">
        <f>ROUND((K32*$L32),2)</f>
        <v>530.34</v>
      </c>
      <c r="O32" s="16">
        <f>SUM(M32,J32)</f>
        <v>1510.6999999999998</v>
      </c>
      <c r="P32" s="16">
        <f>SUM(N32,K32)</f>
        <v>2438.02</v>
      </c>
      <c r="Q32" s="16">
        <f>SUM(O32:P32)</f>
        <v>3948.72</v>
      </c>
      <c r="R32" s="260">
        <f>Q32/$U$6</f>
        <v>1.5204741997970839E-2</v>
      </c>
      <c r="S32" s="260">
        <f>S31+R32</f>
        <v>2.5893174435015605E-2</v>
      </c>
      <c r="T32" s="261" t="s">
        <v>406</v>
      </c>
      <c r="U32" s="26"/>
      <c r="Y32" s="334">
        <v>0.5</v>
      </c>
      <c r="Z32" s="335">
        <f>TRUNC($Y32*O32,2)</f>
        <v>755.35</v>
      </c>
      <c r="AA32" s="335">
        <f>TRUNC($Y32*P32,2)</f>
        <v>1219.01</v>
      </c>
      <c r="AB32" s="335">
        <f>Z32+AA32</f>
        <v>1974.3600000000001</v>
      </c>
      <c r="AC32" s="183"/>
      <c r="AD32" s="183"/>
      <c r="AE32" s="183"/>
      <c r="AF32" s="183"/>
      <c r="AG32" s="334">
        <v>0.5</v>
      </c>
      <c r="AH32" s="335">
        <f>TRUNC($AG32*O32,2)</f>
        <v>755.35</v>
      </c>
      <c r="AI32" s="335">
        <f>TRUNC($AG32*P32,2)</f>
        <v>1219.01</v>
      </c>
      <c r="AJ32" s="335">
        <f>AH32+AI32</f>
        <v>1974.3600000000001</v>
      </c>
      <c r="AL32" s="94">
        <f t="shared" si="10"/>
        <v>1</v>
      </c>
      <c r="AM32" s="97">
        <f t="shared" si="10"/>
        <v>1510.7</v>
      </c>
      <c r="AN32" s="97">
        <f t="shared" si="10"/>
        <v>2438.02</v>
      </c>
      <c r="AO32" s="97">
        <f t="shared" si="10"/>
        <v>3948.7200000000003</v>
      </c>
      <c r="AQ32" s="231">
        <f t="shared" si="11"/>
        <v>0</v>
      </c>
      <c r="AR32" s="231">
        <f t="shared" si="11"/>
        <v>0</v>
      </c>
      <c r="AS32" s="231">
        <f t="shared" si="11"/>
        <v>0</v>
      </c>
    </row>
    <row r="33" spans="1:45" ht="25.5" x14ac:dyDescent="0.25">
      <c r="A33" s="332">
        <v>22</v>
      </c>
      <c r="B33" s="3" t="s">
        <v>98</v>
      </c>
      <c r="C33" s="281" t="s">
        <v>525</v>
      </c>
      <c r="D33" s="3" t="s">
        <v>107</v>
      </c>
      <c r="E33" s="17">
        <v>3</v>
      </c>
      <c r="F33" s="4" t="s">
        <v>106</v>
      </c>
      <c r="G33" s="16">
        <v>0</v>
      </c>
      <c r="H33" s="16">
        <v>266</v>
      </c>
      <c r="I33" s="16">
        <f>SUM(G33,H33)</f>
        <v>266</v>
      </c>
      <c r="J33" s="16">
        <f>ROUND((E33*G33),2)</f>
        <v>0</v>
      </c>
      <c r="K33" s="16">
        <f>ROUND((E33*H33),2)</f>
        <v>798</v>
      </c>
      <c r="L33" s="94">
        <f>$E$7</f>
        <v>0.27800000000000002</v>
      </c>
      <c r="M33" s="16">
        <f>ROUND((J33*$L33),2)</f>
        <v>0</v>
      </c>
      <c r="N33" s="16">
        <f>ROUND((K33*$L33),2)</f>
        <v>221.84</v>
      </c>
      <c r="O33" s="16">
        <f>SUM(M33,J33)</f>
        <v>0</v>
      </c>
      <c r="P33" s="16">
        <f>SUM(N33,K33)</f>
        <v>1019.84</v>
      </c>
      <c r="Q33" s="16">
        <f>SUM(O33:P33)</f>
        <v>1019.84</v>
      </c>
      <c r="R33" s="260">
        <f>Q33/$U$6</f>
        <v>3.9269444476211484E-3</v>
      </c>
      <c r="S33" s="260">
        <f>S32+R33</f>
        <v>2.9820118882636755E-2</v>
      </c>
      <c r="T33" s="262" t="s">
        <v>430</v>
      </c>
      <c r="U33" s="173"/>
      <c r="Y33" s="334">
        <v>0.33329999999999999</v>
      </c>
      <c r="Z33" s="335">
        <f>TRUNC($Y33*O33,2)</f>
        <v>0</v>
      </c>
      <c r="AA33" s="335">
        <f>TRUNC($Y33*P33,2)</f>
        <v>339.91</v>
      </c>
      <c r="AB33" s="335">
        <f>Z33+AA33</f>
        <v>339.91</v>
      </c>
      <c r="AC33" s="334">
        <v>0.33329999999999999</v>
      </c>
      <c r="AD33" s="335">
        <f>TRUNC($AC33*O33,2)</f>
        <v>0</v>
      </c>
      <c r="AE33" s="335">
        <f>TRUNC($AC33*P33,2)</f>
        <v>339.91</v>
      </c>
      <c r="AF33" s="335">
        <f>AD33+AE33</f>
        <v>339.91</v>
      </c>
      <c r="AG33" s="334">
        <v>0.33339999999999997</v>
      </c>
      <c r="AH33" s="335">
        <f>TRUNC($AG33*O33,2)</f>
        <v>0</v>
      </c>
      <c r="AI33" s="335">
        <f>TRUNC($AG33*P33,2)+0.01</f>
        <v>340.02</v>
      </c>
      <c r="AJ33" s="335">
        <f>AH33+AI33</f>
        <v>340.02</v>
      </c>
      <c r="AL33" s="94">
        <f t="shared" si="10"/>
        <v>1</v>
      </c>
      <c r="AM33" s="97">
        <f t="shared" si="10"/>
        <v>0</v>
      </c>
      <c r="AN33" s="97">
        <f t="shared" si="10"/>
        <v>1019.84</v>
      </c>
      <c r="AO33" s="97">
        <f t="shared" si="10"/>
        <v>1019.84</v>
      </c>
      <c r="AQ33" s="231">
        <f t="shared" si="11"/>
        <v>0</v>
      </c>
      <c r="AR33" s="231">
        <f t="shared" si="11"/>
        <v>0</v>
      </c>
      <c r="AS33" s="231">
        <f t="shared" si="11"/>
        <v>0</v>
      </c>
    </row>
    <row r="34" spans="1:45" x14ac:dyDescent="0.25">
      <c r="A34" s="332">
        <v>23</v>
      </c>
      <c r="B34" s="195"/>
      <c r="C34" s="245"/>
      <c r="D34" s="245" t="s">
        <v>78</v>
      </c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102">
        <f>SUM(O30:O33)</f>
        <v>1986.12</v>
      </c>
      <c r="P34" s="102">
        <f>SUM(P30:P33)</f>
        <v>5758.26</v>
      </c>
      <c r="Q34" s="102">
        <f>SUM(Q30:Q33)</f>
        <v>7744.38</v>
      </c>
      <c r="R34" s="332"/>
      <c r="S34" s="332"/>
      <c r="T34" s="332"/>
      <c r="U34" s="4"/>
      <c r="V34" s="188">
        <f>Q34</f>
        <v>7744.38</v>
      </c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</row>
    <row r="35" spans="1:45" x14ac:dyDescent="0.25">
      <c r="A35" s="332">
        <v>24</v>
      </c>
      <c r="B35" s="250"/>
      <c r="C35" s="251"/>
      <c r="D35" s="250"/>
      <c r="E35" s="201"/>
      <c r="F35" s="250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332"/>
      <c r="S35" s="332"/>
      <c r="T35" s="332"/>
      <c r="U35" s="4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</row>
    <row r="36" spans="1:45" x14ac:dyDescent="0.25">
      <c r="A36" s="332">
        <v>25</v>
      </c>
      <c r="B36" s="272" t="s">
        <v>112</v>
      </c>
      <c r="C36" s="103" t="s">
        <v>61</v>
      </c>
      <c r="D36" s="272" t="s">
        <v>88</v>
      </c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332"/>
      <c r="S36" s="332"/>
      <c r="T36" s="332"/>
      <c r="U36" s="4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</row>
    <row r="37" spans="1:45" ht="51" x14ac:dyDescent="0.25">
      <c r="A37" s="332">
        <v>26</v>
      </c>
      <c r="B37" s="3" t="s">
        <v>109</v>
      </c>
      <c r="C37" s="275" t="s">
        <v>648</v>
      </c>
      <c r="D37" s="276" t="s">
        <v>580</v>
      </c>
      <c r="E37" s="277">
        <v>13.6</v>
      </c>
      <c r="F37" s="4" t="s">
        <v>72</v>
      </c>
      <c r="G37" s="16">
        <v>10.97</v>
      </c>
      <c r="H37" s="16">
        <v>72.88</v>
      </c>
      <c r="I37" s="16">
        <f>SUM(G37,H37)</f>
        <v>83.85</v>
      </c>
      <c r="J37" s="16">
        <f>ROUND((E37*G37),2)</f>
        <v>149.19</v>
      </c>
      <c r="K37" s="16">
        <f>ROUND((E37*H37),2)</f>
        <v>991.17</v>
      </c>
      <c r="L37" s="94">
        <f>$E$7</f>
        <v>0.27800000000000002</v>
      </c>
      <c r="M37" s="16">
        <f>ROUND((J37*$L37),2)</f>
        <v>41.47</v>
      </c>
      <c r="N37" s="16">
        <f>ROUND((K37*$L37),2)</f>
        <v>275.55</v>
      </c>
      <c r="O37" s="16">
        <f>SUM(M37,J37)</f>
        <v>190.66</v>
      </c>
      <c r="P37" s="16">
        <f>SUM(N37,K37)</f>
        <v>1266.72</v>
      </c>
      <c r="Q37" s="16">
        <f>SUM(O37:P37)</f>
        <v>1457.38</v>
      </c>
      <c r="R37" s="260">
        <f>Q37/$U$6</f>
        <v>5.6117138953895801E-3</v>
      </c>
      <c r="S37" s="260">
        <f>S36+R37</f>
        <v>5.6117138953895801E-3</v>
      </c>
      <c r="T37" s="262" t="s">
        <v>430</v>
      </c>
      <c r="U37" s="173">
        <f>Q37</f>
        <v>1457.38</v>
      </c>
      <c r="Y37" s="183"/>
      <c r="Z37" s="183"/>
      <c r="AA37" s="183"/>
      <c r="AB37" s="183"/>
      <c r="AC37" s="334">
        <v>1</v>
      </c>
      <c r="AD37" s="335">
        <f>TRUNC($AC37*O37,2)</f>
        <v>190.66</v>
      </c>
      <c r="AE37" s="335">
        <f>TRUNC($AC37*P37,2)</f>
        <v>1266.72</v>
      </c>
      <c r="AF37" s="335">
        <f t="shared" ref="AF37:AF38" si="12">AD37+AE37</f>
        <v>1457.38</v>
      </c>
      <c r="AG37" s="183"/>
      <c r="AH37" s="183"/>
      <c r="AI37" s="183"/>
      <c r="AJ37" s="183"/>
      <c r="AL37" s="94">
        <f t="shared" ref="AL37:AO43" si="13">Y37+AC37+AG37</f>
        <v>1</v>
      </c>
      <c r="AM37" s="97">
        <f t="shared" si="13"/>
        <v>190.66</v>
      </c>
      <c r="AN37" s="97">
        <f t="shared" si="13"/>
        <v>1266.72</v>
      </c>
      <c r="AO37" s="97">
        <f t="shared" si="13"/>
        <v>1457.38</v>
      </c>
      <c r="AQ37" s="231">
        <f t="shared" ref="AQ37:AS43" si="14">O37-AM37</f>
        <v>0</v>
      </c>
      <c r="AR37" s="231">
        <f t="shared" si="14"/>
        <v>0</v>
      </c>
      <c r="AS37" s="231">
        <f t="shared" si="14"/>
        <v>0</v>
      </c>
    </row>
    <row r="38" spans="1:45" ht="76.5" x14ac:dyDescent="0.25">
      <c r="A38" s="332">
        <v>27</v>
      </c>
      <c r="B38" s="3" t="s">
        <v>581</v>
      </c>
      <c r="C38" s="23" t="s">
        <v>649</v>
      </c>
      <c r="D38" s="3" t="s">
        <v>517</v>
      </c>
      <c r="E38" s="277">
        <v>9</v>
      </c>
      <c r="F38" s="4" t="s">
        <v>72</v>
      </c>
      <c r="G38" s="16">
        <v>58.12</v>
      </c>
      <c r="H38" s="16">
        <v>87.43</v>
      </c>
      <c r="I38" s="16">
        <f>SUM(G38,H38)</f>
        <v>145.55000000000001</v>
      </c>
      <c r="J38" s="16">
        <f>ROUND((E38*G38),2)</f>
        <v>523.08000000000004</v>
      </c>
      <c r="K38" s="16">
        <f>ROUND((E38*H38),2)</f>
        <v>786.87</v>
      </c>
      <c r="L38" s="94">
        <f>$E$7</f>
        <v>0.27800000000000002</v>
      </c>
      <c r="M38" s="16">
        <f>ROUND((J38*$L38),2)</f>
        <v>145.41999999999999</v>
      </c>
      <c r="N38" s="16">
        <f>ROUND((K38*$L38),2)</f>
        <v>218.75</v>
      </c>
      <c r="O38" s="16">
        <f>SUM(M38,J38)</f>
        <v>668.5</v>
      </c>
      <c r="P38" s="16">
        <f>SUM(N38,K38)</f>
        <v>1005.62</v>
      </c>
      <c r="Q38" s="16">
        <f>SUM(O38:P38)</f>
        <v>1674.12</v>
      </c>
      <c r="R38" s="260">
        <f>Q38/$U$6</f>
        <v>6.4462820036981453E-3</v>
      </c>
      <c r="S38" s="260">
        <f>S37+R38</f>
        <v>1.2057995899087726E-2</v>
      </c>
      <c r="T38" s="262" t="s">
        <v>430</v>
      </c>
      <c r="U38" s="26"/>
      <c r="Y38" s="183"/>
      <c r="Z38" s="183"/>
      <c r="AA38" s="183"/>
      <c r="AB38" s="183"/>
      <c r="AC38" s="334">
        <v>1</v>
      </c>
      <c r="AD38" s="335">
        <f>TRUNC($AC38*O38,2)</f>
        <v>668.5</v>
      </c>
      <c r="AE38" s="335">
        <f>TRUNC($AC38*P38,2)</f>
        <v>1005.62</v>
      </c>
      <c r="AF38" s="335">
        <f t="shared" si="12"/>
        <v>1674.12</v>
      </c>
      <c r="AG38" s="183"/>
      <c r="AH38" s="183"/>
      <c r="AI38" s="183"/>
      <c r="AJ38" s="183"/>
      <c r="AL38" s="94">
        <f t="shared" si="13"/>
        <v>1</v>
      </c>
      <c r="AM38" s="97">
        <f t="shared" si="13"/>
        <v>668.5</v>
      </c>
      <c r="AN38" s="97">
        <f t="shared" si="13"/>
        <v>1005.62</v>
      </c>
      <c r="AO38" s="97">
        <f t="shared" si="13"/>
        <v>1674.12</v>
      </c>
      <c r="AQ38" s="231">
        <f t="shared" si="14"/>
        <v>0</v>
      </c>
      <c r="AR38" s="231">
        <f t="shared" si="14"/>
        <v>0</v>
      </c>
      <c r="AS38" s="231">
        <f t="shared" si="14"/>
        <v>0</v>
      </c>
    </row>
    <row r="39" spans="1:45" ht="25.5" x14ac:dyDescent="0.25">
      <c r="A39" s="332">
        <v>28</v>
      </c>
      <c r="B39" s="3" t="s">
        <v>536</v>
      </c>
      <c r="C39" s="278" t="s">
        <v>650</v>
      </c>
      <c r="D39" s="279" t="s">
        <v>560</v>
      </c>
      <c r="E39" s="277">
        <v>10.08</v>
      </c>
      <c r="F39" s="274" t="s">
        <v>72</v>
      </c>
      <c r="G39" s="16">
        <v>26.96</v>
      </c>
      <c r="H39" s="16">
        <v>13.42</v>
      </c>
      <c r="I39" s="16">
        <f>SUM(G39,H39)</f>
        <v>40.380000000000003</v>
      </c>
      <c r="J39" s="16">
        <f>ROUND((E39*G39),2)</f>
        <v>271.76</v>
      </c>
      <c r="K39" s="16">
        <f>ROUND((E39*H39),2)</f>
        <v>135.27000000000001</v>
      </c>
      <c r="L39" s="94">
        <f>$E$7</f>
        <v>0.27800000000000002</v>
      </c>
      <c r="M39" s="16">
        <f>ROUND((J39*$L39),2)</f>
        <v>75.55</v>
      </c>
      <c r="N39" s="16">
        <f>ROUND((K39*$L39),2)</f>
        <v>37.61</v>
      </c>
      <c r="O39" s="16">
        <f>SUM(M39,J39)</f>
        <v>347.31</v>
      </c>
      <c r="P39" s="16">
        <f>SUM(N39,K39)</f>
        <v>172.88</v>
      </c>
      <c r="Q39" s="16">
        <f>SUM(O39:P39)</f>
        <v>520.19000000000005</v>
      </c>
      <c r="R39" s="260">
        <f>Q39/$U$6</f>
        <v>2.0030173676341832E-3</v>
      </c>
      <c r="S39" s="260">
        <f>S38+R39</f>
        <v>1.4061013266721909E-2</v>
      </c>
      <c r="T39" s="189" t="s">
        <v>443</v>
      </c>
      <c r="U39" s="179"/>
      <c r="Y39" s="334">
        <v>1</v>
      </c>
      <c r="Z39" s="335">
        <f t="shared" ref="Z39:AA39" si="15">TRUNC($Y39*O39,2)</f>
        <v>347.31</v>
      </c>
      <c r="AA39" s="335">
        <f t="shared" si="15"/>
        <v>172.88</v>
      </c>
      <c r="AB39" s="335">
        <f t="shared" ref="AB39" si="16">Z39+AA39</f>
        <v>520.19000000000005</v>
      </c>
      <c r="AC39" s="183"/>
      <c r="AD39" s="183"/>
      <c r="AE39" s="183"/>
      <c r="AF39" s="183"/>
      <c r="AG39" s="183"/>
      <c r="AH39" s="183"/>
      <c r="AI39" s="183"/>
      <c r="AJ39" s="183"/>
      <c r="AL39" s="94">
        <f t="shared" si="13"/>
        <v>1</v>
      </c>
      <c r="AM39" s="97">
        <f t="shared" si="13"/>
        <v>347.31</v>
      </c>
      <c r="AN39" s="97">
        <f t="shared" si="13"/>
        <v>172.88</v>
      </c>
      <c r="AO39" s="97">
        <f t="shared" si="13"/>
        <v>520.19000000000005</v>
      </c>
      <c r="AQ39" s="231">
        <f t="shared" si="14"/>
        <v>0</v>
      </c>
      <c r="AR39" s="231">
        <f t="shared" si="14"/>
        <v>0</v>
      </c>
      <c r="AS39" s="231">
        <f t="shared" si="14"/>
        <v>0</v>
      </c>
    </row>
    <row r="40" spans="1:45" ht="51" x14ac:dyDescent="0.25">
      <c r="A40" s="332">
        <v>29</v>
      </c>
      <c r="B40" s="3" t="s">
        <v>561</v>
      </c>
      <c r="C40" s="278" t="s">
        <v>958</v>
      </c>
      <c r="D40" s="279" t="s">
        <v>957</v>
      </c>
      <c r="E40" s="277">
        <v>4</v>
      </c>
      <c r="F40" s="274" t="s">
        <v>72</v>
      </c>
      <c r="G40" s="16">
        <v>15.4</v>
      </c>
      <c r="H40" s="16">
        <v>122.04</v>
      </c>
      <c r="I40" s="16">
        <f>SUM(G40,H40)</f>
        <v>137.44</v>
      </c>
      <c r="J40" s="16">
        <f>ROUND((E40*G40),2)</f>
        <v>61.6</v>
      </c>
      <c r="K40" s="16">
        <f>ROUND((E40*H40),2)</f>
        <v>488.16</v>
      </c>
      <c r="L40" s="94">
        <f>$E$7</f>
        <v>0.27800000000000002</v>
      </c>
      <c r="M40" s="16">
        <f>ROUND((J40*$L40),2)</f>
        <v>17.12</v>
      </c>
      <c r="N40" s="16">
        <f>ROUND((K40*$L40),2)</f>
        <v>135.71</v>
      </c>
      <c r="O40" s="16">
        <f>SUM(M40,J40)</f>
        <v>78.72</v>
      </c>
      <c r="P40" s="16">
        <f>SUM(N40,K40)</f>
        <v>623.87</v>
      </c>
      <c r="Q40" s="16">
        <f>SUM(O40:P40)</f>
        <v>702.59</v>
      </c>
      <c r="R40" s="260">
        <f>Q40/$U$6</f>
        <v>2.7053576045792897E-3</v>
      </c>
      <c r="S40" s="260">
        <f>S39+R40</f>
        <v>1.6766370871301201E-2</v>
      </c>
      <c r="T40" s="189" t="s">
        <v>443</v>
      </c>
      <c r="U40" s="173">
        <f>Q40</f>
        <v>702.59</v>
      </c>
      <c r="Y40" s="183"/>
      <c r="Z40" s="183"/>
      <c r="AA40" s="183"/>
      <c r="AB40" s="183"/>
      <c r="AC40" s="334">
        <v>1</v>
      </c>
      <c r="AD40" s="335">
        <f t="shared" ref="AD40:AE43" si="17">TRUNC($AC40*O40,2)</f>
        <v>78.72</v>
      </c>
      <c r="AE40" s="335">
        <f t="shared" si="17"/>
        <v>623.87</v>
      </c>
      <c r="AF40" s="335">
        <f t="shared" ref="AF40:AF43" si="18">AD40+AE40</f>
        <v>702.59</v>
      </c>
      <c r="AG40" s="183"/>
      <c r="AH40" s="183"/>
      <c r="AI40" s="183"/>
      <c r="AJ40" s="183"/>
      <c r="AL40" s="94">
        <f t="shared" si="13"/>
        <v>1</v>
      </c>
      <c r="AM40" s="97">
        <f t="shared" si="13"/>
        <v>78.72</v>
      </c>
      <c r="AN40" s="97">
        <f t="shared" si="13"/>
        <v>623.87</v>
      </c>
      <c r="AO40" s="97">
        <f t="shared" si="13"/>
        <v>702.59</v>
      </c>
      <c r="AQ40" s="231">
        <f t="shared" si="14"/>
        <v>0</v>
      </c>
      <c r="AR40" s="231">
        <f t="shared" si="14"/>
        <v>0</v>
      </c>
      <c r="AS40" s="231">
        <f t="shared" si="14"/>
        <v>0</v>
      </c>
    </row>
    <row r="41" spans="1:45" ht="63.75" x14ac:dyDescent="0.25">
      <c r="A41" s="332">
        <v>30</v>
      </c>
      <c r="B41" s="3" t="s">
        <v>568</v>
      </c>
      <c r="C41" s="23" t="s">
        <v>1022</v>
      </c>
      <c r="D41" s="279" t="s">
        <v>1023</v>
      </c>
      <c r="E41" s="277">
        <v>25.6</v>
      </c>
      <c r="F41" s="274" t="s">
        <v>72</v>
      </c>
      <c r="G41" s="16">
        <v>26.44</v>
      </c>
      <c r="H41" s="16">
        <f>42.87+0.01</f>
        <v>42.879999999999995</v>
      </c>
      <c r="I41" s="16">
        <f>SUM(G41,H41)</f>
        <v>69.319999999999993</v>
      </c>
      <c r="J41" s="16">
        <f>ROUND((E41*G41),2)</f>
        <v>676.86</v>
      </c>
      <c r="K41" s="16">
        <f>ROUND((E41*H41),2)</f>
        <v>1097.73</v>
      </c>
      <c r="L41" s="94">
        <f>$E$7</f>
        <v>0.27800000000000002</v>
      </c>
      <c r="M41" s="16">
        <f>ROUND((J41*$L41),2)</f>
        <v>188.17</v>
      </c>
      <c r="N41" s="16">
        <f>ROUND((K41*$L41),2)</f>
        <v>305.17</v>
      </c>
      <c r="O41" s="16">
        <f>SUM(M41,J41)</f>
        <v>865.03</v>
      </c>
      <c r="P41" s="16">
        <f>SUM(N41,K41)</f>
        <v>1402.9</v>
      </c>
      <c r="Q41" s="16">
        <f>SUM(O41:P41)</f>
        <v>2267.9300000000003</v>
      </c>
      <c r="R41" s="260">
        <f>Q41/$U$6</f>
        <v>8.7327768288098448E-3</v>
      </c>
      <c r="S41" s="260">
        <f>S40+R41</f>
        <v>2.5499147700111045E-2</v>
      </c>
      <c r="T41" s="262" t="s">
        <v>430</v>
      </c>
      <c r="U41" s="173"/>
      <c r="Y41" s="183"/>
      <c r="Z41" s="183"/>
      <c r="AA41" s="183"/>
      <c r="AB41" s="183"/>
      <c r="AC41" s="334">
        <v>1</v>
      </c>
      <c r="AD41" s="335">
        <f t="shared" si="17"/>
        <v>865.03</v>
      </c>
      <c r="AE41" s="335">
        <f t="shared" si="17"/>
        <v>1402.9</v>
      </c>
      <c r="AF41" s="335">
        <f t="shared" si="18"/>
        <v>2267.9300000000003</v>
      </c>
      <c r="AG41" s="183"/>
      <c r="AH41" s="183"/>
      <c r="AI41" s="183"/>
      <c r="AJ41" s="183"/>
      <c r="AL41" s="94">
        <f t="shared" si="13"/>
        <v>1</v>
      </c>
      <c r="AM41" s="97">
        <f t="shared" si="13"/>
        <v>865.03</v>
      </c>
      <c r="AN41" s="97">
        <f t="shared" si="13"/>
        <v>1402.9</v>
      </c>
      <c r="AO41" s="97">
        <f t="shared" si="13"/>
        <v>2267.9300000000003</v>
      </c>
      <c r="AQ41" s="231">
        <f t="shared" si="14"/>
        <v>0</v>
      </c>
      <c r="AR41" s="231">
        <f t="shared" si="14"/>
        <v>0</v>
      </c>
      <c r="AS41" s="231">
        <f t="shared" si="14"/>
        <v>0</v>
      </c>
    </row>
    <row r="42" spans="1:45" ht="38.25" x14ac:dyDescent="0.25">
      <c r="A42" s="332">
        <v>31</v>
      </c>
      <c r="B42" s="3" t="s">
        <v>1027</v>
      </c>
      <c r="C42" s="275" t="s">
        <v>817</v>
      </c>
      <c r="D42" s="276" t="s">
        <v>1029</v>
      </c>
      <c r="E42" s="277">
        <v>0.1</v>
      </c>
      <c r="F42" s="274" t="s">
        <v>516</v>
      </c>
      <c r="G42" s="16">
        <v>480.17000000000007</v>
      </c>
      <c r="H42" s="16">
        <v>1954.97</v>
      </c>
      <c r="I42" s="16">
        <f>SUM(G42,H42)</f>
        <v>2435.1400000000003</v>
      </c>
      <c r="J42" s="16">
        <f>ROUND((E42*G42),2)</f>
        <v>48.02</v>
      </c>
      <c r="K42" s="16">
        <f>ROUND((E42*H42),2)</f>
        <v>195.5</v>
      </c>
      <c r="L42" s="94">
        <f>$E$7</f>
        <v>0.27800000000000002</v>
      </c>
      <c r="M42" s="16">
        <f>ROUND((J42*$L42),2)</f>
        <v>13.35</v>
      </c>
      <c r="N42" s="16">
        <f>ROUND((K42*$L42),2)</f>
        <v>54.35</v>
      </c>
      <c r="O42" s="16">
        <f>SUM(M42,J42)</f>
        <v>61.370000000000005</v>
      </c>
      <c r="P42" s="16">
        <f>SUM(N42,K42)</f>
        <v>249.85</v>
      </c>
      <c r="Q42" s="16">
        <f>SUM(O42:P42)</f>
        <v>311.22000000000003</v>
      </c>
      <c r="R42" s="260">
        <f>Q42/$U$6</f>
        <v>1.1983680292875882E-3</v>
      </c>
      <c r="S42" s="260">
        <f>S41+R42</f>
        <v>2.6697515729398633E-2</v>
      </c>
      <c r="T42" s="189" t="s">
        <v>443</v>
      </c>
      <c r="U42" s="173"/>
      <c r="Y42" s="334">
        <v>1</v>
      </c>
      <c r="Z42" s="335">
        <f t="shared" ref="Z42:AA42" si="19">TRUNC($Y42*O42,2)</f>
        <v>61.37</v>
      </c>
      <c r="AA42" s="335">
        <f t="shared" si="19"/>
        <v>249.85</v>
      </c>
      <c r="AB42" s="335">
        <f t="shared" ref="AB42" si="20">Z42+AA42</f>
        <v>311.21999999999997</v>
      </c>
      <c r="AC42" s="183"/>
      <c r="AD42" s="183"/>
      <c r="AE42" s="183"/>
      <c r="AF42" s="183"/>
      <c r="AG42" s="183"/>
      <c r="AH42" s="183"/>
      <c r="AI42" s="183"/>
      <c r="AJ42" s="183"/>
      <c r="AL42" s="94">
        <f t="shared" si="13"/>
        <v>1</v>
      </c>
      <c r="AM42" s="97">
        <f t="shared" si="13"/>
        <v>61.37</v>
      </c>
      <c r="AN42" s="97">
        <f t="shared" si="13"/>
        <v>249.85</v>
      </c>
      <c r="AO42" s="97">
        <f t="shared" si="13"/>
        <v>311.21999999999997</v>
      </c>
      <c r="AQ42" s="231">
        <f t="shared" si="14"/>
        <v>0</v>
      </c>
      <c r="AR42" s="231">
        <f t="shared" si="14"/>
        <v>0</v>
      </c>
      <c r="AS42" s="231">
        <f t="shared" si="14"/>
        <v>0</v>
      </c>
    </row>
    <row r="43" spans="1:45" ht="25.5" x14ac:dyDescent="0.25">
      <c r="A43" s="332">
        <v>32</v>
      </c>
      <c r="B43" s="3" t="s">
        <v>1028</v>
      </c>
      <c r="C43" s="275" t="s">
        <v>1045</v>
      </c>
      <c r="D43" s="276" t="s">
        <v>1043</v>
      </c>
      <c r="E43" s="277">
        <v>0.5</v>
      </c>
      <c r="F43" s="274" t="s">
        <v>516</v>
      </c>
      <c r="G43" s="16">
        <v>410.14</v>
      </c>
      <c r="H43" s="16">
        <v>1566.1399999999999</v>
      </c>
      <c r="I43" s="16">
        <f>SUM(G43,H43)</f>
        <v>1976.2799999999997</v>
      </c>
      <c r="J43" s="16">
        <f>ROUND((E43*G43),2)</f>
        <v>205.07</v>
      </c>
      <c r="K43" s="16">
        <f>ROUND((E43*H43),2)</f>
        <v>783.07</v>
      </c>
      <c r="L43" s="94">
        <f>$E$7</f>
        <v>0.27800000000000002</v>
      </c>
      <c r="M43" s="16">
        <f>ROUND((J43*$L43),2)</f>
        <v>57.01</v>
      </c>
      <c r="N43" s="16">
        <f>ROUND((K43*$L43),2)</f>
        <v>217.69</v>
      </c>
      <c r="O43" s="16">
        <f>SUM(M43,J43)</f>
        <v>262.08</v>
      </c>
      <c r="P43" s="16">
        <f>SUM(N43,K43)</f>
        <v>1000.76</v>
      </c>
      <c r="Q43" s="16">
        <f>SUM(O43:P43)</f>
        <v>1262.8399999999999</v>
      </c>
      <c r="R43" s="260">
        <f>Q43/$U$6</f>
        <v>4.8626279869723593E-3</v>
      </c>
      <c r="S43" s="260">
        <f>S42+R43</f>
        <v>3.1560143716370989E-2</v>
      </c>
      <c r="T43" s="262" t="s">
        <v>430</v>
      </c>
      <c r="U43" s="173"/>
      <c r="Y43" s="183"/>
      <c r="Z43" s="183"/>
      <c r="AA43" s="183"/>
      <c r="AB43" s="183"/>
      <c r="AC43" s="334">
        <v>1</v>
      </c>
      <c r="AD43" s="335">
        <f t="shared" si="17"/>
        <v>262.08</v>
      </c>
      <c r="AE43" s="335">
        <f t="shared" si="17"/>
        <v>1000.76</v>
      </c>
      <c r="AF43" s="335">
        <f t="shared" si="18"/>
        <v>1262.8399999999999</v>
      </c>
      <c r="AG43" s="183"/>
      <c r="AH43" s="183"/>
      <c r="AI43" s="183"/>
      <c r="AJ43" s="183"/>
      <c r="AL43" s="94">
        <f t="shared" si="13"/>
        <v>1</v>
      </c>
      <c r="AM43" s="97">
        <f t="shared" si="13"/>
        <v>262.08</v>
      </c>
      <c r="AN43" s="97">
        <f t="shared" si="13"/>
        <v>1000.76</v>
      </c>
      <c r="AO43" s="97">
        <f t="shared" si="13"/>
        <v>1262.8399999999999</v>
      </c>
      <c r="AQ43" s="231">
        <f t="shared" si="14"/>
        <v>0</v>
      </c>
      <c r="AR43" s="231">
        <f t="shared" si="14"/>
        <v>0</v>
      </c>
      <c r="AS43" s="231">
        <f t="shared" si="14"/>
        <v>0</v>
      </c>
    </row>
    <row r="44" spans="1:45" x14ac:dyDescent="0.25">
      <c r="A44" s="332">
        <v>33</v>
      </c>
      <c r="B44" s="195"/>
      <c r="C44" s="245"/>
      <c r="D44" s="245" t="s">
        <v>121</v>
      </c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102">
        <f>SUM(O37:O43)</f>
        <v>2473.67</v>
      </c>
      <c r="P44" s="102">
        <f>SUM(P37:P43)</f>
        <v>5722.6</v>
      </c>
      <c r="Q44" s="102">
        <f>SUM(Q37:Q43)</f>
        <v>8196.27</v>
      </c>
      <c r="R44" s="332"/>
      <c r="S44" s="332"/>
      <c r="T44" s="332"/>
      <c r="U44" s="4"/>
      <c r="V44" s="188">
        <f>Q44</f>
        <v>8196.27</v>
      </c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</row>
    <row r="45" spans="1:45" x14ac:dyDescent="0.25">
      <c r="A45" s="332">
        <v>34</v>
      </c>
      <c r="B45" s="250"/>
      <c r="C45" s="251"/>
      <c r="D45" s="250"/>
      <c r="E45" s="201"/>
      <c r="F45" s="250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332"/>
      <c r="S45" s="332"/>
      <c r="T45" s="332"/>
      <c r="U45" s="4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</row>
    <row r="46" spans="1:45" x14ac:dyDescent="0.25">
      <c r="A46" s="332">
        <v>35</v>
      </c>
      <c r="B46" s="272" t="s">
        <v>113</v>
      </c>
      <c r="C46" s="103" t="s">
        <v>61</v>
      </c>
      <c r="D46" s="272" t="s">
        <v>91</v>
      </c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332"/>
      <c r="S46" s="332"/>
      <c r="T46" s="332"/>
      <c r="U46" s="4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</row>
    <row r="47" spans="1:45" ht="25.5" x14ac:dyDescent="0.25">
      <c r="A47" s="332">
        <v>36</v>
      </c>
      <c r="B47" s="3" t="s">
        <v>132</v>
      </c>
      <c r="C47" s="23" t="s">
        <v>155</v>
      </c>
      <c r="D47" s="3" t="s">
        <v>110</v>
      </c>
      <c r="E47" s="17">
        <v>173</v>
      </c>
      <c r="F47" s="4" t="s">
        <v>111</v>
      </c>
      <c r="G47" s="16">
        <v>3.83</v>
      </c>
      <c r="H47" s="16">
        <v>1.31</v>
      </c>
      <c r="I47" s="16">
        <f>SUM(G47,H47)</f>
        <v>5.1400000000000006</v>
      </c>
      <c r="J47" s="16">
        <f>ROUND((E47*G47),2)</f>
        <v>662.59</v>
      </c>
      <c r="K47" s="16">
        <f>ROUND((E47*H47),2)</f>
        <v>226.63</v>
      </c>
      <c r="L47" s="94">
        <f>$E$7</f>
        <v>0.27800000000000002</v>
      </c>
      <c r="M47" s="16">
        <f>ROUND((J47*$L47),2)</f>
        <v>184.2</v>
      </c>
      <c r="N47" s="16">
        <f>ROUND((K47*$L47),2)</f>
        <v>63</v>
      </c>
      <c r="O47" s="16">
        <f>SUM(M47,J47)</f>
        <v>846.79</v>
      </c>
      <c r="P47" s="16">
        <f>SUM(N47,K47)</f>
        <v>289.63</v>
      </c>
      <c r="Q47" s="16">
        <f>SUM(O47:P47)</f>
        <v>1136.42</v>
      </c>
      <c r="R47" s="260">
        <f>Q47/$U$6</f>
        <v>4.3758415135370507E-3</v>
      </c>
      <c r="S47" s="260">
        <f>S46+R47</f>
        <v>4.3758415135370507E-3</v>
      </c>
      <c r="T47" s="262" t="s">
        <v>430</v>
      </c>
      <c r="U47" s="26"/>
      <c r="Y47" s="334">
        <v>0.5</v>
      </c>
      <c r="Z47" s="335">
        <f t="shared" ref="Z47:AA49" si="21">TRUNC($Y47*O47,2)</f>
        <v>423.39</v>
      </c>
      <c r="AA47" s="335">
        <f t="shared" si="21"/>
        <v>144.81</v>
      </c>
      <c r="AB47" s="335">
        <f t="shared" ref="AB47:AB49" si="22">Z47+AA47</f>
        <v>568.20000000000005</v>
      </c>
      <c r="AC47" s="334">
        <v>0.5</v>
      </c>
      <c r="AD47" s="335">
        <f>TRUNC($AC47*O47,2)+0.01</f>
        <v>423.4</v>
      </c>
      <c r="AE47" s="335">
        <f>TRUNC($AC47*P47,2)+0.01</f>
        <v>144.82</v>
      </c>
      <c r="AF47" s="335">
        <f t="shared" ref="AF47:AF48" si="23">AD47+AE47</f>
        <v>568.22</v>
      </c>
      <c r="AG47" s="183"/>
      <c r="AH47" s="183"/>
      <c r="AI47" s="183"/>
      <c r="AJ47" s="183"/>
      <c r="AL47" s="94">
        <f t="shared" ref="AL47:AO54" si="24">Y47+AC47+AG47</f>
        <v>1</v>
      </c>
      <c r="AM47" s="97">
        <f t="shared" si="24"/>
        <v>846.79</v>
      </c>
      <c r="AN47" s="97">
        <f t="shared" si="24"/>
        <v>289.63</v>
      </c>
      <c r="AO47" s="97">
        <f t="shared" si="24"/>
        <v>1136.42</v>
      </c>
      <c r="AQ47" s="231">
        <f t="shared" ref="AQ47:AS54" si="25">O47-AM47</f>
        <v>0</v>
      </c>
      <c r="AR47" s="231">
        <f t="shared" si="25"/>
        <v>0</v>
      </c>
      <c r="AS47" s="231">
        <f t="shared" si="25"/>
        <v>0</v>
      </c>
    </row>
    <row r="48" spans="1:45" ht="25.5" x14ac:dyDescent="0.25">
      <c r="A48" s="332">
        <v>37</v>
      </c>
      <c r="B48" s="3" t="s">
        <v>183</v>
      </c>
      <c r="C48" s="23" t="s">
        <v>651</v>
      </c>
      <c r="D48" s="3" t="s">
        <v>184</v>
      </c>
      <c r="E48" s="17">
        <v>173</v>
      </c>
      <c r="F48" s="4" t="s">
        <v>111</v>
      </c>
      <c r="G48" s="16">
        <v>3.14</v>
      </c>
      <c r="H48" s="16">
        <v>1.53</v>
      </c>
      <c r="I48" s="16">
        <f>SUM(G48,H48)</f>
        <v>4.67</v>
      </c>
      <c r="J48" s="16">
        <f>ROUND((E48*G48),2)</f>
        <v>543.22</v>
      </c>
      <c r="K48" s="16">
        <f>ROUND((E48*H48),2)</f>
        <v>264.69</v>
      </c>
      <c r="L48" s="94">
        <f>$E$7</f>
        <v>0.27800000000000002</v>
      </c>
      <c r="M48" s="16">
        <f>ROUND((J48*$L48),2)</f>
        <v>151.02000000000001</v>
      </c>
      <c r="N48" s="16">
        <f>ROUND((K48*$L48),2)</f>
        <v>73.58</v>
      </c>
      <c r="O48" s="16">
        <f>SUM(M48,J48)</f>
        <v>694.24</v>
      </c>
      <c r="P48" s="16">
        <f>SUM(N48,K48)</f>
        <v>338.27</v>
      </c>
      <c r="Q48" s="16">
        <f>SUM(O48:P48)</f>
        <v>1032.51</v>
      </c>
      <c r="R48" s="260">
        <f>Q48/$U$6</f>
        <v>3.9757309103519295E-3</v>
      </c>
      <c r="S48" s="260">
        <f>S47+R48</f>
        <v>8.351572423888981E-3</v>
      </c>
      <c r="T48" s="262" t="s">
        <v>430</v>
      </c>
      <c r="U48" s="26"/>
      <c r="Y48" s="334">
        <v>0.5</v>
      </c>
      <c r="Z48" s="335">
        <f t="shared" si="21"/>
        <v>347.12</v>
      </c>
      <c r="AA48" s="335">
        <f t="shared" si="21"/>
        <v>169.13</v>
      </c>
      <c r="AB48" s="335">
        <f t="shared" si="22"/>
        <v>516.25</v>
      </c>
      <c r="AC48" s="334">
        <v>0.5</v>
      </c>
      <c r="AD48" s="335">
        <f>TRUNC($AC48*O48,2)</f>
        <v>347.12</v>
      </c>
      <c r="AE48" s="335">
        <f>TRUNC($AC48*P48,2)+0.01</f>
        <v>169.14</v>
      </c>
      <c r="AF48" s="335">
        <f t="shared" si="23"/>
        <v>516.26</v>
      </c>
      <c r="AG48" s="183"/>
      <c r="AH48" s="183"/>
      <c r="AI48" s="183"/>
      <c r="AJ48" s="183"/>
      <c r="AL48" s="94">
        <f t="shared" si="24"/>
        <v>1</v>
      </c>
      <c r="AM48" s="97">
        <f t="shared" si="24"/>
        <v>694.24</v>
      </c>
      <c r="AN48" s="97">
        <f t="shared" si="24"/>
        <v>338.27</v>
      </c>
      <c r="AO48" s="97">
        <f t="shared" si="24"/>
        <v>1032.51</v>
      </c>
      <c r="AQ48" s="231">
        <f t="shared" si="25"/>
        <v>0</v>
      </c>
      <c r="AR48" s="231">
        <f t="shared" si="25"/>
        <v>0</v>
      </c>
      <c r="AS48" s="231">
        <f t="shared" si="25"/>
        <v>0</v>
      </c>
    </row>
    <row r="49" spans="1:53" ht="25.5" x14ac:dyDescent="0.25">
      <c r="A49" s="332">
        <v>38</v>
      </c>
      <c r="B49" s="3" t="s">
        <v>185</v>
      </c>
      <c r="C49" s="23" t="s">
        <v>881</v>
      </c>
      <c r="D49" s="3" t="s">
        <v>830</v>
      </c>
      <c r="E49" s="17">
        <v>201.33</v>
      </c>
      <c r="F49" s="4" t="s">
        <v>111</v>
      </c>
      <c r="G49" s="16">
        <v>3.03</v>
      </c>
      <c r="H49" s="16">
        <v>1.4500000000000002</v>
      </c>
      <c r="I49" s="16">
        <f>SUM(G49,H49)</f>
        <v>4.4800000000000004</v>
      </c>
      <c r="J49" s="16">
        <f>ROUND((E49*G49),2)</f>
        <v>610.03</v>
      </c>
      <c r="K49" s="16">
        <f>ROUND((E49*H49),2)</f>
        <v>291.93</v>
      </c>
      <c r="L49" s="94">
        <f>$E$7</f>
        <v>0.27800000000000002</v>
      </c>
      <c r="M49" s="16">
        <f>ROUND((J49*$L49),2)</f>
        <v>169.59</v>
      </c>
      <c r="N49" s="16">
        <f>ROUND((K49*$L49),2)</f>
        <v>81.16</v>
      </c>
      <c r="O49" s="16">
        <f>SUM(M49,J49)</f>
        <v>779.62</v>
      </c>
      <c r="P49" s="16">
        <f>SUM(N49,K49)</f>
        <v>373.09000000000003</v>
      </c>
      <c r="Q49" s="16">
        <f>SUM(O49:P49)</f>
        <v>1152.71</v>
      </c>
      <c r="R49" s="260">
        <f>Q49/$U$6</f>
        <v>4.4385669656194834E-3</v>
      </c>
      <c r="S49" s="260">
        <f>S48+R49</f>
        <v>1.2790139389508464E-2</v>
      </c>
      <c r="T49" s="262" t="s">
        <v>430</v>
      </c>
      <c r="U49" s="26"/>
      <c r="Y49" s="334">
        <v>1</v>
      </c>
      <c r="Z49" s="335">
        <f t="shared" si="21"/>
        <v>779.62</v>
      </c>
      <c r="AA49" s="335">
        <f t="shared" si="21"/>
        <v>373.09</v>
      </c>
      <c r="AB49" s="335">
        <f t="shared" si="22"/>
        <v>1152.71</v>
      </c>
      <c r="AC49" s="183"/>
      <c r="AD49" s="183"/>
      <c r="AE49" s="183"/>
      <c r="AF49" s="183"/>
      <c r="AG49" s="183"/>
      <c r="AH49" s="183"/>
      <c r="AI49" s="183"/>
      <c r="AJ49" s="183"/>
      <c r="AL49" s="94">
        <f t="shared" si="24"/>
        <v>1</v>
      </c>
      <c r="AM49" s="97">
        <f t="shared" si="24"/>
        <v>779.62</v>
      </c>
      <c r="AN49" s="97">
        <f t="shared" si="24"/>
        <v>373.09</v>
      </c>
      <c r="AO49" s="97">
        <f t="shared" si="24"/>
        <v>1152.71</v>
      </c>
      <c r="AQ49" s="231">
        <f t="shared" si="25"/>
        <v>0</v>
      </c>
      <c r="AR49" s="231">
        <f t="shared" si="25"/>
        <v>0</v>
      </c>
      <c r="AS49" s="231">
        <f t="shared" si="25"/>
        <v>0</v>
      </c>
    </row>
    <row r="50" spans="1:53" x14ac:dyDescent="0.25">
      <c r="A50" s="332">
        <v>39</v>
      </c>
      <c r="B50" s="3" t="s">
        <v>501</v>
      </c>
      <c r="C50" s="278" t="s">
        <v>831</v>
      </c>
      <c r="D50" s="279" t="s">
        <v>832</v>
      </c>
      <c r="E50" s="17">
        <v>201.33</v>
      </c>
      <c r="F50" s="4" t="s">
        <v>111</v>
      </c>
      <c r="G50" s="16">
        <v>1.93</v>
      </c>
      <c r="H50" s="16">
        <v>52.01</v>
      </c>
      <c r="I50" s="16">
        <f>SUM(G50,H50)</f>
        <v>53.94</v>
      </c>
      <c r="J50" s="16">
        <f>ROUND((E50*G50),2)</f>
        <v>388.57</v>
      </c>
      <c r="K50" s="16">
        <f>ROUND((E50*H50),2)</f>
        <v>10471.17</v>
      </c>
      <c r="L50" s="94">
        <f>$E$7</f>
        <v>0.27800000000000002</v>
      </c>
      <c r="M50" s="16">
        <f>ROUND((J50*$L50),2)</f>
        <v>108.02</v>
      </c>
      <c r="N50" s="16">
        <f>ROUND((K50*$L50),2)</f>
        <v>2910.99</v>
      </c>
      <c r="O50" s="16">
        <f>SUM(M50,J50)</f>
        <v>496.59</v>
      </c>
      <c r="P50" s="16">
        <f>SUM(N50,K50)</f>
        <v>13382.16</v>
      </c>
      <c r="Q50" s="16">
        <f>SUM(O50:P50)</f>
        <v>13878.75</v>
      </c>
      <c r="R50" s="260">
        <f>Q50/$U$6</f>
        <v>5.344081449288321E-2</v>
      </c>
      <c r="S50" s="260">
        <f>S49+R50</f>
        <v>6.6230953882391669E-2</v>
      </c>
      <c r="T50" s="261" t="s">
        <v>406</v>
      </c>
      <c r="U50" s="179"/>
      <c r="Y50" s="183"/>
      <c r="Z50" s="183"/>
      <c r="AA50" s="183"/>
      <c r="AB50" s="183"/>
      <c r="AC50" s="334">
        <v>1</v>
      </c>
      <c r="AD50" s="335">
        <f>TRUNC($AC50*O50,2)</f>
        <v>496.59</v>
      </c>
      <c r="AE50" s="335">
        <f>TRUNC($AC50*P50,2)</f>
        <v>13382.16</v>
      </c>
      <c r="AF50" s="335">
        <f t="shared" ref="AF50:AF51" si="26">AD50+AE50</f>
        <v>13878.75</v>
      </c>
      <c r="AG50" s="183"/>
      <c r="AH50" s="183"/>
      <c r="AI50" s="183"/>
      <c r="AJ50" s="183"/>
      <c r="AL50" s="94">
        <f t="shared" si="24"/>
        <v>1</v>
      </c>
      <c r="AM50" s="97">
        <f t="shared" si="24"/>
        <v>496.59</v>
      </c>
      <c r="AN50" s="97">
        <f t="shared" si="24"/>
        <v>13382.16</v>
      </c>
      <c r="AO50" s="97">
        <f t="shared" si="24"/>
        <v>13878.75</v>
      </c>
      <c r="AQ50" s="231">
        <f t="shared" si="25"/>
        <v>0</v>
      </c>
      <c r="AR50" s="231">
        <f t="shared" si="25"/>
        <v>0</v>
      </c>
      <c r="AS50" s="231">
        <f t="shared" si="25"/>
        <v>0</v>
      </c>
    </row>
    <row r="51" spans="1:53" ht="51" x14ac:dyDescent="0.25">
      <c r="A51" s="332">
        <v>40</v>
      </c>
      <c r="B51" s="3" t="s">
        <v>534</v>
      </c>
      <c r="C51" s="23" t="s">
        <v>885</v>
      </c>
      <c r="D51" s="3" t="s">
        <v>884</v>
      </c>
      <c r="E51" s="17">
        <v>6.33</v>
      </c>
      <c r="F51" s="4" t="s">
        <v>507</v>
      </c>
      <c r="G51" s="16">
        <v>17.39</v>
      </c>
      <c r="H51" s="16">
        <f>0.72+49.66+0.08</f>
        <v>50.459999999999994</v>
      </c>
      <c r="I51" s="16">
        <f>SUM(G51,H51)</f>
        <v>67.849999999999994</v>
      </c>
      <c r="J51" s="16">
        <f>ROUND((E51*G51),2)</f>
        <v>110.08</v>
      </c>
      <c r="K51" s="16">
        <f>ROUND((E51*H51),2)</f>
        <v>319.41000000000003</v>
      </c>
      <c r="L51" s="94">
        <f>$E$7</f>
        <v>0.27800000000000002</v>
      </c>
      <c r="M51" s="16">
        <f>ROUND((J51*$L51),2)</f>
        <v>30.6</v>
      </c>
      <c r="N51" s="16">
        <f>ROUND((K51*$L51),2)</f>
        <v>88.8</v>
      </c>
      <c r="O51" s="16">
        <f>SUM(M51,J51)</f>
        <v>140.68</v>
      </c>
      <c r="P51" s="16">
        <f>SUM(N51,K51)</f>
        <v>408.21000000000004</v>
      </c>
      <c r="Q51" s="16">
        <f>SUM(O51:P51)</f>
        <v>548.8900000000001</v>
      </c>
      <c r="R51" s="260">
        <f>Q51/$U$6</f>
        <v>2.1135281395657872E-3</v>
      </c>
      <c r="S51" s="260">
        <f>S50+R51</f>
        <v>6.8344482021957462E-2</v>
      </c>
      <c r="T51" s="189" t="s">
        <v>443</v>
      </c>
      <c r="U51" s="26"/>
      <c r="Y51" s="183"/>
      <c r="Z51" s="183"/>
      <c r="AA51" s="183"/>
      <c r="AB51" s="183"/>
      <c r="AC51" s="334">
        <v>1</v>
      </c>
      <c r="AD51" s="335">
        <f>TRUNC($AC51*O51,2)</f>
        <v>140.68</v>
      </c>
      <c r="AE51" s="335">
        <f>TRUNC($AC51*P51,2)</f>
        <v>408.21</v>
      </c>
      <c r="AF51" s="335">
        <f t="shared" si="26"/>
        <v>548.89</v>
      </c>
      <c r="AG51" s="183"/>
      <c r="AH51" s="183"/>
      <c r="AI51" s="183"/>
      <c r="AJ51" s="183"/>
      <c r="AL51" s="94">
        <f t="shared" si="24"/>
        <v>1</v>
      </c>
      <c r="AM51" s="97">
        <f t="shared" si="24"/>
        <v>140.68</v>
      </c>
      <c r="AN51" s="97">
        <f t="shared" si="24"/>
        <v>408.21</v>
      </c>
      <c r="AO51" s="97">
        <f t="shared" si="24"/>
        <v>548.89</v>
      </c>
      <c r="AQ51" s="231">
        <f t="shared" si="25"/>
        <v>0</v>
      </c>
      <c r="AR51" s="231">
        <f t="shared" si="25"/>
        <v>0</v>
      </c>
      <c r="AS51" s="231">
        <f t="shared" si="25"/>
        <v>0</v>
      </c>
    </row>
    <row r="52" spans="1:53" ht="38.25" x14ac:dyDescent="0.25">
      <c r="A52" s="332">
        <v>41</v>
      </c>
      <c r="B52" s="3" t="s">
        <v>535</v>
      </c>
      <c r="C52" s="278" t="s">
        <v>886</v>
      </c>
      <c r="D52" s="279" t="s">
        <v>887</v>
      </c>
      <c r="E52" s="17">
        <v>21.1</v>
      </c>
      <c r="F52" s="4" t="s">
        <v>72</v>
      </c>
      <c r="G52" s="16">
        <v>15.47</v>
      </c>
      <c r="H52" s="16">
        <f>0.02+17.5+0.03</f>
        <v>17.55</v>
      </c>
      <c r="I52" s="16">
        <f>SUM(G52,H52)</f>
        <v>33.020000000000003</v>
      </c>
      <c r="J52" s="16">
        <f>ROUND((E52*G52),2)</f>
        <v>326.42</v>
      </c>
      <c r="K52" s="16">
        <f>ROUND((E52*H52),2)</f>
        <v>370.31</v>
      </c>
      <c r="L52" s="94">
        <f>$E$7</f>
        <v>0.27800000000000002</v>
      </c>
      <c r="M52" s="16">
        <f>ROUND((J52*$L52),2)</f>
        <v>90.74</v>
      </c>
      <c r="N52" s="16">
        <f>ROUND((K52*$L52),2)</f>
        <v>102.95</v>
      </c>
      <c r="O52" s="16">
        <f>SUM(M52,J52)</f>
        <v>417.16</v>
      </c>
      <c r="P52" s="16">
        <f>SUM(N52,K52)</f>
        <v>473.26</v>
      </c>
      <c r="Q52" s="16">
        <f>SUM(O52:P52)</f>
        <v>890.42000000000007</v>
      </c>
      <c r="R52" s="260">
        <f>Q52/$U$6</f>
        <v>3.4286063255518739E-3</v>
      </c>
      <c r="S52" s="260">
        <f>S51+R52</f>
        <v>7.177308834750934E-2</v>
      </c>
      <c r="T52" s="189" t="s">
        <v>443</v>
      </c>
      <c r="U52" s="179"/>
      <c r="Y52" s="334">
        <v>1</v>
      </c>
      <c r="Z52" s="335">
        <f t="shared" ref="Z52:AA53" si="27">TRUNC($Y52*O52,2)</f>
        <v>417.16</v>
      </c>
      <c r="AA52" s="335">
        <f t="shared" si="27"/>
        <v>473.26</v>
      </c>
      <c r="AB52" s="335">
        <f t="shared" ref="AB52:AB53" si="28">Z52+AA52</f>
        <v>890.42000000000007</v>
      </c>
      <c r="AC52" s="183"/>
      <c r="AD52" s="183"/>
      <c r="AE52" s="183"/>
      <c r="AF52" s="183"/>
      <c r="AG52" s="183"/>
      <c r="AH52" s="183"/>
      <c r="AI52" s="183"/>
      <c r="AJ52" s="183"/>
      <c r="AL52" s="94">
        <f t="shared" si="24"/>
        <v>1</v>
      </c>
      <c r="AM52" s="97">
        <f t="shared" si="24"/>
        <v>417.16</v>
      </c>
      <c r="AN52" s="97">
        <f t="shared" si="24"/>
        <v>473.26</v>
      </c>
      <c r="AO52" s="97">
        <f t="shared" si="24"/>
        <v>890.42000000000007</v>
      </c>
      <c r="AQ52" s="231">
        <f t="shared" si="25"/>
        <v>0</v>
      </c>
      <c r="AR52" s="231">
        <f t="shared" si="25"/>
        <v>0</v>
      </c>
      <c r="AS52" s="231">
        <f t="shared" si="25"/>
        <v>0</v>
      </c>
    </row>
    <row r="53" spans="1:53" ht="25.5" x14ac:dyDescent="0.25">
      <c r="A53" s="332">
        <v>42</v>
      </c>
      <c r="B53" s="3" t="s">
        <v>828</v>
      </c>
      <c r="C53" s="23" t="s">
        <v>833</v>
      </c>
      <c r="D53" s="3" t="s">
        <v>834</v>
      </c>
      <c r="E53" s="17">
        <v>21.1</v>
      </c>
      <c r="F53" s="4" t="s">
        <v>72</v>
      </c>
      <c r="G53" s="16">
        <v>7.13</v>
      </c>
      <c r="H53" s="16">
        <v>28.43</v>
      </c>
      <c r="I53" s="16">
        <f>SUM(G53,H53)</f>
        <v>35.56</v>
      </c>
      <c r="J53" s="16">
        <f>ROUND((E53*G53),2)</f>
        <v>150.44</v>
      </c>
      <c r="K53" s="16">
        <f>ROUND((E53*H53),2)</f>
        <v>599.87</v>
      </c>
      <c r="L53" s="94">
        <f>$E$7</f>
        <v>0.27800000000000002</v>
      </c>
      <c r="M53" s="16">
        <f>ROUND((J53*$L53),2)</f>
        <v>41.82</v>
      </c>
      <c r="N53" s="16">
        <f>ROUND((K53*$L53),2)</f>
        <v>166.76</v>
      </c>
      <c r="O53" s="16">
        <f>SUM(M53,J53)</f>
        <v>192.26</v>
      </c>
      <c r="P53" s="16">
        <f>SUM(N53,K53)</f>
        <v>766.63</v>
      </c>
      <c r="Q53" s="16">
        <f>SUM(O53:P53)</f>
        <v>958.89</v>
      </c>
      <c r="R53" s="260">
        <f>Q53/$U$6</f>
        <v>3.6922534528744146E-3</v>
      </c>
      <c r="S53" s="260">
        <f>S52+R53</f>
        <v>7.5465341800383751E-2</v>
      </c>
      <c r="T53" s="189" t="s">
        <v>443</v>
      </c>
      <c r="U53" s="26"/>
      <c r="Y53" s="334">
        <v>1</v>
      </c>
      <c r="Z53" s="335">
        <f t="shared" si="27"/>
        <v>192.26</v>
      </c>
      <c r="AA53" s="335">
        <f t="shared" si="27"/>
        <v>766.63</v>
      </c>
      <c r="AB53" s="335">
        <f t="shared" si="28"/>
        <v>958.89</v>
      </c>
      <c r="AC53" s="183"/>
      <c r="AD53" s="183"/>
      <c r="AE53" s="183"/>
      <c r="AF53" s="183"/>
      <c r="AG53" s="183"/>
      <c r="AH53" s="183"/>
      <c r="AI53" s="183"/>
      <c r="AJ53" s="183"/>
      <c r="AL53" s="94">
        <f t="shared" si="24"/>
        <v>1</v>
      </c>
      <c r="AM53" s="97">
        <f t="shared" si="24"/>
        <v>192.26</v>
      </c>
      <c r="AN53" s="97">
        <f t="shared" si="24"/>
        <v>766.63</v>
      </c>
      <c r="AO53" s="97">
        <f t="shared" si="24"/>
        <v>958.89</v>
      </c>
      <c r="AQ53" s="231">
        <f t="shared" si="25"/>
        <v>0</v>
      </c>
      <c r="AR53" s="231">
        <f t="shared" si="25"/>
        <v>0</v>
      </c>
      <c r="AS53" s="231">
        <f t="shared" si="25"/>
        <v>0</v>
      </c>
    </row>
    <row r="54" spans="1:53" ht="38.25" x14ac:dyDescent="0.25">
      <c r="A54" s="332">
        <v>43</v>
      </c>
      <c r="B54" s="3" t="s">
        <v>829</v>
      </c>
      <c r="C54" s="278" t="s">
        <v>889</v>
      </c>
      <c r="D54" s="279" t="s">
        <v>888</v>
      </c>
      <c r="E54" s="282">
        <v>9</v>
      </c>
      <c r="F54" s="4" t="s">
        <v>507</v>
      </c>
      <c r="G54" s="16">
        <v>14.93</v>
      </c>
      <c r="H54" s="16">
        <v>22.68</v>
      </c>
      <c r="I54" s="16">
        <f>SUM(G54,H54)</f>
        <v>37.61</v>
      </c>
      <c r="J54" s="16">
        <f>ROUND((E54*G54),2)</f>
        <v>134.37</v>
      </c>
      <c r="K54" s="16">
        <f>ROUND((E54*H54),2)</f>
        <v>204.12</v>
      </c>
      <c r="L54" s="94">
        <f>$E$7</f>
        <v>0.27800000000000002</v>
      </c>
      <c r="M54" s="16">
        <f>ROUND((J54*$L54),2)</f>
        <v>37.35</v>
      </c>
      <c r="N54" s="16">
        <f>ROUND((K54*$L54),2)</f>
        <v>56.75</v>
      </c>
      <c r="O54" s="16">
        <f>SUM(M54,J54)</f>
        <v>171.72</v>
      </c>
      <c r="P54" s="16">
        <f>SUM(N54,K54)</f>
        <v>260.87</v>
      </c>
      <c r="Q54" s="16">
        <f>SUM(O54:P54)</f>
        <v>432.59000000000003</v>
      </c>
      <c r="R54" s="260">
        <f>Q54/$U$6</f>
        <v>1.6657092275223885E-3</v>
      </c>
      <c r="S54" s="260">
        <f>S53+R54</f>
        <v>7.7131051027906142E-2</v>
      </c>
      <c r="T54" s="189" t="s">
        <v>443</v>
      </c>
      <c r="U54" s="179"/>
      <c r="Y54" s="183"/>
      <c r="Z54" s="183"/>
      <c r="AA54" s="183"/>
      <c r="AB54" s="183"/>
      <c r="AC54" s="334">
        <v>1</v>
      </c>
      <c r="AD54" s="335">
        <f>TRUNC($AC54*O54,2)</f>
        <v>171.72</v>
      </c>
      <c r="AE54" s="335">
        <f>TRUNC($AC54*P54,2)</f>
        <v>260.87</v>
      </c>
      <c r="AF54" s="335">
        <f t="shared" ref="AF54" si="29">AD54+AE54</f>
        <v>432.59000000000003</v>
      </c>
      <c r="AG54" s="183"/>
      <c r="AH54" s="183"/>
      <c r="AI54" s="183"/>
      <c r="AJ54" s="183"/>
      <c r="AL54" s="94">
        <f t="shared" si="24"/>
        <v>1</v>
      </c>
      <c r="AM54" s="97">
        <f t="shared" si="24"/>
        <v>171.72</v>
      </c>
      <c r="AN54" s="97">
        <f t="shared" si="24"/>
        <v>260.87</v>
      </c>
      <c r="AO54" s="97">
        <f t="shared" si="24"/>
        <v>432.59000000000003</v>
      </c>
      <c r="AQ54" s="231">
        <f t="shared" si="25"/>
        <v>0</v>
      </c>
      <c r="AR54" s="231">
        <f t="shared" si="25"/>
        <v>0</v>
      </c>
      <c r="AS54" s="231">
        <f t="shared" si="25"/>
        <v>0</v>
      </c>
    </row>
    <row r="55" spans="1:53" x14ac:dyDescent="0.25">
      <c r="A55" s="332">
        <v>44</v>
      </c>
      <c r="B55" s="245"/>
      <c r="C55" s="245"/>
      <c r="D55" s="245" t="s">
        <v>120</v>
      </c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102">
        <f>SUM(O47:O54)</f>
        <v>3739.06</v>
      </c>
      <c r="P55" s="102">
        <f>SUM(P47:P54)</f>
        <v>16292.12</v>
      </c>
      <c r="Q55" s="102">
        <f>SUM(Q47:Q54)</f>
        <v>20031.179999999997</v>
      </c>
      <c r="R55" s="332"/>
      <c r="S55" s="332"/>
      <c r="T55" s="332"/>
      <c r="U55" s="4"/>
      <c r="V55" s="188">
        <f>Q55</f>
        <v>20031.179999999997</v>
      </c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</row>
    <row r="56" spans="1:53" x14ac:dyDescent="0.25">
      <c r="A56" s="332">
        <v>45</v>
      </c>
      <c r="B56" s="250"/>
      <c r="C56" s="251"/>
      <c r="D56" s="250"/>
      <c r="E56" s="201"/>
      <c r="F56" s="250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332"/>
      <c r="S56" s="332"/>
      <c r="T56" s="332"/>
      <c r="U56" s="4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</row>
    <row r="57" spans="1:53" x14ac:dyDescent="0.25">
      <c r="A57" s="332">
        <v>46</v>
      </c>
      <c r="B57" s="272" t="s">
        <v>114</v>
      </c>
      <c r="C57" s="103" t="s">
        <v>61</v>
      </c>
      <c r="D57" s="272" t="s">
        <v>94</v>
      </c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332"/>
      <c r="S57" s="332"/>
      <c r="T57" s="332"/>
      <c r="U57" s="4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</row>
    <row r="58" spans="1:53" ht="25.5" x14ac:dyDescent="0.25">
      <c r="A58" s="332">
        <v>47</v>
      </c>
      <c r="B58" s="3" t="s">
        <v>133</v>
      </c>
      <c r="C58" s="278" t="s">
        <v>835</v>
      </c>
      <c r="D58" s="279" t="s">
        <v>836</v>
      </c>
      <c r="E58" s="282">
        <v>99.65</v>
      </c>
      <c r="F58" s="274" t="s">
        <v>111</v>
      </c>
      <c r="G58" s="280">
        <v>3.36</v>
      </c>
      <c r="H58" s="280">
        <v>55.88</v>
      </c>
      <c r="I58" s="16">
        <f>SUM(G58,H58)</f>
        <v>59.24</v>
      </c>
      <c r="J58" s="16">
        <f>ROUND((E58*G58),2)</f>
        <v>334.82</v>
      </c>
      <c r="K58" s="16">
        <f>ROUND((E58*H58),2)</f>
        <v>5568.44</v>
      </c>
      <c r="L58" s="94">
        <f>$E$7</f>
        <v>0.27800000000000002</v>
      </c>
      <c r="M58" s="16">
        <f>ROUND((J58*$L58),2)</f>
        <v>93.08</v>
      </c>
      <c r="N58" s="16">
        <f>ROUND((K58*$L58),2)</f>
        <v>1548.03</v>
      </c>
      <c r="O58" s="16">
        <f>SUM(M58,J58)</f>
        <v>427.9</v>
      </c>
      <c r="P58" s="16">
        <f>SUM(N58,K58)</f>
        <v>7116.4699999999993</v>
      </c>
      <c r="Q58" s="16">
        <f>SUM(O58:P58)</f>
        <v>7544.369999999999</v>
      </c>
      <c r="R58" s="260">
        <f>Q58/$U$6</f>
        <v>2.9049970468210267E-2</v>
      </c>
      <c r="S58" s="260">
        <f>S57+R58</f>
        <v>2.9049970468210267E-2</v>
      </c>
      <c r="T58" s="261" t="s">
        <v>406</v>
      </c>
      <c r="U58" s="173">
        <f>Q58</f>
        <v>7544.369999999999</v>
      </c>
      <c r="Y58" s="183"/>
      <c r="Z58" s="183"/>
      <c r="AA58" s="183"/>
      <c r="AB58" s="183"/>
      <c r="AC58" s="183"/>
      <c r="AD58" s="183"/>
      <c r="AE58" s="183"/>
      <c r="AF58" s="183"/>
      <c r="AG58" s="334">
        <v>1</v>
      </c>
      <c r="AH58" s="335">
        <f t="shared" ref="AH58:AI58" si="30">TRUNC($AG58*O58,2)</f>
        <v>427.9</v>
      </c>
      <c r="AI58" s="335">
        <f t="shared" si="30"/>
        <v>7116.47</v>
      </c>
      <c r="AJ58" s="335">
        <f t="shared" ref="AJ58" si="31">AH58+AI58</f>
        <v>7544.37</v>
      </c>
      <c r="AL58" s="94">
        <f t="shared" ref="AL58:AO58" si="32">Y58+AC58+AG58</f>
        <v>1</v>
      </c>
      <c r="AM58" s="97">
        <f t="shared" si="32"/>
        <v>427.9</v>
      </c>
      <c r="AN58" s="97">
        <f t="shared" si="32"/>
        <v>7116.47</v>
      </c>
      <c r="AO58" s="97">
        <f t="shared" si="32"/>
        <v>7544.37</v>
      </c>
      <c r="AQ58" s="231">
        <f t="shared" ref="AQ58:AS58" si="33">O58-AM58</f>
        <v>0</v>
      </c>
      <c r="AR58" s="231">
        <f t="shared" si="33"/>
        <v>0</v>
      </c>
      <c r="AS58" s="231">
        <f t="shared" si="33"/>
        <v>0</v>
      </c>
    </row>
    <row r="59" spans="1:53" s="29" customFormat="1" x14ac:dyDescent="0.25">
      <c r="A59" s="332">
        <v>48</v>
      </c>
      <c r="B59" s="195"/>
      <c r="C59" s="245"/>
      <c r="D59" s="245" t="s">
        <v>119</v>
      </c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102">
        <f>SUM(O58:O58)</f>
        <v>427.9</v>
      </c>
      <c r="P59" s="102">
        <f>SUM(P58:P58)</f>
        <v>7116.4699999999993</v>
      </c>
      <c r="Q59" s="102">
        <f>SUM(Q58:Q58)</f>
        <v>7544.369999999999</v>
      </c>
      <c r="R59" s="332"/>
      <c r="S59" s="332"/>
      <c r="T59" s="332"/>
      <c r="U59" s="4"/>
      <c r="V59" s="188">
        <f>Q59</f>
        <v>7544.369999999999</v>
      </c>
      <c r="W59" s="332"/>
      <c r="X59" s="332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332"/>
      <c r="AL59" s="332"/>
      <c r="AM59" s="332"/>
      <c r="AN59" s="332"/>
      <c r="AO59" s="332"/>
      <c r="AP59" s="332"/>
      <c r="AQ59" s="332"/>
      <c r="AR59" s="332"/>
      <c r="AS59" s="332"/>
      <c r="AT59" s="332"/>
      <c r="AU59" s="332"/>
      <c r="AV59" s="332"/>
      <c r="AW59" s="332"/>
      <c r="AX59" s="332"/>
      <c r="AY59" s="332"/>
      <c r="AZ59" s="332"/>
      <c r="BA59" s="332"/>
    </row>
    <row r="60" spans="1:53" x14ac:dyDescent="0.25">
      <c r="A60" s="332">
        <v>49</v>
      </c>
      <c r="B60" s="250"/>
      <c r="C60" s="251"/>
      <c r="D60" s="250"/>
      <c r="E60" s="201"/>
      <c r="F60" s="250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332"/>
      <c r="S60" s="332"/>
      <c r="T60" s="332"/>
      <c r="U60" s="4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3"/>
    </row>
    <row r="61" spans="1:53" x14ac:dyDescent="0.25">
      <c r="A61" s="332">
        <v>50</v>
      </c>
      <c r="B61" s="272" t="s">
        <v>82</v>
      </c>
      <c r="C61" s="103" t="s">
        <v>61</v>
      </c>
      <c r="D61" s="272" t="s">
        <v>0</v>
      </c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332"/>
      <c r="S61" s="332"/>
      <c r="T61" s="332"/>
      <c r="U61" s="4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</row>
    <row r="62" spans="1:53" x14ac:dyDescent="0.25">
      <c r="A62" s="332">
        <v>51</v>
      </c>
      <c r="B62" s="3" t="s">
        <v>83</v>
      </c>
      <c r="C62" s="23" t="s">
        <v>508</v>
      </c>
      <c r="D62" s="100" t="s">
        <v>128</v>
      </c>
      <c r="E62" s="17">
        <v>16</v>
      </c>
      <c r="F62" s="4" t="s">
        <v>66</v>
      </c>
      <c r="G62" s="16">
        <v>9.2899999999999991</v>
      </c>
      <c r="H62" s="16">
        <v>4.6399999999999997</v>
      </c>
      <c r="I62" s="16">
        <f>SUM(G62,H62)</f>
        <v>13.93</v>
      </c>
      <c r="J62" s="16">
        <f>ROUND((E62*G62),2)</f>
        <v>148.63999999999999</v>
      </c>
      <c r="K62" s="16">
        <f>ROUND((E62*H62),2)</f>
        <v>74.239999999999995</v>
      </c>
      <c r="L62" s="94">
        <f>$E$7</f>
        <v>0.27800000000000002</v>
      </c>
      <c r="M62" s="16">
        <f>ROUND((J62*$L62),2)</f>
        <v>41.32</v>
      </c>
      <c r="N62" s="16">
        <f>ROUND((K62*$L62),2)</f>
        <v>20.64</v>
      </c>
      <c r="O62" s="16">
        <f>SUM(M62,J62)</f>
        <v>189.95999999999998</v>
      </c>
      <c r="P62" s="16">
        <f>SUM(N62,K62)</f>
        <v>94.88</v>
      </c>
      <c r="Q62" s="16">
        <f>SUM(O62:P62)</f>
        <v>284.83999999999997</v>
      </c>
      <c r="R62" s="260">
        <f>Q62/$U$6</f>
        <v>1.096790532299584E-3</v>
      </c>
      <c r="S62" s="260">
        <f>S61+R62</f>
        <v>1.096790532299584E-3</v>
      </c>
      <c r="T62" s="189" t="s">
        <v>443</v>
      </c>
      <c r="U62" s="26"/>
      <c r="Y62" s="334">
        <v>1</v>
      </c>
      <c r="Z62" s="335">
        <f t="shared" ref="Z62:AA63" si="34">TRUNC($Y62*O62,2)</f>
        <v>189.96</v>
      </c>
      <c r="AA62" s="335">
        <f t="shared" si="34"/>
        <v>94.88</v>
      </c>
      <c r="AB62" s="335">
        <f t="shared" ref="AB62:AB63" si="35">Z62+AA62</f>
        <v>284.84000000000003</v>
      </c>
      <c r="AC62" s="183"/>
      <c r="AD62" s="183"/>
      <c r="AE62" s="183"/>
      <c r="AF62" s="183"/>
      <c r="AG62" s="183"/>
      <c r="AH62" s="183"/>
      <c r="AI62" s="183"/>
      <c r="AJ62" s="183"/>
      <c r="AL62" s="94">
        <f t="shared" ref="AL62:AO68" si="36">Y62+AC62+AG62</f>
        <v>1</v>
      </c>
      <c r="AM62" s="97">
        <f t="shared" si="36"/>
        <v>189.96</v>
      </c>
      <c r="AN62" s="97">
        <f t="shared" si="36"/>
        <v>94.88</v>
      </c>
      <c r="AO62" s="97">
        <f t="shared" si="36"/>
        <v>284.84000000000003</v>
      </c>
      <c r="AQ62" s="231">
        <f t="shared" ref="AQ62:AS68" si="37">O62-AM62</f>
        <v>0</v>
      </c>
      <c r="AR62" s="231">
        <f t="shared" si="37"/>
        <v>0</v>
      </c>
      <c r="AS62" s="231">
        <f t="shared" si="37"/>
        <v>0</v>
      </c>
    </row>
    <row r="63" spans="1:53" ht="25.5" x14ac:dyDescent="0.25">
      <c r="A63" s="332">
        <v>52</v>
      </c>
      <c r="B63" s="3" t="s">
        <v>148</v>
      </c>
      <c r="C63" s="23" t="s">
        <v>156</v>
      </c>
      <c r="D63" s="100" t="s">
        <v>151</v>
      </c>
      <c r="E63" s="17">
        <v>4</v>
      </c>
      <c r="F63" s="4" t="s">
        <v>66</v>
      </c>
      <c r="G63" s="16">
        <v>0</v>
      </c>
      <c r="H63" s="16">
        <v>75.09</v>
      </c>
      <c r="I63" s="16">
        <f>SUM(G63,H63)</f>
        <v>75.09</v>
      </c>
      <c r="J63" s="16">
        <f>ROUND((E63*G63),2)</f>
        <v>0</v>
      </c>
      <c r="K63" s="16">
        <f>ROUND((E63*H63),2)</f>
        <v>300.36</v>
      </c>
      <c r="L63" s="94">
        <f>$E$7</f>
        <v>0.27800000000000002</v>
      </c>
      <c r="M63" s="16">
        <f>ROUND((J63*$L63),2)</f>
        <v>0</v>
      </c>
      <c r="N63" s="16">
        <f>ROUND((K63*$L63),2)</f>
        <v>83.5</v>
      </c>
      <c r="O63" s="16">
        <f>SUM(M63,J63)</f>
        <v>0</v>
      </c>
      <c r="P63" s="16">
        <f>SUM(N63,K63)</f>
        <v>383.86</v>
      </c>
      <c r="Q63" s="16">
        <f>SUM(O63:P63)</f>
        <v>383.86</v>
      </c>
      <c r="R63" s="260">
        <f>Q63/$U$6</f>
        <v>1.4780719482113409E-3</v>
      </c>
      <c r="S63" s="260">
        <f>S62+R63</f>
        <v>2.5748624805109251E-3</v>
      </c>
      <c r="T63" s="189" t="s">
        <v>443</v>
      </c>
      <c r="U63" s="26"/>
      <c r="Y63" s="334">
        <v>1</v>
      </c>
      <c r="Z63" s="335">
        <f t="shared" si="34"/>
        <v>0</v>
      </c>
      <c r="AA63" s="335">
        <f t="shared" si="34"/>
        <v>383.86</v>
      </c>
      <c r="AB63" s="335">
        <f t="shared" si="35"/>
        <v>383.86</v>
      </c>
      <c r="AC63" s="183"/>
      <c r="AD63" s="183"/>
      <c r="AE63" s="183"/>
      <c r="AF63" s="183"/>
      <c r="AG63" s="183"/>
      <c r="AH63" s="183"/>
      <c r="AI63" s="183"/>
      <c r="AJ63" s="183"/>
      <c r="AL63" s="94">
        <f t="shared" si="36"/>
        <v>1</v>
      </c>
      <c r="AM63" s="97">
        <f t="shared" si="36"/>
        <v>0</v>
      </c>
      <c r="AN63" s="97">
        <f t="shared" si="36"/>
        <v>383.86</v>
      </c>
      <c r="AO63" s="97">
        <f t="shared" si="36"/>
        <v>383.86</v>
      </c>
      <c r="AQ63" s="231">
        <f t="shared" si="37"/>
        <v>0</v>
      </c>
      <c r="AR63" s="231">
        <f t="shared" si="37"/>
        <v>0</v>
      </c>
      <c r="AS63" s="231">
        <f t="shared" si="37"/>
        <v>0</v>
      </c>
    </row>
    <row r="64" spans="1:53" ht="63.75" x14ac:dyDescent="0.25">
      <c r="A64" s="332">
        <v>53</v>
      </c>
      <c r="B64" s="3" t="s">
        <v>222</v>
      </c>
      <c r="C64" s="23" t="s">
        <v>652</v>
      </c>
      <c r="D64" s="100" t="s">
        <v>509</v>
      </c>
      <c r="E64" s="17">
        <v>18</v>
      </c>
      <c r="F64" s="4" t="s">
        <v>66</v>
      </c>
      <c r="G64" s="16">
        <v>0</v>
      </c>
      <c r="H64" s="16">
        <v>72.73</v>
      </c>
      <c r="I64" s="16">
        <f>SUM(G64,H64)</f>
        <v>72.73</v>
      </c>
      <c r="J64" s="16">
        <f>ROUND((E64*G64),2)</f>
        <v>0</v>
      </c>
      <c r="K64" s="16">
        <f>ROUND((E64*H64),2)</f>
        <v>1309.1400000000001</v>
      </c>
      <c r="L64" s="94">
        <f>$E$7</f>
        <v>0.27800000000000002</v>
      </c>
      <c r="M64" s="16">
        <f>ROUND((J64*$L64),2)</f>
        <v>0</v>
      </c>
      <c r="N64" s="16">
        <f>ROUND((K64*$L64),2)</f>
        <v>363.94</v>
      </c>
      <c r="O64" s="16">
        <f>SUM(M64,J64)</f>
        <v>0</v>
      </c>
      <c r="P64" s="16">
        <f>SUM(N64,K64)</f>
        <v>1673.0800000000002</v>
      </c>
      <c r="Q64" s="16">
        <f>SUM(O64:P64)</f>
        <v>1673.0800000000002</v>
      </c>
      <c r="R64" s="260">
        <f>Q64/$U$6</f>
        <v>6.4422774321717044E-3</v>
      </c>
      <c r="S64" s="260">
        <f>S63+R64</f>
        <v>9.0171399126826295E-3</v>
      </c>
      <c r="T64" s="262" t="s">
        <v>430</v>
      </c>
      <c r="U64" s="173">
        <f>Q64</f>
        <v>1673.0800000000002</v>
      </c>
      <c r="Y64" s="183"/>
      <c r="Z64" s="183"/>
      <c r="AA64" s="183"/>
      <c r="AB64" s="183"/>
      <c r="AC64" s="183"/>
      <c r="AD64" s="183"/>
      <c r="AE64" s="183"/>
      <c r="AF64" s="183"/>
      <c r="AG64" s="334">
        <v>1</v>
      </c>
      <c r="AH64" s="335">
        <f t="shared" ref="AH64:AI64" si="38">TRUNC($AG64*O64,2)</f>
        <v>0</v>
      </c>
      <c r="AI64" s="335">
        <f t="shared" si="38"/>
        <v>1673.08</v>
      </c>
      <c r="AJ64" s="335">
        <f t="shared" ref="AJ64" si="39">AH64+AI64</f>
        <v>1673.08</v>
      </c>
      <c r="AL64" s="94">
        <f t="shared" si="36"/>
        <v>1</v>
      </c>
      <c r="AM64" s="97">
        <f t="shared" si="36"/>
        <v>0</v>
      </c>
      <c r="AN64" s="97">
        <f t="shared" si="36"/>
        <v>1673.08</v>
      </c>
      <c r="AO64" s="97">
        <f t="shared" si="36"/>
        <v>1673.08</v>
      </c>
      <c r="AQ64" s="231">
        <f t="shared" si="37"/>
        <v>0</v>
      </c>
      <c r="AR64" s="231">
        <f t="shared" si="37"/>
        <v>0</v>
      </c>
      <c r="AS64" s="231">
        <f t="shared" si="37"/>
        <v>0</v>
      </c>
    </row>
    <row r="65" spans="1:53" ht="63.75" x14ac:dyDescent="0.25">
      <c r="A65" s="332">
        <v>54</v>
      </c>
      <c r="B65" s="3" t="s">
        <v>515</v>
      </c>
      <c r="C65" s="275" t="s">
        <v>653</v>
      </c>
      <c r="D65" s="284" t="s">
        <v>618</v>
      </c>
      <c r="E65" s="277">
        <v>5</v>
      </c>
      <c r="F65" s="4" t="s">
        <v>66</v>
      </c>
      <c r="G65" s="16">
        <v>135.29</v>
      </c>
      <c r="H65" s="16">
        <v>432.34</v>
      </c>
      <c r="I65" s="16">
        <f>SUM(G65,H65)</f>
        <v>567.63</v>
      </c>
      <c r="J65" s="16">
        <f>ROUND((E65*G65),2)</f>
        <v>676.45</v>
      </c>
      <c r="K65" s="16">
        <f>ROUND((E65*H65),2)</f>
        <v>2161.6999999999998</v>
      </c>
      <c r="L65" s="94">
        <f>$E$7</f>
        <v>0.27800000000000002</v>
      </c>
      <c r="M65" s="16">
        <f>ROUND((J65*$L65),2)</f>
        <v>188.05</v>
      </c>
      <c r="N65" s="16">
        <f>ROUND((K65*$L65),2)</f>
        <v>600.95000000000005</v>
      </c>
      <c r="O65" s="16">
        <f>SUM(M65,J65)</f>
        <v>864.5</v>
      </c>
      <c r="P65" s="16">
        <f>SUM(N65,K65)</f>
        <v>2762.6499999999996</v>
      </c>
      <c r="Q65" s="16">
        <f>SUM(O65:P65)</f>
        <v>3627.1499999999996</v>
      </c>
      <c r="R65" s="260">
        <f>Q65/$U$6</f>
        <v>1.3966520780896068E-2</v>
      </c>
      <c r="S65" s="260">
        <f>S64+R65</f>
        <v>2.2983660693578697E-2</v>
      </c>
      <c r="T65" s="261" t="s">
        <v>406</v>
      </c>
      <c r="U65" s="173">
        <f>Q65</f>
        <v>3627.1499999999996</v>
      </c>
      <c r="Y65" s="183"/>
      <c r="Z65" s="183"/>
      <c r="AA65" s="183"/>
      <c r="AB65" s="183"/>
      <c r="AC65" s="334">
        <v>1</v>
      </c>
      <c r="AD65" s="335">
        <f t="shared" ref="AD65:AE67" si="40">TRUNC($AC65*O65,2)</f>
        <v>864.5</v>
      </c>
      <c r="AE65" s="335">
        <f t="shared" si="40"/>
        <v>2762.65</v>
      </c>
      <c r="AF65" s="335">
        <f t="shared" ref="AF65:AF67" si="41">AD65+AE65</f>
        <v>3627.15</v>
      </c>
      <c r="AG65" s="183"/>
      <c r="AH65" s="183"/>
      <c r="AI65" s="183"/>
      <c r="AJ65" s="183"/>
      <c r="AL65" s="94">
        <f t="shared" si="36"/>
        <v>1</v>
      </c>
      <c r="AM65" s="97">
        <f t="shared" si="36"/>
        <v>864.5</v>
      </c>
      <c r="AN65" s="97">
        <f t="shared" si="36"/>
        <v>2762.65</v>
      </c>
      <c r="AO65" s="97">
        <f t="shared" si="36"/>
        <v>3627.15</v>
      </c>
      <c r="AQ65" s="231">
        <f t="shared" si="37"/>
        <v>0</v>
      </c>
      <c r="AR65" s="231">
        <f t="shared" si="37"/>
        <v>0</v>
      </c>
      <c r="AS65" s="231">
        <f t="shared" si="37"/>
        <v>0</v>
      </c>
    </row>
    <row r="66" spans="1:53" ht="63.75" x14ac:dyDescent="0.25">
      <c r="A66" s="332">
        <v>55</v>
      </c>
      <c r="B66" s="3" t="s">
        <v>520</v>
      </c>
      <c r="C66" s="275" t="s">
        <v>654</v>
      </c>
      <c r="D66" s="284" t="s">
        <v>620</v>
      </c>
      <c r="E66" s="277">
        <v>11</v>
      </c>
      <c r="F66" s="4" t="s">
        <v>66</v>
      </c>
      <c r="G66" s="16">
        <v>138.19</v>
      </c>
      <c r="H66" s="16">
        <v>472.83</v>
      </c>
      <c r="I66" s="16">
        <f>SUM(G66,H66)</f>
        <v>611.02</v>
      </c>
      <c r="J66" s="16">
        <f>ROUND((E66*G66),2)</f>
        <v>1520.09</v>
      </c>
      <c r="K66" s="16">
        <f>ROUND((E66*H66),2)</f>
        <v>5201.13</v>
      </c>
      <c r="L66" s="94">
        <f>$E$7</f>
        <v>0.27800000000000002</v>
      </c>
      <c r="M66" s="16">
        <f>ROUND((J66*$L66),2)</f>
        <v>422.59</v>
      </c>
      <c r="N66" s="16">
        <f>ROUND((K66*$L66),2)</f>
        <v>1445.91</v>
      </c>
      <c r="O66" s="16">
        <f>SUM(M66,J66)</f>
        <v>1942.6799999999998</v>
      </c>
      <c r="P66" s="16">
        <f>SUM(N66,K66)</f>
        <v>6647.04</v>
      </c>
      <c r="Q66" s="16">
        <f>SUM(O66:P66)</f>
        <v>8589.7199999999993</v>
      </c>
      <c r="R66" s="260">
        <f>Q66/$U$6</f>
        <v>3.3075142434715571E-2</v>
      </c>
      <c r="S66" s="260">
        <f>S65+R66</f>
        <v>5.6058803128294268E-2</v>
      </c>
      <c r="T66" s="261" t="s">
        <v>406</v>
      </c>
      <c r="U66" s="173">
        <f>Q66</f>
        <v>8589.7199999999993</v>
      </c>
      <c r="Y66" s="183"/>
      <c r="Z66" s="183"/>
      <c r="AA66" s="183"/>
      <c r="AB66" s="183"/>
      <c r="AC66" s="334">
        <v>1</v>
      </c>
      <c r="AD66" s="335">
        <f t="shared" si="40"/>
        <v>1942.68</v>
      </c>
      <c r="AE66" s="335">
        <f t="shared" si="40"/>
        <v>6647.04</v>
      </c>
      <c r="AF66" s="335">
        <f t="shared" si="41"/>
        <v>8589.7199999999993</v>
      </c>
      <c r="AG66" s="183"/>
      <c r="AH66" s="183"/>
      <c r="AI66" s="183"/>
      <c r="AJ66" s="183"/>
      <c r="AL66" s="94">
        <f t="shared" si="36"/>
        <v>1</v>
      </c>
      <c r="AM66" s="97">
        <f t="shared" si="36"/>
        <v>1942.68</v>
      </c>
      <c r="AN66" s="97">
        <f t="shared" si="36"/>
        <v>6647.04</v>
      </c>
      <c r="AO66" s="97">
        <f t="shared" si="36"/>
        <v>8589.7199999999993</v>
      </c>
      <c r="AQ66" s="231">
        <f t="shared" si="37"/>
        <v>0</v>
      </c>
      <c r="AR66" s="231">
        <f t="shared" si="37"/>
        <v>0</v>
      </c>
      <c r="AS66" s="231">
        <f t="shared" si="37"/>
        <v>0</v>
      </c>
      <c r="AY66" s="29"/>
      <c r="AZ66" s="29"/>
      <c r="BA66" s="29"/>
    </row>
    <row r="67" spans="1:53" ht="63.75" x14ac:dyDescent="0.25">
      <c r="A67" s="332">
        <v>56</v>
      </c>
      <c r="B67" s="3" t="s">
        <v>582</v>
      </c>
      <c r="C67" s="275" t="s">
        <v>655</v>
      </c>
      <c r="D67" s="284" t="s">
        <v>622</v>
      </c>
      <c r="E67" s="277">
        <v>2</v>
      </c>
      <c r="F67" s="4" t="s">
        <v>66</v>
      </c>
      <c r="G67" s="16">
        <v>141.11000000000001</v>
      </c>
      <c r="H67" s="16">
        <v>503.6</v>
      </c>
      <c r="I67" s="16">
        <f>SUM(G67,H67)</f>
        <v>644.71</v>
      </c>
      <c r="J67" s="16">
        <f>ROUND((E67*G67),2)</f>
        <v>282.22000000000003</v>
      </c>
      <c r="K67" s="16">
        <f>ROUND((E67*H67),2)</f>
        <v>1007.2</v>
      </c>
      <c r="L67" s="94">
        <f>$E$7</f>
        <v>0.27800000000000002</v>
      </c>
      <c r="M67" s="16">
        <f>ROUND((J67*$L67),2)</f>
        <v>78.459999999999994</v>
      </c>
      <c r="N67" s="16">
        <f>ROUND((K67*$L67),2)</f>
        <v>280</v>
      </c>
      <c r="O67" s="16">
        <f>SUM(M67,J67)</f>
        <v>360.68</v>
      </c>
      <c r="P67" s="16">
        <f>SUM(N67,K67)</f>
        <v>1287.2</v>
      </c>
      <c r="Q67" s="16">
        <f>SUM(O67:P67)</f>
        <v>1647.88</v>
      </c>
      <c r="R67" s="260">
        <f>Q67/$U$6</f>
        <v>6.3452435836463938E-3</v>
      </c>
      <c r="S67" s="260">
        <f>S66+R67</f>
        <v>6.2404046711940664E-2</v>
      </c>
      <c r="T67" s="262" t="s">
        <v>430</v>
      </c>
      <c r="U67" s="173">
        <f>Q67</f>
        <v>1647.88</v>
      </c>
      <c r="Y67" s="183"/>
      <c r="Z67" s="183"/>
      <c r="AA67" s="183"/>
      <c r="AB67" s="183"/>
      <c r="AC67" s="334">
        <v>1</v>
      </c>
      <c r="AD67" s="335">
        <f t="shared" si="40"/>
        <v>360.68</v>
      </c>
      <c r="AE67" s="335">
        <f t="shared" si="40"/>
        <v>1287.2</v>
      </c>
      <c r="AF67" s="335">
        <f t="shared" si="41"/>
        <v>1647.88</v>
      </c>
      <c r="AG67" s="183"/>
      <c r="AH67" s="183"/>
      <c r="AI67" s="183"/>
      <c r="AJ67" s="183"/>
      <c r="AL67" s="94">
        <f t="shared" si="36"/>
        <v>1</v>
      </c>
      <c r="AM67" s="97">
        <f t="shared" si="36"/>
        <v>360.68</v>
      </c>
      <c r="AN67" s="97">
        <f t="shared" si="36"/>
        <v>1287.2</v>
      </c>
      <c r="AO67" s="97">
        <f t="shared" si="36"/>
        <v>1647.88</v>
      </c>
      <c r="AQ67" s="231">
        <f t="shared" si="37"/>
        <v>0</v>
      </c>
      <c r="AR67" s="231">
        <f t="shared" si="37"/>
        <v>0</v>
      </c>
      <c r="AS67" s="231">
        <f t="shared" si="37"/>
        <v>0</v>
      </c>
    </row>
    <row r="68" spans="1:53" ht="25.5" x14ac:dyDescent="0.25">
      <c r="A68" s="332">
        <v>57</v>
      </c>
      <c r="B68" s="3" t="s">
        <v>583</v>
      </c>
      <c r="C68" s="275" t="s">
        <v>670</v>
      </c>
      <c r="D68" s="284" t="s">
        <v>671</v>
      </c>
      <c r="E68" s="285">
        <v>84</v>
      </c>
      <c r="F68" s="4" t="s">
        <v>507</v>
      </c>
      <c r="G68" s="283">
        <v>5.2</v>
      </c>
      <c r="H68" s="283">
        <v>6.34</v>
      </c>
      <c r="I68" s="16">
        <f>SUM(G68,H68)</f>
        <v>11.54</v>
      </c>
      <c r="J68" s="16">
        <f>ROUND((E68*G68),2)</f>
        <v>436.8</v>
      </c>
      <c r="K68" s="16">
        <f>ROUND((E68*H68),2)</f>
        <v>532.55999999999995</v>
      </c>
      <c r="L68" s="94">
        <f>$E$7</f>
        <v>0.27800000000000002</v>
      </c>
      <c r="M68" s="16">
        <f>ROUND((J68*$L68),2)</f>
        <v>121.43</v>
      </c>
      <c r="N68" s="16">
        <f>ROUND((K68*$L68),2)</f>
        <v>148.05000000000001</v>
      </c>
      <c r="O68" s="16">
        <f>SUM(M68,J68)</f>
        <v>558.23</v>
      </c>
      <c r="P68" s="16">
        <f>SUM(N68,K68)</f>
        <v>680.6099999999999</v>
      </c>
      <c r="Q68" s="16">
        <f>SUM(O68:P68)</f>
        <v>1238.8399999999999</v>
      </c>
      <c r="R68" s="260">
        <f>Q68/$U$6</f>
        <v>4.7702147979006345E-3</v>
      </c>
      <c r="S68" s="260">
        <f>S67+R68</f>
        <v>6.7174261509841293E-2</v>
      </c>
      <c r="T68" s="262" t="s">
        <v>430</v>
      </c>
      <c r="U68" s="173">
        <f>Q68</f>
        <v>1238.8399999999999</v>
      </c>
      <c r="V68" s="29"/>
      <c r="W68" s="29"/>
      <c r="X68" s="29"/>
      <c r="Y68" s="183"/>
      <c r="Z68" s="183"/>
      <c r="AA68" s="183"/>
      <c r="AB68" s="183"/>
      <c r="AC68" s="183"/>
      <c r="AD68" s="183"/>
      <c r="AE68" s="183"/>
      <c r="AF68" s="183"/>
      <c r="AG68" s="334">
        <v>1</v>
      </c>
      <c r="AH68" s="335">
        <f t="shared" ref="AH68:AI68" si="42">TRUNC($AG68*O68,2)</f>
        <v>558.23</v>
      </c>
      <c r="AI68" s="335">
        <f t="shared" si="42"/>
        <v>680.61</v>
      </c>
      <c r="AJ68" s="335">
        <f t="shared" ref="AJ68" si="43">AH68+AI68</f>
        <v>1238.8400000000001</v>
      </c>
      <c r="AK68" s="29"/>
      <c r="AL68" s="94">
        <f t="shared" si="36"/>
        <v>1</v>
      </c>
      <c r="AM68" s="97">
        <f t="shared" si="36"/>
        <v>558.23</v>
      </c>
      <c r="AN68" s="97">
        <f t="shared" si="36"/>
        <v>680.61</v>
      </c>
      <c r="AO68" s="97">
        <f t="shared" si="36"/>
        <v>1238.8400000000001</v>
      </c>
      <c r="AP68" s="29"/>
      <c r="AQ68" s="231">
        <f t="shared" si="37"/>
        <v>0</v>
      </c>
      <c r="AR68" s="231">
        <f t="shared" si="37"/>
        <v>0</v>
      </c>
      <c r="AS68" s="231">
        <f t="shared" si="37"/>
        <v>0</v>
      </c>
      <c r="AT68" s="29"/>
      <c r="AU68" s="29"/>
      <c r="AV68" s="29"/>
      <c r="AW68" s="29"/>
      <c r="AX68" s="29"/>
    </row>
    <row r="69" spans="1:53" x14ac:dyDescent="0.25">
      <c r="A69" s="332">
        <v>58</v>
      </c>
      <c r="B69" s="195"/>
      <c r="C69" s="245"/>
      <c r="D69" s="245" t="s">
        <v>84</v>
      </c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102">
        <f>SUM(O62:O68)</f>
        <v>3916.0499999999997</v>
      </c>
      <c r="P69" s="102">
        <f>SUM(P62:P68)</f>
        <v>13529.32</v>
      </c>
      <c r="Q69" s="102">
        <f>SUM(Q62:Q68)</f>
        <v>17445.37</v>
      </c>
      <c r="R69" s="332"/>
      <c r="S69" s="332"/>
      <c r="T69" s="332"/>
      <c r="U69" s="4"/>
      <c r="V69" s="188">
        <f>Q69</f>
        <v>17445.37</v>
      </c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3"/>
    </row>
    <row r="70" spans="1:53" x14ac:dyDescent="0.25">
      <c r="A70" s="332">
        <v>59</v>
      </c>
      <c r="B70" s="250"/>
      <c r="C70" s="251"/>
      <c r="D70" s="250"/>
      <c r="E70" s="201"/>
      <c r="F70" s="250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332"/>
      <c r="S70" s="332"/>
      <c r="T70" s="332"/>
      <c r="U70" s="4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</row>
    <row r="71" spans="1:53" x14ac:dyDescent="0.25">
      <c r="A71" s="332">
        <v>60</v>
      </c>
      <c r="B71" s="272" t="s">
        <v>115</v>
      </c>
      <c r="C71" s="103" t="s">
        <v>61</v>
      </c>
      <c r="D71" s="272" t="s">
        <v>6</v>
      </c>
      <c r="E71" s="246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8"/>
      <c r="R71" s="332"/>
      <c r="S71" s="332"/>
      <c r="T71" s="332"/>
      <c r="U71" s="4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</row>
    <row r="72" spans="1:53" ht="25.5" x14ac:dyDescent="0.25">
      <c r="A72" s="332">
        <v>61</v>
      </c>
      <c r="B72" s="3" t="s">
        <v>85</v>
      </c>
      <c r="C72" s="23" t="s">
        <v>966</v>
      </c>
      <c r="D72" s="3" t="s">
        <v>961</v>
      </c>
      <c r="E72" s="17">
        <v>17.3</v>
      </c>
      <c r="F72" s="4" t="s">
        <v>507</v>
      </c>
      <c r="G72" s="16">
        <v>16.78</v>
      </c>
      <c r="H72" s="16">
        <v>7.4399999999999995</v>
      </c>
      <c r="I72" s="16">
        <f>SUM(G72,H72)</f>
        <v>24.22</v>
      </c>
      <c r="J72" s="16">
        <f>ROUND((E72*G72),2)</f>
        <v>290.29000000000002</v>
      </c>
      <c r="K72" s="16">
        <f>ROUND((E72*H72),2)</f>
        <v>128.71</v>
      </c>
      <c r="L72" s="94">
        <f>$E$7</f>
        <v>0.27800000000000002</v>
      </c>
      <c r="M72" s="16">
        <f>ROUND((J72*$L72),2)</f>
        <v>80.7</v>
      </c>
      <c r="N72" s="16">
        <f>ROUND((K72*$L72),2)</f>
        <v>35.78</v>
      </c>
      <c r="O72" s="16">
        <f>SUM(M72,J72)</f>
        <v>370.99</v>
      </c>
      <c r="P72" s="16">
        <f>SUM(N72,K72)</f>
        <v>164.49</v>
      </c>
      <c r="Q72" s="16">
        <f>SUM(O72:P72)</f>
        <v>535.48</v>
      </c>
      <c r="R72" s="260">
        <f>Q72/$U$6</f>
        <v>2.0618922701719608E-3</v>
      </c>
      <c r="S72" s="260">
        <f>S71+R72</f>
        <v>2.0618922701719608E-3</v>
      </c>
      <c r="T72" s="189" t="s">
        <v>443</v>
      </c>
      <c r="U72" s="173"/>
      <c r="Y72" s="334">
        <v>1</v>
      </c>
      <c r="Z72" s="335">
        <f t="shared" ref="Z72:AA72" si="44">TRUNC($Y72*O72,2)</f>
        <v>370.99</v>
      </c>
      <c r="AA72" s="335">
        <f t="shared" si="44"/>
        <v>164.49</v>
      </c>
      <c r="AB72" s="335">
        <f t="shared" ref="AB72" si="45">Z72+AA72</f>
        <v>535.48</v>
      </c>
      <c r="AC72" s="183"/>
      <c r="AD72" s="183"/>
      <c r="AE72" s="183"/>
      <c r="AF72" s="183"/>
      <c r="AG72" s="183"/>
      <c r="AH72" s="183"/>
      <c r="AI72" s="183"/>
      <c r="AJ72" s="183"/>
      <c r="AL72" s="94">
        <f t="shared" ref="AL72:AO75" si="46">Y72+AC72+AG72</f>
        <v>1</v>
      </c>
      <c r="AM72" s="97">
        <f t="shared" si="46"/>
        <v>370.99</v>
      </c>
      <c r="AN72" s="97">
        <f t="shared" si="46"/>
        <v>164.49</v>
      </c>
      <c r="AO72" s="97">
        <f t="shared" si="46"/>
        <v>535.48</v>
      </c>
      <c r="AQ72" s="231">
        <f t="shared" ref="AQ72:AS75" si="47">O72-AM72</f>
        <v>0</v>
      </c>
      <c r="AR72" s="231">
        <f t="shared" si="47"/>
        <v>0</v>
      </c>
      <c r="AS72" s="231">
        <f t="shared" si="47"/>
        <v>0</v>
      </c>
    </row>
    <row r="73" spans="1:53" ht="25.5" x14ac:dyDescent="0.25">
      <c r="A73" s="332">
        <v>62</v>
      </c>
      <c r="B73" s="3" t="s">
        <v>134</v>
      </c>
      <c r="C73" s="23" t="s">
        <v>967</v>
      </c>
      <c r="D73" s="3" t="s">
        <v>962</v>
      </c>
      <c r="E73" s="17">
        <v>2.4</v>
      </c>
      <c r="F73" s="4" t="s">
        <v>507</v>
      </c>
      <c r="G73" s="16">
        <v>23.990000000000002</v>
      </c>
      <c r="H73" s="16">
        <v>10.649999999999999</v>
      </c>
      <c r="I73" s="16">
        <f>SUM(G73,H73)</f>
        <v>34.64</v>
      </c>
      <c r="J73" s="16">
        <f>ROUND((E73*G73),2)</f>
        <v>57.58</v>
      </c>
      <c r="K73" s="16">
        <f>ROUND((E73*H73),2)</f>
        <v>25.56</v>
      </c>
      <c r="L73" s="94">
        <f>$E$7</f>
        <v>0.27800000000000002</v>
      </c>
      <c r="M73" s="16">
        <f>ROUND((J73*$L73),2)</f>
        <v>16.010000000000002</v>
      </c>
      <c r="N73" s="16">
        <f>ROUND((K73*$L73),2)</f>
        <v>7.11</v>
      </c>
      <c r="O73" s="16">
        <f>SUM(M73,J73)</f>
        <v>73.59</v>
      </c>
      <c r="P73" s="16">
        <f>SUM(N73,K73)</f>
        <v>32.67</v>
      </c>
      <c r="Q73" s="16">
        <f>SUM(O73:P73)</f>
        <v>106.26</v>
      </c>
      <c r="R73" s="260">
        <f>Q73/$U$6</f>
        <v>4.0915939461506044E-4</v>
      </c>
      <c r="S73" s="260">
        <f>S72+R73</f>
        <v>2.4710516647870212E-3</v>
      </c>
      <c r="T73" s="189" t="s">
        <v>443</v>
      </c>
      <c r="U73" s="173"/>
      <c r="Y73" s="183"/>
      <c r="Z73" s="183"/>
      <c r="AA73" s="183"/>
      <c r="AB73" s="183"/>
      <c r="AC73" s="334">
        <v>1</v>
      </c>
      <c r="AD73" s="335">
        <f t="shared" ref="AD73:AE75" si="48">TRUNC($AC73*O73,2)</f>
        <v>73.59</v>
      </c>
      <c r="AE73" s="335">
        <f t="shared" si="48"/>
        <v>32.67</v>
      </c>
      <c r="AF73" s="335">
        <f t="shared" ref="AF73:AF75" si="49">AD73+AE73</f>
        <v>106.26</v>
      </c>
      <c r="AG73" s="183"/>
      <c r="AH73" s="183"/>
      <c r="AI73" s="183"/>
      <c r="AJ73" s="183"/>
      <c r="AL73" s="94">
        <f t="shared" si="46"/>
        <v>1</v>
      </c>
      <c r="AM73" s="97">
        <f t="shared" si="46"/>
        <v>73.59</v>
      </c>
      <c r="AN73" s="97">
        <f t="shared" si="46"/>
        <v>32.67</v>
      </c>
      <c r="AO73" s="97">
        <f t="shared" si="46"/>
        <v>106.26</v>
      </c>
      <c r="AQ73" s="231">
        <f t="shared" si="47"/>
        <v>0</v>
      </c>
      <c r="AR73" s="231">
        <f t="shared" si="47"/>
        <v>0</v>
      </c>
      <c r="AS73" s="231">
        <f t="shared" si="47"/>
        <v>0</v>
      </c>
    </row>
    <row r="74" spans="1:53" ht="25.5" x14ac:dyDescent="0.25">
      <c r="A74" s="332">
        <v>63</v>
      </c>
      <c r="B74" s="3" t="s">
        <v>135</v>
      </c>
      <c r="C74" s="23" t="s">
        <v>1009</v>
      </c>
      <c r="D74" s="3" t="s">
        <v>1010</v>
      </c>
      <c r="E74" s="17">
        <v>1.47</v>
      </c>
      <c r="F74" s="4" t="s">
        <v>507</v>
      </c>
      <c r="G74" s="16">
        <v>46.230000000000004</v>
      </c>
      <c r="H74" s="16">
        <v>413.03999999999996</v>
      </c>
      <c r="I74" s="16">
        <f>SUM(G74,H74)</f>
        <v>459.27</v>
      </c>
      <c r="J74" s="16">
        <f>ROUND((E74*G74),2)</f>
        <v>67.959999999999994</v>
      </c>
      <c r="K74" s="16">
        <f>ROUND((E74*H74),2)</f>
        <v>607.16999999999996</v>
      </c>
      <c r="L74" s="94">
        <f>$E$7</f>
        <v>0.27800000000000002</v>
      </c>
      <c r="M74" s="16">
        <f>ROUND((J74*$L74),2)</f>
        <v>18.89</v>
      </c>
      <c r="N74" s="16">
        <f>ROUND((K74*$L74),2)</f>
        <v>168.79</v>
      </c>
      <c r="O74" s="16">
        <f>SUM(M74,J74)</f>
        <v>86.85</v>
      </c>
      <c r="P74" s="16">
        <f>SUM(N74,K74)</f>
        <v>775.95999999999992</v>
      </c>
      <c r="Q74" s="16">
        <f>SUM(O74:P74)</f>
        <v>862.81</v>
      </c>
      <c r="R74" s="260">
        <f>Q74/$U$6</f>
        <v>3.3222926526239437E-3</v>
      </c>
      <c r="S74" s="260">
        <f>S73+R74</f>
        <v>5.7933443174109645E-3</v>
      </c>
      <c r="T74" s="189" t="s">
        <v>443</v>
      </c>
      <c r="U74" s="173">
        <f>Q74</f>
        <v>862.81</v>
      </c>
      <c r="Y74" s="183"/>
      <c r="Z74" s="183"/>
      <c r="AA74" s="183"/>
      <c r="AB74" s="183"/>
      <c r="AC74" s="334">
        <v>1</v>
      </c>
      <c r="AD74" s="335">
        <f t="shared" si="48"/>
        <v>86.85</v>
      </c>
      <c r="AE74" s="335">
        <f t="shared" si="48"/>
        <v>775.96</v>
      </c>
      <c r="AF74" s="335">
        <f t="shared" si="49"/>
        <v>862.81000000000006</v>
      </c>
      <c r="AG74" s="183"/>
      <c r="AH74" s="183"/>
      <c r="AI74" s="183"/>
      <c r="AJ74" s="183"/>
      <c r="AL74" s="94">
        <f t="shared" si="46"/>
        <v>1</v>
      </c>
      <c r="AM74" s="97">
        <f t="shared" si="46"/>
        <v>86.85</v>
      </c>
      <c r="AN74" s="97">
        <f t="shared" si="46"/>
        <v>775.96</v>
      </c>
      <c r="AO74" s="97">
        <f t="shared" si="46"/>
        <v>862.81000000000006</v>
      </c>
      <c r="AQ74" s="231">
        <f t="shared" si="47"/>
        <v>0</v>
      </c>
      <c r="AR74" s="231">
        <f t="shared" si="47"/>
        <v>0</v>
      </c>
      <c r="AS74" s="231">
        <f t="shared" si="47"/>
        <v>0</v>
      </c>
    </row>
    <row r="75" spans="1:53" x14ac:dyDescent="0.25">
      <c r="A75" s="332">
        <v>64</v>
      </c>
      <c r="B75" s="3" t="s">
        <v>960</v>
      </c>
      <c r="C75" s="23" t="s">
        <v>1013</v>
      </c>
      <c r="D75" s="3" t="s">
        <v>1014</v>
      </c>
      <c r="E75" s="17">
        <v>4.8000000000000007</v>
      </c>
      <c r="F75" s="4" t="s">
        <v>507</v>
      </c>
      <c r="G75" s="16">
        <v>66.92</v>
      </c>
      <c r="H75" s="16">
        <v>451.1</v>
      </c>
      <c r="I75" s="16">
        <f>SUM(G75,H75)</f>
        <v>518.02</v>
      </c>
      <c r="J75" s="16">
        <f>ROUND((E75*G75),2)</f>
        <v>321.22000000000003</v>
      </c>
      <c r="K75" s="16">
        <f>ROUND((E75*H75),2)</f>
        <v>2165.2800000000002</v>
      </c>
      <c r="L75" s="94">
        <f>$E$7</f>
        <v>0.27800000000000002</v>
      </c>
      <c r="M75" s="16">
        <f>ROUND((J75*$L75),2)</f>
        <v>89.3</v>
      </c>
      <c r="N75" s="16">
        <f>ROUND((K75*$L75),2)</f>
        <v>601.95000000000005</v>
      </c>
      <c r="O75" s="16">
        <f>SUM(M75,J75)</f>
        <v>410.52000000000004</v>
      </c>
      <c r="P75" s="16">
        <f>SUM(N75,K75)</f>
        <v>2767.2300000000005</v>
      </c>
      <c r="Q75" s="16">
        <f>SUM(O75:P75)</f>
        <v>3177.7500000000005</v>
      </c>
      <c r="R75" s="260">
        <f>Q75/$U$6</f>
        <v>1.2236083815528029E-2</v>
      </c>
      <c r="S75" s="260">
        <f>S74+R75</f>
        <v>1.8029428132938993E-2</v>
      </c>
      <c r="T75" s="261" t="s">
        <v>406</v>
      </c>
      <c r="U75" s="173">
        <f>Q75</f>
        <v>3177.7500000000005</v>
      </c>
      <c r="Y75" s="183"/>
      <c r="Z75" s="183"/>
      <c r="AA75" s="183"/>
      <c r="AB75" s="183"/>
      <c r="AC75" s="334">
        <v>1</v>
      </c>
      <c r="AD75" s="335">
        <f t="shared" si="48"/>
        <v>410.52</v>
      </c>
      <c r="AE75" s="335">
        <f t="shared" si="48"/>
        <v>2767.23</v>
      </c>
      <c r="AF75" s="335">
        <f t="shared" si="49"/>
        <v>3177.75</v>
      </c>
      <c r="AG75" s="183"/>
      <c r="AH75" s="183"/>
      <c r="AI75" s="183"/>
      <c r="AJ75" s="183"/>
      <c r="AL75" s="94">
        <f t="shared" si="46"/>
        <v>1</v>
      </c>
      <c r="AM75" s="97">
        <f t="shared" si="46"/>
        <v>410.52</v>
      </c>
      <c r="AN75" s="97">
        <f t="shared" si="46"/>
        <v>2767.23</v>
      </c>
      <c r="AO75" s="97">
        <f t="shared" si="46"/>
        <v>3177.75</v>
      </c>
      <c r="AQ75" s="231">
        <f t="shared" si="47"/>
        <v>0</v>
      </c>
      <c r="AR75" s="231">
        <f t="shared" si="47"/>
        <v>0</v>
      </c>
      <c r="AS75" s="231">
        <f t="shared" si="47"/>
        <v>0</v>
      </c>
    </row>
    <row r="76" spans="1:53" x14ac:dyDescent="0.25">
      <c r="A76" s="332">
        <v>65</v>
      </c>
      <c r="B76" s="195"/>
      <c r="C76" s="245"/>
      <c r="D76" s="245" t="s">
        <v>86</v>
      </c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102">
        <f>SUM(O72:O75)</f>
        <v>941.95</v>
      </c>
      <c r="P76" s="102">
        <f>SUM(P72:P75)</f>
        <v>3740.3500000000004</v>
      </c>
      <c r="Q76" s="102">
        <f>SUM(Q72:Q75)</f>
        <v>4682.3</v>
      </c>
      <c r="R76" s="332"/>
      <c r="S76" s="332"/>
      <c r="T76" s="332"/>
      <c r="U76" s="4"/>
      <c r="V76" s="188">
        <f>Q76</f>
        <v>4682.3</v>
      </c>
      <c r="Y76" s="183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</row>
    <row r="77" spans="1:53" s="29" customFormat="1" x14ac:dyDescent="0.25">
      <c r="A77" s="332">
        <v>66</v>
      </c>
      <c r="B77" s="250"/>
      <c r="C77" s="251"/>
      <c r="D77" s="250"/>
      <c r="E77" s="201"/>
      <c r="F77" s="250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332"/>
      <c r="S77" s="332"/>
      <c r="T77" s="332"/>
      <c r="U77" s="4"/>
      <c r="V77" s="332"/>
      <c r="W77" s="332"/>
      <c r="X77" s="332"/>
      <c r="Y77" s="183"/>
      <c r="Z77" s="183"/>
      <c r="AA77" s="183"/>
      <c r="AB77" s="183"/>
      <c r="AC77" s="183"/>
      <c r="AD77" s="183"/>
      <c r="AE77" s="183"/>
      <c r="AF77" s="183"/>
      <c r="AG77" s="183"/>
      <c r="AH77" s="183"/>
      <c r="AI77" s="183"/>
      <c r="AJ77" s="183"/>
      <c r="AK77" s="332"/>
      <c r="AL77" s="332"/>
      <c r="AM77" s="332"/>
      <c r="AN77" s="332"/>
      <c r="AO77" s="332"/>
      <c r="AP77" s="332"/>
      <c r="AQ77" s="332"/>
      <c r="AR77" s="332"/>
      <c r="AS77" s="332"/>
      <c r="AT77" s="332"/>
      <c r="AU77" s="332"/>
      <c r="AV77" s="332"/>
      <c r="AW77" s="332"/>
      <c r="AX77" s="332"/>
      <c r="AY77" s="332"/>
      <c r="AZ77" s="332"/>
      <c r="BA77" s="332"/>
    </row>
    <row r="78" spans="1:53" s="29" customFormat="1" x14ac:dyDescent="0.25">
      <c r="A78" s="332">
        <v>67</v>
      </c>
      <c r="B78" s="272" t="s">
        <v>87</v>
      </c>
      <c r="C78" s="103" t="s">
        <v>61</v>
      </c>
      <c r="D78" s="272" t="s">
        <v>8</v>
      </c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332"/>
      <c r="S78" s="332"/>
      <c r="T78" s="332"/>
      <c r="U78" s="4"/>
      <c r="V78" s="332"/>
      <c r="W78" s="332"/>
      <c r="X78" s="332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332"/>
      <c r="AL78" s="332"/>
      <c r="AM78" s="332"/>
      <c r="AN78" s="332"/>
      <c r="AO78" s="332"/>
      <c r="AP78" s="332"/>
      <c r="AQ78" s="332"/>
      <c r="AR78" s="332"/>
      <c r="AS78" s="332"/>
      <c r="AT78" s="332"/>
      <c r="AU78" s="332"/>
      <c r="AV78" s="332"/>
      <c r="AW78" s="332"/>
      <c r="AX78" s="332"/>
      <c r="AY78" s="332"/>
      <c r="AZ78" s="332"/>
      <c r="BA78" s="332"/>
    </row>
    <row r="79" spans="1:53" s="29" customFormat="1" x14ac:dyDescent="0.25">
      <c r="A79" s="332">
        <v>68</v>
      </c>
      <c r="B79" s="3"/>
      <c r="C79" s="23"/>
      <c r="D79" s="4"/>
      <c r="E79" s="17"/>
      <c r="F79" s="4"/>
      <c r="G79" s="16"/>
      <c r="H79" s="16"/>
      <c r="I79" s="16">
        <f>SUM(G79,H79)</f>
        <v>0</v>
      </c>
      <c r="J79" s="16">
        <f>ROUND((E79*G79),2)</f>
        <v>0</v>
      </c>
      <c r="K79" s="16">
        <f>ROUND((E79*H79),2)</f>
        <v>0</v>
      </c>
      <c r="L79" s="94">
        <v>0</v>
      </c>
      <c r="M79" s="16">
        <f>ROUND((J79*$L79),2)</f>
        <v>0</v>
      </c>
      <c r="N79" s="16">
        <f>ROUND((K79*$L79),2)</f>
        <v>0</v>
      </c>
      <c r="O79" s="16">
        <f>SUM(M79,J79)</f>
        <v>0</v>
      </c>
      <c r="P79" s="16">
        <f>SUM(N79,K79)</f>
        <v>0</v>
      </c>
      <c r="Q79" s="16">
        <f>SUM(O79:P79)</f>
        <v>0</v>
      </c>
      <c r="R79" s="260">
        <f>Q79/$U$6</f>
        <v>0</v>
      </c>
      <c r="S79" s="260">
        <f>S78+R79</f>
        <v>0</v>
      </c>
      <c r="T79" s="189" t="s">
        <v>443</v>
      </c>
      <c r="U79" s="4"/>
      <c r="V79" s="332"/>
      <c r="W79" s="332"/>
      <c r="X79" s="332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332"/>
      <c r="AL79" s="332"/>
      <c r="AM79" s="332"/>
      <c r="AN79" s="332"/>
      <c r="AO79" s="332"/>
      <c r="AQ79" s="231">
        <f t="shared" ref="AQ79:AS79" si="50">O79-AM79</f>
        <v>0</v>
      </c>
      <c r="AR79" s="231">
        <f t="shared" si="50"/>
        <v>0</v>
      </c>
      <c r="AS79" s="231">
        <f t="shared" si="50"/>
        <v>0</v>
      </c>
      <c r="AT79" s="332"/>
      <c r="AU79" s="332"/>
      <c r="AV79" s="332"/>
      <c r="AW79" s="332"/>
      <c r="AX79" s="332"/>
      <c r="AY79" s="332"/>
      <c r="AZ79" s="332"/>
      <c r="BA79" s="332"/>
    </row>
    <row r="80" spans="1:53" x14ac:dyDescent="0.25">
      <c r="A80" s="332">
        <v>69</v>
      </c>
      <c r="B80" s="195"/>
      <c r="C80" s="245"/>
      <c r="D80" s="245" t="s">
        <v>89</v>
      </c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102">
        <f>SUM(O79:O79)</f>
        <v>0</v>
      </c>
      <c r="P80" s="102">
        <f>SUM(P79:P79)</f>
        <v>0</v>
      </c>
      <c r="Q80" s="102">
        <f>SUM(Q79:Q79)</f>
        <v>0</v>
      </c>
      <c r="R80" s="332"/>
      <c r="S80" s="332"/>
      <c r="T80" s="332"/>
      <c r="U80" s="4"/>
      <c r="V80" s="188">
        <f>Q80</f>
        <v>0</v>
      </c>
      <c r="Y80" s="183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</row>
    <row r="81" spans="1:45" x14ac:dyDescent="0.25">
      <c r="A81" s="332">
        <v>70</v>
      </c>
      <c r="B81" s="250"/>
      <c r="C81" s="251"/>
      <c r="D81" s="250"/>
      <c r="E81" s="201"/>
      <c r="F81" s="250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332"/>
      <c r="S81" s="332"/>
      <c r="T81" s="332"/>
      <c r="U81" s="4"/>
      <c r="Y81" s="183"/>
      <c r="Z81" s="183"/>
      <c r="AA81" s="183"/>
      <c r="AB81" s="183"/>
      <c r="AC81" s="183"/>
      <c r="AD81" s="183"/>
      <c r="AE81" s="183"/>
      <c r="AF81" s="183"/>
      <c r="AG81" s="183"/>
      <c r="AH81" s="183"/>
      <c r="AI81" s="183"/>
      <c r="AJ81" s="183"/>
    </row>
    <row r="82" spans="1:45" x14ac:dyDescent="0.25">
      <c r="A82" s="332">
        <v>71</v>
      </c>
      <c r="B82" s="272" t="s">
        <v>90</v>
      </c>
      <c r="C82" s="103" t="s">
        <v>61</v>
      </c>
      <c r="D82" s="272" t="s">
        <v>819</v>
      </c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332"/>
      <c r="S82" s="332"/>
      <c r="T82" s="332"/>
      <c r="U82" s="4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</row>
    <row r="83" spans="1:45" ht="63.75" x14ac:dyDescent="0.25">
      <c r="A83" s="332">
        <v>72</v>
      </c>
      <c r="B83" s="3" t="s">
        <v>519</v>
      </c>
      <c r="C83" s="23" t="s">
        <v>692</v>
      </c>
      <c r="D83" s="3" t="s">
        <v>555</v>
      </c>
      <c r="E83" s="17">
        <v>115.52</v>
      </c>
      <c r="F83" s="4" t="s">
        <v>81</v>
      </c>
      <c r="G83" s="16">
        <v>8.15</v>
      </c>
      <c r="H83" s="16">
        <v>75.72</v>
      </c>
      <c r="I83" s="16">
        <f>SUM(G83,H83)</f>
        <v>83.87</v>
      </c>
      <c r="J83" s="16">
        <f>ROUND((E83*G83),2)</f>
        <v>941.49</v>
      </c>
      <c r="K83" s="16">
        <f>ROUND((E83*H83),2)</f>
        <v>8747.17</v>
      </c>
      <c r="L83" s="94">
        <f>$E$7</f>
        <v>0.27800000000000002</v>
      </c>
      <c r="M83" s="16">
        <f>ROUND((J83*$L83),2)</f>
        <v>261.73</v>
      </c>
      <c r="N83" s="16">
        <f>ROUND((K83*$L83),2)</f>
        <v>2431.71</v>
      </c>
      <c r="O83" s="16">
        <f>SUM(M83,J83)</f>
        <v>1203.22</v>
      </c>
      <c r="P83" s="16">
        <f>SUM(N83,K83)</f>
        <v>11178.880000000001</v>
      </c>
      <c r="Q83" s="16">
        <f>SUM(O83:P83)</f>
        <v>12382.1</v>
      </c>
      <c r="R83" s="260">
        <f>Q83/$U$6</f>
        <v>4.7677889516875023E-2</v>
      </c>
      <c r="S83" s="260">
        <f>S82+R83</f>
        <v>4.7677889516875023E-2</v>
      </c>
      <c r="T83" s="261" t="s">
        <v>406</v>
      </c>
      <c r="U83" s="26"/>
      <c r="Y83" s="183"/>
      <c r="Z83" s="183"/>
      <c r="AA83" s="183"/>
      <c r="AB83" s="183"/>
      <c r="AC83" s="334">
        <v>0.5</v>
      </c>
      <c r="AD83" s="335">
        <f t="shared" ref="AD83:AE85" si="51">TRUNC($AC83*O83,2)</f>
        <v>601.61</v>
      </c>
      <c r="AE83" s="335">
        <f t="shared" si="51"/>
        <v>5589.44</v>
      </c>
      <c r="AF83" s="335">
        <f t="shared" ref="AF83:AF85" si="52">AD83+AE83</f>
        <v>6191.0499999999993</v>
      </c>
      <c r="AG83" s="334">
        <v>0.5</v>
      </c>
      <c r="AH83" s="335">
        <f>TRUNC($AG83*O83,2)</f>
        <v>601.61</v>
      </c>
      <c r="AI83" s="335">
        <f t="shared" ref="AI83" si="53">TRUNC($AG83*P83,2)</f>
        <v>5589.44</v>
      </c>
      <c r="AJ83" s="335">
        <f t="shared" ref="AJ83" si="54">AH83+AI83</f>
        <v>6191.0499999999993</v>
      </c>
      <c r="AL83" s="94">
        <f t="shared" ref="AL83:AO85" si="55">Y83+AC83+AG83</f>
        <v>1</v>
      </c>
      <c r="AM83" s="97">
        <f t="shared" si="55"/>
        <v>1203.22</v>
      </c>
      <c r="AN83" s="97">
        <f t="shared" si="55"/>
        <v>11178.88</v>
      </c>
      <c r="AO83" s="97">
        <f t="shared" si="55"/>
        <v>12382.099999999999</v>
      </c>
      <c r="AQ83" s="231">
        <f t="shared" ref="AQ83:AS85" si="56">O83-AM83</f>
        <v>0</v>
      </c>
      <c r="AR83" s="231">
        <f t="shared" si="56"/>
        <v>0</v>
      </c>
      <c r="AS83" s="231">
        <f t="shared" si="56"/>
        <v>0</v>
      </c>
    </row>
    <row r="84" spans="1:45" x14ac:dyDescent="0.25">
      <c r="A84" s="332">
        <v>73</v>
      </c>
      <c r="B84" s="3" t="s">
        <v>569</v>
      </c>
      <c r="C84" s="278" t="s">
        <v>968</v>
      </c>
      <c r="D84" s="279" t="s">
        <v>963</v>
      </c>
      <c r="E84" s="17">
        <v>1</v>
      </c>
      <c r="F84" s="4" t="s">
        <v>66</v>
      </c>
      <c r="G84" s="16">
        <v>0</v>
      </c>
      <c r="H84" s="16">
        <v>1123.52</v>
      </c>
      <c r="I84" s="16">
        <f>SUM(G84,H84)</f>
        <v>1123.52</v>
      </c>
      <c r="J84" s="16">
        <f>ROUND((E84*G84),2)</f>
        <v>0</v>
      </c>
      <c r="K84" s="16">
        <f>ROUND((E84*H84),2)</f>
        <v>1123.52</v>
      </c>
      <c r="L84" s="94">
        <f>$E$7</f>
        <v>0.27800000000000002</v>
      </c>
      <c r="M84" s="16">
        <f>ROUND((J84*$L84),2)</f>
        <v>0</v>
      </c>
      <c r="N84" s="16">
        <f>ROUND((K84*$L84),2)</f>
        <v>312.33999999999997</v>
      </c>
      <c r="O84" s="16">
        <f>SUM(M84,J84)</f>
        <v>0</v>
      </c>
      <c r="P84" s="16">
        <f>SUM(N84,K84)</f>
        <v>1435.86</v>
      </c>
      <c r="Q84" s="16">
        <f>SUM(O84:P84)</f>
        <v>1435.86</v>
      </c>
      <c r="R84" s="260">
        <f>Q84/$U$6</f>
        <v>5.5288500691885994E-3</v>
      </c>
      <c r="S84" s="260">
        <f>S83+R84</f>
        <v>5.3206739586063624E-2</v>
      </c>
      <c r="T84" s="262" t="s">
        <v>430</v>
      </c>
      <c r="U84" s="179"/>
      <c r="Y84" s="183"/>
      <c r="Z84" s="183"/>
      <c r="AA84" s="183"/>
      <c r="AB84" s="183"/>
      <c r="AC84" s="334">
        <v>1</v>
      </c>
      <c r="AD84" s="335">
        <f t="shared" si="51"/>
        <v>0</v>
      </c>
      <c r="AE84" s="335">
        <f t="shared" si="51"/>
        <v>1435.86</v>
      </c>
      <c r="AF84" s="335">
        <f t="shared" si="52"/>
        <v>1435.86</v>
      </c>
      <c r="AG84" s="183"/>
      <c r="AH84" s="183"/>
      <c r="AI84" s="183"/>
      <c r="AJ84" s="183"/>
      <c r="AL84" s="94">
        <f t="shared" si="55"/>
        <v>1</v>
      </c>
      <c r="AM84" s="97">
        <f t="shared" si="55"/>
        <v>0</v>
      </c>
      <c r="AN84" s="97">
        <f t="shared" si="55"/>
        <v>1435.86</v>
      </c>
      <c r="AO84" s="97">
        <f t="shared" si="55"/>
        <v>1435.86</v>
      </c>
      <c r="AQ84" s="231">
        <f t="shared" si="56"/>
        <v>0</v>
      </c>
      <c r="AR84" s="231">
        <f t="shared" si="56"/>
        <v>0</v>
      </c>
      <c r="AS84" s="231">
        <f t="shared" si="56"/>
        <v>0</v>
      </c>
    </row>
    <row r="85" spans="1:45" x14ac:dyDescent="0.25">
      <c r="A85" s="332">
        <v>74</v>
      </c>
      <c r="B85" s="3" t="s">
        <v>820</v>
      </c>
      <c r="C85" s="278" t="s">
        <v>969</v>
      </c>
      <c r="D85" s="279" t="s">
        <v>964</v>
      </c>
      <c r="E85" s="17">
        <v>7</v>
      </c>
      <c r="F85" s="4" t="s">
        <v>66</v>
      </c>
      <c r="G85" s="16">
        <v>0</v>
      </c>
      <c r="H85" s="16">
        <v>643.20000000000005</v>
      </c>
      <c r="I85" s="16">
        <f>SUM(G85,H85)</f>
        <v>643.20000000000005</v>
      </c>
      <c r="J85" s="16">
        <f>ROUND((E85*G85),2)</f>
        <v>0</v>
      </c>
      <c r="K85" s="16">
        <f>ROUND((E85*H85),2)</f>
        <v>4502.3999999999996</v>
      </c>
      <c r="L85" s="94">
        <f>$E$7</f>
        <v>0.27800000000000002</v>
      </c>
      <c r="M85" s="16">
        <f>ROUND((J85*$L85),2)</f>
        <v>0</v>
      </c>
      <c r="N85" s="16">
        <f>ROUND((K85*$L85),2)</f>
        <v>1251.67</v>
      </c>
      <c r="O85" s="16">
        <f>SUM(M85,J85)</f>
        <v>0</v>
      </c>
      <c r="P85" s="16">
        <f>SUM(N85,K85)</f>
        <v>5754.07</v>
      </c>
      <c r="Q85" s="16">
        <f>SUM(O85:P85)</f>
        <v>5754.07</v>
      </c>
      <c r="R85" s="260">
        <f>Q85/$U$6</f>
        <v>2.2156331618414085E-2</v>
      </c>
      <c r="S85" s="260">
        <f>S84+R85</f>
        <v>7.5363071204477716E-2</v>
      </c>
      <c r="T85" s="261" t="s">
        <v>406</v>
      </c>
      <c r="U85" s="179"/>
      <c r="Y85" s="183"/>
      <c r="Z85" s="183"/>
      <c r="AA85" s="183"/>
      <c r="AB85" s="183"/>
      <c r="AC85" s="334">
        <v>1</v>
      </c>
      <c r="AD85" s="335">
        <f t="shared" si="51"/>
        <v>0</v>
      </c>
      <c r="AE85" s="335">
        <f t="shared" si="51"/>
        <v>5754.07</v>
      </c>
      <c r="AF85" s="335">
        <f t="shared" si="52"/>
        <v>5754.07</v>
      </c>
      <c r="AG85" s="183"/>
      <c r="AH85" s="183"/>
      <c r="AI85" s="183"/>
      <c r="AJ85" s="183"/>
      <c r="AL85" s="94">
        <f t="shared" si="55"/>
        <v>1</v>
      </c>
      <c r="AM85" s="97">
        <f t="shared" si="55"/>
        <v>0</v>
      </c>
      <c r="AN85" s="97">
        <f t="shared" si="55"/>
        <v>5754.07</v>
      </c>
      <c r="AO85" s="97">
        <f t="shared" si="55"/>
        <v>5754.07</v>
      </c>
      <c r="AQ85" s="231">
        <f t="shared" si="56"/>
        <v>0</v>
      </c>
      <c r="AR85" s="231">
        <f t="shared" si="56"/>
        <v>0</v>
      </c>
      <c r="AS85" s="231">
        <f t="shared" si="56"/>
        <v>0</v>
      </c>
    </row>
    <row r="86" spans="1:45" x14ac:dyDescent="0.25">
      <c r="A86" s="332">
        <v>75</v>
      </c>
      <c r="B86" s="195"/>
      <c r="C86" s="245"/>
      <c r="D86" s="245" t="s">
        <v>92</v>
      </c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102">
        <f>SUM(O83:O85)</f>
        <v>1203.22</v>
      </c>
      <c r="P86" s="102">
        <f>SUM(P83:P85)</f>
        <v>18368.810000000001</v>
      </c>
      <c r="Q86" s="102">
        <f>SUM(Q83:Q85)</f>
        <v>19572.03</v>
      </c>
      <c r="R86" s="332"/>
      <c r="S86" s="332"/>
      <c r="T86" s="332"/>
      <c r="U86" s="4"/>
      <c r="V86" s="188">
        <f>Q86</f>
        <v>19572.03</v>
      </c>
      <c r="Y86" s="183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</row>
    <row r="87" spans="1:45" x14ac:dyDescent="0.25">
      <c r="A87" s="332">
        <v>76</v>
      </c>
      <c r="B87" s="250"/>
      <c r="C87" s="251"/>
      <c r="D87" s="250"/>
      <c r="E87" s="201"/>
      <c r="F87" s="250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332"/>
      <c r="S87" s="332"/>
      <c r="T87" s="332"/>
      <c r="U87" s="4"/>
      <c r="Y87" s="183"/>
      <c r="Z87" s="183"/>
      <c r="AA87" s="183"/>
      <c r="AB87" s="183"/>
      <c r="AC87" s="183"/>
      <c r="AD87" s="183"/>
      <c r="AE87" s="183"/>
      <c r="AF87" s="183"/>
      <c r="AG87" s="183"/>
      <c r="AH87" s="183"/>
      <c r="AI87" s="183"/>
      <c r="AJ87" s="183"/>
    </row>
    <row r="88" spans="1:45" x14ac:dyDescent="0.25">
      <c r="A88" s="332">
        <v>77</v>
      </c>
      <c r="B88" s="272" t="s">
        <v>93</v>
      </c>
      <c r="C88" s="103" t="s">
        <v>61</v>
      </c>
      <c r="D88" s="272" t="s">
        <v>18</v>
      </c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332"/>
      <c r="S88" s="332"/>
      <c r="T88" s="332"/>
      <c r="U88" s="4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</row>
    <row r="89" spans="1:45" x14ac:dyDescent="0.25">
      <c r="A89" s="332">
        <v>78</v>
      </c>
      <c r="B89" s="3" t="s">
        <v>518</v>
      </c>
      <c r="C89" s="278" t="s">
        <v>525</v>
      </c>
      <c r="D89" s="279" t="s">
        <v>838</v>
      </c>
      <c r="E89" s="282">
        <v>1</v>
      </c>
      <c r="F89" s="4" t="s">
        <v>66</v>
      </c>
      <c r="G89" s="280">
        <v>0</v>
      </c>
      <c r="H89" s="280">
        <v>1199.67</v>
      </c>
      <c r="I89" s="16">
        <f>SUM(G89,H89)</f>
        <v>1199.67</v>
      </c>
      <c r="J89" s="16">
        <f>ROUND((E89*G89),2)</f>
        <v>0</v>
      </c>
      <c r="K89" s="16">
        <f>ROUND((E89*H89),2)</f>
        <v>1199.67</v>
      </c>
      <c r="L89" s="94">
        <f>$E$7</f>
        <v>0.27800000000000002</v>
      </c>
      <c r="M89" s="16">
        <f>ROUND((J89*$L89),2)</f>
        <v>0</v>
      </c>
      <c r="N89" s="16">
        <f>ROUND((K89*$L89),2)</f>
        <v>333.51</v>
      </c>
      <c r="O89" s="16">
        <f>SUM(M89,J89)</f>
        <v>0</v>
      </c>
      <c r="P89" s="16">
        <f>SUM(N89,K89)</f>
        <v>1533.18</v>
      </c>
      <c r="Q89" s="16">
        <f>SUM(O89:P89)</f>
        <v>1533.18</v>
      </c>
      <c r="R89" s="260">
        <f>Q89/$U$6</f>
        <v>5.9035855508744435E-3</v>
      </c>
      <c r="S89" s="260">
        <f>S88+R89</f>
        <v>5.9035855508744435E-3</v>
      </c>
      <c r="T89" s="262" t="s">
        <v>430</v>
      </c>
      <c r="U89" s="173">
        <f>Q89</f>
        <v>1533.18</v>
      </c>
      <c r="Y89" s="183"/>
      <c r="Z89" s="183"/>
      <c r="AA89" s="183"/>
      <c r="AB89" s="183"/>
      <c r="AC89" s="183"/>
      <c r="AD89" s="183"/>
      <c r="AE89" s="183"/>
      <c r="AF89" s="183"/>
      <c r="AG89" s="334">
        <v>1</v>
      </c>
      <c r="AH89" s="335">
        <f t="shared" ref="AH89:AI97" si="57">TRUNC($AG89*O89,2)</f>
        <v>0</v>
      </c>
      <c r="AI89" s="335">
        <f t="shared" si="57"/>
        <v>1533.18</v>
      </c>
      <c r="AJ89" s="335">
        <f t="shared" ref="AJ89:AJ97" si="58">AH89+AI89</f>
        <v>1533.18</v>
      </c>
      <c r="AL89" s="94">
        <f t="shared" ref="AL89:AO97" si="59">Y89+AC89+AG89</f>
        <v>1</v>
      </c>
      <c r="AM89" s="97">
        <f t="shared" si="59"/>
        <v>0</v>
      </c>
      <c r="AN89" s="97">
        <f t="shared" si="59"/>
        <v>1533.18</v>
      </c>
      <c r="AO89" s="97">
        <f t="shared" si="59"/>
        <v>1533.18</v>
      </c>
      <c r="AQ89" s="231">
        <f t="shared" ref="AQ89:AS97" si="60">O89-AM89</f>
        <v>0</v>
      </c>
      <c r="AR89" s="231">
        <f t="shared" si="60"/>
        <v>0</v>
      </c>
      <c r="AS89" s="231">
        <f t="shared" si="60"/>
        <v>0</v>
      </c>
    </row>
    <row r="90" spans="1:45" ht="25.5" x14ac:dyDescent="0.25">
      <c r="A90" s="332">
        <v>79</v>
      </c>
      <c r="B90" s="3" t="s">
        <v>548</v>
      </c>
      <c r="C90" s="278" t="s">
        <v>891</v>
      </c>
      <c r="D90" s="279" t="s">
        <v>839</v>
      </c>
      <c r="E90" s="282">
        <v>3.45</v>
      </c>
      <c r="F90" s="4" t="s">
        <v>507</v>
      </c>
      <c r="G90" s="280">
        <v>36.980000000000004</v>
      </c>
      <c r="H90" s="280">
        <v>502.8</v>
      </c>
      <c r="I90" s="16">
        <f>SUM(G90,H90)</f>
        <v>539.78</v>
      </c>
      <c r="J90" s="16">
        <f>ROUND((E90*G90),2)</f>
        <v>127.58</v>
      </c>
      <c r="K90" s="16">
        <f>ROUND((E90*H90),2)</f>
        <v>1734.66</v>
      </c>
      <c r="L90" s="94">
        <f>$E$7</f>
        <v>0.27800000000000002</v>
      </c>
      <c r="M90" s="16">
        <f>ROUND((J90*$L90),2)</f>
        <v>35.47</v>
      </c>
      <c r="N90" s="16">
        <f>ROUND((K90*$L90),2)</f>
        <v>482.24</v>
      </c>
      <c r="O90" s="16">
        <f>SUM(M90,J90)</f>
        <v>163.05000000000001</v>
      </c>
      <c r="P90" s="16">
        <f>SUM(N90,K90)</f>
        <v>2216.9</v>
      </c>
      <c r="Q90" s="16">
        <f>SUM(O90:P90)</f>
        <v>2379.9500000000003</v>
      </c>
      <c r="R90" s="260">
        <f>Q90/$U$6</f>
        <v>9.1641153888021194E-3</v>
      </c>
      <c r="S90" s="260">
        <f>S89+R90</f>
        <v>1.5067700939676562E-2</v>
      </c>
      <c r="T90" s="262" t="s">
        <v>430</v>
      </c>
      <c r="U90" s="173">
        <f>Q90</f>
        <v>2379.9500000000003</v>
      </c>
      <c r="Y90" s="183"/>
      <c r="Z90" s="183"/>
      <c r="AA90" s="183"/>
      <c r="AB90" s="183"/>
      <c r="AC90" s="183"/>
      <c r="AD90" s="183"/>
      <c r="AE90" s="183"/>
      <c r="AF90" s="183"/>
      <c r="AG90" s="334">
        <v>1</v>
      </c>
      <c r="AH90" s="335">
        <f t="shared" si="57"/>
        <v>163.05000000000001</v>
      </c>
      <c r="AI90" s="335">
        <f t="shared" si="57"/>
        <v>2216.9</v>
      </c>
      <c r="AJ90" s="335">
        <f t="shared" si="58"/>
        <v>2379.9500000000003</v>
      </c>
      <c r="AL90" s="94">
        <f t="shared" si="59"/>
        <v>1</v>
      </c>
      <c r="AM90" s="97">
        <f t="shared" si="59"/>
        <v>163.05000000000001</v>
      </c>
      <c r="AN90" s="97">
        <f t="shared" si="59"/>
        <v>2216.9</v>
      </c>
      <c r="AO90" s="97">
        <f t="shared" si="59"/>
        <v>2379.9500000000003</v>
      </c>
      <c r="AQ90" s="231">
        <f t="shared" si="60"/>
        <v>0</v>
      </c>
      <c r="AR90" s="231">
        <f t="shared" si="60"/>
        <v>0</v>
      </c>
      <c r="AS90" s="231">
        <f t="shared" si="60"/>
        <v>0</v>
      </c>
    </row>
    <row r="91" spans="1:45" ht="25.5" x14ac:dyDescent="0.25">
      <c r="A91" s="332">
        <v>80</v>
      </c>
      <c r="B91" s="3" t="s">
        <v>565</v>
      </c>
      <c r="C91" s="275" t="s">
        <v>896</v>
      </c>
      <c r="D91" s="276" t="s">
        <v>840</v>
      </c>
      <c r="E91" s="282">
        <v>1</v>
      </c>
      <c r="F91" s="4" t="s">
        <v>66</v>
      </c>
      <c r="G91" s="280">
        <v>61.69</v>
      </c>
      <c r="H91" s="280">
        <v>595.94000000000005</v>
      </c>
      <c r="I91" s="16">
        <f>SUM(G91,H91)</f>
        <v>657.63000000000011</v>
      </c>
      <c r="J91" s="16">
        <f>ROUND((E91*G91),2)</f>
        <v>61.69</v>
      </c>
      <c r="K91" s="16">
        <f>ROUND((E91*H91),2)</f>
        <v>595.94000000000005</v>
      </c>
      <c r="L91" s="94">
        <f>$E$7</f>
        <v>0.27800000000000002</v>
      </c>
      <c r="M91" s="16">
        <f>ROUND((J91*$L91),2)</f>
        <v>17.149999999999999</v>
      </c>
      <c r="N91" s="16">
        <f>ROUND((K91*$L91),2)</f>
        <v>165.67</v>
      </c>
      <c r="O91" s="16">
        <f>SUM(M91,J91)</f>
        <v>78.84</v>
      </c>
      <c r="P91" s="16">
        <f>SUM(N91,K91)</f>
        <v>761.61</v>
      </c>
      <c r="Q91" s="16">
        <f>SUM(O91:P91)</f>
        <v>840.45</v>
      </c>
      <c r="R91" s="260">
        <f>Q91/$U$6</f>
        <v>3.236194364805454E-3</v>
      </c>
      <c r="S91" s="260">
        <f>S90+R91</f>
        <v>1.8303895304482017E-2</v>
      </c>
      <c r="T91" s="189" t="s">
        <v>443</v>
      </c>
      <c r="U91" s="173">
        <f>Q91</f>
        <v>840.45</v>
      </c>
      <c r="Y91" s="183"/>
      <c r="Z91" s="183"/>
      <c r="AA91" s="183"/>
      <c r="AB91" s="183"/>
      <c r="AC91" s="183"/>
      <c r="AD91" s="183"/>
      <c r="AE91" s="183"/>
      <c r="AF91" s="183"/>
      <c r="AG91" s="334">
        <v>1</v>
      </c>
      <c r="AH91" s="335">
        <f t="shared" si="57"/>
        <v>78.84</v>
      </c>
      <c r="AI91" s="335">
        <f t="shared" si="57"/>
        <v>761.61</v>
      </c>
      <c r="AJ91" s="335">
        <f t="shared" si="58"/>
        <v>840.45</v>
      </c>
      <c r="AL91" s="94">
        <f t="shared" si="59"/>
        <v>1</v>
      </c>
      <c r="AM91" s="97">
        <f t="shared" si="59"/>
        <v>78.84</v>
      </c>
      <c r="AN91" s="97">
        <f t="shared" si="59"/>
        <v>761.61</v>
      </c>
      <c r="AO91" s="97">
        <f t="shared" si="59"/>
        <v>840.45</v>
      </c>
      <c r="AQ91" s="231">
        <f t="shared" si="60"/>
        <v>0</v>
      </c>
      <c r="AR91" s="231">
        <f t="shared" si="60"/>
        <v>0</v>
      </c>
      <c r="AS91" s="231">
        <f t="shared" si="60"/>
        <v>0</v>
      </c>
    </row>
    <row r="92" spans="1:45" ht="25.5" x14ac:dyDescent="0.25">
      <c r="A92" s="332">
        <v>81</v>
      </c>
      <c r="B92" s="3" t="s">
        <v>566</v>
      </c>
      <c r="C92" s="275" t="s">
        <v>970</v>
      </c>
      <c r="D92" s="276" t="s">
        <v>965</v>
      </c>
      <c r="E92" s="282">
        <v>7</v>
      </c>
      <c r="F92" s="4" t="s">
        <v>66</v>
      </c>
      <c r="G92" s="280">
        <v>35.06</v>
      </c>
      <c r="H92" s="280">
        <v>279.53999999999996</v>
      </c>
      <c r="I92" s="16">
        <f>SUM(G92,H92)</f>
        <v>314.59999999999997</v>
      </c>
      <c r="J92" s="16">
        <f>ROUND((E92*G92),2)</f>
        <v>245.42</v>
      </c>
      <c r="K92" s="16">
        <f>ROUND((E92*H92),2)</f>
        <v>1956.78</v>
      </c>
      <c r="L92" s="94">
        <f>$E$7</f>
        <v>0.27800000000000002</v>
      </c>
      <c r="M92" s="16">
        <f>ROUND((J92*$L92),2)</f>
        <v>68.23</v>
      </c>
      <c r="N92" s="16">
        <f>ROUND((K92*$L92),2)</f>
        <v>543.98</v>
      </c>
      <c r="O92" s="16">
        <f>SUM(M92,J92)</f>
        <v>313.64999999999998</v>
      </c>
      <c r="P92" s="16">
        <f>SUM(N92,K92)</f>
        <v>2500.7600000000002</v>
      </c>
      <c r="Q92" s="16">
        <f>SUM(O92:P92)</f>
        <v>2814.4100000000003</v>
      </c>
      <c r="R92" s="260">
        <f>Q92/$U$6</f>
        <v>1.0837025143973012E-2</v>
      </c>
      <c r="S92" s="260">
        <f>S91+R92</f>
        <v>2.9140920448455031E-2</v>
      </c>
      <c r="T92" s="261" t="s">
        <v>406</v>
      </c>
      <c r="U92" s="173">
        <f>Q92</f>
        <v>2814.4100000000003</v>
      </c>
      <c r="Y92" s="183"/>
      <c r="Z92" s="183"/>
      <c r="AA92" s="183"/>
      <c r="AB92" s="183"/>
      <c r="AC92" s="183"/>
      <c r="AD92" s="183"/>
      <c r="AE92" s="183"/>
      <c r="AF92" s="183"/>
      <c r="AG92" s="334">
        <v>1</v>
      </c>
      <c r="AH92" s="335">
        <f t="shared" si="57"/>
        <v>313.64999999999998</v>
      </c>
      <c r="AI92" s="335">
        <f t="shared" si="57"/>
        <v>2500.7600000000002</v>
      </c>
      <c r="AJ92" s="335">
        <f t="shared" si="58"/>
        <v>2814.4100000000003</v>
      </c>
      <c r="AL92" s="94">
        <f t="shared" si="59"/>
        <v>1</v>
      </c>
      <c r="AM92" s="97">
        <f t="shared" si="59"/>
        <v>313.64999999999998</v>
      </c>
      <c r="AN92" s="97">
        <f t="shared" si="59"/>
        <v>2500.7600000000002</v>
      </c>
      <c r="AO92" s="97">
        <f t="shared" si="59"/>
        <v>2814.4100000000003</v>
      </c>
      <c r="AQ92" s="231">
        <f t="shared" si="60"/>
        <v>0</v>
      </c>
      <c r="AR92" s="231">
        <f t="shared" si="60"/>
        <v>0</v>
      </c>
      <c r="AS92" s="231">
        <f t="shared" si="60"/>
        <v>0</v>
      </c>
    </row>
    <row r="93" spans="1:45" ht="51" x14ac:dyDescent="0.25">
      <c r="A93" s="332">
        <v>82</v>
      </c>
      <c r="B93" s="3" t="s">
        <v>584</v>
      </c>
      <c r="C93" s="275" t="s">
        <v>702</v>
      </c>
      <c r="D93" s="276" t="s">
        <v>703</v>
      </c>
      <c r="E93" s="282">
        <v>6</v>
      </c>
      <c r="F93" s="4" t="s">
        <v>66</v>
      </c>
      <c r="G93" s="280">
        <v>1.6</v>
      </c>
      <c r="H93" s="280">
        <v>166.56</v>
      </c>
      <c r="I93" s="16">
        <f>SUM(G93,H93)</f>
        <v>168.16</v>
      </c>
      <c r="J93" s="16">
        <f>ROUND((E93*G93),2)</f>
        <v>9.6</v>
      </c>
      <c r="K93" s="16">
        <f>ROUND((E93*H93),2)</f>
        <v>999.36</v>
      </c>
      <c r="L93" s="94">
        <f>$E$7</f>
        <v>0.27800000000000002</v>
      </c>
      <c r="M93" s="16">
        <f>ROUND((J93*$L93),2)</f>
        <v>2.67</v>
      </c>
      <c r="N93" s="16">
        <f>ROUND((K93*$L93),2)</f>
        <v>277.82</v>
      </c>
      <c r="O93" s="16">
        <f>SUM(M93,J93)</f>
        <v>12.27</v>
      </c>
      <c r="P93" s="16">
        <f>SUM(N93,K93)</f>
        <v>1277.18</v>
      </c>
      <c r="Q93" s="16">
        <f>SUM(O93:P93)</f>
        <v>1289.45</v>
      </c>
      <c r="R93" s="260">
        <f>Q93/$U$6</f>
        <v>4.965091110355634E-3</v>
      </c>
      <c r="S93" s="260">
        <f>S92+R93</f>
        <v>3.4106011558810663E-2</v>
      </c>
      <c r="T93" s="262" t="s">
        <v>430</v>
      </c>
      <c r="U93" s="187"/>
      <c r="Y93" s="183"/>
      <c r="Z93" s="183"/>
      <c r="AA93" s="183"/>
      <c r="AB93" s="183"/>
      <c r="AC93" s="183"/>
      <c r="AD93" s="183"/>
      <c r="AE93" s="183"/>
      <c r="AF93" s="183"/>
      <c r="AG93" s="334">
        <v>1</v>
      </c>
      <c r="AH93" s="335">
        <f t="shared" si="57"/>
        <v>12.27</v>
      </c>
      <c r="AI93" s="335">
        <f t="shared" si="57"/>
        <v>1277.18</v>
      </c>
      <c r="AJ93" s="335">
        <f t="shared" si="58"/>
        <v>1289.45</v>
      </c>
      <c r="AL93" s="94">
        <f t="shared" si="59"/>
        <v>1</v>
      </c>
      <c r="AM93" s="97">
        <f t="shared" si="59"/>
        <v>12.27</v>
      </c>
      <c r="AN93" s="97">
        <f t="shared" si="59"/>
        <v>1277.18</v>
      </c>
      <c r="AO93" s="97">
        <f t="shared" si="59"/>
        <v>1289.45</v>
      </c>
      <c r="AQ93" s="231">
        <f t="shared" si="60"/>
        <v>0</v>
      </c>
      <c r="AR93" s="231">
        <f t="shared" si="60"/>
        <v>0</v>
      </c>
      <c r="AS93" s="231">
        <f t="shared" si="60"/>
        <v>0</v>
      </c>
    </row>
    <row r="94" spans="1:45" ht="25.5" x14ac:dyDescent="0.25">
      <c r="A94" s="332">
        <v>83</v>
      </c>
      <c r="B94" s="3" t="s">
        <v>567</v>
      </c>
      <c r="C94" s="275" t="s">
        <v>901</v>
      </c>
      <c r="D94" s="276" t="s">
        <v>547</v>
      </c>
      <c r="E94" s="282">
        <v>1</v>
      </c>
      <c r="F94" s="4" t="s">
        <v>66</v>
      </c>
      <c r="G94" s="280">
        <v>0</v>
      </c>
      <c r="H94" s="280">
        <v>1221.54</v>
      </c>
      <c r="I94" s="16">
        <f>SUM(G94,H94)</f>
        <v>1221.54</v>
      </c>
      <c r="J94" s="16">
        <f>ROUND((E94*G94),2)</f>
        <v>0</v>
      </c>
      <c r="K94" s="16">
        <f>ROUND((E94*H94),2)</f>
        <v>1221.54</v>
      </c>
      <c r="L94" s="94">
        <f>$E$7</f>
        <v>0.27800000000000002</v>
      </c>
      <c r="M94" s="16">
        <f>ROUND((J94*$L94),2)</f>
        <v>0</v>
      </c>
      <c r="N94" s="16">
        <f>ROUND((K94*$L94),2)</f>
        <v>339.59</v>
      </c>
      <c r="O94" s="16">
        <f>SUM(M94,J94)</f>
        <v>0</v>
      </c>
      <c r="P94" s="16">
        <f>SUM(N94,K94)</f>
        <v>1561.1299999999999</v>
      </c>
      <c r="Q94" s="16">
        <f>SUM(O94:P94)</f>
        <v>1561.1299999999999</v>
      </c>
      <c r="R94" s="260">
        <f>Q94/$U$6</f>
        <v>6.0112084106475555E-3</v>
      </c>
      <c r="S94" s="260">
        <f>S93+R94</f>
        <v>4.0117219969458218E-2</v>
      </c>
      <c r="T94" s="262" t="s">
        <v>430</v>
      </c>
      <c r="U94" s="173">
        <f>Q94</f>
        <v>1561.1299999999999</v>
      </c>
      <c r="Y94" s="183"/>
      <c r="Z94" s="183"/>
      <c r="AA94" s="183"/>
      <c r="AB94" s="183"/>
      <c r="AC94" s="183"/>
      <c r="AD94" s="183"/>
      <c r="AE94" s="183"/>
      <c r="AF94" s="183"/>
      <c r="AG94" s="334">
        <v>1</v>
      </c>
      <c r="AH94" s="335">
        <f t="shared" si="57"/>
        <v>0</v>
      </c>
      <c r="AI94" s="335">
        <f t="shared" si="57"/>
        <v>1561.13</v>
      </c>
      <c r="AJ94" s="335">
        <f t="shared" si="58"/>
        <v>1561.13</v>
      </c>
      <c r="AL94" s="94">
        <f t="shared" si="59"/>
        <v>1</v>
      </c>
      <c r="AM94" s="97">
        <f t="shared" si="59"/>
        <v>0</v>
      </c>
      <c r="AN94" s="97">
        <f t="shared" si="59"/>
        <v>1561.13</v>
      </c>
      <c r="AO94" s="97">
        <f t="shared" si="59"/>
        <v>1561.13</v>
      </c>
      <c r="AQ94" s="231">
        <f t="shared" si="60"/>
        <v>0</v>
      </c>
      <c r="AR94" s="231">
        <f t="shared" si="60"/>
        <v>0</v>
      </c>
      <c r="AS94" s="231">
        <f t="shared" si="60"/>
        <v>0</v>
      </c>
    </row>
    <row r="95" spans="1:45" ht="25.5" x14ac:dyDescent="0.25">
      <c r="A95" s="332">
        <v>84</v>
      </c>
      <c r="B95" s="3" t="s">
        <v>585</v>
      </c>
      <c r="C95" s="275" t="s">
        <v>902</v>
      </c>
      <c r="D95" s="276" t="s">
        <v>903</v>
      </c>
      <c r="E95" s="282">
        <v>0.64</v>
      </c>
      <c r="F95" s="4" t="s">
        <v>507</v>
      </c>
      <c r="G95" s="280">
        <v>31.58</v>
      </c>
      <c r="H95" s="280">
        <v>434.52000000000004</v>
      </c>
      <c r="I95" s="16">
        <f>SUM(G95,H95)</f>
        <v>466.1</v>
      </c>
      <c r="J95" s="16">
        <f>ROUND((E95*G95),2)</f>
        <v>20.21</v>
      </c>
      <c r="K95" s="16">
        <f>ROUND((E95*H95),2)</f>
        <v>278.08999999999997</v>
      </c>
      <c r="L95" s="94">
        <f>$E$7</f>
        <v>0.27800000000000002</v>
      </c>
      <c r="M95" s="16">
        <f>ROUND((J95*$L95),2)</f>
        <v>5.62</v>
      </c>
      <c r="N95" s="16">
        <f>ROUND((K95*$L95),2)</f>
        <v>77.31</v>
      </c>
      <c r="O95" s="16">
        <f>SUM(M95,J95)</f>
        <v>25.830000000000002</v>
      </c>
      <c r="P95" s="16">
        <f>SUM(N95,K95)</f>
        <v>355.4</v>
      </c>
      <c r="Q95" s="16">
        <f>SUM(O95:P95)</f>
        <v>381.22999999999996</v>
      </c>
      <c r="R95" s="260">
        <f>Q95/$U$6</f>
        <v>1.4679450029088977E-3</v>
      </c>
      <c r="S95" s="260">
        <f>S94+R95</f>
        <v>4.1585164972367118E-2</v>
      </c>
      <c r="T95" s="189" t="s">
        <v>443</v>
      </c>
      <c r="U95" s="173">
        <f>Q95</f>
        <v>381.22999999999996</v>
      </c>
      <c r="Y95" s="183"/>
      <c r="Z95" s="183"/>
      <c r="AA95" s="183"/>
      <c r="AB95" s="183"/>
      <c r="AC95" s="183"/>
      <c r="AD95" s="183"/>
      <c r="AE95" s="183"/>
      <c r="AF95" s="183"/>
      <c r="AG95" s="334">
        <v>1</v>
      </c>
      <c r="AH95" s="335">
        <f t="shared" si="57"/>
        <v>25.83</v>
      </c>
      <c r="AI95" s="335">
        <f t="shared" si="57"/>
        <v>355.4</v>
      </c>
      <c r="AJ95" s="335">
        <f t="shared" si="58"/>
        <v>381.22999999999996</v>
      </c>
      <c r="AL95" s="94">
        <f t="shared" si="59"/>
        <v>1</v>
      </c>
      <c r="AM95" s="97">
        <f t="shared" si="59"/>
        <v>25.83</v>
      </c>
      <c r="AN95" s="97">
        <f t="shared" si="59"/>
        <v>355.4</v>
      </c>
      <c r="AO95" s="97">
        <f t="shared" si="59"/>
        <v>381.22999999999996</v>
      </c>
      <c r="AQ95" s="231">
        <f t="shared" si="60"/>
        <v>0</v>
      </c>
      <c r="AR95" s="231">
        <f t="shared" si="60"/>
        <v>0</v>
      </c>
      <c r="AS95" s="231">
        <f t="shared" si="60"/>
        <v>0</v>
      </c>
    </row>
    <row r="96" spans="1:45" ht="63.75" x14ac:dyDescent="0.25">
      <c r="A96" s="332">
        <v>85</v>
      </c>
      <c r="B96" s="3" t="s">
        <v>586</v>
      </c>
      <c r="C96" s="275" t="s">
        <v>907</v>
      </c>
      <c r="D96" s="276" t="s">
        <v>842</v>
      </c>
      <c r="E96" s="282">
        <v>1</v>
      </c>
      <c r="F96" s="4" t="s">
        <v>66</v>
      </c>
      <c r="G96" s="280">
        <v>54.67</v>
      </c>
      <c r="H96" s="280">
        <v>1151.0300000000002</v>
      </c>
      <c r="I96" s="16">
        <f>SUM(G96,H96)</f>
        <v>1205.7000000000003</v>
      </c>
      <c r="J96" s="16">
        <f>ROUND((E96*G96),2)</f>
        <v>54.67</v>
      </c>
      <c r="K96" s="16">
        <f>ROUND((E96*H96),2)</f>
        <v>1151.03</v>
      </c>
      <c r="L96" s="94">
        <f>$E$7</f>
        <v>0.27800000000000002</v>
      </c>
      <c r="M96" s="16">
        <f>ROUND((J96*$L96),2)</f>
        <v>15.2</v>
      </c>
      <c r="N96" s="16">
        <f>ROUND((K96*$L96),2)</f>
        <v>319.99</v>
      </c>
      <c r="O96" s="16">
        <f>SUM(M96,J96)</f>
        <v>69.87</v>
      </c>
      <c r="P96" s="16">
        <f>SUM(N96,K96)</f>
        <v>1471.02</v>
      </c>
      <c r="Q96" s="16">
        <f>SUM(O96:P96)</f>
        <v>1540.8899999999999</v>
      </c>
      <c r="R96" s="260">
        <f>Q96/$U$6</f>
        <v>5.9332732878637339E-3</v>
      </c>
      <c r="S96" s="260">
        <f>S95+R96</f>
        <v>4.7518438260230854E-2</v>
      </c>
      <c r="T96" s="262" t="s">
        <v>430</v>
      </c>
      <c r="U96" s="173">
        <f>Q96</f>
        <v>1540.8899999999999</v>
      </c>
      <c r="Y96" s="183"/>
      <c r="Z96" s="183"/>
      <c r="AA96" s="183"/>
      <c r="AB96" s="183"/>
      <c r="AC96" s="183"/>
      <c r="AD96" s="183"/>
      <c r="AE96" s="183"/>
      <c r="AF96" s="183"/>
      <c r="AG96" s="334">
        <v>1</v>
      </c>
      <c r="AH96" s="335">
        <f t="shared" si="57"/>
        <v>69.87</v>
      </c>
      <c r="AI96" s="335">
        <f t="shared" si="57"/>
        <v>1471.02</v>
      </c>
      <c r="AJ96" s="335">
        <f t="shared" si="58"/>
        <v>1540.8899999999999</v>
      </c>
      <c r="AL96" s="94">
        <f t="shared" si="59"/>
        <v>1</v>
      </c>
      <c r="AM96" s="97">
        <f t="shared" si="59"/>
        <v>69.87</v>
      </c>
      <c r="AN96" s="97">
        <f t="shared" si="59"/>
        <v>1471.02</v>
      </c>
      <c r="AO96" s="97">
        <f t="shared" si="59"/>
        <v>1540.8899999999999</v>
      </c>
      <c r="AQ96" s="231">
        <f t="shared" si="60"/>
        <v>0</v>
      </c>
      <c r="AR96" s="231">
        <f t="shared" si="60"/>
        <v>0</v>
      </c>
      <c r="AS96" s="231">
        <f t="shared" si="60"/>
        <v>0</v>
      </c>
    </row>
    <row r="97" spans="1:45" x14ac:dyDescent="0.25">
      <c r="A97" s="332">
        <v>86</v>
      </c>
      <c r="B97" s="3" t="s">
        <v>598</v>
      </c>
      <c r="C97" s="275" t="s">
        <v>525</v>
      </c>
      <c r="D97" s="276" t="s">
        <v>1044</v>
      </c>
      <c r="E97" s="277">
        <v>142.65</v>
      </c>
      <c r="F97" s="183" t="s">
        <v>111</v>
      </c>
      <c r="G97" s="184">
        <v>20</v>
      </c>
      <c r="H97" s="184">
        <v>0</v>
      </c>
      <c r="I97" s="16">
        <f>SUM(G97,H97)</f>
        <v>20</v>
      </c>
      <c r="J97" s="16">
        <f>ROUND((E97*G97),2)</f>
        <v>2853</v>
      </c>
      <c r="K97" s="16">
        <f>ROUND((E97*H97),2)</f>
        <v>0</v>
      </c>
      <c r="L97" s="94">
        <f>$E$7</f>
        <v>0.27800000000000002</v>
      </c>
      <c r="M97" s="16">
        <f>ROUND((J97*$L97),2)</f>
        <v>793.13</v>
      </c>
      <c r="N97" s="16">
        <f>ROUND((K97*$L97),2)</f>
        <v>0</v>
      </c>
      <c r="O97" s="16">
        <f>SUM(M97,J97)</f>
        <v>3646.13</v>
      </c>
      <c r="P97" s="16">
        <f>SUM(N97,K97)</f>
        <v>0</v>
      </c>
      <c r="Q97" s="16">
        <f>SUM(O97:P97)</f>
        <v>3646.13</v>
      </c>
      <c r="R97" s="260">
        <f>Q97/$U$6</f>
        <v>1.4039604211253626E-2</v>
      </c>
      <c r="S97" s="260">
        <f>S96+R97</f>
        <v>6.1558042471484484E-2</v>
      </c>
      <c r="T97" s="261" t="s">
        <v>406</v>
      </c>
      <c r="U97" s="173">
        <f>Q97</f>
        <v>3646.13</v>
      </c>
      <c r="Y97" s="334">
        <v>0.5</v>
      </c>
      <c r="Z97" s="335">
        <f t="shared" ref="Z97:AA97" si="61">TRUNC($Y97*O97,2)</f>
        <v>1823.06</v>
      </c>
      <c r="AA97" s="335">
        <f t="shared" si="61"/>
        <v>0</v>
      </c>
      <c r="AB97" s="335">
        <f t="shared" ref="AB97" si="62">Z97+AA97</f>
        <v>1823.06</v>
      </c>
      <c r="AC97" s="183"/>
      <c r="AD97" s="183"/>
      <c r="AE97" s="183"/>
      <c r="AF97" s="183"/>
      <c r="AG97" s="334">
        <v>0.5</v>
      </c>
      <c r="AH97" s="335">
        <f>TRUNC($AG97*O97,2)+0.01</f>
        <v>1823.07</v>
      </c>
      <c r="AI97" s="335">
        <f t="shared" si="57"/>
        <v>0</v>
      </c>
      <c r="AJ97" s="335">
        <f t="shared" si="58"/>
        <v>1823.07</v>
      </c>
      <c r="AL97" s="94">
        <f t="shared" si="59"/>
        <v>1</v>
      </c>
      <c r="AM97" s="97">
        <f t="shared" si="59"/>
        <v>3646.13</v>
      </c>
      <c r="AN97" s="97">
        <f t="shared" si="59"/>
        <v>0</v>
      </c>
      <c r="AO97" s="97">
        <f t="shared" si="59"/>
        <v>3646.13</v>
      </c>
      <c r="AQ97" s="231">
        <f t="shared" si="60"/>
        <v>0</v>
      </c>
      <c r="AR97" s="231">
        <f t="shared" si="60"/>
        <v>0</v>
      </c>
      <c r="AS97" s="231">
        <f t="shared" si="60"/>
        <v>0</v>
      </c>
    </row>
    <row r="98" spans="1:45" x14ac:dyDescent="0.25">
      <c r="A98" s="332">
        <v>87</v>
      </c>
      <c r="B98" s="195"/>
      <c r="C98" s="247"/>
      <c r="D98" s="246" t="s">
        <v>95</v>
      </c>
      <c r="E98" s="247"/>
      <c r="F98" s="247"/>
      <c r="G98" s="247"/>
      <c r="H98" s="247"/>
      <c r="I98" s="247"/>
      <c r="J98" s="247"/>
      <c r="K98" s="247"/>
      <c r="L98" s="247"/>
      <c r="M98" s="247"/>
      <c r="N98" s="248"/>
      <c r="O98" s="102">
        <f>SUM(O89:O97)</f>
        <v>4309.6400000000003</v>
      </c>
      <c r="P98" s="102">
        <f>SUM(P89:P97)</f>
        <v>11677.179999999998</v>
      </c>
      <c r="Q98" s="102">
        <f>SUM(Q89:Q97)</f>
        <v>15986.82</v>
      </c>
      <c r="R98" s="40"/>
      <c r="S98" s="332"/>
      <c r="T98" s="40"/>
      <c r="U98" s="4"/>
      <c r="V98" s="188">
        <f>Q98</f>
        <v>15986.82</v>
      </c>
      <c r="Y98" s="183"/>
      <c r="Z98" s="183"/>
      <c r="AA98" s="183"/>
      <c r="AB98" s="183"/>
      <c r="AC98" s="183"/>
      <c r="AD98" s="183"/>
      <c r="AE98" s="183"/>
      <c r="AF98" s="183"/>
      <c r="AG98" s="183"/>
      <c r="AH98" s="183"/>
      <c r="AI98" s="183"/>
      <c r="AJ98" s="183"/>
    </row>
    <row r="99" spans="1:45" x14ac:dyDescent="0.25">
      <c r="A99" s="332">
        <v>88</v>
      </c>
      <c r="B99" s="250"/>
      <c r="C99" s="251"/>
      <c r="D99" s="250"/>
      <c r="E99" s="201"/>
      <c r="F99" s="250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40"/>
      <c r="S99" s="332"/>
      <c r="T99" s="40"/>
      <c r="U99" s="4"/>
      <c r="Y99" s="183"/>
      <c r="Z99" s="183"/>
      <c r="AA99" s="183"/>
      <c r="AB99" s="183"/>
      <c r="AC99" s="183"/>
      <c r="AD99" s="183"/>
      <c r="AE99" s="183"/>
      <c r="AF99" s="183"/>
      <c r="AG99" s="183"/>
      <c r="AH99" s="183"/>
      <c r="AI99" s="183"/>
      <c r="AJ99" s="183"/>
    </row>
    <row r="100" spans="1:45" x14ac:dyDescent="0.25">
      <c r="A100" s="332">
        <v>89</v>
      </c>
      <c r="B100" s="272" t="s">
        <v>96</v>
      </c>
      <c r="C100" s="103" t="s">
        <v>61</v>
      </c>
      <c r="D100" s="272" t="s">
        <v>21</v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40"/>
      <c r="S100" s="332"/>
      <c r="T100" s="40"/>
      <c r="U100" s="4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</row>
    <row r="101" spans="1:45" ht="38.25" x14ac:dyDescent="0.25">
      <c r="A101" s="332">
        <v>90</v>
      </c>
      <c r="B101" s="3" t="s">
        <v>230</v>
      </c>
      <c r="C101" s="23" t="s">
        <v>231</v>
      </c>
      <c r="D101" s="3" t="s">
        <v>232</v>
      </c>
      <c r="E101" s="17">
        <v>8</v>
      </c>
      <c r="F101" s="4" t="s">
        <v>66</v>
      </c>
      <c r="G101" s="16">
        <v>3.66</v>
      </c>
      <c r="H101" s="16">
        <v>23.95</v>
      </c>
      <c r="I101" s="16">
        <f>SUM(G101,H101)</f>
        <v>27.61</v>
      </c>
      <c r="J101" s="16">
        <f>ROUND((E101*G101),2)</f>
        <v>29.28</v>
      </c>
      <c r="K101" s="16">
        <f>ROUND((E101*H101),2)</f>
        <v>191.6</v>
      </c>
      <c r="L101" s="94">
        <f>$E$7</f>
        <v>0.27800000000000002</v>
      </c>
      <c r="M101" s="16">
        <f>ROUND((J101*$L101),2)</f>
        <v>8.14</v>
      </c>
      <c r="N101" s="16">
        <f>ROUND((K101*$L101),2)</f>
        <v>53.26</v>
      </c>
      <c r="O101" s="16">
        <f>SUM(M101,J101)</f>
        <v>37.42</v>
      </c>
      <c r="P101" s="16">
        <f>SUM(N101,K101)</f>
        <v>244.85999999999999</v>
      </c>
      <c r="Q101" s="16">
        <f>SUM(O101:P101)</f>
        <v>282.27999999999997</v>
      </c>
      <c r="R101" s="260">
        <f>Q101/$U$6</f>
        <v>1.0869331254652666E-3</v>
      </c>
      <c r="S101" s="260">
        <f>S100+R101</f>
        <v>1.0869331254652666E-3</v>
      </c>
      <c r="T101" s="189" t="s">
        <v>443</v>
      </c>
      <c r="U101" s="26"/>
      <c r="Y101" s="183"/>
      <c r="Z101" s="183"/>
      <c r="AA101" s="183"/>
      <c r="AB101" s="183"/>
      <c r="AC101" s="183"/>
      <c r="AD101" s="183"/>
      <c r="AE101" s="183"/>
      <c r="AF101" s="183"/>
      <c r="AG101" s="334">
        <v>1</v>
      </c>
      <c r="AH101" s="335">
        <f t="shared" ref="AH101:AI112" si="63">TRUNC($AG101*O101,2)</f>
        <v>37.42</v>
      </c>
      <c r="AI101" s="335">
        <f t="shared" si="63"/>
        <v>244.86</v>
      </c>
      <c r="AJ101" s="335">
        <f t="shared" ref="AJ101:AJ112" si="64">AH101+AI101</f>
        <v>282.28000000000003</v>
      </c>
      <c r="AL101" s="94">
        <f t="shared" ref="AL101:AO112" si="65">Y101+AC101+AG101</f>
        <v>1</v>
      </c>
      <c r="AM101" s="97">
        <f t="shared" si="65"/>
        <v>37.42</v>
      </c>
      <c r="AN101" s="97">
        <f t="shared" si="65"/>
        <v>244.86</v>
      </c>
      <c r="AO101" s="97">
        <f t="shared" si="65"/>
        <v>282.28000000000003</v>
      </c>
      <c r="AQ101" s="231">
        <f t="shared" ref="AQ101:AS112" si="66">O101-AM101</f>
        <v>0</v>
      </c>
      <c r="AR101" s="231">
        <f t="shared" si="66"/>
        <v>0</v>
      </c>
      <c r="AS101" s="231">
        <f t="shared" si="66"/>
        <v>0</v>
      </c>
    </row>
    <row r="102" spans="1:45" ht="89.25" x14ac:dyDescent="0.25">
      <c r="A102" s="332">
        <v>91</v>
      </c>
      <c r="B102" s="3" t="s">
        <v>1</v>
      </c>
      <c r="C102" s="23" t="s">
        <v>233</v>
      </c>
      <c r="D102" s="3" t="s">
        <v>239</v>
      </c>
      <c r="E102" s="17">
        <v>3</v>
      </c>
      <c r="F102" s="4" t="s">
        <v>66</v>
      </c>
      <c r="G102" s="16">
        <v>2.83</v>
      </c>
      <c r="H102" s="16">
        <v>27.01</v>
      </c>
      <c r="I102" s="16">
        <f>SUM(G102,H102)</f>
        <v>29.840000000000003</v>
      </c>
      <c r="J102" s="16">
        <f>ROUND((E102*G102),2)</f>
        <v>8.49</v>
      </c>
      <c r="K102" s="16">
        <f>ROUND((E102*H102),2)</f>
        <v>81.03</v>
      </c>
      <c r="L102" s="94">
        <f>$E$7</f>
        <v>0.27800000000000002</v>
      </c>
      <c r="M102" s="16">
        <f>ROUND((J102*$L102),2)</f>
        <v>2.36</v>
      </c>
      <c r="N102" s="16">
        <f>ROUND((K102*$L102),2)</f>
        <v>22.53</v>
      </c>
      <c r="O102" s="16">
        <f>SUM(M102,J102)</f>
        <v>10.85</v>
      </c>
      <c r="P102" s="16">
        <f>SUM(N102,K102)</f>
        <v>103.56</v>
      </c>
      <c r="Q102" s="16">
        <f>SUM(O102:P102)</f>
        <v>114.41</v>
      </c>
      <c r="R102" s="260">
        <f>Q102/$U$6</f>
        <v>4.4054137340400018E-4</v>
      </c>
      <c r="S102" s="260">
        <f>S101+R102</f>
        <v>1.5274744988692669E-3</v>
      </c>
      <c r="T102" s="189" t="s">
        <v>443</v>
      </c>
      <c r="U102" s="26"/>
      <c r="Y102" s="183"/>
      <c r="Z102" s="183"/>
      <c r="AA102" s="183"/>
      <c r="AB102" s="183"/>
      <c r="AC102" s="183"/>
      <c r="AD102" s="183"/>
      <c r="AE102" s="183"/>
      <c r="AF102" s="183"/>
      <c r="AG102" s="334">
        <v>1</v>
      </c>
      <c r="AH102" s="335">
        <f t="shared" si="63"/>
        <v>10.85</v>
      </c>
      <c r="AI102" s="335">
        <f t="shared" si="63"/>
        <v>103.56</v>
      </c>
      <c r="AJ102" s="335">
        <f t="shared" si="64"/>
        <v>114.41</v>
      </c>
      <c r="AL102" s="94">
        <f t="shared" si="65"/>
        <v>1</v>
      </c>
      <c r="AM102" s="97">
        <f t="shared" si="65"/>
        <v>10.85</v>
      </c>
      <c r="AN102" s="97">
        <f t="shared" si="65"/>
        <v>103.56</v>
      </c>
      <c r="AO102" s="97">
        <f t="shared" si="65"/>
        <v>114.41</v>
      </c>
      <c r="AQ102" s="231">
        <f t="shared" si="66"/>
        <v>0</v>
      </c>
      <c r="AR102" s="231">
        <f t="shared" si="66"/>
        <v>0</v>
      </c>
      <c r="AS102" s="231">
        <f t="shared" si="66"/>
        <v>0</v>
      </c>
    </row>
    <row r="103" spans="1:45" ht="89.25" x14ac:dyDescent="0.25">
      <c r="A103" s="332">
        <v>92</v>
      </c>
      <c r="B103" s="3" t="s">
        <v>2</v>
      </c>
      <c r="C103" s="23" t="s">
        <v>233</v>
      </c>
      <c r="D103" s="3" t="s">
        <v>240</v>
      </c>
      <c r="E103" s="17">
        <v>10</v>
      </c>
      <c r="F103" s="4" t="s">
        <v>66</v>
      </c>
      <c r="G103" s="16">
        <v>2.83</v>
      </c>
      <c r="H103" s="16">
        <v>27.01</v>
      </c>
      <c r="I103" s="16">
        <f>SUM(G103,H103)</f>
        <v>29.840000000000003</v>
      </c>
      <c r="J103" s="16">
        <f>ROUND((E103*G103),2)</f>
        <v>28.3</v>
      </c>
      <c r="K103" s="16">
        <f>ROUND((E103*H103),2)</f>
        <v>270.10000000000002</v>
      </c>
      <c r="L103" s="94">
        <f>$E$7</f>
        <v>0.27800000000000002</v>
      </c>
      <c r="M103" s="16">
        <f>ROUND((J103*$L103),2)</f>
        <v>7.87</v>
      </c>
      <c r="N103" s="16">
        <f>ROUND((K103*$L103),2)</f>
        <v>75.09</v>
      </c>
      <c r="O103" s="16">
        <f>SUM(M103,J103)</f>
        <v>36.17</v>
      </c>
      <c r="P103" s="16">
        <f>SUM(N103,K103)</f>
        <v>345.19000000000005</v>
      </c>
      <c r="Q103" s="16">
        <f>SUM(O103:P103)</f>
        <v>381.36000000000007</v>
      </c>
      <c r="R103" s="260">
        <f>Q103/$U$6</f>
        <v>1.4684455743497033E-3</v>
      </c>
      <c r="S103" s="260">
        <f>S102+R103</f>
        <v>2.99592007321897E-3</v>
      </c>
      <c r="T103" s="189" t="s">
        <v>443</v>
      </c>
      <c r="U103" s="26"/>
      <c r="Y103" s="183"/>
      <c r="Z103" s="183"/>
      <c r="AA103" s="183"/>
      <c r="AB103" s="183"/>
      <c r="AC103" s="183"/>
      <c r="AD103" s="183"/>
      <c r="AE103" s="183"/>
      <c r="AF103" s="183"/>
      <c r="AG103" s="334">
        <v>1</v>
      </c>
      <c r="AH103" s="335">
        <f t="shared" si="63"/>
        <v>36.17</v>
      </c>
      <c r="AI103" s="335">
        <f t="shared" si="63"/>
        <v>345.19</v>
      </c>
      <c r="AJ103" s="335">
        <f t="shared" si="64"/>
        <v>381.36</v>
      </c>
      <c r="AL103" s="94">
        <f t="shared" si="65"/>
        <v>1</v>
      </c>
      <c r="AM103" s="97">
        <f t="shared" si="65"/>
        <v>36.17</v>
      </c>
      <c r="AN103" s="97">
        <f t="shared" si="65"/>
        <v>345.19</v>
      </c>
      <c r="AO103" s="97">
        <f t="shared" si="65"/>
        <v>381.36</v>
      </c>
      <c r="AQ103" s="231">
        <f t="shared" si="66"/>
        <v>0</v>
      </c>
      <c r="AR103" s="231">
        <f t="shared" si="66"/>
        <v>0</v>
      </c>
      <c r="AS103" s="231">
        <f t="shared" si="66"/>
        <v>0</v>
      </c>
    </row>
    <row r="104" spans="1:45" ht="89.25" x14ac:dyDescent="0.25">
      <c r="A104" s="332">
        <v>93</v>
      </c>
      <c r="B104" s="3" t="s">
        <v>3</v>
      </c>
      <c r="C104" s="23" t="s">
        <v>233</v>
      </c>
      <c r="D104" s="3" t="s">
        <v>241</v>
      </c>
      <c r="E104" s="17">
        <v>2</v>
      </c>
      <c r="F104" s="4" t="s">
        <v>66</v>
      </c>
      <c r="G104" s="16">
        <v>2.83</v>
      </c>
      <c r="H104" s="16">
        <v>27.01</v>
      </c>
      <c r="I104" s="16">
        <f>SUM(G104,H104)</f>
        <v>29.840000000000003</v>
      </c>
      <c r="J104" s="16">
        <f>ROUND((E104*G104),2)</f>
        <v>5.66</v>
      </c>
      <c r="K104" s="16">
        <f>ROUND((E104*H104),2)</f>
        <v>54.02</v>
      </c>
      <c r="L104" s="94">
        <f>$E$7</f>
        <v>0.27800000000000002</v>
      </c>
      <c r="M104" s="16">
        <f>ROUND((J104*$L104),2)</f>
        <v>1.57</v>
      </c>
      <c r="N104" s="16">
        <f>ROUND((K104*$L104),2)</f>
        <v>15.02</v>
      </c>
      <c r="O104" s="16">
        <f>SUM(M104,J104)</f>
        <v>7.23</v>
      </c>
      <c r="P104" s="16">
        <f>SUM(N104,K104)</f>
        <v>69.040000000000006</v>
      </c>
      <c r="Q104" s="16">
        <f>SUM(O104:P104)</f>
        <v>76.27000000000001</v>
      </c>
      <c r="R104" s="260">
        <f>Q104/$U$6</f>
        <v>2.936814137708513E-4</v>
      </c>
      <c r="S104" s="260">
        <f>S103+R104</f>
        <v>3.2896014869898214E-3</v>
      </c>
      <c r="T104" s="189" t="s">
        <v>443</v>
      </c>
      <c r="U104" s="26"/>
      <c r="Y104" s="183"/>
      <c r="Z104" s="183"/>
      <c r="AA104" s="183"/>
      <c r="AB104" s="183"/>
      <c r="AC104" s="183"/>
      <c r="AD104" s="183"/>
      <c r="AE104" s="183"/>
      <c r="AF104" s="183"/>
      <c r="AG104" s="334">
        <v>1</v>
      </c>
      <c r="AH104" s="335">
        <f t="shared" si="63"/>
        <v>7.23</v>
      </c>
      <c r="AI104" s="335">
        <f t="shared" si="63"/>
        <v>69.040000000000006</v>
      </c>
      <c r="AJ104" s="335">
        <f t="shared" si="64"/>
        <v>76.27000000000001</v>
      </c>
      <c r="AL104" s="94">
        <f t="shared" si="65"/>
        <v>1</v>
      </c>
      <c r="AM104" s="97">
        <f t="shared" si="65"/>
        <v>7.23</v>
      </c>
      <c r="AN104" s="97">
        <f t="shared" si="65"/>
        <v>69.040000000000006</v>
      </c>
      <c r="AO104" s="97">
        <f t="shared" si="65"/>
        <v>76.27000000000001</v>
      </c>
      <c r="AQ104" s="231">
        <f t="shared" si="66"/>
        <v>0</v>
      </c>
      <c r="AR104" s="231">
        <f t="shared" si="66"/>
        <v>0</v>
      </c>
      <c r="AS104" s="231">
        <f t="shared" si="66"/>
        <v>0</v>
      </c>
    </row>
    <row r="105" spans="1:45" ht="76.5" x14ac:dyDescent="0.25">
      <c r="A105" s="332">
        <v>94</v>
      </c>
      <c r="B105" s="3" t="s">
        <v>116</v>
      </c>
      <c r="C105" s="23" t="s">
        <v>233</v>
      </c>
      <c r="D105" s="3" t="s">
        <v>242</v>
      </c>
      <c r="E105" s="17">
        <v>1</v>
      </c>
      <c r="F105" s="4" t="s">
        <v>66</v>
      </c>
      <c r="G105" s="16">
        <v>2.83</v>
      </c>
      <c r="H105" s="16">
        <v>27.01</v>
      </c>
      <c r="I105" s="16">
        <f>SUM(G105,H105)</f>
        <v>29.840000000000003</v>
      </c>
      <c r="J105" s="16">
        <f>ROUND((E105*G105),2)</f>
        <v>2.83</v>
      </c>
      <c r="K105" s="16">
        <f>ROUND((E105*H105),2)</f>
        <v>27.01</v>
      </c>
      <c r="L105" s="94">
        <f>$E$7</f>
        <v>0.27800000000000002</v>
      </c>
      <c r="M105" s="16">
        <f>ROUND((J105*$L105),2)</f>
        <v>0.79</v>
      </c>
      <c r="N105" s="16">
        <f>ROUND((K105*$L105),2)</f>
        <v>7.51</v>
      </c>
      <c r="O105" s="16">
        <f>SUM(M105,J105)</f>
        <v>3.62</v>
      </c>
      <c r="P105" s="16">
        <f>SUM(N105,K105)</f>
        <v>34.520000000000003</v>
      </c>
      <c r="Q105" s="16">
        <f>SUM(O105:P105)</f>
        <v>38.14</v>
      </c>
      <c r="R105" s="260">
        <f>Q105/$U$6</f>
        <v>1.4685995963314893E-4</v>
      </c>
      <c r="S105" s="260">
        <f>S104+R105</f>
        <v>3.4364614466229704E-3</v>
      </c>
      <c r="T105" s="189" t="s">
        <v>443</v>
      </c>
      <c r="U105" s="26"/>
      <c r="Y105" s="183"/>
      <c r="Z105" s="183"/>
      <c r="AA105" s="183"/>
      <c r="AB105" s="183"/>
      <c r="AC105" s="183"/>
      <c r="AD105" s="183"/>
      <c r="AE105" s="183"/>
      <c r="AF105" s="183"/>
      <c r="AG105" s="334">
        <v>1</v>
      </c>
      <c r="AH105" s="335">
        <f t="shared" si="63"/>
        <v>3.62</v>
      </c>
      <c r="AI105" s="335">
        <f t="shared" si="63"/>
        <v>34.520000000000003</v>
      </c>
      <c r="AJ105" s="335">
        <f t="shared" si="64"/>
        <v>38.14</v>
      </c>
      <c r="AL105" s="94">
        <f t="shared" si="65"/>
        <v>1</v>
      </c>
      <c r="AM105" s="97">
        <f t="shared" si="65"/>
        <v>3.62</v>
      </c>
      <c r="AN105" s="97">
        <f t="shared" si="65"/>
        <v>34.520000000000003</v>
      </c>
      <c r="AO105" s="97">
        <f t="shared" si="65"/>
        <v>38.14</v>
      </c>
      <c r="AQ105" s="231">
        <f t="shared" si="66"/>
        <v>0</v>
      </c>
      <c r="AR105" s="231">
        <f t="shared" si="66"/>
        <v>0</v>
      </c>
      <c r="AS105" s="231">
        <f t="shared" si="66"/>
        <v>0</v>
      </c>
    </row>
    <row r="106" spans="1:45" ht="76.5" x14ac:dyDescent="0.25">
      <c r="A106" s="332">
        <v>95</v>
      </c>
      <c r="B106" s="3" t="s">
        <v>117</v>
      </c>
      <c r="C106" s="23" t="s">
        <v>233</v>
      </c>
      <c r="D106" s="3" t="s">
        <v>243</v>
      </c>
      <c r="E106" s="17">
        <v>6</v>
      </c>
      <c r="F106" s="4" t="s">
        <v>66</v>
      </c>
      <c r="G106" s="16">
        <v>2.83</v>
      </c>
      <c r="H106" s="16">
        <v>27.01</v>
      </c>
      <c r="I106" s="16">
        <f>SUM(G106,H106)</f>
        <v>29.840000000000003</v>
      </c>
      <c r="J106" s="16">
        <f>ROUND((E106*G106),2)</f>
        <v>16.98</v>
      </c>
      <c r="K106" s="16">
        <f>ROUND((E106*H106),2)</f>
        <v>162.06</v>
      </c>
      <c r="L106" s="94">
        <f>$E$7</f>
        <v>0.27800000000000002</v>
      </c>
      <c r="M106" s="16">
        <f>ROUND((J106*$L106),2)</f>
        <v>4.72</v>
      </c>
      <c r="N106" s="16">
        <f>ROUND((K106*$L106),2)</f>
        <v>45.05</v>
      </c>
      <c r="O106" s="16">
        <f>SUM(M106,J106)</f>
        <v>21.7</v>
      </c>
      <c r="P106" s="16">
        <f>SUM(N106,K106)</f>
        <v>207.11</v>
      </c>
      <c r="Q106" s="16">
        <f>SUM(O106:P106)</f>
        <v>228.81</v>
      </c>
      <c r="R106" s="260">
        <f>Q106/$U$6</f>
        <v>8.8104424131255391E-4</v>
      </c>
      <c r="S106" s="260">
        <f>S105+R106</f>
        <v>4.3175056879355246E-3</v>
      </c>
      <c r="T106" s="189" t="s">
        <v>443</v>
      </c>
      <c r="U106" s="26"/>
      <c r="Y106" s="183"/>
      <c r="Z106" s="183"/>
      <c r="AA106" s="183"/>
      <c r="AB106" s="183"/>
      <c r="AC106" s="183"/>
      <c r="AD106" s="183"/>
      <c r="AE106" s="183"/>
      <c r="AF106" s="183"/>
      <c r="AG106" s="334">
        <v>1</v>
      </c>
      <c r="AH106" s="335">
        <f t="shared" si="63"/>
        <v>21.7</v>
      </c>
      <c r="AI106" s="335">
        <f t="shared" si="63"/>
        <v>207.11</v>
      </c>
      <c r="AJ106" s="335">
        <f t="shared" si="64"/>
        <v>228.81</v>
      </c>
      <c r="AL106" s="94">
        <f t="shared" si="65"/>
        <v>1</v>
      </c>
      <c r="AM106" s="97">
        <f t="shared" si="65"/>
        <v>21.7</v>
      </c>
      <c r="AN106" s="97">
        <f t="shared" si="65"/>
        <v>207.11</v>
      </c>
      <c r="AO106" s="97">
        <f t="shared" si="65"/>
        <v>228.81</v>
      </c>
      <c r="AQ106" s="231">
        <f t="shared" si="66"/>
        <v>0</v>
      </c>
      <c r="AR106" s="231">
        <f t="shared" si="66"/>
        <v>0</v>
      </c>
      <c r="AS106" s="231">
        <f t="shared" si="66"/>
        <v>0</v>
      </c>
    </row>
    <row r="107" spans="1:45" ht="76.5" x14ac:dyDescent="0.25">
      <c r="A107" s="332">
        <v>96</v>
      </c>
      <c r="B107" s="3" t="s">
        <v>118</v>
      </c>
      <c r="C107" s="23" t="s">
        <v>233</v>
      </c>
      <c r="D107" s="3" t="s">
        <v>244</v>
      </c>
      <c r="E107" s="17">
        <v>1</v>
      </c>
      <c r="F107" s="4" t="s">
        <v>66</v>
      </c>
      <c r="G107" s="16">
        <v>2.83</v>
      </c>
      <c r="H107" s="16">
        <v>27.01</v>
      </c>
      <c r="I107" s="16">
        <f>SUM(G107,H107)</f>
        <v>29.840000000000003</v>
      </c>
      <c r="J107" s="16">
        <f>ROUND((E107*G107),2)</f>
        <v>2.83</v>
      </c>
      <c r="K107" s="16">
        <f>ROUND((E107*H107),2)</f>
        <v>27.01</v>
      </c>
      <c r="L107" s="94">
        <f>$E$7</f>
        <v>0.27800000000000002</v>
      </c>
      <c r="M107" s="16">
        <f>ROUND((J107*$L107),2)</f>
        <v>0.79</v>
      </c>
      <c r="N107" s="16">
        <f>ROUND((K107*$L107),2)</f>
        <v>7.51</v>
      </c>
      <c r="O107" s="16">
        <f>SUM(M107,J107)</f>
        <v>3.62</v>
      </c>
      <c r="P107" s="16">
        <f>SUM(N107,K107)</f>
        <v>34.520000000000003</v>
      </c>
      <c r="Q107" s="16">
        <f>SUM(O107:P107)</f>
        <v>38.14</v>
      </c>
      <c r="R107" s="260">
        <f>Q107/$U$6</f>
        <v>1.4685995963314893E-4</v>
      </c>
      <c r="S107" s="260">
        <f>S106+R107</f>
        <v>4.4643656475686737E-3</v>
      </c>
      <c r="T107" s="189" t="s">
        <v>443</v>
      </c>
      <c r="U107" s="26"/>
      <c r="Y107" s="183"/>
      <c r="Z107" s="183"/>
      <c r="AA107" s="183"/>
      <c r="AB107" s="183"/>
      <c r="AC107" s="183"/>
      <c r="AD107" s="183"/>
      <c r="AE107" s="183"/>
      <c r="AF107" s="183"/>
      <c r="AG107" s="334">
        <v>1</v>
      </c>
      <c r="AH107" s="335">
        <f t="shared" si="63"/>
        <v>3.62</v>
      </c>
      <c r="AI107" s="335">
        <f t="shared" si="63"/>
        <v>34.520000000000003</v>
      </c>
      <c r="AJ107" s="335">
        <f t="shared" si="64"/>
        <v>38.14</v>
      </c>
      <c r="AL107" s="94">
        <f t="shared" si="65"/>
        <v>1</v>
      </c>
      <c r="AM107" s="97">
        <f t="shared" si="65"/>
        <v>3.62</v>
      </c>
      <c r="AN107" s="97">
        <f t="shared" si="65"/>
        <v>34.520000000000003</v>
      </c>
      <c r="AO107" s="97">
        <f t="shared" si="65"/>
        <v>38.14</v>
      </c>
      <c r="AQ107" s="231">
        <f t="shared" si="66"/>
        <v>0</v>
      </c>
      <c r="AR107" s="231">
        <f t="shared" si="66"/>
        <v>0</v>
      </c>
      <c r="AS107" s="231">
        <f t="shared" si="66"/>
        <v>0</v>
      </c>
    </row>
    <row r="108" spans="1:45" ht="25.5" x14ac:dyDescent="0.25">
      <c r="A108" s="332">
        <v>97</v>
      </c>
      <c r="B108" s="3" t="s">
        <v>136</v>
      </c>
      <c r="C108" s="23" t="s">
        <v>245</v>
      </c>
      <c r="D108" s="3" t="s">
        <v>276</v>
      </c>
      <c r="E108" s="17">
        <v>6</v>
      </c>
      <c r="F108" s="4" t="s">
        <v>66</v>
      </c>
      <c r="G108" s="16">
        <v>24.700000000000003</v>
      </c>
      <c r="H108" s="16">
        <v>78.38</v>
      </c>
      <c r="I108" s="16">
        <f>SUM(G108,H108)</f>
        <v>103.08</v>
      </c>
      <c r="J108" s="16">
        <f>ROUND((E108*G108),2)</f>
        <v>148.19999999999999</v>
      </c>
      <c r="K108" s="16">
        <f>ROUND((E108*H108),2)</f>
        <v>470.28</v>
      </c>
      <c r="L108" s="94">
        <f>$E$7</f>
        <v>0.27800000000000002</v>
      </c>
      <c r="M108" s="16">
        <f>ROUND((J108*$L108),2)</f>
        <v>41.2</v>
      </c>
      <c r="N108" s="16">
        <f>ROUND((K108*$L108),2)</f>
        <v>130.74</v>
      </c>
      <c r="O108" s="16">
        <f>SUM(M108,J108)</f>
        <v>189.39999999999998</v>
      </c>
      <c r="P108" s="16">
        <f>SUM(N108,K108)</f>
        <v>601.02</v>
      </c>
      <c r="Q108" s="16">
        <f>SUM(O108:P108)</f>
        <v>790.42</v>
      </c>
      <c r="R108" s="260">
        <f>Q108/$U$6</f>
        <v>3.0435513710863546E-3</v>
      </c>
      <c r="S108" s="260">
        <f>S107+R108</f>
        <v>7.5079170186550283E-3</v>
      </c>
      <c r="T108" s="189" t="s">
        <v>443</v>
      </c>
      <c r="U108" s="26"/>
      <c r="Y108" s="183"/>
      <c r="Z108" s="183"/>
      <c r="AA108" s="183"/>
      <c r="AB108" s="183"/>
      <c r="AC108" s="183"/>
      <c r="AD108" s="183"/>
      <c r="AE108" s="183"/>
      <c r="AF108" s="183"/>
      <c r="AG108" s="334">
        <v>1</v>
      </c>
      <c r="AH108" s="335">
        <f t="shared" si="63"/>
        <v>189.4</v>
      </c>
      <c r="AI108" s="335">
        <f t="shared" si="63"/>
        <v>601.02</v>
      </c>
      <c r="AJ108" s="335">
        <f t="shared" si="64"/>
        <v>790.42</v>
      </c>
      <c r="AL108" s="94">
        <f t="shared" si="65"/>
        <v>1</v>
      </c>
      <c r="AM108" s="97">
        <f t="shared" si="65"/>
        <v>189.4</v>
      </c>
      <c r="AN108" s="97">
        <f t="shared" si="65"/>
        <v>601.02</v>
      </c>
      <c r="AO108" s="97">
        <f t="shared" si="65"/>
        <v>790.42</v>
      </c>
      <c r="AQ108" s="231">
        <f t="shared" si="66"/>
        <v>0</v>
      </c>
      <c r="AR108" s="231">
        <f t="shared" si="66"/>
        <v>0</v>
      </c>
      <c r="AS108" s="231">
        <f t="shared" si="66"/>
        <v>0</v>
      </c>
    </row>
    <row r="109" spans="1:45" ht="38.25" x14ac:dyDescent="0.25">
      <c r="A109" s="332">
        <v>98</v>
      </c>
      <c r="B109" s="3" t="s">
        <v>140</v>
      </c>
      <c r="C109" s="105" t="s">
        <v>157</v>
      </c>
      <c r="D109" s="3" t="s">
        <v>139</v>
      </c>
      <c r="E109" s="17">
        <v>2</v>
      </c>
      <c r="F109" s="4" t="s">
        <v>66</v>
      </c>
      <c r="G109" s="16">
        <v>10.69</v>
      </c>
      <c r="H109" s="16">
        <v>586.95000000000005</v>
      </c>
      <c r="I109" s="16">
        <f>SUM(G109,H109)</f>
        <v>597.6400000000001</v>
      </c>
      <c r="J109" s="16">
        <f>ROUND((E109*G109),2)</f>
        <v>21.38</v>
      </c>
      <c r="K109" s="16">
        <f>ROUND((E109*H109),2)</f>
        <v>1173.9000000000001</v>
      </c>
      <c r="L109" s="94">
        <f>$E$7</f>
        <v>0.27800000000000002</v>
      </c>
      <c r="M109" s="16">
        <f>ROUND((J109*$L109),2)</f>
        <v>5.94</v>
      </c>
      <c r="N109" s="16">
        <f>ROUND((K109*$L109),2)</f>
        <v>326.33999999999997</v>
      </c>
      <c r="O109" s="16">
        <f>SUM(M109,J109)</f>
        <v>27.32</v>
      </c>
      <c r="P109" s="16">
        <f>SUM(N109,K109)</f>
        <v>1500.24</v>
      </c>
      <c r="Q109" s="16">
        <f>SUM(O109:P109)</f>
        <v>1527.56</v>
      </c>
      <c r="R109" s="260">
        <f>Q109/$U$6</f>
        <v>5.8819454624334808E-3</v>
      </c>
      <c r="S109" s="260">
        <f>S108+R109</f>
        <v>1.3389862481088508E-2</v>
      </c>
      <c r="T109" s="262" t="s">
        <v>430</v>
      </c>
      <c r="U109" s="26"/>
      <c r="Y109" s="183"/>
      <c r="Z109" s="183"/>
      <c r="AA109" s="183"/>
      <c r="AB109" s="183"/>
      <c r="AC109" s="183"/>
      <c r="AD109" s="183"/>
      <c r="AE109" s="183"/>
      <c r="AF109" s="183"/>
      <c r="AG109" s="334">
        <v>1</v>
      </c>
      <c r="AH109" s="335">
        <f t="shared" si="63"/>
        <v>27.32</v>
      </c>
      <c r="AI109" s="335">
        <f t="shared" si="63"/>
        <v>1500.24</v>
      </c>
      <c r="AJ109" s="335">
        <f t="shared" si="64"/>
        <v>1527.56</v>
      </c>
      <c r="AL109" s="94">
        <f t="shared" si="65"/>
        <v>1</v>
      </c>
      <c r="AM109" s="97">
        <f t="shared" si="65"/>
        <v>27.32</v>
      </c>
      <c r="AN109" s="97">
        <f t="shared" si="65"/>
        <v>1500.24</v>
      </c>
      <c r="AO109" s="97">
        <f t="shared" si="65"/>
        <v>1527.56</v>
      </c>
      <c r="AQ109" s="231">
        <f t="shared" si="66"/>
        <v>0</v>
      </c>
      <c r="AR109" s="231">
        <f t="shared" si="66"/>
        <v>0</v>
      </c>
      <c r="AS109" s="231">
        <f t="shared" si="66"/>
        <v>0</v>
      </c>
    </row>
    <row r="110" spans="1:45" ht="38.25" x14ac:dyDescent="0.25">
      <c r="A110" s="332">
        <v>99</v>
      </c>
      <c r="B110" s="3" t="s">
        <v>141</v>
      </c>
      <c r="C110" s="23" t="s">
        <v>158</v>
      </c>
      <c r="D110" s="3" t="s">
        <v>137</v>
      </c>
      <c r="E110" s="17">
        <v>2</v>
      </c>
      <c r="F110" s="4" t="s">
        <v>66</v>
      </c>
      <c r="G110" s="16">
        <v>10.69</v>
      </c>
      <c r="H110" s="16">
        <v>189.17</v>
      </c>
      <c r="I110" s="16">
        <f>SUM(G110,H110)</f>
        <v>199.85999999999999</v>
      </c>
      <c r="J110" s="16">
        <f>ROUND((E110*G110),2)</f>
        <v>21.38</v>
      </c>
      <c r="K110" s="16">
        <f>ROUND((E110*H110),2)</f>
        <v>378.34</v>
      </c>
      <c r="L110" s="94">
        <f>$E$7</f>
        <v>0.27800000000000002</v>
      </c>
      <c r="M110" s="16">
        <f>ROUND((J110*$L110),2)</f>
        <v>5.94</v>
      </c>
      <c r="N110" s="16">
        <f>ROUND((K110*$L110),2)</f>
        <v>105.18</v>
      </c>
      <c r="O110" s="16">
        <f>SUM(M110,J110)</f>
        <v>27.32</v>
      </c>
      <c r="P110" s="16">
        <f>SUM(N110,K110)</f>
        <v>483.52</v>
      </c>
      <c r="Q110" s="16">
        <f>SUM(O110:P110)</f>
        <v>510.84</v>
      </c>
      <c r="R110" s="260">
        <f>Q110/$U$6</f>
        <v>1.9670147293916569E-3</v>
      </c>
      <c r="S110" s="260">
        <f>S109+R110</f>
        <v>1.5356877210480166E-2</v>
      </c>
      <c r="T110" s="189" t="s">
        <v>443</v>
      </c>
      <c r="U110" s="26"/>
      <c r="Y110" s="183"/>
      <c r="Z110" s="183"/>
      <c r="AA110" s="183"/>
      <c r="AB110" s="183"/>
      <c r="AC110" s="183"/>
      <c r="AD110" s="183"/>
      <c r="AE110" s="183"/>
      <c r="AF110" s="183"/>
      <c r="AG110" s="334">
        <v>1</v>
      </c>
      <c r="AH110" s="335">
        <f t="shared" si="63"/>
        <v>27.32</v>
      </c>
      <c r="AI110" s="335">
        <f t="shared" si="63"/>
        <v>483.52</v>
      </c>
      <c r="AJ110" s="335">
        <f t="shared" si="64"/>
        <v>510.84</v>
      </c>
      <c r="AL110" s="94">
        <f t="shared" si="65"/>
        <v>1</v>
      </c>
      <c r="AM110" s="97">
        <f t="shared" si="65"/>
        <v>27.32</v>
      </c>
      <c r="AN110" s="97">
        <f t="shared" si="65"/>
        <v>483.52</v>
      </c>
      <c r="AO110" s="97">
        <f t="shared" si="65"/>
        <v>510.84</v>
      </c>
      <c r="AQ110" s="231">
        <f t="shared" si="66"/>
        <v>0</v>
      </c>
      <c r="AR110" s="231">
        <f t="shared" si="66"/>
        <v>0</v>
      </c>
      <c r="AS110" s="231">
        <f t="shared" si="66"/>
        <v>0</v>
      </c>
    </row>
    <row r="111" spans="1:45" ht="38.25" x14ac:dyDescent="0.25">
      <c r="A111" s="332">
        <v>100</v>
      </c>
      <c r="B111" s="3" t="s">
        <v>142</v>
      </c>
      <c r="C111" s="105" t="s">
        <v>658</v>
      </c>
      <c r="D111" s="3" t="s">
        <v>138</v>
      </c>
      <c r="E111" s="17">
        <v>2</v>
      </c>
      <c r="F111" s="4" t="s">
        <v>66</v>
      </c>
      <c r="G111" s="16">
        <v>10.69</v>
      </c>
      <c r="H111" s="16">
        <v>183.11</v>
      </c>
      <c r="I111" s="16">
        <f>SUM(G111,H111)</f>
        <v>193.8</v>
      </c>
      <c r="J111" s="16">
        <f>ROUND((E111*G111),2)</f>
        <v>21.38</v>
      </c>
      <c r="K111" s="16">
        <f>ROUND((E111*H111),2)</f>
        <v>366.22</v>
      </c>
      <c r="L111" s="94">
        <f>$E$7</f>
        <v>0.27800000000000002</v>
      </c>
      <c r="M111" s="16">
        <f>ROUND((J111*$L111),2)</f>
        <v>5.94</v>
      </c>
      <c r="N111" s="16">
        <f>ROUND((K111*$L111),2)</f>
        <v>101.81</v>
      </c>
      <c r="O111" s="16">
        <f>SUM(M111,J111)</f>
        <v>27.32</v>
      </c>
      <c r="P111" s="16">
        <f>SUM(N111,K111)</f>
        <v>468.03000000000003</v>
      </c>
      <c r="Q111" s="16">
        <f>SUM(O111:P111)</f>
        <v>495.35</v>
      </c>
      <c r="R111" s="260">
        <f>Q111/$U$6</f>
        <v>1.9073697169449482E-3</v>
      </c>
      <c r="S111" s="260">
        <f>S110+R111</f>
        <v>1.7264246927425113E-2</v>
      </c>
      <c r="T111" s="189" t="s">
        <v>443</v>
      </c>
      <c r="U111" s="26"/>
      <c r="Y111" s="183"/>
      <c r="Z111" s="183"/>
      <c r="AA111" s="183"/>
      <c r="AB111" s="183"/>
      <c r="AC111" s="183"/>
      <c r="AD111" s="183"/>
      <c r="AE111" s="183"/>
      <c r="AF111" s="183"/>
      <c r="AG111" s="334">
        <v>1</v>
      </c>
      <c r="AH111" s="335">
        <f t="shared" si="63"/>
        <v>27.32</v>
      </c>
      <c r="AI111" s="335">
        <f t="shared" si="63"/>
        <v>468.03</v>
      </c>
      <c r="AJ111" s="335">
        <f t="shared" si="64"/>
        <v>495.34999999999997</v>
      </c>
      <c r="AL111" s="94">
        <f t="shared" si="65"/>
        <v>1</v>
      </c>
      <c r="AM111" s="97">
        <f t="shared" si="65"/>
        <v>27.32</v>
      </c>
      <c r="AN111" s="97">
        <f t="shared" si="65"/>
        <v>468.03</v>
      </c>
      <c r="AO111" s="97">
        <f t="shared" si="65"/>
        <v>495.34999999999997</v>
      </c>
      <c r="AQ111" s="231">
        <f t="shared" si="66"/>
        <v>0</v>
      </c>
      <c r="AR111" s="231">
        <f t="shared" si="66"/>
        <v>0</v>
      </c>
      <c r="AS111" s="231">
        <f t="shared" si="66"/>
        <v>0</v>
      </c>
    </row>
    <row r="112" spans="1:45" ht="114.75" x14ac:dyDescent="0.25">
      <c r="A112" s="332">
        <v>101</v>
      </c>
      <c r="B112" s="3" t="s">
        <v>143</v>
      </c>
      <c r="C112" s="286" t="s">
        <v>707</v>
      </c>
      <c r="D112" s="276" t="s">
        <v>229</v>
      </c>
      <c r="E112" s="277">
        <v>2</v>
      </c>
      <c r="F112" s="4" t="s">
        <v>66</v>
      </c>
      <c r="G112" s="16">
        <v>30.759999999999998</v>
      </c>
      <c r="H112" s="16">
        <v>854.78000000000009</v>
      </c>
      <c r="I112" s="16">
        <f>SUM(G112,H112)</f>
        <v>885.54000000000008</v>
      </c>
      <c r="J112" s="16">
        <f>ROUND((E112*G112),2)</f>
        <v>61.52</v>
      </c>
      <c r="K112" s="16">
        <f>ROUND((E112*H112),2)</f>
        <v>1709.56</v>
      </c>
      <c r="L112" s="94">
        <f>$E$7</f>
        <v>0.27800000000000002</v>
      </c>
      <c r="M112" s="16">
        <f>ROUND((J112*$L112),2)</f>
        <v>17.100000000000001</v>
      </c>
      <c r="N112" s="16">
        <f>ROUND((K112*$L112),2)</f>
        <v>475.26</v>
      </c>
      <c r="O112" s="16">
        <f>SUM(M112,J112)</f>
        <v>78.62</v>
      </c>
      <c r="P112" s="16">
        <f>SUM(N112,K112)</f>
        <v>2184.8199999999997</v>
      </c>
      <c r="Q112" s="16">
        <f>SUM(O112:P112)</f>
        <v>2263.4399999999996</v>
      </c>
      <c r="R112" s="260">
        <f>Q112/$U$6</f>
        <v>8.7154878613543395E-3</v>
      </c>
      <c r="S112" s="260">
        <f>S111+R112</f>
        <v>2.5979734788779452E-2</v>
      </c>
      <c r="T112" s="262" t="s">
        <v>430</v>
      </c>
      <c r="U112" s="187"/>
      <c r="Y112" s="183"/>
      <c r="Z112" s="183"/>
      <c r="AA112" s="183"/>
      <c r="AB112" s="183"/>
      <c r="AC112" s="297"/>
      <c r="AD112" s="298"/>
      <c r="AE112" s="298"/>
      <c r="AF112" s="183"/>
      <c r="AG112" s="334">
        <v>1</v>
      </c>
      <c r="AH112" s="335">
        <f t="shared" si="63"/>
        <v>78.62</v>
      </c>
      <c r="AI112" s="335">
        <f t="shared" si="63"/>
        <v>2184.8200000000002</v>
      </c>
      <c r="AJ112" s="335">
        <f t="shared" si="64"/>
        <v>2263.44</v>
      </c>
      <c r="AL112" s="94">
        <f t="shared" si="65"/>
        <v>1</v>
      </c>
      <c r="AM112" s="97">
        <f t="shared" si="65"/>
        <v>78.62</v>
      </c>
      <c r="AN112" s="97">
        <f t="shared" si="65"/>
        <v>2184.8200000000002</v>
      </c>
      <c r="AO112" s="97">
        <f t="shared" si="65"/>
        <v>2263.44</v>
      </c>
      <c r="AQ112" s="231">
        <f t="shared" si="66"/>
        <v>0</v>
      </c>
      <c r="AR112" s="231">
        <f t="shared" si="66"/>
        <v>0</v>
      </c>
      <c r="AS112" s="231">
        <f t="shared" si="66"/>
        <v>0</v>
      </c>
    </row>
    <row r="113" spans="1:45" x14ac:dyDescent="0.25">
      <c r="A113" s="332">
        <v>102</v>
      </c>
      <c r="B113" s="195"/>
      <c r="C113" s="245"/>
      <c r="D113" s="245" t="s">
        <v>4</v>
      </c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102">
        <f>SUM(O101:O112)</f>
        <v>470.59</v>
      </c>
      <c r="P113" s="102">
        <f>SUM(P101:P112)</f>
        <v>6276.43</v>
      </c>
      <c r="Q113" s="102">
        <f>SUM(Q101:Q112)</f>
        <v>6747.0199999999995</v>
      </c>
      <c r="R113" s="332"/>
      <c r="S113" s="332"/>
      <c r="T113" s="332"/>
      <c r="U113" s="4"/>
      <c r="V113" s="188">
        <f>Q113</f>
        <v>6747.0199999999995</v>
      </c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</row>
    <row r="114" spans="1:45" x14ac:dyDescent="0.25">
      <c r="A114" s="332">
        <v>103</v>
      </c>
      <c r="B114" s="250"/>
      <c r="C114" s="251"/>
      <c r="D114" s="250"/>
      <c r="E114" s="201"/>
      <c r="F114" s="250"/>
      <c r="G114" s="252"/>
      <c r="H114" s="252"/>
      <c r="I114" s="252"/>
      <c r="J114" s="252"/>
      <c r="K114" s="252"/>
      <c r="L114" s="252"/>
      <c r="M114" s="252"/>
      <c r="N114" s="252"/>
      <c r="O114" s="252"/>
      <c r="P114" s="252"/>
      <c r="Q114" s="252"/>
      <c r="R114" s="332"/>
      <c r="S114" s="332"/>
      <c r="T114" s="332"/>
      <c r="U114" s="4"/>
      <c r="Y114" s="183"/>
      <c r="Z114" s="183"/>
      <c r="AA114" s="183"/>
      <c r="AB114" s="183"/>
      <c r="AC114" s="183"/>
      <c r="AD114" s="183"/>
      <c r="AE114" s="183"/>
      <c r="AF114" s="183"/>
      <c r="AG114" s="183"/>
      <c r="AH114" s="183"/>
      <c r="AI114" s="183"/>
      <c r="AJ114" s="183"/>
    </row>
    <row r="115" spans="1:45" x14ac:dyDescent="0.25">
      <c r="A115" s="332">
        <v>104</v>
      </c>
      <c r="B115" s="272" t="s">
        <v>5</v>
      </c>
      <c r="C115" s="103" t="s">
        <v>61</v>
      </c>
      <c r="D115" s="272" t="s">
        <v>31</v>
      </c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332"/>
      <c r="S115" s="332"/>
      <c r="T115" s="332"/>
      <c r="U115" s="4"/>
      <c r="Y115" s="183"/>
      <c r="Z115" s="183"/>
      <c r="AA115" s="183"/>
      <c r="AB115" s="183"/>
      <c r="AC115" s="183"/>
      <c r="AD115" s="183"/>
      <c r="AE115" s="183"/>
      <c r="AF115" s="183"/>
      <c r="AG115" s="183"/>
      <c r="AH115" s="183"/>
      <c r="AI115" s="183"/>
      <c r="AJ115" s="183"/>
    </row>
    <row r="116" spans="1:45" ht="38.25" x14ac:dyDescent="0.25">
      <c r="A116" s="332">
        <v>105</v>
      </c>
      <c r="B116" s="3" t="s">
        <v>124</v>
      </c>
      <c r="C116" s="23" t="s">
        <v>716</v>
      </c>
      <c r="D116" s="3" t="s">
        <v>591</v>
      </c>
      <c r="E116" s="17">
        <v>48</v>
      </c>
      <c r="F116" s="4" t="s">
        <v>129</v>
      </c>
      <c r="G116" s="16">
        <v>12.99</v>
      </c>
      <c r="H116" s="16">
        <v>26.74</v>
      </c>
      <c r="I116" s="16">
        <f>SUM(G116,H116)</f>
        <v>39.729999999999997</v>
      </c>
      <c r="J116" s="16">
        <f>ROUND((E116*G116),2)</f>
        <v>623.52</v>
      </c>
      <c r="K116" s="16">
        <f>ROUND((E116*H116),2)</f>
        <v>1283.52</v>
      </c>
      <c r="L116" s="94">
        <f>$E$7</f>
        <v>0.27800000000000002</v>
      </c>
      <c r="M116" s="16">
        <f>ROUND((J116*$L116),2)</f>
        <v>173.34</v>
      </c>
      <c r="N116" s="16">
        <f>ROUND((K116*$L116),2)</f>
        <v>356.82</v>
      </c>
      <c r="O116" s="16">
        <f>SUM(M116,J116)</f>
        <v>796.86</v>
      </c>
      <c r="P116" s="16">
        <f>SUM(N116,K116)</f>
        <v>1640.34</v>
      </c>
      <c r="Q116" s="16">
        <f>SUM(O116:P116)</f>
        <v>2437.1999999999998</v>
      </c>
      <c r="R116" s="260">
        <f>Q116/$U$6</f>
        <v>9.3845593502336257E-3</v>
      </c>
      <c r="S116" s="260">
        <f>S115+R116</f>
        <v>9.3845593502336257E-3</v>
      </c>
      <c r="T116" s="262" t="s">
        <v>430</v>
      </c>
      <c r="U116" s="26"/>
      <c r="Y116" s="183"/>
      <c r="Z116" s="183"/>
      <c r="AA116" s="183"/>
      <c r="AB116" s="183"/>
      <c r="AC116" s="334">
        <v>0.3</v>
      </c>
      <c r="AD116" s="335">
        <f t="shared" ref="AD116:AE120" si="67">TRUNC($AC116*O116,2)</f>
        <v>239.05</v>
      </c>
      <c r="AE116" s="335">
        <f t="shared" si="67"/>
        <v>492.1</v>
      </c>
      <c r="AF116" s="335">
        <f t="shared" ref="AF116:AF120" si="68">AD116+AE116</f>
        <v>731.15000000000009</v>
      </c>
      <c r="AG116" s="334">
        <v>0.7</v>
      </c>
      <c r="AH116" s="335">
        <f>TRUNC($AG116*O116,2)+0.01</f>
        <v>557.80999999999995</v>
      </c>
      <c r="AI116" s="335">
        <f>TRUNC($AG116*P116,2)+0.01</f>
        <v>1148.24</v>
      </c>
      <c r="AJ116" s="335">
        <f t="shared" ref="AJ116:AJ117" si="69">AH116+AI116</f>
        <v>1706.05</v>
      </c>
      <c r="AL116" s="94">
        <f t="shared" ref="AL116:AO136" si="70">Y116+AC116+AG116</f>
        <v>1</v>
      </c>
      <c r="AM116" s="97">
        <f t="shared" si="70"/>
        <v>796.8599999999999</v>
      </c>
      <c r="AN116" s="97">
        <f t="shared" si="70"/>
        <v>1640.3400000000001</v>
      </c>
      <c r="AO116" s="97">
        <f t="shared" si="70"/>
        <v>2437.1999999999998</v>
      </c>
      <c r="AQ116" s="231">
        <f t="shared" ref="AQ116:AS136" si="71">O116-AM116</f>
        <v>0</v>
      </c>
      <c r="AR116" s="231">
        <f t="shared" si="71"/>
        <v>0</v>
      </c>
      <c r="AS116" s="231">
        <f t="shared" si="71"/>
        <v>0</v>
      </c>
    </row>
    <row r="117" spans="1:45" ht="25.5" x14ac:dyDescent="0.25">
      <c r="A117" s="332">
        <v>106</v>
      </c>
      <c r="B117" s="3" t="s">
        <v>147</v>
      </c>
      <c r="C117" s="23" t="s">
        <v>911</v>
      </c>
      <c r="D117" s="3" t="s">
        <v>910</v>
      </c>
      <c r="E117" s="17">
        <v>1</v>
      </c>
      <c r="F117" s="4" t="s">
        <v>129</v>
      </c>
      <c r="G117" s="16">
        <v>8.07</v>
      </c>
      <c r="H117" s="16">
        <v>26.119999999999997</v>
      </c>
      <c r="I117" s="16">
        <f>SUM(G117,H117)</f>
        <v>34.19</v>
      </c>
      <c r="J117" s="16">
        <f>ROUND((E117*G117),2)</f>
        <v>8.07</v>
      </c>
      <c r="K117" s="16">
        <f>ROUND((E117*H117),2)</f>
        <v>26.12</v>
      </c>
      <c r="L117" s="94">
        <f>$E$7</f>
        <v>0.27800000000000002</v>
      </c>
      <c r="M117" s="16">
        <f>ROUND((J117*$L117),2)</f>
        <v>2.2400000000000002</v>
      </c>
      <c r="N117" s="16">
        <f>ROUND((K117*$L117),2)</f>
        <v>7.26</v>
      </c>
      <c r="O117" s="16">
        <f>SUM(M117,J117)</f>
        <v>10.31</v>
      </c>
      <c r="P117" s="16">
        <f>SUM(N117,K117)</f>
        <v>33.380000000000003</v>
      </c>
      <c r="Q117" s="16">
        <f>SUM(O117:P117)</f>
        <v>43.690000000000005</v>
      </c>
      <c r="R117" s="260">
        <f>Q117/$U$6</f>
        <v>1.6823050960598524E-4</v>
      </c>
      <c r="S117" s="260">
        <f>S116+R117</f>
        <v>9.5527898598396117E-3</v>
      </c>
      <c r="T117" s="189" t="s">
        <v>443</v>
      </c>
      <c r="U117" s="26"/>
      <c r="Y117" s="183"/>
      <c r="Z117" s="183"/>
      <c r="AA117" s="183"/>
      <c r="AB117" s="183"/>
      <c r="AC117" s="334">
        <v>0.3</v>
      </c>
      <c r="AD117" s="335">
        <f t="shared" si="67"/>
        <v>3.09</v>
      </c>
      <c r="AE117" s="335">
        <f t="shared" si="67"/>
        <v>10.01</v>
      </c>
      <c r="AF117" s="335">
        <f t="shared" si="68"/>
        <v>13.1</v>
      </c>
      <c r="AG117" s="334">
        <v>0.7</v>
      </c>
      <c r="AH117" s="335">
        <f>TRUNC($AG117*O117,2)+0.01</f>
        <v>7.22</v>
      </c>
      <c r="AI117" s="335">
        <f>TRUNC($AG117*P117,2)+0.01</f>
        <v>23.37</v>
      </c>
      <c r="AJ117" s="335">
        <f t="shared" si="69"/>
        <v>30.59</v>
      </c>
      <c r="AL117" s="94">
        <f t="shared" si="70"/>
        <v>1</v>
      </c>
      <c r="AM117" s="97">
        <f t="shared" si="70"/>
        <v>10.309999999999999</v>
      </c>
      <c r="AN117" s="97">
        <f t="shared" si="70"/>
        <v>33.380000000000003</v>
      </c>
      <c r="AO117" s="97">
        <f t="shared" si="70"/>
        <v>43.69</v>
      </c>
      <c r="AQ117" s="231">
        <f t="shared" si="71"/>
        <v>0</v>
      </c>
      <c r="AR117" s="231">
        <f t="shared" si="71"/>
        <v>0</v>
      </c>
      <c r="AS117" s="231">
        <f t="shared" si="71"/>
        <v>0</v>
      </c>
    </row>
    <row r="118" spans="1:45" ht="38.25" x14ac:dyDescent="0.25">
      <c r="A118" s="332">
        <v>107</v>
      </c>
      <c r="B118" s="3" t="s">
        <v>126</v>
      </c>
      <c r="C118" s="23" t="s">
        <v>843</v>
      </c>
      <c r="D118" s="3" t="s">
        <v>844</v>
      </c>
      <c r="E118" s="17">
        <v>32</v>
      </c>
      <c r="F118" s="4" t="s">
        <v>129</v>
      </c>
      <c r="G118" s="16">
        <v>9.6300000000000008</v>
      </c>
      <c r="H118" s="16">
        <v>13.87</v>
      </c>
      <c r="I118" s="16">
        <f>SUM(G118,H118)</f>
        <v>23.5</v>
      </c>
      <c r="J118" s="16">
        <f>ROUND((E118*G118),2)</f>
        <v>308.16000000000003</v>
      </c>
      <c r="K118" s="16">
        <f>ROUND((E118*H118),2)</f>
        <v>443.84</v>
      </c>
      <c r="L118" s="94">
        <f>$E$7</f>
        <v>0.27800000000000002</v>
      </c>
      <c r="M118" s="16">
        <f>ROUND((J118*$L118),2)</f>
        <v>85.67</v>
      </c>
      <c r="N118" s="16">
        <f>ROUND((K118*$L118),2)</f>
        <v>123.39</v>
      </c>
      <c r="O118" s="16">
        <f>SUM(M118,J118)</f>
        <v>393.83000000000004</v>
      </c>
      <c r="P118" s="16">
        <f>SUM(N118,K118)</f>
        <v>567.23</v>
      </c>
      <c r="Q118" s="16">
        <f>SUM(O118:P118)</f>
        <v>961.06000000000006</v>
      </c>
      <c r="R118" s="260">
        <f>Q118/$U$6</f>
        <v>3.7006091453863164E-3</v>
      </c>
      <c r="S118" s="260">
        <f>S117+R118</f>
        <v>1.3253399005225928E-2</v>
      </c>
      <c r="T118" s="189" t="s">
        <v>443</v>
      </c>
      <c r="U118" s="26"/>
      <c r="Y118" s="183"/>
      <c r="Z118" s="183"/>
      <c r="AA118" s="183"/>
      <c r="AB118" s="183"/>
      <c r="AC118" s="334">
        <v>1</v>
      </c>
      <c r="AD118" s="335">
        <f t="shared" si="67"/>
        <v>393.83</v>
      </c>
      <c r="AE118" s="335">
        <f t="shared" si="67"/>
        <v>567.23</v>
      </c>
      <c r="AF118" s="335">
        <f t="shared" si="68"/>
        <v>961.06</v>
      </c>
      <c r="AG118" s="183"/>
      <c r="AH118" s="183"/>
      <c r="AI118" s="183"/>
      <c r="AJ118" s="183"/>
      <c r="AL118" s="94">
        <f t="shared" si="70"/>
        <v>1</v>
      </c>
      <c r="AM118" s="97">
        <f t="shared" si="70"/>
        <v>393.83</v>
      </c>
      <c r="AN118" s="97">
        <f t="shared" si="70"/>
        <v>567.23</v>
      </c>
      <c r="AO118" s="97">
        <f t="shared" si="70"/>
        <v>961.06</v>
      </c>
      <c r="AQ118" s="231">
        <f t="shared" si="71"/>
        <v>0</v>
      </c>
      <c r="AR118" s="231">
        <f t="shared" si="71"/>
        <v>0</v>
      </c>
      <c r="AS118" s="231">
        <f t="shared" si="71"/>
        <v>0</v>
      </c>
    </row>
    <row r="119" spans="1:45" ht="38.25" x14ac:dyDescent="0.25">
      <c r="A119" s="332">
        <v>108</v>
      </c>
      <c r="B119" s="3" t="s">
        <v>125</v>
      </c>
      <c r="C119" s="23" t="s">
        <v>971</v>
      </c>
      <c r="D119" s="3" t="s">
        <v>972</v>
      </c>
      <c r="E119" s="17">
        <v>112</v>
      </c>
      <c r="F119" s="4" t="s">
        <v>81</v>
      </c>
      <c r="G119" s="16">
        <v>3.25</v>
      </c>
      <c r="H119" s="16">
        <v>6.32</v>
      </c>
      <c r="I119" s="16">
        <f>SUM(G119,H119)</f>
        <v>9.57</v>
      </c>
      <c r="J119" s="16">
        <f>ROUND((E119*G119),2)</f>
        <v>364</v>
      </c>
      <c r="K119" s="16">
        <f>ROUND((E119*H119),2)</f>
        <v>707.84</v>
      </c>
      <c r="L119" s="94">
        <f>$E$7</f>
        <v>0.27800000000000002</v>
      </c>
      <c r="M119" s="16">
        <f>ROUND((J119*$L119),2)</f>
        <v>101.19</v>
      </c>
      <c r="N119" s="16">
        <f>ROUND((K119*$L119),2)</f>
        <v>196.78</v>
      </c>
      <c r="O119" s="16">
        <f>SUM(M119,J119)</f>
        <v>465.19</v>
      </c>
      <c r="P119" s="16">
        <f>SUM(N119,K119)</f>
        <v>904.62</v>
      </c>
      <c r="Q119" s="16">
        <f>SUM(O119:P119)</f>
        <v>1369.81</v>
      </c>
      <c r="R119" s="260">
        <f>Q119/$U$6</f>
        <v>5.274521271764125E-3</v>
      </c>
      <c r="S119" s="260">
        <f>S118+R119</f>
        <v>1.8527920276990052E-2</v>
      </c>
      <c r="T119" s="262" t="s">
        <v>430</v>
      </c>
      <c r="U119" s="26"/>
      <c r="Y119" s="183"/>
      <c r="Z119" s="183"/>
      <c r="AA119" s="183"/>
      <c r="AB119" s="183"/>
      <c r="AC119" s="334">
        <v>0.3</v>
      </c>
      <c r="AD119" s="335">
        <f t="shared" si="67"/>
        <v>139.55000000000001</v>
      </c>
      <c r="AE119" s="335">
        <f t="shared" si="67"/>
        <v>271.38</v>
      </c>
      <c r="AF119" s="335">
        <f t="shared" si="68"/>
        <v>410.93</v>
      </c>
      <c r="AG119" s="334">
        <v>0.7</v>
      </c>
      <c r="AH119" s="335">
        <f>TRUNC($AG119*O119,2)+0.01</f>
        <v>325.64</v>
      </c>
      <c r="AI119" s="335">
        <f>TRUNC($AG119*P119,2)+0.01</f>
        <v>633.24</v>
      </c>
      <c r="AJ119" s="335">
        <f t="shared" ref="AJ119" si="72">AH119+AI119</f>
        <v>958.88</v>
      </c>
      <c r="AL119" s="94">
        <f t="shared" si="70"/>
        <v>1</v>
      </c>
      <c r="AM119" s="97">
        <f t="shared" si="70"/>
        <v>465.19</v>
      </c>
      <c r="AN119" s="97">
        <f t="shared" si="70"/>
        <v>904.62</v>
      </c>
      <c r="AO119" s="97">
        <f t="shared" si="70"/>
        <v>1369.81</v>
      </c>
      <c r="AQ119" s="231">
        <f t="shared" si="71"/>
        <v>0</v>
      </c>
      <c r="AR119" s="231">
        <f t="shared" si="71"/>
        <v>0</v>
      </c>
      <c r="AS119" s="231">
        <f t="shared" si="71"/>
        <v>0</v>
      </c>
    </row>
    <row r="120" spans="1:45" ht="38.25" x14ac:dyDescent="0.25">
      <c r="A120" s="332">
        <v>109</v>
      </c>
      <c r="B120" s="3" t="s">
        <v>127</v>
      </c>
      <c r="C120" s="23" t="s">
        <v>973</v>
      </c>
      <c r="D120" s="3" t="s">
        <v>974</v>
      </c>
      <c r="E120" s="17">
        <v>23</v>
      </c>
      <c r="F120" s="4" t="s">
        <v>81</v>
      </c>
      <c r="G120" s="16">
        <v>4.2</v>
      </c>
      <c r="H120" s="16">
        <v>14.11</v>
      </c>
      <c r="I120" s="16">
        <f>SUM(G120,H120)</f>
        <v>18.309999999999999</v>
      </c>
      <c r="J120" s="16">
        <f>ROUND((E120*G120),2)</f>
        <v>96.6</v>
      </c>
      <c r="K120" s="16">
        <f>ROUND((E120*H120),2)</f>
        <v>324.52999999999997</v>
      </c>
      <c r="L120" s="94">
        <f>$E$7</f>
        <v>0.27800000000000002</v>
      </c>
      <c r="M120" s="16">
        <f>ROUND((J120*$L120),2)</f>
        <v>26.85</v>
      </c>
      <c r="N120" s="16">
        <f>ROUND((K120*$L120),2)</f>
        <v>90.22</v>
      </c>
      <c r="O120" s="16">
        <f>SUM(M120,J120)</f>
        <v>123.44999999999999</v>
      </c>
      <c r="P120" s="16">
        <f>SUM(N120,K120)</f>
        <v>414.75</v>
      </c>
      <c r="Q120" s="16">
        <f>SUM(O120:P120)</f>
        <v>538.20000000000005</v>
      </c>
      <c r="R120" s="260">
        <f>Q120/$U$6</f>
        <v>2.0723657649334231E-3</v>
      </c>
      <c r="S120" s="260">
        <f>S119+R120</f>
        <v>2.0600286041923474E-2</v>
      </c>
      <c r="T120" s="189" t="s">
        <v>443</v>
      </c>
      <c r="U120" s="26"/>
      <c r="Y120" s="183"/>
      <c r="Z120" s="183"/>
      <c r="AA120" s="183"/>
      <c r="AB120" s="183"/>
      <c r="AC120" s="334">
        <v>1</v>
      </c>
      <c r="AD120" s="335">
        <f t="shared" si="67"/>
        <v>123.45</v>
      </c>
      <c r="AE120" s="335">
        <f t="shared" si="67"/>
        <v>414.75</v>
      </c>
      <c r="AF120" s="335">
        <f t="shared" si="68"/>
        <v>538.20000000000005</v>
      </c>
      <c r="AG120" s="183"/>
      <c r="AH120" s="183"/>
      <c r="AI120" s="183"/>
      <c r="AJ120" s="183"/>
      <c r="AL120" s="94">
        <f t="shared" si="70"/>
        <v>1</v>
      </c>
      <c r="AM120" s="97">
        <f t="shared" si="70"/>
        <v>123.45</v>
      </c>
      <c r="AN120" s="97">
        <f t="shared" si="70"/>
        <v>414.75</v>
      </c>
      <c r="AO120" s="97">
        <f t="shared" si="70"/>
        <v>538.20000000000005</v>
      </c>
      <c r="AQ120" s="231">
        <f t="shared" si="71"/>
        <v>0</v>
      </c>
      <c r="AR120" s="231">
        <f t="shared" si="71"/>
        <v>0</v>
      </c>
      <c r="AS120" s="231">
        <f t="shared" si="71"/>
        <v>0</v>
      </c>
    </row>
    <row r="121" spans="1:45" ht="25.5" x14ac:dyDescent="0.25">
      <c r="A121" s="332">
        <v>110</v>
      </c>
      <c r="B121" s="3" t="s">
        <v>254</v>
      </c>
      <c r="C121" s="23" t="s">
        <v>915</v>
      </c>
      <c r="D121" s="3" t="s">
        <v>845</v>
      </c>
      <c r="E121" s="17">
        <v>159</v>
      </c>
      <c r="F121" s="4" t="s">
        <v>81</v>
      </c>
      <c r="G121" s="16">
        <v>2.15</v>
      </c>
      <c r="H121" s="16">
        <v>2.13</v>
      </c>
      <c r="I121" s="16">
        <f>SUM(G121,H121)</f>
        <v>4.2799999999999994</v>
      </c>
      <c r="J121" s="16">
        <f>ROUND((E121*G121),2)</f>
        <v>341.85</v>
      </c>
      <c r="K121" s="16">
        <f>ROUND((E121*H121),2)</f>
        <v>338.67</v>
      </c>
      <c r="L121" s="94">
        <f>$E$7</f>
        <v>0.27800000000000002</v>
      </c>
      <c r="M121" s="16">
        <f>ROUND((J121*$L121),2)</f>
        <v>95.03</v>
      </c>
      <c r="N121" s="16">
        <f>ROUND((K121*$L121),2)</f>
        <v>94.15</v>
      </c>
      <c r="O121" s="16">
        <f>SUM(M121,J121)</f>
        <v>436.88</v>
      </c>
      <c r="P121" s="16">
        <f>SUM(N121,K121)</f>
        <v>432.82000000000005</v>
      </c>
      <c r="Q121" s="16">
        <f>SUM(O121:P121)</f>
        <v>869.7</v>
      </c>
      <c r="R121" s="260">
        <f>Q121/$U$6</f>
        <v>3.3488229389866185E-3</v>
      </c>
      <c r="S121" s="260">
        <f>S120+R121</f>
        <v>2.3949108980910093E-2</v>
      </c>
      <c r="T121" s="189" t="s">
        <v>443</v>
      </c>
      <c r="U121" s="26"/>
      <c r="Y121" s="183"/>
      <c r="Z121" s="183"/>
      <c r="AA121" s="183"/>
      <c r="AB121" s="183"/>
      <c r="AC121" s="183"/>
      <c r="AD121" s="183"/>
      <c r="AE121" s="183"/>
      <c r="AF121" s="183"/>
      <c r="AG121" s="334">
        <v>1</v>
      </c>
      <c r="AH121" s="335">
        <f t="shared" ref="AH121:AI121" si="73">TRUNC($AG121*O121,2)</f>
        <v>436.88</v>
      </c>
      <c r="AI121" s="335">
        <f t="shared" si="73"/>
        <v>432.82</v>
      </c>
      <c r="AJ121" s="335">
        <f t="shared" ref="AJ121" si="74">AH121+AI121</f>
        <v>869.7</v>
      </c>
      <c r="AL121" s="94">
        <f t="shared" si="70"/>
        <v>1</v>
      </c>
      <c r="AM121" s="97">
        <f t="shared" si="70"/>
        <v>436.88</v>
      </c>
      <c r="AN121" s="97">
        <f t="shared" si="70"/>
        <v>432.82</v>
      </c>
      <c r="AO121" s="97">
        <f t="shared" si="70"/>
        <v>869.7</v>
      </c>
      <c r="AQ121" s="231">
        <f t="shared" si="71"/>
        <v>0</v>
      </c>
      <c r="AR121" s="231">
        <f t="shared" si="71"/>
        <v>0</v>
      </c>
      <c r="AS121" s="231">
        <f t="shared" si="71"/>
        <v>0</v>
      </c>
    </row>
    <row r="122" spans="1:45" ht="38.25" x14ac:dyDescent="0.25">
      <c r="A122" s="332">
        <v>111</v>
      </c>
      <c r="B122" s="3" t="s">
        <v>255</v>
      </c>
      <c r="C122" s="23" t="s">
        <v>975</v>
      </c>
      <c r="D122" s="3" t="s">
        <v>847</v>
      </c>
      <c r="E122" s="17">
        <v>115</v>
      </c>
      <c r="F122" s="4" t="s">
        <v>81</v>
      </c>
      <c r="G122" s="16">
        <v>3.91</v>
      </c>
      <c r="H122" s="16">
        <v>8.98</v>
      </c>
      <c r="I122" s="16">
        <f>SUM(G122,H122)</f>
        <v>12.89</v>
      </c>
      <c r="J122" s="16">
        <f>ROUND((E122*G122),2)</f>
        <v>449.65</v>
      </c>
      <c r="K122" s="16">
        <f>ROUND((E122*H122),2)</f>
        <v>1032.7</v>
      </c>
      <c r="L122" s="94">
        <f>$E$7</f>
        <v>0.27800000000000002</v>
      </c>
      <c r="M122" s="16">
        <f>ROUND((J122*$L122),2)</f>
        <v>125</v>
      </c>
      <c r="N122" s="16">
        <f>ROUND((K122*$L122),2)</f>
        <v>287.08999999999997</v>
      </c>
      <c r="O122" s="16">
        <f>SUM(M122,J122)</f>
        <v>574.65</v>
      </c>
      <c r="P122" s="16">
        <f>SUM(N122,K122)</f>
        <v>1319.79</v>
      </c>
      <c r="Q122" s="16">
        <f>SUM(O122:P122)</f>
        <v>1894.44</v>
      </c>
      <c r="R122" s="260">
        <f>Q122/$U$6</f>
        <v>7.2946350793765772E-3</v>
      </c>
      <c r="S122" s="260">
        <f>S121+R122</f>
        <v>3.1243744060286668E-2</v>
      </c>
      <c r="T122" s="262" t="s">
        <v>430</v>
      </c>
      <c r="U122" s="26"/>
      <c r="Y122" s="183"/>
      <c r="Z122" s="183"/>
      <c r="AA122" s="183"/>
      <c r="AB122" s="183"/>
      <c r="AC122" s="334">
        <v>1</v>
      </c>
      <c r="AD122" s="335">
        <f>TRUNC($AC122*O122,2)</f>
        <v>574.65</v>
      </c>
      <c r="AE122" s="335">
        <f>TRUNC($AC122*P122,2)</f>
        <v>1319.79</v>
      </c>
      <c r="AF122" s="335">
        <f t="shared" ref="AF122" si="75">AD122+AE122</f>
        <v>1894.44</v>
      </c>
      <c r="AG122" s="183"/>
      <c r="AH122" s="183"/>
      <c r="AI122" s="183"/>
      <c r="AJ122" s="183"/>
      <c r="AL122" s="94">
        <f t="shared" si="70"/>
        <v>1</v>
      </c>
      <c r="AM122" s="97">
        <f t="shared" si="70"/>
        <v>574.65</v>
      </c>
      <c r="AN122" s="97">
        <f t="shared" si="70"/>
        <v>1319.79</v>
      </c>
      <c r="AO122" s="97">
        <f t="shared" si="70"/>
        <v>1894.44</v>
      </c>
      <c r="AQ122" s="231">
        <f t="shared" si="71"/>
        <v>0</v>
      </c>
      <c r="AR122" s="231">
        <f t="shared" si="71"/>
        <v>0</v>
      </c>
      <c r="AS122" s="231">
        <f t="shared" si="71"/>
        <v>0</v>
      </c>
    </row>
    <row r="123" spans="1:45" ht="25.5" x14ac:dyDescent="0.25">
      <c r="A123" s="332">
        <v>112</v>
      </c>
      <c r="B123" s="3" t="s">
        <v>256</v>
      </c>
      <c r="C123" s="23" t="s">
        <v>717</v>
      </c>
      <c r="D123" s="3" t="s">
        <v>976</v>
      </c>
      <c r="E123" s="17">
        <v>1</v>
      </c>
      <c r="F123" s="4" t="s">
        <v>129</v>
      </c>
      <c r="G123" s="16">
        <v>5.34</v>
      </c>
      <c r="H123" s="16">
        <v>61.42</v>
      </c>
      <c r="I123" s="16">
        <f>SUM(G123,H123)</f>
        <v>66.760000000000005</v>
      </c>
      <c r="J123" s="16">
        <f>ROUND((E123*G123),2)</f>
        <v>5.34</v>
      </c>
      <c r="K123" s="16">
        <f>ROUND((E123*H123),2)</f>
        <v>61.42</v>
      </c>
      <c r="L123" s="94">
        <f>$E$7</f>
        <v>0.27800000000000002</v>
      </c>
      <c r="M123" s="16">
        <f>ROUND((J123*$L123),2)</f>
        <v>1.48</v>
      </c>
      <c r="N123" s="16">
        <f>ROUND((K123*$L123),2)</f>
        <v>17.07</v>
      </c>
      <c r="O123" s="16">
        <f>SUM(M123,J123)</f>
        <v>6.82</v>
      </c>
      <c r="P123" s="16">
        <f>SUM(N123,K123)</f>
        <v>78.490000000000009</v>
      </c>
      <c r="Q123" s="16">
        <f>SUM(O123:P123)</f>
        <v>85.31</v>
      </c>
      <c r="R123" s="260">
        <f>Q123/$U$6</f>
        <v>3.2849038165453422E-4</v>
      </c>
      <c r="S123" s="260">
        <f>S122+R123</f>
        <v>3.1572234441941203E-2</v>
      </c>
      <c r="T123" s="189" t="s">
        <v>443</v>
      </c>
      <c r="U123" s="26"/>
      <c r="Y123" s="183"/>
      <c r="Z123" s="183"/>
      <c r="AA123" s="183"/>
      <c r="AB123" s="183"/>
      <c r="AC123" s="183"/>
      <c r="AD123" s="183"/>
      <c r="AE123" s="183"/>
      <c r="AF123" s="183"/>
      <c r="AG123" s="334">
        <v>1</v>
      </c>
      <c r="AH123" s="335">
        <f t="shared" ref="AH123:AI131" si="76">TRUNC($AG123*O123,2)</f>
        <v>6.82</v>
      </c>
      <c r="AI123" s="335">
        <f t="shared" si="76"/>
        <v>78.489999999999995</v>
      </c>
      <c r="AJ123" s="335">
        <f t="shared" ref="AJ123:AJ131" si="77">AH123+AI123</f>
        <v>85.31</v>
      </c>
      <c r="AL123" s="94">
        <f t="shared" si="70"/>
        <v>1</v>
      </c>
      <c r="AM123" s="97">
        <f t="shared" si="70"/>
        <v>6.82</v>
      </c>
      <c r="AN123" s="97">
        <f t="shared" si="70"/>
        <v>78.489999999999995</v>
      </c>
      <c r="AO123" s="97">
        <f t="shared" si="70"/>
        <v>85.31</v>
      </c>
      <c r="AQ123" s="231">
        <f t="shared" si="71"/>
        <v>0</v>
      </c>
      <c r="AR123" s="231">
        <f t="shared" si="71"/>
        <v>0</v>
      </c>
      <c r="AS123" s="231">
        <f t="shared" si="71"/>
        <v>0</v>
      </c>
    </row>
    <row r="124" spans="1:45" ht="25.5" x14ac:dyDescent="0.25">
      <c r="A124" s="332">
        <v>113</v>
      </c>
      <c r="B124" s="3" t="s">
        <v>257</v>
      </c>
      <c r="C124" s="23" t="s">
        <v>918</v>
      </c>
      <c r="D124" s="3" t="s">
        <v>919</v>
      </c>
      <c r="E124" s="17">
        <v>1</v>
      </c>
      <c r="F124" s="4" t="s">
        <v>129</v>
      </c>
      <c r="G124" s="16">
        <v>16.16</v>
      </c>
      <c r="H124" s="16">
        <v>350.38</v>
      </c>
      <c r="I124" s="16">
        <f>SUM(G124,H124)</f>
        <v>366.54</v>
      </c>
      <c r="J124" s="16">
        <f>ROUND((E124*G124),2)</f>
        <v>16.16</v>
      </c>
      <c r="K124" s="16">
        <f>ROUND((E124*H124),2)</f>
        <v>350.38</v>
      </c>
      <c r="L124" s="94">
        <f>$E$7</f>
        <v>0.27800000000000002</v>
      </c>
      <c r="M124" s="16">
        <f>ROUND((J124*$L124),2)</f>
        <v>4.49</v>
      </c>
      <c r="N124" s="16">
        <f>ROUND((K124*$L124),2)</f>
        <v>97.41</v>
      </c>
      <c r="O124" s="16">
        <f>SUM(M124,J124)</f>
        <v>20.65</v>
      </c>
      <c r="P124" s="16">
        <f>SUM(N124,K124)</f>
        <v>447.78999999999996</v>
      </c>
      <c r="Q124" s="16">
        <f>SUM(O124:P124)</f>
        <v>468.43999999999994</v>
      </c>
      <c r="R124" s="260">
        <f>Q124/$U$6</f>
        <v>1.8037514286982767E-3</v>
      </c>
      <c r="S124" s="260">
        <f>S123+R124</f>
        <v>3.3375985870639481E-2</v>
      </c>
      <c r="T124" s="189" t="s">
        <v>443</v>
      </c>
      <c r="U124" s="26"/>
      <c r="Y124" s="183"/>
      <c r="Z124" s="183"/>
      <c r="AA124" s="183"/>
      <c r="AB124" s="183"/>
      <c r="AC124" s="183"/>
      <c r="AD124" s="183"/>
      <c r="AE124" s="183"/>
      <c r="AF124" s="183"/>
      <c r="AG124" s="334">
        <v>1</v>
      </c>
      <c r="AH124" s="335">
        <f t="shared" si="76"/>
        <v>20.65</v>
      </c>
      <c r="AI124" s="335">
        <f t="shared" si="76"/>
        <v>447.79</v>
      </c>
      <c r="AJ124" s="335">
        <f t="shared" si="77"/>
        <v>468.44</v>
      </c>
      <c r="AL124" s="94">
        <f t="shared" si="70"/>
        <v>1</v>
      </c>
      <c r="AM124" s="97">
        <f t="shared" si="70"/>
        <v>20.65</v>
      </c>
      <c r="AN124" s="97">
        <f t="shared" si="70"/>
        <v>447.79</v>
      </c>
      <c r="AO124" s="97">
        <f t="shared" si="70"/>
        <v>468.44</v>
      </c>
      <c r="AQ124" s="231">
        <f t="shared" si="71"/>
        <v>0</v>
      </c>
      <c r="AR124" s="231">
        <f t="shared" si="71"/>
        <v>0</v>
      </c>
      <c r="AS124" s="231">
        <f t="shared" si="71"/>
        <v>0</v>
      </c>
    </row>
    <row r="125" spans="1:45" ht="25.5" x14ac:dyDescent="0.25">
      <c r="A125" s="332">
        <v>114</v>
      </c>
      <c r="B125" s="3" t="s">
        <v>258</v>
      </c>
      <c r="C125" s="23" t="s">
        <v>505</v>
      </c>
      <c r="D125" s="3" t="s">
        <v>506</v>
      </c>
      <c r="E125" s="17">
        <v>2</v>
      </c>
      <c r="F125" s="4" t="s">
        <v>129</v>
      </c>
      <c r="G125" s="16">
        <v>3.55</v>
      </c>
      <c r="H125" s="16">
        <v>49.26</v>
      </c>
      <c r="I125" s="16">
        <f>SUM(G125,H125)</f>
        <v>52.809999999999995</v>
      </c>
      <c r="J125" s="16">
        <f>ROUND((E125*G125),2)</f>
        <v>7.1</v>
      </c>
      <c r="K125" s="16">
        <f>ROUND((E125*H125),2)</f>
        <v>98.52</v>
      </c>
      <c r="L125" s="94">
        <f>$E$7</f>
        <v>0.27800000000000002</v>
      </c>
      <c r="M125" s="16">
        <f>ROUND((J125*$L125),2)</f>
        <v>1.97</v>
      </c>
      <c r="N125" s="16">
        <f>ROUND((K125*$L125),2)</f>
        <v>27.39</v>
      </c>
      <c r="O125" s="16">
        <f>SUM(M125,J125)</f>
        <v>9.07</v>
      </c>
      <c r="P125" s="16">
        <f>SUM(N125,K125)</f>
        <v>125.91</v>
      </c>
      <c r="Q125" s="16">
        <f>SUM(O125:P125)</f>
        <v>134.97999999999999</v>
      </c>
      <c r="R125" s="260">
        <f>Q125/$U$6</f>
        <v>5.1974717753755745E-4</v>
      </c>
      <c r="S125" s="260">
        <f>S124+R125</f>
        <v>3.3895733048177036E-2</v>
      </c>
      <c r="T125" s="189" t="s">
        <v>443</v>
      </c>
      <c r="U125" s="26"/>
      <c r="Y125" s="183"/>
      <c r="Z125" s="183"/>
      <c r="AA125" s="183"/>
      <c r="AB125" s="183"/>
      <c r="AC125" s="183"/>
      <c r="AD125" s="183"/>
      <c r="AE125" s="183"/>
      <c r="AF125" s="183"/>
      <c r="AG125" s="334">
        <v>1</v>
      </c>
      <c r="AH125" s="335">
        <f t="shared" si="76"/>
        <v>9.07</v>
      </c>
      <c r="AI125" s="335">
        <f t="shared" si="76"/>
        <v>125.91</v>
      </c>
      <c r="AJ125" s="335">
        <f t="shared" si="77"/>
        <v>134.97999999999999</v>
      </c>
      <c r="AL125" s="94">
        <f t="shared" si="70"/>
        <v>1</v>
      </c>
      <c r="AM125" s="97">
        <f t="shared" si="70"/>
        <v>9.07</v>
      </c>
      <c r="AN125" s="97">
        <f t="shared" si="70"/>
        <v>125.91</v>
      </c>
      <c r="AO125" s="97">
        <f t="shared" si="70"/>
        <v>134.97999999999999</v>
      </c>
      <c r="AQ125" s="231">
        <f t="shared" si="71"/>
        <v>0</v>
      </c>
      <c r="AR125" s="231">
        <f t="shared" si="71"/>
        <v>0</v>
      </c>
      <c r="AS125" s="231">
        <f t="shared" si="71"/>
        <v>0</v>
      </c>
    </row>
    <row r="126" spans="1:45" ht="25.5" x14ac:dyDescent="0.25">
      <c r="A126" s="332">
        <v>115</v>
      </c>
      <c r="B126" s="3" t="s">
        <v>259</v>
      </c>
      <c r="C126" s="23" t="s">
        <v>659</v>
      </c>
      <c r="D126" s="3" t="s">
        <v>522</v>
      </c>
      <c r="E126" s="17">
        <v>11</v>
      </c>
      <c r="F126" s="4" t="s">
        <v>129</v>
      </c>
      <c r="G126" s="16">
        <v>3.55</v>
      </c>
      <c r="H126" s="16">
        <v>49.26</v>
      </c>
      <c r="I126" s="16">
        <f>SUM(G126,H126)</f>
        <v>52.809999999999995</v>
      </c>
      <c r="J126" s="16">
        <f>ROUND((E126*G126),2)</f>
        <v>39.049999999999997</v>
      </c>
      <c r="K126" s="16">
        <f>ROUND((E126*H126),2)</f>
        <v>541.86</v>
      </c>
      <c r="L126" s="94">
        <f>$E$7</f>
        <v>0.27800000000000002</v>
      </c>
      <c r="M126" s="16">
        <f>ROUND((J126*$L126),2)</f>
        <v>10.86</v>
      </c>
      <c r="N126" s="16">
        <f>ROUND((K126*$L126),2)</f>
        <v>150.63999999999999</v>
      </c>
      <c r="O126" s="16">
        <f>SUM(M126,J126)</f>
        <v>49.91</v>
      </c>
      <c r="P126" s="16">
        <f>SUM(N126,K126)</f>
        <v>692.5</v>
      </c>
      <c r="Q126" s="16">
        <f>SUM(O126:P126)</f>
        <v>742.41</v>
      </c>
      <c r="R126" s="260">
        <f>Q126/$U$6</f>
        <v>2.8586864874474587E-3</v>
      </c>
      <c r="S126" s="260">
        <f>S125+R126</f>
        <v>3.6754419535624493E-2</v>
      </c>
      <c r="T126" s="189" t="s">
        <v>443</v>
      </c>
      <c r="U126" s="26"/>
      <c r="Y126" s="183"/>
      <c r="Z126" s="183"/>
      <c r="AA126" s="183"/>
      <c r="AB126" s="183"/>
      <c r="AC126" s="183"/>
      <c r="AD126" s="183"/>
      <c r="AE126" s="183"/>
      <c r="AF126" s="183"/>
      <c r="AG126" s="334">
        <v>1</v>
      </c>
      <c r="AH126" s="335">
        <f t="shared" si="76"/>
        <v>49.91</v>
      </c>
      <c r="AI126" s="335">
        <f t="shared" si="76"/>
        <v>692.5</v>
      </c>
      <c r="AJ126" s="335">
        <f t="shared" si="77"/>
        <v>742.41</v>
      </c>
      <c r="AL126" s="94">
        <f t="shared" si="70"/>
        <v>1</v>
      </c>
      <c r="AM126" s="97">
        <f t="shared" si="70"/>
        <v>49.91</v>
      </c>
      <c r="AN126" s="97">
        <f t="shared" si="70"/>
        <v>692.5</v>
      </c>
      <c r="AO126" s="97">
        <f t="shared" si="70"/>
        <v>742.41</v>
      </c>
      <c r="AQ126" s="231">
        <f t="shared" si="71"/>
        <v>0</v>
      </c>
      <c r="AR126" s="231">
        <f t="shared" si="71"/>
        <v>0</v>
      </c>
      <c r="AS126" s="231">
        <f t="shared" si="71"/>
        <v>0</v>
      </c>
    </row>
    <row r="127" spans="1:45" ht="25.5" x14ac:dyDescent="0.25">
      <c r="A127" s="332">
        <v>116</v>
      </c>
      <c r="B127" s="3" t="s">
        <v>260</v>
      </c>
      <c r="C127" s="23" t="s">
        <v>261</v>
      </c>
      <c r="D127" s="3" t="s">
        <v>262</v>
      </c>
      <c r="E127" s="17">
        <v>3</v>
      </c>
      <c r="F127" s="4" t="s">
        <v>129</v>
      </c>
      <c r="G127" s="16">
        <v>4.9000000000000004</v>
      </c>
      <c r="H127" s="16">
        <v>50.26</v>
      </c>
      <c r="I127" s="16">
        <f>SUM(G127,H127)</f>
        <v>55.16</v>
      </c>
      <c r="J127" s="16">
        <f>ROUND((E127*G127),2)</f>
        <v>14.7</v>
      </c>
      <c r="K127" s="16">
        <f>ROUND((E127*H127),2)</f>
        <v>150.78</v>
      </c>
      <c r="L127" s="94">
        <f>$E$7</f>
        <v>0.27800000000000002</v>
      </c>
      <c r="M127" s="16">
        <f>ROUND((J127*$L127),2)</f>
        <v>4.09</v>
      </c>
      <c r="N127" s="16">
        <f>ROUND((K127*$L127),2)</f>
        <v>41.92</v>
      </c>
      <c r="O127" s="16">
        <f>SUM(M127,J127)</f>
        <v>18.79</v>
      </c>
      <c r="P127" s="16">
        <f>SUM(N127,K127)</f>
        <v>192.7</v>
      </c>
      <c r="Q127" s="16">
        <f>SUM(O127:P127)</f>
        <v>211.48999999999998</v>
      </c>
      <c r="R127" s="260">
        <f>Q127/$U$6</f>
        <v>8.1435272319912587E-4</v>
      </c>
      <c r="S127" s="260">
        <f>S126+R127</f>
        <v>3.7568772258823616E-2</v>
      </c>
      <c r="T127" s="189" t="s">
        <v>443</v>
      </c>
      <c r="U127" s="26"/>
      <c r="Y127" s="183"/>
      <c r="Z127" s="183"/>
      <c r="AA127" s="183"/>
      <c r="AB127" s="183"/>
      <c r="AC127" s="183"/>
      <c r="AD127" s="183"/>
      <c r="AE127" s="183"/>
      <c r="AF127" s="183"/>
      <c r="AG127" s="334">
        <v>1</v>
      </c>
      <c r="AH127" s="335">
        <f t="shared" si="76"/>
        <v>18.79</v>
      </c>
      <c r="AI127" s="335">
        <f t="shared" si="76"/>
        <v>192.7</v>
      </c>
      <c r="AJ127" s="335">
        <f t="shared" si="77"/>
        <v>211.48999999999998</v>
      </c>
      <c r="AL127" s="94">
        <f t="shared" si="70"/>
        <v>1</v>
      </c>
      <c r="AM127" s="97">
        <f t="shared" si="70"/>
        <v>18.79</v>
      </c>
      <c r="AN127" s="97">
        <f t="shared" si="70"/>
        <v>192.7</v>
      </c>
      <c r="AO127" s="97">
        <f t="shared" si="70"/>
        <v>211.48999999999998</v>
      </c>
      <c r="AQ127" s="231">
        <f t="shared" si="71"/>
        <v>0</v>
      </c>
      <c r="AR127" s="231">
        <f t="shared" si="71"/>
        <v>0</v>
      </c>
      <c r="AS127" s="231">
        <f t="shared" si="71"/>
        <v>0</v>
      </c>
    </row>
    <row r="128" spans="1:45" ht="25.5" x14ac:dyDescent="0.25">
      <c r="A128" s="332">
        <v>117</v>
      </c>
      <c r="B128" s="3" t="s">
        <v>502</v>
      </c>
      <c r="C128" s="23" t="s">
        <v>660</v>
      </c>
      <c r="D128" s="3" t="s">
        <v>524</v>
      </c>
      <c r="E128" s="17">
        <v>7</v>
      </c>
      <c r="F128" s="4" t="s">
        <v>129</v>
      </c>
      <c r="G128" s="16">
        <v>1.76</v>
      </c>
      <c r="H128" s="16">
        <v>9.8699999999999992</v>
      </c>
      <c r="I128" s="16">
        <f>SUM(G128,H128)</f>
        <v>11.629999999999999</v>
      </c>
      <c r="J128" s="16">
        <f>ROUND((E128*G128),2)</f>
        <v>12.32</v>
      </c>
      <c r="K128" s="16">
        <f>ROUND((E128*H128),2)</f>
        <v>69.09</v>
      </c>
      <c r="L128" s="94">
        <f>$E$7</f>
        <v>0.27800000000000002</v>
      </c>
      <c r="M128" s="16">
        <f>ROUND((J128*$L128),2)</f>
        <v>3.42</v>
      </c>
      <c r="N128" s="16">
        <f>ROUND((K128*$L128),2)</f>
        <v>19.21</v>
      </c>
      <c r="O128" s="16">
        <f>SUM(M128,J128)</f>
        <v>15.74</v>
      </c>
      <c r="P128" s="16">
        <f>SUM(N128,K128)</f>
        <v>88.300000000000011</v>
      </c>
      <c r="Q128" s="16">
        <f>SUM(O128:P128)</f>
        <v>104.04</v>
      </c>
      <c r="R128" s="260">
        <f>Q128/$U$6</f>
        <v>4.0061117462592591E-4</v>
      </c>
      <c r="S128" s="260">
        <f>S127+R128</f>
        <v>3.7969383433449543E-2</v>
      </c>
      <c r="T128" s="189" t="s">
        <v>443</v>
      </c>
      <c r="U128" s="26"/>
      <c r="Y128" s="183"/>
      <c r="Z128" s="183"/>
      <c r="AA128" s="183"/>
      <c r="AB128" s="183"/>
      <c r="AC128" s="183"/>
      <c r="AD128" s="183"/>
      <c r="AE128" s="183"/>
      <c r="AF128" s="183"/>
      <c r="AG128" s="334">
        <v>1</v>
      </c>
      <c r="AH128" s="335">
        <f t="shared" si="76"/>
        <v>15.74</v>
      </c>
      <c r="AI128" s="335">
        <f t="shared" si="76"/>
        <v>88.3</v>
      </c>
      <c r="AJ128" s="335">
        <f t="shared" si="77"/>
        <v>104.03999999999999</v>
      </c>
      <c r="AL128" s="94">
        <f t="shared" si="70"/>
        <v>1</v>
      </c>
      <c r="AM128" s="97">
        <f t="shared" si="70"/>
        <v>15.74</v>
      </c>
      <c r="AN128" s="97">
        <f t="shared" si="70"/>
        <v>88.3</v>
      </c>
      <c r="AO128" s="97">
        <f t="shared" si="70"/>
        <v>104.03999999999999</v>
      </c>
      <c r="AQ128" s="231">
        <f t="shared" si="71"/>
        <v>0</v>
      </c>
      <c r="AR128" s="231">
        <f t="shared" si="71"/>
        <v>0</v>
      </c>
      <c r="AS128" s="231">
        <f t="shared" si="71"/>
        <v>0</v>
      </c>
    </row>
    <row r="129" spans="1:45" ht="38.25" x14ac:dyDescent="0.25">
      <c r="A129" s="332">
        <v>118</v>
      </c>
      <c r="B129" s="3" t="s">
        <v>503</v>
      </c>
      <c r="C129" s="275" t="s">
        <v>662</v>
      </c>
      <c r="D129" s="276" t="s">
        <v>661</v>
      </c>
      <c r="E129" s="277">
        <v>765</v>
      </c>
      <c r="F129" s="4" t="s">
        <v>81</v>
      </c>
      <c r="G129" s="184">
        <v>0.1</v>
      </c>
      <c r="H129" s="184">
        <v>2.98</v>
      </c>
      <c r="I129" s="16">
        <f>SUM(G129,H129)</f>
        <v>3.08</v>
      </c>
      <c r="J129" s="16">
        <f>ROUND((E129*G129),2)</f>
        <v>76.5</v>
      </c>
      <c r="K129" s="16">
        <f>ROUND((E129*H129),2)</f>
        <v>2279.6999999999998</v>
      </c>
      <c r="L129" s="94">
        <f>$E$7</f>
        <v>0.27800000000000002</v>
      </c>
      <c r="M129" s="16">
        <f>ROUND((J129*$L129),2)</f>
        <v>21.27</v>
      </c>
      <c r="N129" s="16">
        <f>ROUND((K129*$L129),2)</f>
        <v>633.76</v>
      </c>
      <c r="O129" s="16">
        <f>SUM(M129,J129)</f>
        <v>97.77</v>
      </c>
      <c r="P129" s="16">
        <f>SUM(N129,K129)</f>
        <v>2913.46</v>
      </c>
      <c r="Q129" s="16">
        <f>SUM(O129:P129)</f>
        <v>3011.23</v>
      </c>
      <c r="R129" s="260">
        <f>Q129/$U$6</f>
        <v>1.1594890305352046E-2</v>
      </c>
      <c r="S129" s="260">
        <f>S128+R129</f>
        <v>4.9564273738801588E-2</v>
      </c>
      <c r="T129" s="261" t="s">
        <v>406</v>
      </c>
      <c r="U129" s="180">
        <f>Q129</f>
        <v>3011.23</v>
      </c>
      <c r="Y129" s="183"/>
      <c r="Z129" s="183"/>
      <c r="AA129" s="183"/>
      <c r="AB129" s="183"/>
      <c r="AC129" s="183"/>
      <c r="AD129" s="183"/>
      <c r="AE129" s="183"/>
      <c r="AF129" s="183"/>
      <c r="AG129" s="334">
        <v>1</v>
      </c>
      <c r="AH129" s="335">
        <f t="shared" si="76"/>
        <v>97.77</v>
      </c>
      <c r="AI129" s="335">
        <f t="shared" si="76"/>
        <v>2913.46</v>
      </c>
      <c r="AJ129" s="335">
        <f t="shared" si="77"/>
        <v>3011.23</v>
      </c>
      <c r="AL129" s="94">
        <f t="shared" si="70"/>
        <v>1</v>
      </c>
      <c r="AM129" s="97">
        <f t="shared" si="70"/>
        <v>97.77</v>
      </c>
      <c r="AN129" s="97">
        <f t="shared" si="70"/>
        <v>2913.46</v>
      </c>
      <c r="AO129" s="97">
        <f t="shared" si="70"/>
        <v>3011.23</v>
      </c>
      <c r="AQ129" s="231">
        <f t="shared" si="71"/>
        <v>0</v>
      </c>
      <c r="AR129" s="231">
        <f t="shared" si="71"/>
        <v>0</v>
      </c>
      <c r="AS129" s="231">
        <f t="shared" si="71"/>
        <v>0</v>
      </c>
    </row>
    <row r="130" spans="1:45" ht="25.5" x14ac:dyDescent="0.25">
      <c r="A130" s="332">
        <v>119</v>
      </c>
      <c r="B130" s="3" t="s">
        <v>504</v>
      </c>
      <c r="C130" s="278" t="s">
        <v>725</v>
      </c>
      <c r="D130" s="279" t="s">
        <v>719</v>
      </c>
      <c r="E130" s="282">
        <v>27</v>
      </c>
      <c r="F130" s="274" t="s">
        <v>129</v>
      </c>
      <c r="G130" s="280">
        <v>5.3800000000000008</v>
      </c>
      <c r="H130" s="280">
        <v>29.66</v>
      </c>
      <c r="I130" s="16">
        <f>SUM(G130,H130)</f>
        <v>35.04</v>
      </c>
      <c r="J130" s="16">
        <f>ROUND((E130*G130),2)</f>
        <v>145.26</v>
      </c>
      <c r="K130" s="16">
        <f>ROUND((E130*H130),2)</f>
        <v>800.82</v>
      </c>
      <c r="L130" s="94">
        <f>$E$7</f>
        <v>0.27800000000000002</v>
      </c>
      <c r="M130" s="16">
        <f>ROUND((J130*$L130),2)</f>
        <v>40.380000000000003</v>
      </c>
      <c r="N130" s="16">
        <f>ROUND((K130*$L130),2)</f>
        <v>222.63</v>
      </c>
      <c r="O130" s="16">
        <f>SUM(M130,J130)</f>
        <v>185.64</v>
      </c>
      <c r="P130" s="16">
        <f>SUM(N130,K130)</f>
        <v>1023.45</v>
      </c>
      <c r="Q130" s="16">
        <f>SUM(O130:P130)</f>
        <v>1209.0900000000001</v>
      </c>
      <c r="R130" s="260">
        <f>Q130/$U$6</f>
        <v>4.6556609489471429E-3</v>
      </c>
      <c r="S130" s="260">
        <f>S129+R130</f>
        <v>5.421993468774873E-2</v>
      </c>
      <c r="T130" s="262" t="s">
        <v>430</v>
      </c>
      <c r="U130" s="180">
        <f>Q130</f>
        <v>1209.0900000000001</v>
      </c>
      <c r="Y130" s="183"/>
      <c r="Z130" s="183"/>
      <c r="AA130" s="183"/>
      <c r="AB130" s="183"/>
      <c r="AC130" s="183"/>
      <c r="AD130" s="183"/>
      <c r="AE130" s="183"/>
      <c r="AF130" s="183"/>
      <c r="AG130" s="334">
        <v>1</v>
      </c>
      <c r="AH130" s="335">
        <f t="shared" si="76"/>
        <v>185.64</v>
      </c>
      <c r="AI130" s="335">
        <f t="shared" si="76"/>
        <v>1023.45</v>
      </c>
      <c r="AJ130" s="335">
        <f t="shared" si="77"/>
        <v>1209.0900000000001</v>
      </c>
      <c r="AL130" s="94">
        <f t="shared" si="70"/>
        <v>1</v>
      </c>
      <c r="AM130" s="97">
        <f t="shared" si="70"/>
        <v>185.64</v>
      </c>
      <c r="AN130" s="97">
        <f t="shared" si="70"/>
        <v>1023.45</v>
      </c>
      <c r="AO130" s="97">
        <f t="shared" si="70"/>
        <v>1209.0900000000001</v>
      </c>
      <c r="AQ130" s="231">
        <f t="shared" si="71"/>
        <v>0</v>
      </c>
      <c r="AR130" s="231">
        <f t="shared" si="71"/>
        <v>0</v>
      </c>
      <c r="AS130" s="231">
        <f t="shared" si="71"/>
        <v>0</v>
      </c>
    </row>
    <row r="131" spans="1:45" ht="25.5" x14ac:dyDescent="0.25">
      <c r="A131" s="332">
        <v>120</v>
      </c>
      <c r="B131" s="3" t="s">
        <v>526</v>
      </c>
      <c r="C131" s="278" t="s">
        <v>550</v>
      </c>
      <c r="D131" s="279" t="s">
        <v>816</v>
      </c>
      <c r="E131" s="282">
        <v>27</v>
      </c>
      <c r="F131" s="274" t="s">
        <v>129</v>
      </c>
      <c r="G131" s="280">
        <v>0</v>
      </c>
      <c r="H131" s="280">
        <v>22.6</v>
      </c>
      <c r="I131" s="16">
        <f>SUM(G131,H131)</f>
        <v>22.6</v>
      </c>
      <c r="J131" s="16">
        <f>ROUND((E131*G131),2)</f>
        <v>0</v>
      </c>
      <c r="K131" s="16">
        <f>ROUND((E131*H131),2)</f>
        <v>610.20000000000005</v>
      </c>
      <c r="L131" s="94">
        <f>$E$7</f>
        <v>0.27800000000000002</v>
      </c>
      <c r="M131" s="16">
        <f>ROUND((J131*$L131),2)</f>
        <v>0</v>
      </c>
      <c r="N131" s="16">
        <f>ROUND((K131*$L131),2)</f>
        <v>169.64</v>
      </c>
      <c r="O131" s="16">
        <f>SUM(M131,J131)</f>
        <v>0</v>
      </c>
      <c r="P131" s="16">
        <f>SUM(N131,K131)</f>
        <v>779.84</v>
      </c>
      <c r="Q131" s="16">
        <f>SUM(O131:P131)</f>
        <v>779.84</v>
      </c>
      <c r="R131" s="260">
        <f>Q131/$U$6</f>
        <v>3.0028125569039029E-3</v>
      </c>
      <c r="S131" s="260">
        <f>S130+R131</f>
        <v>5.7222747244652636E-2</v>
      </c>
      <c r="T131" s="189" t="s">
        <v>443</v>
      </c>
      <c r="U131" s="180">
        <f>Q131</f>
        <v>779.84</v>
      </c>
      <c r="Y131" s="183"/>
      <c r="Z131" s="183"/>
      <c r="AA131" s="183"/>
      <c r="AB131" s="183"/>
      <c r="AC131" s="183"/>
      <c r="AD131" s="183"/>
      <c r="AE131" s="183"/>
      <c r="AF131" s="183"/>
      <c r="AG131" s="334">
        <v>1</v>
      </c>
      <c r="AH131" s="335">
        <f t="shared" si="76"/>
        <v>0</v>
      </c>
      <c r="AI131" s="335">
        <f t="shared" si="76"/>
        <v>779.84</v>
      </c>
      <c r="AJ131" s="335">
        <f t="shared" si="77"/>
        <v>779.84</v>
      </c>
      <c r="AL131" s="94">
        <f t="shared" si="70"/>
        <v>1</v>
      </c>
      <c r="AM131" s="97">
        <f t="shared" si="70"/>
        <v>0</v>
      </c>
      <c r="AN131" s="97">
        <f t="shared" si="70"/>
        <v>779.84</v>
      </c>
      <c r="AO131" s="97">
        <f t="shared" si="70"/>
        <v>779.84</v>
      </c>
      <c r="AQ131" s="231">
        <f t="shared" si="71"/>
        <v>0</v>
      </c>
      <c r="AR131" s="231">
        <f t="shared" si="71"/>
        <v>0</v>
      </c>
      <c r="AS131" s="231">
        <f t="shared" si="71"/>
        <v>0</v>
      </c>
    </row>
    <row r="132" spans="1:45" ht="51" x14ac:dyDescent="0.25">
      <c r="A132" s="332">
        <v>121</v>
      </c>
      <c r="B132" s="3" t="s">
        <v>527</v>
      </c>
      <c r="C132" s="278" t="s">
        <v>376</v>
      </c>
      <c r="D132" s="279" t="s">
        <v>564</v>
      </c>
      <c r="E132" s="282">
        <v>700</v>
      </c>
      <c r="F132" s="274" t="s">
        <v>81</v>
      </c>
      <c r="G132" s="280">
        <v>0.8</v>
      </c>
      <c r="H132" s="280">
        <v>3.08</v>
      </c>
      <c r="I132" s="16">
        <f>SUM(G132,H132)</f>
        <v>3.88</v>
      </c>
      <c r="J132" s="16">
        <f>ROUND((E132*G132),2)</f>
        <v>560</v>
      </c>
      <c r="K132" s="16">
        <f>ROUND((E132*H132),2)</f>
        <v>2156</v>
      </c>
      <c r="L132" s="94">
        <f>$E$7</f>
        <v>0.27800000000000002</v>
      </c>
      <c r="M132" s="16">
        <f>ROUND((J132*$L132),2)</f>
        <v>155.68</v>
      </c>
      <c r="N132" s="16">
        <f>ROUND((K132*$L132),2)</f>
        <v>599.37</v>
      </c>
      <c r="O132" s="16">
        <f>SUM(M132,J132)</f>
        <v>715.68000000000006</v>
      </c>
      <c r="P132" s="16">
        <f>SUM(N132,K132)</f>
        <v>2755.37</v>
      </c>
      <c r="Q132" s="16">
        <f>SUM(O132:P132)</f>
        <v>3471.05</v>
      </c>
      <c r="R132" s="260">
        <f>Q132/$U$6</f>
        <v>1.3365449996975396E-2</v>
      </c>
      <c r="S132" s="260">
        <f>S131+R132</f>
        <v>7.0588197241628028E-2</v>
      </c>
      <c r="T132" s="261" t="s">
        <v>406</v>
      </c>
      <c r="U132" s="179"/>
      <c r="Y132" s="183"/>
      <c r="Z132" s="183"/>
      <c r="AA132" s="183"/>
      <c r="AB132" s="183"/>
      <c r="AC132" s="334">
        <v>1</v>
      </c>
      <c r="AD132" s="335">
        <f t="shared" ref="AD132:AE134" si="78">TRUNC($AC132*O132,2)</f>
        <v>715.68</v>
      </c>
      <c r="AE132" s="335">
        <f t="shared" si="78"/>
        <v>2755.37</v>
      </c>
      <c r="AF132" s="335">
        <f t="shared" ref="AF132:AF134" si="79">AD132+AE132</f>
        <v>3471.0499999999997</v>
      </c>
      <c r="AG132" s="183"/>
      <c r="AH132" s="183"/>
      <c r="AI132" s="183"/>
      <c r="AJ132" s="183"/>
      <c r="AL132" s="94">
        <f t="shared" si="70"/>
        <v>1</v>
      </c>
      <c r="AM132" s="97">
        <f t="shared" si="70"/>
        <v>715.68</v>
      </c>
      <c r="AN132" s="97">
        <f t="shared" si="70"/>
        <v>2755.37</v>
      </c>
      <c r="AO132" s="97">
        <f t="shared" si="70"/>
        <v>3471.0499999999997</v>
      </c>
      <c r="AQ132" s="231">
        <f t="shared" si="71"/>
        <v>0</v>
      </c>
      <c r="AR132" s="231">
        <f t="shared" si="71"/>
        <v>0</v>
      </c>
      <c r="AS132" s="231">
        <f t="shared" si="71"/>
        <v>0</v>
      </c>
    </row>
    <row r="133" spans="1:45" ht="25.5" x14ac:dyDescent="0.25">
      <c r="A133" s="332">
        <v>122</v>
      </c>
      <c r="B133" s="3" t="s">
        <v>528</v>
      </c>
      <c r="C133" s="287" t="s">
        <v>730</v>
      </c>
      <c r="D133" s="276" t="s">
        <v>607</v>
      </c>
      <c r="E133" s="277">
        <v>78</v>
      </c>
      <c r="F133" s="183" t="s">
        <v>111</v>
      </c>
      <c r="G133" s="184">
        <v>4.03</v>
      </c>
      <c r="H133" s="184">
        <v>5.74</v>
      </c>
      <c r="I133" s="16">
        <f>SUM(G133,H133)</f>
        <v>9.77</v>
      </c>
      <c r="J133" s="16">
        <f>ROUND((E133*G133),2)</f>
        <v>314.33999999999997</v>
      </c>
      <c r="K133" s="16">
        <f>ROUND((E133*H133),2)</f>
        <v>447.72</v>
      </c>
      <c r="L133" s="94">
        <f>$E$7</f>
        <v>0.27800000000000002</v>
      </c>
      <c r="M133" s="16">
        <f>ROUND((J133*$L133),2)</f>
        <v>87.39</v>
      </c>
      <c r="N133" s="16">
        <f>ROUND((K133*$L133),2)</f>
        <v>124.47</v>
      </c>
      <c r="O133" s="16">
        <f>SUM(M133,J133)</f>
        <v>401.72999999999996</v>
      </c>
      <c r="P133" s="16">
        <f>SUM(N133,K133)</f>
        <v>572.19000000000005</v>
      </c>
      <c r="Q133" s="16">
        <f>SUM(O133:P133)</f>
        <v>973.92000000000007</v>
      </c>
      <c r="R133" s="260">
        <f>Q133/$U$6</f>
        <v>3.7501272125305823E-3</v>
      </c>
      <c r="S133" s="260">
        <f>S132+R133</f>
        <v>7.4338324454158611E-2</v>
      </c>
      <c r="T133" s="262" t="s">
        <v>430</v>
      </c>
      <c r="U133" s="187"/>
      <c r="Y133" s="183"/>
      <c r="Z133" s="183"/>
      <c r="AA133" s="183"/>
      <c r="AB133" s="183"/>
      <c r="AC133" s="334">
        <v>1</v>
      </c>
      <c r="AD133" s="335">
        <f t="shared" si="78"/>
        <v>401.73</v>
      </c>
      <c r="AE133" s="335">
        <f t="shared" si="78"/>
        <v>572.19000000000005</v>
      </c>
      <c r="AF133" s="335">
        <f t="shared" si="79"/>
        <v>973.92000000000007</v>
      </c>
      <c r="AG133" s="183"/>
      <c r="AH133" s="183"/>
      <c r="AI133" s="183"/>
      <c r="AJ133" s="183"/>
      <c r="AL133" s="94">
        <f t="shared" si="70"/>
        <v>1</v>
      </c>
      <c r="AM133" s="97">
        <f t="shared" si="70"/>
        <v>401.73</v>
      </c>
      <c r="AN133" s="97">
        <f t="shared" si="70"/>
        <v>572.19000000000005</v>
      </c>
      <c r="AO133" s="97">
        <f t="shared" si="70"/>
        <v>973.92000000000007</v>
      </c>
      <c r="AQ133" s="231">
        <f t="shared" si="71"/>
        <v>0</v>
      </c>
      <c r="AR133" s="231">
        <f t="shared" si="71"/>
        <v>0</v>
      </c>
      <c r="AS133" s="231">
        <f t="shared" si="71"/>
        <v>0</v>
      </c>
    </row>
    <row r="134" spans="1:45" ht="25.5" x14ac:dyDescent="0.25">
      <c r="A134" s="332">
        <v>123</v>
      </c>
      <c r="B134" s="3" t="s">
        <v>529</v>
      </c>
      <c r="C134" s="287" t="s">
        <v>735</v>
      </c>
      <c r="D134" s="276" t="s">
        <v>608</v>
      </c>
      <c r="E134" s="277">
        <v>95</v>
      </c>
      <c r="F134" s="274" t="s">
        <v>81</v>
      </c>
      <c r="G134" s="184">
        <v>4.03</v>
      </c>
      <c r="H134" s="184">
        <v>4.0199999999999996</v>
      </c>
      <c r="I134" s="16">
        <f>SUM(G134,H134)</f>
        <v>8.0500000000000007</v>
      </c>
      <c r="J134" s="16">
        <f>ROUND((E134*G134),2)</f>
        <v>382.85</v>
      </c>
      <c r="K134" s="16">
        <f>ROUND((E134*H134),2)</f>
        <v>381.9</v>
      </c>
      <c r="L134" s="94">
        <f>$E$7</f>
        <v>0.27800000000000002</v>
      </c>
      <c r="M134" s="16">
        <f>ROUND((J134*$L134),2)</f>
        <v>106.43</v>
      </c>
      <c r="N134" s="16">
        <f>ROUND((K134*$L134),2)</f>
        <v>106.17</v>
      </c>
      <c r="O134" s="16">
        <f>SUM(M134,J134)</f>
        <v>489.28000000000003</v>
      </c>
      <c r="P134" s="16">
        <f>SUM(N134,K134)</f>
        <v>488.07</v>
      </c>
      <c r="Q134" s="16">
        <f>SUM(O134:P134)</f>
        <v>977.35</v>
      </c>
      <c r="R134" s="260">
        <f>Q134/$U$6</f>
        <v>3.7633345974687495E-3</v>
      </c>
      <c r="S134" s="260">
        <f>S133+R134</f>
        <v>7.8101659051627359E-2</v>
      </c>
      <c r="T134" s="262" t="s">
        <v>430</v>
      </c>
      <c r="U134" s="187"/>
      <c r="Y134" s="183"/>
      <c r="Z134" s="183"/>
      <c r="AA134" s="183"/>
      <c r="AB134" s="183"/>
      <c r="AC134" s="334">
        <v>1</v>
      </c>
      <c r="AD134" s="335">
        <f t="shared" si="78"/>
        <v>489.28</v>
      </c>
      <c r="AE134" s="335">
        <f t="shared" si="78"/>
        <v>488.07</v>
      </c>
      <c r="AF134" s="335">
        <f t="shared" si="79"/>
        <v>977.34999999999991</v>
      </c>
      <c r="AG134" s="183"/>
      <c r="AH134" s="183"/>
      <c r="AI134" s="183"/>
      <c r="AJ134" s="183"/>
      <c r="AL134" s="94">
        <f t="shared" si="70"/>
        <v>1</v>
      </c>
      <c r="AM134" s="97">
        <f t="shared" si="70"/>
        <v>489.28</v>
      </c>
      <c r="AN134" s="97">
        <f t="shared" si="70"/>
        <v>488.07</v>
      </c>
      <c r="AO134" s="97">
        <f t="shared" si="70"/>
        <v>977.34999999999991</v>
      </c>
      <c r="AQ134" s="231">
        <f t="shared" si="71"/>
        <v>0</v>
      </c>
      <c r="AR134" s="231">
        <f t="shared" si="71"/>
        <v>0</v>
      </c>
      <c r="AS134" s="231">
        <f t="shared" si="71"/>
        <v>0</v>
      </c>
    </row>
    <row r="135" spans="1:45" ht="38.25" x14ac:dyDescent="0.25">
      <c r="A135" s="332">
        <v>124</v>
      </c>
      <c r="B135" s="3" t="s">
        <v>530</v>
      </c>
      <c r="C135" s="287" t="s">
        <v>848</v>
      </c>
      <c r="D135" s="276" t="s">
        <v>849</v>
      </c>
      <c r="E135" s="277">
        <v>1</v>
      </c>
      <c r="F135" s="274" t="s">
        <v>129</v>
      </c>
      <c r="G135" s="184">
        <v>9.66</v>
      </c>
      <c r="H135" s="184">
        <v>74.010000000000005</v>
      </c>
      <c r="I135" s="16">
        <f>SUM(G135,H135)</f>
        <v>83.67</v>
      </c>
      <c r="J135" s="16">
        <f>ROUND((E135*G135),2)</f>
        <v>9.66</v>
      </c>
      <c r="K135" s="16">
        <f>ROUND((E135*H135),2)</f>
        <v>74.010000000000005</v>
      </c>
      <c r="L135" s="94">
        <f>$E$7</f>
        <v>0.27800000000000002</v>
      </c>
      <c r="M135" s="16">
        <f>ROUND((J135*$L135),2)</f>
        <v>2.69</v>
      </c>
      <c r="N135" s="16">
        <f>ROUND((K135*$L135),2)</f>
        <v>20.57</v>
      </c>
      <c r="O135" s="16">
        <f>SUM(M135,J135)</f>
        <v>12.35</v>
      </c>
      <c r="P135" s="16">
        <f>SUM(N135,K135)</f>
        <v>94.580000000000013</v>
      </c>
      <c r="Q135" s="16">
        <f>SUM(O135:P135)</f>
        <v>106.93</v>
      </c>
      <c r="R135" s="260">
        <f>Q135/$U$6</f>
        <v>4.117392628099794E-4</v>
      </c>
      <c r="S135" s="260">
        <f>S134+R135</f>
        <v>7.8513398314437335E-2</v>
      </c>
      <c r="T135" s="189" t="s">
        <v>443</v>
      </c>
      <c r="U135" s="187"/>
      <c r="Y135" s="183"/>
      <c r="Z135" s="183"/>
      <c r="AA135" s="183"/>
      <c r="AB135" s="183"/>
      <c r="AC135" s="183"/>
      <c r="AD135" s="183"/>
      <c r="AE135" s="183"/>
      <c r="AF135" s="183"/>
      <c r="AG135" s="334">
        <v>1</v>
      </c>
      <c r="AH135" s="335">
        <f t="shared" ref="AH135:AI137" si="80">TRUNC($AG135*O135,2)</f>
        <v>12.35</v>
      </c>
      <c r="AI135" s="335">
        <f t="shared" si="80"/>
        <v>94.58</v>
      </c>
      <c r="AJ135" s="335">
        <f t="shared" ref="AJ135:AJ137" si="81">AH135+AI135</f>
        <v>106.92999999999999</v>
      </c>
      <c r="AL135" s="94">
        <f t="shared" si="70"/>
        <v>1</v>
      </c>
      <c r="AM135" s="97">
        <f t="shared" si="70"/>
        <v>12.35</v>
      </c>
      <c r="AN135" s="97">
        <f t="shared" si="70"/>
        <v>94.58</v>
      </c>
      <c r="AO135" s="97">
        <f t="shared" si="70"/>
        <v>106.92999999999999</v>
      </c>
      <c r="AQ135" s="231">
        <f t="shared" si="71"/>
        <v>0</v>
      </c>
      <c r="AR135" s="231">
        <f t="shared" si="71"/>
        <v>0</v>
      </c>
      <c r="AS135" s="231">
        <f t="shared" si="71"/>
        <v>0</v>
      </c>
    </row>
    <row r="136" spans="1:45" ht="51" x14ac:dyDescent="0.25">
      <c r="A136" s="332">
        <v>125</v>
      </c>
      <c r="B136" s="3" t="s">
        <v>590</v>
      </c>
      <c r="C136" s="287" t="s">
        <v>920</v>
      </c>
      <c r="D136" s="276" t="s">
        <v>921</v>
      </c>
      <c r="E136" s="277">
        <v>4</v>
      </c>
      <c r="F136" s="274" t="s">
        <v>129</v>
      </c>
      <c r="G136" s="184">
        <v>13.88</v>
      </c>
      <c r="H136" s="184">
        <v>58.28</v>
      </c>
      <c r="I136" s="16">
        <f>SUM(G136,H136)</f>
        <v>72.16</v>
      </c>
      <c r="J136" s="16">
        <f>ROUND((E136*G136),2)</f>
        <v>55.52</v>
      </c>
      <c r="K136" s="16">
        <f>ROUND((E136*H136),2)</f>
        <v>233.12</v>
      </c>
      <c r="L136" s="94">
        <f>$E$7</f>
        <v>0.27800000000000002</v>
      </c>
      <c r="M136" s="16">
        <f>ROUND((J136*$L136),2)</f>
        <v>15.43</v>
      </c>
      <c r="N136" s="16">
        <f>ROUND((K136*$L136),2)</f>
        <v>64.81</v>
      </c>
      <c r="O136" s="16">
        <f>SUM(M136,J136)</f>
        <v>70.95</v>
      </c>
      <c r="P136" s="16">
        <f>SUM(N136,K136)</f>
        <v>297.93</v>
      </c>
      <c r="Q136" s="16">
        <f>SUM(O136:P136)</f>
        <v>368.88</v>
      </c>
      <c r="R136" s="260">
        <f>Q136/$U$6</f>
        <v>1.4203907160324062E-3</v>
      </c>
      <c r="S136" s="260">
        <f>S135+R136</f>
        <v>7.9933789030469743E-2</v>
      </c>
      <c r="T136" s="189" t="s">
        <v>443</v>
      </c>
      <c r="U136" s="187"/>
      <c r="Y136" s="183"/>
      <c r="Z136" s="183"/>
      <c r="AA136" s="183"/>
      <c r="AB136" s="183"/>
      <c r="AC136" s="183"/>
      <c r="AD136" s="183"/>
      <c r="AE136" s="183"/>
      <c r="AF136" s="183"/>
      <c r="AG136" s="334">
        <v>1</v>
      </c>
      <c r="AH136" s="335">
        <f t="shared" si="80"/>
        <v>70.95</v>
      </c>
      <c r="AI136" s="335">
        <f t="shared" si="80"/>
        <v>297.93</v>
      </c>
      <c r="AJ136" s="335">
        <f t="shared" si="81"/>
        <v>368.88</v>
      </c>
      <c r="AL136" s="94">
        <f t="shared" si="70"/>
        <v>1</v>
      </c>
      <c r="AM136" s="97">
        <f t="shared" si="70"/>
        <v>70.95</v>
      </c>
      <c r="AN136" s="97">
        <f t="shared" si="70"/>
        <v>297.93</v>
      </c>
      <c r="AO136" s="97">
        <f t="shared" si="70"/>
        <v>368.88</v>
      </c>
      <c r="AQ136" s="231">
        <f t="shared" si="71"/>
        <v>0</v>
      </c>
      <c r="AR136" s="231">
        <f t="shared" si="71"/>
        <v>0</v>
      </c>
      <c r="AS136" s="231">
        <f t="shared" si="71"/>
        <v>0</v>
      </c>
    </row>
    <row r="137" spans="1:45" ht="25.5" x14ac:dyDescent="0.25">
      <c r="A137" s="332">
        <v>126</v>
      </c>
      <c r="B137" s="3" t="s">
        <v>531</v>
      </c>
      <c r="C137" s="288" t="s">
        <v>923</v>
      </c>
      <c r="D137" s="276" t="s">
        <v>597</v>
      </c>
      <c r="E137" s="282">
        <v>8</v>
      </c>
      <c r="F137" s="183" t="s">
        <v>129</v>
      </c>
      <c r="G137" s="184">
        <v>9.379999999999999</v>
      </c>
      <c r="H137" s="184">
        <v>128.88999999999999</v>
      </c>
      <c r="I137" s="16">
        <f>SUM(G137,H137)</f>
        <v>138.26999999999998</v>
      </c>
      <c r="J137" s="16">
        <f>ROUND((E137*G137),2)</f>
        <v>75.040000000000006</v>
      </c>
      <c r="K137" s="16">
        <f>ROUND((E137*H137),2)</f>
        <v>1031.1199999999999</v>
      </c>
      <c r="L137" s="94">
        <f>$E$7</f>
        <v>0.27800000000000002</v>
      </c>
      <c r="M137" s="16">
        <f>ROUND((J137*$L137),2)</f>
        <v>20.86</v>
      </c>
      <c r="N137" s="16">
        <f>ROUND((K137*$L137),2)</f>
        <v>286.64999999999998</v>
      </c>
      <c r="O137" s="16">
        <f>SUM(M137,J137)</f>
        <v>95.9</v>
      </c>
      <c r="P137" s="16">
        <f>SUM(N137,K137)</f>
        <v>1317.77</v>
      </c>
      <c r="Q137" s="16">
        <f>SUM(O137:P137)</f>
        <v>1413.67</v>
      </c>
      <c r="R137" s="260">
        <f>Q137/$U$6</f>
        <v>5.4434063747927017E-3</v>
      </c>
      <c r="S137" s="260">
        <f>S136+R137</f>
        <v>8.5377195405262452E-2</v>
      </c>
      <c r="T137" s="262" t="s">
        <v>430</v>
      </c>
      <c r="U137" s="187"/>
      <c r="Y137" s="183"/>
      <c r="Z137" s="183"/>
      <c r="AA137" s="183"/>
      <c r="AB137" s="183"/>
      <c r="AC137" s="183"/>
      <c r="AD137" s="183"/>
      <c r="AE137" s="183"/>
      <c r="AF137" s="183"/>
      <c r="AG137" s="334">
        <v>1</v>
      </c>
      <c r="AH137" s="335">
        <f t="shared" si="80"/>
        <v>95.9</v>
      </c>
      <c r="AI137" s="335">
        <f t="shared" si="80"/>
        <v>1317.77</v>
      </c>
      <c r="AJ137" s="335">
        <f t="shared" si="81"/>
        <v>1413.67</v>
      </c>
      <c r="AL137" s="94">
        <f t="shared" ref="AL137:AO139" si="82">Y137+AC137+AG137</f>
        <v>1</v>
      </c>
      <c r="AM137" s="97">
        <f t="shared" si="82"/>
        <v>95.9</v>
      </c>
      <c r="AN137" s="97">
        <f t="shared" si="82"/>
        <v>1317.77</v>
      </c>
      <c r="AO137" s="97">
        <f t="shared" si="82"/>
        <v>1413.67</v>
      </c>
      <c r="AQ137" s="231">
        <f t="shared" ref="AQ137:AS139" si="83">O137-AM137</f>
        <v>0</v>
      </c>
      <c r="AR137" s="231">
        <f t="shared" si="83"/>
        <v>0</v>
      </c>
      <c r="AS137" s="231">
        <f t="shared" si="83"/>
        <v>0</v>
      </c>
    </row>
    <row r="138" spans="1:45" ht="25.5" x14ac:dyDescent="0.25">
      <c r="A138" s="332">
        <v>127</v>
      </c>
      <c r="B138" s="3" t="s">
        <v>532</v>
      </c>
      <c r="C138" s="288" t="s">
        <v>924</v>
      </c>
      <c r="D138" s="276" t="s">
        <v>851</v>
      </c>
      <c r="E138" s="282">
        <v>1</v>
      </c>
      <c r="F138" s="183" t="s">
        <v>129</v>
      </c>
      <c r="G138" s="184">
        <v>4.84</v>
      </c>
      <c r="H138" s="184">
        <v>1.92</v>
      </c>
      <c r="I138" s="16">
        <f>SUM(G138,H138)</f>
        <v>6.76</v>
      </c>
      <c r="J138" s="16">
        <f>ROUND((E138*G138),2)</f>
        <v>4.84</v>
      </c>
      <c r="K138" s="16">
        <f>ROUND((E138*H138),2)</f>
        <v>1.92</v>
      </c>
      <c r="L138" s="94">
        <f>$E$7</f>
        <v>0.27800000000000002</v>
      </c>
      <c r="M138" s="16">
        <f>ROUND((J138*$L138),2)</f>
        <v>1.35</v>
      </c>
      <c r="N138" s="16">
        <f>ROUND((K138*$L138),2)</f>
        <v>0.53</v>
      </c>
      <c r="O138" s="16">
        <f>SUM(M138,J138)</f>
        <v>6.1899999999999995</v>
      </c>
      <c r="P138" s="16">
        <f>SUM(N138,K138)</f>
        <v>2.4500000000000002</v>
      </c>
      <c r="Q138" s="16">
        <f>SUM(O138:P138)</f>
        <v>8.64</v>
      </c>
      <c r="R138" s="260">
        <f>Q138/$U$6</f>
        <v>3.3268748065820837E-5</v>
      </c>
      <c r="S138" s="260">
        <f>S137+R138</f>
        <v>8.5410464153328272E-2</v>
      </c>
      <c r="T138" s="189" t="s">
        <v>443</v>
      </c>
      <c r="U138" s="187"/>
      <c r="Y138" s="334">
        <v>1</v>
      </c>
      <c r="Z138" s="335">
        <f t="shared" ref="Z138:AA138" si="84">TRUNC($Y138*O138,2)</f>
        <v>6.19</v>
      </c>
      <c r="AA138" s="335">
        <f t="shared" si="84"/>
        <v>2.4500000000000002</v>
      </c>
      <c r="AB138" s="335">
        <f t="shared" ref="AB138" si="85">Z138+AA138</f>
        <v>8.64</v>
      </c>
      <c r="AC138" s="183"/>
      <c r="AD138" s="183"/>
      <c r="AE138" s="183"/>
      <c r="AF138" s="183"/>
      <c r="AG138" s="183"/>
      <c r="AH138" s="183"/>
      <c r="AI138" s="183"/>
      <c r="AJ138" s="183"/>
      <c r="AL138" s="94">
        <f t="shared" si="82"/>
        <v>1</v>
      </c>
      <c r="AM138" s="97">
        <f t="shared" si="82"/>
        <v>6.19</v>
      </c>
      <c r="AN138" s="97">
        <f t="shared" si="82"/>
        <v>2.4500000000000002</v>
      </c>
      <c r="AO138" s="97">
        <f t="shared" si="82"/>
        <v>8.64</v>
      </c>
      <c r="AQ138" s="231">
        <f t="shared" si="83"/>
        <v>0</v>
      </c>
      <c r="AR138" s="231">
        <f t="shared" si="83"/>
        <v>0</v>
      </c>
      <c r="AS138" s="231">
        <f t="shared" si="83"/>
        <v>0</v>
      </c>
    </row>
    <row r="139" spans="1:45" ht="51" x14ac:dyDescent="0.25">
      <c r="A139" s="332">
        <v>128</v>
      </c>
      <c r="B139" s="3" t="s">
        <v>533</v>
      </c>
      <c r="C139" s="287" t="s">
        <v>1017</v>
      </c>
      <c r="D139" s="276" t="s">
        <v>1018</v>
      </c>
      <c r="E139" s="277">
        <v>1</v>
      </c>
      <c r="F139" s="183" t="s">
        <v>129</v>
      </c>
      <c r="G139" s="184">
        <v>0</v>
      </c>
      <c r="H139" s="184">
        <v>3490.9500000000003</v>
      </c>
      <c r="I139" s="16">
        <f>SUM(G139,H139)</f>
        <v>3490.9500000000003</v>
      </c>
      <c r="J139" s="16">
        <f>ROUND((E139*G139),2)</f>
        <v>0</v>
      </c>
      <c r="K139" s="16">
        <f>ROUND((E139*H139),2)</f>
        <v>3490.95</v>
      </c>
      <c r="L139" s="94">
        <f>$E$8</f>
        <v>0.1767</v>
      </c>
      <c r="M139" s="16">
        <f>ROUND((J139*$L139),2)</f>
        <v>0</v>
      </c>
      <c r="N139" s="16">
        <f>ROUND((K139*$L139),2)</f>
        <v>616.85</v>
      </c>
      <c r="O139" s="16">
        <f>SUM(M139,J139)</f>
        <v>0</v>
      </c>
      <c r="P139" s="16">
        <f>SUM(N139,K139)</f>
        <v>4107.8</v>
      </c>
      <c r="Q139" s="16">
        <f>SUM(O139:P139)</f>
        <v>4107.8</v>
      </c>
      <c r="R139" s="260">
        <f>Q139/$U$6</f>
        <v>1.5817287419534587E-2</v>
      </c>
      <c r="S139" s="260">
        <f>S138+R139</f>
        <v>0.10122775157286286</v>
      </c>
      <c r="T139" s="261" t="s">
        <v>406</v>
      </c>
      <c r="U139" s="187"/>
      <c r="Y139" s="183"/>
      <c r="Z139" s="183"/>
      <c r="AA139" s="183"/>
      <c r="AB139" s="183"/>
      <c r="AC139" s="183"/>
      <c r="AD139" s="183"/>
      <c r="AE139" s="183"/>
      <c r="AF139" s="183"/>
      <c r="AG139" s="334">
        <v>1</v>
      </c>
      <c r="AH139" s="335">
        <f t="shared" ref="AH139:AI139" si="86">TRUNC($AG139*O139,2)</f>
        <v>0</v>
      </c>
      <c r="AI139" s="335">
        <f t="shared" si="86"/>
        <v>4107.8</v>
      </c>
      <c r="AJ139" s="335">
        <f t="shared" ref="AJ139" si="87">AH139+AI139</f>
        <v>4107.8</v>
      </c>
      <c r="AL139" s="94">
        <f t="shared" si="82"/>
        <v>1</v>
      </c>
      <c r="AM139" s="97">
        <f t="shared" si="82"/>
        <v>0</v>
      </c>
      <c r="AN139" s="97">
        <f t="shared" si="82"/>
        <v>4107.8</v>
      </c>
      <c r="AO139" s="97">
        <f t="shared" si="82"/>
        <v>4107.8</v>
      </c>
      <c r="AQ139" s="231">
        <f t="shared" si="83"/>
        <v>0</v>
      </c>
      <c r="AR139" s="231">
        <f t="shared" si="83"/>
        <v>0</v>
      </c>
      <c r="AS139" s="231">
        <f t="shared" si="83"/>
        <v>0</v>
      </c>
    </row>
    <row r="140" spans="1:45" x14ac:dyDescent="0.25">
      <c r="A140" s="332">
        <v>129</v>
      </c>
      <c r="B140" s="195"/>
      <c r="C140" s="245"/>
      <c r="D140" s="245" t="s">
        <v>626</v>
      </c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102">
        <f>SUM(O116:O139)</f>
        <v>4997.6399999999985</v>
      </c>
      <c r="P140" s="102">
        <f>SUM(P116:P139)</f>
        <v>21291.530000000002</v>
      </c>
      <c r="Q140" s="102">
        <f>SUM(Q116:Q139)</f>
        <v>26289.170000000002</v>
      </c>
      <c r="R140" s="332"/>
      <c r="S140" s="332"/>
      <c r="T140" s="332"/>
      <c r="U140" s="4"/>
      <c r="V140" s="188">
        <f>Q140</f>
        <v>26289.170000000002</v>
      </c>
      <c r="Y140" s="183"/>
      <c r="Z140" s="183"/>
      <c r="AA140" s="183"/>
      <c r="AB140" s="183"/>
      <c r="AC140" s="183"/>
      <c r="AD140" s="183"/>
      <c r="AE140" s="183"/>
      <c r="AF140" s="183"/>
      <c r="AG140" s="183"/>
      <c r="AH140" s="183"/>
      <c r="AI140" s="183"/>
      <c r="AJ140" s="183"/>
    </row>
    <row r="141" spans="1:45" x14ac:dyDescent="0.25">
      <c r="A141" s="332">
        <v>130</v>
      </c>
      <c r="B141" s="250"/>
      <c r="C141" s="251"/>
      <c r="D141" s="250"/>
      <c r="E141" s="201"/>
      <c r="F141" s="250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332"/>
      <c r="S141" s="332"/>
      <c r="T141" s="332"/>
      <c r="U141" s="4"/>
      <c r="Y141" s="183"/>
      <c r="Z141" s="183"/>
      <c r="AA141" s="183"/>
      <c r="AB141" s="183"/>
      <c r="AC141" s="183"/>
      <c r="AD141" s="183"/>
      <c r="AE141" s="183"/>
      <c r="AF141" s="183"/>
      <c r="AG141" s="183"/>
      <c r="AH141" s="183"/>
      <c r="AI141" s="183"/>
      <c r="AJ141" s="183"/>
    </row>
    <row r="142" spans="1:45" x14ac:dyDescent="0.25">
      <c r="A142" s="332">
        <v>131</v>
      </c>
      <c r="B142" s="272" t="s">
        <v>7</v>
      </c>
      <c r="C142" s="103" t="s">
        <v>61</v>
      </c>
      <c r="D142" s="272" t="s">
        <v>35</v>
      </c>
      <c r="E142" s="267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70"/>
      <c r="R142" s="332"/>
      <c r="S142" s="332"/>
      <c r="T142" s="332"/>
      <c r="U142" s="4"/>
      <c r="Y142" s="183"/>
      <c r="Z142" s="183"/>
      <c r="AA142" s="183"/>
      <c r="AB142" s="183"/>
      <c r="AC142" s="183"/>
      <c r="AD142" s="183"/>
      <c r="AE142" s="183"/>
      <c r="AF142" s="183"/>
      <c r="AG142" s="183"/>
      <c r="AH142" s="183"/>
      <c r="AI142" s="183"/>
      <c r="AJ142" s="183"/>
    </row>
    <row r="143" spans="1:45" ht="25.5" x14ac:dyDescent="0.25">
      <c r="A143" s="332">
        <v>132</v>
      </c>
      <c r="B143" s="3" t="s">
        <v>9</v>
      </c>
      <c r="C143" s="23" t="s">
        <v>663</v>
      </c>
      <c r="D143" s="3" t="s">
        <v>570</v>
      </c>
      <c r="E143" s="4">
        <v>39.35</v>
      </c>
      <c r="F143" s="3" t="s">
        <v>72</v>
      </c>
      <c r="G143" s="16">
        <v>13.44</v>
      </c>
      <c r="H143" s="16">
        <v>16.010000000000002</v>
      </c>
      <c r="I143" s="16">
        <f>SUM(G143,H143)</f>
        <v>29.450000000000003</v>
      </c>
      <c r="J143" s="16">
        <f>ROUND((E143*G143),2)</f>
        <v>528.86</v>
      </c>
      <c r="K143" s="16">
        <f>ROUND((E143*H143),2)</f>
        <v>629.99</v>
      </c>
      <c r="L143" s="94">
        <f>$E$7</f>
        <v>0.27800000000000002</v>
      </c>
      <c r="M143" s="16">
        <f>ROUND((J143*$L143),2)</f>
        <v>147.02000000000001</v>
      </c>
      <c r="N143" s="16">
        <f>ROUND((K143*$L143),2)</f>
        <v>175.14</v>
      </c>
      <c r="O143" s="16">
        <f>SUM(M143,J143)</f>
        <v>675.88</v>
      </c>
      <c r="P143" s="16">
        <f>SUM(N143,K143)</f>
        <v>805.13</v>
      </c>
      <c r="Q143" s="16">
        <f>SUM(O143:P143)</f>
        <v>1481.01</v>
      </c>
      <c r="R143" s="260">
        <f>Q143/$U$6</f>
        <v>5.7027023811297818E-3</v>
      </c>
      <c r="S143" s="260">
        <f>S142+R143</f>
        <v>5.7027023811297818E-3</v>
      </c>
      <c r="T143" s="262" t="s">
        <v>430</v>
      </c>
      <c r="U143" s="180">
        <f>Q143</f>
        <v>1481.01</v>
      </c>
      <c r="Y143" s="183"/>
      <c r="Z143" s="183"/>
      <c r="AA143" s="183"/>
      <c r="AB143" s="183"/>
      <c r="AC143" s="334">
        <v>1</v>
      </c>
      <c r="AD143" s="335">
        <f>TRUNC($AC143*O143,2)</f>
        <v>675.88</v>
      </c>
      <c r="AE143" s="335">
        <f>TRUNC($AC143*P143,2)</f>
        <v>805.13</v>
      </c>
      <c r="AF143" s="335">
        <f t="shared" ref="AF143:AF144" si="88">AD143+AE143</f>
        <v>1481.01</v>
      </c>
      <c r="AG143" s="183"/>
      <c r="AH143" s="298"/>
      <c r="AI143" s="298"/>
      <c r="AJ143" s="298"/>
      <c r="AL143" s="94">
        <f t="shared" ref="AL143:AO144" si="89">Y143+AC143+AG143</f>
        <v>1</v>
      </c>
      <c r="AM143" s="97">
        <f t="shared" si="89"/>
        <v>675.88</v>
      </c>
      <c r="AN143" s="97">
        <f t="shared" si="89"/>
        <v>805.13</v>
      </c>
      <c r="AO143" s="97">
        <f t="shared" si="89"/>
        <v>1481.01</v>
      </c>
      <c r="AQ143" s="231">
        <f t="shared" ref="AQ143:AS144" si="90">O143-AM143</f>
        <v>0</v>
      </c>
      <c r="AR143" s="231">
        <f t="shared" si="90"/>
        <v>0</v>
      </c>
      <c r="AS143" s="231">
        <f t="shared" si="90"/>
        <v>0</v>
      </c>
    </row>
    <row r="144" spans="1:45" ht="25.5" x14ac:dyDescent="0.25">
      <c r="A144" s="332">
        <v>133</v>
      </c>
      <c r="B144" s="3" t="s">
        <v>144</v>
      </c>
      <c r="C144" s="275" t="s">
        <v>664</v>
      </c>
      <c r="D144" s="276" t="s">
        <v>578</v>
      </c>
      <c r="E144" s="17">
        <v>84</v>
      </c>
      <c r="F144" s="3" t="s">
        <v>111</v>
      </c>
      <c r="G144" s="16">
        <v>0.94</v>
      </c>
      <c r="H144" s="16">
        <v>1.27</v>
      </c>
      <c r="I144" s="16">
        <f>SUM(G144,H144)</f>
        <v>2.21</v>
      </c>
      <c r="J144" s="16">
        <f>ROUND((E144*G144),2)</f>
        <v>78.959999999999994</v>
      </c>
      <c r="K144" s="16">
        <f>ROUND((E144*H144),2)</f>
        <v>106.68</v>
      </c>
      <c r="L144" s="94">
        <f>$E$7</f>
        <v>0.27800000000000002</v>
      </c>
      <c r="M144" s="16">
        <f>ROUND((J144*$L144),2)</f>
        <v>21.95</v>
      </c>
      <c r="N144" s="16">
        <f>ROUND((K144*$L144),2)</f>
        <v>29.66</v>
      </c>
      <c r="O144" s="16">
        <f>SUM(M144,J144)</f>
        <v>100.91</v>
      </c>
      <c r="P144" s="16">
        <f>SUM(N144,K144)</f>
        <v>136.34</v>
      </c>
      <c r="Q144" s="16">
        <f>SUM(O144:P144)</f>
        <v>237.25</v>
      </c>
      <c r="R144" s="260">
        <f>Q144/$U$6</f>
        <v>9.135428794694436E-4</v>
      </c>
      <c r="S144" s="260">
        <f>S143+R144</f>
        <v>6.6162452605992251E-3</v>
      </c>
      <c r="T144" s="189" t="s">
        <v>443</v>
      </c>
      <c r="U144" s="180">
        <f>Q144</f>
        <v>237.25</v>
      </c>
      <c r="Y144" s="183"/>
      <c r="Z144" s="183"/>
      <c r="AA144" s="183"/>
      <c r="AB144" s="183"/>
      <c r="AC144" s="334">
        <v>1</v>
      </c>
      <c r="AD144" s="335">
        <f>TRUNC($AC144*O144,2)</f>
        <v>100.91</v>
      </c>
      <c r="AE144" s="335">
        <f>TRUNC($AC144*P144,2)</f>
        <v>136.34</v>
      </c>
      <c r="AF144" s="335">
        <f t="shared" si="88"/>
        <v>237.25</v>
      </c>
      <c r="AG144" s="183"/>
      <c r="AH144" s="298"/>
      <c r="AI144" s="298"/>
      <c r="AJ144" s="298"/>
      <c r="AL144" s="94">
        <f t="shared" si="89"/>
        <v>1</v>
      </c>
      <c r="AM144" s="97">
        <f t="shared" si="89"/>
        <v>100.91</v>
      </c>
      <c r="AN144" s="97">
        <f t="shared" si="89"/>
        <v>136.34</v>
      </c>
      <c r="AO144" s="97">
        <f t="shared" si="89"/>
        <v>237.25</v>
      </c>
      <c r="AQ144" s="231">
        <f t="shared" si="90"/>
        <v>0</v>
      </c>
      <c r="AR144" s="231">
        <f t="shared" si="90"/>
        <v>0</v>
      </c>
      <c r="AS144" s="231">
        <f t="shared" si="90"/>
        <v>0</v>
      </c>
    </row>
    <row r="145" spans="1:45" x14ac:dyDescent="0.25">
      <c r="A145" s="332">
        <v>134</v>
      </c>
      <c r="B145" s="195"/>
      <c r="C145" s="245"/>
      <c r="D145" s="245" t="s">
        <v>10</v>
      </c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102">
        <f>SUM(O143:O144)</f>
        <v>776.79</v>
      </c>
      <c r="P145" s="102">
        <f>SUM(P143:P144)</f>
        <v>941.47</v>
      </c>
      <c r="Q145" s="102">
        <f>SUM(Q143:Q144)</f>
        <v>1718.26</v>
      </c>
      <c r="R145" s="332"/>
      <c r="S145" s="332"/>
      <c r="T145" s="332"/>
      <c r="U145" s="4"/>
      <c r="V145" s="188">
        <f>Q145</f>
        <v>1718.26</v>
      </c>
      <c r="Y145" s="183"/>
      <c r="Z145" s="183"/>
      <c r="AA145" s="183"/>
      <c r="AB145" s="183"/>
      <c r="AC145" s="183"/>
      <c r="AD145" s="183"/>
      <c r="AE145" s="183"/>
      <c r="AF145" s="183"/>
      <c r="AG145" s="183"/>
      <c r="AH145" s="183"/>
      <c r="AI145" s="183"/>
      <c r="AJ145" s="183"/>
    </row>
    <row r="146" spans="1:45" x14ac:dyDescent="0.25">
      <c r="A146" s="332">
        <v>135</v>
      </c>
      <c r="B146" s="250"/>
      <c r="C146" s="251"/>
      <c r="D146" s="250"/>
      <c r="E146" s="201"/>
      <c r="F146" s="250"/>
      <c r="G146" s="252"/>
      <c r="H146" s="252"/>
      <c r="I146" s="252"/>
      <c r="J146" s="252"/>
      <c r="K146" s="252"/>
      <c r="L146" s="252"/>
      <c r="M146" s="252"/>
      <c r="N146" s="252"/>
      <c r="O146" s="252"/>
      <c r="P146" s="252"/>
      <c r="Q146" s="252"/>
      <c r="R146" s="332"/>
      <c r="S146" s="332"/>
      <c r="T146" s="332"/>
      <c r="U146" s="4"/>
      <c r="Y146" s="183"/>
      <c r="Z146" s="183"/>
      <c r="AA146" s="183"/>
      <c r="AB146" s="183"/>
      <c r="AC146" s="183"/>
      <c r="AD146" s="183"/>
      <c r="AE146" s="183"/>
      <c r="AF146" s="183"/>
      <c r="AG146" s="183"/>
      <c r="AH146" s="183"/>
      <c r="AI146" s="183"/>
      <c r="AJ146" s="183"/>
    </row>
    <row r="147" spans="1:45" x14ac:dyDescent="0.25">
      <c r="A147" s="332">
        <v>136</v>
      </c>
      <c r="B147" s="272" t="s">
        <v>11</v>
      </c>
      <c r="C147" s="103" t="s">
        <v>61</v>
      </c>
      <c r="D147" s="272" t="s">
        <v>545</v>
      </c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332"/>
      <c r="S147" s="332"/>
      <c r="T147" s="332"/>
      <c r="U147" s="4"/>
      <c r="Y147" s="183"/>
      <c r="Z147" s="183"/>
      <c r="AA147" s="183"/>
      <c r="AB147" s="183"/>
      <c r="AC147" s="183"/>
      <c r="AD147" s="183"/>
      <c r="AE147" s="183"/>
      <c r="AF147" s="183"/>
      <c r="AG147" s="183"/>
      <c r="AH147" s="183"/>
      <c r="AI147" s="183"/>
      <c r="AJ147" s="183"/>
    </row>
    <row r="148" spans="1:45" ht="25.5" x14ac:dyDescent="0.25">
      <c r="A148" s="332">
        <v>137</v>
      </c>
      <c r="B148" s="3" t="s">
        <v>12</v>
      </c>
      <c r="C148" s="23" t="s">
        <v>925</v>
      </c>
      <c r="D148" s="3" t="s">
        <v>852</v>
      </c>
      <c r="E148" s="17">
        <v>28</v>
      </c>
      <c r="F148" s="3" t="s">
        <v>507</v>
      </c>
      <c r="G148" s="16">
        <v>15.1</v>
      </c>
      <c r="H148" s="16">
        <v>7.5399999999999991</v>
      </c>
      <c r="I148" s="16">
        <f>SUM(G148,H148)</f>
        <v>22.64</v>
      </c>
      <c r="J148" s="16">
        <f>ROUND((E148*G148),2)</f>
        <v>422.8</v>
      </c>
      <c r="K148" s="16">
        <f>ROUND((E148*H148),2)</f>
        <v>211.12</v>
      </c>
      <c r="L148" s="94">
        <f>$E$7</f>
        <v>0.27800000000000002</v>
      </c>
      <c r="M148" s="16">
        <f>ROUND((J148*$L148),2)</f>
        <v>117.54</v>
      </c>
      <c r="N148" s="16">
        <f>ROUND((K148*$L148),2)</f>
        <v>58.69</v>
      </c>
      <c r="O148" s="16">
        <f>SUM(M148,J148)</f>
        <v>540.34</v>
      </c>
      <c r="P148" s="16">
        <f>SUM(N148,K148)</f>
        <v>269.81</v>
      </c>
      <c r="Q148" s="16">
        <f>SUM(O148:P148)</f>
        <v>810.15000000000009</v>
      </c>
      <c r="R148" s="260">
        <f>Q148/$U$6</f>
        <v>3.119522713602402E-3</v>
      </c>
      <c r="S148" s="260">
        <f>S147+R148</f>
        <v>3.119522713602402E-3</v>
      </c>
      <c r="T148" s="189" t="s">
        <v>443</v>
      </c>
      <c r="U148" s="180">
        <f>Q148</f>
        <v>810.15000000000009</v>
      </c>
      <c r="Y148" s="334">
        <v>1</v>
      </c>
      <c r="Z148" s="335">
        <f t="shared" ref="Z148:AA148" si="91">TRUNC($Y148*O148,2)</f>
        <v>540.34</v>
      </c>
      <c r="AA148" s="335">
        <f t="shared" si="91"/>
        <v>269.81</v>
      </c>
      <c r="AB148" s="335">
        <f t="shared" ref="AB148" si="92">Z148+AA148</f>
        <v>810.15000000000009</v>
      </c>
      <c r="AC148" s="183"/>
      <c r="AD148" s="183"/>
      <c r="AE148" s="183"/>
      <c r="AF148" s="183"/>
      <c r="AG148" s="183"/>
      <c r="AH148" s="183"/>
      <c r="AI148" s="183"/>
      <c r="AJ148" s="183"/>
      <c r="AL148" s="94">
        <f t="shared" ref="AL148:AO159" si="93">Y148+AC148+AG148</f>
        <v>1</v>
      </c>
      <c r="AM148" s="97">
        <f t="shared" si="93"/>
        <v>540.34</v>
      </c>
      <c r="AN148" s="97">
        <f t="shared" si="93"/>
        <v>269.81</v>
      </c>
      <c r="AO148" s="97">
        <f t="shared" si="93"/>
        <v>810.15000000000009</v>
      </c>
      <c r="AQ148" s="231">
        <f t="shared" ref="AQ148:AS159" si="94">O148-AM148</f>
        <v>0</v>
      </c>
      <c r="AR148" s="231">
        <f t="shared" si="94"/>
        <v>0</v>
      </c>
      <c r="AS148" s="231">
        <f t="shared" si="94"/>
        <v>0</v>
      </c>
    </row>
    <row r="149" spans="1:45" ht="38.25" x14ac:dyDescent="0.25">
      <c r="A149" s="332">
        <v>138</v>
      </c>
      <c r="B149" s="3" t="s">
        <v>13</v>
      </c>
      <c r="C149" s="278" t="s">
        <v>665</v>
      </c>
      <c r="D149" s="279" t="s">
        <v>553</v>
      </c>
      <c r="E149" s="17">
        <v>5.0999999999999996</v>
      </c>
      <c r="F149" s="4" t="s">
        <v>516</v>
      </c>
      <c r="G149" s="16">
        <v>159.03</v>
      </c>
      <c r="H149" s="16">
        <f>0.76+480.88+1.06</f>
        <v>482.7</v>
      </c>
      <c r="I149" s="16">
        <f>SUM(G149,H149)</f>
        <v>641.73</v>
      </c>
      <c r="J149" s="16">
        <f>ROUND((E149*G149),2)</f>
        <v>811.05</v>
      </c>
      <c r="K149" s="16">
        <f>ROUND((E149*H149),2)</f>
        <v>2461.77</v>
      </c>
      <c r="L149" s="94">
        <f>$E$7</f>
        <v>0.27800000000000002</v>
      </c>
      <c r="M149" s="16">
        <f>ROUND((J149*$L149),2)</f>
        <v>225.47</v>
      </c>
      <c r="N149" s="16">
        <f>ROUND((K149*$L149),2)</f>
        <v>684.37</v>
      </c>
      <c r="O149" s="16">
        <f>SUM(M149,J149)</f>
        <v>1036.52</v>
      </c>
      <c r="P149" s="16">
        <f>SUM(N149,K149)</f>
        <v>3146.14</v>
      </c>
      <c r="Q149" s="16">
        <f>SUM(O149:P149)</f>
        <v>4182.66</v>
      </c>
      <c r="R149" s="260">
        <f>Q149/$U$6</f>
        <v>1.6105539558447474E-2</v>
      </c>
      <c r="S149" s="260">
        <f>S148+R149</f>
        <v>1.9225062272049877E-2</v>
      </c>
      <c r="T149" s="261" t="s">
        <v>406</v>
      </c>
      <c r="U149" s="180">
        <f>Q149</f>
        <v>4182.66</v>
      </c>
      <c r="Y149" s="183"/>
      <c r="Z149" s="183"/>
      <c r="AA149" s="183"/>
      <c r="AB149" s="183"/>
      <c r="AC149" s="334">
        <v>1</v>
      </c>
      <c r="AD149" s="335">
        <f>TRUNC($AC149*O149,2)</f>
        <v>1036.52</v>
      </c>
      <c r="AE149" s="335">
        <f>TRUNC($AC149*P149,2)</f>
        <v>3146.14</v>
      </c>
      <c r="AF149" s="335">
        <f t="shared" ref="AF149" si="95">AD149+AE149</f>
        <v>4182.66</v>
      </c>
      <c r="AG149" s="183"/>
      <c r="AH149" s="183"/>
      <c r="AI149" s="183"/>
      <c r="AJ149" s="183"/>
      <c r="AL149" s="94">
        <f t="shared" si="93"/>
        <v>1</v>
      </c>
      <c r="AM149" s="97">
        <f t="shared" si="93"/>
        <v>1036.52</v>
      </c>
      <c r="AN149" s="97">
        <f t="shared" si="93"/>
        <v>3146.14</v>
      </c>
      <c r="AO149" s="97">
        <f t="shared" si="93"/>
        <v>4182.66</v>
      </c>
      <c r="AQ149" s="231">
        <f t="shared" si="94"/>
        <v>0</v>
      </c>
      <c r="AR149" s="231">
        <f t="shared" si="94"/>
        <v>0</v>
      </c>
      <c r="AS149" s="231">
        <f t="shared" si="94"/>
        <v>0</v>
      </c>
    </row>
    <row r="150" spans="1:45" ht="25.5" x14ac:dyDescent="0.25">
      <c r="A150" s="332">
        <v>139</v>
      </c>
      <c r="B150" s="3" t="s">
        <v>546</v>
      </c>
      <c r="C150" s="275" t="s">
        <v>978</v>
      </c>
      <c r="D150" s="276" t="s">
        <v>977</v>
      </c>
      <c r="E150" s="333">
        <v>3.06</v>
      </c>
      <c r="F150" s="276" t="s">
        <v>516</v>
      </c>
      <c r="G150" s="16">
        <v>16.399999999999999</v>
      </c>
      <c r="H150" s="16">
        <v>68.819999999999993</v>
      </c>
      <c r="I150" s="16">
        <f>SUM(G150,H150)</f>
        <v>85.22</v>
      </c>
      <c r="J150" s="16">
        <f>ROUND((E150*G150),2)</f>
        <v>50.18</v>
      </c>
      <c r="K150" s="16">
        <f>ROUND((E150*H150),2)</f>
        <v>210.59</v>
      </c>
      <c r="L150" s="94">
        <f>$E$7</f>
        <v>0.27800000000000002</v>
      </c>
      <c r="M150" s="16">
        <f>ROUND((J150*$L150),2)</f>
        <v>13.95</v>
      </c>
      <c r="N150" s="16">
        <f>ROUND((K150*$L150),2)</f>
        <v>58.54</v>
      </c>
      <c r="O150" s="16">
        <f>SUM(M150,J150)</f>
        <v>64.13</v>
      </c>
      <c r="P150" s="16">
        <f>SUM(N150,K150)</f>
        <v>269.13</v>
      </c>
      <c r="Q150" s="16">
        <f>SUM(O150:P150)</f>
        <v>333.26</v>
      </c>
      <c r="R150" s="260">
        <f>Q150/$U$6</f>
        <v>1.2832341412517883E-3</v>
      </c>
      <c r="S150" s="260">
        <f>S149+R150</f>
        <v>2.0508296413301666E-2</v>
      </c>
      <c r="T150" s="189" t="s">
        <v>443</v>
      </c>
      <c r="U150" s="180">
        <f>Q150</f>
        <v>333.26</v>
      </c>
      <c r="Y150" s="334">
        <v>1</v>
      </c>
      <c r="Z150" s="335">
        <f t="shared" ref="Z150:AA153" si="96">TRUNC($Y150*O150,2)</f>
        <v>64.13</v>
      </c>
      <c r="AA150" s="335">
        <f t="shared" si="96"/>
        <v>269.13</v>
      </c>
      <c r="AB150" s="335">
        <f t="shared" ref="AB150:AB153" si="97">Z150+AA150</f>
        <v>333.26</v>
      </c>
      <c r="AC150" s="183"/>
      <c r="AD150" s="183"/>
      <c r="AE150" s="183"/>
      <c r="AF150" s="183"/>
      <c r="AG150" s="183"/>
      <c r="AH150" s="183"/>
      <c r="AI150" s="183"/>
      <c r="AJ150" s="183"/>
      <c r="AL150" s="94">
        <f t="shared" si="93"/>
        <v>1</v>
      </c>
      <c r="AM150" s="97">
        <f t="shared" si="93"/>
        <v>64.13</v>
      </c>
      <c r="AN150" s="97">
        <f t="shared" si="93"/>
        <v>269.13</v>
      </c>
      <c r="AO150" s="97">
        <f t="shared" si="93"/>
        <v>333.26</v>
      </c>
      <c r="AQ150" s="231">
        <f t="shared" si="94"/>
        <v>0</v>
      </c>
      <c r="AR150" s="231">
        <f t="shared" si="94"/>
        <v>0</v>
      </c>
      <c r="AS150" s="231">
        <f t="shared" si="94"/>
        <v>0</v>
      </c>
    </row>
    <row r="151" spans="1:45" ht="38.25" x14ac:dyDescent="0.25">
      <c r="A151" s="332">
        <v>140</v>
      </c>
      <c r="B151" s="3" t="s">
        <v>549</v>
      </c>
      <c r="C151" s="278" t="s">
        <v>669</v>
      </c>
      <c r="D151" s="279" t="s">
        <v>552</v>
      </c>
      <c r="E151" s="17">
        <v>102</v>
      </c>
      <c r="F151" s="4" t="s">
        <v>507</v>
      </c>
      <c r="G151" s="16">
        <v>0.36</v>
      </c>
      <c r="H151" s="16">
        <v>0.14000000000000001</v>
      </c>
      <c r="I151" s="16">
        <f>SUM(G151,H151)</f>
        <v>0.5</v>
      </c>
      <c r="J151" s="16">
        <f>ROUND((E151*G151),2)</f>
        <v>36.72</v>
      </c>
      <c r="K151" s="16">
        <f>ROUND((E151*H151),2)</f>
        <v>14.28</v>
      </c>
      <c r="L151" s="94">
        <f>$E$7</f>
        <v>0.27800000000000002</v>
      </c>
      <c r="M151" s="16">
        <f>ROUND((J151*$L151),2)</f>
        <v>10.210000000000001</v>
      </c>
      <c r="N151" s="16">
        <f>ROUND((K151*$L151),2)</f>
        <v>3.97</v>
      </c>
      <c r="O151" s="16">
        <f>SUM(M151,J151)</f>
        <v>46.93</v>
      </c>
      <c r="P151" s="16">
        <f>SUM(N151,K151)</f>
        <v>18.25</v>
      </c>
      <c r="Q151" s="16">
        <f>SUM(O151:P151)</f>
        <v>65.180000000000007</v>
      </c>
      <c r="R151" s="260">
        <f>Q151/$U$6</f>
        <v>2.5097881932062524E-4</v>
      </c>
      <c r="S151" s="260">
        <f>S150+R151</f>
        <v>2.075927523262229E-2</v>
      </c>
      <c r="T151" s="189" t="s">
        <v>443</v>
      </c>
      <c r="U151" s="180">
        <f>Q151</f>
        <v>65.180000000000007</v>
      </c>
      <c r="Y151" s="334">
        <v>1</v>
      </c>
      <c r="Z151" s="335">
        <f t="shared" si="96"/>
        <v>46.93</v>
      </c>
      <c r="AA151" s="335">
        <f t="shared" si="96"/>
        <v>18.25</v>
      </c>
      <c r="AB151" s="335">
        <f t="shared" si="97"/>
        <v>65.180000000000007</v>
      </c>
      <c r="AC151" s="183"/>
      <c r="AD151" s="183"/>
      <c r="AE151" s="183"/>
      <c r="AF151" s="183"/>
      <c r="AG151" s="183"/>
      <c r="AH151" s="183"/>
      <c r="AI151" s="183"/>
      <c r="AJ151" s="183"/>
      <c r="AL151" s="94">
        <f t="shared" si="93"/>
        <v>1</v>
      </c>
      <c r="AM151" s="97">
        <f t="shared" si="93"/>
        <v>46.93</v>
      </c>
      <c r="AN151" s="97">
        <f t="shared" si="93"/>
        <v>18.25</v>
      </c>
      <c r="AO151" s="97">
        <f t="shared" si="93"/>
        <v>65.180000000000007</v>
      </c>
      <c r="AQ151" s="231">
        <f t="shared" si="94"/>
        <v>0</v>
      </c>
      <c r="AR151" s="231">
        <f t="shared" si="94"/>
        <v>0</v>
      </c>
      <c r="AS151" s="231">
        <f t="shared" si="94"/>
        <v>0</v>
      </c>
    </row>
    <row r="152" spans="1:45" ht="25.5" x14ac:dyDescent="0.25">
      <c r="A152" s="332">
        <v>141</v>
      </c>
      <c r="B152" s="3" t="s">
        <v>577</v>
      </c>
      <c r="C152" s="278" t="s">
        <v>926</v>
      </c>
      <c r="D152" s="279" t="s">
        <v>927</v>
      </c>
      <c r="E152" s="4">
        <v>3.06</v>
      </c>
      <c r="F152" s="4" t="s">
        <v>516</v>
      </c>
      <c r="G152" s="16">
        <v>25.62</v>
      </c>
      <c r="H152" s="16">
        <v>78.34</v>
      </c>
      <c r="I152" s="16">
        <f>SUM(G152,H152)</f>
        <v>103.96000000000001</v>
      </c>
      <c r="J152" s="16">
        <f>ROUND((E152*G152),2)</f>
        <v>78.400000000000006</v>
      </c>
      <c r="K152" s="16">
        <f>ROUND((E152*H152),2)</f>
        <v>239.72</v>
      </c>
      <c r="L152" s="94">
        <f>$E$7</f>
        <v>0.27800000000000002</v>
      </c>
      <c r="M152" s="16">
        <f>ROUND((J152*$L152),2)</f>
        <v>21.8</v>
      </c>
      <c r="N152" s="16">
        <f>ROUND((K152*$L152),2)</f>
        <v>66.64</v>
      </c>
      <c r="O152" s="16">
        <f>SUM(M152,J152)</f>
        <v>100.2</v>
      </c>
      <c r="P152" s="16">
        <f>SUM(N152,K152)</f>
        <v>306.36</v>
      </c>
      <c r="Q152" s="16">
        <f>SUM(O152:P152)</f>
        <v>406.56</v>
      </c>
      <c r="R152" s="260">
        <f>Q152/$U$6</f>
        <v>1.5654794228750137E-3</v>
      </c>
      <c r="S152" s="260">
        <f>S151+R152</f>
        <v>2.2324754655497304E-2</v>
      </c>
      <c r="T152" s="189" t="s">
        <v>443</v>
      </c>
      <c r="U152" s="180">
        <f>Q152</f>
        <v>406.56</v>
      </c>
      <c r="Y152" s="334">
        <v>1</v>
      </c>
      <c r="Z152" s="335">
        <f t="shared" si="96"/>
        <v>100.2</v>
      </c>
      <c r="AA152" s="335">
        <f t="shared" si="96"/>
        <v>306.36</v>
      </c>
      <c r="AB152" s="335">
        <f t="shared" si="97"/>
        <v>406.56</v>
      </c>
      <c r="AC152" s="183"/>
      <c r="AD152" s="183"/>
      <c r="AE152" s="183"/>
      <c r="AF152" s="183"/>
      <c r="AG152" s="183"/>
      <c r="AH152" s="183"/>
      <c r="AI152" s="183"/>
      <c r="AJ152" s="183"/>
      <c r="AL152" s="94">
        <f t="shared" si="93"/>
        <v>1</v>
      </c>
      <c r="AM152" s="97">
        <f t="shared" si="93"/>
        <v>100.2</v>
      </c>
      <c r="AN152" s="97">
        <f t="shared" si="93"/>
        <v>306.36</v>
      </c>
      <c r="AO152" s="97">
        <f t="shared" si="93"/>
        <v>406.56</v>
      </c>
      <c r="AQ152" s="231">
        <f t="shared" si="94"/>
        <v>0</v>
      </c>
      <c r="AR152" s="231">
        <f t="shared" si="94"/>
        <v>0</v>
      </c>
      <c r="AS152" s="231">
        <f t="shared" si="94"/>
        <v>0</v>
      </c>
    </row>
    <row r="153" spans="1:45" ht="25.5" x14ac:dyDescent="0.25">
      <c r="A153" s="332">
        <v>142</v>
      </c>
      <c r="B153" s="3" t="s">
        <v>856</v>
      </c>
      <c r="C153" s="275" t="s">
        <v>930</v>
      </c>
      <c r="D153" s="276" t="s">
        <v>853</v>
      </c>
      <c r="E153" s="17">
        <v>6.6</v>
      </c>
      <c r="F153" s="4" t="s">
        <v>507</v>
      </c>
      <c r="G153" s="184">
        <v>14.71</v>
      </c>
      <c r="H153" s="184">
        <v>6.96</v>
      </c>
      <c r="I153" s="16">
        <f>SUM(G153,H153)</f>
        <v>21.67</v>
      </c>
      <c r="J153" s="16">
        <f>ROUND((E153*G153),2)</f>
        <v>97.09</v>
      </c>
      <c r="K153" s="16">
        <f>ROUND((E153*H153),2)</f>
        <v>45.94</v>
      </c>
      <c r="L153" s="94">
        <f>$E$7</f>
        <v>0.27800000000000002</v>
      </c>
      <c r="M153" s="16">
        <f>ROUND((J153*$L153),2)</f>
        <v>26.99</v>
      </c>
      <c r="N153" s="16">
        <f>ROUND((K153*$L153),2)</f>
        <v>12.77</v>
      </c>
      <c r="O153" s="16">
        <f>SUM(M153,J153)</f>
        <v>124.08</v>
      </c>
      <c r="P153" s="16">
        <f>SUM(N153,K153)</f>
        <v>58.709999999999994</v>
      </c>
      <c r="Q153" s="16">
        <f>SUM(O153:P153)</f>
        <v>182.79</v>
      </c>
      <c r="R153" s="260">
        <f>Q153/$U$6</f>
        <v>7.0384195126752197E-4</v>
      </c>
      <c r="S153" s="260">
        <f>S152+R153</f>
        <v>2.3028596606764828E-2</v>
      </c>
      <c r="T153" s="189" t="s">
        <v>443</v>
      </c>
      <c r="U153" s="206"/>
      <c r="Y153" s="334">
        <v>1</v>
      </c>
      <c r="Z153" s="335">
        <f t="shared" si="96"/>
        <v>124.08</v>
      </c>
      <c r="AA153" s="335">
        <f t="shared" si="96"/>
        <v>58.71</v>
      </c>
      <c r="AB153" s="335">
        <f t="shared" si="97"/>
        <v>182.79</v>
      </c>
      <c r="AC153" s="183"/>
      <c r="AD153" s="183"/>
      <c r="AE153" s="183"/>
      <c r="AF153" s="183"/>
      <c r="AG153" s="183"/>
      <c r="AH153" s="183"/>
      <c r="AI153" s="183"/>
      <c r="AJ153" s="183"/>
      <c r="AL153" s="94">
        <f t="shared" si="93"/>
        <v>1</v>
      </c>
      <c r="AM153" s="97">
        <f t="shared" si="93"/>
        <v>124.08</v>
      </c>
      <c r="AN153" s="97">
        <f t="shared" si="93"/>
        <v>58.71</v>
      </c>
      <c r="AO153" s="97">
        <f t="shared" si="93"/>
        <v>182.79</v>
      </c>
      <c r="AQ153" s="231">
        <f t="shared" si="94"/>
        <v>0</v>
      </c>
      <c r="AR153" s="231">
        <f t="shared" si="94"/>
        <v>0</v>
      </c>
      <c r="AS153" s="231">
        <f t="shared" si="94"/>
        <v>0</v>
      </c>
    </row>
    <row r="154" spans="1:45" ht="38.25" x14ac:dyDescent="0.25">
      <c r="A154" s="332">
        <v>143</v>
      </c>
      <c r="B154" s="3" t="s">
        <v>857</v>
      </c>
      <c r="C154" s="278" t="s">
        <v>879</v>
      </c>
      <c r="D154" s="279" t="s">
        <v>854</v>
      </c>
      <c r="E154" s="17">
        <v>8</v>
      </c>
      <c r="F154" s="4" t="s">
        <v>507</v>
      </c>
      <c r="G154" s="16">
        <v>12.32</v>
      </c>
      <c r="H154" s="16">
        <v>106.72</v>
      </c>
      <c r="I154" s="16">
        <f>SUM(G154,H154)</f>
        <v>119.03999999999999</v>
      </c>
      <c r="J154" s="16">
        <f>ROUND((E154*G154),2)</f>
        <v>98.56</v>
      </c>
      <c r="K154" s="16">
        <f>ROUND((E154*H154),2)</f>
        <v>853.76</v>
      </c>
      <c r="L154" s="94">
        <f>$E$7</f>
        <v>0.27800000000000002</v>
      </c>
      <c r="M154" s="16">
        <f>ROUND((J154*$L154),2)</f>
        <v>27.4</v>
      </c>
      <c r="N154" s="16">
        <f>ROUND((K154*$L154),2)</f>
        <v>237.35</v>
      </c>
      <c r="O154" s="16">
        <f>SUM(M154,J154)</f>
        <v>125.96000000000001</v>
      </c>
      <c r="P154" s="16">
        <f>SUM(N154,K154)</f>
        <v>1091.1099999999999</v>
      </c>
      <c r="Q154" s="16">
        <f>SUM(O154:P154)</f>
        <v>1217.07</v>
      </c>
      <c r="R154" s="260">
        <f>Q154/$U$6</f>
        <v>4.6863883343134906E-3</v>
      </c>
      <c r="S154" s="260">
        <f>S153+R154</f>
        <v>2.7714984941078318E-2</v>
      </c>
      <c r="T154" s="262" t="s">
        <v>430</v>
      </c>
      <c r="U154" s="180"/>
      <c r="Y154" s="183"/>
      <c r="Z154" s="183"/>
      <c r="AA154" s="183"/>
      <c r="AB154" s="183"/>
      <c r="AC154" s="183"/>
      <c r="AD154" s="183"/>
      <c r="AE154" s="183"/>
      <c r="AF154" s="183"/>
      <c r="AG154" s="334">
        <v>1</v>
      </c>
      <c r="AH154" s="335">
        <f t="shared" ref="AH154:AI155" si="98">TRUNC($AG154*O154,2)</f>
        <v>125.96</v>
      </c>
      <c r="AI154" s="335">
        <f t="shared" si="98"/>
        <v>1091.1099999999999</v>
      </c>
      <c r="AJ154" s="335">
        <f t="shared" ref="AJ154:AJ155" si="99">AH154+AI154</f>
        <v>1217.07</v>
      </c>
      <c r="AL154" s="94">
        <f t="shared" si="93"/>
        <v>1</v>
      </c>
      <c r="AM154" s="97">
        <f t="shared" si="93"/>
        <v>125.96</v>
      </c>
      <c r="AN154" s="97">
        <f t="shared" si="93"/>
        <v>1091.1099999999999</v>
      </c>
      <c r="AO154" s="97">
        <f t="shared" si="93"/>
        <v>1217.07</v>
      </c>
      <c r="AQ154" s="231">
        <f t="shared" si="94"/>
        <v>0</v>
      </c>
      <c r="AR154" s="231">
        <f t="shared" si="94"/>
        <v>0</v>
      </c>
      <c r="AS154" s="231">
        <f t="shared" si="94"/>
        <v>0</v>
      </c>
    </row>
    <row r="155" spans="1:45" ht="25.5" x14ac:dyDescent="0.25">
      <c r="A155" s="332">
        <v>144</v>
      </c>
      <c r="B155" s="3" t="s">
        <v>858</v>
      </c>
      <c r="C155" s="278" t="s">
        <v>880</v>
      </c>
      <c r="D155" s="279" t="s">
        <v>855</v>
      </c>
      <c r="E155" s="17">
        <v>4.3</v>
      </c>
      <c r="F155" s="4" t="s">
        <v>111</v>
      </c>
      <c r="G155" s="16">
        <v>11.15</v>
      </c>
      <c r="H155" s="16">
        <v>74.22</v>
      </c>
      <c r="I155" s="16">
        <f>SUM(G155,H155)</f>
        <v>85.37</v>
      </c>
      <c r="J155" s="16">
        <f>ROUND((E155*G155),2)</f>
        <v>47.95</v>
      </c>
      <c r="K155" s="16">
        <f>ROUND((E155*H155),2)</f>
        <v>319.14999999999998</v>
      </c>
      <c r="L155" s="94">
        <f>$E$7</f>
        <v>0.27800000000000002</v>
      </c>
      <c r="M155" s="16">
        <f>ROUND((J155*$L155),2)</f>
        <v>13.33</v>
      </c>
      <c r="N155" s="16">
        <f>ROUND((K155*$L155),2)</f>
        <v>88.72</v>
      </c>
      <c r="O155" s="16">
        <f>SUM(M155,J155)</f>
        <v>61.28</v>
      </c>
      <c r="P155" s="16">
        <f>SUM(N155,K155)</f>
        <v>407.87</v>
      </c>
      <c r="Q155" s="16">
        <f>SUM(O155:P155)</f>
        <v>469.15</v>
      </c>
      <c r="R155" s="260">
        <f>Q155/$U$6</f>
        <v>1.806485318874982E-3</v>
      </c>
      <c r="S155" s="260">
        <f>S154+R155</f>
        <v>2.95214702599533E-2</v>
      </c>
      <c r="T155" s="189" t="s">
        <v>443</v>
      </c>
      <c r="U155" s="180">
        <f>Q155</f>
        <v>469.15</v>
      </c>
      <c r="Y155" s="183"/>
      <c r="Z155" s="183"/>
      <c r="AA155" s="183"/>
      <c r="AB155" s="183"/>
      <c r="AC155" s="183"/>
      <c r="AD155" s="183"/>
      <c r="AE155" s="183"/>
      <c r="AF155" s="183"/>
      <c r="AG155" s="334">
        <v>1</v>
      </c>
      <c r="AH155" s="335">
        <f t="shared" si="98"/>
        <v>61.28</v>
      </c>
      <c r="AI155" s="335">
        <f t="shared" si="98"/>
        <v>407.87</v>
      </c>
      <c r="AJ155" s="335">
        <f t="shared" si="99"/>
        <v>469.15</v>
      </c>
      <c r="AL155" s="94">
        <f t="shared" si="93"/>
        <v>1</v>
      </c>
      <c r="AM155" s="97">
        <f t="shared" si="93"/>
        <v>61.28</v>
      </c>
      <c r="AN155" s="97">
        <f t="shared" si="93"/>
        <v>407.87</v>
      </c>
      <c r="AO155" s="97">
        <f t="shared" si="93"/>
        <v>469.15</v>
      </c>
      <c r="AQ155" s="231">
        <f t="shared" si="94"/>
        <v>0</v>
      </c>
      <c r="AR155" s="231">
        <f t="shared" si="94"/>
        <v>0</v>
      </c>
      <c r="AS155" s="231">
        <f t="shared" si="94"/>
        <v>0</v>
      </c>
    </row>
    <row r="156" spans="1:45" ht="38.25" x14ac:dyDescent="0.25">
      <c r="A156" s="332">
        <v>145</v>
      </c>
      <c r="B156" s="3" t="s">
        <v>981</v>
      </c>
      <c r="C156" s="275" t="s">
        <v>993</v>
      </c>
      <c r="D156" s="276" t="s">
        <v>992</v>
      </c>
      <c r="E156" s="17">
        <v>58.4</v>
      </c>
      <c r="F156" s="4" t="s">
        <v>507</v>
      </c>
      <c r="G156" s="184">
        <v>6.35</v>
      </c>
      <c r="H156" s="184">
        <v>98.02</v>
      </c>
      <c r="I156" s="16">
        <f>SUM(G156,H156)</f>
        <v>104.36999999999999</v>
      </c>
      <c r="J156" s="16">
        <f>ROUND((E156*G156),2)</f>
        <v>370.84</v>
      </c>
      <c r="K156" s="16">
        <f>ROUND((E156*H156),2)</f>
        <v>5724.37</v>
      </c>
      <c r="L156" s="94">
        <f>$E$7</f>
        <v>0.27800000000000002</v>
      </c>
      <c r="M156" s="16">
        <f>ROUND((J156*$L156),2)</f>
        <v>103.09</v>
      </c>
      <c r="N156" s="16">
        <f>ROUND((K156*$L156),2)</f>
        <v>1591.37</v>
      </c>
      <c r="O156" s="16">
        <f>SUM(M156,J156)</f>
        <v>473.92999999999995</v>
      </c>
      <c r="P156" s="16">
        <f>SUM(N156,K156)</f>
        <v>7315.74</v>
      </c>
      <c r="Q156" s="16">
        <f>SUM(O156:P156)</f>
        <v>7789.67</v>
      </c>
      <c r="R156" s="260">
        <f>Q156/$U$6</f>
        <v>2.9994510271514188E-2</v>
      </c>
      <c r="S156" s="260">
        <f>S155+R156</f>
        <v>5.9515980531467491E-2</v>
      </c>
      <c r="T156" s="261" t="s">
        <v>406</v>
      </c>
      <c r="U156" s="180">
        <f>Q156</f>
        <v>7789.67</v>
      </c>
      <c r="Y156" s="334">
        <v>1</v>
      </c>
      <c r="Z156" s="335">
        <f t="shared" ref="Z156:AA159" si="100">TRUNC($Y156*O156,2)</f>
        <v>473.93</v>
      </c>
      <c r="AA156" s="335">
        <f t="shared" si="100"/>
        <v>7315.74</v>
      </c>
      <c r="AB156" s="335">
        <f t="shared" ref="AB156:AB159" si="101">Z156+AA156</f>
        <v>7789.67</v>
      </c>
      <c r="AC156" s="183"/>
      <c r="AD156" s="183"/>
      <c r="AE156" s="183"/>
      <c r="AF156" s="183"/>
      <c r="AG156" s="183"/>
      <c r="AH156" s="183"/>
      <c r="AI156" s="183"/>
      <c r="AJ156" s="183"/>
      <c r="AL156" s="94">
        <f t="shared" si="93"/>
        <v>1</v>
      </c>
      <c r="AM156" s="97">
        <f t="shared" si="93"/>
        <v>473.93</v>
      </c>
      <c r="AN156" s="97">
        <f t="shared" si="93"/>
        <v>7315.74</v>
      </c>
      <c r="AO156" s="97">
        <f t="shared" si="93"/>
        <v>7789.67</v>
      </c>
      <c r="AQ156" s="231">
        <f t="shared" si="94"/>
        <v>0</v>
      </c>
      <c r="AR156" s="231">
        <f t="shared" si="94"/>
        <v>0</v>
      </c>
      <c r="AS156" s="231">
        <f t="shared" si="94"/>
        <v>0</v>
      </c>
    </row>
    <row r="157" spans="1:45" ht="25.5" x14ac:dyDescent="0.25">
      <c r="A157" s="332">
        <v>146</v>
      </c>
      <c r="B157" s="3" t="s">
        <v>980</v>
      </c>
      <c r="C157" s="275" t="s">
        <v>986</v>
      </c>
      <c r="D157" s="276" t="s">
        <v>987</v>
      </c>
      <c r="E157" s="277">
        <v>10</v>
      </c>
      <c r="F157" s="183" t="s">
        <v>507</v>
      </c>
      <c r="G157" s="184">
        <v>17.63</v>
      </c>
      <c r="H157" s="184">
        <v>248.66000000000003</v>
      </c>
      <c r="I157" s="16">
        <f>SUM(G157,H157)</f>
        <v>266.29000000000002</v>
      </c>
      <c r="J157" s="16">
        <f>ROUND((E157*G157),2)</f>
        <v>176.3</v>
      </c>
      <c r="K157" s="16">
        <f>ROUND((E157*H157),2)</f>
        <v>2486.6</v>
      </c>
      <c r="L157" s="94">
        <f>$E$7</f>
        <v>0.27800000000000002</v>
      </c>
      <c r="M157" s="16">
        <f>ROUND((J157*$L157),2)</f>
        <v>49.01</v>
      </c>
      <c r="N157" s="16">
        <f>ROUND((K157*$L157),2)</f>
        <v>691.27</v>
      </c>
      <c r="O157" s="16">
        <f>SUM(M157,J157)</f>
        <v>225.31</v>
      </c>
      <c r="P157" s="16">
        <f>SUM(N157,K157)</f>
        <v>3177.87</v>
      </c>
      <c r="Q157" s="16">
        <f>SUM(O157:P157)</f>
        <v>3403.18</v>
      </c>
      <c r="R157" s="260">
        <f>Q157/$U$6</f>
        <v>1.3104113199379647E-2</v>
      </c>
      <c r="S157" s="260">
        <f>S156+R157</f>
        <v>7.2620093730847143E-2</v>
      </c>
      <c r="T157" s="261" t="s">
        <v>406</v>
      </c>
      <c r="U157" s="180">
        <f>Q157</f>
        <v>3403.18</v>
      </c>
      <c r="Y157" s="334">
        <v>1</v>
      </c>
      <c r="Z157" s="335">
        <f t="shared" si="100"/>
        <v>225.31</v>
      </c>
      <c r="AA157" s="335">
        <f t="shared" si="100"/>
        <v>3177.87</v>
      </c>
      <c r="AB157" s="335">
        <f t="shared" si="101"/>
        <v>3403.18</v>
      </c>
      <c r="AC157" s="183"/>
      <c r="AD157" s="183"/>
      <c r="AE157" s="183"/>
      <c r="AF157" s="183"/>
      <c r="AG157" s="183"/>
      <c r="AH157" s="183"/>
      <c r="AI157" s="183"/>
      <c r="AJ157" s="183"/>
      <c r="AL157" s="94">
        <f t="shared" si="93"/>
        <v>1</v>
      </c>
      <c r="AM157" s="97">
        <f t="shared" si="93"/>
        <v>225.31</v>
      </c>
      <c r="AN157" s="97">
        <f t="shared" si="93"/>
        <v>3177.87</v>
      </c>
      <c r="AO157" s="97">
        <f t="shared" si="93"/>
        <v>3403.18</v>
      </c>
      <c r="AQ157" s="231">
        <f t="shared" si="94"/>
        <v>0</v>
      </c>
      <c r="AR157" s="231">
        <f t="shared" si="94"/>
        <v>0</v>
      </c>
      <c r="AS157" s="231">
        <f t="shared" si="94"/>
        <v>0</v>
      </c>
    </row>
    <row r="158" spans="1:45" ht="25.5" x14ac:dyDescent="0.25">
      <c r="A158" s="332">
        <v>147</v>
      </c>
      <c r="B158" s="3" t="s">
        <v>859</v>
      </c>
      <c r="C158" s="275" t="s">
        <v>982</v>
      </c>
      <c r="D158" s="276" t="s">
        <v>983</v>
      </c>
      <c r="E158" s="17">
        <v>19.55</v>
      </c>
      <c r="F158" s="183" t="s">
        <v>507</v>
      </c>
      <c r="G158" s="184">
        <v>16.27</v>
      </c>
      <c r="H158" s="184">
        <v>8.120000000000001</v>
      </c>
      <c r="I158" s="16">
        <f>SUM(G158,H158)</f>
        <v>24.39</v>
      </c>
      <c r="J158" s="16">
        <f>ROUND((E158*G158),2)</f>
        <v>318.08</v>
      </c>
      <c r="K158" s="16">
        <f>ROUND((E158*H158),2)</f>
        <v>158.75</v>
      </c>
      <c r="L158" s="94">
        <f>$E$7</f>
        <v>0.27800000000000002</v>
      </c>
      <c r="M158" s="16">
        <f>ROUND((J158*$L158),2)</f>
        <v>88.43</v>
      </c>
      <c r="N158" s="16">
        <f>ROUND((K158*$L158),2)</f>
        <v>44.13</v>
      </c>
      <c r="O158" s="16">
        <f>SUM(M158,J158)</f>
        <v>406.51</v>
      </c>
      <c r="P158" s="16">
        <f>SUM(N158,K158)</f>
        <v>202.88</v>
      </c>
      <c r="Q158" s="16">
        <f>SUM(O158:P158)</f>
        <v>609.39</v>
      </c>
      <c r="R158" s="260">
        <f>Q158/$U$6</f>
        <v>2.3464863870174255E-3</v>
      </c>
      <c r="S158" s="260">
        <f>S157+R158</f>
        <v>7.496658011786457E-2</v>
      </c>
      <c r="T158" s="189" t="s">
        <v>443</v>
      </c>
      <c r="U158" s="206"/>
      <c r="Y158" s="334">
        <v>1</v>
      </c>
      <c r="Z158" s="335">
        <f t="shared" si="100"/>
        <v>406.51</v>
      </c>
      <c r="AA158" s="335">
        <f t="shared" si="100"/>
        <v>202.88</v>
      </c>
      <c r="AB158" s="335">
        <f t="shared" si="101"/>
        <v>609.39</v>
      </c>
      <c r="AC158" s="183"/>
      <c r="AD158" s="183"/>
      <c r="AE158" s="183"/>
      <c r="AF158" s="183"/>
      <c r="AG158" s="183"/>
      <c r="AH158" s="183"/>
      <c r="AI158" s="183"/>
      <c r="AJ158" s="183"/>
      <c r="AL158" s="94">
        <f t="shared" si="93"/>
        <v>1</v>
      </c>
      <c r="AM158" s="97">
        <f t="shared" si="93"/>
        <v>406.51</v>
      </c>
      <c r="AN158" s="97">
        <f t="shared" si="93"/>
        <v>202.88</v>
      </c>
      <c r="AO158" s="97">
        <f t="shared" si="93"/>
        <v>609.39</v>
      </c>
      <c r="AQ158" s="231">
        <f t="shared" si="94"/>
        <v>0</v>
      </c>
      <c r="AR158" s="231">
        <f t="shared" si="94"/>
        <v>0</v>
      </c>
      <c r="AS158" s="231">
        <f t="shared" si="94"/>
        <v>0</v>
      </c>
    </row>
    <row r="159" spans="1:45" ht="25.5" x14ac:dyDescent="0.25">
      <c r="A159" s="332">
        <v>148</v>
      </c>
      <c r="B159" s="3" t="s">
        <v>979</v>
      </c>
      <c r="C159" s="275" t="s">
        <v>985</v>
      </c>
      <c r="D159" s="276" t="s">
        <v>984</v>
      </c>
      <c r="E159" s="17">
        <v>7.55</v>
      </c>
      <c r="F159" s="183" t="s">
        <v>507</v>
      </c>
      <c r="G159" s="184">
        <v>8.51</v>
      </c>
      <c r="H159" s="184">
        <f>0.02+21.11+0.03</f>
        <v>21.16</v>
      </c>
      <c r="I159" s="16">
        <f>SUM(G159,H159)</f>
        <v>29.67</v>
      </c>
      <c r="J159" s="16">
        <f>ROUND((E159*G159),2)</f>
        <v>64.25</v>
      </c>
      <c r="K159" s="16">
        <f>ROUND((E159*H159),2)</f>
        <v>159.76</v>
      </c>
      <c r="L159" s="94">
        <f>$E$7</f>
        <v>0.27800000000000002</v>
      </c>
      <c r="M159" s="16">
        <f>ROUND((J159*$L159),2)</f>
        <v>17.86</v>
      </c>
      <c r="N159" s="16">
        <f>ROUND((K159*$L159),2)</f>
        <v>44.41</v>
      </c>
      <c r="O159" s="16">
        <f>SUM(M159,J159)</f>
        <v>82.11</v>
      </c>
      <c r="P159" s="16">
        <f>SUM(N159,K159)</f>
        <v>204.17</v>
      </c>
      <c r="Q159" s="16">
        <f>SUM(O159:P159)</f>
        <v>286.27999999999997</v>
      </c>
      <c r="R159" s="260">
        <f>Q159/$U$6</f>
        <v>1.1023353236438874E-3</v>
      </c>
      <c r="S159" s="260">
        <f>S158+R159</f>
        <v>7.6068915441508456E-2</v>
      </c>
      <c r="T159" s="189" t="s">
        <v>443</v>
      </c>
      <c r="U159" s="180">
        <f>Q159</f>
        <v>286.27999999999997</v>
      </c>
      <c r="Y159" s="334">
        <v>1</v>
      </c>
      <c r="Z159" s="335">
        <f t="shared" si="100"/>
        <v>82.11</v>
      </c>
      <c r="AA159" s="335">
        <f t="shared" si="100"/>
        <v>204.17</v>
      </c>
      <c r="AB159" s="335">
        <f t="shared" si="101"/>
        <v>286.27999999999997</v>
      </c>
      <c r="AC159" s="183"/>
      <c r="AD159" s="183"/>
      <c r="AE159" s="183"/>
      <c r="AF159" s="183"/>
      <c r="AG159" s="183"/>
      <c r="AH159" s="183"/>
      <c r="AI159" s="183"/>
      <c r="AJ159" s="183"/>
      <c r="AL159" s="94">
        <f t="shared" si="93"/>
        <v>1</v>
      </c>
      <c r="AM159" s="97">
        <f t="shared" si="93"/>
        <v>82.11</v>
      </c>
      <c r="AN159" s="97">
        <f t="shared" si="93"/>
        <v>204.17</v>
      </c>
      <c r="AO159" s="97">
        <f t="shared" si="93"/>
        <v>286.27999999999997</v>
      </c>
      <c r="AQ159" s="231">
        <f t="shared" si="94"/>
        <v>0</v>
      </c>
      <c r="AR159" s="231">
        <f t="shared" si="94"/>
        <v>0</v>
      </c>
      <c r="AS159" s="231">
        <f t="shared" si="94"/>
        <v>0</v>
      </c>
    </row>
    <row r="160" spans="1:45" x14ac:dyDescent="0.25">
      <c r="A160" s="332">
        <v>149</v>
      </c>
      <c r="B160" s="195"/>
      <c r="C160" s="245"/>
      <c r="D160" s="245" t="s">
        <v>14</v>
      </c>
      <c r="E160" s="245"/>
      <c r="F160" s="245"/>
      <c r="G160" s="245"/>
      <c r="H160" s="245"/>
      <c r="I160" s="245"/>
      <c r="J160" s="245"/>
      <c r="K160" s="245"/>
      <c r="L160" s="245"/>
      <c r="M160" s="245"/>
      <c r="N160" s="245"/>
      <c r="O160" s="102">
        <f>SUM(O148:O159)</f>
        <v>3287.3000000000006</v>
      </c>
      <c r="P160" s="102">
        <f>SUM(P148:P159)</f>
        <v>16468.039999999997</v>
      </c>
      <c r="Q160" s="102">
        <f>SUM(Q148:Q159)</f>
        <v>19755.339999999997</v>
      </c>
      <c r="R160" s="332"/>
      <c r="S160" s="332"/>
      <c r="T160" s="332"/>
      <c r="U160" s="4"/>
      <c r="V160" s="188">
        <f>Q160</f>
        <v>19755.339999999997</v>
      </c>
      <c r="Y160" s="183"/>
      <c r="Z160" s="183"/>
      <c r="AA160" s="183"/>
      <c r="AB160" s="183"/>
      <c r="AC160" s="183"/>
      <c r="AD160" s="183"/>
      <c r="AE160" s="183"/>
      <c r="AF160" s="183"/>
      <c r="AG160" s="183"/>
      <c r="AH160" s="183"/>
      <c r="AI160" s="183"/>
      <c r="AJ160" s="183"/>
    </row>
    <row r="161" spans="1:45" x14ac:dyDescent="0.25">
      <c r="A161" s="332">
        <v>150</v>
      </c>
      <c r="B161" s="250"/>
      <c r="C161" s="251"/>
      <c r="D161" s="250"/>
      <c r="E161" s="201"/>
      <c r="F161" s="250"/>
      <c r="G161" s="252"/>
      <c r="H161" s="252"/>
      <c r="I161" s="252"/>
      <c r="J161" s="252"/>
      <c r="K161" s="252"/>
      <c r="L161" s="252"/>
      <c r="M161" s="252"/>
      <c r="N161" s="252"/>
      <c r="O161" s="252"/>
      <c r="P161" s="252"/>
      <c r="Q161" s="252"/>
      <c r="R161" s="332"/>
      <c r="S161" s="332"/>
      <c r="T161" s="332"/>
      <c r="U161" s="4"/>
      <c r="Y161" s="183"/>
      <c r="Z161" s="183"/>
      <c r="AA161" s="183"/>
      <c r="AB161" s="183"/>
      <c r="AC161" s="183"/>
      <c r="AD161" s="183"/>
      <c r="AE161" s="183"/>
      <c r="AF161" s="183"/>
      <c r="AG161" s="183"/>
      <c r="AH161" s="183"/>
      <c r="AI161" s="183"/>
      <c r="AJ161" s="183"/>
    </row>
    <row r="162" spans="1:45" x14ac:dyDescent="0.25">
      <c r="A162" s="332">
        <v>151</v>
      </c>
      <c r="B162" s="272" t="s">
        <v>15</v>
      </c>
      <c r="C162" s="103" t="s">
        <v>61</v>
      </c>
      <c r="D162" s="272" t="s">
        <v>263</v>
      </c>
      <c r="E162" s="245"/>
      <c r="F162" s="245"/>
      <c r="G162" s="245"/>
      <c r="H162" s="245"/>
      <c r="I162" s="245"/>
      <c r="J162" s="245"/>
      <c r="K162" s="245"/>
      <c r="L162" s="245"/>
      <c r="M162" s="245"/>
      <c r="N162" s="245"/>
      <c r="O162" s="245"/>
      <c r="P162" s="245"/>
      <c r="Q162" s="245"/>
      <c r="R162" s="332"/>
      <c r="S162" s="332"/>
      <c r="T162" s="332"/>
      <c r="U162" s="4"/>
      <c r="Y162" s="183"/>
      <c r="Z162" s="183"/>
      <c r="AA162" s="183"/>
      <c r="AB162" s="183"/>
      <c r="AC162" s="183"/>
      <c r="AD162" s="183"/>
      <c r="AE162" s="183"/>
      <c r="AF162" s="183"/>
      <c r="AG162" s="183"/>
      <c r="AH162" s="183"/>
      <c r="AI162" s="183"/>
      <c r="AJ162" s="183"/>
    </row>
    <row r="163" spans="1:45" x14ac:dyDescent="0.25">
      <c r="A163" s="332">
        <v>152</v>
      </c>
      <c r="B163" s="3"/>
      <c r="C163" s="23"/>
      <c r="D163" s="3"/>
      <c r="E163" s="17"/>
      <c r="F163" s="4"/>
      <c r="G163" s="16">
        <v>0</v>
      </c>
      <c r="H163" s="16">
        <v>0</v>
      </c>
      <c r="I163" s="16">
        <f>SUM(G163,H163)</f>
        <v>0</v>
      </c>
      <c r="J163" s="16">
        <f>ROUND((E163*G163),2)</f>
        <v>0</v>
      </c>
      <c r="K163" s="16">
        <f>ROUND((E163*H163),2)</f>
        <v>0</v>
      </c>
      <c r="L163" s="94">
        <v>0</v>
      </c>
      <c r="M163" s="16">
        <f>ROUND((J163*$L163),2)</f>
        <v>0</v>
      </c>
      <c r="N163" s="16">
        <f>ROUND((K163*$L163),2)</f>
        <v>0</v>
      </c>
      <c r="O163" s="16">
        <f>SUM(M163,J163)</f>
        <v>0</v>
      </c>
      <c r="P163" s="16">
        <f>SUM(N163,K163)</f>
        <v>0</v>
      </c>
      <c r="Q163" s="16">
        <f>SUM(O163:P163)</f>
        <v>0</v>
      </c>
      <c r="R163" s="260"/>
      <c r="S163" s="260"/>
      <c r="T163" s="189"/>
      <c r="U163" s="173">
        <f>Q163</f>
        <v>0</v>
      </c>
      <c r="Y163" s="297"/>
      <c r="Z163" s="298"/>
      <c r="AA163" s="298"/>
      <c r="AB163" s="183"/>
      <c r="AC163" s="183"/>
      <c r="AD163" s="183"/>
      <c r="AE163" s="183"/>
      <c r="AF163" s="183"/>
      <c r="AG163" s="183"/>
      <c r="AH163" s="183"/>
      <c r="AI163" s="183"/>
      <c r="AJ163" s="183"/>
      <c r="AL163" s="94">
        <f t="shared" ref="AL163:AO163" si="102">Y163+AC163+AG163</f>
        <v>0</v>
      </c>
      <c r="AM163" s="97">
        <f t="shared" si="102"/>
        <v>0</v>
      </c>
      <c r="AN163" s="97">
        <f t="shared" si="102"/>
        <v>0</v>
      </c>
      <c r="AO163" s="97">
        <f t="shared" si="102"/>
        <v>0</v>
      </c>
      <c r="AQ163" s="231">
        <f t="shared" ref="AQ163:AS163" si="103">O163-AM163</f>
        <v>0</v>
      </c>
      <c r="AR163" s="231">
        <f t="shared" si="103"/>
        <v>0</v>
      </c>
      <c r="AS163" s="231">
        <f t="shared" si="103"/>
        <v>0</v>
      </c>
    </row>
    <row r="164" spans="1:45" x14ac:dyDescent="0.25">
      <c r="A164" s="332">
        <v>153</v>
      </c>
      <c r="B164" s="195"/>
      <c r="C164" s="245"/>
      <c r="D164" s="245" t="s">
        <v>16</v>
      </c>
      <c r="E164" s="245"/>
      <c r="F164" s="245"/>
      <c r="G164" s="245"/>
      <c r="H164" s="245"/>
      <c r="I164" s="245"/>
      <c r="J164" s="245"/>
      <c r="K164" s="245"/>
      <c r="L164" s="245"/>
      <c r="M164" s="245"/>
      <c r="N164" s="245"/>
      <c r="O164" s="102">
        <f>SUM(O163:O163)</f>
        <v>0</v>
      </c>
      <c r="P164" s="102">
        <f>SUM(P163:P163)</f>
        <v>0</v>
      </c>
      <c r="Q164" s="102">
        <f>SUM(Q163:Q163)</f>
        <v>0</v>
      </c>
      <c r="R164" s="332"/>
      <c r="S164" s="332"/>
      <c r="T164" s="332"/>
      <c r="U164" s="4"/>
      <c r="V164" s="188">
        <f>Q164</f>
        <v>0</v>
      </c>
      <c r="Y164" s="183"/>
      <c r="Z164" s="183"/>
      <c r="AA164" s="183"/>
      <c r="AB164" s="183"/>
      <c r="AC164" s="183"/>
      <c r="AD164" s="183"/>
      <c r="AE164" s="183"/>
      <c r="AF164" s="183"/>
      <c r="AG164" s="183"/>
      <c r="AH164" s="183"/>
      <c r="AI164" s="183"/>
      <c r="AJ164" s="183"/>
    </row>
    <row r="165" spans="1:45" x14ac:dyDescent="0.25">
      <c r="A165" s="332">
        <v>154</v>
      </c>
      <c r="B165" s="250"/>
      <c r="C165" s="251"/>
      <c r="D165" s="250"/>
      <c r="E165" s="201"/>
      <c r="F165" s="250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332"/>
      <c r="S165" s="332"/>
      <c r="T165" s="332"/>
      <c r="U165" s="4"/>
      <c r="Y165" s="183"/>
      <c r="Z165" s="183"/>
      <c r="AA165" s="183"/>
      <c r="AB165" s="183"/>
      <c r="AC165" s="183"/>
      <c r="AD165" s="183"/>
      <c r="AE165" s="183"/>
      <c r="AF165" s="183"/>
      <c r="AG165" s="183"/>
      <c r="AH165" s="183"/>
      <c r="AI165" s="183"/>
      <c r="AJ165" s="183"/>
    </row>
    <row r="166" spans="1:45" x14ac:dyDescent="0.25">
      <c r="A166" s="332">
        <v>155</v>
      </c>
      <c r="B166" s="272" t="s">
        <v>17</v>
      </c>
      <c r="C166" s="103" t="s">
        <v>61</v>
      </c>
      <c r="D166" s="272" t="s">
        <v>37</v>
      </c>
      <c r="E166" s="245"/>
      <c r="F166" s="245"/>
      <c r="G166" s="245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332"/>
      <c r="S166" s="332"/>
      <c r="T166" s="332"/>
      <c r="U166" s="4"/>
      <c r="Y166" s="183"/>
      <c r="Z166" s="183"/>
      <c r="AA166" s="183"/>
      <c r="AB166" s="183"/>
      <c r="AC166" s="183"/>
      <c r="AD166" s="183"/>
      <c r="AE166" s="183"/>
      <c r="AF166" s="183"/>
      <c r="AG166" s="183"/>
      <c r="AH166" s="183"/>
      <c r="AI166" s="183"/>
      <c r="AJ166" s="183"/>
    </row>
    <row r="167" spans="1:45" ht="25.5" x14ac:dyDescent="0.25">
      <c r="A167" s="332">
        <v>156</v>
      </c>
      <c r="B167" s="3" t="s">
        <v>145</v>
      </c>
      <c r="C167" s="23" t="s">
        <v>934</v>
      </c>
      <c r="D167" s="3" t="s">
        <v>865</v>
      </c>
      <c r="E167" s="17">
        <v>18.25</v>
      </c>
      <c r="F167" s="4" t="s">
        <v>507</v>
      </c>
      <c r="G167" s="16">
        <v>1.53</v>
      </c>
      <c r="H167" s="16">
        <v>0.79</v>
      </c>
      <c r="I167" s="16">
        <f>SUM(G167,H167)</f>
        <v>2.3200000000000003</v>
      </c>
      <c r="J167" s="16">
        <f>ROUND((E167*G167),2)</f>
        <v>27.92</v>
      </c>
      <c r="K167" s="16">
        <f>ROUND((E167*H167),2)</f>
        <v>14.42</v>
      </c>
      <c r="L167" s="94">
        <f>$E$7</f>
        <v>0.27800000000000002</v>
      </c>
      <c r="M167" s="16">
        <f>ROUND((J167*$L167),2)</f>
        <v>7.76</v>
      </c>
      <c r="N167" s="16">
        <f>ROUND((K167*$L167),2)</f>
        <v>4.01</v>
      </c>
      <c r="O167" s="16">
        <f>SUM(M167,J167)</f>
        <v>35.68</v>
      </c>
      <c r="P167" s="16">
        <f>SUM(N167,K167)</f>
        <v>18.43</v>
      </c>
      <c r="Q167" s="16">
        <f>SUM(O167:P167)</f>
        <v>54.11</v>
      </c>
      <c r="R167" s="260">
        <f>Q167/$U$6</f>
        <v>2.0835323586129229E-4</v>
      </c>
      <c r="S167" s="260">
        <f>S166+R167</f>
        <v>2.0835323586129229E-4</v>
      </c>
      <c r="T167" s="189" t="s">
        <v>443</v>
      </c>
      <c r="U167" s="180">
        <f>Q167</f>
        <v>54.11</v>
      </c>
      <c r="Y167" s="334">
        <v>1</v>
      </c>
      <c r="Z167" s="335">
        <f t="shared" ref="Z167:AA167" si="104">TRUNC($Y167*O167,2)</f>
        <v>35.68</v>
      </c>
      <c r="AA167" s="335">
        <f t="shared" si="104"/>
        <v>18.43</v>
      </c>
      <c r="AB167" s="335">
        <f t="shared" ref="AB167" si="105">Z167+AA167</f>
        <v>54.11</v>
      </c>
      <c r="AC167" s="183"/>
      <c r="AD167" s="183"/>
      <c r="AE167" s="183"/>
      <c r="AF167" s="183"/>
      <c r="AG167" s="183"/>
      <c r="AH167" s="183"/>
      <c r="AI167" s="183"/>
      <c r="AJ167" s="183"/>
      <c r="AL167" s="94">
        <f t="shared" ref="AL167:AO173" si="106">Y167+AC167+AG167</f>
        <v>1</v>
      </c>
      <c r="AM167" s="97">
        <f t="shared" si="106"/>
        <v>35.68</v>
      </c>
      <c r="AN167" s="97">
        <f t="shared" si="106"/>
        <v>18.43</v>
      </c>
      <c r="AO167" s="97">
        <f t="shared" si="106"/>
        <v>54.11</v>
      </c>
      <c r="AQ167" s="231">
        <f t="shared" ref="AQ167:AS173" si="107">O167-AM167</f>
        <v>0</v>
      </c>
      <c r="AR167" s="231">
        <f t="shared" si="107"/>
        <v>0</v>
      </c>
      <c r="AS167" s="231">
        <f t="shared" si="107"/>
        <v>0</v>
      </c>
    </row>
    <row r="168" spans="1:45" ht="25.5" x14ac:dyDescent="0.25">
      <c r="A168" s="332">
        <v>157</v>
      </c>
      <c r="B168" s="3" t="s">
        <v>860</v>
      </c>
      <c r="C168" s="275" t="s">
        <v>1001</v>
      </c>
      <c r="D168" s="276" t="s">
        <v>1000</v>
      </c>
      <c r="E168" s="277">
        <v>3</v>
      </c>
      <c r="F168" s="183" t="s">
        <v>507</v>
      </c>
      <c r="G168" s="16">
        <v>22.94</v>
      </c>
      <c r="H168" s="16">
        <v>27.700000000000003</v>
      </c>
      <c r="I168" s="16">
        <f>SUM(G168,H168)</f>
        <v>50.64</v>
      </c>
      <c r="J168" s="16">
        <f>ROUND((E168*G168),2)</f>
        <v>68.819999999999993</v>
      </c>
      <c r="K168" s="16">
        <f>ROUND((E168*H168),2)</f>
        <v>83.1</v>
      </c>
      <c r="L168" s="94">
        <f>$E$7</f>
        <v>0.27800000000000002</v>
      </c>
      <c r="M168" s="16">
        <f>ROUND((J168*$L168),2)</f>
        <v>19.13</v>
      </c>
      <c r="N168" s="16">
        <f>ROUND((K168*$L168),2)</f>
        <v>23.1</v>
      </c>
      <c r="O168" s="16">
        <f>SUM(M168,J168)</f>
        <v>87.949999999999989</v>
      </c>
      <c r="P168" s="16">
        <f>SUM(N168,K168)</f>
        <v>106.19999999999999</v>
      </c>
      <c r="Q168" s="16">
        <f>SUM(O168:P168)</f>
        <v>194.14999999999998</v>
      </c>
      <c r="R168" s="260">
        <f>Q168/$U$6</f>
        <v>7.4758419409480493E-4</v>
      </c>
      <c r="S168" s="260">
        <f>S167+R168</f>
        <v>9.5593742995609722E-4</v>
      </c>
      <c r="T168" s="189" t="s">
        <v>443</v>
      </c>
      <c r="U168" s="180">
        <f>Q168</f>
        <v>194.14999999999998</v>
      </c>
      <c r="Y168" s="183"/>
      <c r="Z168" s="183"/>
      <c r="AA168" s="183"/>
      <c r="AB168" s="183"/>
      <c r="AC168" s="183"/>
      <c r="AD168" s="183"/>
      <c r="AE168" s="183"/>
      <c r="AF168" s="183"/>
      <c r="AG168" s="334">
        <v>1</v>
      </c>
      <c r="AH168" s="335">
        <f t="shared" ref="AH168:AI173" si="108">TRUNC($AG168*O168,2)</f>
        <v>87.95</v>
      </c>
      <c r="AI168" s="335">
        <f t="shared" si="108"/>
        <v>106.2</v>
      </c>
      <c r="AJ168" s="335">
        <f t="shared" ref="AJ168:AJ173" si="109">AH168+AI168</f>
        <v>194.15</v>
      </c>
      <c r="AL168" s="94">
        <f t="shared" si="106"/>
        <v>1</v>
      </c>
      <c r="AM168" s="97">
        <f t="shared" si="106"/>
        <v>87.95</v>
      </c>
      <c r="AN168" s="97">
        <f t="shared" si="106"/>
        <v>106.2</v>
      </c>
      <c r="AO168" s="97">
        <f t="shared" si="106"/>
        <v>194.15</v>
      </c>
      <c r="AQ168" s="231">
        <f t="shared" si="107"/>
        <v>0</v>
      </c>
      <c r="AR168" s="231">
        <f t="shared" si="107"/>
        <v>0</v>
      </c>
      <c r="AS168" s="231">
        <f t="shared" si="107"/>
        <v>0</v>
      </c>
    </row>
    <row r="169" spans="1:45" ht="38.25" x14ac:dyDescent="0.25">
      <c r="A169" s="332">
        <v>158</v>
      </c>
      <c r="B169" s="3" t="s">
        <v>861</v>
      </c>
      <c r="C169" s="23" t="s">
        <v>935</v>
      </c>
      <c r="D169" s="3" t="s">
        <v>936</v>
      </c>
      <c r="E169" s="17">
        <v>1</v>
      </c>
      <c r="F169" s="4" t="s">
        <v>866</v>
      </c>
      <c r="G169" s="16">
        <v>87.88</v>
      </c>
      <c r="H169" s="16">
        <v>1630.27</v>
      </c>
      <c r="I169" s="16">
        <f>SUM(G169,H169)</f>
        <v>1718.15</v>
      </c>
      <c r="J169" s="16">
        <f>ROUND((E169*G169),2)</f>
        <v>87.88</v>
      </c>
      <c r="K169" s="16">
        <f>ROUND((E169*H169),2)</f>
        <v>1630.27</v>
      </c>
      <c r="L169" s="94">
        <f>$E$8</f>
        <v>0.1767</v>
      </c>
      <c r="M169" s="16">
        <f>ROUND((J169*$L169),2)</f>
        <v>15.53</v>
      </c>
      <c r="N169" s="16">
        <f>ROUND((K169*$L169),2)</f>
        <v>288.07</v>
      </c>
      <c r="O169" s="16">
        <f>SUM(M169,J169)</f>
        <v>103.41</v>
      </c>
      <c r="P169" s="16">
        <f>SUM(N169,K169)</f>
        <v>1918.34</v>
      </c>
      <c r="Q169" s="16">
        <f>SUM(O169:P169)</f>
        <v>2021.75</v>
      </c>
      <c r="R169" s="260">
        <f>Q169/$U$6</f>
        <v>7.7848485419066285E-3</v>
      </c>
      <c r="S169" s="260">
        <f>S168+R169</f>
        <v>8.7407859718627266E-3</v>
      </c>
      <c r="T169" s="262" t="s">
        <v>430</v>
      </c>
      <c r="U169" s="180">
        <f>Q169</f>
        <v>2021.75</v>
      </c>
      <c r="Y169" s="183"/>
      <c r="Z169" s="183"/>
      <c r="AA169" s="183"/>
      <c r="AB169" s="183"/>
      <c r="AC169" s="183"/>
      <c r="AD169" s="183"/>
      <c r="AE169" s="183"/>
      <c r="AF169" s="183"/>
      <c r="AG169" s="334">
        <v>1</v>
      </c>
      <c r="AH169" s="335">
        <f t="shared" si="108"/>
        <v>103.41</v>
      </c>
      <c r="AI169" s="335">
        <f t="shared" si="108"/>
        <v>1918.34</v>
      </c>
      <c r="AJ169" s="335">
        <f t="shared" si="109"/>
        <v>2021.75</v>
      </c>
      <c r="AL169" s="94">
        <f t="shared" si="106"/>
        <v>1</v>
      </c>
      <c r="AM169" s="97">
        <f t="shared" si="106"/>
        <v>103.41</v>
      </c>
      <c r="AN169" s="97">
        <f t="shared" si="106"/>
        <v>1918.34</v>
      </c>
      <c r="AO169" s="97">
        <f t="shared" si="106"/>
        <v>2021.75</v>
      </c>
      <c r="AQ169" s="231">
        <f t="shared" si="107"/>
        <v>0</v>
      </c>
      <c r="AR169" s="231">
        <f t="shared" si="107"/>
        <v>0</v>
      </c>
      <c r="AS169" s="231">
        <f t="shared" si="107"/>
        <v>0</v>
      </c>
    </row>
    <row r="170" spans="1:45" ht="25.5" x14ac:dyDescent="0.25">
      <c r="A170" s="332">
        <v>159</v>
      </c>
      <c r="B170" s="3" t="s">
        <v>862</v>
      </c>
      <c r="C170" s="23" t="s">
        <v>937</v>
      </c>
      <c r="D170" s="3" t="s">
        <v>867</v>
      </c>
      <c r="E170" s="17">
        <v>3.6</v>
      </c>
      <c r="F170" s="4" t="s">
        <v>111</v>
      </c>
      <c r="G170" s="16">
        <v>0</v>
      </c>
      <c r="H170" s="16">
        <v>41.83</v>
      </c>
      <c r="I170" s="16">
        <f>SUM(G170,H170)</f>
        <v>41.83</v>
      </c>
      <c r="J170" s="16">
        <f>ROUND((E170*G170),2)</f>
        <v>0</v>
      </c>
      <c r="K170" s="16">
        <f>ROUND((E170*H170),2)</f>
        <v>150.59</v>
      </c>
      <c r="L170" s="94">
        <f>$E$7</f>
        <v>0.27800000000000002</v>
      </c>
      <c r="M170" s="16">
        <f>ROUND((J170*$L170),2)</f>
        <v>0</v>
      </c>
      <c r="N170" s="16">
        <f>ROUND((K170*$L170),2)</f>
        <v>41.86</v>
      </c>
      <c r="O170" s="16">
        <f>SUM(M170,J170)</f>
        <v>0</v>
      </c>
      <c r="P170" s="16">
        <f>SUM(N170,K170)</f>
        <v>192.45</v>
      </c>
      <c r="Q170" s="16">
        <f>SUM(O170:P170)</f>
        <v>192.45</v>
      </c>
      <c r="R170" s="260">
        <f>Q170/$U$6</f>
        <v>7.4103825986889112E-4</v>
      </c>
      <c r="S170" s="260">
        <f>S169+R170</f>
        <v>9.4818242317316181E-3</v>
      </c>
      <c r="T170" s="189" t="s">
        <v>443</v>
      </c>
      <c r="U170" s="180">
        <f>Q170</f>
        <v>192.45</v>
      </c>
      <c r="Y170" s="183"/>
      <c r="Z170" s="183"/>
      <c r="AA170" s="183"/>
      <c r="AB170" s="183"/>
      <c r="AC170" s="183"/>
      <c r="AD170" s="183"/>
      <c r="AE170" s="183"/>
      <c r="AF170" s="183"/>
      <c r="AG170" s="334">
        <v>1</v>
      </c>
      <c r="AH170" s="335">
        <f t="shared" si="108"/>
        <v>0</v>
      </c>
      <c r="AI170" s="335">
        <f t="shared" si="108"/>
        <v>192.45</v>
      </c>
      <c r="AJ170" s="335">
        <f t="shared" si="109"/>
        <v>192.45</v>
      </c>
      <c r="AL170" s="94">
        <f t="shared" si="106"/>
        <v>1</v>
      </c>
      <c r="AM170" s="97">
        <f t="shared" si="106"/>
        <v>0</v>
      </c>
      <c r="AN170" s="97">
        <f t="shared" si="106"/>
        <v>192.45</v>
      </c>
      <c r="AO170" s="97">
        <f t="shared" si="106"/>
        <v>192.45</v>
      </c>
      <c r="AQ170" s="231">
        <f t="shared" si="107"/>
        <v>0</v>
      </c>
      <c r="AR170" s="231">
        <f t="shared" si="107"/>
        <v>0</v>
      </c>
      <c r="AS170" s="231">
        <f t="shared" si="107"/>
        <v>0</v>
      </c>
    </row>
    <row r="171" spans="1:45" ht="38.25" x14ac:dyDescent="0.25">
      <c r="A171" s="332">
        <v>160</v>
      </c>
      <c r="B171" s="3" t="s">
        <v>863</v>
      </c>
      <c r="C171" s="23" t="s">
        <v>938</v>
      </c>
      <c r="D171" s="3" t="s">
        <v>868</v>
      </c>
      <c r="E171" s="17">
        <v>2</v>
      </c>
      <c r="F171" s="4" t="s">
        <v>66</v>
      </c>
      <c r="G171" s="16">
        <v>0</v>
      </c>
      <c r="H171" s="16">
        <v>70.45</v>
      </c>
      <c r="I171" s="16">
        <f>SUM(G171,H171)</f>
        <v>70.45</v>
      </c>
      <c r="J171" s="16">
        <f>ROUND((E171*G171),2)</f>
        <v>0</v>
      </c>
      <c r="K171" s="16">
        <f>ROUND((E171*H171),2)</f>
        <v>140.9</v>
      </c>
      <c r="L171" s="94">
        <f>$E$7</f>
        <v>0.27800000000000002</v>
      </c>
      <c r="M171" s="16">
        <f>ROUND((J171*$L171),2)</f>
        <v>0</v>
      </c>
      <c r="N171" s="16">
        <f>ROUND((K171*$L171),2)</f>
        <v>39.17</v>
      </c>
      <c r="O171" s="16">
        <f>SUM(M171,J171)</f>
        <v>0</v>
      </c>
      <c r="P171" s="16">
        <f>SUM(N171,K171)</f>
        <v>180.07</v>
      </c>
      <c r="Q171" s="16">
        <f>SUM(O171:P171)</f>
        <v>180.07</v>
      </c>
      <c r="R171" s="260">
        <f>Q171/$U$6</f>
        <v>6.9336845650605993E-4</v>
      </c>
      <c r="S171" s="260">
        <f>S170+R171</f>
        <v>1.0175192688237678E-2</v>
      </c>
      <c r="T171" s="189" t="s">
        <v>443</v>
      </c>
      <c r="U171" s="180">
        <f>Q171</f>
        <v>180.07</v>
      </c>
      <c r="Y171" s="183"/>
      <c r="Z171" s="183"/>
      <c r="AA171" s="183"/>
      <c r="AB171" s="183"/>
      <c r="AC171" s="183"/>
      <c r="AD171" s="183"/>
      <c r="AE171" s="183"/>
      <c r="AF171" s="183"/>
      <c r="AG171" s="334">
        <v>1</v>
      </c>
      <c r="AH171" s="335">
        <f t="shared" si="108"/>
        <v>0</v>
      </c>
      <c r="AI171" s="335">
        <f t="shared" si="108"/>
        <v>180.07</v>
      </c>
      <c r="AJ171" s="335">
        <f t="shared" si="109"/>
        <v>180.07</v>
      </c>
      <c r="AL171" s="94">
        <f t="shared" si="106"/>
        <v>1</v>
      </c>
      <c r="AM171" s="97">
        <f t="shared" si="106"/>
        <v>0</v>
      </c>
      <c r="AN171" s="97">
        <f t="shared" si="106"/>
        <v>180.07</v>
      </c>
      <c r="AO171" s="97">
        <f t="shared" si="106"/>
        <v>180.07</v>
      </c>
      <c r="AQ171" s="231">
        <f t="shared" si="107"/>
        <v>0</v>
      </c>
      <c r="AR171" s="231">
        <f t="shared" si="107"/>
        <v>0</v>
      </c>
      <c r="AS171" s="231">
        <f t="shared" si="107"/>
        <v>0</v>
      </c>
    </row>
    <row r="172" spans="1:45" ht="25.5" x14ac:dyDescent="0.25">
      <c r="A172" s="332">
        <v>161</v>
      </c>
      <c r="B172" s="3" t="s">
        <v>1006</v>
      </c>
      <c r="C172" s="23" t="s">
        <v>1007</v>
      </c>
      <c r="D172" s="3" t="s">
        <v>1008</v>
      </c>
      <c r="E172" s="17">
        <v>7.5</v>
      </c>
      <c r="F172" s="4" t="s">
        <v>507</v>
      </c>
      <c r="G172" s="16">
        <v>0</v>
      </c>
      <c r="H172" s="16">
        <v>341.27</v>
      </c>
      <c r="I172" s="16">
        <f>SUM(G172,H172)</f>
        <v>341.27</v>
      </c>
      <c r="J172" s="16">
        <f>ROUND((E172*G172),2)</f>
        <v>0</v>
      </c>
      <c r="K172" s="16">
        <f>ROUND((E172*H172),2)</f>
        <v>2559.5300000000002</v>
      </c>
      <c r="L172" s="94">
        <f>$E$7</f>
        <v>0.27800000000000002</v>
      </c>
      <c r="M172" s="16">
        <f>ROUND((J172*$L172),2)</f>
        <v>0</v>
      </c>
      <c r="N172" s="16">
        <f>ROUND((K172*$L172),2)</f>
        <v>711.55</v>
      </c>
      <c r="O172" s="16">
        <f>SUM(M172,J172)</f>
        <v>0</v>
      </c>
      <c r="P172" s="16">
        <f>SUM(N172,K172)</f>
        <v>3271.08</v>
      </c>
      <c r="Q172" s="16">
        <f>SUM(O172:P172)</f>
        <v>3271.08</v>
      </c>
      <c r="R172" s="260">
        <f>Q172/$U$6</f>
        <v>1.2595455604530697E-2</v>
      </c>
      <c r="S172" s="260">
        <f>S171+R172</f>
        <v>2.2770648292768376E-2</v>
      </c>
      <c r="T172" s="261" t="s">
        <v>406</v>
      </c>
      <c r="U172" s="180">
        <f>Q172</f>
        <v>3271.08</v>
      </c>
      <c r="Y172" s="183"/>
      <c r="Z172" s="183"/>
      <c r="AA172" s="183"/>
      <c r="AB172" s="183"/>
      <c r="AC172" s="183"/>
      <c r="AD172" s="183"/>
      <c r="AE172" s="183"/>
      <c r="AF172" s="183"/>
      <c r="AG172" s="334">
        <v>1</v>
      </c>
      <c r="AH172" s="335">
        <f t="shared" si="108"/>
        <v>0</v>
      </c>
      <c r="AI172" s="335">
        <f t="shared" si="108"/>
        <v>3271.08</v>
      </c>
      <c r="AJ172" s="335">
        <f t="shared" si="109"/>
        <v>3271.08</v>
      </c>
      <c r="AL172" s="94">
        <f t="shared" si="106"/>
        <v>1</v>
      </c>
      <c r="AM172" s="97">
        <f t="shared" si="106"/>
        <v>0</v>
      </c>
      <c r="AN172" s="97">
        <f t="shared" si="106"/>
        <v>3271.08</v>
      </c>
      <c r="AO172" s="97">
        <f t="shared" si="106"/>
        <v>3271.08</v>
      </c>
      <c r="AQ172" s="231">
        <f t="shared" si="107"/>
        <v>0</v>
      </c>
      <c r="AR172" s="231">
        <f t="shared" si="107"/>
        <v>0</v>
      </c>
      <c r="AS172" s="231">
        <f t="shared" si="107"/>
        <v>0</v>
      </c>
    </row>
    <row r="173" spans="1:45" ht="25.5" x14ac:dyDescent="0.25">
      <c r="A173" s="332">
        <v>162</v>
      </c>
      <c r="B173" s="3" t="s">
        <v>864</v>
      </c>
      <c r="C173" s="23" t="s">
        <v>941</v>
      </c>
      <c r="D173" s="3" t="s">
        <v>869</v>
      </c>
      <c r="E173" s="17">
        <v>22.5</v>
      </c>
      <c r="F173" s="4" t="s">
        <v>507</v>
      </c>
      <c r="G173" s="16">
        <v>7.46</v>
      </c>
      <c r="H173" s="16">
        <v>91.05</v>
      </c>
      <c r="I173" s="16">
        <f>SUM(G173,H173)</f>
        <v>98.509999999999991</v>
      </c>
      <c r="J173" s="16">
        <f>ROUND((E173*G173),2)</f>
        <v>167.85</v>
      </c>
      <c r="K173" s="16">
        <f>ROUND((E173*H173),2)</f>
        <v>2048.63</v>
      </c>
      <c r="L173" s="94">
        <f>$E$7</f>
        <v>0.27800000000000002</v>
      </c>
      <c r="M173" s="16">
        <f>ROUND((J173*$L173),2)</f>
        <v>46.66</v>
      </c>
      <c r="N173" s="16">
        <f>ROUND((K173*$L173),2)</f>
        <v>569.52</v>
      </c>
      <c r="O173" s="16">
        <f>SUM(M173,J173)</f>
        <v>214.51</v>
      </c>
      <c r="P173" s="16">
        <f>SUM(N173,K173)</f>
        <v>2618.15</v>
      </c>
      <c r="Q173" s="16">
        <f>SUM(O173:P173)</f>
        <v>2832.66</v>
      </c>
      <c r="R173" s="260">
        <f>Q173/$U$6</f>
        <v>1.0907297673162968E-2</v>
      </c>
      <c r="S173" s="260">
        <f>S172+R173</f>
        <v>3.3677945965931343E-2</v>
      </c>
      <c r="T173" s="261" t="s">
        <v>406</v>
      </c>
      <c r="U173" s="180">
        <f>Q173</f>
        <v>2832.66</v>
      </c>
      <c r="Y173" s="183"/>
      <c r="Z173" s="183"/>
      <c r="AA173" s="183"/>
      <c r="AB173" s="183"/>
      <c r="AC173" s="183"/>
      <c r="AD173" s="183"/>
      <c r="AE173" s="183"/>
      <c r="AF173" s="183"/>
      <c r="AG173" s="334">
        <v>1</v>
      </c>
      <c r="AH173" s="335">
        <f t="shared" si="108"/>
        <v>214.51</v>
      </c>
      <c r="AI173" s="335">
        <f t="shared" si="108"/>
        <v>2618.15</v>
      </c>
      <c r="AJ173" s="335">
        <f t="shared" si="109"/>
        <v>2832.66</v>
      </c>
      <c r="AL173" s="94">
        <f t="shared" si="106"/>
        <v>1</v>
      </c>
      <c r="AM173" s="97">
        <f t="shared" si="106"/>
        <v>214.51</v>
      </c>
      <c r="AN173" s="97">
        <f t="shared" si="106"/>
        <v>2618.15</v>
      </c>
      <c r="AO173" s="97">
        <f t="shared" si="106"/>
        <v>2832.66</v>
      </c>
      <c r="AQ173" s="231">
        <f t="shared" si="107"/>
        <v>0</v>
      </c>
      <c r="AR173" s="231">
        <f t="shared" si="107"/>
        <v>0</v>
      </c>
      <c r="AS173" s="231">
        <f t="shared" si="107"/>
        <v>0</v>
      </c>
    </row>
    <row r="174" spans="1:45" x14ac:dyDescent="0.25">
      <c r="A174" s="332">
        <v>163</v>
      </c>
      <c r="B174" s="195"/>
      <c r="C174" s="247"/>
      <c r="D174" s="246" t="s">
        <v>19</v>
      </c>
      <c r="E174" s="247"/>
      <c r="F174" s="247"/>
      <c r="G174" s="247"/>
      <c r="H174" s="247"/>
      <c r="I174" s="247"/>
      <c r="J174" s="247"/>
      <c r="K174" s="247"/>
      <c r="L174" s="247"/>
      <c r="M174" s="247"/>
      <c r="N174" s="248"/>
      <c r="O174" s="102">
        <f>SUM(O167:O173)</f>
        <v>441.54999999999995</v>
      </c>
      <c r="P174" s="102">
        <f>SUM(P167:P173)</f>
        <v>8304.7199999999993</v>
      </c>
      <c r="Q174" s="102">
        <f>SUM(Q167:Q173)</f>
        <v>8746.27</v>
      </c>
      <c r="R174" s="332"/>
      <c r="S174" s="332"/>
      <c r="T174" s="332"/>
      <c r="U174" s="4"/>
      <c r="V174" s="188">
        <f>Q174</f>
        <v>8746.27</v>
      </c>
      <c r="Y174" s="183"/>
      <c r="Z174" s="183"/>
      <c r="AA174" s="183"/>
      <c r="AB174" s="183"/>
      <c r="AC174" s="183"/>
      <c r="AD174" s="183"/>
      <c r="AE174" s="183"/>
      <c r="AF174" s="183"/>
      <c r="AG174" s="183"/>
      <c r="AH174" s="183"/>
      <c r="AI174" s="183"/>
      <c r="AJ174" s="183"/>
    </row>
    <row r="175" spans="1:45" x14ac:dyDescent="0.25">
      <c r="A175" s="332">
        <v>164</v>
      </c>
      <c r="B175" s="250"/>
      <c r="C175" s="251"/>
      <c r="D175" s="250"/>
      <c r="E175" s="201"/>
      <c r="F175" s="250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332"/>
      <c r="S175" s="332"/>
      <c r="T175" s="332"/>
      <c r="U175" s="4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</row>
    <row r="176" spans="1:45" x14ac:dyDescent="0.25">
      <c r="A176" s="332">
        <v>165</v>
      </c>
      <c r="B176" s="272" t="s">
        <v>20</v>
      </c>
      <c r="C176" s="103" t="s">
        <v>61</v>
      </c>
      <c r="D176" s="272" t="s">
        <v>38</v>
      </c>
      <c r="E176" s="245"/>
      <c r="F176" s="245"/>
      <c r="G176" s="245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 s="332"/>
      <c r="S176" s="332"/>
      <c r="T176" s="332"/>
      <c r="U176" s="4"/>
      <c r="Y176" s="183"/>
      <c r="Z176" s="183"/>
      <c r="AA176" s="183"/>
      <c r="AB176" s="183"/>
      <c r="AC176" s="183"/>
      <c r="AD176" s="183"/>
      <c r="AE176" s="183"/>
      <c r="AF176" s="183"/>
      <c r="AG176" s="183"/>
      <c r="AH176" s="183"/>
      <c r="AI176" s="183"/>
      <c r="AJ176" s="183"/>
    </row>
    <row r="177" spans="1:53" ht="25.5" x14ac:dyDescent="0.25">
      <c r="A177" s="332">
        <v>166</v>
      </c>
      <c r="B177" s="3" t="s">
        <v>22</v>
      </c>
      <c r="C177" s="23" t="s">
        <v>159</v>
      </c>
      <c r="D177" s="3" t="s">
        <v>39</v>
      </c>
      <c r="E177" s="17">
        <v>598.74</v>
      </c>
      <c r="F177" s="4" t="s">
        <v>72</v>
      </c>
      <c r="G177" s="16">
        <v>0.89</v>
      </c>
      <c r="H177" s="16">
        <v>1.59</v>
      </c>
      <c r="I177" s="16">
        <f>SUM(G177,H177)</f>
        <v>2.48</v>
      </c>
      <c r="J177" s="16">
        <f>ROUND((E177*G177),2)</f>
        <v>532.88</v>
      </c>
      <c r="K177" s="16">
        <f>ROUND((E177*H177),2)</f>
        <v>952</v>
      </c>
      <c r="L177" s="94">
        <f>$E$7</f>
        <v>0.27800000000000002</v>
      </c>
      <c r="M177" s="16">
        <f>ROUND((J177*$L177),2)</f>
        <v>148.13999999999999</v>
      </c>
      <c r="N177" s="16">
        <f>ROUND((K177*$L177),2)</f>
        <v>264.66000000000003</v>
      </c>
      <c r="O177" s="16">
        <f>SUM(M177,J177)</f>
        <v>681.02</v>
      </c>
      <c r="P177" s="16">
        <f>SUM(N177,K177)</f>
        <v>1216.6600000000001</v>
      </c>
      <c r="Q177" s="16">
        <f>SUM(O177:P177)</f>
        <v>1897.68</v>
      </c>
      <c r="R177" s="260">
        <f>Q177/$U$6</f>
        <v>7.3071108599012599E-3</v>
      </c>
      <c r="S177" s="260">
        <f>S176+R177</f>
        <v>7.3071108599012599E-3</v>
      </c>
      <c r="T177" s="262" t="s">
        <v>430</v>
      </c>
      <c r="U177" s="26"/>
      <c r="Y177" s="183"/>
      <c r="Z177" s="183"/>
      <c r="AA177" s="183"/>
      <c r="AB177" s="183"/>
      <c r="AC177" s="334">
        <v>1</v>
      </c>
      <c r="AD177" s="335">
        <f t="shared" ref="AD177:AE183" si="110">TRUNC($AC177*O177,2)</f>
        <v>681.02</v>
      </c>
      <c r="AE177" s="335">
        <f t="shared" si="110"/>
        <v>1216.6600000000001</v>
      </c>
      <c r="AF177" s="335">
        <f t="shared" ref="AF177:AF183" si="111">AD177+AE177</f>
        <v>1897.68</v>
      </c>
      <c r="AG177" s="183"/>
      <c r="AH177" s="183"/>
      <c r="AI177" s="183"/>
      <c r="AJ177" s="183"/>
      <c r="AL177" s="94">
        <f t="shared" ref="AL177:AO183" si="112">Y177+AC177+AG177</f>
        <v>1</v>
      </c>
      <c r="AM177" s="97">
        <f t="shared" si="112"/>
        <v>681.02</v>
      </c>
      <c r="AN177" s="97">
        <f t="shared" si="112"/>
        <v>1216.6600000000001</v>
      </c>
      <c r="AO177" s="97">
        <f t="shared" si="112"/>
        <v>1897.68</v>
      </c>
      <c r="AQ177" s="231">
        <f t="shared" ref="AQ177:AS183" si="113">O177-AM177</f>
        <v>0</v>
      </c>
      <c r="AR177" s="231">
        <f t="shared" si="113"/>
        <v>0</v>
      </c>
      <c r="AS177" s="231">
        <f t="shared" si="113"/>
        <v>0</v>
      </c>
    </row>
    <row r="178" spans="1:53" ht="25.5" x14ac:dyDescent="0.25">
      <c r="A178" s="332">
        <v>167</v>
      </c>
      <c r="B178" s="3" t="s">
        <v>23</v>
      </c>
      <c r="C178" s="23" t="s">
        <v>160</v>
      </c>
      <c r="D178" s="3" t="s">
        <v>40</v>
      </c>
      <c r="E178" s="17">
        <v>598.74</v>
      </c>
      <c r="F178" s="4" t="s">
        <v>72</v>
      </c>
      <c r="G178" s="16">
        <v>3.27</v>
      </c>
      <c r="H178" s="16">
        <v>9.92</v>
      </c>
      <c r="I178" s="16">
        <f>SUM(G178,H178)</f>
        <v>13.19</v>
      </c>
      <c r="J178" s="16">
        <f>ROUND((E178*G178),2)</f>
        <v>1957.88</v>
      </c>
      <c r="K178" s="16">
        <f>ROUND((E178*H178),2)</f>
        <v>5939.5</v>
      </c>
      <c r="L178" s="94">
        <f>$E$7</f>
        <v>0.27800000000000002</v>
      </c>
      <c r="M178" s="16">
        <f>ROUND((J178*$L178),2)</f>
        <v>544.29</v>
      </c>
      <c r="N178" s="16">
        <f>ROUND((K178*$L178),2)</f>
        <v>1651.18</v>
      </c>
      <c r="O178" s="16">
        <f>SUM(M178,J178)</f>
        <v>2502.17</v>
      </c>
      <c r="P178" s="16">
        <f>SUM(N178,K178)</f>
        <v>7590.68</v>
      </c>
      <c r="Q178" s="16">
        <f>SUM(O178:P178)</f>
        <v>10092.85</v>
      </c>
      <c r="R178" s="260">
        <f>Q178/$U$6</f>
        <v>3.8863018971773126E-2</v>
      </c>
      <c r="S178" s="260">
        <f>S177+R178</f>
        <v>4.6170129831674386E-2</v>
      </c>
      <c r="T178" s="261" t="s">
        <v>406</v>
      </c>
      <c r="U178" s="26"/>
      <c r="Y178" s="183"/>
      <c r="Z178" s="183"/>
      <c r="AA178" s="183"/>
      <c r="AB178" s="183"/>
      <c r="AC178" s="334">
        <v>0.5</v>
      </c>
      <c r="AD178" s="335">
        <f t="shared" si="110"/>
        <v>1251.08</v>
      </c>
      <c r="AE178" s="335">
        <f t="shared" si="110"/>
        <v>3795.34</v>
      </c>
      <c r="AF178" s="335">
        <f t="shared" si="111"/>
        <v>5046.42</v>
      </c>
      <c r="AG178" s="334">
        <v>0.5</v>
      </c>
      <c r="AH178" s="335">
        <f>TRUNC($AG178*O178,2)+0.01</f>
        <v>1251.0899999999999</v>
      </c>
      <c r="AI178" s="335">
        <f>TRUNC($AG178*P178,2)</f>
        <v>3795.34</v>
      </c>
      <c r="AJ178" s="335">
        <f t="shared" ref="AJ178" si="114">AH178+AI178</f>
        <v>5046.43</v>
      </c>
      <c r="AL178" s="94">
        <f t="shared" si="112"/>
        <v>1</v>
      </c>
      <c r="AM178" s="97">
        <f t="shared" si="112"/>
        <v>2502.17</v>
      </c>
      <c r="AN178" s="97">
        <f t="shared" si="112"/>
        <v>7590.68</v>
      </c>
      <c r="AO178" s="97">
        <f t="shared" si="112"/>
        <v>10092.85</v>
      </c>
      <c r="AQ178" s="231">
        <f t="shared" si="113"/>
        <v>0</v>
      </c>
      <c r="AR178" s="231">
        <f t="shared" si="113"/>
        <v>0</v>
      </c>
      <c r="AS178" s="231">
        <f t="shared" si="113"/>
        <v>0</v>
      </c>
    </row>
    <row r="179" spans="1:53" ht="25.5" x14ac:dyDescent="0.25">
      <c r="A179" s="332">
        <v>168</v>
      </c>
      <c r="B179" s="3" t="s">
        <v>24</v>
      </c>
      <c r="C179" s="23" t="s">
        <v>161</v>
      </c>
      <c r="D179" s="3" t="s">
        <v>41</v>
      </c>
      <c r="E179" s="17">
        <v>287.05</v>
      </c>
      <c r="F179" s="4" t="s">
        <v>72</v>
      </c>
      <c r="G179" s="16">
        <v>0.67</v>
      </c>
      <c r="H179" s="16">
        <v>1.51</v>
      </c>
      <c r="I179" s="16">
        <f>SUM(G179,H179)</f>
        <v>2.1800000000000002</v>
      </c>
      <c r="J179" s="16">
        <f>ROUND((E179*G179),2)</f>
        <v>192.32</v>
      </c>
      <c r="K179" s="16">
        <f>ROUND((E179*H179),2)</f>
        <v>433.45</v>
      </c>
      <c r="L179" s="94">
        <f>$E$7</f>
        <v>0.27800000000000002</v>
      </c>
      <c r="M179" s="16">
        <f>ROUND((J179*$L179),2)</f>
        <v>53.46</v>
      </c>
      <c r="N179" s="16">
        <f>ROUND((K179*$L179),2)</f>
        <v>120.5</v>
      </c>
      <c r="O179" s="16">
        <f>SUM(M179,J179)</f>
        <v>245.78</v>
      </c>
      <c r="P179" s="16">
        <f>SUM(N179,K179)</f>
        <v>553.95000000000005</v>
      </c>
      <c r="Q179" s="16">
        <f>SUM(O179:P179)</f>
        <v>799.73</v>
      </c>
      <c r="R179" s="260">
        <f>Q179/$U$6</f>
        <v>3.0793999873470947E-3</v>
      </c>
      <c r="S179" s="260">
        <f>S178+R179</f>
        <v>4.9249529819021483E-2</v>
      </c>
      <c r="T179" s="189" t="s">
        <v>443</v>
      </c>
      <c r="U179" s="26"/>
      <c r="Y179" s="183"/>
      <c r="Z179" s="183"/>
      <c r="AA179" s="183"/>
      <c r="AB179" s="183"/>
      <c r="AC179" s="334">
        <v>1</v>
      </c>
      <c r="AD179" s="335">
        <f t="shared" si="110"/>
        <v>245.78</v>
      </c>
      <c r="AE179" s="335">
        <f t="shared" si="110"/>
        <v>553.95000000000005</v>
      </c>
      <c r="AF179" s="335">
        <f t="shared" si="111"/>
        <v>799.73</v>
      </c>
      <c r="AG179" s="183"/>
      <c r="AH179" s="183"/>
      <c r="AI179" s="183"/>
      <c r="AJ179" s="183"/>
      <c r="AL179" s="94">
        <f t="shared" si="112"/>
        <v>1</v>
      </c>
      <c r="AM179" s="97">
        <f t="shared" si="112"/>
        <v>245.78</v>
      </c>
      <c r="AN179" s="97">
        <f t="shared" si="112"/>
        <v>553.95000000000005</v>
      </c>
      <c r="AO179" s="97">
        <f t="shared" si="112"/>
        <v>799.73</v>
      </c>
      <c r="AQ179" s="231">
        <f t="shared" si="113"/>
        <v>0</v>
      </c>
      <c r="AR179" s="231">
        <f t="shared" si="113"/>
        <v>0</v>
      </c>
      <c r="AS179" s="231">
        <f t="shared" si="113"/>
        <v>0</v>
      </c>
    </row>
    <row r="180" spans="1:53" ht="25.5" x14ac:dyDescent="0.25">
      <c r="A180" s="332">
        <v>169</v>
      </c>
      <c r="B180" s="3" t="s">
        <v>25</v>
      </c>
      <c r="C180" s="23" t="s">
        <v>162</v>
      </c>
      <c r="D180" s="3" t="s">
        <v>42</v>
      </c>
      <c r="E180" s="17">
        <v>287.05</v>
      </c>
      <c r="F180" s="4" t="s">
        <v>72</v>
      </c>
      <c r="G180" s="16">
        <v>5.45</v>
      </c>
      <c r="H180" s="16">
        <v>6.81</v>
      </c>
      <c r="I180" s="16">
        <f>SUM(G180,H180)</f>
        <v>12.26</v>
      </c>
      <c r="J180" s="16">
        <f>ROUND((E180*G180),2)</f>
        <v>1564.42</v>
      </c>
      <c r="K180" s="16">
        <f>ROUND((E180*H180),2)</f>
        <v>1954.81</v>
      </c>
      <c r="L180" s="94">
        <f>$E$7</f>
        <v>0.27800000000000002</v>
      </c>
      <c r="M180" s="16">
        <f>ROUND((J180*$L180),2)</f>
        <v>434.91</v>
      </c>
      <c r="N180" s="16">
        <f>ROUND((K180*$L180),2)</f>
        <v>543.44000000000005</v>
      </c>
      <c r="O180" s="16">
        <f>SUM(M180,J180)</f>
        <v>1999.3300000000002</v>
      </c>
      <c r="P180" s="16">
        <f>SUM(N180,K180)</f>
        <v>2498.25</v>
      </c>
      <c r="Q180" s="16">
        <f>SUM(O180:P180)</f>
        <v>4497.58</v>
      </c>
      <c r="R180" s="260">
        <f>Q180/$U$6</f>
        <v>1.7318154621050286E-2</v>
      </c>
      <c r="S180" s="260">
        <f>S179+R180</f>
        <v>6.6567684440071773E-2</v>
      </c>
      <c r="T180" s="261" t="s">
        <v>406</v>
      </c>
      <c r="U180" s="26"/>
      <c r="Y180" s="183"/>
      <c r="Z180" s="183"/>
      <c r="AA180" s="183"/>
      <c r="AB180" s="183"/>
      <c r="AC180" s="334">
        <v>1</v>
      </c>
      <c r="AD180" s="335">
        <f t="shared" si="110"/>
        <v>1999.33</v>
      </c>
      <c r="AE180" s="335">
        <f t="shared" si="110"/>
        <v>2498.25</v>
      </c>
      <c r="AF180" s="335">
        <f t="shared" si="111"/>
        <v>4497.58</v>
      </c>
      <c r="AG180" s="183"/>
      <c r="AH180" s="183"/>
      <c r="AI180" s="183"/>
      <c r="AJ180" s="183"/>
      <c r="AL180" s="94">
        <f t="shared" si="112"/>
        <v>1</v>
      </c>
      <c r="AM180" s="97">
        <f t="shared" si="112"/>
        <v>1999.33</v>
      </c>
      <c r="AN180" s="97">
        <f t="shared" si="112"/>
        <v>2498.25</v>
      </c>
      <c r="AO180" s="97">
        <f t="shared" si="112"/>
        <v>4497.58</v>
      </c>
      <c r="AQ180" s="231">
        <f t="shared" si="113"/>
        <v>0</v>
      </c>
      <c r="AR180" s="231">
        <f t="shared" si="113"/>
        <v>0</v>
      </c>
      <c r="AS180" s="231">
        <f t="shared" si="113"/>
        <v>0</v>
      </c>
    </row>
    <row r="181" spans="1:53" s="29" customFormat="1" ht="25.5" x14ac:dyDescent="0.25">
      <c r="A181" s="332">
        <v>170</v>
      </c>
      <c r="B181" s="3" t="s">
        <v>26</v>
      </c>
      <c r="C181" s="23" t="s">
        <v>163</v>
      </c>
      <c r="D181" s="3" t="s">
        <v>265</v>
      </c>
      <c r="E181" s="17">
        <v>574.1</v>
      </c>
      <c r="F181" s="4" t="s">
        <v>72</v>
      </c>
      <c r="G181" s="16">
        <v>3.26</v>
      </c>
      <c r="H181" s="16">
        <v>9.41</v>
      </c>
      <c r="I181" s="16">
        <f>SUM(G181,H181)</f>
        <v>12.67</v>
      </c>
      <c r="J181" s="16">
        <f>ROUND((E181*G181),2)</f>
        <v>1871.57</v>
      </c>
      <c r="K181" s="16">
        <f>ROUND((E181*H181),2)</f>
        <v>5402.28</v>
      </c>
      <c r="L181" s="94">
        <f>$E$7</f>
        <v>0.27800000000000002</v>
      </c>
      <c r="M181" s="16">
        <f>ROUND((J181*$L181),2)</f>
        <v>520.29999999999995</v>
      </c>
      <c r="N181" s="16">
        <f>ROUND((K181*$L181),2)</f>
        <v>1501.83</v>
      </c>
      <c r="O181" s="16">
        <f>SUM(M181,J181)</f>
        <v>2391.87</v>
      </c>
      <c r="P181" s="16">
        <f>SUM(N181,K181)</f>
        <v>6904.11</v>
      </c>
      <c r="Q181" s="16">
        <f>SUM(O181:P181)</f>
        <v>9295.98</v>
      </c>
      <c r="R181" s="260">
        <f>Q181/$U$6</f>
        <v>3.5794631556123745E-2</v>
      </c>
      <c r="S181" s="260">
        <f>S180+R181</f>
        <v>0.10236231599619552</v>
      </c>
      <c r="T181" s="261" t="s">
        <v>406</v>
      </c>
      <c r="U181" s="26"/>
      <c r="V181" s="332"/>
      <c r="W181" s="332"/>
      <c r="X181" s="332"/>
      <c r="Y181" s="183"/>
      <c r="Z181" s="183"/>
      <c r="AA181" s="183"/>
      <c r="AB181" s="183"/>
      <c r="AC181" s="334">
        <v>0.5</v>
      </c>
      <c r="AD181" s="335">
        <f t="shared" si="110"/>
        <v>1195.93</v>
      </c>
      <c r="AE181" s="335">
        <f t="shared" si="110"/>
        <v>3452.05</v>
      </c>
      <c r="AF181" s="335">
        <f t="shared" si="111"/>
        <v>4647.9800000000005</v>
      </c>
      <c r="AG181" s="334">
        <v>0.5</v>
      </c>
      <c r="AH181" s="335">
        <f>TRUNC($AG181*O181,2)+0.01</f>
        <v>1195.94</v>
      </c>
      <c r="AI181" s="335">
        <f>TRUNC($AG181*P181,2)+0.01</f>
        <v>3452.0600000000004</v>
      </c>
      <c r="AJ181" s="335">
        <f t="shared" ref="AJ181" si="115">AH181+AI181</f>
        <v>4648</v>
      </c>
      <c r="AK181" s="332"/>
      <c r="AL181" s="94">
        <f t="shared" si="112"/>
        <v>1</v>
      </c>
      <c r="AM181" s="97">
        <f t="shared" si="112"/>
        <v>2391.87</v>
      </c>
      <c r="AN181" s="97">
        <f t="shared" si="112"/>
        <v>6904.1100000000006</v>
      </c>
      <c r="AO181" s="97">
        <f t="shared" si="112"/>
        <v>9295.98</v>
      </c>
      <c r="AP181" s="332"/>
      <c r="AQ181" s="231">
        <f t="shared" si="113"/>
        <v>0</v>
      </c>
      <c r="AR181" s="231">
        <f t="shared" si="113"/>
        <v>0</v>
      </c>
      <c r="AS181" s="231">
        <f t="shared" si="113"/>
        <v>0</v>
      </c>
      <c r="AT181" s="332"/>
      <c r="AU181" s="332"/>
      <c r="AV181" s="332"/>
      <c r="AW181" s="332"/>
      <c r="AX181" s="332"/>
      <c r="AY181" s="332"/>
      <c r="AZ181" s="332"/>
      <c r="BA181" s="332"/>
    </row>
    <row r="182" spans="1:53" s="29" customFormat="1" ht="25.5" x14ac:dyDescent="0.25">
      <c r="A182" s="332">
        <v>171</v>
      </c>
      <c r="B182" s="3" t="s">
        <v>27</v>
      </c>
      <c r="C182" s="23" t="s">
        <v>812</v>
      </c>
      <c r="D182" s="3" t="s">
        <v>813</v>
      </c>
      <c r="E182" s="17">
        <v>140.67500000000001</v>
      </c>
      <c r="F182" s="4" t="s">
        <v>72</v>
      </c>
      <c r="G182" s="16">
        <v>8.81</v>
      </c>
      <c r="H182" s="16">
        <v>7.02</v>
      </c>
      <c r="I182" s="16">
        <f>SUM(G182,H182)</f>
        <v>15.83</v>
      </c>
      <c r="J182" s="16">
        <f>ROUND((E182*G182),2)</f>
        <v>1239.3499999999999</v>
      </c>
      <c r="K182" s="16">
        <f>ROUND((E182*H182),2)</f>
        <v>987.54</v>
      </c>
      <c r="L182" s="94">
        <f>$E$7</f>
        <v>0.27800000000000002</v>
      </c>
      <c r="M182" s="16">
        <f>ROUND((J182*$L182),2)</f>
        <v>344.54</v>
      </c>
      <c r="N182" s="16">
        <f>ROUND((K182*$L182),2)</f>
        <v>274.54000000000002</v>
      </c>
      <c r="O182" s="16">
        <f>SUM(M182,J182)</f>
        <v>1583.8899999999999</v>
      </c>
      <c r="P182" s="16">
        <f>SUM(N182,K182)</f>
        <v>1262.08</v>
      </c>
      <c r="Q182" s="16">
        <f>SUM(O182:P182)</f>
        <v>2845.97</v>
      </c>
      <c r="R182" s="260">
        <f>Q182/$U$6</f>
        <v>1.0958548487602329E-2</v>
      </c>
      <c r="S182" s="260">
        <f>S181+R182</f>
        <v>0.11332086448379786</v>
      </c>
      <c r="T182" s="261" t="s">
        <v>406</v>
      </c>
      <c r="U182" s="26"/>
      <c r="V182" s="332"/>
      <c r="W182" s="332"/>
      <c r="X182" s="332"/>
      <c r="Y182" s="183"/>
      <c r="Z182" s="183"/>
      <c r="AA182" s="183"/>
      <c r="AB182" s="183"/>
      <c r="AC182" s="334">
        <v>1</v>
      </c>
      <c r="AD182" s="335">
        <f t="shared" si="110"/>
        <v>1583.89</v>
      </c>
      <c r="AE182" s="335">
        <f t="shared" si="110"/>
        <v>1262.08</v>
      </c>
      <c r="AF182" s="335">
        <f t="shared" si="111"/>
        <v>2845.9700000000003</v>
      </c>
      <c r="AG182" s="183"/>
      <c r="AH182" s="183"/>
      <c r="AI182" s="183"/>
      <c r="AJ182" s="183"/>
      <c r="AK182" s="332"/>
      <c r="AL182" s="94">
        <f t="shared" si="112"/>
        <v>1</v>
      </c>
      <c r="AM182" s="97">
        <f t="shared" si="112"/>
        <v>1583.89</v>
      </c>
      <c r="AN182" s="97">
        <f t="shared" si="112"/>
        <v>1262.08</v>
      </c>
      <c r="AO182" s="97">
        <f t="shared" si="112"/>
        <v>2845.9700000000003</v>
      </c>
      <c r="AP182" s="332"/>
      <c r="AQ182" s="231">
        <f t="shared" si="113"/>
        <v>0</v>
      </c>
      <c r="AR182" s="231">
        <f t="shared" si="113"/>
        <v>0</v>
      </c>
      <c r="AS182" s="231">
        <f t="shared" si="113"/>
        <v>0</v>
      </c>
      <c r="AT182" s="332"/>
      <c r="AU182" s="332"/>
      <c r="AV182" s="332"/>
      <c r="AW182" s="332"/>
      <c r="AX182" s="332"/>
      <c r="AY182" s="332"/>
      <c r="AZ182" s="332"/>
      <c r="BA182" s="332"/>
    </row>
    <row r="183" spans="1:53" s="29" customFormat="1" ht="25.5" x14ac:dyDescent="0.25">
      <c r="A183" s="332">
        <v>172</v>
      </c>
      <c r="B183" s="3" t="s">
        <v>28</v>
      </c>
      <c r="C183" s="23" t="s">
        <v>814</v>
      </c>
      <c r="D183" s="3" t="s">
        <v>815</v>
      </c>
      <c r="E183" s="17">
        <v>281.35000000000002</v>
      </c>
      <c r="F183" s="4" t="s">
        <v>72</v>
      </c>
      <c r="G183" s="16">
        <v>4.25</v>
      </c>
      <c r="H183" s="16">
        <v>9.8800000000000008</v>
      </c>
      <c r="I183" s="16">
        <f>SUM(G183,H183)</f>
        <v>14.13</v>
      </c>
      <c r="J183" s="16">
        <f>ROUND((E183*G183),2)</f>
        <v>1195.74</v>
      </c>
      <c r="K183" s="16">
        <f>ROUND((E183*H183),2)</f>
        <v>2779.74</v>
      </c>
      <c r="L183" s="94">
        <f>$E$7</f>
        <v>0.27800000000000002</v>
      </c>
      <c r="M183" s="16">
        <f>ROUND((J183*$L183),2)</f>
        <v>332.42</v>
      </c>
      <c r="N183" s="16">
        <f>ROUND((K183*$L183),2)</f>
        <v>772.77</v>
      </c>
      <c r="O183" s="16">
        <f>SUM(M183,J183)</f>
        <v>1528.16</v>
      </c>
      <c r="P183" s="16">
        <f>SUM(N183,K183)</f>
        <v>3552.5099999999998</v>
      </c>
      <c r="Q183" s="16">
        <f>SUM(O183:P183)</f>
        <v>5080.67</v>
      </c>
      <c r="R183" s="260">
        <f>Q183/$U$6</f>
        <v>1.9563371555043282E-2</v>
      </c>
      <c r="S183" s="260">
        <f>S182+R183</f>
        <v>0.13288423603884114</v>
      </c>
      <c r="T183" s="261" t="s">
        <v>406</v>
      </c>
      <c r="U183" s="26"/>
      <c r="V183" s="332"/>
      <c r="W183" s="332"/>
      <c r="X183" s="332"/>
      <c r="Y183" s="183"/>
      <c r="Z183" s="183"/>
      <c r="AA183" s="183"/>
      <c r="AB183" s="183"/>
      <c r="AC183" s="334">
        <v>0.5</v>
      </c>
      <c r="AD183" s="335">
        <f t="shared" si="110"/>
        <v>764.08</v>
      </c>
      <c r="AE183" s="335">
        <f t="shared" si="110"/>
        <v>1776.25</v>
      </c>
      <c r="AF183" s="335">
        <f t="shared" si="111"/>
        <v>2540.33</v>
      </c>
      <c r="AG183" s="334">
        <v>0.5</v>
      </c>
      <c r="AH183" s="335">
        <f>TRUNC($AG183*O183,2)</f>
        <v>764.08</v>
      </c>
      <c r="AI183" s="335">
        <f>TRUNC($AG183*P183,2)+0.01</f>
        <v>1776.26</v>
      </c>
      <c r="AJ183" s="335">
        <f t="shared" ref="AJ183" si="116">AH183+AI183</f>
        <v>2540.34</v>
      </c>
      <c r="AK183" s="332"/>
      <c r="AL183" s="94">
        <f t="shared" si="112"/>
        <v>1</v>
      </c>
      <c r="AM183" s="97">
        <f t="shared" si="112"/>
        <v>1528.16</v>
      </c>
      <c r="AN183" s="97">
        <f t="shared" si="112"/>
        <v>3552.51</v>
      </c>
      <c r="AO183" s="97">
        <f t="shared" si="112"/>
        <v>5080.67</v>
      </c>
      <c r="AP183" s="332"/>
      <c r="AQ183" s="231">
        <f t="shared" si="113"/>
        <v>0</v>
      </c>
      <c r="AR183" s="231">
        <f t="shared" si="113"/>
        <v>0</v>
      </c>
      <c r="AS183" s="231">
        <f t="shared" si="113"/>
        <v>0</v>
      </c>
      <c r="AT183" s="332"/>
      <c r="AU183" s="332"/>
      <c r="AV183" s="332"/>
      <c r="AW183" s="332"/>
      <c r="AX183" s="332"/>
      <c r="AY183" s="332"/>
      <c r="AZ183" s="332"/>
      <c r="BA183" s="332"/>
    </row>
    <row r="184" spans="1:53" s="29" customFormat="1" x14ac:dyDescent="0.25">
      <c r="A184" s="332">
        <v>173</v>
      </c>
      <c r="B184" s="195"/>
      <c r="C184" s="245"/>
      <c r="D184" s="245" t="s">
        <v>29</v>
      </c>
      <c r="E184" s="245"/>
      <c r="F184" s="245"/>
      <c r="G184" s="245"/>
      <c r="H184" s="245"/>
      <c r="I184" s="245"/>
      <c r="J184" s="245"/>
      <c r="K184" s="245"/>
      <c r="L184" s="245"/>
      <c r="M184" s="245"/>
      <c r="N184" s="245"/>
      <c r="O184" s="102">
        <f>SUM(O177:O183)</f>
        <v>10932.22</v>
      </c>
      <c r="P184" s="102">
        <f>SUM(P177:P183)</f>
        <v>23578.240000000002</v>
      </c>
      <c r="Q184" s="102">
        <f>SUM(Q177:Q183)</f>
        <v>34510.46</v>
      </c>
      <c r="R184" s="332"/>
      <c r="S184" s="332"/>
      <c r="T184" s="332"/>
      <c r="U184" s="4"/>
      <c r="V184" s="188">
        <f>Q184</f>
        <v>34510.46</v>
      </c>
      <c r="W184" s="332"/>
      <c r="X184" s="332"/>
      <c r="Y184" s="183"/>
      <c r="Z184" s="183"/>
      <c r="AA184" s="183"/>
      <c r="AB184" s="183"/>
      <c r="AC184" s="183"/>
      <c r="AD184" s="183"/>
      <c r="AE184" s="183"/>
      <c r="AF184" s="183"/>
      <c r="AG184" s="183"/>
      <c r="AH184" s="183"/>
      <c r="AI184" s="183"/>
      <c r="AJ184" s="183"/>
      <c r="AK184" s="332"/>
      <c r="AL184" s="332"/>
      <c r="AM184" s="332"/>
      <c r="AN184" s="332"/>
      <c r="AO184" s="332"/>
      <c r="AP184" s="332"/>
      <c r="AQ184" s="332"/>
      <c r="AR184" s="332"/>
      <c r="AS184" s="332"/>
      <c r="AT184" s="332"/>
      <c r="AU184" s="332"/>
      <c r="AV184" s="332"/>
      <c r="AW184" s="332"/>
      <c r="AX184" s="332"/>
      <c r="AY184" s="332"/>
      <c r="AZ184" s="332"/>
      <c r="BA184" s="332"/>
    </row>
    <row r="185" spans="1:53" s="29" customFormat="1" x14ac:dyDescent="0.25">
      <c r="A185" s="332">
        <v>174</v>
      </c>
      <c r="B185" s="250"/>
      <c r="C185" s="251"/>
      <c r="D185" s="250"/>
      <c r="E185" s="201"/>
      <c r="F185" s="250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332"/>
      <c r="S185" s="332"/>
      <c r="T185" s="332"/>
      <c r="U185" s="4"/>
      <c r="V185" s="332"/>
      <c r="W185" s="332"/>
      <c r="X185" s="332"/>
      <c r="Y185" s="183"/>
      <c r="Z185" s="183"/>
      <c r="AA185" s="183"/>
      <c r="AB185" s="183"/>
      <c r="AC185" s="183"/>
      <c r="AD185" s="183"/>
      <c r="AE185" s="183"/>
      <c r="AF185" s="183"/>
      <c r="AG185" s="183"/>
      <c r="AH185" s="183"/>
      <c r="AI185" s="183"/>
      <c r="AJ185" s="183"/>
      <c r="AK185" s="332"/>
      <c r="AL185" s="332"/>
      <c r="AM185" s="332"/>
      <c r="AN185" s="332"/>
      <c r="AO185" s="332"/>
      <c r="AP185" s="332"/>
      <c r="AQ185" s="332"/>
      <c r="AR185" s="332"/>
      <c r="AS185" s="332"/>
      <c r="AT185" s="332"/>
      <c r="AU185" s="332"/>
      <c r="AV185" s="332"/>
      <c r="AW185" s="332"/>
      <c r="AX185" s="332"/>
      <c r="AY185" s="332"/>
      <c r="AZ185" s="332"/>
      <c r="BA185" s="332"/>
    </row>
    <row r="186" spans="1:53" s="29" customFormat="1" x14ac:dyDescent="0.25">
      <c r="A186" s="332">
        <v>175</v>
      </c>
      <c r="B186" s="272" t="s">
        <v>30</v>
      </c>
      <c r="C186" s="103" t="s">
        <v>61</v>
      </c>
      <c r="D186" s="272" t="s">
        <v>43</v>
      </c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332"/>
      <c r="S186" s="332"/>
      <c r="T186" s="332"/>
      <c r="U186" s="4"/>
      <c r="V186" s="332"/>
      <c r="W186" s="332"/>
      <c r="X186" s="332"/>
      <c r="Y186" s="183"/>
      <c r="Z186" s="183"/>
      <c r="AA186" s="183"/>
      <c r="AB186" s="183"/>
      <c r="AC186" s="183"/>
      <c r="AD186" s="183"/>
      <c r="AE186" s="183"/>
      <c r="AF186" s="183"/>
      <c r="AG186" s="183"/>
      <c r="AH186" s="183"/>
      <c r="AI186" s="183"/>
      <c r="AJ186" s="183"/>
      <c r="AK186" s="332"/>
      <c r="AL186" s="332"/>
      <c r="AM186" s="332"/>
      <c r="AN186" s="332"/>
      <c r="AO186" s="332"/>
      <c r="AP186" s="332"/>
      <c r="AQ186" s="332"/>
      <c r="AR186" s="332"/>
      <c r="AS186" s="332"/>
      <c r="AT186" s="332"/>
      <c r="AU186" s="332"/>
      <c r="AV186" s="332"/>
      <c r="AW186" s="332"/>
      <c r="AX186" s="332"/>
      <c r="AY186" s="332"/>
      <c r="AZ186" s="332"/>
      <c r="BA186" s="332"/>
    </row>
    <row r="187" spans="1:53" s="29" customFormat="1" ht="25.5" x14ac:dyDescent="0.25">
      <c r="A187" s="332">
        <v>176</v>
      </c>
      <c r="B187" s="3" t="s">
        <v>266</v>
      </c>
      <c r="C187" s="23" t="s">
        <v>668</v>
      </c>
      <c r="D187" s="3" t="s">
        <v>364</v>
      </c>
      <c r="E187" s="17">
        <v>650.79999999999995</v>
      </c>
      <c r="F187" s="4" t="s">
        <v>507</v>
      </c>
      <c r="G187" s="16">
        <v>0.94</v>
      </c>
      <c r="H187" s="16">
        <v>0.44</v>
      </c>
      <c r="I187" s="16">
        <f>SUM(G187,H187)</f>
        <v>1.38</v>
      </c>
      <c r="J187" s="16">
        <f>ROUND((E187*G187),2)</f>
        <v>611.75</v>
      </c>
      <c r="K187" s="16">
        <f>ROUND((E187*H187),2)</f>
        <v>286.35000000000002</v>
      </c>
      <c r="L187" s="94">
        <f>$E$7</f>
        <v>0.27800000000000002</v>
      </c>
      <c r="M187" s="16">
        <f>ROUND((J187*$L187),2)</f>
        <v>170.07</v>
      </c>
      <c r="N187" s="16">
        <f>ROUND((K187*$L187),2)</f>
        <v>79.61</v>
      </c>
      <c r="O187" s="16">
        <f>SUM(M187,J187)</f>
        <v>781.81999999999994</v>
      </c>
      <c r="P187" s="16">
        <f>SUM(N187,K187)</f>
        <v>365.96000000000004</v>
      </c>
      <c r="Q187" s="16">
        <f>SUM(O187:P187)</f>
        <v>1147.78</v>
      </c>
      <c r="R187" s="260">
        <f>Q187/$U$6</f>
        <v>4.4195837563643326E-3</v>
      </c>
      <c r="S187" s="260">
        <f>S186+R187</f>
        <v>4.4195837563643326E-3</v>
      </c>
      <c r="T187" s="262" t="s">
        <v>430</v>
      </c>
      <c r="U187" s="26"/>
      <c r="V187" s="332"/>
      <c r="W187" s="332"/>
      <c r="X187" s="332"/>
      <c r="Y187" s="334">
        <v>1</v>
      </c>
      <c r="Z187" s="335">
        <f t="shared" ref="Z187:AA187" si="117">TRUNC($Y187*O187,2)</f>
        <v>781.82</v>
      </c>
      <c r="AA187" s="335">
        <f t="shared" si="117"/>
        <v>365.96</v>
      </c>
      <c r="AB187" s="335">
        <f t="shared" ref="AB187" si="118">Z187+AA187</f>
        <v>1147.78</v>
      </c>
      <c r="AC187" s="183"/>
      <c r="AD187" s="183"/>
      <c r="AE187" s="183"/>
      <c r="AF187" s="183"/>
      <c r="AG187" s="183"/>
      <c r="AH187" s="183"/>
      <c r="AI187" s="183"/>
      <c r="AJ187" s="183"/>
      <c r="AK187" s="332"/>
      <c r="AL187" s="94">
        <f t="shared" ref="AL187:AO190" si="119">Y187+AC187+AG187</f>
        <v>1</v>
      </c>
      <c r="AM187" s="97">
        <f t="shared" si="119"/>
        <v>781.82</v>
      </c>
      <c r="AN187" s="97">
        <f t="shared" si="119"/>
        <v>365.96</v>
      </c>
      <c r="AO187" s="97">
        <f t="shared" si="119"/>
        <v>1147.78</v>
      </c>
      <c r="AP187" s="332"/>
      <c r="AQ187" s="231">
        <f t="shared" ref="AQ187:AS196" si="120">O187-AM187</f>
        <v>0</v>
      </c>
      <c r="AR187" s="231">
        <f t="shared" si="120"/>
        <v>0</v>
      </c>
      <c r="AS187" s="231">
        <f t="shared" si="120"/>
        <v>0</v>
      </c>
      <c r="AT187" s="332"/>
      <c r="AU187" s="332"/>
      <c r="AV187" s="332"/>
      <c r="AW187" s="332"/>
      <c r="AX187" s="332"/>
      <c r="AY187" s="332"/>
      <c r="AZ187" s="332"/>
      <c r="BA187" s="332"/>
    </row>
    <row r="188" spans="1:53" s="29" customFormat="1" ht="25.5" x14ac:dyDescent="0.25">
      <c r="A188" s="332">
        <v>177</v>
      </c>
      <c r="B188" s="3" t="s">
        <v>267</v>
      </c>
      <c r="C188" s="23" t="s">
        <v>275</v>
      </c>
      <c r="D188" s="3" t="s">
        <v>588</v>
      </c>
      <c r="E188" s="17">
        <v>362.05</v>
      </c>
      <c r="F188" s="4" t="s">
        <v>507</v>
      </c>
      <c r="G188" s="16">
        <v>0.27</v>
      </c>
      <c r="H188" s="16">
        <v>0.11</v>
      </c>
      <c r="I188" s="16">
        <f>SUM(G188,H188)</f>
        <v>0.38</v>
      </c>
      <c r="J188" s="16">
        <f>ROUND((E188*G188),2)</f>
        <v>97.75</v>
      </c>
      <c r="K188" s="16">
        <f>ROUND((E188*H188),2)</f>
        <v>39.83</v>
      </c>
      <c r="L188" s="94">
        <f>$E$7</f>
        <v>0.27800000000000002</v>
      </c>
      <c r="M188" s="16">
        <f>ROUND((J188*$L188),2)</f>
        <v>27.17</v>
      </c>
      <c r="N188" s="16">
        <f>ROUND((K188*$L188),2)</f>
        <v>11.07</v>
      </c>
      <c r="O188" s="16">
        <f>SUM(M188,J188)</f>
        <v>124.92</v>
      </c>
      <c r="P188" s="16">
        <f>SUM(N188,K188)</f>
        <v>50.9</v>
      </c>
      <c r="Q188" s="16">
        <f>SUM(O188:P188)</f>
        <v>175.82</v>
      </c>
      <c r="R188" s="260">
        <f>Q188/$U$6</f>
        <v>6.7700362094127531E-4</v>
      </c>
      <c r="S188" s="260">
        <f>S187+R188</f>
        <v>5.0965873773056083E-3</v>
      </c>
      <c r="T188" s="189" t="s">
        <v>443</v>
      </c>
      <c r="U188" s="26"/>
      <c r="V188" s="332"/>
      <c r="W188" s="332"/>
      <c r="X188" s="332"/>
      <c r="Y188" s="183"/>
      <c r="Z188" s="183"/>
      <c r="AA188" s="183"/>
      <c r="AB188" s="183"/>
      <c r="AC188" s="334">
        <v>1</v>
      </c>
      <c r="AD188" s="335">
        <f>TRUNC($AC188*O188,2)</f>
        <v>124.92</v>
      </c>
      <c r="AE188" s="335">
        <f>TRUNC($AC188*P188,2)</f>
        <v>50.9</v>
      </c>
      <c r="AF188" s="335">
        <f t="shared" ref="AF188" si="121">AD188+AE188</f>
        <v>175.82</v>
      </c>
      <c r="AG188" s="183"/>
      <c r="AH188" s="183"/>
      <c r="AI188" s="183"/>
      <c r="AJ188" s="183"/>
      <c r="AK188" s="332"/>
      <c r="AL188" s="94">
        <f t="shared" si="119"/>
        <v>1</v>
      </c>
      <c r="AM188" s="97">
        <f t="shared" si="119"/>
        <v>124.92</v>
      </c>
      <c r="AN188" s="97">
        <f t="shared" si="119"/>
        <v>50.9</v>
      </c>
      <c r="AO188" s="97">
        <f t="shared" si="119"/>
        <v>175.82</v>
      </c>
      <c r="AP188" s="332"/>
      <c r="AQ188" s="231">
        <f t="shared" si="120"/>
        <v>0</v>
      </c>
      <c r="AR188" s="231">
        <f t="shared" si="120"/>
        <v>0</v>
      </c>
      <c r="AS188" s="231">
        <f t="shared" si="120"/>
        <v>0</v>
      </c>
      <c r="AT188" s="332"/>
      <c r="AU188" s="332"/>
      <c r="AV188" s="332"/>
      <c r="AW188" s="332"/>
      <c r="AX188" s="332"/>
      <c r="AY188" s="332"/>
      <c r="AZ188" s="332"/>
      <c r="BA188" s="332"/>
    </row>
    <row r="189" spans="1:53" ht="25.5" x14ac:dyDescent="0.25">
      <c r="A189" s="332">
        <v>178</v>
      </c>
      <c r="B189" s="3" t="s">
        <v>365</v>
      </c>
      <c r="C189" s="23" t="s">
        <v>366</v>
      </c>
      <c r="D189" s="3" t="s">
        <v>589</v>
      </c>
      <c r="E189" s="17">
        <v>362.05</v>
      </c>
      <c r="F189" s="4" t="s">
        <v>507</v>
      </c>
      <c r="G189" s="16">
        <v>1.02</v>
      </c>
      <c r="H189" s="16">
        <v>0.48</v>
      </c>
      <c r="I189" s="16">
        <f>SUM(G189,H189)</f>
        <v>1.5</v>
      </c>
      <c r="J189" s="16">
        <f>ROUND((E189*G189),2)</f>
        <v>369.29</v>
      </c>
      <c r="K189" s="16">
        <f>ROUND((E189*H189),2)</f>
        <v>173.78</v>
      </c>
      <c r="L189" s="94">
        <f>$E$7</f>
        <v>0.27800000000000002</v>
      </c>
      <c r="M189" s="16">
        <f>ROUND((J189*$L189),2)</f>
        <v>102.66</v>
      </c>
      <c r="N189" s="16">
        <f>ROUND((K189*$L189),2)</f>
        <v>48.31</v>
      </c>
      <c r="O189" s="16">
        <f>SUM(M189,J189)</f>
        <v>471.95000000000005</v>
      </c>
      <c r="P189" s="16">
        <f>SUM(N189,K189)</f>
        <v>222.09</v>
      </c>
      <c r="Q189" s="16">
        <f>SUM(O189:P189)</f>
        <v>694.04000000000008</v>
      </c>
      <c r="R189" s="260">
        <f>Q189/$U$6</f>
        <v>2.6724354059724877E-3</v>
      </c>
      <c r="S189" s="260">
        <f>S188+R189</f>
        <v>7.7690227832780956E-3</v>
      </c>
      <c r="T189" s="189" t="s">
        <v>443</v>
      </c>
      <c r="U189" s="26"/>
      <c r="Y189" s="183"/>
      <c r="Z189" s="183"/>
      <c r="AA189" s="183"/>
      <c r="AB189" s="183"/>
      <c r="AC189" s="183"/>
      <c r="AD189" s="183"/>
      <c r="AE189" s="183"/>
      <c r="AF189" s="183"/>
      <c r="AG189" s="334">
        <v>1</v>
      </c>
      <c r="AH189" s="335">
        <f t="shared" ref="AH189:AI189" si="122">TRUNC($AG189*O189,2)</f>
        <v>471.95</v>
      </c>
      <c r="AI189" s="335">
        <f t="shared" si="122"/>
        <v>222.09</v>
      </c>
      <c r="AJ189" s="335">
        <f t="shared" ref="AJ189" si="123">AH189+AI189</f>
        <v>694.04</v>
      </c>
      <c r="AL189" s="94">
        <f t="shared" si="119"/>
        <v>1</v>
      </c>
      <c r="AM189" s="97">
        <f t="shared" si="119"/>
        <v>471.95</v>
      </c>
      <c r="AN189" s="97">
        <f t="shared" si="119"/>
        <v>222.09</v>
      </c>
      <c r="AO189" s="97">
        <f t="shared" si="119"/>
        <v>694.04</v>
      </c>
      <c r="AQ189" s="231">
        <f t="shared" si="120"/>
        <v>0</v>
      </c>
      <c r="AR189" s="231">
        <f t="shared" si="120"/>
        <v>0</v>
      </c>
      <c r="AS189" s="231">
        <f t="shared" si="120"/>
        <v>0</v>
      </c>
    </row>
    <row r="190" spans="1:53" ht="25.5" x14ac:dyDescent="0.25">
      <c r="A190" s="332">
        <v>179</v>
      </c>
      <c r="B190" s="3" t="s">
        <v>499</v>
      </c>
      <c r="C190" s="278" t="s">
        <v>877</v>
      </c>
      <c r="D190" s="279" t="s">
        <v>878</v>
      </c>
      <c r="E190" s="282">
        <v>2</v>
      </c>
      <c r="F190" s="4" t="s">
        <v>66</v>
      </c>
      <c r="G190" s="16">
        <v>102.9</v>
      </c>
      <c r="H190" s="16">
        <f>65.23+47.77</f>
        <v>113</v>
      </c>
      <c r="I190" s="16">
        <f>SUM(G190,H190)</f>
        <v>215.9</v>
      </c>
      <c r="J190" s="16">
        <f>ROUND((E190*G190),2)</f>
        <v>205.8</v>
      </c>
      <c r="K190" s="16">
        <f>ROUND((E190*H190),2)</f>
        <v>226</v>
      </c>
      <c r="L190" s="94">
        <f>$E$7</f>
        <v>0.27800000000000002</v>
      </c>
      <c r="M190" s="16">
        <f>ROUND((J190*$L190),2)</f>
        <v>57.21</v>
      </c>
      <c r="N190" s="16">
        <f>ROUND((K190*$L190),2)</f>
        <v>62.83</v>
      </c>
      <c r="O190" s="16">
        <f>SUM(M190,J190)</f>
        <v>263.01</v>
      </c>
      <c r="P190" s="16">
        <f>SUM(N190,K190)</f>
        <v>288.83</v>
      </c>
      <c r="Q190" s="16">
        <f>SUM(O190:P190)</f>
        <v>551.83999999999992</v>
      </c>
      <c r="R190" s="260">
        <f>Q190/$U$6</f>
        <v>2.1248872607225193E-3</v>
      </c>
      <c r="S190" s="260">
        <f>S189+R190</f>
        <v>9.8939100440006145E-3</v>
      </c>
      <c r="T190" s="189" t="s">
        <v>443</v>
      </c>
      <c r="U190" s="179"/>
      <c r="Y190" s="334">
        <v>1</v>
      </c>
      <c r="Z190" s="335">
        <f t="shared" ref="Z190:AA190" si="124">TRUNC($Y190*O190,2)</f>
        <v>263.01</v>
      </c>
      <c r="AA190" s="335">
        <f t="shared" si="124"/>
        <v>288.83</v>
      </c>
      <c r="AB190" s="335">
        <f t="shared" ref="AB190" si="125">Z190+AA190</f>
        <v>551.83999999999992</v>
      </c>
      <c r="AC190" s="183"/>
      <c r="AD190" s="183"/>
      <c r="AE190" s="183"/>
      <c r="AF190" s="183"/>
      <c r="AG190" s="183"/>
      <c r="AH190" s="183"/>
      <c r="AI190" s="183"/>
      <c r="AJ190" s="183"/>
      <c r="AL190" s="94">
        <f t="shared" si="119"/>
        <v>1</v>
      </c>
      <c r="AM190" s="97">
        <f t="shared" si="119"/>
        <v>263.01</v>
      </c>
      <c r="AN190" s="97">
        <f t="shared" si="119"/>
        <v>288.83</v>
      </c>
      <c r="AO190" s="97">
        <f t="shared" si="119"/>
        <v>551.83999999999992</v>
      </c>
      <c r="AQ190" s="231">
        <f t="shared" si="120"/>
        <v>0</v>
      </c>
      <c r="AR190" s="231">
        <f t="shared" si="120"/>
        <v>0</v>
      </c>
      <c r="AS190" s="231">
        <f t="shared" si="120"/>
        <v>0</v>
      </c>
    </row>
    <row r="191" spans="1:53" x14ac:dyDescent="0.25">
      <c r="A191" s="332">
        <v>180</v>
      </c>
      <c r="B191" s="195"/>
      <c r="C191" s="245"/>
      <c r="D191" s="245" t="s">
        <v>122</v>
      </c>
      <c r="E191" s="245"/>
      <c r="F191" s="245"/>
      <c r="G191" s="245"/>
      <c r="H191" s="245"/>
      <c r="I191" s="245"/>
      <c r="J191" s="245"/>
      <c r="K191" s="245"/>
      <c r="L191" s="245"/>
      <c r="M191" s="245"/>
      <c r="N191" s="245"/>
      <c r="O191" s="102">
        <f>SUM(O187:O190)</f>
        <v>1641.7</v>
      </c>
      <c r="P191" s="102">
        <f>SUM(P187:P190)</f>
        <v>927.78</v>
      </c>
      <c r="Q191" s="102">
        <f>SUM(Q187:Q190)</f>
        <v>2569.4799999999996</v>
      </c>
      <c r="R191" s="332"/>
      <c r="S191" s="332"/>
      <c r="T191" s="332"/>
      <c r="U191" s="4"/>
      <c r="V191" s="188">
        <f>Q191</f>
        <v>2569.4799999999996</v>
      </c>
      <c r="Y191" s="183"/>
      <c r="Z191" s="183"/>
      <c r="AA191" s="183"/>
      <c r="AB191" s="183"/>
      <c r="AC191" s="183"/>
      <c r="AD191" s="183"/>
      <c r="AE191" s="183"/>
      <c r="AF191" s="183"/>
      <c r="AG191" s="183"/>
      <c r="AH191" s="183"/>
      <c r="AI191" s="183"/>
      <c r="AJ191" s="183"/>
      <c r="AQ191" s="231"/>
      <c r="AR191" s="231"/>
      <c r="AS191" s="231"/>
    </row>
    <row r="192" spans="1:53" x14ac:dyDescent="0.25">
      <c r="A192" s="332">
        <v>181</v>
      </c>
      <c r="B192" s="250"/>
      <c r="C192" s="251"/>
      <c r="D192" s="250"/>
      <c r="E192" s="201"/>
      <c r="F192" s="250"/>
      <c r="G192" s="252"/>
      <c r="H192" s="252"/>
      <c r="I192" s="252"/>
      <c r="J192" s="252"/>
      <c r="K192" s="252"/>
      <c r="L192" s="252"/>
      <c r="M192" s="252"/>
      <c r="N192" s="252"/>
      <c r="O192" s="252"/>
      <c r="P192" s="252"/>
      <c r="Q192" s="252"/>
      <c r="R192" s="332"/>
      <c r="S192" s="332"/>
      <c r="T192" s="332"/>
      <c r="U192" s="4"/>
      <c r="Y192" s="183"/>
      <c r="Z192" s="183"/>
      <c r="AA192" s="183"/>
      <c r="AB192" s="183"/>
      <c r="AC192" s="183"/>
      <c r="AD192" s="183"/>
      <c r="AE192" s="183"/>
      <c r="AF192" s="183"/>
      <c r="AG192" s="183"/>
      <c r="AH192" s="183"/>
      <c r="AI192" s="183"/>
      <c r="AJ192" s="183"/>
      <c r="AQ192" s="231"/>
      <c r="AR192" s="231"/>
      <c r="AS192" s="231"/>
    </row>
    <row r="193" spans="1:45" x14ac:dyDescent="0.25">
      <c r="A193" s="332">
        <v>182</v>
      </c>
      <c r="B193" s="272" t="s">
        <v>32</v>
      </c>
      <c r="C193" s="103" t="s">
        <v>61</v>
      </c>
      <c r="D193" s="272" t="s">
        <v>367</v>
      </c>
      <c r="E193" s="245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332"/>
      <c r="S193" s="332"/>
      <c r="T193" s="332"/>
      <c r="U193" s="4"/>
      <c r="Y193" s="183"/>
      <c r="Z193" s="183"/>
      <c r="AA193" s="183"/>
      <c r="AB193" s="183"/>
      <c r="AC193" s="183"/>
      <c r="AD193" s="183"/>
      <c r="AE193" s="183"/>
      <c r="AF193" s="183"/>
      <c r="AG193" s="183"/>
      <c r="AH193" s="183"/>
      <c r="AI193" s="183"/>
      <c r="AJ193" s="183"/>
      <c r="AQ193" s="231"/>
      <c r="AR193" s="231"/>
      <c r="AS193" s="231"/>
    </row>
    <row r="194" spans="1:45" ht="25.5" x14ac:dyDescent="0.25">
      <c r="A194" s="332">
        <v>183</v>
      </c>
      <c r="B194" s="4" t="s">
        <v>368</v>
      </c>
      <c r="C194" s="4" t="s">
        <v>740</v>
      </c>
      <c r="D194" s="4" t="s">
        <v>741</v>
      </c>
      <c r="E194" s="17">
        <f>14.4*0.25*0.25</f>
        <v>0.9</v>
      </c>
      <c r="F194" s="4" t="s">
        <v>507</v>
      </c>
      <c r="G194" s="16">
        <v>16.059999999999999</v>
      </c>
      <c r="H194" s="16">
        <v>235.32</v>
      </c>
      <c r="I194" s="16">
        <f>SUM(G194,H194)</f>
        <v>251.38</v>
      </c>
      <c r="J194" s="16">
        <f>ROUND((E194*G194),2)</f>
        <v>14.45</v>
      </c>
      <c r="K194" s="16">
        <f>ROUND((E194*H194),2)</f>
        <v>211.79</v>
      </c>
      <c r="L194" s="94">
        <f>$E$7</f>
        <v>0.27800000000000002</v>
      </c>
      <c r="M194" s="16">
        <f>ROUND((J194*$L194),2)</f>
        <v>4.0199999999999996</v>
      </c>
      <c r="N194" s="16">
        <f>ROUND((K194*$L194),2)</f>
        <v>58.88</v>
      </c>
      <c r="O194" s="16">
        <f>SUM(M194,J194)</f>
        <v>18.47</v>
      </c>
      <c r="P194" s="16">
        <f>SUM(N194,K194)</f>
        <v>270.67</v>
      </c>
      <c r="Q194" s="16">
        <f>SUM(O194:P194)</f>
        <v>289.14</v>
      </c>
      <c r="R194" s="260">
        <f>Q194/$U$6</f>
        <v>1.1133478953416014E-3</v>
      </c>
      <c r="S194" s="260">
        <f>S193+R194</f>
        <v>1.1133478953416014E-3</v>
      </c>
      <c r="T194" s="189" t="s">
        <v>443</v>
      </c>
      <c r="U194" s="187"/>
      <c r="Y194" s="183"/>
      <c r="Z194" s="183"/>
      <c r="AA194" s="183"/>
      <c r="AB194" s="183"/>
      <c r="AC194" s="334">
        <v>1</v>
      </c>
      <c r="AD194" s="335">
        <f t="shared" ref="AD194:AE194" si="126">TRUNC($AC194*O194,2)</f>
        <v>18.47</v>
      </c>
      <c r="AE194" s="335">
        <f t="shared" si="126"/>
        <v>270.67</v>
      </c>
      <c r="AF194" s="335">
        <f t="shared" ref="AF194" si="127">AD194+AE194</f>
        <v>289.14</v>
      </c>
      <c r="AG194" s="183"/>
      <c r="AH194" s="183"/>
      <c r="AI194" s="183"/>
      <c r="AJ194" s="183"/>
      <c r="AL194" s="94">
        <f t="shared" ref="AL194:AO196" si="128">Y194+AC194+AG194</f>
        <v>1</v>
      </c>
      <c r="AM194" s="97">
        <f t="shared" si="128"/>
        <v>18.47</v>
      </c>
      <c r="AN194" s="97">
        <f t="shared" si="128"/>
        <v>270.67</v>
      </c>
      <c r="AO194" s="97">
        <f t="shared" si="128"/>
        <v>289.14</v>
      </c>
      <c r="AQ194" s="231">
        <f t="shared" si="120"/>
        <v>0</v>
      </c>
      <c r="AR194" s="231">
        <f t="shared" si="120"/>
        <v>0</v>
      </c>
      <c r="AS194" s="231">
        <f t="shared" si="120"/>
        <v>0</v>
      </c>
    </row>
    <row r="195" spans="1:45" x14ac:dyDescent="0.25">
      <c r="A195" s="332">
        <v>184</v>
      </c>
      <c r="B195" s="4" t="s">
        <v>500</v>
      </c>
      <c r="C195" s="4" t="s">
        <v>525</v>
      </c>
      <c r="D195" s="4" t="s">
        <v>623</v>
      </c>
      <c r="E195" s="17">
        <v>1</v>
      </c>
      <c r="F195" s="4" t="s">
        <v>66</v>
      </c>
      <c r="G195" s="16">
        <v>0</v>
      </c>
      <c r="H195" s="16">
        <v>3480</v>
      </c>
      <c r="I195" s="16">
        <f>SUM(G195,H195)</f>
        <v>3480</v>
      </c>
      <c r="J195" s="16">
        <f>ROUND((E195*G195),2)</f>
        <v>0</v>
      </c>
      <c r="K195" s="16">
        <f>ROUND((E195*H195),2)</f>
        <v>3480</v>
      </c>
      <c r="L195" s="94">
        <f>$E$8</f>
        <v>0.1767</v>
      </c>
      <c r="M195" s="16">
        <f>ROUND((J195*$L195),2)</f>
        <v>0</v>
      </c>
      <c r="N195" s="16">
        <f>ROUND((K195*$L195),2)</f>
        <v>614.91999999999996</v>
      </c>
      <c r="O195" s="16">
        <f>SUM(M195,J195)</f>
        <v>0</v>
      </c>
      <c r="P195" s="16">
        <f>SUM(N195,K195)</f>
        <v>4094.92</v>
      </c>
      <c r="Q195" s="16">
        <f>SUM(O195:P195)</f>
        <v>4094.92</v>
      </c>
      <c r="R195" s="260">
        <f>Q195/$U$6</f>
        <v>1.5767692341399429E-2</v>
      </c>
      <c r="S195" s="260">
        <f>S194+R195</f>
        <v>1.6881040236741029E-2</v>
      </c>
      <c r="T195" s="261" t="s">
        <v>406</v>
      </c>
      <c r="U195" s="180"/>
      <c r="Y195" s="183"/>
      <c r="Z195" s="183"/>
      <c r="AA195" s="183"/>
      <c r="AB195" s="183"/>
      <c r="AC195" s="183"/>
      <c r="AD195" s="183"/>
      <c r="AE195" s="183"/>
      <c r="AF195" s="183"/>
      <c r="AG195" s="334">
        <v>1</v>
      </c>
      <c r="AH195" s="335">
        <f t="shared" ref="AH195:AI196" si="129">TRUNC($AG195*O195,2)</f>
        <v>0</v>
      </c>
      <c r="AI195" s="335">
        <f t="shared" si="129"/>
        <v>4094.92</v>
      </c>
      <c r="AJ195" s="335">
        <f t="shared" ref="AJ195:AJ196" si="130">AH195+AI195</f>
        <v>4094.92</v>
      </c>
      <c r="AL195" s="94">
        <f t="shared" si="128"/>
        <v>1</v>
      </c>
      <c r="AM195" s="97">
        <f t="shared" si="128"/>
        <v>0</v>
      </c>
      <c r="AN195" s="97">
        <f t="shared" si="128"/>
        <v>4094.92</v>
      </c>
      <c r="AO195" s="97">
        <f t="shared" si="128"/>
        <v>4094.92</v>
      </c>
      <c r="AQ195" s="231">
        <f t="shared" si="120"/>
        <v>0</v>
      </c>
      <c r="AR195" s="231">
        <f t="shared" si="120"/>
        <v>0</v>
      </c>
      <c r="AS195" s="231">
        <f t="shared" si="120"/>
        <v>0</v>
      </c>
    </row>
    <row r="196" spans="1:45" ht="25.5" x14ac:dyDescent="0.25">
      <c r="A196" s="332">
        <v>185</v>
      </c>
      <c r="B196" s="4" t="s">
        <v>742</v>
      </c>
      <c r="C196" s="4" t="s">
        <v>944</v>
      </c>
      <c r="D196" s="4" t="s">
        <v>945</v>
      </c>
      <c r="E196" s="17">
        <v>1</v>
      </c>
      <c r="F196" s="4" t="s">
        <v>66</v>
      </c>
      <c r="G196" s="16">
        <v>47.980000000000004</v>
      </c>
      <c r="H196" s="16">
        <v>438.81</v>
      </c>
      <c r="I196" s="16">
        <f>SUM(G196,H196)</f>
        <v>486.79</v>
      </c>
      <c r="J196" s="16">
        <f>ROUND((E196*G196),2)</f>
        <v>47.98</v>
      </c>
      <c r="K196" s="16">
        <f>ROUND((E196*H196),2)</f>
        <v>438.81</v>
      </c>
      <c r="L196" s="94">
        <f>$E$7</f>
        <v>0.27800000000000002</v>
      </c>
      <c r="M196" s="16">
        <f>ROUND((J196*$L196),2)</f>
        <v>13.34</v>
      </c>
      <c r="N196" s="16">
        <f>ROUND((K196*$L196),2)</f>
        <v>121.99</v>
      </c>
      <c r="O196" s="16">
        <f>SUM(M196,J196)</f>
        <v>61.319999999999993</v>
      </c>
      <c r="P196" s="16">
        <f>SUM(N196,K196)</f>
        <v>560.79999999999995</v>
      </c>
      <c r="Q196" s="16">
        <f>SUM(O196:P196)</f>
        <v>622.11999999999989</v>
      </c>
      <c r="R196" s="260">
        <f>Q196/$U$6</f>
        <v>2.3955038827208858E-3</v>
      </c>
      <c r="S196" s="260">
        <f>S195+R196</f>
        <v>1.9276544119461916E-2</v>
      </c>
      <c r="T196" s="189" t="s">
        <v>443</v>
      </c>
      <c r="U196" s="187"/>
      <c r="Y196" s="183"/>
      <c r="Z196" s="183"/>
      <c r="AA196" s="183"/>
      <c r="AB196" s="183"/>
      <c r="AC196" s="183"/>
      <c r="AD196" s="183"/>
      <c r="AE196" s="183"/>
      <c r="AF196" s="183"/>
      <c r="AG196" s="334">
        <v>1</v>
      </c>
      <c r="AH196" s="335">
        <f t="shared" si="129"/>
        <v>61.32</v>
      </c>
      <c r="AI196" s="335">
        <f t="shared" si="129"/>
        <v>560.79999999999995</v>
      </c>
      <c r="AJ196" s="335">
        <f t="shared" si="130"/>
        <v>622.12</v>
      </c>
      <c r="AL196" s="94">
        <f t="shared" si="128"/>
        <v>1</v>
      </c>
      <c r="AM196" s="97">
        <f t="shared" si="128"/>
        <v>61.32</v>
      </c>
      <c r="AN196" s="97">
        <f t="shared" si="128"/>
        <v>560.79999999999995</v>
      </c>
      <c r="AO196" s="97">
        <f t="shared" si="128"/>
        <v>622.12</v>
      </c>
      <c r="AQ196" s="231">
        <f t="shared" si="120"/>
        <v>0</v>
      </c>
      <c r="AR196" s="231">
        <f t="shared" si="120"/>
        <v>0</v>
      </c>
      <c r="AS196" s="231">
        <f t="shared" si="120"/>
        <v>0</v>
      </c>
    </row>
    <row r="197" spans="1:45" x14ac:dyDescent="0.25">
      <c r="A197" s="332">
        <v>186</v>
      </c>
      <c r="B197" s="195"/>
      <c r="C197" s="247"/>
      <c r="D197" s="246" t="s">
        <v>33</v>
      </c>
      <c r="E197" s="247"/>
      <c r="F197" s="247"/>
      <c r="G197" s="247"/>
      <c r="H197" s="247"/>
      <c r="I197" s="247"/>
      <c r="J197" s="247"/>
      <c r="K197" s="247"/>
      <c r="L197" s="247"/>
      <c r="M197" s="247"/>
      <c r="N197" s="248"/>
      <c r="O197" s="102">
        <f>SUM(O194:O196)</f>
        <v>79.789999999999992</v>
      </c>
      <c r="P197" s="102">
        <f>SUM(P194:P196)</f>
        <v>4926.3900000000003</v>
      </c>
      <c r="Q197" s="102">
        <f>SUM(Q194:Q196)</f>
        <v>5006.18</v>
      </c>
      <c r="R197" s="332"/>
      <c r="S197" s="332"/>
      <c r="T197" s="332"/>
      <c r="U197" s="4"/>
      <c r="V197" s="188">
        <f>Q197</f>
        <v>5006.18</v>
      </c>
      <c r="Y197" s="183"/>
      <c r="Z197" s="183"/>
      <c r="AA197" s="183"/>
      <c r="AB197" s="183"/>
      <c r="AC197" s="183"/>
      <c r="AD197" s="183"/>
      <c r="AE197" s="183"/>
      <c r="AF197" s="183"/>
      <c r="AG197" s="183"/>
      <c r="AH197" s="183"/>
      <c r="AI197" s="183"/>
      <c r="AJ197" s="183"/>
    </row>
    <row r="198" spans="1:45" x14ac:dyDescent="0.25">
      <c r="A198" s="332">
        <v>187</v>
      </c>
      <c r="B198" s="250"/>
      <c r="C198" s="251"/>
      <c r="D198" s="250"/>
      <c r="E198" s="201"/>
      <c r="F198" s="250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332"/>
      <c r="S198" s="332"/>
      <c r="T198" s="332"/>
      <c r="U198" s="4"/>
      <c r="Y198" s="183"/>
      <c r="Z198" s="183"/>
      <c r="AA198" s="183"/>
      <c r="AB198" s="183"/>
      <c r="AC198" s="183"/>
      <c r="AD198" s="183"/>
      <c r="AE198" s="183"/>
      <c r="AF198" s="183"/>
      <c r="AG198" s="183"/>
      <c r="AH198" s="183"/>
      <c r="AI198" s="183"/>
      <c r="AJ198" s="183"/>
    </row>
    <row r="199" spans="1:45" x14ac:dyDescent="0.25">
      <c r="A199" s="332">
        <v>188</v>
      </c>
      <c r="B199" s="272" t="s">
        <v>34</v>
      </c>
      <c r="C199" s="103" t="s">
        <v>61</v>
      </c>
      <c r="D199" s="272" t="s">
        <v>511</v>
      </c>
      <c r="E199" s="245"/>
      <c r="F199" s="245"/>
      <c r="G199" s="245"/>
      <c r="H199" s="245"/>
      <c r="I199" s="245"/>
      <c r="J199" s="245"/>
      <c r="K199" s="245"/>
      <c r="L199" s="245"/>
      <c r="M199" s="245"/>
      <c r="N199" s="245"/>
      <c r="O199" s="245"/>
      <c r="P199" s="245"/>
      <c r="Q199" s="245"/>
      <c r="R199" s="332"/>
      <c r="S199" s="332"/>
      <c r="T199" s="332"/>
      <c r="U199" s="4"/>
      <c r="Y199" s="183"/>
      <c r="Z199" s="183"/>
      <c r="AA199" s="183"/>
      <c r="AB199" s="183"/>
      <c r="AC199" s="183"/>
      <c r="AD199" s="183"/>
      <c r="AE199" s="183"/>
      <c r="AF199" s="183"/>
      <c r="AG199" s="183"/>
      <c r="AH199" s="183"/>
      <c r="AI199" s="183"/>
      <c r="AJ199" s="183"/>
    </row>
    <row r="200" spans="1:45" ht="25.5" x14ac:dyDescent="0.25">
      <c r="A200" s="332">
        <v>189</v>
      </c>
      <c r="B200" s="279" t="s">
        <v>512</v>
      </c>
      <c r="C200" s="23" t="s">
        <v>753</v>
      </c>
      <c r="D200" s="3" t="s">
        <v>557</v>
      </c>
      <c r="E200" s="17">
        <v>6</v>
      </c>
      <c r="F200" s="4" t="s">
        <v>66</v>
      </c>
      <c r="G200" s="16">
        <v>47.980000000000004</v>
      </c>
      <c r="H200" s="16">
        <v>21.299999999999997</v>
      </c>
      <c r="I200" s="16">
        <f>SUM(G200,H200)</f>
        <v>69.28</v>
      </c>
      <c r="J200" s="16">
        <f>ROUND((E200*G200),2)</f>
        <v>287.88</v>
      </c>
      <c r="K200" s="16">
        <f>ROUND((E200*H200),2)</f>
        <v>127.8</v>
      </c>
      <c r="L200" s="94">
        <f>$E$7</f>
        <v>0.27800000000000002</v>
      </c>
      <c r="M200" s="16">
        <f>ROUND((J200*$L200),2)</f>
        <v>80.03</v>
      </c>
      <c r="N200" s="16">
        <f>ROUND((K200*$L200),2)</f>
        <v>35.53</v>
      </c>
      <c r="O200" s="16">
        <f>SUM(M200,J200)</f>
        <v>367.90999999999997</v>
      </c>
      <c r="P200" s="16">
        <f>SUM(N200,K200)</f>
        <v>163.32999999999998</v>
      </c>
      <c r="Q200" s="16">
        <f>SUM(O200:P200)</f>
        <v>531.24</v>
      </c>
      <c r="R200" s="260">
        <f>Q200/$U$6</f>
        <v>2.045565940102623E-3</v>
      </c>
      <c r="S200" s="260">
        <f>S199+R200</f>
        <v>2.045565940102623E-3</v>
      </c>
      <c r="T200" s="189" t="s">
        <v>443</v>
      </c>
      <c r="U200" s="187"/>
      <c r="Y200" s="334">
        <v>1</v>
      </c>
      <c r="Z200" s="335">
        <f t="shared" ref="Z200:AA200" si="131">TRUNC($Y200*O200,2)</f>
        <v>367.91</v>
      </c>
      <c r="AA200" s="335">
        <f t="shared" si="131"/>
        <v>163.33000000000001</v>
      </c>
      <c r="AB200" s="335">
        <f t="shared" ref="AB200" si="132">Z200+AA200</f>
        <v>531.24</v>
      </c>
      <c r="AC200" s="183"/>
      <c r="AD200" s="183"/>
      <c r="AE200" s="183"/>
      <c r="AF200" s="183"/>
      <c r="AG200" s="183"/>
      <c r="AH200" s="183"/>
      <c r="AI200" s="183"/>
      <c r="AJ200" s="183"/>
      <c r="AL200" s="94">
        <f t="shared" ref="AL200:AO202" si="133">Y200+AC200+AG200</f>
        <v>1</v>
      </c>
      <c r="AM200" s="97">
        <f t="shared" si="133"/>
        <v>367.91</v>
      </c>
      <c r="AN200" s="97">
        <f t="shared" si="133"/>
        <v>163.33000000000001</v>
      </c>
      <c r="AO200" s="97">
        <f t="shared" si="133"/>
        <v>531.24</v>
      </c>
      <c r="AQ200" s="231">
        <f t="shared" ref="AQ200:AS202" si="134">O200-AM200</f>
        <v>0</v>
      </c>
      <c r="AR200" s="231">
        <f t="shared" si="134"/>
        <v>0</v>
      </c>
      <c r="AS200" s="231">
        <f t="shared" si="134"/>
        <v>0</v>
      </c>
    </row>
    <row r="201" spans="1:45" ht="25.5" x14ac:dyDescent="0.25">
      <c r="A201" s="332">
        <v>190</v>
      </c>
      <c r="B201" s="279" t="s">
        <v>513</v>
      </c>
      <c r="C201" s="23" t="s">
        <v>949</v>
      </c>
      <c r="D201" s="3" t="s">
        <v>870</v>
      </c>
      <c r="E201" s="17">
        <v>3</v>
      </c>
      <c r="F201" s="4" t="s">
        <v>66</v>
      </c>
      <c r="G201" s="16">
        <v>12.600000000000001</v>
      </c>
      <c r="H201" s="16">
        <v>5.32</v>
      </c>
      <c r="I201" s="16">
        <f>SUM(G201,H201)</f>
        <v>17.920000000000002</v>
      </c>
      <c r="J201" s="16">
        <f>ROUND((E201*G201),2)</f>
        <v>37.799999999999997</v>
      </c>
      <c r="K201" s="16">
        <f>ROUND((E201*H201),2)</f>
        <v>15.96</v>
      </c>
      <c r="L201" s="94">
        <f>$E$7</f>
        <v>0.27800000000000002</v>
      </c>
      <c r="M201" s="16">
        <f>ROUND((J201*$L201),2)</f>
        <v>10.51</v>
      </c>
      <c r="N201" s="16">
        <f>ROUND((K201*$L201),2)</f>
        <v>4.4400000000000004</v>
      </c>
      <c r="O201" s="16">
        <f>SUM(M201,J201)</f>
        <v>48.309999999999995</v>
      </c>
      <c r="P201" s="16">
        <f>SUM(N201,K201)</f>
        <v>20.400000000000002</v>
      </c>
      <c r="Q201" s="16">
        <f>SUM(O201:P201)</f>
        <v>68.709999999999994</v>
      </c>
      <c r="R201" s="260">
        <f>Q201/$U$6</f>
        <v>2.6457125921325802E-4</v>
      </c>
      <c r="S201" s="260">
        <f>S200+R201</f>
        <v>2.3101371993158809E-3</v>
      </c>
      <c r="T201" s="189" t="s">
        <v>443</v>
      </c>
      <c r="U201" s="173">
        <f>Q201</f>
        <v>68.709999999999994</v>
      </c>
      <c r="Y201" s="183"/>
      <c r="Z201" s="183"/>
      <c r="AA201" s="183"/>
      <c r="AB201" s="183"/>
      <c r="AC201" s="334">
        <v>1</v>
      </c>
      <c r="AD201" s="335">
        <f t="shared" ref="AD201:AE202" si="135">TRUNC($AC201*O201,2)</f>
        <v>48.31</v>
      </c>
      <c r="AE201" s="335">
        <f t="shared" si="135"/>
        <v>20.399999999999999</v>
      </c>
      <c r="AF201" s="335">
        <f t="shared" ref="AF201:AF202" si="136">AD201+AE201</f>
        <v>68.710000000000008</v>
      </c>
      <c r="AG201" s="183"/>
      <c r="AH201" s="183"/>
      <c r="AI201" s="183"/>
      <c r="AJ201" s="183"/>
      <c r="AL201" s="94">
        <f t="shared" si="133"/>
        <v>1</v>
      </c>
      <c r="AM201" s="97">
        <f t="shared" si="133"/>
        <v>48.31</v>
      </c>
      <c r="AN201" s="97">
        <f t="shared" si="133"/>
        <v>20.399999999999999</v>
      </c>
      <c r="AO201" s="97">
        <f t="shared" si="133"/>
        <v>68.710000000000008</v>
      </c>
      <c r="AQ201" s="231">
        <f t="shared" si="134"/>
        <v>0</v>
      </c>
      <c r="AR201" s="231">
        <f t="shared" si="134"/>
        <v>0</v>
      </c>
      <c r="AS201" s="231">
        <f t="shared" si="134"/>
        <v>0</v>
      </c>
    </row>
    <row r="202" spans="1:45" ht="102" x14ac:dyDescent="0.25">
      <c r="A202" s="332">
        <v>191</v>
      </c>
      <c r="B202" s="279" t="s">
        <v>514</v>
      </c>
      <c r="C202" s="278" t="s">
        <v>811</v>
      </c>
      <c r="D202" s="279" t="s">
        <v>1024</v>
      </c>
      <c r="E202" s="17">
        <v>1</v>
      </c>
      <c r="F202" s="4" t="s">
        <v>66</v>
      </c>
      <c r="G202" s="16">
        <v>462.18000000000006</v>
      </c>
      <c r="H202" s="16">
        <v>15963.419999999998</v>
      </c>
      <c r="I202" s="16">
        <f>SUM(G202,H202)</f>
        <v>16425.599999999999</v>
      </c>
      <c r="J202" s="16">
        <f>ROUND((E202*G202),2)</f>
        <v>462.18</v>
      </c>
      <c r="K202" s="16">
        <f>ROUND((E202*H202),2)</f>
        <v>15963.42</v>
      </c>
      <c r="L202" s="94">
        <f>$E$8</f>
        <v>0.1767</v>
      </c>
      <c r="M202" s="16">
        <f>ROUND((J202*$L202),2)</f>
        <v>81.67</v>
      </c>
      <c r="N202" s="16">
        <f>ROUND((K202*$L202),2)</f>
        <v>2820.74</v>
      </c>
      <c r="O202" s="16">
        <f>SUM(M202,J202)</f>
        <v>543.85</v>
      </c>
      <c r="P202" s="16">
        <f>SUM(N202,K202)</f>
        <v>18784.16</v>
      </c>
      <c r="Q202" s="16">
        <f>SUM(O202:P202)</f>
        <v>19328.009999999998</v>
      </c>
      <c r="R202" s="260">
        <f>Q202/$U$6</f>
        <v>7.4423460104590944E-2</v>
      </c>
      <c r="S202" s="260">
        <f>S201+R202</f>
        <v>7.6733597303906831E-2</v>
      </c>
      <c r="T202" s="261" t="s">
        <v>406</v>
      </c>
      <c r="U202" s="173">
        <f>Q202</f>
        <v>19328.009999999998</v>
      </c>
      <c r="Y202" s="183"/>
      <c r="Z202" s="183"/>
      <c r="AA202" s="183"/>
      <c r="AB202" s="183"/>
      <c r="AC202" s="334">
        <v>1</v>
      </c>
      <c r="AD202" s="335">
        <f t="shared" si="135"/>
        <v>543.85</v>
      </c>
      <c r="AE202" s="335">
        <f t="shared" si="135"/>
        <v>18784.16</v>
      </c>
      <c r="AF202" s="335">
        <f t="shared" si="136"/>
        <v>19328.009999999998</v>
      </c>
      <c r="AG202" s="183"/>
      <c r="AH202" s="183"/>
      <c r="AI202" s="183"/>
      <c r="AJ202" s="183"/>
      <c r="AL202" s="94">
        <f t="shared" si="133"/>
        <v>1</v>
      </c>
      <c r="AM202" s="97">
        <f t="shared" si="133"/>
        <v>543.85</v>
      </c>
      <c r="AN202" s="97">
        <f t="shared" si="133"/>
        <v>18784.16</v>
      </c>
      <c r="AO202" s="97">
        <f t="shared" si="133"/>
        <v>19328.009999999998</v>
      </c>
      <c r="AQ202" s="231">
        <f t="shared" si="134"/>
        <v>0</v>
      </c>
      <c r="AR202" s="231">
        <f t="shared" si="134"/>
        <v>0</v>
      </c>
      <c r="AS202" s="231">
        <f t="shared" si="134"/>
        <v>0</v>
      </c>
    </row>
    <row r="203" spans="1:45" x14ac:dyDescent="0.25">
      <c r="A203" s="332">
        <v>192</v>
      </c>
      <c r="B203" s="332"/>
      <c r="C203" s="245"/>
      <c r="D203" s="245" t="s">
        <v>36</v>
      </c>
      <c r="E203" s="245"/>
      <c r="F203" s="245"/>
      <c r="G203" s="245"/>
      <c r="H203" s="245"/>
      <c r="I203" s="245"/>
      <c r="J203" s="245"/>
      <c r="K203" s="245"/>
      <c r="L203" s="245"/>
      <c r="M203" s="245"/>
      <c r="N203" s="245"/>
      <c r="O203" s="102">
        <f>SUM(O200:O202)</f>
        <v>960.06999999999994</v>
      </c>
      <c r="P203" s="102">
        <f>SUM(P200:P202)</f>
        <v>18967.89</v>
      </c>
      <c r="Q203" s="102">
        <f>SUM(Q200:Q202)</f>
        <v>19927.96</v>
      </c>
      <c r="R203" s="332"/>
      <c r="S203" s="332"/>
      <c r="T203" s="332"/>
      <c r="U203" s="4"/>
      <c r="V203" s="188">
        <f>Q203</f>
        <v>19927.96</v>
      </c>
      <c r="Y203" s="332"/>
      <c r="Z203" s="332"/>
      <c r="AA203" s="332"/>
      <c r="AB203" s="332"/>
      <c r="AC203" s="332"/>
      <c r="AD203" s="332"/>
      <c r="AE203" s="332"/>
      <c r="AF203" s="332"/>
      <c r="AG203" s="332"/>
      <c r="AH203" s="332"/>
      <c r="AI203" s="332"/>
      <c r="AJ203" s="332"/>
    </row>
    <row r="204" spans="1:45" ht="13.5" thickBot="1" x14ac:dyDescent="0.3">
      <c r="A204" s="332">
        <v>193</v>
      </c>
      <c r="B204" s="190"/>
      <c r="C204" s="191"/>
      <c r="D204" s="250"/>
      <c r="E204" s="201"/>
      <c r="F204" s="250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S204" s="332"/>
      <c r="U204" s="19"/>
    </row>
    <row r="205" spans="1:45" ht="13.5" thickBot="1" x14ac:dyDescent="0.3">
      <c r="A205" s="332">
        <v>194</v>
      </c>
      <c r="B205" s="190"/>
      <c r="C205" s="191"/>
      <c r="D205" s="289" t="s">
        <v>44</v>
      </c>
      <c r="E205" s="290"/>
      <c r="F205" s="290"/>
      <c r="G205" s="290"/>
      <c r="H205" s="290"/>
      <c r="I205" s="290"/>
      <c r="J205" s="290"/>
      <c r="K205" s="290"/>
      <c r="L205" s="290"/>
      <c r="M205" s="290"/>
      <c r="N205" s="291"/>
      <c r="O205" s="101">
        <f>SUM(O$14:O$203)/2</f>
        <v>72925.510000000009</v>
      </c>
      <c r="P205" s="252"/>
      <c r="Q205" s="188"/>
      <c r="S205" s="332"/>
      <c r="U205" s="109">
        <f>SUM(U12:U203)</f>
        <v>103095.69000000002</v>
      </c>
      <c r="X205" s="234" t="s">
        <v>59</v>
      </c>
      <c r="Y205" s="235"/>
      <c r="Z205" s="236">
        <f>SUM(Z14:Z202)</f>
        <v>21085.460000000003</v>
      </c>
      <c r="AA205" s="236">
        <f>SUM(AA14:AA202)</f>
        <v>19926.160000000003</v>
      </c>
      <c r="AB205" s="237">
        <f>SUM(AB14:AB202)</f>
        <v>41011.619999999995</v>
      </c>
      <c r="AC205" s="235"/>
      <c r="AD205" s="236">
        <f>SUM(AD14:AD202)</f>
        <v>30429.380000000008</v>
      </c>
      <c r="AE205" s="236">
        <f>SUM(AE14:AE202)</f>
        <v>92955.099999999991</v>
      </c>
      <c r="AF205" s="237">
        <f>SUM(AF14:AF202)</f>
        <v>123384.48</v>
      </c>
      <c r="AG205" s="235"/>
      <c r="AH205" s="236">
        <f>SUM(AH14:AH202)</f>
        <v>21410.670000000006</v>
      </c>
      <c r="AI205" s="236">
        <f>SUM(AI14:AI202)</f>
        <v>73896.419999999984</v>
      </c>
      <c r="AJ205" s="237">
        <f>SUM(AJ14:AJ202)</f>
        <v>95307.089999999967</v>
      </c>
      <c r="AM205" s="232">
        <f>SUM(AM14:AM202)</f>
        <v>72925.510000000009</v>
      </c>
      <c r="AN205" s="232">
        <f>SUM(AN14:AN202)</f>
        <v>186777.68</v>
      </c>
      <c r="AO205" s="232">
        <f>SUM(AO14:AO202)</f>
        <v>259703.19000000009</v>
      </c>
      <c r="AQ205" s="231">
        <f t="shared" ref="AQ205" si="137">O205-AM205</f>
        <v>0</v>
      </c>
      <c r="AR205" s="231">
        <f>P206-AN205</f>
        <v>0</v>
      </c>
      <c r="AS205" s="231">
        <f>Q207-AO205</f>
        <v>0</v>
      </c>
    </row>
    <row r="206" spans="1:45" ht="13.5" thickBot="1" x14ac:dyDescent="0.3">
      <c r="A206" s="332">
        <v>195</v>
      </c>
      <c r="B206" s="190"/>
      <c r="C206" s="191"/>
      <c r="D206" s="292" t="s">
        <v>45</v>
      </c>
      <c r="E206" s="293"/>
      <c r="F206" s="293"/>
      <c r="G206" s="293"/>
      <c r="H206" s="293"/>
      <c r="I206" s="293"/>
      <c r="J206" s="293"/>
      <c r="K206" s="293"/>
      <c r="L206" s="293"/>
      <c r="M206" s="293"/>
      <c r="N206" s="293"/>
      <c r="O206" s="294"/>
      <c r="P206" s="101">
        <f>SUM(P$14:P$203)/2</f>
        <v>186777.68</v>
      </c>
      <c r="Q206" s="252"/>
      <c r="R206" s="19"/>
      <c r="S206" s="332"/>
      <c r="U206" s="110">
        <f>U205/Q207</f>
        <v>0.39697506218541262</v>
      </c>
      <c r="X206" s="235"/>
      <c r="Y206" s="235"/>
      <c r="Z206" s="235"/>
      <c r="AA206" s="235"/>
      <c r="AB206" s="238">
        <f>AB205/$Q$207</f>
        <v>0.15791727471657163</v>
      </c>
      <c r="AC206" s="235"/>
      <c r="AD206" s="235"/>
      <c r="AE206" s="235"/>
      <c r="AF206" s="238">
        <f>AF205/$Q$207</f>
        <v>0.47509805328151727</v>
      </c>
      <c r="AG206" s="235"/>
      <c r="AH206" s="235"/>
      <c r="AI206" s="235"/>
      <c r="AJ206" s="238">
        <f>AJ205/$Q$207</f>
        <v>0.36698467200191104</v>
      </c>
    </row>
    <row r="207" spans="1:45" ht="13.5" thickBot="1" x14ac:dyDescent="0.3">
      <c r="A207" s="332">
        <v>196</v>
      </c>
      <c r="B207" s="190"/>
      <c r="C207" s="191"/>
      <c r="D207" s="292" t="s">
        <v>123</v>
      </c>
      <c r="E207" s="293"/>
      <c r="F207" s="293"/>
      <c r="G207" s="293"/>
      <c r="H207" s="293"/>
      <c r="I207" s="293"/>
      <c r="J207" s="293"/>
      <c r="K207" s="293"/>
      <c r="L207" s="293"/>
      <c r="M207" s="293"/>
      <c r="N207" s="293"/>
      <c r="O207" s="293"/>
      <c r="P207" s="294"/>
      <c r="Q207" s="101">
        <f>SUM(Q$14:Q$203)/2</f>
        <v>259703.18999999997</v>
      </c>
      <c r="R207" s="106">
        <f>SUM(R$14:R$203)</f>
        <v>1</v>
      </c>
      <c r="S207" s="211"/>
      <c r="T207" s="211"/>
      <c r="V207" s="230">
        <f>SUM(V196:V203)</f>
        <v>24934.14</v>
      </c>
    </row>
    <row r="208" spans="1:45" x14ac:dyDescent="0.25">
      <c r="A208" s="332">
        <v>197</v>
      </c>
      <c r="B208" s="190"/>
      <c r="C208" s="191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  <c r="Q208" s="249"/>
      <c r="S208" s="332"/>
      <c r="X208" s="239" t="s">
        <v>821</v>
      </c>
      <c r="Y208" s="240"/>
      <c r="Z208" s="241">
        <f>Z205</f>
        <v>21085.460000000003</v>
      </c>
      <c r="AA208" s="241">
        <f>AA205</f>
        <v>19926.160000000003</v>
      </c>
      <c r="AB208" s="242">
        <f>AB205</f>
        <v>41011.619999999995</v>
      </c>
      <c r="AC208" s="240"/>
      <c r="AD208" s="241">
        <f>AD205+Z208</f>
        <v>51514.840000000011</v>
      </c>
      <c r="AE208" s="241">
        <f>AE205+AA208</f>
        <v>112881.26</v>
      </c>
      <c r="AF208" s="242">
        <f>AF205+AB208</f>
        <v>164396.09999999998</v>
      </c>
      <c r="AG208" s="240"/>
      <c r="AH208" s="241">
        <f>AH205+AD208</f>
        <v>72925.510000000009</v>
      </c>
      <c r="AI208" s="241">
        <f>AI205+AE208</f>
        <v>186777.68</v>
      </c>
      <c r="AJ208" s="242">
        <f>AJ205+AF208</f>
        <v>259703.18999999994</v>
      </c>
    </row>
    <row r="209" spans="1:36" x14ac:dyDescent="0.25">
      <c r="A209" s="332">
        <v>198</v>
      </c>
      <c r="B209" s="190"/>
      <c r="C209" s="191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S209" s="332"/>
      <c r="X209" s="240"/>
      <c r="Y209" s="240"/>
      <c r="Z209" s="240"/>
      <c r="AA209" s="240"/>
      <c r="AB209" s="243">
        <f>AB208/$Q$207</f>
        <v>0.15791727471657163</v>
      </c>
      <c r="AC209" s="240"/>
      <c r="AD209" s="240"/>
      <c r="AE209" s="240"/>
      <c r="AF209" s="243">
        <f>AF208/$Q$207</f>
        <v>0.63301532799808891</v>
      </c>
      <c r="AG209" s="240"/>
      <c r="AH209" s="240"/>
      <c r="AI209" s="240"/>
      <c r="AJ209" s="243">
        <f>AJ208/$Q$207</f>
        <v>0.99999999999999989</v>
      </c>
    </row>
    <row r="210" spans="1:36" x14ac:dyDescent="0.25">
      <c r="A210" s="332">
        <v>199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S210" s="332"/>
    </row>
    <row r="211" spans="1:36" x14ac:dyDescent="0.25">
      <c r="A211" s="332">
        <v>200</v>
      </c>
      <c r="B211" s="20"/>
      <c r="C211" s="19"/>
      <c r="D211" s="327"/>
      <c r="E211" s="19"/>
      <c r="F211" s="19"/>
      <c r="G211" s="19"/>
      <c r="H211" s="19"/>
      <c r="I211" s="19"/>
      <c r="S211" s="332"/>
    </row>
    <row r="212" spans="1:36" x14ac:dyDescent="0.25">
      <c r="A212" s="332">
        <v>201</v>
      </c>
      <c r="B212" s="19"/>
      <c r="C212" s="19"/>
      <c r="D212" s="331"/>
      <c r="E212" s="19"/>
      <c r="F212" s="19"/>
      <c r="G212" s="19"/>
      <c r="H212" s="19"/>
      <c r="I212" s="19"/>
      <c r="J212" s="259"/>
      <c r="K212" s="259"/>
      <c r="L212" s="259"/>
      <c r="M212" s="259"/>
      <c r="N212" s="259"/>
      <c r="S212" s="332"/>
    </row>
    <row r="213" spans="1:36" x14ac:dyDescent="0.25">
      <c r="A213" s="332">
        <v>202</v>
      </c>
      <c r="B213" s="19"/>
      <c r="C213" s="19"/>
      <c r="D213" s="332"/>
      <c r="E213" s="19"/>
      <c r="F213" s="19"/>
      <c r="G213" s="19"/>
      <c r="H213" s="19"/>
      <c r="I213" s="19"/>
      <c r="S213" s="332"/>
    </row>
    <row r="214" spans="1:36" ht="13.5" thickBot="1" x14ac:dyDescent="0.3">
      <c r="A214" s="332">
        <v>203</v>
      </c>
      <c r="D214" s="332"/>
      <c r="G214" s="327"/>
      <c r="H214" s="327"/>
      <c r="I214" s="327"/>
      <c r="S214" s="332"/>
    </row>
    <row r="215" spans="1:36" ht="13.5" thickBot="1" x14ac:dyDescent="0.3">
      <c r="A215" s="332">
        <v>204</v>
      </c>
      <c r="D215" s="327"/>
      <c r="G215" s="327"/>
      <c r="H215" s="327"/>
      <c r="I215" s="327"/>
      <c r="J215" s="31">
        <f>SUM(J$14:J$203)</f>
        <v>57105.829999999965</v>
      </c>
      <c r="K215" s="31">
        <f>SUM(K$14:K$203)</f>
        <v>148095.47999999992</v>
      </c>
      <c r="L215" s="31"/>
      <c r="M215" s="31">
        <f>SUM(M$14:M$203)</f>
        <v>15819.680000000006</v>
      </c>
      <c r="N215" s="31">
        <f>SUM(N$14:N$203)</f>
        <v>38682.199999999975</v>
      </c>
      <c r="O215" s="30"/>
      <c r="P215" s="19"/>
      <c r="Q215" s="19"/>
      <c r="S215" s="332"/>
    </row>
    <row r="216" spans="1:36" x14ac:dyDescent="0.25">
      <c r="A216" s="332">
        <v>205</v>
      </c>
      <c r="D216" s="327"/>
      <c r="G216" s="327"/>
      <c r="H216" s="327"/>
      <c r="I216" s="327"/>
      <c r="J216" s="19"/>
      <c r="K216" s="19"/>
      <c r="L216" s="19"/>
      <c r="M216" s="19"/>
      <c r="N216" s="19"/>
      <c r="O216" s="19"/>
      <c r="P216" s="30"/>
      <c r="Q216" s="19"/>
      <c r="S216" s="332"/>
    </row>
    <row r="217" spans="1:36" x14ac:dyDescent="0.25">
      <c r="A217" s="332">
        <v>206</v>
      </c>
      <c r="C217" s="255"/>
      <c r="D217" s="19"/>
      <c r="E217" s="257"/>
      <c r="F217" s="256"/>
      <c r="G217" s="19"/>
      <c r="H217" s="19"/>
      <c r="I217" s="19"/>
      <c r="J217" s="19"/>
      <c r="K217" s="93">
        <f>J215+K215</f>
        <v>205201.30999999988</v>
      </c>
      <c r="L217" s="93"/>
      <c r="M217" s="19"/>
      <c r="N217" s="19"/>
      <c r="O217" s="259"/>
      <c r="P217" s="259"/>
      <c r="Q217" s="30"/>
      <c r="S217" s="332"/>
      <c r="U217" s="19"/>
    </row>
    <row r="218" spans="1:36" x14ac:dyDescent="0.25">
      <c r="A218" s="332">
        <v>207</v>
      </c>
      <c r="J218" s="327"/>
      <c r="K218" s="327"/>
      <c r="L218" s="327"/>
      <c r="M218" s="327"/>
      <c r="N218" s="327"/>
      <c r="O218" s="327"/>
      <c r="P218" s="327"/>
      <c r="Q218" s="327"/>
      <c r="S218" s="332"/>
    </row>
    <row r="219" spans="1:36" x14ac:dyDescent="0.25">
      <c r="A219" s="332">
        <v>208</v>
      </c>
      <c r="J219" s="327"/>
      <c r="K219" s="327"/>
      <c r="L219" s="327"/>
      <c r="M219" s="327"/>
      <c r="N219" s="327"/>
      <c r="O219" s="327"/>
      <c r="P219" s="327"/>
      <c r="Q219" s="327"/>
      <c r="S219" s="332"/>
    </row>
    <row r="220" spans="1:36" x14ac:dyDescent="0.25">
      <c r="A220" s="332">
        <v>209</v>
      </c>
      <c r="J220" s="327"/>
      <c r="K220" s="8" t="e">
        <f>SUM(J62:K64,J72:K72,J101:K111,J116:K118,#REF!,J148:K148,J163:K163,J173:K173,J177:K183,J187:K189,J14:K17,J21:K21,J30:K33,J47:K48,#REF!)-SUM(#REF!,J148:K148)</f>
        <v>#REF!</v>
      </c>
      <c r="M220" s="18" t="e">
        <f>K220/$K$217</f>
        <v>#REF!</v>
      </c>
      <c r="N220" s="327"/>
      <c r="O220" s="327"/>
      <c r="P220" s="327"/>
      <c r="Q220" s="327"/>
      <c r="S220" s="332"/>
    </row>
    <row r="221" spans="1:36" x14ac:dyDescent="0.25">
      <c r="A221" s="332">
        <v>210</v>
      </c>
      <c r="D221" s="327"/>
      <c r="G221" s="327"/>
      <c r="H221" s="327"/>
      <c r="I221" s="327"/>
      <c r="J221" s="327"/>
      <c r="K221" s="8" t="e">
        <f>SUM(#REF!,J148:K148)</f>
        <v>#REF!</v>
      </c>
      <c r="M221" s="18" t="e">
        <f>K221/$K$217</f>
        <v>#REF!</v>
      </c>
      <c r="N221" s="327"/>
      <c r="O221" s="327"/>
      <c r="P221" s="327"/>
      <c r="Q221" s="327"/>
      <c r="S221" s="332"/>
    </row>
    <row r="222" spans="1:36" x14ac:dyDescent="0.25">
      <c r="A222" s="332">
        <v>211</v>
      </c>
      <c r="D222" s="327"/>
      <c r="G222" s="327"/>
      <c r="H222" s="327"/>
      <c r="I222" s="327"/>
      <c r="S222" s="332"/>
    </row>
    <row r="223" spans="1:36" x14ac:dyDescent="0.25">
      <c r="A223" s="332">
        <v>212</v>
      </c>
      <c r="D223" s="327"/>
      <c r="G223" s="327"/>
      <c r="H223" s="327"/>
      <c r="I223" s="327"/>
      <c r="S223" s="332"/>
    </row>
    <row r="224" spans="1:36" x14ac:dyDescent="0.25">
      <c r="A224" s="332">
        <v>213</v>
      </c>
      <c r="D224" s="327"/>
      <c r="G224" s="327"/>
      <c r="H224" s="327"/>
      <c r="I224" s="327"/>
      <c r="S224" s="332"/>
    </row>
    <row r="225" spans="1:21" x14ac:dyDescent="0.25">
      <c r="A225" s="332">
        <v>214</v>
      </c>
      <c r="B225" s="19"/>
      <c r="C225" s="255"/>
      <c r="D225" s="19"/>
      <c r="E225" s="257"/>
      <c r="F225" s="256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S225" s="332"/>
      <c r="U225" s="19"/>
    </row>
    <row r="226" spans="1:21" x14ac:dyDescent="0.25">
      <c r="A226" s="332">
        <v>215</v>
      </c>
      <c r="D226" s="327"/>
      <c r="G226" s="327"/>
      <c r="H226" s="327"/>
      <c r="I226" s="327"/>
      <c r="J226" s="327"/>
      <c r="K226" s="327"/>
      <c r="L226" s="327"/>
      <c r="M226" s="327"/>
      <c r="N226" s="327"/>
      <c r="O226" s="327"/>
      <c r="P226" s="327"/>
      <c r="Q226" s="327"/>
      <c r="S226" s="332"/>
    </row>
    <row r="227" spans="1:21" x14ac:dyDescent="0.25">
      <c r="A227" s="332">
        <v>216</v>
      </c>
      <c r="D227" s="327"/>
      <c r="G227" s="327"/>
      <c r="H227" s="327"/>
      <c r="I227" s="327"/>
      <c r="J227" s="327"/>
      <c r="K227" s="327"/>
      <c r="L227" s="327"/>
      <c r="M227" s="327"/>
      <c r="N227" s="327"/>
      <c r="O227" s="327"/>
      <c r="P227" s="327"/>
      <c r="Q227" s="327"/>
      <c r="S227" s="332"/>
    </row>
    <row r="228" spans="1:21" x14ac:dyDescent="0.25">
      <c r="A228" s="332">
        <v>217</v>
      </c>
      <c r="B228" s="19"/>
      <c r="C228" s="19"/>
      <c r="D228" s="19"/>
      <c r="E228" s="257"/>
      <c r="F228" s="258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S228" s="332"/>
      <c r="U228" s="19"/>
    </row>
    <row r="229" spans="1:21" x14ac:dyDescent="0.25">
      <c r="A229" s="332">
        <v>218</v>
      </c>
      <c r="C229" s="327"/>
      <c r="D229" s="327"/>
      <c r="F229" s="21"/>
      <c r="G229" s="327"/>
      <c r="H229" s="327"/>
      <c r="I229" s="327"/>
      <c r="J229" s="327"/>
      <c r="K229" s="327"/>
      <c r="L229" s="327"/>
      <c r="M229" s="327"/>
      <c r="N229" s="327"/>
      <c r="O229" s="327"/>
      <c r="P229" s="327"/>
      <c r="Q229" s="327"/>
      <c r="S229" s="332"/>
    </row>
    <row r="230" spans="1:21" x14ac:dyDescent="0.25">
      <c r="A230" s="332">
        <v>219</v>
      </c>
      <c r="C230" s="327"/>
      <c r="D230" s="327"/>
      <c r="F230" s="21"/>
      <c r="J230" s="327"/>
      <c r="K230" s="327"/>
      <c r="L230" s="327"/>
      <c r="M230" s="327"/>
      <c r="N230" s="327"/>
      <c r="O230" s="327"/>
      <c r="P230" s="327"/>
      <c r="Q230" s="327"/>
      <c r="S230" s="332"/>
    </row>
    <row r="231" spans="1:21" x14ac:dyDescent="0.25">
      <c r="A231" s="332">
        <v>220</v>
      </c>
      <c r="C231" s="327"/>
      <c r="D231" s="327"/>
      <c r="F231" s="21"/>
      <c r="J231" s="327"/>
      <c r="K231" s="327"/>
      <c r="L231" s="327"/>
      <c r="M231" s="327"/>
      <c r="N231" s="327"/>
      <c r="O231" s="327"/>
      <c r="P231" s="327"/>
      <c r="Q231" s="327"/>
      <c r="S231" s="332"/>
    </row>
    <row r="232" spans="1:21" x14ac:dyDescent="0.25">
      <c r="A232" s="332">
        <v>221</v>
      </c>
      <c r="C232" s="273"/>
      <c r="D232" s="327"/>
      <c r="F232" s="21"/>
      <c r="O232" s="22"/>
      <c r="P232" s="22"/>
      <c r="Q232" s="22"/>
      <c r="S232" s="332"/>
    </row>
    <row r="233" spans="1:21" x14ac:dyDescent="0.25">
      <c r="A233" s="332">
        <v>222</v>
      </c>
      <c r="D233" s="327"/>
      <c r="S233" s="332"/>
    </row>
    <row r="234" spans="1:21" x14ac:dyDescent="0.25">
      <c r="A234" s="332">
        <v>223</v>
      </c>
      <c r="D234" s="327"/>
      <c r="S234" s="332"/>
    </row>
    <row r="235" spans="1:21" x14ac:dyDescent="0.25">
      <c r="A235" s="332">
        <v>224</v>
      </c>
      <c r="D235" s="327"/>
      <c r="S235" s="332"/>
    </row>
    <row r="236" spans="1:21" x14ac:dyDescent="0.25">
      <c r="D236" s="327"/>
      <c r="S236" s="332"/>
    </row>
  </sheetData>
  <mergeCells count="30">
    <mergeCell ref="Y9:AB9"/>
    <mergeCell ref="AC9:AF9"/>
    <mergeCell ref="B1:Q1"/>
    <mergeCell ref="B2:Q2"/>
    <mergeCell ref="B3:Q3"/>
    <mergeCell ref="B4:Q4"/>
    <mergeCell ref="AC10:AC11"/>
    <mergeCell ref="AD10:AE10"/>
    <mergeCell ref="AF10:AF11"/>
    <mergeCell ref="A10:A11"/>
    <mergeCell ref="B10:B11"/>
    <mergeCell ref="C10:C11"/>
    <mergeCell ref="D10:D11"/>
    <mergeCell ref="E10:E11"/>
    <mergeCell ref="AG10:AG11"/>
    <mergeCell ref="AH10:AI10"/>
    <mergeCell ref="AJ10:AJ11"/>
    <mergeCell ref="AG9:AJ9"/>
    <mergeCell ref="F10:F11"/>
    <mergeCell ref="G10:I10"/>
    <mergeCell ref="J10:K10"/>
    <mergeCell ref="M10:N10"/>
    <mergeCell ref="O10:P10"/>
    <mergeCell ref="Q10:Q11"/>
    <mergeCell ref="R10:R11"/>
    <mergeCell ref="S10:S11"/>
    <mergeCell ref="T10:T11"/>
    <mergeCell ref="Y10:Y11"/>
    <mergeCell ref="Z10:AA10"/>
    <mergeCell ref="AB10:AB11"/>
  </mergeCells>
  <conditionalFormatting sqref="AM14 AM30:AO33 AM37:AO38 AM62:AO66 AM72:AO72 AM163:AO163 AM187:AO190 AM43:AO43 AM47:AO48 AM58:AO58 AM68:AO68 AM89:AO92 AM101:AO112 AM194:AO194 AM200:AO202 AM123:AO136 AM143:AO144 AM22:AO26">
    <cfRule type="cellIs" dxfId="118" priority="119" stopIfTrue="1" operator="equal">
      <formula>O14</formula>
    </cfRule>
  </conditionalFormatting>
  <conditionalFormatting sqref="AN14">
    <cfRule type="cellIs" dxfId="117" priority="118" stopIfTrue="1" operator="equal">
      <formula>P14</formula>
    </cfRule>
  </conditionalFormatting>
  <conditionalFormatting sqref="AO14">
    <cfRule type="cellIs" dxfId="116" priority="117" stopIfTrue="1" operator="equal">
      <formula>Q14</formula>
    </cfRule>
  </conditionalFormatting>
  <conditionalFormatting sqref="AN148:AN149 AN154:AN155">
    <cfRule type="cellIs" dxfId="115" priority="97" stopIfTrue="1" operator="equal">
      <formula>P148</formula>
    </cfRule>
  </conditionalFormatting>
  <conditionalFormatting sqref="AO148:AO149 AO154:AO155">
    <cfRule type="cellIs" dxfId="114" priority="96" stopIfTrue="1" operator="equal">
      <formula>Q148</formula>
    </cfRule>
  </conditionalFormatting>
  <conditionalFormatting sqref="AO17">
    <cfRule type="cellIs" dxfId="113" priority="111" stopIfTrue="1" operator="equal">
      <formula>Q17</formula>
    </cfRule>
  </conditionalFormatting>
  <conditionalFormatting sqref="AM21">
    <cfRule type="cellIs" dxfId="112" priority="110" stopIfTrue="1" operator="equal">
      <formula>O21</formula>
    </cfRule>
  </conditionalFormatting>
  <conditionalFormatting sqref="AN21">
    <cfRule type="cellIs" dxfId="111" priority="109" stopIfTrue="1" operator="equal">
      <formula>P21</formula>
    </cfRule>
  </conditionalFormatting>
  <conditionalFormatting sqref="AO21">
    <cfRule type="cellIs" dxfId="110" priority="108" stopIfTrue="1" operator="equal">
      <formula>Q21</formula>
    </cfRule>
  </conditionalFormatting>
  <conditionalFormatting sqref="AM15">
    <cfRule type="cellIs" dxfId="109" priority="116" stopIfTrue="1" operator="equal">
      <formula>O15</formula>
    </cfRule>
  </conditionalFormatting>
  <conditionalFormatting sqref="AN15">
    <cfRule type="cellIs" dxfId="108" priority="115" stopIfTrue="1" operator="equal">
      <formula>P15</formula>
    </cfRule>
  </conditionalFormatting>
  <conditionalFormatting sqref="AO15">
    <cfRule type="cellIs" dxfId="107" priority="114" stopIfTrue="1" operator="equal">
      <formula>Q15</formula>
    </cfRule>
  </conditionalFormatting>
  <conditionalFormatting sqref="AM17">
    <cfRule type="cellIs" dxfId="106" priority="113" stopIfTrue="1" operator="equal">
      <formula>O17</formula>
    </cfRule>
  </conditionalFormatting>
  <conditionalFormatting sqref="AN17">
    <cfRule type="cellIs" dxfId="105" priority="112" stopIfTrue="1" operator="equal">
      <formula>P17</formula>
    </cfRule>
  </conditionalFormatting>
  <conditionalFormatting sqref="AM53:AM54">
    <cfRule type="cellIs" dxfId="104" priority="107" stopIfTrue="1" operator="equal">
      <formula>O53</formula>
    </cfRule>
  </conditionalFormatting>
  <conditionalFormatting sqref="AN53:AN54">
    <cfRule type="cellIs" dxfId="103" priority="106" stopIfTrue="1" operator="equal">
      <formula>P53</formula>
    </cfRule>
  </conditionalFormatting>
  <conditionalFormatting sqref="AO53:AO54">
    <cfRule type="cellIs" dxfId="102" priority="105" stopIfTrue="1" operator="equal">
      <formula>Q53</formula>
    </cfRule>
  </conditionalFormatting>
  <conditionalFormatting sqref="AN83">
    <cfRule type="cellIs" dxfId="101" priority="103" stopIfTrue="1" operator="equal">
      <formula>P83</formula>
    </cfRule>
  </conditionalFormatting>
  <conditionalFormatting sqref="AM83">
    <cfRule type="cellIs" dxfId="100" priority="104" stopIfTrue="1" operator="equal">
      <formula>O83</formula>
    </cfRule>
  </conditionalFormatting>
  <conditionalFormatting sqref="AO83">
    <cfRule type="cellIs" dxfId="99" priority="102" stopIfTrue="1" operator="equal">
      <formula>Q83</formula>
    </cfRule>
  </conditionalFormatting>
  <conditionalFormatting sqref="AM116:AM118 AM120">
    <cfRule type="cellIs" dxfId="98" priority="101" stopIfTrue="1" operator="equal">
      <formula>O116</formula>
    </cfRule>
  </conditionalFormatting>
  <conditionalFormatting sqref="AN116:AN118 AN120">
    <cfRule type="cellIs" dxfId="97" priority="100" stopIfTrue="1" operator="equal">
      <formula>P116</formula>
    </cfRule>
  </conditionalFormatting>
  <conditionalFormatting sqref="AO116:AO118 AO120">
    <cfRule type="cellIs" dxfId="96" priority="99" stopIfTrue="1" operator="equal">
      <formula>Q116</formula>
    </cfRule>
  </conditionalFormatting>
  <conditionalFormatting sqref="AM148:AM149 AM154:AM155">
    <cfRule type="cellIs" dxfId="95" priority="98" stopIfTrue="1" operator="equal">
      <formula>O148</formula>
    </cfRule>
  </conditionalFormatting>
  <conditionalFormatting sqref="AM173">
    <cfRule type="cellIs" dxfId="94" priority="95" stopIfTrue="1" operator="equal">
      <formula>O173</formula>
    </cfRule>
  </conditionalFormatting>
  <conditionalFormatting sqref="AN173">
    <cfRule type="cellIs" dxfId="93" priority="94" stopIfTrue="1" operator="equal">
      <formula>P173</formula>
    </cfRule>
  </conditionalFormatting>
  <conditionalFormatting sqref="AO173">
    <cfRule type="cellIs" dxfId="92" priority="93" stopIfTrue="1" operator="equal">
      <formula>Q173</formula>
    </cfRule>
  </conditionalFormatting>
  <conditionalFormatting sqref="AM177:AM183">
    <cfRule type="cellIs" dxfId="91" priority="92" stopIfTrue="1" operator="equal">
      <formula>O177</formula>
    </cfRule>
  </conditionalFormatting>
  <conditionalFormatting sqref="AN177:AN183">
    <cfRule type="cellIs" dxfId="90" priority="91" stopIfTrue="1" operator="equal">
      <formula>P177</formula>
    </cfRule>
  </conditionalFormatting>
  <conditionalFormatting sqref="AO177:AO183">
    <cfRule type="cellIs" dxfId="89" priority="90" stopIfTrue="1" operator="equal">
      <formula>Q177</formula>
    </cfRule>
  </conditionalFormatting>
  <conditionalFormatting sqref="AM196">
    <cfRule type="cellIs" dxfId="88" priority="89" stopIfTrue="1" operator="equal">
      <formula>O196</formula>
    </cfRule>
  </conditionalFormatting>
  <conditionalFormatting sqref="AN196">
    <cfRule type="cellIs" dxfId="87" priority="88" stopIfTrue="1" operator="equal">
      <formula>P196</formula>
    </cfRule>
  </conditionalFormatting>
  <conditionalFormatting sqref="AO196">
    <cfRule type="cellIs" dxfId="86" priority="87" stopIfTrue="1" operator="equal">
      <formula>Q196</formula>
    </cfRule>
  </conditionalFormatting>
  <conditionalFormatting sqref="AM85">
    <cfRule type="cellIs" dxfId="85" priority="86" stopIfTrue="1" operator="equal">
      <formula>O85</formula>
    </cfRule>
  </conditionalFormatting>
  <conditionalFormatting sqref="AN85">
    <cfRule type="cellIs" dxfId="84" priority="85" stopIfTrue="1" operator="equal">
      <formula>P85</formula>
    </cfRule>
  </conditionalFormatting>
  <conditionalFormatting sqref="AO85">
    <cfRule type="cellIs" dxfId="83" priority="84" stopIfTrue="1" operator="equal">
      <formula>Q85</formula>
    </cfRule>
  </conditionalFormatting>
  <conditionalFormatting sqref="AM84">
    <cfRule type="cellIs" dxfId="82" priority="83" stopIfTrue="1" operator="equal">
      <formula>O84</formula>
    </cfRule>
  </conditionalFormatting>
  <conditionalFormatting sqref="AN84">
    <cfRule type="cellIs" dxfId="81" priority="82" stopIfTrue="1" operator="equal">
      <formula>P84</formula>
    </cfRule>
  </conditionalFormatting>
  <conditionalFormatting sqref="AO84">
    <cfRule type="cellIs" dxfId="80" priority="81" stopIfTrue="1" operator="equal">
      <formula>Q84</formula>
    </cfRule>
  </conditionalFormatting>
  <conditionalFormatting sqref="AO16">
    <cfRule type="cellIs" dxfId="79" priority="78" stopIfTrue="1" operator="equal">
      <formula>Q16</formula>
    </cfRule>
  </conditionalFormatting>
  <conditionalFormatting sqref="AM16">
    <cfRule type="cellIs" dxfId="78" priority="80" stopIfTrue="1" operator="equal">
      <formula>O16</formula>
    </cfRule>
  </conditionalFormatting>
  <conditionalFormatting sqref="AN16">
    <cfRule type="cellIs" dxfId="77" priority="79" stopIfTrue="1" operator="equal">
      <formula>P16</formula>
    </cfRule>
  </conditionalFormatting>
  <conditionalFormatting sqref="AO51:AO52">
    <cfRule type="cellIs" dxfId="76" priority="75" stopIfTrue="1" operator="equal">
      <formula>Q51</formula>
    </cfRule>
  </conditionalFormatting>
  <conditionalFormatting sqref="AO49:AO50">
    <cfRule type="cellIs" dxfId="75" priority="72" stopIfTrue="1" operator="equal">
      <formula>Q49</formula>
    </cfRule>
  </conditionalFormatting>
  <conditionalFormatting sqref="AM51:AM52">
    <cfRule type="cellIs" dxfId="74" priority="77" stopIfTrue="1" operator="equal">
      <formula>O51</formula>
    </cfRule>
  </conditionalFormatting>
  <conditionalFormatting sqref="AN51:AN52">
    <cfRule type="cellIs" dxfId="73" priority="76" stopIfTrue="1" operator="equal">
      <formula>P51</formula>
    </cfRule>
  </conditionalFormatting>
  <conditionalFormatting sqref="AM49:AM50">
    <cfRule type="cellIs" dxfId="72" priority="74" stopIfTrue="1" operator="equal">
      <formula>O49</formula>
    </cfRule>
  </conditionalFormatting>
  <conditionalFormatting sqref="AN49:AN50">
    <cfRule type="cellIs" dxfId="71" priority="73" stopIfTrue="1" operator="equal">
      <formula>P49</formula>
    </cfRule>
  </conditionalFormatting>
  <conditionalFormatting sqref="AO94:AO95">
    <cfRule type="cellIs" dxfId="70" priority="69" stopIfTrue="1" operator="equal">
      <formula>Q94</formula>
    </cfRule>
  </conditionalFormatting>
  <conditionalFormatting sqref="AM94:AM95">
    <cfRule type="cellIs" dxfId="69" priority="71" stopIfTrue="1" operator="equal">
      <formula>O94</formula>
    </cfRule>
  </conditionalFormatting>
  <conditionalFormatting sqref="AN94:AN95">
    <cfRule type="cellIs" dxfId="68" priority="70" stopIfTrue="1" operator="equal">
      <formula>P94</formula>
    </cfRule>
  </conditionalFormatting>
  <conditionalFormatting sqref="AO93">
    <cfRule type="cellIs" dxfId="67" priority="66" stopIfTrue="1" operator="equal">
      <formula>Q93</formula>
    </cfRule>
  </conditionalFormatting>
  <conditionalFormatting sqref="AM93">
    <cfRule type="cellIs" dxfId="66" priority="68" stopIfTrue="1" operator="equal">
      <formula>O93</formula>
    </cfRule>
  </conditionalFormatting>
  <conditionalFormatting sqref="AN93">
    <cfRule type="cellIs" dxfId="65" priority="67" stopIfTrue="1" operator="equal">
      <formula>P93</formula>
    </cfRule>
  </conditionalFormatting>
  <conditionalFormatting sqref="AO97">
    <cfRule type="cellIs" dxfId="64" priority="63" stopIfTrue="1" operator="equal">
      <formula>Q97</formula>
    </cfRule>
  </conditionalFormatting>
  <conditionalFormatting sqref="AM97">
    <cfRule type="cellIs" dxfId="63" priority="65" stopIfTrue="1" operator="equal">
      <formula>O97</formula>
    </cfRule>
  </conditionalFormatting>
  <conditionalFormatting sqref="AN97">
    <cfRule type="cellIs" dxfId="62" priority="64" stopIfTrue="1" operator="equal">
      <formula>P97</formula>
    </cfRule>
  </conditionalFormatting>
  <conditionalFormatting sqref="AM119">
    <cfRule type="cellIs" dxfId="61" priority="62" stopIfTrue="1" operator="equal">
      <formula>O119</formula>
    </cfRule>
  </conditionalFormatting>
  <conditionalFormatting sqref="AN119">
    <cfRule type="cellIs" dxfId="60" priority="61" stopIfTrue="1" operator="equal">
      <formula>P119</formula>
    </cfRule>
  </conditionalFormatting>
  <conditionalFormatting sqref="AO119">
    <cfRule type="cellIs" dxfId="59" priority="60" stopIfTrue="1" operator="equal">
      <formula>Q119</formula>
    </cfRule>
  </conditionalFormatting>
  <conditionalFormatting sqref="AM122">
    <cfRule type="cellIs" dxfId="58" priority="59" stopIfTrue="1" operator="equal">
      <formula>O122</formula>
    </cfRule>
  </conditionalFormatting>
  <conditionalFormatting sqref="AN122">
    <cfRule type="cellIs" dxfId="57" priority="58" stopIfTrue="1" operator="equal">
      <formula>P122</formula>
    </cfRule>
  </conditionalFormatting>
  <conditionalFormatting sqref="AO122">
    <cfRule type="cellIs" dxfId="56" priority="57" stopIfTrue="1" operator="equal">
      <formula>Q122</formula>
    </cfRule>
  </conditionalFormatting>
  <conditionalFormatting sqref="AM121">
    <cfRule type="cellIs" dxfId="55" priority="56" stopIfTrue="1" operator="equal">
      <formula>O121</formula>
    </cfRule>
  </conditionalFormatting>
  <conditionalFormatting sqref="AN121">
    <cfRule type="cellIs" dxfId="54" priority="55" stopIfTrue="1" operator="equal">
      <formula>P121</formula>
    </cfRule>
  </conditionalFormatting>
  <conditionalFormatting sqref="AO121">
    <cfRule type="cellIs" dxfId="53" priority="54" stopIfTrue="1" operator="equal">
      <formula>Q121</formula>
    </cfRule>
  </conditionalFormatting>
  <conditionalFormatting sqref="AM137:AO137">
    <cfRule type="cellIs" dxfId="52" priority="53" stopIfTrue="1" operator="equal">
      <formula>O137</formula>
    </cfRule>
  </conditionalFormatting>
  <conditionalFormatting sqref="AM139:AO139">
    <cfRule type="cellIs" dxfId="51" priority="52" stopIfTrue="1" operator="equal">
      <formula>O139</formula>
    </cfRule>
  </conditionalFormatting>
  <conditionalFormatting sqref="AN150 AN152:AN153">
    <cfRule type="cellIs" dxfId="50" priority="50" stopIfTrue="1" operator="equal">
      <formula>P150</formula>
    </cfRule>
  </conditionalFormatting>
  <conditionalFormatting sqref="AO150 AO152:AO153">
    <cfRule type="cellIs" dxfId="49" priority="49" stopIfTrue="1" operator="equal">
      <formula>Q150</formula>
    </cfRule>
  </conditionalFormatting>
  <conditionalFormatting sqref="AM150 AM152:AM153">
    <cfRule type="cellIs" dxfId="48" priority="51" stopIfTrue="1" operator="equal">
      <formula>O150</formula>
    </cfRule>
  </conditionalFormatting>
  <conditionalFormatting sqref="AN151">
    <cfRule type="cellIs" dxfId="47" priority="47" stopIfTrue="1" operator="equal">
      <formula>P151</formula>
    </cfRule>
  </conditionalFormatting>
  <conditionalFormatting sqref="AO151">
    <cfRule type="cellIs" dxfId="46" priority="46" stopIfTrue="1" operator="equal">
      <formula>Q151</formula>
    </cfRule>
  </conditionalFormatting>
  <conditionalFormatting sqref="AM151">
    <cfRule type="cellIs" dxfId="45" priority="48" stopIfTrue="1" operator="equal">
      <formula>O151</formula>
    </cfRule>
  </conditionalFormatting>
  <conditionalFormatting sqref="AM167">
    <cfRule type="cellIs" dxfId="44" priority="45" stopIfTrue="1" operator="equal">
      <formula>O167</formula>
    </cfRule>
  </conditionalFormatting>
  <conditionalFormatting sqref="AN167">
    <cfRule type="cellIs" dxfId="43" priority="44" stopIfTrue="1" operator="equal">
      <formula>P167</formula>
    </cfRule>
  </conditionalFormatting>
  <conditionalFormatting sqref="AO167">
    <cfRule type="cellIs" dxfId="42" priority="43" stopIfTrue="1" operator="equal">
      <formula>Q167</formula>
    </cfRule>
  </conditionalFormatting>
  <conditionalFormatting sqref="AM171">
    <cfRule type="cellIs" dxfId="41" priority="42" stopIfTrue="1" operator="equal">
      <formula>O171</formula>
    </cfRule>
  </conditionalFormatting>
  <conditionalFormatting sqref="AN171">
    <cfRule type="cellIs" dxfId="40" priority="41" stopIfTrue="1" operator="equal">
      <formula>P171</formula>
    </cfRule>
  </conditionalFormatting>
  <conditionalFormatting sqref="AO171">
    <cfRule type="cellIs" dxfId="39" priority="40" stopIfTrue="1" operator="equal">
      <formula>Q171</formula>
    </cfRule>
  </conditionalFormatting>
  <conditionalFormatting sqref="AM170">
    <cfRule type="cellIs" dxfId="38" priority="39" stopIfTrue="1" operator="equal">
      <formula>O170</formula>
    </cfRule>
  </conditionalFormatting>
  <conditionalFormatting sqref="AN170">
    <cfRule type="cellIs" dxfId="37" priority="38" stopIfTrue="1" operator="equal">
      <formula>P170</formula>
    </cfRule>
  </conditionalFormatting>
  <conditionalFormatting sqref="AO170">
    <cfRule type="cellIs" dxfId="36" priority="37" stopIfTrue="1" operator="equal">
      <formula>Q170</formula>
    </cfRule>
  </conditionalFormatting>
  <conditionalFormatting sqref="AM169">
    <cfRule type="cellIs" dxfId="35" priority="36" stopIfTrue="1" operator="equal">
      <formula>O169</formula>
    </cfRule>
  </conditionalFormatting>
  <conditionalFormatting sqref="AN169">
    <cfRule type="cellIs" dxfId="34" priority="35" stopIfTrue="1" operator="equal">
      <formula>P169</formula>
    </cfRule>
  </conditionalFormatting>
  <conditionalFormatting sqref="AO169">
    <cfRule type="cellIs" dxfId="33" priority="34" stopIfTrue="1" operator="equal">
      <formula>Q169</formula>
    </cfRule>
  </conditionalFormatting>
  <conditionalFormatting sqref="AM168">
    <cfRule type="cellIs" dxfId="32" priority="33" stopIfTrue="1" operator="equal">
      <formula>O168</formula>
    </cfRule>
  </conditionalFormatting>
  <conditionalFormatting sqref="AN168">
    <cfRule type="cellIs" dxfId="31" priority="32" stopIfTrue="1" operator="equal">
      <formula>P168</formula>
    </cfRule>
  </conditionalFormatting>
  <conditionalFormatting sqref="AO168">
    <cfRule type="cellIs" dxfId="30" priority="31" stopIfTrue="1" operator="equal">
      <formula>Q168</formula>
    </cfRule>
  </conditionalFormatting>
  <conditionalFormatting sqref="AM195">
    <cfRule type="cellIs" dxfId="29" priority="30" stopIfTrue="1" operator="equal">
      <formula>O195</formula>
    </cfRule>
  </conditionalFormatting>
  <conditionalFormatting sqref="AN195">
    <cfRule type="cellIs" dxfId="28" priority="29" stopIfTrue="1" operator="equal">
      <formula>P195</formula>
    </cfRule>
  </conditionalFormatting>
  <conditionalFormatting sqref="AO195">
    <cfRule type="cellIs" dxfId="27" priority="28" stopIfTrue="1" operator="equal">
      <formula>Q195</formula>
    </cfRule>
  </conditionalFormatting>
  <conditionalFormatting sqref="AM39:AO39">
    <cfRule type="cellIs" dxfId="26" priority="27" stopIfTrue="1" operator="equal">
      <formula>O39</formula>
    </cfRule>
  </conditionalFormatting>
  <conditionalFormatting sqref="AM67:AO67">
    <cfRule type="cellIs" dxfId="25" priority="26" stopIfTrue="1" operator="equal">
      <formula>O67</formula>
    </cfRule>
  </conditionalFormatting>
  <conditionalFormatting sqref="AM75:AO75">
    <cfRule type="cellIs" dxfId="24" priority="25" stopIfTrue="1" operator="equal">
      <formula>O75</formula>
    </cfRule>
  </conditionalFormatting>
  <conditionalFormatting sqref="AM74:AO74">
    <cfRule type="cellIs" dxfId="23" priority="24" stopIfTrue="1" operator="equal">
      <formula>O74</formula>
    </cfRule>
  </conditionalFormatting>
  <conditionalFormatting sqref="AM73:AO73">
    <cfRule type="cellIs" dxfId="22" priority="23" stopIfTrue="1" operator="equal">
      <formula>O73</formula>
    </cfRule>
  </conditionalFormatting>
  <conditionalFormatting sqref="AN156">
    <cfRule type="cellIs" dxfId="21" priority="21" stopIfTrue="1" operator="equal">
      <formula>P156</formula>
    </cfRule>
  </conditionalFormatting>
  <conditionalFormatting sqref="AO156">
    <cfRule type="cellIs" dxfId="20" priority="20" stopIfTrue="1" operator="equal">
      <formula>Q156</formula>
    </cfRule>
  </conditionalFormatting>
  <conditionalFormatting sqref="AM156">
    <cfRule type="cellIs" dxfId="19" priority="22" stopIfTrue="1" operator="equal">
      <formula>O156</formula>
    </cfRule>
  </conditionalFormatting>
  <conditionalFormatting sqref="AN159">
    <cfRule type="cellIs" dxfId="18" priority="18" stopIfTrue="1" operator="equal">
      <formula>P159</formula>
    </cfRule>
  </conditionalFormatting>
  <conditionalFormatting sqref="AO159">
    <cfRule type="cellIs" dxfId="17" priority="17" stopIfTrue="1" operator="equal">
      <formula>Q159</formula>
    </cfRule>
  </conditionalFormatting>
  <conditionalFormatting sqref="AM159">
    <cfRule type="cellIs" dxfId="16" priority="19" stopIfTrue="1" operator="equal">
      <formula>O159</formula>
    </cfRule>
  </conditionalFormatting>
  <conditionalFormatting sqref="AN158">
    <cfRule type="cellIs" dxfId="15" priority="15" stopIfTrue="1" operator="equal">
      <formula>P158</formula>
    </cfRule>
  </conditionalFormatting>
  <conditionalFormatting sqref="AO158">
    <cfRule type="cellIs" dxfId="14" priority="14" stopIfTrue="1" operator="equal">
      <formula>Q158</formula>
    </cfRule>
  </conditionalFormatting>
  <conditionalFormatting sqref="AM158">
    <cfRule type="cellIs" dxfId="13" priority="16" stopIfTrue="1" operator="equal">
      <formula>O158</formula>
    </cfRule>
  </conditionalFormatting>
  <conditionalFormatting sqref="AN157">
    <cfRule type="cellIs" dxfId="12" priority="12" stopIfTrue="1" operator="equal">
      <formula>P157</formula>
    </cfRule>
  </conditionalFormatting>
  <conditionalFormatting sqref="AO157">
    <cfRule type="cellIs" dxfId="11" priority="11" stopIfTrue="1" operator="equal">
      <formula>Q157</formula>
    </cfRule>
  </conditionalFormatting>
  <conditionalFormatting sqref="AM157">
    <cfRule type="cellIs" dxfId="10" priority="13" stopIfTrue="1" operator="equal">
      <formula>O157</formula>
    </cfRule>
  </conditionalFormatting>
  <conditionalFormatting sqref="AM172">
    <cfRule type="cellIs" dxfId="9" priority="10" stopIfTrue="1" operator="equal">
      <formula>O172</formula>
    </cfRule>
  </conditionalFormatting>
  <conditionalFormatting sqref="AN172">
    <cfRule type="cellIs" dxfId="8" priority="9" stopIfTrue="1" operator="equal">
      <formula>P172</formula>
    </cfRule>
  </conditionalFormatting>
  <conditionalFormatting sqref="AO172">
    <cfRule type="cellIs" dxfId="7" priority="8" stopIfTrue="1" operator="equal">
      <formula>Q172</formula>
    </cfRule>
  </conditionalFormatting>
  <conditionalFormatting sqref="AM138:AO138">
    <cfRule type="cellIs" dxfId="6" priority="7" stopIfTrue="1" operator="equal">
      <formula>O138</formula>
    </cfRule>
  </conditionalFormatting>
  <conditionalFormatting sqref="AM40:AO40">
    <cfRule type="cellIs" dxfId="5" priority="6" stopIfTrue="1" operator="equal">
      <formula>O40</formula>
    </cfRule>
  </conditionalFormatting>
  <conditionalFormatting sqref="AM41:AO41">
    <cfRule type="cellIs" dxfId="4" priority="5" stopIfTrue="1" operator="equal">
      <formula>O41</formula>
    </cfRule>
  </conditionalFormatting>
  <conditionalFormatting sqref="AM42:AO42">
    <cfRule type="cellIs" dxfId="3" priority="4" stopIfTrue="1" operator="equal">
      <formula>O42</formula>
    </cfRule>
  </conditionalFormatting>
  <conditionalFormatting sqref="AO96">
    <cfRule type="cellIs" dxfId="2" priority="1" stopIfTrue="1" operator="equal">
      <formula>Q96</formula>
    </cfRule>
  </conditionalFormatting>
  <conditionalFormatting sqref="AM96">
    <cfRule type="cellIs" dxfId="1" priority="3" stopIfTrue="1" operator="equal">
      <formula>O96</formula>
    </cfRule>
  </conditionalFormatting>
  <conditionalFormatting sqref="AN96">
    <cfRule type="cellIs" dxfId="0" priority="2" stopIfTrue="1" operator="equal">
      <formula>P96</formula>
    </cfRule>
  </conditionalFormatting>
  <pageMargins left="0.23622047244094491" right="0.23622047244094491" top="0.74803149606299213" bottom="0.74803149606299213" header="0.31496062992125984" footer="0.31496062992125984"/>
  <pageSetup paperSize="9" scale="39" fitToHeight="0" orientation="landscape" r:id="rId1"/>
  <headerFooter alignWithMargins="0">
    <oddHeader>&amp;LTRIBUNAL REGIONAL DO TRABALHO DA 24ª REGIÃO&amp;CREFORMA  DA VARA DO TRABALHO DE CORUMBÁ -  MS&amp;R&amp;P/&amp;N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view="pageBreakPreview" topLeftCell="A50" zoomScale="85" zoomScaleSheetLayoutView="85" workbookViewId="0">
      <selection activeCell="K64" sqref="K64"/>
    </sheetView>
  </sheetViews>
  <sheetFormatPr defaultRowHeight="12.75" x14ac:dyDescent="0.2"/>
  <cols>
    <col min="1" max="1" width="35.42578125" style="41" customWidth="1"/>
    <col min="2" max="4" width="9.28515625" style="41" customWidth="1"/>
    <col min="5" max="5" width="13" style="41" customWidth="1"/>
    <col min="6" max="8" width="9.28515625" style="41" customWidth="1"/>
    <col min="9" max="11" width="9" style="41" customWidth="1"/>
    <col min="12" max="12" width="7.28515625" style="41" customWidth="1"/>
    <col min="13" max="14" width="8.28515625" style="41" customWidth="1"/>
    <col min="15" max="15" width="14.42578125" style="41" customWidth="1"/>
    <col min="16" max="17" width="8.28515625" style="41" hidden="1" customWidth="1"/>
    <col min="18" max="18" width="7" style="41" hidden="1" customWidth="1"/>
    <col min="19" max="21" width="9.7109375" style="41" customWidth="1"/>
    <col min="22" max="22" width="9.7109375" style="41" hidden="1" customWidth="1"/>
    <col min="23" max="16384" width="9.140625" style="41"/>
  </cols>
  <sheetData>
    <row r="1" spans="1:23" ht="15.75" x14ac:dyDescent="0.25">
      <c r="A1" s="371" t="s">
        <v>279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</row>
    <row r="2" spans="1:23" ht="15.75" x14ac:dyDescent="0.25">
      <c r="A2" s="371" t="s">
        <v>280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</row>
    <row r="4" spans="1:23" ht="15.75" x14ac:dyDescent="0.25">
      <c r="A4" s="372" t="s">
        <v>281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43"/>
    </row>
    <row r="5" spans="1:23" ht="15.75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3"/>
    </row>
    <row r="6" spans="1:23" x14ac:dyDescent="0.2">
      <c r="A6" s="43"/>
      <c r="B6" s="373" t="s">
        <v>282</v>
      </c>
      <c r="C6" s="373"/>
      <c r="D6" s="373"/>
      <c r="E6" s="44" t="s">
        <v>283</v>
      </c>
      <c r="F6" s="373" t="s">
        <v>284</v>
      </c>
      <c r="G6" s="373"/>
      <c r="H6" s="373"/>
      <c r="I6" s="374" t="s">
        <v>285</v>
      </c>
      <c r="J6" s="374"/>
      <c r="K6" s="374"/>
      <c r="L6" s="45" t="s">
        <v>286</v>
      </c>
      <c r="M6" s="45" t="s">
        <v>287</v>
      </c>
      <c r="N6" s="45" t="s">
        <v>288</v>
      </c>
      <c r="O6" s="45" t="s">
        <v>289</v>
      </c>
      <c r="P6" s="375" t="s">
        <v>290</v>
      </c>
      <c r="Q6" s="375"/>
      <c r="R6" s="375"/>
      <c r="S6" s="46"/>
      <c r="T6" s="46"/>
      <c r="U6" s="46"/>
      <c r="V6" s="46"/>
      <c r="W6" s="43"/>
    </row>
    <row r="7" spans="1:23" ht="38.25" customHeight="1" x14ac:dyDescent="0.2">
      <c r="A7" s="43"/>
      <c r="B7" s="376" t="s">
        <v>291</v>
      </c>
      <c r="C7" s="376"/>
      <c r="D7" s="376"/>
      <c r="E7" s="47" t="s">
        <v>292</v>
      </c>
      <c r="F7" s="376" t="s">
        <v>293</v>
      </c>
      <c r="G7" s="376"/>
      <c r="H7" s="376"/>
      <c r="I7" s="370" t="s">
        <v>294</v>
      </c>
      <c r="J7" s="370"/>
      <c r="K7" s="370"/>
      <c r="L7" s="377" t="s">
        <v>295</v>
      </c>
      <c r="M7" s="377"/>
      <c r="N7" s="377"/>
      <c r="O7" s="377"/>
      <c r="P7" s="376" t="s">
        <v>296</v>
      </c>
      <c r="Q7" s="376"/>
      <c r="R7" s="376"/>
      <c r="S7" s="370" t="s">
        <v>297</v>
      </c>
      <c r="T7" s="370"/>
      <c r="U7" s="370"/>
      <c r="V7" s="48" t="s">
        <v>298</v>
      </c>
      <c r="W7" s="43"/>
    </row>
    <row r="8" spans="1:23" ht="38.25" customHeight="1" x14ac:dyDescent="0.2">
      <c r="A8" s="43"/>
      <c r="B8" s="376" t="s">
        <v>299</v>
      </c>
      <c r="C8" s="376"/>
      <c r="D8" s="376"/>
      <c r="E8" s="47"/>
      <c r="F8" s="49" t="s">
        <v>300</v>
      </c>
      <c r="G8" s="49" t="s">
        <v>301</v>
      </c>
      <c r="H8" s="49" t="s">
        <v>302</v>
      </c>
      <c r="I8" s="370" t="s">
        <v>299</v>
      </c>
      <c r="J8" s="370"/>
      <c r="K8" s="370"/>
      <c r="L8" s="49" t="s">
        <v>303</v>
      </c>
      <c r="M8" s="49" t="s">
        <v>304</v>
      </c>
      <c r="N8" s="49" t="s">
        <v>305</v>
      </c>
      <c r="O8" s="49" t="s">
        <v>306</v>
      </c>
      <c r="P8" s="49"/>
      <c r="Q8" s="49"/>
      <c r="R8" s="49"/>
      <c r="S8" s="47"/>
      <c r="T8" s="47"/>
      <c r="U8" s="47"/>
      <c r="V8" s="48"/>
      <c r="W8" s="43"/>
    </row>
    <row r="9" spans="1:23" ht="13.5" customHeight="1" x14ac:dyDescent="0.2">
      <c r="A9" s="50" t="s">
        <v>307</v>
      </c>
      <c r="B9" s="51" t="s">
        <v>308</v>
      </c>
      <c r="C9" s="51" t="s">
        <v>309</v>
      </c>
      <c r="D9" s="51" t="s">
        <v>310</v>
      </c>
      <c r="E9" s="51" t="s">
        <v>310</v>
      </c>
      <c r="F9" s="51" t="s">
        <v>308</v>
      </c>
      <c r="G9" s="51" t="s">
        <v>309</v>
      </c>
      <c r="H9" s="51" t="s">
        <v>310</v>
      </c>
      <c r="I9" s="51" t="s">
        <v>308</v>
      </c>
      <c r="J9" s="51" t="s">
        <v>309</v>
      </c>
      <c r="K9" s="51" t="s">
        <v>310</v>
      </c>
      <c r="L9" s="52"/>
      <c r="M9" s="52"/>
      <c r="N9" s="52"/>
      <c r="O9" s="52"/>
      <c r="P9" s="51" t="s">
        <v>311</v>
      </c>
      <c r="Q9" s="51" t="s">
        <v>310</v>
      </c>
      <c r="R9" s="52" t="s">
        <v>312</v>
      </c>
      <c r="S9" s="51" t="s">
        <v>313</v>
      </c>
      <c r="T9" s="51" t="s">
        <v>314</v>
      </c>
      <c r="U9" s="51" t="s">
        <v>310</v>
      </c>
      <c r="V9" s="43"/>
      <c r="W9" s="43"/>
    </row>
    <row r="10" spans="1:23" hidden="1" x14ac:dyDescent="0.2">
      <c r="A10" s="43" t="s">
        <v>315</v>
      </c>
      <c r="B10" s="53">
        <v>4</v>
      </c>
      <c r="C10" s="53">
        <v>4</v>
      </c>
      <c r="D10" s="53">
        <v>5</v>
      </c>
      <c r="E10" s="53">
        <f>(POWER(1+$F$52/100,$F$53/30)-1)*100</f>
        <v>0.64569287888081028</v>
      </c>
      <c r="F10" s="54">
        <v>1</v>
      </c>
      <c r="G10" s="54"/>
      <c r="H10" s="54"/>
      <c r="I10" s="54">
        <v>4</v>
      </c>
      <c r="J10" s="54"/>
      <c r="K10" s="54"/>
      <c r="L10" s="53">
        <v>0</v>
      </c>
      <c r="M10" s="53">
        <v>3</v>
      </c>
      <c r="N10" s="53">
        <v>0.65</v>
      </c>
      <c r="O10" s="53">
        <v>2</v>
      </c>
      <c r="P10" s="53">
        <v>0</v>
      </c>
      <c r="Q10" s="53">
        <v>0</v>
      </c>
      <c r="R10" s="55">
        <v>0</v>
      </c>
      <c r="S10" s="54">
        <f>((((1+($B10)/100)*(1+$E10/100)*(1+($F10)/100)*(1+$I10/100))/(1-SUM($L10:$O10)/100))-1)*100</f>
        <v>16.530964739772603</v>
      </c>
      <c r="T10" s="54">
        <f>((((1+($C10)/100)*(1+$E10/100)*(1+($F10)/100)*(1+$I10/100))/(1-SUM($L10:$O10)/100))-1)*100</f>
        <v>16.530964739772603</v>
      </c>
      <c r="U10" s="43"/>
      <c r="V10" s="43"/>
      <c r="W10" s="43"/>
    </row>
    <row r="11" spans="1:23" hidden="1" x14ac:dyDescent="0.2">
      <c r="A11" s="43" t="s">
        <v>316</v>
      </c>
      <c r="B11" s="53">
        <v>8</v>
      </c>
      <c r="C11" s="53">
        <v>7</v>
      </c>
      <c r="D11" s="53">
        <v>5</v>
      </c>
      <c r="E11" s="53">
        <f>(POWER(1+$F$52/100,$F$53/30)-1)*100</f>
        <v>0.64569287888081028</v>
      </c>
      <c r="F11" s="54">
        <v>1.5</v>
      </c>
      <c r="G11" s="54"/>
      <c r="H11" s="54"/>
      <c r="I11" s="54">
        <v>8.5</v>
      </c>
      <c r="J11" s="54"/>
      <c r="K11" s="54"/>
      <c r="L11" s="53">
        <v>1.2</v>
      </c>
      <c r="M11" s="53">
        <v>3</v>
      </c>
      <c r="N11" s="53">
        <v>0.65</v>
      </c>
      <c r="O11" s="53">
        <v>2</v>
      </c>
      <c r="P11" s="53">
        <v>0</v>
      </c>
      <c r="Q11" s="53">
        <v>0</v>
      </c>
      <c r="R11" s="55">
        <v>0</v>
      </c>
      <c r="S11" s="54">
        <f>((((1+($B11)/100)*(1+$E11/100)*(1+($F11)/100)*(1+$I11/100))/(1-SUM($L11:$O11)/100))-1)*100</f>
        <v>28.508504840799386</v>
      </c>
      <c r="T11" s="54">
        <f>((((1+($C11)/100)*(1+$E11/100)*(1+($F11)/100)*(1+$I11/100))/(1-SUM($L11:$O11)/100))-1)*100</f>
        <v>27.318611277458626</v>
      </c>
      <c r="U11" s="53">
        <f>((((1+($D11)/100)*(1+$E11/100)*(1+($F11)/100)*(1+$I11/100))/(1-SUM($L11:$O11)/100))-1)*100</f>
        <v>24.938824150777172</v>
      </c>
      <c r="V11" s="56">
        <v>36</v>
      </c>
      <c r="W11" s="43"/>
    </row>
    <row r="12" spans="1:23" s="60" customFormat="1" hidden="1" x14ac:dyDescent="0.2">
      <c r="A12" s="299" t="s">
        <v>317</v>
      </c>
      <c r="B12" s="300"/>
      <c r="C12" s="300"/>
      <c r="D12" s="300">
        <v>5</v>
      </c>
      <c r="E12" s="300">
        <f>(POWER(1+$F$52/100,$F$53/30)-1)*100</f>
        <v>0.64569287888081028</v>
      </c>
      <c r="F12" s="301"/>
      <c r="G12" s="301"/>
      <c r="H12" s="301">
        <v>2.0699999999999998</v>
      </c>
      <c r="I12" s="301"/>
      <c r="J12" s="301"/>
      <c r="K12" s="301">
        <v>7.4</v>
      </c>
      <c r="L12" s="300">
        <v>1.2</v>
      </c>
      <c r="M12" s="300">
        <v>3</v>
      </c>
      <c r="N12" s="300">
        <v>0.65</v>
      </c>
      <c r="O12" s="300">
        <v>4.5</v>
      </c>
      <c r="P12" s="300">
        <v>0</v>
      </c>
      <c r="Q12" s="300">
        <v>0</v>
      </c>
      <c r="R12" s="302">
        <v>0</v>
      </c>
      <c r="S12" s="301">
        <f>((((1+($B12)/100)*(1+$E12/100)*(1+($F12)/100)*(1+$I12/100))/(1-SUM($L12:$O12)/100))-1)*100</f>
        <v>11.026688228219328</v>
      </c>
      <c r="T12" s="301">
        <f>((((1+($C12)/100)*(1+$E12/100)*(1+($F12)/100)*(1+$I12/100))/(1-SUM($L12:$O12)/100))-1)*100</f>
        <v>11.026688228219328</v>
      </c>
      <c r="U12" s="301">
        <f t="shared" ref="U12:U13" si="0">((((1+($D12)/100)*(1+$E12/100)*(1+($H12)/100)*(1+$K12/100))/(1-SUM($L12:$O12)/100))-1)*100</f>
        <v>27.796535598682649</v>
      </c>
      <c r="V12" s="59">
        <v>33</v>
      </c>
      <c r="W12" s="57"/>
    </row>
    <row r="13" spans="1:23" s="60" customFormat="1" hidden="1" x14ac:dyDescent="0.2">
      <c r="A13" s="303" t="s">
        <v>871</v>
      </c>
      <c r="B13" s="300"/>
      <c r="C13" s="300"/>
      <c r="D13" s="300">
        <v>5</v>
      </c>
      <c r="E13" s="300">
        <f>(POWER(1+$F$52/100,$F$53/30)-1)*100</f>
        <v>0.64569287888081028</v>
      </c>
      <c r="F13" s="301"/>
      <c r="G13" s="301"/>
      <c r="H13" s="301">
        <v>2.0699999999999998</v>
      </c>
      <c r="I13" s="301"/>
      <c r="J13" s="301"/>
      <c r="K13" s="301">
        <v>5.1100000000000003</v>
      </c>
      <c r="L13" s="300">
        <v>0</v>
      </c>
      <c r="M13" s="300">
        <v>3</v>
      </c>
      <c r="N13" s="300">
        <v>0.65</v>
      </c>
      <c r="O13" s="300">
        <v>0</v>
      </c>
      <c r="P13" s="300">
        <v>0</v>
      </c>
      <c r="Q13" s="300">
        <v>0</v>
      </c>
      <c r="R13" s="302">
        <v>0</v>
      </c>
      <c r="S13" s="301">
        <f>((((1+($B13)/100)*(1+$E13/100)*(1+($F13)/100)*(1+$I13/100))/(1-SUM($L13:$O13)/100))-1)*100</f>
        <v>4.458425406207378</v>
      </c>
      <c r="T13" s="301">
        <f>((((1+($C13)/100)*(1+$E13/100)*(1+($F13)/100)*(1+$I13/100))/(1-SUM($L13:$O13)/100))-1)*100</f>
        <v>4.458425406207378</v>
      </c>
      <c r="U13" s="301">
        <f t="shared" si="0"/>
        <v>17.672485005965722</v>
      </c>
      <c r="V13" s="59">
        <v>33</v>
      </c>
      <c r="W13" s="57"/>
    </row>
    <row r="14" spans="1:23" ht="13.5" hidden="1" customHeight="1" x14ac:dyDescent="0.2">
      <c r="A14" s="61" t="s">
        <v>318</v>
      </c>
      <c r="B14" s="62"/>
      <c r="C14" s="62"/>
      <c r="D14" s="62">
        <v>4</v>
      </c>
      <c r="E14" s="62">
        <f t="shared" ref="E14:E40" si="1">(POWER(1+$F$52/100,$F$53/30)-1)*100</f>
        <v>0.64569287888081028</v>
      </c>
      <c r="F14" s="63"/>
      <c r="G14" s="63"/>
      <c r="H14" s="63">
        <v>2.0699999999999998</v>
      </c>
      <c r="I14" s="63"/>
      <c r="J14" s="63"/>
      <c r="K14" s="63">
        <v>7.4</v>
      </c>
      <c r="L14" s="62">
        <v>2</v>
      </c>
      <c r="M14" s="62">
        <v>3</v>
      </c>
      <c r="N14" s="62">
        <v>0.65</v>
      </c>
      <c r="O14" s="62">
        <v>4.5</v>
      </c>
      <c r="P14" s="62">
        <v>0</v>
      </c>
      <c r="Q14" s="62">
        <v>0</v>
      </c>
      <c r="R14" s="64">
        <v>0</v>
      </c>
      <c r="S14" s="63"/>
      <c r="T14" s="63"/>
      <c r="U14" s="63">
        <f>((((1+($D14)/100)*(1+$E14/100)*(1+($H14)/100)*(1+$K14/100))/(1-SUM($L14:$O14)/100))-1)*100</f>
        <v>27.706454568210592</v>
      </c>
      <c r="V14" s="56">
        <v>36</v>
      </c>
      <c r="W14" s="43"/>
    </row>
    <row r="15" spans="1:23" ht="13.5" hidden="1" customHeight="1" x14ac:dyDescent="0.2">
      <c r="A15" s="322" t="s">
        <v>319</v>
      </c>
      <c r="B15" s="66"/>
      <c r="C15" s="66"/>
      <c r="D15" s="66">
        <v>3.45</v>
      </c>
      <c r="E15" s="66">
        <f t="shared" si="1"/>
        <v>0.64569287888081028</v>
      </c>
      <c r="F15" s="67"/>
      <c r="G15" s="67"/>
      <c r="H15" s="67">
        <v>1.33</v>
      </c>
      <c r="I15" s="67"/>
      <c r="J15" s="67"/>
      <c r="K15" s="67">
        <v>5.1100000000000003</v>
      </c>
      <c r="L15" s="66">
        <v>0</v>
      </c>
      <c r="M15" s="66">
        <v>3</v>
      </c>
      <c r="N15" s="66">
        <v>0.65</v>
      </c>
      <c r="O15" s="66">
        <v>0</v>
      </c>
      <c r="P15" s="66">
        <v>0</v>
      </c>
      <c r="Q15" s="66">
        <v>0</v>
      </c>
      <c r="R15" s="68">
        <v>0</v>
      </c>
      <c r="S15" s="67"/>
      <c r="T15" s="67"/>
      <c r="U15" s="67">
        <f>((((1+($D15)/100)*(1+$E15/100)*(1+($H15)/100)*(1+$K15/100))/(1-SUM($L15:$O15)/100))-1)*100</f>
        <v>15.094891749355854</v>
      </c>
      <c r="V15" s="56"/>
      <c r="W15" s="43"/>
    </row>
    <row r="16" spans="1:23" s="60" customFormat="1" ht="12.75" hidden="1" customHeight="1" x14ac:dyDescent="0.2">
      <c r="A16" s="69" t="s">
        <v>320</v>
      </c>
      <c r="B16" s="70"/>
      <c r="C16" s="70"/>
      <c r="D16" s="70">
        <v>4</v>
      </c>
      <c r="E16" s="70">
        <f t="shared" si="1"/>
        <v>0.64569287888081028</v>
      </c>
      <c r="F16" s="71"/>
      <c r="G16" s="71"/>
      <c r="H16" s="71">
        <v>2.0699999999999998</v>
      </c>
      <c r="I16" s="71"/>
      <c r="J16" s="71"/>
      <c r="K16" s="71">
        <v>7.4</v>
      </c>
      <c r="L16" s="70">
        <v>2</v>
      </c>
      <c r="M16" s="70">
        <v>3</v>
      </c>
      <c r="N16" s="70">
        <v>0.65</v>
      </c>
      <c r="O16" s="70">
        <v>4.5</v>
      </c>
      <c r="P16" s="70">
        <v>0</v>
      </c>
      <c r="Q16" s="70">
        <v>0</v>
      </c>
      <c r="R16" s="72">
        <v>0</v>
      </c>
      <c r="S16" s="71"/>
      <c r="T16" s="71"/>
      <c r="U16" s="71">
        <f>((((1+($D16)/100)*(1+$E16/100)*(1+($H16)/100)*(1+$K16/100))/(1-SUM($L16:$O16)/100))-1)*100</f>
        <v>27.706454568210592</v>
      </c>
      <c r="V16" s="59">
        <v>30</v>
      </c>
      <c r="W16" s="57"/>
    </row>
    <row r="17" spans="1:23" ht="12.75" hidden="1" customHeight="1" x14ac:dyDescent="0.2">
      <c r="A17" s="43" t="s">
        <v>321</v>
      </c>
      <c r="B17" s="53"/>
      <c r="C17" s="53"/>
      <c r="D17" s="53">
        <v>5</v>
      </c>
      <c r="E17" s="53">
        <f t="shared" si="1"/>
        <v>0.64569287888081028</v>
      </c>
      <c r="F17" s="54">
        <v>1.5</v>
      </c>
      <c r="G17" s="54"/>
      <c r="H17" s="54"/>
      <c r="I17" s="54"/>
      <c r="J17" s="54"/>
      <c r="K17" s="54"/>
      <c r="L17" s="53">
        <v>1.2</v>
      </c>
      <c r="M17" s="53">
        <v>3</v>
      </c>
      <c r="N17" s="53">
        <v>0.65</v>
      </c>
      <c r="O17" s="53">
        <v>2</v>
      </c>
      <c r="P17" s="53">
        <v>0</v>
      </c>
      <c r="Q17" s="53">
        <v>0</v>
      </c>
      <c r="R17" s="55">
        <v>0</v>
      </c>
      <c r="S17" s="54"/>
      <c r="T17" s="54"/>
      <c r="U17" s="53">
        <f>((((1+($D17)/100)*(1+$E17/100)*(1+($F17)/100)*(1+$I17/100))/(1-SUM($L17:$O17)/100))-1)*100</f>
        <v>15.150990000716291</v>
      </c>
      <c r="V17" s="56">
        <v>36</v>
      </c>
      <c r="W17" s="43"/>
    </row>
    <row r="18" spans="1:23" s="60" customFormat="1" ht="12" customHeight="1" x14ac:dyDescent="0.2">
      <c r="A18" s="65" t="s">
        <v>322</v>
      </c>
      <c r="B18" s="66"/>
      <c r="C18" s="66"/>
      <c r="D18" s="66">
        <v>5</v>
      </c>
      <c r="E18" s="66">
        <f t="shared" si="1"/>
        <v>0.64569287888081028</v>
      </c>
      <c r="F18" s="67"/>
      <c r="G18" s="67"/>
      <c r="H18" s="67">
        <v>2.0699999999999998</v>
      </c>
      <c r="I18" s="67"/>
      <c r="J18" s="67"/>
      <c r="K18" s="67">
        <v>7.4</v>
      </c>
      <c r="L18" s="66">
        <v>1.2</v>
      </c>
      <c r="M18" s="66">
        <v>3</v>
      </c>
      <c r="N18" s="66">
        <v>0.65</v>
      </c>
      <c r="O18" s="66">
        <v>4.5</v>
      </c>
      <c r="P18" s="66">
        <v>0</v>
      </c>
      <c r="Q18" s="66">
        <v>0</v>
      </c>
      <c r="R18" s="68">
        <v>0</v>
      </c>
      <c r="S18" s="67"/>
      <c r="T18" s="67"/>
      <c r="U18" s="67">
        <f t="shared" ref="U18:U40" si="2">((((1+($D18)/100)*(1+$E18/100)*(1+($H18)/100)*(1+$K18/100))/(1-SUM($L18:$O18)/100))-1)*100</f>
        <v>27.796535598682649</v>
      </c>
      <c r="V18" s="59">
        <v>37</v>
      </c>
      <c r="W18" s="57"/>
    </row>
    <row r="19" spans="1:23" s="60" customFormat="1" ht="12" customHeight="1" x14ac:dyDescent="0.2">
      <c r="A19" s="322" t="s">
        <v>338</v>
      </c>
      <c r="B19" s="66"/>
      <c r="C19" s="66"/>
      <c r="D19" s="66">
        <v>5</v>
      </c>
      <c r="E19" s="66">
        <f t="shared" si="1"/>
        <v>0.64569287888081028</v>
      </c>
      <c r="F19" s="67"/>
      <c r="G19" s="67"/>
      <c r="H19" s="67">
        <v>2.0699999999999998</v>
      </c>
      <c r="I19" s="67"/>
      <c r="J19" s="67"/>
      <c r="K19" s="67">
        <v>5.1100000000000003</v>
      </c>
      <c r="L19" s="66">
        <v>0</v>
      </c>
      <c r="M19" s="66">
        <v>3</v>
      </c>
      <c r="N19" s="66">
        <v>0.65</v>
      </c>
      <c r="O19" s="66">
        <v>0</v>
      </c>
      <c r="P19" s="66">
        <v>0</v>
      </c>
      <c r="Q19" s="66">
        <v>0</v>
      </c>
      <c r="R19" s="68">
        <v>0</v>
      </c>
      <c r="S19" s="67"/>
      <c r="T19" s="67"/>
      <c r="U19" s="67">
        <f t="shared" si="2"/>
        <v>17.672485005965722</v>
      </c>
      <c r="V19" s="59">
        <v>37</v>
      </c>
      <c r="W19" s="57"/>
    </row>
    <row r="20" spans="1:23" ht="11.25" hidden="1" customHeight="1" x14ac:dyDescent="0.2">
      <c r="A20" s="43" t="s">
        <v>323</v>
      </c>
      <c r="B20" s="53"/>
      <c r="C20" s="53"/>
      <c r="D20" s="53">
        <v>5</v>
      </c>
      <c r="E20" s="53">
        <f t="shared" si="1"/>
        <v>0.64569287888081028</v>
      </c>
      <c r="F20" s="54"/>
      <c r="G20" s="54"/>
      <c r="H20" s="71">
        <f t="shared" ref="H20:H30" si="3">0.8+1.27</f>
        <v>2.0700000000000003</v>
      </c>
      <c r="I20" s="54"/>
      <c r="J20" s="54"/>
      <c r="K20" s="71">
        <v>7.4</v>
      </c>
      <c r="L20" s="53">
        <v>1.2</v>
      </c>
      <c r="M20" s="53">
        <v>3</v>
      </c>
      <c r="N20" s="53">
        <v>0.65</v>
      </c>
      <c r="O20" s="53">
        <v>2</v>
      </c>
      <c r="P20" s="53">
        <v>0</v>
      </c>
      <c r="Q20" s="53">
        <v>0</v>
      </c>
      <c r="R20" s="55">
        <v>0</v>
      </c>
      <c r="S20" s="54"/>
      <c r="T20" s="54"/>
      <c r="U20" s="71">
        <f t="shared" si="2"/>
        <v>24.366676886962768</v>
      </c>
      <c r="V20" s="56">
        <v>36</v>
      </c>
      <c r="W20" s="43"/>
    </row>
    <row r="21" spans="1:23" s="60" customFormat="1" ht="12" hidden="1" customHeight="1" x14ac:dyDescent="0.2">
      <c r="A21" s="57" t="s">
        <v>324</v>
      </c>
      <c r="B21" s="53"/>
      <c r="C21" s="53"/>
      <c r="D21" s="53">
        <v>5</v>
      </c>
      <c r="E21" s="53">
        <f t="shared" si="1"/>
        <v>0.64569287888081028</v>
      </c>
      <c r="F21" s="54"/>
      <c r="G21" s="54"/>
      <c r="H21" s="71">
        <f t="shared" si="3"/>
        <v>2.0700000000000003</v>
      </c>
      <c r="I21" s="54"/>
      <c r="J21" s="54"/>
      <c r="K21" s="71">
        <v>7.4</v>
      </c>
      <c r="L21" s="53">
        <v>1.2</v>
      </c>
      <c r="M21" s="53">
        <v>3</v>
      </c>
      <c r="N21" s="53">
        <v>0.65</v>
      </c>
      <c r="O21" s="53">
        <v>0</v>
      </c>
      <c r="P21" s="53">
        <v>0</v>
      </c>
      <c r="Q21" s="53">
        <v>0</v>
      </c>
      <c r="R21" s="55">
        <v>0</v>
      </c>
      <c r="S21" s="54"/>
      <c r="T21" s="54"/>
      <c r="U21" s="71">
        <f t="shared" si="2"/>
        <v>21.752558612933083</v>
      </c>
      <c r="V21" s="59">
        <v>32</v>
      </c>
      <c r="W21" s="57"/>
    </row>
    <row r="22" spans="1:23" s="60" customFormat="1" ht="12" hidden="1" customHeight="1" x14ac:dyDescent="0.2">
      <c r="A22" s="57" t="s">
        <v>325</v>
      </c>
      <c r="B22" s="53"/>
      <c r="C22" s="53"/>
      <c r="D22" s="53">
        <v>5</v>
      </c>
      <c r="E22" s="53">
        <f t="shared" si="1"/>
        <v>0.64569287888081028</v>
      </c>
      <c r="F22" s="54"/>
      <c r="G22" s="54"/>
      <c r="H22" s="71">
        <f t="shared" si="3"/>
        <v>2.0700000000000003</v>
      </c>
      <c r="I22" s="54"/>
      <c r="J22" s="54"/>
      <c r="K22" s="71">
        <v>7.4</v>
      </c>
      <c r="L22" s="53">
        <v>1.2</v>
      </c>
      <c r="M22" s="53">
        <v>3</v>
      </c>
      <c r="N22" s="53">
        <v>0.65</v>
      </c>
      <c r="O22" s="53">
        <v>4.5</v>
      </c>
      <c r="P22" s="53">
        <v>0</v>
      </c>
      <c r="Q22" s="53">
        <v>0</v>
      </c>
      <c r="R22" s="55">
        <v>0</v>
      </c>
      <c r="S22" s="54"/>
      <c r="T22" s="54"/>
      <c r="U22" s="71">
        <f t="shared" si="2"/>
        <v>27.796535598682649</v>
      </c>
      <c r="V22" s="59">
        <v>32</v>
      </c>
      <c r="W22" s="57"/>
    </row>
    <row r="23" spans="1:23" s="60" customFormat="1" ht="12" hidden="1" customHeight="1" x14ac:dyDescent="0.2">
      <c r="A23" s="57" t="s">
        <v>326</v>
      </c>
      <c r="B23" s="53"/>
      <c r="C23" s="53"/>
      <c r="D23" s="53">
        <v>5</v>
      </c>
      <c r="E23" s="53">
        <f t="shared" si="1"/>
        <v>0.64569287888081028</v>
      </c>
      <c r="F23" s="54"/>
      <c r="G23" s="54"/>
      <c r="H23" s="71">
        <f t="shared" si="3"/>
        <v>2.0700000000000003</v>
      </c>
      <c r="I23" s="54"/>
      <c r="J23" s="54"/>
      <c r="K23" s="71">
        <v>7.4</v>
      </c>
      <c r="L23" s="53">
        <v>0</v>
      </c>
      <c r="M23" s="53">
        <v>3</v>
      </c>
      <c r="N23" s="53">
        <v>0.65</v>
      </c>
      <c r="O23" s="53">
        <v>0</v>
      </c>
      <c r="P23" s="53">
        <v>0</v>
      </c>
      <c r="Q23" s="53">
        <v>0</v>
      </c>
      <c r="R23" s="55">
        <v>0</v>
      </c>
      <c r="S23" s="54"/>
      <c r="T23" s="54"/>
      <c r="U23" s="71">
        <f t="shared" si="2"/>
        <v>20.236180093623069</v>
      </c>
      <c r="V23" s="59">
        <v>32</v>
      </c>
      <c r="W23" s="57"/>
    </row>
    <row r="24" spans="1:23" ht="11.25" hidden="1" customHeight="1" x14ac:dyDescent="0.2">
      <c r="A24" s="43" t="s">
        <v>327</v>
      </c>
      <c r="B24" s="53"/>
      <c r="C24" s="53"/>
      <c r="D24" s="53">
        <v>5</v>
      </c>
      <c r="E24" s="53">
        <f t="shared" si="1"/>
        <v>0.64569287888081028</v>
      </c>
      <c r="F24" s="54"/>
      <c r="G24" s="54"/>
      <c r="H24" s="71">
        <f t="shared" si="3"/>
        <v>2.0700000000000003</v>
      </c>
      <c r="I24" s="54"/>
      <c r="J24" s="54"/>
      <c r="K24" s="71">
        <v>7.4</v>
      </c>
      <c r="L24" s="53">
        <v>1.2</v>
      </c>
      <c r="M24" s="53">
        <v>3</v>
      </c>
      <c r="N24" s="53">
        <v>0.65</v>
      </c>
      <c r="O24" s="53">
        <v>2</v>
      </c>
      <c r="P24" s="53">
        <v>0</v>
      </c>
      <c r="Q24" s="53">
        <v>0</v>
      </c>
      <c r="R24" s="55">
        <v>0</v>
      </c>
      <c r="S24" s="54"/>
      <c r="T24" s="54"/>
      <c r="U24" s="71">
        <f t="shared" si="2"/>
        <v>24.366676886962768</v>
      </c>
      <c r="V24" s="56">
        <v>34</v>
      </c>
      <c r="W24" s="43"/>
    </row>
    <row r="25" spans="1:23" s="60" customFormat="1" ht="15.75" hidden="1" customHeight="1" x14ac:dyDescent="0.2">
      <c r="A25" s="57" t="s">
        <v>328</v>
      </c>
      <c r="B25" s="53"/>
      <c r="C25" s="53"/>
      <c r="D25" s="53">
        <v>5</v>
      </c>
      <c r="E25" s="53">
        <f t="shared" si="1"/>
        <v>0.64569287888081028</v>
      </c>
      <c r="F25" s="54"/>
      <c r="G25" s="54"/>
      <c r="H25" s="71">
        <f t="shared" si="3"/>
        <v>2.0700000000000003</v>
      </c>
      <c r="I25" s="54"/>
      <c r="J25" s="54"/>
      <c r="K25" s="71">
        <v>7.4</v>
      </c>
      <c r="L25" s="53">
        <v>1.2</v>
      </c>
      <c r="M25" s="53">
        <v>3</v>
      </c>
      <c r="N25" s="53">
        <v>0.65</v>
      </c>
      <c r="O25" s="53">
        <v>2</v>
      </c>
      <c r="P25" s="53">
        <v>0</v>
      </c>
      <c r="Q25" s="53">
        <v>0</v>
      </c>
      <c r="R25" s="55">
        <v>0</v>
      </c>
      <c r="S25" s="54"/>
      <c r="T25" s="54"/>
      <c r="U25" s="71">
        <f t="shared" si="2"/>
        <v>24.366676886962768</v>
      </c>
      <c r="V25" s="59">
        <v>34</v>
      </c>
      <c r="W25" s="57"/>
    </row>
    <row r="26" spans="1:23" ht="14.25" hidden="1" customHeight="1" x14ac:dyDescent="0.2">
      <c r="A26" s="43" t="s">
        <v>329</v>
      </c>
      <c r="B26" s="53"/>
      <c r="C26" s="53"/>
      <c r="D26" s="53">
        <v>5</v>
      </c>
      <c r="E26" s="53">
        <f t="shared" si="1"/>
        <v>0.64569287888081028</v>
      </c>
      <c r="F26" s="54"/>
      <c r="G26" s="54"/>
      <c r="H26" s="71">
        <f t="shared" si="3"/>
        <v>2.0700000000000003</v>
      </c>
      <c r="I26" s="54"/>
      <c r="J26" s="54"/>
      <c r="K26" s="71">
        <v>7.4</v>
      </c>
      <c r="L26" s="53">
        <v>1.2</v>
      </c>
      <c r="M26" s="53">
        <v>3</v>
      </c>
      <c r="N26" s="53">
        <v>0.65</v>
      </c>
      <c r="O26" s="53">
        <v>2</v>
      </c>
      <c r="P26" s="53">
        <v>0</v>
      </c>
      <c r="Q26" s="53">
        <v>0</v>
      </c>
      <c r="R26" s="55">
        <v>0</v>
      </c>
      <c r="S26" s="54"/>
      <c r="T26" s="54"/>
      <c r="U26" s="71">
        <f t="shared" si="2"/>
        <v>24.366676886962768</v>
      </c>
      <c r="V26" s="56">
        <v>40</v>
      </c>
      <c r="W26" s="43"/>
    </row>
    <row r="27" spans="1:23" s="60" customFormat="1" ht="13.5" hidden="1" customHeight="1" x14ac:dyDescent="0.2">
      <c r="A27" s="69" t="s">
        <v>330</v>
      </c>
      <c r="B27" s="70"/>
      <c r="C27" s="70"/>
      <c r="D27" s="70">
        <v>4</v>
      </c>
      <c r="E27" s="70">
        <f t="shared" si="1"/>
        <v>0.64569287888081028</v>
      </c>
      <c r="F27" s="71"/>
      <c r="G27" s="71"/>
      <c r="H27" s="71">
        <v>2.0699999999999998</v>
      </c>
      <c r="I27" s="71"/>
      <c r="J27" s="71"/>
      <c r="K27" s="71">
        <v>7.4</v>
      </c>
      <c r="L27" s="70">
        <v>1.2</v>
      </c>
      <c r="M27" s="70">
        <v>3</v>
      </c>
      <c r="N27" s="70">
        <v>0.65</v>
      </c>
      <c r="O27" s="70">
        <v>4.5</v>
      </c>
      <c r="P27" s="70">
        <v>0</v>
      </c>
      <c r="Q27" s="70">
        <v>0</v>
      </c>
      <c r="R27" s="72">
        <v>0</v>
      </c>
      <c r="S27" s="71"/>
      <c r="T27" s="71"/>
      <c r="U27" s="71">
        <f t="shared" si="2"/>
        <v>26.579425735838068</v>
      </c>
      <c r="V27" s="59">
        <v>35</v>
      </c>
      <c r="W27" s="57"/>
    </row>
    <row r="28" spans="1:23" hidden="1" x14ac:dyDescent="0.2">
      <c r="A28" s="43" t="s">
        <v>331</v>
      </c>
      <c r="B28" s="53"/>
      <c r="C28" s="53"/>
      <c r="D28" s="53">
        <v>5</v>
      </c>
      <c r="E28" s="53">
        <f t="shared" si="1"/>
        <v>0.64569287888081028</v>
      </c>
      <c r="F28" s="54"/>
      <c r="G28" s="54"/>
      <c r="H28" s="71">
        <f t="shared" si="3"/>
        <v>2.0700000000000003</v>
      </c>
      <c r="I28" s="54"/>
      <c r="J28" s="54"/>
      <c r="K28" s="71">
        <v>7.4</v>
      </c>
      <c r="L28" s="53">
        <v>1.9</v>
      </c>
      <c r="M28" s="53">
        <v>3</v>
      </c>
      <c r="N28" s="53">
        <v>0.65</v>
      </c>
      <c r="O28" s="53">
        <v>2</v>
      </c>
      <c r="P28" s="53">
        <v>0</v>
      </c>
      <c r="Q28" s="53">
        <v>0</v>
      </c>
      <c r="R28" s="55">
        <v>0</v>
      </c>
      <c r="S28" s="54"/>
      <c r="T28" s="54"/>
      <c r="U28" s="71">
        <f t="shared" si="2"/>
        <v>25.308339124073353</v>
      </c>
      <c r="V28" s="56">
        <v>35</v>
      </c>
      <c r="W28" s="43"/>
    </row>
    <row r="29" spans="1:23" s="60" customFormat="1" hidden="1" x14ac:dyDescent="0.2">
      <c r="A29" s="43" t="s">
        <v>332</v>
      </c>
      <c r="B29" s="53"/>
      <c r="C29" s="53"/>
      <c r="D29" s="66">
        <v>4</v>
      </c>
      <c r="E29" s="70">
        <f t="shared" si="1"/>
        <v>0.64569287888081028</v>
      </c>
      <c r="F29" s="54"/>
      <c r="G29" s="54"/>
      <c r="H29" s="71">
        <f t="shared" si="3"/>
        <v>2.0700000000000003</v>
      </c>
      <c r="I29" s="54"/>
      <c r="J29" s="54"/>
      <c r="K29" s="71">
        <v>7.4</v>
      </c>
      <c r="L29" s="70">
        <v>2</v>
      </c>
      <c r="M29" s="70">
        <v>3</v>
      </c>
      <c r="N29" s="70">
        <v>0.65</v>
      </c>
      <c r="O29" s="70">
        <v>2</v>
      </c>
      <c r="P29" s="53">
        <v>0</v>
      </c>
      <c r="Q29" s="53">
        <v>0</v>
      </c>
      <c r="R29" s="55">
        <v>0</v>
      </c>
      <c r="S29" s="54"/>
      <c r="T29" s="54"/>
      <c r="U29" s="71">
        <f t="shared" si="2"/>
        <v>24.249322609136126</v>
      </c>
      <c r="V29" s="59">
        <v>32</v>
      </c>
      <c r="W29" s="57"/>
    </row>
    <row r="30" spans="1:23" hidden="1" x14ac:dyDescent="0.2">
      <c r="A30" s="43" t="s">
        <v>333</v>
      </c>
      <c r="B30" s="53"/>
      <c r="C30" s="53"/>
      <c r="D30" s="53">
        <v>4</v>
      </c>
      <c r="E30" s="53">
        <f t="shared" si="1"/>
        <v>0.64569287888081028</v>
      </c>
      <c r="F30" s="54"/>
      <c r="G30" s="54"/>
      <c r="H30" s="71">
        <f t="shared" si="3"/>
        <v>2.0700000000000003</v>
      </c>
      <c r="I30" s="54"/>
      <c r="J30" s="54"/>
      <c r="K30" s="71">
        <v>7.4</v>
      </c>
      <c r="L30" s="53">
        <v>2</v>
      </c>
      <c r="M30" s="53">
        <v>3</v>
      </c>
      <c r="N30" s="53">
        <v>0.65</v>
      </c>
      <c r="O30" s="53">
        <v>4.5</v>
      </c>
      <c r="P30" s="53">
        <v>0</v>
      </c>
      <c r="Q30" s="53">
        <v>0</v>
      </c>
      <c r="R30" s="55">
        <v>0</v>
      </c>
      <c r="S30" s="54"/>
      <c r="T30" s="54"/>
      <c r="U30" s="71">
        <f t="shared" si="2"/>
        <v>27.706454568210592</v>
      </c>
      <c r="V30" s="56">
        <v>34</v>
      </c>
      <c r="W30" s="43"/>
    </row>
    <row r="31" spans="1:23" hidden="1" x14ac:dyDescent="0.2">
      <c r="A31" s="65" t="s">
        <v>334</v>
      </c>
      <c r="B31" s="66"/>
      <c r="C31" s="66"/>
      <c r="D31" s="66">
        <v>3.45</v>
      </c>
      <c r="E31" s="66">
        <f t="shared" si="1"/>
        <v>0.64569287888081028</v>
      </c>
      <c r="F31" s="67"/>
      <c r="G31" s="67"/>
      <c r="H31" s="67">
        <v>1.33</v>
      </c>
      <c r="I31" s="67"/>
      <c r="J31" s="67"/>
      <c r="K31" s="67">
        <v>5.1100000000000003</v>
      </c>
      <c r="L31" s="66">
        <v>0</v>
      </c>
      <c r="M31" s="66">
        <v>3</v>
      </c>
      <c r="N31" s="66">
        <v>0.65</v>
      </c>
      <c r="O31" s="66">
        <v>0</v>
      </c>
      <c r="P31" s="66">
        <v>0</v>
      </c>
      <c r="Q31" s="66">
        <v>0</v>
      </c>
      <c r="R31" s="68">
        <v>0</v>
      </c>
      <c r="S31" s="67"/>
      <c r="T31" s="67"/>
      <c r="U31" s="67">
        <f t="shared" si="2"/>
        <v>15.094891749355854</v>
      </c>
      <c r="V31" s="56">
        <v>34</v>
      </c>
      <c r="W31" s="43"/>
    </row>
    <row r="32" spans="1:23" s="60" customFormat="1" hidden="1" x14ac:dyDescent="0.2">
      <c r="A32" s="65" t="s">
        <v>331</v>
      </c>
      <c r="B32" s="66"/>
      <c r="C32" s="66"/>
      <c r="D32" s="66">
        <v>4</v>
      </c>
      <c r="E32" s="66">
        <f t="shared" si="1"/>
        <v>0.64569287888081028</v>
      </c>
      <c r="F32" s="67"/>
      <c r="G32" s="67"/>
      <c r="H32" s="67">
        <v>2.0699999999999998</v>
      </c>
      <c r="I32" s="67"/>
      <c r="J32" s="67"/>
      <c r="K32" s="67">
        <v>7.4</v>
      </c>
      <c r="L32" s="66">
        <v>2</v>
      </c>
      <c r="M32" s="66">
        <v>3</v>
      </c>
      <c r="N32" s="66">
        <v>0.65</v>
      </c>
      <c r="O32" s="66">
        <v>4.5</v>
      </c>
      <c r="P32" s="66">
        <v>0</v>
      </c>
      <c r="Q32" s="66">
        <v>0</v>
      </c>
      <c r="R32" s="68">
        <v>0</v>
      </c>
      <c r="S32" s="67"/>
      <c r="T32" s="67"/>
      <c r="U32" s="67">
        <f t="shared" si="2"/>
        <v>27.706454568210592</v>
      </c>
      <c r="V32" s="59">
        <v>34</v>
      </c>
      <c r="W32" s="57"/>
    </row>
    <row r="33" spans="1:23" hidden="1" x14ac:dyDescent="0.2">
      <c r="A33" s="43" t="s">
        <v>335</v>
      </c>
      <c r="B33" s="53"/>
      <c r="C33" s="53"/>
      <c r="D33" s="53">
        <v>5</v>
      </c>
      <c r="E33" s="53">
        <f t="shared" si="1"/>
        <v>0.64569287888081028</v>
      </c>
      <c r="F33" s="54"/>
      <c r="G33" s="54"/>
      <c r="H33" s="54"/>
      <c r="I33" s="54"/>
      <c r="J33" s="54"/>
      <c r="K33" s="54"/>
      <c r="L33" s="53">
        <v>1.2</v>
      </c>
      <c r="M33" s="53">
        <v>3</v>
      </c>
      <c r="N33" s="53">
        <v>0.65</v>
      </c>
      <c r="O33" s="53">
        <v>2</v>
      </c>
      <c r="P33" s="53">
        <v>0</v>
      </c>
      <c r="Q33" s="53">
        <v>0</v>
      </c>
      <c r="R33" s="55">
        <v>0</v>
      </c>
      <c r="S33" s="54"/>
      <c r="T33" s="54"/>
      <c r="U33" s="71">
        <f t="shared" si="2"/>
        <v>13.449251232232818</v>
      </c>
      <c r="V33" s="56">
        <v>37</v>
      </c>
      <c r="W33" s="43"/>
    </row>
    <row r="34" spans="1:23" s="60" customFormat="1" hidden="1" x14ac:dyDescent="0.2">
      <c r="A34" s="57" t="s">
        <v>336</v>
      </c>
      <c r="B34" s="53"/>
      <c r="C34" s="53"/>
      <c r="D34" s="58">
        <v>5</v>
      </c>
      <c r="E34" s="58">
        <f t="shared" si="1"/>
        <v>0.64569287888081028</v>
      </c>
      <c r="F34" s="54"/>
      <c r="G34" s="54"/>
      <c r="H34" s="73">
        <v>2.0699999999999998</v>
      </c>
      <c r="I34" s="54"/>
      <c r="J34" s="54"/>
      <c r="K34" s="73">
        <v>7.4</v>
      </c>
      <c r="L34" s="58">
        <v>2</v>
      </c>
      <c r="M34" s="58">
        <v>3</v>
      </c>
      <c r="N34" s="53">
        <v>0.65</v>
      </c>
      <c r="O34" s="53">
        <v>2</v>
      </c>
      <c r="P34" s="58">
        <v>0</v>
      </c>
      <c r="Q34" s="58">
        <v>0</v>
      </c>
      <c r="R34" s="74">
        <v>0</v>
      </c>
      <c r="S34" s="54"/>
      <c r="T34" s="54"/>
      <c r="U34" s="214">
        <f t="shared" si="2"/>
        <v>25.444027634223954</v>
      </c>
      <c r="V34" s="59">
        <v>32</v>
      </c>
      <c r="W34" s="57"/>
    </row>
    <row r="35" spans="1:23" s="60" customFormat="1" hidden="1" x14ac:dyDescent="0.2">
      <c r="A35" s="213" t="s">
        <v>625</v>
      </c>
      <c r="B35" s="53"/>
      <c r="C35" s="53"/>
      <c r="D35" s="58">
        <v>5</v>
      </c>
      <c r="E35" s="58">
        <f t="shared" si="1"/>
        <v>0.64569287888081028</v>
      </c>
      <c r="F35" s="54"/>
      <c r="G35" s="54"/>
      <c r="H35" s="73">
        <v>1.33</v>
      </c>
      <c r="I35" s="54"/>
      <c r="J35" s="54"/>
      <c r="K35" s="73">
        <v>5.1100000000000003</v>
      </c>
      <c r="L35" s="58">
        <v>0</v>
      </c>
      <c r="M35" s="58">
        <v>3</v>
      </c>
      <c r="N35" s="53">
        <v>0.65</v>
      </c>
      <c r="O35" s="53">
        <v>0</v>
      </c>
      <c r="P35" s="58">
        <v>0</v>
      </c>
      <c r="Q35" s="58">
        <v>0</v>
      </c>
      <c r="R35" s="74">
        <v>0</v>
      </c>
      <c r="S35" s="54"/>
      <c r="T35" s="54"/>
      <c r="U35" s="214">
        <f t="shared" si="2"/>
        <v>16.819368136127277</v>
      </c>
      <c r="V35" s="59"/>
      <c r="W35" s="57"/>
    </row>
    <row r="36" spans="1:23" hidden="1" x14ac:dyDescent="0.2">
      <c r="A36" s="43" t="s">
        <v>331</v>
      </c>
      <c r="B36" s="53"/>
      <c r="C36" s="53"/>
      <c r="D36" s="75">
        <v>5</v>
      </c>
      <c r="E36" s="53">
        <f t="shared" si="1"/>
        <v>0.64569287888081028</v>
      </c>
      <c r="F36" s="54"/>
      <c r="G36" s="54"/>
      <c r="H36" s="54"/>
      <c r="I36" s="54"/>
      <c r="J36" s="54"/>
      <c r="K36" s="54"/>
      <c r="L36" s="53">
        <v>1.9</v>
      </c>
      <c r="M36" s="53">
        <v>3</v>
      </c>
      <c r="N36" s="53">
        <v>0.65</v>
      </c>
      <c r="O36" s="53">
        <v>2</v>
      </c>
      <c r="P36" s="53">
        <v>0</v>
      </c>
      <c r="Q36" s="53">
        <v>0</v>
      </c>
      <c r="R36" s="55">
        <v>0</v>
      </c>
      <c r="S36" s="54"/>
      <c r="T36" s="54"/>
      <c r="U36" s="71">
        <f t="shared" si="2"/>
        <v>14.30825043031354</v>
      </c>
      <c r="V36" s="56">
        <v>35</v>
      </c>
      <c r="W36" s="43"/>
    </row>
    <row r="37" spans="1:23" hidden="1" x14ac:dyDescent="0.2">
      <c r="A37" s="69" t="s">
        <v>337</v>
      </c>
      <c r="B37" s="70"/>
      <c r="C37" s="70"/>
      <c r="D37" s="70">
        <v>3.45</v>
      </c>
      <c r="E37" s="70">
        <f t="shared" si="1"/>
        <v>0.64569287888081028</v>
      </c>
      <c r="F37" s="71"/>
      <c r="G37" s="71"/>
      <c r="H37" s="71">
        <v>1.33</v>
      </c>
      <c r="I37" s="71"/>
      <c r="J37" s="71"/>
      <c r="K37" s="71">
        <v>5.1100000000000003</v>
      </c>
      <c r="L37" s="70">
        <v>0</v>
      </c>
      <c r="M37" s="70">
        <v>3</v>
      </c>
      <c r="N37" s="70">
        <v>0.65</v>
      </c>
      <c r="O37" s="70">
        <v>0</v>
      </c>
      <c r="P37" s="70">
        <v>0</v>
      </c>
      <c r="Q37" s="70">
        <v>0</v>
      </c>
      <c r="R37" s="72">
        <v>0</v>
      </c>
      <c r="S37" s="71"/>
      <c r="T37" s="71"/>
      <c r="U37" s="71">
        <f t="shared" si="2"/>
        <v>15.094891749355854</v>
      </c>
      <c r="V37" s="43"/>
      <c r="W37" s="43"/>
    </row>
    <row r="38" spans="1:23" hidden="1" x14ac:dyDescent="0.2">
      <c r="A38" s="65" t="s">
        <v>338</v>
      </c>
      <c r="B38" s="66"/>
      <c r="C38" s="66"/>
      <c r="D38" s="66">
        <v>3.45</v>
      </c>
      <c r="E38" s="66">
        <f t="shared" si="1"/>
        <v>0.64569287888081028</v>
      </c>
      <c r="F38" s="67"/>
      <c r="G38" s="67"/>
      <c r="H38" s="67">
        <v>1.33</v>
      </c>
      <c r="I38" s="67"/>
      <c r="J38" s="67"/>
      <c r="K38" s="67">
        <v>5.1100000000000003</v>
      </c>
      <c r="L38" s="66">
        <v>0</v>
      </c>
      <c r="M38" s="66">
        <v>3</v>
      </c>
      <c r="N38" s="66">
        <v>0.65</v>
      </c>
      <c r="O38" s="66">
        <v>0</v>
      </c>
      <c r="P38" s="66">
        <v>0</v>
      </c>
      <c r="Q38" s="66">
        <v>0</v>
      </c>
      <c r="R38" s="68">
        <v>0</v>
      </c>
      <c r="S38" s="67"/>
      <c r="T38" s="67"/>
      <c r="U38" s="67">
        <f t="shared" si="2"/>
        <v>15.094891749355854</v>
      </c>
      <c r="V38" s="43"/>
      <c r="W38" s="43"/>
    </row>
    <row r="39" spans="1:23" hidden="1" x14ac:dyDescent="0.2">
      <c r="A39" s="69" t="s">
        <v>339</v>
      </c>
      <c r="B39" s="70"/>
      <c r="C39" s="70"/>
      <c r="D39" s="70">
        <v>3.45</v>
      </c>
      <c r="E39" s="70">
        <f t="shared" si="1"/>
        <v>0.64569287888081028</v>
      </c>
      <c r="F39" s="71"/>
      <c r="G39" s="71"/>
      <c r="H39" s="71">
        <v>1.33</v>
      </c>
      <c r="I39" s="71"/>
      <c r="J39" s="71"/>
      <c r="K39" s="71">
        <v>5.1100000000000003</v>
      </c>
      <c r="L39" s="70">
        <v>0</v>
      </c>
      <c r="M39" s="70">
        <v>3</v>
      </c>
      <c r="N39" s="70">
        <v>0.65</v>
      </c>
      <c r="O39" s="70">
        <v>0</v>
      </c>
      <c r="P39" s="70">
        <v>0</v>
      </c>
      <c r="Q39" s="70">
        <v>0</v>
      </c>
      <c r="R39" s="72">
        <v>0</v>
      </c>
      <c r="S39" s="71"/>
      <c r="T39" s="71"/>
      <c r="U39" s="71">
        <f t="shared" si="2"/>
        <v>15.094891749355854</v>
      </c>
      <c r="V39" s="43"/>
      <c r="W39" s="43"/>
    </row>
    <row r="40" spans="1:23" hidden="1" x14ac:dyDescent="0.2">
      <c r="A40" s="65" t="s">
        <v>340</v>
      </c>
      <c r="B40" s="66"/>
      <c r="C40" s="66"/>
      <c r="D40" s="66">
        <v>3.45</v>
      </c>
      <c r="E40" s="66">
        <f t="shared" si="1"/>
        <v>0.64569287888081028</v>
      </c>
      <c r="F40" s="67"/>
      <c r="G40" s="67"/>
      <c r="H40" s="67">
        <v>1.33</v>
      </c>
      <c r="I40" s="67"/>
      <c r="J40" s="67"/>
      <c r="K40" s="67">
        <v>5.1100000000000003</v>
      </c>
      <c r="L40" s="66">
        <v>0</v>
      </c>
      <c r="M40" s="66">
        <v>3</v>
      </c>
      <c r="N40" s="66">
        <v>0.65</v>
      </c>
      <c r="O40" s="66">
        <v>0</v>
      </c>
      <c r="P40" s="66">
        <v>0</v>
      </c>
      <c r="Q40" s="66">
        <v>0</v>
      </c>
      <c r="R40" s="68">
        <v>0</v>
      </c>
      <c r="S40" s="67"/>
      <c r="T40" s="67"/>
      <c r="U40" s="67">
        <f t="shared" si="2"/>
        <v>15.094891749355854</v>
      </c>
      <c r="V40" s="43"/>
      <c r="W40" s="43"/>
    </row>
    <row r="41" spans="1:23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5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</row>
    <row r="42" spans="1:23" x14ac:dyDescent="0.2">
      <c r="A42" s="76" t="s">
        <v>341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</row>
    <row r="43" spans="1:23" x14ac:dyDescent="0.2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</row>
    <row r="44" spans="1:23" x14ac:dyDescent="0.2">
      <c r="A44" s="43" t="s">
        <v>342</v>
      </c>
      <c r="B44" s="43"/>
      <c r="C44" s="380" t="s">
        <v>343</v>
      </c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56"/>
      <c r="O44" s="43"/>
      <c r="P44" s="43"/>
      <c r="Q44" s="43"/>
      <c r="R44" s="43"/>
      <c r="S44" s="43"/>
      <c r="T44" s="43"/>
      <c r="U44" s="43"/>
      <c r="V44" s="43"/>
      <c r="W44" s="43"/>
    </row>
    <row r="45" spans="1:23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43"/>
      <c r="V45" s="43"/>
      <c r="W45" s="43"/>
    </row>
    <row r="46" spans="1:23" ht="25.5" customHeight="1" x14ac:dyDescent="0.2">
      <c r="A46" s="381" t="s">
        <v>344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43"/>
    </row>
    <row r="47" spans="1:23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43"/>
    </row>
    <row r="48" spans="1:23" x14ac:dyDescent="0.2">
      <c r="A48" s="43" t="s">
        <v>345</v>
      </c>
      <c r="B48" s="43"/>
      <c r="C48" s="43"/>
      <c r="D48" s="43"/>
      <c r="E48" s="43"/>
      <c r="F48" s="43" t="s">
        <v>346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</row>
    <row r="49" spans="1:23" x14ac:dyDescent="0.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</row>
    <row r="50" spans="1:23" x14ac:dyDescent="0.2">
      <c r="A50" s="43"/>
      <c r="B50" s="43"/>
      <c r="C50" s="380" t="s">
        <v>347</v>
      </c>
      <c r="D50" s="380"/>
      <c r="E50" s="380"/>
      <c r="F50" s="43"/>
      <c r="G50" s="43" t="s">
        <v>348</v>
      </c>
      <c r="H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</row>
    <row r="51" spans="1:23" x14ac:dyDescent="0.2">
      <c r="A51" s="43"/>
      <c r="B51" s="43"/>
      <c r="C51" s="56"/>
      <c r="D51" s="56"/>
      <c r="E51" s="56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</row>
    <row r="52" spans="1:23" x14ac:dyDescent="0.2">
      <c r="A52" s="43"/>
      <c r="B52" s="43"/>
      <c r="C52" s="43" t="s">
        <v>349</v>
      </c>
      <c r="D52" s="43"/>
      <c r="E52" s="79">
        <v>44409</v>
      </c>
      <c r="F52" s="80">
        <v>0.43</v>
      </c>
      <c r="G52" s="81" t="s">
        <v>872</v>
      </c>
      <c r="H52" s="82"/>
      <c r="J52" s="81"/>
      <c r="K52" s="81"/>
      <c r="L52" s="70">
        <f>(POWER(1+$F$52/100,$F$53/30)-1)*100</f>
        <v>0.64569287888081028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</row>
    <row r="53" spans="1:23" x14ac:dyDescent="0.2">
      <c r="A53" s="43"/>
      <c r="B53" s="43"/>
      <c r="C53" s="43" t="s">
        <v>350</v>
      </c>
      <c r="D53" s="43"/>
      <c r="E53" s="43"/>
      <c r="F53" s="83">
        <v>45</v>
      </c>
      <c r="G53" s="84"/>
      <c r="H53" s="84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</row>
    <row r="54" spans="1:23" x14ac:dyDescent="0.2">
      <c r="A54" s="43" t="s">
        <v>351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</row>
    <row r="55" spans="1:23" x14ac:dyDescent="0.2">
      <c r="A55" s="43" t="s">
        <v>352</v>
      </c>
      <c r="B55" s="43"/>
      <c r="C55" s="43"/>
      <c r="D55" s="43"/>
      <c r="E55" s="43"/>
      <c r="F55" s="43"/>
      <c r="G55" s="43"/>
      <c r="H55" s="43"/>
      <c r="I55" s="43"/>
      <c r="J55" s="43" t="s">
        <v>353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</row>
    <row r="56" spans="1:23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</row>
    <row r="57" spans="1:23" x14ac:dyDescent="0.2">
      <c r="A57" s="43" t="s">
        <v>354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</row>
    <row r="58" spans="1:23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</row>
    <row r="59" spans="1:23" x14ac:dyDescent="0.2">
      <c r="A59" s="85" t="s">
        <v>355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</row>
    <row r="60" spans="1:23" x14ac:dyDescent="0.2">
      <c r="A60" s="86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</row>
    <row r="61" spans="1:23" x14ac:dyDescent="0.2">
      <c r="A61" s="87" t="s">
        <v>356</v>
      </c>
      <c r="B61" s="88" t="s">
        <v>873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</row>
    <row r="62" spans="1:23" x14ac:dyDescent="0.2">
      <c r="A62" s="89" t="s">
        <v>357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</row>
    <row r="63" spans="1:23" x14ac:dyDescent="0.2">
      <c r="A63" s="77" t="s">
        <v>358</v>
      </c>
      <c r="B63" s="90" t="s">
        <v>874</v>
      </c>
    </row>
    <row r="65" spans="1:21" x14ac:dyDescent="0.2">
      <c r="A65" s="91" t="s">
        <v>359</v>
      </c>
    </row>
    <row r="66" spans="1:21" ht="12" customHeight="1" x14ac:dyDescent="0.2"/>
    <row r="67" spans="1:21" ht="27.75" customHeight="1" x14ac:dyDescent="0.2">
      <c r="A67" s="382" t="s">
        <v>360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382"/>
      <c r="P67" s="382"/>
      <c r="Q67" s="382"/>
      <c r="R67" s="382"/>
      <c r="S67" s="382"/>
      <c r="T67" s="382"/>
      <c r="U67" s="382"/>
    </row>
    <row r="69" spans="1:21" x14ac:dyDescent="0.2">
      <c r="A69" s="378" t="s">
        <v>361</v>
      </c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</row>
    <row r="77" spans="1:21" x14ac:dyDescent="0.2">
      <c r="B77" s="92" t="s">
        <v>362</v>
      </c>
    </row>
  </sheetData>
  <mergeCells count="20">
    <mergeCell ref="A69:U69"/>
    <mergeCell ref="B8:D8"/>
    <mergeCell ref="I8:K8"/>
    <mergeCell ref="C44:M44"/>
    <mergeCell ref="A46:V46"/>
    <mergeCell ref="C50:E50"/>
    <mergeCell ref="A67:U67"/>
    <mergeCell ref="S7:U7"/>
    <mergeCell ref="A1:U1"/>
    <mergeCell ref="A2:U2"/>
    <mergeCell ref="A4:V4"/>
    <mergeCell ref="B6:D6"/>
    <mergeCell ref="F6:H6"/>
    <mergeCell ref="I6:K6"/>
    <mergeCell ref="P6:R6"/>
    <mergeCell ref="B7:D7"/>
    <mergeCell ref="F7:H7"/>
    <mergeCell ref="I7:K7"/>
    <mergeCell ref="L7:O7"/>
    <mergeCell ref="P7:R7"/>
  </mergeCells>
  <hyperlinks>
    <hyperlink ref="B77" r:id="rId1" location="Taxa_de_Juros_Selic"/>
  </hyperlinks>
  <pageMargins left="0.23622047244094491" right="0.23622047244094491" top="0.74803149606299213" bottom="0.74803149606299213" header="0.31496062992125984" footer="0.31496062992125984"/>
  <pageSetup paperSize="9" scale="72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topLeftCell="A34" zoomScale="85" zoomScaleNormal="85" workbookViewId="0">
      <selection activeCell="E58" sqref="E58"/>
    </sheetView>
  </sheetViews>
  <sheetFormatPr defaultRowHeight="12.75" x14ac:dyDescent="0.2"/>
  <cols>
    <col min="1" max="1" width="9.140625" style="113"/>
    <col min="2" max="2" width="7.7109375" style="113" customWidth="1"/>
    <col min="3" max="3" width="53.7109375" style="113" customWidth="1"/>
    <col min="4" max="4" width="12.7109375" style="113" customWidth="1"/>
    <col min="5" max="5" width="15.140625" style="113" customWidth="1"/>
    <col min="6" max="6" width="12.7109375" style="113" customWidth="1"/>
    <col min="7" max="7" width="15.140625" style="113" customWidth="1"/>
    <col min="8" max="16384" width="9.140625" style="113"/>
  </cols>
  <sheetData>
    <row r="2" spans="2:7" x14ac:dyDescent="0.2">
      <c r="B2" s="111" t="s">
        <v>377</v>
      </c>
      <c r="C2" s="112"/>
      <c r="D2" s="112"/>
      <c r="E2" s="112"/>
      <c r="F2" s="112"/>
      <c r="G2" s="112"/>
    </row>
    <row r="3" spans="2:7" x14ac:dyDescent="0.2">
      <c r="B3" s="111"/>
      <c r="C3" s="112"/>
      <c r="D3" s="112"/>
      <c r="E3" s="112"/>
      <c r="F3" s="112"/>
      <c r="G3" s="112"/>
    </row>
    <row r="4" spans="2:7" x14ac:dyDescent="0.2">
      <c r="B4" s="111" t="s">
        <v>378</v>
      </c>
      <c r="C4" s="114"/>
      <c r="D4" s="114"/>
      <c r="E4" s="114"/>
      <c r="F4" s="114"/>
      <c r="G4" s="114"/>
    </row>
    <row r="5" spans="2:7" x14ac:dyDescent="0.2">
      <c r="B5" s="114"/>
      <c r="C5" s="114"/>
      <c r="D5" s="114"/>
      <c r="E5" s="114"/>
      <c r="F5" s="114"/>
      <c r="G5" s="114"/>
    </row>
    <row r="6" spans="2:7" x14ac:dyDescent="0.2">
      <c r="B6" s="115" t="s">
        <v>379</v>
      </c>
      <c r="C6" s="114"/>
      <c r="D6" s="114"/>
      <c r="E6" s="114"/>
      <c r="F6" s="114"/>
      <c r="G6" s="114"/>
    </row>
    <row r="7" spans="2:7" x14ac:dyDescent="0.2">
      <c r="B7" s="114"/>
      <c r="C7" s="114"/>
      <c r="D7" s="114"/>
      <c r="E7" s="114"/>
      <c r="F7" s="114"/>
      <c r="G7" s="114"/>
    </row>
    <row r="8" spans="2:7" x14ac:dyDescent="0.2">
      <c r="B8" s="111" t="s">
        <v>454</v>
      </c>
      <c r="C8" s="114"/>
      <c r="D8" s="114"/>
      <c r="E8" s="114"/>
      <c r="F8" s="114"/>
      <c r="G8" s="114"/>
    </row>
    <row r="9" spans="2:7" x14ac:dyDescent="0.2">
      <c r="B9" s="112"/>
      <c r="C9" s="112"/>
      <c r="D9" s="112"/>
      <c r="E9" s="112"/>
      <c r="F9" s="112"/>
      <c r="G9" s="112"/>
    </row>
    <row r="10" spans="2:7" x14ac:dyDescent="0.2">
      <c r="B10" s="111" t="s">
        <v>380</v>
      </c>
      <c r="C10" s="112"/>
      <c r="D10" s="112"/>
      <c r="E10" s="112"/>
      <c r="F10" s="112"/>
      <c r="G10" s="112"/>
    </row>
    <row r="11" spans="2:7" ht="13.5" thickBot="1" x14ac:dyDescent="0.25">
      <c r="B11" s="111"/>
      <c r="C11" s="112"/>
      <c r="D11" s="112"/>
      <c r="E11" s="112"/>
      <c r="F11" s="112"/>
      <c r="G11" s="112"/>
    </row>
    <row r="12" spans="2:7" ht="13.5" thickBot="1" x14ac:dyDescent="0.25">
      <c r="B12" s="112"/>
      <c r="C12" s="112"/>
      <c r="D12" s="384" t="s">
        <v>381</v>
      </c>
      <c r="E12" s="385"/>
      <c r="F12" s="384" t="s">
        <v>382</v>
      </c>
      <c r="G12" s="385"/>
    </row>
    <row r="13" spans="2:7" x14ac:dyDescent="0.2">
      <c r="B13" s="116" t="s">
        <v>383</v>
      </c>
      <c r="C13" s="116" t="s">
        <v>384</v>
      </c>
      <c r="D13" s="117" t="s">
        <v>385</v>
      </c>
      <c r="E13" s="117" t="s">
        <v>386</v>
      </c>
      <c r="F13" s="117" t="s">
        <v>385</v>
      </c>
      <c r="G13" s="117" t="s">
        <v>386</v>
      </c>
    </row>
    <row r="14" spans="2:7" x14ac:dyDescent="0.2">
      <c r="B14" s="118"/>
      <c r="C14" s="118"/>
      <c r="D14" s="118"/>
      <c r="E14" s="119"/>
      <c r="F14" s="118"/>
      <c r="G14" s="119"/>
    </row>
    <row r="15" spans="2:7" x14ac:dyDescent="0.2">
      <c r="B15" s="386" t="s">
        <v>387</v>
      </c>
      <c r="C15" s="387"/>
      <c r="D15" s="387"/>
      <c r="E15" s="387"/>
      <c r="F15" s="387"/>
      <c r="G15" s="387"/>
    </row>
    <row r="16" spans="2:7" x14ac:dyDescent="0.2">
      <c r="B16" s="119" t="s">
        <v>388</v>
      </c>
      <c r="C16" s="120" t="s">
        <v>389</v>
      </c>
      <c r="D16" s="121">
        <v>0</v>
      </c>
      <c r="E16" s="121">
        <v>0</v>
      </c>
      <c r="F16" s="121">
        <v>20</v>
      </c>
      <c r="G16" s="121">
        <v>20</v>
      </c>
    </row>
    <row r="17" spans="2:7" x14ac:dyDescent="0.2">
      <c r="B17" s="119" t="s">
        <v>390</v>
      </c>
      <c r="C17" s="120" t="s">
        <v>391</v>
      </c>
      <c r="D17" s="121">
        <v>1.5</v>
      </c>
      <c r="E17" s="121">
        <v>1.5</v>
      </c>
      <c r="F17" s="121">
        <v>1.5</v>
      </c>
      <c r="G17" s="121">
        <v>1.5</v>
      </c>
    </row>
    <row r="18" spans="2:7" x14ac:dyDescent="0.2">
      <c r="B18" s="119" t="s">
        <v>392</v>
      </c>
      <c r="C18" s="120" t="s">
        <v>393</v>
      </c>
      <c r="D18" s="121">
        <v>1</v>
      </c>
      <c r="E18" s="121">
        <v>1</v>
      </c>
      <c r="F18" s="121">
        <v>1</v>
      </c>
      <c r="G18" s="121">
        <v>1</v>
      </c>
    </row>
    <row r="19" spans="2:7" x14ac:dyDescent="0.2">
      <c r="B19" s="119" t="s">
        <v>394</v>
      </c>
      <c r="C19" s="120" t="s">
        <v>395</v>
      </c>
      <c r="D19" s="121">
        <v>0.2</v>
      </c>
      <c r="E19" s="121">
        <v>0.2</v>
      </c>
      <c r="F19" s="121">
        <v>0.2</v>
      </c>
      <c r="G19" s="121">
        <v>0.2</v>
      </c>
    </row>
    <row r="20" spans="2:7" x14ac:dyDescent="0.2">
      <c r="B20" s="119" t="s">
        <v>396</v>
      </c>
      <c r="C20" s="120" t="s">
        <v>397</v>
      </c>
      <c r="D20" s="121">
        <v>0.6</v>
      </c>
      <c r="E20" s="121">
        <v>0.6</v>
      </c>
      <c r="F20" s="121">
        <v>0.6</v>
      </c>
      <c r="G20" s="121">
        <v>0.6</v>
      </c>
    </row>
    <row r="21" spans="2:7" x14ac:dyDescent="0.2">
      <c r="B21" s="119" t="s">
        <v>398</v>
      </c>
      <c r="C21" s="120" t="s">
        <v>399</v>
      </c>
      <c r="D21" s="121">
        <v>2.5</v>
      </c>
      <c r="E21" s="121">
        <v>2.5</v>
      </c>
      <c r="F21" s="121">
        <v>2.5</v>
      </c>
      <c r="G21" s="121">
        <v>2.5</v>
      </c>
    </row>
    <row r="22" spans="2:7" x14ac:dyDescent="0.2">
      <c r="B22" s="119" t="s">
        <v>400</v>
      </c>
      <c r="C22" s="120" t="s">
        <v>401</v>
      </c>
      <c r="D22" s="121">
        <v>3</v>
      </c>
      <c r="E22" s="121">
        <v>3</v>
      </c>
      <c r="F22" s="121">
        <v>3</v>
      </c>
      <c r="G22" s="121">
        <v>3</v>
      </c>
    </row>
    <row r="23" spans="2:7" x14ac:dyDescent="0.2">
      <c r="B23" s="119" t="s">
        <v>402</v>
      </c>
      <c r="C23" s="120" t="s">
        <v>403</v>
      </c>
      <c r="D23" s="121">
        <v>8</v>
      </c>
      <c r="E23" s="121">
        <v>8</v>
      </c>
      <c r="F23" s="121">
        <v>8</v>
      </c>
      <c r="G23" s="121">
        <v>8</v>
      </c>
    </row>
    <row r="24" spans="2:7" x14ac:dyDescent="0.2">
      <c r="B24" s="119" t="s">
        <v>404</v>
      </c>
      <c r="C24" s="120" t="s">
        <v>405</v>
      </c>
      <c r="D24" s="121">
        <v>0</v>
      </c>
      <c r="E24" s="121">
        <v>0</v>
      </c>
      <c r="F24" s="121">
        <v>0</v>
      </c>
      <c r="G24" s="121">
        <v>0</v>
      </c>
    </row>
    <row r="25" spans="2:7" x14ac:dyDescent="0.2">
      <c r="B25" s="122" t="s">
        <v>406</v>
      </c>
      <c r="C25" s="123" t="s">
        <v>407</v>
      </c>
      <c r="D25" s="124">
        <f>SUM(D16:D24)</f>
        <v>16.8</v>
      </c>
      <c r="E25" s="124">
        <f>SUM(E16:E24)</f>
        <v>16.8</v>
      </c>
      <c r="F25" s="124">
        <f>SUM(F16:F24)</f>
        <v>36.799999999999997</v>
      </c>
      <c r="G25" s="124">
        <f>SUM(G16:G24)</f>
        <v>36.799999999999997</v>
      </c>
    </row>
    <row r="26" spans="2:7" x14ac:dyDescent="0.2">
      <c r="B26" s="119"/>
      <c r="C26" s="118"/>
      <c r="D26" s="121"/>
      <c r="E26" s="121"/>
      <c r="F26" s="121"/>
      <c r="G26" s="121"/>
    </row>
    <row r="27" spans="2:7" x14ac:dyDescent="0.2">
      <c r="B27" s="386" t="s">
        <v>408</v>
      </c>
      <c r="C27" s="387"/>
      <c r="D27" s="387"/>
      <c r="E27" s="387"/>
      <c r="F27" s="387"/>
      <c r="G27" s="387"/>
    </row>
    <row r="28" spans="2:7" x14ac:dyDescent="0.2">
      <c r="B28" s="119" t="s">
        <v>409</v>
      </c>
      <c r="C28" s="120" t="s">
        <v>410</v>
      </c>
      <c r="D28" s="121">
        <v>17.920000000000002</v>
      </c>
      <c r="E28" s="121" t="s">
        <v>411</v>
      </c>
      <c r="F28" s="121">
        <v>17.920000000000002</v>
      </c>
      <c r="G28" s="121" t="s">
        <v>411</v>
      </c>
    </row>
    <row r="29" spans="2:7" x14ac:dyDescent="0.2">
      <c r="B29" s="119" t="s">
        <v>412</v>
      </c>
      <c r="C29" s="120" t="s">
        <v>413</v>
      </c>
      <c r="D29" s="121">
        <v>4.5199999999999996</v>
      </c>
      <c r="E29" s="121" t="s">
        <v>411</v>
      </c>
      <c r="F29" s="121">
        <v>4.5199999999999996</v>
      </c>
      <c r="G29" s="121" t="s">
        <v>411</v>
      </c>
    </row>
    <row r="30" spans="2:7" x14ac:dyDescent="0.2">
      <c r="B30" s="119" t="s">
        <v>414</v>
      </c>
      <c r="C30" s="120" t="s">
        <v>415</v>
      </c>
      <c r="D30" s="121">
        <v>0.87</v>
      </c>
      <c r="E30" s="121">
        <v>0.67</v>
      </c>
      <c r="F30" s="121">
        <v>0.87</v>
      </c>
      <c r="G30" s="121">
        <v>0.67</v>
      </c>
    </row>
    <row r="31" spans="2:7" x14ac:dyDescent="0.2">
      <c r="B31" s="119" t="s">
        <v>416</v>
      </c>
      <c r="C31" s="120" t="s">
        <v>417</v>
      </c>
      <c r="D31" s="121">
        <v>10.83</v>
      </c>
      <c r="E31" s="121">
        <v>8.33</v>
      </c>
      <c r="F31" s="121">
        <v>10.83</v>
      </c>
      <c r="G31" s="121">
        <v>8.33</v>
      </c>
    </row>
    <row r="32" spans="2:7" x14ac:dyDescent="0.2">
      <c r="B32" s="119" t="s">
        <v>418</v>
      </c>
      <c r="C32" s="120" t="s">
        <v>419</v>
      </c>
      <c r="D32" s="121">
        <v>7.0000000000000007E-2</v>
      </c>
      <c r="E32" s="121">
        <v>0.06</v>
      </c>
      <c r="F32" s="121">
        <v>7.0000000000000007E-2</v>
      </c>
      <c r="G32" s="121">
        <v>0.06</v>
      </c>
    </row>
    <row r="33" spans="2:7" x14ac:dyDescent="0.2">
      <c r="B33" s="119" t="s">
        <v>420</v>
      </c>
      <c r="C33" s="125" t="s">
        <v>421</v>
      </c>
      <c r="D33" s="121">
        <v>0.72</v>
      </c>
      <c r="E33" s="121">
        <v>0.56000000000000005</v>
      </c>
      <c r="F33" s="121">
        <v>0.72</v>
      </c>
      <c r="G33" s="121">
        <v>0.56000000000000005</v>
      </c>
    </row>
    <row r="34" spans="2:7" x14ac:dyDescent="0.2">
      <c r="B34" s="119" t="s">
        <v>422</v>
      </c>
      <c r="C34" s="125" t="s">
        <v>423</v>
      </c>
      <c r="D34" s="121">
        <v>1.22</v>
      </c>
      <c r="E34" s="121" t="s">
        <v>411</v>
      </c>
      <c r="F34" s="121">
        <v>1.22</v>
      </c>
      <c r="G34" s="121" t="s">
        <v>411</v>
      </c>
    </row>
    <row r="35" spans="2:7" x14ac:dyDescent="0.2">
      <c r="B35" s="119" t="s">
        <v>424</v>
      </c>
      <c r="C35" s="125" t="s">
        <v>425</v>
      </c>
      <c r="D35" s="121">
        <v>0.11</v>
      </c>
      <c r="E35" s="121">
        <v>0.08</v>
      </c>
      <c r="F35" s="121">
        <v>0.11</v>
      </c>
      <c r="G35" s="121">
        <v>0.08</v>
      </c>
    </row>
    <row r="36" spans="2:7" x14ac:dyDescent="0.2">
      <c r="B36" s="119" t="s">
        <v>426</v>
      </c>
      <c r="C36" s="125" t="s">
        <v>427</v>
      </c>
      <c r="D36" s="121">
        <v>8.51</v>
      </c>
      <c r="E36" s="121">
        <v>6.55</v>
      </c>
      <c r="F36" s="121">
        <v>8.51</v>
      </c>
      <c r="G36" s="121">
        <v>6.55</v>
      </c>
    </row>
    <row r="37" spans="2:7" x14ac:dyDescent="0.2">
      <c r="B37" s="119" t="s">
        <v>428</v>
      </c>
      <c r="C37" s="125" t="s">
        <v>429</v>
      </c>
      <c r="D37" s="121">
        <v>0.03</v>
      </c>
      <c r="E37" s="121">
        <v>0.03</v>
      </c>
      <c r="F37" s="121">
        <v>0.03</v>
      </c>
      <c r="G37" s="121">
        <v>0.03</v>
      </c>
    </row>
    <row r="38" spans="2:7" x14ac:dyDescent="0.2">
      <c r="B38" s="122" t="s">
        <v>430</v>
      </c>
      <c r="C38" s="123" t="s">
        <v>431</v>
      </c>
      <c r="D38" s="124">
        <f>SUM(D28:D37)</f>
        <v>44.8</v>
      </c>
      <c r="E38" s="124">
        <f>SUM(E28:E37)</f>
        <v>16.28</v>
      </c>
      <c r="F38" s="124">
        <f>SUM(F28:F37)</f>
        <v>44.8</v>
      </c>
      <c r="G38" s="124">
        <f>SUM(G28:G37)</f>
        <v>16.28</v>
      </c>
    </row>
    <row r="39" spans="2:7" x14ac:dyDescent="0.2">
      <c r="B39" s="118"/>
      <c r="C39" s="118"/>
      <c r="D39" s="121"/>
      <c r="E39" s="121"/>
      <c r="F39" s="121"/>
      <c r="G39" s="121"/>
    </row>
    <row r="40" spans="2:7" x14ac:dyDescent="0.2">
      <c r="B40" s="386" t="s">
        <v>432</v>
      </c>
      <c r="C40" s="387"/>
      <c r="D40" s="387"/>
      <c r="E40" s="387"/>
      <c r="F40" s="387"/>
      <c r="G40" s="387"/>
    </row>
    <row r="41" spans="2:7" x14ac:dyDescent="0.2">
      <c r="B41" s="119" t="s">
        <v>433</v>
      </c>
      <c r="C41" s="126" t="s">
        <v>434</v>
      </c>
      <c r="D41" s="121">
        <v>4.9000000000000004</v>
      </c>
      <c r="E41" s="121">
        <v>3.77</v>
      </c>
      <c r="F41" s="121">
        <v>4.9000000000000004</v>
      </c>
      <c r="G41" s="121">
        <v>3.77</v>
      </c>
    </row>
    <row r="42" spans="2:7" x14ac:dyDescent="0.2">
      <c r="B42" s="119" t="s">
        <v>435</v>
      </c>
      <c r="C42" s="126" t="s">
        <v>436</v>
      </c>
      <c r="D42" s="121">
        <v>0.12</v>
      </c>
      <c r="E42" s="121">
        <v>0.09</v>
      </c>
      <c r="F42" s="121">
        <v>0.12</v>
      </c>
      <c r="G42" s="121">
        <v>0.09</v>
      </c>
    </row>
    <row r="43" spans="2:7" x14ac:dyDescent="0.2">
      <c r="B43" s="119" t="s">
        <v>437</v>
      </c>
      <c r="C43" s="120" t="s">
        <v>438</v>
      </c>
      <c r="D43" s="121">
        <v>4.4000000000000004</v>
      </c>
      <c r="E43" s="121">
        <v>3.39</v>
      </c>
      <c r="F43" s="121">
        <v>4.4000000000000004</v>
      </c>
      <c r="G43" s="121">
        <v>3.39</v>
      </c>
    </row>
    <row r="44" spans="2:7" x14ac:dyDescent="0.2">
      <c r="B44" s="119" t="s">
        <v>439</v>
      </c>
      <c r="C44" s="120" t="s">
        <v>440</v>
      </c>
      <c r="D44" s="121">
        <v>3.63</v>
      </c>
      <c r="E44" s="121">
        <v>2.79</v>
      </c>
      <c r="F44" s="121">
        <v>3.63</v>
      </c>
      <c r="G44" s="121">
        <v>2.79</v>
      </c>
    </row>
    <row r="45" spans="2:7" x14ac:dyDescent="0.2">
      <c r="B45" s="119" t="s">
        <v>441</v>
      </c>
      <c r="C45" s="125" t="s">
        <v>442</v>
      </c>
      <c r="D45" s="121">
        <v>0.41</v>
      </c>
      <c r="E45" s="121">
        <v>0.32</v>
      </c>
      <c r="F45" s="121">
        <v>0.41</v>
      </c>
      <c r="G45" s="121">
        <v>0.32</v>
      </c>
    </row>
    <row r="46" spans="2:7" x14ac:dyDescent="0.2">
      <c r="B46" s="122" t="s">
        <v>443</v>
      </c>
      <c r="C46" s="123" t="s">
        <v>444</v>
      </c>
      <c r="D46" s="124">
        <f>SUM(D41:D45)</f>
        <v>13.46</v>
      </c>
      <c r="E46" s="124">
        <f>SUM(E41:E45)</f>
        <v>10.36</v>
      </c>
      <c r="F46" s="124">
        <f>SUM(F41:F45)</f>
        <v>13.46</v>
      </c>
      <c r="G46" s="124">
        <f>SUM(G41:G45)</f>
        <v>10.36</v>
      </c>
    </row>
    <row r="47" spans="2:7" x14ac:dyDescent="0.2">
      <c r="B47" s="118"/>
      <c r="C47" s="118"/>
      <c r="D47" s="121"/>
      <c r="E47" s="121"/>
      <c r="F47" s="121"/>
      <c r="G47" s="121"/>
    </row>
    <row r="48" spans="2:7" x14ac:dyDescent="0.2">
      <c r="B48" s="386" t="s">
        <v>445</v>
      </c>
      <c r="C48" s="387"/>
      <c r="D48" s="387"/>
      <c r="E48" s="387"/>
      <c r="F48" s="387"/>
      <c r="G48" s="387"/>
    </row>
    <row r="49" spans="2:7" x14ac:dyDescent="0.2">
      <c r="B49" s="119" t="s">
        <v>446</v>
      </c>
      <c r="C49" s="120" t="s">
        <v>447</v>
      </c>
      <c r="D49" s="121">
        <f>ROUNDUP(D25/100*D38,2)</f>
        <v>7.5299999999999994</v>
      </c>
      <c r="E49" s="121">
        <f>ROUNDUP(E25/100*E38,2)</f>
        <v>2.7399999999999998</v>
      </c>
      <c r="F49" s="121">
        <f>ROUNDUP(F25/100*F38,2)</f>
        <v>16.490000000000002</v>
      </c>
      <c r="G49" s="121">
        <f>ROUNDUP(G25/100*G38,2)-0.01</f>
        <v>5.99</v>
      </c>
    </row>
    <row r="50" spans="2:7" ht="24" x14ac:dyDescent="0.2">
      <c r="B50" s="119" t="s">
        <v>448</v>
      </c>
      <c r="C50" s="127" t="s">
        <v>449</v>
      </c>
      <c r="D50" s="121">
        <f>ROUNDDOWN((D25/100*D42)+(D23/100*D41),2)</f>
        <v>0.41</v>
      </c>
      <c r="E50" s="121">
        <f>ROUNDUP((E25/100*E42)+(E23/100*E41),2)</f>
        <v>0.32</v>
      </c>
      <c r="F50" s="121">
        <f>ROUNDDOWN((F25/100*F42)+(F23/100*F41),2)+0.01</f>
        <v>0.44</v>
      </c>
      <c r="G50" s="121">
        <f>ROUNDDOWN((G25/100*G42)+(G23/100*G41),2)</f>
        <v>0.33</v>
      </c>
    </row>
    <row r="51" spans="2:7" x14ac:dyDescent="0.2">
      <c r="B51" s="122" t="s">
        <v>450</v>
      </c>
      <c r="C51" s="123" t="s">
        <v>451</v>
      </c>
      <c r="D51" s="124">
        <f>SUM(D49:D50)</f>
        <v>7.9399999999999995</v>
      </c>
      <c r="E51" s="124">
        <f>SUM(E49:E50)</f>
        <v>3.0599999999999996</v>
      </c>
      <c r="F51" s="124">
        <f>SUM(F49:F50)</f>
        <v>16.930000000000003</v>
      </c>
      <c r="G51" s="124">
        <f>SUM(G49:G50)</f>
        <v>6.32</v>
      </c>
    </row>
    <row r="52" spans="2:7" x14ac:dyDescent="0.2">
      <c r="B52" s="119"/>
      <c r="C52" s="120"/>
      <c r="D52" s="121"/>
      <c r="E52" s="121"/>
      <c r="F52" s="121"/>
      <c r="G52" s="121"/>
    </row>
    <row r="53" spans="2:7" x14ac:dyDescent="0.2">
      <c r="B53" s="383" t="s">
        <v>452</v>
      </c>
      <c r="C53" s="383"/>
      <c r="D53" s="129">
        <f>(D25+D38+D46+D51)/100</f>
        <v>0.83</v>
      </c>
      <c r="E53" s="129">
        <f>(E25+E38+E46+E51)/100</f>
        <v>0.46500000000000002</v>
      </c>
      <c r="F53" s="129">
        <f>(F25+F38+F46+F51)/100</f>
        <v>1.1199000000000001</v>
      </c>
      <c r="G53" s="129">
        <f>(G25+G38+G46+G51)/100</f>
        <v>0.69759999999999989</v>
      </c>
    </row>
    <row r="54" spans="2:7" x14ac:dyDescent="0.2">
      <c r="B54" s="112"/>
      <c r="C54" s="112"/>
      <c r="D54" s="112"/>
      <c r="E54" s="112"/>
      <c r="F54" s="112"/>
      <c r="G54" s="112"/>
    </row>
    <row r="55" spans="2:7" x14ac:dyDescent="0.2">
      <c r="B55" s="128" t="s">
        <v>453</v>
      </c>
      <c r="C55" s="128"/>
      <c r="D55" s="112"/>
      <c r="E55" s="112"/>
      <c r="F55" s="112"/>
      <c r="G55" s="112"/>
    </row>
    <row r="56" spans="2:7" x14ac:dyDescent="0.2">
      <c r="B56" s="112"/>
      <c r="C56" s="112"/>
      <c r="D56" s="112"/>
      <c r="E56" s="112"/>
      <c r="F56" s="112"/>
      <c r="G56" s="112"/>
    </row>
    <row r="57" spans="2:7" x14ac:dyDescent="0.2">
      <c r="B57" s="113" t="s">
        <v>455</v>
      </c>
      <c r="C57" s="128"/>
      <c r="D57" s="128"/>
      <c r="E57" s="128"/>
      <c r="F57" s="128"/>
      <c r="G57" s="128"/>
    </row>
  </sheetData>
  <mergeCells count="7">
    <mergeCell ref="B53:C53"/>
    <mergeCell ref="D12:E12"/>
    <mergeCell ref="F12:G12"/>
    <mergeCell ref="B15:G15"/>
    <mergeCell ref="B27:G27"/>
    <mergeCell ref="B40:G40"/>
    <mergeCell ref="B48:G48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zoomScaleNormal="100" zoomScaleSheetLayoutView="110" workbookViewId="0">
      <selection activeCell="AK20" sqref="AK20"/>
    </sheetView>
  </sheetViews>
  <sheetFormatPr defaultRowHeight="12.75" x14ac:dyDescent="0.2"/>
  <cols>
    <col min="1" max="38" width="3.28515625" style="130" customWidth="1"/>
    <col min="39" max="16384" width="9.140625" style="130"/>
  </cols>
  <sheetData>
    <row r="1" spans="1:28" ht="15.75" x14ac:dyDescent="0.25">
      <c r="A1" s="388" t="s">
        <v>456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</row>
    <row r="2" spans="1:28" ht="12" customHeight="1" x14ac:dyDescent="0.2">
      <c r="A2" s="389" t="s">
        <v>152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1"/>
      <c r="Y2" s="131" t="s">
        <v>457</v>
      </c>
      <c r="Z2" s="132"/>
      <c r="AA2" s="133"/>
      <c r="AB2" s="134"/>
    </row>
    <row r="3" spans="1:28" ht="12" customHeight="1" x14ac:dyDescent="0.2">
      <c r="A3" s="392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4"/>
      <c r="Y3" s="135" t="s">
        <v>458</v>
      </c>
      <c r="Z3" s="136"/>
      <c r="AA3" s="137"/>
      <c r="AB3" s="138"/>
    </row>
    <row r="4" spans="1:28" ht="12" customHeight="1" x14ac:dyDescent="0.2">
      <c r="A4" s="395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7"/>
      <c r="Y4" s="139" t="s">
        <v>459</v>
      </c>
      <c r="Z4" s="132"/>
      <c r="AA4" s="133"/>
      <c r="AB4" s="134"/>
    </row>
    <row r="5" spans="1:28" ht="12" customHeight="1" x14ac:dyDescent="0.2">
      <c r="A5" s="398" t="s">
        <v>460</v>
      </c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400"/>
      <c r="Y5" s="140"/>
      <c r="Z5" s="141"/>
      <c r="AA5" s="141"/>
      <c r="AB5" s="138"/>
    </row>
    <row r="6" spans="1:28" ht="9" customHeight="1" x14ac:dyDescent="0.2"/>
    <row r="7" spans="1:28" ht="9" customHeight="1" x14ac:dyDescent="0.2">
      <c r="A7" s="142" t="s">
        <v>461</v>
      </c>
    </row>
    <row r="8" spans="1:28" ht="9" customHeight="1" x14ac:dyDescent="0.2">
      <c r="A8" s="143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5"/>
    </row>
    <row r="9" spans="1:28" ht="9" customHeight="1" x14ac:dyDescent="0.2"/>
    <row r="10" spans="1:28" ht="9" customHeight="1" x14ac:dyDescent="0.2">
      <c r="A10" s="142" t="s">
        <v>462</v>
      </c>
      <c r="G10" s="142" t="s">
        <v>463</v>
      </c>
      <c r="N10" s="142" t="s">
        <v>464</v>
      </c>
      <c r="U10" s="142" t="s">
        <v>465</v>
      </c>
    </row>
    <row r="11" spans="1:28" ht="9" customHeight="1" x14ac:dyDescent="0.2">
      <c r="A11" s="143"/>
      <c r="B11" s="144"/>
      <c r="C11" s="144"/>
      <c r="D11" s="145"/>
      <c r="E11" s="146"/>
      <c r="F11" s="146"/>
      <c r="G11" s="143"/>
      <c r="H11" s="144"/>
      <c r="I11" s="144"/>
      <c r="J11" s="145"/>
      <c r="M11" s="146"/>
      <c r="N11" s="143"/>
      <c r="O11" s="144"/>
      <c r="P11" s="144"/>
      <c r="Q11" s="144"/>
      <c r="R11" s="144"/>
      <c r="S11" s="145"/>
      <c r="U11" s="143"/>
      <c r="V11" s="144"/>
      <c r="W11" s="144"/>
      <c r="X11" s="144"/>
      <c r="Y11" s="144"/>
      <c r="Z11" s="144"/>
      <c r="AA11" s="144"/>
      <c r="AB11" s="145"/>
    </row>
    <row r="12" spans="1:28" ht="9" customHeight="1" x14ac:dyDescent="0.2"/>
    <row r="13" spans="1:28" ht="9" customHeight="1" x14ac:dyDescent="0.2">
      <c r="A13" s="142" t="s">
        <v>466</v>
      </c>
    </row>
    <row r="14" spans="1:28" ht="9" customHeight="1" x14ac:dyDescent="0.2">
      <c r="A14" s="143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5"/>
    </row>
    <row r="15" spans="1:28" ht="9" customHeight="1" x14ac:dyDescent="0.2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</row>
    <row r="16" spans="1:28" ht="9" customHeight="1" x14ac:dyDescent="0.2">
      <c r="A16" s="142" t="s">
        <v>467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2" t="s">
        <v>468</v>
      </c>
      <c r="AA16" s="146"/>
      <c r="AB16" s="146"/>
    </row>
    <row r="17" spans="1:28" ht="9" customHeight="1" x14ac:dyDescent="0.2">
      <c r="A17" s="143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5"/>
      <c r="V17" s="146"/>
      <c r="W17" s="143"/>
      <c r="X17" s="144"/>
      <c r="Y17" s="144"/>
      <c r="Z17" s="144"/>
      <c r="AA17" s="144"/>
      <c r="AB17" s="145"/>
    </row>
    <row r="18" spans="1:28" ht="9" customHeight="1" x14ac:dyDescent="0.2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</row>
    <row r="19" spans="1:28" ht="9" customHeight="1" x14ac:dyDescent="0.2">
      <c r="A19" s="147" t="s">
        <v>469</v>
      </c>
      <c r="B19" s="146"/>
      <c r="C19" s="146"/>
      <c r="D19" s="146"/>
      <c r="E19" s="146"/>
      <c r="F19" s="146"/>
      <c r="G19" s="146"/>
      <c r="H19" s="147" t="s">
        <v>470</v>
      </c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</row>
    <row r="20" spans="1:28" ht="9" customHeight="1" x14ac:dyDescent="0.2">
      <c r="A20" s="148"/>
      <c r="B20" s="149" t="s">
        <v>471</v>
      </c>
      <c r="C20" s="146"/>
      <c r="D20" s="146"/>
      <c r="E20" s="146"/>
      <c r="F20" s="146"/>
      <c r="G20" s="146"/>
      <c r="H20" s="150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4"/>
    </row>
    <row r="21" spans="1:28" ht="9" customHeight="1" x14ac:dyDescent="0.2">
      <c r="A21" s="151"/>
      <c r="B21" s="149" t="s">
        <v>472</v>
      </c>
      <c r="C21" s="146"/>
      <c r="D21" s="146"/>
      <c r="E21" s="146"/>
      <c r="F21" s="146"/>
      <c r="G21" s="146"/>
      <c r="H21" s="152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38"/>
    </row>
    <row r="22" spans="1:28" ht="9" customHeight="1" x14ac:dyDescent="0.2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</row>
    <row r="23" spans="1:28" ht="9" customHeight="1" x14ac:dyDescent="0.2">
      <c r="A23" s="147" t="s">
        <v>473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</row>
    <row r="24" spans="1:28" ht="9" customHeight="1" x14ac:dyDescent="0.2">
      <c r="A24" s="150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4"/>
    </row>
    <row r="25" spans="1:28" ht="9" customHeight="1" x14ac:dyDescent="0.2">
      <c r="A25" s="154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55"/>
    </row>
    <row r="26" spans="1:28" ht="9" customHeight="1" x14ac:dyDescent="0.2">
      <c r="A26" s="154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55"/>
    </row>
    <row r="27" spans="1:28" ht="9" customHeight="1" x14ac:dyDescent="0.2">
      <c r="A27" s="154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55"/>
    </row>
    <row r="28" spans="1:28" ht="9" customHeight="1" x14ac:dyDescent="0.2">
      <c r="A28" s="154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55"/>
    </row>
    <row r="29" spans="1:28" ht="9" customHeight="1" x14ac:dyDescent="0.2">
      <c r="A29" s="154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55"/>
    </row>
    <row r="30" spans="1:28" ht="9" customHeight="1" x14ac:dyDescent="0.2">
      <c r="A30" s="154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55"/>
    </row>
    <row r="31" spans="1:28" ht="9" customHeight="1" x14ac:dyDescent="0.2">
      <c r="A31" s="154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55"/>
    </row>
    <row r="32" spans="1:28" ht="9" customHeight="1" x14ac:dyDescent="0.2">
      <c r="A32" s="154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55"/>
    </row>
    <row r="33" spans="1:28" ht="9" customHeight="1" x14ac:dyDescent="0.2">
      <c r="A33" s="154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55"/>
    </row>
    <row r="34" spans="1:28" ht="9" customHeight="1" x14ac:dyDescent="0.2">
      <c r="A34" s="154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55"/>
    </row>
    <row r="35" spans="1:28" ht="9" customHeight="1" x14ac:dyDescent="0.2">
      <c r="A35" s="154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55"/>
    </row>
    <row r="36" spans="1:28" ht="9" customHeight="1" x14ac:dyDescent="0.2">
      <c r="A36" s="154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55"/>
    </row>
    <row r="37" spans="1:28" ht="9" customHeight="1" x14ac:dyDescent="0.2">
      <c r="A37" s="154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55"/>
    </row>
    <row r="38" spans="1:28" ht="9" customHeight="1" x14ac:dyDescent="0.2">
      <c r="A38" s="152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38"/>
    </row>
    <row r="39" spans="1:28" ht="9" customHeight="1" x14ac:dyDescent="0.2"/>
    <row r="40" spans="1:28" ht="9" customHeight="1" thickBot="1" x14ac:dyDescent="0.25">
      <c r="A40" s="147" t="s">
        <v>474</v>
      </c>
    </row>
    <row r="41" spans="1:28" ht="9" customHeight="1" x14ac:dyDescent="0.2">
      <c r="A41" s="156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8"/>
    </row>
    <row r="42" spans="1:28" ht="9" customHeight="1" x14ac:dyDescent="0.2">
      <c r="A42" s="159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60"/>
    </row>
    <row r="43" spans="1:28" ht="9" customHeight="1" x14ac:dyDescent="0.2">
      <c r="A43" s="159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60"/>
    </row>
    <row r="44" spans="1:28" ht="9" customHeight="1" x14ac:dyDescent="0.2">
      <c r="A44" s="159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60"/>
    </row>
    <row r="45" spans="1:28" ht="9" customHeight="1" x14ac:dyDescent="0.2">
      <c r="A45" s="159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60"/>
    </row>
    <row r="46" spans="1:28" ht="9" customHeight="1" x14ac:dyDescent="0.2">
      <c r="A46" s="159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60"/>
    </row>
    <row r="47" spans="1:28" ht="9" customHeight="1" x14ac:dyDescent="0.2">
      <c r="A47" s="159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60"/>
    </row>
    <row r="48" spans="1:28" ht="9" customHeight="1" x14ac:dyDescent="0.2">
      <c r="A48" s="159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60"/>
    </row>
    <row r="49" spans="1:28" ht="9" customHeight="1" x14ac:dyDescent="0.2">
      <c r="A49" s="159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60"/>
    </row>
    <row r="50" spans="1:28" ht="9" customHeight="1" x14ac:dyDescent="0.2">
      <c r="A50" s="159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60"/>
    </row>
    <row r="51" spans="1:28" ht="9" customHeight="1" x14ac:dyDescent="0.2">
      <c r="A51" s="159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60"/>
    </row>
    <row r="52" spans="1:28" ht="9" customHeight="1" x14ac:dyDescent="0.2">
      <c r="A52" s="159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60"/>
    </row>
    <row r="53" spans="1:28" ht="9" customHeight="1" x14ac:dyDescent="0.2">
      <c r="A53" s="159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60"/>
    </row>
    <row r="54" spans="1:28" ht="4.5" customHeight="1" thickBot="1" x14ac:dyDescent="0.25">
      <c r="A54" s="159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60"/>
    </row>
    <row r="55" spans="1:28" ht="18" customHeight="1" thickBot="1" x14ac:dyDescent="0.25">
      <c r="A55" s="161" t="s">
        <v>475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3"/>
    </row>
    <row r="56" spans="1:28" ht="9" customHeight="1" x14ac:dyDescent="0.2">
      <c r="A56" s="15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55"/>
    </row>
    <row r="57" spans="1:28" ht="9" customHeight="1" x14ac:dyDescent="0.2">
      <c r="A57" s="15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55"/>
    </row>
    <row r="58" spans="1:28" ht="9" customHeight="1" x14ac:dyDescent="0.2">
      <c r="A58" s="15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55"/>
    </row>
    <row r="59" spans="1:28" ht="9" customHeight="1" x14ac:dyDescent="0.2">
      <c r="A59" s="15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55"/>
    </row>
    <row r="60" spans="1:28" ht="9" customHeight="1" x14ac:dyDescent="0.2">
      <c r="A60" s="15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55"/>
    </row>
    <row r="61" spans="1:28" ht="9" customHeight="1" x14ac:dyDescent="0.2">
      <c r="A61" s="15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55"/>
    </row>
    <row r="62" spans="1:28" ht="9" customHeight="1" x14ac:dyDescent="0.2">
      <c r="A62" s="15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55"/>
    </row>
    <row r="63" spans="1:28" ht="9" customHeight="1" x14ac:dyDescent="0.2">
      <c r="A63" s="15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55"/>
    </row>
    <row r="64" spans="1:28" ht="9" customHeight="1" x14ac:dyDescent="0.2">
      <c r="A64" s="15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55"/>
    </row>
    <row r="65" spans="1:28" ht="9" customHeight="1" x14ac:dyDescent="0.2">
      <c r="A65" s="15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55"/>
    </row>
    <row r="66" spans="1:28" ht="9" customHeight="1" x14ac:dyDescent="0.2">
      <c r="A66" s="15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55"/>
    </row>
    <row r="67" spans="1:28" ht="9" customHeight="1" x14ac:dyDescent="0.2">
      <c r="A67" s="15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55"/>
    </row>
    <row r="68" spans="1:28" ht="9" customHeight="1" x14ac:dyDescent="0.2">
      <c r="A68" s="15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55"/>
    </row>
    <row r="69" spans="1:28" ht="9" customHeight="1" x14ac:dyDescent="0.2">
      <c r="A69" s="15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55"/>
    </row>
    <row r="70" spans="1:28" ht="9" customHeight="1" x14ac:dyDescent="0.2">
      <c r="A70" s="152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38"/>
    </row>
    <row r="71" spans="1:28" ht="9" customHeight="1" x14ac:dyDescent="0.2"/>
    <row r="72" spans="1:28" ht="9" customHeight="1" x14ac:dyDescent="0.2"/>
    <row r="73" spans="1:28" ht="9" customHeight="1" x14ac:dyDescent="0.2"/>
    <row r="74" spans="1:28" ht="9" customHeight="1" x14ac:dyDescent="0.2"/>
    <row r="75" spans="1:28" ht="9" customHeight="1" x14ac:dyDescent="0.2">
      <c r="A75" s="164" t="s">
        <v>476</v>
      </c>
      <c r="B75" s="165"/>
      <c r="C75" s="165"/>
      <c r="D75" s="165"/>
      <c r="E75" s="165"/>
      <c r="F75" s="165"/>
      <c r="G75" s="165"/>
      <c r="H75" s="165"/>
      <c r="P75" s="164" t="s">
        <v>477</v>
      </c>
      <c r="Q75" s="132"/>
      <c r="R75" s="132"/>
      <c r="S75" s="132"/>
      <c r="T75" s="132"/>
      <c r="U75" s="132"/>
      <c r="V75" s="132"/>
      <c r="W75" s="132"/>
      <c r="X75" s="132"/>
    </row>
    <row r="76" spans="1:28" ht="9" customHeight="1" x14ac:dyDescent="0.2">
      <c r="A76" s="166" t="s">
        <v>478</v>
      </c>
      <c r="P76" s="167" t="s">
        <v>479</v>
      </c>
    </row>
    <row r="77" spans="1:28" ht="9" customHeight="1" x14ac:dyDescent="0.2">
      <c r="D77" s="166"/>
      <c r="G77" s="146"/>
      <c r="P77" s="166" t="s">
        <v>478</v>
      </c>
    </row>
    <row r="78" spans="1:28" ht="9" customHeight="1" x14ac:dyDescent="0.2"/>
    <row r="79" spans="1:28" ht="9" customHeight="1" x14ac:dyDescent="0.2"/>
    <row r="80" spans="1:28" ht="9" customHeight="1" x14ac:dyDescent="0.2">
      <c r="A80" s="168" t="s">
        <v>480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4"/>
      <c r="T80" s="150"/>
      <c r="U80" s="132"/>
      <c r="V80" s="132"/>
      <c r="W80" s="132"/>
      <c r="X80" s="132"/>
      <c r="Y80" s="132"/>
      <c r="Z80" s="132"/>
      <c r="AA80" s="132"/>
      <c r="AB80" s="134"/>
    </row>
    <row r="81" spans="1:28" ht="9" customHeight="1" x14ac:dyDescent="0.2">
      <c r="A81" s="169" t="s">
        <v>481</v>
      </c>
      <c r="B81" s="146"/>
      <c r="C81" s="146"/>
      <c r="D81" s="146"/>
      <c r="E81" s="146"/>
      <c r="F81" s="146"/>
      <c r="G81" s="146"/>
      <c r="H81" s="170" t="s">
        <v>482</v>
      </c>
      <c r="I81" s="146"/>
      <c r="J81" s="146"/>
      <c r="K81" s="146"/>
      <c r="L81" s="146"/>
      <c r="M81" s="146"/>
      <c r="N81" s="170" t="s">
        <v>483</v>
      </c>
      <c r="O81" s="146"/>
      <c r="P81" s="146"/>
      <c r="Q81" s="146"/>
      <c r="R81" s="146"/>
      <c r="S81" s="155"/>
      <c r="U81" s="167" t="s">
        <v>484</v>
      </c>
      <c r="V81" s="146"/>
      <c r="W81" s="146"/>
      <c r="X81" s="146"/>
      <c r="Y81" s="146"/>
      <c r="Z81" s="146"/>
      <c r="AA81" s="146"/>
      <c r="AB81" s="155"/>
    </row>
    <row r="82" spans="1:28" ht="9" customHeight="1" x14ac:dyDescent="0.2">
      <c r="A82" s="169" t="s">
        <v>485</v>
      </c>
      <c r="B82" s="146"/>
      <c r="C82" s="146"/>
      <c r="D82" s="146"/>
      <c r="E82" s="146"/>
      <c r="F82" s="146"/>
      <c r="G82" s="146"/>
      <c r="H82" s="170" t="s">
        <v>486</v>
      </c>
      <c r="I82" s="146"/>
      <c r="J82" s="146"/>
      <c r="K82" s="146"/>
      <c r="L82" s="146"/>
      <c r="M82" s="146"/>
      <c r="N82" s="170" t="s">
        <v>487</v>
      </c>
      <c r="O82" s="146"/>
      <c r="P82" s="146"/>
      <c r="Q82" s="146"/>
      <c r="R82" s="146"/>
      <c r="S82" s="155"/>
      <c r="U82" s="166" t="s">
        <v>488</v>
      </c>
      <c r="V82" s="146"/>
      <c r="W82" s="146"/>
      <c r="X82" s="146"/>
      <c r="Y82" s="146"/>
      <c r="Z82" s="146"/>
      <c r="AA82" s="146"/>
      <c r="AB82" s="155"/>
    </row>
    <row r="83" spans="1:28" ht="9" customHeight="1" x14ac:dyDescent="0.2">
      <c r="A83" s="169" t="s">
        <v>489</v>
      </c>
      <c r="B83" s="146"/>
      <c r="C83" s="146"/>
      <c r="D83" s="146"/>
      <c r="E83" s="146"/>
      <c r="F83" s="146"/>
      <c r="G83" s="146"/>
      <c r="H83" s="170" t="s">
        <v>490</v>
      </c>
      <c r="I83" s="146"/>
      <c r="J83" s="146"/>
      <c r="K83" s="146"/>
      <c r="L83" s="146"/>
      <c r="M83" s="146"/>
      <c r="N83" s="170" t="s">
        <v>491</v>
      </c>
      <c r="O83" s="146"/>
      <c r="P83" s="146"/>
      <c r="Q83" s="146"/>
      <c r="R83" s="146"/>
      <c r="S83" s="155"/>
      <c r="U83" s="166" t="s">
        <v>492</v>
      </c>
      <c r="V83" s="146"/>
      <c r="W83" s="146"/>
      <c r="X83" s="146"/>
      <c r="Y83" s="146"/>
      <c r="Z83" s="146"/>
      <c r="AA83" s="146"/>
      <c r="AB83" s="155"/>
    </row>
    <row r="84" spans="1:28" ht="9" customHeight="1" x14ac:dyDescent="0.2">
      <c r="A84" s="169" t="s">
        <v>493</v>
      </c>
      <c r="B84" s="146"/>
      <c r="C84" s="146"/>
      <c r="D84" s="146"/>
      <c r="E84" s="146"/>
      <c r="F84" s="146"/>
      <c r="G84" s="146"/>
      <c r="H84" s="170" t="s">
        <v>494</v>
      </c>
      <c r="I84" s="146"/>
      <c r="J84" s="146"/>
      <c r="K84" s="146"/>
      <c r="L84" s="146"/>
      <c r="M84" s="146"/>
      <c r="N84" s="170" t="s">
        <v>495</v>
      </c>
      <c r="O84" s="146"/>
      <c r="P84" s="146"/>
      <c r="Q84" s="146"/>
      <c r="R84" s="146"/>
      <c r="S84" s="155"/>
      <c r="T84" s="154"/>
      <c r="U84" s="166" t="s">
        <v>496</v>
      </c>
      <c r="V84" s="146"/>
      <c r="W84" s="146"/>
      <c r="X84" s="146"/>
      <c r="Y84" s="146"/>
      <c r="Z84" s="146"/>
      <c r="AA84" s="146"/>
      <c r="AB84" s="155"/>
    </row>
    <row r="85" spans="1:28" ht="9" customHeight="1" x14ac:dyDescent="0.2">
      <c r="A85" s="171" t="s">
        <v>497</v>
      </c>
      <c r="B85" s="153"/>
      <c r="C85" s="153"/>
      <c r="D85" s="153"/>
      <c r="E85" s="153"/>
      <c r="F85" s="153"/>
      <c r="G85" s="153"/>
      <c r="H85" s="172" t="s">
        <v>498</v>
      </c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38"/>
      <c r="T85" s="152"/>
      <c r="U85" s="153"/>
      <c r="V85" s="153"/>
      <c r="W85" s="153"/>
      <c r="X85" s="153"/>
      <c r="Y85" s="153"/>
      <c r="Z85" s="153"/>
      <c r="AA85" s="153"/>
      <c r="AB85" s="138"/>
    </row>
    <row r="86" spans="1:28" ht="9" customHeight="1" x14ac:dyDescent="0.2">
      <c r="A86" s="166"/>
    </row>
    <row r="87" spans="1:28" x14ac:dyDescent="0.2">
      <c r="G87" s="146"/>
    </row>
  </sheetData>
  <mergeCells count="3">
    <mergeCell ref="A1:AB1"/>
    <mergeCell ref="A2:X4"/>
    <mergeCell ref="A5:X5"/>
  </mergeCells>
  <pageMargins left="0.59055118110236227" right="0.59055118110236227" top="0.78740157480314965" bottom="0.59055118110236227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06 PQCU</vt:lpstr>
      <vt:lpstr>07 PCCU composições</vt:lpstr>
      <vt:lpstr>09 Cronograma Fis Financ</vt:lpstr>
      <vt:lpstr>10 BDI c. desoneracao</vt:lpstr>
      <vt:lpstr>11 Encargos sociais</vt:lpstr>
      <vt:lpstr>12 Livro de ordem</vt:lpstr>
      <vt:lpstr>'06 PQCU'!Area_de_impressao</vt:lpstr>
      <vt:lpstr>'07 PCCU composições'!Area_de_impressao</vt:lpstr>
      <vt:lpstr>'09 Cronograma Fis Financ'!Area_de_impressao</vt:lpstr>
      <vt:lpstr>'10 BDI c. desoneracao'!Area_de_impressao</vt:lpstr>
      <vt:lpstr>'12 Livro de ordem'!Area_de_impressao</vt:lpstr>
      <vt:lpstr>'06 PQCU'!Titulos_de_impressao</vt:lpstr>
      <vt:lpstr>'07 PCCU composições'!Titulos_de_impressao</vt:lpstr>
    </vt:vector>
  </TitlesOfParts>
  <Company>TRT - 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SEINF</dc:creator>
  <cp:lastModifiedBy>Tribunal Regional do Trabalho 24ª Região</cp:lastModifiedBy>
  <cp:lastPrinted>2021-10-09T14:16:10Z</cp:lastPrinted>
  <dcterms:created xsi:type="dcterms:W3CDTF">2017-10-27T13:26:00Z</dcterms:created>
  <dcterms:modified xsi:type="dcterms:W3CDTF">2021-10-09T14:16:33Z</dcterms:modified>
</cp:coreProperties>
</file>